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/>
  <bookViews>
    <workbookView xWindow="1155" yWindow="1905" windowWidth="24240" windowHeight="9885"/>
  </bookViews>
  <sheets>
    <sheet name="商品进销存分析" sheetId="1" r:id="rId1"/>
    <sheet name="说明" sheetId="2" r:id="rId2"/>
  </sheets>
  <externalReferences>
    <externalReference r:id="rId3"/>
  </externalReferences>
  <calcPr calcId="145621"/>
  <pivotCaches>
    <pivotCache cacheId="3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" i="1" l="1"/>
  <c r="N5" i="1"/>
  <c r="O5" i="1"/>
  <c r="P5" i="1" s="1"/>
  <c r="Q5" i="1"/>
  <c r="R5" i="1" s="1"/>
  <c r="S5" i="1"/>
  <c r="T5" i="1" s="1"/>
  <c r="U5" i="1"/>
  <c r="V5" i="1" s="1"/>
  <c r="W5" i="1"/>
  <c r="X5" i="1" s="1"/>
  <c r="Y5" i="1"/>
  <c r="Z5" i="1" s="1"/>
  <c r="AA5" i="1"/>
  <c r="AB5" i="1"/>
  <c r="AP5" i="1" s="1"/>
  <c r="AC5" i="1"/>
  <c r="AD5" i="1"/>
  <c r="AE5" i="1"/>
  <c r="AF5" i="1"/>
  <c r="AG5" i="1"/>
  <c r="AH5" i="1"/>
  <c r="AI5" i="1"/>
  <c r="AJ5" i="1" s="1"/>
  <c r="AK5" i="1"/>
  <c r="AL5" i="1"/>
  <c r="AN5" i="1" s="1"/>
  <c r="AM5" i="1"/>
  <c r="AO5" i="1"/>
  <c r="AQ5" i="1"/>
  <c r="AR5" i="1"/>
  <c r="AS5" i="1"/>
  <c r="O6" i="1"/>
  <c r="P6" i="1"/>
  <c r="Q6" i="1"/>
  <c r="R6" i="1"/>
  <c r="S6" i="1"/>
  <c r="T6" i="1" s="1"/>
  <c r="U6" i="1"/>
  <c r="V6" i="1"/>
  <c r="W6" i="1"/>
  <c r="X6" i="1"/>
  <c r="Y6" i="1"/>
  <c r="Z6" i="1" s="1"/>
  <c r="AA6" i="1"/>
  <c r="AB6" i="1"/>
  <c r="AC6" i="1" s="1"/>
  <c r="AD6" i="1"/>
  <c r="AI6" i="1" s="1"/>
  <c r="AJ6" i="1" s="1"/>
  <c r="AH6" i="1"/>
  <c r="AR6" i="1"/>
  <c r="M7" i="1"/>
  <c r="N7" i="1"/>
  <c r="O7" i="1"/>
  <c r="P7" i="1" s="1"/>
  <c r="Q7" i="1"/>
  <c r="R7" i="1" s="1"/>
  <c r="S7" i="1"/>
  <c r="T7" i="1" s="1"/>
  <c r="U7" i="1"/>
  <c r="V7" i="1" s="1"/>
  <c r="W7" i="1"/>
  <c r="X7" i="1" s="1"/>
  <c r="Y7" i="1"/>
  <c r="Z7" i="1" s="1"/>
  <c r="AA7" i="1"/>
  <c r="AB7" i="1"/>
  <c r="AP7" i="1" s="1"/>
  <c r="AC7" i="1"/>
  <c r="AD7" i="1"/>
  <c r="AE7" i="1"/>
  <c r="AF7" i="1"/>
  <c r="AG7" i="1"/>
  <c r="AH7" i="1"/>
  <c r="AI7" i="1"/>
  <c r="AJ7" i="1" s="1"/>
  <c r="AK7" i="1"/>
  <c r="AL7" i="1"/>
  <c r="AN7" i="1" s="1"/>
  <c r="AM7" i="1"/>
  <c r="AQ7" i="1"/>
  <c r="AR7" i="1"/>
  <c r="AS7" i="1"/>
  <c r="O8" i="1"/>
  <c r="P8" i="1"/>
  <c r="Q8" i="1"/>
  <c r="R8" i="1"/>
  <c r="S8" i="1"/>
  <c r="T8" i="1" s="1"/>
  <c r="U8" i="1"/>
  <c r="V8" i="1"/>
  <c r="W8" i="1"/>
  <c r="X8" i="1"/>
  <c r="Y8" i="1"/>
  <c r="Z8" i="1" s="1"/>
  <c r="AA8" i="1"/>
  <c r="AB8" i="1"/>
  <c r="AC8" i="1" s="1"/>
  <c r="AD8" i="1"/>
  <c r="AI8" i="1" s="1"/>
  <c r="AJ8" i="1" s="1"/>
  <c r="AH8" i="1"/>
  <c r="AR8" i="1"/>
  <c r="M9" i="1"/>
  <c r="N9" i="1"/>
  <c r="O9" i="1"/>
  <c r="P9" i="1" s="1"/>
  <c r="Q9" i="1"/>
  <c r="R9" i="1" s="1"/>
  <c r="S9" i="1"/>
  <c r="T9" i="1" s="1"/>
  <c r="U9" i="1"/>
  <c r="V9" i="1" s="1"/>
  <c r="W9" i="1"/>
  <c r="X9" i="1" s="1"/>
  <c r="Y9" i="1"/>
  <c r="Z9" i="1" s="1"/>
  <c r="AA9" i="1"/>
  <c r="AB9" i="1"/>
  <c r="AP9" i="1" s="1"/>
  <c r="AC9" i="1"/>
  <c r="AD9" i="1"/>
  <c r="AE9" i="1"/>
  <c r="AF9" i="1"/>
  <c r="AG9" i="1"/>
  <c r="AH9" i="1"/>
  <c r="AI9" i="1"/>
  <c r="AJ9" i="1" s="1"/>
  <c r="AK9" i="1"/>
  <c r="AL9" i="1"/>
  <c r="AN9" i="1" s="1"/>
  <c r="AM9" i="1"/>
  <c r="AQ9" i="1"/>
  <c r="AR9" i="1"/>
  <c r="AS9" i="1"/>
  <c r="O10" i="1"/>
  <c r="P10" i="1"/>
  <c r="Q10" i="1"/>
  <c r="R10" i="1"/>
  <c r="S10" i="1"/>
  <c r="T10" i="1" s="1"/>
  <c r="U10" i="1"/>
  <c r="V10" i="1"/>
  <c r="W10" i="1"/>
  <c r="X10" i="1"/>
  <c r="Y10" i="1"/>
  <c r="Z10" i="1" s="1"/>
  <c r="AA10" i="1"/>
  <c r="AB10" i="1"/>
  <c r="AC10" i="1" s="1"/>
  <c r="AD10" i="1"/>
  <c r="AI10" i="1" s="1"/>
  <c r="AJ10" i="1" s="1"/>
  <c r="AH10" i="1"/>
  <c r="AR10" i="1"/>
  <c r="M11" i="1"/>
  <c r="N11" i="1"/>
  <c r="O11" i="1"/>
  <c r="P11" i="1" s="1"/>
  <c r="Q11" i="1"/>
  <c r="R11" i="1" s="1"/>
  <c r="S11" i="1"/>
  <c r="T11" i="1" s="1"/>
  <c r="U11" i="1"/>
  <c r="V11" i="1" s="1"/>
  <c r="W11" i="1"/>
  <c r="X11" i="1" s="1"/>
  <c r="Y11" i="1"/>
  <c r="Z11" i="1" s="1"/>
  <c r="AA11" i="1"/>
  <c r="AB11" i="1"/>
  <c r="AP11" i="1" s="1"/>
  <c r="AC11" i="1"/>
  <c r="AD11" i="1"/>
  <c r="AE11" i="1"/>
  <c r="AF11" i="1"/>
  <c r="AG11" i="1"/>
  <c r="AH11" i="1"/>
  <c r="AI11" i="1"/>
  <c r="AJ11" i="1" s="1"/>
  <c r="AK11" i="1"/>
  <c r="AL11" i="1"/>
  <c r="AN11" i="1" s="1"/>
  <c r="AM11" i="1"/>
  <c r="AQ11" i="1"/>
  <c r="AR11" i="1"/>
  <c r="AS11" i="1"/>
  <c r="O12" i="1"/>
  <c r="P12" i="1"/>
  <c r="Q12" i="1"/>
  <c r="R12" i="1"/>
  <c r="S12" i="1"/>
  <c r="T12" i="1" s="1"/>
  <c r="U12" i="1"/>
  <c r="V12" i="1"/>
  <c r="W12" i="1"/>
  <c r="X12" i="1"/>
  <c r="Y12" i="1"/>
  <c r="Z12" i="1" s="1"/>
  <c r="AA12" i="1"/>
  <c r="AB12" i="1"/>
  <c r="AC12" i="1" s="1"/>
  <c r="AD12" i="1"/>
  <c r="AI12" i="1" s="1"/>
  <c r="AJ12" i="1" s="1"/>
  <c r="AH12" i="1"/>
  <c r="AR12" i="1"/>
  <c r="M13" i="1"/>
  <c r="N13" i="1"/>
  <c r="O13" i="1"/>
  <c r="P13" i="1" s="1"/>
  <c r="Q13" i="1"/>
  <c r="R13" i="1" s="1"/>
  <c r="S13" i="1"/>
  <c r="T13" i="1" s="1"/>
  <c r="U13" i="1"/>
  <c r="V13" i="1" s="1"/>
  <c r="W13" i="1"/>
  <c r="X13" i="1" s="1"/>
  <c r="Y13" i="1"/>
  <c r="Z13" i="1" s="1"/>
  <c r="AA13" i="1"/>
  <c r="AB13" i="1"/>
  <c r="AP13" i="1" s="1"/>
  <c r="AC13" i="1"/>
  <c r="AD13" i="1"/>
  <c r="AE13" i="1"/>
  <c r="AF13" i="1"/>
  <c r="AG13" i="1"/>
  <c r="AH13" i="1"/>
  <c r="AI13" i="1"/>
  <c r="AJ13" i="1" s="1"/>
  <c r="AK13" i="1"/>
  <c r="AL13" i="1"/>
  <c r="AN13" i="1" s="1"/>
  <c r="AM13" i="1"/>
  <c r="AQ13" i="1"/>
  <c r="AR13" i="1"/>
  <c r="AS13" i="1"/>
  <c r="O14" i="1"/>
  <c r="P14" i="1"/>
  <c r="Q14" i="1"/>
  <c r="R14" i="1"/>
  <c r="S14" i="1"/>
  <c r="T14" i="1" s="1"/>
  <c r="U14" i="1"/>
  <c r="V14" i="1"/>
  <c r="W14" i="1"/>
  <c r="X14" i="1"/>
  <c r="Y14" i="1"/>
  <c r="Z14" i="1" s="1"/>
  <c r="AA14" i="1"/>
  <c r="AB14" i="1"/>
  <c r="AC14" i="1" s="1"/>
  <c r="AD14" i="1"/>
  <c r="AI14" i="1" s="1"/>
  <c r="AJ14" i="1" s="1"/>
  <c r="AH14" i="1"/>
  <c r="AR14" i="1"/>
  <c r="M15" i="1"/>
  <c r="N15" i="1"/>
  <c r="O15" i="1"/>
  <c r="P15" i="1" s="1"/>
  <c r="Q15" i="1"/>
  <c r="R15" i="1" s="1"/>
  <c r="S15" i="1"/>
  <c r="T15" i="1" s="1"/>
  <c r="U15" i="1"/>
  <c r="V15" i="1" s="1"/>
  <c r="W15" i="1"/>
  <c r="X15" i="1" s="1"/>
  <c r="Y15" i="1"/>
  <c r="Z15" i="1" s="1"/>
  <c r="AA15" i="1"/>
  <c r="AB15" i="1"/>
  <c r="AP15" i="1" s="1"/>
  <c r="AC15" i="1"/>
  <c r="AD15" i="1"/>
  <c r="AE15" i="1"/>
  <c r="AF15" i="1"/>
  <c r="AG15" i="1"/>
  <c r="AH15" i="1"/>
  <c r="AI15" i="1"/>
  <c r="AJ15" i="1" s="1"/>
  <c r="AK15" i="1"/>
  <c r="AL15" i="1"/>
  <c r="AN15" i="1" s="1"/>
  <c r="AM15" i="1"/>
  <c r="AQ15" i="1"/>
  <c r="AR15" i="1"/>
  <c r="AS15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 s="1"/>
  <c r="AD16" i="1"/>
  <c r="AI16" i="1" s="1"/>
  <c r="AJ16" i="1" s="1"/>
  <c r="AH16" i="1"/>
  <c r="AR16" i="1"/>
  <c r="M17" i="1"/>
  <c r="N17" i="1"/>
  <c r="O17" i="1"/>
  <c r="P17" i="1" s="1"/>
  <c r="Q17" i="1"/>
  <c r="R17" i="1" s="1"/>
  <c r="S17" i="1"/>
  <c r="T17" i="1" s="1"/>
  <c r="U17" i="1"/>
  <c r="V17" i="1" s="1"/>
  <c r="W17" i="1"/>
  <c r="X17" i="1" s="1"/>
  <c r="Y17" i="1"/>
  <c r="Z17" i="1" s="1"/>
  <c r="AA17" i="1"/>
  <c r="AB17" i="1"/>
  <c r="AP17" i="1" s="1"/>
  <c r="AC17" i="1"/>
  <c r="AD17" i="1"/>
  <c r="AE17" i="1"/>
  <c r="AF17" i="1"/>
  <c r="AG17" i="1"/>
  <c r="AH17" i="1"/>
  <c r="AI17" i="1"/>
  <c r="AJ17" i="1" s="1"/>
  <c r="AK17" i="1"/>
  <c r="AL17" i="1"/>
  <c r="AM17" i="1"/>
  <c r="AQ17" i="1"/>
  <c r="AR17" i="1"/>
  <c r="AS17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D18" i="1"/>
  <c r="AI18" i="1" s="1"/>
  <c r="AJ18" i="1" s="1"/>
  <c r="AH18" i="1"/>
  <c r="AR18" i="1"/>
  <c r="M19" i="1"/>
  <c r="N19" i="1"/>
  <c r="O19" i="1"/>
  <c r="P19" i="1" s="1"/>
  <c r="Q19" i="1"/>
  <c r="R19" i="1" s="1"/>
  <c r="S19" i="1"/>
  <c r="U19" i="1"/>
  <c r="V19" i="1" s="1"/>
  <c r="W19" i="1"/>
  <c r="X19" i="1" s="1"/>
  <c r="Y19" i="1"/>
  <c r="Z19" i="1" s="1"/>
  <c r="AA19" i="1"/>
  <c r="AB19" i="1"/>
  <c r="AP19" i="1" s="1"/>
  <c r="AC19" i="1"/>
  <c r="AD19" i="1"/>
  <c r="AE19" i="1"/>
  <c r="AF19" i="1"/>
  <c r="AG19" i="1"/>
  <c r="AH19" i="1"/>
  <c r="AI19" i="1"/>
  <c r="AJ19" i="1" s="1"/>
  <c r="AK19" i="1"/>
  <c r="AL19" i="1"/>
  <c r="AN19" i="1" s="1"/>
  <c r="AM19" i="1"/>
  <c r="AQ19" i="1"/>
  <c r="AR19" i="1"/>
  <c r="AS19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D20" i="1"/>
  <c r="AI20" i="1" s="1"/>
  <c r="AH20" i="1"/>
  <c r="AR20" i="1"/>
  <c r="M21" i="1"/>
  <c r="N21" i="1"/>
  <c r="O21" i="1"/>
  <c r="P21" i="1" s="1"/>
  <c r="Q21" i="1"/>
  <c r="R21" i="1" s="1"/>
  <c r="S21" i="1"/>
  <c r="U21" i="1"/>
  <c r="V21" i="1" s="1"/>
  <c r="W21" i="1"/>
  <c r="X21" i="1" s="1"/>
  <c r="Y21" i="1"/>
  <c r="Z21" i="1" s="1"/>
  <c r="AA21" i="1"/>
  <c r="AB21" i="1"/>
  <c r="AP21" i="1" s="1"/>
  <c r="AC21" i="1"/>
  <c r="AD21" i="1"/>
  <c r="AE21" i="1"/>
  <c r="AF21" i="1"/>
  <c r="AG21" i="1"/>
  <c r="AH21" i="1"/>
  <c r="AI21" i="1"/>
  <c r="AJ21" i="1" s="1"/>
  <c r="AK21" i="1"/>
  <c r="AL21" i="1"/>
  <c r="AM21" i="1"/>
  <c r="AQ21" i="1"/>
  <c r="AR21" i="1"/>
  <c r="AS21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D22" i="1"/>
  <c r="AH22" i="1" s="1"/>
  <c r="AP22" i="1"/>
  <c r="AR22" i="1"/>
  <c r="M23" i="1"/>
  <c r="N23" i="1"/>
  <c r="O23" i="1"/>
  <c r="P23" i="1" s="1"/>
  <c r="Q23" i="1"/>
  <c r="R23" i="1" s="1"/>
  <c r="S23" i="1"/>
  <c r="U23" i="1"/>
  <c r="V23" i="1" s="1"/>
  <c r="W23" i="1"/>
  <c r="X23" i="1" s="1"/>
  <c r="AA23" i="1"/>
  <c r="AB23" i="1"/>
  <c r="AC23" i="1"/>
  <c r="AD23" i="1"/>
  <c r="AE23" i="1"/>
  <c r="AF23" i="1"/>
  <c r="AG23" i="1"/>
  <c r="AH23" i="1"/>
  <c r="AI23" i="1"/>
  <c r="AJ23" i="1" s="1"/>
  <c r="AK23" i="1"/>
  <c r="AL23" i="1"/>
  <c r="AM23" i="1"/>
  <c r="AQ23" i="1"/>
  <c r="AR23" i="1"/>
  <c r="AS23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 s="1"/>
  <c r="AD24" i="1"/>
  <c r="AH24" i="1" s="1"/>
  <c r="AI24" i="1"/>
  <c r="AR24" i="1"/>
  <c r="M25" i="1"/>
  <c r="N25" i="1"/>
  <c r="O25" i="1"/>
  <c r="P25" i="1" s="1"/>
  <c r="Q25" i="1"/>
  <c r="R25" i="1" s="1"/>
  <c r="S25" i="1"/>
  <c r="T25" i="1" s="1"/>
  <c r="U25" i="1"/>
  <c r="V25" i="1" s="1"/>
  <c r="W25" i="1"/>
  <c r="X25" i="1" s="1"/>
  <c r="Y25" i="1"/>
  <c r="Z25" i="1" s="1"/>
  <c r="AA25" i="1"/>
  <c r="AB25" i="1"/>
  <c r="AC25" i="1"/>
  <c r="AD25" i="1"/>
  <c r="AE25" i="1"/>
  <c r="AF25" i="1"/>
  <c r="AG25" i="1"/>
  <c r="AH25" i="1"/>
  <c r="AI25" i="1"/>
  <c r="AJ25" i="1" s="1"/>
  <c r="AK25" i="1"/>
  <c r="AL25" i="1"/>
  <c r="AN25" i="1" s="1"/>
  <c r="AM25" i="1"/>
  <c r="AQ25" i="1"/>
  <c r="AR25" i="1"/>
  <c r="AS25" i="1"/>
  <c r="O26" i="1"/>
  <c r="P26" i="1"/>
  <c r="Q26" i="1"/>
  <c r="R26" i="1" s="1"/>
  <c r="S26" i="1"/>
  <c r="T26" i="1"/>
  <c r="U26" i="1"/>
  <c r="V26" i="1"/>
  <c r="W26" i="1"/>
  <c r="X26" i="1" s="1"/>
  <c r="Y26" i="1"/>
  <c r="Z26" i="1"/>
  <c r="AA26" i="1"/>
  <c r="AB26" i="1"/>
  <c r="AS26" i="1" s="1"/>
  <c r="AD26" i="1"/>
  <c r="M26" i="1" s="1"/>
  <c r="AI26" i="1"/>
  <c r="AK26" i="1"/>
  <c r="AP26" i="1"/>
  <c r="AR26" i="1"/>
  <c r="M27" i="1"/>
  <c r="N27" i="1"/>
  <c r="O27" i="1"/>
  <c r="P27" i="1"/>
  <c r="Q27" i="1"/>
  <c r="R27" i="1" s="1"/>
  <c r="S27" i="1"/>
  <c r="T27" i="1" s="1"/>
  <c r="U27" i="1"/>
  <c r="V27" i="1" s="1"/>
  <c r="W27" i="1"/>
  <c r="X27" i="1" s="1"/>
  <c r="Y27" i="1"/>
  <c r="Z27" i="1" s="1"/>
  <c r="AA27" i="1"/>
  <c r="AB27" i="1"/>
  <c r="AP27" i="1" s="1"/>
  <c r="AD27" i="1"/>
  <c r="AE27" i="1"/>
  <c r="AF27" i="1"/>
  <c r="AG27" i="1"/>
  <c r="AH27" i="1"/>
  <c r="AI27" i="1"/>
  <c r="AK27" i="1"/>
  <c r="AL27" i="1"/>
  <c r="AN27" i="1" s="1"/>
  <c r="AM27" i="1"/>
  <c r="AR27" i="1"/>
  <c r="AS27" i="1"/>
  <c r="O28" i="1"/>
  <c r="P28" i="1"/>
  <c r="Q28" i="1"/>
  <c r="R28" i="1" s="1"/>
  <c r="S28" i="1"/>
  <c r="T28" i="1" s="1"/>
  <c r="U28" i="1"/>
  <c r="V28" i="1"/>
  <c r="W28" i="1"/>
  <c r="X28" i="1" s="1"/>
  <c r="Y28" i="1"/>
  <c r="Z28" i="1" s="1"/>
  <c r="AA28" i="1"/>
  <c r="AB28" i="1"/>
  <c r="AS28" i="1" s="1"/>
  <c r="AC28" i="1"/>
  <c r="AD28" i="1"/>
  <c r="M28" i="1" s="1"/>
  <c r="AE28" i="1"/>
  <c r="AK28" i="1"/>
  <c r="AL28" i="1"/>
  <c r="AN28" i="1" s="1"/>
  <c r="AP28" i="1"/>
  <c r="AQ28" i="1"/>
  <c r="AR28" i="1"/>
  <c r="O29" i="1"/>
  <c r="P29" i="1" s="1"/>
  <c r="Q29" i="1"/>
  <c r="R29" i="1" s="1"/>
  <c r="S29" i="1"/>
  <c r="T29" i="1" s="1"/>
  <c r="U29" i="1"/>
  <c r="V29" i="1"/>
  <c r="W29" i="1"/>
  <c r="X29" i="1"/>
  <c r="Y29" i="1"/>
  <c r="Z29" i="1" s="1"/>
  <c r="AA29" i="1"/>
  <c r="AB29" i="1"/>
  <c r="AS29" i="1" s="1"/>
  <c r="AD29" i="1"/>
  <c r="AE29" i="1" s="1"/>
  <c r="AP29" i="1"/>
  <c r="AQ29" i="1"/>
  <c r="AR29" i="1"/>
  <c r="M30" i="1"/>
  <c r="O30" i="1"/>
  <c r="P30" i="1" s="1"/>
  <c r="Q30" i="1"/>
  <c r="R30" i="1" s="1"/>
  <c r="S30" i="1"/>
  <c r="T30" i="1" s="1"/>
  <c r="U30" i="1"/>
  <c r="V30" i="1" s="1"/>
  <c r="W30" i="1"/>
  <c r="X30" i="1" s="1"/>
  <c r="AA30" i="1"/>
  <c r="AB30" i="1"/>
  <c r="AP30" i="1" s="1"/>
  <c r="AC30" i="1"/>
  <c r="AD30" i="1"/>
  <c r="N30" i="1" s="1"/>
  <c r="AE30" i="1"/>
  <c r="AG30" i="1"/>
  <c r="AH30" i="1"/>
  <c r="AI30" i="1"/>
  <c r="AJ30" i="1" s="1"/>
  <c r="AK30" i="1"/>
  <c r="AM30" i="1"/>
  <c r="AO30" i="1"/>
  <c r="AR30" i="1"/>
  <c r="AS30" i="1"/>
  <c r="O31" i="1"/>
  <c r="P31" i="1"/>
  <c r="Q31" i="1"/>
  <c r="R31" i="1"/>
  <c r="S31" i="1"/>
  <c r="T31" i="1" s="1"/>
  <c r="U31" i="1"/>
  <c r="V31" i="1"/>
  <c r="W31" i="1"/>
  <c r="X31" i="1"/>
  <c r="Y31" i="1"/>
  <c r="Z31" i="1" s="1"/>
  <c r="AA31" i="1"/>
  <c r="AB31" i="1"/>
  <c r="AS31" i="1" s="1"/>
  <c r="AC31" i="1"/>
  <c r="AD31" i="1"/>
  <c r="M31" i="1" s="1"/>
  <c r="AP31" i="1"/>
  <c r="AQ31" i="1"/>
  <c r="AR31" i="1"/>
  <c r="M32" i="1"/>
  <c r="N32" i="1"/>
  <c r="O32" i="1"/>
  <c r="P32" i="1" s="1"/>
  <c r="Q32" i="1"/>
  <c r="R32" i="1" s="1"/>
  <c r="S32" i="1"/>
  <c r="T32" i="1"/>
  <c r="U32" i="1"/>
  <c r="V32" i="1" s="1"/>
  <c r="W32" i="1"/>
  <c r="X32" i="1" s="1"/>
  <c r="AA32" i="1"/>
  <c r="AB32" i="1"/>
  <c r="AP32" i="1" s="1"/>
  <c r="AC32" i="1"/>
  <c r="AD32" i="1"/>
  <c r="AE32" i="1"/>
  <c r="AF32" i="1"/>
  <c r="AG32" i="1"/>
  <c r="AH32" i="1"/>
  <c r="AI32" i="1"/>
  <c r="AJ32" i="1" s="1"/>
  <c r="AK32" i="1"/>
  <c r="AL32" i="1"/>
  <c r="AM32" i="1"/>
  <c r="AN32" i="1"/>
  <c r="AO32" i="1"/>
  <c r="AR32" i="1"/>
  <c r="AS32" i="1"/>
  <c r="O33" i="1"/>
  <c r="P33" i="1"/>
  <c r="Q33" i="1"/>
  <c r="R33" i="1"/>
  <c r="S33" i="1"/>
  <c r="T33" i="1" s="1"/>
  <c r="U33" i="1"/>
  <c r="V33" i="1"/>
  <c r="W33" i="1"/>
  <c r="X33" i="1"/>
  <c r="Y33" i="1"/>
  <c r="Z33" i="1" s="1"/>
  <c r="AA33" i="1"/>
  <c r="AB33" i="1"/>
  <c r="AS33" i="1" s="1"/>
  <c r="AC33" i="1"/>
  <c r="AD33" i="1"/>
  <c r="M33" i="1" s="1"/>
  <c r="AP33" i="1"/>
  <c r="AQ33" i="1"/>
  <c r="AR33" i="1"/>
  <c r="M34" i="1"/>
  <c r="N34" i="1"/>
  <c r="O34" i="1"/>
  <c r="P34" i="1" s="1"/>
  <c r="Q34" i="1"/>
  <c r="R34" i="1" s="1"/>
  <c r="S34" i="1"/>
  <c r="T34" i="1"/>
  <c r="U34" i="1"/>
  <c r="V34" i="1" s="1"/>
  <c r="W34" i="1"/>
  <c r="X34" i="1" s="1"/>
  <c r="AA34" i="1"/>
  <c r="AB34" i="1"/>
  <c r="AP34" i="1" s="1"/>
  <c r="AC34" i="1"/>
  <c r="AD34" i="1"/>
  <c r="AE34" i="1"/>
  <c r="AF34" i="1"/>
  <c r="AG34" i="1"/>
  <c r="AH34" i="1"/>
  <c r="AI34" i="1"/>
  <c r="AJ34" i="1" s="1"/>
  <c r="AK34" i="1"/>
  <c r="AL34" i="1"/>
  <c r="AM34" i="1"/>
  <c r="AN34" i="1"/>
  <c r="AO34" i="1"/>
  <c r="AR34" i="1"/>
  <c r="AS34" i="1"/>
  <c r="O35" i="1"/>
  <c r="P35" i="1"/>
  <c r="Q35" i="1"/>
  <c r="R35" i="1"/>
  <c r="S35" i="1"/>
  <c r="T35" i="1" s="1"/>
  <c r="U35" i="1"/>
  <c r="V35" i="1"/>
  <c r="W35" i="1"/>
  <c r="X35" i="1"/>
  <c r="Y35" i="1"/>
  <c r="Z35" i="1" s="1"/>
  <c r="AA35" i="1"/>
  <c r="AB35" i="1"/>
  <c r="AS35" i="1" s="1"/>
  <c r="AC35" i="1"/>
  <c r="AD35" i="1"/>
  <c r="AP35" i="1"/>
  <c r="AQ35" i="1"/>
  <c r="AR35" i="1"/>
  <c r="M36" i="1"/>
  <c r="N36" i="1"/>
  <c r="O36" i="1"/>
  <c r="Q36" i="1"/>
  <c r="R36" i="1" s="1"/>
  <c r="S36" i="1"/>
  <c r="T36" i="1"/>
  <c r="U36" i="1"/>
  <c r="V36" i="1" s="1"/>
  <c r="W36" i="1"/>
  <c r="X36" i="1" s="1"/>
  <c r="AA36" i="1"/>
  <c r="AB36" i="1"/>
  <c r="AC36" i="1"/>
  <c r="AD36" i="1"/>
  <c r="AE36" i="1"/>
  <c r="AF36" i="1"/>
  <c r="AG36" i="1"/>
  <c r="AH36" i="1"/>
  <c r="AI36" i="1"/>
  <c r="AJ36" i="1" s="1"/>
  <c r="AK36" i="1"/>
  <c r="AL36" i="1"/>
  <c r="AM36" i="1"/>
  <c r="AN36" i="1"/>
  <c r="AO36" i="1"/>
  <c r="AR36" i="1"/>
  <c r="M37" i="1"/>
  <c r="N37" i="1"/>
  <c r="O37" i="1"/>
  <c r="P37" i="1"/>
  <c r="Q37" i="1"/>
  <c r="R37" i="1"/>
  <c r="S37" i="1"/>
  <c r="T37" i="1" s="1"/>
  <c r="U37" i="1"/>
  <c r="V37" i="1"/>
  <c r="W37" i="1"/>
  <c r="X37" i="1"/>
  <c r="Y37" i="1"/>
  <c r="Z37" i="1" s="1"/>
  <c r="AA37" i="1"/>
  <c r="AB37" i="1"/>
  <c r="AS37" i="1" s="1"/>
  <c r="AC37" i="1"/>
  <c r="AD37" i="1"/>
  <c r="AE37" i="1"/>
  <c r="AF37" i="1"/>
  <c r="AI37" i="1"/>
  <c r="AK37" i="1"/>
  <c r="AL37" i="1"/>
  <c r="AO37" i="1"/>
  <c r="AP37" i="1"/>
  <c r="AQ37" i="1"/>
  <c r="AR37" i="1"/>
  <c r="M38" i="1"/>
  <c r="N38" i="1"/>
  <c r="O38" i="1"/>
  <c r="Y38" i="1" s="1"/>
  <c r="Q38" i="1"/>
  <c r="R38" i="1" s="1"/>
  <c r="S38" i="1"/>
  <c r="T38" i="1"/>
  <c r="U38" i="1"/>
  <c r="V38" i="1"/>
  <c r="W38" i="1"/>
  <c r="X38" i="1" s="1"/>
  <c r="Z38" i="1"/>
  <c r="AA38" i="1"/>
  <c r="AB38" i="1"/>
  <c r="AC38" i="1"/>
  <c r="AD38" i="1"/>
  <c r="AE38" i="1"/>
  <c r="AF38" i="1"/>
  <c r="AG38" i="1"/>
  <c r="AH38" i="1"/>
  <c r="AI38" i="1"/>
  <c r="AJ38" i="1" s="1"/>
  <c r="AK38" i="1"/>
  <c r="AL38" i="1"/>
  <c r="AN38" i="1" s="1"/>
  <c r="AM38" i="1"/>
  <c r="AO38" i="1"/>
  <c r="AR38" i="1"/>
  <c r="AS38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S39" i="1" s="1"/>
  <c r="AC39" i="1"/>
  <c r="AD39" i="1"/>
  <c r="M39" i="1" s="1"/>
  <c r="AE39" i="1"/>
  <c r="AF39" i="1"/>
  <c r="AL39" i="1"/>
  <c r="AO39" i="1"/>
  <c r="AP39" i="1"/>
  <c r="AQ39" i="1"/>
  <c r="AR39" i="1"/>
  <c r="M40" i="1"/>
  <c r="N40" i="1"/>
  <c r="O40" i="1"/>
  <c r="Y40" i="1" s="1"/>
  <c r="Z40" i="1" s="1"/>
  <c r="P40" i="1"/>
  <c r="Q40" i="1"/>
  <c r="R40" i="1" s="1"/>
  <c r="S40" i="1"/>
  <c r="T40" i="1"/>
  <c r="U40" i="1"/>
  <c r="V40" i="1" s="1"/>
  <c r="W40" i="1"/>
  <c r="X40" i="1" s="1"/>
  <c r="AA40" i="1"/>
  <c r="AB40" i="1"/>
  <c r="AP40" i="1" s="1"/>
  <c r="AD40" i="1"/>
  <c r="AE40" i="1"/>
  <c r="AF40" i="1"/>
  <c r="AG40" i="1"/>
  <c r="AH40" i="1"/>
  <c r="AI40" i="1"/>
  <c r="AK40" i="1"/>
  <c r="AN40" i="1" s="1"/>
  <c r="AL40" i="1"/>
  <c r="AM40" i="1"/>
  <c r="AO40" i="1"/>
  <c r="AR40" i="1"/>
  <c r="M41" i="1"/>
  <c r="N41" i="1"/>
  <c r="O41" i="1"/>
  <c r="P41" i="1"/>
  <c r="Q41" i="1"/>
  <c r="R41" i="1" s="1"/>
  <c r="S41" i="1"/>
  <c r="T41" i="1" s="1"/>
  <c r="U41" i="1"/>
  <c r="V41" i="1"/>
  <c r="W41" i="1"/>
  <c r="X41" i="1" s="1"/>
  <c r="Y41" i="1"/>
  <c r="Z41" i="1" s="1"/>
  <c r="AA41" i="1"/>
  <c r="AB41" i="1"/>
  <c r="AS41" i="1" s="1"/>
  <c r="AC41" i="1"/>
  <c r="AD41" i="1"/>
  <c r="AE41" i="1"/>
  <c r="AF41" i="1"/>
  <c r="AH41" i="1"/>
  <c r="AI41" i="1"/>
  <c r="AJ41" i="1"/>
  <c r="AK41" i="1"/>
  <c r="AL41" i="1"/>
  <c r="AN41" i="1" s="1"/>
  <c r="AO41" i="1"/>
  <c r="AP41" i="1"/>
  <c r="AQ41" i="1"/>
  <c r="AR41" i="1"/>
  <c r="M42" i="1"/>
  <c r="N42" i="1"/>
  <c r="O42" i="1"/>
  <c r="P42" i="1" s="1"/>
  <c r="Q42" i="1"/>
  <c r="R42" i="1" s="1"/>
  <c r="S42" i="1"/>
  <c r="T42" i="1"/>
  <c r="U42" i="1"/>
  <c r="V42" i="1"/>
  <c r="W42" i="1"/>
  <c r="X42" i="1" s="1"/>
  <c r="Y42" i="1"/>
  <c r="Z42" i="1" s="1"/>
  <c r="AA42" i="1"/>
  <c r="AB42" i="1"/>
  <c r="AC42" i="1"/>
  <c r="AD42" i="1"/>
  <c r="AE42" i="1"/>
  <c r="AF42" i="1"/>
  <c r="AG42" i="1"/>
  <c r="AH42" i="1"/>
  <c r="AI42" i="1"/>
  <c r="AJ42" i="1" s="1"/>
  <c r="AK42" i="1"/>
  <c r="AL42" i="1"/>
  <c r="AN42" i="1" s="1"/>
  <c r="AM42" i="1"/>
  <c r="AO42" i="1"/>
  <c r="AQ42" i="1"/>
  <c r="AR42" i="1"/>
  <c r="AS42" i="1"/>
  <c r="O43" i="1"/>
  <c r="P43" i="1"/>
  <c r="Q43" i="1"/>
  <c r="R43" i="1"/>
  <c r="S43" i="1"/>
  <c r="T43" i="1" s="1"/>
  <c r="U43" i="1"/>
  <c r="V43" i="1"/>
  <c r="W43" i="1"/>
  <c r="X43" i="1"/>
  <c r="Y43" i="1"/>
  <c r="Z43" i="1" s="1"/>
  <c r="AA43" i="1"/>
  <c r="AB43" i="1"/>
  <c r="AS43" i="1" s="1"/>
  <c r="AC43" i="1"/>
  <c r="AD43" i="1"/>
  <c r="AK43" i="1"/>
  <c r="AP43" i="1"/>
  <c r="AQ43" i="1"/>
  <c r="AR43" i="1"/>
  <c r="M44" i="1"/>
  <c r="N44" i="1"/>
  <c r="O44" i="1"/>
  <c r="P44" i="1"/>
  <c r="Q44" i="1"/>
  <c r="R44" i="1" s="1"/>
  <c r="S44" i="1"/>
  <c r="T44" i="1" s="1"/>
  <c r="U44" i="1"/>
  <c r="V44" i="1" s="1"/>
  <c r="W44" i="1"/>
  <c r="X44" i="1" s="1"/>
  <c r="Y44" i="1"/>
  <c r="Z44" i="1"/>
  <c r="AA44" i="1"/>
  <c r="AB44" i="1"/>
  <c r="AP44" i="1" s="1"/>
  <c r="AD44" i="1"/>
  <c r="AE44" i="1"/>
  <c r="AF44" i="1"/>
  <c r="AG44" i="1"/>
  <c r="AH44" i="1"/>
  <c r="AI44" i="1"/>
  <c r="AK44" i="1"/>
  <c r="AL44" i="1"/>
  <c r="AN44" i="1" s="1"/>
  <c r="AM44" i="1"/>
  <c r="AR44" i="1"/>
  <c r="AS44" i="1"/>
  <c r="M45" i="1"/>
  <c r="O45" i="1"/>
  <c r="P45" i="1"/>
  <c r="Q45" i="1"/>
  <c r="R45" i="1"/>
  <c r="S45" i="1"/>
  <c r="T45" i="1" s="1"/>
  <c r="U45" i="1"/>
  <c r="V45" i="1"/>
  <c r="W45" i="1"/>
  <c r="X45" i="1" s="1"/>
  <c r="Y45" i="1"/>
  <c r="Z45" i="1" s="1"/>
  <c r="AA45" i="1"/>
  <c r="AB45" i="1"/>
  <c r="AS45" i="1" s="1"/>
  <c r="AC45" i="1"/>
  <c r="AD45" i="1"/>
  <c r="AE45" i="1"/>
  <c r="AK45" i="1"/>
  <c r="AL45" i="1"/>
  <c r="AN45" i="1" s="1"/>
  <c r="AP45" i="1"/>
  <c r="AQ45" i="1"/>
  <c r="AR45" i="1"/>
  <c r="M46" i="1"/>
  <c r="N46" i="1"/>
  <c r="O46" i="1"/>
  <c r="P46" i="1" s="1"/>
  <c r="Q46" i="1"/>
  <c r="R46" i="1" s="1"/>
  <c r="S46" i="1"/>
  <c r="AO46" i="1" s="1"/>
  <c r="T46" i="1"/>
  <c r="U46" i="1"/>
  <c r="V46" i="1" s="1"/>
  <c r="W46" i="1"/>
  <c r="X46" i="1" s="1"/>
  <c r="Y46" i="1"/>
  <c r="Z46" i="1"/>
  <c r="AA46" i="1"/>
  <c r="AB46" i="1"/>
  <c r="AP46" i="1" s="1"/>
  <c r="AD46" i="1"/>
  <c r="AE46" i="1"/>
  <c r="AF46" i="1"/>
  <c r="AG46" i="1"/>
  <c r="AH46" i="1"/>
  <c r="AI46" i="1"/>
  <c r="AK46" i="1"/>
  <c r="AL46" i="1"/>
  <c r="AM46" i="1"/>
  <c r="AN46" i="1"/>
  <c r="AR46" i="1"/>
  <c r="AS46" i="1"/>
  <c r="M47" i="1"/>
  <c r="N47" i="1"/>
  <c r="O47" i="1"/>
  <c r="P47" i="1"/>
  <c r="Q47" i="1"/>
  <c r="R47" i="1"/>
  <c r="S47" i="1"/>
  <c r="AO47" i="1" s="1"/>
  <c r="T47" i="1"/>
  <c r="U47" i="1"/>
  <c r="V47" i="1"/>
  <c r="W47" i="1"/>
  <c r="X47" i="1"/>
  <c r="Y47" i="1"/>
  <c r="Z47" i="1"/>
  <c r="AA47" i="1"/>
  <c r="AB47" i="1"/>
  <c r="AS47" i="1" s="1"/>
  <c r="AC47" i="1"/>
  <c r="AD47" i="1"/>
  <c r="AE47" i="1"/>
  <c r="AF47" i="1"/>
  <c r="AK47" i="1"/>
  <c r="AL47" i="1"/>
  <c r="AN47" i="1"/>
  <c r="AP47" i="1"/>
  <c r="AQ47" i="1"/>
  <c r="AR47" i="1"/>
  <c r="M48" i="1"/>
  <c r="N48" i="1"/>
  <c r="O48" i="1"/>
  <c r="P48" i="1" s="1"/>
  <c r="Q48" i="1"/>
  <c r="R48" i="1" s="1"/>
  <c r="S48" i="1"/>
  <c r="AO48" i="1" s="1"/>
  <c r="T48" i="1"/>
  <c r="U48" i="1"/>
  <c r="V48" i="1" s="1"/>
  <c r="W48" i="1"/>
  <c r="X48" i="1"/>
  <c r="Y48" i="1"/>
  <c r="Z48" i="1"/>
  <c r="AA48" i="1"/>
  <c r="AB48" i="1"/>
  <c r="AC48" i="1"/>
  <c r="AD48" i="1"/>
  <c r="AH48" i="1" s="1"/>
  <c r="AE48" i="1"/>
  <c r="AF48" i="1"/>
  <c r="AG48" i="1"/>
  <c r="AK48" i="1"/>
  <c r="AL48" i="1"/>
  <c r="AN48" i="1" s="1"/>
  <c r="AM48" i="1"/>
  <c r="AP48" i="1"/>
  <c r="AQ48" i="1"/>
  <c r="AR48" i="1"/>
  <c r="AS48" i="1"/>
  <c r="O49" i="1"/>
  <c r="Y49" i="1" s="1"/>
  <c r="Z49" i="1" s="1"/>
  <c r="P49" i="1"/>
  <c r="Q49" i="1"/>
  <c r="R49" i="1"/>
  <c r="S49" i="1"/>
  <c r="T49" i="1"/>
  <c r="U49" i="1"/>
  <c r="V49" i="1"/>
  <c r="W49" i="1"/>
  <c r="X49" i="1"/>
  <c r="AA49" i="1"/>
  <c r="AB49" i="1"/>
  <c r="AQ49" i="1" s="1"/>
  <c r="AD49" i="1"/>
  <c r="AH49" i="1" s="1"/>
  <c r="AP49" i="1"/>
  <c r="AR49" i="1"/>
  <c r="M50" i="1"/>
  <c r="N50" i="1"/>
  <c r="O50" i="1"/>
  <c r="Q50" i="1"/>
  <c r="R50" i="1"/>
  <c r="S50" i="1"/>
  <c r="AO50" i="1" s="1"/>
  <c r="U50" i="1"/>
  <c r="V50" i="1" s="1"/>
  <c r="W50" i="1"/>
  <c r="X50" i="1"/>
  <c r="Y50" i="1"/>
  <c r="Z50" i="1"/>
  <c r="AA50" i="1"/>
  <c r="AB50" i="1"/>
  <c r="AC50" i="1"/>
  <c r="AD50" i="1"/>
  <c r="AH50" i="1" s="1"/>
  <c r="AE50" i="1"/>
  <c r="AF50" i="1"/>
  <c r="AG50" i="1"/>
  <c r="AK50" i="1"/>
  <c r="AL50" i="1"/>
  <c r="AM50" i="1"/>
  <c r="AQ50" i="1"/>
  <c r="AR50" i="1"/>
  <c r="AS50" i="1"/>
  <c r="O51" i="1"/>
  <c r="Y51" i="1" s="1"/>
  <c r="Z51" i="1" s="1"/>
  <c r="P51" i="1"/>
  <c r="Q51" i="1"/>
  <c r="R51" i="1" s="1"/>
  <c r="S51" i="1"/>
  <c r="T51" i="1"/>
  <c r="U51" i="1"/>
  <c r="V51" i="1"/>
  <c r="W51" i="1"/>
  <c r="X51" i="1" s="1"/>
  <c r="AA51" i="1"/>
  <c r="AB51" i="1"/>
  <c r="AC51" i="1" s="1"/>
  <c r="AD51" i="1"/>
  <c r="AH51" i="1"/>
  <c r="AJ51" i="1" s="1"/>
  <c r="AI51" i="1"/>
  <c r="AR51" i="1"/>
  <c r="M52" i="1"/>
  <c r="N52" i="1"/>
  <c r="O52" i="1"/>
  <c r="Y52" i="1" s="1"/>
  <c r="Z52" i="1" s="1"/>
  <c r="Q52" i="1"/>
  <c r="R52" i="1"/>
  <c r="S52" i="1"/>
  <c r="AO52" i="1" s="1"/>
  <c r="U52" i="1"/>
  <c r="V52" i="1" s="1"/>
  <c r="W52" i="1"/>
  <c r="X52" i="1"/>
  <c r="AA52" i="1"/>
  <c r="AB52" i="1"/>
  <c r="AC52" i="1"/>
  <c r="AD52" i="1"/>
  <c r="AH52" i="1" s="1"/>
  <c r="AE52" i="1"/>
  <c r="AF52" i="1"/>
  <c r="AG52" i="1"/>
  <c r="AK52" i="1"/>
  <c r="AL52" i="1"/>
  <c r="AM52" i="1"/>
  <c r="AQ52" i="1"/>
  <c r="AR52" i="1"/>
  <c r="AS52" i="1"/>
  <c r="O53" i="1"/>
  <c r="Y53" i="1" s="1"/>
  <c r="Z53" i="1" s="1"/>
  <c r="P53" i="1"/>
  <c r="Q53" i="1"/>
  <c r="R53" i="1" s="1"/>
  <c r="S53" i="1"/>
  <c r="T53" i="1"/>
  <c r="U53" i="1"/>
  <c r="V53" i="1"/>
  <c r="W53" i="1"/>
  <c r="X53" i="1" s="1"/>
  <c r="AA53" i="1"/>
  <c r="AB53" i="1"/>
  <c r="AP53" i="1" s="1"/>
  <c r="AC53" i="1"/>
  <c r="AD53" i="1"/>
  <c r="AH53" i="1" s="1"/>
  <c r="AO53" i="1"/>
  <c r="AR53" i="1"/>
  <c r="M54" i="1"/>
  <c r="N54" i="1"/>
  <c r="O54" i="1"/>
  <c r="Y54" i="1" s="1"/>
  <c r="Z54" i="1" s="1"/>
  <c r="Q54" i="1"/>
  <c r="R54" i="1"/>
  <c r="S54" i="1"/>
  <c r="AO54" i="1" s="1"/>
  <c r="U54" i="1"/>
  <c r="V54" i="1" s="1"/>
  <c r="W54" i="1"/>
  <c r="X54" i="1"/>
  <c r="AA54" i="1"/>
  <c r="AB54" i="1"/>
  <c r="AC54" i="1"/>
  <c r="AD54" i="1"/>
  <c r="AH54" i="1" s="1"/>
  <c r="AE54" i="1"/>
  <c r="AF54" i="1"/>
  <c r="AG54" i="1"/>
  <c r="AK54" i="1"/>
  <c r="AL54" i="1"/>
  <c r="AM54" i="1"/>
  <c r="AQ54" i="1"/>
  <c r="AR54" i="1"/>
  <c r="O55" i="1"/>
  <c r="Y55" i="1" s="1"/>
  <c r="Z55" i="1" s="1"/>
  <c r="P55" i="1"/>
  <c r="Q55" i="1"/>
  <c r="R55" i="1" s="1"/>
  <c r="S55" i="1"/>
  <c r="T55" i="1"/>
  <c r="U55" i="1"/>
  <c r="V55" i="1"/>
  <c r="W55" i="1"/>
  <c r="X55" i="1" s="1"/>
  <c r="AA55" i="1"/>
  <c r="AB55" i="1"/>
  <c r="AC55" i="1"/>
  <c r="AD55" i="1"/>
  <c r="AI55" i="1" s="1"/>
  <c r="AJ55" i="1" s="1"/>
  <c r="AH55" i="1"/>
  <c r="AO55" i="1"/>
  <c r="AP55" i="1"/>
  <c r="AR55" i="1"/>
  <c r="M56" i="1"/>
  <c r="N56" i="1"/>
  <c r="O56" i="1"/>
  <c r="Q56" i="1"/>
  <c r="R56" i="1"/>
  <c r="S56" i="1"/>
  <c r="AO56" i="1" s="1"/>
  <c r="U56" i="1"/>
  <c r="V56" i="1" s="1"/>
  <c r="W56" i="1"/>
  <c r="X56" i="1"/>
  <c r="Y56" i="1"/>
  <c r="Z56" i="1"/>
  <c r="AA56" i="1"/>
  <c r="AB56" i="1"/>
  <c r="AC56" i="1"/>
  <c r="AD56" i="1"/>
  <c r="AH56" i="1" s="1"/>
  <c r="AE56" i="1"/>
  <c r="AF56" i="1"/>
  <c r="AG56" i="1"/>
  <c r="AK56" i="1"/>
  <c r="AL56" i="1"/>
  <c r="AM56" i="1"/>
  <c r="AQ56" i="1"/>
  <c r="AR56" i="1"/>
  <c r="AS56" i="1"/>
  <c r="O57" i="1"/>
  <c r="Y57" i="1" s="1"/>
  <c r="Z57" i="1" s="1"/>
  <c r="P57" i="1"/>
  <c r="Q57" i="1"/>
  <c r="R57" i="1" s="1"/>
  <c r="S57" i="1"/>
  <c r="T57" i="1" s="1"/>
  <c r="U57" i="1"/>
  <c r="V57" i="1"/>
  <c r="W57" i="1"/>
  <c r="X57" i="1"/>
  <c r="AA57" i="1"/>
  <c r="AB57" i="1"/>
  <c r="AC57" i="1" s="1"/>
  <c r="AD57" i="1"/>
  <c r="AH57" i="1"/>
  <c r="AI57" i="1"/>
  <c r="AJ57" i="1" s="1"/>
  <c r="AR57" i="1"/>
  <c r="M58" i="1"/>
  <c r="N58" i="1"/>
  <c r="O58" i="1"/>
  <c r="Y58" i="1" s="1"/>
  <c r="Z58" i="1" s="1"/>
  <c r="Q58" i="1"/>
  <c r="R58" i="1"/>
  <c r="S58" i="1"/>
  <c r="AO58" i="1" s="1"/>
  <c r="T58" i="1"/>
  <c r="U58" i="1"/>
  <c r="V58" i="1" s="1"/>
  <c r="W58" i="1"/>
  <c r="X58" i="1"/>
  <c r="AA58" i="1"/>
  <c r="AB58" i="1"/>
  <c r="AC58" i="1"/>
  <c r="AD58" i="1"/>
  <c r="AH58" i="1" s="1"/>
  <c r="AE58" i="1"/>
  <c r="AF58" i="1"/>
  <c r="AG58" i="1"/>
  <c r="AK58" i="1"/>
  <c r="AL58" i="1"/>
  <c r="AM58" i="1"/>
  <c r="AQ58" i="1"/>
  <c r="AR58" i="1"/>
  <c r="AS58" i="1"/>
  <c r="O59" i="1"/>
  <c r="Y59" i="1" s="1"/>
  <c r="Z59" i="1" s="1"/>
  <c r="P59" i="1"/>
  <c r="Q59" i="1"/>
  <c r="R59" i="1" s="1"/>
  <c r="S59" i="1"/>
  <c r="T59" i="1" s="1"/>
  <c r="U59" i="1"/>
  <c r="V59" i="1"/>
  <c r="W59" i="1"/>
  <c r="X59" i="1" s="1"/>
  <c r="AA59" i="1"/>
  <c r="AB59" i="1"/>
  <c r="AQ59" i="1" s="1"/>
  <c r="AC59" i="1"/>
  <c r="AD59" i="1"/>
  <c r="AH59" i="1" s="1"/>
  <c r="AG59" i="1"/>
  <c r="AM59" i="1"/>
  <c r="AO59" i="1"/>
  <c r="AR59" i="1"/>
  <c r="AS59" i="1"/>
  <c r="M60" i="1"/>
  <c r="N60" i="1"/>
  <c r="O60" i="1"/>
  <c r="P60" i="1" s="1"/>
  <c r="Q60" i="1"/>
  <c r="R60" i="1"/>
  <c r="S60" i="1"/>
  <c r="AO60" i="1" s="1"/>
  <c r="U60" i="1"/>
  <c r="V60" i="1" s="1"/>
  <c r="W60" i="1"/>
  <c r="X60" i="1"/>
  <c r="AA60" i="1"/>
  <c r="AB60" i="1"/>
  <c r="AC60" i="1"/>
  <c r="AD60" i="1"/>
  <c r="AE60" i="1" s="1"/>
  <c r="AF60" i="1"/>
  <c r="AG60" i="1"/>
  <c r="AK60" i="1"/>
  <c r="AL60" i="1"/>
  <c r="AP60" i="1"/>
  <c r="AQ60" i="1"/>
  <c r="AR60" i="1"/>
  <c r="AS60" i="1"/>
  <c r="O61" i="1"/>
  <c r="Y61" i="1" s="1"/>
  <c r="Z61" i="1" s="1"/>
  <c r="Q61" i="1"/>
  <c r="R61" i="1" s="1"/>
  <c r="S61" i="1"/>
  <c r="T61" i="1" s="1"/>
  <c r="U61" i="1"/>
  <c r="V61" i="1" s="1"/>
  <c r="W61" i="1"/>
  <c r="X61" i="1"/>
  <c r="AA61" i="1"/>
  <c r="AB61" i="1"/>
  <c r="AQ61" i="1" s="1"/>
  <c r="AC61" i="1"/>
  <c r="AD61" i="1"/>
  <c r="AG61" i="1"/>
  <c r="AH61" i="1"/>
  <c r="AJ61" i="1" s="1"/>
  <c r="AI61" i="1"/>
  <c r="AM61" i="1"/>
  <c r="AP61" i="1"/>
  <c r="AR61" i="1"/>
  <c r="AS61" i="1"/>
  <c r="M62" i="1"/>
  <c r="O62" i="1"/>
  <c r="P62" i="1"/>
  <c r="Q62" i="1"/>
  <c r="R62" i="1"/>
  <c r="S62" i="1"/>
  <c r="T62" i="1" s="1"/>
  <c r="U62" i="1"/>
  <c r="V62" i="1"/>
  <c r="W62" i="1"/>
  <c r="X62" i="1"/>
  <c r="Y62" i="1"/>
  <c r="Z62" i="1" s="1"/>
  <c r="AA62" i="1"/>
  <c r="AB62" i="1"/>
  <c r="AP62" i="1" s="1"/>
  <c r="AD62" i="1"/>
  <c r="N62" i="1" s="1"/>
  <c r="AE62" i="1"/>
  <c r="AH62" i="1"/>
  <c r="AK62" i="1"/>
  <c r="AQ62" i="1"/>
  <c r="AR62" i="1"/>
  <c r="M63" i="1"/>
  <c r="O63" i="1"/>
  <c r="P63" i="1"/>
  <c r="Q63" i="1"/>
  <c r="R63" i="1"/>
  <c r="S63" i="1"/>
  <c r="T63" i="1" s="1"/>
  <c r="U63" i="1"/>
  <c r="V63" i="1"/>
  <c r="W63" i="1"/>
  <c r="X63" i="1"/>
  <c r="Y63" i="1"/>
  <c r="Z63" i="1" s="1"/>
  <c r="AA63" i="1"/>
  <c r="AB63" i="1"/>
  <c r="AS63" i="1" s="1"/>
  <c r="AD63" i="1"/>
  <c r="AI63" i="1" s="1"/>
  <c r="AJ63" i="1" s="1"/>
  <c r="AE63" i="1"/>
  <c r="AG63" i="1"/>
  <c r="AH63" i="1"/>
  <c r="AK63" i="1"/>
  <c r="AM63" i="1"/>
  <c r="AR63" i="1"/>
  <c r="M64" i="1"/>
  <c r="O64" i="1"/>
  <c r="P64" i="1"/>
  <c r="Q64" i="1"/>
  <c r="R64" i="1"/>
  <c r="S64" i="1"/>
  <c r="T64" i="1" s="1"/>
  <c r="U64" i="1"/>
  <c r="V64" i="1"/>
  <c r="W64" i="1"/>
  <c r="X64" i="1"/>
  <c r="Y64" i="1"/>
  <c r="Z64" i="1" s="1"/>
  <c r="AA64" i="1"/>
  <c r="AB64" i="1"/>
  <c r="AP64" i="1" s="1"/>
  <c r="AD64" i="1"/>
  <c r="N64" i="1" s="1"/>
  <c r="AE64" i="1"/>
  <c r="AH64" i="1"/>
  <c r="AK64" i="1"/>
  <c r="AQ64" i="1"/>
  <c r="AR64" i="1"/>
  <c r="M65" i="1"/>
  <c r="O65" i="1"/>
  <c r="P65" i="1"/>
  <c r="Q65" i="1"/>
  <c r="R65" i="1"/>
  <c r="S65" i="1"/>
  <c r="T65" i="1" s="1"/>
  <c r="U65" i="1"/>
  <c r="V65" i="1"/>
  <c r="W65" i="1"/>
  <c r="X65" i="1"/>
  <c r="Y65" i="1"/>
  <c r="Z65" i="1" s="1"/>
  <c r="AA65" i="1"/>
  <c r="AB65" i="1"/>
  <c r="AS65" i="1" s="1"/>
  <c r="AD65" i="1"/>
  <c r="AI65" i="1" s="1"/>
  <c r="AJ65" i="1" s="1"/>
  <c r="AE65" i="1"/>
  <c r="AG65" i="1"/>
  <c r="AH65" i="1"/>
  <c r="AK65" i="1"/>
  <c r="AM65" i="1"/>
  <c r="AR65" i="1"/>
  <c r="M66" i="1"/>
  <c r="O66" i="1"/>
  <c r="P66" i="1"/>
  <c r="Q66" i="1"/>
  <c r="R66" i="1"/>
  <c r="S66" i="1"/>
  <c r="T66" i="1" s="1"/>
  <c r="U66" i="1"/>
  <c r="V66" i="1"/>
  <c r="W66" i="1"/>
  <c r="X66" i="1"/>
  <c r="Y66" i="1"/>
  <c r="Z66" i="1" s="1"/>
  <c r="AA66" i="1"/>
  <c r="AB66" i="1"/>
  <c r="AP66" i="1" s="1"/>
  <c r="AD66" i="1"/>
  <c r="N66" i="1" s="1"/>
  <c r="AE66" i="1"/>
  <c r="AH66" i="1"/>
  <c r="AK66" i="1"/>
  <c r="AQ66" i="1"/>
  <c r="AR66" i="1"/>
  <c r="M67" i="1"/>
  <c r="O67" i="1"/>
  <c r="P67" i="1"/>
  <c r="Q67" i="1"/>
  <c r="R67" i="1"/>
  <c r="S67" i="1"/>
  <c r="T67" i="1" s="1"/>
  <c r="U67" i="1"/>
  <c r="V67" i="1"/>
  <c r="W67" i="1"/>
  <c r="X67" i="1"/>
  <c r="Y67" i="1"/>
  <c r="Z67" i="1" s="1"/>
  <c r="AA67" i="1"/>
  <c r="AB67" i="1"/>
  <c r="AD67" i="1"/>
  <c r="AI67" i="1" s="1"/>
  <c r="AE67" i="1"/>
  <c r="AG67" i="1"/>
  <c r="AH67" i="1"/>
  <c r="AK67" i="1"/>
  <c r="AM67" i="1"/>
  <c r="AR67" i="1"/>
  <c r="M68" i="1"/>
  <c r="O68" i="1"/>
  <c r="P68" i="1"/>
  <c r="Q68" i="1"/>
  <c r="R68" i="1"/>
  <c r="S68" i="1"/>
  <c r="T68" i="1" s="1"/>
  <c r="U68" i="1"/>
  <c r="V68" i="1"/>
  <c r="W68" i="1"/>
  <c r="X68" i="1"/>
  <c r="Y68" i="1"/>
  <c r="Z68" i="1" s="1"/>
  <c r="AA68" i="1"/>
  <c r="AB68" i="1"/>
  <c r="AD68" i="1"/>
  <c r="N68" i="1" s="1"/>
  <c r="AE68" i="1"/>
  <c r="AH68" i="1"/>
  <c r="AK68" i="1"/>
  <c r="AQ68" i="1"/>
  <c r="AR68" i="1"/>
  <c r="M69" i="1"/>
  <c r="O69" i="1"/>
  <c r="P69" i="1"/>
  <c r="Q69" i="1"/>
  <c r="R69" i="1"/>
  <c r="S69" i="1"/>
  <c r="T69" i="1" s="1"/>
  <c r="U69" i="1"/>
  <c r="V69" i="1"/>
  <c r="W69" i="1"/>
  <c r="X69" i="1"/>
  <c r="Y69" i="1"/>
  <c r="Z69" i="1" s="1"/>
  <c r="AA69" i="1"/>
  <c r="AB69" i="1"/>
  <c r="AD69" i="1"/>
  <c r="AI69" i="1" s="1"/>
  <c r="AE69" i="1"/>
  <c r="AG69" i="1"/>
  <c r="AH69" i="1"/>
  <c r="AK69" i="1"/>
  <c r="AM69" i="1"/>
  <c r="AR69" i="1"/>
  <c r="AS69" i="1"/>
  <c r="M70" i="1"/>
  <c r="O70" i="1"/>
  <c r="P70" i="1"/>
  <c r="Q70" i="1"/>
  <c r="R70" i="1"/>
  <c r="S70" i="1"/>
  <c r="T70" i="1" s="1"/>
  <c r="U70" i="1"/>
  <c r="V70" i="1"/>
  <c r="W70" i="1"/>
  <c r="X70" i="1"/>
  <c r="Y70" i="1"/>
  <c r="Z70" i="1" s="1"/>
  <c r="AA70" i="1"/>
  <c r="AB70" i="1"/>
  <c r="AP70" i="1" s="1"/>
  <c r="AD70" i="1"/>
  <c r="AE70" i="1" s="1"/>
  <c r="AK70" i="1"/>
  <c r="AR70" i="1"/>
  <c r="M71" i="1"/>
  <c r="O71" i="1"/>
  <c r="Y71" i="1" s="1"/>
  <c r="Z71" i="1" s="1"/>
  <c r="P71" i="1"/>
  <c r="Q71" i="1"/>
  <c r="R71" i="1"/>
  <c r="S71" i="1"/>
  <c r="T71" i="1" s="1"/>
  <c r="U71" i="1"/>
  <c r="V71" i="1" s="1"/>
  <c r="W71" i="1"/>
  <c r="X71" i="1"/>
  <c r="AA71" i="1"/>
  <c r="AB71" i="1"/>
  <c r="AQ71" i="1" s="1"/>
  <c r="AD71" i="1"/>
  <c r="AI71" i="1" s="1"/>
  <c r="AJ71" i="1" s="1"/>
  <c r="AE71" i="1"/>
  <c r="AG71" i="1"/>
  <c r="AH71" i="1"/>
  <c r="AK71" i="1"/>
  <c r="AM71" i="1"/>
  <c r="AR71" i="1"/>
  <c r="O72" i="1"/>
  <c r="P72" i="1"/>
  <c r="Q72" i="1"/>
  <c r="R72" i="1"/>
  <c r="S72" i="1"/>
  <c r="T72" i="1" s="1"/>
  <c r="U72" i="1"/>
  <c r="V72" i="1"/>
  <c r="W72" i="1"/>
  <c r="X72" i="1"/>
  <c r="Y72" i="1"/>
  <c r="Z72" i="1" s="1"/>
  <c r="AA72" i="1"/>
  <c r="AB72" i="1"/>
  <c r="AD72" i="1"/>
  <c r="AE72" i="1" s="1"/>
  <c r="AP72" i="1"/>
  <c r="AQ72" i="1"/>
  <c r="AR72" i="1"/>
  <c r="M73" i="1"/>
  <c r="O73" i="1"/>
  <c r="P73" i="1"/>
  <c r="Q73" i="1"/>
  <c r="R73" i="1"/>
  <c r="S73" i="1"/>
  <c r="T73" i="1" s="1"/>
  <c r="U73" i="1"/>
  <c r="V73" i="1" s="1"/>
  <c r="W73" i="1"/>
  <c r="X73" i="1"/>
  <c r="Y73" i="1"/>
  <c r="Z73" i="1" s="1"/>
  <c r="AA73" i="1"/>
  <c r="AB73" i="1"/>
  <c r="AD73" i="1"/>
  <c r="AI73" i="1" s="1"/>
  <c r="AE73" i="1"/>
  <c r="AG73" i="1"/>
  <c r="AH73" i="1"/>
  <c r="AK73" i="1"/>
  <c r="AM73" i="1"/>
  <c r="AQ73" i="1"/>
  <c r="AR73" i="1"/>
  <c r="AS73" i="1"/>
  <c r="M74" i="1"/>
  <c r="O74" i="1"/>
  <c r="P74" i="1"/>
  <c r="Q74" i="1"/>
  <c r="R74" i="1"/>
  <c r="S74" i="1"/>
  <c r="T74" i="1" s="1"/>
  <c r="U74" i="1"/>
  <c r="V74" i="1"/>
  <c r="W74" i="1"/>
  <c r="X74" i="1"/>
  <c r="Y74" i="1"/>
  <c r="Z74" i="1" s="1"/>
  <c r="AA74" i="1"/>
  <c r="AB74" i="1"/>
  <c r="AS74" i="1" s="1"/>
  <c r="AD74" i="1"/>
  <c r="AE74" i="1"/>
  <c r="AG74" i="1"/>
  <c r="AH74" i="1"/>
  <c r="AI74" i="1"/>
  <c r="AJ74" i="1" s="1"/>
  <c r="AK74" i="1"/>
  <c r="AM74" i="1"/>
  <c r="AP74" i="1"/>
  <c r="AR74" i="1"/>
  <c r="M75" i="1"/>
  <c r="N75" i="1"/>
  <c r="O75" i="1"/>
  <c r="AS75" i="1" s="1"/>
  <c r="Q75" i="1"/>
  <c r="R75" i="1"/>
  <c r="S75" i="1"/>
  <c r="T75" i="1" s="1"/>
  <c r="U75" i="1"/>
  <c r="V75" i="1" s="1"/>
  <c r="W75" i="1"/>
  <c r="X75" i="1"/>
  <c r="Y75" i="1"/>
  <c r="Z75" i="1" s="1"/>
  <c r="AA75" i="1"/>
  <c r="AB75" i="1"/>
  <c r="AD75" i="1"/>
  <c r="AI75" i="1" s="1"/>
  <c r="AE75" i="1"/>
  <c r="AF75" i="1"/>
  <c r="AG75" i="1"/>
  <c r="AH75" i="1"/>
  <c r="AJ75" i="1" s="1"/>
  <c r="AK75" i="1"/>
  <c r="AL75" i="1"/>
  <c r="AM75" i="1"/>
  <c r="AN75" i="1"/>
  <c r="AP75" i="1"/>
  <c r="AQ75" i="1"/>
  <c r="AR75" i="1"/>
  <c r="O76" i="1"/>
  <c r="Y76" i="1" s="1"/>
  <c r="Z76" i="1" s="1"/>
  <c r="P76" i="1"/>
  <c r="Q76" i="1"/>
  <c r="R76" i="1"/>
  <c r="S76" i="1"/>
  <c r="T76" i="1" s="1"/>
  <c r="U76" i="1"/>
  <c r="V76" i="1" s="1"/>
  <c r="W76" i="1"/>
  <c r="X76" i="1" s="1"/>
  <c r="AA76" i="1"/>
  <c r="AB76" i="1"/>
  <c r="AO76" i="1" s="1"/>
  <c r="AD76" i="1"/>
  <c r="AE76" i="1" s="1"/>
  <c r="AK76" i="1"/>
  <c r="AP76" i="1"/>
  <c r="AR76" i="1"/>
  <c r="O77" i="1"/>
  <c r="P77" i="1" s="1"/>
  <c r="Q77" i="1"/>
  <c r="R77" i="1"/>
  <c r="S77" i="1"/>
  <c r="T77" i="1"/>
  <c r="U77" i="1"/>
  <c r="V77" i="1" s="1"/>
  <c r="W77" i="1"/>
  <c r="X77" i="1"/>
  <c r="AA77" i="1"/>
  <c r="AB77" i="1"/>
  <c r="AS77" i="1" s="1"/>
  <c r="AD77" i="1"/>
  <c r="AI77" i="1" s="1"/>
  <c r="AK77" i="1"/>
  <c r="AP77" i="1"/>
  <c r="AQ77" i="1"/>
  <c r="AR77" i="1"/>
  <c r="O78" i="1"/>
  <c r="P78" i="1"/>
  <c r="Q78" i="1"/>
  <c r="R78" i="1"/>
  <c r="S78" i="1"/>
  <c r="T78" i="1" s="1"/>
  <c r="U78" i="1"/>
  <c r="V78" i="1"/>
  <c r="W78" i="1"/>
  <c r="X78" i="1" s="1"/>
  <c r="Y78" i="1"/>
  <c r="Z78" i="1" s="1"/>
  <c r="AA78" i="1"/>
  <c r="AB78" i="1"/>
  <c r="AS78" i="1" s="1"/>
  <c r="AC78" i="1"/>
  <c r="AD78" i="1"/>
  <c r="N78" i="1" s="1"/>
  <c r="AE78" i="1"/>
  <c r="AI78" i="1"/>
  <c r="AK78" i="1"/>
  <c r="AO78" i="1"/>
  <c r="AP78" i="1"/>
  <c r="AQ78" i="1"/>
  <c r="AR78" i="1"/>
  <c r="M79" i="1"/>
  <c r="N79" i="1"/>
  <c r="O79" i="1"/>
  <c r="P79" i="1"/>
  <c r="Q79" i="1"/>
  <c r="R79" i="1"/>
  <c r="S79" i="1"/>
  <c r="T79" i="1"/>
  <c r="U79" i="1"/>
  <c r="V79" i="1"/>
  <c r="W79" i="1"/>
  <c r="X79" i="1" s="1"/>
  <c r="Y79" i="1"/>
  <c r="Z79" i="1"/>
  <c r="AA79" i="1"/>
  <c r="AB79" i="1"/>
  <c r="AQ79" i="1" s="1"/>
  <c r="AD79" i="1"/>
  <c r="AE79" i="1"/>
  <c r="AF79" i="1"/>
  <c r="AG79" i="1"/>
  <c r="AH79" i="1"/>
  <c r="AI79" i="1"/>
  <c r="AJ79" i="1" s="1"/>
  <c r="AK79" i="1"/>
  <c r="AL79" i="1"/>
  <c r="AM79" i="1"/>
  <c r="AN79" i="1"/>
  <c r="AR79" i="1"/>
  <c r="M80" i="1"/>
  <c r="O80" i="1"/>
  <c r="P80" i="1"/>
  <c r="Q80" i="1"/>
  <c r="R80" i="1" s="1"/>
  <c r="S80" i="1"/>
  <c r="AO80" i="1" s="1"/>
  <c r="U80" i="1"/>
  <c r="V80" i="1"/>
  <c r="W80" i="1"/>
  <c r="X80" i="1" s="1"/>
  <c r="Y80" i="1"/>
  <c r="Z80" i="1" s="1"/>
  <c r="AA80" i="1"/>
  <c r="AB80" i="1"/>
  <c r="AS80" i="1" s="1"/>
  <c r="AC80" i="1"/>
  <c r="AD80" i="1"/>
  <c r="AH80" i="1" s="1"/>
  <c r="AE80" i="1"/>
  <c r="AI80" i="1"/>
  <c r="AK80" i="1"/>
  <c r="AP80" i="1"/>
  <c r="AQ80" i="1"/>
  <c r="AR80" i="1"/>
  <c r="M81" i="1"/>
  <c r="N81" i="1"/>
  <c r="O81" i="1"/>
  <c r="Y81" i="1" s="1"/>
  <c r="Z81" i="1" s="1"/>
  <c r="P81" i="1"/>
  <c r="Q81" i="1"/>
  <c r="R81" i="1" s="1"/>
  <c r="S81" i="1"/>
  <c r="T81" i="1"/>
  <c r="U81" i="1"/>
  <c r="V81" i="1"/>
  <c r="W81" i="1"/>
  <c r="X81" i="1" s="1"/>
  <c r="AA81" i="1"/>
  <c r="AB81" i="1"/>
  <c r="AQ81" i="1" s="1"/>
  <c r="AD81" i="1"/>
  <c r="AE81" i="1"/>
  <c r="AF81" i="1"/>
  <c r="AG81" i="1"/>
  <c r="AH81" i="1"/>
  <c r="AI81" i="1"/>
  <c r="AJ81" i="1" s="1"/>
  <c r="AK81" i="1"/>
  <c r="AL81" i="1"/>
  <c r="AM81" i="1"/>
  <c r="AN81" i="1"/>
  <c r="AR81" i="1"/>
  <c r="M82" i="1"/>
  <c r="O82" i="1"/>
  <c r="P82" i="1"/>
  <c r="Q82" i="1"/>
  <c r="R82" i="1" s="1"/>
  <c r="S82" i="1"/>
  <c r="AO82" i="1" s="1"/>
  <c r="U82" i="1"/>
  <c r="V82" i="1"/>
  <c r="W82" i="1"/>
  <c r="X82" i="1" s="1"/>
  <c r="Y82" i="1"/>
  <c r="Z82" i="1" s="1"/>
  <c r="AA82" i="1"/>
  <c r="AB82" i="1"/>
  <c r="AS82" i="1" s="1"/>
  <c r="AC82" i="1"/>
  <c r="AD82" i="1"/>
  <c r="AH82" i="1" s="1"/>
  <c r="AE82" i="1"/>
  <c r="AI82" i="1"/>
  <c r="AK82" i="1"/>
  <c r="AP82" i="1"/>
  <c r="AQ82" i="1"/>
  <c r="AR82" i="1"/>
  <c r="M83" i="1"/>
  <c r="N83" i="1"/>
  <c r="O83" i="1"/>
  <c r="P83" i="1"/>
  <c r="Q83" i="1"/>
  <c r="R83" i="1"/>
  <c r="S83" i="1"/>
  <c r="T83" i="1"/>
  <c r="U83" i="1"/>
  <c r="V83" i="1"/>
  <c r="W83" i="1"/>
  <c r="X83" i="1" s="1"/>
  <c r="Y83" i="1"/>
  <c r="Z83" i="1"/>
  <c r="AA83" i="1"/>
  <c r="AB83" i="1"/>
  <c r="AQ83" i="1" s="1"/>
  <c r="AD83" i="1"/>
  <c r="AE83" i="1"/>
  <c r="AF83" i="1"/>
  <c r="AG83" i="1"/>
  <c r="AH83" i="1"/>
  <c r="AI83" i="1"/>
  <c r="AJ83" i="1" s="1"/>
  <c r="AK83" i="1"/>
  <c r="AL83" i="1"/>
  <c r="AM83" i="1"/>
  <c r="AN83" i="1"/>
  <c r="AR83" i="1"/>
  <c r="M84" i="1"/>
  <c r="O84" i="1"/>
  <c r="P84" i="1"/>
  <c r="Q84" i="1"/>
  <c r="R84" i="1" s="1"/>
  <c r="S84" i="1"/>
  <c r="AO84" i="1" s="1"/>
  <c r="U84" i="1"/>
  <c r="V84" i="1"/>
  <c r="W84" i="1"/>
  <c r="X84" i="1" s="1"/>
  <c r="Y84" i="1"/>
  <c r="Z84" i="1" s="1"/>
  <c r="AA84" i="1"/>
  <c r="AB84" i="1"/>
  <c r="AS84" i="1" s="1"/>
  <c r="AC84" i="1"/>
  <c r="AD84" i="1"/>
  <c r="AH84" i="1" s="1"/>
  <c r="AE84" i="1"/>
  <c r="AI84" i="1"/>
  <c r="AJ84" i="1" s="1"/>
  <c r="AK84" i="1"/>
  <c r="AP84" i="1"/>
  <c r="AQ84" i="1"/>
  <c r="AR84" i="1"/>
  <c r="M85" i="1"/>
  <c r="N85" i="1"/>
  <c r="O85" i="1"/>
  <c r="P85" i="1"/>
  <c r="Q85" i="1"/>
  <c r="R85" i="1"/>
  <c r="S85" i="1"/>
  <c r="T85" i="1"/>
  <c r="U85" i="1"/>
  <c r="V85" i="1"/>
  <c r="W85" i="1"/>
  <c r="X85" i="1" s="1"/>
  <c r="Y85" i="1"/>
  <c r="Z85" i="1"/>
  <c r="AA85" i="1"/>
  <c r="AB85" i="1"/>
  <c r="AD85" i="1"/>
  <c r="AE85" i="1"/>
  <c r="AF85" i="1"/>
  <c r="AG85" i="1"/>
  <c r="AH85" i="1"/>
  <c r="AI85" i="1"/>
  <c r="AJ85" i="1" s="1"/>
  <c r="AK85" i="1"/>
  <c r="AL85" i="1"/>
  <c r="AM85" i="1"/>
  <c r="AN85" i="1"/>
  <c r="AR85" i="1"/>
  <c r="M86" i="1"/>
  <c r="O86" i="1"/>
  <c r="P86" i="1"/>
  <c r="Q86" i="1"/>
  <c r="R86" i="1" s="1"/>
  <c r="S86" i="1"/>
  <c r="T86" i="1" s="1"/>
  <c r="U86" i="1"/>
  <c r="V86" i="1"/>
  <c r="W86" i="1"/>
  <c r="X86" i="1" s="1"/>
  <c r="Y86" i="1"/>
  <c r="Z86" i="1" s="1"/>
  <c r="AA86" i="1"/>
  <c r="AB86" i="1"/>
  <c r="AP86" i="1" s="1"/>
  <c r="AC86" i="1"/>
  <c r="AD86" i="1"/>
  <c r="N86" i="1" s="1"/>
  <c r="AE86" i="1"/>
  <c r="AH86" i="1"/>
  <c r="AI86" i="1"/>
  <c r="AJ86" i="1" s="1"/>
  <c r="AK86" i="1"/>
  <c r="AQ86" i="1"/>
  <c r="AR86" i="1"/>
  <c r="M87" i="1"/>
  <c r="N87" i="1"/>
  <c r="O87" i="1"/>
  <c r="P87" i="1"/>
  <c r="Q87" i="1"/>
  <c r="R87" i="1"/>
  <c r="S87" i="1"/>
  <c r="T87" i="1"/>
  <c r="U87" i="1"/>
  <c r="V87" i="1"/>
  <c r="W87" i="1"/>
  <c r="X87" i="1" s="1"/>
  <c r="Y87" i="1"/>
  <c r="Z87" i="1"/>
  <c r="AA87" i="1"/>
  <c r="AB87" i="1"/>
  <c r="AD87" i="1"/>
  <c r="AE87" i="1"/>
  <c r="AF87" i="1"/>
  <c r="AG87" i="1"/>
  <c r="AH87" i="1"/>
  <c r="AI87" i="1"/>
  <c r="AJ87" i="1" s="1"/>
  <c r="AK87" i="1"/>
  <c r="AL87" i="1"/>
  <c r="AN87" i="1" s="1"/>
  <c r="AM87" i="1"/>
  <c r="AR87" i="1"/>
  <c r="M88" i="1"/>
  <c r="O88" i="1"/>
  <c r="P88" i="1"/>
  <c r="Q88" i="1"/>
  <c r="R88" i="1" s="1"/>
  <c r="S88" i="1"/>
  <c r="T88" i="1" s="1"/>
  <c r="U88" i="1"/>
  <c r="V88" i="1"/>
  <c r="W88" i="1"/>
  <c r="X88" i="1" s="1"/>
  <c r="Y88" i="1"/>
  <c r="Z88" i="1" s="1"/>
  <c r="AA88" i="1"/>
  <c r="AB88" i="1"/>
  <c r="AP88" i="1" s="1"/>
  <c r="AC88" i="1"/>
  <c r="AD88" i="1"/>
  <c r="N88" i="1" s="1"/>
  <c r="AE88" i="1"/>
  <c r="AH88" i="1"/>
  <c r="AI88" i="1"/>
  <c r="AJ88" i="1" s="1"/>
  <c r="AK88" i="1"/>
  <c r="AQ88" i="1"/>
  <c r="AR88" i="1"/>
  <c r="M89" i="1"/>
  <c r="N89" i="1"/>
  <c r="O89" i="1"/>
  <c r="P89" i="1"/>
  <c r="Q89" i="1"/>
  <c r="R89" i="1"/>
  <c r="S89" i="1"/>
  <c r="T89" i="1" s="1"/>
  <c r="U89" i="1"/>
  <c r="V89" i="1"/>
  <c r="W89" i="1"/>
  <c r="X89" i="1" s="1"/>
  <c r="Y89" i="1"/>
  <c r="Z89" i="1"/>
  <c r="AA89" i="1"/>
  <c r="AB89" i="1"/>
  <c r="AD89" i="1"/>
  <c r="AE89" i="1"/>
  <c r="AF89" i="1"/>
  <c r="AG89" i="1"/>
  <c r="AH89" i="1"/>
  <c r="AI89" i="1"/>
  <c r="AJ89" i="1" s="1"/>
  <c r="AK89" i="1"/>
  <c r="AL89" i="1"/>
  <c r="AM89" i="1"/>
  <c r="AN89" i="1"/>
  <c r="AR89" i="1"/>
  <c r="O90" i="1"/>
  <c r="P90" i="1"/>
  <c r="Q90" i="1"/>
  <c r="R90" i="1"/>
  <c r="S90" i="1"/>
  <c r="T90" i="1" s="1"/>
  <c r="U90" i="1"/>
  <c r="V90" i="1"/>
  <c r="W90" i="1"/>
  <c r="X90" i="1" s="1"/>
  <c r="Y90" i="1"/>
  <c r="Z90" i="1" s="1"/>
  <c r="AA90" i="1"/>
  <c r="AB90" i="1"/>
  <c r="AS90" i="1" s="1"/>
  <c r="AD90" i="1"/>
  <c r="AE90" i="1" s="1"/>
  <c r="AR90" i="1"/>
  <c r="M91" i="1"/>
  <c r="N91" i="1"/>
  <c r="O91" i="1"/>
  <c r="P91" i="1"/>
  <c r="Q91" i="1"/>
  <c r="R91" i="1"/>
  <c r="S91" i="1"/>
  <c r="T91" i="1"/>
  <c r="U91" i="1"/>
  <c r="V91" i="1" s="1"/>
  <c r="W91" i="1"/>
  <c r="X91" i="1" s="1"/>
  <c r="Y91" i="1"/>
  <c r="Z91" i="1" s="1"/>
  <c r="AA91" i="1"/>
  <c r="AB91" i="1"/>
  <c r="AS91" i="1" s="1"/>
  <c r="AD91" i="1"/>
  <c r="AE91" i="1"/>
  <c r="AF91" i="1"/>
  <c r="AG91" i="1"/>
  <c r="AH91" i="1"/>
  <c r="AI91" i="1"/>
  <c r="AK91" i="1"/>
  <c r="AL91" i="1"/>
  <c r="AM91" i="1"/>
  <c r="AN91" i="1"/>
  <c r="AQ91" i="1"/>
  <c r="AR91" i="1"/>
  <c r="O92" i="1"/>
  <c r="P92" i="1"/>
  <c r="Q92" i="1"/>
  <c r="R92" i="1" s="1"/>
  <c r="S92" i="1"/>
  <c r="T92" i="1" s="1"/>
  <c r="U92" i="1"/>
  <c r="V92" i="1"/>
  <c r="W92" i="1"/>
  <c r="X92" i="1"/>
  <c r="Y92" i="1"/>
  <c r="Z92" i="1" s="1"/>
  <c r="AA92" i="1"/>
  <c r="AB92" i="1"/>
  <c r="AS92" i="1" s="1"/>
  <c r="AC92" i="1"/>
  <c r="AD92" i="1"/>
  <c r="AH92" i="1" s="1"/>
  <c r="AE92" i="1"/>
  <c r="AK92" i="1"/>
  <c r="AO92" i="1"/>
  <c r="AP92" i="1"/>
  <c r="AQ92" i="1"/>
  <c r="AR92" i="1"/>
  <c r="M93" i="1"/>
  <c r="N93" i="1"/>
  <c r="O93" i="1"/>
  <c r="P93" i="1" s="1"/>
  <c r="Q93" i="1"/>
  <c r="R93" i="1" s="1"/>
  <c r="S93" i="1"/>
  <c r="T93" i="1"/>
  <c r="U93" i="1"/>
  <c r="V93" i="1"/>
  <c r="W93" i="1"/>
  <c r="X93" i="1" s="1"/>
  <c r="AA93" i="1"/>
  <c r="AB93" i="1"/>
  <c r="AD93" i="1"/>
  <c r="AE93" i="1"/>
  <c r="AF93" i="1"/>
  <c r="AG93" i="1"/>
  <c r="AH93" i="1"/>
  <c r="AI93" i="1"/>
  <c r="AK93" i="1"/>
  <c r="AN93" i="1" s="1"/>
  <c r="AL93" i="1"/>
  <c r="AM93" i="1"/>
  <c r="AQ93" i="1"/>
  <c r="AR93" i="1"/>
  <c r="AS93" i="1"/>
  <c r="O94" i="1"/>
  <c r="P94" i="1"/>
  <c r="Q94" i="1"/>
  <c r="R94" i="1" s="1"/>
  <c r="S94" i="1"/>
  <c r="T94" i="1" s="1"/>
  <c r="U94" i="1"/>
  <c r="V94" i="1"/>
  <c r="W94" i="1"/>
  <c r="X94" i="1"/>
  <c r="Y94" i="1"/>
  <c r="Z94" i="1" s="1"/>
  <c r="AA94" i="1"/>
  <c r="AB94" i="1"/>
  <c r="AS94" i="1" s="1"/>
  <c r="AC94" i="1"/>
  <c r="AD94" i="1"/>
  <c r="M94" i="1" s="1"/>
  <c r="AE94" i="1"/>
  <c r="AH94" i="1"/>
  <c r="AI94" i="1"/>
  <c r="AJ94" i="1" s="1"/>
  <c r="AP94" i="1"/>
  <c r="AQ94" i="1"/>
  <c r="AR94" i="1"/>
  <c r="M95" i="1"/>
  <c r="N95" i="1"/>
  <c r="O95" i="1"/>
  <c r="P95" i="1" s="1"/>
  <c r="Q95" i="1"/>
  <c r="R95" i="1" s="1"/>
  <c r="S95" i="1"/>
  <c r="T95" i="1" s="1"/>
  <c r="U95" i="1"/>
  <c r="V95" i="1"/>
  <c r="W95" i="1"/>
  <c r="X95" i="1" s="1"/>
  <c r="Y95" i="1"/>
  <c r="Z95" i="1" s="1"/>
  <c r="AA95" i="1"/>
  <c r="AB95" i="1"/>
  <c r="AQ95" i="1" s="1"/>
  <c r="AD95" i="1"/>
  <c r="AE95" i="1"/>
  <c r="AF95" i="1"/>
  <c r="AG95" i="1"/>
  <c r="AH95" i="1"/>
  <c r="AI95" i="1"/>
  <c r="AJ95" i="1" s="1"/>
  <c r="AK95" i="1"/>
  <c r="AL95" i="1"/>
  <c r="AN95" i="1" s="1"/>
  <c r="AM95" i="1"/>
  <c r="AR95" i="1"/>
  <c r="AS95" i="1"/>
  <c r="M96" i="1"/>
  <c r="O96" i="1"/>
  <c r="P96" i="1"/>
  <c r="Q96" i="1"/>
  <c r="R96" i="1"/>
  <c r="S96" i="1"/>
  <c r="T96" i="1" s="1"/>
  <c r="U96" i="1"/>
  <c r="V96" i="1"/>
  <c r="W96" i="1"/>
  <c r="X96" i="1" s="1"/>
  <c r="Y96" i="1"/>
  <c r="Z96" i="1" s="1"/>
  <c r="AA96" i="1"/>
  <c r="AB96" i="1"/>
  <c r="AS96" i="1" s="1"/>
  <c r="AC96" i="1"/>
  <c r="AD96" i="1"/>
  <c r="AE96" i="1" s="1"/>
  <c r="AH96" i="1"/>
  <c r="AI96" i="1"/>
  <c r="AJ96" i="1" s="1"/>
  <c r="AK96" i="1"/>
  <c r="AQ96" i="1"/>
  <c r="AR96" i="1"/>
  <c r="M97" i="1"/>
  <c r="N97" i="1"/>
  <c r="O97" i="1"/>
  <c r="P97" i="1"/>
  <c r="Q97" i="1"/>
  <c r="R97" i="1" s="1"/>
  <c r="S97" i="1"/>
  <c r="T97" i="1" s="1"/>
  <c r="U97" i="1"/>
  <c r="V97" i="1" s="1"/>
  <c r="W97" i="1"/>
  <c r="X97" i="1" s="1"/>
  <c r="Y97" i="1"/>
  <c r="Z97" i="1"/>
  <c r="AA97" i="1"/>
  <c r="AB97" i="1"/>
  <c r="AS97" i="1" s="1"/>
  <c r="AD97" i="1"/>
  <c r="AE97" i="1"/>
  <c r="AF97" i="1"/>
  <c r="AG97" i="1"/>
  <c r="AH97" i="1"/>
  <c r="AI97" i="1"/>
  <c r="AK97" i="1"/>
  <c r="AL97" i="1"/>
  <c r="AM97" i="1"/>
  <c r="AN97" i="1"/>
  <c r="AQ97" i="1"/>
  <c r="AR97" i="1"/>
  <c r="M98" i="1"/>
  <c r="N98" i="1"/>
  <c r="O98" i="1"/>
  <c r="P98" i="1"/>
  <c r="Q98" i="1"/>
  <c r="R98" i="1" s="1"/>
  <c r="S98" i="1"/>
  <c r="T98" i="1"/>
  <c r="U98" i="1"/>
  <c r="V98" i="1"/>
  <c r="W98" i="1"/>
  <c r="X98" i="1" s="1"/>
  <c r="Y98" i="1"/>
  <c r="Z98" i="1"/>
  <c r="AA98" i="1"/>
  <c r="AB98" i="1"/>
  <c r="AS98" i="1" s="1"/>
  <c r="AC98" i="1"/>
  <c r="AD98" i="1"/>
  <c r="AE98" i="1"/>
  <c r="AF98" i="1"/>
  <c r="AH98" i="1"/>
  <c r="AJ98" i="1" s="1"/>
  <c r="AI98" i="1"/>
  <c r="AK98" i="1"/>
  <c r="AL98" i="1"/>
  <c r="AN98" i="1"/>
  <c r="AO98" i="1"/>
  <c r="AP98" i="1"/>
  <c r="AQ98" i="1"/>
  <c r="AR98" i="1"/>
  <c r="M99" i="1"/>
  <c r="N99" i="1"/>
  <c r="O99" i="1"/>
  <c r="P99" i="1" s="1"/>
  <c r="Q99" i="1"/>
  <c r="R99" i="1" s="1"/>
  <c r="S99" i="1"/>
  <c r="T99" i="1" s="1"/>
  <c r="U99" i="1"/>
  <c r="V99" i="1" s="1"/>
  <c r="W99" i="1"/>
  <c r="X99" i="1" s="1"/>
  <c r="AA99" i="1"/>
  <c r="AB99" i="1"/>
  <c r="AP99" i="1" s="1"/>
  <c r="AD99" i="1"/>
  <c r="AE99" i="1"/>
  <c r="AF99" i="1"/>
  <c r="AG99" i="1"/>
  <c r="AH99" i="1"/>
  <c r="AI99" i="1"/>
  <c r="AK99" i="1"/>
  <c r="AL99" i="1"/>
  <c r="AN99" i="1" s="1"/>
  <c r="AM99" i="1"/>
  <c r="AO99" i="1"/>
  <c r="AR99" i="1"/>
  <c r="O100" i="1"/>
  <c r="P100" i="1"/>
  <c r="Q100" i="1"/>
  <c r="R100" i="1" s="1"/>
  <c r="S100" i="1"/>
  <c r="T100" i="1" s="1"/>
  <c r="U100" i="1"/>
  <c r="V100" i="1"/>
  <c r="W100" i="1"/>
  <c r="X100" i="1" s="1"/>
  <c r="Y100" i="1"/>
  <c r="Z100" i="1" s="1"/>
  <c r="AA100" i="1"/>
  <c r="AB100" i="1"/>
  <c r="AP100" i="1" s="1"/>
  <c r="AC100" i="1"/>
  <c r="AD100" i="1"/>
  <c r="N100" i="1" s="1"/>
  <c r="AG100" i="1"/>
  <c r="AH100" i="1"/>
  <c r="AI100" i="1"/>
  <c r="AJ100" i="1" s="1"/>
  <c r="AM100" i="1"/>
  <c r="AO100" i="1"/>
  <c r="AR100" i="1"/>
  <c r="AS100" i="1"/>
  <c r="N101" i="1"/>
  <c r="O101" i="1"/>
  <c r="P101" i="1" s="1"/>
  <c r="Q101" i="1"/>
  <c r="R101" i="1"/>
  <c r="S101" i="1"/>
  <c r="T101" i="1"/>
  <c r="U101" i="1"/>
  <c r="V101" i="1" s="1"/>
  <c r="W101" i="1"/>
  <c r="X101" i="1"/>
  <c r="Y101" i="1"/>
  <c r="Z101" i="1"/>
  <c r="AA101" i="1"/>
  <c r="AB101" i="1"/>
  <c r="AC101" i="1" s="1"/>
  <c r="AD101" i="1"/>
  <c r="AI101" i="1" s="1"/>
  <c r="AF101" i="1"/>
  <c r="AL101" i="1"/>
  <c r="AP101" i="1"/>
  <c r="AQ101" i="1"/>
  <c r="AR101" i="1"/>
  <c r="AS101" i="1"/>
  <c r="O102" i="1"/>
  <c r="P102" i="1" s="1"/>
  <c r="Q102" i="1"/>
  <c r="R102" i="1" s="1"/>
  <c r="S102" i="1"/>
  <c r="T102" i="1" s="1"/>
  <c r="U102" i="1"/>
  <c r="V102" i="1" s="1"/>
  <c r="W102" i="1"/>
  <c r="X102" i="1" s="1"/>
  <c r="AA102" i="1"/>
  <c r="AB102" i="1"/>
  <c r="AP102" i="1" s="1"/>
  <c r="AC102" i="1"/>
  <c r="AD102" i="1"/>
  <c r="N102" i="1" s="1"/>
  <c r="AE102" i="1"/>
  <c r="AG102" i="1"/>
  <c r="AH102" i="1"/>
  <c r="AI102" i="1"/>
  <c r="AJ102" i="1" s="1"/>
  <c r="AK102" i="1"/>
  <c r="AM102" i="1"/>
  <c r="AO102" i="1"/>
  <c r="AQ102" i="1"/>
  <c r="AR102" i="1"/>
  <c r="AS102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 s="1"/>
  <c r="AD103" i="1"/>
  <c r="AI103" i="1" s="1"/>
  <c r="AF103" i="1"/>
  <c r="AL103" i="1"/>
  <c r="AP103" i="1"/>
  <c r="AR103" i="1"/>
  <c r="M104" i="1"/>
  <c r="O104" i="1"/>
  <c r="P104" i="1" s="1"/>
  <c r="Q104" i="1"/>
  <c r="R104" i="1" s="1"/>
  <c r="S104" i="1"/>
  <c r="T104" i="1" s="1"/>
  <c r="U104" i="1"/>
  <c r="V104" i="1" s="1"/>
  <c r="W104" i="1"/>
  <c r="X104" i="1" s="1"/>
  <c r="Y104" i="1"/>
  <c r="Z104" i="1" s="1"/>
  <c r="AA104" i="1"/>
  <c r="AB104" i="1"/>
  <c r="AP104" i="1" s="1"/>
  <c r="AC104" i="1"/>
  <c r="AD104" i="1"/>
  <c r="N104" i="1" s="1"/>
  <c r="AE104" i="1"/>
  <c r="AG104" i="1"/>
  <c r="AH104" i="1"/>
  <c r="AI104" i="1"/>
  <c r="AJ104" i="1" s="1"/>
  <c r="AK104" i="1"/>
  <c r="AM104" i="1"/>
  <c r="AO104" i="1"/>
  <c r="AQ104" i="1"/>
  <c r="AR104" i="1"/>
  <c r="AS104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P105" i="1" s="1"/>
  <c r="AD105" i="1"/>
  <c r="N105" i="1" s="1"/>
  <c r="AF105" i="1"/>
  <c r="AH105" i="1"/>
  <c r="AR105" i="1"/>
  <c r="M106" i="1"/>
  <c r="O106" i="1"/>
  <c r="P106" i="1" s="1"/>
  <c r="Q106" i="1"/>
  <c r="R106" i="1" s="1"/>
  <c r="S106" i="1"/>
  <c r="T106" i="1" s="1"/>
  <c r="U106" i="1"/>
  <c r="V106" i="1" s="1"/>
  <c r="W106" i="1"/>
  <c r="X106" i="1" s="1"/>
  <c r="Y106" i="1"/>
  <c r="Z106" i="1" s="1"/>
  <c r="AA106" i="1"/>
  <c r="AB106" i="1"/>
  <c r="AP106" i="1" s="1"/>
  <c r="AC106" i="1"/>
  <c r="AD106" i="1"/>
  <c r="N106" i="1" s="1"/>
  <c r="AE106" i="1"/>
  <c r="AG106" i="1"/>
  <c r="AH106" i="1"/>
  <c r="AI106" i="1"/>
  <c r="AJ106" i="1" s="1"/>
  <c r="AK106" i="1"/>
  <c r="AM106" i="1"/>
  <c r="AO106" i="1"/>
  <c r="AQ106" i="1"/>
  <c r="AR106" i="1"/>
  <c r="AS106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P107" i="1" s="1"/>
  <c r="AD107" i="1"/>
  <c r="AF107" i="1" s="1"/>
  <c r="AL107" i="1"/>
  <c r="AR107" i="1"/>
  <c r="M108" i="1"/>
  <c r="O108" i="1"/>
  <c r="P108" i="1" s="1"/>
  <c r="Q108" i="1"/>
  <c r="R108" i="1" s="1"/>
  <c r="S108" i="1"/>
  <c r="T108" i="1" s="1"/>
  <c r="U108" i="1"/>
  <c r="V108" i="1" s="1"/>
  <c r="W108" i="1"/>
  <c r="X108" i="1" s="1"/>
  <c r="AA108" i="1"/>
  <c r="AB108" i="1"/>
  <c r="AC108" i="1"/>
  <c r="AD108" i="1"/>
  <c r="N108" i="1" s="1"/>
  <c r="AE108" i="1"/>
  <c r="AG108" i="1"/>
  <c r="AH108" i="1"/>
  <c r="AI108" i="1"/>
  <c r="AJ108" i="1" s="1"/>
  <c r="AK108" i="1"/>
  <c r="AM108" i="1"/>
  <c r="AQ108" i="1"/>
  <c r="AR108" i="1"/>
  <c r="N109" i="1"/>
  <c r="O109" i="1"/>
  <c r="P109" i="1"/>
  <c r="Q109" i="1"/>
  <c r="R109" i="1"/>
  <c r="S109" i="1"/>
  <c r="T109" i="1"/>
  <c r="U109" i="1"/>
  <c r="V109" i="1"/>
  <c r="W109" i="1"/>
  <c r="X109" i="1"/>
  <c r="Y109" i="1"/>
  <c r="Z109" i="1"/>
  <c r="AA109" i="1"/>
  <c r="AB109" i="1"/>
  <c r="AD109" i="1"/>
  <c r="AF109" i="1"/>
  <c r="AH109" i="1"/>
  <c r="AL109" i="1"/>
  <c r="AP109" i="1"/>
  <c r="AR109" i="1"/>
  <c r="M110" i="1"/>
  <c r="O110" i="1"/>
  <c r="Q110" i="1"/>
  <c r="R110" i="1" s="1"/>
  <c r="S110" i="1"/>
  <c r="T110" i="1" s="1"/>
  <c r="U110" i="1"/>
  <c r="V110" i="1" s="1"/>
  <c r="W110" i="1"/>
  <c r="X110" i="1" s="1"/>
  <c r="AA110" i="1"/>
  <c r="AB110" i="1"/>
  <c r="AC110" i="1"/>
  <c r="AD110" i="1"/>
  <c r="N110" i="1" s="1"/>
  <c r="AE110" i="1"/>
  <c r="AG110" i="1"/>
  <c r="AH110" i="1"/>
  <c r="AI110" i="1"/>
  <c r="AJ110" i="1" s="1"/>
  <c r="AK110" i="1"/>
  <c r="AM110" i="1"/>
  <c r="AO110" i="1"/>
  <c r="AQ110" i="1"/>
  <c r="AR110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D111" i="1"/>
  <c r="N111" i="1" s="1"/>
  <c r="AF111" i="1"/>
  <c r="AH111" i="1"/>
  <c r="AR111" i="1"/>
  <c r="M112" i="1"/>
  <c r="O112" i="1"/>
  <c r="P112" i="1" s="1"/>
  <c r="Q112" i="1"/>
  <c r="R112" i="1" s="1"/>
  <c r="S112" i="1"/>
  <c r="T112" i="1" s="1"/>
  <c r="U112" i="1"/>
  <c r="V112" i="1" s="1"/>
  <c r="W112" i="1"/>
  <c r="X112" i="1" s="1"/>
  <c r="Y112" i="1"/>
  <c r="Z112" i="1" s="1"/>
  <c r="AA112" i="1"/>
  <c r="AB112" i="1"/>
  <c r="AP112" i="1" s="1"/>
  <c r="AC112" i="1"/>
  <c r="AD112" i="1"/>
  <c r="N112" i="1" s="1"/>
  <c r="AE112" i="1"/>
  <c r="AG112" i="1"/>
  <c r="AH112" i="1"/>
  <c r="AI112" i="1"/>
  <c r="AJ112" i="1" s="1"/>
  <c r="AK112" i="1"/>
  <c r="AM112" i="1"/>
  <c r="AO112" i="1"/>
  <c r="AQ112" i="1"/>
  <c r="AR112" i="1"/>
  <c r="AS112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P113" i="1" s="1"/>
  <c r="AD113" i="1"/>
  <c r="AE113" i="1"/>
  <c r="AF113" i="1"/>
  <c r="AH113" i="1"/>
  <c r="AK113" i="1"/>
  <c r="AN113" i="1" s="1"/>
  <c r="AL113" i="1"/>
  <c r="AR113" i="1"/>
  <c r="M114" i="1"/>
  <c r="O114" i="1"/>
  <c r="P114" i="1"/>
  <c r="Q114" i="1"/>
  <c r="R114" i="1" s="1"/>
  <c r="S114" i="1"/>
  <c r="T114" i="1" s="1"/>
  <c r="U114" i="1"/>
  <c r="V114" i="1"/>
  <c r="W114" i="1"/>
  <c r="X114" i="1" s="1"/>
  <c r="Y114" i="1"/>
  <c r="Z114" i="1" s="1"/>
  <c r="AA114" i="1"/>
  <c r="AB114" i="1"/>
  <c r="AC114" i="1"/>
  <c r="AD114" i="1"/>
  <c r="N114" i="1" s="1"/>
  <c r="AE114" i="1"/>
  <c r="AG114" i="1"/>
  <c r="AH114" i="1"/>
  <c r="AI114" i="1"/>
  <c r="AK114" i="1"/>
  <c r="AM114" i="1"/>
  <c r="AQ114" i="1"/>
  <c r="AR114" i="1"/>
  <c r="AS114" i="1"/>
  <c r="O115" i="1"/>
  <c r="P115" i="1"/>
  <c r="Q115" i="1"/>
  <c r="R115" i="1"/>
  <c r="S115" i="1"/>
  <c r="T115" i="1" s="1"/>
  <c r="U115" i="1"/>
  <c r="V115" i="1"/>
  <c r="W115" i="1"/>
  <c r="X115" i="1"/>
  <c r="Y115" i="1"/>
  <c r="Z115" i="1" s="1"/>
  <c r="AA115" i="1"/>
  <c r="AB115" i="1"/>
  <c r="AD115" i="1"/>
  <c r="M115" i="1" s="1"/>
  <c r="AE115" i="1"/>
  <c r="AF115" i="1"/>
  <c r="AK115" i="1"/>
  <c r="AL115" i="1"/>
  <c r="AN115" i="1" s="1"/>
  <c r="AP115" i="1"/>
  <c r="AR115" i="1"/>
  <c r="M116" i="1"/>
  <c r="O116" i="1"/>
  <c r="AS116" i="1" s="1"/>
  <c r="P116" i="1"/>
  <c r="Q116" i="1"/>
  <c r="R116" i="1" s="1"/>
  <c r="S116" i="1"/>
  <c r="T116" i="1" s="1"/>
  <c r="U116" i="1"/>
  <c r="V116" i="1"/>
  <c r="W116" i="1"/>
  <c r="X116" i="1" s="1"/>
  <c r="Y116" i="1"/>
  <c r="Z116" i="1" s="1"/>
  <c r="AA116" i="1"/>
  <c r="AB116" i="1"/>
  <c r="AC116" i="1"/>
  <c r="AD116" i="1"/>
  <c r="N116" i="1" s="1"/>
  <c r="AE116" i="1"/>
  <c r="AG116" i="1"/>
  <c r="AH116" i="1"/>
  <c r="AI116" i="1"/>
  <c r="AK116" i="1"/>
  <c r="AM116" i="1"/>
  <c r="AO116" i="1"/>
  <c r="AQ116" i="1"/>
  <c r="AR116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D117" i="1"/>
  <c r="AE117" i="1"/>
  <c r="AF117" i="1"/>
  <c r="AH117" i="1"/>
  <c r="AK117" i="1"/>
  <c r="AN117" i="1" s="1"/>
  <c r="AL117" i="1"/>
  <c r="AQ117" i="1"/>
  <c r="AR117" i="1"/>
  <c r="M118" i="1"/>
  <c r="O118" i="1"/>
  <c r="P118" i="1"/>
  <c r="Q118" i="1"/>
  <c r="R118" i="1" s="1"/>
  <c r="S118" i="1"/>
  <c r="T118" i="1" s="1"/>
  <c r="U118" i="1"/>
  <c r="V118" i="1" s="1"/>
  <c r="W118" i="1"/>
  <c r="X118" i="1" s="1"/>
  <c r="Y118" i="1"/>
  <c r="Z118" i="1" s="1"/>
  <c r="AA118" i="1"/>
  <c r="AB118" i="1"/>
  <c r="AQ118" i="1" s="1"/>
  <c r="AC118" i="1"/>
  <c r="AD118" i="1"/>
  <c r="N118" i="1" s="1"/>
  <c r="AE118" i="1"/>
  <c r="AG118" i="1"/>
  <c r="AH118" i="1"/>
  <c r="AI118" i="1"/>
  <c r="AJ118" i="1" s="1"/>
  <c r="AK118" i="1"/>
  <c r="AM118" i="1"/>
  <c r="AR118" i="1"/>
  <c r="O119" i="1"/>
  <c r="P119" i="1"/>
  <c r="Q119" i="1"/>
  <c r="R119" i="1"/>
  <c r="S119" i="1"/>
  <c r="T119" i="1" s="1"/>
  <c r="U119" i="1"/>
  <c r="V119" i="1"/>
  <c r="W119" i="1"/>
  <c r="X119" i="1"/>
  <c r="Y119" i="1"/>
  <c r="Z119" i="1" s="1"/>
  <c r="AA119" i="1"/>
  <c r="AB119" i="1"/>
  <c r="AQ119" i="1" s="1"/>
  <c r="AD119" i="1"/>
  <c r="AE119" i="1" s="1"/>
  <c r="AM119" i="1"/>
  <c r="AR119" i="1"/>
  <c r="M120" i="1"/>
  <c r="O120" i="1"/>
  <c r="P120" i="1"/>
  <c r="Q120" i="1"/>
  <c r="R120" i="1"/>
  <c r="S120" i="1"/>
  <c r="T120" i="1" s="1"/>
  <c r="U120" i="1"/>
  <c r="V120" i="1" s="1"/>
  <c r="W120" i="1"/>
  <c r="X120" i="1"/>
  <c r="Y120" i="1"/>
  <c r="Z120" i="1" s="1"/>
  <c r="AA120" i="1"/>
  <c r="AB120" i="1"/>
  <c r="AD120" i="1"/>
  <c r="AE120" i="1"/>
  <c r="AG120" i="1"/>
  <c r="AH120" i="1"/>
  <c r="AI120" i="1"/>
  <c r="AJ120" i="1" s="1"/>
  <c r="AK120" i="1"/>
  <c r="AM120" i="1"/>
  <c r="AO120" i="1"/>
  <c r="AP120" i="1"/>
  <c r="AR120" i="1"/>
  <c r="AS120" i="1"/>
  <c r="M121" i="1"/>
  <c r="N121" i="1"/>
  <c r="O121" i="1"/>
  <c r="P121" i="1" s="1"/>
  <c r="Q121" i="1"/>
  <c r="R121" i="1"/>
  <c r="S121" i="1"/>
  <c r="T121" i="1"/>
  <c r="U121" i="1"/>
  <c r="V121" i="1" s="1"/>
  <c r="W121" i="1"/>
  <c r="X121" i="1"/>
  <c r="AA121" i="1"/>
  <c r="AB121" i="1"/>
  <c r="AD121" i="1"/>
  <c r="AI121" i="1" s="1"/>
  <c r="AJ121" i="1" s="1"/>
  <c r="AE121" i="1"/>
  <c r="AF121" i="1"/>
  <c r="AG121" i="1"/>
  <c r="AH121" i="1"/>
  <c r="AK121" i="1"/>
  <c r="AL121" i="1"/>
  <c r="AN121" i="1" s="1"/>
  <c r="AM121" i="1"/>
  <c r="AQ121" i="1"/>
  <c r="AR121" i="1"/>
  <c r="AS121" i="1"/>
  <c r="O122" i="1"/>
  <c r="Y122" i="1" s="1"/>
  <c r="Z122" i="1" s="1"/>
  <c r="Q122" i="1"/>
  <c r="R122" i="1"/>
  <c r="S122" i="1"/>
  <c r="T122" i="1" s="1"/>
  <c r="U122" i="1"/>
  <c r="V122" i="1"/>
  <c r="W122" i="1"/>
  <c r="X122" i="1" s="1"/>
  <c r="AA122" i="1"/>
  <c r="AB122" i="1"/>
  <c r="AS122" i="1" s="1"/>
  <c r="AC122" i="1"/>
  <c r="AD122" i="1"/>
  <c r="AI122" i="1" s="1"/>
  <c r="AJ122" i="1" s="1"/>
  <c r="AH122" i="1"/>
  <c r="AK122" i="1"/>
  <c r="AO122" i="1"/>
  <c r="AR122" i="1"/>
  <c r="O123" i="1"/>
  <c r="Y123" i="1" s="1"/>
  <c r="Z123" i="1" s="1"/>
  <c r="P123" i="1"/>
  <c r="Q123" i="1"/>
  <c r="R123" i="1"/>
  <c r="S123" i="1"/>
  <c r="T123" i="1"/>
  <c r="U123" i="1"/>
  <c r="V123" i="1" s="1"/>
  <c r="W123" i="1"/>
  <c r="X123" i="1"/>
  <c r="AA123" i="1"/>
  <c r="AB123" i="1"/>
  <c r="AP123" i="1" s="1"/>
  <c r="AD123" i="1"/>
  <c r="AG123" i="1" s="1"/>
  <c r="AF123" i="1"/>
  <c r="AK123" i="1"/>
  <c r="AM123" i="1"/>
  <c r="AR123" i="1"/>
  <c r="M124" i="1"/>
  <c r="O124" i="1"/>
  <c r="Y124" i="1" s="1"/>
  <c r="Z124" i="1" s="1"/>
  <c r="P124" i="1"/>
  <c r="Q124" i="1"/>
  <c r="R124" i="1"/>
  <c r="S124" i="1"/>
  <c r="T124" i="1" s="1"/>
  <c r="U124" i="1"/>
  <c r="V124" i="1" s="1"/>
  <c r="W124" i="1"/>
  <c r="X124" i="1" s="1"/>
  <c r="AA124" i="1"/>
  <c r="AB124" i="1"/>
  <c r="AO124" i="1" s="1"/>
  <c r="AD124" i="1"/>
  <c r="AE124" i="1" s="1"/>
  <c r="AI124" i="1"/>
  <c r="AM124" i="1"/>
  <c r="AR124" i="1"/>
  <c r="M125" i="1"/>
  <c r="O125" i="1"/>
  <c r="P125" i="1"/>
  <c r="Q125" i="1"/>
  <c r="R125" i="1"/>
  <c r="S125" i="1"/>
  <c r="T125" i="1" s="1"/>
  <c r="U125" i="1"/>
  <c r="V125" i="1" s="1"/>
  <c r="W125" i="1"/>
  <c r="X125" i="1"/>
  <c r="Y125" i="1"/>
  <c r="Z125" i="1" s="1"/>
  <c r="AA125" i="1"/>
  <c r="AB125" i="1"/>
  <c r="AD125" i="1"/>
  <c r="AE125" i="1"/>
  <c r="AF125" i="1"/>
  <c r="AH125" i="1"/>
  <c r="AK125" i="1"/>
  <c r="AL125" i="1"/>
  <c r="AM125" i="1"/>
  <c r="AQ125" i="1"/>
  <c r="AR125" i="1"/>
  <c r="AS125" i="1"/>
  <c r="O126" i="1"/>
  <c r="P126" i="1"/>
  <c r="Q126" i="1"/>
  <c r="R126" i="1" s="1"/>
  <c r="S126" i="1"/>
  <c r="T126" i="1" s="1"/>
  <c r="U126" i="1"/>
  <c r="V126" i="1" s="1"/>
  <c r="W126" i="1"/>
  <c r="X126" i="1"/>
  <c r="Y126" i="1"/>
  <c r="Z126" i="1" s="1"/>
  <c r="AA126" i="1"/>
  <c r="AB126" i="1"/>
  <c r="AD126" i="1"/>
  <c r="AE126" i="1"/>
  <c r="AG126" i="1"/>
  <c r="AH126" i="1"/>
  <c r="AI126" i="1"/>
  <c r="AK126" i="1"/>
  <c r="AM126" i="1"/>
  <c r="AP126" i="1"/>
  <c r="AR126" i="1"/>
  <c r="AS126" i="1"/>
  <c r="O127" i="1"/>
  <c r="P127" i="1" s="1"/>
  <c r="Q127" i="1"/>
  <c r="R127" i="1"/>
  <c r="S127" i="1"/>
  <c r="T127" i="1" s="1"/>
  <c r="U127" i="1"/>
  <c r="V127" i="1" s="1"/>
  <c r="W127" i="1"/>
  <c r="X127" i="1"/>
  <c r="AA127" i="1"/>
  <c r="AB127" i="1"/>
  <c r="AD127" i="1"/>
  <c r="AI127" i="1" s="1"/>
  <c r="AE127" i="1"/>
  <c r="AG127" i="1"/>
  <c r="AL127" i="1"/>
  <c r="AM127" i="1"/>
  <c r="AP127" i="1"/>
  <c r="AQ127" i="1"/>
  <c r="AR127" i="1"/>
  <c r="AS127" i="1"/>
  <c r="M128" i="1"/>
  <c r="O128" i="1"/>
  <c r="Y128" i="1" s="1"/>
  <c r="Z128" i="1" s="1"/>
  <c r="P128" i="1"/>
  <c r="Q128" i="1"/>
  <c r="R128" i="1"/>
  <c r="S128" i="1"/>
  <c r="T128" i="1" s="1"/>
  <c r="U128" i="1"/>
  <c r="V128" i="1" s="1"/>
  <c r="W128" i="1"/>
  <c r="X128" i="1" s="1"/>
  <c r="AA128" i="1"/>
  <c r="AB128" i="1"/>
  <c r="AS128" i="1" s="1"/>
  <c r="AC128" i="1"/>
  <c r="AD128" i="1"/>
  <c r="AH128" i="1" s="1"/>
  <c r="AG128" i="1"/>
  <c r="AK128" i="1"/>
  <c r="AO128" i="1"/>
  <c r="AR128" i="1"/>
  <c r="M129" i="1"/>
  <c r="N129" i="1"/>
  <c r="O129" i="1"/>
  <c r="P129" i="1" s="1"/>
  <c r="Q129" i="1"/>
  <c r="R129" i="1"/>
  <c r="S129" i="1"/>
  <c r="T129" i="1" s="1"/>
  <c r="U129" i="1"/>
  <c r="V129" i="1" s="1"/>
  <c r="W129" i="1"/>
  <c r="X129" i="1"/>
  <c r="Y129" i="1"/>
  <c r="Z129" i="1" s="1"/>
  <c r="AA129" i="1"/>
  <c r="AB129" i="1"/>
  <c r="AD129" i="1"/>
  <c r="AK129" i="1" s="1"/>
  <c r="AF129" i="1"/>
  <c r="AG129" i="1"/>
  <c r="AH129" i="1"/>
  <c r="AM129" i="1"/>
  <c r="AP129" i="1"/>
  <c r="AQ129" i="1"/>
  <c r="AR129" i="1"/>
  <c r="O130" i="1"/>
  <c r="P130" i="1"/>
  <c r="Q130" i="1"/>
  <c r="R130" i="1" s="1"/>
  <c r="S130" i="1"/>
  <c r="T130" i="1" s="1"/>
  <c r="U130" i="1"/>
  <c r="V130" i="1"/>
  <c r="W130" i="1"/>
  <c r="X130" i="1"/>
  <c r="Y130" i="1"/>
  <c r="Z130" i="1" s="1"/>
  <c r="AA130" i="1"/>
  <c r="AB130" i="1"/>
  <c r="AO130" i="1" s="1"/>
  <c r="AC130" i="1"/>
  <c r="AD130" i="1"/>
  <c r="AG130" i="1" s="1"/>
  <c r="AE130" i="1"/>
  <c r="AI130" i="1"/>
  <c r="AM130" i="1"/>
  <c r="AP130" i="1"/>
  <c r="AQ130" i="1"/>
  <c r="AR130" i="1"/>
  <c r="AS130" i="1"/>
  <c r="O131" i="1"/>
  <c r="AS131" i="1" s="1"/>
  <c r="Q131" i="1"/>
  <c r="R131" i="1"/>
  <c r="S131" i="1"/>
  <c r="T131" i="1" s="1"/>
  <c r="U131" i="1"/>
  <c r="V131" i="1"/>
  <c r="W131" i="1"/>
  <c r="X131" i="1"/>
  <c r="AA131" i="1"/>
  <c r="AB131" i="1"/>
  <c r="AQ131" i="1" s="1"/>
  <c r="AD131" i="1"/>
  <c r="AE131" i="1" s="1"/>
  <c r="AF131" i="1"/>
  <c r="AL131" i="1"/>
  <c r="AP131" i="1"/>
  <c r="AR131" i="1"/>
  <c r="O132" i="1"/>
  <c r="P132" i="1"/>
  <c r="Q132" i="1"/>
  <c r="R132" i="1"/>
  <c r="S132" i="1"/>
  <c r="T132" i="1" s="1"/>
  <c r="U132" i="1"/>
  <c r="V132" i="1" s="1"/>
  <c r="W132" i="1"/>
  <c r="X132" i="1"/>
  <c r="Y132" i="1"/>
  <c r="Z132" i="1" s="1"/>
  <c r="AA132" i="1"/>
  <c r="AB132" i="1"/>
  <c r="AP132" i="1" s="1"/>
  <c r="AD132" i="1"/>
  <c r="AE132" i="1" s="1"/>
  <c r="AM132" i="1"/>
  <c r="AO132" i="1"/>
  <c r="AR132" i="1"/>
  <c r="AS132" i="1"/>
  <c r="O133" i="1"/>
  <c r="P133" i="1" s="1"/>
  <c r="Q133" i="1"/>
  <c r="R133" i="1"/>
  <c r="S133" i="1"/>
  <c r="T133" i="1"/>
  <c r="U133" i="1"/>
  <c r="V133" i="1" s="1"/>
  <c r="W133" i="1"/>
  <c r="X133" i="1"/>
  <c r="AA133" i="1"/>
  <c r="AB133" i="1"/>
  <c r="AD133" i="1"/>
  <c r="AI133" i="1" s="1"/>
  <c r="AH133" i="1"/>
  <c r="AL133" i="1"/>
  <c r="AQ133" i="1"/>
  <c r="AR133" i="1"/>
  <c r="AS133" i="1"/>
  <c r="O134" i="1"/>
  <c r="P134" i="1"/>
  <c r="Q134" i="1"/>
  <c r="R134" i="1"/>
  <c r="S134" i="1"/>
  <c r="T134" i="1" s="1"/>
  <c r="U134" i="1"/>
  <c r="V134" i="1"/>
  <c r="W134" i="1"/>
  <c r="X134" i="1" s="1"/>
  <c r="Y134" i="1"/>
  <c r="Z134" i="1" s="1"/>
  <c r="AA134" i="1"/>
  <c r="AB134" i="1"/>
  <c r="AS134" i="1" s="1"/>
  <c r="AD134" i="1"/>
  <c r="M134" i="1" s="1"/>
  <c r="AG134" i="1"/>
  <c r="AH134" i="1"/>
  <c r="AI134" i="1"/>
  <c r="AJ134" i="1"/>
  <c r="AP134" i="1"/>
  <c r="AR134" i="1"/>
  <c r="O135" i="1"/>
  <c r="Y135" i="1" s="1"/>
  <c r="Z135" i="1" s="1"/>
  <c r="P135" i="1"/>
  <c r="Q135" i="1"/>
  <c r="R135" i="1"/>
  <c r="S135" i="1"/>
  <c r="T135" i="1"/>
  <c r="U135" i="1"/>
  <c r="V135" i="1" s="1"/>
  <c r="W135" i="1"/>
  <c r="X135" i="1"/>
  <c r="AA135" i="1"/>
  <c r="AB135" i="1"/>
  <c r="AP135" i="1" s="1"/>
  <c r="AD135" i="1"/>
  <c r="M135" i="1" s="1"/>
  <c r="AF135" i="1"/>
  <c r="AK135" i="1"/>
  <c r="AM135" i="1"/>
  <c r="AR135" i="1"/>
  <c r="O136" i="1"/>
  <c r="Y136" i="1" s="1"/>
  <c r="Z136" i="1" s="1"/>
  <c r="P136" i="1"/>
  <c r="Q136" i="1"/>
  <c r="R136" i="1"/>
  <c r="S136" i="1"/>
  <c r="T136" i="1" s="1"/>
  <c r="U136" i="1"/>
  <c r="V136" i="1" s="1"/>
  <c r="W136" i="1"/>
  <c r="X136" i="1" s="1"/>
  <c r="AA136" i="1"/>
  <c r="AB136" i="1"/>
  <c r="AO136" i="1" s="1"/>
  <c r="AD136" i="1"/>
  <c r="AE136" i="1" s="1"/>
  <c r="AM136" i="1"/>
  <c r="AR136" i="1"/>
  <c r="M137" i="1"/>
  <c r="O137" i="1"/>
  <c r="P137" i="1"/>
  <c r="Q137" i="1"/>
  <c r="R137" i="1"/>
  <c r="S137" i="1"/>
  <c r="T137" i="1" s="1"/>
  <c r="U137" i="1"/>
  <c r="V137" i="1" s="1"/>
  <c r="W137" i="1"/>
  <c r="X137" i="1"/>
  <c r="Y137" i="1"/>
  <c r="Z137" i="1" s="1"/>
  <c r="AA137" i="1"/>
  <c r="AB137" i="1"/>
  <c r="AD137" i="1"/>
  <c r="AE137" i="1"/>
  <c r="AF137" i="1"/>
  <c r="AH137" i="1"/>
  <c r="AK137" i="1"/>
  <c r="AL137" i="1"/>
  <c r="AM137" i="1"/>
  <c r="AR137" i="1"/>
  <c r="AS137" i="1"/>
  <c r="O138" i="1"/>
  <c r="P138" i="1"/>
  <c r="Q138" i="1"/>
  <c r="R138" i="1" s="1"/>
  <c r="S138" i="1"/>
  <c r="T138" i="1" s="1"/>
  <c r="U138" i="1"/>
  <c r="V138" i="1" s="1"/>
  <c r="W138" i="1"/>
  <c r="X138" i="1"/>
  <c r="Y138" i="1"/>
  <c r="Z138" i="1" s="1"/>
  <c r="AA138" i="1"/>
  <c r="AB138" i="1"/>
  <c r="AD138" i="1"/>
  <c r="AE138" i="1"/>
  <c r="AG138" i="1"/>
  <c r="AH138" i="1"/>
  <c r="AI138" i="1"/>
  <c r="AK138" i="1"/>
  <c r="AM138" i="1"/>
  <c r="AR138" i="1"/>
  <c r="AS138" i="1"/>
  <c r="O139" i="1"/>
  <c r="P139" i="1" s="1"/>
  <c r="Q139" i="1"/>
  <c r="R139" i="1" s="1"/>
  <c r="S139" i="1"/>
  <c r="T139" i="1" s="1"/>
  <c r="U139" i="1"/>
  <c r="V139" i="1" s="1"/>
  <c r="W139" i="1"/>
  <c r="X139" i="1" s="1"/>
  <c r="AA139" i="1"/>
  <c r="AB139" i="1"/>
  <c r="AC139" i="1"/>
  <c r="AD139" i="1"/>
  <c r="AH139" i="1" s="1"/>
  <c r="AF139" i="1"/>
  <c r="AK139" i="1"/>
  <c r="AM139" i="1"/>
  <c r="AQ139" i="1"/>
  <c r="AR139" i="1"/>
  <c r="N140" i="1"/>
  <c r="O140" i="1"/>
  <c r="Y140" i="1" s="1"/>
  <c r="P140" i="1"/>
  <c r="Q140" i="1"/>
  <c r="R140" i="1"/>
  <c r="S140" i="1"/>
  <c r="T140" i="1"/>
  <c r="U140" i="1"/>
  <c r="V140" i="1"/>
  <c r="W140" i="1"/>
  <c r="X140" i="1" s="1"/>
  <c r="Z140" i="1"/>
  <c r="AA140" i="1"/>
  <c r="AB140" i="1"/>
  <c r="AQ140" i="1" s="1"/>
  <c r="AC140" i="1"/>
  <c r="AD140" i="1"/>
  <c r="AF140" i="1" s="1"/>
  <c r="AH140" i="1"/>
  <c r="AL140" i="1"/>
  <c r="AO140" i="1"/>
  <c r="AP140" i="1"/>
  <c r="AR140" i="1"/>
  <c r="AS140" i="1"/>
  <c r="M141" i="1"/>
  <c r="N141" i="1"/>
  <c r="O141" i="1"/>
  <c r="P141" i="1" s="1"/>
  <c r="Q141" i="1"/>
  <c r="R141" i="1"/>
  <c r="S141" i="1"/>
  <c r="T141" i="1" s="1"/>
  <c r="U141" i="1"/>
  <c r="V141" i="1" s="1"/>
  <c r="W141" i="1"/>
  <c r="X141" i="1" s="1"/>
  <c r="AA141" i="1"/>
  <c r="AB141" i="1"/>
  <c r="AC141" i="1"/>
  <c r="AD141" i="1"/>
  <c r="AH141" i="1" s="1"/>
  <c r="AE141" i="1"/>
  <c r="AF141" i="1"/>
  <c r="AG141" i="1"/>
  <c r="AI141" i="1"/>
  <c r="AJ141" i="1"/>
  <c r="AK141" i="1"/>
  <c r="AL141" i="1"/>
  <c r="AN141" i="1" s="1"/>
  <c r="AM141" i="1"/>
  <c r="AQ141" i="1"/>
  <c r="AR141" i="1"/>
  <c r="O142" i="1"/>
  <c r="Y142" i="1" s="1"/>
  <c r="Z142" i="1" s="1"/>
  <c r="Q142" i="1"/>
  <c r="R142" i="1" s="1"/>
  <c r="S142" i="1"/>
  <c r="T142" i="1"/>
  <c r="U142" i="1"/>
  <c r="V142" i="1" s="1"/>
  <c r="W142" i="1"/>
  <c r="X142" i="1" s="1"/>
  <c r="AA142" i="1"/>
  <c r="AB142" i="1"/>
  <c r="AQ142" i="1" s="1"/>
  <c r="AD142" i="1"/>
  <c r="AF142" i="1" s="1"/>
  <c r="AL142" i="1"/>
  <c r="AP142" i="1"/>
  <c r="AR142" i="1"/>
  <c r="AS142" i="1"/>
  <c r="O143" i="1"/>
  <c r="P143" i="1" s="1"/>
  <c r="Q143" i="1"/>
  <c r="R143" i="1" s="1"/>
  <c r="S143" i="1"/>
  <c r="T143" i="1" s="1"/>
  <c r="U143" i="1"/>
  <c r="V143" i="1" s="1"/>
  <c r="W143" i="1"/>
  <c r="X143" i="1" s="1"/>
  <c r="AA143" i="1"/>
  <c r="AB143" i="1"/>
  <c r="AC143" i="1"/>
  <c r="AD143" i="1"/>
  <c r="AH143" i="1" s="1"/>
  <c r="AF143" i="1"/>
  <c r="AK143" i="1"/>
  <c r="AM143" i="1"/>
  <c r="AQ143" i="1"/>
  <c r="AR143" i="1"/>
  <c r="N144" i="1"/>
  <c r="O144" i="1"/>
  <c r="Y144" i="1" s="1"/>
  <c r="P144" i="1"/>
  <c r="Q144" i="1"/>
  <c r="R144" i="1" s="1"/>
  <c r="S144" i="1"/>
  <c r="T144" i="1"/>
  <c r="U144" i="1"/>
  <c r="V144" i="1"/>
  <c r="W144" i="1"/>
  <c r="X144" i="1" s="1"/>
  <c r="Z144" i="1"/>
  <c r="AA144" i="1"/>
  <c r="AB144" i="1"/>
  <c r="AQ144" i="1" s="1"/>
  <c r="AC144" i="1"/>
  <c r="AD144" i="1"/>
  <c r="AF144" i="1" s="1"/>
  <c r="AH144" i="1"/>
  <c r="AL144" i="1"/>
  <c r="AO144" i="1"/>
  <c r="AP144" i="1"/>
  <c r="AR144" i="1"/>
  <c r="AS144" i="1"/>
  <c r="M145" i="1"/>
  <c r="N145" i="1"/>
  <c r="O145" i="1"/>
  <c r="P145" i="1" s="1"/>
  <c r="Q145" i="1"/>
  <c r="R145" i="1"/>
  <c r="S145" i="1"/>
  <c r="T145" i="1" s="1"/>
  <c r="U145" i="1"/>
  <c r="V145" i="1" s="1"/>
  <c r="W145" i="1"/>
  <c r="X145" i="1" s="1"/>
  <c r="AA145" i="1"/>
  <c r="AB145" i="1"/>
  <c r="AC145" i="1"/>
  <c r="AD145" i="1"/>
  <c r="AH145" i="1" s="1"/>
  <c r="AE145" i="1"/>
  <c r="AF145" i="1"/>
  <c r="AG145" i="1"/>
  <c r="AI145" i="1"/>
  <c r="AJ145" i="1"/>
  <c r="AK145" i="1"/>
  <c r="AL145" i="1"/>
  <c r="AN145" i="1" s="1"/>
  <c r="AM145" i="1"/>
  <c r="AQ145" i="1"/>
  <c r="AR145" i="1"/>
  <c r="O146" i="1"/>
  <c r="Y146" i="1" s="1"/>
  <c r="Z146" i="1" s="1"/>
  <c r="Q146" i="1"/>
  <c r="R146" i="1" s="1"/>
  <c r="S146" i="1"/>
  <c r="T146" i="1"/>
  <c r="U146" i="1"/>
  <c r="V146" i="1" s="1"/>
  <c r="W146" i="1"/>
  <c r="X146" i="1" s="1"/>
  <c r="AA146" i="1"/>
  <c r="AB146" i="1"/>
  <c r="AQ146" i="1" s="1"/>
  <c r="AD146" i="1"/>
  <c r="AF146" i="1" s="1"/>
  <c r="AL146" i="1"/>
  <c r="AO146" i="1"/>
  <c r="AP146" i="1"/>
  <c r="AR146" i="1"/>
  <c r="AS146" i="1"/>
  <c r="O147" i="1"/>
  <c r="P147" i="1" s="1"/>
  <c r="Q147" i="1"/>
  <c r="R147" i="1" s="1"/>
  <c r="S147" i="1"/>
  <c r="T147" i="1" s="1"/>
  <c r="U147" i="1"/>
  <c r="V147" i="1" s="1"/>
  <c r="W147" i="1"/>
  <c r="X147" i="1" s="1"/>
  <c r="AA147" i="1"/>
  <c r="AB147" i="1"/>
  <c r="AC147" i="1"/>
  <c r="AD147" i="1"/>
  <c r="AH147" i="1" s="1"/>
  <c r="AF147" i="1"/>
  <c r="AK147" i="1"/>
  <c r="AM147" i="1"/>
  <c r="AQ147" i="1"/>
  <c r="AR147" i="1"/>
  <c r="N148" i="1"/>
  <c r="O148" i="1"/>
  <c r="Y148" i="1" s="1"/>
  <c r="P148" i="1"/>
  <c r="Q148" i="1"/>
  <c r="R148" i="1" s="1"/>
  <c r="S148" i="1"/>
  <c r="T148" i="1"/>
  <c r="U148" i="1"/>
  <c r="V148" i="1"/>
  <c r="W148" i="1"/>
  <c r="X148" i="1" s="1"/>
  <c r="Z148" i="1"/>
  <c r="AA148" i="1"/>
  <c r="AB148" i="1"/>
  <c r="AQ148" i="1" s="1"/>
  <c r="AC148" i="1"/>
  <c r="AD148" i="1"/>
  <c r="AF148" i="1" s="1"/>
  <c r="AH148" i="1"/>
  <c r="AL148" i="1"/>
  <c r="AO148" i="1"/>
  <c r="AP148" i="1"/>
  <c r="AR148" i="1"/>
  <c r="AS148" i="1"/>
  <c r="M149" i="1"/>
  <c r="N149" i="1"/>
  <c r="O149" i="1"/>
  <c r="P149" i="1" s="1"/>
  <c r="Q149" i="1"/>
  <c r="R149" i="1"/>
  <c r="S149" i="1"/>
  <c r="T149" i="1" s="1"/>
  <c r="U149" i="1"/>
  <c r="V149" i="1" s="1"/>
  <c r="W149" i="1"/>
  <c r="X149" i="1" s="1"/>
  <c r="AA149" i="1"/>
  <c r="AB149" i="1"/>
  <c r="AC149" i="1"/>
  <c r="AD149" i="1"/>
  <c r="AH149" i="1" s="1"/>
  <c r="AE149" i="1"/>
  <c r="AF149" i="1"/>
  <c r="AG149" i="1"/>
  <c r="AI149" i="1"/>
  <c r="AJ149" i="1"/>
  <c r="AK149" i="1"/>
  <c r="AL149" i="1"/>
  <c r="AN149" i="1" s="1"/>
  <c r="AM149" i="1"/>
  <c r="AQ149" i="1"/>
  <c r="AR149" i="1"/>
  <c r="O150" i="1"/>
  <c r="Y150" i="1" s="1"/>
  <c r="Z150" i="1" s="1"/>
  <c r="Q150" i="1"/>
  <c r="R150" i="1" s="1"/>
  <c r="S150" i="1"/>
  <c r="T150" i="1"/>
  <c r="U150" i="1"/>
  <c r="V150" i="1" s="1"/>
  <c r="W150" i="1"/>
  <c r="X150" i="1" s="1"/>
  <c r="AA150" i="1"/>
  <c r="AB150" i="1"/>
  <c r="AQ150" i="1" s="1"/>
  <c r="AD150" i="1"/>
  <c r="AF150" i="1" s="1"/>
  <c r="AL150" i="1"/>
  <c r="AO150" i="1"/>
  <c r="AP150" i="1"/>
  <c r="AR150" i="1"/>
  <c r="AS150" i="1"/>
  <c r="O151" i="1"/>
  <c r="P151" i="1" s="1"/>
  <c r="Q151" i="1"/>
  <c r="R151" i="1" s="1"/>
  <c r="S151" i="1"/>
  <c r="T151" i="1" s="1"/>
  <c r="U151" i="1"/>
  <c r="V151" i="1" s="1"/>
  <c r="W151" i="1"/>
  <c r="X151" i="1" s="1"/>
  <c r="AA151" i="1"/>
  <c r="AB151" i="1"/>
  <c r="AC151" i="1"/>
  <c r="AD151" i="1"/>
  <c r="AH151" i="1" s="1"/>
  <c r="AF151" i="1"/>
  <c r="AK151" i="1"/>
  <c r="AM151" i="1"/>
  <c r="AQ151" i="1"/>
  <c r="AR151" i="1"/>
  <c r="N152" i="1"/>
  <c r="O152" i="1"/>
  <c r="Y152" i="1" s="1"/>
  <c r="P152" i="1"/>
  <c r="Q152" i="1"/>
  <c r="R152" i="1" s="1"/>
  <c r="S152" i="1"/>
  <c r="T152" i="1"/>
  <c r="U152" i="1"/>
  <c r="V152" i="1"/>
  <c r="W152" i="1"/>
  <c r="X152" i="1" s="1"/>
  <c r="Z152" i="1"/>
  <c r="AA152" i="1"/>
  <c r="AB152" i="1"/>
  <c r="AQ152" i="1" s="1"/>
  <c r="AC152" i="1"/>
  <c r="AD152" i="1"/>
  <c r="AF152" i="1" s="1"/>
  <c r="AH152" i="1"/>
  <c r="AL152" i="1"/>
  <c r="AO152" i="1"/>
  <c r="AP152" i="1"/>
  <c r="AR152" i="1"/>
  <c r="AS152" i="1"/>
  <c r="M153" i="1"/>
  <c r="N153" i="1"/>
  <c r="O153" i="1"/>
  <c r="P153" i="1" s="1"/>
  <c r="Q153" i="1"/>
  <c r="R153" i="1"/>
  <c r="S153" i="1"/>
  <c r="T153" i="1" s="1"/>
  <c r="U153" i="1"/>
  <c r="V153" i="1" s="1"/>
  <c r="W153" i="1"/>
  <c r="X153" i="1" s="1"/>
  <c r="AA153" i="1"/>
  <c r="AB153" i="1"/>
  <c r="AC153" i="1"/>
  <c r="AD153" i="1"/>
  <c r="AH153" i="1" s="1"/>
  <c r="AE153" i="1"/>
  <c r="AF153" i="1"/>
  <c r="AG153" i="1"/>
  <c r="AI153" i="1"/>
  <c r="AJ153" i="1"/>
  <c r="AK153" i="1"/>
  <c r="AL153" i="1"/>
  <c r="AN153" i="1" s="1"/>
  <c r="AM153" i="1"/>
  <c r="AQ153" i="1"/>
  <c r="AR153" i="1"/>
  <c r="O154" i="1"/>
  <c r="Y154" i="1" s="1"/>
  <c r="Z154" i="1" s="1"/>
  <c r="Q154" i="1"/>
  <c r="R154" i="1" s="1"/>
  <c r="S154" i="1"/>
  <c r="T154" i="1"/>
  <c r="U154" i="1"/>
  <c r="V154" i="1" s="1"/>
  <c r="W154" i="1"/>
  <c r="X154" i="1" s="1"/>
  <c r="AA154" i="1"/>
  <c r="AB154" i="1"/>
  <c r="AQ154" i="1" s="1"/>
  <c r="AD154" i="1"/>
  <c r="AF154" i="1" s="1"/>
  <c r="AL154" i="1"/>
  <c r="AO154" i="1"/>
  <c r="AP154" i="1"/>
  <c r="AR154" i="1"/>
  <c r="AS154" i="1"/>
  <c r="O155" i="1"/>
  <c r="P155" i="1" s="1"/>
  <c r="Q155" i="1"/>
  <c r="R155" i="1" s="1"/>
  <c r="S155" i="1"/>
  <c r="T155" i="1" s="1"/>
  <c r="U155" i="1"/>
  <c r="V155" i="1" s="1"/>
  <c r="W155" i="1"/>
  <c r="X155" i="1" s="1"/>
  <c r="AA155" i="1"/>
  <c r="AB155" i="1"/>
  <c r="AC155" i="1"/>
  <c r="AD155" i="1"/>
  <c r="AH155" i="1" s="1"/>
  <c r="AF155" i="1"/>
  <c r="AK155" i="1"/>
  <c r="AM155" i="1"/>
  <c r="AQ155" i="1"/>
  <c r="AR155" i="1"/>
  <c r="N156" i="1"/>
  <c r="O156" i="1"/>
  <c r="Y156" i="1" s="1"/>
  <c r="P156" i="1"/>
  <c r="Q156" i="1"/>
  <c r="R156" i="1" s="1"/>
  <c r="S156" i="1"/>
  <c r="T156" i="1"/>
  <c r="U156" i="1"/>
  <c r="V156" i="1"/>
  <c r="W156" i="1"/>
  <c r="X156" i="1" s="1"/>
  <c r="Z156" i="1"/>
  <c r="AA156" i="1"/>
  <c r="AB156" i="1"/>
  <c r="AC156" i="1"/>
  <c r="AD156" i="1"/>
  <c r="AF156" i="1" s="1"/>
  <c r="AH156" i="1"/>
  <c r="AK156" i="1"/>
  <c r="AO156" i="1"/>
  <c r="AP156" i="1"/>
  <c r="AQ156" i="1"/>
  <c r="AR156" i="1"/>
  <c r="AS156" i="1"/>
  <c r="M157" i="1"/>
  <c r="O157" i="1"/>
  <c r="P157" i="1"/>
  <c r="Q157" i="1"/>
  <c r="R157" i="1" s="1"/>
  <c r="S157" i="1"/>
  <c r="T157" i="1" s="1"/>
  <c r="U157" i="1"/>
  <c r="V157" i="1"/>
  <c r="W157" i="1"/>
  <c r="X157" i="1" s="1"/>
  <c r="Y157" i="1"/>
  <c r="Z157" i="1" s="1"/>
  <c r="AA157" i="1"/>
  <c r="AB157" i="1"/>
  <c r="AS157" i="1" s="1"/>
  <c r="AD157" i="1"/>
  <c r="AG157" i="1" s="1"/>
  <c r="AE157" i="1"/>
  <c r="AH157" i="1"/>
  <c r="AI157" i="1"/>
  <c r="AJ157" i="1" s="1"/>
  <c r="AK157" i="1"/>
  <c r="AQ157" i="1"/>
  <c r="AR157" i="1"/>
  <c r="M158" i="1"/>
  <c r="N158" i="1"/>
  <c r="O158" i="1"/>
  <c r="P158" i="1"/>
  <c r="Q158" i="1"/>
  <c r="R158" i="1"/>
  <c r="S158" i="1"/>
  <c r="T158" i="1" s="1"/>
  <c r="U158" i="1"/>
  <c r="V158" i="1"/>
  <c r="W158" i="1"/>
  <c r="X158" i="1"/>
  <c r="Y158" i="1"/>
  <c r="Z158" i="1" s="1"/>
  <c r="AA158" i="1"/>
  <c r="AB158" i="1"/>
  <c r="AP158" i="1" s="1"/>
  <c r="AD158" i="1"/>
  <c r="AI158" i="1" s="1"/>
  <c r="AJ158" i="1" s="1"/>
  <c r="AE158" i="1"/>
  <c r="AF158" i="1"/>
  <c r="AG158" i="1"/>
  <c r="AH158" i="1"/>
  <c r="AK158" i="1"/>
  <c r="AL158" i="1"/>
  <c r="AM158" i="1"/>
  <c r="AN158" i="1"/>
  <c r="AR158" i="1"/>
  <c r="M159" i="1"/>
  <c r="O159" i="1"/>
  <c r="P159" i="1"/>
  <c r="Q159" i="1"/>
  <c r="R159" i="1" s="1"/>
  <c r="S159" i="1"/>
  <c r="T159" i="1" s="1"/>
  <c r="U159" i="1"/>
  <c r="V159" i="1"/>
  <c r="W159" i="1"/>
  <c r="X159" i="1" s="1"/>
  <c r="Y159" i="1"/>
  <c r="Z159" i="1" s="1"/>
  <c r="AA159" i="1"/>
  <c r="AB159" i="1"/>
  <c r="AS159" i="1" s="1"/>
  <c r="AD159" i="1"/>
  <c r="AG159" i="1" s="1"/>
  <c r="AE159" i="1"/>
  <c r="AH159" i="1"/>
  <c r="AI159" i="1"/>
  <c r="AJ159" i="1" s="1"/>
  <c r="AK159" i="1"/>
  <c r="AQ159" i="1"/>
  <c r="AR159" i="1"/>
  <c r="M160" i="1"/>
  <c r="N160" i="1"/>
  <c r="O160" i="1"/>
  <c r="P160" i="1"/>
  <c r="Q160" i="1"/>
  <c r="R160" i="1"/>
  <c r="S160" i="1"/>
  <c r="T160" i="1" s="1"/>
  <c r="U160" i="1"/>
  <c r="V160" i="1"/>
  <c r="W160" i="1"/>
  <c r="X160" i="1"/>
  <c r="Y160" i="1"/>
  <c r="Z160" i="1" s="1"/>
  <c r="AA160" i="1"/>
  <c r="AB160" i="1"/>
  <c r="AP160" i="1" s="1"/>
  <c r="AD160" i="1"/>
  <c r="AI160" i="1" s="1"/>
  <c r="AJ160" i="1" s="1"/>
  <c r="AE160" i="1"/>
  <c r="AF160" i="1"/>
  <c r="AG160" i="1"/>
  <c r="AH160" i="1"/>
  <c r="AK160" i="1"/>
  <c r="AL160" i="1"/>
  <c r="AM160" i="1"/>
  <c r="AN160" i="1"/>
  <c r="AR160" i="1"/>
  <c r="M161" i="1"/>
  <c r="O161" i="1"/>
  <c r="P161" i="1"/>
  <c r="Q161" i="1"/>
  <c r="R161" i="1" s="1"/>
  <c r="S161" i="1"/>
  <c r="T161" i="1" s="1"/>
  <c r="U161" i="1"/>
  <c r="V161" i="1"/>
  <c r="W161" i="1"/>
  <c r="X161" i="1" s="1"/>
  <c r="Y161" i="1"/>
  <c r="Z161" i="1" s="1"/>
  <c r="AA161" i="1"/>
  <c r="AB161" i="1"/>
  <c r="AS161" i="1" s="1"/>
  <c r="AD161" i="1"/>
  <c r="AG161" i="1" s="1"/>
  <c r="AE161" i="1"/>
  <c r="AH161" i="1"/>
  <c r="AI161" i="1"/>
  <c r="AJ161" i="1" s="1"/>
  <c r="AK161" i="1"/>
  <c r="AQ161" i="1"/>
  <c r="AR161" i="1"/>
  <c r="M162" i="1"/>
  <c r="N162" i="1"/>
  <c r="O162" i="1"/>
  <c r="P162" i="1"/>
  <c r="Q162" i="1"/>
  <c r="R162" i="1"/>
  <c r="S162" i="1"/>
  <c r="T162" i="1" s="1"/>
  <c r="U162" i="1"/>
  <c r="V162" i="1"/>
  <c r="W162" i="1"/>
  <c r="X162" i="1"/>
  <c r="Y162" i="1"/>
  <c r="Z162" i="1" s="1"/>
  <c r="AA162" i="1"/>
  <c r="AB162" i="1"/>
  <c r="AP162" i="1" s="1"/>
  <c r="AD162" i="1"/>
  <c r="AI162" i="1" s="1"/>
  <c r="AJ162" i="1" s="1"/>
  <c r="AE162" i="1"/>
  <c r="AF162" i="1"/>
  <c r="AG162" i="1"/>
  <c r="AH162" i="1"/>
  <c r="AK162" i="1"/>
  <c r="AL162" i="1"/>
  <c r="AM162" i="1"/>
  <c r="AN162" i="1"/>
  <c r="AR162" i="1"/>
  <c r="M163" i="1"/>
  <c r="O163" i="1"/>
  <c r="P163" i="1"/>
  <c r="Q163" i="1"/>
  <c r="R163" i="1" s="1"/>
  <c r="S163" i="1"/>
  <c r="T163" i="1" s="1"/>
  <c r="U163" i="1"/>
  <c r="V163" i="1"/>
  <c r="W163" i="1"/>
  <c r="X163" i="1" s="1"/>
  <c r="Y163" i="1"/>
  <c r="Z163" i="1" s="1"/>
  <c r="AA163" i="1"/>
  <c r="AB163" i="1"/>
  <c r="AS163" i="1" s="1"/>
  <c r="AD163" i="1"/>
  <c r="AG163" i="1" s="1"/>
  <c r="AE163" i="1"/>
  <c r="AH163" i="1"/>
  <c r="AI163" i="1"/>
  <c r="AJ163" i="1" s="1"/>
  <c r="AK163" i="1"/>
  <c r="AQ163" i="1"/>
  <c r="AR163" i="1"/>
  <c r="M164" i="1"/>
  <c r="N164" i="1"/>
  <c r="O164" i="1"/>
  <c r="P164" i="1"/>
  <c r="Q164" i="1"/>
  <c r="R164" i="1"/>
  <c r="S164" i="1"/>
  <c r="T164" i="1" s="1"/>
  <c r="U164" i="1"/>
  <c r="V164" i="1"/>
  <c r="W164" i="1"/>
  <c r="X164" i="1"/>
  <c r="Y164" i="1"/>
  <c r="Z164" i="1" s="1"/>
  <c r="AA164" i="1"/>
  <c r="AB164" i="1"/>
  <c r="AP164" i="1" s="1"/>
  <c r="AD164" i="1"/>
  <c r="AI164" i="1" s="1"/>
  <c r="AJ164" i="1" s="1"/>
  <c r="AE164" i="1"/>
  <c r="AF164" i="1"/>
  <c r="AG164" i="1"/>
  <c r="AH164" i="1"/>
  <c r="AK164" i="1"/>
  <c r="AL164" i="1"/>
  <c r="AM164" i="1"/>
  <c r="AN164" i="1"/>
  <c r="AR164" i="1"/>
  <c r="M165" i="1"/>
  <c r="O165" i="1"/>
  <c r="P165" i="1"/>
  <c r="Q165" i="1"/>
  <c r="R165" i="1" s="1"/>
  <c r="S165" i="1"/>
  <c r="T165" i="1" s="1"/>
  <c r="U165" i="1"/>
  <c r="V165" i="1"/>
  <c r="W165" i="1"/>
  <c r="X165" i="1" s="1"/>
  <c r="Y165" i="1"/>
  <c r="Z165" i="1" s="1"/>
  <c r="AA165" i="1"/>
  <c r="AB165" i="1"/>
  <c r="AS165" i="1" s="1"/>
  <c r="AD165" i="1"/>
  <c r="AG165" i="1" s="1"/>
  <c r="AE165" i="1"/>
  <c r="AH165" i="1"/>
  <c r="AI165" i="1"/>
  <c r="AJ165" i="1" s="1"/>
  <c r="AK165" i="1"/>
  <c r="AQ165" i="1"/>
  <c r="AR165" i="1"/>
  <c r="M166" i="1"/>
  <c r="N166" i="1"/>
  <c r="O166" i="1"/>
  <c r="P166" i="1"/>
  <c r="Q166" i="1"/>
  <c r="R166" i="1"/>
  <c r="S166" i="1"/>
  <c r="T166" i="1" s="1"/>
  <c r="U166" i="1"/>
  <c r="V166" i="1"/>
  <c r="W166" i="1"/>
  <c r="X166" i="1"/>
  <c r="Y166" i="1"/>
  <c r="Z166" i="1" s="1"/>
  <c r="AA166" i="1"/>
  <c r="AB166" i="1"/>
  <c r="AP166" i="1" s="1"/>
  <c r="AD166" i="1"/>
  <c r="AI166" i="1" s="1"/>
  <c r="AJ166" i="1" s="1"/>
  <c r="AE166" i="1"/>
  <c r="AF166" i="1"/>
  <c r="AG166" i="1"/>
  <c r="AH166" i="1"/>
  <c r="AK166" i="1"/>
  <c r="AL166" i="1"/>
  <c r="AM166" i="1"/>
  <c r="AN166" i="1"/>
  <c r="AR166" i="1"/>
  <c r="M167" i="1"/>
  <c r="O167" i="1"/>
  <c r="P167" i="1"/>
  <c r="Q167" i="1"/>
  <c r="R167" i="1" s="1"/>
  <c r="S167" i="1"/>
  <c r="AO167" i="1" s="1"/>
  <c r="U167" i="1"/>
  <c r="V167" i="1"/>
  <c r="W167" i="1"/>
  <c r="X167" i="1" s="1"/>
  <c r="Y167" i="1"/>
  <c r="Z167" i="1" s="1"/>
  <c r="AA167" i="1"/>
  <c r="AB167" i="1"/>
  <c r="AS167" i="1" s="1"/>
  <c r="AC167" i="1"/>
  <c r="AD167" i="1"/>
  <c r="AG167" i="1" s="1"/>
  <c r="AE167" i="1"/>
  <c r="AH167" i="1"/>
  <c r="AI167" i="1"/>
  <c r="AJ167" i="1" s="1"/>
  <c r="AK167" i="1"/>
  <c r="AQ167" i="1"/>
  <c r="AR167" i="1"/>
  <c r="M168" i="1"/>
  <c r="N168" i="1"/>
  <c r="O168" i="1"/>
  <c r="P168" i="1"/>
  <c r="Q168" i="1"/>
  <c r="R168" i="1"/>
  <c r="S168" i="1"/>
  <c r="T168" i="1" s="1"/>
  <c r="U168" i="1"/>
  <c r="V168" i="1"/>
  <c r="W168" i="1"/>
  <c r="X168" i="1"/>
  <c r="Y168" i="1"/>
  <c r="Z168" i="1" s="1"/>
  <c r="AA168" i="1"/>
  <c r="AB168" i="1"/>
  <c r="AP168" i="1" s="1"/>
  <c r="AD168" i="1"/>
  <c r="AI168" i="1" s="1"/>
  <c r="AJ168" i="1" s="1"/>
  <c r="AE168" i="1"/>
  <c r="AF168" i="1"/>
  <c r="AG168" i="1"/>
  <c r="AH168" i="1"/>
  <c r="AK168" i="1"/>
  <c r="AL168" i="1"/>
  <c r="AM168" i="1"/>
  <c r="AN168" i="1"/>
  <c r="AR168" i="1"/>
  <c r="M169" i="1"/>
  <c r="O169" i="1"/>
  <c r="P169" i="1"/>
  <c r="Q169" i="1"/>
  <c r="R169" i="1" s="1"/>
  <c r="S169" i="1"/>
  <c r="AO169" i="1" s="1"/>
  <c r="U169" i="1"/>
  <c r="V169" i="1"/>
  <c r="W169" i="1"/>
  <c r="X169" i="1" s="1"/>
  <c r="Y169" i="1"/>
  <c r="Z169" i="1" s="1"/>
  <c r="AA169" i="1"/>
  <c r="AB169" i="1"/>
  <c r="AS169" i="1" s="1"/>
  <c r="AC169" i="1"/>
  <c r="AD169" i="1"/>
  <c r="AG169" i="1" s="1"/>
  <c r="AE169" i="1"/>
  <c r="AH169" i="1"/>
  <c r="AI169" i="1"/>
  <c r="AJ169" i="1" s="1"/>
  <c r="AK169" i="1"/>
  <c r="AQ169" i="1"/>
  <c r="AR169" i="1"/>
  <c r="M170" i="1"/>
  <c r="N170" i="1"/>
  <c r="O170" i="1"/>
  <c r="P170" i="1"/>
  <c r="Q170" i="1"/>
  <c r="R170" i="1"/>
  <c r="S170" i="1"/>
  <c r="T170" i="1"/>
  <c r="U170" i="1"/>
  <c r="V170" i="1"/>
  <c r="W170" i="1"/>
  <c r="X170" i="1"/>
  <c r="Y170" i="1"/>
  <c r="Z170" i="1"/>
  <c r="AA170" i="1"/>
  <c r="AB170" i="1"/>
  <c r="AP170" i="1" s="1"/>
  <c r="AD170" i="1"/>
  <c r="AI170" i="1" s="1"/>
  <c r="AJ170" i="1" s="1"/>
  <c r="AE170" i="1"/>
  <c r="AF170" i="1"/>
  <c r="AG170" i="1"/>
  <c r="AH170" i="1"/>
  <c r="AK170" i="1"/>
  <c r="AL170" i="1"/>
  <c r="AM170" i="1"/>
  <c r="AN170" i="1"/>
  <c r="AR170" i="1"/>
  <c r="M171" i="1"/>
  <c r="O171" i="1"/>
  <c r="P171" i="1"/>
  <c r="Q171" i="1"/>
  <c r="R171" i="1" s="1"/>
  <c r="S171" i="1"/>
  <c r="AO171" i="1" s="1"/>
  <c r="U171" i="1"/>
  <c r="V171" i="1"/>
  <c r="W171" i="1"/>
  <c r="X171" i="1" s="1"/>
  <c r="Y171" i="1"/>
  <c r="Z171" i="1" s="1"/>
  <c r="AA171" i="1"/>
  <c r="AB171" i="1"/>
  <c r="AS171" i="1" s="1"/>
  <c r="AC171" i="1"/>
  <c r="AD171" i="1"/>
  <c r="AG171" i="1" s="1"/>
  <c r="AE171" i="1"/>
  <c r="AH171" i="1"/>
  <c r="AI171" i="1"/>
  <c r="AJ171" i="1" s="1"/>
  <c r="AK171" i="1"/>
  <c r="AQ171" i="1"/>
  <c r="AR171" i="1"/>
  <c r="M172" i="1"/>
  <c r="N172" i="1"/>
  <c r="O172" i="1"/>
  <c r="P172" i="1"/>
  <c r="Q172" i="1"/>
  <c r="R172" i="1"/>
  <c r="S172" i="1"/>
  <c r="T172" i="1"/>
  <c r="U172" i="1"/>
  <c r="V172" i="1"/>
  <c r="W172" i="1"/>
  <c r="X172" i="1"/>
  <c r="Y172" i="1"/>
  <c r="Z172" i="1"/>
  <c r="AA172" i="1"/>
  <c r="AB172" i="1"/>
  <c r="AP172" i="1" s="1"/>
  <c r="AD172" i="1"/>
  <c r="AI172" i="1" s="1"/>
  <c r="AJ172" i="1" s="1"/>
  <c r="AE172" i="1"/>
  <c r="AF172" i="1"/>
  <c r="AG172" i="1"/>
  <c r="AH172" i="1"/>
  <c r="AK172" i="1"/>
  <c r="AL172" i="1"/>
  <c r="AM172" i="1"/>
  <c r="AN172" i="1"/>
  <c r="AR172" i="1"/>
  <c r="M173" i="1"/>
  <c r="O173" i="1"/>
  <c r="P173" i="1"/>
  <c r="Q173" i="1"/>
  <c r="R173" i="1" s="1"/>
  <c r="S173" i="1"/>
  <c r="AO173" i="1" s="1"/>
  <c r="U173" i="1"/>
  <c r="V173" i="1"/>
  <c r="W173" i="1"/>
  <c r="X173" i="1" s="1"/>
  <c r="Y173" i="1"/>
  <c r="Z173" i="1" s="1"/>
  <c r="AA173" i="1"/>
  <c r="AB173" i="1"/>
  <c r="AS173" i="1" s="1"/>
  <c r="AC173" i="1"/>
  <c r="AD173" i="1"/>
  <c r="AG173" i="1" s="1"/>
  <c r="AE173" i="1"/>
  <c r="AH173" i="1"/>
  <c r="AI173" i="1"/>
  <c r="AJ173" i="1" s="1"/>
  <c r="AK173" i="1"/>
  <c r="AQ173" i="1"/>
  <c r="AR173" i="1"/>
  <c r="M174" i="1"/>
  <c r="N174" i="1"/>
  <c r="O174" i="1"/>
  <c r="P174" i="1"/>
  <c r="Q174" i="1"/>
  <c r="R174" i="1"/>
  <c r="S174" i="1"/>
  <c r="T174" i="1"/>
  <c r="U174" i="1"/>
  <c r="V174" i="1"/>
  <c r="W174" i="1"/>
  <c r="X174" i="1"/>
  <c r="Y174" i="1"/>
  <c r="Z174" i="1"/>
  <c r="AA174" i="1"/>
  <c r="AB174" i="1"/>
  <c r="AP174" i="1" s="1"/>
  <c r="AD174" i="1"/>
  <c r="AI174" i="1" s="1"/>
  <c r="AJ174" i="1" s="1"/>
  <c r="AE174" i="1"/>
  <c r="AF174" i="1"/>
  <c r="AG174" i="1"/>
  <c r="AH174" i="1"/>
  <c r="AK174" i="1"/>
  <c r="AL174" i="1"/>
  <c r="AM174" i="1"/>
  <c r="AN174" i="1"/>
  <c r="AR174" i="1"/>
  <c r="M175" i="1"/>
  <c r="O175" i="1"/>
  <c r="P175" i="1"/>
  <c r="Q175" i="1"/>
  <c r="R175" i="1" s="1"/>
  <c r="S175" i="1"/>
  <c r="AO175" i="1" s="1"/>
  <c r="U175" i="1"/>
  <c r="V175" i="1"/>
  <c r="W175" i="1"/>
  <c r="X175" i="1" s="1"/>
  <c r="Y175" i="1"/>
  <c r="Z175" i="1" s="1"/>
  <c r="AA175" i="1"/>
  <c r="AB175" i="1"/>
  <c r="AS175" i="1" s="1"/>
  <c r="AC175" i="1"/>
  <c r="AD175" i="1"/>
  <c r="AG175" i="1" s="1"/>
  <c r="AE175" i="1"/>
  <c r="AH175" i="1"/>
  <c r="AI175" i="1"/>
  <c r="AJ175" i="1" s="1"/>
  <c r="AK175" i="1"/>
  <c r="AQ175" i="1"/>
  <c r="AR175" i="1"/>
  <c r="M176" i="1"/>
  <c r="N176" i="1"/>
  <c r="O176" i="1"/>
  <c r="P176" i="1"/>
  <c r="Q176" i="1"/>
  <c r="R176" i="1"/>
  <c r="S176" i="1"/>
  <c r="T176" i="1"/>
  <c r="U176" i="1"/>
  <c r="V176" i="1"/>
  <c r="W176" i="1"/>
  <c r="X176" i="1"/>
  <c r="Y176" i="1"/>
  <c r="Z176" i="1"/>
  <c r="AA176" i="1"/>
  <c r="AB176" i="1"/>
  <c r="AP176" i="1" s="1"/>
  <c r="AD176" i="1"/>
  <c r="AI176" i="1" s="1"/>
  <c r="AJ176" i="1" s="1"/>
  <c r="AE176" i="1"/>
  <c r="AF176" i="1"/>
  <c r="AG176" i="1"/>
  <c r="AH176" i="1"/>
  <c r="AK176" i="1"/>
  <c r="AL176" i="1"/>
  <c r="AM176" i="1"/>
  <c r="AN176" i="1"/>
  <c r="AR176" i="1"/>
  <c r="M177" i="1"/>
  <c r="O177" i="1"/>
  <c r="P177" i="1"/>
  <c r="Q177" i="1"/>
  <c r="R177" i="1" s="1"/>
  <c r="S177" i="1"/>
  <c r="AO177" i="1" s="1"/>
  <c r="U177" i="1"/>
  <c r="V177" i="1"/>
  <c r="W177" i="1"/>
  <c r="X177" i="1" s="1"/>
  <c r="Y177" i="1"/>
  <c r="Z177" i="1" s="1"/>
  <c r="AA177" i="1"/>
  <c r="AB177" i="1"/>
  <c r="AS177" i="1" s="1"/>
  <c r="AC177" i="1"/>
  <c r="AD177" i="1"/>
  <c r="AG177" i="1" s="1"/>
  <c r="AE177" i="1"/>
  <c r="AH177" i="1"/>
  <c r="AI177" i="1"/>
  <c r="AJ177" i="1" s="1"/>
  <c r="AK177" i="1"/>
  <c r="AQ177" i="1"/>
  <c r="AR177" i="1"/>
  <c r="M178" i="1"/>
  <c r="N178" i="1"/>
  <c r="O178" i="1"/>
  <c r="P178" i="1"/>
  <c r="Q178" i="1"/>
  <c r="R178" i="1"/>
  <c r="S178" i="1"/>
  <c r="T178" i="1"/>
  <c r="U178" i="1"/>
  <c r="V178" i="1"/>
  <c r="W178" i="1"/>
  <c r="X178" i="1"/>
  <c r="Y178" i="1"/>
  <c r="Z178" i="1"/>
  <c r="AA178" i="1"/>
  <c r="AB178" i="1"/>
  <c r="AP178" i="1" s="1"/>
  <c r="AD178" i="1"/>
  <c r="AI178" i="1" s="1"/>
  <c r="AJ178" i="1" s="1"/>
  <c r="AE178" i="1"/>
  <c r="AF178" i="1"/>
  <c r="AG178" i="1"/>
  <c r="AH178" i="1"/>
  <c r="AK178" i="1"/>
  <c r="AL178" i="1"/>
  <c r="AM178" i="1"/>
  <c r="AN178" i="1"/>
  <c r="AR178" i="1"/>
  <c r="M179" i="1"/>
  <c r="O179" i="1"/>
  <c r="P179" i="1"/>
  <c r="Q179" i="1"/>
  <c r="R179" i="1" s="1"/>
  <c r="S179" i="1"/>
  <c r="AO179" i="1" s="1"/>
  <c r="U179" i="1"/>
  <c r="V179" i="1"/>
  <c r="W179" i="1"/>
  <c r="X179" i="1" s="1"/>
  <c r="Y179" i="1"/>
  <c r="Z179" i="1" s="1"/>
  <c r="AA179" i="1"/>
  <c r="AB179" i="1"/>
  <c r="AS179" i="1" s="1"/>
  <c r="AC179" i="1"/>
  <c r="AD179" i="1"/>
  <c r="AG179" i="1" s="1"/>
  <c r="AE179" i="1"/>
  <c r="AH179" i="1"/>
  <c r="AI179" i="1"/>
  <c r="AJ179" i="1" s="1"/>
  <c r="AK179" i="1"/>
  <c r="AQ179" i="1"/>
  <c r="AR179" i="1"/>
  <c r="M180" i="1"/>
  <c r="N180" i="1"/>
  <c r="O180" i="1"/>
  <c r="P180" i="1"/>
  <c r="Q180" i="1"/>
  <c r="R180" i="1"/>
  <c r="S180" i="1"/>
  <c r="T180" i="1"/>
  <c r="U180" i="1"/>
  <c r="V180" i="1"/>
  <c r="W180" i="1"/>
  <c r="X180" i="1"/>
  <c r="Y180" i="1"/>
  <c r="Z180" i="1"/>
  <c r="AA180" i="1"/>
  <c r="AB180" i="1"/>
  <c r="AD180" i="1"/>
  <c r="AI180" i="1" s="1"/>
  <c r="AJ180" i="1" s="1"/>
  <c r="AE180" i="1"/>
  <c r="AF180" i="1"/>
  <c r="AG180" i="1"/>
  <c r="AH180" i="1"/>
  <c r="AK180" i="1"/>
  <c r="AL180" i="1"/>
  <c r="AM180" i="1"/>
  <c r="AN180" i="1"/>
  <c r="AR180" i="1"/>
  <c r="M181" i="1"/>
  <c r="O181" i="1"/>
  <c r="P181" i="1"/>
  <c r="Q181" i="1"/>
  <c r="R181" i="1" s="1"/>
  <c r="S181" i="1"/>
  <c r="T181" i="1" s="1"/>
  <c r="U181" i="1"/>
  <c r="V181" i="1"/>
  <c r="W181" i="1"/>
  <c r="X181" i="1" s="1"/>
  <c r="Y181" i="1"/>
  <c r="Z181" i="1" s="1"/>
  <c r="AA181" i="1"/>
  <c r="AB181" i="1"/>
  <c r="AS181" i="1" s="1"/>
  <c r="AC181" i="1"/>
  <c r="AD181" i="1"/>
  <c r="AG181" i="1" s="1"/>
  <c r="AE181" i="1"/>
  <c r="AH181" i="1"/>
  <c r="AI181" i="1"/>
  <c r="AJ181" i="1" s="1"/>
  <c r="AK181" i="1"/>
  <c r="AO181" i="1"/>
  <c r="AQ181" i="1"/>
  <c r="AR181" i="1"/>
  <c r="M182" i="1"/>
  <c r="N182" i="1"/>
  <c r="O182" i="1"/>
  <c r="P182" i="1"/>
  <c r="Q182" i="1"/>
  <c r="R182" i="1"/>
  <c r="S182" i="1"/>
  <c r="T182" i="1"/>
  <c r="U182" i="1"/>
  <c r="V182" i="1"/>
  <c r="W182" i="1"/>
  <c r="X182" i="1"/>
  <c r="Y182" i="1"/>
  <c r="Z182" i="1"/>
  <c r="AA182" i="1"/>
  <c r="AB182" i="1"/>
  <c r="AD182" i="1"/>
  <c r="AI182" i="1" s="1"/>
  <c r="AE182" i="1"/>
  <c r="AF182" i="1"/>
  <c r="AG182" i="1"/>
  <c r="AH182" i="1"/>
  <c r="AK182" i="1"/>
  <c r="AL182" i="1"/>
  <c r="AM182" i="1"/>
  <c r="AN182" i="1"/>
  <c r="AR182" i="1"/>
  <c r="M183" i="1"/>
  <c r="O183" i="1"/>
  <c r="P183" i="1"/>
  <c r="Q183" i="1"/>
  <c r="R183" i="1" s="1"/>
  <c r="S183" i="1"/>
  <c r="T183" i="1" s="1"/>
  <c r="U183" i="1"/>
  <c r="V183" i="1"/>
  <c r="W183" i="1"/>
  <c r="X183" i="1" s="1"/>
  <c r="Y183" i="1"/>
  <c r="Z183" i="1" s="1"/>
  <c r="AA183" i="1"/>
  <c r="AB183" i="1"/>
  <c r="AS183" i="1" s="1"/>
  <c r="AC183" i="1"/>
  <c r="AD183" i="1"/>
  <c r="AG183" i="1" s="1"/>
  <c r="AE183" i="1"/>
  <c r="AH183" i="1"/>
  <c r="AI183" i="1"/>
  <c r="AJ183" i="1" s="1"/>
  <c r="AK183" i="1"/>
  <c r="AO183" i="1"/>
  <c r="AQ183" i="1"/>
  <c r="AR183" i="1"/>
  <c r="M184" i="1"/>
  <c r="N184" i="1"/>
  <c r="O184" i="1"/>
  <c r="P184" i="1"/>
  <c r="Q184" i="1"/>
  <c r="R184" i="1"/>
  <c r="S184" i="1"/>
  <c r="T184" i="1"/>
  <c r="U184" i="1"/>
  <c r="V184" i="1"/>
  <c r="W184" i="1"/>
  <c r="X184" i="1"/>
  <c r="Y184" i="1"/>
  <c r="Z184" i="1"/>
  <c r="AA184" i="1"/>
  <c r="AB184" i="1"/>
  <c r="AD184" i="1"/>
  <c r="AI184" i="1" s="1"/>
  <c r="AJ184" i="1" s="1"/>
  <c r="AE184" i="1"/>
  <c r="AF184" i="1"/>
  <c r="AG184" i="1"/>
  <c r="AH184" i="1"/>
  <c r="AK184" i="1"/>
  <c r="AL184" i="1"/>
  <c r="AN184" i="1" s="1"/>
  <c r="AM184" i="1"/>
  <c r="AR184" i="1"/>
  <c r="M185" i="1"/>
  <c r="O185" i="1"/>
  <c r="P185" i="1"/>
  <c r="Q185" i="1"/>
  <c r="R185" i="1" s="1"/>
  <c r="S185" i="1"/>
  <c r="T185" i="1" s="1"/>
  <c r="U185" i="1"/>
  <c r="V185" i="1"/>
  <c r="W185" i="1"/>
  <c r="X185" i="1" s="1"/>
  <c r="Y185" i="1"/>
  <c r="Z185" i="1" s="1"/>
  <c r="AA185" i="1"/>
  <c r="AB185" i="1"/>
  <c r="AS185" i="1" s="1"/>
  <c r="AC185" i="1"/>
  <c r="AD185" i="1"/>
  <c r="AG185" i="1" s="1"/>
  <c r="AE185" i="1"/>
  <c r="AI185" i="1"/>
  <c r="AK185" i="1"/>
  <c r="AO185" i="1"/>
  <c r="AP185" i="1"/>
  <c r="AQ185" i="1"/>
  <c r="AR185" i="1"/>
  <c r="M186" i="1"/>
  <c r="N186" i="1"/>
  <c r="O186" i="1"/>
  <c r="Y186" i="1" s="1"/>
  <c r="P186" i="1"/>
  <c r="Q186" i="1"/>
  <c r="R186" i="1"/>
  <c r="S186" i="1"/>
  <c r="T186" i="1"/>
  <c r="U186" i="1"/>
  <c r="V186" i="1"/>
  <c r="W186" i="1"/>
  <c r="X186" i="1"/>
  <c r="Z186" i="1"/>
  <c r="AA186" i="1"/>
  <c r="AB186" i="1"/>
  <c r="AD186" i="1"/>
  <c r="AI186" i="1" s="1"/>
  <c r="AE186" i="1"/>
  <c r="AF186" i="1"/>
  <c r="AG186" i="1"/>
  <c r="AH186" i="1"/>
  <c r="AK186" i="1"/>
  <c r="AL186" i="1"/>
  <c r="AN186" i="1" s="1"/>
  <c r="AM186" i="1"/>
  <c r="AR186" i="1"/>
  <c r="M187" i="1"/>
  <c r="O187" i="1"/>
  <c r="P187" i="1"/>
  <c r="Q187" i="1"/>
  <c r="R187" i="1" s="1"/>
  <c r="S187" i="1"/>
  <c r="T187" i="1" s="1"/>
  <c r="U187" i="1"/>
  <c r="V187" i="1"/>
  <c r="W187" i="1"/>
  <c r="X187" i="1"/>
  <c r="Y187" i="1"/>
  <c r="Z187" i="1" s="1"/>
  <c r="AA187" i="1"/>
  <c r="AB187" i="1"/>
  <c r="AS187" i="1" s="1"/>
  <c r="AC187" i="1"/>
  <c r="AD187" i="1"/>
  <c r="AE187" i="1"/>
  <c r="AI187" i="1"/>
  <c r="AK187" i="1"/>
  <c r="AO187" i="1"/>
  <c r="AP187" i="1"/>
  <c r="AQ187" i="1"/>
  <c r="AR187" i="1"/>
  <c r="M188" i="1"/>
  <c r="N188" i="1"/>
  <c r="O188" i="1"/>
  <c r="Y188" i="1" s="1"/>
  <c r="Z188" i="1" s="1"/>
  <c r="Q188" i="1"/>
  <c r="R188" i="1"/>
  <c r="S188" i="1"/>
  <c r="T188" i="1"/>
  <c r="U188" i="1"/>
  <c r="V188" i="1" s="1"/>
  <c r="W188" i="1"/>
  <c r="X188" i="1"/>
  <c r="AA188" i="1"/>
  <c r="AB188" i="1"/>
  <c r="AD188" i="1"/>
  <c r="AI188" i="1" s="1"/>
  <c r="AE188" i="1"/>
  <c r="AF188" i="1"/>
  <c r="AG188" i="1"/>
  <c r="AH188" i="1"/>
  <c r="AK188" i="1"/>
  <c r="AL188" i="1"/>
  <c r="AM188" i="1"/>
  <c r="AN188" i="1"/>
  <c r="AR188" i="1"/>
  <c r="M189" i="1"/>
  <c r="O189" i="1"/>
  <c r="P189" i="1"/>
  <c r="Q189" i="1"/>
  <c r="R189" i="1"/>
  <c r="S189" i="1"/>
  <c r="T189" i="1" s="1"/>
  <c r="U189" i="1"/>
  <c r="V189" i="1"/>
  <c r="W189" i="1"/>
  <c r="X189" i="1" s="1"/>
  <c r="Y189" i="1"/>
  <c r="Z189" i="1" s="1"/>
  <c r="AA189" i="1"/>
  <c r="AB189" i="1"/>
  <c r="AS189" i="1" s="1"/>
  <c r="AC189" i="1"/>
  <c r="AD189" i="1"/>
  <c r="AE189" i="1" s="1"/>
  <c r="AK189" i="1"/>
  <c r="AP189" i="1"/>
  <c r="AQ189" i="1"/>
  <c r="AR189" i="1"/>
  <c r="M190" i="1"/>
  <c r="N190" i="1"/>
  <c r="O190" i="1"/>
  <c r="Y190" i="1" s="1"/>
  <c r="P190" i="1"/>
  <c r="Q190" i="1"/>
  <c r="R190" i="1"/>
  <c r="S190" i="1"/>
  <c r="T190" i="1"/>
  <c r="U190" i="1"/>
  <c r="V190" i="1"/>
  <c r="W190" i="1"/>
  <c r="X190" i="1"/>
  <c r="Z190" i="1"/>
  <c r="AA190" i="1"/>
  <c r="AB190" i="1"/>
  <c r="AD190" i="1"/>
  <c r="AI190" i="1" s="1"/>
  <c r="AE190" i="1"/>
  <c r="AF190" i="1"/>
  <c r="AG190" i="1"/>
  <c r="AH190" i="1"/>
  <c r="AK190" i="1"/>
  <c r="AL190" i="1"/>
  <c r="AN190" i="1" s="1"/>
  <c r="AM190" i="1"/>
  <c r="AQ190" i="1"/>
  <c r="AR190" i="1"/>
  <c r="AS190" i="1"/>
  <c r="M191" i="1"/>
  <c r="O191" i="1"/>
  <c r="P191" i="1"/>
  <c r="Q191" i="1"/>
  <c r="R191" i="1"/>
  <c r="S191" i="1"/>
  <c r="T191" i="1" s="1"/>
  <c r="U191" i="1"/>
  <c r="V191" i="1"/>
  <c r="W191" i="1"/>
  <c r="X191" i="1"/>
  <c r="Y191" i="1"/>
  <c r="Z191" i="1" s="1"/>
  <c r="AA191" i="1"/>
  <c r="AB191" i="1"/>
  <c r="AS191" i="1" s="1"/>
  <c r="AD191" i="1"/>
  <c r="AI191" i="1" s="1"/>
  <c r="AJ191" i="1" s="1"/>
  <c r="AE191" i="1"/>
  <c r="AH191" i="1"/>
  <c r="AP191" i="1"/>
  <c r="AR191" i="1"/>
  <c r="M192" i="1"/>
  <c r="N192" i="1"/>
  <c r="O192" i="1"/>
  <c r="Y192" i="1" s="1"/>
  <c r="Z192" i="1" s="1"/>
  <c r="P192" i="1"/>
  <c r="Q192" i="1"/>
  <c r="R192" i="1"/>
  <c r="S192" i="1"/>
  <c r="T192" i="1"/>
  <c r="U192" i="1"/>
  <c r="V192" i="1"/>
  <c r="W192" i="1"/>
  <c r="X192" i="1"/>
  <c r="AA192" i="1"/>
  <c r="AB192" i="1"/>
  <c r="AD192" i="1"/>
  <c r="AI192" i="1" s="1"/>
  <c r="AE192" i="1"/>
  <c r="AF192" i="1"/>
  <c r="AG192" i="1"/>
  <c r="AH192" i="1"/>
  <c r="AK192" i="1"/>
  <c r="AN192" i="1" s="1"/>
  <c r="AL192" i="1"/>
  <c r="AM192" i="1"/>
  <c r="AR192" i="1"/>
  <c r="AS192" i="1"/>
  <c r="O193" i="1"/>
  <c r="P193" i="1"/>
  <c r="Q193" i="1"/>
  <c r="R193" i="1"/>
  <c r="S193" i="1"/>
  <c r="T193" i="1" s="1"/>
  <c r="U193" i="1"/>
  <c r="V193" i="1"/>
  <c r="W193" i="1"/>
  <c r="X193" i="1"/>
  <c r="Y193" i="1"/>
  <c r="Z193" i="1" s="1"/>
  <c r="AA193" i="1"/>
  <c r="AB193" i="1"/>
  <c r="AC193" i="1"/>
  <c r="AD193" i="1"/>
  <c r="M193" i="1" s="1"/>
  <c r="AE193" i="1"/>
  <c r="AG193" i="1"/>
  <c r="AH193" i="1"/>
  <c r="AK193" i="1"/>
  <c r="AM193" i="1"/>
  <c r="AO193" i="1"/>
  <c r="AP193" i="1"/>
  <c r="AQ193" i="1"/>
  <c r="AR193" i="1"/>
  <c r="AS193" i="1"/>
  <c r="M194" i="1"/>
  <c r="N194" i="1"/>
  <c r="O194" i="1"/>
  <c r="P194" i="1"/>
  <c r="Q194" i="1"/>
  <c r="R194" i="1"/>
  <c r="S194" i="1"/>
  <c r="T194" i="1"/>
  <c r="U194" i="1"/>
  <c r="V194" i="1"/>
  <c r="W194" i="1"/>
  <c r="X194" i="1"/>
  <c r="Y194" i="1"/>
  <c r="Z194" i="1"/>
  <c r="AA194" i="1"/>
  <c r="AB194" i="1"/>
  <c r="AS194" i="1" s="1"/>
  <c r="AD194" i="1"/>
  <c r="AI194" i="1" s="1"/>
  <c r="AE194" i="1"/>
  <c r="AF194" i="1"/>
  <c r="AG194" i="1"/>
  <c r="AK194" i="1"/>
  <c r="AL194" i="1"/>
  <c r="AM194" i="1"/>
  <c r="AN194" i="1"/>
  <c r="AQ194" i="1"/>
  <c r="AR194" i="1"/>
  <c r="M195" i="1"/>
  <c r="O195" i="1"/>
  <c r="Y195" i="1" s="1"/>
  <c r="Z195" i="1" s="1"/>
  <c r="Q195" i="1"/>
  <c r="R195" i="1" s="1"/>
  <c r="S195" i="1"/>
  <c r="T195" i="1" s="1"/>
  <c r="U195" i="1"/>
  <c r="V195" i="1" s="1"/>
  <c r="W195" i="1"/>
  <c r="X195" i="1"/>
  <c r="AA195" i="1"/>
  <c r="AB195" i="1"/>
  <c r="AS195" i="1" s="1"/>
  <c r="AD195" i="1"/>
  <c r="AE195" i="1"/>
  <c r="AG195" i="1"/>
  <c r="AH195" i="1"/>
  <c r="AI195" i="1"/>
  <c r="AJ195" i="1" s="1"/>
  <c r="AK195" i="1"/>
  <c r="AM195" i="1"/>
  <c r="AP195" i="1"/>
  <c r="AR195" i="1"/>
  <c r="M196" i="1"/>
  <c r="N196" i="1"/>
  <c r="O196" i="1"/>
  <c r="Y196" i="1" s="1"/>
  <c r="Z196" i="1" s="1"/>
  <c r="Q196" i="1"/>
  <c r="R196" i="1"/>
  <c r="S196" i="1"/>
  <c r="T196" i="1"/>
  <c r="U196" i="1"/>
  <c r="V196" i="1" s="1"/>
  <c r="W196" i="1"/>
  <c r="X196" i="1"/>
  <c r="AA196" i="1"/>
  <c r="AB196" i="1"/>
  <c r="AD196" i="1"/>
  <c r="AI196" i="1" s="1"/>
  <c r="AE196" i="1"/>
  <c r="AF196" i="1"/>
  <c r="AG196" i="1"/>
  <c r="AH196" i="1"/>
  <c r="AJ196" i="1" s="1"/>
  <c r="AK196" i="1"/>
  <c r="AL196" i="1"/>
  <c r="AN196" i="1" s="1"/>
  <c r="AM196" i="1"/>
  <c r="AP196" i="1"/>
  <c r="AQ196" i="1"/>
  <c r="AR196" i="1"/>
  <c r="O197" i="1"/>
  <c r="AP197" i="1" s="1"/>
  <c r="P197" i="1"/>
  <c r="Q197" i="1"/>
  <c r="R197" i="1" s="1"/>
  <c r="S197" i="1"/>
  <c r="T197" i="1" s="1"/>
  <c r="U197" i="1"/>
  <c r="V197" i="1"/>
  <c r="W197" i="1"/>
  <c r="X197" i="1" s="1"/>
  <c r="AA197" i="1"/>
  <c r="AB197" i="1"/>
  <c r="AC197" i="1"/>
  <c r="AD197" i="1"/>
  <c r="AE197" i="1" s="1"/>
  <c r="AK197" i="1"/>
  <c r="AO197" i="1"/>
  <c r="AQ197" i="1"/>
  <c r="AR197" i="1"/>
  <c r="AS197" i="1"/>
  <c r="O198" i="1"/>
  <c r="Y198" i="1" s="1"/>
  <c r="Z198" i="1" s="1"/>
  <c r="P198" i="1"/>
  <c r="Q198" i="1"/>
  <c r="R198" i="1"/>
  <c r="S198" i="1"/>
  <c r="T198" i="1"/>
  <c r="U198" i="1"/>
  <c r="V198" i="1" s="1"/>
  <c r="W198" i="1"/>
  <c r="X198" i="1"/>
  <c r="AA198" i="1"/>
  <c r="AB198" i="1"/>
  <c r="AD198" i="1"/>
  <c r="AI198" i="1" s="1"/>
  <c r="AK198" i="1"/>
  <c r="AP198" i="1"/>
  <c r="AQ198" i="1"/>
  <c r="AR198" i="1"/>
  <c r="AS198" i="1"/>
  <c r="O199" i="1"/>
  <c r="P199" i="1" s="1"/>
  <c r="Q199" i="1"/>
  <c r="R199" i="1"/>
  <c r="S199" i="1"/>
  <c r="T199" i="1" s="1"/>
  <c r="U199" i="1"/>
  <c r="V199" i="1"/>
  <c r="W199" i="1"/>
  <c r="X199" i="1" s="1"/>
  <c r="Y199" i="1"/>
  <c r="Z199" i="1" s="1"/>
  <c r="AA199" i="1"/>
  <c r="AB199" i="1"/>
  <c r="AC199" i="1"/>
  <c r="AD199" i="1"/>
  <c r="AE199" i="1" s="1"/>
  <c r="AG199" i="1"/>
  <c r="AH199" i="1"/>
  <c r="AK199" i="1"/>
  <c r="AO199" i="1"/>
  <c r="AQ199" i="1"/>
  <c r="AR199" i="1"/>
  <c r="M200" i="1"/>
  <c r="N200" i="1"/>
  <c r="O200" i="1"/>
  <c r="P200" i="1"/>
  <c r="Q200" i="1"/>
  <c r="R200" i="1"/>
  <c r="S200" i="1"/>
  <c r="T200" i="1" s="1"/>
  <c r="U200" i="1"/>
  <c r="V200" i="1"/>
  <c r="W200" i="1"/>
  <c r="X200" i="1"/>
  <c r="Y200" i="1"/>
  <c r="Z200" i="1" s="1"/>
  <c r="AA200" i="1"/>
  <c r="AB200" i="1"/>
  <c r="AS200" i="1" s="1"/>
  <c r="AD200" i="1"/>
  <c r="AI200" i="1" s="1"/>
  <c r="AF200" i="1"/>
  <c r="AG200" i="1"/>
  <c r="AK200" i="1"/>
  <c r="AM200" i="1"/>
  <c r="AQ200" i="1"/>
  <c r="AR200" i="1"/>
  <c r="M201" i="1"/>
  <c r="O201" i="1"/>
  <c r="Y201" i="1" s="1"/>
  <c r="Z201" i="1" s="1"/>
  <c r="Q201" i="1"/>
  <c r="R201" i="1"/>
  <c r="S201" i="1"/>
  <c r="T201" i="1" s="1"/>
  <c r="U201" i="1"/>
  <c r="V201" i="1" s="1"/>
  <c r="W201" i="1"/>
  <c r="X201" i="1"/>
  <c r="AA201" i="1"/>
  <c r="AB201" i="1"/>
  <c r="AS201" i="1" s="1"/>
  <c r="AD201" i="1"/>
  <c r="AE201" i="1"/>
  <c r="AG201" i="1"/>
  <c r="AH201" i="1"/>
  <c r="AI201" i="1"/>
  <c r="AJ201" i="1" s="1"/>
  <c r="AK201" i="1"/>
  <c r="AM201" i="1"/>
  <c r="AP201" i="1"/>
  <c r="AR201" i="1"/>
  <c r="M202" i="1"/>
  <c r="N202" i="1"/>
  <c r="O202" i="1"/>
  <c r="Y202" i="1" s="1"/>
  <c r="Z202" i="1" s="1"/>
  <c r="Q202" i="1"/>
  <c r="R202" i="1"/>
  <c r="S202" i="1"/>
  <c r="T202" i="1" s="1"/>
  <c r="U202" i="1"/>
  <c r="V202" i="1" s="1"/>
  <c r="W202" i="1"/>
  <c r="X202" i="1"/>
  <c r="AA202" i="1"/>
  <c r="AB202" i="1"/>
  <c r="AD202" i="1"/>
  <c r="AI202" i="1" s="1"/>
  <c r="AE202" i="1"/>
  <c r="AF202" i="1"/>
  <c r="AG202" i="1"/>
  <c r="AH202" i="1"/>
  <c r="AJ202" i="1" s="1"/>
  <c r="AK202" i="1"/>
  <c r="AL202" i="1"/>
  <c r="AN202" i="1" s="1"/>
  <c r="AM202" i="1"/>
  <c r="AP202" i="1"/>
  <c r="AQ202" i="1"/>
  <c r="AR202" i="1"/>
  <c r="O203" i="1"/>
  <c r="Y203" i="1" s="1"/>
  <c r="Z203" i="1" s="1"/>
  <c r="P203" i="1"/>
  <c r="Q203" i="1"/>
  <c r="R203" i="1" s="1"/>
  <c r="S203" i="1"/>
  <c r="T203" i="1" s="1"/>
  <c r="U203" i="1"/>
  <c r="V203" i="1" s="1"/>
  <c r="W203" i="1"/>
  <c r="X203" i="1" s="1"/>
  <c r="AA203" i="1"/>
  <c r="AB203" i="1"/>
  <c r="AO203" i="1" s="1"/>
  <c r="AD203" i="1"/>
  <c r="AE203" i="1" s="1"/>
  <c r="AK203" i="1"/>
  <c r="AP203" i="1"/>
  <c r="AR203" i="1"/>
  <c r="AS203" i="1"/>
  <c r="O204" i="1"/>
  <c r="P204" i="1" s="1"/>
  <c r="Q204" i="1"/>
  <c r="R204" i="1"/>
  <c r="S204" i="1"/>
  <c r="T204" i="1"/>
  <c r="U204" i="1"/>
  <c r="V204" i="1" s="1"/>
  <c r="W204" i="1"/>
  <c r="X204" i="1"/>
  <c r="AA204" i="1"/>
  <c r="AB204" i="1"/>
  <c r="AD204" i="1"/>
  <c r="AK204" i="1" s="1"/>
  <c r="AP204" i="1"/>
  <c r="AQ204" i="1"/>
  <c r="AR204" i="1"/>
  <c r="AS204" i="1"/>
  <c r="O205" i="1"/>
  <c r="AS205" i="1" s="1"/>
  <c r="P205" i="1"/>
  <c r="Q205" i="1"/>
  <c r="R205" i="1"/>
  <c r="S205" i="1"/>
  <c r="T205" i="1" s="1"/>
  <c r="U205" i="1"/>
  <c r="V205" i="1"/>
  <c r="W205" i="1"/>
  <c r="X205" i="1" s="1"/>
  <c r="Y205" i="1"/>
  <c r="Z205" i="1" s="1"/>
  <c r="AA205" i="1"/>
  <c r="AB205" i="1"/>
  <c r="AC205" i="1"/>
  <c r="AD205" i="1"/>
  <c r="AE205" i="1" s="1"/>
  <c r="AG205" i="1"/>
  <c r="AK205" i="1"/>
  <c r="AO205" i="1"/>
  <c r="AQ205" i="1"/>
  <c r="AR205" i="1"/>
  <c r="M206" i="1"/>
  <c r="O206" i="1"/>
  <c r="P206" i="1"/>
  <c r="Q206" i="1"/>
  <c r="R206" i="1"/>
  <c r="S206" i="1"/>
  <c r="T206" i="1" s="1"/>
  <c r="U206" i="1"/>
  <c r="V206" i="1"/>
  <c r="W206" i="1"/>
  <c r="X206" i="1"/>
  <c r="Y206" i="1"/>
  <c r="Z206" i="1" s="1"/>
  <c r="AA206" i="1"/>
  <c r="AB206" i="1"/>
  <c r="AS206" i="1" s="1"/>
  <c r="AD206" i="1"/>
  <c r="AI206" i="1" s="1"/>
  <c r="AF206" i="1"/>
  <c r="AK206" i="1"/>
  <c r="AM206" i="1"/>
  <c r="AQ206" i="1"/>
  <c r="AR206" i="1"/>
  <c r="M207" i="1"/>
  <c r="O207" i="1"/>
  <c r="P207" i="1" s="1"/>
  <c r="Q207" i="1"/>
  <c r="R207" i="1"/>
  <c r="S207" i="1"/>
  <c r="T207" i="1" s="1"/>
  <c r="U207" i="1"/>
  <c r="V207" i="1" s="1"/>
  <c r="W207" i="1"/>
  <c r="X207" i="1"/>
  <c r="Y207" i="1"/>
  <c r="Z207" i="1" s="1"/>
  <c r="AA207" i="1"/>
  <c r="AB207" i="1"/>
  <c r="AD207" i="1"/>
  <c r="AE207" i="1"/>
  <c r="AG207" i="1"/>
  <c r="AH207" i="1"/>
  <c r="AI207" i="1"/>
  <c r="AJ207" i="1" s="1"/>
  <c r="AK207" i="1"/>
  <c r="AM207" i="1"/>
  <c r="AR207" i="1"/>
  <c r="M208" i="1"/>
  <c r="N208" i="1"/>
  <c r="O208" i="1"/>
  <c r="Q208" i="1"/>
  <c r="R208" i="1"/>
  <c r="S208" i="1"/>
  <c r="T208" i="1" s="1"/>
  <c r="U208" i="1"/>
  <c r="V208" i="1" s="1"/>
  <c r="W208" i="1"/>
  <c r="X208" i="1"/>
  <c r="AA208" i="1"/>
  <c r="AB208" i="1"/>
  <c r="AD208" i="1"/>
  <c r="AI208" i="1" s="1"/>
  <c r="AE208" i="1"/>
  <c r="AF208" i="1"/>
  <c r="AG208" i="1"/>
  <c r="AH208" i="1"/>
  <c r="AJ208" i="1" s="1"/>
  <c r="AK208" i="1"/>
  <c r="AL208" i="1"/>
  <c r="AN208" i="1" s="1"/>
  <c r="AM208" i="1"/>
  <c r="AQ208" i="1"/>
  <c r="AR208" i="1"/>
  <c r="O209" i="1"/>
  <c r="Y209" i="1" s="1"/>
  <c r="Z209" i="1" s="1"/>
  <c r="P209" i="1"/>
  <c r="Q209" i="1"/>
  <c r="R209" i="1" s="1"/>
  <c r="S209" i="1"/>
  <c r="T209" i="1" s="1"/>
  <c r="U209" i="1"/>
  <c r="V209" i="1" s="1"/>
  <c r="W209" i="1"/>
  <c r="X209" i="1" s="1"/>
  <c r="AA209" i="1"/>
  <c r="AB209" i="1"/>
  <c r="AO209" i="1" s="1"/>
  <c r="AD209" i="1"/>
  <c r="AK209" i="1" s="1"/>
  <c r="AP209" i="1"/>
  <c r="AR209" i="1"/>
  <c r="O210" i="1"/>
  <c r="P210" i="1" s="1"/>
  <c r="Q210" i="1"/>
  <c r="R210" i="1"/>
  <c r="S210" i="1"/>
  <c r="T210" i="1"/>
  <c r="U210" i="1"/>
  <c r="V210" i="1" s="1"/>
  <c r="W210" i="1"/>
  <c r="X210" i="1"/>
  <c r="AA210" i="1"/>
  <c r="AB210" i="1"/>
  <c r="AD210" i="1"/>
  <c r="AK210" i="1" s="1"/>
  <c r="AP210" i="1"/>
  <c r="AQ210" i="1"/>
  <c r="AR210" i="1"/>
  <c r="O211" i="1"/>
  <c r="AS211" i="1" s="1"/>
  <c r="P211" i="1"/>
  <c r="Q211" i="1"/>
  <c r="R211" i="1"/>
  <c r="S211" i="1"/>
  <c r="T211" i="1" s="1"/>
  <c r="U211" i="1"/>
  <c r="V211" i="1"/>
  <c r="W211" i="1"/>
  <c r="X211" i="1" s="1"/>
  <c r="Y211" i="1"/>
  <c r="Z211" i="1" s="1"/>
  <c r="AA211" i="1"/>
  <c r="AB211" i="1"/>
  <c r="AC211" i="1"/>
  <c r="AD211" i="1"/>
  <c r="AE211" i="1" s="1"/>
  <c r="AG211" i="1"/>
  <c r="AK211" i="1"/>
  <c r="AO211" i="1"/>
  <c r="AQ211" i="1"/>
  <c r="AR211" i="1"/>
  <c r="M212" i="1"/>
  <c r="O212" i="1"/>
  <c r="P212" i="1"/>
  <c r="Q212" i="1"/>
  <c r="R212" i="1"/>
  <c r="S212" i="1"/>
  <c r="T212" i="1" s="1"/>
  <c r="U212" i="1"/>
  <c r="V212" i="1"/>
  <c r="W212" i="1"/>
  <c r="X212" i="1"/>
  <c r="Y212" i="1"/>
  <c r="Z212" i="1" s="1"/>
  <c r="AA212" i="1"/>
  <c r="AB212" i="1"/>
  <c r="AS212" i="1" s="1"/>
  <c r="AD212" i="1"/>
  <c r="AI212" i="1" s="1"/>
  <c r="AF212" i="1"/>
  <c r="AK212" i="1"/>
  <c r="AM212" i="1"/>
  <c r="AQ212" i="1"/>
  <c r="AR212" i="1"/>
  <c r="M213" i="1"/>
  <c r="O213" i="1"/>
  <c r="P213" i="1" s="1"/>
  <c r="Q213" i="1"/>
  <c r="R213" i="1"/>
  <c r="S213" i="1"/>
  <c r="T213" i="1" s="1"/>
  <c r="U213" i="1"/>
  <c r="V213" i="1" s="1"/>
  <c r="W213" i="1"/>
  <c r="X213" i="1"/>
  <c r="Y213" i="1"/>
  <c r="Z213" i="1" s="1"/>
  <c r="AA213" i="1"/>
  <c r="AB213" i="1"/>
  <c r="AP213" i="1" s="1"/>
  <c r="AD213" i="1"/>
  <c r="AE213" i="1"/>
  <c r="AG213" i="1"/>
  <c r="AH213" i="1"/>
  <c r="AI213" i="1"/>
  <c r="AJ213" i="1" s="1"/>
  <c r="AK213" i="1"/>
  <c r="AM213" i="1"/>
  <c r="AR213" i="1"/>
  <c r="M214" i="1"/>
  <c r="N214" i="1"/>
  <c r="O214" i="1"/>
  <c r="P214" i="1" s="1"/>
  <c r="Q214" i="1"/>
  <c r="R214" i="1"/>
  <c r="S214" i="1"/>
  <c r="T214" i="1" s="1"/>
  <c r="U214" i="1"/>
  <c r="V214" i="1" s="1"/>
  <c r="W214" i="1"/>
  <c r="X214" i="1"/>
  <c r="Y214" i="1"/>
  <c r="Z214" i="1" s="1"/>
  <c r="AA214" i="1"/>
  <c r="AB214" i="1"/>
  <c r="AD214" i="1"/>
  <c r="AI214" i="1" s="1"/>
  <c r="AE214" i="1"/>
  <c r="AF214" i="1"/>
  <c r="AG214" i="1"/>
  <c r="AH214" i="1"/>
  <c r="AJ214" i="1" s="1"/>
  <c r="AK214" i="1"/>
  <c r="AL214" i="1"/>
  <c r="AN214" i="1" s="1"/>
  <c r="AM214" i="1"/>
  <c r="AP214" i="1"/>
  <c r="AQ214" i="1"/>
  <c r="AR214" i="1"/>
  <c r="O215" i="1"/>
  <c r="Y215" i="1" s="1"/>
  <c r="Z215" i="1" s="1"/>
  <c r="P215" i="1"/>
  <c r="Q215" i="1"/>
  <c r="R215" i="1" s="1"/>
  <c r="S215" i="1"/>
  <c r="T215" i="1" s="1"/>
  <c r="U215" i="1"/>
  <c r="V215" i="1" s="1"/>
  <c r="W215" i="1"/>
  <c r="X215" i="1" s="1"/>
  <c r="AA215" i="1"/>
  <c r="AB215" i="1"/>
  <c r="AD215" i="1"/>
  <c r="AK215" i="1" s="1"/>
  <c r="AI215" i="1"/>
  <c r="AR215" i="1"/>
  <c r="O216" i="1"/>
  <c r="Q216" i="1"/>
  <c r="R216" i="1"/>
  <c r="S216" i="1"/>
  <c r="T216" i="1"/>
  <c r="U216" i="1"/>
  <c r="V216" i="1" s="1"/>
  <c r="W216" i="1"/>
  <c r="X216" i="1"/>
  <c r="AA216" i="1"/>
  <c r="AB216" i="1"/>
  <c r="AQ216" i="1" s="1"/>
  <c r="AC216" i="1"/>
  <c r="AD216" i="1"/>
  <c r="N216" i="1" s="1"/>
  <c r="AG216" i="1"/>
  <c r="AI216" i="1"/>
  <c r="AM216" i="1"/>
  <c r="AO216" i="1"/>
  <c r="AR216" i="1"/>
  <c r="N217" i="1"/>
  <c r="O217" i="1"/>
  <c r="Y217" i="1" s="1"/>
  <c r="Z217" i="1" s="1"/>
  <c r="Q217" i="1"/>
  <c r="R217" i="1"/>
  <c r="S217" i="1"/>
  <c r="T217" i="1"/>
  <c r="U217" i="1"/>
  <c r="V217" i="1" s="1"/>
  <c r="W217" i="1"/>
  <c r="X217" i="1"/>
  <c r="AA217" i="1"/>
  <c r="AB217" i="1"/>
  <c r="AC217" i="1"/>
  <c r="AD217" i="1"/>
  <c r="AF217" i="1"/>
  <c r="AO217" i="1"/>
  <c r="AP217" i="1"/>
  <c r="AQ217" i="1"/>
  <c r="AR217" i="1"/>
  <c r="AS217" i="1"/>
  <c r="O218" i="1"/>
  <c r="Q218" i="1"/>
  <c r="R218" i="1" s="1"/>
  <c r="S218" i="1"/>
  <c r="T218" i="1"/>
  <c r="U218" i="1"/>
  <c r="V218" i="1" s="1"/>
  <c r="W218" i="1"/>
  <c r="X218" i="1" s="1"/>
  <c r="AA218" i="1"/>
  <c r="AB218" i="1"/>
  <c r="AQ218" i="1" s="1"/>
  <c r="AC218" i="1"/>
  <c r="AD218" i="1"/>
  <c r="N218" i="1" s="1"/>
  <c r="AG218" i="1"/>
  <c r="AI218" i="1"/>
  <c r="AM218" i="1"/>
  <c r="AO218" i="1"/>
  <c r="AR218" i="1"/>
  <c r="AS218" i="1"/>
  <c r="N219" i="1"/>
  <c r="O219" i="1"/>
  <c r="Y219" i="1" s="1"/>
  <c r="Q219" i="1"/>
  <c r="R219" i="1"/>
  <c r="S219" i="1"/>
  <c r="T219" i="1"/>
  <c r="U219" i="1"/>
  <c r="V219" i="1" s="1"/>
  <c r="W219" i="1"/>
  <c r="X219" i="1"/>
  <c r="Z219" i="1"/>
  <c r="AA219" i="1"/>
  <c r="AB219" i="1"/>
  <c r="AC219" i="1"/>
  <c r="AD219" i="1"/>
  <c r="AF219" i="1"/>
  <c r="AL219" i="1"/>
  <c r="AO219" i="1"/>
  <c r="AP219" i="1"/>
  <c r="AQ219" i="1"/>
  <c r="AR219" i="1"/>
  <c r="AS219" i="1"/>
  <c r="O220" i="1"/>
  <c r="AS220" i="1" s="1"/>
  <c r="Q220" i="1"/>
  <c r="R220" i="1" s="1"/>
  <c r="S220" i="1"/>
  <c r="T220" i="1"/>
  <c r="U220" i="1"/>
  <c r="V220" i="1" s="1"/>
  <c r="W220" i="1"/>
  <c r="X220" i="1" s="1"/>
  <c r="AA220" i="1"/>
  <c r="AB220" i="1"/>
  <c r="AQ220" i="1" s="1"/>
  <c r="AC220" i="1"/>
  <c r="AD220" i="1"/>
  <c r="N220" i="1" s="1"/>
  <c r="AG220" i="1"/>
  <c r="AI220" i="1"/>
  <c r="AM220" i="1"/>
  <c r="AO220" i="1"/>
  <c r="AR220" i="1"/>
  <c r="O221" i="1"/>
  <c r="Y221" i="1" s="1"/>
  <c r="Z221" i="1" s="1"/>
  <c r="Q221" i="1"/>
  <c r="R221" i="1"/>
  <c r="S221" i="1"/>
  <c r="T221" i="1"/>
  <c r="U221" i="1"/>
  <c r="V221" i="1" s="1"/>
  <c r="W221" i="1"/>
  <c r="X221" i="1"/>
  <c r="AA221" i="1"/>
  <c r="AB221" i="1"/>
  <c r="AC221" i="1"/>
  <c r="AD221" i="1"/>
  <c r="AF221" i="1" s="1"/>
  <c r="AO221" i="1"/>
  <c r="AP221" i="1"/>
  <c r="AQ221" i="1"/>
  <c r="AR221" i="1"/>
  <c r="AS221" i="1"/>
  <c r="O222" i="1"/>
  <c r="AP222" i="1" s="1"/>
  <c r="Q222" i="1"/>
  <c r="R222" i="1" s="1"/>
  <c r="S222" i="1"/>
  <c r="T222" i="1"/>
  <c r="U222" i="1"/>
  <c r="V222" i="1" s="1"/>
  <c r="W222" i="1"/>
  <c r="X222" i="1"/>
  <c r="AA222" i="1"/>
  <c r="AB222" i="1"/>
  <c r="AQ222" i="1" s="1"/>
  <c r="AC222" i="1"/>
  <c r="AD222" i="1"/>
  <c r="AG222" i="1"/>
  <c r="AI222" i="1"/>
  <c r="AM222" i="1"/>
  <c r="AO222" i="1"/>
  <c r="AR222" i="1"/>
  <c r="AS222" i="1"/>
  <c r="N223" i="1"/>
  <c r="O223" i="1"/>
  <c r="Q223" i="1"/>
  <c r="R223" i="1"/>
  <c r="S223" i="1"/>
  <c r="T223" i="1"/>
  <c r="U223" i="1"/>
  <c r="V223" i="1" s="1"/>
  <c r="W223" i="1"/>
  <c r="X223" i="1"/>
  <c r="AA223" i="1"/>
  <c r="AB223" i="1"/>
  <c r="AC223" i="1"/>
  <c r="AD223" i="1"/>
  <c r="AG223" i="1" s="1"/>
  <c r="AF223" i="1"/>
  <c r="AL223" i="1"/>
  <c r="AM223" i="1"/>
  <c r="AO223" i="1"/>
  <c r="AP223" i="1"/>
  <c r="AQ223" i="1"/>
  <c r="AR223" i="1"/>
  <c r="AS223" i="1"/>
  <c r="O224" i="1"/>
  <c r="AS224" i="1" s="1"/>
  <c r="Q224" i="1"/>
  <c r="R224" i="1"/>
  <c r="S224" i="1"/>
  <c r="T224" i="1"/>
  <c r="U224" i="1"/>
  <c r="V224" i="1" s="1"/>
  <c r="W224" i="1"/>
  <c r="X224" i="1" s="1"/>
  <c r="AA224" i="1"/>
  <c r="AB224" i="1"/>
  <c r="AQ224" i="1" s="1"/>
  <c r="AC224" i="1"/>
  <c r="AD224" i="1"/>
  <c r="AI224" i="1" s="1"/>
  <c r="AG224" i="1"/>
  <c r="AO224" i="1"/>
  <c r="AP224" i="1"/>
  <c r="AR224" i="1"/>
  <c r="N225" i="1"/>
  <c r="O225" i="1"/>
  <c r="Q225" i="1"/>
  <c r="R225" i="1"/>
  <c r="S225" i="1"/>
  <c r="T225" i="1"/>
  <c r="U225" i="1"/>
  <c r="V225" i="1" s="1"/>
  <c r="W225" i="1"/>
  <c r="X225" i="1"/>
  <c r="AA225" i="1"/>
  <c r="AB225" i="1"/>
  <c r="AC225" i="1"/>
  <c r="AD225" i="1"/>
  <c r="AF225" i="1"/>
  <c r="AG225" i="1"/>
  <c r="AI225" i="1"/>
  <c r="AL225" i="1"/>
  <c r="AM225" i="1"/>
  <c r="AO225" i="1"/>
  <c r="AP225" i="1"/>
  <c r="AQ225" i="1"/>
  <c r="AR225" i="1"/>
  <c r="AS225" i="1"/>
  <c r="O226" i="1"/>
  <c r="Q226" i="1"/>
  <c r="R226" i="1"/>
  <c r="S226" i="1"/>
  <c r="T226" i="1"/>
  <c r="U226" i="1"/>
  <c r="V226" i="1" s="1"/>
  <c r="W226" i="1"/>
  <c r="X226" i="1"/>
  <c r="AA226" i="1"/>
  <c r="AB226" i="1"/>
  <c r="AQ226" i="1" s="1"/>
  <c r="AC226" i="1"/>
  <c r="AD226" i="1"/>
  <c r="AI226" i="1" s="1"/>
  <c r="AF226" i="1"/>
  <c r="AG226" i="1"/>
  <c r="AM226" i="1"/>
  <c r="AO226" i="1"/>
  <c r="AP226" i="1"/>
  <c r="AR226" i="1"/>
  <c r="AS226" i="1"/>
  <c r="O227" i="1"/>
  <c r="AS227" i="1" s="1"/>
  <c r="Q227" i="1"/>
  <c r="R227" i="1"/>
  <c r="S227" i="1"/>
  <c r="T227" i="1"/>
  <c r="U227" i="1"/>
  <c r="V227" i="1" s="1"/>
  <c r="W227" i="1"/>
  <c r="X227" i="1"/>
  <c r="AA227" i="1"/>
  <c r="AB227" i="1"/>
  <c r="AC227" i="1"/>
  <c r="AD227" i="1"/>
  <c r="AI227" i="1" s="1"/>
  <c r="AF227" i="1"/>
  <c r="AG227" i="1"/>
  <c r="AM227" i="1"/>
  <c r="AO227" i="1"/>
  <c r="AP227" i="1"/>
  <c r="AQ227" i="1"/>
  <c r="AR227" i="1"/>
  <c r="O228" i="1"/>
  <c r="AP228" i="1" s="1"/>
  <c r="Q228" i="1"/>
  <c r="R228" i="1" s="1"/>
  <c r="S228" i="1"/>
  <c r="T228" i="1"/>
  <c r="U228" i="1"/>
  <c r="V228" i="1" s="1"/>
  <c r="W228" i="1"/>
  <c r="X228" i="1"/>
  <c r="AA228" i="1"/>
  <c r="AB228" i="1"/>
  <c r="AQ228" i="1" s="1"/>
  <c r="AC228" i="1"/>
  <c r="AD228" i="1"/>
  <c r="AG228" i="1" s="1"/>
  <c r="AF228" i="1"/>
  <c r="AI228" i="1"/>
  <c r="AM228" i="1"/>
  <c r="AO228" i="1"/>
  <c r="AR228" i="1"/>
  <c r="O229" i="1"/>
  <c r="AP229" i="1" s="1"/>
  <c r="Q229" i="1"/>
  <c r="R229" i="1" s="1"/>
  <c r="S229" i="1"/>
  <c r="T229" i="1"/>
  <c r="U229" i="1"/>
  <c r="V229" i="1" s="1"/>
  <c r="W229" i="1"/>
  <c r="X229" i="1" s="1"/>
  <c r="AA229" i="1"/>
  <c r="AB229" i="1"/>
  <c r="AC229" i="1"/>
  <c r="AD229" i="1"/>
  <c r="AF229" i="1" s="1"/>
  <c r="AM229" i="1"/>
  <c r="AO229" i="1"/>
  <c r="AQ229" i="1"/>
  <c r="AR229" i="1"/>
  <c r="O230" i="1"/>
  <c r="Q230" i="1"/>
  <c r="R230" i="1"/>
  <c r="S230" i="1"/>
  <c r="T230" i="1"/>
  <c r="U230" i="1"/>
  <c r="V230" i="1" s="1"/>
  <c r="W230" i="1"/>
  <c r="X230" i="1" s="1"/>
  <c r="AA230" i="1"/>
  <c r="AB230" i="1"/>
  <c r="AQ230" i="1" s="1"/>
  <c r="AC230" i="1"/>
  <c r="AD230" i="1"/>
  <c r="AF230" i="1" s="1"/>
  <c r="AL230" i="1"/>
  <c r="AM230" i="1"/>
  <c r="AO230" i="1"/>
  <c r="AP230" i="1"/>
  <c r="AR230" i="1"/>
  <c r="O231" i="1"/>
  <c r="AP231" i="1" s="1"/>
  <c r="Q231" i="1"/>
  <c r="R231" i="1"/>
  <c r="S231" i="1"/>
  <c r="T231" i="1"/>
  <c r="U231" i="1"/>
  <c r="V231" i="1" s="1"/>
  <c r="W231" i="1"/>
  <c r="X231" i="1" s="1"/>
  <c r="AA231" i="1"/>
  <c r="AB231" i="1"/>
  <c r="AC231" i="1"/>
  <c r="AD231" i="1"/>
  <c r="AF231" i="1" s="1"/>
  <c r="AL231" i="1"/>
  <c r="AM231" i="1"/>
  <c r="AO231" i="1"/>
  <c r="AQ231" i="1"/>
  <c r="AR231" i="1"/>
  <c r="AS231" i="1"/>
  <c r="N232" i="1"/>
  <c r="O232" i="1"/>
  <c r="AP232" i="1" s="1"/>
  <c r="Q232" i="1"/>
  <c r="R232" i="1" s="1"/>
  <c r="S232" i="1"/>
  <c r="T232" i="1"/>
  <c r="U232" i="1"/>
  <c r="V232" i="1" s="1"/>
  <c r="W232" i="1"/>
  <c r="X232" i="1"/>
  <c r="AA232" i="1"/>
  <c r="AB232" i="1"/>
  <c r="AQ232" i="1" s="1"/>
  <c r="AC232" i="1"/>
  <c r="AD232" i="1"/>
  <c r="AG232" i="1" s="1"/>
  <c r="AF232" i="1"/>
  <c r="AI232" i="1"/>
  <c r="AL232" i="1"/>
  <c r="AM232" i="1"/>
  <c r="AO232" i="1"/>
  <c r="AR232" i="1"/>
  <c r="AS232" i="1"/>
  <c r="N233" i="1"/>
  <c r="O233" i="1"/>
  <c r="AP233" i="1" s="1"/>
  <c r="Q233" i="1"/>
  <c r="R233" i="1" s="1"/>
  <c r="S233" i="1"/>
  <c r="T233" i="1"/>
  <c r="U233" i="1"/>
  <c r="V233" i="1" s="1"/>
  <c r="W233" i="1"/>
  <c r="X233" i="1"/>
  <c r="AA233" i="1"/>
  <c r="AB233" i="1"/>
  <c r="AC233" i="1"/>
  <c r="AD233" i="1"/>
  <c r="AG233" i="1" s="1"/>
  <c r="AF233" i="1"/>
  <c r="AI233" i="1"/>
  <c r="AL233" i="1"/>
  <c r="AM233" i="1"/>
  <c r="AO233" i="1"/>
  <c r="AQ233" i="1"/>
  <c r="AR233" i="1"/>
  <c r="AS233" i="1"/>
  <c r="O234" i="1"/>
  <c r="Q234" i="1"/>
  <c r="R234" i="1"/>
  <c r="S234" i="1"/>
  <c r="T234" i="1"/>
  <c r="U234" i="1"/>
  <c r="V234" i="1" s="1"/>
  <c r="W234" i="1"/>
  <c r="X234" i="1" s="1"/>
  <c r="AA234" i="1"/>
  <c r="AB234" i="1"/>
  <c r="AQ234" i="1" s="1"/>
  <c r="AC234" i="1"/>
  <c r="AD234" i="1"/>
  <c r="AF234" i="1" s="1"/>
  <c r="AI234" i="1"/>
  <c r="AM234" i="1"/>
  <c r="AO234" i="1"/>
  <c r="AR234" i="1"/>
  <c r="AS234" i="1"/>
  <c r="O235" i="1"/>
  <c r="Q235" i="1"/>
  <c r="R235" i="1"/>
  <c r="S235" i="1"/>
  <c r="T235" i="1"/>
  <c r="U235" i="1"/>
  <c r="V235" i="1" s="1"/>
  <c r="W235" i="1"/>
  <c r="X235" i="1" s="1"/>
  <c r="AA235" i="1"/>
  <c r="AB235" i="1"/>
  <c r="AC235" i="1"/>
  <c r="AD235" i="1"/>
  <c r="AF235" i="1" s="1"/>
  <c r="AI235" i="1"/>
  <c r="AM235" i="1"/>
  <c r="AO235" i="1"/>
  <c r="AQ235" i="1"/>
  <c r="AR235" i="1"/>
  <c r="N236" i="1"/>
  <c r="O236" i="1"/>
  <c r="Q236" i="1"/>
  <c r="R236" i="1"/>
  <c r="S236" i="1"/>
  <c r="T236" i="1"/>
  <c r="U236" i="1"/>
  <c r="V236" i="1" s="1"/>
  <c r="W236" i="1"/>
  <c r="X236" i="1"/>
  <c r="AA236" i="1"/>
  <c r="AB236" i="1"/>
  <c r="AQ236" i="1" s="1"/>
  <c r="AC236" i="1"/>
  <c r="AD236" i="1"/>
  <c r="AF236" i="1"/>
  <c r="AG236" i="1"/>
  <c r="AI236" i="1"/>
  <c r="AL236" i="1"/>
  <c r="AM236" i="1"/>
  <c r="AO236" i="1"/>
  <c r="AP236" i="1"/>
  <c r="AR236" i="1"/>
  <c r="AS236" i="1"/>
  <c r="N237" i="1"/>
  <c r="O237" i="1"/>
  <c r="Q237" i="1"/>
  <c r="R237" i="1"/>
  <c r="S237" i="1"/>
  <c r="T237" i="1"/>
  <c r="U237" i="1"/>
  <c r="V237" i="1" s="1"/>
  <c r="W237" i="1"/>
  <c r="X237" i="1"/>
  <c r="AA237" i="1"/>
  <c r="AB237" i="1"/>
  <c r="AC237" i="1"/>
  <c r="AD237" i="1"/>
  <c r="AF237" i="1"/>
  <c r="AG237" i="1"/>
  <c r="AI237" i="1"/>
  <c r="AL237" i="1"/>
  <c r="AM237" i="1"/>
  <c r="AO237" i="1"/>
  <c r="AP237" i="1"/>
  <c r="AQ237" i="1"/>
  <c r="AR237" i="1"/>
  <c r="AS237" i="1"/>
  <c r="O238" i="1"/>
  <c r="Q238" i="1"/>
  <c r="R238" i="1"/>
  <c r="S238" i="1"/>
  <c r="T238" i="1"/>
  <c r="U238" i="1"/>
  <c r="V238" i="1" s="1"/>
  <c r="W238" i="1"/>
  <c r="X238" i="1"/>
  <c r="AA238" i="1"/>
  <c r="AB238" i="1"/>
  <c r="AQ238" i="1" s="1"/>
  <c r="AC238" i="1"/>
  <c r="AD238" i="1"/>
  <c r="AI238" i="1" s="1"/>
  <c r="AF238" i="1"/>
  <c r="AG238" i="1"/>
  <c r="AM238" i="1"/>
  <c r="AO238" i="1"/>
  <c r="AP238" i="1"/>
  <c r="AR238" i="1"/>
  <c r="AS238" i="1"/>
  <c r="O239" i="1"/>
  <c r="AS239" i="1" s="1"/>
  <c r="Q239" i="1"/>
  <c r="R239" i="1"/>
  <c r="S239" i="1"/>
  <c r="T239" i="1"/>
  <c r="U239" i="1"/>
  <c r="V239" i="1" s="1"/>
  <c r="W239" i="1"/>
  <c r="X239" i="1"/>
  <c r="AA239" i="1"/>
  <c r="AB239" i="1"/>
  <c r="AC239" i="1"/>
  <c r="AD239" i="1"/>
  <c r="AI239" i="1" s="1"/>
  <c r="AF239" i="1"/>
  <c r="AG239" i="1"/>
  <c r="AM239" i="1"/>
  <c r="AO239" i="1"/>
  <c r="AP239" i="1"/>
  <c r="AQ239" i="1"/>
  <c r="AR239" i="1"/>
  <c r="O240" i="1"/>
  <c r="AP240" i="1" s="1"/>
  <c r="Q240" i="1"/>
  <c r="R240" i="1" s="1"/>
  <c r="S240" i="1"/>
  <c r="T240" i="1"/>
  <c r="U240" i="1"/>
  <c r="V240" i="1" s="1"/>
  <c r="W240" i="1"/>
  <c r="X240" i="1"/>
  <c r="AA240" i="1"/>
  <c r="AB240" i="1"/>
  <c r="AQ240" i="1" s="1"/>
  <c r="AC240" i="1"/>
  <c r="AD240" i="1"/>
  <c r="AG240" i="1" s="1"/>
  <c r="AF240" i="1"/>
  <c r="AI240" i="1"/>
  <c r="AM240" i="1"/>
  <c r="AO240" i="1"/>
  <c r="AR240" i="1"/>
  <c r="O241" i="1"/>
  <c r="P241" i="1" s="1"/>
  <c r="Q241" i="1"/>
  <c r="R241" i="1" s="1"/>
  <c r="S241" i="1"/>
  <c r="T241" i="1" s="1"/>
  <c r="U241" i="1"/>
  <c r="V241" i="1" s="1"/>
  <c r="W241" i="1"/>
  <c r="X241" i="1"/>
  <c r="AA241" i="1"/>
  <c r="AB241" i="1"/>
  <c r="AC241" i="1"/>
  <c r="AD241" i="1"/>
  <c r="AE241" i="1" s="1"/>
  <c r="AF241" i="1"/>
  <c r="AK241" i="1"/>
  <c r="AM241" i="1"/>
  <c r="AQ241" i="1"/>
  <c r="AR241" i="1"/>
  <c r="O242" i="1"/>
  <c r="Y242" i="1" s="1"/>
  <c r="P242" i="1"/>
  <c r="Q242" i="1"/>
  <c r="R242" i="1"/>
  <c r="S242" i="1"/>
  <c r="T242" i="1"/>
  <c r="U242" i="1"/>
  <c r="V242" i="1"/>
  <c r="W242" i="1"/>
  <c r="X242" i="1" s="1"/>
  <c r="Z242" i="1"/>
  <c r="AA242" i="1"/>
  <c r="AB242" i="1"/>
  <c r="AQ242" i="1" s="1"/>
  <c r="AC242" i="1"/>
  <c r="AD242" i="1"/>
  <c r="AF242" i="1" s="1"/>
  <c r="AH242" i="1"/>
  <c r="AL242" i="1"/>
  <c r="AO242" i="1"/>
  <c r="AP242" i="1"/>
  <c r="AR242" i="1"/>
  <c r="AS242" i="1"/>
  <c r="M243" i="1"/>
  <c r="N243" i="1"/>
  <c r="O243" i="1"/>
  <c r="P243" i="1" s="1"/>
  <c r="Q243" i="1"/>
  <c r="R243" i="1"/>
  <c r="S243" i="1"/>
  <c r="T243" i="1" s="1"/>
  <c r="U243" i="1"/>
  <c r="V243" i="1" s="1"/>
  <c r="W243" i="1"/>
  <c r="X243" i="1" s="1"/>
  <c r="AA243" i="1"/>
  <c r="AB243" i="1"/>
  <c r="AC243" i="1"/>
  <c r="AD243" i="1"/>
  <c r="AH243" i="1" s="1"/>
  <c r="AE243" i="1"/>
  <c r="AF243" i="1"/>
  <c r="AG243" i="1"/>
  <c r="AI243" i="1"/>
  <c r="AJ243" i="1"/>
  <c r="AK243" i="1"/>
  <c r="AL243" i="1"/>
  <c r="AN243" i="1" s="1"/>
  <c r="AM243" i="1"/>
  <c r="AQ243" i="1"/>
  <c r="AR243" i="1"/>
  <c r="O244" i="1"/>
  <c r="Y244" i="1" s="1"/>
  <c r="Z244" i="1" s="1"/>
  <c r="Q244" i="1"/>
  <c r="R244" i="1" s="1"/>
  <c r="S244" i="1"/>
  <c r="T244" i="1"/>
  <c r="U244" i="1"/>
  <c r="V244" i="1" s="1"/>
  <c r="W244" i="1"/>
  <c r="X244" i="1" s="1"/>
  <c r="AA244" i="1"/>
  <c r="AB244" i="1"/>
  <c r="AQ244" i="1" s="1"/>
  <c r="AD244" i="1"/>
  <c r="AF244" i="1" s="1"/>
  <c r="AL244" i="1"/>
  <c r="AP244" i="1"/>
  <c r="AR244" i="1"/>
  <c r="AS244" i="1"/>
  <c r="O245" i="1"/>
  <c r="P245" i="1" s="1"/>
  <c r="Q245" i="1"/>
  <c r="R245" i="1" s="1"/>
  <c r="S245" i="1"/>
  <c r="T245" i="1" s="1"/>
  <c r="U245" i="1"/>
  <c r="V245" i="1" s="1"/>
  <c r="W245" i="1"/>
  <c r="X245" i="1" s="1"/>
  <c r="AA245" i="1"/>
  <c r="AB245" i="1"/>
  <c r="AC245" i="1"/>
  <c r="AD245" i="1"/>
  <c r="AH245" i="1" s="1"/>
  <c r="AF245" i="1"/>
  <c r="AK245" i="1"/>
  <c r="AM245" i="1"/>
  <c r="AQ245" i="1"/>
  <c r="AR245" i="1"/>
  <c r="N246" i="1"/>
  <c r="O246" i="1"/>
  <c r="Y246" i="1" s="1"/>
  <c r="P246" i="1"/>
  <c r="Q246" i="1"/>
  <c r="R246" i="1" s="1"/>
  <c r="S246" i="1"/>
  <c r="T246" i="1"/>
  <c r="U246" i="1"/>
  <c r="V246" i="1"/>
  <c r="W246" i="1"/>
  <c r="X246" i="1" s="1"/>
  <c r="Z246" i="1"/>
  <c r="AA246" i="1"/>
  <c r="AB246" i="1"/>
  <c r="AQ246" i="1" s="1"/>
  <c r="AC246" i="1"/>
  <c r="AD246" i="1"/>
  <c r="AF246" i="1" s="1"/>
  <c r="AH246" i="1"/>
  <c r="AL246" i="1"/>
  <c r="AO246" i="1"/>
  <c r="AP246" i="1"/>
  <c r="AR246" i="1"/>
  <c r="AS246" i="1"/>
  <c r="M247" i="1"/>
  <c r="N247" i="1"/>
  <c r="O247" i="1"/>
  <c r="P247" i="1" s="1"/>
  <c r="Q247" i="1"/>
  <c r="R247" i="1"/>
  <c r="S247" i="1"/>
  <c r="T247" i="1" s="1"/>
  <c r="U247" i="1"/>
  <c r="V247" i="1" s="1"/>
  <c r="W247" i="1"/>
  <c r="X247" i="1" s="1"/>
  <c r="AA247" i="1"/>
  <c r="AB247" i="1"/>
  <c r="AC247" i="1"/>
  <c r="AD247" i="1"/>
  <c r="AH247" i="1" s="1"/>
  <c r="AE247" i="1"/>
  <c r="AF247" i="1"/>
  <c r="AG247" i="1"/>
  <c r="AI247" i="1"/>
  <c r="AJ247" i="1"/>
  <c r="AK247" i="1"/>
  <c r="AL247" i="1"/>
  <c r="AN247" i="1" s="1"/>
  <c r="AM247" i="1"/>
  <c r="AQ247" i="1"/>
  <c r="AR247" i="1"/>
  <c r="N248" i="1"/>
  <c r="O248" i="1"/>
  <c r="Y248" i="1" s="1"/>
  <c r="Z248" i="1" s="1"/>
  <c r="Q248" i="1"/>
  <c r="R248" i="1" s="1"/>
  <c r="S248" i="1"/>
  <c r="T248" i="1"/>
  <c r="U248" i="1"/>
  <c r="V248" i="1" s="1"/>
  <c r="W248" i="1"/>
  <c r="X248" i="1" s="1"/>
  <c r="AA248" i="1"/>
  <c r="AB248" i="1"/>
  <c r="AP248" i="1" s="1"/>
  <c r="AC248" i="1"/>
  <c r="AD248" i="1"/>
  <c r="M248" i="1" s="1"/>
  <c r="AE248" i="1"/>
  <c r="AF248" i="1"/>
  <c r="AG248" i="1"/>
  <c r="AH248" i="1"/>
  <c r="AI248" i="1"/>
  <c r="AJ248" i="1" s="1"/>
  <c r="AK248" i="1"/>
  <c r="AL248" i="1"/>
  <c r="AN248" i="1" s="1"/>
  <c r="AM248" i="1"/>
  <c r="AO248" i="1"/>
  <c r="AQ248" i="1"/>
  <c r="AR248" i="1"/>
  <c r="AS248" i="1"/>
  <c r="N249" i="1"/>
  <c r="O249" i="1"/>
  <c r="P249" i="1"/>
  <c r="Q249" i="1"/>
  <c r="R249" i="1" s="1"/>
  <c r="S249" i="1"/>
  <c r="T249" i="1"/>
  <c r="U249" i="1"/>
  <c r="V249" i="1"/>
  <c r="W249" i="1"/>
  <c r="X249" i="1" s="1"/>
  <c r="Y249" i="1"/>
  <c r="Z249" i="1"/>
  <c r="AA249" i="1"/>
  <c r="AB249" i="1"/>
  <c r="AQ249" i="1" s="1"/>
  <c r="AC249" i="1"/>
  <c r="AD249" i="1"/>
  <c r="AH249" i="1" s="1"/>
  <c r="AF249" i="1"/>
  <c r="AI249" i="1"/>
  <c r="AJ249" i="1" s="1"/>
  <c r="AL249" i="1"/>
  <c r="AO249" i="1"/>
  <c r="AP249" i="1"/>
  <c r="AR249" i="1"/>
  <c r="M250" i="1"/>
  <c r="N250" i="1"/>
  <c r="O250" i="1"/>
  <c r="Y250" i="1" s="1"/>
  <c r="Z250" i="1" s="1"/>
  <c r="Q250" i="1"/>
  <c r="R250" i="1" s="1"/>
  <c r="S250" i="1"/>
  <c r="T250" i="1"/>
  <c r="U250" i="1"/>
  <c r="V250" i="1" s="1"/>
  <c r="W250" i="1"/>
  <c r="X250" i="1" s="1"/>
  <c r="AA250" i="1"/>
  <c r="AB250" i="1"/>
  <c r="AP250" i="1" s="1"/>
  <c r="AC250" i="1"/>
  <c r="AD250" i="1"/>
  <c r="AE250" i="1"/>
  <c r="AF250" i="1"/>
  <c r="AG250" i="1"/>
  <c r="AH250" i="1"/>
  <c r="AI250" i="1"/>
  <c r="AJ250" i="1" s="1"/>
  <c r="AK250" i="1"/>
  <c r="AL250" i="1"/>
  <c r="AN250" i="1" s="1"/>
  <c r="AM250" i="1"/>
  <c r="AO250" i="1"/>
  <c r="AQ250" i="1"/>
  <c r="AR250" i="1"/>
  <c r="AS250" i="1"/>
  <c r="N251" i="1"/>
  <c r="O251" i="1"/>
  <c r="P251" i="1"/>
  <c r="Q251" i="1"/>
  <c r="R251" i="1"/>
  <c r="S251" i="1"/>
  <c r="T251" i="1"/>
  <c r="U251" i="1"/>
  <c r="V251" i="1"/>
  <c r="W251" i="1"/>
  <c r="X251" i="1" s="1"/>
  <c r="Y251" i="1"/>
  <c r="Z251" i="1"/>
  <c r="AA251" i="1"/>
  <c r="AB251" i="1"/>
  <c r="AQ251" i="1" s="1"/>
  <c r="AC251" i="1"/>
  <c r="AD251" i="1"/>
  <c r="AF251" i="1"/>
  <c r="AI251" i="1"/>
  <c r="AL251" i="1"/>
  <c r="AO251" i="1"/>
  <c r="AP251" i="1"/>
  <c r="AR251" i="1"/>
  <c r="M252" i="1"/>
  <c r="N252" i="1"/>
  <c r="O252" i="1"/>
  <c r="Q252" i="1"/>
  <c r="R252" i="1" s="1"/>
  <c r="S252" i="1"/>
  <c r="T252" i="1"/>
  <c r="U252" i="1"/>
  <c r="V252" i="1" s="1"/>
  <c r="W252" i="1"/>
  <c r="X252" i="1" s="1"/>
  <c r="AA252" i="1"/>
  <c r="AB252" i="1"/>
  <c r="AC252" i="1"/>
  <c r="AD252" i="1"/>
  <c r="AE252" i="1"/>
  <c r="AF252" i="1"/>
  <c r="AG252" i="1"/>
  <c r="AH252" i="1"/>
  <c r="AI252" i="1"/>
  <c r="AJ252" i="1" s="1"/>
  <c r="AK252" i="1"/>
  <c r="AL252" i="1"/>
  <c r="AN252" i="1" s="1"/>
  <c r="AM252" i="1"/>
  <c r="AO252" i="1"/>
  <c r="AQ252" i="1"/>
  <c r="AR252" i="1"/>
  <c r="AS252" i="1"/>
  <c r="N253" i="1"/>
  <c r="O253" i="1"/>
  <c r="P253" i="1"/>
  <c r="Q253" i="1"/>
  <c r="R253" i="1"/>
  <c r="S253" i="1"/>
  <c r="T253" i="1"/>
  <c r="U253" i="1"/>
  <c r="V253" i="1"/>
  <c r="W253" i="1"/>
  <c r="X253" i="1"/>
  <c r="Y253" i="1"/>
  <c r="Z253" i="1"/>
  <c r="AA253" i="1"/>
  <c r="AB253" i="1"/>
  <c r="AQ253" i="1" s="1"/>
  <c r="AC253" i="1"/>
  <c r="AD253" i="1"/>
  <c r="AF253" i="1"/>
  <c r="AI253" i="1"/>
  <c r="AL253" i="1"/>
  <c r="AO253" i="1"/>
  <c r="AP253" i="1"/>
  <c r="AR253" i="1"/>
  <c r="M254" i="1"/>
  <c r="N254" i="1"/>
  <c r="O254" i="1"/>
  <c r="Q254" i="1"/>
  <c r="R254" i="1" s="1"/>
  <c r="S254" i="1"/>
  <c r="T254" i="1"/>
  <c r="U254" i="1"/>
  <c r="V254" i="1" s="1"/>
  <c r="W254" i="1"/>
  <c r="X254" i="1" s="1"/>
  <c r="AA254" i="1"/>
  <c r="AB254" i="1"/>
  <c r="AC254" i="1"/>
  <c r="AD254" i="1"/>
  <c r="AE254" i="1"/>
  <c r="AF254" i="1"/>
  <c r="AG254" i="1"/>
  <c r="AH254" i="1"/>
  <c r="AI254" i="1"/>
  <c r="AJ254" i="1" s="1"/>
  <c r="AK254" i="1"/>
  <c r="AL254" i="1"/>
  <c r="AN254" i="1" s="1"/>
  <c r="AM254" i="1"/>
  <c r="AO254" i="1"/>
  <c r="AQ254" i="1"/>
  <c r="AR254" i="1"/>
  <c r="AS254" i="1"/>
  <c r="N255" i="1"/>
  <c r="O255" i="1"/>
  <c r="P255" i="1"/>
  <c r="Q255" i="1"/>
  <c r="R255" i="1"/>
  <c r="S255" i="1"/>
  <c r="T255" i="1"/>
  <c r="U255" i="1"/>
  <c r="V255" i="1"/>
  <c r="W255" i="1"/>
  <c r="X255" i="1"/>
  <c r="Y255" i="1"/>
  <c r="Z255" i="1"/>
  <c r="AA255" i="1"/>
  <c r="AB255" i="1"/>
  <c r="AQ255" i="1" s="1"/>
  <c r="AC255" i="1"/>
  <c r="AD255" i="1"/>
  <c r="AL255" i="1" s="1"/>
  <c r="AF255" i="1"/>
  <c r="AI255" i="1"/>
  <c r="AO255" i="1"/>
  <c r="AP255" i="1"/>
  <c r="AR255" i="1"/>
  <c r="M256" i="1"/>
  <c r="N256" i="1"/>
  <c r="O256" i="1"/>
  <c r="Q256" i="1"/>
  <c r="R256" i="1" s="1"/>
  <c r="S256" i="1"/>
  <c r="T256" i="1"/>
  <c r="U256" i="1"/>
  <c r="V256" i="1" s="1"/>
  <c r="W256" i="1"/>
  <c r="X256" i="1" s="1"/>
  <c r="AA256" i="1"/>
  <c r="AB256" i="1"/>
  <c r="AP256" i="1" s="1"/>
  <c r="AC256" i="1"/>
  <c r="AD256" i="1"/>
  <c r="AE256" i="1"/>
  <c r="AF256" i="1"/>
  <c r="AG256" i="1"/>
  <c r="AH256" i="1"/>
  <c r="AI256" i="1"/>
  <c r="AJ256" i="1" s="1"/>
  <c r="AK256" i="1"/>
  <c r="AL256" i="1"/>
  <c r="AN256" i="1" s="1"/>
  <c r="AM256" i="1"/>
  <c r="AO256" i="1"/>
  <c r="AQ256" i="1"/>
  <c r="AR256" i="1"/>
  <c r="AS256" i="1"/>
  <c r="N257" i="1"/>
  <c r="O257" i="1"/>
  <c r="P257" i="1"/>
  <c r="Q257" i="1"/>
  <c r="R257" i="1"/>
  <c r="S257" i="1"/>
  <c r="T257" i="1"/>
  <c r="U257" i="1"/>
  <c r="V257" i="1"/>
  <c r="W257" i="1"/>
  <c r="X257" i="1"/>
  <c r="Y257" i="1"/>
  <c r="Z257" i="1"/>
  <c r="AA257" i="1"/>
  <c r="AB257" i="1"/>
  <c r="AQ257" i="1" s="1"/>
  <c r="AC257" i="1"/>
  <c r="AD257" i="1"/>
  <c r="AF257" i="1" s="1"/>
  <c r="AI257" i="1"/>
  <c r="AO257" i="1"/>
  <c r="AP257" i="1"/>
  <c r="AR257" i="1"/>
  <c r="M258" i="1"/>
  <c r="N258" i="1"/>
  <c r="O258" i="1"/>
  <c r="Q258" i="1"/>
  <c r="R258" i="1" s="1"/>
  <c r="S258" i="1"/>
  <c r="T258" i="1"/>
  <c r="U258" i="1"/>
  <c r="V258" i="1" s="1"/>
  <c r="W258" i="1"/>
  <c r="X258" i="1" s="1"/>
  <c r="AA258" i="1"/>
  <c r="AB258" i="1"/>
  <c r="AP258" i="1" s="1"/>
  <c r="AC258" i="1"/>
  <c r="AD258" i="1"/>
  <c r="AE258" i="1"/>
  <c r="AF258" i="1"/>
  <c r="AG258" i="1"/>
  <c r="AH258" i="1"/>
  <c r="AI258" i="1"/>
  <c r="AJ258" i="1" s="1"/>
  <c r="AK258" i="1"/>
  <c r="AL258" i="1"/>
  <c r="AN258" i="1" s="1"/>
  <c r="AM258" i="1"/>
  <c r="AO258" i="1"/>
  <c r="AQ258" i="1"/>
  <c r="AR258" i="1"/>
  <c r="AS258" i="1"/>
  <c r="O259" i="1"/>
  <c r="P259" i="1"/>
  <c r="Q259" i="1"/>
  <c r="R259" i="1" s="1"/>
  <c r="S259" i="1"/>
  <c r="T259" i="1"/>
  <c r="U259" i="1"/>
  <c r="V259" i="1"/>
  <c r="W259" i="1"/>
  <c r="X259" i="1" s="1"/>
  <c r="Y259" i="1"/>
  <c r="Z259" i="1"/>
  <c r="AA259" i="1"/>
  <c r="AB259" i="1"/>
  <c r="AQ259" i="1" s="1"/>
  <c r="AC259" i="1"/>
  <c r="AD259" i="1"/>
  <c r="N259" i="1" s="1"/>
  <c r="AF259" i="1"/>
  <c r="AL259" i="1"/>
  <c r="AO259" i="1"/>
  <c r="AP259" i="1"/>
  <c r="AR259" i="1"/>
  <c r="M260" i="1"/>
  <c r="N260" i="1"/>
  <c r="O260" i="1"/>
  <c r="Q260" i="1"/>
  <c r="R260" i="1" s="1"/>
  <c r="S260" i="1"/>
  <c r="T260" i="1"/>
  <c r="U260" i="1"/>
  <c r="V260" i="1" s="1"/>
  <c r="W260" i="1"/>
  <c r="X260" i="1" s="1"/>
  <c r="AA260" i="1"/>
  <c r="AB260" i="1"/>
  <c r="AC260" i="1"/>
  <c r="AD260" i="1"/>
  <c r="AH260" i="1" s="1"/>
  <c r="AE260" i="1"/>
  <c r="AF260" i="1"/>
  <c r="AG260" i="1"/>
  <c r="AI260" i="1"/>
  <c r="AJ260" i="1" s="1"/>
  <c r="AK260" i="1"/>
  <c r="AL260" i="1"/>
  <c r="AN260" i="1" s="1"/>
  <c r="AM260" i="1"/>
  <c r="AO260" i="1"/>
  <c r="AQ260" i="1"/>
  <c r="AR260" i="1"/>
  <c r="AS260" i="1"/>
  <c r="O261" i="1"/>
  <c r="Y261" i="1" s="1"/>
  <c r="P261" i="1"/>
  <c r="Q261" i="1"/>
  <c r="R261" i="1" s="1"/>
  <c r="S261" i="1"/>
  <c r="T261" i="1"/>
  <c r="U261" i="1"/>
  <c r="V261" i="1"/>
  <c r="W261" i="1"/>
  <c r="X261" i="1" s="1"/>
  <c r="Z261" i="1"/>
  <c r="AA261" i="1"/>
  <c r="AB261" i="1"/>
  <c r="AQ261" i="1" s="1"/>
  <c r="AC261" i="1"/>
  <c r="AD261" i="1"/>
  <c r="AF261" i="1" s="1"/>
  <c r="AO261" i="1"/>
  <c r="AP261" i="1"/>
  <c r="AR261" i="1"/>
  <c r="M262" i="1"/>
  <c r="N262" i="1"/>
  <c r="O262" i="1"/>
  <c r="Q262" i="1"/>
  <c r="R262" i="1" s="1"/>
  <c r="S262" i="1"/>
  <c r="T262" i="1"/>
  <c r="U262" i="1"/>
  <c r="V262" i="1" s="1"/>
  <c r="W262" i="1"/>
  <c r="X262" i="1" s="1"/>
  <c r="AA262" i="1"/>
  <c r="AB262" i="1"/>
  <c r="AC262" i="1"/>
  <c r="AD262" i="1"/>
  <c r="AH262" i="1" s="1"/>
  <c r="AE262" i="1"/>
  <c r="AF262" i="1"/>
  <c r="AG262" i="1"/>
  <c r="AI262" i="1"/>
  <c r="AJ262" i="1" s="1"/>
  <c r="AK262" i="1"/>
  <c r="AL262" i="1"/>
  <c r="AN262" i="1" s="1"/>
  <c r="AM262" i="1"/>
  <c r="AO262" i="1"/>
  <c r="AQ262" i="1"/>
  <c r="AR262" i="1"/>
  <c r="AS262" i="1"/>
  <c r="N263" i="1"/>
  <c r="O263" i="1"/>
  <c r="Y263" i="1" s="1"/>
  <c r="P263" i="1"/>
  <c r="Q263" i="1"/>
  <c r="R263" i="1"/>
  <c r="S263" i="1"/>
  <c r="T263" i="1"/>
  <c r="U263" i="1"/>
  <c r="V263" i="1"/>
  <c r="W263" i="1"/>
  <c r="X263" i="1"/>
  <c r="Z263" i="1"/>
  <c r="AA263" i="1"/>
  <c r="AB263" i="1"/>
  <c r="AQ263" i="1" s="1"/>
  <c r="AC263" i="1"/>
  <c r="AD263" i="1"/>
  <c r="AI263" i="1" s="1"/>
  <c r="AF263" i="1"/>
  <c r="AO263" i="1"/>
  <c r="AP263" i="1"/>
  <c r="AR263" i="1"/>
  <c r="M264" i="1"/>
  <c r="N264" i="1"/>
  <c r="O264" i="1"/>
  <c r="Q264" i="1"/>
  <c r="R264" i="1" s="1"/>
  <c r="S264" i="1"/>
  <c r="T264" i="1"/>
  <c r="U264" i="1"/>
  <c r="V264" i="1" s="1"/>
  <c r="W264" i="1"/>
  <c r="X264" i="1" s="1"/>
  <c r="Y264" i="1"/>
  <c r="Z264" i="1"/>
  <c r="AA264" i="1"/>
  <c r="AB264" i="1"/>
  <c r="AC264" i="1"/>
  <c r="AD264" i="1"/>
  <c r="AH264" i="1" s="1"/>
  <c r="AE264" i="1"/>
  <c r="AF264" i="1"/>
  <c r="AG264" i="1"/>
  <c r="AI264" i="1"/>
  <c r="AK264" i="1"/>
  <c r="AL264" i="1"/>
  <c r="AN264" i="1" s="1"/>
  <c r="AM264" i="1"/>
  <c r="AO264" i="1"/>
  <c r="AQ264" i="1"/>
  <c r="AR264" i="1"/>
  <c r="AS264" i="1"/>
  <c r="N265" i="1"/>
  <c r="O265" i="1"/>
  <c r="Y265" i="1" s="1"/>
  <c r="P265" i="1"/>
  <c r="Q265" i="1"/>
  <c r="R265" i="1"/>
  <c r="S265" i="1"/>
  <c r="T265" i="1"/>
  <c r="U265" i="1"/>
  <c r="V265" i="1"/>
  <c r="W265" i="1"/>
  <c r="X265" i="1"/>
  <c r="Z265" i="1"/>
  <c r="AA265" i="1"/>
  <c r="AB265" i="1"/>
  <c r="AQ265" i="1" s="1"/>
  <c r="AC265" i="1"/>
  <c r="AD265" i="1"/>
  <c r="AG265" i="1" s="1"/>
  <c r="AF265" i="1"/>
  <c r="AH265" i="1"/>
  <c r="AL265" i="1"/>
  <c r="AM265" i="1"/>
  <c r="AO265" i="1"/>
  <c r="AP265" i="1"/>
  <c r="AR265" i="1"/>
  <c r="AS265" i="1"/>
  <c r="M266" i="1"/>
  <c r="N266" i="1"/>
  <c r="O266" i="1"/>
  <c r="P266" i="1" s="1"/>
  <c r="Q266" i="1"/>
  <c r="R266" i="1"/>
  <c r="S266" i="1"/>
  <c r="T266" i="1"/>
  <c r="U266" i="1"/>
  <c r="V266" i="1" s="1"/>
  <c r="W266" i="1"/>
  <c r="X266" i="1" s="1"/>
  <c r="AA266" i="1"/>
  <c r="AB266" i="1"/>
  <c r="AC266" i="1"/>
  <c r="AD266" i="1"/>
  <c r="AH266" i="1" s="1"/>
  <c r="AE266" i="1"/>
  <c r="AF266" i="1"/>
  <c r="AG266" i="1"/>
  <c r="AI266" i="1"/>
  <c r="AJ266" i="1"/>
  <c r="AK266" i="1"/>
  <c r="AL266" i="1"/>
  <c r="AN266" i="1" s="1"/>
  <c r="AM266" i="1"/>
  <c r="AO266" i="1"/>
  <c r="AQ266" i="1"/>
  <c r="AR266" i="1"/>
  <c r="O267" i="1"/>
  <c r="Y267" i="1" s="1"/>
  <c r="Z267" i="1" s="1"/>
  <c r="Q267" i="1"/>
  <c r="R267" i="1" s="1"/>
  <c r="S267" i="1"/>
  <c r="T267" i="1"/>
  <c r="U267" i="1"/>
  <c r="V267" i="1" s="1"/>
  <c r="W267" i="1"/>
  <c r="X267" i="1" s="1"/>
  <c r="AA267" i="1"/>
  <c r="AB267" i="1"/>
  <c r="AQ267" i="1" s="1"/>
  <c r="AD267" i="1"/>
  <c r="AF267" i="1" s="1"/>
  <c r="AL267" i="1"/>
  <c r="AP267" i="1"/>
  <c r="AR267" i="1"/>
  <c r="AS267" i="1"/>
  <c r="O268" i="1"/>
  <c r="P268" i="1" s="1"/>
  <c r="Q268" i="1"/>
  <c r="R268" i="1" s="1"/>
  <c r="S268" i="1"/>
  <c r="T268" i="1" s="1"/>
  <c r="U268" i="1"/>
  <c r="V268" i="1" s="1"/>
  <c r="W268" i="1"/>
  <c r="X268" i="1"/>
  <c r="AA268" i="1"/>
  <c r="AB268" i="1"/>
  <c r="AC268" i="1"/>
  <c r="AD268" i="1"/>
  <c r="AH268" i="1" s="1"/>
  <c r="AF268" i="1"/>
  <c r="AK268" i="1"/>
  <c r="AM268" i="1"/>
  <c r="AQ268" i="1"/>
  <c r="AR268" i="1"/>
  <c r="N269" i="1"/>
  <c r="O269" i="1"/>
  <c r="Y269" i="1" s="1"/>
  <c r="P269" i="1"/>
  <c r="Q269" i="1"/>
  <c r="R269" i="1"/>
  <c r="S269" i="1"/>
  <c r="T269" i="1"/>
  <c r="U269" i="1"/>
  <c r="V269" i="1"/>
  <c r="W269" i="1"/>
  <c r="X269" i="1" s="1"/>
  <c r="Z269" i="1"/>
  <c r="AA269" i="1"/>
  <c r="AB269" i="1"/>
  <c r="AQ269" i="1" s="1"/>
  <c r="AC269" i="1"/>
  <c r="AD269" i="1"/>
  <c r="AF269" i="1" s="1"/>
  <c r="AH269" i="1"/>
  <c r="AL269" i="1"/>
  <c r="AO269" i="1"/>
  <c r="AP269" i="1"/>
  <c r="AR269" i="1"/>
  <c r="AS269" i="1"/>
  <c r="M270" i="1"/>
  <c r="N270" i="1"/>
  <c r="O270" i="1"/>
  <c r="P270" i="1" s="1"/>
  <c r="Q270" i="1"/>
  <c r="R270" i="1"/>
  <c r="S270" i="1"/>
  <c r="T270" i="1" s="1"/>
  <c r="U270" i="1"/>
  <c r="V270" i="1" s="1"/>
  <c r="W270" i="1"/>
  <c r="X270" i="1" s="1"/>
  <c r="AA270" i="1"/>
  <c r="AB270" i="1"/>
  <c r="AC270" i="1"/>
  <c r="AD270" i="1"/>
  <c r="AH270" i="1" s="1"/>
  <c r="AE270" i="1"/>
  <c r="AF270" i="1"/>
  <c r="AG270" i="1"/>
  <c r="AI270" i="1"/>
  <c r="AJ270" i="1"/>
  <c r="AK270" i="1"/>
  <c r="AL270" i="1"/>
  <c r="AN270" i="1" s="1"/>
  <c r="AM270" i="1"/>
  <c r="AO270" i="1"/>
  <c r="AQ270" i="1"/>
  <c r="AR270" i="1"/>
  <c r="O271" i="1"/>
  <c r="Y271" i="1" s="1"/>
  <c r="Z271" i="1" s="1"/>
  <c r="Q271" i="1"/>
  <c r="R271" i="1" s="1"/>
  <c r="S271" i="1"/>
  <c r="T271" i="1"/>
  <c r="U271" i="1"/>
  <c r="V271" i="1" s="1"/>
  <c r="W271" i="1"/>
  <c r="X271" i="1" s="1"/>
  <c r="AA271" i="1"/>
  <c r="AB271" i="1"/>
  <c r="AQ271" i="1" s="1"/>
  <c r="AD271" i="1"/>
  <c r="AF271" i="1" s="1"/>
  <c r="AL271" i="1"/>
  <c r="AP271" i="1"/>
  <c r="AR271" i="1"/>
  <c r="AS271" i="1"/>
  <c r="O272" i="1"/>
  <c r="P272" i="1" s="1"/>
  <c r="Q272" i="1"/>
  <c r="R272" i="1" s="1"/>
  <c r="S272" i="1"/>
  <c r="T272" i="1" s="1"/>
  <c r="U272" i="1"/>
  <c r="V272" i="1" s="1"/>
  <c r="W272" i="1"/>
  <c r="X272" i="1" s="1"/>
  <c r="AA272" i="1"/>
  <c r="AB272" i="1"/>
  <c r="AC272" i="1"/>
  <c r="AD272" i="1"/>
  <c r="AH272" i="1" s="1"/>
  <c r="AF272" i="1"/>
  <c r="AK272" i="1"/>
  <c r="AM272" i="1"/>
  <c r="AQ272" i="1"/>
  <c r="AR272" i="1"/>
  <c r="N273" i="1"/>
  <c r="O273" i="1"/>
  <c r="Y273" i="1" s="1"/>
  <c r="P273" i="1"/>
  <c r="Q273" i="1"/>
  <c r="R273" i="1"/>
  <c r="S273" i="1"/>
  <c r="T273" i="1"/>
  <c r="U273" i="1"/>
  <c r="V273" i="1"/>
  <c r="W273" i="1"/>
  <c r="X273" i="1" s="1"/>
  <c r="Z273" i="1"/>
  <c r="AA273" i="1"/>
  <c r="AB273" i="1"/>
  <c r="AQ273" i="1" s="1"/>
  <c r="AC273" i="1"/>
  <c r="AD273" i="1"/>
  <c r="AF273" i="1" s="1"/>
  <c r="AH273" i="1"/>
  <c r="AL273" i="1"/>
  <c r="AO273" i="1"/>
  <c r="AP273" i="1"/>
  <c r="AR273" i="1"/>
  <c r="AS273" i="1"/>
  <c r="M274" i="1"/>
  <c r="N274" i="1"/>
  <c r="O274" i="1"/>
  <c r="P274" i="1" s="1"/>
  <c r="Q274" i="1"/>
  <c r="R274" i="1"/>
  <c r="S274" i="1"/>
  <c r="T274" i="1" s="1"/>
  <c r="U274" i="1"/>
  <c r="V274" i="1" s="1"/>
  <c r="W274" i="1"/>
  <c r="X274" i="1" s="1"/>
  <c r="AA274" i="1"/>
  <c r="AB274" i="1"/>
  <c r="AC274" i="1"/>
  <c r="AD274" i="1"/>
  <c r="AH274" i="1" s="1"/>
  <c r="AE274" i="1"/>
  <c r="AF274" i="1"/>
  <c r="AG274" i="1"/>
  <c r="AI274" i="1"/>
  <c r="AJ274" i="1"/>
  <c r="AK274" i="1"/>
  <c r="AL274" i="1"/>
  <c r="AN274" i="1" s="1"/>
  <c r="AM274" i="1"/>
  <c r="AQ274" i="1"/>
  <c r="AR274" i="1"/>
  <c r="N275" i="1"/>
  <c r="O275" i="1"/>
  <c r="Y275" i="1" s="1"/>
  <c r="Z275" i="1" s="1"/>
  <c r="Q275" i="1"/>
  <c r="R275" i="1" s="1"/>
  <c r="S275" i="1"/>
  <c r="T275" i="1"/>
  <c r="U275" i="1"/>
  <c r="V275" i="1" s="1"/>
  <c r="W275" i="1"/>
  <c r="X275" i="1" s="1"/>
  <c r="AA275" i="1"/>
  <c r="AB275" i="1"/>
  <c r="AQ275" i="1" s="1"/>
  <c r="AC275" i="1"/>
  <c r="AD275" i="1"/>
  <c r="M275" i="1" s="1"/>
  <c r="AE275" i="1"/>
  <c r="AF275" i="1"/>
  <c r="AG275" i="1"/>
  <c r="AH275" i="1"/>
  <c r="AI275" i="1"/>
  <c r="AJ275" i="1" s="1"/>
  <c r="AK275" i="1"/>
  <c r="AL275" i="1"/>
  <c r="AN275" i="1" s="1"/>
  <c r="AM275" i="1"/>
  <c r="AO275" i="1"/>
  <c r="AR275" i="1"/>
  <c r="AS275" i="1"/>
  <c r="N276" i="1"/>
  <c r="O276" i="1"/>
  <c r="P276" i="1"/>
  <c r="Q276" i="1"/>
  <c r="R276" i="1"/>
  <c r="S276" i="1"/>
  <c r="T276" i="1"/>
  <c r="U276" i="1"/>
  <c r="V276" i="1"/>
  <c r="W276" i="1"/>
  <c r="X276" i="1" s="1"/>
  <c r="Y276" i="1"/>
  <c r="Z276" i="1"/>
  <c r="AA276" i="1"/>
  <c r="AB276" i="1"/>
  <c r="AS276" i="1" s="1"/>
  <c r="AC276" i="1"/>
  <c r="AD276" i="1"/>
  <c r="AH276" i="1" s="1"/>
  <c r="AF276" i="1"/>
  <c r="AI276" i="1"/>
  <c r="AL276" i="1"/>
  <c r="AO276" i="1"/>
  <c r="AP276" i="1"/>
  <c r="AQ276" i="1"/>
  <c r="AR276" i="1"/>
  <c r="M277" i="1"/>
  <c r="N277" i="1"/>
  <c r="O277" i="1"/>
  <c r="Y277" i="1" s="1"/>
  <c r="Z277" i="1" s="1"/>
  <c r="Q277" i="1"/>
  <c r="R277" i="1" s="1"/>
  <c r="S277" i="1"/>
  <c r="T277" i="1"/>
  <c r="U277" i="1"/>
  <c r="V277" i="1" s="1"/>
  <c r="W277" i="1"/>
  <c r="X277" i="1" s="1"/>
  <c r="AA277" i="1"/>
  <c r="AB277" i="1"/>
  <c r="AQ277" i="1" s="1"/>
  <c r="AC277" i="1"/>
  <c r="AD277" i="1"/>
  <c r="AE277" i="1"/>
  <c r="AF277" i="1"/>
  <c r="AG277" i="1"/>
  <c r="AH277" i="1"/>
  <c r="AI277" i="1"/>
  <c r="AJ277" i="1" s="1"/>
  <c r="AK277" i="1"/>
  <c r="AL277" i="1"/>
  <c r="AN277" i="1" s="1"/>
  <c r="AM277" i="1"/>
  <c r="AO277" i="1"/>
  <c r="AR277" i="1"/>
  <c r="AS277" i="1"/>
  <c r="N278" i="1"/>
  <c r="O278" i="1"/>
  <c r="P278" i="1"/>
  <c r="Q278" i="1"/>
  <c r="R278" i="1"/>
  <c r="S278" i="1"/>
  <c r="T278" i="1"/>
  <c r="U278" i="1"/>
  <c r="V278" i="1"/>
  <c r="W278" i="1"/>
  <c r="X278" i="1" s="1"/>
  <c r="Y278" i="1"/>
  <c r="Z278" i="1"/>
  <c r="AA278" i="1"/>
  <c r="AB278" i="1"/>
  <c r="AS278" i="1" s="1"/>
  <c r="AC278" i="1"/>
  <c r="AD278" i="1"/>
  <c r="AH278" i="1" s="1"/>
  <c r="AF278" i="1"/>
  <c r="AI278" i="1"/>
  <c r="AL278" i="1"/>
  <c r="AO278" i="1"/>
  <c r="AP278" i="1"/>
  <c r="AQ278" i="1"/>
  <c r="AR278" i="1"/>
  <c r="M279" i="1"/>
  <c r="N279" i="1"/>
  <c r="O279" i="1"/>
  <c r="Y279" i="1" s="1"/>
  <c r="Z279" i="1" s="1"/>
  <c r="Q279" i="1"/>
  <c r="R279" i="1" s="1"/>
  <c r="S279" i="1"/>
  <c r="T279" i="1"/>
  <c r="U279" i="1"/>
  <c r="V279" i="1" s="1"/>
  <c r="W279" i="1"/>
  <c r="X279" i="1" s="1"/>
  <c r="AA279" i="1"/>
  <c r="AB279" i="1"/>
  <c r="AQ279" i="1" s="1"/>
  <c r="AC279" i="1"/>
  <c r="AD279" i="1"/>
  <c r="AE279" i="1"/>
  <c r="AF279" i="1"/>
  <c r="AG279" i="1"/>
  <c r="AH279" i="1"/>
  <c r="AI279" i="1"/>
  <c r="AJ279" i="1" s="1"/>
  <c r="AK279" i="1"/>
  <c r="AL279" i="1"/>
  <c r="AN279" i="1" s="1"/>
  <c r="AM279" i="1"/>
  <c r="AO279" i="1"/>
  <c r="AR279" i="1"/>
  <c r="AS279" i="1"/>
  <c r="N280" i="1"/>
  <c r="O280" i="1"/>
  <c r="P280" i="1"/>
  <c r="Q280" i="1"/>
  <c r="R280" i="1"/>
  <c r="S280" i="1"/>
  <c r="T280" i="1"/>
  <c r="U280" i="1"/>
  <c r="V280" i="1"/>
  <c r="W280" i="1"/>
  <c r="X280" i="1" s="1"/>
  <c r="Y280" i="1"/>
  <c r="Z280" i="1"/>
  <c r="AA280" i="1"/>
  <c r="AB280" i="1"/>
  <c r="AS280" i="1" s="1"/>
  <c r="AC280" i="1"/>
  <c r="AD280" i="1"/>
  <c r="AH280" i="1" s="1"/>
  <c r="AF280" i="1"/>
  <c r="AI280" i="1"/>
  <c r="AJ280" i="1" s="1"/>
  <c r="AL280" i="1"/>
  <c r="AO280" i="1"/>
  <c r="AP280" i="1"/>
  <c r="AQ280" i="1"/>
  <c r="AR280" i="1"/>
  <c r="M281" i="1"/>
  <c r="N281" i="1"/>
  <c r="O281" i="1"/>
  <c r="Y281" i="1" s="1"/>
  <c r="Z281" i="1" s="1"/>
  <c r="Q281" i="1"/>
  <c r="R281" i="1" s="1"/>
  <c r="S281" i="1"/>
  <c r="T281" i="1"/>
  <c r="U281" i="1"/>
  <c r="V281" i="1" s="1"/>
  <c r="W281" i="1"/>
  <c r="X281" i="1" s="1"/>
  <c r="AA281" i="1"/>
  <c r="AB281" i="1"/>
  <c r="AQ281" i="1" s="1"/>
  <c r="AC281" i="1"/>
  <c r="AD281" i="1"/>
  <c r="AE281" i="1"/>
  <c r="AF281" i="1"/>
  <c r="AG281" i="1"/>
  <c r="AH281" i="1"/>
  <c r="AI281" i="1"/>
  <c r="AJ281" i="1" s="1"/>
  <c r="AK281" i="1"/>
  <c r="AL281" i="1"/>
  <c r="AN281" i="1" s="1"/>
  <c r="AM281" i="1"/>
  <c r="AO281" i="1"/>
  <c r="AR281" i="1"/>
  <c r="AS281" i="1"/>
  <c r="N282" i="1"/>
  <c r="O282" i="1"/>
  <c r="P282" i="1"/>
  <c r="Q282" i="1"/>
  <c r="R282" i="1"/>
  <c r="S282" i="1"/>
  <c r="T282" i="1"/>
  <c r="U282" i="1"/>
  <c r="V282" i="1"/>
  <c r="W282" i="1"/>
  <c r="X282" i="1" s="1"/>
  <c r="Y282" i="1"/>
  <c r="Z282" i="1"/>
  <c r="AA282" i="1"/>
  <c r="AB282" i="1"/>
  <c r="AS282" i="1" s="1"/>
  <c r="AC282" i="1"/>
  <c r="AD282" i="1"/>
  <c r="AH282" i="1" s="1"/>
  <c r="AF282" i="1"/>
  <c r="AI282" i="1"/>
  <c r="AL282" i="1"/>
  <c r="AO282" i="1"/>
  <c r="AP282" i="1"/>
  <c r="AQ282" i="1"/>
  <c r="AR282" i="1"/>
  <c r="M283" i="1"/>
  <c r="N283" i="1"/>
  <c r="O283" i="1"/>
  <c r="Y283" i="1" s="1"/>
  <c r="Z283" i="1" s="1"/>
  <c r="Q283" i="1"/>
  <c r="R283" i="1" s="1"/>
  <c r="S283" i="1"/>
  <c r="T283" i="1"/>
  <c r="U283" i="1"/>
  <c r="V283" i="1" s="1"/>
  <c r="W283" i="1"/>
  <c r="X283" i="1" s="1"/>
  <c r="AA283" i="1"/>
  <c r="AB283" i="1"/>
  <c r="AQ283" i="1" s="1"/>
  <c r="AC283" i="1"/>
  <c r="AD283" i="1"/>
  <c r="AE283" i="1"/>
  <c r="AF283" i="1"/>
  <c r="AG283" i="1"/>
  <c r="AH283" i="1"/>
  <c r="AI283" i="1"/>
  <c r="AJ283" i="1" s="1"/>
  <c r="AK283" i="1"/>
  <c r="AL283" i="1"/>
  <c r="AN283" i="1" s="1"/>
  <c r="AM283" i="1"/>
  <c r="AO283" i="1"/>
  <c r="AR283" i="1"/>
  <c r="AS283" i="1"/>
  <c r="N284" i="1"/>
  <c r="O284" i="1"/>
  <c r="P284" i="1"/>
  <c r="Q284" i="1"/>
  <c r="R284" i="1"/>
  <c r="S284" i="1"/>
  <c r="T284" i="1"/>
  <c r="U284" i="1"/>
  <c r="V284" i="1"/>
  <c r="W284" i="1"/>
  <c r="X284" i="1"/>
  <c r="Y284" i="1"/>
  <c r="Z284" i="1"/>
  <c r="AA284" i="1"/>
  <c r="AB284" i="1"/>
  <c r="AS284" i="1" s="1"/>
  <c r="AC284" i="1"/>
  <c r="AD284" i="1"/>
  <c r="AH284" i="1" s="1"/>
  <c r="AF284" i="1"/>
  <c r="AL284" i="1"/>
  <c r="AO284" i="1"/>
  <c r="AP284" i="1"/>
  <c r="AQ284" i="1"/>
  <c r="AR284" i="1"/>
  <c r="M285" i="1"/>
  <c r="N285" i="1"/>
  <c r="O285" i="1"/>
  <c r="Y285" i="1" s="1"/>
  <c r="Z285" i="1" s="1"/>
  <c r="Q285" i="1"/>
  <c r="R285" i="1" s="1"/>
  <c r="S285" i="1"/>
  <c r="T285" i="1"/>
  <c r="U285" i="1"/>
  <c r="V285" i="1" s="1"/>
  <c r="W285" i="1"/>
  <c r="X285" i="1" s="1"/>
  <c r="AA285" i="1"/>
  <c r="AB285" i="1"/>
  <c r="AQ285" i="1" s="1"/>
  <c r="AC285" i="1"/>
  <c r="AD285" i="1"/>
  <c r="AE285" i="1"/>
  <c r="AF285" i="1"/>
  <c r="AG285" i="1"/>
  <c r="AH285" i="1"/>
  <c r="AI285" i="1"/>
  <c r="AJ285" i="1" s="1"/>
  <c r="AK285" i="1"/>
  <c r="AL285" i="1"/>
  <c r="AN285" i="1" s="1"/>
  <c r="AM285" i="1"/>
  <c r="AO285" i="1"/>
  <c r="AR285" i="1"/>
  <c r="AS285" i="1"/>
  <c r="N286" i="1"/>
  <c r="O286" i="1"/>
  <c r="P286" i="1"/>
  <c r="Q286" i="1"/>
  <c r="R286" i="1"/>
  <c r="S286" i="1"/>
  <c r="T286" i="1"/>
  <c r="U286" i="1"/>
  <c r="V286" i="1"/>
  <c r="W286" i="1"/>
  <c r="X286" i="1"/>
  <c r="Y286" i="1"/>
  <c r="Z286" i="1"/>
  <c r="AA286" i="1"/>
  <c r="AB286" i="1"/>
  <c r="AS286" i="1" s="1"/>
  <c r="AC286" i="1"/>
  <c r="AD286" i="1"/>
  <c r="AH286" i="1" s="1"/>
  <c r="AF286" i="1"/>
  <c r="AL286" i="1"/>
  <c r="AO286" i="1"/>
  <c r="AP286" i="1"/>
  <c r="AQ286" i="1"/>
  <c r="AR286" i="1"/>
  <c r="M287" i="1"/>
  <c r="N287" i="1"/>
  <c r="O287" i="1"/>
  <c r="Y287" i="1" s="1"/>
  <c r="Z287" i="1" s="1"/>
  <c r="Q287" i="1"/>
  <c r="R287" i="1" s="1"/>
  <c r="S287" i="1"/>
  <c r="T287" i="1"/>
  <c r="U287" i="1"/>
  <c r="V287" i="1" s="1"/>
  <c r="W287" i="1"/>
  <c r="X287" i="1" s="1"/>
  <c r="AA287" i="1"/>
  <c r="AB287" i="1"/>
  <c r="AQ287" i="1" s="1"/>
  <c r="AC287" i="1"/>
  <c r="AD287" i="1"/>
  <c r="AE287" i="1"/>
  <c r="AF287" i="1"/>
  <c r="AG287" i="1"/>
  <c r="AH287" i="1"/>
  <c r="AI287" i="1"/>
  <c r="AJ287" i="1" s="1"/>
  <c r="AK287" i="1"/>
  <c r="AL287" i="1"/>
  <c r="AN287" i="1" s="1"/>
  <c r="AM287" i="1"/>
  <c r="AO287" i="1"/>
  <c r="AR287" i="1"/>
  <c r="AS287" i="1"/>
  <c r="N288" i="1"/>
  <c r="O288" i="1"/>
  <c r="P288" i="1"/>
  <c r="Q288" i="1"/>
  <c r="R288" i="1"/>
  <c r="S288" i="1"/>
  <c r="T288" i="1"/>
  <c r="U288" i="1"/>
  <c r="V288" i="1"/>
  <c r="W288" i="1"/>
  <c r="X288" i="1"/>
  <c r="Y288" i="1"/>
  <c r="Z288" i="1"/>
  <c r="AA288" i="1"/>
  <c r="AB288" i="1"/>
  <c r="AS288" i="1" s="1"/>
  <c r="AC288" i="1"/>
  <c r="AD288" i="1"/>
  <c r="AH288" i="1" s="1"/>
  <c r="AF288" i="1"/>
  <c r="AL288" i="1"/>
  <c r="AO288" i="1"/>
  <c r="AP288" i="1"/>
  <c r="AQ288" i="1"/>
  <c r="AR288" i="1"/>
  <c r="M289" i="1"/>
  <c r="N289" i="1"/>
  <c r="O289" i="1"/>
  <c r="Y289" i="1" s="1"/>
  <c r="Z289" i="1" s="1"/>
  <c r="Q289" i="1"/>
  <c r="R289" i="1" s="1"/>
  <c r="S289" i="1"/>
  <c r="T289" i="1"/>
  <c r="U289" i="1"/>
  <c r="V289" i="1" s="1"/>
  <c r="W289" i="1"/>
  <c r="X289" i="1" s="1"/>
  <c r="AA289" i="1"/>
  <c r="AB289" i="1"/>
  <c r="AQ289" i="1" s="1"/>
  <c r="AC289" i="1"/>
  <c r="AD289" i="1"/>
  <c r="AE289" i="1"/>
  <c r="AF289" i="1"/>
  <c r="AG289" i="1"/>
  <c r="AH289" i="1"/>
  <c r="AI289" i="1"/>
  <c r="AJ289" i="1" s="1"/>
  <c r="AK289" i="1"/>
  <c r="AL289" i="1"/>
  <c r="AN289" i="1" s="1"/>
  <c r="AM289" i="1"/>
  <c r="AO289" i="1"/>
  <c r="AR289" i="1"/>
  <c r="AS289" i="1"/>
  <c r="N290" i="1"/>
  <c r="O290" i="1"/>
  <c r="P290" i="1"/>
  <c r="Q290" i="1"/>
  <c r="R290" i="1"/>
  <c r="S290" i="1"/>
  <c r="T290" i="1"/>
  <c r="U290" i="1"/>
  <c r="V290" i="1"/>
  <c r="W290" i="1"/>
  <c r="X290" i="1"/>
  <c r="Y290" i="1"/>
  <c r="Z290" i="1"/>
  <c r="AA290" i="1"/>
  <c r="AB290" i="1"/>
  <c r="AS290" i="1" s="1"/>
  <c r="AC290" i="1"/>
  <c r="AD290" i="1"/>
  <c r="AH290" i="1" s="1"/>
  <c r="AF290" i="1"/>
  <c r="AL290" i="1"/>
  <c r="AO290" i="1"/>
  <c r="AP290" i="1"/>
  <c r="AQ290" i="1"/>
  <c r="AR290" i="1"/>
  <c r="M291" i="1"/>
  <c r="N291" i="1"/>
  <c r="O291" i="1"/>
  <c r="Y291" i="1" s="1"/>
  <c r="Z291" i="1" s="1"/>
  <c r="Q291" i="1"/>
  <c r="R291" i="1" s="1"/>
  <c r="S291" i="1"/>
  <c r="T291" i="1"/>
  <c r="U291" i="1"/>
  <c r="V291" i="1" s="1"/>
  <c r="W291" i="1"/>
  <c r="X291" i="1" s="1"/>
  <c r="AA291" i="1"/>
  <c r="AB291" i="1"/>
  <c r="AQ291" i="1" s="1"/>
  <c r="AC291" i="1"/>
  <c r="AD291" i="1"/>
  <c r="AE291" i="1"/>
  <c r="AF291" i="1"/>
  <c r="AG291" i="1"/>
  <c r="AH291" i="1"/>
  <c r="AI291" i="1"/>
  <c r="AJ291" i="1" s="1"/>
  <c r="AK291" i="1"/>
  <c r="AL291" i="1"/>
  <c r="AN291" i="1" s="1"/>
  <c r="AM291" i="1"/>
  <c r="AO291" i="1"/>
  <c r="AR291" i="1"/>
  <c r="AS291" i="1"/>
  <c r="O292" i="1"/>
  <c r="P292" i="1"/>
  <c r="Q292" i="1"/>
  <c r="R292" i="1"/>
  <c r="S292" i="1"/>
  <c r="T292" i="1"/>
  <c r="U292" i="1"/>
  <c r="V292" i="1"/>
  <c r="W292" i="1"/>
  <c r="X292" i="1"/>
  <c r="Y292" i="1"/>
  <c r="Z292" i="1"/>
  <c r="AA292" i="1"/>
  <c r="AB292" i="1"/>
  <c r="AS292" i="1" s="1"/>
  <c r="AC292" i="1"/>
  <c r="AD292" i="1"/>
  <c r="AF292" i="1" s="1"/>
  <c r="AO292" i="1"/>
  <c r="AP292" i="1"/>
  <c r="AQ292" i="1"/>
  <c r="AR292" i="1"/>
  <c r="M293" i="1"/>
  <c r="N293" i="1"/>
  <c r="O293" i="1"/>
  <c r="Q293" i="1"/>
  <c r="R293" i="1" s="1"/>
  <c r="S293" i="1"/>
  <c r="T293" i="1"/>
  <c r="U293" i="1"/>
  <c r="V293" i="1" s="1"/>
  <c r="W293" i="1"/>
  <c r="X293" i="1" s="1"/>
  <c r="AA293" i="1"/>
  <c r="AB293" i="1"/>
  <c r="AQ293" i="1" s="1"/>
  <c r="AC293" i="1"/>
  <c r="AD293" i="1"/>
  <c r="AE293" i="1"/>
  <c r="AF293" i="1"/>
  <c r="AG293" i="1"/>
  <c r="AH293" i="1"/>
  <c r="AI293" i="1"/>
  <c r="AJ293" i="1" s="1"/>
  <c r="AK293" i="1"/>
  <c r="AL293" i="1"/>
  <c r="AN293" i="1" s="1"/>
  <c r="AM293" i="1"/>
  <c r="AO293" i="1"/>
  <c r="AR293" i="1"/>
  <c r="AS293" i="1"/>
  <c r="O294" i="1"/>
  <c r="P294" i="1"/>
  <c r="Q294" i="1"/>
  <c r="R294" i="1" s="1"/>
  <c r="S294" i="1"/>
  <c r="T294" i="1"/>
  <c r="U294" i="1"/>
  <c r="V294" i="1" s="1"/>
  <c r="W294" i="1"/>
  <c r="X294" i="1"/>
  <c r="Y294" i="1"/>
  <c r="Z294" i="1"/>
  <c r="AA294" i="1"/>
  <c r="AB294" i="1"/>
  <c r="AC294" i="1"/>
  <c r="AD294" i="1"/>
  <c r="AF294" i="1" s="1"/>
  <c r="AO294" i="1"/>
  <c r="AP294" i="1"/>
  <c r="AQ294" i="1"/>
  <c r="AR294" i="1"/>
  <c r="AS294" i="1"/>
  <c r="N295" i="1"/>
  <c r="O295" i="1"/>
  <c r="Q295" i="1"/>
  <c r="R295" i="1" s="1"/>
  <c r="S295" i="1"/>
  <c r="T295" i="1"/>
  <c r="U295" i="1"/>
  <c r="V295" i="1" s="1"/>
  <c r="W295" i="1"/>
  <c r="X295" i="1" s="1"/>
  <c r="AA295" i="1"/>
  <c r="AB295" i="1"/>
  <c r="AQ295" i="1" s="1"/>
  <c r="AC295" i="1"/>
  <c r="AD295" i="1"/>
  <c r="M295" i="1" s="1"/>
  <c r="AF295" i="1"/>
  <c r="AG295" i="1"/>
  <c r="AH295" i="1"/>
  <c r="AI295" i="1"/>
  <c r="AJ295" i="1" s="1"/>
  <c r="AL295" i="1"/>
  <c r="AM295" i="1"/>
  <c r="AO295" i="1"/>
  <c r="AR295" i="1"/>
  <c r="AS295" i="1"/>
  <c r="O296" i="1"/>
  <c r="P296" i="1" s="1"/>
  <c r="Q296" i="1"/>
  <c r="R296" i="1" s="1"/>
  <c r="S296" i="1"/>
  <c r="T296" i="1"/>
  <c r="U296" i="1"/>
  <c r="V296" i="1" s="1"/>
  <c r="W296" i="1"/>
  <c r="X296" i="1"/>
  <c r="Y296" i="1"/>
  <c r="Z296" i="1"/>
  <c r="AA296" i="1"/>
  <c r="AB296" i="1"/>
  <c r="AC296" i="1"/>
  <c r="AD296" i="1"/>
  <c r="AF296" i="1" s="1"/>
  <c r="AO296" i="1"/>
  <c r="AP296" i="1"/>
  <c r="AQ296" i="1"/>
  <c r="AR296" i="1"/>
  <c r="AS296" i="1"/>
  <c r="N297" i="1"/>
  <c r="O297" i="1"/>
  <c r="Q297" i="1"/>
  <c r="R297" i="1" s="1"/>
  <c r="S297" i="1"/>
  <c r="T297" i="1"/>
  <c r="U297" i="1"/>
  <c r="V297" i="1" s="1"/>
  <c r="W297" i="1"/>
  <c r="X297" i="1" s="1"/>
  <c r="AA297" i="1"/>
  <c r="AB297" i="1"/>
  <c r="AQ297" i="1" s="1"/>
  <c r="AC297" i="1"/>
  <c r="AD297" i="1"/>
  <c r="M297" i="1" s="1"/>
  <c r="AF297" i="1"/>
  <c r="AG297" i="1"/>
  <c r="AH297" i="1"/>
  <c r="AI297" i="1"/>
  <c r="AJ297" i="1" s="1"/>
  <c r="AL297" i="1"/>
  <c r="AM297" i="1"/>
  <c r="AO297" i="1"/>
  <c r="AR297" i="1"/>
  <c r="AS297" i="1"/>
  <c r="O298" i="1"/>
  <c r="P298" i="1" s="1"/>
  <c r="Q298" i="1"/>
  <c r="R298" i="1" s="1"/>
  <c r="S298" i="1"/>
  <c r="T298" i="1"/>
  <c r="U298" i="1"/>
  <c r="V298" i="1" s="1"/>
  <c r="W298" i="1"/>
  <c r="X298" i="1"/>
  <c r="Y298" i="1"/>
  <c r="Z298" i="1"/>
  <c r="AA298" i="1"/>
  <c r="AB298" i="1"/>
  <c r="AC298" i="1"/>
  <c r="AD298" i="1"/>
  <c r="AF298" i="1" s="1"/>
  <c r="AO298" i="1"/>
  <c r="AP298" i="1"/>
  <c r="AQ298" i="1"/>
  <c r="AR298" i="1"/>
  <c r="AS298" i="1"/>
  <c r="N299" i="1"/>
  <c r="O299" i="1"/>
  <c r="Q299" i="1"/>
  <c r="R299" i="1" s="1"/>
  <c r="S299" i="1"/>
  <c r="T299" i="1"/>
  <c r="U299" i="1"/>
  <c r="V299" i="1" s="1"/>
  <c r="W299" i="1"/>
  <c r="X299" i="1" s="1"/>
  <c r="AA299" i="1"/>
  <c r="AB299" i="1"/>
  <c r="AQ299" i="1" s="1"/>
  <c r="AC299" i="1"/>
  <c r="AD299" i="1"/>
  <c r="M299" i="1" s="1"/>
  <c r="AF299" i="1"/>
  <c r="AG299" i="1"/>
  <c r="AH299" i="1"/>
  <c r="AI299" i="1"/>
  <c r="AJ299" i="1" s="1"/>
  <c r="AL299" i="1"/>
  <c r="AM299" i="1"/>
  <c r="AO299" i="1"/>
  <c r="AR299" i="1"/>
  <c r="AS299" i="1"/>
  <c r="O300" i="1"/>
  <c r="P300" i="1" s="1"/>
  <c r="Q300" i="1"/>
  <c r="R300" i="1" s="1"/>
  <c r="S300" i="1"/>
  <c r="T300" i="1"/>
  <c r="U300" i="1"/>
  <c r="V300" i="1" s="1"/>
  <c r="W300" i="1"/>
  <c r="X300" i="1"/>
  <c r="Y300" i="1"/>
  <c r="Z300" i="1"/>
  <c r="AA300" i="1"/>
  <c r="AB300" i="1"/>
  <c r="AC300" i="1"/>
  <c r="AD300" i="1"/>
  <c r="AF300" i="1" s="1"/>
  <c r="AO300" i="1"/>
  <c r="AP300" i="1"/>
  <c r="AQ300" i="1"/>
  <c r="AR300" i="1"/>
  <c r="AS300" i="1"/>
  <c r="N301" i="1"/>
  <c r="O301" i="1"/>
  <c r="Q301" i="1"/>
  <c r="R301" i="1" s="1"/>
  <c r="S301" i="1"/>
  <c r="T301" i="1"/>
  <c r="U301" i="1"/>
  <c r="V301" i="1" s="1"/>
  <c r="W301" i="1"/>
  <c r="X301" i="1" s="1"/>
  <c r="AA301" i="1"/>
  <c r="AB301" i="1"/>
  <c r="AQ301" i="1" s="1"/>
  <c r="AC301" i="1"/>
  <c r="AD301" i="1"/>
  <c r="M301" i="1" s="1"/>
  <c r="AF301" i="1"/>
  <c r="AG301" i="1"/>
  <c r="AH301" i="1"/>
  <c r="AI301" i="1"/>
  <c r="AJ301" i="1" s="1"/>
  <c r="AL301" i="1"/>
  <c r="AM301" i="1"/>
  <c r="AO301" i="1"/>
  <c r="AR301" i="1"/>
  <c r="AS301" i="1"/>
  <c r="O302" i="1"/>
  <c r="P302" i="1" s="1"/>
  <c r="Q302" i="1"/>
  <c r="R302" i="1" s="1"/>
  <c r="S302" i="1"/>
  <c r="T302" i="1"/>
  <c r="U302" i="1"/>
  <c r="V302" i="1" s="1"/>
  <c r="W302" i="1"/>
  <c r="X302" i="1"/>
  <c r="Y302" i="1"/>
  <c r="Z302" i="1"/>
  <c r="AA302" i="1"/>
  <c r="AB302" i="1"/>
  <c r="AC302" i="1"/>
  <c r="AD302" i="1"/>
  <c r="AF302" i="1" s="1"/>
  <c r="AO302" i="1"/>
  <c r="AP302" i="1"/>
  <c r="AQ302" i="1"/>
  <c r="AR302" i="1"/>
  <c r="AS302" i="1"/>
  <c r="N303" i="1"/>
  <c r="O303" i="1"/>
  <c r="Q303" i="1"/>
  <c r="R303" i="1" s="1"/>
  <c r="S303" i="1"/>
  <c r="T303" i="1"/>
  <c r="U303" i="1"/>
  <c r="V303" i="1" s="1"/>
  <c r="W303" i="1"/>
  <c r="X303" i="1" s="1"/>
  <c r="AA303" i="1"/>
  <c r="AB303" i="1"/>
  <c r="AQ303" i="1" s="1"/>
  <c r="AC303" i="1"/>
  <c r="AD303" i="1"/>
  <c r="M303" i="1" s="1"/>
  <c r="AF303" i="1"/>
  <c r="AG303" i="1"/>
  <c r="AH303" i="1"/>
  <c r="AI303" i="1"/>
  <c r="AJ303" i="1" s="1"/>
  <c r="AL303" i="1"/>
  <c r="AM303" i="1"/>
  <c r="AO303" i="1"/>
  <c r="AR303" i="1"/>
  <c r="AS303" i="1"/>
  <c r="O304" i="1"/>
  <c r="P304" i="1" s="1"/>
  <c r="Q304" i="1"/>
  <c r="R304" i="1" s="1"/>
  <c r="S304" i="1"/>
  <c r="T304" i="1"/>
  <c r="U304" i="1"/>
  <c r="V304" i="1" s="1"/>
  <c r="W304" i="1"/>
  <c r="X304" i="1"/>
  <c r="Y304" i="1"/>
  <c r="Z304" i="1"/>
  <c r="AA304" i="1"/>
  <c r="AB304" i="1"/>
  <c r="AC304" i="1"/>
  <c r="AD304" i="1"/>
  <c r="AF304" i="1" s="1"/>
  <c r="AO304" i="1"/>
  <c r="AP304" i="1"/>
  <c r="AQ304" i="1"/>
  <c r="AR304" i="1"/>
  <c r="AS304" i="1"/>
  <c r="N305" i="1"/>
  <c r="O305" i="1"/>
  <c r="Q305" i="1"/>
  <c r="R305" i="1" s="1"/>
  <c r="S305" i="1"/>
  <c r="T305" i="1"/>
  <c r="U305" i="1"/>
  <c r="V305" i="1" s="1"/>
  <c r="W305" i="1"/>
  <c r="X305" i="1" s="1"/>
  <c r="AA305" i="1"/>
  <c r="AB305" i="1"/>
  <c r="AQ305" i="1" s="1"/>
  <c r="AC305" i="1"/>
  <c r="AD305" i="1"/>
  <c r="M305" i="1" s="1"/>
  <c r="AF305" i="1"/>
  <c r="AG305" i="1"/>
  <c r="AI305" i="1"/>
  <c r="AL305" i="1"/>
  <c r="AM305" i="1"/>
  <c r="AO305" i="1"/>
  <c r="AR305" i="1"/>
  <c r="AS305" i="1"/>
  <c r="N306" i="1"/>
  <c r="O306" i="1"/>
  <c r="P306" i="1" s="1"/>
  <c r="Q306" i="1"/>
  <c r="R306" i="1"/>
  <c r="S306" i="1"/>
  <c r="T306" i="1"/>
  <c r="U306" i="1"/>
  <c r="V306" i="1" s="1"/>
  <c r="W306" i="1"/>
  <c r="X306" i="1"/>
  <c r="AA306" i="1"/>
  <c r="AB306" i="1"/>
  <c r="AC306" i="1"/>
  <c r="AD306" i="1"/>
  <c r="AF306" i="1"/>
  <c r="AI306" i="1"/>
  <c r="AL306" i="1"/>
  <c r="AO306" i="1"/>
  <c r="AP306" i="1"/>
  <c r="AQ306" i="1"/>
  <c r="AR306" i="1"/>
  <c r="AS306" i="1"/>
  <c r="N307" i="1"/>
  <c r="O307" i="1"/>
  <c r="Q307" i="1"/>
  <c r="R307" i="1" s="1"/>
  <c r="S307" i="1"/>
  <c r="T307" i="1"/>
  <c r="U307" i="1"/>
  <c r="V307" i="1" s="1"/>
  <c r="W307" i="1"/>
  <c r="X307" i="1" s="1"/>
  <c r="AA307" i="1"/>
  <c r="AB307" i="1"/>
  <c r="AQ307" i="1" s="1"/>
  <c r="AC307" i="1"/>
  <c r="AD307" i="1"/>
  <c r="M307" i="1" s="1"/>
  <c r="AF307" i="1"/>
  <c r="AG307" i="1"/>
  <c r="AI307" i="1"/>
  <c r="AL307" i="1"/>
  <c r="AM307" i="1"/>
  <c r="AO307" i="1"/>
  <c r="AR307" i="1"/>
  <c r="AS307" i="1"/>
  <c r="O308" i="1"/>
  <c r="P308" i="1" s="1"/>
  <c r="Q308" i="1"/>
  <c r="R308" i="1" s="1"/>
  <c r="S308" i="1"/>
  <c r="T308" i="1"/>
  <c r="U308" i="1"/>
  <c r="V308" i="1" s="1"/>
  <c r="W308" i="1"/>
  <c r="X308" i="1"/>
  <c r="AA308" i="1"/>
  <c r="AB308" i="1"/>
  <c r="AC308" i="1"/>
  <c r="AD308" i="1"/>
  <c r="N308" i="1" s="1"/>
  <c r="AF308" i="1"/>
  <c r="AI308" i="1"/>
  <c r="AL308" i="1"/>
  <c r="AO308" i="1"/>
  <c r="AP308" i="1"/>
  <c r="AQ308" i="1"/>
  <c r="AR308" i="1"/>
  <c r="AS308" i="1"/>
  <c r="N309" i="1"/>
  <c r="O309" i="1"/>
  <c r="Q309" i="1"/>
  <c r="R309" i="1" s="1"/>
  <c r="S309" i="1"/>
  <c r="T309" i="1"/>
  <c r="U309" i="1"/>
  <c r="V309" i="1" s="1"/>
  <c r="W309" i="1"/>
  <c r="X309" i="1" s="1"/>
  <c r="AA309" i="1"/>
  <c r="AB309" i="1"/>
  <c r="AQ309" i="1" s="1"/>
  <c r="AC309" i="1"/>
  <c r="AD309" i="1"/>
  <c r="M309" i="1" s="1"/>
  <c r="AF309" i="1"/>
  <c r="AG309" i="1"/>
  <c r="AI309" i="1"/>
  <c r="AL309" i="1"/>
  <c r="AM309" i="1"/>
  <c r="AO309" i="1"/>
  <c r="AR309" i="1"/>
  <c r="AS309" i="1"/>
  <c r="O310" i="1"/>
  <c r="P310" i="1" s="1"/>
  <c r="Q310" i="1"/>
  <c r="R310" i="1"/>
  <c r="S310" i="1"/>
  <c r="T310" i="1"/>
  <c r="U310" i="1"/>
  <c r="V310" i="1" s="1"/>
  <c r="W310" i="1"/>
  <c r="X310" i="1" s="1"/>
  <c r="AA310" i="1"/>
  <c r="AB310" i="1"/>
  <c r="AC310" i="1"/>
  <c r="AD310" i="1"/>
  <c r="AF310" i="1" s="1"/>
  <c r="AO310" i="1"/>
  <c r="AP310" i="1"/>
  <c r="AQ310" i="1"/>
  <c r="AR310" i="1"/>
  <c r="AS310" i="1"/>
  <c r="N311" i="1"/>
  <c r="O311" i="1"/>
  <c r="Q311" i="1"/>
  <c r="R311" i="1" s="1"/>
  <c r="S311" i="1"/>
  <c r="T311" i="1"/>
  <c r="U311" i="1"/>
  <c r="V311" i="1" s="1"/>
  <c r="W311" i="1"/>
  <c r="X311" i="1" s="1"/>
  <c r="AA311" i="1"/>
  <c r="AB311" i="1"/>
  <c r="AQ311" i="1" s="1"/>
  <c r="AC311" i="1"/>
  <c r="AD311" i="1"/>
  <c r="M311" i="1" s="1"/>
  <c r="AF311" i="1"/>
  <c r="AG311" i="1"/>
  <c r="AI311" i="1"/>
  <c r="AL311" i="1"/>
  <c r="AM311" i="1"/>
  <c r="AO311" i="1"/>
  <c r="AR311" i="1"/>
  <c r="AS311" i="1"/>
  <c r="N312" i="1"/>
  <c r="O312" i="1"/>
  <c r="P312" i="1" s="1"/>
  <c r="Q312" i="1"/>
  <c r="R312" i="1"/>
  <c r="S312" i="1"/>
  <c r="T312" i="1"/>
  <c r="U312" i="1"/>
  <c r="V312" i="1" s="1"/>
  <c r="W312" i="1"/>
  <c r="X312" i="1"/>
  <c r="AA312" i="1"/>
  <c r="AB312" i="1"/>
  <c r="AC312" i="1"/>
  <c r="AD312" i="1"/>
  <c r="AF312" i="1"/>
  <c r="AI312" i="1"/>
  <c r="AO312" i="1"/>
  <c r="AP312" i="1"/>
  <c r="AQ312" i="1"/>
  <c r="AR312" i="1"/>
  <c r="AS312" i="1"/>
  <c r="N313" i="1"/>
  <c r="O313" i="1"/>
  <c r="Q313" i="1"/>
  <c r="R313" i="1" s="1"/>
  <c r="S313" i="1"/>
  <c r="T313" i="1"/>
  <c r="U313" i="1"/>
  <c r="V313" i="1" s="1"/>
  <c r="W313" i="1"/>
  <c r="X313" i="1" s="1"/>
  <c r="AA313" i="1"/>
  <c r="AB313" i="1"/>
  <c r="AQ313" i="1" s="1"/>
  <c r="AC313" i="1"/>
  <c r="AD313" i="1"/>
  <c r="M313" i="1" s="1"/>
  <c r="AF313" i="1"/>
  <c r="AG313" i="1"/>
  <c r="AI313" i="1"/>
  <c r="AL313" i="1"/>
  <c r="AM313" i="1"/>
  <c r="AO313" i="1"/>
  <c r="AR313" i="1"/>
  <c r="AS313" i="1"/>
  <c r="O314" i="1"/>
  <c r="P314" i="1" s="1"/>
  <c r="Q314" i="1"/>
  <c r="R314" i="1" s="1"/>
  <c r="S314" i="1"/>
  <c r="T314" i="1"/>
  <c r="U314" i="1"/>
  <c r="V314" i="1" s="1"/>
  <c r="W314" i="1"/>
  <c r="X314" i="1"/>
  <c r="AA314" i="1"/>
  <c r="AB314" i="1"/>
  <c r="AC314" i="1"/>
  <c r="AD314" i="1"/>
  <c r="AI314" i="1" s="1"/>
  <c r="AF314" i="1"/>
  <c r="AL314" i="1"/>
  <c r="AO314" i="1"/>
  <c r="AP314" i="1"/>
  <c r="AQ314" i="1"/>
  <c r="AR314" i="1"/>
  <c r="AS314" i="1"/>
  <c r="N315" i="1"/>
  <c r="O315" i="1"/>
  <c r="Q315" i="1"/>
  <c r="R315" i="1" s="1"/>
  <c r="S315" i="1"/>
  <c r="T315" i="1"/>
  <c r="U315" i="1"/>
  <c r="V315" i="1" s="1"/>
  <c r="W315" i="1"/>
  <c r="X315" i="1" s="1"/>
  <c r="AA315" i="1"/>
  <c r="AB315" i="1"/>
  <c r="AQ315" i="1" s="1"/>
  <c r="AC315" i="1"/>
  <c r="AD315" i="1"/>
  <c r="M315" i="1" s="1"/>
  <c r="AF315" i="1"/>
  <c r="AG315" i="1"/>
  <c r="AI315" i="1"/>
  <c r="AL315" i="1"/>
  <c r="AM315" i="1"/>
  <c r="AO315" i="1"/>
  <c r="AR315" i="1"/>
  <c r="AS315" i="1"/>
  <c r="O316" i="1"/>
  <c r="P316" i="1" s="1"/>
  <c r="Q316" i="1"/>
  <c r="R316" i="1"/>
  <c r="S316" i="1"/>
  <c r="T316" i="1"/>
  <c r="U316" i="1"/>
  <c r="V316" i="1" s="1"/>
  <c r="W316" i="1"/>
  <c r="X316" i="1" s="1"/>
  <c r="AA316" i="1"/>
  <c r="AB316" i="1"/>
  <c r="AC316" i="1"/>
  <c r="AD316" i="1"/>
  <c r="AF316" i="1" s="1"/>
  <c r="AM316" i="1"/>
  <c r="AO316" i="1"/>
  <c r="AP316" i="1"/>
  <c r="AQ316" i="1"/>
  <c r="AR316" i="1"/>
  <c r="AS316" i="1"/>
  <c r="N317" i="1"/>
  <c r="O317" i="1"/>
  <c r="Q317" i="1"/>
  <c r="R317" i="1"/>
  <c r="S317" i="1"/>
  <c r="T317" i="1"/>
  <c r="U317" i="1"/>
  <c r="V317" i="1" s="1"/>
  <c r="W317" i="1"/>
  <c r="X317" i="1"/>
  <c r="AA317" i="1"/>
  <c r="AB317" i="1"/>
  <c r="AQ317" i="1" s="1"/>
  <c r="AC317" i="1"/>
  <c r="AD317" i="1"/>
  <c r="AF317" i="1"/>
  <c r="AG317" i="1"/>
  <c r="AI317" i="1"/>
  <c r="AL317" i="1"/>
  <c r="AM317" i="1"/>
  <c r="AO317" i="1"/>
  <c r="AP317" i="1"/>
  <c r="AR317" i="1"/>
  <c r="AS317" i="1"/>
  <c r="N318" i="1"/>
  <c r="O318" i="1"/>
  <c r="Q318" i="1"/>
  <c r="R318" i="1"/>
  <c r="S318" i="1"/>
  <c r="T318" i="1"/>
  <c r="U318" i="1"/>
  <c r="V318" i="1" s="1"/>
  <c r="W318" i="1"/>
  <c r="X318" i="1"/>
  <c r="AA318" i="1"/>
  <c r="AB318" i="1"/>
  <c r="AC318" i="1"/>
  <c r="AD318" i="1"/>
  <c r="AF318" i="1"/>
  <c r="AG318" i="1"/>
  <c r="AI318" i="1"/>
  <c r="AL318" i="1"/>
  <c r="AM318" i="1"/>
  <c r="AO318" i="1"/>
  <c r="AP318" i="1"/>
  <c r="AQ318" i="1"/>
  <c r="AR318" i="1"/>
  <c r="AS318" i="1"/>
  <c r="O319" i="1"/>
  <c r="Q319" i="1"/>
  <c r="R319" i="1" s="1"/>
  <c r="S319" i="1"/>
  <c r="T319" i="1"/>
  <c r="U319" i="1"/>
  <c r="V319" i="1" s="1"/>
  <c r="W319" i="1"/>
  <c r="X319" i="1"/>
  <c r="AA319" i="1"/>
  <c r="AB319" i="1"/>
  <c r="AQ319" i="1" s="1"/>
  <c r="AC319" i="1"/>
  <c r="AD319" i="1"/>
  <c r="N319" i="1" s="1"/>
  <c r="AF319" i="1"/>
  <c r="AG319" i="1"/>
  <c r="AI319" i="1"/>
  <c r="AM319" i="1"/>
  <c r="AO319" i="1"/>
  <c r="AP319" i="1"/>
  <c r="AR319" i="1"/>
  <c r="AS319" i="1"/>
  <c r="O320" i="1"/>
  <c r="AS320" i="1" s="1"/>
  <c r="Q320" i="1"/>
  <c r="R320" i="1" s="1"/>
  <c r="S320" i="1"/>
  <c r="T320" i="1"/>
  <c r="U320" i="1"/>
  <c r="V320" i="1" s="1"/>
  <c r="W320" i="1"/>
  <c r="X320" i="1"/>
  <c r="AA320" i="1"/>
  <c r="AB320" i="1"/>
  <c r="AC320" i="1"/>
  <c r="AD320" i="1"/>
  <c r="AG320" i="1" s="1"/>
  <c r="AF320" i="1"/>
  <c r="AI320" i="1"/>
  <c r="AM320" i="1"/>
  <c r="AO320" i="1"/>
  <c r="AP320" i="1"/>
  <c r="AQ320" i="1"/>
  <c r="AR320" i="1"/>
  <c r="O321" i="1"/>
  <c r="AP321" i="1" s="1"/>
  <c r="Q321" i="1"/>
  <c r="R321" i="1"/>
  <c r="S321" i="1"/>
  <c r="T321" i="1"/>
  <c r="U321" i="1"/>
  <c r="V321" i="1" s="1"/>
  <c r="W321" i="1"/>
  <c r="X321" i="1" s="1"/>
  <c r="AA321" i="1"/>
  <c r="AB321" i="1"/>
  <c r="AQ321" i="1" s="1"/>
  <c r="AC321" i="1"/>
  <c r="AD321" i="1"/>
  <c r="AF321" i="1" s="1"/>
  <c r="AI321" i="1"/>
  <c r="AM321" i="1"/>
  <c r="AO321" i="1"/>
  <c r="AR321" i="1"/>
  <c r="O322" i="1"/>
  <c r="AP322" i="1" s="1"/>
  <c r="Q322" i="1"/>
  <c r="R322" i="1"/>
  <c r="S322" i="1"/>
  <c r="T322" i="1"/>
  <c r="U322" i="1"/>
  <c r="V322" i="1" s="1"/>
  <c r="W322" i="1"/>
  <c r="X322" i="1" s="1"/>
  <c r="AA322" i="1"/>
  <c r="AB322" i="1"/>
  <c r="AC322" i="1"/>
  <c r="AD322" i="1"/>
  <c r="AF322" i="1" s="1"/>
  <c r="AI322" i="1"/>
  <c r="AM322" i="1"/>
  <c r="AO322" i="1"/>
  <c r="AQ322" i="1"/>
  <c r="AR322" i="1"/>
  <c r="N323" i="1"/>
  <c r="O323" i="1"/>
  <c r="Q323" i="1"/>
  <c r="R323" i="1"/>
  <c r="S323" i="1"/>
  <c r="T323" i="1"/>
  <c r="U323" i="1"/>
  <c r="V323" i="1" s="1"/>
  <c r="W323" i="1"/>
  <c r="X323" i="1"/>
  <c r="AA323" i="1"/>
  <c r="AB323" i="1"/>
  <c r="AQ323" i="1" s="1"/>
  <c r="AC323" i="1"/>
  <c r="AD323" i="1"/>
  <c r="AI323" i="1" s="1"/>
  <c r="AF323" i="1"/>
  <c r="AG323" i="1"/>
  <c r="AL323" i="1"/>
  <c r="AM323" i="1"/>
  <c r="AO323" i="1"/>
  <c r="AP323" i="1"/>
  <c r="AR323" i="1"/>
  <c r="AS323" i="1"/>
  <c r="N324" i="1"/>
  <c r="O324" i="1"/>
  <c r="Q324" i="1"/>
  <c r="R324" i="1"/>
  <c r="S324" i="1"/>
  <c r="T324" i="1"/>
  <c r="U324" i="1"/>
  <c r="V324" i="1" s="1"/>
  <c r="W324" i="1"/>
  <c r="X324" i="1" s="1"/>
  <c r="AA324" i="1"/>
  <c r="AB324" i="1"/>
  <c r="AC324" i="1"/>
  <c r="AD324" i="1"/>
  <c r="AF324" i="1" s="1"/>
  <c r="AG324" i="1"/>
  <c r="AL324" i="1"/>
  <c r="AM324" i="1"/>
  <c r="AO324" i="1"/>
  <c r="AP324" i="1"/>
  <c r="AQ324" i="1"/>
  <c r="AR324" i="1"/>
  <c r="AS324" i="1"/>
  <c r="O325" i="1"/>
  <c r="AP325" i="1" s="1"/>
  <c r="Q325" i="1"/>
  <c r="R325" i="1" s="1"/>
  <c r="S325" i="1"/>
  <c r="T325" i="1"/>
  <c r="U325" i="1"/>
  <c r="V325" i="1" s="1"/>
  <c r="W325" i="1"/>
  <c r="X325" i="1"/>
  <c r="AA325" i="1"/>
  <c r="AB325" i="1"/>
  <c r="AQ325" i="1" s="1"/>
  <c r="AC325" i="1"/>
  <c r="AD325" i="1"/>
  <c r="AG325" i="1" s="1"/>
  <c r="AF325" i="1"/>
  <c r="AL325" i="1"/>
  <c r="AM325" i="1"/>
  <c r="AO325" i="1"/>
  <c r="AR325" i="1"/>
  <c r="AS325" i="1"/>
  <c r="O326" i="1"/>
  <c r="AP326" i="1" s="1"/>
  <c r="Q326" i="1"/>
  <c r="R326" i="1" s="1"/>
  <c r="S326" i="1"/>
  <c r="T326" i="1"/>
  <c r="U326" i="1"/>
  <c r="V326" i="1" s="1"/>
  <c r="W326" i="1"/>
  <c r="X326" i="1"/>
  <c r="AA326" i="1"/>
  <c r="AB326" i="1"/>
  <c r="AC326" i="1"/>
  <c r="AD326" i="1"/>
  <c r="AG326" i="1" s="1"/>
  <c r="AF326" i="1"/>
  <c r="AM326" i="1"/>
  <c r="AO326" i="1"/>
  <c r="AQ326" i="1"/>
  <c r="AR326" i="1"/>
  <c r="AS326" i="1"/>
  <c r="O327" i="1"/>
  <c r="Q327" i="1"/>
  <c r="R327" i="1"/>
  <c r="S327" i="1"/>
  <c r="T327" i="1"/>
  <c r="U327" i="1"/>
  <c r="V327" i="1" s="1"/>
  <c r="W327" i="1"/>
  <c r="X327" i="1" s="1"/>
  <c r="AA327" i="1"/>
  <c r="AB327" i="1"/>
  <c r="AQ327" i="1" s="1"/>
  <c r="AC327" i="1"/>
  <c r="AD327" i="1"/>
  <c r="AF327" i="1" s="1"/>
  <c r="AM327" i="1"/>
  <c r="AO327" i="1"/>
  <c r="AR327" i="1"/>
  <c r="O328" i="1"/>
  <c r="Q328" i="1"/>
  <c r="R328" i="1"/>
  <c r="S328" i="1"/>
  <c r="T328" i="1"/>
  <c r="U328" i="1"/>
  <c r="V328" i="1" s="1"/>
  <c r="W328" i="1"/>
  <c r="X328" i="1" s="1"/>
  <c r="AA328" i="1"/>
  <c r="AB328" i="1"/>
  <c r="AC328" i="1"/>
  <c r="AD328" i="1"/>
  <c r="AF328" i="1" s="1"/>
  <c r="AM328" i="1"/>
  <c r="AO328" i="1"/>
  <c r="AQ328" i="1"/>
  <c r="AR328" i="1"/>
  <c r="N329" i="1"/>
  <c r="O329" i="1"/>
  <c r="Q329" i="1"/>
  <c r="R329" i="1"/>
  <c r="S329" i="1"/>
  <c r="T329" i="1"/>
  <c r="U329" i="1"/>
  <c r="V329" i="1" s="1"/>
  <c r="W329" i="1"/>
  <c r="X329" i="1"/>
  <c r="AA329" i="1"/>
  <c r="AB329" i="1"/>
  <c r="AQ329" i="1" s="1"/>
  <c r="AC329" i="1"/>
  <c r="AD329" i="1"/>
  <c r="AF329" i="1"/>
  <c r="AG329" i="1"/>
  <c r="AI329" i="1"/>
  <c r="AL329" i="1"/>
  <c r="AM329" i="1"/>
  <c r="AO329" i="1"/>
  <c r="AP329" i="1"/>
  <c r="AR329" i="1"/>
  <c r="AS329" i="1"/>
  <c r="N330" i="1"/>
  <c r="O330" i="1"/>
  <c r="Q330" i="1"/>
  <c r="R330" i="1"/>
  <c r="S330" i="1"/>
  <c r="T330" i="1"/>
  <c r="U330" i="1"/>
  <c r="V330" i="1" s="1"/>
  <c r="W330" i="1"/>
  <c r="X330" i="1"/>
  <c r="AA330" i="1"/>
  <c r="AB330" i="1"/>
  <c r="AC330" i="1"/>
  <c r="AD330" i="1"/>
  <c r="AF330" i="1"/>
  <c r="AG330" i="1"/>
  <c r="AI330" i="1"/>
  <c r="AL330" i="1"/>
  <c r="AM330" i="1"/>
  <c r="AO330" i="1"/>
  <c r="AP330" i="1"/>
  <c r="AQ330" i="1"/>
  <c r="AR330" i="1"/>
  <c r="AS330" i="1"/>
  <c r="O331" i="1"/>
  <c r="Q331" i="1"/>
  <c r="R331" i="1" s="1"/>
  <c r="S331" i="1"/>
  <c r="T331" i="1"/>
  <c r="U331" i="1"/>
  <c r="V331" i="1" s="1"/>
  <c r="W331" i="1"/>
  <c r="X331" i="1"/>
  <c r="AA331" i="1"/>
  <c r="AB331" i="1"/>
  <c r="AQ331" i="1" s="1"/>
  <c r="AC331" i="1"/>
  <c r="AD331" i="1"/>
  <c r="N331" i="1" s="1"/>
  <c r="AF331" i="1"/>
  <c r="AG331" i="1"/>
  <c r="AI331" i="1"/>
  <c r="AM331" i="1"/>
  <c r="AO331" i="1"/>
  <c r="AP331" i="1"/>
  <c r="AR331" i="1"/>
  <c r="AS331" i="1"/>
  <c r="O332" i="1"/>
  <c r="AS332" i="1" s="1"/>
  <c r="Q332" i="1"/>
  <c r="R332" i="1" s="1"/>
  <c r="S332" i="1"/>
  <c r="T332" i="1"/>
  <c r="U332" i="1"/>
  <c r="V332" i="1" s="1"/>
  <c r="W332" i="1"/>
  <c r="X332" i="1"/>
  <c r="AA332" i="1"/>
  <c r="AB332" i="1"/>
  <c r="AC332" i="1"/>
  <c r="AD332" i="1"/>
  <c r="N332" i="1" s="1"/>
  <c r="AF332" i="1"/>
  <c r="AG332" i="1"/>
  <c r="AI332" i="1"/>
  <c r="AM332" i="1"/>
  <c r="AO332" i="1"/>
  <c r="AP332" i="1"/>
  <c r="AQ332" i="1"/>
  <c r="AR332" i="1"/>
  <c r="O333" i="1"/>
  <c r="AP333" i="1" s="1"/>
  <c r="Q333" i="1"/>
  <c r="R333" i="1"/>
  <c r="S333" i="1"/>
  <c r="T333" i="1"/>
  <c r="U333" i="1"/>
  <c r="V333" i="1" s="1"/>
  <c r="W333" i="1"/>
  <c r="X333" i="1" s="1"/>
  <c r="AA333" i="1"/>
  <c r="AB333" i="1"/>
  <c r="AQ333" i="1" s="1"/>
  <c r="AC333" i="1"/>
  <c r="AD333" i="1"/>
  <c r="AF333" i="1" s="1"/>
  <c r="AI333" i="1"/>
  <c r="AM333" i="1"/>
  <c r="AO333" i="1"/>
  <c r="AR333" i="1"/>
  <c r="N334" i="1"/>
  <c r="O334" i="1"/>
  <c r="P334" i="1" s="1"/>
  <c r="Q334" i="1"/>
  <c r="R334" i="1"/>
  <c r="S334" i="1"/>
  <c r="T334" i="1"/>
  <c r="U334" i="1"/>
  <c r="V334" i="1" s="1"/>
  <c r="W334" i="1"/>
  <c r="X334" i="1" s="1"/>
  <c r="AA334" i="1"/>
  <c r="AB334" i="1"/>
  <c r="AC334" i="1"/>
  <c r="AD334" i="1"/>
  <c r="AG334" i="1" s="1"/>
  <c r="AE334" i="1"/>
  <c r="AF334" i="1"/>
  <c r="AI334" i="1"/>
  <c r="AK334" i="1"/>
  <c r="AL334" i="1"/>
  <c r="AN334" i="1" s="1"/>
  <c r="AM334" i="1"/>
  <c r="AO334" i="1"/>
  <c r="AQ334" i="1"/>
  <c r="AR334" i="1"/>
  <c r="N335" i="1"/>
  <c r="O335" i="1"/>
  <c r="Y335" i="1" s="1"/>
  <c r="P335" i="1"/>
  <c r="Q335" i="1"/>
  <c r="R335" i="1" s="1"/>
  <c r="S335" i="1"/>
  <c r="T335" i="1"/>
  <c r="U335" i="1"/>
  <c r="V335" i="1"/>
  <c r="W335" i="1"/>
  <c r="X335" i="1" s="1"/>
  <c r="Z335" i="1"/>
  <c r="AA335" i="1"/>
  <c r="AB335" i="1"/>
  <c r="AQ335" i="1" s="1"/>
  <c r="AC335" i="1"/>
  <c r="AD335" i="1"/>
  <c r="AF335" i="1" s="1"/>
  <c r="AH335" i="1"/>
  <c r="AL335" i="1"/>
  <c r="AO335" i="1"/>
  <c r="AP335" i="1"/>
  <c r="AR335" i="1"/>
  <c r="AS335" i="1"/>
  <c r="M336" i="1"/>
  <c r="N336" i="1"/>
  <c r="O336" i="1"/>
  <c r="P336" i="1" s="1"/>
  <c r="Q336" i="1"/>
  <c r="R336" i="1"/>
  <c r="S336" i="1"/>
  <c r="T336" i="1" s="1"/>
  <c r="U336" i="1"/>
  <c r="V336" i="1" s="1"/>
  <c r="W336" i="1"/>
  <c r="X336" i="1" s="1"/>
  <c r="AA336" i="1"/>
  <c r="AB336" i="1"/>
  <c r="AC336" i="1"/>
  <c r="AD336" i="1"/>
  <c r="AH336" i="1" s="1"/>
  <c r="AE336" i="1"/>
  <c r="AF336" i="1"/>
  <c r="AG336" i="1"/>
  <c r="AI336" i="1"/>
  <c r="AJ336" i="1"/>
  <c r="AK336" i="1"/>
  <c r="AL336" i="1"/>
  <c r="AN336" i="1" s="1"/>
  <c r="AM336" i="1"/>
  <c r="AQ336" i="1"/>
  <c r="AR336" i="1"/>
  <c r="O337" i="1"/>
  <c r="Y337" i="1" s="1"/>
  <c r="P337" i="1"/>
  <c r="Q337" i="1"/>
  <c r="R337" i="1" s="1"/>
  <c r="S337" i="1"/>
  <c r="T337" i="1"/>
  <c r="U337" i="1"/>
  <c r="V337" i="1"/>
  <c r="W337" i="1"/>
  <c r="X337" i="1" s="1"/>
  <c r="Z337" i="1"/>
  <c r="AA337" i="1"/>
  <c r="AB337" i="1"/>
  <c r="AQ337" i="1" s="1"/>
  <c r="AC337" i="1"/>
  <c r="AD337" i="1"/>
  <c r="AF337" i="1" s="1"/>
  <c r="AL337" i="1"/>
  <c r="AO337" i="1"/>
  <c r="AP337" i="1"/>
  <c r="AR337" i="1"/>
  <c r="AS337" i="1"/>
  <c r="O338" i="1"/>
  <c r="P338" i="1" s="1"/>
  <c r="Q338" i="1"/>
  <c r="R338" i="1"/>
  <c r="S338" i="1"/>
  <c r="T338" i="1" s="1"/>
  <c r="U338" i="1"/>
  <c r="V338" i="1" s="1"/>
  <c r="W338" i="1"/>
  <c r="X338" i="1" s="1"/>
  <c r="AA338" i="1"/>
  <c r="AB338" i="1"/>
  <c r="AC338" i="1"/>
  <c r="AD338" i="1"/>
  <c r="AH338" i="1" s="1"/>
  <c r="AE338" i="1"/>
  <c r="AF338" i="1"/>
  <c r="AI338" i="1"/>
  <c r="AJ338" i="1"/>
  <c r="AK338" i="1"/>
  <c r="AL338" i="1"/>
  <c r="AN338" i="1" s="1"/>
  <c r="AM338" i="1"/>
  <c r="AQ338" i="1"/>
  <c r="AR338" i="1"/>
  <c r="N339" i="1"/>
  <c r="O339" i="1"/>
  <c r="Y339" i="1" s="1"/>
  <c r="P339" i="1"/>
  <c r="Q339" i="1"/>
  <c r="R339" i="1" s="1"/>
  <c r="S339" i="1"/>
  <c r="T339" i="1"/>
  <c r="U339" i="1"/>
  <c r="V339" i="1"/>
  <c r="W339" i="1"/>
  <c r="X339" i="1" s="1"/>
  <c r="Z339" i="1"/>
  <c r="AA339" i="1"/>
  <c r="AB339" i="1"/>
  <c r="AQ339" i="1" s="1"/>
  <c r="AC339" i="1"/>
  <c r="AD339" i="1"/>
  <c r="AF339" i="1" s="1"/>
  <c r="AH339" i="1"/>
  <c r="AL339" i="1"/>
  <c r="AO339" i="1"/>
  <c r="AP339" i="1"/>
  <c r="AR339" i="1"/>
  <c r="AS339" i="1"/>
  <c r="M340" i="1"/>
  <c r="N340" i="1"/>
  <c r="O340" i="1"/>
  <c r="P340" i="1" s="1"/>
  <c r="Q340" i="1"/>
  <c r="R340" i="1"/>
  <c r="S340" i="1"/>
  <c r="T340" i="1" s="1"/>
  <c r="U340" i="1"/>
  <c r="V340" i="1" s="1"/>
  <c r="W340" i="1"/>
  <c r="X340" i="1" s="1"/>
  <c r="AA340" i="1"/>
  <c r="AB340" i="1"/>
  <c r="AC340" i="1"/>
  <c r="AD340" i="1"/>
  <c r="AH340" i="1" s="1"/>
  <c r="AE340" i="1"/>
  <c r="AF340" i="1"/>
  <c r="AG340" i="1"/>
  <c r="AI340" i="1"/>
  <c r="AJ340" i="1"/>
  <c r="AK340" i="1"/>
  <c r="AL340" i="1"/>
  <c r="AN340" i="1" s="1"/>
  <c r="AM340" i="1"/>
  <c r="AQ340" i="1"/>
  <c r="AR340" i="1"/>
  <c r="O341" i="1"/>
  <c r="Y341" i="1" s="1"/>
  <c r="P341" i="1"/>
  <c r="Q341" i="1"/>
  <c r="R341" i="1" s="1"/>
  <c r="S341" i="1"/>
  <c r="T341" i="1"/>
  <c r="U341" i="1"/>
  <c r="V341" i="1"/>
  <c r="W341" i="1"/>
  <c r="X341" i="1" s="1"/>
  <c r="Z341" i="1"/>
  <c r="AA341" i="1"/>
  <c r="AB341" i="1"/>
  <c r="AQ341" i="1" s="1"/>
  <c r="AC341" i="1"/>
  <c r="AD341" i="1"/>
  <c r="AF341" i="1" s="1"/>
  <c r="AL341" i="1"/>
  <c r="AO341" i="1"/>
  <c r="AP341" i="1"/>
  <c r="AR341" i="1"/>
  <c r="AS341" i="1"/>
  <c r="O342" i="1"/>
  <c r="P342" i="1" s="1"/>
  <c r="Q342" i="1"/>
  <c r="R342" i="1"/>
  <c r="S342" i="1"/>
  <c r="T342" i="1" s="1"/>
  <c r="U342" i="1"/>
  <c r="V342" i="1" s="1"/>
  <c r="W342" i="1"/>
  <c r="X342" i="1" s="1"/>
  <c r="AA342" i="1"/>
  <c r="AB342" i="1"/>
  <c r="AC342" i="1"/>
  <c r="AD342" i="1"/>
  <c r="AH342" i="1" s="1"/>
  <c r="AE342" i="1"/>
  <c r="AF342" i="1"/>
  <c r="AK342" i="1"/>
  <c r="AL342" i="1"/>
  <c r="AN342" i="1" s="1"/>
  <c r="AM342" i="1"/>
  <c r="AQ342" i="1"/>
  <c r="AR342" i="1"/>
  <c r="N343" i="1"/>
  <c r="O343" i="1"/>
  <c r="Y343" i="1" s="1"/>
  <c r="P343" i="1"/>
  <c r="Q343" i="1"/>
  <c r="R343" i="1" s="1"/>
  <c r="S343" i="1"/>
  <c r="T343" i="1"/>
  <c r="U343" i="1"/>
  <c r="V343" i="1"/>
  <c r="W343" i="1"/>
  <c r="X343" i="1" s="1"/>
  <c r="Z343" i="1"/>
  <c r="AA343" i="1"/>
  <c r="AB343" i="1"/>
  <c r="AQ343" i="1" s="1"/>
  <c r="AC343" i="1"/>
  <c r="AD343" i="1"/>
  <c r="AF343" i="1" s="1"/>
  <c r="AH343" i="1"/>
  <c r="AL343" i="1"/>
  <c r="AO343" i="1"/>
  <c r="AP343" i="1"/>
  <c r="AR343" i="1"/>
  <c r="AS343" i="1"/>
  <c r="M344" i="1"/>
  <c r="N344" i="1"/>
  <c r="O344" i="1"/>
  <c r="P344" i="1" s="1"/>
  <c r="Q344" i="1"/>
  <c r="R344" i="1"/>
  <c r="S344" i="1"/>
  <c r="T344" i="1" s="1"/>
  <c r="U344" i="1"/>
  <c r="V344" i="1" s="1"/>
  <c r="W344" i="1"/>
  <c r="X344" i="1" s="1"/>
  <c r="AA344" i="1"/>
  <c r="AB344" i="1"/>
  <c r="AC344" i="1"/>
  <c r="AD344" i="1"/>
  <c r="AH344" i="1" s="1"/>
  <c r="AE344" i="1"/>
  <c r="AF344" i="1"/>
  <c r="AG344" i="1"/>
  <c r="AI344" i="1"/>
  <c r="AJ344" i="1"/>
  <c r="AK344" i="1"/>
  <c r="AL344" i="1"/>
  <c r="AN344" i="1" s="1"/>
  <c r="AM344" i="1"/>
  <c r="AQ344" i="1"/>
  <c r="AR344" i="1"/>
  <c r="O345" i="1"/>
  <c r="Y345" i="1" s="1"/>
  <c r="Z345" i="1" s="1"/>
  <c r="P345" i="1"/>
  <c r="Q345" i="1"/>
  <c r="R345" i="1" s="1"/>
  <c r="S345" i="1"/>
  <c r="T345" i="1"/>
  <c r="U345" i="1"/>
  <c r="V345" i="1"/>
  <c r="W345" i="1"/>
  <c r="X345" i="1" s="1"/>
  <c r="AA345" i="1"/>
  <c r="AB345" i="1"/>
  <c r="AQ345" i="1" s="1"/>
  <c r="AC345" i="1"/>
  <c r="AD345" i="1"/>
  <c r="AF345" i="1" s="1"/>
  <c r="AL345" i="1"/>
  <c r="AO345" i="1"/>
  <c r="AP345" i="1"/>
  <c r="AR345" i="1"/>
  <c r="AS345" i="1"/>
  <c r="O346" i="1"/>
  <c r="P346" i="1" s="1"/>
  <c r="Q346" i="1"/>
  <c r="R346" i="1"/>
  <c r="S346" i="1"/>
  <c r="T346" i="1" s="1"/>
  <c r="U346" i="1"/>
  <c r="V346" i="1" s="1"/>
  <c r="W346" i="1"/>
  <c r="X346" i="1" s="1"/>
  <c r="AA346" i="1"/>
  <c r="AB346" i="1"/>
  <c r="AC346" i="1"/>
  <c r="AD346" i="1"/>
  <c r="AH346" i="1" s="1"/>
  <c r="AE346" i="1"/>
  <c r="AF346" i="1"/>
  <c r="AK346" i="1"/>
  <c r="AL346" i="1"/>
  <c r="AN346" i="1" s="1"/>
  <c r="AM346" i="1"/>
  <c r="AQ346" i="1"/>
  <c r="AR346" i="1"/>
  <c r="N347" i="1"/>
  <c r="O347" i="1"/>
  <c r="Y347" i="1" s="1"/>
  <c r="P347" i="1"/>
  <c r="Q347" i="1"/>
  <c r="R347" i="1" s="1"/>
  <c r="S347" i="1"/>
  <c r="T347" i="1"/>
  <c r="U347" i="1"/>
  <c r="V347" i="1"/>
  <c r="W347" i="1"/>
  <c r="X347" i="1" s="1"/>
  <c r="Z347" i="1"/>
  <c r="AA347" i="1"/>
  <c r="AB347" i="1"/>
  <c r="AQ347" i="1" s="1"/>
  <c r="AC347" i="1"/>
  <c r="AD347" i="1"/>
  <c r="AF347" i="1" s="1"/>
  <c r="AH347" i="1"/>
  <c r="AL347" i="1"/>
  <c r="AO347" i="1"/>
  <c r="AP347" i="1"/>
  <c r="AR347" i="1"/>
  <c r="AS347" i="1"/>
  <c r="M348" i="1"/>
  <c r="N348" i="1"/>
  <c r="O348" i="1"/>
  <c r="Q348" i="1"/>
  <c r="R348" i="1"/>
  <c r="S348" i="1"/>
  <c r="T348" i="1" s="1"/>
  <c r="U348" i="1"/>
  <c r="V348" i="1" s="1"/>
  <c r="W348" i="1"/>
  <c r="X348" i="1" s="1"/>
  <c r="AA348" i="1"/>
  <c r="AB348" i="1"/>
  <c r="AC348" i="1"/>
  <c r="AD348" i="1"/>
  <c r="AH348" i="1" s="1"/>
  <c r="AE348" i="1"/>
  <c r="AF348" i="1"/>
  <c r="AG348" i="1"/>
  <c r="AI348" i="1"/>
  <c r="AJ348" i="1"/>
  <c r="AK348" i="1"/>
  <c r="AL348" i="1"/>
  <c r="AN348" i="1" s="1"/>
  <c r="AM348" i="1"/>
  <c r="AQ348" i="1"/>
  <c r="AR348" i="1"/>
  <c r="O349" i="1"/>
  <c r="Y349" i="1" s="1"/>
  <c r="Z349" i="1" s="1"/>
  <c r="P349" i="1"/>
  <c r="Q349" i="1"/>
  <c r="R349" i="1" s="1"/>
  <c r="S349" i="1"/>
  <c r="T349" i="1"/>
  <c r="U349" i="1"/>
  <c r="V349" i="1" s="1"/>
  <c r="W349" i="1"/>
  <c r="X349" i="1" s="1"/>
  <c r="AA349" i="1"/>
  <c r="AB349" i="1"/>
  <c r="AQ349" i="1" s="1"/>
  <c r="AD349" i="1"/>
  <c r="AH349" i="1" s="1"/>
  <c r="AO349" i="1"/>
  <c r="AP349" i="1"/>
  <c r="AR349" i="1"/>
  <c r="AS349" i="1"/>
  <c r="O350" i="1"/>
  <c r="Q350" i="1"/>
  <c r="R350" i="1" s="1"/>
  <c r="S350" i="1"/>
  <c r="U350" i="1"/>
  <c r="V350" i="1" s="1"/>
  <c r="W350" i="1"/>
  <c r="X350" i="1" s="1"/>
  <c r="AA350" i="1"/>
  <c r="AB350" i="1"/>
  <c r="AC350" i="1"/>
  <c r="AD350" i="1"/>
  <c r="AH350" i="1" s="1"/>
  <c r="AF350" i="1"/>
  <c r="AK350" i="1"/>
  <c r="AM350" i="1"/>
  <c r="AQ350" i="1"/>
  <c r="AR350" i="1"/>
  <c r="O351" i="1"/>
  <c r="Y351" i="1" s="1"/>
  <c r="P351" i="1"/>
  <c r="Q351" i="1"/>
  <c r="R351" i="1" s="1"/>
  <c r="S351" i="1"/>
  <c r="T351" i="1"/>
  <c r="U351" i="1"/>
  <c r="V351" i="1"/>
  <c r="W351" i="1"/>
  <c r="X351" i="1" s="1"/>
  <c r="Z351" i="1"/>
  <c r="AA351" i="1"/>
  <c r="AB351" i="1"/>
  <c r="AQ351" i="1" s="1"/>
  <c r="AC351" i="1"/>
  <c r="AD351" i="1"/>
  <c r="AH351" i="1" s="1"/>
  <c r="AO351" i="1"/>
  <c r="AP351" i="1"/>
  <c r="AR351" i="1"/>
  <c r="AS351" i="1"/>
  <c r="M352" i="1"/>
  <c r="N352" i="1"/>
  <c r="O352" i="1"/>
  <c r="Q352" i="1"/>
  <c r="R352" i="1"/>
  <c r="S352" i="1"/>
  <c r="U352" i="1"/>
  <c r="V352" i="1" s="1"/>
  <c r="W352" i="1"/>
  <c r="X352" i="1" s="1"/>
  <c r="AA352" i="1"/>
  <c r="AB352" i="1"/>
  <c r="AC352" i="1"/>
  <c r="AD352" i="1"/>
  <c r="AH352" i="1" s="1"/>
  <c r="AE352" i="1"/>
  <c r="AF352" i="1"/>
  <c r="AG352" i="1"/>
  <c r="AI352" i="1"/>
  <c r="AJ352" i="1"/>
  <c r="AK352" i="1"/>
  <c r="AL352" i="1"/>
  <c r="AN352" i="1" s="1"/>
  <c r="AM352" i="1"/>
  <c r="AQ352" i="1"/>
  <c r="AR352" i="1"/>
  <c r="N353" i="1"/>
  <c r="O353" i="1"/>
  <c r="Y353" i="1" s="1"/>
  <c r="Z353" i="1" s="1"/>
  <c r="Q353" i="1"/>
  <c r="R353" i="1" s="1"/>
  <c r="S353" i="1"/>
  <c r="T353" i="1"/>
  <c r="U353" i="1"/>
  <c r="V353" i="1" s="1"/>
  <c r="W353" i="1"/>
  <c r="X353" i="1" s="1"/>
  <c r="AA353" i="1"/>
  <c r="AB353" i="1"/>
  <c r="AQ353" i="1" s="1"/>
  <c r="AD353" i="1"/>
  <c r="AH353" i="1"/>
  <c r="AL353" i="1"/>
  <c r="AO353" i="1"/>
  <c r="AP353" i="1"/>
  <c r="AR353" i="1"/>
  <c r="AS353" i="1"/>
  <c r="O354" i="1"/>
  <c r="AS354" i="1" s="1"/>
  <c r="Q354" i="1"/>
  <c r="R354" i="1" s="1"/>
  <c r="S354" i="1"/>
  <c r="U354" i="1"/>
  <c r="V354" i="1" s="1"/>
  <c r="W354" i="1"/>
  <c r="X354" i="1" s="1"/>
  <c r="AA354" i="1"/>
  <c r="AB354" i="1"/>
  <c r="AC354" i="1"/>
  <c r="AD354" i="1"/>
  <c r="AH354" i="1" s="1"/>
  <c r="AF354" i="1"/>
  <c r="AK354" i="1"/>
  <c r="AM354" i="1"/>
  <c r="AP354" i="1"/>
  <c r="AQ354" i="1"/>
  <c r="AR354" i="1"/>
  <c r="O355" i="1"/>
  <c r="Q355" i="1"/>
  <c r="R355" i="1"/>
  <c r="S355" i="1"/>
  <c r="T355" i="1"/>
  <c r="U355" i="1"/>
  <c r="V355" i="1" s="1"/>
  <c r="W355" i="1"/>
  <c r="X355" i="1"/>
  <c r="AA355" i="1"/>
  <c r="AB355" i="1"/>
  <c r="AC355" i="1" s="1"/>
  <c r="AD355" i="1"/>
  <c r="AG355" i="1" s="1"/>
  <c r="AP355" i="1"/>
  <c r="AR355" i="1"/>
  <c r="AS355" i="1"/>
  <c r="O356" i="1"/>
  <c r="Q356" i="1"/>
  <c r="R356" i="1"/>
  <c r="S356" i="1"/>
  <c r="AO356" i="1" s="1"/>
  <c r="U356" i="1"/>
  <c r="V356" i="1" s="1"/>
  <c r="W356" i="1"/>
  <c r="X356" i="1"/>
  <c r="AA356" i="1"/>
  <c r="AB356" i="1"/>
  <c r="AC356" i="1"/>
  <c r="AD356" i="1"/>
  <c r="AG356" i="1" s="1"/>
  <c r="AP356" i="1"/>
  <c r="AQ356" i="1"/>
  <c r="AR356" i="1"/>
  <c r="AS356" i="1"/>
  <c r="O357" i="1"/>
  <c r="Q357" i="1"/>
  <c r="R357" i="1"/>
  <c r="S357" i="1"/>
  <c r="T357" i="1"/>
  <c r="U357" i="1"/>
  <c r="V357" i="1" s="1"/>
  <c r="W357" i="1"/>
  <c r="X357" i="1"/>
  <c r="AA357" i="1"/>
  <c r="AB357" i="1"/>
  <c r="AC357" i="1" s="1"/>
  <c r="AD357" i="1"/>
  <c r="AG357" i="1"/>
  <c r="AP357" i="1"/>
  <c r="AR357" i="1"/>
  <c r="AS357" i="1"/>
  <c r="O358" i="1"/>
  <c r="Q358" i="1"/>
  <c r="R358" i="1"/>
  <c r="S358" i="1"/>
  <c r="AO358" i="1" s="1"/>
  <c r="U358" i="1"/>
  <c r="V358" i="1" s="1"/>
  <c r="W358" i="1"/>
  <c r="X358" i="1"/>
  <c r="AA358" i="1"/>
  <c r="AB358" i="1"/>
  <c r="AC358" i="1"/>
  <c r="AD358" i="1"/>
  <c r="AG358" i="1" s="1"/>
  <c r="AQ358" i="1"/>
  <c r="AR358" i="1"/>
  <c r="O359" i="1"/>
  <c r="Q359" i="1"/>
  <c r="R359" i="1"/>
  <c r="S359" i="1"/>
  <c r="T359" i="1"/>
  <c r="U359" i="1"/>
  <c r="V359" i="1" s="1"/>
  <c r="W359" i="1"/>
  <c r="X359" i="1"/>
  <c r="AA359" i="1"/>
  <c r="AB359" i="1"/>
  <c r="AQ359" i="1" s="1"/>
  <c r="AC359" i="1"/>
  <c r="AD359" i="1"/>
  <c r="AG359" i="1" s="1"/>
  <c r="AO359" i="1"/>
  <c r="AP359" i="1"/>
  <c r="AR359" i="1"/>
  <c r="AS359" i="1"/>
  <c r="O360" i="1"/>
  <c r="Q360" i="1"/>
  <c r="R360" i="1"/>
  <c r="S360" i="1"/>
  <c r="AO360" i="1" s="1"/>
  <c r="T360" i="1"/>
  <c r="U360" i="1"/>
  <c r="V360" i="1" s="1"/>
  <c r="W360" i="1"/>
  <c r="X360" i="1"/>
  <c r="AA360" i="1"/>
  <c r="AB360" i="1"/>
  <c r="AC360" i="1"/>
  <c r="AD360" i="1"/>
  <c r="AG360" i="1" s="1"/>
  <c r="AP360" i="1"/>
  <c r="AQ360" i="1"/>
  <c r="AR360" i="1"/>
  <c r="AS360" i="1"/>
  <c r="O361" i="1"/>
  <c r="Q361" i="1"/>
  <c r="R361" i="1"/>
  <c r="S361" i="1"/>
  <c r="T361" i="1"/>
  <c r="U361" i="1"/>
  <c r="V361" i="1" s="1"/>
  <c r="W361" i="1"/>
  <c r="X361" i="1"/>
  <c r="AA361" i="1"/>
  <c r="AB361" i="1"/>
  <c r="AQ361" i="1" s="1"/>
  <c r="AC361" i="1"/>
  <c r="AD361" i="1"/>
  <c r="AG361" i="1"/>
  <c r="AM361" i="1"/>
  <c r="AO361" i="1"/>
  <c r="AP361" i="1"/>
  <c r="AR361" i="1"/>
  <c r="AS361" i="1"/>
  <c r="O362" i="1"/>
  <c r="Q362" i="1"/>
  <c r="R362" i="1"/>
  <c r="S362" i="1"/>
  <c r="AO362" i="1" s="1"/>
  <c r="T362" i="1"/>
  <c r="U362" i="1"/>
  <c r="V362" i="1" s="1"/>
  <c r="W362" i="1"/>
  <c r="X362" i="1"/>
  <c r="AA362" i="1"/>
  <c r="AB362" i="1"/>
  <c r="AC362" i="1"/>
  <c r="AD362" i="1"/>
  <c r="AG362" i="1"/>
  <c r="AM362" i="1"/>
  <c r="AP362" i="1"/>
  <c r="AQ362" i="1"/>
  <c r="AR362" i="1"/>
  <c r="AS362" i="1"/>
  <c r="O363" i="1"/>
  <c r="AS363" i="1" s="1"/>
  <c r="Q363" i="1"/>
  <c r="R363" i="1"/>
  <c r="S363" i="1"/>
  <c r="T363" i="1"/>
  <c r="U363" i="1"/>
  <c r="V363" i="1" s="1"/>
  <c r="W363" i="1"/>
  <c r="X363" i="1" s="1"/>
  <c r="AA363" i="1"/>
  <c r="AB363" i="1"/>
  <c r="AQ363" i="1" s="1"/>
  <c r="AC363" i="1"/>
  <c r="AD363" i="1"/>
  <c r="AM363" i="1" s="1"/>
  <c r="AG363" i="1"/>
  <c r="AI363" i="1"/>
  <c r="AO363" i="1"/>
  <c r="AR363" i="1"/>
  <c r="N364" i="1"/>
  <c r="O364" i="1"/>
  <c r="Q364" i="1"/>
  <c r="R364" i="1"/>
  <c r="S364" i="1"/>
  <c r="T364" i="1"/>
  <c r="U364" i="1"/>
  <c r="V364" i="1" s="1"/>
  <c r="W364" i="1"/>
  <c r="X364" i="1"/>
  <c r="AA364" i="1"/>
  <c r="AB364" i="1"/>
  <c r="AC364" i="1"/>
  <c r="AD364" i="1"/>
  <c r="AF364" i="1"/>
  <c r="AG364" i="1"/>
  <c r="AL364" i="1"/>
  <c r="AM364" i="1"/>
  <c r="AO364" i="1"/>
  <c r="AP364" i="1"/>
  <c r="AQ364" i="1"/>
  <c r="AR364" i="1"/>
  <c r="AS364" i="1"/>
  <c r="O365" i="1"/>
  <c r="AS365" i="1" s="1"/>
  <c r="Q365" i="1"/>
  <c r="R365" i="1"/>
  <c r="S365" i="1"/>
  <c r="T365" i="1"/>
  <c r="U365" i="1"/>
  <c r="V365" i="1" s="1"/>
  <c r="W365" i="1"/>
  <c r="X365" i="1" s="1"/>
  <c r="AA365" i="1"/>
  <c r="AB365" i="1"/>
  <c r="AQ365" i="1" s="1"/>
  <c r="AC365" i="1"/>
  <c r="AD365" i="1"/>
  <c r="AI365" i="1" s="1"/>
  <c r="AG365" i="1"/>
  <c r="AO365" i="1"/>
  <c r="AR365" i="1"/>
  <c r="O366" i="1"/>
  <c r="Q366" i="1"/>
  <c r="R366" i="1"/>
  <c r="S366" i="1"/>
  <c r="T366" i="1"/>
  <c r="U366" i="1"/>
  <c r="V366" i="1" s="1"/>
  <c r="W366" i="1"/>
  <c r="X366" i="1"/>
  <c r="AA366" i="1"/>
  <c r="AB366" i="1"/>
  <c r="AC366" i="1"/>
  <c r="AD366" i="1"/>
  <c r="AF366" i="1"/>
  <c r="AG366" i="1"/>
  <c r="AI366" i="1"/>
  <c r="AM366" i="1"/>
  <c r="AO366" i="1"/>
  <c r="AP366" i="1"/>
  <c r="AQ366" i="1"/>
  <c r="AR366" i="1"/>
  <c r="O367" i="1"/>
  <c r="Q367" i="1"/>
  <c r="R367" i="1"/>
  <c r="S367" i="1"/>
  <c r="T367" i="1"/>
  <c r="U367" i="1"/>
  <c r="V367" i="1" s="1"/>
  <c r="W367" i="1"/>
  <c r="X367" i="1" s="1"/>
  <c r="AA367" i="1"/>
  <c r="AB367" i="1"/>
  <c r="AQ367" i="1" s="1"/>
  <c r="AC367" i="1"/>
  <c r="AD367" i="1"/>
  <c r="AF367" i="1" s="1"/>
  <c r="AM367" i="1"/>
  <c r="AO367" i="1"/>
  <c r="AP367" i="1"/>
  <c r="AR367" i="1"/>
  <c r="O368" i="1"/>
  <c r="P368" i="1" s="1"/>
  <c r="Q368" i="1"/>
  <c r="R368" i="1"/>
  <c r="S368" i="1"/>
  <c r="T368" i="1"/>
  <c r="U368" i="1"/>
  <c r="V368" i="1" s="1"/>
  <c r="W368" i="1"/>
  <c r="X368" i="1" s="1"/>
  <c r="AA368" i="1"/>
  <c r="AB368" i="1"/>
  <c r="AC368" i="1"/>
  <c r="AD368" i="1"/>
  <c r="AF368" i="1" s="1"/>
  <c r="AE368" i="1"/>
  <c r="AK368" i="1"/>
  <c r="AL368" i="1"/>
  <c r="AN368" i="1" s="1"/>
  <c r="AO368" i="1"/>
  <c r="AQ368" i="1"/>
  <c r="AR368" i="1"/>
  <c r="O369" i="1"/>
  <c r="Y369" i="1" s="1"/>
  <c r="P369" i="1"/>
  <c r="Q369" i="1"/>
  <c r="R369" i="1" s="1"/>
  <c r="S369" i="1"/>
  <c r="T369" i="1"/>
  <c r="U369" i="1"/>
  <c r="V369" i="1"/>
  <c r="W369" i="1"/>
  <c r="X369" i="1" s="1"/>
  <c r="Z369" i="1"/>
  <c r="AA369" i="1"/>
  <c r="AB369" i="1"/>
  <c r="AQ369" i="1" s="1"/>
  <c r="AC369" i="1"/>
  <c r="AD369" i="1"/>
  <c r="AF369" i="1" s="1"/>
  <c r="AL369" i="1"/>
  <c r="AP369" i="1"/>
  <c r="AR369" i="1"/>
  <c r="AS369" i="1"/>
  <c r="M370" i="1"/>
  <c r="N370" i="1"/>
  <c r="O370" i="1"/>
  <c r="P370" i="1" s="1"/>
  <c r="Q370" i="1"/>
  <c r="R370" i="1"/>
  <c r="S370" i="1"/>
  <c r="T370" i="1" s="1"/>
  <c r="U370" i="1"/>
  <c r="V370" i="1" s="1"/>
  <c r="W370" i="1"/>
  <c r="X370" i="1"/>
  <c r="Y370" i="1"/>
  <c r="Z370" i="1"/>
  <c r="AA370" i="1"/>
  <c r="AB370" i="1"/>
  <c r="AC370" i="1"/>
  <c r="AD370" i="1"/>
  <c r="AH370" i="1" s="1"/>
  <c r="AE370" i="1"/>
  <c r="AF370" i="1"/>
  <c r="AG370" i="1"/>
  <c r="AI370" i="1"/>
  <c r="AJ370" i="1" s="1"/>
  <c r="AK370" i="1"/>
  <c r="AL370" i="1"/>
  <c r="AN370" i="1" s="1"/>
  <c r="AM370" i="1"/>
  <c r="AP370" i="1"/>
  <c r="AQ370" i="1"/>
  <c r="AR370" i="1"/>
  <c r="AS370" i="1"/>
  <c r="N371" i="1"/>
  <c r="O371" i="1"/>
  <c r="Y371" i="1" s="1"/>
  <c r="Z371" i="1" s="1"/>
  <c r="P371" i="1"/>
  <c r="Q371" i="1"/>
  <c r="R371" i="1"/>
  <c r="S371" i="1"/>
  <c r="T371" i="1"/>
  <c r="U371" i="1"/>
  <c r="V371" i="1"/>
  <c r="W371" i="1"/>
  <c r="X371" i="1"/>
  <c r="AA371" i="1"/>
  <c r="AB371" i="1"/>
  <c r="AQ371" i="1" s="1"/>
  <c r="AC371" i="1"/>
  <c r="AD371" i="1"/>
  <c r="AF371" i="1"/>
  <c r="AG371" i="1"/>
  <c r="AH371" i="1"/>
  <c r="AJ371" i="1" s="1"/>
  <c r="AI371" i="1"/>
  <c r="AL371" i="1"/>
  <c r="AM371" i="1"/>
  <c r="AO371" i="1"/>
  <c r="AP371" i="1"/>
  <c r="AR371" i="1"/>
  <c r="O372" i="1"/>
  <c r="P372" i="1" s="1"/>
  <c r="Q372" i="1"/>
  <c r="R372" i="1"/>
  <c r="S372" i="1"/>
  <c r="T372" i="1"/>
  <c r="U372" i="1"/>
  <c r="V372" i="1" s="1"/>
  <c r="W372" i="1"/>
  <c r="X372" i="1" s="1"/>
  <c r="AA372" i="1"/>
  <c r="AB372" i="1"/>
  <c r="AC372" i="1"/>
  <c r="AD372" i="1"/>
  <c r="AH372" i="1" s="1"/>
  <c r="AE372" i="1"/>
  <c r="AK372" i="1"/>
  <c r="AL372" i="1"/>
  <c r="AN372" i="1" s="1"/>
  <c r="AO372" i="1"/>
  <c r="AQ372" i="1"/>
  <c r="AR372" i="1"/>
  <c r="O373" i="1"/>
  <c r="Y373" i="1" s="1"/>
  <c r="P373" i="1"/>
  <c r="Q373" i="1"/>
  <c r="R373" i="1" s="1"/>
  <c r="S373" i="1"/>
  <c r="T373" i="1"/>
  <c r="U373" i="1"/>
  <c r="V373" i="1"/>
  <c r="W373" i="1"/>
  <c r="X373" i="1" s="1"/>
  <c r="Z373" i="1"/>
  <c r="AA373" i="1"/>
  <c r="AB373" i="1"/>
  <c r="AQ373" i="1" s="1"/>
  <c r="AC373" i="1"/>
  <c r="AD373" i="1"/>
  <c r="AF373" i="1" s="1"/>
  <c r="AL373" i="1"/>
  <c r="AP373" i="1"/>
  <c r="AR373" i="1"/>
  <c r="AS373" i="1"/>
  <c r="M374" i="1"/>
  <c r="N374" i="1"/>
  <c r="O374" i="1"/>
  <c r="P374" i="1" s="1"/>
  <c r="Q374" i="1"/>
  <c r="R374" i="1"/>
  <c r="S374" i="1"/>
  <c r="T374" i="1" s="1"/>
  <c r="U374" i="1"/>
  <c r="V374" i="1" s="1"/>
  <c r="W374" i="1"/>
  <c r="X374" i="1"/>
  <c r="Y374" i="1"/>
  <c r="Z374" i="1"/>
  <c r="AA374" i="1"/>
  <c r="AB374" i="1"/>
  <c r="AC374" i="1"/>
  <c r="AD374" i="1"/>
  <c r="AH374" i="1" s="1"/>
  <c r="AE374" i="1"/>
  <c r="AF374" i="1"/>
  <c r="AG374" i="1"/>
  <c r="AI374" i="1"/>
  <c r="AJ374" i="1" s="1"/>
  <c r="AK374" i="1"/>
  <c r="AL374" i="1"/>
  <c r="AN374" i="1" s="1"/>
  <c r="AM374" i="1"/>
  <c r="AP374" i="1"/>
  <c r="AQ374" i="1"/>
  <c r="AR374" i="1"/>
  <c r="AS374" i="1"/>
  <c r="N375" i="1"/>
  <c r="O375" i="1"/>
  <c r="Y375" i="1" s="1"/>
  <c r="Z375" i="1" s="1"/>
  <c r="P375" i="1"/>
  <c r="Q375" i="1"/>
  <c r="R375" i="1"/>
  <c r="S375" i="1"/>
  <c r="T375" i="1"/>
  <c r="U375" i="1"/>
  <c r="V375" i="1"/>
  <c r="W375" i="1"/>
  <c r="X375" i="1"/>
  <c r="AA375" i="1"/>
  <c r="AB375" i="1"/>
  <c r="AQ375" i="1" s="1"/>
  <c r="AD375" i="1"/>
  <c r="AF375" i="1"/>
  <c r="AG375" i="1"/>
  <c r="AH375" i="1"/>
  <c r="AI375" i="1"/>
  <c r="AJ375" i="1" s="1"/>
  <c r="AL375" i="1"/>
  <c r="AM375" i="1"/>
  <c r="AO375" i="1"/>
  <c r="AP375" i="1"/>
  <c r="AR375" i="1"/>
  <c r="O376" i="1"/>
  <c r="P376" i="1" s="1"/>
  <c r="Q376" i="1"/>
  <c r="R376" i="1" s="1"/>
  <c r="S376" i="1"/>
  <c r="T376" i="1"/>
  <c r="U376" i="1"/>
  <c r="V376" i="1" s="1"/>
  <c r="W376" i="1"/>
  <c r="X376" i="1" s="1"/>
  <c r="AA376" i="1"/>
  <c r="AB376" i="1"/>
  <c r="AC376" i="1"/>
  <c r="AD376" i="1"/>
  <c r="AH376" i="1" s="1"/>
  <c r="AK376" i="1"/>
  <c r="AO376" i="1"/>
  <c r="AQ376" i="1"/>
  <c r="AR376" i="1"/>
  <c r="O377" i="1"/>
  <c r="Y377" i="1" s="1"/>
  <c r="P377" i="1"/>
  <c r="Q377" i="1"/>
  <c r="R377" i="1" s="1"/>
  <c r="S377" i="1"/>
  <c r="T377" i="1"/>
  <c r="U377" i="1"/>
  <c r="V377" i="1"/>
  <c r="W377" i="1"/>
  <c r="X377" i="1" s="1"/>
  <c r="Z377" i="1"/>
  <c r="AA377" i="1"/>
  <c r="AB377" i="1"/>
  <c r="AQ377" i="1" s="1"/>
  <c r="AC377" i="1"/>
  <c r="AD377" i="1"/>
  <c r="AF377" i="1" s="1"/>
  <c r="AL377" i="1"/>
  <c r="AP377" i="1"/>
  <c r="AR377" i="1"/>
  <c r="AS377" i="1"/>
  <c r="M378" i="1"/>
  <c r="N378" i="1"/>
  <c r="O378" i="1"/>
  <c r="P378" i="1" s="1"/>
  <c r="Q378" i="1"/>
  <c r="R378" i="1"/>
  <c r="S378" i="1"/>
  <c r="T378" i="1" s="1"/>
  <c r="U378" i="1"/>
  <c r="V378" i="1" s="1"/>
  <c r="W378" i="1"/>
  <c r="X378" i="1"/>
  <c r="Y378" i="1"/>
  <c r="Z378" i="1"/>
  <c r="AA378" i="1"/>
  <c r="AB378" i="1"/>
  <c r="AC378" i="1"/>
  <c r="AD378" i="1"/>
  <c r="AH378" i="1" s="1"/>
  <c r="AE378" i="1"/>
  <c r="AF378" i="1"/>
  <c r="AG378" i="1"/>
  <c r="AI378" i="1"/>
  <c r="AJ378" i="1" s="1"/>
  <c r="AK378" i="1"/>
  <c r="AL378" i="1"/>
  <c r="AN378" i="1" s="1"/>
  <c r="AM378" i="1"/>
  <c r="AP378" i="1"/>
  <c r="AQ378" i="1"/>
  <c r="AR378" i="1"/>
  <c r="AS378" i="1"/>
  <c r="N379" i="1"/>
  <c r="O379" i="1"/>
  <c r="Y379" i="1" s="1"/>
  <c r="Z379" i="1" s="1"/>
  <c r="P379" i="1"/>
  <c r="Q379" i="1"/>
  <c r="R379" i="1"/>
  <c r="S379" i="1"/>
  <c r="T379" i="1"/>
  <c r="U379" i="1"/>
  <c r="V379" i="1" s="1"/>
  <c r="W379" i="1"/>
  <c r="X379" i="1"/>
  <c r="AA379" i="1"/>
  <c r="AB379" i="1"/>
  <c r="AQ379" i="1" s="1"/>
  <c r="AD379" i="1"/>
  <c r="AF379" i="1"/>
  <c r="AG379" i="1"/>
  <c r="AH379" i="1"/>
  <c r="AI379" i="1"/>
  <c r="AJ379" i="1" s="1"/>
  <c r="AL379" i="1"/>
  <c r="AM379" i="1"/>
  <c r="AO379" i="1"/>
  <c r="AP379" i="1"/>
  <c r="AR379" i="1"/>
  <c r="O380" i="1"/>
  <c r="P380" i="1" s="1"/>
  <c r="Q380" i="1"/>
  <c r="R380" i="1" s="1"/>
  <c r="S380" i="1"/>
  <c r="T380" i="1"/>
  <c r="U380" i="1"/>
  <c r="V380" i="1" s="1"/>
  <c r="W380" i="1"/>
  <c r="X380" i="1" s="1"/>
  <c r="AA380" i="1"/>
  <c r="AB380" i="1"/>
  <c r="AC380" i="1"/>
  <c r="AD380" i="1"/>
  <c r="AH380" i="1" s="1"/>
  <c r="AK380" i="1"/>
  <c r="AO380" i="1"/>
  <c r="AQ380" i="1"/>
  <c r="AR380" i="1"/>
  <c r="O381" i="1"/>
  <c r="Y381" i="1" s="1"/>
  <c r="P381" i="1"/>
  <c r="Q381" i="1"/>
  <c r="R381" i="1" s="1"/>
  <c r="S381" i="1"/>
  <c r="T381" i="1"/>
  <c r="U381" i="1"/>
  <c r="V381" i="1"/>
  <c r="W381" i="1"/>
  <c r="X381" i="1" s="1"/>
  <c r="Z381" i="1"/>
  <c r="AA381" i="1"/>
  <c r="AB381" i="1"/>
  <c r="AQ381" i="1" s="1"/>
  <c r="AC381" i="1"/>
  <c r="AD381" i="1"/>
  <c r="AF381" i="1" s="1"/>
  <c r="AL381" i="1"/>
  <c r="AP381" i="1"/>
  <c r="AR381" i="1"/>
  <c r="AS381" i="1"/>
  <c r="M382" i="1"/>
  <c r="N382" i="1"/>
  <c r="O382" i="1"/>
  <c r="P382" i="1" s="1"/>
  <c r="Q382" i="1"/>
  <c r="R382" i="1"/>
  <c r="S382" i="1"/>
  <c r="T382" i="1" s="1"/>
  <c r="U382" i="1"/>
  <c r="V382" i="1" s="1"/>
  <c r="W382" i="1"/>
  <c r="X382" i="1"/>
  <c r="Y382" i="1"/>
  <c r="Z382" i="1"/>
  <c r="AA382" i="1"/>
  <c r="AB382" i="1"/>
  <c r="AC382" i="1"/>
  <c r="AD382" i="1"/>
  <c r="AH382" i="1" s="1"/>
  <c r="AE382" i="1"/>
  <c r="AF382" i="1"/>
  <c r="AG382" i="1"/>
  <c r="AI382" i="1"/>
  <c r="AJ382" i="1" s="1"/>
  <c r="AK382" i="1"/>
  <c r="AL382" i="1"/>
  <c r="AN382" i="1" s="1"/>
  <c r="AM382" i="1"/>
  <c r="AP382" i="1"/>
  <c r="AQ382" i="1"/>
  <c r="AR382" i="1"/>
  <c r="AS382" i="1"/>
  <c r="N383" i="1"/>
  <c r="O383" i="1"/>
  <c r="Y383" i="1" s="1"/>
  <c r="Z383" i="1" s="1"/>
  <c r="Q383" i="1"/>
  <c r="R383" i="1"/>
  <c r="S383" i="1"/>
  <c r="T383" i="1"/>
  <c r="U383" i="1"/>
  <c r="V383" i="1" s="1"/>
  <c r="W383" i="1"/>
  <c r="X383" i="1"/>
  <c r="AA383" i="1"/>
  <c r="AB383" i="1"/>
  <c r="AQ383" i="1" s="1"/>
  <c r="AD383" i="1"/>
  <c r="AF383" i="1"/>
  <c r="AG383" i="1"/>
  <c r="AH383" i="1"/>
  <c r="AI383" i="1"/>
  <c r="AJ383" i="1" s="1"/>
  <c r="AL383" i="1"/>
  <c r="AM383" i="1"/>
  <c r="AO383" i="1"/>
  <c r="AP383" i="1"/>
  <c r="AR383" i="1"/>
  <c r="O384" i="1"/>
  <c r="P384" i="1" s="1"/>
  <c r="Q384" i="1"/>
  <c r="R384" i="1" s="1"/>
  <c r="S384" i="1"/>
  <c r="T384" i="1"/>
  <c r="U384" i="1"/>
  <c r="V384" i="1" s="1"/>
  <c r="W384" i="1"/>
  <c r="X384" i="1" s="1"/>
  <c r="AA384" i="1"/>
  <c r="AB384" i="1"/>
  <c r="AC384" i="1"/>
  <c r="AD384" i="1"/>
  <c r="AH384" i="1" s="1"/>
  <c r="AK384" i="1"/>
  <c r="AO384" i="1"/>
  <c r="AQ384" i="1"/>
  <c r="AR384" i="1"/>
  <c r="O385" i="1"/>
  <c r="Y385" i="1" s="1"/>
  <c r="P385" i="1"/>
  <c r="Q385" i="1"/>
  <c r="R385" i="1" s="1"/>
  <c r="S385" i="1"/>
  <c r="T385" i="1"/>
  <c r="U385" i="1"/>
  <c r="V385" i="1" s="1"/>
  <c r="W385" i="1"/>
  <c r="X385" i="1" s="1"/>
  <c r="Z385" i="1"/>
  <c r="AA385" i="1"/>
  <c r="AB385" i="1"/>
  <c r="AQ385" i="1" s="1"/>
  <c r="AD385" i="1"/>
  <c r="AL385" i="1" s="1"/>
  <c r="AP385" i="1"/>
  <c r="AR385" i="1"/>
  <c r="AS385" i="1"/>
  <c r="M386" i="1"/>
  <c r="N386" i="1"/>
  <c r="O386" i="1"/>
  <c r="P386" i="1" s="1"/>
  <c r="Q386" i="1"/>
  <c r="R386" i="1" s="1"/>
  <c r="S386" i="1"/>
  <c r="U386" i="1"/>
  <c r="V386" i="1" s="1"/>
  <c r="W386" i="1"/>
  <c r="X386" i="1"/>
  <c r="Y386" i="1"/>
  <c r="Z386" i="1"/>
  <c r="AA386" i="1"/>
  <c r="AB386" i="1"/>
  <c r="AC386" i="1"/>
  <c r="AD386" i="1"/>
  <c r="AH386" i="1" s="1"/>
  <c r="AF386" i="1"/>
  <c r="AG386" i="1"/>
  <c r="AI386" i="1"/>
  <c r="AJ386" i="1" s="1"/>
  <c r="AK386" i="1"/>
  <c r="AM386" i="1"/>
  <c r="AP386" i="1"/>
  <c r="AQ386" i="1"/>
  <c r="AR386" i="1"/>
  <c r="AS386" i="1"/>
  <c r="N387" i="1"/>
  <c r="O387" i="1"/>
  <c r="Y387" i="1" s="1"/>
  <c r="Z387" i="1" s="1"/>
  <c r="Q387" i="1"/>
  <c r="R387" i="1"/>
  <c r="S387" i="1"/>
  <c r="T387" i="1"/>
  <c r="U387" i="1"/>
  <c r="V387" i="1" s="1"/>
  <c r="W387" i="1"/>
  <c r="X387" i="1"/>
  <c r="AA387" i="1"/>
  <c r="AB387" i="1"/>
  <c r="AQ387" i="1" s="1"/>
  <c r="AD387" i="1"/>
  <c r="AF387" i="1"/>
  <c r="AG387" i="1"/>
  <c r="AH387" i="1"/>
  <c r="AI387" i="1"/>
  <c r="AL387" i="1"/>
  <c r="AM387" i="1"/>
  <c r="AO387" i="1"/>
  <c r="AP387" i="1"/>
  <c r="AR387" i="1"/>
  <c r="O388" i="1"/>
  <c r="Q388" i="1"/>
  <c r="R388" i="1" s="1"/>
  <c r="S388" i="1"/>
  <c r="T388" i="1"/>
  <c r="U388" i="1"/>
  <c r="V388" i="1" s="1"/>
  <c r="W388" i="1"/>
  <c r="X388" i="1" s="1"/>
  <c r="AA388" i="1"/>
  <c r="AB388" i="1"/>
  <c r="AC388" i="1"/>
  <c r="AD388" i="1"/>
  <c r="AH388" i="1" s="1"/>
  <c r="AK388" i="1"/>
  <c r="AO388" i="1"/>
  <c r="AQ388" i="1"/>
  <c r="AR388" i="1"/>
  <c r="O389" i="1"/>
  <c r="Y389" i="1" s="1"/>
  <c r="Q389" i="1"/>
  <c r="R389" i="1" s="1"/>
  <c r="S389" i="1"/>
  <c r="T389" i="1"/>
  <c r="U389" i="1"/>
  <c r="V389" i="1" s="1"/>
  <c r="W389" i="1"/>
  <c r="X389" i="1" s="1"/>
  <c r="Z389" i="1"/>
  <c r="AA389" i="1"/>
  <c r="AB389" i="1"/>
  <c r="AQ389" i="1" s="1"/>
  <c r="AD389" i="1"/>
  <c r="AL389" i="1"/>
  <c r="AP389" i="1"/>
  <c r="AR389" i="1"/>
  <c r="AS389" i="1"/>
  <c r="M390" i="1"/>
  <c r="N390" i="1"/>
  <c r="O390" i="1"/>
  <c r="P390" i="1" s="1"/>
  <c r="Q390" i="1"/>
  <c r="R390" i="1" s="1"/>
  <c r="S390" i="1"/>
  <c r="U390" i="1"/>
  <c r="V390" i="1" s="1"/>
  <c r="W390" i="1"/>
  <c r="X390" i="1"/>
  <c r="Y390" i="1"/>
  <c r="Z390" i="1"/>
  <c r="AA390" i="1"/>
  <c r="AB390" i="1"/>
  <c r="AC390" i="1"/>
  <c r="AD390" i="1"/>
  <c r="AH390" i="1" s="1"/>
  <c r="AF390" i="1"/>
  <c r="AG390" i="1"/>
  <c r="AI390" i="1"/>
  <c r="AJ390" i="1" s="1"/>
  <c r="AK390" i="1"/>
  <c r="AM390" i="1"/>
  <c r="AP390" i="1"/>
  <c r="AQ390" i="1"/>
  <c r="AR390" i="1"/>
  <c r="AS390" i="1"/>
  <c r="N391" i="1"/>
  <c r="O391" i="1"/>
  <c r="Y391" i="1" s="1"/>
  <c r="Z391" i="1" s="1"/>
  <c r="Q391" i="1"/>
  <c r="R391" i="1"/>
  <c r="S391" i="1"/>
  <c r="T391" i="1"/>
  <c r="U391" i="1"/>
  <c r="V391" i="1" s="1"/>
  <c r="W391" i="1"/>
  <c r="X391" i="1"/>
  <c r="AA391" i="1"/>
  <c r="AB391" i="1"/>
  <c r="AQ391" i="1" s="1"/>
  <c r="AD391" i="1"/>
  <c r="AF391" i="1"/>
  <c r="AG391" i="1"/>
  <c r="AH391" i="1"/>
  <c r="AI391" i="1"/>
  <c r="AJ391" i="1" s="1"/>
  <c r="AL391" i="1"/>
  <c r="AM391" i="1"/>
  <c r="AO391" i="1"/>
  <c r="AP391" i="1"/>
  <c r="AR391" i="1"/>
  <c r="O392" i="1"/>
  <c r="Q392" i="1"/>
  <c r="R392" i="1" s="1"/>
  <c r="S392" i="1"/>
  <c r="T392" i="1"/>
  <c r="U392" i="1"/>
  <c r="V392" i="1" s="1"/>
  <c r="W392" i="1"/>
  <c r="X392" i="1" s="1"/>
  <c r="AA392" i="1"/>
  <c r="AB392" i="1"/>
  <c r="AC392" i="1"/>
  <c r="AD392" i="1"/>
  <c r="AH392" i="1" s="1"/>
  <c r="AK392" i="1"/>
  <c r="AO392" i="1"/>
  <c r="AQ392" i="1"/>
  <c r="AR392" i="1"/>
  <c r="O393" i="1"/>
  <c r="Y393" i="1" s="1"/>
  <c r="Q393" i="1"/>
  <c r="R393" i="1" s="1"/>
  <c r="S393" i="1"/>
  <c r="T393" i="1"/>
  <c r="U393" i="1"/>
  <c r="V393" i="1" s="1"/>
  <c r="W393" i="1"/>
  <c r="X393" i="1" s="1"/>
  <c r="Z393" i="1"/>
  <c r="AA393" i="1"/>
  <c r="AB393" i="1"/>
  <c r="AQ393" i="1" s="1"/>
  <c r="AD393" i="1"/>
  <c r="AL393" i="1" s="1"/>
  <c r="AP393" i="1"/>
  <c r="AR393" i="1"/>
  <c r="AS393" i="1"/>
  <c r="M394" i="1"/>
  <c r="O394" i="1"/>
  <c r="P394" i="1" s="1"/>
  <c r="Q394" i="1"/>
  <c r="R394" i="1" s="1"/>
  <c r="S394" i="1"/>
  <c r="T394" i="1" s="1"/>
  <c r="U394" i="1"/>
  <c r="V394" i="1" s="1"/>
  <c r="W394" i="1"/>
  <c r="X394" i="1"/>
  <c r="Y394" i="1"/>
  <c r="Z394" i="1"/>
  <c r="AA394" i="1"/>
  <c r="AB394" i="1"/>
  <c r="AC394" i="1"/>
  <c r="AD394" i="1"/>
  <c r="AH394" i="1" s="1"/>
  <c r="AF394" i="1"/>
  <c r="AG394" i="1"/>
  <c r="AI394" i="1"/>
  <c r="AJ394" i="1" s="1"/>
  <c r="AK394" i="1"/>
  <c r="AM394" i="1"/>
  <c r="AO394" i="1"/>
  <c r="AP394" i="1"/>
  <c r="AQ394" i="1"/>
  <c r="AR394" i="1"/>
  <c r="AS394" i="1"/>
  <c r="N395" i="1"/>
  <c r="O395" i="1"/>
  <c r="Q395" i="1"/>
  <c r="R395" i="1"/>
  <c r="S395" i="1"/>
  <c r="T395" i="1"/>
  <c r="U395" i="1"/>
  <c r="V395" i="1" s="1"/>
  <c r="W395" i="1"/>
  <c r="X395" i="1"/>
  <c r="AA395" i="1"/>
  <c r="AB395" i="1"/>
  <c r="AD395" i="1"/>
  <c r="AF395" i="1"/>
  <c r="AG395" i="1"/>
  <c r="AH395" i="1"/>
  <c r="AI395" i="1"/>
  <c r="AL395" i="1"/>
  <c r="AM395" i="1"/>
  <c r="AO395" i="1"/>
  <c r="AP395" i="1"/>
  <c r="AR395" i="1"/>
  <c r="O396" i="1"/>
  <c r="Q396" i="1"/>
  <c r="R396" i="1" s="1"/>
  <c r="S396" i="1"/>
  <c r="T396" i="1"/>
  <c r="U396" i="1"/>
  <c r="V396" i="1" s="1"/>
  <c r="W396" i="1"/>
  <c r="X396" i="1" s="1"/>
  <c r="AA396" i="1"/>
  <c r="AB396" i="1"/>
  <c r="AC396" i="1"/>
  <c r="AD396" i="1"/>
  <c r="AK396" i="1" s="1"/>
  <c r="AO396" i="1"/>
  <c r="AQ396" i="1"/>
  <c r="AR396" i="1"/>
  <c r="O397" i="1"/>
  <c r="Y397" i="1" s="1"/>
  <c r="Z397" i="1" s="1"/>
  <c r="Q397" i="1"/>
  <c r="R397" i="1" s="1"/>
  <c r="S397" i="1"/>
  <c r="T397" i="1"/>
  <c r="U397" i="1"/>
  <c r="V397" i="1" s="1"/>
  <c r="W397" i="1"/>
  <c r="X397" i="1"/>
  <c r="AA397" i="1"/>
  <c r="AB397" i="1"/>
  <c r="AQ397" i="1" s="1"/>
  <c r="AD397" i="1"/>
  <c r="AF397" i="1"/>
  <c r="AL397" i="1"/>
  <c r="AM397" i="1"/>
  <c r="AP397" i="1"/>
  <c r="AR397" i="1"/>
  <c r="AS397" i="1"/>
  <c r="M398" i="1"/>
  <c r="O398" i="1"/>
  <c r="P398" i="1" s="1"/>
  <c r="Q398" i="1"/>
  <c r="R398" i="1" s="1"/>
  <c r="S398" i="1"/>
  <c r="T398" i="1"/>
  <c r="U398" i="1"/>
  <c r="V398" i="1" s="1"/>
  <c r="W398" i="1"/>
  <c r="X398" i="1"/>
  <c r="Y398" i="1"/>
  <c r="Z398" i="1"/>
  <c r="AA398" i="1"/>
  <c r="AB398" i="1"/>
  <c r="AC398" i="1"/>
  <c r="AD398" i="1"/>
  <c r="AH398" i="1" s="1"/>
  <c r="AF398" i="1"/>
  <c r="AG398" i="1"/>
  <c r="AK398" i="1"/>
  <c r="AM398" i="1"/>
  <c r="AO398" i="1"/>
  <c r="AP398" i="1"/>
  <c r="AQ398" i="1"/>
  <c r="AR398" i="1"/>
  <c r="AS398" i="1"/>
  <c r="N399" i="1"/>
  <c r="O399" i="1"/>
  <c r="Q399" i="1"/>
  <c r="R399" i="1"/>
  <c r="S399" i="1"/>
  <c r="T399" i="1"/>
  <c r="U399" i="1"/>
  <c r="V399" i="1" s="1"/>
  <c r="W399" i="1"/>
  <c r="X399" i="1"/>
  <c r="AA399" i="1"/>
  <c r="AB399" i="1"/>
  <c r="AD399" i="1"/>
  <c r="AF399" i="1"/>
  <c r="AH399" i="1"/>
  <c r="AI399" i="1"/>
  <c r="AL399" i="1"/>
  <c r="AM399" i="1"/>
  <c r="AO399" i="1"/>
  <c r="AR399" i="1"/>
  <c r="O400" i="1"/>
  <c r="Q400" i="1"/>
  <c r="R400" i="1" s="1"/>
  <c r="S400" i="1"/>
  <c r="T400" i="1"/>
  <c r="U400" i="1"/>
  <c r="V400" i="1" s="1"/>
  <c r="W400" i="1"/>
  <c r="X400" i="1" s="1"/>
  <c r="AA400" i="1"/>
  <c r="AB400" i="1"/>
  <c r="AC400" i="1"/>
  <c r="AD400" i="1"/>
  <c r="AK400" i="1"/>
  <c r="AO400" i="1"/>
  <c r="AQ400" i="1"/>
  <c r="AR400" i="1"/>
  <c r="O401" i="1"/>
  <c r="Y401" i="1" s="1"/>
  <c r="Z401" i="1" s="1"/>
  <c r="Q401" i="1"/>
  <c r="R401" i="1" s="1"/>
  <c r="S401" i="1"/>
  <c r="T401" i="1"/>
  <c r="U401" i="1"/>
  <c r="V401" i="1" s="1"/>
  <c r="W401" i="1"/>
  <c r="X401" i="1"/>
  <c r="AA401" i="1"/>
  <c r="AB401" i="1"/>
  <c r="AD401" i="1"/>
  <c r="AF401" i="1"/>
  <c r="AI401" i="1"/>
  <c r="AL401" i="1"/>
  <c r="AM401" i="1"/>
  <c r="AP401" i="1"/>
  <c r="AR401" i="1"/>
  <c r="O402" i="1"/>
  <c r="P402" i="1" s="1"/>
  <c r="Q402" i="1"/>
  <c r="R402" i="1" s="1"/>
  <c r="S402" i="1"/>
  <c r="AO402" i="1" s="1"/>
  <c r="U402" i="1"/>
  <c r="V402" i="1" s="1"/>
  <c r="W402" i="1"/>
  <c r="X402" i="1"/>
  <c r="AA402" i="1"/>
  <c r="AB402" i="1"/>
  <c r="AC402" i="1"/>
  <c r="AD402" i="1"/>
  <c r="AM402" i="1" s="1"/>
  <c r="AF402" i="1"/>
  <c r="AG402" i="1"/>
  <c r="AK402" i="1"/>
  <c r="AP402" i="1"/>
  <c r="AQ402" i="1"/>
  <c r="AR402" i="1"/>
  <c r="N403" i="1"/>
  <c r="O403" i="1"/>
  <c r="Q403" i="1"/>
  <c r="R403" i="1"/>
  <c r="S403" i="1"/>
  <c r="T403" i="1"/>
  <c r="U403" i="1"/>
  <c r="V403" i="1" s="1"/>
  <c r="W403" i="1"/>
  <c r="X403" i="1"/>
  <c r="AA403" i="1"/>
  <c r="AB403" i="1"/>
  <c r="AO403" i="1" s="1"/>
  <c r="AD403" i="1"/>
  <c r="AF403" i="1"/>
  <c r="AH403" i="1"/>
  <c r="AI403" i="1"/>
  <c r="AJ403" i="1" s="1"/>
  <c r="AL403" i="1"/>
  <c r="AM403" i="1"/>
  <c r="AP403" i="1"/>
  <c r="AR403" i="1"/>
  <c r="M404" i="1"/>
  <c r="O404" i="1"/>
  <c r="Q404" i="1"/>
  <c r="R404" i="1" s="1"/>
  <c r="S404" i="1"/>
  <c r="T404" i="1"/>
  <c r="U404" i="1"/>
  <c r="V404" i="1" s="1"/>
  <c r="W404" i="1"/>
  <c r="X404" i="1"/>
  <c r="AA404" i="1"/>
  <c r="AB404" i="1"/>
  <c r="AC404" i="1"/>
  <c r="AD404" i="1"/>
  <c r="AG404" i="1"/>
  <c r="AK404" i="1"/>
  <c r="AO404" i="1"/>
  <c r="AQ404" i="1"/>
  <c r="AR404" i="1"/>
  <c r="O405" i="1"/>
  <c r="Q405" i="1"/>
  <c r="R405" i="1"/>
  <c r="S405" i="1"/>
  <c r="T405" i="1"/>
  <c r="U405" i="1"/>
  <c r="V405" i="1" s="1"/>
  <c r="W405" i="1"/>
  <c r="X405" i="1"/>
  <c r="AA405" i="1"/>
  <c r="AB405" i="1"/>
  <c r="AS405" i="1" s="1"/>
  <c r="AD405" i="1"/>
  <c r="AF405" i="1" s="1"/>
  <c r="AP405" i="1"/>
  <c r="AR405" i="1"/>
  <c r="O406" i="1"/>
  <c r="AP406" i="1" s="1"/>
  <c r="Q406" i="1"/>
  <c r="R406" i="1"/>
  <c r="S406" i="1"/>
  <c r="T406" i="1"/>
  <c r="U406" i="1"/>
  <c r="V406" i="1" s="1"/>
  <c r="W406" i="1"/>
  <c r="X406" i="1"/>
  <c r="AA406" i="1"/>
  <c r="AB406" i="1"/>
  <c r="AC406" i="1"/>
  <c r="AD406" i="1"/>
  <c r="AG406" i="1"/>
  <c r="AI406" i="1"/>
  <c r="AM406" i="1"/>
  <c r="AO406" i="1"/>
  <c r="AQ406" i="1"/>
  <c r="AR406" i="1"/>
  <c r="AS406" i="1"/>
  <c r="O407" i="1"/>
  <c r="Q407" i="1"/>
  <c r="R407" i="1"/>
  <c r="S407" i="1"/>
  <c r="T407" i="1"/>
  <c r="U407" i="1"/>
  <c r="V407" i="1" s="1"/>
  <c r="W407" i="1"/>
  <c r="X407" i="1"/>
  <c r="AA407" i="1"/>
  <c r="AB407" i="1"/>
  <c r="AQ407" i="1" s="1"/>
  <c r="AC407" i="1"/>
  <c r="AD407" i="1"/>
  <c r="AF407" i="1" s="1"/>
  <c r="AM407" i="1"/>
  <c r="AO407" i="1"/>
  <c r="AR407" i="1"/>
  <c r="O408" i="1"/>
  <c r="Q408" i="1"/>
  <c r="R408" i="1"/>
  <c r="S408" i="1"/>
  <c r="T408" i="1"/>
  <c r="U408" i="1"/>
  <c r="V408" i="1" s="1"/>
  <c r="W408" i="1"/>
  <c r="X408" i="1" s="1"/>
  <c r="AA408" i="1"/>
  <c r="AB408" i="1"/>
  <c r="AC408" i="1"/>
  <c r="AD408" i="1"/>
  <c r="AF408" i="1" s="1"/>
  <c r="AM408" i="1"/>
  <c r="AO408" i="1"/>
  <c r="AQ408" i="1"/>
  <c r="AR408" i="1"/>
  <c r="N409" i="1"/>
  <c r="O409" i="1"/>
  <c r="Q409" i="1"/>
  <c r="R409" i="1"/>
  <c r="S409" i="1"/>
  <c r="T409" i="1"/>
  <c r="U409" i="1"/>
  <c r="V409" i="1" s="1"/>
  <c r="W409" i="1"/>
  <c r="X409" i="1"/>
  <c r="AA409" i="1"/>
  <c r="AB409" i="1"/>
  <c r="AQ409" i="1" s="1"/>
  <c r="AC409" i="1"/>
  <c r="AD409" i="1"/>
  <c r="AF409" i="1"/>
  <c r="AG409" i="1"/>
  <c r="AI409" i="1"/>
  <c r="AL409" i="1"/>
  <c r="AM409" i="1"/>
  <c r="AO409" i="1"/>
  <c r="AP409" i="1"/>
  <c r="AR409" i="1"/>
  <c r="AS409" i="1"/>
  <c r="N410" i="1"/>
  <c r="O410" i="1"/>
  <c r="P410" i="1" s="1"/>
  <c r="Q410" i="1"/>
  <c r="R410" i="1"/>
  <c r="S410" i="1"/>
  <c r="T410" i="1"/>
  <c r="U410" i="1"/>
  <c r="V410" i="1" s="1"/>
  <c r="W410" i="1"/>
  <c r="X410" i="1"/>
  <c r="Y410" i="1"/>
  <c r="Z410" i="1"/>
  <c r="AA410" i="1"/>
  <c r="AB410" i="1"/>
  <c r="AC410" i="1"/>
  <c r="AD410" i="1"/>
  <c r="AE410" i="1"/>
  <c r="AF410" i="1"/>
  <c r="AG410" i="1"/>
  <c r="AI410" i="1"/>
  <c r="AK410" i="1"/>
  <c r="AL410" i="1"/>
  <c r="AN410" i="1" s="1"/>
  <c r="AM410" i="1"/>
  <c r="AO410" i="1"/>
  <c r="AP410" i="1"/>
  <c r="AQ410" i="1"/>
  <c r="AR410" i="1"/>
  <c r="AS410" i="1"/>
  <c r="N411" i="1"/>
  <c r="O411" i="1"/>
  <c r="Y411" i="1" s="1"/>
  <c r="Z411" i="1" s="1"/>
  <c r="P411" i="1"/>
  <c r="Q411" i="1"/>
  <c r="R411" i="1"/>
  <c r="S411" i="1"/>
  <c r="T411" i="1"/>
  <c r="U411" i="1"/>
  <c r="V411" i="1"/>
  <c r="W411" i="1"/>
  <c r="X411" i="1"/>
  <c r="AA411" i="1"/>
  <c r="AB411" i="1"/>
  <c r="AQ411" i="1" s="1"/>
  <c r="AC411" i="1"/>
  <c r="AD411" i="1"/>
  <c r="AF411" i="1"/>
  <c r="AG411" i="1"/>
  <c r="AH411" i="1"/>
  <c r="AI411" i="1"/>
  <c r="AJ411" i="1"/>
  <c r="AL411" i="1"/>
  <c r="AM411" i="1"/>
  <c r="AP411" i="1"/>
  <c r="AR411" i="1"/>
  <c r="O412" i="1"/>
  <c r="P412" i="1" s="1"/>
  <c r="Q412" i="1"/>
  <c r="R412" i="1"/>
  <c r="S412" i="1"/>
  <c r="T412" i="1"/>
  <c r="U412" i="1"/>
  <c r="V412" i="1" s="1"/>
  <c r="W412" i="1"/>
  <c r="X412" i="1" s="1"/>
  <c r="Y412" i="1"/>
  <c r="Z412" i="1" s="1"/>
  <c r="AA412" i="1"/>
  <c r="AB412" i="1"/>
  <c r="AC412" i="1"/>
  <c r="AD412" i="1"/>
  <c r="AH412" i="1" s="1"/>
  <c r="AE412" i="1"/>
  <c r="AK412" i="1"/>
  <c r="AL412" i="1"/>
  <c r="AN412" i="1" s="1"/>
  <c r="AO412" i="1"/>
  <c r="AQ412" i="1"/>
  <c r="AR412" i="1"/>
  <c r="AS412" i="1"/>
  <c r="O413" i="1"/>
  <c r="Y413" i="1" s="1"/>
  <c r="P413" i="1"/>
  <c r="Q413" i="1"/>
  <c r="R413" i="1" s="1"/>
  <c r="S413" i="1"/>
  <c r="T413" i="1"/>
  <c r="U413" i="1"/>
  <c r="V413" i="1"/>
  <c r="W413" i="1"/>
  <c r="X413" i="1" s="1"/>
  <c r="Z413" i="1"/>
  <c r="AA413" i="1"/>
  <c r="AB413" i="1"/>
  <c r="AQ413" i="1" s="1"/>
  <c r="AC413" i="1"/>
  <c r="AD413" i="1"/>
  <c r="AF413" i="1" s="1"/>
  <c r="AG413" i="1"/>
  <c r="AL413" i="1"/>
  <c r="AP413" i="1"/>
  <c r="AR413" i="1"/>
  <c r="AS413" i="1"/>
  <c r="M414" i="1"/>
  <c r="N414" i="1"/>
  <c r="O414" i="1"/>
  <c r="P414" i="1" s="1"/>
  <c r="Q414" i="1"/>
  <c r="R414" i="1"/>
  <c r="S414" i="1"/>
  <c r="T414" i="1" s="1"/>
  <c r="U414" i="1"/>
  <c r="V414" i="1" s="1"/>
  <c r="W414" i="1"/>
  <c r="X414" i="1"/>
  <c r="Y414" i="1"/>
  <c r="Z414" i="1"/>
  <c r="AA414" i="1"/>
  <c r="AB414" i="1"/>
  <c r="AC414" i="1"/>
  <c r="AD414" i="1"/>
  <c r="AH414" i="1" s="1"/>
  <c r="AE414" i="1"/>
  <c r="AF414" i="1"/>
  <c r="AG414" i="1"/>
  <c r="AI414" i="1"/>
  <c r="AJ414" i="1" s="1"/>
  <c r="AK414" i="1"/>
  <c r="AL414" i="1"/>
  <c r="AN414" i="1" s="1"/>
  <c r="AM414" i="1"/>
  <c r="AP414" i="1"/>
  <c r="AQ414" i="1"/>
  <c r="AR414" i="1"/>
  <c r="AS414" i="1"/>
  <c r="N415" i="1"/>
  <c r="O415" i="1"/>
  <c r="Y415" i="1" s="1"/>
  <c r="Z415" i="1" s="1"/>
  <c r="P415" i="1"/>
  <c r="Q415" i="1"/>
  <c r="R415" i="1"/>
  <c r="S415" i="1"/>
  <c r="T415" i="1"/>
  <c r="U415" i="1"/>
  <c r="V415" i="1"/>
  <c r="W415" i="1"/>
  <c r="X415" i="1"/>
  <c r="AA415" i="1"/>
  <c r="AB415" i="1"/>
  <c r="AQ415" i="1" s="1"/>
  <c r="AC415" i="1"/>
  <c r="AD415" i="1"/>
  <c r="AF415" i="1"/>
  <c r="AG415" i="1"/>
  <c r="AH415" i="1"/>
  <c r="AI415" i="1"/>
  <c r="AJ415" i="1"/>
  <c r="AL415" i="1"/>
  <c r="AM415" i="1"/>
  <c r="AO415" i="1"/>
  <c r="AP415" i="1"/>
  <c r="AR415" i="1"/>
  <c r="O416" i="1"/>
  <c r="P416" i="1" s="1"/>
  <c r="Q416" i="1"/>
  <c r="R416" i="1"/>
  <c r="S416" i="1"/>
  <c r="T416" i="1"/>
  <c r="U416" i="1"/>
  <c r="V416" i="1" s="1"/>
  <c r="W416" i="1"/>
  <c r="X416" i="1" s="1"/>
  <c r="Y416" i="1"/>
  <c r="Z416" i="1" s="1"/>
  <c r="AA416" i="1"/>
  <c r="AB416" i="1"/>
  <c r="AC416" i="1"/>
  <c r="AD416" i="1"/>
  <c r="AH416" i="1" s="1"/>
  <c r="AE416" i="1"/>
  <c r="AK416" i="1"/>
  <c r="AL416" i="1"/>
  <c r="AN416" i="1" s="1"/>
  <c r="AO416" i="1"/>
  <c r="AQ416" i="1"/>
  <c r="AR416" i="1"/>
  <c r="AS416" i="1"/>
  <c r="O417" i="1"/>
  <c r="Y417" i="1" s="1"/>
  <c r="P417" i="1"/>
  <c r="Q417" i="1"/>
  <c r="R417" i="1" s="1"/>
  <c r="S417" i="1"/>
  <c r="T417" i="1"/>
  <c r="U417" i="1"/>
  <c r="V417" i="1" s="1"/>
  <c r="W417" i="1"/>
  <c r="X417" i="1" s="1"/>
  <c r="Z417" i="1"/>
  <c r="AA417" i="1"/>
  <c r="AB417" i="1"/>
  <c r="AQ417" i="1" s="1"/>
  <c r="AD417" i="1"/>
  <c r="AF417" i="1" s="1"/>
  <c r="AL417" i="1"/>
  <c r="AP417" i="1"/>
  <c r="AR417" i="1"/>
  <c r="AS417" i="1"/>
  <c r="M418" i="1"/>
  <c r="N418" i="1"/>
  <c r="O418" i="1"/>
  <c r="P418" i="1" s="1"/>
  <c r="Q418" i="1"/>
  <c r="R418" i="1" s="1"/>
  <c r="S418" i="1"/>
  <c r="T418" i="1" s="1"/>
  <c r="U418" i="1"/>
  <c r="V418" i="1" s="1"/>
  <c r="W418" i="1"/>
  <c r="X418" i="1"/>
  <c r="Y418" i="1"/>
  <c r="Z418" i="1"/>
  <c r="AA418" i="1"/>
  <c r="AB418" i="1"/>
  <c r="AC418" i="1"/>
  <c r="AD418" i="1"/>
  <c r="AH418" i="1" s="1"/>
  <c r="AF418" i="1"/>
  <c r="AG418" i="1"/>
  <c r="AI418" i="1"/>
  <c r="AJ418" i="1" s="1"/>
  <c r="AK418" i="1"/>
  <c r="AM418" i="1"/>
  <c r="AP418" i="1"/>
  <c r="AQ418" i="1"/>
  <c r="AR418" i="1"/>
  <c r="AS418" i="1"/>
  <c r="N419" i="1"/>
  <c r="O419" i="1"/>
  <c r="Y419" i="1" s="1"/>
  <c r="Z419" i="1" s="1"/>
  <c r="P419" i="1"/>
  <c r="Q419" i="1"/>
  <c r="R419" i="1"/>
  <c r="S419" i="1"/>
  <c r="T419" i="1"/>
  <c r="U419" i="1"/>
  <c r="V419" i="1"/>
  <c r="W419" i="1"/>
  <c r="X419" i="1"/>
  <c r="AA419" i="1"/>
  <c r="AB419" i="1"/>
  <c r="AQ419" i="1" s="1"/>
  <c r="AC419" i="1"/>
  <c r="AD419" i="1"/>
  <c r="AF419" i="1"/>
  <c r="AG419" i="1"/>
  <c r="AH419" i="1"/>
  <c r="AJ419" i="1" s="1"/>
  <c r="AI419" i="1"/>
  <c r="AL419" i="1"/>
  <c r="AM419" i="1"/>
  <c r="AO419" i="1"/>
  <c r="AP419" i="1"/>
  <c r="AR419" i="1"/>
  <c r="M420" i="1"/>
  <c r="N420" i="1"/>
  <c r="O420" i="1"/>
  <c r="Y420" i="1" s="1"/>
  <c r="Z420" i="1" s="1"/>
  <c r="Q420" i="1"/>
  <c r="R420" i="1" s="1"/>
  <c r="S420" i="1"/>
  <c r="T420" i="1" s="1"/>
  <c r="U420" i="1"/>
  <c r="V420" i="1" s="1"/>
  <c r="W420" i="1"/>
  <c r="X420" i="1" s="1"/>
  <c r="AA420" i="1"/>
  <c r="AB420" i="1"/>
  <c r="AQ420" i="1" s="1"/>
  <c r="AC420" i="1"/>
  <c r="AD420" i="1"/>
  <c r="AE420" i="1"/>
  <c r="AF420" i="1"/>
  <c r="AG420" i="1"/>
  <c r="AH420" i="1"/>
  <c r="AI420" i="1"/>
  <c r="AJ420" i="1" s="1"/>
  <c r="AK420" i="1"/>
  <c r="AL420" i="1"/>
  <c r="AM420" i="1"/>
  <c r="AN420" i="1"/>
  <c r="AO420" i="1"/>
  <c r="AR420" i="1"/>
  <c r="AS420" i="1"/>
  <c r="O421" i="1"/>
  <c r="P421" i="1"/>
  <c r="Q421" i="1"/>
  <c r="R421" i="1"/>
  <c r="S421" i="1"/>
  <c r="T421" i="1"/>
  <c r="U421" i="1"/>
  <c r="V421" i="1"/>
  <c r="W421" i="1"/>
  <c r="X421" i="1"/>
  <c r="Y421" i="1"/>
  <c r="Z421" i="1"/>
  <c r="AA421" i="1"/>
  <c r="AB421" i="1"/>
  <c r="AC421" i="1" s="1"/>
  <c r="AD421" i="1"/>
  <c r="AH421" i="1" s="1"/>
  <c r="AP421" i="1"/>
  <c r="AQ421" i="1"/>
  <c r="AR421" i="1"/>
  <c r="M422" i="1"/>
  <c r="N422" i="1"/>
  <c r="O422" i="1"/>
  <c r="Y422" i="1" s="1"/>
  <c r="Z422" i="1" s="1"/>
  <c r="Q422" i="1"/>
  <c r="R422" i="1" s="1"/>
  <c r="S422" i="1"/>
  <c r="T422" i="1" s="1"/>
  <c r="U422" i="1"/>
  <c r="V422" i="1" s="1"/>
  <c r="W422" i="1"/>
  <c r="X422" i="1" s="1"/>
  <c r="AA422" i="1"/>
  <c r="AB422" i="1"/>
  <c r="AQ422" i="1" s="1"/>
  <c r="AC422" i="1"/>
  <c r="AD422" i="1"/>
  <c r="AE422" i="1"/>
  <c r="AF422" i="1"/>
  <c r="AG422" i="1"/>
  <c r="AH422" i="1"/>
  <c r="AI422" i="1"/>
  <c r="AJ422" i="1" s="1"/>
  <c r="AK422" i="1"/>
  <c r="AL422" i="1"/>
  <c r="AM422" i="1"/>
  <c r="AN422" i="1"/>
  <c r="AO422" i="1"/>
  <c r="AR422" i="1"/>
  <c r="AS422" i="1"/>
  <c r="O423" i="1"/>
  <c r="P423" i="1"/>
  <c r="Q423" i="1"/>
  <c r="R423" i="1"/>
  <c r="S423" i="1"/>
  <c r="AO423" i="1" s="1"/>
  <c r="T423" i="1"/>
  <c r="U423" i="1"/>
  <c r="V423" i="1"/>
  <c r="W423" i="1"/>
  <c r="X423" i="1"/>
  <c r="Y423" i="1"/>
  <c r="Z423" i="1"/>
  <c r="AA423" i="1"/>
  <c r="AB423" i="1"/>
  <c r="AS423" i="1" s="1"/>
  <c r="AC423" i="1"/>
  <c r="AD423" i="1"/>
  <c r="AH423" i="1" s="1"/>
  <c r="AP423" i="1"/>
  <c r="AQ423" i="1"/>
  <c r="AR423" i="1"/>
  <c r="M424" i="1"/>
  <c r="N424" i="1"/>
  <c r="O424" i="1"/>
  <c r="Y424" i="1" s="1"/>
  <c r="Z424" i="1" s="1"/>
  <c r="Q424" i="1"/>
  <c r="R424" i="1" s="1"/>
  <c r="S424" i="1"/>
  <c r="T424" i="1" s="1"/>
  <c r="U424" i="1"/>
  <c r="V424" i="1" s="1"/>
  <c r="W424" i="1"/>
  <c r="X424" i="1" s="1"/>
  <c r="AA424" i="1"/>
  <c r="AB424" i="1"/>
  <c r="AQ424" i="1" s="1"/>
  <c r="AC424" i="1"/>
  <c r="AD424" i="1"/>
  <c r="AE424" i="1"/>
  <c r="AF424" i="1"/>
  <c r="AG424" i="1"/>
  <c r="AH424" i="1"/>
  <c r="AI424" i="1"/>
  <c r="AJ424" i="1" s="1"/>
  <c r="AK424" i="1"/>
  <c r="AL424" i="1"/>
  <c r="AM424" i="1"/>
  <c r="AN424" i="1"/>
  <c r="AO424" i="1"/>
  <c r="AR424" i="1"/>
  <c r="AS424" i="1"/>
  <c r="O425" i="1"/>
  <c r="P425" i="1"/>
  <c r="Q425" i="1"/>
  <c r="R425" i="1"/>
  <c r="S425" i="1"/>
  <c r="AO425" i="1" s="1"/>
  <c r="T425" i="1"/>
  <c r="U425" i="1"/>
  <c r="V425" i="1"/>
  <c r="W425" i="1"/>
  <c r="X425" i="1"/>
  <c r="Y425" i="1"/>
  <c r="Z425" i="1"/>
  <c r="AA425" i="1"/>
  <c r="AB425" i="1"/>
  <c r="AS425" i="1" s="1"/>
  <c r="AC425" i="1"/>
  <c r="AD425" i="1"/>
  <c r="AH425" i="1" s="1"/>
  <c r="AP425" i="1"/>
  <c r="AQ425" i="1"/>
  <c r="AR425" i="1"/>
  <c r="M426" i="1"/>
  <c r="N426" i="1"/>
  <c r="O426" i="1"/>
  <c r="Y426" i="1" s="1"/>
  <c r="Z426" i="1" s="1"/>
  <c r="Q426" i="1"/>
  <c r="R426" i="1" s="1"/>
  <c r="S426" i="1"/>
  <c r="T426" i="1"/>
  <c r="U426" i="1"/>
  <c r="V426" i="1" s="1"/>
  <c r="W426" i="1"/>
  <c r="X426" i="1" s="1"/>
  <c r="AA426" i="1"/>
  <c r="AB426" i="1"/>
  <c r="AQ426" i="1" s="1"/>
  <c r="AC426" i="1"/>
  <c r="AD426" i="1"/>
  <c r="AE426" i="1"/>
  <c r="AF426" i="1"/>
  <c r="AG426" i="1"/>
  <c r="AH426" i="1"/>
  <c r="AI426" i="1"/>
  <c r="AJ426" i="1" s="1"/>
  <c r="AK426" i="1"/>
  <c r="AL426" i="1"/>
  <c r="AM426" i="1"/>
  <c r="AN426" i="1"/>
  <c r="AO426" i="1"/>
  <c r="AR426" i="1"/>
  <c r="AS426" i="1"/>
  <c r="O427" i="1"/>
  <c r="P427" i="1"/>
  <c r="Q427" i="1"/>
  <c r="R427" i="1"/>
  <c r="S427" i="1"/>
  <c r="AO427" i="1" s="1"/>
  <c r="T427" i="1"/>
  <c r="U427" i="1"/>
  <c r="V427" i="1"/>
  <c r="W427" i="1"/>
  <c r="X427" i="1"/>
  <c r="Y427" i="1"/>
  <c r="Z427" i="1"/>
  <c r="AA427" i="1"/>
  <c r="AB427" i="1"/>
  <c r="AS427" i="1" s="1"/>
  <c r="AC427" i="1"/>
  <c r="AD427" i="1"/>
  <c r="AH427" i="1" s="1"/>
  <c r="AP427" i="1"/>
  <c r="AQ427" i="1"/>
  <c r="AR427" i="1"/>
  <c r="M428" i="1"/>
  <c r="N428" i="1"/>
  <c r="O428" i="1"/>
  <c r="Y428" i="1" s="1"/>
  <c r="Z428" i="1" s="1"/>
  <c r="Q428" i="1"/>
  <c r="R428" i="1" s="1"/>
  <c r="S428" i="1"/>
  <c r="T428" i="1"/>
  <c r="U428" i="1"/>
  <c r="V428" i="1" s="1"/>
  <c r="W428" i="1"/>
  <c r="X428" i="1" s="1"/>
  <c r="AA428" i="1"/>
  <c r="AB428" i="1"/>
  <c r="AQ428" i="1" s="1"/>
  <c r="AC428" i="1"/>
  <c r="AD428" i="1"/>
  <c r="AE428" i="1"/>
  <c r="AF428" i="1"/>
  <c r="AG428" i="1"/>
  <c r="AH428" i="1"/>
  <c r="AI428" i="1"/>
  <c r="AJ428" i="1" s="1"/>
  <c r="AK428" i="1"/>
  <c r="AL428" i="1"/>
  <c r="AM428" i="1"/>
  <c r="AN428" i="1"/>
  <c r="AO428" i="1"/>
  <c r="AR428" i="1"/>
  <c r="AS428" i="1"/>
  <c r="O429" i="1"/>
  <c r="P429" i="1"/>
  <c r="Q429" i="1"/>
  <c r="R429" i="1"/>
  <c r="S429" i="1"/>
  <c r="AO429" i="1" s="1"/>
  <c r="T429" i="1"/>
  <c r="U429" i="1"/>
  <c r="V429" i="1"/>
  <c r="W429" i="1"/>
  <c r="X429" i="1"/>
  <c r="Y429" i="1"/>
  <c r="Z429" i="1"/>
  <c r="AA429" i="1"/>
  <c r="AB429" i="1"/>
  <c r="AS429" i="1" s="1"/>
  <c r="AC429" i="1"/>
  <c r="AD429" i="1"/>
  <c r="AH429" i="1" s="1"/>
  <c r="AP429" i="1"/>
  <c r="AQ429" i="1"/>
  <c r="AR429" i="1"/>
  <c r="M430" i="1"/>
  <c r="N430" i="1"/>
  <c r="O430" i="1"/>
  <c r="Y430" i="1" s="1"/>
  <c r="Z430" i="1" s="1"/>
  <c r="Q430" i="1"/>
  <c r="R430" i="1" s="1"/>
  <c r="S430" i="1"/>
  <c r="T430" i="1"/>
  <c r="U430" i="1"/>
  <c r="V430" i="1" s="1"/>
  <c r="W430" i="1"/>
  <c r="X430" i="1" s="1"/>
  <c r="AA430" i="1"/>
  <c r="AB430" i="1"/>
  <c r="AQ430" i="1" s="1"/>
  <c r="AC430" i="1"/>
  <c r="AD430" i="1"/>
  <c r="AE430" i="1"/>
  <c r="AF430" i="1"/>
  <c r="AG430" i="1"/>
  <c r="AH430" i="1"/>
  <c r="AI430" i="1"/>
  <c r="AJ430" i="1" s="1"/>
  <c r="AK430" i="1"/>
  <c r="AL430" i="1"/>
  <c r="AM430" i="1"/>
  <c r="AN430" i="1"/>
  <c r="AO430" i="1"/>
  <c r="AR430" i="1"/>
  <c r="AS430" i="1"/>
  <c r="O431" i="1"/>
  <c r="P431" i="1"/>
  <c r="Q431" i="1"/>
  <c r="R431" i="1"/>
  <c r="S431" i="1"/>
  <c r="T431" i="1"/>
  <c r="U431" i="1"/>
  <c r="V431" i="1"/>
  <c r="W431" i="1"/>
  <c r="X431" i="1"/>
  <c r="Y431" i="1"/>
  <c r="Z431" i="1"/>
  <c r="AA431" i="1"/>
  <c r="AB431" i="1"/>
  <c r="AS431" i="1" s="1"/>
  <c r="AC431" i="1"/>
  <c r="AD431" i="1"/>
  <c r="AH431" i="1" s="1"/>
  <c r="AO431" i="1"/>
  <c r="AP431" i="1"/>
  <c r="AQ431" i="1"/>
  <c r="AR431" i="1"/>
  <c r="M432" i="1"/>
  <c r="N432" i="1"/>
  <c r="O432" i="1"/>
  <c r="Y432" i="1" s="1"/>
  <c r="Z432" i="1" s="1"/>
  <c r="Q432" i="1"/>
  <c r="R432" i="1" s="1"/>
  <c r="S432" i="1"/>
  <c r="T432" i="1"/>
  <c r="U432" i="1"/>
  <c r="V432" i="1" s="1"/>
  <c r="W432" i="1"/>
  <c r="X432" i="1" s="1"/>
  <c r="AA432" i="1"/>
  <c r="AB432" i="1"/>
  <c r="AQ432" i="1" s="1"/>
  <c r="AC432" i="1"/>
  <c r="AD432" i="1"/>
  <c r="AE432" i="1"/>
  <c r="AF432" i="1"/>
  <c r="AG432" i="1"/>
  <c r="AH432" i="1"/>
  <c r="AI432" i="1"/>
  <c r="AJ432" i="1" s="1"/>
  <c r="AK432" i="1"/>
  <c r="AL432" i="1"/>
  <c r="AN432" i="1" s="1"/>
  <c r="AM432" i="1"/>
  <c r="AO432" i="1"/>
  <c r="AR432" i="1"/>
  <c r="AS432" i="1"/>
  <c r="O433" i="1"/>
  <c r="P433" i="1"/>
  <c r="Q433" i="1"/>
  <c r="R433" i="1"/>
  <c r="S433" i="1"/>
  <c r="T433" i="1"/>
  <c r="U433" i="1"/>
  <c r="V433" i="1"/>
  <c r="W433" i="1"/>
  <c r="X433" i="1"/>
  <c r="Y433" i="1"/>
  <c r="Z433" i="1"/>
  <c r="AA433" i="1"/>
  <c r="AB433" i="1"/>
  <c r="AS433" i="1" s="1"/>
  <c r="AC433" i="1"/>
  <c r="AD433" i="1"/>
  <c r="AH433" i="1" s="1"/>
  <c r="AO433" i="1"/>
  <c r="AP433" i="1"/>
  <c r="AQ433" i="1"/>
  <c r="AR433" i="1"/>
  <c r="M434" i="1"/>
  <c r="N434" i="1"/>
  <c r="O434" i="1"/>
  <c r="Y434" i="1" s="1"/>
  <c r="Z434" i="1" s="1"/>
  <c r="Q434" i="1"/>
  <c r="R434" i="1" s="1"/>
  <c r="S434" i="1"/>
  <c r="T434" i="1"/>
  <c r="U434" i="1"/>
  <c r="V434" i="1" s="1"/>
  <c r="W434" i="1"/>
  <c r="X434" i="1" s="1"/>
  <c r="AA434" i="1"/>
  <c r="AB434" i="1"/>
  <c r="AQ434" i="1" s="1"/>
  <c r="AC434" i="1"/>
  <c r="AD434" i="1"/>
  <c r="AE434" i="1"/>
  <c r="AF434" i="1"/>
  <c r="AG434" i="1"/>
  <c r="AH434" i="1"/>
  <c r="AI434" i="1"/>
  <c r="AJ434" i="1" s="1"/>
  <c r="AK434" i="1"/>
  <c r="AL434" i="1"/>
  <c r="AN434" i="1" s="1"/>
  <c r="AM434" i="1"/>
  <c r="AO434" i="1"/>
  <c r="AR434" i="1"/>
  <c r="AS434" i="1"/>
  <c r="O435" i="1"/>
  <c r="P435" i="1"/>
  <c r="Q435" i="1"/>
  <c r="R435" i="1"/>
  <c r="S435" i="1"/>
  <c r="T435" i="1"/>
  <c r="U435" i="1"/>
  <c r="V435" i="1"/>
  <c r="W435" i="1"/>
  <c r="X435" i="1"/>
  <c r="Y435" i="1"/>
  <c r="Z435" i="1"/>
  <c r="AA435" i="1"/>
  <c r="AB435" i="1"/>
  <c r="AS435" i="1" s="1"/>
  <c r="AC435" i="1"/>
  <c r="AD435" i="1"/>
  <c r="AH435" i="1" s="1"/>
  <c r="AO435" i="1"/>
  <c r="AP435" i="1"/>
  <c r="AQ435" i="1"/>
  <c r="AR435" i="1"/>
  <c r="M436" i="1"/>
  <c r="N436" i="1"/>
  <c r="O436" i="1"/>
  <c r="Y436" i="1" s="1"/>
  <c r="Z436" i="1" s="1"/>
  <c r="Q436" i="1"/>
  <c r="R436" i="1" s="1"/>
  <c r="S436" i="1"/>
  <c r="T436" i="1"/>
  <c r="U436" i="1"/>
  <c r="V436" i="1" s="1"/>
  <c r="W436" i="1"/>
  <c r="X436" i="1" s="1"/>
  <c r="AA436" i="1"/>
  <c r="AB436" i="1"/>
  <c r="AQ436" i="1" s="1"/>
  <c r="AC436" i="1"/>
  <c r="AD436" i="1"/>
  <c r="AE436" i="1"/>
  <c r="AF436" i="1"/>
  <c r="AG436" i="1"/>
  <c r="AH436" i="1"/>
  <c r="AI436" i="1"/>
  <c r="AJ436" i="1" s="1"/>
  <c r="AK436" i="1"/>
  <c r="AL436" i="1"/>
  <c r="AN436" i="1" s="1"/>
  <c r="AM436" i="1"/>
  <c r="AO436" i="1"/>
  <c r="AR436" i="1"/>
  <c r="AS436" i="1"/>
  <c r="O437" i="1"/>
  <c r="P437" i="1"/>
  <c r="Q437" i="1"/>
  <c r="R437" i="1"/>
  <c r="S437" i="1"/>
  <c r="T437" i="1"/>
  <c r="U437" i="1"/>
  <c r="V437" i="1"/>
  <c r="W437" i="1"/>
  <c r="X437" i="1"/>
  <c r="Y437" i="1"/>
  <c r="Z437" i="1"/>
  <c r="AA437" i="1"/>
  <c r="AB437" i="1"/>
  <c r="AS437" i="1" s="1"/>
  <c r="AC437" i="1"/>
  <c r="AD437" i="1"/>
  <c r="AH437" i="1" s="1"/>
  <c r="AO437" i="1"/>
  <c r="AP437" i="1"/>
  <c r="AQ437" i="1"/>
  <c r="AR437" i="1"/>
  <c r="M438" i="1"/>
  <c r="N438" i="1"/>
  <c r="O438" i="1"/>
  <c r="Y438" i="1" s="1"/>
  <c r="Z438" i="1" s="1"/>
  <c r="Q438" i="1"/>
  <c r="R438" i="1" s="1"/>
  <c r="S438" i="1"/>
  <c r="T438" i="1"/>
  <c r="U438" i="1"/>
  <c r="V438" i="1" s="1"/>
  <c r="W438" i="1"/>
  <c r="X438" i="1" s="1"/>
  <c r="AA438" i="1"/>
  <c r="AB438" i="1"/>
  <c r="AQ438" i="1" s="1"/>
  <c r="AC438" i="1"/>
  <c r="AD438" i="1"/>
  <c r="AE438" i="1"/>
  <c r="AF438" i="1"/>
  <c r="AG438" i="1"/>
  <c r="AH438" i="1"/>
  <c r="AI438" i="1"/>
  <c r="AJ438" i="1" s="1"/>
  <c r="AK438" i="1"/>
  <c r="AL438" i="1"/>
  <c r="AN438" i="1" s="1"/>
  <c r="AM438" i="1"/>
  <c r="AO438" i="1"/>
  <c r="AR438" i="1"/>
  <c r="AS438" i="1"/>
  <c r="O439" i="1"/>
  <c r="P439" i="1"/>
  <c r="Q439" i="1"/>
  <c r="R439" i="1"/>
  <c r="S439" i="1"/>
  <c r="T439" i="1"/>
  <c r="U439" i="1"/>
  <c r="V439" i="1"/>
  <c r="W439" i="1"/>
  <c r="X439" i="1"/>
  <c r="Y439" i="1"/>
  <c r="Z439" i="1"/>
  <c r="AA439" i="1"/>
  <c r="AB439" i="1"/>
  <c r="AS439" i="1" s="1"/>
  <c r="AC439" i="1"/>
  <c r="AD439" i="1"/>
  <c r="AH439" i="1" s="1"/>
  <c r="AO439" i="1"/>
  <c r="AP439" i="1"/>
  <c r="AQ439" i="1"/>
  <c r="AR439" i="1"/>
  <c r="M440" i="1"/>
  <c r="N440" i="1"/>
  <c r="O440" i="1"/>
  <c r="Y440" i="1" s="1"/>
  <c r="Z440" i="1" s="1"/>
  <c r="Q440" i="1"/>
  <c r="R440" i="1" s="1"/>
  <c r="S440" i="1"/>
  <c r="T440" i="1"/>
  <c r="U440" i="1"/>
  <c r="V440" i="1" s="1"/>
  <c r="W440" i="1"/>
  <c r="X440" i="1" s="1"/>
  <c r="AA440" i="1"/>
  <c r="AB440" i="1"/>
  <c r="AQ440" i="1" s="1"/>
  <c r="AC440" i="1"/>
  <c r="AD440" i="1"/>
  <c r="AE440" i="1"/>
  <c r="AF440" i="1"/>
  <c r="AG440" i="1"/>
  <c r="AH440" i="1"/>
  <c r="AI440" i="1"/>
  <c r="AJ440" i="1" s="1"/>
  <c r="AK440" i="1"/>
  <c r="AL440" i="1"/>
  <c r="AN440" i="1" s="1"/>
  <c r="AM440" i="1"/>
  <c r="AO440" i="1"/>
  <c r="AR440" i="1"/>
  <c r="AS440" i="1"/>
  <c r="O441" i="1"/>
  <c r="P441" i="1"/>
  <c r="Q441" i="1"/>
  <c r="R441" i="1"/>
  <c r="S441" i="1"/>
  <c r="T441" i="1"/>
  <c r="U441" i="1"/>
  <c r="V441" i="1" s="1"/>
  <c r="W441" i="1"/>
  <c r="X441" i="1"/>
  <c r="Y441" i="1"/>
  <c r="Z441" i="1"/>
  <c r="AA441" i="1"/>
  <c r="AB441" i="1"/>
  <c r="AC441" i="1"/>
  <c r="AD441" i="1"/>
  <c r="AH441" i="1" s="1"/>
  <c r="AO441" i="1"/>
  <c r="AP441" i="1"/>
  <c r="AQ441" i="1"/>
  <c r="AR441" i="1"/>
  <c r="AS441" i="1"/>
  <c r="N442" i="1"/>
  <c r="O442" i="1"/>
  <c r="Y442" i="1" s="1"/>
  <c r="Z442" i="1" s="1"/>
  <c r="Q442" i="1"/>
  <c r="R442" i="1" s="1"/>
  <c r="S442" i="1"/>
  <c r="T442" i="1"/>
  <c r="U442" i="1"/>
  <c r="V442" i="1" s="1"/>
  <c r="W442" i="1"/>
  <c r="X442" i="1" s="1"/>
  <c r="AA442" i="1"/>
  <c r="AB442" i="1"/>
  <c r="AQ442" i="1" s="1"/>
  <c r="AC442" i="1"/>
  <c r="AD442" i="1"/>
  <c r="M442" i="1" s="1"/>
  <c r="AF442" i="1"/>
  <c r="AG442" i="1"/>
  <c r="AH442" i="1"/>
  <c r="AI442" i="1"/>
  <c r="AJ442" i="1" s="1"/>
  <c r="AL442" i="1"/>
  <c r="AM442" i="1"/>
  <c r="AO442" i="1"/>
  <c r="AR442" i="1"/>
  <c r="AS442" i="1"/>
  <c r="O443" i="1"/>
  <c r="P443" i="1" s="1"/>
  <c r="Q443" i="1"/>
  <c r="R443" i="1"/>
  <c r="S443" i="1"/>
  <c r="T443" i="1"/>
  <c r="U443" i="1"/>
  <c r="V443" i="1" s="1"/>
  <c r="W443" i="1"/>
  <c r="X443" i="1"/>
  <c r="Y443" i="1"/>
  <c r="Z443" i="1"/>
  <c r="AA443" i="1"/>
  <c r="AB443" i="1"/>
  <c r="AC443" i="1"/>
  <c r="AD443" i="1"/>
  <c r="AH443" i="1" s="1"/>
  <c r="AO443" i="1"/>
  <c r="AP443" i="1"/>
  <c r="AQ443" i="1"/>
  <c r="AR443" i="1"/>
  <c r="AS443" i="1"/>
  <c r="N444" i="1"/>
  <c r="O444" i="1"/>
  <c r="Y444" i="1" s="1"/>
  <c r="Z444" i="1" s="1"/>
  <c r="Q444" i="1"/>
  <c r="R444" i="1" s="1"/>
  <c r="S444" i="1"/>
  <c r="T444" i="1"/>
  <c r="U444" i="1"/>
  <c r="V444" i="1" s="1"/>
  <c r="W444" i="1"/>
  <c r="X444" i="1" s="1"/>
  <c r="AA444" i="1"/>
  <c r="AB444" i="1"/>
  <c r="AQ444" i="1" s="1"/>
  <c r="AC444" i="1"/>
  <c r="AD444" i="1"/>
  <c r="M444" i="1" s="1"/>
  <c r="AF444" i="1"/>
  <c r="AG444" i="1"/>
  <c r="AH444" i="1"/>
  <c r="AI444" i="1"/>
  <c r="AJ444" i="1" s="1"/>
  <c r="AL444" i="1"/>
  <c r="AM444" i="1"/>
  <c r="AO444" i="1"/>
  <c r="AR444" i="1"/>
  <c r="AS444" i="1"/>
  <c r="O445" i="1"/>
  <c r="P445" i="1" s="1"/>
  <c r="Q445" i="1"/>
  <c r="R445" i="1"/>
  <c r="S445" i="1"/>
  <c r="T445" i="1"/>
  <c r="U445" i="1"/>
  <c r="V445" i="1" s="1"/>
  <c r="W445" i="1"/>
  <c r="X445" i="1"/>
  <c r="Y445" i="1"/>
  <c r="Z445" i="1"/>
  <c r="AA445" i="1"/>
  <c r="AB445" i="1"/>
  <c r="AC445" i="1"/>
  <c r="AD445" i="1"/>
  <c r="AH445" i="1" s="1"/>
  <c r="AO445" i="1"/>
  <c r="AP445" i="1"/>
  <c r="AQ445" i="1"/>
  <c r="AR445" i="1"/>
  <c r="AS445" i="1"/>
  <c r="N446" i="1"/>
  <c r="O446" i="1"/>
  <c r="Y446" i="1" s="1"/>
  <c r="Z446" i="1" s="1"/>
  <c r="Q446" i="1"/>
  <c r="R446" i="1" s="1"/>
  <c r="S446" i="1"/>
  <c r="T446" i="1"/>
  <c r="U446" i="1"/>
  <c r="V446" i="1" s="1"/>
  <c r="W446" i="1"/>
  <c r="X446" i="1" s="1"/>
  <c r="AA446" i="1"/>
  <c r="AB446" i="1"/>
  <c r="AQ446" i="1" s="1"/>
  <c r="AC446" i="1"/>
  <c r="AD446" i="1"/>
  <c r="M446" i="1" s="1"/>
  <c r="AF446" i="1"/>
  <c r="AG446" i="1"/>
  <c r="AH446" i="1"/>
  <c r="AI446" i="1"/>
  <c r="AJ446" i="1" s="1"/>
  <c r="AL446" i="1"/>
  <c r="AM446" i="1"/>
  <c r="AO446" i="1"/>
  <c r="AR446" i="1"/>
  <c r="AS446" i="1"/>
  <c r="O447" i="1"/>
  <c r="P447" i="1" s="1"/>
  <c r="Q447" i="1"/>
  <c r="R447" i="1"/>
  <c r="S447" i="1"/>
  <c r="T447" i="1"/>
  <c r="U447" i="1"/>
  <c r="V447" i="1" s="1"/>
  <c r="W447" i="1"/>
  <c r="X447" i="1"/>
  <c r="Y447" i="1"/>
  <c r="Z447" i="1"/>
  <c r="AA447" i="1"/>
  <c r="AB447" i="1"/>
  <c r="AC447" i="1"/>
  <c r="AD447" i="1"/>
  <c r="AO447" i="1"/>
  <c r="AP447" i="1"/>
  <c r="AQ447" i="1"/>
  <c r="AR447" i="1"/>
  <c r="AS447" i="1"/>
  <c r="N448" i="1"/>
  <c r="O448" i="1"/>
  <c r="Q448" i="1"/>
  <c r="R448" i="1" s="1"/>
  <c r="S448" i="1"/>
  <c r="T448" i="1"/>
  <c r="U448" i="1"/>
  <c r="V448" i="1" s="1"/>
  <c r="W448" i="1"/>
  <c r="X448" i="1" s="1"/>
  <c r="AA448" i="1"/>
  <c r="AB448" i="1"/>
  <c r="AQ448" i="1" s="1"/>
  <c r="AC448" i="1"/>
  <c r="AD448" i="1"/>
  <c r="M448" i="1" s="1"/>
  <c r="AF448" i="1"/>
  <c r="AG448" i="1"/>
  <c r="AI448" i="1"/>
  <c r="AL448" i="1"/>
  <c r="AM448" i="1"/>
  <c r="AO448" i="1"/>
  <c r="AR448" i="1"/>
  <c r="O449" i="1"/>
  <c r="P449" i="1" s="1"/>
  <c r="Q449" i="1"/>
  <c r="R449" i="1"/>
  <c r="S449" i="1"/>
  <c r="T449" i="1"/>
  <c r="U449" i="1"/>
  <c r="V449" i="1" s="1"/>
  <c r="W449" i="1"/>
  <c r="X449" i="1"/>
  <c r="AA449" i="1"/>
  <c r="AB449" i="1"/>
  <c r="AC449" i="1"/>
  <c r="AD449" i="1"/>
  <c r="AO449" i="1"/>
  <c r="AP449" i="1"/>
  <c r="AQ449" i="1"/>
  <c r="AR449" i="1"/>
  <c r="AS449" i="1"/>
  <c r="N450" i="1"/>
  <c r="O450" i="1"/>
  <c r="Q450" i="1"/>
  <c r="R450" i="1" s="1"/>
  <c r="S450" i="1"/>
  <c r="T450" i="1"/>
  <c r="U450" i="1"/>
  <c r="V450" i="1" s="1"/>
  <c r="W450" i="1"/>
  <c r="X450" i="1" s="1"/>
  <c r="AA450" i="1"/>
  <c r="AB450" i="1"/>
  <c r="AQ450" i="1" s="1"/>
  <c r="AC450" i="1"/>
  <c r="AD450" i="1"/>
  <c r="M450" i="1" s="1"/>
  <c r="AF450" i="1"/>
  <c r="AG450" i="1"/>
  <c r="AI450" i="1"/>
  <c r="AL450" i="1"/>
  <c r="AM450" i="1"/>
  <c r="AO450" i="1"/>
  <c r="AR450" i="1"/>
  <c r="AS450" i="1"/>
  <c r="O451" i="1"/>
  <c r="P451" i="1" s="1"/>
  <c r="Q451" i="1"/>
  <c r="R451" i="1"/>
  <c r="S451" i="1"/>
  <c r="T451" i="1"/>
  <c r="U451" i="1"/>
  <c r="V451" i="1" s="1"/>
  <c r="W451" i="1"/>
  <c r="X451" i="1"/>
  <c r="AA451" i="1"/>
  <c r="AB451" i="1"/>
  <c r="AC451" i="1"/>
  <c r="AD451" i="1"/>
  <c r="AO451" i="1"/>
  <c r="AP451" i="1"/>
  <c r="AQ451" i="1"/>
  <c r="AR451" i="1"/>
  <c r="AS451" i="1"/>
  <c r="N452" i="1"/>
  <c r="O452" i="1"/>
  <c r="Q452" i="1"/>
  <c r="R452" i="1" s="1"/>
  <c r="S452" i="1"/>
  <c r="T452" i="1"/>
  <c r="U452" i="1"/>
  <c r="V452" i="1" s="1"/>
  <c r="W452" i="1"/>
  <c r="X452" i="1" s="1"/>
  <c r="AA452" i="1"/>
  <c r="AB452" i="1"/>
  <c r="AQ452" i="1" s="1"/>
  <c r="AC452" i="1"/>
  <c r="AD452" i="1"/>
  <c r="M452" i="1" s="1"/>
  <c r="AF452" i="1"/>
  <c r="AG452" i="1"/>
  <c r="AI452" i="1"/>
  <c r="AL452" i="1"/>
  <c r="AM452" i="1"/>
  <c r="AO452" i="1"/>
  <c r="AR452" i="1"/>
  <c r="AS452" i="1"/>
  <c r="O453" i="1"/>
  <c r="P453" i="1" s="1"/>
  <c r="Q453" i="1"/>
  <c r="R453" i="1"/>
  <c r="S453" i="1"/>
  <c r="T453" i="1"/>
  <c r="U453" i="1"/>
  <c r="V453" i="1" s="1"/>
  <c r="W453" i="1"/>
  <c r="X453" i="1"/>
  <c r="AA453" i="1"/>
  <c r="AB453" i="1"/>
  <c r="AC453" i="1"/>
  <c r="AD453" i="1"/>
  <c r="AO453" i="1"/>
  <c r="AP453" i="1"/>
  <c r="AQ453" i="1"/>
  <c r="AR453" i="1"/>
  <c r="AS453" i="1"/>
  <c r="N454" i="1"/>
  <c r="O454" i="1"/>
  <c r="Q454" i="1"/>
  <c r="R454" i="1" s="1"/>
  <c r="S454" i="1"/>
  <c r="T454" i="1"/>
  <c r="U454" i="1"/>
  <c r="V454" i="1" s="1"/>
  <c r="W454" i="1"/>
  <c r="X454" i="1" s="1"/>
  <c r="AA454" i="1"/>
  <c r="AB454" i="1"/>
  <c r="AQ454" i="1" s="1"/>
  <c r="AC454" i="1"/>
  <c r="AD454" i="1"/>
  <c r="M454" i="1" s="1"/>
  <c r="AF454" i="1"/>
  <c r="AG454" i="1"/>
  <c r="AI454" i="1"/>
  <c r="AL454" i="1"/>
  <c r="AM454" i="1"/>
  <c r="AO454" i="1"/>
  <c r="AR454" i="1"/>
  <c r="AS454" i="1"/>
  <c r="O455" i="1"/>
  <c r="P455" i="1" s="1"/>
  <c r="Q455" i="1"/>
  <c r="R455" i="1"/>
  <c r="S455" i="1"/>
  <c r="T455" i="1"/>
  <c r="U455" i="1"/>
  <c r="V455" i="1" s="1"/>
  <c r="W455" i="1"/>
  <c r="X455" i="1"/>
  <c r="AA455" i="1"/>
  <c r="AB455" i="1"/>
  <c r="AC455" i="1"/>
  <c r="AD455" i="1"/>
  <c r="AO455" i="1"/>
  <c r="AP455" i="1"/>
  <c r="AQ455" i="1"/>
  <c r="AR455" i="1"/>
  <c r="AS455" i="1"/>
  <c r="N456" i="1"/>
  <c r="O456" i="1"/>
  <c r="AS456" i="1" s="1"/>
  <c r="Q456" i="1"/>
  <c r="R456" i="1" s="1"/>
  <c r="S456" i="1"/>
  <c r="T456" i="1"/>
  <c r="U456" i="1"/>
  <c r="V456" i="1" s="1"/>
  <c r="W456" i="1"/>
  <c r="X456" i="1" s="1"/>
  <c r="AA456" i="1"/>
  <c r="AB456" i="1"/>
  <c r="AQ456" i="1" s="1"/>
  <c r="AC456" i="1"/>
  <c r="AD456" i="1"/>
  <c r="M456" i="1" s="1"/>
  <c r="AF456" i="1"/>
  <c r="AG456" i="1"/>
  <c r="AI456" i="1"/>
  <c r="AL456" i="1"/>
  <c r="AM456" i="1"/>
  <c r="AO456" i="1"/>
  <c r="AR456" i="1"/>
  <c r="O457" i="1"/>
  <c r="P457" i="1" s="1"/>
  <c r="Q457" i="1"/>
  <c r="R457" i="1"/>
  <c r="S457" i="1"/>
  <c r="T457" i="1"/>
  <c r="U457" i="1"/>
  <c r="V457" i="1" s="1"/>
  <c r="W457" i="1"/>
  <c r="X457" i="1"/>
  <c r="AA457" i="1"/>
  <c r="AB457" i="1"/>
  <c r="AC457" i="1"/>
  <c r="AD457" i="1"/>
  <c r="AF457" i="1"/>
  <c r="AL457" i="1"/>
  <c r="AO457" i="1"/>
  <c r="AP457" i="1"/>
  <c r="AQ457" i="1"/>
  <c r="AR457" i="1"/>
  <c r="AS457" i="1"/>
  <c r="N458" i="1"/>
  <c r="O458" i="1"/>
  <c r="Q458" i="1"/>
  <c r="R458" i="1" s="1"/>
  <c r="S458" i="1"/>
  <c r="T458" i="1"/>
  <c r="U458" i="1"/>
  <c r="V458" i="1" s="1"/>
  <c r="W458" i="1"/>
  <c r="X458" i="1" s="1"/>
  <c r="AA458" i="1"/>
  <c r="AB458" i="1"/>
  <c r="AQ458" i="1" s="1"/>
  <c r="AC458" i="1"/>
  <c r="AD458" i="1"/>
  <c r="M458" i="1" s="1"/>
  <c r="AF458" i="1"/>
  <c r="AG458" i="1"/>
  <c r="AI458" i="1"/>
  <c r="AL458" i="1"/>
  <c r="AM458" i="1"/>
  <c r="AO458" i="1"/>
  <c r="AR458" i="1"/>
  <c r="AS458" i="1"/>
  <c r="O459" i="1"/>
  <c r="P459" i="1" s="1"/>
  <c r="Q459" i="1"/>
  <c r="R459" i="1"/>
  <c r="S459" i="1"/>
  <c r="T459" i="1"/>
  <c r="U459" i="1"/>
  <c r="V459" i="1" s="1"/>
  <c r="W459" i="1"/>
  <c r="X459" i="1"/>
  <c r="AA459" i="1"/>
  <c r="AB459" i="1"/>
  <c r="AC459" i="1"/>
  <c r="AD459" i="1"/>
  <c r="N459" i="1" s="1"/>
  <c r="AF459" i="1"/>
  <c r="AL459" i="1"/>
  <c r="AO459" i="1"/>
  <c r="AP459" i="1"/>
  <c r="AQ459" i="1"/>
  <c r="AR459" i="1"/>
  <c r="AS459" i="1"/>
  <c r="N460" i="1"/>
  <c r="O460" i="1"/>
  <c r="Q460" i="1"/>
  <c r="R460" i="1" s="1"/>
  <c r="S460" i="1"/>
  <c r="T460" i="1"/>
  <c r="U460" i="1"/>
  <c r="V460" i="1" s="1"/>
  <c r="W460" i="1"/>
  <c r="X460" i="1" s="1"/>
  <c r="AA460" i="1"/>
  <c r="AB460" i="1"/>
  <c r="AQ460" i="1" s="1"/>
  <c r="AC460" i="1"/>
  <c r="AD460" i="1"/>
  <c r="M460" i="1" s="1"/>
  <c r="AF460" i="1"/>
  <c r="AG460" i="1"/>
  <c r="AI460" i="1"/>
  <c r="AL460" i="1"/>
  <c r="AM460" i="1"/>
  <c r="AO460" i="1"/>
  <c r="AR460" i="1"/>
  <c r="AS460" i="1"/>
  <c r="N461" i="1"/>
  <c r="O461" i="1"/>
  <c r="P461" i="1" s="1"/>
  <c r="Q461" i="1"/>
  <c r="R461" i="1"/>
  <c r="S461" i="1"/>
  <c r="T461" i="1"/>
  <c r="U461" i="1"/>
  <c r="V461" i="1" s="1"/>
  <c r="W461" i="1"/>
  <c r="X461" i="1"/>
  <c r="AA461" i="1"/>
  <c r="AB461" i="1"/>
  <c r="AC461" i="1"/>
  <c r="AD461" i="1"/>
  <c r="AF461" i="1"/>
  <c r="AI461" i="1"/>
  <c r="AL461" i="1"/>
  <c r="AO461" i="1"/>
  <c r="AP461" i="1"/>
  <c r="AQ461" i="1"/>
  <c r="AR461" i="1"/>
  <c r="AS461" i="1"/>
  <c r="N462" i="1"/>
  <c r="O462" i="1"/>
  <c r="Q462" i="1"/>
  <c r="R462" i="1" s="1"/>
  <c r="S462" i="1"/>
  <c r="T462" i="1"/>
  <c r="U462" i="1"/>
  <c r="V462" i="1" s="1"/>
  <c r="W462" i="1"/>
  <c r="X462" i="1" s="1"/>
  <c r="AA462" i="1"/>
  <c r="AB462" i="1"/>
  <c r="AQ462" i="1" s="1"/>
  <c r="AC462" i="1"/>
  <c r="AD462" i="1"/>
  <c r="M462" i="1" s="1"/>
  <c r="AF462" i="1"/>
  <c r="AG462" i="1"/>
  <c r="AI462" i="1"/>
  <c r="AL462" i="1"/>
  <c r="AM462" i="1"/>
  <c r="AO462" i="1"/>
  <c r="AR462" i="1"/>
  <c r="AS462" i="1"/>
  <c r="O463" i="1"/>
  <c r="P463" i="1" s="1"/>
  <c r="Q463" i="1"/>
  <c r="R463" i="1"/>
  <c r="S463" i="1"/>
  <c r="T463" i="1"/>
  <c r="U463" i="1"/>
  <c r="V463" i="1" s="1"/>
  <c r="W463" i="1"/>
  <c r="X463" i="1"/>
  <c r="AA463" i="1"/>
  <c r="AB463" i="1"/>
  <c r="AC463" i="1"/>
  <c r="AD463" i="1"/>
  <c r="N463" i="1" s="1"/>
  <c r="AF463" i="1"/>
  <c r="AI463" i="1"/>
  <c r="AL463" i="1"/>
  <c r="AO463" i="1"/>
  <c r="AP463" i="1"/>
  <c r="AQ463" i="1"/>
  <c r="AR463" i="1"/>
  <c r="AS463" i="1"/>
  <c r="N464" i="1"/>
  <c r="O464" i="1"/>
  <c r="Q464" i="1"/>
  <c r="R464" i="1" s="1"/>
  <c r="S464" i="1"/>
  <c r="T464" i="1"/>
  <c r="U464" i="1"/>
  <c r="V464" i="1" s="1"/>
  <c r="W464" i="1"/>
  <c r="X464" i="1" s="1"/>
  <c r="AA464" i="1"/>
  <c r="AB464" i="1"/>
  <c r="AQ464" i="1" s="1"/>
  <c r="AC464" i="1"/>
  <c r="AD464" i="1"/>
  <c r="M464" i="1" s="1"/>
  <c r="AF464" i="1"/>
  <c r="AG464" i="1"/>
  <c r="AI464" i="1"/>
  <c r="AL464" i="1"/>
  <c r="AM464" i="1"/>
  <c r="AO464" i="1"/>
  <c r="AR464" i="1"/>
  <c r="AS464" i="1"/>
  <c r="O465" i="1"/>
  <c r="P465" i="1" s="1"/>
  <c r="Q465" i="1"/>
  <c r="R465" i="1"/>
  <c r="S465" i="1"/>
  <c r="T465" i="1"/>
  <c r="U465" i="1"/>
  <c r="V465" i="1" s="1"/>
  <c r="W465" i="1"/>
  <c r="X465" i="1"/>
  <c r="AA465" i="1"/>
  <c r="AB465" i="1"/>
  <c r="AC465" i="1"/>
  <c r="AD465" i="1"/>
  <c r="AL465" i="1" s="1"/>
  <c r="AF465" i="1"/>
  <c r="AI465" i="1"/>
  <c r="AO465" i="1"/>
  <c r="AP465" i="1"/>
  <c r="AQ465" i="1"/>
  <c r="AR465" i="1"/>
  <c r="AS465" i="1"/>
  <c r="N466" i="1"/>
  <c r="O466" i="1"/>
  <c r="Q466" i="1"/>
  <c r="R466" i="1" s="1"/>
  <c r="S466" i="1"/>
  <c r="T466" i="1"/>
  <c r="U466" i="1"/>
  <c r="V466" i="1" s="1"/>
  <c r="W466" i="1"/>
  <c r="X466" i="1" s="1"/>
  <c r="AA466" i="1"/>
  <c r="AB466" i="1"/>
  <c r="AQ466" i="1" s="1"/>
  <c r="AC466" i="1"/>
  <c r="AD466" i="1"/>
  <c r="M466" i="1" s="1"/>
  <c r="AF466" i="1"/>
  <c r="AG466" i="1"/>
  <c r="AI466" i="1"/>
  <c r="AL466" i="1"/>
  <c r="AM466" i="1"/>
  <c r="AO466" i="1"/>
  <c r="AR466" i="1"/>
  <c r="AS466" i="1"/>
  <c r="O467" i="1"/>
  <c r="P467" i="1" s="1"/>
  <c r="Q467" i="1"/>
  <c r="R467" i="1" s="1"/>
  <c r="S467" i="1"/>
  <c r="T467" i="1"/>
  <c r="U467" i="1"/>
  <c r="V467" i="1" s="1"/>
  <c r="W467" i="1"/>
  <c r="X467" i="1"/>
  <c r="AA467" i="1"/>
  <c r="AB467" i="1"/>
  <c r="AC467" i="1"/>
  <c r="AD467" i="1"/>
  <c r="AF467" i="1"/>
  <c r="AI467" i="1"/>
  <c r="AO467" i="1"/>
  <c r="AP467" i="1"/>
  <c r="AQ467" i="1"/>
  <c r="AR467" i="1"/>
  <c r="AS467" i="1"/>
  <c r="N468" i="1"/>
  <c r="O468" i="1"/>
  <c r="Q468" i="1"/>
  <c r="R468" i="1" s="1"/>
  <c r="S468" i="1"/>
  <c r="T468" i="1"/>
  <c r="U468" i="1"/>
  <c r="V468" i="1" s="1"/>
  <c r="W468" i="1"/>
  <c r="X468" i="1" s="1"/>
  <c r="AA468" i="1"/>
  <c r="AB468" i="1"/>
  <c r="AQ468" i="1" s="1"/>
  <c r="AC468" i="1"/>
  <c r="AD468" i="1"/>
  <c r="M468" i="1" s="1"/>
  <c r="AF468" i="1"/>
  <c r="AG468" i="1"/>
  <c r="AI468" i="1"/>
  <c r="AL468" i="1"/>
  <c r="AM468" i="1"/>
  <c r="AO468" i="1"/>
  <c r="AR468" i="1"/>
  <c r="AS468" i="1"/>
  <c r="O469" i="1"/>
  <c r="P469" i="1" s="1"/>
  <c r="Q469" i="1"/>
  <c r="R469" i="1" s="1"/>
  <c r="S469" i="1"/>
  <c r="T469" i="1"/>
  <c r="U469" i="1"/>
  <c r="V469" i="1" s="1"/>
  <c r="W469" i="1"/>
  <c r="X469" i="1" s="1"/>
  <c r="AA469" i="1"/>
  <c r="AB469" i="1"/>
  <c r="AC469" i="1"/>
  <c r="AD469" i="1"/>
  <c r="AF469" i="1" s="1"/>
  <c r="AO469" i="1"/>
  <c r="AP469" i="1"/>
  <c r="AQ469" i="1"/>
  <c r="AR469" i="1"/>
  <c r="AS469" i="1"/>
  <c r="N470" i="1"/>
  <c r="O470" i="1"/>
  <c r="Q470" i="1"/>
  <c r="R470" i="1" s="1"/>
  <c r="S470" i="1"/>
  <c r="T470" i="1"/>
  <c r="U470" i="1"/>
  <c r="V470" i="1" s="1"/>
  <c r="W470" i="1"/>
  <c r="X470" i="1" s="1"/>
  <c r="AA470" i="1"/>
  <c r="AB470" i="1"/>
  <c r="AQ470" i="1" s="1"/>
  <c r="AC470" i="1"/>
  <c r="AD470" i="1"/>
  <c r="M470" i="1" s="1"/>
  <c r="AF470" i="1"/>
  <c r="AG470" i="1"/>
  <c r="AI470" i="1"/>
  <c r="AL470" i="1"/>
  <c r="AM470" i="1"/>
  <c r="AO470" i="1"/>
  <c r="AR470" i="1"/>
  <c r="AS470" i="1"/>
  <c r="N471" i="1"/>
  <c r="O471" i="1"/>
  <c r="P471" i="1" s="1"/>
  <c r="Q471" i="1"/>
  <c r="R471" i="1"/>
  <c r="S471" i="1"/>
  <c r="T471" i="1"/>
  <c r="U471" i="1"/>
  <c r="V471" i="1" s="1"/>
  <c r="W471" i="1"/>
  <c r="X471" i="1" s="1"/>
  <c r="AA471" i="1"/>
  <c r="AB471" i="1"/>
  <c r="AC471" i="1"/>
  <c r="AD471" i="1"/>
  <c r="AF471" i="1" s="1"/>
  <c r="AL471" i="1"/>
  <c r="AM471" i="1"/>
  <c r="AO471" i="1"/>
  <c r="AP471" i="1"/>
  <c r="AQ471" i="1"/>
  <c r="AR471" i="1"/>
  <c r="AS471" i="1"/>
  <c r="N472" i="1"/>
  <c r="O472" i="1"/>
  <c r="Q472" i="1"/>
  <c r="R472" i="1"/>
  <c r="S472" i="1"/>
  <c r="T472" i="1"/>
  <c r="U472" i="1"/>
  <c r="V472" i="1" s="1"/>
  <c r="W472" i="1"/>
  <c r="X472" i="1"/>
  <c r="AA472" i="1"/>
  <c r="AB472" i="1"/>
  <c r="AQ472" i="1" s="1"/>
  <c r="AC472" i="1"/>
  <c r="AD472" i="1"/>
  <c r="AF472" i="1"/>
  <c r="AG472" i="1"/>
  <c r="AI472" i="1"/>
  <c r="AL472" i="1"/>
  <c r="AM472" i="1"/>
  <c r="AO472" i="1"/>
  <c r="AP472" i="1"/>
  <c r="AR472" i="1"/>
  <c r="AS472" i="1"/>
  <c r="N473" i="1"/>
  <c r="O473" i="1"/>
  <c r="Q473" i="1"/>
  <c r="R473" i="1"/>
  <c r="S473" i="1"/>
  <c r="T473" i="1"/>
  <c r="U473" i="1"/>
  <c r="V473" i="1" s="1"/>
  <c r="W473" i="1"/>
  <c r="X473" i="1"/>
  <c r="AA473" i="1"/>
  <c r="AB473" i="1"/>
  <c r="AC473" i="1"/>
  <c r="AD473" i="1"/>
  <c r="AF473" i="1"/>
  <c r="AG473" i="1"/>
  <c r="AI473" i="1"/>
  <c r="AL473" i="1"/>
  <c r="AM473" i="1"/>
  <c r="AO473" i="1"/>
  <c r="AP473" i="1"/>
  <c r="AQ473" i="1"/>
  <c r="AR473" i="1"/>
  <c r="AS473" i="1"/>
  <c r="O474" i="1"/>
  <c r="Q474" i="1"/>
  <c r="R474" i="1"/>
  <c r="S474" i="1"/>
  <c r="T474" i="1"/>
  <c r="U474" i="1"/>
  <c r="V474" i="1" s="1"/>
  <c r="W474" i="1"/>
  <c r="X474" i="1"/>
  <c r="AA474" i="1"/>
  <c r="AB474" i="1"/>
  <c r="AQ474" i="1" s="1"/>
  <c r="AC474" i="1"/>
  <c r="AD474" i="1"/>
  <c r="N474" i="1" s="1"/>
  <c r="AF474" i="1"/>
  <c r="AG474" i="1"/>
  <c r="AI474" i="1"/>
  <c r="AM474" i="1"/>
  <c r="AO474" i="1"/>
  <c r="AP474" i="1"/>
  <c r="AR474" i="1"/>
  <c r="AS474" i="1"/>
  <c r="O475" i="1"/>
  <c r="AS475" i="1" s="1"/>
  <c r="Q475" i="1"/>
  <c r="R475" i="1"/>
  <c r="S475" i="1"/>
  <c r="T475" i="1"/>
  <c r="U475" i="1"/>
  <c r="V475" i="1" s="1"/>
  <c r="W475" i="1"/>
  <c r="X475" i="1"/>
  <c r="AA475" i="1"/>
  <c r="AB475" i="1"/>
  <c r="AC475" i="1"/>
  <c r="AD475" i="1"/>
  <c r="N475" i="1" s="1"/>
  <c r="AF475" i="1"/>
  <c r="AG475" i="1"/>
  <c r="AI475" i="1"/>
  <c r="AM475" i="1"/>
  <c r="AO475" i="1"/>
  <c r="AP475" i="1"/>
  <c r="AQ475" i="1"/>
  <c r="AR475" i="1"/>
  <c r="O476" i="1"/>
  <c r="AS476" i="1" s="1"/>
  <c r="Q476" i="1"/>
  <c r="R476" i="1"/>
  <c r="S476" i="1"/>
  <c r="T476" i="1"/>
  <c r="U476" i="1"/>
  <c r="V476" i="1" s="1"/>
  <c r="W476" i="1"/>
  <c r="X476" i="1"/>
  <c r="AA476" i="1"/>
  <c r="AB476" i="1"/>
  <c r="AQ476" i="1" s="1"/>
  <c r="AC476" i="1"/>
  <c r="AD476" i="1"/>
  <c r="AF476" i="1"/>
  <c r="AG476" i="1"/>
  <c r="AI476" i="1"/>
  <c r="AM476" i="1"/>
  <c r="AO476" i="1"/>
  <c r="AP476" i="1"/>
  <c r="AR476" i="1"/>
  <c r="O477" i="1"/>
  <c r="Q477" i="1"/>
  <c r="R477" i="1"/>
  <c r="S477" i="1"/>
  <c r="T477" i="1"/>
  <c r="U477" i="1"/>
  <c r="V477" i="1" s="1"/>
  <c r="W477" i="1"/>
  <c r="X477" i="1"/>
  <c r="AA477" i="1"/>
  <c r="AB477" i="1"/>
  <c r="AC477" i="1"/>
  <c r="AD477" i="1"/>
  <c r="AF477" i="1"/>
  <c r="AG477" i="1"/>
  <c r="AI477" i="1"/>
  <c r="AM477" i="1"/>
  <c r="AO477" i="1"/>
  <c r="AP477" i="1"/>
  <c r="AQ477" i="1"/>
  <c r="AR477" i="1"/>
  <c r="AS477" i="1"/>
  <c r="O478" i="1"/>
  <c r="Q478" i="1"/>
  <c r="R478" i="1"/>
  <c r="S478" i="1"/>
  <c r="T478" i="1"/>
  <c r="U478" i="1"/>
  <c r="V478" i="1" s="1"/>
  <c r="W478" i="1"/>
  <c r="X478" i="1"/>
  <c r="AA478" i="1"/>
  <c r="AB478" i="1"/>
  <c r="AQ478" i="1" s="1"/>
  <c r="AC478" i="1"/>
  <c r="AD478" i="1"/>
  <c r="AI478" i="1" s="1"/>
  <c r="AF478" i="1"/>
  <c r="AG478" i="1"/>
  <c r="AM478" i="1"/>
  <c r="AO478" i="1"/>
  <c r="AP478" i="1"/>
  <c r="AR478" i="1"/>
  <c r="O479" i="1"/>
  <c r="Q479" i="1"/>
  <c r="R479" i="1"/>
  <c r="S479" i="1"/>
  <c r="T479" i="1"/>
  <c r="U479" i="1"/>
  <c r="V479" i="1" s="1"/>
  <c r="W479" i="1"/>
  <c r="X479" i="1"/>
  <c r="AA479" i="1"/>
  <c r="AB479" i="1"/>
  <c r="AC479" i="1"/>
  <c r="AD479" i="1"/>
  <c r="AI479" i="1" s="1"/>
  <c r="AF479" i="1"/>
  <c r="AG479" i="1"/>
  <c r="AM479" i="1"/>
  <c r="AO479" i="1"/>
  <c r="AP479" i="1"/>
  <c r="AQ479" i="1"/>
  <c r="AR479" i="1"/>
  <c r="AS479" i="1"/>
  <c r="O480" i="1"/>
  <c r="AP480" i="1" s="1"/>
  <c r="Q480" i="1"/>
  <c r="R480" i="1" s="1"/>
  <c r="S480" i="1"/>
  <c r="T480" i="1"/>
  <c r="U480" i="1"/>
  <c r="V480" i="1" s="1"/>
  <c r="W480" i="1"/>
  <c r="X480" i="1" s="1"/>
  <c r="AA480" i="1"/>
  <c r="AB480" i="1"/>
  <c r="AQ480" i="1" s="1"/>
  <c r="AC480" i="1"/>
  <c r="AD480" i="1"/>
  <c r="AF480" i="1" s="1"/>
  <c r="AM480" i="1"/>
  <c r="AO480" i="1"/>
  <c r="AR480" i="1"/>
  <c r="O481" i="1"/>
  <c r="AP481" i="1" s="1"/>
  <c r="Q481" i="1"/>
  <c r="R481" i="1" s="1"/>
  <c r="S481" i="1"/>
  <c r="T481" i="1"/>
  <c r="U481" i="1"/>
  <c r="V481" i="1" s="1"/>
  <c r="W481" i="1"/>
  <c r="X481" i="1" s="1"/>
  <c r="AA481" i="1"/>
  <c r="AB481" i="1"/>
  <c r="AC481" i="1"/>
  <c r="AD481" i="1"/>
  <c r="AF481" i="1" s="1"/>
  <c r="AM481" i="1"/>
  <c r="AO481" i="1"/>
  <c r="AQ481" i="1"/>
  <c r="AR481" i="1"/>
  <c r="AS481" i="1"/>
  <c r="N482" i="1"/>
  <c r="O482" i="1"/>
  <c r="Q482" i="1"/>
  <c r="R482" i="1"/>
  <c r="S482" i="1"/>
  <c r="T482" i="1"/>
  <c r="U482" i="1"/>
  <c r="V482" i="1" s="1"/>
  <c r="W482" i="1"/>
  <c r="X482" i="1" s="1"/>
  <c r="AA482" i="1"/>
  <c r="AB482" i="1"/>
  <c r="AQ482" i="1" s="1"/>
  <c r="AC482" i="1"/>
  <c r="AD482" i="1"/>
  <c r="AF482" i="1" s="1"/>
  <c r="AL482" i="1"/>
  <c r="AM482" i="1"/>
  <c r="AO482" i="1"/>
  <c r="AR482" i="1"/>
  <c r="AS482" i="1"/>
  <c r="N483" i="1"/>
  <c r="O483" i="1"/>
  <c r="Q483" i="1"/>
  <c r="R483" i="1"/>
  <c r="S483" i="1"/>
  <c r="T483" i="1"/>
  <c r="U483" i="1"/>
  <c r="V483" i="1" s="1"/>
  <c r="W483" i="1"/>
  <c r="X483" i="1" s="1"/>
  <c r="AA483" i="1"/>
  <c r="AB483" i="1"/>
  <c r="AC483" i="1"/>
  <c r="AD483" i="1"/>
  <c r="AF483" i="1" s="1"/>
  <c r="AL483" i="1"/>
  <c r="AM483" i="1"/>
  <c r="AO483" i="1"/>
  <c r="AQ483" i="1"/>
  <c r="AR483" i="1"/>
  <c r="AS483" i="1"/>
  <c r="N484" i="1"/>
  <c r="O484" i="1"/>
  <c r="Q484" i="1"/>
  <c r="R484" i="1"/>
  <c r="S484" i="1"/>
  <c r="T484" i="1"/>
  <c r="U484" i="1"/>
  <c r="V484" i="1" s="1"/>
  <c r="W484" i="1"/>
  <c r="X484" i="1"/>
  <c r="AA484" i="1"/>
  <c r="AB484" i="1"/>
  <c r="AQ484" i="1" s="1"/>
  <c r="AC484" i="1"/>
  <c r="AD484" i="1"/>
  <c r="AF484" i="1"/>
  <c r="AG484" i="1"/>
  <c r="AI484" i="1"/>
  <c r="AL484" i="1"/>
  <c r="AM484" i="1"/>
  <c r="AO484" i="1"/>
  <c r="AP484" i="1"/>
  <c r="AR484" i="1"/>
  <c r="AS484" i="1"/>
  <c r="N485" i="1"/>
  <c r="O485" i="1"/>
  <c r="Q485" i="1"/>
  <c r="R485" i="1"/>
  <c r="S485" i="1"/>
  <c r="T485" i="1"/>
  <c r="U485" i="1"/>
  <c r="V485" i="1" s="1"/>
  <c r="W485" i="1"/>
  <c r="X485" i="1"/>
  <c r="AA485" i="1"/>
  <c r="AB485" i="1"/>
  <c r="AC485" i="1"/>
  <c r="AD485" i="1"/>
  <c r="AF485" i="1"/>
  <c r="AG485" i="1"/>
  <c r="AI485" i="1"/>
  <c r="AL485" i="1"/>
  <c r="AM485" i="1"/>
  <c r="AO485" i="1"/>
  <c r="AP485" i="1"/>
  <c r="AQ485" i="1"/>
  <c r="AR485" i="1"/>
  <c r="AS485" i="1"/>
  <c r="O486" i="1"/>
  <c r="Q486" i="1"/>
  <c r="R486" i="1"/>
  <c r="S486" i="1"/>
  <c r="T486" i="1"/>
  <c r="U486" i="1"/>
  <c r="V486" i="1" s="1"/>
  <c r="W486" i="1"/>
  <c r="X486" i="1"/>
  <c r="AA486" i="1"/>
  <c r="AB486" i="1"/>
  <c r="AQ486" i="1" s="1"/>
  <c r="AC486" i="1"/>
  <c r="AD486" i="1"/>
  <c r="N486" i="1" s="1"/>
  <c r="AF486" i="1"/>
  <c r="AG486" i="1"/>
  <c r="AI486" i="1"/>
  <c r="AM486" i="1"/>
  <c r="AO486" i="1"/>
  <c r="AP486" i="1"/>
  <c r="AR486" i="1"/>
  <c r="AS486" i="1"/>
  <c r="O487" i="1"/>
  <c r="AS487" i="1" s="1"/>
  <c r="Q487" i="1"/>
  <c r="R487" i="1"/>
  <c r="S487" i="1"/>
  <c r="T487" i="1"/>
  <c r="U487" i="1"/>
  <c r="V487" i="1" s="1"/>
  <c r="W487" i="1"/>
  <c r="X487" i="1"/>
  <c r="AA487" i="1"/>
  <c r="AB487" i="1"/>
  <c r="AC487" i="1"/>
  <c r="AD487" i="1"/>
  <c r="N487" i="1" s="1"/>
  <c r="AF487" i="1"/>
  <c r="AG487" i="1"/>
  <c r="AI487" i="1"/>
  <c r="AM487" i="1"/>
  <c r="AO487" i="1"/>
  <c r="AP487" i="1"/>
  <c r="AQ487" i="1"/>
  <c r="AR487" i="1"/>
  <c r="O488" i="1"/>
  <c r="AS488" i="1" s="1"/>
  <c r="Q488" i="1"/>
  <c r="R488" i="1"/>
  <c r="S488" i="1"/>
  <c r="T488" i="1"/>
  <c r="U488" i="1"/>
  <c r="V488" i="1" s="1"/>
  <c r="W488" i="1"/>
  <c r="X488" i="1"/>
  <c r="AA488" i="1"/>
  <c r="AB488" i="1"/>
  <c r="AQ488" i="1" s="1"/>
  <c r="AC488" i="1"/>
  <c r="AD488" i="1"/>
  <c r="AF488" i="1"/>
  <c r="AG488" i="1"/>
  <c r="AI488" i="1"/>
  <c r="AM488" i="1"/>
  <c r="AO488" i="1"/>
  <c r="AP488" i="1"/>
  <c r="AR488" i="1"/>
  <c r="O489" i="1"/>
  <c r="Q489" i="1"/>
  <c r="R489" i="1"/>
  <c r="S489" i="1"/>
  <c r="T489" i="1"/>
  <c r="U489" i="1"/>
  <c r="V489" i="1" s="1"/>
  <c r="W489" i="1"/>
  <c r="X489" i="1"/>
  <c r="AA489" i="1"/>
  <c r="AB489" i="1"/>
  <c r="AC489" i="1"/>
  <c r="AD489" i="1"/>
  <c r="AF489" i="1"/>
  <c r="AG489" i="1"/>
  <c r="AI489" i="1"/>
  <c r="AM489" i="1"/>
  <c r="AO489" i="1"/>
  <c r="AP489" i="1"/>
  <c r="AQ489" i="1"/>
  <c r="AR489" i="1"/>
  <c r="AS489" i="1"/>
  <c r="O490" i="1"/>
  <c r="Q490" i="1"/>
  <c r="R490" i="1"/>
  <c r="S490" i="1"/>
  <c r="T490" i="1"/>
  <c r="U490" i="1"/>
  <c r="V490" i="1" s="1"/>
  <c r="W490" i="1"/>
  <c r="X490" i="1"/>
  <c r="AA490" i="1"/>
  <c r="AB490" i="1"/>
  <c r="AQ490" i="1" s="1"/>
  <c r="AC490" i="1"/>
  <c r="AD490" i="1"/>
  <c r="AI490" i="1" s="1"/>
  <c r="AF490" i="1"/>
  <c r="AG490" i="1"/>
  <c r="AM490" i="1"/>
  <c r="AO490" i="1"/>
  <c r="AP490" i="1"/>
  <c r="AR490" i="1"/>
  <c r="O491" i="1"/>
  <c r="Q491" i="1"/>
  <c r="R491" i="1"/>
  <c r="S491" i="1"/>
  <c r="T491" i="1"/>
  <c r="U491" i="1"/>
  <c r="V491" i="1" s="1"/>
  <c r="W491" i="1"/>
  <c r="X491" i="1"/>
  <c r="AA491" i="1"/>
  <c r="AB491" i="1"/>
  <c r="AC491" i="1"/>
  <c r="AD491" i="1"/>
  <c r="AI491" i="1" s="1"/>
  <c r="AF491" i="1"/>
  <c r="AG491" i="1"/>
  <c r="AM491" i="1"/>
  <c r="AO491" i="1"/>
  <c r="AP491" i="1"/>
  <c r="AQ491" i="1"/>
  <c r="AR491" i="1"/>
  <c r="AS491" i="1"/>
  <c r="O492" i="1"/>
  <c r="AP492" i="1" s="1"/>
  <c r="Q492" i="1"/>
  <c r="R492" i="1" s="1"/>
  <c r="S492" i="1"/>
  <c r="T492" i="1"/>
  <c r="U492" i="1"/>
  <c r="V492" i="1" s="1"/>
  <c r="W492" i="1"/>
  <c r="X492" i="1" s="1"/>
  <c r="AA492" i="1"/>
  <c r="AB492" i="1"/>
  <c r="AQ492" i="1" s="1"/>
  <c r="AC492" i="1"/>
  <c r="AD492" i="1"/>
  <c r="AF492" i="1" s="1"/>
  <c r="AM492" i="1"/>
  <c r="AO492" i="1"/>
  <c r="AR492" i="1"/>
  <c r="O493" i="1"/>
  <c r="AP493" i="1" s="1"/>
  <c r="Q493" i="1"/>
  <c r="R493" i="1" s="1"/>
  <c r="S493" i="1"/>
  <c r="T493" i="1"/>
  <c r="U493" i="1"/>
  <c r="V493" i="1" s="1"/>
  <c r="W493" i="1"/>
  <c r="X493" i="1" s="1"/>
  <c r="AA493" i="1"/>
  <c r="AB493" i="1"/>
  <c r="AC493" i="1"/>
  <c r="AD493" i="1"/>
  <c r="AF493" i="1" s="1"/>
  <c r="AM493" i="1"/>
  <c r="AO493" i="1"/>
  <c r="AQ493" i="1"/>
  <c r="AR493" i="1"/>
  <c r="N494" i="1"/>
  <c r="O494" i="1"/>
  <c r="Q494" i="1"/>
  <c r="R494" i="1"/>
  <c r="S494" i="1"/>
  <c r="T494" i="1"/>
  <c r="U494" i="1"/>
  <c r="V494" i="1" s="1"/>
  <c r="W494" i="1"/>
  <c r="X494" i="1" s="1"/>
  <c r="AA494" i="1"/>
  <c r="AB494" i="1"/>
  <c r="AQ494" i="1" s="1"/>
  <c r="AC494" i="1"/>
  <c r="AD494" i="1"/>
  <c r="AF494" i="1" s="1"/>
  <c r="AL494" i="1"/>
  <c r="AM494" i="1"/>
  <c r="AO494" i="1"/>
  <c r="AR494" i="1"/>
  <c r="N495" i="1"/>
  <c r="O495" i="1"/>
  <c r="Q495" i="1"/>
  <c r="R495" i="1"/>
  <c r="S495" i="1"/>
  <c r="T495" i="1"/>
  <c r="U495" i="1"/>
  <c r="V495" i="1" s="1"/>
  <c r="W495" i="1"/>
  <c r="X495" i="1" s="1"/>
  <c r="AA495" i="1"/>
  <c r="AB495" i="1"/>
  <c r="AC495" i="1"/>
  <c r="AD495" i="1"/>
  <c r="AF495" i="1" s="1"/>
  <c r="AL495" i="1"/>
  <c r="AM495" i="1"/>
  <c r="AO495" i="1"/>
  <c r="AQ495" i="1"/>
  <c r="AR495" i="1"/>
  <c r="AS495" i="1"/>
  <c r="N496" i="1"/>
  <c r="O496" i="1"/>
  <c r="Q496" i="1"/>
  <c r="R496" i="1"/>
  <c r="S496" i="1"/>
  <c r="T496" i="1"/>
  <c r="U496" i="1"/>
  <c r="V496" i="1" s="1"/>
  <c r="W496" i="1"/>
  <c r="X496" i="1"/>
  <c r="AA496" i="1"/>
  <c r="AB496" i="1"/>
  <c r="AQ496" i="1" s="1"/>
  <c r="AC496" i="1"/>
  <c r="AD496" i="1"/>
  <c r="AF496" i="1"/>
  <c r="AG496" i="1"/>
  <c r="AI496" i="1"/>
  <c r="AL496" i="1"/>
  <c r="AM496" i="1"/>
  <c r="AO496" i="1"/>
  <c r="AP496" i="1"/>
  <c r="AR496" i="1"/>
  <c r="AS496" i="1"/>
  <c r="N497" i="1"/>
  <c r="O497" i="1"/>
  <c r="Q497" i="1"/>
  <c r="R497" i="1"/>
  <c r="S497" i="1"/>
  <c r="T497" i="1"/>
  <c r="U497" i="1"/>
  <c r="V497" i="1" s="1"/>
  <c r="W497" i="1"/>
  <c r="X497" i="1"/>
  <c r="AA497" i="1"/>
  <c r="AB497" i="1"/>
  <c r="AC497" i="1"/>
  <c r="AD497" i="1"/>
  <c r="AF497" i="1"/>
  <c r="AG497" i="1"/>
  <c r="AI497" i="1"/>
  <c r="AL497" i="1"/>
  <c r="AM497" i="1"/>
  <c r="AO497" i="1"/>
  <c r="AP497" i="1"/>
  <c r="AQ497" i="1"/>
  <c r="AR497" i="1"/>
  <c r="AS497" i="1"/>
  <c r="O498" i="1"/>
  <c r="Q498" i="1"/>
  <c r="R498" i="1"/>
  <c r="S498" i="1"/>
  <c r="T498" i="1"/>
  <c r="U498" i="1"/>
  <c r="V498" i="1" s="1"/>
  <c r="W498" i="1"/>
  <c r="X498" i="1"/>
  <c r="AA498" i="1"/>
  <c r="AB498" i="1"/>
  <c r="AQ498" i="1" s="1"/>
  <c r="AC498" i="1"/>
  <c r="AD498" i="1"/>
  <c r="N498" i="1" s="1"/>
  <c r="AF498" i="1"/>
  <c r="AG498" i="1"/>
  <c r="AI498" i="1"/>
  <c r="AM498" i="1"/>
  <c r="AO498" i="1"/>
  <c r="AP498" i="1"/>
  <c r="AR498" i="1"/>
  <c r="AS498" i="1"/>
  <c r="O499" i="1"/>
  <c r="AS499" i="1" s="1"/>
  <c r="Q499" i="1"/>
  <c r="R499" i="1"/>
  <c r="S499" i="1"/>
  <c r="T499" i="1"/>
  <c r="U499" i="1"/>
  <c r="V499" i="1" s="1"/>
  <c r="W499" i="1"/>
  <c r="X499" i="1"/>
  <c r="AA499" i="1"/>
  <c r="AB499" i="1"/>
  <c r="AC499" i="1"/>
  <c r="AD499" i="1"/>
  <c r="N499" i="1" s="1"/>
  <c r="AF499" i="1"/>
  <c r="AG499" i="1"/>
  <c r="AI499" i="1"/>
  <c r="AM499" i="1"/>
  <c r="AO499" i="1"/>
  <c r="AP499" i="1"/>
  <c r="AQ499" i="1"/>
  <c r="AR499" i="1"/>
  <c r="O500" i="1"/>
  <c r="AS500" i="1" s="1"/>
  <c r="Q500" i="1"/>
  <c r="R500" i="1"/>
  <c r="S500" i="1"/>
  <c r="T500" i="1"/>
  <c r="U500" i="1"/>
  <c r="V500" i="1" s="1"/>
  <c r="W500" i="1"/>
  <c r="X500" i="1"/>
  <c r="AA500" i="1"/>
  <c r="AB500" i="1"/>
  <c r="AQ500" i="1" s="1"/>
  <c r="AC500" i="1"/>
  <c r="AD500" i="1"/>
  <c r="AF500" i="1"/>
  <c r="AG500" i="1"/>
  <c r="AI500" i="1"/>
  <c r="AM500" i="1"/>
  <c r="AO500" i="1"/>
  <c r="AP500" i="1"/>
  <c r="AR500" i="1"/>
  <c r="O501" i="1"/>
  <c r="Q501" i="1"/>
  <c r="R501" i="1"/>
  <c r="S501" i="1"/>
  <c r="T501" i="1"/>
  <c r="U501" i="1"/>
  <c r="V501" i="1" s="1"/>
  <c r="W501" i="1"/>
  <c r="X501" i="1"/>
  <c r="AA501" i="1"/>
  <c r="AB501" i="1"/>
  <c r="AC501" i="1"/>
  <c r="AD501" i="1"/>
  <c r="AF501" i="1"/>
  <c r="AG501" i="1"/>
  <c r="AI501" i="1"/>
  <c r="AM501" i="1"/>
  <c r="AO501" i="1"/>
  <c r="AP501" i="1"/>
  <c r="AQ501" i="1"/>
  <c r="AR501" i="1"/>
  <c r="AS501" i="1"/>
  <c r="O502" i="1"/>
  <c r="Q502" i="1"/>
  <c r="R502" i="1"/>
  <c r="S502" i="1"/>
  <c r="T502" i="1"/>
  <c r="U502" i="1"/>
  <c r="V502" i="1" s="1"/>
  <c r="W502" i="1"/>
  <c r="X502" i="1"/>
  <c r="AA502" i="1"/>
  <c r="AB502" i="1"/>
  <c r="AQ502" i="1" s="1"/>
  <c r="AC502" i="1"/>
  <c r="AD502" i="1"/>
  <c r="AI502" i="1" s="1"/>
  <c r="AF502" i="1"/>
  <c r="AG502" i="1"/>
  <c r="AM502" i="1"/>
  <c r="AO502" i="1"/>
  <c r="AP502" i="1"/>
  <c r="AR502" i="1"/>
  <c r="O503" i="1"/>
  <c r="Q503" i="1"/>
  <c r="R503" i="1"/>
  <c r="S503" i="1"/>
  <c r="T503" i="1"/>
  <c r="U503" i="1"/>
  <c r="V503" i="1" s="1"/>
  <c r="W503" i="1"/>
  <c r="X503" i="1"/>
  <c r="AA503" i="1"/>
  <c r="AB503" i="1"/>
  <c r="AC503" i="1"/>
  <c r="AD503" i="1"/>
  <c r="AI503" i="1" s="1"/>
  <c r="AF503" i="1"/>
  <c r="AG503" i="1"/>
  <c r="AM503" i="1"/>
  <c r="AO503" i="1"/>
  <c r="AP503" i="1"/>
  <c r="AQ503" i="1"/>
  <c r="AR503" i="1"/>
  <c r="O504" i="1"/>
  <c r="AP504" i="1" s="1"/>
  <c r="Q504" i="1"/>
  <c r="R504" i="1" s="1"/>
  <c r="S504" i="1"/>
  <c r="T504" i="1"/>
  <c r="U504" i="1"/>
  <c r="V504" i="1" s="1"/>
  <c r="W504" i="1"/>
  <c r="X504" i="1" s="1"/>
  <c r="AA504" i="1"/>
  <c r="AB504" i="1"/>
  <c r="AQ504" i="1" s="1"/>
  <c r="AC504" i="1"/>
  <c r="AD504" i="1"/>
  <c r="AF504" i="1" s="1"/>
  <c r="AM504" i="1"/>
  <c r="AO504" i="1"/>
  <c r="AR504" i="1"/>
  <c r="O505" i="1"/>
  <c r="AP505" i="1" s="1"/>
  <c r="Q505" i="1"/>
  <c r="R505" i="1" s="1"/>
  <c r="S505" i="1"/>
  <c r="T505" i="1"/>
  <c r="U505" i="1"/>
  <c r="V505" i="1" s="1"/>
  <c r="W505" i="1"/>
  <c r="X505" i="1" s="1"/>
  <c r="AA505" i="1"/>
  <c r="AB505" i="1"/>
  <c r="AC505" i="1"/>
  <c r="AD505" i="1"/>
  <c r="AF505" i="1" s="1"/>
  <c r="AM505" i="1"/>
  <c r="AO505" i="1"/>
  <c r="AQ505" i="1"/>
  <c r="AR505" i="1"/>
  <c r="N506" i="1"/>
  <c r="O506" i="1"/>
  <c r="Y506" i="1" s="1"/>
  <c r="Z506" i="1" s="1"/>
  <c r="Q506" i="1"/>
  <c r="R506" i="1"/>
  <c r="S506" i="1"/>
  <c r="T506" i="1"/>
  <c r="U506" i="1"/>
  <c r="V506" i="1" s="1"/>
  <c r="W506" i="1"/>
  <c r="X506" i="1"/>
  <c r="AA506" i="1"/>
  <c r="AB506" i="1"/>
  <c r="AQ506" i="1" s="1"/>
  <c r="AD506" i="1"/>
  <c r="AF506" i="1"/>
  <c r="AG506" i="1"/>
  <c r="AH506" i="1"/>
  <c r="AI506" i="1"/>
  <c r="AJ506" i="1" s="1"/>
  <c r="AL506" i="1"/>
  <c r="AM506" i="1"/>
  <c r="AO506" i="1"/>
  <c r="AP506" i="1"/>
  <c r="AR506" i="1"/>
  <c r="O507" i="1"/>
  <c r="P507" i="1" s="1"/>
  <c r="Q507" i="1"/>
  <c r="R507" i="1" s="1"/>
  <c r="S507" i="1"/>
  <c r="T507" i="1"/>
  <c r="U507" i="1"/>
  <c r="V507" i="1" s="1"/>
  <c r="W507" i="1"/>
  <c r="X507" i="1" s="1"/>
  <c r="AA507" i="1"/>
  <c r="AB507" i="1"/>
  <c r="AC507" i="1"/>
  <c r="AD507" i="1"/>
  <c r="AH507" i="1" s="1"/>
  <c r="AK507" i="1"/>
  <c r="AO507" i="1"/>
  <c r="AQ507" i="1"/>
  <c r="AR507" i="1"/>
  <c r="O508" i="1"/>
  <c r="Y508" i="1" s="1"/>
  <c r="Z508" i="1" s="1"/>
  <c r="P508" i="1"/>
  <c r="Q508" i="1"/>
  <c r="R508" i="1" s="1"/>
  <c r="S508" i="1"/>
  <c r="T508" i="1"/>
  <c r="U508" i="1"/>
  <c r="V508" i="1"/>
  <c r="W508" i="1"/>
  <c r="X508" i="1" s="1"/>
  <c r="AA508" i="1"/>
  <c r="AB508" i="1"/>
  <c r="AQ508" i="1" s="1"/>
  <c r="AC508" i="1"/>
  <c r="AD508" i="1"/>
  <c r="AF508" i="1" s="1"/>
  <c r="AL508" i="1"/>
  <c r="AP508" i="1"/>
  <c r="AR508" i="1"/>
  <c r="AS508" i="1"/>
  <c r="M509" i="1"/>
  <c r="O509" i="1"/>
  <c r="P509" i="1" s="1"/>
  <c r="Q509" i="1"/>
  <c r="R509" i="1"/>
  <c r="S509" i="1"/>
  <c r="T509" i="1" s="1"/>
  <c r="U509" i="1"/>
  <c r="V509" i="1" s="1"/>
  <c r="W509" i="1"/>
  <c r="X509" i="1"/>
  <c r="Y509" i="1"/>
  <c r="Z509" i="1"/>
  <c r="AA509" i="1"/>
  <c r="AB509" i="1"/>
  <c r="AC509" i="1"/>
  <c r="AD509" i="1"/>
  <c r="AH509" i="1" s="1"/>
  <c r="AE509" i="1"/>
  <c r="AF509" i="1"/>
  <c r="AG509" i="1"/>
  <c r="AK509" i="1"/>
  <c r="AL509" i="1"/>
  <c r="AN509" i="1" s="1"/>
  <c r="AM509" i="1"/>
  <c r="AQ509" i="1"/>
  <c r="AR509" i="1"/>
  <c r="AS509" i="1"/>
  <c r="N510" i="1"/>
  <c r="O510" i="1"/>
  <c r="Y510" i="1" s="1"/>
  <c r="Z510" i="1" s="1"/>
  <c r="Q510" i="1"/>
  <c r="R510" i="1"/>
  <c r="S510" i="1"/>
  <c r="T510" i="1"/>
  <c r="U510" i="1"/>
  <c r="V510" i="1" s="1"/>
  <c r="W510" i="1"/>
  <c r="X510" i="1"/>
  <c r="AA510" i="1"/>
  <c r="AB510" i="1"/>
  <c r="AQ510" i="1" s="1"/>
  <c r="AD510" i="1"/>
  <c r="AF510" i="1"/>
  <c r="AG510" i="1"/>
  <c r="AH510" i="1"/>
  <c r="AI510" i="1"/>
  <c r="AJ510" i="1" s="1"/>
  <c r="AL510" i="1"/>
  <c r="AM510" i="1"/>
  <c r="AO510" i="1"/>
  <c r="AP510" i="1"/>
  <c r="AR510" i="1"/>
  <c r="O511" i="1"/>
  <c r="P511" i="1" s="1"/>
  <c r="Q511" i="1"/>
  <c r="R511" i="1" s="1"/>
  <c r="S511" i="1"/>
  <c r="T511" i="1"/>
  <c r="U511" i="1"/>
  <c r="V511" i="1" s="1"/>
  <c r="W511" i="1"/>
  <c r="X511" i="1" s="1"/>
  <c r="AA511" i="1"/>
  <c r="AB511" i="1"/>
  <c r="AC511" i="1"/>
  <c r="AD511" i="1"/>
  <c r="AH511" i="1" s="1"/>
  <c r="AK511" i="1"/>
  <c r="AO511" i="1"/>
  <c r="AQ511" i="1"/>
  <c r="AR511" i="1"/>
  <c r="O512" i="1"/>
  <c r="Y512" i="1" s="1"/>
  <c r="Z512" i="1" s="1"/>
  <c r="P512" i="1"/>
  <c r="Q512" i="1"/>
  <c r="R512" i="1" s="1"/>
  <c r="S512" i="1"/>
  <c r="T512" i="1"/>
  <c r="U512" i="1"/>
  <c r="V512" i="1"/>
  <c r="W512" i="1"/>
  <c r="X512" i="1" s="1"/>
  <c r="AA512" i="1"/>
  <c r="AB512" i="1"/>
  <c r="AQ512" i="1" s="1"/>
  <c r="AC512" i="1"/>
  <c r="AD512" i="1"/>
  <c r="AF512" i="1" s="1"/>
  <c r="AL512" i="1"/>
  <c r="AP512" i="1"/>
  <c r="AR512" i="1"/>
  <c r="AS512" i="1"/>
  <c r="M513" i="1"/>
  <c r="O513" i="1"/>
  <c r="P513" i="1" s="1"/>
  <c r="Q513" i="1"/>
  <c r="R513" i="1"/>
  <c r="S513" i="1"/>
  <c r="T513" i="1" s="1"/>
  <c r="U513" i="1"/>
  <c r="V513" i="1" s="1"/>
  <c r="W513" i="1"/>
  <c r="X513" i="1"/>
  <c r="Y513" i="1"/>
  <c r="Z513" i="1"/>
  <c r="AA513" i="1"/>
  <c r="AB513" i="1"/>
  <c r="AC513" i="1"/>
  <c r="AD513" i="1"/>
  <c r="AH513" i="1" s="1"/>
  <c r="AE513" i="1"/>
  <c r="AF513" i="1"/>
  <c r="AG513" i="1"/>
  <c r="AK513" i="1"/>
  <c r="AL513" i="1"/>
  <c r="AN513" i="1" s="1"/>
  <c r="AM513" i="1"/>
  <c r="AQ513" i="1"/>
  <c r="AR513" i="1"/>
  <c r="AS513" i="1"/>
  <c r="N514" i="1"/>
  <c r="O514" i="1"/>
  <c r="Y514" i="1" s="1"/>
  <c r="Z514" i="1" s="1"/>
  <c r="Q514" i="1"/>
  <c r="R514" i="1"/>
  <c r="S514" i="1"/>
  <c r="T514" i="1"/>
  <c r="U514" i="1"/>
  <c r="V514" i="1" s="1"/>
  <c r="W514" i="1"/>
  <c r="X514" i="1"/>
  <c r="AA514" i="1"/>
  <c r="AB514" i="1"/>
  <c r="AQ514" i="1" s="1"/>
  <c r="AD514" i="1"/>
  <c r="AF514" i="1"/>
  <c r="AG514" i="1"/>
  <c r="AH514" i="1"/>
  <c r="AI514" i="1"/>
  <c r="AJ514" i="1" s="1"/>
  <c r="AL514" i="1"/>
  <c r="AM514" i="1"/>
  <c r="AO514" i="1"/>
  <c r="AP514" i="1"/>
  <c r="AR514" i="1"/>
  <c r="O515" i="1"/>
  <c r="P515" i="1" s="1"/>
  <c r="Q515" i="1"/>
  <c r="R515" i="1" s="1"/>
  <c r="S515" i="1"/>
  <c r="T515" i="1" s="1"/>
  <c r="U515" i="1"/>
  <c r="V515" i="1" s="1"/>
  <c r="W515" i="1"/>
  <c r="X515" i="1" s="1"/>
  <c r="AA515" i="1"/>
  <c r="AB515" i="1"/>
  <c r="AC515" i="1"/>
  <c r="AD515" i="1"/>
  <c r="AH515" i="1" s="1"/>
  <c r="AK515" i="1"/>
  <c r="AO515" i="1"/>
  <c r="AQ515" i="1"/>
  <c r="AR515" i="1"/>
  <c r="O516" i="1"/>
  <c r="Y516" i="1" s="1"/>
  <c r="Z516" i="1" s="1"/>
  <c r="P516" i="1"/>
  <c r="Q516" i="1"/>
  <c r="R516" i="1" s="1"/>
  <c r="S516" i="1"/>
  <c r="T516" i="1"/>
  <c r="U516" i="1"/>
  <c r="V516" i="1"/>
  <c r="W516" i="1"/>
  <c r="X516" i="1" s="1"/>
  <c r="AA516" i="1"/>
  <c r="AB516" i="1"/>
  <c r="AQ516" i="1" s="1"/>
  <c r="AC516" i="1"/>
  <c r="AD516" i="1"/>
  <c r="AF516" i="1" s="1"/>
  <c r="AL516" i="1"/>
  <c r="AP516" i="1"/>
  <c r="AR516" i="1"/>
  <c r="AS516" i="1"/>
  <c r="M517" i="1"/>
  <c r="O517" i="1"/>
  <c r="P517" i="1" s="1"/>
  <c r="Q517" i="1"/>
  <c r="R517" i="1"/>
  <c r="S517" i="1"/>
  <c r="T517" i="1" s="1"/>
  <c r="U517" i="1"/>
  <c r="V517" i="1" s="1"/>
  <c r="W517" i="1"/>
  <c r="X517" i="1"/>
  <c r="Y517" i="1"/>
  <c r="Z517" i="1"/>
  <c r="AA517" i="1"/>
  <c r="AB517" i="1"/>
  <c r="AC517" i="1"/>
  <c r="AD517" i="1"/>
  <c r="AH517" i="1" s="1"/>
  <c r="AE517" i="1"/>
  <c r="AF517" i="1"/>
  <c r="AG517" i="1"/>
  <c r="AK517" i="1"/>
  <c r="AL517" i="1"/>
  <c r="AN517" i="1" s="1"/>
  <c r="AM517" i="1"/>
  <c r="AQ517" i="1"/>
  <c r="AR517" i="1"/>
  <c r="AS517" i="1"/>
  <c r="N518" i="1"/>
  <c r="O518" i="1"/>
  <c r="Y518" i="1" s="1"/>
  <c r="Z518" i="1" s="1"/>
  <c r="Q518" i="1"/>
  <c r="R518" i="1"/>
  <c r="S518" i="1"/>
  <c r="T518" i="1"/>
  <c r="U518" i="1"/>
  <c r="V518" i="1" s="1"/>
  <c r="W518" i="1"/>
  <c r="X518" i="1" s="1"/>
  <c r="AA518" i="1"/>
  <c r="AB518" i="1"/>
  <c r="AQ518" i="1" s="1"/>
  <c r="AD518" i="1"/>
  <c r="AF518" i="1" s="1"/>
  <c r="AH518" i="1"/>
  <c r="AI518" i="1"/>
  <c r="AJ518" i="1" s="1"/>
  <c r="AL518" i="1"/>
  <c r="AO518" i="1"/>
  <c r="AP518" i="1"/>
  <c r="AR518" i="1"/>
  <c r="O519" i="1"/>
  <c r="P519" i="1" s="1"/>
  <c r="Q519" i="1"/>
  <c r="R519" i="1" s="1"/>
  <c r="S519" i="1"/>
  <c r="T519" i="1" s="1"/>
  <c r="U519" i="1"/>
  <c r="V519" i="1" s="1"/>
  <c r="W519" i="1"/>
  <c r="X519" i="1" s="1"/>
  <c r="AA519" i="1"/>
  <c r="AB519" i="1"/>
  <c r="AC519" i="1"/>
  <c r="AD519" i="1"/>
  <c r="AH519" i="1" s="1"/>
  <c r="AK519" i="1"/>
  <c r="AQ519" i="1"/>
  <c r="AR519" i="1"/>
  <c r="O520" i="1"/>
  <c r="Y520" i="1" s="1"/>
  <c r="Z520" i="1" s="1"/>
  <c r="P520" i="1"/>
  <c r="Q520" i="1"/>
  <c r="R520" i="1" s="1"/>
  <c r="S520" i="1"/>
  <c r="T520" i="1"/>
  <c r="U520" i="1"/>
  <c r="V520" i="1" s="1"/>
  <c r="W520" i="1"/>
  <c r="X520" i="1" s="1"/>
  <c r="AA520" i="1"/>
  <c r="AB520" i="1"/>
  <c r="AQ520" i="1" s="1"/>
  <c r="AC520" i="1"/>
  <c r="AD520" i="1"/>
  <c r="M520" i="1" s="1"/>
  <c r="AI520" i="1"/>
  <c r="AO520" i="1"/>
  <c r="AP520" i="1"/>
  <c r="AR520" i="1"/>
  <c r="AS520" i="1"/>
  <c r="N521" i="1"/>
  <c r="O521" i="1"/>
  <c r="AP521" i="1" s="1"/>
  <c r="Q521" i="1"/>
  <c r="R521" i="1"/>
  <c r="S521" i="1"/>
  <c r="T521" i="1"/>
  <c r="U521" i="1"/>
  <c r="V521" i="1" s="1"/>
  <c r="W521" i="1"/>
  <c r="X521" i="1" s="1"/>
  <c r="AA521" i="1"/>
  <c r="AB521" i="1"/>
  <c r="AC521" i="1"/>
  <c r="AD521" i="1"/>
  <c r="M521" i="1" s="1"/>
  <c r="AF521" i="1"/>
  <c r="AG521" i="1"/>
  <c r="AI521" i="1"/>
  <c r="AL521" i="1"/>
  <c r="AM521" i="1"/>
  <c r="AO521" i="1"/>
  <c r="AQ521" i="1"/>
  <c r="AR521" i="1"/>
  <c r="AS521" i="1"/>
  <c r="O522" i="1"/>
  <c r="P522" i="1" s="1"/>
  <c r="Q522" i="1"/>
  <c r="R522" i="1" s="1"/>
  <c r="S522" i="1"/>
  <c r="T522" i="1"/>
  <c r="U522" i="1"/>
  <c r="V522" i="1" s="1"/>
  <c r="W522" i="1"/>
  <c r="X522" i="1" s="1"/>
  <c r="AA522" i="1"/>
  <c r="AB522" i="1"/>
  <c r="AQ522" i="1" s="1"/>
  <c r="AC522" i="1"/>
  <c r="AD522" i="1"/>
  <c r="N522" i="1" s="1"/>
  <c r="AI522" i="1"/>
  <c r="AO522" i="1"/>
  <c r="AP522" i="1"/>
  <c r="AR522" i="1"/>
  <c r="AS522" i="1"/>
  <c r="N523" i="1"/>
  <c r="O523" i="1"/>
  <c r="AP523" i="1" s="1"/>
  <c r="Q523" i="1"/>
  <c r="R523" i="1"/>
  <c r="S523" i="1"/>
  <c r="T523" i="1"/>
  <c r="U523" i="1"/>
  <c r="V523" i="1" s="1"/>
  <c r="W523" i="1"/>
  <c r="X523" i="1"/>
  <c r="AA523" i="1"/>
  <c r="AB523" i="1"/>
  <c r="AC523" i="1"/>
  <c r="AD523" i="1"/>
  <c r="AI523" i="1" s="1"/>
  <c r="AF523" i="1"/>
  <c r="AG523" i="1"/>
  <c r="AL523" i="1"/>
  <c r="AM523" i="1"/>
  <c r="AO523" i="1"/>
  <c r="AQ523" i="1"/>
  <c r="AR523" i="1"/>
  <c r="AS523" i="1"/>
  <c r="O524" i="1"/>
  <c r="P524" i="1" s="1"/>
  <c r="Q524" i="1"/>
  <c r="R524" i="1" s="1"/>
  <c r="S524" i="1"/>
  <c r="T524" i="1"/>
  <c r="U524" i="1"/>
  <c r="V524" i="1" s="1"/>
  <c r="W524" i="1"/>
  <c r="X524" i="1" s="1"/>
  <c r="AA524" i="1"/>
  <c r="AB524" i="1"/>
  <c r="AQ524" i="1" s="1"/>
  <c r="AC524" i="1"/>
  <c r="AD524" i="1"/>
  <c r="N524" i="1" s="1"/>
  <c r="AI524" i="1"/>
  <c r="AO524" i="1"/>
  <c r="AP524" i="1"/>
  <c r="AR524" i="1"/>
  <c r="AS524" i="1"/>
  <c r="N525" i="1"/>
  <c r="O525" i="1"/>
  <c r="AP525" i="1" s="1"/>
  <c r="Q525" i="1"/>
  <c r="R525" i="1"/>
  <c r="S525" i="1"/>
  <c r="T525" i="1"/>
  <c r="U525" i="1"/>
  <c r="V525" i="1" s="1"/>
  <c r="W525" i="1"/>
  <c r="X525" i="1"/>
  <c r="AA525" i="1"/>
  <c r="AB525" i="1"/>
  <c r="AC525" i="1"/>
  <c r="AD525" i="1"/>
  <c r="AI525" i="1" s="1"/>
  <c r="AF525" i="1"/>
  <c r="AG525" i="1"/>
  <c r="AL525" i="1"/>
  <c r="AM525" i="1"/>
  <c r="AO525" i="1"/>
  <c r="AQ525" i="1"/>
  <c r="AR525" i="1"/>
  <c r="AS525" i="1"/>
  <c r="O526" i="1"/>
  <c r="P526" i="1" s="1"/>
  <c r="Q526" i="1"/>
  <c r="R526" i="1" s="1"/>
  <c r="S526" i="1"/>
  <c r="T526" i="1"/>
  <c r="U526" i="1"/>
  <c r="V526" i="1" s="1"/>
  <c r="W526" i="1"/>
  <c r="X526" i="1" s="1"/>
  <c r="AA526" i="1"/>
  <c r="AB526" i="1"/>
  <c r="AQ526" i="1" s="1"/>
  <c r="AC526" i="1"/>
  <c r="AD526" i="1"/>
  <c r="N526" i="1" s="1"/>
  <c r="AI526" i="1"/>
  <c r="AO526" i="1"/>
  <c r="AP526" i="1"/>
  <c r="AR526" i="1"/>
  <c r="AS526" i="1"/>
  <c r="N527" i="1"/>
  <c r="O527" i="1"/>
  <c r="AP527" i="1" s="1"/>
  <c r="Q527" i="1"/>
  <c r="R527" i="1"/>
  <c r="S527" i="1"/>
  <c r="T527" i="1"/>
  <c r="U527" i="1"/>
  <c r="V527" i="1" s="1"/>
  <c r="W527" i="1"/>
  <c r="X527" i="1"/>
  <c r="AA527" i="1"/>
  <c r="AB527" i="1"/>
  <c r="AC527" i="1"/>
  <c r="AD527" i="1"/>
  <c r="AI527" i="1" s="1"/>
  <c r="AF527" i="1"/>
  <c r="AG527" i="1"/>
  <c r="AL527" i="1"/>
  <c r="AM527" i="1"/>
  <c r="AO527" i="1"/>
  <c r="AQ527" i="1"/>
  <c r="AR527" i="1"/>
  <c r="AS527" i="1"/>
  <c r="O528" i="1"/>
  <c r="P528" i="1" s="1"/>
  <c r="Q528" i="1"/>
  <c r="R528" i="1" s="1"/>
  <c r="S528" i="1"/>
  <c r="T528" i="1"/>
  <c r="U528" i="1"/>
  <c r="V528" i="1" s="1"/>
  <c r="W528" i="1"/>
  <c r="X528" i="1" s="1"/>
  <c r="AA528" i="1"/>
  <c r="AB528" i="1"/>
  <c r="AQ528" i="1" s="1"/>
  <c r="AC528" i="1"/>
  <c r="AD528" i="1"/>
  <c r="N528" i="1" s="1"/>
  <c r="AI528" i="1"/>
  <c r="AO528" i="1"/>
  <c r="AP528" i="1"/>
  <c r="AR528" i="1"/>
  <c r="AS528" i="1"/>
  <c r="N529" i="1"/>
  <c r="O529" i="1"/>
  <c r="AP529" i="1" s="1"/>
  <c r="Q529" i="1"/>
  <c r="R529" i="1"/>
  <c r="S529" i="1"/>
  <c r="T529" i="1"/>
  <c r="U529" i="1"/>
  <c r="V529" i="1" s="1"/>
  <c r="W529" i="1"/>
  <c r="X529" i="1"/>
  <c r="AA529" i="1"/>
  <c r="AB529" i="1"/>
  <c r="AC529" i="1"/>
  <c r="AD529" i="1"/>
  <c r="AI529" i="1" s="1"/>
  <c r="AF529" i="1"/>
  <c r="AG529" i="1"/>
  <c r="AL529" i="1"/>
  <c r="AM529" i="1"/>
  <c r="AO529" i="1"/>
  <c r="AQ529" i="1"/>
  <c r="AR529" i="1"/>
  <c r="AS529" i="1"/>
  <c r="O530" i="1"/>
  <c r="P530" i="1" s="1"/>
  <c r="Q530" i="1"/>
  <c r="R530" i="1" s="1"/>
  <c r="S530" i="1"/>
  <c r="T530" i="1"/>
  <c r="U530" i="1"/>
  <c r="V530" i="1" s="1"/>
  <c r="W530" i="1"/>
  <c r="X530" i="1" s="1"/>
  <c r="AA530" i="1"/>
  <c r="AB530" i="1"/>
  <c r="AQ530" i="1" s="1"/>
  <c r="AC530" i="1"/>
  <c r="AD530" i="1"/>
  <c r="N530" i="1" s="1"/>
  <c r="AI530" i="1"/>
  <c r="AO530" i="1"/>
  <c r="AP530" i="1"/>
  <c r="AR530" i="1"/>
  <c r="AS530" i="1"/>
  <c r="N531" i="1"/>
  <c r="O531" i="1"/>
  <c r="AP531" i="1" s="1"/>
  <c r="Q531" i="1"/>
  <c r="R531" i="1"/>
  <c r="S531" i="1"/>
  <c r="T531" i="1"/>
  <c r="U531" i="1"/>
  <c r="V531" i="1" s="1"/>
  <c r="W531" i="1"/>
  <c r="X531" i="1"/>
  <c r="AA531" i="1"/>
  <c r="AB531" i="1"/>
  <c r="AC531" i="1"/>
  <c r="AD531" i="1"/>
  <c r="AI531" i="1" s="1"/>
  <c r="AF531" i="1"/>
  <c r="AG531" i="1"/>
  <c r="AL531" i="1"/>
  <c r="AM531" i="1"/>
  <c r="AO531" i="1"/>
  <c r="AQ531" i="1"/>
  <c r="AR531" i="1"/>
  <c r="AS531" i="1"/>
  <c r="O532" i="1"/>
  <c r="P532" i="1" s="1"/>
  <c r="Q532" i="1"/>
  <c r="R532" i="1"/>
  <c r="S532" i="1"/>
  <c r="T532" i="1"/>
  <c r="U532" i="1"/>
  <c r="V532" i="1" s="1"/>
  <c r="W532" i="1"/>
  <c r="X532" i="1" s="1"/>
  <c r="AA532" i="1"/>
  <c r="AB532" i="1"/>
  <c r="AQ532" i="1" s="1"/>
  <c r="AC532" i="1"/>
  <c r="AD532" i="1"/>
  <c r="AI532" i="1"/>
  <c r="AO532" i="1"/>
  <c r="AP532" i="1"/>
  <c r="AR532" i="1"/>
  <c r="AS532" i="1"/>
  <c r="N533" i="1"/>
  <c r="O533" i="1"/>
  <c r="AS533" i="1" s="1"/>
  <c r="Q533" i="1"/>
  <c r="R533" i="1"/>
  <c r="S533" i="1"/>
  <c r="T533" i="1"/>
  <c r="U533" i="1"/>
  <c r="V533" i="1" s="1"/>
  <c r="W533" i="1"/>
  <c r="X533" i="1"/>
  <c r="AA533" i="1"/>
  <c r="AB533" i="1"/>
  <c r="AC533" i="1"/>
  <c r="AD533" i="1"/>
  <c r="AI533" i="1" s="1"/>
  <c r="AF533" i="1"/>
  <c r="AG533" i="1"/>
  <c r="AL533" i="1"/>
  <c r="AM533" i="1"/>
  <c r="AO533" i="1"/>
  <c r="AQ533" i="1"/>
  <c r="AR533" i="1"/>
  <c r="O534" i="1"/>
  <c r="P534" i="1" s="1"/>
  <c r="Q534" i="1"/>
  <c r="R534" i="1"/>
  <c r="S534" i="1"/>
  <c r="T534" i="1"/>
  <c r="U534" i="1"/>
  <c r="V534" i="1" s="1"/>
  <c r="W534" i="1"/>
  <c r="X534" i="1" s="1"/>
  <c r="AA534" i="1"/>
  <c r="AB534" i="1"/>
  <c r="AQ534" i="1" s="1"/>
  <c r="AC534" i="1"/>
  <c r="AD534" i="1"/>
  <c r="AI534" i="1"/>
  <c r="AO534" i="1"/>
  <c r="AP534" i="1"/>
  <c r="AR534" i="1"/>
  <c r="AS534" i="1"/>
  <c r="N535" i="1"/>
  <c r="O535" i="1"/>
  <c r="Q535" i="1"/>
  <c r="R535" i="1"/>
  <c r="S535" i="1"/>
  <c r="T535" i="1"/>
  <c r="U535" i="1"/>
  <c r="V535" i="1" s="1"/>
  <c r="W535" i="1"/>
  <c r="X535" i="1"/>
  <c r="AA535" i="1"/>
  <c r="AB535" i="1"/>
  <c r="AC535" i="1"/>
  <c r="AD535" i="1"/>
  <c r="AI535" i="1" s="1"/>
  <c r="AF535" i="1"/>
  <c r="AG535" i="1"/>
  <c r="AL535" i="1"/>
  <c r="AM535" i="1"/>
  <c r="AO535" i="1"/>
  <c r="AQ535" i="1"/>
  <c r="AR535" i="1"/>
  <c r="AS535" i="1"/>
  <c r="O536" i="1"/>
  <c r="P536" i="1" s="1"/>
  <c r="Q536" i="1"/>
  <c r="R536" i="1"/>
  <c r="S536" i="1"/>
  <c r="T536" i="1"/>
  <c r="U536" i="1"/>
  <c r="V536" i="1" s="1"/>
  <c r="W536" i="1"/>
  <c r="X536" i="1" s="1"/>
  <c r="AA536" i="1"/>
  <c r="AB536" i="1"/>
  <c r="AQ536" i="1" s="1"/>
  <c r="AC536" i="1"/>
  <c r="AD536" i="1"/>
  <c r="AI536" i="1"/>
  <c r="AO536" i="1"/>
  <c r="AP536" i="1"/>
  <c r="AR536" i="1"/>
  <c r="AS536" i="1"/>
  <c r="N537" i="1"/>
  <c r="O537" i="1"/>
  <c r="AS537" i="1" s="1"/>
  <c r="Q537" i="1"/>
  <c r="R537" i="1"/>
  <c r="S537" i="1"/>
  <c r="T537" i="1"/>
  <c r="U537" i="1"/>
  <c r="V537" i="1" s="1"/>
  <c r="W537" i="1"/>
  <c r="X537" i="1"/>
  <c r="AA537" i="1"/>
  <c r="AB537" i="1"/>
  <c r="AC537" i="1"/>
  <c r="AD537" i="1"/>
  <c r="AI537" i="1" s="1"/>
  <c r="AF537" i="1"/>
  <c r="AG537" i="1"/>
  <c r="AL537" i="1"/>
  <c r="AM537" i="1"/>
  <c r="AO537" i="1"/>
  <c r="AQ537" i="1"/>
  <c r="AR537" i="1"/>
  <c r="O538" i="1"/>
  <c r="P538" i="1" s="1"/>
  <c r="Q538" i="1"/>
  <c r="R538" i="1"/>
  <c r="S538" i="1"/>
  <c r="T538" i="1"/>
  <c r="U538" i="1"/>
  <c r="V538" i="1" s="1"/>
  <c r="W538" i="1"/>
  <c r="X538" i="1" s="1"/>
  <c r="AA538" i="1"/>
  <c r="AB538" i="1"/>
  <c r="AQ538" i="1" s="1"/>
  <c r="AC538" i="1"/>
  <c r="AD538" i="1"/>
  <c r="AI538" i="1"/>
  <c r="AO538" i="1"/>
  <c r="AP538" i="1"/>
  <c r="AR538" i="1"/>
  <c r="AS538" i="1"/>
  <c r="N539" i="1"/>
  <c r="O539" i="1"/>
  <c r="AS539" i="1" s="1"/>
  <c r="Q539" i="1"/>
  <c r="R539" i="1"/>
  <c r="S539" i="1"/>
  <c r="T539" i="1"/>
  <c r="U539" i="1"/>
  <c r="V539" i="1" s="1"/>
  <c r="W539" i="1"/>
  <c r="X539" i="1" s="1"/>
  <c r="AA539" i="1"/>
  <c r="AB539" i="1"/>
  <c r="AC539" i="1"/>
  <c r="AD539" i="1"/>
  <c r="M539" i="1" s="1"/>
  <c r="AF539" i="1"/>
  <c r="AG539" i="1"/>
  <c r="AI539" i="1"/>
  <c r="AL539" i="1"/>
  <c r="AM539" i="1"/>
  <c r="AO539" i="1"/>
  <c r="AQ539" i="1"/>
  <c r="AR539" i="1"/>
  <c r="N540" i="1"/>
  <c r="O540" i="1"/>
  <c r="P540" i="1" s="1"/>
  <c r="Q540" i="1"/>
  <c r="R540" i="1" s="1"/>
  <c r="S540" i="1"/>
  <c r="T540" i="1"/>
  <c r="U540" i="1"/>
  <c r="V540" i="1" s="1"/>
  <c r="W540" i="1"/>
  <c r="X540" i="1"/>
  <c r="AA540" i="1"/>
  <c r="AB540" i="1"/>
  <c r="AQ540" i="1" s="1"/>
  <c r="AC540" i="1"/>
  <c r="AD540" i="1"/>
  <c r="AF540" i="1"/>
  <c r="AG540" i="1"/>
  <c r="AI540" i="1"/>
  <c r="AL540" i="1"/>
  <c r="AM540" i="1"/>
  <c r="AO540" i="1"/>
  <c r="AP540" i="1"/>
  <c r="AR540" i="1"/>
  <c r="AS540" i="1"/>
  <c r="N541" i="1"/>
  <c r="O541" i="1"/>
  <c r="Q541" i="1"/>
  <c r="R541" i="1" s="1"/>
  <c r="S541" i="1"/>
  <c r="T541" i="1"/>
  <c r="U541" i="1"/>
  <c r="V541" i="1" s="1"/>
  <c r="W541" i="1"/>
  <c r="X541" i="1"/>
  <c r="AA541" i="1"/>
  <c r="AB541" i="1"/>
  <c r="AC541" i="1"/>
  <c r="AD541" i="1"/>
  <c r="AF541" i="1"/>
  <c r="AG541" i="1"/>
  <c r="AI541" i="1"/>
  <c r="AL541" i="1"/>
  <c r="AM541" i="1"/>
  <c r="AO541" i="1"/>
  <c r="AP541" i="1"/>
  <c r="AQ541" i="1"/>
  <c r="AR541" i="1"/>
  <c r="AS541" i="1"/>
  <c r="O542" i="1"/>
  <c r="Q542" i="1"/>
  <c r="R542" i="1"/>
  <c r="S542" i="1"/>
  <c r="T542" i="1"/>
  <c r="U542" i="1"/>
  <c r="V542" i="1" s="1"/>
  <c r="W542" i="1"/>
  <c r="X542" i="1" s="1"/>
  <c r="AA542" i="1"/>
  <c r="AB542" i="1"/>
  <c r="AQ542" i="1" s="1"/>
  <c r="AC542" i="1"/>
  <c r="AD542" i="1"/>
  <c r="AM542" i="1"/>
  <c r="AO542" i="1"/>
  <c r="AR542" i="1"/>
  <c r="O543" i="1"/>
  <c r="Q543" i="1"/>
  <c r="R543" i="1"/>
  <c r="S543" i="1"/>
  <c r="T543" i="1"/>
  <c r="U543" i="1"/>
  <c r="V543" i="1" s="1"/>
  <c r="W543" i="1"/>
  <c r="X543" i="1" s="1"/>
  <c r="AA543" i="1"/>
  <c r="AB543" i="1"/>
  <c r="AC543" i="1"/>
  <c r="AD543" i="1"/>
  <c r="AM543" i="1"/>
  <c r="AO543" i="1"/>
  <c r="AQ543" i="1"/>
  <c r="AR543" i="1"/>
  <c r="N544" i="1"/>
  <c r="O544" i="1"/>
  <c r="AP544" i="1" s="1"/>
  <c r="Q544" i="1"/>
  <c r="R544" i="1" s="1"/>
  <c r="S544" i="1"/>
  <c r="T544" i="1"/>
  <c r="U544" i="1"/>
  <c r="V544" i="1" s="1"/>
  <c r="W544" i="1"/>
  <c r="X544" i="1"/>
  <c r="AA544" i="1"/>
  <c r="AB544" i="1"/>
  <c r="AQ544" i="1" s="1"/>
  <c r="AC544" i="1"/>
  <c r="AD544" i="1"/>
  <c r="AG544" i="1" s="1"/>
  <c r="AF544" i="1"/>
  <c r="AL544" i="1"/>
  <c r="AM544" i="1"/>
  <c r="AO544" i="1"/>
  <c r="AR544" i="1"/>
  <c r="N545" i="1"/>
  <c r="O545" i="1"/>
  <c r="AP545" i="1" s="1"/>
  <c r="Q545" i="1"/>
  <c r="R545" i="1" s="1"/>
  <c r="S545" i="1"/>
  <c r="T545" i="1"/>
  <c r="U545" i="1"/>
  <c r="V545" i="1" s="1"/>
  <c r="W545" i="1"/>
  <c r="X545" i="1"/>
  <c r="AA545" i="1"/>
  <c r="AB545" i="1"/>
  <c r="AC545" i="1"/>
  <c r="AD545" i="1"/>
  <c r="AG545" i="1" s="1"/>
  <c r="AF545" i="1"/>
  <c r="AL545" i="1"/>
  <c r="AM545" i="1"/>
  <c r="AO545" i="1"/>
  <c r="AQ545" i="1"/>
  <c r="AR545" i="1"/>
  <c r="AS545" i="1"/>
  <c r="O546" i="1"/>
  <c r="AP546" i="1" s="1"/>
  <c r="Q546" i="1"/>
  <c r="R546" i="1"/>
  <c r="S546" i="1"/>
  <c r="T546" i="1"/>
  <c r="U546" i="1"/>
  <c r="V546" i="1" s="1"/>
  <c r="W546" i="1"/>
  <c r="X546" i="1" s="1"/>
  <c r="AA546" i="1"/>
  <c r="AB546" i="1"/>
  <c r="AQ546" i="1" s="1"/>
  <c r="AC546" i="1"/>
  <c r="AD546" i="1"/>
  <c r="AF546" i="1" s="1"/>
  <c r="AM546" i="1"/>
  <c r="AO546" i="1"/>
  <c r="AR546" i="1"/>
  <c r="AS546" i="1"/>
  <c r="O547" i="1"/>
  <c r="AP547" i="1" s="1"/>
  <c r="Q547" i="1"/>
  <c r="R547" i="1"/>
  <c r="S547" i="1"/>
  <c r="T547" i="1"/>
  <c r="U547" i="1"/>
  <c r="V547" i="1" s="1"/>
  <c r="W547" i="1"/>
  <c r="X547" i="1" s="1"/>
  <c r="AA547" i="1"/>
  <c r="AB547" i="1"/>
  <c r="AC547" i="1"/>
  <c r="AD547" i="1"/>
  <c r="AF547" i="1" s="1"/>
  <c r="AM547" i="1"/>
  <c r="AO547" i="1"/>
  <c r="AQ547" i="1"/>
  <c r="AR547" i="1"/>
  <c r="N548" i="1"/>
  <c r="O548" i="1"/>
  <c r="Q548" i="1"/>
  <c r="R548" i="1" s="1"/>
  <c r="S548" i="1"/>
  <c r="T548" i="1"/>
  <c r="U548" i="1"/>
  <c r="V548" i="1" s="1"/>
  <c r="W548" i="1"/>
  <c r="X548" i="1"/>
  <c r="AA548" i="1"/>
  <c r="AB548" i="1"/>
  <c r="AQ548" i="1" s="1"/>
  <c r="AC548" i="1"/>
  <c r="AD548" i="1"/>
  <c r="AF548" i="1"/>
  <c r="AG548" i="1"/>
  <c r="AI548" i="1"/>
  <c r="AL548" i="1"/>
  <c r="AM548" i="1"/>
  <c r="AO548" i="1"/>
  <c r="AP548" i="1"/>
  <c r="AR548" i="1"/>
  <c r="AS548" i="1"/>
  <c r="N549" i="1"/>
  <c r="O549" i="1"/>
  <c r="Q549" i="1"/>
  <c r="R549" i="1" s="1"/>
  <c r="S549" i="1"/>
  <c r="T549" i="1"/>
  <c r="U549" i="1"/>
  <c r="V549" i="1" s="1"/>
  <c r="W549" i="1"/>
  <c r="X549" i="1"/>
  <c r="AA549" i="1"/>
  <c r="AB549" i="1"/>
  <c r="AC549" i="1"/>
  <c r="AD549" i="1"/>
  <c r="AF549" i="1"/>
  <c r="AG549" i="1"/>
  <c r="AI549" i="1"/>
  <c r="AL549" i="1"/>
  <c r="AM549" i="1"/>
  <c r="AO549" i="1"/>
  <c r="AP549" i="1"/>
  <c r="AQ549" i="1"/>
  <c r="AR549" i="1"/>
  <c r="AS549" i="1"/>
  <c r="O550" i="1"/>
  <c r="Q550" i="1"/>
  <c r="R550" i="1"/>
  <c r="S550" i="1"/>
  <c r="T550" i="1"/>
  <c r="U550" i="1"/>
  <c r="V550" i="1" s="1"/>
  <c r="W550" i="1"/>
  <c r="X550" i="1" s="1"/>
  <c r="AA550" i="1"/>
  <c r="AB550" i="1"/>
  <c r="AQ550" i="1" s="1"/>
  <c r="AC550" i="1"/>
  <c r="AD550" i="1"/>
  <c r="AF550" i="1" s="1"/>
  <c r="AG550" i="1"/>
  <c r="AI550" i="1"/>
  <c r="AM550" i="1"/>
  <c r="AO550" i="1"/>
  <c r="AP550" i="1"/>
  <c r="AR550" i="1"/>
  <c r="AS550" i="1"/>
  <c r="O551" i="1"/>
  <c r="Q551" i="1"/>
  <c r="R551" i="1"/>
  <c r="S551" i="1"/>
  <c r="T551" i="1"/>
  <c r="U551" i="1"/>
  <c r="V551" i="1" s="1"/>
  <c r="W551" i="1"/>
  <c r="X551" i="1" s="1"/>
  <c r="AA551" i="1"/>
  <c r="AB551" i="1"/>
  <c r="AC551" i="1"/>
  <c r="AD551" i="1"/>
  <c r="AF551" i="1" s="1"/>
  <c r="AG551" i="1"/>
  <c r="AI551" i="1"/>
  <c r="AM551" i="1"/>
  <c r="AO551" i="1"/>
  <c r="AP551" i="1"/>
  <c r="AQ551" i="1"/>
  <c r="AR551" i="1"/>
  <c r="N552" i="1"/>
  <c r="O552" i="1"/>
  <c r="Q552" i="1"/>
  <c r="R552" i="1" s="1"/>
  <c r="S552" i="1"/>
  <c r="T552" i="1"/>
  <c r="U552" i="1"/>
  <c r="V552" i="1" s="1"/>
  <c r="W552" i="1"/>
  <c r="X552" i="1"/>
  <c r="AA552" i="1"/>
  <c r="AB552" i="1"/>
  <c r="AQ552" i="1" s="1"/>
  <c r="AC552" i="1"/>
  <c r="AD552" i="1"/>
  <c r="AF552" i="1"/>
  <c r="AG552" i="1"/>
  <c r="AI552" i="1"/>
  <c r="AL552" i="1"/>
  <c r="AM552" i="1"/>
  <c r="AO552" i="1"/>
  <c r="AP552" i="1"/>
  <c r="AR552" i="1"/>
  <c r="N553" i="1"/>
  <c r="O553" i="1"/>
  <c r="Q553" i="1"/>
  <c r="R553" i="1" s="1"/>
  <c r="S553" i="1"/>
  <c r="T553" i="1"/>
  <c r="U553" i="1"/>
  <c r="V553" i="1" s="1"/>
  <c r="W553" i="1"/>
  <c r="X553" i="1"/>
  <c r="AA553" i="1"/>
  <c r="AB553" i="1"/>
  <c r="AC553" i="1"/>
  <c r="AD553" i="1"/>
  <c r="AF553" i="1"/>
  <c r="AG553" i="1"/>
  <c r="AI553" i="1"/>
  <c r="AL553" i="1"/>
  <c r="AM553" i="1"/>
  <c r="AO553" i="1"/>
  <c r="AP553" i="1"/>
  <c r="AQ553" i="1"/>
  <c r="AR553" i="1"/>
  <c r="AS553" i="1"/>
  <c r="O554" i="1"/>
  <c r="Q554" i="1"/>
  <c r="R554" i="1"/>
  <c r="S554" i="1"/>
  <c r="T554" i="1"/>
  <c r="U554" i="1"/>
  <c r="V554" i="1" s="1"/>
  <c r="W554" i="1"/>
  <c r="X554" i="1" s="1"/>
  <c r="AA554" i="1"/>
  <c r="AB554" i="1"/>
  <c r="AQ554" i="1" s="1"/>
  <c r="AC554" i="1"/>
  <c r="AD554" i="1"/>
  <c r="AM554" i="1"/>
  <c r="AO554" i="1"/>
  <c r="AR554" i="1"/>
  <c r="O555" i="1"/>
  <c r="Q555" i="1"/>
  <c r="R555" i="1"/>
  <c r="S555" i="1"/>
  <c r="T555" i="1"/>
  <c r="U555" i="1"/>
  <c r="V555" i="1" s="1"/>
  <c r="W555" i="1"/>
  <c r="X555" i="1" s="1"/>
  <c r="AA555" i="1"/>
  <c r="AB555" i="1"/>
  <c r="AC555" i="1"/>
  <c r="AD555" i="1"/>
  <c r="AM555" i="1"/>
  <c r="AO555" i="1"/>
  <c r="AQ555" i="1"/>
  <c r="AR555" i="1"/>
  <c r="N556" i="1"/>
  <c r="O556" i="1"/>
  <c r="AP556" i="1" s="1"/>
  <c r="Q556" i="1"/>
  <c r="R556" i="1" s="1"/>
  <c r="S556" i="1"/>
  <c r="T556" i="1"/>
  <c r="U556" i="1"/>
  <c r="V556" i="1" s="1"/>
  <c r="W556" i="1"/>
  <c r="X556" i="1"/>
  <c r="AA556" i="1"/>
  <c r="AB556" i="1"/>
  <c r="AQ556" i="1" s="1"/>
  <c r="AC556" i="1"/>
  <c r="AD556" i="1"/>
  <c r="AG556" i="1" s="1"/>
  <c r="AF556" i="1"/>
  <c r="AL556" i="1"/>
  <c r="AM556" i="1"/>
  <c r="AO556" i="1"/>
  <c r="AR556" i="1"/>
  <c r="N557" i="1"/>
  <c r="O557" i="1"/>
  <c r="AP557" i="1" s="1"/>
  <c r="Q557" i="1"/>
  <c r="R557" i="1" s="1"/>
  <c r="S557" i="1"/>
  <c r="T557" i="1"/>
  <c r="U557" i="1"/>
  <c r="V557" i="1" s="1"/>
  <c r="W557" i="1"/>
  <c r="X557" i="1"/>
  <c r="AA557" i="1"/>
  <c r="AB557" i="1"/>
  <c r="AC557" i="1"/>
  <c r="AD557" i="1"/>
  <c r="AG557" i="1" s="1"/>
  <c r="AF557" i="1"/>
  <c r="AL557" i="1"/>
  <c r="AM557" i="1"/>
  <c r="AO557" i="1"/>
  <c r="AQ557" i="1"/>
  <c r="AR557" i="1"/>
  <c r="AS557" i="1"/>
  <c r="O558" i="1"/>
  <c r="AP558" i="1" s="1"/>
  <c r="Q558" i="1"/>
  <c r="R558" i="1"/>
  <c r="S558" i="1"/>
  <c r="T558" i="1"/>
  <c r="U558" i="1"/>
  <c r="V558" i="1" s="1"/>
  <c r="W558" i="1"/>
  <c r="X558" i="1" s="1"/>
  <c r="AA558" i="1"/>
  <c r="AB558" i="1"/>
  <c r="AQ558" i="1" s="1"/>
  <c r="AC558" i="1"/>
  <c r="AD558" i="1"/>
  <c r="AF558" i="1" s="1"/>
  <c r="AL558" i="1"/>
  <c r="AM558" i="1"/>
  <c r="AO558" i="1"/>
  <c r="AR558" i="1"/>
  <c r="AS558" i="1"/>
  <c r="N559" i="1"/>
  <c r="O559" i="1"/>
  <c r="AP559" i="1" s="1"/>
  <c r="Q559" i="1"/>
  <c r="R559" i="1"/>
  <c r="S559" i="1"/>
  <c r="T559" i="1"/>
  <c r="U559" i="1"/>
  <c r="V559" i="1" s="1"/>
  <c r="W559" i="1"/>
  <c r="X559" i="1" s="1"/>
  <c r="AA559" i="1"/>
  <c r="AB559" i="1"/>
  <c r="AC559" i="1"/>
  <c r="AD559" i="1"/>
  <c r="AF559" i="1" s="1"/>
  <c r="AL559" i="1"/>
  <c r="AM559" i="1"/>
  <c r="AO559" i="1"/>
  <c r="AQ559" i="1"/>
  <c r="AR559" i="1"/>
  <c r="AS559" i="1"/>
  <c r="N560" i="1"/>
  <c r="O560" i="1"/>
  <c r="Q560" i="1"/>
  <c r="R560" i="1" s="1"/>
  <c r="S560" i="1"/>
  <c r="T560" i="1"/>
  <c r="U560" i="1"/>
  <c r="V560" i="1" s="1"/>
  <c r="W560" i="1"/>
  <c r="X560" i="1"/>
  <c r="AA560" i="1"/>
  <c r="AB560" i="1"/>
  <c r="AQ560" i="1" s="1"/>
  <c r="AC560" i="1"/>
  <c r="AD560" i="1"/>
  <c r="AF560" i="1"/>
  <c r="AG560" i="1"/>
  <c r="AI560" i="1"/>
  <c r="AL560" i="1"/>
  <c r="AM560" i="1"/>
  <c r="AO560" i="1"/>
  <c r="AP560" i="1"/>
  <c r="AR560" i="1"/>
  <c r="AS560" i="1"/>
  <c r="N561" i="1"/>
  <c r="O561" i="1"/>
  <c r="Q561" i="1"/>
  <c r="R561" i="1" s="1"/>
  <c r="S561" i="1"/>
  <c r="T561" i="1"/>
  <c r="U561" i="1"/>
  <c r="V561" i="1" s="1"/>
  <c r="W561" i="1"/>
  <c r="X561" i="1"/>
  <c r="AA561" i="1"/>
  <c r="AB561" i="1"/>
  <c r="AC561" i="1"/>
  <c r="AD561" i="1"/>
  <c r="AF561" i="1"/>
  <c r="AG561" i="1"/>
  <c r="AI561" i="1"/>
  <c r="AL561" i="1"/>
  <c r="AM561" i="1"/>
  <c r="AO561" i="1"/>
  <c r="AP561" i="1"/>
  <c r="AQ561" i="1"/>
  <c r="AR561" i="1"/>
  <c r="AS561" i="1"/>
  <c r="O562" i="1"/>
  <c r="Q562" i="1"/>
  <c r="R562" i="1"/>
  <c r="S562" i="1"/>
  <c r="T562" i="1"/>
  <c r="U562" i="1"/>
  <c r="V562" i="1" s="1"/>
  <c r="W562" i="1"/>
  <c r="X562" i="1" s="1"/>
  <c r="AA562" i="1"/>
  <c r="AB562" i="1"/>
  <c r="AQ562" i="1" s="1"/>
  <c r="AC562" i="1"/>
  <c r="AD562" i="1"/>
  <c r="AF562" i="1" s="1"/>
  <c r="AG562" i="1"/>
  <c r="AI562" i="1"/>
  <c r="AM562" i="1"/>
  <c r="AO562" i="1"/>
  <c r="AP562" i="1"/>
  <c r="AR562" i="1"/>
  <c r="AS562" i="1"/>
  <c r="O563" i="1"/>
  <c r="Q563" i="1"/>
  <c r="R563" i="1"/>
  <c r="S563" i="1"/>
  <c r="T563" i="1"/>
  <c r="U563" i="1"/>
  <c r="V563" i="1" s="1"/>
  <c r="W563" i="1"/>
  <c r="X563" i="1" s="1"/>
  <c r="AA563" i="1"/>
  <c r="AB563" i="1"/>
  <c r="AC563" i="1"/>
  <c r="AD563" i="1"/>
  <c r="AF563" i="1" s="1"/>
  <c r="AG563" i="1"/>
  <c r="AI563" i="1"/>
  <c r="AM563" i="1"/>
  <c r="AO563" i="1"/>
  <c r="AP563" i="1"/>
  <c r="AQ563" i="1"/>
  <c r="AR563" i="1"/>
  <c r="N564" i="1"/>
  <c r="O564" i="1"/>
  <c r="Q564" i="1"/>
  <c r="R564" i="1" s="1"/>
  <c r="S564" i="1"/>
  <c r="T564" i="1"/>
  <c r="U564" i="1"/>
  <c r="V564" i="1" s="1"/>
  <c r="W564" i="1"/>
  <c r="X564" i="1"/>
  <c r="AA564" i="1"/>
  <c r="AB564" i="1"/>
  <c r="AQ564" i="1" s="1"/>
  <c r="AC564" i="1"/>
  <c r="AD564" i="1"/>
  <c r="AF564" i="1"/>
  <c r="AG564" i="1"/>
  <c r="AI564" i="1"/>
  <c r="AL564" i="1"/>
  <c r="AM564" i="1"/>
  <c r="AO564" i="1"/>
  <c r="AP564" i="1"/>
  <c r="AR564" i="1"/>
  <c r="N565" i="1"/>
  <c r="O565" i="1"/>
  <c r="Q565" i="1"/>
  <c r="R565" i="1" s="1"/>
  <c r="S565" i="1"/>
  <c r="T565" i="1"/>
  <c r="U565" i="1"/>
  <c r="V565" i="1" s="1"/>
  <c r="W565" i="1"/>
  <c r="X565" i="1"/>
  <c r="AA565" i="1"/>
  <c r="AB565" i="1"/>
  <c r="AC565" i="1"/>
  <c r="AD565" i="1"/>
  <c r="AF565" i="1"/>
  <c r="AG565" i="1"/>
  <c r="AI565" i="1"/>
  <c r="AL565" i="1"/>
  <c r="AM565" i="1"/>
  <c r="AO565" i="1"/>
  <c r="AP565" i="1"/>
  <c r="AQ565" i="1"/>
  <c r="AR565" i="1"/>
  <c r="AS565" i="1"/>
  <c r="O566" i="1"/>
  <c r="Q566" i="1"/>
  <c r="R566" i="1" s="1"/>
  <c r="S566" i="1"/>
  <c r="T566" i="1"/>
  <c r="U566" i="1"/>
  <c r="V566" i="1" s="1"/>
  <c r="W566" i="1"/>
  <c r="X566" i="1" s="1"/>
  <c r="AA566" i="1"/>
  <c r="AB566" i="1"/>
  <c r="AQ566" i="1" s="1"/>
  <c r="AC566" i="1"/>
  <c r="AD566" i="1"/>
  <c r="AM566" i="1"/>
  <c r="AO566" i="1"/>
  <c r="AR566" i="1"/>
  <c r="O567" i="1"/>
  <c r="Q567" i="1"/>
  <c r="R567" i="1" s="1"/>
  <c r="S567" i="1"/>
  <c r="T567" i="1"/>
  <c r="U567" i="1"/>
  <c r="V567" i="1" s="1"/>
  <c r="W567" i="1"/>
  <c r="X567" i="1" s="1"/>
  <c r="AA567" i="1"/>
  <c r="AB567" i="1"/>
  <c r="AC567" i="1"/>
  <c r="AD567" i="1"/>
  <c r="AM567" i="1"/>
  <c r="AO567" i="1"/>
  <c r="AQ567" i="1"/>
  <c r="AR567" i="1"/>
  <c r="N568" i="1"/>
  <c r="O568" i="1"/>
  <c r="AP568" i="1" s="1"/>
  <c r="Q568" i="1"/>
  <c r="R568" i="1" s="1"/>
  <c r="S568" i="1"/>
  <c r="T568" i="1"/>
  <c r="U568" i="1"/>
  <c r="V568" i="1" s="1"/>
  <c r="W568" i="1"/>
  <c r="X568" i="1" s="1"/>
  <c r="AA568" i="1"/>
  <c r="AB568" i="1"/>
  <c r="AQ568" i="1" s="1"/>
  <c r="AC568" i="1"/>
  <c r="AD568" i="1"/>
  <c r="AF568" i="1" s="1"/>
  <c r="AL568" i="1"/>
  <c r="AM568" i="1"/>
  <c r="AO568" i="1"/>
  <c r="AR568" i="1"/>
  <c r="N569" i="1"/>
  <c r="O569" i="1"/>
  <c r="AP569" i="1" s="1"/>
  <c r="Q569" i="1"/>
  <c r="R569" i="1" s="1"/>
  <c r="S569" i="1"/>
  <c r="T569" i="1"/>
  <c r="U569" i="1"/>
  <c r="V569" i="1" s="1"/>
  <c r="W569" i="1"/>
  <c r="X569" i="1" s="1"/>
  <c r="AA569" i="1"/>
  <c r="AB569" i="1"/>
  <c r="AC569" i="1"/>
  <c r="AD569" i="1"/>
  <c r="AF569" i="1" s="1"/>
  <c r="AL569" i="1"/>
  <c r="AM569" i="1"/>
  <c r="AO569" i="1"/>
  <c r="AQ569" i="1"/>
  <c r="AR569" i="1"/>
  <c r="AS569" i="1"/>
  <c r="N570" i="1"/>
  <c r="O570" i="1"/>
  <c r="AP570" i="1" s="1"/>
  <c r="Q570" i="1"/>
  <c r="R570" i="1"/>
  <c r="S570" i="1"/>
  <c r="T570" i="1"/>
  <c r="U570" i="1"/>
  <c r="V570" i="1" s="1"/>
  <c r="W570" i="1"/>
  <c r="X570" i="1" s="1"/>
  <c r="AA570" i="1"/>
  <c r="AB570" i="1"/>
  <c r="AQ570" i="1" s="1"/>
  <c r="AC570" i="1"/>
  <c r="AD570" i="1"/>
  <c r="AF570" i="1" s="1"/>
  <c r="AL570" i="1"/>
  <c r="AM570" i="1"/>
  <c r="AO570" i="1"/>
  <c r="AR570" i="1"/>
  <c r="AS570" i="1"/>
  <c r="N571" i="1"/>
  <c r="O571" i="1"/>
  <c r="AP571" i="1" s="1"/>
  <c r="Q571" i="1"/>
  <c r="R571" i="1"/>
  <c r="S571" i="1"/>
  <c r="T571" i="1"/>
  <c r="U571" i="1"/>
  <c r="V571" i="1" s="1"/>
  <c r="W571" i="1"/>
  <c r="X571" i="1" s="1"/>
  <c r="AA571" i="1"/>
  <c r="AB571" i="1"/>
  <c r="AC571" i="1"/>
  <c r="AD571" i="1"/>
  <c r="AF571" i="1" s="1"/>
  <c r="AL571" i="1"/>
  <c r="AM571" i="1"/>
  <c r="AO571" i="1"/>
  <c r="AQ571" i="1"/>
  <c r="AR571" i="1"/>
  <c r="AS571" i="1"/>
  <c r="N572" i="1"/>
  <c r="O572" i="1"/>
  <c r="Q572" i="1"/>
  <c r="R572" i="1" s="1"/>
  <c r="S572" i="1"/>
  <c r="T572" i="1"/>
  <c r="U572" i="1"/>
  <c r="V572" i="1" s="1"/>
  <c r="W572" i="1"/>
  <c r="X572" i="1"/>
  <c r="AA572" i="1"/>
  <c r="AB572" i="1"/>
  <c r="AQ572" i="1" s="1"/>
  <c r="AC572" i="1"/>
  <c r="AD572" i="1"/>
  <c r="AF572" i="1"/>
  <c r="AG572" i="1"/>
  <c r="AI572" i="1"/>
  <c r="AL572" i="1"/>
  <c r="AM572" i="1"/>
  <c r="AO572" i="1"/>
  <c r="AP572" i="1"/>
  <c r="AR572" i="1"/>
  <c r="AS572" i="1"/>
  <c r="N573" i="1"/>
  <c r="O573" i="1"/>
  <c r="Q573" i="1"/>
  <c r="R573" i="1" s="1"/>
  <c r="S573" i="1"/>
  <c r="T573" i="1"/>
  <c r="U573" i="1"/>
  <c r="V573" i="1" s="1"/>
  <c r="W573" i="1"/>
  <c r="X573" i="1"/>
  <c r="AA573" i="1"/>
  <c r="AB573" i="1"/>
  <c r="AC573" i="1"/>
  <c r="AD573" i="1"/>
  <c r="AF573" i="1"/>
  <c r="AG573" i="1"/>
  <c r="AI573" i="1"/>
  <c r="AL573" i="1"/>
  <c r="AM573" i="1"/>
  <c r="AO573" i="1"/>
  <c r="AP573" i="1"/>
  <c r="AQ573" i="1"/>
  <c r="AR573" i="1"/>
  <c r="AS573" i="1"/>
  <c r="O574" i="1"/>
  <c r="Q574" i="1"/>
  <c r="R574" i="1"/>
  <c r="S574" i="1"/>
  <c r="T574" i="1"/>
  <c r="U574" i="1"/>
  <c r="V574" i="1" s="1"/>
  <c r="W574" i="1"/>
  <c r="X574" i="1" s="1"/>
  <c r="AA574" i="1"/>
  <c r="AB574" i="1"/>
  <c r="AQ574" i="1" s="1"/>
  <c r="AC574" i="1"/>
  <c r="AD574" i="1"/>
  <c r="AF574" i="1" s="1"/>
  <c r="AG574" i="1"/>
  <c r="AI574" i="1"/>
  <c r="AM574" i="1"/>
  <c r="AO574" i="1"/>
  <c r="AP574" i="1"/>
  <c r="AR574" i="1"/>
  <c r="AS574" i="1"/>
  <c r="O575" i="1"/>
  <c r="Q575" i="1"/>
  <c r="R575" i="1"/>
  <c r="S575" i="1"/>
  <c r="T575" i="1"/>
  <c r="U575" i="1"/>
  <c r="V575" i="1" s="1"/>
  <c r="W575" i="1"/>
  <c r="X575" i="1" s="1"/>
  <c r="AA575" i="1"/>
  <c r="AB575" i="1"/>
  <c r="AC575" i="1"/>
  <c r="AD575" i="1"/>
  <c r="AF575" i="1" s="1"/>
  <c r="AG575" i="1"/>
  <c r="AI575" i="1"/>
  <c r="AM575" i="1"/>
  <c r="AO575" i="1"/>
  <c r="AP575" i="1"/>
  <c r="AQ575" i="1"/>
  <c r="AR575" i="1"/>
  <c r="N576" i="1"/>
  <c r="O576" i="1"/>
  <c r="Q576" i="1"/>
  <c r="R576" i="1" s="1"/>
  <c r="S576" i="1"/>
  <c r="T576" i="1"/>
  <c r="U576" i="1"/>
  <c r="V576" i="1" s="1"/>
  <c r="W576" i="1"/>
  <c r="X576" i="1"/>
  <c r="AA576" i="1"/>
  <c r="AB576" i="1"/>
  <c r="AQ576" i="1" s="1"/>
  <c r="AC576" i="1"/>
  <c r="AD576" i="1"/>
  <c r="AF576" i="1"/>
  <c r="AG576" i="1"/>
  <c r="AI576" i="1"/>
  <c r="AL576" i="1"/>
  <c r="AM576" i="1"/>
  <c r="AO576" i="1"/>
  <c r="AP576" i="1"/>
  <c r="AR576" i="1"/>
  <c r="O577" i="1"/>
  <c r="P577" i="1" s="1"/>
  <c r="Q577" i="1"/>
  <c r="R577" i="1" s="1"/>
  <c r="S577" i="1"/>
  <c r="T577" i="1"/>
  <c r="U577" i="1"/>
  <c r="V577" i="1" s="1"/>
  <c r="W577" i="1"/>
  <c r="X577" i="1"/>
  <c r="Y577" i="1"/>
  <c r="Z577" i="1" s="1"/>
  <c r="AA577" i="1"/>
  <c r="AB577" i="1"/>
  <c r="AC577" i="1"/>
  <c r="AD577" i="1"/>
  <c r="AK577" i="1"/>
  <c r="AO577" i="1"/>
  <c r="AP577" i="1"/>
  <c r="AQ577" i="1"/>
  <c r="AR577" i="1"/>
  <c r="AS577" i="1"/>
  <c r="N578" i="1"/>
  <c r="O578" i="1"/>
  <c r="Y578" i="1" s="1"/>
  <c r="P578" i="1"/>
  <c r="Q578" i="1"/>
  <c r="R578" i="1"/>
  <c r="S578" i="1"/>
  <c r="T578" i="1"/>
  <c r="U578" i="1"/>
  <c r="V578" i="1"/>
  <c r="W578" i="1"/>
  <c r="X578" i="1"/>
  <c r="Z578" i="1"/>
  <c r="AA578" i="1"/>
  <c r="AB578" i="1"/>
  <c r="AQ578" i="1" s="1"/>
  <c r="AC578" i="1"/>
  <c r="AD578" i="1"/>
  <c r="AF578" i="1"/>
  <c r="AG578" i="1"/>
  <c r="AH578" i="1"/>
  <c r="AL578" i="1"/>
  <c r="AM578" i="1"/>
  <c r="AO578" i="1"/>
  <c r="AP578" i="1"/>
  <c r="AR578" i="1"/>
  <c r="AS578" i="1"/>
  <c r="M579" i="1"/>
  <c r="N579" i="1"/>
  <c r="O579" i="1"/>
  <c r="P579" i="1" s="1"/>
  <c r="Q579" i="1"/>
  <c r="R579" i="1"/>
  <c r="S579" i="1"/>
  <c r="T579" i="1"/>
  <c r="U579" i="1"/>
  <c r="V579" i="1" s="1"/>
  <c r="W579" i="1"/>
  <c r="X579" i="1" s="1"/>
  <c r="AA579" i="1"/>
  <c r="AB579" i="1"/>
  <c r="AC579" i="1"/>
  <c r="AD579" i="1"/>
  <c r="AH579" i="1" s="1"/>
  <c r="AE579" i="1"/>
  <c r="AF579" i="1"/>
  <c r="AG579" i="1"/>
  <c r="AI579" i="1"/>
  <c r="AJ579" i="1" s="1"/>
  <c r="AK579" i="1"/>
  <c r="AL579" i="1"/>
  <c r="AN579" i="1" s="1"/>
  <c r="AM579" i="1"/>
  <c r="AO579" i="1"/>
  <c r="AP579" i="1"/>
  <c r="AQ579" i="1"/>
  <c r="AR579" i="1"/>
  <c r="O580" i="1"/>
  <c r="Y580" i="1" s="1"/>
  <c r="Z580" i="1" s="1"/>
  <c r="Q580" i="1"/>
  <c r="R580" i="1" s="1"/>
  <c r="S580" i="1"/>
  <c r="T580" i="1"/>
  <c r="U580" i="1"/>
  <c r="V580" i="1" s="1"/>
  <c r="W580" i="1"/>
  <c r="X580" i="1" s="1"/>
  <c r="AA580" i="1"/>
  <c r="AB580" i="1"/>
  <c r="AQ580" i="1" s="1"/>
  <c r="AD580" i="1"/>
  <c r="AF580" i="1" s="1"/>
  <c r="AI580" i="1"/>
  <c r="AL580" i="1"/>
  <c r="AP580" i="1"/>
  <c r="AR580" i="1"/>
  <c r="O581" i="1"/>
  <c r="P581" i="1" s="1"/>
  <c r="Q581" i="1"/>
  <c r="R581" i="1" s="1"/>
  <c r="S581" i="1"/>
  <c r="T581" i="1" s="1"/>
  <c r="U581" i="1"/>
  <c r="V581" i="1" s="1"/>
  <c r="W581" i="1"/>
  <c r="X581" i="1"/>
  <c r="Y581" i="1"/>
  <c r="Z581" i="1" s="1"/>
  <c r="AA581" i="1"/>
  <c r="AB581" i="1"/>
  <c r="AC581" i="1"/>
  <c r="AD581" i="1"/>
  <c r="AH581" i="1" s="1"/>
  <c r="AK581" i="1"/>
  <c r="AP581" i="1"/>
  <c r="AQ581" i="1"/>
  <c r="AR581" i="1"/>
  <c r="AS581" i="1"/>
  <c r="N582" i="1"/>
  <c r="O582" i="1"/>
  <c r="Y582" i="1" s="1"/>
  <c r="P582" i="1"/>
  <c r="Q582" i="1"/>
  <c r="R582" i="1"/>
  <c r="S582" i="1"/>
  <c r="T582" i="1"/>
  <c r="U582" i="1"/>
  <c r="V582" i="1"/>
  <c r="W582" i="1"/>
  <c r="X582" i="1"/>
  <c r="Z582" i="1"/>
  <c r="AA582" i="1"/>
  <c r="AB582" i="1"/>
  <c r="AQ582" i="1" s="1"/>
  <c r="AC582" i="1"/>
  <c r="AD582" i="1"/>
  <c r="AF582" i="1"/>
  <c r="AG582" i="1"/>
  <c r="AH582" i="1"/>
  <c r="AL582" i="1"/>
  <c r="AM582" i="1"/>
  <c r="AO582" i="1"/>
  <c r="AP582" i="1"/>
  <c r="AR582" i="1"/>
  <c r="AS582" i="1"/>
  <c r="M583" i="1"/>
  <c r="N583" i="1"/>
  <c r="O583" i="1"/>
  <c r="P583" i="1" s="1"/>
  <c r="Q583" i="1"/>
  <c r="R583" i="1"/>
  <c r="S583" i="1"/>
  <c r="T583" i="1"/>
  <c r="U583" i="1"/>
  <c r="V583" i="1" s="1"/>
  <c r="W583" i="1"/>
  <c r="X583" i="1" s="1"/>
  <c r="AA583" i="1"/>
  <c r="AB583" i="1"/>
  <c r="AC583" i="1"/>
  <c r="AD583" i="1"/>
  <c r="AH583" i="1" s="1"/>
  <c r="AE583" i="1"/>
  <c r="AF583" i="1"/>
  <c r="AG583" i="1"/>
  <c r="AI583" i="1"/>
  <c r="AJ583" i="1"/>
  <c r="AK583" i="1"/>
  <c r="AL583" i="1"/>
  <c r="AN583" i="1" s="1"/>
  <c r="AM583" i="1"/>
  <c r="AO583" i="1"/>
  <c r="AP583" i="1"/>
  <c r="AQ583" i="1"/>
  <c r="AR583" i="1"/>
  <c r="O584" i="1"/>
  <c r="Y584" i="1" s="1"/>
  <c r="Z584" i="1" s="1"/>
  <c r="Q584" i="1"/>
  <c r="R584" i="1" s="1"/>
  <c r="S584" i="1"/>
  <c r="T584" i="1"/>
  <c r="U584" i="1"/>
  <c r="V584" i="1" s="1"/>
  <c r="W584" i="1"/>
  <c r="X584" i="1" s="1"/>
  <c r="AA584" i="1"/>
  <c r="AB584" i="1"/>
  <c r="AP584" i="1" s="1"/>
  <c r="AD584" i="1"/>
  <c r="AF584" i="1" s="1"/>
  <c r="AI584" i="1"/>
  <c r="AL584" i="1"/>
  <c r="AR584" i="1"/>
  <c r="O585" i="1"/>
  <c r="P585" i="1" s="1"/>
  <c r="Q585" i="1"/>
  <c r="R585" i="1" s="1"/>
  <c r="S585" i="1"/>
  <c r="T585" i="1" s="1"/>
  <c r="U585" i="1"/>
  <c r="V585" i="1" s="1"/>
  <c r="W585" i="1"/>
  <c r="X585" i="1"/>
  <c r="Y585" i="1"/>
  <c r="Z585" i="1"/>
  <c r="AA585" i="1"/>
  <c r="AB585" i="1"/>
  <c r="AC585" i="1"/>
  <c r="AD585" i="1"/>
  <c r="AP585" i="1"/>
  <c r="AQ585" i="1"/>
  <c r="AR585" i="1"/>
  <c r="AS585" i="1"/>
  <c r="N586" i="1"/>
  <c r="O586" i="1"/>
  <c r="Y586" i="1" s="1"/>
  <c r="P586" i="1"/>
  <c r="Q586" i="1"/>
  <c r="R586" i="1"/>
  <c r="S586" i="1"/>
  <c r="T586" i="1"/>
  <c r="U586" i="1"/>
  <c r="V586" i="1"/>
  <c r="W586" i="1"/>
  <c r="X586" i="1"/>
  <c r="Z586" i="1"/>
  <c r="AA586" i="1"/>
  <c r="AB586" i="1"/>
  <c r="AQ586" i="1" s="1"/>
  <c r="AC586" i="1"/>
  <c r="AD586" i="1"/>
  <c r="AF586" i="1"/>
  <c r="AG586" i="1"/>
  <c r="AH586" i="1"/>
  <c r="AL586" i="1"/>
  <c r="AM586" i="1"/>
  <c r="AO586" i="1"/>
  <c r="AP586" i="1"/>
  <c r="AR586" i="1"/>
  <c r="AS586" i="1"/>
  <c r="M587" i="1"/>
  <c r="N587" i="1"/>
  <c r="O587" i="1"/>
  <c r="P587" i="1" s="1"/>
  <c r="Q587" i="1"/>
  <c r="R587" i="1"/>
  <c r="S587" i="1"/>
  <c r="T587" i="1"/>
  <c r="U587" i="1"/>
  <c r="V587" i="1" s="1"/>
  <c r="W587" i="1"/>
  <c r="X587" i="1" s="1"/>
  <c r="AA587" i="1"/>
  <c r="AB587" i="1"/>
  <c r="AC587" i="1"/>
  <c r="AD587" i="1"/>
  <c r="AH587" i="1" s="1"/>
  <c r="AE587" i="1"/>
  <c r="AF587" i="1"/>
  <c r="AG587" i="1"/>
  <c r="AI587" i="1"/>
  <c r="AJ587" i="1"/>
  <c r="AK587" i="1"/>
  <c r="AL587" i="1"/>
  <c r="AN587" i="1" s="1"/>
  <c r="AM587" i="1"/>
  <c r="AO587" i="1"/>
  <c r="AQ587" i="1"/>
  <c r="AR587" i="1"/>
  <c r="O588" i="1"/>
  <c r="Q588" i="1"/>
  <c r="R588" i="1" s="1"/>
  <c r="S588" i="1"/>
  <c r="T588" i="1"/>
  <c r="U588" i="1"/>
  <c r="V588" i="1" s="1"/>
  <c r="W588" i="1"/>
  <c r="X588" i="1" s="1"/>
  <c r="AA588" i="1"/>
  <c r="AB588" i="1"/>
  <c r="AP588" i="1" s="1"/>
  <c r="AD588" i="1"/>
  <c r="AF588" i="1" s="1"/>
  <c r="AI588" i="1"/>
  <c r="AL588" i="1"/>
  <c r="AR588" i="1"/>
  <c r="O589" i="1"/>
  <c r="P589" i="1" s="1"/>
  <c r="Q589" i="1"/>
  <c r="R589" i="1" s="1"/>
  <c r="S589" i="1"/>
  <c r="T589" i="1" s="1"/>
  <c r="U589" i="1"/>
  <c r="V589" i="1" s="1"/>
  <c r="W589" i="1"/>
  <c r="X589" i="1"/>
  <c r="Y589" i="1"/>
  <c r="Z589" i="1"/>
  <c r="AA589" i="1"/>
  <c r="AB589" i="1"/>
  <c r="AC589" i="1"/>
  <c r="AD589" i="1"/>
  <c r="AK589" i="1"/>
  <c r="AP589" i="1"/>
  <c r="AQ589" i="1"/>
  <c r="AR589" i="1"/>
  <c r="AS589" i="1"/>
  <c r="N590" i="1"/>
  <c r="O590" i="1"/>
  <c r="Y590" i="1" s="1"/>
  <c r="P590" i="1"/>
  <c r="Q590" i="1"/>
  <c r="R590" i="1"/>
  <c r="S590" i="1"/>
  <c r="T590" i="1"/>
  <c r="U590" i="1"/>
  <c r="V590" i="1"/>
  <c r="W590" i="1"/>
  <c r="X590" i="1"/>
  <c r="Z590" i="1"/>
  <c r="AA590" i="1"/>
  <c r="AB590" i="1"/>
  <c r="AQ590" i="1" s="1"/>
  <c r="AC590" i="1"/>
  <c r="AD590" i="1"/>
  <c r="AF590" i="1"/>
  <c r="AG590" i="1"/>
  <c r="AH590" i="1"/>
  <c r="AL590" i="1"/>
  <c r="AM590" i="1"/>
  <c r="AO590" i="1"/>
  <c r="AP590" i="1"/>
  <c r="AR590" i="1"/>
  <c r="AS590" i="1"/>
  <c r="M591" i="1"/>
  <c r="N591" i="1"/>
  <c r="O591" i="1"/>
  <c r="P591" i="1" s="1"/>
  <c r="Q591" i="1"/>
  <c r="R591" i="1"/>
  <c r="S591" i="1"/>
  <c r="T591" i="1"/>
  <c r="U591" i="1"/>
  <c r="V591" i="1" s="1"/>
  <c r="W591" i="1"/>
  <c r="X591" i="1" s="1"/>
  <c r="AA591" i="1"/>
  <c r="AB591" i="1"/>
  <c r="AC591" i="1"/>
  <c r="AD591" i="1"/>
  <c r="AH591" i="1" s="1"/>
  <c r="AE591" i="1"/>
  <c r="AF591" i="1"/>
  <c r="AG591" i="1"/>
  <c r="AI591" i="1"/>
  <c r="AJ591" i="1"/>
  <c r="AK591" i="1"/>
  <c r="AL591" i="1"/>
  <c r="AN591" i="1" s="1"/>
  <c r="AM591" i="1"/>
  <c r="AO591" i="1"/>
  <c r="AQ591" i="1"/>
  <c r="AR591" i="1"/>
  <c r="O592" i="1"/>
  <c r="Q592" i="1"/>
  <c r="R592" i="1" s="1"/>
  <c r="S592" i="1"/>
  <c r="T592" i="1"/>
  <c r="U592" i="1"/>
  <c r="V592" i="1" s="1"/>
  <c r="W592" i="1"/>
  <c r="X592" i="1" s="1"/>
  <c r="AA592" i="1"/>
  <c r="AB592" i="1"/>
  <c r="AD592" i="1"/>
  <c r="AF592" i="1" s="1"/>
  <c r="AI592" i="1"/>
  <c r="AL592" i="1"/>
  <c r="AR592" i="1"/>
  <c r="O593" i="1"/>
  <c r="P593" i="1" s="1"/>
  <c r="Q593" i="1"/>
  <c r="R593" i="1" s="1"/>
  <c r="S593" i="1"/>
  <c r="T593" i="1" s="1"/>
  <c r="U593" i="1"/>
  <c r="V593" i="1" s="1"/>
  <c r="W593" i="1"/>
  <c r="X593" i="1"/>
  <c r="Y593" i="1"/>
  <c r="Z593" i="1"/>
  <c r="AA593" i="1"/>
  <c r="AB593" i="1"/>
  <c r="AC593" i="1"/>
  <c r="AD593" i="1"/>
  <c r="AK593" i="1" s="1"/>
  <c r="AQ593" i="1"/>
  <c r="AR593" i="1"/>
  <c r="AS593" i="1"/>
  <c r="N594" i="1"/>
  <c r="O594" i="1"/>
  <c r="Y594" i="1" s="1"/>
  <c r="P594" i="1"/>
  <c r="Q594" i="1"/>
  <c r="R594" i="1"/>
  <c r="S594" i="1"/>
  <c r="T594" i="1"/>
  <c r="U594" i="1"/>
  <c r="V594" i="1"/>
  <c r="W594" i="1"/>
  <c r="X594" i="1"/>
  <c r="Z594" i="1"/>
  <c r="AA594" i="1"/>
  <c r="AB594" i="1"/>
  <c r="AQ594" i="1" s="1"/>
  <c r="AC594" i="1"/>
  <c r="AD594" i="1"/>
  <c r="AF594" i="1"/>
  <c r="AG594" i="1"/>
  <c r="AH594" i="1"/>
  <c r="AL594" i="1"/>
  <c r="AM594" i="1"/>
  <c r="AO594" i="1"/>
  <c r="AP594" i="1"/>
  <c r="AR594" i="1"/>
  <c r="AS594" i="1"/>
  <c r="M595" i="1"/>
  <c r="N595" i="1"/>
  <c r="O595" i="1"/>
  <c r="P595" i="1" s="1"/>
  <c r="Q595" i="1"/>
  <c r="R595" i="1"/>
  <c r="S595" i="1"/>
  <c r="T595" i="1"/>
  <c r="U595" i="1"/>
  <c r="V595" i="1" s="1"/>
  <c r="W595" i="1"/>
  <c r="X595" i="1" s="1"/>
  <c r="AA595" i="1"/>
  <c r="AB595" i="1"/>
  <c r="AC595" i="1"/>
  <c r="AD595" i="1"/>
  <c r="AH595" i="1" s="1"/>
  <c r="AE595" i="1"/>
  <c r="AF595" i="1"/>
  <c r="AG595" i="1"/>
  <c r="AI595" i="1"/>
  <c r="AJ595" i="1"/>
  <c r="AK595" i="1"/>
  <c r="AL595" i="1"/>
  <c r="AN595" i="1" s="1"/>
  <c r="AM595" i="1"/>
  <c r="AO595" i="1"/>
  <c r="AQ595" i="1"/>
  <c r="AR595" i="1"/>
  <c r="O596" i="1"/>
  <c r="Q596" i="1"/>
  <c r="R596" i="1" s="1"/>
  <c r="S596" i="1"/>
  <c r="T596" i="1"/>
  <c r="U596" i="1"/>
  <c r="V596" i="1" s="1"/>
  <c r="W596" i="1"/>
  <c r="X596" i="1" s="1"/>
  <c r="AA596" i="1"/>
  <c r="AB596" i="1"/>
  <c r="AD596" i="1"/>
  <c r="AF596" i="1" s="1"/>
  <c r="AI596" i="1"/>
  <c r="AL596" i="1"/>
  <c r="AR596" i="1"/>
  <c r="O597" i="1"/>
  <c r="P597" i="1" s="1"/>
  <c r="Q597" i="1"/>
  <c r="R597" i="1" s="1"/>
  <c r="S597" i="1"/>
  <c r="T597" i="1" s="1"/>
  <c r="U597" i="1"/>
  <c r="V597" i="1" s="1"/>
  <c r="W597" i="1"/>
  <c r="X597" i="1"/>
  <c r="Y597" i="1"/>
  <c r="Z597" i="1"/>
  <c r="AA597" i="1"/>
  <c r="AB597" i="1"/>
  <c r="AC597" i="1"/>
  <c r="AD597" i="1"/>
  <c r="AK597" i="1" s="1"/>
  <c r="AQ597" i="1"/>
  <c r="AR597" i="1"/>
  <c r="AS597" i="1"/>
  <c r="N598" i="1"/>
  <c r="O598" i="1"/>
  <c r="Y598" i="1" s="1"/>
  <c r="P598" i="1"/>
  <c r="Q598" i="1"/>
  <c r="R598" i="1"/>
  <c r="S598" i="1"/>
  <c r="T598" i="1"/>
  <c r="U598" i="1"/>
  <c r="V598" i="1"/>
  <c r="W598" i="1"/>
  <c r="X598" i="1"/>
  <c r="Z598" i="1"/>
  <c r="AA598" i="1"/>
  <c r="AB598" i="1"/>
  <c r="AQ598" i="1" s="1"/>
  <c r="AC598" i="1"/>
  <c r="AD598" i="1"/>
  <c r="AF598" i="1"/>
  <c r="AG598" i="1"/>
  <c r="AH598" i="1"/>
  <c r="AL598" i="1"/>
  <c r="AM598" i="1"/>
  <c r="AO598" i="1"/>
  <c r="AP598" i="1"/>
  <c r="AR598" i="1"/>
  <c r="AS598" i="1"/>
  <c r="M599" i="1"/>
  <c r="N599" i="1"/>
  <c r="O599" i="1"/>
  <c r="P599" i="1" s="1"/>
  <c r="Q599" i="1"/>
  <c r="R599" i="1"/>
  <c r="S599" i="1"/>
  <c r="T599" i="1"/>
  <c r="U599" i="1"/>
  <c r="V599" i="1" s="1"/>
  <c r="W599" i="1"/>
  <c r="X599" i="1" s="1"/>
  <c r="AA599" i="1"/>
  <c r="AB599" i="1"/>
  <c r="AC599" i="1"/>
  <c r="AD599" i="1"/>
  <c r="AH599" i="1" s="1"/>
  <c r="AE599" i="1"/>
  <c r="AF599" i="1"/>
  <c r="AG599" i="1"/>
  <c r="AI599" i="1"/>
  <c r="AJ599" i="1"/>
  <c r="AK599" i="1"/>
  <c r="AL599" i="1"/>
  <c r="AN599" i="1" s="1"/>
  <c r="AM599" i="1"/>
  <c r="AO599" i="1"/>
  <c r="AQ599" i="1"/>
  <c r="AR599" i="1"/>
  <c r="O600" i="1"/>
  <c r="AS600" i="1" s="1"/>
  <c r="Q600" i="1"/>
  <c r="R600" i="1" s="1"/>
  <c r="S600" i="1"/>
  <c r="T600" i="1"/>
  <c r="U600" i="1"/>
  <c r="V600" i="1" s="1"/>
  <c r="W600" i="1"/>
  <c r="X600" i="1" s="1"/>
  <c r="AA600" i="1"/>
  <c r="AB600" i="1"/>
  <c r="AD600" i="1"/>
  <c r="AI600" i="1" s="1"/>
  <c r="AL600" i="1"/>
  <c r="AR600" i="1"/>
  <c r="O601" i="1"/>
  <c r="P601" i="1" s="1"/>
  <c r="Q601" i="1"/>
  <c r="R601" i="1" s="1"/>
  <c r="S601" i="1"/>
  <c r="U601" i="1"/>
  <c r="V601" i="1" s="1"/>
  <c r="W601" i="1"/>
  <c r="X601" i="1"/>
  <c r="Y601" i="1"/>
  <c r="Z601" i="1"/>
  <c r="AA601" i="1"/>
  <c r="AB601" i="1"/>
  <c r="AC601" i="1"/>
  <c r="AD601" i="1"/>
  <c r="AF601" i="1"/>
  <c r="AK601" i="1"/>
  <c r="AM601" i="1"/>
  <c r="AQ601" i="1"/>
  <c r="AR601" i="1"/>
  <c r="AS601" i="1"/>
  <c r="N602" i="1"/>
  <c r="O602" i="1"/>
  <c r="Y602" i="1" s="1"/>
  <c r="P602" i="1"/>
  <c r="Q602" i="1"/>
  <c r="R602" i="1"/>
  <c r="S602" i="1"/>
  <c r="T602" i="1"/>
  <c r="U602" i="1"/>
  <c r="V602" i="1"/>
  <c r="W602" i="1"/>
  <c r="X602" i="1"/>
  <c r="Z602" i="1"/>
  <c r="AA602" i="1"/>
  <c r="AB602" i="1"/>
  <c r="AQ602" i="1" s="1"/>
  <c r="AC602" i="1"/>
  <c r="AD602" i="1"/>
  <c r="AF602" i="1"/>
  <c r="AG602" i="1"/>
  <c r="AH602" i="1"/>
  <c r="AL602" i="1"/>
  <c r="AM602" i="1"/>
  <c r="AO602" i="1"/>
  <c r="AP602" i="1"/>
  <c r="AR602" i="1"/>
  <c r="AS602" i="1"/>
  <c r="M603" i="1"/>
  <c r="N603" i="1"/>
  <c r="O603" i="1"/>
  <c r="Q603" i="1"/>
  <c r="R603" i="1"/>
  <c r="S603" i="1"/>
  <c r="T603" i="1"/>
  <c r="U603" i="1"/>
  <c r="V603" i="1" s="1"/>
  <c r="W603" i="1"/>
  <c r="X603" i="1" s="1"/>
  <c r="AA603" i="1"/>
  <c r="AB603" i="1"/>
  <c r="AC603" i="1"/>
  <c r="AD603" i="1"/>
  <c r="AH603" i="1" s="1"/>
  <c r="AE603" i="1"/>
  <c r="AF603" i="1"/>
  <c r="AG603" i="1"/>
  <c r="AI603" i="1"/>
  <c r="AJ603" i="1"/>
  <c r="AK603" i="1"/>
  <c r="AL603" i="1"/>
  <c r="AN603" i="1" s="1"/>
  <c r="AM603" i="1"/>
  <c r="AO603" i="1"/>
  <c r="AQ603" i="1"/>
  <c r="AR603" i="1"/>
  <c r="O604" i="1"/>
  <c r="Q604" i="1"/>
  <c r="R604" i="1" s="1"/>
  <c r="S604" i="1"/>
  <c r="T604" i="1"/>
  <c r="U604" i="1"/>
  <c r="V604" i="1" s="1"/>
  <c r="W604" i="1"/>
  <c r="X604" i="1" s="1"/>
  <c r="AA604" i="1"/>
  <c r="AB604" i="1"/>
  <c r="AD604" i="1"/>
  <c r="AI604" i="1"/>
  <c r="AL604" i="1"/>
  <c r="AR604" i="1"/>
  <c r="AS604" i="1"/>
  <c r="O605" i="1"/>
  <c r="P605" i="1" s="1"/>
  <c r="Q605" i="1"/>
  <c r="R605" i="1" s="1"/>
  <c r="S605" i="1"/>
  <c r="U605" i="1"/>
  <c r="V605" i="1" s="1"/>
  <c r="W605" i="1"/>
  <c r="X605" i="1"/>
  <c r="Y605" i="1"/>
  <c r="Z605" i="1"/>
  <c r="AA605" i="1"/>
  <c r="AB605" i="1"/>
  <c r="AC605" i="1"/>
  <c r="AD605" i="1"/>
  <c r="AQ605" i="1"/>
  <c r="AR605" i="1"/>
  <c r="AS605" i="1"/>
  <c r="N606" i="1"/>
  <c r="O606" i="1"/>
  <c r="Y606" i="1" s="1"/>
  <c r="P606" i="1"/>
  <c r="Q606" i="1"/>
  <c r="R606" i="1"/>
  <c r="S606" i="1"/>
  <c r="T606" i="1"/>
  <c r="U606" i="1"/>
  <c r="V606" i="1"/>
  <c r="W606" i="1"/>
  <c r="X606" i="1"/>
  <c r="Z606" i="1"/>
  <c r="AA606" i="1"/>
  <c r="AB606" i="1"/>
  <c r="AQ606" i="1" s="1"/>
  <c r="AC606" i="1"/>
  <c r="AD606" i="1"/>
  <c r="AF606" i="1"/>
  <c r="AG606" i="1"/>
  <c r="AH606" i="1"/>
  <c r="AL606" i="1"/>
  <c r="AM606" i="1"/>
  <c r="AO606" i="1"/>
  <c r="AP606" i="1"/>
  <c r="AR606" i="1"/>
  <c r="AS606" i="1"/>
  <c r="M607" i="1"/>
  <c r="N607" i="1"/>
  <c r="O607" i="1"/>
  <c r="Q607" i="1"/>
  <c r="R607" i="1"/>
  <c r="S607" i="1"/>
  <c r="T607" i="1"/>
  <c r="U607" i="1"/>
  <c r="V607" i="1" s="1"/>
  <c r="W607" i="1"/>
  <c r="X607" i="1" s="1"/>
  <c r="AA607" i="1"/>
  <c r="AB607" i="1"/>
  <c r="AC607" i="1"/>
  <c r="AD607" i="1"/>
  <c r="AH607" i="1" s="1"/>
  <c r="AE607" i="1"/>
  <c r="AF607" i="1"/>
  <c r="AG607" i="1"/>
  <c r="AI607" i="1"/>
  <c r="AJ607" i="1"/>
  <c r="AK607" i="1"/>
  <c r="AL607" i="1"/>
  <c r="AN607" i="1" s="1"/>
  <c r="AM607" i="1"/>
  <c r="AO607" i="1"/>
  <c r="AQ607" i="1"/>
  <c r="AR607" i="1"/>
  <c r="O608" i="1"/>
  <c r="AS608" i="1" s="1"/>
  <c r="Q608" i="1"/>
  <c r="R608" i="1" s="1"/>
  <c r="S608" i="1"/>
  <c r="T608" i="1"/>
  <c r="U608" i="1"/>
  <c r="V608" i="1" s="1"/>
  <c r="W608" i="1"/>
  <c r="X608" i="1" s="1"/>
  <c r="AA608" i="1"/>
  <c r="AB608" i="1"/>
  <c r="AD608" i="1"/>
  <c r="AI608" i="1" s="1"/>
  <c r="AL608" i="1"/>
  <c r="AR608" i="1"/>
  <c r="O609" i="1"/>
  <c r="P609" i="1" s="1"/>
  <c r="Q609" i="1"/>
  <c r="R609" i="1" s="1"/>
  <c r="S609" i="1"/>
  <c r="U609" i="1"/>
  <c r="V609" i="1" s="1"/>
  <c r="W609" i="1"/>
  <c r="X609" i="1"/>
  <c r="Y609" i="1"/>
  <c r="Z609" i="1"/>
  <c r="AA609" i="1"/>
  <c r="AB609" i="1"/>
  <c r="AC609" i="1"/>
  <c r="AD609" i="1"/>
  <c r="AF609" i="1"/>
  <c r="AK609" i="1"/>
  <c r="AM609" i="1"/>
  <c r="AQ609" i="1"/>
  <c r="AR609" i="1"/>
  <c r="AS609" i="1"/>
  <c r="N610" i="1"/>
  <c r="O610" i="1"/>
  <c r="Y610" i="1" s="1"/>
  <c r="P610" i="1"/>
  <c r="Q610" i="1"/>
  <c r="R610" i="1"/>
  <c r="S610" i="1"/>
  <c r="T610" i="1"/>
  <c r="U610" i="1"/>
  <c r="V610" i="1"/>
  <c r="W610" i="1"/>
  <c r="X610" i="1"/>
  <c r="Z610" i="1"/>
  <c r="AA610" i="1"/>
  <c r="AB610" i="1"/>
  <c r="AQ610" i="1" s="1"/>
  <c r="AC610" i="1"/>
  <c r="AD610" i="1"/>
  <c r="AF610" i="1"/>
  <c r="AG610" i="1"/>
  <c r="AH610" i="1"/>
  <c r="AL610" i="1"/>
  <c r="AM610" i="1"/>
  <c r="AO610" i="1"/>
  <c r="AP610" i="1"/>
  <c r="AR610" i="1"/>
  <c r="AS610" i="1"/>
  <c r="M611" i="1"/>
  <c r="N611" i="1"/>
  <c r="O611" i="1"/>
  <c r="Q611" i="1"/>
  <c r="R611" i="1"/>
  <c r="S611" i="1"/>
  <c r="T611" i="1"/>
  <c r="U611" i="1"/>
  <c r="V611" i="1" s="1"/>
  <c r="W611" i="1"/>
  <c r="X611" i="1" s="1"/>
  <c r="AA611" i="1"/>
  <c r="AB611" i="1"/>
  <c r="AC611" i="1"/>
  <c r="AD611" i="1"/>
  <c r="AH611" i="1" s="1"/>
  <c r="AE611" i="1"/>
  <c r="AF611" i="1"/>
  <c r="AG611" i="1"/>
  <c r="AI611" i="1"/>
  <c r="AJ611" i="1"/>
  <c r="AK611" i="1"/>
  <c r="AL611" i="1"/>
  <c r="AN611" i="1" s="1"/>
  <c r="AM611" i="1"/>
  <c r="AO611" i="1"/>
  <c r="AQ611" i="1"/>
  <c r="AR611" i="1"/>
  <c r="O612" i="1"/>
  <c r="Q612" i="1"/>
  <c r="R612" i="1" s="1"/>
  <c r="S612" i="1"/>
  <c r="T612" i="1"/>
  <c r="U612" i="1"/>
  <c r="V612" i="1" s="1"/>
  <c r="W612" i="1"/>
  <c r="X612" i="1" s="1"/>
  <c r="AA612" i="1"/>
  <c r="AB612" i="1"/>
  <c r="AD612" i="1"/>
  <c r="AI612" i="1"/>
  <c r="AL612" i="1"/>
  <c r="AR612" i="1"/>
  <c r="AS612" i="1"/>
  <c r="O613" i="1"/>
  <c r="P613" i="1" s="1"/>
  <c r="Q613" i="1"/>
  <c r="R613" i="1" s="1"/>
  <c r="S613" i="1"/>
  <c r="U613" i="1"/>
  <c r="V613" i="1" s="1"/>
  <c r="W613" i="1"/>
  <c r="X613" i="1"/>
  <c r="Y613" i="1"/>
  <c r="Z613" i="1"/>
  <c r="AA613" i="1"/>
  <c r="AB613" i="1"/>
  <c r="AC613" i="1"/>
  <c r="AD613" i="1"/>
  <c r="AQ613" i="1"/>
  <c r="AR613" i="1"/>
  <c r="AS613" i="1"/>
  <c r="N614" i="1"/>
  <c r="O614" i="1"/>
  <c r="Y614" i="1" s="1"/>
  <c r="P614" i="1"/>
  <c r="Q614" i="1"/>
  <c r="R614" i="1"/>
  <c r="S614" i="1"/>
  <c r="T614" i="1"/>
  <c r="U614" i="1"/>
  <c r="V614" i="1"/>
  <c r="W614" i="1"/>
  <c r="X614" i="1"/>
  <c r="Z614" i="1"/>
  <c r="AA614" i="1"/>
  <c r="AB614" i="1"/>
  <c r="AQ614" i="1" s="1"/>
  <c r="AC614" i="1"/>
  <c r="AD614" i="1"/>
  <c r="AF614" i="1"/>
  <c r="AG614" i="1"/>
  <c r="AH614" i="1"/>
  <c r="AL614" i="1"/>
  <c r="AM614" i="1"/>
  <c r="AO614" i="1"/>
  <c r="AP614" i="1"/>
  <c r="AR614" i="1"/>
  <c r="AS614" i="1"/>
  <c r="M615" i="1"/>
  <c r="N615" i="1"/>
  <c r="O615" i="1"/>
  <c r="Q615" i="1"/>
  <c r="R615" i="1"/>
  <c r="S615" i="1"/>
  <c r="T615" i="1"/>
  <c r="U615" i="1"/>
  <c r="V615" i="1" s="1"/>
  <c r="W615" i="1"/>
  <c r="X615" i="1" s="1"/>
  <c r="AA615" i="1"/>
  <c r="AB615" i="1"/>
  <c r="AC615" i="1"/>
  <c r="AD615" i="1"/>
  <c r="AH615" i="1" s="1"/>
  <c r="AE615" i="1"/>
  <c r="AF615" i="1"/>
  <c r="AG615" i="1"/>
  <c r="AI615" i="1"/>
  <c r="AJ615" i="1"/>
  <c r="AK615" i="1"/>
  <c r="AL615" i="1"/>
  <c r="AN615" i="1" s="1"/>
  <c r="AM615" i="1"/>
  <c r="AO615" i="1"/>
  <c r="AQ615" i="1"/>
  <c r="AR615" i="1"/>
  <c r="O616" i="1"/>
  <c r="AS616" i="1" s="1"/>
  <c r="Q616" i="1"/>
  <c r="R616" i="1" s="1"/>
  <c r="S616" i="1"/>
  <c r="T616" i="1"/>
  <c r="U616" i="1"/>
  <c r="V616" i="1" s="1"/>
  <c r="W616" i="1"/>
  <c r="X616" i="1" s="1"/>
  <c r="AA616" i="1"/>
  <c r="AB616" i="1"/>
  <c r="AD616" i="1"/>
  <c r="AI616" i="1" s="1"/>
  <c r="AL616" i="1"/>
  <c r="AR616" i="1"/>
  <c r="O617" i="1"/>
  <c r="P617" i="1" s="1"/>
  <c r="Q617" i="1"/>
  <c r="R617" i="1" s="1"/>
  <c r="S617" i="1"/>
  <c r="U617" i="1"/>
  <c r="V617" i="1" s="1"/>
  <c r="W617" i="1"/>
  <c r="X617" i="1"/>
  <c r="Y617" i="1"/>
  <c r="Z617" i="1"/>
  <c r="AA617" i="1"/>
  <c r="AB617" i="1"/>
  <c r="AC617" i="1"/>
  <c r="AD617" i="1"/>
  <c r="AF617" i="1"/>
  <c r="AK617" i="1"/>
  <c r="AM617" i="1"/>
  <c r="AQ617" i="1"/>
  <c r="AR617" i="1"/>
  <c r="AS617" i="1"/>
  <c r="N618" i="1"/>
  <c r="O618" i="1"/>
  <c r="Y618" i="1" s="1"/>
  <c r="P618" i="1"/>
  <c r="Q618" i="1"/>
  <c r="R618" i="1"/>
  <c r="S618" i="1"/>
  <c r="T618" i="1"/>
  <c r="U618" i="1"/>
  <c r="V618" i="1"/>
  <c r="W618" i="1"/>
  <c r="X618" i="1"/>
  <c r="Z618" i="1"/>
  <c r="AA618" i="1"/>
  <c r="AB618" i="1"/>
  <c r="AQ618" i="1" s="1"/>
  <c r="AC618" i="1"/>
  <c r="AD618" i="1"/>
  <c r="AF618" i="1"/>
  <c r="AG618" i="1"/>
  <c r="AH618" i="1"/>
  <c r="AL618" i="1"/>
  <c r="AM618" i="1"/>
  <c r="AO618" i="1"/>
  <c r="AP618" i="1"/>
  <c r="AR618" i="1"/>
  <c r="AS618" i="1"/>
  <c r="M619" i="1"/>
  <c r="N619" i="1"/>
  <c r="O619" i="1"/>
  <c r="AP619" i="1" s="1"/>
  <c r="Q619" i="1"/>
  <c r="R619" i="1"/>
  <c r="S619" i="1"/>
  <c r="T619" i="1"/>
  <c r="U619" i="1"/>
  <c r="V619" i="1" s="1"/>
  <c r="W619" i="1"/>
  <c r="X619" i="1" s="1"/>
  <c r="AA619" i="1"/>
  <c r="AB619" i="1"/>
  <c r="AC619" i="1"/>
  <c r="AD619" i="1"/>
  <c r="AH619" i="1" s="1"/>
  <c r="AE619" i="1"/>
  <c r="AF619" i="1"/>
  <c r="AG619" i="1"/>
  <c r="AI619" i="1"/>
  <c r="AJ619" i="1"/>
  <c r="AK619" i="1"/>
  <c r="AL619" i="1"/>
  <c r="AN619" i="1" s="1"/>
  <c r="AM619" i="1"/>
  <c r="AO619" i="1"/>
  <c r="AQ619" i="1"/>
  <c r="AR619" i="1"/>
  <c r="O620" i="1"/>
  <c r="Y620" i="1" s="1"/>
  <c r="Z620" i="1" s="1"/>
  <c r="Q620" i="1"/>
  <c r="R620" i="1" s="1"/>
  <c r="S620" i="1"/>
  <c r="T620" i="1"/>
  <c r="U620" i="1"/>
  <c r="V620" i="1"/>
  <c r="W620" i="1"/>
  <c r="X620" i="1" s="1"/>
  <c r="AA620" i="1"/>
  <c r="AB620" i="1"/>
  <c r="AC620" i="1"/>
  <c r="AD620" i="1"/>
  <c r="AI620" i="1"/>
  <c r="AL620" i="1"/>
  <c r="AR620" i="1"/>
  <c r="O621" i="1"/>
  <c r="P621" i="1" s="1"/>
  <c r="Q621" i="1"/>
  <c r="R621" i="1"/>
  <c r="S621" i="1"/>
  <c r="U621" i="1"/>
  <c r="V621" i="1" s="1"/>
  <c r="W621" i="1"/>
  <c r="X621" i="1"/>
  <c r="Y621" i="1"/>
  <c r="Z621" i="1"/>
  <c r="AA621" i="1"/>
  <c r="AB621" i="1"/>
  <c r="AC621" i="1"/>
  <c r="AD621" i="1"/>
  <c r="AQ621" i="1"/>
  <c r="AR621" i="1"/>
  <c r="AS621" i="1"/>
  <c r="N622" i="1"/>
  <c r="O622" i="1"/>
  <c r="Y622" i="1" s="1"/>
  <c r="P622" i="1"/>
  <c r="Q622" i="1"/>
  <c r="R622" i="1"/>
  <c r="S622" i="1"/>
  <c r="T622" i="1"/>
  <c r="U622" i="1"/>
  <c r="V622" i="1"/>
  <c r="W622" i="1"/>
  <c r="X622" i="1"/>
  <c r="Z622" i="1"/>
  <c r="AA622" i="1"/>
  <c r="AB622" i="1"/>
  <c r="AQ622" i="1" s="1"/>
  <c r="AC622" i="1"/>
  <c r="AD622" i="1"/>
  <c r="AF622" i="1"/>
  <c r="AG622" i="1"/>
  <c r="AH622" i="1"/>
  <c r="AL622" i="1"/>
  <c r="AM622" i="1"/>
  <c r="AO622" i="1"/>
  <c r="AP622" i="1"/>
  <c r="AR622" i="1"/>
  <c r="AS622" i="1"/>
  <c r="M623" i="1"/>
  <c r="N623" i="1"/>
  <c r="O623" i="1"/>
  <c r="AP623" i="1" s="1"/>
  <c r="Q623" i="1"/>
  <c r="R623" i="1"/>
  <c r="S623" i="1"/>
  <c r="T623" i="1"/>
  <c r="U623" i="1"/>
  <c r="V623" i="1" s="1"/>
  <c r="W623" i="1"/>
  <c r="X623" i="1" s="1"/>
  <c r="AA623" i="1"/>
  <c r="AB623" i="1"/>
  <c r="AC623" i="1"/>
  <c r="AD623" i="1"/>
  <c r="AH623" i="1" s="1"/>
  <c r="AE623" i="1"/>
  <c r="AF623" i="1"/>
  <c r="AG623" i="1"/>
  <c r="AI623" i="1"/>
  <c r="AJ623" i="1"/>
  <c r="AK623" i="1"/>
  <c r="AL623" i="1"/>
  <c r="AN623" i="1" s="1"/>
  <c r="AM623" i="1"/>
  <c r="AO623" i="1"/>
  <c r="AQ623" i="1"/>
  <c r="AR623" i="1"/>
  <c r="O624" i="1"/>
  <c r="Y624" i="1" s="1"/>
  <c r="Z624" i="1" s="1"/>
  <c r="Q624" i="1"/>
  <c r="R624" i="1" s="1"/>
  <c r="S624" i="1"/>
  <c r="T624" i="1"/>
  <c r="U624" i="1"/>
  <c r="V624" i="1"/>
  <c r="W624" i="1"/>
  <c r="X624" i="1" s="1"/>
  <c r="AA624" i="1"/>
  <c r="AB624" i="1"/>
  <c r="AC624" i="1"/>
  <c r="AD624" i="1"/>
  <c r="AI624" i="1"/>
  <c r="AL624" i="1"/>
  <c r="AR624" i="1"/>
  <c r="O625" i="1"/>
  <c r="P625" i="1" s="1"/>
  <c r="Q625" i="1"/>
  <c r="R625" i="1"/>
  <c r="S625" i="1"/>
  <c r="U625" i="1"/>
  <c r="V625" i="1" s="1"/>
  <c r="W625" i="1"/>
  <c r="X625" i="1"/>
  <c r="Y625" i="1"/>
  <c r="Z625" i="1"/>
  <c r="AA625" i="1"/>
  <c r="AB625" i="1"/>
  <c r="AC625" i="1"/>
  <c r="AD625" i="1"/>
  <c r="AM625" i="1"/>
  <c r="AQ625" i="1"/>
  <c r="AR625" i="1"/>
  <c r="AS625" i="1"/>
  <c r="O626" i="1"/>
  <c r="Y626" i="1" s="1"/>
  <c r="P626" i="1"/>
  <c r="Q626" i="1"/>
  <c r="R626" i="1"/>
  <c r="S626" i="1"/>
  <c r="T626" i="1"/>
  <c r="U626" i="1"/>
  <c r="V626" i="1"/>
  <c r="W626" i="1"/>
  <c r="X626" i="1"/>
  <c r="Z626" i="1"/>
  <c r="AA626" i="1"/>
  <c r="AB626" i="1"/>
  <c r="AQ626" i="1" s="1"/>
  <c r="AC626" i="1"/>
  <c r="AD626" i="1"/>
  <c r="AG626" i="1" s="1"/>
  <c r="AF626" i="1"/>
  <c r="AH626" i="1"/>
  <c r="AM626" i="1"/>
  <c r="AO626" i="1"/>
  <c r="AP626" i="1"/>
  <c r="AR626" i="1"/>
  <c r="AS626" i="1"/>
  <c r="M627" i="1"/>
  <c r="N627" i="1"/>
  <c r="O627" i="1"/>
  <c r="Q627" i="1"/>
  <c r="R627" i="1" s="1"/>
  <c r="S627" i="1"/>
  <c r="T627" i="1" s="1"/>
  <c r="U627" i="1"/>
  <c r="V627" i="1" s="1"/>
  <c r="W627" i="1"/>
  <c r="X627" i="1" s="1"/>
  <c r="AA627" i="1"/>
  <c r="AB627" i="1"/>
  <c r="AC627" i="1"/>
  <c r="AD627" i="1"/>
  <c r="AH627" i="1" s="1"/>
  <c r="AF627" i="1"/>
  <c r="AG627" i="1"/>
  <c r="AI627" i="1"/>
  <c r="AJ627" i="1"/>
  <c r="AK627" i="1"/>
  <c r="AM627" i="1"/>
  <c r="AO627" i="1"/>
  <c r="AP627" i="1"/>
  <c r="AQ627" i="1"/>
  <c r="AR627" i="1"/>
  <c r="O628" i="1"/>
  <c r="Y628" i="1" s="1"/>
  <c r="Z628" i="1" s="1"/>
  <c r="Q628" i="1"/>
  <c r="R628" i="1" s="1"/>
  <c r="S628" i="1"/>
  <c r="T628" i="1"/>
  <c r="U628" i="1"/>
  <c r="V628" i="1"/>
  <c r="W628" i="1"/>
  <c r="X628" i="1" s="1"/>
  <c r="AA628" i="1"/>
  <c r="AB628" i="1"/>
  <c r="AQ628" i="1" s="1"/>
  <c r="AC628" i="1"/>
  <c r="AD628" i="1"/>
  <c r="AH628" i="1"/>
  <c r="AI628" i="1"/>
  <c r="AJ628" i="1" s="1"/>
  <c r="AO628" i="1"/>
  <c r="AR628" i="1"/>
  <c r="O629" i="1"/>
  <c r="Y629" i="1" s="1"/>
  <c r="Z629" i="1" s="1"/>
  <c r="Q629" i="1"/>
  <c r="R629" i="1"/>
  <c r="S629" i="1"/>
  <c r="U629" i="1"/>
  <c r="V629" i="1" s="1"/>
  <c r="W629" i="1"/>
  <c r="X629" i="1" s="1"/>
  <c r="AA629" i="1"/>
  <c r="AB629" i="1"/>
  <c r="AC629" i="1"/>
  <c r="AD629" i="1"/>
  <c r="AE629" i="1" s="1"/>
  <c r="AK629" i="1"/>
  <c r="AL629" i="1"/>
  <c r="AM629" i="1"/>
  <c r="AQ629" i="1"/>
  <c r="AR629" i="1"/>
  <c r="N630" i="1"/>
  <c r="O630" i="1"/>
  <c r="Y630" i="1" s="1"/>
  <c r="P630" i="1"/>
  <c r="Q630" i="1"/>
  <c r="R630" i="1"/>
  <c r="S630" i="1"/>
  <c r="T630" i="1"/>
  <c r="U630" i="1"/>
  <c r="V630" i="1" s="1"/>
  <c r="W630" i="1"/>
  <c r="X630" i="1" s="1"/>
  <c r="Z630" i="1"/>
  <c r="AA630" i="1"/>
  <c r="AB630" i="1"/>
  <c r="AQ630" i="1" s="1"/>
  <c r="AD630" i="1"/>
  <c r="AG630" i="1" s="1"/>
  <c r="AF630" i="1"/>
  <c r="AM630" i="1"/>
  <c r="AO630" i="1"/>
  <c r="AP630" i="1"/>
  <c r="AR630" i="1"/>
  <c r="AS630" i="1"/>
  <c r="M631" i="1"/>
  <c r="N631" i="1"/>
  <c r="O631" i="1"/>
  <c r="Q631" i="1"/>
  <c r="R631" i="1" s="1"/>
  <c r="S631" i="1"/>
  <c r="T631" i="1" s="1"/>
  <c r="U631" i="1"/>
  <c r="V631" i="1" s="1"/>
  <c r="W631" i="1"/>
  <c r="X631" i="1" s="1"/>
  <c r="AA631" i="1"/>
  <c r="AB631" i="1"/>
  <c r="AC631" i="1"/>
  <c r="AD631" i="1"/>
  <c r="AH631" i="1" s="1"/>
  <c r="AF631" i="1"/>
  <c r="AG631" i="1"/>
  <c r="AI631" i="1"/>
  <c r="AJ631" i="1"/>
  <c r="AK631" i="1"/>
  <c r="AM631" i="1"/>
  <c r="AO631" i="1"/>
  <c r="AP631" i="1"/>
  <c r="AQ631" i="1"/>
  <c r="AR631" i="1"/>
  <c r="O632" i="1"/>
  <c r="Y632" i="1" s="1"/>
  <c r="Z632" i="1" s="1"/>
  <c r="Q632" i="1"/>
  <c r="R632" i="1" s="1"/>
  <c r="S632" i="1"/>
  <c r="T632" i="1"/>
  <c r="U632" i="1"/>
  <c r="V632" i="1"/>
  <c r="W632" i="1"/>
  <c r="X632" i="1" s="1"/>
  <c r="AA632" i="1"/>
  <c r="AB632" i="1"/>
  <c r="AQ632" i="1" s="1"/>
  <c r="AC632" i="1"/>
  <c r="AD632" i="1"/>
  <c r="AH632" i="1"/>
  <c r="AI632" i="1"/>
  <c r="AJ632" i="1" s="1"/>
  <c r="AO632" i="1"/>
  <c r="AR632" i="1"/>
  <c r="AS632" i="1"/>
  <c r="O633" i="1"/>
  <c r="Y633" i="1" s="1"/>
  <c r="Z633" i="1" s="1"/>
  <c r="Q633" i="1"/>
  <c r="R633" i="1"/>
  <c r="S633" i="1"/>
  <c r="U633" i="1"/>
  <c r="V633" i="1" s="1"/>
  <c r="W633" i="1"/>
  <c r="X633" i="1" s="1"/>
  <c r="AA633" i="1"/>
  <c r="AB633" i="1"/>
  <c r="AC633" i="1"/>
  <c r="AD633" i="1"/>
  <c r="AE633" i="1" s="1"/>
  <c r="AK633" i="1"/>
  <c r="AL633" i="1"/>
  <c r="AN633" i="1" s="1"/>
  <c r="AM633" i="1"/>
  <c r="AQ633" i="1"/>
  <c r="AR633" i="1"/>
  <c r="O634" i="1"/>
  <c r="Y634" i="1" s="1"/>
  <c r="Q634" i="1"/>
  <c r="R634" i="1" s="1"/>
  <c r="S634" i="1"/>
  <c r="T634" i="1"/>
  <c r="U634" i="1"/>
  <c r="V634" i="1" s="1"/>
  <c r="W634" i="1"/>
  <c r="X634" i="1" s="1"/>
  <c r="Z634" i="1"/>
  <c r="AA634" i="1"/>
  <c r="AB634" i="1"/>
  <c r="AQ634" i="1" s="1"/>
  <c r="AD634" i="1"/>
  <c r="AF634" i="1"/>
  <c r="AO634" i="1"/>
  <c r="AP634" i="1"/>
  <c r="AR634" i="1"/>
  <c r="AS634" i="1"/>
  <c r="M635" i="1"/>
  <c r="N635" i="1"/>
  <c r="O635" i="1"/>
  <c r="Q635" i="1"/>
  <c r="R635" i="1" s="1"/>
  <c r="S635" i="1"/>
  <c r="T635" i="1"/>
  <c r="U635" i="1"/>
  <c r="V635" i="1" s="1"/>
  <c r="W635" i="1"/>
  <c r="X635" i="1" s="1"/>
  <c r="AA635" i="1"/>
  <c r="AB635" i="1"/>
  <c r="AC635" i="1"/>
  <c r="AD635" i="1"/>
  <c r="AH635" i="1" s="1"/>
  <c r="AF635" i="1"/>
  <c r="AG635" i="1"/>
  <c r="AI635" i="1"/>
  <c r="AJ635" i="1" s="1"/>
  <c r="AK635" i="1"/>
  <c r="AM635" i="1"/>
  <c r="AO635" i="1"/>
  <c r="AP635" i="1"/>
  <c r="AQ635" i="1"/>
  <c r="AR635" i="1"/>
  <c r="O636" i="1"/>
  <c r="Y636" i="1" s="1"/>
  <c r="Z636" i="1" s="1"/>
  <c r="P636" i="1"/>
  <c r="Q636" i="1"/>
  <c r="R636" i="1" s="1"/>
  <c r="S636" i="1"/>
  <c r="T636" i="1"/>
  <c r="U636" i="1"/>
  <c r="V636" i="1" s="1"/>
  <c r="W636" i="1"/>
  <c r="X636" i="1" s="1"/>
  <c r="AA636" i="1"/>
  <c r="AB636" i="1"/>
  <c r="AQ636" i="1" s="1"/>
  <c r="AD636" i="1"/>
  <c r="AH636" i="1" s="1"/>
  <c r="AJ636" i="1" s="1"/>
  <c r="AI636" i="1"/>
  <c r="AL636" i="1"/>
  <c r="AR636" i="1"/>
  <c r="AS636" i="1"/>
  <c r="O637" i="1"/>
  <c r="Y637" i="1" s="1"/>
  <c r="Z637" i="1" s="1"/>
  <c r="Q637" i="1"/>
  <c r="R637" i="1" s="1"/>
  <c r="S637" i="1"/>
  <c r="U637" i="1"/>
  <c r="V637" i="1" s="1"/>
  <c r="W637" i="1"/>
  <c r="X637" i="1" s="1"/>
  <c r="AA637" i="1"/>
  <c r="AB637" i="1"/>
  <c r="AC637" i="1"/>
  <c r="AD637" i="1"/>
  <c r="AE637" i="1" s="1"/>
  <c r="AL637" i="1"/>
  <c r="AM637" i="1"/>
  <c r="AQ637" i="1"/>
  <c r="AR637" i="1"/>
  <c r="O638" i="1"/>
  <c r="Y638" i="1" s="1"/>
  <c r="Q638" i="1"/>
  <c r="R638" i="1" s="1"/>
  <c r="S638" i="1"/>
  <c r="T638" i="1"/>
  <c r="U638" i="1"/>
  <c r="V638" i="1" s="1"/>
  <c r="W638" i="1"/>
  <c r="X638" i="1" s="1"/>
  <c r="Z638" i="1"/>
  <c r="AA638" i="1"/>
  <c r="AB638" i="1"/>
  <c r="AQ638" i="1" s="1"/>
  <c r="AD638" i="1"/>
  <c r="AF638" i="1"/>
  <c r="AG638" i="1"/>
  <c r="AH638" i="1"/>
  <c r="AM638" i="1"/>
  <c r="AO638" i="1"/>
  <c r="AP638" i="1"/>
  <c r="AR638" i="1"/>
  <c r="AS638" i="1"/>
  <c r="M639" i="1"/>
  <c r="N639" i="1"/>
  <c r="O639" i="1"/>
  <c r="Q639" i="1"/>
  <c r="R639" i="1" s="1"/>
  <c r="S639" i="1"/>
  <c r="T639" i="1" s="1"/>
  <c r="U639" i="1"/>
  <c r="V639" i="1" s="1"/>
  <c r="W639" i="1"/>
  <c r="X639" i="1" s="1"/>
  <c r="AA639" i="1"/>
  <c r="AB639" i="1"/>
  <c r="AC639" i="1"/>
  <c r="AD639" i="1"/>
  <c r="AH639" i="1" s="1"/>
  <c r="AF639" i="1"/>
  <c r="AG639" i="1"/>
  <c r="AI639" i="1"/>
  <c r="AJ639" i="1" s="1"/>
  <c r="AK639" i="1"/>
  <c r="AM639" i="1"/>
  <c r="AP639" i="1"/>
  <c r="AQ639" i="1"/>
  <c r="AR639" i="1"/>
  <c r="O640" i="1"/>
  <c r="Y640" i="1" s="1"/>
  <c r="Z640" i="1" s="1"/>
  <c r="Q640" i="1"/>
  <c r="R640" i="1" s="1"/>
  <c r="S640" i="1"/>
  <c r="T640" i="1"/>
  <c r="U640" i="1"/>
  <c r="V640" i="1"/>
  <c r="W640" i="1"/>
  <c r="X640" i="1" s="1"/>
  <c r="AA640" i="1"/>
  <c r="AB640" i="1"/>
  <c r="AQ640" i="1" s="1"/>
  <c r="AD640" i="1"/>
  <c r="AH640" i="1"/>
  <c r="AI640" i="1"/>
  <c r="AJ640" i="1"/>
  <c r="AL640" i="1"/>
  <c r="AR640" i="1"/>
  <c r="O641" i="1"/>
  <c r="Y641" i="1" s="1"/>
  <c r="Z641" i="1" s="1"/>
  <c r="Q641" i="1"/>
  <c r="R641" i="1" s="1"/>
  <c r="S641" i="1"/>
  <c r="T641" i="1" s="1"/>
  <c r="U641" i="1"/>
  <c r="V641" i="1"/>
  <c r="W641" i="1"/>
  <c r="X641" i="1" s="1"/>
  <c r="AA641" i="1"/>
  <c r="AB641" i="1"/>
  <c r="AQ641" i="1" s="1"/>
  <c r="AD641" i="1"/>
  <c r="AO641" i="1"/>
  <c r="AR641" i="1"/>
  <c r="N642" i="1"/>
  <c r="O642" i="1"/>
  <c r="P642" i="1" s="1"/>
  <c r="Q642" i="1"/>
  <c r="R642" i="1"/>
  <c r="S642" i="1"/>
  <c r="T642" i="1" s="1"/>
  <c r="U642" i="1"/>
  <c r="V642" i="1" s="1"/>
  <c r="W642" i="1"/>
  <c r="X642" i="1"/>
  <c r="AA642" i="1"/>
  <c r="AB642" i="1"/>
  <c r="AC642" i="1" s="1"/>
  <c r="AD642" i="1"/>
  <c r="AE642" i="1" s="1"/>
  <c r="AK642" i="1"/>
  <c r="AL642" i="1"/>
  <c r="AQ642" i="1"/>
  <c r="AR642" i="1"/>
  <c r="AS642" i="1"/>
  <c r="O643" i="1"/>
  <c r="Y643" i="1" s="1"/>
  <c r="Z643" i="1" s="1"/>
  <c r="Q643" i="1"/>
  <c r="R643" i="1"/>
  <c r="S643" i="1"/>
  <c r="T643" i="1" s="1"/>
  <c r="U643" i="1"/>
  <c r="V643" i="1" s="1"/>
  <c r="W643" i="1"/>
  <c r="X643" i="1" s="1"/>
  <c r="AA643" i="1"/>
  <c r="AB643" i="1"/>
  <c r="AQ643" i="1" s="1"/>
  <c r="AC643" i="1"/>
  <c r="AD643" i="1"/>
  <c r="AG643" i="1" s="1"/>
  <c r="AM643" i="1"/>
  <c r="AO643" i="1"/>
  <c r="AR643" i="1"/>
  <c r="M644" i="1"/>
  <c r="N644" i="1"/>
  <c r="O644" i="1"/>
  <c r="P644" i="1" s="1"/>
  <c r="Q644" i="1"/>
  <c r="R644" i="1"/>
  <c r="S644" i="1"/>
  <c r="T644" i="1"/>
  <c r="U644" i="1"/>
  <c r="V644" i="1" s="1"/>
  <c r="W644" i="1"/>
  <c r="X644" i="1"/>
  <c r="AA644" i="1"/>
  <c r="AB644" i="1"/>
  <c r="AC644" i="1" s="1"/>
  <c r="AD644" i="1"/>
  <c r="AE644" i="1" s="1"/>
  <c r="AK644" i="1"/>
  <c r="AL644" i="1"/>
  <c r="AQ644" i="1"/>
  <c r="AR644" i="1"/>
  <c r="AS644" i="1"/>
  <c r="O645" i="1"/>
  <c r="Y645" i="1" s="1"/>
  <c r="Z645" i="1" s="1"/>
  <c r="Q645" i="1"/>
  <c r="R645" i="1" s="1"/>
  <c r="S645" i="1"/>
  <c r="T645" i="1" s="1"/>
  <c r="U645" i="1"/>
  <c r="V645" i="1" s="1"/>
  <c r="W645" i="1"/>
  <c r="X645" i="1"/>
  <c r="AA645" i="1"/>
  <c r="AB645" i="1"/>
  <c r="AQ645" i="1" s="1"/>
  <c r="AD645" i="1"/>
  <c r="AG645" i="1" s="1"/>
  <c r="AM645" i="1"/>
  <c r="AR645" i="1"/>
  <c r="AS645" i="1"/>
  <c r="M646" i="1"/>
  <c r="N646" i="1"/>
  <c r="O646" i="1"/>
  <c r="P646" i="1" s="1"/>
  <c r="Q646" i="1"/>
  <c r="R646" i="1"/>
  <c r="S646" i="1"/>
  <c r="T646" i="1" s="1"/>
  <c r="U646" i="1"/>
  <c r="V646" i="1" s="1"/>
  <c r="W646" i="1"/>
  <c r="X646" i="1"/>
  <c r="Y646" i="1"/>
  <c r="Z646" i="1"/>
  <c r="AA646" i="1"/>
  <c r="AB646" i="1"/>
  <c r="AC646" i="1" s="1"/>
  <c r="AD646" i="1"/>
  <c r="AE646" i="1"/>
  <c r="AF646" i="1"/>
  <c r="AG646" i="1"/>
  <c r="AK646" i="1"/>
  <c r="AL646" i="1"/>
  <c r="AM646" i="1"/>
  <c r="AP646" i="1"/>
  <c r="AQ646" i="1"/>
  <c r="AR646" i="1"/>
  <c r="AS646" i="1"/>
  <c r="O647" i="1"/>
  <c r="Y647" i="1" s="1"/>
  <c r="Z647" i="1" s="1"/>
  <c r="P647" i="1"/>
  <c r="Q647" i="1"/>
  <c r="R647" i="1"/>
  <c r="S647" i="1"/>
  <c r="T647" i="1" s="1"/>
  <c r="U647" i="1"/>
  <c r="V647" i="1" s="1"/>
  <c r="W647" i="1"/>
  <c r="X647" i="1" s="1"/>
  <c r="AA647" i="1"/>
  <c r="AB647" i="1"/>
  <c r="AQ647" i="1" s="1"/>
  <c r="AD647" i="1"/>
  <c r="AG647" i="1"/>
  <c r="AH647" i="1"/>
  <c r="AI647" i="1"/>
  <c r="AJ647" i="1" s="1"/>
  <c r="AM647" i="1"/>
  <c r="AR647" i="1"/>
  <c r="AS647" i="1"/>
  <c r="M648" i="1"/>
  <c r="O648" i="1"/>
  <c r="P648" i="1" s="1"/>
  <c r="Q648" i="1"/>
  <c r="R648" i="1"/>
  <c r="S648" i="1"/>
  <c r="T648" i="1" s="1"/>
  <c r="U648" i="1"/>
  <c r="V648" i="1" s="1"/>
  <c r="W648" i="1"/>
  <c r="X648" i="1"/>
  <c r="Y648" i="1"/>
  <c r="Z648" i="1" s="1"/>
  <c r="AA648" i="1"/>
  <c r="AB648" i="1"/>
  <c r="AC648" i="1" s="1"/>
  <c r="AD648" i="1"/>
  <c r="AE648" i="1" s="1"/>
  <c r="AF648" i="1"/>
  <c r="AG648" i="1"/>
  <c r="AL648" i="1"/>
  <c r="AP648" i="1"/>
  <c r="AQ648" i="1"/>
  <c r="AR648" i="1"/>
  <c r="O649" i="1"/>
  <c r="Y649" i="1" s="1"/>
  <c r="Z649" i="1" s="1"/>
  <c r="Q649" i="1"/>
  <c r="R649" i="1" s="1"/>
  <c r="S649" i="1"/>
  <c r="T649" i="1" s="1"/>
  <c r="U649" i="1"/>
  <c r="V649" i="1"/>
  <c r="W649" i="1"/>
  <c r="X649" i="1"/>
  <c r="AA649" i="1"/>
  <c r="AB649" i="1"/>
  <c r="AQ649" i="1" s="1"/>
  <c r="AD649" i="1"/>
  <c r="AG649" i="1" s="1"/>
  <c r="AH649" i="1"/>
  <c r="AI649" i="1"/>
  <c r="AJ649" i="1" s="1"/>
  <c r="AP649" i="1"/>
  <c r="AR649" i="1"/>
  <c r="AS649" i="1"/>
  <c r="O650" i="1"/>
  <c r="P650" i="1" s="1"/>
  <c r="Q650" i="1"/>
  <c r="R650" i="1"/>
  <c r="S650" i="1"/>
  <c r="AO650" i="1" s="1"/>
  <c r="U650" i="1"/>
  <c r="V650" i="1" s="1"/>
  <c r="W650" i="1"/>
  <c r="X650" i="1"/>
  <c r="Y650" i="1"/>
  <c r="Z650" i="1" s="1"/>
  <c r="AA650" i="1"/>
  <c r="AB650" i="1"/>
  <c r="AC650" i="1"/>
  <c r="AD650" i="1"/>
  <c r="AL650" i="1"/>
  <c r="AP650" i="1"/>
  <c r="AQ650" i="1"/>
  <c r="AR650" i="1"/>
  <c r="AS650" i="1"/>
  <c r="O651" i="1"/>
  <c r="Y651" i="1" s="1"/>
  <c r="Z651" i="1" s="1"/>
  <c r="Q651" i="1"/>
  <c r="R651" i="1" s="1"/>
  <c r="S651" i="1"/>
  <c r="T651" i="1"/>
  <c r="U651" i="1"/>
  <c r="V651" i="1" s="1"/>
  <c r="W651" i="1"/>
  <c r="X651" i="1" s="1"/>
  <c r="AA651" i="1"/>
  <c r="AB651" i="1"/>
  <c r="AQ651" i="1" s="1"/>
  <c r="AC651" i="1"/>
  <c r="AD651" i="1"/>
  <c r="AG651" i="1" s="1"/>
  <c r="AM651" i="1"/>
  <c r="AO651" i="1"/>
  <c r="AR651" i="1"/>
  <c r="M652" i="1"/>
  <c r="N652" i="1"/>
  <c r="O652" i="1"/>
  <c r="P652" i="1" s="1"/>
  <c r="Q652" i="1"/>
  <c r="R652" i="1"/>
  <c r="S652" i="1"/>
  <c r="AO652" i="1" s="1"/>
  <c r="T652" i="1"/>
  <c r="U652" i="1"/>
  <c r="V652" i="1" s="1"/>
  <c r="W652" i="1"/>
  <c r="X652" i="1"/>
  <c r="AA652" i="1"/>
  <c r="AB652" i="1"/>
  <c r="AC652" i="1"/>
  <c r="AD652" i="1"/>
  <c r="AE652" i="1"/>
  <c r="AF652" i="1"/>
  <c r="AG652" i="1"/>
  <c r="AK652" i="1"/>
  <c r="AL652" i="1"/>
  <c r="AM652" i="1"/>
  <c r="AQ652" i="1"/>
  <c r="AR652" i="1"/>
  <c r="AS652" i="1"/>
  <c r="O653" i="1"/>
  <c r="Y653" i="1" s="1"/>
  <c r="Z653" i="1" s="1"/>
  <c r="P653" i="1"/>
  <c r="Q653" i="1"/>
  <c r="R653" i="1"/>
  <c r="S653" i="1"/>
  <c r="T653" i="1"/>
  <c r="U653" i="1"/>
  <c r="V653" i="1"/>
  <c r="W653" i="1"/>
  <c r="X653" i="1"/>
  <c r="AA653" i="1"/>
  <c r="AB653" i="1"/>
  <c r="AQ653" i="1" s="1"/>
  <c r="AD653" i="1"/>
  <c r="AG653" i="1" s="1"/>
  <c r="AH653" i="1"/>
  <c r="AI653" i="1"/>
  <c r="AJ653" i="1" s="1"/>
  <c r="AP653" i="1"/>
  <c r="AR653" i="1"/>
  <c r="AS653" i="1"/>
  <c r="O654" i="1"/>
  <c r="P654" i="1" s="1"/>
  <c r="Q654" i="1"/>
  <c r="R654" i="1"/>
  <c r="S654" i="1"/>
  <c r="T654" i="1" s="1"/>
  <c r="U654" i="1"/>
  <c r="V654" i="1" s="1"/>
  <c r="W654" i="1"/>
  <c r="X654" i="1"/>
  <c r="Y654" i="1"/>
  <c r="Z654" i="1" s="1"/>
  <c r="AA654" i="1"/>
  <c r="AB654" i="1"/>
  <c r="AC654" i="1"/>
  <c r="AD654" i="1"/>
  <c r="AH654" i="1" s="1"/>
  <c r="AK654" i="1"/>
  <c r="AP654" i="1"/>
  <c r="AQ654" i="1"/>
  <c r="AR654" i="1"/>
  <c r="AS654" i="1"/>
  <c r="N655" i="1"/>
  <c r="O655" i="1"/>
  <c r="Y655" i="1" s="1"/>
  <c r="P655" i="1"/>
  <c r="Q655" i="1"/>
  <c r="R655" i="1"/>
  <c r="S655" i="1"/>
  <c r="T655" i="1"/>
  <c r="U655" i="1"/>
  <c r="V655" i="1"/>
  <c r="W655" i="1"/>
  <c r="X655" i="1"/>
  <c r="Z655" i="1"/>
  <c r="AA655" i="1"/>
  <c r="AB655" i="1"/>
  <c r="AQ655" i="1" s="1"/>
  <c r="AC655" i="1"/>
  <c r="AD655" i="1"/>
  <c r="AF655" i="1"/>
  <c r="AG655" i="1"/>
  <c r="AH655" i="1"/>
  <c r="AL655" i="1"/>
  <c r="AM655" i="1"/>
  <c r="AO655" i="1"/>
  <c r="AP655" i="1"/>
  <c r="AR655" i="1"/>
  <c r="AS655" i="1"/>
  <c r="M656" i="1"/>
  <c r="N656" i="1"/>
  <c r="O656" i="1"/>
  <c r="P656" i="1" s="1"/>
  <c r="Q656" i="1"/>
  <c r="R656" i="1"/>
  <c r="S656" i="1"/>
  <c r="T656" i="1"/>
  <c r="U656" i="1"/>
  <c r="V656" i="1" s="1"/>
  <c r="W656" i="1"/>
  <c r="X656" i="1" s="1"/>
  <c r="AA656" i="1"/>
  <c r="AB656" i="1"/>
  <c r="AC656" i="1"/>
  <c r="AD656" i="1"/>
  <c r="AH656" i="1" s="1"/>
  <c r="AE656" i="1"/>
  <c r="AF656" i="1"/>
  <c r="AG656" i="1"/>
  <c r="AI656" i="1"/>
  <c r="AJ656" i="1" s="1"/>
  <c r="AK656" i="1"/>
  <c r="AL656" i="1"/>
  <c r="AN656" i="1" s="1"/>
  <c r="AM656" i="1"/>
  <c r="AO656" i="1"/>
  <c r="AP656" i="1"/>
  <c r="AQ656" i="1"/>
  <c r="AR656" i="1"/>
  <c r="O657" i="1"/>
  <c r="Y657" i="1" s="1"/>
  <c r="Z657" i="1" s="1"/>
  <c r="Q657" i="1"/>
  <c r="R657" i="1" s="1"/>
  <c r="S657" i="1"/>
  <c r="T657" i="1"/>
  <c r="U657" i="1"/>
  <c r="V657" i="1" s="1"/>
  <c r="W657" i="1"/>
  <c r="X657" i="1" s="1"/>
  <c r="AA657" i="1"/>
  <c r="AB657" i="1"/>
  <c r="AQ657" i="1" s="1"/>
  <c r="AD657" i="1"/>
  <c r="AF657" i="1" s="1"/>
  <c r="AI657" i="1"/>
  <c r="AL657" i="1"/>
  <c r="AP657" i="1"/>
  <c r="AR657" i="1"/>
  <c r="O658" i="1"/>
  <c r="P658" i="1" s="1"/>
  <c r="Q658" i="1"/>
  <c r="R658" i="1" s="1"/>
  <c r="S658" i="1"/>
  <c r="T658" i="1" s="1"/>
  <c r="U658" i="1"/>
  <c r="V658" i="1" s="1"/>
  <c r="W658" i="1"/>
  <c r="X658" i="1"/>
  <c r="Y658" i="1"/>
  <c r="Z658" i="1" s="1"/>
  <c r="AA658" i="1"/>
  <c r="AB658" i="1"/>
  <c r="AC658" i="1"/>
  <c r="AD658" i="1"/>
  <c r="AH658" i="1" s="1"/>
  <c r="AK658" i="1"/>
  <c r="AP658" i="1"/>
  <c r="AQ658" i="1"/>
  <c r="AR658" i="1"/>
  <c r="AS658" i="1"/>
  <c r="N659" i="1"/>
  <c r="O659" i="1"/>
  <c r="Y659" i="1" s="1"/>
  <c r="P659" i="1"/>
  <c r="Q659" i="1"/>
  <c r="R659" i="1"/>
  <c r="S659" i="1"/>
  <c r="T659" i="1"/>
  <c r="U659" i="1"/>
  <c r="V659" i="1"/>
  <c r="W659" i="1"/>
  <c r="X659" i="1"/>
  <c r="Z659" i="1"/>
  <c r="AA659" i="1"/>
  <c r="AB659" i="1"/>
  <c r="AQ659" i="1" s="1"/>
  <c r="AC659" i="1"/>
  <c r="AD659" i="1"/>
  <c r="AF659" i="1"/>
  <c r="AG659" i="1"/>
  <c r="AH659" i="1"/>
  <c r="AL659" i="1"/>
  <c r="AM659" i="1"/>
  <c r="AO659" i="1"/>
  <c r="AP659" i="1"/>
  <c r="AR659" i="1"/>
  <c r="AS659" i="1"/>
  <c r="M660" i="1"/>
  <c r="N660" i="1"/>
  <c r="O660" i="1"/>
  <c r="P660" i="1" s="1"/>
  <c r="Q660" i="1"/>
  <c r="R660" i="1"/>
  <c r="S660" i="1"/>
  <c r="T660" i="1"/>
  <c r="U660" i="1"/>
  <c r="V660" i="1" s="1"/>
  <c r="W660" i="1"/>
  <c r="X660" i="1" s="1"/>
  <c r="AA660" i="1"/>
  <c r="AB660" i="1"/>
  <c r="AC660" i="1"/>
  <c r="AD660" i="1"/>
  <c r="AH660" i="1" s="1"/>
  <c r="AE660" i="1"/>
  <c r="AF660" i="1"/>
  <c r="AG660" i="1"/>
  <c r="AI660" i="1"/>
  <c r="AJ660" i="1" s="1"/>
  <c r="AK660" i="1"/>
  <c r="AL660" i="1"/>
  <c r="AN660" i="1" s="1"/>
  <c r="AM660" i="1"/>
  <c r="AO660" i="1"/>
  <c r="AP660" i="1"/>
  <c r="AQ660" i="1"/>
  <c r="AR660" i="1"/>
  <c r="O661" i="1"/>
  <c r="Y661" i="1" s="1"/>
  <c r="Z661" i="1" s="1"/>
  <c r="Q661" i="1"/>
  <c r="R661" i="1" s="1"/>
  <c r="S661" i="1"/>
  <c r="T661" i="1"/>
  <c r="U661" i="1"/>
  <c r="V661" i="1" s="1"/>
  <c r="W661" i="1"/>
  <c r="X661" i="1" s="1"/>
  <c r="AA661" i="1"/>
  <c r="AB661" i="1"/>
  <c r="AQ661" i="1" s="1"/>
  <c r="AD661" i="1"/>
  <c r="AF661" i="1" s="1"/>
  <c r="AI661" i="1"/>
  <c r="AL661" i="1"/>
  <c r="AP661" i="1"/>
  <c r="AR661" i="1"/>
  <c r="O662" i="1"/>
  <c r="Y662" i="1" s="1"/>
  <c r="Z662" i="1" s="1"/>
  <c r="P662" i="1"/>
  <c r="Q662" i="1"/>
  <c r="R662" i="1" s="1"/>
  <c r="S662" i="1"/>
  <c r="T662" i="1"/>
  <c r="U662" i="1"/>
  <c r="V662" i="1"/>
  <c r="W662" i="1"/>
  <c r="X662" i="1" s="1"/>
  <c r="AA662" i="1"/>
  <c r="AB662" i="1"/>
  <c r="AC662" i="1" s="1"/>
  <c r="AD662" i="1"/>
  <c r="M662" i="1" s="1"/>
  <c r="AH662" i="1"/>
  <c r="AI662" i="1"/>
  <c r="AJ662" i="1" s="1"/>
  <c r="AR662" i="1"/>
  <c r="M663" i="1"/>
  <c r="N663" i="1"/>
  <c r="O663" i="1"/>
  <c r="P663" i="1" s="1"/>
  <c r="Q663" i="1"/>
  <c r="R663" i="1"/>
  <c r="S663" i="1"/>
  <c r="T663" i="1" s="1"/>
  <c r="U663" i="1"/>
  <c r="V663" i="1" s="1"/>
  <c r="W663" i="1"/>
  <c r="X663" i="1"/>
  <c r="Y663" i="1"/>
  <c r="Z663" i="1" s="1"/>
  <c r="AA663" i="1"/>
  <c r="AB663" i="1"/>
  <c r="AC663" i="1"/>
  <c r="AD663" i="1"/>
  <c r="AH663" i="1" s="1"/>
  <c r="AE663" i="1"/>
  <c r="AF663" i="1"/>
  <c r="AG663" i="1"/>
  <c r="AK663" i="1"/>
  <c r="AL663" i="1"/>
  <c r="AN663" i="1" s="1"/>
  <c r="AM663" i="1"/>
  <c r="AQ663" i="1"/>
  <c r="AR663" i="1"/>
  <c r="AS663" i="1"/>
  <c r="O664" i="1"/>
  <c r="Y664" i="1" s="1"/>
  <c r="Z664" i="1" s="1"/>
  <c r="P664" i="1"/>
  <c r="Q664" i="1"/>
  <c r="R664" i="1" s="1"/>
  <c r="S664" i="1"/>
  <c r="T664" i="1"/>
  <c r="U664" i="1"/>
  <c r="V664" i="1"/>
  <c r="W664" i="1"/>
  <c r="X664" i="1" s="1"/>
  <c r="AA664" i="1"/>
  <c r="AB664" i="1"/>
  <c r="AC664" i="1" s="1"/>
  <c r="AD664" i="1"/>
  <c r="M664" i="1" s="1"/>
  <c r="AH664" i="1"/>
  <c r="AI664" i="1"/>
  <c r="AJ664" i="1" s="1"/>
  <c r="AR664" i="1"/>
  <c r="M665" i="1"/>
  <c r="N665" i="1"/>
  <c r="O665" i="1"/>
  <c r="P665" i="1" s="1"/>
  <c r="Q665" i="1"/>
  <c r="R665" i="1"/>
  <c r="S665" i="1"/>
  <c r="T665" i="1" s="1"/>
  <c r="U665" i="1"/>
  <c r="V665" i="1" s="1"/>
  <c r="W665" i="1"/>
  <c r="X665" i="1"/>
  <c r="Y665" i="1"/>
  <c r="Z665" i="1" s="1"/>
  <c r="AA665" i="1"/>
  <c r="AB665" i="1"/>
  <c r="AC665" i="1"/>
  <c r="AD665" i="1"/>
  <c r="AH665" i="1" s="1"/>
  <c r="AE665" i="1"/>
  <c r="AF665" i="1"/>
  <c r="AG665" i="1"/>
  <c r="AK665" i="1"/>
  <c r="AL665" i="1"/>
  <c r="AN665" i="1" s="1"/>
  <c r="AM665" i="1"/>
  <c r="AQ665" i="1"/>
  <c r="AR665" i="1"/>
  <c r="AS665" i="1"/>
  <c r="O666" i="1"/>
  <c r="Y666" i="1" s="1"/>
  <c r="Z666" i="1" s="1"/>
  <c r="P666" i="1"/>
  <c r="Q666" i="1"/>
  <c r="R666" i="1" s="1"/>
  <c r="S666" i="1"/>
  <c r="T666" i="1"/>
  <c r="U666" i="1"/>
  <c r="V666" i="1"/>
  <c r="W666" i="1"/>
  <c r="X666" i="1" s="1"/>
  <c r="AA666" i="1"/>
  <c r="AB666" i="1"/>
  <c r="AC666" i="1" s="1"/>
  <c r="AD666" i="1"/>
  <c r="M666" i="1" s="1"/>
  <c r="AH666" i="1"/>
  <c r="AI666" i="1"/>
  <c r="AJ666" i="1" s="1"/>
  <c r="AO666" i="1"/>
  <c r="AR666" i="1"/>
  <c r="M667" i="1"/>
  <c r="N667" i="1"/>
  <c r="O667" i="1"/>
  <c r="P667" i="1" s="1"/>
  <c r="Q667" i="1"/>
  <c r="R667" i="1"/>
  <c r="S667" i="1"/>
  <c r="T667" i="1" s="1"/>
  <c r="U667" i="1"/>
  <c r="V667" i="1" s="1"/>
  <c r="W667" i="1"/>
  <c r="X667" i="1"/>
  <c r="Y667" i="1"/>
  <c r="Z667" i="1" s="1"/>
  <c r="AA667" i="1"/>
  <c r="AB667" i="1"/>
  <c r="AC667" i="1"/>
  <c r="AD667" i="1"/>
  <c r="AH667" i="1" s="1"/>
  <c r="AE667" i="1"/>
  <c r="AF667" i="1"/>
  <c r="AG667" i="1"/>
  <c r="AK667" i="1"/>
  <c r="AL667" i="1"/>
  <c r="AN667" i="1" s="1"/>
  <c r="AM667" i="1"/>
  <c r="AQ667" i="1"/>
  <c r="AR667" i="1"/>
  <c r="AS667" i="1"/>
  <c r="O668" i="1"/>
  <c r="Y668" i="1" s="1"/>
  <c r="Z668" i="1" s="1"/>
  <c r="P668" i="1"/>
  <c r="Q668" i="1"/>
  <c r="R668" i="1" s="1"/>
  <c r="S668" i="1"/>
  <c r="T668" i="1"/>
  <c r="U668" i="1"/>
  <c r="V668" i="1"/>
  <c r="W668" i="1"/>
  <c r="X668" i="1" s="1"/>
  <c r="AA668" i="1"/>
  <c r="AB668" i="1"/>
  <c r="AP668" i="1" s="1"/>
  <c r="AC668" i="1"/>
  <c r="AD668" i="1"/>
  <c r="M668" i="1" s="1"/>
  <c r="AH668" i="1"/>
  <c r="AI668" i="1"/>
  <c r="AJ668" i="1" s="1"/>
  <c r="AO668" i="1"/>
  <c r="AR668" i="1"/>
  <c r="M669" i="1"/>
  <c r="N669" i="1"/>
  <c r="O669" i="1"/>
  <c r="P669" i="1" s="1"/>
  <c r="Q669" i="1"/>
  <c r="R669" i="1"/>
  <c r="S669" i="1"/>
  <c r="AO669" i="1" s="1"/>
  <c r="T669" i="1"/>
  <c r="U669" i="1"/>
  <c r="V669" i="1" s="1"/>
  <c r="W669" i="1"/>
  <c r="X669" i="1"/>
  <c r="Y669" i="1"/>
  <c r="Z669" i="1"/>
  <c r="AA669" i="1"/>
  <c r="AB669" i="1"/>
  <c r="AC669" i="1"/>
  <c r="AD669" i="1"/>
  <c r="AH669" i="1" s="1"/>
  <c r="AE669" i="1"/>
  <c r="AF669" i="1"/>
  <c r="AG669" i="1"/>
  <c r="AK669" i="1"/>
  <c r="AL669" i="1"/>
  <c r="AN669" i="1" s="1"/>
  <c r="AM669" i="1"/>
  <c r="AQ669" i="1"/>
  <c r="AR669" i="1"/>
  <c r="AS669" i="1"/>
  <c r="O670" i="1"/>
  <c r="Y670" i="1" s="1"/>
  <c r="Z670" i="1" s="1"/>
  <c r="P670" i="1"/>
  <c r="Q670" i="1"/>
  <c r="R670" i="1"/>
  <c r="S670" i="1"/>
  <c r="T670" i="1"/>
  <c r="U670" i="1"/>
  <c r="V670" i="1"/>
  <c r="W670" i="1"/>
  <c r="X670" i="1" s="1"/>
  <c r="AA670" i="1"/>
  <c r="AB670" i="1"/>
  <c r="AQ670" i="1" s="1"/>
  <c r="AC670" i="1"/>
  <c r="AD670" i="1"/>
  <c r="M670" i="1" s="1"/>
  <c r="AI670" i="1"/>
  <c r="AO670" i="1"/>
  <c r="AP670" i="1"/>
  <c r="AR670" i="1"/>
  <c r="M671" i="1"/>
  <c r="N671" i="1"/>
  <c r="O671" i="1"/>
  <c r="P671" i="1" s="1"/>
  <c r="Q671" i="1"/>
  <c r="R671" i="1"/>
  <c r="S671" i="1"/>
  <c r="AO671" i="1" s="1"/>
  <c r="T671" i="1"/>
  <c r="U671" i="1"/>
  <c r="V671" i="1" s="1"/>
  <c r="W671" i="1"/>
  <c r="X671" i="1"/>
  <c r="AA671" i="1"/>
  <c r="AB671" i="1"/>
  <c r="AC671" i="1"/>
  <c r="AD671" i="1"/>
  <c r="AH671" i="1" s="1"/>
  <c r="AE671" i="1"/>
  <c r="AF671" i="1"/>
  <c r="AG671" i="1"/>
  <c r="AK671" i="1"/>
  <c r="AL671" i="1"/>
  <c r="AN671" i="1" s="1"/>
  <c r="AM671" i="1"/>
  <c r="AQ671" i="1"/>
  <c r="AR671" i="1"/>
  <c r="AS671" i="1"/>
  <c r="O672" i="1"/>
  <c r="Y672" i="1" s="1"/>
  <c r="Z672" i="1" s="1"/>
  <c r="P672" i="1"/>
  <c r="Q672" i="1"/>
  <c r="R672" i="1"/>
  <c r="S672" i="1"/>
  <c r="T672" i="1"/>
  <c r="U672" i="1"/>
  <c r="V672" i="1"/>
  <c r="W672" i="1"/>
  <c r="X672" i="1" s="1"/>
  <c r="AA672" i="1"/>
  <c r="AB672" i="1"/>
  <c r="AQ672" i="1" s="1"/>
  <c r="AC672" i="1"/>
  <c r="AD672" i="1"/>
  <c r="M672" i="1" s="1"/>
  <c r="AI672" i="1"/>
  <c r="AO672" i="1"/>
  <c r="AP672" i="1"/>
  <c r="AR672" i="1"/>
  <c r="M673" i="1"/>
  <c r="N673" i="1"/>
  <c r="O673" i="1"/>
  <c r="P673" i="1" s="1"/>
  <c r="Q673" i="1"/>
  <c r="R673" i="1"/>
  <c r="S673" i="1"/>
  <c r="AO673" i="1" s="1"/>
  <c r="T673" i="1"/>
  <c r="U673" i="1"/>
  <c r="V673" i="1" s="1"/>
  <c r="W673" i="1"/>
  <c r="X673" i="1"/>
  <c r="AA673" i="1"/>
  <c r="AB673" i="1"/>
  <c r="AC673" i="1"/>
  <c r="AD673" i="1"/>
  <c r="AH673" i="1" s="1"/>
  <c r="AE673" i="1"/>
  <c r="AF673" i="1"/>
  <c r="AG673" i="1"/>
  <c r="AK673" i="1"/>
  <c r="AL673" i="1"/>
  <c r="AN673" i="1" s="1"/>
  <c r="AM673" i="1"/>
  <c r="AQ673" i="1"/>
  <c r="AR673" i="1"/>
  <c r="AS673" i="1"/>
  <c r="O674" i="1"/>
  <c r="Y674" i="1" s="1"/>
  <c r="Z674" i="1" s="1"/>
  <c r="P674" i="1"/>
  <c r="Q674" i="1"/>
  <c r="R674" i="1"/>
  <c r="S674" i="1"/>
  <c r="T674" i="1"/>
  <c r="U674" i="1"/>
  <c r="V674" i="1"/>
  <c r="W674" i="1"/>
  <c r="X674" i="1" s="1"/>
  <c r="AA674" i="1"/>
  <c r="AB674" i="1"/>
  <c r="AQ674" i="1" s="1"/>
  <c r="AC674" i="1"/>
  <c r="AD674" i="1"/>
  <c r="M674" i="1" s="1"/>
  <c r="AI674" i="1"/>
  <c r="AO674" i="1"/>
  <c r="AP674" i="1"/>
  <c r="AR674" i="1"/>
  <c r="M675" i="1"/>
  <c r="N675" i="1"/>
  <c r="O675" i="1"/>
  <c r="P675" i="1" s="1"/>
  <c r="Q675" i="1"/>
  <c r="R675" i="1"/>
  <c r="S675" i="1"/>
  <c r="AO675" i="1" s="1"/>
  <c r="T675" i="1"/>
  <c r="U675" i="1"/>
  <c r="V675" i="1" s="1"/>
  <c r="W675" i="1"/>
  <c r="X675" i="1"/>
  <c r="AA675" i="1"/>
  <c r="AB675" i="1"/>
  <c r="AC675" i="1"/>
  <c r="AD675" i="1"/>
  <c r="AH675" i="1" s="1"/>
  <c r="AE675" i="1"/>
  <c r="AF675" i="1"/>
  <c r="AG675" i="1"/>
  <c r="AK675" i="1"/>
  <c r="AL675" i="1"/>
  <c r="AN675" i="1" s="1"/>
  <c r="AM675" i="1"/>
  <c r="AQ675" i="1"/>
  <c r="AR675" i="1"/>
  <c r="AS675" i="1"/>
  <c r="O676" i="1"/>
  <c r="Y676" i="1" s="1"/>
  <c r="Z676" i="1" s="1"/>
  <c r="P676" i="1"/>
  <c r="Q676" i="1"/>
  <c r="R676" i="1"/>
  <c r="S676" i="1"/>
  <c r="T676" i="1"/>
  <c r="U676" i="1"/>
  <c r="V676" i="1"/>
  <c r="W676" i="1"/>
  <c r="X676" i="1" s="1"/>
  <c r="AA676" i="1"/>
  <c r="AB676" i="1"/>
  <c r="AQ676" i="1" s="1"/>
  <c r="AC676" i="1"/>
  <c r="AD676" i="1"/>
  <c r="M676" i="1" s="1"/>
  <c r="AI676" i="1"/>
  <c r="AO676" i="1"/>
  <c r="AP676" i="1"/>
  <c r="AR676" i="1"/>
  <c r="M677" i="1"/>
  <c r="N677" i="1"/>
  <c r="O677" i="1"/>
  <c r="P677" i="1" s="1"/>
  <c r="Q677" i="1"/>
  <c r="R677" i="1"/>
  <c r="S677" i="1"/>
  <c r="AO677" i="1" s="1"/>
  <c r="T677" i="1"/>
  <c r="U677" i="1"/>
  <c r="V677" i="1" s="1"/>
  <c r="W677" i="1"/>
  <c r="X677" i="1"/>
  <c r="AA677" i="1"/>
  <c r="AB677" i="1"/>
  <c r="AC677" i="1"/>
  <c r="AD677" i="1"/>
  <c r="AH677" i="1" s="1"/>
  <c r="AE677" i="1"/>
  <c r="AF677" i="1"/>
  <c r="AG677" i="1"/>
  <c r="AK677" i="1"/>
  <c r="AL677" i="1"/>
  <c r="AN677" i="1" s="1"/>
  <c r="AM677" i="1"/>
  <c r="AQ677" i="1"/>
  <c r="AR677" i="1"/>
  <c r="AS677" i="1"/>
  <c r="O678" i="1"/>
  <c r="Y678" i="1" s="1"/>
  <c r="Z678" i="1" s="1"/>
  <c r="P678" i="1"/>
  <c r="Q678" i="1"/>
  <c r="R678" i="1"/>
  <c r="S678" i="1"/>
  <c r="T678" i="1"/>
  <c r="U678" i="1"/>
  <c r="V678" i="1"/>
  <c r="W678" i="1"/>
  <c r="X678" i="1" s="1"/>
  <c r="AA678" i="1"/>
  <c r="AB678" i="1"/>
  <c r="AQ678" i="1" s="1"/>
  <c r="AC678" i="1"/>
  <c r="AD678" i="1"/>
  <c r="M678" i="1" s="1"/>
  <c r="AI678" i="1"/>
  <c r="AO678" i="1"/>
  <c r="AP678" i="1"/>
  <c r="AR678" i="1"/>
  <c r="AS678" i="1"/>
  <c r="N679" i="1"/>
  <c r="O679" i="1"/>
  <c r="P679" i="1" s="1"/>
  <c r="Q679" i="1"/>
  <c r="R679" i="1"/>
  <c r="S679" i="1"/>
  <c r="AO679" i="1" s="1"/>
  <c r="T679" i="1"/>
  <c r="U679" i="1"/>
  <c r="V679" i="1" s="1"/>
  <c r="W679" i="1"/>
  <c r="X679" i="1"/>
  <c r="AA679" i="1"/>
  <c r="AB679" i="1"/>
  <c r="AC679" i="1"/>
  <c r="AD679" i="1"/>
  <c r="AH679" i="1" s="1"/>
  <c r="AE679" i="1"/>
  <c r="AF679" i="1"/>
  <c r="AG679" i="1"/>
  <c r="AK679" i="1"/>
  <c r="AL679" i="1"/>
  <c r="AN679" i="1" s="1"/>
  <c r="AM679" i="1"/>
  <c r="AQ679" i="1"/>
  <c r="AR679" i="1"/>
  <c r="AS679" i="1"/>
  <c r="O680" i="1"/>
  <c r="Y680" i="1" s="1"/>
  <c r="Z680" i="1" s="1"/>
  <c r="P680" i="1"/>
  <c r="Q680" i="1"/>
  <c r="R680" i="1" s="1"/>
  <c r="S680" i="1"/>
  <c r="T680" i="1"/>
  <c r="U680" i="1"/>
  <c r="V680" i="1" s="1"/>
  <c r="W680" i="1"/>
  <c r="X680" i="1" s="1"/>
  <c r="AA680" i="1"/>
  <c r="AB680" i="1"/>
  <c r="AQ680" i="1" s="1"/>
  <c r="AC680" i="1"/>
  <c r="AD680" i="1"/>
  <c r="M680" i="1" s="1"/>
  <c r="AI680" i="1"/>
  <c r="AO680" i="1"/>
  <c r="AP680" i="1"/>
  <c r="AR680" i="1"/>
  <c r="AS680" i="1"/>
  <c r="N681" i="1"/>
  <c r="O681" i="1"/>
  <c r="P681" i="1" s="1"/>
  <c r="Q681" i="1"/>
  <c r="R681" i="1"/>
  <c r="S681" i="1"/>
  <c r="AO681" i="1" s="1"/>
  <c r="T681" i="1"/>
  <c r="U681" i="1"/>
  <c r="V681" i="1" s="1"/>
  <c r="W681" i="1"/>
  <c r="X681" i="1"/>
  <c r="AA681" i="1"/>
  <c r="AB681" i="1"/>
  <c r="AC681" i="1"/>
  <c r="AD681" i="1"/>
  <c r="AH681" i="1" s="1"/>
  <c r="AF681" i="1"/>
  <c r="AG681" i="1"/>
  <c r="AL681" i="1"/>
  <c r="AM681" i="1"/>
  <c r="AQ681" i="1"/>
  <c r="AR681" i="1"/>
  <c r="AS681" i="1"/>
  <c r="O682" i="1"/>
  <c r="Y682" i="1" s="1"/>
  <c r="Z682" i="1" s="1"/>
  <c r="Q682" i="1"/>
  <c r="R682" i="1"/>
  <c r="S682" i="1"/>
  <c r="T682" i="1"/>
  <c r="U682" i="1"/>
  <c r="V682" i="1" s="1"/>
  <c r="W682" i="1"/>
  <c r="X682" i="1" s="1"/>
  <c r="AA682" i="1"/>
  <c r="AB682" i="1"/>
  <c r="AQ682" i="1" s="1"/>
  <c r="AC682" i="1"/>
  <c r="AD682" i="1"/>
  <c r="M682" i="1" s="1"/>
  <c r="AI682" i="1"/>
  <c r="AO682" i="1"/>
  <c r="AP682" i="1"/>
  <c r="AR682" i="1"/>
  <c r="AS682" i="1"/>
  <c r="N683" i="1"/>
  <c r="O683" i="1"/>
  <c r="P683" i="1" s="1"/>
  <c r="Q683" i="1"/>
  <c r="R683" i="1"/>
  <c r="S683" i="1"/>
  <c r="AO683" i="1" s="1"/>
  <c r="T683" i="1"/>
  <c r="U683" i="1"/>
  <c r="V683" i="1" s="1"/>
  <c r="W683" i="1"/>
  <c r="X683" i="1"/>
  <c r="AA683" i="1"/>
  <c r="AB683" i="1"/>
  <c r="AC683" i="1"/>
  <c r="AD683" i="1"/>
  <c r="AH683" i="1" s="1"/>
  <c r="AF683" i="1"/>
  <c r="AG683" i="1"/>
  <c r="AL683" i="1"/>
  <c r="AM683" i="1"/>
  <c r="AQ683" i="1"/>
  <c r="AR683" i="1"/>
  <c r="AS683" i="1"/>
  <c r="O684" i="1"/>
  <c r="Y684" i="1" s="1"/>
  <c r="Z684" i="1" s="1"/>
  <c r="Q684" i="1"/>
  <c r="R684" i="1"/>
  <c r="S684" i="1"/>
  <c r="T684" i="1"/>
  <c r="U684" i="1"/>
  <c r="V684" i="1" s="1"/>
  <c r="W684" i="1"/>
  <c r="X684" i="1" s="1"/>
  <c r="AA684" i="1"/>
  <c r="AB684" i="1"/>
  <c r="AQ684" i="1" s="1"/>
  <c r="AC684" i="1"/>
  <c r="AD684" i="1"/>
  <c r="M684" i="1" s="1"/>
  <c r="AI684" i="1"/>
  <c r="AO684" i="1"/>
  <c r="AP684" i="1"/>
  <c r="AR684" i="1"/>
  <c r="AS684" i="1"/>
  <c r="N685" i="1"/>
  <c r="O685" i="1"/>
  <c r="P685" i="1" s="1"/>
  <c r="Q685" i="1"/>
  <c r="R685" i="1"/>
  <c r="S685" i="1"/>
  <c r="AO685" i="1" s="1"/>
  <c r="T685" i="1"/>
  <c r="U685" i="1"/>
  <c r="V685" i="1" s="1"/>
  <c r="W685" i="1"/>
  <c r="X685" i="1"/>
  <c r="AA685" i="1"/>
  <c r="AB685" i="1"/>
  <c r="AC685" i="1"/>
  <c r="AD685" i="1"/>
  <c r="AH685" i="1" s="1"/>
  <c r="AF685" i="1"/>
  <c r="AG685" i="1"/>
  <c r="AL685" i="1"/>
  <c r="AM685" i="1"/>
  <c r="AQ685" i="1"/>
  <c r="AR685" i="1"/>
  <c r="AS685" i="1"/>
  <c r="O686" i="1"/>
  <c r="Y686" i="1" s="1"/>
  <c r="Z686" i="1" s="1"/>
  <c r="Q686" i="1"/>
  <c r="R686" i="1"/>
  <c r="S686" i="1"/>
  <c r="T686" i="1"/>
  <c r="U686" i="1"/>
  <c r="V686" i="1" s="1"/>
  <c r="W686" i="1"/>
  <c r="X686" i="1" s="1"/>
  <c r="AA686" i="1"/>
  <c r="AB686" i="1"/>
  <c r="AQ686" i="1" s="1"/>
  <c r="AC686" i="1"/>
  <c r="AD686" i="1"/>
  <c r="M686" i="1" s="1"/>
  <c r="AI686" i="1"/>
  <c r="AO686" i="1"/>
  <c r="AP686" i="1"/>
  <c r="AR686" i="1"/>
  <c r="AS686" i="1"/>
  <c r="N687" i="1"/>
  <c r="O687" i="1"/>
  <c r="P687" i="1" s="1"/>
  <c r="Q687" i="1"/>
  <c r="R687" i="1"/>
  <c r="S687" i="1"/>
  <c r="AO687" i="1" s="1"/>
  <c r="T687" i="1"/>
  <c r="U687" i="1"/>
  <c r="V687" i="1" s="1"/>
  <c r="W687" i="1"/>
  <c r="X687" i="1"/>
  <c r="AA687" i="1"/>
  <c r="AB687" i="1"/>
  <c r="AC687" i="1"/>
  <c r="AD687" i="1"/>
  <c r="AH687" i="1" s="1"/>
  <c r="AF687" i="1"/>
  <c r="AG687" i="1"/>
  <c r="AL687" i="1"/>
  <c r="AM687" i="1"/>
  <c r="AQ687" i="1"/>
  <c r="AR687" i="1"/>
  <c r="AS687" i="1"/>
  <c r="O688" i="1"/>
  <c r="Y688" i="1" s="1"/>
  <c r="Z688" i="1" s="1"/>
  <c r="Q688" i="1"/>
  <c r="R688" i="1"/>
  <c r="S688" i="1"/>
  <c r="T688" i="1"/>
  <c r="U688" i="1"/>
  <c r="V688" i="1" s="1"/>
  <c r="W688" i="1"/>
  <c r="X688" i="1" s="1"/>
  <c r="AA688" i="1"/>
  <c r="AB688" i="1"/>
  <c r="AQ688" i="1" s="1"/>
  <c r="AC688" i="1"/>
  <c r="AD688" i="1"/>
  <c r="M688" i="1" s="1"/>
  <c r="AI688" i="1"/>
  <c r="AO688" i="1"/>
  <c r="AP688" i="1"/>
  <c r="AR688" i="1"/>
  <c r="AS688" i="1"/>
  <c r="N689" i="1"/>
  <c r="O689" i="1"/>
  <c r="P689" i="1" s="1"/>
  <c r="Q689" i="1"/>
  <c r="R689" i="1"/>
  <c r="S689" i="1"/>
  <c r="T689" i="1"/>
  <c r="U689" i="1"/>
  <c r="V689" i="1" s="1"/>
  <c r="W689" i="1"/>
  <c r="X689" i="1"/>
  <c r="AA689" i="1"/>
  <c r="AB689" i="1"/>
  <c r="AC689" i="1"/>
  <c r="AD689" i="1"/>
  <c r="AH689" i="1" s="1"/>
  <c r="AF689" i="1"/>
  <c r="AG689" i="1"/>
  <c r="AL689" i="1"/>
  <c r="AM689" i="1"/>
  <c r="AO689" i="1"/>
  <c r="AQ689" i="1"/>
  <c r="AR689" i="1"/>
  <c r="AS689" i="1"/>
  <c r="O690" i="1"/>
  <c r="Y690" i="1" s="1"/>
  <c r="Z690" i="1" s="1"/>
  <c r="Q690" i="1"/>
  <c r="R690" i="1"/>
  <c r="S690" i="1"/>
  <c r="T690" i="1"/>
  <c r="U690" i="1"/>
  <c r="V690" i="1" s="1"/>
  <c r="W690" i="1"/>
  <c r="X690" i="1" s="1"/>
  <c r="AA690" i="1"/>
  <c r="AB690" i="1"/>
  <c r="AQ690" i="1" s="1"/>
  <c r="AC690" i="1"/>
  <c r="AD690" i="1"/>
  <c r="M690" i="1" s="1"/>
  <c r="AI690" i="1"/>
  <c r="AO690" i="1"/>
  <c r="AP690" i="1"/>
  <c r="AR690" i="1"/>
  <c r="AS690" i="1"/>
  <c r="N691" i="1"/>
  <c r="O691" i="1"/>
  <c r="P691" i="1" s="1"/>
  <c r="Q691" i="1"/>
  <c r="R691" i="1"/>
  <c r="S691" i="1"/>
  <c r="T691" i="1"/>
  <c r="U691" i="1"/>
  <c r="V691" i="1" s="1"/>
  <c r="W691" i="1"/>
  <c r="X691" i="1"/>
  <c r="AA691" i="1"/>
  <c r="AB691" i="1"/>
  <c r="AC691" i="1"/>
  <c r="AD691" i="1"/>
  <c r="AH691" i="1" s="1"/>
  <c r="AF691" i="1"/>
  <c r="AG691" i="1"/>
  <c r="AL691" i="1"/>
  <c r="AM691" i="1"/>
  <c r="AO691" i="1"/>
  <c r="AQ691" i="1"/>
  <c r="AR691" i="1"/>
  <c r="AS691" i="1"/>
  <c r="O692" i="1"/>
  <c r="Y692" i="1" s="1"/>
  <c r="Z692" i="1" s="1"/>
  <c r="Q692" i="1"/>
  <c r="R692" i="1"/>
  <c r="S692" i="1"/>
  <c r="T692" i="1"/>
  <c r="U692" i="1"/>
  <c r="V692" i="1" s="1"/>
  <c r="W692" i="1"/>
  <c r="X692" i="1"/>
  <c r="AA692" i="1"/>
  <c r="AB692" i="1"/>
  <c r="AQ692" i="1" s="1"/>
  <c r="AC692" i="1"/>
  <c r="AD692" i="1"/>
  <c r="AI692" i="1" s="1"/>
  <c r="AO692" i="1"/>
  <c r="AP692" i="1"/>
  <c r="AR692" i="1"/>
  <c r="AS692" i="1"/>
  <c r="N693" i="1"/>
  <c r="O693" i="1"/>
  <c r="AS693" i="1" s="1"/>
  <c r="Q693" i="1"/>
  <c r="R693" i="1"/>
  <c r="S693" i="1"/>
  <c r="T693" i="1"/>
  <c r="U693" i="1"/>
  <c r="V693" i="1" s="1"/>
  <c r="W693" i="1"/>
  <c r="X693" i="1"/>
  <c r="AA693" i="1"/>
  <c r="AB693" i="1"/>
  <c r="AC693" i="1"/>
  <c r="AD693" i="1"/>
  <c r="AH693" i="1" s="1"/>
  <c r="AF693" i="1"/>
  <c r="AG693" i="1"/>
  <c r="AL693" i="1"/>
  <c r="AM693" i="1"/>
  <c r="AO693" i="1"/>
  <c r="AQ693" i="1"/>
  <c r="AR693" i="1"/>
  <c r="O694" i="1"/>
  <c r="Y694" i="1" s="1"/>
  <c r="Z694" i="1" s="1"/>
  <c r="Q694" i="1"/>
  <c r="R694" i="1" s="1"/>
  <c r="S694" i="1"/>
  <c r="T694" i="1"/>
  <c r="U694" i="1"/>
  <c r="V694" i="1" s="1"/>
  <c r="W694" i="1"/>
  <c r="X694" i="1"/>
  <c r="AA694" i="1"/>
  <c r="AB694" i="1"/>
  <c r="AQ694" i="1" s="1"/>
  <c r="AC694" i="1"/>
  <c r="AD694" i="1"/>
  <c r="AI694" i="1"/>
  <c r="AO694" i="1"/>
  <c r="AP694" i="1"/>
  <c r="AR694" i="1"/>
  <c r="AS694" i="1"/>
  <c r="N695" i="1"/>
  <c r="O695" i="1"/>
  <c r="AS695" i="1" s="1"/>
  <c r="Q695" i="1"/>
  <c r="R695" i="1"/>
  <c r="S695" i="1"/>
  <c r="T695" i="1"/>
  <c r="U695" i="1"/>
  <c r="V695" i="1" s="1"/>
  <c r="W695" i="1"/>
  <c r="X695" i="1"/>
  <c r="AA695" i="1"/>
  <c r="AB695" i="1"/>
  <c r="AC695" i="1"/>
  <c r="AD695" i="1"/>
  <c r="AH695" i="1" s="1"/>
  <c r="AF695" i="1"/>
  <c r="AG695" i="1"/>
  <c r="AL695" i="1"/>
  <c r="AM695" i="1"/>
  <c r="AO695" i="1"/>
  <c r="AQ695" i="1"/>
  <c r="AR695" i="1"/>
  <c r="O696" i="1"/>
  <c r="Y696" i="1" s="1"/>
  <c r="Z696" i="1" s="1"/>
  <c r="Q696" i="1"/>
  <c r="R696" i="1"/>
  <c r="S696" i="1"/>
  <c r="T696" i="1"/>
  <c r="U696" i="1"/>
  <c r="V696" i="1" s="1"/>
  <c r="W696" i="1"/>
  <c r="X696" i="1" s="1"/>
  <c r="AA696" i="1"/>
  <c r="AB696" i="1"/>
  <c r="AQ696" i="1" s="1"/>
  <c r="AC696" i="1"/>
  <c r="AD696" i="1"/>
  <c r="AI696" i="1"/>
  <c r="AO696" i="1"/>
  <c r="AP696" i="1"/>
  <c r="AR696" i="1"/>
  <c r="AS696" i="1"/>
  <c r="N697" i="1"/>
  <c r="O697" i="1"/>
  <c r="Q697" i="1"/>
  <c r="R697" i="1"/>
  <c r="S697" i="1"/>
  <c r="T697" i="1"/>
  <c r="U697" i="1"/>
  <c r="V697" i="1" s="1"/>
  <c r="W697" i="1"/>
  <c r="X697" i="1"/>
  <c r="AA697" i="1"/>
  <c r="AB697" i="1"/>
  <c r="AC697" i="1"/>
  <c r="AD697" i="1"/>
  <c r="AH697" i="1" s="1"/>
  <c r="AF697" i="1"/>
  <c r="AG697" i="1"/>
  <c r="AL697" i="1"/>
  <c r="AM697" i="1"/>
  <c r="AO697" i="1"/>
  <c r="AQ697" i="1"/>
  <c r="AR697" i="1"/>
  <c r="AS697" i="1"/>
  <c r="O698" i="1"/>
  <c r="Y698" i="1" s="1"/>
  <c r="Z698" i="1" s="1"/>
  <c r="Q698" i="1"/>
  <c r="R698" i="1"/>
  <c r="S698" i="1"/>
  <c r="T698" i="1"/>
  <c r="U698" i="1"/>
  <c r="V698" i="1" s="1"/>
  <c r="W698" i="1"/>
  <c r="X698" i="1"/>
  <c r="AA698" i="1"/>
  <c r="AB698" i="1"/>
  <c r="AQ698" i="1" s="1"/>
  <c r="AC698" i="1"/>
  <c r="AD698" i="1"/>
  <c r="AG698" i="1" s="1"/>
  <c r="AO698" i="1"/>
  <c r="AP698" i="1"/>
  <c r="AR698" i="1"/>
  <c r="AS698" i="1"/>
  <c r="N699" i="1"/>
  <c r="O699" i="1"/>
  <c r="Q699" i="1"/>
  <c r="R699" i="1"/>
  <c r="S699" i="1"/>
  <c r="T699" i="1"/>
  <c r="U699" i="1"/>
  <c r="V699" i="1" s="1"/>
  <c r="W699" i="1"/>
  <c r="X699" i="1"/>
  <c r="AA699" i="1"/>
  <c r="AB699" i="1"/>
  <c r="AC699" i="1"/>
  <c r="AD699" i="1"/>
  <c r="AF699" i="1"/>
  <c r="AG699" i="1"/>
  <c r="AL699" i="1"/>
  <c r="AM699" i="1"/>
  <c r="AO699" i="1"/>
  <c r="AP699" i="1"/>
  <c r="AQ699" i="1"/>
  <c r="AR699" i="1"/>
  <c r="AS699" i="1"/>
  <c r="O700" i="1"/>
  <c r="AS700" i="1" s="1"/>
  <c r="Q700" i="1"/>
  <c r="R700" i="1"/>
  <c r="S700" i="1"/>
  <c r="T700" i="1"/>
  <c r="U700" i="1"/>
  <c r="V700" i="1" s="1"/>
  <c r="W700" i="1"/>
  <c r="X700" i="1" s="1"/>
  <c r="AA700" i="1"/>
  <c r="AB700" i="1"/>
  <c r="AQ700" i="1" s="1"/>
  <c r="AC700" i="1"/>
  <c r="AD700" i="1"/>
  <c r="AI700" i="1" s="1"/>
  <c r="AG700" i="1"/>
  <c r="AO700" i="1"/>
  <c r="AR700" i="1"/>
  <c r="N701" i="1"/>
  <c r="O701" i="1"/>
  <c r="AP701" i="1" s="1"/>
  <c r="Q701" i="1"/>
  <c r="R701" i="1"/>
  <c r="S701" i="1"/>
  <c r="T701" i="1"/>
  <c r="U701" i="1"/>
  <c r="V701" i="1" s="1"/>
  <c r="W701" i="1"/>
  <c r="X701" i="1"/>
  <c r="AA701" i="1"/>
  <c r="AB701" i="1"/>
  <c r="AC701" i="1"/>
  <c r="AD701" i="1"/>
  <c r="AF701" i="1" s="1"/>
  <c r="AG701" i="1"/>
  <c r="AM701" i="1"/>
  <c r="AO701" i="1"/>
  <c r="AQ701" i="1"/>
  <c r="AR701" i="1"/>
  <c r="O702" i="1"/>
  <c r="Q702" i="1"/>
  <c r="R702" i="1" s="1"/>
  <c r="S702" i="1"/>
  <c r="T702" i="1"/>
  <c r="U702" i="1"/>
  <c r="V702" i="1" s="1"/>
  <c r="W702" i="1"/>
  <c r="X702" i="1" s="1"/>
  <c r="AA702" i="1"/>
  <c r="AB702" i="1"/>
  <c r="AQ702" i="1" s="1"/>
  <c r="AC702" i="1"/>
  <c r="AD702" i="1"/>
  <c r="AG702" i="1"/>
  <c r="AI702" i="1"/>
  <c r="AM702" i="1"/>
  <c r="AO702" i="1"/>
  <c r="AR702" i="1"/>
  <c r="O703" i="1"/>
  <c r="Q703" i="1"/>
  <c r="R703" i="1"/>
  <c r="S703" i="1"/>
  <c r="T703" i="1"/>
  <c r="U703" i="1"/>
  <c r="V703" i="1" s="1"/>
  <c r="W703" i="1"/>
  <c r="X703" i="1"/>
  <c r="AA703" i="1"/>
  <c r="AB703" i="1"/>
  <c r="AC703" i="1"/>
  <c r="AD703" i="1"/>
  <c r="AG703" i="1" s="1"/>
  <c r="AF703" i="1"/>
  <c r="AO703" i="1"/>
  <c r="AP703" i="1"/>
  <c r="AQ703" i="1"/>
  <c r="AR703" i="1"/>
  <c r="O704" i="1"/>
  <c r="Q704" i="1"/>
  <c r="R704" i="1"/>
  <c r="S704" i="1"/>
  <c r="T704" i="1"/>
  <c r="U704" i="1"/>
  <c r="V704" i="1" s="1"/>
  <c r="W704" i="1"/>
  <c r="X704" i="1"/>
  <c r="AA704" i="1"/>
  <c r="AB704" i="1"/>
  <c r="AQ704" i="1" s="1"/>
  <c r="AC704" i="1"/>
  <c r="AD704" i="1"/>
  <c r="AG704" i="1" s="1"/>
  <c r="AI704" i="1"/>
  <c r="AO704" i="1"/>
  <c r="AP704" i="1"/>
  <c r="AR704" i="1"/>
  <c r="AS704" i="1"/>
  <c r="N705" i="1"/>
  <c r="O705" i="1"/>
  <c r="Q705" i="1"/>
  <c r="R705" i="1"/>
  <c r="S705" i="1"/>
  <c r="T705" i="1"/>
  <c r="U705" i="1"/>
  <c r="V705" i="1" s="1"/>
  <c r="W705" i="1"/>
  <c r="X705" i="1"/>
  <c r="AA705" i="1"/>
  <c r="AB705" i="1"/>
  <c r="AC705" i="1"/>
  <c r="AD705" i="1"/>
  <c r="AF705" i="1"/>
  <c r="AG705" i="1"/>
  <c r="AL705" i="1"/>
  <c r="AM705" i="1"/>
  <c r="AO705" i="1"/>
  <c r="AP705" i="1"/>
  <c r="AQ705" i="1"/>
  <c r="AR705" i="1"/>
  <c r="AS705" i="1"/>
  <c r="O706" i="1"/>
  <c r="AS706" i="1" s="1"/>
  <c r="Q706" i="1"/>
  <c r="R706" i="1"/>
  <c r="S706" i="1"/>
  <c r="T706" i="1"/>
  <c r="U706" i="1"/>
  <c r="V706" i="1" s="1"/>
  <c r="W706" i="1"/>
  <c r="X706" i="1" s="1"/>
  <c r="AA706" i="1"/>
  <c r="AB706" i="1"/>
  <c r="AQ706" i="1" s="1"/>
  <c r="AC706" i="1"/>
  <c r="AD706" i="1"/>
  <c r="AI706" i="1" s="1"/>
  <c r="AG706" i="1"/>
  <c r="AO706" i="1"/>
  <c r="AR706" i="1"/>
  <c r="N707" i="1"/>
  <c r="O707" i="1"/>
  <c r="AP707" i="1" s="1"/>
  <c r="Q707" i="1"/>
  <c r="R707" i="1"/>
  <c r="S707" i="1"/>
  <c r="T707" i="1"/>
  <c r="U707" i="1"/>
  <c r="V707" i="1" s="1"/>
  <c r="W707" i="1"/>
  <c r="X707" i="1"/>
  <c r="AA707" i="1"/>
  <c r="AB707" i="1"/>
  <c r="AC707" i="1"/>
  <c r="AD707" i="1"/>
  <c r="AF707" i="1" s="1"/>
  <c r="AG707" i="1"/>
  <c r="AM707" i="1"/>
  <c r="AO707" i="1"/>
  <c r="AQ707" i="1"/>
  <c r="AR707" i="1"/>
  <c r="O708" i="1"/>
  <c r="Q708" i="1"/>
  <c r="R708" i="1" s="1"/>
  <c r="S708" i="1"/>
  <c r="T708" i="1"/>
  <c r="U708" i="1"/>
  <c r="V708" i="1" s="1"/>
  <c r="W708" i="1"/>
  <c r="X708" i="1" s="1"/>
  <c r="AA708" i="1"/>
  <c r="AB708" i="1"/>
  <c r="AQ708" i="1" s="1"/>
  <c r="AC708" i="1"/>
  <c r="AD708" i="1"/>
  <c r="AG708" i="1"/>
  <c r="AI708" i="1"/>
  <c r="AM708" i="1"/>
  <c r="AO708" i="1"/>
  <c r="AR708" i="1"/>
  <c r="O709" i="1"/>
  <c r="AP709" i="1" s="1"/>
  <c r="Q709" i="1"/>
  <c r="R709" i="1"/>
  <c r="S709" i="1"/>
  <c r="T709" i="1"/>
  <c r="U709" i="1"/>
  <c r="V709" i="1" s="1"/>
  <c r="W709" i="1"/>
  <c r="X709" i="1"/>
  <c r="AA709" i="1"/>
  <c r="AB709" i="1"/>
  <c r="AC709" i="1"/>
  <c r="AD709" i="1"/>
  <c r="AG709" i="1" s="1"/>
  <c r="AF709" i="1"/>
  <c r="AI709" i="1"/>
  <c r="AM709" i="1"/>
  <c r="AO709" i="1"/>
  <c r="AQ709" i="1"/>
  <c r="AR709" i="1"/>
  <c r="O710" i="1"/>
  <c r="AP710" i="1" s="1"/>
  <c r="Q710" i="1"/>
  <c r="R710" i="1"/>
  <c r="S710" i="1"/>
  <c r="T710" i="1"/>
  <c r="U710" i="1"/>
  <c r="V710" i="1" s="1"/>
  <c r="W710" i="1"/>
  <c r="X710" i="1" s="1"/>
  <c r="AA710" i="1"/>
  <c r="AB710" i="1"/>
  <c r="AQ710" i="1" s="1"/>
  <c r="AC710" i="1"/>
  <c r="AD710" i="1"/>
  <c r="AF710" i="1" s="1"/>
  <c r="AM710" i="1"/>
  <c r="AO710" i="1"/>
  <c r="AR710" i="1"/>
  <c r="O711" i="1"/>
  <c r="AP711" i="1" s="1"/>
  <c r="Q711" i="1"/>
  <c r="R711" i="1"/>
  <c r="S711" i="1"/>
  <c r="T711" i="1"/>
  <c r="U711" i="1"/>
  <c r="V711" i="1" s="1"/>
  <c r="W711" i="1"/>
  <c r="X711" i="1" s="1"/>
  <c r="AA711" i="1"/>
  <c r="AB711" i="1"/>
  <c r="AC711" i="1"/>
  <c r="AD711" i="1"/>
  <c r="AF711" i="1" s="1"/>
  <c r="AM711" i="1"/>
  <c r="AO711" i="1"/>
  <c r="AQ711" i="1"/>
  <c r="AR711" i="1"/>
  <c r="N712" i="1"/>
  <c r="O712" i="1"/>
  <c r="Q712" i="1"/>
  <c r="R712" i="1" s="1"/>
  <c r="S712" i="1"/>
  <c r="T712" i="1"/>
  <c r="U712" i="1"/>
  <c r="V712" i="1" s="1"/>
  <c r="W712" i="1"/>
  <c r="X712" i="1"/>
  <c r="AA712" i="1"/>
  <c r="AB712" i="1"/>
  <c r="AQ712" i="1" s="1"/>
  <c r="AC712" i="1"/>
  <c r="AD712" i="1"/>
  <c r="AF712" i="1"/>
  <c r="AG712" i="1"/>
  <c r="AI712" i="1"/>
  <c r="AL712" i="1"/>
  <c r="AM712" i="1"/>
  <c r="AO712" i="1"/>
  <c r="AP712" i="1"/>
  <c r="AR712" i="1"/>
  <c r="AS712" i="1"/>
  <c r="N713" i="1"/>
  <c r="O713" i="1"/>
  <c r="Q713" i="1"/>
  <c r="R713" i="1" s="1"/>
  <c r="S713" i="1"/>
  <c r="T713" i="1"/>
  <c r="U713" i="1"/>
  <c r="V713" i="1" s="1"/>
  <c r="W713" i="1"/>
  <c r="X713" i="1"/>
  <c r="AA713" i="1"/>
  <c r="AB713" i="1"/>
  <c r="AC713" i="1"/>
  <c r="AD713" i="1"/>
  <c r="AF713" i="1"/>
  <c r="AG713" i="1"/>
  <c r="AI713" i="1"/>
  <c r="AL713" i="1"/>
  <c r="AM713" i="1"/>
  <c r="AO713" i="1"/>
  <c r="AP713" i="1"/>
  <c r="AQ713" i="1"/>
  <c r="AR713" i="1"/>
  <c r="AS713" i="1"/>
  <c r="O714" i="1"/>
  <c r="Q714" i="1"/>
  <c r="R714" i="1" s="1"/>
  <c r="S714" i="1"/>
  <c r="T714" i="1"/>
  <c r="U714" i="1"/>
  <c r="V714" i="1" s="1"/>
  <c r="W714" i="1"/>
  <c r="X714" i="1" s="1"/>
  <c r="AA714" i="1"/>
  <c r="AB714" i="1"/>
  <c r="AQ714" i="1" s="1"/>
  <c r="AC714" i="1"/>
  <c r="AD714" i="1"/>
  <c r="AM714" i="1"/>
  <c r="AO714" i="1"/>
  <c r="AR714" i="1"/>
  <c r="AS714" i="1"/>
  <c r="O715" i="1"/>
  <c r="Q715" i="1"/>
  <c r="R715" i="1" s="1"/>
  <c r="S715" i="1"/>
  <c r="T715" i="1"/>
  <c r="U715" i="1"/>
  <c r="V715" i="1" s="1"/>
  <c r="W715" i="1"/>
  <c r="X715" i="1" s="1"/>
  <c r="AA715" i="1"/>
  <c r="AB715" i="1"/>
  <c r="AC715" i="1"/>
  <c r="AD715" i="1"/>
  <c r="AM715" i="1"/>
  <c r="AO715" i="1"/>
  <c r="AQ715" i="1"/>
  <c r="AR715" i="1"/>
  <c r="N716" i="1"/>
  <c r="O716" i="1"/>
  <c r="AS716" i="1" s="1"/>
  <c r="Q716" i="1"/>
  <c r="R716" i="1"/>
  <c r="S716" i="1"/>
  <c r="T716" i="1"/>
  <c r="U716" i="1"/>
  <c r="V716" i="1" s="1"/>
  <c r="W716" i="1"/>
  <c r="X716" i="1" s="1"/>
  <c r="AA716" i="1"/>
  <c r="AB716" i="1"/>
  <c r="AQ716" i="1" s="1"/>
  <c r="AC716" i="1"/>
  <c r="AD716" i="1"/>
  <c r="AF716" i="1" s="1"/>
  <c r="AG716" i="1"/>
  <c r="AI716" i="1"/>
  <c r="AL716" i="1"/>
  <c r="AM716" i="1"/>
  <c r="AO716" i="1"/>
  <c r="AP716" i="1"/>
  <c r="AR716" i="1"/>
  <c r="N717" i="1"/>
  <c r="O717" i="1"/>
  <c r="Q717" i="1"/>
  <c r="R717" i="1"/>
  <c r="S717" i="1"/>
  <c r="T717" i="1"/>
  <c r="U717" i="1"/>
  <c r="V717" i="1" s="1"/>
  <c r="W717" i="1"/>
  <c r="X717" i="1" s="1"/>
  <c r="AA717" i="1"/>
  <c r="AB717" i="1"/>
  <c r="AC717" i="1"/>
  <c r="AD717" i="1"/>
  <c r="AF717" i="1" s="1"/>
  <c r="AG717" i="1"/>
  <c r="AI717" i="1"/>
  <c r="AL717" i="1"/>
  <c r="AM717" i="1"/>
  <c r="AO717" i="1"/>
  <c r="AP717" i="1"/>
  <c r="AQ717" i="1"/>
  <c r="AR717" i="1"/>
  <c r="AS717" i="1"/>
  <c r="N718" i="1"/>
  <c r="O718" i="1"/>
  <c r="Q718" i="1"/>
  <c r="R718" i="1"/>
  <c r="S718" i="1"/>
  <c r="T718" i="1"/>
  <c r="U718" i="1"/>
  <c r="V718" i="1" s="1"/>
  <c r="W718" i="1"/>
  <c r="X718" i="1"/>
  <c r="AA718" i="1"/>
  <c r="AB718" i="1"/>
  <c r="AQ718" i="1" s="1"/>
  <c r="AC718" i="1"/>
  <c r="AD718" i="1"/>
  <c r="AI718" i="1" s="1"/>
  <c r="AF718" i="1"/>
  <c r="AG718" i="1"/>
  <c r="AL718" i="1"/>
  <c r="AM718" i="1"/>
  <c r="AO718" i="1"/>
  <c r="AP718" i="1"/>
  <c r="AR718" i="1"/>
  <c r="AS718" i="1"/>
  <c r="N719" i="1"/>
  <c r="O719" i="1"/>
  <c r="Q719" i="1"/>
  <c r="R719" i="1"/>
  <c r="S719" i="1"/>
  <c r="T719" i="1"/>
  <c r="U719" i="1"/>
  <c r="V719" i="1" s="1"/>
  <c r="W719" i="1"/>
  <c r="X719" i="1"/>
  <c r="AA719" i="1"/>
  <c r="AB719" i="1"/>
  <c r="AC719" i="1"/>
  <c r="AD719" i="1"/>
  <c r="AI719" i="1" s="1"/>
  <c r="AF719" i="1"/>
  <c r="AG719" i="1"/>
  <c r="AL719" i="1"/>
  <c r="AM719" i="1"/>
  <c r="AO719" i="1"/>
  <c r="AP719" i="1"/>
  <c r="AQ719" i="1"/>
  <c r="AR719" i="1"/>
  <c r="AS719" i="1"/>
  <c r="O720" i="1"/>
  <c r="AP720" i="1" s="1"/>
  <c r="Q720" i="1"/>
  <c r="R720" i="1" s="1"/>
  <c r="S720" i="1"/>
  <c r="T720" i="1"/>
  <c r="U720" i="1"/>
  <c r="V720" i="1" s="1"/>
  <c r="W720" i="1"/>
  <c r="X720" i="1"/>
  <c r="AA720" i="1"/>
  <c r="AB720" i="1"/>
  <c r="AQ720" i="1" s="1"/>
  <c r="AC720" i="1"/>
  <c r="AD720" i="1"/>
  <c r="AG720" i="1" s="1"/>
  <c r="AF720" i="1"/>
  <c r="AI720" i="1"/>
  <c r="AM720" i="1"/>
  <c r="AO720" i="1"/>
  <c r="AR720" i="1"/>
  <c r="AS720" i="1"/>
  <c r="O721" i="1"/>
  <c r="AP721" i="1" s="1"/>
  <c r="Q721" i="1"/>
  <c r="R721" i="1" s="1"/>
  <c r="S721" i="1"/>
  <c r="T721" i="1"/>
  <c r="U721" i="1"/>
  <c r="V721" i="1" s="1"/>
  <c r="W721" i="1"/>
  <c r="X721" i="1"/>
  <c r="AA721" i="1"/>
  <c r="AB721" i="1"/>
  <c r="AC721" i="1"/>
  <c r="AD721" i="1"/>
  <c r="AG721" i="1" s="1"/>
  <c r="AF721" i="1"/>
  <c r="AI721" i="1"/>
  <c r="AM721" i="1"/>
  <c r="AO721" i="1"/>
  <c r="AQ721" i="1"/>
  <c r="AR721" i="1"/>
  <c r="O722" i="1"/>
  <c r="AP722" i="1" s="1"/>
  <c r="Q722" i="1"/>
  <c r="R722" i="1"/>
  <c r="S722" i="1"/>
  <c r="T722" i="1"/>
  <c r="U722" i="1"/>
  <c r="V722" i="1" s="1"/>
  <c r="W722" i="1"/>
  <c r="X722" i="1" s="1"/>
  <c r="AA722" i="1"/>
  <c r="AB722" i="1"/>
  <c r="AQ722" i="1" s="1"/>
  <c r="AC722" i="1"/>
  <c r="AD722" i="1"/>
  <c r="AF722" i="1" s="1"/>
  <c r="AM722" i="1"/>
  <c r="AO722" i="1"/>
  <c r="AR722" i="1"/>
  <c r="O723" i="1"/>
  <c r="AP723" i="1" s="1"/>
  <c r="Q723" i="1"/>
  <c r="R723" i="1"/>
  <c r="S723" i="1"/>
  <c r="T723" i="1"/>
  <c r="U723" i="1"/>
  <c r="V723" i="1" s="1"/>
  <c r="W723" i="1"/>
  <c r="X723" i="1" s="1"/>
  <c r="AA723" i="1"/>
  <c r="AB723" i="1"/>
  <c r="AC723" i="1"/>
  <c r="AD723" i="1"/>
  <c r="AF723" i="1" s="1"/>
  <c r="AM723" i="1"/>
  <c r="AO723" i="1"/>
  <c r="AQ723" i="1"/>
  <c r="AR723" i="1"/>
  <c r="N724" i="1"/>
  <c r="O724" i="1"/>
  <c r="Q724" i="1"/>
  <c r="R724" i="1" s="1"/>
  <c r="S724" i="1"/>
  <c r="T724" i="1"/>
  <c r="U724" i="1"/>
  <c r="V724" i="1" s="1"/>
  <c r="W724" i="1"/>
  <c r="X724" i="1"/>
  <c r="AA724" i="1"/>
  <c r="AB724" i="1"/>
  <c r="AQ724" i="1" s="1"/>
  <c r="AC724" i="1"/>
  <c r="AD724" i="1"/>
  <c r="AF724" i="1"/>
  <c r="AG724" i="1"/>
  <c r="AI724" i="1"/>
  <c r="AL724" i="1"/>
  <c r="AM724" i="1"/>
  <c r="AO724" i="1"/>
  <c r="AP724" i="1"/>
  <c r="AR724" i="1"/>
  <c r="AS724" i="1"/>
  <c r="N725" i="1"/>
  <c r="O725" i="1"/>
  <c r="Q725" i="1"/>
  <c r="R725" i="1" s="1"/>
  <c r="S725" i="1"/>
  <c r="T725" i="1"/>
  <c r="U725" i="1"/>
  <c r="V725" i="1" s="1"/>
  <c r="W725" i="1"/>
  <c r="X725" i="1"/>
  <c r="AA725" i="1"/>
  <c r="AB725" i="1"/>
  <c r="AC725" i="1"/>
  <c r="AD725" i="1"/>
  <c r="AF725" i="1"/>
  <c r="AG725" i="1"/>
  <c r="AI725" i="1"/>
  <c r="AL725" i="1"/>
  <c r="AM725" i="1"/>
  <c r="AO725" i="1"/>
  <c r="AP725" i="1"/>
  <c r="AQ725" i="1"/>
  <c r="AR725" i="1"/>
  <c r="AS725" i="1"/>
  <c r="O726" i="1"/>
  <c r="Q726" i="1"/>
  <c r="R726" i="1" s="1"/>
  <c r="S726" i="1"/>
  <c r="T726" i="1"/>
  <c r="U726" i="1"/>
  <c r="V726" i="1" s="1"/>
  <c r="W726" i="1"/>
  <c r="X726" i="1" s="1"/>
  <c r="AA726" i="1"/>
  <c r="AB726" i="1"/>
  <c r="AQ726" i="1" s="1"/>
  <c r="AC726" i="1"/>
  <c r="AD726" i="1"/>
  <c r="AM726" i="1"/>
  <c r="AO726" i="1"/>
  <c r="AR726" i="1"/>
  <c r="AS726" i="1"/>
  <c r="O727" i="1"/>
  <c r="Q727" i="1"/>
  <c r="R727" i="1" s="1"/>
  <c r="S727" i="1"/>
  <c r="T727" i="1"/>
  <c r="U727" i="1"/>
  <c r="V727" i="1" s="1"/>
  <c r="W727" i="1"/>
  <c r="X727" i="1" s="1"/>
  <c r="AA727" i="1"/>
  <c r="AB727" i="1"/>
  <c r="AC727" i="1"/>
  <c r="AD727" i="1"/>
  <c r="AM727" i="1"/>
  <c r="AO727" i="1"/>
  <c r="AQ727" i="1"/>
  <c r="AR727" i="1"/>
  <c r="N728" i="1"/>
  <c r="O728" i="1"/>
  <c r="AS728" i="1" s="1"/>
  <c r="Q728" i="1"/>
  <c r="R728" i="1"/>
  <c r="S728" i="1"/>
  <c r="T728" i="1"/>
  <c r="U728" i="1"/>
  <c r="V728" i="1" s="1"/>
  <c r="W728" i="1"/>
  <c r="X728" i="1" s="1"/>
  <c r="AA728" i="1"/>
  <c r="AB728" i="1"/>
  <c r="AQ728" i="1" s="1"/>
  <c r="AC728" i="1"/>
  <c r="AD728" i="1"/>
  <c r="AF728" i="1" s="1"/>
  <c r="AG728" i="1"/>
  <c r="AI728" i="1"/>
  <c r="AL728" i="1"/>
  <c r="AM728" i="1"/>
  <c r="AO728" i="1"/>
  <c r="AP728" i="1"/>
  <c r="AR728" i="1"/>
  <c r="N729" i="1"/>
  <c r="O729" i="1"/>
  <c r="Q729" i="1"/>
  <c r="R729" i="1"/>
  <c r="S729" i="1"/>
  <c r="T729" i="1"/>
  <c r="U729" i="1"/>
  <c r="V729" i="1" s="1"/>
  <c r="W729" i="1"/>
  <c r="X729" i="1" s="1"/>
  <c r="AA729" i="1"/>
  <c r="AB729" i="1"/>
  <c r="AC729" i="1"/>
  <c r="AD729" i="1"/>
  <c r="AF729" i="1" s="1"/>
  <c r="AG729" i="1"/>
  <c r="AI729" i="1"/>
  <c r="AL729" i="1"/>
  <c r="AM729" i="1"/>
  <c r="AO729" i="1"/>
  <c r="AP729" i="1"/>
  <c r="AQ729" i="1"/>
  <c r="AR729" i="1"/>
  <c r="AS729" i="1"/>
  <c r="N730" i="1"/>
  <c r="O730" i="1"/>
  <c r="Q730" i="1"/>
  <c r="R730" i="1"/>
  <c r="S730" i="1"/>
  <c r="T730" i="1"/>
  <c r="U730" i="1"/>
  <c r="V730" i="1" s="1"/>
  <c r="W730" i="1"/>
  <c r="X730" i="1"/>
  <c r="AA730" i="1"/>
  <c r="AB730" i="1"/>
  <c r="AQ730" i="1" s="1"/>
  <c r="AC730" i="1"/>
  <c r="AD730" i="1"/>
  <c r="AI730" i="1" s="1"/>
  <c r="AF730" i="1"/>
  <c r="AG730" i="1"/>
  <c r="AL730" i="1"/>
  <c r="AM730" i="1"/>
  <c r="AO730" i="1"/>
  <c r="AP730" i="1"/>
  <c r="AR730" i="1"/>
  <c r="AS730" i="1"/>
  <c r="N731" i="1"/>
  <c r="O731" i="1"/>
  <c r="Q731" i="1"/>
  <c r="R731" i="1"/>
  <c r="S731" i="1"/>
  <c r="T731" i="1"/>
  <c r="U731" i="1"/>
  <c r="V731" i="1" s="1"/>
  <c r="W731" i="1"/>
  <c r="X731" i="1"/>
  <c r="AA731" i="1"/>
  <c r="AB731" i="1"/>
  <c r="AC731" i="1"/>
  <c r="AD731" i="1"/>
  <c r="AI731" i="1" s="1"/>
  <c r="AF731" i="1"/>
  <c r="AG731" i="1"/>
  <c r="AL731" i="1"/>
  <c r="AM731" i="1"/>
  <c r="AO731" i="1"/>
  <c r="AP731" i="1"/>
  <c r="AQ731" i="1"/>
  <c r="AR731" i="1"/>
  <c r="AS731" i="1"/>
  <c r="O732" i="1"/>
  <c r="AP732" i="1" s="1"/>
  <c r="Q732" i="1"/>
  <c r="R732" i="1" s="1"/>
  <c r="S732" i="1"/>
  <c r="T732" i="1"/>
  <c r="U732" i="1"/>
  <c r="V732" i="1" s="1"/>
  <c r="W732" i="1"/>
  <c r="X732" i="1"/>
  <c r="AA732" i="1"/>
  <c r="AB732" i="1"/>
  <c r="AQ732" i="1" s="1"/>
  <c r="AC732" i="1"/>
  <c r="AD732" i="1"/>
  <c r="AG732" i="1" s="1"/>
  <c r="AF732" i="1"/>
  <c r="AI732" i="1"/>
  <c r="AM732" i="1"/>
  <c r="AO732" i="1"/>
  <c r="AR732" i="1"/>
  <c r="AS732" i="1"/>
  <c r="O733" i="1"/>
  <c r="AP733" i="1" s="1"/>
  <c r="Q733" i="1"/>
  <c r="R733" i="1" s="1"/>
  <c r="S733" i="1"/>
  <c r="T733" i="1"/>
  <c r="U733" i="1"/>
  <c r="V733" i="1" s="1"/>
  <c r="W733" i="1"/>
  <c r="X733" i="1"/>
  <c r="AA733" i="1"/>
  <c r="AB733" i="1"/>
  <c r="AC733" i="1"/>
  <c r="AD733" i="1"/>
  <c r="AG733" i="1" s="1"/>
  <c r="AF733" i="1"/>
  <c r="AI733" i="1"/>
  <c r="AM733" i="1"/>
  <c r="AO733" i="1"/>
  <c r="AQ733" i="1"/>
  <c r="AR733" i="1"/>
  <c r="O734" i="1"/>
  <c r="AP734" i="1" s="1"/>
  <c r="Q734" i="1"/>
  <c r="R734" i="1"/>
  <c r="S734" i="1"/>
  <c r="T734" i="1"/>
  <c r="U734" i="1"/>
  <c r="V734" i="1" s="1"/>
  <c r="W734" i="1"/>
  <c r="X734" i="1" s="1"/>
  <c r="AA734" i="1"/>
  <c r="AB734" i="1"/>
  <c r="AQ734" i="1" s="1"/>
  <c r="AC734" i="1"/>
  <c r="AD734" i="1"/>
  <c r="AF734" i="1" s="1"/>
  <c r="AM734" i="1"/>
  <c r="AO734" i="1"/>
  <c r="AR734" i="1"/>
  <c r="O735" i="1"/>
  <c r="AP735" i="1" s="1"/>
  <c r="Q735" i="1"/>
  <c r="R735" i="1"/>
  <c r="S735" i="1"/>
  <c r="T735" i="1"/>
  <c r="U735" i="1"/>
  <c r="V735" i="1" s="1"/>
  <c r="W735" i="1"/>
  <c r="X735" i="1" s="1"/>
  <c r="AA735" i="1"/>
  <c r="AB735" i="1"/>
  <c r="AC735" i="1"/>
  <c r="AD735" i="1"/>
  <c r="AF735" i="1" s="1"/>
  <c r="AM735" i="1"/>
  <c r="AO735" i="1"/>
  <c r="AQ735" i="1"/>
  <c r="AR735" i="1"/>
  <c r="N736" i="1"/>
  <c r="O736" i="1"/>
  <c r="Q736" i="1"/>
  <c r="R736" i="1" s="1"/>
  <c r="S736" i="1"/>
  <c r="T736" i="1"/>
  <c r="U736" i="1"/>
  <c r="V736" i="1" s="1"/>
  <c r="W736" i="1"/>
  <c r="X736" i="1"/>
  <c r="AA736" i="1"/>
  <c r="AB736" i="1"/>
  <c r="AQ736" i="1" s="1"/>
  <c r="AC736" i="1"/>
  <c r="AD736" i="1"/>
  <c r="AF736" i="1"/>
  <c r="AG736" i="1"/>
  <c r="AI736" i="1"/>
  <c r="AL736" i="1"/>
  <c r="AM736" i="1"/>
  <c r="AO736" i="1"/>
  <c r="AP736" i="1"/>
  <c r="AR736" i="1"/>
  <c r="AS736" i="1"/>
  <c r="N737" i="1"/>
  <c r="O737" i="1"/>
  <c r="Q737" i="1"/>
  <c r="R737" i="1" s="1"/>
  <c r="S737" i="1"/>
  <c r="T737" i="1"/>
  <c r="U737" i="1"/>
  <c r="V737" i="1" s="1"/>
  <c r="W737" i="1"/>
  <c r="X737" i="1"/>
  <c r="AA737" i="1"/>
  <c r="AB737" i="1"/>
  <c r="AC737" i="1"/>
  <c r="AD737" i="1"/>
  <c r="AF737" i="1"/>
  <c r="AG737" i="1"/>
  <c r="AI737" i="1"/>
  <c r="AL737" i="1"/>
  <c r="AM737" i="1"/>
  <c r="AO737" i="1"/>
  <c r="AP737" i="1"/>
  <c r="AQ737" i="1"/>
  <c r="AR737" i="1"/>
  <c r="AS737" i="1"/>
  <c r="O738" i="1"/>
  <c r="Q738" i="1"/>
  <c r="R738" i="1" s="1"/>
  <c r="S738" i="1"/>
  <c r="T738" i="1"/>
  <c r="U738" i="1"/>
  <c r="V738" i="1" s="1"/>
  <c r="W738" i="1"/>
  <c r="X738" i="1" s="1"/>
  <c r="AA738" i="1"/>
  <c r="AB738" i="1"/>
  <c r="AQ738" i="1" s="1"/>
  <c r="AC738" i="1"/>
  <c r="AD738" i="1"/>
  <c r="AM738" i="1"/>
  <c r="AO738" i="1"/>
  <c r="AR738" i="1"/>
  <c r="AS738" i="1"/>
  <c r="O739" i="1"/>
  <c r="Q739" i="1"/>
  <c r="R739" i="1" s="1"/>
  <c r="S739" i="1"/>
  <c r="T739" i="1"/>
  <c r="U739" i="1"/>
  <c r="V739" i="1" s="1"/>
  <c r="W739" i="1"/>
  <c r="X739" i="1" s="1"/>
  <c r="AA739" i="1"/>
  <c r="AB739" i="1"/>
  <c r="AC739" i="1"/>
  <c r="AD739" i="1"/>
  <c r="AM739" i="1"/>
  <c r="AO739" i="1"/>
  <c r="AQ739" i="1"/>
  <c r="AR739" i="1"/>
  <c r="N740" i="1"/>
  <c r="O740" i="1"/>
  <c r="AS740" i="1" s="1"/>
  <c r="Q740" i="1"/>
  <c r="R740" i="1"/>
  <c r="S740" i="1"/>
  <c r="T740" i="1"/>
  <c r="U740" i="1"/>
  <c r="V740" i="1" s="1"/>
  <c r="W740" i="1"/>
  <c r="X740" i="1" s="1"/>
  <c r="AA740" i="1"/>
  <c r="AB740" i="1"/>
  <c r="AQ740" i="1" s="1"/>
  <c r="AC740" i="1"/>
  <c r="AD740" i="1"/>
  <c r="AF740" i="1" s="1"/>
  <c r="AG740" i="1"/>
  <c r="AI740" i="1"/>
  <c r="AL740" i="1"/>
  <c r="AM740" i="1"/>
  <c r="AO740" i="1"/>
  <c r="AP740" i="1"/>
  <c r="AR740" i="1"/>
  <c r="N741" i="1"/>
  <c r="O741" i="1"/>
  <c r="Q741" i="1"/>
  <c r="R741" i="1"/>
  <c r="S741" i="1"/>
  <c r="T741" i="1"/>
  <c r="U741" i="1"/>
  <c r="V741" i="1" s="1"/>
  <c r="W741" i="1"/>
  <c r="X741" i="1" s="1"/>
  <c r="AA741" i="1"/>
  <c r="AB741" i="1"/>
  <c r="AC741" i="1"/>
  <c r="AD741" i="1"/>
  <c r="AF741" i="1" s="1"/>
  <c r="AG741" i="1"/>
  <c r="AI741" i="1"/>
  <c r="AL741" i="1"/>
  <c r="AM741" i="1"/>
  <c r="AO741" i="1"/>
  <c r="AP741" i="1"/>
  <c r="AQ741" i="1"/>
  <c r="AR741" i="1"/>
  <c r="AS741" i="1"/>
  <c r="N742" i="1"/>
  <c r="O742" i="1"/>
  <c r="Q742" i="1"/>
  <c r="R742" i="1"/>
  <c r="S742" i="1"/>
  <c r="T742" i="1"/>
  <c r="U742" i="1"/>
  <c r="V742" i="1" s="1"/>
  <c r="W742" i="1"/>
  <c r="X742" i="1"/>
  <c r="AA742" i="1"/>
  <c r="AB742" i="1"/>
  <c r="AQ742" i="1" s="1"/>
  <c r="AC742" i="1"/>
  <c r="AD742" i="1"/>
  <c r="AH742" i="1" s="1"/>
  <c r="AF742" i="1"/>
  <c r="AG742" i="1"/>
  <c r="AI742" i="1"/>
  <c r="AJ742" i="1" s="1"/>
  <c r="AL742" i="1"/>
  <c r="AM742" i="1"/>
  <c r="AO742" i="1"/>
  <c r="AP742" i="1"/>
  <c r="AR742" i="1"/>
  <c r="AS742" i="1"/>
  <c r="N743" i="1"/>
  <c r="O743" i="1"/>
  <c r="P743" i="1" s="1"/>
  <c r="Q743" i="1"/>
  <c r="R743" i="1" s="1"/>
  <c r="S743" i="1"/>
  <c r="T743" i="1"/>
  <c r="U743" i="1"/>
  <c r="V743" i="1" s="1"/>
  <c r="W743" i="1"/>
  <c r="X743" i="1"/>
  <c r="Y743" i="1"/>
  <c r="Z743" i="1" s="1"/>
  <c r="AA743" i="1"/>
  <c r="AB743" i="1"/>
  <c r="AC743" i="1"/>
  <c r="AD743" i="1"/>
  <c r="AH743" i="1" s="1"/>
  <c r="AI743" i="1"/>
  <c r="AJ743" i="1" s="1"/>
  <c r="AK743" i="1"/>
  <c r="AO743" i="1"/>
  <c r="AP743" i="1"/>
  <c r="AQ743" i="1"/>
  <c r="AR743" i="1"/>
  <c r="AS743" i="1"/>
  <c r="N744" i="1"/>
  <c r="O744" i="1"/>
  <c r="Y744" i="1" s="1"/>
  <c r="P744" i="1"/>
  <c r="Q744" i="1"/>
  <c r="R744" i="1"/>
  <c r="S744" i="1"/>
  <c r="T744" i="1"/>
  <c r="U744" i="1"/>
  <c r="V744" i="1"/>
  <c r="W744" i="1"/>
  <c r="X744" i="1"/>
  <c r="Z744" i="1"/>
  <c r="AA744" i="1"/>
  <c r="AB744" i="1"/>
  <c r="AQ744" i="1" s="1"/>
  <c r="AC744" i="1"/>
  <c r="AD744" i="1"/>
  <c r="AF744" i="1"/>
  <c r="AG744" i="1"/>
  <c r="AH744" i="1"/>
  <c r="AI744" i="1"/>
  <c r="AJ744" i="1"/>
  <c r="AL744" i="1"/>
  <c r="AM744" i="1"/>
  <c r="AP744" i="1"/>
  <c r="AR744" i="1"/>
  <c r="M745" i="1"/>
  <c r="O745" i="1"/>
  <c r="P745" i="1" s="1"/>
  <c r="Q745" i="1"/>
  <c r="R745" i="1"/>
  <c r="S745" i="1"/>
  <c r="T745" i="1"/>
  <c r="U745" i="1"/>
  <c r="V745" i="1" s="1"/>
  <c r="W745" i="1"/>
  <c r="X745" i="1"/>
  <c r="Y745" i="1"/>
  <c r="Z745" i="1" s="1"/>
  <c r="AA745" i="1"/>
  <c r="AB745" i="1"/>
  <c r="AC745" i="1"/>
  <c r="AD745" i="1"/>
  <c r="AH745" i="1" s="1"/>
  <c r="AE745" i="1"/>
  <c r="AG745" i="1"/>
  <c r="AK745" i="1"/>
  <c r="AL745" i="1"/>
  <c r="AN745" i="1" s="1"/>
  <c r="AO745" i="1"/>
  <c r="AP745" i="1"/>
  <c r="AQ745" i="1"/>
  <c r="AR745" i="1"/>
  <c r="AS745" i="1"/>
  <c r="O746" i="1"/>
  <c r="Y746" i="1" s="1"/>
  <c r="Q746" i="1"/>
  <c r="R746" i="1"/>
  <c r="S746" i="1"/>
  <c r="T746" i="1"/>
  <c r="U746" i="1"/>
  <c r="V746" i="1" s="1"/>
  <c r="W746" i="1"/>
  <c r="X746" i="1"/>
  <c r="Z746" i="1"/>
  <c r="AA746" i="1"/>
  <c r="AB746" i="1"/>
  <c r="AQ746" i="1" s="1"/>
  <c r="AD746" i="1"/>
  <c r="N746" i="1" s="1"/>
  <c r="AF746" i="1"/>
  <c r="AG746" i="1"/>
  <c r="AI746" i="1"/>
  <c r="AL746" i="1"/>
  <c r="AM746" i="1"/>
  <c r="AP746" i="1"/>
  <c r="AR746" i="1"/>
  <c r="N747" i="1"/>
  <c r="O747" i="1"/>
  <c r="P747" i="1" s="1"/>
  <c r="Q747" i="1"/>
  <c r="R747" i="1" s="1"/>
  <c r="S747" i="1"/>
  <c r="T747" i="1"/>
  <c r="U747" i="1"/>
  <c r="V747" i="1" s="1"/>
  <c r="W747" i="1"/>
  <c r="X747" i="1"/>
  <c r="Y747" i="1"/>
  <c r="Z747" i="1" s="1"/>
  <c r="AA747" i="1"/>
  <c r="AB747" i="1"/>
  <c r="AC747" i="1"/>
  <c r="AD747" i="1"/>
  <c r="AH747" i="1" s="1"/>
  <c r="AI747" i="1"/>
  <c r="AJ747" i="1" s="1"/>
  <c r="AK747" i="1"/>
  <c r="AO747" i="1"/>
  <c r="AP747" i="1"/>
  <c r="AQ747" i="1"/>
  <c r="AR747" i="1"/>
  <c r="AS747" i="1"/>
  <c r="N748" i="1"/>
  <c r="O748" i="1"/>
  <c r="Y748" i="1" s="1"/>
  <c r="Z748" i="1" s="1"/>
  <c r="P748" i="1"/>
  <c r="Q748" i="1"/>
  <c r="R748" i="1"/>
  <c r="S748" i="1"/>
  <c r="T748" i="1"/>
  <c r="U748" i="1"/>
  <c r="V748" i="1"/>
  <c r="W748" i="1"/>
  <c r="X748" i="1"/>
  <c r="AA748" i="1"/>
  <c r="AB748" i="1"/>
  <c r="AQ748" i="1" s="1"/>
  <c r="AC748" i="1"/>
  <c r="AD748" i="1"/>
  <c r="AF748" i="1"/>
  <c r="AG748" i="1"/>
  <c r="AH748" i="1"/>
  <c r="AI748" i="1"/>
  <c r="AJ748" i="1"/>
  <c r="AL748" i="1"/>
  <c r="AM748" i="1"/>
  <c r="AP748" i="1"/>
  <c r="AR748" i="1"/>
  <c r="M749" i="1"/>
  <c r="O749" i="1"/>
  <c r="P749" i="1" s="1"/>
  <c r="Q749" i="1"/>
  <c r="R749" i="1"/>
  <c r="S749" i="1"/>
  <c r="T749" i="1"/>
  <c r="U749" i="1"/>
  <c r="V749" i="1" s="1"/>
  <c r="W749" i="1"/>
  <c r="X749" i="1"/>
  <c r="Y749" i="1"/>
  <c r="Z749" i="1" s="1"/>
  <c r="AA749" i="1"/>
  <c r="AB749" i="1"/>
  <c r="AC749" i="1"/>
  <c r="AD749" i="1"/>
  <c r="AH749" i="1" s="1"/>
  <c r="AE749" i="1"/>
  <c r="AG749" i="1"/>
  <c r="AK749" i="1"/>
  <c r="AL749" i="1"/>
  <c r="AN749" i="1" s="1"/>
  <c r="AO749" i="1"/>
  <c r="AP749" i="1"/>
  <c r="AQ749" i="1"/>
  <c r="AR749" i="1"/>
  <c r="AS749" i="1"/>
  <c r="O750" i="1"/>
  <c r="Y750" i="1" s="1"/>
  <c r="Q750" i="1"/>
  <c r="R750" i="1"/>
  <c r="S750" i="1"/>
  <c r="T750" i="1"/>
  <c r="U750" i="1"/>
  <c r="V750" i="1" s="1"/>
  <c r="W750" i="1"/>
  <c r="X750" i="1"/>
  <c r="Z750" i="1"/>
  <c r="AA750" i="1"/>
  <c r="AB750" i="1"/>
  <c r="AQ750" i="1" s="1"/>
  <c r="AD750" i="1"/>
  <c r="N750" i="1" s="1"/>
  <c r="AF750" i="1"/>
  <c r="AG750" i="1"/>
  <c r="AI750" i="1"/>
  <c r="AL750" i="1"/>
  <c r="AM750" i="1"/>
  <c r="AP750" i="1"/>
  <c r="AR750" i="1"/>
  <c r="N751" i="1"/>
  <c r="O751" i="1"/>
  <c r="P751" i="1" s="1"/>
  <c r="Q751" i="1"/>
  <c r="R751" i="1" s="1"/>
  <c r="S751" i="1"/>
  <c r="T751" i="1"/>
  <c r="U751" i="1"/>
  <c r="V751" i="1" s="1"/>
  <c r="W751" i="1"/>
  <c r="X751" i="1"/>
  <c r="Y751" i="1"/>
  <c r="Z751" i="1" s="1"/>
  <c r="AA751" i="1"/>
  <c r="AB751" i="1"/>
  <c r="AC751" i="1"/>
  <c r="AD751" i="1"/>
  <c r="AH751" i="1" s="1"/>
  <c r="AI751" i="1"/>
  <c r="AJ751" i="1" s="1"/>
  <c r="AK751" i="1"/>
  <c r="AO751" i="1"/>
  <c r="AP751" i="1"/>
  <c r="AQ751" i="1"/>
  <c r="AR751" i="1"/>
  <c r="AS751" i="1"/>
  <c r="N752" i="1"/>
  <c r="O752" i="1"/>
  <c r="Y752" i="1" s="1"/>
  <c r="Z752" i="1" s="1"/>
  <c r="P752" i="1"/>
  <c r="Q752" i="1"/>
  <c r="R752" i="1"/>
  <c r="S752" i="1"/>
  <c r="T752" i="1"/>
  <c r="U752" i="1"/>
  <c r="V752" i="1"/>
  <c r="W752" i="1"/>
  <c r="X752" i="1"/>
  <c r="AA752" i="1"/>
  <c r="AB752" i="1"/>
  <c r="AQ752" i="1" s="1"/>
  <c r="AC752" i="1"/>
  <c r="AD752" i="1"/>
  <c r="AF752" i="1"/>
  <c r="AG752" i="1"/>
  <c r="AH752" i="1"/>
  <c r="AI752" i="1"/>
  <c r="AJ752" i="1"/>
  <c r="AL752" i="1"/>
  <c r="AM752" i="1"/>
  <c r="AP752" i="1"/>
  <c r="AR752" i="1"/>
  <c r="M753" i="1"/>
  <c r="O753" i="1"/>
  <c r="P753" i="1" s="1"/>
  <c r="Q753" i="1"/>
  <c r="R753" i="1"/>
  <c r="S753" i="1"/>
  <c r="T753" i="1"/>
  <c r="U753" i="1"/>
  <c r="V753" i="1" s="1"/>
  <c r="W753" i="1"/>
  <c r="X753" i="1"/>
  <c r="Y753" i="1"/>
  <c r="Z753" i="1" s="1"/>
  <c r="AA753" i="1"/>
  <c r="AB753" i="1"/>
  <c r="AC753" i="1"/>
  <c r="AD753" i="1"/>
  <c r="AH753" i="1" s="1"/>
  <c r="AE753" i="1"/>
  <c r="AG753" i="1"/>
  <c r="AK753" i="1"/>
  <c r="AL753" i="1"/>
  <c r="AN753" i="1" s="1"/>
  <c r="AO753" i="1"/>
  <c r="AP753" i="1"/>
  <c r="AQ753" i="1"/>
  <c r="AR753" i="1"/>
  <c r="AS753" i="1"/>
  <c r="O754" i="1"/>
  <c r="Y754" i="1" s="1"/>
  <c r="Q754" i="1"/>
  <c r="R754" i="1"/>
  <c r="S754" i="1"/>
  <c r="T754" i="1"/>
  <c r="U754" i="1"/>
  <c r="V754" i="1" s="1"/>
  <c r="W754" i="1"/>
  <c r="X754" i="1"/>
  <c r="Z754" i="1"/>
  <c r="AA754" i="1"/>
  <c r="AB754" i="1"/>
  <c r="AQ754" i="1" s="1"/>
  <c r="AD754" i="1"/>
  <c r="N754" i="1" s="1"/>
  <c r="AF754" i="1"/>
  <c r="AG754" i="1"/>
  <c r="AI754" i="1"/>
  <c r="AL754" i="1"/>
  <c r="AM754" i="1"/>
  <c r="AP754" i="1"/>
  <c r="AR754" i="1"/>
  <c r="N755" i="1"/>
  <c r="O755" i="1"/>
  <c r="P755" i="1" s="1"/>
  <c r="Q755" i="1"/>
  <c r="R755" i="1" s="1"/>
  <c r="S755" i="1"/>
  <c r="T755" i="1"/>
  <c r="U755" i="1"/>
  <c r="V755" i="1" s="1"/>
  <c r="W755" i="1"/>
  <c r="X755" i="1"/>
  <c r="Y755" i="1"/>
  <c r="Z755" i="1"/>
  <c r="AA755" i="1"/>
  <c r="AB755" i="1"/>
  <c r="AC755" i="1"/>
  <c r="AD755" i="1"/>
  <c r="AH755" i="1" s="1"/>
  <c r="AI755" i="1"/>
  <c r="AJ755" i="1" s="1"/>
  <c r="AK755" i="1"/>
  <c r="AO755" i="1"/>
  <c r="AP755" i="1"/>
  <c r="AQ755" i="1"/>
  <c r="AR755" i="1"/>
  <c r="AS755" i="1"/>
  <c r="N756" i="1"/>
  <c r="O756" i="1"/>
  <c r="Y756" i="1" s="1"/>
  <c r="Z756" i="1" s="1"/>
  <c r="P756" i="1"/>
  <c r="Q756" i="1"/>
  <c r="R756" i="1"/>
  <c r="S756" i="1"/>
  <c r="T756" i="1"/>
  <c r="U756" i="1"/>
  <c r="V756" i="1"/>
  <c r="W756" i="1"/>
  <c r="X756" i="1"/>
  <c r="AA756" i="1"/>
  <c r="AB756" i="1"/>
  <c r="AQ756" i="1" s="1"/>
  <c r="AC756" i="1"/>
  <c r="AD756" i="1"/>
  <c r="AF756" i="1"/>
  <c r="AG756" i="1"/>
  <c r="AH756" i="1"/>
  <c r="AI756" i="1"/>
  <c r="AJ756" i="1"/>
  <c r="AL756" i="1"/>
  <c r="AM756" i="1"/>
  <c r="AP756" i="1"/>
  <c r="AR756" i="1"/>
  <c r="M757" i="1"/>
  <c r="O757" i="1"/>
  <c r="P757" i="1" s="1"/>
  <c r="Q757" i="1"/>
  <c r="R757" i="1"/>
  <c r="S757" i="1"/>
  <c r="T757" i="1"/>
  <c r="U757" i="1"/>
  <c r="V757" i="1" s="1"/>
  <c r="W757" i="1"/>
  <c r="X757" i="1"/>
  <c r="Y757" i="1"/>
  <c r="Z757" i="1" s="1"/>
  <c r="AA757" i="1"/>
  <c r="AB757" i="1"/>
  <c r="AC757" i="1"/>
  <c r="AD757" i="1"/>
  <c r="AH757" i="1" s="1"/>
  <c r="AE757" i="1"/>
  <c r="AG757" i="1"/>
  <c r="AK757" i="1"/>
  <c r="AL757" i="1"/>
  <c r="AN757" i="1" s="1"/>
  <c r="AO757" i="1"/>
  <c r="AQ757" i="1"/>
  <c r="AR757" i="1"/>
  <c r="AS757" i="1"/>
  <c r="O758" i="1"/>
  <c r="Y758" i="1" s="1"/>
  <c r="Q758" i="1"/>
  <c r="R758" i="1"/>
  <c r="S758" i="1"/>
  <c r="T758" i="1"/>
  <c r="U758" i="1"/>
  <c r="V758" i="1" s="1"/>
  <c r="W758" i="1"/>
  <c r="X758" i="1"/>
  <c r="Z758" i="1"/>
  <c r="AA758" i="1"/>
  <c r="AB758" i="1"/>
  <c r="AQ758" i="1" s="1"/>
  <c r="AD758" i="1"/>
  <c r="N758" i="1" s="1"/>
  <c r="AF758" i="1"/>
  <c r="AG758" i="1"/>
  <c r="AI758" i="1"/>
  <c r="AL758" i="1"/>
  <c r="AM758" i="1"/>
  <c r="AP758" i="1"/>
  <c r="AR758" i="1"/>
  <c r="N759" i="1"/>
  <c r="O759" i="1"/>
  <c r="P759" i="1" s="1"/>
  <c r="Q759" i="1"/>
  <c r="R759" i="1" s="1"/>
  <c r="S759" i="1"/>
  <c r="T759" i="1"/>
  <c r="U759" i="1"/>
  <c r="V759" i="1" s="1"/>
  <c r="W759" i="1"/>
  <c r="X759" i="1"/>
  <c r="Y759" i="1"/>
  <c r="Z759" i="1"/>
  <c r="AA759" i="1"/>
  <c r="AB759" i="1"/>
  <c r="AC759" i="1"/>
  <c r="AD759" i="1"/>
  <c r="AH759" i="1" s="1"/>
  <c r="AI759" i="1"/>
  <c r="AJ759" i="1" s="1"/>
  <c r="AK759" i="1"/>
  <c r="AO759" i="1"/>
  <c r="AP759" i="1"/>
  <c r="AQ759" i="1"/>
  <c r="AR759" i="1"/>
  <c r="AS759" i="1"/>
  <c r="N760" i="1"/>
  <c r="O760" i="1"/>
  <c r="Y760" i="1" s="1"/>
  <c r="Z760" i="1" s="1"/>
  <c r="P760" i="1"/>
  <c r="Q760" i="1"/>
  <c r="R760" i="1"/>
  <c r="S760" i="1"/>
  <c r="T760" i="1"/>
  <c r="U760" i="1"/>
  <c r="V760" i="1"/>
  <c r="W760" i="1"/>
  <c r="X760" i="1"/>
  <c r="AA760" i="1"/>
  <c r="AB760" i="1"/>
  <c r="AQ760" i="1" s="1"/>
  <c r="AC760" i="1"/>
  <c r="AD760" i="1"/>
  <c r="AF760" i="1"/>
  <c r="AG760" i="1"/>
  <c r="AH760" i="1"/>
  <c r="AI760" i="1"/>
  <c r="AJ760" i="1"/>
  <c r="AL760" i="1"/>
  <c r="AM760" i="1"/>
  <c r="AP760" i="1"/>
  <c r="AR760" i="1"/>
  <c r="M761" i="1"/>
  <c r="O761" i="1"/>
  <c r="P761" i="1" s="1"/>
  <c r="Q761" i="1"/>
  <c r="R761" i="1"/>
  <c r="S761" i="1"/>
  <c r="T761" i="1"/>
  <c r="U761" i="1"/>
  <c r="V761" i="1" s="1"/>
  <c r="W761" i="1"/>
  <c r="X761" i="1"/>
  <c r="Y761" i="1"/>
  <c r="Z761" i="1" s="1"/>
  <c r="AA761" i="1"/>
  <c r="AB761" i="1"/>
  <c r="AC761" i="1"/>
  <c r="AD761" i="1"/>
  <c r="AH761" i="1" s="1"/>
  <c r="AE761" i="1"/>
  <c r="AG761" i="1"/>
  <c r="AK761" i="1"/>
  <c r="AL761" i="1"/>
  <c r="AN761" i="1" s="1"/>
  <c r="AO761" i="1"/>
  <c r="AQ761" i="1"/>
  <c r="AR761" i="1"/>
  <c r="AS761" i="1"/>
  <c r="O762" i="1"/>
  <c r="Y762" i="1" s="1"/>
  <c r="Q762" i="1"/>
  <c r="R762" i="1"/>
  <c r="S762" i="1"/>
  <c r="T762" i="1"/>
  <c r="U762" i="1"/>
  <c r="V762" i="1" s="1"/>
  <c r="W762" i="1"/>
  <c r="X762" i="1"/>
  <c r="Z762" i="1"/>
  <c r="AA762" i="1"/>
  <c r="AB762" i="1"/>
  <c r="AQ762" i="1" s="1"/>
  <c r="AD762" i="1"/>
  <c r="N762" i="1" s="1"/>
  <c r="AF762" i="1"/>
  <c r="AG762" i="1"/>
  <c r="AI762" i="1"/>
  <c r="AL762" i="1"/>
  <c r="AM762" i="1"/>
  <c r="AP762" i="1"/>
  <c r="AR762" i="1"/>
  <c r="N763" i="1"/>
  <c r="O763" i="1"/>
  <c r="P763" i="1" s="1"/>
  <c r="Q763" i="1"/>
  <c r="R763" i="1" s="1"/>
  <c r="S763" i="1"/>
  <c r="T763" i="1"/>
  <c r="U763" i="1"/>
  <c r="V763" i="1" s="1"/>
  <c r="W763" i="1"/>
  <c r="X763" i="1"/>
  <c r="Y763" i="1"/>
  <c r="Z763" i="1"/>
  <c r="AA763" i="1"/>
  <c r="AB763" i="1"/>
  <c r="AC763" i="1"/>
  <c r="AD763" i="1"/>
  <c r="AH763" i="1" s="1"/>
  <c r="AI763" i="1"/>
  <c r="AJ763" i="1" s="1"/>
  <c r="AK763" i="1"/>
  <c r="AO763" i="1"/>
  <c r="AP763" i="1"/>
  <c r="AQ763" i="1"/>
  <c r="AR763" i="1"/>
  <c r="AS763" i="1"/>
  <c r="N764" i="1"/>
  <c r="O764" i="1"/>
  <c r="Y764" i="1" s="1"/>
  <c r="Z764" i="1" s="1"/>
  <c r="P764" i="1"/>
  <c r="Q764" i="1"/>
  <c r="R764" i="1"/>
  <c r="S764" i="1"/>
  <c r="T764" i="1"/>
  <c r="U764" i="1"/>
  <c r="V764" i="1"/>
  <c r="W764" i="1"/>
  <c r="X764" i="1"/>
  <c r="AA764" i="1"/>
  <c r="AB764" i="1"/>
  <c r="AQ764" i="1" s="1"/>
  <c r="AC764" i="1"/>
  <c r="AD764" i="1"/>
  <c r="AF764" i="1"/>
  <c r="AH764" i="1"/>
  <c r="AI764" i="1"/>
  <c r="AJ764" i="1"/>
  <c r="AL764" i="1"/>
  <c r="AM764" i="1"/>
  <c r="AP764" i="1"/>
  <c r="AR764" i="1"/>
  <c r="M765" i="1"/>
  <c r="O765" i="1"/>
  <c r="P765" i="1" s="1"/>
  <c r="Q765" i="1"/>
  <c r="R765" i="1"/>
  <c r="S765" i="1"/>
  <c r="T765" i="1"/>
  <c r="U765" i="1"/>
  <c r="V765" i="1" s="1"/>
  <c r="W765" i="1"/>
  <c r="X765" i="1"/>
  <c r="Y765" i="1"/>
  <c r="Z765" i="1" s="1"/>
  <c r="AA765" i="1"/>
  <c r="AB765" i="1"/>
  <c r="AC765" i="1"/>
  <c r="AD765" i="1"/>
  <c r="AH765" i="1" s="1"/>
  <c r="AE765" i="1"/>
  <c r="AG765" i="1"/>
  <c r="AK765" i="1"/>
  <c r="AL765" i="1"/>
  <c r="AN765" i="1" s="1"/>
  <c r="AO765" i="1"/>
  <c r="AQ765" i="1"/>
  <c r="AR765" i="1"/>
  <c r="AS765" i="1"/>
  <c r="O766" i="1"/>
  <c r="Y766" i="1" s="1"/>
  <c r="Q766" i="1"/>
  <c r="R766" i="1"/>
  <c r="S766" i="1"/>
  <c r="T766" i="1"/>
  <c r="U766" i="1"/>
  <c r="V766" i="1" s="1"/>
  <c r="W766" i="1"/>
  <c r="X766" i="1"/>
  <c r="Z766" i="1"/>
  <c r="AA766" i="1"/>
  <c r="AB766" i="1"/>
  <c r="AQ766" i="1" s="1"/>
  <c r="AD766" i="1"/>
  <c r="N766" i="1" s="1"/>
  <c r="AF766" i="1"/>
  <c r="AG766" i="1"/>
  <c r="AI766" i="1"/>
  <c r="AL766" i="1"/>
  <c r="AM766" i="1"/>
  <c r="AP766" i="1"/>
  <c r="AR766" i="1"/>
  <c r="N767" i="1"/>
  <c r="O767" i="1"/>
  <c r="P767" i="1" s="1"/>
  <c r="Q767" i="1"/>
  <c r="R767" i="1" s="1"/>
  <c r="S767" i="1"/>
  <c r="T767" i="1"/>
  <c r="U767" i="1"/>
  <c r="V767" i="1" s="1"/>
  <c r="W767" i="1"/>
  <c r="X767" i="1"/>
  <c r="AA767" i="1"/>
  <c r="AB767" i="1"/>
  <c r="AC767" i="1"/>
  <c r="AD767" i="1"/>
  <c r="AH767" i="1" s="1"/>
  <c r="AI767" i="1"/>
  <c r="AJ767" i="1" s="1"/>
  <c r="AK767" i="1"/>
  <c r="AO767" i="1"/>
  <c r="AP767" i="1"/>
  <c r="AQ767" i="1"/>
  <c r="AR767" i="1"/>
  <c r="N768" i="1"/>
  <c r="O768" i="1"/>
  <c r="Y768" i="1" s="1"/>
  <c r="Z768" i="1" s="1"/>
  <c r="P768" i="1"/>
  <c r="Q768" i="1"/>
  <c r="R768" i="1"/>
  <c r="S768" i="1"/>
  <c r="T768" i="1"/>
  <c r="U768" i="1"/>
  <c r="V768" i="1"/>
  <c r="W768" i="1"/>
  <c r="X768" i="1"/>
  <c r="AA768" i="1"/>
  <c r="AB768" i="1"/>
  <c r="AQ768" i="1" s="1"/>
  <c r="AC768" i="1"/>
  <c r="AD768" i="1"/>
  <c r="AF768" i="1"/>
  <c r="AH768" i="1"/>
  <c r="AI768" i="1"/>
  <c r="AJ768" i="1"/>
  <c r="AL768" i="1"/>
  <c r="AM768" i="1"/>
  <c r="AP768" i="1"/>
  <c r="AR768" i="1"/>
  <c r="M769" i="1"/>
  <c r="O769" i="1"/>
  <c r="P769" i="1" s="1"/>
  <c r="Q769" i="1"/>
  <c r="R769" i="1"/>
  <c r="S769" i="1"/>
  <c r="T769" i="1"/>
  <c r="U769" i="1"/>
  <c r="V769" i="1" s="1"/>
  <c r="W769" i="1"/>
  <c r="X769" i="1"/>
  <c r="Y769" i="1"/>
  <c r="Z769" i="1" s="1"/>
  <c r="AA769" i="1"/>
  <c r="AB769" i="1"/>
  <c r="AC769" i="1"/>
  <c r="AD769" i="1"/>
  <c r="AH769" i="1" s="1"/>
  <c r="AE769" i="1"/>
  <c r="AG769" i="1"/>
  <c r="AK769" i="1"/>
  <c r="AL769" i="1"/>
  <c r="AN769" i="1" s="1"/>
  <c r="AO769" i="1"/>
  <c r="AQ769" i="1"/>
  <c r="AR769" i="1"/>
  <c r="AS769" i="1"/>
  <c r="O770" i="1"/>
  <c r="Q770" i="1"/>
  <c r="R770" i="1"/>
  <c r="S770" i="1"/>
  <c r="T770" i="1"/>
  <c r="U770" i="1"/>
  <c r="V770" i="1" s="1"/>
  <c r="W770" i="1"/>
  <c r="X770" i="1" s="1"/>
  <c r="AA770" i="1"/>
  <c r="AB770" i="1"/>
  <c r="AD770" i="1"/>
  <c r="AF770" i="1" s="1"/>
  <c r="AG770" i="1"/>
  <c r="AI770" i="1"/>
  <c r="AL770" i="1"/>
  <c r="AP770" i="1"/>
  <c r="AR770" i="1"/>
  <c r="O771" i="1"/>
  <c r="P771" i="1" s="1"/>
  <c r="Q771" i="1"/>
  <c r="R771" i="1" s="1"/>
  <c r="S771" i="1"/>
  <c r="T771" i="1" s="1"/>
  <c r="U771" i="1"/>
  <c r="V771" i="1" s="1"/>
  <c r="W771" i="1"/>
  <c r="X771" i="1"/>
  <c r="AA771" i="1"/>
  <c r="AB771" i="1"/>
  <c r="AC771" i="1"/>
  <c r="AD771" i="1"/>
  <c r="AI771" i="1" s="1"/>
  <c r="AP771" i="1"/>
  <c r="AQ771" i="1"/>
  <c r="AR771" i="1"/>
  <c r="N772" i="1"/>
  <c r="O772" i="1"/>
  <c r="Y772" i="1" s="1"/>
  <c r="Z772" i="1" s="1"/>
  <c r="P772" i="1"/>
  <c r="Q772" i="1"/>
  <c r="R772" i="1"/>
  <c r="S772" i="1"/>
  <c r="T772" i="1"/>
  <c r="U772" i="1"/>
  <c r="V772" i="1"/>
  <c r="W772" i="1"/>
  <c r="X772" i="1"/>
  <c r="AA772" i="1"/>
  <c r="AB772" i="1"/>
  <c r="AC772" i="1" s="1"/>
  <c r="AD772" i="1"/>
  <c r="AF772" i="1"/>
  <c r="AH772" i="1"/>
  <c r="AI772" i="1"/>
  <c r="AJ772" i="1"/>
  <c r="AL772" i="1"/>
  <c r="AM772" i="1"/>
  <c r="AR772" i="1"/>
  <c r="M773" i="1"/>
  <c r="O773" i="1"/>
  <c r="Q773" i="1"/>
  <c r="R773" i="1" s="1"/>
  <c r="S773" i="1"/>
  <c r="T773" i="1"/>
  <c r="U773" i="1"/>
  <c r="V773" i="1" s="1"/>
  <c r="W773" i="1"/>
  <c r="X773" i="1"/>
  <c r="Y773" i="1"/>
  <c r="Z773" i="1" s="1"/>
  <c r="AA773" i="1"/>
  <c r="AB773" i="1"/>
  <c r="AC773" i="1"/>
  <c r="AD773" i="1"/>
  <c r="AE773" i="1"/>
  <c r="AG773" i="1"/>
  <c r="AK773" i="1"/>
  <c r="AL773" i="1"/>
  <c r="AN773" i="1" s="1"/>
  <c r="AO773" i="1"/>
  <c r="AQ773" i="1"/>
  <c r="AR773" i="1"/>
  <c r="AS773" i="1"/>
  <c r="O774" i="1"/>
  <c r="Q774" i="1"/>
  <c r="R774" i="1" s="1"/>
  <c r="S774" i="1"/>
  <c r="T774" i="1"/>
  <c r="U774" i="1"/>
  <c r="V774" i="1" s="1"/>
  <c r="W774" i="1"/>
  <c r="X774" i="1"/>
  <c r="AA774" i="1"/>
  <c r="AB774" i="1"/>
  <c r="AS774" i="1" s="1"/>
  <c r="AD774" i="1"/>
  <c r="AI774" i="1" s="1"/>
  <c r="AF774" i="1"/>
  <c r="AG774" i="1"/>
  <c r="AP774" i="1"/>
  <c r="AR774" i="1"/>
  <c r="M775" i="1"/>
  <c r="O775" i="1"/>
  <c r="P775" i="1" s="1"/>
  <c r="Q775" i="1"/>
  <c r="R775" i="1" s="1"/>
  <c r="S775" i="1"/>
  <c r="AO775" i="1" s="1"/>
  <c r="U775" i="1"/>
  <c r="V775" i="1" s="1"/>
  <c r="W775" i="1"/>
  <c r="X775" i="1"/>
  <c r="AA775" i="1"/>
  <c r="AB775" i="1"/>
  <c r="AC775" i="1"/>
  <c r="AD775" i="1"/>
  <c r="AK775" i="1" s="1"/>
  <c r="AF775" i="1"/>
  <c r="AG775" i="1"/>
  <c r="AI775" i="1"/>
  <c r="AM775" i="1"/>
  <c r="AP775" i="1"/>
  <c r="AQ775" i="1"/>
  <c r="AR775" i="1"/>
  <c r="N776" i="1"/>
  <c r="O776" i="1"/>
  <c r="Y776" i="1" s="1"/>
  <c r="Z776" i="1" s="1"/>
  <c r="Q776" i="1"/>
  <c r="R776" i="1"/>
  <c r="S776" i="1"/>
  <c r="T776" i="1"/>
  <c r="U776" i="1"/>
  <c r="V776" i="1" s="1"/>
  <c r="W776" i="1"/>
  <c r="X776" i="1"/>
  <c r="AA776" i="1"/>
  <c r="AB776" i="1"/>
  <c r="AC776" i="1"/>
  <c r="AD776" i="1"/>
  <c r="AF776" i="1"/>
  <c r="AH776" i="1"/>
  <c r="AI776" i="1"/>
  <c r="AJ776" i="1" s="1"/>
  <c r="AL776" i="1"/>
  <c r="AM776" i="1"/>
  <c r="AO776" i="1"/>
  <c r="AP776" i="1"/>
  <c r="AR776" i="1"/>
  <c r="O777" i="1"/>
  <c r="Q777" i="1"/>
  <c r="R777" i="1"/>
  <c r="S777" i="1"/>
  <c r="T777" i="1"/>
  <c r="U777" i="1"/>
  <c r="V777" i="1" s="1"/>
  <c r="W777" i="1"/>
  <c r="X777" i="1" s="1"/>
  <c r="AA777" i="1"/>
  <c r="AB777" i="1"/>
  <c r="AC777" i="1"/>
  <c r="AD777" i="1"/>
  <c r="AK777" i="1"/>
  <c r="AO777" i="1"/>
  <c r="AQ777" i="1"/>
  <c r="AR777" i="1"/>
  <c r="AS777" i="1"/>
  <c r="O778" i="1"/>
  <c r="AS778" i="1" s="1"/>
  <c r="Q778" i="1"/>
  <c r="R778" i="1"/>
  <c r="S778" i="1"/>
  <c r="T778" i="1"/>
  <c r="U778" i="1"/>
  <c r="V778" i="1" s="1"/>
  <c r="W778" i="1"/>
  <c r="X778" i="1" s="1"/>
  <c r="AA778" i="1"/>
  <c r="AB778" i="1"/>
  <c r="AD778" i="1"/>
  <c r="AG778" i="1" s="1"/>
  <c r="AF778" i="1"/>
  <c r="AP778" i="1"/>
  <c r="AR778" i="1"/>
  <c r="O779" i="1"/>
  <c r="P779" i="1" s="1"/>
  <c r="Q779" i="1"/>
  <c r="R779" i="1" s="1"/>
  <c r="S779" i="1"/>
  <c r="T779" i="1"/>
  <c r="U779" i="1"/>
  <c r="V779" i="1" s="1"/>
  <c r="W779" i="1"/>
  <c r="X779" i="1"/>
  <c r="AA779" i="1"/>
  <c r="AB779" i="1"/>
  <c r="AC779" i="1"/>
  <c r="AD779" i="1"/>
  <c r="AI779" i="1" s="1"/>
  <c r="AF779" i="1"/>
  <c r="AG779" i="1"/>
  <c r="AK779" i="1"/>
  <c r="AO779" i="1"/>
  <c r="AP779" i="1"/>
  <c r="AQ779" i="1"/>
  <c r="AR779" i="1"/>
  <c r="N780" i="1"/>
  <c r="O780" i="1"/>
  <c r="Y780" i="1" s="1"/>
  <c r="Z780" i="1" s="1"/>
  <c r="P780" i="1"/>
  <c r="Q780" i="1"/>
  <c r="R780" i="1"/>
  <c r="S780" i="1"/>
  <c r="T780" i="1"/>
  <c r="U780" i="1"/>
  <c r="V780" i="1"/>
  <c r="W780" i="1"/>
  <c r="X780" i="1"/>
  <c r="AA780" i="1"/>
  <c r="AB780" i="1"/>
  <c r="AQ780" i="1" s="1"/>
  <c r="AD780" i="1"/>
  <c r="AI780" i="1" s="1"/>
  <c r="AJ780" i="1" s="1"/>
  <c r="AF780" i="1"/>
  <c r="AH780" i="1"/>
  <c r="AM780" i="1"/>
  <c r="AO780" i="1"/>
  <c r="AP780" i="1"/>
  <c r="AR780" i="1"/>
  <c r="AS780" i="1"/>
  <c r="O781" i="1"/>
  <c r="Q781" i="1"/>
  <c r="R781" i="1"/>
  <c r="S781" i="1"/>
  <c r="T781" i="1"/>
  <c r="U781" i="1"/>
  <c r="V781" i="1" s="1"/>
  <c r="W781" i="1"/>
  <c r="X781" i="1"/>
  <c r="Y781" i="1"/>
  <c r="Z781" i="1" s="1"/>
  <c r="AA781" i="1"/>
  <c r="AB781" i="1"/>
  <c r="AC781" i="1"/>
  <c r="AD781" i="1"/>
  <c r="AF781" i="1" s="1"/>
  <c r="AE781" i="1"/>
  <c r="AL781" i="1"/>
  <c r="AM781" i="1"/>
  <c r="AO781" i="1"/>
  <c r="AQ781" i="1"/>
  <c r="AR781" i="1"/>
  <c r="AS781" i="1"/>
  <c r="O782" i="1"/>
  <c r="AP782" i="1" s="1"/>
  <c r="Q782" i="1"/>
  <c r="R782" i="1"/>
  <c r="S782" i="1"/>
  <c r="T782" i="1"/>
  <c r="U782" i="1"/>
  <c r="V782" i="1" s="1"/>
  <c r="W782" i="1"/>
  <c r="X782" i="1" s="1"/>
  <c r="AA782" i="1"/>
  <c r="AB782" i="1"/>
  <c r="AO782" i="1" s="1"/>
  <c r="AD782" i="1"/>
  <c r="AG782" i="1" s="1"/>
  <c r="AF782" i="1"/>
  <c r="AM782" i="1"/>
  <c r="AR782" i="1"/>
  <c r="O783" i="1"/>
  <c r="Q783" i="1"/>
  <c r="R783" i="1" s="1"/>
  <c r="S783" i="1"/>
  <c r="AO783" i="1" s="1"/>
  <c r="T783" i="1"/>
  <c r="U783" i="1"/>
  <c r="V783" i="1" s="1"/>
  <c r="W783" i="1"/>
  <c r="X783" i="1" s="1"/>
  <c r="AA783" i="1"/>
  <c r="AB783" i="1"/>
  <c r="AC783" i="1"/>
  <c r="AD783" i="1"/>
  <c r="AF783" i="1" s="1"/>
  <c r="AM783" i="1"/>
  <c r="AP783" i="1"/>
  <c r="AQ783" i="1"/>
  <c r="AR783" i="1"/>
  <c r="N784" i="1"/>
  <c r="O784" i="1"/>
  <c r="Y784" i="1" s="1"/>
  <c r="Z784" i="1" s="1"/>
  <c r="Q784" i="1"/>
  <c r="R784" i="1" s="1"/>
  <c r="S784" i="1"/>
  <c r="T784" i="1"/>
  <c r="U784" i="1"/>
  <c r="V784" i="1" s="1"/>
  <c r="W784" i="1"/>
  <c r="X784" i="1" s="1"/>
  <c r="AA784" i="1"/>
  <c r="AB784" i="1"/>
  <c r="AQ784" i="1" s="1"/>
  <c r="AC784" i="1"/>
  <c r="AD784" i="1"/>
  <c r="AF784" i="1"/>
  <c r="AH784" i="1"/>
  <c r="AI784" i="1"/>
  <c r="AJ784" i="1"/>
  <c r="AL784" i="1"/>
  <c r="AM784" i="1"/>
  <c r="AR784" i="1"/>
  <c r="M785" i="1"/>
  <c r="O785" i="1"/>
  <c r="Q785" i="1"/>
  <c r="R785" i="1" s="1"/>
  <c r="S785" i="1"/>
  <c r="T785" i="1"/>
  <c r="U785" i="1"/>
  <c r="V785" i="1" s="1"/>
  <c r="W785" i="1"/>
  <c r="X785" i="1"/>
  <c r="Y785" i="1"/>
  <c r="Z785" i="1"/>
  <c r="AA785" i="1"/>
  <c r="AB785" i="1"/>
  <c r="AC785" i="1"/>
  <c r="AD785" i="1"/>
  <c r="AG785" i="1"/>
  <c r="AL785" i="1"/>
  <c r="AO785" i="1"/>
  <c r="AQ785" i="1"/>
  <c r="AR785" i="1"/>
  <c r="AS785" i="1"/>
  <c r="O786" i="1"/>
  <c r="AS786" i="1" s="1"/>
  <c r="Q786" i="1"/>
  <c r="R786" i="1"/>
  <c r="S786" i="1"/>
  <c r="T786" i="1"/>
  <c r="U786" i="1"/>
  <c r="V786" i="1" s="1"/>
  <c r="W786" i="1"/>
  <c r="X786" i="1"/>
  <c r="AA786" i="1"/>
  <c r="AB786" i="1"/>
  <c r="AD786" i="1"/>
  <c r="AH786" i="1"/>
  <c r="AI786" i="1"/>
  <c r="AJ786" i="1" s="1"/>
  <c r="AM786" i="1"/>
  <c r="AO786" i="1"/>
  <c r="AP786" i="1"/>
  <c r="AR786" i="1"/>
  <c r="M787" i="1"/>
  <c r="O787" i="1"/>
  <c r="Q787" i="1"/>
  <c r="R787" i="1" s="1"/>
  <c r="S787" i="1"/>
  <c r="AO787" i="1" s="1"/>
  <c r="U787" i="1"/>
  <c r="V787" i="1" s="1"/>
  <c r="W787" i="1"/>
  <c r="X787" i="1"/>
  <c r="AA787" i="1"/>
  <c r="AB787" i="1"/>
  <c r="AC787" i="1"/>
  <c r="AD787" i="1"/>
  <c r="AF787" i="1"/>
  <c r="AG787" i="1"/>
  <c r="AI787" i="1"/>
  <c r="AK787" i="1"/>
  <c r="AM787" i="1"/>
  <c r="AP787" i="1"/>
  <c r="AQ787" i="1"/>
  <c r="AR787" i="1"/>
  <c r="N788" i="1"/>
  <c r="O788" i="1"/>
  <c r="Y788" i="1" s="1"/>
  <c r="Z788" i="1" s="1"/>
  <c r="P788" i="1"/>
  <c r="Q788" i="1"/>
  <c r="R788" i="1"/>
  <c r="S788" i="1"/>
  <c r="T788" i="1"/>
  <c r="U788" i="1"/>
  <c r="V788" i="1" s="1"/>
  <c r="W788" i="1"/>
  <c r="X788" i="1"/>
  <c r="AA788" i="1"/>
  <c r="AB788" i="1"/>
  <c r="AQ788" i="1" s="1"/>
  <c r="AD788" i="1"/>
  <c r="AI788" i="1" s="1"/>
  <c r="AJ788" i="1" s="1"/>
  <c r="AF788" i="1"/>
  <c r="AH788" i="1"/>
  <c r="AL788" i="1"/>
  <c r="AM788" i="1"/>
  <c r="AO788" i="1"/>
  <c r="AP788" i="1"/>
  <c r="AR788" i="1"/>
  <c r="AS788" i="1"/>
  <c r="O789" i="1"/>
  <c r="Q789" i="1"/>
  <c r="R789" i="1"/>
  <c r="S789" i="1"/>
  <c r="T789" i="1"/>
  <c r="U789" i="1"/>
  <c r="V789" i="1" s="1"/>
  <c r="W789" i="1"/>
  <c r="X789" i="1"/>
  <c r="Y789" i="1"/>
  <c r="Z789" i="1" s="1"/>
  <c r="AA789" i="1"/>
  <c r="AB789" i="1"/>
  <c r="AC789" i="1"/>
  <c r="AD789" i="1"/>
  <c r="AF789" i="1" s="1"/>
  <c r="AE789" i="1"/>
  <c r="AL789" i="1"/>
  <c r="AM789" i="1"/>
  <c r="AO789" i="1"/>
  <c r="AQ789" i="1"/>
  <c r="AR789" i="1"/>
  <c r="AS789" i="1"/>
  <c r="O790" i="1"/>
  <c r="Q790" i="1"/>
  <c r="R790" i="1"/>
  <c r="S790" i="1"/>
  <c r="T790" i="1"/>
  <c r="U790" i="1"/>
  <c r="V790" i="1" s="1"/>
  <c r="W790" i="1"/>
  <c r="X790" i="1" s="1"/>
  <c r="AA790" i="1"/>
  <c r="AB790" i="1"/>
  <c r="AD790" i="1"/>
  <c r="AG790" i="1" s="1"/>
  <c r="AF790" i="1"/>
  <c r="AL790" i="1"/>
  <c r="AM790" i="1"/>
  <c r="AO790" i="1"/>
  <c r="AQ790" i="1"/>
  <c r="AR790" i="1"/>
  <c r="AS790" i="1"/>
  <c r="M791" i="1"/>
  <c r="O791" i="1"/>
  <c r="P791" i="1"/>
  <c r="Q791" i="1"/>
  <c r="R791" i="1"/>
  <c r="S791" i="1"/>
  <c r="T791" i="1" s="1"/>
  <c r="U791" i="1"/>
  <c r="V791" i="1"/>
  <c r="W791" i="1"/>
  <c r="X791" i="1"/>
  <c r="Y791" i="1"/>
  <c r="Z791" i="1" s="1"/>
  <c r="AA791" i="1"/>
  <c r="AB791" i="1"/>
  <c r="AS791" i="1" s="1"/>
  <c r="AC791" i="1"/>
  <c r="AD791" i="1"/>
  <c r="N791" i="1" s="1"/>
  <c r="AE791" i="1"/>
  <c r="AK791" i="1"/>
  <c r="AL791" i="1"/>
  <c r="AN791" i="1" s="1"/>
  <c r="AP791" i="1"/>
  <c r="AQ791" i="1"/>
  <c r="AR791" i="1"/>
  <c r="M792" i="1"/>
  <c r="N792" i="1"/>
  <c r="O792" i="1"/>
  <c r="P792" i="1" s="1"/>
  <c r="Q792" i="1"/>
  <c r="R792" i="1" s="1"/>
  <c r="S792" i="1"/>
  <c r="AO792" i="1" s="1"/>
  <c r="T792" i="1"/>
  <c r="U792" i="1"/>
  <c r="V792" i="1"/>
  <c r="W792" i="1"/>
  <c r="X792" i="1" s="1"/>
  <c r="AA792" i="1"/>
  <c r="AB792" i="1"/>
  <c r="AC792" i="1"/>
  <c r="AD792" i="1"/>
  <c r="AE792" i="1"/>
  <c r="AF792" i="1"/>
  <c r="AG792" i="1"/>
  <c r="AH792" i="1"/>
  <c r="AI792" i="1"/>
  <c r="AJ792" i="1" s="1"/>
  <c r="AK792" i="1"/>
  <c r="AL792" i="1"/>
  <c r="AM792" i="1"/>
  <c r="AN792" i="1"/>
  <c r="AQ792" i="1"/>
  <c r="AR792" i="1"/>
  <c r="M793" i="1"/>
  <c r="N793" i="1"/>
  <c r="O793" i="1"/>
  <c r="P793" i="1"/>
  <c r="Q793" i="1"/>
  <c r="R793" i="1" s="1"/>
  <c r="S793" i="1"/>
  <c r="T793" i="1"/>
  <c r="U793" i="1"/>
  <c r="V793" i="1"/>
  <c r="W793" i="1"/>
  <c r="X793" i="1" s="1"/>
  <c r="Y793" i="1"/>
  <c r="Z793" i="1"/>
  <c r="AA793" i="1"/>
  <c r="AB793" i="1"/>
  <c r="AS793" i="1" s="1"/>
  <c r="AD793" i="1"/>
  <c r="AH793" i="1" s="1"/>
  <c r="AE793" i="1"/>
  <c r="AF793" i="1"/>
  <c r="AI793" i="1"/>
  <c r="AK793" i="1"/>
  <c r="AL793" i="1"/>
  <c r="AN793" i="1"/>
  <c r="AP793" i="1"/>
  <c r="AR793" i="1"/>
  <c r="M794" i="1"/>
  <c r="N794" i="1"/>
  <c r="O794" i="1"/>
  <c r="P794" i="1"/>
  <c r="Q794" i="1"/>
  <c r="R794" i="1" s="1"/>
  <c r="S794" i="1"/>
  <c r="T794" i="1"/>
  <c r="U794" i="1"/>
  <c r="V794" i="1" s="1"/>
  <c r="W794" i="1"/>
  <c r="X794" i="1" s="1"/>
  <c r="Y794" i="1"/>
  <c r="Z794" i="1" s="1"/>
  <c r="AA794" i="1"/>
  <c r="AB794" i="1"/>
  <c r="AP794" i="1" s="1"/>
  <c r="AD794" i="1"/>
  <c r="AE794" i="1"/>
  <c r="AF794" i="1"/>
  <c r="AG794" i="1"/>
  <c r="AH794" i="1"/>
  <c r="AI794" i="1"/>
  <c r="AK794" i="1"/>
  <c r="AL794" i="1"/>
  <c r="AM794" i="1"/>
  <c r="AN794" i="1"/>
  <c r="AO794" i="1"/>
  <c r="AR794" i="1"/>
  <c r="N795" i="1"/>
  <c r="O795" i="1"/>
  <c r="P795" i="1"/>
  <c r="Q795" i="1"/>
  <c r="R795" i="1" s="1"/>
  <c r="S795" i="1"/>
  <c r="T795" i="1"/>
  <c r="U795" i="1"/>
  <c r="V795" i="1" s="1"/>
  <c r="W795" i="1"/>
  <c r="X795" i="1" s="1"/>
  <c r="Y795" i="1"/>
  <c r="Z795" i="1"/>
  <c r="AA795" i="1"/>
  <c r="AB795" i="1"/>
  <c r="AC795" i="1"/>
  <c r="AD795" i="1"/>
  <c r="M795" i="1" s="1"/>
  <c r="AF795" i="1"/>
  <c r="AG795" i="1"/>
  <c r="AI795" i="1"/>
  <c r="AL795" i="1"/>
  <c r="AM795" i="1"/>
  <c r="AO795" i="1"/>
  <c r="AP795" i="1"/>
  <c r="AQ795" i="1"/>
  <c r="AR795" i="1"/>
  <c r="AS795" i="1"/>
  <c r="O796" i="1"/>
  <c r="P796" i="1" s="1"/>
  <c r="Q796" i="1"/>
  <c r="R796" i="1"/>
  <c r="S796" i="1"/>
  <c r="T796" i="1"/>
  <c r="U796" i="1"/>
  <c r="V796" i="1" s="1"/>
  <c r="W796" i="1"/>
  <c r="X796" i="1"/>
  <c r="AA796" i="1"/>
  <c r="AB796" i="1"/>
  <c r="AQ796" i="1" s="1"/>
  <c r="AC796" i="1"/>
  <c r="AD796" i="1"/>
  <c r="AO796" i="1"/>
  <c r="AP796" i="1"/>
  <c r="AR796" i="1"/>
  <c r="AS796" i="1"/>
  <c r="N797" i="1"/>
  <c r="O797" i="1"/>
  <c r="Q797" i="1"/>
  <c r="R797" i="1" s="1"/>
  <c r="S797" i="1"/>
  <c r="T797" i="1"/>
  <c r="U797" i="1"/>
  <c r="V797" i="1" s="1"/>
  <c r="W797" i="1"/>
  <c r="X797" i="1" s="1"/>
  <c r="AA797" i="1"/>
  <c r="AB797" i="1"/>
  <c r="AC797" i="1"/>
  <c r="AD797" i="1"/>
  <c r="M797" i="1" s="1"/>
  <c r="AF797" i="1"/>
  <c r="AG797" i="1"/>
  <c r="AI797" i="1"/>
  <c r="AL797" i="1"/>
  <c r="AM797" i="1"/>
  <c r="AO797" i="1"/>
  <c r="AQ797" i="1"/>
  <c r="AR797" i="1"/>
  <c r="AS797" i="1"/>
  <c r="O798" i="1"/>
  <c r="P798" i="1" s="1"/>
  <c r="Q798" i="1"/>
  <c r="R798" i="1"/>
  <c r="S798" i="1"/>
  <c r="T798" i="1"/>
  <c r="U798" i="1"/>
  <c r="V798" i="1" s="1"/>
  <c r="W798" i="1"/>
  <c r="X798" i="1"/>
  <c r="AA798" i="1"/>
  <c r="AB798" i="1"/>
  <c r="AQ798" i="1" s="1"/>
  <c r="AC798" i="1"/>
  <c r="AD798" i="1"/>
  <c r="AI798" i="1" s="1"/>
  <c r="AO798" i="1"/>
  <c r="AP798" i="1"/>
  <c r="AR798" i="1"/>
  <c r="AS798" i="1"/>
  <c r="N799" i="1"/>
  <c r="O799" i="1"/>
  <c r="Q799" i="1"/>
  <c r="R799" i="1" s="1"/>
  <c r="S799" i="1"/>
  <c r="T799" i="1"/>
  <c r="U799" i="1"/>
  <c r="V799" i="1" s="1"/>
  <c r="W799" i="1"/>
  <c r="X799" i="1" s="1"/>
  <c r="AA799" i="1"/>
  <c r="AB799" i="1"/>
  <c r="AC799" i="1"/>
  <c r="AD799" i="1"/>
  <c r="M799" i="1" s="1"/>
  <c r="AF799" i="1"/>
  <c r="AG799" i="1"/>
  <c r="AI799" i="1"/>
  <c r="AL799" i="1"/>
  <c r="AM799" i="1"/>
  <c r="AO799" i="1"/>
  <c r="AQ799" i="1"/>
  <c r="AR799" i="1"/>
  <c r="AS799" i="1"/>
  <c r="O800" i="1"/>
  <c r="P800" i="1" s="1"/>
  <c r="Q800" i="1"/>
  <c r="R800" i="1" s="1"/>
  <c r="S800" i="1"/>
  <c r="T800" i="1"/>
  <c r="U800" i="1"/>
  <c r="V800" i="1" s="1"/>
  <c r="W800" i="1"/>
  <c r="X800" i="1"/>
  <c r="AA800" i="1"/>
  <c r="AB800" i="1"/>
  <c r="AQ800" i="1" s="1"/>
  <c r="AC800" i="1"/>
  <c r="AD800" i="1"/>
  <c r="AI800" i="1" s="1"/>
  <c r="AO800" i="1"/>
  <c r="AP800" i="1"/>
  <c r="AR800" i="1"/>
  <c r="AS800" i="1"/>
  <c r="N801" i="1"/>
  <c r="O801" i="1"/>
  <c r="AS801" i="1" s="1"/>
  <c r="Q801" i="1"/>
  <c r="R801" i="1" s="1"/>
  <c r="S801" i="1"/>
  <c r="T801" i="1"/>
  <c r="U801" i="1"/>
  <c r="V801" i="1" s="1"/>
  <c r="W801" i="1"/>
  <c r="X801" i="1" s="1"/>
  <c r="AA801" i="1"/>
  <c r="AB801" i="1"/>
  <c r="AC801" i="1"/>
  <c r="AD801" i="1"/>
  <c r="M801" i="1" s="1"/>
  <c r="AF801" i="1"/>
  <c r="AG801" i="1"/>
  <c r="AI801" i="1"/>
  <c r="AL801" i="1"/>
  <c r="AM801" i="1"/>
  <c r="AO801" i="1"/>
  <c r="AQ801" i="1"/>
  <c r="AR801" i="1"/>
  <c r="O802" i="1"/>
  <c r="P802" i="1" s="1"/>
  <c r="Q802" i="1"/>
  <c r="R802" i="1"/>
  <c r="S802" i="1"/>
  <c r="T802" i="1"/>
  <c r="U802" i="1"/>
  <c r="V802" i="1" s="1"/>
  <c r="W802" i="1"/>
  <c r="X802" i="1"/>
  <c r="AA802" i="1"/>
  <c r="AB802" i="1"/>
  <c r="AQ802" i="1" s="1"/>
  <c r="AC802" i="1"/>
  <c r="AD802" i="1"/>
  <c r="AI802" i="1" s="1"/>
  <c r="AO802" i="1"/>
  <c r="AP802" i="1"/>
  <c r="AR802" i="1"/>
  <c r="AS802" i="1"/>
  <c r="N803" i="1"/>
  <c r="O803" i="1"/>
  <c r="Q803" i="1"/>
  <c r="R803" i="1" s="1"/>
  <c r="S803" i="1"/>
  <c r="T803" i="1"/>
  <c r="U803" i="1"/>
  <c r="V803" i="1" s="1"/>
  <c r="W803" i="1"/>
  <c r="X803" i="1" s="1"/>
  <c r="AA803" i="1"/>
  <c r="AB803" i="1"/>
  <c r="AC803" i="1"/>
  <c r="AD803" i="1"/>
  <c r="M803" i="1" s="1"/>
  <c r="AF803" i="1"/>
  <c r="AG803" i="1"/>
  <c r="AI803" i="1"/>
  <c r="AL803" i="1"/>
  <c r="AM803" i="1"/>
  <c r="AO803" i="1"/>
  <c r="AQ803" i="1"/>
  <c r="AR803" i="1"/>
  <c r="AS803" i="1"/>
  <c r="O804" i="1"/>
  <c r="P804" i="1" s="1"/>
  <c r="Q804" i="1"/>
  <c r="R804" i="1" s="1"/>
  <c r="S804" i="1"/>
  <c r="T804" i="1"/>
  <c r="U804" i="1"/>
  <c r="V804" i="1" s="1"/>
  <c r="W804" i="1"/>
  <c r="X804" i="1" s="1"/>
  <c r="AA804" i="1"/>
  <c r="AB804" i="1"/>
  <c r="AQ804" i="1" s="1"/>
  <c r="AC804" i="1"/>
  <c r="AD804" i="1"/>
  <c r="AF804" i="1" s="1"/>
  <c r="AM804" i="1"/>
  <c r="AO804" i="1"/>
  <c r="AP804" i="1"/>
  <c r="AR804" i="1"/>
  <c r="AS804" i="1"/>
  <c r="O805" i="1"/>
  <c r="AP805" i="1" s="1"/>
  <c r="Q805" i="1"/>
  <c r="R805" i="1" s="1"/>
  <c r="S805" i="1"/>
  <c r="T805" i="1"/>
  <c r="U805" i="1"/>
  <c r="V805" i="1" s="1"/>
  <c r="W805" i="1"/>
  <c r="X805" i="1" s="1"/>
  <c r="AA805" i="1"/>
  <c r="AB805" i="1"/>
  <c r="AC805" i="1"/>
  <c r="AD805" i="1"/>
  <c r="AF805" i="1" s="1"/>
  <c r="AM805" i="1"/>
  <c r="AO805" i="1"/>
  <c r="AQ805" i="1"/>
  <c r="AR805" i="1"/>
  <c r="N806" i="1"/>
  <c r="O806" i="1"/>
  <c r="AP806" i="1" s="1"/>
  <c r="Q806" i="1"/>
  <c r="R806" i="1"/>
  <c r="S806" i="1"/>
  <c r="T806" i="1"/>
  <c r="U806" i="1"/>
  <c r="V806" i="1" s="1"/>
  <c r="W806" i="1"/>
  <c r="X806" i="1" s="1"/>
  <c r="AA806" i="1"/>
  <c r="AB806" i="1"/>
  <c r="AQ806" i="1" s="1"/>
  <c r="AC806" i="1"/>
  <c r="AD806" i="1"/>
  <c r="AF806" i="1" s="1"/>
  <c r="AI806" i="1"/>
  <c r="AL806" i="1"/>
  <c r="AM806" i="1"/>
  <c r="AO806" i="1"/>
  <c r="AR806" i="1"/>
  <c r="N807" i="1"/>
  <c r="O807" i="1"/>
  <c r="AP807" i="1" s="1"/>
  <c r="Q807" i="1"/>
  <c r="R807" i="1"/>
  <c r="S807" i="1"/>
  <c r="T807" i="1"/>
  <c r="U807" i="1"/>
  <c r="V807" i="1" s="1"/>
  <c r="W807" i="1"/>
  <c r="X807" i="1" s="1"/>
  <c r="AA807" i="1"/>
  <c r="AB807" i="1"/>
  <c r="AC807" i="1"/>
  <c r="AD807" i="1"/>
  <c r="AF807" i="1" s="1"/>
  <c r="AI807" i="1"/>
  <c r="AL807" i="1"/>
  <c r="AM807" i="1"/>
  <c r="AO807" i="1"/>
  <c r="AQ807" i="1"/>
  <c r="AR807" i="1"/>
  <c r="AS807" i="1"/>
  <c r="N808" i="1"/>
  <c r="O808" i="1"/>
  <c r="Q808" i="1"/>
  <c r="R808" i="1"/>
  <c r="S808" i="1"/>
  <c r="T808" i="1"/>
  <c r="U808" i="1"/>
  <c r="V808" i="1" s="1"/>
  <c r="W808" i="1"/>
  <c r="X808" i="1"/>
  <c r="AA808" i="1"/>
  <c r="AB808" i="1"/>
  <c r="AQ808" i="1" s="1"/>
  <c r="AC808" i="1"/>
  <c r="AD808" i="1"/>
  <c r="AF808" i="1"/>
  <c r="AG808" i="1"/>
  <c r="AI808" i="1"/>
  <c r="AL808" i="1"/>
  <c r="AM808" i="1"/>
  <c r="AO808" i="1"/>
  <c r="AP808" i="1"/>
  <c r="AR808" i="1"/>
  <c r="AS808" i="1"/>
  <c r="N809" i="1"/>
  <c r="O809" i="1"/>
  <c r="Q809" i="1"/>
  <c r="R809" i="1"/>
  <c r="S809" i="1"/>
  <c r="T809" i="1"/>
  <c r="U809" i="1"/>
  <c r="V809" i="1" s="1"/>
  <c r="W809" i="1"/>
  <c r="X809" i="1"/>
  <c r="AA809" i="1"/>
  <c r="AB809" i="1"/>
  <c r="AC809" i="1"/>
  <c r="AD809" i="1"/>
  <c r="AF809" i="1"/>
  <c r="AG809" i="1"/>
  <c r="AI809" i="1"/>
  <c r="AL809" i="1"/>
  <c r="AM809" i="1"/>
  <c r="AO809" i="1"/>
  <c r="AP809" i="1"/>
  <c r="AQ809" i="1"/>
  <c r="AR809" i="1"/>
  <c r="AS809" i="1"/>
  <c r="O810" i="1"/>
  <c r="Q810" i="1"/>
  <c r="R810" i="1" s="1"/>
  <c r="S810" i="1"/>
  <c r="T810" i="1"/>
  <c r="U810" i="1"/>
  <c r="V810" i="1" s="1"/>
  <c r="W810" i="1"/>
  <c r="X810" i="1"/>
  <c r="AA810" i="1"/>
  <c r="AB810" i="1"/>
  <c r="AQ810" i="1" s="1"/>
  <c r="AC810" i="1"/>
  <c r="AD810" i="1"/>
  <c r="AF810" i="1"/>
  <c r="AI810" i="1"/>
  <c r="AM810" i="1"/>
  <c r="AO810" i="1"/>
  <c r="AP810" i="1"/>
  <c r="AR810" i="1"/>
  <c r="AS810" i="1"/>
  <c r="O811" i="1"/>
  <c r="Q811" i="1"/>
  <c r="R811" i="1" s="1"/>
  <c r="S811" i="1"/>
  <c r="T811" i="1"/>
  <c r="U811" i="1"/>
  <c r="V811" i="1" s="1"/>
  <c r="W811" i="1"/>
  <c r="X811" i="1"/>
  <c r="AA811" i="1"/>
  <c r="AB811" i="1"/>
  <c r="AC811" i="1"/>
  <c r="AD811" i="1"/>
  <c r="AF811" i="1"/>
  <c r="AI811" i="1"/>
  <c r="AM811" i="1"/>
  <c r="AO811" i="1"/>
  <c r="AQ811" i="1"/>
  <c r="AR811" i="1"/>
  <c r="O812" i="1"/>
  <c r="AS812" i="1" s="1"/>
  <c r="Q812" i="1"/>
  <c r="R812" i="1"/>
  <c r="S812" i="1"/>
  <c r="T812" i="1"/>
  <c r="U812" i="1"/>
  <c r="V812" i="1" s="1"/>
  <c r="W812" i="1"/>
  <c r="X812" i="1" s="1"/>
  <c r="AA812" i="1"/>
  <c r="AB812" i="1"/>
  <c r="AQ812" i="1" s="1"/>
  <c r="AC812" i="1"/>
  <c r="AD812" i="1"/>
  <c r="AF812" i="1" s="1"/>
  <c r="AG812" i="1"/>
  <c r="AM812" i="1"/>
  <c r="AO812" i="1"/>
  <c r="AP812" i="1"/>
  <c r="AR812" i="1"/>
  <c r="O813" i="1"/>
  <c r="AS813" i="1" s="1"/>
  <c r="Q813" i="1"/>
  <c r="R813" i="1"/>
  <c r="S813" i="1"/>
  <c r="T813" i="1"/>
  <c r="U813" i="1"/>
  <c r="V813" i="1" s="1"/>
  <c r="W813" i="1"/>
  <c r="X813" i="1" s="1"/>
  <c r="AA813" i="1"/>
  <c r="AB813" i="1"/>
  <c r="AC813" i="1"/>
  <c r="AD813" i="1"/>
  <c r="AF813" i="1" s="1"/>
  <c r="AM813" i="1"/>
  <c r="AO813" i="1"/>
  <c r="AP813" i="1"/>
  <c r="AQ813" i="1"/>
  <c r="AR813" i="1"/>
  <c r="N814" i="1"/>
  <c r="O814" i="1"/>
  <c r="Q814" i="1"/>
  <c r="R814" i="1" s="1"/>
  <c r="S814" i="1"/>
  <c r="T814" i="1"/>
  <c r="U814" i="1"/>
  <c r="V814" i="1" s="1"/>
  <c r="W814" i="1"/>
  <c r="X814" i="1"/>
  <c r="AA814" i="1"/>
  <c r="AB814" i="1"/>
  <c r="AQ814" i="1" s="1"/>
  <c r="AC814" i="1"/>
  <c r="AD814" i="1"/>
  <c r="AI814" i="1" s="1"/>
  <c r="AF814" i="1"/>
  <c r="AG814" i="1"/>
  <c r="AL814" i="1"/>
  <c r="AM814" i="1"/>
  <c r="AO814" i="1"/>
  <c r="AP814" i="1"/>
  <c r="AR814" i="1"/>
  <c r="AS814" i="1"/>
  <c r="N815" i="1"/>
  <c r="O815" i="1"/>
  <c r="Q815" i="1"/>
  <c r="R815" i="1" s="1"/>
  <c r="S815" i="1"/>
  <c r="T815" i="1"/>
  <c r="U815" i="1"/>
  <c r="V815" i="1" s="1"/>
  <c r="W815" i="1"/>
  <c r="X815" i="1"/>
  <c r="AA815" i="1"/>
  <c r="AB815" i="1"/>
  <c r="AC815" i="1"/>
  <c r="AD815" i="1"/>
  <c r="AI815" i="1" s="1"/>
  <c r="AF815" i="1"/>
  <c r="AG815" i="1"/>
  <c r="AL815" i="1"/>
  <c r="AM815" i="1"/>
  <c r="AO815" i="1"/>
  <c r="AP815" i="1"/>
  <c r="AQ815" i="1"/>
  <c r="AR815" i="1"/>
  <c r="AS815" i="1"/>
  <c r="O816" i="1"/>
  <c r="AP816" i="1" s="1"/>
  <c r="Q816" i="1"/>
  <c r="R816" i="1" s="1"/>
  <c r="S816" i="1"/>
  <c r="T816" i="1"/>
  <c r="U816" i="1"/>
  <c r="V816" i="1" s="1"/>
  <c r="W816" i="1"/>
  <c r="X816" i="1" s="1"/>
  <c r="AA816" i="1"/>
  <c r="AB816" i="1"/>
  <c r="AQ816" i="1" s="1"/>
  <c r="AC816" i="1"/>
  <c r="AD816" i="1"/>
  <c r="AF816" i="1" s="1"/>
  <c r="AM816" i="1"/>
  <c r="AO816" i="1"/>
  <c r="AR816" i="1"/>
  <c r="AS816" i="1"/>
  <c r="O817" i="1"/>
  <c r="AP817" i="1" s="1"/>
  <c r="Q817" i="1"/>
  <c r="R817" i="1" s="1"/>
  <c r="S817" i="1"/>
  <c r="T817" i="1"/>
  <c r="U817" i="1"/>
  <c r="V817" i="1" s="1"/>
  <c r="W817" i="1"/>
  <c r="X817" i="1" s="1"/>
  <c r="AA817" i="1"/>
  <c r="AB817" i="1"/>
  <c r="AC817" i="1"/>
  <c r="AD817" i="1"/>
  <c r="AF817" i="1" s="1"/>
  <c r="AM817" i="1"/>
  <c r="AO817" i="1"/>
  <c r="AQ817" i="1"/>
  <c r="AR817" i="1"/>
  <c r="N818" i="1"/>
  <c r="O818" i="1"/>
  <c r="AP818" i="1" s="1"/>
  <c r="Q818" i="1"/>
  <c r="R818" i="1"/>
  <c r="S818" i="1"/>
  <c r="T818" i="1"/>
  <c r="U818" i="1"/>
  <c r="V818" i="1" s="1"/>
  <c r="W818" i="1"/>
  <c r="X818" i="1" s="1"/>
  <c r="AA818" i="1"/>
  <c r="AB818" i="1"/>
  <c r="AQ818" i="1" s="1"/>
  <c r="AC818" i="1"/>
  <c r="AD818" i="1"/>
  <c r="AF818" i="1" s="1"/>
  <c r="AI818" i="1"/>
  <c r="AL818" i="1"/>
  <c r="AM818" i="1"/>
  <c r="AO818" i="1"/>
  <c r="AR818" i="1"/>
  <c r="N819" i="1"/>
  <c r="O819" i="1"/>
  <c r="AP819" i="1" s="1"/>
  <c r="Q819" i="1"/>
  <c r="R819" i="1"/>
  <c r="S819" i="1"/>
  <c r="T819" i="1"/>
  <c r="U819" i="1"/>
  <c r="V819" i="1" s="1"/>
  <c r="W819" i="1"/>
  <c r="X819" i="1" s="1"/>
  <c r="AA819" i="1"/>
  <c r="AB819" i="1"/>
  <c r="AC819" i="1"/>
  <c r="AD819" i="1"/>
  <c r="AF819" i="1" s="1"/>
  <c r="AI819" i="1"/>
  <c r="AL819" i="1"/>
  <c r="AM819" i="1"/>
  <c r="AO819" i="1"/>
  <c r="AQ819" i="1"/>
  <c r="AR819" i="1"/>
  <c r="AS819" i="1"/>
  <c r="N820" i="1"/>
  <c r="O820" i="1"/>
  <c r="Q820" i="1"/>
  <c r="R820" i="1"/>
  <c r="S820" i="1"/>
  <c r="T820" i="1"/>
  <c r="U820" i="1"/>
  <c r="V820" i="1" s="1"/>
  <c r="W820" i="1"/>
  <c r="X820" i="1"/>
  <c r="AA820" i="1"/>
  <c r="AB820" i="1"/>
  <c r="AQ820" i="1" s="1"/>
  <c r="AC820" i="1"/>
  <c r="AD820" i="1"/>
  <c r="AF820" i="1"/>
  <c r="AG820" i="1"/>
  <c r="AI820" i="1"/>
  <c r="AL820" i="1"/>
  <c r="AM820" i="1"/>
  <c r="AO820" i="1"/>
  <c r="AP820" i="1"/>
  <c r="AR820" i="1"/>
  <c r="AS820" i="1"/>
  <c r="N821" i="1"/>
  <c r="O821" i="1"/>
  <c r="Q821" i="1"/>
  <c r="R821" i="1"/>
  <c r="S821" i="1"/>
  <c r="T821" i="1"/>
  <c r="U821" i="1"/>
  <c r="V821" i="1" s="1"/>
  <c r="W821" i="1"/>
  <c r="X821" i="1"/>
  <c r="AA821" i="1"/>
  <c r="AB821" i="1"/>
  <c r="AC821" i="1"/>
  <c r="AD821" i="1"/>
  <c r="AF821" i="1"/>
  <c r="AG821" i="1"/>
  <c r="AI821" i="1"/>
  <c r="AL821" i="1"/>
  <c r="AM821" i="1"/>
  <c r="AO821" i="1"/>
  <c r="AP821" i="1"/>
  <c r="AQ821" i="1"/>
  <c r="AR821" i="1"/>
  <c r="AS821" i="1"/>
  <c r="O822" i="1"/>
  <c r="Q822" i="1"/>
  <c r="R822" i="1" s="1"/>
  <c r="S822" i="1"/>
  <c r="T822" i="1"/>
  <c r="U822" i="1"/>
  <c r="V822" i="1" s="1"/>
  <c r="W822" i="1"/>
  <c r="X822" i="1"/>
  <c r="AA822" i="1"/>
  <c r="AB822" i="1"/>
  <c r="AQ822" i="1" s="1"/>
  <c r="AC822" i="1"/>
  <c r="AD822" i="1"/>
  <c r="AF822" i="1"/>
  <c r="AI822" i="1"/>
  <c r="AM822" i="1"/>
  <c r="AO822" i="1"/>
  <c r="AR822" i="1"/>
  <c r="AS822" i="1"/>
  <c r="O823" i="1"/>
  <c r="Q823" i="1"/>
  <c r="R823" i="1" s="1"/>
  <c r="S823" i="1"/>
  <c r="T823" i="1"/>
  <c r="U823" i="1"/>
  <c r="V823" i="1" s="1"/>
  <c r="W823" i="1"/>
  <c r="X823" i="1"/>
  <c r="AA823" i="1"/>
  <c r="AB823" i="1"/>
  <c r="AC823" i="1"/>
  <c r="AD823" i="1"/>
  <c r="AF823" i="1"/>
  <c r="AI823" i="1"/>
  <c r="AM823" i="1"/>
  <c r="AO823" i="1"/>
  <c r="AQ823" i="1"/>
  <c r="AR823" i="1"/>
  <c r="O824" i="1"/>
  <c r="Q824" i="1"/>
  <c r="R824" i="1"/>
  <c r="S824" i="1"/>
  <c r="T824" i="1"/>
  <c r="U824" i="1"/>
  <c r="V824" i="1" s="1"/>
  <c r="W824" i="1"/>
  <c r="X824" i="1" s="1"/>
  <c r="AA824" i="1"/>
  <c r="AB824" i="1"/>
  <c r="AQ824" i="1" s="1"/>
  <c r="AC824" i="1"/>
  <c r="AD824" i="1"/>
  <c r="AM824" i="1" s="1"/>
  <c r="AO824" i="1"/>
  <c r="AR824" i="1"/>
  <c r="O825" i="1"/>
  <c r="Q825" i="1"/>
  <c r="R825" i="1"/>
  <c r="S825" i="1"/>
  <c r="T825" i="1"/>
  <c r="U825" i="1"/>
  <c r="V825" i="1" s="1"/>
  <c r="W825" i="1"/>
  <c r="X825" i="1" s="1"/>
  <c r="AA825" i="1"/>
  <c r="AB825" i="1"/>
  <c r="AC825" i="1"/>
  <c r="AD825" i="1"/>
  <c r="AM825" i="1" s="1"/>
  <c r="AO825" i="1"/>
  <c r="AQ825" i="1"/>
  <c r="AR825" i="1"/>
  <c r="N826" i="1"/>
  <c r="O826" i="1"/>
  <c r="Q826" i="1"/>
  <c r="R826" i="1" s="1"/>
  <c r="S826" i="1"/>
  <c r="T826" i="1"/>
  <c r="U826" i="1"/>
  <c r="V826" i="1" s="1"/>
  <c r="W826" i="1"/>
  <c r="X826" i="1"/>
  <c r="AA826" i="1"/>
  <c r="AB826" i="1"/>
  <c r="AQ826" i="1" s="1"/>
  <c r="AC826" i="1"/>
  <c r="AD826" i="1"/>
  <c r="AH826" i="1" s="1"/>
  <c r="AJ826" i="1" s="1"/>
  <c r="AF826" i="1"/>
  <c r="AG826" i="1"/>
  <c r="AI826" i="1"/>
  <c r="AL826" i="1"/>
  <c r="AM826" i="1"/>
  <c r="AP826" i="1"/>
  <c r="AR826" i="1"/>
  <c r="M827" i="1"/>
  <c r="N827" i="1"/>
  <c r="O827" i="1"/>
  <c r="P827" i="1" s="1"/>
  <c r="Q827" i="1"/>
  <c r="R827" i="1"/>
  <c r="S827" i="1"/>
  <c r="T827" i="1"/>
  <c r="U827" i="1"/>
  <c r="V827" i="1" s="1"/>
  <c r="W827" i="1"/>
  <c r="X827" i="1"/>
  <c r="Y827" i="1"/>
  <c r="Z827" i="1" s="1"/>
  <c r="AA827" i="1"/>
  <c r="AB827" i="1"/>
  <c r="AC827" i="1"/>
  <c r="AD827" i="1"/>
  <c r="AH827" i="1" s="1"/>
  <c r="AE827" i="1"/>
  <c r="AG827" i="1"/>
  <c r="AI827" i="1"/>
  <c r="AJ827" i="1" s="1"/>
  <c r="AK827" i="1"/>
  <c r="AL827" i="1"/>
  <c r="AN827" i="1" s="1"/>
  <c r="AO827" i="1"/>
  <c r="AP827" i="1"/>
  <c r="AQ827" i="1"/>
  <c r="AR827" i="1"/>
  <c r="AS827" i="1"/>
  <c r="O828" i="1"/>
  <c r="Y828" i="1" s="1"/>
  <c r="Q828" i="1"/>
  <c r="R828" i="1"/>
  <c r="S828" i="1"/>
  <c r="T828" i="1"/>
  <c r="U828" i="1"/>
  <c r="V828" i="1" s="1"/>
  <c r="W828" i="1"/>
  <c r="X828" i="1"/>
  <c r="Z828" i="1"/>
  <c r="AA828" i="1"/>
  <c r="AB828" i="1"/>
  <c r="AQ828" i="1" s="1"/>
  <c r="AD828" i="1"/>
  <c r="AF828" i="1"/>
  <c r="AG828" i="1"/>
  <c r="AI828" i="1"/>
  <c r="AL828" i="1"/>
  <c r="AM828" i="1"/>
  <c r="AP828" i="1"/>
  <c r="AR828" i="1"/>
  <c r="N829" i="1"/>
  <c r="O829" i="1"/>
  <c r="P829" i="1" s="1"/>
  <c r="Q829" i="1"/>
  <c r="R829" i="1" s="1"/>
  <c r="S829" i="1"/>
  <c r="T829" i="1"/>
  <c r="U829" i="1"/>
  <c r="V829" i="1" s="1"/>
  <c r="W829" i="1"/>
  <c r="X829" i="1"/>
  <c r="Y829" i="1"/>
  <c r="Z829" i="1" s="1"/>
  <c r="AA829" i="1"/>
  <c r="AB829" i="1"/>
  <c r="AC829" i="1"/>
  <c r="AD829" i="1"/>
  <c r="AH829" i="1" s="1"/>
  <c r="AI829" i="1"/>
  <c r="AJ829" i="1" s="1"/>
  <c r="AK829" i="1"/>
  <c r="AO829" i="1"/>
  <c r="AP829" i="1"/>
  <c r="AQ829" i="1"/>
  <c r="AR829" i="1"/>
  <c r="AS829" i="1"/>
  <c r="O830" i="1"/>
  <c r="Y830" i="1" s="1"/>
  <c r="P830" i="1"/>
  <c r="Q830" i="1"/>
  <c r="R830" i="1"/>
  <c r="S830" i="1"/>
  <c r="T830" i="1"/>
  <c r="U830" i="1"/>
  <c r="V830" i="1"/>
  <c r="W830" i="1"/>
  <c r="X830" i="1"/>
  <c r="Z830" i="1"/>
  <c r="AA830" i="1"/>
  <c r="AB830" i="1"/>
  <c r="AQ830" i="1" s="1"/>
  <c r="AC830" i="1"/>
  <c r="AD830" i="1"/>
  <c r="N830" i="1" s="1"/>
  <c r="AF830" i="1"/>
  <c r="AG830" i="1"/>
  <c r="AI830" i="1"/>
  <c r="AL830" i="1"/>
  <c r="AM830" i="1"/>
  <c r="AP830" i="1"/>
  <c r="AR830" i="1"/>
  <c r="M831" i="1"/>
  <c r="N831" i="1"/>
  <c r="O831" i="1"/>
  <c r="P831" i="1" s="1"/>
  <c r="Q831" i="1"/>
  <c r="R831" i="1"/>
  <c r="S831" i="1"/>
  <c r="T831" i="1"/>
  <c r="U831" i="1"/>
  <c r="V831" i="1" s="1"/>
  <c r="W831" i="1"/>
  <c r="X831" i="1"/>
  <c r="Y831" i="1"/>
  <c r="Z831" i="1" s="1"/>
  <c r="AA831" i="1"/>
  <c r="AB831" i="1"/>
  <c r="AC831" i="1"/>
  <c r="AD831" i="1"/>
  <c r="AH831" i="1" s="1"/>
  <c r="AE831" i="1"/>
  <c r="AG831" i="1"/>
  <c r="AI831" i="1"/>
  <c r="AJ831" i="1" s="1"/>
  <c r="AK831" i="1"/>
  <c r="AL831" i="1"/>
  <c r="AN831" i="1" s="1"/>
  <c r="AO831" i="1"/>
  <c r="AP831" i="1"/>
  <c r="AQ831" i="1"/>
  <c r="AR831" i="1"/>
  <c r="AS831" i="1"/>
  <c r="O832" i="1"/>
  <c r="Q832" i="1"/>
  <c r="R832" i="1"/>
  <c r="S832" i="1"/>
  <c r="T832" i="1"/>
  <c r="U832" i="1"/>
  <c r="V832" i="1" s="1"/>
  <c r="W832" i="1"/>
  <c r="X832" i="1"/>
  <c r="AA832" i="1"/>
  <c r="AB832" i="1"/>
  <c r="AD832" i="1"/>
  <c r="AF832" i="1"/>
  <c r="AG832" i="1"/>
  <c r="AI832" i="1"/>
  <c r="AL832" i="1"/>
  <c r="AM832" i="1"/>
  <c r="AP832" i="1"/>
  <c r="AR832" i="1"/>
  <c r="O833" i="1"/>
  <c r="P833" i="1" s="1"/>
  <c r="Q833" i="1"/>
  <c r="R833" i="1" s="1"/>
  <c r="S833" i="1"/>
  <c r="T833" i="1"/>
  <c r="U833" i="1"/>
  <c r="V833" i="1" s="1"/>
  <c r="W833" i="1"/>
  <c r="X833" i="1"/>
  <c r="Y833" i="1"/>
  <c r="Z833" i="1" s="1"/>
  <c r="AA833" i="1"/>
  <c r="AB833" i="1"/>
  <c r="AC833" i="1"/>
  <c r="AD833" i="1"/>
  <c r="AI833" i="1"/>
  <c r="AK833" i="1"/>
  <c r="AO833" i="1"/>
  <c r="AP833" i="1"/>
  <c r="AQ833" i="1"/>
  <c r="AR833" i="1"/>
  <c r="AS833" i="1"/>
  <c r="O834" i="1"/>
  <c r="Y834" i="1" s="1"/>
  <c r="P834" i="1"/>
  <c r="Q834" i="1"/>
  <c r="R834" i="1"/>
  <c r="S834" i="1"/>
  <c r="T834" i="1"/>
  <c r="U834" i="1"/>
  <c r="V834" i="1"/>
  <c r="W834" i="1"/>
  <c r="X834" i="1"/>
  <c r="Z834" i="1"/>
  <c r="AA834" i="1"/>
  <c r="AB834" i="1"/>
  <c r="AQ834" i="1" s="1"/>
  <c r="AC834" i="1"/>
  <c r="AD834" i="1"/>
  <c r="N834" i="1" s="1"/>
  <c r="AF834" i="1"/>
  <c r="AG834" i="1"/>
  <c r="AI834" i="1"/>
  <c r="AL834" i="1"/>
  <c r="AM834" i="1"/>
  <c r="AP834" i="1"/>
  <c r="AR834" i="1"/>
  <c r="M835" i="1"/>
  <c r="N835" i="1"/>
  <c r="O835" i="1"/>
  <c r="P835" i="1" s="1"/>
  <c r="Q835" i="1"/>
  <c r="R835" i="1"/>
  <c r="S835" i="1"/>
  <c r="T835" i="1"/>
  <c r="U835" i="1"/>
  <c r="V835" i="1" s="1"/>
  <c r="W835" i="1"/>
  <c r="X835" i="1"/>
  <c r="Y835" i="1"/>
  <c r="Z835" i="1" s="1"/>
  <c r="AA835" i="1"/>
  <c r="AB835" i="1"/>
  <c r="AC835" i="1"/>
  <c r="AD835" i="1"/>
  <c r="AH835" i="1" s="1"/>
  <c r="AE835" i="1"/>
  <c r="AG835" i="1"/>
  <c r="AI835" i="1"/>
  <c r="AJ835" i="1" s="1"/>
  <c r="AK835" i="1"/>
  <c r="AL835" i="1"/>
  <c r="AN835" i="1" s="1"/>
  <c r="AO835" i="1"/>
  <c r="AP835" i="1"/>
  <c r="AQ835" i="1"/>
  <c r="AR835" i="1"/>
  <c r="AS835" i="1"/>
  <c r="O836" i="1"/>
  <c r="Q836" i="1"/>
  <c r="R836" i="1"/>
  <c r="S836" i="1"/>
  <c r="T836" i="1"/>
  <c r="U836" i="1"/>
  <c r="V836" i="1" s="1"/>
  <c r="W836" i="1"/>
  <c r="X836" i="1"/>
  <c r="AA836" i="1"/>
  <c r="AB836" i="1"/>
  <c r="AD836" i="1"/>
  <c r="AF836" i="1"/>
  <c r="AG836" i="1"/>
  <c r="AI836" i="1"/>
  <c r="AL836" i="1"/>
  <c r="AM836" i="1"/>
  <c r="AP836" i="1"/>
  <c r="AR836" i="1"/>
  <c r="O837" i="1"/>
  <c r="P837" i="1" s="1"/>
  <c r="Q837" i="1"/>
  <c r="R837" i="1" s="1"/>
  <c r="S837" i="1"/>
  <c r="T837" i="1"/>
  <c r="U837" i="1"/>
  <c r="V837" i="1" s="1"/>
  <c r="W837" i="1"/>
  <c r="X837" i="1"/>
  <c r="Y837" i="1"/>
  <c r="Z837" i="1" s="1"/>
  <c r="AA837" i="1"/>
  <c r="AB837" i="1"/>
  <c r="AC837" i="1"/>
  <c r="AD837" i="1"/>
  <c r="AI837" i="1" s="1"/>
  <c r="AO837" i="1"/>
  <c r="AP837" i="1"/>
  <c r="AQ837" i="1"/>
  <c r="AR837" i="1"/>
  <c r="AS837" i="1"/>
  <c r="O838" i="1"/>
  <c r="Y838" i="1" s="1"/>
  <c r="P838" i="1"/>
  <c r="Q838" i="1"/>
  <c r="R838" i="1"/>
  <c r="S838" i="1"/>
  <c r="T838" i="1"/>
  <c r="U838" i="1"/>
  <c r="V838" i="1"/>
  <c r="W838" i="1"/>
  <c r="X838" i="1"/>
  <c r="Z838" i="1"/>
  <c r="AA838" i="1"/>
  <c r="AB838" i="1"/>
  <c r="AQ838" i="1" s="1"/>
  <c r="AC838" i="1"/>
  <c r="AD838" i="1"/>
  <c r="N838" i="1" s="1"/>
  <c r="AF838" i="1"/>
  <c r="AG838" i="1"/>
  <c r="AI838" i="1"/>
  <c r="AL838" i="1"/>
  <c r="AM838" i="1"/>
  <c r="AP838" i="1"/>
  <c r="AR838" i="1"/>
  <c r="M839" i="1"/>
  <c r="N839" i="1"/>
  <c r="O839" i="1"/>
  <c r="P839" i="1" s="1"/>
  <c r="Q839" i="1"/>
  <c r="R839" i="1"/>
  <c r="S839" i="1"/>
  <c r="T839" i="1"/>
  <c r="U839" i="1"/>
  <c r="V839" i="1" s="1"/>
  <c r="W839" i="1"/>
  <c r="X839" i="1"/>
  <c r="Y839" i="1"/>
  <c r="Z839" i="1" s="1"/>
  <c r="AA839" i="1"/>
  <c r="AB839" i="1"/>
  <c r="AC839" i="1"/>
  <c r="AD839" i="1"/>
  <c r="AH839" i="1" s="1"/>
  <c r="AE839" i="1"/>
  <c r="AG839" i="1"/>
  <c r="AI839" i="1"/>
  <c r="AJ839" i="1" s="1"/>
  <c r="AK839" i="1"/>
  <c r="AL839" i="1"/>
  <c r="AN839" i="1" s="1"/>
  <c r="AO839" i="1"/>
  <c r="AP839" i="1"/>
  <c r="AQ839" i="1"/>
  <c r="AR839" i="1"/>
  <c r="AS839" i="1"/>
  <c r="O840" i="1"/>
  <c r="Q840" i="1"/>
  <c r="R840" i="1"/>
  <c r="S840" i="1"/>
  <c r="T840" i="1"/>
  <c r="U840" i="1"/>
  <c r="V840" i="1" s="1"/>
  <c r="W840" i="1"/>
  <c r="X840" i="1"/>
  <c r="AA840" i="1"/>
  <c r="AB840" i="1"/>
  <c r="AP840" i="1" s="1"/>
  <c r="AD840" i="1"/>
  <c r="AF840" i="1"/>
  <c r="AG840" i="1"/>
  <c r="AI840" i="1"/>
  <c r="AL840" i="1"/>
  <c r="AM840" i="1"/>
  <c r="AR840" i="1"/>
  <c r="O841" i="1"/>
  <c r="P841" i="1" s="1"/>
  <c r="Q841" i="1"/>
  <c r="R841" i="1" s="1"/>
  <c r="S841" i="1"/>
  <c r="T841" i="1"/>
  <c r="U841" i="1"/>
  <c r="V841" i="1" s="1"/>
  <c r="W841" i="1"/>
  <c r="X841" i="1"/>
  <c r="Y841" i="1"/>
  <c r="Z841" i="1" s="1"/>
  <c r="AA841" i="1"/>
  <c r="AB841" i="1"/>
  <c r="AC841" i="1"/>
  <c r="AD841" i="1"/>
  <c r="AI841" i="1" s="1"/>
  <c r="AK841" i="1"/>
  <c r="AO841" i="1"/>
  <c r="AP841" i="1"/>
  <c r="AQ841" i="1"/>
  <c r="AR841" i="1"/>
  <c r="AS841" i="1"/>
  <c r="O842" i="1"/>
  <c r="Y842" i="1" s="1"/>
  <c r="P842" i="1"/>
  <c r="Q842" i="1"/>
  <c r="R842" i="1"/>
  <c r="S842" i="1"/>
  <c r="T842" i="1"/>
  <c r="U842" i="1"/>
  <c r="V842" i="1"/>
  <c r="W842" i="1"/>
  <c r="X842" i="1"/>
  <c r="Z842" i="1"/>
  <c r="AA842" i="1"/>
  <c r="AB842" i="1"/>
  <c r="AQ842" i="1" s="1"/>
  <c r="AC842" i="1"/>
  <c r="AD842" i="1"/>
  <c r="N842" i="1" s="1"/>
  <c r="AF842" i="1"/>
  <c r="AG842" i="1"/>
  <c r="AH842" i="1"/>
  <c r="AI842" i="1"/>
  <c r="AJ842" i="1"/>
  <c r="AL842" i="1"/>
  <c r="AM842" i="1"/>
  <c r="AP842" i="1"/>
  <c r="AR842" i="1"/>
  <c r="M843" i="1"/>
  <c r="N843" i="1"/>
  <c r="O843" i="1"/>
  <c r="P843" i="1" s="1"/>
  <c r="Q843" i="1"/>
  <c r="R843" i="1"/>
  <c r="S843" i="1"/>
  <c r="T843" i="1"/>
  <c r="U843" i="1"/>
  <c r="V843" i="1" s="1"/>
  <c r="W843" i="1"/>
  <c r="X843" i="1"/>
  <c r="Y843" i="1"/>
  <c r="Z843" i="1" s="1"/>
  <c r="AA843" i="1"/>
  <c r="AB843" i="1"/>
  <c r="AC843" i="1"/>
  <c r="AD843" i="1"/>
  <c r="AH843" i="1" s="1"/>
  <c r="AE843" i="1"/>
  <c r="AG843" i="1"/>
  <c r="AI843" i="1"/>
  <c r="AJ843" i="1" s="1"/>
  <c r="AK843" i="1"/>
  <c r="AL843" i="1"/>
  <c r="AN843" i="1" s="1"/>
  <c r="AO843" i="1"/>
  <c r="AP843" i="1"/>
  <c r="AQ843" i="1"/>
  <c r="AR843" i="1"/>
  <c r="AS843" i="1"/>
  <c r="O844" i="1"/>
  <c r="Y844" i="1" s="1"/>
  <c r="Z844" i="1" s="1"/>
  <c r="Q844" i="1"/>
  <c r="R844" i="1"/>
  <c r="S844" i="1"/>
  <c r="T844" i="1"/>
  <c r="U844" i="1"/>
  <c r="V844" i="1" s="1"/>
  <c r="W844" i="1"/>
  <c r="X844" i="1"/>
  <c r="AA844" i="1"/>
  <c r="AB844" i="1"/>
  <c r="AC844" i="1" s="1"/>
  <c r="AD844" i="1"/>
  <c r="AF844" i="1"/>
  <c r="AG844" i="1"/>
  <c r="AI844" i="1"/>
  <c r="AL844" i="1"/>
  <c r="AM844" i="1"/>
  <c r="AR844" i="1"/>
  <c r="N845" i="1"/>
  <c r="O845" i="1"/>
  <c r="P845" i="1" s="1"/>
  <c r="Q845" i="1"/>
  <c r="R845" i="1" s="1"/>
  <c r="S845" i="1"/>
  <c r="T845" i="1"/>
  <c r="U845" i="1"/>
  <c r="V845" i="1" s="1"/>
  <c r="W845" i="1"/>
  <c r="X845" i="1"/>
  <c r="Y845" i="1"/>
  <c r="Z845" i="1" s="1"/>
  <c r="AA845" i="1"/>
  <c r="AB845" i="1"/>
  <c r="AC845" i="1"/>
  <c r="AD845" i="1"/>
  <c r="AE845" i="1"/>
  <c r="AI845" i="1"/>
  <c r="AK845" i="1"/>
  <c r="AL845" i="1"/>
  <c r="AN845" i="1" s="1"/>
  <c r="AO845" i="1"/>
  <c r="AP845" i="1"/>
  <c r="AQ845" i="1"/>
  <c r="AR845" i="1"/>
  <c r="AS845" i="1"/>
  <c r="O846" i="1"/>
  <c r="Y846" i="1" s="1"/>
  <c r="P846" i="1"/>
  <c r="Q846" i="1"/>
  <c r="R846" i="1"/>
  <c r="S846" i="1"/>
  <c r="T846" i="1"/>
  <c r="U846" i="1"/>
  <c r="V846" i="1"/>
  <c r="W846" i="1"/>
  <c r="X846" i="1"/>
  <c r="Z846" i="1"/>
  <c r="AA846" i="1"/>
  <c r="AB846" i="1"/>
  <c r="AQ846" i="1" s="1"/>
  <c r="AC846" i="1"/>
  <c r="AD846" i="1"/>
  <c r="N846" i="1" s="1"/>
  <c r="AF846" i="1"/>
  <c r="AG846" i="1"/>
  <c r="AH846" i="1"/>
  <c r="AI846" i="1"/>
  <c r="AJ846" i="1"/>
  <c r="AL846" i="1"/>
  <c r="AM846" i="1"/>
  <c r="AP846" i="1"/>
  <c r="AR846" i="1"/>
  <c r="M847" i="1"/>
  <c r="N847" i="1"/>
  <c r="O847" i="1"/>
  <c r="P847" i="1" s="1"/>
  <c r="Q847" i="1"/>
  <c r="R847" i="1"/>
  <c r="S847" i="1"/>
  <c r="T847" i="1"/>
  <c r="U847" i="1"/>
  <c r="V847" i="1" s="1"/>
  <c r="W847" i="1"/>
  <c r="X847" i="1"/>
  <c r="Y847" i="1"/>
  <c r="Z847" i="1" s="1"/>
  <c r="AA847" i="1"/>
  <c r="AB847" i="1"/>
  <c r="AC847" i="1"/>
  <c r="AD847" i="1"/>
  <c r="AH847" i="1" s="1"/>
  <c r="AE847" i="1"/>
  <c r="AG847" i="1"/>
  <c r="AI847" i="1"/>
  <c r="AJ847" i="1" s="1"/>
  <c r="AK847" i="1"/>
  <c r="AL847" i="1"/>
  <c r="AN847" i="1" s="1"/>
  <c r="AO847" i="1"/>
  <c r="AP847" i="1"/>
  <c r="AQ847" i="1"/>
  <c r="AR847" i="1"/>
  <c r="AS847" i="1"/>
  <c r="O848" i="1"/>
  <c r="Y848" i="1" s="1"/>
  <c r="P848" i="1"/>
  <c r="Q848" i="1"/>
  <c r="R848" i="1"/>
  <c r="S848" i="1"/>
  <c r="T848" i="1"/>
  <c r="U848" i="1"/>
  <c r="V848" i="1"/>
  <c r="W848" i="1"/>
  <c r="X848" i="1"/>
  <c r="Z848" i="1"/>
  <c r="AA848" i="1"/>
  <c r="AB848" i="1"/>
  <c r="AC848" i="1"/>
  <c r="AD848" i="1"/>
  <c r="AF848" i="1"/>
  <c r="AG848" i="1"/>
  <c r="AI848" i="1"/>
  <c r="AL848" i="1"/>
  <c r="AM848" i="1"/>
  <c r="AP848" i="1"/>
  <c r="AR848" i="1"/>
  <c r="O849" i="1"/>
  <c r="P849" i="1" s="1"/>
  <c r="Q849" i="1"/>
  <c r="R849" i="1" s="1"/>
  <c r="S849" i="1"/>
  <c r="T849" i="1"/>
  <c r="U849" i="1"/>
  <c r="V849" i="1" s="1"/>
  <c r="W849" i="1"/>
  <c r="X849" i="1"/>
  <c r="Y849" i="1"/>
  <c r="Z849" i="1" s="1"/>
  <c r="AA849" i="1"/>
  <c r="AB849" i="1"/>
  <c r="AC849" i="1"/>
  <c r="AD849" i="1"/>
  <c r="AO849" i="1"/>
  <c r="AP849" i="1"/>
  <c r="AQ849" i="1"/>
  <c r="AR849" i="1"/>
  <c r="AS849" i="1"/>
  <c r="N850" i="1"/>
  <c r="O850" i="1"/>
  <c r="Y850" i="1" s="1"/>
  <c r="P850" i="1"/>
  <c r="Q850" i="1"/>
  <c r="R850" i="1"/>
  <c r="S850" i="1"/>
  <c r="T850" i="1"/>
  <c r="U850" i="1"/>
  <c r="V850" i="1"/>
  <c r="W850" i="1"/>
  <c r="X850" i="1"/>
  <c r="Z850" i="1"/>
  <c r="AA850" i="1"/>
  <c r="AB850" i="1"/>
  <c r="AQ850" i="1" s="1"/>
  <c r="AC850" i="1"/>
  <c r="AD850" i="1"/>
  <c r="AF850" i="1"/>
  <c r="AG850" i="1"/>
  <c r="AH850" i="1"/>
  <c r="AI850" i="1"/>
  <c r="AJ850" i="1"/>
  <c r="AL850" i="1"/>
  <c r="AM850" i="1"/>
  <c r="AP850" i="1"/>
  <c r="AR850" i="1"/>
  <c r="M851" i="1"/>
  <c r="N851" i="1"/>
  <c r="O851" i="1"/>
  <c r="P851" i="1" s="1"/>
  <c r="Q851" i="1"/>
  <c r="R851" i="1"/>
  <c r="S851" i="1"/>
  <c r="T851" i="1"/>
  <c r="U851" i="1"/>
  <c r="V851" i="1" s="1"/>
  <c r="W851" i="1"/>
  <c r="X851" i="1"/>
  <c r="Y851" i="1"/>
  <c r="Z851" i="1" s="1"/>
  <c r="AA851" i="1"/>
  <c r="AB851" i="1"/>
  <c r="AC851" i="1"/>
  <c r="AD851" i="1"/>
  <c r="AH851" i="1" s="1"/>
  <c r="AE851" i="1"/>
  <c r="AG851" i="1"/>
  <c r="AI851" i="1"/>
  <c r="AJ851" i="1" s="1"/>
  <c r="AK851" i="1"/>
  <c r="AL851" i="1"/>
  <c r="AN851" i="1" s="1"/>
  <c r="AO851" i="1"/>
  <c r="AP851" i="1"/>
  <c r="AQ851" i="1"/>
  <c r="AR851" i="1"/>
  <c r="AS851" i="1"/>
  <c r="O852" i="1"/>
  <c r="Y852" i="1" s="1"/>
  <c r="Q852" i="1"/>
  <c r="R852" i="1"/>
  <c r="S852" i="1"/>
  <c r="T852" i="1"/>
  <c r="U852" i="1"/>
  <c r="V852" i="1" s="1"/>
  <c r="W852" i="1"/>
  <c r="X852" i="1"/>
  <c r="Z852" i="1"/>
  <c r="AA852" i="1"/>
  <c r="AB852" i="1"/>
  <c r="AC852" i="1" s="1"/>
  <c r="AD852" i="1"/>
  <c r="AF852" i="1"/>
  <c r="AG852" i="1"/>
  <c r="AI852" i="1"/>
  <c r="AL852" i="1"/>
  <c r="AM852" i="1"/>
  <c r="AR852" i="1"/>
  <c r="N853" i="1"/>
  <c r="O853" i="1"/>
  <c r="P853" i="1" s="1"/>
  <c r="Q853" i="1"/>
  <c r="R853" i="1" s="1"/>
  <c r="S853" i="1"/>
  <c r="T853" i="1"/>
  <c r="U853" i="1"/>
  <c r="V853" i="1" s="1"/>
  <c r="W853" i="1"/>
  <c r="X853" i="1"/>
  <c r="Y853" i="1"/>
  <c r="Z853" i="1" s="1"/>
  <c r="AA853" i="1"/>
  <c r="AB853" i="1"/>
  <c r="AC853" i="1"/>
  <c r="AD853" i="1"/>
  <c r="AE853" i="1"/>
  <c r="AI853" i="1"/>
  <c r="AK853" i="1"/>
  <c r="AL853" i="1"/>
  <c r="AN853" i="1" s="1"/>
  <c r="AO853" i="1"/>
  <c r="AP853" i="1"/>
  <c r="AQ853" i="1"/>
  <c r="AR853" i="1"/>
  <c r="AS853" i="1"/>
  <c r="N854" i="1"/>
  <c r="O854" i="1"/>
  <c r="Y854" i="1" s="1"/>
  <c r="P854" i="1"/>
  <c r="Q854" i="1"/>
  <c r="R854" i="1"/>
  <c r="S854" i="1"/>
  <c r="T854" i="1"/>
  <c r="U854" i="1"/>
  <c r="V854" i="1"/>
  <c r="W854" i="1"/>
  <c r="X854" i="1"/>
  <c r="Z854" i="1"/>
  <c r="AA854" i="1"/>
  <c r="AB854" i="1"/>
  <c r="AQ854" i="1" s="1"/>
  <c r="AC854" i="1"/>
  <c r="AD854" i="1"/>
  <c r="AF854" i="1"/>
  <c r="AG854" i="1"/>
  <c r="AH854" i="1"/>
  <c r="AI854" i="1"/>
  <c r="AJ854" i="1"/>
  <c r="AL854" i="1"/>
  <c r="AM854" i="1"/>
  <c r="AP854" i="1"/>
  <c r="AR854" i="1"/>
  <c r="M855" i="1"/>
  <c r="N855" i="1"/>
  <c r="O855" i="1"/>
  <c r="P855" i="1" s="1"/>
  <c r="Q855" i="1"/>
  <c r="R855" i="1"/>
  <c r="S855" i="1"/>
  <c r="T855" i="1"/>
  <c r="U855" i="1"/>
  <c r="V855" i="1" s="1"/>
  <c r="W855" i="1"/>
  <c r="X855" i="1"/>
  <c r="Y855" i="1"/>
  <c r="Z855" i="1" s="1"/>
  <c r="AA855" i="1"/>
  <c r="AB855" i="1"/>
  <c r="AC855" i="1"/>
  <c r="AD855" i="1"/>
  <c r="AH855" i="1" s="1"/>
  <c r="AE855" i="1"/>
  <c r="AG855" i="1"/>
  <c r="AI855" i="1"/>
  <c r="AJ855" i="1" s="1"/>
  <c r="AK855" i="1"/>
  <c r="AL855" i="1"/>
  <c r="AN855" i="1" s="1"/>
  <c r="AO855" i="1"/>
  <c r="AP855" i="1"/>
  <c r="AQ855" i="1"/>
  <c r="AR855" i="1"/>
  <c r="AS855" i="1"/>
  <c r="O856" i="1"/>
  <c r="Y856" i="1" s="1"/>
  <c r="Z856" i="1" s="1"/>
  <c r="Q856" i="1"/>
  <c r="R856" i="1"/>
  <c r="S856" i="1"/>
  <c r="T856" i="1"/>
  <c r="U856" i="1"/>
  <c r="V856" i="1" s="1"/>
  <c r="W856" i="1"/>
  <c r="X856" i="1"/>
  <c r="AA856" i="1"/>
  <c r="AB856" i="1"/>
  <c r="AC856" i="1" s="1"/>
  <c r="AD856" i="1"/>
  <c r="AF856" i="1"/>
  <c r="AG856" i="1"/>
  <c r="AI856" i="1"/>
  <c r="AL856" i="1"/>
  <c r="AM856" i="1"/>
  <c r="AR856" i="1"/>
  <c r="N857" i="1"/>
  <c r="O857" i="1"/>
  <c r="P857" i="1" s="1"/>
  <c r="Q857" i="1"/>
  <c r="R857" i="1"/>
  <c r="S857" i="1"/>
  <c r="T857" i="1"/>
  <c r="U857" i="1"/>
  <c r="V857" i="1" s="1"/>
  <c r="W857" i="1"/>
  <c r="X857" i="1"/>
  <c r="Y857" i="1"/>
  <c r="Z857" i="1" s="1"/>
  <c r="AA857" i="1"/>
  <c r="AB857" i="1"/>
  <c r="AC857" i="1"/>
  <c r="AD857" i="1"/>
  <c r="AE857" i="1"/>
  <c r="AI857" i="1"/>
  <c r="AK857" i="1"/>
  <c r="AO857" i="1"/>
  <c r="AP857" i="1"/>
  <c r="AQ857" i="1"/>
  <c r="AR857" i="1"/>
  <c r="AS857" i="1"/>
  <c r="O858" i="1"/>
  <c r="Q858" i="1"/>
  <c r="R858" i="1" s="1"/>
  <c r="S858" i="1"/>
  <c r="T858" i="1"/>
  <c r="U858" i="1"/>
  <c r="V858" i="1" s="1"/>
  <c r="W858" i="1"/>
  <c r="X858" i="1"/>
  <c r="AA858" i="1"/>
  <c r="AB858" i="1"/>
  <c r="AC858" i="1"/>
  <c r="AD858" i="1"/>
  <c r="AG858" i="1" s="1"/>
  <c r="AI858" i="1"/>
  <c r="AO858" i="1"/>
  <c r="AP858" i="1"/>
  <c r="AQ858" i="1"/>
  <c r="AR858" i="1"/>
  <c r="AS858" i="1"/>
  <c r="O859" i="1"/>
  <c r="Q859" i="1"/>
  <c r="R859" i="1"/>
  <c r="S859" i="1"/>
  <c r="T859" i="1"/>
  <c r="U859" i="1"/>
  <c r="V859" i="1" s="1"/>
  <c r="W859" i="1"/>
  <c r="X859" i="1"/>
  <c r="AA859" i="1"/>
  <c r="AB859" i="1"/>
  <c r="AQ859" i="1" s="1"/>
  <c r="AC859" i="1"/>
  <c r="AD859" i="1"/>
  <c r="AM859" i="1"/>
  <c r="AO859" i="1"/>
  <c r="AR859" i="1"/>
  <c r="O860" i="1"/>
  <c r="Q860" i="1"/>
  <c r="R860" i="1" s="1"/>
  <c r="S860" i="1"/>
  <c r="T860" i="1"/>
  <c r="U860" i="1"/>
  <c r="V860" i="1" s="1"/>
  <c r="W860" i="1"/>
  <c r="X860" i="1" s="1"/>
  <c r="AA860" i="1"/>
  <c r="AB860" i="1"/>
  <c r="AC860" i="1"/>
  <c r="AD860" i="1"/>
  <c r="AM860" i="1"/>
  <c r="AO860" i="1"/>
  <c r="AQ860" i="1"/>
  <c r="AR860" i="1"/>
  <c r="N861" i="1"/>
  <c r="O861" i="1"/>
  <c r="AS861" i="1" s="1"/>
  <c r="Q861" i="1"/>
  <c r="R861" i="1"/>
  <c r="S861" i="1"/>
  <c r="T861" i="1"/>
  <c r="U861" i="1"/>
  <c r="V861" i="1" s="1"/>
  <c r="W861" i="1"/>
  <c r="X861" i="1" s="1"/>
  <c r="AA861" i="1"/>
  <c r="AB861" i="1"/>
  <c r="AQ861" i="1" s="1"/>
  <c r="AC861" i="1"/>
  <c r="AD861" i="1"/>
  <c r="AF861" i="1" s="1"/>
  <c r="AG861" i="1"/>
  <c r="AL861" i="1"/>
  <c r="AM861" i="1"/>
  <c r="AO861" i="1"/>
  <c r="AP861" i="1"/>
  <c r="AR861" i="1"/>
  <c r="N862" i="1"/>
  <c r="O862" i="1"/>
  <c r="Q862" i="1"/>
  <c r="R862" i="1"/>
  <c r="S862" i="1"/>
  <c r="T862" i="1"/>
  <c r="U862" i="1"/>
  <c r="V862" i="1" s="1"/>
  <c r="W862" i="1"/>
  <c r="X862" i="1" s="1"/>
  <c r="AA862" i="1"/>
  <c r="AB862" i="1"/>
  <c r="AC862" i="1"/>
  <c r="AD862" i="1"/>
  <c r="AF862" i="1" s="1"/>
  <c r="AG862" i="1"/>
  <c r="AL862" i="1"/>
  <c r="AM862" i="1"/>
  <c r="AO862" i="1"/>
  <c r="AP862" i="1"/>
  <c r="AQ862" i="1"/>
  <c r="AR862" i="1"/>
  <c r="AS862" i="1"/>
  <c r="N863" i="1"/>
  <c r="O863" i="1"/>
  <c r="Q863" i="1"/>
  <c r="R863" i="1" s="1"/>
  <c r="S863" i="1"/>
  <c r="T863" i="1"/>
  <c r="U863" i="1"/>
  <c r="V863" i="1" s="1"/>
  <c r="W863" i="1"/>
  <c r="X863" i="1"/>
  <c r="AA863" i="1"/>
  <c r="AB863" i="1"/>
  <c r="AQ863" i="1" s="1"/>
  <c r="AC863" i="1"/>
  <c r="AD863" i="1"/>
  <c r="AF863" i="1"/>
  <c r="AG863" i="1"/>
  <c r="AI863" i="1"/>
  <c r="AL863" i="1"/>
  <c r="AM863" i="1"/>
  <c r="AO863" i="1"/>
  <c r="AP863" i="1"/>
  <c r="AR863" i="1"/>
  <c r="AS863" i="1"/>
  <c r="N864" i="1"/>
  <c r="O864" i="1"/>
  <c r="Q864" i="1"/>
  <c r="R864" i="1" s="1"/>
  <c r="S864" i="1"/>
  <c r="T864" i="1"/>
  <c r="U864" i="1"/>
  <c r="V864" i="1" s="1"/>
  <c r="W864" i="1"/>
  <c r="X864" i="1"/>
  <c r="AA864" i="1"/>
  <c r="AB864" i="1"/>
  <c r="AC864" i="1"/>
  <c r="AD864" i="1"/>
  <c r="AF864" i="1"/>
  <c r="AG864" i="1"/>
  <c r="AI864" i="1"/>
  <c r="AL864" i="1"/>
  <c r="AM864" i="1"/>
  <c r="AO864" i="1"/>
  <c r="AP864" i="1"/>
  <c r="AQ864" i="1"/>
  <c r="AR864" i="1"/>
  <c r="AS864" i="1"/>
  <c r="O865" i="1"/>
  <c r="AP865" i="1" s="1"/>
  <c r="Q865" i="1"/>
  <c r="R865" i="1"/>
  <c r="S865" i="1"/>
  <c r="T865" i="1"/>
  <c r="U865" i="1"/>
  <c r="V865" i="1" s="1"/>
  <c r="W865" i="1"/>
  <c r="X865" i="1" s="1"/>
  <c r="AA865" i="1"/>
  <c r="AB865" i="1"/>
  <c r="AQ865" i="1" s="1"/>
  <c r="AC865" i="1"/>
  <c r="AD865" i="1"/>
  <c r="AF865" i="1" s="1"/>
  <c r="AI865" i="1"/>
  <c r="AM865" i="1"/>
  <c r="AO865" i="1"/>
  <c r="AR865" i="1"/>
  <c r="O866" i="1"/>
  <c r="AP866" i="1" s="1"/>
  <c r="Q866" i="1"/>
  <c r="R866" i="1"/>
  <c r="S866" i="1"/>
  <c r="T866" i="1"/>
  <c r="U866" i="1"/>
  <c r="V866" i="1" s="1"/>
  <c r="W866" i="1"/>
  <c r="X866" i="1" s="1"/>
  <c r="AA866" i="1"/>
  <c r="AB866" i="1"/>
  <c r="AC866" i="1"/>
  <c r="AD866" i="1"/>
  <c r="AF866" i="1" s="1"/>
  <c r="AI866" i="1"/>
  <c r="AM866" i="1"/>
  <c r="AO866" i="1"/>
  <c r="AQ866" i="1"/>
  <c r="AR866" i="1"/>
  <c r="N867" i="1"/>
  <c r="O867" i="1"/>
  <c r="Q867" i="1"/>
  <c r="R867" i="1"/>
  <c r="S867" i="1"/>
  <c r="T867" i="1"/>
  <c r="U867" i="1"/>
  <c r="V867" i="1" s="1"/>
  <c r="W867" i="1"/>
  <c r="X867" i="1"/>
  <c r="AA867" i="1"/>
  <c r="AB867" i="1"/>
  <c r="AQ867" i="1" s="1"/>
  <c r="AC867" i="1"/>
  <c r="AD867" i="1"/>
  <c r="AF867" i="1"/>
  <c r="AG867" i="1"/>
  <c r="AI867" i="1"/>
  <c r="AL867" i="1"/>
  <c r="AM867" i="1"/>
  <c r="AO867" i="1"/>
  <c r="AP867" i="1"/>
  <c r="AR867" i="1"/>
  <c r="AS867" i="1"/>
  <c r="N868" i="1"/>
  <c r="O868" i="1"/>
  <c r="Q868" i="1"/>
  <c r="R868" i="1"/>
  <c r="S868" i="1"/>
  <c r="T868" i="1"/>
  <c r="U868" i="1"/>
  <c r="V868" i="1" s="1"/>
  <c r="W868" i="1"/>
  <c r="X868" i="1"/>
  <c r="AA868" i="1"/>
  <c r="AB868" i="1"/>
  <c r="AC868" i="1"/>
  <c r="AD868" i="1"/>
  <c r="AF868" i="1"/>
  <c r="AG868" i="1"/>
  <c r="AI868" i="1"/>
  <c r="AL868" i="1"/>
  <c r="AM868" i="1"/>
  <c r="AO868" i="1"/>
  <c r="AP868" i="1"/>
  <c r="AQ868" i="1"/>
  <c r="AR868" i="1"/>
  <c r="AS868" i="1"/>
  <c r="O869" i="1"/>
  <c r="Q869" i="1"/>
  <c r="R869" i="1" s="1"/>
  <c r="S869" i="1"/>
  <c r="T869" i="1"/>
  <c r="U869" i="1"/>
  <c r="V869" i="1" s="1"/>
  <c r="W869" i="1"/>
  <c r="X869" i="1"/>
  <c r="AA869" i="1"/>
  <c r="AB869" i="1"/>
  <c r="AQ869" i="1" s="1"/>
  <c r="AC869" i="1"/>
  <c r="AD869" i="1"/>
  <c r="AF869" i="1"/>
  <c r="AG869" i="1"/>
  <c r="AM869" i="1"/>
  <c r="AO869" i="1"/>
  <c r="AP869" i="1"/>
  <c r="AR869" i="1"/>
  <c r="AS869" i="1"/>
  <c r="O870" i="1"/>
  <c r="Q870" i="1"/>
  <c r="R870" i="1" s="1"/>
  <c r="S870" i="1"/>
  <c r="T870" i="1"/>
  <c r="U870" i="1"/>
  <c r="V870" i="1" s="1"/>
  <c r="W870" i="1"/>
  <c r="X870" i="1"/>
  <c r="AA870" i="1"/>
  <c r="AB870" i="1"/>
  <c r="AC870" i="1"/>
  <c r="AD870" i="1"/>
  <c r="AF870" i="1"/>
  <c r="AG870" i="1"/>
  <c r="AM870" i="1"/>
  <c r="AO870" i="1"/>
  <c r="AP870" i="1"/>
  <c r="AQ870" i="1"/>
  <c r="AR870" i="1"/>
  <c r="AS870" i="1"/>
  <c r="O871" i="1"/>
  <c r="Q871" i="1"/>
  <c r="R871" i="1" s="1"/>
  <c r="S871" i="1"/>
  <c r="T871" i="1"/>
  <c r="U871" i="1"/>
  <c r="V871" i="1" s="1"/>
  <c r="W871" i="1"/>
  <c r="X871" i="1" s="1"/>
  <c r="AA871" i="1"/>
  <c r="AB871" i="1"/>
  <c r="AQ871" i="1" s="1"/>
  <c r="AC871" i="1"/>
  <c r="AD871" i="1"/>
  <c r="AM871" i="1"/>
  <c r="AO871" i="1"/>
  <c r="AR871" i="1"/>
  <c r="O872" i="1"/>
  <c r="Q872" i="1"/>
  <c r="R872" i="1" s="1"/>
  <c r="S872" i="1"/>
  <c r="T872" i="1"/>
  <c r="U872" i="1"/>
  <c r="V872" i="1" s="1"/>
  <c r="W872" i="1"/>
  <c r="X872" i="1" s="1"/>
  <c r="AA872" i="1"/>
  <c r="AB872" i="1"/>
  <c r="AC872" i="1"/>
  <c r="AD872" i="1"/>
  <c r="AM872" i="1"/>
  <c r="AO872" i="1"/>
  <c r="AQ872" i="1"/>
  <c r="AR872" i="1"/>
  <c r="N873" i="1"/>
  <c r="O873" i="1"/>
  <c r="AS873" i="1" s="1"/>
  <c r="Q873" i="1"/>
  <c r="R873" i="1"/>
  <c r="S873" i="1"/>
  <c r="T873" i="1"/>
  <c r="U873" i="1"/>
  <c r="V873" i="1" s="1"/>
  <c r="W873" i="1"/>
  <c r="X873" i="1" s="1"/>
  <c r="AA873" i="1"/>
  <c r="AB873" i="1"/>
  <c r="AQ873" i="1" s="1"/>
  <c r="AC873" i="1"/>
  <c r="AD873" i="1"/>
  <c r="AF873" i="1" s="1"/>
  <c r="AG873" i="1"/>
  <c r="AL873" i="1"/>
  <c r="AM873" i="1"/>
  <c r="AO873" i="1"/>
  <c r="AP873" i="1"/>
  <c r="AR873" i="1"/>
  <c r="N874" i="1"/>
  <c r="O874" i="1"/>
  <c r="Q874" i="1"/>
  <c r="R874" i="1"/>
  <c r="S874" i="1"/>
  <c r="T874" i="1"/>
  <c r="U874" i="1"/>
  <c r="V874" i="1" s="1"/>
  <c r="W874" i="1"/>
  <c r="X874" i="1" s="1"/>
  <c r="AA874" i="1"/>
  <c r="AB874" i="1"/>
  <c r="AC874" i="1"/>
  <c r="AD874" i="1"/>
  <c r="AF874" i="1" s="1"/>
  <c r="AG874" i="1"/>
  <c r="AL874" i="1"/>
  <c r="AM874" i="1"/>
  <c r="AO874" i="1"/>
  <c r="AP874" i="1"/>
  <c r="AQ874" i="1"/>
  <c r="AR874" i="1"/>
  <c r="AS874" i="1"/>
  <c r="N875" i="1"/>
  <c r="O875" i="1"/>
  <c r="Q875" i="1"/>
  <c r="R875" i="1" s="1"/>
  <c r="S875" i="1"/>
  <c r="T875" i="1"/>
  <c r="U875" i="1"/>
  <c r="V875" i="1" s="1"/>
  <c r="W875" i="1"/>
  <c r="X875" i="1"/>
  <c r="AA875" i="1"/>
  <c r="AB875" i="1"/>
  <c r="AQ875" i="1" s="1"/>
  <c r="AC875" i="1"/>
  <c r="AD875" i="1"/>
  <c r="AF875" i="1"/>
  <c r="AG875" i="1"/>
  <c r="AI875" i="1"/>
  <c r="AL875" i="1"/>
  <c r="AM875" i="1"/>
  <c r="AO875" i="1"/>
  <c r="AP875" i="1"/>
  <c r="AR875" i="1"/>
  <c r="AS875" i="1"/>
  <c r="N876" i="1"/>
  <c r="O876" i="1"/>
  <c r="Q876" i="1"/>
  <c r="R876" i="1" s="1"/>
  <c r="S876" i="1"/>
  <c r="T876" i="1"/>
  <c r="U876" i="1"/>
  <c r="V876" i="1" s="1"/>
  <c r="W876" i="1"/>
  <c r="X876" i="1"/>
  <c r="AA876" i="1"/>
  <c r="AB876" i="1"/>
  <c r="AC876" i="1"/>
  <c r="AD876" i="1"/>
  <c r="AF876" i="1"/>
  <c r="AG876" i="1"/>
  <c r="AI876" i="1"/>
  <c r="AL876" i="1"/>
  <c r="AM876" i="1"/>
  <c r="AO876" i="1"/>
  <c r="AP876" i="1"/>
  <c r="AQ876" i="1"/>
  <c r="AR876" i="1"/>
  <c r="AS876" i="1"/>
  <c r="O877" i="1"/>
  <c r="AP877" i="1" s="1"/>
  <c r="Q877" i="1"/>
  <c r="R877" i="1"/>
  <c r="S877" i="1"/>
  <c r="T877" i="1"/>
  <c r="U877" i="1"/>
  <c r="V877" i="1" s="1"/>
  <c r="W877" i="1"/>
  <c r="X877" i="1" s="1"/>
  <c r="AA877" i="1"/>
  <c r="AB877" i="1"/>
  <c r="AQ877" i="1" s="1"/>
  <c r="AC877" i="1"/>
  <c r="AD877" i="1"/>
  <c r="AF877" i="1" s="1"/>
  <c r="AI877" i="1"/>
  <c r="AM877" i="1"/>
  <c r="AO877" i="1"/>
  <c r="AR877" i="1"/>
  <c r="O878" i="1"/>
  <c r="AP878" i="1" s="1"/>
  <c r="Q878" i="1"/>
  <c r="R878" i="1"/>
  <c r="S878" i="1"/>
  <c r="T878" i="1"/>
  <c r="U878" i="1"/>
  <c r="V878" i="1" s="1"/>
  <c r="W878" i="1"/>
  <c r="X878" i="1" s="1"/>
  <c r="AA878" i="1"/>
  <c r="AB878" i="1"/>
  <c r="AC878" i="1"/>
  <c r="AD878" i="1"/>
  <c r="AF878" i="1" s="1"/>
  <c r="AI878" i="1"/>
  <c r="AM878" i="1"/>
  <c r="AO878" i="1"/>
  <c r="AQ878" i="1"/>
  <c r="AR878" i="1"/>
  <c r="N879" i="1"/>
  <c r="O879" i="1"/>
  <c r="Q879" i="1"/>
  <c r="R879" i="1"/>
  <c r="S879" i="1"/>
  <c r="T879" i="1"/>
  <c r="U879" i="1"/>
  <c r="V879" i="1" s="1"/>
  <c r="W879" i="1"/>
  <c r="X879" i="1"/>
  <c r="AA879" i="1"/>
  <c r="AB879" i="1"/>
  <c r="AQ879" i="1" s="1"/>
  <c r="AC879" i="1"/>
  <c r="AD879" i="1"/>
  <c r="AF879" i="1"/>
  <c r="AG879" i="1"/>
  <c r="AI879" i="1"/>
  <c r="AL879" i="1"/>
  <c r="AM879" i="1"/>
  <c r="AO879" i="1"/>
  <c r="AP879" i="1"/>
  <c r="AR879" i="1"/>
  <c r="AS879" i="1"/>
  <c r="N880" i="1"/>
  <c r="O880" i="1"/>
  <c r="Q880" i="1"/>
  <c r="R880" i="1"/>
  <c r="S880" i="1"/>
  <c r="T880" i="1"/>
  <c r="U880" i="1"/>
  <c r="V880" i="1" s="1"/>
  <c r="W880" i="1"/>
  <c r="X880" i="1"/>
  <c r="AA880" i="1"/>
  <c r="AB880" i="1"/>
  <c r="AC880" i="1"/>
  <c r="AD880" i="1"/>
  <c r="AF880" i="1"/>
  <c r="AG880" i="1"/>
  <c r="AI880" i="1"/>
  <c r="AL880" i="1"/>
  <c r="AM880" i="1"/>
  <c r="AO880" i="1"/>
  <c r="AP880" i="1"/>
  <c r="AQ880" i="1"/>
  <c r="AR880" i="1"/>
  <c r="AS880" i="1"/>
  <c r="O881" i="1"/>
  <c r="Q881" i="1"/>
  <c r="R881" i="1" s="1"/>
  <c r="S881" i="1"/>
  <c r="T881" i="1"/>
  <c r="U881" i="1"/>
  <c r="V881" i="1" s="1"/>
  <c r="W881" i="1"/>
  <c r="X881" i="1"/>
  <c r="AA881" i="1"/>
  <c r="AB881" i="1"/>
  <c r="AQ881" i="1" s="1"/>
  <c r="AC881" i="1"/>
  <c r="AD881" i="1"/>
  <c r="AF881" i="1"/>
  <c r="AG881" i="1"/>
  <c r="AM881" i="1"/>
  <c r="AO881" i="1"/>
  <c r="AP881" i="1"/>
  <c r="AR881" i="1"/>
  <c r="AS881" i="1"/>
  <c r="O882" i="1"/>
  <c r="Q882" i="1"/>
  <c r="R882" i="1" s="1"/>
  <c r="S882" i="1"/>
  <c r="T882" i="1"/>
  <c r="U882" i="1"/>
  <c r="V882" i="1" s="1"/>
  <c r="W882" i="1"/>
  <c r="X882" i="1"/>
  <c r="AA882" i="1"/>
  <c r="AB882" i="1"/>
  <c r="AC882" i="1"/>
  <c r="AD882" i="1"/>
  <c r="AF882" i="1"/>
  <c r="AG882" i="1"/>
  <c r="AM882" i="1"/>
  <c r="AO882" i="1"/>
  <c r="AP882" i="1"/>
  <c r="AQ882" i="1"/>
  <c r="AR882" i="1"/>
  <c r="AS882" i="1"/>
  <c r="O883" i="1"/>
  <c r="Q883" i="1"/>
  <c r="R883" i="1" s="1"/>
  <c r="S883" i="1"/>
  <c r="T883" i="1"/>
  <c r="U883" i="1"/>
  <c r="V883" i="1" s="1"/>
  <c r="W883" i="1"/>
  <c r="X883" i="1" s="1"/>
  <c r="AA883" i="1"/>
  <c r="AB883" i="1"/>
  <c r="AQ883" i="1" s="1"/>
  <c r="AC883" i="1"/>
  <c r="AD883" i="1"/>
  <c r="AM883" i="1"/>
  <c r="AO883" i="1"/>
  <c r="AR883" i="1"/>
  <c r="O884" i="1"/>
  <c r="Q884" i="1"/>
  <c r="R884" i="1" s="1"/>
  <c r="S884" i="1"/>
  <c r="T884" i="1"/>
  <c r="U884" i="1"/>
  <c r="V884" i="1" s="1"/>
  <c r="W884" i="1"/>
  <c r="X884" i="1" s="1"/>
  <c r="AA884" i="1"/>
  <c r="AB884" i="1"/>
  <c r="AC884" i="1"/>
  <c r="AD884" i="1"/>
  <c r="AM884" i="1"/>
  <c r="AO884" i="1"/>
  <c r="AQ884" i="1"/>
  <c r="AR884" i="1"/>
  <c r="N885" i="1"/>
  <c r="O885" i="1"/>
  <c r="AS885" i="1" s="1"/>
  <c r="Q885" i="1"/>
  <c r="R885" i="1"/>
  <c r="S885" i="1"/>
  <c r="T885" i="1"/>
  <c r="U885" i="1"/>
  <c r="V885" i="1" s="1"/>
  <c r="W885" i="1"/>
  <c r="X885" i="1" s="1"/>
  <c r="AA885" i="1"/>
  <c r="AB885" i="1"/>
  <c r="AQ885" i="1" s="1"/>
  <c r="AC885" i="1"/>
  <c r="AD885" i="1"/>
  <c r="AF885" i="1" s="1"/>
  <c r="AG885" i="1"/>
  <c r="AL885" i="1"/>
  <c r="AM885" i="1"/>
  <c r="AO885" i="1"/>
  <c r="AP885" i="1"/>
  <c r="AR885" i="1"/>
  <c r="N886" i="1"/>
  <c r="O886" i="1"/>
  <c r="Q886" i="1"/>
  <c r="R886" i="1"/>
  <c r="S886" i="1"/>
  <c r="T886" i="1"/>
  <c r="U886" i="1"/>
  <c r="V886" i="1" s="1"/>
  <c r="W886" i="1"/>
  <c r="X886" i="1" s="1"/>
  <c r="AA886" i="1"/>
  <c r="AB886" i="1"/>
  <c r="AC886" i="1"/>
  <c r="AD886" i="1"/>
  <c r="AF886" i="1" s="1"/>
  <c r="AG886" i="1"/>
  <c r="AL886" i="1"/>
  <c r="AM886" i="1"/>
  <c r="AO886" i="1"/>
  <c r="AP886" i="1"/>
  <c r="AQ886" i="1"/>
  <c r="AR886" i="1"/>
  <c r="AS886" i="1"/>
  <c r="N887" i="1"/>
  <c r="O887" i="1"/>
  <c r="Q887" i="1"/>
  <c r="R887" i="1" s="1"/>
  <c r="S887" i="1"/>
  <c r="T887" i="1"/>
  <c r="U887" i="1"/>
  <c r="V887" i="1" s="1"/>
  <c r="W887" i="1"/>
  <c r="X887" i="1"/>
  <c r="AA887" i="1"/>
  <c r="AB887" i="1"/>
  <c r="AQ887" i="1" s="1"/>
  <c r="AC887" i="1"/>
  <c r="AD887" i="1"/>
  <c r="AF887" i="1"/>
  <c r="AG887" i="1"/>
  <c r="AI887" i="1"/>
  <c r="AL887" i="1"/>
  <c r="AM887" i="1"/>
  <c r="AO887" i="1"/>
  <c r="AP887" i="1"/>
  <c r="AR887" i="1"/>
  <c r="AS887" i="1"/>
  <c r="N888" i="1"/>
  <c r="O888" i="1"/>
  <c r="Q888" i="1"/>
  <c r="R888" i="1" s="1"/>
  <c r="S888" i="1"/>
  <c r="T888" i="1"/>
  <c r="U888" i="1"/>
  <c r="V888" i="1" s="1"/>
  <c r="W888" i="1"/>
  <c r="X888" i="1"/>
  <c r="AA888" i="1"/>
  <c r="AB888" i="1"/>
  <c r="AC888" i="1"/>
  <c r="AD888" i="1"/>
  <c r="AF888" i="1"/>
  <c r="AG888" i="1"/>
  <c r="AI888" i="1"/>
  <c r="AL888" i="1"/>
  <c r="AM888" i="1"/>
  <c r="AO888" i="1"/>
  <c r="AP888" i="1"/>
  <c r="AQ888" i="1"/>
  <c r="AR888" i="1"/>
  <c r="AS888" i="1"/>
  <c r="O889" i="1"/>
  <c r="AP889" i="1" s="1"/>
  <c r="Q889" i="1"/>
  <c r="R889" i="1"/>
  <c r="S889" i="1"/>
  <c r="T889" i="1"/>
  <c r="U889" i="1"/>
  <c r="V889" i="1" s="1"/>
  <c r="W889" i="1"/>
  <c r="X889" i="1" s="1"/>
  <c r="AA889" i="1"/>
  <c r="AB889" i="1"/>
  <c r="AQ889" i="1" s="1"/>
  <c r="AC889" i="1"/>
  <c r="AD889" i="1"/>
  <c r="AF889" i="1" s="1"/>
  <c r="AI889" i="1"/>
  <c r="AM889" i="1"/>
  <c r="AO889" i="1"/>
  <c r="AR889" i="1"/>
  <c r="O890" i="1"/>
  <c r="AP890" i="1" s="1"/>
  <c r="Q890" i="1"/>
  <c r="R890" i="1"/>
  <c r="S890" i="1"/>
  <c r="T890" i="1"/>
  <c r="U890" i="1"/>
  <c r="V890" i="1" s="1"/>
  <c r="W890" i="1"/>
  <c r="X890" i="1" s="1"/>
  <c r="AA890" i="1"/>
  <c r="AB890" i="1"/>
  <c r="AC890" i="1"/>
  <c r="AD890" i="1"/>
  <c r="AF890" i="1" s="1"/>
  <c r="AI890" i="1"/>
  <c r="AM890" i="1"/>
  <c r="AO890" i="1"/>
  <c r="AQ890" i="1"/>
  <c r="AR890" i="1"/>
  <c r="N891" i="1"/>
  <c r="O891" i="1"/>
  <c r="Q891" i="1"/>
  <c r="R891" i="1"/>
  <c r="S891" i="1"/>
  <c r="T891" i="1"/>
  <c r="U891" i="1"/>
  <c r="V891" i="1" s="1"/>
  <c r="W891" i="1"/>
  <c r="X891" i="1"/>
  <c r="AA891" i="1"/>
  <c r="AB891" i="1"/>
  <c r="AQ891" i="1" s="1"/>
  <c r="AC891" i="1"/>
  <c r="AD891" i="1"/>
  <c r="AF891" i="1"/>
  <c r="AG891" i="1"/>
  <c r="AI891" i="1"/>
  <c r="AL891" i="1"/>
  <c r="AM891" i="1"/>
  <c r="AO891" i="1"/>
  <c r="AP891" i="1"/>
  <c r="AR891" i="1"/>
  <c r="N892" i="1"/>
  <c r="O892" i="1"/>
  <c r="Q892" i="1"/>
  <c r="R892" i="1"/>
  <c r="S892" i="1"/>
  <c r="T892" i="1"/>
  <c r="U892" i="1"/>
  <c r="V892" i="1" s="1"/>
  <c r="W892" i="1"/>
  <c r="X892" i="1"/>
  <c r="AA892" i="1"/>
  <c r="AB892" i="1"/>
  <c r="AC892" i="1"/>
  <c r="AD892" i="1"/>
  <c r="AF892" i="1"/>
  <c r="AG892" i="1"/>
  <c r="AI892" i="1"/>
  <c r="AL892" i="1"/>
  <c r="AM892" i="1"/>
  <c r="AO892" i="1"/>
  <c r="AP892" i="1"/>
  <c r="AQ892" i="1"/>
  <c r="AR892" i="1"/>
  <c r="AS892" i="1"/>
  <c r="O893" i="1"/>
  <c r="Q893" i="1"/>
  <c r="R893" i="1" s="1"/>
  <c r="S893" i="1"/>
  <c r="T893" i="1"/>
  <c r="U893" i="1"/>
  <c r="V893" i="1" s="1"/>
  <c r="W893" i="1"/>
  <c r="X893" i="1"/>
  <c r="AA893" i="1"/>
  <c r="AB893" i="1"/>
  <c r="AQ893" i="1" s="1"/>
  <c r="AC893" i="1"/>
  <c r="AD893" i="1"/>
  <c r="AF893" i="1"/>
  <c r="AG893" i="1"/>
  <c r="AM893" i="1"/>
  <c r="AO893" i="1"/>
  <c r="AP893" i="1"/>
  <c r="AR893" i="1"/>
  <c r="AS893" i="1"/>
  <c r="O894" i="1"/>
  <c r="Q894" i="1"/>
  <c r="R894" i="1" s="1"/>
  <c r="S894" i="1"/>
  <c r="T894" i="1"/>
  <c r="U894" i="1"/>
  <c r="V894" i="1" s="1"/>
  <c r="W894" i="1"/>
  <c r="X894" i="1"/>
  <c r="AA894" i="1"/>
  <c r="AB894" i="1"/>
  <c r="AC894" i="1"/>
  <c r="AD894" i="1"/>
  <c r="AF894" i="1"/>
  <c r="AG894" i="1"/>
  <c r="AM894" i="1"/>
  <c r="AO894" i="1"/>
  <c r="AP894" i="1"/>
  <c r="AQ894" i="1"/>
  <c r="AR894" i="1"/>
  <c r="AS894" i="1"/>
  <c r="O895" i="1"/>
  <c r="Q895" i="1"/>
  <c r="R895" i="1" s="1"/>
  <c r="S895" i="1"/>
  <c r="T895" i="1"/>
  <c r="U895" i="1"/>
  <c r="V895" i="1" s="1"/>
  <c r="W895" i="1"/>
  <c r="X895" i="1" s="1"/>
  <c r="AA895" i="1"/>
  <c r="AB895" i="1"/>
  <c r="AQ895" i="1" s="1"/>
  <c r="AC895" i="1"/>
  <c r="AD895" i="1"/>
  <c r="AI895" i="1"/>
  <c r="AM895" i="1"/>
  <c r="AO895" i="1"/>
  <c r="AR895" i="1"/>
  <c r="O896" i="1"/>
  <c r="Q896" i="1"/>
  <c r="R896" i="1" s="1"/>
  <c r="S896" i="1"/>
  <c r="T896" i="1"/>
  <c r="U896" i="1"/>
  <c r="V896" i="1" s="1"/>
  <c r="W896" i="1"/>
  <c r="X896" i="1" s="1"/>
  <c r="AA896" i="1"/>
  <c r="AB896" i="1"/>
  <c r="AC896" i="1"/>
  <c r="AD896" i="1"/>
  <c r="AM896" i="1"/>
  <c r="AO896" i="1"/>
  <c r="AQ896" i="1"/>
  <c r="AR896" i="1"/>
  <c r="N897" i="1"/>
  <c r="O897" i="1"/>
  <c r="AS897" i="1" s="1"/>
  <c r="Q897" i="1"/>
  <c r="R897" i="1"/>
  <c r="S897" i="1"/>
  <c r="T897" i="1"/>
  <c r="U897" i="1"/>
  <c r="V897" i="1" s="1"/>
  <c r="W897" i="1"/>
  <c r="X897" i="1" s="1"/>
  <c r="AA897" i="1"/>
  <c r="AB897" i="1"/>
  <c r="AQ897" i="1" s="1"/>
  <c r="AC897" i="1"/>
  <c r="AD897" i="1"/>
  <c r="AF897" i="1" s="1"/>
  <c r="AG897" i="1"/>
  <c r="AL897" i="1"/>
  <c r="AM897" i="1"/>
  <c r="AO897" i="1"/>
  <c r="AP897" i="1"/>
  <c r="AR897" i="1"/>
  <c r="N898" i="1"/>
  <c r="O898" i="1"/>
  <c r="Q898" i="1"/>
  <c r="R898" i="1"/>
  <c r="S898" i="1"/>
  <c r="T898" i="1"/>
  <c r="U898" i="1"/>
  <c r="V898" i="1" s="1"/>
  <c r="W898" i="1"/>
  <c r="X898" i="1" s="1"/>
  <c r="AA898" i="1"/>
  <c r="AB898" i="1"/>
  <c r="AC898" i="1"/>
  <c r="AD898" i="1"/>
  <c r="AF898" i="1" s="1"/>
  <c r="AG898" i="1"/>
  <c r="AL898" i="1"/>
  <c r="AM898" i="1"/>
  <c r="AO898" i="1"/>
  <c r="AP898" i="1"/>
  <c r="AQ898" i="1"/>
  <c r="AR898" i="1"/>
  <c r="AS898" i="1"/>
  <c r="N899" i="1"/>
  <c r="O899" i="1"/>
  <c r="Q899" i="1"/>
  <c r="R899" i="1" s="1"/>
  <c r="S899" i="1"/>
  <c r="T899" i="1"/>
  <c r="U899" i="1"/>
  <c r="V899" i="1" s="1"/>
  <c r="W899" i="1"/>
  <c r="X899" i="1"/>
  <c r="AA899" i="1"/>
  <c r="AB899" i="1"/>
  <c r="AQ899" i="1" s="1"/>
  <c r="AC899" i="1"/>
  <c r="AD899" i="1"/>
  <c r="AF899" i="1"/>
  <c r="AG899" i="1"/>
  <c r="AI899" i="1"/>
  <c r="AL899" i="1"/>
  <c r="AM899" i="1"/>
  <c r="AO899" i="1"/>
  <c r="AP899" i="1"/>
  <c r="AR899" i="1"/>
  <c r="AS899" i="1"/>
  <c r="N900" i="1"/>
  <c r="O900" i="1"/>
  <c r="Q900" i="1"/>
  <c r="R900" i="1" s="1"/>
  <c r="S900" i="1"/>
  <c r="T900" i="1"/>
  <c r="U900" i="1"/>
  <c r="V900" i="1" s="1"/>
  <c r="W900" i="1"/>
  <c r="X900" i="1"/>
  <c r="AA900" i="1"/>
  <c r="AB900" i="1"/>
  <c r="AC900" i="1"/>
  <c r="AD900" i="1"/>
  <c r="AF900" i="1"/>
  <c r="AG900" i="1"/>
  <c r="AI900" i="1"/>
  <c r="AL900" i="1"/>
  <c r="AM900" i="1"/>
  <c r="AO900" i="1"/>
  <c r="AP900" i="1"/>
  <c r="AQ900" i="1"/>
  <c r="AR900" i="1"/>
  <c r="AS900" i="1"/>
  <c r="O901" i="1"/>
  <c r="AP901" i="1" s="1"/>
  <c r="Q901" i="1"/>
  <c r="R901" i="1"/>
  <c r="S901" i="1"/>
  <c r="T901" i="1"/>
  <c r="U901" i="1"/>
  <c r="V901" i="1" s="1"/>
  <c r="W901" i="1"/>
  <c r="X901" i="1" s="1"/>
  <c r="AA901" i="1"/>
  <c r="AB901" i="1"/>
  <c r="AQ901" i="1" s="1"/>
  <c r="AC901" i="1"/>
  <c r="AD901" i="1"/>
  <c r="AF901" i="1" s="1"/>
  <c r="AI901" i="1"/>
  <c r="AM901" i="1"/>
  <c r="AO901" i="1"/>
  <c r="AR901" i="1"/>
  <c r="O902" i="1"/>
  <c r="AP902" i="1" s="1"/>
  <c r="Q902" i="1"/>
  <c r="R902" i="1"/>
  <c r="S902" i="1"/>
  <c r="T902" i="1"/>
  <c r="U902" i="1"/>
  <c r="V902" i="1" s="1"/>
  <c r="W902" i="1"/>
  <c r="X902" i="1" s="1"/>
  <c r="AA902" i="1"/>
  <c r="AB902" i="1"/>
  <c r="AC902" i="1"/>
  <c r="AD902" i="1"/>
  <c r="AF902" i="1" s="1"/>
  <c r="AI902" i="1"/>
  <c r="AM902" i="1"/>
  <c r="AO902" i="1"/>
  <c r="AQ902" i="1"/>
  <c r="AR902" i="1"/>
  <c r="N903" i="1"/>
  <c r="O903" i="1"/>
  <c r="Q903" i="1"/>
  <c r="R903" i="1"/>
  <c r="S903" i="1"/>
  <c r="T903" i="1"/>
  <c r="U903" i="1"/>
  <c r="V903" i="1" s="1"/>
  <c r="W903" i="1"/>
  <c r="X903" i="1"/>
  <c r="AA903" i="1"/>
  <c r="AB903" i="1"/>
  <c r="AQ903" i="1" s="1"/>
  <c r="AC903" i="1"/>
  <c r="AD903" i="1"/>
  <c r="AF903" i="1"/>
  <c r="AG903" i="1"/>
  <c r="AI903" i="1"/>
  <c r="AL903" i="1"/>
  <c r="AM903" i="1"/>
  <c r="AO903" i="1"/>
  <c r="AP903" i="1"/>
  <c r="AR903" i="1"/>
  <c r="N904" i="1"/>
  <c r="O904" i="1"/>
  <c r="P904" i="1" s="1"/>
  <c r="Q904" i="1"/>
  <c r="R904" i="1"/>
  <c r="S904" i="1"/>
  <c r="T904" i="1"/>
  <c r="U904" i="1"/>
  <c r="V904" i="1" s="1"/>
  <c r="W904" i="1"/>
  <c r="X904" i="1"/>
  <c r="Y904" i="1"/>
  <c r="Z904" i="1" s="1"/>
  <c r="AA904" i="1"/>
  <c r="AB904" i="1"/>
  <c r="AC904" i="1"/>
  <c r="AD904" i="1"/>
  <c r="AE904" i="1"/>
  <c r="AF904" i="1"/>
  <c r="AI904" i="1"/>
  <c r="AK904" i="1"/>
  <c r="AL904" i="1"/>
  <c r="AN904" i="1" s="1"/>
  <c r="AM904" i="1"/>
  <c r="AO904" i="1"/>
  <c r="AP904" i="1"/>
  <c r="AQ904" i="1"/>
  <c r="AR904" i="1"/>
  <c r="AS904" i="1"/>
  <c r="N905" i="1"/>
  <c r="O905" i="1"/>
  <c r="Y905" i="1" s="1"/>
  <c r="P905" i="1"/>
  <c r="Q905" i="1"/>
  <c r="R905" i="1"/>
  <c r="S905" i="1"/>
  <c r="T905" i="1"/>
  <c r="U905" i="1"/>
  <c r="V905" i="1"/>
  <c r="W905" i="1"/>
  <c r="X905" i="1" s="1"/>
  <c r="Z905" i="1"/>
  <c r="AA905" i="1"/>
  <c r="AB905" i="1"/>
  <c r="AQ905" i="1" s="1"/>
  <c r="AC905" i="1"/>
  <c r="AD905" i="1"/>
  <c r="AF905" i="1" s="1"/>
  <c r="AG905" i="1"/>
  <c r="AH905" i="1"/>
  <c r="AL905" i="1"/>
  <c r="AO905" i="1"/>
  <c r="AP905" i="1"/>
  <c r="AR905" i="1"/>
  <c r="AS905" i="1"/>
  <c r="M906" i="1"/>
  <c r="N906" i="1"/>
  <c r="O906" i="1"/>
  <c r="P906" i="1" s="1"/>
  <c r="Q906" i="1"/>
  <c r="R906" i="1"/>
  <c r="S906" i="1"/>
  <c r="T906" i="1" s="1"/>
  <c r="U906" i="1"/>
  <c r="V906" i="1" s="1"/>
  <c r="W906" i="1"/>
  <c r="X906" i="1" s="1"/>
  <c r="Y906" i="1"/>
  <c r="Z906" i="1" s="1"/>
  <c r="AA906" i="1"/>
  <c r="AB906" i="1"/>
  <c r="AC906" i="1"/>
  <c r="AD906" i="1"/>
  <c r="AH906" i="1" s="1"/>
  <c r="AE906" i="1"/>
  <c r="AF906" i="1"/>
  <c r="AG906" i="1"/>
  <c r="AI906" i="1"/>
  <c r="AJ906" i="1" s="1"/>
  <c r="AK906" i="1"/>
  <c r="AL906" i="1"/>
  <c r="AN906" i="1" s="1"/>
  <c r="AM906" i="1"/>
  <c r="AP906" i="1"/>
  <c r="AQ906" i="1"/>
  <c r="AR906" i="1"/>
  <c r="AS906" i="1"/>
  <c r="O907" i="1"/>
  <c r="Y907" i="1" s="1"/>
  <c r="P907" i="1"/>
  <c r="Q907" i="1"/>
  <c r="R907" i="1" s="1"/>
  <c r="S907" i="1"/>
  <c r="T907" i="1"/>
  <c r="U907" i="1"/>
  <c r="V907" i="1"/>
  <c r="W907" i="1"/>
  <c r="X907" i="1" s="1"/>
  <c r="Z907" i="1"/>
  <c r="AA907" i="1"/>
  <c r="AB907" i="1"/>
  <c r="AQ907" i="1" s="1"/>
  <c r="AC907" i="1"/>
  <c r="AD907" i="1"/>
  <c r="AF907" i="1" s="1"/>
  <c r="AG907" i="1"/>
  <c r="AL907" i="1"/>
  <c r="AP907" i="1"/>
  <c r="AR907" i="1"/>
  <c r="AS907" i="1"/>
  <c r="N908" i="1"/>
  <c r="O908" i="1"/>
  <c r="P908" i="1" s="1"/>
  <c r="Q908" i="1"/>
  <c r="R908" i="1"/>
  <c r="S908" i="1"/>
  <c r="T908" i="1" s="1"/>
  <c r="U908" i="1"/>
  <c r="V908" i="1" s="1"/>
  <c r="W908" i="1"/>
  <c r="X908" i="1" s="1"/>
  <c r="Y908" i="1"/>
  <c r="Z908" i="1" s="1"/>
  <c r="AA908" i="1"/>
  <c r="AB908" i="1"/>
  <c r="AC908" i="1"/>
  <c r="AD908" i="1"/>
  <c r="AH908" i="1" s="1"/>
  <c r="AE908" i="1"/>
  <c r="AF908" i="1"/>
  <c r="AI908" i="1"/>
  <c r="AJ908" i="1" s="1"/>
  <c r="AK908" i="1"/>
  <c r="AL908" i="1"/>
  <c r="AN908" i="1" s="1"/>
  <c r="AM908" i="1"/>
  <c r="AP908" i="1"/>
  <c r="AQ908" i="1"/>
  <c r="AR908" i="1"/>
  <c r="AS908" i="1"/>
  <c r="O909" i="1"/>
  <c r="Y909" i="1" s="1"/>
  <c r="Z909" i="1" s="1"/>
  <c r="Q909" i="1"/>
  <c r="R909" i="1"/>
  <c r="S909" i="1"/>
  <c r="T909" i="1" s="1"/>
  <c r="U909" i="1"/>
  <c r="V909" i="1" s="1"/>
  <c r="W909" i="1"/>
  <c r="X909" i="1"/>
  <c r="AA909" i="1"/>
  <c r="AB909" i="1"/>
  <c r="AC909" i="1"/>
  <c r="AD909" i="1"/>
  <c r="M909" i="1" s="1"/>
  <c r="AG909" i="1"/>
  <c r="AM909" i="1"/>
  <c r="AQ909" i="1"/>
  <c r="AR909" i="1"/>
  <c r="AS909" i="1"/>
  <c r="O910" i="1"/>
  <c r="P910" i="1" s="1"/>
  <c r="Q910" i="1"/>
  <c r="R910" i="1"/>
  <c r="S910" i="1"/>
  <c r="T910" i="1"/>
  <c r="U910" i="1"/>
  <c r="V910" i="1" s="1"/>
  <c r="W910" i="1"/>
  <c r="X910" i="1"/>
  <c r="AA910" i="1"/>
  <c r="AB910" i="1"/>
  <c r="AC910" i="1" s="1"/>
  <c r="AD910" i="1"/>
  <c r="AH910" i="1" s="1"/>
  <c r="AP910" i="1"/>
  <c r="AR910" i="1"/>
  <c r="AS910" i="1"/>
  <c r="O911" i="1"/>
  <c r="Y911" i="1" s="1"/>
  <c r="Z911" i="1" s="1"/>
  <c r="Q911" i="1"/>
  <c r="R911" i="1"/>
  <c r="S911" i="1"/>
  <c r="T911" i="1" s="1"/>
  <c r="U911" i="1"/>
  <c r="V911" i="1" s="1"/>
  <c r="W911" i="1"/>
  <c r="X911" i="1"/>
  <c r="AA911" i="1"/>
  <c r="AB911" i="1"/>
  <c r="AC911" i="1"/>
  <c r="AD911" i="1"/>
  <c r="M911" i="1" s="1"/>
  <c r="AG911" i="1"/>
  <c r="AM911" i="1"/>
  <c r="AQ911" i="1"/>
  <c r="AR911" i="1"/>
  <c r="AS911" i="1"/>
  <c r="O912" i="1"/>
  <c r="P912" i="1" s="1"/>
  <c r="Q912" i="1"/>
  <c r="R912" i="1"/>
  <c r="S912" i="1"/>
  <c r="T912" i="1"/>
  <c r="U912" i="1"/>
  <c r="V912" i="1" s="1"/>
  <c r="W912" i="1"/>
  <c r="X912" i="1"/>
  <c r="AA912" i="1"/>
  <c r="AB912" i="1"/>
  <c r="AC912" i="1" s="1"/>
  <c r="AD912" i="1"/>
  <c r="AH912" i="1" s="1"/>
  <c r="AP912" i="1"/>
  <c r="AR912" i="1"/>
  <c r="AS912" i="1"/>
  <c r="O913" i="1"/>
  <c r="Y913" i="1" s="1"/>
  <c r="Z913" i="1" s="1"/>
  <c r="Q913" i="1"/>
  <c r="R913" i="1"/>
  <c r="S913" i="1"/>
  <c r="T913" i="1" s="1"/>
  <c r="U913" i="1"/>
  <c r="V913" i="1" s="1"/>
  <c r="W913" i="1"/>
  <c r="X913" i="1"/>
  <c r="AA913" i="1"/>
  <c r="AB913" i="1"/>
  <c r="AC913" i="1"/>
  <c r="AD913" i="1"/>
  <c r="M913" i="1" s="1"/>
  <c r="AG913" i="1"/>
  <c r="AM913" i="1"/>
  <c r="AQ913" i="1"/>
  <c r="AR913" i="1"/>
  <c r="AS913" i="1"/>
  <c r="O914" i="1"/>
  <c r="P914" i="1" s="1"/>
  <c r="Q914" i="1"/>
  <c r="R914" i="1"/>
  <c r="S914" i="1"/>
  <c r="T914" i="1"/>
  <c r="U914" i="1"/>
  <c r="V914" i="1" s="1"/>
  <c r="W914" i="1"/>
  <c r="X914" i="1"/>
  <c r="AA914" i="1"/>
  <c r="AB914" i="1"/>
  <c r="AC914" i="1" s="1"/>
  <c r="AD914" i="1"/>
  <c r="AH914" i="1" s="1"/>
  <c r="AP914" i="1"/>
  <c r="AR914" i="1"/>
  <c r="AS914" i="1"/>
  <c r="O915" i="1"/>
  <c r="Y915" i="1" s="1"/>
  <c r="Z915" i="1" s="1"/>
  <c r="Q915" i="1"/>
  <c r="R915" i="1"/>
  <c r="S915" i="1"/>
  <c r="T915" i="1" s="1"/>
  <c r="U915" i="1"/>
  <c r="V915" i="1" s="1"/>
  <c r="W915" i="1"/>
  <c r="X915" i="1"/>
  <c r="AA915" i="1"/>
  <c r="AB915" i="1"/>
  <c r="AC915" i="1"/>
  <c r="AD915" i="1"/>
  <c r="M915" i="1" s="1"/>
  <c r="AG915" i="1"/>
  <c r="AM915" i="1"/>
  <c r="AQ915" i="1"/>
  <c r="AR915" i="1"/>
  <c r="AS915" i="1"/>
  <c r="O916" i="1"/>
  <c r="P916" i="1" s="1"/>
  <c r="Q916" i="1"/>
  <c r="R916" i="1"/>
  <c r="S916" i="1"/>
  <c r="T916" i="1"/>
  <c r="U916" i="1"/>
  <c r="V916" i="1" s="1"/>
  <c r="W916" i="1"/>
  <c r="X916" i="1"/>
  <c r="AA916" i="1"/>
  <c r="AB916" i="1"/>
  <c r="AC916" i="1" s="1"/>
  <c r="AD916" i="1"/>
  <c r="AH916" i="1" s="1"/>
  <c r="AP916" i="1"/>
  <c r="AR916" i="1"/>
  <c r="AS916" i="1"/>
  <c r="O917" i="1"/>
  <c r="Y917" i="1" s="1"/>
  <c r="Z917" i="1" s="1"/>
  <c r="Q917" i="1"/>
  <c r="R917" i="1"/>
  <c r="S917" i="1"/>
  <c r="T917" i="1" s="1"/>
  <c r="U917" i="1"/>
  <c r="V917" i="1" s="1"/>
  <c r="W917" i="1"/>
  <c r="X917" i="1"/>
  <c r="AA917" i="1"/>
  <c r="AB917" i="1"/>
  <c r="AC917" i="1"/>
  <c r="AD917" i="1"/>
  <c r="M917" i="1" s="1"/>
  <c r="AG917" i="1"/>
  <c r="AM917" i="1"/>
  <c r="AQ917" i="1"/>
  <c r="AR917" i="1"/>
  <c r="AS917" i="1"/>
  <c r="O918" i="1"/>
  <c r="P918" i="1" s="1"/>
  <c r="Q918" i="1"/>
  <c r="R918" i="1"/>
  <c r="S918" i="1"/>
  <c r="T918" i="1"/>
  <c r="U918" i="1"/>
  <c r="V918" i="1" s="1"/>
  <c r="W918" i="1"/>
  <c r="X918" i="1"/>
  <c r="AA918" i="1"/>
  <c r="AB918" i="1"/>
  <c r="AC918" i="1" s="1"/>
  <c r="AD918" i="1"/>
  <c r="AH918" i="1" s="1"/>
  <c r="AP918" i="1"/>
  <c r="AR918" i="1"/>
  <c r="AS918" i="1"/>
  <c r="O919" i="1"/>
  <c r="Y919" i="1" s="1"/>
  <c r="Z919" i="1" s="1"/>
  <c r="Q919" i="1"/>
  <c r="R919" i="1"/>
  <c r="S919" i="1"/>
  <c r="T919" i="1" s="1"/>
  <c r="U919" i="1"/>
  <c r="V919" i="1" s="1"/>
  <c r="W919" i="1"/>
  <c r="X919" i="1"/>
  <c r="AA919" i="1"/>
  <c r="AB919" i="1"/>
  <c r="AC919" i="1"/>
  <c r="AD919" i="1"/>
  <c r="M919" i="1" s="1"/>
  <c r="AG919" i="1"/>
  <c r="AM919" i="1"/>
  <c r="AQ919" i="1"/>
  <c r="AR919" i="1"/>
  <c r="AS919" i="1"/>
  <c r="O920" i="1"/>
  <c r="P920" i="1" s="1"/>
  <c r="Q920" i="1"/>
  <c r="R920" i="1"/>
  <c r="S920" i="1"/>
  <c r="T920" i="1"/>
  <c r="U920" i="1"/>
  <c r="V920" i="1" s="1"/>
  <c r="W920" i="1"/>
  <c r="X920" i="1"/>
  <c r="AA920" i="1"/>
  <c r="AB920" i="1"/>
  <c r="AC920" i="1" s="1"/>
  <c r="AD920" i="1"/>
  <c r="AH920" i="1" s="1"/>
  <c r="AP920" i="1"/>
  <c r="AR920" i="1"/>
  <c r="AS920" i="1"/>
  <c r="O921" i="1"/>
  <c r="Y921" i="1" s="1"/>
  <c r="Z921" i="1" s="1"/>
  <c r="Q921" i="1"/>
  <c r="R921" i="1"/>
  <c r="S921" i="1"/>
  <c r="T921" i="1" s="1"/>
  <c r="U921" i="1"/>
  <c r="V921" i="1" s="1"/>
  <c r="W921" i="1"/>
  <c r="X921" i="1"/>
  <c r="AA921" i="1"/>
  <c r="AB921" i="1"/>
  <c r="AC921" i="1"/>
  <c r="AD921" i="1"/>
  <c r="M921" i="1" s="1"/>
  <c r="AG921" i="1"/>
  <c r="AM921" i="1"/>
  <c r="AQ921" i="1"/>
  <c r="AR921" i="1"/>
  <c r="AS921" i="1"/>
  <c r="O922" i="1"/>
  <c r="P922" i="1" s="1"/>
  <c r="Q922" i="1"/>
  <c r="R922" i="1"/>
  <c r="S922" i="1"/>
  <c r="T922" i="1"/>
  <c r="U922" i="1"/>
  <c r="V922" i="1" s="1"/>
  <c r="W922" i="1"/>
  <c r="X922" i="1"/>
  <c r="AA922" i="1"/>
  <c r="AB922" i="1"/>
  <c r="AC922" i="1" s="1"/>
  <c r="AD922" i="1"/>
  <c r="AH922" i="1" s="1"/>
  <c r="AP922" i="1"/>
  <c r="AR922" i="1"/>
  <c r="AS922" i="1"/>
  <c r="O923" i="1"/>
  <c r="Y923" i="1" s="1"/>
  <c r="Z923" i="1" s="1"/>
  <c r="Q923" i="1"/>
  <c r="R923" i="1"/>
  <c r="S923" i="1"/>
  <c r="T923" i="1" s="1"/>
  <c r="U923" i="1"/>
  <c r="V923" i="1" s="1"/>
  <c r="W923" i="1"/>
  <c r="X923" i="1"/>
  <c r="AA923" i="1"/>
  <c r="AB923" i="1"/>
  <c r="AC923" i="1"/>
  <c r="AD923" i="1"/>
  <c r="M923" i="1" s="1"/>
  <c r="AG923" i="1"/>
  <c r="AM923" i="1"/>
  <c r="AQ923" i="1"/>
  <c r="AR923" i="1"/>
  <c r="AS923" i="1"/>
  <c r="O924" i="1"/>
  <c r="P924" i="1" s="1"/>
  <c r="Q924" i="1"/>
  <c r="R924" i="1"/>
  <c r="S924" i="1"/>
  <c r="T924" i="1"/>
  <c r="U924" i="1"/>
  <c r="V924" i="1" s="1"/>
  <c r="W924" i="1"/>
  <c r="X924" i="1"/>
  <c r="AA924" i="1"/>
  <c r="AB924" i="1"/>
  <c r="AC924" i="1" s="1"/>
  <c r="AD924" i="1"/>
  <c r="AH924" i="1" s="1"/>
  <c r="AP924" i="1"/>
  <c r="AR924" i="1"/>
  <c r="AS924" i="1"/>
  <c r="O925" i="1"/>
  <c r="Y925" i="1" s="1"/>
  <c r="Z925" i="1" s="1"/>
  <c r="Q925" i="1"/>
  <c r="R925" i="1"/>
  <c r="S925" i="1"/>
  <c r="T925" i="1" s="1"/>
  <c r="U925" i="1"/>
  <c r="V925" i="1" s="1"/>
  <c r="W925" i="1"/>
  <c r="X925" i="1"/>
  <c r="AA925" i="1"/>
  <c r="AB925" i="1"/>
  <c r="AC925" i="1"/>
  <c r="AD925" i="1"/>
  <c r="M925" i="1" s="1"/>
  <c r="AG925" i="1"/>
  <c r="AM925" i="1"/>
  <c r="AO925" i="1"/>
  <c r="AQ925" i="1"/>
  <c r="AR925" i="1"/>
  <c r="AS925" i="1"/>
  <c r="O926" i="1"/>
  <c r="P926" i="1" s="1"/>
  <c r="Q926" i="1"/>
  <c r="R926" i="1"/>
  <c r="S926" i="1"/>
  <c r="T926" i="1"/>
  <c r="U926" i="1"/>
  <c r="V926" i="1" s="1"/>
  <c r="W926" i="1"/>
  <c r="X926" i="1"/>
  <c r="AA926" i="1"/>
  <c r="AB926" i="1"/>
  <c r="AC926" i="1" s="1"/>
  <c r="AD926" i="1"/>
  <c r="AH926" i="1" s="1"/>
  <c r="AP926" i="1"/>
  <c r="AR926" i="1"/>
  <c r="AS926" i="1"/>
  <c r="O927" i="1"/>
  <c r="Y927" i="1" s="1"/>
  <c r="Z927" i="1" s="1"/>
  <c r="Q927" i="1"/>
  <c r="R927" i="1"/>
  <c r="S927" i="1"/>
  <c r="T927" i="1" s="1"/>
  <c r="U927" i="1"/>
  <c r="V927" i="1" s="1"/>
  <c r="W927" i="1"/>
  <c r="X927" i="1"/>
  <c r="AA927" i="1"/>
  <c r="AB927" i="1"/>
  <c r="AC927" i="1"/>
  <c r="AD927" i="1"/>
  <c r="M927" i="1" s="1"/>
  <c r="AG927" i="1"/>
  <c r="AM927" i="1"/>
  <c r="AO927" i="1"/>
  <c r="AQ927" i="1"/>
  <c r="AR927" i="1"/>
  <c r="AS927" i="1"/>
  <c r="O928" i="1"/>
  <c r="P928" i="1" s="1"/>
  <c r="Q928" i="1"/>
  <c r="R928" i="1"/>
  <c r="S928" i="1"/>
  <c r="T928" i="1"/>
  <c r="U928" i="1"/>
  <c r="V928" i="1" s="1"/>
  <c r="W928" i="1"/>
  <c r="X928" i="1"/>
  <c r="AA928" i="1"/>
  <c r="AB928" i="1"/>
  <c r="AC928" i="1" s="1"/>
  <c r="AD928" i="1"/>
  <c r="AH928" i="1" s="1"/>
  <c r="AP928" i="1"/>
  <c r="AR928" i="1"/>
  <c r="AS928" i="1"/>
  <c r="O929" i="1"/>
  <c r="Y929" i="1" s="1"/>
  <c r="Z929" i="1" s="1"/>
  <c r="Q929" i="1"/>
  <c r="R929" i="1"/>
  <c r="S929" i="1"/>
  <c r="T929" i="1" s="1"/>
  <c r="U929" i="1"/>
  <c r="V929" i="1" s="1"/>
  <c r="W929" i="1"/>
  <c r="X929" i="1"/>
  <c r="AA929" i="1"/>
  <c r="AB929" i="1"/>
  <c r="AC929" i="1"/>
  <c r="AD929" i="1"/>
  <c r="M929" i="1" s="1"/>
  <c r="AG929" i="1"/>
  <c r="AM929" i="1"/>
  <c r="AO929" i="1"/>
  <c r="AQ929" i="1"/>
  <c r="AR929" i="1"/>
  <c r="AS929" i="1"/>
  <c r="O930" i="1"/>
  <c r="P930" i="1" s="1"/>
  <c r="Q930" i="1"/>
  <c r="R930" i="1"/>
  <c r="S930" i="1"/>
  <c r="T930" i="1"/>
  <c r="U930" i="1"/>
  <c r="V930" i="1" s="1"/>
  <c r="W930" i="1"/>
  <c r="X930" i="1"/>
  <c r="AA930" i="1"/>
  <c r="AB930" i="1"/>
  <c r="AC930" i="1" s="1"/>
  <c r="AD930" i="1"/>
  <c r="AH930" i="1" s="1"/>
  <c r="AP930" i="1"/>
  <c r="AR930" i="1"/>
  <c r="AS930" i="1"/>
  <c r="O931" i="1"/>
  <c r="Y931" i="1" s="1"/>
  <c r="Z931" i="1" s="1"/>
  <c r="Q931" i="1"/>
  <c r="R931" i="1"/>
  <c r="S931" i="1"/>
  <c r="T931" i="1" s="1"/>
  <c r="U931" i="1"/>
  <c r="V931" i="1" s="1"/>
  <c r="W931" i="1"/>
  <c r="X931" i="1"/>
  <c r="AA931" i="1"/>
  <c r="AB931" i="1"/>
  <c r="AC931" i="1"/>
  <c r="AD931" i="1"/>
  <c r="M931" i="1" s="1"/>
  <c r="AG931" i="1"/>
  <c r="AM931" i="1"/>
  <c r="AO931" i="1"/>
  <c r="AQ931" i="1"/>
  <c r="AR931" i="1"/>
  <c r="AS931" i="1"/>
  <c r="O932" i="1"/>
  <c r="P932" i="1" s="1"/>
  <c r="Q932" i="1"/>
  <c r="R932" i="1"/>
  <c r="S932" i="1"/>
  <c r="T932" i="1"/>
  <c r="U932" i="1"/>
  <c r="V932" i="1" s="1"/>
  <c r="W932" i="1"/>
  <c r="X932" i="1"/>
  <c r="AA932" i="1"/>
  <c r="AB932" i="1"/>
  <c r="AC932" i="1" s="1"/>
  <c r="AD932" i="1"/>
  <c r="AH932" i="1" s="1"/>
  <c r="AP932" i="1"/>
  <c r="AR932" i="1"/>
  <c r="AS932" i="1"/>
  <c r="O933" i="1"/>
  <c r="Y933" i="1" s="1"/>
  <c r="Z933" i="1" s="1"/>
  <c r="Q933" i="1"/>
  <c r="R933" i="1"/>
  <c r="S933" i="1"/>
  <c r="T933" i="1" s="1"/>
  <c r="U933" i="1"/>
  <c r="V933" i="1" s="1"/>
  <c r="W933" i="1"/>
  <c r="X933" i="1"/>
  <c r="AA933" i="1"/>
  <c r="AB933" i="1"/>
  <c r="AC933" i="1"/>
  <c r="AD933" i="1"/>
  <c r="M933" i="1" s="1"/>
  <c r="AG933" i="1"/>
  <c r="AM933" i="1"/>
  <c r="AO933" i="1"/>
  <c r="AQ933" i="1"/>
  <c r="AR933" i="1"/>
  <c r="AS933" i="1"/>
  <c r="O934" i="1"/>
  <c r="P934" i="1" s="1"/>
  <c r="Q934" i="1"/>
  <c r="R934" i="1"/>
  <c r="S934" i="1"/>
  <c r="T934" i="1"/>
  <c r="U934" i="1"/>
  <c r="V934" i="1" s="1"/>
  <c r="W934" i="1"/>
  <c r="X934" i="1"/>
  <c r="AA934" i="1"/>
  <c r="AB934" i="1"/>
  <c r="AC934" i="1" s="1"/>
  <c r="AD934" i="1"/>
  <c r="AH934" i="1" s="1"/>
  <c r="AP934" i="1"/>
  <c r="AR934" i="1"/>
  <c r="AS934" i="1"/>
  <c r="O935" i="1"/>
  <c r="Y935" i="1" s="1"/>
  <c r="Z935" i="1" s="1"/>
  <c r="Q935" i="1"/>
  <c r="R935" i="1"/>
  <c r="S935" i="1"/>
  <c r="T935" i="1" s="1"/>
  <c r="U935" i="1"/>
  <c r="V935" i="1" s="1"/>
  <c r="W935" i="1"/>
  <c r="X935" i="1"/>
  <c r="AA935" i="1"/>
  <c r="AB935" i="1"/>
  <c r="AC935" i="1"/>
  <c r="AD935" i="1"/>
  <c r="M935" i="1" s="1"/>
  <c r="AG935" i="1"/>
  <c r="AM935" i="1"/>
  <c r="AO935" i="1"/>
  <c r="AQ935" i="1"/>
  <c r="AR935" i="1"/>
  <c r="AS935" i="1"/>
  <c r="O936" i="1"/>
  <c r="P936" i="1" s="1"/>
  <c r="Q936" i="1"/>
  <c r="R936" i="1"/>
  <c r="S936" i="1"/>
  <c r="T936" i="1"/>
  <c r="U936" i="1"/>
  <c r="V936" i="1" s="1"/>
  <c r="W936" i="1"/>
  <c r="X936" i="1"/>
  <c r="AA936" i="1"/>
  <c r="AB936" i="1"/>
  <c r="AC936" i="1" s="1"/>
  <c r="AD936" i="1"/>
  <c r="AP936" i="1"/>
  <c r="AR936" i="1"/>
  <c r="AS936" i="1"/>
  <c r="O937" i="1"/>
  <c r="AS937" i="1" s="1"/>
  <c r="Q937" i="1"/>
  <c r="R937" i="1"/>
  <c r="S937" i="1"/>
  <c r="T937" i="1" s="1"/>
  <c r="U937" i="1"/>
  <c r="V937" i="1" s="1"/>
  <c r="W937" i="1"/>
  <c r="X937" i="1"/>
  <c r="AA937" i="1"/>
  <c r="AB937" i="1"/>
  <c r="AC937" i="1"/>
  <c r="AD937" i="1"/>
  <c r="M937" i="1" s="1"/>
  <c r="AG937" i="1"/>
  <c r="AM937" i="1"/>
  <c r="AO937" i="1"/>
  <c r="AQ937" i="1"/>
  <c r="AR937" i="1"/>
  <c r="O938" i="1"/>
  <c r="P938" i="1" s="1"/>
  <c r="Q938" i="1"/>
  <c r="R938" i="1"/>
  <c r="S938" i="1"/>
  <c r="T938" i="1"/>
  <c r="U938" i="1"/>
  <c r="V938" i="1" s="1"/>
  <c r="W938" i="1"/>
  <c r="X938" i="1"/>
  <c r="AA938" i="1"/>
  <c r="AB938" i="1"/>
  <c r="AC938" i="1" s="1"/>
  <c r="AD938" i="1"/>
  <c r="AP938" i="1"/>
  <c r="AR938" i="1"/>
  <c r="AS938" i="1"/>
  <c r="O939" i="1"/>
  <c r="Q939" i="1"/>
  <c r="R939" i="1"/>
  <c r="S939" i="1"/>
  <c r="T939" i="1" s="1"/>
  <c r="U939" i="1"/>
  <c r="V939" i="1" s="1"/>
  <c r="W939" i="1"/>
  <c r="X939" i="1"/>
  <c r="AA939" i="1"/>
  <c r="AB939" i="1"/>
  <c r="AC939" i="1"/>
  <c r="AD939" i="1"/>
  <c r="M939" i="1" s="1"/>
  <c r="AG939" i="1"/>
  <c r="AM939" i="1"/>
  <c r="AO939" i="1"/>
  <c r="AQ939" i="1"/>
  <c r="AR939" i="1"/>
  <c r="AS939" i="1"/>
  <c r="O940" i="1"/>
  <c r="P940" i="1" s="1"/>
  <c r="Q940" i="1"/>
  <c r="R940" i="1"/>
  <c r="S940" i="1"/>
  <c r="T940" i="1"/>
  <c r="U940" i="1"/>
  <c r="V940" i="1" s="1"/>
  <c r="W940" i="1"/>
  <c r="X940" i="1"/>
  <c r="AA940" i="1"/>
  <c r="AB940" i="1"/>
  <c r="AQ940" i="1" s="1"/>
  <c r="AC940" i="1"/>
  <c r="AD940" i="1"/>
  <c r="AO940" i="1"/>
  <c r="AP940" i="1"/>
  <c r="AR940" i="1"/>
  <c r="AS940" i="1"/>
  <c r="O941" i="1"/>
  <c r="AS941" i="1" s="1"/>
  <c r="Q941" i="1"/>
  <c r="R941" i="1"/>
  <c r="S941" i="1"/>
  <c r="T941" i="1" s="1"/>
  <c r="U941" i="1"/>
  <c r="V941" i="1" s="1"/>
  <c r="W941" i="1"/>
  <c r="X941" i="1"/>
  <c r="AA941" i="1"/>
  <c r="AB941" i="1"/>
  <c r="AC941" i="1"/>
  <c r="AD941" i="1"/>
  <c r="M941" i="1" s="1"/>
  <c r="AG941" i="1"/>
  <c r="AM941" i="1"/>
  <c r="AO941" i="1"/>
  <c r="AQ941" i="1"/>
  <c r="AR941" i="1"/>
  <c r="O942" i="1"/>
  <c r="P942" i="1" s="1"/>
  <c r="Q942" i="1"/>
  <c r="R942" i="1"/>
  <c r="S942" i="1"/>
  <c r="T942" i="1"/>
  <c r="U942" i="1"/>
  <c r="V942" i="1" s="1"/>
  <c r="W942" i="1"/>
  <c r="X942" i="1"/>
  <c r="AA942" i="1"/>
  <c r="AB942" i="1"/>
  <c r="AQ942" i="1" s="1"/>
  <c r="AC942" i="1"/>
  <c r="AD942" i="1"/>
  <c r="AO942" i="1"/>
  <c r="AP942" i="1"/>
  <c r="AR942" i="1"/>
  <c r="AS942" i="1"/>
  <c r="O943" i="1"/>
  <c r="Q943" i="1"/>
  <c r="R943" i="1"/>
  <c r="S943" i="1"/>
  <c r="T943" i="1"/>
  <c r="U943" i="1"/>
  <c r="V943" i="1" s="1"/>
  <c r="W943" i="1"/>
  <c r="X943" i="1"/>
  <c r="AA943" i="1"/>
  <c r="AB943" i="1"/>
  <c r="AC943" i="1"/>
  <c r="AD943" i="1"/>
  <c r="M943" i="1" s="1"/>
  <c r="AG943" i="1"/>
  <c r="AM943" i="1"/>
  <c r="AO943" i="1"/>
  <c r="AQ943" i="1"/>
  <c r="AR943" i="1"/>
  <c r="O944" i="1"/>
  <c r="P944" i="1" s="1"/>
  <c r="Q944" i="1"/>
  <c r="R944" i="1"/>
  <c r="S944" i="1"/>
  <c r="T944" i="1"/>
  <c r="U944" i="1"/>
  <c r="V944" i="1" s="1"/>
  <c r="W944" i="1"/>
  <c r="X944" i="1"/>
  <c r="AA944" i="1"/>
  <c r="AB944" i="1"/>
  <c r="AQ944" i="1" s="1"/>
  <c r="AC944" i="1"/>
  <c r="AD944" i="1"/>
  <c r="AO944" i="1"/>
  <c r="AP944" i="1"/>
  <c r="AR944" i="1"/>
  <c r="AS944" i="1"/>
  <c r="O945" i="1"/>
  <c r="Q945" i="1"/>
  <c r="R945" i="1"/>
  <c r="S945" i="1"/>
  <c r="T945" i="1"/>
  <c r="U945" i="1"/>
  <c r="V945" i="1" s="1"/>
  <c r="W945" i="1"/>
  <c r="X945" i="1"/>
  <c r="AA945" i="1"/>
  <c r="AB945" i="1"/>
  <c r="AC945" i="1"/>
  <c r="AD945" i="1"/>
  <c r="M945" i="1" s="1"/>
  <c r="AG945" i="1"/>
  <c r="AM945" i="1"/>
  <c r="AO945" i="1"/>
  <c r="AQ945" i="1"/>
  <c r="AR945" i="1"/>
  <c r="AS945" i="1"/>
  <c r="O946" i="1"/>
  <c r="P946" i="1" s="1"/>
  <c r="Q946" i="1"/>
  <c r="R946" i="1"/>
  <c r="S946" i="1"/>
  <c r="T946" i="1"/>
  <c r="U946" i="1"/>
  <c r="V946" i="1" s="1"/>
  <c r="W946" i="1"/>
  <c r="X946" i="1"/>
  <c r="AA946" i="1"/>
  <c r="AB946" i="1"/>
  <c r="AQ946" i="1" s="1"/>
  <c r="AC946" i="1"/>
  <c r="AD946" i="1"/>
  <c r="AM946" i="1" s="1"/>
  <c r="AO946" i="1"/>
  <c r="AP946" i="1"/>
  <c r="AR946" i="1"/>
  <c r="AS946" i="1"/>
  <c r="O947" i="1"/>
  <c r="Q947" i="1"/>
  <c r="R947" i="1"/>
  <c r="S947" i="1"/>
  <c r="T947" i="1"/>
  <c r="U947" i="1"/>
  <c r="V947" i="1" s="1"/>
  <c r="W947" i="1"/>
  <c r="X947" i="1"/>
  <c r="AA947" i="1"/>
  <c r="AB947" i="1"/>
  <c r="AC947" i="1"/>
  <c r="AD947" i="1"/>
  <c r="AG947" i="1" s="1"/>
  <c r="AO947" i="1"/>
  <c r="AP947" i="1"/>
  <c r="AQ947" i="1"/>
  <c r="AR947" i="1"/>
  <c r="AS947" i="1"/>
  <c r="O948" i="1"/>
  <c r="AP948" i="1" s="1"/>
  <c r="Q948" i="1"/>
  <c r="R948" i="1"/>
  <c r="S948" i="1"/>
  <c r="T948" i="1"/>
  <c r="U948" i="1"/>
  <c r="V948" i="1" s="1"/>
  <c r="W948" i="1"/>
  <c r="X948" i="1"/>
  <c r="AA948" i="1"/>
  <c r="AB948" i="1"/>
  <c r="AQ948" i="1" s="1"/>
  <c r="AC948" i="1"/>
  <c r="AD948" i="1"/>
  <c r="AG948" i="1"/>
  <c r="AM948" i="1"/>
  <c r="AO948" i="1"/>
  <c r="AR948" i="1"/>
  <c r="AS948" i="1"/>
  <c r="O949" i="1"/>
  <c r="AS949" i="1" s="1"/>
  <c r="Q949" i="1"/>
  <c r="R949" i="1"/>
  <c r="S949" i="1"/>
  <c r="T949" i="1"/>
  <c r="U949" i="1"/>
  <c r="V949" i="1" s="1"/>
  <c r="W949" i="1"/>
  <c r="X949" i="1"/>
  <c r="AA949" i="1"/>
  <c r="AB949" i="1"/>
  <c r="AC949" i="1"/>
  <c r="AD949" i="1"/>
  <c r="AG949" i="1"/>
  <c r="AM949" i="1"/>
  <c r="AO949" i="1"/>
  <c r="AQ949" i="1"/>
  <c r="AR949" i="1"/>
  <c r="O950" i="1"/>
  <c r="Q950" i="1"/>
  <c r="R950" i="1"/>
  <c r="S950" i="1"/>
  <c r="T950" i="1"/>
  <c r="U950" i="1"/>
  <c r="V950" i="1" s="1"/>
  <c r="W950" i="1"/>
  <c r="X950" i="1"/>
  <c r="AA950" i="1"/>
  <c r="AB950" i="1"/>
  <c r="AQ950" i="1" s="1"/>
  <c r="AC950" i="1"/>
  <c r="AD950" i="1"/>
  <c r="AM950" i="1" s="1"/>
  <c r="AG950" i="1"/>
  <c r="AO950" i="1"/>
  <c r="AR950" i="1"/>
  <c r="AS950" i="1"/>
  <c r="O951" i="1"/>
  <c r="Q951" i="1"/>
  <c r="R951" i="1"/>
  <c r="S951" i="1"/>
  <c r="T951" i="1"/>
  <c r="U951" i="1"/>
  <c r="V951" i="1" s="1"/>
  <c r="W951" i="1"/>
  <c r="X951" i="1"/>
  <c r="AA951" i="1"/>
  <c r="AB951" i="1"/>
  <c r="AC951" i="1"/>
  <c r="AD951" i="1"/>
  <c r="AG951" i="1" s="1"/>
  <c r="AO951" i="1"/>
  <c r="AP951" i="1"/>
  <c r="AQ951" i="1"/>
  <c r="AR951" i="1"/>
  <c r="AS951" i="1"/>
  <c r="O952" i="1"/>
  <c r="AP952" i="1" s="1"/>
  <c r="Q952" i="1"/>
  <c r="R952" i="1"/>
  <c r="S952" i="1"/>
  <c r="T952" i="1"/>
  <c r="U952" i="1"/>
  <c r="V952" i="1" s="1"/>
  <c r="W952" i="1"/>
  <c r="X952" i="1"/>
  <c r="AA952" i="1"/>
  <c r="AB952" i="1"/>
  <c r="AQ952" i="1" s="1"/>
  <c r="AC952" i="1"/>
  <c r="AD952" i="1"/>
  <c r="AG952" i="1"/>
  <c r="AM952" i="1"/>
  <c r="AO952" i="1"/>
  <c r="AR952" i="1"/>
  <c r="AS952" i="1"/>
  <c r="O953" i="1"/>
  <c r="AP953" i="1" s="1"/>
  <c r="Q953" i="1"/>
  <c r="R953" i="1"/>
  <c r="S953" i="1"/>
  <c r="T953" i="1"/>
  <c r="U953" i="1"/>
  <c r="V953" i="1" s="1"/>
  <c r="W953" i="1"/>
  <c r="X953" i="1"/>
  <c r="AA953" i="1"/>
  <c r="AB953" i="1"/>
  <c r="AC953" i="1"/>
  <c r="AD953" i="1"/>
  <c r="AG953" i="1"/>
  <c r="AM953" i="1"/>
  <c r="AO953" i="1"/>
  <c r="AQ953" i="1"/>
  <c r="AR953" i="1"/>
  <c r="AS953" i="1"/>
  <c r="O954" i="1"/>
  <c r="Q954" i="1"/>
  <c r="R954" i="1"/>
  <c r="S954" i="1"/>
  <c r="T954" i="1"/>
  <c r="U954" i="1"/>
  <c r="V954" i="1" s="1"/>
  <c r="W954" i="1"/>
  <c r="X954" i="1"/>
  <c r="AA954" i="1"/>
  <c r="AB954" i="1"/>
  <c r="AQ954" i="1" s="1"/>
  <c r="AC954" i="1"/>
  <c r="AD954" i="1"/>
  <c r="AM954" i="1" s="1"/>
  <c r="AG954" i="1"/>
  <c r="AO954" i="1"/>
  <c r="AR954" i="1"/>
  <c r="AS954" i="1"/>
  <c r="O955" i="1"/>
  <c r="Q955" i="1"/>
  <c r="R955" i="1"/>
  <c r="S955" i="1"/>
  <c r="T955" i="1"/>
  <c r="U955" i="1"/>
  <c r="V955" i="1" s="1"/>
  <c r="W955" i="1"/>
  <c r="X955" i="1"/>
  <c r="AA955" i="1"/>
  <c r="AB955" i="1"/>
  <c r="AC955" i="1"/>
  <c r="AD955" i="1"/>
  <c r="AG955" i="1" s="1"/>
  <c r="AO955" i="1"/>
  <c r="AP955" i="1"/>
  <c r="AQ955" i="1"/>
  <c r="AR955" i="1"/>
  <c r="AS955" i="1"/>
  <c r="O956" i="1"/>
  <c r="AP956" i="1" s="1"/>
  <c r="Q956" i="1"/>
  <c r="R956" i="1"/>
  <c r="S956" i="1"/>
  <c r="T956" i="1"/>
  <c r="U956" i="1"/>
  <c r="V956" i="1" s="1"/>
  <c r="W956" i="1"/>
  <c r="X956" i="1"/>
  <c r="AA956" i="1"/>
  <c r="AB956" i="1"/>
  <c r="AQ956" i="1" s="1"/>
  <c r="AC956" i="1"/>
  <c r="AD956" i="1"/>
  <c r="AG956" i="1"/>
  <c r="AM956" i="1"/>
  <c r="AO956" i="1"/>
  <c r="AR956" i="1"/>
  <c r="AS956" i="1"/>
  <c r="O957" i="1"/>
  <c r="AP957" i="1" s="1"/>
  <c r="Q957" i="1"/>
  <c r="R957" i="1"/>
  <c r="S957" i="1"/>
  <c r="T957" i="1"/>
  <c r="U957" i="1"/>
  <c r="V957" i="1" s="1"/>
  <c r="W957" i="1"/>
  <c r="X957" i="1"/>
  <c r="AA957" i="1"/>
  <c r="AB957" i="1"/>
  <c r="AC957" i="1"/>
  <c r="AD957" i="1"/>
  <c r="AG957" i="1" s="1"/>
  <c r="AM957" i="1"/>
  <c r="AO957" i="1"/>
  <c r="AQ957" i="1"/>
  <c r="AR957" i="1"/>
  <c r="AS957" i="1"/>
  <c r="O958" i="1"/>
  <c r="Q958" i="1"/>
  <c r="R958" i="1"/>
  <c r="S958" i="1"/>
  <c r="T958" i="1"/>
  <c r="U958" i="1"/>
  <c r="V958" i="1" s="1"/>
  <c r="W958" i="1"/>
  <c r="X958" i="1"/>
  <c r="AA958" i="1"/>
  <c r="AB958" i="1"/>
  <c r="AQ958" i="1" s="1"/>
  <c r="AC958" i="1"/>
  <c r="AD958" i="1"/>
  <c r="AM958" i="1" s="1"/>
  <c r="AG958" i="1"/>
  <c r="AO958" i="1"/>
  <c r="AR958" i="1"/>
  <c r="AS958" i="1"/>
  <c r="O959" i="1"/>
  <c r="Q959" i="1"/>
  <c r="R959" i="1"/>
  <c r="S959" i="1"/>
  <c r="T959" i="1"/>
  <c r="U959" i="1"/>
  <c r="V959" i="1" s="1"/>
  <c r="W959" i="1"/>
  <c r="X959" i="1"/>
  <c r="AA959" i="1"/>
  <c r="AB959" i="1"/>
  <c r="AC959" i="1"/>
  <c r="AD959" i="1"/>
  <c r="AG959" i="1" s="1"/>
  <c r="AO959" i="1"/>
  <c r="AP959" i="1"/>
  <c r="AQ959" i="1"/>
  <c r="AR959" i="1"/>
  <c r="AS959" i="1"/>
  <c r="O960" i="1"/>
  <c r="AP960" i="1" s="1"/>
  <c r="Q960" i="1"/>
  <c r="R960" i="1"/>
  <c r="S960" i="1"/>
  <c r="T960" i="1"/>
  <c r="U960" i="1"/>
  <c r="V960" i="1" s="1"/>
  <c r="W960" i="1"/>
  <c r="X960" i="1"/>
  <c r="AA960" i="1"/>
  <c r="AB960" i="1"/>
  <c r="AQ960" i="1" s="1"/>
  <c r="AC960" i="1"/>
  <c r="AD960" i="1"/>
  <c r="AG960" i="1"/>
  <c r="AM960" i="1"/>
  <c r="AO960" i="1"/>
  <c r="AR960" i="1"/>
  <c r="AS960" i="1"/>
  <c r="O961" i="1"/>
  <c r="AP961" i="1" s="1"/>
  <c r="Q961" i="1"/>
  <c r="R961" i="1"/>
  <c r="S961" i="1"/>
  <c r="T961" i="1"/>
  <c r="U961" i="1"/>
  <c r="V961" i="1" s="1"/>
  <c r="W961" i="1"/>
  <c r="X961" i="1"/>
  <c r="AA961" i="1"/>
  <c r="AB961" i="1"/>
  <c r="AC961" i="1"/>
  <c r="AD961" i="1"/>
  <c r="AG961" i="1" s="1"/>
  <c r="AM961" i="1"/>
  <c r="AO961" i="1"/>
  <c r="AQ961" i="1"/>
  <c r="AR961" i="1"/>
  <c r="AS961" i="1"/>
  <c r="O962" i="1"/>
  <c r="Q962" i="1"/>
  <c r="R962" i="1"/>
  <c r="S962" i="1"/>
  <c r="T962" i="1"/>
  <c r="U962" i="1"/>
  <c r="V962" i="1" s="1"/>
  <c r="W962" i="1"/>
  <c r="X962" i="1"/>
  <c r="AA962" i="1"/>
  <c r="AB962" i="1"/>
  <c r="AQ962" i="1" s="1"/>
  <c r="AC962" i="1"/>
  <c r="AD962" i="1"/>
  <c r="AM962" i="1" s="1"/>
  <c r="AG962" i="1"/>
  <c r="AO962" i="1"/>
  <c r="AR962" i="1"/>
  <c r="AS962" i="1"/>
  <c r="O963" i="1"/>
  <c r="Q963" i="1"/>
  <c r="R963" i="1"/>
  <c r="S963" i="1"/>
  <c r="T963" i="1"/>
  <c r="U963" i="1"/>
  <c r="V963" i="1" s="1"/>
  <c r="W963" i="1"/>
  <c r="X963" i="1"/>
  <c r="AA963" i="1"/>
  <c r="AB963" i="1"/>
  <c r="AC963" i="1"/>
  <c r="AD963" i="1"/>
  <c r="AG963" i="1" s="1"/>
  <c r="AO963" i="1"/>
  <c r="AP963" i="1"/>
  <c r="AQ963" i="1"/>
  <c r="AR963" i="1"/>
  <c r="AS963" i="1"/>
  <c r="O964" i="1"/>
  <c r="AP964" i="1" s="1"/>
  <c r="Q964" i="1"/>
  <c r="R964" i="1"/>
  <c r="S964" i="1"/>
  <c r="T964" i="1"/>
  <c r="U964" i="1"/>
  <c r="V964" i="1" s="1"/>
  <c r="W964" i="1"/>
  <c r="X964" i="1"/>
  <c r="AA964" i="1"/>
  <c r="AB964" i="1"/>
  <c r="AQ964" i="1" s="1"/>
  <c r="AC964" i="1"/>
  <c r="AD964" i="1"/>
  <c r="AG964" i="1"/>
  <c r="AM964" i="1"/>
  <c r="AO964" i="1"/>
  <c r="AR964" i="1"/>
  <c r="AS964" i="1"/>
  <c r="O965" i="1"/>
  <c r="Q965" i="1"/>
  <c r="R965" i="1"/>
  <c r="S965" i="1"/>
  <c r="T965" i="1"/>
  <c r="U965" i="1"/>
  <c r="V965" i="1" s="1"/>
  <c r="W965" i="1"/>
  <c r="X965" i="1"/>
  <c r="AA965" i="1"/>
  <c r="AB965" i="1"/>
  <c r="AC965" i="1"/>
  <c r="AD965" i="1"/>
  <c r="AG965" i="1" s="1"/>
  <c r="AM965" i="1"/>
  <c r="AO965" i="1"/>
  <c r="AP965" i="1"/>
  <c r="AQ965" i="1"/>
  <c r="AR965" i="1"/>
  <c r="AS965" i="1"/>
  <c r="O966" i="1"/>
  <c r="Q966" i="1"/>
  <c r="R966" i="1"/>
  <c r="S966" i="1"/>
  <c r="T966" i="1"/>
  <c r="U966" i="1"/>
  <c r="V966" i="1" s="1"/>
  <c r="W966" i="1"/>
  <c r="X966" i="1"/>
  <c r="AA966" i="1"/>
  <c r="AB966" i="1"/>
  <c r="AQ966" i="1" s="1"/>
  <c r="AC966" i="1"/>
  <c r="AD966" i="1"/>
  <c r="AM966" i="1" s="1"/>
  <c r="AG966" i="1"/>
  <c r="AO966" i="1"/>
  <c r="AR966" i="1"/>
  <c r="AS966" i="1"/>
  <c r="O967" i="1"/>
  <c r="Q967" i="1"/>
  <c r="R967" i="1"/>
  <c r="S967" i="1"/>
  <c r="T967" i="1"/>
  <c r="U967" i="1"/>
  <c r="V967" i="1" s="1"/>
  <c r="W967" i="1"/>
  <c r="X967" i="1"/>
  <c r="AA967" i="1"/>
  <c r="AB967" i="1"/>
  <c r="AC967" i="1"/>
  <c r="AD967" i="1"/>
  <c r="AG967" i="1" s="1"/>
  <c r="AO967" i="1"/>
  <c r="AP967" i="1"/>
  <c r="AQ967" i="1"/>
  <c r="AR967" i="1"/>
  <c r="AS967" i="1"/>
  <c r="O968" i="1"/>
  <c r="AP968" i="1" s="1"/>
  <c r="Q968" i="1"/>
  <c r="R968" i="1"/>
  <c r="S968" i="1"/>
  <c r="T968" i="1"/>
  <c r="U968" i="1"/>
  <c r="V968" i="1" s="1"/>
  <c r="W968" i="1"/>
  <c r="X968" i="1"/>
  <c r="AA968" i="1"/>
  <c r="AB968" i="1"/>
  <c r="AQ968" i="1" s="1"/>
  <c r="AC968" i="1"/>
  <c r="AD968" i="1"/>
  <c r="AG968" i="1"/>
  <c r="AM968" i="1"/>
  <c r="AO968" i="1"/>
  <c r="AR968" i="1"/>
  <c r="AS968" i="1"/>
  <c r="O969" i="1"/>
  <c r="Q969" i="1"/>
  <c r="R969" i="1"/>
  <c r="S969" i="1"/>
  <c r="T969" i="1"/>
  <c r="U969" i="1"/>
  <c r="V969" i="1" s="1"/>
  <c r="W969" i="1"/>
  <c r="X969" i="1"/>
  <c r="AA969" i="1"/>
  <c r="AB969" i="1"/>
  <c r="AC969" i="1"/>
  <c r="AD969" i="1"/>
  <c r="AG969" i="1" s="1"/>
  <c r="AI969" i="1"/>
  <c r="AO969" i="1"/>
  <c r="AP969" i="1"/>
  <c r="AQ969" i="1"/>
  <c r="AR969" i="1"/>
  <c r="AS969" i="1"/>
  <c r="O970" i="1"/>
  <c r="Q970" i="1"/>
  <c r="R970" i="1"/>
  <c r="S970" i="1"/>
  <c r="T970" i="1"/>
  <c r="U970" i="1"/>
  <c r="V970" i="1" s="1"/>
  <c r="W970" i="1"/>
  <c r="X970" i="1"/>
  <c r="AA970" i="1"/>
  <c r="AB970" i="1"/>
  <c r="AQ970" i="1" s="1"/>
  <c r="AC970" i="1"/>
  <c r="AD970" i="1"/>
  <c r="AF970" i="1"/>
  <c r="AL970" i="1"/>
  <c r="AO970" i="1"/>
  <c r="AP970" i="1"/>
  <c r="AR970" i="1"/>
  <c r="AS970" i="1"/>
  <c r="O971" i="1"/>
  <c r="AS971" i="1" s="1"/>
  <c r="Q971" i="1"/>
  <c r="R971" i="1"/>
  <c r="S971" i="1"/>
  <c r="T971" i="1"/>
  <c r="U971" i="1"/>
  <c r="V971" i="1" s="1"/>
  <c r="W971" i="1"/>
  <c r="X971" i="1" s="1"/>
  <c r="AA971" i="1"/>
  <c r="AB971" i="1"/>
  <c r="AC971" i="1"/>
  <c r="AD971" i="1"/>
  <c r="AI971" i="1" s="1"/>
  <c r="AG971" i="1"/>
  <c r="AO971" i="1"/>
  <c r="AQ971" i="1"/>
  <c r="AR971" i="1"/>
  <c r="N972" i="1"/>
  <c r="O972" i="1"/>
  <c r="AS972" i="1" s="1"/>
  <c r="Q972" i="1"/>
  <c r="R972" i="1"/>
  <c r="S972" i="1"/>
  <c r="T972" i="1"/>
  <c r="U972" i="1"/>
  <c r="V972" i="1" s="1"/>
  <c r="W972" i="1"/>
  <c r="X972" i="1"/>
  <c r="AA972" i="1"/>
  <c r="AB972" i="1"/>
  <c r="AQ972" i="1" s="1"/>
  <c r="AC972" i="1"/>
  <c r="AD972" i="1"/>
  <c r="AF972" i="1"/>
  <c r="AG972" i="1"/>
  <c r="AL972" i="1"/>
  <c r="AM972" i="1"/>
  <c r="AO972" i="1"/>
  <c r="AP972" i="1"/>
  <c r="AR972" i="1"/>
  <c r="O973" i="1"/>
  <c r="Q973" i="1"/>
  <c r="R973" i="1" s="1"/>
  <c r="S973" i="1"/>
  <c r="T973" i="1"/>
  <c r="U973" i="1"/>
  <c r="V973" i="1" s="1"/>
  <c r="W973" i="1"/>
  <c r="X973" i="1"/>
  <c r="AA973" i="1"/>
  <c r="AB973" i="1"/>
  <c r="AC973" i="1"/>
  <c r="AD973" i="1"/>
  <c r="AG973" i="1"/>
  <c r="AI973" i="1"/>
  <c r="AM973" i="1"/>
  <c r="AO973" i="1"/>
  <c r="AQ973" i="1"/>
  <c r="AR973" i="1"/>
  <c r="O974" i="1"/>
  <c r="AP974" i="1" s="1"/>
  <c r="Q974" i="1"/>
  <c r="R974" i="1"/>
  <c r="S974" i="1"/>
  <c r="T974" i="1"/>
  <c r="U974" i="1"/>
  <c r="V974" i="1" s="1"/>
  <c r="W974" i="1"/>
  <c r="X974" i="1"/>
  <c r="AA974" i="1"/>
  <c r="AB974" i="1"/>
  <c r="AQ974" i="1" s="1"/>
  <c r="AC974" i="1"/>
  <c r="AD974" i="1"/>
  <c r="AF974" i="1" s="1"/>
  <c r="AO974" i="1"/>
  <c r="AR974" i="1"/>
  <c r="O975" i="1"/>
  <c r="Q975" i="1"/>
  <c r="R975" i="1"/>
  <c r="S975" i="1"/>
  <c r="T975" i="1"/>
  <c r="U975" i="1"/>
  <c r="V975" i="1" s="1"/>
  <c r="W975" i="1"/>
  <c r="X975" i="1"/>
  <c r="AA975" i="1"/>
  <c r="AB975" i="1"/>
  <c r="AC975" i="1"/>
  <c r="AD975" i="1"/>
  <c r="AG975" i="1" s="1"/>
  <c r="AI975" i="1"/>
  <c r="AO975" i="1"/>
  <c r="AP975" i="1"/>
  <c r="AQ975" i="1"/>
  <c r="AR975" i="1"/>
  <c r="AS975" i="1"/>
  <c r="O976" i="1"/>
  <c r="Q976" i="1"/>
  <c r="R976" i="1"/>
  <c r="S976" i="1"/>
  <c r="T976" i="1"/>
  <c r="U976" i="1"/>
  <c r="V976" i="1" s="1"/>
  <c r="W976" i="1"/>
  <c r="X976" i="1"/>
  <c r="AA976" i="1"/>
  <c r="AB976" i="1"/>
  <c r="AQ976" i="1" s="1"/>
  <c r="AC976" i="1"/>
  <c r="AD976" i="1"/>
  <c r="AF976" i="1"/>
  <c r="AL976" i="1"/>
  <c r="AO976" i="1"/>
  <c r="AP976" i="1"/>
  <c r="AR976" i="1"/>
  <c r="AS976" i="1"/>
  <c r="O977" i="1"/>
  <c r="AS977" i="1" s="1"/>
  <c r="Q977" i="1"/>
  <c r="R977" i="1"/>
  <c r="S977" i="1"/>
  <c r="T977" i="1"/>
  <c r="U977" i="1"/>
  <c r="V977" i="1" s="1"/>
  <c r="W977" i="1"/>
  <c r="X977" i="1" s="1"/>
  <c r="AA977" i="1"/>
  <c r="AB977" i="1"/>
  <c r="AC977" i="1"/>
  <c r="AD977" i="1"/>
  <c r="AI977" i="1" s="1"/>
  <c r="AG977" i="1"/>
  <c r="AO977" i="1"/>
  <c r="AQ977" i="1"/>
  <c r="AR977" i="1"/>
  <c r="N978" i="1"/>
  <c r="O978" i="1"/>
  <c r="Q978" i="1"/>
  <c r="R978" i="1"/>
  <c r="S978" i="1"/>
  <c r="T978" i="1"/>
  <c r="U978" i="1"/>
  <c r="V978" i="1" s="1"/>
  <c r="W978" i="1"/>
  <c r="X978" i="1"/>
  <c r="AA978" i="1"/>
  <c r="AB978" i="1"/>
  <c r="AQ978" i="1" s="1"/>
  <c r="AC978" i="1"/>
  <c r="AD978" i="1"/>
  <c r="AI978" i="1" s="1"/>
  <c r="AF978" i="1"/>
  <c r="AG978" i="1"/>
  <c r="AL978" i="1"/>
  <c r="AM978" i="1"/>
  <c r="AO978" i="1"/>
  <c r="AP978" i="1"/>
  <c r="AR978" i="1"/>
  <c r="AS978" i="1"/>
  <c r="N979" i="1"/>
  <c r="O979" i="1"/>
  <c r="Q979" i="1"/>
  <c r="R979" i="1"/>
  <c r="S979" i="1"/>
  <c r="T979" i="1"/>
  <c r="U979" i="1"/>
  <c r="V979" i="1" s="1"/>
  <c r="W979" i="1"/>
  <c r="X979" i="1"/>
  <c r="AA979" i="1"/>
  <c r="AB979" i="1"/>
  <c r="AC979" i="1"/>
  <c r="AD979" i="1"/>
  <c r="AI979" i="1" s="1"/>
  <c r="AF979" i="1"/>
  <c r="AG979" i="1"/>
  <c r="AL979" i="1"/>
  <c r="AM979" i="1"/>
  <c r="AO979" i="1"/>
  <c r="AP979" i="1"/>
  <c r="AQ979" i="1"/>
  <c r="AR979" i="1"/>
  <c r="AS979" i="1"/>
  <c r="O980" i="1"/>
  <c r="AP980" i="1" s="1"/>
  <c r="Q980" i="1"/>
  <c r="R980" i="1" s="1"/>
  <c r="S980" i="1"/>
  <c r="T980" i="1"/>
  <c r="U980" i="1"/>
  <c r="V980" i="1" s="1"/>
  <c r="W980" i="1"/>
  <c r="X980" i="1"/>
  <c r="AA980" i="1"/>
  <c r="AB980" i="1"/>
  <c r="AQ980" i="1" s="1"/>
  <c r="AC980" i="1"/>
  <c r="AD980" i="1"/>
  <c r="AG980" i="1" s="1"/>
  <c r="AF980" i="1"/>
  <c r="AM980" i="1"/>
  <c r="AO980" i="1"/>
  <c r="AR980" i="1"/>
  <c r="O981" i="1"/>
  <c r="AP981" i="1" s="1"/>
  <c r="Q981" i="1"/>
  <c r="R981" i="1" s="1"/>
  <c r="S981" i="1"/>
  <c r="T981" i="1"/>
  <c r="U981" i="1"/>
  <c r="V981" i="1" s="1"/>
  <c r="W981" i="1"/>
  <c r="X981" i="1"/>
  <c r="AA981" i="1"/>
  <c r="AB981" i="1"/>
  <c r="AC981" i="1"/>
  <c r="AD981" i="1"/>
  <c r="AG981" i="1" s="1"/>
  <c r="AF981" i="1"/>
  <c r="AM981" i="1"/>
  <c r="AO981" i="1"/>
  <c r="AQ981" i="1"/>
  <c r="AR981" i="1"/>
  <c r="O982" i="1"/>
  <c r="AP982" i="1" s="1"/>
  <c r="Q982" i="1"/>
  <c r="R982" i="1"/>
  <c r="S982" i="1"/>
  <c r="T982" i="1"/>
  <c r="U982" i="1"/>
  <c r="V982" i="1" s="1"/>
  <c r="W982" i="1"/>
  <c r="X982" i="1" s="1"/>
  <c r="AA982" i="1"/>
  <c r="AB982" i="1"/>
  <c r="AQ982" i="1" s="1"/>
  <c r="AC982" i="1"/>
  <c r="AD982" i="1"/>
  <c r="AF982" i="1" s="1"/>
  <c r="AM982" i="1"/>
  <c r="AO982" i="1"/>
  <c r="AR982" i="1"/>
  <c r="O983" i="1"/>
  <c r="AP983" i="1" s="1"/>
  <c r="Q983" i="1"/>
  <c r="R983" i="1"/>
  <c r="S983" i="1"/>
  <c r="T983" i="1"/>
  <c r="U983" i="1"/>
  <c r="V983" i="1" s="1"/>
  <c r="W983" i="1"/>
  <c r="X983" i="1" s="1"/>
  <c r="AA983" i="1"/>
  <c r="AB983" i="1"/>
  <c r="AC983" i="1"/>
  <c r="AD983" i="1"/>
  <c r="AF983" i="1" s="1"/>
  <c r="AM983" i="1"/>
  <c r="AO983" i="1"/>
  <c r="AQ983" i="1"/>
  <c r="AR983" i="1"/>
  <c r="N984" i="1"/>
  <c r="O984" i="1"/>
  <c r="Q984" i="1"/>
  <c r="R984" i="1"/>
  <c r="S984" i="1"/>
  <c r="T984" i="1"/>
  <c r="U984" i="1"/>
  <c r="V984" i="1" s="1"/>
  <c r="W984" i="1"/>
  <c r="X984" i="1"/>
  <c r="AA984" i="1"/>
  <c r="AB984" i="1"/>
  <c r="AQ984" i="1" s="1"/>
  <c r="AC984" i="1"/>
  <c r="AD984" i="1"/>
  <c r="AF984" i="1"/>
  <c r="AG984" i="1"/>
  <c r="AI984" i="1"/>
  <c r="AL984" i="1"/>
  <c r="AM984" i="1"/>
  <c r="AO984" i="1"/>
  <c r="AP984" i="1"/>
  <c r="AR984" i="1"/>
  <c r="AS984" i="1"/>
  <c r="N985" i="1"/>
  <c r="O985" i="1"/>
  <c r="Q985" i="1"/>
  <c r="R985" i="1"/>
  <c r="S985" i="1"/>
  <c r="T985" i="1"/>
  <c r="U985" i="1"/>
  <c r="V985" i="1" s="1"/>
  <c r="W985" i="1"/>
  <c r="X985" i="1"/>
  <c r="AA985" i="1"/>
  <c r="AB985" i="1"/>
  <c r="AC985" i="1"/>
  <c r="AD985" i="1"/>
  <c r="AF985" i="1"/>
  <c r="AG985" i="1"/>
  <c r="AI985" i="1"/>
  <c r="AL985" i="1"/>
  <c r="AM985" i="1"/>
  <c r="AO985" i="1"/>
  <c r="AP985" i="1"/>
  <c r="AQ985" i="1"/>
  <c r="AR985" i="1"/>
  <c r="AS985" i="1"/>
  <c r="O986" i="1"/>
  <c r="Q986" i="1"/>
  <c r="R986" i="1" s="1"/>
  <c r="S986" i="1"/>
  <c r="T986" i="1"/>
  <c r="U986" i="1"/>
  <c r="V986" i="1" s="1"/>
  <c r="W986" i="1"/>
  <c r="X986" i="1"/>
  <c r="AA986" i="1"/>
  <c r="AB986" i="1"/>
  <c r="AQ986" i="1" s="1"/>
  <c r="AC986" i="1"/>
  <c r="AD986" i="1"/>
  <c r="AF986" i="1"/>
  <c r="AG986" i="1"/>
  <c r="AI986" i="1"/>
  <c r="AM986" i="1"/>
  <c r="AO986" i="1"/>
  <c r="AP986" i="1"/>
  <c r="AR986" i="1"/>
  <c r="AS986" i="1"/>
  <c r="O987" i="1"/>
  <c r="Q987" i="1"/>
  <c r="R987" i="1" s="1"/>
  <c r="S987" i="1"/>
  <c r="T987" i="1"/>
  <c r="U987" i="1"/>
  <c r="V987" i="1" s="1"/>
  <c r="W987" i="1"/>
  <c r="X987" i="1"/>
  <c r="AA987" i="1"/>
  <c r="AB987" i="1"/>
  <c r="AC987" i="1"/>
  <c r="AD987" i="1"/>
  <c r="AF987" i="1"/>
  <c r="AI987" i="1"/>
  <c r="AM987" i="1"/>
  <c r="AO987" i="1"/>
  <c r="AP987" i="1"/>
  <c r="AQ987" i="1"/>
  <c r="AR987" i="1"/>
  <c r="O988" i="1"/>
  <c r="AS988" i="1" s="1"/>
  <c r="Q988" i="1"/>
  <c r="R988" i="1"/>
  <c r="S988" i="1"/>
  <c r="T988" i="1"/>
  <c r="U988" i="1"/>
  <c r="V988" i="1" s="1"/>
  <c r="W988" i="1"/>
  <c r="X988" i="1" s="1"/>
  <c r="AA988" i="1"/>
  <c r="AB988" i="1"/>
  <c r="AQ988" i="1" s="1"/>
  <c r="AC988" i="1"/>
  <c r="AD988" i="1"/>
  <c r="AF988" i="1" s="1"/>
  <c r="AG988" i="1"/>
  <c r="AI988" i="1"/>
  <c r="AM988" i="1"/>
  <c r="AO988" i="1"/>
  <c r="AP988" i="1"/>
  <c r="AR988" i="1"/>
  <c r="O989" i="1"/>
  <c r="AS989" i="1" s="1"/>
  <c r="Q989" i="1"/>
  <c r="R989" i="1"/>
  <c r="S989" i="1"/>
  <c r="T989" i="1"/>
  <c r="U989" i="1"/>
  <c r="V989" i="1" s="1"/>
  <c r="W989" i="1"/>
  <c r="X989" i="1" s="1"/>
  <c r="AA989" i="1"/>
  <c r="AB989" i="1"/>
  <c r="AC989" i="1"/>
  <c r="AD989" i="1"/>
  <c r="AF989" i="1" s="1"/>
  <c r="AG989" i="1"/>
  <c r="AI989" i="1"/>
  <c r="AM989" i="1"/>
  <c r="AO989" i="1"/>
  <c r="AP989" i="1"/>
  <c r="AQ989" i="1"/>
  <c r="AR989" i="1"/>
  <c r="N990" i="1"/>
  <c r="O990" i="1"/>
  <c r="Q990" i="1"/>
  <c r="R990" i="1"/>
  <c r="S990" i="1"/>
  <c r="T990" i="1"/>
  <c r="U990" i="1"/>
  <c r="V990" i="1" s="1"/>
  <c r="W990" i="1"/>
  <c r="X990" i="1"/>
  <c r="AA990" i="1"/>
  <c r="AB990" i="1"/>
  <c r="AQ990" i="1" s="1"/>
  <c r="AC990" i="1"/>
  <c r="AD990" i="1"/>
  <c r="AI990" i="1" s="1"/>
  <c r="AF990" i="1"/>
  <c r="AG990" i="1"/>
  <c r="AL990" i="1"/>
  <c r="AM990" i="1"/>
  <c r="AO990" i="1"/>
  <c r="AP990" i="1"/>
  <c r="AR990" i="1"/>
  <c r="AS990" i="1"/>
  <c r="N991" i="1"/>
  <c r="O991" i="1"/>
  <c r="Q991" i="1"/>
  <c r="R991" i="1"/>
  <c r="S991" i="1"/>
  <c r="T991" i="1"/>
  <c r="U991" i="1"/>
  <c r="V991" i="1" s="1"/>
  <c r="W991" i="1"/>
  <c r="X991" i="1"/>
  <c r="AA991" i="1"/>
  <c r="AB991" i="1"/>
  <c r="AC991" i="1"/>
  <c r="AD991" i="1"/>
  <c r="AI991" i="1" s="1"/>
  <c r="AF991" i="1"/>
  <c r="AG991" i="1"/>
  <c r="AL991" i="1"/>
  <c r="AM991" i="1"/>
  <c r="AO991" i="1"/>
  <c r="AP991" i="1"/>
  <c r="AQ991" i="1"/>
  <c r="AR991" i="1"/>
  <c r="AS991" i="1"/>
  <c r="O992" i="1"/>
  <c r="AP992" i="1" s="1"/>
  <c r="Q992" i="1"/>
  <c r="R992" i="1" s="1"/>
  <c r="S992" i="1"/>
  <c r="T992" i="1"/>
  <c r="U992" i="1"/>
  <c r="V992" i="1" s="1"/>
  <c r="W992" i="1"/>
  <c r="X992" i="1"/>
  <c r="AA992" i="1"/>
  <c r="AB992" i="1"/>
  <c r="AQ992" i="1" s="1"/>
  <c r="AC992" i="1"/>
  <c r="AD992" i="1"/>
  <c r="AG992" i="1" s="1"/>
  <c r="AF992" i="1"/>
  <c r="AM992" i="1"/>
  <c r="AO992" i="1"/>
  <c r="AR992" i="1"/>
  <c r="O993" i="1"/>
  <c r="AP993" i="1" s="1"/>
  <c r="Q993" i="1"/>
  <c r="R993" i="1" s="1"/>
  <c r="S993" i="1"/>
  <c r="T993" i="1"/>
  <c r="U993" i="1"/>
  <c r="V993" i="1" s="1"/>
  <c r="W993" i="1"/>
  <c r="X993" i="1"/>
  <c r="AA993" i="1"/>
  <c r="AB993" i="1"/>
  <c r="AC993" i="1"/>
  <c r="AD993" i="1"/>
  <c r="AG993" i="1" s="1"/>
  <c r="AF993" i="1"/>
  <c r="AM993" i="1"/>
  <c r="AO993" i="1"/>
  <c r="AQ993" i="1"/>
  <c r="AR993" i="1"/>
  <c r="O994" i="1"/>
  <c r="AP994" i="1" s="1"/>
  <c r="Q994" i="1"/>
  <c r="R994" i="1"/>
  <c r="S994" i="1"/>
  <c r="T994" i="1"/>
  <c r="U994" i="1"/>
  <c r="V994" i="1" s="1"/>
  <c r="W994" i="1"/>
  <c r="X994" i="1" s="1"/>
  <c r="AA994" i="1"/>
  <c r="AB994" i="1"/>
  <c r="AQ994" i="1" s="1"/>
  <c r="AC994" i="1"/>
  <c r="AD994" i="1"/>
  <c r="AF994" i="1" s="1"/>
  <c r="AM994" i="1"/>
  <c r="AO994" i="1"/>
  <c r="AR994" i="1"/>
  <c r="O995" i="1"/>
  <c r="AP995" i="1" s="1"/>
  <c r="Q995" i="1"/>
  <c r="R995" i="1"/>
  <c r="S995" i="1"/>
  <c r="T995" i="1"/>
  <c r="U995" i="1"/>
  <c r="V995" i="1" s="1"/>
  <c r="W995" i="1"/>
  <c r="X995" i="1" s="1"/>
  <c r="AA995" i="1"/>
  <c r="AB995" i="1"/>
  <c r="AC995" i="1"/>
  <c r="AD995" i="1"/>
  <c r="AF995" i="1" s="1"/>
  <c r="AM995" i="1"/>
  <c r="AO995" i="1"/>
  <c r="AQ995" i="1"/>
  <c r="AR995" i="1"/>
  <c r="N996" i="1"/>
  <c r="O996" i="1"/>
  <c r="Q996" i="1"/>
  <c r="R996" i="1"/>
  <c r="S996" i="1"/>
  <c r="T996" i="1"/>
  <c r="U996" i="1"/>
  <c r="V996" i="1" s="1"/>
  <c r="W996" i="1"/>
  <c r="X996" i="1"/>
  <c r="AA996" i="1"/>
  <c r="AB996" i="1"/>
  <c r="AQ996" i="1" s="1"/>
  <c r="AC996" i="1"/>
  <c r="AD996" i="1"/>
  <c r="AF996" i="1"/>
  <c r="AG996" i="1"/>
  <c r="AI996" i="1"/>
  <c r="AL996" i="1"/>
  <c r="AM996" i="1"/>
  <c r="AO996" i="1"/>
  <c r="AP996" i="1"/>
  <c r="AR996" i="1"/>
  <c r="AS996" i="1"/>
  <c r="N997" i="1"/>
  <c r="O997" i="1"/>
  <c r="Q997" i="1"/>
  <c r="R997" i="1"/>
  <c r="S997" i="1"/>
  <c r="T997" i="1"/>
  <c r="U997" i="1"/>
  <c r="V997" i="1" s="1"/>
  <c r="W997" i="1"/>
  <c r="X997" i="1"/>
  <c r="AA997" i="1"/>
  <c r="AB997" i="1"/>
  <c r="AC997" i="1"/>
  <c r="AD997" i="1"/>
  <c r="AF997" i="1"/>
  <c r="AG997" i="1"/>
  <c r="AI997" i="1"/>
  <c r="AL997" i="1"/>
  <c r="AM997" i="1"/>
  <c r="AO997" i="1"/>
  <c r="AP997" i="1"/>
  <c r="AQ997" i="1"/>
  <c r="AR997" i="1"/>
  <c r="AS997" i="1"/>
  <c r="O998" i="1"/>
  <c r="Q998" i="1"/>
  <c r="R998" i="1" s="1"/>
  <c r="S998" i="1"/>
  <c r="T998" i="1"/>
  <c r="U998" i="1"/>
  <c r="V998" i="1" s="1"/>
  <c r="W998" i="1"/>
  <c r="X998" i="1"/>
  <c r="AA998" i="1"/>
  <c r="AB998" i="1"/>
  <c r="AQ998" i="1" s="1"/>
  <c r="AC998" i="1"/>
  <c r="AD998" i="1"/>
  <c r="AF998" i="1"/>
  <c r="AG998" i="1"/>
  <c r="AI998" i="1"/>
  <c r="AM998" i="1"/>
  <c r="AO998" i="1"/>
  <c r="AP998" i="1"/>
  <c r="AR998" i="1"/>
  <c r="AS998" i="1"/>
  <c r="O999" i="1"/>
  <c r="Q999" i="1"/>
  <c r="R999" i="1" s="1"/>
  <c r="S999" i="1"/>
  <c r="T999" i="1"/>
  <c r="U999" i="1"/>
  <c r="V999" i="1" s="1"/>
  <c r="W999" i="1"/>
  <c r="X999" i="1"/>
  <c r="AA999" i="1"/>
  <c r="AB999" i="1"/>
  <c r="AC999" i="1"/>
  <c r="AD999" i="1"/>
  <c r="AF999" i="1"/>
  <c r="AG999" i="1"/>
  <c r="AI999" i="1"/>
  <c r="AM999" i="1"/>
  <c r="AO999" i="1"/>
  <c r="AP999" i="1"/>
  <c r="AQ999" i="1"/>
  <c r="AR999" i="1"/>
  <c r="O1000" i="1"/>
  <c r="AS1000" i="1" s="1"/>
  <c r="Q1000" i="1"/>
  <c r="R1000" i="1"/>
  <c r="S1000" i="1"/>
  <c r="T1000" i="1"/>
  <c r="U1000" i="1"/>
  <c r="V1000" i="1" s="1"/>
  <c r="W1000" i="1"/>
  <c r="X1000" i="1" s="1"/>
  <c r="AA1000" i="1"/>
  <c r="AB1000" i="1"/>
  <c r="AQ1000" i="1" s="1"/>
  <c r="AC1000" i="1"/>
  <c r="AD1000" i="1"/>
  <c r="AF1000" i="1" s="1"/>
  <c r="AG1000" i="1"/>
  <c r="AI1000" i="1"/>
  <c r="AM1000" i="1"/>
  <c r="AO1000" i="1"/>
  <c r="AP1000" i="1"/>
  <c r="AR1000" i="1"/>
  <c r="O1001" i="1"/>
  <c r="AS1001" i="1" s="1"/>
  <c r="Q1001" i="1"/>
  <c r="R1001" i="1"/>
  <c r="S1001" i="1"/>
  <c r="T1001" i="1"/>
  <c r="U1001" i="1"/>
  <c r="V1001" i="1" s="1"/>
  <c r="W1001" i="1"/>
  <c r="X1001" i="1" s="1"/>
  <c r="AA1001" i="1"/>
  <c r="AB1001" i="1"/>
  <c r="AC1001" i="1"/>
  <c r="AD1001" i="1"/>
  <c r="AF1001" i="1" s="1"/>
  <c r="AG1001" i="1"/>
  <c r="AI1001" i="1"/>
  <c r="AM1001" i="1"/>
  <c r="AO1001" i="1"/>
  <c r="AP1001" i="1"/>
  <c r="AQ1001" i="1"/>
  <c r="AR1001" i="1"/>
  <c r="N1002" i="1"/>
  <c r="O1002" i="1"/>
  <c r="Q1002" i="1"/>
  <c r="R1002" i="1"/>
  <c r="S1002" i="1"/>
  <c r="T1002" i="1"/>
  <c r="U1002" i="1"/>
  <c r="V1002" i="1" s="1"/>
  <c r="W1002" i="1"/>
  <c r="X1002" i="1"/>
  <c r="AA1002" i="1"/>
  <c r="AB1002" i="1"/>
  <c r="AQ1002" i="1" s="1"/>
  <c r="AC1002" i="1"/>
  <c r="AD1002" i="1"/>
  <c r="AI1002" i="1" s="1"/>
  <c r="AF1002" i="1"/>
  <c r="AG1002" i="1"/>
  <c r="AL1002" i="1"/>
  <c r="AM1002" i="1"/>
  <c r="AO1002" i="1"/>
  <c r="AP1002" i="1"/>
  <c r="AR1002" i="1"/>
  <c r="AS1002" i="1"/>
  <c r="N1003" i="1"/>
  <c r="O1003" i="1"/>
  <c r="Q1003" i="1"/>
  <c r="R1003" i="1"/>
  <c r="S1003" i="1"/>
  <c r="T1003" i="1"/>
  <c r="U1003" i="1"/>
  <c r="V1003" i="1" s="1"/>
  <c r="W1003" i="1"/>
  <c r="X1003" i="1"/>
  <c r="AA1003" i="1"/>
  <c r="AB1003" i="1"/>
  <c r="AC1003" i="1"/>
  <c r="AD1003" i="1"/>
  <c r="AI1003" i="1" s="1"/>
  <c r="AF1003" i="1"/>
  <c r="AG1003" i="1"/>
  <c r="AL1003" i="1"/>
  <c r="AM1003" i="1"/>
  <c r="AO1003" i="1"/>
  <c r="AP1003" i="1"/>
  <c r="AQ1003" i="1"/>
  <c r="AR1003" i="1"/>
  <c r="AS1003" i="1"/>
  <c r="O1004" i="1"/>
  <c r="AP1004" i="1" s="1"/>
  <c r="Q1004" i="1"/>
  <c r="R1004" i="1" s="1"/>
  <c r="S1004" i="1"/>
  <c r="T1004" i="1"/>
  <c r="U1004" i="1"/>
  <c r="V1004" i="1" s="1"/>
  <c r="W1004" i="1"/>
  <c r="X1004" i="1"/>
  <c r="AA1004" i="1"/>
  <c r="AB1004" i="1"/>
  <c r="AQ1004" i="1" s="1"/>
  <c r="AC1004" i="1"/>
  <c r="AD1004" i="1"/>
  <c r="AG1004" i="1" s="1"/>
  <c r="AF1004" i="1"/>
  <c r="AM1004" i="1"/>
  <c r="AO1004" i="1"/>
  <c r="AR1004" i="1"/>
  <c r="O1005" i="1"/>
  <c r="AP1005" i="1" s="1"/>
  <c r="Q1005" i="1"/>
  <c r="R1005" i="1" s="1"/>
  <c r="S1005" i="1"/>
  <c r="T1005" i="1"/>
  <c r="U1005" i="1"/>
  <c r="V1005" i="1" s="1"/>
  <c r="W1005" i="1"/>
  <c r="X1005" i="1"/>
  <c r="AA1005" i="1"/>
  <c r="AB1005" i="1"/>
  <c r="AC1005" i="1"/>
  <c r="AD1005" i="1"/>
  <c r="AG1005" i="1" s="1"/>
  <c r="AF1005" i="1"/>
  <c r="AM1005" i="1"/>
  <c r="AO1005" i="1"/>
  <c r="AQ1005" i="1"/>
  <c r="AR1005" i="1"/>
  <c r="O1006" i="1"/>
  <c r="AP1006" i="1" s="1"/>
  <c r="Q1006" i="1"/>
  <c r="R1006" i="1"/>
  <c r="S1006" i="1"/>
  <c r="T1006" i="1"/>
  <c r="U1006" i="1"/>
  <c r="V1006" i="1" s="1"/>
  <c r="W1006" i="1"/>
  <c r="X1006" i="1" s="1"/>
  <c r="AA1006" i="1"/>
  <c r="AB1006" i="1"/>
  <c r="AQ1006" i="1" s="1"/>
  <c r="AC1006" i="1"/>
  <c r="AD1006" i="1"/>
  <c r="AF1006" i="1" s="1"/>
  <c r="AM1006" i="1"/>
  <c r="AO1006" i="1"/>
  <c r="AR1006" i="1"/>
  <c r="O1007" i="1"/>
  <c r="AP1007" i="1" s="1"/>
  <c r="Q1007" i="1"/>
  <c r="R1007" i="1"/>
  <c r="S1007" i="1"/>
  <c r="T1007" i="1"/>
  <c r="U1007" i="1"/>
  <c r="V1007" i="1" s="1"/>
  <c r="W1007" i="1"/>
  <c r="X1007" i="1" s="1"/>
  <c r="AA1007" i="1"/>
  <c r="AB1007" i="1"/>
  <c r="AC1007" i="1"/>
  <c r="AD1007" i="1"/>
  <c r="AF1007" i="1" s="1"/>
  <c r="AM1007" i="1"/>
  <c r="AO1007" i="1"/>
  <c r="AQ1007" i="1"/>
  <c r="AR1007" i="1"/>
  <c r="N1008" i="1"/>
  <c r="O1008" i="1"/>
  <c r="Q1008" i="1"/>
  <c r="R1008" i="1"/>
  <c r="S1008" i="1"/>
  <c r="T1008" i="1"/>
  <c r="U1008" i="1"/>
  <c r="V1008" i="1" s="1"/>
  <c r="W1008" i="1"/>
  <c r="X1008" i="1"/>
  <c r="AA1008" i="1"/>
  <c r="AB1008" i="1"/>
  <c r="AQ1008" i="1" s="1"/>
  <c r="AC1008" i="1"/>
  <c r="AD1008" i="1"/>
  <c r="AF1008" i="1"/>
  <c r="AG1008" i="1"/>
  <c r="AI1008" i="1"/>
  <c r="AL1008" i="1"/>
  <c r="AM1008" i="1"/>
  <c r="AO1008" i="1"/>
  <c r="AP1008" i="1"/>
  <c r="AR1008" i="1"/>
  <c r="AS1008" i="1"/>
  <c r="N1009" i="1"/>
  <c r="O1009" i="1"/>
  <c r="Q1009" i="1"/>
  <c r="R1009" i="1"/>
  <c r="S1009" i="1"/>
  <c r="T1009" i="1"/>
  <c r="U1009" i="1"/>
  <c r="V1009" i="1" s="1"/>
  <c r="W1009" i="1"/>
  <c r="X1009" i="1"/>
  <c r="AA1009" i="1"/>
  <c r="AB1009" i="1"/>
  <c r="AC1009" i="1"/>
  <c r="AD1009" i="1"/>
  <c r="AF1009" i="1"/>
  <c r="AG1009" i="1"/>
  <c r="AI1009" i="1"/>
  <c r="AL1009" i="1"/>
  <c r="AM1009" i="1"/>
  <c r="AO1009" i="1"/>
  <c r="AP1009" i="1"/>
  <c r="AQ1009" i="1"/>
  <c r="AR1009" i="1"/>
  <c r="AS1009" i="1"/>
  <c r="O1010" i="1"/>
  <c r="Q1010" i="1"/>
  <c r="R1010" i="1" s="1"/>
  <c r="S1010" i="1"/>
  <c r="T1010" i="1"/>
  <c r="U1010" i="1"/>
  <c r="V1010" i="1" s="1"/>
  <c r="W1010" i="1"/>
  <c r="X1010" i="1"/>
  <c r="AA1010" i="1"/>
  <c r="AB1010" i="1"/>
  <c r="AQ1010" i="1" s="1"/>
  <c r="AC1010" i="1"/>
  <c r="AD1010" i="1"/>
  <c r="AF1010" i="1"/>
  <c r="AG1010" i="1"/>
  <c r="AI1010" i="1"/>
  <c r="AM1010" i="1"/>
  <c r="AO1010" i="1"/>
  <c r="AP1010" i="1"/>
  <c r="AR1010" i="1"/>
  <c r="AS1010" i="1"/>
  <c r="O1011" i="1"/>
  <c r="Q1011" i="1"/>
  <c r="R1011" i="1" s="1"/>
  <c r="S1011" i="1"/>
  <c r="T1011" i="1"/>
  <c r="U1011" i="1"/>
  <c r="V1011" i="1" s="1"/>
  <c r="W1011" i="1"/>
  <c r="X1011" i="1"/>
  <c r="AA1011" i="1"/>
  <c r="AB1011" i="1"/>
  <c r="AC1011" i="1"/>
  <c r="AD1011" i="1"/>
  <c r="AF1011" i="1"/>
  <c r="AG1011" i="1"/>
  <c r="AI1011" i="1"/>
  <c r="AM1011" i="1"/>
  <c r="AO1011" i="1"/>
  <c r="AP1011" i="1"/>
  <c r="AQ1011" i="1"/>
  <c r="AR1011" i="1"/>
  <c r="O1012" i="1"/>
  <c r="AS1012" i="1" s="1"/>
  <c r="Q1012" i="1"/>
  <c r="R1012" i="1"/>
  <c r="S1012" i="1"/>
  <c r="T1012" i="1"/>
  <c r="U1012" i="1"/>
  <c r="V1012" i="1" s="1"/>
  <c r="W1012" i="1"/>
  <c r="X1012" i="1" s="1"/>
  <c r="AA1012" i="1"/>
  <c r="AB1012" i="1"/>
  <c r="AQ1012" i="1" s="1"/>
  <c r="AC1012" i="1"/>
  <c r="AD1012" i="1"/>
  <c r="AF1012" i="1" s="1"/>
  <c r="AG1012" i="1"/>
  <c r="AI1012" i="1"/>
  <c r="AM1012" i="1"/>
  <c r="AO1012" i="1"/>
  <c r="AP1012" i="1"/>
  <c r="AR1012" i="1"/>
  <c r="O1013" i="1"/>
  <c r="AS1013" i="1" s="1"/>
  <c r="Q1013" i="1"/>
  <c r="R1013" i="1"/>
  <c r="S1013" i="1"/>
  <c r="T1013" i="1"/>
  <c r="U1013" i="1"/>
  <c r="V1013" i="1" s="1"/>
  <c r="W1013" i="1"/>
  <c r="X1013" i="1" s="1"/>
  <c r="AA1013" i="1"/>
  <c r="AB1013" i="1"/>
  <c r="AC1013" i="1"/>
  <c r="AD1013" i="1"/>
  <c r="AF1013" i="1" s="1"/>
  <c r="AG1013" i="1"/>
  <c r="AI1013" i="1"/>
  <c r="AM1013" i="1"/>
  <c r="AO1013" i="1"/>
  <c r="AP1013" i="1"/>
  <c r="AQ1013" i="1"/>
  <c r="AR1013" i="1"/>
  <c r="N1014" i="1"/>
  <c r="O1014" i="1"/>
  <c r="Q1014" i="1"/>
  <c r="R1014" i="1"/>
  <c r="S1014" i="1"/>
  <c r="T1014" i="1"/>
  <c r="U1014" i="1"/>
  <c r="V1014" i="1" s="1"/>
  <c r="W1014" i="1"/>
  <c r="X1014" i="1"/>
  <c r="AA1014" i="1"/>
  <c r="AB1014" i="1"/>
  <c r="AQ1014" i="1" s="1"/>
  <c r="AC1014" i="1"/>
  <c r="AD1014" i="1"/>
  <c r="AI1014" i="1" s="1"/>
  <c r="AF1014" i="1"/>
  <c r="AG1014" i="1"/>
  <c r="AL1014" i="1"/>
  <c r="AM1014" i="1"/>
  <c r="AO1014" i="1"/>
  <c r="AP1014" i="1"/>
  <c r="AR1014" i="1"/>
  <c r="AS1014" i="1"/>
  <c r="N1015" i="1"/>
  <c r="O1015" i="1"/>
  <c r="Q1015" i="1"/>
  <c r="R1015" i="1"/>
  <c r="S1015" i="1"/>
  <c r="T1015" i="1"/>
  <c r="U1015" i="1"/>
  <c r="V1015" i="1" s="1"/>
  <c r="W1015" i="1"/>
  <c r="X1015" i="1"/>
  <c r="AA1015" i="1"/>
  <c r="AB1015" i="1"/>
  <c r="AC1015" i="1"/>
  <c r="AD1015" i="1"/>
  <c r="AI1015" i="1" s="1"/>
  <c r="AF1015" i="1"/>
  <c r="AG1015" i="1"/>
  <c r="AL1015" i="1"/>
  <c r="AM1015" i="1"/>
  <c r="AO1015" i="1"/>
  <c r="AP1015" i="1"/>
  <c r="AQ1015" i="1"/>
  <c r="AR1015" i="1"/>
  <c r="AS1015" i="1"/>
  <c r="O1016" i="1"/>
  <c r="AP1016" i="1" s="1"/>
  <c r="Q1016" i="1"/>
  <c r="R1016" i="1" s="1"/>
  <c r="S1016" i="1"/>
  <c r="T1016" i="1"/>
  <c r="U1016" i="1"/>
  <c r="V1016" i="1" s="1"/>
  <c r="W1016" i="1"/>
  <c r="X1016" i="1"/>
  <c r="AA1016" i="1"/>
  <c r="AB1016" i="1"/>
  <c r="AQ1016" i="1" s="1"/>
  <c r="AC1016" i="1"/>
  <c r="AD1016" i="1"/>
  <c r="AG1016" i="1" s="1"/>
  <c r="AF1016" i="1"/>
  <c r="AM1016" i="1"/>
  <c r="AO1016" i="1"/>
  <c r="AR1016" i="1"/>
  <c r="O1017" i="1"/>
  <c r="AP1017" i="1" s="1"/>
  <c r="Q1017" i="1"/>
  <c r="R1017" i="1" s="1"/>
  <c r="S1017" i="1"/>
  <c r="T1017" i="1"/>
  <c r="U1017" i="1"/>
  <c r="V1017" i="1" s="1"/>
  <c r="W1017" i="1"/>
  <c r="X1017" i="1"/>
  <c r="AA1017" i="1"/>
  <c r="AB1017" i="1"/>
  <c r="AC1017" i="1"/>
  <c r="AD1017" i="1"/>
  <c r="AG1017" i="1" s="1"/>
  <c r="AF1017" i="1"/>
  <c r="AM1017" i="1"/>
  <c r="AO1017" i="1"/>
  <c r="AQ1017" i="1"/>
  <c r="AR1017" i="1"/>
  <c r="O1018" i="1"/>
  <c r="AP1018" i="1" s="1"/>
  <c r="Q1018" i="1"/>
  <c r="R1018" i="1"/>
  <c r="S1018" i="1"/>
  <c r="T1018" i="1"/>
  <c r="U1018" i="1"/>
  <c r="V1018" i="1" s="1"/>
  <c r="W1018" i="1"/>
  <c r="X1018" i="1" s="1"/>
  <c r="AA1018" i="1"/>
  <c r="AB1018" i="1"/>
  <c r="AQ1018" i="1" s="1"/>
  <c r="AC1018" i="1"/>
  <c r="AD1018" i="1"/>
  <c r="AF1018" i="1" s="1"/>
  <c r="AM1018" i="1"/>
  <c r="AO1018" i="1"/>
  <c r="AR1018" i="1"/>
  <c r="O1019" i="1"/>
  <c r="AP1019" i="1" s="1"/>
  <c r="Q1019" i="1"/>
  <c r="R1019" i="1"/>
  <c r="S1019" i="1"/>
  <c r="T1019" i="1"/>
  <c r="U1019" i="1"/>
  <c r="V1019" i="1" s="1"/>
  <c r="W1019" i="1"/>
  <c r="X1019" i="1" s="1"/>
  <c r="AA1019" i="1"/>
  <c r="AB1019" i="1"/>
  <c r="AC1019" i="1"/>
  <c r="AD1019" i="1"/>
  <c r="AF1019" i="1" s="1"/>
  <c r="AM1019" i="1"/>
  <c r="AO1019" i="1"/>
  <c r="AQ1019" i="1"/>
  <c r="AR1019" i="1"/>
  <c r="N1020" i="1"/>
  <c r="O1020" i="1"/>
  <c r="Q1020" i="1"/>
  <c r="R1020" i="1"/>
  <c r="S1020" i="1"/>
  <c r="T1020" i="1"/>
  <c r="U1020" i="1"/>
  <c r="V1020" i="1" s="1"/>
  <c r="W1020" i="1"/>
  <c r="X1020" i="1"/>
  <c r="AA1020" i="1"/>
  <c r="AB1020" i="1"/>
  <c r="AQ1020" i="1" s="1"/>
  <c r="AC1020" i="1"/>
  <c r="AD1020" i="1"/>
  <c r="AF1020" i="1"/>
  <c r="AG1020" i="1"/>
  <c r="AI1020" i="1"/>
  <c r="AL1020" i="1"/>
  <c r="AM1020" i="1"/>
  <c r="AO1020" i="1"/>
  <c r="AP1020" i="1"/>
  <c r="AR1020" i="1"/>
  <c r="AS1020" i="1"/>
  <c r="N1021" i="1"/>
  <c r="O1021" i="1"/>
  <c r="Q1021" i="1"/>
  <c r="R1021" i="1"/>
  <c r="S1021" i="1"/>
  <c r="T1021" i="1"/>
  <c r="U1021" i="1"/>
  <c r="V1021" i="1" s="1"/>
  <c r="W1021" i="1"/>
  <c r="X1021" i="1"/>
  <c r="AA1021" i="1"/>
  <c r="AB1021" i="1"/>
  <c r="AC1021" i="1"/>
  <c r="AD1021" i="1"/>
  <c r="AF1021" i="1"/>
  <c r="AG1021" i="1"/>
  <c r="AI1021" i="1"/>
  <c r="AL1021" i="1"/>
  <c r="AM1021" i="1"/>
  <c r="AO1021" i="1"/>
  <c r="AP1021" i="1"/>
  <c r="AQ1021" i="1"/>
  <c r="AR1021" i="1"/>
  <c r="AS1021" i="1"/>
  <c r="O1022" i="1"/>
  <c r="Q1022" i="1"/>
  <c r="R1022" i="1" s="1"/>
  <c r="S1022" i="1"/>
  <c r="T1022" i="1"/>
  <c r="U1022" i="1"/>
  <c r="V1022" i="1" s="1"/>
  <c r="W1022" i="1"/>
  <c r="X1022" i="1"/>
  <c r="AA1022" i="1"/>
  <c r="AB1022" i="1"/>
  <c r="AQ1022" i="1" s="1"/>
  <c r="AC1022" i="1"/>
  <c r="AD1022" i="1"/>
  <c r="AF1022" i="1"/>
  <c r="AG1022" i="1"/>
  <c r="AI1022" i="1"/>
  <c r="AM1022" i="1"/>
  <c r="AO1022" i="1"/>
  <c r="AP1022" i="1"/>
  <c r="AR1022" i="1"/>
  <c r="AS1022" i="1"/>
  <c r="O1023" i="1"/>
  <c r="Q1023" i="1"/>
  <c r="R1023" i="1" s="1"/>
  <c r="S1023" i="1"/>
  <c r="T1023" i="1"/>
  <c r="U1023" i="1"/>
  <c r="V1023" i="1" s="1"/>
  <c r="W1023" i="1"/>
  <c r="X1023" i="1"/>
  <c r="AA1023" i="1"/>
  <c r="AB1023" i="1"/>
  <c r="AC1023" i="1"/>
  <c r="AD1023" i="1"/>
  <c r="AF1023" i="1"/>
  <c r="AG1023" i="1"/>
  <c r="AI1023" i="1"/>
  <c r="AM1023" i="1"/>
  <c r="AO1023" i="1"/>
  <c r="AP1023" i="1"/>
  <c r="AQ1023" i="1"/>
  <c r="AR1023" i="1"/>
  <c r="O1024" i="1"/>
  <c r="AS1024" i="1" s="1"/>
  <c r="Q1024" i="1"/>
  <c r="R1024" i="1"/>
  <c r="S1024" i="1"/>
  <c r="T1024" i="1"/>
  <c r="U1024" i="1"/>
  <c r="V1024" i="1" s="1"/>
  <c r="W1024" i="1"/>
  <c r="X1024" i="1" s="1"/>
  <c r="AA1024" i="1"/>
  <c r="AB1024" i="1"/>
  <c r="AQ1024" i="1" s="1"/>
  <c r="AC1024" i="1"/>
  <c r="AD1024" i="1"/>
  <c r="AF1024" i="1" s="1"/>
  <c r="AG1024" i="1"/>
  <c r="AI1024" i="1"/>
  <c r="AM1024" i="1"/>
  <c r="AO1024" i="1"/>
  <c r="AP1024" i="1"/>
  <c r="AR1024" i="1"/>
  <c r="O1025" i="1"/>
  <c r="AS1025" i="1" s="1"/>
  <c r="Q1025" i="1"/>
  <c r="R1025" i="1"/>
  <c r="S1025" i="1"/>
  <c r="T1025" i="1"/>
  <c r="U1025" i="1"/>
  <c r="V1025" i="1" s="1"/>
  <c r="W1025" i="1"/>
  <c r="X1025" i="1" s="1"/>
  <c r="AA1025" i="1"/>
  <c r="AB1025" i="1"/>
  <c r="AC1025" i="1"/>
  <c r="AD1025" i="1"/>
  <c r="AF1025" i="1" s="1"/>
  <c r="AG1025" i="1"/>
  <c r="AI1025" i="1"/>
  <c r="AM1025" i="1"/>
  <c r="AO1025" i="1"/>
  <c r="AP1025" i="1"/>
  <c r="AQ1025" i="1"/>
  <c r="AR1025" i="1"/>
  <c r="N1026" i="1"/>
  <c r="O1026" i="1"/>
  <c r="Q1026" i="1"/>
  <c r="R1026" i="1"/>
  <c r="S1026" i="1"/>
  <c r="T1026" i="1"/>
  <c r="U1026" i="1"/>
  <c r="V1026" i="1" s="1"/>
  <c r="W1026" i="1"/>
  <c r="X1026" i="1"/>
  <c r="AA1026" i="1"/>
  <c r="AB1026" i="1"/>
  <c r="AQ1026" i="1" s="1"/>
  <c r="AC1026" i="1"/>
  <c r="AD1026" i="1"/>
  <c r="AI1026" i="1" s="1"/>
  <c r="AF1026" i="1"/>
  <c r="AG1026" i="1"/>
  <c r="AL1026" i="1"/>
  <c r="AM1026" i="1"/>
  <c r="AO1026" i="1"/>
  <c r="AP1026" i="1"/>
  <c r="AR1026" i="1"/>
  <c r="AS1026" i="1"/>
  <c r="N1027" i="1"/>
  <c r="O1027" i="1"/>
  <c r="Q1027" i="1"/>
  <c r="R1027" i="1"/>
  <c r="S1027" i="1"/>
  <c r="T1027" i="1"/>
  <c r="U1027" i="1"/>
  <c r="V1027" i="1" s="1"/>
  <c r="W1027" i="1"/>
  <c r="X1027" i="1"/>
  <c r="AA1027" i="1"/>
  <c r="AB1027" i="1"/>
  <c r="AC1027" i="1"/>
  <c r="AD1027" i="1"/>
  <c r="AI1027" i="1" s="1"/>
  <c r="AF1027" i="1"/>
  <c r="AG1027" i="1"/>
  <c r="AL1027" i="1"/>
  <c r="AM1027" i="1"/>
  <c r="AO1027" i="1"/>
  <c r="AP1027" i="1"/>
  <c r="AQ1027" i="1"/>
  <c r="AR1027" i="1"/>
  <c r="AS1027" i="1"/>
  <c r="O1028" i="1"/>
  <c r="AP1028" i="1" s="1"/>
  <c r="Q1028" i="1"/>
  <c r="R1028" i="1" s="1"/>
  <c r="S1028" i="1"/>
  <c r="T1028" i="1"/>
  <c r="U1028" i="1"/>
  <c r="V1028" i="1" s="1"/>
  <c r="W1028" i="1"/>
  <c r="X1028" i="1"/>
  <c r="AA1028" i="1"/>
  <c r="AB1028" i="1"/>
  <c r="AQ1028" i="1" s="1"/>
  <c r="AC1028" i="1"/>
  <c r="AD1028" i="1"/>
  <c r="AG1028" i="1" s="1"/>
  <c r="AF1028" i="1"/>
  <c r="AM1028" i="1"/>
  <c r="AO1028" i="1"/>
  <c r="AR1028" i="1"/>
  <c r="O1029" i="1"/>
  <c r="AP1029" i="1" s="1"/>
  <c r="Q1029" i="1"/>
  <c r="R1029" i="1" s="1"/>
  <c r="S1029" i="1"/>
  <c r="T1029" i="1"/>
  <c r="U1029" i="1"/>
  <c r="V1029" i="1" s="1"/>
  <c r="W1029" i="1"/>
  <c r="X1029" i="1"/>
  <c r="AA1029" i="1"/>
  <c r="AB1029" i="1"/>
  <c r="AC1029" i="1"/>
  <c r="AD1029" i="1"/>
  <c r="AG1029" i="1" s="1"/>
  <c r="AF1029" i="1"/>
  <c r="AM1029" i="1"/>
  <c r="AO1029" i="1"/>
  <c r="AQ1029" i="1"/>
  <c r="AR1029" i="1"/>
  <c r="N1030" i="1"/>
  <c r="O1030" i="1"/>
  <c r="Y1030" i="1" s="1"/>
  <c r="Z1030" i="1" s="1"/>
  <c r="Q1030" i="1"/>
  <c r="R1030" i="1"/>
  <c r="S1030" i="1"/>
  <c r="T1030" i="1"/>
  <c r="U1030" i="1"/>
  <c r="V1030" i="1" s="1"/>
  <c r="W1030" i="1"/>
  <c r="X1030" i="1"/>
  <c r="AA1030" i="1"/>
  <c r="AB1030" i="1"/>
  <c r="AQ1030" i="1" s="1"/>
  <c r="AD1030" i="1"/>
  <c r="AF1030" i="1"/>
  <c r="AG1030" i="1"/>
  <c r="AH1030" i="1"/>
  <c r="AI1030" i="1"/>
  <c r="AJ1030" i="1" s="1"/>
  <c r="AL1030" i="1"/>
  <c r="AM1030" i="1"/>
  <c r="AP1030" i="1"/>
  <c r="AR1030" i="1"/>
  <c r="O1031" i="1"/>
  <c r="P1031" i="1" s="1"/>
  <c r="Q1031" i="1"/>
  <c r="R1031" i="1" s="1"/>
  <c r="S1031" i="1"/>
  <c r="T1031" i="1"/>
  <c r="U1031" i="1"/>
  <c r="V1031" i="1" s="1"/>
  <c r="W1031" i="1"/>
  <c r="X1031" i="1"/>
  <c r="AA1031" i="1"/>
  <c r="AB1031" i="1"/>
  <c r="AC1031" i="1"/>
  <c r="AD1031" i="1"/>
  <c r="AH1031" i="1" s="1"/>
  <c r="AK1031" i="1"/>
  <c r="AO1031" i="1"/>
  <c r="AQ1031" i="1"/>
  <c r="AR1031" i="1"/>
  <c r="O1032" i="1"/>
  <c r="Y1032" i="1" s="1"/>
  <c r="Z1032" i="1" s="1"/>
  <c r="Q1032" i="1"/>
  <c r="R1032" i="1"/>
  <c r="S1032" i="1"/>
  <c r="T1032" i="1"/>
  <c r="U1032" i="1"/>
  <c r="V1032" i="1" s="1"/>
  <c r="W1032" i="1"/>
  <c r="X1032" i="1"/>
  <c r="AA1032" i="1"/>
  <c r="AB1032" i="1"/>
  <c r="AQ1032" i="1" s="1"/>
  <c r="AD1032" i="1"/>
  <c r="AG1032" i="1" s="1"/>
  <c r="AF1032" i="1"/>
  <c r="AL1032" i="1"/>
  <c r="AM1032" i="1"/>
  <c r="AP1032" i="1"/>
  <c r="AR1032" i="1"/>
  <c r="AS1032" i="1"/>
  <c r="M1033" i="1"/>
  <c r="O1033" i="1"/>
  <c r="P1033" i="1" s="1"/>
  <c r="Q1033" i="1"/>
  <c r="R1033" i="1" s="1"/>
  <c r="S1033" i="1"/>
  <c r="T1033" i="1"/>
  <c r="U1033" i="1"/>
  <c r="V1033" i="1" s="1"/>
  <c r="W1033" i="1"/>
  <c r="X1033" i="1"/>
  <c r="Y1033" i="1"/>
  <c r="Z1033" i="1"/>
  <c r="AA1033" i="1"/>
  <c r="AB1033" i="1"/>
  <c r="AC1033" i="1"/>
  <c r="AD1033" i="1"/>
  <c r="AH1033" i="1" s="1"/>
  <c r="AF1033" i="1"/>
  <c r="AG1033" i="1"/>
  <c r="AK1033" i="1"/>
  <c r="AM1033" i="1"/>
  <c r="AO1033" i="1"/>
  <c r="AQ1033" i="1"/>
  <c r="AR1033" i="1"/>
  <c r="AS1033" i="1"/>
  <c r="N1034" i="1"/>
  <c r="O1034" i="1"/>
  <c r="Y1034" i="1" s="1"/>
  <c r="Z1034" i="1" s="1"/>
  <c r="Q1034" i="1"/>
  <c r="R1034" i="1"/>
  <c r="S1034" i="1"/>
  <c r="T1034" i="1"/>
  <c r="U1034" i="1"/>
  <c r="V1034" i="1" s="1"/>
  <c r="W1034" i="1"/>
  <c r="X1034" i="1"/>
  <c r="AA1034" i="1"/>
  <c r="AB1034" i="1"/>
  <c r="AQ1034" i="1" s="1"/>
  <c r="AD1034" i="1"/>
  <c r="AF1034" i="1"/>
  <c r="AG1034" i="1"/>
  <c r="AH1034" i="1"/>
  <c r="AI1034" i="1"/>
  <c r="AJ1034" i="1" s="1"/>
  <c r="AL1034" i="1"/>
  <c r="AM1034" i="1"/>
  <c r="AP1034" i="1"/>
  <c r="AR1034" i="1"/>
  <c r="O1035" i="1"/>
  <c r="P1035" i="1" s="1"/>
  <c r="Q1035" i="1"/>
  <c r="R1035" i="1" s="1"/>
  <c r="S1035" i="1"/>
  <c r="T1035" i="1"/>
  <c r="U1035" i="1"/>
  <c r="V1035" i="1" s="1"/>
  <c r="W1035" i="1"/>
  <c r="X1035" i="1"/>
  <c r="AA1035" i="1"/>
  <c r="AB1035" i="1"/>
  <c r="AC1035" i="1"/>
  <c r="AD1035" i="1"/>
  <c r="AH1035" i="1" s="1"/>
  <c r="AK1035" i="1"/>
  <c r="AO1035" i="1"/>
  <c r="AQ1035" i="1"/>
  <c r="AR1035" i="1"/>
  <c r="O1036" i="1"/>
  <c r="Y1036" i="1" s="1"/>
  <c r="Z1036" i="1" s="1"/>
  <c r="Q1036" i="1"/>
  <c r="R1036" i="1"/>
  <c r="S1036" i="1"/>
  <c r="T1036" i="1"/>
  <c r="U1036" i="1"/>
  <c r="V1036" i="1" s="1"/>
  <c r="W1036" i="1"/>
  <c r="X1036" i="1"/>
  <c r="AA1036" i="1"/>
  <c r="AB1036" i="1"/>
  <c r="AQ1036" i="1" s="1"/>
  <c r="AD1036" i="1"/>
  <c r="AG1036" i="1" s="1"/>
  <c r="AF1036" i="1"/>
  <c r="AL1036" i="1"/>
  <c r="AM1036" i="1"/>
  <c r="AP1036" i="1"/>
  <c r="AR1036" i="1"/>
  <c r="AS1036" i="1"/>
  <c r="M1037" i="1"/>
  <c r="O1037" i="1"/>
  <c r="P1037" i="1" s="1"/>
  <c r="Q1037" i="1"/>
  <c r="R1037" i="1" s="1"/>
  <c r="S1037" i="1"/>
  <c r="T1037" i="1"/>
  <c r="U1037" i="1"/>
  <c r="V1037" i="1" s="1"/>
  <c r="W1037" i="1"/>
  <c r="X1037" i="1"/>
  <c r="Y1037" i="1"/>
  <c r="Z1037" i="1"/>
  <c r="AA1037" i="1"/>
  <c r="AB1037" i="1"/>
  <c r="AC1037" i="1"/>
  <c r="AD1037" i="1"/>
  <c r="AH1037" i="1" s="1"/>
  <c r="AF1037" i="1"/>
  <c r="AG1037" i="1"/>
  <c r="AK1037" i="1"/>
  <c r="AM1037" i="1"/>
  <c r="AO1037" i="1"/>
  <c r="AQ1037" i="1"/>
  <c r="AR1037" i="1"/>
  <c r="AS1037" i="1"/>
  <c r="N1038" i="1"/>
  <c r="O1038" i="1"/>
  <c r="Y1038" i="1" s="1"/>
  <c r="Z1038" i="1" s="1"/>
  <c r="Q1038" i="1"/>
  <c r="R1038" i="1"/>
  <c r="S1038" i="1"/>
  <c r="T1038" i="1"/>
  <c r="U1038" i="1"/>
  <c r="V1038" i="1" s="1"/>
  <c r="W1038" i="1"/>
  <c r="X1038" i="1"/>
  <c r="AA1038" i="1"/>
  <c r="AB1038" i="1"/>
  <c r="AQ1038" i="1" s="1"/>
  <c r="AD1038" i="1"/>
  <c r="AF1038" i="1"/>
  <c r="AH1038" i="1"/>
  <c r="AI1038" i="1"/>
  <c r="AJ1038" i="1" s="1"/>
  <c r="AL1038" i="1"/>
  <c r="AM1038" i="1"/>
  <c r="AP1038" i="1"/>
  <c r="AR1038" i="1"/>
  <c r="O1039" i="1"/>
  <c r="P1039" i="1" s="1"/>
  <c r="Q1039" i="1"/>
  <c r="R1039" i="1" s="1"/>
  <c r="S1039" i="1"/>
  <c r="T1039" i="1"/>
  <c r="U1039" i="1"/>
  <c r="V1039" i="1" s="1"/>
  <c r="W1039" i="1"/>
  <c r="X1039" i="1"/>
  <c r="AA1039" i="1"/>
  <c r="AB1039" i="1"/>
  <c r="AC1039" i="1"/>
  <c r="AD1039" i="1"/>
  <c r="AH1039" i="1" s="1"/>
  <c r="AK1039" i="1"/>
  <c r="AO1039" i="1"/>
  <c r="AQ1039" i="1"/>
  <c r="AR1039" i="1"/>
  <c r="M1040" i="1"/>
  <c r="N1040" i="1"/>
  <c r="O1040" i="1"/>
  <c r="P1040" i="1"/>
  <c r="Q1040" i="1"/>
  <c r="R1040" i="1" s="1"/>
  <c r="S1040" i="1"/>
  <c r="T1040" i="1"/>
  <c r="U1040" i="1"/>
  <c r="V1040" i="1"/>
  <c r="W1040" i="1"/>
  <c r="X1040" i="1" s="1"/>
  <c r="Y1040" i="1"/>
  <c r="Z1040" i="1"/>
  <c r="AA1040" i="1"/>
  <c r="AB1040" i="1"/>
  <c r="AS1040" i="1" s="1"/>
  <c r="AC1040" i="1"/>
  <c r="AD1040" i="1"/>
  <c r="AE1040" i="1"/>
  <c r="AF1040" i="1"/>
  <c r="AG1040" i="1"/>
  <c r="AH1040" i="1"/>
  <c r="AI1040" i="1"/>
  <c r="AJ1040" i="1" s="1"/>
  <c r="AK1040" i="1"/>
  <c r="AL1040" i="1"/>
  <c r="AM1040" i="1"/>
  <c r="AN1040" i="1"/>
  <c r="AO1040" i="1"/>
  <c r="AR1040" i="1"/>
  <c r="M1041" i="1"/>
  <c r="N1041" i="1"/>
  <c r="O1041" i="1"/>
  <c r="P1041" i="1"/>
  <c r="Q1041" i="1"/>
  <c r="R1041" i="1" s="1"/>
  <c r="S1041" i="1"/>
  <c r="AO1041" i="1" s="1"/>
  <c r="T1041" i="1"/>
  <c r="U1041" i="1"/>
  <c r="V1041" i="1"/>
  <c r="W1041" i="1"/>
  <c r="X1041" i="1" s="1"/>
  <c r="Y1041" i="1"/>
  <c r="Z1041" i="1"/>
  <c r="AA1041" i="1"/>
  <c r="AB1041" i="1"/>
  <c r="AS1041" i="1" s="1"/>
  <c r="AC1041" i="1"/>
  <c r="AD1041" i="1"/>
  <c r="AG1041" i="1" s="1"/>
  <c r="AE1041" i="1"/>
  <c r="AF1041" i="1"/>
  <c r="AI1041" i="1"/>
  <c r="AK1041" i="1"/>
  <c r="AL1041" i="1"/>
  <c r="AN1041" i="1" s="1"/>
  <c r="AP1041" i="1"/>
  <c r="AQ1041" i="1"/>
  <c r="AR1041" i="1"/>
  <c r="M1042" i="1"/>
  <c r="N1042" i="1"/>
  <c r="O1042" i="1"/>
  <c r="P1042" i="1"/>
  <c r="Q1042" i="1"/>
  <c r="R1042" i="1" s="1"/>
  <c r="S1042" i="1"/>
  <c r="T1042" i="1"/>
  <c r="U1042" i="1"/>
  <c r="V1042" i="1"/>
  <c r="W1042" i="1"/>
  <c r="X1042" i="1" s="1"/>
  <c r="Y1042" i="1"/>
  <c r="Z1042" i="1"/>
  <c r="AA1042" i="1"/>
  <c r="AB1042" i="1"/>
  <c r="AS1042" i="1" s="1"/>
  <c r="AC1042" i="1"/>
  <c r="AD1042" i="1"/>
  <c r="AE1042" i="1"/>
  <c r="AF1042" i="1"/>
  <c r="AG1042" i="1"/>
  <c r="AH1042" i="1"/>
  <c r="AI1042" i="1"/>
  <c r="AJ1042" i="1" s="1"/>
  <c r="AK1042" i="1"/>
  <c r="AL1042" i="1"/>
  <c r="AM1042" i="1"/>
  <c r="AN1042" i="1"/>
  <c r="AO1042" i="1"/>
  <c r="AR1042" i="1"/>
  <c r="M1043" i="1"/>
  <c r="N1043" i="1"/>
  <c r="O1043" i="1"/>
  <c r="P1043" i="1"/>
  <c r="Q1043" i="1"/>
  <c r="R1043" i="1" s="1"/>
  <c r="S1043" i="1"/>
  <c r="AO1043" i="1" s="1"/>
  <c r="T1043" i="1"/>
  <c r="U1043" i="1"/>
  <c r="V1043" i="1"/>
  <c r="W1043" i="1"/>
  <c r="X1043" i="1" s="1"/>
  <c r="Y1043" i="1"/>
  <c r="Z1043" i="1"/>
  <c r="AA1043" i="1"/>
  <c r="AB1043" i="1"/>
  <c r="AS1043" i="1" s="1"/>
  <c r="AC1043" i="1"/>
  <c r="AD1043" i="1"/>
  <c r="AG1043" i="1" s="1"/>
  <c r="AE1043" i="1"/>
  <c r="AF1043" i="1"/>
  <c r="AI1043" i="1"/>
  <c r="AK1043" i="1"/>
  <c r="AL1043" i="1"/>
  <c r="AN1043" i="1" s="1"/>
  <c r="AP1043" i="1"/>
  <c r="AQ1043" i="1"/>
  <c r="AR1043" i="1"/>
  <c r="M1044" i="1"/>
  <c r="N1044" i="1"/>
  <c r="O1044" i="1"/>
  <c r="Y1044" i="1" s="1"/>
  <c r="Z1044" i="1" s="1"/>
  <c r="P1044" i="1"/>
  <c r="Q1044" i="1"/>
  <c r="R1044" i="1" s="1"/>
  <c r="S1044" i="1"/>
  <c r="T1044" i="1"/>
  <c r="U1044" i="1"/>
  <c r="V1044" i="1"/>
  <c r="W1044" i="1"/>
  <c r="X1044" i="1" s="1"/>
  <c r="AA1044" i="1"/>
  <c r="AB1044" i="1"/>
  <c r="AS1044" i="1" s="1"/>
  <c r="AC1044" i="1"/>
  <c r="AD1044" i="1"/>
  <c r="AE1044" i="1"/>
  <c r="AF1044" i="1"/>
  <c r="AG1044" i="1"/>
  <c r="AH1044" i="1"/>
  <c r="AI1044" i="1"/>
  <c r="AJ1044" i="1" s="1"/>
  <c r="AK1044" i="1"/>
  <c r="AL1044" i="1"/>
  <c r="AM1044" i="1"/>
  <c r="AN1044" i="1"/>
  <c r="AO1044" i="1"/>
  <c r="AR1044" i="1"/>
  <c r="M1045" i="1"/>
  <c r="N1045" i="1"/>
  <c r="O1045" i="1"/>
  <c r="P1045" i="1"/>
  <c r="Q1045" i="1"/>
  <c r="R1045" i="1" s="1"/>
  <c r="S1045" i="1"/>
  <c r="AO1045" i="1" s="1"/>
  <c r="T1045" i="1"/>
  <c r="U1045" i="1"/>
  <c r="V1045" i="1"/>
  <c r="W1045" i="1"/>
  <c r="X1045" i="1" s="1"/>
  <c r="Y1045" i="1"/>
  <c r="Z1045" i="1"/>
  <c r="AA1045" i="1"/>
  <c r="AB1045" i="1"/>
  <c r="AS1045" i="1" s="1"/>
  <c r="AC1045" i="1"/>
  <c r="AD1045" i="1"/>
  <c r="AG1045" i="1" s="1"/>
  <c r="AE1045" i="1"/>
  <c r="AF1045" i="1"/>
  <c r="AI1045" i="1"/>
  <c r="AK1045" i="1"/>
  <c r="AL1045" i="1"/>
  <c r="AN1045" i="1" s="1"/>
  <c r="AP1045" i="1"/>
  <c r="AQ1045" i="1"/>
  <c r="AR1045" i="1"/>
  <c r="M1046" i="1"/>
  <c r="N1046" i="1"/>
  <c r="O1046" i="1"/>
  <c r="Y1046" i="1" s="1"/>
  <c r="Z1046" i="1" s="1"/>
  <c r="P1046" i="1"/>
  <c r="Q1046" i="1"/>
  <c r="R1046" i="1" s="1"/>
  <c r="S1046" i="1"/>
  <c r="T1046" i="1"/>
  <c r="U1046" i="1"/>
  <c r="V1046" i="1"/>
  <c r="W1046" i="1"/>
  <c r="X1046" i="1" s="1"/>
  <c r="AA1046" i="1"/>
  <c r="AB1046" i="1"/>
  <c r="AS1046" i="1" s="1"/>
  <c r="AC1046" i="1"/>
  <c r="AD1046" i="1"/>
  <c r="AE1046" i="1"/>
  <c r="AF1046" i="1"/>
  <c r="AG1046" i="1"/>
  <c r="AH1046" i="1"/>
  <c r="AI1046" i="1"/>
  <c r="AJ1046" i="1" s="1"/>
  <c r="AK1046" i="1"/>
  <c r="AL1046" i="1"/>
  <c r="AM1046" i="1"/>
  <c r="AN1046" i="1"/>
  <c r="AO1046" i="1"/>
  <c r="AR1046" i="1"/>
  <c r="M1047" i="1"/>
  <c r="N1047" i="1"/>
  <c r="O1047" i="1"/>
  <c r="P1047" i="1"/>
  <c r="Q1047" i="1"/>
  <c r="R1047" i="1" s="1"/>
  <c r="S1047" i="1"/>
  <c r="AO1047" i="1" s="1"/>
  <c r="T1047" i="1"/>
  <c r="U1047" i="1"/>
  <c r="V1047" i="1"/>
  <c r="W1047" i="1"/>
  <c r="X1047" i="1" s="1"/>
  <c r="Y1047" i="1"/>
  <c r="Z1047" i="1"/>
  <c r="AA1047" i="1"/>
  <c r="AB1047" i="1"/>
  <c r="AS1047" i="1" s="1"/>
  <c r="AC1047" i="1"/>
  <c r="AD1047" i="1"/>
  <c r="AG1047" i="1" s="1"/>
  <c r="AE1047" i="1"/>
  <c r="AF1047" i="1"/>
  <c r="AI1047" i="1"/>
  <c r="AK1047" i="1"/>
  <c r="AL1047" i="1"/>
  <c r="AN1047" i="1" s="1"/>
  <c r="AP1047" i="1"/>
  <c r="AQ1047" i="1"/>
  <c r="AR1047" i="1"/>
  <c r="M1048" i="1"/>
  <c r="N1048" i="1"/>
  <c r="O1048" i="1"/>
  <c r="Y1048" i="1" s="1"/>
  <c r="Z1048" i="1" s="1"/>
  <c r="P1048" i="1"/>
  <c r="Q1048" i="1"/>
  <c r="R1048" i="1" s="1"/>
  <c r="S1048" i="1"/>
  <c r="T1048" i="1"/>
  <c r="U1048" i="1"/>
  <c r="V1048" i="1"/>
  <c r="W1048" i="1"/>
  <c r="X1048" i="1" s="1"/>
  <c r="AA1048" i="1"/>
  <c r="AB1048" i="1"/>
  <c r="AS1048" i="1" s="1"/>
  <c r="AC1048" i="1"/>
  <c r="AD1048" i="1"/>
  <c r="AE1048" i="1"/>
  <c r="AF1048" i="1"/>
  <c r="AG1048" i="1"/>
  <c r="AH1048" i="1"/>
  <c r="AI1048" i="1"/>
  <c r="AJ1048" i="1" s="1"/>
  <c r="AK1048" i="1"/>
  <c r="AL1048" i="1"/>
  <c r="AM1048" i="1"/>
  <c r="AN1048" i="1"/>
  <c r="AO1048" i="1"/>
  <c r="AR1048" i="1"/>
  <c r="M1049" i="1"/>
  <c r="N1049" i="1"/>
  <c r="O1049" i="1"/>
  <c r="P1049" i="1"/>
  <c r="Q1049" i="1"/>
  <c r="R1049" i="1" s="1"/>
  <c r="S1049" i="1"/>
  <c r="AO1049" i="1" s="1"/>
  <c r="T1049" i="1"/>
  <c r="U1049" i="1"/>
  <c r="V1049" i="1"/>
  <c r="W1049" i="1"/>
  <c r="X1049" i="1" s="1"/>
  <c r="Y1049" i="1"/>
  <c r="Z1049" i="1"/>
  <c r="AA1049" i="1"/>
  <c r="AB1049" i="1"/>
  <c r="AS1049" i="1" s="1"/>
  <c r="AC1049" i="1"/>
  <c r="AD1049" i="1"/>
  <c r="AG1049" i="1" s="1"/>
  <c r="AE1049" i="1"/>
  <c r="AF1049" i="1"/>
  <c r="AI1049" i="1"/>
  <c r="AK1049" i="1"/>
  <c r="AL1049" i="1"/>
  <c r="AN1049" i="1" s="1"/>
  <c r="AP1049" i="1"/>
  <c r="AQ1049" i="1"/>
  <c r="AR1049" i="1"/>
  <c r="M1050" i="1"/>
  <c r="N1050" i="1"/>
  <c r="O1050" i="1"/>
  <c r="Y1050" i="1" s="1"/>
  <c r="Z1050" i="1" s="1"/>
  <c r="P1050" i="1"/>
  <c r="Q1050" i="1"/>
  <c r="R1050" i="1" s="1"/>
  <c r="S1050" i="1"/>
  <c r="T1050" i="1"/>
  <c r="U1050" i="1"/>
  <c r="V1050" i="1"/>
  <c r="W1050" i="1"/>
  <c r="X1050" i="1" s="1"/>
  <c r="AA1050" i="1"/>
  <c r="AB1050" i="1"/>
  <c r="AS1050" i="1" s="1"/>
  <c r="AC1050" i="1"/>
  <c r="AD1050" i="1"/>
  <c r="AE1050" i="1"/>
  <c r="AF1050" i="1"/>
  <c r="AG1050" i="1"/>
  <c r="AH1050" i="1"/>
  <c r="AI1050" i="1"/>
  <c r="AJ1050" i="1" s="1"/>
  <c r="AK1050" i="1"/>
  <c r="AL1050" i="1"/>
  <c r="AM1050" i="1"/>
  <c r="AN1050" i="1"/>
  <c r="AO1050" i="1"/>
  <c r="AR1050" i="1"/>
  <c r="M1051" i="1"/>
  <c r="N1051" i="1"/>
  <c r="O1051" i="1"/>
  <c r="P1051" i="1"/>
  <c r="Q1051" i="1"/>
  <c r="R1051" i="1" s="1"/>
  <c r="S1051" i="1"/>
  <c r="AO1051" i="1" s="1"/>
  <c r="T1051" i="1"/>
  <c r="U1051" i="1"/>
  <c r="V1051" i="1"/>
  <c r="W1051" i="1"/>
  <c r="X1051" i="1" s="1"/>
  <c r="Y1051" i="1"/>
  <c r="Z1051" i="1"/>
  <c r="AA1051" i="1"/>
  <c r="AB1051" i="1"/>
  <c r="AS1051" i="1" s="1"/>
  <c r="AC1051" i="1"/>
  <c r="AD1051" i="1"/>
  <c r="AG1051" i="1" s="1"/>
  <c r="AE1051" i="1"/>
  <c r="AF1051" i="1"/>
  <c r="AI1051" i="1"/>
  <c r="AK1051" i="1"/>
  <c r="AL1051" i="1"/>
  <c r="AN1051" i="1" s="1"/>
  <c r="AP1051" i="1"/>
  <c r="AQ1051" i="1"/>
  <c r="AR1051" i="1"/>
  <c r="M1052" i="1"/>
  <c r="N1052" i="1"/>
  <c r="O1052" i="1"/>
  <c r="Y1052" i="1" s="1"/>
  <c r="Z1052" i="1" s="1"/>
  <c r="P1052" i="1"/>
  <c r="Q1052" i="1"/>
  <c r="R1052" i="1" s="1"/>
  <c r="S1052" i="1"/>
  <c r="T1052" i="1"/>
  <c r="U1052" i="1"/>
  <c r="V1052" i="1"/>
  <c r="W1052" i="1"/>
  <c r="X1052" i="1" s="1"/>
  <c r="AA1052" i="1"/>
  <c r="AB1052" i="1"/>
  <c r="AS1052" i="1" s="1"/>
  <c r="AC1052" i="1"/>
  <c r="AD1052" i="1"/>
  <c r="AE1052" i="1"/>
  <c r="AF1052" i="1"/>
  <c r="AG1052" i="1"/>
  <c r="AH1052" i="1"/>
  <c r="AI1052" i="1"/>
  <c r="AJ1052" i="1" s="1"/>
  <c r="AK1052" i="1"/>
  <c r="AL1052" i="1"/>
  <c r="AM1052" i="1"/>
  <c r="AN1052" i="1"/>
  <c r="AO1052" i="1"/>
  <c r="AR1052" i="1"/>
  <c r="M1053" i="1"/>
  <c r="N1053" i="1"/>
  <c r="O1053" i="1"/>
  <c r="P1053" i="1"/>
  <c r="Q1053" i="1"/>
  <c r="R1053" i="1" s="1"/>
  <c r="S1053" i="1"/>
  <c r="AO1053" i="1" s="1"/>
  <c r="T1053" i="1"/>
  <c r="U1053" i="1"/>
  <c r="V1053" i="1"/>
  <c r="W1053" i="1"/>
  <c r="X1053" i="1" s="1"/>
  <c r="Y1053" i="1"/>
  <c r="Z1053" i="1"/>
  <c r="AA1053" i="1"/>
  <c r="AB1053" i="1"/>
  <c r="AS1053" i="1" s="1"/>
  <c r="AC1053" i="1"/>
  <c r="AD1053" i="1"/>
  <c r="AG1053" i="1" s="1"/>
  <c r="AE1053" i="1"/>
  <c r="AF1053" i="1"/>
  <c r="AI1053" i="1"/>
  <c r="AK1053" i="1"/>
  <c r="AL1053" i="1"/>
  <c r="AN1053" i="1" s="1"/>
  <c r="AP1053" i="1"/>
  <c r="AQ1053" i="1"/>
  <c r="AR1053" i="1"/>
  <c r="M1054" i="1"/>
  <c r="N1054" i="1"/>
  <c r="O1054" i="1"/>
  <c r="Y1054" i="1" s="1"/>
  <c r="Z1054" i="1" s="1"/>
  <c r="P1054" i="1"/>
  <c r="Q1054" i="1"/>
  <c r="R1054" i="1" s="1"/>
  <c r="S1054" i="1"/>
  <c r="T1054" i="1"/>
  <c r="U1054" i="1"/>
  <c r="V1054" i="1"/>
  <c r="W1054" i="1"/>
  <c r="X1054" i="1" s="1"/>
  <c r="AA1054" i="1"/>
  <c r="AB1054" i="1"/>
  <c r="AS1054" i="1" s="1"/>
  <c r="AC1054" i="1"/>
  <c r="AD1054" i="1"/>
  <c r="AE1054" i="1"/>
  <c r="AF1054" i="1"/>
  <c r="AG1054" i="1"/>
  <c r="AH1054" i="1"/>
  <c r="AI1054" i="1"/>
  <c r="AJ1054" i="1" s="1"/>
  <c r="AK1054" i="1"/>
  <c r="AL1054" i="1"/>
  <c r="AM1054" i="1"/>
  <c r="AN1054" i="1"/>
  <c r="AO1054" i="1"/>
  <c r="AR1054" i="1"/>
  <c r="M1055" i="1"/>
  <c r="N1055" i="1"/>
  <c r="O1055" i="1"/>
  <c r="P1055" i="1"/>
  <c r="Q1055" i="1"/>
  <c r="R1055" i="1" s="1"/>
  <c r="S1055" i="1"/>
  <c r="AO1055" i="1" s="1"/>
  <c r="T1055" i="1"/>
  <c r="U1055" i="1"/>
  <c r="V1055" i="1"/>
  <c r="W1055" i="1"/>
  <c r="X1055" i="1" s="1"/>
  <c r="Y1055" i="1"/>
  <c r="Z1055" i="1"/>
  <c r="AA1055" i="1"/>
  <c r="AB1055" i="1"/>
  <c r="AS1055" i="1" s="1"/>
  <c r="AC1055" i="1"/>
  <c r="AD1055" i="1"/>
  <c r="AG1055" i="1" s="1"/>
  <c r="AE1055" i="1"/>
  <c r="AF1055" i="1"/>
  <c r="AI1055" i="1"/>
  <c r="AK1055" i="1"/>
  <c r="AL1055" i="1"/>
  <c r="AN1055" i="1" s="1"/>
  <c r="AP1055" i="1"/>
  <c r="AQ1055" i="1"/>
  <c r="AR1055" i="1"/>
  <c r="M1056" i="1"/>
  <c r="N1056" i="1"/>
  <c r="O1056" i="1"/>
  <c r="Y1056" i="1" s="1"/>
  <c r="Z1056" i="1" s="1"/>
  <c r="P1056" i="1"/>
  <c r="Q1056" i="1"/>
  <c r="R1056" i="1" s="1"/>
  <c r="S1056" i="1"/>
  <c r="T1056" i="1"/>
  <c r="U1056" i="1"/>
  <c r="V1056" i="1"/>
  <c r="W1056" i="1"/>
  <c r="X1056" i="1" s="1"/>
  <c r="AA1056" i="1"/>
  <c r="AB1056" i="1"/>
  <c r="AS1056" i="1" s="1"/>
  <c r="AC1056" i="1"/>
  <c r="AD1056" i="1"/>
  <c r="AE1056" i="1"/>
  <c r="AF1056" i="1"/>
  <c r="AG1056" i="1"/>
  <c r="AH1056" i="1"/>
  <c r="AI1056" i="1"/>
  <c r="AJ1056" i="1" s="1"/>
  <c r="AK1056" i="1"/>
  <c r="AL1056" i="1"/>
  <c r="AM1056" i="1"/>
  <c r="AN1056" i="1"/>
  <c r="AO1056" i="1"/>
  <c r="AR1056" i="1"/>
  <c r="M1057" i="1"/>
  <c r="N1057" i="1"/>
  <c r="O1057" i="1"/>
  <c r="P1057" i="1"/>
  <c r="Q1057" i="1"/>
  <c r="R1057" i="1" s="1"/>
  <c r="S1057" i="1"/>
  <c r="AO1057" i="1" s="1"/>
  <c r="T1057" i="1"/>
  <c r="U1057" i="1"/>
  <c r="V1057" i="1"/>
  <c r="W1057" i="1"/>
  <c r="X1057" i="1" s="1"/>
  <c r="Y1057" i="1"/>
  <c r="Z1057" i="1"/>
  <c r="AA1057" i="1"/>
  <c r="AB1057" i="1"/>
  <c r="AS1057" i="1" s="1"/>
  <c r="AC1057" i="1"/>
  <c r="AD1057" i="1"/>
  <c r="AG1057" i="1" s="1"/>
  <c r="AE1057" i="1"/>
  <c r="AF1057" i="1"/>
  <c r="AI1057" i="1"/>
  <c r="AK1057" i="1"/>
  <c r="AL1057" i="1"/>
  <c r="AN1057" i="1" s="1"/>
  <c r="AP1057" i="1"/>
  <c r="AQ1057" i="1"/>
  <c r="AR1057" i="1"/>
  <c r="M1058" i="1"/>
  <c r="N1058" i="1"/>
  <c r="O1058" i="1"/>
  <c r="Y1058" i="1" s="1"/>
  <c r="Z1058" i="1" s="1"/>
  <c r="P1058" i="1"/>
  <c r="Q1058" i="1"/>
  <c r="R1058" i="1" s="1"/>
  <c r="S1058" i="1"/>
  <c r="T1058" i="1"/>
  <c r="U1058" i="1"/>
  <c r="V1058" i="1"/>
  <c r="W1058" i="1"/>
  <c r="X1058" i="1" s="1"/>
  <c r="AA1058" i="1"/>
  <c r="AB1058" i="1"/>
  <c r="AS1058" i="1" s="1"/>
  <c r="AC1058" i="1"/>
  <c r="AD1058" i="1"/>
  <c r="AE1058" i="1"/>
  <c r="AF1058" i="1"/>
  <c r="AG1058" i="1"/>
  <c r="AH1058" i="1"/>
  <c r="AI1058" i="1"/>
  <c r="AJ1058" i="1" s="1"/>
  <c r="AK1058" i="1"/>
  <c r="AL1058" i="1"/>
  <c r="AM1058" i="1"/>
  <c r="AN1058" i="1"/>
  <c r="AO1058" i="1"/>
  <c r="AR1058" i="1"/>
  <c r="M1059" i="1"/>
  <c r="N1059" i="1"/>
  <c r="O1059" i="1"/>
  <c r="P1059" i="1"/>
  <c r="Q1059" i="1"/>
  <c r="R1059" i="1" s="1"/>
  <c r="S1059" i="1"/>
  <c r="AO1059" i="1" s="1"/>
  <c r="T1059" i="1"/>
  <c r="U1059" i="1"/>
  <c r="V1059" i="1"/>
  <c r="W1059" i="1"/>
  <c r="X1059" i="1" s="1"/>
  <c r="Y1059" i="1"/>
  <c r="Z1059" i="1"/>
  <c r="AA1059" i="1"/>
  <c r="AB1059" i="1"/>
  <c r="AS1059" i="1" s="1"/>
  <c r="AC1059" i="1"/>
  <c r="AD1059" i="1"/>
  <c r="AG1059" i="1" s="1"/>
  <c r="AE1059" i="1"/>
  <c r="AF1059" i="1"/>
  <c r="AI1059" i="1"/>
  <c r="AK1059" i="1"/>
  <c r="AL1059" i="1"/>
  <c r="AN1059" i="1" s="1"/>
  <c r="AP1059" i="1"/>
  <c r="AQ1059" i="1"/>
  <c r="AR1059" i="1"/>
  <c r="M1060" i="1"/>
  <c r="N1060" i="1"/>
  <c r="O1060" i="1"/>
  <c r="Y1060" i="1" s="1"/>
  <c r="Z1060" i="1" s="1"/>
  <c r="P1060" i="1"/>
  <c r="Q1060" i="1"/>
  <c r="R1060" i="1" s="1"/>
  <c r="S1060" i="1"/>
  <c r="T1060" i="1"/>
  <c r="U1060" i="1"/>
  <c r="V1060" i="1"/>
  <c r="W1060" i="1"/>
  <c r="X1060" i="1" s="1"/>
  <c r="AA1060" i="1"/>
  <c r="AB1060" i="1"/>
  <c r="AS1060" i="1" s="1"/>
  <c r="AC1060" i="1"/>
  <c r="AD1060" i="1"/>
  <c r="AE1060" i="1"/>
  <c r="AF1060" i="1"/>
  <c r="AG1060" i="1"/>
  <c r="AH1060" i="1"/>
  <c r="AI1060" i="1"/>
  <c r="AJ1060" i="1" s="1"/>
  <c r="AK1060" i="1"/>
  <c r="AL1060" i="1"/>
  <c r="AM1060" i="1"/>
  <c r="AN1060" i="1"/>
  <c r="AO1060" i="1"/>
  <c r="AR1060" i="1"/>
  <c r="M1061" i="1"/>
  <c r="N1061" i="1"/>
  <c r="O1061" i="1"/>
  <c r="P1061" i="1"/>
  <c r="Q1061" i="1"/>
  <c r="R1061" i="1" s="1"/>
  <c r="S1061" i="1"/>
  <c r="T1061" i="1"/>
  <c r="U1061" i="1"/>
  <c r="V1061" i="1"/>
  <c r="W1061" i="1"/>
  <c r="X1061" i="1" s="1"/>
  <c r="Y1061" i="1"/>
  <c r="Z1061" i="1"/>
  <c r="AA1061" i="1"/>
  <c r="AB1061" i="1"/>
  <c r="AS1061" i="1" s="1"/>
  <c r="AC1061" i="1"/>
  <c r="AD1061" i="1"/>
  <c r="AG1061" i="1" s="1"/>
  <c r="AE1061" i="1"/>
  <c r="AF1061" i="1"/>
  <c r="AI1061" i="1"/>
  <c r="AK1061" i="1"/>
  <c r="AL1061" i="1"/>
  <c r="AN1061" i="1" s="1"/>
  <c r="AO1061" i="1"/>
  <c r="AP1061" i="1"/>
  <c r="AQ1061" i="1"/>
  <c r="AR1061" i="1"/>
  <c r="M1062" i="1"/>
  <c r="N1062" i="1"/>
  <c r="O1062" i="1"/>
  <c r="Y1062" i="1" s="1"/>
  <c r="Z1062" i="1" s="1"/>
  <c r="P1062" i="1"/>
  <c r="Q1062" i="1"/>
  <c r="R1062" i="1" s="1"/>
  <c r="S1062" i="1"/>
  <c r="T1062" i="1"/>
  <c r="U1062" i="1"/>
  <c r="V1062" i="1"/>
  <c r="W1062" i="1"/>
  <c r="X1062" i="1" s="1"/>
  <c r="AA1062" i="1"/>
  <c r="AB1062" i="1"/>
  <c r="AS1062" i="1" s="1"/>
  <c r="AC1062" i="1"/>
  <c r="AD1062" i="1"/>
  <c r="AE1062" i="1"/>
  <c r="AF1062" i="1"/>
  <c r="AG1062" i="1"/>
  <c r="AH1062" i="1"/>
  <c r="AI1062" i="1"/>
  <c r="AJ1062" i="1" s="1"/>
  <c r="AK1062" i="1"/>
  <c r="AL1062" i="1"/>
  <c r="AN1062" i="1" s="1"/>
  <c r="AM1062" i="1"/>
  <c r="AO1062" i="1"/>
  <c r="AR1062" i="1"/>
  <c r="M1063" i="1"/>
  <c r="N1063" i="1"/>
  <c r="O1063" i="1"/>
  <c r="P1063" i="1"/>
  <c r="Q1063" i="1"/>
  <c r="R1063" i="1" s="1"/>
  <c r="S1063" i="1"/>
  <c r="T1063" i="1"/>
  <c r="U1063" i="1"/>
  <c r="V1063" i="1"/>
  <c r="W1063" i="1"/>
  <c r="X1063" i="1" s="1"/>
  <c r="Y1063" i="1"/>
  <c r="Z1063" i="1"/>
  <c r="AA1063" i="1"/>
  <c r="AB1063" i="1"/>
  <c r="AS1063" i="1" s="1"/>
  <c r="AC1063" i="1"/>
  <c r="AD1063" i="1"/>
  <c r="AG1063" i="1" s="1"/>
  <c r="AE1063" i="1"/>
  <c r="AF1063" i="1"/>
  <c r="AI1063" i="1"/>
  <c r="AK1063" i="1"/>
  <c r="AL1063" i="1"/>
  <c r="AN1063" i="1" s="1"/>
  <c r="AO1063" i="1"/>
  <c r="AP1063" i="1"/>
  <c r="AQ1063" i="1"/>
  <c r="AR1063" i="1"/>
  <c r="M1064" i="1"/>
  <c r="N1064" i="1"/>
  <c r="O1064" i="1"/>
  <c r="Y1064" i="1" s="1"/>
  <c r="Z1064" i="1" s="1"/>
  <c r="P1064" i="1"/>
  <c r="Q1064" i="1"/>
  <c r="R1064" i="1" s="1"/>
  <c r="S1064" i="1"/>
  <c r="T1064" i="1"/>
  <c r="U1064" i="1"/>
  <c r="V1064" i="1"/>
  <c r="W1064" i="1"/>
  <c r="X1064" i="1" s="1"/>
  <c r="AA1064" i="1"/>
  <c r="AB1064" i="1"/>
  <c r="AS1064" i="1" s="1"/>
  <c r="AC1064" i="1"/>
  <c r="AD1064" i="1"/>
  <c r="AE1064" i="1"/>
  <c r="AF1064" i="1"/>
  <c r="AG1064" i="1"/>
  <c r="AH1064" i="1"/>
  <c r="AI1064" i="1"/>
  <c r="AJ1064" i="1" s="1"/>
  <c r="AK1064" i="1"/>
  <c r="AL1064" i="1"/>
  <c r="AN1064" i="1" s="1"/>
  <c r="AM1064" i="1"/>
  <c r="AO1064" i="1"/>
  <c r="AR1064" i="1"/>
  <c r="M1065" i="1"/>
  <c r="N1065" i="1"/>
  <c r="O1065" i="1"/>
  <c r="P1065" i="1"/>
  <c r="Q1065" i="1"/>
  <c r="R1065" i="1" s="1"/>
  <c r="S1065" i="1"/>
  <c r="T1065" i="1"/>
  <c r="U1065" i="1"/>
  <c r="V1065" i="1"/>
  <c r="W1065" i="1"/>
  <c r="X1065" i="1" s="1"/>
  <c r="Y1065" i="1"/>
  <c r="Z1065" i="1"/>
  <c r="AA1065" i="1"/>
  <c r="AB1065" i="1"/>
  <c r="AS1065" i="1" s="1"/>
  <c r="AC1065" i="1"/>
  <c r="AD1065" i="1"/>
  <c r="AG1065" i="1" s="1"/>
  <c r="AE1065" i="1"/>
  <c r="AF1065" i="1"/>
  <c r="AI1065" i="1"/>
  <c r="AK1065" i="1"/>
  <c r="AL1065" i="1"/>
  <c r="AN1065" i="1" s="1"/>
  <c r="AO1065" i="1"/>
  <c r="AP1065" i="1"/>
  <c r="AQ1065" i="1"/>
  <c r="AR1065" i="1"/>
  <c r="M1066" i="1"/>
  <c r="N1066" i="1"/>
  <c r="O1066" i="1"/>
  <c r="Y1066" i="1" s="1"/>
  <c r="Z1066" i="1" s="1"/>
  <c r="P1066" i="1"/>
  <c r="Q1066" i="1"/>
  <c r="R1066" i="1" s="1"/>
  <c r="S1066" i="1"/>
  <c r="T1066" i="1"/>
  <c r="U1066" i="1"/>
  <c r="V1066" i="1"/>
  <c r="W1066" i="1"/>
  <c r="X1066" i="1" s="1"/>
  <c r="AA1066" i="1"/>
  <c r="AB1066" i="1"/>
  <c r="AS1066" i="1" s="1"/>
  <c r="AC1066" i="1"/>
  <c r="AD1066" i="1"/>
  <c r="AE1066" i="1"/>
  <c r="AF1066" i="1"/>
  <c r="AG1066" i="1"/>
  <c r="AH1066" i="1"/>
  <c r="AI1066" i="1"/>
  <c r="AJ1066" i="1" s="1"/>
  <c r="AK1066" i="1"/>
  <c r="AL1066" i="1"/>
  <c r="AN1066" i="1" s="1"/>
  <c r="AM1066" i="1"/>
  <c r="AO1066" i="1"/>
  <c r="AR1066" i="1"/>
  <c r="M1067" i="1"/>
  <c r="N1067" i="1"/>
  <c r="O1067" i="1"/>
  <c r="P1067" i="1"/>
  <c r="Q1067" i="1"/>
  <c r="R1067" i="1" s="1"/>
  <c r="S1067" i="1"/>
  <c r="T1067" i="1"/>
  <c r="U1067" i="1"/>
  <c r="V1067" i="1"/>
  <c r="W1067" i="1"/>
  <c r="X1067" i="1" s="1"/>
  <c r="Y1067" i="1"/>
  <c r="Z1067" i="1"/>
  <c r="AA1067" i="1"/>
  <c r="AB1067" i="1"/>
  <c r="AS1067" i="1" s="1"/>
  <c r="AC1067" i="1"/>
  <c r="AD1067" i="1"/>
  <c r="AG1067" i="1" s="1"/>
  <c r="AE1067" i="1"/>
  <c r="AF1067" i="1"/>
  <c r="AI1067" i="1"/>
  <c r="AK1067" i="1"/>
  <c r="AL1067" i="1"/>
  <c r="AN1067" i="1" s="1"/>
  <c r="AO1067" i="1"/>
  <c r="AP1067" i="1"/>
  <c r="AQ1067" i="1"/>
  <c r="AR1067" i="1"/>
  <c r="M1068" i="1"/>
  <c r="N1068" i="1"/>
  <c r="O1068" i="1"/>
  <c r="Y1068" i="1" s="1"/>
  <c r="Z1068" i="1" s="1"/>
  <c r="P1068" i="1"/>
  <c r="Q1068" i="1"/>
  <c r="R1068" i="1" s="1"/>
  <c r="S1068" i="1"/>
  <c r="T1068" i="1"/>
  <c r="U1068" i="1"/>
  <c r="V1068" i="1"/>
  <c r="W1068" i="1"/>
  <c r="X1068" i="1" s="1"/>
  <c r="AA1068" i="1"/>
  <c r="AB1068" i="1"/>
  <c r="AS1068" i="1" s="1"/>
  <c r="AC1068" i="1"/>
  <c r="AD1068" i="1"/>
  <c r="AE1068" i="1"/>
  <c r="AF1068" i="1"/>
  <c r="AG1068" i="1"/>
  <c r="AH1068" i="1"/>
  <c r="AI1068" i="1"/>
  <c r="AJ1068" i="1" s="1"/>
  <c r="AK1068" i="1"/>
  <c r="AL1068" i="1"/>
  <c r="AN1068" i="1" s="1"/>
  <c r="AM1068" i="1"/>
  <c r="AO1068" i="1"/>
  <c r="AR1068" i="1"/>
  <c r="M1069" i="1"/>
  <c r="N1069" i="1"/>
  <c r="O1069" i="1"/>
  <c r="P1069" i="1"/>
  <c r="Q1069" i="1"/>
  <c r="R1069" i="1" s="1"/>
  <c r="S1069" i="1"/>
  <c r="T1069" i="1"/>
  <c r="U1069" i="1"/>
  <c r="V1069" i="1" s="1"/>
  <c r="W1069" i="1"/>
  <c r="X1069" i="1" s="1"/>
  <c r="Y1069" i="1"/>
  <c r="Z1069" i="1"/>
  <c r="AA1069" i="1"/>
  <c r="AB1069" i="1"/>
  <c r="AC1069" i="1"/>
  <c r="AD1069" i="1"/>
  <c r="AG1069" i="1" s="1"/>
  <c r="AE1069" i="1"/>
  <c r="AF1069" i="1"/>
  <c r="AI1069" i="1"/>
  <c r="AK1069" i="1"/>
  <c r="AL1069" i="1"/>
  <c r="AN1069" i="1" s="1"/>
  <c r="AO1069" i="1"/>
  <c r="AP1069" i="1"/>
  <c r="AQ1069" i="1"/>
  <c r="AR1069" i="1"/>
  <c r="AS1069" i="1"/>
  <c r="N1070" i="1"/>
  <c r="O1070" i="1"/>
  <c r="Y1070" i="1" s="1"/>
  <c r="Z1070" i="1" s="1"/>
  <c r="P1070" i="1"/>
  <c r="Q1070" i="1"/>
  <c r="R1070" i="1" s="1"/>
  <c r="S1070" i="1"/>
  <c r="T1070" i="1"/>
  <c r="U1070" i="1"/>
  <c r="V1070" i="1"/>
  <c r="W1070" i="1"/>
  <c r="X1070" i="1" s="1"/>
  <c r="AA1070" i="1"/>
  <c r="AB1070" i="1"/>
  <c r="AS1070" i="1" s="1"/>
  <c r="AC1070" i="1"/>
  <c r="AD1070" i="1"/>
  <c r="M1070" i="1" s="1"/>
  <c r="AF1070" i="1"/>
  <c r="AG1070" i="1"/>
  <c r="AH1070" i="1"/>
  <c r="AI1070" i="1"/>
  <c r="AJ1070" i="1" s="1"/>
  <c r="AL1070" i="1"/>
  <c r="AM1070" i="1"/>
  <c r="AO1070" i="1"/>
  <c r="AR1070" i="1"/>
  <c r="M1071" i="1"/>
  <c r="N1071" i="1"/>
  <c r="O1071" i="1"/>
  <c r="P1071" i="1" s="1"/>
  <c r="Q1071" i="1"/>
  <c r="R1071" i="1" s="1"/>
  <c r="S1071" i="1"/>
  <c r="T1071" i="1"/>
  <c r="U1071" i="1"/>
  <c r="V1071" i="1" s="1"/>
  <c r="W1071" i="1"/>
  <c r="X1071" i="1" s="1"/>
  <c r="Y1071" i="1"/>
  <c r="Z1071" i="1"/>
  <c r="AA1071" i="1"/>
  <c r="AB1071" i="1"/>
  <c r="AC1071" i="1"/>
  <c r="AD1071" i="1"/>
  <c r="AG1071" i="1" s="1"/>
  <c r="AE1071" i="1"/>
  <c r="AF1071" i="1"/>
  <c r="AI1071" i="1"/>
  <c r="AK1071" i="1"/>
  <c r="AL1071" i="1"/>
  <c r="AN1071" i="1" s="1"/>
  <c r="AO1071" i="1"/>
  <c r="AP1071" i="1"/>
  <c r="AQ1071" i="1"/>
  <c r="AR1071" i="1"/>
  <c r="AS1071" i="1"/>
  <c r="N1072" i="1"/>
  <c r="O1072" i="1"/>
  <c r="Y1072" i="1" s="1"/>
  <c r="Z1072" i="1" s="1"/>
  <c r="P1072" i="1"/>
  <c r="Q1072" i="1"/>
  <c r="R1072" i="1" s="1"/>
  <c r="S1072" i="1"/>
  <c r="T1072" i="1"/>
  <c r="U1072" i="1"/>
  <c r="V1072" i="1"/>
  <c r="W1072" i="1"/>
  <c r="X1072" i="1" s="1"/>
  <c r="AA1072" i="1"/>
  <c r="AB1072" i="1"/>
  <c r="AS1072" i="1" s="1"/>
  <c r="AC1072" i="1"/>
  <c r="AD1072" i="1"/>
  <c r="M1072" i="1" s="1"/>
  <c r="AF1072" i="1"/>
  <c r="AG1072" i="1"/>
  <c r="AH1072" i="1"/>
  <c r="AI1072" i="1"/>
  <c r="AJ1072" i="1" s="1"/>
  <c r="AL1072" i="1"/>
  <c r="AM1072" i="1"/>
  <c r="AO1072" i="1"/>
  <c r="AR1072" i="1"/>
  <c r="M1073" i="1"/>
  <c r="N1073" i="1"/>
  <c r="O1073" i="1"/>
  <c r="P1073" i="1" s="1"/>
  <c r="Q1073" i="1"/>
  <c r="R1073" i="1" s="1"/>
  <c r="S1073" i="1"/>
  <c r="T1073" i="1"/>
  <c r="U1073" i="1"/>
  <c r="V1073" i="1" s="1"/>
  <c r="W1073" i="1"/>
  <c r="X1073" i="1" s="1"/>
  <c r="Y1073" i="1"/>
  <c r="Z1073" i="1"/>
  <c r="AA1073" i="1"/>
  <c r="AB1073" i="1"/>
  <c r="AC1073" i="1"/>
  <c r="AD1073" i="1"/>
  <c r="AG1073" i="1" s="1"/>
  <c r="AE1073" i="1"/>
  <c r="AF1073" i="1"/>
  <c r="AI1073" i="1"/>
  <c r="AK1073" i="1"/>
  <c r="AL1073" i="1"/>
  <c r="AN1073" i="1" s="1"/>
  <c r="AO1073" i="1"/>
  <c r="AP1073" i="1"/>
  <c r="AQ1073" i="1"/>
  <c r="AR1073" i="1"/>
  <c r="AS1073" i="1"/>
  <c r="N1074" i="1"/>
  <c r="O1074" i="1"/>
  <c r="Y1074" i="1" s="1"/>
  <c r="Z1074" i="1" s="1"/>
  <c r="P1074" i="1"/>
  <c r="Q1074" i="1"/>
  <c r="R1074" i="1" s="1"/>
  <c r="S1074" i="1"/>
  <c r="T1074" i="1"/>
  <c r="U1074" i="1"/>
  <c r="V1074" i="1"/>
  <c r="W1074" i="1"/>
  <c r="X1074" i="1" s="1"/>
  <c r="AA1074" i="1"/>
  <c r="AB1074" i="1"/>
  <c r="AS1074" i="1" s="1"/>
  <c r="AC1074" i="1"/>
  <c r="AD1074" i="1"/>
  <c r="M1074" i="1" s="1"/>
  <c r="AF1074" i="1"/>
  <c r="AG1074" i="1"/>
  <c r="AH1074" i="1"/>
  <c r="AI1074" i="1"/>
  <c r="AJ1074" i="1" s="1"/>
  <c r="AL1074" i="1"/>
  <c r="AM1074" i="1"/>
  <c r="AO1074" i="1"/>
  <c r="AR1074" i="1"/>
  <c r="M1075" i="1"/>
  <c r="N1075" i="1"/>
  <c r="O1075" i="1"/>
  <c r="P1075" i="1" s="1"/>
  <c r="Q1075" i="1"/>
  <c r="R1075" i="1" s="1"/>
  <c r="S1075" i="1"/>
  <c r="T1075" i="1"/>
  <c r="U1075" i="1"/>
  <c r="V1075" i="1" s="1"/>
  <c r="W1075" i="1"/>
  <c r="X1075" i="1" s="1"/>
  <c r="Y1075" i="1"/>
  <c r="Z1075" i="1"/>
  <c r="AA1075" i="1"/>
  <c r="AB1075" i="1"/>
  <c r="AC1075" i="1"/>
  <c r="AD1075" i="1"/>
  <c r="AG1075" i="1" s="1"/>
  <c r="AE1075" i="1"/>
  <c r="AF1075" i="1"/>
  <c r="AI1075" i="1"/>
  <c r="AK1075" i="1"/>
  <c r="AL1075" i="1"/>
  <c r="AN1075" i="1" s="1"/>
  <c r="AO1075" i="1"/>
  <c r="AP1075" i="1"/>
  <c r="AQ1075" i="1"/>
  <c r="AR1075" i="1"/>
  <c r="AS1075" i="1"/>
  <c r="N1076" i="1"/>
  <c r="O1076" i="1"/>
  <c r="Y1076" i="1" s="1"/>
  <c r="Z1076" i="1" s="1"/>
  <c r="P1076" i="1"/>
  <c r="Q1076" i="1"/>
  <c r="R1076" i="1" s="1"/>
  <c r="S1076" i="1"/>
  <c r="T1076" i="1"/>
  <c r="U1076" i="1"/>
  <c r="V1076" i="1"/>
  <c r="W1076" i="1"/>
  <c r="X1076" i="1" s="1"/>
  <c r="AA1076" i="1"/>
  <c r="AB1076" i="1"/>
  <c r="AS1076" i="1" s="1"/>
  <c r="AC1076" i="1"/>
  <c r="AD1076" i="1"/>
  <c r="M1076" i="1" s="1"/>
  <c r="AF1076" i="1"/>
  <c r="AG1076" i="1"/>
  <c r="AH1076" i="1"/>
  <c r="AI1076" i="1"/>
  <c r="AJ1076" i="1" s="1"/>
  <c r="AL1076" i="1"/>
  <c r="AM1076" i="1"/>
  <c r="AO1076" i="1"/>
  <c r="AR1076" i="1"/>
  <c r="M1077" i="1"/>
  <c r="N1077" i="1"/>
  <c r="O1077" i="1"/>
  <c r="P1077" i="1" s="1"/>
  <c r="Q1077" i="1"/>
  <c r="R1077" i="1" s="1"/>
  <c r="S1077" i="1"/>
  <c r="T1077" i="1"/>
  <c r="U1077" i="1"/>
  <c r="V1077" i="1" s="1"/>
  <c r="W1077" i="1"/>
  <c r="X1077" i="1" s="1"/>
  <c r="Y1077" i="1"/>
  <c r="Z1077" i="1"/>
  <c r="AA1077" i="1"/>
  <c r="AB1077" i="1"/>
  <c r="AC1077" i="1"/>
  <c r="AD1077" i="1"/>
  <c r="AG1077" i="1" s="1"/>
  <c r="AE1077" i="1"/>
  <c r="AF1077" i="1"/>
  <c r="AI1077" i="1"/>
  <c r="AK1077" i="1"/>
  <c r="AL1077" i="1"/>
  <c r="AN1077" i="1" s="1"/>
  <c r="AO1077" i="1"/>
  <c r="AP1077" i="1"/>
  <c r="AQ1077" i="1"/>
  <c r="AR1077" i="1"/>
  <c r="AS1077" i="1"/>
  <c r="N1078" i="1"/>
  <c r="O1078" i="1"/>
  <c r="Y1078" i="1" s="1"/>
  <c r="Z1078" i="1" s="1"/>
  <c r="P1078" i="1"/>
  <c r="Q1078" i="1"/>
  <c r="R1078" i="1" s="1"/>
  <c r="S1078" i="1"/>
  <c r="T1078" i="1"/>
  <c r="U1078" i="1"/>
  <c r="V1078" i="1"/>
  <c r="W1078" i="1"/>
  <c r="X1078" i="1" s="1"/>
  <c r="AA1078" i="1"/>
  <c r="AB1078" i="1"/>
  <c r="AP1078" i="1" s="1"/>
  <c r="AC1078" i="1"/>
  <c r="AD1078" i="1"/>
  <c r="M1078" i="1" s="1"/>
  <c r="AF1078" i="1"/>
  <c r="AG1078" i="1"/>
  <c r="AH1078" i="1"/>
  <c r="AI1078" i="1"/>
  <c r="AJ1078" i="1" s="1"/>
  <c r="AL1078" i="1"/>
  <c r="AM1078" i="1"/>
  <c r="AO1078" i="1"/>
  <c r="AR1078" i="1"/>
  <c r="AS1078" i="1"/>
  <c r="N1079" i="1"/>
  <c r="O1079" i="1"/>
  <c r="P1079" i="1" s="1"/>
  <c r="Q1079" i="1"/>
  <c r="R1079" i="1" s="1"/>
  <c r="S1079" i="1"/>
  <c r="T1079" i="1"/>
  <c r="U1079" i="1"/>
  <c r="V1079" i="1" s="1"/>
  <c r="W1079" i="1"/>
  <c r="X1079" i="1" s="1"/>
  <c r="Y1079" i="1"/>
  <c r="Z1079" i="1"/>
  <c r="AA1079" i="1"/>
  <c r="AB1079" i="1"/>
  <c r="AC1079" i="1"/>
  <c r="AD1079" i="1"/>
  <c r="M1079" i="1" s="1"/>
  <c r="AF1079" i="1"/>
  <c r="AI1079" i="1"/>
  <c r="AL1079" i="1"/>
  <c r="AO1079" i="1"/>
  <c r="AP1079" i="1"/>
  <c r="AQ1079" i="1"/>
  <c r="AR1079" i="1"/>
  <c r="AS1079" i="1"/>
  <c r="N1080" i="1"/>
  <c r="O1080" i="1"/>
  <c r="P1080" i="1" s="1"/>
  <c r="Q1080" i="1"/>
  <c r="R1080" i="1" s="1"/>
  <c r="S1080" i="1"/>
  <c r="T1080" i="1"/>
  <c r="U1080" i="1"/>
  <c r="V1080" i="1" s="1"/>
  <c r="W1080" i="1"/>
  <c r="X1080" i="1" s="1"/>
  <c r="AA1080" i="1"/>
  <c r="AB1080" i="1"/>
  <c r="AP1080" i="1" s="1"/>
  <c r="AC1080" i="1"/>
  <c r="AD1080" i="1"/>
  <c r="M1080" i="1" s="1"/>
  <c r="AF1080" i="1"/>
  <c r="AG1080" i="1"/>
  <c r="AH1080" i="1"/>
  <c r="AI1080" i="1"/>
  <c r="AJ1080" i="1" s="1"/>
  <c r="AL1080" i="1"/>
  <c r="AM1080" i="1"/>
  <c r="AO1080" i="1"/>
  <c r="AR1080" i="1"/>
  <c r="AS1080" i="1"/>
  <c r="N1081" i="1"/>
  <c r="O1081" i="1"/>
  <c r="P1081" i="1" s="1"/>
  <c r="Q1081" i="1"/>
  <c r="R1081" i="1" s="1"/>
  <c r="S1081" i="1"/>
  <c r="T1081" i="1"/>
  <c r="U1081" i="1"/>
  <c r="V1081" i="1" s="1"/>
  <c r="W1081" i="1"/>
  <c r="X1081" i="1" s="1"/>
  <c r="Y1081" i="1"/>
  <c r="Z1081" i="1"/>
  <c r="AA1081" i="1"/>
  <c r="AB1081" i="1"/>
  <c r="AC1081" i="1"/>
  <c r="AD1081" i="1"/>
  <c r="M1081" i="1" s="1"/>
  <c r="AF1081" i="1"/>
  <c r="AI1081" i="1"/>
  <c r="AL1081" i="1"/>
  <c r="AO1081" i="1"/>
  <c r="AP1081" i="1"/>
  <c r="AQ1081" i="1"/>
  <c r="AR1081" i="1"/>
  <c r="AS1081" i="1"/>
  <c r="N1082" i="1"/>
  <c r="O1082" i="1"/>
  <c r="P1082" i="1" s="1"/>
  <c r="Q1082" i="1"/>
  <c r="R1082" i="1" s="1"/>
  <c r="S1082" i="1"/>
  <c r="T1082" i="1"/>
  <c r="U1082" i="1"/>
  <c r="V1082" i="1" s="1"/>
  <c r="W1082" i="1"/>
  <c r="X1082" i="1" s="1"/>
  <c r="AA1082" i="1"/>
  <c r="AB1082" i="1"/>
  <c r="AP1082" i="1" s="1"/>
  <c r="AC1082" i="1"/>
  <c r="AD1082" i="1"/>
  <c r="M1082" i="1" s="1"/>
  <c r="AF1082" i="1"/>
  <c r="AG1082" i="1"/>
  <c r="AH1082" i="1"/>
  <c r="AI1082" i="1"/>
  <c r="AJ1082" i="1" s="1"/>
  <c r="AL1082" i="1"/>
  <c r="AM1082" i="1"/>
  <c r="AO1082" i="1"/>
  <c r="AR1082" i="1"/>
  <c r="AS1082" i="1"/>
  <c r="N1083" i="1"/>
  <c r="O1083" i="1"/>
  <c r="P1083" i="1" s="1"/>
  <c r="Q1083" i="1"/>
  <c r="R1083" i="1" s="1"/>
  <c r="S1083" i="1"/>
  <c r="T1083" i="1"/>
  <c r="U1083" i="1"/>
  <c r="V1083" i="1" s="1"/>
  <c r="W1083" i="1"/>
  <c r="X1083" i="1" s="1"/>
  <c r="Y1083" i="1"/>
  <c r="Z1083" i="1"/>
  <c r="AA1083" i="1"/>
  <c r="AB1083" i="1"/>
  <c r="AC1083" i="1"/>
  <c r="AD1083" i="1"/>
  <c r="M1083" i="1" s="1"/>
  <c r="AF1083" i="1"/>
  <c r="AI1083" i="1"/>
  <c r="AL1083" i="1"/>
  <c r="AO1083" i="1"/>
  <c r="AP1083" i="1"/>
  <c r="AQ1083" i="1"/>
  <c r="AR1083" i="1"/>
  <c r="AS1083" i="1"/>
  <c r="N1084" i="1"/>
  <c r="O1084" i="1"/>
  <c r="P1084" i="1" s="1"/>
  <c r="Q1084" i="1"/>
  <c r="R1084" i="1" s="1"/>
  <c r="S1084" i="1"/>
  <c r="T1084" i="1"/>
  <c r="U1084" i="1"/>
  <c r="V1084" i="1" s="1"/>
  <c r="W1084" i="1"/>
  <c r="X1084" i="1" s="1"/>
  <c r="AA1084" i="1"/>
  <c r="AB1084" i="1"/>
  <c r="AP1084" i="1" s="1"/>
  <c r="AC1084" i="1"/>
  <c r="AD1084" i="1"/>
  <c r="M1084" i="1" s="1"/>
  <c r="AF1084" i="1"/>
  <c r="AG1084" i="1"/>
  <c r="AH1084" i="1"/>
  <c r="AI1084" i="1"/>
  <c r="AJ1084" i="1" s="1"/>
  <c r="AL1084" i="1"/>
  <c r="AM1084" i="1"/>
  <c r="AO1084" i="1"/>
  <c r="AR1084" i="1"/>
  <c r="AS1084" i="1"/>
  <c r="N1085" i="1"/>
  <c r="O1085" i="1"/>
  <c r="P1085" i="1" s="1"/>
  <c r="Q1085" i="1"/>
  <c r="R1085" i="1" s="1"/>
  <c r="S1085" i="1"/>
  <c r="T1085" i="1"/>
  <c r="U1085" i="1"/>
  <c r="V1085" i="1" s="1"/>
  <c r="W1085" i="1"/>
  <c r="X1085" i="1" s="1"/>
  <c r="Y1085" i="1"/>
  <c r="Z1085" i="1"/>
  <c r="AA1085" i="1"/>
  <c r="AB1085" i="1"/>
  <c r="AC1085" i="1"/>
  <c r="AD1085" i="1"/>
  <c r="M1085" i="1" s="1"/>
  <c r="AF1085" i="1"/>
  <c r="AI1085" i="1"/>
  <c r="AL1085" i="1"/>
  <c r="AO1085" i="1"/>
  <c r="AP1085" i="1"/>
  <c r="AQ1085" i="1"/>
  <c r="AR1085" i="1"/>
  <c r="AS1085" i="1"/>
  <c r="N1086" i="1"/>
  <c r="O1086" i="1"/>
  <c r="P1086" i="1" s="1"/>
  <c r="Q1086" i="1"/>
  <c r="R1086" i="1" s="1"/>
  <c r="S1086" i="1"/>
  <c r="T1086" i="1"/>
  <c r="U1086" i="1"/>
  <c r="V1086" i="1" s="1"/>
  <c r="W1086" i="1"/>
  <c r="X1086" i="1" s="1"/>
  <c r="AA1086" i="1"/>
  <c r="AB1086" i="1"/>
  <c r="AP1086" i="1" s="1"/>
  <c r="AC1086" i="1"/>
  <c r="AD1086" i="1"/>
  <c r="M1086" i="1" s="1"/>
  <c r="AF1086" i="1"/>
  <c r="AG1086" i="1"/>
  <c r="AH1086" i="1"/>
  <c r="AI1086" i="1"/>
  <c r="AJ1086" i="1" s="1"/>
  <c r="AL1086" i="1"/>
  <c r="AM1086" i="1"/>
  <c r="AO1086" i="1"/>
  <c r="AR1086" i="1"/>
  <c r="AS1086" i="1"/>
  <c r="N1087" i="1"/>
  <c r="O1087" i="1"/>
  <c r="P1087" i="1" s="1"/>
  <c r="Q1087" i="1"/>
  <c r="R1087" i="1" s="1"/>
  <c r="S1087" i="1"/>
  <c r="T1087" i="1"/>
  <c r="U1087" i="1"/>
  <c r="V1087" i="1" s="1"/>
  <c r="W1087" i="1"/>
  <c r="X1087" i="1" s="1"/>
  <c r="Y1087" i="1"/>
  <c r="Z1087" i="1"/>
  <c r="AA1087" i="1"/>
  <c r="AB1087" i="1"/>
  <c r="AC1087" i="1"/>
  <c r="AD1087" i="1"/>
  <c r="M1087" i="1" s="1"/>
  <c r="AF1087" i="1"/>
  <c r="AI1087" i="1"/>
  <c r="AL1087" i="1"/>
  <c r="AO1087" i="1"/>
  <c r="AP1087" i="1"/>
  <c r="AQ1087" i="1"/>
  <c r="AR1087" i="1"/>
  <c r="AS1087" i="1"/>
  <c r="N1088" i="1"/>
  <c r="O1088" i="1"/>
  <c r="P1088" i="1" s="1"/>
  <c r="Q1088" i="1"/>
  <c r="R1088" i="1" s="1"/>
  <c r="S1088" i="1"/>
  <c r="T1088" i="1"/>
  <c r="U1088" i="1"/>
  <c r="V1088" i="1" s="1"/>
  <c r="W1088" i="1"/>
  <c r="X1088" i="1" s="1"/>
  <c r="AA1088" i="1"/>
  <c r="AB1088" i="1"/>
  <c r="AP1088" i="1" s="1"/>
  <c r="AC1088" i="1"/>
  <c r="AD1088" i="1"/>
  <c r="M1088" i="1" s="1"/>
  <c r="AF1088" i="1"/>
  <c r="AG1088" i="1"/>
  <c r="AH1088" i="1"/>
  <c r="AI1088" i="1"/>
  <c r="AJ1088" i="1" s="1"/>
  <c r="AL1088" i="1"/>
  <c r="AM1088" i="1"/>
  <c r="AO1088" i="1"/>
  <c r="AR1088" i="1"/>
  <c r="AS1088" i="1"/>
  <c r="N1089" i="1"/>
  <c r="O1089" i="1"/>
  <c r="P1089" i="1" s="1"/>
  <c r="Q1089" i="1"/>
  <c r="R1089" i="1" s="1"/>
  <c r="S1089" i="1"/>
  <c r="T1089" i="1"/>
  <c r="U1089" i="1"/>
  <c r="V1089" i="1" s="1"/>
  <c r="W1089" i="1"/>
  <c r="X1089" i="1" s="1"/>
  <c r="Y1089" i="1"/>
  <c r="Z1089" i="1"/>
  <c r="AA1089" i="1"/>
  <c r="AB1089" i="1"/>
  <c r="AC1089" i="1"/>
  <c r="AD1089" i="1"/>
  <c r="M1089" i="1" s="1"/>
  <c r="AF1089" i="1"/>
  <c r="AI1089" i="1"/>
  <c r="AL1089" i="1"/>
  <c r="AO1089" i="1"/>
  <c r="AP1089" i="1"/>
  <c r="AQ1089" i="1"/>
  <c r="AR1089" i="1"/>
  <c r="AS1089" i="1"/>
  <c r="N1090" i="1"/>
  <c r="O1090" i="1"/>
  <c r="P1090" i="1" s="1"/>
  <c r="Q1090" i="1"/>
  <c r="R1090" i="1" s="1"/>
  <c r="S1090" i="1"/>
  <c r="T1090" i="1"/>
  <c r="U1090" i="1"/>
  <c r="V1090" i="1" s="1"/>
  <c r="W1090" i="1"/>
  <c r="X1090" i="1" s="1"/>
  <c r="AA1090" i="1"/>
  <c r="AB1090" i="1"/>
  <c r="AP1090" i="1" s="1"/>
  <c r="AC1090" i="1"/>
  <c r="AD1090" i="1"/>
  <c r="M1090" i="1" s="1"/>
  <c r="AF1090" i="1"/>
  <c r="AG1090" i="1"/>
  <c r="AH1090" i="1"/>
  <c r="AI1090" i="1"/>
  <c r="AJ1090" i="1" s="1"/>
  <c r="AL1090" i="1"/>
  <c r="AM1090" i="1"/>
  <c r="AO1090" i="1"/>
  <c r="AR1090" i="1"/>
  <c r="AS1090" i="1"/>
  <c r="N1091" i="1"/>
  <c r="O1091" i="1"/>
  <c r="P1091" i="1" s="1"/>
  <c r="Q1091" i="1"/>
  <c r="R1091" i="1" s="1"/>
  <c r="S1091" i="1"/>
  <c r="T1091" i="1"/>
  <c r="U1091" i="1"/>
  <c r="V1091" i="1" s="1"/>
  <c r="W1091" i="1"/>
  <c r="X1091" i="1" s="1"/>
  <c r="Y1091" i="1"/>
  <c r="Z1091" i="1"/>
  <c r="AA1091" i="1"/>
  <c r="AB1091" i="1"/>
  <c r="AC1091" i="1"/>
  <c r="AD1091" i="1"/>
  <c r="M1091" i="1" s="1"/>
  <c r="AF1091" i="1"/>
  <c r="AI1091" i="1"/>
  <c r="AL1091" i="1"/>
  <c r="AO1091" i="1"/>
  <c r="AP1091" i="1"/>
  <c r="AQ1091" i="1"/>
  <c r="AR1091" i="1"/>
  <c r="AS1091" i="1"/>
  <c r="N1092" i="1"/>
  <c r="O1092" i="1"/>
  <c r="P1092" i="1" s="1"/>
  <c r="Q1092" i="1"/>
  <c r="R1092" i="1" s="1"/>
  <c r="S1092" i="1"/>
  <c r="T1092" i="1"/>
  <c r="U1092" i="1"/>
  <c r="V1092" i="1" s="1"/>
  <c r="W1092" i="1"/>
  <c r="X1092" i="1" s="1"/>
  <c r="AA1092" i="1"/>
  <c r="AB1092" i="1"/>
  <c r="AP1092" i="1" s="1"/>
  <c r="AC1092" i="1"/>
  <c r="AD1092" i="1"/>
  <c r="M1092" i="1" s="1"/>
  <c r="AF1092" i="1"/>
  <c r="AG1092" i="1"/>
  <c r="AH1092" i="1"/>
  <c r="AI1092" i="1"/>
  <c r="AJ1092" i="1" s="1"/>
  <c r="AL1092" i="1"/>
  <c r="AM1092" i="1"/>
  <c r="AO1092" i="1"/>
  <c r="AR1092" i="1"/>
  <c r="AS1092" i="1"/>
  <c r="N1093" i="1"/>
  <c r="O1093" i="1"/>
  <c r="P1093" i="1" s="1"/>
  <c r="Q1093" i="1"/>
  <c r="R1093" i="1" s="1"/>
  <c r="S1093" i="1"/>
  <c r="T1093" i="1"/>
  <c r="U1093" i="1"/>
  <c r="V1093" i="1" s="1"/>
  <c r="W1093" i="1"/>
  <c r="X1093" i="1" s="1"/>
  <c r="Y1093" i="1"/>
  <c r="Z1093" i="1"/>
  <c r="AA1093" i="1"/>
  <c r="AB1093" i="1"/>
  <c r="AC1093" i="1"/>
  <c r="AD1093" i="1"/>
  <c r="M1093" i="1" s="1"/>
  <c r="AF1093" i="1"/>
  <c r="AI1093" i="1"/>
  <c r="AL1093" i="1"/>
  <c r="AO1093" i="1"/>
  <c r="AP1093" i="1"/>
  <c r="AQ1093" i="1"/>
  <c r="AR1093" i="1"/>
  <c r="AS1093" i="1"/>
  <c r="N1094" i="1"/>
  <c r="O1094" i="1"/>
  <c r="P1094" i="1" s="1"/>
  <c r="Q1094" i="1"/>
  <c r="R1094" i="1" s="1"/>
  <c r="S1094" i="1"/>
  <c r="T1094" i="1"/>
  <c r="U1094" i="1"/>
  <c r="V1094" i="1" s="1"/>
  <c r="W1094" i="1"/>
  <c r="X1094" i="1" s="1"/>
  <c r="AA1094" i="1"/>
  <c r="AB1094" i="1"/>
  <c r="AP1094" i="1" s="1"/>
  <c r="AC1094" i="1"/>
  <c r="AD1094" i="1"/>
  <c r="M1094" i="1" s="1"/>
  <c r="AF1094" i="1"/>
  <c r="AG1094" i="1"/>
  <c r="AH1094" i="1"/>
  <c r="AI1094" i="1"/>
  <c r="AJ1094" i="1" s="1"/>
  <c r="AL1094" i="1"/>
  <c r="AM1094" i="1"/>
  <c r="AO1094" i="1"/>
  <c r="AR1094" i="1"/>
  <c r="AS1094" i="1"/>
  <c r="N1095" i="1"/>
  <c r="O1095" i="1"/>
  <c r="P1095" i="1" s="1"/>
  <c r="Q1095" i="1"/>
  <c r="R1095" i="1" s="1"/>
  <c r="S1095" i="1"/>
  <c r="T1095" i="1"/>
  <c r="U1095" i="1"/>
  <c r="V1095" i="1" s="1"/>
  <c r="W1095" i="1"/>
  <c r="X1095" i="1" s="1"/>
  <c r="Y1095" i="1"/>
  <c r="Z1095" i="1"/>
  <c r="AA1095" i="1"/>
  <c r="AB1095" i="1"/>
  <c r="AC1095" i="1"/>
  <c r="AD1095" i="1"/>
  <c r="M1095" i="1" s="1"/>
  <c r="AF1095" i="1"/>
  <c r="AI1095" i="1"/>
  <c r="AL1095" i="1"/>
  <c r="AO1095" i="1"/>
  <c r="AP1095" i="1"/>
  <c r="AQ1095" i="1"/>
  <c r="AR1095" i="1"/>
  <c r="AS1095" i="1"/>
  <c r="N1096" i="1"/>
  <c r="O1096" i="1"/>
  <c r="P1096" i="1" s="1"/>
  <c r="Q1096" i="1"/>
  <c r="R1096" i="1" s="1"/>
  <c r="S1096" i="1"/>
  <c r="T1096" i="1"/>
  <c r="U1096" i="1"/>
  <c r="V1096" i="1" s="1"/>
  <c r="W1096" i="1"/>
  <c r="X1096" i="1" s="1"/>
  <c r="AA1096" i="1"/>
  <c r="AB1096" i="1"/>
  <c r="AP1096" i="1" s="1"/>
  <c r="AC1096" i="1"/>
  <c r="AD1096" i="1"/>
  <c r="M1096" i="1" s="1"/>
  <c r="AF1096" i="1"/>
  <c r="AG1096" i="1"/>
  <c r="AH1096" i="1"/>
  <c r="AI1096" i="1"/>
  <c r="AJ1096" i="1" s="1"/>
  <c r="AL1096" i="1"/>
  <c r="AM1096" i="1"/>
  <c r="AO1096" i="1"/>
  <c r="AR1096" i="1"/>
  <c r="AS1096" i="1"/>
  <c r="N1097" i="1"/>
  <c r="O1097" i="1"/>
  <c r="P1097" i="1" s="1"/>
  <c r="Q1097" i="1"/>
  <c r="R1097" i="1"/>
  <c r="S1097" i="1"/>
  <c r="T1097" i="1"/>
  <c r="U1097" i="1"/>
  <c r="V1097" i="1" s="1"/>
  <c r="W1097" i="1"/>
  <c r="X1097" i="1" s="1"/>
  <c r="Y1097" i="1"/>
  <c r="Z1097" i="1"/>
  <c r="AA1097" i="1"/>
  <c r="AB1097" i="1"/>
  <c r="AC1097" i="1"/>
  <c r="AD1097" i="1"/>
  <c r="M1097" i="1" s="1"/>
  <c r="AF1097" i="1"/>
  <c r="AI1097" i="1"/>
  <c r="AL1097" i="1"/>
  <c r="AO1097" i="1"/>
  <c r="AP1097" i="1"/>
  <c r="AQ1097" i="1"/>
  <c r="AR1097" i="1"/>
  <c r="AS1097" i="1"/>
  <c r="N1098" i="1"/>
  <c r="O1098" i="1"/>
  <c r="P1098" i="1" s="1"/>
  <c r="Q1098" i="1"/>
  <c r="R1098" i="1" s="1"/>
  <c r="S1098" i="1"/>
  <c r="T1098" i="1"/>
  <c r="U1098" i="1"/>
  <c r="V1098" i="1" s="1"/>
  <c r="W1098" i="1"/>
  <c r="X1098" i="1" s="1"/>
  <c r="AA1098" i="1"/>
  <c r="AB1098" i="1"/>
  <c r="AP1098" i="1" s="1"/>
  <c r="AC1098" i="1"/>
  <c r="AD1098" i="1"/>
  <c r="M1098" i="1" s="1"/>
  <c r="AF1098" i="1"/>
  <c r="AG1098" i="1"/>
  <c r="AH1098" i="1"/>
  <c r="AI1098" i="1"/>
  <c r="AJ1098" i="1" s="1"/>
  <c r="AL1098" i="1"/>
  <c r="AM1098" i="1"/>
  <c r="AO1098" i="1"/>
  <c r="AR1098" i="1"/>
  <c r="AS1098" i="1"/>
  <c r="N1099" i="1"/>
  <c r="O1099" i="1"/>
  <c r="P1099" i="1" s="1"/>
  <c r="Q1099" i="1"/>
  <c r="R1099" i="1"/>
  <c r="S1099" i="1"/>
  <c r="T1099" i="1"/>
  <c r="U1099" i="1"/>
  <c r="V1099" i="1" s="1"/>
  <c r="W1099" i="1"/>
  <c r="X1099" i="1" s="1"/>
  <c r="Y1099" i="1"/>
  <c r="Z1099" i="1"/>
  <c r="AA1099" i="1"/>
  <c r="AB1099" i="1"/>
  <c r="AC1099" i="1"/>
  <c r="AD1099" i="1"/>
  <c r="M1099" i="1" s="1"/>
  <c r="AF1099" i="1"/>
  <c r="AI1099" i="1"/>
  <c r="AL1099" i="1"/>
  <c r="AO1099" i="1"/>
  <c r="AP1099" i="1"/>
  <c r="AQ1099" i="1"/>
  <c r="AR1099" i="1"/>
  <c r="AS1099" i="1"/>
  <c r="N1100" i="1"/>
  <c r="O1100" i="1"/>
  <c r="P1100" i="1" s="1"/>
  <c r="Q1100" i="1"/>
  <c r="R1100" i="1" s="1"/>
  <c r="S1100" i="1"/>
  <c r="T1100" i="1"/>
  <c r="U1100" i="1"/>
  <c r="V1100" i="1" s="1"/>
  <c r="W1100" i="1"/>
  <c r="X1100" i="1" s="1"/>
  <c r="AA1100" i="1"/>
  <c r="AB1100" i="1"/>
  <c r="AP1100" i="1" s="1"/>
  <c r="AC1100" i="1"/>
  <c r="AD1100" i="1"/>
  <c r="M1100" i="1" s="1"/>
  <c r="AF1100" i="1"/>
  <c r="AG1100" i="1"/>
  <c r="AH1100" i="1"/>
  <c r="AI1100" i="1"/>
  <c r="AJ1100" i="1" s="1"/>
  <c r="AL1100" i="1"/>
  <c r="AM1100" i="1"/>
  <c r="AO1100" i="1"/>
  <c r="AR1100" i="1"/>
  <c r="AS1100" i="1"/>
  <c r="N1101" i="1"/>
  <c r="O1101" i="1"/>
  <c r="P1101" i="1" s="1"/>
  <c r="Q1101" i="1"/>
  <c r="R1101" i="1"/>
  <c r="S1101" i="1"/>
  <c r="T1101" i="1"/>
  <c r="U1101" i="1"/>
  <c r="V1101" i="1" s="1"/>
  <c r="W1101" i="1"/>
  <c r="X1101" i="1" s="1"/>
  <c r="Y1101" i="1"/>
  <c r="Z1101" i="1"/>
  <c r="AA1101" i="1"/>
  <c r="AB1101" i="1"/>
  <c r="AC1101" i="1"/>
  <c r="AD1101" i="1"/>
  <c r="M1101" i="1" s="1"/>
  <c r="AF1101" i="1"/>
  <c r="AI1101" i="1"/>
  <c r="AL1101" i="1"/>
  <c r="AO1101" i="1"/>
  <c r="AP1101" i="1"/>
  <c r="AQ1101" i="1"/>
  <c r="AR1101" i="1"/>
  <c r="AS1101" i="1"/>
  <c r="N1102" i="1"/>
  <c r="O1102" i="1"/>
  <c r="P1102" i="1" s="1"/>
  <c r="Q1102" i="1"/>
  <c r="R1102" i="1" s="1"/>
  <c r="S1102" i="1"/>
  <c r="T1102" i="1"/>
  <c r="U1102" i="1"/>
  <c r="V1102" i="1" s="1"/>
  <c r="W1102" i="1"/>
  <c r="X1102" i="1" s="1"/>
  <c r="AA1102" i="1"/>
  <c r="AB1102" i="1"/>
  <c r="AP1102" i="1" s="1"/>
  <c r="AC1102" i="1"/>
  <c r="AD1102" i="1"/>
  <c r="M1102" i="1" s="1"/>
  <c r="AF1102" i="1"/>
  <c r="AG1102" i="1"/>
  <c r="AH1102" i="1"/>
  <c r="AI1102" i="1"/>
  <c r="AJ1102" i="1" s="1"/>
  <c r="AL1102" i="1"/>
  <c r="AM1102" i="1"/>
  <c r="AO1102" i="1"/>
  <c r="AR1102" i="1"/>
  <c r="AS1102" i="1"/>
  <c r="N1103" i="1"/>
  <c r="O1103" i="1"/>
  <c r="P1103" i="1" s="1"/>
  <c r="Q1103" i="1"/>
  <c r="R1103" i="1"/>
  <c r="S1103" i="1"/>
  <c r="T1103" i="1"/>
  <c r="U1103" i="1"/>
  <c r="V1103" i="1" s="1"/>
  <c r="W1103" i="1"/>
  <c r="X1103" i="1" s="1"/>
  <c r="Y1103" i="1"/>
  <c r="Z1103" i="1"/>
  <c r="AA1103" i="1"/>
  <c r="AB1103" i="1"/>
  <c r="AC1103" i="1"/>
  <c r="AD1103" i="1"/>
  <c r="M1103" i="1" s="1"/>
  <c r="AF1103" i="1"/>
  <c r="AI1103" i="1"/>
  <c r="AL1103" i="1"/>
  <c r="AO1103" i="1"/>
  <c r="AP1103" i="1"/>
  <c r="AQ1103" i="1"/>
  <c r="AR1103" i="1"/>
  <c r="AS1103" i="1"/>
  <c r="N1104" i="1"/>
  <c r="O1104" i="1"/>
  <c r="P1104" i="1" s="1"/>
  <c r="Q1104" i="1"/>
  <c r="R1104" i="1" s="1"/>
  <c r="S1104" i="1"/>
  <c r="T1104" i="1"/>
  <c r="U1104" i="1"/>
  <c r="V1104" i="1" s="1"/>
  <c r="W1104" i="1"/>
  <c r="X1104" i="1" s="1"/>
  <c r="AA1104" i="1"/>
  <c r="AB1104" i="1"/>
  <c r="AP1104" i="1" s="1"/>
  <c r="AC1104" i="1"/>
  <c r="AD1104" i="1"/>
  <c r="M1104" i="1" s="1"/>
  <c r="AF1104" i="1"/>
  <c r="AG1104" i="1"/>
  <c r="AH1104" i="1"/>
  <c r="AI1104" i="1"/>
  <c r="AJ1104" i="1" s="1"/>
  <c r="AL1104" i="1"/>
  <c r="AM1104" i="1"/>
  <c r="AO1104" i="1"/>
  <c r="AR1104" i="1"/>
  <c r="AS1104" i="1"/>
  <c r="N1105" i="1"/>
  <c r="O1105" i="1"/>
  <c r="P1105" i="1" s="1"/>
  <c r="Q1105" i="1"/>
  <c r="R1105" i="1"/>
  <c r="S1105" i="1"/>
  <c r="T1105" i="1"/>
  <c r="U1105" i="1"/>
  <c r="V1105" i="1" s="1"/>
  <c r="W1105" i="1"/>
  <c r="X1105" i="1"/>
  <c r="Y1105" i="1"/>
  <c r="Z1105" i="1"/>
  <c r="AA1105" i="1"/>
  <c r="AB1105" i="1"/>
  <c r="AC1105" i="1"/>
  <c r="AD1105" i="1"/>
  <c r="AI1105" i="1" s="1"/>
  <c r="AF1105" i="1"/>
  <c r="AL1105" i="1"/>
  <c r="AO1105" i="1"/>
  <c r="AP1105" i="1"/>
  <c r="AQ1105" i="1"/>
  <c r="AR1105" i="1"/>
  <c r="AS1105" i="1"/>
  <c r="N1106" i="1"/>
  <c r="O1106" i="1"/>
  <c r="P1106" i="1" s="1"/>
  <c r="Q1106" i="1"/>
  <c r="R1106" i="1" s="1"/>
  <c r="S1106" i="1"/>
  <c r="T1106" i="1"/>
  <c r="U1106" i="1"/>
  <c r="V1106" i="1" s="1"/>
  <c r="W1106" i="1"/>
  <c r="X1106" i="1" s="1"/>
  <c r="AA1106" i="1"/>
  <c r="AB1106" i="1"/>
  <c r="AP1106" i="1" s="1"/>
  <c r="AC1106" i="1"/>
  <c r="AD1106" i="1"/>
  <c r="M1106" i="1" s="1"/>
  <c r="AF1106" i="1"/>
  <c r="AG1106" i="1"/>
  <c r="AH1106" i="1"/>
  <c r="AI1106" i="1"/>
  <c r="AJ1106" i="1" s="1"/>
  <c r="AL1106" i="1"/>
  <c r="AM1106" i="1"/>
  <c r="AO1106" i="1"/>
  <c r="AR1106" i="1"/>
  <c r="AS1106" i="1"/>
  <c r="N1107" i="1"/>
  <c r="O1107" i="1"/>
  <c r="P1107" i="1" s="1"/>
  <c r="Q1107" i="1"/>
  <c r="R1107" i="1"/>
  <c r="S1107" i="1"/>
  <c r="T1107" i="1"/>
  <c r="U1107" i="1"/>
  <c r="V1107" i="1" s="1"/>
  <c r="W1107" i="1"/>
  <c r="X1107" i="1"/>
  <c r="Y1107" i="1"/>
  <c r="Z1107" i="1"/>
  <c r="AA1107" i="1"/>
  <c r="AB1107" i="1"/>
  <c r="AC1107" i="1"/>
  <c r="AD1107" i="1"/>
  <c r="AI1107" i="1" s="1"/>
  <c r="AF1107" i="1"/>
  <c r="AL1107" i="1"/>
  <c r="AO1107" i="1"/>
  <c r="AP1107" i="1"/>
  <c r="AQ1107" i="1"/>
  <c r="AR1107" i="1"/>
  <c r="AS1107" i="1"/>
  <c r="N1108" i="1"/>
  <c r="O1108" i="1"/>
  <c r="P1108" i="1" s="1"/>
  <c r="Q1108" i="1"/>
  <c r="R1108" i="1" s="1"/>
  <c r="S1108" i="1"/>
  <c r="T1108" i="1"/>
  <c r="U1108" i="1"/>
  <c r="V1108" i="1" s="1"/>
  <c r="W1108" i="1"/>
  <c r="X1108" i="1" s="1"/>
  <c r="AA1108" i="1"/>
  <c r="AB1108" i="1"/>
  <c r="AP1108" i="1" s="1"/>
  <c r="AC1108" i="1"/>
  <c r="AD1108" i="1"/>
  <c r="M1108" i="1" s="1"/>
  <c r="AF1108" i="1"/>
  <c r="AG1108" i="1"/>
  <c r="AH1108" i="1"/>
  <c r="AI1108" i="1"/>
  <c r="AJ1108" i="1" s="1"/>
  <c r="AL1108" i="1"/>
  <c r="AM1108" i="1"/>
  <c r="AO1108" i="1"/>
  <c r="AR1108" i="1"/>
  <c r="AS1108" i="1"/>
  <c r="N1109" i="1"/>
  <c r="O1109" i="1"/>
  <c r="P1109" i="1" s="1"/>
  <c r="Q1109" i="1"/>
  <c r="R1109" i="1"/>
  <c r="S1109" i="1"/>
  <c r="T1109" i="1"/>
  <c r="U1109" i="1"/>
  <c r="V1109" i="1" s="1"/>
  <c r="W1109" i="1"/>
  <c r="X1109" i="1"/>
  <c r="Y1109" i="1"/>
  <c r="Z1109" i="1"/>
  <c r="AA1109" i="1"/>
  <c r="AB1109" i="1"/>
  <c r="AC1109" i="1"/>
  <c r="AD1109" i="1"/>
  <c r="AI1109" i="1" s="1"/>
  <c r="AF1109" i="1"/>
  <c r="AL1109" i="1"/>
  <c r="AO1109" i="1"/>
  <c r="AP1109" i="1"/>
  <c r="AQ1109" i="1"/>
  <c r="AR1109" i="1"/>
  <c r="AS1109" i="1"/>
  <c r="N1110" i="1"/>
  <c r="O1110" i="1"/>
  <c r="P1110" i="1" s="1"/>
  <c r="Q1110" i="1"/>
  <c r="R1110" i="1" s="1"/>
  <c r="S1110" i="1"/>
  <c r="T1110" i="1"/>
  <c r="U1110" i="1"/>
  <c r="V1110" i="1" s="1"/>
  <c r="W1110" i="1"/>
  <c r="X1110" i="1" s="1"/>
  <c r="AA1110" i="1"/>
  <c r="AB1110" i="1"/>
  <c r="AP1110" i="1" s="1"/>
  <c r="AC1110" i="1"/>
  <c r="AD1110" i="1"/>
  <c r="M1110" i="1" s="1"/>
  <c r="AF1110" i="1"/>
  <c r="AG1110" i="1"/>
  <c r="AH1110" i="1"/>
  <c r="AI1110" i="1"/>
  <c r="AJ1110" i="1" s="1"/>
  <c r="AL1110" i="1"/>
  <c r="AM1110" i="1"/>
  <c r="AO1110" i="1"/>
  <c r="AR1110" i="1"/>
  <c r="AS1110" i="1"/>
  <c r="N1111" i="1"/>
  <c r="O1111" i="1"/>
  <c r="P1111" i="1" s="1"/>
  <c r="Q1111" i="1"/>
  <c r="R1111" i="1"/>
  <c r="S1111" i="1"/>
  <c r="T1111" i="1"/>
  <c r="U1111" i="1"/>
  <c r="V1111" i="1" s="1"/>
  <c r="W1111" i="1"/>
  <c r="X1111" i="1"/>
  <c r="Y1111" i="1"/>
  <c r="Z1111" i="1"/>
  <c r="AA1111" i="1"/>
  <c r="AB1111" i="1"/>
  <c r="AC1111" i="1"/>
  <c r="AD1111" i="1"/>
  <c r="AI1111" i="1" s="1"/>
  <c r="AF1111" i="1"/>
  <c r="AL1111" i="1"/>
  <c r="AO1111" i="1"/>
  <c r="AP1111" i="1"/>
  <c r="AQ1111" i="1"/>
  <c r="AR1111" i="1"/>
  <c r="AS1111" i="1"/>
  <c r="N1112" i="1"/>
  <c r="O1112" i="1"/>
  <c r="P1112" i="1" s="1"/>
  <c r="Q1112" i="1"/>
  <c r="R1112" i="1" s="1"/>
  <c r="S1112" i="1"/>
  <c r="T1112" i="1"/>
  <c r="U1112" i="1"/>
  <c r="V1112" i="1" s="1"/>
  <c r="W1112" i="1"/>
  <c r="X1112" i="1" s="1"/>
  <c r="AA1112" i="1"/>
  <c r="AB1112" i="1"/>
  <c r="AP1112" i="1" s="1"/>
  <c r="AC1112" i="1"/>
  <c r="AD1112" i="1"/>
  <c r="M1112" i="1" s="1"/>
  <c r="AF1112" i="1"/>
  <c r="AG1112" i="1"/>
  <c r="AH1112" i="1"/>
  <c r="AI1112" i="1"/>
  <c r="AJ1112" i="1" s="1"/>
  <c r="AL1112" i="1"/>
  <c r="AM1112" i="1"/>
  <c r="AO1112" i="1"/>
  <c r="AR1112" i="1"/>
  <c r="AS1112" i="1"/>
  <c r="N1113" i="1"/>
  <c r="O1113" i="1"/>
  <c r="P1113" i="1" s="1"/>
  <c r="Q1113" i="1"/>
  <c r="R1113" i="1"/>
  <c r="S1113" i="1"/>
  <c r="T1113" i="1"/>
  <c r="U1113" i="1"/>
  <c r="V1113" i="1" s="1"/>
  <c r="W1113" i="1"/>
  <c r="X1113" i="1"/>
  <c r="Y1113" i="1"/>
  <c r="Z1113" i="1"/>
  <c r="AA1113" i="1"/>
  <c r="AB1113" i="1"/>
  <c r="AC1113" i="1"/>
  <c r="AD1113" i="1"/>
  <c r="AI1113" i="1" s="1"/>
  <c r="AF1113" i="1"/>
  <c r="AL1113" i="1"/>
  <c r="AO1113" i="1"/>
  <c r="AP1113" i="1"/>
  <c r="AQ1113" i="1"/>
  <c r="AR1113" i="1"/>
  <c r="AS1113" i="1"/>
  <c r="N1114" i="1"/>
  <c r="O1114" i="1"/>
  <c r="P1114" i="1" s="1"/>
  <c r="Q1114" i="1"/>
  <c r="R1114" i="1" s="1"/>
  <c r="S1114" i="1"/>
  <c r="T1114" i="1"/>
  <c r="U1114" i="1"/>
  <c r="V1114" i="1" s="1"/>
  <c r="W1114" i="1"/>
  <c r="X1114" i="1" s="1"/>
  <c r="AA1114" i="1"/>
  <c r="AB1114" i="1"/>
  <c r="AP1114" i="1" s="1"/>
  <c r="AC1114" i="1"/>
  <c r="AD1114" i="1"/>
  <c r="M1114" i="1" s="1"/>
  <c r="AF1114" i="1"/>
  <c r="AG1114" i="1"/>
  <c r="AH1114" i="1"/>
  <c r="AI1114" i="1"/>
  <c r="AJ1114" i="1" s="1"/>
  <c r="AL1114" i="1"/>
  <c r="AM1114" i="1"/>
  <c r="AO1114" i="1"/>
  <c r="AR1114" i="1"/>
  <c r="AS1114" i="1"/>
  <c r="N1115" i="1"/>
  <c r="O1115" i="1"/>
  <c r="P1115" i="1" s="1"/>
  <c r="Q1115" i="1"/>
  <c r="R1115" i="1"/>
  <c r="S1115" i="1"/>
  <c r="T1115" i="1"/>
  <c r="U1115" i="1"/>
  <c r="V1115" i="1" s="1"/>
  <c r="W1115" i="1"/>
  <c r="X1115" i="1"/>
  <c r="Y1115" i="1"/>
  <c r="Z1115" i="1"/>
  <c r="AA1115" i="1"/>
  <c r="AB1115" i="1"/>
  <c r="AC1115" i="1"/>
  <c r="AD1115" i="1"/>
  <c r="AI1115" i="1" s="1"/>
  <c r="AF1115" i="1"/>
  <c r="AL1115" i="1"/>
  <c r="AO1115" i="1"/>
  <c r="AP1115" i="1"/>
  <c r="AQ1115" i="1"/>
  <c r="AR1115" i="1"/>
  <c r="AS1115" i="1"/>
  <c r="N1116" i="1"/>
  <c r="O1116" i="1"/>
  <c r="P1116" i="1" s="1"/>
  <c r="Q1116" i="1"/>
  <c r="R1116" i="1" s="1"/>
  <c r="S1116" i="1"/>
  <c r="T1116" i="1"/>
  <c r="U1116" i="1"/>
  <c r="V1116" i="1" s="1"/>
  <c r="W1116" i="1"/>
  <c r="X1116" i="1" s="1"/>
  <c r="AA1116" i="1"/>
  <c r="AB1116" i="1"/>
  <c r="AP1116" i="1" s="1"/>
  <c r="AC1116" i="1"/>
  <c r="AD1116" i="1"/>
  <c r="M1116" i="1" s="1"/>
  <c r="AF1116" i="1"/>
  <c r="AG1116" i="1"/>
  <c r="AH1116" i="1"/>
  <c r="AI1116" i="1"/>
  <c r="AJ1116" i="1" s="1"/>
  <c r="AL1116" i="1"/>
  <c r="AM1116" i="1"/>
  <c r="AO1116" i="1"/>
  <c r="AR1116" i="1"/>
  <c r="AS1116" i="1"/>
  <c r="N1117" i="1"/>
  <c r="O1117" i="1"/>
  <c r="P1117" i="1" s="1"/>
  <c r="Q1117" i="1"/>
  <c r="R1117" i="1"/>
  <c r="S1117" i="1"/>
  <c r="T1117" i="1"/>
  <c r="U1117" i="1"/>
  <c r="V1117" i="1" s="1"/>
  <c r="W1117" i="1"/>
  <c r="X1117" i="1"/>
  <c r="Y1117" i="1"/>
  <c r="Z1117" i="1"/>
  <c r="AA1117" i="1"/>
  <c r="AB1117" i="1"/>
  <c r="AC1117" i="1"/>
  <c r="AD1117" i="1"/>
  <c r="AI1117" i="1" s="1"/>
  <c r="AF1117" i="1"/>
  <c r="AL1117" i="1"/>
  <c r="AO1117" i="1"/>
  <c r="AP1117" i="1"/>
  <c r="AQ1117" i="1"/>
  <c r="AR1117" i="1"/>
  <c r="AS1117" i="1"/>
  <c r="N1118" i="1"/>
  <c r="O1118" i="1"/>
  <c r="P1118" i="1" s="1"/>
  <c r="Q1118" i="1"/>
  <c r="R1118" i="1" s="1"/>
  <c r="S1118" i="1"/>
  <c r="T1118" i="1"/>
  <c r="U1118" i="1"/>
  <c r="V1118" i="1" s="1"/>
  <c r="W1118" i="1"/>
  <c r="X1118" i="1" s="1"/>
  <c r="AA1118" i="1"/>
  <c r="AB1118" i="1"/>
  <c r="AP1118" i="1" s="1"/>
  <c r="AC1118" i="1"/>
  <c r="AD1118" i="1"/>
  <c r="M1118" i="1" s="1"/>
  <c r="AF1118" i="1"/>
  <c r="AG1118" i="1"/>
  <c r="AH1118" i="1"/>
  <c r="AI1118" i="1"/>
  <c r="AJ1118" i="1" s="1"/>
  <c r="AL1118" i="1"/>
  <c r="AM1118" i="1"/>
  <c r="AO1118" i="1"/>
  <c r="AR1118" i="1"/>
  <c r="AS1118" i="1"/>
  <c r="N1119" i="1"/>
  <c r="O1119" i="1"/>
  <c r="P1119" i="1" s="1"/>
  <c r="Q1119" i="1"/>
  <c r="R1119" i="1"/>
  <c r="S1119" i="1"/>
  <c r="T1119" i="1"/>
  <c r="U1119" i="1"/>
  <c r="V1119" i="1" s="1"/>
  <c r="W1119" i="1"/>
  <c r="X1119" i="1"/>
  <c r="Y1119" i="1"/>
  <c r="Z1119" i="1"/>
  <c r="AA1119" i="1"/>
  <c r="AB1119" i="1"/>
  <c r="AC1119" i="1"/>
  <c r="AD1119" i="1"/>
  <c r="AI1119" i="1" s="1"/>
  <c r="AF1119" i="1"/>
  <c r="AL1119" i="1"/>
  <c r="AO1119" i="1"/>
  <c r="AP1119" i="1"/>
  <c r="AQ1119" i="1"/>
  <c r="AR1119" i="1"/>
  <c r="AS1119" i="1"/>
  <c r="N1120" i="1"/>
  <c r="O1120" i="1"/>
  <c r="P1120" i="1" s="1"/>
  <c r="Q1120" i="1"/>
  <c r="R1120" i="1" s="1"/>
  <c r="S1120" i="1"/>
  <c r="T1120" i="1"/>
  <c r="U1120" i="1"/>
  <c r="V1120" i="1" s="1"/>
  <c r="W1120" i="1"/>
  <c r="X1120" i="1" s="1"/>
  <c r="AA1120" i="1"/>
  <c r="AB1120" i="1"/>
  <c r="AP1120" i="1" s="1"/>
  <c r="AC1120" i="1"/>
  <c r="AD1120" i="1"/>
  <c r="M1120" i="1" s="1"/>
  <c r="AF1120" i="1"/>
  <c r="AG1120" i="1"/>
  <c r="AH1120" i="1"/>
  <c r="AI1120" i="1"/>
  <c r="AJ1120" i="1" s="1"/>
  <c r="AL1120" i="1"/>
  <c r="AM1120" i="1"/>
  <c r="AO1120" i="1"/>
  <c r="AR1120" i="1"/>
  <c r="AS1120" i="1"/>
  <c r="N1121" i="1"/>
  <c r="O1121" i="1"/>
  <c r="P1121" i="1" s="1"/>
  <c r="Q1121" i="1"/>
  <c r="R1121" i="1"/>
  <c r="S1121" i="1"/>
  <c r="T1121" i="1"/>
  <c r="U1121" i="1"/>
  <c r="V1121" i="1" s="1"/>
  <c r="W1121" i="1"/>
  <c r="X1121" i="1"/>
  <c r="Y1121" i="1"/>
  <c r="Z1121" i="1"/>
  <c r="AA1121" i="1"/>
  <c r="AB1121" i="1"/>
  <c r="AC1121" i="1"/>
  <c r="AD1121" i="1"/>
  <c r="AI1121" i="1" s="1"/>
  <c r="AF1121" i="1"/>
  <c r="AL1121" i="1"/>
  <c r="AO1121" i="1"/>
  <c r="AP1121" i="1"/>
  <c r="AQ1121" i="1"/>
  <c r="AR1121" i="1"/>
  <c r="AS1121" i="1"/>
  <c r="N1122" i="1"/>
  <c r="O1122" i="1"/>
  <c r="P1122" i="1" s="1"/>
  <c r="Q1122" i="1"/>
  <c r="R1122" i="1" s="1"/>
  <c r="S1122" i="1"/>
  <c r="T1122" i="1"/>
  <c r="U1122" i="1"/>
  <c r="V1122" i="1" s="1"/>
  <c r="W1122" i="1"/>
  <c r="X1122" i="1" s="1"/>
  <c r="AA1122" i="1"/>
  <c r="AB1122" i="1"/>
  <c r="AP1122" i="1" s="1"/>
  <c r="AC1122" i="1"/>
  <c r="AD1122" i="1"/>
  <c r="M1122" i="1" s="1"/>
  <c r="AF1122" i="1"/>
  <c r="AG1122" i="1"/>
  <c r="AH1122" i="1"/>
  <c r="AI1122" i="1"/>
  <c r="AJ1122" i="1" s="1"/>
  <c r="AL1122" i="1"/>
  <c r="AM1122" i="1"/>
  <c r="AO1122" i="1"/>
  <c r="AR1122" i="1"/>
  <c r="AS1122" i="1"/>
  <c r="O1123" i="1"/>
  <c r="P1123" i="1" s="1"/>
  <c r="Q1123" i="1"/>
  <c r="R1123" i="1"/>
  <c r="S1123" i="1"/>
  <c r="T1123" i="1"/>
  <c r="U1123" i="1"/>
  <c r="V1123" i="1" s="1"/>
  <c r="W1123" i="1"/>
  <c r="X1123" i="1"/>
  <c r="Y1123" i="1"/>
  <c r="Z1123" i="1"/>
  <c r="AA1123" i="1"/>
  <c r="AB1123" i="1"/>
  <c r="AC1123" i="1"/>
  <c r="AD1123" i="1"/>
  <c r="AL1123" i="1" s="1"/>
  <c r="AF1123" i="1"/>
  <c r="AO1123" i="1"/>
  <c r="AP1123" i="1"/>
  <c r="AQ1123" i="1"/>
  <c r="AR1123" i="1"/>
  <c r="AS1123" i="1"/>
  <c r="N1124" i="1"/>
  <c r="O1124" i="1"/>
  <c r="Q1124" i="1"/>
  <c r="R1124" i="1" s="1"/>
  <c r="S1124" i="1"/>
  <c r="T1124" i="1"/>
  <c r="U1124" i="1"/>
  <c r="V1124" i="1" s="1"/>
  <c r="W1124" i="1"/>
  <c r="X1124" i="1" s="1"/>
  <c r="AA1124" i="1"/>
  <c r="AB1124" i="1"/>
  <c r="AP1124" i="1" s="1"/>
  <c r="AC1124" i="1"/>
  <c r="AD1124" i="1"/>
  <c r="M1124" i="1" s="1"/>
  <c r="AF1124" i="1"/>
  <c r="AG1124" i="1"/>
  <c r="AH1124" i="1"/>
  <c r="AI1124" i="1"/>
  <c r="AJ1124" i="1" s="1"/>
  <c r="AL1124" i="1"/>
  <c r="AM1124" i="1"/>
  <c r="AO1124" i="1"/>
  <c r="AR1124" i="1"/>
  <c r="AS1124" i="1"/>
  <c r="N1125" i="1"/>
  <c r="O1125" i="1"/>
  <c r="P1125" i="1" s="1"/>
  <c r="Q1125" i="1"/>
  <c r="R1125" i="1"/>
  <c r="S1125" i="1"/>
  <c r="T1125" i="1"/>
  <c r="U1125" i="1"/>
  <c r="V1125" i="1" s="1"/>
  <c r="W1125" i="1"/>
  <c r="X1125" i="1"/>
  <c r="Y1125" i="1"/>
  <c r="Z1125" i="1"/>
  <c r="AA1125" i="1"/>
  <c r="AB1125" i="1"/>
  <c r="AC1125" i="1"/>
  <c r="AD1125" i="1"/>
  <c r="AI1125" i="1" s="1"/>
  <c r="AF1125" i="1"/>
  <c r="AL1125" i="1"/>
  <c r="AO1125" i="1"/>
  <c r="AP1125" i="1"/>
  <c r="AQ1125" i="1"/>
  <c r="AR1125" i="1"/>
  <c r="AS1125" i="1"/>
  <c r="N1126" i="1"/>
  <c r="O1126" i="1"/>
  <c r="Q1126" i="1"/>
  <c r="R1126" i="1" s="1"/>
  <c r="S1126" i="1"/>
  <c r="T1126" i="1"/>
  <c r="U1126" i="1"/>
  <c r="V1126" i="1" s="1"/>
  <c r="W1126" i="1"/>
  <c r="X1126" i="1" s="1"/>
  <c r="AA1126" i="1"/>
  <c r="AB1126" i="1"/>
  <c r="AQ1126" i="1" s="1"/>
  <c r="AC1126" i="1"/>
  <c r="AD1126" i="1"/>
  <c r="AH1126" i="1" s="1"/>
  <c r="AF1126" i="1"/>
  <c r="AG1126" i="1"/>
  <c r="AI1126" i="1"/>
  <c r="AJ1126" i="1" s="1"/>
  <c r="AL1126" i="1"/>
  <c r="AM1126" i="1"/>
  <c r="AO1126" i="1"/>
  <c r="AR1126" i="1"/>
  <c r="AS1126" i="1"/>
  <c r="O1127" i="1"/>
  <c r="Y1127" i="1" s="1"/>
  <c r="Z1127" i="1" s="1"/>
  <c r="Q1127" i="1"/>
  <c r="R1127" i="1"/>
  <c r="S1127" i="1"/>
  <c r="T1127" i="1"/>
  <c r="U1127" i="1"/>
  <c r="V1127" i="1" s="1"/>
  <c r="W1127" i="1"/>
  <c r="X1127" i="1" s="1"/>
  <c r="AA1127" i="1"/>
  <c r="AB1127" i="1"/>
  <c r="AC1127" i="1"/>
  <c r="AD1127" i="1"/>
  <c r="AF1127" i="1" s="1"/>
  <c r="AO1127" i="1"/>
  <c r="AP1127" i="1"/>
  <c r="AQ1127" i="1"/>
  <c r="AR1127" i="1"/>
  <c r="AS1127" i="1"/>
  <c r="N1128" i="1"/>
  <c r="O1128" i="1"/>
  <c r="Q1128" i="1"/>
  <c r="R1128" i="1" s="1"/>
  <c r="S1128" i="1"/>
  <c r="T1128" i="1"/>
  <c r="U1128" i="1"/>
  <c r="V1128" i="1" s="1"/>
  <c r="W1128" i="1"/>
  <c r="X1128" i="1" s="1"/>
  <c r="AA1128" i="1"/>
  <c r="AB1128" i="1"/>
  <c r="AQ1128" i="1" s="1"/>
  <c r="AC1128" i="1"/>
  <c r="AD1128" i="1"/>
  <c r="AH1128" i="1" s="1"/>
  <c r="AF1128" i="1"/>
  <c r="AG1128" i="1"/>
  <c r="AI1128" i="1"/>
  <c r="AJ1128" i="1" s="1"/>
  <c r="AL1128" i="1"/>
  <c r="AM1128" i="1"/>
  <c r="AO1128" i="1"/>
  <c r="AR1128" i="1"/>
  <c r="AS1128" i="1"/>
  <c r="N1129" i="1"/>
  <c r="O1129" i="1"/>
  <c r="Y1129" i="1" s="1"/>
  <c r="Q1129" i="1"/>
  <c r="R1129" i="1"/>
  <c r="S1129" i="1"/>
  <c r="T1129" i="1"/>
  <c r="U1129" i="1"/>
  <c r="V1129" i="1" s="1"/>
  <c r="W1129" i="1"/>
  <c r="X1129" i="1"/>
  <c r="Z1129" i="1"/>
  <c r="AA1129" i="1"/>
  <c r="AB1129" i="1"/>
  <c r="AC1129" i="1"/>
  <c r="AD1129" i="1"/>
  <c r="AF1129" i="1"/>
  <c r="AI1129" i="1"/>
  <c r="AL1129" i="1"/>
  <c r="AO1129" i="1"/>
  <c r="AP1129" i="1"/>
  <c r="AQ1129" i="1"/>
  <c r="AR1129" i="1"/>
  <c r="AS1129" i="1"/>
  <c r="N1130" i="1"/>
  <c r="O1130" i="1"/>
  <c r="Q1130" i="1"/>
  <c r="R1130" i="1" s="1"/>
  <c r="S1130" i="1"/>
  <c r="T1130" i="1"/>
  <c r="U1130" i="1"/>
  <c r="V1130" i="1" s="1"/>
  <c r="W1130" i="1"/>
  <c r="X1130" i="1" s="1"/>
  <c r="AA1130" i="1"/>
  <c r="AB1130" i="1"/>
  <c r="AQ1130" i="1" s="1"/>
  <c r="AC1130" i="1"/>
  <c r="AD1130" i="1"/>
  <c r="AH1130" i="1" s="1"/>
  <c r="AF1130" i="1"/>
  <c r="AG1130" i="1"/>
  <c r="AI1130" i="1"/>
  <c r="AL1130" i="1"/>
  <c r="AM1130" i="1"/>
  <c r="AO1130" i="1"/>
  <c r="AR1130" i="1"/>
  <c r="AS1130" i="1"/>
  <c r="O1131" i="1"/>
  <c r="Y1131" i="1" s="1"/>
  <c r="Q1131" i="1"/>
  <c r="R1131" i="1" s="1"/>
  <c r="S1131" i="1"/>
  <c r="T1131" i="1"/>
  <c r="U1131" i="1"/>
  <c r="V1131" i="1" s="1"/>
  <c r="W1131" i="1"/>
  <c r="X1131" i="1"/>
  <c r="Z1131" i="1"/>
  <c r="AA1131" i="1"/>
  <c r="AB1131" i="1"/>
  <c r="AC1131" i="1"/>
  <c r="AD1131" i="1"/>
  <c r="AF1131" i="1"/>
  <c r="AI1131" i="1"/>
  <c r="AL1131" i="1"/>
  <c r="AO1131" i="1"/>
  <c r="AP1131" i="1"/>
  <c r="AQ1131" i="1"/>
  <c r="AR1131" i="1"/>
  <c r="AS1131" i="1"/>
  <c r="N1132" i="1"/>
  <c r="O1132" i="1"/>
  <c r="Q1132" i="1"/>
  <c r="R1132" i="1" s="1"/>
  <c r="S1132" i="1"/>
  <c r="T1132" i="1"/>
  <c r="U1132" i="1"/>
  <c r="V1132" i="1" s="1"/>
  <c r="W1132" i="1"/>
  <c r="X1132" i="1" s="1"/>
  <c r="AA1132" i="1"/>
  <c r="AB1132" i="1"/>
  <c r="AQ1132" i="1" s="1"/>
  <c r="AC1132" i="1"/>
  <c r="AD1132" i="1"/>
  <c r="AH1132" i="1" s="1"/>
  <c r="AF1132" i="1"/>
  <c r="AG1132" i="1"/>
  <c r="AI1132" i="1"/>
  <c r="AL1132" i="1"/>
  <c r="AM1132" i="1"/>
  <c r="AO1132" i="1"/>
  <c r="AR1132" i="1"/>
  <c r="AS1132" i="1"/>
  <c r="O1133" i="1"/>
  <c r="Y1133" i="1" s="1"/>
  <c r="Z1133" i="1" s="1"/>
  <c r="Q1133" i="1"/>
  <c r="R1133" i="1"/>
  <c r="S1133" i="1"/>
  <c r="T1133" i="1"/>
  <c r="U1133" i="1"/>
  <c r="V1133" i="1" s="1"/>
  <c r="W1133" i="1"/>
  <c r="X1133" i="1" s="1"/>
  <c r="AA1133" i="1"/>
  <c r="AB1133" i="1"/>
  <c r="AC1133" i="1"/>
  <c r="AD1133" i="1"/>
  <c r="AO1133" i="1"/>
  <c r="AP1133" i="1"/>
  <c r="AQ1133" i="1"/>
  <c r="AR1133" i="1"/>
  <c r="AS1133" i="1"/>
  <c r="N1134" i="1"/>
  <c r="O1134" i="1"/>
  <c r="Q1134" i="1"/>
  <c r="R1134" i="1" s="1"/>
  <c r="S1134" i="1"/>
  <c r="T1134" i="1"/>
  <c r="U1134" i="1"/>
  <c r="V1134" i="1" s="1"/>
  <c r="W1134" i="1"/>
  <c r="X1134" i="1" s="1"/>
  <c r="AA1134" i="1"/>
  <c r="AB1134" i="1"/>
  <c r="AQ1134" i="1" s="1"/>
  <c r="AC1134" i="1"/>
  <c r="AD1134" i="1"/>
  <c r="AH1134" i="1" s="1"/>
  <c r="AF1134" i="1"/>
  <c r="AG1134" i="1"/>
  <c r="AI1134" i="1"/>
  <c r="AL1134" i="1"/>
  <c r="AM1134" i="1"/>
  <c r="AO1134" i="1"/>
  <c r="AR1134" i="1"/>
  <c r="AS1134" i="1"/>
  <c r="N1135" i="1"/>
  <c r="O1135" i="1"/>
  <c r="Y1135" i="1" s="1"/>
  <c r="Q1135" i="1"/>
  <c r="R1135" i="1"/>
  <c r="S1135" i="1"/>
  <c r="T1135" i="1"/>
  <c r="U1135" i="1"/>
  <c r="V1135" i="1" s="1"/>
  <c r="W1135" i="1"/>
  <c r="X1135" i="1"/>
  <c r="Z1135" i="1"/>
  <c r="AA1135" i="1"/>
  <c r="AB1135" i="1"/>
  <c r="AC1135" i="1"/>
  <c r="AD1135" i="1"/>
  <c r="AL1135" i="1" s="1"/>
  <c r="AF1135" i="1"/>
  <c r="AI1135" i="1"/>
  <c r="AO1135" i="1"/>
  <c r="AP1135" i="1"/>
  <c r="AQ1135" i="1"/>
  <c r="AR1135" i="1"/>
  <c r="AS1135" i="1"/>
  <c r="N1136" i="1"/>
  <c r="O1136" i="1"/>
  <c r="Q1136" i="1"/>
  <c r="R1136" i="1" s="1"/>
  <c r="S1136" i="1"/>
  <c r="T1136" i="1"/>
  <c r="U1136" i="1"/>
  <c r="V1136" i="1" s="1"/>
  <c r="W1136" i="1"/>
  <c r="X1136" i="1" s="1"/>
  <c r="AA1136" i="1"/>
  <c r="AB1136" i="1"/>
  <c r="AQ1136" i="1" s="1"/>
  <c r="AC1136" i="1"/>
  <c r="AD1136" i="1"/>
  <c r="AH1136" i="1" s="1"/>
  <c r="AF1136" i="1"/>
  <c r="AG1136" i="1"/>
  <c r="AI1136" i="1"/>
  <c r="AJ1136" i="1" s="1"/>
  <c r="AL1136" i="1"/>
  <c r="AM1136" i="1"/>
  <c r="AO1136" i="1"/>
  <c r="AR1136" i="1"/>
  <c r="AS1136" i="1"/>
  <c r="O1137" i="1"/>
  <c r="Y1137" i="1" s="1"/>
  <c r="Z1137" i="1" s="1"/>
  <c r="Q1137" i="1"/>
  <c r="R1137" i="1" s="1"/>
  <c r="S1137" i="1"/>
  <c r="T1137" i="1"/>
  <c r="U1137" i="1"/>
  <c r="V1137" i="1" s="1"/>
  <c r="W1137" i="1"/>
  <c r="X1137" i="1"/>
  <c r="AA1137" i="1"/>
  <c r="AB1137" i="1"/>
  <c r="AC1137" i="1"/>
  <c r="AD1137" i="1"/>
  <c r="AI1137" i="1" s="1"/>
  <c r="AF1137" i="1"/>
  <c r="AL1137" i="1"/>
  <c r="AO1137" i="1"/>
  <c r="AP1137" i="1"/>
  <c r="AQ1137" i="1"/>
  <c r="AR1137" i="1"/>
  <c r="AS1137" i="1"/>
  <c r="N1138" i="1"/>
  <c r="O1138" i="1"/>
  <c r="Q1138" i="1"/>
  <c r="R1138" i="1" s="1"/>
  <c r="S1138" i="1"/>
  <c r="T1138" i="1"/>
  <c r="U1138" i="1"/>
  <c r="V1138" i="1" s="1"/>
  <c r="W1138" i="1"/>
  <c r="X1138" i="1" s="1"/>
  <c r="AA1138" i="1"/>
  <c r="AB1138" i="1"/>
  <c r="AQ1138" i="1" s="1"/>
  <c r="AC1138" i="1"/>
  <c r="AD1138" i="1"/>
  <c r="AH1138" i="1" s="1"/>
  <c r="AF1138" i="1"/>
  <c r="AG1138" i="1"/>
  <c r="AI1138" i="1"/>
  <c r="AJ1138" i="1" s="1"/>
  <c r="AL1138" i="1"/>
  <c r="AM1138" i="1"/>
  <c r="AO1138" i="1"/>
  <c r="AR1138" i="1"/>
  <c r="AS1138" i="1"/>
  <c r="O1139" i="1"/>
  <c r="Y1139" i="1" s="1"/>
  <c r="Z1139" i="1" s="1"/>
  <c r="Q1139" i="1"/>
  <c r="R1139" i="1"/>
  <c r="S1139" i="1"/>
  <c r="T1139" i="1"/>
  <c r="U1139" i="1"/>
  <c r="V1139" i="1" s="1"/>
  <c r="W1139" i="1"/>
  <c r="X1139" i="1" s="1"/>
  <c r="AA1139" i="1"/>
  <c r="AB1139" i="1"/>
  <c r="AC1139" i="1"/>
  <c r="AD1139" i="1"/>
  <c r="AF1139" i="1" s="1"/>
  <c r="AO1139" i="1"/>
  <c r="AP1139" i="1"/>
  <c r="AQ1139" i="1"/>
  <c r="AR1139" i="1"/>
  <c r="AS1139" i="1"/>
  <c r="N1140" i="1"/>
  <c r="O1140" i="1"/>
  <c r="Q1140" i="1"/>
  <c r="R1140" i="1" s="1"/>
  <c r="S1140" i="1"/>
  <c r="T1140" i="1"/>
  <c r="U1140" i="1"/>
  <c r="V1140" i="1" s="1"/>
  <c r="W1140" i="1"/>
  <c r="X1140" i="1" s="1"/>
  <c r="AA1140" i="1"/>
  <c r="AB1140" i="1"/>
  <c r="AQ1140" i="1" s="1"/>
  <c r="AC1140" i="1"/>
  <c r="AD1140" i="1"/>
  <c r="AH1140" i="1" s="1"/>
  <c r="AF1140" i="1"/>
  <c r="AG1140" i="1"/>
  <c r="AI1140" i="1"/>
  <c r="AJ1140" i="1" s="1"/>
  <c r="AL1140" i="1"/>
  <c r="AM1140" i="1"/>
  <c r="AO1140" i="1"/>
  <c r="AR1140" i="1"/>
  <c r="AS1140" i="1"/>
  <c r="N1141" i="1"/>
  <c r="O1141" i="1"/>
  <c r="Y1141" i="1" s="1"/>
  <c r="Q1141" i="1"/>
  <c r="R1141" i="1"/>
  <c r="S1141" i="1"/>
  <c r="T1141" i="1"/>
  <c r="U1141" i="1"/>
  <c r="V1141" i="1" s="1"/>
  <c r="W1141" i="1"/>
  <c r="X1141" i="1"/>
  <c r="Z1141" i="1"/>
  <c r="AA1141" i="1"/>
  <c r="AB1141" i="1"/>
  <c r="AC1141" i="1"/>
  <c r="AD1141" i="1"/>
  <c r="AF1141" i="1"/>
  <c r="AI1141" i="1"/>
  <c r="AL1141" i="1"/>
  <c r="AO1141" i="1"/>
  <c r="AP1141" i="1"/>
  <c r="AQ1141" i="1"/>
  <c r="AR1141" i="1"/>
  <c r="AS1141" i="1"/>
  <c r="N1142" i="1"/>
  <c r="O1142" i="1"/>
  <c r="Q1142" i="1"/>
  <c r="R1142" i="1" s="1"/>
  <c r="S1142" i="1"/>
  <c r="T1142" i="1"/>
  <c r="U1142" i="1"/>
  <c r="V1142" i="1" s="1"/>
  <c r="W1142" i="1"/>
  <c r="X1142" i="1" s="1"/>
  <c r="AA1142" i="1"/>
  <c r="AB1142" i="1"/>
  <c r="AQ1142" i="1" s="1"/>
  <c r="AC1142" i="1"/>
  <c r="AD1142" i="1"/>
  <c r="AH1142" i="1" s="1"/>
  <c r="AF1142" i="1"/>
  <c r="AG1142" i="1"/>
  <c r="AI1142" i="1"/>
  <c r="AL1142" i="1"/>
  <c r="AM1142" i="1"/>
  <c r="AO1142" i="1"/>
  <c r="AR1142" i="1"/>
  <c r="AS1142" i="1"/>
  <c r="O1143" i="1"/>
  <c r="Y1143" i="1" s="1"/>
  <c r="Q1143" i="1"/>
  <c r="R1143" i="1" s="1"/>
  <c r="S1143" i="1"/>
  <c r="T1143" i="1"/>
  <c r="U1143" i="1"/>
  <c r="V1143" i="1" s="1"/>
  <c r="W1143" i="1"/>
  <c r="X1143" i="1"/>
  <c r="Z1143" i="1"/>
  <c r="AA1143" i="1"/>
  <c r="AB1143" i="1"/>
  <c r="AC1143" i="1"/>
  <c r="AD1143" i="1"/>
  <c r="AF1143" i="1"/>
  <c r="AI1143" i="1"/>
  <c r="AL1143" i="1"/>
  <c r="AO1143" i="1"/>
  <c r="AP1143" i="1"/>
  <c r="AQ1143" i="1"/>
  <c r="AR1143" i="1"/>
  <c r="AS1143" i="1"/>
  <c r="N1144" i="1"/>
  <c r="O1144" i="1"/>
  <c r="Q1144" i="1"/>
  <c r="R1144" i="1" s="1"/>
  <c r="S1144" i="1"/>
  <c r="T1144" i="1"/>
  <c r="U1144" i="1"/>
  <c r="V1144" i="1" s="1"/>
  <c r="W1144" i="1"/>
  <c r="X1144" i="1" s="1"/>
  <c r="AA1144" i="1"/>
  <c r="AB1144" i="1"/>
  <c r="AQ1144" i="1" s="1"/>
  <c r="AC1144" i="1"/>
  <c r="AD1144" i="1"/>
  <c r="AH1144" i="1" s="1"/>
  <c r="AF1144" i="1"/>
  <c r="AG1144" i="1"/>
  <c r="AI1144" i="1"/>
  <c r="AL1144" i="1"/>
  <c r="AM1144" i="1"/>
  <c r="AO1144" i="1"/>
  <c r="AR1144" i="1"/>
  <c r="AS1144" i="1"/>
  <c r="O1145" i="1"/>
  <c r="Y1145" i="1" s="1"/>
  <c r="Z1145" i="1" s="1"/>
  <c r="Q1145" i="1"/>
  <c r="R1145" i="1"/>
  <c r="S1145" i="1"/>
  <c r="T1145" i="1"/>
  <c r="U1145" i="1"/>
  <c r="V1145" i="1" s="1"/>
  <c r="W1145" i="1"/>
  <c r="X1145" i="1" s="1"/>
  <c r="AA1145" i="1"/>
  <c r="AB1145" i="1"/>
  <c r="AC1145" i="1"/>
  <c r="AD1145" i="1"/>
  <c r="AO1145" i="1"/>
  <c r="AP1145" i="1"/>
  <c r="AQ1145" i="1"/>
  <c r="AR1145" i="1"/>
  <c r="AS1145" i="1"/>
  <c r="N1146" i="1"/>
  <c r="O1146" i="1"/>
  <c r="Q1146" i="1"/>
  <c r="R1146" i="1" s="1"/>
  <c r="S1146" i="1"/>
  <c r="T1146" i="1"/>
  <c r="U1146" i="1"/>
  <c r="V1146" i="1" s="1"/>
  <c r="W1146" i="1"/>
  <c r="X1146" i="1" s="1"/>
  <c r="AA1146" i="1"/>
  <c r="AB1146" i="1"/>
  <c r="AQ1146" i="1" s="1"/>
  <c r="AC1146" i="1"/>
  <c r="AD1146" i="1"/>
  <c r="AH1146" i="1" s="1"/>
  <c r="AF1146" i="1"/>
  <c r="AG1146" i="1"/>
  <c r="AI1146" i="1"/>
  <c r="AL1146" i="1"/>
  <c r="AM1146" i="1"/>
  <c r="AO1146" i="1"/>
  <c r="AR1146" i="1"/>
  <c r="AS1146" i="1"/>
  <c r="N1147" i="1"/>
  <c r="O1147" i="1"/>
  <c r="Y1147" i="1" s="1"/>
  <c r="Q1147" i="1"/>
  <c r="R1147" i="1"/>
  <c r="S1147" i="1"/>
  <c r="T1147" i="1"/>
  <c r="U1147" i="1"/>
  <c r="V1147" i="1" s="1"/>
  <c r="W1147" i="1"/>
  <c r="X1147" i="1"/>
  <c r="Z1147" i="1"/>
  <c r="AA1147" i="1"/>
  <c r="AB1147" i="1"/>
  <c r="AC1147" i="1"/>
  <c r="AD1147" i="1"/>
  <c r="AL1147" i="1" s="1"/>
  <c r="AF1147" i="1"/>
  <c r="AI1147" i="1"/>
  <c r="AO1147" i="1"/>
  <c r="AP1147" i="1"/>
  <c r="AQ1147" i="1"/>
  <c r="AR1147" i="1"/>
  <c r="AS1147" i="1"/>
  <c r="N1148" i="1"/>
  <c r="O1148" i="1"/>
  <c r="Q1148" i="1"/>
  <c r="R1148" i="1" s="1"/>
  <c r="S1148" i="1"/>
  <c r="T1148" i="1"/>
  <c r="U1148" i="1"/>
  <c r="V1148" i="1" s="1"/>
  <c r="W1148" i="1"/>
  <c r="X1148" i="1" s="1"/>
  <c r="AA1148" i="1"/>
  <c r="AB1148" i="1"/>
  <c r="AQ1148" i="1" s="1"/>
  <c r="AC1148" i="1"/>
  <c r="AD1148" i="1"/>
  <c r="AH1148" i="1" s="1"/>
  <c r="AF1148" i="1"/>
  <c r="AG1148" i="1"/>
  <c r="AI1148" i="1"/>
  <c r="AJ1148" i="1" s="1"/>
  <c r="AL1148" i="1"/>
  <c r="AM1148" i="1"/>
  <c r="AO1148" i="1"/>
  <c r="AR1148" i="1"/>
  <c r="AS1148" i="1"/>
  <c r="O1149" i="1"/>
  <c r="Y1149" i="1" s="1"/>
  <c r="Z1149" i="1" s="1"/>
  <c r="Q1149" i="1"/>
  <c r="R1149" i="1" s="1"/>
  <c r="S1149" i="1"/>
  <c r="T1149" i="1"/>
  <c r="U1149" i="1"/>
  <c r="V1149" i="1" s="1"/>
  <c r="W1149" i="1"/>
  <c r="X1149" i="1"/>
  <c r="AA1149" i="1"/>
  <c r="AB1149" i="1"/>
  <c r="AC1149" i="1"/>
  <c r="AD1149" i="1"/>
  <c r="AI1149" i="1" s="1"/>
  <c r="AF1149" i="1"/>
  <c r="AL1149" i="1"/>
  <c r="AO1149" i="1"/>
  <c r="AP1149" i="1"/>
  <c r="AQ1149" i="1"/>
  <c r="AR1149" i="1"/>
  <c r="AS1149" i="1"/>
  <c r="N1150" i="1"/>
  <c r="O1150" i="1"/>
  <c r="Q1150" i="1"/>
  <c r="R1150" i="1" s="1"/>
  <c r="S1150" i="1"/>
  <c r="T1150" i="1"/>
  <c r="U1150" i="1"/>
  <c r="V1150" i="1" s="1"/>
  <c r="W1150" i="1"/>
  <c r="X1150" i="1" s="1"/>
  <c r="AA1150" i="1"/>
  <c r="AB1150" i="1"/>
  <c r="AQ1150" i="1" s="1"/>
  <c r="AC1150" i="1"/>
  <c r="AD1150" i="1"/>
  <c r="AH1150" i="1" s="1"/>
  <c r="AF1150" i="1"/>
  <c r="AG1150" i="1"/>
  <c r="AI1150" i="1"/>
  <c r="AJ1150" i="1" s="1"/>
  <c r="AL1150" i="1"/>
  <c r="AM1150" i="1"/>
  <c r="AO1150" i="1"/>
  <c r="AR1150" i="1"/>
  <c r="AS1150" i="1"/>
  <c r="O1151" i="1"/>
  <c r="Y1151" i="1" s="1"/>
  <c r="Z1151" i="1" s="1"/>
  <c r="Q1151" i="1"/>
  <c r="R1151" i="1"/>
  <c r="S1151" i="1"/>
  <c r="T1151" i="1"/>
  <c r="U1151" i="1"/>
  <c r="V1151" i="1" s="1"/>
  <c r="W1151" i="1"/>
  <c r="X1151" i="1" s="1"/>
  <c r="AA1151" i="1"/>
  <c r="AB1151" i="1"/>
  <c r="AC1151" i="1"/>
  <c r="AD1151" i="1"/>
  <c r="AF1151" i="1" s="1"/>
  <c r="AO1151" i="1"/>
  <c r="AP1151" i="1"/>
  <c r="AQ1151" i="1"/>
  <c r="AR1151" i="1"/>
  <c r="AS1151" i="1"/>
  <c r="N1152" i="1"/>
  <c r="O1152" i="1"/>
  <c r="Q1152" i="1"/>
  <c r="R1152" i="1" s="1"/>
  <c r="S1152" i="1"/>
  <c r="T1152" i="1"/>
  <c r="U1152" i="1"/>
  <c r="V1152" i="1" s="1"/>
  <c r="W1152" i="1"/>
  <c r="X1152" i="1" s="1"/>
  <c r="AA1152" i="1"/>
  <c r="AB1152" i="1"/>
  <c r="AQ1152" i="1" s="1"/>
  <c r="AC1152" i="1"/>
  <c r="AD1152" i="1"/>
  <c r="AH1152" i="1" s="1"/>
  <c r="AF1152" i="1"/>
  <c r="AG1152" i="1"/>
  <c r="AI1152" i="1"/>
  <c r="AJ1152" i="1" s="1"/>
  <c r="AL1152" i="1"/>
  <c r="AM1152" i="1"/>
  <c r="AO1152" i="1"/>
  <c r="AR1152" i="1"/>
  <c r="AS1152" i="1"/>
  <c r="N1153" i="1"/>
  <c r="O1153" i="1"/>
  <c r="Y1153" i="1" s="1"/>
  <c r="Q1153" i="1"/>
  <c r="R1153" i="1"/>
  <c r="S1153" i="1"/>
  <c r="T1153" i="1"/>
  <c r="U1153" i="1"/>
  <c r="V1153" i="1" s="1"/>
  <c r="W1153" i="1"/>
  <c r="X1153" i="1"/>
  <c r="Z1153" i="1"/>
  <c r="AA1153" i="1"/>
  <c r="AB1153" i="1"/>
  <c r="AC1153" i="1"/>
  <c r="AD1153" i="1"/>
  <c r="AF1153" i="1"/>
  <c r="AI1153" i="1"/>
  <c r="AL1153" i="1"/>
  <c r="AO1153" i="1"/>
  <c r="AP1153" i="1"/>
  <c r="AQ1153" i="1"/>
  <c r="AR1153" i="1"/>
  <c r="AS1153" i="1"/>
  <c r="N1154" i="1"/>
  <c r="O1154" i="1"/>
  <c r="Q1154" i="1"/>
  <c r="R1154" i="1" s="1"/>
  <c r="S1154" i="1"/>
  <c r="T1154" i="1"/>
  <c r="U1154" i="1"/>
  <c r="V1154" i="1" s="1"/>
  <c r="W1154" i="1"/>
  <c r="X1154" i="1" s="1"/>
  <c r="AA1154" i="1"/>
  <c r="AB1154" i="1"/>
  <c r="AQ1154" i="1" s="1"/>
  <c r="AC1154" i="1"/>
  <c r="AD1154" i="1"/>
  <c r="AH1154" i="1" s="1"/>
  <c r="AF1154" i="1"/>
  <c r="AG1154" i="1"/>
  <c r="AI1154" i="1"/>
  <c r="AL1154" i="1"/>
  <c r="AM1154" i="1"/>
  <c r="AO1154" i="1"/>
  <c r="AR1154" i="1"/>
  <c r="AS1154" i="1"/>
  <c r="O1155" i="1"/>
  <c r="Y1155" i="1" s="1"/>
  <c r="Q1155" i="1"/>
  <c r="R1155" i="1" s="1"/>
  <c r="S1155" i="1"/>
  <c r="T1155" i="1"/>
  <c r="U1155" i="1"/>
  <c r="V1155" i="1" s="1"/>
  <c r="W1155" i="1"/>
  <c r="X1155" i="1"/>
  <c r="Z1155" i="1"/>
  <c r="AA1155" i="1"/>
  <c r="AB1155" i="1"/>
  <c r="AC1155" i="1"/>
  <c r="AD1155" i="1"/>
  <c r="AF1155" i="1"/>
  <c r="AG1155" i="1"/>
  <c r="AI1155" i="1"/>
  <c r="AM1155" i="1"/>
  <c r="AO1155" i="1"/>
  <c r="AP1155" i="1"/>
  <c r="AQ1155" i="1"/>
  <c r="AR1155" i="1"/>
  <c r="AS1155" i="1"/>
  <c r="O1156" i="1"/>
  <c r="Q1156" i="1"/>
  <c r="R1156" i="1"/>
  <c r="S1156" i="1"/>
  <c r="T1156" i="1"/>
  <c r="U1156" i="1"/>
  <c r="V1156" i="1" s="1"/>
  <c r="W1156" i="1"/>
  <c r="X1156" i="1" s="1"/>
  <c r="AA1156" i="1"/>
  <c r="AB1156" i="1"/>
  <c r="AQ1156" i="1" s="1"/>
  <c r="AC1156" i="1"/>
  <c r="AD1156" i="1"/>
  <c r="AI1156" i="1"/>
  <c r="AM1156" i="1"/>
  <c r="AO1156" i="1"/>
  <c r="AR1156" i="1"/>
  <c r="O1157" i="1"/>
  <c r="Q1157" i="1"/>
  <c r="R1157" i="1"/>
  <c r="S1157" i="1"/>
  <c r="T1157" i="1"/>
  <c r="U1157" i="1"/>
  <c r="V1157" i="1" s="1"/>
  <c r="W1157" i="1"/>
  <c r="X1157" i="1" s="1"/>
  <c r="AA1157" i="1"/>
  <c r="AB1157" i="1"/>
  <c r="AC1157" i="1"/>
  <c r="AD1157" i="1"/>
  <c r="AI1157" i="1"/>
  <c r="AM1157" i="1"/>
  <c r="AO1157" i="1"/>
  <c r="AQ1157" i="1"/>
  <c r="AR1157" i="1"/>
  <c r="N1158" i="1"/>
  <c r="O1158" i="1"/>
  <c r="Q1158" i="1"/>
  <c r="R1158" i="1"/>
  <c r="S1158" i="1"/>
  <c r="T1158" i="1"/>
  <c r="U1158" i="1"/>
  <c r="V1158" i="1" s="1"/>
  <c r="W1158" i="1"/>
  <c r="X1158" i="1"/>
  <c r="AA1158" i="1"/>
  <c r="AB1158" i="1"/>
  <c r="AQ1158" i="1" s="1"/>
  <c r="AC1158" i="1"/>
  <c r="AD1158" i="1"/>
  <c r="AI1158" i="1" s="1"/>
  <c r="AF1158" i="1"/>
  <c r="AG1158" i="1"/>
  <c r="AL1158" i="1"/>
  <c r="AM1158" i="1"/>
  <c r="AO1158" i="1"/>
  <c r="AP1158" i="1"/>
  <c r="AR1158" i="1"/>
  <c r="AS1158" i="1"/>
  <c r="N1159" i="1"/>
  <c r="O1159" i="1"/>
  <c r="Q1159" i="1"/>
  <c r="R1159" i="1"/>
  <c r="S1159" i="1"/>
  <c r="T1159" i="1"/>
  <c r="U1159" i="1"/>
  <c r="V1159" i="1" s="1"/>
  <c r="W1159" i="1"/>
  <c r="X1159" i="1"/>
  <c r="AA1159" i="1"/>
  <c r="AB1159" i="1"/>
  <c r="AC1159" i="1"/>
  <c r="AD1159" i="1"/>
  <c r="AI1159" i="1" s="1"/>
  <c r="AF1159" i="1"/>
  <c r="AG1159" i="1"/>
  <c r="AL1159" i="1"/>
  <c r="AM1159" i="1"/>
  <c r="AO1159" i="1"/>
  <c r="AP1159" i="1"/>
  <c r="AQ1159" i="1"/>
  <c r="AR1159" i="1"/>
  <c r="AS1159" i="1"/>
  <c r="O1160" i="1"/>
  <c r="AP1160" i="1" s="1"/>
  <c r="Q1160" i="1"/>
  <c r="R1160" i="1" s="1"/>
  <c r="S1160" i="1"/>
  <c r="T1160" i="1"/>
  <c r="U1160" i="1"/>
  <c r="V1160" i="1" s="1"/>
  <c r="W1160" i="1"/>
  <c r="X1160" i="1"/>
  <c r="AA1160" i="1"/>
  <c r="AB1160" i="1"/>
  <c r="AQ1160" i="1" s="1"/>
  <c r="AC1160" i="1"/>
  <c r="AD1160" i="1"/>
  <c r="AG1160" i="1" s="1"/>
  <c r="AF1160" i="1"/>
  <c r="AM1160" i="1"/>
  <c r="AO1160" i="1"/>
  <c r="AR1160" i="1"/>
  <c r="AS1160" i="1"/>
  <c r="O1161" i="1"/>
  <c r="AP1161" i="1" s="1"/>
  <c r="Q1161" i="1"/>
  <c r="R1161" i="1" s="1"/>
  <c r="S1161" i="1"/>
  <c r="T1161" i="1"/>
  <c r="U1161" i="1"/>
  <c r="V1161" i="1" s="1"/>
  <c r="W1161" i="1"/>
  <c r="X1161" i="1"/>
  <c r="AA1161" i="1"/>
  <c r="AB1161" i="1"/>
  <c r="AC1161" i="1"/>
  <c r="AD1161" i="1"/>
  <c r="AG1161" i="1" s="1"/>
  <c r="AF1161" i="1"/>
  <c r="AM1161" i="1"/>
  <c r="AO1161" i="1"/>
  <c r="AQ1161" i="1"/>
  <c r="AR1161" i="1"/>
  <c r="O1162" i="1"/>
  <c r="AP1162" i="1" s="1"/>
  <c r="Q1162" i="1"/>
  <c r="R1162" i="1"/>
  <c r="S1162" i="1"/>
  <c r="T1162" i="1"/>
  <c r="U1162" i="1"/>
  <c r="V1162" i="1" s="1"/>
  <c r="W1162" i="1"/>
  <c r="X1162" i="1" s="1"/>
  <c r="AA1162" i="1"/>
  <c r="AB1162" i="1"/>
  <c r="AQ1162" i="1" s="1"/>
  <c r="AC1162" i="1"/>
  <c r="AD1162" i="1"/>
  <c r="AF1162" i="1" s="1"/>
  <c r="AM1162" i="1"/>
  <c r="AO1162" i="1"/>
  <c r="AR1162" i="1"/>
  <c r="O1163" i="1"/>
  <c r="AP1163" i="1" s="1"/>
  <c r="Q1163" i="1"/>
  <c r="R1163" i="1"/>
  <c r="S1163" i="1"/>
  <c r="T1163" i="1"/>
  <c r="U1163" i="1"/>
  <c r="V1163" i="1" s="1"/>
  <c r="W1163" i="1"/>
  <c r="X1163" i="1" s="1"/>
  <c r="AA1163" i="1"/>
  <c r="AB1163" i="1"/>
  <c r="AC1163" i="1"/>
  <c r="AD1163" i="1"/>
  <c r="AF1163" i="1" s="1"/>
  <c r="AM1163" i="1"/>
  <c r="AO1163" i="1"/>
  <c r="AQ1163" i="1"/>
  <c r="AR1163" i="1"/>
  <c r="N1164" i="1"/>
  <c r="O1164" i="1"/>
  <c r="Q1164" i="1"/>
  <c r="R1164" i="1"/>
  <c r="S1164" i="1"/>
  <c r="T1164" i="1"/>
  <c r="U1164" i="1"/>
  <c r="V1164" i="1" s="1"/>
  <c r="W1164" i="1"/>
  <c r="X1164" i="1"/>
  <c r="AA1164" i="1"/>
  <c r="AB1164" i="1"/>
  <c r="AQ1164" i="1" s="1"/>
  <c r="AC1164" i="1"/>
  <c r="AD1164" i="1"/>
  <c r="AF1164" i="1"/>
  <c r="AG1164" i="1"/>
  <c r="AI1164" i="1"/>
  <c r="AL1164" i="1"/>
  <c r="AM1164" i="1"/>
  <c r="AO1164" i="1"/>
  <c r="AP1164" i="1"/>
  <c r="AR1164" i="1"/>
  <c r="AS1164" i="1"/>
  <c r="N1165" i="1"/>
  <c r="O1165" i="1"/>
  <c r="Q1165" i="1"/>
  <c r="R1165" i="1"/>
  <c r="S1165" i="1"/>
  <c r="T1165" i="1"/>
  <c r="U1165" i="1"/>
  <c r="V1165" i="1" s="1"/>
  <c r="W1165" i="1"/>
  <c r="X1165" i="1"/>
  <c r="AA1165" i="1"/>
  <c r="AB1165" i="1"/>
  <c r="AC1165" i="1"/>
  <c r="AD1165" i="1"/>
  <c r="AF1165" i="1"/>
  <c r="AG1165" i="1"/>
  <c r="AI1165" i="1"/>
  <c r="AL1165" i="1"/>
  <c r="AM1165" i="1"/>
  <c r="AO1165" i="1"/>
  <c r="AP1165" i="1"/>
  <c r="AQ1165" i="1"/>
  <c r="AR1165" i="1"/>
  <c r="AS1165" i="1"/>
  <c r="O1166" i="1"/>
  <c r="Q1166" i="1"/>
  <c r="R1166" i="1" s="1"/>
  <c r="S1166" i="1"/>
  <c r="T1166" i="1"/>
  <c r="U1166" i="1"/>
  <c r="V1166" i="1" s="1"/>
  <c r="W1166" i="1"/>
  <c r="X1166" i="1"/>
  <c r="AA1166" i="1"/>
  <c r="AB1166" i="1"/>
  <c r="AQ1166" i="1" s="1"/>
  <c r="AC1166" i="1"/>
  <c r="AD1166" i="1"/>
  <c r="AF1166" i="1"/>
  <c r="AG1166" i="1"/>
  <c r="AI1166" i="1"/>
  <c r="AM1166" i="1"/>
  <c r="AO1166" i="1"/>
  <c r="AP1166" i="1"/>
  <c r="AR1166" i="1"/>
  <c r="AS1166" i="1"/>
  <c r="O1167" i="1"/>
  <c r="Q1167" i="1"/>
  <c r="R1167" i="1" s="1"/>
  <c r="S1167" i="1"/>
  <c r="T1167" i="1"/>
  <c r="U1167" i="1"/>
  <c r="V1167" i="1" s="1"/>
  <c r="W1167" i="1"/>
  <c r="X1167" i="1"/>
  <c r="AA1167" i="1"/>
  <c r="AB1167" i="1"/>
  <c r="AC1167" i="1"/>
  <c r="AD1167" i="1"/>
  <c r="AF1167" i="1"/>
  <c r="AI1167" i="1"/>
  <c r="AM1167" i="1"/>
  <c r="AO1167" i="1"/>
  <c r="AP1167" i="1"/>
  <c r="AQ1167" i="1"/>
  <c r="AR1167" i="1"/>
  <c r="O1168" i="1"/>
  <c r="Q1168" i="1"/>
  <c r="R1168" i="1"/>
  <c r="S1168" i="1"/>
  <c r="T1168" i="1"/>
  <c r="U1168" i="1"/>
  <c r="V1168" i="1" s="1"/>
  <c r="W1168" i="1"/>
  <c r="X1168" i="1" s="1"/>
  <c r="AA1168" i="1"/>
  <c r="AB1168" i="1"/>
  <c r="AQ1168" i="1" s="1"/>
  <c r="AC1168" i="1"/>
  <c r="AD1168" i="1"/>
  <c r="AI1168" i="1"/>
  <c r="AM1168" i="1"/>
  <c r="AO1168" i="1"/>
  <c r="AR1168" i="1"/>
  <c r="O1169" i="1"/>
  <c r="Q1169" i="1"/>
  <c r="R1169" i="1"/>
  <c r="S1169" i="1"/>
  <c r="T1169" i="1"/>
  <c r="U1169" i="1"/>
  <c r="V1169" i="1" s="1"/>
  <c r="W1169" i="1"/>
  <c r="X1169" i="1" s="1"/>
  <c r="AA1169" i="1"/>
  <c r="AB1169" i="1"/>
  <c r="AC1169" i="1"/>
  <c r="AD1169" i="1"/>
  <c r="AI1169" i="1"/>
  <c r="AM1169" i="1"/>
  <c r="AO1169" i="1"/>
  <c r="AQ1169" i="1"/>
  <c r="AR1169" i="1"/>
  <c r="N1170" i="1"/>
  <c r="O1170" i="1"/>
  <c r="Q1170" i="1"/>
  <c r="R1170" i="1"/>
  <c r="S1170" i="1"/>
  <c r="T1170" i="1"/>
  <c r="U1170" i="1"/>
  <c r="V1170" i="1" s="1"/>
  <c r="W1170" i="1"/>
  <c r="X1170" i="1"/>
  <c r="AA1170" i="1"/>
  <c r="AB1170" i="1"/>
  <c r="AQ1170" i="1" s="1"/>
  <c r="AC1170" i="1"/>
  <c r="AD1170" i="1"/>
  <c r="AI1170" i="1" s="1"/>
  <c r="AF1170" i="1"/>
  <c r="AG1170" i="1"/>
  <c r="AL1170" i="1"/>
  <c r="AM1170" i="1"/>
  <c r="AO1170" i="1"/>
  <c r="AP1170" i="1"/>
  <c r="AR1170" i="1"/>
  <c r="AS1170" i="1"/>
  <c r="N1171" i="1"/>
  <c r="O1171" i="1"/>
  <c r="Q1171" i="1"/>
  <c r="R1171" i="1"/>
  <c r="S1171" i="1"/>
  <c r="T1171" i="1"/>
  <c r="U1171" i="1"/>
  <c r="V1171" i="1" s="1"/>
  <c r="W1171" i="1"/>
  <c r="X1171" i="1"/>
  <c r="AA1171" i="1"/>
  <c r="AB1171" i="1"/>
  <c r="AC1171" i="1"/>
  <c r="AD1171" i="1"/>
  <c r="AI1171" i="1" s="1"/>
  <c r="AF1171" i="1"/>
  <c r="AG1171" i="1"/>
  <c r="AL1171" i="1"/>
  <c r="AM1171" i="1"/>
  <c r="AO1171" i="1"/>
  <c r="AP1171" i="1"/>
  <c r="AQ1171" i="1"/>
  <c r="AR1171" i="1"/>
  <c r="AS1171" i="1"/>
  <c r="O1172" i="1"/>
  <c r="AP1172" i="1" s="1"/>
  <c r="Q1172" i="1"/>
  <c r="R1172" i="1" s="1"/>
  <c r="S1172" i="1"/>
  <c r="T1172" i="1"/>
  <c r="U1172" i="1"/>
  <c r="V1172" i="1" s="1"/>
  <c r="W1172" i="1"/>
  <c r="X1172" i="1"/>
  <c r="AA1172" i="1"/>
  <c r="AB1172" i="1"/>
  <c r="AQ1172" i="1" s="1"/>
  <c r="AC1172" i="1"/>
  <c r="AD1172" i="1"/>
  <c r="AG1172" i="1" s="1"/>
  <c r="AF1172" i="1"/>
  <c r="AM1172" i="1"/>
  <c r="AO1172" i="1"/>
  <c r="AR1172" i="1"/>
  <c r="AS1172" i="1"/>
  <c r="O1173" i="1"/>
  <c r="AP1173" i="1" s="1"/>
  <c r="Q1173" i="1"/>
  <c r="R1173" i="1" s="1"/>
  <c r="S1173" i="1"/>
  <c r="T1173" i="1"/>
  <c r="U1173" i="1"/>
  <c r="V1173" i="1" s="1"/>
  <c r="W1173" i="1"/>
  <c r="X1173" i="1"/>
  <c r="AA1173" i="1"/>
  <c r="AB1173" i="1"/>
  <c r="AC1173" i="1"/>
  <c r="AD1173" i="1"/>
  <c r="AG1173" i="1" s="1"/>
  <c r="AF1173" i="1"/>
  <c r="AM1173" i="1"/>
  <c r="AO1173" i="1"/>
  <c r="AQ1173" i="1"/>
  <c r="AR1173" i="1"/>
  <c r="O1174" i="1"/>
  <c r="AP1174" i="1" s="1"/>
  <c r="Q1174" i="1"/>
  <c r="R1174" i="1"/>
  <c r="S1174" i="1"/>
  <c r="T1174" i="1"/>
  <c r="U1174" i="1"/>
  <c r="V1174" i="1" s="1"/>
  <c r="W1174" i="1"/>
  <c r="X1174" i="1" s="1"/>
  <c r="AA1174" i="1"/>
  <c r="AB1174" i="1"/>
  <c r="AQ1174" i="1" s="1"/>
  <c r="AC1174" i="1"/>
  <c r="AD1174" i="1"/>
  <c r="AF1174" i="1" s="1"/>
  <c r="AM1174" i="1"/>
  <c r="AO1174" i="1"/>
  <c r="AR1174" i="1"/>
  <c r="O1175" i="1"/>
  <c r="AP1175" i="1" s="1"/>
  <c r="Q1175" i="1"/>
  <c r="R1175" i="1"/>
  <c r="S1175" i="1"/>
  <c r="T1175" i="1"/>
  <c r="U1175" i="1"/>
  <c r="V1175" i="1" s="1"/>
  <c r="W1175" i="1"/>
  <c r="X1175" i="1" s="1"/>
  <c r="AA1175" i="1"/>
  <c r="AB1175" i="1"/>
  <c r="AC1175" i="1"/>
  <c r="AD1175" i="1"/>
  <c r="AF1175" i="1" s="1"/>
  <c r="AM1175" i="1"/>
  <c r="AO1175" i="1"/>
  <c r="AQ1175" i="1"/>
  <c r="AR1175" i="1"/>
  <c r="N1176" i="1"/>
  <c r="O1176" i="1"/>
  <c r="Q1176" i="1"/>
  <c r="R1176" i="1"/>
  <c r="S1176" i="1"/>
  <c r="T1176" i="1"/>
  <c r="U1176" i="1"/>
  <c r="V1176" i="1" s="1"/>
  <c r="W1176" i="1"/>
  <c r="X1176" i="1"/>
  <c r="AA1176" i="1"/>
  <c r="AB1176" i="1"/>
  <c r="AQ1176" i="1" s="1"/>
  <c r="AC1176" i="1"/>
  <c r="AD1176" i="1"/>
  <c r="AF1176" i="1"/>
  <c r="AG1176" i="1"/>
  <c r="AI1176" i="1"/>
  <c r="AL1176" i="1"/>
  <c r="AM1176" i="1"/>
  <c r="AO1176" i="1"/>
  <c r="AP1176" i="1"/>
  <c r="AR1176" i="1"/>
  <c r="AS1176" i="1"/>
  <c r="N1177" i="1"/>
  <c r="O1177" i="1"/>
  <c r="Q1177" i="1"/>
  <c r="R1177" i="1"/>
  <c r="S1177" i="1"/>
  <c r="T1177" i="1"/>
  <c r="U1177" i="1"/>
  <c r="V1177" i="1" s="1"/>
  <c r="W1177" i="1"/>
  <c r="X1177" i="1"/>
  <c r="AA1177" i="1"/>
  <c r="AB1177" i="1"/>
  <c r="AC1177" i="1"/>
  <c r="AD1177" i="1"/>
  <c r="AF1177" i="1"/>
  <c r="AG1177" i="1"/>
  <c r="AI1177" i="1"/>
  <c r="AL1177" i="1"/>
  <c r="AM1177" i="1"/>
  <c r="AO1177" i="1"/>
  <c r="AP1177" i="1"/>
  <c r="AQ1177" i="1"/>
  <c r="AR1177" i="1"/>
  <c r="AS1177" i="1"/>
  <c r="O1178" i="1"/>
  <c r="Q1178" i="1"/>
  <c r="R1178" i="1" s="1"/>
  <c r="S1178" i="1"/>
  <c r="T1178" i="1"/>
  <c r="U1178" i="1"/>
  <c r="V1178" i="1" s="1"/>
  <c r="W1178" i="1"/>
  <c r="X1178" i="1"/>
  <c r="AA1178" i="1"/>
  <c r="AB1178" i="1"/>
  <c r="AQ1178" i="1" s="1"/>
  <c r="AC1178" i="1"/>
  <c r="AD1178" i="1"/>
  <c r="AF1178" i="1"/>
  <c r="AG1178" i="1"/>
  <c r="AI1178" i="1"/>
  <c r="AM1178" i="1"/>
  <c r="AO1178" i="1"/>
  <c r="AP1178" i="1"/>
  <c r="AR1178" i="1"/>
  <c r="AS1178" i="1"/>
  <c r="O1179" i="1"/>
  <c r="Q1179" i="1"/>
  <c r="R1179" i="1" s="1"/>
  <c r="S1179" i="1"/>
  <c r="T1179" i="1"/>
  <c r="U1179" i="1"/>
  <c r="V1179" i="1" s="1"/>
  <c r="W1179" i="1"/>
  <c r="X1179" i="1"/>
  <c r="AA1179" i="1"/>
  <c r="AB1179" i="1"/>
  <c r="AC1179" i="1"/>
  <c r="AD1179" i="1"/>
  <c r="AF1179" i="1"/>
  <c r="AI1179" i="1"/>
  <c r="AM1179" i="1"/>
  <c r="AO1179" i="1"/>
  <c r="AP1179" i="1"/>
  <c r="AQ1179" i="1"/>
  <c r="AR1179" i="1"/>
  <c r="O1180" i="1"/>
  <c r="Q1180" i="1"/>
  <c r="R1180" i="1"/>
  <c r="S1180" i="1"/>
  <c r="T1180" i="1"/>
  <c r="U1180" i="1"/>
  <c r="V1180" i="1" s="1"/>
  <c r="W1180" i="1"/>
  <c r="X1180" i="1" s="1"/>
  <c r="AA1180" i="1"/>
  <c r="AB1180" i="1"/>
  <c r="AQ1180" i="1" s="1"/>
  <c r="AC1180" i="1"/>
  <c r="AD1180" i="1"/>
  <c r="AI1180" i="1"/>
  <c r="AM1180" i="1"/>
  <c r="AO1180" i="1"/>
  <c r="AR1180" i="1"/>
  <c r="O1181" i="1"/>
  <c r="Q1181" i="1"/>
  <c r="R1181" i="1"/>
  <c r="S1181" i="1"/>
  <c r="T1181" i="1"/>
  <c r="U1181" i="1"/>
  <c r="V1181" i="1" s="1"/>
  <c r="W1181" i="1"/>
  <c r="X1181" i="1" s="1"/>
  <c r="AA1181" i="1"/>
  <c r="AB1181" i="1"/>
  <c r="AC1181" i="1"/>
  <c r="AD1181" i="1"/>
  <c r="AI1181" i="1"/>
  <c r="AM1181" i="1"/>
  <c r="AO1181" i="1"/>
  <c r="AQ1181" i="1"/>
  <c r="AR1181" i="1"/>
  <c r="N1182" i="1"/>
  <c r="O1182" i="1"/>
  <c r="Q1182" i="1"/>
  <c r="R1182" i="1"/>
  <c r="S1182" i="1"/>
  <c r="T1182" i="1"/>
  <c r="U1182" i="1"/>
  <c r="V1182" i="1" s="1"/>
  <c r="W1182" i="1"/>
  <c r="X1182" i="1"/>
  <c r="AA1182" i="1"/>
  <c r="AB1182" i="1"/>
  <c r="AQ1182" i="1" s="1"/>
  <c r="AC1182" i="1"/>
  <c r="AD1182" i="1"/>
  <c r="AI1182" i="1" s="1"/>
  <c r="AF1182" i="1"/>
  <c r="AG1182" i="1"/>
  <c r="AL1182" i="1"/>
  <c r="AM1182" i="1"/>
  <c r="AO1182" i="1"/>
  <c r="AP1182" i="1"/>
  <c r="AR1182" i="1"/>
  <c r="AS1182" i="1"/>
  <c r="N1183" i="1"/>
  <c r="O1183" i="1"/>
  <c r="Q1183" i="1"/>
  <c r="R1183" i="1"/>
  <c r="S1183" i="1"/>
  <c r="T1183" i="1"/>
  <c r="U1183" i="1"/>
  <c r="V1183" i="1" s="1"/>
  <c r="W1183" i="1"/>
  <c r="X1183" i="1"/>
  <c r="AA1183" i="1"/>
  <c r="AB1183" i="1"/>
  <c r="AC1183" i="1"/>
  <c r="AD1183" i="1"/>
  <c r="AI1183" i="1" s="1"/>
  <c r="AF1183" i="1"/>
  <c r="AG1183" i="1"/>
  <c r="AL1183" i="1"/>
  <c r="AM1183" i="1"/>
  <c r="AO1183" i="1"/>
  <c r="AP1183" i="1"/>
  <c r="AQ1183" i="1"/>
  <c r="AR1183" i="1"/>
  <c r="AS1183" i="1"/>
  <c r="O1184" i="1"/>
  <c r="AP1184" i="1" s="1"/>
  <c r="Q1184" i="1"/>
  <c r="R1184" i="1" s="1"/>
  <c r="S1184" i="1"/>
  <c r="T1184" i="1"/>
  <c r="U1184" i="1"/>
  <c r="V1184" i="1" s="1"/>
  <c r="W1184" i="1"/>
  <c r="X1184" i="1"/>
  <c r="AA1184" i="1"/>
  <c r="AB1184" i="1"/>
  <c r="AQ1184" i="1" s="1"/>
  <c r="AC1184" i="1"/>
  <c r="AD1184" i="1"/>
  <c r="AG1184" i="1" s="1"/>
  <c r="AF1184" i="1"/>
  <c r="AM1184" i="1"/>
  <c r="AO1184" i="1"/>
  <c r="AR1184" i="1"/>
  <c r="AS1184" i="1"/>
  <c r="O1185" i="1"/>
  <c r="AP1185" i="1" s="1"/>
  <c r="Q1185" i="1"/>
  <c r="R1185" i="1" s="1"/>
  <c r="S1185" i="1"/>
  <c r="T1185" i="1"/>
  <c r="U1185" i="1"/>
  <c r="V1185" i="1" s="1"/>
  <c r="W1185" i="1"/>
  <c r="X1185" i="1"/>
  <c r="AA1185" i="1"/>
  <c r="AB1185" i="1"/>
  <c r="AC1185" i="1"/>
  <c r="AD1185" i="1"/>
  <c r="AG1185" i="1" s="1"/>
  <c r="AF1185" i="1"/>
  <c r="AM1185" i="1"/>
  <c r="AO1185" i="1"/>
  <c r="AQ1185" i="1"/>
  <c r="AR1185" i="1"/>
  <c r="O1186" i="1"/>
  <c r="AP1186" i="1" s="1"/>
  <c r="Q1186" i="1"/>
  <c r="R1186" i="1"/>
  <c r="S1186" i="1"/>
  <c r="T1186" i="1"/>
  <c r="U1186" i="1"/>
  <c r="V1186" i="1" s="1"/>
  <c r="W1186" i="1"/>
  <c r="X1186" i="1" s="1"/>
  <c r="AA1186" i="1"/>
  <c r="AB1186" i="1"/>
  <c r="AQ1186" i="1" s="1"/>
  <c r="AC1186" i="1"/>
  <c r="AD1186" i="1"/>
  <c r="AF1186" i="1" s="1"/>
  <c r="AM1186" i="1"/>
  <c r="AO1186" i="1"/>
  <c r="AR1186" i="1"/>
  <c r="O1187" i="1"/>
  <c r="AP1187" i="1" s="1"/>
  <c r="Q1187" i="1"/>
  <c r="R1187" i="1"/>
  <c r="S1187" i="1"/>
  <c r="T1187" i="1"/>
  <c r="U1187" i="1"/>
  <c r="V1187" i="1" s="1"/>
  <c r="W1187" i="1"/>
  <c r="X1187" i="1" s="1"/>
  <c r="AA1187" i="1"/>
  <c r="AB1187" i="1"/>
  <c r="AC1187" i="1"/>
  <c r="AD1187" i="1"/>
  <c r="AF1187" i="1" s="1"/>
  <c r="AM1187" i="1"/>
  <c r="AO1187" i="1"/>
  <c r="AQ1187" i="1"/>
  <c r="AR1187" i="1"/>
  <c r="N1188" i="1"/>
  <c r="O1188" i="1"/>
  <c r="Q1188" i="1"/>
  <c r="R1188" i="1"/>
  <c r="S1188" i="1"/>
  <c r="T1188" i="1"/>
  <c r="U1188" i="1"/>
  <c r="V1188" i="1" s="1"/>
  <c r="W1188" i="1"/>
  <c r="X1188" i="1"/>
  <c r="AA1188" i="1"/>
  <c r="AB1188" i="1"/>
  <c r="AQ1188" i="1" s="1"/>
  <c r="AC1188" i="1"/>
  <c r="AD1188" i="1"/>
  <c r="AF1188" i="1"/>
  <c r="AG1188" i="1"/>
  <c r="AI1188" i="1"/>
  <c r="AL1188" i="1"/>
  <c r="AM1188" i="1"/>
  <c r="AO1188" i="1"/>
  <c r="AP1188" i="1"/>
  <c r="AR1188" i="1"/>
  <c r="AS1188" i="1"/>
  <c r="N1189" i="1"/>
  <c r="O1189" i="1"/>
  <c r="Q1189" i="1"/>
  <c r="R1189" i="1"/>
  <c r="S1189" i="1"/>
  <c r="T1189" i="1"/>
  <c r="U1189" i="1"/>
  <c r="V1189" i="1" s="1"/>
  <c r="W1189" i="1"/>
  <c r="X1189" i="1"/>
  <c r="AA1189" i="1"/>
  <c r="AB1189" i="1"/>
  <c r="AC1189" i="1"/>
  <c r="AD1189" i="1"/>
  <c r="AF1189" i="1"/>
  <c r="AG1189" i="1"/>
  <c r="AI1189" i="1"/>
  <c r="AL1189" i="1"/>
  <c r="AM1189" i="1"/>
  <c r="AO1189" i="1"/>
  <c r="AP1189" i="1"/>
  <c r="AQ1189" i="1"/>
  <c r="AR1189" i="1"/>
  <c r="AS1189" i="1"/>
  <c r="O1190" i="1"/>
  <c r="Q1190" i="1"/>
  <c r="R1190" i="1" s="1"/>
  <c r="S1190" i="1"/>
  <c r="T1190" i="1"/>
  <c r="U1190" i="1"/>
  <c r="V1190" i="1" s="1"/>
  <c r="W1190" i="1"/>
  <c r="X1190" i="1"/>
  <c r="AA1190" i="1"/>
  <c r="AB1190" i="1"/>
  <c r="AQ1190" i="1" s="1"/>
  <c r="AC1190" i="1"/>
  <c r="AD1190" i="1"/>
  <c r="AF1190" i="1"/>
  <c r="AG1190" i="1"/>
  <c r="AI1190" i="1"/>
  <c r="AM1190" i="1"/>
  <c r="AO1190" i="1"/>
  <c r="AP1190" i="1"/>
  <c r="AR1190" i="1"/>
  <c r="AS1190" i="1"/>
  <c r="O1191" i="1"/>
  <c r="Q1191" i="1"/>
  <c r="R1191" i="1" s="1"/>
  <c r="S1191" i="1"/>
  <c r="T1191" i="1"/>
  <c r="U1191" i="1"/>
  <c r="V1191" i="1" s="1"/>
  <c r="W1191" i="1"/>
  <c r="X1191" i="1"/>
  <c r="AA1191" i="1"/>
  <c r="AB1191" i="1"/>
  <c r="AC1191" i="1"/>
  <c r="AD1191" i="1"/>
  <c r="AF1191" i="1"/>
  <c r="AI1191" i="1"/>
  <c r="AM1191" i="1"/>
  <c r="AO1191" i="1"/>
  <c r="AP1191" i="1"/>
  <c r="AQ1191" i="1"/>
  <c r="AR1191" i="1"/>
  <c r="O1192" i="1"/>
  <c r="Q1192" i="1"/>
  <c r="R1192" i="1"/>
  <c r="S1192" i="1"/>
  <c r="T1192" i="1"/>
  <c r="U1192" i="1"/>
  <c r="V1192" i="1" s="1"/>
  <c r="W1192" i="1"/>
  <c r="X1192" i="1" s="1"/>
  <c r="AA1192" i="1"/>
  <c r="AB1192" i="1"/>
  <c r="AQ1192" i="1" s="1"/>
  <c r="AC1192" i="1"/>
  <c r="AD1192" i="1"/>
  <c r="AI1192" i="1"/>
  <c r="AM1192" i="1"/>
  <c r="AO1192" i="1"/>
  <c r="AR1192" i="1"/>
  <c r="O1193" i="1"/>
  <c r="Q1193" i="1"/>
  <c r="R1193" i="1"/>
  <c r="S1193" i="1"/>
  <c r="T1193" i="1"/>
  <c r="U1193" i="1"/>
  <c r="V1193" i="1" s="1"/>
  <c r="W1193" i="1"/>
  <c r="X1193" i="1" s="1"/>
  <c r="AA1193" i="1"/>
  <c r="AB1193" i="1"/>
  <c r="AC1193" i="1"/>
  <c r="AD1193" i="1"/>
  <c r="AI1193" i="1"/>
  <c r="AM1193" i="1"/>
  <c r="AO1193" i="1"/>
  <c r="AQ1193" i="1"/>
  <c r="AR1193" i="1"/>
  <c r="N1194" i="1"/>
  <c r="O1194" i="1"/>
  <c r="Q1194" i="1"/>
  <c r="R1194" i="1"/>
  <c r="S1194" i="1"/>
  <c r="T1194" i="1"/>
  <c r="U1194" i="1"/>
  <c r="V1194" i="1" s="1"/>
  <c r="W1194" i="1"/>
  <c r="X1194" i="1"/>
  <c r="AA1194" i="1"/>
  <c r="AB1194" i="1"/>
  <c r="AQ1194" i="1" s="1"/>
  <c r="AC1194" i="1"/>
  <c r="AD1194" i="1"/>
  <c r="AI1194" i="1" s="1"/>
  <c r="AF1194" i="1"/>
  <c r="AG1194" i="1"/>
  <c r="AL1194" i="1"/>
  <c r="AM1194" i="1"/>
  <c r="AO1194" i="1"/>
  <c r="AP1194" i="1"/>
  <c r="AR1194" i="1"/>
  <c r="AS1194" i="1"/>
  <c r="N1195" i="1"/>
  <c r="O1195" i="1"/>
  <c r="Q1195" i="1"/>
  <c r="R1195" i="1"/>
  <c r="S1195" i="1"/>
  <c r="T1195" i="1"/>
  <c r="U1195" i="1"/>
  <c r="V1195" i="1" s="1"/>
  <c r="W1195" i="1"/>
  <c r="X1195" i="1"/>
  <c r="AA1195" i="1"/>
  <c r="AB1195" i="1"/>
  <c r="AC1195" i="1"/>
  <c r="AD1195" i="1"/>
  <c r="AI1195" i="1" s="1"/>
  <c r="AF1195" i="1"/>
  <c r="AG1195" i="1"/>
  <c r="AL1195" i="1"/>
  <c r="AM1195" i="1"/>
  <c r="AO1195" i="1"/>
  <c r="AP1195" i="1"/>
  <c r="AQ1195" i="1"/>
  <c r="AR1195" i="1"/>
  <c r="AS1195" i="1"/>
  <c r="O1196" i="1"/>
  <c r="AP1196" i="1" s="1"/>
  <c r="Q1196" i="1"/>
  <c r="R1196" i="1" s="1"/>
  <c r="S1196" i="1"/>
  <c r="T1196" i="1"/>
  <c r="U1196" i="1"/>
  <c r="V1196" i="1" s="1"/>
  <c r="W1196" i="1"/>
  <c r="X1196" i="1"/>
  <c r="AA1196" i="1"/>
  <c r="AB1196" i="1"/>
  <c r="AQ1196" i="1" s="1"/>
  <c r="AC1196" i="1"/>
  <c r="AD1196" i="1"/>
  <c r="AG1196" i="1" s="1"/>
  <c r="AF1196" i="1"/>
  <c r="AM1196" i="1"/>
  <c r="AO1196" i="1"/>
  <c r="AR1196" i="1"/>
  <c r="AS1196" i="1"/>
  <c r="O1197" i="1"/>
  <c r="AP1197" i="1" s="1"/>
  <c r="Q1197" i="1"/>
  <c r="R1197" i="1" s="1"/>
  <c r="S1197" i="1"/>
  <c r="T1197" i="1"/>
  <c r="U1197" i="1"/>
  <c r="V1197" i="1" s="1"/>
  <c r="W1197" i="1"/>
  <c r="X1197" i="1"/>
  <c r="AA1197" i="1"/>
  <c r="AB1197" i="1"/>
  <c r="AC1197" i="1"/>
  <c r="AD1197" i="1"/>
  <c r="AG1197" i="1" s="1"/>
  <c r="AF1197" i="1"/>
  <c r="AM1197" i="1"/>
  <c r="AO1197" i="1"/>
  <c r="AQ1197" i="1"/>
  <c r="AR1197" i="1"/>
  <c r="O1198" i="1"/>
  <c r="AP1198" i="1" s="1"/>
  <c r="Q1198" i="1"/>
  <c r="R1198" i="1"/>
  <c r="S1198" i="1"/>
  <c r="T1198" i="1"/>
  <c r="U1198" i="1"/>
  <c r="V1198" i="1" s="1"/>
  <c r="W1198" i="1"/>
  <c r="X1198" i="1" s="1"/>
  <c r="AA1198" i="1"/>
  <c r="AB1198" i="1"/>
  <c r="AQ1198" i="1" s="1"/>
  <c r="AC1198" i="1"/>
  <c r="AD1198" i="1"/>
  <c r="AF1198" i="1" s="1"/>
  <c r="AM1198" i="1"/>
  <c r="AO1198" i="1"/>
  <c r="AR1198" i="1"/>
  <c r="O1199" i="1"/>
  <c r="AP1199" i="1" s="1"/>
  <c r="Q1199" i="1"/>
  <c r="R1199" i="1"/>
  <c r="S1199" i="1"/>
  <c r="T1199" i="1"/>
  <c r="U1199" i="1"/>
  <c r="V1199" i="1" s="1"/>
  <c r="W1199" i="1"/>
  <c r="X1199" i="1" s="1"/>
  <c r="AA1199" i="1"/>
  <c r="AB1199" i="1"/>
  <c r="AC1199" i="1"/>
  <c r="AD1199" i="1"/>
  <c r="AF1199" i="1" s="1"/>
  <c r="AM1199" i="1"/>
  <c r="AO1199" i="1"/>
  <c r="AQ1199" i="1"/>
  <c r="AR1199" i="1"/>
  <c r="N1200" i="1"/>
  <c r="O1200" i="1"/>
  <c r="Q1200" i="1"/>
  <c r="R1200" i="1"/>
  <c r="S1200" i="1"/>
  <c r="T1200" i="1"/>
  <c r="U1200" i="1"/>
  <c r="V1200" i="1" s="1"/>
  <c r="W1200" i="1"/>
  <c r="X1200" i="1"/>
  <c r="AA1200" i="1"/>
  <c r="AB1200" i="1"/>
  <c r="AQ1200" i="1" s="1"/>
  <c r="AC1200" i="1"/>
  <c r="AD1200" i="1"/>
  <c r="AF1200" i="1"/>
  <c r="AG1200" i="1"/>
  <c r="AI1200" i="1"/>
  <c r="AL1200" i="1"/>
  <c r="AM1200" i="1"/>
  <c r="AO1200" i="1"/>
  <c r="AP1200" i="1"/>
  <c r="AR1200" i="1"/>
  <c r="AS1200" i="1"/>
  <c r="N1201" i="1"/>
  <c r="O1201" i="1"/>
  <c r="Q1201" i="1"/>
  <c r="R1201" i="1"/>
  <c r="S1201" i="1"/>
  <c r="T1201" i="1"/>
  <c r="U1201" i="1"/>
  <c r="V1201" i="1" s="1"/>
  <c r="W1201" i="1"/>
  <c r="X1201" i="1"/>
  <c r="AA1201" i="1"/>
  <c r="AB1201" i="1"/>
  <c r="AC1201" i="1"/>
  <c r="AD1201" i="1"/>
  <c r="AF1201" i="1"/>
  <c r="AG1201" i="1"/>
  <c r="AI1201" i="1"/>
  <c r="AL1201" i="1"/>
  <c r="AM1201" i="1"/>
  <c r="AO1201" i="1"/>
  <c r="AP1201" i="1"/>
  <c r="AQ1201" i="1"/>
  <c r="AR1201" i="1"/>
  <c r="AS1201" i="1"/>
  <c r="O1202" i="1"/>
  <c r="Q1202" i="1"/>
  <c r="R1202" i="1" s="1"/>
  <c r="S1202" i="1"/>
  <c r="T1202" i="1"/>
  <c r="U1202" i="1"/>
  <c r="V1202" i="1" s="1"/>
  <c r="W1202" i="1"/>
  <c r="X1202" i="1"/>
  <c r="AA1202" i="1"/>
  <c r="AB1202" i="1"/>
  <c r="AQ1202" i="1" s="1"/>
  <c r="AC1202" i="1"/>
  <c r="AD1202" i="1"/>
  <c r="AF1202" i="1"/>
  <c r="AG1202" i="1"/>
  <c r="AI1202" i="1"/>
  <c r="AM1202" i="1"/>
  <c r="AO1202" i="1"/>
  <c r="AP1202" i="1"/>
  <c r="AR1202" i="1"/>
  <c r="AS1202" i="1"/>
  <c r="O1203" i="1"/>
  <c r="Q1203" i="1"/>
  <c r="R1203" i="1" s="1"/>
  <c r="S1203" i="1"/>
  <c r="T1203" i="1"/>
  <c r="U1203" i="1"/>
  <c r="V1203" i="1" s="1"/>
  <c r="W1203" i="1"/>
  <c r="X1203" i="1"/>
  <c r="AA1203" i="1"/>
  <c r="AB1203" i="1"/>
  <c r="AC1203" i="1"/>
  <c r="AD1203" i="1"/>
  <c r="AF1203" i="1"/>
  <c r="AI1203" i="1"/>
  <c r="AM1203" i="1"/>
  <c r="AO1203" i="1"/>
  <c r="AP1203" i="1"/>
  <c r="AQ1203" i="1"/>
  <c r="AR1203" i="1"/>
  <c r="O1204" i="1"/>
  <c r="Q1204" i="1"/>
  <c r="R1204" i="1"/>
  <c r="S1204" i="1"/>
  <c r="T1204" i="1"/>
  <c r="U1204" i="1"/>
  <c r="V1204" i="1" s="1"/>
  <c r="W1204" i="1"/>
  <c r="X1204" i="1" s="1"/>
  <c r="AA1204" i="1"/>
  <c r="AB1204" i="1"/>
  <c r="AQ1204" i="1" s="1"/>
  <c r="AC1204" i="1"/>
  <c r="AD1204" i="1"/>
  <c r="AI1204" i="1"/>
  <c r="AM1204" i="1"/>
  <c r="AO1204" i="1"/>
  <c r="AR1204" i="1"/>
  <c r="O1205" i="1"/>
  <c r="Q1205" i="1"/>
  <c r="R1205" i="1"/>
  <c r="S1205" i="1"/>
  <c r="T1205" i="1"/>
  <c r="U1205" i="1"/>
  <c r="V1205" i="1" s="1"/>
  <c r="W1205" i="1"/>
  <c r="X1205" i="1" s="1"/>
  <c r="AA1205" i="1"/>
  <c r="AB1205" i="1"/>
  <c r="AC1205" i="1"/>
  <c r="AD1205" i="1"/>
  <c r="AI1205" i="1"/>
  <c r="AM1205" i="1"/>
  <c r="AO1205" i="1"/>
  <c r="AQ1205" i="1"/>
  <c r="AR1205" i="1"/>
  <c r="N1206" i="1"/>
  <c r="O1206" i="1"/>
  <c r="Q1206" i="1"/>
  <c r="R1206" i="1"/>
  <c r="S1206" i="1"/>
  <c r="T1206" i="1"/>
  <c r="U1206" i="1"/>
  <c r="V1206" i="1" s="1"/>
  <c r="W1206" i="1"/>
  <c r="X1206" i="1"/>
  <c r="AA1206" i="1"/>
  <c r="AB1206" i="1"/>
  <c r="AQ1206" i="1" s="1"/>
  <c r="AC1206" i="1"/>
  <c r="AD1206" i="1"/>
  <c r="AI1206" i="1" s="1"/>
  <c r="AF1206" i="1"/>
  <c r="AG1206" i="1"/>
  <c r="AL1206" i="1"/>
  <c r="AM1206" i="1"/>
  <c r="AO1206" i="1"/>
  <c r="AP1206" i="1"/>
  <c r="AR1206" i="1"/>
  <c r="AS1206" i="1"/>
  <c r="N1207" i="1"/>
  <c r="O1207" i="1"/>
  <c r="Q1207" i="1"/>
  <c r="R1207" i="1"/>
  <c r="S1207" i="1"/>
  <c r="T1207" i="1"/>
  <c r="U1207" i="1"/>
  <c r="V1207" i="1" s="1"/>
  <c r="W1207" i="1"/>
  <c r="X1207" i="1"/>
  <c r="AA1207" i="1"/>
  <c r="AB1207" i="1"/>
  <c r="AC1207" i="1"/>
  <c r="AD1207" i="1"/>
  <c r="AI1207" i="1" s="1"/>
  <c r="AF1207" i="1"/>
  <c r="AG1207" i="1"/>
  <c r="AL1207" i="1"/>
  <c r="AM1207" i="1"/>
  <c r="AO1207" i="1"/>
  <c r="AP1207" i="1"/>
  <c r="AQ1207" i="1"/>
  <c r="AR1207" i="1"/>
  <c r="AS1207" i="1"/>
  <c r="O1208" i="1"/>
  <c r="AP1208" i="1" s="1"/>
  <c r="Q1208" i="1"/>
  <c r="R1208" i="1" s="1"/>
  <c r="S1208" i="1"/>
  <c r="T1208" i="1"/>
  <c r="U1208" i="1"/>
  <c r="V1208" i="1" s="1"/>
  <c r="W1208" i="1"/>
  <c r="X1208" i="1"/>
  <c r="AA1208" i="1"/>
  <c r="AB1208" i="1"/>
  <c r="AQ1208" i="1" s="1"/>
  <c r="AC1208" i="1"/>
  <c r="AD1208" i="1"/>
  <c r="AG1208" i="1" s="1"/>
  <c r="AF1208" i="1"/>
  <c r="AM1208" i="1"/>
  <c r="AO1208" i="1"/>
  <c r="AR1208" i="1"/>
  <c r="AS1208" i="1"/>
  <c r="O1209" i="1"/>
  <c r="AP1209" i="1" s="1"/>
  <c r="Q1209" i="1"/>
  <c r="R1209" i="1" s="1"/>
  <c r="S1209" i="1"/>
  <c r="T1209" i="1"/>
  <c r="U1209" i="1"/>
  <c r="V1209" i="1" s="1"/>
  <c r="W1209" i="1"/>
  <c r="X1209" i="1"/>
  <c r="AA1209" i="1"/>
  <c r="AB1209" i="1"/>
  <c r="AC1209" i="1"/>
  <c r="AD1209" i="1"/>
  <c r="AG1209" i="1" s="1"/>
  <c r="AF1209" i="1"/>
  <c r="AM1209" i="1"/>
  <c r="AO1209" i="1"/>
  <c r="AQ1209" i="1"/>
  <c r="AR1209" i="1"/>
  <c r="O1210" i="1"/>
  <c r="AP1210" i="1" s="1"/>
  <c r="Q1210" i="1"/>
  <c r="R1210" i="1"/>
  <c r="S1210" i="1"/>
  <c r="T1210" i="1"/>
  <c r="U1210" i="1"/>
  <c r="V1210" i="1" s="1"/>
  <c r="W1210" i="1"/>
  <c r="X1210" i="1" s="1"/>
  <c r="AA1210" i="1"/>
  <c r="AB1210" i="1"/>
  <c r="AQ1210" i="1" s="1"/>
  <c r="AC1210" i="1"/>
  <c r="AD1210" i="1"/>
  <c r="AF1210" i="1" s="1"/>
  <c r="AM1210" i="1"/>
  <c r="AO1210" i="1"/>
  <c r="AR1210" i="1"/>
  <c r="O1211" i="1"/>
  <c r="AP1211" i="1" s="1"/>
  <c r="Q1211" i="1"/>
  <c r="R1211" i="1"/>
  <c r="S1211" i="1"/>
  <c r="T1211" i="1"/>
  <c r="U1211" i="1"/>
  <c r="V1211" i="1" s="1"/>
  <c r="W1211" i="1"/>
  <c r="X1211" i="1" s="1"/>
  <c r="AA1211" i="1"/>
  <c r="AB1211" i="1"/>
  <c r="AC1211" i="1"/>
  <c r="AD1211" i="1"/>
  <c r="AF1211" i="1" s="1"/>
  <c r="AM1211" i="1"/>
  <c r="AO1211" i="1"/>
  <c r="AQ1211" i="1"/>
  <c r="AR1211" i="1"/>
  <c r="N1212" i="1"/>
  <c r="O1212" i="1"/>
  <c r="Q1212" i="1"/>
  <c r="R1212" i="1"/>
  <c r="S1212" i="1"/>
  <c r="T1212" i="1"/>
  <c r="U1212" i="1"/>
  <c r="V1212" i="1" s="1"/>
  <c r="W1212" i="1"/>
  <c r="X1212" i="1"/>
  <c r="AA1212" i="1"/>
  <c r="AB1212" i="1"/>
  <c r="AQ1212" i="1" s="1"/>
  <c r="AC1212" i="1"/>
  <c r="AD1212" i="1"/>
  <c r="AF1212" i="1"/>
  <c r="AG1212" i="1"/>
  <c r="AI1212" i="1"/>
  <c r="AL1212" i="1"/>
  <c r="AM1212" i="1"/>
  <c r="AO1212" i="1"/>
  <c r="AP1212" i="1"/>
  <c r="AR1212" i="1"/>
  <c r="AS1212" i="1"/>
  <c r="O1213" i="1"/>
  <c r="P1213" i="1" s="1"/>
  <c r="Q1213" i="1"/>
  <c r="R1213" i="1"/>
  <c r="S1213" i="1"/>
  <c r="T1213" i="1" s="1"/>
  <c r="U1213" i="1"/>
  <c r="V1213" i="1" s="1"/>
  <c r="W1213" i="1"/>
  <c r="X1213" i="1" s="1"/>
  <c r="AA1213" i="1"/>
  <c r="AB1213" i="1"/>
  <c r="AC1213" i="1"/>
  <c r="AD1213" i="1"/>
  <c r="AH1213" i="1" s="1"/>
  <c r="AE1213" i="1"/>
  <c r="AF1213" i="1"/>
  <c r="AI1213" i="1"/>
  <c r="AJ1213" i="1"/>
  <c r="AK1213" i="1"/>
  <c r="AL1213" i="1"/>
  <c r="AN1213" i="1" s="1"/>
  <c r="AM1213" i="1"/>
  <c r="AQ1213" i="1"/>
  <c r="AR1213" i="1"/>
  <c r="N1214" i="1"/>
  <c r="O1214" i="1"/>
  <c r="Y1214" i="1" s="1"/>
  <c r="P1214" i="1"/>
  <c r="Q1214" i="1"/>
  <c r="R1214" i="1" s="1"/>
  <c r="S1214" i="1"/>
  <c r="T1214" i="1"/>
  <c r="U1214" i="1"/>
  <c r="V1214" i="1"/>
  <c r="W1214" i="1"/>
  <c r="X1214" i="1" s="1"/>
  <c r="Z1214" i="1"/>
  <c r="AA1214" i="1"/>
  <c r="AB1214" i="1"/>
  <c r="AQ1214" i="1" s="1"/>
  <c r="AC1214" i="1"/>
  <c r="AD1214" i="1"/>
  <c r="AH1214" i="1"/>
  <c r="AL1214" i="1"/>
  <c r="AO1214" i="1"/>
  <c r="AP1214" i="1"/>
  <c r="AR1214" i="1"/>
  <c r="AS1214" i="1"/>
  <c r="M1215" i="1"/>
  <c r="N1215" i="1"/>
  <c r="O1215" i="1"/>
  <c r="P1215" i="1" s="1"/>
  <c r="Q1215" i="1"/>
  <c r="R1215" i="1"/>
  <c r="S1215" i="1"/>
  <c r="T1215" i="1" s="1"/>
  <c r="U1215" i="1"/>
  <c r="V1215" i="1" s="1"/>
  <c r="W1215" i="1"/>
  <c r="X1215" i="1" s="1"/>
  <c r="AA1215" i="1"/>
  <c r="AB1215" i="1"/>
  <c r="AC1215" i="1"/>
  <c r="AD1215" i="1"/>
  <c r="AH1215" i="1" s="1"/>
  <c r="AE1215" i="1"/>
  <c r="AF1215" i="1"/>
  <c r="AG1215" i="1"/>
  <c r="AI1215" i="1"/>
  <c r="AJ1215" i="1"/>
  <c r="AK1215" i="1"/>
  <c r="AL1215" i="1"/>
  <c r="AN1215" i="1" s="1"/>
  <c r="AM1215" i="1"/>
  <c r="AQ1215" i="1"/>
  <c r="AR1215" i="1"/>
  <c r="O1216" i="1"/>
  <c r="Y1216" i="1" s="1"/>
  <c r="Z1216" i="1" s="1"/>
  <c r="P1216" i="1"/>
  <c r="Q1216" i="1"/>
  <c r="R1216" i="1" s="1"/>
  <c r="S1216" i="1"/>
  <c r="T1216" i="1"/>
  <c r="U1216" i="1"/>
  <c r="V1216" i="1"/>
  <c r="W1216" i="1"/>
  <c r="X1216" i="1" s="1"/>
  <c r="AA1216" i="1"/>
  <c r="AB1216" i="1"/>
  <c r="AQ1216" i="1" s="1"/>
  <c r="AC1216" i="1"/>
  <c r="AD1216" i="1"/>
  <c r="AF1216" i="1" s="1"/>
  <c r="AL1216" i="1"/>
  <c r="AO1216" i="1"/>
  <c r="AP1216" i="1"/>
  <c r="AR1216" i="1"/>
  <c r="AS1216" i="1"/>
  <c r="O1217" i="1"/>
  <c r="P1217" i="1" s="1"/>
  <c r="Q1217" i="1"/>
  <c r="R1217" i="1"/>
  <c r="S1217" i="1"/>
  <c r="T1217" i="1" s="1"/>
  <c r="U1217" i="1"/>
  <c r="V1217" i="1" s="1"/>
  <c r="W1217" i="1"/>
  <c r="X1217" i="1" s="1"/>
  <c r="AA1217" i="1"/>
  <c r="AB1217" i="1"/>
  <c r="AC1217" i="1"/>
  <c r="AD1217" i="1"/>
  <c r="AH1217" i="1" s="1"/>
  <c r="AE1217" i="1"/>
  <c r="AF1217" i="1"/>
  <c r="AK1217" i="1"/>
  <c r="AL1217" i="1"/>
  <c r="AN1217" i="1" s="1"/>
  <c r="AM1217" i="1"/>
  <c r="AQ1217" i="1"/>
  <c r="AR1217" i="1"/>
  <c r="N1218" i="1"/>
  <c r="O1218" i="1"/>
  <c r="Y1218" i="1" s="1"/>
  <c r="P1218" i="1"/>
  <c r="Q1218" i="1"/>
  <c r="R1218" i="1" s="1"/>
  <c r="S1218" i="1"/>
  <c r="T1218" i="1"/>
  <c r="U1218" i="1"/>
  <c r="V1218" i="1"/>
  <c r="W1218" i="1"/>
  <c r="X1218" i="1" s="1"/>
  <c r="Z1218" i="1"/>
  <c r="AA1218" i="1"/>
  <c r="AB1218" i="1"/>
  <c r="AQ1218" i="1" s="1"/>
  <c r="AC1218" i="1"/>
  <c r="AD1218" i="1"/>
  <c r="AH1218" i="1"/>
  <c r="AL1218" i="1"/>
  <c r="AO1218" i="1"/>
  <c r="AP1218" i="1"/>
  <c r="AR1218" i="1"/>
  <c r="AS1218" i="1"/>
  <c r="M1219" i="1"/>
  <c r="N1219" i="1"/>
  <c r="O1219" i="1"/>
  <c r="P1219" i="1" s="1"/>
  <c r="Q1219" i="1"/>
  <c r="R1219" i="1"/>
  <c r="S1219" i="1"/>
  <c r="T1219" i="1" s="1"/>
  <c r="U1219" i="1"/>
  <c r="V1219" i="1" s="1"/>
  <c r="W1219" i="1"/>
  <c r="X1219" i="1" s="1"/>
  <c r="AA1219" i="1"/>
  <c r="AB1219" i="1"/>
  <c r="AC1219" i="1"/>
  <c r="AD1219" i="1"/>
  <c r="AH1219" i="1" s="1"/>
  <c r="AE1219" i="1"/>
  <c r="AF1219" i="1"/>
  <c r="AG1219" i="1"/>
  <c r="AI1219" i="1"/>
  <c r="AJ1219" i="1"/>
  <c r="AK1219" i="1"/>
  <c r="AL1219" i="1"/>
  <c r="AN1219" i="1" s="1"/>
  <c r="AM1219" i="1"/>
  <c r="AQ1219" i="1"/>
  <c r="AR1219" i="1"/>
  <c r="O1220" i="1"/>
  <c r="Y1220" i="1" s="1"/>
  <c r="Z1220" i="1" s="1"/>
  <c r="P1220" i="1"/>
  <c r="Q1220" i="1"/>
  <c r="R1220" i="1" s="1"/>
  <c r="S1220" i="1"/>
  <c r="T1220" i="1"/>
  <c r="U1220" i="1"/>
  <c r="V1220" i="1"/>
  <c r="W1220" i="1"/>
  <c r="X1220" i="1" s="1"/>
  <c r="AA1220" i="1"/>
  <c r="AB1220" i="1"/>
  <c r="AQ1220" i="1" s="1"/>
  <c r="AC1220" i="1"/>
  <c r="AD1220" i="1"/>
  <c r="AF1220" i="1" s="1"/>
  <c r="AL1220" i="1"/>
  <c r="AO1220" i="1"/>
  <c r="AP1220" i="1"/>
  <c r="AR1220" i="1"/>
  <c r="AS1220" i="1"/>
  <c r="O1221" i="1"/>
  <c r="P1221" i="1" s="1"/>
  <c r="Q1221" i="1"/>
  <c r="R1221" i="1"/>
  <c r="S1221" i="1"/>
  <c r="T1221" i="1" s="1"/>
  <c r="U1221" i="1"/>
  <c r="V1221" i="1" s="1"/>
  <c r="W1221" i="1"/>
  <c r="X1221" i="1" s="1"/>
  <c r="AA1221" i="1"/>
  <c r="AB1221" i="1"/>
  <c r="AC1221" i="1"/>
  <c r="AD1221" i="1"/>
  <c r="AH1221" i="1" s="1"/>
  <c r="AE1221" i="1"/>
  <c r="AF1221" i="1"/>
  <c r="AK1221" i="1"/>
  <c r="AL1221" i="1"/>
  <c r="AN1221" i="1" s="1"/>
  <c r="AM1221" i="1"/>
  <c r="AQ1221" i="1"/>
  <c r="AR1221" i="1"/>
  <c r="N1222" i="1"/>
  <c r="O1222" i="1"/>
  <c r="Y1222" i="1" s="1"/>
  <c r="P1222" i="1"/>
  <c r="Q1222" i="1"/>
  <c r="R1222" i="1" s="1"/>
  <c r="S1222" i="1"/>
  <c r="T1222" i="1"/>
  <c r="U1222" i="1"/>
  <c r="V1222" i="1"/>
  <c r="W1222" i="1"/>
  <c r="X1222" i="1" s="1"/>
  <c r="Z1222" i="1"/>
  <c r="AA1222" i="1"/>
  <c r="AB1222" i="1"/>
  <c r="AQ1222" i="1" s="1"/>
  <c r="AC1222" i="1"/>
  <c r="AD1222" i="1"/>
  <c r="AH1222" i="1"/>
  <c r="AL1222" i="1"/>
  <c r="AO1222" i="1"/>
  <c r="AP1222" i="1"/>
  <c r="AR1222" i="1"/>
  <c r="AS1222" i="1"/>
  <c r="M1223" i="1"/>
  <c r="N1223" i="1"/>
  <c r="O1223" i="1"/>
  <c r="P1223" i="1" s="1"/>
  <c r="Q1223" i="1"/>
  <c r="R1223" i="1"/>
  <c r="S1223" i="1"/>
  <c r="T1223" i="1" s="1"/>
  <c r="U1223" i="1"/>
  <c r="V1223" i="1" s="1"/>
  <c r="W1223" i="1"/>
  <c r="X1223" i="1" s="1"/>
  <c r="AA1223" i="1"/>
  <c r="AB1223" i="1"/>
  <c r="AC1223" i="1"/>
  <c r="AD1223" i="1"/>
  <c r="AH1223" i="1" s="1"/>
  <c r="AE1223" i="1"/>
  <c r="AF1223" i="1"/>
  <c r="AG1223" i="1"/>
  <c r="AI1223" i="1"/>
  <c r="AJ1223" i="1"/>
  <c r="AK1223" i="1"/>
  <c r="AL1223" i="1"/>
  <c r="AN1223" i="1" s="1"/>
  <c r="AM1223" i="1"/>
  <c r="AQ1223" i="1"/>
  <c r="AR1223" i="1"/>
  <c r="O1224" i="1"/>
  <c r="Y1224" i="1" s="1"/>
  <c r="Z1224" i="1" s="1"/>
  <c r="P1224" i="1"/>
  <c r="Q1224" i="1"/>
  <c r="R1224" i="1" s="1"/>
  <c r="S1224" i="1"/>
  <c r="T1224" i="1"/>
  <c r="U1224" i="1"/>
  <c r="V1224" i="1"/>
  <c r="W1224" i="1"/>
  <c r="X1224" i="1" s="1"/>
  <c r="AA1224" i="1"/>
  <c r="AB1224" i="1"/>
  <c r="AQ1224" i="1" s="1"/>
  <c r="AC1224" i="1"/>
  <c r="AD1224" i="1"/>
  <c r="AF1224" i="1" s="1"/>
  <c r="AL1224" i="1"/>
  <c r="AO1224" i="1"/>
  <c r="AP1224" i="1"/>
  <c r="AR1224" i="1"/>
  <c r="AS1224" i="1"/>
  <c r="O1225" i="1"/>
  <c r="P1225" i="1" s="1"/>
  <c r="Q1225" i="1"/>
  <c r="R1225" i="1"/>
  <c r="S1225" i="1"/>
  <c r="T1225" i="1" s="1"/>
  <c r="U1225" i="1"/>
  <c r="V1225" i="1" s="1"/>
  <c r="W1225" i="1"/>
  <c r="X1225" i="1" s="1"/>
  <c r="AA1225" i="1"/>
  <c r="AB1225" i="1"/>
  <c r="AC1225" i="1"/>
  <c r="AD1225" i="1"/>
  <c r="AH1225" i="1" s="1"/>
  <c r="AE1225" i="1"/>
  <c r="AF1225" i="1"/>
  <c r="AK1225" i="1"/>
  <c r="AL1225" i="1"/>
  <c r="AN1225" i="1" s="1"/>
  <c r="AM1225" i="1"/>
  <c r="AQ1225" i="1"/>
  <c r="AR1225" i="1"/>
  <c r="N1226" i="1"/>
  <c r="O1226" i="1"/>
  <c r="Y1226" i="1" s="1"/>
  <c r="P1226" i="1"/>
  <c r="Q1226" i="1"/>
  <c r="R1226" i="1" s="1"/>
  <c r="S1226" i="1"/>
  <c r="T1226" i="1"/>
  <c r="U1226" i="1"/>
  <c r="V1226" i="1"/>
  <c r="W1226" i="1"/>
  <c r="X1226" i="1" s="1"/>
  <c r="Z1226" i="1"/>
  <c r="AA1226" i="1"/>
  <c r="AB1226" i="1"/>
  <c r="AQ1226" i="1" s="1"/>
  <c r="AC1226" i="1"/>
  <c r="AD1226" i="1"/>
  <c r="AH1226" i="1"/>
  <c r="AL1226" i="1"/>
  <c r="AO1226" i="1"/>
  <c r="AP1226" i="1"/>
  <c r="AR1226" i="1"/>
  <c r="AS1226" i="1"/>
  <c r="M1227" i="1"/>
  <c r="N1227" i="1"/>
  <c r="O1227" i="1"/>
  <c r="P1227" i="1" s="1"/>
  <c r="Q1227" i="1"/>
  <c r="R1227" i="1"/>
  <c r="S1227" i="1"/>
  <c r="T1227" i="1" s="1"/>
  <c r="U1227" i="1"/>
  <c r="V1227" i="1" s="1"/>
  <c r="W1227" i="1"/>
  <c r="X1227" i="1" s="1"/>
  <c r="AA1227" i="1"/>
  <c r="AB1227" i="1"/>
  <c r="AC1227" i="1"/>
  <c r="AD1227" i="1"/>
  <c r="AH1227" i="1" s="1"/>
  <c r="AE1227" i="1"/>
  <c r="AF1227" i="1"/>
  <c r="AG1227" i="1"/>
  <c r="AI1227" i="1"/>
  <c r="AJ1227" i="1"/>
  <c r="AK1227" i="1"/>
  <c r="AL1227" i="1"/>
  <c r="AN1227" i="1" s="1"/>
  <c r="AM1227" i="1"/>
  <c r="AQ1227" i="1"/>
  <c r="AR1227" i="1"/>
  <c r="O1228" i="1"/>
  <c r="Y1228" i="1" s="1"/>
  <c r="Z1228" i="1" s="1"/>
  <c r="P1228" i="1"/>
  <c r="Q1228" i="1"/>
  <c r="R1228" i="1" s="1"/>
  <c r="S1228" i="1"/>
  <c r="T1228" i="1"/>
  <c r="U1228" i="1"/>
  <c r="V1228" i="1"/>
  <c r="W1228" i="1"/>
  <c r="X1228" i="1" s="1"/>
  <c r="AA1228" i="1"/>
  <c r="AB1228" i="1"/>
  <c r="AQ1228" i="1" s="1"/>
  <c r="AC1228" i="1"/>
  <c r="AD1228" i="1"/>
  <c r="AF1228" i="1" s="1"/>
  <c r="AL1228" i="1"/>
  <c r="AO1228" i="1"/>
  <c r="AP1228" i="1"/>
  <c r="AR1228" i="1"/>
  <c r="AS1228" i="1"/>
  <c r="O1229" i="1"/>
  <c r="P1229" i="1" s="1"/>
  <c r="Q1229" i="1"/>
  <c r="R1229" i="1"/>
  <c r="S1229" i="1"/>
  <c r="T1229" i="1" s="1"/>
  <c r="U1229" i="1"/>
  <c r="V1229" i="1" s="1"/>
  <c r="W1229" i="1"/>
  <c r="X1229" i="1" s="1"/>
  <c r="AA1229" i="1"/>
  <c r="AB1229" i="1"/>
  <c r="AC1229" i="1"/>
  <c r="AD1229" i="1"/>
  <c r="AH1229" i="1" s="1"/>
  <c r="AE1229" i="1"/>
  <c r="AF1229" i="1"/>
  <c r="AK1229" i="1"/>
  <c r="AL1229" i="1"/>
  <c r="AN1229" i="1" s="1"/>
  <c r="AM1229" i="1"/>
  <c r="AQ1229" i="1"/>
  <c r="AR1229" i="1"/>
  <c r="N1230" i="1"/>
  <c r="O1230" i="1"/>
  <c r="Y1230" i="1" s="1"/>
  <c r="P1230" i="1"/>
  <c r="Q1230" i="1"/>
  <c r="R1230" i="1" s="1"/>
  <c r="S1230" i="1"/>
  <c r="T1230" i="1"/>
  <c r="U1230" i="1"/>
  <c r="V1230" i="1" s="1"/>
  <c r="W1230" i="1"/>
  <c r="X1230" i="1" s="1"/>
  <c r="Z1230" i="1"/>
  <c r="AA1230" i="1"/>
  <c r="AB1230" i="1"/>
  <c r="AQ1230" i="1" s="1"/>
  <c r="AD1230" i="1"/>
  <c r="AH1230" i="1"/>
  <c r="AL1230" i="1"/>
  <c r="AO1230" i="1"/>
  <c r="AP1230" i="1"/>
  <c r="AR1230" i="1"/>
  <c r="AS1230" i="1"/>
  <c r="M1231" i="1"/>
  <c r="N1231" i="1"/>
  <c r="O1231" i="1"/>
  <c r="P1231" i="1" s="1"/>
  <c r="Q1231" i="1"/>
  <c r="R1231" i="1" s="1"/>
  <c r="S1231" i="1"/>
  <c r="T1231" i="1" s="1"/>
  <c r="U1231" i="1"/>
  <c r="V1231" i="1" s="1"/>
  <c r="W1231" i="1"/>
  <c r="X1231" i="1" s="1"/>
  <c r="AA1231" i="1"/>
  <c r="AB1231" i="1"/>
  <c r="AC1231" i="1"/>
  <c r="AD1231" i="1"/>
  <c r="AH1231" i="1" s="1"/>
  <c r="AF1231" i="1"/>
  <c r="AG1231" i="1"/>
  <c r="AI1231" i="1"/>
  <c r="AJ1231" i="1"/>
  <c r="AK1231" i="1"/>
  <c r="AM1231" i="1"/>
  <c r="AQ1231" i="1"/>
  <c r="AR1231" i="1"/>
  <c r="O1232" i="1"/>
  <c r="Y1232" i="1" s="1"/>
  <c r="Z1232" i="1" s="1"/>
  <c r="P1232" i="1"/>
  <c r="Q1232" i="1"/>
  <c r="R1232" i="1" s="1"/>
  <c r="S1232" i="1"/>
  <c r="T1232" i="1"/>
  <c r="U1232" i="1"/>
  <c r="V1232" i="1"/>
  <c r="W1232" i="1"/>
  <c r="X1232" i="1" s="1"/>
  <c r="AA1232" i="1"/>
  <c r="AB1232" i="1"/>
  <c r="AQ1232" i="1" s="1"/>
  <c r="AC1232" i="1"/>
  <c r="AD1232" i="1"/>
  <c r="AF1232" i="1" s="1"/>
  <c r="AL1232" i="1"/>
  <c r="AO1232" i="1"/>
  <c r="AP1232" i="1"/>
  <c r="AR1232" i="1"/>
  <c r="AS1232" i="1"/>
  <c r="O1233" i="1"/>
  <c r="P1233" i="1" s="1"/>
  <c r="Q1233" i="1"/>
  <c r="R1233" i="1"/>
  <c r="S1233" i="1"/>
  <c r="T1233" i="1" s="1"/>
  <c r="U1233" i="1"/>
  <c r="V1233" i="1" s="1"/>
  <c r="W1233" i="1"/>
  <c r="X1233" i="1" s="1"/>
  <c r="AA1233" i="1"/>
  <c r="AB1233" i="1"/>
  <c r="AC1233" i="1"/>
  <c r="AD1233" i="1"/>
  <c r="AH1233" i="1" s="1"/>
  <c r="AE1233" i="1"/>
  <c r="AF1233" i="1"/>
  <c r="AK1233" i="1"/>
  <c r="AL1233" i="1"/>
  <c r="AM1233" i="1"/>
  <c r="AQ1233" i="1"/>
  <c r="AR1233" i="1"/>
  <c r="N1234" i="1"/>
  <c r="O1234" i="1"/>
  <c r="Y1234" i="1" s="1"/>
  <c r="Q1234" i="1"/>
  <c r="R1234" i="1" s="1"/>
  <c r="S1234" i="1"/>
  <c r="T1234" i="1"/>
  <c r="U1234" i="1"/>
  <c r="V1234" i="1" s="1"/>
  <c r="W1234" i="1"/>
  <c r="X1234" i="1" s="1"/>
  <c r="Z1234" i="1"/>
  <c r="AA1234" i="1"/>
  <c r="AB1234" i="1"/>
  <c r="AQ1234" i="1" s="1"/>
  <c r="AD1234" i="1"/>
  <c r="AH1234" i="1"/>
  <c r="AL1234" i="1"/>
  <c r="AO1234" i="1"/>
  <c r="AP1234" i="1"/>
  <c r="AR1234" i="1"/>
  <c r="AS1234" i="1"/>
  <c r="M1235" i="1"/>
  <c r="N1235" i="1"/>
  <c r="O1235" i="1"/>
  <c r="P1235" i="1" s="1"/>
  <c r="Q1235" i="1"/>
  <c r="R1235" i="1" s="1"/>
  <c r="S1235" i="1"/>
  <c r="T1235" i="1" s="1"/>
  <c r="U1235" i="1"/>
  <c r="V1235" i="1" s="1"/>
  <c r="W1235" i="1"/>
  <c r="X1235" i="1" s="1"/>
  <c r="AA1235" i="1"/>
  <c r="AB1235" i="1"/>
  <c r="AC1235" i="1"/>
  <c r="AD1235" i="1"/>
  <c r="AH1235" i="1" s="1"/>
  <c r="AF1235" i="1"/>
  <c r="AG1235" i="1"/>
  <c r="AI1235" i="1"/>
  <c r="AJ1235" i="1"/>
  <c r="AK1235" i="1"/>
  <c r="AM1235" i="1"/>
  <c r="AQ1235" i="1"/>
  <c r="AR1235" i="1"/>
  <c r="O1236" i="1"/>
  <c r="Y1236" i="1" s="1"/>
  <c r="Z1236" i="1" s="1"/>
  <c r="P1236" i="1"/>
  <c r="Q1236" i="1"/>
  <c r="R1236" i="1" s="1"/>
  <c r="S1236" i="1"/>
  <c r="T1236" i="1"/>
  <c r="U1236" i="1"/>
  <c r="V1236" i="1" s="1"/>
  <c r="W1236" i="1"/>
  <c r="X1236" i="1" s="1"/>
  <c r="AA1236" i="1"/>
  <c r="AB1236" i="1"/>
  <c r="AQ1236" i="1" s="1"/>
  <c r="AD1236" i="1"/>
  <c r="AF1236" i="1" s="1"/>
  <c r="AL1236" i="1"/>
  <c r="AO1236" i="1"/>
  <c r="AP1236" i="1"/>
  <c r="AR1236" i="1"/>
  <c r="AS1236" i="1"/>
  <c r="O1237" i="1"/>
  <c r="P1237" i="1" s="1"/>
  <c r="Q1237" i="1"/>
  <c r="R1237" i="1" s="1"/>
  <c r="S1237" i="1"/>
  <c r="T1237" i="1" s="1"/>
  <c r="U1237" i="1"/>
  <c r="V1237" i="1" s="1"/>
  <c r="W1237" i="1"/>
  <c r="X1237" i="1" s="1"/>
  <c r="AA1237" i="1"/>
  <c r="AB1237" i="1"/>
  <c r="AC1237" i="1"/>
  <c r="AD1237" i="1"/>
  <c r="AH1237" i="1" s="1"/>
  <c r="AF1237" i="1"/>
  <c r="AK1237" i="1"/>
  <c r="AM1237" i="1"/>
  <c r="AQ1237" i="1"/>
  <c r="AR1237" i="1"/>
  <c r="N1238" i="1"/>
  <c r="O1238" i="1"/>
  <c r="Y1238" i="1" s="1"/>
  <c r="Q1238" i="1"/>
  <c r="R1238" i="1" s="1"/>
  <c r="S1238" i="1"/>
  <c r="T1238" i="1"/>
  <c r="U1238" i="1"/>
  <c r="V1238" i="1" s="1"/>
  <c r="W1238" i="1"/>
  <c r="X1238" i="1" s="1"/>
  <c r="Z1238" i="1"/>
  <c r="AA1238" i="1"/>
  <c r="AB1238" i="1"/>
  <c r="AQ1238" i="1" s="1"/>
  <c r="AD1238" i="1"/>
  <c r="AH1238" i="1"/>
  <c r="AL1238" i="1"/>
  <c r="AO1238" i="1"/>
  <c r="AP1238" i="1"/>
  <c r="AR1238" i="1"/>
  <c r="AS1238" i="1"/>
  <c r="M1239" i="1"/>
  <c r="N1239" i="1"/>
  <c r="O1239" i="1"/>
  <c r="P1239" i="1" s="1"/>
  <c r="Q1239" i="1"/>
  <c r="R1239" i="1" s="1"/>
  <c r="S1239" i="1"/>
  <c r="T1239" i="1" s="1"/>
  <c r="U1239" i="1"/>
  <c r="V1239" i="1" s="1"/>
  <c r="W1239" i="1"/>
  <c r="X1239" i="1" s="1"/>
  <c r="AA1239" i="1"/>
  <c r="AB1239" i="1"/>
  <c r="AC1239" i="1"/>
  <c r="AD1239" i="1"/>
  <c r="AH1239" i="1" s="1"/>
  <c r="AF1239" i="1"/>
  <c r="AG1239" i="1"/>
  <c r="AI1239" i="1"/>
  <c r="AJ1239" i="1"/>
  <c r="AK1239" i="1"/>
  <c r="AM1239" i="1"/>
  <c r="AQ1239" i="1"/>
  <c r="AR1239" i="1"/>
  <c r="O1240" i="1"/>
  <c r="Y1240" i="1" s="1"/>
  <c r="Z1240" i="1" s="1"/>
  <c r="Q1240" i="1"/>
  <c r="R1240" i="1" s="1"/>
  <c r="S1240" i="1"/>
  <c r="T1240" i="1"/>
  <c r="U1240" i="1"/>
  <c r="V1240" i="1" s="1"/>
  <c r="W1240" i="1"/>
  <c r="X1240" i="1" s="1"/>
  <c r="AA1240" i="1"/>
  <c r="AB1240" i="1"/>
  <c r="AQ1240" i="1" s="1"/>
  <c r="AD1240" i="1"/>
  <c r="AF1240" i="1" s="1"/>
  <c r="AL1240" i="1"/>
  <c r="AO1240" i="1"/>
  <c r="AP1240" i="1"/>
  <c r="AR1240" i="1"/>
  <c r="AS1240" i="1"/>
  <c r="O1241" i="1"/>
  <c r="P1241" i="1" s="1"/>
  <c r="Q1241" i="1"/>
  <c r="R1241" i="1" s="1"/>
  <c r="S1241" i="1"/>
  <c r="T1241" i="1" s="1"/>
  <c r="U1241" i="1"/>
  <c r="V1241" i="1" s="1"/>
  <c r="W1241" i="1"/>
  <c r="X1241" i="1" s="1"/>
  <c r="AA1241" i="1"/>
  <c r="AB1241" i="1"/>
  <c r="AC1241" i="1"/>
  <c r="AD1241" i="1"/>
  <c r="AH1241" i="1" s="1"/>
  <c r="AF1241" i="1"/>
  <c r="AK1241" i="1"/>
  <c r="AM1241" i="1"/>
  <c r="AQ1241" i="1"/>
  <c r="AR1241" i="1"/>
  <c r="N1242" i="1"/>
  <c r="O1242" i="1"/>
  <c r="Y1242" i="1" s="1"/>
  <c r="Q1242" i="1"/>
  <c r="R1242" i="1" s="1"/>
  <c r="S1242" i="1"/>
  <c r="T1242" i="1"/>
  <c r="U1242" i="1"/>
  <c r="V1242" i="1" s="1"/>
  <c r="W1242" i="1"/>
  <c r="X1242" i="1" s="1"/>
  <c r="Z1242" i="1"/>
  <c r="AA1242" i="1"/>
  <c r="AB1242" i="1"/>
  <c r="AQ1242" i="1" s="1"/>
  <c r="AD1242" i="1"/>
  <c r="AH1242" i="1"/>
  <c r="AL1242" i="1"/>
  <c r="AO1242" i="1"/>
  <c r="AP1242" i="1"/>
  <c r="AR1242" i="1"/>
  <c r="AS1242" i="1"/>
  <c r="M1243" i="1"/>
  <c r="N1243" i="1"/>
  <c r="O1243" i="1"/>
  <c r="P1243" i="1" s="1"/>
  <c r="Q1243" i="1"/>
  <c r="R1243" i="1" s="1"/>
  <c r="S1243" i="1"/>
  <c r="T1243" i="1" s="1"/>
  <c r="U1243" i="1"/>
  <c r="V1243" i="1" s="1"/>
  <c r="W1243" i="1"/>
  <c r="X1243" i="1" s="1"/>
  <c r="AA1243" i="1"/>
  <c r="AB1243" i="1"/>
  <c r="AC1243" i="1"/>
  <c r="AD1243" i="1"/>
  <c r="AH1243" i="1" s="1"/>
  <c r="AF1243" i="1"/>
  <c r="AG1243" i="1"/>
  <c r="AI1243" i="1"/>
  <c r="AJ1243" i="1"/>
  <c r="AK1243" i="1"/>
  <c r="AM1243" i="1"/>
  <c r="AQ1243" i="1"/>
  <c r="AR1243" i="1"/>
  <c r="O1244" i="1"/>
  <c r="Y1244" i="1" s="1"/>
  <c r="Z1244" i="1" s="1"/>
  <c r="Q1244" i="1"/>
  <c r="R1244" i="1" s="1"/>
  <c r="S1244" i="1"/>
  <c r="T1244" i="1"/>
  <c r="U1244" i="1"/>
  <c r="V1244" i="1" s="1"/>
  <c r="W1244" i="1"/>
  <c r="X1244" i="1" s="1"/>
  <c r="AA1244" i="1"/>
  <c r="AB1244" i="1"/>
  <c r="AQ1244" i="1" s="1"/>
  <c r="AD1244" i="1"/>
  <c r="AF1244" i="1" s="1"/>
  <c r="AL1244" i="1"/>
  <c r="AO1244" i="1"/>
  <c r="AP1244" i="1"/>
  <c r="AR1244" i="1"/>
  <c r="AS1244" i="1"/>
  <c r="O1245" i="1"/>
  <c r="P1245" i="1" s="1"/>
  <c r="Q1245" i="1"/>
  <c r="R1245" i="1" s="1"/>
  <c r="S1245" i="1"/>
  <c r="T1245" i="1" s="1"/>
  <c r="U1245" i="1"/>
  <c r="V1245" i="1" s="1"/>
  <c r="W1245" i="1"/>
  <c r="X1245" i="1" s="1"/>
  <c r="AA1245" i="1"/>
  <c r="AB1245" i="1"/>
  <c r="AC1245" i="1"/>
  <c r="AD1245" i="1"/>
  <c r="AH1245" i="1" s="1"/>
  <c r="AF1245" i="1"/>
  <c r="AK1245" i="1"/>
  <c r="AM1245" i="1"/>
  <c r="AQ1245" i="1"/>
  <c r="AR1245" i="1"/>
  <c r="N1246" i="1"/>
  <c r="O1246" i="1"/>
  <c r="Y1246" i="1" s="1"/>
  <c r="Q1246" i="1"/>
  <c r="R1246" i="1" s="1"/>
  <c r="S1246" i="1"/>
  <c r="T1246" i="1"/>
  <c r="U1246" i="1"/>
  <c r="V1246" i="1" s="1"/>
  <c r="W1246" i="1"/>
  <c r="X1246" i="1" s="1"/>
  <c r="Z1246" i="1"/>
  <c r="AA1246" i="1"/>
  <c r="AB1246" i="1"/>
  <c r="AQ1246" i="1" s="1"/>
  <c r="AD1246" i="1"/>
  <c r="AH1246" i="1"/>
  <c r="AL1246" i="1"/>
  <c r="AO1246" i="1"/>
  <c r="AP1246" i="1"/>
  <c r="AR1246" i="1"/>
  <c r="AS1246" i="1"/>
  <c r="M1247" i="1"/>
  <c r="O1247" i="1"/>
  <c r="P1247" i="1" s="1"/>
  <c r="Q1247" i="1"/>
  <c r="R1247" i="1" s="1"/>
  <c r="S1247" i="1"/>
  <c r="T1247" i="1" s="1"/>
  <c r="U1247" i="1"/>
  <c r="V1247" i="1" s="1"/>
  <c r="W1247" i="1"/>
  <c r="X1247" i="1" s="1"/>
  <c r="AA1247" i="1"/>
  <c r="AB1247" i="1"/>
  <c r="AC1247" i="1"/>
  <c r="AD1247" i="1"/>
  <c r="AH1247" i="1" s="1"/>
  <c r="AF1247" i="1"/>
  <c r="AG1247" i="1"/>
  <c r="AI1247" i="1"/>
  <c r="AJ1247" i="1"/>
  <c r="AK1247" i="1"/>
  <c r="AM1247" i="1"/>
  <c r="AQ1247" i="1"/>
  <c r="AR1247" i="1"/>
  <c r="O1248" i="1"/>
  <c r="Y1248" i="1" s="1"/>
  <c r="Z1248" i="1" s="1"/>
  <c r="Q1248" i="1"/>
  <c r="R1248" i="1" s="1"/>
  <c r="S1248" i="1"/>
  <c r="T1248" i="1"/>
  <c r="U1248" i="1"/>
  <c r="V1248" i="1" s="1"/>
  <c r="W1248" i="1"/>
  <c r="X1248" i="1" s="1"/>
  <c r="AA1248" i="1"/>
  <c r="AB1248" i="1"/>
  <c r="AQ1248" i="1" s="1"/>
  <c r="AD1248" i="1"/>
  <c r="AL1248" i="1"/>
  <c r="AO1248" i="1"/>
  <c r="AP1248" i="1"/>
  <c r="AR1248" i="1"/>
  <c r="AS1248" i="1"/>
  <c r="O1249" i="1"/>
  <c r="P1249" i="1" s="1"/>
  <c r="Q1249" i="1"/>
  <c r="R1249" i="1" s="1"/>
  <c r="S1249" i="1"/>
  <c r="U1249" i="1"/>
  <c r="V1249" i="1" s="1"/>
  <c r="W1249" i="1"/>
  <c r="X1249" i="1" s="1"/>
  <c r="AA1249" i="1"/>
  <c r="AB1249" i="1"/>
  <c r="AC1249" i="1"/>
  <c r="AD1249" i="1"/>
  <c r="AH1249" i="1" s="1"/>
  <c r="AF1249" i="1"/>
  <c r="AK1249" i="1"/>
  <c r="AM1249" i="1"/>
  <c r="AQ1249" i="1"/>
  <c r="AR1249" i="1"/>
  <c r="N1250" i="1"/>
  <c r="O1250" i="1"/>
  <c r="Y1250" i="1" s="1"/>
  <c r="Q1250" i="1"/>
  <c r="R1250" i="1" s="1"/>
  <c r="S1250" i="1"/>
  <c r="T1250" i="1"/>
  <c r="U1250" i="1"/>
  <c r="V1250" i="1" s="1"/>
  <c r="W1250" i="1"/>
  <c r="X1250" i="1" s="1"/>
  <c r="Z1250" i="1"/>
  <c r="AA1250" i="1"/>
  <c r="AB1250" i="1"/>
  <c r="AQ1250" i="1" s="1"/>
  <c r="AD1250" i="1"/>
  <c r="AH1250" i="1"/>
  <c r="AL1250" i="1"/>
  <c r="AO1250" i="1"/>
  <c r="AP1250" i="1"/>
  <c r="AR1250" i="1"/>
  <c r="AS1250" i="1"/>
  <c r="M1251" i="1"/>
  <c r="O1251" i="1"/>
  <c r="Q1251" i="1"/>
  <c r="R1251" i="1" s="1"/>
  <c r="S1251" i="1"/>
  <c r="T1251" i="1" s="1"/>
  <c r="U1251" i="1"/>
  <c r="V1251" i="1" s="1"/>
  <c r="W1251" i="1"/>
  <c r="X1251" i="1" s="1"/>
  <c r="AA1251" i="1"/>
  <c r="AB1251" i="1"/>
  <c r="AC1251" i="1"/>
  <c r="AD1251" i="1"/>
  <c r="AH1251" i="1" s="1"/>
  <c r="AF1251" i="1"/>
  <c r="AG1251" i="1"/>
  <c r="AK1251" i="1"/>
  <c r="AM1251" i="1"/>
  <c r="AQ1251" i="1"/>
  <c r="AR1251" i="1"/>
  <c r="O1252" i="1"/>
  <c r="Y1252" i="1" s="1"/>
  <c r="Z1252" i="1" s="1"/>
  <c r="Q1252" i="1"/>
  <c r="R1252" i="1" s="1"/>
  <c r="S1252" i="1"/>
  <c r="T1252" i="1"/>
  <c r="U1252" i="1"/>
  <c r="V1252" i="1" s="1"/>
  <c r="W1252" i="1"/>
  <c r="X1252" i="1" s="1"/>
  <c r="AA1252" i="1"/>
  <c r="AB1252" i="1"/>
  <c r="AQ1252" i="1" s="1"/>
  <c r="AD1252" i="1"/>
  <c r="AL1252" i="1" s="1"/>
  <c r="AO1252" i="1"/>
  <c r="AP1252" i="1"/>
  <c r="AR1252" i="1"/>
  <c r="AS1252" i="1"/>
  <c r="O1253" i="1"/>
  <c r="P1253" i="1" s="1"/>
  <c r="Q1253" i="1"/>
  <c r="R1253" i="1" s="1"/>
  <c r="S1253" i="1"/>
  <c r="U1253" i="1"/>
  <c r="V1253" i="1" s="1"/>
  <c r="W1253" i="1"/>
  <c r="X1253" i="1" s="1"/>
  <c r="AA1253" i="1"/>
  <c r="AB1253" i="1"/>
  <c r="AC1253" i="1"/>
  <c r="AD1253" i="1"/>
  <c r="AH1253" i="1" s="1"/>
  <c r="AF1253" i="1"/>
  <c r="AK1253" i="1"/>
  <c r="AM1253" i="1"/>
  <c r="AQ1253" i="1"/>
  <c r="AR1253" i="1"/>
  <c r="N1254" i="1"/>
  <c r="O1254" i="1"/>
  <c r="Y1254" i="1" s="1"/>
  <c r="Z1254" i="1" s="1"/>
  <c r="Q1254" i="1"/>
  <c r="R1254" i="1" s="1"/>
  <c r="S1254" i="1"/>
  <c r="T1254" i="1"/>
  <c r="U1254" i="1"/>
  <c r="V1254" i="1" s="1"/>
  <c r="W1254" i="1"/>
  <c r="X1254" i="1" s="1"/>
  <c r="AA1254" i="1"/>
  <c r="AB1254" i="1"/>
  <c r="AQ1254" i="1" s="1"/>
  <c r="AD1254" i="1"/>
  <c r="AH1254" i="1"/>
  <c r="AL1254" i="1"/>
  <c r="AO1254" i="1"/>
  <c r="AP1254" i="1"/>
  <c r="AR1254" i="1"/>
  <c r="AS1254" i="1"/>
  <c r="M1255" i="1"/>
  <c r="O1255" i="1"/>
  <c r="Q1255" i="1"/>
  <c r="R1255" i="1" s="1"/>
  <c r="S1255" i="1"/>
  <c r="T1255" i="1" s="1"/>
  <c r="U1255" i="1"/>
  <c r="V1255" i="1" s="1"/>
  <c r="W1255" i="1"/>
  <c r="X1255" i="1" s="1"/>
  <c r="AA1255" i="1"/>
  <c r="AB1255" i="1"/>
  <c r="AC1255" i="1"/>
  <c r="AD1255" i="1"/>
  <c r="AH1255" i="1" s="1"/>
  <c r="AF1255" i="1"/>
  <c r="AG1255" i="1"/>
  <c r="AK1255" i="1"/>
  <c r="AM1255" i="1"/>
  <c r="AQ1255" i="1"/>
  <c r="AR1255" i="1"/>
  <c r="O1256" i="1"/>
  <c r="Y1256" i="1" s="1"/>
  <c r="Z1256" i="1" s="1"/>
  <c r="Q1256" i="1"/>
  <c r="R1256" i="1" s="1"/>
  <c r="S1256" i="1"/>
  <c r="T1256" i="1"/>
  <c r="U1256" i="1"/>
  <c r="V1256" i="1" s="1"/>
  <c r="W1256" i="1"/>
  <c r="X1256" i="1" s="1"/>
  <c r="AA1256" i="1"/>
  <c r="AB1256" i="1"/>
  <c r="AQ1256" i="1" s="1"/>
  <c r="AD1256" i="1"/>
  <c r="AL1256" i="1"/>
  <c r="AO1256" i="1"/>
  <c r="AP1256" i="1"/>
  <c r="AR1256" i="1"/>
  <c r="AS1256" i="1"/>
  <c r="O1257" i="1"/>
  <c r="P1257" i="1" s="1"/>
  <c r="Q1257" i="1"/>
  <c r="R1257" i="1" s="1"/>
  <c r="S1257" i="1"/>
  <c r="U1257" i="1"/>
  <c r="V1257" i="1" s="1"/>
  <c r="W1257" i="1"/>
  <c r="X1257" i="1" s="1"/>
  <c r="AA1257" i="1"/>
  <c r="AB1257" i="1"/>
  <c r="AC1257" i="1"/>
  <c r="AD1257" i="1"/>
  <c r="AH1257" i="1" s="1"/>
  <c r="AF1257" i="1"/>
  <c r="AK1257" i="1"/>
  <c r="AM1257" i="1"/>
  <c r="AQ1257" i="1"/>
  <c r="AR1257" i="1"/>
  <c r="N1258" i="1"/>
  <c r="O1258" i="1"/>
  <c r="Y1258" i="1" s="1"/>
  <c r="Z1258" i="1" s="1"/>
  <c r="Q1258" i="1"/>
  <c r="R1258" i="1" s="1"/>
  <c r="S1258" i="1"/>
  <c r="T1258" i="1"/>
  <c r="U1258" i="1"/>
  <c r="V1258" i="1" s="1"/>
  <c r="W1258" i="1"/>
  <c r="X1258" i="1" s="1"/>
  <c r="AA1258" i="1"/>
  <c r="AB1258" i="1"/>
  <c r="AQ1258" i="1" s="1"/>
  <c r="AD1258" i="1"/>
  <c r="AH1258" i="1"/>
  <c r="AL1258" i="1"/>
  <c r="AO1258" i="1"/>
  <c r="AP1258" i="1"/>
  <c r="AR1258" i="1"/>
  <c r="AS1258" i="1"/>
  <c r="M1259" i="1"/>
  <c r="O1259" i="1"/>
  <c r="Q1259" i="1"/>
  <c r="R1259" i="1" s="1"/>
  <c r="S1259" i="1"/>
  <c r="T1259" i="1" s="1"/>
  <c r="U1259" i="1"/>
  <c r="V1259" i="1" s="1"/>
  <c r="W1259" i="1"/>
  <c r="X1259" i="1" s="1"/>
  <c r="AA1259" i="1"/>
  <c r="AB1259" i="1"/>
  <c r="AC1259" i="1"/>
  <c r="AD1259" i="1"/>
  <c r="AH1259" i="1" s="1"/>
  <c r="AF1259" i="1"/>
  <c r="AG1259" i="1"/>
  <c r="AK1259" i="1"/>
  <c r="AM1259" i="1"/>
  <c r="AQ1259" i="1"/>
  <c r="AR1259" i="1"/>
  <c r="O1260" i="1"/>
  <c r="Y1260" i="1" s="1"/>
  <c r="Z1260" i="1" s="1"/>
  <c r="Q1260" i="1"/>
  <c r="R1260" i="1" s="1"/>
  <c r="S1260" i="1"/>
  <c r="T1260" i="1"/>
  <c r="U1260" i="1"/>
  <c r="V1260" i="1" s="1"/>
  <c r="W1260" i="1"/>
  <c r="X1260" i="1" s="1"/>
  <c r="AA1260" i="1"/>
  <c r="AB1260" i="1"/>
  <c r="AQ1260" i="1" s="1"/>
  <c r="AD1260" i="1"/>
  <c r="AL1260" i="1" s="1"/>
  <c r="AO1260" i="1"/>
  <c r="AP1260" i="1"/>
  <c r="AR1260" i="1"/>
  <c r="AS1260" i="1"/>
  <c r="O1261" i="1"/>
  <c r="P1261" i="1" s="1"/>
  <c r="Q1261" i="1"/>
  <c r="R1261" i="1" s="1"/>
  <c r="S1261" i="1"/>
  <c r="U1261" i="1"/>
  <c r="V1261" i="1" s="1"/>
  <c r="W1261" i="1"/>
  <c r="X1261" i="1" s="1"/>
  <c r="AA1261" i="1"/>
  <c r="AB1261" i="1"/>
  <c r="AC1261" i="1"/>
  <c r="AD1261" i="1"/>
  <c r="AH1261" i="1" s="1"/>
  <c r="AF1261" i="1"/>
  <c r="AK1261" i="1"/>
  <c r="AM1261" i="1"/>
  <c r="AQ1261" i="1"/>
  <c r="AR1261" i="1"/>
  <c r="N1262" i="1"/>
  <c r="O1262" i="1"/>
  <c r="Y1262" i="1" s="1"/>
  <c r="Z1262" i="1" s="1"/>
  <c r="Q1262" i="1"/>
  <c r="R1262" i="1" s="1"/>
  <c r="S1262" i="1"/>
  <c r="T1262" i="1"/>
  <c r="U1262" i="1"/>
  <c r="V1262" i="1" s="1"/>
  <c r="W1262" i="1"/>
  <c r="X1262" i="1" s="1"/>
  <c r="AA1262" i="1"/>
  <c r="AB1262" i="1"/>
  <c r="AQ1262" i="1" s="1"/>
  <c r="AD1262" i="1"/>
  <c r="AH1262" i="1"/>
  <c r="AL1262" i="1"/>
  <c r="AO1262" i="1"/>
  <c r="AP1262" i="1"/>
  <c r="AR1262" i="1"/>
  <c r="AS1262" i="1"/>
  <c r="O1263" i="1"/>
  <c r="Q1263" i="1"/>
  <c r="R1263" i="1" s="1"/>
  <c r="S1263" i="1"/>
  <c r="T1263" i="1" s="1"/>
  <c r="U1263" i="1"/>
  <c r="V1263" i="1" s="1"/>
  <c r="W1263" i="1"/>
  <c r="X1263" i="1" s="1"/>
  <c r="AA1263" i="1"/>
  <c r="AB1263" i="1"/>
  <c r="AC1263" i="1"/>
  <c r="AD1263" i="1"/>
  <c r="AH1263" i="1" s="1"/>
  <c r="AF1263" i="1"/>
  <c r="AK1263" i="1"/>
  <c r="AM1263" i="1"/>
  <c r="AQ1263" i="1"/>
  <c r="AR1263" i="1"/>
  <c r="O1264" i="1"/>
  <c r="Y1264" i="1" s="1"/>
  <c r="Z1264" i="1" s="1"/>
  <c r="Q1264" i="1"/>
  <c r="R1264" i="1" s="1"/>
  <c r="S1264" i="1"/>
  <c r="T1264" i="1"/>
  <c r="U1264" i="1"/>
  <c r="V1264" i="1" s="1"/>
  <c r="W1264" i="1"/>
  <c r="X1264" i="1" s="1"/>
  <c r="AA1264" i="1"/>
  <c r="AB1264" i="1"/>
  <c r="AQ1264" i="1" s="1"/>
  <c r="AD1264" i="1"/>
  <c r="AL1264" i="1" s="1"/>
  <c r="AO1264" i="1"/>
  <c r="AP1264" i="1"/>
  <c r="AR1264" i="1"/>
  <c r="AS1264" i="1"/>
  <c r="O1265" i="1"/>
  <c r="P1265" i="1" s="1"/>
  <c r="Q1265" i="1"/>
  <c r="R1265" i="1" s="1"/>
  <c r="S1265" i="1"/>
  <c r="U1265" i="1"/>
  <c r="V1265" i="1" s="1"/>
  <c r="W1265" i="1"/>
  <c r="X1265" i="1" s="1"/>
  <c r="AA1265" i="1"/>
  <c r="AB1265" i="1"/>
  <c r="AC1265" i="1"/>
  <c r="AD1265" i="1"/>
  <c r="AH1265" i="1" s="1"/>
  <c r="AF1265" i="1"/>
  <c r="AK1265" i="1"/>
  <c r="AM1265" i="1"/>
  <c r="AQ1265" i="1"/>
  <c r="AR1265" i="1"/>
  <c r="N1266" i="1"/>
  <c r="O1266" i="1"/>
  <c r="Y1266" i="1" s="1"/>
  <c r="Z1266" i="1" s="1"/>
  <c r="Q1266" i="1"/>
  <c r="R1266" i="1" s="1"/>
  <c r="S1266" i="1"/>
  <c r="T1266" i="1"/>
  <c r="U1266" i="1"/>
  <c r="V1266" i="1" s="1"/>
  <c r="W1266" i="1"/>
  <c r="X1266" i="1" s="1"/>
  <c r="AA1266" i="1"/>
  <c r="AB1266" i="1"/>
  <c r="AQ1266" i="1" s="1"/>
  <c r="AD1266" i="1"/>
  <c r="AH1266" i="1"/>
  <c r="AL1266" i="1"/>
  <c r="AO1266" i="1"/>
  <c r="AP1266" i="1"/>
  <c r="AR1266" i="1"/>
  <c r="AS1266" i="1"/>
  <c r="O1267" i="1"/>
  <c r="Q1267" i="1"/>
  <c r="R1267" i="1" s="1"/>
  <c r="S1267" i="1"/>
  <c r="T1267" i="1" s="1"/>
  <c r="U1267" i="1"/>
  <c r="V1267" i="1" s="1"/>
  <c r="W1267" i="1"/>
  <c r="X1267" i="1" s="1"/>
  <c r="AA1267" i="1"/>
  <c r="AB1267" i="1"/>
  <c r="AC1267" i="1"/>
  <c r="AD1267" i="1"/>
  <c r="AH1267" i="1" s="1"/>
  <c r="AF1267" i="1"/>
  <c r="AK1267" i="1"/>
  <c r="AM1267" i="1"/>
  <c r="AQ1267" i="1"/>
  <c r="AR1267" i="1"/>
  <c r="O1268" i="1"/>
  <c r="Y1268" i="1" s="1"/>
  <c r="Z1268" i="1" s="1"/>
  <c r="Q1268" i="1"/>
  <c r="R1268" i="1" s="1"/>
  <c r="S1268" i="1"/>
  <c r="T1268" i="1"/>
  <c r="U1268" i="1"/>
  <c r="V1268" i="1" s="1"/>
  <c r="W1268" i="1"/>
  <c r="X1268" i="1" s="1"/>
  <c r="AA1268" i="1"/>
  <c r="AB1268" i="1"/>
  <c r="AQ1268" i="1" s="1"/>
  <c r="AD1268" i="1"/>
  <c r="AL1268" i="1" s="1"/>
  <c r="AO1268" i="1"/>
  <c r="AP1268" i="1"/>
  <c r="AR1268" i="1"/>
  <c r="AS1268" i="1"/>
  <c r="O1269" i="1"/>
  <c r="P1269" i="1" s="1"/>
  <c r="Q1269" i="1"/>
  <c r="R1269" i="1" s="1"/>
  <c r="S1269" i="1"/>
  <c r="U1269" i="1"/>
  <c r="V1269" i="1" s="1"/>
  <c r="W1269" i="1"/>
  <c r="X1269" i="1" s="1"/>
  <c r="AA1269" i="1"/>
  <c r="AB1269" i="1"/>
  <c r="AC1269" i="1"/>
  <c r="AD1269" i="1"/>
  <c r="AH1269" i="1" s="1"/>
  <c r="AF1269" i="1"/>
  <c r="AG1269" i="1"/>
  <c r="AK1269" i="1"/>
  <c r="AM1269" i="1"/>
  <c r="AQ1269" i="1"/>
  <c r="AR1269" i="1"/>
  <c r="N1270" i="1"/>
  <c r="O1270" i="1"/>
  <c r="Y1270" i="1" s="1"/>
  <c r="Z1270" i="1" s="1"/>
  <c r="Q1270" i="1"/>
  <c r="R1270" i="1" s="1"/>
  <c r="S1270" i="1"/>
  <c r="T1270" i="1"/>
  <c r="U1270" i="1"/>
  <c r="V1270" i="1" s="1"/>
  <c r="W1270" i="1"/>
  <c r="X1270" i="1" s="1"/>
  <c r="AA1270" i="1"/>
  <c r="AB1270" i="1"/>
  <c r="AQ1270" i="1" s="1"/>
  <c r="AD1270" i="1"/>
  <c r="AH1270" i="1"/>
  <c r="AL1270" i="1"/>
  <c r="AO1270" i="1"/>
  <c r="AP1270" i="1"/>
  <c r="AR1270" i="1"/>
  <c r="AS1270" i="1"/>
  <c r="O1271" i="1"/>
  <c r="Q1271" i="1"/>
  <c r="R1271" i="1" s="1"/>
  <c r="S1271" i="1"/>
  <c r="T1271" i="1" s="1"/>
  <c r="U1271" i="1"/>
  <c r="V1271" i="1" s="1"/>
  <c r="W1271" i="1"/>
  <c r="X1271" i="1" s="1"/>
  <c r="AA1271" i="1"/>
  <c r="AB1271" i="1"/>
  <c r="AC1271" i="1"/>
  <c r="AD1271" i="1"/>
  <c r="AH1271" i="1" s="1"/>
  <c r="AF1271" i="1"/>
  <c r="AK1271" i="1"/>
  <c r="AM1271" i="1"/>
  <c r="AQ1271" i="1"/>
  <c r="AR1271" i="1"/>
  <c r="O1272" i="1"/>
  <c r="Y1272" i="1" s="1"/>
  <c r="Z1272" i="1" s="1"/>
  <c r="Q1272" i="1"/>
  <c r="R1272" i="1" s="1"/>
  <c r="S1272" i="1"/>
  <c r="T1272" i="1"/>
  <c r="U1272" i="1"/>
  <c r="V1272" i="1" s="1"/>
  <c r="W1272" i="1"/>
  <c r="X1272" i="1" s="1"/>
  <c r="AA1272" i="1"/>
  <c r="AB1272" i="1"/>
  <c r="AQ1272" i="1" s="1"/>
  <c r="AD1272" i="1"/>
  <c r="AL1272" i="1"/>
  <c r="AO1272" i="1"/>
  <c r="AP1272" i="1"/>
  <c r="AR1272" i="1"/>
  <c r="AS1272" i="1"/>
  <c r="O1273" i="1"/>
  <c r="P1273" i="1" s="1"/>
  <c r="Q1273" i="1"/>
  <c r="R1273" i="1" s="1"/>
  <c r="S1273" i="1"/>
  <c r="U1273" i="1"/>
  <c r="V1273" i="1" s="1"/>
  <c r="W1273" i="1"/>
  <c r="X1273" i="1" s="1"/>
  <c r="AA1273" i="1"/>
  <c r="AB1273" i="1"/>
  <c r="AC1273" i="1"/>
  <c r="AD1273" i="1"/>
  <c r="AH1273" i="1" s="1"/>
  <c r="AF1273" i="1"/>
  <c r="AG1273" i="1"/>
  <c r="AK1273" i="1"/>
  <c r="AM1273" i="1"/>
  <c r="AQ1273" i="1"/>
  <c r="AR1273" i="1"/>
  <c r="N1274" i="1"/>
  <c r="O1274" i="1"/>
  <c r="Y1274" i="1" s="1"/>
  <c r="Z1274" i="1" s="1"/>
  <c r="Q1274" i="1"/>
  <c r="R1274" i="1" s="1"/>
  <c r="S1274" i="1"/>
  <c r="T1274" i="1"/>
  <c r="U1274" i="1"/>
  <c r="V1274" i="1" s="1"/>
  <c r="W1274" i="1"/>
  <c r="X1274" i="1" s="1"/>
  <c r="AA1274" i="1"/>
  <c r="AB1274" i="1"/>
  <c r="AQ1274" i="1" s="1"/>
  <c r="AD1274" i="1"/>
  <c r="AH1274" i="1"/>
  <c r="AL1274" i="1"/>
  <c r="AO1274" i="1"/>
  <c r="AP1274" i="1"/>
  <c r="AR1274" i="1"/>
  <c r="AS1274" i="1"/>
  <c r="O1275" i="1"/>
  <c r="Q1275" i="1"/>
  <c r="R1275" i="1" s="1"/>
  <c r="S1275" i="1"/>
  <c r="U1275" i="1"/>
  <c r="V1275" i="1" s="1"/>
  <c r="W1275" i="1"/>
  <c r="X1275" i="1" s="1"/>
  <c r="AA1275" i="1"/>
  <c r="AB1275" i="1"/>
  <c r="AC1275" i="1"/>
  <c r="AD1275" i="1"/>
  <c r="AH1275" i="1" s="1"/>
  <c r="AF1275" i="1"/>
  <c r="AK1275" i="1"/>
  <c r="AM1275" i="1"/>
  <c r="AQ1275" i="1"/>
  <c r="AR1275" i="1"/>
  <c r="N1276" i="1"/>
  <c r="O1276" i="1"/>
  <c r="Y1276" i="1" s="1"/>
  <c r="Z1276" i="1" s="1"/>
  <c r="Q1276" i="1"/>
  <c r="R1276" i="1" s="1"/>
  <c r="S1276" i="1"/>
  <c r="T1276" i="1"/>
  <c r="U1276" i="1"/>
  <c r="V1276" i="1" s="1"/>
  <c r="W1276" i="1"/>
  <c r="X1276" i="1" s="1"/>
  <c r="AA1276" i="1"/>
  <c r="AB1276" i="1"/>
  <c r="AQ1276" i="1" s="1"/>
  <c r="AD1276" i="1"/>
  <c r="AH1276" i="1"/>
  <c r="AL1276" i="1"/>
  <c r="AO1276" i="1"/>
  <c r="AP1276" i="1"/>
  <c r="AR1276" i="1"/>
  <c r="AS1276" i="1"/>
  <c r="M1277" i="1"/>
  <c r="O1277" i="1"/>
  <c r="Q1277" i="1"/>
  <c r="R1277" i="1" s="1"/>
  <c r="S1277" i="1"/>
  <c r="U1277" i="1"/>
  <c r="V1277" i="1" s="1"/>
  <c r="W1277" i="1"/>
  <c r="X1277" i="1" s="1"/>
  <c r="AA1277" i="1"/>
  <c r="AB1277" i="1"/>
  <c r="AC1277" i="1"/>
  <c r="AD1277" i="1"/>
  <c r="AH1277" i="1" s="1"/>
  <c r="AF1277" i="1"/>
  <c r="AG1277" i="1"/>
  <c r="AK1277" i="1"/>
  <c r="AM1277" i="1"/>
  <c r="AQ1277" i="1"/>
  <c r="AR1277" i="1"/>
  <c r="O1278" i="1"/>
  <c r="Y1278" i="1" s="1"/>
  <c r="Z1278" i="1" s="1"/>
  <c r="Q1278" i="1"/>
  <c r="R1278" i="1" s="1"/>
  <c r="S1278" i="1"/>
  <c r="T1278" i="1"/>
  <c r="U1278" i="1"/>
  <c r="V1278" i="1" s="1"/>
  <c r="W1278" i="1"/>
  <c r="X1278" i="1" s="1"/>
  <c r="AA1278" i="1"/>
  <c r="AB1278" i="1"/>
  <c r="AQ1278" i="1" s="1"/>
  <c r="AD1278" i="1"/>
  <c r="AH1278" i="1" s="1"/>
  <c r="AO1278" i="1"/>
  <c r="AP1278" i="1"/>
  <c r="AR1278" i="1"/>
  <c r="AS1278" i="1"/>
  <c r="O1279" i="1"/>
  <c r="Q1279" i="1"/>
  <c r="R1279" i="1" s="1"/>
  <c r="S1279" i="1"/>
  <c r="U1279" i="1"/>
  <c r="V1279" i="1" s="1"/>
  <c r="W1279" i="1"/>
  <c r="X1279" i="1" s="1"/>
  <c r="AA1279" i="1"/>
  <c r="AB1279" i="1"/>
  <c r="AC1279" i="1"/>
  <c r="AD1279" i="1"/>
  <c r="AH1279" i="1" s="1"/>
  <c r="AF1279" i="1"/>
  <c r="AK1279" i="1"/>
  <c r="AM1279" i="1"/>
  <c r="AQ1279" i="1"/>
  <c r="AR1279" i="1"/>
  <c r="N1280" i="1"/>
  <c r="O1280" i="1"/>
  <c r="Y1280" i="1" s="1"/>
  <c r="Z1280" i="1" s="1"/>
  <c r="Q1280" i="1"/>
  <c r="R1280" i="1" s="1"/>
  <c r="S1280" i="1"/>
  <c r="T1280" i="1"/>
  <c r="U1280" i="1"/>
  <c r="V1280" i="1" s="1"/>
  <c r="W1280" i="1"/>
  <c r="X1280" i="1" s="1"/>
  <c r="AA1280" i="1"/>
  <c r="AB1280" i="1"/>
  <c r="AQ1280" i="1" s="1"/>
  <c r="AD1280" i="1"/>
  <c r="AH1280" i="1"/>
  <c r="AL1280" i="1"/>
  <c r="AO1280" i="1"/>
  <c r="AP1280" i="1"/>
  <c r="AR1280" i="1"/>
  <c r="AS1280" i="1"/>
  <c r="M1281" i="1"/>
  <c r="O1281" i="1"/>
  <c r="Q1281" i="1"/>
  <c r="R1281" i="1" s="1"/>
  <c r="S1281" i="1"/>
  <c r="U1281" i="1"/>
  <c r="V1281" i="1" s="1"/>
  <c r="W1281" i="1"/>
  <c r="X1281" i="1" s="1"/>
  <c r="AA1281" i="1"/>
  <c r="AB1281" i="1"/>
  <c r="AC1281" i="1"/>
  <c r="AD1281" i="1"/>
  <c r="AH1281" i="1" s="1"/>
  <c r="AF1281" i="1"/>
  <c r="AG1281" i="1"/>
  <c r="AK1281" i="1"/>
  <c r="AM1281" i="1"/>
  <c r="AQ1281" i="1"/>
  <c r="AR1281" i="1"/>
  <c r="O1282" i="1"/>
  <c r="Y1282" i="1" s="1"/>
  <c r="Z1282" i="1" s="1"/>
  <c r="Q1282" i="1"/>
  <c r="R1282" i="1" s="1"/>
  <c r="S1282" i="1"/>
  <c r="T1282" i="1"/>
  <c r="U1282" i="1"/>
  <c r="V1282" i="1" s="1"/>
  <c r="W1282" i="1"/>
  <c r="X1282" i="1" s="1"/>
  <c r="AA1282" i="1"/>
  <c r="AB1282" i="1"/>
  <c r="AQ1282" i="1" s="1"/>
  <c r="AD1282" i="1"/>
  <c r="AH1282" i="1" s="1"/>
  <c r="AO1282" i="1"/>
  <c r="AP1282" i="1"/>
  <c r="AR1282" i="1"/>
  <c r="AS1282" i="1"/>
  <c r="O1283" i="1"/>
  <c r="Q1283" i="1"/>
  <c r="R1283" i="1" s="1"/>
  <c r="S1283" i="1"/>
  <c r="U1283" i="1"/>
  <c r="V1283" i="1" s="1"/>
  <c r="W1283" i="1"/>
  <c r="X1283" i="1" s="1"/>
  <c r="AA1283" i="1"/>
  <c r="AB1283" i="1"/>
  <c r="AC1283" i="1"/>
  <c r="AD1283" i="1"/>
  <c r="AH1283" i="1" s="1"/>
  <c r="AF1283" i="1"/>
  <c r="AK1283" i="1"/>
  <c r="AM1283" i="1"/>
  <c r="AQ1283" i="1"/>
  <c r="AR1283" i="1"/>
  <c r="N1284" i="1"/>
  <c r="O1284" i="1"/>
  <c r="Y1284" i="1" s="1"/>
  <c r="Z1284" i="1" s="1"/>
  <c r="Q1284" i="1"/>
  <c r="R1284" i="1" s="1"/>
  <c r="S1284" i="1"/>
  <c r="T1284" i="1"/>
  <c r="U1284" i="1"/>
  <c r="V1284" i="1" s="1"/>
  <c r="W1284" i="1"/>
  <c r="X1284" i="1" s="1"/>
  <c r="AA1284" i="1"/>
  <c r="AB1284" i="1"/>
  <c r="AQ1284" i="1" s="1"/>
  <c r="AD1284" i="1"/>
  <c r="AH1284" i="1"/>
  <c r="AL1284" i="1"/>
  <c r="AO1284" i="1"/>
  <c r="AP1284" i="1"/>
  <c r="AR1284" i="1"/>
  <c r="AS1284" i="1"/>
  <c r="M1285" i="1"/>
  <c r="O1285" i="1"/>
  <c r="Q1285" i="1"/>
  <c r="R1285" i="1" s="1"/>
  <c r="S1285" i="1"/>
  <c r="U1285" i="1"/>
  <c r="V1285" i="1" s="1"/>
  <c r="W1285" i="1"/>
  <c r="X1285" i="1" s="1"/>
  <c r="AA1285" i="1"/>
  <c r="AB1285" i="1"/>
  <c r="AC1285" i="1"/>
  <c r="AD1285" i="1"/>
  <c r="AH1285" i="1" s="1"/>
  <c r="AF1285" i="1"/>
  <c r="AG1285" i="1"/>
  <c r="AK1285" i="1"/>
  <c r="AM1285" i="1"/>
  <c r="AQ1285" i="1"/>
  <c r="AR1285" i="1"/>
  <c r="O1286" i="1"/>
  <c r="Y1286" i="1" s="1"/>
  <c r="Z1286" i="1" s="1"/>
  <c r="Q1286" i="1"/>
  <c r="R1286" i="1" s="1"/>
  <c r="S1286" i="1"/>
  <c r="T1286" i="1"/>
  <c r="U1286" i="1"/>
  <c r="V1286" i="1" s="1"/>
  <c r="W1286" i="1"/>
  <c r="X1286" i="1" s="1"/>
  <c r="AA1286" i="1"/>
  <c r="AB1286" i="1"/>
  <c r="AQ1286" i="1" s="1"/>
  <c r="AD1286" i="1"/>
  <c r="AH1286" i="1" s="1"/>
  <c r="AO1286" i="1"/>
  <c r="AP1286" i="1"/>
  <c r="AR1286" i="1"/>
  <c r="AS1286" i="1"/>
  <c r="O1287" i="1"/>
  <c r="Q1287" i="1"/>
  <c r="R1287" i="1" s="1"/>
  <c r="S1287" i="1"/>
  <c r="U1287" i="1"/>
  <c r="V1287" i="1" s="1"/>
  <c r="W1287" i="1"/>
  <c r="X1287" i="1" s="1"/>
  <c r="AA1287" i="1"/>
  <c r="AB1287" i="1"/>
  <c r="AC1287" i="1"/>
  <c r="AD1287" i="1"/>
  <c r="AH1287" i="1" s="1"/>
  <c r="AF1287" i="1"/>
  <c r="AK1287" i="1"/>
  <c r="AM1287" i="1"/>
  <c r="AQ1287" i="1"/>
  <c r="AR1287" i="1"/>
  <c r="N1288" i="1"/>
  <c r="O1288" i="1"/>
  <c r="Y1288" i="1" s="1"/>
  <c r="Z1288" i="1" s="1"/>
  <c r="Q1288" i="1"/>
  <c r="R1288" i="1" s="1"/>
  <c r="S1288" i="1"/>
  <c r="T1288" i="1"/>
  <c r="U1288" i="1"/>
  <c r="V1288" i="1" s="1"/>
  <c r="W1288" i="1"/>
  <c r="X1288" i="1" s="1"/>
  <c r="AA1288" i="1"/>
  <c r="AB1288" i="1"/>
  <c r="AQ1288" i="1" s="1"/>
  <c r="AD1288" i="1"/>
  <c r="AH1288" i="1"/>
  <c r="AL1288" i="1"/>
  <c r="AO1288" i="1"/>
  <c r="AP1288" i="1"/>
  <c r="AR1288" i="1"/>
  <c r="AS1288" i="1"/>
  <c r="M1289" i="1"/>
  <c r="O1289" i="1"/>
  <c r="Q1289" i="1"/>
  <c r="R1289" i="1" s="1"/>
  <c r="S1289" i="1"/>
  <c r="U1289" i="1"/>
  <c r="V1289" i="1" s="1"/>
  <c r="W1289" i="1"/>
  <c r="X1289" i="1" s="1"/>
  <c r="AA1289" i="1"/>
  <c r="AB1289" i="1"/>
  <c r="AC1289" i="1"/>
  <c r="AD1289" i="1"/>
  <c r="AH1289" i="1" s="1"/>
  <c r="AF1289" i="1"/>
  <c r="AG1289" i="1"/>
  <c r="AK1289" i="1"/>
  <c r="AM1289" i="1"/>
  <c r="AQ1289" i="1"/>
  <c r="AR1289" i="1"/>
  <c r="O1290" i="1"/>
  <c r="Y1290" i="1" s="1"/>
  <c r="Z1290" i="1" s="1"/>
  <c r="Q1290" i="1"/>
  <c r="R1290" i="1" s="1"/>
  <c r="S1290" i="1"/>
  <c r="T1290" i="1"/>
  <c r="U1290" i="1"/>
  <c r="V1290" i="1" s="1"/>
  <c r="W1290" i="1"/>
  <c r="X1290" i="1" s="1"/>
  <c r="AA1290" i="1"/>
  <c r="AB1290" i="1"/>
  <c r="AQ1290" i="1" s="1"/>
  <c r="AD1290" i="1"/>
  <c r="AH1290" i="1" s="1"/>
  <c r="AO1290" i="1"/>
  <c r="AP1290" i="1"/>
  <c r="AR1290" i="1"/>
  <c r="AS1290" i="1"/>
  <c r="O1291" i="1"/>
  <c r="Q1291" i="1"/>
  <c r="R1291" i="1" s="1"/>
  <c r="S1291" i="1"/>
  <c r="U1291" i="1"/>
  <c r="V1291" i="1" s="1"/>
  <c r="W1291" i="1"/>
  <c r="X1291" i="1" s="1"/>
  <c r="AA1291" i="1"/>
  <c r="AB1291" i="1"/>
  <c r="AC1291" i="1"/>
  <c r="AD1291" i="1"/>
  <c r="AH1291" i="1" s="1"/>
  <c r="AF1291" i="1"/>
  <c r="AK1291" i="1"/>
  <c r="AM1291" i="1"/>
  <c r="AQ1291" i="1"/>
  <c r="AR1291" i="1"/>
  <c r="N1292" i="1"/>
  <c r="O1292" i="1"/>
  <c r="Y1292" i="1" s="1"/>
  <c r="Z1292" i="1" s="1"/>
  <c r="Q1292" i="1"/>
  <c r="R1292" i="1" s="1"/>
  <c r="S1292" i="1"/>
  <c r="T1292" i="1"/>
  <c r="U1292" i="1"/>
  <c r="V1292" i="1" s="1"/>
  <c r="W1292" i="1"/>
  <c r="X1292" i="1" s="1"/>
  <c r="AA1292" i="1"/>
  <c r="AB1292" i="1"/>
  <c r="AQ1292" i="1" s="1"/>
  <c r="AD1292" i="1"/>
  <c r="AH1292" i="1"/>
  <c r="AL1292" i="1"/>
  <c r="AO1292" i="1"/>
  <c r="AP1292" i="1"/>
  <c r="AR1292" i="1"/>
  <c r="AS1292" i="1"/>
  <c r="M1293" i="1"/>
  <c r="O1293" i="1"/>
  <c r="Q1293" i="1"/>
  <c r="R1293" i="1" s="1"/>
  <c r="S1293" i="1"/>
  <c r="U1293" i="1"/>
  <c r="V1293" i="1" s="1"/>
  <c r="W1293" i="1"/>
  <c r="X1293" i="1" s="1"/>
  <c r="AA1293" i="1"/>
  <c r="AB1293" i="1"/>
  <c r="AC1293" i="1"/>
  <c r="AD1293" i="1"/>
  <c r="AH1293" i="1" s="1"/>
  <c r="AF1293" i="1"/>
  <c r="AG1293" i="1"/>
  <c r="AK1293" i="1"/>
  <c r="AM1293" i="1"/>
  <c r="AQ1293" i="1"/>
  <c r="AR1293" i="1"/>
  <c r="O1294" i="1"/>
  <c r="Y1294" i="1" s="1"/>
  <c r="Z1294" i="1" s="1"/>
  <c r="Q1294" i="1"/>
  <c r="R1294" i="1" s="1"/>
  <c r="S1294" i="1"/>
  <c r="T1294" i="1"/>
  <c r="U1294" i="1"/>
  <c r="V1294" i="1" s="1"/>
  <c r="W1294" i="1"/>
  <c r="X1294" i="1" s="1"/>
  <c r="AA1294" i="1"/>
  <c r="AB1294" i="1"/>
  <c r="AQ1294" i="1" s="1"/>
  <c r="AD1294" i="1"/>
  <c r="AH1294" i="1" s="1"/>
  <c r="AO1294" i="1"/>
  <c r="AP1294" i="1"/>
  <c r="AR1294" i="1"/>
  <c r="AS1294" i="1"/>
  <c r="O1295" i="1"/>
  <c r="Q1295" i="1"/>
  <c r="R1295" i="1" s="1"/>
  <c r="S1295" i="1"/>
  <c r="U1295" i="1"/>
  <c r="V1295" i="1" s="1"/>
  <c r="W1295" i="1"/>
  <c r="X1295" i="1" s="1"/>
  <c r="AA1295" i="1"/>
  <c r="AB1295" i="1"/>
  <c r="AC1295" i="1"/>
  <c r="AD1295" i="1"/>
  <c r="AK1295" i="1" s="1"/>
  <c r="AF1295" i="1"/>
  <c r="AQ1295" i="1"/>
  <c r="AR1295" i="1"/>
  <c r="N1296" i="1"/>
  <c r="O1296" i="1"/>
  <c r="Y1296" i="1" s="1"/>
  <c r="Z1296" i="1" s="1"/>
  <c r="Q1296" i="1"/>
  <c r="R1296" i="1"/>
  <c r="S1296" i="1"/>
  <c r="T1296" i="1"/>
  <c r="U1296" i="1"/>
  <c r="V1296" i="1" s="1"/>
  <c r="W1296" i="1"/>
  <c r="X1296" i="1" s="1"/>
  <c r="AA1296" i="1"/>
  <c r="AB1296" i="1"/>
  <c r="AQ1296" i="1" s="1"/>
  <c r="AD1296" i="1"/>
  <c r="AL1296" i="1" s="1"/>
  <c r="AF1296" i="1"/>
  <c r="AH1296" i="1"/>
  <c r="AO1296" i="1"/>
  <c r="AP1296" i="1"/>
  <c r="AR1296" i="1"/>
  <c r="AS1296" i="1"/>
  <c r="M1297" i="1"/>
  <c r="O1297" i="1"/>
  <c r="Q1297" i="1"/>
  <c r="R1297" i="1" s="1"/>
  <c r="S1297" i="1"/>
  <c r="T1297" i="1"/>
  <c r="U1297" i="1"/>
  <c r="V1297" i="1" s="1"/>
  <c r="W1297" i="1"/>
  <c r="X1297" i="1" s="1"/>
  <c r="AA1297" i="1"/>
  <c r="AB1297" i="1"/>
  <c r="AC1297" i="1"/>
  <c r="AD1297" i="1"/>
  <c r="AH1297" i="1" s="1"/>
  <c r="AF1297" i="1"/>
  <c r="AG1297" i="1"/>
  <c r="AK1297" i="1"/>
  <c r="AM1297" i="1"/>
  <c r="AO1297" i="1"/>
  <c r="AQ1297" i="1"/>
  <c r="AR1297" i="1"/>
  <c r="O1298" i="1"/>
  <c r="Q1298" i="1"/>
  <c r="R1298" i="1" s="1"/>
  <c r="S1298" i="1"/>
  <c r="T1298" i="1"/>
  <c r="U1298" i="1"/>
  <c r="V1298" i="1" s="1"/>
  <c r="W1298" i="1"/>
  <c r="X1298" i="1" s="1"/>
  <c r="AA1298" i="1"/>
  <c r="AB1298" i="1"/>
  <c r="AS1298" i="1" s="1"/>
  <c r="AD1298" i="1"/>
  <c r="AH1298" i="1" s="1"/>
  <c r="AP1298" i="1"/>
  <c r="AR1298" i="1"/>
  <c r="O1299" i="1"/>
  <c r="Q1299" i="1"/>
  <c r="R1299" i="1" s="1"/>
  <c r="S1299" i="1"/>
  <c r="U1299" i="1"/>
  <c r="V1299" i="1" s="1"/>
  <c r="W1299" i="1"/>
  <c r="X1299" i="1" s="1"/>
  <c r="AA1299" i="1"/>
  <c r="AB1299" i="1"/>
  <c r="AC1299" i="1"/>
  <c r="AD1299" i="1"/>
  <c r="AF1299" i="1" s="1"/>
  <c r="AQ1299" i="1"/>
  <c r="AR1299" i="1"/>
  <c r="O1300" i="1"/>
  <c r="Y1300" i="1" s="1"/>
  <c r="Z1300" i="1" s="1"/>
  <c r="Q1300" i="1"/>
  <c r="R1300" i="1" s="1"/>
  <c r="S1300" i="1"/>
  <c r="T1300" i="1"/>
  <c r="U1300" i="1"/>
  <c r="V1300" i="1" s="1"/>
  <c r="W1300" i="1"/>
  <c r="X1300" i="1"/>
  <c r="AA1300" i="1"/>
  <c r="AB1300" i="1"/>
  <c r="AQ1300" i="1" s="1"/>
  <c r="AD1300" i="1"/>
  <c r="N1300" i="1" s="1"/>
  <c r="AO1300" i="1"/>
  <c r="AP1300" i="1"/>
  <c r="AR1300" i="1"/>
  <c r="AS1300" i="1"/>
  <c r="M1301" i="1"/>
  <c r="O1301" i="1"/>
  <c r="Q1301" i="1"/>
  <c r="R1301" i="1" s="1"/>
  <c r="S1301" i="1"/>
  <c r="T1301" i="1" s="1"/>
  <c r="U1301" i="1"/>
  <c r="V1301" i="1" s="1"/>
  <c r="W1301" i="1"/>
  <c r="X1301" i="1" s="1"/>
  <c r="AA1301" i="1"/>
  <c r="AB1301" i="1"/>
  <c r="AC1301" i="1"/>
  <c r="AD1301" i="1"/>
  <c r="AF1301" i="1"/>
  <c r="AG1301" i="1"/>
  <c r="AK1301" i="1"/>
  <c r="AQ1301" i="1"/>
  <c r="AR1301" i="1"/>
  <c r="N1302" i="1"/>
  <c r="O1302" i="1"/>
  <c r="Q1302" i="1"/>
  <c r="R1302" i="1"/>
  <c r="S1302" i="1"/>
  <c r="T1302" i="1"/>
  <c r="U1302" i="1"/>
  <c r="V1302" i="1" s="1"/>
  <c r="W1302" i="1"/>
  <c r="X1302" i="1" s="1"/>
  <c r="AA1302" i="1"/>
  <c r="AB1302" i="1"/>
  <c r="AD1302" i="1"/>
  <c r="AI1302" i="1" s="1"/>
  <c r="AJ1302" i="1" s="1"/>
  <c r="AF1302" i="1"/>
  <c r="AH1302" i="1"/>
  <c r="AM1302" i="1"/>
  <c r="AP1302" i="1"/>
  <c r="AR1302" i="1"/>
  <c r="O1303" i="1"/>
  <c r="Q1303" i="1"/>
  <c r="R1303" i="1" s="1"/>
  <c r="S1303" i="1"/>
  <c r="T1303" i="1" s="1"/>
  <c r="U1303" i="1"/>
  <c r="V1303" i="1" s="1"/>
  <c r="W1303" i="1"/>
  <c r="X1303" i="1"/>
  <c r="AA1303" i="1"/>
  <c r="AB1303" i="1"/>
  <c r="AC1303" i="1"/>
  <c r="AD1303" i="1"/>
  <c r="AF1303" i="1"/>
  <c r="AG1303" i="1"/>
  <c r="AK1303" i="1"/>
  <c r="AQ1303" i="1"/>
  <c r="AR1303" i="1"/>
  <c r="N1304" i="1"/>
  <c r="O1304" i="1"/>
  <c r="Q1304" i="1"/>
  <c r="R1304" i="1"/>
  <c r="S1304" i="1"/>
  <c r="T1304" i="1"/>
  <c r="U1304" i="1"/>
  <c r="V1304" i="1" s="1"/>
  <c r="W1304" i="1"/>
  <c r="X1304" i="1" s="1"/>
  <c r="AA1304" i="1"/>
  <c r="AB1304" i="1"/>
  <c r="AD1304" i="1"/>
  <c r="AI1304" i="1" s="1"/>
  <c r="AJ1304" i="1" s="1"/>
  <c r="AF1304" i="1"/>
  <c r="AH1304" i="1"/>
  <c r="AM1304" i="1"/>
  <c r="AP1304" i="1"/>
  <c r="AR1304" i="1"/>
  <c r="O1305" i="1"/>
  <c r="Q1305" i="1"/>
  <c r="R1305" i="1" s="1"/>
  <c r="S1305" i="1"/>
  <c r="T1305" i="1" s="1"/>
  <c r="U1305" i="1"/>
  <c r="V1305" i="1" s="1"/>
  <c r="W1305" i="1"/>
  <c r="X1305" i="1"/>
  <c r="AA1305" i="1"/>
  <c r="AB1305" i="1"/>
  <c r="AC1305" i="1"/>
  <c r="AD1305" i="1"/>
  <c r="AF1305" i="1"/>
  <c r="AG1305" i="1"/>
  <c r="AK1305" i="1"/>
  <c r="AQ1305" i="1"/>
  <c r="AR1305" i="1"/>
  <c r="N1306" i="1"/>
  <c r="O1306" i="1"/>
  <c r="Q1306" i="1"/>
  <c r="R1306" i="1"/>
  <c r="S1306" i="1"/>
  <c r="T1306" i="1"/>
  <c r="U1306" i="1"/>
  <c r="V1306" i="1" s="1"/>
  <c r="W1306" i="1"/>
  <c r="X1306" i="1" s="1"/>
  <c r="AA1306" i="1"/>
  <c r="AB1306" i="1"/>
  <c r="AD1306" i="1"/>
  <c r="AI1306" i="1" s="1"/>
  <c r="AJ1306" i="1" s="1"/>
  <c r="AF1306" i="1"/>
  <c r="AH1306" i="1"/>
  <c r="AL1306" i="1"/>
  <c r="AM1306" i="1"/>
  <c r="AP1306" i="1"/>
  <c r="AR1306" i="1"/>
  <c r="O1307" i="1"/>
  <c r="Q1307" i="1"/>
  <c r="R1307" i="1" s="1"/>
  <c r="S1307" i="1"/>
  <c r="T1307" i="1" s="1"/>
  <c r="U1307" i="1"/>
  <c r="V1307" i="1" s="1"/>
  <c r="W1307" i="1"/>
  <c r="X1307" i="1"/>
  <c r="AA1307" i="1"/>
  <c r="AB1307" i="1"/>
  <c r="AC1307" i="1"/>
  <c r="AD1307" i="1"/>
  <c r="AF1307" i="1"/>
  <c r="AK1307" i="1"/>
  <c r="AQ1307" i="1"/>
  <c r="AR1307" i="1"/>
  <c r="N1308" i="1"/>
  <c r="O1308" i="1"/>
  <c r="Q1308" i="1"/>
  <c r="R1308" i="1"/>
  <c r="S1308" i="1"/>
  <c r="T1308" i="1"/>
  <c r="U1308" i="1"/>
  <c r="V1308" i="1" s="1"/>
  <c r="W1308" i="1"/>
  <c r="X1308" i="1" s="1"/>
  <c r="AA1308" i="1"/>
  <c r="AB1308" i="1"/>
  <c r="AD1308" i="1"/>
  <c r="AI1308" i="1" s="1"/>
  <c r="AJ1308" i="1" s="1"/>
  <c r="AF1308" i="1"/>
  <c r="AH1308" i="1"/>
  <c r="AL1308" i="1"/>
  <c r="AM1308" i="1"/>
  <c r="AP1308" i="1"/>
  <c r="AR1308" i="1"/>
  <c r="O1309" i="1"/>
  <c r="Q1309" i="1"/>
  <c r="R1309" i="1" s="1"/>
  <c r="S1309" i="1"/>
  <c r="T1309" i="1" s="1"/>
  <c r="U1309" i="1"/>
  <c r="V1309" i="1" s="1"/>
  <c r="W1309" i="1"/>
  <c r="X1309" i="1"/>
  <c r="AA1309" i="1"/>
  <c r="AB1309" i="1"/>
  <c r="AC1309" i="1"/>
  <c r="AD1309" i="1"/>
  <c r="AF1309" i="1"/>
  <c r="AK1309" i="1"/>
  <c r="AQ1309" i="1"/>
  <c r="AR1309" i="1"/>
  <c r="N1310" i="1"/>
  <c r="O1310" i="1"/>
  <c r="Q1310" i="1"/>
  <c r="R1310" i="1"/>
  <c r="S1310" i="1"/>
  <c r="T1310" i="1"/>
  <c r="U1310" i="1"/>
  <c r="V1310" i="1" s="1"/>
  <c r="W1310" i="1"/>
  <c r="X1310" i="1" s="1"/>
  <c r="AA1310" i="1"/>
  <c r="AB1310" i="1"/>
  <c r="AD1310" i="1"/>
  <c r="AI1310" i="1" s="1"/>
  <c r="AJ1310" i="1" s="1"/>
  <c r="AF1310" i="1"/>
  <c r="AH1310" i="1"/>
  <c r="AL1310" i="1"/>
  <c r="AM1310" i="1"/>
  <c r="AP1310" i="1"/>
  <c r="AR1310" i="1"/>
  <c r="O1311" i="1"/>
  <c r="Q1311" i="1"/>
  <c r="R1311" i="1" s="1"/>
  <c r="S1311" i="1"/>
  <c r="T1311" i="1" s="1"/>
  <c r="U1311" i="1"/>
  <c r="V1311" i="1" s="1"/>
  <c r="W1311" i="1"/>
  <c r="X1311" i="1" s="1"/>
  <c r="AA1311" i="1"/>
  <c r="AB1311" i="1"/>
  <c r="AC1311" i="1"/>
  <c r="AD1311" i="1"/>
  <c r="AF1311" i="1" s="1"/>
  <c r="AK1311" i="1"/>
  <c r="AQ1311" i="1"/>
  <c r="AR1311" i="1"/>
  <c r="N1312" i="1"/>
  <c r="O1312" i="1"/>
  <c r="Q1312" i="1"/>
  <c r="R1312" i="1"/>
  <c r="S1312" i="1"/>
  <c r="T1312" i="1"/>
  <c r="U1312" i="1"/>
  <c r="V1312" i="1" s="1"/>
  <c r="W1312" i="1"/>
  <c r="X1312" i="1" s="1"/>
  <c r="AA1312" i="1"/>
  <c r="AB1312" i="1"/>
  <c r="AD1312" i="1"/>
  <c r="AI1312" i="1" s="1"/>
  <c r="AJ1312" i="1" s="1"/>
  <c r="AF1312" i="1"/>
  <c r="AH1312" i="1"/>
  <c r="AL1312" i="1"/>
  <c r="AM1312" i="1"/>
  <c r="AP1312" i="1"/>
  <c r="AR1312" i="1"/>
  <c r="O1313" i="1"/>
  <c r="Q1313" i="1"/>
  <c r="R1313" i="1" s="1"/>
  <c r="S1313" i="1"/>
  <c r="T1313" i="1" s="1"/>
  <c r="U1313" i="1"/>
  <c r="V1313" i="1" s="1"/>
  <c r="W1313" i="1"/>
  <c r="X1313" i="1" s="1"/>
  <c r="AA1313" i="1"/>
  <c r="AB1313" i="1"/>
  <c r="AC1313" i="1"/>
  <c r="AD1313" i="1"/>
  <c r="AF1313" i="1" s="1"/>
  <c r="AK1313" i="1"/>
  <c r="AQ1313" i="1"/>
  <c r="AR1313" i="1"/>
  <c r="N1314" i="1"/>
  <c r="O1314" i="1"/>
  <c r="Q1314" i="1"/>
  <c r="R1314" i="1"/>
  <c r="S1314" i="1"/>
  <c r="T1314" i="1"/>
  <c r="U1314" i="1"/>
  <c r="V1314" i="1" s="1"/>
  <c r="W1314" i="1"/>
  <c r="X1314" i="1" s="1"/>
  <c r="AA1314" i="1"/>
  <c r="AB1314" i="1"/>
  <c r="AD1314" i="1"/>
  <c r="AI1314" i="1" s="1"/>
  <c r="AJ1314" i="1" s="1"/>
  <c r="AF1314" i="1"/>
  <c r="AH1314" i="1"/>
  <c r="AL1314" i="1"/>
  <c r="AM1314" i="1"/>
  <c r="AP1314" i="1"/>
  <c r="AR1314" i="1"/>
  <c r="O1315" i="1"/>
  <c r="Q1315" i="1"/>
  <c r="R1315" i="1" s="1"/>
  <c r="S1315" i="1"/>
  <c r="T1315" i="1" s="1"/>
  <c r="U1315" i="1"/>
  <c r="V1315" i="1" s="1"/>
  <c r="W1315" i="1"/>
  <c r="X1315" i="1" s="1"/>
  <c r="AA1315" i="1"/>
  <c r="AB1315" i="1"/>
  <c r="AC1315" i="1"/>
  <c r="AD1315" i="1"/>
  <c r="AF1315" i="1" s="1"/>
  <c r="AK1315" i="1"/>
  <c r="AQ1315" i="1"/>
  <c r="AR1315" i="1"/>
  <c r="N1316" i="1"/>
  <c r="O1316" i="1"/>
  <c r="Q1316" i="1"/>
  <c r="R1316" i="1"/>
  <c r="S1316" i="1"/>
  <c r="T1316" i="1"/>
  <c r="U1316" i="1"/>
  <c r="V1316" i="1" s="1"/>
  <c r="W1316" i="1"/>
  <c r="X1316" i="1" s="1"/>
  <c r="AA1316" i="1"/>
  <c r="AB1316" i="1"/>
  <c r="AD1316" i="1"/>
  <c r="AI1316" i="1" s="1"/>
  <c r="AJ1316" i="1" s="1"/>
  <c r="AF1316" i="1"/>
  <c r="AH1316" i="1"/>
  <c r="AL1316" i="1"/>
  <c r="AM1316" i="1"/>
  <c r="AP1316" i="1"/>
  <c r="AR1316" i="1"/>
  <c r="O1317" i="1"/>
  <c r="Q1317" i="1"/>
  <c r="R1317" i="1" s="1"/>
  <c r="S1317" i="1"/>
  <c r="T1317" i="1" s="1"/>
  <c r="U1317" i="1"/>
  <c r="V1317" i="1" s="1"/>
  <c r="W1317" i="1"/>
  <c r="X1317" i="1" s="1"/>
  <c r="AA1317" i="1"/>
  <c r="AB1317" i="1"/>
  <c r="AC1317" i="1"/>
  <c r="AD1317" i="1"/>
  <c r="AF1317" i="1" s="1"/>
  <c r="AK1317" i="1"/>
  <c r="AQ1317" i="1"/>
  <c r="AR1317" i="1"/>
  <c r="N1318" i="1"/>
  <c r="O1318" i="1"/>
  <c r="Q1318" i="1"/>
  <c r="R1318" i="1"/>
  <c r="S1318" i="1"/>
  <c r="T1318" i="1"/>
  <c r="U1318" i="1"/>
  <c r="V1318" i="1" s="1"/>
  <c r="W1318" i="1"/>
  <c r="X1318" i="1" s="1"/>
  <c r="AA1318" i="1"/>
  <c r="AB1318" i="1"/>
  <c r="AD1318" i="1"/>
  <c r="AI1318" i="1" s="1"/>
  <c r="AJ1318" i="1" s="1"/>
  <c r="AF1318" i="1"/>
  <c r="AH1318" i="1"/>
  <c r="AL1318" i="1"/>
  <c r="AM1318" i="1"/>
  <c r="AP1318" i="1"/>
  <c r="AR1318" i="1"/>
  <c r="O1319" i="1"/>
  <c r="Q1319" i="1"/>
  <c r="R1319" i="1" s="1"/>
  <c r="S1319" i="1"/>
  <c r="T1319" i="1" s="1"/>
  <c r="U1319" i="1"/>
  <c r="V1319" i="1" s="1"/>
  <c r="W1319" i="1"/>
  <c r="X1319" i="1" s="1"/>
  <c r="AA1319" i="1"/>
  <c r="AB1319" i="1"/>
  <c r="AC1319" i="1"/>
  <c r="AD1319" i="1"/>
  <c r="AF1319" i="1" s="1"/>
  <c r="AK1319" i="1"/>
  <c r="AQ1319" i="1"/>
  <c r="AR1319" i="1"/>
  <c r="N1320" i="1"/>
  <c r="O1320" i="1"/>
  <c r="Q1320" i="1"/>
  <c r="R1320" i="1"/>
  <c r="S1320" i="1"/>
  <c r="T1320" i="1"/>
  <c r="U1320" i="1"/>
  <c r="V1320" i="1" s="1"/>
  <c r="W1320" i="1"/>
  <c r="X1320" i="1" s="1"/>
  <c r="AA1320" i="1"/>
  <c r="AB1320" i="1"/>
  <c r="AD1320" i="1"/>
  <c r="AI1320" i="1" s="1"/>
  <c r="AJ1320" i="1" s="1"/>
  <c r="AF1320" i="1"/>
  <c r="AH1320" i="1"/>
  <c r="AL1320" i="1"/>
  <c r="AM1320" i="1"/>
  <c r="AP1320" i="1"/>
  <c r="AR1320" i="1"/>
  <c r="O1321" i="1"/>
  <c r="Q1321" i="1"/>
  <c r="R1321" i="1" s="1"/>
  <c r="S1321" i="1"/>
  <c r="T1321" i="1" s="1"/>
  <c r="U1321" i="1"/>
  <c r="V1321" i="1" s="1"/>
  <c r="W1321" i="1"/>
  <c r="X1321" i="1" s="1"/>
  <c r="AA1321" i="1"/>
  <c r="AB1321" i="1"/>
  <c r="AC1321" i="1"/>
  <c r="AD1321" i="1"/>
  <c r="AF1321" i="1" s="1"/>
  <c r="AK1321" i="1"/>
  <c r="AQ1321" i="1"/>
  <c r="AR1321" i="1"/>
  <c r="N1322" i="1"/>
  <c r="O1322" i="1"/>
  <c r="Q1322" i="1"/>
  <c r="R1322" i="1"/>
  <c r="S1322" i="1"/>
  <c r="T1322" i="1"/>
  <c r="U1322" i="1"/>
  <c r="V1322" i="1" s="1"/>
  <c r="W1322" i="1"/>
  <c r="X1322" i="1" s="1"/>
  <c r="AA1322" i="1"/>
  <c r="AB1322" i="1"/>
  <c r="AD1322" i="1"/>
  <c r="AI1322" i="1" s="1"/>
  <c r="AJ1322" i="1" s="1"/>
  <c r="AF1322" i="1"/>
  <c r="AH1322" i="1"/>
  <c r="AL1322" i="1"/>
  <c r="AM1322" i="1"/>
  <c r="AP1322" i="1"/>
  <c r="AR1322" i="1"/>
  <c r="O1323" i="1"/>
  <c r="Q1323" i="1"/>
  <c r="R1323" i="1" s="1"/>
  <c r="S1323" i="1"/>
  <c r="T1323" i="1" s="1"/>
  <c r="U1323" i="1"/>
  <c r="V1323" i="1" s="1"/>
  <c r="W1323" i="1"/>
  <c r="X1323" i="1" s="1"/>
  <c r="AA1323" i="1"/>
  <c r="AB1323" i="1"/>
  <c r="AC1323" i="1"/>
  <c r="AD1323" i="1"/>
  <c r="AF1323" i="1" s="1"/>
  <c r="AK1323" i="1"/>
  <c r="AQ1323" i="1"/>
  <c r="AR1323" i="1"/>
  <c r="N1324" i="1"/>
  <c r="O1324" i="1"/>
  <c r="Q1324" i="1"/>
  <c r="R1324" i="1"/>
  <c r="S1324" i="1"/>
  <c r="T1324" i="1"/>
  <c r="U1324" i="1"/>
  <c r="V1324" i="1" s="1"/>
  <c r="W1324" i="1"/>
  <c r="X1324" i="1" s="1"/>
  <c r="AA1324" i="1"/>
  <c r="AB1324" i="1"/>
  <c r="AD1324" i="1"/>
  <c r="AI1324" i="1" s="1"/>
  <c r="AJ1324" i="1" s="1"/>
  <c r="AF1324" i="1"/>
  <c r="AH1324" i="1"/>
  <c r="AL1324" i="1"/>
  <c r="AM1324" i="1"/>
  <c r="AP1324" i="1"/>
  <c r="AR1324" i="1"/>
  <c r="O1325" i="1"/>
  <c r="Q1325" i="1"/>
  <c r="R1325" i="1" s="1"/>
  <c r="S1325" i="1"/>
  <c r="T1325" i="1" s="1"/>
  <c r="U1325" i="1"/>
  <c r="V1325" i="1" s="1"/>
  <c r="W1325" i="1"/>
  <c r="X1325" i="1" s="1"/>
  <c r="AA1325" i="1"/>
  <c r="AB1325" i="1"/>
  <c r="AC1325" i="1"/>
  <c r="AD1325" i="1"/>
  <c r="AF1325" i="1" s="1"/>
  <c r="AK1325" i="1"/>
  <c r="AQ1325" i="1"/>
  <c r="AR1325" i="1"/>
  <c r="N1326" i="1"/>
  <c r="O1326" i="1"/>
  <c r="Q1326" i="1"/>
  <c r="R1326" i="1"/>
  <c r="S1326" i="1"/>
  <c r="T1326" i="1"/>
  <c r="U1326" i="1"/>
  <c r="V1326" i="1" s="1"/>
  <c r="W1326" i="1"/>
  <c r="X1326" i="1" s="1"/>
  <c r="AA1326" i="1"/>
  <c r="AB1326" i="1"/>
  <c r="AD1326" i="1"/>
  <c r="AI1326" i="1" s="1"/>
  <c r="AJ1326" i="1" s="1"/>
  <c r="AF1326" i="1"/>
  <c r="AH1326" i="1"/>
  <c r="AL1326" i="1"/>
  <c r="AM1326" i="1"/>
  <c r="AP1326" i="1"/>
  <c r="AR1326" i="1"/>
  <c r="O1327" i="1"/>
  <c r="Q1327" i="1"/>
  <c r="R1327" i="1" s="1"/>
  <c r="S1327" i="1"/>
  <c r="T1327" i="1" s="1"/>
  <c r="U1327" i="1"/>
  <c r="V1327" i="1" s="1"/>
  <c r="W1327" i="1"/>
  <c r="X1327" i="1" s="1"/>
  <c r="AA1327" i="1"/>
  <c r="AB1327" i="1"/>
  <c r="AC1327" i="1"/>
  <c r="AD1327" i="1"/>
  <c r="AF1327" i="1" s="1"/>
  <c r="AK1327" i="1"/>
  <c r="AQ1327" i="1"/>
  <c r="AR1327" i="1"/>
  <c r="N1328" i="1"/>
  <c r="O1328" i="1"/>
  <c r="Q1328" i="1"/>
  <c r="R1328" i="1"/>
  <c r="S1328" i="1"/>
  <c r="T1328" i="1"/>
  <c r="U1328" i="1"/>
  <c r="V1328" i="1" s="1"/>
  <c r="W1328" i="1"/>
  <c r="X1328" i="1" s="1"/>
  <c r="AA1328" i="1"/>
  <c r="AB1328" i="1"/>
  <c r="AD1328" i="1"/>
  <c r="AI1328" i="1" s="1"/>
  <c r="AJ1328" i="1" s="1"/>
  <c r="AF1328" i="1"/>
  <c r="AH1328" i="1"/>
  <c r="AL1328" i="1"/>
  <c r="AM1328" i="1"/>
  <c r="AP1328" i="1"/>
  <c r="AR1328" i="1"/>
  <c r="O1329" i="1"/>
  <c r="Q1329" i="1"/>
  <c r="R1329" i="1" s="1"/>
  <c r="S1329" i="1"/>
  <c r="T1329" i="1" s="1"/>
  <c r="U1329" i="1"/>
  <c r="V1329" i="1" s="1"/>
  <c r="W1329" i="1"/>
  <c r="X1329" i="1" s="1"/>
  <c r="AA1329" i="1"/>
  <c r="AB1329" i="1"/>
  <c r="AC1329" i="1"/>
  <c r="AD1329" i="1"/>
  <c r="AF1329" i="1" s="1"/>
  <c r="AK1329" i="1"/>
  <c r="AQ1329" i="1"/>
  <c r="AR1329" i="1"/>
  <c r="N1330" i="1"/>
  <c r="O1330" i="1"/>
  <c r="Q1330" i="1"/>
  <c r="R1330" i="1"/>
  <c r="S1330" i="1"/>
  <c r="T1330" i="1"/>
  <c r="U1330" i="1"/>
  <c r="V1330" i="1" s="1"/>
  <c r="W1330" i="1"/>
  <c r="X1330" i="1" s="1"/>
  <c r="AA1330" i="1"/>
  <c r="AB1330" i="1"/>
  <c r="AD1330" i="1"/>
  <c r="AI1330" i="1" s="1"/>
  <c r="AJ1330" i="1" s="1"/>
  <c r="AF1330" i="1"/>
  <c r="AH1330" i="1"/>
  <c r="AL1330" i="1"/>
  <c r="AM1330" i="1"/>
  <c r="AP1330" i="1"/>
  <c r="AR1330" i="1"/>
  <c r="O1331" i="1"/>
  <c r="Q1331" i="1"/>
  <c r="R1331" i="1" s="1"/>
  <c r="S1331" i="1"/>
  <c r="T1331" i="1" s="1"/>
  <c r="U1331" i="1"/>
  <c r="V1331" i="1" s="1"/>
  <c r="W1331" i="1"/>
  <c r="X1331" i="1" s="1"/>
  <c r="AA1331" i="1"/>
  <c r="AB1331" i="1"/>
  <c r="AC1331" i="1"/>
  <c r="AD1331" i="1"/>
  <c r="AF1331" i="1" s="1"/>
  <c r="AQ1331" i="1"/>
  <c r="AR1331" i="1"/>
  <c r="N1332" i="1"/>
  <c r="O1332" i="1"/>
  <c r="AS1332" i="1" s="1"/>
  <c r="Q1332" i="1"/>
  <c r="R1332" i="1"/>
  <c r="S1332" i="1"/>
  <c r="T1332" i="1"/>
  <c r="U1332" i="1"/>
  <c r="V1332" i="1" s="1"/>
  <c r="W1332" i="1"/>
  <c r="X1332" i="1" s="1"/>
  <c r="AA1332" i="1"/>
  <c r="AB1332" i="1"/>
  <c r="AD1332" i="1"/>
  <c r="AH1332" i="1" s="1"/>
  <c r="AE1332" i="1"/>
  <c r="AG1332" i="1"/>
  <c r="AK1332" i="1"/>
  <c r="AM1332" i="1"/>
  <c r="AP1332" i="1"/>
  <c r="AR1332" i="1"/>
  <c r="O1333" i="1"/>
  <c r="AS1333" i="1" s="1"/>
  <c r="Q1333" i="1"/>
  <c r="R1333" i="1"/>
  <c r="S1333" i="1"/>
  <c r="T1333" i="1" s="1"/>
  <c r="U1333" i="1"/>
  <c r="V1333" i="1"/>
  <c r="W1333" i="1"/>
  <c r="X1333" i="1"/>
  <c r="AA1333" i="1"/>
  <c r="AB1333" i="1"/>
  <c r="AP1333" i="1" s="1"/>
  <c r="AD1333" i="1"/>
  <c r="AE1333" i="1" s="1"/>
  <c r="AM1333" i="1"/>
  <c r="AQ1333" i="1"/>
  <c r="AR1333" i="1"/>
  <c r="M1334" i="1"/>
  <c r="O1334" i="1"/>
  <c r="P1334" i="1" s="1"/>
  <c r="Q1334" i="1"/>
  <c r="R1334" i="1"/>
  <c r="S1334" i="1"/>
  <c r="T1334" i="1" s="1"/>
  <c r="U1334" i="1"/>
  <c r="V1334" i="1" s="1"/>
  <c r="W1334" i="1"/>
  <c r="X1334" i="1"/>
  <c r="AA1334" i="1"/>
  <c r="AB1334" i="1"/>
  <c r="AP1334" i="1" s="1"/>
  <c r="AD1334" i="1"/>
  <c r="AE1334" i="1" s="1"/>
  <c r="AK1334" i="1"/>
  <c r="AM1334" i="1"/>
  <c r="AR1334" i="1"/>
  <c r="AS1334" i="1"/>
  <c r="M1335" i="1"/>
  <c r="O1335" i="1"/>
  <c r="P1335" i="1"/>
  <c r="Q1335" i="1"/>
  <c r="R1335" i="1"/>
  <c r="S1335" i="1"/>
  <c r="T1335" i="1" s="1"/>
  <c r="U1335" i="1"/>
  <c r="V1335" i="1" s="1"/>
  <c r="W1335" i="1"/>
  <c r="X1335" i="1"/>
  <c r="Y1335" i="1"/>
  <c r="Z1335" i="1" s="1"/>
  <c r="AA1335" i="1"/>
  <c r="AB1335" i="1"/>
  <c r="AP1335" i="1" s="1"/>
  <c r="AD1335" i="1"/>
  <c r="AE1335" i="1"/>
  <c r="AG1335" i="1"/>
  <c r="AH1335" i="1"/>
  <c r="AK1335" i="1"/>
  <c r="AM1335" i="1"/>
  <c r="AR1335" i="1"/>
  <c r="AS1335" i="1"/>
  <c r="O1336" i="1"/>
  <c r="AP1336" i="1" s="1"/>
  <c r="Q1336" i="1"/>
  <c r="R1336" i="1"/>
  <c r="S1336" i="1"/>
  <c r="T1336" i="1" s="1"/>
  <c r="U1336" i="1"/>
  <c r="V1336" i="1"/>
  <c r="W1336" i="1"/>
  <c r="X1336" i="1"/>
  <c r="Y1336" i="1"/>
  <c r="Z1336" i="1" s="1"/>
  <c r="AA1336" i="1"/>
  <c r="AB1336" i="1"/>
  <c r="AD1336" i="1"/>
  <c r="AE1336" i="1" s="1"/>
  <c r="AH1336" i="1"/>
  <c r="AM1336" i="1"/>
  <c r="AQ1336" i="1"/>
  <c r="AR1336" i="1"/>
  <c r="M1337" i="1"/>
  <c r="O1337" i="1"/>
  <c r="P1337" i="1" s="1"/>
  <c r="Q1337" i="1"/>
  <c r="R1337" i="1"/>
  <c r="S1337" i="1"/>
  <c r="T1337" i="1" s="1"/>
  <c r="U1337" i="1"/>
  <c r="V1337" i="1" s="1"/>
  <c r="W1337" i="1"/>
  <c r="X1337" i="1"/>
  <c r="Y1337" i="1"/>
  <c r="Z1337" i="1" s="1"/>
  <c r="AA1337" i="1"/>
  <c r="AB1337" i="1"/>
  <c r="AD1337" i="1"/>
  <c r="AG1337" i="1"/>
  <c r="AH1337" i="1"/>
  <c r="AK1337" i="1"/>
  <c r="AM1337" i="1"/>
  <c r="AP1337" i="1"/>
  <c r="AQ1337" i="1"/>
  <c r="AR1337" i="1"/>
  <c r="AS1337" i="1"/>
  <c r="M1338" i="1"/>
  <c r="O1338" i="1"/>
  <c r="Y1338" i="1" s="1"/>
  <c r="Z1338" i="1" s="1"/>
  <c r="P1338" i="1"/>
  <c r="Q1338" i="1"/>
  <c r="R1338" i="1"/>
  <c r="S1338" i="1"/>
  <c r="T1338" i="1" s="1"/>
  <c r="U1338" i="1"/>
  <c r="V1338" i="1" s="1"/>
  <c r="W1338" i="1"/>
  <c r="X1338" i="1"/>
  <c r="AA1338" i="1"/>
  <c r="AB1338" i="1"/>
  <c r="AD1338" i="1"/>
  <c r="AH1338" i="1" s="1"/>
  <c r="AE1338" i="1"/>
  <c r="AG1338" i="1"/>
  <c r="AK1338" i="1"/>
  <c r="AM1338" i="1"/>
  <c r="AP1338" i="1"/>
  <c r="AR1338" i="1"/>
  <c r="AS1338" i="1"/>
  <c r="O1339" i="1"/>
  <c r="AS1339" i="1" s="1"/>
  <c r="Q1339" i="1"/>
  <c r="R1339" i="1"/>
  <c r="S1339" i="1"/>
  <c r="T1339" i="1" s="1"/>
  <c r="U1339" i="1"/>
  <c r="V1339" i="1"/>
  <c r="W1339" i="1"/>
  <c r="X1339" i="1"/>
  <c r="AA1339" i="1"/>
  <c r="AB1339" i="1"/>
  <c r="AP1339" i="1" s="1"/>
  <c r="AD1339" i="1"/>
  <c r="AE1339" i="1" s="1"/>
  <c r="AM1339" i="1"/>
  <c r="AQ1339" i="1"/>
  <c r="AR1339" i="1"/>
  <c r="M1340" i="1"/>
  <c r="O1340" i="1"/>
  <c r="P1340" i="1" s="1"/>
  <c r="Q1340" i="1"/>
  <c r="R1340" i="1"/>
  <c r="S1340" i="1"/>
  <c r="T1340" i="1" s="1"/>
  <c r="U1340" i="1"/>
  <c r="V1340" i="1" s="1"/>
  <c r="W1340" i="1"/>
  <c r="X1340" i="1"/>
  <c r="AA1340" i="1"/>
  <c r="AB1340" i="1"/>
  <c r="AP1340" i="1" s="1"/>
  <c r="AD1340" i="1"/>
  <c r="AE1340" i="1" s="1"/>
  <c r="AK1340" i="1"/>
  <c r="AM1340" i="1"/>
  <c r="AR1340" i="1"/>
  <c r="AS1340" i="1"/>
  <c r="M1341" i="1"/>
  <c r="O1341" i="1"/>
  <c r="P1341" i="1"/>
  <c r="Q1341" i="1"/>
  <c r="R1341" i="1"/>
  <c r="S1341" i="1"/>
  <c r="T1341" i="1" s="1"/>
  <c r="U1341" i="1"/>
  <c r="V1341" i="1" s="1"/>
  <c r="W1341" i="1"/>
  <c r="X1341" i="1"/>
  <c r="Y1341" i="1"/>
  <c r="Z1341" i="1" s="1"/>
  <c r="AA1341" i="1"/>
  <c r="AB1341" i="1"/>
  <c r="AS1341" i="1" s="1"/>
  <c r="AD1341" i="1"/>
  <c r="AE1341" i="1"/>
  <c r="AF1341" i="1"/>
  <c r="AG1341" i="1"/>
  <c r="AH1341" i="1"/>
  <c r="AK1341" i="1"/>
  <c r="AL1341" i="1"/>
  <c r="AN1341" i="1" s="1"/>
  <c r="AM1341" i="1"/>
  <c r="AP1341" i="1"/>
  <c r="AQ1341" i="1"/>
  <c r="AR1341" i="1"/>
  <c r="O1342" i="1"/>
  <c r="Y1342" i="1" s="1"/>
  <c r="Z1342" i="1" s="1"/>
  <c r="P1342" i="1"/>
  <c r="Q1342" i="1"/>
  <c r="R1342" i="1" s="1"/>
  <c r="S1342" i="1"/>
  <c r="T1342" i="1" s="1"/>
  <c r="U1342" i="1"/>
  <c r="V1342" i="1" s="1"/>
  <c r="W1342" i="1"/>
  <c r="X1342" i="1" s="1"/>
  <c r="AA1342" i="1"/>
  <c r="AB1342" i="1"/>
  <c r="AC1342" i="1" s="1"/>
  <c r="AD1342" i="1"/>
  <c r="AE1342" i="1" s="1"/>
  <c r="AK1342" i="1"/>
  <c r="AO1342" i="1"/>
  <c r="AP1342" i="1"/>
  <c r="AR1342" i="1"/>
  <c r="AS1342" i="1"/>
  <c r="O1343" i="1"/>
  <c r="P1343" i="1" s="1"/>
  <c r="Q1343" i="1"/>
  <c r="R1343" i="1"/>
  <c r="S1343" i="1"/>
  <c r="T1343" i="1"/>
  <c r="U1343" i="1"/>
  <c r="V1343" i="1" s="1"/>
  <c r="W1343" i="1"/>
  <c r="X1343" i="1"/>
  <c r="AA1343" i="1"/>
  <c r="AB1343" i="1"/>
  <c r="AD1343" i="1"/>
  <c r="AI1343" i="1" s="1"/>
  <c r="AK1343" i="1"/>
  <c r="AP1343" i="1"/>
  <c r="AQ1343" i="1"/>
  <c r="AR1343" i="1"/>
  <c r="AS1343" i="1"/>
  <c r="O1344" i="1"/>
  <c r="AS1344" i="1" s="1"/>
  <c r="Q1344" i="1"/>
  <c r="R1344" i="1"/>
  <c r="S1344" i="1"/>
  <c r="T1344" i="1" s="1"/>
  <c r="U1344" i="1"/>
  <c r="V1344" i="1"/>
  <c r="W1344" i="1"/>
  <c r="X1344" i="1" s="1"/>
  <c r="Y1344" i="1"/>
  <c r="Z1344" i="1" s="1"/>
  <c r="AA1344" i="1"/>
  <c r="AB1344" i="1"/>
  <c r="AC1344" i="1"/>
  <c r="AD1344" i="1"/>
  <c r="AG1344" i="1"/>
  <c r="AH1344" i="1"/>
  <c r="AK1344" i="1"/>
  <c r="AO1344" i="1"/>
  <c r="AQ1344" i="1"/>
  <c r="AR1344" i="1"/>
  <c r="M1345" i="1"/>
  <c r="N1345" i="1"/>
  <c r="O1345" i="1"/>
  <c r="P1345" i="1"/>
  <c r="Q1345" i="1"/>
  <c r="R1345" i="1"/>
  <c r="S1345" i="1"/>
  <c r="T1345" i="1" s="1"/>
  <c r="U1345" i="1"/>
  <c r="V1345" i="1"/>
  <c r="W1345" i="1"/>
  <c r="X1345" i="1"/>
  <c r="Y1345" i="1"/>
  <c r="Z1345" i="1" s="1"/>
  <c r="AA1345" i="1"/>
  <c r="AB1345" i="1"/>
  <c r="AD1345" i="1"/>
  <c r="AI1345" i="1" s="1"/>
  <c r="AF1345" i="1"/>
  <c r="AG1345" i="1"/>
  <c r="AK1345" i="1"/>
  <c r="AM1345" i="1"/>
  <c r="AQ1345" i="1"/>
  <c r="AR1345" i="1"/>
  <c r="M1346" i="1"/>
  <c r="O1346" i="1"/>
  <c r="P1346" i="1" s="1"/>
  <c r="Q1346" i="1"/>
  <c r="R1346" i="1" s="1"/>
  <c r="S1346" i="1"/>
  <c r="T1346" i="1" s="1"/>
  <c r="U1346" i="1"/>
  <c r="V1346" i="1" s="1"/>
  <c r="W1346" i="1"/>
  <c r="X1346" i="1"/>
  <c r="AA1346" i="1"/>
  <c r="AB1346" i="1"/>
  <c r="AO1346" i="1" s="1"/>
  <c r="AD1346" i="1"/>
  <c r="AE1346" i="1"/>
  <c r="AG1346" i="1"/>
  <c r="AH1346" i="1"/>
  <c r="AI1346" i="1"/>
  <c r="AJ1346" i="1" s="1"/>
  <c r="AK1346" i="1"/>
  <c r="AM1346" i="1"/>
  <c r="AP1346" i="1"/>
  <c r="AR1346" i="1"/>
  <c r="M1347" i="1"/>
  <c r="N1347" i="1"/>
  <c r="O1347" i="1"/>
  <c r="P1347" i="1" s="1"/>
  <c r="Q1347" i="1"/>
  <c r="R1347" i="1"/>
  <c r="S1347" i="1"/>
  <c r="T1347" i="1" s="1"/>
  <c r="U1347" i="1"/>
  <c r="V1347" i="1" s="1"/>
  <c r="W1347" i="1"/>
  <c r="X1347" i="1"/>
  <c r="AA1347" i="1"/>
  <c r="AB1347" i="1"/>
  <c r="AS1347" i="1" s="1"/>
  <c r="AD1347" i="1"/>
  <c r="AI1347" i="1" s="1"/>
  <c r="AE1347" i="1"/>
  <c r="AF1347" i="1"/>
  <c r="AG1347" i="1"/>
  <c r="AH1347" i="1"/>
  <c r="AJ1347" i="1" s="1"/>
  <c r="AK1347" i="1"/>
  <c r="AL1347" i="1"/>
  <c r="AN1347" i="1" s="1"/>
  <c r="AM1347" i="1"/>
  <c r="AP1347" i="1"/>
  <c r="AQ1347" i="1"/>
  <c r="AR1347" i="1"/>
  <c r="O1348" i="1"/>
  <c r="Y1348" i="1" s="1"/>
  <c r="Z1348" i="1" s="1"/>
  <c r="P1348" i="1"/>
  <c r="Q1348" i="1"/>
  <c r="R1348" i="1" s="1"/>
  <c r="S1348" i="1"/>
  <c r="T1348" i="1" s="1"/>
  <c r="U1348" i="1"/>
  <c r="V1348" i="1" s="1"/>
  <c r="W1348" i="1"/>
  <c r="X1348" i="1" s="1"/>
  <c r="AA1348" i="1"/>
  <c r="AB1348" i="1"/>
  <c r="AC1348" i="1" s="1"/>
  <c r="AD1348" i="1"/>
  <c r="AE1348" i="1" s="1"/>
  <c r="AK1348" i="1"/>
  <c r="AO1348" i="1"/>
  <c r="AP1348" i="1"/>
  <c r="AR1348" i="1"/>
  <c r="AS1348" i="1"/>
  <c r="O1349" i="1"/>
  <c r="P1349" i="1" s="1"/>
  <c r="Q1349" i="1"/>
  <c r="R1349" i="1"/>
  <c r="S1349" i="1"/>
  <c r="T1349" i="1"/>
  <c r="U1349" i="1"/>
  <c r="V1349" i="1" s="1"/>
  <c r="W1349" i="1"/>
  <c r="X1349" i="1"/>
  <c r="AA1349" i="1"/>
  <c r="AB1349" i="1"/>
  <c r="AD1349" i="1"/>
  <c r="AI1349" i="1" s="1"/>
  <c r="AK1349" i="1"/>
  <c r="AP1349" i="1"/>
  <c r="AQ1349" i="1"/>
  <c r="AR1349" i="1"/>
  <c r="AS1349" i="1"/>
  <c r="O1350" i="1"/>
  <c r="AS1350" i="1" s="1"/>
  <c r="Q1350" i="1"/>
  <c r="R1350" i="1"/>
  <c r="S1350" i="1"/>
  <c r="T1350" i="1" s="1"/>
  <c r="U1350" i="1"/>
  <c r="V1350" i="1"/>
  <c r="W1350" i="1"/>
  <c r="X1350" i="1" s="1"/>
  <c r="Y1350" i="1"/>
  <c r="Z1350" i="1" s="1"/>
  <c r="AA1350" i="1"/>
  <c r="AB1350" i="1"/>
  <c r="AC1350" i="1"/>
  <c r="AD1350" i="1"/>
  <c r="AG1350" i="1"/>
  <c r="AH1350" i="1"/>
  <c r="AK1350" i="1"/>
  <c r="AO1350" i="1"/>
  <c r="AQ1350" i="1"/>
  <c r="AR1350" i="1"/>
  <c r="M1351" i="1"/>
  <c r="N1351" i="1"/>
  <c r="O1351" i="1"/>
  <c r="P1351" i="1"/>
  <c r="Q1351" i="1"/>
  <c r="R1351" i="1"/>
  <c r="S1351" i="1"/>
  <c r="T1351" i="1" s="1"/>
  <c r="U1351" i="1"/>
  <c r="V1351" i="1"/>
  <c r="W1351" i="1"/>
  <c r="X1351" i="1"/>
  <c r="Y1351" i="1"/>
  <c r="Z1351" i="1" s="1"/>
  <c r="AA1351" i="1"/>
  <c r="AB1351" i="1"/>
  <c r="AD1351" i="1"/>
  <c r="AI1351" i="1" s="1"/>
  <c r="AF1351" i="1"/>
  <c r="AG1351" i="1"/>
  <c r="AK1351" i="1"/>
  <c r="AM1351" i="1"/>
  <c r="AQ1351" i="1"/>
  <c r="AR1351" i="1"/>
  <c r="M1352" i="1"/>
  <c r="O1352" i="1"/>
  <c r="P1352" i="1" s="1"/>
  <c r="Q1352" i="1"/>
  <c r="R1352" i="1" s="1"/>
  <c r="S1352" i="1"/>
  <c r="T1352" i="1" s="1"/>
  <c r="U1352" i="1"/>
  <c r="V1352" i="1" s="1"/>
  <c r="W1352" i="1"/>
  <c r="X1352" i="1"/>
  <c r="AA1352" i="1"/>
  <c r="AB1352" i="1"/>
  <c r="AO1352" i="1" s="1"/>
  <c r="AD1352" i="1"/>
  <c r="AE1352" i="1"/>
  <c r="AG1352" i="1"/>
  <c r="AH1352" i="1"/>
  <c r="AI1352" i="1"/>
  <c r="AJ1352" i="1" s="1"/>
  <c r="AK1352" i="1"/>
  <c r="AM1352" i="1"/>
  <c r="AP1352" i="1"/>
  <c r="AR1352" i="1"/>
  <c r="M1353" i="1"/>
  <c r="N1353" i="1"/>
  <c r="O1353" i="1"/>
  <c r="P1353" i="1" s="1"/>
  <c r="Q1353" i="1"/>
  <c r="R1353" i="1"/>
  <c r="S1353" i="1"/>
  <c r="T1353" i="1" s="1"/>
  <c r="U1353" i="1"/>
  <c r="V1353" i="1" s="1"/>
  <c r="W1353" i="1"/>
  <c r="X1353" i="1"/>
  <c r="AA1353" i="1"/>
  <c r="AB1353" i="1"/>
  <c r="AS1353" i="1" s="1"/>
  <c r="AD1353" i="1"/>
  <c r="AI1353" i="1" s="1"/>
  <c r="AE1353" i="1"/>
  <c r="AF1353" i="1"/>
  <c r="AG1353" i="1"/>
  <c r="AH1353" i="1"/>
  <c r="AJ1353" i="1" s="1"/>
  <c r="AK1353" i="1"/>
  <c r="AL1353" i="1"/>
  <c r="AN1353" i="1" s="1"/>
  <c r="AM1353" i="1"/>
  <c r="AP1353" i="1"/>
  <c r="AQ1353" i="1"/>
  <c r="AR1353" i="1"/>
  <c r="O1354" i="1"/>
  <c r="Y1354" i="1" s="1"/>
  <c r="Z1354" i="1" s="1"/>
  <c r="P1354" i="1"/>
  <c r="Q1354" i="1"/>
  <c r="R1354" i="1" s="1"/>
  <c r="S1354" i="1"/>
  <c r="T1354" i="1" s="1"/>
  <c r="U1354" i="1"/>
  <c r="V1354" i="1" s="1"/>
  <c r="W1354" i="1"/>
  <c r="X1354" i="1" s="1"/>
  <c r="AA1354" i="1"/>
  <c r="AB1354" i="1"/>
  <c r="AC1354" i="1" s="1"/>
  <c r="AD1354" i="1"/>
  <c r="AE1354" i="1" s="1"/>
  <c r="AK1354" i="1"/>
  <c r="AO1354" i="1"/>
  <c r="AP1354" i="1"/>
  <c r="AR1354" i="1"/>
  <c r="AS1354" i="1"/>
  <c r="O1355" i="1"/>
  <c r="P1355" i="1" s="1"/>
  <c r="Q1355" i="1"/>
  <c r="R1355" i="1"/>
  <c r="S1355" i="1"/>
  <c r="T1355" i="1"/>
  <c r="U1355" i="1"/>
  <c r="V1355" i="1" s="1"/>
  <c r="W1355" i="1"/>
  <c r="X1355" i="1"/>
  <c r="AA1355" i="1"/>
  <c r="AB1355" i="1"/>
  <c r="AD1355" i="1"/>
  <c r="AI1355" i="1" s="1"/>
  <c r="AK1355" i="1"/>
  <c r="AP1355" i="1"/>
  <c r="AQ1355" i="1"/>
  <c r="AR1355" i="1"/>
  <c r="AS1355" i="1"/>
  <c r="O1356" i="1"/>
  <c r="AS1356" i="1" s="1"/>
  <c r="Q1356" i="1"/>
  <c r="R1356" i="1"/>
  <c r="S1356" i="1"/>
  <c r="T1356" i="1" s="1"/>
  <c r="U1356" i="1"/>
  <c r="V1356" i="1"/>
  <c r="W1356" i="1"/>
  <c r="X1356" i="1" s="1"/>
  <c r="Y1356" i="1"/>
  <c r="Z1356" i="1" s="1"/>
  <c r="AA1356" i="1"/>
  <c r="AB1356" i="1"/>
  <c r="AC1356" i="1"/>
  <c r="AD1356" i="1"/>
  <c r="AG1356" i="1"/>
  <c r="AH1356" i="1"/>
  <c r="AK1356" i="1"/>
  <c r="AO1356" i="1"/>
  <c r="AQ1356" i="1"/>
  <c r="AR1356" i="1"/>
  <c r="M1357" i="1"/>
  <c r="N1357" i="1"/>
  <c r="O1357" i="1"/>
  <c r="P1357" i="1"/>
  <c r="Q1357" i="1"/>
  <c r="R1357" i="1"/>
  <c r="S1357" i="1"/>
  <c r="T1357" i="1" s="1"/>
  <c r="U1357" i="1"/>
  <c r="V1357" i="1"/>
  <c r="W1357" i="1"/>
  <c r="X1357" i="1"/>
  <c r="Y1357" i="1"/>
  <c r="Z1357" i="1" s="1"/>
  <c r="AA1357" i="1"/>
  <c r="AB1357" i="1"/>
  <c r="AD1357" i="1"/>
  <c r="AI1357" i="1" s="1"/>
  <c r="AF1357" i="1"/>
  <c r="AG1357" i="1"/>
  <c r="AK1357" i="1"/>
  <c r="AM1357" i="1"/>
  <c r="AQ1357" i="1"/>
  <c r="AR1357" i="1"/>
  <c r="M1358" i="1"/>
  <c r="O1358" i="1"/>
  <c r="P1358" i="1" s="1"/>
  <c r="Q1358" i="1"/>
  <c r="R1358" i="1" s="1"/>
  <c r="S1358" i="1"/>
  <c r="T1358" i="1" s="1"/>
  <c r="U1358" i="1"/>
  <c r="V1358" i="1" s="1"/>
  <c r="W1358" i="1"/>
  <c r="X1358" i="1"/>
  <c r="AA1358" i="1"/>
  <c r="AB1358" i="1"/>
  <c r="AO1358" i="1" s="1"/>
  <c r="AD1358" i="1"/>
  <c r="AE1358" i="1"/>
  <c r="AG1358" i="1"/>
  <c r="AH1358" i="1"/>
  <c r="AI1358" i="1"/>
  <c r="AJ1358" i="1" s="1"/>
  <c r="AK1358" i="1"/>
  <c r="AM1358" i="1"/>
  <c r="AP1358" i="1"/>
  <c r="AR1358" i="1"/>
  <c r="M1359" i="1"/>
  <c r="N1359" i="1"/>
  <c r="O1359" i="1"/>
  <c r="P1359" i="1" s="1"/>
  <c r="Q1359" i="1"/>
  <c r="R1359" i="1"/>
  <c r="S1359" i="1"/>
  <c r="T1359" i="1" s="1"/>
  <c r="U1359" i="1"/>
  <c r="V1359" i="1" s="1"/>
  <c r="W1359" i="1"/>
  <c r="X1359" i="1"/>
  <c r="AA1359" i="1"/>
  <c r="AB1359" i="1"/>
  <c r="AS1359" i="1" s="1"/>
  <c r="AD1359" i="1"/>
  <c r="AI1359" i="1" s="1"/>
  <c r="AE1359" i="1"/>
  <c r="AF1359" i="1"/>
  <c r="AG1359" i="1"/>
  <c r="AH1359" i="1"/>
  <c r="AJ1359" i="1" s="1"/>
  <c r="AK1359" i="1"/>
  <c r="AL1359" i="1"/>
  <c r="AN1359" i="1" s="1"/>
  <c r="AM1359" i="1"/>
  <c r="AP1359" i="1"/>
  <c r="AQ1359" i="1"/>
  <c r="AR1359" i="1"/>
  <c r="O1360" i="1"/>
  <c r="Y1360" i="1" s="1"/>
  <c r="Z1360" i="1" s="1"/>
  <c r="P1360" i="1"/>
  <c r="Q1360" i="1"/>
  <c r="R1360" i="1" s="1"/>
  <c r="S1360" i="1"/>
  <c r="T1360" i="1" s="1"/>
  <c r="U1360" i="1"/>
  <c r="V1360" i="1" s="1"/>
  <c r="W1360" i="1"/>
  <c r="X1360" i="1" s="1"/>
  <c r="AA1360" i="1"/>
  <c r="AB1360" i="1"/>
  <c r="AC1360" i="1" s="1"/>
  <c r="AD1360" i="1"/>
  <c r="AE1360" i="1" s="1"/>
  <c r="AK1360" i="1"/>
  <c r="AO1360" i="1"/>
  <c r="AP1360" i="1"/>
  <c r="AR1360" i="1"/>
  <c r="AS1360" i="1"/>
  <c r="O1361" i="1"/>
  <c r="P1361" i="1" s="1"/>
  <c r="Q1361" i="1"/>
  <c r="R1361" i="1"/>
  <c r="S1361" i="1"/>
  <c r="T1361" i="1"/>
  <c r="U1361" i="1"/>
  <c r="V1361" i="1" s="1"/>
  <c r="W1361" i="1"/>
  <c r="X1361" i="1"/>
  <c r="AA1361" i="1"/>
  <c r="AB1361" i="1"/>
  <c r="AD1361" i="1"/>
  <c r="AI1361" i="1" s="1"/>
  <c r="AK1361" i="1"/>
  <c r="AP1361" i="1"/>
  <c r="AQ1361" i="1"/>
  <c r="AR1361" i="1"/>
  <c r="AS1361" i="1"/>
  <c r="O1362" i="1"/>
  <c r="AS1362" i="1" s="1"/>
  <c r="Q1362" i="1"/>
  <c r="R1362" i="1"/>
  <c r="S1362" i="1"/>
  <c r="T1362" i="1" s="1"/>
  <c r="U1362" i="1"/>
  <c r="V1362" i="1"/>
  <c r="W1362" i="1"/>
  <c r="X1362" i="1" s="1"/>
  <c r="Y1362" i="1"/>
  <c r="Z1362" i="1" s="1"/>
  <c r="AA1362" i="1"/>
  <c r="AB1362" i="1"/>
  <c r="AC1362" i="1"/>
  <c r="AD1362" i="1"/>
  <c r="AG1362" i="1"/>
  <c r="AH1362" i="1"/>
  <c r="AK1362" i="1"/>
  <c r="AO1362" i="1"/>
  <c r="AQ1362" i="1"/>
  <c r="AR1362" i="1"/>
  <c r="M1363" i="1"/>
  <c r="N1363" i="1"/>
  <c r="O1363" i="1"/>
  <c r="P1363" i="1"/>
  <c r="Q1363" i="1"/>
  <c r="R1363" i="1"/>
  <c r="S1363" i="1"/>
  <c r="T1363" i="1" s="1"/>
  <c r="U1363" i="1"/>
  <c r="V1363" i="1"/>
  <c r="W1363" i="1"/>
  <c r="X1363" i="1"/>
  <c r="Y1363" i="1"/>
  <c r="Z1363" i="1" s="1"/>
  <c r="AA1363" i="1"/>
  <c r="AB1363" i="1"/>
  <c r="AD1363" i="1"/>
  <c r="AI1363" i="1" s="1"/>
  <c r="AF1363" i="1"/>
  <c r="AG1363" i="1"/>
  <c r="AK1363" i="1"/>
  <c r="AM1363" i="1"/>
  <c r="AQ1363" i="1"/>
  <c r="AR1363" i="1"/>
  <c r="M1364" i="1"/>
  <c r="O1364" i="1"/>
  <c r="P1364" i="1" s="1"/>
  <c r="Q1364" i="1"/>
  <c r="R1364" i="1" s="1"/>
  <c r="S1364" i="1"/>
  <c r="T1364" i="1" s="1"/>
  <c r="U1364" i="1"/>
  <c r="V1364" i="1" s="1"/>
  <c r="W1364" i="1"/>
  <c r="X1364" i="1"/>
  <c r="AA1364" i="1"/>
  <c r="AB1364" i="1"/>
  <c r="AO1364" i="1" s="1"/>
  <c r="AD1364" i="1"/>
  <c r="AE1364" i="1"/>
  <c r="AG1364" i="1"/>
  <c r="AI1364" i="1"/>
  <c r="AK1364" i="1"/>
  <c r="AM1364" i="1"/>
  <c r="AP1364" i="1"/>
  <c r="AR1364" i="1"/>
  <c r="M1365" i="1"/>
  <c r="O1365" i="1"/>
  <c r="P1365" i="1" s="1"/>
  <c r="Q1365" i="1"/>
  <c r="R1365" i="1"/>
  <c r="S1365" i="1"/>
  <c r="T1365" i="1" s="1"/>
  <c r="U1365" i="1"/>
  <c r="V1365" i="1" s="1"/>
  <c r="W1365" i="1"/>
  <c r="X1365" i="1"/>
  <c r="AA1365" i="1"/>
  <c r="AB1365" i="1"/>
  <c r="AS1365" i="1" s="1"/>
  <c r="AD1365" i="1"/>
  <c r="AI1365" i="1" s="1"/>
  <c r="AE1365" i="1"/>
  <c r="AF1365" i="1"/>
  <c r="AH1365" i="1"/>
  <c r="AJ1365" i="1" s="1"/>
  <c r="AK1365" i="1"/>
  <c r="AL1365" i="1"/>
  <c r="AN1365" i="1" s="1"/>
  <c r="AM1365" i="1"/>
  <c r="AP1365" i="1"/>
  <c r="AQ1365" i="1"/>
  <c r="AR1365" i="1"/>
  <c r="O1366" i="1"/>
  <c r="P1366" i="1"/>
  <c r="Q1366" i="1"/>
  <c r="R1366" i="1" s="1"/>
  <c r="S1366" i="1"/>
  <c r="T1366" i="1" s="1"/>
  <c r="U1366" i="1"/>
  <c r="V1366" i="1" s="1"/>
  <c r="W1366" i="1"/>
  <c r="X1366" i="1" s="1"/>
  <c r="Y1366" i="1"/>
  <c r="Z1366" i="1" s="1"/>
  <c r="AA1366" i="1"/>
  <c r="AB1366" i="1"/>
  <c r="AC1366" i="1" s="1"/>
  <c r="AD1366" i="1"/>
  <c r="AE1366" i="1" s="1"/>
  <c r="AK1366" i="1"/>
  <c r="AO1366" i="1"/>
  <c r="AP1366" i="1"/>
  <c r="AR1366" i="1"/>
  <c r="AS1366" i="1"/>
  <c r="O1367" i="1"/>
  <c r="P1367" i="1" s="1"/>
  <c r="Q1367" i="1"/>
  <c r="R1367" i="1"/>
  <c r="S1367" i="1"/>
  <c r="T1367" i="1"/>
  <c r="U1367" i="1"/>
  <c r="V1367" i="1" s="1"/>
  <c r="W1367" i="1"/>
  <c r="X1367" i="1"/>
  <c r="AA1367" i="1"/>
  <c r="AB1367" i="1"/>
  <c r="AD1367" i="1"/>
  <c r="AI1367" i="1" s="1"/>
  <c r="AK1367" i="1"/>
  <c r="AP1367" i="1"/>
  <c r="AQ1367" i="1"/>
  <c r="AR1367" i="1"/>
  <c r="AS1367" i="1"/>
  <c r="O1368" i="1"/>
  <c r="P1368" i="1" s="1"/>
  <c r="Q1368" i="1"/>
  <c r="R1368" i="1"/>
  <c r="S1368" i="1"/>
  <c r="T1368" i="1" s="1"/>
  <c r="U1368" i="1"/>
  <c r="V1368" i="1" s="1"/>
  <c r="W1368" i="1"/>
  <c r="X1368" i="1"/>
  <c r="Y1368" i="1"/>
  <c r="Z1368" i="1" s="1"/>
  <c r="AA1368" i="1"/>
  <c r="AB1368" i="1"/>
  <c r="AC1368" i="1" s="1"/>
  <c r="AD1368" i="1"/>
  <c r="N1368" i="1" s="1"/>
  <c r="AP1368" i="1"/>
  <c r="AQ1368" i="1"/>
  <c r="AR1368" i="1"/>
  <c r="AS1368" i="1"/>
  <c r="O1369" i="1"/>
  <c r="P1369" i="1" s="1"/>
  <c r="Q1369" i="1"/>
  <c r="R1369" i="1"/>
  <c r="S1369" i="1"/>
  <c r="T1369" i="1" s="1"/>
  <c r="U1369" i="1"/>
  <c r="V1369" i="1" s="1"/>
  <c r="W1369" i="1"/>
  <c r="X1369" i="1"/>
  <c r="AA1369" i="1"/>
  <c r="AB1369" i="1"/>
  <c r="AC1369" i="1" s="1"/>
  <c r="AD1369" i="1"/>
  <c r="N1369" i="1" s="1"/>
  <c r="AG1369" i="1"/>
  <c r="AM1369" i="1"/>
  <c r="AR1369" i="1"/>
  <c r="AS1369" i="1"/>
  <c r="O1370" i="1"/>
  <c r="Y1370" i="1" s="1"/>
  <c r="Z1370" i="1" s="1"/>
  <c r="Q1370" i="1"/>
  <c r="R1370" i="1"/>
  <c r="S1370" i="1"/>
  <c r="T1370" i="1" s="1"/>
  <c r="U1370" i="1"/>
  <c r="V1370" i="1" s="1"/>
  <c r="W1370" i="1"/>
  <c r="X1370" i="1"/>
  <c r="AA1370" i="1"/>
  <c r="AB1370" i="1"/>
  <c r="AC1370" i="1" s="1"/>
  <c r="AD1370" i="1"/>
  <c r="AI1370" i="1" s="1"/>
  <c r="AP1370" i="1"/>
  <c r="AQ1370" i="1"/>
  <c r="AR1370" i="1"/>
  <c r="AS1370" i="1"/>
  <c r="O1371" i="1"/>
  <c r="P1371" i="1" s="1"/>
  <c r="Q1371" i="1"/>
  <c r="R1371" i="1"/>
  <c r="S1371" i="1"/>
  <c r="T1371" i="1" s="1"/>
  <c r="U1371" i="1"/>
  <c r="V1371" i="1" s="1"/>
  <c r="W1371" i="1"/>
  <c r="X1371" i="1"/>
  <c r="AA1371" i="1"/>
  <c r="AB1371" i="1"/>
  <c r="AC1371" i="1" s="1"/>
  <c r="AD1371" i="1"/>
  <c r="N1371" i="1" s="1"/>
  <c r="AG1371" i="1"/>
  <c r="AM1371" i="1"/>
  <c r="AR1371" i="1"/>
  <c r="AS1371" i="1"/>
  <c r="O1372" i="1"/>
  <c r="Y1372" i="1" s="1"/>
  <c r="Z1372" i="1" s="1"/>
  <c r="Q1372" i="1"/>
  <c r="R1372" i="1"/>
  <c r="S1372" i="1"/>
  <c r="T1372" i="1" s="1"/>
  <c r="U1372" i="1"/>
  <c r="V1372" i="1" s="1"/>
  <c r="W1372" i="1"/>
  <c r="X1372" i="1"/>
  <c r="AA1372" i="1"/>
  <c r="AB1372" i="1"/>
  <c r="AC1372" i="1" s="1"/>
  <c r="AD1372" i="1"/>
  <c r="AI1372" i="1" s="1"/>
  <c r="AP1372" i="1"/>
  <c r="AQ1372" i="1"/>
  <c r="AR1372" i="1"/>
  <c r="AS1372" i="1"/>
  <c r="O1373" i="1"/>
  <c r="P1373" i="1" s="1"/>
  <c r="Q1373" i="1"/>
  <c r="R1373" i="1"/>
  <c r="S1373" i="1"/>
  <c r="T1373" i="1" s="1"/>
  <c r="U1373" i="1"/>
  <c r="V1373" i="1" s="1"/>
  <c r="W1373" i="1"/>
  <c r="X1373" i="1"/>
  <c r="AA1373" i="1"/>
  <c r="AB1373" i="1"/>
  <c r="AC1373" i="1" s="1"/>
  <c r="AD1373" i="1"/>
  <c r="N1373" i="1" s="1"/>
  <c r="AG1373" i="1"/>
  <c r="AM1373" i="1"/>
  <c r="AR1373" i="1"/>
  <c r="AS1373" i="1"/>
  <c r="O1374" i="1"/>
  <c r="Y1374" i="1" s="1"/>
  <c r="Z1374" i="1" s="1"/>
  <c r="Q1374" i="1"/>
  <c r="R1374" i="1"/>
  <c r="S1374" i="1"/>
  <c r="T1374" i="1" s="1"/>
  <c r="U1374" i="1"/>
  <c r="V1374" i="1" s="1"/>
  <c r="W1374" i="1"/>
  <c r="X1374" i="1"/>
  <c r="AA1374" i="1"/>
  <c r="AB1374" i="1"/>
  <c r="AC1374" i="1" s="1"/>
  <c r="AD1374" i="1"/>
  <c r="AI1374" i="1" s="1"/>
  <c r="AP1374" i="1"/>
  <c r="AQ1374" i="1"/>
  <c r="AR1374" i="1"/>
  <c r="AS1374" i="1"/>
  <c r="O1375" i="1"/>
  <c r="P1375" i="1" s="1"/>
  <c r="Q1375" i="1"/>
  <c r="R1375" i="1"/>
  <c r="S1375" i="1"/>
  <c r="T1375" i="1" s="1"/>
  <c r="U1375" i="1"/>
  <c r="V1375" i="1" s="1"/>
  <c r="W1375" i="1"/>
  <c r="X1375" i="1"/>
  <c r="AA1375" i="1"/>
  <c r="AB1375" i="1"/>
  <c r="AC1375" i="1" s="1"/>
  <c r="AD1375" i="1"/>
  <c r="N1375" i="1" s="1"/>
  <c r="AG1375" i="1"/>
  <c r="AM1375" i="1"/>
  <c r="AR1375" i="1"/>
  <c r="AS1375" i="1"/>
  <c r="O1376" i="1"/>
  <c r="Y1376" i="1" s="1"/>
  <c r="Z1376" i="1" s="1"/>
  <c r="Q1376" i="1"/>
  <c r="R1376" i="1"/>
  <c r="S1376" i="1"/>
  <c r="T1376" i="1" s="1"/>
  <c r="U1376" i="1"/>
  <c r="V1376" i="1" s="1"/>
  <c r="W1376" i="1"/>
  <c r="X1376" i="1"/>
  <c r="AA1376" i="1"/>
  <c r="AB1376" i="1"/>
  <c r="AC1376" i="1" s="1"/>
  <c r="AD1376" i="1"/>
  <c r="AI1376" i="1" s="1"/>
  <c r="AP1376" i="1"/>
  <c r="AQ1376" i="1"/>
  <c r="AR1376" i="1"/>
  <c r="AS1376" i="1"/>
  <c r="O1377" i="1"/>
  <c r="P1377" i="1" s="1"/>
  <c r="Q1377" i="1"/>
  <c r="R1377" i="1"/>
  <c r="S1377" i="1"/>
  <c r="T1377" i="1" s="1"/>
  <c r="U1377" i="1"/>
  <c r="V1377" i="1" s="1"/>
  <c r="W1377" i="1"/>
  <c r="X1377" i="1"/>
  <c r="AA1377" i="1"/>
  <c r="AB1377" i="1"/>
  <c r="AC1377" i="1" s="1"/>
  <c r="AD1377" i="1"/>
  <c r="N1377" i="1" s="1"/>
  <c r="AG1377" i="1"/>
  <c r="AM1377" i="1"/>
  <c r="AR1377" i="1"/>
  <c r="AS1377" i="1"/>
  <c r="O1378" i="1"/>
  <c r="Y1378" i="1" s="1"/>
  <c r="Z1378" i="1" s="1"/>
  <c r="Q1378" i="1"/>
  <c r="R1378" i="1"/>
  <c r="S1378" i="1"/>
  <c r="T1378" i="1" s="1"/>
  <c r="U1378" i="1"/>
  <c r="V1378" i="1" s="1"/>
  <c r="W1378" i="1"/>
  <c r="X1378" i="1"/>
  <c r="AA1378" i="1"/>
  <c r="AB1378" i="1"/>
  <c r="AC1378" i="1" s="1"/>
  <c r="AD1378" i="1"/>
  <c r="AI1378" i="1" s="1"/>
  <c r="AP1378" i="1"/>
  <c r="AQ1378" i="1"/>
  <c r="AR1378" i="1"/>
  <c r="AS1378" i="1"/>
  <c r="O1379" i="1"/>
  <c r="P1379" i="1" s="1"/>
  <c r="Q1379" i="1"/>
  <c r="R1379" i="1"/>
  <c r="S1379" i="1"/>
  <c r="T1379" i="1" s="1"/>
  <c r="U1379" i="1"/>
  <c r="V1379" i="1" s="1"/>
  <c r="W1379" i="1"/>
  <c r="X1379" i="1"/>
  <c r="AA1379" i="1"/>
  <c r="AB1379" i="1"/>
  <c r="AC1379" i="1" s="1"/>
  <c r="AD1379" i="1"/>
  <c r="N1379" i="1" s="1"/>
  <c r="AG1379" i="1"/>
  <c r="AM1379" i="1"/>
  <c r="AR1379" i="1"/>
  <c r="AS1379" i="1"/>
  <c r="O1380" i="1"/>
  <c r="Y1380" i="1" s="1"/>
  <c r="Z1380" i="1" s="1"/>
  <c r="Q1380" i="1"/>
  <c r="R1380" i="1"/>
  <c r="S1380" i="1"/>
  <c r="T1380" i="1" s="1"/>
  <c r="U1380" i="1"/>
  <c r="V1380" i="1" s="1"/>
  <c r="W1380" i="1"/>
  <c r="X1380" i="1"/>
  <c r="AA1380" i="1"/>
  <c r="AB1380" i="1"/>
  <c r="AC1380" i="1" s="1"/>
  <c r="AD1380" i="1"/>
  <c r="AI1380" i="1" s="1"/>
  <c r="AP1380" i="1"/>
  <c r="AQ1380" i="1"/>
  <c r="AR1380" i="1"/>
  <c r="AS1380" i="1"/>
  <c r="O1381" i="1"/>
  <c r="P1381" i="1" s="1"/>
  <c r="Q1381" i="1"/>
  <c r="R1381" i="1"/>
  <c r="S1381" i="1"/>
  <c r="T1381" i="1" s="1"/>
  <c r="U1381" i="1"/>
  <c r="V1381" i="1" s="1"/>
  <c r="W1381" i="1"/>
  <c r="X1381" i="1"/>
  <c r="AA1381" i="1"/>
  <c r="AB1381" i="1"/>
  <c r="AC1381" i="1" s="1"/>
  <c r="AD1381" i="1"/>
  <c r="N1381" i="1" s="1"/>
  <c r="AG1381" i="1"/>
  <c r="AM1381" i="1"/>
  <c r="AR1381" i="1"/>
  <c r="AS1381" i="1"/>
  <c r="O1382" i="1"/>
  <c r="Y1382" i="1" s="1"/>
  <c r="Z1382" i="1" s="1"/>
  <c r="Q1382" i="1"/>
  <c r="R1382" i="1"/>
  <c r="S1382" i="1"/>
  <c r="T1382" i="1" s="1"/>
  <c r="U1382" i="1"/>
  <c r="V1382" i="1" s="1"/>
  <c r="W1382" i="1"/>
  <c r="X1382" i="1"/>
  <c r="AA1382" i="1"/>
  <c r="AB1382" i="1"/>
  <c r="AC1382" i="1" s="1"/>
  <c r="AD1382" i="1"/>
  <c r="AI1382" i="1" s="1"/>
  <c r="AP1382" i="1"/>
  <c r="AQ1382" i="1"/>
  <c r="AR1382" i="1"/>
  <c r="AS1382" i="1"/>
  <c r="O1383" i="1"/>
  <c r="P1383" i="1" s="1"/>
  <c r="Q1383" i="1"/>
  <c r="R1383" i="1"/>
  <c r="S1383" i="1"/>
  <c r="T1383" i="1" s="1"/>
  <c r="U1383" i="1"/>
  <c r="V1383" i="1" s="1"/>
  <c r="W1383" i="1"/>
  <c r="X1383" i="1"/>
  <c r="AA1383" i="1"/>
  <c r="AB1383" i="1"/>
  <c r="AC1383" i="1" s="1"/>
  <c r="AD1383" i="1"/>
  <c r="N1383" i="1" s="1"/>
  <c r="AG1383" i="1"/>
  <c r="AM1383" i="1"/>
  <c r="AR1383" i="1"/>
  <c r="AS1383" i="1"/>
  <c r="O1384" i="1"/>
  <c r="Y1384" i="1" s="1"/>
  <c r="Z1384" i="1" s="1"/>
  <c r="Q1384" i="1"/>
  <c r="R1384" i="1"/>
  <c r="S1384" i="1"/>
  <c r="T1384" i="1" s="1"/>
  <c r="U1384" i="1"/>
  <c r="V1384" i="1" s="1"/>
  <c r="W1384" i="1"/>
  <c r="X1384" i="1"/>
  <c r="AA1384" i="1"/>
  <c r="AB1384" i="1"/>
  <c r="AC1384" i="1" s="1"/>
  <c r="AD1384" i="1"/>
  <c r="AI1384" i="1" s="1"/>
  <c r="AP1384" i="1"/>
  <c r="AQ1384" i="1"/>
  <c r="AR1384" i="1"/>
  <c r="AS1384" i="1"/>
  <c r="O1385" i="1"/>
  <c r="P1385" i="1" s="1"/>
  <c r="Q1385" i="1"/>
  <c r="R1385" i="1"/>
  <c r="S1385" i="1"/>
  <c r="T1385" i="1" s="1"/>
  <c r="U1385" i="1"/>
  <c r="V1385" i="1" s="1"/>
  <c r="W1385" i="1"/>
  <c r="X1385" i="1"/>
  <c r="AA1385" i="1"/>
  <c r="AB1385" i="1"/>
  <c r="AC1385" i="1" s="1"/>
  <c r="AD1385" i="1"/>
  <c r="N1385" i="1" s="1"/>
  <c r="AG1385" i="1"/>
  <c r="AM1385" i="1"/>
  <c r="AR1385" i="1"/>
  <c r="AS1385" i="1"/>
  <c r="O1386" i="1"/>
  <c r="Y1386" i="1" s="1"/>
  <c r="Z1386" i="1" s="1"/>
  <c r="Q1386" i="1"/>
  <c r="R1386" i="1"/>
  <c r="S1386" i="1"/>
  <c r="T1386" i="1" s="1"/>
  <c r="U1386" i="1"/>
  <c r="V1386" i="1" s="1"/>
  <c r="W1386" i="1"/>
  <c r="X1386" i="1"/>
  <c r="AA1386" i="1"/>
  <c r="AB1386" i="1"/>
  <c r="AC1386" i="1" s="1"/>
  <c r="AD1386" i="1"/>
  <c r="AI1386" i="1" s="1"/>
  <c r="AP1386" i="1"/>
  <c r="AQ1386" i="1"/>
  <c r="AR1386" i="1"/>
  <c r="AS1386" i="1"/>
  <c r="O1387" i="1"/>
  <c r="P1387" i="1" s="1"/>
  <c r="Q1387" i="1"/>
  <c r="R1387" i="1"/>
  <c r="S1387" i="1"/>
  <c r="T1387" i="1" s="1"/>
  <c r="U1387" i="1"/>
  <c r="V1387" i="1" s="1"/>
  <c r="W1387" i="1"/>
  <c r="X1387" i="1"/>
  <c r="AA1387" i="1"/>
  <c r="AB1387" i="1"/>
  <c r="AC1387" i="1" s="1"/>
  <c r="AD1387" i="1"/>
  <c r="N1387" i="1" s="1"/>
  <c r="AG1387" i="1"/>
  <c r="AM1387" i="1"/>
  <c r="AR1387" i="1"/>
  <c r="AS1387" i="1"/>
  <c r="O1388" i="1"/>
  <c r="Y1388" i="1" s="1"/>
  <c r="Z1388" i="1" s="1"/>
  <c r="Q1388" i="1"/>
  <c r="R1388" i="1"/>
  <c r="S1388" i="1"/>
  <c r="T1388" i="1" s="1"/>
  <c r="U1388" i="1"/>
  <c r="V1388" i="1" s="1"/>
  <c r="W1388" i="1"/>
  <c r="X1388" i="1"/>
  <c r="AA1388" i="1"/>
  <c r="AB1388" i="1"/>
  <c r="AC1388" i="1" s="1"/>
  <c r="AD1388" i="1"/>
  <c r="AI1388" i="1" s="1"/>
  <c r="AP1388" i="1"/>
  <c r="AQ1388" i="1"/>
  <c r="AR1388" i="1"/>
  <c r="AS1388" i="1"/>
  <c r="O1389" i="1"/>
  <c r="P1389" i="1" s="1"/>
  <c r="Q1389" i="1"/>
  <c r="R1389" i="1"/>
  <c r="S1389" i="1"/>
  <c r="T1389" i="1" s="1"/>
  <c r="U1389" i="1"/>
  <c r="V1389" i="1" s="1"/>
  <c r="W1389" i="1"/>
  <c r="X1389" i="1"/>
  <c r="AA1389" i="1"/>
  <c r="AB1389" i="1"/>
  <c r="AC1389" i="1" s="1"/>
  <c r="AD1389" i="1"/>
  <c r="N1389" i="1" s="1"/>
  <c r="AG1389" i="1"/>
  <c r="AM1389" i="1"/>
  <c r="AR1389" i="1"/>
  <c r="AS1389" i="1"/>
  <c r="O1390" i="1"/>
  <c r="Y1390" i="1" s="1"/>
  <c r="Z1390" i="1" s="1"/>
  <c r="Q1390" i="1"/>
  <c r="R1390" i="1"/>
  <c r="S1390" i="1"/>
  <c r="T1390" i="1" s="1"/>
  <c r="U1390" i="1"/>
  <c r="V1390" i="1" s="1"/>
  <c r="W1390" i="1"/>
  <c r="X1390" i="1"/>
  <c r="AA1390" i="1"/>
  <c r="AB1390" i="1"/>
  <c r="AC1390" i="1" s="1"/>
  <c r="AD1390" i="1"/>
  <c r="AI1390" i="1" s="1"/>
  <c r="AP1390" i="1"/>
  <c r="AQ1390" i="1"/>
  <c r="AR1390" i="1"/>
  <c r="AS1390" i="1"/>
  <c r="O1391" i="1"/>
  <c r="P1391" i="1" s="1"/>
  <c r="Q1391" i="1"/>
  <c r="R1391" i="1"/>
  <c r="S1391" i="1"/>
  <c r="T1391" i="1" s="1"/>
  <c r="U1391" i="1"/>
  <c r="V1391" i="1" s="1"/>
  <c r="W1391" i="1"/>
  <c r="X1391" i="1"/>
  <c r="AA1391" i="1"/>
  <c r="AB1391" i="1"/>
  <c r="AC1391" i="1" s="1"/>
  <c r="AD1391" i="1"/>
  <c r="N1391" i="1" s="1"/>
  <c r="AG1391" i="1"/>
  <c r="AM1391" i="1"/>
  <c r="AR1391" i="1"/>
  <c r="AS1391" i="1"/>
  <c r="O1392" i="1"/>
  <c r="Y1392" i="1" s="1"/>
  <c r="Z1392" i="1" s="1"/>
  <c r="Q1392" i="1"/>
  <c r="R1392" i="1"/>
  <c r="S1392" i="1"/>
  <c r="T1392" i="1" s="1"/>
  <c r="U1392" i="1"/>
  <c r="V1392" i="1" s="1"/>
  <c r="W1392" i="1"/>
  <c r="X1392" i="1"/>
  <c r="AA1392" i="1"/>
  <c r="AB1392" i="1"/>
  <c r="AC1392" i="1" s="1"/>
  <c r="AD1392" i="1"/>
  <c r="AI1392" i="1" s="1"/>
  <c r="AP1392" i="1"/>
  <c r="AQ1392" i="1"/>
  <c r="AR1392" i="1"/>
  <c r="AS1392" i="1"/>
  <c r="O1393" i="1"/>
  <c r="P1393" i="1" s="1"/>
  <c r="Q1393" i="1"/>
  <c r="R1393" i="1"/>
  <c r="S1393" i="1"/>
  <c r="T1393" i="1" s="1"/>
  <c r="U1393" i="1"/>
  <c r="V1393" i="1" s="1"/>
  <c r="W1393" i="1"/>
  <c r="X1393" i="1"/>
  <c r="AA1393" i="1"/>
  <c r="AB1393" i="1"/>
  <c r="AC1393" i="1" s="1"/>
  <c r="AD1393" i="1"/>
  <c r="N1393" i="1" s="1"/>
  <c r="AG1393" i="1"/>
  <c r="AM1393" i="1"/>
  <c r="AR1393" i="1"/>
  <c r="AS1393" i="1"/>
  <c r="O1394" i="1"/>
  <c r="Y1394" i="1" s="1"/>
  <c r="Z1394" i="1" s="1"/>
  <c r="Q1394" i="1"/>
  <c r="R1394" i="1"/>
  <c r="S1394" i="1"/>
  <c r="T1394" i="1" s="1"/>
  <c r="U1394" i="1"/>
  <c r="V1394" i="1" s="1"/>
  <c r="W1394" i="1"/>
  <c r="X1394" i="1"/>
  <c r="AA1394" i="1"/>
  <c r="AB1394" i="1"/>
  <c r="AC1394" i="1" s="1"/>
  <c r="AD1394" i="1"/>
  <c r="AI1394" i="1" s="1"/>
  <c r="AP1394" i="1"/>
  <c r="AQ1394" i="1"/>
  <c r="AR1394" i="1"/>
  <c r="AS1394" i="1"/>
  <c r="O1395" i="1"/>
  <c r="P1395" i="1" s="1"/>
  <c r="Q1395" i="1"/>
  <c r="R1395" i="1"/>
  <c r="S1395" i="1"/>
  <c r="T1395" i="1" s="1"/>
  <c r="U1395" i="1"/>
  <c r="V1395" i="1" s="1"/>
  <c r="W1395" i="1"/>
  <c r="X1395" i="1"/>
  <c r="AA1395" i="1"/>
  <c r="AB1395" i="1"/>
  <c r="AC1395" i="1" s="1"/>
  <c r="AD1395" i="1"/>
  <c r="N1395" i="1" s="1"/>
  <c r="AG1395" i="1"/>
  <c r="AM1395" i="1"/>
  <c r="AR1395" i="1"/>
  <c r="AS1395" i="1"/>
  <c r="O1396" i="1"/>
  <c r="Y1396" i="1" s="1"/>
  <c r="Z1396" i="1" s="1"/>
  <c r="Q1396" i="1"/>
  <c r="R1396" i="1"/>
  <c r="S1396" i="1"/>
  <c r="T1396" i="1" s="1"/>
  <c r="U1396" i="1"/>
  <c r="V1396" i="1" s="1"/>
  <c r="W1396" i="1"/>
  <c r="X1396" i="1"/>
  <c r="AA1396" i="1"/>
  <c r="AB1396" i="1"/>
  <c r="AC1396" i="1" s="1"/>
  <c r="AD1396" i="1"/>
  <c r="AI1396" i="1" s="1"/>
  <c r="AP1396" i="1"/>
  <c r="AQ1396" i="1"/>
  <c r="AR1396" i="1"/>
  <c r="AS1396" i="1"/>
  <c r="O1397" i="1"/>
  <c r="P1397" i="1" s="1"/>
  <c r="Q1397" i="1"/>
  <c r="R1397" i="1"/>
  <c r="S1397" i="1"/>
  <c r="T1397" i="1" s="1"/>
  <c r="U1397" i="1"/>
  <c r="V1397" i="1" s="1"/>
  <c r="W1397" i="1"/>
  <c r="X1397" i="1"/>
  <c r="AA1397" i="1"/>
  <c r="AB1397" i="1"/>
  <c r="AC1397" i="1" s="1"/>
  <c r="AD1397" i="1"/>
  <c r="N1397" i="1" s="1"/>
  <c r="AG1397" i="1"/>
  <c r="AM1397" i="1"/>
  <c r="AR1397" i="1"/>
  <c r="AS1397" i="1"/>
  <c r="O1398" i="1"/>
  <c r="Y1398" i="1" s="1"/>
  <c r="Z1398" i="1" s="1"/>
  <c r="Q1398" i="1"/>
  <c r="R1398" i="1"/>
  <c r="S1398" i="1"/>
  <c r="T1398" i="1" s="1"/>
  <c r="U1398" i="1"/>
  <c r="V1398" i="1" s="1"/>
  <c r="W1398" i="1"/>
  <c r="X1398" i="1"/>
  <c r="AA1398" i="1"/>
  <c r="AB1398" i="1"/>
  <c r="AC1398" i="1" s="1"/>
  <c r="AD1398" i="1"/>
  <c r="AI1398" i="1" s="1"/>
  <c r="AP1398" i="1"/>
  <c r="AQ1398" i="1"/>
  <c r="AR1398" i="1"/>
  <c r="AS1398" i="1"/>
  <c r="O1399" i="1"/>
  <c r="P1399" i="1" s="1"/>
  <c r="Q1399" i="1"/>
  <c r="R1399" i="1"/>
  <c r="S1399" i="1"/>
  <c r="T1399" i="1" s="1"/>
  <c r="U1399" i="1"/>
  <c r="V1399" i="1" s="1"/>
  <c r="W1399" i="1"/>
  <c r="X1399" i="1"/>
  <c r="AA1399" i="1"/>
  <c r="AB1399" i="1"/>
  <c r="AC1399" i="1" s="1"/>
  <c r="AD1399" i="1"/>
  <c r="N1399" i="1" s="1"/>
  <c r="AG1399" i="1"/>
  <c r="AM1399" i="1"/>
  <c r="AR1399" i="1"/>
  <c r="AS1399" i="1"/>
  <c r="O1400" i="1"/>
  <c r="Y1400" i="1" s="1"/>
  <c r="Z1400" i="1" s="1"/>
  <c r="Q1400" i="1"/>
  <c r="R1400" i="1"/>
  <c r="S1400" i="1"/>
  <c r="T1400" i="1" s="1"/>
  <c r="U1400" i="1"/>
  <c r="V1400" i="1" s="1"/>
  <c r="W1400" i="1"/>
  <c r="X1400" i="1"/>
  <c r="AA1400" i="1"/>
  <c r="AB1400" i="1"/>
  <c r="AC1400" i="1" s="1"/>
  <c r="AD1400" i="1"/>
  <c r="AI1400" i="1" s="1"/>
  <c r="AP1400" i="1"/>
  <c r="AQ1400" i="1"/>
  <c r="AR1400" i="1"/>
  <c r="AS1400" i="1"/>
  <c r="O1401" i="1"/>
  <c r="P1401" i="1" s="1"/>
  <c r="Q1401" i="1"/>
  <c r="R1401" i="1"/>
  <c r="S1401" i="1"/>
  <c r="T1401" i="1" s="1"/>
  <c r="U1401" i="1"/>
  <c r="V1401" i="1" s="1"/>
  <c r="W1401" i="1"/>
  <c r="X1401" i="1"/>
  <c r="AA1401" i="1"/>
  <c r="AB1401" i="1"/>
  <c r="AC1401" i="1" s="1"/>
  <c r="AD1401" i="1"/>
  <c r="N1401" i="1" s="1"/>
  <c r="AG1401" i="1"/>
  <c r="AM1401" i="1"/>
  <c r="AR1401" i="1"/>
  <c r="AS1401" i="1"/>
  <c r="O1402" i="1"/>
  <c r="Y1402" i="1" s="1"/>
  <c r="Z1402" i="1" s="1"/>
  <c r="Q1402" i="1"/>
  <c r="R1402" i="1"/>
  <c r="S1402" i="1"/>
  <c r="T1402" i="1" s="1"/>
  <c r="U1402" i="1"/>
  <c r="V1402" i="1" s="1"/>
  <c r="W1402" i="1"/>
  <c r="X1402" i="1"/>
  <c r="AA1402" i="1"/>
  <c r="AB1402" i="1"/>
  <c r="AC1402" i="1" s="1"/>
  <c r="AD1402" i="1"/>
  <c r="AI1402" i="1" s="1"/>
  <c r="AP1402" i="1"/>
  <c r="AQ1402" i="1"/>
  <c r="AR1402" i="1"/>
  <c r="AS1402" i="1"/>
  <c r="O1403" i="1"/>
  <c r="P1403" i="1" s="1"/>
  <c r="Q1403" i="1"/>
  <c r="R1403" i="1"/>
  <c r="S1403" i="1"/>
  <c r="T1403" i="1" s="1"/>
  <c r="U1403" i="1"/>
  <c r="V1403" i="1" s="1"/>
  <c r="W1403" i="1"/>
  <c r="X1403" i="1"/>
  <c r="AA1403" i="1"/>
  <c r="AB1403" i="1"/>
  <c r="AC1403" i="1" s="1"/>
  <c r="AD1403" i="1"/>
  <c r="N1403" i="1" s="1"/>
  <c r="AG1403" i="1"/>
  <c r="AM1403" i="1"/>
  <c r="AR1403" i="1"/>
  <c r="AS1403" i="1"/>
  <c r="O1404" i="1"/>
  <c r="Y1404" i="1" s="1"/>
  <c r="Z1404" i="1" s="1"/>
  <c r="Q1404" i="1"/>
  <c r="R1404" i="1"/>
  <c r="S1404" i="1"/>
  <c r="T1404" i="1" s="1"/>
  <c r="U1404" i="1"/>
  <c r="V1404" i="1" s="1"/>
  <c r="W1404" i="1"/>
  <c r="X1404" i="1"/>
  <c r="AA1404" i="1"/>
  <c r="AB1404" i="1"/>
  <c r="AC1404" i="1" s="1"/>
  <c r="AD1404" i="1"/>
  <c r="AI1404" i="1" s="1"/>
  <c r="AP1404" i="1"/>
  <c r="AQ1404" i="1"/>
  <c r="AR1404" i="1"/>
  <c r="AS1404" i="1"/>
  <c r="O1405" i="1"/>
  <c r="P1405" i="1" s="1"/>
  <c r="Q1405" i="1"/>
  <c r="R1405" i="1"/>
  <c r="S1405" i="1"/>
  <c r="T1405" i="1" s="1"/>
  <c r="U1405" i="1"/>
  <c r="V1405" i="1" s="1"/>
  <c r="W1405" i="1"/>
  <c r="X1405" i="1"/>
  <c r="AA1405" i="1"/>
  <c r="AB1405" i="1"/>
  <c r="AC1405" i="1" s="1"/>
  <c r="AD1405" i="1"/>
  <c r="N1405" i="1" s="1"/>
  <c r="AG1405" i="1"/>
  <c r="AM1405" i="1"/>
  <c r="AR1405" i="1"/>
  <c r="AS1405" i="1"/>
  <c r="O1406" i="1"/>
  <c r="Y1406" i="1" s="1"/>
  <c r="Z1406" i="1" s="1"/>
  <c r="Q1406" i="1"/>
  <c r="R1406" i="1"/>
  <c r="S1406" i="1"/>
  <c r="T1406" i="1" s="1"/>
  <c r="U1406" i="1"/>
  <c r="V1406" i="1" s="1"/>
  <c r="W1406" i="1"/>
  <c r="X1406" i="1"/>
  <c r="AA1406" i="1"/>
  <c r="AB1406" i="1"/>
  <c r="AC1406" i="1" s="1"/>
  <c r="AD1406" i="1"/>
  <c r="AI1406" i="1" s="1"/>
  <c r="AP1406" i="1"/>
  <c r="AQ1406" i="1"/>
  <c r="AR1406" i="1"/>
  <c r="AS1406" i="1"/>
  <c r="O1407" i="1"/>
  <c r="P1407" i="1" s="1"/>
  <c r="Q1407" i="1"/>
  <c r="R1407" i="1"/>
  <c r="S1407" i="1"/>
  <c r="T1407" i="1" s="1"/>
  <c r="U1407" i="1"/>
  <c r="V1407" i="1" s="1"/>
  <c r="W1407" i="1"/>
  <c r="X1407" i="1"/>
  <c r="AA1407" i="1"/>
  <c r="AB1407" i="1"/>
  <c r="AC1407" i="1" s="1"/>
  <c r="AD1407" i="1"/>
  <c r="N1407" i="1" s="1"/>
  <c r="AG1407" i="1"/>
  <c r="AM1407" i="1"/>
  <c r="AR1407" i="1"/>
  <c r="AS1407" i="1"/>
  <c r="O1408" i="1"/>
  <c r="Y1408" i="1" s="1"/>
  <c r="Z1408" i="1" s="1"/>
  <c r="Q1408" i="1"/>
  <c r="R1408" i="1"/>
  <c r="S1408" i="1"/>
  <c r="AO1408" i="1" s="1"/>
  <c r="U1408" i="1"/>
  <c r="V1408" i="1" s="1"/>
  <c r="W1408" i="1"/>
  <c r="X1408" i="1"/>
  <c r="AA1408" i="1"/>
  <c r="AB1408" i="1"/>
  <c r="AC1408" i="1"/>
  <c r="AD1408" i="1"/>
  <c r="AI1408" i="1" s="1"/>
  <c r="AP1408" i="1"/>
  <c r="AQ1408" i="1"/>
  <c r="AR1408" i="1"/>
  <c r="AS1408" i="1"/>
  <c r="O1409" i="1"/>
  <c r="P1409" i="1" s="1"/>
  <c r="Q1409" i="1"/>
  <c r="R1409" i="1"/>
  <c r="S1409" i="1"/>
  <c r="T1409" i="1" s="1"/>
  <c r="U1409" i="1"/>
  <c r="V1409" i="1" s="1"/>
  <c r="W1409" i="1"/>
  <c r="X1409" i="1"/>
  <c r="AA1409" i="1"/>
  <c r="AB1409" i="1"/>
  <c r="AC1409" i="1" s="1"/>
  <c r="AD1409" i="1"/>
  <c r="N1409" i="1" s="1"/>
  <c r="AG1409" i="1"/>
  <c r="AM1409" i="1"/>
  <c r="AR1409" i="1"/>
  <c r="AS1409" i="1"/>
  <c r="O1410" i="1"/>
  <c r="Y1410" i="1" s="1"/>
  <c r="Z1410" i="1" s="1"/>
  <c r="Q1410" i="1"/>
  <c r="R1410" i="1"/>
  <c r="S1410" i="1"/>
  <c r="AO1410" i="1" s="1"/>
  <c r="U1410" i="1"/>
  <c r="V1410" i="1" s="1"/>
  <c r="W1410" i="1"/>
  <c r="X1410" i="1"/>
  <c r="AA1410" i="1"/>
  <c r="AB1410" i="1"/>
  <c r="AC1410" i="1"/>
  <c r="AD1410" i="1"/>
  <c r="AI1410" i="1" s="1"/>
  <c r="AP1410" i="1"/>
  <c r="AQ1410" i="1"/>
  <c r="AR1410" i="1"/>
  <c r="AS1410" i="1"/>
  <c r="O1411" i="1"/>
  <c r="P1411" i="1" s="1"/>
  <c r="Q1411" i="1"/>
  <c r="R1411" i="1"/>
  <c r="S1411" i="1"/>
  <c r="T1411" i="1"/>
  <c r="U1411" i="1"/>
  <c r="V1411" i="1" s="1"/>
  <c r="W1411" i="1"/>
  <c r="X1411" i="1"/>
  <c r="AA1411" i="1"/>
  <c r="AB1411" i="1"/>
  <c r="AC1411" i="1" s="1"/>
  <c r="AD1411" i="1"/>
  <c r="N1411" i="1" s="1"/>
  <c r="AG1411" i="1"/>
  <c r="AM1411" i="1"/>
  <c r="AR1411" i="1"/>
  <c r="AS1411" i="1"/>
  <c r="O1412" i="1"/>
  <c r="Y1412" i="1" s="1"/>
  <c r="Z1412" i="1" s="1"/>
  <c r="Q1412" i="1"/>
  <c r="R1412" i="1"/>
  <c r="S1412" i="1"/>
  <c r="AO1412" i="1" s="1"/>
  <c r="U1412" i="1"/>
  <c r="V1412" i="1" s="1"/>
  <c r="W1412" i="1"/>
  <c r="X1412" i="1"/>
  <c r="AA1412" i="1"/>
  <c r="AB1412" i="1"/>
  <c r="AC1412" i="1"/>
  <c r="AD1412" i="1"/>
  <c r="AI1412" i="1" s="1"/>
  <c r="AP1412" i="1"/>
  <c r="AQ1412" i="1"/>
  <c r="AR1412" i="1"/>
  <c r="AS1412" i="1"/>
  <c r="O1413" i="1"/>
  <c r="P1413" i="1" s="1"/>
  <c r="Q1413" i="1"/>
  <c r="R1413" i="1"/>
  <c r="S1413" i="1"/>
  <c r="T1413" i="1"/>
  <c r="U1413" i="1"/>
  <c r="V1413" i="1" s="1"/>
  <c r="W1413" i="1"/>
  <c r="X1413" i="1"/>
  <c r="AA1413" i="1"/>
  <c r="AB1413" i="1"/>
  <c r="AQ1413" i="1" s="1"/>
  <c r="AC1413" i="1"/>
  <c r="AD1413" i="1"/>
  <c r="N1413" i="1" s="1"/>
  <c r="AG1413" i="1"/>
  <c r="AM1413" i="1"/>
  <c r="AO1413" i="1"/>
  <c r="AR1413" i="1"/>
  <c r="AS1413" i="1"/>
  <c r="O1414" i="1"/>
  <c r="Y1414" i="1" s="1"/>
  <c r="Z1414" i="1" s="1"/>
  <c r="Q1414" i="1"/>
  <c r="R1414" i="1"/>
  <c r="S1414" i="1"/>
  <c r="AO1414" i="1" s="1"/>
  <c r="T1414" i="1"/>
  <c r="U1414" i="1"/>
  <c r="V1414" i="1" s="1"/>
  <c r="W1414" i="1"/>
  <c r="X1414" i="1"/>
  <c r="AA1414" i="1"/>
  <c r="AB1414" i="1"/>
  <c r="AC1414" i="1"/>
  <c r="AD1414" i="1"/>
  <c r="AI1414" i="1" s="1"/>
  <c r="AP1414" i="1"/>
  <c r="AQ1414" i="1"/>
  <c r="AR1414" i="1"/>
  <c r="AS1414" i="1"/>
  <c r="O1415" i="1"/>
  <c r="P1415" i="1" s="1"/>
  <c r="Q1415" i="1"/>
  <c r="R1415" i="1"/>
  <c r="S1415" i="1"/>
  <c r="T1415" i="1"/>
  <c r="U1415" i="1"/>
  <c r="V1415" i="1" s="1"/>
  <c r="W1415" i="1"/>
  <c r="X1415" i="1"/>
  <c r="AA1415" i="1"/>
  <c r="AB1415" i="1"/>
  <c r="AQ1415" i="1" s="1"/>
  <c r="AC1415" i="1"/>
  <c r="AD1415" i="1"/>
  <c r="N1415" i="1" s="1"/>
  <c r="AG1415" i="1"/>
  <c r="AM1415" i="1"/>
  <c r="AO1415" i="1"/>
  <c r="AR1415" i="1"/>
  <c r="AS1415" i="1"/>
  <c r="O1416" i="1"/>
  <c r="Y1416" i="1" s="1"/>
  <c r="Z1416" i="1" s="1"/>
  <c r="Q1416" i="1"/>
  <c r="R1416" i="1"/>
  <c r="S1416" i="1"/>
  <c r="AO1416" i="1" s="1"/>
  <c r="T1416" i="1"/>
  <c r="U1416" i="1"/>
  <c r="V1416" i="1" s="1"/>
  <c r="W1416" i="1"/>
  <c r="X1416" i="1"/>
  <c r="AA1416" i="1"/>
  <c r="AB1416" i="1"/>
  <c r="AC1416" i="1"/>
  <c r="AD1416" i="1"/>
  <c r="AI1416" i="1" s="1"/>
  <c r="AP1416" i="1"/>
  <c r="AQ1416" i="1"/>
  <c r="AR1416" i="1"/>
  <c r="AS1416" i="1"/>
  <c r="O1417" i="1"/>
  <c r="P1417" i="1" s="1"/>
  <c r="Q1417" i="1"/>
  <c r="R1417" i="1"/>
  <c r="S1417" i="1"/>
  <c r="T1417" i="1"/>
  <c r="U1417" i="1"/>
  <c r="V1417" i="1" s="1"/>
  <c r="W1417" i="1"/>
  <c r="X1417" i="1"/>
  <c r="AA1417" i="1"/>
  <c r="AB1417" i="1"/>
  <c r="AQ1417" i="1" s="1"/>
  <c r="AC1417" i="1"/>
  <c r="AD1417" i="1"/>
  <c r="N1417" i="1" s="1"/>
  <c r="AG1417" i="1"/>
  <c r="AM1417" i="1"/>
  <c r="AO1417" i="1"/>
  <c r="AR1417" i="1"/>
  <c r="AS1417" i="1"/>
  <c r="O1418" i="1"/>
  <c r="Y1418" i="1" s="1"/>
  <c r="Z1418" i="1" s="1"/>
  <c r="Q1418" i="1"/>
  <c r="R1418" i="1"/>
  <c r="S1418" i="1"/>
  <c r="AO1418" i="1" s="1"/>
  <c r="T1418" i="1"/>
  <c r="U1418" i="1"/>
  <c r="V1418" i="1" s="1"/>
  <c r="W1418" i="1"/>
  <c r="X1418" i="1"/>
  <c r="AA1418" i="1"/>
  <c r="AB1418" i="1"/>
  <c r="AC1418" i="1"/>
  <c r="AD1418" i="1"/>
  <c r="AI1418" i="1" s="1"/>
  <c r="AP1418" i="1"/>
  <c r="AQ1418" i="1"/>
  <c r="AR1418" i="1"/>
  <c r="AS1418" i="1"/>
  <c r="O1419" i="1"/>
  <c r="P1419" i="1" s="1"/>
  <c r="Q1419" i="1"/>
  <c r="R1419" i="1"/>
  <c r="S1419" i="1"/>
  <c r="T1419" i="1"/>
  <c r="U1419" i="1"/>
  <c r="V1419" i="1" s="1"/>
  <c r="W1419" i="1"/>
  <c r="X1419" i="1"/>
  <c r="AA1419" i="1"/>
  <c r="AB1419" i="1"/>
  <c r="AQ1419" i="1" s="1"/>
  <c r="AC1419" i="1"/>
  <c r="AD1419" i="1"/>
  <c r="N1419" i="1" s="1"/>
  <c r="AG1419" i="1"/>
  <c r="AM1419" i="1"/>
  <c r="AO1419" i="1"/>
  <c r="AR1419" i="1"/>
  <c r="AS1419" i="1"/>
  <c r="O1420" i="1"/>
  <c r="Y1420" i="1" s="1"/>
  <c r="Z1420" i="1" s="1"/>
  <c r="Q1420" i="1"/>
  <c r="R1420" i="1"/>
  <c r="S1420" i="1"/>
  <c r="T1420" i="1"/>
  <c r="U1420" i="1"/>
  <c r="V1420" i="1" s="1"/>
  <c r="W1420" i="1"/>
  <c r="X1420" i="1"/>
  <c r="AA1420" i="1"/>
  <c r="AB1420" i="1"/>
  <c r="AC1420" i="1"/>
  <c r="AD1420" i="1"/>
  <c r="AI1420" i="1" s="1"/>
  <c r="AO1420" i="1"/>
  <c r="AP1420" i="1"/>
  <c r="AQ1420" i="1"/>
  <c r="AR1420" i="1"/>
  <c r="AS1420" i="1"/>
  <c r="O1421" i="1"/>
  <c r="P1421" i="1" s="1"/>
  <c r="Q1421" i="1"/>
  <c r="R1421" i="1"/>
  <c r="S1421" i="1"/>
  <c r="T1421" i="1"/>
  <c r="U1421" i="1"/>
  <c r="V1421" i="1" s="1"/>
  <c r="W1421" i="1"/>
  <c r="X1421" i="1"/>
  <c r="AA1421" i="1"/>
  <c r="AB1421" i="1"/>
  <c r="AQ1421" i="1" s="1"/>
  <c r="AC1421" i="1"/>
  <c r="AD1421" i="1"/>
  <c r="N1421" i="1" s="1"/>
  <c r="AG1421" i="1"/>
  <c r="AM1421" i="1"/>
  <c r="AO1421" i="1"/>
  <c r="AR1421" i="1"/>
  <c r="AS1421" i="1"/>
  <c r="O1422" i="1"/>
  <c r="Y1422" i="1" s="1"/>
  <c r="Z1422" i="1" s="1"/>
  <c r="Q1422" i="1"/>
  <c r="R1422" i="1"/>
  <c r="S1422" i="1"/>
  <c r="T1422" i="1"/>
  <c r="U1422" i="1"/>
  <c r="V1422" i="1" s="1"/>
  <c r="W1422" i="1"/>
  <c r="X1422" i="1"/>
  <c r="AA1422" i="1"/>
  <c r="AB1422" i="1"/>
  <c r="AC1422" i="1"/>
  <c r="AD1422" i="1"/>
  <c r="AO1422" i="1"/>
  <c r="AP1422" i="1"/>
  <c r="AQ1422" i="1"/>
  <c r="AR1422" i="1"/>
  <c r="AS1422" i="1"/>
  <c r="O1423" i="1"/>
  <c r="Q1423" i="1"/>
  <c r="R1423" i="1"/>
  <c r="S1423" i="1"/>
  <c r="T1423" i="1"/>
  <c r="U1423" i="1"/>
  <c r="V1423" i="1" s="1"/>
  <c r="W1423" i="1"/>
  <c r="X1423" i="1"/>
  <c r="AA1423" i="1"/>
  <c r="AB1423" i="1"/>
  <c r="AQ1423" i="1" s="1"/>
  <c r="AC1423" i="1"/>
  <c r="AD1423" i="1"/>
  <c r="N1423" i="1" s="1"/>
  <c r="AG1423" i="1"/>
  <c r="AM1423" i="1"/>
  <c r="AO1423" i="1"/>
  <c r="AR1423" i="1"/>
  <c r="AS1423" i="1"/>
  <c r="O1424" i="1"/>
  <c r="Y1424" i="1" s="1"/>
  <c r="Z1424" i="1" s="1"/>
  <c r="Q1424" i="1"/>
  <c r="R1424" i="1"/>
  <c r="S1424" i="1"/>
  <c r="T1424" i="1"/>
  <c r="U1424" i="1"/>
  <c r="V1424" i="1" s="1"/>
  <c r="W1424" i="1"/>
  <c r="X1424" i="1"/>
  <c r="AA1424" i="1"/>
  <c r="AB1424" i="1"/>
  <c r="AC1424" i="1"/>
  <c r="AD1424" i="1"/>
  <c r="AO1424" i="1"/>
  <c r="AP1424" i="1"/>
  <c r="AQ1424" i="1"/>
  <c r="AR1424" i="1"/>
  <c r="AS1424" i="1"/>
  <c r="O1425" i="1"/>
  <c r="Q1425" i="1"/>
  <c r="R1425" i="1"/>
  <c r="S1425" i="1"/>
  <c r="T1425" i="1"/>
  <c r="U1425" i="1"/>
  <c r="V1425" i="1" s="1"/>
  <c r="W1425" i="1"/>
  <c r="X1425" i="1"/>
  <c r="AA1425" i="1"/>
  <c r="AB1425" i="1"/>
  <c r="AQ1425" i="1" s="1"/>
  <c r="AC1425" i="1"/>
  <c r="AD1425" i="1"/>
  <c r="N1425" i="1" s="1"/>
  <c r="AG1425" i="1"/>
  <c r="AM1425" i="1"/>
  <c r="AO1425" i="1"/>
  <c r="AR1425" i="1"/>
  <c r="AS1425" i="1"/>
  <c r="O1426" i="1"/>
  <c r="Y1426" i="1" s="1"/>
  <c r="Z1426" i="1" s="1"/>
  <c r="Q1426" i="1"/>
  <c r="R1426" i="1"/>
  <c r="S1426" i="1"/>
  <c r="T1426" i="1"/>
  <c r="U1426" i="1"/>
  <c r="V1426" i="1" s="1"/>
  <c r="W1426" i="1"/>
  <c r="X1426" i="1"/>
  <c r="AA1426" i="1"/>
  <c r="AB1426" i="1"/>
  <c r="AC1426" i="1"/>
  <c r="AD1426" i="1"/>
  <c r="AO1426" i="1"/>
  <c r="AP1426" i="1"/>
  <c r="AQ1426" i="1"/>
  <c r="AR1426" i="1"/>
  <c r="AS1426" i="1"/>
  <c r="O1427" i="1"/>
  <c r="Q1427" i="1"/>
  <c r="R1427" i="1"/>
  <c r="S1427" i="1"/>
  <c r="T1427" i="1"/>
  <c r="U1427" i="1"/>
  <c r="V1427" i="1" s="1"/>
  <c r="W1427" i="1"/>
  <c r="X1427" i="1"/>
  <c r="AA1427" i="1"/>
  <c r="AB1427" i="1"/>
  <c r="AQ1427" i="1" s="1"/>
  <c r="AC1427" i="1"/>
  <c r="AD1427" i="1"/>
  <c r="N1427" i="1" s="1"/>
  <c r="AG1427" i="1"/>
  <c r="AM1427" i="1"/>
  <c r="AO1427" i="1"/>
  <c r="AR1427" i="1"/>
  <c r="O1428" i="1"/>
  <c r="Y1428" i="1" s="1"/>
  <c r="Z1428" i="1" s="1"/>
  <c r="Q1428" i="1"/>
  <c r="R1428" i="1"/>
  <c r="S1428" i="1"/>
  <c r="T1428" i="1"/>
  <c r="U1428" i="1"/>
  <c r="V1428" i="1" s="1"/>
  <c r="W1428" i="1"/>
  <c r="X1428" i="1"/>
  <c r="AA1428" i="1"/>
  <c r="AB1428" i="1"/>
  <c r="AC1428" i="1"/>
  <c r="AD1428" i="1"/>
  <c r="AO1428" i="1"/>
  <c r="AP1428" i="1"/>
  <c r="AQ1428" i="1"/>
  <c r="AR1428" i="1"/>
  <c r="AS1428" i="1"/>
  <c r="O1429" i="1"/>
  <c r="Q1429" i="1"/>
  <c r="R1429" i="1"/>
  <c r="S1429" i="1"/>
  <c r="T1429" i="1"/>
  <c r="U1429" i="1"/>
  <c r="V1429" i="1" s="1"/>
  <c r="W1429" i="1"/>
  <c r="X1429" i="1"/>
  <c r="AA1429" i="1"/>
  <c r="AB1429" i="1"/>
  <c r="AQ1429" i="1" s="1"/>
  <c r="AC1429" i="1"/>
  <c r="AD1429" i="1"/>
  <c r="N1429" i="1" s="1"/>
  <c r="AG1429" i="1"/>
  <c r="AM1429" i="1"/>
  <c r="AO1429" i="1"/>
  <c r="AR1429" i="1"/>
  <c r="O1430" i="1"/>
  <c r="Y1430" i="1" s="1"/>
  <c r="Z1430" i="1" s="1"/>
  <c r="Q1430" i="1"/>
  <c r="R1430" i="1"/>
  <c r="S1430" i="1"/>
  <c r="T1430" i="1"/>
  <c r="U1430" i="1"/>
  <c r="V1430" i="1" s="1"/>
  <c r="W1430" i="1"/>
  <c r="X1430" i="1"/>
  <c r="AA1430" i="1"/>
  <c r="AB1430" i="1"/>
  <c r="AC1430" i="1"/>
  <c r="AD1430" i="1"/>
  <c r="AO1430" i="1"/>
  <c r="AP1430" i="1"/>
  <c r="AQ1430" i="1"/>
  <c r="AR1430" i="1"/>
  <c r="AS1430" i="1"/>
  <c r="O1431" i="1"/>
  <c r="AS1431" i="1" s="1"/>
  <c r="Q1431" i="1"/>
  <c r="R1431" i="1"/>
  <c r="S1431" i="1"/>
  <c r="T1431" i="1"/>
  <c r="U1431" i="1"/>
  <c r="V1431" i="1" s="1"/>
  <c r="W1431" i="1"/>
  <c r="X1431" i="1"/>
  <c r="AA1431" i="1"/>
  <c r="AB1431" i="1"/>
  <c r="AQ1431" i="1" s="1"/>
  <c r="AC1431" i="1"/>
  <c r="AD1431" i="1"/>
  <c r="N1431" i="1" s="1"/>
  <c r="AG1431" i="1"/>
  <c r="AM1431" i="1"/>
  <c r="AO1431" i="1"/>
  <c r="AR1431" i="1"/>
  <c r="O1432" i="1"/>
  <c r="Y1432" i="1" s="1"/>
  <c r="Z1432" i="1" s="1"/>
  <c r="Q1432" i="1"/>
  <c r="R1432" i="1"/>
  <c r="S1432" i="1"/>
  <c r="T1432" i="1"/>
  <c r="U1432" i="1"/>
  <c r="V1432" i="1" s="1"/>
  <c r="W1432" i="1"/>
  <c r="X1432" i="1"/>
  <c r="AA1432" i="1"/>
  <c r="AB1432" i="1"/>
  <c r="AC1432" i="1"/>
  <c r="AD1432" i="1"/>
  <c r="AO1432" i="1"/>
  <c r="AP1432" i="1"/>
  <c r="AQ1432" i="1"/>
  <c r="AR1432" i="1"/>
  <c r="AS1432" i="1"/>
  <c r="O1433" i="1"/>
  <c r="AS1433" i="1" s="1"/>
  <c r="Q1433" i="1"/>
  <c r="R1433" i="1"/>
  <c r="S1433" i="1"/>
  <c r="T1433" i="1"/>
  <c r="U1433" i="1"/>
  <c r="V1433" i="1" s="1"/>
  <c r="W1433" i="1"/>
  <c r="X1433" i="1"/>
  <c r="AA1433" i="1"/>
  <c r="AB1433" i="1"/>
  <c r="AQ1433" i="1" s="1"/>
  <c r="AC1433" i="1"/>
  <c r="AD1433" i="1"/>
  <c r="N1433" i="1" s="1"/>
  <c r="AG1433" i="1"/>
  <c r="AM1433" i="1"/>
  <c r="AO1433" i="1"/>
  <c r="AR1433" i="1"/>
  <c r="O1434" i="1"/>
  <c r="Y1434" i="1" s="1"/>
  <c r="Z1434" i="1" s="1"/>
  <c r="Q1434" i="1"/>
  <c r="R1434" i="1"/>
  <c r="S1434" i="1"/>
  <c r="T1434" i="1"/>
  <c r="U1434" i="1"/>
  <c r="V1434" i="1" s="1"/>
  <c r="W1434" i="1"/>
  <c r="X1434" i="1"/>
  <c r="AA1434" i="1"/>
  <c r="AB1434" i="1"/>
  <c r="AC1434" i="1"/>
  <c r="AD1434" i="1"/>
  <c r="AO1434" i="1"/>
  <c r="AP1434" i="1"/>
  <c r="AQ1434" i="1"/>
  <c r="AR1434" i="1"/>
  <c r="AS1434" i="1"/>
  <c r="O1435" i="1"/>
  <c r="Q1435" i="1"/>
  <c r="R1435" i="1"/>
  <c r="S1435" i="1"/>
  <c r="T1435" i="1"/>
  <c r="U1435" i="1"/>
  <c r="V1435" i="1" s="1"/>
  <c r="W1435" i="1"/>
  <c r="X1435" i="1"/>
  <c r="AA1435" i="1"/>
  <c r="AB1435" i="1"/>
  <c r="AQ1435" i="1" s="1"/>
  <c r="AC1435" i="1"/>
  <c r="AD1435" i="1"/>
  <c r="N1435" i="1" s="1"/>
  <c r="AG1435" i="1"/>
  <c r="AM1435" i="1"/>
  <c r="AO1435" i="1"/>
  <c r="AR1435" i="1"/>
  <c r="AS1435" i="1"/>
  <c r="O1436" i="1"/>
  <c r="Y1436" i="1" s="1"/>
  <c r="Z1436" i="1" s="1"/>
  <c r="Q1436" i="1"/>
  <c r="R1436" i="1"/>
  <c r="S1436" i="1"/>
  <c r="T1436" i="1"/>
  <c r="U1436" i="1"/>
  <c r="V1436" i="1" s="1"/>
  <c r="W1436" i="1"/>
  <c r="X1436" i="1"/>
  <c r="AA1436" i="1"/>
  <c r="AB1436" i="1"/>
  <c r="AC1436" i="1"/>
  <c r="AD1436" i="1"/>
  <c r="AO1436" i="1"/>
  <c r="AP1436" i="1"/>
  <c r="AQ1436" i="1"/>
  <c r="AR1436" i="1"/>
  <c r="AS1436" i="1"/>
  <c r="O1437" i="1"/>
  <c r="Q1437" i="1"/>
  <c r="R1437" i="1"/>
  <c r="S1437" i="1"/>
  <c r="T1437" i="1"/>
  <c r="U1437" i="1"/>
  <c r="V1437" i="1" s="1"/>
  <c r="W1437" i="1"/>
  <c r="X1437" i="1"/>
  <c r="AA1437" i="1"/>
  <c r="AB1437" i="1"/>
  <c r="AQ1437" i="1" s="1"/>
  <c r="AC1437" i="1"/>
  <c r="AD1437" i="1"/>
  <c r="N1437" i="1" s="1"/>
  <c r="AG1437" i="1"/>
  <c r="AM1437" i="1"/>
  <c r="AO1437" i="1"/>
  <c r="AR1437" i="1"/>
  <c r="AS1437" i="1"/>
  <c r="O1438" i="1"/>
  <c r="Y1438" i="1" s="1"/>
  <c r="Z1438" i="1" s="1"/>
  <c r="Q1438" i="1"/>
  <c r="R1438" i="1"/>
  <c r="S1438" i="1"/>
  <c r="T1438" i="1"/>
  <c r="U1438" i="1"/>
  <c r="V1438" i="1" s="1"/>
  <c r="W1438" i="1"/>
  <c r="X1438" i="1"/>
  <c r="AA1438" i="1"/>
  <c r="AB1438" i="1"/>
  <c r="AC1438" i="1"/>
  <c r="AD1438" i="1"/>
  <c r="AO1438" i="1"/>
  <c r="AP1438" i="1"/>
  <c r="AQ1438" i="1"/>
  <c r="AR1438" i="1"/>
  <c r="AS1438" i="1"/>
  <c r="O1439" i="1"/>
  <c r="Q1439" i="1"/>
  <c r="R1439" i="1"/>
  <c r="S1439" i="1"/>
  <c r="T1439" i="1"/>
  <c r="U1439" i="1"/>
  <c r="V1439" i="1" s="1"/>
  <c r="W1439" i="1"/>
  <c r="X1439" i="1"/>
  <c r="AA1439" i="1"/>
  <c r="AB1439" i="1"/>
  <c r="AQ1439" i="1" s="1"/>
  <c r="AC1439" i="1"/>
  <c r="AD1439" i="1"/>
  <c r="N1439" i="1" s="1"/>
  <c r="AG1439" i="1"/>
  <c r="AM1439" i="1"/>
  <c r="AO1439" i="1"/>
  <c r="AR1439" i="1"/>
  <c r="O1440" i="1"/>
  <c r="Y1440" i="1" s="1"/>
  <c r="Z1440" i="1" s="1"/>
  <c r="Q1440" i="1"/>
  <c r="R1440" i="1"/>
  <c r="S1440" i="1"/>
  <c r="T1440" i="1"/>
  <c r="U1440" i="1"/>
  <c r="V1440" i="1" s="1"/>
  <c r="W1440" i="1"/>
  <c r="X1440" i="1"/>
  <c r="AA1440" i="1"/>
  <c r="AB1440" i="1"/>
  <c r="AC1440" i="1"/>
  <c r="AD1440" i="1"/>
  <c r="AO1440" i="1"/>
  <c r="AP1440" i="1"/>
  <c r="AQ1440" i="1"/>
  <c r="AR1440" i="1"/>
  <c r="AS1440" i="1"/>
  <c r="O1441" i="1"/>
  <c r="Q1441" i="1"/>
  <c r="R1441" i="1"/>
  <c r="S1441" i="1"/>
  <c r="T1441" i="1"/>
  <c r="U1441" i="1"/>
  <c r="V1441" i="1" s="1"/>
  <c r="W1441" i="1"/>
  <c r="X1441" i="1"/>
  <c r="AA1441" i="1"/>
  <c r="AB1441" i="1"/>
  <c r="AQ1441" i="1" s="1"/>
  <c r="AC1441" i="1"/>
  <c r="AD1441" i="1"/>
  <c r="N1441" i="1" s="1"/>
  <c r="AG1441" i="1"/>
  <c r="AM1441" i="1"/>
  <c r="AO1441" i="1"/>
  <c r="AR1441" i="1"/>
  <c r="O1442" i="1"/>
  <c r="Y1442" i="1" s="1"/>
  <c r="Z1442" i="1" s="1"/>
  <c r="Q1442" i="1"/>
  <c r="R1442" i="1"/>
  <c r="S1442" i="1"/>
  <c r="T1442" i="1"/>
  <c r="U1442" i="1"/>
  <c r="V1442" i="1" s="1"/>
  <c r="W1442" i="1"/>
  <c r="X1442" i="1"/>
  <c r="AA1442" i="1"/>
  <c r="AB1442" i="1"/>
  <c r="AC1442" i="1"/>
  <c r="AD1442" i="1"/>
  <c r="AO1442" i="1"/>
  <c r="AP1442" i="1"/>
  <c r="AQ1442" i="1"/>
  <c r="AR1442" i="1"/>
  <c r="AS1442" i="1"/>
  <c r="O1443" i="1"/>
  <c r="AS1443" i="1" s="1"/>
  <c r="Q1443" i="1"/>
  <c r="R1443" i="1"/>
  <c r="S1443" i="1"/>
  <c r="T1443" i="1"/>
  <c r="U1443" i="1"/>
  <c r="V1443" i="1" s="1"/>
  <c r="W1443" i="1"/>
  <c r="X1443" i="1"/>
  <c r="AA1443" i="1"/>
  <c r="AB1443" i="1"/>
  <c r="AQ1443" i="1" s="1"/>
  <c r="AC1443" i="1"/>
  <c r="AD1443" i="1"/>
  <c r="N1443" i="1" s="1"/>
  <c r="AG1443" i="1"/>
  <c r="AM1443" i="1"/>
  <c r="AO1443" i="1"/>
  <c r="AR1443" i="1"/>
  <c r="O1444" i="1"/>
  <c r="Y1444" i="1" s="1"/>
  <c r="Z1444" i="1" s="1"/>
  <c r="Q1444" i="1"/>
  <c r="R1444" i="1"/>
  <c r="S1444" i="1"/>
  <c r="T1444" i="1"/>
  <c r="U1444" i="1"/>
  <c r="V1444" i="1" s="1"/>
  <c r="W1444" i="1"/>
  <c r="X1444" i="1"/>
  <c r="AA1444" i="1"/>
  <c r="AB1444" i="1"/>
  <c r="AC1444" i="1"/>
  <c r="AD1444" i="1"/>
  <c r="AO1444" i="1"/>
  <c r="AP1444" i="1"/>
  <c r="AQ1444" i="1"/>
  <c r="AR1444" i="1"/>
  <c r="AS1444" i="1"/>
  <c r="O1445" i="1"/>
  <c r="AS1445" i="1" s="1"/>
  <c r="Q1445" i="1"/>
  <c r="R1445" i="1"/>
  <c r="S1445" i="1"/>
  <c r="T1445" i="1"/>
  <c r="U1445" i="1"/>
  <c r="V1445" i="1" s="1"/>
  <c r="W1445" i="1"/>
  <c r="X1445" i="1"/>
  <c r="AA1445" i="1"/>
  <c r="AB1445" i="1"/>
  <c r="AQ1445" i="1" s="1"/>
  <c r="AC1445" i="1"/>
  <c r="AD1445" i="1"/>
  <c r="N1445" i="1" s="1"/>
  <c r="AG1445" i="1"/>
  <c r="AM1445" i="1"/>
  <c r="AO1445" i="1"/>
  <c r="AR1445" i="1"/>
  <c r="O1446" i="1"/>
  <c r="Y1446" i="1" s="1"/>
  <c r="Z1446" i="1" s="1"/>
  <c r="Q1446" i="1"/>
  <c r="R1446" i="1"/>
  <c r="S1446" i="1"/>
  <c r="T1446" i="1"/>
  <c r="U1446" i="1"/>
  <c r="V1446" i="1" s="1"/>
  <c r="W1446" i="1"/>
  <c r="X1446" i="1"/>
  <c r="AA1446" i="1"/>
  <c r="AB1446" i="1"/>
  <c r="AC1446" i="1"/>
  <c r="AD1446" i="1"/>
  <c r="AO1446" i="1"/>
  <c r="AP1446" i="1"/>
  <c r="AQ1446" i="1"/>
  <c r="AR1446" i="1"/>
  <c r="AS1446" i="1"/>
  <c r="O1447" i="1"/>
  <c r="Q1447" i="1"/>
  <c r="R1447" i="1"/>
  <c r="S1447" i="1"/>
  <c r="T1447" i="1"/>
  <c r="U1447" i="1"/>
  <c r="V1447" i="1" s="1"/>
  <c r="W1447" i="1"/>
  <c r="X1447" i="1"/>
  <c r="AA1447" i="1"/>
  <c r="AB1447" i="1"/>
  <c r="AQ1447" i="1" s="1"/>
  <c r="AC1447" i="1"/>
  <c r="AD1447" i="1"/>
  <c r="N1447" i="1" s="1"/>
  <c r="AG1447" i="1"/>
  <c r="AM1447" i="1"/>
  <c r="AO1447" i="1"/>
  <c r="AR1447" i="1"/>
  <c r="AS1447" i="1"/>
  <c r="O1448" i="1"/>
  <c r="Y1448" i="1" s="1"/>
  <c r="Z1448" i="1" s="1"/>
  <c r="Q1448" i="1"/>
  <c r="R1448" i="1"/>
  <c r="S1448" i="1"/>
  <c r="T1448" i="1"/>
  <c r="U1448" i="1"/>
  <c r="V1448" i="1" s="1"/>
  <c r="W1448" i="1"/>
  <c r="X1448" i="1"/>
  <c r="AA1448" i="1"/>
  <c r="AB1448" i="1"/>
  <c r="AC1448" i="1"/>
  <c r="AD1448" i="1"/>
  <c r="AO1448" i="1"/>
  <c r="AP1448" i="1"/>
  <c r="AQ1448" i="1"/>
  <c r="AR1448" i="1"/>
  <c r="AS1448" i="1"/>
  <c r="O1449" i="1"/>
  <c r="Q1449" i="1"/>
  <c r="R1449" i="1"/>
  <c r="S1449" i="1"/>
  <c r="T1449" i="1"/>
  <c r="U1449" i="1"/>
  <c r="V1449" i="1" s="1"/>
  <c r="W1449" i="1"/>
  <c r="X1449" i="1"/>
  <c r="AA1449" i="1"/>
  <c r="AB1449" i="1"/>
  <c r="AQ1449" i="1" s="1"/>
  <c r="AC1449" i="1"/>
  <c r="AD1449" i="1"/>
  <c r="N1449" i="1" s="1"/>
  <c r="AG1449" i="1"/>
  <c r="AM1449" i="1"/>
  <c r="AO1449" i="1"/>
  <c r="AR1449" i="1"/>
  <c r="AS1449" i="1"/>
  <c r="O1450" i="1"/>
  <c r="Y1450" i="1" s="1"/>
  <c r="Z1450" i="1" s="1"/>
  <c r="Q1450" i="1"/>
  <c r="R1450" i="1"/>
  <c r="S1450" i="1"/>
  <c r="T1450" i="1"/>
  <c r="U1450" i="1"/>
  <c r="V1450" i="1" s="1"/>
  <c r="W1450" i="1"/>
  <c r="X1450" i="1"/>
  <c r="AA1450" i="1"/>
  <c r="AB1450" i="1"/>
  <c r="AC1450" i="1"/>
  <c r="AD1450" i="1"/>
  <c r="AO1450" i="1"/>
  <c r="AP1450" i="1"/>
  <c r="AQ1450" i="1"/>
  <c r="AR1450" i="1"/>
  <c r="AS1450" i="1"/>
  <c r="O1451" i="1"/>
  <c r="Q1451" i="1"/>
  <c r="R1451" i="1"/>
  <c r="S1451" i="1"/>
  <c r="T1451" i="1"/>
  <c r="U1451" i="1"/>
  <c r="V1451" i="1" s="1"/>
  <c r="W1451" i="1"/>
  <c r="X1451" i="1"/>
  <c r="AA1451" i="1"/>
  <c r="AB1451" i="1"/>
  <c r="AQ1451" i="1" s="1"/>
  <c r="AC1451" i="1"/>
  <c r="AD1451" i="1"/>
  <c r="N1451" i="1" s="1"/>
  <c r="AG1451" i="1"/>
  <c r="AM1451" i="1"/>
  <c r="AO1451" i="1"/>
  <c r="AR1451" i="1"/>
  <c r="O1452" i="1"/>
  <c r="Y1452" i="1" s="1"/>
  <c r="Z1452" i="1" s="1"/>
  <c r="Q1452" i="1"/>
  <c r="R1452" i="1"/>
  <c r="S1452" i="1"/>
  <c r="T1452" i="1"/>
  <c r="U1452" i="1"/>
  <c r="V1452" i="1" s="1"/>
  <c r="W1452" i="1"/>
  <c r="X1452" i="1"/>
  <c r="AA1452" i="1"/>
  <c r="AB1452" i="1"/>
  <c r="AC1452" i="1"/>
  <c r="AD1452" i="1"/>
  <c r="AO1452" i="1"/>
  <c r="AP1452" i="1"/>
  <c r="AQ1452" i="1"/>
  <c r="AR1452" i="1"/>
  <c r="AS1452" i="1"/>
  <c r="O1453" i="1"/>
  <c r="Q1453" i="1"/>
  <c r="R1453" i="1"/>
  <c r="S1453" i="1"/>
  <c r="T1453" i="1"/>
  <c r="U1453" i="1"/>
  <c r="V1453" i="1" s="1"/>
  <c r="W1453" i="1"/>
  <c r="X1453" i="1"/>
  <c r="AA1453" i="1"/>
  <c r="AB1453" i="1"/>
  <c r="AQ1453" i="1" s="1"/>
  <c r="AC1453" i="1"/>
  <c r="AD1453" i="1"/>
  <c r="N1453" i="1" s="1"/>
  <c r="AG1453" i="1"/>
  <c r="AM1453" i="1"/>
  <c r="AO1453" i="1"/>
  <c r="AR1453" i="1"/>
  <c r="O1454" i="1"/>
  <c r="Y1454" i="1" s="1"/>
  <c r="Z1454" i="1" s="1"/>
  <c r="Q1454" i="1"/>
  <c r="R1454" i="1"/>
  <c r="S1454" i="1"/>
  <c r="T1454" i="1"/>
  <c r="U1454" i="1"/>
  <c r="V1454" i="1" s="1"/>
  <c r="W1454" i="1"/>
  <c r="X1454" i="1"/>
  <c r="AA1454" i="1"/>
  <c r="AB1454" i="1"/>
  <c r="AC1454" i="1"/>
  <c r="AD1454" i="1"/>
  <c r="AO1454" i="1"/>
  <c r="AP1454" i="1"/>
  <c r="AQ1454" i="1"/>
  <c r="AR1454" i="1"/>
  <c r="AS1454" i="1"/>
  <c r="O1455" i="1"/>
  <c r="AS1455" i="1" s="1"/>
  <c r="Q1455" i="1"/>
  <c r="R1455" i="1"/>
  <c r="S1455" i="1"/>
  <c r="T1455" i="1"/>
  <c r="U1455" i="1"/>
  <c r="V1455" i="1" s="1"/>
  <c r="W1455" i="1"/>
  <c r="X1455" i="1"/>
  <c r="AA1455" i="1"/>
  <c r="AB1455" i="1"/>
  <c r="AQ1455" i="1" s="1"/>
  <c r="AC1455" i="1"/>
  <c r="AD1455" i="1"/>
  <c r="N1455" i="1" s="1"/>
  <c r="AG1455" i="1"/>
  <c r="AM1455" i="1"/>
  <c r="AO1455" i="1"/>
  <c r="AR1455" i="1"/>
  <c r="O1456" i="1"/>
  <c r="Y1456" i="1" s="1"/>
  <c r="Z1456" i="1" s="1"/>
  <c r="Q1456" i="1"/>
  <c r="R1456" i="1"/>
  <c r="S1456" i="1"/>
  <c r="T1456" i="1"/>
  <c r="U1456" i="1"/>
  <c r="V1456" i="1" s="1"/>
  <c r="W1456" i="1"/>
  <c r="X1456" i="1"/>
  <c r="AA1456" i="1"/>
  <c r="AB1456" i="1"/>
  <c r="AC1456" i="1"/>
  <c r="AD1456" i="1"/>
  <c r="AO1456" i="1"/>
  <c r="AP1456" i="1"/>
  <c r="AQ1456" i="1"/>
  <c r="AR1456" i="1"/>
  <c r="AS1456" i="1"/>
  <c r="O1457" i="1"/>
  <c r="AS1457" i="1" s="1"/>
  <c r="Q1457" i="1"/>
  <c r="R1457" i="1"/>
  <c r="S1457" i="1"/>
  <c r="T1457" i="1"/>
  <c r="U1457" i="1"/>
  <c r="V1457" i="1" s="1"/>
  <c r="W1457" i="1"/>
  <c r="X1457" i="1"/>
  <c r="AA1457" i="1"/>
  <c r="AB1457" i="1"/>
  <c r="AQ1457" i="1" s="1"/>
  <c r="AC1457" i="1"/>
  <c r="AD1457" i="1"/>
  <c r="N1457" i="1" s="1"/>
  <c r="AG1457" i="1"/>
  <c r="AM1457" i="1"/>
  <c r="AO1457" i="1"/>
  <c r="AR1457" i="1"/>
  <c r="O1458" i="1"/>
  <c r="Y1458" i="1" s="1"/>
  <c r="Z1458" i="1" s="1"/>
  <c r="Q1458" i="1"/>
  <c r="R1458" i="1"/>
  <c r="S1458" i="1"/>
  <c r="T1458" i="1"/>
  <c r="U1458" i="1"/>
  <c r="V1458" i="1" s="1"/>
  <c r="W1458" i="1"/>
  <c r="X1458" i="1"/>
  <c r="AA1458" i="1"/>
  <c r="AB1458" i="1"/>
  <c r="AC1458" i="1"/>
  <c r="AD1458" i="1"/>
  <c r="AO1458" i="1"/>
  <c r="AP1458" i="1"/>
  <c r="AQ1458" i="1"/>
  <c r="AR1458" i="1"/>
  <c r="AS1458" i="1"/>
  <c r="O1459" i="1"/>
  <c r="Q1459" i="1"/>
  <c r="R1459" i="1"/>
  <c r="S1459" i="1"/>
  <c r="T1459" i="1"/>
  <c r="U1459" i="1"/>
  <c r="V1459" i="1" s="1"/>
  <c r="W1459" i="1"/>
  <c r="X1459" i="1"/>
  <c r="AA1459" i="1"/>
  <c r="AB1459" i="1"/>
  <c r="AQ1459" i="1" s="1"/>
  <c r="AC1459" i="1"/>
  <c r="AD1459" i="1"/>
  <c r="N1459" i="1" s="1"/>
  <c r="AG1459" i="1"/>
  <c r="AM1459" i="1"/>
  <c r="AO1459" i="1"/>
  <c r="AR1459" i="1"/>
  <c r="AS1459" i="1"/>
  <c r="O1460" i="1"/>
  <c r="Y1460" i="1" s="1"/>
  <c r="Z1460" i="1" s="1"/>
  <c r="Q1460" i="1"/>
  <c r="R1460" i="1"/>
  <c r="S1460" i="1"/>
  <c r="T1460" i="1"/>
  <c r="U1460" i="1"/>
  <c r="V1460" i="1" s="1"/>
  <c r="W1460" i="1"/>
  <c r="X1460" i="1"/>
  <c r="AA1460" i="1"/>
  <c r="AB1460" i="1"/>
  <c r="AC1460" i="1"/>
  <c r="AD1460" i="1"/>
  <c r="AO1460" i="1"/>
  <c r="AP1460" i="1"/>
  <c r="AQ1460" i="1"/>
  <c r="AR1460" i="1"/>
  <c r="AS1460" i="1"/>
  <c r="O1461" i="1"/>
  <c r="Q1461" i="1"/>
  <c r="R1461" i="1"/>
  <c r="S1461" i="1"/>
  <c r="T1461" i="1"/>
  <c r="U1461" i="1"/>
  <c r="V1461" i="1" s="1"/>
  <c r="W1461" i="1"/>
  <c r="X1461" i="1"/>
  <c r="AA1461" i="1"/>
  <c r="AB1461" i="1"/>
  <c r="AQ1461" i="1" s="1"/>
  <c r="AC1461" i="1"/>
  <c r="AD1461" i="1"/>
  <c r="N1461" i="1" s="1"/>
  <c r="AG1461" i="1"/>
  <c r="AM1461" i="1"/>
  <c r="AO1461" i="1"/>
  <c r="AR1461" i="1"/>
  <c r="AS1461" i="1"/>
  <c r="O1462" i="1"/>
  <c r="Y1462" i="1" s="1"/>
  <c r="Z1462" i="1" s="1"/>
  <c r="Q1462" i="1"/>
  <c r="R1462" i="1"/>
  <c r="S1462" i="1"/>
  <c r="T1462" i="1"/>
  <c r="U1462" i="1"/>
  <c r="V1462" i="1" s="1"/>
  <c r="W1462" i="1"/>
  <c r="X1462" i="1"/>
  <c r="AA1462" i="1"/>
  <c r="AB1462" i="1"/>
  <c r="AC1462" i="1"/>
  <c r="AD1462" i="1"/>
  <c r="AO1462" i="1"/>
  <c r="AP1462" i="1"/>
  <c r="AQ1462" i="1"/>
  <c r="AR1462" i="1"/>
  <c r="AS1462" i="1"/>
  <c r="O1463" i="1"/>
  <c r="Q1463" i="1"/>
  <c r="R1463" i="1"/>
  <c r="S1463" i="1"/>
  <c r="T1463" i="1"/>
  <c r="U1463" i="1"/>
  <c r="V1463" i="1" s="1"/>
  <c r="W1463" i="1"/>
  <c r="X1463" i="1"/>
  <c r="AA1463" i="1"/>
  <c r="AB1463" i="1"/>
  <c r="AQ1463" i="1" s="1"/>
  <c r="AC1463" i="1"/>
  <c r="AD1463" i="1"/>
  <c r="N1463" i="1" s="1"/>
  <c r="AG1463" i="1"/>
  <c r="AM1463" i="1"/>
  <c r="AO1463" i="1"/>
  <c r="AR1463" i="1"/>
  <c r="O1464" i="1"/>
  <c r="Y1464" i="1" s="1"/>
  <c r="Z1464" i="1" s="1"/>
  <c r="Q1464" i="1"/>
  <c r="R1464" i="1"/>
  <c r="S1464" i="1"/>
  <c r="T1464" i="1"/>
  <c r="U1464" i="1"/>
  <c r="V1464" i="1" s="1"/>
  <c r="W1464" i="1"/>
  <c r="X1464" i="1"/>
  <c r="AA1464" i="1"/>
  <c r="AB1464" i="1"/>
  <c r="AC1464" i="1"/>
  <c r="AD1464" i="1"/>
  <c r="AO1464" i="1"/>
  <c r="AP1464" i="1"/>
  <c r="AQ1464" i="1"/>
  <c r="AR1464" i="1"/>
  <c r="AS1464" i="1"/>
  <c r="O1465" i="1"/>
  <c r="Q1465" i="1"/>
  <c r="R1465" i="1"/>
  <c r="S1465" i="1"/>
  <c r="T1465" i="1"/>
  <c r="U1465" i="1"/>
  <c r="V1465" i="1" s="1"/>
  <c r="W1465" i="1"/>
  <c r="X1465" i="1"/>
  <c r="AA1465" i="1"/>
  <c r="AB1465" i="1"/>
  <c r="AQ1465" i="1" s="1"/>
  <c r="AC1465" i="1"/>
  <c r="AD1465" i="1"/>
  <c r="N1465" i="1" s="1"/>
  <c r="AG1465" i="1"/>
  <c r="AM1465" i="1"/>
  <c r="AO1465" i="1"/>
  <c r="AR1465" i="1"/>
  <c r="O1466" i="1"/>
  <c r="Y1466" i="1" s="1"/>
  <c r="Z1466" i="1" s="1"/>
  <c r="Q1466" i="1"/>
  <c r="R1466" i="1"/>
  <c r="S1466" i="1"/>
  <c r="T1466" i="1"/>
  <c r="U1466" i="1"/>
  <c r="V1466" i="1" s="1"/>
  <c r="W1466" i="1"/>
  <c r="X1466" i="1"/>
  <c r="AA1466" i="1"/>
  <c r="AB1466" i="1"/>
  <c r="AC1466" i="1"/>
  <c r="AD1466" i="1"/>
  <c r="AO1466" i="1"/>
  <c r="AP1466" i="1"/>
  <c r="AQ1466" i="1"/>
  <c r="AR1466" i="1"/>
  <c r="AS1466" i="1"/>
  <c r="O1467" i="1"/>
  <c r="AS1467" i="1" s="1"/>
  <c r="Q1467" i="1"/>
  <c r="R1467" i="1"/>
  <c r="S1467" i="1"/>
  <c r="T1467" i="1"/>
  <c r="U1467" i="1"/>
  <c r="V1467" i="1" s="1"/>
  <c r="W1467" i="1"/>
  <c r="X1467" i="1"/>
  <c r="AA1467" i="1"/>
  <c r="AB1467" i="1"/>
  <c r="AQ1467" i="1" s="1"/>
  <c r="AC1467" i="1"/>
  <c r="AD1467" i="1"/>
  <c r="N1467" i="1" s="1"/>
  <c r="AG1467" i="1"/>
  <c r="AM1467" i="1"/>
  <c r="AO1467" i="1"/>
  <c r="AR1467" i="1"/>
  <c r="O1468" i="1"/>
  <c r="Y1468" i="1" s="1"/>
  <c r="Z1468" i="1" s="1"/>
  <c r="Q1468" i="1"/>
  <c r="R1468" i="1"/>
  <c r="S1468" i="1"/>
  <c r="T1468" i="1"/>
  <c r="U1468" i="1"/>
  <c r="V1468" i="1" s="1"/>
  <c r="W1468" i="1"/>
  <c r="X1468" i="1"/>
  <c r="AA1468" i="1"/>
  <c r="AB1468" i="1"/>
  <c r="AC1468" i="1"/>
  <c r="AD1468" i="1"/>
  <c r="AG1468" i="1"/>
  <c r="AM1468" i="1"/>
  <c r="AO1468" i="1"/>
  <c r="AP1468" i="1"/>
  <c r="AQ1468" i="1"/>
  <c r="AR1468" i="1"/>
  <c r="AS1468" i="1"/>
  <c r="O1469" i="1"/>
  <c r="Q1469" i="1"/>
  <c r="R1469" i="1"/>
  <c r="S1469" i="1"/>
  <c r="T1469" i="1"/>
  <c r="U1469" i="1"/>
  <c r="V1469" i="1" s="1"/>
  <c r="W1469" i="1"/>
  <c r="X1469" i="1"/>
  <c r="AA1469" i="1"/>
  <c r="AB1469" i="1"/>
  <c r="AQ1469" i="1" s="1"/>
  <c r="AC1469" i="1"/>
  <c r="AD1469" i="1"/>
  <c r="AM1469" i="1" s="1"/>
  <c r="AG1469" i="1"/>
  <c r="AO1469" i="1"/>
  <c r="AR1469" i="1"/>
  <c r="AS1469" i="1"/>
  <c r="O1470" i="1"/>
  <c r="AS1470" i="1" s="1"/>
  <c r="Q1470" i="1"/>
  <c r="R1470" i="1"/>
  <c r="S1470" i="1"/>
  <c r="T1470" i="1"/>
  <c r="U1470" i="1"/>
  <c r="V1470" i="1" s="1"/>
  <c r="W1470" i="1"/>
  <c r="X1470" i="1"/>
  <c r="AA1470" i="1"/>
  <c r="AB1470" i="1"/>
  <c r="AC1470" i="1"/>
  <c r="AD1470" i="1"/>
  <c r="AG1470" i="1" s="1"/>
  <c r="AO1470" i="1"/>
  <c r="AP1470" i="1"/>
  <c r="AQ1470" i="1"/>
  <c r="AR1470" i="1"/>
  <c r="O1471" i="1"/>
  <c r="Q1471" i="1"/>
  <c r="R1471" i="1"/>
  <c r="S1471" i="1"/>
  <c r="T1471" i="1"/>
  <c r="U1471" i="1"/>
  <c r="V1471" i="1" s="1"/>
  <c r="W1471" i="1"/>
  <c r="X1471" i="1"/>
  <c r="AA1471" i="1"/>
  <c r="AB1471" i="1"/>
  <c r="AQ1471" i="1" s="1"/>
  <c r="AC1471" i="1"/>
  <c r="AD1471" i="1"/>
  <c r="AG1471" i="1" s="1"/>
  <c r="AM1471" i="1"/>
  <c r="AO1471" i="1"/>
  <c r="AP1471" i="1"/>
  <c r="AR1471" i="1"/>
  <c r="AS1471" i="1"/>
  <c r="O1472" i="1"/>
  <c r="AP1472" i="1" s="1"/>
  <c r="Q1472" i="1"/>
  <c r="R1472" i="1"/>
  <c r="S1472" i="1"/>
  <c r="T1472" i="1"/>
  <c r="U1472" i="1"/>
  <c r="V1472" i="1" s="1"/>
  <c r="W1472" i="1"/>
  <c r="X1472" i="1"/>
  <c r="AA1472" i="1"/>
  <c r="AB1472" i="1"/>
  <c r="AC1472" i="1"/>
  <c r="AD1472" i="1"/>
  <c r="AG1472" i="1"/>
  <c r="AM1472" i="1"/>
  <c r="AO1472" i="1"/>
  <c r="AQ1472" i="1"/>
  <c r="AR1472" i="1"/>
  <c r="AS1472" i="1"/>
  <c r="O1473" i="1"/>
  <c r="Q1473" i="1"/>
  <c r="R1473" i="1"/>
  <c r="S1473" i="1"/>
  <c r="T1473" i="1"/>
  <c r="U1473" i="1"/>
  <c r="V1473" i="1" s="1"/>
  <c r="W1473" i="1"/>
  <c r="X1473" i="1"/>
  <c r="AA1473" i="1"/>
  <c r="AB1473" i="1"/>
  <c r="AQ1473" i="1" s="1"/>
  <c r="AC1473" i="1"/>
  <c r="AD1473" i="1"/>
  <c r="AM1473" i="1" s="1"/>
  <c r="AG1473" i="1"/>
  <c r="AO1473" i="1"/>
  <c r="AR1473" i="1"/>
  <c r="AS1473" i="1"/>
  <c r="O1474" i="1"/>
  <c r="AS1474" i="1" s="1"/>
  <c r="Q1474" i="1"/>
  <c r="R1474" i="1"/>
  <c r="S1474" i="1"/>
  <c r="T1474" i="1"/>
  <c r="U1474" i="1"/>
  <c r="V1474" i="1" s="1"/>
  <c r="W1474" i="1"/>
  <c r="X1474" i="1"/>
  <c r="AA1474" i="1"/>
  <c r="AB1474" i="1"/>
  <c r="AC1474" i="1"/>
  <c r="AD1474" i="1"/>
  <c r="AG1474" i="1" s="1"/>
  <c r="AO1474" i="1"/>
  <c r="AP1474" i="1"/>
  <c r="AQ1474" i="1"/>
  <c r="AR1474" i="1"/>
  <c r="O1475" i="1"/>
  <c r="Q1475" i="1"/>
  <c r="R1475" i="1"/>
  <c r="S1475" i="1"/>
  <c r="T1475" i="1"/>
  <c r="U1475" i="1"/>
  <c r="V1475" i="1" s="1"/>
  <c r="W1475" i="1"/>
  <c r="X1475" i="1"/>
  <c r="AA1475" i="1"/>
  <c r="AB1475" i="1"/>
  <c r="AQ1475" i="1" s="1"/>
  <c r="AC1475" i="1"/>
  <c r="AD1475" i="1"/>
  <c r="AG1475" i="1" s="1"/>
  <c r="AM1475" i="1"/>
  <c r="AO1475" i="1"/>
  <c r="AP1475" i="1"/>
  <c r="AR1475" i="1"/>
  <c r="AS1475" i="1"/>
  <c r="O1476" i="1"/>
  <c r="AP1476" i="1" s="1"/>
  <c r="Q1476" i="1"/>
  <c r="R1476" i="1"/>
  <c r="S1476" i="1"/>
  <c r="T1476" i="1"/>
  <c r="U1476" i="1"/>
  <c r="V1476" i="1" s="1"/>
  <c r="W1476" i="1"/>
  <c r="X1476" i="1"/>
  <c r="AA1476" i="1"/>
  <c r="AB1476" i="1"/>
  <c r="AC1476" i="1"/>
  <c r="AD1476" i="1"/>
  <c r="AG1476" i="1"/>
  <c r="AM1476" i="1"/>
  <c r="AO1476" i="1"/>
  <c r="AQ1476" i="1"/>
  <c r="AR1476" i="1"/>
  <c r="AS1476" i="1"/>
  <c r="O1477" i="1"/>
  <c r="Q1477" i="1"/>
  <c r="R1477" i="1"/>
  <c r="S1477" i="1"/>
  <c r="T1477" i="1"/>
  <c r="U1477" i="1"/>
  <c r="V1477" i="1" s="1"/>
  <c r="W1477" i="1"/>
  <c r="X1477" i="1"/>
  <c r="AA1477" i="1"/>
  <c r="AB1477" i="1"/>
  <c r="AQ1477" i="1" s="1"/>
  <c r="AC1477" i="1"/>
  <c r="AD1477" i="1"/>
  <c r="AM1477" i="1" s="1"/>
  <c r="AG1477" i="1"/>
  <c r="AO1477" i="1"/>
  <c r="AR1477" i="1"/>
  <c r="AS1477" i="1"/>
  <c r="O1478" i="1"/>
  <c r="AS1478" i="1" s="1"/>
  <c r="Q1478" i="1"/>
  <c r="R1478" i="1"/>
  <c r="S1478" i="1"/>
  <c r="T1478" i="1"/>
  <c r="U1478" i="1"/>
  <c r="V1478" i="1" s="1"/>
  <c r="W1478" i="1"/>
  <c r="X1478" i="1"/>
  <c r="AA1478" i="1"/>
  <c r="AB1478" i="1"/>
  <c r="AC1478" i="1"/>
  <c r="AD1478" i="1"/>
  <c r="AG1478" i="1" s="1"/>
  <c r="AO1478" i="1"/>
  <c r="AP1478" i="1"/>
  <c r="AQ1478" i="1"/>
  <c r="AR1478" i="1"/>
  <c r="O1479" i="1"/>
  <c r="Q1479" i="1"/>
  <c r="R1479" i="1"/>
  <c r="S1479" i="1"/>
  <c r="T1479" i="1"/>
  <c r="U1479" i="1"/>
  <c r="V1479" i="1" s="1"/>
  <c r="W1479" i="1"/>
  <c r="X1479" i="1"/>
  <c r="AA1479" i="1"/>
  <c r="AB1479" i="1"/>
  <c r="AQ1479" i="1" s="1"/>
  <c r="AC1479" i="1"/>
  <c r="AD1479" i="1"/>
  <c r="AG1479" i="1" s="1"/>
  <c r="AM1479" i="1"/>
  <c r="AO1479" i="1"/>
  <c r="AP1479" i="1"/>
  <c r="AR1479" i="1"/>
  <c r="AS1479" i="1"/>
  <c r="O1480" i="1"/>
  <c r="AP1480" i="1" s="1"/>
  <c r="Q1480" i="1"/>
  <c r="R1480" i="1"/>
  <c r="S1480" i="1"/>
  <c r="T1480" i="1"/>
  <c r="U1480" i="1"/>
  <c r="V1480" i="1" s="1"/>
  <c r="W1480" i="1"/>
  <c r="X1480" i="1"/>
  <c r="AA1480" i="1"/>
  <c r="AB1480" i="1"/>
  <c r="AC1480" i="1"/>
  <c r="AD1480" i="1"/>
  <c r="AG1480" i="1"/>
  <c r="AM1480" i="1"/>
  <c r="AO1480" i="1"/>
  <c r="AQ1480" i="1"/>
  <c r="AR1480" i="1"/>
  <c r="AS1480" i="1"/>
  <c r="O1481" i="1"/>
  <c r="Q1481" i="1"/>
  <c r="R1481" i="1"/>
  <c r="S1481" i="1"/>
  <c r="T1481" i="1"/>
  <c r="U1481" i="1"/>
  <c r="V1481" i="1" s="1"/>
  <c r="W1481" i="1"/>
  <c r="X1481" i="1"/>
  <c r="AA1481" i="1"/>
  <c r="AB1481" i="1"/>
  <c r="AQ1481" i="1" s="1"/>
  <c r="AC1481" i="1"/>
  <c r="AD1481" i="1"/>
  <c r="AM1481" i="1" s="1"/>
  <c r="AG1481" i="1"/>
  <c r="AO1481" i="1"/>
  <c r="AR1481" i="1"/>
  <c r="AS1481" i="1"/>
  <c r="O1482" i="1"/>
  <c r="AS1482" i="1" s="1"/>
  <c r="Q1482" i="1"/>
  <c r="R1482" i="1"/>
  <c r="S1482" i="1"/>
  <c r="T1482" i="1"/>
  <c r="U1482" i="1"/>
  <c r="V1482" i="1" s="1"/>
  <c r="W1482" i="1"/>
  <c r="X1482" i="1"/>
  <c r="AA1482" i="1"/>
  <c r="AB1482" i="1"/>
  <c r="AC1482" i="1"/>
  <c r="AD1482" i="1"/>
  <c r="AG1482" i="1" s="1"/>
  <c r="AO1482" i="1"/>
  <c r="AP1482" i="1"/>
  <c r="AQ1482" i="1"/>
  <c r="AR1482" i="1"/>
  <c r="O1483" i="1"/>
  <c r="Q1483" i="1"/>
  <c r="R1483" i="1"/>
  <c r="S1483" i="1"/>
  <c r="T1483" i="1"/>
  <c r="U1483" i="1"/>
  <c r="V1483" i="1" s="1"/>
  <c r="W1483" i="1"/>
  <c r="X1483" i="1"/>
  <c r="AA1483" i="1"/>
  <c r="AB1483" i="1"/>
  <c r="AQ1483" i="1" s="1"/>
  <c r="AC1483" i="1"/>
  <c r="AD1483" i="1"/>
  <c r="AG1483" i="1" s="1"/>
  <c r="AM1483" i="1"/>
  <c r="AO1483" i="1"/>
  <c r="AP1483" i="1"/>
  <c r="AR1483" i="1"/>
  <c r="AS1483" i="1"/>
  <c r="O1484" i="1"/>
  <c r="Q1484" i="1"/>
  <c r="R1484" i="1"/>
  <c r="S1484" i="1"/>
  <c r="T1484" i="1"/>
  <c r="U1484" i="1"/>
  <c r="V1484" i="1" s="1"/>
  <c r="W1484" i="1"/>
  <c r="X1484" i="1"/>
  <c r="AA1484" i="1"/>
  <c r="AB1484" i="1"/>
  <c r="AC1484" i="1"/>
  <c r="AD1484" i="1"/>
  <c r="AG1484" i="1"/>
  <c r="AM1484" i="1"/>
  <c r="AO1484" i="1"/>
  <c r="AP1484" i="1"/>
  <c r="AQ1484" i="1"/>
  <c r="AR1484" i="1"/>
  <c r="AS1484" i="1"/>
  <c r="O1485" i="1"/>
  <c r="Q1485" i="1"/>
  <c r="R1485" i="1"/>
  <c r="S1485" i="1"/>
  <c r="T1485" i="1"/>
  <c r="U1485" i="1"/>
  <c r="V1485" i="1" s="1"/>
  <c r="W1485" i="1"/>
  <c r="X1485" i="1"/>
  <c r="AA1485" i="1"/>
  <c r="AB1485" i="1"/>
  <c r="AQ1485" i="1" s="1"/>
  <c r="AC1485" i="1"/>
  <c r="AD1485" i="1"/>
  <c r="AM1485" i="1" s="1"/>
  <c r="AG1485" i="1"/>
  <c r="AO1485" i="1"/>
  <c r="AR1485" i="1"/>
  <c r="AS1485" i="1"/>
  <c r="O1486" i="1"/>
  <c r="Q1486" i="1"/>
  <c r="R1486" i="1"/>
  <c r="S1486" i="1"/>
  <c r="T1486" i="1"/>
  <c r="U1486" i="1"/>
  <c r="V1486" i="1" s="1"/>
  <c r="W1486" i="1"/>
  <c r="X1486" i="1"/>
  <c r="AA1486" i="1"/>
  <c r="AB1486" i="1"/>
  <c r="AC1486" i="1"/>
  <c r="AD1486" i="1"/>
  <c r="AG1486" i="1" s="1"/>
  <c r="AO1486" i="1"/>
  <c r="AP1486" i="1"/>
  <c r="AQ1486" i="1"/>
  <c r="AR1486" i="1"/>
  <c r="AS1486" i="1"/>
  <c r="O1487" i="1"/>
  <c r="Q1487" i="1"/>
  <c r="R1487" i="1"/>
  <c r="S1487" i="1"/>
  <c r="T1487" i="1"/>
  <c r="U1487" i="1"/>
  <c r="V1487" i="1" s="1"/>
  <c r="W1487" i="1"/>
  <c r="X1487" i="1"/>
  <c r="AA1487" i="1"/>
  <c r="AB1487" i="1"/>
  <c r="AQ1487" i="1" s="1"/>
  <c r="AC1487" i="1"/>
  <c r="AD1487" i="1"/>
  <c r="AG1487" i="1" s="1"/>
  <c r="AM1487" i="1"/>
  <c r="AO1487" i="1"/>
  <c r="AP1487" i="1"/>
  <c r="AR1487" i="1"/>
  <c r="AS1487" i="1"/>
  <c r="O1488" i="1"/>
  <c r="Q1488" i="1"/>
  <c r="R1488" i="1"/>
  <c r="S1488" i="1"/>
  <c r="T1488" i="1"/>
  <c r="U1488" i="1"/>
  <c r="V1488" i="1" s="1"/>
  <c r="W1488" i="1"/>
  <c r="X1488" i="1"/>
  <c r="AA1488" i="1"/>
  <c r="AB1488" i="1"/>
  <c r="AC1488" i="1"/>
  <c r="AD1488" i="1"/>
  <c r="AG1488" i="1"/>
  <c r="AM1488" i="1"/>
  <c r="AO1488" i="1"/>
  <c r="AP1488" i="1"/>
  <c r="AQ1488" i="1"/>
  <c r="AR1488" i="1"/>
  <c r="AS1488" i="1"/>
  <c r="O1489" i="1"/>
  <c r="Q1489" i="1"/>
  <c r="R1489" i="1"/>
  <c r="S1489" i="1"/>
  <c r="T1489" i="1"/>
  <c r="U1489" i="1"/>
  <c r="V1489" i="1" s="1"/>
  <c r="W1489" i="1"/>
  <c r="X1489" i="1"/>
  <c r="AA1489" i="1"/>
  <c r="AB1489" i="1"/>
  <c r="AQ1489" i="1" s="1"/>
  <c r="AC1489" i="1"/>
  <c r="AD1489" i="1"/>
  <c r="AM1489" i="1" s="1"/>
  <c r="AG1489" i="1"/>
  <c r="AO1489" i="1"/>
  <c r="AR1489" i="1"/>
  <c r="AS1489" i="1"/>
  <c r="O1490" i="1"/>
  <c r="Q1490" i="1"/>
  <c r="R1490" i="1"/>
  <c r="S1490" i="1"/>
  <c r="T1490" i="1"/>
  <c r="U1490" i="1"/>
  <c r="V1490" i="1" s="1"/>
  <c r="W1490" i="1"/>
  <c r="X1490" i="1"/>
  <c r="AA1490" i="1"/>
  <c r="AB1490" i="1"/>
  <c r="AC1490" i="1"/>
  <c r="AD1490" i="1"/>
  <c r="AG1490" i="1" s="1"/>
  <c r="AO1490" i="1"/>
  <c r="AP1490" i="1"/>
  <c r="AQ1490" i="1"/>
  <c r="AR1490" i="1"/>
  <c r="AS1490" i="1"/>
  <c r="O1491" i="1"/>
  <c r="Q1491" i="1"/>
  <c r="R1491" i="1"/>
  <c r="S1491" i="1"/>
  <c r="T1491" i="1"/>
  <c r="U1491" i="1"/>
  <c r="V1491" i="1" s="1"/>
  <c r="W1491" i="1"/>
  <c r="X1491" i="1"/>
  <c r="AA1491" i="1"/>
  <c r="AB1491" i="1"/>
  <c r="AQ1491" i="1" s="1"/>
  <c r="AC1491" i="1"/>
  <c r="AD1491" i="1"/>
  <c r="AG1491" i="1" s="1"/>
  <c r="AM1491" i="1"/>
  <c r="AO1491" i="1"/>
  <c r="AP1491" i="1"/>
  <c r="AR1491" i="1"/>
  <c r="AS1491" i="1"/>
  <c r="O1492" i="1"/>
  <c r="Q1492" i="1"/>
  <c r="R1492" i="1"/>
  <c r="S1492" i="1"/>
  <c r="T1492" i="1"/>
  <c r="U1492" i="1"/>
  <c r="V1492" i="1" s="1"/>
  <c r="W1492" i="1"/>
  <c r="X1492" i="1"/>
  <c r="AA1492" i="1"/>
  <c r="AB1492" i="1"/>
  <c r="AC1492" i="1"/>
  <c r="AD1492" i="1"/>
  <c r="AG1492" i="1"/>
  <c r="AM1492" i="1"/>
  <c r="AO1492" i="1"/>
  <c r="AP1492" i="1"/>
  <c r="AQ1492" i="1"/>
  <c r="AR1492" i="1"/>
  <c r="AS1492" i="1"/>
  <c r="O1493" i="1"/>
  <c r="Q1493" i="1"/>
  <c r="R1493" i="1"/>
  <c r="S1493" i="1"/>
  <c r="T1493" i="1"/>
  <c r="U1493" i="1"/>
  <c r="V1493" i="1" s="1"/>
  <c r="W1493" i="1"/>
  <c r="X1493" i="1"/>
  <c r="AA1493" i="1"/>
  <c r="AB1493" i="1"/>
  <c r="AQ1493" i="1" s="1"/>
  <c r="AC1493" i="1"/>
  <c r="AD1493" i="1"/>
  <c r="AM1493" i="1" s="1"/>
  <c r="AG1493" i="1"/>
  <c r="AO1493" i="1"/>
  <c r="AR1493" i="1"/>
  <c r="AS1493" i="1"/>
  <c r="O1494" i="1"/>
  <c r="Q1494" i="1"/>
  <c r="R1494" i="1"/>
  <c r="S1494" i="1"/>
  <c r="T1494" i="1"/>
  <c r="U1494" i="1"/>
  <c r="V1494" i="1" s="1"/>
  <c r="W1494" i="1"/>
  <c r="X1494" i="1"/>
  <c r="AA1494" i="1"/>
  <c r="AB1494" i="1"/>
  <c r="AC1494" i="1"/>
  <c r="AD1494" i="1"/>
  <c r="AG1494" i="1" s="1"/>
  <c r="AO1494" i="1"/>
  <c r="AP1494" i="1"/>
  <c r="AQ1494" i="1"/>
  <c r="AR1494" i="1"/>
  <c r="AS1494" i="1"/>
  <c r="O1495" i="1"/>
  <c r="Q1495" i="1"/>
  <c r="R1495" i="1"/>
  <c r="S1495" i="1"/>
  <c r="T1495" i="1"/>
  <c r="U1495" i="1"/>
  <c r="V1495" i="1" s="1"/>
  <c r="W1495" i="1"/>
  <c r="X1495" i="1"/>
  <c r="AA1495" i="1"/>
  <c r="AB1495" i="1"/>
  <c r="AQ1495" i="1" s="1"/>
  <c r="AC1495" i="1"/>
  <c r="AD1495" i="1"/>
  <c r="AG1495" i="1" s="1"/>
  <c r="AM1495" i="1"/>
  <c r="AO1495" i="1"/>
  <c r="AR1495" i="1"/>
  <c r="AS1495" i="1"/>
  <c r="O1496" i="1"/>
  <c r="Q1496" i="1"/>
  <c r="R1496" i="1"/>
  <c r="S1496" i="1"/>
  <c r="T1496" i="1"/>
  <c r="U1496" i="1"/>
  <c r="V1496" i="1" s="1"/>
  <c r="W1496" i="1"/>
  <c r="X1496" i="1"/>
  <c r="AA1496" i="1"/>
  <c r="AB1496" i="1"/>
  <c r="AC1496" i="1"/>
  <c r="AD1496" i="1"/>
  <c r="AM1496" i="1"/>
  <c r="AO1496" i="1"/>
  <c r="AP1496" i="1"/>
  <c r="AQ1496" i="1"/>
  <c r="AR1496" i="1"/>
  <c r="AS1496" i="1"/>
  <c r="O1497" i="1"/>
  <c r="Q1497" i="1"/>
  <c r="R1497" i="1"/>
  <c r="S1497" i="1"/>
  <c r="T1497" i="1"/>
  <c r="U1497" i="1"/>
  <c r="V1497" i="1" s="1"/>
  <c r="W1497" i="1"/>
  <c r="X1497" i="1"/>
  <c r="AA1497" i="1"/>
  <c r="AB1497" i="1"/>
  <c r="AQ1497" i="1" s="1"/>
  <c r="AC1497" i="1"/>
  <c r="AD1497" i="1"/>
  <c r="AM1497" i="1" s="1"/>
  <c r="AG1497" i="1"/>
  <c r="AO1497" i="1"/>
  <c r="AR1497" i="1"/>
  <c r="AS1497" i="1"/>
  <c r="O1498" i="1"/>
  <c r="Q1498" i="1"/>
  <c r="R1498" i="1"/>
  <c r="S1498" i="1"/>
  <c r="T1498" i="1"/>
  <c r="U1498" i="1"/>
  <c r="V1498" i="1" s="1"/>
  <c r="W1498" i="1"/>
  <c r="X1498" i="1"/>
  <c r="AA1498" i="1"/>
  <c r="AB1498" i="1"/>
  <c r="AC1498" i="1"/>
  <c r="AD1498" i="1"/>
  <c r="AG1498" i="1" s="1"/>
  <c r="AO1498" i="1"/>
  <c r="AP1498" i="1"/>
  <c r="AQ1498" i="1"/>
  <c r="AR1498" i="1"/>
  <c r="AS1498" i="1"/>
  <c r="O1499" i="1"/>
  <c r="Q1499" i="1"/>
  <c r="R1499" i="1"/>
  <c r="S1499" i="1"/>
  <c r="T1499" i="1"/>
  <c r="U1499" i="1"/>
  <c r="V1499" i="1" s="1"/>
  <c r="W1499" i="1"/>
  <c r="X1499" i="1"/>
  <c r="AA1499" i="1"/>
  <c r="AB1499" i="1"/>
  <c r="AQ1499" i="1" s="1"/>
  <c r="AC1499" i="1"/>
  <c r="AD1499" i="1"/>
  <c r="AG1499" i="1" s="1"/>
  <c r="AM1499" i="1"/>
  <c r="AO1499" i="1"/>
  <c r="AR1499" i="1"/>
  <c r="AS1499" i="1"/>
  <c r="O1500" i="1"/>
  <c r="Q1500" i="1"/>
  <c r="R1500" i="1"/>
  <c r="S1500" i="1"/>
  <c r="T1500" i="1"/>
  <c r="U1500" i="1"/>
  <c r="V1500" i="1" s="1"/>
  <c r="W1500" i="1"/>
  <c r="X1500" i="1"/>
  <c r="AA1500" i="1"/>
  <c r="AB1500" i="1"/>
  <c r="AC1500" i="1"/>
  <c r="AD1500" i="1"/>
  <c r="AM1500" i="1"/>
  <c r="AO1500" i="1"/>
  <c r="AP1500" i="1"/>
  <c r="AQ1500" i="1"/>
  <c r="AR1500" i="1"/>
  <c r="AS1500" i="1"/>
  <c r="O1501" i="1"/>
  <c r="Q1501" i="1"/>
  <c r="R1501" i="1"/>
  <c r="S1501" i="1"/>
  <c r="T1501" i="1"/>
  <c r="U1501" i="1"/>
  <c r="V1501" i="1" s="1"/>
  <c r="W1501" i="1"/>
  <c r="X1501" i="1"/>
  <c r="AA1501" i="1"/>
  <c r="AB1501" i="1"/>
  <c r="AQ1501" i="1" s="1"/>
  <c r="AC1501" i="1"/>
  <c r="AD1501" i="1"/>
  <c r="AM1501" i="1" s="1"/>
  <c r="AG1501" i="1"/>
  <c r="AO1501" i="1"/>
  <c r="AR1501" i="1"/>
  <c r="AS1501" i="1"/>
  <c r="O1502" i="1"/>
  <c r="Q1502" i="1"/>
  <c r="R1502" i="1"/>
  <c r="S1502" i="1"/>
  <c r="T1502" i="1"/>
  <c r="U1502" i="1"/>
  <c r="V1502" i="1" s="1"/>
  <c r="W1502" i="1"/>
  <c r="X1502" i="1"/>
  <c r="AA1502" i="1"/>
  <c r="AB1502" i="1"/>
  <c r="AC1502" i="1"/>
  <c r="AD1502" i="1"/>
  <c r="AG1502" i="1" s="1"/>
  <c r="AO1502" i="1"/>
  <c r="AP1502" i="1"/>
  <c r="AQ1502" i="1"/>
  <c r="AR1502" i="1"/>
  <c r="AS1502" i="1"/>
  <c r="O1503" i="1"/>
  <c r="Q1503" i="1"/>
  <c r="R1503" i="1"/>
  <c r="S1503" i="1"/>
  <c r="T1503" i="1"/>
  <c r="U1503" i="1"/>
  <c r="V1503" i="1" s="1"/>
  <c r="W1503" i="1"/>
  <c r="X1503" i="1"/>
  <c r="AA1503" i="1"/>
  <c r="AB1503" i="1"/>
  <c r="AQ1503" i="1" s="1"/>
  <c r="AC1503" i="1"/>
  <c r="AD1503" i="1"/>
  <c r="AG1503" i="1" s="1"/>
  <c r="AM1503" i="1"/>
  <c r="AO1503" i="1"/>
  <c r="AR1503" i="1"/>
  <c r="AS1503" i="1"/>
  <c r="O1504" i="1"/>
  <c r="AS1504" i="1" s="1"/>
  <c r="Q1504" i="1"/>
  <c r="R1504" i="1"/>
  <c r="S1504" i="1"/>
  <c r="T1504" i="1"/>
  <c r="U1504" i="1"/>
  <c r="V1504" i="1" s="1"/>
  <c r="W1504" i="1"/>
  <c r="X1504" i="1"/>
  <c r="AA1504" i="1"/>
  <c r="AB1504" i="1"/>
  <c r="AC1504" i="1"/>
  <c r="AD1504" i="1"/>
  <c r="AG1504" i="1"/>
  <c r="AM1504" i="1"/>
  <c r="AO1504" i="1"/>
  <c r="AP1504" i="1"/>
  <c r="AQ1504" i="1"/>
  <c r="AR1504" i="1"/>
  <c r="O1505" i="1"/>
  <c r="AS1505" i="1" s="1"/>
  <c r="Q1505" i="1"/>
  <c r="R1505" i="1" s="1"/>
  <c r="S1505" i="1"/>
  <c r="T1505" i="1"/>
  <c r="U1505" i="1"/>
  <c r="V1505" i="1" s="1"/>
  <c r="W1505" i="1"/>
  <c r="X1505" i="1" s="1"/>
  <c r="AA1505" i="1"/>
  <c r="AB1505" i="1"/>
  <c r="AQ1505" i="1" s="1"/>
  <c r="AC1505" i="1"/>
  <c r="AD1505" i="1"/>
  <c r="AG1505" i="1"/>
  <c r="AI1505" i="1"/>
  <c r="AM1505" i="1"/>
  <c r="AO1505" i="1"/>
  <c r="AR1505" i="1"/>
  <c r="O1506" i="1"/>
  <c r="AS1506" i="1" s="1"/>
  <c r="Q1506" i="1"/>
  <c r="R1506" i="1"/>
  <c r="S1506" i="1"/>
  <c r="T1506" i="1"/>
  <c r="U1506" i="1"/>
  <c r="V1506" i="1" s="1"/>
  <c r="W1506" i="1"/>
  <c r="X1506" i="1"/>
  <c r="AA1506" i="1"/>
  <c r="AB1506" i="1"/>
  <c r="AC1506" i="1"/>
  <c r="AD1506" i="1"/>
  <c r="AG1506" i="1" s="1"/>
  <c r="AF1506" i="1"/>
  <c r="AO1506" i="1"/>
  <c r="AP1506" i="1"/>
  <c r="AQ1506" i="1"/>
  <c r="AR1506" i="1"/>
  <c r="O1507" i="1"/>
  <c r="Q1507" i="1"/>
  <c r="R1507" i="1"/>
  <c r="S1507" i="1"/>
  <c r="T1507" i="1"/>
  <c r="U1507" i="1"/>
  <c r="V1507" i="1" s="1"/>
  <c r="W1507" i="1"/>
  <c r="X1507" i="1"/>
  <c r="AA1507" i="1"/>
  <c r="AB1507" i="1"/>
  <c r="AQ1507" i="1" s="1"/>
  <c r="AC1507" i="1"/>
  <c r="AD1507" i="1"/>
  <c r="AI1507" i="1"/>
  <c r="AO1507" i="1"/>
  <c r="AP1507" i="1"/>
  <c r="AR1507" i="1"/>
  <c r="AS1507" i="1"/>
  <c r="N1508" i="1"/>
  <c r="O1508" i="1"/>
  <c r="Q1508" i="1"/>
  <c r="R1508" i="1"/>
  <c r="S1508" i="1"/>
  <c r="T1508" i="1"/>
  <c r="U1508" i="1"/>
  <c r="V1508" i="1" s="1"/>
  <c r="W1508" i="1"/>
  <c r="X1508" i="1"/>
  <c r="AA1508" i="1"/>
  <c r="AB1508" i="1"/>
  <c r="AC1508" i="1"/>
  <c r="AD1508" i="1"/>
  <c r="AF1508" i="1"/>
  <c r="AG1508" i="1"/>
  <c r="AL1508" i="1"/>
  <c r="AM1508" i="1"/>
  <c r="AO1508" i="1"/>
  <c r="AP1508" i="1"/>
  <c r="AQ1508" i="1"/>
  <c r="AR1508" i="1"/>
  <c r="AS1508" i="1"/>
  <c r="O1509" i="1"/>
  <c r="AS1509" i="1" s="1"/>
  <c r="Q1509" i="1"/>
  <c r="R1509" i="1"/>
  <c r="S1509" i="1"/>
  <c r="T1509" i="1"/>
  <c r="U1509" i="1"/>
  <c r="V1509" i="1" s="1"/>
  <c r="W1509" i="1"/>
  <c r="X1509" i="1" s="1"/>
  <c r="AA1509" i="1"/>
  <c r="AB1509" i="1"/>
  <c r="AQ1509" i="1" s="1"/>
  <c r="AC1509" i="1"/>
  <c r="AD1509" i="1"/>
  <c r="AI1509" i="1" s="1"/>
  <c r="AG1509" i="1"/>
  <c r="AO1509" i="1"/>
  <c r="AR1509" i="1"/>
  <c r="N1510" i="1"/>
  <c r="O1510" i="1"/>
  <c r="Q1510" i="1"/>
  <c r="R1510" i="1"/>
  <c r="S1510" i="1"/>
  <c r="T1510" i="1"/>
  <c r="U1510" i="1"/>
  <c r="V1510" i="1" s="1"/>
  <c r="W1510" i="1"/>
  <c r="X1510" i="1"/>
  <c r="AA1510" i="1"/>
  <c r="AB1510" i="1"/>
  <c r="AC1510" i="1"/>
  <c r="AD1510" i="1"/>
  <c r="AG1510" i="1"/>
  <c r="AM1510" i="1"/>
  <c r="AO1510" i="1"/>
  <c r="AQ1510" i="1"/>
  <c r="AR1510" i="1"/>
  <c r="O1511" i="1"/>
  <c r="AS1511" i="1" s="1"/>
  <c r="Q1511" i="1"/>
  <c r="R1511" i="1" s="1"/>
  <c r="S1511" i="1"/>
  <c r="T1511" i="1"/>
  <c r="U1511" i="1"/>
  <c r="V1511" i="1" s="1"/>
  <c r="W1511" i="1"/>
  <c r="X1511" i="1" s="1"/>
  <c r="AA1511" i="1"/>
  <c r="AB1511" i="1"/>
  <c r="AQ1511" i="1" s="1"/>
  <c r="AC1511" i="1"/>
  <c r="AD1511" i="1"/>
  <c r="AG1511" i="1"/>
  <c r="AI1511" i="1"/>
  <c r="AM1511" i="1"/>
  <c r="AO1511" i="1"/>
  <c r="AR1511" i="1"/>
  <c r="O1512" i="1"/>
  <c r="AS1512" i="1" s="1"/>
  <c r="Q1512" i="1"/>
  <c r="R1512" i="1"/>
  <c r="S1512" i="1"/>
  <c r="T1512" i="1"/>
  <c r="U1512" i="1"/>
  <c r="V1512" i="1" s="1"/>
  <c r="W1512" i="1"/>
  <c r="X1512" i="1"/>
  <c r="AA1512" i="1"/>
  <c r="AB1512" i="1"/>
  <c r="AC1512" i="1"/>
  <c r="AD1512" i="1"/>
  <c r="AG1512" i="1" s="1"/>
  <c r="AF1512" i="1"/>
  <c r="AO1512" i="1"/>
  <c r="AP1512" i="1"/>
  <c r="AQ1512" i="1"/>
  <c r="AR1512" i="1"/>
  <c r="O1513" i="1"/>
  <c r="Q1513" i="1"/>
  <c r="R1513" i="1"/>
  <c r="S1513" i="1"/>
  <c r="T1513" i="1"/>
  <c r="U1513" i="1"/>
  <c r="V1513" i="1" s="1"/>
  <c r="W1513" i="1"/>
  <c r="X1513" i="1"/>
  <c r="AA1513" i="1"/>
  <c r="AB1513" i="1"/>
  <c r="AQ1513" i="1" s="1"/>
  <c r="AC1513" i="1"/>
  <c r="AD1513" i="1"/>
  <c r="AI1513" i="1"/>
  <c r="AO1513" i="1"/>
  <c r="AP1513" i="1"/>
  <c r="AR1513" i="1"/>
  <c r="AS1513" i="1"/>
  <c r="N1514" i="1"/>
  <c r="O1514" i="1"/>
  <c r="Q1514" i="1"/>
  <c r="R1514" i="1"/>
  <c r="S1514" i="1"/>
  <c r="T1514" i="1"/>
  <c r="U1514" i="1"/>
  <c r="V1514" i="1" s="1"/>
  <c r="W1514" i="1"/>
  <c r="X1514" i="1"/>
  <c r="AA1514" i="1"/>
  <c r="AB1514" i="1"/>
  <c r="AC1514" i="1"/>
  <c r="AD1514" i="1"/>
  <c r="AF1514" i="1"/>
  <c r="AG1514" i="1"/>
  <c r="AL1514" i="1"/>
  <c r="AM1514" i="1"/>
  <c r="AO1514" i="1"/>
  <c r="AP1514" i="1"/>
  <c r="AQ1514" i="1"/>
  <c r="AR1514" i="1"/>
  <c r="AS1514" i="1"/>
  <c r="O1515" i="1"/>
  <c r="AS1515" i="1" s="1"/>
  <c r="Q1515" i="1"/>
  <c r="R1515" i="1"/>
  <c r="S1515" i="1"/>
  <c r="T1515" i="1"/>
  <c r="U1515" i="1"/>
  <c r="V1515" i="1" s="1"/>
  <c r="W1515" i="1"/>
  <c r="X1515" i="1" s="1"/>
  <c r="AA1515" i="1"/>
  <c r="AB1515" i="1"/>
  <c r="AQ1515" i="1" s="1"/>
  <c r="AC1515" i="1"/>
  <c r="AD1515" i="1"/>
  <c r="AI1515" i="1" s="1"/>
  <c r="AG1515" i="1"/>
  <c r="AO1515" i="1"/>
  <c r="AR1515" i="1"/>
  <c r="N1516" i="1"/>
  <c r="O1516" i="1"/>
  <c r="Q1516" i="1"/>
  <c r="R1516" i="1"/>
  <c r="S1516" i="1"/>
  <c r="T1516" i="1"/>
  <c r="U1516" i="1"/>
  <c r="V1516" i="1" s="1"/>
  <c r="W1516" i="1"/>
  <c r="X1516" i="1"/>
  <c r="AA1516" i="1"/>
  <c r="AB1516" i="1"/>
  <c r="AC1516" i="1"/>
  <c r="AD1516" i="1"/>
  <c r="AG1516" i="1"/>
  <c r="AM1516" i="1"/>
  <c r="AO1516" i="1"/>
  <c r="AQ1516" i="1"/>
  <c r="AR1516" i="1"/>
  <c r="O1517" i="1"/>
  <c r="AS1517" i="1" s="1"/>
  <c r="Q1517" i="1"/>
  <c r="R1517" i="1" s="1"/>
  <c r="S1517" i="1"/>
  <c r="T1517" i="1"/>
  <c r="U1517" i="1"/>
  <c r="V1517" i="1" s="1"/>
  <c r="W1517" i="1"/>
  <c r="X1517" i="1" s="1"/>
  <c r="AA1517" i="1"/>
  <c r="AB1517" i="1"/>
  <c r="AQ1517" i="1" s="1"/>
  <c r="AC1517" i="1"/>
  <c r="AD1517" i="1"/>
  <c r="AG1517" i="1"/>
  <c r="AI1517" i="1"/>
  <c r="AM1517" i="1"/>
  <c r="AO1517" i="1"/>
  <c r="AR1517" i="1"/>
  <c r="O1518" i="1"/>
  <c r="AP1518" i="1" s="1"/>
  <c r="Q1518" i="1"/>
  <c r="R1518" i="1"/>
  <c r="S1518" i="1"/>
  <c r="T1518" i="1"/>
  <c r="U1518" i="1"/>
  <c r="V1518" i="1" s="1"/>
  <c r="W1518" i="1"/>
  <c r="X1518" i="1"/>
  <c r="AA1518" i="1"/>
  <c r="AB1518" i="1"/>
  <c r="AC1518" i="1"/>
  <c r="AD1518" i="1"/>
  <c r="AG1518" i="1" s="1"/>
  <c r="AF1518" i="1"/>
  <c r="AI1518" i="1"/>
  <c r="AM1518" i="1"/>
  <c r="AO1518" i="1"/>
  <c r="AQ1518" i="1"/>
  <c r="AR1518" i="1"/>
  <c r="O1519" i="1"/>
  <c r="AP1519" i="1" s="1"/>
  <c r="Q1519" i="1"/>
  <c r="R1519" i="1"/>
  <c r="S1519" i="1"/>
  <c r="T1519" i="1"/>
  <c r="U1519" i="1"/>
  <c r="V1519" i="1" s="1"/>
  <c r="W1519" i="1"/>
  <c r="X1519" i="1" s="1"/>
  <c r="AA1519" i="1"/>
  <c r="AB1519" i="1"/>
  <c r="AQ1519" i="1" s="1"/>
  <c r="AC1519" i="1"/>
  <c r="AD1519" i="1"/>
  <c r="AF1519" i="1" s="1"/>
  <c r="AM1519" i="1"/>
  <c r="AO1519" i="1"/>
  <c r="AR1519" i="1"/>
  <c r="O1520" i="1"/>
  <c r="AP1520" i="1" s="1"/>
  <c r="Q1520" i="1"/>
  <c r="R1520" i="1"/>
  <c r="S1520" i="1"/>
  <c r="T1520" i="1"/>
  <c r="U1520" i="1"/>
  <c r="V1520" i="1" s="1"/>
  <c r="W1520" i="1"/>
  <c r="X1520" i="1" s="1"/>
  <c r="AA1520" i="1"/>
  <c r="AB1520" i="1"/>
  <c r="AC1520" i="1"/>
  <c r="AD1520" i="1"/>
  <c r="AF1520" i="1" s="1"/>
  <c r="AM1520" i="1"/>
  <c r="AO1520" i="1"/>
  <c r="AQ1520" i="1"/>
  <c r="AR1520" i="1"/>
  <c r="N1521" i="1"/>
  <c r="O1521" i="1"/>
  <c r="Q1521" i="1"/>
  <c r="R1521" i="1" s="1"/>
  <c r="S1521" i="1"/>
  <c r="T1521" i="1"/>
  <c r="U1521" i="1"/>
  <c r="V1521" i="1" s="1"/>
  <c r="W1521" i="1"/>
  <c r="X1521" i="1"/>
  <c r="AA1521" i="1"/>
  <c r="AB1521" i="1"/>
  <c r="AQ1521" i="1" s="1"/>
  <c r="AC1521" i="1"/>
  <c r="AD1521" i="1"/>
  <c r="AF1521" i="1"/>
  <c r="AG1521" i="1"/>
  <c r="AI1521" i="1"/>
  <c r="AL1521" i="1"/>
  <c r="AM1521" i="1"/>
  <c r="AO1521" i="1"/>
  <c r="AP1521" i="1"/>
  <c r="AR1521" i="1"/>
  <c r="AS1521" i="1"/>
  <c r="N1522" i="1"/>
  <c r="O1522" i="1"/>
  <c r="Q1522" i="1"/>
  <c r="R1522" i="1" s="1"/>
  <c r="S1522" i="1"/>
  <c r="T1522" i="1"/>
  <c r="U1522" i="1"/>
  <c r="V1522" i="1" s="1"/>
  <c r="W1522" i="1"/>
  <c r="X1522" i="1"/>
  <c r="AA1522" i="1"/>
  <c r="AB1522" i="1"/>
  <c r="AC1522" i="1"/>
  <c r="AD1522" i="1"/>
  <c r="AF1522" i="1"/>
  <c r="AG1522" i="1"/>
  <c r="AI1522" i="1"/>
  <c r="AL1522" i="1"/>
  <c r="AM1522" i="1"/>
  <c r="AO1522" i="1"/>
  <c r="AP1522" i="1"/>
  <c r="AQ1522" i="1"/>
  <c r="AR1522" i="1"/>
  <c r="AS1522" i="1"/>
  <c r="O1523" i="1"/>
  <c r="Q1523" i="1"/>
  <c r="R1523" i="1"/>
  <c r="S1523" i="1"/>
  <c r="T1523" i="1"/>
  <c r="U1523" i="1"/>
  <c r="V1523" i="1" s="1"/>
  <c r="W1523" i="1"/>
  <c r="X1523" i="1" s="1"/>
  <c r="AA1523" i="1"/>
  <c r="AB1523" i="1"/>
  <c r="AQ1523" i="1" s="1"/>
  <c r="AC1523" i="1"/>
  <c r="AD1523" i="1"/>
  <c r="AF1523" i="1" s="1"/>
  <c r="AI1523" i="1"/>
  <c r="AM1523" i="1"/>
  <c r="AO1523" i="1"/>
  <c r="AR1523" i="1"/>
  <c r="AS1523" i="1"/>
  <c r="O1524" i="1"/>
  <c r="Q1524" i="1"/>
  <c r="R1524" i="1"/>
  <c r="S1524" i="1"/>
  <c r="T1524" i="1"/>
  <c r="U1524" i="1"/>
  <c r="V1524" i="1" s="1"/>
  <c r="W1524" i="1"/>
  <c r="X1524" i="1" s="1"/>
  <c r="AA1524" i="1"/>
  <c r="AB1524" i="1"/>
  <c r="AC1524" i="1"/>
  <c r="AD1524" i="1"/>
  <c r="AF1524" i="1" s="1"/>
  <c r="AM1524" i="1"/>
  <c r="AO1524" i="1"/>
  <c r="AQ1524" i="1"/>
  <c r="AR1524" i="1"/>
  <c r="N1525" i="1"/>
  <c r="O1525" i="1"/>
  <c r="Q1525" i="1"/>
  <c r="R1525" i="1"/>
  <c r="S1525" i="1"/>
  <c r="T1525" i="1"/>
  <c r="U1525" i="1"/>
  <c r="V1525" i="1" s="1"/>
  <c r="W1525" i="1"/>
  <c r="X1525" i="1" s="1"/>
  <c r="AA1525" i="1"/>
  <c r="AB1525" i="1"/>
  <c r="AQ1525" i="1" s="1"/>
  <c r="AC1525" i="1"/>
  <c r="AD1525" i="1"/>
  <c r="AG1525" i="1"/>
  <c r="AI1525" i="1"/>
  <c r="AL1525" i="1"/>
  <c r="AM1525" i="1"/>
  <c r="AO1525" i="1"/>
  <c r="AP1525" i="1"/>
  <c r="AR1525" i="1"/>
  <c r="AS1525" i="1"/>
  <c r="N1526" i="1"/>
  <c r="O1526" i="1"/>
  <c r="Q1526" i="1"/>
  <c r="R1526" i="1"/>
  <c r="S1526" i="1"/>
  <c r="T1526" i="1"/>
  <c r="U1526" i="1"/>
  <c r="V1526" i="1" s="1"/>
  <c r="W1526" i="1"/>
  <c r="X1526" i="1" s="1"/>
  <c r="AA1526" i="1"/>
  <c r="AB1526" i="1"/>
  <c r="AC1526" i="1"/>
  <c r="AD1526" i="1"/>
  <c r="AG1526" i="1"/>
  <c r="AI1526" i="1"/>
  <c r="AL1526" i="1"/>
  <c r="AM1526" i="1"/>
  <c r="AO1526" i="1"/>
  <c r="AP1526" i="1"/>
  <c r="AQ1526" i="1"/>
  <c r="AR1526" i="1"/>
  <c r="AS1526" i="1"/>
  <c r="N1527" i="1"/>
  <c r="O1527" i="1"/>
  <c r="Q1527" i="1"/>
  <c r="R1527" i="1"/>
  <c r="S1527" i="1"/>
  <c r="T1527" i="1"/>
  <c r="U1527" i="1"/>
  <c r="V1527" i="1" s="1"/>
  <c r="W1527" i="1"/>
  <c r="X1527" i="1"/>
  <c r="AA1527" i="1"/>
  <c r="AB1527" i="1"/>
  <c r="AQ1527" i="1" s="1"/>
  <c r="AC1527" i="1"/>
  <c r="AD1527" i="1"/>
  <c r="AI1527" i="1" s="1"/>
  <c r="AF1527" i="1"/>
  <c r="AG1527" i="1"/>
  <c r="AL1527" i="1"/>
  <c r="AM1527" i="1"/>
  <c r="AO1527" i="1"/>
  <c r="AP1527" i="1"/>
  <c r="AR1527" i="1"/>
  <c r="AS1527" i="1"/>
  <c r="N1528" i="1"/>
  <c r="O1528" i="1"/>
  <c r="Q1528" i="1"/>
  <c r="R1528" i="1"/>
  <c r="S1528" i="1"/>
  <c r="T1528" i="1"/>
  <c r="U1528" i="1"/>
  <c r="V1528" i="1" s="1"/>
  <c r="W1528" i="1"/>
  <c r="X1528" i="1"/>
  <c r="AA1528" i="1"/>
  <c r="AB1528" i="1"/>
  <c r="AC1528" i="1"/>
  <c r="AD1528" i="1"/>
  <c r="AI1528" i="1" s="1"/>
  <c r="AF1528" i="1"/>
  <c r="AG1528" i="1"/>
  <c r="AL1528" i="1"/>
  <c r="AM1528" i="1"/>
  <c r="AO1528" i="1"/>
  <c r="AP1528" i="1"/>
  <c r="AQ1528" i="1"/>
  <c r="AR1528" i="1"/>
  <c r="AS1528" i="1"/>
  <c r="O1529" i="1"/>
  <c r="AP1529" i="1" s="1"/>
  <c r="Q1529" i="1"/>
  <c r="R1529" i="1" s="1"/>
  <c r="S1529" i="1"/>
  <c r="T1529" i="1"/>
  <c r="U1529" i="1"/>
  <c r="V1529" i="1" s="1"/>
  <c r="W1529" i="1"/>
  <c r="X1529" i="1"/>
  <c r="AA1529" i="1"/>
  <c r="AB1529" i="1"/>
  <c r="AQ1529" i="1" s="1"/>
  <c r="AC1529" i="1"/>
  <c r="AD1529" i="1"/>
  <c r="AG1529" i="1" s="1"/>
  <c r="AF1529" i="1"/>
  <c r="AI1529" i="1"/>
  <c r="AM1529" i="1"/>
  <c r="AO1529" i="1"/>
  <c r="AR1529" i="1"/>
  <c r="O1530" i="1"/>
  <c r="AP1530" i="1" s="1"/>
  <c r="Q1530" i="1"/>
  <c r="R1530" i="1" s="1"/>
  <c r="S1530" i="1"/>
  <c r="T1530" i="1"/>
  <c r="U1530" i="1"/>
  <c r="V1530" i="1" s="1"/>
  <c r="W1530" i="1"/>
  <c r="X1530" i="1"/>
  <c r="AA1530" i="1"/>
  <c r="AB1530" i="1"/>
  <c r="AC1530" i="1"/>
  <c r="AD1530" i="1"/>
  <c r="AG1530" i="1" s="1"/>
  <c r="AF1530" i="1"/>
  <c r="AI1530" i="1"/>
  <c r="AM1530" i="1"/>
  <c r="AO1530" i="1"/>
  <c r="AQ1530" i="1"/>
  <c r="AR1530" i="1"/>
  <c r="O1531" i="1"/>
  <c r="AP1531" i="1" s="1"/>
  <c r="Q1531" i="1"/>
  <c r="R1531" i="1"/>
  <c r="S1531" i="1"/>
  <c r="T1531" i="1"/>
  <c r="U1531" i="1"/>
  <c r="V1531" i="1" s="1"/>
  <c r="W1531" i="1"/>
  <c r="X1531" i="1" s="1"/>
  <c r="AA1531" i="1"/>
  <c r="AB1531" i="1"/>
  <c r="AQ1531" i="1" s="1"/>
  <c r="AC1531" i="1"/>
  <c r="AD1531" i="1"/>
  <c r="AF1531" i="1" s="1"/>
  <c r="AM1531" i="1"/>
  <c r="AO1531" i="1"/>
  <c r="AR1531" i="1"/>
  <c r="O1532" i="1"/>
  <c r="AP1532" i="1" s="1"/>
  <c r="Q1532" i="1"/>
  <c r="R1532" i="1"/>
  <c r="S1532" i="1"/>
  <c r="T1532" i="1"/>
  <c r="U1532" i="1"/>
  <c r="V1532" i="1" s="1"/>
  <c r="W1532" i="1"/>
  <c r="X1532" i="1" s="1"/>
  <c r="AA1532" i="1"/>
  <c r="AB1532" i="1"/>
  <c r="AC1532" i="1"/>
  <c r="AD1532" i="1"/>
  <c r="AF1532" i="1" s="1"/>
  <c r="AM1532" i="1"/>
  <c r="AO1532" i="1"/>
  <c r="AQ1532" i="1"/>
  <c r="AR1532" i="1"/>
  <c r="N1533" i="1"/>
  <c r="O1533" i="1"/>
  <c r="Q1533" i="1"/>
  <c r="R1533" i="1" s="1"/>
  <c r="S1533" i="1"/>
  <c r="T1533" i="1"/>
  <c r="U1533" i="1"/>
  <c r="V1533" i="1" s="1"/>
  <c r="W1533" i="1"/>
  <c r="X1533" i="1"/>
  <c r="AA1533" i="1"/>
  <c r="AB1533" i="1"/>
  <c r="AQ1533" i="1" s="1"/>
  <c r="AC1533" i="1"/>
  <c r="AD1533" i="1"/>
  <c r="AF1533" i="1"/>
  <c r="AG1533" i="1"/>
  <c r="AI1533" i="1"/>
  <c r="AL1533" i="1"/>
  <c r="AM1533" i="1"/>
  <c r="AO1533" i="1"/>
  <c r="AP1533" i="1"/>
  <c r="AR1533" i="1"/>
  <c r="AS1533" i="1"/>
  <c r="N1534" i="1"/>
  <c r="O1534" i="1"/>
  <c r="Q1534" i="1"/>
  <c r="R1534" i="1" s="1"/>
  <c r="S1534" i="1"/>
  <c r="T1534" i="1"/>
  <c r="U1534" i="1"/>
  <c r="V1534" i="1" s="1"/>
  <c r="W1534" i="1"/>
  <c r="X1534" i="1"/>
  <c r="AA1534" i="1"/>
  <c r="AB1534" i="1"/>
  <c r="AC1534" i="1"/>
  <c r="AD1534" i="1"/>
  <c r="AF1534" i="1"/>
  <c r="AG1534" i="1"/>
  <c r="AI1534" i="1"/>
  <c r="AL1534" i="1"/>
  <c r="AM1534" i="1"/>
  <c r="AO1534" i="1"/>
  <c r="AP1534" i="1"/>
  <c r="AQ1534" i="1"/>
  <c r="AR1534" i="1"/>
  <c r="AS1534" i="1"/>
  <c r="O1535" i="1"/>
  <c r="Q1535" i="1"/>
  <c r="R1535" i="1"/>
  <c r="S1535" i="1"/>
  <c r="T1535" i="1"/>
  <c r="U1535" i="1"/>
  <c r="V1535" i="1" s="1"/>
  <c r="W1535" i="1"/>
  <c r="X1535" i="1" s="1"/>
  <c r="AA1535" i="1"/>
  <c r="AB1535" i="1"/>
  <c r="AQ1535" i="1" s="1"/>
  <c r="AC1535" i="1"/>
  <c r="AD1535" i="1"/>
  <c r="AF1535" i="1" s="1"/>
  <c r="AM1535" i="1"/>
  <c r="AO1535" i="1"/>
  <c r="AR1535" i="1"/>
  <c r="AS1535" i="1"/>
  <c r="O1536" i="1"/>
  <c r="Q1536" i="1"/>
  <c r="R1536" i="1"/>
  <c r="S1536" i="1"/>
  <c r="T1536" i="1"/>
  <c r="U1536" i="1"/>
  <c r="V1536" i="1" s="1"/>
  <c r="W1536" i="1"/>
  <c r="X1536" i="1" s="1"/>
  <c r="AA1536" i="1"/>
  <c r="AB1536" i="1"/>
  <c r="AC1536" i="1"/>
  <c r="AD1536" i="1"/>
  <c r="AF1536" i="1" s="1"/>
  <c r="AM1536" i="1"/>
  <c r="AO1536" i="1"/>
  <c r="AQ1536" i="1"/>
  <c r="AR1536" i="1"/>
  <c r="N1537" i="1"/>
  <c r="O1537" i="1"/>
  <c r="Q1537" i="1"/>
  <c r="R1537" i="1"/>
  <c r="S1537" i="1"/>
  <c r="T1537" i="1"/>
  <c r="U1537" i="1"/>
  <c r="V1537" i="1" s="1"/>
  <c r="W1537" i="1"/>
  <c r="X1537" i="1" s="1"/>
  <c r="AA1537" i="1"/>
  <c r="AB1537" i="1"/>
  <c r="AQ1537" i="1" s="1"/>
  <c r="AC1537" i="1"/>
  <c r="AD1537" i="1"/>
  <c r="AG1537" i="1"/>
  <c r="AI1537" i="1"/>
  <c r="AL1537" i="1"/>
  <c r="AM1537" i="1"/>
  <c r="AO1537" i="1"/>
  <c r="AP1537" i="1"/>
  <c r="AR1537" i="1"/>
  <c r="AS1537" i="1"/>
  <c r="N1538" i="1"/>
  <c r="O1538" i="1"/>
  <c r="Q1538" i="1"/>
  <c r="R1538" i="1"/>
  <c r="S1538" i="1"/>
  <c r="T1538" i="1"/>
  <c r="U1538" i="1"/>
  <c r="V1538" i="1" s="1"/>
  <c r="W1538" i="1"/>
  <c r="X1538" i="1" s="1"/>
  <c r="AA1538" i="1"/>
  <c r="AB1538" i="1"/>
  <c r="AC1538" i="1"/>
  <c r="AD1538" i="1"/>
  <c r="AG1538" i="1"/>
  <c r="AI1538" i="1"/>
  <c r="AL1538" i="1"/>
  <c r="AM1538" i="1"/>
  <c r="AO1538" i="1"/>
  <c r="AP1538" i="1"/>
  <c r="AQ1538" i="1"/>
  <c r="AR1538" i="1"/>
  <c r="AS1538" i="1"/>
  <c r="N1539" i="1"/>
  <c r="O1539" i="1"/>
  <c r="Q1539" i="1"/>
  <c r="R1539" i="1"/>
  <c r="S1539" i="1"/>
  <c r="T1539" i="1"/>
  <c r="U1539" i="1"/>
  <c r="V1539" i="1" s="1"/>
  <c r="W1539" i="1"/>
  <c r="X1539" i="1"/>
  <c r="AA1539" i="1"/>
  <c r="AB1539" i="1"/>
  <c r="AQ1539" i="1" s="1"/>
  <c r="AC1539" i="1"/>
  <c r="AD1539" i="1"/>
  <c r="AI1539" i="1" s="1"/>
  <c r="AF1539" i="1"/>
  <c r="AG1539" i="1"/>
  <c r="AL1539" i="1"/>
  <c r="AM1539" i="1"/>
  <c r="AO1539" i="1"/>
  <c r="AP1539" i="1"/>
  <c r="AR1539" i="1"/>
  <c r="AS1539" i="1"/>
  <c r="N1540" i="1"/>
  <c r="O1540" i="1"/>
  <c r="Q1540" i="1"/>
  <c r="R1540" i="1"/>
  <c r="S1540" i="1"/>
  <c r="T1540" i="1"/>
  <c r="U1540" i="1"/>
  <c r="V1540" i="1" s="1"/>
  <c r="W1540" i="1"/>
  <c r="X1540" i="1"/>
  <c r="AA1540" i="1"/>
  <c r="AB1540" i="1"/>
  <c r="AC1540" i="1"/>
  <c r="AD1540" i="1"/>
  <c r="AI1540" i="1" s="1"/>
  <c r="AF1540" i="1"/>
  <c r="AG1540" i="1"/>
  <c r="AL1540" i="1"/>
  <c r="AM1540" i="1"/>
  <c r="AO1540" i="1"/>
  <c r="AP1540" i="1"/>
  <c r="AQ1540" i="1"/>
  <c r="AR1540" i="1"/>
  <c r="AS1540" i="1"/>
  <c r="O1541" i="1"/>
  <c r="AP1541" i="1" s="1"/>
  <c r="Q1541" i="1"/>
  <c r="R1541" i="1" s="1"/>
  <c r="S1541" i="1"/>
  <c r="T1541" i="1"/>
  <c r="U1541" i="1"/>
  <c r="V1541" i="1" s="1"/>
  <c r="W1541" i="1"/>
  <c r="X1541" i="1"/>
  <c r="AA1541" i="1"/>
  <c r="AB1541" i="1"/>
  <c r="AQ1541" i="1" s="1"/>
  <c r="AC1541" i="1"/>
  <c r="AD1541" i="1"/>
  <c r="AG1541" i="1" s="1"/>
  <c r="AF1541" i="1"/>
  <c r="AI1541" i="1"/>
  <c r="AM1541" i="1"/>
  <c r="AO1541" i="1"/>
  <c r="AR1541" i="1"/>
  <c r="O1542" i="1"/>
  <c r="AP1542" i="1" s="1"/>
  <c r="Q1542" i="1"/>
  <c r="R1542" i="1" s="1"/>
  <c r="S1542" i="1"/>
  <c r="T1542" i="1"/>
  <c r="U1542" i="1"/>
  <c r="V1542" i="1" s="1"/>
  <c r="W1542" i="1"/>
  <c r="X1542" i="1"/>
  <c r="AA1542" i="1"/>
  <c r="AB1542" i="1"/>
  <c r="AC1542" i="1"/>
  <c r="AD1542" i="1"/>
  <c r="AG1542" i="1" s="1"/>
  <c r="AF1542" i="1"/>
  <c r="AI1542" i="1"/>
  <c r="AM1542" i="1"/>
  <c r="AO1542" i="1"/>
  <c r="AQ1542" i="1"/>
  <c r="AR1542" i="1"/>
  <c r="O1543" i="1"/>
  <c r="AP1543" i="1" s="1"/>
  <c r="Q1543" i="1"/>
  <c r="R1543" i="1"/>
  <c r="S1543" i="1"/>
  <c r="T1543" i="1"/>
  <c r="U1543" i="1"/>
  <c r="V1543" i="1" s="1"/>
  <c r="W1543" i="1"/>
  <c r="X1543" i="1" s="1"/>
  <c r="AA1543" i="1"/>
  <c r="AB1543" i="1"/>
  <c r="AQ1543" i="1" s="1"/>
  <c r="AC1543" i="1"/>
  <c r="AD1543" i="1"/>
  <c r="AF1543" i="1" s="1"/>
  <c r="AM1543" i="1"/>
  <c r="AO1543" i="1"/>
  <c r="AR1543" i="1"/>
  <c r="O1544" i="1"/>
  <c r="AP1544" i="1" s="1"/>
  <c r="Q1544" i="1"/>
  <c r="R1544" i="1"/>
  <c r="S1544" i="1"/>
  <c r="T1544" i="1"/>
  <c r="U1544" i="1"/>
  <c r="V1544" i="1" s="1"/>
  <c r="W1544" i="1"/>
  <c r="X1544" i="1" s="1"/>
  <c r="AA1544" i="1"/>
  <c r="AB1544" i="1"/>
  <c r="AC1544" i="1"/>
  <c r="AD1544" i="1"/>
  <c r="AF1544" i="1" s="1"/>
  <c r="AM1544" i="1"/>
  <c r="AO1544" i="1"/>
  <c r="AQ1544" i="1"/>
  <c r="AR1544" i="1"/>
  <c r="N1545" i="1"/>
  <c r="O1545" i="1"/>
  <c r="Q1545" i="1"/>
  <c r="R1545" i="1" s="1"/>
  <c r="S1545" i="1"/>
  <c r="T1545" i="1"/>
  <c r="U1545" i="1"/>
  <c r="V1545" i="1" s="1"/>
  <c r="W1545" i="1"/>
  <c r="X1545" i="1"/>
  <c r="AA1545" i="1"/>
  <c r="AB1545" i="1"/>
  <c r="AQ1545" i="1" s="1"/>
  <c r="AC1545" i="1"/>
  <c r="AD1545" i="1"/>
  <c r="AF1545" i="1"/>
  <c r="AG1545" i="1"/>
  <c r="AI1545" i="1"/>
  <c r="AL1545" i="1"/>
  <c r="AM1545" i="1"/>
  <c r="AO1545" i="1"/>
  <c r="AP1545" i="1"/>
  <c r="AR1545" i="1"/>
  <c r="AS1545" i="1"/>
  <c r="N1546" i="1"/>
  <c r="O1546" i="1"/>
  <c r="Q1546" i="1"/>
  <c r="R1546" i="1" s="1"/>
  <c r="S1546" i="1"/>
  <c r="T1546" i="1"/>
  <c r="U1546" i="1"/>
  <c r="V1546" i="1" s="1"/>
  <c r="W1546" i="1"/>
  <c r="X1546" i="1"/>
  <c r="AA1546" i="1"/>
  <c r="AB1546" i="1"/>
  <c r="AC1546" i="1"/>
  <c r="AD1546" i="1"/>
  <c r="AF1546" i="1"/>
  <c r="AG1546" i="1"/>
  <c r="AI1546" i="1"/>
  <c r="AL1546" i="1"/>
  <c r="AM1546" i="1"/>
  <c r="AO1546" i="1"/>
  <c r="AP1546" i="1"/>
  <c r="AQ1546" i="1"/>
  <c r="AR1546" i="1"/>
  <c r="AS1546" i="1"/>
  <c r="O1547" i="1"/>
  <c r="Q1547" i="1"/>
  <c r="R1547" i="1" s="1"/>
  <c r="S1547" i="1"/>
  <c r="T1547" i="1"/>
  <c r="U1547" i="1"/>
  <c r="V1547" i="1" s="1"/>
  <c r="W1547" i="1"/>
  <c r="X1547" i="1" s="1"/>
  <c r="AA1547" i="1"/>
  <c r="AB1547" i="1"/>
  <c r="AQ1547" i="1" s="1"/>
  <c r="AC1547" i="1"/>
  <c r="AD1547" i="1"/>
  <c r="AF1547" i="1" s="1"/>
  <c r="AM1547" i="1"/>
  <c r="AO1547" i="1"/>
  <c r="AR1547" i="1"/>
  <c r="AS1547" i="1"/>
  <c r="O1548" i="1"/>
  <c r="Q1548" i="1"/>
  <c r="R1548" i="1" s="1"/>
  <c r="S1548" i="1"/>
  <c r="T1548" i="1"/>
  <c r="U1548" i="1"/>
  <c r="V1548" i="1" s="1"/>
  <c r="W1548" i="1"/>
  <c r="X1548" i="1" s="1"/>
  <c r="AA1548" i="1"/>
  <c r="AB1548" i="1"/>
  <c r="AC1548" i="1"/>
  <c r="AD1548" i="1"/>
  <c r="AF1548" i="1" s="1"/>
  <c r="AM1548" i="1"/>
  <c r="AO1548" i="1"/>
  <c r="AQ1548" i="1"/>
  <c r="AR1548" i="1"/>
  <c r="N1549" i="1"/>
  <c r="O1549" i="1"/>
  <c r="Q1549" i="1"/>
  <c r="R1549" i="1"/>
  <c r="S1549" i="1"/>
  <c r="T1549" i="1"/>
  <c r="U1549" i="1"/>
  <c r="V1549" i="1" s="1"/>
  <c r="W1549" i="1"/>
  <c r="X1549" i="1" s="1"/>
  <c r="AA1549" i="1"/>
  <c r="AB1549" i="1"/>
  <c r="AQ1549" i="1" s="1"/>
  <c r="AC1549" i="1"/>
  <c r="AD1549" i="1"/>
  <c r="AG1549" i="1"/>
  <c r="AI1549" i="1"/>
  <c r="AL1549" i="1"/>
  <c r="AM1549" i="1"/>
  <c r="AO1549" i="1"/>
  <c r="AP1549" i="1"/>
  <c r="AR1549" i="1"/>
  <c r="AS1549" i="1"/>
  <c r="N1550" i="1"/>
  <c r="O1550" i="1"/>
  <c r="Q1550" i="1"/>
  <c r="R1550" i="1"/>
  <c r="S1550" i="1"/>
  <c r="T1550" i="1"/>
  <c r="U1550" i="1"/>
  <c r="V1550" i="1" s="1"/>
  <c r="W1550" i="1"/>
  <c r="X1550" i="1" s="1"/>
  <c r="AA1550" i="1"/>
  <c r="AB1550" i="1"/>
  <c r="AC1550" i="1"/>
  <c r="AD1550" i="1"/>
  <c r="AG1550" i="1"/>
  <c r="AI1550" i="1"/>
  <c r="AL1550" i="1"/>
  <c r="AM1550" i="1"/>
  <c r="AO1550" i="1"/>
  <c r="AP1550" i="1"/>
  <c r="AQ1550" i="1"/>
  <c r="AR1550" i="1"/>
  <c r="AS1550" i="1"/>
  <c r="N1551" i="1"/>
  <c r="O1551" i="1"/>
  <c r="Q1551" i="1"/>
  <c r="R1551" i="1"/>
  <c r="S1551" i="1"/>
  <c r="T1551" i="1"/>
  <c r="U1551" i="1"/>
  <c r="V1551" i="1" s="1"/>
  <c r="W1551" i="1"/>
  <c r="X1551" i="1"/>
  <c r="AA1551" i="1"/>
  <c r="AB1551" i="1"/>
  <c r="AQ1551" i="1" s="1"/>
  <c r="AC1551" i="1"/>
  <c r="AD1551" i="1"/>
  <c r="AI1551" i="1" s="1"/>
  <c r="AF1551" i="1"/>
  <c r="AG1551" i="1"/>
  <c r="AL1551" i="1"/>
  <c r="AM1551" i="1"/>
  <c r="AO1551" i="1"/>
  <c r="AP1551" i="1"/>
  <c r="AR1551" i="1"/>
  <c r="AS1551" i="1"/>
  <c r="N1552" i="1"/>
  <c r="O1552" i="1"/>
  <c r="Q1552" i="1"/>
  <c r="R1552" i="1"/>
  <c r="S1552" i="1"/>
  <c r="T1552" i="1"/>
  <c r="U1552" i="1"/>
  <c r="V1552" i="1" s="1"/>
  <c r="W1552" i="1"/>
  <c r="X1552" i="1"/>
  <c r="AA1552" i="1"/>
  <c r="AB1552" i="1"/>
  <c r="AC1552" i="1"/>
  <c r="AD1552" i="1"/>
  <c r="AI1552" i="1" s="1"/>
  <c r="AF1552" i="1"/>
  <c r="AG1552" i="1"/>
  <c r="AL1552" i="1"/>
  <c r="AM1552" i="1"/>
  <c r="AO1552" i="1"/>
  <c r="AP1552" i="1"/>
  <c r="AQ1552" i="1"/>
  <c r="AR1552" i="1"/>
  <c r="AS1552" i="1"/>
  <c r="O1553" i="1"/>
  <c r="AP1553" i="1" s="1"/>
  <c r="Q1553" i="1"/>
  <c r="R1553" i="1" s="1"/>
  <c r="S1553" i="1"/>
  <c r="T1553" i="1"/>
  <c r="U1553" i="1"/>
  <c r="V1553" i="1" s="1"/>
  <c r="W1553" i="1"/>
  <c r="X1553" i="1"/>
  <c r="AA1553" i="1"/>
  <c r="AB1553" i="1"/>
  <c r="AQ1553" i="1" s="1"/>
  <c r="AC1553" i="1"/>
  <c r="AD1553" i="1"/>
  <c r="AG1553" i="1" s="1"/>
  <c r="AF1553" i="1"/>
  <c r="AI1553" i="1"/>
  <c r="AM1553" i="1"/>
  <c r="AO1553" i="1"/>
  <c r="AR1553" i="1"/>
  <c r="O1554" i="1"/>
  <c r="AP1554" i="1" s="1"/>
  <c r="Q1554" i="1"/>
  <c r="R1554" i="1" s="1"/>
  <c r="S1554" i="1"/>
  <c r="T1554" i="1"/>
  <c r="U1554" i="1"/>
  <c r="V1554" i="1" s="1"/>
  <c r="W1554" i="1"/>
  <c r="X1554" i="1"/>
  <c r="AA1554" i="1"/>
  <c r="AB1554" i="1"/>
  <c r="AC1554" i="1"/>
  <c r="AD1554" i="1"/>
  <c r="AG1554" i="1" s="1"/>
  <c r="AF1554" i="1"/>
  <c r="AI1554" i="1"/>
  <c r="AM1554" i="1"/>
  <c r="AO1554" i="1"/>
  <c r="AQ1554" i="1"/>
  <c r="AR1554" i="1"/>
  <c r="O1555" i="1"/>
  <c r="AP1555" i="1" s="1"/>
  <c r="Q1555" i="1"/>
  <c r="R1555" i="1"/>
  <c r="S1555" i="1"/>
  <c r="T1555" i="1"/>
  <c r="U1555" i="1"/>
  <c r="V1555" i="1" s="1"/>
  <c r="W1555" i="1"/>
  <c r="X1555" i="1" s="1"/>
  <c r="AA1555" i="1"/>
  <c r="AB1555" i="1"/>
  <c r="AQ1555" i="1" s="1"/>
  <c r="AC1555" i="1"/>
  <c r="AD1555" i="1"/>
  <c r="AF1555" i="1" s="1"/>
  <c r="AM1555" i="1"/>
  <c r="AO1555" i="1"/>
  <c r="AR1555" i="1"/>
  <c r="O1556" i="1"/>
  <c r="AP1556" i="1" s="1"/>
  <c r="Q1556" i="1"/>
  <c r="R1556" i="1"/>
  <c r="S1556" i="1"/>
  <c r="T1556" i="1"/>
  <c r="U1556" i="1"/>
  <c r="V1556" i="1" s="1"/>
  <c r="W1556" i="1"/>
  <c r="X1556" i="1" s="1"/>
  <c r="AA1556" i="1"/>
  <c r="AB1556" i="1"/>
  <c r="AC1556" i="1"/>
  <c r="AD1556" i="1"/>
  <c r="AF1556" i="1" s="1"/>
  <c r="AM1556" i="1"/>
  <c r="AO1556" i="1"/>
  <c r="AQ1556" i="1"/>
  <c r="AR1556" i="1"/>
  <c r="N1557" i="1"/>
  <c r="O1557" i="1"/>
  <c r="Q1557" i="1"/>
  <c r="R1557" i="1" s="1"/>
  <c r="S1557" i="1"/>
  <c r="T1557" i="1"/>
  <c r="U1557" i="1"/>
  <c r="V1557" i="1" s="1"/>
  <c r="W1557" i="1"/>
  <c r="X1557" i="1"/>
  <c r="AA1557" i="1"/>
  <c r="AB1557" i="1"/>
  <c r="AQ1557" i="1" s="1"/>
  <c r="AC1557" i="1"/>
  <c r="AD1557" i="1"/>
  <c r="AF1557" i="1"/>
  <c r="AG1557" i="1"/>
  <c r="AI1557" i="1"/>
  <c r="AL1557" i="1"/>
  <c r="AM1557" i="1"/>
  <c r="AO1557" i="1"/>
  <c r="AP1557" i="1"/>
  <c r="AR1557" i="1"/>
  <c r="AS1557" i="1"/>
  <c r="N1558" i="1"/>
  <c r="O1558" i="1"/>
  <c r="Q1558" i="1"/>
  <c r="R1558" i="1" s="1"/>
  <c r="S1558" i="1"/>
  <c r="T1558" i="1"/>
  <c r="U1558" i="1"/>
  <c r="V1558" i="1" s="1"/>
  <c r="W1558" i="1"/>
  <c r="X1558" i="1"/>
  <c r="AA1558" i="1"/>
  <c r="AB1558" i="1"/>
  <c r="AC1558" i="1"/>
  <c r="AD1558" i="1"/>
  <c r="AF1558" i="1"/>
  <c r="AG1558" i="1"/>
  <c r="AI1558" i="1"/>
  <c r="AL1558" i="1"/>
  <c r="AM1558" i="1"/>
  <c r="AO1558" i="1"/>
  <c r="AP1558" i="1"/>
  <c r="AQ1558" i="1"/>
  <c r="AR1558" i="1"/>
  <c r="AS1558" i="1"/>
  <c r="O1559" i="1"/>
  <c r="Q1559" i="1"/>
  <c r="R1559" i="1" s="1"/>
  <c r="S1559" i="1"/>
  <c r="T1559" i="1"/>
  <c r="U1559" i="1"/>
  <c r="V1559" i="1" s="1"/>
  <c r="W1559" i="1"/>
  <c r="X1559" i="1" s="1"/>
  <c r="AA1559" i="1"/>
  <c r="AB1559" i="1"/>
  <c r="AQ1559" i="1" s="1"/>
  <c r="AC1559" i="1"/>
  <c r="AD1559" i="1"/>
  <c r="AF1559" i="1" s="1"/>
  <c r="AM1559" i="1"/>
  <c r="AO1559" i="1"/>
  <c r="AR1559" i="1"/>
  <c r="AS1559" i="1"/>
  <c r="O1560" i="1"/>
  <c r="Q1560" i="1"/>
  <c r="R1560" i="1" s="1"/>
  <c r="S1560" i="1"/>
  <c r="T1560" i="1"/>
  <c r="U1560" i="1"/>
  <c r="V1560" i="1" s="1"/>
  <c r="W1560" i="1"/>
  <c r="X1560" i="1" s="1"/>
  <c r="AA1560" i="1"/>
  <c r="AB1560" i="1"/>
  <c r="AC1560" i="1"/>
  <c r="AD1560" i="1"/>
  <c r="AF1560" i="1" s="1"/>
  <c r="AM1560" i="1"/>
  <c r="AO1560" i="1"/>
  <c r="AQ1560" i="1"/>
  <c r="AR1560" i="1"/>
  <c r="N1561" i="1"/>
  <c r="O1561" i="1"/>
  <c r="Q1561" i="1"/>
  <c r="R1561" i="1"/>
  <c r="S1561" i="1"/>
  <c r="T1561" i="1"/>
  <c r="U1561" i="1"/>
  <c r="V1561" i="1" s="1"/>
  <c r="W1561" i="1"/>
  <c r="X1561" i="1" s="1"/>
  <c r="AA1561" i="1"/>
  <c r="AB1561" i="1"/>
  <c r="AQ1561" i="1" s="1"/>
  <c r="AC1561" i="1"/>
  <c r="AD1561" i="1"/>
  <c r="AG1561" i="1"/>
  <c r="AI1561" i="1"/>
  <c r="AL1561" i="1"/>
  <c r="AM1561" i="1"/>
  <c r="AO1561" i="1"/>
  <c r="AP1561" i="1"/>
  <c r="AR1561" i="1"/>
  <c r="AS1561" i="1"/>
  <c r="N1562" i="1"/>
  <c r="O1562" i="1"/>
  <c r="Q1562" i="1"/>
  <c r="R1562" i="1"/>
  <c r="S1562" i="1"/>
  <c r="T1562" i="1"/>
  <c r="U1562" i="1"/>
  <c r="V1562" i="1" s="1"/>
  <c r="W1562" i="1"/>
  <c r="X1562" i="1" s="1"/>
  <c r="AA1562" i="1"/>
  <c r="AB1562" i="1"/>
  <c r="AC1562" i="1"/>
  <c r="AD1562" i="1"/>
  <c r="AG1562" i="1"/>
  <c r="AI1562" i="1"/>
  <c r="AL1562" i="1"/>
  <c r="AM1562" i="1"/>
  <c r="AO1562" i="1"/>
  <c r="AP1562" i="1"/>
  <c r="AQ1562" i="1"/>
  <c r="AR1562" i="1"/>
  <c r="AS1562" i="1"/>
  <c r="N1563" i="1"/>
  <c r="O1563" i="1"/>
  <c r="Q1563" i="1"/>
  <c r="R1563" i="1"/>
  <c r="S1563" i="1"/>
  <c r="T1563" i="1"/>
  <c r="U1563" i="1"/>
  <c r="V1563" i="1" s="1"/>
  <c r="W1563" i="1"/>
  <c r="X1563" i="1"/>
  <c r="AA1563" i="1"/>
  <c r="AB1563" i="1"/>
  <c r="AQ1563" i="1" s="1"/>
  <c r="AC1563" i="1"/>
  <c r="AD1563" i="1"/>
  <c r="AF1563" i="1"/>
  <c r="AG1563" i="1"/>
  <c r="AI1563" i="1"/>
  <c r="AL1563" i="1"/>
  <c r="AM1563" i="1"/>
  <c r="AO1563" i="1"/>
  <c r="AP1563" i="1"/>
  <c r="AR1563" i="1"/>
  <c r="AS1563" i="1"/>
  <c r="N1564" i="1"/>
  <c r="O1564" i="1"/>
  <c r="Q1564" i="1"/>
  <c r="R1564" i="1"/>
  <c r="S1564" i="1"/>
  <c r="T1564" i="1"/>
  <c r="U1564" i="1"/>
  <c r="V1564" i="1" s="1"/>
  <c r="W1564" i="1"/>
  <c r="X1564" i="1"/>
  <c r="AA1564" i="1"/>
  <c r="AB1564" i="1"/>
  <c r="AC1564" i="1"/>
  <c r="AD1564" i="1"/>
  <c r="AI1564" i="1" s="1"/>
  <c r="AF1564" i="1"/>
  <c r="AG1564" i="1"/>
  <c r="AL1564" i="1"/>
  <c r="AM1564" i="1"/>
  <c r="AO1564" i="1"/>
  <c r="AP1564" i="1"/>
  <c r="AQ1564" i="1"/>
  <c r="AR1564" i="1"/>
  <c r="AS1564" i="1"/>
  <c r="O1565" i="1"/>
  <c r="AP1565" i="1" s="1"/>
  <c r="Q1565" i="1"/>
  <c r="R1565" i="1" s="1"/>
  <c r="S1565" i="1"/>
  <c r="T1565" i="1"/>
  <c r="U1565" i="1"/>
  <c r="V1565" i="1" s="1"/>
  <c r="W1565" i="1"/>
  <c r="X1565" i="1"/>
  <c r="AA1565" i="1"/>
  <c r="AB1565" i="1"/>
  <c r="AQ1565" i="1" s="1"/>
  <c r="AC1565" i="1"/>
  <c r="AD1565" i="1"/>
  <c r="AG1565" i="1" s="1"/>
  <c r="AF1565" i="1"/>
  <c r="AI1565" i="1"/>
  <c r="AM1565" i="1"/>
  <c r="AO1565" i="1"/>
  <c r="AR1565" i="1"/>
  <c r="O1566" i="1"/>
  <c r="AP1566" i="1" s="1"/>
  <c r="Q1566" i="1"/>
  <c r="R1566" i="1" s="1"/>
  <c r="S1566" i="1"/>
  <c r="T1566" i="1"/>
  <c r="U1566" i="1"/>
  <c r="V1566" i="1" s="1"/>
  <c r="W1566" i="1"/>
  <c r="X1566" i="1"/>
  <c r="AA1566" i="1"/>
  <c r="AB1566" i="1"/>
  <c r="AC1566" i="1"/>
  <c r="AD1566" i="1"/>
  <c r="AG1566" i="1" s="1"/>
  <c r="AF1566" i="1"/>
  <c r="AI1566" i="1"/>
  <c r="AM1566" i="1"/>
  <c r="AO1566" i="1"/>
  <c r="AQ1566" i="1"/>
  <c r="AR1566" i="1"/>
  <c r="O1567" i="1"/>
  <c r="AP1567" i="1" s="1"/>
  <c r="Q1567" i="1"/>
  <c r="R1567" i="1"/>
  <c r="S1567" i="1"/>
  <c r="T1567" i="1"/>
  <c r="U1567" i="1"/>
  <c r="V1567" i="1" s="1"/>
  <c r="W1567" i="1"/>
  <c r="X1567" i="1" s="1"/>
  <c r="AA1567" i="1"/>
  <c r="AB1567" i="1"/>
  <c r="AQ1567" i="1" s="1"/>
  <c r="AC1567" i="1"/>
  <c r="AD1567" i="1"/>
  <c r="AF1567" i="1" s="1"/>
  <c r="AM1567" i="1"/>
  <c r="AO1567" i="1"/>
  <c r="AR1567" i="1"/>
  <c r="O1568" i="1"/>
  <c r="AP1568" i="1" s="1"/>
  <c r="Q1568" i="1"/>
  <c r="R1568" i="1"/>
  <c r="S1568" i="1"/>
  <c r="T1568" i="1"/>
  <c r="U1568" i="1"/>
  <c r="V1568" i="1" s="1"/>
  <c r="W1568" i="1"/>
  <c r="X1568" i="1" s="1"/>
  <c r="AA1568" i="1"/>
  <c r="AB1568" i="1"/>
  <c r="AC1568" i="1"/>
  <c r="AD1568" i="1"/>
  <c r="AF1568" i="1" s="1"/>
  <c r="AM1568" i="1"/>
  <c r="AO1568" i="1"/>
  <c r="AQ1568" i="1"/>
  <c r="AR1568" i="1"/>
  <c r="N1569" i="1"/>
  <c r="O1569" i="1"/>
  <c r="Q1569" i="1"/>
  <c r="R1569" i="1" s="1"/>
  <c r="S1569" i="1"/>
  <c r="T1569" i="1"/>
  <c r="U1569" i="1"/>
  <c r="V1569" i="1" s="1"/>
  <c r="W1569" i="1"/>
  <c r="X1569" i="1"/>
  <c r="AA1569" i="1"/>
  <c r="AB1569" i="1"/>
  <c r="AQ1569" i="1" s="1"/>
  <c r="AC1569" i="1"/>
  <c r="AD1569" i="1"/>
  <c r="AF1569" i="1"/>
  <c r="AG1569" i="1"/>
  <c r="AI1569" i="1"/>
  <c r="AL1569" i="1"/>
  <c r="AM1569" i="1"/>
  <c r="AO1569" i="1"/>
  <c r="AP1569" i="1"/>
  <c r="AR1569" i="1"/>
  <c r="AS1569" i="1"/>
  <c r="N1570" i="1"/>
  <c r="O1570" i="1"/>
  <c r="Q1570" i="1"/>
  <c r="R1570" i="1" s="1"/>
  <c r="S1570" i="1"/>
  <c r="T1570" i="1"/>
  <c r="U1570" i="1"/>
  <c r="V1570" i="1" s="1"/>
  <c r="W1570" i="1"/>
  <c r="X1570" i="1"/>
  <c r="AA1570" i="1"/>
  <c r="AB1570" i="1"/>
  <c r="AC1570" i="1"/>
  <c r="AD1570" i="1"/>
  <c r="AF1570" i="1"/>
  <c r="AG1570" i="1"/>
  <c r="AI1570" i="1"/>
  <c r="AL1570" i="1"/>
  <c r="AM1570" i="1"/>
  <c r="AO1570" i="1"/>
  <c r="AP1570" i="1"/>
  <c r="AQ1570" i="1"/>
  <c r="AR1570" i="1"/>
  <c r="AS1570" i="1"/>
  <c r="O1571" i="1"/>
  <c r="Q1571" i="1"/>
  <c r="R1571" i="1" s="1"/>
  <c r="S1571" i="1"/>
  <c r="T1571" i="1"/>
  <c r="U1571" i="1"/>
  <c r="V1571" i="1" s="1"/>
  <c r="W1571" i="1"/>
  <c r="X1571" i="1" s="1"/>
  <c r="AA1571" i="1"/>
  <c r="AB1571" i="1"/>
  <c r="AQ1571" i="1" s="1"/>
  <c r="AC1571" i="1"/>
  <c r="AD1571" i="1"/>
  <c r="AF1571" i="1" s="1"/>
  <c r="AM1571" i="1"/>
  <c r="AO1571" i="1"/>
  <c r="AR1571" i="1"/>
  <c r="AS1571" i="1"/>
  <c r="O1572" i="1"/>
  <c r="Q1572" i="1"/>
  <c r="R1572" i="1" s="1"/>
  <c r="S1572" i="1"/>
  <c r="T1572" i="1"/>
  <c r="U1572" i="1"/>
  <c r="V1572" i="1" s="1"/>
  <c r="W1572" i="1"/>
  <c r="X1572" i="1" s="1"/>
  <c r="AA1572" i="1"/>
  <c r="AB1572" i="1"/>
  <c r="AC1572" i="1"/>
  <c r="AD1572" i="1"/>
  <c r="AF1572" i="1" s="1"/>
  <c r="AM1572" i="1"/>
  <c r="AO1572" i="1"/>
  <c r="AQ1572" i="1"/>
  <c r="AR1572" i="1"/>
  <c r="N1573" i="1"/>
  <c r="O1573" i="1"/>
  <c r="Q1573" i="1"/>
  <c r="R1573" i="1"/>
  <c r="S1573" i="1"/>
  <c r="T1573" i="1"/>
  <c r="U1573" i="1"/>
  <c r="V1573" i="1" s="1"/>
  <c r="W1573" i="1"/>
  <c r="X1573" i="1" s="1"/>
  <c r="AA1573" i="1"/>
  <c r="AB1573" i="1"/>
  <c r="AQ1573" i="1" s="1"/>
  <c r="AC1573" i="1"/>
  <c r="AD1573" i="1"/>
  <c r="AG1573" i="1"/>
  <c r="AI1573" i="1"/>
  <c r="AL1573" i="1"/>
  <c r="AM1573" i="1"/>
  <c r="AO1573" i="1"/>
  <c r="AP1573" i="1"/>
  <c r="AR1573" i="1"/>
  <c r="AS1573" i="1"/>
  <c r="N1574" i="1"/>
  <c r="O1574" i="1"/>
  <c r="Q1574" i="1"/>
  <c r="R1574" i="1"/>
  <c r="S1574" i="1"/>
  <c r="T1574" i="1"/>
  <c r="U1574" i="1"/>
  <c r="V1574" i="1" s="1"/>
  <c r="W1574" i="1"/>
  <c r="X1574" i="1" s="1"/>
  <c r="AA1574" i="1"/>
  <c r="AB1574" i="1"/>
  <c r="AC1574" i="1"/>
  <c r="AD1574" i="1"/>
  <c r="AG1574" i="1"/>
  <c r="AI1574" i="1"/>
  <c r="AL1574" i="1"/>
  <c r="AM1574" i="1"/>
  <c r="AO1574" i="1"/>
  <c r="AP1574" i="1"/>
  <c r="AQ1574" i="1"/>
  <c r="AR1574" i="1"/>
  <c r="AS1574" i="1"/>
  <c r="N1575" i="1"/>
  <c r="O1575" i="1"/>
  <c r="Q1575" i="1"/>
  <c r="R1575" i="1"/>
  <c r="S1575" i="1"/>
  <c r="T1575" i="1"/>
  <c r="U1575" i="1"/>
  <c r="V1575" i="1" s="1"/>
  <c r="W1575" i="1"/>
  <c r="X1575" i="1"/>
  <c r="AA1575" i="1"/>
  <c r="AB1575" i="1"/>
  <c r="AQ1575" i="1" s="1"/>
  <c r="AC1575" i="1"/>
  <c r="AD1575" i="1"/>
  <c r="AF1575" i="1"/>
  <c r="AG1575" i="1"/>
  <c r="AI1575" i="1"/>
  <c r="AL1575" i="1"/>
  <c r="AM1575" i="1"/>
  <c r="AO1575" i="1"/>
  <c r="AP1575" i="1"/>
  <c r="AR1575" i="1"/>
  <c r="AS1575" i="1"/>
  <c r="N1576" i="1"/>
  <c r="O1576" i="1"/>
  <c r="Q1576" i="1"/>
  <c r="R1576" i="1"/>
  <c r="S1576" i="1"/>
  <c r="T1576" i="1"/>
  <c r="U1576" i="1"/>
  <c r="V1576" i="1" s="1"/>
  <c r="W1576" i="1"/>
  <c r="X1576" i="1"/>
  <c r="AA1576" i="1"/>
  <c r="AB1576" i="1"/>
  <c r="AC1576" i="1"/>
  <c r="AD1576" i="1"/>
  <c r="AI1576" i="1" s="1"/>
  <c r="AF1576" i="1"/>
  <c r="AG1576" i="1"/>
  <c r="AL1576" i="1"/>
  <c r="AM1576" i="1"/>
  <c r="AO1576" i="1"/>
  <c r="AP1576" i="1"/>
  <c r="AQ1576" i="1"/>
  <c r="AR1576" i="1"/>
  <c r="AS1576" i="1"/>
  <c r="O1577" i="1"/>
  <c r="AP1577" i="1" s="1"/>
  <c r="Q1577" i="1"/>
  <c r="R1577" i="1" s="1"/>
  <c r="S1577" i="1"/>
  <c r="T1577" i="1"/>
  <c r="U1577" i="1"/>
  <c r="V1577" i="1" s="1"/>
  <c r="W1577" i="1"/>
  <c r="X1577" i="1"/>
  <c r="AA1577" i="1"/>
  <c r="AB1577" i="1"/>
  <c r="AQ1577" i="1" s="1"/>
  <c r="AC1577" i="1"/>
  <c r="AD1577" i="1"/>
  <c r="AG1577" i="1" s="1"/>
  <c r="AF1577" i="1"/>
  <c r="AI1577" i="1"/>
  <c r="AM1577" i="1"/>
  <c r="AO1577" i="1"/>
  <c r="AR1577" i="1"/>
  <c r="O1578" i="1"/>
  <c r="AP1578" i="1" s="1"/>
  <c r="Q1578" i="1"/>
  <c r="R1578" i="1" s="1"/>
  <c r="S1578" i="1"/>
  <c r="T1578" i="1"/>
  <c r="U1578" i="1"/>
  <c r="V1578" i="1" s="1"/>
  <c r="W1578" i="1"/>
  <c r="X1578" i="1"/>
  <c r="AA1578" i="1"/>
  <c r="AB1578" i="1"/>
  <c r="AC1578" i="1"/>
  <c r="AD1578" i="1"/>
  <c r="AG1578" i="1" s="1"/>
  <c r="AF1578" i="1"/>
  <c r="AI1578" i="1"/>
  <c r="AM1578" i="1"/>
  <c r="AO1578" i="1"/>
  <c r="AQ1578" i="1"/>
  <c r="AR1578" i="1"/>
  <c r="O1579" i="1"/>
  <c r="AP1579" i="1" s="1"/>
  <c r="Q1579" i="1"/>
  <c r="R1579" i="1"/>
  <c r="S1579" i="1"/>
  <c r="T1579" i="1"/>
  <c r="U1579" i="1"/>
  <c r="V1579" i="1" s="1"/>
  <c r="W1579" i="1"/>
  <c r="X1579" i="1" s="1"/>
  <c r="AA1579" i="1"/>
  <c r="AB1579" i="1"/>
  <c r="AQ1579" i="1" s="1"/>
  <c r="AC1579" i="1"/>
  <c r="AD1579" i="1"/>
  <c r="AF1579" i="1" s="1"/>
  <c r="AM1579" i="1"/>
  <c r="AO1579" i="1"/>
  <c r="AR1579" i="1"/>
  <c r="O1580" i="1"/>
  <c r="AP1580" i="1" s="1"/>
  <c r="Q1580" i="1"/>
  <c r="R1580" i="1"/>
  <c r="S1580" i="1"/>
  <c r="T1580" i="1"/>
  <c r="U1580" i="1"/>
  <c r="V1580" i="1" s="1"/>
  <c r="W1580" i="1"/>
  <c r="X1580" i="1" s="1"/>
  <c r="AA1580" i="1"/>
  <c r="AB1580" i="1"/>
  <c r="AC1580" i="1"/>
  <c r="AD1580" i="1"/>
  <c r="AF1580" i="1" s="1"/>
  <c r="AM1580" i="1"/>
  <c r="AO1580" i="1"/>
  <c r="AQ1580" i="1"/>
  <c r="AR1580" i="1"/>
  <c r="N1581" i="1"/>
  <c r="O1581" i="1"/>
  <c r="Q1581" i="1"/>
  <c r="R1581" i="1" s="1"/>
  <c r="S1581" i="1"/>
  <c r="T1581" i="1"/>
  <c r="U1581" i="1"/>
  <c r="V1581" i="1" s="1"/>
  <c r="W1581" i="1"/>
  <c r="X1581" i="1"/>
  <c r="AA1581" i="1"/>
  <c r="AB1581" i="1"/>
  <c r="AQ1581" i="1" s="1"/>
  <c r="AC1581" i="1"/>
  <c r="AD1581" i="1"/>
  <c r="AF1581" i="1"/>
  <c r="AG1581" i="1"/>
  <c r="AI1581" i="1"/>
  <c r="AL1581" i="1"/>
  <c r="AM1581" i="1"/>
  <c r="AO1581" i="1"/>
  <c r="AP1581" i="1"/>
  <c r="AR1581" i="1"/>
  <c r="AS1581" i="1"/>
  <c r="N1582" i="1"/>
  <c r="O1582" i="1"/>
  <c r="Q1582" i="1"/>
  <c r="R1582" i="1" s="1"/>
  <c r="S1582" i="1"/>
  <c r="T1582" i="1"/>
  <c r="U1582" i="1"/>
  <c r="V1582" i="1" s="1"/>
  <c r="W1582" i="1"/>
  <c r="X1582" i="1"/>
  <c r="AA1582" i="1"/>
  <c r="AB1582" i="1"/>
  <c r="AC1582" i="1"/>
  <c r="AD1582" i="1"/>
  <c r="AF1582" i="1"/>
  <c r="AG1582" i="1"/>
  <c r="AI1582" i="1"/>
  <c r="AL1582" i="1"/>
  <c r="AM1582" i="1"/>
  <c r="AO1582" i="1"/>
  <c r="AP1582" i="1"/>
  <c r="AQ1582" i="1"/>
  <c r="AR1582" i="1"/>
  <c r="AS1582" i="1"/>
  <c r="O1583" i="1"/>
  <c r="Q1583" i="1"/>
  <c r="R1583" i="1" s="1"/>
  <c r="S1583" i="1"/>
  <c r="T1583" i="1"/>
  <c r="U1583" i="1"/>
  <c r="V1583" i="1" s="1"/>
  <c r="W1583" i="1"/>
  <c r="X1583" i="1" s="1"/>
  <c r="AA1583" i="1"/>
  <c r="AB1583" i="1"/>
  <c r="AQ1583" i="1" s="1"/>
  <c r="AC1583" i="1"/>
  <c r="AD1583" i="1"/>
  <c r="AF1583" i="1" s="1"/>
  <c r="AM1583" i="1"/>
  <c r="AO1583" i="1"/>
  <c r="AR1583" i="1"/>
  <c r="AS1583" i="1"/>
  <c r="O1584" i="1"/>
  <c r="Q1584" i="1"/>
  <c r="R1584" i="1" s="1"/>
  <c r="S1584" i="1"/>
  <c r="T1584" i="1"/>
  <c r="U1584" i="1"/>
  <c r="V1584" i="1" s="1"/>
  <c r="W1584" i="1"/>
  <c r="X1584" i="1" s="1"/>
  <c r="AA1584" i="1"/>
  <c r="AB1584" i="1"/>
  <c r="AC1584" i="1"/>
  <c r="AD1584" i="1"/>
  <c r="AF1584" i="1" s="1"/>
  <c r="AM1584" i="1"/>
  <c r="AO1584" i="1"/>
  <c r="AQ1584" i="1"/>
  <c r="AR1584" i="1"/>
  <c r="N1585" i="1"/>
  <c r="O1585" i="1"/>
  <c r="Q1585" i="1"/>
  <c r="R1585" i="1"/>
  <c r="S1585" i="1"/>
  <c r="T1585" i="1"/>
  <c r="U1585" i="1"/>
  <c r="V1585" i="1" s="1"/>
  <c r="W1585" i="1"/>
  <c r="X1585" i="1" s="1"/>
  <c r="AA1585" i="1"/>
  <c r="AB1585" i="1"/>
  <c r="AQ1585" i="1" s="1"/>
  <c r="AC1585" i="1"/>
  <c r="AD1585" i="1"/>
  <c r="AG1585" i="1"/>
  <c r="AI1585" i="1"/>
  <c r="AL1585" i="1"/>
  <c r="AM1585" i="1"/>
  <c r="AO1585" i="1"/>
  <c r="AP1585" i="1"/>
  <c r="AR1585" i="1"/>
  <c r="AS1585" i="1"/>
  <c r="N1586" i="1"/>
  <c r="O1586" i="1"/>
  <c r="Q1586" i="1"/>
  <c r="R1586" i="1"/>
  <c r="S1586" i="1"/>
  <c r="T1586" i="1"/>
  <c r="U1586" i="1"/>
  <c r="V1586" i="1" s="1"/>
  <c r="W1586" i="1"/>
  <c r="X1586" i="1" s="1"/>
  <c r="AA1586" i="1"/>
  <c r="AB1586" i="1"/>
  <c r="AC1586" i="1"/>
  <c r="AD1586" i="1"/>
  <c r="AG1586" i="1"/>
  <c r="AI1586" i="1"/>
  <c r="AL1586" i="1"/>
  <c r="AM1586" i="1"/>
  <c r="AO1586" i="1"/>
  <c r="AP1586" i="1"/>
  <c r="AQ1586" i="1"/>
  <c r="AR1586" i="1"/>
  <c r="AS1586" i="1"/>
  <c r="N1587" i="1"/>
  <c r="O1587" i="1"/>
  <c r="Q1587" i="1"/>
  <c r="R1587" i="1"/>
  <c r="S1587" i="1"/>
  <c r="T1587" i="1"/>
  <c r="U1587" i="1"/>
  <c r="V1587" i="1" s="1"/>
  <c r="W1587" i="1"/>
  <c r="X1587" i="1"/>
  <c r="AA1587" i="1"/>
  <c r="AB1587" i="1"/>
  <c r="AQ1587" i="1" s="1"/>
  <c r="AC1587" i="1"/>
  <c r="AD1587" i="1"/>
  <c r="AF1587" i="1"/>
  <c r="AG1587" i="1"/>
  <c r="AI1587" i="1"/>
  <c r="AL1587" i="1"/>
  <c r="AM1587" i="1"/>
  <c r="AO1587" i="1"/>
  <c r="AP1587" i="1"/>
  <c r="AR1587" i="1"/>
  <c r="AS1587" i="1"/>
  <c r="N1588" i="1"/>
  <c r="O1588" i="1"/>
  <c r="Q1588" i="1"/>
  <c r="R1588" i="1"/>
  <c r="S1588" i="1"/>
  <c r="T1588" i="1"/>
  <c r="U1588" i="1"/>
  <c r="V1588" i="1" s="1"/>
  <c r="W1588" i="1"/>
  <c r="X1588" i="1"/>
  <c r="AA1588" i="1"/>
  <c r="AB1588" i="1"/>
  <c r="AC1588" i="1"/>
  <c r="AD1588" i="1"/>
  <c r="AF1588" i="1"/>
  <c r="AG1588" i="1"/>
  <c r="AI1588" i="1"/>
  <c r="AL1588" i="1"/>
  <c r="AM1588" i="1"/>
  <c r="AO1588" i="1"/>
  <c r="AP1588" i="1"/>
  <c r="AQ1588" i="1"/>
  <c r="AR1588" i="1"/>
  <c r="AS1588" i="1"/>
  <c r="O1589" i="1"/>
  <c r="AP1589" i="1" s="1"/>
  <c r="Q1589" i="1"/>
  <c r="R1589" i="1" s="1"/>
  <c r="S1589" i="1"/>
  <c r="T1589" i="1"/>
  <c r="U1589" i="1"/>
  <c r="V1589" i="1" s="1"/>
  <c r="W1589" i="1"/>
  <c r="X1589" i="1"/>
  <c r="AA1589" i="1"/>
  <c r="AB1589" i="1"/>
  <c r="AQ1589" i="1" s="1"/>
  <c r="AC1589" i="1"/>
  <c r="AD1589" i="1"/>
  <c r="AG1589" i="1" s="1"/>
  <c r="AF1589" i="1"/>
  <c r="AI1589" i="1"/>
  <c r="AM1589" i="1"/>
  <c r="AO1589" i="1"/>
  <c r="AR1589" i="1"/>
  <c r="O1590" i="1"/>
  <c r="AP1590" i="1" s="1"/>
  <c r="Q1590" i="1"/>
  <c r="R1590" i="1" s="1"/>
  <c r="S1590" i="1"/>
  <c r="T1590" i="1"/>
  <c r="U1590" i="1"/>
  <c r="V1590" i="1" s="1"/>
  <c r="W1590" i="1"/>
  <c r="X1590" i="1"/>
  <c r="AA1590" i="1"/>
  <c r="AB1590" i="1"/>
  <c r="AC1590" i="1"/>
  <c r="AD1590" i="1"/>
  <c r="AG1590" i="1" s="1"/>
  <c r="AF1590" i="1"/>
  <c r="AI1590" i="1"/>
  <c r="AM1590" i="1"/>
  <c r="AO1590" i="1"/>
  <c r="AQ1590" i="1"/>
  <c r="AR1590" i="1"/>
  <c r="O1591" i="1"/>
  <c r="AP1591" i="1" s="1"/>
  <c r="Q1591" i="1"/>
  <c r="R1591" i="1"/>
  <c r="S1591" i="1"/>
  <c r="T1591" i="1"/>
  <c r="U1591" i="1"/>
  <c r="V1591" i="1" s="1"/>
  <c r="W1591" i="1"/>
  <c r="X1591" i="1" s="1"/>
  <c r="AA1591" i="1"/>
  <c r="AB1591" i="1"/>
  <c r="AQ1591" i="1" s="1"/>
  <c r="AC1591" i="1"/>
  <c r="AD1591" i="1"/>
  <c r="AF1591" i="1" s="1"/>
  <c r="AM1591" i="1"/>
  <c r="AO1591" i="1"/>
  <c r="AR1591" i="1"/>
  <c r="O1592" i="1"/>
  <c r="AP1592" i="1" s="1"/>
  <c r="Q1592" i="1"/>
  <c r="R1592" i="1"/>
  <c r="S1592" i="1"/>
  <c r="T1592" i="1"/>
  <c r="U1592" i="1"/>
  <c r="V1592" i="1" s="1"/>
  <c r="W1592" i="1"/>
  <c r="X1592" i="1" s="1"/>
  <c r="AA1592" i="1"/>
  <c r="AB1592" i="1"/>
  <c r="AC1592" i="1"/>
  <c r="AD1592" i="1"/>
  <c r="AF1592" i="1" s="1"/>
  <c r="AM1592" i="1"/>
  <c r="AO1592" i="1"/>
  <c r="AQ1592" i="1"/>
  <c r="AR1592" i="1"/>
  <c r="N1593" i="1"/>
  <c r="O1593" i="1"/>
  <c r="Q1593" i="1"/>
  <c r="R1593" i="1" s="1"/>
  <c r="S1593" i="1"/>
  <c r="T1593" i="1"/>
  <c r="U1593" i="1"/>
  <c r="V1593" i="1" s="1"/>
  <c r="W1593" i="1"/>
  <c r="X1593" i="1"/>
  <c r="AA1593" i="1"/>
  <c r="AB1593" i="1"/>
  <c r="AQ1593" i="1" s="1"/>
  <c r="AC1593" i="1"/>
  <c r="AD1593" i="1"/>
  <c r="AF1593" i="1"/>
  <c r="AG1593" i="1"/>
  <c r="AI1593" i="1"/>
  <c r="AL1593" i="1"/>
  <c r="AM1593" i="1"/>
  <c r="AO1593" i="1"/>
  <c r="AP1593" i="1"/>
  <c r="AR1593" i="1"/>
  <c r="AS1593" i="1"/>
  <c r="N1594" i="1"/>
  <c r="O1594" i="1"/>
  <c r="Q1594" i="1"/>
  <c r="R1594" i="1" s="1"/>
  <c r="S1594" i="1"/>
  <c r="T1594" i="1"/>
  <c r="U1594" i="1"/>
  <c r="V1594" i="1" s="1"/>
  <c r="W1594" i="1"/>
  <c r="X1594" i="1"/>
  <c r="AA1594" i="1"/>
  <c r="AB1594" i="1"/>
  <c r="AC1594" i="1"/>
  <c r="AD1594" i="1"/>
  <c r="AF1594" i="1"/>
  <c r="AG1594" i="1"/>
  <c r="AL1594" i="1"/>
  <c r="AM1594" i="1"/>
  <c r="AO1594" i="1"/>
  <c r="AP1594" i="1"/>
  <c r="AQ1594" i="1"/>
  <c r="AR1594" i="1"/>
  <c r="AS1594" i="1"/>
  <c r="O1595" i="1"/>
  <c r="Q1595" i="1"/>
  <c r="R1595" i="1" s="1"/>
  <c r="S1595" i="1"/>
  <c r="T1595" i="1"/>
  <c r="U1595" i="1"/>
  <c r="V1595" i="1" s="1"/>
  <c r="W1595" i="1"/>
  <c r="X1595" i="1" s="1"/>
  <c r="AA1595" i="1"/>
  <c r="AB1595" i="1"/>
  <c r="AQ1595" i="1" s="1"/>
  <c r="AC1595" i="1"/>
  <c r="AD1595" i="1"/>
  <c r="AF1595" i="1" s="1"/>
  <c r="AI1595" i="1"/>
  <c r="AM1595" i="1"/>
  <c r="AO1595" i="1"/>
  <c r="AR1595" i="1"/>
  <c r="AS1595" i="1"/>
  <c r="O1596" i="1"/>
  <c r="Q1596" i="1"/>
  <c r="R1596" i="1" s="1"/>
  <c r="S1596" i="1"/>
  <c r="T1596" i="1"/>
  <c r="U1596" i="1"/>
  <c r="V1596" i="1" s="1"/>
  <c r="W1596" i="1"/>
  <c r="X1596" i="1" s="1"/>
  <c r="AA1596" i="1"/>
  <c r="AB1596" i="1"/>
  <c r="AC1596" i="1"/>
  <c r="AD1596" i="1"/>
  <c r="AF1596" i="1" s="1"/>
  <c r="AI1596" i="1"/>
  <c r="AM1596" i="1"/>
  <c r="AO1596" i="1"/>
  <c r="AQ1596" i="1"/>
  <c r="AR1596" i="1"/>
  <c r="N1597" i="1"/>
  <c r="O1597" i="1"/>
  <c r="Q1597" i="1"/>
  <c r="R1597" i="1"/>
  <c r="S1597" i="1"/>
  <c r="T1597" i="1"/>
  <c r="U1597" i="1"/>
  <c r="V1597" i="1" s="1"/>
  <c r="W1597" i="1"/>
  <c r="X1597" i="1" s="1"/>
  <c r="AA1597" i="1"/>
  <c r="AB1597" i="1"/>
  <c r="AQ1597" i="1" s="1"/>
  <c r="AC1597" i="1"/>
  <c r="AD1597" i="1"/>
  <c r="AG1597" i="1"/>
  <c r="AI1597" i="1"/>
  <c r="AL1597" i="1"/>
  <c r="AM1597" i="1"/>
  <c r="AO1597" i="1"/>
  <c r="AP1597" i="1"/>
  <c r="AR1597" i="1"/>
  <c r="AS1597" i="1"/>
  <c r="N1598" i="1"/>
  <c r="O1598" i="1"/>
  <c r="Q1598" i="1"/>
  <c r="R1598" i="1"/>
  <c r="S1598" i="1"/>
  <c r="T1598" i="1"/>
  <c r="U1598" i="1"/>
  <c r="V1598" i="1" s="1"/>
  <c r="W1598" i="1"/>
  <c r="X1598" i="1" s="1"/>
  <c r="AA1598" i="1"/>
  <c r="AB1598" i="1"/>
  <c r="AC1598" i="1"/>
  <c r="AD1598" i="1"/>
  <c r="AG1598" i="1"/>
  <c r="AI1598" i="1"/>
  <c r="AL1598" i="1"/>
  <c r="AM1598" i="1"/>
  <c r="AO1598" i="1"/>
  <c r="AP1598" i="1"/>
  <c r="AQ1598" i="1"/>
  <c r="AR1598" i="1"/>
  <c r="AS1598" i="1"/>
  <c r="N1599" i="1"/>
  <c r="O1599" i="1"/>
  <c r="Q1599" i="1"/>
  <c r="R1599" i="1"/>
  <c r="S1599" i="1"/>
  <c r="T1599" i="1"/>
  <c r="U1599" i="1"/>
  <c r="V1599" i="1" s="1"/>
  <c r="W1599" i="1"/>
  <c r="X1599" i="1"/>
  <c r="AA1599" i="1"/>
  <c r="AB1599" i="1"/>
  <c r="AQ1599" i="1" s="1"/>
  <c r="AC1599" i="1"/>
  <c r="AD1599" i="1"/>
  <c r="AF1599" i="1"/>
  <c r="AG1599" i="1"/>
  <c r="AI1599" i="1"/>
  <c r="AL1599" i="1"/>
  <c r="AM1599" i="1"/>
  <c r="AO1599" i="1"/>
  <c r="AP1599" i="1"/>
  <c r="AR1599" i="1"/>
  <c r="AS1599" i="1"/>
  <c r="N1600" i="1"/>
  <c r="O1600" i="1"/>
  <c r="Q1600" i="1"/>
  <c r="R1600" i="1"/>
  <c r="S1600" i="1"/>
  <c r="T1600" i="1"/>
  <c r="U1600" i="1"/>
  <c r="V1600" i="1" s="1"/>
  <c r="W1600" i="1"/>
  <c r="X1600" i="1"/>
  <c r="AA1600" i="1"/>
  <c r="AB1600" i="1"/>
  <c r="AC1600" i="1"/>
  <c r="AD1600" i="1"/>
  <c r="AF1600" i="1"/>
  <c r="AG1600" i="1"/>
  <c r="AI1600" i="1"/>
  <c r="AL1600" i="1"/>
  <c r="AM1600" i="1"/>
  <c r="AO1600" i="1"/>
  <c r="AP1600" i="1"/>
  <c r="AQ1600" i="1"/>
  <c r="AR1600" i="1"/>
  <c r="AS1600" i="1"/>
  <c r="O1601" i="1"/>
  <c r="AP1601" i="1" s="1"/>
  <c r="Q1601" i="1"/>
  <c r="R1601" i="1" s="1"/>
  <c r="S1601" i="1"/>
  <c r="T1601" i="1"/>
  <c r="U1601" i="1"/>
  <c r="V1601" i="1" s="1"/>
  <c r="W1601" i="1"/>
  <c r="X1601" i="1"/>
  <c r="AA1601" i="1"/>
  <c r="AB1601" i="1"/>
  <c r="AQ1601" i="1" s="1"/>
  <c r="AC1601" i="1"/>
  <c r="AD1601" i="1"/>
  <c r="AG1601" i="1" s="1"/>
  <c r="AF1601" i="1"/>
  <c r="AM1601" i="1"/>
  <c r="AO1601" i="1"/>
  <c r="AR1601" i="1"/>
  <c r="O1602" i="1"/>
  <c r="AP1602" i="1" s="1"/>
  <c r="Q1602" i="1"/>
  <c r="R1602" i="1" s="1"/>
  <c r="S1602" i="1"/>
  <c r="T1602" i="1"/>
  <c r="U1602" i="1"/>
  <c r="V1602" i="1" s="1"/>
  <c r="W1602" i="1"/>
  <c r="X1602" i="1"/>
  <c r="AA1602" i="1"/>
  <c r="AB1602" i="1"/>
  <c r="AC1602" i="1"/>
  <c r="AD1602" i="1"/>
  <c r="AG1602" i="1" s="1"/>
  <c r="AF1602" i="1"/>
  <c r="AM1602" i="1"/>
  <c r="AO1602" i="1"/>
  <c r="AQ1602" i="1"/>
  <c r="AR1602" i="1"/>
  <c r="O1603" i="1"/>
  <c r="AP1603" i="1" s="1"/>
  <c r="Q1603" i="1"/>
  <c r="R1603" i="1"/>
  <c r="S1603" i="1"/>
  <c r="T1603" i="1"/>
  <c r="U1603" i="1"/>
  <c r="V1603" i="1" s="1"/>
  <c r="W1603" i="1"/>
  <c r="X1603" i="1" s="1"/>
  <c r="AA1603" i="1"/>
  <c r="AB1603" i="1"/>
  <c r="AQ1603" i="1" s="1"/>
  <c r="AC1603" i="1"/>
  <c r="AD1603" i="1"/>
  <c r="AF1603" i="1" s="1"/>
  <c r="AM1603" i="1"/>
  <c r="AO1603" i="1"/>
  <c r="AR1603" i="1"/>
  <c r="O1604" i="1"/>
  <c r="AP1604" i="1" s="1"/>
  <c r="Q1604" i="1"/>
  <c r="R1604" i="1"/>
  <c r="S1604" i="1"/>
  <c r="T1604" i="1"/>
  <c r="U1604" i="1"/>
  <c r="V1604" i="1" s="1"/>
  <c r="W1604" i="1"/>
  <c r="X1604" i="1" s="1"/>
  <c r="AA1604" i="1"/>
  <c r="AB1604" i="1"/>
  <c r="AC1604" i="1"/>
  <c r="AD1604" i="1"/>
  <c r="AF1604" i="1" s="1"/>
  <c r="AM1604" i="1"/>
  <c r="AO1604" i="1"/>
  <c r="AQ1604" i="1"/>
  <c r="AR1604" i="1"/>
  <c r="N1605" i="1"/>
  <c r="O1605" i="1"/>
  <c r="Q1605" i="1"/>
  <c r="R1605" i="1" s="1"/>
  <c r="S1605" i="1"/>
  <c r="T1605" i="1"/>
  <c r="U1605" i="1"/>
  <c r="V1605" i="1" s="1"/>
  <c r="W1605" i="1"/>
  <c r="X1605" i="1"/>
  <c r="AA1605" i="1"/>
  <c r="AB1605" i="1"/>
  <c r="AQ1605" i="1" s="1"/>
  <c r="AC1605" i="1"/>
  <c r="AD1605" i="1"/>
  <c r="AF1605" i="1"/>
  <c r="AG1605" i="1"/>
  <c r="AL1605" i="1"/>
  <c r="AM1605" i="1"/>
  <c r="AO1605" i="1"/>
  <c r="AP1605" i="1"/>
  <c r="AR1605" i="1"/>
  <c r="AS1605" i="1"/>
  <c r="N1606" i="1"/>
  <c r="O1606" i="1"/>
  <c r="Q1606" i="1"/>
  <c r="R1606" i="1" s="1"/>
  <c r="S1606" i="1"/>
  <c r="T1606" i="1"/>
  <c r="U1606" i="1"/>
  <c r="V1606" i="1" s="1"/>
  <c r="W1606" i="1"/>
  <c r="X1606" i="1"/>
  <c r="AA1606" i="1"/>
  <c r="AB1606" i="1"/>
  <c r="AC1606" i="1"/>
  <c r="AD1606" i="1"/>
  <c r="AF1606" i="1"/>
  <c r="AG1606" i="1"/>
  <c r="AL1606" i="1"/>
  <c r="AM1606" i="1"/>
  <c r="AO1606" i="1"/>
  <c r="AP1606" i="1"/>
  <c r="AQ1606" i="1"/>
  <c r="AR1606" i="1"/>
  <c r="AS1606" i="1"/>
  <c r="O1607" i="1"/>
  <c r="Q1607" i="1"/>
  <c r="R1607" i="1" s="1"/>
  <c r="S1607" i="1"/>
  <c r="T1607" i="1"/>
  <c r="U1607" i="1"/>
  <c r="V1607" i="1" s="1"/>
  <c r="W1607" i="1"/>
  <c r="X1607" i="1" s="1"/>
  <c r="AA1607" i="1"/>
  <c r="AB1607" i="1"/>
  <c r="AQ1607" i="1" s="1"/>
  <c r="AC1607" i="1"/>
  <c r="AD1607" i="1"/>
  <c r="AF1607" i="1" s="1"/>
  <c r="AI1607" i="1"/>
  <c r="AM1607" i="1"/>
  <c r="AO1607" i="1"/>
  <c r="AR1607" i="1"/>
  <c r="AS1607" i="1"/>
  <c r="O1608" i="1"/>
  <c r="Q1608" i="1"/>
  <c r="R1608" i="1" s="1"/>
  <c r="S1608" i="1"/>
  <c r="T1608" i="1"/>
  <c r="U1608" i="1"/>
  <c r="V1608" i="1" s="1"/>
  <c r="W1608" i="1"/>
  <c r="X1608" i="1" s="1"/>
  <c r="AA1608" i="1"/>
  <c r="AB1608" i="1"/>
  <c r="AC1608" i="1"/>
  <c r="AD1608" i="1"/>
  <c r="AF1608" i="1" s="1"/>
  <c r="AI1608" i="1"/>
  <c r="AM1608" i="1"/>
  <c r="AO1608" i="1"/>
  <c r="AQ1608" i="1"/>
  <c r="AR1608" i="1"/>
  <c r="N1609" i="1"/>
  <c r="O1609" i="1"/>
  <c r="Q1609" i="1"/>
  <c r="R1609" i="1"/>
  <c r="S1609" i="1"/>
  <c r="T1609" i="1"/>
  <c r="U1609" i="1"/>
  <c r="V1609" i="1" s="1"/>
  <c r="W1609" i="1"/>
  <c r="X1609" i="1" s="1"/>
  <c r="AA1609" i="1"/>
  <c r="AB1609" i="1"/>
  <c r="AQ1609" i="1" s="1"/>
  <c r="AC1609" i="1"/>
  <c r="AD1609" i="1"/>
  <c r="AG1609" i="1"/>
  <c r="AI1609" i="1"/>
  <c r="AL1609" i="1"/>
  <c r="AM1609" i="1"/>
  <c r="AO1609" i="1"/>
  <c r="AP1609" i="1"/>
  <c r="AR1609" i="1"/>
  <c r="AS1609" i="1"/>
  <c r="N1610" i="1"/>
  <c r="O1610" i="1"/>
  <c r="Q1610" i="1"/>
  <c r="R1610" i="1"/>
  <c r="S1610" i="1"/>
  <c r="T1610" i="1"/>
  <c r="U1610" i="1"/>
  <c r="V1610" i="1" s="1"/>
  <c r="W1610" i="1"/>
  <c r="X1610" i="1" s="1"/>
  <c r="AA1610" i="1"/>
  <c r="AB1610" i="1"/>
  <c r="AC1610" i="1"/>
  <c r="AD1610" i="1"/>
  <c r="AG1610" i="1"/>
  <c r="AI1610" i="1"/>
  <c r="AL1610" i="1"/>
  <c r="AM1610" i="1"/>
  <c r="AO1610" i="1"/>
  <c r="AP1610" i="1"/>
  <c r="AQ1610" i="1"/>
  <c r="AR1610" i="1"/>
  <c r="AS1610" i="1"/>
  <c r="N1611" i="1"/>
  <c r="O1611" i="1"/>
  <c r="Q1611" i="1"/>
  <c r="R1611" i="1"/>
  <c r="S1611" i="1"/>
  <c r="T1611" i="1"/>
  <c r="U1611" i="1"/>
  <c r="V1611" i="1" s="1"/>
  <c r="W1611" i="1"/>
  <c r="X1611" i="1"/>
  <c r="AA1611" i="1"/>
  <c r="AB1611" i="1"/>
  <c r="AQ1611" i="1" s="1"/>
  <c r="AC1611" i="1"/>
  <c r="AD1611" i="1"/>
  <c r="AF1611" i="1"/>
  <c r="AG1611" i="1"/>
  <c r="AI1611" i="1"/>
  <c r="AL1611" i="1"/>
  <c r="AM1611" i="1"/>
  <c r="AO1611" i="1"/>
  <c r="AP1611" i="1"/>
  <c r="AR1611" i="1"/>
  <c r="AS1611" i="1"/>
  <c r="N1612" i="1"/>
  <c r="O1612" i="1"/>
  <c r="Q1612" i="1"/>
  <c r="R1612" i="1"/>
  <c r="S1612" i="1"/>
  <c r="T1612" i="1"/>
  <c r="U1612" i="1"/>
  <c r="V1612" i="1" s="1"/>
  <c r="W1612" i="1"/>
  <c r="X1612" i="1"/>
  <c r="AA1612" i="1"/>
  <c r="AB1612" i="1"/>
  <c r="AC1612" i="1"/>
  <c r="AD1612" i="1"/>
  <c r="AF1612" i="1"/>
  <c r="AG1612" i="1"/>
  <c r="AI1612" i="1"/>
  <c r="AL1612" i="1"/>
  <c r="AM1612" i="1"/>
  <c r="AO1612" i="1"/>
  <c r="AP1612" i="1"/>
  <c r="AQ1612" i="1"/>
  <c r="AR1612" i="1"/>
  <c r="AS1612" i="1"/>
  <c r="O1613" i="1"/>
  <c r="AP1613" i="1" s="1"/>
  <c r="Q1613" i="1"/>
  <c r="R1613" i="1" s="1"/>
  <c r="S1613" i="1"/>
  <c r="T1613" i="1"/>
  <c r="U1613" i="1"/>
  <c r="V1613" i="1" s="1"/>
  <c r="W1613" i="1"/>
  <c r="X1613" i="1"/>
  <c r="AA1613" i="1"/>
  <c r="AB1613" i="1"/>
  <c r="AQ1613" i="1" s="1"/>
  <c r="AC1613" i="1"/>
  <c r="AD1613" i="1"/>
  <c r="AG1613" i="1" s="1"/>
  <c r="AF1613" i="1"/>
  <c r="AM1613" i="1"/>
  <c r="AO1613" i="1"/>
  <c r="AR1613" i="1"/>
  <c r="O1614" i="1"/>
  <c r="AP1614" i="1" s="1"/>
  <c r="Q1614" i="1"/>
  <c r="R1614" i="1" s="1"/>
  <c r="S1614" i="1"/>
  <c r="T1614" i="1"/>
  <c r="U1614" i="1"/>
  <c r="V1614" i="1" s="1"/>
  <c r="W1614" i="1"/>
  <c r="X1614" i="1"/>
  <c r="AA1614" i="1"/>
  <c r="AB1614" i="1"/>
  <c r="AC1614" i="1"/>
  <c r="AD1614" i="1"/>
  <c r="AG1614" i="1" s="1"/>
  <c r="AF1614" i="1"/>
  <c r="AM1614" i="1"/>
  <c r="AO1614" i="1"/>
  <c r="AQ1614" i="1"/>
  <c r="AR1614" i="1"/>
  <c r="O1615" i="1"/>
  <c r="AP1615" i="1" s="1"/>
  <c r="Q1615" i="1"/>
  <c r="R1615" i="1"/>
  <c r="S1615" i="1"/>
  <c r="T1615" i="1"/>
  <c r="U1615" i="1"/>
  <c r="V1615" i="1" s="1"/>
  <c r="W1615" i="1"/>
  <c r="X1615" i="1" s="1"/>
  <c r="AA1615" i="1"/>
  <c r="AB1615" i="1"/>
  <c r="AQ1615" i="1" s="1"/>
  <c r="AC1615" i="1"/>
  <c r="AD1615" i="1"/>
  <c r="AF1615" i="1" s="1"/>
  <c r="AM1615" i="1"/>
  <c r="AO1615" i="1"/>
  <c r="AR1615" i="1"/>
  <c r="O1616" i="1"/>
  <c r="AP1616" i="1" s="1"/>
  <c r="Q1616" i="1"/>
  <c r="R1616" i="1"/>
  <c r="S1616" i="1"/>
  <c r="T1616" i="1"/>
  <c r="U1616" i="1"/>
  <c r="V1616" i="1" s="1"/>
  <c r="W1616" i="1"/>
  <c r="X1616" i="1" s="1"/>
  <c r="AA1616" i="1"/>
  <c r="AB1616" i="1"/>
  <c r="AC1616" i="1"/>
  <c r="AD1616" i="1"/>
  <c r="AF1616" i="1" s="1"/>
  <c r="AM1616" i="1"/>
  <c r="AO1616" i="1"/>
  <c r="AQ1616" i="1"/>
  <c r="AR1616" i="1"/>
  <c r="N1617" i="1"/>
  <c r="O1617" i="1"/>
  <c r="Q1617" i="1"/>
  <c r="R1617" i="1" s="1"/>
  <c r="S1617" i="1"/>
  <c r="T1617" i="1"/>
  <c r="U1617" i="1"/>
  <c r="V1617" i="1" s="1"/>
  <c r="W1617" i="1"/>
  <c r="X1617" i="1"/>
  <c r="AA1617" i="1"/>
  <c r="AB1617" i="1"/>
  <c r="AQ1617" i="1" s="1"/>
  <c r="AC1617" i="1"/>
  <c r="AD1617" i="1"/>
  <c r="AF1617" i="1"/>
  <c r="AG1617" i="1"/>
  <c r="AI1617" i="1"/>
  <c r="AL1617" i="1"/>
  <c r="AM1617" i="1"/>
  <c r="AO1617" i="1"/>
  <c r="AP1617" i="1"/>
  <c r="AR1617" i="1"/>
  <c r="AS1617" i="1"/>
  <c r="N1618" i="1"/>
  <c r="O1618" i="1"/>
  <c r="Q1618" i="1"/>
  <c r="R1618" i="1" s="1"/>
  <c r="S1618" i="1"/>
  <c r="T1618" i="1"/>
  <c r="U1618" i="1"/>
  <c r="V1618" i="1" s="1"/>
  <c r="W1618" i="1"/>
  <c r="X1618" i="1"/>
  <c r="AA1618" i="1"/>
  <c r="AB1618" i="1"/>
  <c r="AC1618" i="1"/>
  <c r="AD1618" i="1"/>
  <c r="AF1618" i="1"/>
  <c r="AG1618" i="1"/>
  <c r="AI1618" i="1"/>
  <c r="AL1618" i="1"/>
  <c r="AM1618" i="1"/>
  <c r="AO1618" i="1"/>
  <c r="AP1618" i="1"/>
  <c r="AQ1618" i="1"/>
  <c r="AR1618" i="1"/>
  <c r="AS1618" i="1"/>
  <c r="O1619" i="1"/>
  <c r="Q1619" i="1"/>
  <c r="R1619" i="1"/>
  <c r="S1619" i="1"/>
  <c r="T1619" i="1"/>
  <c r="U1619" i="1"/>
  <c r="V1619" i="1" s="1"/>
  <c r="W1619" i="1"/>
  <c r="X1619" i="1" s="1"/>
  <c r="AA1619" i="1"/>
  <c r="AB1619" i="1"/>
  <c r="AQ1619" i="1" s="1"/>
  <c r="AC1619" i="1"/>
  <c r="AD1619" i="1"/>
  <c r="AF1619" i="1" s="1"/>
  <c r="AI1619" i="1"/>
  <c r="AM1619" i="1"/>
  <c r="AO1619" i="1"/>
  <c r="AR1619" i="1"/>
  <c r="AS1619" i="1"/>
  <c r="O1620" i="1"/>
  <c r="Q1620" i="1"/>
  <c r="R1620" i="1"/>
  <c r="S1620" i="1"/>
  <c r="T1620" i="1"/>
  <c r="U1620" i="1"/>
  <c r="V1620" i="1" s="1"/>
  <c r="W1620" i="1"/>
  <c r="X1620" i="1" s="1"/>
  <c r="AA1620" i="1"/>
  <c r="AB1620" i="1"/>
  <c r="AC1620" i="1"/>
  <c r="AD1620" i="1"/>
  <c r="AF1620" i="1" s="1"/>
  <c r="AI1620" i="1"/>
  <c r="AM1620" i="1"/>
  <c r="AO1620" i="1"/>
  <c r="AQ1620" i="1"/>
  <c r="AR1620" i="1"/>
  <c r="N1621" i="1"/>
  <c r="O1621" i="1"/>
  <c r="Q1621" i="1"/>
  <c r="R1621" i="1"/>
  <c r="S1621" i="1"/>
  <c r="T1621" i="1"/>
  <c r="U1621" i="1"/>
  <c r="V1621" i="1" s="1"/>
  <c r="W1621" i="1"/>
  <c r="X1621" i="1"/>
  <c r="AA1621" i="1"/>
  <c r="AB1621" i="1"/>
  <c r="AQ1621" i="1" s="1"/>
  <c r="AC1621" i="1"/>
  <c r="AD1621" i="1"/>
  <c r="AF1621" i="1"/>
  <c r="AG1621" i="1"/>
  <c r="AI1621" i="1"/>
  <c r="AL1621" i="1"/>
  <c r="AM1621" i="1"/>
  <c r="AO1621" i="1"/>
  <c r="AP1621" i="1"/>
  <c r="AR1621" i="1"/>
  <c r="AS1621" i="1"/>
  <c r="N1622" i="1"/>
  <c r="O1622" i="1"/>
  <c r="Q1622" i="1"/>
  <c r="R1622" i="1"/>
  <c r="S1622" i="1"/>
  <c r="T1622" i="1"/>
  <c r="U1622" i="1"/>
  <c r="V1622" i="1" s="1"/>
  <c r="W1622" i="1"/>
  <c r="X1622" i="1"/>
  <c r="AA1622" i="1"/>
  <c r="AB1622" i="1"/>
  <c r="AC1622" i="1"/>
  <c r="AD1622" i="1"/>
  <c r="AG1622" i="1"/>
  <c r="AI1622" i="1"/>
  <c r="AL1622" i="1"/>
  <c r="AM1622" i="1"/>
  <c r="AO1622" i="1"/>
  <c r="AP1622" i="1"/>
  <c r="AQ1622" i="1"/>
  <c r="AR1622" i="1"/>
  <c r="AS1622" i="1"/>
  <c r="O1623" i="1"/>
  <c r="Q1623" i="1"/>
  <c r="R1623" i="1"/>
  <c r="S1623" i="1"/>
  <c r="T1623" i="1"/>
  <c r="U1623" i="1"/>
  <c r="V1623" i="1" s="1"/>
  <c r="W1623" i="1"/>
  <c r="X1623" i="1"/>
  <c r="AA1623" i="1"/>
  <c r="AB1623" i="1"/>
  <c r="AQ1623" i="1" s="1"/>
  <c r="AC1623" i="1"/>
  <c r="AD1623" i="1"/>
  <c r="AI1623" i="1" s="1"/>
  <c r="AF1623" i="1"/>
  <c r="AG1623" i="1"/>
  <c r="AM1623" i="1"/>
  <c r="AO1623" i="1"/>
  <c r="AP1623" i="1"/>
  <c r="AR1623" i="1"/>
  <c r="AS1623" i="1"/>
  <c r="O1624" i="1"/>
  <c r="Q1624" i="1"/>
  <c r="R1624" i="1"/>
  <c r="S1624" i="1"/>
  <c r="T1624" i="1"/>
  <c r="U1624" i="1"/>
  <c r="V1624" i="1" s="1"/>
  <c r="W1624" i="1"/>
  <c r="X1624" i="1"/>
  <c r="AA1624" i="1"/>
  <c r="AB1624" i="1"/>
  <c r="AC1624" i="1"/>
  <c r="AD1624" i="1"/>
  <c r="AI1624" i="1" s="1"/>
  <c r="AF1624" i="1"/>
  <c r="AG1624" i="1"/>
  <c r="AM1624" i="1"/>
  <c r="AO1624" i="1"/>
  <c r="AP1624" i="1"/>
  <c r="AQ1624" i="1"/>
  <c r="AR1624" i="1"/>
  <c r="AS1624" i="1"/>
  <c r="O1625" i="1"/>
  <c r="AP1625" i="1" s="1"/>
  <c r="Q1625" i="1"/>
  <c r="R1625" i="1" s="1"/>
  <c r="S1625" i="1"/>
  <c r="T1625" i="1"/>
  <c r="U1625" i="1"/>
  <c r="V1625" i="1" s="1"/>
  <c r="W1625" i="1"/>
  <c r="X1625" i="1"/>
  <c r="AA1625" i="1"/>
  <c r="AB1625" i="1"/>
  <c r="AQ1625" i="1" s="1"/>
  <c r="AC1625" i="1"/>
  <c r="AD1625" i="1"/>
  <c r="AG1625" i="1" s="1"/>
  <c r="AF1625" i="1"/>
  <c r="AM1625" i="1"/>
  <c r="AO1625" i="1"/>
  <c r="AR1625" i="1"/>
  <c r="O1626" i="1"/>
  <c r="AP1626" i="1" s="1"/>
  <c r="Q1626" i="1"/>
  <c r="R1626" i="1" s="1"/>
  <c r="S1626" i="1"/>
  <c r="T1626" i="1"/>
  <c r="U1626" i="1"/>
  <c r="V1626" i="1" s="1"/>
  <c r="W1626" i="1"/>
  <c r="X1626" i="1"/>
  <c r="AA1626" i="1"/>
  <c r="AB1626" i="1"/>
  <c r="AC1626" i="1"/>
  <c r="AD1626" i="1"/>
  <c r="AG1626" i="1" s="1"/>
  <c r="AF1626" i="1"/>
  <c r="AM1626" i="1"/>
  <c r="AO1626" i="1"/>
  <c r="AQ1626" i="1"/>
  <c r="AR1626" i="1"/>
  <c r="O1627" i="1"/>
  <c r="AP1627" i="1" s="1"/>
  <c r="Q1627" i="1"/>
  <c r="R1627" i="1"/>
  <c r="S1627" i="1"/>
  <c r="T1627" i="1"/>
  <c r="U1627" i="1"/>
  <c r="V1627" i="1" s="1"/>
  <c r="W1627" i="1"/>
  <c r="X1627" i="1" s="1"/>
  <c r="AA1627" i="1"/>
  <c r="AB1627" i="1"/>
  <c r="AQ1627" i="1" s="1"/>
  <c r="AC1627" i="1"/>
  <c r="AD1627" i="1"/>
  <c r="AF1627" i="1" s="1"/>
  <c r="AM1627" i="1"/>
  <c r="AO1627" i="1"/>
  <c r="AR1627" i="1"/>
  <c r="O1628" i="1"/>
  <c r="AP1628" i="1" s="1"/>
  <c r="Q1628" i="1"/>
  <c r="R1628" i="1"/>
  <c r="S1628" i="1"/>
  <c r="T1628" i="1"/>
  <c r="U1628" i="1"/>
  <c r="V1628" i="1" s="1"/>
  <c r="W1628" i="1"/>
  <c r="X1628" i="1" s="1"/>
  <c r="AA1628" i="1"/>
  <c r="AB1628" i="1"/>
  <c r="AC1628" i="1"/>
  <c r="AD1628" i="1"/>
  <c r="AF1628" i="1" s="1"/>
  <c r="AM1628" i="1"/>
  <c r="AO1628" i="1"/>
  <c r="AQ1628" i="1"/>
  <c r="AR1628" i="1"/>
  <c r="N1629" i="1"/>
  <c r="O1629" i="1"/>
  <c r="Q1629" i="1"/>
  <c r="R1629" i="1" s="1"/>
  <c r="S1629" i="1"/>
  <c r="T1629" i="1"/>
  <c r="U1629" i="1"/>
  <c r="V1629" i="1" s="1"/>
  <c r="W1629" i="1"/>
  <c r="X1629" i="1"/>
  <c r="AA1629" i="1"/>
  <c r="AB1629" i="1"/>
  <c r="AQ1629" i="1" s="1"/>
  <c r="AC1629" i="1"/>
  <c r="AD1629" i="1"/>
  <c r="AF1629" i="1"/>
  <c r="AG1629" i="1"/>
  <c r="AI1629" i="1"/>
  <c r="AL1629" i="1"/>
  <c r="AM1629" i="1"/>
  <c r="AO1629" i="1"/>
  <c r="AP1629" i="1"/>
  <c r="AR1629" i="1"/>
  <c r="AS1629" i="1"/>
  <c r="N1630" i="1"/>
  <c r="O1630" i="1"/>
  <c r="Q1630" i="1"/>
  <c r="R1630" i="1" s="1"/>
  <c r="S1630" i="1"/>
  <c r="T1630" i="1"/>
  <c r="U1630" i="1"/>
  <c r="V1630" i="1" s="1"/>
  <c r="W1630" i="1"/>
  <c r="X1630" i="1"/>
  <c r="AA1630" i="1"/>
  <c r="AB1630" i="1"/>
  <c r="AC1630" i="1"/>
  <c r="AD1630" i="1"/>
  <c r="AF1630" i="1"/>
  <c r="AG1630" i="1"/>
  <c r="AI1630" i="1"/>
  <c r="AL1630" i="1"/>
  <c r="AM1630" i="1"/>
  <c r="AO1630" i="1"/>
  <c r="AP1630" i="1"/>
  <c r="AQ1630" i="1"/>
  <c r="AR1630" i="1"/>
  <c r="AS1630" i="1"/>
  <c r="O1631" i="1"/>
  <c r="Q1631" i="1"/>
  <c r="R1631" i="1"/>
  <c r="S1631" i="1"/>
  <c r="T1631" i="1"/>
  <c r="U1631" i="1"/>
  <c r="V1631" i="1" s="1"/>
  <c r="W1631" i="1"/>
  <c r="X1631" i="1" s="1"/>
  <c r="AA1631" i="1"/>
  <c r="AB1631" i="1"/>
  <c r="AQ1631" i="1" s="1"/>
  <c r="AC1631" i="1"/>
  <c r="AD1631" i="1"/>
  <c r="AF1631" i="1" s="1"/>
  <c r="AI1631" i="1"/>
  <c r="AM1631" i="1"/>
  <c r="AO1631" i="1"/>
  <c r="AR1631" i="1"/>
  <c r="AS1631" i="1"/>
  <c r="O1632" i="1"/>
  <c r="Q1632" i="1"/>
  <c r="R1632" i="1"/>
  <c r="S1632" i="1"/>
  <c r="T1632" i="1"/>
  <c r="U1632" i="1"/>
  <c r="V1632" i="1" s="1"/>
  <c r="W1632" i="1"/>
  <c r="X1632" i="1" s="1"/>
  <c r="AA1632" i="1"/>
  <c r="AB1632" i="1"/>
  <c r="AC1632" i="1"/>
  <c r="AD1632" i="1"/>
  <c r="AF1632" i="1" s="1"/>
  <c r="AI1632" i="1"/>
  <c r="AM1632" i="1"/>
  <c r="AO1632" i="1"/>
  <c r="AQ1632" i="1"/>
  <c r="AR1632" i="1"/>
  <c r="N1633" i="1"/>
  <c r="O1633" i="1"/>
  <c r="Q1633" i="1"/>
  <c r="R1633" i="1"/>
  <c r="S1633" i="1"/>
  <c r="T1633" i="1"/>
  <c r="U1633" i="1"/>
  <c r="V1633" i="1" s="1"/>
  <c r="W1633" i="1"/>
  <c r="X1633" i="1"/>
  <c r="AA1633" i="1"/>
  <c r="AB1633" i="1"/>
  <c r="AQ1633" i="1" s="1"/>
  <c r="AC1633" i="1"/>
  <c r="AD1633" i="1"/>
  <c r="AF1633" i="1"/>
  <c r="AG1633" i="1"/>
  <c r="AI1633" i="1"/>
  <c r="AL1633" i="1"/>
  <c r="AM1633" i="1"/>
  <c r="AO1633" i="1"/>
  <c r="AP1633" i="1"/>
  <c r="AR1633" i="1"/>
  <c r="AS1633" i="1"/>
  <c r="N1634" i="1"/>
  <c r="O1634" i="1"/>
  <c r="Q1634" i="1"/>
  <c r="R1634" i="1"/>
  <c r="S1634" i="1"/>
  <c r="T1634" i="1"/>
  <c r="U1634" i="1"/>
  <c r="V1634" i="1" s="1"/>
  <c r="W1634" i="1"/>
  <c r="X1634" i="1"/>
  <c r="AA1634" i="1"/>
  <c r="AB1634" i="1"/>
  <c r="AC1634" i="1"/>
  <c r="AD1634" i="1"/>
  <c r="AF1634" i="1"/>
  <c r="AG1634" i="1"/>
  <c r="AI1634" i="1"/>
  <c r="AL1634" i="1"/>
  <c r="AM1634" i="1"/>
  <c r="AO1634" i="1"/>
  <c r="AP1634" i="1"/>
  <c r="AQ1634" i="1"/>
  <c r="AR1634" i="1"/>
  <c r="AS1634" i="1"/>
  <c r="O1635" i="1"/>
  <c r="Q1635" i="1"/>
  <c r="R1635" i="1"/>
  <c r="S1635" i="1"/>
  <c r="T1635" i="1"/>
  <c r="U1635" i="1"/>
  <c r="V1635" i="1" s="1"/>
  <c r="W1635" i="1"/>
  <c r="X1635" i="1"/>
  <c r="AA1635" i="1"/>
  <c r="AB1635" i="1"/>
  <c r="AQ1635" i="1" s="1"/>
  <c r="AC1635" i="1"/>
  <c r="AD1635" i="1"/>
  <c r="AI1635" i="1" s="1"/>
  <c r="AF1635" i="1"/>
  <c r="AG1635" i="1"/>
  <c r="AM1635" i="1"/>
  <c r="AO1635" i="1"/>
  <c r="AP1635" i="1"/>
  <c r="AR1635" i="1"/>
  <c r="AS1635" i="1"/>
  <c r="O1636" i="1"/>
  <c r="AS1636" i="1" s="1"/>
  <c r="Q1636" i="1"/>
  <c r="R1636" i="1"/>
  <c r="S1636" i="1"/>
  <c r="T1636" i="1"/>
  <c r="U1636" i="1"/>
  <c r="V1636" i="1" s="1"/>
  <c r="W1636" i="1"/>
  <c r="X1636" i="1"/>
  <c r="AA1636" i="1"/>
  <c r="AB1636" i="1"/>
  <c r="AC1636" i="1"/>
  <c r="AD1636" i="1"/>
  <c r="AI1636" i="1" s="1"/>
  <c r="AF1636" i="1"/>
  <c r="AG1636" i="1"/>
  <c r="AM1636" i="1"/>
  <c r="AO1636" i="1"/>
  <c r="AP1636" i="1"/>
  <c r="AQ1636" i="1"/>
  <c r="AR1636" i="1"/>
  <c r="O1637" i="1"/>
  <c r="AP1637" i="1" s="1"/>
  <c r="Q1637" i="1"/>
  <c r="R1637" i="1" s="1"/>
  <c r="S1637" i="1"/>
  <c r="T1637" i="1"/>
  <c r="U1637" i="1"/>
  <c r="V1637" i="1" s="1"/>
  <c r="W1637" i="1"/>
  <c r="X1637" i="1"/>
  <c r="AA1637" i="1"/>
  <c r="AB1637" i="1"/>
  <c r="AQ1637" i="1" s="1"/>
  <c r="AC1637" i="1"/>
  <c r="AD1637" i="1"/>
  <c r="AG1637" i="1" s="1"/>
  <c r="AF1637" i="1"/>
  <c r="AM1637" i="1"/>
  <c r="AO1637" i="1"/>
  <c r="AR1637" i="1"/>
  <c r="O1638" i="1"/>
  <c r="AP1638" i="1" s="1"/>
  <c r="Q1638" i="1"/>
  <c r="R1638" i="1" s="1"/>
  <c r="S1638" i="1"/>
  <c r="T1638" i="1"/>
  <c r="U1638" i="1"/>
  <c r="V1638" i="1" s="1"/>
  <c r="W1638" i="1"/>
  <c r="X1638" i="1"/>
  <c r="AA1638" i="1"/>
  <c r="AB1638" i="1"/>
  <c r="AC1638" i="1"/>
  <c r="AD1638" i="1"/>
  <c r="AG1638" i="1" s="1"/>
  <c r="AF1638" i="1"/>
  <c r="AM1638" i="1"/>
  <c r="AO1638" i="1"/>
  <c r="AQ1638" i="1"/>
  <c r="AR1638" i="1"/>
  <c r="O1639" i="1"/>
  <c r="AP1639" i="1" s="1"/>
  <c r="Q1639" i="1"/>
  <c r="R1639" i="1"/>
  <c r="S1639" i="1"/>
  <c r="T1639" i="1"/>
  <c r="U1639" i="1"/>
  <c r="V1639" i="1" s="1"/>
  <c r="W1639" i="1"/>
  <c r="X1639" i="1" s="1"/>
  <c r="AA1639" i="1"/>
  <c r="AB1639" i="1"/>
  <c r="AQ1639" i="1" s="1"/>
  <c r="AC1639" i="1"/>
  <c r="AD1639" i="1"/>
  <c r="AF1639" i="1" s="1"/>
  <c r="AM1639" i="1"/>
  <c r="AO1639" i="1"/>
  <c r="AR1639" i="1"/>
  <c r="O1640" i="1"/>
  <c r="AP1640" i="1" s="1"/>
  <c r="Q1640" i="1"/>
  <c r="R1640" i="1"/>
  <c r="S1640" i="1"/>
  <c r="T1640" i="1"/>
  <c r="U1640" i="1"/>
  <c r="V1640" i="1" s="1"/>
  <c r="W1640" i="1"/>
  <c r="X1640" i="1" s="1"/>
  <c r="AA1640" i="1"/>
  <c r="AB1640" i="1"/>
  <c r="AC1640" i="1"/>
  <c r="AD1640" i="1"/>
  <c r="AF1640" i="1" s="1"/>
  <c r="AM1640" i="1"/>
  <c r="AO1640" i="1"/>
  <c r="AQ1640" i="1"/>
  <c r="AR1640" i="1"/>
  <c r="N1641" i="1"/>
  <c r="O1641" i="1"/>
  <c r="Q1641" i="1"/>
  <c r="R1641" i="1" s="1"/>
  <c r="S1641" i="1"/>
  <c r="T1641" i="1"/>
  <c r="U1641" i="1"/>
  <c r="V1641" i="1" s="1"/>
  <c r="W1641" i="1"/>
  <c r="X1641" i="1"/>
  <c r="AA1641" i="1"/>
  <c r="AB1641" i="1"/>
  <c r="AQ1641" i="1" s="1"/>
  <c r="AC1641" i="1"/>
  <c r="AD1641" i="1"/>
  <c r="AF1641" i="1"/>
  <c r="AG1641" i="1"/>
  <c r="AI1641" i="1"/>
  <c r="AL1641" i="1"/>
  <c r="AM1641" i="1"/>
  <c r="AO1641" i="1"/>
  <c r="AP1641" i="1"/>
  <c r="AR1641" i="1"/>
  <c r="AS1641" i="1"/>
  <c r="N1642" i="1"/>
  <c r="O1642" i="1"/>
  <c r="Q1642" i="1"/>
  <c r="R1642" i="1" s="1"/>
  <c r="S1642" i="1"/>
  <c r="T1642" i="1"/>
  <c r="U1642" i="1"/>
  <c r="V1642" i="1" s="1"/>
  <c r="W1642" i="1"/>
  <c r="X1642" i="1"/>
  <c r="AA1642" i="1"/>
  <c r="AB1642" i="1"/>
  <c r="AC1642" i="1"/>
  <c r="AD1642" i="1"/>
  <c r="AG1642" i="1" s="1"/>
  <c r="AF1642" i="1"/>
  <c r="AI1642" i="1"/>
  <c r="AL1642" i="1"/>
  <c r="AM1642" i="1"/>
  <c r="AO1642" i="1"/>
  <c r="AP1642" i="1"/>
  <c r="AQ1642" i="1"/>
  <c r="AR1642" i="1"/>
  <c r="AS1642" i="1"/>
  <c r="O1643" i="1"/>
  <c r="Q1643" i="1"/>
  <c r="R1643" i="1"/>
  <c r="S1643" i="1"/>
  <c r="T1643" i="1"/>
  <c r="U1643" i="1"/>
  <c r="V1643" i="1" s="1"/>
  <c r="W1643" i="1"/>
  <c r="X1643" i="1" s="1"/>
  <c r="AA1643" i="1"/>
  <c r="AB1643" i="1"/>
  <c r="AQ1643" i="1" s="1"/>
  <c r="AC1643" i="1"/>
  <c r="AD1643" i="1"/>
  <c r="AF1643" i="1" s="1"/>
  <c r="AI1643" i="1"/>
  <c r="AM1643" i="1"/>
  <c r="AO1643" i="1"/>
  <c r="AR1643" i="1"/>
  <c r="AS1643" i="1"/>
  <c r="O1644" i="1"/>
  <c r="Q1644" i="1"/>
  <c r="R1644" i="1"/>
  <c r="S1644" i="1"/>
  <c r="T1644" i="1"/>
  <c r="U1644" i="1"/>
  <c r="V1644" i="1" s="1"/>
  <c r="W1644" i="1"/>
  <c r="X1644" i="1" s="1"/>
  <c r="AA1644" i="1"/>
  <c r="AB1644" i="1"/>
  <c r="AC1644" i="1"/>
  <c r="AD1644" i="1"/>
  <c r="AF1644" i="1" s="1"/>
  <c r="AI1644" i="1"/>
  <c r="AM1644" i="1"/>
  <c r="AO1644" i="1"/>
  <c r="AQ1644" i="1"/>
  <c r="AR1644" i="1"/>
  <c r="N1645" i="1"/>
  <c r="O1645" i="1"/>
  <c r="Q1645" i="1"/>
  <c r="R1645" i="1"/>
  <c r="S1645" i="1"/>
  <c r="T1645" i="1"/>
  <c r="U1645" i="1"/>
  <c r="V1645" i="1" s="1"/>
  <c r="W1645" i="1"/>
  <c r="X1645" i="1"/>
  <c r="AA1645" i="1"/>
  <c r="AB1645" i="1"/>
  <c r="AQ1645" i="1" s="1"/>
  <c r="AC1645" i="1"/>
  <c r="AD1645" i="1"/>
  <c r="AF1645" i="1"/>
  <c r="AG1645" i="1"/>
  <c r="AI1645" i="1"/>
  <c r="AL1645" i="1"/>
  <c r="AM1645" i="1"/>
  <c r="AO1645" i="1"/>
  <c r="AP1645" i="1"/>
  <c r="AR1645" i="1"/>
  <c r="AS1645" i="1"/>
  <c r="N1646" i="1"/>
  <c r="O1646" i="1"/>
  <c r="Q1646" i="1"/>
  <c r="R1646" i="1"/>
  <c r="S1646" i="1"/>
  <c r="T1646" i="1"/>
  <c r="U1646" i="1"/>
  <c r="V1646" i="1" s="1"/>
  <c r="W1646" i="1"/>
  <c r="X1646" i="1"/>
  <c r="AA1646" i="1"/>
  <c r="AB1646" i="1"/>
  <c r="AC1646" i="1"/>
  <c r="AD1646" i="1"/>
  <c r="AF1646" i="1"/>
  <c r="AG1646" i="1"/>
  <c r="AI1646" i="1"/>
  <c r="AL1646" i="1"/>
  <c r="AM1646" i="1"/>
  <c r="AO1646" i="1"/>
  <c r="AP1646" i="1"/>
  <c r="AQ1646" i="1"/>
  <c r="AR1646" i="1"/>
  <c r="AS1646" i="1"/>
  <c r="O1647" i="1"/>
  <c r="Q1647" i="1"/>
  <c r="R1647" i="1"/>
  <c r="S1647" i="1"/>
  <c r="T1647" i="1"/>
  <c r="U1647" i="1"/>
  <c r="V1647" i="1" s="1"/>
  <c r="W1647" i="1"/>
  <c r="X1647" i="1"/>
  <c r="AA1647" i="1"/>
  <c r="AB1647" i="1"/>
  <c r="AQ1647" i="1" s="1"/>
  <c r="AC1647" i="1"/>
  <c r="AD1647" i="1"/>
  <c r="AI1647" i="1" s="1"/>
  <c r="AF1647" i="1"/>
  <c r="AG1647" i="1"/>
  <c r="AM1647" i="1"/>
  <c r="AO1647" i="1"/>
  <c r="AP1647" i="1"/>
  <c r="AR1647" i="1"/>
  <c r="AS1647" i="1"/>
  <c r="O1648" i="1"/>
  <c r="AS1648" i="1" s="1"/>
  <c r="Q1648" i="1"/>
  <c r="R1648" i="1"/>
  <c r="S1648" i="1"/>
  <c r="T1648" i="1"/>
  <c r="U1648" i="1"/>
  <c r="V1648" i="1" s="1"/>
  <c r="W1648" i="1"/>
  <c r="X1648" i="1"/>
  <c r="AA1648" i="1"/>
  <c r="AB1648" i="1"/>
  <c r="AC1648" i="1"/>
  <c r="AD1648" i="1"/>
  <c r="AI1648" i="1" s="1"/>
  <c r="AF1648" i="1"/>
  <c r="AG1648" i="1"/>
  <c r="AM1648" i="1"/>
  <c r="AO1648" i="1"/>
  <c r="AP1648" i="1"/>
  <c r="AQ1648" i="1"/>
  <c r="AR1648" i="1"/>
  <c r="O1649" i="1"/>
  <c r="AP1649" i="1" s="1"/>
  <c r="Q1649" i="1"/>
  <c r="R1649" i="1" s="1"/>
  <c r="S1649" i="1"/>
  <c r="T1649" i="1"/>
  <c r="U1649" i="1"/>
  <c r="V1649" i="1" s="1"/>
  <c r="W1649" i="1"/>
  <c r="X1649" i="1"/>
  <c r="AA1649" i="1"/>
  <c r="AB1649" i="1"/>
  <c r="AQ1649" i="1" s="1"/>
  <c r="AC1649" i="1"/>
  <c r="AD1649" i="1"/>
  <c r="AG1649" i="1" s="1"/>
  <c r="AF1649" i="1"/>
  <c r="AM1649" i="1"/>
  <c r="AO1649" i="1"/>
  <c r="AR1649" i="1"/>
  <c r="O1650" i="1"/>
  <c r="AP1650" i="1" s="1"/>
  <c r="Q1650" i="1"/>
  <c r="R1650" i="1" s="1"/>
  <c r="S1650" i="1"/>
  <c r="T1650" i="1"/>
  <c r="U1650" i="1"/>
  <c r="V1650" i="1" s="1"/>
  <c r="W1650" i="1"/>
  <c r="X1650" i="1"/>
  <c r="AA1650" i="1"/>
  <c r="AB1650" i="1"/>
  <c r="AC1650" i="1"/>
  <c r="AD1650" i="1"/>
  <c r="AG1650" i="1" s="1"/>
  <c r="AF1650" i="1"/>
  <c r="AM1650" i="1"/>
  <c r="AO1650" i="1"/>
  <c r="AQ1650" i="1"/>
  <c r="AR1650" i="1"/>
  <c r="O1651" i="1"/>
  <c r="AP1651" i="1" s="1"/>
  <c r="Q1651" i="1"/>
  <c r="R1651" i="1"/>
  <c r="S1651" i="1"/>
  <c r="T1651" i="1"/>
  <c r="U1651" i="1"/>
  <c r="V1651" i="1" s="1"/>
  <c r="W1651" i="1"/>
  <c r="X1651" i="1" s="1"/>
  <c r="AA1651" i="1"/>
  <c r="AB1651" i="1"/>
  <c r="AQ1651" i="1" s="1"/>
  <c r="AC1651" i="1"/>
  <c r="AD1651" i="1"/>
  <c r="AF1651" i="1" s="1"/>
  <c r="AM1651" i="1"/>
  <c r="AO1651" i="1"/>
  <c r="AR1651" i="1"/>
  <c r="O1652" i="1"/>
  <c r="AP1652" i="1" s="1"/>
  <c r="Q1652" i="1"/>
  <c r="R1652" i="1"/>
  <c r="S1652" i="1"/>
  <c r="T1652" i="1"/>
  <c r="U1652" i="1"/>
  <c r="V1652" i="1" s="1"/>
  <c r="W1652" i="1"/>
  <c r="X1652" i="1" s="1"/>
  <c r="AA1652" i="1"/>
  <c r="AB1652" i="1"/>
  <c r="AC1652" i="1"/>
  <c r="AD1652" i="1"/>
  <c r="AF1652" i="1" s="1"/>
  <c r="AM1652" i="1"/>
  <c r="AO1652" i="1"/>
  <c r="AQ1652" i="1"/>
  <c r="AR1652" i="1"/>
  <c r="N1653" i="1"/>
  <c r="O1653" i="1"/>
  <c r="Q1653" i="1"/>
  <c r="R1653" i="1" s="1"/>
  <c r="S1653" i="1"/>
  <c r="T1653" i="1"/>
  <c r="U1653" i="1"/>
  <c r="V1653" i="1" s="1"/>
  <c r="W1653" i="1"/>
  <c r="X1653" i="1"/>
  <c r="AA1653" i="1"/>
  <c r="AB1653" i="1"/>
  <c r="AQ1653" i="1" s="1"/>
  <c r="AC1653" i="1"/>
  <c r="AD1653" i="1"/>
  <c r="AG1653" i="1" s="1"/>
  <c r="AF1653" i="1"/>
  <c r="AI1653" i="1"/>
  <c r="AL1653" i="1"/>
  <c r="AM1653" i="1"/>
  <c r="AO1653" i="1"/>
  <c r="AP1653" i="1"/>
  <c r="AR1653" i="1"/>
  <c r="AS1653" i="1"/>
  <c r="N1654" i="1"/>
  <c r="O1654" i="1"/>
  <c r="AP1654" i="1" s="1"/>
  <c r="Q1654" i="1"/>
  <c r="R1654" i="1" s="1"/>
  <c r="S1654" i="1"/>
  <c r="T1654" i="1"/>
  <c r="U1654" i="1"/>
  <c r="V1654" i="1" s="1"/>
  <c r="W1654" i="1"/>
  <c r="X1654" i="1"/>
  <c r="AA1654" i="1"/>
  <c r="AB1654" i="1"/>
  <c r="AC1654" i="1"/>
  <c r="AD1654" i="1"/>
  <c r="AG1654" i="1" s="1"/>
  <c r="AF1654" i="1"/>
  <c r="AI1654" i="1"/>
  <c r="AL1654" i="1"/>
  <c r="AM1654" i="1"/>
  <c r="AO1654" i="1"/>
  <c r="AQ1654" i="1"/>
  <c r="AR1654" i="1"/>
  <c r="AS1654" i="1"/>
  <c r="O1655" i="1"/>
  <c r="Q1655" i="1"/>
  <c r="R1655" i="1"/>
  <c r="S1655" i="1"/>
  <c r="T1655" i="1"/>
  <c r="U1655" i="1"/>
  <c r="V1655" i="1" s="1"/>
  <c r="W1655" i="1"/>
  <c r="X1655" i="1" s="1"/>
  <c r="AA1655" i="1"/>
  <c r="AB1655" i="1"/>
  <c r="AQ1655" i="1" s="1"/>
  <c r="AC1655" i="1"/>
  <c r="AD1655" i="1"/>
  <c r="AF1655" i="1" s="1"/>
  <c r="AI1655" i="1"/>
  <c r="AM1655" i="1"/>
  <c r="AO1655" i="1"/>
  <c r="AR1655" i="1"/>
  <c r="AS1655" i="1"/>
  <c r="O1656" i="1"/>
  <c r="Q1656" i="1"/>
  <c r="R1656" i="1"/>
  <c r="S1656" i="1"/>
  <c r="T1656" i="1"/>
  <c r="U1656" i="1"/>
  <c r="V1656" i="1" s="1"/>
  <c r="W1656" i="1"/>
  <c r="X1656" i="1" s="1"/>
  <c r="AA1656" i="1"/>
  <c r="AB1656" i="1"/>
  <c r="AC1656" i="1"/>
  <c r="AD1656" i="1"/>
  <c r="AF1656" i="1" s="1"/>
  <c r="AI1656" i="1"/>
  <c r="AM1656" i="1"/>
  <c r="AO1656" i="1"/>
  <c r="AQ1656" i="1"/>
  <c r="AR1656" i="1"/>
  <c r="N1657" i="1"/>
  <c r="O1657" i="1"/>
  <c r="Q1657" i="1"/>
  <c r="R1657" i="1"/>
  <c r="S1657" i="1"/>
  <c r="T1657" i="1"/>
  <c r="U1657" i="1"/>
  <c r="V1657" i="1" s="1"/>
  <c r="W1657" i="1"/>
  <c r="X1657" i="1"/>
  <c r="AA1657" i="1"/>
  <c r="AB1657" i="1"/>
  <c r="AQ1657" i="1" s="1"/>
  <c r="AC1657" i="1"/>
  <c r="AD1657" i="1"/>
  <c r="AF1657" i="1"/>
  <c r="AG1657" i="1"/>
  <c r="AI1657" i="1"/>
  <c r="AL1657" i="1"/>
  <c r="AM1657" i="1"/>
  <c r="AO1657" i="1"/>
  <c r="AP1657" i="1"/>
  <c r="AR1657" i="1"/>
  <c r="AS1657" i="1"/>
  <c r="N1658" i="1"/>
  <c r="O1658" i="1"/>
  <c r="Q1658" i="1"/>
  <c r="R1658" i="1"/>
  <c r="S1658" i="1"/>
  <c r="T1658" i="1"/>
  <c r="U1658" i="1"/>
  <c r="V1658" i="1" s="1"/>
  <c r="W1658" i="1"/>
  <c r="X1658" i="1"/>
  <c r="AA1658" i="1"/>
  <c r="AB1658" i="1"/>
  <c r="AC1658" i="1"/>
  <c r="AD1658" i="1"/>
  <c r="AF1658" i="1"/>
  <c r="AG1658" i="1"/>
  <c r="AI1658" i="1"/>
  <c r="AL1658" i="1"/>
  <c r="AM1658" i="1"/>
  <c r="AO1658" i="1"/>
  <c r="AP1658" i="1"/>
  <c r="AQ1658" i="1"/>
  <c r="AR1658" i="1"/>
  <c r="AS1658" i="1"/>
  <c r="O1659" i="1"/>
  <c r="Q1659" i="1"/>
  <c r="R1659" i="1"/>
  <c r="S1659" i="1"/>
  <c r="T1659" i="1"/>
  <c r="U1659" i="1"/>
  <c r="V1659" i="1" s="1"/>
  <c r="W1659" i="1"/>
  <c r="X1659" i="1"/>
  <c r="AA1659" i="1"/>
  <c r="AB1659" i="1"/>
  <c r="AQ1659" i="1" s="1"/>
  <c r="AC1659" i="1"/>
  <c r="AD1659" i="1"/>
  <c r="AI1659" i="1" s="1"/>
  <c r="AF1659" i="1"/>
  <c r="AG1659" i="1"/>
  <c r="AM1659" i="1"/>
  <c r="AO1659" i="1"/>
  <c r="AP1659" i="1"/>
  <c r="AR1659" i="1"/>
  <c r="AS1659" i="1"/>
  <c r="O1660" i="1"/>
  <c r="AS1660" i="1" s="1"/>
  <c r="Q1660" i="1"/>
  <c r="R1660" i="1"/>
  <c r="S1660" i="1"/>
  <c r="T1660" i="1"/>
  <c r="U1660" i="1"/>
  <c r="V1660" i="1" s="1"/>
  <c r="W1660" i="1"/>
  <c r="X1660" i="1"/>
  <c r="AA1660" i="1"/>
  <c r="AB1660" i="1"/>
  <c r="AC1660" i="1"/>
  <c r="AD1660" i="1"/>
  <c r="AI1660" i="1" s="1"/>
  <c r="AF1660" i="1"/>
  <c r="AG1660" i="1"/>
  <c r="AM1660" i="1"/>
  <c r="AO1660" i="1"/>
  <c r="AP1660" i="1"/>
  <c r="AQ1660" i="1"/>
  <c r="AR1660" i="1"/>
  <c r="O1661" i="1"/>
  <c r="AP1661" i="1" s="1"/>
  <c r="Q1661" i="1"/>
  <c r="R1661" i="1" s="1"/>
  <c r="S1661" i="1"/>
  <c r="T1661" i="1"/>
  <c r="U1661" i="1"/>
  <c r="V1661" i="1" s="1"/>
  <c r="W1661" i="1"/>
  <c r="X1661" i="1"/>
  <c r="AA1661" i="1"/>
  <c r="AB1661" i="1"/>
  <c r="AQ1661" i="1" s="1"/>
  <c r="AC1661" i="1"/>
  <c r="AD1661" i="1"/>
  <c r="AG1661" i="1" s="1"/>
  <c r="AF1661" i="1"/>
  <c r="AM1661" i="1"/>
  <c r="AO1661" i="1"/>
  <c r="AR1661" i="1"/>
  <c r="O1662" i="1"/>
  <c r="AP1662" i="1" s="1"/>
  <c r="Q1662" i="1"/>
  <c r="R1662" i="1" s="1"/>
  <c r="S1662" i="1"/>
  <c r="T1662" i="1"/>
  <c r="U1662" i="1"/>
  <c r="V1662" i="1" s="1"/>
  <c r="W1662" i="1"/>
  <c r="X1662" i="1"/>
  <c r="AA1662" i="1"/>
  <c r="AB1662" i="1"/>
  <c r="AC1662" i="1"/>
  <c r="AD1662" i="1"/>
  <c r="AG1662" i="1" s="1"/>
  <c r="AF1662" i="1"/>
  <c r="AM1662" i="1"/>
  <c r="AO1662" i="1"/>
  <c r="AQ1662" i="1"/>
  <c r="AR1662" i="1"/>
  <c r="O1663" i="1"/>
  <c r="AP1663" i="1" s="1"/>
  <c r="Q1663" i="1"/>
  <c r="R1663" i="1"/>
  <c r="S1663" i="1"/>
  <c r="T1663" i="1"/>
  <c r="U1663" i="1"/>
  <c r="V1663" i="1" s="1"/>
  <c r="W1663" i="1"/>
  <c r="X1663" i="1" s="1"/>
  <c r="AA1663" i="1"/>
  <c r="AB1663" i="1"/>
  <c r="AQ1663" i="1" s="1"/>
  <c r="AC1663" i="1"/>
  <c r="AD1663" i="1"/>
  <c r="AF1663" i="1" s="1"/>
  <c r="AM1663" i="1"/>
  <c r="AO1663" i="1"/>
  <c r="AR1663" i="1"/>
  <c r="O1664" i="1"/>
  <c r="AP1664" i="1" s="1"/>
  <c r="Q1664" i="1"/>
  <c r="R1664" i="1"/>
  <c r="S1664" i="1"/>
  <c r="T1664" i="1"/>
  <c r="U1664" i="1"/>
  <c r="V1664" i="1" s="1"/>
  <c r="W1664" i="1"/>
  <c r="X1664" i="1" s="1"/>
  <c r="AA1664" i="1"/>
  <c r="AB1664" i="1"/>
  <c r="AC1664" i="1"/>
  <c r="AD1664" i="1"/>
  <c r="AF1664" i="1" s="1"/>
  <c r="AM1664" i="1"/>
  <c r="AO1664" i="1"/>
  <c r="AQ1664" i="1"/>
  <c r="AR1664" i="1"/>
  <c r="N1665" i="1"/>
  <c r="O1665" i="1"/>
  <c r="Q1665" i="1"/>
  <c r="R1665" i="1" s="1"/>
  <c r="S1665" i="1"/>
  <c r="T1665" i="1"/>
  <c r="U1665" i="1"/>
  <c r="V1665" i="1" s="1"/>
  <c r="W1665" i="1"/>
  <c r="X1665" i="1"/>
  <c r="AA1665" i="1"/>
  <c r="AB1665" i="1"/>
  <c r="AQ1665" i="1" s="1"/>
  <c r="AC1665" i="1"/>
  <c r="AD1665" i="1"/>
  <c r="AG1665" i="1" s="1"/>
  <c r="AF1665" i="1"/>
  <c r="AI1665" i="1"/>
  <c r="AL1665" i="1"/>
  <c r="AM1665" i="1"/>
  <c r="AO1665" i="1"/>
  <c r="AP1665" i="1"/>
  <c r="AR1665" i="1"/>
  <c r="AS1665" i="1"/>
  <c r="N1666" i="1"/>
  <c r="O1666" i="1"/>
  <c r="AP1666" i="1" s="1"/>
  <c r="Q1666" i="1"/>
  <c r="R1666" i="1" s="1"/>
  <c r="S1666" i="1"/>
  <c r="T1666" i="1"/>
  <c r="U1666" i="1"/>
  <c r="V1666" i="1" s="1"/>
  <c r="W1666" i="1"/>
  <c r="X1666" i="1"/>
  <c r="AA1666" i="1"/>
  <c r="AB1666" i="1"/>
  <c r="AC1666" i="1"/>
  <c r="AD1666" i="1"/>
  <c r="AG1666" i="1" s="1"/>
  <c r="AF1666" i="1"/>
  <c r="AI1666" i="1"/>
  <c r="AL1666" i="1"/>
  <c r="AM1666" i="1"/>
  <c r="AO1666" i="1"/>
  <c r="AQ1666" i="1"/>
  <c r="AR1666" i="1"/>
  <c r="AS1666" i="1"/>
  <c r="O1667" i="1"/>
  <c r="Q1667" i="1"/>
  <c r="R1667" i="1"/>
  <c r="S1667" i="1"/>
  <c r="T1667" i="1"/>
  <c r="U1667" i="1"/>
  <c r="V1667" i="1" s="1"/>
  <c r="W1667" i="1"/>
  <c r="X1667" i="1" s="1"/>
  <c r="AA1667" i="1"/>
  <c r="AB1667" i="1"/>
  <c r="AQ1667" i="1" s="1"/>
  <c r="AC1667" i="1"/>
  <c r="AD1667" i="1"/>
  <c r="AF1667" i="1" s="1"/>
  <c r="AI1667" i="1"/>
  <c r="AM1667" i="1"/>
  <c r="AO1667" i="1"/>
  <c r="AR1667" i="1"/>
  <c r="AS1667" i="1"/>
  <c r="O1668" i="1"/>
  <c r="Q1668" i="1"/>
  <c r="R1668" i="1"/>
  <c r="S1668" i="1"/>
  <c r="T1668" i="1"/>
  <c r="U1668" i="1"/>
  <c r="V1668" i="1" s="1"/>
  <c r="W1668" i="1"/>
  <c r="X1668" i="1" s="1"/>
  <c r="AA1668" i="1"/>
  <c r="AB1668" i="1"/>
  <c r="AC1668" i="1"/>
  <c r="AD1668" i="1"/>
  <c r="AF1668" i="1" s="1"/>
  <c r="AI1668" i="1"/>
  <c r="AM1668" i="1"/>
  <c r="AO1668" i="1"/>
  <c r="AQ1668" i="1"/>
  <c r="AR1668" i="1"/>
  <c r="N1669" i="1"/>
  <c r="O1669" i="1"/>
  <c r="Q1669" i="1"/>
  <c r="R1669" i="1"/>
  <c r="S1669" i="1"/>
  <c r="T1669" i="1"/>
  <c r="U1669" i="1"/>
  <c r="V1669" i="1" s="1"/>
  <c r="W1669" i="1"/>
  <c r="X1669" i="1"/>
  <c r="AA1669" i="1"/>
  <c r="AB1669" i="1"/>
  <c r="AQ1669" i="1" s="1"/>
  <c r="AC1669" i="1"/>
  <c r="AD1669" i="1"/>
  <c r="AF1669" i="1"/>
  <c r="AG1669" i="1"/>
  <c r="AI1669" i="1"/>
  <c r="AL1669" i="1"/>
  <c r="AM1669" i="1"/>
  <c r="AO1669" i="1"/>
  <c r="AP1669" i="1"/>
  <c r="AR1669" i="1"/>
  <c r="AS1669" i="1"/>
  <c r="N1670" i="1"/>
  <c r="O1670" i="1"/>
  <c r="Q1670" i="1"/>
  <c r="R1670" i="1"/>
  <c r="S1670" i="1"/>
  <c r="T1670" i="1"/>
  <c r="U1670" i="1"/>
  <c r="V1670" i="1" s="1"/>
  <c r="W1670" i="1"/>
  <c r="X1670" i="1"/>
  <c r="AA1670" i="1"/>
  <c r="AB1670" i="1"/>
  <c r="AC1670" i="1"/>
  <c r="AD1670" i="1"/>
  <c r="AF1670" i="1"/>
  <c r="AG1670" i="1"/>
  <c r="AI1670" i="1"/>
  <c r="AL1670" i="1"/>
  <c r="AM1670" i="1"/>
  <c r="AO1670" i="1"/>
  <c r="AP1670" i="1"/>
  <c r="AQ1670" i="1"/>
  <c r="AR1670" i="1"/>
  <c r="AS1670" i="1"/>
  <c r="O1671" i="1"/>
  <c r="Q1671" i="1"/>
  <c r="R1671" i="1"/>
  <c r="S1671" i="1"/>
  <c r="T1671" i="1"/>
  <c r="U1671" i="1"/>
  <c r="V1671" i="1" s="1"/>
  <c r="W1671" i="1"/>
  <c r="X1671" i="1"/>
  <c r="AA1671" i="1"/>
  <c r="AB1671" i="1"/>
  <c r="AQ1671" i="1" s="1"/>
  <c r="AC1671" i="1"/>
  <c r="AD1671" i="1"/>
  <c r="AI1671" i="1" s="1"/>
  <c r="AF1671" i="1"/>
  <c r="AG1671" i="1"/>
  <c r="AM1671" i="1"/>
  <c r="AO1671" i="1"/>
  <c r="AP1671" i="1"/>
  <c r="AR1671" i="1"/>
  <c r="AS1671" i="1"/>
  <c r="O1672" i="1"/>
  <c r="AS1672" i="1" s="1"/>
  <c r="Q1672" i="1"/>
  <c r="R1672" i="1"/>
  <c r="S1672" i="1"/>
  <c r="T1672" i="1"/>
  <c r="U1672" i="1"/>
  <c r="V1672" i="1" s="1"/>
  <c r="W1672" i="1"/>
  <c r="X1672" i="1"/>
  <c r="AA1672" i="1"/>
  <c r="AB1672" i="1"/>
  <c r="AC1672" i="1"/>
  <c r="AD1672" i="1"/>
  <c r="AI1672" i="1" s="1"/>
  <c r="AF1672" i="1"/>
  <c r="AG1672" i="1"/>
  <c r="AM1672" i="1"/>
  <c r="AO1672" i="1"/>
  <c r="AP1672" i="1"/>
  <c r="AQ1672" i="1"/>
  <c r="AR1672" i="1"/>
  <c r="O1673" i="1"/>
  <c r="AP1673" i="1" s="1"/>
  <c r="Q1673" i="1"/>
  <c r="R1673" i="1" s="1"/>
  <c r="S1673" i="1"/>
  <c r="T1673" i="1"/>
  <c r="U1673" i="1"/>
  <c r="V1673" i="1" s="1"/>
  <c r="W1673" i="1"/>
  <c r="X1673" i="1"/>
  <c r="AA1673" i="1"/>
  <c r="AB1673" i="1"/>
  <c r="AQ1673" i="1" s="1"/>
  <c r="AC1673" i="1"/>
  <c r="AD1673" i="1"/>
  <c r="AG1673" i="1" s="1"/>
  <c r="AF1673" i="1"/>
  <c r="AM1673" i="1"/>
  <c r="AO1673" i="1"/>
  <c r="AR1673" i="1"/>
  <c r="O1674" i="1"/>
  <c r="AP1674" i="1" s="1"/>
  <c r="Q1674" i="1"/>
  <c r="R1674" i="1" s="1"/>
  <c r="S1674" i="1"/>
  <c r="T1674" i="1"/>
  <c r="U1674" i="1"/>
  <c r="V1674" i="1" s="1"/>
  <c r="W1674" i="1"/>
  <c r="X1674" i="1"/>
  <c r="AA1674" i="1"/>
  <c r="AB1674" i="1"/>
  <c r="AC1674" i="1"/>
  <c r="AD1674" i="1"/>
  <c r="AG1674" i="1" s="1"/>
  <c r="AF1674" i="1"/>
  <c r="AM1674" i="1"/>
  <c r="AO1674" i="1"/>
  <c r="AQ1674" i="1"/>
  <c r="AR1674" i="1"/>
  <c r="O1675" i="1"/>
  <c r="AP1675" i="1" s="1"/>
  <c r="Q1675" i="1"/>
  <c r="R1675" i="1"/>
  <c r="S1675" i="1"/>
  <c r="T1675" i="1"/>
  <c r="U1675" i="1"/>
  <c r="V1675" i="1" s="1"/>
  <c r="W1675" i="1"/>
  <c r="X1675" i="1" s="1"/>
  <c r="AA1675" i="1"/>
  <c r="AB1675" i="1"/>
  <c r="AQ1675" i="1" s="1"/>
  <c r="AC1675" i="1"/>
  <c r="AD1675" i="1"/>
  <c r="AF1675" i="1" s="1"/>
  <c r="AM1675" i="1"/>
  <c r="AO1675" i="1"/>
  <c r="AR1675" i="1"/>
  <c r="O1676" i="1"/>
  <c r="AP1676" i="1" s="1"/>
  <c r="Q1676" i="1"/>
  <c r="R1676" i="1"/>
  <c r="S1676" i="1"/>
  <c r="T1676" i="1"/>
  <c r="U1676" i="1"/>
  <c r="V1676" i="1" s="1"/>
  <c r="W1676" i="1"/>
  <c r="X1676" i="1" s="1"/>
  <c r="AA1676" i="1"/>
  <c r="AB1676" i="1"/>
  <c r="AC1676" i="1"/>
  <c r="AD1676" i="1"/>
  <c r="AF1676" i="1" s="1"/>
  <c r="AM1676" i="1"/>
  <c r="AO1676" i="1"/>
  <c r="AQ1676" i="1"/>
  <c r="AR1676" i="1"/>
  <c r="N1677" i="1"/>
  <c r="O1677" i="1"/>
  <c r="Q1677" i="1"/>
  <c r="R1677" i="1" s="1"/>
  <c r="S1677" i="1"/>
  <c r="T1677" i="1"/>
  <c r="U1677" i="1"/>
  <c r="V1677" i="1" s="1"/>
  <c r="W1677" i="1"/>
  <c r="X1677" i="1" s="1"/>
  <c r="AA1677" i="1"/>
  <c r="AB1677" i="1"/>
  <c r="AD1677" i="1"/>
  <c r="AF1677" i="1" s="1"/>
  <c r="AH1677" i="1"/>
  <c r="AI1677" i="1"/>
  <c r="AJ1677" i="1" s="1"/>
  <c r="AL1677" i="1"/>
  <c r="AP1677" i="1"/>
  <c r="AR1677" i="1"/>
  <c r="O1678" i="1"/>
  <c r="P1678" i="1" s="1"/>
  <c r="Q1678" i="1"/>
  <c r="R1678" i="1" s="1"/>
  <c r="S1678" i="1"/>
  <c r="T1678" i="1" s="1"/>
  <c r="U1678" i="1"/>
  <c r="V1678" i="1" s="1"/>
  <c r="W1678" i="1"/>
  <c r="X1678" i="1"/>
  <c r="AA1678" i="1"/>
  <c r="AB1678" i="1"/>
  <c r="AC1678" i="1"/>
  <c r="AD1678" i="1"/>
  <c r="AK1678" i="1" s="1"/>
  <c r="AQ1678" i="1"/>
  <c r="AR1678" i="1"/>
  <c r="O1679" i="1"/>
  <c r="Y1679" i="1" s="1"/>
  <c r="P1679" i="1"/>
  <c r="Q1679" i="1"/>
  <c r="R1679" i="1"/>
  <c r="S1679" i="1"/>
  <c r="T1679" i="1"/>
  <c r="U1679" i="1"/>
  <c r="V1679" i="1"/>
  <c r="W1679" i="1"/>
  <c r="X1679" i="1"/>
  <c r="Z1679" i="1"/>
  <c r="AA1679" i="1"/>
  <c r="AB1679" i="1"/>
  <c r="AQ1679" i="1" s="1"/>
  <c r="AC1679" i="1"/>
  <c r="AD1679" i="1"/>
  <c r="AG1679" i="1" s="1"/>
  <c r="AF1679" i="1"/>
  <c r="AL1679" i="1"/>
  <c r="AM1679" i="1"/>
  <c r="AO1679" i="1"/>
  <c r="AP1679" i="1"/>
  <c r="AR1679" i="1"/>
  <c r="AS1679" i="1"/>
  <c r="M1680" i="1"/>
  <c r="O1680" i="1"/>
  <c r="P1680" i="1" s="1"/>
  <c r="Q1680" i="1"/>
  <c r="R1680" i="1"/>
  <c r="S1680" i="1"/>
  <c r="T1680" i="1"/>
  <c r="U1680" i="1"/>
  <c r="V1680" i="1" s="1"/>
  <c r="W1680" i="1"/>
  <c r="X1680" i="1" s="1"/>
  <c r="AA1680" i="1"/>
  <c r="AB1680" i="1"/>
  <c r="AC1680" i="1"/>
  <c r="AD1680" i="1"/>
  <c r="AH1680" i="1" s="1"/>
  <c r="AE1680" i="1"/>
  <c r="AF1680" i="1"/>
  <c r="AG1680" i="1"/>
  <c r="AK1680" i="1"/>
  <c r="AL1680" i="1"/>
  <c r="AN1680" i="1" s="1"/>
  <c r="AM1680" i="1"/>
  <c r="AO1680" i="1"/>
  <c r="AQ1680" i="1"/>
  <c r="AR1680" i="1"/>
  <c r="N1681" i="1"/>
  <c r="O1681" i="1"/>
  <c r="Q1681" i="1"/>
  <c r="R1681" i="1" s="1"/>
  <c r="S1681" i="1"/>
  <c r="T1681" i="1"/>
  <c r="U1681" i="1"/>
  <c r="V1681" i="1" s="1"/>
  <c r="W1681" i="1"/>
  <c r="X1681" i="1" s="1"/>
  <c r="AA1681" i="1"/>
  <c r="AB1681" i="1"/>
  <c r="AD1681" i="1"/>
  <c r="AF1681" i="1" s="1"/>
  <c r="AH1681" i="1"/>
  <c r="AI1681" i="1"/>
  <c r="AJ1681" i="1" s="1"/>
  <c r="AL1681" i="1"/>
  <c r="AP1681" i="1"/>
  <c r="AR1681" i="1"/>
  <c r="O1682" i="1"/>
  <c r="P1682" i="1" s="1"/>
  <c r="Q1682" i="1"/>
  <c r="R1682" i="1" s="1"/>
  <c r="S1682" i="1"/>
  <c r="T1682" i="1" s="1"/>
  <c r="U1682" i="1"/>
  <c r="V1682" i="1" s="1"/>
  <c r="W1682" i="1"/>
  <c r="X1682" i="1"/>
  <c r="AA1682" i="1"/>
  <c r="AB1682" i="1"/>
  <c r="AC1682" i="1"/>
  <c r="AD1682" i="1"/>
  <c r="AK1682" i="1"/>
  <c r="AQ1682" i="1"/>
  <c r="AR1682" i="1"/>
  <c r="O1683" i="1"/>
  <c r="Y1683" i="1" s="1"/>
  <c r="Z1683" i="1" s="1"/>
  <c r="P1683" i="1"/>
  <c r="Q1683" i="1"/>
  <c r="R1683" i="1"/>
  <c r="S1683" i="1"/>
  <c r="T1683" i="1"/>
  <c r="U1683" i="1"/>
  <c r="V1683" i="1"/>
  <c r="W1683" i="1"/>
  <c r="X1683" i="1"/>
  <c r="AA1683" i="1"/>
  <c r="AB1683" i="1"/>
  <c r="AQ1683" i="1" s="1"/>
  <c r="AC1683" i="1"/>
  <c r="AD1683" i="1"/>
  <c r="AG1683" i="1" s="1"/>
  <c r="AF1683" i="1"/>
  <c r="AL1683" i="1"/>
  <c r="AM1683" i="1"/>
  <c r="AO1683" i="1"/>
  <c r="AP1683" i="1"/>
  <c r="AR1683" i="1"/>
  <c r="AS1683" i="1"/>
  <c r="M1684" i="1"/>
  <c r="O1684" i="1"/>
  <c r="P1684" i="1" s="1"/>
  <c r="Q1684" i="1"/>
  <c r="R1684" i="1"/>
  <c r="S1684" i="1"/>
  <c r="T1684" i="1"/>
  <c r="U1684" i="1"/>
  <c r="V1684" i="1" s="1"/>
  <c r="W1684" i="1"/>
  <c r="X1684" i="1" s="1"/>
  <c r="AA1684" i="1"/>
  <c r="AB1684" i="1"/>
  <c r="AC1684" i="1"/>
  <c r="AD1684" i="1"/>
  <c r="AH1684" i="1" s="1"/>
  <c r="AE1684" i="1"/>
  <c r="AF1684" i="1"/>
  <c r="AG1684" i="1"/>
  <c r="AK1684" i="1"/>
  <c r="AL1684" i="1"/>
  <c r="AN1684" i="1" s="1"/>
  <c r="AM1684" i="1"/>
  <c r="AO1684" i="1"/>
  <c r="AQ1684" i="1"/>
  <c r="AR1684" i="1"/>
  <c r="N1685" i="1"/>
  <c r="O1685" i="1"/>
  <c r="Q1685" i="1"/>
  <c r="R1685" i="1" s="1"/>
  <c r="S1685" i="1"/>
  <c r="T1685" i="1"/>
  <c r="U1685" i="1"/>
  <c r="V1685" i="1" s="1"/>
  <c r="W1685" i="1"/>
  <c r="X1685" i="1" s="1"/>
  <c r="AA1685" i="1"/>
  <c r="AB1685" i="1"/>
  <c r="AD1685" i="1"/>
  <c r="AF1685" i="1" s="1"/>
  <c r="AH1685" i="1"/>
  <c r="AI1685" i="1"/>
  <c r="AJ1685" i="1" s="1"/>
  <c r="AL1685" i="1"/>
  <c r="AR1685" i="1"/>
  <c r="O1686" i="1"/>
  <c r="P1686" i="1" s="1"/>
  <c r="Q1686" i="1"/>
  <c r="R1686" i="1" s="1"/>
  <c r="S1686" i="1"/>
  <c r="T1686" i="1" s="1"/>
  <c r="U1686" i="1"/>
  <c r="V1686" i="1" s="1"/>
  <c r="W1686" i="1"/>
  <c r="X1686" i="1"/>
  <c r="AA1686" i="1"/>
  <c r="AB1686" i="1"/>
  <c r="AC1686" i="1"/>
  <c r="AD1686" i="1"/>
  <c r="AK1686" i="1"/>
  <c r="AQ1686" i="1"/>
  <c r="AR1686" i="1"/>
  <c r="O1687" i="1"/>
  <c r="Y1687" i="1" s="1"/>
  <c r="Z1687" i="1" s="1"/>
  <c r="P1687" i="1"/>
  <c r="Q1687" i="1"/>
  <c r="R1687" i="1"/>
  <c r="S1687" i="1"/>
  <c r="T1687" i="1"/>
  <c r="U1687" i="1"/>
  <c r="V1687" i="1"/>
  <c r="W1687" i="1"/>
  <c r="X1687" i="1"/>
  <c r="AA1687" i="1"/>
  <c r="AB1687" i="1"/>
  <c r="AQ1687" i="1" s="1"/>
  <c r="AC1687" i="1"/>
  <c r="AD1687" i="1"/>
  <c r="AG1687" i="1" s="1"/>
  <c r="AF1687" i="1"/>
  <c r="AL1687" i="1"/>
  <c r="AM1687" i="1"/>
  <c r="AO1687" i="1"/>
  <c r="AP1687" i="1"/>
  <c r="AR1687" i="1"/>
  <c r="AS1687" i="1"/>
  <c r="M1688" i="1"/>
  <c r="O1688" i="1"/>
  <c r="P1688" i="1" s="1"/>
  <c r="Q1688" i="1"/>
  <c r="R1688" i="1"/>
  <c r="S1688" i="1"/>
  <c r="T1688" i="1"/>
  <c r="U1688" i="1"/>
  <c r="V1688" i="1" s="1"/>
  <c r="W1688" i="1"/>
  <c r="X1688" i="1" s="1"/>
  <c r="AA1688" i="1"/>
  <c r="AB1688" i="1"/>
  <c r="AC1688" i="1"/>
  <c r="AD1688" i="1"/>
  <c r="AH1688" i="1" s="1"/>
  <c r="AE1688" i="1"/>
  <c r="AF1688" i="1"/>
  <c r="AG1688" i="1"/>
  <c r="AK1688" i="1"/>
  <c r="AL1688" i="1"/>
  <c r="AN1688" i="1" s="1"/>
  <c r="AM1688" i="1"/>
  <c r="AO1688" i="1"/>
  <c r="AQ1688" i="1"/>
  <c r="AR1688" i="1"/>
  <c r="N1689" i="1"/>
  <c r="O1689" i="1"/>
  <c r="Q1689" i="1"/>
  <c r="R1689" i="1" s="1"/>
  <c r="S1689" i="1"/>
  <c r="T1689" i="1"/>
  <c r="U1689" i="1"/>
  <c r="V1689" i="1" s="1"/>
  <c r="W1689" i="1"/>
  <c r="X1689" i="1" s="1"/>
  <c r="AA1689" i="1"/>
  <c r="AB1689" i="1"/>
  <c r="AD1689" i="1"/>
  <c r="AF1689" i="1" s="1"/>
  <c r="AH1689" i="1"/>
  <c r="AI1689" i="1"/>
  <c r="AJ1689" i="1" s="1"/>
  <c r="AL1689" i="1"/>
  <c r="AP1689" i="1"/>
  <c r="AR1689" i="1"/>
  <c r="O1690" i="1"/>
  <c r="P1690" i="1" s="1"/>
  <c r="Q1690" i="1"/>
  <c r="R1690" i="1" s="1"/>
  <c r="S1690" i="1"/>
  <c r="T1690" i="1" s="1"/>
  <c r="U1690" i="1"/>
  <c r="V1690" i="1" s="1"/>
  <c r="W1690" i="1"/>
  <c r="X1690" i="1"/>
  <c r="AA1690" i="1"/>
  <c r="AB1690" i="1"/>
  <c r="AC1690" i="1"/>
  <c r="AD1690" i="1"/>
  <c r="AK1690" i="1" s="1"/>
  <c r="AQ1690" i="1"/>
  <c r="AR1690" i="1"/>
  <c r="O1691" i="1"/>
  <c r="Y1691" i="1" s="1"/>
  <c r="Z1691" i="1" s="1"/>
  <c r="P1691" i="1"/>
  <c r="Q1691" i="1"/>
  <c r="R1691" i="1"/>
  <c r="S1691" i="1"/>
  <c r="T1691" i="1"/>
  <c r="U1691" i="1"/>
  <c r="V1691" i="1"/>
  <c r="W1691" i="1"/>
  <c r="X1691" i="1"/>
  <c r="AA1691" i="1"/>
  <c r="AB1691" i="1"/>
  <c r="AQ1691" i="1" s="1"/>
  <c r="AC1691" i="1"/>
  <c r="AD1691" i="1"/>
  <c r="AG1691" i="1" s="1"/>
  <c r="AF1691" i="1"/>
  <c r="AL1691" i="1"/>
  <c r="AM1691" i="1"/>
  <c r="AO1691" i="1"/>
  <c r="AP1691" i="1"/>
  <c r="AR1691" i="1"/>
  <c r="AS1691" i="1"/>
  <c r="M1692" i="1"/>
  <c r="O1692" i="1"/>
  <c r="P1692" i="1" s="1"/>
  <c r="Q1692" i="1"/>
  <c r="R1692" i="1"/>
  <c r="S1692" i="1"/>
  <c r="T1692" i="1"/>
  <c r="U1692" i="1"/>
  <c r="V1692" i="1" s="1"/>
  <c r="W1692" i="1"/>
  <c r="X1692" i="1" s="1"/>
  <c r="AA1692" i="1"/>
  <c r="AB1692" i="1"/>
  <c r="AC1692" i="1"/>
  <c r="AD1692" i="1"/>
  <c r="AH1692" i="1" s="1"/>
  <c r="AE1692" i="1"/>
  <c r="AF1692" i="1"/>
  <c r="AG1692" i="1"/>
  <c r="AK1692" i="1"/>
  <c r="AL1692" i="1"/>
  <c r="AN1692" i="1" s="1"/>
  <c r="AM1692" i="1"/>
  <c r="AO1692" i="1"/>
  <c r="AQ1692" i="1"/>
  <c r="AR1692" i="1"/>
  <c r="N1693" i="1"/>
  <c r="O1693" i="1"/>
  <c r="Q1693" i="1"/>
  <c r="R1693" i="1" s="1"/>
  <c r="S1693" i="1"/>
  <c r="T1693" i="1"/>
  <c r="U1693" i="1"/>
  <c r="V1693" i="1" s="1"/>
  <c r="W1693" i="1"/>
  <c r="X1693" i="1" s="1"/>
  <c r="AA1693" i="1"/>
  <c r="AB1693" i="1"/>
  <c r="AD1693" i="1"/>
  <c r="AF1693" i="1" s="1"/>
  <c r="AH1693" i="1"/>
  <c r="AI1693" i="1"/>
  <c r="AJ1693" i="1" s="1"/>
  <c r="AL1693" i="1"/>
  <c r="AP1693" i="1"/>
  <c r="AR1693" i="1"/>
  <c r="O1694" i="1"/>
  <c r="P1694" i="1" s="1"/>
  <c r="Q1694" i="1"/>
  <c r="R1694" i="1" s="1"/>
  <c r="S1694" i="1"/>
  <c r="T1694" i="1" s="1"/>
  <c r="U1694" i="1"/>
  <c r="V1694" i="1" s="1"/>
  <c r="W1694" i="1"/>
  <c r="X1694" i="1"/>
  <c r="AA1694" i="1"/>
  <c r="AB1694" i="1"/>
  <c r="AC1694" i="1"/>
  <c r="AD1694" i="1"/>
  <c r="AK1694" i="1"/>
  <c r="AQ1694" i="1"/>
  <c r="AR1694" i="1"/>
  <c r="O1695" i="1"/>
  <c r="Y1695" i="1" s="1"/>
  <c r="Z1695" i="1" s="1"/>
  <c r="P1695" i="1"/>
  <c r="Q1695" i="1"/>
  <c r="R1695" i="1"/>
  <c r="S1695" i="1"/>
  <c r="T1695" i="1"/>
  <c r="U1695" i="1"/>
  <c r="V1695" i="1"/>
  <c r="W1695" i="1"/>
  <c r="X1695" i="1"/>
  <c r="AA1695" i="1"/>
  <c r="AB1695" i="1"/>
  <c r="AQ1695" i="1" s="1"/>
  <c r="AC1695" i="1"/>
  <c r="AD1695" i="1"/>
  <c r="AO1695" i="1"/>
  <c r="AP1695" i="1"/>
  <c r="AR1695" i="1"/>
  <c r="M1696" i="1"/>
  <c r="N1696" i="1"/>
  <c r="O1696" i="1"/>
  <c r="Q1696" i="1"/>
  <c r="R1696" i="1" s="1"/>
  <c r="S1696" i="1"/>
  <c r="T1696" i="1"/>
  <c r="U1696" i="1"/>
  <c r="V1696" i="1" s="1"/>
  <c r="W1696" i="1"/>
  <c r="X1696" i="1" s="1"/>
  <c r="AA1696" i="1"/>
  <c r="AB1696" i="1"/>
  <c r="AC1696" i="1"/>
  <c r="AD1696" i="1"/>
  <c r="AH1696" i="1" s="1"/>
  <c r="AE1696" i="1"/>
  <c r="AF1696" i="1"/>
  <c r="AG1696" i="1"/>
  <c r="AI1696" i="1"/>
  <c r="AJ1696" i="1" s="1"/>
  <c r="AK1696" i="1"/>
  <c r="AL1696" i="1"/>
  <c r="AN1696" i="1" s="1"/>
  <c r="AM1696" i="1"/>
  <c r="AO1696" i="1"/>
  <c r="AQ1696" i="1"/>
  <c r="AR1696" i="1"/>
  <c r="AS1696" i="1"/>
  <c r="O1697" i="1"/>
  <c r="Y1697" i="1" s="1"/>
  <c r="Z1697" i="1" s="1"/>
  <c r="P1697" i="1"/>
  <c r="Q1697" i="1"/>
  <c r="R1697" i="1"/>
  <c r="S1697" i="1"/>
  <c r="T1697" i="1"/>
  <c r="U1697" i="1"/>
  <c r="V1697" i="1"/>
  <c r="W1697" i="1"/>
  <c r="X1697" i="1"/>
  <c r="AA1697" i="1"/>
  <c r="AB1697" i="1"/>
  <c r="AQ1697" i="1" s="1"/>
  <c r="AC1697" i="1"/>
  <c r="AD1697" i="1"/>
  <c r="AI1697" i="1"/>
  <c r="AO1697" i="1"/>
  <c r="AP1697" i="1"/>
  <c r="AR1697" i="1"/>
  <c r="M1698" i="1"/>
  <c r="N1698" i="1"/>
  <c r="O1698" i="1"/>
  <c r="AS1698" i="1" s="1"/>
  <c r="Q1698" i="1"/>
  <c r="R1698" i="1" s="1"/>
  <c r="S1698" i="1"/>
  <c r="T1698" i="1"/>
  <c r="U1698" i="1"/>
  <c r="V1698" i="1" s="1"/>
  <c r="W1698" i="1"/>
  <c r="X1698" i="1" s="1"/>
  <c r="AA1698" i="1"/>
  <c r="AB1698" i="1"/>
  <c r="AC1698" i="1"/>
  <c r="AD1698" i="1"/>
  <c r="AH1698" i="1" s="1"/>
  <c r="AE1698" i="1"/>
  <c r="AF1698" i="1"/>
  <c r="AG1698" i="1"/>
  <c r="AI1698" i="1"/>
  <c r="AJ1698" i="1" s="1"/>
  <c r="AK1698" i="1"/>
  <c r="AL1698" i="1"/>
  <c r="AN1698" i="1" s="1"/>
  <c r="AM1698" i="1"/>
  <c r="AO1698" i="1"/>
  <c r="AQ1698" i="1"/>
  <c r="AR1698" i="1"/>
  <c r="O1699" i="1"/>
  <c r="Y1699" i="1" s="1"/>
  <c r="Z1699" i="1" s="1"/>
  <c r="P1699" i="1"/>
  <c r="Q1699" i="1"/>
  <c r="R1699" i="1"/>
  <c r="S1699" i="1"/>
  <c r="T1699" i="1"/>
  <c r="U1699" i="1"/>
  <c r="V1699" i="1" s="1"/>
  <c r="W1699" i="1"/>
  <c r="X1699" i="1" s="1"/>
  <c r="AA1699" i="1"/>
  <c r="AB1699" i="1"/>
  <c r="AQ1699" i="1" s="1"/>
  <c r="AC1699" i="1"/>
  <c r="AD1699" i="1"/>
  <c r="AI1699" i="1"/>
  <c r="AO1699" i="1"/>
  <c r="AP1699" i="1"/>
  <c r="AR1699" i="1"/>
  <c r="AS1699" i="1"/>
  <c r="N1700" i="1"/>
  <c r="O1700" i="1"/>
  <c r="Q1700" i="1"/>
  <c r="R1700" i="1" s="1"/>
  <c r="S1700" i="1"/>
  <c r="T1700" i="1"/>
  <c r="U1700" i="1"/>
  <c r="V1700" i="1" s="1"/>
  <c r="W1700" i="1"/>
  <c r="X1700" i="1" s="1"/>
  <c r="AA1700" i="1"/>
  <c r="AB1700" i="1"/>
  <c r="AC1700" i="1"/>
  <c r="AD1700" i="1"/>
  <c r="M1700" i="1" s="1"/>
  <c r="AF1700" i="1"/>
  <c r="AG1700" i="1"/>
  <c r="AI1700" i="1"/>
  <c r="AL1700" i="1"/>
  <c r="AM1700" i="1"/>
  <c r="AO1700" i="1"/>
  <c r="AQ1700" i="1"/>
  <c r="AR1700" i="1"/>
  <c r="AS1700" i="1"/>
  <c r="O1701" i="1"/>
  <c r="P1701" i="1" s="1"/>
  <c r="Q1701" i="1"/>
  <c r="R1701" i="1"/>
  <c r="S1701" i="1"/>
  <c r="T1701" i="1"/>
  <c r="U1701" i="1"/>
  <c r="V1701" i="1" s="1"/>
  <c r="W1701" i="1"/>
  <c r="X1701" i="1" s="1"/>
  <c r="AA1701" i="1"/>
  <c r="AB1701" i="1"/>
  <c r="AQ1701" i="1" s="1"/>
  <c r="AC1701" i="1"/>
  <c r="AD1701" i="1"/>
  <c r="AI1701" i="1" s="1"/>
  <c r="AO1701" i="1"/>
  <c r="AP1701" i="1"/>
  <c r="AR1701" i="1"/>
  <c r="AS1701" i="1"/>
  <c r="N1702" i="1"/>
  <c r="O1702" i="1"/>
  <c r="Q1702" i="1"/>
  <c r="R1702" i="1" s="1"/>
  <c r="S1702" i="1"/>
  <c r="T1702" i="1"/>
  <c r="U1702" i="1"/>
  <c r="V1702" i="1" s="1"/>
  <c r="W1702" i="1"/>
  <c r="X1702" i="1" s="1"/>
  <c r="AA1702" i="1"/>
  <c r="AB1702" i="1"/>
  <c r="AC1702" i="1"/>
  <c r="AD1702" i="1"/>
  <c r="M1702" i="1" s="1"/>
  <c r="AF1702" i="1"/>
  <c r="AG1702" i="1"/>
  <c r="AI1702" i="1"/>
  <c r="AL1702" i="1"/>
  <c r="AM1702" i="1"/>
  <c r="AO1702" i="1"/>
  <c r="AQ1702" i="1"/>
  <c r="AR1702" i="1"/>
  <c r="AS1702" i="1"/>
  <c r="O1703" i="1"/>
  <c r="P1703" i="1" s="1"/>
  <c r="Q1703" i="1"/>
  <c r="R1703" i="1"/>
  <c r="S1703" i="1"/>
  <c r="T1703" i="1"/>
  <c r="U1703" i="1"/>
  <c r="V1703" i="1" s="1"/>
  <c r="W1703" i="1"/>
  <c r="X1703" i="1" s="1"/>
  <c r="AA1703" i="1"/>
  <c r="AB1703" i="1"/>
  <c r="AQ1703" i="1" s="1"/>
  <c r="AC1703" i="1"/>
  <c r="AD1703" i="1"/>
  <c r="AI1703" i="1"/>
  <c r="AO1703" i="1"/>
  <c r="AP1703" i="1"/>
  <c r="AR1703" i="1"/>
  <c r="AS1703" i="1"/>
  <c r="N1704" i="1"/>
  <c r="O1704" i="1"/>
  <c r="Q1704" i="1"/>
  <c r="R1704" i="1" s="1"/>
  <c r="S1704" i="1"/>
  <c r="T1704" i="1"/>
  <c r="U1704" i="1"/>
  <c r="V1704" i="1" s="1"/>
  <c r="W1704" i="1"/>
  <c r="X1704" i="1" s="1"/>
  <c r="AA1704" i="1"/>
  <c r="AB1704" i="1"/>
  <c r="AC1704" i="1"/>
  <c r="AD1704" i="1"/>
  <c r="M1704" i="1" s="1"/>
  <c r="AF1704" i="1"/>
  <c r="AG1704" i="1"/>
  <c r="AI1704" i="1"/>
  <c r="AL1704" i="1"/>
  <c r="AM1704" i="1"/>
  <c r="AO1704" i="1"/>
  <c r="AQ1704" i="1"/>
  <c r="AR1704" i="1"/>
  <c r="AS1704" i="1"/>
  <c r="N1705" i="1"/>
  <c r="O1705" i="1"/>
  <c r="P1705" i="1" s="1"/>
  <c r="Q1705" i="1"/>
  <c r="R1705" i="1"/>
  <c r="S1705" i="1"/>
  <c r="T1705" i="1"/>
  <c r="U1705" i="1"/>
  <c r="V1705" i="1" s="1"/>
  <c r="W1705" i="1"/>
  <c r="X1705" i="1"/>
  <c r="AA1705" i="1"/>
  <c r="AB1705" i="1"/>
  <c r="AQ1705" i="1" s="1"/>
  <c r="AC1705" i="1"/>
  <c r="AD1705" i="1"/>
  <c r="AF1705" i="1"/>
  <c r="AI1705" i="1"/>
  <c r="AL1705" i="1"/>
  <c r="AO1705" i="1"/>
  <c r="AP1705" i="1"/>
  <c r="AR1705" i="1"/>
  <c r="AS1705" i="1"/>
  <c r="N1706" i="1"/>
  <c r="O1706" i="1"/>
  <c r="AS1706" i="1" s="1"/>
  <c r="Q1706" i="1"/>
  <c r="R1706" i="1" s="1"/>
  <c r="S1706" i="1"/>
  <c r="T1706" i="1"/>
  <c r="U1706" i="1"/>
  <c r="V1706" i="1" s="1"/>
  <c r="W1706" i="1"/>
  <c r="X1706" i="1" s="1"/>
  <c r="AA1706" i="1"/>
  <c r="AB1706" i="1"/>
  <c r="AC1706" i="1"/>
  <c r="AD1706" i="1"/>
  <c r="M1706" i="1" s="1"/>
  <c r="AF1706" i="1"/>
  <c r="AG1706" i="1"/>
  <c r="AI1706" i="1"/>
  <c r="AL1706" i="1"/>
  <c r="AM1706" i="1"/>
  <c r="AO1706" i="1"/>
  <c r="AQ1706" i="1"/>
  <c r="AR1706" i="1"/>
  <c r="O1707" i="1"/>
  <c r="P1707" i="1" s="1"/>
  <c r="Q1707" i="1"/>
  <c r="R1707" i="1" s="1"/>
  <c r="S1707" i="1"/>
  <c r="T1707" i="1"/>
  <c r="U1707" i="1"/>
  <c r="V1707" i="1" s="1"/>
  <c r="W1707" i="1"/>
  <c r="X1707" i="1"/>
  <c r="AA1707" i="1"/>
  <c r="AB1707" i="1"/>
  <c r="AQ1707" i="1" s="1"/>
  <c r="AC1707" i="1"/>
  <c r="AD1707" i="1"/>
  <c r="AF1707" i="1"/>
  <c r="AI1707" i="1"/>
  <c r="AL1707" i="1"/>
  <c r="AO1707" i="1"/>
  <c r="AP1707" i="1"/>
  <c r="AR1707" i="1"/>
  <c r="AS1707" i="1"/>
  <c r="N1708" i="1"/>
  <c r="O1708" i="1"/>
  <c r="AS1708" i="1" s="1"/>
  <c r="Q1708" i="1"/>
  <c r="R1708" i="1" s="1"/>
  <c r="S1708" i="1"/>
  <c r="T1708" i="1"/>
  <c r="U1708" i="1"/>
  <c r="V1708" i="1" s="1"/>
  <c r="W1708" i="1"/>
  <c r="X1708" i="1" s="1"/>
  <c r="AA1708" i="1"/>
  <c r="AB1708" i="1"/>
  <c r="AC1708" i="1"/>
  <c r="AD1708" i="1"/>
  <c r="M1708" i="1" s="1"/>
  <c r="AF1708" i="1"/>
  <c r="AG1708" i="1"/>
  <c r="AI1708" i="1"/>
  <c r="AL1708" i="1"/>
  <c r="AM1708" i="1"/>
  <c r="AO1708" i="1"/>
  <c r="AQ1708" i="1"/>
  <c r="AR1708" i="1"/>
  <c r="O1709" i="1"/>
  <c r="P1709" i="1" s="1"/>
  <c r="Q1709" i="1"/>
  <c r="R1709" i="1"/>
  <c r="S1709" i="1"/>
  <c r="T1709" i="1"/>
  <c r="U1709" i="1"/>
  <c r="V1709" i="1" s="1"/>
  <c r="W1709" i="1"/>
  <c r="X1709" i="1" s="1"/>
  <c r="AA1709" i="1"/>
  <c r="AB1709" i="1"/>
  <c r="AQ1709" i="1" s="1"/>
  <c r="AC1709" i="1"/>
  <c r="AD1709" i="1"/>
  <c r="AF1709" i="1" s="1"/>
  <c r="AI1709" i="1"/>
  <c r="AO1709" i="1"/>
  <c r="AP1709" i="1"/>
  <c r="AR1709" i="1"/>
  <c r="AS1709" i="1"/>
  <c r="N1710" i="1"/>
  <c r="O1710" i="1"/>
  <c r="Q1710" i="1"/>
  <c r="R1710" i="1" s="1"/>
  <c r="S1710" i="1"/>
  <c r="T1710" i="1"/>
  <c r="U1710" i="1"/>
  <c r="V1710" i="1" s="1"/>
  <c r="W1710" i="1"/>
  <c r="X1710" i="1" s="1"/>
  <c r="AA1710" i="1"/>
  <c r="AB1710" i="1"/>
  <c r="AC1710" i="1"/>
  <c r="AD1710" i="1"/>
  <c r="M1710" i="1" s="1"/>
  <c r="AF1710" i="1"/>
  <c r="AG1710" i="1"/>
  <c r="AI1710" i="1"/>
  <c r="AL1710" i="1"/>
  <c r="AM1710" i="1"/>
  <c r="AO1710" i="1"/>
  <c r="AQ1710" i="1"/>
  <c r="AR1710" i="1"/>
  <c r="AS1710" i="1"/>
  <c r="N1711" i="1"/>
  <c r="O1711" i="1"/>
  <c r="P1711" i="1" s="1"/>
  <c r="Q1711" i="1"/>
  <c r="R1711" i="1" s="1"/>
  <c r="S1711" i="1"/>
  <c r="T1711" i="1"/>
  <c r="U1711" i="1"/>
  <c r="V1711" i="1" s="1"/>
  <c r="W1711" i="1"/>
  <c r="X1711" i="1"/>
  <c r="AA1711" i="1"/>
  <c r="AB1711" i="1"/>
  <c r="AQ1711" i="1" s="1"/>
  <c r="AC1711" i="1"/>
  <c r="AD1711" i="1"/>
  <c r="AI1711" i="1" s="1"/>
  <c r="AF1711" i="1"/>
  <c r="AO1711" i="1"/>
  <c r="AP1711" i="1"/>
  <c r="AR1711" i="1"/>
  <c r="AS1711" i="1"/>
  <c r="N1712" i="1"/>
  <c r="O1712" i="1"/>
  <c r="Q1712" i="1"/>
  <c r="R1712" i="1" s="1"/>
  <c r="S1712" i="1"/>
  <c r="T1712" i="1"/>
  <c r="U1712" i="1"/>
  <c r="V1712" i="1" s="1"/>
  <c r="W1712" i="1"/>
  <c r="X1712" i="1" s="1"/>
  <c r="AA1712" i="1"/>
  <c r="AB1712" i="1"/>
  <c r="AC1712" i="1"/>
  <c r="AD1712" i="1"/>
  <c r="M1712" i="1" s="1"/>
  <c r="AF1712" i="1"/>
  <c r="AG1712" i="1"/>
  <c r="AI1712" i="1"/>
  <c r="AL1712" i="1"/>
  <c r="AM1712" i="1"/>
  <c r="AO1712" i="1"/>
  <c r="AQ1712" i="1"/>
  <c r="AR1712" i="1"/>
  <c r="AS1712" i="1"/>
  <c r="O1713" i="1"/>
  <c r="P1713" i="1" s="1"/>
  <c r="Q1713" i="1"/>
  <c r="R1713" i="1" s="1"/>
  <c r="S1713" i="1"/>
  <c r="T1713" i="1"/>
  <c r="U1713" i="1"/>
  <c r="V1713" i="1" s="1"/>
  <c r="W1713" i="1"/>
  <c r="X1713" i="1" s="1"/>
  <c r="AA1713" i="1"/>
  <c r="AB1713" i="1"/>
  <c r="AQ1713" i="1" s="1"/>
  <c r="AC1713" i="1"/>
  <c r="AD1713" i="1"/>
  <c r="AF1713" i="1" s="1"/>
  <c r="AO1713" i="1"/>
  <c r="AP1713" i="1"/>
  <c r="AR1713" i="1"/>
  <c r="AS1713" i="1"/>
  <c r="N1714" i="1"/>
  <c r="O1714" i="1"/>
  <c r="AS1714" i="1" s="1"/>
  <c r="Q1714" i="1"/>
  <c r="R1714" i="1" s="1"/>
  <c r="S1714" i="1"/>
  <c r="T1714" i="1"/>
  <c r="U1714" i="1"/>
  <c r="V1714" i="1" s="1"/>
  <c r="W1714" i="1"/>
  <c r="X1714" i="1" s="1"/>
  <c r="AA1714" i="1"/>
  <c r="AB1714" i="1"/>
  <c r="AC1714" i="1"/>
  <c r="AD1714" i="1"/>
  <c r="M1714" i="1" s="1"/>
  <c r="AF1714" i="1"/>
  <c r="AG1714" i="1"/>
  <c r="AI1714" i="1"/>
  <c r="AL1714" i="1"/>
  <c r="AM1714" i="1"/>
  <c r="AO1714" i="1"/>
  <c r="AQ1714" i="1"/>
  <c r="AR1714" i="1"/>
  <c r="N1715" i="1"/>
  <c r="O1715" i="1"/>
  <c r="P1715" i="1" s="1"/>
  <c r="Q1715" i="1"/>
  <c r="R1715" i="1"/>
  <c r="S1715" i="1"/>
  <c r="T1715" i="1"/>
  <c r="U1715" i="1"/>
  <c r="V1715" i="1" s="1"/>
  <c r="W1715" i="1"/>
  <c r="X1715" i="1" s="1"/>
  <c r="AA1715" i="1"/>
  <c r="AB1715" i="1"/>
  <c r="AQ1715" i="1" s="1"/>
  <c r="AC1715" i="1"/>
  <c r="AD1715" i="1"/>
  <c r="AF1715" i="1" s="1"/>
  <c r="AO1715" i="1"/>
  <c r="AP1715" i="1"/>
  <c r="AR1715" i="1"/>
  <c r="AS1715" i="1"/>
  <c r="N1716" i="1"/>
  <c r="O1716" i="1"/>
  <c r="Q1716" i="1"/>
  <c r="R1716" i="1" s="1"/>
  <c r="S1716" i="1"/>
  <c r="T1716" i="1"/>
  <c r="U1716" i="1"/>
  <c r="V1716" i="1" s="1"/>
  <c r="W1716" i="1"/>
  <c r="X1716" i="1" s="1"/>
  <c r="AA1716" i="1"/>
  <c r="AB1716" i="1"/>
  <c r="AC1716" i="1"/>
  <c r="AD1716" i="1"/>
  <c r="M1716" i="1" s="1"/>
  <c r="AF1716" i="1"/>
  <c r="AG1716" i="1"/>
  <c r="AI1716" i="1"/>
  <c r="AL1716" i="1"/>
  <c r="AM1716" i="1"/>
  <c r="AO1716" i="1"/>
  <c r="AQ1716" i="1"/>
  <c r="AR1716" i="1"/>
  <c r="AS1716" i="1"/>
  <c r="N1717" i="1"/>
  <c r="O1717" i="1"/>
  <c r="P1717" i="1" s="1"/>
  <c r="Q1717" i="1"/>
  <c r="R1717" i="1"/>
  <c r="S1717" i="1"/>
  <c r="T1717" i="1"/>
  <c r="U1717" i="1"/>
  <c r="V1717" i="1" s="1"/>
  <c r="W1717" i="1"/>
  <c r="X1717" i="1"/>
  <c r="AA1717" i="1"/>
  <c r="AB1717" i="1"/>
  <c r="AQ1717" i="1" s="1"/>
  <c r="AC1717" i="1"/>
  <c r="AD1717" i="1"/>
  <c r="AF1717" i="1"/>
  <c r="AI1717" i="1"/>
  <c r="AL1717" i="1"/>
  <c r="AO1717" i="1"/>
  <c r="AP1717" i="1"/>
  <c r="AR1717" i="1"/>
  <c r="AS1717" i="1"/>
  <c r="N1718" i="1"/>
  <c r="O1718" i="1"/>
  <c r="AS1718" i="1" s="1"/>
  <c r="Q1718" i="1"/>
  <c r="R1718" i="1" s="1"/>
  <c r="S1718" i="1"/>
  <c r="T1718" i="1"/>
  <c r="U1718" i="1"/>
  <c r="V1718" i="1" s="1"/>
  <c r="W1718" i="1"/>
  <c r="X1718" i="1" s="1"/>
  <c r="AA1718" i="1"/>
  <c r="AB1718" i="1"/>
  <c r="AC1718" i="1"/>
  <c r="AD1718" i="1"/>
  <c r="M1718" i="1" s="1"/>
  <c r="AF1718" i="1"/>
  <c r="AG1718" i="1"/>
  <c r="AI1718" i="1"/>
  <c r="AL1718" i="1"/>
  <c r="AM1718" i="1"/>
  <c r="AO1718" i="1"/>
  <c r="AQ1718" i="1"/>
  <c r="AR1718" i="1"/>
  <c r="O1719" i="1"/>
  <c r="P1719" i="1" s="1"/>
  <c r="Q1719" i="1"/>
  <c r="R1719" i="1" s="1"/>
  <c r="S1719" i="1"/>
  <c r="T1719" i="1"/>
  <c r="U1719" i="1"/>
  <c r="V1719" i="1" s="1"/>
  <c r="W1719" i="1"/>
  <c r="X1719" i="1"/>
  <c r="AA1719" i="1"/>
  <c r="AB1719" i="1"/>
  <c r="AQ1719" i="1" s="1"/>
  <c r="AC1719" i="1"/>
  <c r="AD1719" i="1"/>
  <c r="AF1719" i="1"/>
  <c r="AI1719" i="1"/>
  <c r="AL1719" i="1"/>
  <c r="AO1719" i="1"/>
  <c r="AP1719" i="1"/>
  <c r="AR1719" i="1"/>
  <c r="AS1719" i="1"/>
  <c r="N1720" i="1"/>
  <c r="O1720" i="1"/>
  <c r="AS1720" i="1" s="1"/>
  <c r="Q1720" i="1"/>
  <c r="R1720" i="1" s="1"/>
  <c r="S1720" i="1"/>
  <c r="T1720" i="1"/>
  <c r="U1720" i="1"/>
  <c r="V1720" i="1" s="1"/>
  <c r="W1720" i="1"/>
  <c r="X1720" i="1" s="1"/>
  <c r="AA1720" i="1"/>
  <c r="AB1720" i="1"/>
  <c r="AC1720" i="1"/>
  <c r="AD1720" i="1"/>
  <c r="M1720" i="1" s="1"/>
  <c r="AF1720" i="1"/>
  <c r="AG1720" i="1"/>
  <c r="AI1720" i="1"/>
  <c r="AL1720" i="1"/>
  <c r="AM1720" i="1"/>
  <c r="AO1720" i="1"/>
  <c r="AQ1720" i="1"/>
  <c r="AR1720" i="1"/>
  <c r="O1721" i="1"/>
  <c r="P1721" i="1" s="1"/>
  <c r="Q1721" i="1"/>
  <c r="R1721" i="1"/>
  <c r="S1721" i="1"/>
  <c r="T1721" i="1"/>
  <c r="U1721" i="1"/>
  <c r="V1721" i="1" s="1"/>
  <c r="W1721" i="1"/>
  <c r="X1721" i="1" s="1"/>
  <c r="AA1721" i="1"/>
  <c r="AB1721" i="1"/>
  <c r="AQ1721" i="1" s="1"/>
  <c r="AC1721" i="1"/>
  <c r="AD1721" i="1"/>
  <c r="AF1721" i="1" s="1"/>
  <c r="AI1721" i="1"/>
  <c r="AO1721" i="1"/>
  <c r="AP1721" i="1"/>
  <c r="AR1721" i="1"/>
  <c r="AS1721" i="1"/>
  <c r="N1722" i="1"/>
  <c r="O1722" i="1"/>
  <c r="Q1722" i="1"/>
  <c r="R1722" i="1" s="1"/>
  <c r="S1722" i="1"/>
  <c r="T1722" i="1"/>
  <c r="U1722" i="1"/>
  <c r="V1722" i="1" s="1"/>
  <c r="W1722" i="1"/>
  <c r="X1722" i="1" s="1"/>
  <c r="AA1722" i="1"/>
  <c r="AB1722" i="1"/>
  <c r="AC1722" i="1"/>
  <c r="AD1722" i="1"/>
  <c r="M1722" i="1" s="1"/>
  <c r="AF1722" i="1"/>
  <c r="AG1722" i="1"/>
  <c r="AI1722" i="1"/>
  <c r="AL1722" i="1"/>
  <c r="AM1722" i="1"/>
  <c r="AO1722" i="1"/>
  <c r="AQ1722" i="1"/>
  <c r="AR1722" i="1"/>
  <c r="AS1722" i="1"/>
  <c r="N1723" i="1"/>
  <c r="O1723" i="1"/>
  <c r="P1723" i="1" s="1"/>
  <c r="Q1723" i="1"/>
  <c r="R1723" i="1" s="1"/>
  <c r="S1723" i="1"/>
  <c r="T1723" i="1"/>
  <c r="U1723" i="1"/>
  <c r="V1723" i="1" s="1"/>
  <c r="W1723" i="1"/>
  <c r="X1723" i="1"/>
  <c r="AA1723" i="1"/>
  <c r="AB1723" i="1"/>
  <c r="AQ1723" i="1" s="1"/>
  <c r="AC1723" i="1"/>
  <c r="AD1723" i="1"/>
  <c r="AL1723" i="1" s="1"/>
  <c r="AF1723" i="1"/>
  <c r="AI1723" i="1"/>
  <c r="AO1723" i="1"/>
  <c r="AP1723" i="1"/>
  <c r="AR1723" i="1"/>
  <c r="AS1723" i="1"/>
  <c r="N1724" i="1"/>
  <c r="O1724" i="1"/>
  <c r="Q1724" i="1"/>
  <c r="R1724" i="1" s="1"/>
  <c r="S1724" i="1"/>
  <c r="T1724" i="1"/>
  <c r="U1724" i="1"/>
  <c r="V1724" i="1" s="1"/>
  <c r="W1724" i="1"/>
  <c r="X1724" i="1" s="1"/>
  <c r="AA1724" i="1"/>
  <c r="AB1724" i="1"/>
  <c r="AC1724" i="1"/>
  <c r="AD1724" i="1"/>
  <c r="M1724" i="1" s="1"/>
  <c r="AF1724" i="1"/>
  <c r="AG1724" i="1"/>
  <c r="AI1724" i="1"/>
  <c r="AL1724" i="1"/>
  <c r="AM1724" i="1"/>
  <c r="AO1724" i="1"/>
  <c r="AQ1724" i="1"/>
  <c r="AR1724" i="1"/>
  <c r="AS1724" i="1"/>
  <c r="O1725" i="1"/>
  <c r="P1725" i="1" s="1"/>
  <c r="Q1725" i="1"/>
  <c r="R1725" i="1" s="1"/>
  <c r="S1725" i="1"/>
  <c r="T1725" i="1"/>
  <c r="U1725" i="1"/>
  <c r="V1725" i="1" s="1"/>
  <c r="W1725" i="1"/>
  <c r="X1725" i="1" s="1"/>
  <c r="AA1725" i="1"/>
  <c r="AB1725" i="1"/>
  <c r="AQ1725" i="1" s="1"/>
  <c r="AC1725" i="1"/>
  <c r="AD1725" i="1"/>
  <c r="AF1725" i="1" s="1"/>
  <c r="AO1725" i="1"/>
  <c r="AP1725" i="1"/>
  <c r="AR1725" i="1"/>
  <c r="AS1725" i="1"/>
  <c r="N1726" i="1"/>
  <c r="O1726" i="1"/>
  <c r="AS1726" i="1" s="1"/>
  <c r="Q1726" i="1"/>
  <c r="R1726" i="1" s="1"/>
  <c r="S1726" i="1"/>
  <c r="T1726" i="1"/>
  <c r="U1726" i="1"/>
  <c r="V1726" i="1" s="1"/>
  <c r="W1726" i="1"/>
  <c r="X1726" i="1" s="1"/>
  <c r="AA1726" i="1"/>
  <c r="AB1726" i="1"/>
  <c r="AC1726" i="1"/>
  <c r="AD1726" i="1"/>
  <c r="M1726" i="1" s="1"/>
  <c r="AF1726" i="1"/>
  <c r="AG1726" i="1"/>
  <c r="AI1726" i="1"/>
  <c r="AL1726" i="1"/>
  <c r="AM1726" i="1"/>
  <c r="AO1726" i="1"/>
  <c r="AQ1726" i="1"/>
  <c r="AR1726" i="1"/>
  <c r="N1727" i="1"/>
  <c r="O1727" i="1"/>
  <c r="P1727" i="1" s="1"/>
  <c r="Q1727" i="1"/>
  <c r="R1727" i="1"/>
  <c r="S1727" i="1"/>
  <c r="T1727" i="1"/>
  <c r="U1727" i="1"/>
  <c r="V1727" i="1" s="1"/>
  <c r="W1727" i="1"/>
  <c r="X1727" i="1" s="1"/>
  <c r="AA1727" i="1"/>
  <c r="AB1727" i="1"/>
  <c r="AQ1727" i="1" s="1"/>
  <c r="AC1727" i="1"/>
  <c r="AD1727" i="1"/>
  <c r="AF1727" i="1" s="1"/>
  <c r="AL1727" i="1"/>
  <c r="AM1727" i="1"/>
  <c r="AO1727" i="1"/>
  <c r="AP1727" i="1"/>
  <c r="AR1727" i="1"/>
  <c r="AS1727" i="1"/>
  <c r="N1728" i="1"/>
  <c r="O1728" i="1"/>
  <c r="AP1728" i="1" s="1"/>
  <c r="Q1728" i="1"/>
  <c r="R1728" i="1"/>
  <c r="S1728" i="1"/>
  <c r="T1728" i="1"/>
  <c r="U1728" i="1"/>
  <c r="V1728" i="1" s="1"/>
  <c r="W1728" i="1"/>
  <c r="X1728" i="1" s="1"/>
  <c r="AA1728" i="1"/>
  <c r="AB1728" i="1"/>
  <c r="AC1728" i="1"/>
  <c r="AD1728" i="1"/>
  <c r="AF1728" i="1" s="1"/>
  <c r="AL1728" i="1"/>
  <c r="AM1728" i="1"/>
  <c r="AO1728" i="1"/>
  <c r="AQ1728" i="1"/>
  <c r="AR1728" i="1"/>
  <c r="AS1728" i="1"/>
  <c r="N1729" i="1"/>
  <c r="O1729" i="1"/>
  <c r="Q1729" i="1"/>
  <c r="R1729" i="1"/>
  <c r="S1729" i="1"/>
  <c r="T1729" i="1"/>
  <c r="U1729" i="1"/>
  <c r="V1729" i="1" s="1"/>
  <c r="W1729" i="1"/>
  <c r="X1729" i="1"/>
  <c r="AA1729" i="1"/>
  <c r="AB1729" i="1"/>
  <c r="AQ1729" i="1" s="1"/>
  <c r="AC1729" i="1"/>
  <c r="AD1729" i="1"/>
  <c r="AF1729" i="1"/>
  <c r="AG1729" i="1"/>
  <c r="AI1729" i="1"/>
  <c r="AL1729" i="1"/>
  <c r="AM1729" i="1"/>
  <c r="AO1729" i="1"/>
  <c r="AP1729" i="1"/>
  <c r="AR1729" i="1"/>
  <c r="AS1729" i="1"/>
  <c r="N1730" i="1"/>
  <c r="O1730" i="1"/>
  <c r="Q1730" i="1"/>
  <c r="R1730" i="1"/>
  <c r="S1730" i="1"/>
  <c r="T1730" i="1"/>
  <c r="U1730" i="1"/>
  <c r="V1730" i="1" s="1"/>
  <c r="W1730" i="1"/>
  <c r="X1730" i="1"/>
  <c r="AA1730" i="1"/>
  <c r="AB1730" i="1"/>
  <c r="AC1730" i="1"/>
  <c r="AD1730" i="1"/>
  <c r="AF1730" i="1"/>
  <c r="AG1730" i="1"/>
  <c r="AI1730" i="1"/>
  <c r="AL1730" i="1"/>
  <c r="AM1730" i="1"/>
  <c r="AO1730" i="1"/>
  <c r="AP1730" i="1"/>
  <c r="AQ1730" i="1"/>
  <c r="AR1730" i="1"/>
  <c r="AS1730" i="1"/>
  <c r="O1731" i="1"/>
  <c r="Q1731" i="1"/>
  <c r="R1731" i="1" s="1"/>
  <c r="S1731" i="1"/>
  <c r="T1731" i="1"/>
  <c r="U1731" i="1"/>
  <c r="V1731" i="1" s="1"/>
  <c r="W1731" i="1"/>
  <c r="X1731" i="1"/>
  <c r="AA1731" i="1"/>
  <c r="AB1731" i="1"/>
  <c r="AQ1731" i="1" s="1"/>
  <c r="AC1731" i="1"/>
  <c r="AD1731" i="1"/>
  <c r="AF1731" i="1"/>
  <c r="AG1731" i="1"/>
  <c r="AI1731" i="1"/>
  <c r="AM1731" i="1"/>
  <c r="AO1731" i="1"/>
  <c r="AP1731" i="1"/>
  <c r="AR1731" i="1"/>
  <c r="AS1731" i="1"/>
  <c r="O1732" i="1"/>
  <c r="Q1732" i="1"/>
  <c r="R1732" i="1" s="1"/>
  <c r="S1732" i="1"/>
  <c r="T1732" i="1"/>
  <c r="U1732" i="1"/>
  <c r="V1732" i="1" s="1"/>
  <c r="W1732" i="1"/>
  <c r="X1732" i="1"/>
  <c r="AA1732" i="1"/>
  <c r="AB1732" i="1"/>
  <c r="AC1732" i="1"/>
  <c r="AD1732" i="1"/>
  <c r="AF1732" i="1"/>
  <c r="AG1732" i="1"/>
  <c r="AI1732" i="1"/>
  <c r="AM1732" i="1"/>
  <c r="AO1732" i="1"/>
  <c r="AP1732" i="1"/>
  <c r="AQ1732" i="1"/>
  <c r="AR1732" i="1"/>
  <c r="O1733" i="1"/>
  <c r="AS1733" i="1" s="1"/>
  <c r="Q1733" i="1"/>
  <c r="R1733" i="1"/>
  <c r="S1733" i="1"/>
  <c r="T1733" i="1"/>
  <c r="U1733" i="1"/>
  <c r="V1733" i="1" s="1"/>
  <c r="W1733" i="1"/>
  <c r="X1733" i="1" s="1"/>
  <c r="AA1733" i="1"/>
  <c r="AB1733" i="1"/>
  <c r="AQ1733" i="1" s="1"/>
  <c r="AC1733" i="1"/>
  <c r="AD1733" i="1"/>
  <c r="AF1733" i="1" s="1"/>
  <c r="AG1733" i="1"/>
  <c r="AI1733" i="1"/>
  <c r="AM1733" i="1"/>
  <c r="AO1733" i="1"/>
  <c r="AP1733" i="1"/>
  <c r="AR1733" i="1"/>
  <c r="O1734" i="1"/>
  <c r="AS1734" i="1" s="1"/>
  <c r="Q1734" i="1"/>
  <c r="R1734" i="1"/>
  <c r="S1734" i="1"/>
  <c r="T1734" i="1"/>
  <c r="U1734" i="1"/>
  <c r="V1734" i="1" s="1"/>
  <c r="W1734" i="1"/>
  <c r="X1734" i="1" s="1"/>
  <c r="AA1734" i="1"/>
  <c r="AB1734" i="1"/>
  <c r="AC1734" i="1"/>
  <c r="AD1734" i="1"/>
  <c r="AF1734" i="1" s="1"/>
  <c r="AG1734" i="1"/>
  <c r="AI1734" i="1"/>
  <c r="AM1734" i="1"/>
  <c r="AO1734" i="1"/>
  <c r="AP1734" i="1"/>
  <c r="AQ1734" i="1"/>
  <c r="AR1734" i="1"/>
  <c r="N1735" i="1"/>
  <c r="O1735" i="1"/>
  <c r="AS1735" i="1" s="1"/>
  <c r="Q1735" i="1"/>
  <c r="R1735" i="1"/>
  <c r="S1735" i="1"/>
  <c r="T1735" i="1"/>
  <c r="U1735" i="1"/>
  <c r="V1735" i="1" s="1"/>
  <c r="W1735" i="1"/>
  <c r="X1735" i="1"/>
  <c r="AA1735" i="1"/>
  <c r="AB1735" i="1"/>
  <c r="AQ1735" i="1" s="1"/>
  <c r="AC1735" i="1"/>
  <c r="AD1735" i="1"/>
  <c r="AI1735" i="1" s="1"/>
  <c r="AF1735" i="1"/>
  <c r="AG1735" i="1"/>
  <c r="AL1735" i="1"/>
  <c r="AM1735" i="1"/>
  <c r="AO1735" i="1"/>
  <c r="AP1735" i="1"/>
  <c r="AR1735" i="1"/>
  <c r="N1736" i="1"/>
  <c r="O1736" i="1"/>
  <c r="Q1736" i="1"/>
  <c r="R1736" i="1"/>
  <c r="S1736" i="1"/>
  <c r="T1736" i="1"/>
  <c r="U1736" i="1"/>
  <c r="V1736" i="1" s="1"/>
  <c r="W1736" i="1"/>
  <c r="X1736" i="1"/>
  <c r="AA1736" i="1"/>
  <c r="AB1736" i="1"/>
  <c r="AC1736" i="1"/>
  <c r="AD1736" i="1"/>
  <c r="AI1736" i="1" s="1"/>
  <c r="AF1736" i="1"/>
  <c r="AG1736" i="1"/>
  <c r="AL1736" i="1"/>
  <c r="AM1736" i="1"/>
  <c r="AO1736" i="1"/>
  <c r="AP1736" i="1"/>
  <c r="AQ1736" i="1"/>
  <c r="AR1736" i="1"/>
  <c r="AS1736" i="1"/>
  <c r="O1737" i="1"/>
  <c r="AP1737" i="1" s="1"/>
  <c r="Q1737" i="1"/>
  <c r="R1737" i="1" s="1"/>
  <c r="S1737" i="1"/>
  <c r="T1737" i="1"/>
  <c r="U1737" i="1"/>
  <c r="V1737" i="1" s="1"/>
  <c r="W1737" i="1"/>
  <c r="X1737" i="1" s="1"/>
  <c r="AA1737" i="1"/>
  <c r="AB1737" i="1"/>
  <c r="AQ1737" i="1" s="1"/>
  <c r="AC1737" i="1"/>
  <c r="AD1737" i="1"/>
  <c r="AF1737" i="1" s="1"/>
  <c r="AM1737" i="1"/>
  <c r="AO1737" i="1"/>
  <c r="AR1737" i="1"/>
  <c r="O1738" i="1"/>
  <c r="AP1738" i="1" s="1"/>
  <c r="Q1738" i="1"/>
  <c r="R1738" i="1" s="1"/>
  <c r="S1738" i="1"/>
  <c r="T1738" i="1"/>
  <c r="U1738" i="1"/>
  <c r="V1738" i="1" s="1"/>
  <c r="W1738" i="1"/>
  <c r="X1738" i="1" s="1"/>
  <c r="AA1738" i="1"/>
  <c r="AB1738" i="1"/>
  <c r="AC1738" i="1"/>
  <c r="AD1738" i="1"/>
  <c r="AF1738" i="1" s="1"/>
  <c r="AM1738" i="1"/>
  <c r="AO1738" i="1"/>
  <c r="AQ1738" i="1"/>
  <c r="AR1738" i="1"/>
  <c r="N1739" i="1"/>
  <c r="O1739" i="1"/>
  <c r="AP1739" i="1" s="1"/>
  <c r="Q1739" i="1"/>
  <c r="R1739" i="1"/>
  <c r="S1739" i="1"/>
  <c r="T1739" i="1"/>
  <c r="U1739" i="1"/>
  <c r="V1739" i="1" s="1"/>
  <c r="W1739" i="1"/>
  <c r="X1739" i="1" s="1"/>
  <c r="AA1739" i="1"/>
  <c r="AB1739" i="1"/>
  <c r="AQ1739" i="1" s="1"/>
  <c r="AC1739" i="1"/>
  <c r="AD1739" i="1"/>
  <c r="AF1739" i="1" s="1"/>
  <c r="AL1739" i="1"/>
  <c r="AM1739" i="1"/>
  <c r="AO1739" i="1"/>
  <c r="AR1739" i="1"/>
  <c r="N1740" i="1"/>
  <c r="O1740" i="1"/>
  <c r="AP1740" i="1" s="1"/>
  <c r="Q1740" i="1"/>
  <c r="R1740" i="1"/>
  <c r="S1740" i="1"/>
  <c r="T1740" i="1"/>
  <c r="U1740" i="1"/>
  <c r="V1740" i="1" s="1"/>
  <c r="W1740" i="1"/>
  <c r="X1740" i="1" s="1"/>
  <c r="AA1740" i="1"/>
  <c r="AB1740" i="1"/>
  <c r="AC1740" i="1"/>
  <c r="AD1740" i="1"/>
  <c r="AF1740" i="1" s="1"/>
  <c r="AL1740" i="1"/>
  <c r="AM1740" i="1"/>
  <c r="AO1740" i="1"/>
  <c r="AQ1740" i="1"/>
  <c r="AR1740" i="1"/>
  <c r="AS1740" i="1"/>
  <c r="N1741" i="1"/>
  <c r="O1741" i="1"/>
  <c r="Q1741" i="1"/>
  <c r="R1741" i="1"/>
  <c r="S1741" i="1"/>
  <c r="T1741" i="1"/>
  <c r="U1741" i="1"/>
  <c r="V1741" i="1" s="1"/>
  <c r="W1741" i="1"/>
  <c r="X1741" i="1"/>
  <c r="AA1741" i="1"/>
  <c r="AB1741" i="1"/>
  <c r="AQ1741" i="1" s="1"/>
  <c r="AC1741" i="1"/>
  <c r="AD1741" i="1"/>
  <c r="AF1741" i="1"/>
  <c r="AG1741" i="1"/>
  <c r="AI1741" i="1"/>
  <c r="AL1741" i="1"/>
  <c r="AM1741" i="1"/>
  <c r="AO1741" i="1"/>
  <c r="AP1741" i="1"/>
  <c r="AR1741" i="1"/>
  <c r="AS1741" i="1"/>
  <c r="N1742" i="1"/>
  <c r="O1742" i="1"/>
  <c r="Q1742" i="1"/>
  <c r="R1742" i="1"/>
  <c r="S1742" i="1"/>
  <c r="T1742" i="1"/>
  <c r="U1742" i="1"/>
  <c r="V1742" i="1" s="1"/>
  <c r="W1742" i="1"/>
  <c r="X1742" i="1"/>
  <c r="AA1742" i="1"/>
  <c r="AB1742" i="1"/>
  <c r="AC1742" i="1"/>
  <c r="AD1742" i="1"/>
  <c r="AF1742" i="1"/>
  <c r="AG1742" i="1"/>
  <c r="AI1742" i="1"/>
  <c r="AL1742" i="1"/>
  <c r="AM1742" i="1"/>
  <c r="AO1742" i="1"/>
  <c r="AP1742" i="1"/>
  <c r="AQ1742" i="1"/>
  <c r="AR1742" i="1"/>
  <c r="AS1742" i="1"/>
  <c r="O1743" i="1"/>
  <c r="Q1743" i="1"/>
  <c r="R1743" i="1" s="1"/>
  <c r="S1743" i="1"/>
  <c r="T1743" i="1"/>
  <c r="U1743" i="1"/>
  <c r="V1743" i="1" s="1"/>
  <c r="W1743" i="1"/>
  <c r="X1743" i="1"/>
  <c r="AA1743" i="1"/>
  <c r="AB1743" i="1"/>
  <c r="AQ1743" i="1" s="1"/>
  <c r="AC1743" i="1"/>
  <c r="AD1743" i="1"/>
  <c r="AF1743" i="1"/>
  <c r="AG1743" i="1"/>
  <c r="AI1743" i="1"/>
  <c r="AM1743" i="1"/>
  <c r="AO1743" i="1"/>
  <c r="AP1743" i="1"/>
  <c r="AR1743" i="1"/>
  <c r="AS1743" i="1"/>
  <c r="O1744" i="1"/>
  <c r="Q1744" i="1"/>
  <c r="R1744" i="1" s="1"/>
  <c r="S1744" i="1"/>
  <c r="T1744" i="1"/>
  <c r="U1744" i="1"/>
  <c r="V1744" i="1" s="1"/>
  <c r="W1744" i="1"/>
  <c r="X1744" i="1"/>
  <c r="AA1744" i="1"/>
  <c r="AB1744" i="1"/>
  <c r="AC1744" i="1"/>
  <c r="AD1744" i="1"/>
  <c r="AF1744" i="1"/>
  <c r="AG1744" i="1"/>
  <c r="AI1744" i="1"/>
  <c r="AM1744" i="1"/>
  <c r="AO1744" i="1"/>
  <c r="AP1744" i="1"/>
  <c r="AQ1744" i="1"/>
  <c r="AR1744" i="1"/>
  <c r="AS1744" i="1"/>
  <c r="O1745" i="1"/>
  <c r="AS1745" i="1" s="1"/>
  <c r="Q1745" i="1"/>
  <c r="R1745" i="1"/>
  <c r="S1745" i="1"/>
  <c r="T1745" i="1"/>
  <c r="U1745" i="1"/>
  <c r="V1745" i="1" s="1"/>
  <c r="W1745" i="1"/>
  <c r="X1745" i="1" s="1"/>
  <c r="AA1745" i="1"/>
  <c r="AB1745" i="1"/>
  <c r="AQ1745" i="1" s="1"/>
  <c r="AC1745" i="1"/>
  <c r="AD1745" i="1"/>
  <c r="AF1745" i="1" s="1"/>
  <c r="AG1745" i="1"/>
  <c r="AI1745" i="1"/>
  <c r="AM1745" i="1"/>
  <c r="AO1745" i="1"/>
  <c r="AP1745" i="1"/>
  <c r="AR1745" i="1"/>
  <c r="O1746" i="1"/>
  <c r="AS1746" i="1" s="1"/>
  <c r="Q1746" i="1"/>
  <c r="R1746" i="1"/>
  <c r="S1746" i="1"/>
  <c r="T1746" i="1"/>
  <c r="U1746" i="1"/>
  <c r="V1746" i="1" s="1"/>
  <c r="W1746" i="1"/>
  <c r="X1746" i="1" s="1"/>
  <c r="AA1746" i="1"/>
  <c r="AB1746" i="1"/>
  <c r="AC1746" i="1"/>
  <c r="AD1746" i="1"/>
  <c r="AF1746" i="1" s="1"/>
  <c r="AG1746" i="1"/>
  <c r="AI1746" i="1"/>
  <c r="AM1746" i="1"/>
  <c r="AO1746" i="1"/>
  <c r="AP1746" i="1"/>
  <c r="AQ1746" i="1"/>
  <c r="AR1746" i="1"/>
  <c r="N1747" i="1"/>
  <c r="O1747" i="1"/>
  <c r="AS1747" i="1" s="1"/>
  <c r="Q1747" i="1"/>
  <c r="R1747" i="1"/>
  <c r="S1747" i="1"/>
  <c r="T1747" i="1"/>
  <c r="U1747" i="1"/>
  <c r="V1747" i="1" s="1"/>
  <c r="W1747" i="1"/>
  <c r="X1747" i="1"/>
  <c r="AA1747" i="1"/>
  <c r="AB1747" i="1"/>
  <c r="AQ1747" i="1" s="1"/>
  <c r="AC1747" i="1"/>
  <c r="AD1747" i="1"/>
  <c r="AI1747" i="1" s="1"/>
  <c r="AF1747" i="1"/>
  <c r="AG1747" i="1"/>
  <c r="AL1747" i="1"/>
  <c r="AM1747" i="1"/>
  <c r="AO1747" i="1"/>
  <c r="AP1747" i="1"/>
  <c r="AR1747" i="1"/>
  <c r="N1748" i="1"/>
  <c r="O1748" i="1"/>
  <c r="Q1748" i="1"/>
  <c r="R1748" i="1"/>
  <c r="S1748" i="1"/>
  <c r="T1748" i="1"/>
  <c r="U1748" i="1"/>
  <c r="V1748" i="1" s="1"/>
  <c r="W1748" i="1"/>
  <c r="X1748" i="1"/>
  <c r="AA1748" i="1"/>
  <c r="AB1748" i="1"/>
  <c r="AC1748" i="1"/>
  <c r="AD1748" i="1"/>
  <c r="AI1748" i="1" s="1"/>
  <c r="AF1748" i="1"/>
  <c r="AG1748" i="1"/>
  <c r="AL1748" i="1"/>
  <c r="AM1748" i="1"/>
  <c r="AO1748" i="1"/>
  <c r="AP1748" i="1"/>
  <c r="AQ1748" i="1"/>
  <c r="AR1748" i="1"/>
  <c r="AS1748" i="1"/>
  <c r="O1749" i="1"/>
  <c r="AP1749" i="1" s="1"/>
  <c r="Q1749" i="1"/>
  <c r="R1749" i="1" s="1"/>
  <c r="S1749" i="1"/>
  <c r="T1749" i="1"/>
  <c r="U1749" i="1"/>
  <c r="V1749" i="1" s="1"/>
  <c r="W1749" i="1"/>
  <c r="X1749" i="1" s="1"/>
  <c r="AA1749" i="1"/>
  <c r="AB1749" i="1"/>
  <c r="AQ1749" i="1" s="1"/>
  <c r="AC1749" i="1"/>
  <c r="AD1749" i="1"/>
  <c r="AF1749" i="1" s="1"/>
  <c r="AM1749" i="1"/>
  <c r="AO1749" i="1"/>
  <c r="AR1749" i="1"/>
  <c r="O1750" i="1"/>
  <c r="AP1750" i="1" s="1"/>
  <c r="Q1750" i="1"/>
  <c r="R1750" i="1" s="1"/>
  <c r="S1750" i="1"/>
  <c r="T1750" i="1"/>
  <c r="U1750" i="1"/>
  <c r="V1750" i="1" s="1"/>
  <c r="W1750" i="1"/>
  <c r="X1750" i="1" s="1"/>
  <c r="AA1750" i="1"/>
  <c r="AB1750" i="1"/>
  <c r="AC1750" i="1"/>
  <c r="AD1750" i="1"/>
  <c r="AF1750" i="1" s="1"/>
  <c r="AM1750" i="1"/>
  <c r="AO1750" i="1"/>
  <c r="AQ1750" i="1"/>
  <c r="AR1750" i="1"/>
  <c r="N1751" i="1"/>
  <c r="O1751" i="1"/>
  <c r="AP1751" i="1" s="1"/>
  <c r="Q1751" i="1"/>
  <c r="R1751" i="1"/>
  <c r="S1751" i="1"/>
  <c r="T1751" i="1"/>
  <c r="U1751" i="1"/>
  <c r="V1751" i="1" s="1"/>
  <c r="W1751" i="1"/>
  <c r="X1751" i="1" s="1"/>
  <c r="AA1751" i="1"/>
  <c r="AB1751" i="1"/>
  <c r="AQ1751" i="1" s="1"/>
  <c r="AC1751" i="1"/>
  <c r="AD1751" i="1"/>
  <c r="AF1751" i="1" s="1"/>
  <c r="AL1751" i="1"/>
  <c r="AM1751" i="1"/>
  <c r="AO1751" i="1"/>
  <c r="AR1751" i="1"/>
  <c r="N1752" i="1"/>
  <c r="O1752" i="1"/>
  <c r="AP1752" i="1" s="1"/>
  <c r="Q1752" i="1"/>
  <c r="R1752" i="1"/>
  <c r="S1752" i="1"/>
  <c r="T1752" i="1"/>
  <c r="U1752" i="1"/>
  <c r="V1752" i="1" s="1"/>
  <c r="W1752" i="1"/>
  <c r="X1752" i="1" s="1"/>
  <c r="AA1752" i="1"/>
  <c r="AB1752" i="1"/>
  <c r="AC1752" i="1"/>
  <c r="AD1752" i="1"/>
  <c r="AF1752" i="1" s="1"/>
  <c r="AL1752" i="1"/>
  <c r="AM1752" i="1"/>
  <c r="AO1752" i="1"/>
  <c r="AQ1752" i="1"/>
  <c r="AR1752" i="1"/>
  <c r="AS1752" i="1"/>
  <c r="N1753" i="1"/>
  <c r="O1753" i="1"/>
  <c r="Q1753" i="1"/>
  <c r="R1753" i="1"/>
  <c r="S1753" i="1"/>
  <c r="T1753" i="1"/>
  <c r="U1753" i="1"/>
  <c r="V1753" i="1" s="1"/>
  <c r="W1753" i="1"/>
  <c r="X1753" i="1"/>
  <c r="AA1753" i="1"/>
  <c r="AB1753" i="1"/>
  <c r="AQ1753" i="1" s="1"/>
  <c r="AC1753" i="1"/>
  <c r="AD1753" i="1"/>
  <c r="AF1753" i="1"/>
  <c r="AG1753" i="1"/>
  <c r="AI1753" i="1"/>
  <c r="AL1753" i="1"/>
  <c r="AM1753" i="1"/>
  <c r="AO1753" i="1"/>
  <c r="AP1753" i="1"/>
  <c r="AR1753" i="1"/>
  <c r="AS1753" i="1"/>
  <c r="N1754" i="1"/>
  <c r="O1754" i="1"/>
  <c r="Q1754" i="1"/>
  <c r="R1754" i="1"/>
  <c r="S1754" i="1"/>
  <c r="T1754" i="1"/>
  <c r="U1754" i="1"/>
  <c r="V1754" i="1" s="1"/>
  <c r="W1754" i="1"/>
  <c r="X1754" i="1"/>
  <c r="AA1754" i="1"/>
  <c r="AB1754" i="1"/>
  <c r="AC1754" i="1"/>
  <c r="AD1754" i="1"/>
  <c r="AF1754" i="1"/>
  <c r="AG1754" i="1"/>
  <c r="AI1754" i="1"/>
  <c r="AL1754" i="1"/>
  <c r="AM1754" i="1"/>
  <c r="AO1754" i="1"/>
  <c r="AP1754" i="1"/>
  <c r="AQ1754" i="1"/>
  <c r="AR1754" i="1"/>
  <c r="AS1754" i="1"/>
  <c r="O1755" i="1"/>
  <c r="Q1755" i="1"/>
  <c r="R1755" i="1" s="1"/>
  <c r="S1755" i="1"/>
  <c r="T1755" i="1"/>
  <c r="U1755" i="1"/>
  <c r="V1755" i="1" s="1"/>
  <c r="W1755" i="1"/>
  <c r="X1755" i="1"/>
  <c r="AA1755" i="1"/>
  <c r="AB1755" i="1"/>
  <c r="AQ1755" i="1" s="1"/>
  <c r="AC1755" i="1"/>
  <c r="AD1755" i="1"/>
  <c r="AF1755" i="1"/>
  <c r="AG1755" i="1"/>
  <c r="AI1755" i="1"/>
  <c r="AM1755" i="1"/>
  <c r="AO1755" i="1"/>
  <c r="AP1755" i="1"/>
  <c r="AR1755" i="1"/>
  <c r="AS1755" i="1"/>
  <c r="O1756" i="1"/>
  <c r="Q1756" i="1"/>
  <c r="R1756" i="1" s="1"/>
  <c r="S1756" i="1"/>
  <c r="T1756" i="1"/>
  <c r="U1756" i="1"/>
  <c r="V1756" i="1" s="1"/>
  <c r="W1756" i="1"/>
  <c r="X1756" i="1"/>
  <c r="AA1756" i="1"/>
  <c r="AB1756" i="1"/>
  <c r="AC1756" i="1"/>
  <c r="AD1756" i="1"/>
  <c r="AF1756" i="1"/>
  <c r="AG1756" i="1"/>
  <c r="AI1756" i="1"/>
  <c r="AM1756" i="1"/>
  <c r="AO1756" i="1"/>
  <c r="AP1756" i="1"/>
  <c r="AQ1756" i="1"/>
  <c r="AR1756" i="1"/>
  <c r="AS1756" i="1"/>
  <c r="O1757" i="1"/>
  <c r="AS1757" i="1" s="1"/>
  <c r="Q1757" i="1"/>
  <c r="R1757" i="1"/>
  <c r="S1757" i="1"/>
  <c r="T1757" i="1"/>
  <c r="U1757" i="1"/>
  <c r="V1757" i="1" s="1"/>
  <c r="W1757" i="1"/>
  <c r="X1757" i="1" s="1"/>
  <c r="AA1757" i="1"/>
  <c r="AB1757" i="1"/>
  <c r="AQ1757" i="1" s="1"/>
  <c r="AC1757" i="1"/>
  <c r="AD1757" i="1"/>
  <c r="AF1757" i="1" s="1"/>
  <c r="AG1757" i="1"/>
  <c r="AI1757" i="1"/>
  <c r="AM1757" i="1"/>
  <c r="AO1757" i="1"/>
  <c r="AP1757" i="1"/>
  <c r="AR1757" i="1"/>
  <c r="O1758" i="1"/>
  <c r="AS1758" i="1" s="1"/>
  <c r="Q1758" i="1"/>
  <c r="R1758" i="1"/>
  <c r="S1758" i="1"/>
  <c r="T1758" i="1"/>
  <c r="U1758" i="1"/>
  <c r="V1758" i="1" s="1"/>
  <c r="W1758" i="1"/>
  <c r="X1758" i="1" s="1"/>
  <c r="AA1758" i="1"/>
  <c r="AB1758" i="1"/>
  <c r="AC1758" i="1"/>
  <c r="AD1758" i="1"/>
  <c r="AF1758" i="1" s="1"/>
  <c r="AG1758" i="1"/>
  <c r="AI1758" i="1"/>
  <c r="AM1758" i="1"/>
  <c r="AO1758" i="1"/>
  <c r="AP1758" i="1"/>
  <c r="AQ1758" i="1"/>
  <c r="AR1758" i="1"/>
  <c r="N1759" i="1"/>
  <c r="O1759" i="1"/>
  <c r="AS1759" i="1" s="1"/>
  <c r="Q1759" i="1"/>
  <c r="R1759" i="1"/>
  <c r="S1759" i="1"/>
  <c r="T1759" i="1"/>
  <c r="U1759" i="1"/>
  <c r="V1759" i="1" s="1"/>
  <c r="W1759" i="1"/>
  <c r="X1759" i="1"/>
  <c r="AA1759" i="1"/>
  <c r="AB1759" i="1"/>
  <c r="AQ1759" i="1" s="1"/>
  <c r="AC1759" i="1"/>
  <c r="AD1759" i="1"/>
  <c r="AI1759" i="1" s="1"/>
  <c r="AF1759" i="1"/>
  <c r="AG1759" i="1"/>
  <c r="AL1759" i="1"/>
  <c r="AM1759" i="1"/>
  <c r="AO1759" i="1"/>
  <c r="AP1759" i="1"/>
  <c r="AR1759" i="1"/>
  <c r="N1760" i="1"/>
  <c r="O1760" i="1"/>
  <c r="Q1760" i="1"/>
  <c r="R1760" i="1"/>
  <c r="S1760" i="1"/>
  <c r="T1760" i="1"/>
  <c r="U1760" i="1"/>
  <c r="V1760" i="1" s="1"/>
  <c r="W1760" i="1"/>
  <c r="X1760" i="1"/>
  <c r="AA1760" i="1"/>
  <c r="AB1760" i="1"/>
  <c r="AC1760" i="1"/>
  <c r="AD1760" i="1"/>
  <c r="AI1760" i="1" s="1"/>
  <c r="AF1760" i="1"/>
  <c r="AG1760" i="1"/>
  <c r="AL1760" i="1"/>
  <c r="AM1760" i="1"/>
  <c r="AO1760" i="1"/>
  <c r="AP1760" i="1"/>
  <c r="AQ1760" i="1"/>
  <c r="AR1760" i="1"/>
  <c r="AS1760" i="1"/>
  <c r="O1761" i="1"/>
  <c r="AP1761" i="1" s="1"/>
  <c r="Q1761" i="1"/>
  <c r="R1761" i="1" s="1"/>
  <c r="S1761" i="1"/>
  <c r="T1761" i="1"/>
  <c r="U1761" i="1"/>
  <c r="V1761" i="1" s="1"/>
  <c r="W1761" i="1"/>
  <c r="X1761" i="1" s="1"/>
  <c r="AA1761" i="1"/>
  <c r="AB1761" i="1"/>
  <c r="AQ1761" i="1" s="1"/>
  <c r="AC1761" i="1"/>
  <c r="AD1761" i="1"/>
  <c r="AF1761" i="1" s="1"/>
  <c r="AM1761" i="1"/>
  <c r="AO1761" i="1"/>
  <c r="AR1761" i="1"/>
  <c r="O1762" i="1"/>
  <c r="AP1762" i="1" s="1"/>
  <c r="Q1762" i="1"/>
  <c r="R1762" i="1" s="1"/>
  <c r="S1762" i="1"/>
  <c r="T1762" i="1"/>
  <c r="U1762" i="1"/>
  <c r="V1762" i="1" s="1"/>
  <c r="W1762" i="1"/>
  <c r="X1762" i="1" s="1"/>
  <c r="AA1762" i="1"/>
  <c r="AB1762" i="1"/>
  <c r="AC1762" i="1"/>
  <c r="AD1762" i="1"/>
  <c r="AF1762" i="1" s="1"/>
  <c r="AM1762" i="1"/>
  <c r="AO1762" i="1"/>
  <c r="AQ1762" i="1"/>
  <c r="AR1762" i="1"/>
  <c r="N1763" i="1"/>
  <c r="O1763" i="1"/>
  <c r="AP1763" i="1" s="1"/>
  <c r="Q1763" i="1"/>
  <c r="R1763" i="1"/>
  <c r="S1763" i="1"/>
  <c r="T1763" i="1"/>
  <c r="U1763" i="1"/>
  <c r="V1763" i="1" s="1"/>
  <c r="W1763" i="1"/>
  <c r="X1763" i="1" s="1"/>
  <c r="AA1763" i="1"/>
  <c r="AB1763" i="1"/>
  <c r="AQ1763" i="1" s="1"/>
  <c r="AC1763" i="1"/>
  <c r="AD1763" i="1"/>
  <c r="AF1763" i="1" s="1"/>
  <c r="AL1763" i="1"/>
  <c r="AM1763" i="1"/>
  <c r="AO1763" i="1"/>
  <c r="AR1763" i="1"/>
  <c r="N1764" i="1"/>
  <c r="O1764" i="1"/>
  <c r="AP1764" i="1" s="1"/>
  <c r="Q1764" i="1"/>
  <c r="R1764" i="1"/>
  <c r="S1764" i="1"/>
  <c r="T1764" i="1"/>
  <c r="U1764" i="1"/>
  <c r="V1764" i="1" s="1"/>
  <c r="W1764" i="1"/>
  <c r="X1764" i="1" s="1"/>
  <c r="AA1764" i="1"/>
  <c r="AB1764" i="1"/>
  <c r="AC1764" i="1"/>
  <c r="AD1764" i="1"/>
  <c r="AF1764" i="1" s="1"/>
  <c r="AL1764" i="1"/>
  <c r="AM1764" i="1"/>
  <c r="AO1764" i="1"/>
  <c r="AQ1764" i="1"/>
  <c r="AR1764" i="1"/>
  <c r="AS1764" i="1"/>
  <c r="N1765" i="1"/>
  <c r="O1765" i="1"/>
  <c r="Q1765" i="1"/>
  <c r="R1765" i="1"/>
  <c r="S1765" i="1"/>
  <c r="T1765" i="1"/>
  <c r="U1765" i="1"/>
  <c r="V1765" i="1" s="1"/>
  <c r="W1765" i="1"/>
  <c r="X1765" i="1"/>
  <c r="AA1765" i="1"/>
  <c r="AB1765" i="1"/>
  <c r="AQ1765" i="1" s="1"/>
  <c r="AC1765" i="1"/>
  <c r="AD1765" i="1"/>
  <c r="AF1765" i="1"/>
  <c r="AG1765" i="1"/>
  <c r="AI1765" i="1"/>
  <c r="AL1765" i="1"/>
  <c r="AM1765" i="1"/>
  <c r="AO1765" i="1"/>
  <c r="AP1765" i="1"/>
  <c r="AR1765" i="1"/>
  <c r="AS1765" i="1"/>
  <c r="N1766" i="1"/>
  <c r="O1766" i="1"/>
  <c r="Q1766" i="1"/>
  <c r="R1766" i="1"/>
  <c r="S1766" i="1"/>
  <c r="T1766" i="1"/>
  <c r="U1766" i="1"/>
  <c r="V1766" i="1" s="1"/>
  <c r="W1766" i="1"/>
  <c r="X1766" i="1"/>
  <c r="AA1766" i="1"/>
  <c r="AB1766" i="1"/>
  <c r="AC1766" i="1"/>
  <c r="AD1766" i="1"/>
  <c r="AF1766" i="1"/>
  <c r="AG1766" i="1"/>
  <c r="AI1766" i="1"/>
  <c r="AL1766" i="1"/>
  <c r="AM1766" i="1"/>
  <c r="AO1766" i="1"/>
  <c r="AP1766" i="1"/>
  <c r="AQ1766" i="1"/>
  <c r="AR1766" i="1"/>
  <c r="AS1766" i="1"/>
  <c r="O1767" i="1"/>
  <c r="Q1767" i="1"/>
  <c r="R1767" i="1" s="1"/>
  <c r="S1767" i="1"/>
  <c r="T1767" i="1"/>
  <c r="U1767" i="1"/>
  <c r="V1767" i="1" s="1"/>
  <c r="W1767" i="1"/>
  <c r="X1767" i="1"/>
  <c r="AA1767" i="1"/>
  <c r="AB1767" i="1"/>
  <c r="AQ1767" i="1" s="1"/>
  <c r="AC1767" i="1"/>
  <c r="AD1767" i="1"/>
  <c r="AF1767" i="1"/>
  <c r="AG1767" i="1"/>
  <c r="AI1767" i="1"/>
  <c r="AM1767" i="1"/>
  <c r="AO1767" i="1"/>
  <c r="AP1767" i="1"/>
  <c r="AR1767" i="1"/>
  <c r="AS1767" i="1"/>
  <c r="O1768" i="1"/>
  <c r="Q1768" i="1"/>
  <c r="R1768" i="1" s="1"/>
  <c r="S1768" i="1"/>
  <c r="T1768" i="1"/>
  <c r="U1768" i="1"/>
  <c r="V1768" i="1" s="1"/>
  <c r="W1768" i="1"/>
  <c r="X1768" i="1"/>
  <c r="AA1768" i="1"/>
  <c r="AB1768" i="1"/>
  <c r="AC1768" i="1"/>
  <c r="AD1768" i="1"/>
  <c r="AF1768" i="1"/>
  <c r="AG1768" i="1"/>
  <c r="AI1768" i="1"/>
  <c r="AM1768" i="1"/>
  <c r="AO1768" i="1"/>
  <c r="AP1768" i="1"/>
  <c r="AQ1768" i="1"/>
  <c r="AR1768" i="1"/>
  <c r="AS1768" i="1"/>
  <c r="O1769" i="1"/>
  <c r="AS1769" i="1" s="1"/>
  <c r="Q1769" i="1"/>
  <c r="R1769" i="1"/>
  <c r="S1769" i="1"/>
  <c r="T1769" i="1"/>
  <c r="U1769" i="1"/>
  <c r="V1769" i="1" s="1"/>
  <c r="W1769" i="1"/>
  <c r="X1769" i="1" s="1"/>
  <c r="AA1769" i="1"/>
  <c r="AB1769" i="1"/>
  <c r="AQ1769" i="1" s="1"/>
  <c r="AC1769" i="1"/>
  <c r="AD1769" i="1"/>
  <c r="AF1769" i="1" s="1"/>
  <c r="AG1769" i="1"/>
  <c r="AI1769" i="1"/>
  <c r="AM1769" i="1"/>
  <c r="AO1769" i="1"/>
  <c r="AP1769" i="1"/>
  <c r="AR1769" i="1"/>
  <c r="O1770" i="1"/>
  <c r="AS1770" i="1" s="1"/>
  <c r="Q1770" i="1"/>
  <c r="R1770" i="1"/>
  <c r="S1770" i="1"/>
  <c r="T1770" i="1"/>
  <c r="U1770" i="1"/>
  <c r="V1770" i="1" s="1"/>
  <c r="W1770" i="1"/>
  <c r="X1770" i="1" s="1"/>
  <c r="AA1770" i="1"/>
  <c r="AB1770" i="1"/>
  <c r="AC1770" i="1"/>
  <c r="AD1770" i="1"/>
  <c r="AF1770" i="1" s="1"/>
  <c r="AG1770" i="1"/>
  <c r="AI1770" i="1"/>
  <c r="AM1770" i="1"/>
  <c r="AO1770" i="1"/>
  <c r="AP1770" i="1"/>
  <c r="AQ1770" i="1"/>
  <c r="AR1770" i="1"/>
  <c r="N1771" i="1"/>
  <c r="O1771" i="1"/>
  <c r="AS1771" i="1" s="1"/>
  <c r="Q1771" i="1"/>
  <c r="R1771" i="1"/>
  <c r="S1771" i="1"/>
  <c r="T1771" i="1"/>
  <c r="U1771" i="1"/>
  <c r="V1771" i="1" s="1"/>
  <c r="W1771" i="1"/>
  <c r="X1771" i="1"/>
  <c r="AA1771" i="1"/>
  <c r="AB1771" i="1"/>
  <c r="AQ1771" i="1" s="1"/>
  <c r="AC1771" i="1"/>
  <c r="AD1771" i="1"/>
  <c r="AI1771" i="1" s="1"/>
  <c r="AF1771" i="1"/>
  <c r="AG1771" i="1"/>
  <c r="AL1771" i="1"/>
  <c r="AM1771" i="1"/>
  <c r="AO1771" i="1"/>
  <c r="AP1771" i="1"/>
  <c r="AR1771" i="1"/>
  <c r="N1772" i="1"/>
  <c r="O1772" i="1"/>
  <c r="Q1772" i="1"/>
  <c r="R1772" i="1"/>
  <c r="S1772" i="1"/>
  <c r="T1772" i="1"/>
  <c r="U1772" i="1"/>
  <c r="V1772" i="1" s="1"/>
  <c r="W1772" i="1"/>
  <c r="X1772" i="1"/>
  <c r="AA1772" i="1"/>
  <c r="AB1772" i="1"/>
  <c r="AC1772" i="1"/>
  <c r="AD1772" i="1"/>
  <c r="AI1772" i="1" s="1"/>
  <c r="AF1772" i="1"/>
  <c r="AG1772" i="1"/>
  <c r="AL1772" i="1"/>
  <c r="AM1772" i="1"/>
  <c r="AO1772" i="1"/>
  <c r="AP1772" i="1"/>
  <c r="AQ1772" i="1"/>
  <c r="AR1772" i="1"/>
  <c r="AS1772" i="1"/>
  <c r="O1773" i="1"/>
  <c r="AP1773" i="1" s="1"/>
  <c r="Q1773" i="1"/>
  <c r="R1773" i="1" s="1"/>
  <c r="S1773" i="1"/>
  <c r="T1773" i="1"/>
  <c r="U1773" i="1"/>
  <c r="V1773" i="1" s="1"/>
  <c r="W1773" i="1"/>
  <c r="X1773" i="1" s="1"/>
  <c r="AA1773" i="1"/>
  <c r="AB1773" i="1"/>
  <c r="AQ1773" i="1" s="1"/>
  <c r="AC1773" i="1"/>
  <c r="AD1773" i="1"/>
  <c r="AF1773" i="1" s="1"/>
  <c r="AM1773" i="1"/>
  <c r="AO1773" i="1"/>
  <c r="AR1773" i="1"/>
  <c r="O1774" i="1"/>
  <c r="AP1774" i="1" s="1"/>
  <c r="Q1774" i="1"/>
  <c r="R1774" i="1" s="1"/>
  <c r="S1774" i="1"/>
  <c r="T1774" i="1"/>
  <c r="U1774" i="1"/>
  <c r="V1774" i="1" s="1"/>
  <c r="W1774" i="1"/>
  <c r="X1774" i="1" s="1"/>
  <c r="AA1774" i="1"/>
  <c r="AB1774" i="1"/>
  <c r="AC1774" i="1"/>
  <c r="AD1774" i="1"/>
  <c r="AF1774" i="1" s="1"/>
  <c r="AM1774" i="1"/>
  <c r="AO1774" i="1"/>
  <c r="AQ1774" i="1"/>
  <c r="AR1774" i="1"/>
  <c r="N1775" i="1"/>
  <c r="O1775" i="1"/>
  <c r="AP1775" i="1" s="1"/>
  <c r="Q1775" i="1"/>
  <c r="R1775" i="1"/>
  <c r="S1775" i="1"/>
  <c r="T1775" i="1"/>
  <c r="U1775" i="1"/>
  <c r="V1775" i="1" s="1"/>
  <c r="W1775" i="1"/>
  <c r="X1775" i="1" s="1"/>
  <c r="AA1775" i="1"/>
  <c r="AB1775" i="1"/>
  <c r="AQ1775" i="1" s="1"/>
  <c r="AC1775" i="1"/>
  <c r="AD1775" i="1"/>
  <c r="AF1775" i="1" s="1"/>
  <c r="AL1775" i="1"/>
  <c r="AM1775" i="1"/>
  <c r="AO1775" i="1"/>
  <c r="AR1775" i="1"/>
  <c r="N1776" i="1"/>
  <c r="O1776" i="1"/>
  <c r="AP1776" i="1" s="1"/>
  <c r="Q1776" i="1"/>
  <c r="R1776" i="1"/>
  <c r="S1776" i="1"/>
  <c r="T1776" i="1"/>
  <c r="U1776" i="1"/>
  <c r="V1776" i="1" s="1"/>
  <c r="W1776" i="1"/>
  <c r="X1776" i="1" s="1"/>
  <c r="AA1776" i="1"/>
  <c r="AB1776" i="1"/>
  <c r="AC1776" i="1"/>
  <c r="AD1776" i="1"/>
  <c r="AF1776" i="1" s="1"/>
  <c r="AL1776" i="1"/>
  <c r="AM1776" i="1"/>
  <c r="AO1776" i="1"/>
  <c r="AQ1776" i="1"/>
  <c r="AR1776" i="1"/>
  <c r="AS1776" i="1"/>
  <c r="N1777" i="1"/>
  <c r="O1777" i="1"/>
  <c r="Q1777" i="1"/>
  <c r="R1777" i="1"/>
  <c r="S1777" i="1"/>
  <c r="T1777" i="1"/>
  <c r="U1777" i="1"/>
  <c r="V1777" i="1" s="1"/>
  <c r="W1777" i="1"/>
  <c r="X1777" i="1"/>
  <c r="AA1777" i="1"/>
  <c r="AB1777" i="1"/>
  <c r="AQ1777" i="1" s="1"/>
  <c r="AC1777" i="1"/>
  <c r="AD1777" i="1"/>
  <c r="AF1777" i="1"/>
  <c r="AG1777" i="1"/>
  <c r="AI1777" i="1"/>
  <c r="AL1777" i="1"/>
  <c r="AM1777" i="1"/>
  <c r="AO1777" i="1"/>
  <c r="AP1777" i="1"/>
  <c r="AR1777" i="1"/>
  <c r="AS1777" i="1"/>
  <c r="N1778" i="1"/>
  <c r="O1778" i="1"/>
  <c r="P1778" i="1" s="1"/>
  <c r="Q1778" i="1"/>
  <c r="R1778" i="1"/>
  <c r="S1778" i="1"/>
  <c r="T1778" i="1"/>
  <c r="U1778" i="1"/>
  <c r="V1778" i="1" s="1"/>
  <c r="W1778" i="1"/>
  <c r="X1778" i="1"/>
  <c r="Y1778" i="1"/>
  <c r="Z1778" i="1" s="1"/>
  <c r="AA1778" i="1"/>
  <c r="AB1778" i="1"/>
  <c r="AC1778" i="1"/>
  <c r="AD1778" i="1"/>
  <c r="AE1778" i="1"/>
  <c r="AF1778" i="1"/>
  <c r="AG1778" i="1"/>
  <c r="AI1778" i="1"/>
  <c r="AK1778" i="1"/>
  <c r="AL1778" i="1"/>
  <c r="AN1778" i="1" s="1"/>
  <c r="AM1778" i="1"/>
  <c r="AO1778" i="1"/>
  <c r="AP1778" i="1"/>
  <c r="AQ1778" i="1"/>
  <c r="AR1778" i="1"/>
  <c r="AS1778" i="1"/>
  <c r="N1779" i="1"/>
  <c r="O1779" i="1"/>
  <c r="Y1779" i="1" s="1"/>
  <c r="Z1779" i="1" s="1"/>
  <c r="Q1779" i="1"/>
  <c r="R1779" i="1"/>
  <c r="S1779" i="1"/>
  <c r="T1779" i="1"/>
  <c r="U1779" i="1"/>
  <c r="V1779" i="1" s="1"/>
  <c r="W1779" i="1"/>
  <c r="X1779" i="1" s="1"/>
  <c r="AA1779" i="1"/>
  <c r="AB1779" i="1"/>
  <c r="AQ1779" i="1" s="1"/>
  <c r="AD1779" i="1"/>
  <c r="AF1779" i="1" s="1"/>
  <c r="AG1779" i="1"/>
  <c r="AH1779" i="1"/>
  <c r="AI1779" i="1"/>
  <c r="AJ1779" i="1" s="1"/>
  <c r="AL1779" i="1"/>
  <c r="AP1779" i="1"/>
  <c r="AR1779" i="1"/>
  <c r="O1780" i="1"/>
  <c r="P1780" i="1" s="1"/>
  <c r="Q1780" i="1"/>
  <c r="R1780" i="1" s="1"/>
  <c r="S1780" i="1"/>
  <c r="T1780" i="1" s="1"/>
  <c r="U1780" i="1"/>
  <c r="V1780" i="1" s="1"/>
  <c r="W1780" i="1"/>
  <c r="X1780" i="1"/>
  <c r="Y1780" i="1"/>
  <c r="Z1780" i="1" s="1"/>
  <c r="AA1780" i="1"/>
  <c r="AB1780" i="1"/>
  <c r="AC1780" i="1"/>
  <c r="AD1780" i="1"/>
  <c r="AH1780" i="1" s="1"/>
  <c r="AK1780" i="1"/>
  <c r="AP1780" i="1"/>
  <c r="AQ1780" i="1"/>
  <c r="AR1780" i="1"/>
  <c r="AS1780" i="1"/>
  <c r="O1781" i="1"/>
  <c r="Y1781" i="1" s="1"/>
  <c r="P1781" i="1"/>
  <c r="Q1781" i="1"/>
  <c r="R1781" i="1"/>
  <c r="S1781" i="1"/>
  <c r="T1781" i="1"/>
  <c r="U1781" i="1"/>
  <c r="V1781" i="1"/>
  <c r="W1781" i="1"/>
  <c r="X1781" i="1"/>
  <c r="Z1781" i="1"/>
  <c r="AA1781" i="1"/>
  <c r="AB1781" i="1"/>
  <c r="AQ1781" i="1" s="1"/>
  <c r="AC1781" i="1"/>
  <c r="AD1781" i="1"/>
  <c r="N1781" i="1" s="1"/>
  <c r="AF1781" i="1"/>
  <c r="AG1781" i="1"/>
  <c r="AL1781" i="1"/>
  <c r="AM1781" i="1"/>
  <c r="AP1781" i="1"/>
  <c r="AR1781" i="1"/>
  <c r="AS1781" i="1"/>
  <c r="M1782" i="1"/>
  <c r="N1782" i="1"/>
  <c r="O1782" i="1"/>
  <c r="P1782" i="1" s="1"/>
  <c r="Q1782" i="1"/>
  <c r="R1782" i="1"/>
  <c r="S1782" i="1"/>
  <c r="T1782" i="1"/>
  <c r="U1782" i="1"/>
  <c r="V1782" i="1" s="1"/>
  <c r="W1782" i="1"/>
  <c r="X1782" i="1" s="1"/>
  <c r="Y1782" i="1"/>
  <c r="Z1782" i="1" s="1"/>
  <c r="AA1782" i="1"/>
  <c r="AB1782" i="1"/>
  <c r="AC1782" i="1"/>
  <c r="AD1782" i="1"/>
  <c r="AH1782" i="1" s="1"/>
  <c r="AE1782" i="1"/>
  <c r="AF1782" i="1"/>
  <c r="AG1782" i="1"/>
  <c r="AI1782" i="1"/>
  <c r="AJ1782" i="1" s="1"/>
  <c r="AK1782" i="1"/>
  <c r="AL1782" i="1"/>
  <c r="AN1782" i="1" s="1"/>
  <c r="AM1782" i="1"/>
  <c r="AO1782" i="1"/>
  <c r="AP1782" i="1"/>
  <c r="AQ1782" i="1"/>
  <c r="AR1782" i="1"/>
  <c r="AS1782" i="1"/>
  <c r="N1783" i="1"/>
  <c r="O1783" i="1"/>
  <c r="Y1783" i="1" s="1"/>
  <c r="Z1783" i="1" s="1"/>
  <c r="Q1783" i="1"/>
  <c r="R1783" i="1" s="1"/>
  <c r="S1783" i="1"/>
  <c r="T1783" i="1"/>
  <c r="U1783" i="1"/>
  <c r="V1783" i="1" s="1"/>
  <c r="W1783" i="1"/>
  <c r="X1783" i="1" s="1"/>
  <c r="AA1783" i="1"/>
  <c r="AB1783" i="1"/>
  <c r="AQ1783" i="1" s="1"/>
  <c r="AD1783" i="1"/>
  <c r="AF1783" i="1" s="1"/>
  <c r="AG1783" i="1"/>
  <c r="AH1783" i="1"/>
  <c r="AI1783" i="1"/>
  <c r="AJ1783" i="1" s="1"/>
  <c r="AL1783" i="1"/>
  <c r="AP1783" i="1"/>
  <c r="AR1783" i="1"/>
  <c r="O1784" i="1"/>
  <c r="P1784" i="1" s="1"/>
  <c r="Q1784" i="1"/>
  <c r="R1784" i="1" s="1"/>
  <c r="S1784" i="1"/>
  <c r="T1784" i="1" s="1"/>
  <c r="U1784" i="1"/>
  <c r="V1784" i="1" s="1"/>
  <c r="W1784" i="1"/>
  <c r="X1784" i="1"/>
  <c r="Y1784" i="1"/>
  <c r="Z1784" i="1" s="1"/>
  <c r="AA1784" i="1"/>
  <c r="AB1784" i="1"/>
  <c r="AC1784" i="1"/>
  <c r="AD1784" i="1"/>
  <c r="AH1784" i="1" s="1"/>
  <c r="AK1784" i="1"/>
  <c r="AP1784" i="1"/>
  <c r="AQ1784" i="1"/>
  <c r="AR1784" i="1"/>
  <c r="AS1784" i="1"/>
  <c r="O1785" i="1"/>
  <c r="Y1785" i="1" s="1"/>
  <c r="P1785" i="1"/>
  <c r="Q1785" i="1"/>
  <c r="R1785" i="1"/>
  <c r="S1785" i="1"/>
  <c r="T1785" i="1"/>
  <c r="U1785" i="1"/>
  <c r="V1785" i="1"/>
  <c r="W1785" i="1"/>
  <c r="X1785" i="1"/>
  <c r="Z1785" i="1"/>
  <c r="AA1785" i="1"/>
  <c r="AB1785" i="1"/>
  <c r="AQ1785" i="1" s="1"/>
  <c r="AC1785" i="1"/>
  <c r="AD1785" i="1"/>
  <c r="N1785" i="1" s="1"/>
  <c r="AF1785" i="1"/>
  <c r="AG1785" i="1"/>
  <c r="AL1785" i="1"/>
  <c r="AM1785" i="1"/>
  <c r="AO1785" i="1"/>
  <c r="AP1785" i="1"/>
  <c r="AR1785" i="1"/>
  <c r="AS1785" i="1"/>
  <c r="M1786" i="1"/>
  <c r="N1786" i="1"/>
  <c r="O1786" i="1"/>
  <c r="P1786" i="1" s="1"/>
  <c r="Q1786" i="1"/>
  <c r="R1786" i="1"/>
  <c r="S1786" i="1"/>
  <c r="T1786" i="1"/>
  <c r="U1786" i="1"/>
  <c r="V1786" i="1" s="1"/>
  <c r="W1786" i="1"/>
  <c r="X1786" i="1" s="1"/>
  <c r="Y1786" i="1"/>
  <c r="Z1786" i="1"/>
  <c r="AA1786" i="1"/>
  <c r="AB1786" i="1"/>
  <c r="AC1786" i="1"/>
  <c r="AD1786" i="1"/>
  <c r="AH1786" i="1" s="1"/>
  <c r="AE1786" i="1"/>
  <c r="AF1786" i="1"/>
  <c r="AG1786" i="1"/>
  <c r="AI1786" i="1"/>
  <c r="AJ1786" i="1" s="1"/>
  <c r="AK1786" i="1"/>
  <c r="AL1786" i="1"/>
  <c r="AN1786" i="1" s="1"/>
  <c r="AM1786" i="1"/>
  <c r="AO1786" i="1"/>
  <c r="AP1786" i="1"/>
  <c r="AQ1786" i="1"/>
  <c r="AR1786" i="1"/>
  <c r="AS1786" i="1"/>
  <c r="N1787" i="1"/>
  <c r="O1787" i="1"/>
  <c r="Y1787" i="1" s="1"/>
  <c r="Z1787" i="1" s="1"/>
  <c r="Q1787" i="1"/>
  <c r="R1787" i="1" s="1"/>
  <c r="S1787" i="1"/>
  <c r="T1787" i="1"/>
  <c r="U1787" i="1"/>
  <c r="V1787" i="1" s="1"/>
  <c r="W1787" i="1"/>
  <c r="X1787" i="1" s="1"/>
  <c r="AA1787" i="1"/>
  <c r="AB1787" i="1"/>
  <c r="AQ1787" i="1" s="1"/>
  <c r="AD1787" i="1"/>
  <c r="AF1787" i="1" s="1"/>
  <c r="AG1787" i="1"/>
  <c r="AH1787" i="1"/>
  <c r="AI1787" i="1"/>
  <c r="AJ1787" i="1" s="1"/>
  <c r="AL1787" i="1"/>
  <c r="AP1787" i="1"/>
  <c r="AR1787" i="1"/>
  <c r="O1788" i="1"/>
  <c r="P1788" i="1" s="1"/>
  <c r="Q1788" i="1"/>
  <c r="R1788" i="1" s="1"/>
  <c r="S1788" i="1"/>
  <c r="T1788" i="1" s="1"/>
  <c r="U1788" i="1"/>
  <c r="V1788" i="1" s="1"/>
  <c r="W1788" i="1"/>
  <c r="X1788" i="1"/>
  <c r="Y1788" i="1"/>
  <c r="Z1788" i="1" s="1"/>
  <c r="AA1788" i="1"/>
  <c r="AB1788" i="1"/>
  <c r="AC1788" i="1"/>
  <c r="AD1788" i="1"/>
  <c r="AH1788" i="1" s="1"/>
  <c r="AK1788" i="1"/>
  <c r="AQ1788" i="1"/>
  <c r="AR1788" i="1"/>
  <c r="AS1788" i="1"/>
  <c r="O1789" i="1"/>
  <c r="P1789" i="1"/>
  <c r="Q1789" i="1"/>
  <c r="R1789" i="1"/>
  <c r="S1789" i="1"/>
  <c r="T1789" i="1"/>
  <c r="U1789" i="1"/>
  <c r="V1789" i="1"/>
  <c r="W1789" i="1"/>
  <c r="X1789" i="1"/>
  <c r="Y1789" i="1"/>
  <c r="Z1789" i="1" s="1"/>
  <c r="AA1789" i="1"/>
  <c r="AB1789" i="1"/>
  <c r="AS1789" i="1" s="1"/>
  <c r="AC1789" i="1"/>
  <c r="AD1789" i="1"/>
  <c r="M1789" i="1" s="1"/>
  <c r="AO1789" i="1"/>
  <c r="AP1789" i="1"/>
  <c r="AQ1789" i="1"/>
  <c r="AR1789" i="1"/>
  <c r="M1790" i="1"/>
  <c r="N1790" i="1"/>
  <c r="O1790" i="1"/>
  <c r="Y1790" i="1" s="1"/>
  <c r="Z1790" i="1" s="1"/>
  <c r="Q1790" i="1"/>
  <c r="R1790" i="1" s="1"/>
  <c r="S1790" i="1"/>
  <c r="T1790" i="1"/>
  <c r="U1790" i="1"/>
  <c r="V1790" i="1" s="1"/>
  <c r="W1790" i="1"/>
  <c r="X1790" i="1" s="1"/>
  <c r="AA1790" i="1"/>
  <c r="AB1790" i="1"/>
  <c r="AQ1790" i="1" s="1"/>
  <c r="AD1790" i="1"/>
  <c r="AE1790" i="1"/>
  <c r="AF1790" i="1"/>
  <c r="AG1790" i="1"/>
  <c r="AH1790" i="1"/>
  <c r="AI1790" i="1"/>
  <c r="AJ1790" i="1" s="1"/>
  <c r="AK1790" i="1"/>
  <c r="AL1790" i="1"/>
  <c r="AM1790" i="1"/>
  <c r="AN1790" i="1"/>
  <c r="AR1790" i="1"/>
  <c r="AS1790" i="1"/>
  <c r="O1791" i="1"/>
  <c r="P1791" i="1"/>
  <c r="Q1791" i="1"/>
  <c r="R1791" i="1"/>
  <c r="S1791" i="1"/>
  <c r="AO1791" i="1" s="1"/>
  <c r="U1791" i="1"/>
  <c r="V1791" i="1"/>
  <c r="W1791" i="1"/>
  <c r="X1791" i="1"/>
  <c r="Y1791" i="1"/>
  <c r="Z1791" i="1" s="1"/>
  <c r="AA1791" i="1"/>
  <c r="AB1791" i="1"/>
  <c r="AS1791" i="1" s="1"/>
  <c r="AC1791" i="1"/>
  <c r="AD1791" i="1"/>
  <c r="AH1791" i="1" s="1"/>
  <c r="AP1791" i="1"/>
  <c r="AQ1791" i="1"/>
  <c r="AR1791" i="1"/>
  <c r="M1792" i="1"/>
  <c r="N1792" i="1"/>
  <c r="O1792" i="1"/>
  <c r="Y1792" i="1" s="1"/>
  <c r="Z1792" i="1" s="1"/>
  <c r="Q1792" i="1"/>
  <c r="R1792" i="1" s="1"/>
  <c r="S1792" i="1"/>
  <c r="T1792" i="1"/>
  <c r="U1792" i="1"/>
  <c r="V1792" i="1" s="1"/>
  <c r="W1792" i="1"/>
  <c r="X1792" i="1" s="1"/>
  <c r="AA1792" i="1"/>
  <c r="AB1792" i="1"/>
  <c r="AQ1792" i="1" s="1"/>
  <c r="AD1792" i="1"/>
  <c r="AE1792" i="1"/>
  <c r="AF1792" i="1"/>
  <c r="AG1792" i="1"/>
  <c r="AH1792" i="1"/>
  <c r="AI1792" i="1"/>
  <c r="AJ1792" i="1" s="1"/>
  <c r="AK1792" i="1"/>
  <c r="AL1792" i="1"/>
  <c r="AM1792" i="1"/>
  <c r="AN1792" i="1"/>
  <c r="AR1792" i="1"/>
  <c r="AS1792" i="1"/>
  <c r="O1793" i="1"/>
  <c r="P1793" i="1"/>
  <c r="Q1793" i="1"/>
  <c r="R1793" i="1"/>
  <c r="S1793" i="1"/>
  <c r="AO1793" i="1" s="1"/>
  <c r="U1793" i="1"/>
  <c r="V1793" i="1"/>
  <c r="W1793" i="1"/>
  <c r="X1793" i="1"/>
  <c r="Y1793" i="1"/>
  <c r="Z1793" i="1" s="1"/>
  <c r="AA1793" i="1"/>
  <c r="AB1793" i="1"/>
  <c r="AS1793" i="1" s="1"/>
  <c r="AC1793" i="1"/>
  <c r="AD1793" i="1"/>
  <c r="AH1793" i="1" s="1"/>
  <c r="AP1793" i="1"/>
  <c r="AQ1793" i="1"/>
  <c r="AR1793" i="1"/>
  <c r="M1794" i="1"/>
  <c r="N1794" i="1"/>
  <c r="O1794" i="1"/>
  <c r="Y1794" i="1" s="1"/>
  <c r="Z1794" i="1" s="1"/>
  <c r="Q1794" i="1"/>
  <c r="R1794" i="1" s="1"/>
  <c r="S1794" i="1"/>
  <c r="T1794" i="1"/>
  <c r="U1794" i="1"/>
  <c r="V1794" i="1" s="1"/>
  <c r="W1794" i="1"/>
  <c r="X1794" i="1" s="1"/>
  <c r="AA1794" i="1"/>
  <c r="AB1794" i="1"/>
  <c r="AQ1794" i="1" s="1"/>
  <c r="AD1794" i="1"/>
  <c r="AE1794" i="1"/>
  <c r="AF1794" i="1"/>
  <c r="AG1794" i="1"/>
  <c r="AH1794" i="1"/>
  <c r="AI1794" i="1"/>
  <c r="AJ1794" i="1" s="1"/>
  <c r="AK1794" i="1"/>
  <c r="AL1794" i="1"/>
  <c r="AM1794" i="1"/>
  <c r="AN1794" i="1"/>
  <c r="AR1794" i="1"/>
  <c r="AS1794" i="1"/>
  <c r="O1795" i="1"/>
  <c r="P1795" i="1"/>
  <c r="Q1795" i="1"/>
  <c r="R1795" i="1"/>
  <c r="S1795" i="1"/>
  <c r="T1795" i="1" s="1"/>
  <c r="U1795" i="1"/>
  <c r="V1795" i="1"/>
  <c r="W1795" i="1"/>
  <c r="X1795" i="1"/>
  <c r="Y1795" i="1"/>
  <c r="Z1795" i="1" s="1"/>
  <c r="AA1795" i="1"/>
  <c r="AB1795" i="1"/>
  <c r="AS1795" i="1" s="1"/>
  <c r="AC1795" i="1"/>
  <c r="AD1795" i="1"/>
  <c r="AH1795" i="1" s="1"/>
  <c r="AO1795" i="1"/>
  <c r="AP1795" i="1"/>
  <c r="AQ1795" i="1"/>
  <c r="AR1795" i="1"/>
  <c r="M1796" i="1"/>
  <c r="N1796" i="1"/>
  <c r="O1796" i="1"/>
  <c r="Y1796" i="1" s="1"/>
  <c r="Z1796" i="1" s="1"/>
  <c r="Q1796" i="1"/>
  <c r="R1796" i="1" s="1"/>
  <c r="S1796" i="1"/>
  <c r="T1796" i="1"/>
  <c r="U1796" i="1"/>
  <c r="V1796" i="1" s="1"/>
  <c r="W1796" i="1"/>
  <c r="X1796" i="1" s="1"/>
  <c r="AA1796" i="1"/>
  <c r="AB1796" i="1"/>
  <c r="AQ1796" i="1" s="1"/>
  <c r="AD1796" i="1"/>
  <c r="AE1796" i="1"/>
  <c r="AF1796" i="1"/>
  <c r="AG1796" i="1"/>
  <c r="AH1796" i="1"/>
  <c r="AI1796" i="1"/>
  <c r="AJ1796" i="1" s="1"/>
  <c r="AK1796" i="1"/>
  <c r="AL1796" i="1"/>
  <c r="AN1796" i="1" s="1"/>
  <c r="AM1796" i="1"/>
  <c r="AR1796" i="1"/>
  <c r="AS1796" i="1"/>
  <c r="O1797" i="1"/>
  <c r="P1797" i="1"/>
  <c r="Q1797" i="1"/>
  <c r="R1797" i="1"/>
  <c r="S1797" i="1"/>
  <c r="T1797" i="1" s="1"/>
  <c r="U1797" i="1"/>
  <c r="V1797" i="1"/>
  <c r="W1797" i="1"/>
  <c r="X1797" i="1"/>
  <c r="Y1797" i="1"/>
  <c r="Z1797" i="1" s="1"/>
  <c r="AA1797" i="1"/>
  <c r="AB1797" i="1"/>
  <c r="AS1797" i="1" s="1"/>
  <c r="AC1797" i="1"/>
  <c r="AD1797" i="1"/>
  <c r="AH1797" i="1" s="1"/>
  <c r="AO1797" i="1"/>
  <c r="AP1797" i="1"/>
  <c r="AQ1797" i="1"/>
  <c r="AR1797" i="1"/>
  <c r="M1798" i="1"/>
  <c r="N1798" i="1"/>
  <c r="O1798" i="1"/>
  <c r="Y1798" i="1" s="1"/>
  <c r="Z1798" i="1" s="1"/>
  <c r="Q1798" i="1"/>
  <c r="R1798" i="1" s="1"/>
  <c r="S1798" i="1"/>
  <c r="T1798" i="1"/>
  <c r="U1798" i="1"/>
  <c r="V1798" i="1" s="1"/>
  <c r="W1798" i="1"/>
  <c r="X1798" i="1" s="1"/>
  <c r="AA1798" i="1"/>
  <c r="AB1798" i="1"/>
  <c r="AQ1798" i="1" s="1"/>
  <c r="AD1798" i="1"/>
  <c r="AE1798" i="1"/>
  <c r="AF1798" i="1"/>
  <c r="AG1798" i="1"/>
  <c r="AH1798" i="1"/>
  <c r="AI1798" i="1"/>
  <c r="AJ1798" i="1" s="1"/>
  <c r="AK1798" i="1"/>
  <c r="AL1798" i="1"/>
  <c r="AN1798" i="1" s="1"/>
  <c r="AM1798" i="1"/>
  <c r="AR1798" i="1"/>
  <c r="AS1798" i="1"/>
  <c r="O1799" i="1"/>
  <c r="P1799" i="1"/>
  <c r="Q1799" i="1"/>
  <c r="R1799" i="1"/>
  <c r="S1799" i="1"/>
  <c r="T1799" i="1" s="1"/>
  <c r="U1799" i="1"/>
  <c r="V1799" i="1"/>
  <c r="W1799" i="1"/>
  <c r="X1799" i="1"/>
  <c r="Y1799" i="1"/>
  <c r="Z1799" i="1" s="1"/>
  <c r="AA1799" i="1"/>
  <c r="AB1799" i="1"/>
  <c r="AS1799" i="1" s="1"/>
  <c r="AC1799" i="1"/>
  <c r="AD1799" i="1"/>
  <c r="AH1799" i="1" s="1"/>
  <c r="AO1799" i="1"/>
  <c r="AP1799" i="1"/>
  <c r="AQ1799" i="1"/>
  <c r="AR1799" i="1"/>
  <c r="M1800" i="1"/>
  <c r="N1800" i="1"/>
  <c r="O1800" i="1"/>
  <c r="Y1800" i="1" s="1"/>
  <c r="Z1800" i="1" s="1"/>
  <c r="Q1800" i="1"/>
  <c r="R1800" i="1" s="1"/>
  <c r="S1800" i="1"/>
  <c r="T1800" i="1"/>
  <c r="U1800" i="1"/>
  <c r="V1800" i="1" s="1"/>
  <c r="W1800" i="1"/>
  <c r="X1800" i="1" s="1"/>
  <c r="AA1800" i="1"/>
  <c r="AB1800" i="1"/>
  <c r="AQ1800" i="1" s="1"/>
  <c r="AD1800" i="1"/>
  <c r="AE1800" i="1"/>
  <c r="AF1800" i="1"/>
  <c r="AG1800" i="1"/>
  <c r="AH1800" i="1"/>
  <c r="AI1800" i="1"/>
  <c r="AJ1800" i="1" s="1"/>
  <c r="AK1800" i="1"/>
  <c r="AL1800" i="1"/>
  <c r="AN1800" i="1" s="1"/>
  <c r="AM1800" i="1"/>
  <c r="AR1800" i="1"/>
  <c r="AS1800" i="1"/>
  <c r="O1801" i="1"/>
  <c r="P1801" i="1"/>
  <c r="Q1801" i="1"/>
  <c r="R1801" i="1"/>
  <c r="S1801" i="1"/>
  <c r="T1801" i="1" s="1"/>
  <c r="U1801" i="1"/>
  <c r="V1801" i="1"/>
  <c r="W1801" i="1"/>
  <c r="X1801" i="1"/>
  <c r="Y1801" i="1"/>
  <c r="Z1801" i="1" s="1"/>
  <c r="AA1801" i="1"/>
  <c r="AB1801" i="1"/>
  <c r="AS1801" i="1" s="1"/>
  <c r="AC1801" i="1"/>
  <c r="AD1801" i="1"/>
  <c r="AH1801" i="1" s="1"/>
  <c r="AO1801" i="1"/>
  <c r="AP1801" i="1"/>
  <c r="AQ1801" i="1"/>
  <c r="AR1801" i="1"/>
  <c r="M1802" i="1"/>
  <c r="N1802" i="1"/>
  <c r="O1802" i="1"/>
  <c r="Y1802" i="1" s="1"/>
  <c r="Z1802" i="1" s="1"/>
  <c r="Q1802" i="1"/>
  <c r="R1802" i="1"/>
  <c r="S1802" i="1"/>
  <c r="T1802" i="1"/>
  <c r="U1802" i="1"/>
  <c r="V1802" i="1" s="1"/>
  <c r="W1802" i="1"/>
  <c r="X1802" i="1" s="1"/>
  <c r="AA1802" i="1"/>
  <c r="AB1802" i="1"/>
  <c r="AQ1802" i="1" s="1"/>
  <c r="AD1802" i="1"/>
  <c r="AE1802" i="1"/>
  <c r="AF1802" i="1"/>
  <c r="AG1802" i="1"/>
  <c r="AH1802" i="1"/>
  <c r="AI1802" i="1"/>
  <c r="AJ1802" i="1" s="1"/>
  <c r="AK1802" i="1"/>
  <c r="AL1802" i="1"/>
  <c r="AN1802" i="1" s="1"/>
  <c r="AM1802" i="1"/>
  <c r="AR1802" i="1"/>
  <c r="AS1802" i="1"/>
  <c r="O1803" i="1"/>
  <c r="P1803" i="1"/>
  <c r="Q1803" i="1"/>
  <c r="R1803" i="1"/>
  <c r="S1803" i="1"/>
  <c r="T1803" i="1" s="1"/>
  <c r="U1803" i="1"/>
  <c r="V1803" i="1"/>
  <c r="W1803" i="1"/>
  <c r="X1803" i="1"/>
  <c r="Y1803" i="1"/>
  <c r="Z1803" i="1" s="1"/>
  <c r="AA1803" i="1"/>
  <c r="AB1803" i="1"/>
  <c r="AS1803" i="1" s="1"/>
  <c r="AC1803" i="1"/>
  <c r="AD1803" i="1"/>
  <c r="AH1803" i="1" s="1"/>
  <c r="AO1803" i="1"/>
  <c r="AP1803" i="1"/>
  <c r="AQ1803" i="1"/>
  <c r="AR1803" i="1"/>
  <c r="M1804" i="1"/>
  <c r="N1804" i="1"/>
  <c r="O1804" i="1"/>
  <c r="Y1804" i="1" s="1"/>
  <c r="Z1804" i="1" s="1"/>
  <c r="Q1804" i="1"/>
  <c r="R1804" i="1"/>
  <c r="S1804" i="1"/>
  <c r="T1804" i="1"/>
  <c r="U1804" i="1"/>
  <c r="V1804" i="1" s="1"/>
  <c r="W1804" i="1"/>
  <c r="X1804" i="1" s="1"/>
  <c r="AA1804" i="1"/>
  <c r="AB1804" i="1"/>
  <c r="AQ1804" i="1" s="1"/>
  <c r="AD1804" i="1"/>
  <c r="AE1804" i="1"/>
  <c r="AF1804" i="1"/>
  <c r="AG1804" i="1"/>
  <c r="AH1804" i="1"/>
  <c r="AI1804" i="1"/>
  <c r="AJ1804" i="1" s="1"/>
  <c r="AK1804" i="1"/>
  <c r="AL1804" i="1"/>
  <c r="AN1804" i="1" s="1"/>
  <c r="AM1804" i="1"/>
  <c r="AR1804" i="1"/>
  <c r="AS1804" i="1"/>
  <c r="O1805" i="1"/>
  <c r="P1805" i="1"/>
  <c r="Q1805" i="1"/>
  <c r="R1805" i="1"/>
  <c r="S1805" i="1"/>
  <c r="T1805" i="1" s="1"/>
  <c r="U1805" i="1"/>
  <c r="V1805" i="1"/>
  <c r="W1805" i="1"/>
  <c r="X1805" i="1"/>
  <c r="Y1805" i="1"/>
  <c r="Z1805" i="1" s="1"/>
  <c r="AA1805" i="1"/>
  <c r="AB1805" i="1"/>
  <c r="AS1805" i="1" s="1"/>
  <c r="AC1805" i="1"/>
  <c r="AD1805" i="1"/>
  <c r="AH1805" i="1" s="1"/>
  <c r="AO1805" i="1"/>
  <c r="AP1805" i="1"/>
  <c r="AQ1805" i="1"/>
  <c r="AR1805" i="1"/>
  <c r="M1806" i="1"/>
  <c r="N1806" i="1"/>
  <c r="O1806" i="1"/>
  <c r="Y1806" i="1" s="1"/>
  <c r="Z1806" i="1" s="1"/>
  <c r="Q1806" i="1"/>
  <c r="R1806" i="1"/>
  <c r="S1806" i="1"/>
  <c r="T1806" i="1"/>
  <c r="U1806" i="1"/>
  <c r="V1806" i="1" s="1"/>
  <c r="W1806" i="1"/>
  <c r="X1806" i="1" s="1"/>
  <c r="AA1806" i="1"/>
  <c r="AB1806" i="1"/>
  <c r="AQ1806" i="1" s="1"/>
  <c r="AD1806" i="1"/>
  <c r="AE1806" i="1"/>
  <c r="AF1806" i="1"/>
  <c r="AG1806" i="1"/>
  <c r="AH1806" i="1"/>
  <c r="AI1806" i="1"/>
  <c r="AJ1806" i="1" s="1"/>
  <c r="AK1806" i="1"/>
  <c r="AL1806" i="1"/>
  <c r="AN1806" i="1" s="1"/>
  <c r="AM1806" i="1"/>
  <c r="AR1806" i="1"/>
  <c r="AS1806" i="1"/>
  <c r="O1807" i="1"/>
  <c r="P1807" i="1"/>
  <c r="Q1807" i="1"/>
  <c r="R1807" i="1"/>
  <c r="S1807" i="1"/>
  <c r="T1807" i="1" s="1"/>
  <c r="U1807" i="1"/>
  <c r="V1807" i="1"/>
  <c r="W1807" i="1"/>
  <c r="X1807" i="1"/>
  <c r="Y1807" i="1"/>
  <c r="Z1807" i="1" s="1"/>
  <c r="AA1807" i="1"/>
  <c r="AB1807" i="1"/>
  <c r="AS1807" i="1" s="1"/>
  <c r="AC1807" i="1"/>
  <c r="AD1807" i="1"/>
  <c r="AH1807" i="1" s="1"/>
  <c r="AO1807" i="1"/>
  <c r="AP1807" i="1"/>
  <c r="AQ1807" i="1"/>
  <c r="AR1807" i="1"/>
  <c r="M1808" i="1"/>
  <c r="N1808" i="1"/>
  <c r="O1808" i="1"/>
  <c r="Y1808" i="1" s="1"/>
  <c r="Z1808" i="1" s="1"/>
  <c r="Q1808" i="1"/>
  <c r="R1808" i="1"/>
  <c r="S1808" i="1"/>
  <c r="T1808" i="1"/>
  <c r="U1808" i="1"/>
  <c r="V1808" i="1" s="1"/>
  <c r="W1808" i="1"/>
  <c r="X1808" i="1" s="1"/>
  <c r="AA1808" i="1"/>
  <c r="AB1808" i="1"/>
  <c r="AQ1808" i="1" s="1"/>
  <c r="AD1808" i="1"/>
  <c r="AE1808" i="1"/>
  <c r="AF1808" i="1"/>
  <c r="AG1808" i="1"/>
  <c r="AH1808" i="1"/>
  <c r="AI1808" i="1"/>
  <c r="AJ1808" i="1" s="1"/>
  <c r="AK1808" i="1"/>
  <c r="AL1808" i="1"/>
  <c r="AN1808" i="1" s="1"/>
  <c r="AM1808" i="1"/>
  <c r="AR1808" i="1"/>
  <c r="AS1808" i="1"/>
  <c r="O1809" i="1"/>
  <c r="P1809" i="1"/>
  <c r="Q1809" i="1"/>
  <c r="R1809" i="1"/>
  <c r="S1809" i="1"/>
  <c r="T1809" i="1" s="1"/>
  <c r="U1809" i="1"/>
  <c r="V1809" i="1"/>
  <c r="W1809" i="1"/>
  <c r="X1809" i="1"/>
  <c r="Y1809" i="1"/>
  <c r="Z1809" i="1" s="1"/>
  <c r="AA1809" i="1"/>
  <c r="AB1809" i="1"/>
  <c r="AS1809" i="1" s="1"/>
  <c r="AC1809" i="1"/>
  <c r="AD1809" i="1"/>
  <c r="AH1809" i="1" s="1"/>
  <c r="AO1809" i="1"/>
  <c r="AP1809" i="1"/>
  <c r="AQ1809" i="1"/>
  <c r="AR1809" i="1"/>
  <c r="M1810" i="1"/>
  <c r="N1810" i="1"/>
  <c r="O1810" i="1"/>
  <c r="Y1810" i="1" s="1"/>
  <c r="Z1810" i="1" s="1"/>
  <c r="Q1810" i="1"/>
  <c r="R1810" i="1"/>
  <c r="S1810" i="1"/>
  <c r="T1810" i="1"/>
  <c r="U1810" i="1"/>
  <c r="V1810" i="1" s="1"/>
  <c r="W1810" i="1"/>
  <c r="X1810" i="1"/>
  <c r="AA1810" i="1"/>
  <c r="AB1810" i="1"/>
  <c r="AQ1810" i="1" s="1"/>
  <c r="AD1810" i="1"/>
  <c r="AI1810" i="1" s="1"/>
  <c r="AJ1810" i="1" s="1"/>
  <c r="AE1810" i="1"/>
  <c r="AF1810" i="1"/>
  <c r="AG1810" i="1"/>
  <c r="AH1810" i="1"/>
  <c r="AK1810" i="1"/>
  <c r="AL1810" i="1"/>
  <c r="AN1810" i="1" s="1"/>
  <c r="AM1810" i="1"/>
  <c r="AR1810" i="1"/>
  <c r="AS1810" i="1"/>
  <c r="O1811" i="1"/>
  <c r="P1811" i="1"/>
  <c r="Q1811" i="1"/>
  <c r="R1811" i="1"/>
  <c r="S1811" i="1"/>
  <c r="T1811" i="1" s="1"/>
  <c r="U1811" i="1"/>
  <c r="V1811" i="1"/>
  <c r="W1811" i="1"/>
  <c r="X1811" i="1"/>
  <c r="Y1811" i="1"/>
  <c r="Z1811" i="1" s="1"/>
  <c r="AA1811" i="1"/>
  <c r="AB1811" i="1"/>
  <c r="AS1811" i="1" s="1"/>
  <c r="AC1811" i="1"/>
  <c r="AD1811" i="1"/>
  <c r="AH1811" i="1" s="1"/>
  <c r="AO1811" i="1"/>
  <c r="AP1811" i="1"/>
  <c r="AQ1811" i="1"/>
  <c r="AR1811" i="1"/>
  <c r="M1812" i="1"/>
  <c r="N1812" i="1"/>
  <c r="O1812" i="1"/>
  <c r="Y1812" i="1" s="1"/>
  <c r="Z1812" i="1" s="1"/>
  <c r="Q1812" i="1"/>
  <c r="R1812" i="1"/>
  <c r="S1812" i="1"/>
  <c r="T1812" i="1"/>
  <c r="U1812" i="1"/>
  <c r="V1812" i="1" s="1"/>
  <c r="W1812" i="1"/>
  <c r="X1812" i="1"/>
  <c r="AA1812" i="1"/>
  <c r="AB1812" i="1"/>
  <c r="AQ1812" i="1" s="1"/>
  <c r="AD1812" i="1"/>
  <c r="AI1812" i="1" s="1"/>
  <c r="AJ1812" i="1" s="1"/>
  <c r="AE1812" i="1"/>
  <c r="AF1812" i="1"/>
  <c r="AG1812" i="1"/>
  <c r="AH1812" i="1"/>
  <c r="AK1812" i="1"/>
  <c r="AL1812" i="1"/>
  <c r="AN1812" i="1" s="1"/>
  <c r="AM1812" i="1"/>
  <c r="AR1812" i="1"/>
  <c r="AS1812" i="1"/>
  <c r="O1813" i="1"/>
  <c r="P1813" i="1"/>
  <c r="Q1813" i="1"/>
  <c r="R1813" i="1"/>
  <c r="S1813" i="1"/>
  <c r="T1813" i="1" s="1"/>
  <c r="U1813" i="1"/>
  <c r="V1813" i="1"/>
  <c r="W1813" i="1"/>
  <c r="X1813" i="1"/>
  <c r="Y1813" i="1"/>
  <c r="Z1813" i="1" s="1"/>
  <c r="AA1813" i="1"/>
  <c r="AB1813" i="1"/>
  <c r="AS1813" i="1" s="1"/>
  <c r="AC1813" i="1"/>
  <c r="AD1813" i="1"/>
  <c r="AH1813" i="1" s="1"/>
  <c r="AO1813" i="1"/>
  <c r="AP1813" i="1"/>
  <c r="AQ1813" i="1"/>
  <c r="AR1813" i="1"/>
  <c r="M1814" i="1"/>
  <c r="N1814" i="1"/>
  <c r="O1814" i="1"/>
  <c r="Y1814" i="1" s="1"/>
  <c r="Z1814" i="1" s="1"/>
  <c r="Q1814" i="1"/>
  <c r="R1814" i="1"/>
  <c r="S1814" i="1"/>
  <c r="T1814" i="1"/>
  <c r="U1814" i="1"/>
  <c r="V1814" i="1" s="1"/>
  <c r="W1814" i="1"/>
  <c r="X1814" i="1"/>
  <c r="AA1814" i="1"/>
  <c r="AB1814" i="1"/>
  <c r="AQ1814" i="1" s="1"/>
  <c r="AD1814" i="1"/>
  <c r="AI1814" i="1" s="1"/>
  <c r="AJ1814" i="1" s="1"/>
  <c r="AE1814" i="1"/>
  <c r="AF1814" i="1"/>
  <c r="AG1814" i="1"/>
  <c r="AH1814" i="1"/>
  <c r="AK1814" i="1"/>
  <c r="AL1814" i="1"/>
  <c r="AN1814" i="1" s="1"/>
  <c r="AM1814" i="1"/>
  <c r="AR1814" i="1"/>
  <c r="AS1814" i="1"/>
  <c r="O1815" i="1"/>
  <c r="P1815" i="1"/>
  <c r="Q1815" i="1"/>
  <c r="R1815" i="1"/>
  <c r="S1815" i="1"/>
  <c r="T1815" i="1" s="1"/>
  <c r="U1815" i="1"/>
  <c r="V1815" i="1"/>
  <c r="W1815" i="1"/>
  <c r="X1815" i="1"/>
  <c r="Y1815" i="1"/>
  <c r="Z1815" i="1" s="1"/>
  <c r="AA1815" i="1"/>
  <c r="AB1815" i="1"/>
  <c r="AS1815" i="1" s="1"/>
  <c r="AC1815" i="1"/>
  <c r="AD1815" i="1"/>
  <c r="AH1815" i="1" s="1"/>
  <c r="AO1815" i="1"/>
  <c r="AP1815" i="1"/>
  <c r="AQ1815" i="1"/>
  <c r="AR1815" i="1"/>
  <c r="N1816" i="1"/>
  <c r="O1816" i="1"/>
  <c r="Y1816" i="1" s="1"/>
  <c r="Z1816" i="1" s="1"/>
  <c r="Q1816" i="1"/>
  <c r="R1816" i="1"/>
  <c r="S1816" i="1"/>
  <c r="T1816" i="1"/>
  <c r="U1816" i="1"/>
  <c r="V1816" i="1" s="1"/>
  <c r="W1816" i="1"/>
  <c r="X1816" i="1"/>
  <c r="AA1816" i="1"/>
  <c r="AB1816" i="1"/>
  <c r="AQ1816" i="1" s="1"/>
  <c r="AD1816" i="1"/>
  <c r="M1816" i="1" s="1"/>
  <c r="AE1816" i="1"/>
  <c r="AF1816" i="1"/>
  <c r="AG1816" i="1"/>
  <c r="AH1816" i="1"/>
  <c r="AK1816" i="1"/>
  <c r="AL1816" i="1"/>
  <c r="AN1816" i="1" s="1"/>
  <c r="AM1816" i="1"/>
  <c r="AR1816" i="1"/>
  <c r="AS1816" i="1"/>
  <c r="O1817" i="1"/>
  <c r="P1817" i="1"/>
  <c r="Q1817" i="1"/>
  <c r="R1817" i="1"/>
  <c r="S1817" i="1"/>
  <c r="T1817" i="1" s="1"/>
  <c r="U1817" i="1"/>
  <c r="V1817" i="1" s="1"/>
  <c r="W1817" i="1"/>
  <c r="X1817" i="1"/>
  <c r="Y1817" i="1"/>
  <c r="Z1817" i="1" s="1"/>
  <c r="AA1817" i="1"/>
  <c r="AB1817" i="1"/>
  <c r="AC1817" i="1"/>
  <c r="AD1817" i="1"/>
  <c r="AH1817" i="1" s="1"/>
  <c r="AO1817" i="1"/>
  <c r="AP1817" i="1"/>
  <c r="AQ1817" i="1"/>
  <c r="AR1817" i="1"/>
  <c r="AS1817" i="1"/>
  <c r="N1818" i="1"/>
  <c r="O1818" i="1"/>
  <c r="Y1818" i="1" s="1"/>
  <c r="Z1818" i="1" s="1"/>
  <c r="Q1818" i="1"/>
  <c r="R1818" i="1"/>
  <c r="S1818" i="1"/>
  <c r="T1818" i="1"/>
  <c r="U1818" i="1"/>
  <c r="V1818" i="1" s="1"/>
  <c r="W1818" i="1"/>
  <c r="X1818" i="1"/>
  <c r="AA1818" i="1"/>
  <c r="AB1818" i="1"/>
  <c r="AQ1818" i="1" s="1"/>
  <c r="AD1818" i="1"/>
  <c r="M1818" i="1" s="1"/>
  <c r="AF1818" i="1"/>
  <c r="AG1818" i="1"/>
  <c r="AH1818" i="1"/>
  <c r="AL1818" i="1"/>
  <c r="AM1818" i="1"/>
  <c r="AR1818" i="1"/>
  <c r="AS1818" i="1"/>
  <c r="O1819" i="1"/>
  <c r="P1819" i="1" s="1"/>
  <c r="Q1819" i="1"/>
  <c r="R1819" i="1"/>
  <c r="S1819" i="1"/>
  <c r="T1819" i="1" s="1"/>
  <c r="U1819" i="1"/>
  <c r="V1819" i="1" s="1"/>
  <c r="W1819" i="1"/>
  <c r="X1819" i="1"/>
  <c r="Y1819" i="1"/>
  <c r="Z1819" i="1" s="1"/>
  <c r="AA1819" i="1"/>
  <c r="AB1819" i="1"/>
  <c r="AC1819" i="1"/>
  <c r="AD1819" i="1"/>
  <c r="AH1819" i="1" s="1"/>
  <c r="AO1819" i="1"/>
  <c r="AP1819" i="1"/>
  <c r="AQ1819" i="1"/>
  <c r="AR1819" i="1"/>
  <c r="AS1819" i="1"/>
  <c r="N1820" i="1"/>
  <c r="O1820" i="1"/>
  <c r="Y1820" i="1" s="1"/>
  <c r="Z1820" i="1" s="1"/>
  <c r="Q1820" i="1"/>
  <c r="R1820" i="1"/>
  <c r="S1820" i="1"/>
  <c r="T1820" i="1"/>
  <c r="U1820" i="1"/>
  <c r="V1820" i="1" s="1"/>
  <c r="W1820" i="1"/>
  <c r="X1820" i="1"/>
  <c r="AA1820" i="1"/>
  <c r="AB1820" i="1"/>
  <c r="AQ1820" i="1" s="1"/>
  <c r="AD1820" i="1"/>
  <c r="M1820" i="1" s="1"/>
  <c r="AF1820" i="1"/>
  <c r="AG1820" i="1"/>
  <c r="AL1820" i="1"/>
  <c r="AM1820" i="1"/>
  <c r="AR1820" i="1"/>
  <c r="AS1820" i="1"/>
  <c r="O1821" i="1"/>
  <c r="P1821" i="1" s="1"/>
  <c r="Q1821" i="1"/>
  <c r="R1821" i="1"/>
  <c r="S1821" i="1"/>
  <c r="T1821" i="1" s="1"/>
  <c r="U1821" i="1"/>
  <c r="V1821" i="1" s="1"/>
  <c r="W1821" i="1"/>
  <c r="X1821" i="1"/>
  <c r="Y1821" i="1"/>
  <c r="Z1821" i="1" s="1"/>
  <c r="AA1821" i="1"/>
  <c r="AB1821" i="1"/>
  <c r="AC1821" i="1"/>
  <c r="AD1821" i="1"/>
  <c r="AH1821" i="1" s="1"/>
  <c r="AO1821" i="1"/>
  <c r="AP1821" i="1"/>
  <c r="AQ1821" i="1"/>
  <c r="AR1821" i="1"/>
  <c r="AS1821" i="1"/>
  <c r="N1822" i="1"/>
  <c r="O1822" i="1"/>
  <c r="Y1822" i="1" s="1"/>
  <c r="Z1822" i="1" s="1"/>
  <c r="Q1822" i="1"/>
  <c r="R1822" i="1"/>
  <c r="S1822" i="1"/>
  <c r="T1822" i="1"/>
  <c r="U1822" i="1"/>
  <c r="V1822" i="1" s="1"/>
  <c r="W1822" i="1"/>
  <c r="X1822" i="1"/>
  <c r="AA1822" i="1"/>
  <c r="AB1822" i="1"/>
  <c r="AQ1822" i="1" s="1"/>
  <c r="AD1822" i="1"/>
  <c r="M1822" i="1" s="1"/>
  <c r="AF1822" i="1"/>
  <c r="AG1822" i="1"/>
  <c r="AL1822" i="1"/>
  <c r="AM1822" i="1"/>
  <c r="AR1822" i="1"/>
  <c r="AS1822" i="1"/>
  <c r="O1823" i="1"/>
  <c r="P1823" i="1" s="1"/>
  <c r="Q1823" i="1"/>
  <c r="R1823" i="1"/>
  <c r="S1823" i="1"/>
  <c r="T1823" i="1" s="1"/>
  <c r="U1823" i="1"/>
  <c r="V1823" i="1" s="1"/>
  <c r="W1823" i="1"/>
  <c r="X1823" i="1"/>
  <c r="AA1823" i="1"/>
  <c r="AB1823" i="1"/>
  <c r="AC1823" i="1"/>
  <c r="AD1823" i="1"/>
  <c r="AH1823" i="1" s="1"/>
  <c r="AO1823" i="1"/>
  <c r="AP1823" i="1"/>
  <c r="AQ1823" i="1"/>
  <c r="AR1823" i="1"/>
  <c r="AS1823" i="1"/>
  <c r="N1824" i="1"/>
  <c r="O1824" i="1"/>
  <c r="Y1824" i="1" s="1"/>
  <c r="Z1824" i="1" s="1"/>
  <c r="Q1824" i="1"/>
  <c r="R1824" i="1"/>
  <c r="S1824" i="1"/>
  <c r="T1824" i="1"/>
  <c r="U1824" i="1"/>
  <c r="V1824" i="1" s="1"/>
  <c r="W1824" i="1"/>
  <c r="X1824" i="1"/>
  <c r="AA1824" i="1"/>
  <c r="AB1824" i="1"/>
  <c r="AQ1824" i="1" s="1"/>
  <c r="AD1824" i="1"/>
  <c r="M1824" i="1" s="1"/>
  <c r="AF1824" i="1"/>
  <c r="AG1824" i="1"/>
  <c r="AL1824" i="1"/>
  <c r="AM1824" i="1"/>
  <c r="AR1824" i="1"/>
  <c r="AS1824" i="1"/>
  <c r="O1825" i="1"/>
  <c r="P1825" i="1" s="1"/>
  <c r="Q1825" i="1"/>
  <c r="R1825" i="1"/>
  <c r="S1825" i="1"/>
  <c r="T1825" i="1" s="1"/>
  <c r="U1825" i="1"/>
  <c r="V1825" i="1" s="1"/>
  <c r="W1825" i="1"/>
  <c r="X1825" i="1"/>
  <c r="AA1825" i="1"/>
  <c r="AB1825" i="1"/>
  <c r="AC1825" i="1"/>
  <c r="AD1825" i="1"/>
  <c r="AH1825" i="1" s="1"/>
  <c r="AO1825" i="1"/>
  <c r="AP1825" i="1"/>
  <c r="AQ1825" i="1"/>
  <c r="AR1825" i="1"/>
  <c r="AS1825" i="1"/>
  <c r="N1826" i="1"/>
  <c r="O1826" i="1"/>
  <c r="Y1826" i="1" s="1"/>
  <c r="Z1826" i="1" s="1"/>
  <c r="Q1826" i="1"/>
  <c r="R1826" i="1"/>
  <c r="S1826" i="1"/>
  <c r="T1826" i="1"/>
  <c r="U1826" i="1"/>
  <c r="V1826" i="1" s="1"/>
  <c r="W1826" i="1"/>
  <c r="X1826" i="1"/>
  <c r="AA1826" i="1"/>
  <c r="AB1826" i="1"/>
  <c r="AQ1826" i="1" s="1"/>
  <c r="AC1826" i="1"/>
  <c r="AD1826" i="1"/>
  <c r="M1826" i="1" s="1"/>
  <c r="AF1826" i="1"/>
  <c r="AG1826" i="1"/>
  <c r="AL1826" i="1"/>
  <c r="AM1826" i="1"/>
  <c r="AO1826" i="1"/>
  <c r="AR1826" i="1"/>
  <c r="AS1826" i="1"/>
  <c r="O1827" i="1"/>
  <c r="P1827" i="1" s="1"/>
  <c r="Q1827" i="1"/>
  <c r="R1827" i="1"/>
  <c r="S1827" i="1"/>
  <c r="T1827" i="1"/>
  <c r="U1827" i="1"/>
  <c r="V1827" i="1" s="1"/>
  <c r="W1827" i="1"/>
  <c r="X1827" i="1"/>
  <c r="AA1827" i="1"/>
  <c r="AB1827" i="1"/>
  <c r="AC1827" i="1"/>
  <c r="AD1827" i="1"/>
  <c r="AH1827" i="1" s="1"/>
  <c r="AO1827" i="1"/>
  <c r="AP1827" i="1"/>
  <c r="AQ1827" i="1"/>
  <c r="AR1827" i="1"/>
  <c r="AS1827" i="1"/>
  <c r="N1828" i="1"/>
  <c r="O1828" i="1"/>
  <c r="Y1828" i="1" s="1"/>
  <c r="Z1828" i="1" s="1"/>
  <c r="Q1828" i="1"/>
  <c r="R1828" i="1"/>
  <c r="S1828" i="1"/>
  <c r="T1828" i="1"/>
  <c r="U1828" i="1"/>
  <c r="V1828" i="1" s="1"/>
  <c r="W1828" i="1"/>
  <c r="X1828" i="1"/>
  <c r="AA1828" i="1"/>
  <c r="AB1828" i="1"/>
  <c r="AQ1828" i="1" s="1"/>
  <c r="AC1828" i="1"/>
  <c r="AD1828" i="1"/>
  <c r="M1828" i="1" s="1"/>
  <c r="AF1828" i="1"/>
  <c r="AG1828" i="1"/>
  <c r="AL1828" i="1"/>
  <c r="AM1828" i="1"/>
  <c r="AO1828" i="1"/>
  <c r="AR1828" i="1"/>
  <c r="AS1828" i="1"/>
  <c r="O1829" i="1"/>
  <c r="P1829" i="1" s="1"/>
  <c r="Q1829" i="1"/>
  <c r="R1829" i="1"/>
  <c r="S1829" i="1"/>
  <c r="T1829" i="1"/>
  <c r="U1829" i="1"/>
  <c r="V1829" i="1" s="1"/>
  <c r="W1829" i="1"/>
  <c r="X1829" i="1"/>
  <c r="AA1829" i="1"/>
  <c r="AB1829" i="1"/>
  <c r="AC1829" i="1"/>
  <c r="AD1829" i="1"/>
  <c r="AH1829" i="1" s="1"/>
  <c r="AO1829" i="1"/>
  <c r="AP1829" i="1"/>
  <c r="AQ1829" i="1"/>
  <c r="AR1829" i="1"/>
  <c r="AS1829" i="1"/>
  <c r="N1830" i="1"/>
  <c r="O1830" i="1"/>
  <c r="Y1830" i="1" s="1"/>
  <c r="Z1830" i="1" s="1"/>
  <c r="Q1830" i="1"/>
  <c r="R1830" i="1"/>
  <c r="S1830" i="1"/>
  <c r="T1830" i="1"/>
  <c r="U1830" i="1"/>
  <c r="V1830" i="1" s="1"/>
  <c r="W1830" i="1"/>
  <c r="X1830" i="1"/>
  <c r="AA1830" i="1"/>
  <c r="AB1830" i="1"/>
  <c r="AQ1830" i="1" s="1"/>
  <c r="AC1830" i="1"/>
  <c r="AD1830" i="1"/>
  <c r="M1830" i="1" s="1"/>
  <c r="AF1830" i="1"/>
  <c r="AG1830" i="1"/>
  <c r="AL1830" i="1"/>
  <c r="AM1830" i="1"/>
  <c r="AO1830" i="1"/>
  <c r="AR1830" i="1"/>
  <c r="AS1830" i="1"/>
  <c r="O1831" i="1"/>
  <c r="P1831" i="1" s="1"/>
  <c r="Q1831" i="1"/>
  <c r="R1831" i="1"/>
  <c r="S1831" i="1"/>
  <c r="T1831" i="1"/>
  <c r="U1831" i="1"/>
  <c r="V1831" i="1" s="1"/>
  <c r="W1831" i="1"/>
  <c r="X1831" i="1"/>
  <c r="AA1831" i="1"/>
  <c r="AB1831" i="1"/>
  <c r="AC1831" i="1"/>
  <c r="AD1831" i="1"/>
  <c r="AH1831" i="1" s="1"/>
  <c r="AO1831" i="1"/>
  <c r="AP1831" i="1"/>
  <c r="AQ1831" i="1"/>
  <c r="AR1831" i="1"/>
  <c r="AS1831" i="1"/>
  <c r="N1832" i="1"/>
  <c r="O1832" i="1"/>
  <c r="Y1832" i="1" s="1"/>
  <c r="Z1832" i="1" s="1"/>
  <c r="Q1832" i="1"/>
  <c r="R1832" i="1"/>
  <c r="S1832" i="1"/>
  <c r="T1832" i="1"/>
  <c r="U1832" i="1"/>
  <c r="V1832" i="1" s="1"/>
  <c r="W1832" i="1"/>
  <c r="X1832" i="1"/>
  <c r="AA1832" i="1"/>
  <c r="AB1832" i="1"/>
  <c r="AQ1832" i="1" s="1"/>
  <c r="AC1832" i="1"/>
  <c r="AD1832" i="1"/>
  <c r="M1832" i="1" s="1"/>
  <c r="AF1832" i="1"/>
  <c r="AG1832" i="1"/>
  <c r="AL1832" i="1"/>
  <c r="AM1832" i="1"/>
  <c r="AO1832" i="1"/>
  <c r="AR1832" i="1"/>
  <c r="AS1832" i="1"/>
  <c r="O1833" i="1"/>
  <c r="P1833" i="1" s="1"/>
  <c r="Q1833" i="1"/>
  <c r="R1833" i="1"/>
  <c r="S1833" i="1"/>
  <c r="T1833" i="1"/>
  <c r="U1833" i="1"/>
  <c r="V1833" i="1" s="1"/>
  <c r="W1833" i="1"/>
  <c r="X1833" i="1"/>
  <c r="AA1833" i="1"/>
  <c r="AB1833" i="1"/>
  <c r="AC1833" i="1"/>
  <c r="AD1833" i="1"/>
  <c r="AH1833" i="1" s="1"/>
  <c r="AO1833" i="1"/>
  <c r="AP1833" i="1"/>
  <c r="AQ1833" i="1"/>
  <c r="AR1833" i="1"/>
  <c r="AS1833" i="1"/>
  <c r="N1834" i="1"/>
  <c r="O1834" i="1"/>
  <c r="Y1834" i="1" s="1"/>
  <c r="Z1834" i="1" s="1"/>
  <c r="Q1834" i="1"/>
  <c r="R1834" i="1"/>
  <c r="S1834" i="1"/>
  <c r="T1834" i="1"/>
  <c r="U1834" i="1"/>
  <c r="V1834" i="1" s="1"/>
  <c r="W1834" i="1"/>
  <c r="X1834" i="1"/>
  <c r="AA1834" i="1"/>
  <c r="AB1834" i="1"/>
  <c r="AQ1834" i="1" s="1"/>
  <c r="AC1834" i="1"/>
  <c r="AD1834" i="1"/>
  <c r="M1834" i="1" s="1"/>
  <c r="AF1834" i="1"/>
  <c r="AG1834" i="1"/>
  <c r="AL1834" i="1"/>
  <c r="AM1834" i="1"/>
  <c r="AO1834" i="1"/>
  <c r="AR1834" i="1"/>
  <c r="AS1834" i="1"/>
  <c r="O1835" i="1"/>
  <c r="P1835" i="1" s="1"/>
  <c r="Q1835" i="1"/>
  <c r="R1835" i="1"/>
  <c r="S1835" i="1"/>
  <c r="T1835" i="1"/>
  <c r="U1835" i="1"/>
  <c r="V1835" i="1" s="1"/>
  <c r="W1835" i="1"/>
  <c r="X1835" i="1"/>
  <c r="AA1835" i="1"/>
  <c r="AB1835" i="1"/>
  <c r="AC1835" i="1"/>
  <c r="AD1835" i="1"/>
  <c r="AH1835" i="1" s="1"/>
  <c r="AO1835" i="1"/>
  <c r="AP1835" i="1"/>
  <c r="AQ1835" i="1"/>
  <c r="AR1835" i="1"/>
  <c r="AS1835" i="1"/>
  <c r="N1836" i="1"/>
  <c r="O1836" i="1"/>
  <c r="Y1836" i="1" s="1"/>
  <c r="Z1836" i="1" s="1"/>
  <c r="Q1836" i="1"/>
  <c r="R1836" i="1"/>
  <c r="S1836" i="1"/>
  <c r="T1836" i="1"/>
  <c r="U1836" i="1"/>
  <c r="V1836" i="1" s="1"/>
  <c r="W1836" i="1"/>
  <c r="X1836" i="1"/>
  <c r="AA1836" i="1"/>
  <c r="AB1836" i="1"/>
  <c r="AQ1836" i="1" s="1"/>
  <c r="AC1836" i="1"/>
  <c r="AD1836" i="1"/>
  <c r="M1836" i="1" s="1"/>
  <c r="AF1836" i="1"/>
  <c r="AG1836" i="1"/>
  <c r="AL1836" i="1"/>
  <c r="AM1836" i="1"/>
  <c r="AO1836" i="1"/>
  <c r="AR1836" i="1"/>
  <c r="AS1836" i="1"/>
  <c r="O1837" i="1"/>
  <c r="P1837" i="1" s="1"/>
  <c r="Q1837" i="1"/>
  <c r="R1837" i="1"/>
  <c r="S1837" i="1"/>
  <c r="T1837" i="1"/>
  <c r="U1837" i="1"/>
  <c r="V1837" i="1" s="1"/>
  <c r="W1837" i="1"/>
  <c r="X1837" i="1"/>
  <c r="AA1837" i="1"/>
  <c r="AB1837" i="1"/>
  <c r="AC1837" i="1"/>
  <c r="AD1837" i="1"/>
  <c r="AH1837" i="1" s="1"/>
  <c r="AO1837" i="1"/>
  <c r="AP1837" i="1"/>
  <c r="AQ1837" i="1"/>
  <c r="AR1837" i="1"/>
  <c r="AS1837" i="1"/>
  <c r="N1838" i="1"/>
  <c r="O1838" i="1"/>
  <c r="Y1838" i="1" s="1"/>
  <c r="Z1838" i="1" s="1"/>
  <c r="Q1838" i="1"/>
  <c r="R1838" i="1"/>
  <c r="S1838" i="1"/>
  <c r="T1838" i="1"/>
  <c r="U1838" i="1"/>
  <c r="V1838" i="1" s="1"/>
  <c r="W1838" i="1"/>
  <c r="X1838" i="1"/>
  <c r="AA1838" i="1"/>
  <c r="AB1838" i="1"/>
  <c r="AQ1838" i="1" s="1"/>
  <c r="AC1838" i="1"/>
  <c r="AD1838" i="1"/>
  <c r="M1838" i="1" s="1"/>
  <c r="AF1838" i="1"/>
  <c r="AG1838" i="1"/>
  <c r="AL1838" i="1"/>
  <c r="AM1838" i="1"/>
  <c r="AO1838" i="1"/>
  <c r="AR1838" i="1"/>
  <c r="AS1838" i="1"/>
  <c r="O1839" i="1"/>
  <c r="P1839" i="1" s="1"/>
  <c r="Q1839" i="1"/>
  <c r="R1839" i="1"/>
  <c r="S1839" i="1"/>
  <c r="T1839" i="1"/>
  <c r="U1839" i="1"/>
  <c r="V1839" i="1" s="1"/>
  <c r="W1839" i="1"/>
  <c r="X1839" i="1"/>
  <c r="AA1839" i="1"/>
  <c r="AB1839" i="1"/>
  <c r="AC1839" i="1"/>
  <c r="AD1839" i="1"/>
  <c r="AH1839" i="1" s="1"/>
  <c r="AO1839" i="1"/>
  <c r="AP1839" i="1"/>
  <c r="AQ1839" i="1"/>
  <c r="AR1839" i="1"/>
  <c r="AS1839" i="1"/>
  <c r="N1840" i="1"/>
  <c r="O1840" i="1"/>
  <c r="Y1840" i="1" s="1"/>
  <c r="Z1840" i="1" s="1"/>
  <c r="Q1840" i="1"/>
  <c r="R1840" i="1"/>
  <c r="S1840" i="1"/>
  <c r="T1840" i="1"/>
  <c r="U1840" i="1"/>
  <c r="V1840" i="1" s="1"/>
  <c r="W1840" i="1"/>
  <c r="X1840" i="1"/>
  <c r="AA1840" i="1"/>
  <c r="AB1840" i="1"/>
  <c r="AQ1840" i="1" s="1"/>
  <c r="AC1840" i="1"/>
  <c r="AD1840" i="1"/>
  <c r="M1840" i="1" s="1"/>
  <c r="AF1840" i="1"/>
  <c r="AG1840" i="1"/>
  <c r="AL1840" i="1"/>
  <c r="AM1840" i="1"/>
  <c r="AO1840" i="1"/>
  <c r="AR1840" i="1"/>
  <c r="AS1840" i="1"/>
  <c r="O1841" i="1"/>
  <c r="P1841" i="1" s="1"/>
  <c r="Q1841" i="1"/>
  <c r="R1841" i="1"/>
  <c r="S1841" i="1"/>
  <c r="T1841" i="1"/>
  <c r="U1841" i="1"/>
  <c r="V1841" i="1" s="1"/>
  <c r="W1841" i="1"/>
  <c r="X1841" i="1"/>
  <c r="AA1841" i="1"/>
  <c r="AB1841" i="1"/>
  <c r="AC1841" i="1"/>
  <c r="AD1841" i="1"/>
  <c r="AH1841" i="1" s="1"/>
  <c r="AO1841" i="1"/>
  <c r="AP1841" i="1"/>
  <c r="AQ1841" i="1"/>
  <c r="AR1841" i="1"/>
  <c r="AS1841" i="1"/>
  <c r="N1842" i="1"/>
  <c r="O1842" i="1"/>
  <c r="Y1842" i="1" s="1"/>
  <c r="Z1842" i="1" s="1"/>
  <c r="Q1842" i="1"/>
  <c r="R1842" i="1"/>
  <c r="S1842" i="1"/>
  <c r="T1842" i="1"/>
  <c r="U1842" i="1"/>
  <c r="V1842" i="1" s="1"/>
  <c r="W1842" i="1"/>
  <c r="X1842" i="1"/>
  <c r="AA1842" i="1"/>
  <c r="AB1842" i="1"/>
  <c r="AQ1842" i="1" s="1"/>
  <c r="AC1842" i="1"/>
  <c r="AD1842" i="1"/>
  <c r="M1842" i="1" s="1"/>
  <c r="AF1842" i="1"/>
  <c r="AG1842" i="1"/>
  <c r="AL1842" i="1"/>
  <c r="AM1842" i="1"/>
  <c r="AO1842" i="1"/>
  <c r="AR1842" i="1"/>
  <c r="AS1842" i="1"/>
  <c r="O1843" i="1"/>
  <c r="P1843" i="1" s="1"/>
  <c r="Q1843" i="1"/>
  <c r="R1843" i="1"/>
  <c r="S1843" i="1"/>
  <c r="T1843" i="1"/>
  <c r="U1843" i="1"/>
  <c r="V1843" i="1" s="1"/>
  <c r="W1843" i="1"/>
  <c r="X1843" i="1"/>
  <c r="AA1843" i="1"/>
  <c r="AB1843" i="1"/>
  <c r="AC1843" i="1"/>
  <c r="AD1843" i="1"/>
  <c r="AH1843" i="1" s="1"/>
  <c r="AO1843" i="1"/>
  <c r="AP1843" i="1"/>
  <c r="AQ1843" i="1"/>
  <c r="AR1843" i="1"/>
  <c r="AS1843" i="1"/>
  <c r="N1844" i="1"/>
  <c r="O1844" i="1"/>
  <c r="Y1844" i="1" s="1"/>
  <c r="Z1844" i="1" s="1"/>
  <c r="Q1844" i="1"/>
  <c r="R1844" i="1"/>
  <c r="S1844" i="1"/>
  <c r="T1844" i="1"/>
  <c r="U1844" i="1"/>
  <c r="V1844" i="1" s="1"/>
  <c r="W1844" i="1"/>
  <c r="X1844" i="1"/>
  <c r="AA1844" i="1"/>
  <c r="AB1844" i="1"/>
  <c r="AQ1844" i="1" s="1"/>
  <c r="AD1844" i="1"/>
  <c r="M1844" i="1" s="1"/>
  <c r="AF1844" i="1"/>
  <c r="AG1844" i="1"/>
  <c r="AL1844" i="1"/>
  <c r="AM1844" i="1"/>
  <c r="AR1844" i="1"/>
  <c r="AS1844" i="1"/>
  <c r="O1845" i="1"/>
  <c r="P1845" i="1" s="1"/>
  <c r="Q1845" i="1"/>
  <c r="R1845" i="1"/>
  <c r="S1845" i="1"/>
  <c r="T1845" i="1" s="1"/>
  <c r="U1845" i="1"/>
  <c r="V1845" i="1" s="1"/>
  <c r="W1845" i="1"/>
  <c r="X1845" i="1"/>
  <c r="AA1845" i="1"/>
  <c r="AB1845" i="1"/>
  <c r="AC1845" i="1"/>
  <c r="AD1845" i="1"/>
  <c r="AH1845" i="1" s="1"/>
  <c r="AO1845" i="1"/>
  <c r="AP1845" i="1"/>
  <c r="AQ1845" i="1"/>
  <c r="AR1845" i="1"/>
  <c r="AS1845" i="1"/>
  <c r="N1846" i="1"/>
  <c r="O1846" i="1"/>
  <c r="Y1846" i="1" s="1"/>
  <c r="Z1846" i="1" s="1"/>
  <c r="Q1846" i="1"/>
  <c r="R1846" i="1"/>
  <c r="S1846" i="1"/>
  <c r="T1846" i="1"/>
  <c r="U1846" i="1"/>
  <c r="V1846" i="1" s="1"/>
  <c r="W1846" i="1"/>
  <c r="X1846" i="1"/>
  <c r="AA1846" i="1"/>
  <c r="AB1846" i="1"/>
  <c r="AQ1846" i="1" s="1"/>
  <c r="AD1846" i="1"/>
  <c r="M1846" i="1" s="1"/>
  <c r="AF1846" i="1"/>
  <c r="AG1846" i="1"/>
  <c r="AL1846" i="1"/>
  <c r="AM1846" i="1"/>
  <c r="AO1846" i="1"/>
  <c r="AR1846" i="1"/>
  <c r="AS1846" i="1"/>
  <c r="O1847" i="1"/>
  <c r="P1847" i="1" s="1"/>
  <c r="Q1847" i="1"/>
  <c r="R1847" i="1"/>
  <c r="S1847" i="1"/>
  <c r="T1847" i="1" s="1"/>
  <c r="U1847" i="1"/>
  <c r="V1847" i="1" s="1"/>
  <c r="W1847" i="1"/>
  <c r="X1847" i="1"/>
  <c r="AA1847" i="1"/>
  <c r="AB1847" i="1"/>
  <c r="AC1847" i="1"/>
  <c r="AD1847" i="1"/>
  <c r="AH1847" i="1" s="1"/>
  <c r="AO1847" i="1"/>
  <c r="AP1847" i="1"/>
  <c r="AQ1847" i="1"/>
  <c r="AR1847" i="1"/>
  <c r="AS1847" i="1"/>
  <c r="N1848" i="1"/>
  <c r="O1848" i="1"/>
  <c r="Y1848" i="1" s="1"/>
  <c r="Z1848" i="1" s="1"/>
  <c r="Q1848" i="1"/>
  <c r="R1848" i="1"/>
  <c r="S1848" i="1"/>
  <c r="T1848" i="1"/>
  <c r="U1848" i="1"/>
  <c r="V1848" i="1" s="1"/>
  <c r="W1848" i="1"/>
  <c r="X1848" i="1"/>
  <c r="AA1848" i="1"/>
  <c r="AB1848" i="1"/>
  <c r="AQ1848" i="1" s="1"/>
  <c r="AC1848" i="1"/>
  <c r="AD1848" i="1"/>
  <c r="M1848" i="1" s="1"/>
  <c r="AF1848" i="1"/>
  <c r="AG1848" i="1"/>
  <c r="AL1848" i="1"/>
  <c r="AM1848" i="1"/>
  <c r="AO1848" i="1"/>
  <c r="AR1848" i="1"/>
  <c r="AS1848" i="1"/>
  <c r="O1849" i="1"/>
  <c r="P1849" i="1" s="1"/>
  <c r="Q1849" i="1"/>
  <c r="R1849" i="1"/>
  <c r="S1849" i="1"/>
  <c r="T1849" i="1"/>
  <c r="U1849" i="1"/>
  <c r="V1849" i="1" s="1"/>
  <c r="W1849" i="1"/>
  <c r="X1849" i="1"/>
  <c r="AA1849" i="1"/>
  <c r="AB1849" i="1"/>
  <c r="AC1849" i="1"/>
  <c r="AD1849" i="1"/>
  <c r="AH1849" i="1" s="1"/>
  <c r="AO1849" i="1"/>
  <c r="AP1849" i="1"/>
  <c r="AQ1849" i="1"/>
  <c r="AR1849" i="1"/>
  <c r="AS1849" i="1"/>
  <c r="N1850" i="1"/>
  <c r="O1850" i="1"/>
  <c r="Y1850" i="1" s="1"/>
  <c r="Z1850" i="1" s="1"/>
  <c r="Q1850" i="1"/>
  <c r="R1850" i="1"/>
  <c r="S1850" i="1"/>
  <c r="T1850" i="1"/>
  <c r="U1850" i="1"/>
  <c r="V1850" i="1" s="1"/>
  <c r="W1850" i="1"/>
  <c r="X1850" i="1"/>
  <c r="AA1850" i="1"/>
  <c r="AB1850" i="1"/>
  <c r="AQ1850" i="1" s="1"/>
  <c r="AC1850" i="1"/>
  <c r="AD1850" i="1"/>
  <c r="M1850" i="1" s="1"/>
  <c r="AF1850" i="1"/>
  <c r="AG1850" i="1"/>
  <c r="AL1850" i="1"/>
  <c r="AM1850" i="1"/>
  <c r="AO1850" i="1"/>
  <c r="AR1850" i="1"/>
  <c r="AS1850" i="1"/>
  <c r="O1851" i="1"/>
  <c r="P1851" i="1" s="1"/>
  <c r="Q1851" i="1"/>
  <c r="R1851" i="1"/>
  <c r="S1851" i="1"/>
  <c r="T1851" i="1"/>
  <c r="U1851" i="1"/>
  <c r="V1851" i="1" s="1"/>
  <c r="W1851" i="1"/>
  <c r="X1851" i="1"/>
  <c r="AA1851" i="1"/>
  <c r="AB1851" i="1"/>
  <c r="AC1851" i="1"/>
  <c r="AD1851" i="1"/>
  <c r="AH1851" i="1" s="1"/>
  <c r="AO1851" i="1"/>
  <c r="AP1851" i="1"/>
  <c r="AQ1851" i="1"/>
  <c r="AR1851" i="1"/>
  <c r="AS1851" i="1"/>
  <c r="N1852" i="1"/>
  <c r="O1852" i="1"/>
  <c r="Y1852" i="1" s="1"/>
  <c r="Z1852" i="1" s="1"/>
  <c r="Q1852" i="1"/>
  <c r="R1852" i="1"/>
  <c r="S1852" i="1"/>
  <c r="T1852" i="1"/>
  <c r="U1852" i="1"/>
  <c r="V1852" i="1" s="1"/>
  <c r="W1852" i="1"/>
  <c r="X1852" i="1"/>
  <c r="AA1852" i="1"/>
  <c r="AB1852" i="1"/>
  <c r="AQ1852" i="1" s="1"/>
  <c r="AC1852" i="1"/>
  <c r="AD1852" i="1"/>
  <c r="M1852" i="1" s="1"/>
  <c r="AF1852" i="1"/>
  <c r="AG1852" i="1"/>
  <c r="AL1852" i="1"/>
  <c r="AM1852" i="1"/>
  <c r="AO1852" i="1"/>
  <c r="AR1852" i="1"/>
  <c r="AS1852" i="1"/>
  <c r="O1853" i="1"/>
  <c r="P1853" i="1" s="1"/>
  <c r="Q1853" i="1"/>
  <c r="R1853" i="1"/>
  <c r="S1853" i="1"/>
  <c r="T1853" i="1"/>
  <c r="U1853" i="1"/>
  <c r="V1853" i="1" s="1"/>
  <c r="W1853" i="1"/>
  <c r="X1853" i="1"/>
  <c r="AA1853" i="1"/>
  <c r="AB1853" i="1"/>
  <c r="AC1853" i="1"/>
  <c r="AD1853" i="1"/>
  <c r="AH1853" i="1" s="1"/>
  <c r="AO1853" i="1"/>
  <c r="AP1853" i="1"/>
  <c r="AQ1853" i="1"/>
  <c r="AR1853" i="1"/>
  <c r="AS1853" i="1"/>
  <c r="N1854" i="1"/>
  <c r="O1854" i="1"/>
  <c r="Y1854" i="1" s="1"/>
  <c r="Z1854" i="1" s="1"/>
  <c r="Q1854" i="1"/>
  <c r="R1854" i="1"/>
  <c r="S1854" i="1"/>
  <c r="T1854" i="1"/>
  <c r="U1854" i="1"/>
  <c r="V1854" i="1" s="1"/>
  <c r="W1854" i="1"/>
  <c r="X1854" i="1"/>
  <c r="AA1854" i="1"/>
  <c r="AB1854" i="1"/>
  <c r="AQ1854" i="1" s="1"/>
  <c r="AC1854" i="1"/>
  <c r="AD1854" i="1"/>
  <c r="M1854" i="1" s="1"/>
  <c r="AF1854" i="1"/>
  <c r="AG1854" i="1"/>
  <c r="AL1854" i="1"/>
  <c r="AM1854" i="1"/>
  <c r="AO1854" i="1"/>
  <c r="AR1854" i="1"/>
  <c r="AS1854" i="1"/>
  <c r="O1855" i="1"/>
  <c r="P1855" i="1" s="1"/>
  <c r="Q1855" i="1"/>
  <c r="R1855" i="1"/>
  <c r="S1855" i="1"/>
  <c r="T1855" i="1"/>
  <c r="U1855" i="1"/>
  <c r="V1855" i="1" s="1"/>
  <c r="W1855" i="1"/>
  <c r="X1855" i="1"/>
  <c r="AA1855" i="1"/>
  <c r="AB1855" i="1"/>
  <c r="AC1855" i="1"/>
  <c r="AD1855" i="1"/>
  <c r="AH1855" i="1" s="1"/>
  <c r="AO1855" i="1"/>
  <c r="AP1855" i="1"/>
  <c r="AQ1855" i="1"/>
  <c r="AR1855" i="1"/>
  <c r="AS1855" i="1"/>
  <c r="N1856" i="1"/>
  <c r="O1856" i="1"/>
  <c r="Y1856" i="1" s="1"/>
  <c r="Z1856" i="1" s="1"/>
  <c r="Q1856" i="1"/>
  <c r="R1856" i="1"/>
  <c r="S1856" i="1"/>
  <c r="T1856" i="1"/>
  <c r="U1856" i="1"/>
  <c r="V1856" i="1" s="1"/>
  <c r="W1856" i="1"/>
  <c r="X1856" i="1"/>
  <c r="AA1856" i="1"/>
  <c r="AB1856" i="1"/>
  <c r="AQ1856" i="1" s="1"/>
  <c r="AC1856" i="1"/>
  <c r="AD1856" i="1"/>
  <c r="M1856" i="1" s="1"/>
  <c r="AF1856" i="1"/>
  <c r="AG1856" i="1"/>
  <c r="AL1856" i="1"/>
  <c r="AM1856" i="1"/>
  <c r="AO1856" i="1"/>
  <c r="AR1856" i="1"/>
  <c r="AS1856" i="1"/>
  <c r="O1857" i="1"/>
  <c r="P1857" i="1" s="1"/>
  <c r="Q1857" i="1"/>
  <c r="R1857" i="1"/>
  <c r="S1857" i="1"/>
  <c r="T1857" i="1"/>
  <c r="U1857" i="1"/>
  <c r="V1857" i="1" s="1"/>
  <c r="W1857" i="1"/>
  <c r="X1857" i="1"/>
  <c r="AA1857" i="1"/>
  <c r="AB1857" i="1"/>
  <c r="AC1857" i="1"/>
  <c r="AD1857" i="1"/>
  <c r="AH1857" i="1" s="1"/>
  <c r="AO1857" i="1"/>
  <c r="AP1857" i="1"/>
  <c r="AQ1857" i="1"/>
  <c r="AR1857" i="1"/>
  <c r="AS1857" i="1"/>
  <c r="N1858" i="1"/>
  <c r="O1858" i="1"/>
  <c r="Y1858" i="1" s="1"/>
  <c r="Z1858" i="1" s="1"/>
  <c r="Q1858" i="1"/>
  <c r="R1858" i="1"/>
  <c r="S1858" i="1"/>
  <c r="T1858" i="1"/>
  <c r="U1858" i="1"/>
  <c r="V1858" i="1" s="1"/>
  <c r="W1858" i="1"/>
  <c r="X1858" i="1"/>
  <c r="AA1858" i="1"/>
  <c r="AB1858" i="1"/>
  <c r="AQ1858" i="1" s="1"/>
  <c r="AC1858" i="1"/>
  <c r="AD1858" i="1"/>
  <c r="M1858" i="1" s="1"/>
  <c r="AF1858" i="1"/>
  <c r="AG1858" i="1"/>
  <c r="AL1858" i="1"/>
  <c r="AM1858" i="1"/>
  <c r="AO1858" i="1"/>
  <c r="AR1858" i="1"/>
  <c r="AS1858" i="1"/>
  <c r="O1859" i="1"/>
  <c r="P1859" i="1" s="1"/>
  <c r="Q1859" i="1"/>
  <c r="R1859" i="1"/>
  <c r="S1859" i="1"/>
  <c r="T1859" i="1"/>
  <c r="U1859" i="1"/>
  <c r="V1859" i="1" s="1"/>
  <c r="W1859" i="1"/>
  <c r="X1859" i="1"/>
  <c r="AA1859" i="1"/>
  <c r="AB1859" i="1"/>
  <c r="AC1859" i="1"/>
  <c r="AD1859" i="1"/>
  <c r="AH1859" i="1" s="1"/>
  <c r="AO1859" i="1"/>
  <c r="AP1859" i="1"/>
  <c r="AQ1859" i="1"/>
  <c r="AR1859" i="1"/>
  <c r="AS1859" i="1"/>
  <c r="N1860" i="1"/>
  <c r="O1860" i="1"/>
  <c r="Y1860" i="1" s="1"/>
  <c r="Z1860" i="1" s="1"/>
  <c r="Q1860" i="1"/>
  <c r="R1860" i="1"/>
  <c r="S1860" i="1"/>
  <c r="T1860" i="1"/>
  <c r="U1860" i="1"/>
  <c r="V1860" i="1" s="1"/>
  <c r="W1860" i="1"/>
  <c r="X1860" i="1"/>
  <c r="AA1860" i="1"/>
  <c r="AB1860" i="1"/>
  <c r="AQ1860" i="1" s="1"/>
  <c r="AC1860" i="1"/>
  <c r="AD1860" i="1"/>
  <c r="M1860" i="1" s="1"/>
  <c r="AF1860" i="1"/>
  <c r="AG1860" i="1"/>
  <c r="AL1860" i="1"/>
  <c r="AM1860" i="1"/>
  <c r="AO1860" i="1"/>
  <c r="AR1860" i="1"/>
  <c r="AS1860" i="1"/>
  <c r="O1861" i="1"/>
  <c r="P1861" i="1" s="1"/>
  <c r="Q1861" i="1"/>
  <c r="R1861" i="1"/>
  <c r="S1861" i="1"/>
  <c r="T1861" i="1"/>
  <c r="U1861" i="1"/>
  <c r="V1861" i="1" s="1"/>
  <c r="W1861" i="1"/>
  <c r="X1861" i="1"/>
  <c r="AA1861" i="1"/>
  <c r="AB1861" i="1"/>
  <c r="AC1861" i="1"/>
  <c r="AD1861" i="1"/>
  <c r="AH1861" i="1" s="1"/>
  <c r="AO1861" i="1"/>
  <c r="AP1861" i="1"/>
  <c r="AQ1861" i="1"/>
  <c r="AR1861" i="1"/>
  <c r="AS1861" i="1"/>
  <c r="N1862" i="1"/>
  <c r="O1862" i="1"/>
  <c r="Y1862" i="1" s="1"/>
  <c r="Z1862" i="1" s="1"/>
  <c r="Q1862" i="1"/>
  <c r="R1862" i="1"/>
  <c r="S1862" i="1"/>
  <c r="T1862" i="1"/>
  <c r="U1862" i="1"/>
  <c r="V1862" i="1" s="1"/>
  <c r="W1862" i="1"/>
  <c r="X1862" i="1"/>
  <c r="AA1862" i="1"/>
  <c r="AB1862" i="1"/>
  <c r="AQ1862" i="1" s="1"/>
  <c r="AC1862" i="1"/>
  <c r="AD1862" i="1"/>
  <c r="M1862" i="1" s="1"/>
  <c r="AF1862" i="1"/>
  <c r="AG1862" i="1"/>
  <c r="AL1862" i="1"/>
  <c r="AM1862" i="1"/>
  <c r="AO1862" i="1"/>
  <c r="AR1862" i="1"/>
  <c r="AS1862" i="1"/>
  <c r="O1863" i="1"/>
  <c r="P1863" i="1" s="1"/>
  <c r="Q1863" i="1"/>
  <c r="R1863" i="1"/>
  <c r="S1863" i="1"/>
  <c r="T1863" i="1"/>
  <c r="U1863" i="1"/>
  <c r="V1863" i="1" s="1"/>
  <c r="W1863" i="1"/>
  <c r="X1863" i="1"/>
  <c r="AA1863" i="1"/>
  <c r="AB1863" i="1"/>
  <c r="AC1863" i="1"/>
  <c r="AD1863" i="1"/>
  <c r="AH1863" i="1" s="1"/>
  <c r="AO1863" i="1"/>
  <c r="AP1863" i="1"/>
  <c r="AQ1863" i="1"/>
  <c r="AR1863" i="1"/>
  <c r="AS1863" i="1"/>
  <c r="N1864" i="1"/>
  <c r="O1864" i="1"/>
  <c r="Y1864" i="1" s="1"/>
  <c r="Z1864" i="1" s="1"/>
  <c r="Q1864" i="1"/>
  <c r="R1864" i="1"/>
  <c r="S1864" i="1"/>
  <c r="T1864" i="1"/>
  <c r="U1864" i="1"/>
  <c r="V1864" i="1" s="1"/>
  <c r="W1864" i="1"/>
  <c r="X1864" i="1"/>
  <c r="AA1864" i="1"/>
  <c r="AB1864" i="1"/>
  <c r="AQ1864" i="1" s="1"/>
  <c r="AC1864" i="1"/>
  <c r="AD1864" i="1"/>
  <c r="M1864" i="1" s="1"/>
  <c r="AF1864" i="1"/>
  <c r="AG1864" i="1"/>
  <c r="AL1864" i="1"/>
  <c r="AM1864" i="1"/>
  <c r="AO1864" i="1"/>
  <c r="AR1864" i="1"/>
  <c r="AS1864" i="1"/>
  <c r="O1865" i="1"/>
  <c r="P1865" i="1" s="1"/>
  <c r="Q1865" i="1"/>
  <c r="R1865" i="1"/>
  <c r="S1865" i="1"/>
  <c r="T1865" i="1"/>
  <c r="U1865" i="1"/>
  <c r="V1865" i="1" s="1"/>
  <c r="W1865" i="1"/>
  <c r="X1865" i="1"/>
  <c r="AA1865" i="1"/>
  <c r="AB1865" i="1"/>
  <c r="AC1865" i="1"/>
  <c r="AD1865" i="1"/>
  <c r="AH1865" i="1" s="1"/>
  <c r="AO1865" i="1"/>
  <c r="AP1865" i="1"/>
  <c r="AQ1865" i="1"/>
  <c r="AR1865" i="1"/>
  <c r="AS1865" i="1"/>
  <c r="N1866" i="1"/>
  <c r="O1866" i="1"/>
  <c r="Y1866" i="1" s="1"/>
  <c r="Z1866" i="1" s="1"/>
  <c r="Q1866" i="1"/>
  <c r="R1866" i="1"/>
  <c r="S1866" i="1"/>
  <c r="T1866" i="1"/>
  <c r="U1866" i="1"/>
  <c r="V1866" i="1" s="1"/>
  <c r="W1866" i="1"/>
  <c r="X1866" i="1"/>
  <c r="AA1866" i="1"/>
  <c r="AB1866" i="1"/>
  <c r="AQ1866" i="1" s="1"/>
  <c r="AC1866" i="1"/>
  <c r="AD1866" i="1"/>
  <c r="M1866" i="1" s="1"/>
  <c r="AF1866" i="1"/>
  <c r="AG1866" i="1"/>
  <c r="AL1866" i="1"/>
  <c r="AM1866" i="1"/>
  <c r="AO1866" i="1"/>
  <c r="AR1866" i="1"/>
  <c r="AS1866" i="1"/>
  <c r="O1867" i="1"/>
  <c r="P1867" i="1" s="1"/>
  <c r="Q1867" i="1"/>
  <c r="R1867" i="1"/>
  <c r="S1867" i="1"/>
  <c r="T1867" i="1"/>
  <c r="U1867" i="1"/>
  <c r="V1867" i="1" s="1"/>
  <c r="W1867" i="1"/>
  <c r="X1867" i="1"/>
  <c r="AA1867" i="1"/>
  <c r="AB1867" i="1"/>
  <c r="AC1867" i="1"/>
  <c r="AD1867" i="1"/>
  <c r="AO1867" i="1"/>
  <c r="AP1867" i="1"/>
  <c r="AQ1867" i="1"/>
  <c r="AR1867" i="1"/>
  <c r="AS1867" i="1"/>
  <c r="N1868" i="1"/>
  <c r="O1868" i="1"/>
  <c r="Q1868" i="1"/>
  <c r="R1868" i="1"/>
  <c r="S1868" i="1"/>
  <c r="T1868" i="1"/>
  <c r="U1868" i="1"/>
  <c r="V1868" i="1" s="1"/>
  <c r="W1868" i="1"/>
  <c r="X1868" i="1"/>
  <c r="AA1868" i="1"/>
  <c r="AB1868" i="1"/>
  <c r="AQ1868" i="1" s="1"/>
  <c r="AC1868" i="1"/>
  <c r="AD1868" i="1"/>
  <c r="M1868" i="1" s="1"/>
  <c r="AF1868" i="1"/>
  <c r="AG1868" i="1"/>
  <c r="AL1868" i="1"/>
  <c r="AM1868" i="1"/>
  <c r="AO1868" i="1"/>
  <c r="AR1868" i="1"/>
  <c r="AS1868" i="1"/>
  <c r="O1869" i="1"/>
  <c r="P1869" i="1" s="1"/>
  <c r="Q1869" i="1"/>
  <c r="R1869" i="1"/>
  <c r="S1869" i="1"/>
  <c r="T1869" i="1"/>
  <c r="U1869" i="1"/>
  <c r="V1869" i="1" s="1"/>
  <c r="W1869" i="1"/>
  <c r="X1869" i="1"/>
  <c r="AA1869" i="1"/>
  <c r="AB1869" i="1"/>
  <c r="AC1869" i="1"/>
  <c r="AD1869" i="1"/>
  <c r="AO1869" i="1"/>
  <c r="AP1869" i="1"/>
  <c r="AQ1869" i="1"/>
  <c r="AR1869" i="1"/>
  <c r="AS1869" i="1"/>
  <c r="N1870" i="1"/>
  <c r="O1870" i="1"/>
  <c r="Q1870" i="1"/>
  <c r="R1870" i="1"/>
  <c r="S1870" i="1"/>
  <c r="T1870" i="1"/>
  <c r="U1870" i="1"/>
  <c r="V1870" i="1" s="1"/>
  <c r="W1870" i="1"/>
  <c r="X1870" i="1"/>
  <c r="AA1870" i="1"/>
  <c r="AB1870" i="1"/>
  <c r="AQ1870" i="1" s="1"/>
  <c r="AC1870" i="1"/>
  <c r="AD1870" i="1"/>
  <c r="M1870" i="1" s="1"/>
  <c r="AF1870" i="1"/>
  <c r="AG1870" i="1"/>
  <c r="AL1870" i="1"/>
  <c r="AM1870" i="1"/>
  <c r="AO1870" i="1"/>
  <c r="AR1870" i="1"/>
  <c r="AS1870" i="1"/>
  <c r="O1871" i="1"/>
  <c r="P1871" i="1" s="1"/>
  <c r="Q1871" i="1"/>
  <c r="R1871" i="1"/>
  <c r="S1871" i="1"/>
  <c r="T1871" i="1"/>
  <c r="U1871" i="1"/>
  <c r="V1871" i="1" s="1"/>
  <c r="W1871" i="1"/>
  <c r="X1871" i="1"/>
  <c r="AA1871" i="1"/>
  <c r="AB1871" i="1"/>
  <c r="AC1871" i="1"/>
  <c r="AD1871" i="1"/>
  <c r="AO1871" i="1"/>
  <c r="AP1871" i="1"/>
  <c r="AQ1871" i="1"/>
  <c r="AR1871" i="1"/>
  <c r="AS1871" i="1"/>
  <c r="N1872" i="1"/>
  <c r="O1872" i="1"/>
  <c r="Q1872" i="1"/>
  <c r="R1872" i="1"/>
  <c r="S1872" i="1"/>
  <c r="T1872" i="1"/>
  <c r="U1872" i="1"/>
  <c r="V1872" i="1" s="1"/>
  <c r="W1872" i="1"/>
  <c r="X1872" i="1"/>
  <c r="AA1872" i="1"/>
  <c r="AB1872" i="1"/>
  <c r="AQ1872" i="1" s="1"/>
  <c r="AC1872" i="1"/>
  <c r="AD1872" i="1"/>
  <c r="M1872" i="1" s="1"/>
  <c r="AF1872" i="1"/>
  <c r="AG1872" i="1"/>
  <c r="AL1872" i="1"/>
  <c r="AM1872" i="1"/>
  <c r="AO1872" i="1"/>
  <c r="AR1872" i="1"/>
  <c r="AS1872" i="1"/>
  <c r="O1873" i="1"/>
  <c r="P1873" i="1" s="1"/>
  <c r="Q1873" i="1"/>
  <c r="R1873" i="1"/>
  <c r="S1873" i="1"/>
  <c r="T1873" i="1"/>
  <c r="U1873" i="1"/>
  <c r="V1873" i="1" s="1"/>
  <c r="W1873" i="1"/>
  <c r="X1873" i="1"/>
  <c r="AA1873" i="1"/>
  <c r="AB1873" i="1"/>
  <c r="AC1873" i="1"/>
  <c r="AD1873" i="1"/>
  <c r="AO1873" i="1"/>
  <c r="AP1873" i="1"/>
  <c r="AQ1873" i="1"/>
  <c r="AR1873" i="1"/>
  <c r="AS1873" i="1"/>
  <c r="N1874" i="1"/>
  <c r="O1874" i="1"/>
  <c r="Q1874" i="1"/>
  <c r="R1874" i="1"/>
  <c r="S1874" i="1"/>
  <c r="T1874" i="1"/>
  <c r="U1874" i="1"/>
  <c r="V1874" i="1" s="1"/>
  <c r="W1874" i="1"/>
  <c r="X1874" i="1"/>
  <c r="AA1874" i="1"/>
  <c r="AB1874" i="1"/>
  <c r="AQ1874" i="1" s="1"/>
  <c r="AC1874" i="1"/>
  <c r="AD1874" i="1"/>
  <c r="M1874" i="1" s="1"/>
  <c r="AF1874" i="1"/>
  <c r="AG1874" i="1"/>
  <c r="AL1874" i="1"/>
  <c r="AM1874" i="1"/>
  <c r="AO1874" i="1"/>
  <c r="AR1874" i="1"/>
  <c r="AS1874" i="1"/>
  <c r="O1875" i="1"/>
  <c r="P1875" i="1" s="1"/>
  <c r="Q1875" i="1"/>
  <c r="R1875" i="1"/>
  <c r="S1875" i="1"/>
  <c r="T1875" i="1"/>
  <c r="U1875" i="1"/>
  <c r="V1875" i="1" s="1"/>
  <c r="W1875" i="1"/>
  <c r="X1875" i="1"/>
  <c r="AA1875" i="1"/>
  <c r="AB1875" i="1"/>
  <c r="AC1875" i="1"/>
  <c r="AD1875" i="1"/>
  <c r="AO1875" i="1"/>
  <c r="AP1875" i="1"/>
  <c r="AQ1875" i="1"/>
  <c r="AR1875" i="1"/>
  <c r="AS1875" i="1"/>
  <c r="N1876" i="1"/>
  <c r="O1876" i="1"/>
  <c r="Q1876" i="1"/>
  <c r="R1876" i="1"/>
  <c r="S1876" i="1"/>
  <c r="T1876" i="1"/>
  <c r="U1876" i="1"/>
  <c r="V1876" i="1" s="1"/>
  <c r="W1876" i="1"/>
  <c r="X1876" i="1"/>
  <c r="AA1876" i="1"/>
  <c r="AB1876" i="1"/>
  <c r="AQ1876" i="1" s="1"/>
  <c r="AC1876" i="1"/>
  <c r="AD1876" i="1"/>
  <c r="M1876" i="1" s="1"/>
  <c r="AF1876" i="1"/>
  <c r="AG1876" i="1"/>
  <c r="AL1876" i="1"/>
  <c r="AM1876" i="1"/>
  <c r="AO1876" i="1"/>
  <c r="AR1876" i="1"/>
  <c r="AS1876" i="1"/>
  <c r="O1877" i="1"/>
  <c r="P1877" i="1" s="1"/>
  <c r="Q1877" i="1"/>
  <c r="R1877" i="1"/>
  <c r="S1877" i="1"/>
  <c r="T1877" i="1"/>
  <c r="U1877" i="1"/>
  <c r="V1877" i="1" s="1"/>
  <c r="W1877" i="1"/>
  <c r="X1877" i="1"/>
  <c r="AA1877" i="1"/>
  <c r="AB1877" i="1"/>
  <c r="AC1877" i="1"/>
  <c r="AD1877" i="1"/>
  <c r="AO1877" i="1"/>
  <c r="AP1877" i="1"/>
  <c r="AQ1877" i="1"/>
  <c r="AR1877" i="1"/>
  <c r="AS1877" i="1"/>
  <c r="N1878" i="1"/>
  <c r="O1878" i="1"/>
  <c r="Q1878" i="1"/>
  <c r="R1878" i="1"/>
  <c r="S1878" i="1"/>
  <c r="T1878" i="1"/>
  <c r="U1878" i="1"/>
  <c r="V1878" i="1" s="1"/>
  <c r="W1878" i="1"/>
  <c r="X1878" i="1"/>
  <c r="AA1878" i="1"/>
  <c r="AB1878" i="1"/>
  <c r="AQ1878" i="1" s="1"/>
  <c r="AC1878" i="1"/>
  <c r="AD1878" i="1"/>
  <c r="M1878" i="1" s="1"/>
  <c r="AF1878" i="1"/>
  <c r="AG1878" i="1"/>
  <c r="AL1878" i="1"/>
  <c r="AM1878" i="1"/>
  <c r="AO1878" i="1"/>
  <c r="AR1878" i="1"/>
  <c r="AS1878" i="1"/>
  <c r="O1879" i="1"/>
  <c r="P1879" i="1" s="1"/>
  <c r="Q1879" i="1"/>
  <c r="R1879" i="1"/>
  <c r="S1879" i="1"/>
  <c r="T1879" i="1"/>
  <c r="U1879" i="1"/>
  <c r="V1879" i="1" s="1"/>
  <c r="W1879" i="1"/>
  <c r="X1879" i="1"/>
  <c r="AA1879" i="1"/>
  <c r="AB1879" i="1"/>
  <c r="AC1879" i="1"/>
  <c r="AD1879" i="1"/>
  <c r="AO1879" i="1"/>
  <c r="AP1879" i="1"/>
  <c r="AQ1879" i="1"/>
  <c r="AR1879" i="1"/>
  <c r="AS1879" i="1"/>
  <c r="N1880" i="1"/>
  <c r="O1880" i="1"/>
  <c r="Q1880" i="1"/>
  <c r="R1880" i="1"/>
  <c r="S1880" i="1"/>
  <c r="T1880" i="1"/>
  <c r="U1880" i="1"/>
  <c r="V1880" i="1" s="1"/>
  <c r="W1880" i="1"/>
  <c r="X1880" i="1"/>
  <c r="AA1880" i="1"/>
  <c r="AB1880" i="1"/>
  <c r="AQ1880" i="1" s="1"/>
  <c r="AC1880" i="1"/>
  <c r="AD1880" i="1"/>
  <c r="M1880" i="1" s="1"/>
  <c r="AF1880" i="1"/>
  <c r="AG1880" i="1"/>
  <c r="AL1880" i="1"/>
  <c r="AM1880" i="1"/>
  <c r="AO1880" i="1"/>
  <c r="AR1880" i="1"/>
  <c r="AS1880" i="1"/>
  <c r="O1881" i="1"/>
  <c r="P1881" i="1" s="1"/>
  <c r="Q1881" i="1"/>
  <c r="R1881" i="1"/>
  <c r="S1881" i="1"/>
  <c r="T1881" i="1"/>
  <c r="U1881" i="1"/>
  <c r="V1881" i="1" s="1"/>
  <c r="W1881" i="1"/>
  <c r="X1881" i="1"/>
  <c r="AA1881" i="1"/>
  <c r="AB1881" i="1"/>
  <c r="AC1881" i="1"/>
  <c r="AD1881" i="1"/>
  <c r="AO1881" i="1"/>
  <c r="AP1881" i="1"/>
  <c r="AQ1881" i="1"/>
  <c r="AR1881" i="1"/>
  <c r="AS1881" i="1"/>
  <c r="N1882" i="1"/>
  <c r="O1882" i="1"/>
  <c r="Q1882" i="1"/>
  <c r="R1882" i="1"/>
  <c r="S1882" i="1"/>
  <c r="T1882" i="1"/>
  <c r="U1882" i="1"/>
  <c r="V1882" i="1" s="1"/>
  <c r="W1882" i="1"/>
  <c r="X1882" i="1"/>
  <c r="AA1882" i="1"/>
  <c r="AB1882" i="1"/>
  <c r="AQ1882" i="1" s="1"/>
  <c r="AC1882" i="1"/>
  <c r="AD1882" i="1"/>
  <c r="M1882" i="1" s="1"/>
  <c r="AF1882" i="1"/>
  <c r="AG1882" i="1"/>
  <c r="AL1882" i="1"/>
  <c r="AM1882" i="1"/>
  <c r="AO1882" i="1"/>
  <c r="AR1882" i="1"/>
  <c r="AS1882" i="1"/>
  <c r="O1883" i="1"/>
  <c r="P1883" i="1" s="1"/>
  <c r="Q1883" i="1"/>
  <c r="R1883" i="1"/>
  <c r="S1883" i="1"/>
  <c r="T1883" i="1"/>
  <c r="U1883" i="1"/>
  <c r="V1883" i="1" s="1"/>
  <c r="W1883" i="1"/>
  <c r="X1883" i="1"/>
  <c r="AA1883" i="1"/>
  <c r="AB1883" i="1"/>
  <c r="AC1883" i="1"/>
  <c r="AD1883" i="1"/>
  <c r="AO1883" i="1"/>
  <c r="AP1883" i="1"/>
  <c r="AQ1883" i="1"/>
  <c r="AR1883" i="1"/>
  <c r="AS1883" i="1"/>
  <c r="N1884" i="1"/>
  <c r="O1884" i="1"/>
  <c r="Q1884" i="1"/>
  <c r="R1884" i="1"/>
  <c r="S1884" i="1"/>
  <c r="T1884" i="1"/>
  <c r="U1884" i="1"/>
  <c r="V1884" i="1" s="1"/>
  <c r="W1884" i="1"/>
  <c r="X1884" i="1"/>
  <c r="AA1884" i="1"/>
  <c r="AB1884" i="1"/>
  <c r="AQ1884" i="1" s="1"/>
  <c r="AC1884" i="1"/>
  <c r="AD1884" i="1"/>
  <c r="M1884" i="1" s="1"/>
  <c r="AF1884" i="1"/>
  <c r="AG1884" i="1"/>
  <c r="AL1884" i="1"/>
  <c r="AM1884" i="1"/>
  <c r="AO1884" i="1"/>
  <c r="AR1884" i="1"/>
  <c r="AS1884" i="1"/>
  <c r="O1885" i="1"/>
  <c r="P1885" i="1" s="1"/>
  <c r="Q1885" i="1"/>
  <c r="R1885" i="1"/>
  <c r="S1885" i="1"/>
  <c r="T1885" i="1"/>
  <c r="U1885" i="1"/>
  <c r="V1885" i="1" s="1"/>
  <c r="W1885" i="1"/>
  <c r="X1885" i="1"/>
  <c r="AA1885" i="1"/>
  <c r="AB1885" i="1"/>
  <c r="AC1885" i="1"/>
  <c r="AD1885" i="1"/>
  <c r="AO1885" i="1"/>
  <c r="AP1885" i="1"/>
  <c r="AQ1885" i="1"/>
  <c r="AR1885" i="1"/>
  <c r="AS1885" i="1"/>
  <c r="N1886" i="1"/>
  <c r="O1886" i="1"/>
  <c r="Q1886" i="1"/>
  <c r="R1886" i="1"/>
  <c r="S1886" i="1"/>
  <c r="T1886" i="1"/>
  <c r="U1886" i="1"/>
  <c r="V1886" i="1" s="1"/>
  <c r="W1886" i="1"/>
  <c r="X1886" i="1"/>
  <c r="AA1886" i="1"/>
  <c r="AB1886" i="1"/>
  <c r="AQ1886" i="1" s="1"/>
  <c r="AC1886" i="1"/>
  <c r="AD1886" i="1"/>
  <c r="M1886" i="1" s="1"/>
  <c r="AF1886" i="1"/>
  <c r="AG1886" i="1"/>
  <c r="AL1886" i="1"/>
  <c r="AM1886" i="1"/>
  <c r="AO1886" i="1"/>
  <c r="AR1886" i="1"/>
  <c r="AS1886" i="1"/>
  <c r="O1887" i="1"/>
  <c r="P1887" i="1" s="1"/>
  <c r="Q1887" i="1"/>
  <c r="R1887" i="1"/>
  <c r="S1887" i="1"/>
  <c r="T1887" i="1"/>
  <c r="U1887" i="1"/>
  <c r="V1887" i="1" s="1"/>
  <c r="W1887" i="1"/>
  <c r="X1887" i="1"/>
  <c r="AA1887" i="1"/>
  <c r="AB1887" i="1"/>
  <c r="AC1887" i="1"/>
  <c r="AD1887" i="1"/>
  <c r="AO1887" i="1"/>
  <c r="AP1887" i="1"/>
  <c r="AQ1887" i="1"/>
  <c r="AR1887" i="1"/>
  <c r="AS1887" i="1"/>
  <c r="N1888" i="1"/>
  <c r="O1888" i="1"/>
  <c r="Q1888" i="1"/>
  <c r="R1888" i="1"/>
  <c r="S1888" i="1"/>
  <c r="T1888" i="1"/>
  <c r="U1888" i="1"/>
  <c r="V1888" i="1" s="1"/>
  <c r="W1888" i="1"/>
  <c r="X1888" i="1"/>
  <c r="AA1888" i="1"/>
  <c r="AB1888" i="1"/>
  <c r="AQ1888" i="1" s="1"/>
  <c r="AC1888" i="1"/>
  <c r="AD1888" i="1"/>
  <c r="M1888" i="1" s="1"/>
  <c r="AF1888" i="1"/>
  <c r="AG1888" i="1"/>
  <c r="AL1888" i="1"/>
  <c r="AM1888" i="1"/>
  <c r="AO1888" i="1"/>
  <c r="AR1888" i="1"/>
  <c r="AS1888" i="1"/>
  <c r="O1889" i="1"/>
  <c r="P1889" i="1" s="1"/>
  <c r="Q1889" i="1"/>
  <c r="R1889" i="1"/>
  <c r="S1889" i="1"/>
  <c r="T1889" i="1"/>
  <c r="U1889" i="1"/>
  <c r="V1889" i="1" s="1"/>
  <c r="W1889" i="1"/>
  <c r="X1889" i="1"/>
  <c r="AA1889" i="1"/>
  <c r="AB1889" i="1"/>
  <c r="AC1889" i="1"/>
  <c r="AD1889" i="1"/>
  <c r="AO1889" i="1"/>
  <c r="AP1889" i="1"/>
  <c r="AQ1889" i="1"/>
  <c r="AR1889" i="1"/>
  <c r="AS1889" i="1"/>
  <c r="N1890" i="1"/>
  <c r="O1890" i="1"/>
  <c r="Q1890" i="1"/>
  <c r="R1890" i="1"/>
  <c r="S1890" i="1"/>
  <c r="T1890" i="1"/>
  <c r="U1890" i="1"/>
  <c r="V1890" i="1" s="1"/>
  <c r="W1890" i="1"/>
  <c r="X1890" i="1"/>
  <c r="AA1890" i="1"/>
  <c r="AB1890" i="1"/>
  <c r="AQ1890" i="1" s="1"/>
  <c r="AC1890" i="1"/>
  <c r="AD1890" i="1"/>
  <c r="M1890" i="1" s="1"/>
  <c r="AF1890" i="1"/>
  <c r="AG1890" i="1"/>
  <c r="AL1890" i="1"/>
  <c r="AM1890" i="1"/>
  <c r="AO1890" i="1"/>
  <c r="AR1890" i="1"/>
  <c r="AS1890" i="1"/>
  <c r="O1891" i="1"/>
  <c r="P1891" i="1" s="1"/>
  <c r="Q1891" i="1"/>
  <c r="R1891" i="1"/>
  <c r="S1891" i="1"/>
  <c r="T1891" i="1"/>
  <c r="U1891" i="1"/>
  <c r="V1891" i="1" s="1"/>
  <c r="W1891" i="1"/>
  <c r="X1891" i="1"/>
  <c r="AA1891" i="1"/>
  <c r="AB1891" i="1"/>
  <c r="AC1891" i="1"/>
  <c r="AD1891" i="1"/>
  <c r="AO1891" i="1"/>
  <c r="AP1891" i="1"/>
  <c r="AQ1891" i="1"/>
  <c r="AR1891" i="1"/>
  <c r="AS1891" i="1"/>
  <c r="N1892" i="1"/>
  <c r="O1892" i="1"/>
  <c r="Q1892" i="1"/>
  <c r="R1892" i="1"/>
  <c r="S1892" i="1"/>
  <c r="T1892" i="1"/>
  <c r="U1892" i="1"/>
  <c r="V1892" i="1" s="1"/>
  <c r="W1892" i="1"/>
  <c r="X1892" i="1"/>
  <c r="AA1892" i="1"/>
  <c r="AB1892" i="1"/>
  <c r="AQ1892" i="1" s="1"/>
  <c r="AC1892" i="1"/>
  <c r="AD1892" i="1"/>
  <c r="M1892" i="1" s="1"/>
  <c r="AF1892" i="1"/>
  <c r="AG1892" i="1"/>
  <c r="AL1892" i="1"/>
  <c r="AM1892" i="1"/>
  <c r="AO1892" i="1"/>
  <c r="AR1892" i="1"/>
  <c r="AS1892" i="1"/>
  <c r="O1893" i="1"/>
  <c r="P1893" i="1" s="1"/>
  <c r="Q1893" i="1"/>
  <c r="R1893" i="1"/>
  <c r="S1893" i="1"/>
  <c r="T1893" i="1"/>
  <c r="U1893" i="1"/>
  <c r="V1893" i="1" s="1"/>
  <c r="W1893" i="1"/>
  <c r="X1893" i="1"/>
  <c r="AA1893" i="1"/>
  <c r="AB1893" i="1"/>
  <c r="AC1893" i="1"/>
  <c r="AD1893" i="1"/>
  <c r="AI1893" i="1"/>
  <c r="AO1893" i="1"/>
  <c r="AP1893" i="1"/>
  <c r="AQ1893" i="1"/>
  <c r="AR1893" i="1"/>
  <c r="AS1893" i="1"/>
  <c r="N1894" i="1"/>
  <c r="O1894" i="1"/>
  <c r="Q1894" i="1"/>
  <c r="R1894" i="1"/>
  <c r="S1894" i="1"/>
  <c r="T1894" i="1"/>
  <c r="U1894" i="1"/>
  <c r="V1894" i="1" s="1"/>
  <c r="W1894" i="1"/>
  <c r="X1894" i="1"/>
  <c r="AA1894" i="1"/>
  <c r="AB1894" i="1"/>
  <c r="AQ1894" i="1" s="1"/>
  <c r="AC1894" i="1"/>
  <c r="AD1894" i="1"/>
  <c r="M1894" i="1" s="1"/>
  <c r="AF1894" i="1"/>
  <c r="AG1894" i="1"/>
  <c r="AL1894" i="1"/>
  <c r="AM1894" i="1"/>
  <c r="AO1894" i="1"/>
  <c r="AR1894" i="1"/>
  <c r="AS1894" i="1"/>
  <c r="O1895" i="1"/>
  <c r="P1895" i="1" s="1"/>
  <c r="Q1895" i="1"/>
  <c r="R1895" i="1"/>
  <c r="S1895" i="1"/>
  <c r="T1895" i="1"/>
  <c r="U1895" i="1"/>
  <c r="V1895" i="1" s="1"/>
  <c r="W1895" i="1"/>
  <c r="X1895" i="1" s="1"/>
  <c r="AA1895" i="1"/>
  <c r="AB1895" i="1"/>
  <c r="AC1895" i="1"/>
  <c r="AD1895" i="1"/>
  <c r="AI1895" i="1"/>
  <c r="AO1895" i="1"/>
  <c r="AP1895" i="1"/>
  <c r="AQ1895" i="1"/>
  <c r="AR1895" i="1"/>
  <c r="AS1895" i="1"/>
  <c r="N1896" i="1"/>
  <c r="O1896" i="1"/>
  <c r="AS1896" i="1" s="1"/>
  <c r="Q1896" i="1"/>
  <c r="R1896" i="1"/>
  <c r="S1896" i="1"/>
  <c r="T1896" i="1"/>
  <c r="U1896" i="1"/>
  <c r="V1896" i="1" s="1"/>
  <c r="W1896" i="1"/>
  <c r="X1896" i="1"/>
  <c r="AA1896" i="1"/>
  <c r="AB1896" i="1"/>
  <c r="AQ1896" i="1" s="1"/>
  <c r="AC1896" i="1"/>
  <c r="AD1896" i="1"/>
  <c r="M1896" i="1" s="1"/>
  <c r="AF1896" i="1"/>
  <c r="AG1896" i="1"/>
  <c r="AL1896" i="1"/>
  <c r="AM1896" i="1"/>
  <c r="AO1896" i="1"/>
  <c r="AR1896" i="1"/>
  <c r="O1897" i="1"/>
  <c r="P1897" i="1" s="1"/>
  <c r="Q1897" i="1"/>
  <c r="R1897" i="1"/>
  <c r="S1897" i="1"/>
  <c r="T1897" i="1"/>
  <c r="U1897" i="1"/>
  <c r="V1897" i="1" s="1"/>
  <c r="W1897" i="1"/>
  <c r="X1897" i="1"/>
  <c r="AA1897" i="1"/>
  <c r="AB1897" i="1"/>
  <c r="AC1897" i="1"/>
  <c r="AD1897" i="1"/>
  <c r="AI1897" i="1" s="1"/>
  <c r="AO1897" i="1"/>
  <c r="AP1897" i="1"/>
  <c r="AQ1897" i="1"/>
  <c r="AR1897" i="1"/>
  <c r="AS1897" i="1"/>
  <c r="N1898" i="1"/>
  <c r="O1898" i="1"/>
  <c r="AS1898" i="1" s="1"/>
  <c r="Q1898" i="1"/>
  <c r="R1898" i="1"/>
  <c r="S1898" i="1"/>
  <c r="T1898" i="1"/>
  <c r="U1898" i="1"/>
  <c r="V1898" i="1" s="1"/>
  <c r="W1898" i="1"/>
  <c r="X1898" i="1"/>
  <c r="AA1898" i="1"/>
  <c r="AB1898" i="1"/>
  <c r="AQ1898" i="1" s="1"/>
  <c r="AC1898" i="1"/>
  <c r="AD1898" i="1"/>
  <c r="M1898" i="1" s="1"/>
  <c r="AF1898" i="1"/>
  <c r="AG1898" i="1"/>
  <c r="AL1898" i="1"/>
  <c r="AM1898" i="1"/>
  <c r="AO1898" i="1"/>
  <c r="AR1898" i="1"/>
  <c r="O1899" i="1"/>
  <c r="P1899" i="1" s="1"/>
  <c r="Q1899" i="1"/>
  <c r="R1899" i="1" s="1"/>
  <c r="S1899" i="1"/>
  <c r="T1899" i="1"/>
  <c r="U1899" i="1"/>
  <c r="V1899" i="1" s="1"/>
  <c r="W1899" i="1"/>
  <c r="X1899" i="1" s="1"/>
  <c r="AA1899" i="1"/>
  <c r="AB1899" i="1"/>
  <c r="AC1899" i="1"/>
  <c r="AD1899" i="1"/>
  <c r="AI1899" i="1"/>
  <c r="AO1899" i="1"/>
  <c r="AP1899" i="1"/>
  <c r="AQ1899" i="1"/>
  <c r="AR1899" i="1"/>
  <c r="AS1899" i="1"/>
  <c r="N1900" i="1"/>
  <c r="O1900" i="1"/>
  <c r="Q1900" i="1"/>
  <c r="R1900" i="1"/>
  <c r="S1900" i="1"/>
  <c r="T1900" i="1"/>
  <c r="U1900" i="1"/>
  <c r="V1900" i="1" s="1"/>
  <c r="W1900" i="1"/>
  <c r="X1900" i="1"/>
  <c r="AA1900" i="1"/>
  <c r="AB1900" i="1"/>
  <c r="AQ1900" i="1" s="1"/>
  <c r="AC1900" i="1"/>
  <c r="AD1900" i="1"/>
  <c r="M1900" i="1" s="1"/>
  <c r="AF1900" i="1"/>
  <c r="AG1900" i="1"/>
  <c r="AL1900" i="1"/>
  <c r="AM1900" i="1"/>
  <c r="AO1900" i="1"/>
  <c r="AR1900" i="1"/>
  <c r="AS1900" i="1"/>
  <c r="O1901" i="1"/>
  <c r="P1901" i="1" s="1"/>
  <c r="Q1901" i="1"/>
  <c r="R1901" i="1"/>
  <c r="S1901" i="1"/>
  <c r="T1901" i="1"/>
  <c r="U1901" i="1"/>
  <c r="V1901" i="1" s="1"/>
  <c r="W1901" i="1"/>
  <c r="X1901" i="1" s="1"/>
  <c r="AA1901" i="1"/>
  <c r="AB1901" i="1"/>
  <c r="AC1901" i="1"/>
  <c r="AD1901" i="1"/>
  <c r="AI1901" i="1"/>
  <c r="AO1901" i="1"/>
  <c r="AP1901" i="1"/>
  <c r="AQ1901" i="1"/>
  <c r="AR1901" i="1"/>
  <c r="AS1901" i="1"/>
  <c r="N1902" i="1"/>
  <c r="O1902" i="1"/>
  <c r="AS1902" i="1" s="1"/>
  <c r="Q1902" i="1"/>
  <c r="R1902" i="1"/>
  <c r="S1902" i="1"/>
  <c r="T1902" i="1"/>
  <c r="U1902" i="1"/>
  <c r="V1902" i="1" s="1"/>
  <c r="W1902" i="1"/>
  <c r="X1902" i="1"/>
  <c r="AA1902" i="1"/>
  <c r="AB1902" i="1"/>
  <c r="AQ1902" i="1" s="1"/>
  <c r="AC1902" i="1"/>
  <c r="AD1902" i="1"/>
  <c r="M1902" i="1" s="1"/>
  <c r="AF1902" i="1"/>
  <c r="AG1902" i="1"/>
  <c r="AL1902" i="1"/>
  <c r="AM1902" i="1"/>
  <c r="AO1902" i="1"/>
  <c r="AR1902" i="1"/>
  <c r="O1903" i="1"/>
  <c r="P1903" i="1" s="1"/>
  <c r="Q1903" i="1"/>
  <c r="R1903" i="1"/>
  <c r="S1903" i="1"/>
  <c r="T1903" i="1"/>
  <c r="U1903" i="1"/>
  <c r="V1903" i="1" s="1"/>
  <c r="W1903" i="1"/>
  <c r="X1903" i="1"/>
  <c r="AA1903" i="1"/>
  <c r="AB1903" i="1"/>
  <c r="AC1903" i="1"/>
  <c r="AD1903" i="1"/>
  <c r="AI1903" i="1" s="1"/>
  <c r="AO1903" i="1"/>
  <c r="AP1903" i="1"/>
  <c r="AQ1903" i="1"/>
  <c r="AR1903" i="1"/>
  <c r="AS1903" i="1"/>
  <c r="N1904" i="1"/>
  <c r="O1904" i="1"/>
  <c r="AS1904" i="1" s="1"/>
  <c r="Q1904" i="1"/>
  <c r="R1904" i="1"/>
  <c r="S1904" i="1"/>
  <c r="T1904" i="1"/>
  <c r="U1904" i="1"/>
  <c r="V1904" i="1" s="1"/>
  <c r="W1904" i="1"/>
  <c r="X1904" i="1"/>
  <c r="AA1904" i="1"/>
  <c r="AB1904" i="1"/>
  <c r="AQ1904" i="1" s="1"/>
  <c r="AC1904" i="1"/>
  <c r="AD1904" i="1"/>
  <c r="M1904" i="1" s="1"/>
  <c r="AF1904" i="1"/>
  <c r="AG1904" i="1"/>
  <c r="AL1904" i="1"/>
  <c r="AM1904" i="1"/>
  <c r="AO1904" i="1"/>
  <c r="AR1904" i="1"/>
  <c r="O1905" i="1"/>
  <c r="P1905" i="1" s="1"/>
  <c r="Q1905" i="1"/>
  <c r="R1905" i="1" s="1"/>
  <c r="S1905" i="1"/>
  <c r="T1905" i="1"/>
  <c r="U1905" i="1"/>
  <c r="V1905" i="1" s="1"/>
  <c r="W1905" i="1"/>
  <c r="X1905" i="1" s="1"/>
  <c r="AA1905" i="1"/>
  <c r="AB1905" i="1"/>
  <c r="AC1905" i="1"/>
  <c r="AD1905" i="1"/>
  <c r="AI1905" i="1"/>
  <c r="AO1905" i="1"/>
  <c r="AP1905" i="1"/>
  <c r="AQ1905" i="1"/>
  <c r="AR1905" i="1"/>
  <c r="AS1905" i="1"/>
  <c r="N1906" i="1"/>
  <c r="O1906" i="1"/>
  <c r="Q1906" i="1"/>
  <c r="R1906" i="1"/>
  <c r="S1906" i="1"/>
  <c r="T1906" i="1"/>
  <c r="U1906" i="1"/>
  <c r="V1906" i="1" s="1"/>
  <c r="W1906" i="1"/>
  <c r="X1906" i="1"/>
  <c r="AA1906" i="1"/>
  <c r="AB1906" i="1"/>
  <c r="AQ1906" i="1" s="1"/>
  <c r="AC1906" i="1"/>
  <c r="AD1906" i="1"/>
  <c r="M1906" i="1" s="1"/>
  <c r="AF1906" i="1"/>
  <c r="AG1906" i="1"/>
  <c r="AL1906" i="1"/>
  <c r="AM1906" i="1"/>
  <c r="AO1906" i="1"/>
  <c r="AR1906" i="1"/>
  <c r="AS1906" i="1"/>
  <c r="O1907" i="1"/>
  <c r="P1907" i="1" s="1"/>
  <c r="Q1907" i="1"/>
  <c r="R1907" i="1"/>
  <c r="S1907" i="1"/>
  <c r="T1907" i="1"/>
  <c r="U1907" i="1"/>
  <c r="V1907" i="1" s="1"/>
  <c r="W1907" i="1"/>
  <c r="X1907" i="1" s="1"/>
  <c r="AA1907" i="1"/>
  <c r="AB1907" i="1"/>
  <c r="AC1907" i="1"/>
  <c r="AD1907" i="1"/>
  <c r="AI1907" i="1"/>
  <c r="AO1907" i="1"/>
  <c r="AP1907" i="1"/>
  <c r="AQ1907" i="1"/>
  <c r="AR1907" i="1"/>
  <c r="AS1907" i="1"/>
  <c r="N1908" i="1"/>
  <c r="O1908" i="1"/>
  <c r="AS1908" i="1" s="1"/>
  <c r="Q1908" i="1"/>
  <c r="R1908" i="1"/>
  <c r="S1908" i="1"/>
  <c r="T1908" i="1"/>
  <c r="U1908" i="1"/>
  <c r="V1908" i="1" s="1"/>
  <c r="W1908" i="1"/>
  <c r="X1908" i="1"/>
  <c r="AA1908" i="1"/>
  <c r="AB1908" i="1"/>
  <c r="AQ1908" i="1" s="1"/>
  <c r="AC1908" i="1"/>
  <c r="AD1908" i="1"/>
  <c r="M1908" i="1" s="1"/>
  <c r="AF1908" i="1"/>
  <c r="AG1908" i="1"/>
  <c r="AL1908" i="1"/>
  <c r="AM1908" i="1"/>
  <c r="AO1908" i="1"/>
  <c r="AR1908" i="1"/>
  <c r="O1909" i="1"/>
  <c r="P1909" i="1" s="1"/>
  <c r="Q1909" i="1"/>
  <c r="R1909" i="1"/>
  <c r="S1909" i="1"/>
  <c r="T1909" i="1"/>
  <c r="U1909" i="1"/>
  <c r="V1909" i="1" s="1"/>
  <c r="W1909" i="1"/>
  <c r="X1909" i="1"/>
  <c r="AA1909" i="1"/>
  <c r="AB1909" i="1"/>
  <c r="AC1909" i="1"/>
  <c r="AD1909" i="1"/>
  <c r="AI1909" i="1" s="1"/>
  <c r="AO1909" i="1"/>
  <c r="AP1909" i="1"/>
  <c r="AQ1909" i="1"/>
  <c r="AR1909" i="1"/>
  <c r="AS1909" i="1"/>
  <c r="N1910" i="1"/>
  <c r="O1910" i="1"/>
  <c r="AS1910" i="1" s="1"/>
  <c r="Q1910" i="1"/>
  <c r="R1910" i="1"/>
  <c r="S1910" i="1"/>
  <c r="T1910" i="1"/>
  <c r="U1910" i="1"/>
  <c r="V1910" i="1" s="1"/>
  <c r="W1910" i="1"/>
  <c r="X1910" i="1"/>
  <c r="AA1910" i="1"/>
  <c r="AB1910" i="1"/>
  <c r="AQ1910" i="1" s="1"/>
  <c r="AC1910" i="1"/>
  <c r="AD1910" i="1"/>
  <c r="M1910" i="1" s="1"/>
  <c r="AF1910" i="1"/>
  <c r="AG1910" i="1"/>
  <c r="AL1910" i="1"/>
  <c r="AM1910" i="1"/>
  <c r="AO1910" i="1"/>
  <c r="AR1910" i="1"/>
  <c r="O1911" i="1"/>
  <c r="P1911" i="1" s="1"/>
  <c r="Q1911" i="1"/>
  <c r="R1911" i="1" s="1"/>
  <c r="S1911" i="1"/>
  <c r="T1911" i="1"/>
  <c r="U1911" i="1"/>
  <c r="V1911" i="1" s="1"/>
  <c r="W1911" i="1"/>
  <c r="X1911" i="1" s="1"/>
  <c r="AA1911" i="1"/>
  <c r="AB1911" i="1"/>
  <c r="AC1911" i="1"/>
  <c r="AD1911" i="1"/>
  <c r="AI1911" i="1"/>
  <c r="AO1911" i="1"/>
  <c r="AP1911" i="1"/>
  <c r="AQ1911" i="1"/>
  <c r="AR1911" i="1"/>
  <c r="AS1911" i="1"/>
  <c r="N1912" i="1"/>
  <c r="O1912" i="1"/>
  <c r="Q1912" i="1"/>
  <c r="R1912" i="1"/>
  <c r="S1912" i="1"/>
  <c r="T1912" i="1"/>
  <c r="U1912" i="1"/>
  <c r="V1912" i="1" s="1"/>
  <c r="W1912" i="1"/>
  <c r="X1912" i="1"/>
  <c r="AA1912" i="1"/>
  <c r="AB1912" i="1"/>
  <c r="AQ1912" i="1" s="1"/>
  <c r="AC1912" i="1"/>
  <c r="AD1912" i="1"/>
  <c r="M1912" i="1" s="1"/>
  <c r="AF1912" i="1"/>
  <c r="AG1912" i="1"/>
  <c r="AL1912" i="1"/>
  <c r="AM1912" i="1"/>
  <c r="AO1912" i="1"/>
  <c r="AR1912" i="1"/>
  <c r="AS1912" i="1"/>
  <c r="O1913" i="1"/>
  <c r="P1913" i="1" s="1"/>
  <c r="Q1913" i="1"/>
  <c r="R1913" i="1"/>
  <c r="S1913" i="1"/>
  <c r="T1913" i="1"/>
  <c r="U1913" i="1"/>
  <c r="V1913" i="1" s="1"/>
  <c r="W1913" i="1"/>
  <c r="X1913" i="1" s="1"/>
  <c r="AA1913" i="1"/>
  <c r="AB1913" i="1"/>
  <c r="AC1913" i="1"/>
  <c r="AD1913" i="1"/>
  <c r="AI1913" i="1"/>
  <c r="AO1913" i="1"/>
  <c r="AP1913" i="1"/>
  <c r="AQ1913" i="1"/>
  <c r="AR1913" i="1"/>
  <c r="AS1913" i="1"/>
  <c r="N1914" i="1"/>
  <c r="O1914" i="1"/>
  <c r="AS1914" i="1" s="1"/>
  <c r="Q1914" i="1"/>
  <c r="R1914" i="1"/>
  <c r="S1914" i="1"/>
  <c r="T1914" i="1"/>
  <c r="U1914" i="1"/>
  <c r="V1914" i="1" s="1"/>
  <c r="W1914" i="1"/>
  <c r="X1914" i="1"/>
  <c r="AA1914" i="1"/>
  <c r="AB1914" i="1"/>
  <c r="AQ1914" i="1" s="1"/>
  <c r="AC1914" i="1"/>
  <c r="AD1914" i="1"/>
  <c r="M1914" i="1" s="1"/>
  <c r="AF1914" i="1"/>
  <c r="AG1914" i="1"/>
  <c r="AL1914" i="1"/>
  <c r="AM1914" i="1"/>
  <c r="AO1914" i="1"/>
  <c r="AR1914" i="1"/>
  <c r="O1915" i="1"/>
  <c r="P1915" i="1" s="1"/>
  <c r="Q1915" i="1"/>
  <c r="R1915" i="1"/>
  <c r="S1915" i="1"/>
  <c r="T1915" i="1"/>
  <c r="U1915" i="1"/>
  <c r="V1915" i="1" s="1"/>
  <c r="W1915" i="1"/>
  <c r="X1915" i="1"/>
  <c r="AA1915" i="1"/>
  <c r="AB1915" i="1"/>
  <c r="AC1915" i="1"/>
  <c r="AD1915" i="1"/>
  <c r="AI1915" i="1" s="1"/>
  <c r="AO1915" i="1"/>
  <c r="AP1915" i="1"/>
  <c r="AQ1915" i="1"/>
  <c r="AR1915" i="1"/>
  <c r="AS1915" i="1"/>
  <c r="N1916" i="1"/>
  <c r="O1916" i="1"/>
  <c r="AS1916" i="1" s="1"/>
  <c r="Q1916" i="1"/>
  <c r="R1916" i="1"/>
  <c r="S1916" i="1"/>
  <c r="T1916" i="1"/>
  <c r="U1916" i="1"/>
  <c r="V1916" i="1" s="1"/>
  <c r="W1916" i="1"/>
  <c r="X1916" i="1"/>
  <c r="AA1916" i="1"/>
  <c r="AB1916" i="1"/>
  <c r="AQ1916" i="1" s="1"/>
  <c r="AC1916" i="1"/>
  <c r="AD1916" i="1"/>
  <c r="M1916" i="1" s="1"/>
  <c r="AF1916" i="1"/>
  <c r="AG1916" i="1"/>
  <c r="AL1916" i="1"/>
  <c r="AM1916" i="1"/>
  <c r="AO1916" i="1"/>
  <c r="AR1916" i="1"/>
  <c r="O1917" i="1"/>
  <c r="P1917" i="1" s="1"/>
  <c r="Q1917" i="1"/>
  <c r="R1917" i="1" s="1"/>
  <c r="S1917" i="1"/>
  <c r="T1917" i="1"/>
  <c r="U1917" i="1"/>
  <c r="V1917" i="1" s="1"/>
  <c r="W1917" i="1"/>
  <c r="X1917" i="1" s="1"/>
  <c r="AA1917" i="1"/>
  <c r="AB1917" i="1"/>
  <c r="AC1917" i="1"/>
  <c r="AD1917" i="1"/>
  <c r="AI1917" i="1"/>
  <c r="AO1917" i="1"/>
  <c r="AP1917" i="1"/>
  <c r="AQ1917" i="1"/>
  <c r="AR1917" i="1"/>
  <c r="AS1917" i="1"/>
  <c r="N1918" i="1"/>
  <c r="O1918" i="1"/>
  <c r="Q1918" i="1"/>
  <c r="R1918" i="1"/>
  <c r="S1918" i="1"/>
  <c r="T1918" i="1"/>
  <c r="U1918" i="1"/>
  <c r="V1918" i="1" s="1"/>
  <c r="W1918" i="1"/>
  <c r="X1918" i="1"/>
  <c r="AA1918" i="1"/>
  <c r="AB1918" i="1"/>
  <c r="AQ1918" i="1" s="1"/>
  <c r="AC1918" i="1"/>
  <c r="AD1918" i="1"/>
  <c r="M1918" i="1" s="1"/>
  <c r="AF1918" i="1"/>
  <c r="AG1918" i="1"/>
  <c r="AL1918" i="1"/>
  <c r="AM1918" i="1"/>
  <c r="AO1918" i="1"/>
  <c r="AR1918" i="1"/>
  <c r="AS1918" i="1"/>
  <c r="O1919" i="1"/>
  <c r="P1919" i="1" s="1"/>
  <c r="Q1919" i="1"/>
  <c r="R1919" i="1"/>
  <c r="S1919" i="1"/>
  <c r="T1919" i="1"/>
  <c r="U1919" i="1"/>
  <c r="V1919" i="1" s="1"/>
  <c r="W1919" i="1"/>
  <c r="X1919" i="1" s="1"/>
  <c r="AA1919" i="1"/>
  <c r="AB1919" i="1"/>
  <c r="AC1919" i="1"/>
  <c r="AD1919" i="1"/>
  <c r="AI1919" i="1"/>
  <c r="AO1919" i="1"/>
  <c r="AP1919" i="1"/>
  <c r="AQ1919" i="1"/>
  <c r="AR1919" i="1"/>
  <c r="AS1919" i="1"/>
  <c r="N1920" i="1"/>
  <c r="O1920" i="1"/>
  <c r="AS1920" i="1" s="1"/>
  <c r="Q1920" i="1"/>
  <c r="R1920" i="1"/>
  <c r="S1920" i="1"/>
  <c r="T1920" i="1"/>
  <c r="U1920" i="1"/>
  <c r="V1920" i="1" s="1"/>
  <c r="W1920" i="1"/>
  <c r="X1920" i="1"/>
  <c r="AA1920" i="1"/>
  <c r="AB1920" i="1"/>
  <c r="AQ1920" i="1" s="1"/>
  <c r="AC1920" i="1"/>
  <c r="AD1920" i="1"/>
  <c r="M1920" i="1" s="1"/>
  <c r="AF1920" i="1"/>
  <c r="AG1920" i="1"/>
  <c r="AL1920" i="1"/>
  <c r="AM1920" i="1"/>
  <c r="AO1920" i="1"/>
  <c r="AR1920" i="1"/>
  <c r="O1921" i="1"/>
  <c r="P1921" i="1" s="1"/>
  <c r="Q1921" i="1"/>
  <c r="R1921" i="1"/>
  <c r="S1921" i="1"/>
  <c r="T1921" i="1"/>
  <c r="U1921" i="1"/>
  <c r="V1921" i="1" s="1"/>
  <c r="W1921" i="1"/>
  <c r="X1921" i="1"/>
  <c r="AA1921" i="1"/>
  <c r="AB1921" i="1"/>
  <c r="AC1921" i="1"/>
  <c r="AD1921" i="1"/>
  <c r="AG1921" i="1" s="1"/>
  <c r="AM1921" i="1"/>
  <c r="AO1921" i="1"/>
  <c r="AP1921" i="1"/>
  <c r="AQ1921" i="1"/>
  <c r="AR1921" i="1"/>
  <c r="AS1921" i="1"/>
  <c r="O1922" i="1"/>
  <c r="AP1922" i="1" s="1"/>
  <c r="Q1922" i="1"/>
  <c r="R1922" i="1"/>
  <c r="S1922" i="1"/>
  <c r="T1922" i="1"/>
  <c r="U1922" i="1"/>
  <c r="V1922" i="1" s="1"/>
  <c r="W1922" i="1"/>
  <c r="X1922" i="1"/>
  <c r="AA1922" i="1"/>
  <c r="AB1922" i="1"/>
  <c r="AQ1922" i="1" s="1"/>
  <c r="AC1922" i="1"/>
  <c r="AD1922" i="1"/>
  <c r="AF1922" i="1" s="1"/>
  <c r="AL1922" i="1"/>
  <c r="AO1922" i="1"/>
  <c r="AR1922" i="1"/>
  <c r="O1923" i="1"/>
  <c r="Q1923" i="1"/>
  <c r="R1923" i="1"/>
  <c r="S1923" i="1"/>
  <c r="T1923" i="1"/>
  <c r="U1923" i="1"/>
  <c r="V1923" i="1" s="1"/>
  <c r="W1923" i="1"/>
  <c r="X1923" i="1" s="1"/>
  <c r="AA1923" i="1"/>
  <c r="AB1923" i="1"/>
  <c r="AC1923" i="1"/>
  <c r="AD1923" i="1"/>
  <c r="AG1923" i="1"/>
  <c r="AI1923" i="1"/>
  <c r="AM1923" i="1"/>
  <c r="AO1923" i="1"/>
  <c r="AQ1923" i="1"/>
  <c r="AR1923" i="1"/>
  <c r="AS1923" i="1"/>
  <c r="N1924" i="1"/>
  <c r="O1924" i="1"/>
  <c r="Q1924" i="1"/>
  <c r="R1924" i="1"/>
  <c r="S1924" i="1"/>
  <c r="T1924" i="1"/>
  <c r="U1924" i="1"/>
  <c r="V1924" i="1" s="1"/>
  <c r="W1924" i="1"/>
  <c r="X1924" i="1"/>
  <c r="AA1924" i="1"/>
  <c r="AB1924" i="1"/>
  <c r="AQ1924" i="1" s="1"/>
  <c r="AC1924" i="1"/>
  <c r="AD1924" i="1"/>
  <c r="AF1924" i="1"/>
  <c r="AG1924" i="1"/>
  <c r="AL1924" i="1"/>
  <c r="AM1924" i="1"/>
  <c r="AO1924" i="1"/>
  <c r="AP1924" i="1"/>
  <c r="AR1924" i="1"/>
  <c r="AS1924" i="1"/>
  <c r="O1925" i="1"/>
  <c r="AS1925" i="1" s="1"/>
  <c r="Q1925" i="1"/>
  <c r="R1925" i="1" s="1"/>
  <c r="S1925" i="1"/>
  <c r="T1925" i="1"/>
  <c r="U1925" i="1"/>
  <c r="V1925" i="1" s="1"/>
  <c r="W1925" i="1"/>
  <c r="X1925" i="1" s="1"/>
  <c r="AA1925" i="1"/>
  <c r="AB1925" i="1"/>
  <c r="AC1925" i="1"/>
  <c r="AD1925" i="1"/>
  <c r="AI1925" i="1" s="1"/>
  <c r="AG1925" i="1"/>
  <c r="AO1925" i="1"/>
  <c r="AP1925" i="1"/>
  <c r="AQ1925" i="1"/>
  <c r="AR1925" i="1"/>
  <c r="O1926" i="1"/>
  <c r="AP1926" i="1" s="1"/>
  <c r="Q1926" i="1"/>
  <c r="R1926" i="1"/>
  <c r="S1926" i="1"/>
  <c r="T1926" i="1"/>
  <c r="U1926" i="1"/>
  <c r="V1926" i="1" s="1"/>
  <c r="W1926" i="1"/>
  <c r="X1926" i="1"/>
  <c r="AA1926" i="1"/>
  <c r="AB1926" i="1"/>
  <c r="AQ1926" i="1" s="1"/>
  <c r="AC1926" i="1"/>
  <c r="AD1926" i="1"/>
  <c r="AF1926" i="1" s="1"/>
  <c r="AG1926" i="1"/>
  <c r="AO1926" i="1"/>
  <c r="AR1926" i="1"/>
  <c r="O1927" i="1"/>
  <c r="Q1927" i="1"/>
  <c r="R1927" i="1"/>
  <c r="S1927" i="1"/>
  <c r="T1927" i="1"/>
  <c r="U1927" i="1"/>
  <c r="V1927" i="1" s="1"/>
  <c r="W1927" i="1"/>
  <c r="X1927" i="1"/>
  <c r="AA1927" i="1"/>
  <c r="AB1927" i="1"/>
  <c r="AC1927" i="1"/>
  <c r="AD1927" i="1"/>
  <c r="AG1927" i="1" s="1"/>
  <c r="AM1927" i="1"/>
  <c r="AO1927" i="1"/>
  <c r="AP1927" i="1"/>
  <c r="AQ1927" i="1"/>
  <c r="AR1927" i="1"/>
  <c r="AS1927" i="1"/>
  <c r="O1928" i="1"/>
  <c r="AP1928" i="1" s="1"/>
  <c r="Q1928" i="1"/>
  <c r="R1928" i="1"/>
  <c r="S1928" i="1"/>
  <c r="T1928" i="1"/>
  <c r="U1928" i="1"/>
  <c r="V1928" i="1" s="1"/>
  <c r="W1928" i="1"/>
  <c r="X1928" i="1"/>
  <c r="AA1928" i="1"/>
  <c r="AB1928" i="1"/>
  <c r="AQ1928" i="1" s="1"/>
  <c r="AC1928" i="1"/>
  <c r="AD1928" i="1"/>
  <c r="AF1928" i="1" s="1"/>
  <c r="AL1928" i="1"/>
  <c r="AO1928" i="1"/>
  <c r="AR1928" i="1"/>
  <c r="O1929" i="1"/>
  <c r="Q1929" i="1"/>
  <c r="R1929" i="1"/>
  <c r="S1929" i="1"/>
  <c r="T1929" i="1"/>
  <c r="U1929" i="1"/>
  <c r="V1929" i="1" s="1"/>
  <c r="W1929" i="1"/>
  <c r="X1929" i="1" s="1"/>
  <c r="AA1929" i="1"/>
  <c r="AB1929" i="1"/>
  <c r="AC1929" i="1"/>
  <c r="AD1929" i="1"/>
  <c r="AG1929" i="1"/>
  <c r="AI1929" i="1"/>
  <c r="AM1929" i="1"/>
  <c r="AO1929" i="1"/>
  <c r="AQ1929" i="1"/>
  <c r="AR1929" i="1"/>
  <c r="AS1929" i="1"/>
  <c r="N1930" i="1"/>
  <c r="O1930" i="1"/>
  <c r="Q1930" i="1"/>
  <c r="R1930" i="1"/>
  <c r="S1930" i="1"/>
  <c r="T1930" i="1"/>
  <c r="U1930" i="1"/>
  <c r="V1930" i="1" s="1"/>
  <c r="W1930" i="1"/>
  <c r="X1930" i="1"/>
  <c r="AA1930" i="1"/>
  <c r="AB1930" i="1"/>
  <c r="AQ1930" i="1" s="1"/>
  <c r="AC1930" i="1"/>
  <c r="AD1930" i="1"/>
  <c r="AF1930" i="1"/>
  <c r="AG1930" i="1"/>
  <c r="AL1930" i="1"/>
  <c r="AM1930" i="1"/>
  <c r="AO1930" i="1"/>
  <c r="AP1930" i="1"/>
  <c r="AR1930" i="1"/>
  <c r="AS1930" i="1"/>
  <c r="O1931" i="1"/>
  <c r="AS1931" i="1" s="1"/>
  <c r="Q1931" i="1"/>
  <c r="R1931" i="1" s="1"/>
  <c r="S1931" i="1"/>
  <c r="T1931" i="1"/>
  <c r="U1931" i="1"/>
  <c r="V1931" i="1" s="1"/>
  <c r="W1931" i="1"/>
  <c r="X1931" i="1" s="1"/>
  <c r="AA1931" i="1"/>
  <c r="AB1931" i="1"/>
  <c r="AC1931" i="1"/>
  <c r="AD1931" i="1"/>
  <c r="AI1931" i="1" s="1"/>
  <c r="AG1931" i="1"/>
  <c r="AO1931" i="1"/>
  <c r="AP1931" i="1"/>
  <c r="AQ1931" i="1"/>
  <c r="AR1931" i="1"/>
  <c r="O1932" i="1"/>
  <c r="AP1932" i="1" s="1"/>
  <c r="Q1932" i="1"/>
  <c r="R1932" i="1"/>
  <c r="S1932" i="1"/>
  <c r="T1932" i="1"/>
  <c r="U1932" i="1"/>
  <c r="V1932" i="1" s="1"/>
  <c r="W1932" i="1"/>
  <c r="X1932" i="1"/>
  <c r="AA1932" i="1"/>
  <c r="AB1932" i="1"/>
  <c r="AQ1932" i="1" s="1"/>
  <c r="AC1932" i="1"/>
  <c r="AD1932" i="1"/>
  <c r="AF1932" i="1" s="1"/>
  <c r="AG1932" i="1"/>
  <c r="AO1932" i="1"/>
  <c r="AR1932" i="1"/>
  <c r="O1933" i="1"/>
  <c r="Q1933" i="1"/>
  <c r="R1933" i="1"/>
  <c r="S1933" i="1"/>
  <c r="T1933" i="1"/>
  <c r="U1933" i="1"/>
  <c r="V1933" i="1" s="1"/>
  <c r="W1933" i="1"/>
  <c r="X1933" i="1"/>
  <c r="AA1933" i="1"/>
  <c r="AB1933" i="1"/>
  <c r="AC1933" i="1"/>
  <c r="AD1933" i="1"/>
  <c r="AG1933" i="1" s="1"/>
  <c r="AM1933" i="1"/>
  <c r="AO1933" i="1"/>
  <c r="AP1933" i="1"/>
  <c r="AQ1933" i="1"/>
  <c r="AR1933" i="1"/>
  <c r="AS1933" i="1"/>
  <c r="O1934" i="1"/>
  <c r="AP1934" i="1" s="1"/>
  <c r="Q1934" i="1"/>
  <c r="R1934" i="1"/>
  <c r="S1934" i="1"/>
  <c r="T1934" i="1"/>
  <c r="U1934" i="1"/>
  <c r="V1934" i="1" s="1"/>
  <c r="W1934" i="1"/>
  <c r="X1934" i="1"/>
  <c r="AA1934" i="1"/>
  <c r="AB1934" i="1"/>
  <c r="AQ1934" i="1" s="1"/>
  <c r="AC1934" i="1"/>
  <c r="AD1934" i="1"/>
  <c r="AF1934" i="1" s="1"/>
  <c r="AL1934" i="1"/>
  <c r="AM1934" i="1"/>
  <c r="AO1934" i="1"/>
  <c r="AR1934" i="1"/>
  <c r="O1935" i="1"/>
  <c r="Q1935" i="1"/>
  <c r="R1935" i="1" s="1"/>
  <c r="S1935" i="1"/>
  <c r="T1935" i="1"/>
  <c r="U1935" i="1"/>
  <c r="V1935" i="1" s="1"/>
  <c r="W1935" i="1"/>
  <c r="X1935" i="1" s="1"/>
  <c r="AA1935" i="1"/>
  <c r="AB1935" i="1"/>
  <c r="AC1935" i="1"/>
  <c r="AD1935" i="1"/>
  <c r="AG1935" i="1"/>
  <c r="AI1935" i="1"/>
  <c r="AM1935" i="1"/>
  <c r="AO1935" i="1"/>
  <c r="AQ1935" i="1"/>
  <c r="AR1935" i="1"/>
  <c r="AS1935" i="1"/>
  <c r="N1936" i="1"/>
  <c r="O1936" i="1"/>
  <c r="Q1936" i="1"/>
  <c r="R1936" i="1"/>
  <c r="S1936" i="1"/>
  <c r="T1936" i="1"/>
  <c r="U1936" i="1"/>
  <c r="V1936" i="1" s="1"/>
  <c r="W1936" i="1"/>
  <c r="X1936" i="1"/>
  <c r="AA1936" i="1"/>
  <c r="AB1936" i="1"/>
  <c r="AQ1936" i="1" s="1"/>
  <c r="AC1936" i="1"/>
  <c r="AD1936" i="1"/>
  <c r="AF1936" i="1"/>
  <c r="AG1936" i="1"/>
  <c r="AL1936" i="1"/>
  <c r="AM1936" i="1"/>
  <c r="AO1936" i="1"/>
  <c r="AP1936" i="1"/>
  <c r="AR1936" i="1"/>
  <c r="AS1936" i="1"/>
  <c r="O1937" i="1"/>
  <c r="AS1937" i="1" s="1"/>
  <c r="Q1937" i="1"/>
  <c r="R1937" i="1" s="1"/>
  <c r="S1937" i="1"/>
  <c r="T1937" i="1"/>
  <c r="U1937" i="1"/>
  <c r="V1937" i="1" s="1"/>
  <c r="W1937" i="1"/>
  <c r="X1937" i="1" s="1"/>
  <c r="AA1937" i="1"/>
  <c r="AB1937" i="1"/>
  <c r="AC1937" i="1"/>
  <c r="AD1937" i="1"/>
  <c r="AG1937" i="1" s="1"/>
  <c r="AO1937" i="1"/>
  <c r="AP1937" i="1"/>
  <c r="AQ1937" i="1"/>
  <c r="AR1937" i="1"/>
  <c r="O1938" i="1"/>
  <c r="AS1938" i="1" s="1"/>
  <c r="Q1938" i="1"/>
  <c r="R1938" i="1"/>
  <c r="S1938" i="1"/>
  <c r="T1938" i="1"/>
  <c r="U1938" i="1"/>
  <c r="V1938" i="1" s="1"/>
  <c r="W1938" i="1"/>
  <c r="X1938" i="1"/>
  <c r="AA1938" i="1"/>
  <c r="AB1938" i="1"/>
  <c r="AQ1938" i="1" s="1"/>
  <c r="AC1938" i="1"/>
  <c r="AD1938" i="1"/>
  <c r="AL1938" i="1" s="1"/>
  <c r="AF1938" i="1"/>
  <c r="AG1938" i="1"/>
  <c r="AO1938" i="1"/>
  <c r="AP1938" i="1"/>
  <c r="AR1938" i="1"/>
  <c r="O1939" i="1"/>
  <c r="Q1939" i="1"/>
  <c r="R1939" i="1"/>
  <c r="S1939" i="1"/>
  <c r="T1939" i="1"/>
  <c r="U1939" i="1"/>
  <c r="V1939" i="1" s="1"/>
  <c r="W1939" i="1"/>
  <c r="X1939" i="1"/>
  <c r="AA1939" i="1"/>
  <c r="AB1939" i="1"/>
  <c r="AC1939" i="1"/>
  <c r="AD1939" i="1"/>
  <c r="AG1939" i="1" s="1"/>
  <c r="AM1939" i="1"/>
  <c r="AO1939" i="1"/>
  <c r="AP1939" i="1"/>
  <c r="AQ1939" i="1"/>
  <c r="AR1939" i="1"/>
  <c r="AS1939" i="1"/>
  <c r="N1940" i="1"/>
  <c r="O1940" i="1"/>
  <c r="AP1940" i="1" s="1"/>
  <c r="Q1940" i="1"/>
  <c r="R1940" i="1"/>
  <c r="S1940" i="1"/>
  <c r="T1940" i="1"/>
  <c r="U1940" i="1"/>
  <c r="V1940" i="1" s="1"/>
  <c r="W1940" i="1"/>
  <c r="X1940" i="1"/>
  <c r="AA1940" i="1"/>
  <c r="AB1940" i="1"/>
  <c r="AQ1940" i="1" s="1"/>
  <c r="AC1940" i="1"/>
  <c r="AD1940" i="1"/>
  <c r="AG1940" i="1" s="1"/>
  <c r="AF1940" i="1"/>
  <c r="AL1940" i="1"/>
  <c r="AM1940" i="1"/>
  <c r="AO1940" i="1"/>
  <c r="AR1940" i="1"/>
  <c r="AS1940" i="1"/>
  <c r="N1941" i="1"/>
  <c r="O1941" i="1"/>
  <c r="AP1941" i="1" s="1"/>
  <c r="Q1941" i="1"/>
  <c r="R1941" i="1" s="1"/>
  <c r="S1941" i="1"/>
  <c r="T1941" i="1"/>
  <c r="U1941" i="1"/>
  <c r="V1941" i="1" s="1"/>
  <c r="W1941" i="1"/>
  <c r="X1941" i="1" s="1"/>
  <c r="AA1941" i="1"/>
  <c r="AB1941" i="1"/>
  <c r="AC1941" i="1"/>
  <c r="AD1941" i="1"/>
  <c r="AF1941" i="1" s="1"/>
  <c r="AL1941" i="1"/>
  <c r="AM1941" i="1"/>
  <c r="AO1941" i="1"/>
  <c r="AQ1941" i="1"/>
  <c r="AR1941" i="1"/>
  <c r="AS1941" i="1"/>
  <c r="O1942" i="1"/>
  <c r="Q1942" i="1"/>
  <c r="R1942" i="1"/>
  <c r="S1942" i="1"/>
  <c r="T1942" i="1"/>
  <c r="U1942" i="1"/>
  <c r="V1942" i="1" s="1"/>
  <c r="W1942" i="1"/>
  <c r="X1942" i="1" s="1"/>
  <c r="AA1942" i="1"/>
  <c r="AB1942" i="1"/>
  <c r="AQ1942" i="1" s="1"/>
  <c r="AC1942" i="1"/>
  <c r="AD1942" i="1"/>
  <c r="AF1942" i="1" s="1"/>
  <c r="AL1942" i="1"/>
  <c r="AM1942" i="1"/>
  <c r="AO1942" i="1"/>
  <c r="AR1942" i="1"/>
  <c r="AS1942" i="1"/>
  <c r="O1943" i="1"/>
  <c r="Q1943" i="1"/>
  <c r="R1943" i="1"/>
  <c r="S1943" i="1"/>
  <c r="T1943" i="1"/>
  <c r="U1943" i="1"/>
  <c r="V1943" i="1" s="1"/>
  <c r="W1943" i="1"/>
  <c r="X1943" i="1" s="1"/>
  <c r="AA1943" i="1"/>
  <c r="AB1943" i="1"/>
  <c r="AC1943" i="1"/>
  <c r="AD1943" i="1"/>
  <c r="AF1943" i="1" s="1"/>
  <c r="AL1943" i="1"/>
  <c r="AM1943" i="1"/>
  <c r="AO1943" i="1"/>
  <c r="AQ1943" i="1"/>
  <c r="AR1943" i="1"/>
  <c r="AS1943" i="1"/>
  <c r="N1944" i="1"/>
  <c r="O1944" i="1"/>
  <c r="Q1944" i="1"/>
  <c r="R1944" i="1"/>
  <c r="S1944" i="1"/>
  <c r="T1944" i="1"/>
  <c r="U1944" i="1"/>
  <c r="V1944" i="1" s="1"/>
  <c r="W1944" i="1"/>
  <c r="X1944" i="1"/>
  <c r="AA1944" i="1"/>
  <c r="AB1944" i="1"/>
  <c r="AQ1944" i="1" s="1"/>
  <c r="AC1944" i="1"/>
  <c r="AD1944" i="1"/>
  <c r="AF1944" i="1"/>
  <c r="AG1944" i="1"/>
  <c r="AI1944" i="1"/>
  <c r="AL1944" i="1"/>
  <c r="AM1944" i="1"/>
  <c r="AO1944" i="1"/>
  <c r="AP1944" i="1"/>
  <c r="AR1944" i="1"/>
  <c r="AS1944" i="1"/>
  <c r="N1945" i="1"/>
  <c r="O1945" i="1"/>
  <c r="Q1945" i="1"/>
  <c r="R1945" i="1"/>
  <c r="S1945" i="1"/>
  <c r="T1945" i="1"/>
  <c r="U1945" i="1"/>
  <c r="V1945" i="1" s="1"/>
  <c r="W1945" i="1"/>
  <c r="X1945" i="1"/>
  <c r="AA1945" i="1"/>
  <c r="AB1945" i="1"/>
  <c r="AC1945" i="1"/>
  <c r="AD1945" i="1"/>
  <c r="AF1945" i="1"/>
  <c r="AG1945" i="1"/>
  <c r="AI1945" i="1"/>
  <c r="AL1945" i="1"/>
  <c r="AM1945" i="1"/>
  <c r="AO1945" i="1"/>
  <c r="AP1945" i="1"/>
  <c r="AQ1945" i="1"/>
  <c r="AR1945" i="1"/>
  <c r="AS1945" i="1"/>
  <c r="O1946" i="1"/>
  <c r="Q1946" i="1"/>
  <c r="R1946" i="1"/>
  <c r="S1946" i="1"/>
  <c r="T1946" i="1"/>
  <c r="U1946" i="1"/>
  <c r="V1946" i="1" s="1"/>
  <c r="W1946" i="1"/>
  <c r="X1946" i="1"/>
  <c r="AA1946" i="1"/>
  <c r="AB1946" i="1"/>
  <c r="AQ1946" i="1" s="1"/>
  <c r="AC1946" i="1"/>
  <c r="AD1946" i="1"/>
  <c r="N1946" i="1" s="1"/>
  <c r="AF1946" i="1"/>
  <c r="AG1946" i="1"/>
  <c r="AI1946" i="1"/>
  <c r="AM1946" i="1"/>
  <c r="AO1946" i="1"/>
  <c r="AP1946" i="1"/>
  <c r="AR1946" i="1"/>
  <c r="AS1946" i="1"/>
  <c r="O1947" i="1"/>
  <c r="AS1947" i="1" s="1"/>
  <c r="Q1947" i="1"/>
  <c r="R1947" i="1"/>
  <c r="S1947" i="1"/>
  <c r="T1947" i="1"/>
  <c r="U1947" i="1"/>
  <c r="V1947" i="1" s="1"/>
  <c r="W1947" i="1"/>
  <c r="X1947" i="1"/>
  <c r="AA1947" i="1"/>
  <c r="AB1947" i="1"/>
  <c r="AC1947" i="1"/>
  <c r="AD1947" i="1"/>
  <c r="N1947" i="1" s="1"/>
  <c r="AF1947" i="1"/>
  <c r="AG1947" i="1"/>
  <c r="AI1947" i="1"/>
  <c r="AM1947" i="1"/>
  <c r="AO1947" i="1"/>
  <c r="AP1947" i="1"/>
  <c r="AQ1947" i="1"/>
  <c r="AR1947" i="1"/>
  <c r="O1948" i="1"/>
  <c r="AS1948" i="1" s="1"/>
  <c r="Q1948" i="1"/>
  <c r="R1948" i="1"/>
  <c r="S1948" i="1"/>
  <c r="T1948" i="1"/>
  <c r="U1948" i="1"/>
  <c r="V1948" i="1" s="1"/>
  <c r="W1948" i="1"/>
  <c r="X1948" i="1"/>
  <c r="AA1948" i="1"/>
  <c r="AB1948" i="1"/>
  <c r="AQ1948" i="1" s="1"/>
  <c r="AC1948" i="1"/>
  <c r="AD1948" i="1"/>
  <c r="AF1948" i="1"/>
  <c r="AG1948" i="1"/>
  <c r="AI1948" i="1"/>
  <c r="AM1948" i="1"/>
  <c r="AO1948" i="1"/>
  <c r="AP1948" i="1"/>
  <c r="AR1948" i="1"/>
  <c r="O1949" i="1"/>
  <c r="Q1949" i="1"/>
  <c r="R1949" i="1"/>
  <c r="S1949" i="1"/>
  <c r="T1949" i="1"/>
  <c r="U1949" i="1"/>
  <c r="V1949" i="1" s="1"/>
  <c r="W1949" i="1"/>
  <c r="X1949" i="1"/>
  <c r="AA1949" i="1"/>
  <c r="AB1949" i="1"/>
  <c r="AC1949" i="1"/>
  <c r="AD1949" i="1"/>
  <c r="AF1949" i="1"/>
  <c r="AG1949" i="1"/>
  <c r="AI1949" i="1"/>
  <c r="AM1949" i="1"/>
  <c r="AO1949" i="1"/>
  <c r="AP1949" i="1"/>
  <c r="AQ1949" i="1"/>
  <c r="AR1949" i="1"/>
  <c r="O1950" i="1"/>
  <c r="Q1950" i="1"/>
  <c r="R1950" i="1"/>
  <c r="S1950" i="1"/>
  <c r="T1950" i="1"/>
  <c r="U1950" i="1"/>
  <c r="V1950" i="1" s="1"/>
  <c r="W1950" i="1"/>
  <c r="X1950" i="1" s="1"/>
  <c r="AA1950" i="1"/>
  <c r="AB1950" i="1"/>
  <c r="AQ1950" i="1" s="1"/>
  <c r="AC1950" i="1"/>
  <c r="AD1950" i="1"/>
  <c r="AF1950" i="1" s="1"/>
  <c r="AG1950" i="1"/>
  <c r="AM1950" i="1"/>
  <c r="AO1950" i="1"/>
  <c r="AP1950" i="1"/>
  <c r="AR1950" i="1"/>
  <c r="O1951" i="1"/>
  <c r="Q1951" i="1"/>
  <c r="R1951" i="1"/>
  <c r="S1951" i="1"/>
  <c r="T1951" i="1"/>
  <c r="U1951" i="1"/>
  <c r="V1951" i="1" s="1"/>
  <c r="W1951" i="1"/>
  <c r="X1951" i="1" s="1"/>
  <c r="AA1951" i="1"/>
  <c r="AB1951" i="1"/>
  <c r="AC1951" i="1"/>
  <c r="AD1951" i="1"/>
  <c r="AF1951" i="1" s="1"/>
  <c r="AL1951" i="1"/>
  <c r="AM1951" i="1"/>
  <c r="AO1951" i="1"/>
  <c r="AP1951" i="1"/>
  <c r="AQ1951" i="1"/>
  <c r="AR1951" i="1"/>
  <c r="AS1951" i="1"/>
  <c r="N1952" i="1"/>
  <c r="O1952" i="1"/>
  <c r="AP1952" i="1" s="1"/>
  <c r="Q1952" i="1"/>
  <c r="R1952" i="1" s="1"/>
  <c r="S1952" i="1"/>
  <c r="T1952" i="1"/>
  <c r="U1952" i="1"/>
  <c r="V1952" i="1" s="1"/>
  <c r="W1952" i="1"/>
  <c r="X1952" i="1"/>
  <c r="AA1952" i="1"/>
  <c r="AB1952" i="1"/>
  <c r="AQ1952" i="1" s="1"/>
  <c r="AC1952" i="1"/>
  <c r="AD1952" i="1"/>
  <c r="AG1952" i="1" s="1"/>
  <c r="AF1952" i="1"/>
  <c r="AL1952" i="1"/>
  <c r="AM1952" i="1"/>
  <c r="AO1952" i="1"/>
  <c r="AR1952" i="1"/>
  <c r="AS1952" i="1"/>
  <c r="N1953" i="1"/>
  <c r="O1953" i="1"/>
  <c r="AP1953" i="1" s="1"/>
  <c r="Q1953" i="1"/>
  <c r="R1953" i="1" s="1"/>
  <c r="S1953" i="1"/>
  <c r="T1953" i="1"/>
  <c r="U1953" i="1"/>
  <c r="V1953" i="1" s="1"/>
  <c r="W1953" i="1"/>
  <c r="X1953" i="1" s="1"/>
  <c r="AA1953" i="1"/>
  <c r="AB1953" i="1"/>
  <c r="AC1953" i="1"/>
  <c r="AD1953" i="1"/>
  <c r="AF1953" i="1" s="1"/>
  <c r="AL1953" i="1"/>
  <c r="AM1953" i="1"/>
  <c r="AO1953" i="1"/>
  <c r="AQ1953" i="1"/>
  <c r="AR1953" i="1"/>
  <c r="AS1953" i="1"/>
  <c r="O1954" i="1"/>
  <c r="Q1954" i="1"/>
  <c r="R1954" i="1"/>
  <c r="S1954" i="1"/>
  <c r="T1954" i="1"/>
  <c r="U1954" i="1"/>
  <c r="V1954" i="1" s="1"/>
  <c r="W1954" i="1"/>
  <c r="X1954" i="1" s="1"/>
  <c r="AA1954" i="1"/>
  <c r="AB1954" i="1"/>
  <c r="AQ1954" i="1" s="1"/>
  <c r="AC1954" i="1"/>
  <c r="AD1954" i="1"/>
  <c r="AF1954" i="1" s="1"/>
  <c r="AI1954" i="1"/>
  <c r="AL1954" i="1"/>
  <c r="AM1954" i="1"/>
  <c r="AO1954" i="1"/>
  <c r="AR1954" i="1"/>
  <c r="AS1954" i="1"/>
  <c r="O1955" i="1"/>
  <c r="Q1955" i="1"/>
  <c r="R1955" i="1"/>
  <c r="S1955" i="1"/>
  <c r="T1955" i="1"/>
  <c r="U1955" i="1"/>
  <c r="V1955" i="1" s="1"/>
  <c r="W1955" i="1"/>
  <c r="X1955" i="1" s="1"/>
  <c r="AA1955" i="1"/>
  <c r="AB1955" i="1"/>
  <c r="AC1955" i="1"/>
  <c r="AD1955" i="1"/>
  <c r="AF1955" i="1" s="1"/>
  <c r="AL1955" i="1"/>
  <c r="AM1955" i="1"/>
  <c r="AO1955" i="1"/>
  <c r="AQ1955" i="1"/>
  <c r="AR1955" i="1"/>
  <c r="AS1955" i="1"/>
  <c r="N1956" i="1"/>
  <c r="O1956" i="1"/>
  <c r="Q1956" i="1"/>
  <c r="R1956" i="1"/>
  <c r="S1956" i="1"/>
  <c r="T1956" i="1"/>
  <c r="U1956" i="1"/>
  <c r="V1956" i="1" s="1"/>
  <c r="W1956" i="1"/>
  <c r="X1956" i="1"/>
  <c r="AA1956" i="1"/>
  <c r="AB1956" i="1"/>
  <c r="AQ1956" i="1" s="1"/>
  <c r="AC1956" i="1"/>
  <c r="AD1956" i="1"/>
  <c r="AF1956" i="1"/>
  <c r="AG1956" i="1"/>
  <c r="AI1956" i="1"/>
  <c r="AL1956" i="1"/>
  <c r="AM1956" i="1"/>
  <c r="AO1956" i="1"/>
  <c r="AP1956" i="1"/>
  <c r="AR1956" i="1"/>
  <c r="AS1956" i="1"/>
  <c r="N1957" i="1"/>
  <c r="O1957" i="1"/>
  <c r="Q1957" i="1"/>
  <c r="R1957" i="1"/>
  <c r="S1957" i="1"/>
  <c r="T1957" i="1"/>
  <c r="U1957" i="1"/>
  <c r="V1957" i="1" s="1"/>
  <c r="W1957" i="1"/>
  <c r="X1957" i="1"/>
  <c r="AA1957" i="1"/>
  <c r="AB1957" i="1"/>
  <c r="AC1957" i="1"/>
  <c r="AD1957" i="1"/>
  <c r="AF1957" i="1"/>
  <c r="AG1957" i="1"/>
  <c r="AI1957" i="1"/>
  <c r="AL1957" i="1"/>
  <c r="AM1957" i="1"/>
  <c r="AO1957" i="1"/>
  <c r="AP1957" i="1"/>
  <c r="AQ1957" i="1"/>
  <c r="AR1957" i="1"/>
  <c r="AS1957" i="1"/>
  <c r="O1958" i="1"/>
  <c r="Q1958" i="1"/>
  <c r="R1958" i="1"/>
  <c r="S1958" i="1"/>
  <c r="T1958" i="1"/>
  <c r="U1958" i="1"/>
  <c r="V1958" i="1" s="1"/>
  <c r="W1958" i="1"/>
  <c r="X1958" i="1"/>
  <c r="AA1958" i="1"/>
  <c r="AB1958" i="1"/>
  <c r="AQ1958" i="1" s="1"/>
  <c r="AC1958" i="1"/>
  <c r="AD1958" i="1"/>
  <c r="N1958" i="1" s="1"/>
  <c r="AF1958" i="1"/>
  <c r="AG1958" i="1"/>
  <c r="AI1958" i="1"/>
  <c r="AM1958" i="1"/>
  <c r="AO1958" i="1"/>
  <c r="AP1958" i="1"/>
  <c r="AR1958" i="1"/>
  <c r="AS1958" i="1"/>
  <c r="O1959" i="1"/>
  <c r="AS1959" i="1" s="1"/>
  <c r="Q1959" i="1"/>
  <c r="R1959" i="1"/>
  <c r="S1959" i="1"/>
  <c r="T1959" i="1"/>
  <c r="U1959" i="1"/>
  <c r="V1959" i="1" s="1"/>
  <c r="W1959" i="1"/>
  <c r="X1959" i="1"/>
  <c r="AA1959" i="1"/>
  <c r="AB1959" i="1"/>
  <c r="AC1959" i="1"/>
  <c r="AD1959" i="1"/>
  <c r="N1959" i="1" s="1"/>
  <c r="AF1959" i="1"/>
  <c r="AG1959" i="1"/>
  <c r="AI1959" i="1"/>
  <c r="AM1959" i="1"/>
  <c r="AO1959" i="1"/>
  <c r="AP1959" i="1"/>
  <c r="AQ1959" i="1"/>
  <c r="AR1959" i="1"/>
  <c r="O1960" i="1"/>
  <c r="AS1960" i="1" s="1"/>
  <c r="Q1960" i="1"/>
  <c r="R1960" i="1"/>
  <c r="S1960" i="1"/>
  <c r="T1960" i="1"/>
  <c r="U1960" i="1"/>
  <c r="V1960" i="1" s="1"/>
  <c r="W1960" i="1"/>
  <c r="X1960" i="1"/>
  <c r="AA1960" i="1"/>
  <c r="AB1960" i="1"/>
  <c r="AQ1960" i="1" s="1"/>
  <c r="AC1960" i="1"/>
  <c r="AD1960" i="1"/>
  <c r="AF1960" i="1"/>
  <c r="AG1960" i="1"/>
  <c r="AI1960" i="1"/>
  <c r="AM1960" i="1"/>
  <c r="AO1960" i="1"/>
  <c r="AP1960" i="1"/>
  <c r="AR1960" i="1"/>
  <c r="O1961" i="1"/>
  <c r="Q1961" i="1"/>
  <c r="R1961" i="1"/>
  <c r="S1961" i="1"/>
  <c r="T1961" i="1"/>
  <c r="U1961" i="1"/>
  <c r="V1961" i="1" s="1"/>
  <c r="W1961" i="1"/>
  <c r="X1961" i="1" s="1"/>
  <c r="AA1961" i="1"/>
  <c r="AB1961" i="1"/>
  <c r="AC1961" i="1"/>
  <c r="AD1961" i="1"/>
  <c r="AF1961" i="1" s="1"/>
  <c r="AI1961" i="1"/>
  <c r="AM1961" i="1"/>
  <c r="AO1961" i="1"/>
  <c r="AP1961" i="1"/>
  <c r="AQ1961" i="1"/>
  <c r="AR1961" i="1"/>
  <c r="O1962" i="1"/>
  <c r="Q1962" i="1"/>
  <c r="R1962" i="1"/>
  <c r="S1962" i="1"/>
  <c r="T1962" i="1"/>
  <c r="U1962" i="1"/>
  <c r="V1962" i="1" s="1"/>
  <c r="W1962" i="1"/>
  <c r="X1962" i="1" s="1"/>
  <c r="AA1962" i="1"/>
  <c r="AB1962" i="1"/>
  <c r="AQ1962" i="1" s="1"/>
  <c r="AC1962" i="1"/>
  <c r="AD1962" i="1"/>
  <c r="AF1962" i="1" s="1"/>
  <c r="AG1962" i="1"/>
  <c r="AL1962" i="1"/>
  <c r="AM1962" i="1"/>
  <c r="AO1962" i="1"/>
  <c r="AP1962" i="1"/>
  <c r="AR1962" i="1"/>
  <c r="O1963" i="1"/>
  <c r="Q1963" i="1"/>
  <c r="R1963" i="1"/>
  <c r="S1963" i="1"/>
  <c r="T1963" i="1"/>
  <c r="U1963" i="1"/>
  <c r="V1963" i="1" s="1"/>
  <c r="W1963" i="1"/>
  <c r="X1963" i="1" s="1"/>
  <c r="AA1963" i="1"/>
  <c r="AB1963" i="1"/>
  <c r="AC1963" i="1"/>
  <c r="AD1963" i="1"/>
  <c r="AF1963" i="1" s="1"/>
  <c r="AL1963" i="1"/>
  <c r="AM1963" i="1"/>
  <c r="AO1963" i="1"/>
  <c r="AP1963" i="1"/>
  <c r="AQ1963" i="1"/>
  <c r="AR1963" i="1"/>
  <c r="AS1963" i="1"/>
  <c r="N1964" i="1"/>
  <c r="O1964" i="1"/>
  <c r="AP1964" i="1" s="1"/>
  <c r="Q1964" i="1"/>
  <c r="R1964" i="1" s="1"/>
  <c r="S1964" i="1"/>
  <c r="T1964" i="1"/>
  <c r="U1964" i="1"/>
  <c r="V1964" i="1" s="1"/>
  <c r="W1964" i="1"/>
  <c r="X1964" i="1"/>
  <c r="AA1964" i="1"/>
  <c r="AB1964" i="1"/>
  <c r="AQ1964" i="1" s="1"/>
  <c r="AC1964" i="1"/>
  <c r="AD1964" i="1"/>
  <c r="AG1964" i="1" s="1"/>
  <c r="AF1964" i="1"/>
  <c r="AL1964" i="1"/>
  <c r="AM1964" i="1"/>
  <c r="AO1964" i="1"/>
  <c r="AR1964" i="1"/>
  <c r="AS1964" i="1"/>
  <c r="N1965" i="1"/>
  <c r="O1965" i="1"/>
  <c r="AP1965" i="1" s="1"/>
  <c r="Q1965" i="1"/>
  <c r="R1965" i="1" s="1"/>
  <c r="S1965" i="1"/>
  <c r="T1965" i="1"/>
  <c r="U1965" i="1"/>
  <c r="V1965" i="1" s="1"/>
  <c r="W1965" i="1"/>
  <c r="X1965" i="1" s="1"/>
  <c r="AA1965" i="1"/>
  <c r="AB1965" i="1"/>
  <c r="AC1965" i="1"/>
  <c r="AD1965" i="1"/>
  <c r="AF1965" i="1" s="1"/>
  <c r="AL1965" i="1"/>
  <c r="AM1965" i="1"/>
  <c r="AO1965" i="1"/>
  <c r="AQ1965" i="1"/>
  <c r="AR1965" i="1"/>
  <c r="AS1965" i="1"/>
  <c r="O1966" i="1"/>
  <c r="Q1966" i="1"/>
  <c r="R1966" i="1"/>
  <c r="S1966" i="1"/>
  <c r="T1966" i="1"/>
  <c r="U1966" i="1"/>
  <c r="V1966" i="1" s="1"/>
  <c r="W1966" i="1"/>
  <c r="X1966" i="1" s="1"/>
  <c r="AA1966" i="1"/>
  <c r="AB1966" i="1"/>
  <c r="AQ1966" i="1" s="1"/>
  <c r="AC1966" i="1"/>
  <c r="AD1966" i="1"/>
  <c r="AF1966" i="1" s="1"/>
  <c r="AI1966" i="1"/>
  <c r="AL1966" i="1"/>
  <c r="AM1966" i="1"/>
  <c r="AO1966" i="1"/>
  <c r="AR1966" i="1"/>
  <c r="AS1966" i="1"/>
  <c r="O1967" i="1"/>
  <c r="Q1967" i="1"/>
  <c r="R1967" i="1"/>
  <c r="S1967" i="1"/>
  <c r="T1967" i="1"/>
  <c r="U1967" i="1"/>
  <c r="V1967" i="1" s="1"/>
  <c r="W1967" i="1"/>
  <c r="X1967" i="1" s="1"/>
  <c r="AA1967" i="1"/>
  <c r="AB1967" i="1"/>
  <c r="AC1967" i="1"/>
  <c r="AD1967" i="1"/>
  <c r="AF1967" i="1" s="1"/>
  <c r="AL1967" i="1"/>
  <c r="AM1967" i="1"/>
  <c r="AO1967" i="1"/>
  <c r="AQ1967" i="1"/>
  <c r="AR1967" i="1"/>
  <c r="AS1967" i="1"/>
  <c r="N1968" i="1"/>
  <c r="O1968" i="1"/>
  <c r="Q1968" i="1"/>
  <c r="R1968" i="1"/>
  <c r="S1968" i="1"/>
  <c r="T1968" i="1"/>
  <c r="U1968" i="1"/>
  <c r="V1968" i="1" s="1"/>
  <c r="W1968" i="1"/>
  <c r="X1968" i="1"/>
  <c r="AA1968" i="1"/>
  <c r="AB1968" i="1"/>
  <c r="AQ1968" i="1" s="1"/>
  <c r="AC1968" i="1"/>
  <c r="AD1968" i="1"/>
  <c r="AF1968" i="1"/>
  <c r="AG1968" i="1"/>
  <c r="AI1968" i="1"/>
  <c r="AL1968" i="1"/>
  <c r="AM1968" i="1"/>
  <c r="AO1968" i="1"/>
  <c r="AP1968" i="1"/>
  <c r="AR1968" i="1"/>
  <c r="AS1968" i="1"/>
  <c r="N1969" i="1"/>
  <c r="O1969" i="1"/>
  <c r="Q1969" i="1"/>
  <c r="R1969" i="1"/>
  <c r="S1969" i="1"/>
  <c r="T1969" i="1"/>
  <c r="U1969" i="1"/>
  <c r="V1969" i="1" s="1"/>
  <c r="W1969" i="1"/>
  <c r="X1969" i="1"/>
  <c r="AA1969" i="1"/>
  <c r="AB1969" i="1"/>
  <c r="AC1969" i="1"/>
  <c r="AD1969" i="1"/>
  <c r="AF1969" i="1"/>
  <c r="AG1969" i="1"/>
  <c r="AI1969" i="1"/>
  <c r="AL1969" i="1"/>
  <c r="AM1969" i="1"/>
  <c r="AO1969" i="1"/>
  <c r="AP1969" i="1"/>
  <c r="AQ1969" i="1"/>
  <c r="AR1969" i="1"/>
  <c r="AS1969" i="1"/>
  <c r="O1970" i="1"/>
  <c r="Q1970" i="1"/>
  <c r="R1970" i="1"/>
  <c r="S1970" i="1"/>
  <c r="T1970" i="1"/>
  <c r="U1970" i="1"/>
  <c r="V1970" i="1" s="1"/>
  <c r="W1970" i="1"/>
  <c r="X1970" i="1"/>
  <c r="AA1970" i="1"/>
  <c r="AB1970" i="1"/>
  <c r="AQ1970" i="1" s="1"/>
  <c r="AC1970" i="1"/>
  <c r="AD1970" i="1"/>
  <c r="N1970" i="1" s="1"/>
  <c r="AF1970" i="1"/>
  <c r="AG1970" i="1"/>
  <c r="AI1970" i="1"/>
  <c r="AM1970" i="1"/>
  <c r="AO1970" i="1"/>
  <c r="AP1970" i="1"/>
  <c r="AR1970" i="1"/>
  <c r="AS1970" i="1"/>
  <c r="O1971" i="1"/>
  <c r="AS1971" i="1" s="1"/>
  <c r="Q1971" i="1"/>
  <c r="R1971" i="1"/>
  <c r="S1971" i="1"/>
  <c r="T1971" i="1"/>
  <c r="U1971" i="1"/>
  <c r="V1971" i="1" s="1"/>
  <c r="W1971" i="1"/>
  <c r="X1971" i="1"/>
  <c r="AA1971" i="1"/>
  <c r="AB1971" i="1"/>
  <c r="AC1971" i="1"/>
  <c r="AD1971" i="1"/>
  <c r="N1971" i="1" s="1"/>
  <c r="AF1971" i="1"/>
  <c r="AG1971" i="1"/>
  <c r="AI1971" i="1"/>
  <c r="AM1971" i="1"/>
  <c r="AO1971" i="1"/>
  <c r="AP1971" i="1"/>
  <c r="AQ1971" i="1"/>
  <c r="AR1971" i="1"/>
  <c r="O1972" i="1"/>
  <c r="AS1972" i="1" s="1"/>
  <c r="Q1972" i="1"/>
  <c r="R1972" i="1" s="1"/>
  <c r="S1972" i="1"/>
  <c r="T1972" i="1"/>
  <c r="U1972" i="1"/>
  <c r="V1972" i="1" s="1"/>
  <c r="W1972" i="1"/>
  <c r="X1972" i="1"/>
  <c r="AA1972" i="1"/>
  <c r="AB1972" i="1"/>
  <c r="AQ1972" i="1" s="1"/>
  <c r="AC1972" i="1"/>
  <c r="AD1972" i="1"/>
  <c r="AF1972" i="1"/>
  <c r="AG1972" i="1"/>
  <c r="AI1972" i="1"/>
  <c r="AM1972" i="1"/>
  <c r="AO1972" i="1"/>
  <c r="AP1972" i="1"/>
  <c r="AR1972" i="1"/>
  <c r="O1973" i="1"/>
  <c r="Q1973" i="1"/>
  <c r="R1973" i="1" s="1"/>
  <c r="S1973" i="1"/>
  <c r="T1973" i="1"/>
  <c r="U1973" i="1"/>
  <c r="V1973" i="1" s="1"/>
  <c r="W1973" i="1"/>
  <c r="X1973" i="1" s="1"/>
  <c r="AA1973" i="1"/>
  <c r="AB1973" i="1"/>
  <c r="AC1973" i="1"/>
  <c r="AD1973" i="1"/>
  <c r="AF1973" i="1" s="1"/>
  <c r="AI1973" i="1"/>
  <c r="AM1973" i="1"/>
  <c r="AO1973" i="1"/>
  <c r="AP1973" i="1"/>
  <c r="AQ1973" i="1"/>
  <c r="AR1973" i="1"/>
  <c r="O1974" i="1"/>
  <c r="Q1974" i="1"/>
  <c r="R1974" i="1"/>
  <c r="S1974" i="1"/>
  <c r="T1974" i="1"/>
  <c r="U1974" i="1"/>
  <c r="V1974" i="1" s="1"/>
  <c r="W1974" i="1"/>
  <c r="X1974" i="1" s="1"/>
  <c r="AA1974" i="1"/>
  <c r="AB1974" i="1"/>
  <c r="AQ1974" i="1" s="1"/>
  <c r="AC1974" i="1"/>
  <c r="AD1974" i="1"/>
  <c r="AF1974" i="1" s="1"/>
  <c r="AG1974" i="1"/>
  <c r="AL1974" i="1"/>
  <c r="AM1974" i="1"/>
  <c r="AO1974" i="1"/>
  <c r="AP1974" i="1"/>
  <c r="AR1974" i="1"/>
  <c r="O1975" i="1"/>
  <c r="Q1975" i="1"/>
  <c r="R1975" i="1"/>
  <c r="S1975" i="1"/>
  <c r="T1975" i="1"/>
  <c r="U1975" i="1"/>
  <c r="V1975" i="1" s="1"/>
  <c r="W1975" i="1"/>
  <c r="X1975" i="1" s="1"/>
  <c r="AA1975" i="1"/>
  <c r="AB1975" i="1"/>
  <c r="AC1975" i="1"/>
  <c r="AD1975" i="1"/>
  <c r="AF1975" i="1" s="1"/>
  <c r="AM1975" i="1"/>
  <c r="AO1975" i="1"/>
  <c r="AP1975" i="1"/>
  <c r="AQ1975" i="1"/>
  <c r="AR1975" i="1"/>
  <c r="AS1975" i="1"/>
  <c r="N1976" i="1"/>
  <c r="O1976" i="1"/>
  <c r="AP1976" i="1" s="1"/>
  <c r="Q1976" i="1"/>
  <c r="R1976" i="1" s="1"/>
  <c r="S1976" i="1"/>
  <c r="T1976" i="1"/>
  <c r="U1976" i="1"/>
  <c r="V1976" i="1" s="1"/>
  <c r="W1976" i="1"/>
  <c r="X1976" i="1"/>
  <c r="AA1976" i="1"/>
  <c r="AB1976" i="1"/>
  <c r="AQ1976" i="1" s="1"/>
  <c r="AC1976" i="1"/>
  <c r="AD1976" i="1"/>
  <c r="AG1976" i="1" s="1"/>
  <c r="AF1976" i="1"/>
  <c r="AL1976" i="1"/>
  <c r="AM1976" i="1"/>
  <c r="AO1976" i="1"/>
  <c r="AR1976" i="1"/>
  <c r="AS1976" i="1"/>
  <c r="N1977" i="1"/>
  <c r="O1977" i="1"/>
  <c r="AP1977" i="1" s="1"/>
  <c r="Q1977" i="1"/>
  <c r="R1977" i="1" s="1"/>
  <c r="S1977" i="1"/>
  <c r="T1977" i="1"/>
  <c r="U1977" i="1"/>
  <c r="V1977" i="1" s="1"/>
  <c r="W1977" i="1"/>
  <c r="X1977" i="1"/>
  <c r="AA1977" i="1"/>
  <c r="AB1977" i="1"/>
  <c r="AC1977" i="1"/>
  <c r="AD1977" i="1"/>
  <c r="AG1977" i="1" s="1"/>
  <c r="AF1977" i="1"/>
  <c r="AL1977" i="1"/>
  <c r="AM1977" i="1"/>
  <c r="AO1977" i="1"/>
  <c r="AQ1977" i="1"/>
  <c r="AR1977" i="1"/>
  <c r="AS1977" i="1"/>
  <c r="O1978" i="1"/>
  <c r="Q1978" i="1"/>
  <c r="R1978" i="1"/>
  <c r="S1978" i="1"/>
  <c r="T1978" i="1"/>
  <c r="U1978" i="1"/>
  <c r="V1978" i="1" s="1"/>
  <c r="W1978" i="1"/>
  <c r="X1978" i="1" s="1"/>
  <c r="AA1978" i="1"/>
  <c r="AB1978" i="1"/>
  <c r="AQ1978" i="1" s="1"/>
  <c r="AC1978" i="1"/>
  <c r="AD1978" i="1"/>
  <c r="AF1978" i="1" s="1"/>
  <c r="AM1978" i="1"/>
  <c r="AO1978" i="1"/>
  <c r="AR1978" i="1"/>
  <c r="AS1978" i="1"/>
  <c r="O1979" i="1"/>
  <c r="Q1979" i="1"/>
  <c r="R1979" i="1"/>
  <c r="S1979" i="1"/>
  <c r="T1979" i="1"/>
  <c r="U1979" i="1"/>
  <c r="V1979" i="1" s="1"/>
  <c r="W1979" i="1"/>
  <c r="X1979" i="1" s="1"/>
  <c r="AA1979" i="1"/>
  <c r="AB1979" i="1"/>
  <c r="AC1979" i="1"/>
  <c r="AD1979" i="1"/>
  <c r="AF1979" i="1" s="1"/>
  <c r="AM1979" i="1"/>
  <c r="AO1979" i="1"/>
  <c r="AQ1979" i="1"/>
  <c r="AR1979" i="1"/>
  <c r="AS1979" i="1"/>
  <c r="N1980" i="1"/>
  <c r="O1980" i="1"/>
  <c r="Q1980" i="1"/>
  <c r="R1980" i="1"/>
  <c r="S1980" i="1"/>
  <c r="T1980" i="1"/>
  <c r="U1980" i="1"/>
  <c r="V1980" i="1" s="1"/>
  <c r="W1980" i="1"/>
  <c r="X1980" i="1"/>
  <c r="AA1980" i="1"/>
  <c r="AB1980" i="1"/>
  <c r="AQ1980" i="1" s="1"/>
  <c r="AC1980" i="1"/>
  <c r="AD1980" i="1"/>
  <c r="AF1980" i="1"/>
  <c r="AG1980" i="1"/>
  <c r="AI1980" i="1"/>
  <c r="AL1980" i="1"/>
  <c r="AM1980" i="1"/>
  <c r="AO1980" i="1"/>
  <c r="AP1980" i="1"/>
  <c r="AR1980" i="1"/>
  <c r="AS1980" i="1"/>
  <c r="N1981" i="1"/>
  <c r="O1981" i="1"/>
  <c r="Q1981" i="1"/>
  <c r="R1981" i="1"/>
  <c r="S1981" i="1"/>
  <c r="T1981" i="1"/>
  <c r="U1981" i="1"/>
  <c r="V1981" i="1" s="1"/>
  <c r="W1981" i="1"/>
  <c r="X1981" i="1"/>
  <c r="AA1981" i="1"/>
  <c r="AB1981" i="1"/>
  <c r="AC1981" i="1"/>
  <c r="AD1981" i="1"/>
  <c r="AF1981" i="1"/>
  <c r="AG1981" i="1"/>
  <c r="AI1981" i="1"/>
  <c r="AL1981" i="1"/>
  <c r="AM1981" i="1"/>
  <c r="AO1981" i="1"/>
  <c r="AP1981" i="1"/>
  <c r="AQ1981" i="1"/>
  <c r="AR1981" i="1"/>
  <c r="AS1981" i="1"/>
  <c r="O1982" i="1"/>
  <c r="Q1982" i="1"/>
  <c r="R1982" i="1"/>
  <c r="S1982" i="1"/>
  <c r="T1982" i="1"/>
  <c r="U1982" i="1"/>
  <c r="V1982" i="1" s="1"/>
  <c r="W1982" i="1"/>
  <c r="X1982" i="1"/>
  <c r="AA1982" i="1"/>
  <c r="AB1982" i="1"/>
  <c r="AQ1982" i="1" s="1"/>
  <c r="AC1982" i="1"/>
  <c r="AD1982" i="1"/>
  <c r="N1982" i="1" s="1"/>
  <c r="AF1982" i="1"/>
  <c r="AG1982" i="1"/>
  <c r="AI1982" i="1"/>
  <c r="AM1982" i="1"/>
  <c r="AO1982" i="1"/>
  <c r="AP1982" i="1"/>
  <c r="AR1982" i="1"/>
  <c r="AS1982" i="1"/>
  <c r="O1983" i="1"/>
  <c r="AS1983" i="1" s="1"/>
  <c r="Q1983" i="1"/>
  <c r="R1983" i="1"/>
  <c r="S1983" i="1"/>
  <c r="T1983" i="1"/>
  <c r="U1983" i="1"/>
  <c r="V1983" i="1" s="1"/>
  <c r="W1983" i="1"/>
  <c r="X1983" i="1"/>
  <c r="AA1983" i="1"/>
  <c r="AB1983" i="1"/>
  <c r="AC1983" i="1"/>
  <c r="AD1983" i="1"/>
  <c r="N1983" i="1" s="1"/>
  <c r="AF1983" i="1"/>
  <c r="AG1983" i="1"/>
  <c r="AI1983" i="1"/>
  <c r="AM1983" i="1"/>
  <c r="AO1983" i="1"/>
  <c r="AP1983" i="1"/>
  <c r="AQ1983" i="1"/>
  <c r="AR1983" i="1"/>
  <c r="O1984" i="1"/>
  <c r="AS1984" i="1" s="1"/>
  <c r="Q1984" i="1"/>
  <c r="R1984" i="1" s="1"/>
  <c r="S1984" i="1"/>
  <c r="T1984" i="1"/>
  <c r="U1984" i="1"/>
  <c r="V1984" i="1" s="1"/>
  <c r="W1984" i="1"/>
  <c r="X1984" i="1"/>
  <c r="AA1984" i="1"/>
  <c r="AB1984" i="1"/>
  <c r="AQ1984" i="1" s="1"/>
  <c r="AC1984" i="1"/>
  <c r="AD1984" i="1"/>
  <c r="AF1984" i="1"/>
  <c r="AG1984" i="1"/>
  <c r="AI1984" i="1"/>
  <c r="AM1984" i="1"/>
  <c r="AO1984" i="1"/>
  <c r="AP1984" i="1"/>
  <c r="AR1984" i="1"/>
  <c r="O1985" i="1"/>
  <c r="Q1985" i="1"/>
  <c r="R1985" i="1" s="1"/>
  <c r="S1985" i="1"/>
  <c r="T1985" i="1"/>
  <c r="U1985" i="1"/>
  <c r="V1985" i="1" s="1"/>
  <c r="W1985" i="1"/>
  <c r="X1985" i="1"/>
  <c r="AA1985" i="1"/>
  <c r="AB1985" i="1"/>
  <c r="AC1985" i="1"/>
  <c r="AD1985" i="1"/>
  <c r="AF1985" i="1"/>
  <c r="AG1985" i="1"/>
  <c r="AI1985" i="1"/>
  <c r="AM1985" i="1"/>
  <c r="AO1985" i="1"/>
  <c r="AP1985" i="1"/>
  <c r="AQ1985" i="1"/>
  <c r="AR1985" i="1"/>
  <c r="O1986" i="1"/>
  <c r="Q1986" i="1"/>
  <c r="R1986" i="1"/>
  <c r="S1986" i="1"/>
  <c r="T1986" i="1"/>
  <c r="U1986" i="1"/>
  <c r="V1986" i="1" s="1"/>
  <c r="W1986" i="1"/>
  <c r="X1986" i="1" s="1"/>
  <c r="AA1986" i="1"/>
  <c r="AB1986" i="1"/>
  <c r="AQ1986" i="1" s="1"/>
  <c r="AC1986" i="1"/>
  <c r="AD1986" i="1"/>
  <c r="AF1986" i="1" s="1"/>
  <c r="AG1986" i="1"/>
  <c r="AM1986" i="1"/>
  <c r="AO1986" i="1"/>
  <c r="AP1986" i="1"/>
  <c r="AR1986" i="1"/>
  <c r="O1987" i="1"/>
  <c r="Q1987" i="1"/>
  <c r="R1987" i="1"/>
  <c r="S1987" i="1"/>
  <c r="T1987" i="1"/>
  <c r="U1987" i="1"/>
  <c r="V1987" i="1" s="1"/>
  <c r="W1987" i="1"/>
  <c r="X1987" i="1" s="1"/>
  <c r="AA1987" i="1"/>
  <c r="AB1987" i="1"/>
  <c r="AC1987" i="1"/>
  <c r="AD1987" i="1"/>
  <c r="AF1987" i="1" s="1"/>
  <c r="AM1987" i="1"/>
  <c r="AO1987" i="1"/>
  <c r="AP1987" i="1"/>
  <c r="AQ1987" i="1"/>
  <c r="AR1987" i="1"/>
  <c r="N1988" i="1"/>
  <c r="O1988" i="1"/>
  <c r="AP1988" i="1" s="1"/>
  <c r="Q1988" i="1"/>
  <c r="R1988" i="1" s="1"/>
  <c r="S1988" i="1"/>
  <c r="T1988" i="1"/>
  <c r="U1988" i="1"/>
  <c r="V1988" i="1" s="1"/>
  <c r="W1988" i="1"/>
  <c r="X1988" i="1"/>
  <c r="AA1988" i="1"/>
  <c r="AB1988" i="1"/>
  <c r="AQ1988" i="1" s="1"/>
  <c r="AC1988" i="1"/>
  <c r="AD1988" i="1"/>
  <c r="AG1988" i="1" s="1"/>
  <c r="AF1988" i="1"/>
  <c r="AL1988" i="1"/>
  <c r="AM1988" i="1"/>
  <c r="AO1988" i="1"/>
  <c r="AR1988" i="1"/>
  <c r="AS1988" i="1"/>
  <c r="N1989" i="1"/>
  <c r="O1989" i="1"/>
  <c r="AP1989" i="1" s="1"/>
  <c r="Q1989" i="1"/>
  <c r="R1989" i="1" s="1"/>
  <c r="S1989" i="1"/>
  <c r="T1989" i="1"/>
  <c r="U1989" i="1"/>
  <c r="V1989" i="1" s="1"/>
  <c r="W1989" i="1"/>
  <c r="X1989" i="1"/>
  <c r="AA1989" i="1"/>
  <c r="AB1989" i="1"/>
  <c r="AC1989" i="1"/>
  <c r="AD1989" i="1"/>
  <c r="AG1989" i="1" s="1"/>
  <c r="AF1989" i="1"/>
  <c r="AL1989" i="1"/>
  <c r="AM1989" i="1"/>
  <c r="AO1989" i="1"/>
  <c r="AQ1989" i="1"/>
  <c r="AR1989" i="1"/>
  <c r="AS1989" i="1"/>
  <c r="O1990" i="1"/>
  <c r="Q1990" i="1"/>
  <c r="R1990" i="1"/>
  <c r="S1990" i="1"/>
  <c r="T1990" i="1"/>
  <c r="U1990" i="1"/>
  <c r="V1990" i="1" s="1"/>
  <c r="W1990" i="1"/>
  <c r="X1990" i="1" s="1"/>
  <c r="AA1990" i="1"/>
  <c r="AB1990" i="1"/>
  <c r="AQ1990" i="1" s="1"/>
  <c r="AC1990" i="1"/>
  <c r="AD1990" i="1"/>
  <c r="AF1990" i="1" s="1"/>
  <c r="AM1990" i="1"/>
  <c r="AO1990" i="1"/>
  <c r="AR1990" i="1"/>
  <c r="AS1990" i="1"/>
  <c r="O1991" i="1"/>
  <c r="Q1991" i="1"/>
  <c r="R1991" i="1"/>
  <c r="S1991" i="1"/>
  <c r="T1991" i="1"/>
  <c r="U1991" i="1"/>
  <c r="V1991" i="1" s="1"/>
  <c r="W1991" i="1"/>
  <c r="X1991" i="1" s="1"/>
  <c r="AA1991" i="1"/>
  <c r="AB1991" i="1"/>
  <c r="AC1991" i="1"/>
  <c r="AD1991" i="1"/>
  <c r="AF1991" i="1" s="1"/>
  <c r="AM1991" i="1"/>
  <c r="AO1991" i="1"/>
  <c r="AQ1991" i="1"/>
  <c r="AR1991" i="1"/>
  <c r="AS1991" i="1"/>
  <c r="N1992" i="1"/>
  <c r="O1992" i="1"/>
  <c r="Q1992" i="1"/>
  <c r="R1992" i="1"/>
  <c r="S1992" i="1"/>
  <c r="T1992" i="1"/>
  <c r="U1992" i="1"/>
  <c r="V1992" i="1" s="1"/>
  <c r="W1992" i="1"/>
  <c r="X1992" i="1"/>
  <c r="AA1992" i="1"/>
  <c r="AB1992" i="1"/>
  <c r="AQ1992" i="1" s="1"/>
  <c r="AC1992" i="1"/>
  <c r="AD1992" i="1"/>
  <c r="AF1992" i="1"/>
  <c r="AG1992" i="1"/>
  <c r="AI1992" i="1"/>
  <c r="AL1992" i="1"/>
  <c r="AM1992" i="1"/>
  <c r="AO1992" i="1"/>
  <c r="AP1992" i="1"/>
  <c r="AR1992" i="1"/>
  <c r="AS1992" i="1"/>
  <c r="N1993" i="1"/>
  <c r="O1993" i="1"/>
  <c r="Q1993" i="1"/>
  <c r="R1993" i="1"/>
  <c r="S1993" i="1"/>
  <c r="T1993" i="1"/>
  <c r="U1993" i="1"/>
  <c r="V1993" i="1" s="1"/>
  <c r="W1993" i="1"/>
  <c r="X1993" i="1"/>
  <c r="AA1993" i="1"/>
  <c r="AB1993" i="1"/>
  <c r="AC1993" i="1"/>
  <c r="AD1993" i="1"/>
  <c r="AF1993" i="1"/>
  <c r="AG1993" i="1"/>
  <c r="AI1993" i="1"/>
  <c r="AL1993" i="1"/>
  <c r="AM1993" i="1"/>
  <c r="AO1993" i="1"/>
  <c r="AP1993" i="1"/>
  <c r="AQ1993" i="1"/>
  <c r="AR1993" i="1"/>
  <c r="AS1993" i="1"/>
  <c r="O1994" i="1"/>
  <c r="Q1994" i="1"/>
  <c r="R1994" i="1"/>
  <c r="S1994" i="1"/>
  <c r="T1994" i="1"/>
  <c r="U1994" i="1"/>
  <c r="V1994" i="1" s="1"/>
  <c r="W1994" i="1"/>
  <c r="X1994" i="1"/>
  <c r="AA1994" i="1"/>
  <c r="AB1994" i="1"/>
  <c r="AQ1994" i="1" s="1"/>
  <c r="AC1994" i="1"/>
  <c r="AD1994" i="1"/>
  <c r="N1994" i="1" s="1"/>
  <c r="AF1994" i="1"/>
  <c r="AG1994" i="1"/>
  <c r="AI1994" i="1"/>
  <c r="AM1994" i="1"/>
  <c r="AO1994" i="1"/>
  <c r="AP1994" i="1"/>
  <c r="AR1994" i="1"/>
  <c r="AS1994" i="1"/>
  <c r="O1995" i="1"/>
  <c r="AS1995" i="1" s="1"/>
  <c r="Q1995" i="1"/>
  <c r="R1995" i="1"/>
  <c r="S1995" i="1"/>
  <c r="T1995" i="1"/>
  <c r="U1995" i="1"/>
  <c r="V1995" i="1" s="1"/>
  <c r="W1995" i="1"/>
  <c r="X1995" i="1"/>
  <c r="AA1995" i="1"/>
  <c r="AB1995" i="1"/>
  <c r="AC1995" i="1"/>
  <c r="AD1995" i="1"/>
  <c r="N1995" i="1" s="1"/>
  <c r="AF1995" i="1"/>
  <c r="AG1995" i="1"/>
  <c r="AI1995" i="1"/>
  <c r="AM1995" i="1"/>
  <c r="AO1995" i="1"/>
  <c r="AP1995" i="1"/>
  <c r="AQ1995" i="1"/>
  <c r="AR1995" i="1"/>
  <c r="O1996" i="1"/>
  <c r="AS1996" i="1" s="1"/>
  <c r="Q1996" i="1"/>
  <c r="R1996" i="1" s="1"/>
  <c r="S1996" i="1"/>
  <c r="T1996" i="1"/>
  <c r="U1996" i="1"/>
  <c r="V1996" i="1" s="1"/>
  <c r="W1996" i="1"/>
  <c r="X1996" i="1"/>
  <c r="AA1996" i="1"/>
  <c r="AB1996" i="1"/>
  <c r="AQ1996" i="1" s="1"/>
  <c r="AC1996" i="1"/>
  <c r="AD1996" i="1"/>
  <c r="AF1996" i="1"/>
  <c r="AG1996" i="1"/>
  <c r="AI1996" i="1"/>
  <c r="AM1996" i="1"/>
  <c r="AO1996" i="1"/>
  <c r="AP1996" i="1"/>
  <c r="AR1996" i="1"/>
  <c r="O1997" i="1"/>
  <c r="Q1997" i="1"/>
  <c r="R1997" i="1" s="1"/>
  <c r="S1997" i="1"/>
  <c r="T1997" i="1"/>
  <c r="U1997" i="1"/>
  <c r="V1997" i="1" s="1"/>
  <c r="W1997" i="1"/>
  <c r="X1997" i="1"/>
  <c r="AA1997" i="1"/>
  <c r="AB1997" i="1"/>
  <c r="AC1997" i="1"/>
  <c r="AD1997" i="1"/>
  <c r="AF1997" i="1"/>
  <c r="AG1997" i="1"/>
  <c r="AI1997" i="1"/>
  <c r="AM1997" i="1"/>
  <c r="AO1997" i="1"/>
  <c r="AP1997" i="1"/>
  <c r="AQ1997" i="1"/>
  <c r="AR1997" i="1"/>
  <c r="O1998" i="1"/>
  <c r="Q1998" i="1"/>
  <c r="R1998" i="1"/>
  <c r="S1998" i="1"/>
  <c r="T1998" i="1"/>
  <c r="U1998" i="1"/>
  <c r="V1998" i="1" s="1"/>
  <c r="W1998" i="1"/>
  <c r="X1998" i="1" s="1"/>
  <c r="AA1998" i="1"/>
  <c r="AB1998" i="1"/>
  <c r="AQ1998" i="1" s="1"/>
  <c r="AC1998" i="1"/>
  <c r="AD1998" i="1"/>
  <c r="AF1998" i="1" s="1"/>
  <c r="AG1998" i="1"/>
  <c r="AM1998" i="1"/>
  <c r="AO1998" i="1"/>
  <c r="AP1998" i="1"/>
  <c r="AR1998" i="1"/>
  <c r="O1999" i="1"/>
  <c r="Q1999" i="1"/>
  <c r="R1999" i="1"/>
  <c r="S1999" i="1"/>
  <c r="T1999" i="1"/>
  <c r="U1999" i="1"/>
  <c r="V1999" i="1" s="1"/>
  <c r="W1999" i="1"/>
  <c r="X1999" i="1" s="1"/>
  <c r="AA1999" i="1"/>
  <c r="AB1999" i="1"/>
  <c r="AC1999" i="1"/>
  <c r="AD1999" i="1"/>
  <c r="AF1999" i="1" s="1"/>
  <c r="AM1999" i="1"/>
  <c r="AO1999" i="1"/>
  <c r="AP1999" i="1"/>
  <c r="AQ1999" i="1"/>
  <c r="AR1999" i="1"/>
  <c r="N2000" i="1"/>
  <c r="O2000" i="1"/>
  <c r="AP2000" i="1" s="1"/>
  <c r="Q2000" i="1"/>
  <c r="R2000" i="1" s="1"/>
  <c r="S2000" i="1"/>
  <c r="T2000" i="1"/>
  <c r="U2000" i="1"/>
  <c r="V2000" i="1" s="1"/>
  <c r="W2000" i="1"/>
  <c r="X2000" i="1"/>
  <c r="AA2000" i="1"/>
  <c r="AB2000" i="1"/>
  <c r="AQ2000" i="1" s="1"/>
  <c r="AC2000" i="1"/>
  <c r="AD2000" i="1"/>
  <c r="AG2000" i="1" s="1"/>
  <c r="AF2000" i="1"/>
  <c r="AL2000" i="1"/>
  <c r="AM2000" i="1"/>
  <c r="AO2000" i="1"/>
  <c r="AR2000" i="1"/>
  <c r="AS2000" i="1"/>
  <c r="N2001" i="1"/>
  <c r="O2001" i="1"/>
  <c r="AP2001" i="1" s="1"/>
  <c r="Q2001" i="1"/>
  <c r="R2001" i="1" s="1"/>
  <c r="S2001" i="1"/>
  <c r="T2001" i="1"/>
  <c r="U2001" i="1"/>
  <c r="V2001" i="1" s="1"/>
  <c r="W2001" i="1"/>
  <c r="X2001" i="1"/>
  <c r="AA2001" i="1"/>
  <c r="AB2001" i="1"/>
  <c r="AC2001" i="1"/>
  <c r="AD2001" i="1"/>
  <c r="AG2001" i="1" s="1"/>
  <c r="AF2001" i="1"/>
  <c r="AL2001" i="1"/>
  <c r="AM2001" i="1"/>
  <c r="AO2001" i="1"/>
  <c r="AQ2001" i="1"/>
  <c r="AR2001" i="1"/>
  <c r="AS2001" i="1"/>
  <c r="O2002" i="1"/>
  <c r="Q2002" i="1"/>
  <c r="R2002" i="1"/>
  <c r="S2002" i="1"/>
  <c r="T2002" i="1"/>
  <c r="U2002" i="1"/>
  <c r="V2002" i="1" s="1"/>
  <c r="W2002" i="1"/>
  <c r="X2002" i="1" s="1"/>
  <c r="AA2002" i="1"/>
  <c r="AB2002" i="1"/>
  <c r="AQ2002" i="1" s="1"/>
  <c r="AC2002" i="1"/>
  <c r="AD2002" i="1"/>
  <c r="AF2002" i="1" s="1"/>
  <c r="AM2002" i="1"/>
  <c r="AO2002" i="1"/>
  <c r="AR2002" i="1"/>
  <c r="AS2002" i="1"/>
  <c r="O2003" i="1"/>
  <c r="Q2003" i="1"/>
  <c r="R2003" i="1"/>
  <c r="S2003" i="1"/>
  <c r="T2003" i="1"/>
  <c r="U2003" i="1"/>
  <c r="V2003" i="1" s="1"/>
  <c r="W2003" i="1"/>
  <c r="X2003" i="1" s="1"/>
  <c r="AA2003" i="1"/>
  <c r="AB2003" i="1"/>
  <c r="AC2003" i="1"/>
  <c r="AD2003" i="1"/>
  <c r="AF2003" i="1" s="1"/>
  <c r="AM2003" i="1"/>
  <c r="AO2003" i="1"/>
  <c r="AQ2003" i="1"/>
  <c r="AR2003" i="1"/>
  <c r="N2004" i="1"/>
  <c r="O2004" i="1"/>
  <c r="Q2004" i="1"/>
  <c r="R2004" i="1"/>
  <c r="S2004" i="1"/>
  <c r="T2004" i="1"/>
  <c r="U2004" i="1"/>
  <c r="V2004" i="1" s="1"/>
  <c r="W2004" i="1"/>
  <c r="X2004" i="1"/>
  <c r="AA2004" i="1"/>
  <c r="AB2004" i="1"/>
  <c r="AQ2004" i="1" s="1"/>
  <c r="AC2004" i="1"/>
  <c r="AD2004" i="1"/>
  <c r="AF2004" i="1"/>
  <c r="AG2004" i="1"/>
  <c r="AI2004" i="1"/>
  <c r="AL2004" i="1"/>
  <c r="AM2004" i="1"/>
  <c r="AO2004" i="1"/>
  <c r="AP2004" i="1"/>
  <c r="AR2004" i="1"/>
  <c r="AS2004" i="1"/>
  <c r="N2005" i="1"/>
  <c r="O2005" i="1"/>
  <c r="Q2005" i="1"/>
  <c r="R2005" i="1"/>
  <c r="S2005" i="1"/>
  <c r="T2005" i="1"/>
  <c r="U2005" i="1"/>
  <c r="V2005" i="1" s="1"/>
  <c r="W2005" i="1"/>
  <c r="X2005" i="1"/>
  <c r="AA2005" i="1"/>
  <c r="AB2005" i="1"/>
  <c r="AC2005" i="1"/>
  <c r="AD2005" i="1"/>
  <c r="AF2005" i="1"/>
  <c r="AG2005" i="1"/>
  <c r="AI2005" i="1"/>
  <c r="AL2005" i="1"/>
  <c r="AM2005" i="1"/>
  <c r="AO2005" i="1"/>
  <c r="AP2005" i="1"/>
  <c r="AQ2005" i="1"/>
  <c r="AR2005" i="1"/>
  <c r="AS2005" i="1"/>
  <c r="O2006" i="1"/>
  <c r="Q2006" i="1"/>
  <c r="R2006" i="1"/>
  <c r="S2006" i="1"/>
  <c r="T2006" i="1"/>
  <c r="U2006" i="1"/>
  <c r="V2006" i="1" s="1"/>
  <c r="W2006" i="1"/>
  <c r="X2006" i="1"/>
  <c r="AA2006" i="1"/>
  <c r="AB2006" i="1"/>
  <c r="AQ2006" i="1" s="1"/>
  <c r="AC2006" i="1"/>
  <c r="AD2006" i="1"/>
  <c r="N2006" i="1" s="1"/>
  <c r="AF2006" i="1"/>
  <c r="AG2006" i="1"/>
  <c r="AI2006" i="1"/>
  <c r="AM2006" i="1"/>
  <c r="AO2006" i="1"/>
  <c r="AP2006" i="1"/>
  <c r="AR2006" i="1"/>
  <c r="AS2006" i="1"/>
  <c r="O2007" i="1"/>
  <c r="AS2007" i="1" s="1"/>
  <c r="Q2007" i="1"/>
  <c r="R2007" i="1"/>
  <c r="S2007" i="1"/>
  <c r="T2007" i="1"/>
  <c r="U2007" i="1"/>
  <c r="V2007" i="1" s="1"/>
  <c r="W2007" i="1"/>
  <c r="X2007" i="1"/>
  <c r="AA2007" i="1"/>
  <c r="AB2007" i="1"/>
  <c r="AC2007" i="1"/>
  <c r="AD2007" i="1"/>
  <c r="N2007" i="1" s="1"/>
  <c r="AF2007" i="1"/>
  <c r="AG2007" i="1"/>
  <c r="AI2007" i="1"/>
  <c r="AM2007" i="1"/>
  <c r="AO2007" i="1"/>
  <c r="AP2007" i="1"/>
  <c r="AQ2007" i="1"/>
  <c r="AR2007" i="1"/>
  <c r="O2008" i="1"/>
  <c r="AS2008" i="1" s="1"/>
  <c r="Q2008" i="1"/>
  <c r="R2008" i="1" s="1"/>
  <c r="S2008" i="1"/>
  <c r="T2008" i="1"/>
  <c r="U2008" i="1"/>
  <c r="V2008" i="1" s="1"/>
  <c r="W2008" i="1"/>
  <c r="X2008" i="1"/>
  <c r="AA2008" i="1"/>
  <c r="AB2008" i="1"/>
  <c r="AQ2008" i="1" s="1"/>
  <c r="AC2008" i="1"/>
  <c r="AD2008" i="1"/>
  <c r="AF2008" i="1"/>
  <c r="AG2008" i="1"/>
  <c r="AI2008" i="1"/>
  <c r="AM2008" i="1"/>
  <c r="AO2008" i="1"/>
  <c r="AP2008" i="1"/>
  <c r="AR2008" i="1"/>
  <c r="O2009" i="1"/>
  <c r="Q2009" i="1"/>
  <c r="R2009" i="1" s="1"/>
  <c r="S2009" i="1"/>
  <c r="T2009" i="1"/>
  <c r="U2009" i="1"/>
  <c r="V2009" i="1" s="1"/>
  <c r="W2009" i="1"/>
  <c r="X2009" i="1"/>
  <c r="AA2009" i="1"/>
  <c r="AB2009" i="1"/>
  <c r="AC2009" i="1"/>
  <c r="AD2009" i="1"/>
  <c r="AF2009" i="1"/>
  <c r="AG2009" i="1"/>
  <c r="AI2009" i="1"/>
  <c r="AM2009" i="1"/>
  <c r="AO2009" i="1"/>
  <c r="AP2009" i="1"/>
  <c r="AQ2009" i="1"/>
  <c r="AR2009" i="1"/>
  <c r="O2010" i="1"/>
  <c r="Q2010" i="1"/>
  <c r="R2010" i="1"/>
  <c r="S2010" i="1"/>
  <c r="T2010" i="1"/>
  <c r="U2010" i="1"/>
  <c r="V2010" i="1" s="1"/>
  <c r="W2010" i="1"/>
  <c r="X2010" i="1" s="1"/>
  <c r="AA2010" i="1"/>
  <c r="AB2010" i="1"/>
  <c r="AQ2010" i="1" s="1"/>
  <c r="AC2010" i="1"/>
  <c r="AD2010" i="1"/>
  <c r="AF2010" i="1" s="1"/>
  <c r="AG2010" i="1"/>
  <c r="AM2010" i="1"/>
  <c r="AO2010" i="1"/>
  <c r="AP2010" i="1"/>
  <c r="AR2010" i="1"/>
  <c r="O2011" i="1"/>
  <c r="Q2011" i="1"/>
  <c r="R2011" i="1"/>
  <c r="S2011" i="1"/>
  <c r="T2011" i="1"/>
  <c r="U2011" i="1"/>
  <c r="V2011" i="1" s="1"/>
  <c r="W2011" i="1"/>
  <c r="X2011" i="1" s="1"/>
  <c r="AA2011" i="1"/>
  <c r="AB2011" i="1"/>
  <c r="AC2011" i="1"/>
  <c r="AD2011" i="1"/>
  <c r="AF2011" i="1" s="1"/>
  <c r="AG2011" i="1"/>
  <c r="AM2011" i="1"/>
  <c r="AO2011" i="1"/>
  <c r="AP2011" i="1"/>
  <c r="AQ2011" i="1"/>
  <c r="AR2011" i="1"/>
  <c r="N2012" i="1"/>
  <c r="O2012" i="1"/>
  <c r="AP2012" i="1" s="1"/>
  <c r="Q2012" i="1"/>
  <c r="R2012" i="1" s="1"/>
  <c r="S2012" i="1"/>
  <c r="T2012" i="1"/>
  <c r="U2012" i="1"/>
  <c r="V2012" i="1" s="1"/>
  <c r="W2012" i="1"/>
  <c r="X2012" i="1"/>
  <c r="AA2012" i="1"/>
  <c r="AB2012" i="1"/>
  <c r="AQ2012" i="1" s="1"/>
  <c r="AC2012" i="1"/>
  <c r="AD2012" i="1"/>
  <c r="AG2012" i="1" s="1"/>
  <c r="AF2012" i="1"/>
  <c r="AL2012" i="1"/>
  <c r="AM2012" i="1"/>
  <c r="AO2012" i="1"/>
  <c r="AR2012" i="1"/>
  <c r="AS2012" i="1"/>
  <c r="N2013" i="1"/>
  <c r="O2013" i="1"/>
  <c r="AP2013" i="1" s="1"/>
  <c r="Q2013" i="1"/>
  <c r="R2013" i="1" s="1"/>
  <c r="S2013" i="1"/>
  <c r="T2013" i="1"/>
  <c r="U2013" i="1"/>
  <c r="V2013" i="1" s="1"/>
  <c r="W2013" i="1"/>
  <c r="X2013" i="1"/>
  <c r="AA2013" i="1"/>
  <c r="AB2013" i="1"/>
  <c r="AC2013" i="1"/>
  <c r="AD2013" i="1"/>
  <c r="AG2013" i="1" s="1"/>
  <c r="AF2013" i="1"/>
  <c r="AL2013" i="1"/>
  <c r="AM2013" i="1"/>
  <c r="AO2013" i="1"/>
  <c r="AQ2013" i="1"/>
  <c r="AR2013" i="1"/>
  <c r="AS2013" i="1"/>
  <c r="O2014" i="1"/>
  <c r="Q2014" i="1"/>
  <c r="R2014" i="1"/>
  <c r="S2014" i="1"/>
  <c r="T2014" i="1"/>
  <c r="U2014" i="1"/>
  <c r="V2014" i="1" s="1"/>
  <c r="W2014" i="1"/>
  <c r="X2014" i="1" s="1"/>
  <c r="AA2014" i="1"/>
  <c r="AB2014" i="1"/>
  <c r="AQ2014" i="1" s="1"/>
  <c r="AC2014" i="1"/>
  <c r="AD2014" i="1"/>
  <c r="AF2014" i="1" s="1"/>
  <c r="AM2014" i="1"/>
  <c r="AO2014" i="1"/>
  <c r="AR2014" i="1"/>
  <c r="AS2014" i="1"/>
  <c r="O2015" i="1"/>
  <c r="Q2015" i="1"/>
  <c r="R2015" i="1"/>
  <c r="S2015" i="1"/>
  <c r="T2015" i="1"/>
  <c r="U2015" i="1"/>
  <c r="V2015" i="1" s="1"/>
  <c r="W2015" i="1"/>
  <c r="X2015" i="1" s="1"/>
  <c r="AA2015" i="1"/>
  <c r="AB2015" i="1"/>
  <c r="AC2015" i="1"/>
  <c r="AD2015" i="1"/>
  <c r="AF2015" i="1" s="1"/>
  <c r="AM2015" i="1"/>
  <c r="AO2015" i="1"/>
  <c r="AQ2015" i="1"/>
  <c r="AR2015" i="1"/>
  <c r="N2016" i="1"/>
  <c r="O2016" i="1"/>
  <c r="Q2016" i="1"/>
  <c r="R2016" i="1"/>
  <c r="S2016" i="1"/>
  <c r="T2016" i="1"/>
  <c r="U2016" i="1"/>
  <c r="V2016" i="1" s="1"/>
  <c r="W2016" i="1"/>
  <c r="X2016" i="1"/>
  <c r="AA2016" i="1"/>
  <c r="AB2016" i="1"/>
  <c r="AQ2016" i="1" s="1"/>
  <c r="AC2016" i="1"/>
  <c r="AD2016" i="1"/>
  <c r="AF2016" i="1"/>
  <c r="AG2016" i="1"/>
  <c r="AI2016" i="1"/>
  <c r="AL2016" i="1"/>
  <c r="AM2016" i="1"/>
  <c r="AO2016" i="1"/>
  <c r="AP2016" i="1"/>
  <c r="AR2016" i="1"/>
  <c r="AS2016" i="1"/>
  <c r="N2017" i="1"/>
  <c r="O2017" i="1"/>
  <c r="Q2017" i="1"/>
  <c r="R2017" i="1"/>
  <c r="S2017" i="1"/>
  <c r="T2017" i="1"/>
  <c r="U2017" i="1"/>
  <c r="V2017" i="1" s="1"/>
  <c r="W2017" i="1"/>
  <c r="X2017" i="1"/>
  <c r="AA2017" i="1"/>
  <c r="AB2017" i="1"/>
  <c r="AC2017" i="1"/>
  <c r="AD2017" i="1"/>
  <c r="AF2017" i="1"/>
  <c r="AG2017" i="1"/>
  <c r="AI2017" i="1"/>
  <c r="AL2017" i="1"/>
  <c r="AM2017" i="1"/>
  <c r="AO2017" i="1"/>
  <c r="AP2017" i="1"/>
  <c r="AQ2017" i="1"/>
  <c r="AR2017" i="1"/>
  <c r="AS2017" i="1"/>
  <c r="O2018" i="1"/>
  <c r="Q2018" i="1"/>
  <c r="R2018" i="1"/>
  <c r="S2018" i="1"/>
  <c r="T2018" i="1"/>
  <c r="U2018" i="1"/>
  <c r="V2018" i="1" s="1"/>
  <c r="W2018" i="1"/>
  <c r="X2018" i="1"/>
  <c r="AA2018" i="1"/>
  <c r="AB2018" i="1"/>
  <c r="AQ2018" i="1" s="1"/>
  <c r="AC2018" i="1"/>
  <c r="AD2018" i="1"/>
  <c r="N2018" i="1" s="1"/>
  <c r="AF2018" i="1"/>
  <c r="AG2018" i="1"/>
  <c r="AI2018" i="1"/>
  <c r="AM2018" i="1"/>
  <c r="AO2018" i="1"/>
  <c r="AP2018" i="1"/>
  <c r="AR2018" i="1"/>
  <c r="AS2018" i="1"/>
  <c r="O2019" i="1"/>
  <c r="AS2019" i="1" s="1"/>
  <c r="Q2019" i="1"/>
  <c r="R2019" i="1"/>
  <c r="S2019" i="1"/>
  <c r="T2019" i="1"/>
  <c r="U2019" i="1"/>
  <c r="V2019" i="1" s="1"/>
  <c r="W2019" i="1"/>
  <c r="X2019" i="1"/>
  <c r="AA2019" i="1"/>
  <c r="AB2019" i="1"/>
  <c r="AC2019" i="1"/>
  <c r="AD2019" i="1"/>
  <c r="N2019" i="1" s="1"/>
  <c r="AF2019" i="1"/>
  <c r="AG2019" i="1"/>
  <c r="AI2019" i="1"/>
  <c r="AM2019" i="1"/>
  <c r="AO2019" i="1"/>
  <c r="AP2019" i="1"/>
  <c r="AQ2019" i="1"/>
  <c r="AR2019" i="1"/>
  <c r="O2020" i="1"/>
  <c r="AS2020" i="1" s="1"/>
  <c r="Q2020" i="1"/>
  <c r="R2020" i="1" s="1"/>
  <c r="S2020" i="1"/>
  <c r="T2020" i="1"/>
  <c r="U2020" i="1"/>
  <c r="V2020" i="1" s="1"/>
  <c r="W2020" i="1"/>
  <c r="X2020" i="1"/>
  <c r="AA2020" i="1"/>
  <c r="AB2020" i="1"/>
  <c r="AQ2020" i="1" s="1"/>
  <c r="AC2020" i="1"/>
  <c r="AD2020" i="1"/>
  <c r="AF2020" i="1"/>
  <c r="AG2020" i="1"/>
  <c r="AI2020" i="1"/>
  <c r="AM2020" i="1"/>
  <c r="AO2020" i="1"/>
  <c r="AP2020" i="1"/>
  <c r="AR2020" i="1"/>
  <c r="O2021" i="1"/>
  <c r="Q2021" i="1"/>
  <c r="R2021" i="1" s="1"/>
  <c r="S2021" i="1"/>
  <c r="T2021" i="1"/>
  <c r="U2021" i="1"/>
  <c r="V2021" i="1" s="1"/>
  <c r="W2021" i="1"/>
  <c r="X2021" i="1"/>
  <c r="AA2021" i="1"/>
  <c r="AB2021" i="1"/>
  <c r="AC2021" i="1"/>
  <c r="AD2021" i="1"/>
  <c r="AF2021" i="1"/>
  <c r="AG2021" i="1"/>
  <c r="AI2021" i="1"/>
  <c r="AM2021" i="1"/>
  <c r="AO2021" i="1"/>
  <c r="AP2021" i="1"/>
  <c r="AQ2021" i="1"/>
  <c r="AR2021" i="1"/>
  <c r="O2022" i="1"/>
  <c r="Q2022" i="1"/>
  <c r="R2022" i="1"/>
  <c r="S2022" i="1"/>
  <c r="T2022" i="1"/>
  <c r="U2022" i="1"/>
  <c r="V2022" i="1" s="1"/>
  <c r="W2022" i="1"/>
  <c r="X2022" i="1" s="1"/>
  <c r="AA2022" i="1"/>
  <c r="AB2022" i="1"/>
  <c r="AQ2022" i="1" s="1"/>
  <c r="AC2022" i="1"/>
  <c r="AD2022" i="1"/>
  <c r="AF2022" i="1" s="1"/>
  <c r="AG2022" i="1"/>
  <c r="AM2022" i="1"/>
  <c r="AO2022" i="1"/>
  <c r="AP2022" i="1"/>
  <c r="AR2022" i="1"/>
  <c r="O2023" i="1"/>
  <c r="Q2023" i="1"/>
  <c r="R2023" i="1"/>
  <c r="S2023" i="1"/>
  <c r="T2023" i="1"/>
  <c r="U2023" i="1"/>
  <c r="V2023" i="1" s="1"/>
  <c r="W2023" i="1"/>
  <c r="X2023" i="1" s="1"/>
  <c r="AA2023" i="1"/>
  <c r="AB2023" i="1"/>
  <c r="AC2023" i="1"/>
  <c r="AD2023" i="1"/>
  <c r="AF2023" i="1" s="1"/>
  <c r="AM2023" i="1"/>
  <c r="AO2023" i="1"/>
  <c r="AP2023" i="1"/>
  <c r="AQ2023" i="1"/>
  <c r="AR2023" i="1"/>
  <c r="N2024" i="1"/>
  <c r="O2024" i="1"/>
  <c r="AP2024" i="1" s="1"/>
  <c r="Q2024" i="1"/>
  <c r="R2024" i="1" s="1"/>
  <c r="S2024" i="1"/>
  <c r="T2024" i="1"/>
  <c r="U2024" i="1"/>
  <c r="V2024" i="1" s="1"/>
  <c r="W2024" i="1"/>
  <c r="X2024" i="1"/>
  <c r="AA2024" i="1"/>
  <c r="AB2024" i="1"/>
  <c r="AQ2024" i="1" s="1"/>
  <c r="AC2024" i="1"/>
  <c r="AD2024" i="1"/>
  <c r="AG2024" i="1" s="1"/>
  <c r="AF2024" i="1"/>
  <c r="AL2024" i="1"/>
  <c r="AM2024" i="1"/>
  <c r="AO2024" i="1"/>
  <c r="AR2024" i="1"/>
  <c r="AS2024" i="1"/>
  <c r="N2025" i="1"/>
  <c r="O2025" i="1"/>
  <c r="AP2025" i="1" s="1"/>
  <c r="Q2025" i="1"/>
  <c r="R2025" i="1" s="1"/>
  <c r="S2025" i="1"/>
  <c r="T2025" i="1"/>
  <c r="U2025" i="1"/>
  <c r="V2025" i="1" s="1"/>
  <c r="W2025" i="1"/>
  <c r="X2025" i="1"/>
  <c r="AA2025" i="1"/>
  <c r="AB2025" i="1"/>
  <c r="AC2025" i="1"/>
  <c r="AD2025" i="1"/>
  <c r="AG2025" i="1" s="1"/>
  <c r="AF2025" i="1"/>
  <c r="AL2025" i="1"/>
  <c r="AM2025" i="1"/>
  <c r="AO2025" i="1"/>
  <c r="AQ2025" i="1"/>
  <c r="AR2025" i="1"/>
  <c r="AS2025" i="1"/>
  <c r="O2026" i="1"/>
  <c r="Q2026" i="1"/>
  <c r="R2026" i="1"/>
  <c r="S2026" i="1"/>
  <c r="T2026" i="1"/>
  <c r="U2026" i="1"/>
  <c r="V2026" i="1" s="1"/>
  <c r="W2026" i="1"/>
  <c r="X2026" i="1" s="1"/>
  <c r="AA2026" i="1"/>
  <c r="AB2026" i="1"/>
  <c r="AQ2026" i="1" s="1"/>
  <c r="AC2026" i="1"/>
  <c r="AD2026" i="1"/>
  <c r="AF2026" i="1" s="1"/>
  <c r="AM2026" i="1"/>
  <c r="AO2026" i="1"/>
  <c r="AR2026" i="1"/>
  <c r="AS2026" i="1"/>
  <c r="O2027" i="1"/>
  <c r="Q2027" i="1"/>
  <c r="R2027" i="1"/>
  <c r="S2027" i="1"/>
  <c r="T2027" i="1"/>
  <c r="U2027" i="1"/>
  <c r="V2027" i="1" s="1"/>
  <c r="W2027" i="1"/>
  <c r="X2027" i="1" s="1"/>
  <c r="AA2027" i="1"/>
  <c r="AB2027" i="1"/>
  <c r="AC2027" i="1"/>
  <c r="AD2027" i="1"/>
  <c r="AF2027" i="1" s="1"/>
  <c r="AM2027" i="1"/>
  <c r="AO2027" i="1"/>
  <c r="AQ2027" i="1"/>
  <c r="AR2027" i="1"/>
  <c r="N2028" i="1"/>
  <c r="O2028" i="1"/>
  <c r="Q2028" i="1"/>
  <c r="R2028" i="1"/>
  <c r="S2028" i="1"/>
  <c r="T2028" i="1"/>
  <c r="U2028" i="1"/>
  <c r="V2028" i="1" s="1"/>
  <c r="W2028" i="1"/>
  <c r="X2028" i="1"/>
  <c r="AA2028" i="1"/>
  <c r="AB2028" i="1"/>
  <c r="AQ2028" i="1" s="1"/>
  <c r="AC2028" i="1"/>
  <c r="AD2028" i="1"/>
  <c r="AF2028" i="1"/>
  <c r="AG2028" i="1"/>
  <c r="AI2028" i="1"/>
  <c r="AL2028" i="1"/>
  <c r="AM2028" i="1"/>
  <c r="AO2028" i="1"/>
  <c r="AP2028" i="1"/>
  <c r="AR2028" i="1"/>
  <c r="AS2028" i="1"/>
  <c r="N2029" i="1"/>
  <c r="O2029" i="1"/>
  <c r="Q2029" i="1"/>
  <c r="R2029" i="1"/>
  <c r="S2029" i="1"/>
  <c r="T2029" i="1"/>
  <c r="U2029" i="1"/>
  <c r="V2029" i="1" s="1"/>
  <c r="W2029" i="1"/>
  <c r="X2029" i="1"/>
  <c r="AA2029" i="1"/>
  <c r="AB2029" i="1"/>
  <c r="AC2029" i="1"/>
  <c r="AD2029" i="1"/>
  <c r="AF2029" i="1"/>
  <c r="AG2029" i="1"/>
  <c r="AI2029" i="1"/>
  <c r="AL2029" i="1"/>
  <c r="AM2029" i="1"/>
  <c r="AO2029" i="1"/>
  <c r="AP2029" i="1"/>
  <c r="AQ2029" i="1"/>
  <c r="AR2029" i="1"/>
  <c r="AS2029" i="1"/>
  <c r="O2030" i="1"/>
  <c r="Q2030" i="1"/>
  <c r="R2030" i="1"/>
  <c r="S2030" i="1"/>
  <c r="T2030" i="1"/>
  <c r="U2030" i="1"/>
  <c r="V2030" i="1" s="1"/>
  <c r="W2030" i="1"/>
  <c r="X2030" i="1"/>
  <c r="AA2030" i="1"/>
  <c r="AB2030" i="1"/>
  <c r="AQ2030" i="1" s="1"/>
  <c r="AC2030" i="1"/>
  <c r="AD2030" i="1"/>
  <c r="N2030" i="1" s="1"/>
  <c r="AF2030" i="1"/>
  <c r="AG2030" i="1"/>
  <c r="AI2030" i="1"/>
  <c r="AM2030" i="1"/>
  <c r="AO2030" i="1"/>
  <c r="AP2030" i="1"/>
  <c r="AR2030" i="1"/>
  <c r="AS2030" i="1"/>
  <c r="O2031" i="1"/>
  <c r="AS2031" i="1" s="1"/>
  <c r="Q2031" i="1"/>
  <c r="R2031" i="1"/>
  <c r="S2031" i="1"/>
  <c r="T2031" i="1"/>
  <c r="U2031" i="1"/>
  <c r="V2031" i="1" s="1"/>
  <c r="W2031" i="1"/>
  <c r="X2031" i="1"/>
  <c r="AA2031" i="1"/>
  <c r="AB2031" i="1"/>
  <c r="AC2031" i="1"/>
  <c r="AD2031" i="1"/>
  <c r="N2031" i="1" s="1"/>
  <c r="AF2031" i="1"/>
  <c r="AG2031" i="1"/>
  <c r="AI2031" i="1"/>
  <c r="AM2031" i="1"/>
  <c r="AO2031" i="1"/>
  <c r="AP2031" i="1"/>
  <c r="AQ2031" i="1"/>
  <c r="AR2031" i="1"/>
  <c r="O2032" i="1"/>
  <c r="AS2032" i="1" s="1"/>
  <c r="Q2032" i="1"/>
  <c r="R2032" i="1" s="1"/>
  <c r="S2032" i="1"/>
  <c r="T2032" i="1"/>
  <c r="U2032" i="1"/>
  <c r="V2032" i="1" s="1"/>
  <c r="W2032" i="1"/>
  <c r="X2032" i="1"/>
  <c r="AA2032" i="1"/>
  <c r="AB2032" i="1"/>
  <c r="AQ2032" i="1" s="1"/>
  <c r="AC2032" i="1"/>
  <c r="AD2032" i="1"/>
  <c r="AF2032" i="1"/>
  <c r="AG2032" i="1"/>
  <c r="AI2032" i="1"/>
  <c r="AM2032" i="1"/>
  <c r="AO2032" i="1"/>
  <c r="AP2032" i="1"/>
  <c r="AR2032" i="1"/>
  <c r="O2033" i="1"/>
  <c r="Q2033" i="1"/>
  <c r="R2033" i="1" s="1"/>
  <c r="S2033" i="1"/>
  <c r="T2033" i="1"/>
  <c r="U2033" i="1"/>
  <c r="V2033" i="1" s="1"/>
  <c r="W2033" i="1"/>
  <c r="X2033" i="1"/>
  <c r="AA2033" i="1"/>
  <c r="AB2033" i="1"/>
  <c r="AC2033" i="1"/>
  <c r="AD2033" i="1"/>
  <c r="AF2033" i="1"/>
  <c r="AG2033" i="1"/>
  <c r="AI2033" i="1"/>
  <c r="AM2033" i="1"/>
  <c r="AO2033" i="1"/>
  <c r="AP2033" i="1"/>
  <c r="AQ2033" i="1"/>
  <c r="AR2033" i="1"/>
  <c r="O2034" i="1"/>
  <c r="Q2034" i="1"/>
  <c r="R2034" i="1"/>
  <c r="S2034" i="1"/>
  <c r="T2034" i="1"/>
  <c r="U2034" i="1"/>
  <c r="V2034" i="1" s="1"/>
  <c r="W2034" i="1"/>
  <c r="X2034" i="1" s="1"/>
  <c r="AA2034" i="1"/>
  <c r="AB2034" i="1"/>
  <c r="AQ2034" i="1" s="1"/>
  <c r="AC2034" i="1"/>
  <c r="AD2034" i="1"/>
  <c r="AF2034" i="1" s="1"/>
  <c r="AG2034" i="1"/>
  <c r="AM2034" i="1"/>
  <c r="AO2034" i="1"/>
  <c r="AP2034" i="1"/>
  <c r="AR2034" i="1"/>
  <c r="O2035" i="1"/>
  <c r="Q2035" i="1"/>
  <c r="R2035" i="1"/>
  <c r="S2035" i="1"/>
  <c r="T2035" i="1"/>
  <c r="U2035" i="1"/>
  <c r="V2035" i="1" s="1"/>
  <c r="W2035" i="1"/>
  <c r="X2035" i="1" s="1"/>
  <c r="AA2035" i="1"/>
  <c r="AB2035" i="1"/>
  <c r="AC2035" i="1"/>
  <c r="AD2035" i="1"/>
  <c r="AF2035" i="1" s="1"/>
  <c r="AG2035" i="1"/>
  <c r="AM2035" i="1"/>
  <c r="AO2035" i="1"/>
  <c r="AP2035" i="1"/>
  <c r="AQ2035" i="1"/>
  <c r="AR2035" i="1"/>
  <c r="N2036" i="1"/>
  <c r="O2036" i="1"/>
  <c r="AP2036" i="1" s="1"/>
  <c r="Q2036" i="1"/>
  <c r="R2036" i="1" s="1"/>
  <c r="S2036" i="1"/>
  <c r="T2036" i="1"/>
  <c r="U2036" i="1"/>
  <c r="V2036" i="1" s="1"/>
  <c r="W2036" i="1"/>
  <c r="X2036" i="1"/>
  <c r="AA2036" i="1"/>
  <c r="AB2036" i="1"/>
  <c r="AQ2036" i="1" s="1"/>
  <c r="AC2036" i="1"/>
  <c r="AD2036" i="1"/>
  <c r="AG2036" i="1" s="1"/>
  <c r="AF2036" i="1"/>
  <c r="AL2036" i="1"/>
  <c r="AM2036" i="1"/>
  <c r="AO2036" i="1"/>
  <c r="AR2036" i="1"/>
  <c r="AS2036" i="1"/>
  <c r="N2037" i="1"/>
  <c r="O2037" i="1"/>
  <c r="AP2037" i="1" s="1"/>
  <c r="Q2037" i="1"/>
  <c r="R2037" i="1" s="1"/>
  <c r="S2037" i="1"/>
  <c r="T2037" i="1"/>
  <c r="U2037" i="1"/>
  <c r="V2037" i="1" s="1"/>
  <c r="W2037" i="1"/>
  <c r="X2037" i="1"/>
  <c r="AA2037" i="1"/>
  <c r="AB2037" i="1"/>
  <c r="AC2037" i="1"/>
  <c r="AD2037" i="1"/>
  <c r="AG2037" i="1" s="1"/>
  <c r="AF2037" i="1"/>
  <c r="AL2037" i="1"/>
  <c r="AM2037" i="1"/>
  <c r="AO2037" i="1"/>
  <c r="AQ2037" i="1"/>
  <c r="AR2037" i="1"/>
  <c r="AS2037" i="1"/>
  <c r="O2038" i="1"/>
  <c r="Q2038" i="1"/>
  <c r="R2038" i="1"/>
  <c r="S2038" i="1"/>
  <c r="T2038" i="1"/>
  <c r="U2038" i="1"/>
  <c r="V2038" i="1" s="1"/>
  <c r="W2038" i="1"/>
  <c r="X2038" i="1" s="1"/>
  <c r="AA2038" i="1"/>
  <c r="AB2038" i="1"/>
  <c r="AQ2038" i="1" s="1"/>
  <c r="AC2038" i="1"/>
  <c r="AD2038" i="1"/>
  <c r="AF2038" i="1" s="1"/>
  <c r="AM2038" i="1"/>
  <c r="AO2038" i="1"/>
  <c r="AR2038" i="1"/>
  <c r="AS2038" i="1"/>
  <c r="O2039" i="1"/>
  <c r="Q2039" i="1"/>
  <c r="R2039" i="1"/>
  <c r="S2039" i="1"/>
  <c r="T2039" i="1"/>
  <c r="U2039" i="1"/>
  <c r="V2039" i="1" s="1"/>
  <c r="W2039" i="1"/>
  <c r="X2039" i="1" s="1"/>
  <c r="AA2039" i="1"/>
  <c r="AB2039" i="1"/>
  <c r="AC2039" i="1"/>
  <c r="AD2039" i="1"/>
  <c r="AF2039" i="1" s="1"/>
  <c r="AM2039" i="1"/>
  <c r="AO2039" i="1"/>
  <c r="AQ2039" i="1"/>
  <c r="AR2039" i="1"/>
  <c r="N2040" i="1"/>
  <c r="O2040" i="1"/>
  <c r="Q2040" i="1"/>
  <c r="R2040" i="1"/>
  <c r="S2040" i="1"/>
  <c r="T2040" i="1"/>
  <c r="U2040" i="1"/>
  <c r="V2040" i="1" s="1"/>
  <c r="W2040" i="1"/>
  <c r="X2040" i="1"/>
  <c r="AA2040" i="1"/>
  <c r="AB2040" i="1"/>
  <c r="AQ2040" i="1" s="1"/>
  <c r="AC2040" i="1"/>
  <c r="AD2040" i="1"/>
  <c r="AF2040" i="1"/>
  <c r="AG2040" i="1"/>
  <c r="AI2040" i="1"/>
  <c r="AL2040" i="1"/>
  <c r="AM2040" i="1"/>
  <c r="AO2040" i="1"/>
  <c r="AP2040" i="1"/>
  <c r="AR2040" i="1"/>
  <c r="AS2040" i="1"/>
  <c r="N2041" i="1"/>
  <c r="O2041" i="1"/>
  <c r="Q2041" i="1"/>
  <c r="R2041" i="1"/>
  <c r="S2041" i="1"/>
  <c r="T2041" i="1"/>
  <c r="U2041" i="1"/>
  <c r="V2041" i="1" s="1"/>
  <c r="W2041" i="1"/>
  <c r="X2041" i="1"/>
  <c r="AA2041" i="1"/>
  <c r="AB2041" i="1"/>
  <c r="AC2041" i="1"/>
  <c r="AD2041" i="1"/>
  <c r="AF2041" i="1"/>
  <c r="AG2041" i="1"/>
  <c r="AI2041" i="1"/>
  <c r="AL2041" i="1"/>
  <c r="AM2041" i="1"/>
  <c r="AO2041" i="1"/>
  <c r="AP2041" i="1"/>
  <c r="AQ2041" i="1"/>
  <c r="AR2041" i="1"/>
  <c r="AS2041" i="1"/>
  <c r="O2042" i="1"/>
  <c r="Q2042" i="1"/>
  <c r="R2042" i="1"/>
  <c r="S2042" i="1"/>
  <c r="T2042" i="1"/>
  <c r="U2042" i="1"/>
  <c r="V2042" i="1" s="1"/>
  <c r="W2042" i="1"/>
  <c r="X2042" i="1"/>
  <c r="AA2042" i="1"/>
  <c r="AB2042" i="1"/>
  <c r="AQ2042" i="1" s="1"/>
  <c r="AC2042" i="1"/>
  <c r="AD2042" i="1"/>
  <c r="N2042" i="1" s="1"/>
  <c r="AF2042" i="1"/>
  <c r="AG2042" i="1"/>
  <c r="AI2042" i="1"/>
  <c r="AM2042" i="1"/>
  <c r="AO2042" i="1"/>
  <c r="AP2042" i="1"/>
  <c r="AR2042" i="1"/>
  <c r="AS2042" i="1"/>
  <c r="O2043" i="1"/>
  <c r="AS2043" i="1" s="1"/>
  <c r="Q2043" i="1"/>
  <c r="R2043" i="1"/>
  <c r="S2043" i="1"/>
  <c r="T2043" i="1"/>
  <c r="U2043" i="1"/>
  <c r="V2043" i="1" s="1"/>
  <c r="W2043" i="1"/>
  <c r="X2043" i="1"/>
  <c r="AA2043" i="1"/>
  <c r="AB2043" i="1"/>
  <c r="AC2043" i="1"/>
  <c r="AD2043" i="1"/>
  <c r="N2043" i="1" s="1"/>
  <c r="AF2043" i="1"/>
  <c r="AG2043" i="1"/>
  <c r="AI2043" i="1"/>
  <c r="AM2043" i="1"/>
  <c r="AO2043" i="1"/>
  <c r="AP2043" i="1"/>
  <c r="AQ2043" i="1"/>
  <c r="AR2043" i="1"/>
  <c r="O2044" i="1"/>
  <c r="AS2044" i="1" s="1"/>
  <c r="Q2044" i="1"/>
  <c r="R2044" i="1" s="1"/>
  <c r="S2044" i="1"/>
  <c r="T2044" i="1"/>
  <c r="U2044" i="1"/>
  <c r="V2044" i="1" s="1"/>
  <c r="W2044" i="1"/>
  <c r="X2044" i="1"/>
  <c r="AA2044" i="1"/>
  <c r="AB2044" i="1"/>
  <c r="AQ2044" i="1" s="1"/>
  <c r="AC2044" i="1"/>
  <c r="AD2044" i="1"/>
  <c r="AF2044" i="1"/>
  <c r="AG2044" i="1"/>
  <c r="AI2044" i="1"/>
  <c r="AM2044" i="1"/>
  <c r="AO2044" i="1"/>
  <c r="AP2044" i="1"/>
  <c r="AR2044" i="1"/>
  <c r="O2045" i="1"/>
  <c r="Q2045" i="1"/>
  <c r="R2045" i="1" s="1"/>
  <c r="S2045" i="1"/>
  <c r="T2045" i="1"/>
  <c r="U2045" i="1"/>
  <c r="V2045" i="1" s="1"/>
  <c r="W2045" i="1"/>
  <c r="X2045" i="1"/>
  <c r="AA2045" i="1"/>
  <c r="AB2045" i="1"/>
  <c r="AC2045" i="1"/>
  <c r="AD2045" i="1"/>
  <c r="AF2045" i="1"/>
  <c r="AG2045" i="1"/>
  <c r="AI2045" i="1"/>
  <c r="AM2045" i="1"/>
  <c r="AO2045" i="1"/>
  <c r="AP2045" i="1"/>
  <c r="AQ2045" i="1"/>
  <c r="AR2045" i="1"/>
  <c r="O2046" i="1"/>
  <c r="Q2046" i="1"/>
  <c r="R2046" i="1"/>
  <c r="S2046" i="1"/>
  <c r="T2046" i="1"/>
  <c r="U2046" i="1"/>
  <c r="V2046" i="1" s="1"/>
  <c r="W2046" i="1"/>
  <c r="X2046" i="1" s="1"/>
  <c r="AA2046" i="1"/>
  <c r="AB2046" i="1"/>
  <c r="AQ2046" i="1" s="1"/>
  <c r="AC2046" i="1"/>
  <c r="AD2046" i="1"/>
  <c r="AF2046" i="1" s="1"/>
  <c r="AG2046" i="1"/>
  <c r="AM2046" i="1"/>
  <c r="AO2046" i="1"/>
  <c r="AP2046" i="1"/>
  <c r="AR2046" i="1"/>
  <c r="O2047" i="1"/>
  <c r="Q2047" i="1"/>
  <c r="R2047" i="1"/>
  <c r="S2047" i="1"/>
  <c r="T2047" i="1"/>
  <c r="U2047" i="1"/>
  <c r="V2047" i="1" s="1"/>
  <c r="W2047" i="1"/>
  <c r="X2047" i="1" s="1"/>
  <c r="AA2047" i="1"/>
  <c r="AB2047" i="1"/>
  <c r="AC2047" i="1"/>
  <c r="AD2047" i="1"/>
  <c r="AF2047" i="1" s="1"/>
  <c r="AG2047" i="1"/>
  <c r="AM2047" i="1"/>
  <c r="AO2047" i="1"/>
  <c r="AP2047" i="1"/>
  <c r="AQ2047" i="1"/>
  <c r="AR2047" i="1"/>
  <c r="N2048" i="1"/>
  <c r="O2048" i="1"/>
  <c r="AP2048" i="1" s="1"/>
  <c r="Q2048" i="1"/>
  <c r="R2048" i="1" s="1"/>
  <c r="S2048" i="1"/>
  <c r="T2048" i="1"/>
  <c r="U2048" i="1"/>
  <c r="V2048" i="1" s="1"/>
  <c r="W2048" i="1"/>
  <c r="X2048" i="1"/>
  <c r="AA2048" i="1"/>
  <c r="AB2048" i="1"/>
  <c r="AQ2048" i="1" s="1"/>
  <c r="AC2048" i="1"/>
  <c r="AD2048" i="1"/>
  <c r="AG2048" i="1" s="1"/>
  <c r="AF2048" i="1"/>
  <c r="AL2048" i="1"/>
  <c r="AM2048" i="1"/>
  <c r="AO2048" i="1"/>
  <c r="AR2048" i="1"/>
  <c r="AS2048" i="1"/>
  <c r="N2049" i="1"/>
  <c r="O2049" i="1"/>
  <c r="AP2049" i="1" s="1"/>
  <c r="Q2049" i="1"/>
  <c r="R2049" i="1" s="1"/>
  <c r="S2049" i="1"/>
  <c r="T2049" i="1"/>
  <c r="U2049" i="1"/>
  <c r="V2049" i="1" s="1"/>
  <c r="W2049" i="1"/>
  <c r="X2049" i="1"/>
  <c r="AA2049" i="1"/>
  <c r="AB2049" i="1"/>
  <c r="AC2049" i="1"/>
  <c r="AD2049" i="1"/>
  <c r="AG2049" i="1" s="1"/>
  <c r="AF2049" i="1"/>
  <c r="AL2049" i="1"/>
  <c r="AM2049" i="1"/>
  <c r="AO2049" i="1"/>
  <c r="AQ2049" i="1"/>
  <c r="AR2049" i="1"/>
  <c r="AS2049" i="1"/>
  <c r="N2050" i="1"/>
  <c r="O2050" i="1"/>
  <c r="Y2050" i="1" s="1"/>
  <c r="Q2050" i="1"/>
  <c r="R2050" i="1"/>
  <c r="S2050" i="1"/>
  <c r="T2050" i="1"/>
  <c r="U2050" i="1"/>
  <c r="V2050" i="1" s="1"/>
  <c r="W2050" i="1"/>
  <c r="X2050" i="1"/>
  <c r="Z2050" i="1"/>
  <c r="AA2050" i="1"/>
  <c r="AB2050" i="1"/>
  <c r="AQ2050" i="1" s="1"/>
  <c r="AD2050" i="1"/>
  <c r="AF2050" i="1"/>
  <c r="AG2050" i="1"/>
  <c r="AH2050" i="1"/>
  <c r="AI2050" i="1"/>
  <c r="AJ2050" i="1" s="1"/>
  <c r="AL2050" i="1"/>
  <c r="AM2050" i="1"/>
  <c r="AP2050" i="1"/>
  <c r="AR2050" i="1"/>
  <c r="O2051" i="1"/>
  <c r="P2051" i="1" s="1"/>
  <c r="Q2051" i="1"/>
  <c r="R2051" i="1" s="1"/>
  <c r="S2051" i="1"/>
  <c r="T2051" i="1"/>
  <c r="U2051" i="1"/>
  <c r="V2051" i="1" s="1"/>
  <c r="W2051" i="1"/>
  <c r="X2051" i="1"/>
  <c r="AA2051" i="1"/>
  <c r="AB2051" i="1"/>
  <c r="AC2051" i="1"/>
  <c r="AD2051" i="1"/>
  <c r="AH2051" i="1" s="1"/>
  <c r="AI2051" i="1"/>
  <c r="AJ2051" i="1" s="1"/>
  <c r="AK2051" i="1"/>
  <c r="AO2051" i="1"/>
  <c r="AP2051" i="1"/>
  <c r="AQ2051" i="1"/>
  <c r="AR2051" i="1"/>
  <c r="O2052" i="1"/>
  <c r="Y2052" i="1" s="1"/>
  <c r="Z2052" i="1" s="1"/>
  <c r="P2052" i="1"/>
  <c r="Q2052" i="1"/>
  <c r="R2052" i="1"/>
  <c r="S2052" i="1"/>
  <c r="T2052" i="1"/>
  <c r="U2052" i="1"/>
  <c r="V2052" i="1"/>
  <c r="W2052" i="1"/>
  <c r="X2052" i="1"/>
  <c r="AA2052" i="1"/>
  <c r="AB2052" i="1"/>
  <c r="AQ2052" i="1" s="1"/>
  <c r="AC2052" i="1"/>
  <c r="AD2052" i="1"/>
  <c r="AG2052" i="1" s="1"/>
  <c r="AF2052" i="1"/>
  <c r="AL2052" i="1"/>
  <c r="AM2052" i="1"/>
  <c r="AP2052" i="1"/>
  <c r="AR2052" i="1"/>
  <c r="AS2052" i="1"/>
  <c r="M2053" i="1"/>
  <c r="O2053" i="1"/>
  <c r="P2053" i="1" s="1"/>
  <c r="Q2053" i="1"/>
  <c r="R2053" i="1"/>
  <c r="S2053" i="1"/>
  <c r="T2053" i="1"/>
  <c r="U2053" i="1"/>
  <c r="V2053" i="1" s="1"/>
  <c r="W2053" i="1"/>
  <c r="X2053" i="1"/>
  <c r="Y2053" i="1"/>
  <c r="Z2053" i="1" s="1"/>
  <c r="AA2053" i="1"/>
  <c r="AB2053" i="1"/>
  <c r="AC2053" i="1"/>
  <c r="AD2053" i="1"/>
  <c r="AH2053" i="1" s="1"/>
  <c r="AE2053" i="1"/>
  <c r="AF2053" i="1"/>
  <c r="AG2053" i="1"/>
  <c r="AK2053" i="1"/>
  <c r="AL2053" i="1"/>
  <c r="AN2053" i="1" s="1"/>
  <c r="AM2053" i="1"/>
  <c r="AO2053" i="1"/>
  <c r="AQ2053" i="1"/>
  <c r="AR2053" i="1"/>
  <c r="AS2053" i="1"/>
  <c r="N2054" i="1"/>
  <c r="O2054" i="1"/>
  <c r="Y2054" i="1" s="1"/>
  <c r="Z2054" i="1" s="1"/>
  <c r="Q2054" i="1"/>
  <c r="R2054" i="1"/>
  <c r="S2054" i="1"/>
  <c r="T2054" i="1"/>
  <c r="U2054" i="1"/>
  <c r="V2054" i="1" s="1"/>
  <c r="W2054" i="1"/>
  <c r="X2054" i="1"/>
  <c r="AA2054" i="1"/>
  <c r="AB2054" i="1"/>
  <c r="AQ2054" i="1" s="1"/>
  <c r="AD2054" i="1"/>
  <c r="AF2054" i="1"/>
  <c r="AG2054" i="1"/>
  <c r="AH2054" i="1"/>
  <c r="AI2054" i="1"/>
  <c r="AJ2054" i="1" s="1"/>
  <c r="AL2054" i="1"/>
  <c r="AM2054" i="1"/>
  <c r="AP2054" i="1"/>
  <c r="AR2054" i="1"/>
  <c r="O2055" i="1"/>
  <c r="P2055" i="1" s="1"/>
  <c r="Q2055" i="1"/>
  <c r="R2055" i="1" s="1"/>
  <c r="S2055" i="1"/>
  <c r="T2055" i="1"/>
  <c r="U2055" i="1"/>
  <c r="V2055" i="1" s="1"/>
  <c r="W2055" i="1"/>
  <c r="X2055" i="1"/>
  <c r="AA2055" i="1"/>
  <c r="AB2055" i="1"/>
  <c r="AC2055" i="1"/>
  <c r="AD2055" i="1"/>
  <c r="AH2055" i="1" s="1"/>
  <c r="AK2055" i="1"/>
  <c r="AO2055" i="1"/>
  <c r="AP2055" i="1"/>
  <c r="AQ2055" i="1"/>
  <c r="AR2055" i="1"/>
  <c r="O2056" i="1"/>
  <c r="Y2056" i="1" s="1"/>
  <c r="Z2056" i="1" s="1"/>
  <c r="P2056" i="1"/>
  <c r="Q2056" i="1"/>
  <c r="R2056" i="1"/>
  <c r="S2056" i="1"/>
  <c r="T2056" i="1"/>
  <c r="U2056" i="1"/>
  <c r="V2056" i="1"/>
  <c r="W2056" i="1"/>
  <c r="X2056" i="1"/>
  <c r="AA2056" i="1"/>
  <c r="AB2056" i="1"/>
  <c r="AQ2056" i="1" s="1"/>
  <c r="AC2056" i="1"/>
  <c r="AD2056" i="1"/>
  <c r="AG2056" i="1" s="1"/>
  <c r="AF2056" i="1"/>
  <c r="AL2056" i="1"/>
  <c r="AM2056" i="1"/>
  <c r="AP2056" i="1"/>
  <c r="AR2056" i="1"/>
  <c r="AS2056" i="1"/>
  <c r="M2057" i="1"/>
  <c r="O2057" i="1"/>
  <c r="P2057" i="1" s="1"/>
  <c r="Q2057" i="1"/>
  <c r="R2057" i="1"/>
  <c r="S2057" i="1"/>
  <c r="T2057" i="1"/>
  <c r="U2057" i="1"/>
  <c r="V2057" i="1" s="1"/>
  <c r="W2057" i="1"/>
  <c r="X2057" i="1"/>
  <c r="Y2057" i="1"/>
  <c r="Z2057" i="1" s="1"/>
  <c r="AA2057" i="1"/>
  <c r="AB2057" i="1"/>
  <c r="AC2057" i="1"/>
  <c r="AD2057" i="1"/>
  <c r="AH2057" i="1" s="1"/>
  <c r="AE2057" i="1"/>
  <c r="AF2057" i="1"/>
  <c r="AG2057" i="1"/>
  <c r="AK2057" i="1"/>
  <c r="AL2057" i="1"/>
  <c r="AN2057" i="1" s="1"/>
  <c r="AM2057" i="1"/>
  <c r="AO2057" i="1"/>
  <c r="AQ2057" i="1"/>
  <c r="AR2057" i="1"/>
  <c r="AS2057" i="1"/>
  <c r="N2058" i="1"/>
  <c r="O2058" i="1"/>
  <c r="Y2058" i="1" s="1"/>
  <c r="Z2058" i="1" s="1"/>
  <c r="Q2058" i="1"/>
  <c r="R2058" i="1"/>
  <c r="S2058" i="1"/>
  <c r="T2058" i="1"/>
  <c r="U2058" i="1"/>
  <c r="V2058" i="1" s="1"/>
  <c r="W2058" i="1"/>
  <c r="X2058" i="1"/>
  <c r="AA2058" i="1"/>
  <c r="AB2058" i="1"/>
  <c r="AQ2058" i="1" s="1"/>
  <c r="AD2058" i="1"/>
  <c r="AF2058" i="1"/>
  <c r="AG2058" i="1"/>
  <c r="AH2058" i="1"/>
  <c r="AI2058" i="1"/>
  <c r="AJ2058" i="1" s="1"/>
  <c r="AL2058" i="1"/>
  <c r="AM2058" i="1"/>
  <c r="AP2058" i="1"/>
  <c r="AR2058" i="1"/>
  <c r="O2059" i="1"/>
  <c r="P2059" i="1" s="1"/>
  <c r="Q2059" i="1"/>
  <c r="R2059" i="1" s="1"/>
  <c r="S2059" i="1"/>
  <c r="T2059" i="1"/>
  <c r="U2059" i="1"/>
  <c r="V2059" i="1" s="1"/>
  <c r="W2059" i="1"/>
  <c r="X2059" i="1"/>
  <c r="AA2059" i="1"/>
  <c r="AB2059" i="1"/>
  <c r="AC2059" i="1"/>
  <c r="AD2059" i="1"/>
  <c r="AH2059" i="1" s="1"/>
  <c r="AK2059" i="1"/>
  <c r="AO2059" i="1"/>
  <c r="AP2059" i="1"/>
  <c r="AQ2059" i="1"/>
  <c r="AR2059" i="1"/>
  <c r="O2060" i="1"/>
  <c r="Y2060" i="1" s="1"/>
  <c r="Z2060" i="1" s="1"/>
  <c r="P2060" i="1"/>
  <c r="Q2060" i="1"/>
  <c r="R2060" i="1"/>
  <c r="S2060" i="1"/>
  <c r="T2060" i="1"/>
  <c r="U2060" i="1"/>
  <c r="V2060" i="1"/>
  <c r="W2060" i="1"/>
  <c r="X2060" i="1"/>
  <c r="AA2060" i="1"/>
  <c r="AB2060" i="1"/>
  <c r="AQ2060" i="1" s="1"/>
  <c r="AC2060" i="1"/>
  <c r="AD2060" i="1"/>
  <c r="AG2060" i="1" s="1"/>
  <c r="AF2060" i="1"/>
  <c r="AL2060" i="1"/>
  <c r="AM2060" i="1"/>
  <c r="AP2060" i="1"/>
  <c r="AR2060" i="1"/>
  <c r="AS2060" i="1"/>
  <c r="M2061" i="1"/>
  <c r="O2061" i="1"/>
  <c r="P2061" i="1" s="1"/>
  <c r="Q2061" i="1"/>
  <c r="R2061" i="1"/>
  <c r="S2061" i="1"/>
  <c r="T2061" i="1"/>
  <c r="U2061" i="1"/>
  <c r="V2061" i="1" s="1"/>
  <c r="W2061" i="1"/>
  <c r="X2061" i="1"/>
  <c r="Y2061" i="1"/>
  <c r="Z2061" i="1"/>
  <c r="AA2061" i="1"/>
  <c r="AB2061" i="1"/>
  <c r="AC2061" i="1"/>
  <c r="AD2061" i="1"/>
  <c r="AH2061" i="1" s="1"/>
  <c r="AE2061" i="1"/>
  <c r="AF2061" i="1"/>
  <c r="AG2061" i="1"/>
  <c r="AK2061" i="1"/>
  <c r="AL2061" i="1"/>
  <c r="AN2061" i="1" s="1"/>
  <c r="AM2061" i="1"/>
  <c r="AO2061" i="1"/>
  <c r="AQ2061" i="1"/>
  <c r="AR2061" i="1"/>
  <c r="AS2061" i="1"/>
  <c r="N2062" i="1"/>
  <c r="O2062" i="1"/>
  <c r="Y2062" i="1" s="1"/>
  <c r="Z2062" i="1" s="1"/>
  <c r="Q2062" i="1"/>
  <c r="R2062" i="1"/>
  <c r="S2062" i="1"/>
  <c r="T2062" i="1"/>
  <c r="U2062" i="1"/>
  <c r="V2062" i="1" s="1"/>
  <c r="W2062" i="1"/>
  <c r="X2062" i="1"/>
  <c r="AA2062" i="1"/>
  <c r="AB2062" i="1"/>
  <c r="AQ2062" i="1" s="1"/>
  <c r="AD2062" i="1"/>
  <c r="AF2062" i="1"/>
  <c r="AG2062" i="1"/>
  <c r="AH2062" i="1"/>
  <c r="AI2062" i="1"/>
  <c r="AJ2062" i="1" s="1"/>
  <c r="AL2062" i="1"/>
  <c r="AM2062" i="1"/>
  <c r="AP2062" i="1"/>
  <c r="AR2062" i="1"/>
  <c r="O2063" i="1"/>
  <c r="P2063" i="1" s="1"/>
  <c r="Q2063" i="1"/>
  <c r="R2063" i="1" s="1"/>
  <c r="S2063" i="1"/>
  <c r="T2063" i="1"/>
  <c r="U2063" i="1"/>
  <c r="V2063" i="1" s="1"/>
  <c r="W2063" i="1"/>
  <c r="X2063" i="1"/>
  <c r="AA2063" i="1"/>
  <c r="AB2063" i="1"/>
  <c r="AC2063" i="1"/>
  <c r="AD2063" i="1"/>
  <c r="AH2063" i="1" s="1"/>
  <c r="AK2063" i="1"/>
  <c r="AO2063" i="1"/>
  <c r="AQ2063" i="1"/>
  <c r="AR2063" i="1"/>
  <c r="O2064" i="1"/>
  <c r="Y2064" i="1" s="1"/>
  <c r="Z2064" i="1" s="1"/>
  <c r="P2064" i="1"/>
  <c r="Q2064" i="1"/>
  <c r="R2064" i="1"/>
  <c r="S2064" i="1"/>
  <c r="T2064" i="1"/>
  <c r="U2064" i="1"/>
  <c r="V2064" i="1"/>
  <c r="W2064" i="1"/>
  <c r="X2064" i="1"/>
  <c r="AA2064" i="1"/>
  <c r="AB2064" i="1"/>
  <c r="AQ2064" i="1" s="1"/>
  <c r="AC2064" i="1"/>
  <c r="AD2064" i="1"/>
  <c r="AG2064" i="1" s="1"/>
  <c r="AF2064" i="1"/>
  <c r="AL2064" i="1"/>
  <c r="AM2064" i="1"/>
  <c r="AP2064" i="1"/>
  <c r="AR2064" i="1"/>
  <c r="AS2064" i="1"/>
  <c r="M2065" i="1"/>
  <c r="O2065" i="1"/>
  <c r="P2065" i="1" s="1"/>
  <c r="Q2065" i="1"/>
  <c r="R2065" i="1"/>
  <c r="S2065" i="1"/>
  <c r="T2065" i="1"/>
  <c r="U2065" i="1"/>
  <c r="V2065" i="1" s="1"/>
  <c r="W2065" i="1"/>
  <c r="X2065" i="1"/>
  <c r="Y2065" i="1"/>
  <c r="Z2065" i="1"/>
  <c r="AA2065" i="1"/>
  <c r="AB2065" i="1"/>
  <c r="AC2065" i="1"/>
  <c r="AD2065" i="1"/>
  <c r="AH2065" i="1" s="1"/>
  <c r="AE2065" i="1"/>
  <c r="AF2065" i="1"/>
  <c r="AG2065" i="1"/>
  <c r="AK2065" i="1"/>
  <c r="AL2065" i="1"/>
  <c r="AN2065" i="1" s="1"/>
  <c r="AM2065" i="1"/>
  <c r="AO2065" i="1"/>
  <c r="AQ2065" i="1"/>
  <c r="AR2065" i="1"/>
  <c r="AS2065" i="1"/>
  <c r="N2066" i="1"/>
  <c r="O2066" i="1"/>
  <c r="Y2066" i="1" s="1"/>
  <c r="Z2066" i="1" s="1"/>
  <c r="Q2066" i="1"/>
  <c r="R2066" i="1"/>
  <c r="S2066" i="1"/>
  <c r="T2066" i="1"/>
  <c r="U2066" i="1"/>
  <c r="V2066" i="1" s="1"/>
  <c r="W2066" i="1"/>
  <c r="X2066" i="1"/>
  <c r="AA2066" i="1"/>
  <c r="AB2066" i="1"/>
  <c r="AQ2066" i="1" s="1"/>
  <c r="AD2066" i="1"/>
  <c r="AF2066" i="1"/>
  <c r="AG2066" i="1"/>
  <c r="AH2066" i="1"/>
  <c r="AI2066" i="1"/>
  <c r="AJ2066" i="1" s="1"/>
  <c r="AL2066" i="1"/>
  <c r="AM2066" i="1"/>
  <c r="AP2066" i="1"/>
  <c r="AR2066" i="1"/>
  <c r="O2067" i="1"/>
  <c r="P2067" i="1" s="1"/>
  <c r="Q2067" i="1"/>
  <c r="R2067" i="1" s="1"/>
  <c r="S2067" i="1"/>
  <c r="T2067" i="1"/>
  <c r="U2067" i="1"/>
  <c r="V2067" i="1" s="1"/>
  <c r="W2067" i="1"/>
  <c r="X2067" i="1"/>
  <c r="AA2067" i="1"/>
  <c r="AB2067" i="1"/>
  <c r="AC2067" i="1"/>
  <c r="AD2067" i="1"/>
  <c r="AH2067" i="1" s="1"/>
  <c r="AK2067" i="1"/>
  <c r="AO2067" i="1"/>
  <c r="AQ2067" i="1"/>
  <c r="AR2067" i="1"/>
  <c r="O2068" i="1"/>
  <c r="Y2068" i="1" s="1"/>
  <c r="Z2068" i="1" s="1"/>
  <c r="P2068" i="1"/>
  <c r="Q2068" i="1"/>
  <c r="R2068" i="1"/>
  <c r="S2068" i="1"/>
  <c r="T2068" i="1"/>
  <c r="U2068" i="1"/>
  <c r="V2068" i="1"/>
  <c r="W2068" i="1"/>
  <c r="X2068" i="1" s="1"/>
  <c r="AA2068" i="1"/>
  <c r="AB2068" i="1"/>
  <c r="AQ2068" i="1" s="1"/>
  <c r="AC2068" i="1"/>
  <c r="AD2068" i="1"/>
  <c r="AF2068" i="1" s="1"/>
  <c r="AL2068" i="1"/>
  <c r="AP2068" i="1"/>
  <c r="AR2068" i="1"/>
  <c r="AS2068" i="1"/>
  <c r="M2069" i="1"/>
  <c r="O2069" i="1"/>
  <c r="P2069" i="1" s="1"/>
  <c r="Q2069" i="1"/>
  <c r="R2069" i="1"/>
  <c r="S2069" i="1"/>
  <c r="T2069" i="1" s="1"/>
  <c r="U2069" i="1"/>
  <c r="V2069" i="1" s="1"/>
  <c r="W2069" i="1"/>
  <c r="X2069" i="1"/>
  <c r="Y2069" i="1"/>
  <c r="Z2069" i="1"/>
  <c r="AA2069" i="1"/>
  <c r="AB2069" i="1"/>
  <c r="AC2069" i="1"/>
  <c r="AD2069" i="1"/>
  <c r="AH2069" i="1" s="1"/>
  <c r="AE2069" i="1"/>
  <c r="AF2069" i="1"/>
  <c r="AG2069" i="1"/>
  <c r="AK2069" i="1"/>
  <c r="AL2069" i="1"/>
  <c r="AN2069" i="1" s="1"/>
  <c r="AM2069" i="1"/>
  <c r="AO2069" i="1"/>
  <c r="AQ2069" i="1"/>
  <c r="AR2069" i="1"/>
  <c r="AS2069" i="1"/>
  <c r="N2070" i="1"/>
  <c r="O2070" i="1"/>
  <c r="Y2070" i="1" s="1"/>
  <c r="Z2070" i="1" s="1"/>
  <c r="Q2070" i="1"/>
  <c r="R2070" i="1"/>
  <c r="S2070" i="1"/>
  <c r="T2070" i="1"/>
  <c r="U2070" i="1"/>
  <c r="V2070" i="1" s="1"/>
  <c r="W2070" i="1"/>
  <c r="X2070" i="1"/>
  <c r="AA2070" i="1"/>
  <c r="AB2070" i="1"/>
  <c r="AQ2070" i="1" s="1"/>
  <c r="AD2070" i="1"/>
  <c r="AF2070" i="1"/>
  <c r="AG2070" i="1"/>
  <c r="AH2070" i="1"/>
  <c r="AI2070" i="1"/>
  <c r="AJ2070" i="1" s="1"/>
  <c r="AL2070" i="1"/>
  <c r="AM2070" i="1"/>
  <c r="AP2070" i="1"/>
  <c r="AR2070" i="1"/>
  <c r="O2071" i="1"/>
  <c r="P2071" i="1" s="1"/>
  <c r="Q2071" i="1"/>
  <c r="R2071" i="1" s="1"/>
  <c r="S2071" i="1"/>
  <c r="T2071" i="1"/>
  <c r="U2071" i="1"/>
  <c r="V2071" i="1" s="1"/>
  <c r="W2071" i="1"/>
  <c r="X2071" i="1" s="1"/>
  <c r="AA2071" i="1"/>
  <c r="AB2071" i="1"/>
  <c r="AC2071" i="1"/>
  <c r="AD2071" i="1"/>
  <c r="AH2071" i="1" s="1"/>
  <c r="AK2071" i="1"/>
  <c r="AO2071" i="1"/>
  <c r="AQ2071" i="1"/>
  <c r="AR2071" i="1"/>
  <c r="O2072" i="1"/>
  <c r="Y2072" i="1" s="1"/>
  <c r="Z2072" i="1" s="1"/>
  <c r="P2072" i="1"/>
  <c r="Q2072" i="1"/>
  <c r="R2072" i="1" s="1"/>
  <c r="S2072" i="1"/>
  <c r="T2072" i="1"/>
  <c r="U2072" i="1"/>
  <c r="V2072" i="1"/>
  <c r="W2072" i="1"/>
  <c r="X2072" i="1" s="1"/>
  <c r="AA2072" i="1"/>
  <c r="AB2072" i="1"/>
  <c r="AQ2072" i="1" s="1"/>
  <c r="AC2072" i="1"/>
  <c r="AD2072" i="1"/>
  <c r="AF2072" i="1" s="1"/>
  <c r="AL2072" i="1"/>
  <c r="AP2072" i="1"/>
  <c r="AR2072" i="1"/>
  <c r="AS2072" i="1"/>
  <c r="M2073" i="1"/>
  <c r="O2073" i="1"/>
  <c r="P2073" i="1" s="1"/>
  <c r="Q2073" i="1"/>
  <c r="R2073" i="1"/>
  <c r="S2073" i="1"/>
  <c r="T2073" i="1" s="1"/>
  <c r="U2073" i="1"/>
  <c r="V2073" i="1" s="1"/>
  <c r="W2073" i="1"/>
  <c r="X2073" i="1"/>
  <c r="Y2073" i="1"/>
  <c r="Z2073" i="1"/>
  <c r="AA2073" i="1"/>
  <c r="AB2073" i="1"/>
  <c r="AC2073" i="1"/>
  <c r="AD2073" i="1"/>
  <c r="AH2073" i="1" s="1"/>
  <c r="AE2073" i="1"/>
  <c r="AF2073" i="1"/>
  <c r="AG2073" i="1"/>
  <c r="AK2073" i="1"/>
  <c r="AL2073" i="1"/>
  <c r="AN2073" i="1" s="1"/>
  <c r="AM2073" i="1"/>
  <c r="AQ2073" i="1"/>
  <c r="AR2073" i="1"/>
  <c r="AS2073" i="1"/>
  <c r="N2074" i="1"/>
  <c r="O2074" i="1"/>
  <c r="Y2074" i="1" s="1"/>
  <c r="Z2074" i="1" s="1"/>
  <c r="Q2074" i="1"/>
  <c r="R2074" i="1"/>
  <c r="S2074" i="1"/>
  <c r="T2074" i="1"/>
  <c r="U2074" i="1"/>
  <c r="V2074" i="1" s="1"/>
  <c r="W2074" i="1"/>
  <c r="X2074" i="1"/>
  <c r="AA2074" i="1"/>
  <c r="AB2074" i="1"/>
  <c r="AQ2074" i="1" s="1"/>
  <c r="AD2074" i="1"/>
  <c r="AF2074" i="1"/>
  <c r="AG2074" i="1"/>
  <c r="AH2074" i="1"/>
  <c r="AI2074" i="1"/>
  <c r="AJ2074" i="1" s="1"/>
  <c r="AL2074" i="1"/>
  <c r="AM2074" i="1"/>
  <c r="AO2074" i="1"/>
  <c r="AP2074" i="1"/>
  <c r="AR2074" i="1"/>
  <c r="O2075" i="1"/>
  <c r="P2075" i="1" s="1"/>
  <c r="Q2075" i="1"/>
  <c r="R2075" i="1" s="1"/>
  <c r="S2075" i="1"/>
  <c r="T2075" i="1"/>
  <c r="U2075" i="1"/>
  <c r="V2075" i="1" s="1"/>
  <c r="W2075" i="1"/>
  <c r="X2075" i="1" s="1"/>
  <c r="AA2075" i="1"/>
  <c r="AB2075" i="1"/>
  <c r="AC2075" i="1"/>
  <c r="AD2075" i="1"/>
  <c r="AH2075" i="1" s="1"/>
  <c r="AK2075" i="1"/>
  <c r="AO2075" i="1"/>
  <c r="AQ2075" i="1"/>
  <c r="AR2075" i="1"/>
  <c r="O2076" i="1"/>
  <c r="Y2076" i="1" s="1"/>
  <c r="Z2076" i="1" s="1"/>
  <c r="P2076" i="1"/>
  <c r="Q2076" i="1"/>
  <c r="R2076" i="1" s="1"/>
  <c r="S2076" i="1"/>
  <c r="T2076" i="1"/>
  <c r="U2076" i="1"/>
  <c r="V2076" i="1"/>
  <c r="W2076" i="1"/>
  <c r="X2076" i="1" s="1"/>
  <c r="AA2076" i="1"/>
  <c r="AB2076" i="1"/>
  <c r="AQ2076" i="1" s="1"/>
  <c r="AC2076" i="1"/>
  <c r="AD2076" i="1"/>
  <c r="AF2076" i="1" s="1"/>
  <c r="AL2076" i="1"/>
  <c r="AP2076" i="1"/>
  <c r="AR2076" i="1"/>
  <c r="AS2076" i="1"/>
  <c r="M2077" i="1"/>
  <c r="O2077" i="1"/>
  <c r="P2077" i="1" s="1"/>
  <c r="Q2077" i="1"/>
  <c r="R2077" i="1"/>
  <c r="S2077" i="1"/>
  <c r="T2077" i="1" s="1"/>
  <c r="U2077" i="1"/>
  <c r="V2077" i="1" s="1"/>
  <c r="W2077" i="1"/>
  <c r="X2077" i="1"/>
  <c r="Y2077" i="1"/>
  <c r="Z2077" i="1"/>
  <c r="AA2077" i="1"/>
  <c r="AB2077" i="1"/>
  <c r="AC2077" i="1"/>
  <c r="AD2077" i="1"/>
  <c r="AH2077" i="1" s="1"/>
  <c r="AE2077" i="1"/>
  <c r="AF2077" i="1"/>
  <c r="AG2077" i="1"/>
  <c r="AK2077" i="1"/>
  <c r="AL2077" i="1"/>
  <c r="AN2077" i="1" s="1"/>
  <c r="AM2077" i="1"/>
  <c r="AQ2077" i="1"/>
  <c r="AR2077" i="1"/>
  <c r="AS2077" i="1"/>
  <c r="N2078" i="1"/>
  <c r="O2078" i="1"/>
  <c r="Y2078" i="1" s="1"/>
  <c r="Z2078" i="1" s="1"/>
  <c r="Q2078" i="1"/>
  <c r="R2078" i="1"/>
  <c r="S2078" i="1"/>
  <c r="T2078" i="1"/>
  <c r="U2078" i="1"/>
  <c r="V2078" i="1" s="1"/>
  <c r="W2078" i="1"/>
  <c r="X2078" i="1"/>
  <c r="AA2078" i="1"/>
  <c r="AB2078" i="1"/>
  <c r="AQ2078" i="1" s="1"/>
  <c r="AD2078" i="1"/>
  <c r="AF2078" i="1"/>
  <c r="AG2078" i="1"/>
  <c r="AH2078" i="1"/>
  <c r="AI2078" i="1"/>
  <c r="AJ2078" i="1" s="1"/>
  <c r="AL2078" i="1"/>
  <c r="AM2078" i="1"/>
  <c r="AO2078" i="1"/>
  <c r="AP2078" i="1"/>
  <c r="AR2078" i="1"/>
  <c r="O2079" i="1"/>
  <c r="P2079" i="1" s="1"/>
  <c r="Q2079" i="1"/>
  <c r="R2079" i="1" s="1"/>
  <c r="S2079" i="1"/>
  <c r="T2079" i="1"/>
  <c r="U2079" i="1"/>
  <c r="V2079" i="1" s="1"/>
  <c r="W2079" i="1"/>
  <c r="X2079" i="1" s="1"/>
  <c r="AA2079" i="1"/>
  <c r="AB2079" i="1"/>
  <c r="AC2079" i="1"/>
  <c r="AD2079" i="1"/>
  <c r="AH2079" i="1" s="1"/>
  <c r="AK2079" i="1"/>
  <c r="AO2079" i="1"/>
  <c r="AQ2079" i="1"/>
  <c r="AR2079" i="1"/>
  <c r="O2080" i="1"/>
  <c r="Y2080" i="1" s="1"/>
  <c r="Z2080" i="1" s="1"/>
  <c r="P2080" i="1"/>
  <c r="Q2080" i="1"/>
  <c r="R2080" i="1" s="1"/>
  <c r="S2080" i="1"/>
  <c r="T2080" i="1"/>
  <c r="U2080" i="1"/>
  <c r="V2080" i="1"/>
  <c r="W2080" i="1"/>
  <c r="X2080" i="1" s="1"/>
  <c r="AA2080" i="1"/>
  <c r="AB2080" i="1"/>
  <c r="AQ2080" i="1" s="1"/>
  <c r="AC2080" i="1"/>
  <c r="AD2080" i="1"/>
  <c r="AF2080" i="1" s="1"/>
  <c r="AL2080" i="1"/>
  <c r="AP2080" i="1"/>
  <c r="AR2080" i="1"/>
  <c r="AS2080" i="1"/>
  <c r="M2081" i="1"/>
  <c r="O2081" i="1"/>
  <c r="P2081" i="1" s="1"/>
  <c r="Q2081" i="1"/>
  <c r="R2081" i="1"/>
  <c r="S2081" i="1"/>
  <c r="T2081" i="1" s="1"/>
  <c r="U2081" i="1"/>
  <c r="V2081" i="1" s="1"/>
  <c r="W2081" i="1"/>
  <c r="X2081" i="1"/>
  <c r="Y2081" i="1"/>
  <c r="Z2081" i="1"/>
  <c r="AA2081" i="1"/>
  <c r="AB2081" i="1"/>
  <c r="AC2081" i="1"/>
  <c r="AD2081" i="1"/>
  <c r="AH2081" i="1" s="1"/>
  <c r="AE2081" i="1"/>
  <c r="AF2081" i="1"/>
  <c r="AG2081" i="1"/>
  <c r="AK2081" i="1"/>
  <c r="AL2081" i="1"/>
  <c r="AN2081" i="1" s="1"/>
  <c r="AM2081" i="1"/>
  <c r="AQ2081" i="1"/>
  <c r="AR2081" i="1"/>
  <c r="AS2081" i="1"/>
  <c r="N2082" i="1"/>
  <c r="O2082" i="1"/>
  <c r="Y2082" i="1" s="1"/>
  <c r="Z2082" i="1" s="1"/>
  <c r="Q2082" i="1"/>
  <c r="R2082" i="1"/>
  <c r="S2082" i="1"/>
  <c r="T2082" i="1"/>
  <c r="U2082" i="1"/>
  <c r="V2082" i="1" s="1"/>
  <c r="W2082" i="1"/>
  <c r="X2082" i="1"/>
  <c r="AA2082" i="1"/>
  <c r="AB2082" i="1"/>
  <c r="AQ2082" i="1" s="1"/>
  <c r="AD2082" i="1"/>
  <c r="AF2082" i="1"/>
  <c r="AG2082" i="1"/>
  <c r="AH2082" i="1"/>
  <c r="AI2082" i="1"/>
  <c r="AJ2082" i="1" s="1"/>
  <c r="AL2082" i="1"/>
  <c r="AM2082" i="1"/>
  <c r="AO2082" i="1"/>
  <c r="AP2082" i="1"/>
  <c r="AR2082" i="1"/>
  <c r="O2083" i="1"/>
  <c r="P2083" i="1" s="1"/>
  <c r="Q2083" i="1"/>
  <c r="R2083" i="1" s="1"/>
  <c r="S2083" i="1"/>
  <c r="T2083" i="1"/>
  <c r="U2083" i="1"/>
  <c r="V2083" i="1" s="1"/>
  <c r="W2083" i="1"/>
  <c r="X2083" i="1" s="1"/>
  <c r="AA2083" i="1"/>
  <c r="AB2083" i="1"/>
  <c r="AC2083" i="1"/>
  <c r="AD2083" i="1"/>
  <c r="AH2083" i="1" s="1"/>
  <c r="AK2083" i="1"/>
  <c r="AO2083" i="1"/>
  <c r="AQ2083" i="1"/>
  <c r="AR2083" i="1"/>
  <c r="O2084" i="1"/>
  <c r="Y2084" i="1" s="1"/>
  <c r="Z2084" i="1" s="1"/>
  <c r="P2084" i="1"/>
  <c r="Q2084" i="1"/>
  <c r="R2084" i="1" s="1"/>
  <c r="S2084" i="1"/>
  <c r="T2084" i="1"/>
  <c r="U2084" i="1"/>
  <c r="V2084" i="1" s="1"/>
  <c r="W2084" i="1"/>
  <c r="X2084" i="1" s="1"/>
  <c r="AA2084" i="1"/>
  <c r="AB2084" i="1"/>
  <c r="AQ2084" i="1" s="1"/>
  <c r="AD2084" i="1"/>
  <c r="AF2084" i="1" s="1"/>
  <c r="AL2084" i="1"/>
  <c r="AP2084" i="1"/>
  <c r="AR2084" i="1"/>
  <c r="AS2084" i="1"/>
  <c r="M2085" i="1"/>
  <c r="O2085" i="1"/>
  <c r="P2085" i="1" s="1"/>
  <c r="Q2085" i="1"/>
  <c r="R2085" i="1" s="1"/>
  <c r="S2085" i="1"/>
  <c r="T2085" i="1" s="1"/>
  <c r="U2085" i="1"/>
  <c r="V2085" i="1" s="1"/>
  <c r="W2085" i="1"/>
  <c r="X2085" i="1"/>
  <c r="Y2085" i="1"/>
  <c r="Z2085" i="1"/>
  <c r="AA2085" i="1"/>
  <c r="AB2085" i="1"/>
  <c r="AC2085" i="1"/>
  <c r="AD2085" i="1"/>
  <c r="AH2085" i="1" s="1"/>
  <c r="AF2085" i="1"/>
  <c r="AG2085" i="1"/>
  <c r="AK2085" i="1"/>
  <c r="AM2085" i="1"/>
  <c r="AQ2085" i="1"/>
  <c r="AR2085" i="1"/>
  <c r="AS2085" i="1"/>
  <c r="N2086" i="1"/>
  <c r="O2086" i="1"/>
  <c r="Y2086" i="1" s="1"/>
  <c r="Z2086" i="1" s="1"/>
  <c r="Q2086" i="1"/>
  <c r="R2086" i="1"/>
  <c r="S2086" i="1"/>
  <c r="T2086" i="1"/>
  <c r="U2086" i="1"/>
  <c r="V2086" i="1" s="1"/>
  <c r="W2086" i="1"/>
  <c r="X2086" i="1"/>
  <c r="AA2086" i="1"/>
  <c r="AB2086" i="1"/>
  <c r="AQ2086" i="1" s="1"/>
  <c r="AD2086" i="1"/>
  <c r="AF2086" i="1"/>
  <c r="AG2086" i="1"/>
  <c r="AH2086" i="1"/>
  <c r="AI2086" i="1"/>
  <c r="AJ2086" i="1" s="1"/>
  <c r="AL2086" i="1"/>
  <c r="AM2086" i="1"/>
  <c r="AO2086" i="1"/>
  <c r="AP2086" i="1"/>
  <c r="AR2086" i="1"/>
  <c r="O2087" i="1"/>
  <c r="P2087" i="1" s="1"/>
  <c r="Q2087" i="1"/>
  <c r="R2087" i="1" s="1"/>
  <c r="S2087" i="1"/>
  <c r="T2087" i="1"/>
  <c r="U2087" i="1"/>
  <c r="V2087" i="1" s="1"/>
  <c r="W2087" i="1"/>
  <c r="X2087" i="1" s="1"/>
  <c r="AA2087" i="1"/>
  <c r="AB2087" i="1"/>
  <c r="AC2087" i="1"/>
  <c r="AD2087" i="1"/>
  <c r="AH2087" i="1" s="1"/>
  <c r="AK2087" i="1"/>
  <c r="AO2087" i="1"/>
  <c r="AQ2087" i="1"/>
  <c r="AR2087" i="1"/>
  <c r="O2088" i="1"/>
  <c r="Y2088" i="1" s="1"/>
  <c r="Z2088" i="1" s="1"/>
  <c r="Q2088" i="1"/>
  <c r="R2088" i="1" s="1"/>
  <c r="S2088" i="1"/>
  <c r="T2088" i="1"/>
  <c r="U2088" i="1"/>
  <c r="V2088" i="1" s="1"/>
  <c r="W2088" i="1"/>
  <c r="X2088" i="1" s="1"/>
  <c r="AA2088" i="1"/>
  <c r="AB2088" i="1"/>
  <c r="AO2088" i="1" s="1"/>
  <c r="AD2088" i="1"/>
  <c r="AF2088" i="1" s="1"/>
  <c r="AL2088" i="1"/>
  <c r="AP2088" i="1"/>
  <c r="AR2088" i="1"/>
  <c r="AS2088" i="1"/>
  <c r="O2089" i="1"/>
  <c r="P2089" i="1" s="1"/>
  <c r="Q2089" i="1"/>
  <c r="R2089" i="1" s="1"/>
  <c r="S2089" i="1"/>
  <c r="T2089" i="1"/>
  <c r="U2089" i="1"/>
  <c r="V2089" i="1" s="1"/>
  <c r="W2089" i="1"/>
  <c r="X2089" i="1" s="1"/>
  <c r="AA2089" i="1"/>
  <c r="AB2089" i="1"/>
  <c r="AQ2089" i="1" s="1"/>
  <c r="AC2089" i="1"/>
  <c r="AD2089" i="1"/>
  <c r="N2089" i="1" s="1"/>
  <c r="AI2089" i="1"/>
  <c r="AO2089" i="1"/>
  <c r="AP2089" i="1"/>
  <c r="AR2089" i="1"/>
  <c r="AS2089" i="1"/>
  <c r="N2090" i="1"/>
  <c r="O2090" i="1"/>
  <c r="AP2090" i="1" s="1"/>
  <c r="Q2090" i="1"/>
  <c r="R2090" i="1"/>
  <c r="S2090" i="1"/>
  <c r="AO2090" i="1" s="1"/>
  <c r="T2090" i="1"/>
  <c r="U2090" i="1"/>
  <c r="V2090" i="1" s="1"/>
  <c r="W2090" i="1"/>
  <c r="X2090" i="1"/>
  <c r="AA2090" i="1"/>
  <c r="AB2090" i="1"/>
  <c r="AC2090" i="1"/>
  <c r="AD2090" i="1"/>
  <c r="AI2090" i="1" s="1"/>
  <c r="AF2090" i="1"/>
  <c r="AG2090" i="1"/>
  <c r="AL2090" i="1"/>
  <c r="AM2090" i="1"/>
  <c r="AQ2090" i="1"/>
  <c r="AR2090" i="1"/>
  <c r="AS2090" i="1"/>
  <c r="O2091" i="1"/>
  <c r="P2091" i="1" s="1"/>
  <c r="Q2091" i="1"/>
  <c r="R2091" i="1" s="1"/>
  <c r="S2091" i="1"/>
  <c r="T2091" i="1"/>
  <c r="U2091" i="1"/>
  <c r="V2091" i="1" s="1"/>
  <c r="W2091" i="1"/>
  <c r="X2091" i="1" s="1"/>
  <c r="AA2091" i="1"/>
  <c r="AB2091" i="1"/>
  <c r="AQ2091" i="1" s="1"/>
  <c r="AC2091" i="1"/>
  <c r="AD2091" i="1"/>
  <c r="N2091" i="1" s="1"/>
  <c r="AI2091" i="1"/>
  <c r="AO2091" i="1"/>
  <c r="AP2091" i="1"/>
  <c r="AR2091" i="1"/>
  <c r="AS2091" i="1"/>
  <c r="N2092" i="1"/>
  <c r="O2092" i="1"/>
  <c r="AP2092" i="1" s="1"/>
  <c r="Q2092" i="1"/>
  <c r="R2092" i="1"/>
  <c r="S2092" i="1"/>
  <c r="AO2092" i="1" s="1"/>
  <c r="T2092" i="1"/>
  <c r="U2092" i="1"/>
  <c r="V2092" i="1" s="1"/>
  <c r="W2092" i="1"/>
  <c r="X2092" i="1"/>
  <c r="AA2092" i="1"/>
  <c r="AB2092" i="1"/>
  <c r="AC2092" i="1"/>
  <c r="AD2092" i="1"/>
  <c r="AI2092" i="1" s="1"/>
  <c r="AF2092" i="1"/>
  <c r="AG2092" i="1"/>
  <c r="AL2092" i="1"/>
  <c r="AM2092" i="1"/>
  <c r="AQ2092" i="1"/>
  <c r="AR2092" i="1"/>
  <c r="AS2092" i="1"/>
  <c r="O2093" i="1"/>
  <c r="P2093" i="1" s="1"/>
  <c r="Q2093" i="1"/>
  <c r="R2093" i="1" s="1"/>
  <c r="S2093" i="1"/>
  <c r="T2093" i="1"/>
  <c r="U2093" i="1"/>
  <c r="V2093" i="1" s="1"/>
  <c r="W2093" i="1"/>
  <c r="X2093" i="1" s="1"/>
  <c r="AA2093" i="1"/>
  <c r="AB2093" i="1"/>
  <c r="AQ2093" i="1" s="1"/>
  <c r="AC2093" i="1"/>
  <c r="AD2093" i="1"/>
  <c r="N2093" i="1" s="1"/>
  <c r="AI2093" i="1"/>
  <c r="AO2093" i="1"/>
  <c r="AP2093" i="1"/>
  <c r="AR2093" i="1"/>
  <c r="AS2093" i="1"/>
  <c r="N2094" i="1"/>
  <c r="O2094" i="1"/>
  <c r="AP2094" i="1" s="1"/>
  <c r="Q2094" i="1"/>
  <c r="R2094" i="1"/>
  <c r="S2094" i="1"/>
  <c r="AO2094" i="1" s="1"/>
  <c r="T2094" i="1"/>
  <c r="U2094" i="1"/>
  <c r="V2094" i="1" s="1"/>
  <c r="W2094" i="1"/>
  <c r="X2094" i="1"/>
  <c r="AA2094" i="1"/>
  <c r="AB2094" i="1"/>
  <c r="AC2094" i="1"/>
  <c r="AD2094" i="1"/>
  <c r="AI2094" i="1" s="1"/>
  <c r="AF2094" i="1"/>
  <c r="AG2094" i="1"/>
  <c r="AL2094" i="1"/>
  <c r="AM2094" i="1"/>
  <c r="AQ2094" i="1"/>
  <c r="AR2094" i="1"/>
  <c r="AS2094" i="1"/>
  <c r="O2095" i="1"/>
  <c r="P2095" i="1" s="1"/>
  <c r="Q2095" i="1"/>
  <c r="R2095" i="1" s="1"/>
  <c r="S2095" i="1"/>
  <c r="T2095" i="1"/>
  <c r="U2095" i="1"/>
  <c r="V2095" i="1" s="1"/>
  <c r="W2095" i="1"/>
  <c r="X2095" i="1" s="1"/>
  <c r="AA2095" i="1"/>
  <c r="AB2095" i="1"/>
  <c r="AQ2095" i="1" s="1"/>
  <c r="AC2095" i="1"/>
  <c r="AD2095" i="1"/>
  <c r="N2095" i="1" s="1"/>
  <c r="AI2095" i="1"/>
  <c r="AO2095" i="1"/>
  <c r="AP2095" i="1"/>
  <c r="AR2095" i="1"/>
  <c r="AS2095" i="1"/>
  <c r="N2096" i="1"/>
  <c r="O2096" i="1"/>
  <c r="AP2096" i="1" s="1"/>
  <c r="Q2096" i="1"/>
  <c r="R2096" i="1"/>
  <c r="S2096" i="1"/>
  <c r="AO2096" i="1" s="1"/>
  <c r="T2096" i="1"/>
  <c r="U2096" i="1"/>
  <c r="V2096" i="1" s="1"/>
  <c r="W2096" i="1"/>
  <c r="X2096" i="1"/>
  <c r="AA2096" i="1"/>
  <c r="AB2096" i="1"/>
  <c r="AC2096" i="1"/>
  <c r="AD2096" i="1"/>
  <c r="AI2096" i="1" s="1"/>
  <c r="AF2096" i="1"/>
  <c r="AG2096" i="1"/>
  <c r="AL2096" i="1"/>
  <c r="AM2096" i="1"/>
  <c r="AQ2096" i="1"/>
  <c r="AR2096" i="1"/>
  <c r="AS2096" i="1"/>
  <c r="O2097" i="1"/>
  <c r="P2097" i="1" s="1"/>
  <c r="Q2097" i="1"/>
  <c r="R2097" i="1" s="1"/>
  <c r="S2097" i="1"/>
  <c r="T2097" i="1"/>
  <c r="U2097" i="1"/>
  <c r="V2097" i="1" s="1"/>
  <c r="W2097" i="1"/>
  <c r="X2097" i="1" s="1"/>
  <c r="AA2097" i="1"/>
  <c r="AB2097" i="1"/>
  <c r="AQ2097" i="1" s="1"/>
  <c r="AC2097" i="1"/>
  <c r="AD2097" i="1"/>
  <c r="N2097" i="1" s="1"/>
  <c r="AI2097" i="1"/>
  <c r="AO2097" i="1"/>
  <c r="AP2097" i="1"/>
  <c r="AR2097" i="1"/>
  <c r="AS2097" i="1"/>
  <c r="N2098" i="1"/>
  <c r="O2098" i="1"/>
  <c r="AP2098" i="1" s="1"/>
  <c r="Q2098" i="1"/>
  <c r="R2098" i="1"/>
  <c r="S2098" i="1"/>
  <c r="AO2098" i="1" s="1"/>
  <c r="T2098" i="1"/>
  <c r="U2098" i="1"/>
  <c r="V2098" i="1" s="1"/>
  <c r="W2098" i="1"/>
  <c r="X2098" i="1"/>
  <c r="AA2098" i="1"/>
  <c r="AB2098" i="1"/>
  <c r="AC2098" i="1"/>
  <c r="AD2098" i="1"/>
  <c r="AI2098" i="1" s="1"/>
  <c r="AF2098" i="1"/>
  <c r="AG2098" i="1"/>
  <c r="AL2098" i="1"/>
  <c r="AM2098" i="1"/>
  <c r="AQ2098" i="1"/>
  <c r="AR2098" i="1"/>
  <c r="AS2098" i="1"/>
  <c r="O2099" i="1"/>
  <c r="P2099" i="1" s="1"/>
  <c r="Q2099" i="1"/>
  <c r="R2099" i="1" s="1"/>
  <c r="S2099" i="1"/>
  <c r="T2099" i="1"/>
  <c r="U2099" i="1"/>
  <c r="V2099" i="1" s="1"/>
  <c r="W2099" i="1"/>
  <c r="X2099" i="1" s="1"/>
  <c r="AA2099" i="1"/>
  <c r="AB2099" i="1"/>
  <c r="AQ2099" i="1" s="1"/>
  <c r="AC2099" i="1"/>
  <c r="AD2099" i="1"/>
  <c r="N2099" i="1" s="1"/>
  <c r="AI2099" i="1"/>
  <c r="AO2099" i="1"/>
  <c r="AP2099" i="1"/>
  <c r="AR2099" i="1"/>
  <c r="AS2099" i="1"/>
  <c r="N2100" i="1"/>
  <c r="O2100" i="1"/>
  <c r="AP2100" i="1" s="1"/>
  <c r="Q2100" i="1"/>
  <c r="R2100" i="1"/>
  <c r="S2100" i="1"/>
  <c r="AO2100" i="1" s="1"/>
  <c r="T2100" i="1"/>
  <c r="U2100" i="1"/>
  <c r="V2100" i="1" s="1"/>
  <c r="W2100" i="1"/>
  <c r="X2100" i="1"/>
  <c r="AA2100" i="1"/>
  <c r="AB2100" i="1"/>
  <c r="AC2100" i="1"/>
  <c r="AD2100" i="1"/>
  <c r="AI2100" i="1" s="1"/>
  <c r="AF2100" i="1"/>
  <c r="AG2100" i="1"/>
  <c r="AL2100" i="1"/>
  <c r="AM2100" i="1"/>
  <c r="AQ2100" i="1"/>
  <c r="AR2100" i="1"/>
  <c r="AS2100" i="1"/>
  <c r="O2101" i="1"/>
  <c r="P2101" i="1" s="1"/>
  <c r="Q2101" i="1"/>
  <c r="R2101" i="1" s="1"/>
  <c r="S2101" i="1"/>
  <c r="T2101" i="1"/>
  <c r="U2101" i="1"/>
  <c r="V2101" i="1" s="1"/>
  <c r="W2101" i="1"/>
  <c r="X2101" i="1" s="1"/>
  <c r="AA2101" i="1"/>
  <c r="AB2101" i="1"/>
  <c r="AQ2101" i="1" s="1"/>
  <c r="AC2101" i="1"/>
  <c r="AD2101" i="1"/>
  <c r="N2101" i="1" s="1"/>
  <c r="AI2101" i="1"/>
  <c r="AO2101" i="1"/>
  <c r="AP2101" i="1"/>
  <c r="AR2101" i="1"/>
  <c r="AS2101" i="1"/>
  <c r="N2102" i="1"/>
  <c r="O2102" i="1"/>
  <c r="AP2102" i="1" s="1"/>
  <c r="Q2102" i="1"/>
  <c r="R2102" i="1"/>
  <c r="S2102" i="1"/>
  <c r="AO2102" i="1" s="1"/>
  <c r="T2102" i="1"/>
  <c r="U2102" i="1"/>
  <c r="V2102" i="1" s="1"/>
  <c r="W2102" i="1"/>
  <c r="X2102" i="1"/>
  <c r="AA2102" i="1"/>
  <c r="AB2102" i="1"/>
  <c r="AC2102" i="1"/>
  <c r="AD2102" i="1"/>
  <c r="AI2102" i="1" s="1"/>
  <c r="AF2102" i="1"/>
  <c r="AG2102" i="1"/>
  <c r="AL2102" i="1"/>
  <c r="AM2102" i="1"/>
  <c r="AQ2102" i="1"/>
  <c r="AR2102" i="1"/>
  <c r="AS2102" i="1"/>
  <c r="O2103" i="1"/>
  <c r="P2103" i="1" s="1"/>
  <c r="Q2103" i="1"/>
  <c r="R2103" i="1" s="1"/>
  <c r="S2103" i="1"/>
  <c r="T2103" i="1"/>
  <c r="U2103" i="1"/>
  <c r="V2103" i="1" s="1"/>
  <c r="W2103" i="1"/>
  <c r="X2103" i="1" s="1"/>
  <c r="AA2103" i="1"/>
  <c r="AB2103" i="1"/>
  <c r="AQ2103" i="1" s="1"/>
  <c r="AC2103" i="1"/>
  <c r="AD2103" i="1"/>
  <c r="N2103" i="1" s="1"/>
  <c r="AI2103" i="1"/>
  <c r="AO2103" i="1"/>
  <c r="AP2103" i="1"/>
  <c r="AR2103" i="1"/>
  <c r="AS2103" i="1"/>
  <c r="N2104" i="1"/>
  <c r="O2104" i="1"/>
  <c r="AP2104" i="1" s="1"/>
  <c r="Q2104" i="1"/>
  <c r="R2104" i="1"/>
  <c r="S2104" i="1"/>
  <c r="AO2104" i="1" s="1"/>
  <c r="T2104" i="1"/>
  <c r="U2104" i="1"/>
  <c r="V2104" i="1" s="1"/>
  <c r="W2104" i="1"/>
  <c r="X2104" i="1"/>
  <c r="AA2104" i="1"/>
  <c r="AB2104" i="1"/>
  <c r="AC2104" i="1"/>
  <c r="AD2104" i="1"/>
  <c r="AI2104" i="1" s="1"/>
  <c r="AF2104" i="1"/>
  <c r="AG2104" i="1"/>
  <c r="AL2104" i="1"/>
  <c r="AM2104" i="1"/>
  <c r="AQ2104" i="1"/>
  <c r="AR2104" i="1"/>
  <c r="AS2104" i="1"/>
  <c r="O2105" i="1"/>
  <c r="P2105" i="1" s="1"/>
  <c r="Q2105" i="1"/>
  <c r="R2105" i="1" s="1"/>
  <c r="S2105" i="1"/>
  <c r="T2105" i="1"/>
  <c r="U2105" i="1"/>
  <c r="V2105" i="1" s="1"/>
  <c r="W2105" i="1"/>
  <c r="X2105" i="1" s="1"/>
  <c r="AA2105" i="1"/>
  <c r="AB2105" i="1"/>
  <c r="AQ2105" i="1" s="1"/>
  <c r="AC2105" i="1"/>
  <c r="AD2105" i="1"/>
  <c r="N2105" i="1" s="1"/>
  <c r="AI2105" i="1"/>
  <c r="AO2105" i="1"/>
  <c r="AP2105" i="1"/>
  <c r="AR2105" i="1"/>
  <c r="AS2105" i="1"/>
  <c r="N2106" i="1"/>
  <c r="O2106" i="1"/>
  <c r="AP2106" i="1" s="1"/>
  <c r="Q2106" i="1"/>
  <c r="R2106" i="1"/>
  <c r="S2106" i="1"/>
  <c r="T2106" i="1"/>
  <c r="U2106" i="1"/>
  <c r="V2106" i="1" s="1"/>
  <c r="W2106" i="1"/>
  <c r="X2106" i="1"/>
  <c r="AA2106" i="1"/>
  <c r="AB2106" i="1"/>
  <c r="AC2106" i="1"/>
  <c r="AD2106" i="1"/>
  <c r="AI2106" i="1" s="1"/>
  <c r="AF2106" i="1"/>
  <c r="AG2106" i="1"/>
  <c r="AL2106" i="1"/>
  <c r="AM2106" i="1"/>
  <c r="AO2106" i="1"/>
  <c r="AQ2106" i="1"/>
  <c r="AR2106" i="1"/>
  <c r="AS2106" i="1"/>
  <c r="O2107" i="1"/>
  <c r="P2107" i="1" s="1"/>
  <c r="Q2107" i="1"/>
  <c r="R2107" i="1" s="1"/>
  <c r="S2107" i="1"/>
  <c r="T2107" i="1"/>
  <c r="U2107" i="1"/>
  <c r="V2107" i="1" s="1"/>
  <c r="W2107" i="1"/>
  <c r="X2107" i="1" s="1"/>
  <c r="AA2107" i="1"/>
  <c r="AB2107" i="1"/>
  <c r="AQ2107" i="1" s="1"/>
  <c r="AC2107" i="1"/>
  <c r="AD2107" i="1"/>
  <c r="N2107" i="1" s="1"/>
  <c r="AI2107" i="1"/>
  <c r="AO2107" i="1"/>
  <c r="AP2107" i="1"/>
  <c r="AR2107" i="1"/>
  <c r="AS2107" i="1"/>
  <c r="N2108" i="1"/>
  <c r="O2108" i="1"/>
  <c r="AP2108" i="1" s="1"/>
  <c r="Q2108" i="1"/>
  <c r="R2108" i="1"/>
  <c r="S2108" i="1"/>
  <c r="T2108" i="1"/>
  <c r="U2108" i="1"/>
  <c r="V2108" i="1" s="1"/>
  <c r="W2108" i="1"/>
  <c r="X2108" i="1"/>
  <c r="AA2108" i="1"/>
  <c r="AB2108" i="1"/>
  <c r="AC2108" i="1"/>
  <c r="AD2108" i="1"/>
  <c r="AI2108" i="1" s="1"/>
  <c r="AF2108" i="1"/>
  <c r="AG2108" i="1"/>
  <c r="AL2108" i="1"/>
  <c r="AM2108" i="1"/>
  <c r="AO2108" i="1"/>
  <c r="AQ2108" i="1"/>
  <c r="AR2108" i="1"/>
  <c r="AS2108" i="1"/>
  <c r="O2109" i="1"/>
  <c r="P2109" i="1" s="1"/>
  <c r="Q2109" i="1"/>
  <c r="R2109" i="1" s="1"/>
  <c r="S2109" i="1"/>
  <c r="T2109" i="1"/>
  <c r="U2109" i="1"/>
  <c r="V2109" i="1" s="1"/>
  <c r="W2109" i="1"/>
  <c r="X2109" i="1" s="1"/>
  <c r="AA2109" i="1"/>
  <c r="AB2109" i="1"/>
  <c r="AQ2109" i="1" s="1"/>
  <c r="AC2109" i="1"/>
  <c r="AD2109" i="1"/>
  <c r="N2109" i="1" s="1"/>
  <c r="AI2109" i="1"/>
  <c r="AO2109" i="1"/>
  <c r="AP2109" i="1"/>
  <c r="AR2109" i="1"/>
  <c r="AS2109" i="1"/>
  <c r="N2110" i="1"/>
  <c r="O2110" i="1"/>
  <c r="AP2110" i="1" s="1"/>
  <c r="Q2110" i="1"/>
  <c r="R2110" i="1"/>
  <c r="S2110" i="1"/>
  <c r="T2110" i="1"/>
  <c r="U2110" i="1"/>
  <c r="V2110" i="1" s="1"/>
  <c r="W2110" i="1"/>
  <c r="X2110" i="1"/>
  <c r="AA2110" i="1"/>
  <c r="AB2110" i="1"/>
  <c r="AC2110" i="1"/>
  <c r="AD2110" i="1"/>
  <c r="AI2110" i="1" s="1"/>
  <c r="AF2110" i="1"/>
  <c r="AG2110" i="1"/>
  <c r="AL2110" i="1"/>
  <c r="AM2110" i="1"/>
  <c r="AO2110" i="1"/>
  <c r="AQ2110" i="1"/>
  <c r="AR2110" i="1"/>
  <c r="AS2110" i="1"/>
  <c r="O2111" i="1"/>
  <c r="P2111" i="1" s="1"/>
  <c r="Q2111" i="1"/>
  <c r="R2111" i="1" s="1"/>
  <c r="S2111" i="1"/>
  <c r="T2111" i="1"/>
  <c r="U2111" i="1"/>
  <c r="V2111" i="1" s="1"/>
  <c r="W2111" i="1"/>
  <c r="X2111" i="1" s="1"/>
  <c r="AA2111" i="1"/>
  <c r="AB2111" i="1"/>
  <c r="AQ2111" i="1" s="1"/>
  <c r="AC2111" i="1"/>
  <c r="AD2111" i="1"/>
  <c r="N2111" i="1" s="1"/>
  <c r="AI2111" i="1"/>
  <c r="AO2111" i="1"/>
  <c r="AP2111" i="1"/>
  <c r="AR2111" i="1"/>
  <c r="AS2111" i="1"/>
  <c r="N2112" i="1"/>
  <c r="O2112" i="1"/>
  <c r="AP2112" i="1" s="1"/>
  <c r="Q2112" i="1"/>
  <c r="R2112" i="1"/>
  <c r="S2112" i="1"/>
  <c r="T2112" i="1"/>
  <c r="U2112" i="1"/>
  <c r="V2112" i="1" s="1"/>
  <c r="W2112" i="1"/>
  <c r="X2112" i="1"/>
  <c r="AA2112" i="1"/>
  <c r="AB2112" i="1"/>
  <c r="AC2112" i="1"/>
  <c r="AD2112" i="1"/>
  <c r="AI2112" i="1" s="1"/>
  <c r="AF2112" i="1"/>
  <c r="AG2112" i="1"/>
  <c r="AL2112" i="1"/>
  <c r="AM2112" i="1"/>
  <c r="AO2112" i="1"/>
  <c r="AQ2112" i="1"/>
  <c r="AR2112" i="1"/>
  <c r="AS2112" i="1"/>
  <c r="O2113" i="1"/>
  <c r="P2113" i="1" s="1"/>
  <c r="Q2113" i="1"/>
  <c r="R2113" i="1" s="1"/>
  <c r="S2113" i="1"/>
  <c r="T2113" i="1"/>
  <c r="U2113" i="1"/>
  <c r="V2113" i="1" s="1"/>
  <c r="W2113" i="1"/>
  <c r="X2113" i="1" s="1"/>
  <c r="AA2113" i="1"/>
  <c r="AB2113" i="1"/>
  <c r="AQ2113" i="1" s="1"/>
  <c r="AC2113" i="1"/>
  <c r="AD2113" i="1"/>
  <c r="N2113" i="1" s="1"/>
  <c r="AI2113" i="1"/>
  <c r="AO2113" i="1"/>
  <c r="AP2113" i="1"/>
  <c r="AR2113" i="1"/>
  <c r="AS2113" i="1"/>
  <c r="N2114" i="1"/>
  <c r="O2114" i="1"/>
  <c r="AP2114" i="1" s="1"/>
  <c r="Q2114" i="1"/>
  <c r="R2114" i="1"/>
  <c r="S2114" i="1"/>
  <c r="T2114" i="1"/>
  <c r="U2114" i="1"/>
  <c r="V2114" i="1" s="1"/>
  <c r="W2114" i="1"/>
  <c r="X2114" i="1"/>
  <c r="AA2114" i="1"/>
  <c r="AB2114" i="1"/>
  <c r="AC2114" i="1"/>
  <c r="AD2114" i="1"/>
  <c r="AI2114" i="1" s="1"/>
  <c r="AF2114" i="1"/>
  <c r="AG2114" i="1"/>
  <c r="AL2114" i="1"/>
  <c r="AM2114" i="1"/>
  <c r="AO2114" i="1"/>
  <c r="AQ2114" i="1"/>
  <c r="AR2114" i="1"/>
  <c r="AS2114" i="1"/>
  <c r="O2115" i="1"/>
  <c r="P2115" i="1" s="1"/>
  <c r="Q2115" i="1"/>
  <c r="R2115" i="1" s="1"/>
  <c r="S2115" i="1"/>
  <c r="T2115" i="1"/>
  <c r="U2115" i="1"/>
  <c r="V2115" i="1" s="1"/>
  <c r="W2115" i="1"/>
  <c r="X2115" i="1" s="1"/>
  <c r="AA2115" i="1"/>
  <c r="AB2115" i="1"/>
  <c r="AQ2115" i="1" s="1"/>
  <c r="AC2115" i="1"/>
  <c r="AD2115" i="1"/>
  <c r="N2115" i="1" s="1"/>
  <c r="AI2115" i="1"/>
  <c r="AO2115" i="1"/>
  <c r="AP2115" i="1"/>
  <c r="AR2115" i="1"/>
  <c r="AS2115" i="1"/>
  <c r="N2116" i="1"/>
  <c r="O2116" i="1"/>
  <c r="AP2116" i="1" s="1"/>
  <c r="Q2116" i="1"/>
  <c r="R2116" i="1"/>
  <c r="S2116" i="1"/>
  <c r="T2116" i="1"/>
  <c r="U2116" i="1"/>
  <c r="V2116" i="1" s="1"/>
  <c r="W2116" i="1"/>
  <c r="X2116" i="1"/>
  <c r="AA2116" i="1"/>
  <c r="AB2116" i="1"/>
  <c r="AC2116" i="1"/>
  <c r="AD2116" i="1"/>
  <c r="AI2116" i="1" s="1"/>
  <c r="AF2116" i="1"/>
  <c r="AG2116" i="1"/>
  <c r="AL2116" i="1"/>
  <c r="AM2116" i="1"/>
  <c r="AO2116" i="1"/>
  <c r="AQ2116" i="1"/>
  <c r="AR2116" i="1"/>
  <c r="AS2116" i="1"/>
  <c r="O2117" i="1"/>
  <c r="P2117" i="1" s="1"/>
  <c r="Q2117" i="1"/>
  <c r="R2117" i="1" s="1"/>
  <c r="S2117" i="1"/>
  <c r="T2117" i="1"/>
  <c r="U2117" i="1"/>
  <c r="V2117" i="1" s="1"/>
  <c r="W2117" i="1"/>
  <c r="X2117" i="1" s="1"/>
  <c r="AA2117" i="1"/>
  <c r="AB2117" i="1"/>
  <c r="AQ2117" i="1" s="1"/>
  <c r="AC2117" i="1"/>
  <c r="AD2117" i="1"/>
  <c r="N2117" i="1" s="1"/>
  <c r="AI2117" i="1"/>
  <c r="AO2117" i="1"/>
  <c r="AP2117" i="1"/>
  <c r="AR2117" i="1"/>
  <c r="AS2117" i="1"/>
  <c r="N2118" i="1"/>
  <c r="O2118" i="1"/>
  <c r="AP2118" i="1" s="1"/>
  <c r="Q2118" i="1"/>
  <c r="R2118" i="1"/>
  <c r="S2118" i="1"/>
  <c r="T2118" i="1"/>
  <c r="U2118" i="1"/>
  <c r="V2118" i="1" s="1"/>
  <c r="W2118" i="1"/>
  <c r="X2118" i="1"/>
  <c r="AA2118" i="1"/>
  <c r="AB2118" i="1"/>
  <c r="AC2118" i="1"/>
  <c r="AD2118" i="1"/>
  <c r="AI2118" i="1" s="1"/>
  <c r="AF2118" i="1"/>
  <c r="AG2118" i="1"/>
  <c r="AL2118" i="1"/>
  <c r="AM2118" i="1"/>
  <c r="AO2118" i="1"/>
  <c r="AQ2118" i="1"/>
  <c r="AR2118" i="1"/>
  <c r="AS2118" i="1"/>
  <c r="O2119" i="1"/>
  <c r="P2119" i="1" s="1"/>
  <c r="Q2119" i="1"/>
  <c r="R2119" i="1" s="1"/>
  <c r="S2119" i="1"/>
  <c r="T2119" i="1"/>
  <c r="U2119" i="1"/>
  <c r="V2119" i="1" s="1"/>
  <c r="W2119" i="1"/>
  <c r="X2119" i="1" s="1"/>
  <c r="AA2119" i="1"/>
  <c r="AB2119" i="1"/>
  <c r="AQ2119" i="1" s="1"/>
  <c r="AC2119" i="1"/>
  <c r="AD2119" i="1"/>
  <c r="N2119" i="1" s="1"/>
  <c r="AI2119" i="1"/>
  <c r="AO2119" i="1"/>
  <c r="AP2119" i="1"/>
  <c r="AR2119" i="1"/>
  <c r="AS2119" i="1"/>
  <c r="N2120" i="1"/>
  <c r="O2120" i="1"/>
  <c r="AP2120" i="1" s="1"/>
  <c r="Q2120" i="1"/>
  <c r="R2120" i="1"/>
  <c r="S2120" i="1"/>
  <c r="T2120" i="1"/>
  <c r="U2120" i="1"/>
  <c r="V2120" i="1" s="1"/>
  <c r="W2120" i="1"/>
  <c r="X2120" i="1"/>
  <c r="AA2120" i="1"/>
  <c r="AB2120" i="1"/>
  <c r="AC2120" i="1"/>
  <c r="AD2120" i="1"/>
  <c r="AI2120" i="1" s="1"/>
  <c r="AF2120" i="1"/>
  <c r="AG2120" i="1"/>
  <c r="AL2120" i="1"/>
  <c r="AM2120" i="1"/>
  <c r="AO2120" i="1"/>
  <c r="AQ2120" i="1"/>
  <c r="AR2120" i="1"/>
  <c r="AS2120" i="1"/>
  <c r="O2121" i="1"/>
  <c r="P2121" i="1" s="1"/>
  <c r="Q2121" i="1"/>
  <c r="R2121" i="1" s="1"/>
  <c r="S2121" i="1"/>
  <c r="T2121" i="1"/>
  <c r="U2121" i="1"/>
  <c r="V2121" i="1" s="1"/>
  <c r="W2121" i="1"/>
  <c r="X2121" i="1" s="1"/>
  <c r="AA2121" i="1"/>
  <c r="AB2121" i="1"/>
  <c r="AQ2121" i="1" s="1"/>
  <c r="AC2121" i="1"/>
  <c r="AD2121" i="1"/>
  <c r="N2121" i="1" s="1"/>
  <c r="AI2121" i="1"/>
  <c r="AO2121" i="1"/>
  <c r="AP2121" i="1"/>
  <c r="AR2121" i="1"/>
  <c r="AS2121" i="1"/>
  <c r="N2122" i="1"/>
  <c r="O2122" i="1"/>
  <c r="AP2122" i="1" s="1"/>
  <c r="Q2122" i="1"/>
  <c r="R2122" i="1"/>
  <c r="S2122" i="1"/>
  <c r="T2122" i="1"/>
  <c r="U2122" i="1"/>
  <c r="V2122" i="1" s="1"/>
  <c r="W2122" i="1"/>
  <c r="X2122" i="1"/>
  <c r="AA2122" i="1"/>
  <c r="AB2122" i="1"/>
  <c r="AC2122" i="1"/>
  <c r="AD2122" i="1"/>
  <c r="AI2122" i="1" s="1"/>
  <c r="AF2122" i="1"/>
  <c r="AG2122" i="1"/>
  <c r="AL2122" i="1"/>
  <c r="AM2122" i="1"/>
  <c r="AO2122" i="1"/>
  <c r="AQ2122" i="1"/>
  <c r="AR2122" i="1"/>
  <c r="AS2122" i="1"/>
  <c r="O2123" i="1"/>
  <c r="P2123" i="1" s="1"/>
  <c r="Q2123" i="1"/>
  <c r="R2123" i="1" s="1"/>
  <c r="S2123" i="1"/>
  <c r="T2123" i="1"/>
  <c r="U2123" i="1"/>
  <c r="V2123" i="1" s="1"/>
  <c r="W2123" i="1"/>
  <c r="X2123" i="1" s="1"/>
  <c r="AA2123" i="1"/>
  <c r="AB2123" i="1"/>
  <c r="AQ2123" i="1" s="1"/>
  <c r="AC2123" i="1"/>
  <c r="AD2123" i="1"/>
  <c r="N2123" i="1" s="1"/>
  <c r="AI2123" i="1"/>
  <c r="AO2123" i="1"/>
  <c r="AP2123" i="1"/>
  <c r="AR2123" i="1"/>
  <c r="AS2123" i="1"/>
  <c r="N2124" i="1"/>
  <c r="O2124" i="1"/>
  <c r="AP2124" i="1" s="1"/>
  <c r="Q2124" i="1"/>
  <c r="R2124" i="1"/>
  <c r="S2124" i="1"/>
  <c r="T2124" i="1"/>
  <c r="U2124" i="1"/>
  <c r="V2124" i="1" s="1"/>
  <c r="W2124" i="1"/>
  <c r="X2124" i="1"/>
  <c r="AA2124" i="1"/>
  <c r="AB2124" i="1"/>
  <c r="AC2124" i="1"/>
  <c r="AD2124" i="1"/>
  <c r="AI2124" i="1" s="1"/>
  <c r="AF2124" i="1"/>
  <c r="AG2124" i="1"/>
  <c r="AL2124" i="1"/>
  <c r="AM2124" i="1"/>
  <c r="AO2124" i="1"/>
  <c r="AQ2124" i="1"/>
  <c r="AR2124" i="1"/>
  <c r="AS2124" i="1"/>
  <c r="O2125" i="1"/>
  <c r="P2125" i="1" s="1"/>
  <c r="Q2125" i="1"/>
  <c r="R2125" i="1" s="1"/>
  <c r="S2125" i="1"/>
  <c r="T2125" i="1"/>
  <c r="U2125" i="1"/>
  <c r="V2125" i="1" s="1"/>
  <c r="W2125" i="1"/>
  <c r="X2125" i="1" s="1"/>
  <c r="AA2125" i="1"/>
  <c r="AB2125" i="1"/>
  <c r="AQ2125" i="1" s="1"/>
  <c r="AC2125" i="1"/>
  <c r="AD2125" i="1"/>
  <c r="N2125" i="1" s="1"/>
  <c r="AI2125" i="1"/>
  <c r="AO2125" i="1"/>
  <c r="AP2125" i="1"/>
  <c r="AR2125" i="1"/>
  <c r="AS2125" i="1"/>
  <c r="N2126" i="1"/>
  <c r="O2126" i="1"/>
  <c r="AP2126" i="1" s="1"/>
  <c r="Q2126" i="1"/>
  <c r="R2126" i="1"/>
  <c r="S2126" i="1"/>
  <c r="T2126" i="1"/>
  <c r="U2126" i="1"/>
  <c r="V2126" i="1" s="1"/>
  <c r="W2126" i="1"/>
  <c r="X2126" i="1"/>
  <c r="AA2126" i="1"/>
  <c r="AB2126" i="1"/>
  <c r="AC2126" i="1"/>
  <c r="AD2126" i="1"/>
  <c r="AI2126" i="1" s="1"/>
  <c r="AF2126" i="1"/>
  <c r="AG2126" i="1"/>
  <c r="AL2126" i="1"/>
  <c r="AM2126" i="1"/>
  <c r="AO2126" i="1"/>
  <c r="AQ2126" i="1"/>
  <c r="AR2126" i="1"/>
  <c r="AS2126" i="1"/>
  <c r="O2127" i="1"/>
  <c r="P2127" i="1" s="1"/>
  <c r="Q2127" i="1"/>
  <c r="R2127" i="1" s="1"/>
  <c r="S2127" i="1"/>
  <c r="T2127" i="1"/>
  <c r="U2127" i="1"/>
  <c r="V2127" i="1" s="1"/>
  <c r="W2127" i="1"/>
  <c r="X2127" i="1" s="1"/>
  <c r="AA2127" i="1"/>
  <c r="AB2127" i="1"/>
  <c r="AQ2127" i="1" s="1"/>
  <c r="AC2127" i="1"/>
  <c r="AD2127" i="1"/>
  <c r="N2127" i="1" s="1"/>
  <c r="AI2127" i="1"/>
  <c r="AO2127" i="1"/>
  <c r="AP2127" i="1"/>
  <c r="AR2127" i="1"/>
  <c r="AS2127" i="1"/>
  <c r="N2128" i="1"/>
  <c r="O2128" i="1"/>
  <c r="AP2128" i="1" s="1"/>
  <c r="Q2128" i="1"/>
  <c r="R2128" i="1"/>
  <c r="S2128" i="1"/>
  <c r="T2128" i="1"/>
  <c r="U2128" i="1"/>
  <c r="V2128" i="1" s="1"/>
  <c r="W2128" i="1"/>
  <c r="X2128" i="1"/>
  <c r="AA2128" i="1"/>
  <c r="AB2128" i="1"/>
  <c r="AC2128" i="1"/>
  <c r="AD2128" i="1"/>
  <c r="AI2128" i="1" s="1"/>
  <c r="AF2128" i="1"/>
  <c r="AG2128" i="1"/>
  <c r="AL2128" i="1"/>
  <c r="AM2128" i="1"/>
  <c r="AO2128" i="1"/>
  <c r="AQ2128" i="1"/>
  <c r="AR2128" i="1"/>
  <c r="AS2128" i="1"/>
  <c r="O2129" i="1"/>
  <c r="P2129" i="1" s="1"/>
  <c r="Q2129" i="1"/>
  <c r="R2129" i="1" s="1"/>
  <c r="S2129" i="1"/>
  <c r="T2129" i="1"/>
  <c r="U2129" i="1"/>
  <c r="V2129" i="1" s="1"/>
  <c r="W2129" i="1"/>
  <c r="X2129" i="1" s="1"/>
  <c r="AA2129" i="1"/>
  <c r="AB2129" i="1"/>
  <c r="AQ2129" i="1" s="1"/>
  <c r="AC2129" i="1"/>
  <c r="AD2129" i="1"/>
  <c r="N2129" i="1" s="1"/>
  <c r="AI2129" i="1"/>
  <c r="AO2129" i="1"/>
  <c r="AP2129" i="1"/>
  <c r="AR2129" i="1"/>
  <c r="AS2129" i="1"/>
  <c r="N2130" i="1"/>
  <c r="O2130" i="1"/>
  <c r="AP2130" i="1" s="1"/>
  <c r="Q2130" i="1"/>
  <c r="R2130" i="1"/>
  <c r="S2130" i="1"/>
  <c r="T2130" i="1"/>
  <c r="U2130" i="1"/>
  <c r="V2130" i="1" s="1"/>
  <c r="W2130" i="1"/>
  <c r="X2130" i="1"/>
  <c r="AA2130" i="1"/>
  <c r="AB2130" i="1"/>
  <c r="AC2130" i="1"/>
  <c r="AD2130" i="1"/>
  <c r="AI2130" i="1" s="1"/>
  <c r="AF2130" i="1"/>
  <c r="AG2130" i="1"/>
  <c r="AL2130" i="1"/>
  <c r="AM2130" i="1"/>
  <c r="AO2130" i="1"/>
  <c r="AQ2130" i="1"/>
  <c r="AR2130" i="1"/>
  <c r="AS2130" i="1"/>
  <c r="O2131" i="1"/>
  <c r="P2131" i="1" s="1"/>
  <c r="Q2131" i="1"/>
  <c r="R2131" i="1" s="1"/>
  <c r="S2131" i="1"/>
  <c r="T2131" i="1"/>
  <c r="U2131" i="1"/>
  <c r="V2131" i="1" s="1"/>
  <c r="W2131" i="1"/>
  <c r="X2131" i="1" s="1"/>
  <c r="AA2131" i="1"/>
  <c r="AB2131" i="1"/>
  <c r="AQ2131" i="1" s="1"/>
  <c r="AC2131" i="1"/>
  <c r="AD2131" i="1"/>
  <c r="N2131" i="1" s="1"/>
  <c r="AI2131" i="1"/>
  <c r="AO2131" i="1"/>
  <c r="AP2131" i="1"/>
  <c r="AR2131" i="1"/>
  <c r="AS2131" i="1"/>
  <c r="N2132" i="1"/>
  <c r="O2132" i="1"/>
  <c r="AP2132" i="1" s="1"/>
  <c r="Q2132" i="1"/>
  <c r="R2132" i="1"/>
  <c r="S2132" i="1"/>
  <c r="T2132" i="1"/>
  <c r="U2132" i="1"/>
  <c r="V2132" i="1" s="1"/>
  <c r="W2132" i="1"/>
  <c r="X2132" i="1"/>
  <c r="AA2132" i="1"/>
  <c r="AB2132" i="1"/>
  <c r="AC2132" i="1"/>
  <c r="AD2132" i="1"/>
  <c r="AI2132" i="1" s="1"/>
  <c r="AF2132" i="1"/>
  <c r="AG2132" i="1"/>
  <c r="AL2132" i="1"/>
  <c r="AM2132" i="1"/>
  <c r="AO2132" i="1"/>
  <c r="AQ2132" i="1"/>
  <c r="AR2132" i="1"/>
  <c r="AS2132" i="1"/>
  <c r="O2133" i="1"/>
  <c r="P2133" i="1" s="1"/>
  <c r="Q2133" i="1"/>
  <c r="R2133" i="1" s="1"/>
  <c r="S2133" i="1"/>
  <c r="T2133" i="1"/>
  <c r="U2133" i="1"/>
  <c r="V2133" i="1" s="1"/>
  <c r="W2133" i="1"/>
  <c r="X2133" i="1" s="1"/>
  <c r="AA2133" i="1"/>
  <c r="AB2133" i="1"/>
  <c r="AQ2133" i="1" s="1"/>
  <c r="AC2133" i="1"/>
  <c r="AD2133" i="1"/>
  <c r="N2133" i="1" s="1"/>
  <c r="AI2133" i="1"/>
  <c r="AO2133" i="1"/>
  <c r="AP2133" i="1"/>
  <c r="AR2133" i="1"/>
  <c r="AS2133" i="1"/>
  <c r="N2134" i="1"/>
  <c r="O2134" i="1"/>
  <c r="AP2134" i="1" s="1"/>
  <c r="Q2134" i="1"/>
  <c r="R2134" i="1"/>
  <c r="S2134" i="1"/>
  <c r="T2134" i="1"/>
  <c r="U2134" i="1"/>
  <c r="V2134" i="1" s="1"/>
  <c r="W2134" i="1"/>
  <c r="X2134" i="1"/>
  <c r="AA2134" i="1"/>
  <c r="AB2134" i="1"/>
  <c r="AC2134" i="1"/>
  <c r="AD2134" i="1"/>
  <c r="AI2134" i="1" s="1"/>
  <c r="AF2134" i="1"/>
  <c r="AG2134" i="1"/>
  <c r="AL2134" i="1"/>
  <c r="AM2134" i="1"/>
  <c r="AO2134" i="1"/>
  <c r="AQ2134" i="1"/>
  <c r="AR2134" i="1"/>
  <c r="AS2134" i="1"/>
  <c r="O2135" i="1"/>
  <c r="P2135" i="1" s="1"/>
  <c r="Q2135" i="1"/>
  <c r="R2135" i="1" s="1"/>
  <c r="S2135" i="1"/>
  <c r="T2135" i="1"/>
  <c r="U2135" i="1"/>
  <c r="V2135" i="1" s="1"/>
  <c r="W2135" i="1"/>
  <c r="X2135" i="1" s="1"/>
  <c r="AA2135" i="1"/>
  <c r="AB2135" i="1"/>
  <c r="AQ2135" i="1" s="1"/>
  <c r="AC2135" i="1"/>
  <c r="AD2135" i="1"/>
  <c r="N2135" i="1" s="1"/>
  <c r="AI2135" i="1"/>
  <c r="AO2135" i="1"/>
  <c r="AP2135" i="1"/>
  <c r="AR2135" i="1"/>
  <c r="AS2135" i="1"/>
  <c r="N2136" i="1"/>
  <c r="O2136" i="1"/>
  <c r="AP2136" i="1" s="1"/>
  <c r="Q2136" i="1"/>
  <c r="R2136" i="1"/>
  <c r="S2136" i="1"/>
  <c r="T2136" i="1"/>
  <c r="U2136" i="1"/>
  <c r="V2136" i="1" s="1"/>
  <c r="W2136" i="1"/>
  <c r="X2136" i="1"/>
  <c r="AA2136" i="1"/>
  <c r="AB2136" i="1"/>
  <c r="AC2136" i="1"/>
  <c r="AD2136" i="1"/>
  <c r="AI2136" i="1" s="1"/>
  <c r="AF2136" i="1"/>
  <c r="AG2136" i="1"/>
  <c r="AL2136" i="1"/>
  <c r="AM2136" i="1"/>
  <c r="AO2136" i="1"/>
  <c r="AQ2136" i="1"/>
  <c r="AR2136" i="1"/>
  <c r="AS2136" i="1"/>
  <c r="O2137" i="1"/>
  <c r="P2137" i="1" s="1"/>
  <c r="Q2137" i="1"/>
  <c r="R2137" i="1" s="1"/>
  <c r="S2137" i="1"/>
  <c r="T2137" i="1"/>
  <c r="U2137" i="1"/>
  <c r="V2137" i="1" s="1"/>
  <c r="W2137" i="1"/>
  <c r="X2137" i="1" s="1"/>
  <c r="AA2137" i="1"/>
  <c r="AB2137" i="1"/>
  <c r="AQ2137" i="1" s="1"/>
  <c r="AC2137" i="1"/>
  <c r="AD2137" i="1"/>
  <c r="N2137" i="1" s="1"/>
  <c r="AI2137" i="1"/>
  <c r="AO2137" i="1"/>
  <c r="AP2137" i="1"/>
  <c r="AR2137" i="1"/>
  <c r="AS2137" i="1"/>
  <c r="N2138" i="1"/>
  <c r="O2138" i="1"/>
  <c r="AP2138" i="1" s="1"/>
  <c r="Q2138" i="1"/>
  <c r="R2138" i="1"/>
  <c r="S2138" i="1"/>
  <c r="T2138" i="1"/>
  <c r="U2138" i="1"/>
  <c r="V2138" i="1" s="1"/>
  <c r="W2138" i="1"/>
  <c r="X2138" i="1"/>
  <c r="AA2138" i="1"/>
  <c r="AB2138" i="1"/>
  <c r="AC2138" i="1"/>
  <c r="AD2138" i="1"/>
  <c r="AI2138" i="1" s="1"/>
  <c r="AF2138" i="1"/>
  <c r="AG2138" i="1"/>
  <c r="AL2138" i="1"/>
  <c r="AM2138" i="1"/>
  <c r="AO2138" i="1"/>
  <c r="AQ2138" i="1"/>
  <c r="AR2138" i="1"/>
  <c r="AS2138" i="1"/>
  <c r="O2139" i="1"/>
  <c r="P2139" i="1" s="1"/>
  <c r="Q2139" i="1"/>
  <c r="R2139" i="1" s="1"/>
  <c r="S2139" i="1"/>
  <c r="T2139" i="1"/>
  <c r="U2139" i="1"/>
  <c r="V2139" i="1" s="1"/>
  <c r="W2139" i="1"/>
  <c r="X2139" i="1" s="1"/>
  <c r="AA2139" i="1"/>
  <c r="AB2139" i="1"/>
  <c r="AQ2139" i="1" s="1"/>
  <c r="AC2139" i="1"/>
  <c r="AD2139" i="1"/>
  <c r="N2139" i="1" s="1"/>
  <c r="AI2139" i="1"/>
  <c r="AO2139" i="1"/>
  <c r="AP2139" i="1"/>
  <c r="AR2139" i="1"/>
  <c r="AS2139" i="1"/>
  <c r="N2140" i="1"/>
  <c r="O2140" i="1"/>
  <c r="AP2140" i="1" s="1"/>
  <c r="Q2140" i="1"/>
  <c r="R2140" i="1"/>
  <c r="S2140" i="1"/>
  <c r="T2140" i="1"/>
  <c r="U2140" i="1"/>
  <c r="V2140" i="1" s="1"/>
  <c r="W2140" i="1"/>
  <c r="X2140" i="1"/>
  <c r="AA2140" i="1"/>
  <c r="AB2140" i="1"/>
  <c r="AC2140" i="1"/>
  <c r="AD2140" i="1"/>
  <c r="AI2140" i="1" s="1"/>
  <c r="AF2140" i="1"/>
  <c r="AG2140" i="1"/>
  <c r="AL2140" i="1"/>
  <c r="AM2140" i="1"/>
  <c r="AO2140" i="1"/>
  <c r="AQ2140" i="1"/>
  <c r="AR2140" i="1"/>
  <c r="AS2140" i="1"/>
  <c r="O2141" i="1"/>
  <c r="P2141" i="1" s="1"/>
  <c r="Q2141" i="1"/>
  <c r="R2141" i="1"/>
  <c r="S2141" i="1"/>
  <c r="T2141" i="1"/>
  <c r="U2141" i="1"/>
  <c r="V2141" i="1" s="1"/>
  <c r="W2141" i="1"/>
  <c r="X2141" i="1"/>
  <c r="AA2141" i="1"/>
  <c r="AB2141" i="1"/>
  <c r="AQ2141" i="1" s="1"/>
  <c r="AC2141" i="1"/>
  <c r="AD2141" i="1"/>
  <c r="N2141" i="1" s="1"/>
  <c r="AO2141" i="1"/>
  <c r="AP2141" i="1"/>
  <c r="AR2141" i="1"/>
  <c r="AS2141" i="1"/>
  <c r="N2142" i="1"/>
  <c r="O2142" i="1"/>
  <c r="AP2142" i="1" s="1"/>
  <c r="Q2142" i="1"/>
  <c r="R2142" i="1"/>
  <c r="S2142" i="1"/>
  <c r="T2142" i="1"/>
  <c r="U2142" i="1"/>
  <c r="V2142" i="1" s="1"/>
  <c r="W2142" i="1"/>
  <c r="X2142" i="1"/>
  <c r="AA2142" i="1"/>
  <c r="AB2142" i="1"/>
  <c r="AC2142" i="1"/>
  <c r="AD2142" i="1"/>
  <c r="AI2142" i="1" s="1"/>
  <c r="AF2142" i="1"/>
  <c r="AG2142" i="1"/>
  <c r="AL2142" i="1"/>
  <c r="AM2142" i="1"/>
  <c r="AO2142" i="1"/>
  <c r="AQ2142" i="1"/>
  <c r="AR2142" i="1"/>
  <c r="AS2142" i="1"/>
  <c r="O2143" i="1"/>
  <c r="P2143" i="1" s="1"/>
  <c r="Q2143" i="1"/>
  <c r="R2143" i="1"/>
  <c r="S2143" i="1"/>
  <c r="T2143" i="1"/>
  <c r="U2143" i="1"/>
  <c r="V2143" i="1" s="1"/>
  <c r="W2143" i="1"/>
  <c r="X2143" i="1"/>
  <c r="AA2143" i="1"/>
  <c r="AB2143" i="1"/>
  <c r="AQ2143" i="1" s="1"/>
  <c r="AC2143" i="1"/>
  <c r="AD2143" i="1"/>
  <c r="N2143" i="1" s="1"/>
  <c r="AO2143" i="1"/>
  <c r="AP2143" i="1"/>
  <c r="AR2143" i="1"/>
  <c r="AS2143" i="1"/>
  <c r="N2144" i="1"/>
  <c r="O2144" i="1"/>
  <c r="AP2144" i="1" s="1"/>
  <c r="Q2144" i="1"/>
  <c r="R2144" i="1"/>
  <c r="S2144" i="1"/>
  <c r="T2144" i="1"/>
  <c r="U2144" i="1"/>
  <c r="V2144" i="1" s="1"/>
  <c r="W2144" i="1"/>
  <c r="X2144" i="1"/>
  <c r="AA2144" i="1"/>
  <c r="AB2144" i="1"/>
  <c r="AC2144" i="1"/>
  <c r="AD2144" i="1"/>
  <c r="AI2144" i="1" s="1"/>
  <c r="AF2144" i="1"/>
  <c r="AG2144" i="1"/>
  <c r="AL2144" i="1"/>
  <c r="AM2144" i="1"/>
  <c r="AO2144" i="1"/>
  <c r="AQ2144" i="1"/>
  <c r="AR2144" i="1"/>
  <c r="AS2144" i="1"/>
  <c r="O2145" i="1"/>
  <c r="P2145" i="1" s="1"/>
  <c r="Q2145" i="1"/>
  <c r="R2145" i="1"/>
  <c r="S2145" i="1"/>
  <c r="T2145" i="1"/>
  <c r="U2145" i="1"/>
  <c r="V2145" i="1" s="1"/>
  <c r="W2145" i="1"/>
  <c r="X2145" i="1"/>
  <c r="AA2145" i="1"/>
  <c r="AB2145" i="1"/>
  <c r="AQ2145" i="1" s="1"/>
  <c r="AC2145" i="1"/>
  <c r="AD2145" i="1"/>
  <c r="N2145" i="1" s="1"/>
  <c r="AO2145" i="1"/>
  <c r="AP2145" i="1"/>
  <c r="AR2145" i="1"/>
  <c r="AS2145" i="1"/>
  <c r="N2146" i="1"/>
  <c r="O2146" i="1"/>
  <c r="AP2146" i="1" s="1"/>
  <c r="Q2146" i="1"/>
  <c r="R2146" i="1"/>
  <c r="S2146" i="1"/>
  <c r="T2146" i="1"/>
  <c r="U2146" i="1"/>
  <c r="V2146" i="1" s="1"/>
  <c r="W2146" i="1"/>
  <c r="X2146" i="1"/>
  <c r="AA2146" i="1"/>
  <c r="AB2146" i="1"/>
  <c r="AC2146" i="1"/>
  <c r="AD2146" i="1"/>
  <c r="AI2146" i="1" s="1"/>
  <c r="AF2146" i="1"/>
  <c r="AG2146" i="1"/>
  <c r="AL2146" i="1"/>
  <c r="AM2146" i="1"/>
  <c r="AO2146" i="1"/>
  <c r="AQ2146" i="1"/>
  <c r="AR2146" i="1"/>
  <c r="AS2146" i="1"/>
  <c r="O2147" i="1"/>
  <c r="P2147" i="1" s="1"/>
  <c r="Q2147" i="1"/>
  <c r="R2147" i="1"/>
  <c r="S2147" i="1"/>
  <c r="T2147" i="1"/>
  <c r="U2147" i="1"/>
  <c r="V2147" i="1" s="1"/>
  <c r="W2147" i="1"/>
  <c r="X2147" i="1"/>
  <c r="AA2147" i="1"/>
  <c r="AB2147" i="1"/>
  <c r="AQ2147" i="1" s="1"/>
  <c r="AC2147" i="1"/>
  <c r="AD2147" i="1"/>
  <c r="N2147" i="1" s="1"/>
  <c r="AO2147" i="1"/>
  <c r="AP2147" i="1"/>
  <c r="AR2147" i="1"/>
  <c r="AS2147" i="1"/>
  <c r="N2148" i="1"/>
  <c r="O2148" i="1"/>
  <c r="AP2148" i="1" s="1"/>
  <c r="Q2148" i="1"/>
  <c r="R2148" i="1"/>
  <c r="S2148" i="1"/>
  <c r="T2148" i="1"/>
  <c r="U2148" i="1"/>
  <c r="V2148" i="1" s="1"/>
  <c r="W2148" i="1"/>
  <c r="X2148" i="1"/>
  <c r="AA2148" i="1"/>
  <c r="AB2148" i="1"/>
  <c r="AC2148" i="1"/>
  <c r="AD2148" i="1"/>
  <c r="AI2148" i="1" s="1"/>
  <c r="AF2148" i="1"/>
  <c r="AG2148" i="1"/>
  <c r="AL2148" i="1"/>
  <c r="AM2148" i="1"/>
  <c r="AO2148" i="1"/>
  <c r="AQ2148" i="1"/>
  <c r="AR2148" i="1"/>
  <c r="AS2148" i="1"/>
  <c r="O2149" i="1"/>
  <c r="P2149" i="1" s="1"/>
  <c r="Q2149" i="1"/>
  <c r="R2149" i="1"/>
  <c r="S2149" i="1"/>
  <c r="T2149" i="1"/>
  <c r="U2149" i="1"/>
  <c r="V2149" i="1" s="1"/>
  <c r="W2149" i="1"/>
  <c r="X2149" i="1"/>
  <c r="AA2149" i="1"/>
  <c r="AB2149" i="1"/>
  <c r="AQ2149" i="1" s="1"/>
  <c r="AC2149" i="1"/>
  <c r="AD2149" i="1"/>
  <c r="N2149" i="1" s="1"/>
  <c r="AO2149" i="1"/>
  <c r="AP2149" i="1"/>
  <c r="AR2149" i="1"/>
  <c r="AS2149" i="1"/>
  <c r="N2150" i="1"/>
  <c r="O2150" i="1"/>
  <c r="AP2150" i="1" s="1"/>
  <c r="Q2150" i="1"/>
  <c r="R2150" i="1"/>
  <c r="S2150" i="1"/>
  <c r="T2150" i="1"/>
  <c r="U2150" i="1"/>
  <c r="V2150" i="1" s="1"/>
  <c r="W2150" i="1"/>
  <c r="X2150" i="1"/>
  <c r="AA2150" i="1"/>
  <c r="AB2150" i="1"/>
  <c r="AC2150" i="1"/>
  <c r="AD2150" i="1"/>
  <c r="AI2150" i="1" s="1"/>
  <c r="AF2150" i="1"/>
  <c r="AG2150" i="1"/>
  <c r="AL2150" i="1"/>
  <c r="AM2150" i="1"/>
  <c r="AO2150" i="1"/>
  <c r="AQ2150" i="1"/>
  <c r="AR2150" i="1"/>
  <c r="AS2150" i="1"/>
  <c r="O2151" i="1"/>
  <c r="P2151" i="1" s="1"/>
  <c r="Q2151" i="1"/>
  <c r="R2151" i="1"/>
  <c r="S2151" i="1"/>
  <c r="T2151" i="1"/>
  <c r="U2151" i="1"/>
  <c r="V2151" i="1" s="1"/>
  <c r="W2151" i="1"/>
  <c r="X2151" i="1"/>
  <c r="AA2151" i="1"/>
  <c r="AB2151" i="1"/>
  <c r="AQ2151" i="1" s="1"/>
  <c r="AC2151" i="1"/>
  <c r="AD2151" i="1"/>
  <c r="N2151" i="1" s="1"/>
  <c r="AO2151" i="1"/>
  <c r="AP2151" i="1"/>
  <c r="AR2151" i="1"/>
  <c r="AS2151" i="1"/>
  <c r="N2152" i="1"/>
  <c r="O2152" i="1"/>
  <c r="AP2152" i="1" s="1"/>
  <c r="Q2152" i="1"/>
  <c r="R2152" i="1"/>
  <c r="S2152" i="1"/>
  <c r="T2152" i="1"/>
  <c r="U2152" i="1"/>
  <c r="V2152" i="1" s="1"/>
  <c r="W2152" i="1"/>
  <c r="X2152" i="1"/>
  <c r="AA2152" i="1"/>
  <c r="AB2152" i="1"/>
  <c r="AC2152" i="1"/>
  <c r="AD2152" i="1"/>
  <c r="AI2152" i="1" s="1"/>
  <c r="AF2152" i="1"/>
  <c r="AG2152" i="1"/>
  <c r="AL2152" i="1"/>
  <c r="AM2152" i="1"/>
  <c r="AO2152" i="1"/>
  <c r="AQ2152" i="1"/>
  <c r="AR2152" i="1"/>
  <c r="AS2152" i="1"/>
  <c r="O2153" i="1"/>
  <c r="P2153" i="1" s="1"/>
  <c r="Q2153" i="1"/>
  <c r="R2153" i="1"/>
  <c r="S2153" i="1"/>
  <c r="T2153" i="1"/>
  <c r="U2153" i="1"/>
  <c r="V2153" i="1" s="1"/>
  <c r="W2153" i="1"/>
  <c r="X2153" i="1"/>
  <c r="AA2153" i="1"/>
  <c r="AB2153" i="1"/>
  <c r="AQ2153" i="1" s="1"/>
  <c r="AC2153" i="1"/>
  <c r="AD2153" i="1"/>
  <c r="N2153" i="1" s="1"/>
  <c r="AO2153" i="1"/>
  <c r="AP2153" i="1"/>
  <c r="AR2153" i="1"/>
  <c r="AS2153" i="1"/>
  <c r="N2154" i="1"/>
  <c r="O2154" i="1"/>
  <c r="AP2154" i="1" s="1"/>
  <c r="Q2154" i="1"/>
  <c r="R2154" i="1"/>
  <c r="S2154" i="1"/>
  <c r="T2154" i="1"/>
  <c r="U2154" i="1"/>
  <c r="V2154" i="1" s="1"/>
  <c r="W2154" i="1"/>
  <c r="X2154" i="1"/>
  <c r="AA2154" i="1"/>
  <c r="AB2154" i="1"/>
  <c r="AC2154" i="1"/>
  <c r="AD2154" i="1"/>
  <c r="AI2154" i="1" s="1"/>
  <c r="AF2154" i="1"/>
  <c r="AG2154" i="1"/>
  <c r="AL2154" i="1"/>
  <c r="AM2154" i="1"/>
  <c r="AO2154" i="1"/>
  <c r="AQ2154" i="1"/>
  <c r="AR2154" i="1"/>
  <c r="AS2154" i="1"/>
  <c r="O2155" i="1"/>
  <c r="P2155" i="1" s="1"/>
  <c r="Q2155" i="1"/>
  <c r="R2155" i="1"/>
  <c r="S2155" i="1"/>
  <c r="T2155" i="1"/>
  <c r="U2155" i="1"/>
  <c r="V2155" i="1" s="1"/>
  <c r="W2155" i="1"/>
  <c r="X2155" i="1"/>
  <c r="AA2155" i="1"/>
  <c r="AB2155" i="1"/>
  <c r="AQ2155" i="1" s="1"/>
  <c r="AC2155" i="1"/>
  <c r="AD2155" i="1"/>
  <c r="N2155" i="1" s="1"/>
  <c r="AO2155" i="1"/>
  <c r="AP2155" i="1"/>
  <c r="AR2155" i="1"/>
  <c r="AS2155" i="1"/>
  <c r="N2156" i="1"/>
  <c r="O2156" i="1"/>
  <c r="AP2156" i="1" s="1"/>
  <c r="Q2156" i="1"/>
  <c r="R2156" i="1"/>
  <c r="S2156" i="1"/>
  <c r="T2156" i="1"/>
  <c r="U2156" i="1"/>
  <c r="V2156" i="1" s="1"/>
  <c r="W2156" i="1"/>
  <c r="X2156" i="1"/>
  <c r="AA2156" i="1"/>
  <c r="AB2156" i="1"/>
  <c r="AC2156" i="1"/>
  <c r="AD2156" i="1"/>
  <c r="AI2156" i="1" s="1"/>
  <c r="AF2156" i="1"/>
  <c r="AG2156" i="1"/>
  <c r="AL2156" i="1"/>
  <c r="AM2156" i="1"/>
  <c r="AO2156" i="1"/>
  <c r="AQ2156" i="1"/>
  <c r="AR2156" i="1"/>
  <c r="AS2156" i="1"/>
  <c r="O2157" i="1"/>
  <c r="P2157" i="1" s="1"/>
  <c r="Q2157" i="1"/>
  <c r="R2157" i="1"/>
  <c r="S2157" i="1"/>
  <c r="T2157" i="1"/>
  <c r="U2157" i="1"/>
  <c r="V2157" i="1" s="1"/>
  <c r="W2157" i="1"/>
  <c r="X2157" i="1"/>
  <c r="AA2157" i="1"/>
  <c r="AB2157" i="1"/>
  <c r="AQ2157" i="1" s="1"/>
  <c r="AC2157" i="1"/>
  <c r="AD2157" i="1"/>
  <c r="N2157" i="1" s="1"/>
  <c r="AO2157" i="1"/>
  <c r="AP2157" i="1"/>
  <c r="AR2157" i="1"/>
  <c r="AS2157" i="1"/>
  <c r="N2158" i="1"/>
  <c r="O2158" i="1"/>
  <c r="AP2158" i="1" s="1"/>
  <c r="Q2158" i="1"/>
  <c r="R2158" i="1"/>
  <c r="S2158" i="1"/>
  <c r="T2158" i="1"/>
  <c r="U2158" i="1"/>
  <c r="V2158" i="1" s="1"/>
  <c r="W2158" i="1"/>
  <c r="X2158" i="1"/>
  <c r="AA2158" i="1"/>
  <c r="AB2158" i="1"/>
  <c r="AC2158" i="1"/>
  <c r="AD2158" i="1"/>
  <c r="AI2158" i="1" s="1"/>
  <c r="AF2158" i="1"/>
  <c r="AG2158" i="1"/>
  <c r="AL2158" i="1"/>
  <c r="AM2158" i="1"/>
  <c r="AO2158" i="1"/>
  <c r="AQ2158" i="1"/>
  <c r="AR2158" i="1"/>
  <c r="AS2158" i="1"/>
  <c r="O2159" i="1"/>
  <c r="P2159" i="1" s="1"/>
  <c r="Q2159" i="1"/>
  <c r="R2159" i="1"/>
  <c r="S2159" i="1"/>
  <c r="T2159" i="1"/>
  <c r="U2159" i="1"/>
  <c r="V2159" i="1" s="1"/>
  <c r="W2159" i="1"/>
  <c r="X2159" i="1"/>
  <c r="AA2159" i="1"/>
  <c r="AB2159" i="1"/>
  <c r="AQ2159" i="1" s="1"/>
  <c r="AC2159" i="1"/>
  <c r="AD2159" i="1"/>
  <c r="N2159" i="1" s="1"/>
  <c r="AO2159" i="1"/>
  <c r="AP2159" i="1"/>
  <c r="AR2159" i="1"/>
  <c r="AS2159" i="1"/>
  <c r="N2160" i="1"/>
  <c r="O2160" i="1"/>
  <c r="AP2160" i="1" s="1"/>
  <c r="Q2160" i="1"/>
  <c r="R2160" i="1"/>
  <c r="S2160" i="1"/>
  <c r="T2160" i="1"/>
  <c r="U2160" i="1"/>
  <c r="V2160" i="1" s="1"/>
  <c r="W2160" i="1"/>
  <c r="X2160" i="1"/>
  <c r="AA2160" i="1"/>
  <c r="AB2160" i="1"/>
  <c r="AC2160" i="1"/>
  <c r="AD2160" i="1"/>
  <c r="AI2160" i="1" s="1"/>
  <c r="AF2160" i="1"/>
  <c r="AG2160" i="1"/>
  <c r="AL2160" i="1"/>
  <c r="AM2160" i="1"/>
  <c r="AO2160" i="1"/>
  <c r="AQ2160" i="1"/>
  <c r="AR2160" i="1"/>
  <c r="AS2160" i="1"/>
  <c r="O2161" i="1"/>
  <c r="P2161" i="1" s="1"/>
  <c r="Q2161" i="1"/>
  <c r="R2161" i="1"/>
  <c r="S2161" i="1"/>
  <c r="T2161" i="1"/>
  <c r="U2161" i="1"/>
  <c r="V2161" i="1" s="1"/>
  <c r="W2161" i="1"/>
  <c r="X2161" i="1"/>
  <c r="AA2161" i="1"/>
  <c r="AB2161" i="1"/>
  <c r="AQ2161" i="1" s="1"/>
  <c r="AC2161" i="1"/>
  <c r="AD2161" i="1"/>
  <c r="N2161" i="1" s="1"/>
  <c r="AO2161" i="1"/>
  <c r="AP2161" i="1"/>
  <c r="AR2161" i="1"/>
  <c r="AS2161" i="1"/>
  <c r="N2162" i="1"/>
  <c r="O2162" i="1"/>
  <c r="AP2162" i="1" s="1"/>
  <c r="Q2162" i="1"/>
  <c r="R2162" i="1"/>
  <c r="S2162" i="1"/>
  <c r="T2162" i="1"/>
  <c r="U2162" i="1"/>
  <c r="V2162" i="1" s="1"/>
  <c r="W2162" i="1"/>
  <c r="X2162" i="1"/>
  <c r="AA2162" i="1"/>
  <c r="AB2162" i="1"/>
  <c r="AC2162" i="1"/>
  <c r="AD2162" i="1"/>
  <c r="AI2162" i="1" s="1"/>
  <c r="AF2162" i="1"/>
  <c r="AG2162" i="1"/>
  <c r="AL2162" i="1"/>
  <c r="AM2162" i="1"/>
  <c r="AO2162" i="1"/>
  <c r="AQ2162" i="1"/>
  <c r="AR2162" i="1"/>
  <c r="AS2162" i="1"/>
  <c r="O2163" i="1"/>
  <c r="P2163" i="1" s="1"/>
  <c r="Q2163" i="1"/>
  <c r="R2163" i="1"/>
  <c r="S2163" i="1"/>
  <c r="T2163" i="1"/>
  <c r="U2163" i="1"/>
  <c r="V2163" i="1" s="1"/>
  <c r="W2163" i="1"/>
  <c r="X2163" i="1"/>
  <c r="AA2163" i="1"/>
  <c r="AB2163" i="1"/>
  <c r="AQ2163" i="1" s="1"/>
  <c r="AC2163" i="1"/>
  <c r="AD2163" i="1"/>
  <c r="AO2163" i="1"/>
  <c r="AP2163" i="1"/>
  <c r="AR2163" i="1"/>
  <c r="AS2163" i="1"/>
  <c r="N2164" i="1"/>
  <c r="O2164" i="1"/>
  <c r="AS2164" i="1" s="1"/>
  <c r="Q2164" i="1"/>
  <c r="R2164" i="1"/>
  <c r="S2164" i="1"/>
  <c r="T2164" i="1"/>
  <c r="U2164" i="1"/>
  <c r="V2164" i="1" s="1"/>
  <c r="W2164" i="1"/>
  <c r="X2164" i="1"/>
  <c r="AA2164" i="1"/>
  <c r="AB2164" i="1"/>
  <c r="AC2164" i="1"/>
  <c r="AD2164" i="1"/>
  <c r="AI2164" i="1" s="1"/>
  <c r="AF2164" i="1"/>
  <c r="AG2164" i="1"/>
  <c r="AL2164" i="1"/>
  <c r="AM2164" i="1"/>
  <c r="AO2164" i="1"/>
  <c r="AQ2164" i="1"/>
  <c r="AR2164" i="1"/>
  <c r="O2165" i="1"/>
  <c r="P2165" i="1" s="1"/>
  <c r="Q2165" i="1"/>
  <c r="R2165" i="1"/>
  <c r="S2165" i="1"/>
  <c r="T2165" i="1"/>
  <c r="U2165" i="1"/>
  <c r="V2165" i="1" s="1"/>
  <c r="W2165" i="1"/>
  <c r="X2165" i="1"/>
  <c r="AA2165" i="1"/>
  <c r="AB2165" i="1"/>
  <c r="AQ2165" i="1" s="1"/>
  <c r="AC2165" i="1"/>
  <c r="AD2165" i="1"/>
  <c r="AO2165" i="1"/>
  <c r="AP2165" i="1"/>
  <c r="AR2165" i="1"/>
  <c r="AS2165" i="1"/>
  <c r="N2166" i="1"/>
  <c r="O2166" i="1"/>
  <c r="Q2166" i="1"/>
  <c r="R2166" i="1"/>
  <c r="S2166" i="1"/>
  <c r="T2166" i="1"/>
  <c r="U2166" i="1"/>
  <c r="V2166" i="1" s="1"/>
  <c r="W2166" i="1"/>
  <c r="X2166" i="1"/>
  <c r="AA2166" i="1"/>
  <c r="AB2166" i="1"/>
  <c r="AC2166" i="1"/>
  <c r="AD2166" i="1"/>
  <c r="AI2166" i="1" s="1"/>
  <c r="AF2166" i="1"/>
  <c r="AG2166" i="1"/>
  <c r="AL2166" i="1"/>
  <c r="AM2166" i="1"/>
  <c r="AO2166" i="1"/>
  <c r="AQ2166" i="1"/>
  <c r="AR2166" i="1"/>
  <c r="O2167" i="1"/>
  <c r="P2167" i="1" s="1"/>
  <c r="Q2167" i="1"/>
  <c r="R2167" i="1"/>
  <c r="S2167" i="1"/>
  <c r="T2167" i="1"/>
  <c r="U2167" i="1"/>
  <c r="V2167" i="1" s="1"/>
  <c r="W2167" i="1"/>
  <c r="X2167" i="1"/>
  <c r="AA2167" i="1"/>
  <c r="AB2167" i="1"/>
  <c r="AQ2167" i="1" s="1"/>
  <c r="AC2167" i="1"/>
  <c r="AD2167" i="1"/>
  <c r="AO2167" i="1"/>
  <c r="AP2167" i="1"/>
  <c r="AR2167" i="1"/>
  <c r="AS2167" i="1"/>
  <c r="N2168" i="1"/>
  <c r="O2168" i="1"/>
  <c r="AS2168" i="1" s="1"/>
  <c r="Q2168" i="1"/>
  <c r="R2168" i="1"/>
  <c r="S2168" i="1"/>
  <c r="T2168" i="1"/>
  <c r="U2168" i="1"/>
  <c r="V2168" i="1" s="1"/>
  <c r="W2168" i="1"/>
  <c r="X2168" i="1"/>
  <c r="AA2168" i="1"/>
  <c r="AB2168" i="1"/>
  <c r="AC2168" i="1"/>
  <c r="AD2168" i="1"/>
  <c r="AI2168" i="1" s="1"/>
  <c r="AF2168" i="1"/>
  <c r="AG2168" i="1"/>
  <c r="AL2168" i="1"/>
  <c r="AM2168" i="1"/>
  <c r="AO2168" i="1"/>
  <c r="AQ2168" i="1"/>
  <c r="AR2168" i="1"/>
  <c r="O2169" i="1"/>
  <c r="P2169" i="1" s="1"/>
  <c r="Q2169" i="1"/>
  <c r="R2169" i="1"/>
  <c r="S2169" i="1"/>
  <c r="T2169" i="1"/>
  <c r="U2169" i="1"/>
  <c r="V2169" i="1" s="1"/>
  <c r="W2169" i="1"/>
  <c r="X2169" i="1"/>
  <c r="AA2169" i="1"/>
  <c r="AB2169" i="1"/>
  <c r="AQ2169" i="1" s="1"/>
  <c r="AC2169" i="1"/>
  <c r="AD2169" i="1"/>
  <c r="AO2169" i="1"/>
  <c r="AP2169" i="1"/>
  <c r="AR2169" i="1"/>
  <c r="AS2169" i="1"/>
  <c r="N2170" i="1"/>
  <c r="O2170" i="1"/>
  <c r="Q2170" i="1"/>
  <c r="R2170" i="1"/>
  <c r="S2170" i="1"/>
  <c r="T2170" i="1"/>
  <c r="U2170" i="1"/>
  <c r="V2170" i="1" s="1"/>
  <c r="W2170" i="1"/>
  <c r="X2170" i="1"/>
  <c r="AA2170" i="1"/>
  <c r="AB2170" i="1"/>
  <c r="AC2170" i="1"/>
  <c r="AD2170" i="1"/>
  <c r="AI2170" i="1" s="1"/>
  <c r="AF2170" i="1"/>
  <c r="AG2170" i="1"/>
  <c r="AL2170" i="1"/>
  <c r="AM2170" i="1"/>
  <c r="AO2170" i="1"/>
  <c r="AQ2170" i="1"/>
  <c r="AR2170" i="1"/>
  <c r="AS2170" i="1"/>
  <c r="O2171" i="1"/>
  <c r="P2171" i="1" s="1"/>
  <c r="Q2171" i="1"/>
  <c r="R2171" i="1"/>
  <c r="S2171" i="1"/>
  <c r="T2171" i="1"/>
  <c r="U2171" i="1"/>
  <c r="V2171" i="1" s="1"/>
  <c r="W2171" i="1"/>
  <c r="X2171" i="1"/>
  <c r="AA2171" i="1"/>
  <c r="AB2171" i="1"/>
  <c r="AQ2171" i="1" s="1"/>
  <c r="AC2171" i="1"/>
  <c r="AD2171" i="1"/>
  <c r="AO2171" i="1"/>
  <c r="AP2171" i="1"/>
  <c r="AR2171" i="1"/>
  <c r="AS2171" i="1"/>
  <c r="N2172" i="1"/>
  <c r="O2172" i="1"/>
  <c r="Q2172" i="1"/>
  <c r="R2172" i="1"/>
  <c r="S2172" i="1"/>
  <c r="T2172" i="1"/>
  <c r="U2172" i="1"/>
  <c r="V2172" i="1" s="1"/>
  <c r="W2172" i="1"/>
  <c r="X2172" i="1"/>
  <c r="AA2172" i="1"/>
  <c r="AB2172" i="1"/>
  <c r="AC2172" i="1"/>
  <c r="AD2172" i="1"/>
  <c r="AI2172" i="1" s="1"/>
  <c r="AF2172" i="1"/>
  <c r="AG2172" i="1"/>
  <c r="AL2172" i="1"/>
  <c r="AM2172" i="1"/>
  <c r="AO2172" i="1"/>
  <c r="AQ2172" i="1"/>
  <c r="AR2172" i="1"/>
  <c r="O2173" i="1"/>
  <c r="P2173" i="1" s="1"/>
  <c r="Q2173" i="1"/>
  <c r="R2173" i="1"/>
  <c r="S2173" i="1"/>
  <c r="T2173" i="1"/>
  <c r="U2173" i="1"/>
  <c r="V2173" i="1" s="1"/>
  <c r="W2173" i="1"/>
  <c r="X2173" i="1"/>
  <c r="AA2173" i="1"/>
  <c r="AB2173" i="1"/>
  <c r="AQ2173" i="1" s="1"/>
  <c r="AC2173" i="1"/>
  <c r="AD2173" i="1"/>
  <c r="AO2173" i="1"/>
  <c r="AP2173" i="1"/>
  <c r="AR2173" i="1"/>
  <c r="AS2173" i="1"/>
  <c r="N2174" i="1"/>
  <c r="O2174" i="1"/>
  <c r="AS2174" i="1" s="1"/>
  <c r="Q2174" i="1"/>
  <c r="R2174" i="1"/>
  <c r="S2174" i="1"/>
  <c r="T2174" i="1"/>
  <c r="U2174" i="1"/>
  <c r="V2174" i="1" s="1"/>
  <c r="W2174" i="1"/>
  <c r="X2174" i="1"/>
  <c r="AA2174" i="1"/>
  <c r="AB2174" i="1"/>
  <c r="AC2174" i="1"/>
  <c r="AD2174" i="1"/>
  <c r="AI2174" i="1" s="1"/>
  <c r="AF2174" i="1"/>
  <c r="AG2174" i="1"/>
  <c r="AL2174" i="1"/>
  <c r="AM2174" i="1"/>
  <c r="AO2174" i="1"/>
  <c r="AQ2174" i="1"/>
  <c r="AR2174" i="1"/>
  <c r="O2175" i="1"/>
  <c r="P2175" i="1" s="1"/>
  <c r="Q2175" i="1"/>
  <c r="R2175" i="1"/>
  <c r="S2175" i="1"/>
  <c r="T2175" i="1"/>
  <c r="U2175" i="1"/>
  <c r="V2175" i="1" s="1"/>
  <c r="W2175" i="1"/>
  <c r="X2175" i="1"/>
  <c r="AA2175" i="1"/>
  <c r="AB2175" i="1"/>
  <c r="AQ2175" i="1" s="1"/>
  <c r="AC2175" i="1"/>
  <c r="AD2175" i="1"/>
  <c r="AO2175" i="1"/>
  <c r="AP2175" i="1"/>
  <c r="AR2175" i="1"/>
  <c r="AS2175" i="1"/>
  <c r="N2176" i="1"/>
  <c r="O2176" i="1"/>
  <c r="Q2176" i="1"/>
  <c r="R2176" i="1"/>
  <c r="S2176" i="1"/>
  <c r="T2176" i="1"/>
  <c r="U2176" i="1"/>
  <c r="V2176" i="1" s="1"/>
  <c r="W2176" i="1"/>
  <c r="X2176" i="1"/>
  <c r="AA2176" i="1"/>
  <c r="AB2176" i="1"/>
  <c r="AC2176" i="1"/>
  <c r="AD2176" i="1"/>
  <c r="AI2176" i="1" s="1"/>
  <c r="AF2176" i="1"/>
  <c r="AG2176" i="1"/>
  <c r="AL2176" i="1"/>
  <c r="AM2176" i="1"/>
  <c r="AO2176" i="1"/>
  <c r="AQ2176" i="1"/>
  <c r="AR2176" i="1"/>
  <c r="AS2176" i="1"/>
  <c r="O2177" i="1"/>
  <c r="P2177" i="1" s="1"/>
  <c r="Q2177" i="1"/>
  <c r="R2177" i="1"/>
  <c r="S2177" i="1"/>
  <c r="T2177" i="1"/>
  <c r="U2177" i="1"/>
  <c r="V2177" i="1" s="1"/>
  <c r="W2177" i="1"/>
  <c r="X2177" i="1"/>
  <c r="AA2177" i="1"/>
  <c r="AB2177" i="1"/>
  <c r="AQ2177" i="1" s="1"/>
  <c r="AC2177" i="1"/>
  <c r="AD2177" i="1"/>
  <c r="AO2177" i="1"/>
  <c r="AP2177" i="1"/>
  <c r="AR2177" i="1"/>
  <c r="AS2177" i="1"/>
  <c r="N2178" i="1"/>
  <c r="O2178" i="1"/>
  <c r="Q2178" i="1"/>
  <c r="R2178" i="1"/>
  <c r="S2178" i="1"/>
  <c r="T2178" i="1"/>
  <c r="U2178" i="1"/>
  <c r="V2178" i="1" s="1"/>
  <c r="W2178" i="1"/>
  <c r="X2178" i="1"/>
  <c r="AA2178" i="1"/>
  <c r="AB2178" i="1"/>
  <c r="AC2178" i="1"/>
  <c r="AD2178" i="1"/>
  <c r="AI2178" i="1" s="1"/>
  <c r="AF2178" i="1"/>
  <c r="AG2178" i="1"/>
  <c r="AL2178" i="1"/>
  <c r="AM2178" i="1"/>
  <c r="AO2178" i="1"/>
  <c r="AQ2178" i="1"/>
  <c r="AR2178" i="1"/>
  <c r="O2179" i="1"/>
  <c r="P2179" i="1" s="1"/>
  <c r="Q2179" i="1"/>
  <c r="R2179" i="1"/>
  <c r="S2179" i="1"/>
  <c r="T2179" i="1"/>
  <c r="U2179" i="1"/>
  <c r="V2179" i="1" s="1"/>
  <c r="W2179" i="1"/>
  <c r="X2179" i="1"/>
  <c r="AA2179" i="1"/>
  <c r="AB2179" i="1"/>
  <c r="AQ2179" i="1" s="1"/>
  <c r="AC2179" i="1"/>
  <c r="AD2179" i="1"/>
  <c r="AO2179" i="1"/>
  <c r="AP2179" i="1"/>
  <c r="AR2179" i="1"/>
  <c r="AS2179" i="1"/>
  <c r="N2180" i="1"/>
  <c r="O2180" i="1"/>
  <c r="Q2180" i="1"/>
  <c r="R2180" i="1"/>
  <c r="S2180" i="1"/>
  <c r="T2180" i="1"/>
  <c r="U2180" i="1"/>
  <c r="V2180" i="1" s="1"/>
  <c r="W2180" i="1"/>
  <c r="X2180" i="1"/>
  <c r="AA2180" i="1"/>
  <c r="AB2180" i="1"/>
  <c r="AC2180" i="1"/>
  <c r="AD2180" i="1"/>
  <c r="AI2180" i="1" s="1"/>
  <c r="AF2180" i="1"/>
  <c r="AG2180" i="1"/>
  <c r="AL2180" i="1"/>
  <c r="AM2180" i="1"/>
  <c r="AO2180" i="1"/>
  <c r="AQ2180" i="1"/>
  <c r="AR2180" i="1"/>
  <c r="AS2180" i="1"/>
  <c r="O2181" i="1"/>
  <c r="P2181" i="1" s="1"/>
  <c r="Q2181" i="1"/>
  <c r="R2181" i="1"/>
  <c r="S2181" i="1"/>
  <c r="T2181" i="1"/>
  <c r="U2181" i="1"/>
  <c r="V2181" i="1" s="1"/>
  <c r="W2181" i="1"/>
  <c r="X2181" i="1"/>
  <c r="AA2181" i="1"/>
  <c r="AB2181" i="1"/>
  <c r="AQ2181" i="1" s="1"/>
  <c r="AC2181" i="1"/>
  <c r="AD2181" i="1"/>
  <c r="AO2181" i="1"/>
  <c r="AP2181" i="1"/>
  <c r="AR2181" i="1"/>
  <c r="AS2181" i="1"/>
  <c r="N2182" i="1"/>
  <c r="O2182" i="1"/>
  <c r="Q2182" i="1"/>
  <c r="R2182" i="1"/>
  <c r="S2182" i="1"/>
  <c r="T2182" i="1"/>
  <c r="U2182" i="1"/>
  <c r="V2182" i="1" s="1"/>
  <c r="W2182" i="1"/>
  <c r="X2182" i="1"/>
  <c r="AA2182" i="1"/>
  <c r="AB2182" i="1"/>
  <c r="AC2182" i="1"/>
  <c r="AD2182" i="1"/>
  <c r="AI2182" i="1" s="1"/>
  <c r="AF2182" i="1"/>
  <c r="AG2182" i="1"/>
  <c r="AL2182" i="1"/>
  <c r="AM2182" i="1"/>
  <c r="AO2182" i="1"/>
  <c r="AQ2182" i="1"/>
  <c r="AR2182" i="1"/>
  <c r="AS2182" i="1"/>
  <c r="O2183" i="1"/>
  <c r="P2183" i="1" s="1"/>
  <c r="Q2183" i="1"/>
  <c r="R2183" i="1"/>
  <c r="S2183" i="1"/>
  <c r="T2183" i="1"/>
  <c r="U2183" i="1"/>
  <c r="V2183" i="1" s="1"/>
  <c r="W2183" i="1"/>
  <c r="X2183" i="1"/>
  <c r="AA2183" i="1"/>
  <c r="AB2183" i="1"/>
  <c r="AQ2183" i="1" s="1"/>
  <c r="AC2183" i="1"/>
  <c r="AD2183" i="1"/>
  <c r="AO2183" i="1"/>
  <c r="AP2183" i="1"/>
  <c r="AR2183" i="1"/>
  <c r="AS2183" i="1"/>
  <c r="N2184" i="1"/>
  <c r="O2184" i="1"/>
  <c r="Q2184" i="1"/>
  <c r="R2184" i="1"/>
  <c r="S2184" i="1"/>
  <c r="T2184" i="1"/>
  <c r="U2184" i="1"/>
  <c r="V2184" i="1" s="1"/>
  <c r="W2184" i="1"/>
  <c r="X2184" i="1"/>
  <c r="AA2184" i="1"/>
  <c r="AB2184" i="1"/>
  <c r="AC2184" i="1"/>
  <c r="AD2184" i="1"/>
  <c r="AI2184" i="1" s="1"/>
  <c r="AF2184" i="1"/>
  <c r="AG2184" i="1"/>
  <c r="AL2184" i="1"/>
  <c r="AM2184" i="1"/>
  <c r="AO2184" i="1"/>
  <c r="AQ2184" i="1"/>
  <c r="AR2184" i="1"/>
  <c r="O2185" i="1"/>
  <c r="P2185" i="1" s="1"/>
  <c r="Q2185" i="1"/>
  <c r="R2185" i="1"/>
  <c r="S2185" i="1"/>
  <c r="T2185" i="1"/>
  <c r="U2185" i="1"/>
  <c r="V2185" i="1" s="1"/>
  <c r="W2185" i="1"/>
  <c r="X2185" i="1"/>
  <c r="AA2185" i="1"/>
  <c r="AB2185" i="1"/>
  <c r="AQ2185" i="1" s="1"/>
  <c r="AC2185" i="1"/>
  <c r="AD2185" i="1"/>
  <c r="AO2185" i="1"/>
  <c r="AP2185" i="1"/>
  <c r="AR2185" i="1"/>
  <c r="AS2185" i="1"/>
  <c r="N2186" i="1"/>
  <c r="O2186" i="1"/>
  <c r="AS2186" i="1" s="1"/>
  <c r="Q2186" i="1"/>
  <c r="R2186" i="1"/>
  <c r="S2186" i="1"/>
  <c r="T2186" i="1"/>
  <c r="U2186" i="1"/>
  <c r="V2186" i="1" s="1"/>
  <c r="W2186" i="1"/>
  <c r="X2186" i="1"/>
  <c r="AA2186" i="1"/>
  <c r="AB2186" i="1"/>
  <c r="AC2186" i="1"/>
  <c r="AD2186" i="1"/>
  <c r="M2186" i="1" s="1"/>
  <c r="AF2186" i="1"/>
  <c r="AG2186" i="1"/>
  <c r="AI2186" i="1"/>
  <c r="AL2186" i="1"/>
  <c r="AM2186" i="1"/>
  <c r="AO2186" i="1"/>
  <c r="AQ2186" i="1"/>
  <c r="AR2186" i="1"/>
  <c r="O2187" i="1"/>
  <c r="P2187" i="1" s="1"/>
  <c r="Q2187" i="1"/>
  <c r="R2187" i="1"/>
  <c r="S2187" i="1"/>
  <c r="T2187" i="1"/>
  <c r="U2187" i="1"/>
  <c r="V2187" i="1" s="1"/>
  <c r="W2187" i="1"/>
  <c r="X2187" i="1"/>
  <c r="AA2187" i="1"/>
  <c r="AB2187" i="1"/>
  <c r="AQ2187" i="1" s="1"/>
  <c r="AC2187" i="1"/>
  <c r="AD2187" i="1"/>
  <c r="AO2187" i="1"/>
  <c r="AP2187" i="1"/>
  <c r="AR2187" i="1"/>
  <c r="AS2187" i="1"/>
  <c r="N2188" i="1"/>
  <c r="O2188" i="1"/>
  <c r="Q2188" i="1"/>
  <c r="R2188" i="1" s="1"/>
  <c r="S2188" i="1"/>
  <c r="T2188" i="1"/>
  <c r="U2188" i="1"/>
  <c r="V2188" i="1" s="1"/>
  <c r="W2188" i="1"/>
  <c r="X2188" i="1" s="1"/>
  <c r="AA2188" i="1"/>
  <c r="AB2188" i="1"/>
  <c r="AC2188" i="1"/>
  <c r="AD2188" i="1"/>
  <c r="M2188" i="1" s="1"/>
  <c r="AF2188" i="1"/>
  <c r="AG2188" i="1"/>
  <c r="AI2188" i="1"/>
  <c r="AL2188" i="1"/>
  <c r="AM2188" i="1"/>
  <c r="AO2188" i="1"/>
  <c r="AQ2188" i="1"/>
  <c r="AR2188" i="1"/>
  <c r="AS2188" i="1"/>
  <c r="O2189" i="1"/>
  <c r="P2189" i="1" s="1"/>
  <c r="Q2189" i="1"/>
  <c r="R2189" i="1"/>
  <c r="S2189" i="1"/>
  <c r="T2189" i="1"/>
  <c r="U2189" i="1"/>
  <c r="V2189" i="1" s="1"/>
  <c r="W2189" i="1"/>
  <c r="X2189" i="1"/>
  <c r="AA2189" i="1"/>
  <c r="AB2189" i="1"/>
  <c r="AQ2189" i="1" s="1"/>
  <c r="AC2189" i="1"/>
  <c r="AD2189" i="1"/>
  <c r="AF2189" i="1"/>
  <c r="AI2189" i="1"/>
  <c r="AL2189" i="1"/>
  <c r="AO2189" i="1"/>
  <c r="AP2189" i="1"/>
  <c r="AR2189" i="1"/>
  <c r="AS2189" i="1"/>
  <c r="N2190" i="1"/>
  <c r="O2190" i="1"/>
  <c r="AS2190" i="1" s="1"/>
  <c r="Q2190" i="1"/>
  <c r="R2190" i="1" s="1"/>
  <c r="S2190" i="1"/>
  <c r="T2190" i="1"/>
  <c r="U2190" i="1"/>
  <c r="V2190" i="1" s="1"/>
  <c r="W2190" i="1"/>
  <c r="X2190" i="1" s="1"/>
  <c r="AA2190" i="1"/>
  <c r="AB2190" i="1"/>
  <c r="AC2190" i="1"/>
  <c r="AD2190" i="1"/>
  <c r="M2190" i="1" s="1"/>
  <c r="AF2190" i="1"/>
  <c r="AG2190" i="1"/>
  <c r="AI2190" i="1"/>
  <c r="AL2190" i="1"/>
  <c r="AM2190" i="1"/>
  <c r="AO2190" i="1"/>
  <c r="AQ2190" i="1"/>
  <c r="AR2190" i="1"/>
  <c r="O2191" i="1"/>
  <c r="P2191" i="1" s="1"/>
  <c r="Q2191" i="1"/>
  <c r="R2191" i="1"/>
  <c r="S2191" i="1"/>
  <c r="T2191" i="1"/>
  <c r="U2191" i="1"/>
  <c r="V2191" i="1" s="1"/>
  <c r="W2191" i="1"/>
  <c r="X2191" i="1" s="1"/>
  <c r="AA2191" i="1"/>
  <c r="AB2191" i="1"/>
  <c r="AQ2191" i="1" s="1"/>
  <c r="AC2191" i="1"/>
  <c r="AD2191" i="1"/>
  <c r="AO2191" i="1"/>
  <c r="AP2191" i="1"/>
  <c r="AR2191" i="1"/>
  <c r="AS2191" i="1"/>
  <c r="N2192" i="1"/>
  <c r="O2192" i="1"/>
  <c r="Q2192" i="1"/>
  <c r="R2192" i="1" s="1"/>
  <c r="S2192" i="1"/>
  <c r="T2192" i="1"/>
  <c r="U2192" i="1"/>
  <c r="V2192" i="1" s="1"/>
  <c r="W2192" i="1"/>
  <c r="X2192" i="1" s="1"/>
  <c r="AA2192" i="1"/>
  <c r="AB2192" i="1"/>
  <c r="AC2192" i="1"/>
  <c r="AD2192" i="1"/>
  <c r="M2192" i="1" s="1"/>
  <c r="AF2192" i="1"/>
  <c r="AG2192" i="1"/>
  <c r="AI2192" i="1"/>
  <c r="AL2192" i="1"/>
  <c r="AM2192" i="1"/>
  <c r="AO2192" i="1"/>
  <c r="AQ2192" i="1"/>
  <c r="AR2192" i="1"/>
  <c r="AS2192" i="1"/>
  <c r="N2193" i="1"/>
  <c r="O2193" i="1"/>
  <c r="P2193" i="1" s="1"/>
  <c r="Q2193" i="1"/>
  <c r="R2193" i="1" s="1"/>
  <c r="S2193" i="1"/>
  <c r="T2193" i="1"/>
  <c r="U2193" i="1"/>
  <c r="V2193" i="1" s="1"/>
  <c r="W2193" i="1"/>
  <c r="X2193" i="1"/>
  <c r="AA2193" i="1"/>
  <c r="AB2193" i="1"/>
  <c r="AQ2193" i="1" s="1"/>
  <c r="AC2193" i="1"/>
  <c r="AD2193" i="1"/>
  <c r="AI2193" i="1" s="1"/>
  <c r="AF2193" i="1"/>
  <c r="AO2193" i="1"/>
  <c r="AP2193" i="1"/>
  <c r="AR2193" i="1"/>
  <c r="AS2193" i="1"/>
  <c r="N2194" i="1"/>
  <c r="O2194" i="1"/>
  <c r="Q2194" i="1"/>
  <c r="R2194" i="1" s="1"/>
  <c r="S2194" i="1"/>
  <c r="T2194" i="1"/>
  <c r="U2194" i="1"/>
  <c r="V2194" i="1" s="1"/>
  <c r="W2194" i="1"/>
  <c r="X2194" i="1" s="1"/>
  <c r="AA2194" i="1"/>
  <c r="AB2194" i="1"/>
  <c r="AC2194" i="1"/>
  <c r="AD2194" i="1"/>
  <c r="M2194" i="1" s="1"/>
  <c r="AF2194" i="1"/>
  <c r="AG2194" i="1"/>
  <c r="AI2194" i="1"/>
  <c r="AL2194" i="1"/>
  <c r="AM2194" i="1"/>
  <c r="AO2194" i="1"/>
  <c r="AQ2194" i="1"/>
  <c r="AR2194" i="1"/>
  <c r="AS2194" i="1"/>
  <c r="O2195" i="1"/>
  <c r="P2195" i="1" s="1"/>
  <c r="Q2195" i="1"/>
  <c r="R2195" i="1" s="1"/>
  <c r="S2195" i="1"/>
  <c r="T2195" i="1"/>
  <c r="U2195" i="1"/>
  <c r="V2195" i="1" s="1"/>
  <c r="W2195" i="1"/>
  <c r="X2195" i="1" s="1"/>
  <c r="AA2195" i="1"/>
  <c r="AB2195" i="1"/>
  <c r="AQ2195" i="1" s="1"/>
  <c r="AC2195" i="1"/>
  <c r="AD2195" i="1"/>
  <c r="AF2195" i="1" s="1"/>
  <c r="AM2195" i="1"/>
  <c r="AO2195" i="1"/>
  <c r="AP2195" i="1"/>
  <c r="AR2195" i="1"/>
  <c r="AS2195" i="1"/>
  <c r="O2196" i="1"/>
  <c r="AP2196" i="1" s="1"/>
  <c r="Q2196" i="1"/>
  <c r="R2196" i="1" s="1"/>
  <c r="S2196" i="1"/>
  <c r="T2196" i="1"/>
  <c r="U2196" i="1"/>
  <c r="V2196" i="1" s="1"/>
  <c r="W2196" i="1"/>
  <c r="X2196" i="1" s="1"/>
  <c r="AA2196" i="1"/>
  <c r="AB2196" i="1"/>
  <c r="AC2196" i="1"/>
  <c r="AD2196" i="1"/>
  <c r="AF2196" i="1" s="1"/>
  <c r="AM2196" i="1"/>
  <c r="AO2196" i="1"/>
  <c r="AQ2196" i="1"/>
  <c r="AR2196" i="1"/>
  <c r="N2197" i="1"/>
  <c r="O2197" i="1"/>
  <c r="AP2197" i="1" s="1"/>
  <c r="Q2197" i="1"/>
  <c r="R2197" i="1"/>
  <c r="S2197" i="1"/>
  <c r="T2197" i="1"/>
  <c r="U2197" i="1"/>
  <c r="V2197" i="1" s="1"/>
  <c r="W2197" i="1"/>
  <c r="X2197" i="1" s="1"/>
  <c r="AA2197" i="1"/>
  <c r="AB2197" i="1"/>
  <c r="AQ2197" i="1" s="1"/>
  <c r="AC2197" i="1"/>
  <c r="AD2197" i="1"/>
  <c r="AF2197" i="1" s="1"/>
  <c r="AI2197" i="1"/>
  <c r="AL2197" i="1"/>
  <c r="AM2197" i="1"/>
  <c r="AO2197" i="1"/>
  <c r="AR2197" i="1"/>
  <c r="AS2197" i="1"/>
  <c r="N2198" i="1"/>
  <c r="O2198" i="1"/>
  <c r="AP2198" i="1" s="1"/>
  <c r="Q2198" i="1"/>
  <c r="R2198" i="1"/>
  <c r="S2198" i="1"/>
  <c r="T2198" i="1"/>
  <c r="U2198" i="1"/>
  <c r="V2198" i="1" s="1"/>
  <c r="W2198" i="1"/>
  <c r="X2198" i="1" s="1"/>
  <c r="AA2198" i="1"/>
  <c r="AB2198" i="1"/>
  <c r="AC2198" i="1"/>
  <c r="AD2198" i="1"/>
  <c r="AF2198" i="1" s="1"/>
  <c r="AI2198" i="1"/>
  <c r="AL2198" i="1"/>
  <c r="AM2198" i="1"/>
  <c r="AO2198" i="1"/>
  <c r="AQ2198" i="1"/>
  <c r="AR2198" i="1"/>
  <c r="AS2198" i="1"/>
  <c r="N2199" i="1"/>
  <c r="O2199" i="1"/>
  <c r="Q2199" i="1"/>
  <c r="R2199" i="1"/>
  <c r="S2199" i="1"/>
  <c r="T2199" i="1"/>
  <c r="U2199" i="1"/>
  <c r="V2199" i="1" s="1"/>
  <c r="W2199" i="1"/>
  <c r="X2199" i="1"/>
  <c r="AA2199" i="1"/>
  <c r="AB2199" i="1"/>
  <c r="AQ2199" i="1" s="1"/>
  <c r="AC2199" i="1"/>
  <c r="AD2199" i="1"/>
  <c r="AF2199" i="1" s="1"/>
  <c r="AG2199" i="1"/>
  <c r="AI2199" i="1"/>
  <c r="AL2199" i="1"/>
  <c r="AM2199" i="1"/>
  <c r="AO2199" i="1"/>
  <c r="AP2199" i="1"/>
  <c r="AR2199" i="1"/>
  <c r="AS2199" i="1"/>
  <c r="N2200" i="1"/>
  <c r="O2200" i="1"/>
  <c r="Q2200" i="1"/>
  <c r="R2200" i="1"/>
  <c r="S2200" i="1"/>
  <c r="T2200" i="1"/>
  <c r="U2200" i="1"/>
  <c r="V2200" i="1" s="1"/>
  <c r="W2200" i="1"/>
  <c r="X2200" i="1" s="1"/>
  <c r="AA2200" i="1"/>
  <c r="AB2200" i="1"/>
  <c r="AC2200" i="1"/>
  <c r="AD2200" i="1"/>
  <c r="AF2200" i="1" s="1"/>
  <c r="AG2200" i="1"/>
  <c r="AI2200" i="1"/>
  <c r="AL2200" i="1"/>
  <c r="AM2200" i="1"/>
  <c r="AO2200" i="1"/>
  <c r="AP2200" i="1"/>
  <c r="AQ2200" i="1"/>
  <c r="AR2200" i="1"/>
  <c r="AS2200" i="1"/>
  <c r="N2201" i="1"/>
  <c r="O2201" i="1"/>
  <c r="Q2201" i="1"/>
  <c r="R2201" i="1" s="1"/>
  <c r="S2201" i="1"/>
  <c r="T2201" i="1"/>
  <c r="U2201" i="1"/>
  <c r="V2201" i="1" s="1"/>
  <c r="W2201" i="1"/>
  <c r="X2201" i="1"/>
  <c r="AA2201" i="1"/>
  <c r="AB2201" i="1"/>
  <c r="AQ2201" i="1" s="1"/>
  <c r="AC2201" i="1"/>
  <c r="AD2201" i="1"/>
  <c r="AF2201" i="1"/>
  <c r="AG2201" i="1"/>
  <c r="AI2201" i="1"/>
  <c r="AL2201" i="1"/>
  <c r="AM2201" i="1"/>
  <c r="AO2201" i="1"/>
  <c r="AP2201" i="1"/>
  <c r="AR2201" i="1"/>
  <c r="AS2201" i="1"/>
  <c r="N2202" i="1"/>
  <c r="O2202" i="1"/>
  <c r="Q2202" i="1"/>
  <c r="R2202" i="1" s="1"/>
  <c r="S2202" i="1"/>
  <c r="T2202" i="1"/>
  <c r="U2202" i="1"/>
  <c r="V2202" i="1" s="1"/>
  <c r="W2202" i="1"/>
  <c r="X2202" i="1"/>
  <c r="AA2202" i="1"/>
  <c r="AB2202" i="1"/>
  <c r="AC2202" i="1"/>
  <c r="AD2202" i="1"/>
  <c r="AF2202" i="1"/>
  <c r="AG2202" i="1"/>
  <c r="AI2202" i="1"/>
  <c r="AL2202" i="1"/>
  <c r="AM2202" i="1"/>
  <c r="AO2202" i="1"/>
  <c r="AP2202" i="1"/>
  <c r="AQ2202" i="1"/>
  <c r="AR2202" i="1"/>
  <c r="AS2202" i="1"/>
  <c r="O2203" i="1"/>
  <c r="Q2203" i="1"/>
  <c r="R2203" i="1"/>
  <c r="S2203" i="1"/>
  <c r="T2203" i="1"/>
  <c r="U2203" i="1"/>
  <c r="V2203" i="1" s="1"/>
  <c r="W2203" i="1"/>
  <c r="X2203" i="1" s="1"/>
  <c r="AA2203" i="1"/>
  <c r="AB2203" i="1"/>
  <c r="AQ2203" i="1" s="1"/>
  <c r="AC2203" i="1"/>
  <c r="AD2203" i="1"/>
  <c r="AM2203" i="1"/>
  <c r="AO2203" i="1"/>
  <c r="AR2203" i="1"/>
  <c r="O2204" i="1"/>
  <c r="Q2204" i="1"/>
  <c r="R2204" i="1"/>
  <c r="S2204" i="1"/>
  <c r="T2204" i="1"/>
  <c r="U2204" i="1"/>
  <c r="V2204" i="1" s="1"/>
  <c r="W2204" i="1"/>
  <c r="X2204" i="1" s="1"/>
  <c r="AA2204" i="1"/>
  <c r="AB2204" i="1"/>
  <c r="AC2204" i="1"/>
  <c r="AD2204" i="1"/>
  <c r="AM2204" i="1"/>
  <c r="AO2204" i="1"/>
  <c r="AQ2204" i="1"/>
  <c r="AR2204" i="1"/>
  <c r="N2205" i="1"/>
  <c r="O2205" i="1"/>
  <c r="Q2205" i="1"/>
  <c r="R2205" i="1" s="1"/>
  <c r="S2205" i="1"/>
  <c r="T2205" i="1"/>
  <c r="U2205" i="1"/>
  <c r="V2205" i="1" s="1"/>
  <c r="W2205" i="1"/>
  <c r="X2205" i="1"/>
  <c r="AA2205" i="1"/>
  <c r="AB2205" i="1"/>
  <c r="AQ2205" i="1" s="1"/>
  <c r="AC2205" i="1"/>
  <c r="AD2205" i="1"/>
  <c r="AI2205" i="1" s="1"/>
  <c r="AF2205" i="1"/>
  <c r="AG2205" i="1"/>
  <c r="AL2205" i="1"/>
  <c r="AM2205" i="1"/>
  <c r="AO2205" i="1"/>
  <c r="AP2205" i="1"/>
  <c r="AR2205" i="1"/>
  <c r="AS2205" i="1"/>
  <c r="N2206" i="1"/>
  <c r="O2206" i="1"/>
  <c r="Q2206" i="1"/>
  <c r="R2206" i="1" s="1"/>
  <c r="S2206" i="1"/>
  <c r="T2206" i="1"/>
  <c r="U2206" i="1"/>
  <c r="V2206" i="1" s="1"/>
  <c r="W2206" i="1"/>
  <c r="X2206" i="1"/>
  <c r="AA2206" i="1"/>
  <c r="AB2206" i="1"/>
  <c r="AC2206" i="1"/>
  <c r="AD2206" i="1"/>
  <c r="AI2206" i="1" s="1"/>
  <c r="AF2206" i="1"/>
  <c r="AG2206" i="1"/>
  <c r="AL2206" i="1"/>
  <c r="AM2206" i="1"/>
  <c r="AO2206" i="1"/>
  <c r="AP2206" i="1"/>
  <c r="AQ2206" i="1"/>
  <c r="AR2206" i="1"/>
  <c r="AS2206" i="1"/>
  <c r="O2207" i="1"/>
  <c r="AP2207" i="1" s="1"/>
  <c r="Q2207" i="1"/>
  <c r="R2207" i="1" s="1"/>
  <c r="S2207" i="1"/>
  <c r="T2207" i="1"/>
  <c r="U2207" i="1"/>
  <c r="V2207" i="1" s="1"/>
  <c r="W2207" i="1"/>
  <c r="X2207" i="1" s="1"/>
  <c r="AA2207" i="1"/>
  <c r="AB2207" i="1"/>
  <c r="AQ2207" i="1" s="1"/>
  <c r="AC2207" i="1"/>
  <c r="AD2207" i="1"/>
  <c r="AF2207" i="1" s="1"/>
  <c r="AM2207" i="1"/>
  <c r="AO2207" i="1"/>
  <c r="AR2207" i="1"/>
  <c r="AS2207" i="1"/>
  <c r="O2208" i="1"/>
  <c r="AP2208" i="1" s="1"/>
  <c r="Q2208" i="1"/>
  <c r="R2208" i="1" s="1"/>
  <c r="S2208" i="1"/>
  <c r="T2208" i="1"/>
  <c r="U2208" i="1"/>
  <c r="V2208" i="1" s="1"/>
  <c r="W2208" i="1"/>
  <c r="X2208" i="1" s="1"/>
  <c r="AA2208" i="1"/>
  <c r="AB2208" i="1"/>
  <c r="AC2208" i="1"/>
  <c r="AD2208" i="1"/>
  <c r="AF2208" i="1" s="1"/>
  <c r="AM2208" i="1"/>
  <c r="AO2208" i="1"/>
  <c r="AQ2208" i="1"/>
  <c r="AR2208" i="1"/>
  <c r="N2209" i="1"/>
  <c r="O2209" i="1"/>
  <c r="AP2209" i="1" s="1"/>
  <c r="Q2209" i="1"/>
  <c r="R2209" i="1"/>
  <c r="S2209" i="1"/>
  <c r="T2209" i="1"/>
  <c r="U2209" i="1"/>
  <c r="V2209" i="1" s="1"/>
  <c r="W2209" i="1"/>
  <c r="X2209" i="1" s="1"/>
  <c r="AA2209" i="1"/>
  <c r="AB2209" i="1"/>
  <c r="AQ2209" i="1" s="1"/>
  <c r="AC2209" i="1"/>
  <c r="AD2209" i="1"/>
  <c r="AF2209" i="1" s="1"/>
  <c r="AI2209" i="1"/>
  <c r="AL2209" i="1"/>
  <c r="AM2209" i="1"/>
  <c r="AO2209" i="1"/>
  <c r="AR2209" i="1"/>
  <c r="N2210" i="1"/>
  <c r="O2210" i="1"/>
  <c r="AP2210" i="1" s="1"/>
  <c r="Q2210" i="1"/>
  <c r="R2210" i="1"/>
  <c r="S2210" i="1"/>
  <c r="T2210" i="1"/>
  <c r="U2210" i="1"/>
  <c r="V2210" i="1" s="1"/>
  <c r="W2210" i="1"/>
  <c r="X2210" i="1" s="1"/>
  <c r="AA2210" i="1"/>
  <c r="AB2210" i="1"/>
  <c r="AC2210" i="1"/>
  <c r="AD2210" i="1"/>
  <c r="AF2210" i="1" s="1"/>
  <c r="AI2210" i="1"/>
  <c r="AL2210" i="1"/>
  <c r="AM2210" i="1"/>
  <c r="AO2210" i="1"/>
  <c r="AQ2210" i="1"/>
  <c r="AR2210" i="1"/>
  <c r="AS2210" i="1"/>
  <c r="N2211" i="1"/>
  <c r="O2211" i="1"/>
  <c r="Q2211" i="1"/>
  <c r="R2211" i="1"/>
  <c r="S2211" i="1"/>
  <c r="T2211" i="1"/>
  <c r="U2211" i="1"/>
  <c r="V2211" i="1" s="1"/>
  <c r="W2211" i="1"/>
  <c r="X2211" i="1" s="1"/>
  <c r="AA2211" i="1"/>
  <c r="AB2211" i="1"/>
  <c r="AQ2211" i="1" s="1"/>
  <c r="AC2211" i="1"/>
  <c r="AD2211" i="1"/>
  <c r="AF2211" i="1" s="1"/>
  <c r="AG2211" i="1"/>
  <c r="AI2211" i="1"/>
  <c r="AL2211" i="1"/>
  <c r="AM2211" i="1"/>
  <c r="AO2211" i="1"/>
  <c r="AP2211" i="1"/>
  <c r="AR2211" i="1"/>
  <c r="AS2211" i="1"/>
  <c r="N2212" i="1"/>
  <c r="O2212" i="1"/>
  <c r="Q2212" i="1"/>
  <c r="R2212" i="1"/>
  <c r="S2212" i="1"/>
  <c r="T2212" i="1"/>
  <c r="U2212" i="1"/>
  <c r="V2212" i="1" s="1"/>
  <c r="W2212" i="1"/>
  <c r="X2212" i="1" s="1"/>
  <c r="AA2212" i="1"/>
  <c r="AB2212" i="1"/>
  <c r="AC2212" i="1"/>
  <c r="AD2212" i="1"/>
  <c r="AF2212" i="1" s="1"/>
  <c r="AG2212" i="1"/>
  <c r="AI2212" i="1"/>
  <c r="AL2212" i="1"/>
  <c r="AM2212" i="1"/>
  <c r="AO2212" i="1"/>
  <c r="AP2212" i="1"/>
  <c r="AQ2212" i="1"/>
  <c r="AR2212" i="1"/>
  <c r="AS2212" i="1"/>
  <c r="N2213" i="1"/>
  <c r="O2213" i="1"/>
  <c r="Q2213" i="1"/>
  <c r="R2213" i="1" s="1"/>
  <c r="S2213" i="1"/>
  <c r="T2213" i="1"/>
  <c r="U2213" i="1"/>
  <c r="V2213" i="1" s="1"/>
  <c r="W2213" i="1"/>
  <c r="X2213" i="1"/>
  <c r="AA2213" i="1"/>
  <c r="AB2213" i="1"/>
  <c r="AQ2213" i="1" s="1"/>
  <c r="AC2213" i="1"/>
  <c r="AD2213" i="1"/>
  <c r="AF2213" i="1"/>
  <c r="AG2213" i="1"/>
  <c r="AI2213" i="1"/>
  <c r="AL2213" i="1"/>
  <c r="AM2213" i="1"/>
  <c r="AO2213" i="1"/>
  <c r="AP2213" i="1"/>
  <c r="AR2213" i="1"/>
  <c r="AS2213" i="1"/>
  <c r="N2214" i="1"/>
  <c r="O2214" i="1"/>
  <c r="Q2214" i="1"/>
  <c r="R2214" i="1" s="1"/>
  <c r="S2214" i="1"/>
  <c r="T2214" i="1"/>
  <c r="U2214" i="1"/>
  <c r="V2214" i="1" s="1"/>
  <c r="W2214" i="1"/>
  <c r="X2214" i="1"/>
  <c r="AA2214" i="1"/>
  <c r="AB2214" i="1"/>
  <c r="AC2214" i="1"/>
  <c r="AD2214" i="1"/>
  <c r="AF2214" i="1"/>
  <c r="AG2214" i="1"/>
  <c r="AI2214" i="1"/>
  <c r="AL2214" i="1"/>
  <c r="AM2214" i="1"/>
  <c r="AO2214" i="1"/>
  <c r="AP2214" i="1"/>
  <c r="AQ2214" i="1"/>
  <c r="AR2214" i="1"/>
  <c r="AS2214" i="1"/>
  <c r="O2215" i="1"/>
  <c r="Q2215" i="1"/>
  <c r="R2215" i="1"/>
  <c r="S2215" i="1"/>
  <c r="T2215" i="1"/>
  <c r="U2215" i="1"/>
  <c r="V2215" i="1" s="1"/>
  <c r="W2215" i="1"/>
  <c r="X2215" i="1" s="1"/>
  <c r="AA2215" i="1"/>
  <c r="AB2215" i="1"/>
  <c r="AQ2215" i="1" s="1"/>
  <c r="AC2215" i="1"/>
  <c r="AD2215" i="1"/>
  <c r="AM2215" i="1"/>
  <c r="AO2215" i="1"/>
  <c r="AR2215" i="1"/>
  <c r="O2216" i="1"/>
  <c r="Q2216" i="1"/>
  <c r="R2216" i="1"/>
  <c r="S2216" i="1"/>
  <c r="T2216" i="1"/>
  <c r="U2216" i="1"/>
  <c r="V2216" i="1" s="1"/>
  <c r="W2216" i="1"/>
  <c r="X2216" i="1" s="1"/>
  <c r="AA2216" i="1"/>
  <c r="AB2216" i="1"/>
  <c r="AC2216" i="1"/>
  <c r="AD2216" i="1"/>
  <c r="AM2216" i="1"/>
  <c r="AO2216" i="1"/>
  <c r="AQ2216" i="1"/>
  <c r="AR2216" i="1"/>
  <c r="N2217" i="1"/>
  <c r="O2217" i="1"/>
  <c r="Q2217" i="1"/>
  <c r="R2217" i="1" s="1"/>
  <c r="S2217" i="1"/>
  <c r="T2217" i="1"/>
  <c r="U2217" i="1"/>
  <c r="V2217" i="1" s="1"/>
  <c r="W2217" i="1"/>
  <c r="X2217" i="1"/>
  <c r="AA2217" i="1"/>
  <c r="AB2217" i="1"/>
  <c r="AQ2217" i="1" s="1"/>
  <c r="AC2217" i="1"/>
  <c r="AD2217" i="1"/>
  <c r="AI2217" i="1" s="1"/>
  <c r="AF2217" i="1"/>
  <c r="AG2217" i="1"/>
  <c r="AL2217" i="1"/>
  <c r="AM2217" i="1"/>
  <c r="AO2217" i="1"/>
  <c r="AP2217" i="1"/>
  <c r="AR2217" i="1"/>
  <c r="AS2217" i="1"/>
  <c r="N2218" i="1"/>
  <c r="O2218" i="1"/>
  <c r="Q2218" i="1"/>
  <c r="R2218" i="1" s="1"/>
  <c r="S2218" i="1"/>
  <c r="T2218" i="1"/>
  <c r="U2218" i="1"/>
  <c r="V2218" i="1" s="1"/>
  <c r="W2218" i="1"/>
  <c r="X2218" i="1"/>
  <c r="AA2218" i="1"/>
  <c r="AB2218" i="1"/>
  <c r="AC2218" i="1"/>
  <c r="AD2218" i="1"/>
  <c r="AI2218" i="1" s="1"/>
  <c r="AF2218" i="1"/>
  <c r="AG2218" i="1"/>
  <c r="AL2218" i="1"/>
  <c r="AM2218" i="1"/>
  <c r="AO2218" i="1"/>
  <c r="AP2218" i="1"/>
  <c r="AQ2218" i="1"/>
  <c r="AR2218" i="1"/>
  <c r="AS2218" i="1"/>
  <c r="O2219" i="1"/>
  <c r="AP2219" i="1" s="1"/>
  <c r="Q2219" i="1"/>
  <c r="R2219" i="1" s="1"/>
  <c r="S2219" i="1"/>
  <c r="T2219" i="1"/>
  <c r="U2219" i="1"/>
  <c r="V2219" i="1" s="1"/>
  <c r="W2219" i="1"/>
  <c r="X2219" i="1" s="1"/>
  <c r="AA2219" i="1"/>
  <c r="AB2219" i="1"/>
  <c r="AQ2219" i="1" s="1"/>
  <c r="AC2219" i="1"/>
  <c r="AD2219" i="1"/>
  <c r="AF2219" i="1" s="1"/>
  <c r="AM2219" i="1"/>
  <c r="AO2219" i="1"/>
  <c r="AR2219" i="1"/>
  <c r="AS2219" i="1"/>
  <c r="O2220" i="1"/>
  <c r="AP2220" i="1" s="1"/>
  <c r="Q2220" i="1"/>
  <c r="R2220" i="1" s="1"/>
  <c r="S2220" i="1"/>
  <c r="T2220" i="1"/>
  <c r="U2220" i="1"/>
  <c r="V2220" i="1" s="1"/>
  <c r="W2220" i="1"/>
  <c r="X2220" i="1" s="1"/>
  <c r="AA2220" i="1"/>
  <c r="AB2220" i="1"/>
  <c r="AC2220" i="1"/>
  <c r="AD2220" i="1"/>
  <c r="AF2220" i="1" s="1"/>
  <c r="AM2220" i="1"/>
  <c r="AO2220" i="1"/>
  <c r="AQ2220" i="1"/>
  <c r="AR2220" i="1"/>
  <c r="N2221" i="1"/>
  <c r="O2221" i="1"/>
  <c r="AP2221" i="1" s="1"/>
  <c r="Q2221" i="1"/>
  <c r="R2221" i="1"/>
  <c r="S2221" i="1"/>
  <c r="T2221" i="1"/>
  <c r="U2221" i="1"/>
  <c r="V2221" i="1" s="1"/>
  <c r="W2221" i="1"/>
  <c r="X2221" i="1" s="1"/>
  <c r="AA2221" i="1"/>
  <c r="AB2221" i="1"/>
  <c r="AQ2221" i="1" s="1"/>
  <c r="AC2221" i="1"/>
  <c r="AD2221" i="1"/>
  <c r="AF2221" i="1" s="1"/>
  <c r="AI2221" i="1"/>
  <c r="AL2221" i="1"/>
  <c r="AM2221" i="1"/>
  <c r="AO2221" i="1"/>
  <c r="AR2221" i="1"/>
  <c r="N2222" i="1"/>
  <c r="O2222" i="1"/>
  <c r="AP2222" i="1" s="1"/>
  <c r="Q2222" i="1"/>
  <c r="R2222" i="1" s="1"/>
  <c r="S2222" i="1"/>
  <c r="T2222" i="1"/>
  <c r="U2222" i="1"/>
  <c r="V2222" i="1" s="1"/>
  <c r="W2222" i="1"/>
  <c r="X2222" i="1" s="1"/>
  <c r="AA2222" i="1"/>
  <c r="AB2222" i="1"/>
  <c r="AC2222" i="1"/>
  <c r="AD2222" i="1"/>
  <c r="AF2222" i="1" s="1"/>
  <c r="AI2222" i="1"/>
  <c r="AL2222" i="1"/>
  <c r="AM2222" i="1"/>
  <c r="AO2222" i="1"/>
  <c r="AQ2222" i="1"/>
  <c r="AR2222" i="1"/>
  <c r="AS2222" i="1"/>
  <c r="N2223" i="1"/>
  <c r="O2223" i="1"/>
  <c r="Q2223" i="1"/>
  <c r="R2223" i="1"/>
  <c r="S2223" i="1"/>
  <c r="T2223" i="1"/>
  <c r="U2223" i="1"/>
  <c r="V2223" i="1" s="1"/>
  <c r="W2223" i="1"/>
  <c r="X2223" i="1"/>
  <c r="AA2223" i="1"/>
  <c r="AB2223" i="1"/>
  <c r="AQ2223" i="1" s="1"/>
  <c r="AC2223" i="1"/>
  <c r="AD2223" i="1"/>
  <c r="AF2223" i="1"/>
  <c r="AG2223" i="1"/>
  <c r="AI2223" i="1"/>
  <c r="AL2223" i="1"/>
  <c r="AM2223" i="1"/>
  <c r="AO2223" i="1"/>
  <c r="AP2223" i="1"/>
  <c r="AR2223" i="1"/>
  <c r="AS2223" i="1"/>
  <c r="N2224" i="1"/>
  <c r="O2224" i="1"/>
  <c r="Q2224" i="1"/>
  <c r="R2224" i="1"/>
  <c r="S2224" i="1"/>
  <c r="T2224" i="1"/>
  <c r="U2224" i="1"/>
  <c r="V2224" i="1" s="1"/>
  <c r="W2224" i="1"/>
  <c r="X2224" i="1" s="1"/>
  <c r="AA2224" i="1"/>
  <c r="AB2224" i="1"/>
  <c r="AC2224" i="1"/>
  <c r="AD2224" i="1"/>
  <c r="AF2224" i="1" s="1"/>
  <c r="AG2224" i="1"/>
  <c r="AI2224" i="1"/>
  <c r="AL2224" i="1"/>
  <c r="AM2224" i="1"/>
  <c r="AO2224" i="1"/>
  <c r="AP2224" i="1"/>
  <c r="AQ2224" i="1"/>
  <c r="AR2224" i="1"/>
  <c r="AS2224" i="1"/>
  <c r="O2225" i="1"/>
  <c r="Q2225" i="1"/>
  <c r="R2225" i="1" s="1"/>
  <c r="S2225" i="1"/>
  <c r="T2225" i="1"/>
  <c r="U2225" i="1"/>
  <c r="V2225" i="1" s="1"/>
  <c r="W2225" i="1"/>
  <c r="X2225" i="1"/>
  <c r="AA2225" i="1"/>
  <c r="AB2225" i="1"/>
  <c r="AQ2225" i="1" s="1"/>
  <c r="AC2225" i="1"/>
  <c r="AD2225" i="1"/>
  <c r="AF2225" i="1"/>
  <c r="AG2225" i="1"/>
  <c r="AI2225" i="1"/>
  <c r="AL2225" i="1"/>
  <c r="AM2225" i="1"/>
  <c r="AO2225" i="1"/>
  <c r="AP2225" i="1"/>
  <c r="AR2225" i="1"/>
  <c r="AS2225" i="1"/>
  <c r="O2226" i="1"/>
  <c r="Q2226" i="1"/>
  <c r="R2226" i="1" s="1"/>
  <c r="S2226" i="1"/>
  <c r="T2226" i="1"/>
  <c r="U2226" i="1"/>
  <c r="V2226" i="1" s="1"/>
  <c r="W2226" i="1"/>
  <c r="X2226" i="1"/>
  <c r="AA2226" i="1"/>
  <c r="AB2226" i="1"/>
  <c r="AC2226" i="1"/>
  <c r="AD2226" i="1"/>
  <c r="AF2226" i="1"/>
  <c r="AI2226" i="1"/>
  <c r="AL2226" i="1"/>
  <c r="AM2226" i="1"/>
  <c r="AO2226" i="1"/>
  <c r="AP2226" i="1"/>
  <c r="AQ2226" i="1"/>
  <c r="AR2226" i="1"/>
  <c r="AS2226" i="1"/>
  <c r="O2227" i="1"/>
  <c r="Q2227" i="1"/>
  <c r="R2227" i="1"/>
  <c r="S2227" i="1"/>
  <c r="T2227" i="1"/>
  <c r="U2227" i="1"/>
  <c r="V2227" i="1" s="1"/>
  <c r="W2227" i="1"/>
  <c r="X2227" i="1" s="1"/>
  <c r="AA2227" i="1"/>
  <c r="AB2227" i="1"/>
  <c r="AQ2227" i="1" s="1"/>
  <c r="AC2227" i="1"/>
  <c r="AD2227" i="1"/>
  <c r="AM2227" i="1"/>
  <c r="AO2227" i="1"/>
  <c r="AR2227" i="1"/>
  <c r="O2228" i="1"/>
  <c r="Q2228" i="1"/>
  <c r="R2228" i="1"/>
  <c r="S2228" i="1"/>
  <c r="T2228" i="1"/>
  <c r="U2228" i="1"/>
  <c r="V2228" i="1" s="1"/>
  <c r="W2228" i="1"/>
  <c r="X2228" i="1" s="1"/>
  <c r="AA2228" i="1"/>
  <c r="AB2228" i="1"/>
  <c r="AC2228" i="1"/>
  <c r="AD2228" i="1"/>
  <c r="AM2228" i="1"/>
  <c r="AO2228" i="1"/>
  <c r="AQ2228" i="1"/>
  <c r="AR2228" i="1"/>
  <c r="N2229" i="1"/>
  <c r="O2229" i="1"/>
  <c r="Q2229" i="1"/>
  <c r="R2229" i="1" s="1"/>
  <c r="S2229" i="1"/>
  <c r="T2229" i="1"/>
  <c r="U2229" i="1"/>
  <c r="V2229" i="1" s="1"/>
  <c r="W2229" i="1"/>
  <c r="X2229" i="1"/>
  <c r="AA2229" i="1"/>
  <c r="AB2229" i="1"/>
  <c r="AQ2229" i="1" s="1"/>
  <c r="AC2229" i="1"/>
  <c r="AD2229" i="1"/>
  <c r="AI2229" i="1" s="1"/>
  <c r="AF2229" i="1"/>
  <c r="AG2229" i="1"/>
  <c r="AL2229" i="1"/>
  <c r="AM2229" i="1"/>
  <c r="AO2229" i="1"/>
  <c r="AP2229" i="1"/>
  <c r="AR2229" i="1"/>
  <c r="AS2229" i="1"/>
  <c r="N2230" i="1"/>
  <c r="O2230" i="1"/>
  <c r="Q2230" i="1"/>
  <c r="R2230" i="1" s="1"/>
  <c r="S2230" i="1"/>
  <c r="T2230" i="1"/>
  <c r="U2230" i="1"/>
  <c r="V2230" i="1" s="1"/>
  <c r="W2230" i="1"/>
  <c r="X2230" i="1"/>
  <c r="AA2230" i="1"/>
  <c r="AB2230" i="1"/>
  <c r="AC2230" i="1"/>
  <c r="AD2230" i="1"/>
  <c r="AI2230" i="1" s="1"/>
  <c r="AF2230" i="1"/>
  <c r="AG2230" i="1"/>
  <c r="AL2230" i="1"/>
  <c r="AM2230" i="1"/>
  <c r="AO2230" i="1"/>
  <c r="AP2230" i="1"/>
  <c r="AQ2230" i="1"/>
  <c r="AR2230" i="1"/>
  <c r="AS2230" i="1"/>
  <c r="O2231" i="1"/>
  <c r="AP2231" i="1" s="1"/>
  <c r="Q2231" i="1"/>
  <c r="R2231" i="1" s="1"/>
  <c r="S2231" i="1"/>
  <c r="T2231" i="1"/>
  <c r="U2231" i="1"/>
  <c r="V2231" i="1" s="1"/>
  <c r="W2231" i="1"/>
  <c r="X2231" i="1" s="1"/>
  <c r="AA2231" i="1"/>
  <c r="AB2231" i="1"/>
  <c r="AQ2231" i="1" s="1"/>
  <c r="AC2231" i="1"/>
  <c r="AD2231" i="1"/>
  <c r="AF2231" i="1" s="1"/>
  <c r="AM2231" i="1"/>
  <c r="AO2231" i="1"/>
  <c r="AR2231" i="1"/>
  <c r="AS2231" i="1"/>
  <c r="O2232" i="1"/>
  <c r="AP2232" i="1" s="1"/>
  <c r="Q2232" i="1"/>
  <c r="R2232" i="1" s="1"/>
  <c r="S2232" i="1"/>
  <c r="T2232" i="1"/>
  <c r="U2232" i="1"/>
  <c r="V2232" i="1" s="1"/>
  <c r="W2232" i="1"/>
  <c r="X2232" i="1" s="1"/>
  <c r="AA2232" i="1"/>
  <c r="AB2232" i="1"/>
  <c r="AC2232" i="1"/>
  <c r="AD2232" i="1"/>
  <c r="AF2232" i="1" s="1"/>
  <c r="AM2232" i="1"/>
  <c r="AO2232" i="1"/>
  <c r="AQ2232" i="1"/>
  <c r="AR2232" i="1"/>
  <c r="N2233" i="1"/>
  <c r="O2233" i="1"/>
  <c r="AP2233" i="1" s="1"/>
  <c r="Q2233" i="1"/>
  <c r="R2233" i="1"/>
  <c r="S2233" i="1"/>
  <c r="T2233" i="1"/>
  <c r="U2233" i="1"/>
  <c r="V2233" i="1" s="1"/>
  <c r="W2233" i="1"/>
  <c r="X2233" i="1" s="1"/>
  <c r="AA2233" i="1"/>
  <c r="AB2233" i="1"/>
  <c r="AQ2233" i="1" s="1"/>
  <c r="AC2233" i="1"/>
  <c r="AD2233" i="1"/>
  <c r="AF2233" i="1" s="1"/>
  <c r="AI2233" i="1"/>
  <c r="AL2233" i="1"/>
  <c r="AM2233" i="1"/>
  <c r="AO2233" i="1"/>
  <c r="AR2233" i="1"/>
  <c r="N2234" i="1"/>
  <c r="O2234" i="1"/>
  <c r="AP2234" i="1" s="1"/>
  <c r="Q2234" i="1"/>
  <c r="R2234" i="1"/>
  <c r="S2234" i="1"/>
  <c r="T2234" i="1"/>
  <c r="U2234" i="1"/>
  <c r="V2234" i="1" s="1"/>
  <c r="W2234" i="1"/>
  <c r="X2234" i="1" s="1"/>
  <c r="AA2234" i="1"/>
  <c r="AB2234" i="1"/>
  <c r="AC2234" i="1"/>
  <c r="AD2234" i="1"/>
  <c r="AF2234" i="1" s="1"/>
  <c r="AI2234" i="1"/>
  <c r="AL2234" i="1"/>
  <c r="AM2234" i="1"/>
  <c r="AO2234" i="1"/>
  <c r="AQ2234" i="1"/>
  <c r="AR2234" i="1"/>
  <c r="AS2234" i="1"/>
  <c r="N2235" i="1"/>
  <c r="O2235" i="1"/>
  <c r="Q2235" i="1"/>
  <c r="R2235" i="1"/>
  <c r="S2235" i="1"/>
  <c r="T2235" i="1"/>
  <c r="U2235" i="1"/>
  <c r="V2235" i="1" s="1"/>
  <c r="W2235" i="1"/>
  <c r="X2235" i="1"/>
  <c r="AA2235" i="1"/>
  <c r="AB2235" i="1"/>
  <c r="AQ2235" i="1" s="1"/>
  <c r="AC2235" i="1"/>
  <c r="AD2235" i="1"/>
  <c r="AF2235" i="1"/>
  <c r="AG2235" i="1"/>
  <c r="AI2235" i="1"/>
  <c r="AL2235" i="1"/>
  <c r="AM2235" i="1"/>
  <c r="AO2235" i="1"/>
  <c r="AP2235" i="1"/>
  <c r="AR2235" i="1"/>
  <c r="AS2235" i="1"/>
  <c r="N2236" i="1"/>
  <c r="O2236" i="1"/>
  <c r="Q2236" i="1"/>
  <c r="R2236" i="1"/>
  <c r="S2236" i="1"/>
  <c r="T2236" i="1"/>
  <c r="U2236" i="1"/>
  <c r="V2236" i="1" s="1"/>
  <c r="W2236" i="1"/>
  <c r="X2236" i="1" s="1"/>
  <c r="AA2236" i="1"/>
  <c r="AB2236" i="1"/>
  <c r="AC2236" i="1"/>
  <c r="AD2236" i="1"/>
  <c r="AF2236" i="1" s="1"/>
  <c r="AG2236" i="1"/>
  <c r="AI2236" i="1"/>
  <c r="AL2236" i="1"/>
  <c r="AM2236" i="1"/>
  <c r="AO2236" i="1"/>
  <c r="AP2236" i="1"/>
  <c r="AQ2236" i="1"/>
  <c r="AR2236" i="1"/>
  <c r="AS2236" i="1"/>
  <c r="O2237" i="1"/>
  <c r="Q2237" i="1"/>
  <c r="R2237" i="1" s="1"/>
  <c r="S2237" i="1"/>
  <c r="T2237" i="1"/>
  <c r="U2237" i="1"/>
  <c r="V2237" i="1" s="1"/>
  <c r="W2237" i="1"/>
  <c r="X2237" i="1"/>
  <c r="AA2237" i="1"/>
  <c r="AB2237" i="1"/>
  <c r="AQ2237" i="1" s="1"/>
  <c r="AC2237" i="1"/>
  <c r="AD2237" i="1"/>
  <c r="AF2237" i="1"/>
  <c r="AG2237" i="1"/>
  <c r="AI2237" i="1"/>
  <c r="AL2237" i="1"/>
  <c r="AM2237" i="1"/>
  <c r="AO2237" i="1"/>
  <c r="AP2237" i="1"/>
  <c r="AR2237" i="1"/>
  <c r="AS2237" i="1"/>
  <c r="O2238" i="1"/>
  <c r="Q2238" i="1"/>
  <c r="R2238" i="1" s="1"/>
  <c r="S2238" i="1"/>
  <c r="T2238" i="1"/>
  <c r="U2238" i="1"/>
  <c r="V2238" i="1" s="1"/>
  <c r="W2238" i="1"/>
  <c r="X2238" i="1"/>
  <c r="AA2238" i="1"/>
  <c r="AB2238" i="1"/>
  <c r="AC2238" i="1"/>
  <c r="AD2238" i="1"/>
  <c r="AF2238" i="1"/>
  <c r="AI2238" i="1"/>
  <c r="AL2238" i="1"/>
  <c r="AM2238" i="1"/>
  <c r="AO2238" i="1"/>
  <c r="AP2238" i="1"/>
  <c r="AQ2238" i="1"/>
  <c r="AR2238" i="1"/>
  <c r="AS2238" i="1"/>
  <c r="O2239" i="1"/>
  <c r="Q2239" i="1"/>
  <c r="R2239" i="1"/>
  <c r="S2239" i="1"/>
  <c r="T2239" i="1"/>
  <c r="U2239" i="1"/>
  <c r="V2239" i="1" s="1"/>
  <c r="W2239" i="1"/>
  <c r="X2239" i="1" s="1"/>
  <c r="AA2239" i="1"/>
  <c r="AB2239" i="1"/>
  <c r="AQ2239" i="1" s="1"/>
  <c r="AC2239" i="1"/>
  <c r="AD2239" i="1"/>
  <c r="AM2239" i="1"/>
  <c r="AO2239" i="1"/>
  <c r="AR2239" i="1"/>
  <c r="O2240" i="1"/>
  <c r="Q2240" i="1"/>
  <c r="R2240" i="1"/>
  <c r="S2240" i="1"/>
  <c r="T2240" i="1"/>
  <c r="U2240" i="1"/>
  <c r="V2240" i="1" s="1"/>
  <c r="W2240" i="1"/>
  <c r="X2240" i="1" s="1"/>
  <c r="AA2240" i="1"/>
  <c r="AB2240" i="1"/>
  <c r="AC2240" i="1"/>
  <c r="AD2240" i="1"/>
  <c r="AM2240" i="1"/>
  <c r="AO2240" i="1"/>
  <c r="AQ2240" i="1"/>
  <c r="AR2240" i="1"/>
  <c r="N2241" i="1"/>
  <c r="O2241" i="1"/>
  <c r="Q2241" i="1"/>
  <c r="R2241" i="1" s="1"/>
  <c r="S2241" i="1"/>
  <c r="T2241" i="1"/>
  <c r="U2241" i="1"/>
  <c r="V2241" i="1" s="1"/>
  <c r="W2241" i="1"/>
  <c r="X2241" i="1"/>
  <c r="AA2241" i="1"/>
  <c r="AB2241" i="1"/>
  <c r="AQ2241" i="1" s="1"/>
  <c r="AC2241" i="1"/>
  <c r="AD2241" i="1"/>
  <c r="AF2241" i="1"/>
  <c r="AG2241" i="1"/>
  <c r="AI2241" i="1"/>
  <c r="AL2241" i="1"/>
  <c r="AM2241" i="1"/>
  <c r="AO2241" i="1"/>
  <c r="AP2241" i="1"/>
  <c r="AR2241" i="1"/>
  <c r="AS2241" i="1"/>
  <c r="N2242" i="1"/>
  <c r="O2242" i="1"/>
  <c r="Q2242" i="1"/>
  <c r="R2242" i="1" s="1"/>
  <c r="S2242" i="1"/>
  <c r="T2242" i="1"/>
  <c r="U2242" i="1"/>
  <c r="V2242" i="1" s="1"/>
  <c r="W2242" i="1"/>
  <c r="X2242" i="1"/>
  <c r="AA2242" i="1"/>
  <c r="AB2242" i="1"/>
  <c r="AC2242" i="1"/>
  <c r="AD2242" i="1"/>
  <c r="AI2242" i="1" s="1"/>
  <c r="AF2242" i="1"/>
  <c r="AG2242" i="1"/>
  <c r="AL2242" i="1"/>
  <c r="AM2242" i="1"/>
  <c r="AO2242" i="1"/>
  <c r="AP2242" i="1"/>
  <c r="AQ2242" i="1"/>
  <c r="AR2242" i="1"/>
  <c r="AS2242" i="1"/>
  <c r="O2243" i="1"/>
  <c r="AP2243" i="1" s="1"/>
  <c r="Q2243" i="1"/>
  <c r="R2243" i="1" s="1"/>
  <c r="S2243" i="1"/>
  <c r="T2243" i="1"/>
  <c r="U2243" i="1"/>
  <c r="V2243" i="1" s="1"/>
  <c r="W2243" i="1"/>
  <c r="X2243" i="1" s="1"/>
  <c r="AA2243" i="1"/>
  <c r="AB2243" i="1"/>
  <c r="AQ2243" i="1" s="1"/>
  <c r="AC2243" i="1"/>
  <c r="AD2243" i="1"/>
  <c r="AF2243" i="1" s="1"/>
  <c r="AM2243" i="1"/>
  <c r="AO2243" i="1"/>
  <c r="AR2243" i="1"/>
  <c r="AS2243" i="1"/>
  <c r="O2244" i="1"/>
  <c r="AP2244" i="1" s="1"/>
  <c r="Q2244" i="1"/>
  <c r="R2244" i="1" s="1"/>
  <c r="S2244" i="1"/>
  <c r="T2244" i="1"/>
  <c r="U2244" i="1"/>
  <c r="V2244" i="1" s="1"/>
  <c r="W2244" i="1"/>
  <c r="X2244" i="1" s="1"/>
  <c r="AA2244" i="1"/>
  <c r="AB2244" i="1"/>
  <c r="AC2244" i="1"/>
  <c r="AD2244" i="1"/>
  <c r="AF2244" i="1" s="1"/>
  <c r="AM2244" i="1"/>
  <c r="AO2244" i="1"/>
  <c r="AQ2244" i="1"/>
  <c r="AR2244" i="1"/>
  <c r="N2245" i="1"/>
  <c r="O2245" i="1"/>
  <c r="AP2245" i="1" s="1"/>
  <c r="Q2245" i="1"/>
  <c r="R2245" i="1"/>
  <c r="S2245" i="1"/>
  <c r="T2245" i="1"/>
  <c r="U2245" i="1"/>
  <c r="V2245" i="1" s="1"/>
  <c r="W2245" i="1"/>
  <c r="X2245" i="1" s="1"/>
  <c r="AA2245" i="1"/>
  <c r="AB2245" i="1"/>
  <c r="AQ2245" i="1" s="1"/>
  <c r="AC2245" i="1"/>
  <c r="AD2245" i="1"/>
  <c r="AF2245" i="1" s="1"/>
  <c r="AI2245" i="1"/>
  <c r="AL2245" i="1"/>
  <c r="AM2245" i="1"/>
  <c r="AO2245" i="1"/>
  <c r="AR2245" i="1"/>
  <c r="N2246" i="1"/>
  <c r="O2246" i="1"/>
  <c r="AP2246" i="1" s="1"/>
  <c r="Q2246" i="1"/>
  <c r="R2246" i="1"/>
  <c r="S2246" i="1"/>
  <c r="T2246" i="1"/>
  <c r="U2246" i="1"/>
  <c r="V2246" i="1" s="1"/>
  <c r="W2246" i="1"/>
  <c r="X2246" i="1" s="1"/>
  <c r="AA2246" i="1"/>
  <c r="AB2246" i="1"/>
  <c r="AC2246" i="1"/>
  <c r="AD2246" i="1"/>
  <c r="AF2246" i="1" s="1"/>
  <c r="AI2246" i="1"/>
  <c r="AL2246" i="1"/>
  <c r="AM2246" i="1"/>
  <c r="AO2246" i="1"/>
  <c r="AQ2246" i="1"/>
  <c r="AR2246" i="1"/>
  <c r="AS2246" i="1"/>
  <c r="N2247" i="1"/>
  <c r="O2247" i="1"/>
  <c r="Q2247" i="1"/>
  <c r="R2247" i="1"/>
  <c r="S2247" i="1"/>
  <c r="T2247" i="1"/>
  <c r="U2247" i="1"/>
  <c r="V2247" i="1" s="1"/>
  <c r="W2247" i="1"/>
  <c r="X2247" i="1" s="1"/>
  <c r="AA2247" i="1"/>
  <c r="AB2247" i="1"/>
  <c r="AQ2247" i="1" s="1"/>
  <c r="AC2247" i="1"/>
  <c r="AD2247" i="1"/>
  <c r="AF2247" i="1" s="1"/>
  <c r="AG2247" i="1"/>
  <c r="AI2247" i="1"/>
  <c r="AL2247" i="1"/>
  <c r="AM2247" i="1"/>
  <c r="AO2247" i="1"/>
  <c r="AP2247" i="1"/>
  <c r="AR2247" i="1"/>
  <c r="AS2247" i="1"/>
  <c r="N2248" i="1"/>
  <c r="O2248" i="1"/>
  <c r="Q2248" i="1"/>
  <c r="R2248" i="1"/>
  <c r="S2248" i="1"/>
  <c r="T2248" i="1"/>
  <c r="U2248" i="1"/>
  <c r="V2248" i="1" s="1"/>
  <c r="W2248" i="1"/>
  <c r="X2248" i="1" s="1"/>
  <c r="AA2248" i="1"/>
  <c r="AB2248" i="1"/>
  <c r="AC2248" i="1"/>
  <c r="AD2248" i="1"/>
  <c r="AF2248" i="1" s="1"/>
  <c r="AG2248" i="1"/>
  <c r="AI2248" i="1"/>
  <c r="AL2248" i="1"/>
  <c r="AM2248" i="1"/>
  <c r="AO2248" i="1"/>
  <c r="AP2248" i="1"/>
  <c r="AQ2248" i="1"/>
  <c r="AR2248" i="1"/>
  <c r="AS2248" i="1"/>
  <c r="N2249" i="1"/>
  <c r="O2249" i="1"/>
  <c r="Q2249" i="1"/>
  <c r="R2249" i="1" s="1"/>
  <c r="S2249" i="1"/>
  <c r="T2249" i="1"/>
  <c r="U2249" i="1"/>
  <c r="V2249" i="1" s="1"/>
  <c r="W2249" i="1"/>
  <c r="X2249" i="1"/>
  <c r="AA2249" i="1"/>
  <c r="AB2249" i="1"/>
  <c r="AQ2249" i="1" s="1"/>
  <c r="AC2249" i="1"/>
  <c r="AD2249" i="1"/>
  <c r="AF2249" i="1"/>
  <c r="AG2249" i="1"/>
  <c r="AI2249" i="1"/>
  <c r="AL2249" i="1"/>
  <c r="AM2249" i="1"/>
  <c r="AO2249" i="1"/>
  <c r="AP2249" i="1"/>
  <c r="AR2249" i="1"/>
  <c r="AS2249" i="1"/>
  <c r="N2250" i="1"/>
  <c r="O2250" i="1"/>
  <c r="Q2250" i="1"/>
  <c r="R2250" i="1" s="1"/>
  <c r="S2250" i="1"/>
  <c r="T2250" i="1"/>
  <c r="U2250" i="1"/>
  <c r="V2250" i="1" s="1"/>
  <c r="W2250" i="1"/>
  <c r="X2250" i="1"/>
  <c r="AA2250" i="1"/>
  <c r="AB2250" i="1"/>
  <c r="AC2250" i="1"/>
  <c r="AD2250" i="1"/>
  <c r="AF2250" i="1"/>
  <c r="AI2250" i="1"/>
  <c r="AL2250" i="1"/>
  <c r="AM2250" i="1"/>
  <c r="AO2250" i="1"/>
  <c r="AP2250" i="1"/>
  <c r="AQ2250" i="1"/>
  <c r="AR2250" i="1"/>
  <c r="AS2250" i="1"/>
  <c r="O2251" i="1"/>
  <c r="Q2251" i="1"/>
  <c r="R2251" i="1"/>
  <c r="S2251" i="1"/>
  <c r="T2251" i="1"/>
  <c r="U2251" i="1"/>
  <c r="V2251" i="1" s="1"/>
  <c r="W2251" i="1"/>
  <c r="X2251" i="1" s="1"/>
  <c r="AA2251" i="1"/>
  <c r="AB2251" i="1"/>
  <c r="AQ2251" i="1" s="1"/>
  <c r="AC2251" i="1"/>
  <c r="AD2251" i="1"/>
  <c r="AM2251" i="1"/>
  <c r="AO2251" i="1"/>
  <c r="AR2251" i="1"/>
  <c r="O2252" i="1"/>
  <c r="Q2252" i="1"/>
  <c r="R2252" i="1"/>
  <c r="S2252" i="1"/>
  <c r="T2252" i="1"/>
  <c r="U2252" i="1"/>
  <c r="V2252" i="1" s="1"/>
  <c r="W2252" i="1"/>
  <c r="X2252" i="1" s="1"/>
  <c r="AA2252" i="1"/>
  <c r="AB2252" i="1"/>
  <c r="AC2252" i="1"/>
  <c r="AD2252" i="1"/>
  <c r="AM2252" i="1"/>
  <c r="AO2252" i="1"/>
  <c r="AQ2252" i="1"/>
  <c r="AR2252" i="1"/>
  <c r="N2253" i="1"/>
  <c r="O2253" i="1"/>
  <c r="Q2253" i="1"/>
  <c r="R2253" i="1" s="1"/>
  <c r="S2253" i="1"/>
  <c r="T2253" i="1"/>
  <c r="U2253" i="1"/>
  <c r="V2253" i="1" s="1"/>
  <c r="W2253" i="1"/>
  <c r="X2253" i="1"/>
  <c r="AA2253" i="1"/>
  <c r="AB2253" i="1"/>
  <c r="AQ2253" i="1" s="1"/>
  <c r="AC2253" i="1"/>
  <c r="AD2253" i="1"/>
  <c r="AF2253" i="1"/>
  <c r="AG2253" i="1"/>
  <c r="AI2253" i="1"/>
  <c r="AL2253" i="1"/>
  <c r="AM2253" i="1"/>
  <c r="AO2253" i="1"/>
  <c r="AP2253" i="1"/>
  <c r="AR2253" i="1"/>
  <c r="AS2253" i="1"/>
  <c r="N2254" i="1"/>
  <c r="O2254" i="1"/>
  <c r="Q2254" i="1"/>
  <c r="R2254" i="1" s="1"/>
  <c r="S2254" i="1"/>
  <c r="T2254" i="1"/>
  <c r="U2254" i="1"/>
  <c r="V2254" i="1" s="1"/>
  <c r="W2254" i="1"/>
  <c r="X2254" i="1"/>
  <c r="AA2254" i="1"/>
  <c r="AB2254" i="1"/>
  <c r="AC2254" i="1"/>
  <c r="AD2254" i="1"/>
  <c r="AF2254" i="1"/>
  <c r="AG2254" i="1"/>
  <c r="AI2254" i="1"/>
  <c r="AL2254" i="1"/>
  <c r="AM2254" i="1"/>
  <c r="AO2254" i="1"/>
  <c r="AP2254" i="1"/>
  <c r="AQ2254" i="1"/>
  <c r="AR2254" i="1"/>
  <c r="AS2254" i="1"/>
  <c r="O2255" i="1"/>
  <c r="AP2255" i="1" s="1"/>
  <c r="Q2255" i="1"/>
  <c r="R2255" i="1" s="1"/>
  <c r="S2255" i="1"/>
  <c r="T2255" i="1"/>
  <c r="U2255" i="1"/>
  <c r="V2255" i="1" s="1"/>
  <c r="W2255" i="1"/>
  <c r="X2255" i="1" s="1"/>
  <c r="AA2255" i="1"/>
  <c r="AB2255" i="1"/>
  <c r="AQ2255" i="1" s="1"/>
  <c r="AC2255" i="1"/>
  <c r="AD2255" i="1"/>
  <c r="AF2255" i="1" s="1"/>
  <c r="AM2255" i="1"/>
  <c r="AO2255" i="1"/>
  <c r="AR2255" i="1"/>
  <c r="AS2255" i="1"/>
  <c r="O2256" i="1"/>
  <c r="AP2256" i="1" s="1"/>
  <c r="Q2256" i="1"/>
  <c r="R2256" i="1" s="1"/>
  <c r="S2256" i="1"/>
  <c r="T2256" i="1"/>
  <c r="U2256" i="1"/>
  <c r="V2256" i="1" s="1"/>
  <c r="W2256" i="1"/>
  <c r="X2256" i="1" s="1"/>
  <c r="AA2256" i="1"/>
  <c r="AB2256" i="1"/>
  <c r="AC2256" i="1"/>
  <c r="AD2256" i="1"/>
  <c r="AF2256" i="1" s="1"/>
  <c r="AM2256" i="1"/>
  <c r="AO2256" i="1"/>
  <c r="AQ2256" i="1"/>
  <c r="AR2256" i="1"/>
  <c r="N2257" i="1"/>
  <c r="O2257" i="1"/>
  <c r="AP2257" i="1" s="1"/>
  <c r="Q2257" i="1"/>
  <c r="R2257" i="1"/>
  <c r="S2257" i="1"/>
  <c r="T2257" i="1"/>
  <c r="U2257" i="1"/>
  <c r="V2257" i="1" s="1"/>
  <c r="W2257" i="1"/>
  <c r="X2257" i="1" s="1"/>
  <c r="AA2257" i="1"/>
  <c r="AB2257" i="1"/>
  <c r="AQ2257" i="1" s="1"/>
  <c r="AC2257" i="1"/>
  <c r="AD2257" i="1"/>
  <c r="AF2257" i="1" s="1"/>
  <c r="AI2257" i="1"/>
  <c r="AL2257" i="1"/>
  <c r="AM2257" i="1"/>
  <c r="AO2257" i="1"/>
  <c r="AR2257" i="1"/>
  <c r="N2258" i="1"/>
  <c r="O2258" i="1"/>
  <c r="AP2258" i="1" s="1"/>
  <c r="Q2258" i="1"/>
  <c r="R2258" i="1"/>
  <c r="S2258" i="1"/>
  <c r="T2258" i="1"/>
  <c r="U2258" i="1"/>
  <c r="V2258" i="1" s="1"/>
  <c r="W2258" i="1"/>
  <c r="X2258" i="1" s="1"/>
  <c r="AA2258" i="1"/>
  <c r="AB2258" i="1"/>
  <c r="AC2258" i="1"/>
  <c r="AD2258" i="1"/>
  <c r="AF2258" i="1" s="1"/>
  <c r="AI2258" i="1"/>
  <c r="AL2258" i="1"/>
  <c r="AM2258" i="1"/>
  <c r="AO2258" i="1"/>
  <c r="AQ2258" i="1"/>
  <c r="AR2258" i="1"/>
  <c r="AS2258" i="1"/>
  <c r="N2259" i="1"/>
  <c r="O2259" i="1"/>
  <c r="Q2259" i="1"/>
  <c r="R2259" i="1"/>
  <c r="S2259" i="1"/>
  <c r="T2259" i="1"/>
  <c r="U2259" i="1"/>
  <c r="V2259" i="1" s="1"/>
  <c r="W2259" i="1"/>
  <c r="X2259" i="1" s="1"/>
  <c r="AA2259" i="1"/>
  <c r="AB2259" i="1"/>
  <c r="AQ2259" i="1" s="1"/>
  <c r="AC2259" i="1"/>
  <c r="AD2259" i="1"/>
  <c r="AF2259" i="1" s="1"/>
  <c r="AG2259" i="1"/>
  <c r="AI2259" i="1"/>
  <c r="AL2259" i="1"/>
  <c r="AM2259" i="1"/>
  <c r="AO2259" i="1"/>
  <c r="AP2259" i="1"/>
  <c r="AR2259" i="1"/>
  <c r="AS2259" i="1"/>
  <c r="N2260" i="1"/>
  <c r="O2260" i="1"/>
  <c r="Q2260" i="1"/>
  <c r="R2260" i="1"/>
  <c r="S2260" i="1"/>
  <c r="T2260" i="1"/>
  <c r="U2260" i="1"/>
  <c r="V2260" i="1" s="1"/>
  <c r="W2260" i="1"/>
  <c r="X2260" i="1" s="1"/>
  <c r="AA2260" i="1"/>
  <c r="AB2260" i="1"/>
  <c r="AC2260" i="1"/>
  <c r="AD2260" i="1"/>
  <c r="AF2260" i="1" s="1"/>
  <c r="AG2260" i="1"/>
  <c r="AI2260" i="1"/>
  <c r="AL2260" i="1"/>
  <c r="AM2260" i="1"/>
  <c r="AO2260" i="1"/>
  <c r="AP2260" i="1"/>
  <c r="AQ2260" i="1"/>
  <c r="AR2260" i="1"/>
  <c r="AS2260" i="1"/>
  <c r="N2261" i="1"/>
  <c r="O2261" i="1"/>
  <c r="Q2261" i="1"/>
  <c r="R2261" i="1" s="1"/>
  <c r="S2261" i="1"/>
  <c r="T2261" i="1"/>
  <c r="U2261" i="1"/>
  <c r="V2261" i="1" s="1"/>
  <c r="W2261" i="1"/>
  <c r="X2261" i="1"/>
  <c r="AA2261" i="1"/>
  <c r="AB2261" i="1"/>
  <c r="AQ2261" i="1" s="1"/>
  <c r="AC2261" i="1"/>
  <c r="AD2261" i="1"/>
  <c r="AF2261" i="1"/>
  <c r="AG2261" i="1"/>
  <c r="AI2261" i="1"/>
  <c r="AL2261" i="1"/>
  <c r="AM2261" i="1"/>
  <c r="AO2261" i="1"/>
  <c r="AP2261" i="1"/>
  <c r="AR2261" i="1"/>
  <c r="AS2261" i="1"/>
  <c r="N2262" i="1"/>
  <c r="O2262" i="1"/>
  <c r="Q2262" i="1"/>
  <c r="R2262" i="1" s="1"/>
  <c r="S2262" i="1"/>
  <c r="T2262" i="1"/>
  <c r="U2262" i="1"/>
  <c r="V2262" i="1" s="1"/>
  <c r="W2262" i="1"/>
  <c r="X2262" i="1"/>
  <c r="AA2262" i="1"/>
  <c r="AB2262" i="1"/>
  <c r="AC2262" i="1"/>
  <c r="AD2262" i="1"/>
  <c r="AF2262" i="1"/>
  <c r="AI2262" i="1"/>
  <c r="AL2262" i="1"/>
  <c r="AM2262" i="1"/>
  <c r="AO2262" i="1"/>
  <c r="AP2262" i="1"/>
  <c r="AQ2262" i="1"/>
  <c r="AR2262" i="1"/>
  <c r="AS2262" i="1"/>
  <c r="O2263" i="1"/>
  <c r="Q2263" i="1"/>
  <c r="R2263" i="1"/>
  <c r="S2263" i="1"/>
  <c r="T2263" i="1"/>
  <c r="U2263" i="1"/>
  <c r="V2263" i="1" s="1"/>
  <c r="W2263" i="1"/>
  <c r="X2263" i="1" s="1"/>
  <c r="AA2263" i="1"/>
  <c r="AB2263" i="1"/>
  <c r="AQ2263" i="1" s="1"/>
  <c r="AC2263" i="1"/>
  <c r="AD2263" i="1"/>
  <c r="AM2263" i="1"/>
  <c r="AO2263" i="1"/>
  <c r="AR2263" i="1"/>
  <c r="O2264" i="1"/>
  <c r="Q2264" i="1"/>
  <c r="R2264" i="1"/>
  <c r="S2264" i="1"/>
  <c r="T2264" i="1"/>
  <c r="U2264" i="1"/>
  <c r="V2264" i="1" s="1"/>
  <c r="W2264" i="1"/>
  <c r="X2264" i="1" s="1"/>
  <c r="AA2264" i="1"/>
  <c r="AB2264" i="1"/>
  <c r="AC2264" i="1"/>
  <c r="AD2264" i="1"/>
  <c r="AM2264" i="1"/>
  <c r="AO2264" i="1"/>
  <c r="AQ2264" i="1"/>
  <c r="AR2264" i="1"/>
  <c r="N2265" i="1"/>
  <c r="O2265" i="1"/>
  <c r="Q2265" i="1"/>
  <c r="R2265" i="1" s="1"/>
  <c r="S2265" i="1"/>
  <c r="T2265" i="1"/>
  <c r="U2265" i="1"/>
  <c r="V2265" i="1" s="1"/>
  <c r="W2265" i="1"/>
  <c r="X2265" i="1"/>
  <c r="AA2265" i="1"/>
  <c r="AB2265" i="1"/>
  <c r="AQ2265" i="1" s="1"/>
  <c r="AC2265" i="1"/>
  <c r="AD2265" i="1"/>
  <c r="AF2265" i="1"/>
  <c r="AG2265" i="1"/>
  <c r="AI2265" i="1"/>
  <c r="AL2265" i="1"/>
  <c r="AM2265" i="1"/>
  <c r="AO2265" i="1"/>
  <c r="AP2265" i="1"/>
  <c r="AR2265" i="1"/>
  <c r="AS2265" i="1"/>
  <c r="N2266" i="1"/>
  <c r="O2266" i="1"/>
  <c r="Q2266" i="1"/>
  <c r="R2266" i="1" s="1"/>
  <c r="S2266" i="1"/>
  <c r="T2266" i="1"/>
  <c r="U2266" i="1"/>
  <c r="V2266" i="1" s="1"/>
  <c r="W2266" i="1"/>
  <c r="X2266" i="1"/>
  <c r="AA2266" i="1"/>
  <c r="AB2266" i="1"/>
  <c r="AC2266" i="1"/>
  <c r="AD2266" i="1"/>
  <c r="AF2266" i="1"/>
  <c r="AG2266" i="1"/>
  <c r="AI2266" i="1"/>
  <c r="AL2266" i="1"/>
  <c r="AM2266" i="1"/>
  <c r="AO2266" i="1"/>
  <c r="AP2266" i="1"/>
  <c r="AQ2266" i="1"/>
  <c r="AR2266" i="1"/>
  <c r="AS2266" i="1"/>
  <c r="O2267" i="1"/>
  <c r="AP2267" i="1" s="1"/>
  <c r="Q2267" i="1"/>
  <c r="R2267" i="1" s="1"/>
  <c r="S2267" i="1"/>
  <c r="T2267" i="1"/>
  <c r="U2267" i="1"/>
  <c r="V2267" i="1" s="1"/>
  <c r="W2267" i="1"/>
  <c r="X2267" i="1" s="1"/>
  <c r="AA2267" i="1"/>
  <c r="AB2267" i="1"/>
  <c r="AQ2267" i="1" s="1"/>
  <c r="AC2267" i="1"/>
  <c r="AD2267" i="1"/>
  <c r="AF2267" i="1" s="1"/>
  <c r="AM2267" i="1"/>
  <c r="AO2267" i="1"/>
  <c r="AR2267" i="1"/>
  <c r="AS2267" i="1"/>
  <c r="O2268" i="1"/>
  <c r="AP2268" i="1" s="1"/>
  <c r="Q2268" i="1"/>
  <c r="R2268" i="1" s="1"/>
  <c r="S2268" i="1"/>
  <c r="T2268" i="1"/>
  <c r="U2268" i="1"/>
  <c r="V2268" i="1" s="1"/>
  <c r="W2268" i="1"/>
  <c r="X2268" i="1" s="1"/>
  <c r="AA2268" i="1"/>
  <c r="AB2268" i="1"/>
  <c r="AC2268" i="1"/>
  <c r="AD2268" i="1"/>
  <c r="AF2268" i="1" s="1"/>
  <c r="AM2268" i="1"/>
  <c r="AO2268" i="1"/>
  <c r="AQ2268" i="1"/>
  <c r="AR2268" i="1"/>
  <c r="N2269" i="1"/>
  <c r="O2269" i="1"/>
  <c r="AP2269" i="1" s="1"/>
  <c r="Q2269" i="1"/>
  <c r="R2269" i="1" s="1"/>
  <c r="S2269" i="1"/>
  <c r="T2269" i="1"/>
  <c r="U2269" i="1"/>
  <c r="V2269" i="1" s="1"/>
  <c r="W2269" i="1"/>
  <c r="X2269" i="1" s="1"/>
  <c r="AA2269" i="1"/>
  <c r="AB2269" i="1"/>
  <c r="AQ2269" i="1" s="1"/>
  <c r="AC2269" i="1"/>
  <c r="AD2269" i="1"/>
  <c r="AF2269" i="1" s="1"/>
  <c r="AI2269" i="1"/>
  <c r="AL2269" i="1"/>
  <c r="AM2269" i="1"/>
  <c r="AO2269" i="1"/>
  <c r="AR2269" i="1"/>
  <c r="N2270" i="1"/>
  <c r="O2270" i="1"/>
  <c r="AP2270" i="1" s="1"/>
  <c r="Q2270" i="1"/>
  <c r="R2270" i="1" s="1"/>
  <c r="S2270" i="1"/>
  <c r="T2270" i="1"/>
  <c r="U2270" i="1"/>
  <c r="V2270" i="1" s="1"/>
  <c r="W2270" i="1"/>
  <c r="X2270" i="1" s="1"/>
  <c r="AA2270" i="1"/>
  <c r="AB2270" i="1"/>
  <c r="AC2270" i="1"/>
  <c r="AD2270" i="1"/>
  <c r="AF2270" i="1" s="1"/>
  <c r="AI2270" i="1"/>
  <c r="AL2270" i="1"/>
  <c r="AM2270" i="1"/>
  <c r="AO2270" i="1"/>
  <c r="AQ2270" i="1"/>
  <c r="AR2270" i="1"/>
  <c r="AS2270" i="1"/>
  <c r="N2271" i="1"/>
  <c r="O2271" i="1"/>
  <c r="Q2271" i="1"/>
  <c r="R2271" i="1"/>
  <c r="S2271" i="1"/>
  <c r="T2271" i="1"/>
  <c r="U2271" i="1"/>
  <c r="V2271" i="1" s="1"/>
  <c r="W2271" i="1"/>
  <c r="X2271" i="1" s="1"/>
  <c r="AA2271" i="1"/>
  <c r="AB2271" i="1"/>
  <c r="AQ2271" i="1" s="1"/>
  <c r="AC2271" i="1"/>
  <c r="AD2271" i="1"/>
  <c r="AF2271" i="1" s="1"/>
  <c r="AG2271" i="1"/>
  <c r="AL2271" i="1"/>
  <c r="AM2271" i="1"/>
  <c r="AO2271" i="1"/>
  <c r="AP2271" i="1"/>
  <c r="AR2271" i="1"/>
  <c r="AS2271" i="1"/>
  <c r="N2272" i="1"/>
  <c r="O2272" i="1"/>
  <c r="Q2272" i="1"/>
  <c r="R2272" i="1"/>
  <c r="S2272" i="1"/>
  <c r="T2272" i="1"/>
  <c r="U2272" i="1"/>
  <c r="V2272" i="1" s="1"/>
  <c r="W2272" i="1"/>
  <c r="X2272" i="1" s="1"/>
  <c r="AA2272" i="1"/>
  <c r="AB2272" i="1"/>
  <c r="AC2272" i="1"/>
  <c r="AD2272" i="1"/>
  <c r="AF2272" i="1" s="1"/>
  <c r="AG2272" i="1"/>
  <c r="AL2272" i="1"/>
  <c r="AM2272" i="1"/>
  <c r="AO2272" i="1"/>
  <c r="AP2272" i="1"/>
  <c r="AQ2272" i="1"/>
  <c r="AR2272" i="1"/>
  <c r="AS2272" i="1"/>
  <c r="N2273" i="1"/>
  <c r="O2273" i="1"/>
  <c r="Q2273" i="1"/>
  <c r="R2273" i="1" s="1"/>
  <c r="S2273" i="1"/>
  <c r="T2273" i="1"/>
  <c r="U2273" i="1"/>
  <c r="V2273" i="1" s="1"/>
  <c r="W2273" i="1"/>
  <c r="X2273" i="1"/>
  <c r="AA2273" i="1"/>
  <c r="AB2273" i="1"/>
  <c r="AQ2273" i="1" s="1"/>
  <c r="AC2273" i="1"/>
  <c r="AD2273" i="1"/>
  <c r="AF2273" i="1"/>
  <c r="AG2273" i="1"/>
  <c r="AI2273" i="1"/>
  <c r="AL2273" i="1"/>
  <c r="AM2273" i="1"/>
  <c r="AO2273" i="1"/>
  <c r="AP2273" i="1"/>
  <c r="AR2273" i="1"/>
  <c r="AS2273" i="1"/>
  <c r="N2274" i="1"/>
  <c r="O2274" i="1"/>
  <c r="Q2274" i="1"/>
  <c r="R2274" i="1" s="1"/>
  <c r="S2274" i="1"/>
  <c r="T2274" i="1"/>
  <c r="U2274" i="1"/>
  <c r="V2274" i="1" s="1"/>
  <c r="W2274" i="1"/>
  <c r="X2274" i="1"/>
  <c r="AA2274" i="1"/>
  <c r="AB2274" i="1"/>
  <c r="AC2274" i="1"/>
  <c r="AD2274" i="1"/>
  <c r="AF2274" i="1"/>
  <c r="AI2274" i="1"/>
  <c r="AL2274" i="1"/>
  <c r="AM2274" i="1"/>
  <c r="AO2274" i="1"/>
  <c r="AP2274" i="1"/>
  <c r="AQ2274" i="1"/>
  <c r="AR2274" i="1"/>
  <c r="AS2274" i="1"/>
  <c r="O2275" i="1"/>
  <c r="Q2275" i="1"/>
  <c r="R2275" i="1"/>
  <c r="S2275" i="1"/>
  <c r="T2275" i="1"/>
  <c r="U2275" i="1"/>
  <c r="V2275" i="1" s="1"/>
  <c r="W2275" i="1"/>
  <c r="X2275" i="1" s="1"/>
  <c r="AA2275" i="1"/>
  <c r="AB2275" i="1"/>
  <c r="AQ2275" i="1" s="1"/>
  <c r="AC2275" i="1"/>
  <c r="AD2275" i="1"/>
  <c r="AM2275" i="1"/>
  <c r="AO2275" i="1"/>
  <c r="AR2275" i="1"/>
  <c r="O2276" i="1"/>
  <c r="Q2276" i="1"/>
  <c r="R2276" i="1"/>
  <c r="S2276" i="1"/>
  <c r="T2276" i="1"/>
  <c r="U2276" i="1"/>
  <c r="V2276" i="1" s="1"/>
  <c r="W2276" i="1"/>
  <c r="X2276" i="1" s="1"/>
  <c r="AA2276" i="1"/>
  <c r="AB2276" i="1"/>
  <c r="AC2276" i="1"/>
  <c r="AD2276" i="1"/>
  <c r="AM2276" i="1"/>
  <c r="AO2276" i="1"/>
  <c r="AQ2276" i="1"/>
  <c r="AR2276" i="1"/>
  <c r="N2277" i="1"/>
  <c r="O2277" i="1"/>
  <c r="Q2277" i="1"/>
  <c r="R2277" i="1" s="1"/>
  <c r="S2277" i="1"/>
  <c r="T2277" i="1"/>
  <c r="U2277" i="1"/>
  <c r="V2277" i="1" s="1"/>
  <c r="W2277" i="1"/>
  <c r="X2277" i="1"/>
  <c r="AA2277" i="1"/>
  <c r="AB2277" i="1"/>
  <c r="AQ2277" i="1" s="1"/>
  <c r="AC2277" i="1"/>
  <c r="AD2277" i="1"/>
  <c r="AF2277" i="1"/>
  <c r="AG2277" i="1"/>
  <c r="AI2277" i="1"/>
  <c r="AL2277" i="1"/>
  <c r="AM2277" i="1"/>
  <c r="AO2277" i="1"/>
  <c r="AP2277" i="1"/>
  <c r="AR2277" i="1"/>
  <c r="AS2277" i="1"/>
  <c r="N2278" i="1"/>
  <c r="O2278" i="1"/>
  <c r="Q2278" i="1"/>
  <c r="R2278" i="1" s="1"/>
  <c r="S2278" i="1"/>
  <c r="T2278" i="1"/>
  <c r="U2278" i="1"/>
  <c r="V2278" i="1" s="1"/>
  <c r="W2278" i="1"/>
  <c r="X2278" i="1"/>
  <c r="AA2278" i="1"/>
  <c r="AB2278" i="1"/>
  <c r="AC2278" i="1"/>
  <c r="AD2278" i="1"/>
  <c r="AF2278" i="1"/>
  <c r="AG2278" i="1"/>
  <c r="AI2278" i="1"/>
  <c r="AL2278" i="1"/>
  <c r="AM2278" i="1"/>
  <c r="AO2278" i="1"/>
  <c r="AP2278" i="1"/>
  <c r="AQ2278" i="1"/>
  <c r="AR2278" i="1"/>
  <c r="AS2278" i="1"/>
  <c r="O2279" i="1"/>
  <c r="AP2279" i="1" s="1"/>
  <c r="Q2279" i="1"/>
  <c r="R2279" i="1" s="1"/>
  <c r="S2279" i="1"/>
  <c r="T2279" i="1"/>
  <c r="U2279" i="1"/>
  <c r="V2279" i="1" s="1"/>
  <c r="W2279" i="1"/>
  <c r="X2279" i="1" s="1"/>
  <c r="AA2279" i="1"/>
  <c r="AB2279" i="1"/>
  <c r="AQ2279" i="1" s="1"/>
  <c r="AC2279" i="1"/>
  <c r="AD2279" i="1"/>
  <c r="AF2279" i="1" s="1"/>
  <c r="AM2279" i="1"/>
  <c r="AO2279" i="1"/>
  <c r="AR2279" i="1"/>
  <c r="AS2279" i="1"/>
  <c r="O2280" i="1"/>
  <c r="AP2280" i="1" s="1"/>
  <c r="Q2280" i="1"/>
  <c r="R2280" i="1" s="1"/>
  <c r="S2280" i="1"/>
  <c r="T2280" i="1"/>
  <c r="U2280" i="1"/>
  <c r="V2280" i="1" s="1"/>
  <c r="W2280" i="1"/>
  <c r="X2280" i="1" s="1"/>
  <c r="AA2280" i="1"/>
  <c r="AB2280" i="1"/>
  <c r="AC2280" i="1"/>
  <c r="AD2280" i="1"/>
  <c r="AF2280" i="1" s="1"/>
  <c r="AM2280" i="1"/>
  <c r="AO2280" i="1"/>
  <c r="AQ2280" i="1"/>
  <c r="AR2280" i="1"/>
  <c r="N2281" i="1"/>
  <c r="O2281" i="1"/>
  <c r="AP2281" i="1" s="1"/>
  <c r="Q2281" i="1"/>
  <c r="R2281" i="1" s="1"/>
  <c r="S2281" i="1"/>
  <c r="T2281" i="1"/>
  <c r="U2281" i="1"/>
  <c r="V2281" i="1" s="1"/>
  <c r="W2281" i="1"/>
  <c r="X2281" i="1" s="1"/>
  <c r="AA2281" i="1"/>
  <c r="AB2281" i="1"/>
  <c r="AQ2281" i="1" s="1"/>
  <c r="AC2281" i="1"/>
  <c r="AD2281" i="1"/>
  <c r="AF2281" i="1" s="1"/>
  <c r="AI2281" i="1"/>
  <c r="AL2281" i="1"/>
  <c r="AM2281" i="1"/>
  <c r="AO2281" i="1"/>
  <c r="AR2281" i="1"/>
  <c r="N2282" i="1"/>
  <c r="O2282" i="1"/>
  <c r="AP2282" i="1" s="1"/>
  <c r="Q2282" i="1"/>
  <c r="R2282" i="1" s="1"/>
  <c r="S2282" i="1"/>
  <c r="T2282" i="1"/>
  <c r="U2282" i="1"/>
  <c r="V2282" i="1" s="1"/>
  <c r="W2282" i="1"/>
  <c r="X2282" i="1" s="1"/>
  <c r="AA2282" i="1"/>
  <c r="AB2282" i="1"/>
  <c r="AC2282" i="1"/>
  <c r="AD2282" i="1"/>
  <c r="AF2282" i="1" s="1"/>
  <c r="AI2282" i="1"/>
  <c r="AL2282" i="1"/>
  <c r="AM2282" i="1"/>
  <c r="AO2282" i="1"/>
  <c r="AQ2282" i="1"/>
  <c r="AR2282" i="1"/>
  <c r="AS2282" i="1"/>
  <c r="N2283" i="1"/>
  <c r="O2283" i="1"/>
  <c r="Q2283" i="1"/>
  <c r="R2283" i="1"/>
  <c r="S2283" i="1"/>
  <c r="T2283" i="1"/>
  <c r="U2283" i="1"/>
  <c r="V2283" i="1" s="1"/>
  <c r="W2283" i="1"/>
  <c r="X2283" i="1" s="1"/>
  <c r="AA2283" i="1"/>
  <c r="AB2283" i="1"/>
  <c r="AQ2283" i="1" s="1"/>
  <c r="AC2283" i="1"/>
  <c r="AD2283" i="1"/>
  <c r="AF2283" i="1" s="1"/>
  <c r="AG2283" i="1"/>
  <c r="AL2283" i="1"/>
  <c r="AM2283" i="1"/>
  <c r="AO2283" i="1"/>
  <c r="AP2283" i="1"/>
  <c r="AR2283" i="1"/>
  <c r="AS2283" i="1"/>
  <c r="N2284" i="1"/>
  <c r="O2284" i="1"/>
  <c r="Q2284" i="1"/>
  <c r="R2284" i="1"/>
  <c r="S2284" i="1"/>
  <c r="T2284" i="1"/>
  <c r="U2284" i="1"/>
  <c r="V2284" i="1" s="1"/>
  <c r="W2284" i="1"/>
  <c r="X2284" i="1" s="1"/>
  <c r="AA2284" i="1"/>
  <c r="AB2284" i="1"/>
  <c r="AC2284" i="1"/>
  <c r="AD2284" i="1"/>
  <c r="AF2284" i="1" s="1"/>
  <c r="AG2284" i="1"/>
  <c r="AL2284" i="1"/>
  <c r="AM2284" i="1"/>
  <c r="AO2284" i="1"/>
  <c r="AP2284" i="1"/>
  <c r="AQ2284" i="1"/>
  <c r="AR2284" i="1"/>
  <c r="AS2284" i="1"/>
  <c r="N2285" i="1"/>
  <c r="O2285" i="1"/>
  <c r="Q2285" i="1"/>
  <c r="R2285" i="1" s="1"/>
  <c r="S2285" i="1"/>
  <c r="T2285" i="1"/>
  <c r="U2285" i="1"/>
  <c r="V2285" i="1" s="1"/>
  <c r="W2285" i="1"/>
  <c r="X2285" i="1"/>
  <c r="AA2285" i="1"/>
  <c r="AB2285" i="1"/>
  <c r="AQ2285" i="1" s="1"/>
  <c r="AC2285" i="1"/>
  <c r="AD2285" i="1"/>
  <c r="AF2285" i="1"/>
  <c r="AG2285" i="1"/>
  <c r="AI2285" i="1"/>
  <c r="AL2285" i="1"/>
  <c r="AM2285" i="1"/>
  <c r="AO2285" i="1"/>
  <c r="AP2285" i="1"/>
  <c r="AR2285" i="1"/>
  <c r="AS2285" i="1"/>
  <c r="N2286" i="1"/>
  <c r="O2286" i="1"/>
  <c r="Q2286" i="1"/>
  <c r="R2286" i="1" s="1"/>
  <c r="S2286" i="1"/>
  <c r="T2286" i="1"/>
  <c r="U2286" i="1"/>
  <c r="V2286" i="1" s="1"/>
  <c r="W2286" i="1"/>
  <c r="X2286" i="1"/>
  <c r="AA2286" i="1"/>
  <c r="AB2286" i="1"/>
  <c r="AC2286" i="1"/>
  <c r="AD2286" i="1"/>
  <c r="AF2286" i="1"/>
  <c r="AI2286" i="1"/>
  <c r="AL2286" i="1"/>
  <c r="AM2286" i="1"/>
  <c r="AO2286" i="1"/>
  <c r="AP2286" i="1"/>
  <c r="AQ2286" i="1"/>
  <c r="AR2286" i="1"/>
  <c r="AS2286" i="1"/>
  <c r="O2287" i="1"/>
  <c r="Q2287" i="1"/>
  <c r="R2287" i="1"/>
  <c r="S2287" i="1"/>
  <c r="T2287" i="1"/>
  <c r="U2287" i="1"/>
  <c r="V2287" i="1" s="1"/>
  <c r="W2287" i="1"/>
  <c r="X2287" i="1" s="1"/>
  <c r="AA2287" i="1"/>
  <c r="AB2287" i="1"/>
  <c r="AQ2287" i="1" s="1"/>
  <c r="AC2287" i="1"/>
  <c r="AD2287" i="1"/>
  <c r="AM2287" i="1"/>
  <c r="AO2287" i="1"/>
  <c r="AR2287" i="1"/>
  <c r="O2288" i="1"/>
  <c r="Q2288" i="1"/>
  <c r="R2288" i="1"/>
  <c r="S2288" i="1"/>
  <c r="T2288" i="1"/>
  <c r="U2288" i="1"/>
  <c r="V2288" i="1" s="1"/>
  <c r="W2288" i="1"/>
  <c r="X2288" i="1" s="1"/>
  <c r="AA2288" i="1"/>
  <c r="AB2288" i="1"/>
  <c r="AC2288" i="1"/>
  <c r="AD2288" i="1"/>
  <c r="AM2288" i="1"/>
  <c r="AO2288" i="1"/>
  <c r="AQ2288" i="1"/>
  <c r="AR2288" i="1"/>
  <c r="N2289" i="1"/>
  <c r="O2289" i="1"/>
  <c r="Q2289" i="1"/>
  <c r="R2289" i="1" s="1"/>
  <c r="S2289" i="1"/>
  <c r="T2289" i="1"/>
  <c r="U2289" i="1"/>
  <c r="V2289" i="1" s="1"/>
  <c r="W2289" i="1"/>
  <c r="X2289" i="1"/>
  <c r="AA2289" i="1"/>
  <c r="AB2289" i="1"/>
  <c r="AQ2289" i="1" s="1"/>
  <c r="AC2289" i="1"/>
  <c r="AD2289" i="1"/>
  <c r="AF2289" i="1"/>
  <c r="AG2289" i="1"/>
  <c r="AI2289" i="1"/>
  <c r="AL2289" i="1"/>
  <c r="AM2289" i="1"/>
  <c r="AO2289" i="1"/>
  <c r="AP2289" i="1"/>
  <c r="AR2289" i="1"/>
  <c r="AS2289" i="1"/>
  <c r="N2290" i="1"/>
  <c r="O2290" i="1"/>
  <c r="Q2290" i="1"/>
  <c r="R2290" i="1" s="1"/>
  <c r="S2290" i="1"/>
  <c r="T2290" i="1"/>
  <c r="U2290" i="1"/>
  <c r="V2290" i="1" s="1"/>
  <c r="W2290" i="1"/>
  <c r="X2290" i="1"/>
  <c r="AA2290" i="1"/>
  <c r="AB2290" i="1"/>
  <c r="AC2290" i="1"/>
  <c r="AD2290" i="1"/>
  <c r="AF2290" i="1"/>
  <c r="AG2290" i="1"/>
  <c r="AI2290" i="1"/>
  <c r="AL2290" i="1"/>
  <c r="AM2290" i="1"/>
  <c r="AO2290" i="1"/>
  <c r="AP2290" i="1"/>
  <c r="AQ2290" i="1"/>
  <c r="AR2290" i="1"/>
  <c r="AS2290" i="1"/>
  <c r="O2291" i="1"/>
  <c r="AP2291" i="1" s="1"/>
  <c r="Q2291" i="1"/>
  <c r="R2291" i="1" s="1"/>
  <c r="S2291" i="1"/>
  <c r="T2291" i="1"/>
  <c r="U2291" i="1"/>
  <c r="V2291" i="1" s="1"/>
  <c r="W2291" i="1"/>
  <c r="X2291" i="1" s="1"/>
  <c r="AA2291" i="1"/>
  <c r="AB2291" i="1"/>
  <c r="AQ2291" i="1" s="1"/>
  <c r="AC2291" i="1"/>
  <c r="AD2291" i="1"/>
  <c r="AF2291" i="1" s="1"/>
  <c r="AL2291" i="1"/>
  <c r="AM2291" i="1"/>
  <c r="AO2291" i="1"/>
  <c r="AR2291" i="1"/>
  <c r="AS2291" i="1"/>
  <c r="N2292" i="1"/>
  <c r="O2292" i="1"/>
  <c r="AP2292" i="1" s="1"/>
  <c r="Q2292" i="1"/>
  <c r="R2292" i="1" s="1"/>
  <c r="S2292" i="1"/>
  <c r="T2292" i="1"/>
  <c r="U2292" i="1"/>
  <c r="V2292" i="1" s="1"/>
  <c r="W2292" i="1"/>
  <c r="X2292" i="1" s="1"/>
  <c r="AA2292" i="1"/>
  <c r="AB2292" i="1"/>
  <c r="AC2292" i="1"/>
  <c r="AD2292" i="1"/>
  <c r="AF2292" i="1" s="1"/>
  <c r="AL2292" i="1"/>
  <c r="AM2292" i="1"/>
  <c r="AO2292" i="1"/>
  <c r="AQ2292" i="1"/>
  <c r="AR2292" i="1"/>
  <c r="AS2292" i="1"/>
  <c r="N2293" i="1"/>
  <c r="O2293" i="1"/>
  <c r="AP2293" i="1" s="1"/>
  <c r="Q2293" i="1"/>
  <c r="R2293" i="1" s="1"/>
  <c r="S2293" i="1"/>
  <c r="T2293" i="1"/>
  <c r="U2293" i="1"/>
  <c r="V2293" i="1" s="1"/>
  <c r="W2293" i="1"/>
  <c r="X2293" i="1" s="1"/>
  <c r="AA2293" i="1"/>
  <c r="AB2293" i="1"/>
  <c r="AQ2293" i="1" s="1"/>
  <c r="AC2293" i="1"/>
  <c r="AD2293" i="1"/>
  <c r="AF2293" i="1" s="1"/>
  <c r="AI2293" i="1"/>
  <c r="AL2293" i="1"/>
  <c r="AM2293" i="1"/>
  <c r="AO2293" i="1"/>
  <c r="AR2293" i="1"/>
  <c r="AS2293" i="1"/>
  <c r="N2294" i="1"/>
  <c r="O2294" i="1"/>
  <c r="AP2294" i="1" s="1"/>
  <c r="Q2294" i="1"/>
  <c r="R2294" i="1" s="1"/>
  <c r="S2294" i="1"/>
  <c r="T2294" i="1"/>
  <c r="U2294" i="1"/>
  <c r="V2294" i="1" s="1"/>
  <c r="W2294" i="1"/>
  <c r="X2294" i="1" s="1"/>
  <c r="AA2294" i="1"/>
  <c r="AB2294" i="1"/>
  <c r="AC2294" i="1"/>
  <c r="AD2294" i="1"/>
  <c r="AF2294" i="1" s="1"/>
  <c r="AI2294" i="1"/>
  <c r="AL2294" i="1"/>
  <c r="AM2294" i="1"/>
  <c r="AO2294" i="1"/>
  <c r="AQ2294" i="1"/>
  <c r="AR2294" i="1"/>
  <c r="AS2294" i="1"/>
  <c r="N2295" i="1"/>
  <c r="O2295" i="1"/>
  <c r="Q2295" i="1"/>
  <c r="R2295" i="1"/>
  <c r="S2295" i="1"/>
  <c r="T2295" i="1"/>
  <c r="U2295" i="1"/>
  <c r="V2295" i="1" s="1"/>
  <c r="W2295" i="1"/>
  <c r="X2295" i="1" s="1"/>
  <c r="AA2295" i="1"/>
  <c r="AB2295" i="1"/>
  <c r="AQ2295" i="1" s="1"/>
  <c r="AC2295" i="1"/>
  <c r="AD2295" i="1"/>
  <c r="AF2295" i="1" s="1"/>
  <c r="AG2295" i="1"/>
  <c r="AI2295" i="1"/>
  <c r="AL2295" i="1"/>
  <c r="AM2295" i="1"/>
  <c r="AO2295" i="1"/>
  <c r="AP2295" i="1"/>
  <c r="AR2295" i="1"/>
  <c r="AS2295" i="1"/>
  <c r="N2296" i="1"/>
  <c r="O2296" i="1"/>
  <c r="Q2296" i="1"/>
  <c r="R2296" i="1"/>
  <c r="S2296" i="1"/>
  <c r="T2296" i="1"/>
  <c r="U2296" i="1"/>
  <c r="V2296" i="1" s="1"/>
  <c r="W2296" i="1"/>
  <c r="X2296" i="1" s="1"/>
  <c r="AA2296" i="1"/>
  <c r="AB2296" i="1"/>
  <c r="AC2296" i="1"/>
  <c r="AD2296" i="1"/>
  <c r="AF2296" i="1" s="1"/>
  <c r="AG2296" i="1"/>
  <c r="AI2296" i="1"/>
  <c r="AL2296" i="1"/>
  <c r="AM2296" i="1"/>
  <c r="AO2296" i="1"/>
  <c r="AP2296" i="1"/>
  <c r="AQ2296" i="1"/>
  <c r="AR2296" i="1"/>
  <c r="AS2296" i="1"/>
  <c r="N2297" i="1"/>
  <c r="O2297" i="1"/>
  <c r="Q2297" i="1"/>
  <c r="R2297" i="1" s="1"/>
  <c r="S2297" i="1"/>
  <c r="T2297" i="1"/>
  <c r="U2297" i="1"/>
  <c r="V2297" i="1" s="1"/>
  <c r="W2297" i="1"/>
  <c r="X2297" i="1"/>
  <c r="AA2297" i="1"/>
  <c r="AB2297" i="1"/>
  <c r="AQ2297" i="1" s="1"/>
  <c r="AC2297" i="1"/>
  <c r="AD2297" i="1"/>
  <c r="AF2297" i="1"/>
  <c r="AG2297" i="1"/>
  <c r="AI2297" i="1"/>
  <c r="AL2297" i="1"/>
  <c r="AM2297" i="1"/>
  <c r="AO2297" i="1"/>
  <c r="AP2297" i="1"/>
  <c r="AR2297" i="1"/>
  <c r="AS2297" i="1"/>
  <c r="N2298" i="1"/>
  <c r="O2298" i="1"/>
  <c r="Q2298" i="1"/>
  <c r="R2298" i="1" s="1"/>
  <c r="S2298" i="1"/>
  <c r="T2298" i="1"/>
  <c r="U2298" i="1"/>
  <c r="V2298" i="1" s="1"/>
  <c r="W2298" i="1"/>
  <c r="X2298" i="1"/>
  <c r="AA2298" i="1"/>
  <c r="AB2298" i="1"/>
  <c r="AC2298" i="1"/>
  <c r="AD2298" i="1"/>
  <c r="AF2298" i="1"/>
  <c r="AG2298" i="1"/>
  <c r="AI2298" i="1"/>
  <c r="AL2298" i="1"/>
  <c r="AM2298" i="1"/>
  <c r="AO2298" i="1"/>
  <c r="AP2298" i="1"/>
  <c r="AQ2298" i="1"/>
  <c r="AR2298" i="1"/>
  <c r="AS2298" i="1"/>
  <c r="O2299" i="1"/>
  <c r="Q2299" i="1"/>
  <c r="R2299" i="1" s="1"/>
  <c r="S2299" i="1"/>
  <c r="T2299" i="1"/>
  <c r="U2299" i="1"/>
  <c r="V2299" i="1" s="1"/>
  <c r="W2299" i="1"/>
  <c r="X2299" i="1" s="1"/>
  <c r="AA2299" i="1"/>
  <c r="AB2299" i="1"/>
  <c r="AQ2299" i="1" s="1"/>
  <c r="AC2299" i="1"/>
  <c r="AD2299" i="1"/>
  <c r="AM2299" i="1"/>
  <c r="AO2299" i="1"/>
  <c r="AR2299" i="1"/>
  <c r="O2300" i="1"/>
  <c r="Q2300" i="1"/>
  <c r="R2300" i="1" s="1"/>
  <c r="S2300" i="1"/>
  <c r="T2300" i="1"/>
  <c r="U2300" i="1"/>
  <c r="V2300" i="1" s="1"/>
  <c r="W2300" i="1"/>
  <c r="X2300" i="1" s="1"/>
  <c r="AA2300" i="1"/>
  <c r="AB2300" i="1"/>
  <c r="AC2300" i="1"/>
  <c r="AD2300" i="1"/>
  <c r="AM2300" i="1"/>
  <c r="AO2300" i="1"/>
  <c r="AQ2300" i="1"/>
  <c r="AR2300" i="1"/>
  <c r="N2301" i="1"/>
  <c r="O2301" i="1"/>
  <c r="AP2301" i="1" s="1"/>
  <c r="Q2301" i="1"/>
  <c r="R2301" i="1" s="1"/>
  <c r="S2301" i="1"/>
  <c r="T2301" i="1"/>
  <c r="U2301" i="1"/>
  <c r="V2301" i="1" s="1"/>
  <c r="W2301" i="1"/>
  <c r="X2301" i="1" s="1"/>
  <c r="AA2301" i="1"/>
  <c r="AB2301" i="1"/>
  <c r="AQ2301" i="1" s="1"/>
  <c r="AC2301" i="1"/>
  <c r="AD2301" i="1"/>
  <c r="AF2301" i="1" s="1"/>
  <c r="AL2301" i="1"/>
  <c r="AM2301" i="1"/>
  <c r="AO2301" i="1"/>
  <c r="AR2301" i="1"/>
  <c r="N2302" i="1"/>
  <c r="O2302" i="1"/>
  <c r="AP2302" i="1" s="1"/>
  <c r="Q2302" i="1"/>
  <c r="R2302" i="1" s="1"/>
  <c r="S2302" i="1"/>
  <c r="T2302" i="1"/>
  <c r="U2302" i="1"/>
  <c r="V2302" i="1" s="1"/>
  <c r="W2302" i="1"/>
  <c r="X2302" i="1" s="1"/>
  <c r="AA2302" i="1"/>
  <c r="AB2302" i="1"/>
  <c r="AC2302" i="1"/>
  <c r="AD2302" i="1"/>
  <c r="AF2302" i="1" s="1"/>
  <c r="AL2302" i="1"/>
  <c r="AM2302" i="1"/>
  <c r="AO2302" i="1"/>
  <c r="AQ2302" i="1"/>
  <c r="AR2302" i="1"/>
  <c r="AS2302" i="1"/>
  <c r="N2303" i="1"/>
  <c r="O2303" i="1"/>
  <c r="AP2303" i="1" s="1"/>
  <c r="Q2303" i="1"/>
  <c r="R2303" i="1" s="1"/>
  <c r="S2303" i="1"/>
  <c r="T2303" i="1"/>
  <c r="U2303" i="1"/>
  <c r="V2303" i="1" s="1"/>
  <c r="W2303" i="1"/>
  <c r="X2303" i="1" s="1"/>
  <c r="AA2303" i="1"/>
  <c r="AB2303" i="1"/>
  <c r="AQ2303" i="1" s="1"/>
  <c r="AC2303" i="1"/>
  <c r="AD2303" i="1"/>
  <c r="AF2303" i="1" s="1"/>
  <c r="AL2303" i="1"/>
  <c r="AM2303" i="1"/>
  <c r="AO2303" i="1"/>
  <c r="AR2303" i="1"/>
  <c r="AS2303" i="1"/>
  <c r="N2304" i="1"/>
  <c r="O2304" i="1"/>
  <c r="AP2304" i="1" s="1"/>
  <c r="Q2304" i="1"/>
  <c r="R2304" i="1" s="1"/>
  <c r="S2304" i="1"/>
  <c r="T2304" i="1"/>
  <c r="U2304" i="1"/>
  <c r="V2304" i="1" s="1"/>
  <c r="W2304" i="1"/>
  <c r="X2304" i="1" s="1"/>
  <c r="AA2304" i="1"/>
  <c r="AB2304" i="1"/>
  <c r="AC2304" i="1"/>
  <c r="AD2304" i="1"/>
  <c r="AF2304" i="1" s="1"/>
  <c r="AL2304" i="1"/>
  <c r="AM2304" i="1"/>
  <c r="AO2304" i="1"/>
  <c r="AQ2304" i="1"/>
  <c r="AR2304" i="1"/>
  <c r="AS2304" i="1"/>
  <c r="N2305" i="1"/>
  <c r="O2305" i="1"/>
  <c r="AP2305" i="1" s="1"/>
  <c r="Q2305" i="1"/>
  <c r="R2305" i="1" s="1"/>
  <c r="S2305" i="1"/>
  <c r="T2305" i="1"/>
  <c r="U2305" i="1"/>
  <c r="V2305" i="1" s="1"/>
  <c r="W2305" i="1"/>
  <c r="X2305" i="1" s="1"/>
  <c r="AA2305" i="1"/>
  <c r="AB2305" i="1"/>
  <c r="AQ2305" i="1" s="1"/>
  <c r="AC2305" i="1"/>
  <c r="AD2305" i="1"/>
  <c r="AF2305" i="1" s="1"/>
  <c r="AI2305" i="1"/>
  <c r="AL2305" i="1"/>
  <c r="AM2305" i="1"/>
  <c r="AO2305" i="1"/>
  <c r="AR2305" i="1"/>
  <c r="AS2305" i="1"/>
  <c r="N2306" i="1"/>
  <c r="O2306" i="1"/>
  <c r="AP2306" i="1" s="1"/>
  <c r="Q2306" i="1"/>
  <c r="R2306" i="1" s="1"/>
  <c r="S2306" i="1"/>
  <c r="T2306" i="1"/>
  <c r="U2306" i="1"/>
  <c r="V2306" i="1" s="1"/>
  <c r="W2306" i="1"/>
  <c r="X2306" i="1" s="1"/>
  <c r="AA2306" i="1"/>
  <c r="AB2306" i="1"/>
  <c r="AC2306" i="1"/>
  <c r="AD2306" i="1"/>
  <c r="AF2306" i="1" s="1"/>
  <c r="AI2306" i="1"/>
  <c r="AL2306" i="1"/>
  <c r="AM2306" i="1"/>
  <c r="AO2306" i="1"/>
  <c r="AQ2306" i="1"/>
  <c r="AR2306" i="1"/>
  <c r="AS2306" i="1"/>
  <c r="N2307" i="1"/>
  <c r="O2307" i="1"/>
  <c r="Q2307" i="1"/>
  <c r="R2307" i="1"/>
  <c r="S2307" i="1"/>
  <c r="T2307" i="1"/>
  <c r="U2307" i="1"/>
  <c r="V2307" i="1" s="1"/>
  <c r="W2307" i="1"/>
  <c r="X2307" i="1" s="1"/>
  <c r="AA2307" i="1"/>
  <c r="AB2307" i="1"/>
  <c r="AQ2307" i="1" s="1"/>
  <c r="AC2307" i="1"/>
  <c r="AD2307" i="1"/>
  <c r="AF2307" i="1" s="1"/>
  <c r="AG2307" i="1"/>
  <c r="AI2307" i="1"/>
  <c r="AL2307" i="1"/>
  <c r="AM2307" i="1"/>
  <c r="AO2307" i="1"/>
  <c r="AP2307" i="1"/>
  <c r="AR2307" i="1"/>
  <c r="AS2307" i="1"/>
  <c r="N2308" i="1"/>
  <c r="O2308" i="1"/>
  <c r="Q2308" i="1"/>
  <c r="R2308" i="1"/>
  <c r="S2308" i="1"/>
  <c r="T2308" i="1"/>
  <c r="U2308" i="1"/>
  <c r="V2308" i="1" s="1"/>
  <c r="W2308" i="1"/>
  <c r="X2308" i="1" s="1"/>
  <c r="AA2308" i="1"/>
  <c r="AB2308" i="1"/>
  <c r="AC2308" i="1"/>
  <c r="AD2308" i="1"/>
  <c r="AF2308" i="1" s="1"/>
  <c r="AG2308" i="1"/>
  <c r="AI2308" i="1"/>
  <c r="AL2308" i="1"/>
  <c r="AM2308" i="1"/>
  <c r="AO2308" i="1"/>
  <c r="AP2308" i="1"/>
  <c r="AQ2308" i="1"/>
  <c r="AR2308" i="1"/>
  <c r="AS2308" i="1"/>
  <c r="N2309" i="1"/>
  <c r="O2309" i="1"/>
  <c r="Q2309" i="1"/>
  <c r="R2309" i="1" s="1"/>
  <c r="S2309" i="1"/>
  <c r="T2309" i="1"/>
  <c r="U2309" i="1"/>
  <c r="V2309" i="1" s="1"/>
  <c r="W2309" i="1"/>
  <c r="X2309" i="1"/>
  <c r="AA2309" i="1"/>
  <c r="AB2309" i="1"/>
  <c r="AQ2309" i="1" s="1"/>
  <c r="AC2309" i="1"/>
  <c r="AD2309" i="1"/>
  <c r="AF2309" i="1"/>
  <c r="AG2309" i="1"/>
  <c r="AI2309" i="1"/>
  <c r="AL2309" i="1"/>
  <c r="AM2309" i="1"/>
  <c r="AO2309" i="1"/>
  <c r="AP2309" i="1"/>
  <c r="AR2309" i="1"/>
  <c r="AS2309" i="1"/>
  <c r="N2310" i="1"/>
  <c r="O2310" i="1"/>
  <c r="Q2310" i="1"/>
  <c r="R2310" i="1" s="1"/>
  <c r="S2310" i="1"/>
  <c r="T2310" i="1"/>
  <c r="U2310" i="1"/>
  <c r="V2310" i="1" s="1"/>
  <c r="W2310" i="1"/>
  <c r="X2310" i="1"/>
  <c r="AA2310" i="1"/>
  <c r="AB2310" i="1"/>
  <c r="AC2310" i="1"/>
  <c r="AD2310" i="1"/>
  <c r="AF2310" i="1"/>
  <c r="AG2310" i="1"/>
  <c r="AI2310" i="1"/>
  <c r="AL2310" i="1"/>
  <c r="AM2310" i="1"/>
  <c r="AO2310" i="1"/>
  <c r="AP2310" i="1"/>
  <c r="AQ2310" i="1"/>
  <c r="AR2310" i="1"/>
  <c r="AS2310" i="1"/>
  <c r="O2311" i="1"/>
  <c r="Q2311" i="1"/>
  <c r="R2311" i="1"/>
  <c r="S2311" i="1"/>
  <c r="T2311" i="1"/>
  <c r="U2311" i="1"/>
  <c r="V2311" i="1" s="1"/>
  <c r="W2311" i="1"/>
  <c r="X2311" i="1" s="1"/>
  <c r="AA2311" i="1"/>
  <c r="AB2311" i="1"/>
  <c r="AQ2311" i="1" s="1"/>
  <c r="AC2311" i="1"/>
  <c r="AD2311" i="1"/>
  <c r="AM2311" i="1"/>
  <c r="AO2311" i="1"/>
  <c r="AR2311" i="1"/>
  <c r="O2312" i="1"/>
  <c r="Q2312" i="1"/>
  <c r="R2312" i="1"/>
  <c r="S2312" i="1"/>
  <c r="T2312" i="1"/>
  <c r="U2312" i="1"/>
  <c r="V2312" i="1" s="1"/>
  <c r="W2312" i="1"/>
  <c r="X2312" i="1" s="1"/>
  <c r="AA2312" i="1"/>
  <c r="AB2312" i="1"/>
  <c r="AC2312" i="1"/>
  <c r="AD2312" i="1"/>
  <c r="AM2312" i="1"/>
  <c r="AO2312" i="1"/>
  <c r="AQ2312" i="1"/>
  <c r="AR2312" i="1"/>
  <c r="N2313" i="1"/>
  <c r="O2313" i="1"/>
  <c r="AP2313" i="1" s="1"/>
  <c r="Q2313" i="1"/>
  <c r="R2313" i="1" s="1"/>
  <c r="S2313" i="1"/>
  <c r="T2313" i="1"/>
  <c r="U2313" i="1"/>
  <c r="V2313" i="1" s="1"/>
  <c r="W2313" i="1"/>
  <c r="X2313" i="1" s="1"/>
  <c r="AA2313" i="1"/>
  <c r="AB2313" i="1"/>
  <c r="AQ2313" i="1" s="1"/>
  <c r="AC2313" i="1"/>
  <c r="AD2313" i="1"/>
  <c r="AF2313" i="1" s="1"/>
  <c r="AL2313" i="1"/>
  <c r="AM2313" i="1"/>
  <c r="AO2313" i="1"/>
  <c r="AR2313" i="1"/>
  <c r="N2314" i="1"/>
  <c r="O2314" i="1"/>
  <c r="AP2314" i="1" s="1"/>
  <c r="Q2314" i="1"/>
  <c r="R2314" i="1" s="1"/>
  <c r="S2314" i="1"/>
  <c r="T2314" i="1"/>
  <c r="U2314" i="1"/>
  <c r="V2314" i="1" s="1"/>
  <c r="W2314" i="1"/>
  <c r="X2314" i="1" s="1"/>
  <c r="AA2314" i="1"/>
  <c r="AB2314" i="1"/>
  <c r="AC2314" i="1"/>
  <c r="AD2314" i="1"/>
  <c r="AF2314" i="1" s="1"/>
  <c r="AL2314" i="1"/>
  <c r="AM2314" i="1"/>
  <c r="AO2314" i="1"/>
  <c r="AQ2314" i="1"/>
  <c r="AR2314" i="1"/>
  <c r="AS2314" i="1"/>
  <c r="N2315" i="1"/>
  <c r="O2315" i="1"/>
  <c r="AP2315" i="1" s="1"/>
  <c r="Q2315" i="1"/>
  <c r="R2315" i="1" s="1"/>
  <c r="S2315" i="1"/>
  <c r="T2315" i="1"/>
  <c r="U2315" i="1"/>
  <c r="V2315" i="1" s="1"/>
  <c r="W2315" i="1"/>
  <c r="X2315" i="1" s="1"/>
  <c r="AA2315" i="1"/>
  <c r="AB2315" i="1"/>
  <c r="AQ2315" i="1" s="1"/>
  <c r="AC2315" i="1"/>
  <c r="AD2315" i="1"/>
  <c r="AF2315" i="1" s="1"/>
  <c r="AL2315" i="1"/>
  <c r="AM2315" i="1"/>
  <c r="AO2315" i="1"/>
  <c r="AR2315" i="1"/>
  <c r="AS2315" i="1"/>
  <c r="N2316" i="1"/>
  <c r="O2316" i="1"/>
  <c r="AP2316" i="1" s="1"/>
  <c r="Q2316" i="1"/>
  <c r="R2316" i="1" s="1"/>
  <c r="S2316" i="1"/>
  <c r="T2316" i="1"/>
  <c r="U2316" i="1"/>
  <c r="V2316" i="1" s="1"/>
  <c r="W2316" i="1"/>
  <c r="X2316" i="1" s="1"/>
  <c r="AA2316" i="1"/>
  <c r="AB2316" i="1"/>
  <c r="AC2316" i="1"/>
  <c r="AD2316" i="1"/>
  <c r="AF2316" i="1" s="1"/>
  <c r="AL2316" i="1"/>
  <c r="AM2316" i="1"/>
  <c r="AO2316" i="1"/>
  <c r="AQ2316" i="1"/>
  <c r="AR2316" i="1"/>
  <c r="AS2316" i="1"/>
  <c r="N2317" i="1"/>
  <c r="O2317" i="1"/>
  <c r="AP2317" i="1" s="1"/>
  <c r="Q2317" i="1"/>
  <c r="R2317" i="1" s="1"/>
  <c r="S2317" i="1"/>
  <c r="T2317" i="1"/>
  <c r="U2317" i="1"/>
  <c r="V2317" i="1" s="1"/>
  <c r="W2317" i="1"/>
  <c r="X2317" i="1" s="1"/>
  <c r="AA2317" i="1"/>
  <c r="AB2317" i="1"/>
  <c r="AQ2317" i="1" s="1"/>
  <c r="AC2317" i="1"/>
  <c r="AD2317" i="1"/>
  <c r="AF2317" i="1" s="1"/>
  <c r="AI2317" i="1"/>
  <c r="AL2317" i="1"/>
  <c r="AM2317" i="1"/>
  <c r="AO2317" i="1"/>
  <c r="AR2317" i="1"/>
  <c r="AS2317" i="1"/>
  <c r="N2318" i="1"/>
  <c r="O2318" i="1"/>
  <c r="AP2318" i="1" s="1"/>
  <c r="Q2318" i="1"/>
  <c r="R2318" i="1" s="1"/>
  <c r="S2318" i="1"/>
  <c r="T2318" i="1"/>
  <c r="U2318" i="1"/>
  <c r="V2318" i="1" s="1"/>
  <c r="W2318" i="1"/>
  <c r="X2318" i="1" s="1"/>
  <c r="AA2318" i="1"/>
  <c r="AB2318" i="1"/>
  <c r="AC2318" i="1"/>
  <c r="AD2318" i="1"/>
  <c r="AF2318" i="1" s="1"/>
  <c r="AI2318" i="1"/>
  <c r="AL2318" i="1"/>
  <c r="AM2318" i="1"/>
  <c r="AO2318" i="1"/>
  <c r="AQ2318" i="1"/>
  <c r="AR2318" i="1"/>
  <c r="AS2318" i="1"/>
  <c r="N2319" i="1"/>
  <c r="O2319" i="1"/>
  <c r="Q2319" i="1"/>
  <c r="R2319" i="1"/>
  <c r="S2319" i="1"/>
  <c r="T2319" i="1"/>
  <c r="U2319" i="1"/>
  <c r="V2319" i="1" s="1"/>
  <c r="W2319" i="1"/>
  <c r="X2319" i="1" s="1"/>
  <c r="AA2319" i="1"/>
  <c r="AB2319" i="1"/>
  <c r="AQ2319" i="1" s="1"/>
  <c r="AC2319" i="1"/>
  <c r="AD2319" i="1"/>
  <c r="AF2319" i="1" s="1"/>
  <c r="AG2319" i="1"/>
  <c r="AI2319" i="1"/>
  <c r="AL2319" i="1"/>
  <c r="AM2319" i="1"/>
  <c r="AO2319" i="1"/>
  <c r="AP2319" i="1"/>
  <c r="AR2319" i="1"/>
  <c r="AS2319" i="1"/>
  <c r="N2320" i="1"/>
  <c r="O2320" i="1"/>
  <c r="Q2320" i="1"/>
  <c r="R2320" i="1"/>
  <c r="S2320" i="1"/>
  <c r="T2320" i="1"/>
  <c r="U2320" i="1"/>
  <c r="V2320" i="1" s="1"/>
  <c r="W2320" i="1"/>
  <c r="X2320" i="1" s="1"/>
  <c r="AA2320" i="1"/>
  <c r="AB2320" i="1"/>
  <c r="AC2320" i="1"/>
  <c r="AD2320" i="1"/>
  <c r="AF2320" i="1" s="1"/>
  <c r="AG2320" i="1"/>
  <c r="AI2320" i="1"/>
  <c r="AL2320" i="1"/>
  <c r="AM2320" i="1"/>
  <c r="AO2320" i="1"/>
  <c r="AP2320" i="1"/>
  <c r="AQ2320" i="1"/>
  <c r="AR2320" i="1"/>
  <c r="AS2320" i="1"/>
  <c r="N2321" i="1"/>
  <c r="O2321" i="1"/>
  <c r="Q2321" i="1"/>
  <c r="R2321" i="1" s="1"/>
  <c r="S2321" i="1"/>
  <c r="T2321" i="1"/>
  <c r="U2321" i="1"/>
  <c r="V2321" i="1" s="1"/>
  <c r="W2321" i="1"/>
  <c r="X2321" i="1"/>
  <c r="AA2321" i="1"/>
  <c r="AB2321" i="1"/>
  <c r="AQ2321" i="1" s="1"/>
  <c r="AC2321" i="1"/>
  <c r="AD2321" i="1"/>
  <c r="AF2321" i="1"/>
  <c r="AG2321" i="1"/>
  <c r="AI2321" i="1"/>
  <c r="AL2321" i="1"/>
  <c r="AM2321" i="1"/>
  <c r="AO2321" i="1"/>
  <c r="AP2321" i="1"/>
  <c r="AR2321" i="1"/>
  <c r="AS2321" i="1"/>
  <c r="N2322" i="1"/>
  <c r="O2322" i="1"/>
  <c r="Q2322" i="1"/>
  <c r="R2322" i="1" s="1"/>
  <c r="S2322" i="1"/>
  <c r="T2322" i="1"/>
  <c r="U2322" i="1"/>
  <c r="V2322" i="1" s="1"/>
  <c r="W2322" i="1"/>
  <c r="X2322" i="1"/>
  <c r="AA2322" i="1"/>
  <c r="AB2322" i="1"/>
  <c r="AC2322" i="1"/>
  <c r="AD2322" i="1"/>
  <c r="AF2322" i="1"/>
  <c r="AG2322" i="1"/>
  <c r="AI2322" i="1"/>
  <c r="AL2322" i="1"/>
  <c r="AM2322" i="1"/>
  <c r="AO2322" i="1"/>
  <c r="AP2322" i="1"/>
  <c r="AQ2322" i="1"/>
  <c r="AR2322" i="1"/>
  <c r="AS2322" i="1"/>
  <c r="O2323" i="1"/>
  <c r="Q2323" i="1"/>
  <c r="R2323" i="1"/>
  <c r="S2323" i="1"/>
  <c r="T2323" i="1"/>
  <c r="U2323" i="1"/>
  <c r="V2323" i="1" s="1"/>
  <c r="W2323" i="1"/>
  <c r="X2323" i="1" s="1"/>
  <c r="AA2323" i="1"/>
  <c r="AB2323" i="1"/>
  <c r="AQ2323" i="1" s="1"/>
  <c r="AC2323" i="1"/>
  <c r="AD2323" i="1"/>
  <c r="AM2323" i="1"/>
  <c r="AO2323" i="1"/>
  <c r="AR2323" i="1"/>
  <c r="O2324" i="1"/>
  <c r="Q2324" i="1"/>
  <c r="R2324" i="1"/>
  <c r="S2324" i="1"/>
  <c r="T2324" i="1"/>
  <c r="U2324" i="1"/>
  <c r="V2324" i="1" s="1"/>
  <c r="W2324" i="1"/>
  <c r="X2324" i="1" s="1"/>
  <c r="AA2324" i="1"/>
  <c r="AB2324" i="1"/>
  <c r="AC2324" i="1"/>
  <c r="AD2324" i="1"/>
  <c r="AM2324" i="1"/>
  <c r="AO2324" i="1"/>
  <c r="AQ2324" i="1"/>
  <c r="AR2324" i="1"/>
  <c r="N2325" i="1"/>
  <c r="O2325" i="1"/>
  <c r="AP2325" i="1" s="1"/>
  <c r="Q2325" i="1"/>
  <c r="R2325" i="1" s="1"/>
  <c r="S2325" i="1"/>
  <c r="T2325" i="1"/>
  <c r="U2325" i="1"/>
  <c r="V2325" i="1" s="1"/>
  <c r="W2325" i="1"/>
  <c r="X2325" i="1" s="1"/>
  <c r="AA2325" i="1"/>
  <c r="AB2325" i="1"/>
  <c r="AQ2325" i="1" s="1"/>
  <c r="AC2325" i="1"/>
  <c r="AD2325" i="1"/>
  <c r="AF2325" i="1" s="1"/>
  <c r="AL2325" i="1"/>
  <c r="AM2325" i="1"/>
  <c r="AO2325" i="1"/>
  <c r="AR2325" i="1"/>
  <c r="N2326" i="1"/>
  <c r="O2326" i="1"/>
  <c r="AP2326" i="1" s="1"/>
  <c r="Q2326" i="1"/>
  <c r="R2326" i="1" s="1"/>
  <c r="S2326" i="1"/>
  <c r="T2326" i="1"/>
  <c r="U2326" i="1"/>
  <c r="V2326" i="1" s="1"/>
  <c r="W2326" i="1"/>
  <c r="X2326" i="1" s="1"/>
  <c r="AA2326" i="1"/>
  <c r="AB2326" i="1"/>
  <c r="AC2326" i="1"/>
  <c r="AD2326" i="1"/>
  <c r="AF2326" i="1" s="1"/>
  <c r="AL2326" i="1"/>
  <c r="AM2326" i="1"/>
  <c r="AO2326" i="1"/>
  <c r="AQ2326" i="1"/>
  <c r="AR2326" i="1"/>
  <c r="AS2326" i="1"/>
  <c r="N2327" i="1"/>
  <c r="O2327" i="1"/>
  <c r="AP2327" i="1" s="1"/>
  <c r="Q2327" i="1"/>
  <c r="R2327" i="1" s="1"/>
  <c r="S2327" i="1"/>
  <c r="T2327" i="1"/>
  <c r="U2327" i="1"/>
  <c r="V2327" i="1" s="1"/>
  <c r="W2327" i="1"/>
  <c r="X2327" i="1" s="1"/>
  <c r="AA2327" i="1"/>
  <c r="AB2327" i="1"/>
  <c r="AQ2327" i="1" s="1"/>
  <c r="AC2327" i="1"/>
  <c r="AD2327" i="1"/>
  <c r="AF2327" i="1" s="1"/>
  <c r="AL2327" i="1"/>
  <c r="AM2327" i="1"/>
  <c r="AO2327" i="1"/>
  <c r="AR2327" i="1"/>
  <c r="AS2327" i="1"/>
  <c r="N2328" i="1"/>
  <c r="O2328" i="1"/>
  <c r="AP2328" i="1" s="1"/>
  <c r="Q2328" i="1"/>
  <c r="R2328" i="1" s="1"/>
  <c r="S2328" i="1"/>
  <c r="T2328" i="1"/>
  <c r="U2328" i="1"/>
  <c r="V2328" i="1" s="1"/>
  <c r="W2328" i="1"/>
  <c r="X2328" i="1" s="1"/>
  <c r="AA2328" i="1"/>
  <c r="AB2328" i="1"/>
  <c r="AC2328" i="1"/>
  <c r="AD2328" i="1"/>
  <c r="AF2328" i="1" s="1"/>
  <c r="AL2328" i="1"/>
  <c r="AM2328" i="1"/>
  <c r="AO2328" i="1"/>
  <c r="AQ2328" i="1"/>
  <c r="AR2328" i="1"/>
  <c r="AS2328" i="1"/>
  <c r="N2329" i="1"/>
  <c r="O2329" i="1"/>
  <c r="AP2329" i="1" s="1"/>
  <c r="Q2329" i="1"/>
  <c r="R2329" i="1" s="1"/>
  <c r="S2329" i="1"/>
  <c r="T2329" i="1"/>
  <c r="U2329" i="1"/>
  <c r="V2329" i="1" s="1"/>
  <c r="W2329" i="1"/>
  <c r="X2329" i="1" s="1"/>
  <c r="AA2329" i="1"/>
  <c r="AB2329" i="1"/>
  <c r="AQ2329" i="1" s="1"/>
  <c r="AC2329" i="1"/>
  <c r="AD2329" i="1"/>
  <c r="AF2329" i="1" s="1"/>
  <c r="AI2329" i="1"/>
  <c r="AL2329" i="1"/>
  <c r="AM2329" i="1"/>
  <c r="AO2329" i="1"/>
  <c r="AR2329" i="1"/>
  <c r="AS2329" i="1"/>
  <c r="N2330" i="1"/>
  <c r="O2330" i="1"/>
  <c r="AP2330" i="1" s="1"/>
  <c r="Q2330" i="1"/>
  <c r="R2330" i="1" s="1"/>
  <c r="S2330" i="1"/>
  <c r="T2330" i="1"/>
  <c r="U2330" i="1"/>
  <c r="V2330" i="1" s="1"/>
  <c r="W2330" i="1"/>
  <c r="X2330" i="1" s="1"/>
  <c r="AA2330" i="1"/>
  <c r="AB2330" i="1"/>
  <c r="AC2330" i="1"/>
  <c r="AD2330" i="1"/>
  <c r="AF2330" i="1" s="1"/>
  <c r="AI2330" i="1"/>
  <c r="AL2330" i="1"/>
  <c r="AM2330" i="1"/>
  <c r="AO2330" i="1"/>
  <c r="AQ2330" i="1"/>
  <c r="AR2330" i="1"/>
  <c r="AS2330" i="1"/>
  <c r="N2331" i="1"/>
  <c r="O2331" i="1"/>
  <c r="Q2331" i="1"/>
  <c r="R2331" i="1"/>
  <c r="S2331" i="1"/>
  <c r="T2331" i="1"/>
  <c r="U2331" i="1"/>
  <c r="V2331" i="1" s="1"/>
  <c r="W2331" i="1"/>
  <c r="X2331" i="1" s="1"/>
  <c r="AA2331" i="1"/>
  <c r="AB2331" i="1"/>
  <c r="AQ2331" i="1" s="1"/>
  <c r="AC2331" i="1"/>
  <c r="AD2331" i="1"/>
  <c r="AF2331" i="1" s="1"/>
  <c r="AG2331" i="1"/>
  <c r="AI2331" i="1"/>
  <c r="AL2331" i="1"/>
  <c r="AM2331" i="1"/>
  <c r="AO2331" i="1"/>
  <c r="AP2331" i="1"/>
  <c r="AR2331" i="1"/>
  <c r="AS2331" i="1"/>
  <c r="N2332" i="1"/>
  <c r="O2332" i="1"/>
  <c r="Q2332" i="1"/>
  <c r="R2332" i="1"/>
  <c r="S2332" i="1"/>
  <c r="T2332" i="1"/>
  <c r="U2332" i="1"/>
  <c r="V2332" i="1" s="1"/>
  <c r="W2332" i="1"/>
  <c r="X2332" i="1" s="1"/>
  <c r="AA2332" i="1"/>
  <c r="AB2332" i="1"/>
  <c r="AC2332" i="1"/>
  <c r="AD2332" i="1"/>
  <c r="AF2332" i="1" s="1"/>
  <c r="AG2332" i="1"/>
  <c r="AI2332" i="1"/>
  <c r="AL2332" i="1"/>
  <c r="AM2332" i="1"/>
  <c r="AO2332" i="1"/>
  <c r="AP2332" i="1"/>
  <c r="AQ2332" i="1"/>
  <c r="AR2332" i="1"/>
  <c r="AS2332" i="1"/>
  <c r="N2333" i="1"/>
  <c r="O2333" i="1"/>
  <c r="Q2333" i="1"/>
  <c r="R2333" i="1" s="1"/>
  <c r="S2333" i="1"/>
  <c r="T2333" i="1"/>
  <c r="U2333" i="1"/>
  <c r="V2333" i="1" s="1"/>
  <c r="W2333" i="1"/>
  <c r="X2333" i="1"/>
  <c r="AA2333" i="1"/>
  <c r="AB2333" i="1"/>
  <c r="AQ2333" i="1" s="1"/>
  <c r="AC2333" i="1"/>
  <c r="AD2333" i="1"/>
  <c r="AF2333" i="1"/>
  <c r="AG2333" i="1"/>
  <c r="AI2333" i="1"/>
  <c r="AL2333" i="1"/>
  <c r="AM2333" i="1"/>
  <c r="AO2333" i="1"/>
  <c r="AP2333" i="1"/>
  <c r="AR2333" i="1"/>
  <c r="AS2333" i="1"/>
  <c r="N2334" i="1"/>
  <c r="O2334" i="1"/>
  <c r="Q2334" i="1"/>
  <c r="R2334" i="1" s="1"/>
  <c r="S2334" i="1"/>
  <c r="T2334" i="1"/>
  <c r="U2334" i="1"/>
  <c r="V2334" i="1" s="1"/>
  <c r="W2334" i="1"/>
  <c r="X2334" i="1"/>
  <c r="AA2334" i="1"/>
  <c r="AB2334" i="1"/>
  <c r="AC2334" i="1"/>
  <c r="AD2334" i="1"/>
  <c r="AF2334" i="1"/>
  <c r="AG2334" i="1"/>
  <c r="AI2334" i="1"/>
  <c r="AL2334" i="1"/>
  <c r="AM2334" i="1"/>
  <c r="AO2334" i="1"/>
  <c r="AP2334" i="1"/>
  <c r="AQ2334" i="1"/>
  <c r="AR2334" i="1"/>
  <c r="AS2334" i="1"/>
  <c r="O2335" i="1"/>
  <c r="Q2335" i="1"/>
  <c r="R2335" i="1"/>
  <c r="S2335" i="1"/>
  <c r="T2335" i="1"/>
  <c r="U2335" i="1"/>
  <c r="V2335" i="1" s="1"/>
  <c r="W2335" i="1"/>
  <c r="X2335" i="1" s="1"/>
  <c r="AA2335" i="1"/>
  <c r="AB2335" i="1"/>
  <c r="AQ2335" i="1" s="1"/>
  <c r="AC2335" i="1"/>
  <c r="AD2335" i="1"/>
  <c r="AM2335" i="1"/>
  <c r="AO2335" i="1"/>
  <c r="AR2335" i="1"/>
  <c r="O2336" i="1"/>
  <c r="Q2336" i="1"/>
  <c r="R2336" i="1"/>
  <c r="S2336" i="1"/>
  <c r="T2336" i="1"/>
  <c r="U2336" i="1"/>
  <c r="V2336" i="1" s="1"/>
  <c r="W2336" i="1"/>
  <c r="X2336" i="1" s="1"/>
  <c r="AA2336" i="1"/>
  <c r="AB2336" i="1"/>
  <c r="AC2336" i="1"/>
  <c r="AD2336" i="1"/>
  <c r="AM2336" i="1"/>
  <c r="AO2336" i="1"/>
  <c r="AQ2336" i="1"/>
  <c r="AR2336" i="1"/>
  <c r="N2337" i="1"/>
  <c r="O2337" i="1"/>
  <c r="AP2337" i="1" s="1"/>
  <c r="Q2337" i="1"/>
  <c r="R2337" i="1" s="1"/>
  <c r="S2337" i="1"/>
  <c r="T2337" i="1"/>
  <c r="U2337" i="1"/>
  <c r="V2337" i="1" s="1"/>
  <c r="W2337" i="1"/>
  <c r="X2337" i="1" s="1"/>
  <c r="AA2337" i="1"/>
  <c r="AB2337" i="1"/>
  <c r="AQ2337" i="1" s="1"/>
  <c r="AC2337" i="1"/>
  <c r="AD2337" i="1"/>
  <c r="AF2337" i="1" s="1"/>
  <c r="AL2337" i="1"/>
  <c r="AM2337" i="1"/>
  <c r="AO2337" i="1"/>
  <c r="AR2337" i="1"/>
  <c r="N2338" i="1"/>
  <c r="O2338" i="1"/>
  <c r="AP2338" i="1" s="1"/>
  <c r="Q2338" i="1"/>
  <c r="R2338" i="1" s="1"/>
  <c r="S2338" i="1"/>
  <c r="T2338" i="1"/>
  <c r="U2338" i="1"/>
  <c r="V2338" i="1" s="1"/>
  <c r="W2338" i="1"/>
  <c r="X2338" i="1" s="1"/>
  <c r="AA2338" i="1"/>
  <c r="AB2338" i="1"/>
  <c r="AC2338" i="1"/>
  <c r="AD2338" i="1"/>
  <c r="AF2338" i="1" s="1"/>
  <c r="AL2338" i="1"/>
  <c r="AM2338" i="1"/>
  <c r="AO2338" i="1"/>
  <c r="AQ2338" i="1"/>
  <c r="AR2338" i="1"/>
  <c r="AS2338" i="1"/>
  <c r="N2339" i="1"/>
  <c r="O2339" i="1"/>
  <c r="AP2339" i="1" s="1"/>
  <c r="Q2339" i="1"/>
  <c r="R2339" i="1" s="1"/>
  <c r="S2339" i="1"/>
  <c r="T2339" i="1"/>
  <c r="U2339" i="1"/>
  <c r="V2339" i="1" s="1"/>
  <c r="W2339" i="1"/>
  <c r="X2339" i="1" s="1"/>
  <c r="AA2339" i="1"/>
  <c r="AB2339" i="1"/>
  <c r="AQ2339" i="1" s="1"/>
  <c r="AC2339" i="1"/>
  <c r="AD2339" i="1"/>
  <c r="AF2339" i="1" s="1"/>
  <c r="AL2339" i="1"/>
  <c r="AM2339" i="1"/>
  <c r="AO2339" i="1"/>
  <c r="AR2339" i="1"/>
  <c r="AS2339" i="1"/>
  <c r="N2340" i="1"/>
  <c r="O2340" i="1"/>
  <c r="AP2340" i="1" s="1"/>
  <c r="Q2340" i="1"/>
  <c r="R2340" i="1" s="1"/>
  <c r="S2340" i="1"/>
  <c r="T2340" i="1"/>
  <c r="U2340" i="1"/>
  <c r="V2340" i="1" s="1"/>
  <c r="W2340" i="1"/>
  <c r="X2340" i="1" s="1"/>
  <c r="AA2340" i="1"/>
  <c r="AB2340" i="1"/>
  <c r="AC2340" i="1"/>
  <c r="AD2340" i="1"/>
  <c r="AF2340" i="1" s="1"/>
  <c r="AL2340" i="1"/>
  <c r="AM2340" i="1"/>
  <c r="AO2340" i="1"/>
  <c r="AQ2340" i="1"/>
  <c r="AR2340" i="1"/>
  <c r="AS2340" i="1"/>
  <c r="N2341" i="1"/>
  <c r="O2341" i="1"/>
  <c r="AP2341" i="1" s="1"/>
  <c r="Q2341" i="1"/>
  <c r="R2341" i="1" s="1"/>
  <c r="S2341" i="1"/>
  <c r="T2341" i="1"/>
  <c r="U2341" i="1"/>
  <c r="V2341" i="1" s="1"/>
  <c r="W2341" i="1"/>
  <c r="X2341" i="1" s="1"/>
  <c r="AA2341" i="1"/>
  <c r="AB2341" i="1"/>
  <c r="AQ2341" i="1" s="1"/>
  <c r="AC2341" i="1"/>
  <c r="AD2341" i="1"/>
  <c r="AF2341" i="1" s="1"/>
  <c r="AI2341" i="1"/>
  <c r="AL2341" i="1"/>
  <c r="AM2341" i="1"/>
  <c r="AO2341" i="1"/>
  <c r="AR2341" i="1"/>
  <c r="AS2341" i="1"/>
  <c r="N2342" i="1"/>
  <c r="O2342" i="1"/>
  <c r="AP2342" i="1" s="1"/>
  <c r="Q2342" i="1"/>
  <c r="R2342" i="1" s="1"/>
  <c r="S2342" i="1"/>
  <c r="T2342" i="1"/>
  <c r="U2342" i="1"/>
  <c r="V2342" i="1" s="1"/>
  <c r="W2342" i="1"/>
  <c r="X2342" i="1" s="1"/>
  <c r="AA2342" i="1"/>
  <c r="AB2342" i="1"/>
  <c r="AC2342" i="1"/>
  <c r="AD2342" i="1"/>
  <c r="AF2342" i="1" s="1"/>
  <c r="AI2342" i="1"/>
  <c r="AL2342" i="1"/>
  <c r="AM2342" i="1"/>
  <c r="AO2342" i="1"/>
  <c r="AQ2342" i="1"/>
  <c r="AR2342" i="1"/>
  <c r="AS2342" i="1"/>
  <c r="N2343" i="1"/>
  <c r="O2343" i="1"/>
  <c r="Q2343" i="1"/>
  <c r="R2343" i="1"/>
  <c r="S2343" i="1"/>
  <c r="T2343" i="1"/>
  <c r="U2343" i="1"/>
  <c r="V2343" i="1" s="1"/>
  <c r="W2343" i="1"/>
  <c r="X2343" i="1" s="1"/>
  <c r="AA2343" i="1"/>
  <c r="AB2343" i="1"/>
  <c r="AQ2343" i="1" s="1"/>
  <c r="AC2343" i="1"/>
  <c r="AD2343" i="1"/>
  <c r="AF2343" i="1" s="1"/>
  <c r="AG2343" i="1"/>
  <c r="AI2343" i="1"/>
  <c r="AL2343" i="1"/>
  <c r="AM2343" i="1"/>
  <c r="AO2343" i="1"/>
  <c r="AP2343" i="1"/>
  <c r="AR2343" i="1"/>
  <c r="AS2343" i="1"/>
  <c r="N2344" i="1"/>
  <c r="O2344" i="1"/>
  <c r="Q2344" i="1"/>
  <c r="R2344" i="1"/>
  <c r="S2344" i="1"/>
  <c r="T2344" i="1"/>
  <c r="U2344" i="1"/>
  <c r="V2344" i="1" s="1"/>
  <c r="W2344" i="1"/>
  <c r="X2344" i="1" s="1"/>
  <c r="AA2344" i="1"/>
  <c r="AB2344" i="1"/>
  <c r="AC2344" i="1"/>
  <c r="AD2344" i="1"/>
  <c r="AF2344" i="1" s="1"/>
  <c r="AG2344" i="1"/>
  <c r="AI2344" i="1"/>
  <c r="AL2344" i="1"/>
  <c r="AM2344" i="1"/>
  <c r="AO2344" i="1"/>
  <c r="AP2344" i="1"/>
  <c r="AQ2344" i="1"/>
  <c r="AR2344" i="1"/>
  <c r="AS2344" i="1"/>
  <c r="N2345" i="1"/>
  <c r="O2345" i="1"/>
  <c r="Q2345" i="1"/>
  <c r="R2345" i="1" s="1"/>
  <c r="S2345" i="1"/>
  <c r="T2345" i="1"/>
  <c r="U2345" i="1"/>
  <c r="V2345" i="1" s="1"/>
  <c r="W2345" i="1"/>
  <c r="X2345" i="1"/>
  <c r="AA2345" i="1"/>
  <c r="AB2345" i="1"/>
  <c r="AQ2345" i="1" s="1"/>
  <c r="AC2345" i="1"/>
  <c r="AD2345" i="1"/>
  <c r="AF2345" i="1"/>
  <c r="AG2345" i="1"/>
  <c r="AI2345" i="1"/>
  <c r="AL2345" i="1"/>
  <c r="AM2345" i="1"/>
  <c r="AO2345" i="1"/>
  <c r="AP2345" i="1"/>
  <c r="AR2345" i="1"/>
  <c r="AS2345" i="1"/>
  <c r="N2346" i="1"/>
  <c r="O2346" i="1"/>
  <c r="Q2346" i="1"/>
  <c r="R2346" i="1" s="1"/>
  <c r="S2346" i="1"/>
  <c r="T2346" i="1"/>
  <c r="U2346" i="1"/>
  <c r="V2346" i="1" s="1"/>
  <c r="W2346" i="1"/>
  <c r="X2346" i="1"/>
  <c r="AA2346" i="1"/>
  <c r="AB2346" i="1"/>
  <c r="AC2346" i="1"/>
  <c r="AD2346" i="1"/>
  <c r="AF2346" i="1"/>
  <c r="AG2346" i="1"/>
  <c r="AI2346" i="1"/>
  <c r="AL2346" i="1"/>
  <c r="AM2346" i="1"/>
  <c r="AO2346" i="1"/>
  <c r="AP2346" i="1"/>
  <c r="AQ2346" i="1"/>
  <c r="AR2346" i="1"/>
  <c r="AS2346" i="1"/>
  <c r="O2347" i="1"/>
  <c r="Q2347" i="1"/>
  <c r="R2347" i="1"/>
  <c r="S2347" i="1"/>
  <c r="T2347" i="1"/>
  <c r="U2347" i="1"/>
  <c r="V2347" i="1" s="1"/>
  <c r="W2347" i="1"/>
  <c r="X2347" i="1" s="1"/>
  <c r="AA2347" i="1"/>
  <c r="AB2347" i="1"/>
  <c r="AQ2347" i="1" s="1"/>
  <c r="AC2347" i="1"/>
  <c r="AD2347" i="1"/>
  <c r="AM2347" i="1"/>
  <c r="AO2347" i="1"/>
  <c r="AR2347" i="1"/>
  <c r="O2348" i="1"/>
  <c r="Q2348" i="1"/>
  <c r="R2348" i="1"/>
  <c r="S2348" i="1"/>
  <c r="T2348" i="1"/>
  <c r="U2348" i="1"/>
  <c r="V2348" i="1" s="1"/>
  <c r="W2348" i="1"/>
  <c r="X2348" i="1" s="1"/>
  <c r="AA2348" i="1"/>
  <c r="AB2348" i="1"/>
  <c r="AC2348" i="1"/>
  <c r="AD2348" i="1"/>
  <c r="AM2348" i="1"/>
  <c r="AO2348" i="1"/>
  <c r="AQ2348" i="1"/>
  <c r="AR2348" i="1"/>
  <c r="N2349" i="1"/>
  <c r="O2349" i="1"/>
  <c r="AP2349" i="1" s="1"/>
  <c r="Q2349" i="1"/>
  <c r="R2349" i="1" s="1"/>
  <c r="S2349" i="1"/>
  <c r="T2349" i="1"/>
  <c r="U2349" i="1"/>
  <c r="V2349" i="1" s="1"/>
  <c r="W2349" i="1"/>
  <c r="X2349" i="1" s="1"/>
  <c r="AA2349" i="1"/>
  <c r="AB2349" i="1"/>
  <c r="AQ2349" i="1" s="1"/>
  <c r="AC2349" i="1"/>
  <c r="AD2349" i="1"/>
  <c r="AF2349" i="1" s="1"/>
  <c r="AL2349" i="1"/>
  <c r="AM2349" i="1"/>
  <c r="AO2349" i="1"/>
  <c r="AR2349" i="1"/>
  <c r="N2350" i="1"/>
  <c r="O2350" i="1"/>
  <c r="AP2350" i="1" s="1"/>
  <c r="Q2350" i="1"/>
  <c r="R2350" i="1" s="1"/>
  <c r="S2350" i="1"/>
  <c r="T2350" i="1"/>
  <c r="U2350" i="1"/>
  <c r="V2350" i="1" s="1"/>
  <c r="W2350" i="1"/>
  <c r="X2350" i="1" s="1"/>
  <c r="AA2350" i="1"/>
  <c r="AB2350" i="1"/>
  <c r="AC2350" i="1"/>
  <c r="AD2350" i="1"/>
  <c r="AF2350" i="1" s="1"/>
  <c r="AL2350" i="1"/>
  <c r="AM2350" i="1"/>
  <c r="AO2350" i="1"/>
  <c r="AQ2350" i="1"/>
  <c r="AR2350" i="1"/>
  <c r="AS2350" i="1"/>
  <c r="N2351" i="1"/>
  <c r="O2351" i="1"/>
  <c r="AP2351" i="1" s="1"/>
  <c r="Q2351" i="1"/>
  <c r="R2351" i="1" s="1"/>
  <c r="S2351" i="1"/>
  <c r="T2351" i="1"/>
  <c r="U2351" i="1"/>
  <c r="V2351" i="1" s="1"/>
  <c r="W2351" i="1"/>
  <c r="X2351" i="1" s="1"/>
  <c r="AA2351" i="1"/>
  <c r="AB2351" i="1"/>
  <c r="AQ2351" i="1" s="1"/>
  <c r="AC2351" i="1"/>
  <c r="AD2351" i="1"/>
  <c r="AF2351" i="1" s="1"/>
  <c r="AL2351" i="1"/>
  <c r="AM2351" i="1"/>
  <c r="AO2351" i="1"/>
  <c r="AR2351" i="1"/>
  <c r="AS2351" i="1"/>
  <c r="N2352" i="1"/>
  <c r="O2352" i="1"/>
  <c r="AP2352" i="1" s="1"/>
  <c r="Q2352" i="1"/>
  <c r="R2352" i="1" s="1"/>
  <c r="S2352" i="1"/>
  <c r="T2352" i="1"/>
  <c r="U2352" i="1"/>
  <c r="V2352" i="1" s="1"/>
  <c r="W2352" i="1"/>
  <c r="X2352" i="1" s="1"/>
  <c r="AA2352" i="1"/>
  <c r="AB2352" i="1"/>
  <c r="AC2352" i="1"/>
  <c r="AD2352" i="1"/>
  <c r="AF2352" i="1" s="1"/>
  <c r="AL2352" i="1"/>
  <c r="AM2352" i="1"/>
  <c r="AO2352" i="1"/>
  <c r="AQ2352" i="1"/>
  <c r="AR2352" i="1"/>
  <c r="AS2352" i="1"/>
  <c r="N2353" i="1"/>
  <c r="O2353" i="1"/>
  <c r="AP2353" i="1" s="1"/>
  <c r="Q2353" i="1"/>
  <c r="R2353" i="1" s="1"/>
  <c r="S2353" i="1"/>
  <c r="T2353" i="1"/>
  <c r="U2353" i="1"/>
  <c r="V2353" i="1" s="1"/>
  <c r="W2353" i="1"/>
  <c r="X2353" i="1" s="1"/>
  <c r="AA2353" i="1"/>
  <c r="AB2353" i="1"/>
  <c r="AQ2353" i="1" s="1"/>
  <c r="AC2353" i="1"/>
  <c r="AD2353" i="1"/>
  <c r="AF2353" i="1" s="1"/>
  <c r="AI2353" i="1"/>
  <c r="AL2353" i="1"/>
  <c r="AM2353" i="1"/>
  <c r="AO2353" i="1"/>
  <c r="AR2353" i="1"/>
  <c r="AS2353" i="1"/>
  <c r="N2354" i="1"/>
  <c r="O2354" i="1"/>
  <c r="AP2354" i="1" s="1"/>
  <c r="Q2354" i="1"/>
  <c r="R2354" i="1" s="1"/>
  <c r="S2354" i="1"/>
  <c r="T2354" i="1"/>
  <c r="U2354" i="1"/>
  <c r="V2354" i="1" s="1"/>
  <c r="W2354" i="1"/>
  <c r="X2354" i="1" s="1"/>
  <c r="AA2354" i="1"/>
  <c r="AB2354" i="1"/>
  <c r="AC2354" i="1"/>
  <c r="AD2354" i="1"/>
  <c r="AF2354" i="1" s="1"/>
  <c r="AI2354" i="1"/>
  <c r="AL2354" i="1"/>
  <c r="AM2354" i="1"/>
  <c r="AO2354" i="1"/>
  <c r="AQ2354" i="1"/>
  <c r="AR2354" i="1"/>
  <c r="AS2354" i="1"/>
  <c r="N2355" i="1"/>
  <c r="O2355" i="1"/>
  <c r="Q2355" i="1"/>
  <c r="R2355" i="1"/>
  <c r="S2355" i="1"/>
  <c r="T2355" i="1"/>
  <c r="U2355" i="1"/>
  <c r="V2355" i="1" s="1"/>
  <c r="W2355" i="1"/>
  <c r="X2355" i="1" s="1"/>
  <c r="AA2355" i="1"/>
  <c r="AB2355" i="1"/>
  <c r="AQ2355" i="1" s="1"/>
  <c r="AC2355" i="1"/>
  <c r="AD2355" i="1"/>
  <c r="AF2355" i="1" s="1"/>
  <c r="AG2355" i="1"/>
  <c r="AI2355" i="1"/>
  <c r="AL2355" i="1"/>
  <c r="AM2355" i="1"/>
  <c r="AO2355" i="1"/>
  <c r="AP2355" i="1"/>
  <c r="AR2355" i="1"/>
  <c r="AS2355" i="1"/>
  <c r="N2356" i="1"/>
  <c r="O2356" i="1"/>
  <c r="Q2356" i="1"/>
  <c r="R2356" i="1"/>
  <c r="S2356" i="1"/>
  <c r="T2356" i="1"/>
  <c r="U2356" i="1"/>
  <c r="V2356" i="1" s="1"/>
  <c r="W2356" i="1"/>
  <c r="X2356" i="1" s="1"/>
  <c r="AA2356" i="1"/>
  <c r="AB2356" i="1"/>
  <c r="AC2356" i="1"/>
  <c r="AD2356" i="1"/>
  <c r="AF2356" i="1" s="1"/>
  <c r="AG2356" i="1"/>
  <c r="AI2356" i="1"/>
  <c r="AL2356" i="1"/>
  <c r="AM2356" i="1"/>
  <c r="AO2356" i="1"/>
  <c r="AP2356" i="1"/>
  <c r="AQ2356" i="1"/>
  <c r="AR2356" i="1"/>
  <c r="AS2356" i="1"/>
  <c r="N2357" i="1"/>
  <c r="O2357" i="1"/>
  <c r="Q2357" i="1"/>
  <c r="R2357" i="1" s="1"/>
  <c r="S2357" i="1"/>
  <c r="T2357" i="1"/>
  <c r="U2357" i="1"/>
  <c r="V2357" i="1" s="1"/>
  <c r="W2357" i="1"/>
  <c r="X2357" i="1"/>
  <c r="AA2357" i="1"/>
  <c r="AB2357" i="1"/>
  <c r="AQ2357" i="1" s="1"/>
  <c r="AC2357" i="1"/>
  <c r="AD2357" i="1"/>
  <c r="AF2357" i="1"/>
  <c r="AG2357" i="1"/>
  <c r="AI2357" i="1"/>
  <c r="AL2357" i="1"/>
  <c r="AM2357" i="1"/>
  <c r="AO2357" i="1"/>
  <c r="AP2357" i="1"/>
  <c r="AR2357" i="1"/>
  <c r="AS2357" i="1"/>
  <c r="N2358" i="1"/>
  <c r="O2358" i="1"/>
  <c r="Q2358" i="1"/>
  <c r="R2358" i="1" s="1"/>
  <c r="S2358" i="1"/>
  <c r="T2358" i="1"/>
  <c r="U2358" i="1"/>
  <c r="V2358" i="1" s="1"/>
  <c r="W2358" i="1"/>
  <c r="X2358" i="1"/>
  <c r="AA2358" i="1"/>
  <c r="AB2358" i="1"/>
  <c r="AC2358" i="1"/>
  <c r="AD2358" i="1"/>
  <c r="AF2358" i="1"/>
  <c r="AG2358" i="1"/>
  <c r="AI2358" i="1"/>
  <c r="AL2358" i="1"/>
  <c r="AM2358" i="1"/>
  <c r="AO2358" i="1"/>
  <c r="AP2358" i="1"/>
  <c r="AQ2358" i="1"/>
  <c r="AR2358" i="1"/>
  <c r="AS2358" i="1"/>
  <c r="O2359" i="1"/>
  <c r="Q2359" i="1"/>
  <c r="R2359" i="1"/>
  <c r="S2359" i="1"/>
  <c r="T2359" i="1"/>
  <c r="U2359" i="1"/>
  <c r="V2359" i="1" s="1"/>
  <c r="W2359" i="1"/>
  <c r="X2359" i="1" s="1"/>
  <c r="AA2359" i="1"/>
  <c r="AB2359" i="1"/>
  <c r="AQ2359" i="1" s="1"/>
  <c r="AC2359" i="1"/>
  <c r="AD2359" i="1"/>
  <c r="AM2359" i="1"/>
  <c r="AO2359" i="1"/>
  <c r="AR2359" i="1"/>
  <c r="O2360" i="1"/>
  <c r="Q2360" i="1"/>
  <c r="R2360" i="1"/>
  <c r="S2360" i="1"/>
  <c r="T2360" i="1"/>
  <c r="U2360" i="1"/>
  <c r="V2360" i="1" s="1"/>
  <c r="W2360" i="1"/>
  <c r="X2360" i="1" s="1"/>
  <c r="AA2360" i="1"/>
  <c r="AB2360" i="1"/>
  <c r="AC2360" i="1"/>
  <c r="AD2360" i="1"/>
  <c r="AM2360" i="1"/>
  <c r="AO2360" i="1"/>
  <c r="AQ2360" i="1"/>
  <c r="AR2360" i="1"/>
  <c r="N2361" i="1"/>
  <c r="O2361" i="1"/>
  <c r="AP2361" i="1" s="1"/>
  <c r="Q2361" i="1"/>
  <c r="R2361" i="1" s="1"/>
  <c r="S2361" i="1"/>
  <c r="T2361" i="1"/>
  <c r="U2361" i="1"/>
  <c r="V2361" i="1" s="1"/>
  <c r="W2361" i="1"/>
  <c r="X2361" i="1" s="1"/>
  <c r="AA2361" i="1"/>
  <c r="AB2361" i="1"/>
  <c r="AQ2361" i="1" s="1"/>
  <c r="AC2361" i="1"/>
  <c r="AD2361" i="1"/>
  <c r="AF2361" i="1" s="1"/>
  <c r="AL2361" i="1"/>
  <c r="AM2361" i="1"/>
  <c r="AO2361" i="1"/>
  <c r="AR2361" i="1"/>
  <c r="N2362" i="1"/>
  <c r="O2362" i="1"/>
  <c r="AP2362" i="1" s="1"/>
  <c r="Q2362" i="1"/>
  <c r="R2362" i="1" s="1"/>
  <c r="S2362" i="1"/>
  <c r="T2362" i="1"/>
  <c r="U2362" i="1"/>
  <c r="V2362" i="1" s="1"/>
  <c r="W2362" i="1"/>
  <c r="X2362" i="1" s="1"/>
  <c r="AA2362" i="1"/>
  <c r="AB2362" i="1"/>
  <c r="AC2362" i="1"/>
  <c r="AD2362" i="1"/>
  <c r="AF2362" i="1" s="1"/>
  <c r="AL2362" i="1"/>
  <c r="AM2362" i="1"/>
  <c r="AO2362" i="1"/>
  <c r="AQ2362" i="1"/>
  <c r="AR2362" i="1"/>
  <c r="AS2362" i="1"/>
  <c r="N2363" i="1"/>
  <c r="O2363" i="1"/>
  <c r="AP2363" i="1" s="1"/>
  <c r="Q2363" i="1"/>
  <c r="R2363" i="1" s="1"/>
  <c r="S2363" i="1"/>
  <c r="T2363" i="1"/>
  <c r="U2363" i="1"/>
  <c r="V2363" i="1" s="1"/>
  <c r="W2363" i="1"/>
  <c r="X2363" i="1" s="1"/>
  <c r="AA2363" i="1"/>
  <c r="AB2363" i="1"/>
  <c r="AQ2363" i="1" s="1"/>
  <c r="AC2363" i="1"/>
  <c r="AD2363" i="1"/>
  <c r="AF2363" i="1" s="1"/>
  <c r="AL2363" i="1"/>
  <c r="AM2363" i="1"/>
  <c r="AO2363" i="1"/>
  <c r="AR2363" i="1"/>
  <c r="AS2363" i="1"/>
  <c r="N2364" i="1"/>
  <c r="O2364" i="1"/>
  <c r="AP2364" i="1" s="1"/>
  <c r="Q2364" i="1"/>
  <c r="R2364" i="1" s="1"/>
  <c r="S2364" i="1"/>
  <c r="T2364" i="1"/>
  <c r="U2364" i="1"/>
  <c r="V2364" i="1" s="1"/>
  <c r="W2364" i="1"/>
  <c r="X2364" i="1" s="1"/>
  <c r="AA2364" i="1"/>
  <c r="AB2364" i="1"/>
  <c r="AC2364" i="1"/>
  <c r="AD2364" i="1"/>
  <c r="AF2364" i="1" s="1"/>
  <c r="AL2364" i="1"/>
  <c r="AM2364" i="1"/>
  <c r="AO2364" i="1"/>
  <c r="AQ2364" i="1"/>
  <c r="AR2364" i="1"/>
  <c r="AS2364" i="1"/>
  <c r="N2365" i="1"/>
  <c r="O2365" i="1"/>
  <c r="AP2365" i="1" s="1"/>
  <c r="Q2365" i="1"/>
  <c r="R2365" i="1" s="1"/>
  <c r="S2365" i="1"/>
  <c r="T2365" i="1"/>
  <c r="U2365" i="1"/>
  <c r="V2365" i="1" s="1"/>
  <c r="W2365" i="1"/>
  <c r="X2365" i="1" s="1"/>
  <c r="AA2365" i="1"/>
  <c r="AB2365" i="1"/>
  <c r="AQ2365" i="1" s="1"/>
  <c r="AC2365" i="1"/>
  <c r="AD2365" i="1"/>
  <c r="AF2365" i="1" s="1"/>
  <c r="AI2365" i="1"/>
  <c r="AL2365" i="1"/>
  <c r="AM2365" i="1"/>
  <c r="AO2365" i="1"/>
  <c r="AR2365" i="1"/>
  <c r="AS2365" i="1"/>
  <c r="N2366" i="1"/>
  <c r="O2366" i="1"/>
  <c r="AP2366" i="1" s="1"/>
  <c r="Q2366" i="1"/>
  <c r="R2366" i="1" s="1"/>
  <c r="S2366" i="1"/>
  <c r="T2366" i="1"/>
  <c r="U2366" i="1"/>
  <c r="V2366" i="1" s="1"/>
  <c r="W2366" i="1"/>
  <c r="X2366" i="1" s="1"/>
  <c r="AA2366" i="1"/>
  <c r="AB2366" i="1"/>
  <c r="AC2366" i="1"/>
  <c r="AD2366" i="1"/>
  <c r="AF2366" i="1" s="1"/>
  <c r="AI2366" i="1"/>
  <c r="AL2366" i="1"/>
  <c r="AM2366" i="1"/>
  <c r="AO2366" i="1"/>
  <c r="AQ2366" i="1"/>
  <c r="AR2366" i="1"/>
  <c r="AS2366" i="1"/>
  <c r="N2367" i="1"/>
  <c r="O2367" i="1"/>
  <c r="Q2367" i="1"/>
  <c r="R2367" i="1"/>
  <c r="S2367" i="1"/>
  <c r="T2367" i="1"/>
  <c r="U2367" i="1"/>
  <c r="V2367" i="1" s="1"/>
  <c r="W2367" i="1"/>
  <c r="X2367" i="1" s="1"/>
  <c r="AA2367" i="1"/>
  <c r="AB2367" i="1"/>
  <c r="AQ2367" i="1" s="1"/>
  <c r="AC2367" i="1"/>
  <c r="AD2367" i="1"/>
  <c r="AF2367" i="1" s="1"/>
  <c r="AG2367" i="1"/>
  <c r="AI2367" i="1"/>
  <c r="AL2367" i="1"/>
  <c r="AM2367" i="1"/>
  <c r="AO2367" i="1"/>
  <c r="AP2367" i="1"/>
  <c r="AR2367" i="1"/>
  <c r="AS2367" i="1"/>
  <c r="N2368" i="1"/>
  <c r="O2368" i="1"/>
  <c r="Q2368" i="1"/>
  <c r="R2368" i="1"/>
  <c r="S2368" i="1"/>
  <c r="T2368" i="1"/>
  <c r="U2368" i="1"/>
  <c r="V2368" i="1" s="1"/>
  <c r="W2368" i="1"/>
  <c r="X2368" i="1" s="1"/>
  <c r="AA2368" i="1"/>
  <c r="AB2368" i="1"/>
  <c r="AC2368" i="1"/>
  <c r="AD2368" i="1"/>
  <c r="AF2368" i="1" s="1"/>
  <c r="AG2368" i="1"/>
  <c r="AI2368" i="1"/>
  <c r="AL2368" i="1"/>
  <c r="AM2368" i="1"/>
  <c r="AO2368" i="1"/>
  <c r="AP2368" i="1"/>
  <c r="AQ2368" i="1"/>
  <c r="AR2368" i="1"/>
  <c r="AS2368" i="1"/>
  <c r="N2369" i="1"/>
  <c r="O2369" i="1"/>
  <c r="Q2369" i="1"/>
  <c r="R2369" i="1" s="1"/>
  <c r="S2369" i="1"/>
  <c r="T2369" i="1"/>
  <c r="U2369" i="1"/>
  <c r="V2369" i="1" s="1"/>
  <c r="W2369" i="1"/>
  <c r="X2369" i="1"/>
  <c r="AA2369" i="1"/>
  <c r="AB2369" i="1"/>
  <c r="AQ2369" i="1" s="1"/>
  <c r="AC2369" i="1"/>
  <c r="AD2369" i="1"/>
  <c r="AF2369" i="1"/>
  <c r="AG2369" i="1"/>
  <c r="AI2369" i="1"/>
  <c r="AL2369" i="1"/>
  <c r="AM2369" i="1"/>
  <c r="AO2369" i="1"/>
  <c r="AP2369" i="1"/>
  <c r="AR2369" i="1"/>
  <c r="AS2369" i="1"/>
  <c r="N2370" i="1"/>
  <c r="O2370" i="1"/>
  <c r="Q2370" i="1"/>
  <c r="R2370" i="1" s="1"/>
  <c r="S2370" i="1"/>
  <c r="T2370" i="1"/>
  <c r="U2370" i="1"/>
  <c r="V2370" i="1" s="1"/>
  <c r="W2370" i="1"/>
  <c r="X2370" i="1"/>
  <c r="AA2370" i="1"/>
  <c r="AB2370" i="1"/>
  <c r="AC2370" i="1"/>
  <c r="AD2370" i="1"/>
  <c r="AF2370" i="1"/>
  <c r="AG2370" i="1"/>
  <c r="AI2370" i="1"/>
  <c r="AL2370" i="1"/>
  <c r="AM2370" i="1"/>
  <c r="AO2370" i="1"/>
  <c r="AP2370" i="1"/>
  <c r="AQ2370" i="1"/>
  <c r="AR2370" i="1"/>
  <c r="AS2370" i="1"/>
  <c r="O2371" i="1"/>
  <c r="Q2371" i="1"/>
  <c r="R2371" i="1"/>
  <c r="S2371" i="1"/>
  <c r="T2371" i="1"/>
  <c r="U2371" i="1"/>
  <c r="V2371" i="1" s="1"/>
  <c r="W2371" i="1"/>
  <c r="X2371" i="1" s="1"/>
  <c r="AA2371" i="1"/>
  <c r="AB2371" i="1"/>
  <c r="AQ2371" i="1" s="1"/>
  <c r="AC2371" i="1"/>
  <c r="AD2371" i="1"/>
  <c r="AM2371" i="1"/>
  <c r="AO2371" i="1"/>
  <c r="AR2371" i="1"/>
  <c r="O2372" i="1"/>
  <c r="Q2372" i="1"/>
  <c r="R2372" i="1"/>
  <c r="S2372" i="1"/>
  <c r="T2372" i="1"/>
  <c r="U2372" i="1"/>
  <c r="V2372" i="1" s="1"/>
  <c r="W2372" i="1"/>
  <c r="X2372" i="1" s="1"/>
  <c r="AA2372" i="1"/>
  <c r="AB2372" i="1"/>
  <c r="AC2372" i="1"/>
  <c r="AD2372" i="1"/>
  <c r="AM2372" i="1"/>
  <c r="AO2372" i="1"/>
  <c r="AQ2372" i="1"/>
  <c r="AR2372" i="1"/>
  <c r="N2373" i="1"/>
  <c r="O2373" i="1"/>
  <c r="AP2373" i="1" s="1"/>
  <c r="Q2373" i="1"/>
  <c r="R2373" i="1" s="1"/>
  <c r="S2373" i="1"/>
  <c r="T2373" i="1"/>
  <c r="U2373" i="1"/>
  <c r="V2373" i="1" s="1"/>
  <c r="W2373" i="1"/>
  <c r="X2373" i="1" s="1"/>
  <c r="AA2373" i="1"/>
  <c r="AB2373" i="1"/>
  <c r="AQ2373" i="1" s="1"/>
  <c r="AC2373" i="1"/>
  <c r="AD2373" i="1"/>
  <c r="AF2373" i="1" s="1"/>
  <c r="AL2373" i="1"/>
  <c r="AM2373" i="1"/>
  <c r="AO2373" i="1"/>
  <c r="AR2373" i="1"/>
  <c r="N2374" i="1"/>
  <c r="O2374" i="1"/>
  <c r="AP2374" i="1" s="1"/>
  <c r="Q2374" i="1"/>
  <c r="R2374" i="1" s="1"/>
  <c r="S2374" i="1"/>
  <c r="T2374" i="1"/>
  <c r="U2374" i="1"/>
  <c r="V2374" i="1" s="1"/>
  <c r="W2374" i="1"/>
  <c r="X2374" i="1" s="1"/>
  <c r="AA2374" i="1"/>
  <c r="AB2374" i="1"/>
  <c r="AC2374" i="1"/>
  <c r="AD2374" i="1"/>
  <c r="AF2374" i="1" s="1"/>
  <c r="AL2374" i="1"/>
  <c r="AM2374" i="1"/>
  <c r="AO2374" i="1"/>
  <c r="AQ2374" i="1"/>
  <c r="AR2374" i="1"/>
  <c r="AS2374" i="1"/>
  <c r="N2375" i="1"/>
  <c r="O2375" i="1"/>
  <c r="AP2375" i="1" s="1"/>
  <c r="Q2375" i="1"/>
  <c r="R2375" i="1" s="1"/>
  <c r="S2375" i="1"/>
  <c r="T2375" i="1"/>
  <c r="U2375" i="1"/>
  <c r="V2375" i="1" s="1"/>
  <c r="W2375" i="1"/>
  <c r="X2375" i="1" s="1"/>
  <c r="AA2375" i="1"/>
  <c r="AB2375" i="1"/>
  <c r="AQ2375" i="1" s="1"/>
  <c r="AC2375" i="1"/>
  <c r="AD2375" i="1"/>
  <c r="AF2375" i="1" s="1"/>
  <c r="AL2375" i="1"/>
  <c r="AM2375" i="1"/>
  <c r="AO2375" i="1"/>
  <c r="AR2375" i="1"/>
  <c r="AS2375" i="1"/>
  <c r="N2376" i="1"/>
  <c r="O2376" i="1"/>
  <c r="AP2376" i="1" s="1"/>
  <c r="Q2376" i="1"/>
  <c r="R2376" i="1" s="1"/>
  <c r="S2376" i="1"/>
  <c r="T2376" i="1"/>
  <c r="U2376" i="1"/>
  <c r="V2376" i="1" s="1"/>
  <c r="W2376" i="1"/>
  <c r="X2376" i="1" s="1"/>
  <c r="AA2376" i="1"/>
  <c r="AB2376" i="1"/>
  <c r="AC2376" i="1"/>
  <c r="AD2376" i="1"/>
  <c r="AF2376" i="1" s="1"/>
  <c r="AL2376" i="1"/>
  <c r="AM2376" i="1"/>
  <c r="AO2376" i="1"/>
  <c r="AQ2376" i="1"/>
  <c r="AR2376" i="1"/>
  <c r="AS2376" i="1"/>
  <c r="N2377" i="1"/>
  <c r="O2377" i="1"/>
  <c r="AP2377" i="1" s="1"/>
  <c r="Q2377" i="1"/>
  <c r="R2377" i="1" s="1"/>
  <c r="S2377" i="1"/>
  <c r="T2377" i="1"/>
  <c r="U2377" i="1"/>
  <c r="V2377" i="1" s="1"/>
  <c r="W2377" i="1"/>
  <c r="X2377" i="1" s="1"/>
  <c r="AA2377" i="1"/>
  <c r="AB2377" i="1"/>
  <c r="AQ2377" i="1" s="1"/>
  <c r="AC2377" i="1"/>
  <c r="AD2377" i="1"/>
  <c r="AF2377" i="1" s="1"/>
  <c r="AI2377" i="1"/>
  <c r="AL2377" i="1"/>
  <c r="AM2377" i="1"/>
  <c r="AO2377" i="1"/>
  <c r="AR2377" i="1"/>
  <c r="AS2377" i="1"/>
  <c r="N2378" i="1"/>
  <c r="O2378" i="1"/>
  <c r="AP2378" i="1" s="1"/>
  <c r="Q2378" i="1"/>
  <c r="R2378" i="1" s="1"/>
  <c r="S2378" i="1"/>
  <c r="T2378" i="1"/>
  <c r="U2378" i="1"/>
  <c r="V2378" i="1" s="1"/>
  <c r="W2378" i="1"/>
  <c r="X2378" i="1" s="1"/>
  <c r="AA2378" i="1"/>
  <c r="AB2378" i="1"/>
  <c r="AC2378" i="1"/>
  <c r="AD2378" i="1"/>
  <c r="AF2378" i="1" s="1"/>
  <c r="AI2378" i="1"/>
  <c r="AL2378" i="1"/>
  <c r="AM2378" i="1"/>
  <c r="AO2378" i="1"/>
  <c r="AQ2378" i="1"/>
  <c r="AR2378" i="1"/>
  <c r="AS2378" i="1"/>
  <c r="N2379" i="1"/>
  <c r="O2379" i="1"/>
  <c r="Q2379" i="1"/>
  <c r="R2379" i="1"/>
  <c r="S2379" i="1"/>
  <c r="T2379" i="1"/>
  <c r="U2379" i="1"/>
  <c r="V2379" i="1" s="1"/>
  <c r="W2379" i="1"/>
  <c r="X2379" i="1" s="1"/>
  <c r="AA2379" i="1"/>
  <c r="AB2379" i="1"/>
  <c r="AQ2379" i="1" s="1"/>
  <c r="AC2379" i="1"/>
  <c r="AD2379" i="1"/>
  <c r="AF2379" i="1" s="1"/>
  <c r="AG2379" i="1"/>
  <c r="AI2379" i="1"/>
  <c r="AL2379" i="1"/>
  <c r="AM2379" i="1"/>
  <c r="AO2379" i="1"/>
  <c r="AP2379" i="1"/>
  <c r="AR2379" i="1"/>
  <c r="AS2379" i="1"/>
  <c r="N2380" i="1"/>
  <c r="O2380" i="1"/>
  <c r="Q2380" i="1"/>
  <c r="R2380" i="1"/>
  <c r="S2380" i="1"/>
  <c r="T2380" i="1"/>
  <c r="U2380" i="1"/>
  <c r="V2380" i="1" s="1"/>
  <c r="W2380" i="1"/>
  <c r="X2380" i="1" s="1"/>
  <c r="AA2380" i="1"/>
  <c r="AB2380" i="1"/>
  <c r="AC2380" i="1"/>
  <c r="AD2380" i="1"/>
  <c r="AF2380" i="1" s="1"/>
  <c r="AG2380" i="1"/>
  <c r="AI2380" i="1"/>
  <c r="AL2380" i="1"/>
  <c r="AM2380" i="1"/>
  <c r="AO2380" i="1"/>
  <c r="AP2380" i="1"/>
  <c r="AQ2380" i="1"/>
  <c r="AR2380" i="1"/>
  <c r="AS2380" i="1"/>
  <c r="N2381" i="1"/>
  <c r="O2381" i="1"/>
  <c r="Q2381" i="1"/>
  <c r="R2381" i="1" s="1"/>
  <c r="S2381" i="1"/>
  <c r="T2381" i="1"/>
  <c r="U2381" i="1"/>
  <c r="V2381" i="1" s="1"/>
  <c r="W2381" i="1"/>
  <c r="X2381" i="1"/>
  <c r="AA2381" i="1"/>
  <c r="AB2381" i="1"/>
  <c r="AQ2381" i="1" s="1"/>
  <c r="AC2381" i="1"/>
  <c r="AD2381" i="1"/>
  <c r="AF2381" i="1"/>
  <c r="AG2381" i="1"/>
  <c r="AI2381" i="1"/>
  <c r="AL2381" i="1"/>
  <c r="AM2381" i="1"/>
  <c r="AO2381" i="1"/>
  <c r="AP2381" i="1"/>
  <c r="AR2381" i="1"/>
  <c r="AS2381" i="1"/>
  <c r="N2382" i="1"/>
  <c r="O2382" i="1"/>
  <c r="Q2382" i="1"/>
  <c r="R2382" i="1" s="1"/>
  <c r="S2382" i="1"/>
  <c r="T2382" i="1"/>
  <c r="U2382" i="1"/>
  <c r="V2382" i="1" s="1"/>
  <c r="W2382" i="1"/>
  <c r="X2382" i="1"/>
  <c r="AA2382" i="1"/>
  <c r="AB2382" i="1"/>
  <c r="AC2382" i="1"/>
  <c r="AD2382" i="1"/>
  <c r="AF2382" i="1"/>
  <c r="AG2382" i="1"/>
  <c r="AI2382" i="1"/>
  <c r="AL2382" i="1"/>
  <c r="AM2382" i="1"/>
  <c r="AO2382" i="1"/>
  <c r="AP2382" i="1"/>
  <c r="AQ2382" i="1"/>
  <c r="AR2382" i="1"/>
  <c r="AS2382" i="1"/>
  <c r="O2383" i="1"/>
  <c r="Q2383" i="1"/>
  <c r="R2383" i="1"/>
  <c r="S2383" i="1"/>
  <c r="T2383" i="1"/>
  <c r="U2383" i="1"/>
  <c r="V2383" i="1" s="1"/>
  <c r="W2383" i="1"/>
  <c r="X2383" i="1" s="1"/>
  <c r="AA2383" i="1"/>
  <c r="AB2383" i="1"/>
  <c r="AQ2383" i="1" s="1"/>
  <c r="AC2383" i="1"/>
  <c r="AD2383" i="1"/>
  <c r="AM2383" i="1"/>
  <c r="AO2383" i="1"/>
  <c r="AR2383" i="1"/>
  <c r="O2384" i="1"/>
  <c r="Q2384" i="1"/>
  <c r="R2384" i="1"/>
  <c r="S2384" i="1"/>
  <c r="T2384" i="1"/>
  <c r="U2384" i="1"/>
  <c r="V2384" i="1" s="1"/>
  <c r="W2384" i="1"/>
  <c r="X2384" i="1" s="1"/>
  <c r="AA2384" i="1"/>
  <c r="AB2384" i="1"/>
  <c r="AC2384" i="1"/>
  <c r="AD2384" i="1"/>
  <c r="AM2384" i="1"/>
  <c r="AO2384" i="1"/>
  <c r="AQ2384" i="1"/>
  <c r="AR2384" i="1"/>
  <c r="N2385" i="1"/>
  <c r="O2385" i="1"/>
  <c r="AP2385" i="1" s="1"/>
  <c r="Q2385" i="1"/>
  <c r="R2385" i="1" s="1"/>
  <c r="S2385" i="1"/>
  <c r="T2385" i="1"/>
  <c r="U2385" i="1"/>
  <c r="V2385" i="1" s="1"/>
  <c r="W2385" i="1"/>
  <c r="X2385" i="1" s="1"/>
  <c r="AA2385" i="1"/>
  <c r="AB2385" i="1"/>
  <c r="AQ2385" i="1" s="1"/>
  <c r="AC2385" i="1"/>
  <c r="AD2385" i="1"/>
  <c r="AF2385" i="1" s="1"/>
  <c r="AL2385" i="1"/>
  <c r="AM2385" i="1"/>
  <c r="AO2385" i="1"/>
  <c r="AR2385" i="1"/>
  <c r="N2386" i="1"/>
  <c r="O2386" i="1"/>
  <c r="AP2386" i="1" s="1"/>
  <c r="Q2386" i="1"/>
  <c r="R2386" i="1" s="1"/>
  <c r="S2386" i="1"/>
  <c r="T2386" i="1"/>
  <c r="U2386" i="1"/>
  <c r="V2386" i="1" s="1"/>
  <c r="W2386" i="1"/>
  <c r="X2386" i="1" s="1"/>
  <c r="AA2386" i="1"/>
  <c r="AB2386" i="1"/>
  <c r="AC2386" i="1"/>
  <c r="AD2386" i="1"/>
  <c r="AF2386" i="1" s="1"/>
  <c r="AL2386" i="1"/>
  <c r="AM2386" i="1"/>
  <c r="AO2386" i="1"/>
  <c r="AQ2386" i="1"/>
  <c r="AR2386" i="1"/>
  <c r="AS2386" i="1"/>
  <c r="N2387" i="1"/>
  <c r="O2387" i="1"/>
  <c r="AP2387" i="1" s="1"/>
  <c r="Q2387" i="1"/>
  <c r="R2387" i="1"/>
  <c r="S2387" i="1"/>
  <c r="T2387" i="1"/>
  <c r="U2387" i="1"/>
  <c r="V2387" i="1" s="1"/>
  <c r="W2387" i="1"/>
  <c r="X2387" i="1" s="1"/>
  <c r="AA2387" i="1"/>
  <c r="AB2387" i="1"/>
  <c r="AQ2387" i="1" s="1"/>
  <c r="AC2387" i="1"/>
  <c r="AD2387" i="1"/>
  <c r="AF2387" i="1" s="1"/>
  <c r="AL2387" i="1"/>
  <c r="AM2387" i="1"/>
  <c r="AO2387" i="1"/>
  <c r="AR2387" i="1"/>
  <c r="AS2387" i="1"/>
  <c r="N2388" i="1"/>
  <c r="O2388" i="1"/>
  <c r="AP2388" i="1" s="1"/>
  <c r="Q2388" i="1"/>
  <c r="R2388" i="1"/>
  <c r="S2388" i="1"/>
  <c r="T2388" i="1"/>
  <c r="U2388" i="1"/>
  <c r="V2388" i="1" s="1"/>
  <c r="W2388" i="1"/>
  <c r="X2388" i="1" s="1"/>
  <c r="AA2388" i="1"/>
  <c r="AB2388" i="1"/>
  <c r="AC2388" i="1"/>
  <c r="AD2388" i="1"/>
  <c r="AF2388" i="1" s="1"/>
  <c r="AL2388" i="1"/>
  <c r="AM2388" i="1"/>
  <c r="AO2388" i="1"/>
  <c r="AQ2388" i="1"/>
  <c r="AR2388" i="1"/>
  <c r="AS2388" i="1"/>
  <c r="N2389" i="1"/>
  <c r="O2389" i="1"/>
  <c r="AP2389" i="1" s="1"/>
  <c r="Q2389" i="1"/>
  <c r="R2389" i="1" s="1"/>
  <c r="S2389" i="1"/>
  <c r="T2389" i="1"/>
  <c r="U2389" i="1"/>
  <c r="V2389" i="1" s="1"/>
  <c r="W2389" i="1"/>
  <c r="X2389" i="1" s="1"/>
  <c r="AA2389" i="1"/>
  <c r="AB2389" i="1"/>
  <c r="AQ2389" i="1" s="1"/>
  <c r="AC2389" i="1"/>
  <c r="AD2389" i="1"/>
  <c r="AF2389" i="1" s="1"/>
  <c r="AI2389" i="1"/>
  <c r="AL2389" i="1"/>
  <c r="AM2389" i="1"/>
  <c r="AO2389" i="1"/>
  <c r="AR2389" i="1"/>
  <c r="AS2389" i="1"/>
  <c r="N2390" i="1"/>
  <c r="O2390" i="1"/>
  <c r="AP2390" i="1" s="1"/>
  <c r="Q2390" i="1"/>
  <c r="R2390" i="1" s="1"/>
  <c r="S2390" i="1"/>
  <c r="T2390" i="1"/>
  <c r="U2390" i="1"/>
  <c r="V2390" i="1" s="1"/>
  <c r="W2390" i="1"/>
  <c r="X2390" i="1" s="1"/>
  <c r="AA2390" i="1"/>
  <c r="AB2390" i="1"/>
  <c r="AC2390" i="1"/>
  <c r="AD2390" i="1"/>
  <c r="AF2390" i="1" s="1"/>
  <c r="AI2390" i="1"/>
  <c r="AL2390" i="1"/>
  <c r="AM2390" i="1"/>
  <c r="AO2390" i="1"/>
  <c r="AQ2390" i="1"/>
  <c r="AR2390" i="1"/>
  <c r="AS2390" i="1"/>
  <c r="N2391" i="1"/>
  <c r="O2391" i="1"/>
  <c r="Q2391" i="1"/>
  <c r="R2391" i="1"/>
  <c r="S2391" i="1"/>
  <c r="T2391" i="1"/>
  <c r="U2391" i="1"/>
  <c r="V2391" i="1" s="1"/>
  <c r="W2391" i="1"/>
  <c r="X2391" i="1" s="1"/>
  <c r="AA2391" i="1"/>
  <c r="AB2391" i="1"/>
  <c r="AQ2391" i="1" s="1"/>
  <c r="AC2391" i="1"/>
  <c r="AD2391" i="1"/>
  <c r="AF2391" i="1" s="1"/>
  <c r="AG2391" i="1"/>
  <c r="AI2391" i="1"/>
  <c r="AL2391" i="1"/>
  <c r="AM2391" i="1"/>
  <c r="AO2391" i="1"/>
  <c r="AP2391" i="1"/>
  <c r="AR2391" i="1"/>
  <c r="AS2391" i="1"/>
  <c r="N2392" i="1"/>
  <c r="O2392" i="1"/>
  <c r="AS2392" i="1" s="1"/>
  <c r="Q2392" i="1"/>
  <c r="R2392" i="1"/>
  <c r="S2392" i="1"/>
  <c r="T2392" i="1"/>
  <c r="U2392" i="1"/>
  <c r="V2392" i="1" s="1"/>
  <c r="W2392" i="1"/>
  <c r="X2392" i="1" s="1"/>
  <c r="AA2392" i="1"/>
  <c r="AB2392" i="1"/>
  <c r="AC2392" i="1"/>
  <c r="AD2392" i="1"/>
  <c r="AE2392" i="1" s="1"/>
  <c r="AF2392" i="1"/>
  <c r="AG2392" i="1"/>
  <c r="AI2392" i="1"/>
  <c r="AK2392" i="1"/>
  <c r="AM2392" i="1"/>
  <c r="AO2392" i="1"/>
  <c r="AP2392" i="1"/>
  <c r="AQ2392" i="1"/>
  <c r="AR2392" i="1"/>
  <c r="N2393" i="1"/>
  <c r="O2393" i="1"/>
  <c r="Y2393" i="1" s="1"/>
  <c r="Z2393" i="1" s="1"/>
  <c r="Q2393" i="1"/>
  <c r="R2393" i="1" s="1"/>
  <c r="S2393" i="1"/>
  <c r="T2393" i="1"/>
  <c r="U2393" i="1"/>
  <c r="V2393" i="1" s="1"/>
  <c r="W2393" i="1"/>
  <c r="X2393" i="1" s="1"/>
  <c r="AA2393" i="1"/>
  <c r="AB2393" i="1"/>
  <c r="AQ2393" i="1" s="1"/>
  <c r="AD2393" i="1"/>
  <c r="AF2393" i="1" s="1"/>
  <c r="AH2393" i="1"/>
  <c r="AI2393" i="1"/>
  <c r="AJ2393" i="1" s="1"/>
  <c r="AL2393" i="1"/>
  <c r="AO2393" i="1"/>
  <c r="AP2393" i="1"/>
  <c r="AR2393" i="1"/>
  <c r="O2394" i="1"/>
  <c r="Q2394" i="1"/>
  <c r="R2394" i="1" s="1"/>
  <c r="S2394" i="1"/>
  <c r="T2394" i="1" s="1"/>
  <c r="U2394" i="1"/>
  <c r="V2394" i="1" s="1"/>
  <c r="W2394" i="1"/>
  <c r="X2394" i="1" s="1"/>
  <c r="AA2394" i="1"/>
  <c r="AB2394" i="1"/>
  <c r="AC2394" i="1"/>
  <c r="AD2394" i="1"/>
  <c r="AH2394" i="1" s="1"/>
  <c r="AK2394" i="1"/>
  <c r="AQ2394" i="1"/>
  <c r="AR2394" i="1"/>
  <c r="O2395" i="1"/>
  <c r="Y2395" i="1" s="1"/>
  <c r="Q2395" i="1"/>
  <c r="R2395" i="1" s="1"/>
  <c r="S2395" i="1"/>
  <c r="T2395" i="1"/>
  <c r="U2395" i="1"/>
  <c r="V2395" i="1" s="1"/>
  <c r="W2395" i="1"/>
  <c r="X2395" i="1" s="1"/>
  <c r="Z2395" i="1"/>
  <c r="AA2395" i="1"/>
  <c r="AB2395" i="1"/>
  <c r="AQ2395" i="1" s="1"/>
  <c r="AD2395" i="1"/>
  <c r="AL2395" i="1"/>
  <c r="AO2395" i="1"/>
  <c r="AP2395" i="1"/>
  <c r="AR2395" i="1"/>
  <c r="AS2395" i="1"/>
  <c r="M2396" i="1"/>
  <c r="N2396" i="1"/>
  <c r="O2396" i="1"/>
  <c r="P2396" i="1" s="1"/>
  <c r="Q2396" i="1"/>
  <c r="R2396" i="1" s="1"/>
  <c r="S2396" i="1"/>
  <c r="U2396" i="1"/>
  <c r="V2396" i="1" s="1"/>
  <c r="W2396" i="1"/>
  <c r="X2396" i="1" s="1"/>
  <c r="AA2396" i="1"/>
  <c r="AB2396" i="1"/>
  <c r="AC2396" i="1"/>
  <c r="AD2396" i="1"/>
  <c r="AH2396" i="1" s="1"/>
  <c r="AF2396" i="1"/>
  <c r="AG2396" i="1"/>
  <c r="AI2396" i="1"/>
  <c r="AJ2396" i="1" s="1"/>
  <c r="AK2396" i="1"/>
  <c r="AM2396" i="1"/>
  <c r="AP2396" i="1"/>
  <c r="AQ2396" i="1"/>
  <c r="AR2396" i="1"/>
  <c r="N2397" i="1"/>
  <c r="O2397" i="1"/>
  <c r="Y2397" i="1" s="1"/>
  <c r="Z2397" i="1" s="1"/>
  <c r="Q2397" i="1"/>
  <c r="R2397" i="1" s="1"/>
  <c r="S2397" i="1"/>
  <c r="T2397" i="1"/>
  <c r="U2397" i="1"/>
  <c r="V2397" i="1" s="1"/>
  <c r="W2397" i="1"/>
  <c r="X2397" i="1" s="1"/>
  <c r="AA2397" i="1"/>
  <c r="AB2397" i="1"/>
  <c r="AQ2397" i="1" s="1"/>
  <c r="AD2397" i="1"/>
  <c r="AF2397" i="1" s="1"/>
  <c r="AH2397" i="1"/>
  <c r="AI2397" i="1"/>
  <c r="AJ2397" i="1" s="1"/>
  <c r="AL2397" i="1"/>
  <c r="AO2397" i="1"/>
  <c r="AP2397" i="1"/>
  <c r="AR2397" i="1"/>
  <c r="O2398" i="1"/>
  <c r="Q2398" i="1"/>
  <c r="R2398" i="1" s="1"/>
  <c r="S2398" i="1"/>
  <c r="T2398" i="1" s="1"/>
  <c r="U2398" i="1"/>
  <c r="V2398" i="1" s="1"/>
  <c r="W2398" i="1"/>
  <c r="X2398" i="1" s="1"/>
  <c r="AA2398" i="1"/>
  <c r="AB2398" i="1"/>
  <c r="AC2398" i="1"/>
  <c r="AD2398" i="1"/>
  <c r="AH2398" i="1" s="1"/>
  <c r="AK2398" i="1"/>
  <c r="AQ2398" i="1"/>
  <c r="AR2398" i="1"/>
  <c r="O2399" i="1"/>
  <c r="Y2399" i="1" s="1"/>
  <c r="Q2399" i="1"/>
  <c r="R2399" i="1" s="1"/>
  <c r="S2399" i="1"/>
  <c r="T2399" i="1"/>
  <c r="U2399" i="1"/>
  <c r="V2399" i="1" s="1"/>
  <c r="W2399" i="1"/>
  <c r="X2399" i="1" s="1"/>
  <c r="Z2399" i="1"/>
  <c r="AA2399" i="1"/>
  <c r="AB2399" i="1"/>
  <c r="AQ2399" i="1" s="1"/>
  <c r="AD2399" i="1"/>
  <c r="AL2399" i="1" s="1"/>
  <c r="AO2399" i="1"/>
  <c r="AP2399" i="1"/>
  <c r="AR2399" i="1"/>
  <c r="AS2399" i="1"/>
  <c r="M2400" i="1"/>
  <c r="N2400" i="1"/>
  <c r="O2400" i="1"/>
  <c r="P2400" i="1" s="1"/>
  <c r="Q2400" i="1"/>
  <c r="R2400" i="1" s="1"/>
  <c r="S2400" i="1"/>
  <c r="U2400" i="1"/>
  <c r="V2400" i="1" s="1"/>
  <c r="W2400" i="1"/>
  <c r="X2400" i="1" s="1"/>
  <c r="AA2400" i="1"/>
  <c r="AB2400" i="1"/>
  <c r="AC2400" i="1"/>
  <c r="AD2400" i="1"/>
  <c r="AH2400" i="1" s="1"/>
  <c r="AF2400" i="1"/>
  <c r="AG2400" i="1"/>
  <c r="AI2400" i="1"/>
  <c r="AJ2400" i="1" s="1"/>
  <c r="AK2400" i="1"/>
  <c r="AM2400" i="1"/>
  <c r="AP2400" i="1"/>
  <c r="AQ2400" i="1"/>
  <c r="AR2400" i="1"/>
  <c r="N2401" i="1"/>
  <c r="O2401" i="1"/>
  <c r="Y2401" i="1" s="1"/>
  <c r="Z2401" i="1" s="1"/>
  <c r="Q2401" i="1"/>
  <c r="R2401" i="1" s="1"/>
  <c r="S2401" i="1"/>
  <c r="T2401" i="1"/>
  <c r="U2401" i="1"/>
  <c r="V2401" i="1" s="1"/>
  <c r="W2401" i="1"/>
  <c r="X2401" i="1" s="1"/>
  <c r="AA2401" i="1"/>
  <c r="AB2401" i="1"/>
  <c r="AQ2401" i="1" s="1"/>
  <c r="AD2401" i="1"/>
  <c r="AF2401" i="1" s="1"/>
  <c r="AH2401" i="1"/>
  <c r="AI2401" i="1"/>
  <c r="AL2401" i="1"/>
  <c r="AO2401" i="1"/>
  <c r="AP2401" i="1"/>
  <c r="AR2401" i="1"/>
  <c r="O2402" i="1"/>
  <c r="Q2402" i="1"/>
  <c r="R2402" i="1" s="1"/>
  <c r="S2402" i="1"/>
  <c r="T2402" i="1" s="1"/>
  <c r="U2402" i="1"/>
  <c r="V2402" i="1" s="1"/>
  <c r="W2402" i="1"/>
  <c r="X2402" i="1" s="1"/>
  <c r="AA2402" i="1"/>
  <c r="AB2402" i="1"/>
  <c r="AC2402" i="1"/>
  <c r="AD2402" i="1"/>
  <c r="AH2402" i="1" s="1"/>
  <c r="AK2402" i="1"/>
  <c r="AQ2402" i="1"/>
  <c r="AR2402" i="1"/>
  <c r="O2403" i="1"/>
  <c r="Y2403" i="1" s="1"/>
  <c r="Q2403" i="1"/>
  <c r="R2403" i="1" s="1"/>
  <c r="S2403" i="1"/>
  <c r="T2403" i="1"/>
  <c r="U2403" i="1"/>
  <c r="V2403" i="1" s="1"/>
  <c r="W2403" i="1"/>
  <c r="X2403" i="1" s="1"/>
  <c r="Z2403" i="1"/>
  <c r="AA2403" i="1"/>
  <c r="AB2403" i="1"/>
  <c r="AQ2403" i="1" s="1"/>
  <c r="AD2403" i="1"/>
  <c r="AL2403" i="1" s="1"/>
  <c r="AO2403" i="1"/>
  <c r="AP2403" i="1"/>
  <c r="AR2403" i="1"/>
  <c r="AS2403" i="1"/>
  <c r="M2404" i="1"/>
  <c r="N2404" i="1"/>
  <c r="O2404" i="1"/>
  <c r="P2404" i="1" s="1"/>
  <c r="Q2404" i="1"/>
  <c r="R2404" i="1" s="1"/>
  <c r="S2404" i="1"/>
  <c r="U2404" i="1"/>
  <c r="V2404" i="1" s="1"/>
  <c r="W2404" i="1"/>
  <c r="X2404" i="1" s="1"/>
  <c r="AA2404" i="1"/>
  <c r="AB2404" i="1"/>
  <c r="AC2404" i="1"/>
  <c r="AD2404" i="1"/>
  <c r="AH2404" i="1" s="1"/>
  <c r="AF2404" i="1"/>
  <c r="AG2404" i="1"/>
  <c r="AI2404" i="1"/>
  <c r="AJ2404" i="1"/>
  <c r="AK2404" i="1"/>
  <c r="AM2404" i="1"/>
  <c r="AQ2404" i="1"/>
  <c r="AR2404" i="1"/>
  <c r="N2405" i="1"/>
  <c r="O2405" i="1"/>
  <c r="Y2405" i="1" s="1"/>
  <c r="Z2405" i="1" s="1"/>
  <c r="Q2405" i="1"/>
  <c r="R2405" i="1" s="1"/>
  <c r="S2405" i="1"/>
  <c r="T2405" i="1"/>
  <c r="U2405" i="1"/>
  <c r="V2405" i="1" s="1"/>
  <c r="W2405" i="1"/>
  <c r="X2405" i="1" s="1"/>
  <c r="AA2405" i="1"/>
  <c r="AB2405" i="1"/>
  <c r="AQ2405" i="1" s="1"/>
  <c r="AD2405" i="1"/>
  <c r="AF2405" i="1" s="1"/>
  <c r="AH2405" i="1"/>
  <c r="AI2405" i="1"/>
  <c r="AL2405" i="1"/>
  <c r="AO2405" i="1"/>
  <c r="AP2405" i="1"/>
  <c r="AR2405" i="1"/>
  <c r="O2406" i="1"/>
  <c r="Q2406" i="1"/>
  <c r="R2406" i="1" s="1"/>
  <c r="S2406" i="1"/>
  <c r="T2406" i="1" s="1"/>
  <c r="U2406" i="1"/>
  <c r="V2406" i="1" s="1"/>
  <c r="W2406" i="1"/>
  <c r="X2406" i="1" s="1"/>
  <c r="AA2406" i="1"/>
  <c r="AB2406" i="1"/>
  <c r="AC2406" i="1"/>
  <c r="AD2406" i="1"/>
  <c r="AH2406" i="1" s="1"/>
  <c r="AK2406" i="1"/>
  <c r="AQ2406" i="1"/>
  <c r="AR2406" i="1"/>
  <c r="O2407" i="1"/>
  <c r="Y2407" i="1" s="1"/>
  <c r="Q2407" i="1"/>
  <c r="R2407" i="1" s="1"/>
  <c r="S2407" i="1"/>
  <c r="T2407" i="1"/>
  <c r="U2407" i="1"/>
  <c r="V2407" i="1" s="1"/>
  <c r="W2407" i="1"/>
  <c r="X2407" i="1" s="1"/>
  <c r="Z2407" i="1"/>
  <c r="AA2407" i="1"/>
  <c r="AB2407" i="1"/>
  <c r="AQ2407" i="1" s="1"/>
  <c r="AD2407" i="1"/>
  <c r="AO2407" i="1"/>
  <c r="AP2407" i="1"/>
  <c r="AR2407" i="1"/>
  <c r="AS2407" i="1"/>
  <c r="M2408" i="1"/>
  <c r="N2408" i="1"/>
  <c r="O2408" i="1"/>
  <c r="P2408" i="1" s="1"/>
  <c r="Q2408" i="1"/>
  <c r="R2408" i="1" s="1"/>
  <c r="S2408" i="1"/>
  <c r="U2408" i="1"/>
  <c r="V2408" i="1" s="1"/>
  <c r="W2408" i="1"/>
  <c r="X2408" i="1" s="1"/>
  <c r="AA2408" i="1"/>
  <c r="AB2408" i="1"/>
  <c r="AC2408" i="1"/>
  <c r="AD2408" i="1"/>
  <c r="AH2408" i="1" s="1"/>
  <c r="AF2408" i="1"/>
  <c r="AG2408" i="1"/>
  <c r="AI2408" i="1"/>
  <c r="AJ2408" i="1"/>
  <c r="AK2408" i="1"/>
  <c r="AM2408" i="1"/>
  <c r="AQ2408" i="1"/>
  <c r="AR2408" i="1"/>
  <c r="N2409" i="1"/>
  <c r="O2409" i="1"/>
  <c r="Y2409" i="1" s="1"/>
  <c r="Z2409" i="1" s="1"/>
  <c r="Q2409" i="1"/>
  <c r="R2409" i="1" s="1"/>
  <c r="S2409" i="1"/>
  <c r="T2409" i="1"/>
  <c r="U2409" i="1"/>
  <c r="V2409" i="1" s="1"/>
  <c r="W2409" i="1"/>
  <c r="X2409" i="1" s="1"/>
  <c r="AA2409" i="1"/>
  <c r="AB2409" i="1"/>
  <c r="AQ2409" i="1" s="1"/>
  <c r="AD2409" i="1"/>
  <c r="AF2409" i="1" s="1"/>
  <c r="AH2409" i="1"/>
  <c r="AI2409" i="1"/>
  <c r="AL2409" i="1"/>
  <c r="AO2409" i="1"/>
  <c r="AP2409" i="1"/>
  <c r="AR2409" i="1"/>
  <c r="O2410" i="1"/>
  <c r="Q2410" i="1"/>
  <c r="R2410" i="1" s="1"/>
  <c r="S2410" i="1"/>
  <c r="T2410" i="1" s="1"/>
  <c r="U2410" i="1"/>
  <c r="V2410" i="1" s="1"/>
  <c r="W2410" i="1"/>
  <c r="X2410" i="1" s="1"/>
  <c r="AA2410" i="1"/>
  <c r="AB2410" i="1"/>
  <c r="AC2410" i="1"/>
  <c r="AD2410" i="1"/>
  <c r="AH2410" i="1" s="1"/>
  <c r="AK2410" i="1"/>
  <c r="AQ2410" i="1"/>
  <c r="AR2410" i="1"/>
  <c r="O2411" i="1"/>
  <c r="Y2411" i="1" s="1"/>
  <c r="Q2411" i="1"/>
  <c r="R2411" i="1" s="1"/>
  <c r="S2411" i="1"/>
  <c r="T2411" i="1"/>
  <c r="U2411" i="1"/>
  <c r="V2411" i="1" s="1"/>
  <c r="W2411" i="1"/>
  <c r="X2411" i="1" s="1"/>
  <c r="Z2411" i="1"/>
  <c r="AA2411" i="1"/>
  <c r="AB2411" i="1"/>
  <c r="AQ2411" i="1" s="1"/>
  <c r="AD2411" i="1"/>
  <c r="AL2411" i="1" s="1"/>
  <c r="AO2411" i="1"/>
  <c r="AP2411" i="1"/>
  <c r="AR2411" i="1"/>
  <c r="AS2411" i="1"/>
  <c r="M2412" i="1"/>
  <c r="O2412" i="1"/>
  <c r="P2412" i="1" s="1"/>
  <c r="Q2412" i="1"/>
  <c r="R2412" i="1" s="1"/>
  <c r="S2412" i="1"/>
  <c r="U2412" i="1"/>
  <c r="V2412" i="1" s="1"/>
  <c r="W2412" i="1"/>
  <c r="X2412" i="1" s="1"/>
  <c r="AA2412" i="1"/>
  <c r="AB2412" i="1"/>
  <c r="AC2412" i="1"/>
  <c r="AD2412" i="1"/>
  <c r="AH2412" i="1" s="1"/>
  <c r="AF2412" i="1"/>
  <c r="AG2412" i="1"/>
  <c r="AI2412" i="1"/>
  <c r="AJ2412" i="1"/>
  <c r="AK2412" i="1"/>
  <c r="AM2412" i="1"/>
  <c r="AQ2412" i="1"/>
  <c r="AR2412" i="1"/>
  <c r="N2413" i="1"/>
  <c r="O2413" i="1"/>
  <c r="Y2413" i="1" s="1"/>
  <c r="Z2413" i="1" s="1"/>
  <c r="Q2413" i="1"/>
  <c r="R2413" i="1" s="1"/>
  <c r="S2413" i="1"/>
  <c r="T2413" i="1"/>
  <c r="U2413" i="1"/>
  <c r="V2413" i="1" s="1"/>
  <c r="W2413" i="1"/>
  <c r="X2413" i="1" s="1"/>
  <c r="AA2413" i="1"/>
  <c r="AB2413" i="1"/>
  <c r="AQ2413" i="1" s="1"/>
  <c r="AD2413" i="1"/>
  <c r="AF2413" i="1" s="1"/>
  <c r="AH2413" i="1"/>
  <c r="AI2413" i="1"/>
  <c r="AJ2413" i="1" s="1"/>
  <c r="AL2413" i="1"/>
  <c r="AO2413" i="1"/>
  <c r="AP2413" i="1"/>
  <c r="AR2413" i="1"/>
  <c r="O2414" i="1"/>
  <c r="Q2414" i="1"/>
  <c r="R2414" i="1" s="1"/>
  <c r="S2414" i="1"/>
  <c r="T2414" i="1" s="1"/>
  <c r="U2414" i="1"/>
  <c r="V2414" i="1" s="1"/>
  <c r="W2414" i="1"/>
  <c r="X2414" i="1" s="1"/>
  <c r="AA2414" i="1"/>
  <c r="AB2414" i="1"/>
  <c r="AC2414" i="1"/>
  <c r="AD2414" i="1"/>
  <c r="AH2414" i="1" s="1"/>
  <c r="AK2414" i="1"/>
  <c r="AQ2414" i="1"/>
  <c r="AR2414" i="1"/>
  <c r="O2415" i="1"/>
  <c r="Y2415" i="1" s="1"/>
  <c r="Z2415" i="1" s="1"/>
  <c r="Q2415" i="1"/>
  <c r="R2415" i="1" s="1"/>
  <c r="S2415" i="1"/>
  <c r="T2415" i="1"/>
  <c r="U2415" i="1"/>
  <c r="V2415" i="1" s="1"/>
  <c r="W2415" i="1"/>
  <c r="X2415" i="1" s="1"/>
  <c r="AA2415" i="1"/>
  <c r="AB2415" i="1"/>
  <c r="AQ2415" i="1" s="1"/>
  <c r="AD2415" i="1"/>
  <c r="AO2415" i="1"/>
  <c r="AP2415" i="1"/>
  <c r="AR2415" i="1"/>
  <c r="AS2415" i="1"/>
  <c r="M2416" i="1"/>
  <c r="O2416" i="1"/>
  <c r="P2416" i="1" s="1"/>
  <c r="Q2416" i="1"/>
  <c r="R2416" i="1" s="1"/>
  <c r="S2416" i="1"/>
  <c r="U2416" i="1"/>
  <c r="V2416" i="1" s="1"/>
  <c r="W2416" i="1"/>
  <c r="X2416" i="1" s="1"/>
  <c r="AA2416" i="1"/>
  <c r="AB2416" i="1"/>
  <c r="AC2416" i="1"/>
  <c r="AD2416" i="1"/>
  <c r="AH2416" i="1" s="1"/>
  <c r="AF2416" i="1"/>
  <c r="AG2416" i="1"/>
  <c r="AK2416" i="1"/>
  <c r="AM2416" i="1"/>
  <c r="AQ2416" i="1"/>
  <c r="AR2416" i="1"/>
  <c r="N2417" i="1"/>
  <c r="O2417" i="1"/>
  <c r="Y2417" i="1" s="1"/>
  <c r="Z2417" i="1" s="1"/>
  <c r="Q2417" i="1"/>
  <c r="R2417" i="1" s="1"/>
  <c r="S2417" i="1"/>
  <c r="T2417" i="1"/>
  <c r="U2417" i="1"/>
  <c r="V2417" i="1" s="1"/>
  <c r="W2417" i="1"/>
  <c r="X2417" i="1" s="1"/>
  <c r="AA2417" i="1"/>
  <c r="AB2417" i="1"/>
  <c r="AQ2417" i="1" s="1"/>
  <c r="AD2417" i="1"/>
  <c r="AF2417" i="1" s="1"/>
  <c r="AH2417" i="1"/>
  <c r="AI2417" i="1"/>
  <c r="AJ2417" i="1" s="1"/>
  <c r="AL2417" i="1"/>
  <c r="AO2417" i="1"/>
  <c r="AP2417" i="1"/>
  <c r="AR2417" i="1"/>
  <c r="AS2417" i="1"/>
  <c r="O2418" i="1"/>
  <c r="Q2418" i="1"/>
  <c r="R2418" i="1" s="1"/>
  <c r="S2418" i="1"/>
  <c r="T2418" i="1" s="1"/>
  <c r="U2418" i="1"/>
  <c r="V2418" i="1" s="1"/>
  <c r="W2418" i="1"/>
  <c r="X2418" i="1" s="1"/>
  <c r="AA2418" i="1"/>
  <c r="AB2418" i="1"/>
  <c r="AC2418" i="1"/>
  <c r="AD2418" i="1"/>
  <c r="AH2418" i="1" s="1"/>
  <c r="AF2418" i="1"/>
  <c r="AK2418" i="1"/>
  <c r="AM2418" i="1"/>
  <c r="AQ2418" i="1"/>
  <c r="AR2418" i="1"/>
  <c r="O2419" i="1"/>
  <c r="Y2419" i="1" s="1"/>
  <c r="Z2419" i="1" s="1"/>
  <c r="Q2419" i="1"/>
  <c r="R2419" i="1" s="1"/>
  <c r="S2419" i="1"/>
  <c r="T2419" i="1"/>
  <c r="U2419" i="1"/>
  <c r="V2419" i="1" s="1"/>
  <c r="W2419" i="1"/>
  <c r="X2419" i="1" s="1"/>
  <c r="AA2419" i="1"/>
  <c r="AB2419" i="1"/>
  <c r="AQ2419" i="1" s="1"/>
  <c r="AD2419" i="1"/>
  <c r="AL2419" i="1"/>
  <c r="AO2419" i="1"/>
  <c r="AP2419" i="1"/>
  <c r="AR2419" i="1"/>
  <c r="AS2419" i="1"/>
  <c r="M2420" i="1"/>
  <c r="O2420" i="1"/>
  <c r="P2420" i="1" s="1"/>
  <c r="Q2420" i="1"/>
  <c r="R2420" i="1" s="1"/>
  <c r="S2420" i="1"/>
  <c r="U2420" i="1"/>
  <c r="V2420" i="1" s="1"/>
  <c r="W2420" i="1"/>
  <c r="X2420" i="1" s="1"/>
  <c r="AA2420" i="1"/>
  <c r="AB2420" i="1"/>
  <c r="AC2420" i="1"/>
  <c r="AD2420" i="1"/>
  <c r="AH2420" i="1" s="1"/>
  <c r="AF2420" i="1"/>
  <c r="AG2420" i="1"/>
  <c r="AK2420" i="1"/>
  <c r="AM2420" i="1"/>
  <c r="AQ2420" i="1"/>
  <c r="AR2420" i="1"/>
  <c r="N2421" i="1"/>
  <c r="O2421" i="1"/>
  <c r="Y2421" i="1" s="1"/>
  <c r="Z2421" i="1" s="1"/>
  <c r="Q2421" i="1"/>
  <c r="R2421" i="1" s="1"/>
  <c r="S2421" i="1"/>
  <c r="T2421" i="1"/>
  <c r="U2421" i="1"/>
  <c r="V2421" i="1" s="1"/>
  <c r="W2421" i="1"/>
  <c r="X2421" i="1" s="1"/>
  <c r="AA2421" i="1"/>
  <c r="AB2421" i="1"/>
  <c r="AQ2421" i="1" s="1"/>
  <c r="AD2421" i="1"/>
  <c r="AF2421" i="1" s="1"/>
  <c r="AH2421" i="1"/>
  <c r="AL2421" i="1"/>
  <c r="AO2421" i="1"/>
  <c r="AP2421" i="1"/>
  <c r="AR2421" i="1"/>
  <c r="AS2421" i="1"/>
  <c r="O2422" i="1"/>
  <c r="Q2422" i="1"/>
  <c r="R2422" i="1" s="1"/>
  <c r="S2422" i="1"/>
  <c r="T2422" i="1" s="1"/>
  <c r="U2422" i="1"/>
  <c r="V2422" i="1" s="1"/>
  <c r="W2422" i="1"/>
  <c r="X2422" i="1" s="1"/>
  <c r="AA2422" i="1"/>
  <c r="AB2422" i="1"/>
  <c r="AC2422" i="1"/>
  <c r="AD2422" i="1"/>
  <c r="AH2422" i="1" s="1"/>
  <c r="AF2422" i="1"/>
  <c r="AK2422" i="1"/>
  <c r="AM2422" i="1"/>
  <c r="AQ2422" i="1"/>
  <c r="AR2422" i="1"/>
  <c r="O2423" i="1"/>
  <c r="Y2423" i="1" s="1"/>
  <c r="Z2423" i="1" s="1"/>
  <c r="Q2423" i="1"/>
  <c r="R2423" i="1" s="1"/>
  <c r="S2423" i="1"/>
  <c r="T2423" i="1"/>
  <c r="U2423" i="1"/>
  <c r="V2423" i="1" s="1"/>
  <c r="W2423" i="1"/>
  <c r="X2423" i="1" s="1"/>
  <c r="AA2423" i="1"/>
  <c r="AB2423" i="1"/>
  <c r="AQ2423" i="1" s="1"/>
  <c r="AD2423" i="1"/>
  <c r="AL2423" i="1"/>
  <c r="AO2423" i="1"/>
  <c r="AP2423" i="1"/>
  <c r="AR2423" i="1"/>
  <c r="AS2423" i="1"/>
  <c r="M2424" i="1"/>
  <c r="O2424" i="1"/>
  <c r="P2424" i="1" s="1"/>
  <c r="Q2424" i="1"/>
  <c r="R2424" i="1" s="1"/>
  <c r="S2424" i="1"/>
  <c r="U2424" i="1"/>
  <c r="V2424" i="1" s="1"/>
  <c r="W2424" i="1"/>
  <c r="X2424" i="1" s="1"/>
  <c r="AA2424" i="1"/>
  <c r="AB2424" i="1"/>
  <c r="AC2424" i="1"/>
  <c r="AD2424" i="1"/>
  <c r="AH2424" i="1" s="1"/>
  <c r="AF2424" i="1"/>
  <c r="AG2424" i="1"/>
  <c r="AK2424" i="1"/>
  <c r="AM2424" i="1"/>
  <c r="AQ2424" i="1"/>
  <c r="AR2424" i="1"/>
  <c r="N2425" i="1"/>
  <c r="O2425" i="1"/>
  <c r="Y2425" i="1" s="1"/>
  <c r="Z2425" i="1" s="1"/>
  <c r="Q2425" i="1"/>
  <c r="R2425" i="1" s="1"/>
  <c r="S2425" i="1"/>
  <c r="T2425" i="1"/>
  <c r="U2425" i="1"/>
  <c r="V2425" i="1" s="1"/>
  <c r="W2425" i="1"/>
  <c r="X2425" i="1" s="1"/>
  <c r="AA2425" i="1"/>
  <c r="AB2425" i="1"/>
  <c r="AQ2425" i="1" s="1"/>
  <c r="AD2425" i="1"/>
  <c r="AF2425" i="1" s="1"/>
  <c r="AH2425" i="1"/>
  <c r="AL2425" i="1"/>
  <c r="AO2425" i="1"/>
  <c r="AP2425" i="1"/>
  <c r="AR2425" i="1"/>
  <c r="AS2425" i="1"/>
  <c r="O2426" i="1"/>
  <c r="Q2426" i="1"/>
  <c r="R2426" i="1" s="1"/>
  <c r="S2426" i="1"/>
  <c r="T2426" i="1" s="1"/>
  <c r="U2426" i="1"/>
  <c r="V2426" i="1" s="1"/>
  <c r="W2426" i="1"/>
  <c r="X2426" i="1" s="1"/>
  <c r="AA2426" i="1"/>
  <c r="AB2426" i="1"/>
  <c r="AC2426" i="1"/>
  <c r="AD2426" i="1"/>
  <c r="AH2426" i="1" s="1"/>
  <c r="AF2426" i="1"/>
  <c r="AK2426" i="1"/>
  <c r="AM2426" i="1"/>
  <c r="AQ2426" i="1"/>
  <c r="AR2426" i="1"/>
  <c r="O2427" i="1"/>
  <c r="Y2427" i="1" s="1"/>
  <c r="Z2427" i="1" s="1"/>
  <c r="Q2427" i="1"/>
  <c r="R2427" i="1" s="1"/>
  <c r="S2427" i="1"/>
  <c r="T2427" i="1"/>
  <c r="U2427" i="1"/>
  <c r="V2427" i="1" s="1"/>
  <c r="W2427" i="1"/>
  <c r="X2427" i="1" s="1"/>
  <c r="AA2427" i="1"/>
  <c r="AB2427" i="1"/>
  <c r="AQ2427" i="1" s="1"/>
  <c r="AD2427" i="1"/>
  <c r="AL2427" i="1"/>
  <c r="AO2427" i="1"/>
  <c r="AP2427" i="1"/>
  <c r="AR2427" i="1"/>
  <c r="AS2427" i="1"/>
  <c r="M2428" i="1"/>
  <c r="O2428" i="1"/>
  <c r="P2428" i="1" s="1"/>
  <c r="Q2428" i="1"/>
  <c r="R2428" i="1" s="1"/>
  <c r="S2428" i="1"/>
  <c r="U2428" i="1"/>
  <c r="V2428" i="1" s="1"/>
  <c r="W2428" i="1"/>
  <c r="X2428" i="1" s="1"/>
  <c r="AA2428" i="1"/>
  <c r="AB2428" i="1"/>
  <c r="AC2428" i="1"/>
  <c r="AD2428" i="1"/>
  <c r="AH2428" i="1" s="1"/>
  <c r="AF2428" i="1"/>
  <c r="AG2428" i="1"/>
  <c r="AK2428" i="1"/>
  <c r="AM2428" i="1"/>
  <c r="AQ2428" i="1"/>
  <c r="AR2428" i="1"/>
  <c r="N2429" i="1"/>
  <c r="O2429" i="1"/>
  <c r="Y2429" i="1" s="1"/>
  <c r="Z2429" i="1" s="1"/>
  <c r="Q2429" i="1"/>
  <c r="R2429" i="1" s="1"/>
  <c r="S2429" i="1"/>
  <c r="T2429" i="1"/>
  <c r="U2429" i="1"/>
  <c r="V2429" i="1" s="1"/>
  <c r="W2429" i="1"/>
  <c r="X2429" i="1" s="1"/>
  <c r="AA2429" i="1"/>
  <c r="AB2429" i="1"/>
  <c r="AQ2429" i="1" s="1"/>
  <c r="AD2429" i="1"/>
  <c r="AF2429" i="1" s="1"/>
  <c r="AH2429" i="1"/>
  <c r="AL2429" i="1"/>
  <c r="AO2429" i="1"/>
  <c r="AP2429" i="1"/>
  <c r="AR2429" i="1"/>
  <c r="AS2429" i="1"/>
  <c r="O2430" i="1"/>
  <c r="Q2430" i="1"/>
  <c r="R2430" i="1" s="1"/>
  <c r="S2430" i="1"/>
  <c r="T2430" i="1" s="1"/>
  <c r="U2430" i="1"/>
  <c r="V2430" i="1" s="1"/>
  <c r="W2430" i="1"/>
  <c r="X2430" i="1" s="1"/>
  <c r="AA2430" i="1"/>
  <c r="AB2430" i="1"/>
  <c r="AC2430" i="1"/>
  <c r="AD2430" i="1"/>
  <c r="AH2430" i="1" s="1"/>
  <c r="AF2430" i="1"/>
  <c r="AK2430" i="1"/>
  <c r="AM2430" i="1"/>
  <c r="AQ2430" i="1"/>
  <c r="AR2430" i="1"/>
  <c r="O2431" i="1"/>
  <c r="Y2431" i="1" s="1"/>
  <c r="Z2431" i="1" s="1"/>
  <c r="Q2431" i="1"/>
  <c r="R2431" i="1" s="1"/>
  <c r="S2431" i="1"/>
  <c r="T2431" i="1"/>
  <c r="U2431" i="1"/>
  <c r="V2431" i="1" s="1"/>
  <c r="W2431" i="1"/>
  <c r="X2431" i="1" s="1"/>
  <c r="AA2431" i="1"/>
  <c r="AB2431" i="1"/>
  <c r="AQ2431" i="1" s="1"/>
  <c r="AD2431" i="1"/>
  <c r="AL2431" i="1"/>
  <c r="AO2431" i="1"/>
  <c r="AP2431" i="1"/>
  <c r="AR2431" i="1"/>
  <c r="AS2431" i="1"/>
  <c r="M2432" i="1"/>
  <c r="O2432" i="1"/>
  <c r="P2432" i="1" s="1"/>
  <c r="Q2432" i="1"/>
  <c r="R2432" i="1" s="1"/>
  <c r="S2432" i="1"/>
  <c r="U2432" i="1"/>
  <c r="V2432" i="1" s="1"/>
  <c r="W2432" i="1"/>
  <c r="X2432" i="1" s="1"/>
  <c r="AA2432" i="1"/>
  <c r="AB2432" i="1"/>
  <c r="AC2432" i="1"/>
  <c r="AD2432" i="1"/>
  <c r="AH2432" i="1" s="1"/>
  <c r="AF2432" i="1"/>
  <c r="AG2432" i="1"/>
  <c r="AK2432" i="1"/>
  <c r="AM2432" i="1"/>
  <c r="AQ2432" i="1"/>
  <c r="AR2432" i="1"/>
  <c r="N2433" i="1"/>
  <c r="O2433" i="1"/>
  <c r="Y2433" i="1" s="1"/>
  <c r="Z2433" i="1" s="1"/>
  <c r="Q2433" i="1"/>
  <c r="R2433" i="1" s="1"/>
  <c r="S2433" i="1"/>
  <c r="T2433" i="1"/>
  <c r="U2433" i="1"/>
  <c r="V2433" i="1" s="1"/>
  <c r="W2433" i="1"/>
  <c r="X2433" i="1" s="1"/>
  <c r="AA2433" i="1"/>
  <c r="AB2433" i="1"/>
  <c r="AQ2433" i="1" s="1"/>
  <c r="AD2433" i="1"/>
  <c r="AF2433" i="1" s="1"/>
  <c r="AH2433" i="1"/>
  <c r="AL2433" i="1"/>
  <c r="AO2433" i="1"/>
  <c r="AP2433" i="1"/>
  <c r="AR2433" i="1"/>
  <c r="AS2433" i="1"/>
  <c r="O2434" i="1"/>
  <c r="Q2434" i="1"/>
  <c r="R2434" i="1" s="1"/>
  <c r="S2434" i="1"/>
  <c r="T2434" i="1" s="1"/>
  <c r="U2434" i="1"/>
  <c r="V2434" i="1" s="1"/>
  <c r="W2434" i="1"/>
  <c r="X2434" i="1" s="1"/>
  <c r="AA2434" i="1"/>
  <c r="AB2434" i="1"/>
  <c r="AC2434" i="1"/>
  <c r="AD2434" i="1"/>
  <c r="AH2434" i="1" s="1"/>
  <c r="AF2434" i="1"/>
  <c r="AK2434" i="1"/>
  <c r="AM2434" i="1"/>
  <c r="AQ2434" i="1"/>
  <c r="AR2434" i="1"/>
  <c r="O2435" i="1"/>
  <c r="Y2435" i="1" s="1"/>
  <c r="Z2435" i="1" s="1"/>
  <c r="Q2435" i="1"/>
  <c r="R2435" i="1" s="1"/>
  <c r="S2435" i="1"/>
  <c r="T2435" i="1"/>
  <c r="U2435" i="1"/>
  <c r="V2435" i="1" s="1"/>
  <c r="W2435" i="1"/>
  <c r="X2435" i="1" s="1"/>
  <c r="AA2435" i="1"/>
  <c r="AB2435" i="1"/>
  <c r="AQ2435" i="1" s="1"/>
  <c r="AD2435" i="1"/>
  <c r="AL2435" i="1"/>
  <c r="AO2435" i="1"/>
  <c r="AP2435" i="1"/>
  <c r="AR2435" i="1"/>
  <c r="AS2435" i="1"/>
  <c r="M2436" i="1"/>
  <c r="O2436" i="1"/>
  <c r="P2436" i="1" s="1"/>
  <c r="Q2436" i="1"/>
  <c r="R2436" i="1" s="1"/>
  <c r="S2436" i="1"/>
  <c r="U2436" i="1"/>
  <c r="V2436" i="1" s="1"/>
  <c r="W2436" i="1"/>
  <c r="X2436" i="1" s="1"/>
  <c r="AA2436" i="1"/>
  <c r="AB2436" i="1"/>
  <c r="AC2436" i="1"/>
  <c r="AD2436" i="1"/>
  <c r="AH2436" i="1" s="1"/>
  <c r="AF2436" i="1"/>
  <c r="AG2436" i="1"/>
  <c r="AK2436" i="1"/>
  <c r="AM2436" i="1"/>
  <c r="AQ2436" i="1"/>
  <c r="AR2436" i="1"/>
  <c r="N2437" i="1"/>
  <c r="O2437" i="1"/>
  <c r="Y2437" i="1" s="1"/>
  <c r="Z2437" i="1" s="1"/>
  <c r="Q2437" i="1"/>
  <c r="R2437" i="1" s="1"/>
  <c r="S2437" i="1"/>
  <c r="T2437" i="1"/>
  <c r="U2437" i="1"/>
  <c r="V2437" i="1" s="1"/>
  <c r="W2437" i="1"/>
  <c r="X2437" i="1" s="1"/>
  <c r="AA2437" i="1"/>
  <c r="AB2437" i="1"/>
  <c r="AQ2437" i="1" s="1"/>
  <c r="AD2437" i="1"/>
  <c r="AF2437" i="1" s="1"/>
  <c r="AH2437" i="1"/>
  <c r="AL2437" i="1"/>
  <c r="AO2437" i="1"/>
  <c r="AP2437" i="1"/>
  <c r="AR2437" i="1"/>
  <c r="AS2437" i="1"/>
  <c r="O2438" i="1"/>
  <c r="Q2438" i="1"/>
  <c r="R2438" i="1" s="1"/>
  <c r="S2438" i="1"/>
  <c r="T2438" i="1" s="1"/>
  <c r="U2438" i="1"/>
  <c r="V2438" i="1" s="1"/>
  <c r="W2438" i="1"/>
  <c r="X2438" i="1" s="1"/>
  <c r="AA2438" i="1"/>
  <c r="AB2438" i="1"/>
  <c r="AC2438" i="1"/>
  <c r="AD2438" i="1"/>
  <c r="AH2438" i="1" s="1"/>
  <c r="AF2438" i="1"/>
  <c r="AK2438" i="1"/>
  <c r="AM2438" i="1"/>
  <c r="AQ2438" i="1"/>
  <c r="AR2438" i="1"/>
  <c r="O2439" i="1"/>
  <c r="Y2439" i="1" s="1"/>
  <c r="Z2439" i="1" s="1"/>
  <c r="Q2439" i="1"/>
  <c r="R2439" i="1" s="1"/>
  <c r="S2439" i="1"/>
  <c r="T2439" i="1"/>
  <c r="U2439" i="1"/>
  <c r="V2439" i="1" s="1"/>
  <c r="W2439" i="1"/>
  <c r="X2439" i="1" s="1"/>
  <c r="AA2439" i="1"/>
  <c r="AB2439" i="1"/>
  <c r="AQ2439" i="1" s="1"/>
  <c r="AD2439" i="1"/>
  <c r="AL2439" i="1"/>
  <c r="AO2439" i="1"/>
  <c r="AP2439" i="1"/>
  <c r="AR2439" i="1"/>
  <c r="AS2439" i="1"/>
  <c r="M2440" i="1"/>
  <c r="O2440" i="1"/>
  <c r="P2440" i="1" s="1"/>
  <c r="Q2440" i="1"/>
  <c r="R2440" i="1" s="1"/>
  <c r="S2440" i="1"/>
  <c r="U2440" i="1"/>
  <c r="V2440" i="1" s="1"/>
  <c r="W2440" i="1"/>
  <c r="X2440" i="1" s="1"/>
  <c r="AA2440" i="1"/>
  <c r="AB2440" i="1"/>
  <c r="AC2440" i="1"/>
  <c r="AD2440" i="1"/>
  <c r="AH2440" i="1" s="1"/>
  <c r="AF2440" i="1"/>
  <c r="AG2440" i="1"/>
  <c r="AK2440" i="1"/>
  <c r="AM2440" i="1"/>
  <c r="AQ2440" i="1"/>
  <c r="AR2440" i="1"/>
  <c r="N2441" i="1"/>
  <c r="O2441" i="1"/>
  <c r="Y2441" i="1" s="1"/>
  <c r="Z2441" i="1" s="1"/>
  <c r="Q2441" i="1"/>
  <c r="R2441" i="1" s="1"/>
  <c r="S2441" i="1"/>
  <c r="T2441" i="1"/>
  <c r="U2441" i="1"/>
  <c r="V2441" i="1" s="1"/>
  <c r="W2441" i="1"/>
  <c r="X2441" i="1" s="1"/>
  <c r="AA2441" i="1"/>
  <c r="AB2441" i="1"/>
  <c r="AQ2441" i="1" s="1"/>
  <c r="AD2441" i="1"/>
  <c r="AL2441" i="1" s="1"/>
  <c r="AH2441" i="1"/>
  <c r="AO2441" i="1"/>
  <c r="AP2441" i="1"/>
  <c r="AR2441" i="1"/>
  <c r="AS2441" i="1"/>
  <c r="O2442" i="1"/>
  <c r="Q2442" i="1"/>
  <c r="R2442" i="1" s="1"/>
  <c r="S2442" i="1"/>
  <c r="U2442" i="1"/>
  <c r="V2442" i="1" s="1"/>
  <c r="W2442" i="1"/>
  <c r="X2442" i="1" s="1"/>
  <c r="AA2442" i="1"/>
  <c r="AB2442" i="1"/>
  <c r="AC2442" i="1"/>
  <c r="AD2442" i="1"/>
  <c r="AH2442" i="1" s="1"/>
  <c r="AF2442" i="1"/>
  <c r="AK2442" i="1"/>
  <c r="AM2442" i="1"/>
  <c r="AQ2442" i="1"/>
  <c r="AR2442" i="1"/>
  <c r="N2443" i="1"/>
  <c r="O2443" i="1"/>
  <c r="Y2443" i="1" s="1"/>
  <c r="Z2443" i="1" s="1"/>
  <c r="Q2443" i="1"/>
  <c r="R2443" i="1" s="1"/>
  <c r="S2443" i="1"/>
  <c r="T2443" i="1"/>
  <c r="U2443" i="1"/>
  <c r="V2443" i="1" s="1"/>
  <c r="W2443" i="1"/>
  <c r="X2443" i="1" s="1"/>
  <c r="AA2443" i="1"/>
  <c r="AB2443" i="1"/>
  <c r="AQ2443" i="1" s="1"/>
  <c r="AD2443" i="1"/>
  <c r="AH2443" i="1"/>
  <c r="AL2443" i="1"/>
  <c r="AO2443" i="1"/>
  <c r="AP2443" i="1"/>
  <c r="AR2443" i="1"/>
  <c r="AS2443" i="1"/>
  <c r="M2444" i="1"/>
  <c r="O2444" i="1"/>
  <c r="Q2444" i="1"/>
  <c r="R2444" i="1" s="1"/>
  <c r="S2444" i="1"/>
  <c r="U2444" i="1"/>
  <c r="V2444" i="1" s="1"/>
  <c r="W2444" i="1"/>
  <c r="X2444" i="1" s="1"/>
  <c r="AA2444" i="1"/>
  <c r="AB2444" i="1"/>
  <c r="AC2444" i="1"/>
  <c r="AD2444" i="1"/>
  <c r="AH2444" i="1" s="1"/>
  <c r="AF2444" i="1"/>
  <c r="AG2444" i="1"/>
  <c r="AK2444" i="1"/>
  <c r="AM2444" i="1"/>
  <c r="AQ2444" i="1"/>
  <c r="AR2444" i="1"/>
  <c r="N2445" i="1"/>
  <c r="O2445" i="1"/>
  <c r="Y2445" i="1" s="1"/>
  <c r="Z2445" i="1" s="1"/>
  <c r="Q2445" i="1"/>
  <c r="R2445" i="1" s="1"/>
  <c r="S2445" i="1"/>
  <c r="T2445" i="1"/>
  <c r="U2445" i="1"/>
  <c r="V2445" i="1" s="1"/>
  <c r="W2445" i="1"/>
  <c r="X2445" i="1" s="1"/>
  <c r="AA2445" i="1"/>
  <c r="AB2445" i="1"/>
  <c r="AQ2445" i="1" s="1"/>
  <c r="AD2445" i="1"/>
  <c r="AL2445" i="1" s="1"/>
  <c r="AH2445" i="1"/>
  <c r="AO2445" i="1"/>
  <c r="AP2445" i="1"/>
  <c r="AR2445" i="1"/>
  <c r="AS2445" i="1"/>
  <c r="O2446" i="1"/>
  <c r="Q2446" i="1"/>
  <c r="R2446" i="1" s="1"/>
  <c r="S2446" i="1"/>
  <c r="U2446" i="1"/>
  <c r="V2446" i="1" s="1"/>
  <c r="W2446" i="1"/>
  <c r="X2446" i="1" s="1"/>
  <c r="AA2446" i="1"/>
  <c r="AB2446" i="1"/>
  <c r="AC2446" i="1"/>
  <c r="AD2446" i="1"/>
  <c r="AH2446" i="1" s="1"/>
  <c r="AF2446" i="1"/>
  <c r="AK2446" i="1"/>
  <c r="AM2446" i="1"/>
  <c r="AQ2446" i="1"/>
  <c r="AR2446" i="1"/>
  <c r="N2447" i="1"/>
  <c r="O2447" i="1"/>
  <c r="Y2447" i="1" s="1"/>
  <c r="Z2447" i="1" s="1"/>
  <c r="Q2447" i="1"/>
  <c r="R2447" i="1" s="1"/>
  <c r="S2447" i="1"/>
  <c r="T2447" i="1"/>
  <c r="U2447" i="1"/>
  <c r="V2447" i="1" s="1"/>
  <c r="W2447" i="1"/>
  <c r="X2447" i="1" s="1"/>
  <c r="AA2447" i="1"/>
  <c r="AB2447" i="1"/>
  <c r="AQ2447" i="1" s="1"/>
  <c r="AD2447" i="1"/>
  <c r="AH2447" i="1"/>
  <c r="AO2447" i="1"/>
  <c r="AP2447" i="1"/>
  <c r="AR2447" i="1"/>
  <c r="AS2447" i="1"/>
  <c r="M2448" i="1"/>
  <c r="O2448" i="1"/>
  <c r="Q2448" i="1"/>
  <c r="R2448" i="1" s="1"/>
  <c r="S2448" i="1"/>
  <c r="U2448" i="1"/>
  <c r="V2448" i="1" s="1"/>
  <c r="W2448" i="1"/>
  <c r="X2448" i="1" s="1"/>
  <c r="AA2448" i="1"/>
  <c r="AB2448" i="1"/>
  <c r="AC2448" i="1"/>
  <c r="AD2448" i="1"/>
  <c r="AH2448" i="1" s="1"/>
  <c r="AF2448" i="1"/>
  <c r="AG2448" i="1"/>
  <c r="AK2448" i="1"/>
  <c r="AM2448" i="1"/>
  <c r="AQ2448" i="1"/>
  <c r="AR2448" i="1"/>
  <c r="N2449" i="1"/>
  <c r="O2449" i="1"/>
  <c r="Y2449" i="1" s="1"/>
  <c r="Z2449" i="1" s="1"/>
  <c r="Q2449" i="1"/>
  <c r="R2449" i="1" s="1"/>
  <c r="S2449" i="1"/>
  <c r="T2449" i="1"/>
  <c r="U2449" i="1"/>
  <c r="V2449" i="1" s="1"/>
  <c r="W2449" i="1"/>
  <c r="X2449" i="1" s="1"/>
  <c r="AA2449" i="1"/>
  <c r="AB2449" i="1"/>
  <c r="AQ2449" i="1" s="1"/>
  <c r="AD2449" i="1"/>
  <c r="AL2449" i="1" s="1"/>
  <c r="AH2449" i="1"/>
  <c r="AO2449" i="1"/>
  <c r="AP2449" i="1"/>
  <c r="AR2449" i="1"/>
  <c r="AS2449" i="1"/>
  <c r="O2450" i="1"/>
  <c r="Q2450" i="1"/>
  <c r="R2450" i="1" s="1"/>
  <c r="S2450" i="1"/>
  <c r="U2450" i="1"/>
  <c r="V2450" i="1" s="1"/>
  <c r="W2450" i="1"/>
  <c r="X2450" i="1" s="1"/>
  <c r="AA2450" i="1"/>
  <c r="AB2450" i="1"/>
  <c r="AC2450" i="1"/>
  <c r="AD2450" i="1"/>
  <c r="AH2450" i="1" s="1"/>
  <c r="AF2450" i="1"/>
  <c r="AK2450" i="1"/>
  <c r="AM2450" i="1"/>
  <c r="AQ2450" i="1"/>
  <c r="AR2450" i="1"/>
  <c r="N2451" i="1"/>
  <c r="O2451" i="1"/>
  <c r="Y2451" i="1" s="1"/>
  <c r="Z2451" i="1" s="1"/>
  <c r="Q2451" i="1"/>
  <c r="R2451" i="1" s="1"/>
  <c r="S2451" i="1"/>
  <c r="T2451" i="1"/>
  <c r="U2451" i="1"/>
  <c r="V2451" i="1" s="1"/>
  <c r="W2451" i="1"/>
  <c r="X2451" i="1" s="1"/>
  <c r="AA2451" i="1"/>
  <c r="AB2451" i="1"/>
  <c r="AQ2451" i="1" s="1"/>
  <c r="AD2451" i="1"/>
  <c r="AH2451" i="1"/>
  <c r="AO2451" i="1"/>
  <c r="AP2451" i="1"/>
  <c r="AR2451" i="1"/>
  <c r="AS2451" i="1"/>
  <c r="M2452" i="1"/>
  <c r="O2452" i="1"/>
  <c r="Q2452" i="1"/>
  <c r="R2452" i="1" s="1"/>
  <c r="S2452" i="1"/>
  <c r="U2452" i="1"/>
  <c r="V2452" i="1" s="1"/>
  <c r="W2452" i="1"/>
  <c r="X2452" i="1" s="1"/>
  <c r="AA2452" i="1"/>
  <c r="AB2452" i="1"/>
  <c r="AC2452" i="1"/>
  <c r="AD2452" i="1"/>
  <c r="AH2452" i="1" s="1"/>
  <c r="AF2452" i="1"/>
  <c r="AG2452" i="1"/>
  <c r="AK2452" i="1"/>
  <c r="AM2452" i="1"/>
  <c r="AQ2452" i="1"/>
  <c r="AR2452" i="1"/>
  <c r="N2453" i="1"/>
  <c r="O2453" i="1"/>
  <c r="Y2453" i="1" s="1"/>
  <c r="Z2453" i="1" s="1"/>
  <c r="Q2453" i="1"/>
  <c r="R2453" i="1" s="1"/>
  <c r="S2453" i="1"/>
  <c r="T2453" i="1"/>
  <c r="U2453" i="1"/>
  <c r="V2453" i="1" s="1"/>
  <c r="W2453" i="1"/>
  <c r="X2453" i="1" s="1"/>
  <c r="AA2453" i="1"/>
  <c r="AB2453" i="1"/>
  <c r="AQ2453" i="1" s="1"/>
  <c r="AD2453" i="1"/>
  <c r="AL2453" i="1" s="1"/>
  <c r="AH2453" i="1"/>
  <c r="AO2453" i="1"/>
  <c r="AP2453" i="1"/>
  <c r="AR2453" i="1"/>
  <c r="AS2453" i="1"/>
  <c r="O2454" i="1"/>
  <c r="Q2454" i="1"/>
  <c r="R2454" i="1" s="1"/>
  <c r="S2454" i="1"/>
  <c r="U2454" i="1"/>
  <c r="V2454" i="1" s="1"/>
  <c r="W2454" i="1"/>
  <c r="X2454" i="1" s="1"/>
  <c r="AA2454" i="1"/>
  <c r="AB2454" i="1"/>
  <c r="AC2454" i="1"/>
  <c r="AD2454" i="1"/>
  <c r="AH2454" i="1" s="1"/>
  <c r="AF2454" i="1"/>
  <c r="AK2454" i="1"/>
  <c r="AM2454" i="1"/>
  <c r="AQ2454" i="1"/>
  <c r="AR2454" i="1"/>
  <c r="N2455" i="1"/>
  <c r="O2455" i="1"/>
  <c r="Y2455" i="1" s="1"/>
  <c r="Z2455" i="1" s="1"/>
  <c r="Q2455" i="1"/>
  <c r="R2455" i="1" s="1"/>
  <c r="S2455" i="1"/>
  <c r="T2455" i="1"/>
  <c r="U2455" i="1"/>
  <c r="V2455" i="1" s="1"/>
  <c r="W2455" i="1"/>
  <c r="X2455" i="1" s="1"/>
  <c r="AA2455" i="1"/>
  <c r="AB2455" i="1"/>
  <c r="AQ2455" i="1" s="1"/>
  <c r="AD2455" i="1"/>
  <c r="AH2455" i="1"/>
  <c r="AO2455" i="1"/>
  <c r="AP2455" i="1"/>
  <c r="AR2455" i="1"/>
  <c r="AS2455" i="1"/>
  <c r="M2456" i="1"/>
  <c r="O2456" i="1"/>
  <c r="Q2456" i="1"/>
  <c r="R2456" i="1" s="1"/>
  <c r="S2456" i="1"/>
  <c r="T2456" i="1" s="1"/>
  <c r="U2456" i="1"/>
  <c r="V2456" i="1" s="1"/>
  <c r="W2456" i="1"/>
  <c r="X2456" i="1" s="1"/>
  <c r="AA2456" i="1"/>
  <c r="AB2456" i="1"/>
  <c r="AC2456" i="1"/>
  <c r="AD2456" i="1"/>
  <c r="AH2456" i="1" s="1"/>
  <c r="AF2456" i="1"/>
  <c r="AG2456" i="1"/>
  <c r="AK2456" i="1"/>
  <c r="AM2456" i="1"/>
  <c r="AO2456" i="1"/>
  <c r="AQ2456" i="1"/>
  <c r="AR2456" i="1"/>
  <c r="O2457" i="1"/>
  <c r="AP2457" i="1" s="1"/>
  <c r="Q2457" i="1"/>
  <c r="R2457" i="1" s="1"/>
  <c r="S2457" i="1"/>
  <c r="T2457" i="1"/>
  <c r="U2457" i="1"/>
  <c r="V2457" i="1" s="1"/>
  <c r="W2457" i="1"/>
  <c r="X2457" i="1" s="1"/>
  <c r="AA2457" i="1"/>
  <c r="AB2457" i="1"/>
  <c r="AS2457" i="1" s="1"/>
  <c r="AD2457" i="1"/>
  <c r="AH2457" i="1" s="1"/>
  <c r="AI2457" i="1"/>
  <c r="AO2457" i="1"/>
  <c r="AR2457" i="1"/>
  <c r="O2458" i="1"/>
  <c r="Q2458" i="1"/>
  <c r="R2458" i="1" s="1"/>
  <c r="S2458" i="1"/>
  <c r="U2458" i="1"/>
  <c r="V2458" i="1" s="1"/>
  <c r="W2458" i="1"/>
  <c r="X2458" i="1" s="1"/>
  <c r="AA2458" i="1"/>
  <c r="AB2458" i="1"/>
  <c r="AC2458" i="1"/>
  <c r="AD2458" i="1"/>
  <c r="AF2458" i="1" s="1"/>
  <c r="AM2458" i="1"/>
  <c r="AQ2458" i="1"/>
  <c r="AR2458" i="1"/>
  <c r="O2459" i="1"/>
  <c r="Y2459" i="1" s="1"/>
  <c r="Z2459" i="1" s="1"/>
  <c r="Q2459" i="1"/>
  <c r="R2459" i="1"/>
  <c r="S2459" i="1"/>
  <c r="T2459" i="1"/>
  <c r="U2459" i="1"/>
  <c r="V2459" i="1" s="1"/>
  <c r="W2459" i="1"/>
  <c r="X2459" i="1" s="1"/>
  <c r="AA2459" i="1"/>
  <c r="AB2459" i="1"/>
  <c r="AQ2459" i="1" s="1"/>
  <c r="AD2459" i="1"/>
  <c r="N2459" i="1" s="1"/>
  <c r="AH2459" i="1"/>
  <c r="AM2459" i="1"/>
  <c r="AO2459" i="1"/>
  <c r="AP2459" i="1"/>
  <c r="AR2459" i="1"/>
  <c r="AS2459" i="1"/>
  <c r="M2460" i="1"/>
  <c r="O2460" i="1"/>
  <c r="Q2460" i="1"/>
  <c r="R2460" i="1" s="1"/>
  <c r="S2460" i="1"/>
  <c r="T2460" i="1" s="1"/>
  <c r="U2460" i="1"/>
  <c r="V2460" i="1" s="1"/>
  <c r="W2460" i="1"/>
  <c r="X2460" i="1" s="1"/>
  <c r="AA2460" i="1"/>
  <c r="AB2460" i="1"/>
  <c r="AC2460" i="1"/>
  <c r="AD2460" i="1"/>
  <c r="AH2460" i="1" s="1"/>
  <c r="AF2460" i="1"/>
  <c r="AG2460" i="1"/>
  <c r="AK2460" i="1"/>
  <c r="AM2460" i="1"/>
  <c r="AO2460" i="1"/>
  <c r="AQ2460" i="1"/>
  <c r="AR2460" i="1"/>
  <c r="O2461" i="1"/>
  <c r="AS2461" i="1" s="1"/>
  <c r="Q2461" i="1"/>
  <c r="R2461" i="1"/>
  <c r="S2461" i="1"/>
  <c r="T2461" i="1"/>
  <c r="U2461" i="1"/>
  <c r="V2461" i="1" s="1"/>
  <c r="W2461" i="1"/>
  <c r="X2461" i="1" s="1"/>
  <c r="AA2461" i="1"/>
  <c r="AB2461" i="1"/>
  <c r="AD2461" i="1"/>
  <c r="N2461" i="1" s="1"/>
  <c r="AO2461" i="1"/>
  <c r="AR2461" i="1"/>
  <c r="O2462" i="1"/>
  <c r="Q2462" i="1"/>
  <c r="R2462" i="1" s="1"/>
  <c r="S2462" i="1"/>
  <c r="T2462" i="1"/>
  <c r="U2462" i="1"/>
  <c r="V2462" i="1" s="1"/>
  <c r="W2462" i="1"/>
  <c r="X2462" i="1" s="1"/>
  <c r="AA2462" i="1"/>
  <c r="AB2462" i="1"/>
  <c r="AC2462" i="1"/>
  <c r="AD2462" i="1"/>
  <c r="AG2462" i="1"/>
  <c r="AO2462" i="1"/>
  <c r="AQ2462" i="1"/>
  <c r="AR2462" i="1"/>
  <c r="O2463" i="1"/>
  <c r="AS2463" i="1" s="1"/>
  <c r="Q2463" i="1"/>
  <c r="R2463" i="1"/>
  <c r="S2463" i="1"/>
  <c r="T2463" i="1"/>
  <c r="U2463" i="1"/>
  <c r="V2463" i="1" s="1"/>
  <c r="W2463" i="1"/>
  <c r="X2463" i="1" s="1"/>
  <c r="AA2463" i="1"/>
  <c r="AB2463" i="1"/>
  <c r="AD2463" i="1"/>
  <c r="N2463" i="1" s="1"/>
  <c r="AO2463" i="1"/>
  <c r="AR2463" i="1"/>
  <c r="O2464" i="1"/>
  <c r="Q2464" i="1"/>
  <c r="R2464" i="1" s="1"/>
  <c r="S2464" i="1"/>
  <c r="T2464" i="1"/>
  <c r="U2464" i="1"/>
  <c r="V2464" i="1" s="1"/>
  <c r="W2464" i="1"/>
  <c r="X2464" i="1" s="1"/>
  <c r="AA2464" i="1"/>
  <c r="AB2464" i="1"/>
  <c r="AC2464" i="1"/>
  <c r="AD2464" i="1"/>
  <c r="AG2464" i="1"/>
  <c r="AO2464" i="1"/>
  <c r="AQ2464" i="1"/>
  <c r="AR2464" i="1"/>
  <c r="O2465" i="1"/>
  <c r="AS2465" i="1" s="1"/>
  <c r="Q2465" i="1"/>
  <c r="R2465" i="1"/>
  <c r="S2465" i="1"/>
  <c r="T2465" i="1"/>
  <c r="U2465" i="1"/>
  <c r="V2465" i="1" s="1"/>
  <c r="W2465" i="1"/>
  <c r="X2465" i="1" s="1"/>
  <c r="AA2465" i="1"/>
  <c r="AB2465" i="1"/>
  <c r="AD2465" i="1"/>
  <c r="N2465" i="1" s="1"/>
  <c r="AO2465" i="1"/>
  <c r="AR2465" i="1"/>
  <c r="O2466" i="1"/>
  <c r="Q2466" i="1"/>
  <c r="R2466" i="1" s="1"/>
  <c r="S2466" i="1"/>
  <c r="T2466" i="1"/>
  <c r="U2466" i="1"/>
  <c r="V2466" i="1" s="1"/>
  <c r="W2466" i="1"/>
  <c r="X2466" i="1" s="1"/>
  <c r="AA2466" i="1"/>
  <c r="AB2466" i="1"/>
  <c r="AC2466" i="1"/>
  <c r="AD2466" i="1"/>
  <c r="AG2466" i="1"/>
  <c r="AO2466" i="1"/>
  <c r="AQ2466" i="1"/>
  <c r="AR2466" i="1"/>
  <c r="O2467" i="1"/>
  <c r="AS2467" i="1" s="1"/>
  <c r="Q2467" i="1"/>
  <c r="R2467" i="1"/>
  <c r="S2467" i="1"/>
  <c r="T2467" i="1"/>
  <c r="U2467" i="1"/>
  <c r="V2467" i="1" s="1"/>
  <c r="W2467" i="1"/>
  <c r="X2467" i="1" s="1"/>
  <c r="AA2467" i="1"/>
  <c r="AB2467" i="1"/>
  <c r="AD2467" i="1"/>
  <c r="N2467" i="1" s="1"/>
  <c r="AO2467" i="1"/>
  <c r="AR2467" i="1"/>
  <c r="O2468" i="1"/>
  <c r="Q2468" i="1"/>
  <c r="R2468" i="1" s="1"/>
  <c r="S2468" i="1"/>
  <c r="T2468" i="1"/>
  <c r="U2468" i="1"/>
  <c r="V2468" i="1" s="1"/>
  <c r="W2468" i="1"/>
  <c r="X2468" i="1" s="1"/>
  <c r="AA2468" i="1"/>
  <c r="AB2468" i="1"/>
  <c r="AC2468" i="1"/>
  <c r="AD2468" i="1"/>
  <c r="AG2468" i="1"/>
  <c r="AO2468" i="1"/>
  <c r="AQ2468" i="1"/>
  <c r="AR2468" i="1"/>
  <c r="O2469" i="1"/>
  <c r="AS2469" i="1" s="1"/>
  <c r="Q2469" i="1"/>
  <c r="R2469" i="1"/>
  <c r="S2469" i="1"/>
  <c r="T2469" i="1"/>
  <c r="U2469" i="1"/>
  <c r="V2469" i="1" s="1"/>
  <c r="W2469" i="1"/>
  <c r="X2469" i="1" s="1"/>
  <c r="AA2469" i="1"/>
  <c r="AB2469" i="1"/>
  <c r="AD2469" i="1"/>
  <c r="N2469" i="1" s="1"/>
  <c r="AO2469" i="1"/>
  <c r="AR2469" i="1"/>
  <c r="O2470" i="1"/>
  <c r="Q2470" i="1"/>
  <c r="R2470" i="1" s="1"/>
  <c r="S2470" i="1"/>
  <c r="T2470" i="1"/>
  <c r="U2470" i="1"/>
  <c r="V2470" i="1" s="1"/>
  <c r="W2470" i="1"/>
  <c r="X2470" i="1" s="1"/>
  <c r="AA2470" i="1"/>
  <c r="AB2470" i="1"/>
  <c r="AC2470" i="1"/>
  <c r="AD2470" i="1"/>
  <c r="AG2470" i="1"/>
  <c r="AO2470" i="1"/>
  <c r="AQ2470" i="1"/>
  <c r="AR2470" i="1"/>
  <c r="O2471" i="1"/>
  <c r="AS2471" i="1" s="1"/>
  <c r="Q2471" i="1"/>
  <c r="R2471" i="1"/>
  <c r="S2471" i="1"/>
  <c r="T2471" i="1"/>
  <c r="U2471" i="1"/>
  <c r="V2471" i="1" s="1"/>
  <c r="W2471" i="1"/>
  <c r="X2471" i="1" s="1"/>
  <c r="AA2471" i="1"/>
  <c r="AB2471" i="1"/>
  <c r="AD2471" i="1"/>
  <c r="N2471" i="1" s="1"/>
  <c r="AO2471" i="1"/>
  <c r="AR2471" i="1"/>
  <c r="O2472" i="1"/>
  <c r="Q2472" i="1"/>
  <c r="R2472" i="1" s="1"/>
  <c r="S2472" i="1"/>
  <c r="T2472" i="1"/>
  <c r="U2472" i="1"/>
  <c r="V2472" i="1" s="1"/>
  <c r="W2472" i="1"/>
  <c r="X2472" i="1" s="1"/>
  <c r="AA2472" i="1"/>
  <c r="AB2472" i="1"/>
  <c r="AC2472" i="1"/>
  <c r="AD2472" i="1"/>
  <c r="AG2472" i="1"/>
  <c r="AO2472" i="1"/>
  <c r="AQ2472" i="1"/>
  <c r="AR2472" i="1"/>
  <c r="O2473" i="1"/>
  <c r="AS2473" i="1" s="1"/>
  <c r="Q2473" i="1"/>
  <c r="R2473" i="1"/>
  <c r="S2473" i="1"/>
  <c r="T2473" i="1"/>
  <c r="U2473" i="1"/>
  <c r="V2473" i="1" s="1"/>
  <c r="W2473" i="1"/>
  <c r="X2473" i="1" s="1"/>
  <c r="AA2473" i="1"/>
  <c r="AB2473" i="1"/>
  <c r="AD2473" i="1"/>
  <c r="N2473" i="1" s="1"/>
  <c r="AO2473" i="1"/>
  <c r="AP2473" i="1"/>
  <c r="AR2473" i="1"/>
  <c r="O2474" i="1"/>
  <c r="Q2474" i="1"/>
  <c r="R2474" i="1" s="1"/>
  <c r="S2474" i="1"/>
  <c r="T2474" i="1"/>
  <c r="U2474" i="1"/>
  <c r="V2474" i="1" s="1"/>
  <c r="W2474" i="1"/>
  <c r="X2474" i="1" s="1"/>
  <c r="AA2474" i="1"/>
  <c r="AB2474" i="1"/>
  <c r="AC2474" i="1"/>
  <c r="AD2474" i="1"/>
  <c r="AO2474" i="1"/>
  <c r="AQ2474" i="1"/>
  <c r="AR2474" i="1"/>
  <c r="O2475" i="1"/>
  <c r="AS2475" i="1" s="1"/>
  <c r="Q2475" i="1"/>
  <c r="R2475" i="1"/>
  <c r="S2475" i="1"/>
  <c r="T2475" i="1"/>
  <c r="U2475" i="1"/>
  <c r="V2475" i="1" s="1"/>
  <c r="W2475" i="1"/>
  <c r="X2475" i="1" s="1"/>
  <c r="AA2475" i="1"/>
  <c r="AB2475" i="1"/>
  <c r="AD2475" i="1"/>
  <c r="N2475" i="1" s="1"/>
  <c r="AL2475" i="1"/>
  <c r="AO2475" i="1"/>
  <c r="AP2475" i="1"/>
  <c r="AR2475" i="1"/>
  <c r="O2476" i="1"/>
  <c r="Q2476" i="1"/>
  <c r="R2476" i="1" s="1"/>
  <c r="S2476" i="1"/>
  <c r="T2476" i="1" s="1"/>
  <c r="U2476" i="1"/>
  <c r="V2476" i="1" s="1"/>
  <c r="W2476" i="1"/>
  <c r="X2476" i="1" s="1"/>
  <c r="AA2476" i="1"/>
  <c r="AB2476" i="1"/>
  <c r="AC2476" i="1"/>
  <c r="AD2476" i="1"/>
  <c r="AO2476" i="1"/>
  <c r="AQ2476" i="1"/>
  <c r="AR2476" i="1"/>
  <c r="O2477" i="1"/>
  <c r="AS2477" i="1" s="1"/>
  <c r="Q2477" i="1"/>
  <c r="R2477" i="1"/>
  <c r="S2477" i="1"/>
  <c r="T2477" i="1"/>
  <c r="U2477" i="1"/>
  <c r="V2477" i="1" s="1"/>
  <c r="W2477" i="1"/>
  <c r="X2477" i="1" s="1"/>
  <c r="AA2477" i="1"/>
  <c r="AB2477" i="1"/>
  <c r="AD2477" i="1"/>
  <c r="N2477" i="1" s="1"/>
  <c r="AL2477" i="1"/>
  <c r="AO2477" i="1"/>
  <c r="AP2477" i="1"/>
  <c r="AR2477" i="1"/>
  <c r="O2478" i="1"/>
  <c r="Q2478" i="1"/>
  <c r="R2478" i="1" s="1"/>
  <c r="S2478" i="1"/>
  <c r="T2478" i="1" s="1"/>
  <c r="U2478" i="1"/>
  <c r="V2478" i="1" s="1"/>
  <c r="W2478" i="1"/>
  <c r="X2478" i="1" s="1"/>
  <c r="AA2478" i="1"/>
  <c r="AB2478" i="1"/>
  <c r="AC2478" i="1"/>
  <c r="AD2478" i="1"/>
  <c r="AO2478" i="1"/>
  <c r="AQ2478" i="1"/>
  <c r="AR2478" i="1"/>
  <c r="O2479" i="1"/>
  <c r="AS2479" i="1" s="1"/>
  <c r="Q2479" i="1"/>
  <c r="R2479" i="1"/>
  <c r="S2479" i="1"/>
  <c r="T2479" i="1"/>
  <c r="U2479" i="1"/>
  <c r="V2479" i="1" s="1"/>
  <c r="W2479" i="1"/>
  <c r="X2479" i="1" s="1"/>
  <c r="AA2479" i="1"/>
  <c r="AB2479" i="1"/>
  <c r="AD2479" i="1"/>
  <c r="N2479" i="1" s="1"/>
  <c r="AF2479" i="1"/>
  <c r="AL2479" i="1"/>
  <c r="AO2479" i="1"/>
  <c r="AP2479" i="1"/>
  <c r="AR2479" i="1"/>
  <c r="O2480" i="1"/>
  <c r="Q2480" i="1"/>
  <c r="R2480" i="1" s="1"/>
  <c r="S2480" i="1"/>
  <c r="T2480" i="1" s="1"/>
  <c r="U2480" i="1"/>
  <c r="V2480" i="1" s="1"/>
  <c r="W2480" i="1"/>
  <c r="X2480" i="1" s="1"/>
  <c r="AA2480" i="1"/>
  <c r="AB2480" i="1"/>
  <c r="AC2480" i="1"/>
  <c r="AD2480" i="1"/>
  <c r="AO2480" i="1"/>
  <c r="AQ2480" i="1"/>
  <c r="AR2480" i="1"/>
  <c r="N2481" i="1"/>
  <c r="O2481" i="1"/>
  <c r="AS2481" i="1" s="1"/>
  <c r="Q2481" i="1"/>
  <c r="R2481" i="1"/>
  <c r="S2481" i="1"/>
  <c r="T2481" i="1"/>
  <c r="U2481" i="1"/>
  <c r="V2481" i="1" s="1"/>
  <c r="W2481" i="1"/>
  <c r="X2481" i="1" s="1"/>
  <c r="AA2481" i="1"/>
  <c r="AB2481" i="1"/>
  <c r="AD2481" i="1"/>
  <c r="AI2481" i="1" s="1"/>
  <c r="AJ2481" i="1" s="1"/>
  <c r="AF2481" i="1"/>
  <c r="AH2481" i="1"/>
  <c r="AL2481" i="1"/>
  <c r="AO2481" i="1"/>
  <c r="AP2481" i="1"/>
  <c r="AR2481" i="1"/>
  <c r="O2482" i="1"/>
  <c r="Q2482" i="1"/>
  <c r="R2482" i="1" s="1"/>
  <c r="S2482" i="1"/>
  <c r="T2482" i="1" s="1"/>
  <c r="U2482" i="1"/>
  <c r="V2482" i="1" s="1"/>
  <c r="W2482" i="1"/>
  <c r="X2482" i="1" s="1"/>
  <c r="AA2482" i="1"/>
  <c r="AB2482" i="1"/>
  <c r="AC2482" i="1"/>
  <c r="AD2482" i="1"/>
  <c r="AO2482" i="1"/>
  <c r="AQ2482" i="1"/>
  <c r="AR2482" i="1"/>
  <c r="N2483" i="1"/>
  <c r="O2483" i="1"/>
  <c r="AS2483" i="1" s="1"/>
  <c r="Q2483" i="1"/>
  <c r="R2483" i="1"/>
  <c r="S2483" i="1"/>
  <c r="T2483" i="1"/>
  <c r="U2483" i="1"/>
  <c r="V2483" i="1" s="1"/>
  <c r="W2483" i="1"/>
  <c r="X2483" i="1" s="1"/>
  <c r="AA2483" i="1"/>
  <c r="AB2483" i="1"/>
  <c r="AD2483" i="1"/>
  <c r="AI2483" i="1" s="1"/>
  <c r="AJ2483" i="1" s="1"/>
  <c r="AF2483" i="1"/>
  <c r="AH2483" i="1"/>
  <c r="AL2483" i="1"/>
  <c r="AO2483" i="1"/>
  <c r="AP2483" i="1"/>
  <c r="AR2483" i="1"/>
  <c r="O2484" i="1"/>
  <c r="Q2484" i="1"/>
  <c r="R2484" i="1" s="1"/>
  <c r="S2484" i="1"/>
  <c r="T2484" i="1" s="1"/>
  <c r="U2484" i="1"/>
  <c r="V2484" i="1" s="1"/>
  <c r="W2484" i="1"/>
  <c r="X2484" i="1" s="1"/>
  <c r="AA2484" i="1"/>
  <c r="AB2484" i="1"/>
  <c r="AC2484" i="1"/>
  <c r="AD2484" i="1"/>
  <c r="AO2484" i="1"/>
  <c r="AQ2484" i="1"/>
  <c r="AR2484" i="1"/>
  <c r="N2485" i="1"/>
  <c r="O2485" i="1"/>
  <c r="AS2485" i="1" s="1"/>
  <c r="Q2485" i="1"/>
  <c r="R2485" i="1"/>
  <c r="S2485" i="1"/>
  <c r="T2485" i="1"/>
  <c r="U2485" i="1"/>
  <c r="V2485" i="1" s="1"/>
  <c r="W2485" i="1"/>
  <c r="X2485" i="1" s="1"/>
  <c r="AA2485" i="1"/>
  <c r="AB2485" i="1"/>
  <c r="AD2485" i="1"/>
  <c r="AI2485" i="1" s="1"/>
  <c r="AJ2485" i="1" s="1"/>
  <c r="AF2485" i="1"/>
  <c r="AH2485" i="1"/>
  <c r="AL2485" i="1"/>
  <c r="AO2485" i="1"/>
  <c r="AP2485" i="1"/>
  <c r="AR2485" i="1"/>
  <c r="O2486" i="1"/>
  <c r="Q2486" i="1"/>
  <c r="R2486" i="1" s="1"/>
  <c r="S2486" i="1"/>
  <c r="T2486" i="1" s="1"/>
  <c r="U2486" i="1"/>
  <c r="V2486" i="1" s="1"/>
  <c r="W2486" i="1"/>
  <c r="X2486" i="1" s="1"/>
  <c r="AA2486" i="1"/>
  <c r="AB2486" i="1"/>
  <c r="AC2486" i="1"/>
  <c r="AD2486" i="1"/>
  <c r="AO2486" i="1"/>
  <c r="AQ2486" i="1"/>
  <c r="AR2486" i="1"/>
  <c r="N2487" i="1"/>
  <c r="O2487" i="1"/>
  <c r="AS2487" i="1" s="1"/>
  <c r="Q2487" i="1"/>
  <c r="R2487" i="1"/>
  <c r="S2487" i="1"/>
  <c r="T2487" i="1"/>
  <c r="U2487" i="1"/>
  <c r="V2487" i="1" s="1"/>
  <c r="W2487" i="1"/>
  <c r="X2487" i="1" s="1"/>
  <c r="AA2487" i="1"/>
  <c r="AB2487" i="1"/>
  <c r="AD2487" i="1"/>
  <c r="AI2487" i="1" s="1"/>
  <c r="AJ2487" i="1" s="1"/>
  <c r="AF2487" i="1"/>
  <c r="AH2487" i="1"/>
  <c r="AL2487" i="1"/>
  <c r="AO2487" i="1"/>
  <c r="AP2487" i="1"/>
  <c r="AR2487" i="1"/>
  <c r="O2488" i="1"/>
  <c r="Q2488" i="1"/>
  <c r="R2488" i="1" s="1"/>
  <c r="S2488" i="1"/>
  <c r="T2488" i="1" s="1"/>
  <c r="U2488" i="1"/>
  <c r="V2488" i="1" s="1"/>
  <c r="W2488" i="1"/>
  <c r="X2488" i="1" s="1"/>
  <c r="AA2488" i="1"/>
  <c r="AB2488" i="1"/>
  <c r="AC2488" i="1"/>
  <c r="AD2488" i="1"/>
  <c r="AO2488" i="1"/>
  <c r="AQ2488" i="1"/>
  <c r="AR2488" i="1"/>
  <c r="N2489" i="1"/>
  <c r="O2489" i="1"/>
  <c r="AS2489" i="1" s="1"/>
  <c r="Q2489" i="1"/>
  <c r="R2489" i="1"/>
  <c r="S2489" i="1"/>
  <c r="T2489" i="1"/>
  <c r="U2489" i="1"/>
  <c r="V2489" i="1" s="1"/>
  <c r="W2489" i="1"/>
  <c r="X2489" i="1" s="1"/>
  <c r="AA2489" i="1"/>
  <c r="AB2489" i="1"/>
  <c r="AD2489" i="1"/>
  <c r="AI2489" i="1" s="1"/>
  <c r="AJ2489" i="1" s="1"/>
  <c r="AF2489" i="1"/>
  <c r="AH2489" i="1"/>
  <c r="AL2489" i="1"/>
  <c r="AO2489" i="1"/>
  <c r="AP2489" i="1"/>
  <c r="AR2489" i="1"/>
  <c r="O2490" i="1"/>
  <c r="Q2490" i="1"/>
  <c r="R2490" i="1" s="1"/>
  <c r="S2490" i="1"/>
  <c r="T2490" i="1" s="1"/>
  <c r="U2490" i="1"/>
  <c r="V2490" i="1" s="1"/>
  <c r="W2490" i="1"/>
  <c r="X2490" i="1" s="1"/>
  <c r="AA2490" i="1"/>
  <c r="AB2490" i="1"/>
  <c r="AC2490" i="1"/>
  <c r="AD2490" i="1"/>
  <c r="AO2490" i="1"/>
  <c r="AQ2490" i="1"/>
  <c r="AR2490" i="1"/>
  <c r="N2491" i="1"/>
  <c r="O2491" i="1"/>
  <c r="AS2491" i="1" s="1"/>
  <c r="Q2491" i="1"/>
  <c r="R2491" i="1"/>
  <c r="S2491" i="1"/>
  <c r="T2491" i="1"/>
  <c r="U2491" i="1"/>
  <c r="V2491" i="1" s="1"/>
  <c r="W2491" i="1"/>
  <c r="X2491" i="1" s="1"/>
  <c r="AA2491" i="1"/>
  <c r="AB2491" i="1"/>
  <c r="AD2491" i="1"/>
  <c r="AI2491" i="1" s="1"/>
  <c r="AJ2491" i="1" s="1"/>
  <c r="AF2491" i="1"/>
  <c r="AH2491" i="1"/>
  <c r="AL2491" i="1"/>
  <c r="AO2491" i="1"/>
  <c r="AP2491" i="1"/>
  <c r="AR2491" i="1"/>
  <c r="O2492" i="1"/>
  <c r="Q2492" i="1"/>
  <c r="R2492" i="1" s="1"/>
  <c r="S2492" i="1"/>
  <c r="T2492" i="1" s="1"/>
  <c r="U2492" i="1"/>
  <c r="V2492" i="1" s="1"/>
  <c r="W2492" i="1"/>
  <c r="X2492" i="1" s="1"/>
  <c r="AA2492" i="1"/>
  <c r="AB2492" i="1"/>
  <c r="AC2492" i="1"/>
  <c r="AD2492" i="1"/>
  <c r="AO2492" i="1"/>
  <c r="AQ2492" i="1"/>
  <c r="AR2492" i="1"/>
  <c r="N2493" i="1"/>
  <c r="O2493" i="1"/>
  <c r="AS2493" i="1" s="1"/>
  <c r="Q2493" i="1"/>
  <c r="R2493" i="1"/>
  <c r="S2493" i="1"/>
  <c r="T2493" i="1"/>
  <c r="U2493" i="1"/>
  <c r="V2493" i="1" s="1"/>
  <c r="W2493" i="1"/>
  <c r="X2493" i="1" s="1"/>
  <c r="AA2493" i="1"/>
  <c r="AB2493" i="1"/>
  <c r="AD2493" i="1"/>
  <c r="AI2493" i="1" s="1"/>
  <c r="AJ2493" i="1" s="1"/>
  <c r="AF2493" i="1"/>
  <c r="AH2493" i="1"/>
  <c r="AL2493" i="1"/>
  <c r="AO2493" i="1"/>
  <c r="AP2493" i="1"/>
  <c r="AR2493" i="1"/>
  <c r="O2494" i="1"/>
  <c r="Q2494" i="1"/>
  <c r="R2494" i="1" s="1"/>
  <c r="S2494" i="1"/>
  <c r="T2494" i="1" s="1"/>
  <c r="U2494" i="1"/>
  <c r="V2494" i="1" s="1"/>
  <c r="W2494" i="1"/>
  <c r="X2494" i="1" s="1"/>
  <c r="AA2494" i="1"/>
  <c r="AB2494" i="1"/>
  <c r="AC2494" i="1"/>
  <c r="AD2494" i="1"/>
  <c r="AQ2494" i="1"/>
  <c r="AR2494" i="1"/>
  <c r="N2495" i="1"/>
  <c r="O2495" i="1"/>
  <c r="AS2495" i="1" s="1"/>
  <c r="Q2495" i="1"/>
  <c r="R2495" i="1"/>
  <c r="S2495" i="1"/>
  <c r="T2495" i="1"/>
  <c r="U2495" i="1"/>
  <c r="V2495" i="1" s="1"/>
  <c r="W2495" i="1"/>
  <c r="X2495" i="1" s="1"/>
  <c r="AA2495" i="1"/>
  <c r="AB2495" i="1"/>
  <c r="AD2495" i="1"/>
  <c r="AI2495" i="1" s="1"/>
  <c r="AJ2495" i="1" s="1"/>
  <c r="AF2495" i="1"/>
  <c r="AH2495" i="1"/>
  <c r="AL2495" i="1"/>
  <c r="AO2495" i="1"/>
  <c r="AP2495" i="1"/>
  <c r="AR2495" i="1"/>
  <c r="O2496" i="1"/>
  <c r="Q2496" i="1"/>
  <c r="R2496" i="1" s="1"/>
  <c r="S2496" i="1"/>
  <c r="T2496" i="1" s="1"/>
  <c r="U2496" i="1"/>
  <c r="V2496" i="1" s="1"/>
  <c r="W2496" i="1"/>
  <c r="X2496" i="1" s="1"/>
  <c r="AA2496" i="1"/>
  <c r="AB2496" i="1"/>
  <c r="AC2496" i="1"/>
  <c r="AD2496" i="1"/>
  <c r="AQ2496" i="1"/>
  <c r="AR2496" i="1"/>
  <c r="N2497" i="1"/>
  <c r="O2497" i="1"/>
  <c r="AS2497" i="1" s="1"/>
  <c r="Q2497" i="1"/>
  <c r="R2497" i="1"/>
  <c r="S2497" i="1"/>
  <c r="T2497" i="1"/>
  <c r="U2497" i="1"/>
  <c r="V2497" i="1" s="1"/>
  <c r="W2497" i="1"/>
  <c r="X2497" i="1" s="1"/>
  <c r="AA2497" i="1"/>
  <c r="AB2497" i="1"/>
  <c r="AD2497" i="1"/>
  <c r="AI2497" i="1" s="1"/>
  <c r="AJ2497" i="1" s="1"/>
  <c r="AF2497" i="1"/>
  <c r="AH2497" i="1"/>
  <c r="AL2497" i="1"/>
  <c r="AO2497" i="1"/>
  <c r="AP2497" i="1"/>
  <c r="AR2497" i="1"/>
  <c r="O2498" i="1"/>
  <c r="Q2498" i="1"/>
  <c r="R2498" i="1" s="1"/>
  <c r="S2498" i="1"/>
  <c r="T2498" i="1" s="1"/>
  <c r="U2498" i="1"/>
  <c r="V2498" i="1" s="1"/>
  <c r="W2498" i="1"/>
  <c r="X2498" i="1" s="1"/>
  <c r="AA2498" i="1"/>
  <c r="AB2498" i="1"/>
  <c r="AC2498" i="1"/>
  <c r="AD2498" i="1"/>
  <c r="AQ2498" i="1"/>
  <c r="AR2498" i="1"/>
  <c r="N2499" i="1"/>
  <c r="O2499" i="1"/>
  <c r="AS2499" i="1" s="1"/>
  <c r="Q2499" i="1"/>
  <c r="R2499" i="1"/>
  <c r="S2499" i="1"/>
  <c r="T2499" i="1"/>
  <c r="U2499" i="1"/>
  <c r="V2499" i="1" s="1"/>
  <c r="W2499" i="1"/>
  <c r="X2499" i="1" s="1"/>
  <c r="AA2499" i="1"/>
  <c r="AB2499" i="1"/>
  <c r="AD2499" i="1"/>
  <c r="AI2499" i="1" s="1"/>
  <c r="AJ2499" i="1" s="1"/>
  <c r="AF2499" i="1"/>
  <c r="AH2499" i="1"/>
  <c r="AL2499" i="1"/>
  <c r="AO2499" i="1"/>
  <c r="AP2499" i="1"/>
  <c r="AR2499" i="1"/>
  <c r="O2500" i="1"/>
  <c r="Q2500" i="1"/>
  <c r="R2500" i="1" s="1"/>
  <c r="S2500" i="1"/>
  <c r="T2500" i="1" s="1"/>
  <c r="U2500" i="1"/>
  <c r="V2500" i="1" s="1"/>
  <c r="W2500" i="1"/>
  <c r="X2500" i="1" s="1"/>
  <c r="AA2500" i="1"/>
  <c r="AB2500" i="1"/>
  <c r="AC2500" i="1"/>
  <c r="AD2500" i="1"/>
  <c r="AQ2500" i="1"/>
  <c r="AR2500" i="1"/>
  <c r="N2501" i="1"/>
  <c r="O2501" i="1"/>
  <c r="AS2501" i="1" s="1"/>
  <c r="Q2501" i="1"/>
  <c r="R2501" i="1"/>
  <c r="S2501" i="1"/>
  <c r="T2501" i="1"/>
  <c r="U2501" i="1"/>
  <c r="V2501" i="1" s="1"/>
  <c r="W2501" i="1"/>
  <c r="X2501" i="1" s="1"/>
  <c r="AA2501" i="1"/>
  <c r="AB2501" i="1"/>
  <c r="AD2501" i="1"/>
  <c r="AI2501" i="1" s="1"/>
  <c r="AJ2501" i="1" s="1"/>
  <c r="AF2501" i="1"/>
  <c r="AH2501" i="1"/>
  <c r="AL2501" i="1"/>
  <c r="AO2501" i="1"/>
  <c r="AP2501" i="1"/>
  <c r="AR2501" i="1"/>
  <c r="O2502" i="1"/>
  <c r="Q2502" i="1"/>
  <c r="R2502" i="1" s="1"/>
  <c r="S2502" i="1"/>
  <c r="T2502" i="1" s="1"/>
  <c r="U2502" i="1"/>
  <c r="V2502" i="1" s="1"/>
  <c r="W2502" i="1"/>
  <c r="X2502" i="1" s="1"/>
  <c r="AA2502" i="1"/>
  <c r="AB2502" i="1"/>
  <c r="AC2502" i="1"/>
  <c r="AD2502" i="1"/>
  <c r="AQ2502" i="1"/>
  <c r="AR2502" i="1"/>
  <c r="N2503" i="1"/>
  <c r="O2503" i="1"/>
  <c r="AS2503" i="1" s="1"/>
  <c r="Q2503" i="1"/>
  <c r="R2503" i="1"/>
  <c r="S2503" i="1"/>
  <c r="T2503" i="1"/>
  <c r="U2503" i="1"/>
  <c r="V2503" i="1" s="1"/>
  <c r="W2503" i="1"/>
  <c r="X2503" i="1" s="1"/>
  <c r="AA2503" i="1"/>
  <c r="AB2503" i="1"/>
  <c r="AD2503" i="1"/>
  <c r="AI2503" i="1" s="1"/>
  <c r="AJ2503" i="1" s="1"/>
  <c r="AF2503" i="1"/>
  <c r="AH2503" i="1"/>
  <c r="AL2503" i="1"/>
  <c r="AO2503" i="1"/>
  <c r="AP2503" i="1"/>
  <c r="AR2503" i="1"/>
  <c r="O2504" i="1"/>
  <c r="Q2504" i="1"/>
  <c r="R2504" i="1" s="1"/>
  <c r="S2504" i="1"/>
  <c r="T2504" i="1" s="1"/>
  <c r="U2504" i="1"/>
  <c r="V2504" i="1" s="1"/>
  <c r="W2504" i="1"/>
  <c r="X2504" i="1" s="1"/>
  <c r="AA2504" i="1"/>
  <c r="AB2504" i="1"/>
  <c r="AC2504" i="1"/>
  <c r="AD2504" i="1"/>
  <c r="AQ2504" i="1"/>
  <c r="AR2504" i="1"/>
  <c r="N2505" i="1"/>
  <c r="O2505" i="1"/>
  <c r="AS2505" i="1" s="1"/>
  <c r="Q2505" i="1"/>
  <c r="R2505" i="1"/>
  <c r="S2505" i="1"/>
  <c r="T2505" i="1"/>
  <c r="U2505" i="1"/>
  <c r="V2505" i="1" s="1"/>
  <c r="W2505" i="1"/>
  <c r="X2505" i="1" s="1"/>
  <c r="AA2505" i="1"/>
  <c r="AB2505" i="1"/>
  <c r="AD2505" i="1"/>
  <c r="AI2505" i="1" s="1"/>
  <c r="AJ2505" i="1" s="1"/>
  <c r="AF2505" i="1"/>
  <c r="AH2505" i="1"/>
  <c r="AL2505" i="1"/>
  <c r="AO2505" i="1"/>
  <c r="AP2505" i="1"/>
  <c r="AR2505" i="1"/>
  <c r="O2506" i="1"/>
  <c r="Q2506" i="1"/>
  <c r="R2506" i="1" s="1"/>
  <c r="S2506" i="1"/>
  <c r="T2506" i="1" s="1"/>
  <c r="U2506" i="1"/>
  <c r="V2506" i="1" s="1"/>
  <c r="W2506" i="1"/>
  <c r="X2506" i="1" s="1"/>
  <c r="AA2506" i="1"/>
  <c r="AB2506" i="1"/>
  <c r="AC2506" i="1"/>
  <c r="AD2506" i="1"/>
  <c r="AQ2506" i="1"/>
  <c r="AR2506" i="1"/>
  <c r="N2507" i="1"/>
  <c r="O2507" i="1"/>
  <c r="AS2507" i="1" s="1"/>
  <c r="Q2507" i="1"/>
  <c r="R2507" i="1"/>
  <c r="S2507" i="1"/>
  <c r="T2507" i="1"/>
  <c r="U2507" i="1"/>
  <c r="V2507" i="1" s="1"/>
  <c r="W2507" i="1"/>
  <c r="X2507" i="1" s="1"/>
  <c r="AA2507" i="1"/>
  <c r="AB2507" i="1"/>
  <c r="AD2507" i="1"/>
  <c r="AI2507" i="1" s="1"/>
  <c r="AJ2507" i="1" s="1"/>
  <c r="AF2507" i="1"/>
  <c r="AH2507" i="1"/>
  <c r="AL2507" i="1"/>
  <c r="AO2507" i="1"/>
  <c r="AP2507" i="1"/>
  <c r="AR2507" i="1"/>
  <c r="O2508" i="1"/>
  <c r="Q2508" i="1"/>
  <c r="R2508" i="1" s="1"/>
  <c r="S2508" i="1"/>
  <c r="T2508" i="1" s="1"/>
  <c r="U2508" i="1"/>
  <c r="V2508" i="1" s="1"/>
  <c r="W2508" i="1"/>
  <c r="X2508" i="1" s="1"/>
  <c r="AA2508" i="1"/>
  <c r="AB2508" i="1"/>
  <c r="AC2508" i="1"/>
  <c r="AD2508" i="1"/>
  <c r="AQ2508" i="1"/>
  <c r="AR2508" i="1"/>
  <c r="O2509" i="1"/>
  <c r="AP2509" i="1" s="1"/>
  <c r="Q2509" i="1"/>
  <c r="R2509" i="1"/>
  <c r="S2509" i="1"/>
  <c r="T2509" i="1"/>
  <c r="U2509" i="1"/>
  <c r="V2509" i="1" s="1"/>
  <c r="W2509" i="1"/>
  <c r="X2509" i="1" s="1"/>
  <c r="AA2509" i="1"/>
  <c r="AB2509" i="1"/>
  <c r="AQ2509" i="1" s="1"/>
  <c r="AC2509" i="1"/>
  <c r="AD2509" i="1"/>
  <c r="AF2509" i="1" s="1"/>
  <c r="AM2509" i="1"/>
  <c r="AO2509" i="1"/>
  <c r="AR2509" i="1"/>
  <c r="O2510" i="1"/>
  <c r="Y2510" i="1" s="1"/>
  <c r="Z2510" i="1" s="1"/>
  <c r="Q2510" i="1"/>
  <c r="R2510" i="1" s="1"/>
  <c r="S2510" i="1"/>
  <c r="T2510" i="1" s="1"/>
  <c r="U2510" i="1"/>
  <c r="V2510" i="1" s="1"/>
  <c r="W2510" i="1"/>
  <c r="X2510" i="1" s="1"/>
  <c r="AA2510" i="1"/>
  <c r="AB2510" i="1"/>
  <c r="AC2510" i="1"/>
  <c r="AD2510" i="1"/>
  <c r="AE2510" i="1" s="1"/>
  <c r="AF2510" i="1"/>
  <c r="AK2510" i="1"/>
  <c r="AL2510" i="1"/>
  <c r="AO2510" i="1"/>
  <c r="AQ2510" i="1"/>
  <c r="AR2510" i="1"/>
  <c r="AS2510" i="1"/>
  <c r="O2511" i="1"/>
  <c r="Q2511" i="1"/>
  <c r="R2511" i="1" s="1"/>
  <c r="S2511" i="1"/>
  <c r="T2511" i="1"/>
  <c r="U2511" i="1"/>
  <c r="V2511" i="1" s="1"/>
  <c r="W2511" i="1"/>
  <c r="X2511" i="1"/>
  <c r="AA2511" i="1"/>
  <c r="AB2511" i="1"/>
  <c r="AO2511" i="1" s="1"/>
  <c r="AD2511" i="1"/>
  <c r="AF2511" i="1" s="1"/>
  <c r="AG2511" i="1"/>
  <c r="AL2511" i="1"/>
  <c r="AM2511" i="1"/>
  <c r="AR2511" i="1"/>
  <c r="AS2511" i="1"/>
  <c r="M2512" i="1"/>
  <c r="O2512" i="1"/>
  <c r="Q2512" i="1"/>
  <c r="R2512" i="1" s="1"/>
  <c r="S2512" i="1"/>
  <c r="T2512" i="1"/>
  <c r="U2512" i="1"/>
  <c r="V2512" i="1" s="1"/>
  <c r="W2512" i="1"/>
  <c r="X2512" i="1"/>
  <c r="AA2512" i="1"/>
  <c r="AB2512" i="1"/>
  <c r="AC2512" i="1"/>
  <c r="AD2512" i="1"/>
  <c r="AF2512" i="1"/>
  <c r="AI2512" i="1"/>
  <c r="AK2512" i="1"/>
  <c r="AM2512" i="1"/>
  <c r="AO2512" i="1"/>
  <c r="AQ2512" i="1"/>
  <c r="AR2512" i="1"/>
  <c r="O2513" i="1"/>
  <c r="Y2513" i="1" s="1"/>
  <c r="Z2513" i="1" s="1"/>
  <c r="P2513" i="1"/>
  <c r="Q2513" i="1"/>
  <c r="R2513" i="1"/>
  <c r="S2513" i="1"/>
  <c r="T2513" i="1"/>
  <c r="U2513" i="1"/>
  <c r="V2513" i="1"/>
  <c r="W2513" i="1"/>
  <c r="X2513" i="1"/>
  <c r="AA2513" i="1"/>
  <c r="AB2513" i="1"/>
  <c r="AQ2513" i="1" s="1"/>
  <c r="AD2513" i="1"/>
  <c r="AI2513" i="1"/>
  <c r="AM2513" i="1"/>
  <c r="AR2513" i="1"/>
  <c r="AS2513" i="1"/>
  <c r="M2514" i="1"/>
  <c r="O2514" i="1"/>
  <c r="Q2514" i="1"/>
  <c r="R2514" i="1"/>
  <c r="S2514" i="1"/>
  <c r="T2514" i="1" s="1"/>
  <c r="U2514" i="1"/>
  <c r="V2514" i="1" s="1"/>
  <c r="W2514" i="1"/>
  <c r="X2514" i="1" s="1"/>
  <c r="AA2514" i="1"/>
  <c r="AB2514" i="1"/>
  <c r="AC2514" i="1"/>
  <c r="AD2514" i="1"/>
  <c r="AE2514" i="1"/>
  <c r="AF2514" i="1"/>
  <c r="AG2514" i="1"/>
  <c r="AK2514" i="1"/>
  <c r="AL2514" i="1"/>
  <c r="AM2514" i="1"/>
  <c r="AO2514" i="1"/>
  <c r="AQ2514" i="1"/>
  <c r="AR2514" i="1"/>
  <c r="AS2514" i="1"/>
  <c r="O2515" i="1"/>
  <c r="Q2515" i="1"/>
  <c r="R2515" i="1" s="1"/>
  <c r="S2515" i="1"/>
  <c r="T2515" i="1"/>
  <c r="U2515" i="1"/>
  <c r="V2515" i="1" s="1"/>
  <c r="W2515" i="1"/>
  <c r="X2515" i="1"/>
  <c r="AA2515" i="1"/>
  <c r="AB2515" i="1"/>
  <c r="AD2515" i="1"/>
  <c r="AF2515" i="1"/>
  <c r="AG2515" i="1"/>
  <c r="AH2515" i="1"/>
  <c r="AI2515" i="1"/>
  <c r="AL2515" i="1"/>
  <c r="AM2515" i="1"/>
  <c r="AO2515" i="1"/>
  <c r="AR2515" i="1"/>
  <c r="AS2515" i="1"/>
  <c r="O2516" i="1"/>
  <c r="AP2516" i="1" s="1"/>
  <c r="Q2516" i="1"/>
  <c r="R2516" i="1" s="1"/>
  <c r="S2516" i="1"/>
  <c r="T2516" i="1"/>
  <c r="U2516" i="1"/>
  <c r="V2516" i="1" s="1"/>
  <c r="W2516" i="1"/>
  <c r="X2516" i="1"/>
  <c r="AA2516" i="1"/>
  <c r="AB2516" i="1"/>
  <c r="AC2516" i="1"/>
  <c r="AD2516" i="1"/>
  <c r="AI2516" i="1" s="1"/>
  <c r="AF2516" i="1"/>
  <c r="AG2516" i="1"/>
  <c r="AM2516" i="1"/>
  <c r="AO2516" i="1"/>
  <c r="AQ2516" i="1"/>
  <c r="AR2516" i="1"/>
  <c r="O2517" i="1"/>
  <c r="Y2517" i="1" s="1"/>
  <c r="Z2517" i="1" s="1"/>
  <c r="P2517" i="1"/>
  <c r="Q2517" i="1"/>
  <c r="R2517" i="1" s="1"/>
  <c r="S2517" i="1"/>
  <c r="T2517" i="1"/>
  <c r="U2517" i="1"/>
  <c r="V2517" i="1"/>
  <c r="W2517" i="1"/>
  <c r="X2517" i="1" s="1"/>
  <c r="AA2517" i="1"/>
  <c r="AB2517" i="1"/>
  <c r="AQ2517" i="1" s="1"/>
  <c r="AC2517" i="1"/>
  <c r="AD2517" i="1"/>
  <c r="AF2517" i="1" s="1"/>
  <c r="AM2517" i="1"/>
  <c r="AO2517" i="1"/>
  <c r="AR2517" i="1"/>
  <c r="O2518" i="1"/>
  <c r="Y2518" i="1" s="1"/>
  <c r="Z2518" i="1" s="1"/>
  <c r="Q2518" i="1"/>
  <c r="R2518" i="1" s="1"/>
  <c r="S2518" i="1"/>
  <c r="T2518" i="1" s="1"/>
  <c r="U2518" i="1"/>
  <c r="V2518" i="1" s="1"/>
  <c r="W2518" i="1"/>
  <c r="X2518" i="1" s="1"/>
  <c r="AA2518" i="1"/>
  <c r="AB2518" i="1"/>
  <c r="AC2518" i="1"/>
  <c r="AD2518" i="1"/>
  <c r="AE2518" i="1" s="1"/>
  <c r="AF2518" i="1"/>
  <c r="AK2518" i="1"/>
  <c r="AL2518" i="1"/>
  <c r="AO2518" i="1"/>
  <c r="AQ2518" i="1"/>
  <c r="AR2518" i="1"/>
  <c r="AS2518" i="1"/>
  <c r="O2519" i="1"/>
  <c r="Q2519" i="1"/>
  <c r="R2519" i="1" s="1"/>
  <c r="S2519" i="1"/>
  <c r="T2519" i="1"/>
  <c r="U2519" i="1"/>
  <c r="V2519" i="1" s="1"/>
  <c r="W2519" i="1"/>
  <c r="X2519" i="1"/>
  <c r="AA2519" i="1"/>
  <c r="AB2519" i="1"/>
  <c r="AO2519" i="1" s="1"/>
  <c r="AD2519" i="1"/>
  <c r="AF2519" i="1" s="1"/>
  <c r="AG2519" i="1"/>
  <c r="AL2519" i="1"/>
  <c r="AM2519" i="1"/>
  <c r="AR2519" i="1"/>
  <c r="AS2519" i="1"/>
  <c r="M2520" i="1"/>
  <c r="O2520" i="1"/>
  <c r="Q2520" i="1"/>
  <c r="R2520" i="1" s="1"/>
  <c r="S2520" i="1"/>
  <c r="T2520" i="1"/>
  <c r="U2520" i="1"/>
  <c r="V2520" i="1" s="1"/>
  <c r="W2520" i="1"/>
  <c r="X2520" i="1"/>
  <c r="AA2520" i="1"/>
  <c r="AB2520" i="1"/>
  <c r="AC2520" i="1"/>
  <c r="AD2520" i="1"/>
  <c r="AF2520" i="1"/>
  <c r="AI2520" i="1"/>
  <c r="AK2520" i="1"/>
  <c r="AM2520" i="1"/>
  <c r="AO2520" i="1"/>
  <c r="AQ2520" i="1"/>
  <c r="AR2520" i="1"/>
  <c r="O2521" i="1"/>
  <c r="Y2521" i="1" s="1"/>
  <c r="Z2521" i="1" s="1"/>
  <c r="P2521" i="1"/>
  <c r="Q2521" i="1"/>
  <c r="R2521" i="1"/>
  <c r="S2521" i="1"/>
  <c r="T2521" i="1"/>
  <c r="U2521" i="1"/>
  <c r="V2521" i="1"/>
  <c r="W2521" i="1"/>
  <c r="X2521" i="1"/>
  <c r="AA2521" i="1"/>
  <c r="AB2521" i="1"/>
  <c r="AQ2521" i="1" s="1"/>
  <c r="AD2521" i="1"/>
  <c r="AI2521" i="1"/>
  <c r="AM2521" i="1"/>
  <c r="AR2521" i="1"/>
  <c r="AS2521" i="1"/>
  <c r="M2522" i="1"/>
  <c r="O2522" i="1"/>
  <c r="Q2522" i="1"/>
  <c r="R2522" i="1"/>
  <c r="S2522" i="1"/>
  <c r="T2522" i="1" s="1"/>
  <c r="U2522" i="1"/>
  <c r="V2522" i="1" s="1"/>
  <c r="W2522" i="1"/>
  <c r="X2522" i="1" s="1"/>
  <c r="AA2522" i="1"/>
  <c r="AB2522" i="1"/>
  <c r="AC2522" i="1"/>
  <c r="AD2522" i="1"/>
  <c r="AE2522" i="1"/>
  <c r="AF2522" i="1"/>
  <c r="AG2522" i="1"/>
  <c r="AK2522" i="1"/>
  <c r="AL2522" i="1"/>
  <c r="AM2522" i="1"/>
  <c r="AO2522" i="1"/>
  <c r="AQ2522" i="1"/>
  <c r="AR2522" i="1"/>
  <c r="AS2522" i="1"/>
  <c r="O2523" i="1"/>
  <c r="Q2523" i="1"/>
  <c r="R2523" i="1" s="1"/>
  <c r="S2523" i="1"/>
  <c r="T2523" i="1"/>
  <c r="U2523" i="1"/>
  <c r="V2523" i="1" s="1"/>
  <c r="W2523" i="1"/>
  <c r="X2523" i="1"/>
  <c r="AA2523" i="1"/>
  <c r="AB2523" i="1"/>
  <c r="AD2523" i="1"/>
  <c r="AF2523" i="1"/>
  <c r="AG2523" i="1"/>
  <c r="AH2523" i="1"/>
  <c r="AI2523" i="1"/>
  <c r="AL2523" i="1"/>
  <c r="AM2523" i="1"/>
  <c r="AO2523" i="1"/>
  <c r="AR2523" i="1"/>
  <c r="AS2523" i="1"/>
  <c r="O2524" i="1"/>
  <c r="AP2524" i="1" s="1"/>
  <c r="Q2524" i="1"/>
  <c r="R2524" i="1" s="1"/>
  <c r="S2524" i="1"/>
  <c r="T2524" i="1"/>
  <c r="U2524" i="1"/>
  <c r="V2524" i="1" s="1"/>
  <c r="W2524" i="1"/>
  <c r="X2524" i="1"/>
  <c r="AA2524" i="1"/>
  <c r="AB2524" i="1"/>
  <c r="AC2524" i="1"/>
  <c r="AD2524" i="1"/>
  <c r="AI2524" i="1" s="1"/>
  <c r="AF2524" i="1"/>
  <c r="AG2524" i="1"/>
  <c r="AM2524" i="1"/>
  <c r="AO2524" i="1"/>
  <c r="AQ2524" i="1"/>
  <c r="AR2524" i="1"/>
  <c r="O2525" i="1"/>
  <c r="Y2525" i="1" s="1"/>
  <c r="Z2525" i="1" s="1"/>
  <c r="P2525" i="1"/>
  <c r="Q2525" i="1"/>
  <c r="R2525" i="1" s="1"/>
  <c r="S2525" i="1"/>
  <c r="T2525" i="1"/>
  <c r="U2525" i="1"/>
  <c r="V2525" i="1"/>
  <c r="W2525" i="1"/>
  <c r="X2525" i="1" s="1"/>
  <c r="AA2525" i="1"/>
  <c r="AB2525" i="1"/>
  <c r="AQ2525" i="1" s="1"/>
  <c r="AC2525" i="1"/>
  <c r="AD2525" i="1"/>
  <c r="AF2525" i="1" s="1"/>
  <c r="AM2525" i="1"/>
  <c r="AO2525" i="1"/>
  <c r="AR2525" i="1"/>
  <c r="O2526" i="1"/>
  <c r="Y2526" i="1" s="1"/>
  <c r="Z2526" i="1" s="1"/>
  <c r="Q2526" i="1"/>
  <c r="R2526" i="1" s="1"/>
  <c r="S2526" i="1"/>
  <c r="T2526" i="1" s="1"/>
  <c r="U2526" i="1"/>
  <c r="V2526" i="1" s="1"/>
  <c r="W2526" i="1"/>
  <c r="X2526" i="1" s="1"/>
  <c r="AA2526" i="1"/>
  <c r="AB2526" i="1"/>
  <c r="AC2526" i="1"/>
  <c r="AD2526" i="1"/>
  <c r="AE2526" i="1" s="1"/>
  <c r="AF2526" i="1"/>
  <c r="AK2526" i="1"/>
  <c r="AL2526" i="1"/>
  <c r="AO2526" i="1"/>
  <c r="AQ2526" i="1"/>
  <c r="AR2526" i="1"/>
  <c r="AS2526" i="1"/>
  <c r="O2527" i="1"/>
  <c r="Q2527" i="1"/>
  <c r="R2527" i="1" s="1"/>
  <c r="S2527" i="1"/>
  <c r="T2527" i="1"/>
  <c r="U2527" i="1"/>
  <c r="V2527" i="1" s="1"/>
  <c r="W2527" i="1"/>
  <c r="X2527" i="1"/>
  <c r="AA2527" i="1"/>
  <c r="AB2527" i="1"/>
  <c r="AO2527" i="1" s="1"/>
  <c r="AD2527" i="1"/>
  <c r="AF2527" i="1" s="1"/>
  <c r="AG2527" i="1"/>
  <c r="AL2527" i="1"/>
  <c r="AM2527" i="1"/>
  <c r="AR2527" i="1"/>
  <c r="AS2527" i="1"/>
  <c r="M2528" i="1"/>
  <c r="O2528" i="1"/>
  <c r="Q2528" i="1"/>
  <c r="R2528" i="1" s="1"/>
  <c r="S2528" i="1"/>
  <c r="T2528" i="1"/>
  <c r="U2528" i="1"/>
  <c r="V2528" i="1" s="1"/>
  <c r="W2528" i="1"/>
  <c r="X2528" i="1"/>
  <c r="AA2528" i="1"/>
  <c r="AB2528" i="1"/>
  <c r="AC2528" i="1"/>
  <c r="AD2528" i="1"/>
  <c r="AF2528" i="1"/>
  <c r="AI2528" i="1"/>
  <c r="AK2528" i="1"/>
  <c r="AM2528" i="1"/>
  <c r="AO2528" i="1"/>
  <c r="AQ2528" i="1"/>
  <c r="AR2528" i="1"/>
  <c r="O2529" i="1"/>
  <c r="Y2529" i="1" s="1"/>
  <c r="Z2529" i="1" s="1"/>
  <c r="P2529" i="1"/>
  <c r="Q2529" i="1"/>
  <c r="R2529" i="1"/>
  <c r="S2529" i="1"/>
  <c r="T2529" i="1"/>
  <c r="U2529" i="1"/>
  <c r="V2529" i="1"/>
  <c r="W2529" i="1"/>
  <c r="X2529" i="1"/>
  <c r="AA2529" i="1"/>
  <c r="AB2529" i="1"/>
  <c r="AQ2529" i="1" s="1"/>
  <c r="AD2529" i="1"/>
  <c r="AI2529" i="1"/>
  <c r="AM2529" i="1"/>
  <c r="AR2529" i="1"/>
  <c r="AS2529" i="1"/>
  <c r="M2530" i="1"/>
  <c r="O2530" i="1"/>
  <c r="Q2530" i="1"/>
  <c r="R2530" i="1"/>
  <c r="S2530" i="1"/>
  <c r="T2530" i="1" s="1"/>
  <c r="U2530" i="1"/>
  <c r="V2530" i="1" s="1"/>
  <c r="W2530" i="1"/>
  <c r="X2530" i="1" s="1"/>
  <c r="AA2530" i="1"/>
  <c r="AB2530" i="1"/>
  <c r="AC2530" i="1"/>
  <c r="AD2530" i="1"/>
  <c r="AE2530" i="1"/>
  <c r="AF2530" i="1"/>
  <c r="AG2530" i="1"/>
  <c r="AK2530" i="1"/>
  <c r="AL2530" i="1"/>
  <c r="AM2530" i="1"/>
  <c r="AO2530" i="1"/>
  <c r="AQ2530" i="1"/>
  <c r="AR2530" i="1"/>
  <c r="AS2530" i="1"/>
  <c r="O2531" i="1"/>
  <c r="Q2531" i="1"/>
  <c r="R2531" i="1" s="1"/>
  <c r="S2531" i="1"/>
  <c r="T2531" i="1"/>
  <c r="U2531" i="1"/>
  <c r="V2531" i="1" s="1"/>
  <c r="W2531" i="1"/>
  <c r="X2531" i="1"/>
  <c r="AA2531" i="1"/>
  <c r="AB2531" i="1"/>
  <c r="AD2531" i="1"/>
  <c r="AF2531" i="1"/>
  <c r="AG2531" i="1"/>
  <c r="AH2531" i="1"/>
  <c r="AI2531" i="1"/>
  <c r="AL2531" i="1"/>
  <c r="AM2531" i="1"/>
  <c r="AO2531" i="1"/>
  <c r="AR2531" i="1"/>
  <c r="AS2531" i="1"/>
  <c r="O2532" i="1"/>
  <c r="AP2532" i="1" s="1"/>
  <c r="Q2532" i="1"/>
  <c r="R2532" i="1" s="1"/>
  <c r="S2532" i="1"/>
  <c r="T2532" i="1"/>
  <c r="U2532" i="1"/>
  <c r="V2532" i="1" s="1"/>
  <c r="W2532" i="1"/>
  <c r="X2532" i="1"/>
  <c r="AA2532" i="1"/>
  <c r="AB2532" i="1"/>
  <c r="AC2532" i="1"/>
  <c r="AD2532" i="1"/>
  <c r="AI2532" i="1" s="1"/>
  <c r="AF2532" i="1"/>
  <c r="AG2532" i="1"/>
  <c r="AM2532" i="1"/>
  <c r="AO2532" i="1"/>
  <c r="AQ2532" i="1"/>
  <c r="AR2532" i="1"/>
  <c r="O2533" i="1"/>
  <c r="Y2533" i="1" s="1"/>
  <c r="Z2533" i="1" s="1"/>
  <c r="P2533" i="1"/>
  <c r="Q2533" i="1"/>
  <c r="R2533" i="1" s="1"/>
  <c r="S2533" i="1"/>
  <c r="T2533" i="1"/>
  <c r="U2533" i="1"/>
  <c r="V2533" i="1"/>
  <c r="W2533" i="1"/>
  <c r="X2533" i="1" s="1"/>
  <c r="AA2533" i="1"/>
  <c r="AB2533" i="1"/>
  <c r="AQ2533" i="1" s="1"/>
  <c r="AC2533" i="1"/>
  <c r="AD2533" i="1"/>
  <c r="AF2533" i="1" s="1"/>
  <c r="AM2533" i="1"/>
  <c r="AO2533" i="1"/>
  <c r="AR2533" i="1"/>
  <c r="O2534" i="1"/>
  <c r="Y2534" i="1" s="1"/>
  <c r="Z2534" i="1" s="1"/>
  <c r="Q2534" i="1"/>
  <c r="R2534" i="1" s="1"/>
  <c r="S2534" i="1"/>
  <c r="T2534" i="1" s="1"/>
  <c r="U2534" i="1"/>
  <c r="V2534" i="1" s="1"/>
  <c r="W2534" i="1"/>
  <c r="X2534" i="1" s="1"/>
  <c r="AA2534" i="1"/>
  <c r="AB2534" i="1"/>
  <c r="AC2534" i="1"/>
  <c r="AD2534" i="1"/>
  <c r="AE2534" i="1" s="1"/>
  <c r="AF2534" i="1"/>
  <c r="AK2534" i="1"/>
  <c r="AL2534" i="1"/>
  <c r="AO2534" i="1"/>
  <c r="AQ2534" i="1"/>
  <c r="AR2534" i="1"/>
  <c r="AS2534" i="1"/>
  <c r="O2535" i="1"/>
  <c r="Q2535" i="1"/>
  <c r="R2535" i="1" s="1"/>
  <c r="S2535" i="1"/>
  <c r="T2535" i="1"/>
  <c r="U2535" i="1"/>
  <c r="V2535" i="1" s="1"/>
  <c r="W2535" i="1"/>
  <c r="X2535" i="1"/>
  <c r="AA2535" i="1"/>
  <c r="AB2535" i="1"/>
  <c r="AO2535" i="1" s="1"/>
  <c r="AD2535" i="1"/>
  <c r="AF2535" i="1" s="1"/>
  <c r="AG2535" i="1"/>
  <c r="AL2535" i="1"/>
  <c r="AM2535" i="1"/>
  <c r="AR2535" i="1"/>
  <c r="AS2535" i="1"/>
  <c r="M2536" i="1"/>
  <c r="O2536" i="1"/>
  <c r="Q2536" i="1"/>
  <c r="R2536" i="1" s="1"/>
  <c r="S2536" i="1"/>
  <c r="T2536" i="1"/>
  <c r="U2536" i="1"/>
  <c r="V2536" i="1" s="1"/>
  <c r="W2536" i="1"/>
  <c r="X2536" i="1"/>
  <c r="AA2536" i="1"/>
  <c r="AB2536" i="1"/>
  <c r="AC2536" i="1"/>
  <c r="AD2536" i="1"/>
  <c r="AF2536" i="1"/>
  <c r="AI2536" i="1"/>
  <c r="AK2536" i="1"/>
  <c r="AM2536" i="1"/>
  <c r="AO2536" i="1"/>
  <c r="AQ2536" i="1"/>
  <c r="AR2536" i="1"/>
  <c r="N2537" i="1"/>
  <c r="O2537" i="1"/>
  <c r="Y2537" i="1" s="1"/>
  <c r="Z2537" i="1" s="1"/>
  <c r="P2537" i="1"/>
  <c r="Q2537" i="1"/>
  <c r="R2537" i="1"/>
  <c r="S2537" i="1"/>
  <c r="T2537" i="1"/>
  <c r="U2537" i="1"/>
  <c r="V2537" i="1"/>
  <c r="W2537" i="1"/>
  <c r="X2537" i="1"/>
  <c r="AA2537" i="1"/>
  <c r="AB2537" i="1"/>
  <c r="AQ2537" i="1" s="1"/>
  <c r="AD2537" i="1"/>
  <c r="AI2537" i="1"/>
  <c r="AM2537" i="1"/>
  <c r="AR2537" i="1"/>
  <c r="AS2537" i="1"/>
  <c r="M2538" i="1"/>
  <c r="O2538" i="1"/>
  <c r="Q2538" i="1"/>
  <c r="R2538" i="1"/>
  <c r="S2538" i="1"/>
  <c r="T2538" i="1" s="1"/>
  <c r="U2538" i="1"/>
  <c r="V2538" i="1" s="1"/>
  <c r="W2538" i="1"/>
  <c r="X2538" i="1" s="1"/>
  <c r="AA2538" i="1"/>
  <c r="AB2538" i="1"/>
  <c r="AC2538" i="1"/>
  <c r="AD2538" i="1"/>
  <c r="AE2538" i="1"/>
  <c r="AF2538" i="1"/>
  <c r="AG2538" i="1"/>
  <c r="AK2538" i="1"/>
  <c r="AL2538" i="1"/>
  <c r="AM2538" i="1"/>
  <c r="AO2538" i="1"/>
  <c r="AQ2538" i="1"/>
  <c r="AR2538" i="1"/>
  <c r="AS2538" i="1"/>
  <c r="O2539" i="1"/>
  <c r="Q2539" i="1"/>
  <c r="R2539" i="1" s="1"/>
  <c r="S2539" i="1"/>
  <c r="T2539" i="1"/>
  <c r="U2539" i="1"/>
  <c r="V2539" i="1" s="1"/>
  <c r="W2539" i="1"/>
  <c r="X2539" i="1"/>
  <c r="AA2539" i="1"/>
  <c r="AB2539" i="1"/>
  <c r="AD2539" i="1"/>
  <c r="AF2539" i="1"/>
  <c r="AG2539" i="1"/>
  <c r="AH2539" i="1"/>
  <c r="AI2539" i="1"/>
  <c r="AL2539" i="1"/>
  <c r="AM2539" i="1"/>
  <c r="AO2539" i="1"/>
  <c r="AP2539" i="1"/>
  <c r="AR2539" i="1"/>
  <c r="AS2539" i="1"/>
  <c r="O2540" i="1"/>
  <c r="AP2540" i="1" s="1"/>
  <c r="Q2540" i="1"/>
  <c r="R2540" i="1" s="1"/>
  <c r="S2540" i="1"/>
  <c r="T2540" i="1"/>
  <c r="U2540" i="1"/>
  <c r="V2540" i="1" s="1"/>
  <c r="W2540" i="1"/>
  <c r="X2540" i="1"/>
  <c r="AA2540" i="1"/>
  <c r="AB2540" i="1"/>
  <c r="AC2540" i="1"/>
  <c r="AD2540" i="1"/>
  <c r="AI2540" i="1" s="1"/>
  <c r="AF2540" i="1"/>
  <c r="AG2540" i="1"/>
  <c r="AM2540" i="1"/>
  <c r="AO2540" i="1"/>
  <c r="AQ2540" i="1"/>
  <c r="AR2540" i="1"/>
  <c r="O2541" i="1"/>
  <c r="Y2541" i="1" s="1"/>
  <c r="Z2541" i="1" s="1"/>
  <c r="P2541" i="1"/>
  <c r="Q2541" i="1"/>
  <c r="R2541" i="1" s="1"/>
  <c r="S2541" i="1"/>
  <c r="T2541" i="1"/>
  <c r="U2541" i="1"/>
  <c r="V2541" i="1"/>
  <c r="W2541" i="1"/>
  <c r="X2541" i="1" s="1"/>
  <c r="AA2541" i="1"/>
  <c r="AB2541" i="1"/>
  <c r="AQ2541" i="1" s="1"/>
  <c r="AC2541" i="1"/>
  <c r="AD2541" i="1"/>
  <c r="AF2541" i="1" s="1"/>
  <c r="AM2541" i="1"/>
  <c r="AO2541" i="1"/>
  <c r="AR2541" i="1"/>
  <c r="O2542" i="1"/>
  <c r="Y2542" i="1" s="1"/>
  <c r="Z2542" i="1" s="1"/>
  <c r="Q2542" i="1"/>
  <c r="R2542" i="1" s="1"/>
  <c r="S2542" i="1"/>
  <c r="T2542" i="1" s="1"/>
  <c r="U2542" i="1"/>
  <c r="V2542" i="1" s="1"/>
  <c r="W2542" i="1"/>
  <c r="X2542" i="1" s="1"/>
  <c r="AA2542" i="1"/>
  <c r="AB2542" i="1"/>
  <c r="AC2542" i="1"/>
  <c r="AD2542" i="1"/>
  <c r="AE2542" i="1" s="1"/>
  <c r="AK2542" i="1"/>
  <c r="AL2542" i="1"/>
  <c r="AO2542" i="1"/>
  <c r="AQ2542" i="1"/>
  <c r="AR2542" i="1"/>
  <c r="AS2542" i="1"/>
  <c r="O2543" i="1"/>
  <c r="Q2543" i="1"/>
  <c r="R2543" i="1" s="1"/>
  <c r="S2543" i="1"/>
  <c r="T2543" i="1"/>
  <c r="U2543" i="1"/>
  <c r="V2543" i="1" s="1"/>
  <c r="W2543" i="1"/>
  <c r="X2543" i="1"/>
  <c r="AA2543" i="1"/>
  <c r="AB2543" i="1"/>
  <c r="AO2543" i="1" s="1"/>
  <c r="AD2543" i="1"/>
  <c r="AF2543" i="1" s="1"/>
  <c r="AL2543" i="1"/>
  <c r="AM2543" i="1"/>
  <c r="AR2543" i="1"/>
  <c r="AS2543" i="1"/>
  <c r="M2544" i="1"/>
  <c r="O2544" i="1"/>
  <c r="Q2544" i="1"/>
  <c r="R2544" i="1" s="1"/>
  <c r="S2544" i="1"/>
  <c r="T2544" i="1"/>
  <c r="U2544" i="1"/>
  <c r="V2544" i="1" s="1"/>
  <c r="W2544" i="1"/>
  <c r="X2544" i="1"/>
  <c r="AA2544" i="1"/>
  <c r="AB2544" i="1"/>
  <c r="AC2544" i="1"/>
  <c r="AD2544" i="1"/>
  <c r="AF2544" i="1"/>
  <c r="AI2544" i="1"/>
  <c r="AK2544" i="1"/>
  <c r="AM2544" i="1"/>
  <c r="AO2544" i="1"/>
  <c r="AQ2544" i="1"/>
  <c r="AR2544" i="1"/>
  <c r="N2545" i="1"/>
  <c r="O2545" i="1"/>
  <c r="Y2545" i="1" s="1"/>
  <c r="Z2545" i="1" s="1"/>
  <c r="P2545" i="1"/>
  <c r="Q2545" i="1"/>
  <c r="R2545" i="1"/>
  <c r="S2545" i="1"/>
  <c r="T2545" i="1"/>
  <c r="U2545" i="1"/>
  <c r="V2545" i="1"/>
  <c r="W2545" i="1"/>
  <c r="X2545" i="1"/>
  <c r="AA2545" i="1"/>
  <c r="AB2545" i="1"/>
  <c r="AQ2545" i="1" s="1"/>
  <c r="AD2545" i="1"/>
  <c r="AI2545" i="1"/>
  <c r="AM2545" i="1"/>
  <c r="AR2545" i="1"/>
  <c r="AS2545" i="1"/>
  <c r="M2546" i="1"/>
  <c r="O2546" i="1"/>
  <c r="Q2546" i="1"/>
  <c r="R2546" i="1"/>
  <c r="S2546" i="1"/>
  <c r="T2546" i="1" s="1"/>
  <c r="U2546" i="1"/>
  <c r="V2546" i="1" s="1"/>
  <c r="W2546" i="1"/>
  <c r="X2546" i="1" s="1"/>
  <c r="AA2546" i="1"/>
  <c r="AB2546" i="1"/>
  <c r="AC2546" i="1"/>
  <c r="AD2546" i="1"/>
  <c r="AE2546" i="1"/>
  <c r="AF2546" i="1"/>
  <c r="AG2546" i="1"/>
  <c r="AK2546" i="1"/>
  <c r="AL2546" i="1"/>
  <c r="AM2546" i="1"/>
  <c r="AO2546" i="1"/>
  <c r="AQ2546" i="1"/>
  <c r="AR2546" i="1"/>
  <c r="AS2546" i="1"/>
  <c r="O2547" i="1"/>
  <c r="Q2547" i="1"/>
  <c r="R2547" i="1" s="1"/>
  <c r="S2547" i="1"/>
  <c r="T2547" i="1"/>
  <c r="U2547" i="1"/>
  <c r="V2547" i="1" s="1"/>
  <c r="W2547" i="1"/>
  <c r="X2547" i="1"/>
  <c r="AA2547" i="1"/>
  <c r="AB2547" i="1"/>
  <c r="AD2547" i="1"/>
  <c r="AF2547" i="1"/>
  <c r="AG2547" i="1"/>
  <c r="AH2547" i="1"/>
  <c r="AI2547" i="1"/>
  <c r="AL2547" i="1"/>
  <c r="AM2547" i="1"/>
  <c r="AO2547" i="1"/>
  <c r="AP2547" i="1"/>
  <c r="AR2547" i="1"/>
  <c r="AS2547" i="1"/>
  <c r="O2548" i="1"/>
  <c r="AP2548" i="1" s="1"/>
  <c r="Q2548" i="1"/>
  <c r="R2548" i="1" s="1"/>
  <c r="S2548" i="1"/>
  <c r="T2548" i="1"/>
  <c r="U2548" i="1"/>
  <c r="V2548" i="1" s="1"/>
  <c r="W2548" i="1"/>
  <c r="X2548" i="1"/>
  <c r="AA2548" i="1"/>
  <c r="AB2548" i="1"/>
  <c r="AC2548" i="1"/>
  <c r="AD2548" i="1"/>
  <c r="AI2548" i="1" s="1"/>
  <c r="AF2548" i="1"/>
  <c r="AG2548" i="1"/>
  <c r="AM2548" i="1"/>
  <c r="AO2548" i="1"/>
  <c r="AQ2548" i="1"/>
  <c r="AR2548" i="1"/>
  <c r="O2549" i="1"/>
  <c r="Y2549" i="1" s="1"/>
  <c r="Z2549" i="1" s="1"/>
  <c r="P2549" i="1"/>
  <c r="Q2549" i="1"/>
  <c r="R2549" i="1" s="1"/>
  <c r="S2549" i="1"/>
  <c r="T2549" i="1"/>
  <c r="U2549" i="1"/>
  <c r="V2549" i="1"/>
  <c r="W2549" i="1"/>
  <c r="X2549" i="1" s="1"/>
  <c r="AA2549" i="1"/>
  <c r="AB2549" i="1"/>
  <c r="AQ2549" i="1" s="1"/>
  <c r="AC2549" i="1"/>
  <c r="AD2549" i="1"/>
  <c r="AF2549" i="1" s="1"/>
  <c r="AM2549" i="1"/>
  <c r="AO2549" i="1"/>
  <c r="AR2549" i="1"/>
  <c r="O2550" i="1"/>
  <c r="Y2550" i="1" s="1"/>
  <c r="Z2550" i="1" s="1"/>
  <c r="Q2550" i="1"/>
  <c r="R2550" i="1" s="1"/>
  <c r="S2550" i="1"/>
  <c r="T2550" i="1" s="1"/>
  <c r="U2550" i="1"/>
  <c r="V2550" i="1" s="1"/>
  <c r="W2550" i="1"/>
  <c r="X2550" i="1" s="1"/>
  <c r="AA2550" i="1"/>
  <c r="AB2550" i="1"/>
  <c r="AC2550" i="1"/>
  <c r="AD2550" i="1"/>
  <c r="AE2550" i="1" s="1"/>
  <c r="AK2550" i="1"/>
  <c r="AL2550" i="1"/>
  <c r="AO2550" i="1"/>
  <c r="AQ2550" i="1"/>
  <c r="AR2550" i="1"/>
  <c r="AS2550" i="1"/>
  <c r="O2551" i="1"/>
  <c r="Q2551" i="1"/>
  <c r="R2551" i="1" s="1"/>
  <c r="S2551" i="1"/>
  <c r="T2551" i="1"/>
  <c r="U2551" i="1"/>
  <c r="V2551" i="1" s="1"/>
  <c r="W2551" i="1"/>
  <c r="X2551" i="1"/>
  <c r="AA2551" i="1"/>
  <c r="AB2551" i="1"/>
  <c r="AO2551" i="1" s="1"/>
  <c r="AD2551" i="1"/>
  <c r="AF2551" i="1" s="1"/>
  <c r="AL2551" i="1"/>
  <c r="AM2551" i="1"/>
  <c r="AR2551" i="1"/>
  <c r="AS2551" i="1"/>
  <c r="M2552" i="1"/>
  <c r="O2552" i="1"/>
  <c r="Q2552" i="1"/>
  <c r="R2552" i="1" s="1"/>
  <c r="S2552" i="1"/>
  <c r="T2552" i="1"/>
  <c r="U2552" i="1"/>
  <c r="V2552" i="1" s="1"/>
  <c r="W2552" i="1"/>
  <c r="X2552" i="1"/>
  <c r="AA2552" i="1"/>
  <c r="AB2552" i="1"/>
  <c r="AC2552" i="1"/>
  <c r="AD2552" i="1"/>
  <c r="AF2552" i="1"/>
  <c r="AI2552" i="1"/>
  <c r="AK2552" i="1"/>
  <c r="AM2552" i="1"/>
  <c r="AO2552" i="1"/>
  <c r="AQ2552" i="1"/>
  <c r="AR2552" i="1"/>
  <c r="N2553" i="1"/>
  <c r="O2553" i="1"/>
  <c r="Y2553" i="1" s="1"/>
  <c r="Z2553" i="1" s="1"/>
  <c r="P2553" i="1"/>
  <c r="Q2553" i="1"/>
  <c r="R2553" i="1"/>
  <c r="S2553" i="1"/>
  <c r="T2553" i="1"/>
  <c r="U2553" i="1"/>
  <c r="V2553" i="1"/>
  <c r="W2553" i="1"/>
  <c r="X2553" i="1"/>
  <c r="AA2553" i="1"/>
  <c r="AB2553" i="1"/>
  <c r="AQ2553" i="1" s="1"/>
  <c r="AD2553" i="1"/>
  <c r="AI2553" i="1"/>
  <c r="AM2553" i="1"/>
  <c r="AR2553" i="1"/>
  <c r="AS2553" i="1"/>
  <c r="M2554" i="1"/>
  <c r="O2554" i="1"/>
  <c r="Q2554" i="1"/>
  <c r="R2554" i="1"/>
  <c r="S2554" i="1"/>
  <c r="T2554" i="1" s="1"/>
  <c r="U2554" i="1"/>
  <c r="V2554" i="1" s="1"/>
  <c r="W2554" i="1"/>
  <c r="X2554" i="1" s="1"/>
  <c r="AA2554" i="1"/>
  <c r="AB2554" i="1"/>
  <c r="AC2554" i="1"/>
  <c r="AD2554" i="1"/>
  <c r="AE2554" i="1"/>
  <c r="AF2554" i="1"/>
  <c r="AG2554" i="1"/>
  <c r="AK2554" i="1"/>
  <c r="AL2554" i="1"/>
  <c r="AM2554" i="1"/>
  <c r="AO2554" i="1"/>
  <c r="AQ2554" i="1"/>
  <c r="AR2554" i="1"/>
  <c r="AS2554" i="1"/>
  <c r="O2555" i="1"/>
  <c r="Q2555" i="1"/>
  <c r="R2555" i="1" s="1"/>
  <c r="S2555" i="1"/>
  <c r="T2555" i="1"/>
  <c r="U2555" i="1"/>
  <c r="V2555" i="1" s="1"/>
  <c r="W2555" i="1"/>
  <c r="X2555" i="1"/>
  <c r="AA2555" i="1"/>
  <c r="AB2555" i="1"/>
  <c r="AD2555" i="1"/>
  <c r="AF2555" i="1"/>
  <c r="AG2555" i="1"/>
  <c r="AH2555" i="1"/>
  <c r="AI2555" i="1"/>
  <c r="AL2555" i="1"/>
  <c r="AM2555" i="1"/>
  <c r="AO2555" i="1"/>
  <c r="AP2555" i="1"/>
  <c r="AR2555" i="1"/>
  <c r="AS2555" i="1"/>
  <c r="O2556" i="1"/>
  <c r="AP2556" i="1" s="1"/>
  <c r="Q2556" i="1"/>
  <c r="R2556" i="1" s="1"/>
  <c r="S2556" i="1"/>
  <c r="T2556" i="1"/>
  <c r="U2556" i="1"/>
  <c r="V2556" i="1" s="1"/>
  <c r="W2556" i="1"/>
  <c r="X2556" i="1"/>
  <c r="AA2556" i="1"/>
  <c r="AB2556" i="1"/>
  <c r="AC2556" i="1"/>
  <c r="AD2556" i="1"/>
  <c r="AI2556" i="1" s="1"/>
  <c r="AF2556" i="1"/>
  <c r="AG2556" i="1"/>
  <c r="AM2556" i="1"/>
  <c r="AO2556" i="1"/>
  <c r="AQ2556" i="1"/>
  <c r="AR2556" i="1"/>
  <c r="O2557" i="1"/>
  <c r="Y2557" i="1" s="1"/>
  <c r="Z2557" i="1" s="1"/>
  <c r="P2557" i="1"/>
  <c r="Q2557" i="1"/>
  <c r="R2557" i="1" s="1"/>
  <c r="S2557" i="1"/>
  <c r="T2557" i="1"/>
  <c r="U2557" i="1"/>
  <c r="V2557" i="1"/>
  <c r="W2557" i="1"/>
  <c r="X2557" i="1" s="1"/>
  <c r="AA2557" i="1"/>
  <c r="AB2557" i="1"/>
  <c r="AQ2557" i="1" s="1"/>
  <c r="AC2557" i="1"/>
  <c r="AD2557" i="1"/>
  <c r="AF2557" i="1" s="1"/>
  <c r="AM2557" i="1"/>
  <c r="AO2557" i="1"/>
  <c r="AR2557" i="1"/>
  <c r="O2558" i="1"/>
  <c r="Y2558" i="1" s="1"/>
  <c r="Z2558" i="1" s="1"/>
  <c r="Q2558" i="1"/>
  <c r="R2558" i="1" s="1"/>
  <c r="S2558" i="1"/>
  <c r="T2558" i="1" s="1"/>
  <c r="U2558" i="1"/>
  <c r="V2558" i="1" s="1"/>
  <c r="W2558" i="1"/>
  <c r="X2558" i="1" s="1"/>
  <c r="AA2558" i="1"/>
  <c r="AB2558" i="1"/>
  <c r="AC2558" i="1"/>
  <c r="AD2558" i="1"/>
  <c r="AE2558" i="1" s="1"/>
  <c r="AK2558" i="1"/>
  <c r="AL2558" i="1"/>
  <c r="AO2558" i="1"/>
  <c r="AQ2558" i="1"/>
  <c r="AR2558" i="1"/>
  <c r="AS2558" i="1"/>
  <c r="O2559" i="1"/>
  <c r="Q2559" i="1"/>
  <c r="R2559" i="1" s="1"/>
  <c r="S2559" i="1"/>
  <c r="T2559" i="1"/>
  <c r="U2559" i="1"/>
  <c r="V2559" i="1" s="1"/>
  <c r="W2559" i="1"/>
  <c r="X2559" i="1"/>
  <c r="AA2559" i="1"/>
  <c r="AB2559" i="1"/>
  <c r="AO2559" i="1" s="1"/>
  <c r="AD2559" i="1"/>
  <c r="AF2559" i="1" s="1"/>
  <c r="AL2559" i="1"/>
  <c r="AM2559" i="1"/>
  <c r="AR2559" i="1"/>
  <c r="AS2559" i="1"/>
  <c r="M2560" i="1"/>
  <c r="O2560" i="1"/>
  <c r="Q2560" i="1"/>
  <c r="R2560" i="1" s="1"/>
  <c r="S2560" i="1"/>
  <c r="T2560" i="1"/>
  <c r="U2560" i="1"/>
  <c r="V2560" i="1" s="1"/>
  <c r="W2560" i="1"/>
  <c r="X2560" i="1"/>
  <c r="AA2560" i="1"/>
  <c r="AB2560" i="1"/>
  <c r="AC2560" i="1"/>
  <c r="AD2560" i="1"/>
  <c r="AF2560" i="1"/>
  <c r="AI2560" i="1"/>
  <c r="AK2560" i="1"/>
  <c r="AM2560" i="1"/>
  <c r="AO2560" i="1"/>
  <c r="AQ2560" i="1"/>
  <c r="AR2560" i="1"/>
  <c r="N2561" i="1"/>
  <c r="O2561" i="1"/>
  <c r="Y2561" i="1" s="1"/>
  <c r="Z2561" i="1" s="1"/>
  <c r="P2561" i="1"/>
  <c r="Q2561" i="1"/>
  <c r="R2561" i="1"/>
  <c r="S2561" i="1"/>
  <c r="T2561" i="1"/>
  <c r="U2561" i="1"/>
  <c r="V2561" i="1"/>
  <c r="W2561" i="1"/>
  <c r="X2561" i="1"/>
  <c r="AA2561" i="1"/>
  <c r="AB2561" i="1"/>
  <c r="AQ2561" i="1" s="1"/>
  <c r="AD2561" i="1"/>
  <c r="AI2561" i="1"/>
  <c r="AM2561" i="1"/>
  <c r="AR2561" i="1"/>
  <c r="AS2561" i="1"/>
  <c r="M2562" i="1"/>
  <c r="O2562" i="1"/>
  <c r="Q2562" i="1"/>
  <c r="R2562" i="1"/>
  <c r="S2562" i="1"/>
  <c r="T2562" i="1" s="1"/>
  <c r="U2562" i="1"/>
  <c r="V2562" i="1" s="1"/>
  <c r="W2562" i="1"/>
  <c r="X2562" i="1" s="1"/>
  <c r="AA2562" i="1"/>
  <c r="AB2562" i="1"/>
  <c r="AC2562" i="1"/>
  <c r="AD2562" i="1"/>
  <c r="AE2562" i="1"/>
  <c r="AF2562" i="1"/>
  <c r="AG2562" i="1"/>
  <c r="AK2562" i="1"/>
  <c r="AL2562" i="1"/>
  <c r="AM2562" i="1"/>
  <c r="AO2562" i="1"/>
  <c r="AQ2562" i="1"/>
  <c r="AR2562" i="1"/>
  <c r="AS2562" i="1"/>
  <c r="O2563" i="1"/>
  <c r="Q2563" i="1"/>
  <c r="R2563" i="1" s="1"/>
  <c r="S2563" i="1"/>
  <c r="T2563" i="1"/>
  <c r="U2563" i="1"/>
  <c r="V2563" i="1" s="1"/>
  <c r="W2563" i="1"/>
  <c r="X2563" i="1"/>
  <c r="AA2563" i="1"/>
  <c r="AB2563" i="1"/>
  <c r="AD2563" i="1"/>
  <c r="AF2563" i="1"/>
  <c r="AG2563" i="1"/>
  <c r="AH2563" i="1"/>
  <c r="AI2563" i="1"/>
  <c r="AL2563" i="1"/>
  <c r="AM2563" i="1"/>
  <c r="AO2563" i="1"/>
  <c r="AP2563" i="1"/>
  <c r="AR2563" i="1"/>
  <c r="AS2563" i="1"/>
  <c r="O2564" i="1"/>
  <c r="AP2564" i="1" s="1"/>
  <c r="Q2564" i="1"/>
  <c r="R2564" i="1" s="1"/>
  <c r="S2564" i="1"/>
  <c r="T2564" i="1"/>
  <c r="U2564" i="1"/>
  <c r="V2564" i="1" s="1"/>
  <c r="W2564" i="1"/>
  <c r="X2564" i="1"/>
  <c r="AA2564" i="1"/>
  <c r="AB2564" i="1"/>
  <c r="AC2564" i="1"/>
  <c r="AD2564" i="1"/>
  <c r="AI2564" i="1" s="1"/>
  <c r="AF2564" i="1"/>
  <c r="AG2564" i="1"/>
  <c r="AM2564" i="1"/>
  <c r="AO2564" i="1"/>
  <c r="AQ2564" i="1"/>
  <c r="AR2564" i="1"/>
  <c r="O2565" i="1"/>
  <c r="Y2565" i="1" s="1"/>
  <c r="Z2565" i="1" s="1"/>
  <c r="P2565" i="1"/>
  <c r="Q2565" i="1"/>
  <c r="R2565" i="1" s="1"/>
  <c r="S2565" i="1"/>
  <c r="T2565" i="1"/>
  <c r="U2565" i="1"/>
  <c r="V2565" i="1"/>
  <c r="W2565" i="1"/>
  <c r="X2565" i="1" s="1"/>
  <c r="AA2565" i="1"/>
  <c r="AB2565" i="1"/>
  <c r="AQ2565" i="1" s="1"/>
  <c r="AC2565" i="1"/>
  <c r="AD2565" i="1"/>
  <c r="AF2565" i="1" s="1"/>
  <c r="AM2565" i="1"/>
  <c r="AO2565" i="1"/>
  <c r="AR2565" i="1"/>
  <c r="O2566" i="1"/>
  <c r="Y2566" i="1" s="1"/>
  <c r="Z2566" i="1" s="1"/>
  <c r="Q2566" i="1"/>
  <c r="R2566" i="1" s="1"/>
  <c r="S2566" i="1"/>
  <c r="T2566" i="1" s="1"/>
  <c r="U2566" i="1"/>
  <c r="V2566" i="1" s="1"/>
  <c r="W2566" i="1"/>
  <c r="X2566" i="1" s="1"/>
  <c r="AA2566" i="1"/>
  <c r="AB2566" i="1"/>
  <c r="AC2566" i="1"/>
  <c r="AD2566" i="1"/>
  <c r="AE2566" i="1" s="1"/>
  <c r="AK2566" i="1"/>
  <c r="AL2566" i="1"/>
  <c r="AO2566" i="1"/>
  <c r="AQ2566" i="1"/>
  <c r="AR2566" i="1"/>
  <c r="AS2566" i="1"/>
  <c r="O2567" i="1"/>
  <c r="Q2567" i="1"/>
  <c r="R2567" i="1" s="1"/>
  <c r="S2567" i="1"/>
  <c r="T2567" i="1"/>
  <c r="U2567" i="1"/>
  <c r="V2567" i="1" s="1"/>
  <c r="W2567" i="1"/>
  <c r="X2567" i="1"/>
  <c r="AA2567" i="1"/>
  <c r="AB2567" i="1"/>
  <c r="AO2567" i="1" s="1"/>
  <c r="AD2567" i="1"/>
  <c r="AF2567" i="1" s="1"/>
  <c r="AL2567" i="1"/>
  <c r="AM2567" i="1"/>
  <c r="AR2567" i="1"/>
  <c r="AS2567" i="1"/>
  <c r="M2568" i="1"/>
  <c r="O2568" i="1"/>
  <c r="Q2568" i="1"/>
  <c r="R2568" i="1" s="1"/>
  <c r="S2568" i="1"/>
  <c r="AO2568" i="1" s="1"/>
  <c r="T2568" i="1"/>
  <c r="U2568" i="1"/>
  <c r="V2568" i="1" s="1"/>
  <c r="W2568" i="1"/>
  <c r="X2568" i="1"/>
  <c r="AA2568" i="1"/>
  <c r="AB2568" i="1"/>
  <c r="AC2568" i="1"/>
  <c r="AD2568" i="1"/>
  <c r="AF2568" i="1"/>
  <c r="AI2568" i="1"/>
  <c r="AK2568" i="1"/>
  <c r="AM2568" i="1"/>
  <c r="AQ2568" i="1"/>
  <c r="AR2568" i="1"/>
  <c r="N2569" i="1"/>
  <c r="O2569" i="1"/>
  <c r="Y2569" i="1" s="1"/>
  <c r="Z2569" i="1" s="1"/>
  <c r="P2569" i="1"/>
  <c r="Q2569" i="1"/>
  <c r="R2569" i="1"/>
  <c r="S2569" i="1"/>
  <c r="T2569" i="1"/>
  <c r="U2569" i="1"/>
  <c r="V2569" i="1"/>
  <c r="W2569" i="1"/>
  <c r="X2569" i="1"/>
  <c r="AA2569" i="1"/>
  <c r="AB2569" i="1"/>
  <c r="AQ2569" i="1" s="1"/>
  <c r="AD2569" i="1"/>
  <c r="AH2569" i="1"/>
  <c r="AI2569" i="1"/>
  <c r="AJ2569" i="1" s="1"/>
  <c r="AM2569" i="1"/>
  <c r="AR2569" i="1"/>
  <c r="AS2569" i="1"/>
  <c r="M2570" i="1"/>
  <c r="O2570" i="1"/>
  <c r="Q2570" i="1"/>
  <c r="R2570" i="1"/>
  <c r="S2570" i="1"/>
  <c r="T2570" i="1" s="1"/>
  <c r="U2570" i="1"/>
  <c r="V2570" i="1" s="1"/>
  <c r="W2570" i="1"/>
  <c r="X2570" i="1" s="1"/>
  <c r="Y2570" i="1"/>
  <c r="Z2570" i="1"/>
  <c r="AA2570" i="1"/>
  <c r="AB2570" i="1"/>
  <c r="AC2570" i="1"/>
  <c r="AD2570" i="1"/>
  <c r="AE2570" i="1"/>
  <c r="AF2570" i="1"/>
  <c r="AG2570" i="1"/>
  <c r="AK2570" i="1"/>
  <c r="AL2570" i="1"/>
  <c r="AM2570" i="1"/>
  <c r="AO2570" i="1"/>
  <c r="AQ2570" i="1"/>
  <c r="AR2570" i="1"/>
  <c r="AS2570" i="1"/>
  <c r="O2571" i="1"/>
  <c r="AS2571" i="1" s="1"/>
  <c r="Q2571" i="1"/>
  <c r="R2571" i="1" s="1"/>
  <c r="S2571" i="1"/>
  <c r="T2571" i="1"/>
  <c r="U2571" i="1"/>
  <c r="V2571" i="1" s="1"/>
  <c r="W2571" i="1"/>
  <c r="X2571" i="1"/>
  <c r="AA2571" i="1"/>
  <c r="AB2571" i="1"/>
  <c r="AD2571" i="1"/>
  <c r="AF2571" i="1"/>
  <c r="AG2571" i="1"/>
  <c r="AH2571" i="1"/>
  <c r="AI2571" i="1"/>
  <c r="AL2571" i="1"/>
  <c r="AM2571" i="1"/>
  <c r="AO2571" i="1"/>
  <c r="AP2571" i="1"/>
  <c r="AR2571" i="1"/>
  <c r="O2572" i="1"/>
  <c r="AP2572" i="1" s="1"/>
  <c r="Q2572" i="1"/>
  <c r="R2572" i="1" s="1"/>
  <c r="S2572" i="1"/>
  <c r="T2572" i="1"/>
  <c r="U2572" i="1"/>
  <c r="V2572" i="1" s="1"/>
  <c r="W2572" i="1"/>
  <c r="X2572" i="1"/>
  <c r="AA2572" i="1"/>
  <c r="AB2572" i="1"/>
  <c r="AC2572" i="1"/>
  <c r="AD2572" i="1"/>
  <c r="AI2572" i="1" s="1"/>
  <c r="AF2572" i="1"/>
  <c r="AG2572" i="1"/>
  <c r="AM2572" i="1"/>
  <c r="AO2572" i="1"/>
  <c r="AQ2572" i="1"/>
  <c r="AR2572" i="1"/>
  <c r="O2573" i="1"/>
  <c r="Y2573" i="1" s="1"/>
  <c r="Z2573" i="1" s="1"/>
  <c r="P2573" i="1"/>
  <c r="Q2573" i="1"/>
  <c r="R2573" i="1" s="1"/>
  <c r="S2573" i="1"/>
  <c r="T2573" i="1"/>
  <c r="U2573" i="1"/>
  <c r="V2573" i="1"/>
  <c r="W2573" i="1"/>
  <c r="X2573" i="1" s="1"/>
  <c r="AA2573" i="1"/>
  <c r="AB2573" i="1"/>
  <c r="AQ2573" i="1" s="1"/>
  <c r="AC2573" i="1"/>
  <c r="AD2573" i="1"/>
  <c r="AF2573" i="1" s="1"/>
  <c r="AM2573" i="1"/>
  <c r="AO2573" i="1"/>
  <c r="AR2573" i="1"/>
  <c r="O2574" i="1"/>
  <c r="Y2574" i="1" s="1"/>
  <c r="Z2574" i="1" s="1"/>
  <c r="Q2574" i="1"/>
  <c r="R2574" i="1" s="1"/>
  <c r="S2574" i="1"/>
  <c r="T2574" i="1" s="1"/>
  <c r="U2574" i="1"/>
  <c r="V2574" i="1" s="1"/>
  <c r="W2574" i="1"/>
  <c r="X2574" i="1" s="1"/>
  <c r="AA2574" i="1"/>
  <c r="AB2574" i="1"/>
  <c r="AC2574" i="1"/>
  <c r="AD2574" i="1"/>
  <c r="AE2574" i="1" s="1"/>
  <c r="AK2574" i="1"/>
  <c r="AL2574" i="1"/>
  <c r="AO2574" i="1"/>
  <c r="AQ2574" i="1"/>
  <c r="AR2574" i="1"/>
  <c r="AS2574" i="1"/>
  <c r="O2575" i="1"/>
  <c r="Q2575" i="1"/>
  <c r="R2575" i="1" s="1"/>
  <c r="S2575" i="1"/>
  <c r="T2575" i="1"/>
  <c r="U2575" i="1"/>
  <c r="V2575" i="1" s="1"/>
  <c r="W2575" i="1"/>
  <c r="X2575" i="1"/>
  <c r="AA2575" i="1"/>
  <c r="AB2575" i="1"/>
  <c r="AO2575" i="1" s="1"/>
  <c r="AD2575" i="1"/>
  <c r="AF2575" i="1" s="1"/>
  <c r="AL2575" i="1"/>
  <c r="AM2575" i="1"/>
  <c r="AR2575" i="1"/>
  <c r="AS2575" i="1"/>
  <c r="M2576" i="1"/>
  <c r="O2576" i="1"/>
  <c r="Q2576" i="1"/>
  <c r="R2576" i="1" s="1"/>
  <c r="S2576" i="1"/>
  <c r="AO2576" i="1" s="1"/>
  <c r="T2576" i="1"/>
  <c r="U2576" i="1"/>
  <c r="V2576" i="1" s="1"/>
  <c r="W2576" i="1"/>
  <c r="X2576" i="1"/>
  <c r="AA2576" i="1"/>
  <c r="AB2576" i="1"/>
  <c r="AC2576" i="1"/>
  <c r="AD2576" i="1"/>
  <c r="AF2576" i="1"/>
  <c r="AI2576" i="1"/>
  <c r="AK2576" i="1"/>
  <c r="AM2576" i="1"/>
  <c r="AQ2576" i="1"/>
  <c r="AR2576" i="1"/>
  <c r="N2577" i="1"/>
  <c r="O2577" i="1"/>
  <c r="Y2577" i="1" s="1"/>
  <c r="Z2577" i="1" s="1"/>
  <c r="P2577" i="1"/>
  <c r="Q2577" i="1"/>
  <c r="R2577" i="1"/>
  <c r="S2577" i="1"/>
  <c r="T2577" i="1"/>
  <c r="U2577" i="1"/>
  <c r="V2577" i="1"/>
  <c r="W2577" i="1"/>
  <c r="X2577" i="1"/>
  <c r="AA2577" i="1"/>
  <c r="AB2577" i="1"/>
  <c r="AQ2577" i="1" s="1"/>
  <c r="AD2577" i="1"/>
  <c r="AH2577" i="1"/>
  <c r="AI2577" i="1"/>
  <c r="AJ2577" i="1" s="1"/>
  <c r="AM2577" i="1"/>
  <c r="AR2577" i="1"/>
  <c r="AS2577" i="1"/>
  <c r="M2578" i="1"/>
  <c r="O2578" i="1"/>
  <c r="P2578" i="1" s="1"/>
  <c r="Q2578" i="1"/>
  <c r="R2578" i="1"/>
  <c r="S2578" i="1"/>
  <c r="T2578" i="1" s="1"/>
  <c r="U2578" i="1"/>
  <c r="V2578" i="1" s="1"/>
  <c r="W2578" i="1"/>
  <c r="X2578" i="1" s="1"/>
  <c r="Y2578" i="1"/>
  <c r="Z2578" i="1"/>
  <c r="AA2578" i="1"/>
  <c r="AB2578" i="1"/>
  <c r="AC2578" i="1"/>
  <c r="AD2578" i="1"/>
  <c r="AE2578" i="1"/>
  <c r="AF2578" i="1"/>
  <c r="AG2578" i="1"/>
  <c r="AI2578" i="1"/>
  <c r="AK2578" i="1"/>
  <c r="AL2578" i="1"/>
  <c r="AN2578" i="1" s="1"/>
  <c r="AM2578" i="1"/>
  <c r="AQ2578" i="1"/>
  <c r="AR2578" i="1"/>
  <c r="AS2578" i="1"/>
  <c r="N2579" i="1"/>
  <c r="O2579" i="1"/>
  <c r="Y2579" i="1" s="1"/>
  <c r="Z2579" i="1" s="1"/>
  <c r="Q2579" i="1"/>
  <c r="R2579" i="1" s="1"/>
  <c r="S2579" i="1"/>
  <c r="T2579" i="1"/>
  <c r="U2579" i="1"/>
  <c r="V2579" i="1" s="1"/>
  <c r="W2579" i="1"/>
  <c r="X2579" i="1" s="1"/>
  <c r="AA2579" i="1"/>
  <c r="AB2579" i="1"/>
  <c r="AQ2579" i="1" s="1"/>
  <c r="AD2579" i="1"/>
  <c r="AG2579" i="1"/>
  <c r="AH2579" i="1"/>
  <c r="AI2579" i="1"/>
  <c r="AJ2579" i="1" s="1"/>
  <c r="AL2579" i="1"/>
  <c r="AO2579" i="1"/>
  <c r="AP2579" i="1"/>
  <c r="AR2579" i="1"/>
  <c r="O2580" i="1"/>
  <c r="P2580" i="1" s="1"/>
  <c r="Q2580" i="1"/>
  <c r="R2580" i="1" s="1"/>
  <c r="S2580" i="1"/>
  <c r="T2580" i="1" s="1"/>
  <c r="U2580" i="1"/>
  <c r="V2580" i="1" s="1"/>
  <c r="W2580" i="1"/>
  <c r="X2580" i="1" s="1"/>
  <c r="AA2580" i="1"/>
  <c r="AB2580" i="1"/>
  <c r="AC2580" i="1"/>
  <c r="AD2580" i="1"/>
  <c r="AH2580" i="1" s="1"/>
  <c r="AK2580" i="1"/>
  <c r="AQ2580" i="1"/>
  <c r="AR2580" i="1"/>
  <c r="O2581" i="1"/>
  <c r="Y2581" i="1" s="1"/>
  <c r="P2581" i="1"/>
  <c r="Q2581" i="1"/>
  <c r="R2581" i="1" s="1"/>
  <c r="S2581" i="1"/>
  <c r="T2581" i="1"/>
  <c r="U2581" i="1"/>
  <c r="V2581" i="1"/>
  <c r="W2581" i="1"/>
  <c r="X2581" i="1" s="1"/>
  <c r="Z2581" i="1"/>
  <c r="AA2581" i="1"/>
  <c r="AB2581" i="1"/>
  <c r="AQ2581" i="1" s="1"/>
  <c r="AC2581" i="1"/>
  <c r="AD2581" i="1"/>
  <c r="AF2581" i="1" s="1"/>
  <c r="AL2581" i="1"/>
  <c r="AO2581" i="1"/>
  <c r="AP2581" i="1"/>
  <c r="AR2581" i="1"/>
  <c r="AS2581" i="1"/>
  <c r="M2582" i="1"/>
  <c r="N2582" i="1"/>
  <c r="O2582" i="1"/>
  <c r="P2582" i="1" s="1"/>
  <c r="Q2582" i="1"/>
  <c r="R2582" i="1"/>
  <c r="S2582" i="1"/>
  <c r="T2582" i="1" s="1"/>
  <c r="U2582" i="1"/>
  <c r="V2582" i="1" s="1"/>
  <c r="W2582" i="1"/>
  <c r="X2582" i="1" s="1"/>
  <c r="Y2582" i="1"/>
  <c r="Z2582" i="1"/>
  <c r="AA2582" i="1"/>
  <c r="AB2582" i="1"/>
  <c r="AC2582" i="1"/>
  <c r="AD2582" i="1"/>
  <c r="AH2582" i="1" s="1"/>
  <c r="AE2582" i="1"/>
  <c r="AF2582" i="1"/>
  <c r="AG2582" i="1"/>
  <c r="AI2582" i="1"/>
  <c r="AJ2582" i="1"/>
  <c r="AK2582" i="1"/>
  <c r="AL2582" i="1"/>
  <c r="AN2582" i="1" s="1"/>
  <c r="AM2582" i="1"/>
  <c r="AQ2582" i="1"/>
  <c r="AR2582" i="1"/>
  <c r="AS2582" i="1"/>
  <c r="N2583" i="1"/>
  <c r="O2583" i="1"/>
  <c r="Y2583" i="1" s="1"/>
  <c r="Z2583" i="1" s="1"/>
  <c r="Q2583" i="1"/>
  <c r="R2583" i="1" s="1"/>
  <c r="S2583" i="1"/>
  <c r="T2583" i="1"/>
  <c r="U2583" i="1"/>
  <c r="V2583" i="1" s="1"/>
  <c r="W2583" i="1"/>
  <c r="X2583" i="1" s="1"/>
  <c r="AA2583" i="1"/>
  <c r="AB2583" i="1"/>
  <c r="AQ2583" i="1" s="1"/>
  <c r="AD2583" i="1"/>
  <c r="AG2583" i="1"/>
  <c r="AH2583" i="1"/>
  <c r="AI2583" i="1"/>
  <c r="AJ2583" i="1" s="1"/>
  <c r="AL2583" i="1"/>
  <c r="AO2583" i="1"/>
  <c r="AP2583" i="1"/>
  <c r="AR2583" i="1"/>
  <c r="O2584" i="1"/>
  <c r="P2584" i="1" s="1"/>
  <c r="Q2584" i="1"/>
  <c r="R2584" i="1" s="1"/>
  <c r="S2584" i="1"/>
  <c r="T2584" i="1" s="1"/>
  <c r="U2584" i="1"/>
  <c r="V2584" i="1" s="1"/>
  <c r="W2584" i="1"/>
  <c r="X2584" i="1" s="1"/>
  <c r="AA2584" i="1"/>
  <c r="AB2584" i="1"/>
  <c r="AC2584" i="1"/>
  <c r="AD2584" i="1"/>
  <c r="AH2584" i="1" s="1"/>
  <c r="AK2584" i="1"/>
  <c r="AQ2584" i="1"/>
  <c r="AR2584" i="1"/>
  <c r="O2585" i="1"/>
  <c r="Y2585" i="1" s="1"/>
  <c r="P2585" i="1"/>
  <c r="Q2585" i="1"/>
  <c r="R2585" i="1" s="1"/>
  <c r="S2585" i="1"/>
  <c r="T2585" i="1"/>
  <c r="U2585" i="1"/>
  <c r="V2585" i="1"/>
  <c r="W2585" i="1"/>
  <c r="X2585" i="1" s="1"/>
  <c r="Z2585" i="1"/>
  <c r="AA2585" i="1"/>
  <c r="AB2585" i="1"/>
  <c r="AQ2585" i="1" s="1"/>
  <c r="AC2585" i="1"/>
  <c r="AD2585" i="1"/>
  <c r="AF2585" i="1" s="1"/>
  <c r="AL2585" i="1"/>
  <c r="AO2585" i="1"/>
  <c r="AP2585" i="1"/>
  <c r="AR2585" i="1"/>
  <c r="AS2585" i="1"/>
  <c r="M2586" i="1"/>
  <c r="N2586" i="1"/>
  <c r="O2586" i="1"/>
  <c r="P2586" i="1" s="1"/>
  <c r="Q2586" i="1"/>
  <c r="R2586" i="1"/>
  <c r="S2586" i="1"/>
  <c r="T2586" i="1" s="1"/>
  <c r="U2586" i="1"/>
  <c r="V2586" i="1" s="1"/>
  <c r="W2586" i="1"/>
  <c r="X2586" i="1" s="1"/>
  <c r="Y2586" i="1"/>
  <c r="Z2586" i="1"/>
  <c r="AA2586" i="1"/>
  <c r="AB2586" i="1"/>
  <c r="AC2586" i="1"/>
  <c r="AD2586" i="1"/>
  <c r="AH2586" i="1" s="1"/>
  <c r="AE2586" i="1"/>
  <c r="AF2586" i="1"/>
  <c r="AG2586" i="1"/>
  <c r="AI2586" i="1"/>
  <c r="AJ2586" i="1"/>
  <c r="AK2586" i="1"/>
  <c r="AL2586" i="1"/>
  <c r="AN2586" i="1" s="1"/>
  <c r="AM2586" i="1"/>
  <c r="AQ2586" i="1"/>
  <c r="AR2586" i="1"/>
  <c r="AS2586" i="1"/>
  <c r="N2587" i="1"/>
  <c r="O2587" i="1"/>
  <c r="Y2587" i="1" s="1"/>
  <c r="Z2587" i="1" s="1"/>
  <c r="Q2587" i="1"/>
  <c r="R2587" i="1" s="1"/>
  <c r="S2587" i="1"/>
  <c r="T2587" i="1"/>
  <c r="U2587" i="1"/>
  <c r="V2587" i="1" s="1"/>
  <c r="W2587" i="1"/>
  <c r="X2587" i="1" s="1"/>
  <c r="AA2587" i="1"/>
  <c r="AB2587" i="1"/>
  <c r="AQ2587" i="1" s="1"/>
  <c r="AD2587" i="1"/>
  <c r="AG2587" i="1"/>
  <c r="AH2587" i="1"/>
  <c r="AI2587" i="1"/>
  <c r="AJ2587" i="1" s="1"/>
  <c r="AL2587" i="1"/>
  <c r="AO2587" i="1"/>
  <c r="AP2587" i="1"/>
  <c r="AR2587" i="1"/>
  <c r="O2588" i="1"/>
  <c r="P2588" i="1" s="1"/>
  <c r="Q2588" i="1"/>
  <c r="R2588" i="1" s="1"/>
  <c r="S2588" i="1"/>
  <c r="T2588" i="1" s="1"/>
  <c r="U2588" i="1"/>
  <c r="V2588" i="1" s="1"/>
  <c r="W2588" i="1"/>
  <c r="X2588" i="1" s="1"/>
  <c r="AA2588" i="1"/>
  <c r="AB2588" i="1"/>
  <c r="AC2588" i="1"/>
  <c r="AD2588" i="1"/>
  <c r="AH2588" i="1" s="1"/>
  <c r="AK2588" i="1"/>
  <c r="AQ2588" i="1"/>
  <c r="AR2588" i="1"/>
  <c r="O2589" i="1"/>
  <c r="Y2589" i="1" s="1"/>
  <c r="P2589" i="1"/>
  <c r="Q2589" i="1"/>
  <c r="R2589" i="1" s="1"/>
  <c r="S2589" i="1"/>
  <c r="T2589" i="1"/>
  <c r="U2589" i="1"/>
  <c r="V2589" i="1"/>
  <c r="W2589" i="1"/>
  <c r="X2589" i="1" s="1"/>
  <c r="Z2589" i="1"/>
  <c r="AA2589" i="1"/>
  <c r="AB2589" i="1"/>
  <c r="AQ2589" i="1" s="1"/>
  <c r="AC2589" i="1"/>
  <c r="AD2589" i="1"/>
  <c r="AF2589" i="1" s="1"/>
  <c r="AL2589" i="1"/>
  <c r="AO2589" i="1"/>
  <c r="AP2589" i="1"/>
  <c r="AR2589" i="1"/>
  <c r="AS2589" i="1"/>
  <c r="M2590" i="1"/>
  <c r="N2590" i="1"/>
  <c r="O2590" i="1"/>
  <c r="P2590" i="1" s="1"/>
  <c r="Q2590" i="1"/>
  <c r="R2590" i="1"/>
  <c r="S2590" i="1"/>
  <c r="T2590" i="1" s="1"/>
  <c r="U2590" i="1"/>
  <c r="V2590" i="1" s="1"/>
  <c r="W2590" i="1"/>
  <c r="X2590" i="1" s="1"/>
  <c r="Y2590" i="1"/>
  <c r="Z2590" i="1"/>
  <c r="AA2590" i="1"/>
  <c r="AB2590" i="1"/>
  <c r="AC2590" i="1"/>
  <c r="AD2590" i="1"/>
  <c r="AH2590" i="1" s="1"/>
  <c r="AE2590" i="1"/>
  <c r="AF2590" i="1"/>
  <c r="AG2590" i="1"/>
  <c r="AI2590" i="1"/>
  <c r="AJ2590" i="1"/>
  <c r="AK2590" i="1"/>
  <c r="AL2590" i="1"/>
  <c r="AN2590" i="1" s="1"/>
  <c r="AM2590" i="1"/>
  <c r="AQ2590" i="1"/>
  <c r="AR2590" i="1"/>
  <c r="AS2590" i="1"/>
  <c r="N2591" i="1"/>
  <c r="O2591" i="1"/>
  <c r="Y2591" i="1" s="1"/>
  <c r="Z2591" i="1" s="1"/>
  <c r="Q2591" i="1"/>
  <c r="R2591" i="1" s="1"/>
  <c r="S2591" i="1"/>
  <c r="T2591" i="1"/>
  <c r="U2591" i="1"/>
  <c r="V2591" i="1" s="1"/>
  <c r="W2591" i="1"/>
  <c r="X2591" i="1" s="1"/>
  <c r="AA2591" i="1"/>
  <c r="AB2591" i="1"/>
  <c r="AQ2591" i="1" s="1"/>
  <c r="AD2591" i="1"/>
  <c r="AH2591" i="1"/>
  <c r="AI2591" i="1"/>
  <c r="AJ2591" i="1" s="1"/>
  <c r="AL2591" i="1"/>
  <c r="AO2591" i="1"/>
  <c r="AP2591" i="1"/>
  <c r="AR2591" i="1"/>
  <c r="O2592" i="1"/>
  <c r="P2592" i="1" s="1"/>
  <c r="Q2592" i="1"/>
  <c r="R2592" i="1" s="1"/>
  <c r="S2592" i="1"/>
  <c r="T2592" i="1" s="1"/>
  <c r="U2592" i="1"/>
  <c r="V2592" i="1" s="1"/>
  <c r="W2592" i="1"/>
  <c r="X2592" i="1" s="1"/>
  <c r="AA2592" i="1"/>
  <c r="AB2592" i="1"/>
  <c r="AC2592" i="1"/>
  <c r="AD2592" i="1"/>
  <c r="AH2592" i="1" s="1"/>
  <c r="AK2592" i="1"/>
  <c r="AQ2592" i="1"/>
  <c r="AR2592" i="1"/>
  <c r="O2593" i="1"/>
  <c r="Y2593" i="1" s="1"/>
  <c r="P2593" i="1"/>
  <c r="Q2593" i="1"/>
  <c r="R2593" i="1" s="1"/>
  <c r="S2593" i="1"/>
  <c r="T2593" i="1"/>
  <c r="U2593" i="1"/>
  <c r="V2593" i="1"/>
  <c r="W2593" i="1"/>
  <c r="X2593" i="1" s="1"/>
  <c r="Z2593" i="1"/>
  <c r="AA2593" i="1"/>
  <c r="AB2593" i="1"/>
  <c r="AQ2593" i="1" s="1"/>
  <c r="AC2593" i="1"/>
  <c r="AD2593" i="1"/>
  <c r="AF2593" i="1" s="1"/>
  <c r="AL2593" i="1"/>
  <c r="AO2593" i="1"/>
  <c r="AP2593" i="1"/>
  <c r="AR2593" i="1"/>
  <c r="AS2593" i="1"/>
  <c r="M2594" i="1"/>
  <c r="N2594" i="1"/>
  <c r="O2594" i="1"/>
  <c r="P2594" i="1" s="1"/>
  <c r="Q2594" i="1"/>
  <c r="R2594" i="1"/>
  <c r="S2594" i="1"/>
  <c r="T2594" i="1" s="1"/>
  <c r="U2594" i="1"/>
  <c r="V2594" i="1" s="1"/>
  <c r="W2594" i="1"/>
  <c r="X2594" i="1" s="1"/>
  <c r="AA2594" i="1"/>
  <c r="AB2594" i="1"/>
  <c r="AC2594" i="1"/>
  <c r="AD2594" i="1"/>
  <c r="AH2594" i="1" s="1"/>
  <c r="AE2594" i="1"/>
  <c r="AF2594" i="1"/>
  <c r="AG2594" i="1"/>
  <c r="AI2594" i="1"/>
  <c r="AJ2594" i="1"/>
  <c r="AK2594" i="1"/>
  <c r="AL2594" i="1"/>
  <c r="AN2594" i="1" s="1"/>
  <c r="AM2594" i="1"/>
  <c r="AQ2594" i="1"/>
  <c r="AR2594" i="1"/>
  <c r="N2595" i="1"/>
  <c r="O2595" i="1"/>
  <c r="Y2595" i="1" s="1"/>
  <c r="Z2595" i="1" s="1"/>
  <c r="Q2595" i="1"/>
  <c r="R2595" i="1" s="1"/>
  <c r="S2595" i="1"/>
  <c r="T2595" i="1"/>
  <c r="U2595" i="1"/>
  <c r="V2595" i="1" s="1"/>
  <c r="W2595" i="1"/>
  <c r="X2595" i="1" s="1"/>
  <c r="AA2595" i="1"/>
  <c r="AB2595" i="1"/>
  <c r="AQ2595" i="1" s="1"/>
  <c r="AD2595" i="1"/>
  <c r="AH2595" i="1"/>
  <c r="AI2595" i="1"/>
  <c r="AJ2595" i="1" s="1"/>
  <c r="AL2595" i="1"/>
  <c r="AO2595" i="1"/>
  <c r="AP2595" i="1"/>
  <c r="AR2595" i="1"/>
  <c r="O2596" i="1"/>
  <c r="P2596" i="1" s="1"/>
  <c r="Q2596" i="1"/>
  <c r="R2596" i="1" s="1"/>
  <c r="S2596" i="1"/>
  <c r="T2596" i="1" s="1"/>
  <c r="U2596" i="1"/>
  <c r="V2596" i="1" s="1"/>
  <c r="W2596" i="1"/>
  <c r="X2596" i="1" s="1"/>
  <c r="AA2596" i="1"/>
  <c r="AB2596" i="1"/>
  <c r="AC2596" i="1"/>
  <c r="AD2596" i="1"/>
  <c r="AH2596" i="1" s="1"/>
  <c r="AK2596" i="1"/>
  <c r="AQ2596" i="1"/>
  <c r="AR2596" i="1"/>
  <c r="O2597" i="1"/>
  <c r="Y2597" i="1" s="1"/>
  <c r="Z2597" i="1" s="1"/>
  <c r="P2597" i="1"/>
  <c r="Q2597" i="1"/>
  <c r="R2597" i="1" s="1"/>
  <c r="S2597" i="1"/>
  <c r="T2597" i="1"/>
  <c r="U2597" i="1"/>
  <c r="V2597" i="1"/>
  <c r="W2597" i="1"/>
  <c r="X2597" i="1" s="1"/>
  <c r="AA2597" i="1"/>
  <c r="AB2597" i="1"/>
  <c r="AQ2597" i="1" s="1"/>
  <c r="AC2597" i="1"/>
  <c r="AD2597" i="1"/>
  <c r="AF2597" i="1" s="1"/>
  <c r="AL2597" i="1"/>
  <c r="AO2597" i="1"/>
  <c r="AP2597" i="1"/>
  <c r="AR2597" i="1"/>
  <c r="AS2597" i="1"/>
  <c r="M2598" i="1"/>
  <c r="O2598" i="1"/>
  <c r="P2598" i="1" s="1"/>
  <c r="Q2598" i="1"/>
  <c r="R2598" i="1"/>
  <c r="S2598" i="1"/>
  <c r="T2598" i="1" s="1"/>
  <c r="U2598" i="1"/>
  <c r="V2598" i="1" s="1"/>
  <c r="W2598" i="1"/>
  <c r="X2598" i="1" s="1"/>
  <c r="AA2598" i="1"/>
  <c r="AB2598" i="1"/>
  <c r="AC2598" i="1"/>
  <c r="AD2598" i="1"/>
  <c r="AH2598" i="1" s="1"/>
  <c r="AE2598" i="1"/>
  <c r="AF2598" i="1"/>
  <c r="AG2598" i="1"/>
  <c r="AK2598" i="1"/>
  <c r="AL2598" i="1"/>
  <c r="AN2598" i="1" s="1"/>
  <c r="AM2598" i="1"/>
  <c r="AQ2598" i="1"/>
  <c r="AR2598" i="1"/>
  <c r="N2599" i="1"/>
  <c r="O2599" i="1"/>
  <c r="Y2599" i="1" s="1"/>
  <c r="Z2599" i="1" s="1"/>
  <c r="Q2599" i="1"/>
  <c r="R2599" i="1" s="1"/>
  <c r="S2599" i="1"/>
  <c r="T2599" i="1"/>
  <c r="U2599" i="1"/>
  <c r="V2599" i="1" s="1"/>
  <c r="W2599" i="1"/>
  <c r="X2599" i="1" s="1"/>
  <c r="AA2599" i="1"/>
  <c r="AB2599" i="1"/>
  <c r="AQ2599" i="1" s="1"/>
  <c r="AD2599" i="1"/>
  <c r="AH2599" i="1"/>
  <c r="AI2599" i="1"/>
  <c r="AJ2599" i="1" s="1"/>
  <c r="AL2599" i="1"/>
  <c r="AO2599" i="1"/>
  <c r="AP2599" i="1"/>
  <c r="AR2599" i="1"/>
  <c r="O2600" i="1"/>
  <c r="P2600" i="1" s="1"/>
  <c r="Q2600" i="1"/>
  <c r="R2600" i="1" s="1"/>
  <c r="S2600" i="1"/>
  <c r="T2600" i="1" s="1"/>
  <c r="U2600" i="1"/>
  <c r="V2600" i="1" s="1"/>
  <c r="W2600" i="1"/>
  <c r="X2600" i="1" s="1"/>
  <c r="AA2600" i="1"/>
  <c r="AB2600" i="1"/>
  <c r="AC2600" i="1"/>
  <c r="AD2600" i="1"/>
  <c r="AH2600" i="1" s="1"/>
  <c r="AK2600" i="1"/>
  <c r="AQ2600" i="1"/>
  <c r="AR2600" i="1"/>
  <c r="O2601" i="1"/>
  <c r="Y2601" i="1" s="1"/>
  <c r="Z2601" i="1" s="1"/>
  <c r="P2601" i="1"/>
  <c r="Q2601" i="1"/>
  <c r="R2601" i="1" s="1"/>
  <c r="S2601" i="1"/>
  <c r="T2601" i="1"/>
  <c r="U2601" i="1"/>
  <c r="V2601" i="1"/>
  <c r="W2601" i="1"/>
  <c r="X2601" i="1" s="1"/>
  <c r="AA2601" i="1"/>
  <c r="AB2601" i="1"/>
  <c r="AQ2601" i="1" s="1"/>
  <c r="AC2601" i="1"/>
  <c r="AD2601" i="1"/>
  <c r="AF2601" i="1" s="1"/>
  <c r="AL2601" i="1"/>
  <c r="AO2601" i="1"/>
  <c r="AP2601" i="1"/>
  <c r="AR2601" i="1"/>
  <c r="AS2601" i="1"/>
  <c r="M2602" i="1"/>
  <c r="O2602" i="1"/>
  <c r="P2602" i="1" s="1"/>
  <c r="Q2602" i="1"/>
  <c r="R2602" i="1"/>
  <c r="S2602" i="1"/>
  <c r="T2602" i="1" s="1"/>
  <c r="U2602" i="1"/>
  <c r="V2602" i="1" s="1"/>
  <c r="W2602" i="1"/>
  <c r="X2602" i="1" s="1"/>
  <c r="AA2602" i="1"/>
  <c r="AB2602" i="1"/>
  <c r="AC2602" i="1"/>
  <c r="AD2602" i="1"/>
  <c r="AH2602" i="1" s="1"/>
  <c r="AE2602" i="1"/>
  <c r="AF2602" i="1"/>
  <c r="AG2602" i="1"/>
  <c r="AK2602" i="1"/>
  <c r="AL2602" i="1"/>
  <c r="AN2602" i="1" s="1"/>
  <c r="AM2602" i="1"/>
  <c r="AQ2602" i="1"/>
  <c r="AR2602" i="1"/>
  <c r="N2603" i="1"/>
  <c r="O2603" i="1"/>
  <c r="Y2603" i="1" s="1"/>
  <c r="Z2603" i="1" s="1"/>
  <c r="Q2603" i="1"/>
  <c r="R2603" i="1" s="1"/>
  <c r="S2603" i="1"/>
  <c r="T2603" i="1"/>
  <c r="U2603" i="1"/>
  <c r="V2603" i="1" s="1"/>
  <c r="W2603" i="1"/>
  <c r="X2603" i="1" s="1"/>
  <c r="AA2603" i="1"/>
  <c r="AB2603" i="1"/>
  <c r="AS2603" i="1" s="1"/>
  <c r="AD2603" i="1"/>
  <c r="AH2603" i="1"/>
  <c r="AI2603" i="1"/>
  <c r="AJ2603" i="1" s="1"/>
  <c r="AK2603" i="1"/>
  <c r="AO2603" i="1"/>
  <c r="AR2603" i="1"/>
  <c r="M2604" i="1"/>
  <c r="N2604" i="1"/>
  <c r="O2604" i="1"/>
  <c r="P2604" i="1"/>
  <c r="Q2604" i="1"/>
  <c r="R2604" i="1"/>
  <c r="S2604" i="1"/>
  <c r="T2604" i="1" s="1"/>
  <c r="U2604" i="1"/>
  <c r="V2604" i="1"/>
  <c r="W2604" i="1"/>
  <c r="X2604" i="1"/>
  <c r="Y2604" i="1"/>
  <c r="Z2604" i="1" s="1"/>
  <c r="AA2604" i="1"/>
  <c r="AB2604" i="1"/>
  <c r="AC2604" i="1" s="1"/>
  <c r="AD2604" i="1"/>
  <c r="AI2604" i="1" s="1"/>
  <c r="AJ2604" i="1" s="1"/>
  <c r="AE2604" i="1"/>
  <c r="AF2604" i="1"/>
  <c r="AH2604" i="1"/>
  <c r="AK2604" i="1"/>
  <c r="AL2604" i="1"/>
  <c r="AN2604" i="1" s="1"/>
  <c r="AQ2604" i="1"/>
  <c r="AR2604" i="1"/>
  <c r="M2605" i="1"/>
  <c r="N2605" i="1"/>
  <c r="O2605" i="1"/>
  <c r="P2605" i="1"/>
  <c r="Q2605" i="1"/>
  <c r="R2605" i="1" s="1"/>
  <c r="S2605" i="1"/>
  <c r="T2605" i="1" s="1"/>
  <c r="U2605" i="1"/>
  <c r="V2605" i="1"/>
  <c r="W2605" i="1"/>
  <c r="X2605" i="1" s="1"/>
  <c r="Y2605" i="1"/>
  <c r="Z2605" i="1" s="1"/>
  <c r="AA2605" i="1"/>
  <c r="AB2605" i="1"/>
  <c r="AS2605" i="1" s="1"/>
  <c r="AD2605" i="1"/>
  <c r="AE2605" i="1"/>
  <c r="AF2605" i="1"/>
  <c r="AG2605" i="1"/>
  <c r="AH2605" i="1"/>
  <c r="AI2605" i="1"/>
  <c r="AJ2605" i="1" s="1"/>
  <c r="AK2605" i="1"/>
  <c r="AL2605" i="1"/>
  <c r="AM2605" i="1"/>
  <c r="AN2605" i="1"/>
  <c r="AR2605" i="1"/>
  <c r="M2606" i="1"/>
  <c r="N2606" i="1"/>
  <c r="O2606" i="1"/>
  <c r="P2606" i="1"/>
  <c r="Q2606" i="1"/>
  <c r="R2606" i="1"/>
  <c r="S2606" i="1"/>
  <c r="T2606" i="1" s="1"/>
  <c r="U2606" i="1"/>
  <c r="V2606" i="1"/>
  <c r="W2606" i="1"/>
  <c r="X2606" i="1"/>
  <c r="Y2606" i="1"/>
  <c r="Z2606" i="1" s="1"/>
  <c r="AA2606" i="1"/>
  <c r="AB2606" i="1"/>
  <c r="AC2606" i="1" s="1"/>
  <c r="AD2606" i="1"/>
  <c r="AI2606" i="1" s="1"/>
  <c r="AJ2606" i="1" s="1"/>
  <c r="AE2606" i="1"/>
  <c r="AF2606" i="1"/>
  <c r="AH2606" i="1"/>
  <c r="AK2606" i="1"/>
  <c r="AL2606" i="1"/>
  <c r="AN2606" i="1" s="1"/>
  <c r="AQ2606" i="1"/>
  <c r="AR2606" i="1"/>
  <c r="M2607" i="1"/>
  <c r="N2607" i="1"/>
  <c r="O2607" i="1"/>
  <c r="P2607" i="1"/>
  <c r="Q2607" i="1"/>
  <c r="R2607" i="1" s="1"/>
  <c r="S2607" i="1"/>
  <c r="T2607" i="1" s="1"/>
  <c r="U2607" i="1"/>
  <c r="V2607" i="1"/>
  <c r="W2607" i="1"/>
  <c r="X2607" i="1" s="1"/>
  <c r="Y2607" i="1"/>
  <c r="Z2607" i="1" s="1"/>
  <c r="AA2607" i="1"/>
  <c r="AB2607" i="1"/>
  <c r="AS2607" i="1" s="1"/>
  <c r="AD2607" i="1"/>
  <c r="AE2607" i="1"/>
  <c r="AF2607" i="1"/>
  <c r="AG2607" i="1"/>
  <c r="AH2607" i="1"/>
  <c r="AI2607" i="1"/>
  <c r="AJ2607" i="1" s="1"/>
  <c r="AK2607" i="1"/>
  <c r="AL2607" i="1"/>
  <c r="AM2607" i="1"/>
  <c r="AN2607" i="1"/>
  <c r="AR2607" i="1"/>
  <c r="M2608" i="1"/>
  <c r="N2608" i="1"/>
  <c r="O2608" i="1"/>
  <c r="P2608" i="1"/>
  <c r="Q2608" i="1"/>
  <c r="R2608" i="1"/>
  <c r="S2608" i="1"/>
  <c r="T2608" i="1" s="1"/>
  <c r="U2608" i="1"/>
  <c r="V2608" i="1"/>
  <c r="W2608" i="1"/>
  <c r="X2608" i="1"/>
  <c r="Y2608" i="1"/>
  <c r="Z2608" i="1" s="1"/>
  <c r="AA2608" i="1"/>
  <c r="AB2608" i="1"/>
  <c r="AC2608" i="1" s="1"/>
  <c r="AD2608" i="1"/>
  <c r="AI2608" i="1" s="1"/>
  <c r="AJ2608" i="1" s="1"/>
  <c r="AE2608" i="1"/>
  <c r="AF2608" i="1"/>
  <c r="AH2608" i="1"/>
  <c r="AK2608" i="1"/>
  <c r="AL2608" i="1"/>
  <c r="AN2608" i="1" s="1"/>
  <c r="AQ2608" i="1"/>
  <c r="AR2608" i="1"/>
  <c r="M2609" i="1"/>
  <c r="N2609" i="1"/>
  <c r="O2609" i="1"/>
  <c r="P2609" i="1"/>
  <c r="Q2609" i="1"/>
  <c r="R2609" i="1" s="1"/>
  <c r="S2609" i="1"/>
  <c r="T2609" i="1" s="1"/>
  <c r="U2609" i="1"/>
  <c r="V2609" i="1"/>
  <c r="W2609" i="1"/>
  <c r="X2609" i="1" s="1"/>
  <c r="Y2609" i="1"/>
  <c r="Z2609" i="1" s="1"/>
  <c r="AA2609" i="1"/>
  <c r="AB2609" i="1"/>
  <c r="AS2609" i="1" s="1"/>
  <c r="AD2609" i="1"/>
  <c r="AE2609" i="1"/>
  <c r="AF2609" i="1"/>
  <c r="AG2609" i="1"/>
  <c r="AH2609" i="1"/>
  <c r="AI2609" i="1"/>
  <c r="AJ2609" i="1" s="1"/>
  <c r="AK2609" i="1"/>
  <c r="AL2609" i="1"/>
  <c r="AM2609" i="1"/>
  <c r="AN2609" i="1"/>
  <c r="AR2609" i="1"/>
  <c r="M2610" i="1"/>
  <c r="N2610" i="1"/>
  <c r="O2610" i="1"/>
  <c r="P2610" i="1"/>
  <c r="Q2610" i="1"/>
  <c r="R2610" i="1"/>
  <c r="S2610" i="1"/>
  <c r="T2610" i="1" s="1"/>
  <c r="U2610" i="1"/>
  <c r="V2610" i="1"/>
  <c r="W2610" i="1"/>
  <c r="X2610" i="1"/>
  <c r="Y2610" i="1"/>
  <c r="Z2610" i="1" s="1"/>
  <c r="AA2610" i="1"/>
  <c r="AB2610" i="1"/>
  <c r="AC2610" i="1" s="1"/>
  <c r="AD2610" i="1"/>
  <c r="AI2610" i="1" s="1"/>
  <c r="AJ2610" i="1" s="1"/>
  <c r="AE2610" i="1"/>
  <c r="AF2610" i="1"/>
  <c r="AH2610" i="1"/>
  <c r="AK2610" i="1"/>
  <c r="AL2610" i="1"/>
  <c r="AN2610" i="1" s="1"/>
  <c r="AQ2610" i="1"/>
  <c r="AR2610" i="1"/>
  <c r="M2611" i="1"/>
  <c r="N2611" i="1"/>
  <c r="O2611" i="1"/>
  <c r="P2611" i="1"/>
  <c r="Q2611" i="1"/>
  <c r="R2611" i="1" s="1"/>
  <c r="S2611" i="1"/>
  <c r="T2611" i="1" s="1"/>
  <c r="U2611" i="1"/>
  <c r="V2611" i="1"/>
  <c r="W2611" i="1"/>
  <c r="X2611" i="1" s="1"/>
  <c r="Y2611" i="1"/>
  <c r="Z2611" i="1" s="1"/>
  <c r="AA2611" i="1"/>
  <c r="AB2611" i="1"/>
  <c r="AS2611" i="1" s="1"/>
  <c r="AD2611" i="1"/>
  <c r="AE2611" i="1"/>
  <c r="AF2611" i="1"/>
  <c r="AG2611" i="1"/>
  <c r="AH2611" i="1"/>
  <c r="AI2611" i="1"/>
  <c r="AJ2611" i="1" s="1"/>
  <c r="AK2611" i="1"/>
  <c r="AL2611" i="1"/>
  <c r="AM2611" i="1"/>
  <c r="AN2611" i="1"/>
  <c r="AR2611" i="1"/>
  <c r="M2612" i="1"/>
  <c r="N2612" i="1"/>
  <c r="O2612" i="1"/>
  <c r="P2612" i="1"/>
  <c r="Q2612" i="1"/>
  <c r="R2612" i="1"/>
  <c r="S2612" i="1"/>
  <c r="T2612" i="1" s="1"/>
  <c r="U2612" i="1"/>
  <c r="V2612" i="1"/>
  <c r="W2612" i="1"/>
  <c r="X2612" i="1"/>
  <c r="Y2612" i="1"/>
  <c r="Z2612" i="1" s="1"/>
  <c r="AA2612" i="1"/>
  <c r="AB2612" i="1"/>
  <c r="AC2612" i="1" s="1"/>
  <c r="AD2612" i="1"/>
  <c r="AI2612" i="1" s="1"/>
  <c r="AJ2612" i="1" s="1"/>
  <c r="AE2612" i="1"/>
  <c r="AF2612" i="1"/>
  <c r="AH2612" i="1"/>
  <c r="AK2612" i="1"/>
  <c r="AL2612" i="1"/>
  <c r="AN2612" i="1" s="1"/>
  <c r="AQ2612" i="1"/>
  <c r="AR2612" i="1"/>
  <c r="M2613" i="1"/>
  <c r="N2613" i="1"/>
  <c r="O2613" i="1"/>
  <c r="P2613" i="1"/>
  <c r="Q2613" i="1"/>
  <c r="R2613" i="1" s="1"/>
  <c r="S2613" i="1"/>
  <c r="T2613" i="1" s="1"/>
  <c r="U2613" i="1"/>
  <c r="V2613" i="1"/>
  <c r="W2613" i="1"/>
  <c r="X2613" i="1" s="1"/>
  <c r="Y2613" i="1"/>
  <c r="Z2613" i="1" s="1"/>
  <c r="AA2613" i="1"/>
  <c r="AB2613" i="1"/>
  <c r="AS2613" i="1" s="1"/>
  <c r="AD2613" i="1"/>
  <c r="AE2613" i="1"/>
  <c r="AF2613" i="1"/>
  <c r="AG2613" i="1"/>
  <c r="AH2613" i="1"/>
  <c r="AI2613" i="1"/>
  <c r="AJ2613" i="1" s="1"/>
  <c r="AK2613" i="1"/>
  <c r="AL2613" i="1"/>
  <c r="AM2613" i="1"/>
  <c r="AN2613" i="1"/>
  <c r="AR2613" i="1"/>
  <c r="M2614" i="1"/>
  <c r="N2614" i="1"/>
  <c r="O2614" i="1"/>
  <c r="P2614" i="1"/>
  <c r="Q2614" i="1"/>
  <c r="R2614" i="1"/>
  <c r="S2614" i="1"/>
  <c r="T2614" i="1" s="1"/>
  <c r="U2614" i="1"/>
  <c r="V2614" i="1"/>
  <c r="W2614" i="1"/>
  <c r="X2614" i="1"/>
  <c r="Y2614" i="1"/>
  <c r="Z2614" i="1" s="1"/>
  <c r="AA2614" i="1"/>
  <c r="AB2614" i="1"/>
  <c r="AC2614" i="1" s="1"/>
  <c r="AD2614" i="1"/>
  <c r="AI2614" i="1" s="1"/>
  <c r="AJ2614" i="1" s="1"/>
  <c r="AE2614" i="1"/>
  <c r="AF2614" i="1"/>
  <c r="AH2614" i="1"/>
  <c r="AK2614" i="1"/>
  <c r="AL2614" i="1"/>
  <c r="AN2614" i="1" s="1"/>
  <c r="AQ2614" i="1"/>
  <c r="AR2614" i="1"/>
  <c r="M2615" i="1"/>
  <c r="N2615" i="1"/>
  <c r="O2615" i="1"/>
  <c r="P2615" i="1"/>
  <c r="Q2615" i="1"/>
  <c r="R2615" i="1" s="1"/>
  <c r="S2615" i="1"/>
  <c r="T2615" i="1" s="1"/>
  <c r="U2615" i="1"/>
  <c r="V2615" i="1"/>
  <c r="W2615" i="1"/>
  <c r="X2615" i="1" s="1"/>
  <c r="Y2615" i="1"/>
  <c r="Z2615" i="1" s="1"/>
  <c r="AA2615" i="1"/>
  <c r="AB2615" i="1"/>
  <c r="AS2615" i="1" s="1"/>
  <c r="AD2615" i="1"/>
  <c r="AE2615" i="1"/>
  <c r="AF2615" i="1"/>
  <c r="AG2615" i="1"/>
  <c r="AH2615" i="1"/>
  <c r="AI2615" i="1"/>
  <c r="AJ2615" i="1" s="1"/>
  <c r="AK2615" i="1"/>
  <c r="AL2615" i="1"/>
  <c r="AM2615" i="1"/>
  <c r="AN2615" i="1"/>
  <c r="AR2615" i="1"/>
  <c r="M2616" i="1"/>
  <c r="N2616" i="1"/>
  <c r="O2616" i="1"/>
  <c r="P2616" i="1"/>
  <c r="Q2616" i="1"/>
  <c r="R2616" i="1"/>
  <c r="S2616" i="1"/>
  <c r="T2616" i="1" s="1"/>
  <c r="U2616" i="1"/>
  <c r="V2616" i="1"/>
  <c r="W2616" i="1"/>
  <c r="X2616" i="1"/>
  <c r="Y2616" i="1"/>
  <c r="Z2616" i="1" s="1"/>
  <c r="AA2616" i="1"/>
  <c r="AB2616" i="1"/>
  <c r="AC2616" i="1" s="1"/>
  <c r="AD2616" i="1"/>
  <c r="AI2616" i="1" s="1"/>
  <c r="AJ2616" i="1" s="1"/>
  <c r="AE2616" i="1"/>
  <c r="AF2616" i="1"/>
  <c r="AH2616" i="1"/>
  <c r="AK2616" i="1"/>
  <c r="AL2616" i="1"/>
  <c r="AN2616" i="1" s="1"/>
  <c r="AQ2616" i="1"/>
  <c r="AR2616" i="1"/>
  <c r="M2617" i="1"/>
  <c r="N2617" i="1"/>
  <c r="O2617" i="1"/>
  <c r="P2617" i="1"/>
  <c r="Q2617" i="1"/>
  <c r="R2617" i="1" s="1"/>
  <c r="S2617" i="1"/>
  <c r="T2617" i="1" s="1"/>
  <c r="U2617" i="1"/>
  <c r="V2617" i="1"/>
  <c r="W2617" i="1"/>
  <c r="X2617" i="1" s="1"/>
  <c r="Y2617" i="1"/>
  <c r="Z2617" i="1" s="1"/>
  <c r="AA2617" i="1"/>
  <c r="AB2617" i="1"/>
  <c r="AS2617" i="1" s="1"/>
  <c r="AD2617" i="1"/>
  <c r="AE2617" i="1"/>
  <c r="AF2617" i="1"/>
  <c r="AG2617" i="1"/>
  <c r="AH2617" i="1"/>
  <c r="AI2617" i="1"/>
  <c r="AJ2617" i="1" s="1"/>
  <c r="AK2617" i="1"/>
  <c r="AL2617" i="1"/>
  <c r="AM2617" i="1"/>
  <c r="AN2617" i="1"/>
  <c r="AR2617" i="1"/>
  <c r="M2618" i="1"/>
  <c r="N2618" i="1"/>
  <c r="O2618" i="1"/>
  <c r="P2618" i="1"/>
  <c r="Q2618" i="1"/>
  <c r="R2618" i="1"/>
  <c r="S2618" i="1"/>
  <c r="T2618" i="1" s="1"/>
  <c r="U2618" i="1"/>
  <c r="V2618" i="1"/>
  <c r="W2618" i="1"/>
  <c r="X2618" i="1"/>
  <c r="Y2618" i="1"/>
  <c r="Z2618" i="1" s="1"/>
  <c r="AA2618" i="1"/>
  <c r="AB2618" i="1"/>
  <c r="AC2618" i="1" s="1"/>
  <c r="AD2618" i="1"/>
  <c r="AI2618" i="1" s="1"/>
  <c r="AE2618" i="1"/>
  <c r="AF2618" i="1"/>
  <c r="AK2618" i="1"/>
  <c r="AL2618" i="1"/>
  <c r="AN2618" i="1" s="1"/>
  <c r="AP2618" i="1"/>
  <c r="AQ2618" i="1"/>
  <c r="AR2618" i="1"/>
  <c r="M2619" i="1"/>
  <c r="N2619" i="1"/>
  <c r="O2619" i="1"/>
  <c r="Y2619" i="1" s="1"/>
  <c r="Z2619" i="1" s="1"/>
  <c r="P2619" i="1"/>
  <c r="Q2619" i="1"/>
  <c r="R2619" i="1" s="1"/>
  <c r="S2619" i="1"/>
  <c r="T2619" i="1" s="1"/>
  <c r="U2619" i="1"/>
  <c r="V2619" i="1"/>
  <c r="W2619" i="1"/>
  <c r="X2619" i="1" s="1"/>
  <c r="AA2619" i="1"/>
  <c r="AB2619" i="1"/>
  <c r="AS2619" i="1" s="1"/>
  <c r="AD2619" i="1"/>
  <c r="AE2619" i="1"/>
  <c r="AF2619" i="1"/>
  <c r="AG2619" i="1"/>
  <c r="AH2619" i="1"/>
  <c r="AI2619" i="1"/>
  <c r="AJ2619" i="1" s="1"/>
  <c r="AK2619" i="1"/>
  <c r="AL2619" i="1"/>
  <c r="AM2619" i="1"/>
  <c r="AN2619" i="1"/>
  <c r="AR2619" i="1"/>
  <c r="M2620" i="1"/>
  <c r="N2620" i="1"/>
  <c r="O2620" i="1"/>
  <c r="P2620" i="1"/>
  <c r="Q2620" i="1"/>
  <c r="R2620" i="1"/>
  <c r="S2620" i="1"/>
  <c r="T2620" i="1" s="1"/>
  <c r="U2620" i="1"/>
  <c r="V2620" i="1"/>
  <c r="W2620" i="1"/>
  <c r="X2620" i="1"/>
  <c r="Y2620" i="1"/>
  <c r="Z2620" i="1" s="1"/>
  <c r="AA2620" i="1"/>
  <c r="AB2620" i="1"/>
  <c r="AC2620" i="1" s="1"/>
  <c r="AD2620" i="1"/>
  <c r="AI2620" i="1" s="1"/>
  <c r="AE2620" i="1"/>
  <c r="AF2620" i="1"/>
  <c r="AK2620" i="1"/>
  <c r="AL2620" i="1"/>
  <c r="AN2620" i="1" s="1"/>
  <c r="AP2620" i="1"/>
  <c r="AQ2620" i="1"/>
  <c r="AR2620" i="1"/>
  <c r="M2621" i="1"/>
  <c r="N2621" i="1"/>
  <c r="O2621" i="1"/>
  <c r="Y2621" i="1" s="1"/>
  <c r="Z2621" i="1" s="1"/>
  <c r="P2621" i="1"/>
  <c r="Q2621" i="1"/>
  <c r="R2621" i="1" s="1"/>
  <c r="S2621" i="1"/>
  <c r="T2621" i="1" s="1"/>
  <c r="U2621" i="1"/>
  <c r="V2621" i="1"/>
  <c r="W2621" i="1"/>
  <c r="X2621" i="1" s="1"/>
  <c r="AA2621" i="1"/>
  <c r="AB2621" i="1"/>
  <c r="AS2621" i="1" s="1"/>
  <c r="AD2621" i="1"/>
  <c r="AE2621" i="1"/>
  <c r="AF2621" i="1"/>
  <c r="AG2621" i="1"/>
  <c r="AH2621" i="1"/>
  <c r="AI2621" i="1"/>
  <c r="AJ2621" i="1" s="1"/>
  <c r="AK2621" i="1"/>
  <c r="AL2621" i="1"/>
  <c r="AM2621" i="1"/>
  <c r="AN2621" i="1"/>
  <c r="AR2621" i="1"/>
  <c r="M2622" i="1"/>
  <c r="N2622" i="1"/>
  <c r="O2622" i="1"/>
  <c r="P2622" i="1"/>
  <c r="Q2622" i="1"/>
  <c r="R2622" i="1"/>
  <c r="S2622" i="1"/>
  <c r="T2622" i="1" s="1"/>
  <c r="U2622" i="1"/>
  <c r="V2622" i="1"/>
  <c r="W2622" i="1"/>
  <c r="X2622" i="1"/>
  <c r="Y2622" i="1"/>
  <c r="Z2622" i="1" s="1"/>
  <c r="AA2622" i="1"/>
  <c r="AB2622" i="1"/>
  <c r="AC2622" i="1" s="1"/>
  <c r="AD2622" i="1"/>
  <c r="AI2622" i="1" s="1"/>
  <c r="AE2622" i="1"/>
  <c r="AF2622" i="1"/>
  <c r="AK2622" i="1"/>
  <c r="AL2622" i="1"/>
  <c r="AN2622" i="1" s="1"/>
  <c r="AP2622" i="1"/>
  <c r="AQ2622" i="1"/>
  <c r="AR2622" i="1"/>
  <c r="M2623" i="1"/>
  <c r="N2623" i="1"/>
  <c r="O2623" i="1"/>
  <c r="Y2623" i="1" s="1"/>
  <c r="Z2623" i="1" s="1"/>
  <c r="P2623" i="1"/>
  <c r="Q2623" i="1"/>
  <c r="R2623" i="1" s="1"/>
  <c r="S2623" i="1"/>
  <c r="T2623" i="1" s="1"/>
  <c r="U2623" i="1"/>
  <c r="V2623" i="1"/>
  <c r="W2623" i="1"/>
  <c r="X2623" i="1" s="1"/>
  <c r="AA2623" i="1"/>
  <c r="AB2623" i="1"/>
  <c r="AS2623" i="1" s="1"/>
  <c r="AC2623" i="1"/>
  <c r="AD2623" i="1"/>
  <c r="AE2623" i="1"/>
  <c r="AF2623" i="1"/>
  <c r="AG2623" i="1"/>
  <c r="AH2623" i="1"/>
  <c r="AI2623" i="1"/>
  <c r="AJ2623" i="1" s="1"/>
  <c r="AK2623" i="1"/>
  <c r="AL2623" i="1"/>
  <c r="AM2623" i="1"/>
  <c r="AN2623" i="1"/>
  <c r="AO2623" i="1"/>
  <c r="AR2623" i="1"/>
  <c r="M2624" i="1"/>
  <c r="N2624" i="1"/>
  <c r="O2624" i="1"/>
  <c r="P2624" i="1"/>
  <c r="Q2624" i="1"/>
  <c r="R2624" i="1"/>
  <c r="S2624" i="1"/>
  <c r="T2624" i="1"/>
  <c r="U2624" i="1"/>
  <c r="V2624" i="1"/>
  <c r="W2624" i="1"/>
  <c r="X2624" i="1"/>
  <c r="Y2624" i="1"/>
  <c r="Z2624" i="1"/>
  <c r="AA2624" i="1"/>
  <c r="AB2624" i="1"/>
  <c r="AC2624" i="1" s="1"/>
  <c r="AD2624" i="1"/>
  <c r="AI2624" i="1" s="1"/>
  <c r="AE2624" i="1"/>
  <c r="AF2624" i="1"/>
  <c r="AK2624" i="1"/>
  <c r="AL2624" i="1"/>
  <c r="AN2624" i="1" s="1"/>
  <c r="AP2624" i="1"/>
  <c r="AQ2624" i="1"/>
  <c r="AR2624" i="1"/>
  <c r="M2625" i="1"/>
  <c r="N2625" i="1"/>
  <c r="O2625" i="1"/>
  <c r="Y2625" i="1" s="1"/>
  <c r="Z2625" i="1" s="1"/>
  <c r="P2625" i="1"/>
  <c r="Q2625" i="1"/>
  <c r="R2625" i="1" s="1"/>
  <c r="S2625" i="1"/>
  <c r="T2625" i="1" s="1"/>
  <c r="U2625" i="1"/>
  <c r="V2625" i="1"/>
  <c r="W2625" i="1"/>
  <c r="X2625" i="1" s="1"/>
  <c r="AA2625" i="1"/>
  <c r="AB2625" i="1"/>
  <c r="AS2625" i="1" s="1"/>
  <c r="AC2625" i="1"/>
  <c r="AD2625" i="1"/>
  <c r="AE2625" i="1"/>
  <c r="AF2625" i="1"/>
  <c r="AG2625" i="1"/>
  <c r="AH2625" i="1"/>
  <c r="AI2625" i="1"/>
  <c r="AJ2625" i="1" s="1"/>
  <c r="AK2625" i="1"/>
  <c r="AL2625" i="1"/>
  <c r="AM2625" i="1"/>
  <c r="AN2625" i="1"/>
  <c r="AO2625" i="1"/>
  <c r="AR2625" i="1"/>
  <c r="M2626" i="1"/>
  <c r="N2626" i="1"/>
  <c r="O2626" i="1"/>
  <c r="P2626" i="1"/>
  <c r="Q2626" i="1"/>
  <c r="R2626" i="1"/>
  <c r="S2626" i="1"/>
  <c r="T2626" i="1"/>
  <c r="U2626" i="1"/>
  <c r="V2626" i="1"/>
  <c r="W2626" i="1"/>
  <c r="X2626" i="1"/>
  <c r="Y2626" i="1"/>
  <c r="Z2626" i="1"/>
  <c r="AA2626" i="1"/>
  <c r="AB2626" i="1"/>
  <c r="AC2626" i="1" s="1"/>
  <c r="AD2626" i="1"/>
  <c r="AI2626" i="1" s="1"/>
  <c r="AE2626" i="1"/>
  <c r="AF2626" i="1"/>
  <c r="AK2626" i="1"/>
  <c r="AL2626" i="1"/>
  <c r="AN2626" i="1" s="1"/>
  <c r="AP2626" i="1"/>
  <c r="AQ2626" i="1"/>
  <c r="AR2626" i="1"/>
  <c r="M2627" i="1"/>
  <c r="N2627" i="1"/>
  <c r="O2627" i="1"/>
  <c r="Y2627" i="1" s="1"/>
  <c r="Z2627" i="1" s="1"/>
  <c r="P2627" i="1"/>
  <c r="Q2627" i="1"/>
  <c r="R2627" i="1" s="1"/>
  <c r="S2627" i="1"/>
  <c r="T2627" i="1" s="1"/>
  <c r="U2627" i="1"/>
  <c r="V2627" i="1"/>
  <c r="W2627" i="1"/>
  <c r="X2627" i="1" s="1"/>
  <c r="AA2627" i="1"/>
  <c r="AB2627" i="1"/>
  <c r="AS2627" i="1" s="1"/>
  <c r="AC2627" i="1"/>
  <c r="AD2627" i="1"/>
  <c r="AE2627" i="1"/>
  <c r="AF2627" i="1"/>
  <c r="AG2627" i="1"/>
  <c r="AH2627" i="1"/>
  <c r="AI2627" i="1"/>
  <c r="AJ2627" i="1" s="1"/>
  <c r="AK2627" i="1"/>
  <c r="AL2627" i="1"/>
  <c r="AM2627" i="1"/>
  <c r="AN2627" i="1"/>
  <c r="AO2627" i="1"/>
  <c r="AR2627" i="1"/>
  <c r="M2628" i="1"/>
  <c r="N2628" i="1"/>
  <c r="O2628" i="1"/>
  <c r="P2628" i="1"/>
  <c r="Q2628" i="1"/>
  <c r="R2628" i="1"/>
  <c r="S2628" i="1"/>
  <c r="T2628" i="1"/>
  <c r="U2628" i="1"/>
  <c r="V2628" i="1"/>
  <c r="W2628" i="1"/>
  <c r="X2628" i="1"/>
  <c r="Y2628" i="1"/>
  <c r="Z2628" i="1"/>
  <c r="AA2628" i="1"/>
  <c r="AB2628" i="1"/>
  <c r="AC2628" i="1" s="1"/>
  <c r="AD2628" i="1"/>
  <c r="AI2628" i="1" s="1"/>
  <c r="AE2628" i="1"/>
  <c r="AF2628" i="1"/>
  <c r="AK2628" i="1"/>
  <c r="AL2628" i="1"/>
  <c r="AN2628" i="1" s="1"/>
  <c r="AP2628" i="1"/>
  <c r="AQ2628" i="1"/>
  <c r="AR2628" i="1"/>
  <c r="M2629" i="1"/>
  <c r="N2629" i="1"/>
  <c r="O2629" i="1"/>
  <c r="Y2629" i="1" s="1"/>
  <c r="Z2629" i="1" s="1"/>
  <c r="P2629" i="1"/>
  <c r="Q2629" i="1"/>
  <c r="R2629" i="1" s="1"/>
  <c r="S2629" i="1"/>
  <c r="T2629" i="1" s="1"/>
  <c r="U2629" i="1"/>
  <c r="V2629" i="1"/>
  <c r="W2629" i="1"/>
  <c r="X2629" i="1" s="1"/>
  <c r="AA2629" i="1"/>
  <c r="AB2629" i="1"/>
  <c r="AS2629" i="1" s="1"/>
  <c r="AC2629" i="1"/>
  <c r="AD2629" i="1"/>
  <c r="AE2629" i="1"/>
  <c r="AF2629" i="1"/>
  <c r="AG2629" i="1"/>
  <c r="AH2629" i="1"/>
  <c r="AI2629" i="1"/>
  <c r="AJ2629" i="1" s="1"/>
  <c r="AK2629" i="1"/>
  <c r="AL2629" i="1"/>
  <c r="AM2629" i="1"/>
  <c r="AN2629" i="1"/>
  <c r="AO2629" i="1"/>
  <c r="AR2629" i="1"/>
  <c r="M2630" i="1"/>
  <c r="N2630" i="1"/>
  <c r="O2630" i="1"/>
  <c r="P2630" i="1"/>
  <c r="Q2630" i="1"/>
  <c r="R2630" i="1"/>
  <c r="S2630" i="1"/>
  <c r="T2630" i="1"/>
  <c r="U2630" i="1"/>
  <c r="V2630" i="1"/>
  <c r="W2630" i="1"/>
  <c r="X2630" i="1"/>
  <c r="Y2630" i="1"/>
  <c r="Z2630" i="1"/>
  <c r="AA2630" i="1"/>
  <c r="AB2630" i="1"/>
  <c r="AC2630" i="1" s="1"/>
  <c r="AD2630" i="1"/>
  <c r="AI2630" i="1" s="1"/>
  <c r="AE2630" i="1"/>
  <c r="AF2630" i="1"/>
  <c r="AK2630" i="1"/>
  <c r="AL2630" i="1"/>
  <c r="AN2630" i="1" s="1"/>
  <c r="AP2630" i="1"/>
  <c r="AQ2630" i="1"/>
  <c r="AR2630" i="1"/>
  <c r="M2631" i="1"/>
  <c r="N2631" i="1"/>
  <c r="O2631" i="1"/>
  <c r="Y2631" i="1" s="1"/>
  <c r="Z2631" i="1" s="1"/>
  <c r="P2631" i="1"/>
  <c r="Q2631" i="1"/>
  <c r="R2631" i="1" s="1"/>
  <c r="S2631" i="1"/>
  <c r="T2631" i="1" s="1"/>
  <c r="U2631" i="1"/>
  <c r="V2631" i="1"/>
  <c r="W2631" i="1"/>
  <c r="X2631" i="1" s="1"/>
  <c r="AA2631" i="1"/>
  <c r="AB2631" i="1"/>
  <c r="AS2631" i="1" s="1"/>
  <c r="AC2631" i="1"/>
  <c r="AD2631" i="1"/>
  <c r="AE2631" i="1"/>
  <c r="AF2631" i="1"/>
  <c r="AG2631" i="1"/>
  <c r="AH2631" i="1"/>
  <c r="AI2631" i="1"/>
  <c r="AJ2631" i="1" s="1"/>
  <c r="AK2631" i="1"/>
  <c r="AL2631" i="1"/>
  <c r="AM2631" i="1"/>
  <c r="AN2631" i="1"/>
  <c r="AO2631" i="1"/>
  <c r="AR2631" i="1"/>
  <c r="M2632" i="1"/>
  <c r="N2632" i="1"/>
  <c r="O2632" i="1"/>
  <c r="P2632" i="1"/>
  <c r="Q2632" i="1"/>
  <c r="R2632" i="1"/>
  <c r="S2632" i="1"/>
  <c r="T2632" i="1"/>
  <c r="U2632" i="1"/>
  <c r="V2632" i="1"/>
  <c r="W2632" i="1"/>
  <c r="X2632" i="1"/>
  <c r="Y2632" i="1"/>
  <c r="Z2632" i="1"/>
  <c r="AA2632" i="1"/>
  <c r="AB2632" i="1"/>
  <c r="AC2632" i="1" s="1"/>
  <c r="AD2632" i="1"/>
  <c r="AI2632" i="1" s="1"/>
  <c r="AE2632" i="1"/>
  <c r="AF2632" i="1"/>
  <c r="AK2632" i="1"/>
  <c r="AL2632" i="1"/>
  <c r="AN2632" i="1" s="1"/>
  <c r="AP2632" i="1"/>
  <c r="AQ2632" i="1"/>
  <c r="AR2632" i="1"/>
  <c r="M2633" i="1"/>
  <c r="N2633" i="1"/>
  <c r="O2633" i="1"/>
  <c r="Y2633" i="1" s="1"/>
  <c r="Z2633" i="1" s="1"/>
  <c r="P2633" i="1"/>
  <c r="Q2633" i="1"/>
  <c r="R2633" i="1" s="1"/>
  <c r="S2633" i="1"/>
  <c r="T2633" i="1" s="1"/>
  <c r="U2633" i="1"/>
  <c r="V2633" i="1"/>
  <c r="W2633" i="1"/>
  <c r="X2633" i="1" s="1"/>
  <c r="AA2633" i="1"/>
  <c r="AB2633" i="1"/>
  <c r="AS2633" i="1" s="1"/>
  <c r="AC2633" i="1"/>
  <c r="AD2633" i="1"/>
  <c r="AE2633" i="1"/>
  <c r="AF2633" i="1"/>
  <c r="AG2633" i="1"/>
  <c r="AH2633" i="1"/>
  <c r="AI2633" i="1"/>
  <c r="AJ2633" i="1" s="1"/>
  <c r="AK2633" i="1"/>
  <c r="AL2633" i="1"/>
  <c r="AM2633" i="1"/>
  <c r="AN2633" i="1"/>
  <c r="AO2633" i="1"/>
  <c r="AR2633" i="1"/>
  <c r="M2634" i="1"/>
  <c r="N2634" i="1"/>
  <c r="O2634" i="1"/>
  <c r="P2634" i="1"/>
  <c r="Q2634" i="1"/>
  <c r="R2634" i="1"/>
  <c r="S2634" i="1"/>
  <c r="T2634" i="1"/>
  <c r="U2634" i="1"/>
  <c r="V2634" i="1"/>
  <c r="W2634" i="1"/>
  <c r="X2634" i="1"/>
  <c r="Y2634" i="1"/>
  <c r="Z2634" i="1"/>
  <c r="AA2634" i="1"/>
  <c r="AB2634" i="1"/>
  <c r="AC2634" i="1" s="1"/>
  <c r="AD2634" i="1"/>
  <c r="AI2634" i="1" s="1"/>
  <c r="AE2634" i="1"/>
  <c r="AF2634" i="1"/>
  <c r="AK2634" i="1"/>
  <c r="AL2634" i="1"/>
  <c r="AN2634" i="1" s="1"/>
  <c r="AP2634" i="1"/>
  <c r="AQ2634" i="1"/>
  <c r="AR2634" i="1"/>
  <c r="M2635" i="1"/>
  <c r="N2635" i="1"/>
  <c r="O2635" i="1"/>
  <c r="Y2635" i="1" s="1"/>
  <c r="Z2635" i="1" s="1"/>
  <c r="P2635" i="1"/>
  <c r="Q2635" i="1"/>
  <c r="R2635" i="1" s="1"/>
  <c r="S2635" i="1"/>
  <c r="T2635" i="1" s="1"/>
  <c r="U2635" i="1"/>
  <c r="V2635" i="1"/>
  <c r="W2635" i="1"/>
  <c r="X2635" i="1" s="1"/>
  <c r="AA2635" i="1"/>
  <c r="AB2635" i="1"/>
  <c r="AS2635" i="1" s="1"/>
  <c r="AC2635" i="1"/>
  <c r="AD2635" i="1"/>
  <c r="AE2635" i="1"/>
  <c r="AF2635" i="1"/>
  <c r="AG2635" i="1"/>
  <c r="AH2635" i="1"/>
  <c r="AI2635" i="1"/>
  <c r="AJ2635" i="1" s="1"/>
  <c r="AK2635" i="1"/>
  <c r="AL2635" i="1"/>
  <c r="AM2635" i="1"/>
  <c r="AN2635" i="1"/>
  <c r="AO2635" i="1"/>
  <c r="AR2635" i="1"/>
  <c r="M2636" i="1"/>
  <c r="N2636" i="1"/>
  <c r="O2636" i="1"/>
  <c r="P2636" i="1"/>
  <c r="Q2636" i="1"/>
  <c r="R2636" i="1"/>
  <c r="S2636" i="1"/>
  <c r="T2636" i="1"/>
  <c r="U2636" i="1"/>
  <c r="V2636" i="1"/>
  <c r="W2636" i="1"/>
  <c r="X2636" i="1"/>
  <c r="Y2636" i="1"/>
  <c r="Z2636" i="1"/>
  <c r="AA2636" i="1"/>
  <c r="AB2636" i="1"/>
  <c r="AC2636" i="1" s="1"/>
  <c r="AD2636" i="1"/>
  <c r="AI2636" i="1" s="1"/>
  <c r="AE2636" i="1"/>
  <c r="AF2636" i="1"/>
  <c r="AK2636" i="1"/>
  <c r="AL2636" i="1"/>
  <c r="AN2636" i="1" s="1"/>
  <c r="AP2636" i="1"/>
  <c r="AQ2636" i="1"/>
  <c r="AR2636" i="1"/>
  <c r="M2637" i="1"/>
  <c r="N2637" i="1"/>
  <c r="O2637" i="1"/>
  <c r="Y2637" i="1" s="1"/>
  <c r="Z2637" i="1" s="1"/>
  <c r="P2637" i="1"/>
  <c r="Q2637" i="1"/>
  <c r="R2637" i="1" s="1"/>
  <c r="S2637" i="1"/>
  <c r="T2637" i="1" s="1"/>
  <c r="U2637" i="1"/>
  <c r="V2637" i="1"/>
  <c r="W2637" i="1"/>
  <c r="X2637" i="1" s="1"/>
  <c r="AA2637" i="1"/>
  <c r="AB2637" i="1"/>
  <c r="AS2637" i="1" s="1"/>
  <c r="AC2637" i="1"/>
  <c r="AD2637" i="1"/>
  <c r="AE2637" i="1"/>
  <c r="AF2637" i="1"/>
  <c r="AG2637" i="1"/>
  <c r="AH2637" i="1"/>
  <c r="AI2637" i="1"/>
  <c r="AJ2637" i="1" s="1"/>
  <c r="AK2637" i="1"/>
  <c r="AL2637" i="1"/>
  <c r="AM2637" i="1"/>
  <c r="AN2637" i="1"/>
  <c r="AO2637" i="1"/>
  <c r="AR2637" i="1"/>
  <c r="M2638" i="1"/>
  <c r="N2638" i="1"/>
  <c r="O2638" i="1"/>
  <c r="P2638" i="1"/>
  <c r="Q2638" i="1"/>
  <c r="R2638" i="1"/>
  <c r="S2638" i="1"/>
  <c r="T2638" i="1"/>
  <c r="U2638" i="1"/>
  <c r="V2638" i="1"/>
  <c r="W2638" i="1"/>
  <c r="X2638" i="1"/>
  <c r="Y2638" i="1"/>
  <c r="Z2638" i="1"/>
  <c r="AA2638" i="1"/>
  <c r="AB2638" i="1"/>
  <c r="AC2638" i="1" s="1"/>
  <c r="AD2638" i="1"/>
  <c r="AI2638" i="1" s="1"/>
  <c r="AE2638" i="1"/>
  <c r="AF2638" i="1"/>
  <c r="AK2638" i="1"/>
  <c r="AL2638" i="1"/>
  <c r="AN2638" i="1" s="1"/>
  <c r="AP2638" i="1"/>
  <c r="AQ2638" i="1"/>
  <c r="AR2638" i="1"/>
  <c r="M2639" i="1"/>
  <c r="N2639" i="1"/>
  <c r="O2639" i="1"/>
  <c r="Y2639" i="1" s="1"/>
  <c r="Z2639" i="1" s="1"/>
  <c r="P2639" i="1"/>
  <c r="Q2639" i="1"/>
  <c r="R2639" i="1" s="1"/>
  <c r="S2639" i="1"/>
  <c r="T2639" i="1" s="1"/>
  <c r="U2639" i="1"/>
  <c r="V2639" i="1"/>
  <c r="W2639" i="1"/>
  <c r="X2639" i="1" s="1"/>
  <c r="AA2639" i="1"/>
  <c r="AB2639" i="1"/>
  <c r="AS2639" i="1" s="1"/>
  <c r="AC2639" i="1"/>
  <c r="AD2639" i="1"/>
  <c r="AE2639" i="1"/>
  <c r="AF2639" i="1"/>
  <c r="AG2639" i="1"/>
  <c r="AH2639" i="1"/>
  <c r="AI2639" i="1"/>
  <c r="AJ2639" i="1" s="1"/>
  <c r="AK2639" i="1"/>
  <c r="AL2639" i="1"/>
  <c r="AM2639" i="1"/>
  <c r="AN2639" i="1"/>
  <c r="AO2639" i="1"/>
  <c r="AR2639" i="1"/>
  <c r="M2640" i="1"/>
  <c r="N2640" i="1"/>
  <c r="O2640" i="1"/>
  <c r="P2640" i="1"/>
  <c r="Q2640" i="1"/>
  <c r="R2640" i="1"/>
  <c r="S2640" i="1"/>
  <c r="T2640" i="1"/>
  <c r="U2640" i="1"/>
  <c r="V2640" i="1"/>
  <c r="W2640" i="1"/>
  <c r="X2640" i="1"/>
  <c r="Y2640" i="1"/>
  <c r="Z2640" i="1"/>
  <c r="AA2640" i="1"/>
  <c r="AB2640" i="1"/>
  <c r="AC2640" i="1" s="1"/>
  <c r="AD2640" i="1"/>
  <c r="AI2640" i="1" s="1"/>
  <c r="AE2640" i="1"/>
  <c r="AF2640" i="1"/>
  <c r="AK2640" i="1"/>
  <c r="AL2640" i="1"/>
  <c r="AN2640" i="1" s="1"/>
  <c r="AP2640" i="1"/>
  <c r="AQ2640" i="1"/>
  <c r="AR2640" i="1"/>
  <c r="M2641" i="1"/>
  <c r="N2641" i="1"/>
  <c r="O2641" i="1"/>
  <c r="Y2641" i="1" s="1"/>
  <c r="Z2641" i="1" s="1"/>
  <c r="P2641" i="1"/>
  <c r="Q2641" i="1"/>
  <c r="R2641" i="1" s="1"/>
  <c r="S2641" i="1"/>
  <c r="T2641" i="1" s="1"/>
  <c r="U2641" i="1"/>
  <c r="V2641" i="1"/>
  <c r="W2641" i="1"/>
  <c r="X2641" i="1" s="1"/>
  <c r="AA2641" i="1"/>
  <c r="AB2641" i="1"/>
  <c r="AS2641" i="1" s="1"/>
  <c r="AC2641" i="1"/>
  <c r="AD2641" i="1"/>
  <c r="AE2641" i="1"/>
  <c r="AF2641" i="1"/>
  <c r="AG2641" i="1"/>
  <c r="AH2641" i="1"/>
  <c r="AI2641" i="1"/>
  <c r="AJ2641" i="1" s="1"/>
  <c r="AK2641" i="1"/>
  <c r="AL2641" i="1"/>
  <c r="AM2641" i="1"/>
  <c r="AN2641" i="1"/>
  <c r="AO2641" i="1"/>
  <c r="AR2641" i="1"/>
  <c r="M2642" i="1"/>
  <c r="N2642" i="1"/>
  <c r="O2642" i="1"/>
  <c r="P2642" i="1"/>
  <c r="Q2642" i="1"/>
  <c r="R2642" i="1"/>
  <c r="S2642" i="1"/>
  <c r="T2642" i="1"/>
  <c r="U2642" i="1"/>
  <c r="V2642" i="1"/>
  <c r="W2642" i="1"/>
  <c r="X2642" i="1"/>
  <c r="Y2642" i="1"/>
  <c r="Z2642" i="1"/>
  <c r="AA2642" i="1"/>
  <c r="AB2642" i="1"/>
  <c r="AC2642" i="1" s="1"/>
  <c r="AD2642" i="1"/>
  <c r="AI2642" i="1" s="1"/>
  <c r="AE2642" i="1"/>
  <c r="AF2642" i="1"/>
  <c r="AK2642" i="1"/>
  <c r="AL2642" i="1"/>
  <c r="AN2642" i="1" s="1"/>
  <c r="AP2642" i="1"/>
  <c r="AQ2642" i="1"/>
  <c r="AR2642" i="1"/>
  <c r="M2643" i="1"/>
  <c r="N2643" i="1"/>
  <c r="O2643" i="1"/>
  <c r="Y2643" i="1" s="1"/>
  <c r="Z2643" i="1" s="1"/>
  <c r="P2643" i="1"/>
  <c r="Q2643" i="1"/>
  <c r="R2643" i="1" s="1"/>
  <c r="S2643" i="1"/>
  <c r="T2643" i="1" s="1"/>
  <c r="U2643" i="1"/>
  <c r="V2643" i="1"/>
  <c r="W2643" i="1"/>
  <c r="X2643" i="1" s="1"/>
  <c r="AA2643" i="1"/>
  <c r="AB2643" i="1"/>
  <c r="AS2643" i="1" s="1"/>
  <c r="AC2643" i="1"/>
  <c r="AD2643" i="1"/>
  <c r="AE2643" i="1"/>
  <c r="AF2643" i="1"/>
  <c r="AG2643" i="1"/>
  <c r="AH2643" i="1"/>
  <c r="AI2643" i="1"/>
  <c r="AJ2643" i="1" s="1"/>
  <c r="AK2643" i="1"/>
  <c r="AL2643" i="1"/>
  <c r="AM2643" i="1"/>
  <c r="AN2643" i="1"/>
  <c r="AO2643" i="1"/>
  <c r="AR2643" i="1"/>
  <c r="M2644" i="1"/>
  <c r="N2644" i="1"/>
  <c r="O2644" i="1"/>
  <c r="P2644" i="1"/>
  <c r="Q2644" i="1"/>
  <c r="R2644" i="1"/>
  <c r="S2644" i="1"/>
  <c r="T2644" i="1"/>
  <c r="U2644" i="1"/>
  <c r="V2644" i="1"/>
  <c r="W2644" i="1"/>
  <c r="X2644" i="1"/>
  <c r="Y2644" i="1"/>
  <c r="Z2644" i="1"/>
  <c r="AA2644" i="1"/>
  <c r="AB2644" i="1"/>
  <c r="AC2644" i="1" s="1"/>
  <c r="AD2644" i="1"/>
  <c r="AI2644" i="1" s="1"/>
  <c r="AE2644" i="1"/>
  <c r="AF2644" i="1"/>
  <c r="AK2644" i="1"/>
  <c r="AL2644" i="1"/>
  <c r="AN2644" i="1" s="1"/>
  <c r="AP2644" i="1"/>
  <c r="AQ2644" i="1"/>
  <c r="AR2644" i="1"/>
  <c r="M2645" i="1"/>
  <c r="N2645" i="1"/>
  <c r="O2645" i="1"/>
  <c r="Y2645" i="1" s="1"/>
  <c r="Z2645" i="1" s="1"/>
  <c r="P2645" i="1"/>
  <c r="Q2645" i="1"/>
  <c r="R2645" i="1" s="1"/>
  <c r="S2645" i="1"/>
  <c r="T2645" i="1" s="1"/>
  <c r="U2645" i="1"/>
  <c r="V2645" i="1"/>
  <c r="W2645" i="1"/>
  <c r="X2645" i="1" s="1"/>
  <c r="AA2645" i="1"/>
  <c r="AB2645" i="1"/>
  <c r="AS2645" i="1" s="1"/>
  <c r="AC2645" i="1"/>
  <c r="AD2645" i="1"/>
  <c r="AE2645" i="1"/>
  <c r="AF2645" i="1"/>
  <c r="AG2645" i="1"/>
  <c r="AH2645" i="1"/>
  <c r="AI2645" i="1"/>
  <c r="AJ2645" i="1" s="1"/>
  <c r="AK2645" i="1"/>
  <c r="AL2645" i="1"/>
  <c r="AM2645" i="1"/>
  <c r="AN2645" i="1"/>
  <c r="AO2645" i="1"/>
  <c r="AR2645" i="1"/>
  <c r="M2646" i="1"/>
  <c r="N2646" i="1"/>
  <c r="O2646" i="1"/>
  <c r="P2646" i="1"/>
  <c r="Q2646" i="1"/>
  <c r="R2646" i="1"/>
  <c r="S2646" i="1"/>
  <c r="T2646" i="1"/>
  <c r="U2646" i="1"/>
  <c r="V2646" i="1"/>
  <c r="W2646" i="1"/>
  <c r="X2646" i="1"/>
  <c r="Y2646" i="1"/>
  <c r="Z2646" i="1"/>
  <c r="AA2646" i="1"/>
  <c r="AB2646" i="1"/>
  <c r="AC2646" i="1" s="1"/>
  <c r="AD2646" i="1"/>
  <c r="AI2646" i="1" s="1"/>
  <c r="AE2646" i="1"/>
  <c r="AF2646" i="1"/>
  <c r="AK2646" i="1"/>
  <c r="AL2646" i="1"/>
  <c r="AN2646" i="1" s="1"/>
  <c r="AP2646" i="1"/>
  <c r="AQ2646" i="1"/>
  <c r="AR2646" i="1"/>
  <c r="M2647" i="1"/>
  <c r="N2647" i="1"/>
  <c r="O2647" i="1"/>
  <c r="Y2647" i="1" s="1"/>
  <c r="Z2647" i="1" s="1"/>
  <c r="P2647" i="1"/>
  <c r="Q2647" i="1"/>
  <c r="R2647" i="1" s="1"/>
  <c r="S2647" i="1"/>
  <c r="T2647" i="1" s="1"/>
  <c r="U2647" i="1"/>
  <c r="V2647" i="1"/>
  <c r="W2647" i="1"/>
  <c r="X2647" i="1" s="1"/>
  <c r="AA2647" i="1"/>
  <c r="AB2647" i="1"/>
  <c r="AS2647" i="1" s="1"/>
  <c r="AC2647" i="1"/>
  <c r="AD2647" i="1"/>
  <c r="AE2647" i="1"/>
  <c r="AF2647" i="1"/>
  <c r="AG2647" i="1"/>
  <c r="AH2647" i="1"/>
  <c r="AI2647" i="1"/>
  <c r="AJ2647" i="1" s="1"/>
  <c r="AK2647" i="1"/>
  <c r="AL2647" i="1"/>
  <c r="AM2647" i="1"/>
  <c r="AN2647" i="1"/>
  <c r="AO2647" i="1"/>
  <c r="AR2647" i="1"/>
  <c r="M2648" i="1"/>
  <c r="N2648" i="1"/>
  <c r="O2648" i="1"/>
  <c r="P2648" i="1"/>
  <c r="Q2648" i="1"/>
  <c r="R2648" i="1"/>
  <c r="S2648" i="1"/>
  <c r="T2648" i="1"/>
  <c r="U2648" i="1"/>
  <c r="V2648" i="1"/>
  <c r="W2648" i="1"/>
  <c r="X2648" i="1"/>
  <c r="Y2648" i="1"/>
  <c r="Z2648" i="1"/>
  <c r="AA2648" i="1"/>
  <c r="AB2648" i="1"/>
  <c r="AC2648" i="1" s="1"/>
  <c r="AD2648" i="1"/>
  <c r="AI2648" i="1" s="1"/>
  <c r="AE2648" i="1"/>
  <c r="AF2648" i="1"/>
  <c r="AK2648" i="1"/>
  <c r="AL2648" i="1"/>
  <c r="AN2648" i="1" s="1"/>
  <c r="AP2648" i="1"/>
  <c r="AQ2648" i="1"/>
  <c r="AR2648" i="1"/>
  <c r="M2649" i="1"/>
  <c r="N2649" i="1"/>
  <c r="O2649" i="1"/>
  <c r="Y2649" i="1" s="1"/>
  <c r="Z2649" i="1" s="1"/>
  <c r="P2649" i="1"/>
  <c r="Q2649" i="1"/>
  <c r="R2649" i="1" s="1"/>
  <c r="S2649" i="1"/>
  <c r="T2649" i="1" s="1"/>
  <c r="U2649" i="1"/>
  <c r="V2649" i="1"/>
  <c r="W2649" i="1"/>
  <c r="X2649" i="1" s="1"/>
  <c r="AA2649" i="1"/>
  <c r="AB2649" i="1"/>
  <c r="AS2649" i="1" s="1"/>
  <c r="AC2649" i="1"/>
  <c r="AD2649" i="1"/>
  <c r="AE2649" i="1"/>
  <c r="AF2649" i="1"/>
  <c r="AG2649" i="1"/>
  <c r="AH2649" i="1"/>
  <c r="AI2649" i="1"/>
  <c r="AJ2649" i="1" s="1"/>
  <c r="AK2649" i="1"/>
  <c r="AL2649" i="1"/>
  <c r="AM2649" i="1"/>
  <c r="AN2649" i="1"/>
  <c r="AO2649" i="1"/>
  <c r="AR2649" i="1"/>
  <c r="M2650" i="1"/>
  <c r="N2650" i="1"/>
  <c r="O2650" i="1"/>
  <c r="P2650" i="1"/>
  <c r="Q2650" i="1"/>
  <c r="R2650" i="1"/>
  <c r="S2650" i="1"/>
  <c r="T2650" i="1"/>
  <c r="U2650" i="1"/>
  <c r="V2650" i="1"/>
  <c r="W2650" i="1"/>
  <c r="X2650" i="1"/>
  <c r="Y2650" i="1"/>
  <c r="Z2650" i="1"/>
  <c r="AA2650" i="1"/>
  <c r="AB2650" i="1"/>
  <c r="AC2650" i="1" s="1"/>
  <c r="AD2650" i="1"/>
  <c r="AI2650" i="1" s="1"/>
  <c r="AE2650" i="1"/>
  <c r="AF2650" i="1"/>
  <c r="AK2650" i="1"/>
  <c r="AL2650" i="1"/>
  <c r="AN2650" i="1" s="1"/>
  <c r="AP2650" i="1"/>
  <c r="AQ2650" i="1"/>
  <c r="AR2650" i="1"/>
  <c r="M2651" i="1"/>
  <c r="N2651" i="1"/>
  <c r="O2651" i="1"/>
  <c r="Y2651" i="1" s="1"/>
  <c r="Z2651" i="1" s="1"/>
  <c r="P2651" i="1"/>
  <c r="Q2651" i="1"/>
  <c r="R2651" i="1" s="1"/>
  <c r="S2651" i="1"/>
  <c r="T2651" i="1" s="1"/>
  <c r="U2651" i="1"/>
  <c r="V2651" i="1"/>
  <c r="W2651" i="1"/>
  <c r="X2651" i="1" s="1"/>
  <c r="AA2651" i="1"/>
  <c r="AB2651" i="1"/>
  <c r="AS2651" i="1" s="1"/>
  <c r="AC2651" i="1"/>
  <c r="AD2651" i="1"/>
  <c r="AE2651" i="1"/>
  <c r="AF2651" i="1"/>
  <c r="AG2651" i="1"/>
  <c r="AH2651" i="1"/>
  <c r="AI2651" i="1"/>
  <c r="AJ2651" i="1" s="1"/>
  <c r="AK2651" i="1"/>
  <c r="AL2651" i="1"/>
  <c r="AM2651" i="1"/>
  <c r="AN2651" i="1"/>
  <c r="AO2651" i="1"/>
  <c r="AR2651" i="1"/>
  <c r="M2652" i="1"/>
  <c r="N2652" i="1"/>
  <c r="O2652" i="1"/>
  <c r="P2652" i="1"/>
  <c r="Q2652" i="1"/>
  <c r="R2652" i="1"/>
  <c r="S2652" i="1"/>
  <c r="T2652" i="1"/>
  <c r="U2652" i="1"/>
  <c r="V2652" i="1"/>
  <c r="W2652" i="1"/>
  <c r="X2652" i="1"/>
  <c r="Y2652" i="1"/>
  <c r="Z2652" i="1"/>
  <c r="AA2652" i="1"/>
  <c r="AB2652" i="1"/>
  <c r="AC2652" i="1" s="1"/>
  <c r="AD2652" i="1"/>
  <c r="AI2652" i="1" s="1"/>
  <c r="AE2652" i="1"/>
  <c r="AF2652" i="1"/>
  <c r="AK2652" i="1"/>
  <c r="AL2652" i="1"/>
  <c r="AN2652" i="1" s="1"/>
  <c r="AP2652" i="1"/>
  <c r="AQ2652" i="1"/>
  <c r="AR2652" i="1"/>
  <c r="M2653" i="1"/>
  <c r="N2653" i="1"/>
  <c r="O2653" i="1"/>
  <c r="Y2653" i="1" s="1"/>
  <c r="Z2653" i="1" s="1"/>
  <c r="P2653" i="1"/>
  <c r="Q2653" i="1"/>
  <c r="R2653" i="1" s="1"/>
  <c r="S2653" i="1"/>
  <c r="T2653" i="1" s="1"/>
  <c r="U2653" i="1"/>
  <c r="V2653" i="1"/>
  <c r="W2653" i="1"/>
  <c r="X2653" i="1" s="1"/>
  <c r="AA2653" i="1"/>
  <c r="AB2653" i="1"/>
  <c r="AS2653" i="1" s="1"/>
  <c r="AC2653" i="1"/>
  <c r="AD2653" i="1"/>
  <c r="AE2653" i="1"/>
  <c r="AF2653" i="1"/>
  <c r="AG2653" i="1"/>
  <c r="AH2653" i="1"/>
  <c r="AI2653" i="1"/>
  <c r="AJ2653" i="1" s="1"/>
  <c r="AK2653" i="1"/>
  <c r="AL2653" i="1"/>
  <c r="AM2653" i="1"/>
  <c r="AN2653" i="1"/>
  <c r="AO2653" i="1"/>
  <c r="AR2653" i="1"/>
  <c r="M2654" i="1"/>
  <c r="N2654" i="1"/>
  <c r="O2654" i="1"/>
  <c r="P2654" i="1"/>
  <c r="Q2654" i="1"/>
  <c r="R2654" i="1"/>
  <c r="S2654" i="1"/>
  <c r="T2654" i="1"/>
  <c r="U2654" i="1"/>
  <c r="V2654" i="1"/>
  <c r="W2654" i="1"/>
  <c r="X2654" i="1"/>
  <c r="Y2654" i="1"/>
  <c r="Z2654" i="1"/>
  <c r="AA2654" i="1"/>
  <c r="AB2654" i="1"/>
  <c r="AC2654" i="1" s="1"/>
  <c r="AD2654" i="1"/>
  <c r="AI2654" i="1" s="1"/>
  <c r="AE2654" i="1"/>
  <c r="AF2654" i="1"/>
  <c r="AK2654" i="1"/>
  <c r="AL2654" i="1"/>
  <c r="AN2654" i="1" s="1"/>
  <c r="AP2654" i="1"/>
  <c r="AQ2654" i="1"/>
  <c r="AR2654" i="1"/>
  <c r="M2655" i="1"/>
  <c r="N2655" i="1"/>
  <c r="O2655" i="1"/>
  <c r="Y2655" i="1" s="1"/>
  <c r="Z2655" i="1" s="1"/>
  <c r="P2655" i="1"/>
  <c r="Q2655" i="1"/>
  <c r="R2655" i="1" s="1"/>
  <c r="S2655" i="1"/>
  <c r="T2655" i="1" s="1"/>
  <c r="U2655" i="1"/>
  <c r="V2655" i="1"/>
  <c r="W2655" i="1"/>
  <c r="X2655" i="1" s="1"/>
  <c r="AA2655" i="1"/>
  <c r="AB2655" i="1"/>
  <c r="AS2655" i="1" s="1"/>
  <c r="AC2655" i="1"/>
  <c r="AD2655" i="1"/>
  <c r="AE2655" i="1"/>
  <c r="AF2655" i="1"/>
  <c r="AG2655" i="1"/>
  <c r="AH2655" i="1"/>
  <c r="AI2655" i="1"/>
  <c r="AJ2655" i="1" s="1"/>
  <c r="AK2655" i="1"/>
  <c r="AL2655" i="1"/>
  <c r="AM2655" i="1"/>
  <c r="AN2655" i="1"/>
  <c r="AO2655" i="1"/>
  <c r="AR2655" i="1"/>
  <c r="M2656" i="1"/>
  <c r="N2656" i="1"/>
  <c r="O2656" i="1"/>
  <c r="P2656" i="1"/>
  <c r="Q2656" i="1"/>
  <c r="R2656" i="1"/>
  <c r="S2656" i="1"/>
  <c r="T2656" i="1"/>
  <c r="U2656" i="1"/>
  <c r="V2656" i="1"/>
  <c r="W2656" i="1"/>
  <c r="X2656" i="1"/>
  <c r="Y2656" i="1"/>
  <c r="Z2656" i="1"/>
  <c r="AA2656" i="1"/>
  <c r="AB2656" i="1"/>
  <c r="AC2656" i="1" s="1"/>
  <c r="AD2656" i="1"/>
  <c r="AI2656" i="1" s="1"/>
  <c r="AE2656" i="1"/>
  <c r="AF2656" i="1"/>
  <c r="AK2656" i="1"/>
  <c r="AL2656" i="1"/>
  <c r="AN2656" i="1" s="1"/>
  <c r="AP2656" i="1"/>
  <c r="AQ2656" i="1"/>
  <c r="AR2656" i="1"/>
  <c r="M2657" i="1"/>
  <c r="N2657" i="1"/>
  <c r="O2657" i="1"/>
  <c r="Y2657" i="1" s="1"/>
  <c r="Z2657" i="1" s="1"/>
  <c r="P2657" i="1"/>
  <c r="Q2657" i="1"/>
  <c r="R2657" i="1" s="1"/>
  <c r="S2657" i="1"/>
  <c r="T2657" i="1" s="1"/>
  <c r="U2657" i="1"/>
  <c r="V2657" i="1"/>
  <c r="W2657" i="1"/>
  <c r="X2657" i="1" s="1"/>
  <c r="AA2657" i="1"/>
  <c r="AB2657" i="1"/>
  <c r="AS2657" i="1" s="1"/>
  <c r="AC2657" i="1"/>
  <c r="AD2657" i="1"/>
  <c r="AE2657" i="1"/>
  <c r="AF2657" i="1"/>
  <c r="AG2657" i="1"/>
  <c r="AH2657" i="1"/>
  <c r="AI2657" i="1"/>
  <c r="AJ2657" i="1" s="1"/>
  <c r="AK2657" i="1"/>
  <c r="AL2657" i="1"/>
  <c r="AM2657" i="1"/>
  <c r="AN2657" i="1"/>
  <c r="AO2657" i="1"/>
  <c r="AR2657" i="1"/>
  <c r="M2658" i="1"/>
  <c r="N2658" i="1"/>
  <c r="O2658" i="1"/>
  <c r="P2658" i="1"/>
  <c r="Q2658" i="1"/>
  <c r="R2658" i="1"/>
  <c r="S2658" i="1"/>
  <c r="T2658" i="1"/>
  <c r="U2658" i="1"/>
  <c r="V2658" i="1"/>
  <c r="W2658" i="1"/>
  <c r="X2658" i="1"/>
  <c r="Y2658" i="1"/>
  <c r="Z2658" i="1"/>
  <c r="AA2658" i="1"/>
  <c r="AB2658" i="1"/>
  <c r="AC2658" i="1" s="1"/>
  <c r="AD2658" i="1"/>
  <c r="AI2658" i="1" s="1"/>
  <c r="AE2658" i="1"/>
  <c r="AF2658" i="1"/>
  <c r="AK2658" i="1"/>
  <c r="AL2658" i="1"/>
  <c r="AN2658" i="1" s="1"/>
  <c r="AP2658" i="1"/>
  <c r="AQ2658" i="1"/>
  <c r="AR2658" i="1"/>
  <c r="M2659" i="1"/>
  <c r="N2659" i="1"/>
  <c r="O2659" i="1"/>
  <c r="Y2659" i="1" s="1"/>
  <c r="Z2659" i="1" s="1"/>
  <c r="P2659" i="1"/>
  <c r="Q2659" i="1"/>
  <c r="R2659" i="1" s="1"/>
  <c r="S2659" i="1"/>
  <c r="T2659" i="1" s="1"/>
  <c r="U2659" i="1"/>
  <c r="V2659" i="1"/>
  <c r="W2659" i="1"/>
  <c r="X2659" i="1" s="1"/>
  <c r="AA2659" i="1"/>
  <c r="AB2659" i="1"/>
  <c r="AS2659" i="1" s="1"/>
  <c r="AC2659" i="1"/>
  <c r="AD2659" i="1"/>
  <c r="AE2659" i="1"/>
  <c r="AF2659" i="1"/>
  <c r="AG2659" i="1"/>
  <c r="AH2659" i="1"/>
  <c r="AI2659" i="1"/>
  <c r="AJ2659" i="1" s="1"/>
  <c r="AK2659" i="1"/>
  <c r="AL2659" i="1"/>
  <c r="AM2659" i="1"/>
  <c r="AN2659" i="1"/>
  <c r="AO2659" i="1"/>
  <c r="AR2659" i="1"/>
  <c r="M2660" i="1"/>
  <c r="N2660" i="1"/>
  <c r="O2660" i="1"/>
  <c r="P2660" i="1"/>
  <c r="Q2660" i="1"/>
  <c r="R2660" i="1"/>
  <c r="S2660" i="1"/>
  <c r="T2660" i="1"/>
  <c r="U2660" i="1"/>
  <c r="V2660" i="1"/>
  <c r="W2660" i="1"/>
  <c r="X2660" i="1"/>
  <c r="Y2660" i="1"/>
  <c r="Z2660" i="1"/>
  <c r="AA2660" i="1"/>
  <c r="AB2660" i="1"/>
  <c r="AC2660" i="1" s="1"/>
  <c r="AD2660" i="1"/>
  <c r="AI2660" i="1" s="1"/>
  <c r="AE2660" i="1"/>
  <c r="AF2660" i="1"/>
  <c r="AK2660" i="1"/>
  <c r="AL2660" i="1"/>
  <c r="AN2660" i="1" s="1"/>
  <c r="AP2660" i="1"/>
  <c r="AQ2660" i="1"/>
  <c r="AR2660" i="1"/>
  <c r="M2661" i="1"/>
  <c r="N2661" i="1"/>
  <c r="O2661" i="1"/>
  <c r="Y2661" i="1" s="1"/>
  <c r="Z2661" i="1" s="1"/>
  <c r="P2661" i="1"/>
  <c r="Q2661" i="1"/>
  <c r="R2661" i="1" s="1"/>
  <c r="S2661" i="1"/>
  <c r="T2661" i="1" s="1"/>
  <c r="U2661" i="1"/>
  <c r="V2661" i="1"/>
  <c r="W2661" i="1"/>
  <c r="X2661" i="1" s="1"/>
  <c r="AA2661" i="1"/>
  <c r="AB2661" i="1"/>
  <c r="AS2661" i="1" s="1"/>
  <c r="AC2661" i="1"/>
  <c r="AD2661" i="1"/>
  <c r="AE2661" i="1"/>
  <c r="AF2661" i="1"/>
  <c r="AG2661" i="1"/>
  <c r="AH2661" i="1"/>
  <c r="AI2661" i="1"/>
  <c r="AJ2661" i="1" s="1"/>
  <c r="AK2661" i="1"/>
  <c r="AL2661" i="1"/>
  <c r="AM2661" i="1"/>
  <c r="AN2661" i="1"/>
  <c r="AO2661" i="1"/>
  <c r="AR2661" i="1"/>
  <c r="M2662" i="1"/>
  <c r="N2662" i="1"/>
  <c r="O2662" i="1"/>
  <c r="P2662" i="1"/>
  <c r="Q2662" i="1"/>
  <c r="R2662" i="1"/>
  <c r="S2662" i="1"/>
  <c r="T2662" i="1"/>
  <c r="U2662" i="1"/>
  <c r="V2662" i="1"/>
  <c r="W2662" i="1"/>
  <c r="X2662" i="1"/>
  <c r="Y2662" i="1"/>
  <c r="Z2662" i="1"/>
  <c r="AA2662" i="1"/>
  <c r="AB2662" i="1"/>
  <c r="AC2662" i="1" s="1"/>
  <c r="AD2662" i="1"/>
  <c r="AI2662" i="1" s="1"/>
  <c r="AE2662" i="1"/>
  <c r="AF2662" i="1"/>
  <c r="AK2662" i="1"/>
  <c r="AL2662" i="1"/>
  <c r="AN2662" i="1" s="1"/>
  <c r="AP2662" i="1"/>
  <c r="AQ2662" i="1"/>
  <c r="AR2662" i="1"/>
  <c r="M2663" i="1"/>
  <c r="N2663" i="1"/>
  <c r="O2663" i="1"/>
  <c r="Y2663" i="1" s="1"/>
  <c r="Z2663" i="1" s="1"/>
  <c r="P2663" i="1"/>
  <c r="Q2663" i="1"/>
  <c r="R2663" i="1" s="1"/>
  <c r="S2663" i="1"/>
  <c r="T2663" i="1" s="1"/>
  <c r="U2663" i="1"/>
  <c r="V2663" i="1" s="1"/>
  <c r="W2663" i="1"/>
  <c r="X2663" i="1" s="1"/>
  <c r="AA2663" i="1"/>
  <c r="AB2663" i="1"/>
  <c r="AP2663" i="1" s="1"/>
  <c r="AC2663" i="1"/>
  <c r="AD2663" i="1"/>
  <c r="AE2663" i="1"/>
  <c r="AF2663" i="1"/>
  <c r="AG2663" i="1"/>
  <c r="AH2663" i="1"/>
  <c r="AI2663" i="1"/>
  <c r="AJ2663" i="1" s="1"/>
  <c r="AK2663" i="1"/>
  <c r="AL2663" i="1"/>
  <c r="AM2663" i="1"/>
  <c r="AN2663" i="1"/>
  <c r="AO2663" i="1"/>
  <c r="AR2663" i="1"/>
  <c r="AS2663" i="1"/>
  <c r="N2664" i="1"/>
  <c r="O2664" i="1"/>
  <c r="P2664" i="1"/>
  <c r="Q2664" i="1"/>
  <c r="R2664" i="1"/>
  <c r="S2664" i="1"/>
  <c r="T2664" i="1"/>
  <c r="U2664" i="1"/>
  <c r="V2664" i="1"/>
  <c r="W2664" i="1"/>
  <c r="X2664" i="1"/>
  <c r="Y2664" i="1"/>
  <c r="Z2664" i="1"/>
  <c r="AA2664" i="1"/>
  <c r="AB2664" i="1"/>
  <c r="AC2664" i="1" s="1"/>
  <c r="AD2664" i="1"/>
  <c r="AI2664" i="1" s="1"/>
  <c r="AF2664" i="1"/>
  <c r="AL2664" i="1"/>
  <c r="AP2664" i="1"/>
  <c r="AQ2664" i="1"/>
  <c r="AR2664" i="1"/>
  <c r="M2665" i="1"/>
  <c r="N2665" i="1"/>
  <c r="O2665" i="1"/>
  <c r="P2665" i="1" s="1"/>
  <c r="Q2665" i="1"/>
  <c r="R2665" i="1" s="1"/>
  <c r="S2665" i="1"/>
  <c r="T2665" i="1" s="1"/>
  <c r="U2665" i="1"/>
  <c r="V2665" i="1" s="1"/>
  <c r="W2665" i="1"/>
  <c r="X2665" i="1" s="1"/>
  <c r="AA2665" i="1"/>
  <c r="AB2665" i="1"/>
  <c r="AP2665" i="1" s="1"/>
  <c r="AC2665" i="1"/>
  <c r="AD2665" i="1"/>
  <c r="AE2665" i="1"/>
  <c r="AF2665" i="1"/>
  <c r="AG2665" i="1"/>
  <c r="AH2665" i="1"/>
  <c r="AI2665" i="1"/>
  <c r="AJ2665" i="1" s="1"/>
  <c r="AK2665" i="1"/>
  <c r="AL2665" i="1"/>
  <c r="AM2665" i="1"/>
  <c r="AN2665" i="1"/>
  <c r="AO2665" i="1"/>
  <c r="AR2665" i="1"/>
  <c r="AS2665" i="1"/>
  <c r="N2666" i="1"/>
  <c r="O2666" i="1"/>
  <c r="P2666" i="1"/>
  <c r="Q2666" i="1"/>
  <c r="R2666" i="1"/>
  <c r="S2666" i="1"/>
  <c r="T2666" i="1"/>
  <c r="U2666" i="1"/>
  <c r="V2666" i="1"/>
  <c r="W2666" i="1"/>
  <c r="X2666" i="1"/>
  <c r="Y2666" i="1"/>
  <c r="Z2666" i="1"/>
  <c r="AA2666" i="1"/>
  <c r="AB2666" i="1"/>
  <c r="AC2666" i="1" s="1"/>
  <c r="AD2666" i="1"/>
  <c r="AI2666" i="1" s="1"/>
  <c r="AF2666" i="1"/>
  <c r="AL2666" i="1"/>
  <c r="AP2666" i="1"/>
  <c r="AQ2666" i="1"/>
  <c r="AR2666" i="1"/>
  <c r="M2667" i="1"/>
  <c r="N2667" i="1"/>
  <c r="O2667" i="1"/>
  <c r="P2667" i="1" s="1"/>
  <c r="Q2667" i="1"/>
  <c r="R2667" i="1" s="1"/>
  <c r="S2667" i="1"/>
  <c r="T2667" i="1" s="1"/>
  <c r="U2667" i="1"/>
  <c r="V2667" i="1" s="1"/>
  <c r="W2667" i="1"/>
  <c r="X2667" i="1" s="1"/>
  <c r="AA2667" i="1"/>
  <c r="AB2667" i="1"/>
  <c r="AP2667" i="1" s="1"/>
  <c r="AC2667" i="1"/>
  <c r="AD2667" i="1"/>
  <c r="AE2667" i="1"/>
  <c r="AF2667" i="1"/>
  <c r="AG2667" i="1"/>
  <c r="AH2667" i="1"/>
  <c r="AI2667" i="1"/>
  <c r="AJ2667" i="1" s="1"/>
  <c r="AK2667" i="1"/>
  <c r="AL2667" i="1"/>
  <c r="AM2667" i="1"/>
  <c r="AN2667" i="1"/>
  <c r="AO2667" i="1"/>
  <c r="AR2667" i="1"/>
  <c r="AS2667" i="1"/>
  <c r="N2668" i="1"/>
  <c r="O2668" i="1"/>
  <c r="P2668" i="1"/>
  <c r="Q2668" i="1"/>
  <c r="R2668" i="1"/>
  <c r="S2668" i="1"/>
  <c r="T2668" i="1"/>
  <c r="U2668" i="1"/>
  <c r="V2668" i="1"/>
  <c r="W2668" i="1"/>
  <c r="X2668" i="1"/>
  <c r="Y2668" i="1"/>
  <c r="Z2668" i="1"/>
  <c r="AA2668" i="1"/>
  <c r="AB2668" i="1"/>
  <c r="AC2668" i="1" s="1"/>
  <c r="AD2668" i="1"/>
  <c r="AI2668" i="1" s="1"/>
  <c r="AF2668" i="1"/>
  <c r="AL2668" i="1"/>
  <c r="AP2668" i="1"/>
  <c r="AQ2668" i="1"/>
  <c r="AR2668" i="1"/>
  <c r="M2669" i="1"/>
  <c r="N2669" i="1"/>
  <c r="O2669" i="1"/>
  <c r="P2669" i="1" s="1"/>
  <c r="Q2669" i="1"/>
  <c r="R2669" i="1" s="1"/>
  <c r="S2669" i="1"/>
  <c r="T2669" i="1" s="1"/>
  <c r="U2669" i="1"/>
  <c r="V2669" i="1" s="1"/>
  <c r="W2669" i="1"/>
  <c r="X2669" i="1" s="1"/>
  <c r="AA2669" i="1"/>
  <c r="AB2669" i="1"/>
  <c r="AP2669" i="1" s="1"/>
  <c r="AC2669" i="1"/>
  <c r="AD2669" i="1"/>
  <c r="AE2669" i="1"/>
  <c r="AF2669" i="1"/>
  <c r="AG2669" i="1"/>
  <c r="AH2669" i="1"/>
  <c r="AI2669" i="1"/>
  <c r="AJ2669" i="1" s="1"/>
  <c r="AK2669" i="1"/>
  <c r="AL2669" i="1"/>
  <c r="AM2669" i="1"/>
  <c r="AN2669" i="1"/>
  <c r="AO2669" i="1"/>
  <c r="AR2669" i="1"/>
  <c r="AS2669" i="1"/>
  <c r="N2670" i="1"/>
  <c r="O2670" i="1"/>
  <c r="P2670" i="1"/>
  <c r="Q2670" i="1"/>
  <c r="R2670" i="1"/>
  <c r="S2670" i="1"/>
  <c r="AO2670" i="1" s="1"/>
  <c r="T2670" i="1"/>
  <c r="U2670" i="1"/>
  <c r="V2670" i="1"/>
  <c r="W2670" i="1"/>
  <c r="X2670" i="1"/>
  <c r="Y2670" i="1"/>
  <c r="Z2670" i="1"/>
  <c r="AA2670" i="1"/>
  <c r="AB2670" i="1"/>
  <c r="AS2670" i="1" s="1"/>
  <c r="AC2670" i="1"/>
  <c r="AD2670" i="1"/>
  <c r="AI2670" i="1" s="1"/>
  <c r="AF2670" i="1"/>
  <c r="AL2670" i="1"/>
  <c r="AP2670" i="1"/>
  <c r="AQ2670" i="1"/>
  <c r="AR2670" i="1"/>
  <c r="M2671" i="1"/>
  <c r="N2671" i="1"/>
  <c r="O2671" i="1"/>
  <c r="P2671" i="1" s="1"/>
  <c r="Q2671" i="1"/>
  <c r="R2671" i="1" s="1"/>
  <c r="S2671" i="1"/>
  <c r="T2671" i="1"/>
  <c r="U2671" i="1"/>
  <c r="V2671" i="1" s="1"/>
  <c r="W2671" i="1"/>
  <c r="X2671" i="1" s="1"/>
  <c r="AA2671" i="1"/>
  <c r="AB2671" i="1"/>
  <c r="AP2671" i="1" s="1"/>
  <c r="AC2671" i="1"/>
  <c r="AD2671" i="1"/>
  <c r="AE2671" i="1"/>
  <c r="AF2671" i="1"/>
  <c r="AG2671" i="1"/>
  <c r="AH2671" i="1"/>
  <c r="AI2671" i="1"/>
  <c r="AJ2671" i="1" s="1"/>
  <c r="AK2671" i="1"/>
  <c r="AL2671" i="1"/>
  <c r="AM2671" i="1"/>
  <c r="AN2671" i="1"/>
  <c r="AO2671" i="1"/>
  <c r="AR2671" i="1"/>
  <c r="AS2671" i="1"/>
  <c r="N2672" i="1"/>
  <c r="O2672" i="1"/>
  <c r="P2672" i="1"/>
  <c r="Q2672" i="1"/>
  <c r="R2672" i="1"/>
  <c r="S2672" i="1"/>
  <c r="AO2672" i="1" s="1"/>
  <c r="T2672" i="1"/>
  <c r="U2672" i="1"/>
  <c r="V2672" i="1"/>
  <c r="W2672" i="1"/>
  <c r="X2672" i="1"/>
  <c r="Y2672" i="1"/>
  <c r="Z2672" i="1"/>
  <c r="AA2672" i="1"/>
  <c r="AB2672" i="1"/>
  <c r="AS2672" i="1" s="1"/>
  <c r="AC2672" i="1"/>
  <c r="AD2672" i="1"/>
  <c r="AI2672" i="1" s="1"/>
  <c r="AF2672" i="1"/>
  <c r="AL2672" i="1"/>
  <c r="AP2672" i="1"/>
  <c r="AQ2672" i="1"/>
  <c r="AR2672" i="1"/>
  <c r="M2673" i="1"/>
  <c r="N2673" i="1"/>
  <c r="O2673" i="1"/>
  <c r="P2673" i="1" s="1"/>
  <c r="Q2673" i="1"/>
  <c r="R2673" i="1" s="1"/>
  <c r="S2673" i="1"/>
  <c r="T2673" i="1"/>
  <c r="U2673" i="1"/>
  <c r="V2673" i="1" s="1"/>
  <c r="W2673" i="1"/>
  <c r="X2673" i="1" s="1"/>
  <c r="AA2673" i="1"/>
  <c r="AB2673" i="1"/>
  <c r="AP2673" i="1" s="1"/>
  <c r="AC2673" i="1"/>
  <c r="AD2673" i="1"/>
  <c r="AE2673" i="1"/>
  <c r="AF2673" i="1"/>
  <c r="AG2673" i="1"/>
  <c r="AH2673" i="1"/>
  <c r="AI2673" i="1"/>
  <c r="AJ2673" i="1" s="1"/>
  <c r="AK2673" i="1"/>
  <c r="AL2673" i="1"/>
  <c r="AM2673" i="1"/>
  <c r="AN2673" i="1"/>
  <c r="AO2673" i="1"/>
  <c r="AR2673" i="1"/>
  <c r="AS2673" i="1"/>
  <c r="N2674" i="1"/>
  <c r="O2674" i="1"/>
  <c r="P2674" i="1"/>
  <c r="Q2674" i="1"/>
  <c r="R2674" i="1"/>
  <c r="S2674" i="1"/>
  <c r="AO2674" i="1" s="1"/>
  <c r="T2674" i="1"/>
  <c r="U2674" i="1"/>
  <c r="V2674" i="1"/>
  <c r="W2674" i="1"/>
  <c r="X2674" i="1"/>
  <c r="Y2674" i="1"/>
  <c r="Z2674" i="1"/>
  <c r="AA2674" i="1"/>
  <c r="AB2674" i="1"/>
  <c r="AS2674" i="1" s="1"/>
  <c r="AC2674" i="1"/>
  <c r="AD2674" i="1"/>
  <c r="AI2674" i="1" s="1"/>
  <c r="AF2674" i="1"/>
  <c r="AL2674" i="1"/>
  <c r="AP2674" i="1"/>
  <c r="AQ2674" i="1"/>
  <c r="AR2674" i="1"/>
  <c r="M2675" i="1"/>
  <c r="N2675" i="1"/>
  <c r="O2675" i="1"/>
  <c r="P2675" i="1" s="1"/>
  <c r="Q2675" i="1"/>
  <c r="R2675" i="1" s="1"/>
  <c r="S2675" i="1"/>
  <c r="T2675" i="1"/>
  <c r="U2675" i="1"/>
  <c r="V2675" i="1" s="1"/>
  <c r="W2675" i="1"/>
  <c r="X2675" i="1" s="1"/>
  <c r="AA2675" i="1"/>
  <c r="AB2675" i="1"/>
  <c r="AP2675" i="1" s="1"/>
  <c r="AC2675" i="1"/>
  <c r="AD2675" i="1"/>
  <c r="AE2675" i="1"/>
  <c r="AF2675" i="1"/>
  <c r="AG2675" i="1"/>
  <c r="AH2675" i="1"/>
  <c r="AI2675" i="1"/>
  <c r="AJ2675" i="1" s="1"/>
  <c r="AK2675" i="1"/>
  <c r="AL2675" i="1"/>
  <c r="AM2675" i="1"/>
  <c r="AN2675" i="1"/>
  <c r="AO2675" i="1"/>
  <c r="AR2675" i="1"/>
  <c r="AS2675" i="1"/>
  <c r="N2676" i="1"/>
  <c r="O2676" i="1"/>
  <c r="P2676" i="1"/>
  <c r="Q2676" i="1"/>
  <c r="R2676" i="1"/>
  <c r="S2676" i="1"/>
  <c r="AO2676" i="1" s="1"/>
  <c r="T2676" i="1"/>
  <c r="U2676" i="1"/>
  <c r="V2676" i="1"/>
  <c r="W2676" i="1"/>
  <c r="X2676" i="1"/>
  <c r="Y2676" i="1"/>
  <c r="Z2676" i="1"/>
  <c r="AA2676" i="1"/>
  <c r="AB2676" i="1"/>
  <c r="AS2676" i="1" s="1"/>
  <c r="AC2676" i="1"/>
  <c r="AD2676" i="1"/>
  <c r="AI2676" i="1" s="1"/>
  <c r="AF2676" i="1"/>
  <c r="AL2676" i="1"/>
  <c r="AP2676" i="1"/>
  <c r="AQ2676" i="1"/>
  <c r="AR2676" i="1"/>
  <c r="M2677" i="1"/>
  <c r="N2677" i="1"/>
  <c r="O2677" i="1"/>
  <c r="P2677" i="1" s="1"/>
  <c r="Q2677" i="1"/>
  <c r="R2677" i="1" s="1"/>
  <c r="S2677" i="1"/>
  <c r="T2677" i="1"/>
  <c r="U2677" i="1"/>
  <c r="V2677" i="1" s="1"/>
  <c r="W2677" i="1"/>
  <c r="X2677" i="1" s="1"/>
  <c r="AA2677" i="1"/>
  <c r="AB2677" i="1"/>
  <c r="AP2677" i="1" s="1"/>
  <c r="AC2677" i="1"/>
  <c r="AD2677" i="1"/>
  <c r="AE2677" i="1"/>
  <c r="AF2677" i="1"/>
  <c r="AG2677" i="1"/>
  <c r="AH2677" i="1"/>
  <c r="AI2677" i="1"/>
  <c r="AJ2677" i="1" s="1"/>
  <c r="AK2677" i="1"/>
  <c r="AL2677" i="1"/>
  <c r="AM2677" i="1"/>
  <c r="AN2677" i="1"/>
  <c r="AO2677" i="1"/>
  <c r="AR2677" i="1"/>
  <c r="AS2677" i="1"/>
  <c r="N2678" i="1"/>
  <c r="O2678" i="1"/>
  <c r="P2678" i="1"/>
  <c r="Q2678" i="1"/>
  <c r="R2678" i="1"/>
  <c r="S2678" i="1"/>
  <c r="AO2678" i="1" s="1"/>
  <c r="T2678" i="1"/>
  <c r="U2678" i="1"/>
  <c r="V2678" i="1"/>
  <c r="W2678" i="1"/>
  <c r="X2678" i="1"/>
  <c r="Y2678" i="1"/>
  <c r="Z2678" i="1"/>
  <c r="AA2678" i="1"/>
  <c r="AB2678" i="1"/>
  <c r="AC2678" i="1"/>
  <c r="AD2678" i="1"/>
  <c r="AI2678" i="1" s="1"/>
  <c r="AF2678" i="1"/>
  <c r="AL2678" i="1"/>
  <c r="AP2678" i="1"/>
  <c r="AQ2678" i="1"/>
  <c r="AR2678" i="1"/>
  <c r="AS2678" i="1"/>
  <c r="N2679" i="1"/>
  <c r="O2679" i="1"/>
  <c r="P2679" i="1" s="1"/>
  <c r="Q2679" i="1"/>
  <c r="R2679" i="1" s="1"/>
  <c r="S2679" i="1"/>
  <c r="T2679" i="1"/>
  <c r="U2679" i="1"/>
  <c r="V2679" i="1" s="1"/>
  <c r="W2679" i="1"/>
  <c r="X2679" i="1" s="1"/>
  <c r="AA2679" i="1"/>
  <c r="AB2679" i="1"/>
  <c r="AP2679" i="1" s="1"/>
  <c r="AC2679" i="1"/>
  <c r="AD2679" i="1"/>
  <c r="M2679" i="1" s="1"/>
  <c r="AF2679" i="1"/>
  <c r="AG2679" i="1"/>
  <c r="AH2679" i="1"/>
  <c r="AI2679" i="1"/>
  <c r="AJ2679" i="1" s="1"/>
  <c r="AK2679" i="1"/>
  <c r="AL2679" i="1"/>
  <c r="AM2679" i="1"/>
  <c r="AN2679" i="1"/>
  <c r="AO2679" i="1"/>
  <c r="AR2679" i="1"/>
  <c r="AS2679" i="1"/>
  <c r="N2680" i="1"/>
  <c r="O2680" i="1"/>
  <c r="P2680" i="1"/>
  <c r="Q2680" i="1"/>
  <c r="R2680" i="1"/>
  <c r="S2680" i="1"/>
  <c r="AO2680" i="1" s="1"/>
  <c r="T2680" i="1"/>
  <c r="U2680" i="1"/>
  <c r="V2680" i="1" s="1"/>
  <c r="W2680" i="1"/>
  <c r="X2680" i="1"/>
  <c r="Y2680" i="1"/>
  <c r="Z2680" i="1"/>
  <c r="AA2680" i="1"/>
  <c r="AB2680" i="1"/>
  <c r="AC2680" i="1"/>
  <c r="AD2680" i="1"/>
  <c r="AI2680" i="1" s="1"/>
  <c r="AF2680" i="1"/>
  <c r="AL2680" i="1"/>
  <c r="AP2680" i="1"/>
  <c r="AQ2680" i="1"/>
  <c r="AR2680" i="1"/>
  <c r="AS2680" i="1"/>
  <c r="N2681" i="1"/>
  <c r="O2681" i="1"/>
  <c r="P2681" i="1" s="1"/>
  <c r="Q2681" i="1"/>
  <c r="R2681" i="1" s="1"/>
  <c r="S2681" i="1"/>
  <c r="T2681" i="1"/>
  <c r="U2681" i="1"/>
  <c r="V2681" i="1" s="1"/>
  <c r="W2681" i="1"/>
  <c r="X2681" i="1" s="1"/>
  <c r="AA2681" i="1"/>
  <c r="AB2681" i="1"/>
  <c r="AP2681" i="1" s="1"/>
  <c r="AC2681" i="1"/>
  <c r="AD2681" i="1"/>
  <c r="M2681" i="1" s="1"/>
  <c r="AF2681" i="1"/>
  <c r="AG2681" i="1"/>
  <c r="AH2681" i="1"/>
  <c r="AI2681" i="1"/>
  <c r="AJ2681" i="1" s="1"/>
  <c r="AL2681" i="1"/>
  <c r="AM2681" i="1"/>
  <c r="AO2681" i="1"/>
  <c r="AR2681" i="1"/>
  <c r="AS2681" i="1"/>
  <c r="N2682" i="1"/>
  <c r="O2682" i="1"/>
  <c r="P2682" i="1" s="1"/>
  <c r="Q2682" i="1"/>
  <c r="R2682" i="1"/>
  <c r="S2682" i="1"/>
  <c r="AO2682" i="1" s="1"/>
  <c r="T2682" i="1"/>
  <c r="U2682" i="1"/>
  <c r="V2682" i="1" s="1"/>
  <c r="W2682" i="1"/>
  <c r="X2682" i="1"/>
  <c r="Y2682" i="1"/>
  <c r="Z2682" i="1"/>
  <c r="AA2682" i="1"/>
  <c r="AB2682" i="1"/>
  <c r="AC2682" i="1"/>
  <c r="AD2682" i="1"/>
  <c r="AI2682" i="1" s="1"/>
  <c r="AF2682" i="1"/>
  <c r="AL2682" i="1"/>
  <c r="AP2682" i="1"/>
  <c r="AQ2682" i="1"/>
  <c r="AR2682" i="1"/>
  <c r="AS2682" i="1"/>
  <c r="N2683" i="1"/>
  <c r="O2683" i="1"/>
  <c r="P2683" i="1" s="1"/>
  <c r="Q2683" i="1"/>
  <c r="R2683" i="1" s="1"/>
  <c r="S2683" i="1"/>
  <c r="T2683" i="1"/>
  <c r="U2683" i="1"/>
  <c r="V2683" i="1" s="1"/>
  <c r="W2683" i="1"/>
  <c r="X2683" i="1" s="1"/>
  <c r="AA2683" i="1"/>
  <c r="AB2683" i="1"/>
  <c r="AP2683" i="1" s="1"/>
  <c r="AC2683" i="1"/>
  <c r="AD2683" i="1"/>
  <c r="M2683" i="1" s="1"/>
  <c r="AF2683" i="1"/>
  <c r="AG2683" i="1"/>
  <c r="AH2683" i="1"/>
  <c r="AI2683" i="1"/>
  <c r="AJ2683" i="1" s="1"/>
  <c r="AL2683" i="1"/>
  <c r="AM2683" i="1"/>
  <c r="AO2683" i="1"/>
  <c r="AR2683" i="1"/>
  <c r="AS2683" i="1"/>
  <c r="N2684" i="1"/>
  <c r="O2684" i="1"/>
  <c r="P2684" i="1" s="1"/>
  <c r="Q2684" i="1"/>
  <c r="R2684" i="1"/>
  <c r="S2684" i="1"/>
  <c r="AO2684" i="1" s="1"/>
  <c r="T2684" i="1"/>
  <c r="U2684" i="1"/>
  <c r="V2684" i="1" s="1"/>
  <c r="W2684" i="1"/>
  <c r="X2684" i="1"/>
  <c r="Y2684" i="1"/>
  <c r="Z2684" i="1"/>
  <c r="AA2684" i="1"/>
  <c r="AB2684" i="1"/>
  <c r="AC2684" i="1"/>
  <c r="AD2684" i="1"/>
  <c r="AI2684" i="1" s="1"/>
  <c r="AF2684" i="1"/>
  <c r="AL2684" i="1"/>
  <c r="AP2684" i="1"/>
  <c r="AQ2684" i="1"/>
  <c r="AR2684" i="1"/>
  <c r="AS2684" i="1"/>
  <c r="N2685" i="1"/>
  <c r="O2685" i="1"/>
  <c r="P2685" i="1" s="1"/>
  <c r="Q2685" i="1"/>
  <c r="R2685" i="1" s="1"/>
  <c r="S2685" i="1"/>
  <c r="T2685" i="1"/>
  <c r="U2685" i="1"/>
  <c r="V2685" i="1" s="1"/>
  <c r="W2685" i="1"/>
  <c r="X2685" i="1" s="1"/>
  <c r="AA2685" i="1"/>
  <c r="AB2685" i="1"/>
  <c r="AP2685" i="1" s="1"/>
  <c r="AC2685" i="1"/>
  <c r="AD2685" i="1"/>
  <c r="M2685" i="1" s="1"/>
  <c r="AF2685" i="1"/>
  <c r="AG2685" i="1"/>
  <c r="AH2685" i="1"/>
  <c r="AI2685" i="1"/>
  <c r="AJ2685" i="1" s="1"/>
  <c r="AL2685" i="1"/>
  <c r="AM2685" i="1"/>
  <c r="AO2685" i="1"/>
  <c r="AR2685" i="1"/>
  <c r="AS2685" i="1"/>
  <c r="N2686" i="1"/>
  <c r="O2686" i="1"/>
  <c r="P2686" i="1" s="1"/>
  <c r="Q2686" i="1"/>
  <c r="R2686" i="1"/>
  <c r="S2686" i="1"/>
  <c r="AO2686" i="1" s="1"/>
  <c r="T2686" i="1"/>
  <c r="U2686" i="1"/>
  <c r="V2686" i="1" s="1"/>
  <c r="W2686" i="1"/>
  <c r="X2686" i="1"/>
  <c r="Y2686" i="1"/>
  <c r="Z2686" i="1"/>
  <c r="AA2686" i="1"/>
  <c r="AB2686" i="1"/>
  <c r="AC2686" i="1"/>
  <c r="AD2686" i="1"/>
  <c r="AI2686" i="1" s="1"/>
  <c r="AF2686" i="1"/>
  <c r="AL2686" i="1"/>
  <c r="AP2686" i="1"/>
  <c r="AQ2686" i="1"/>
  <c r="AR2686" i="1"/>
  <c r="AS2686" i="1"/>
  <c r="N2687" i="1"/>
  <c r="O2687" i="1"/>
  <c r="P2687" i="1" s="1"/>
  <c r="Q2687" i="1"/>
  <c r="R2687" i="1" s="1"/>
  <c r="S2687" i="1"/>
  <c r="T2687" i="1"/>
  <c r="U2687" i="1"/>
  <c r="V2687" i="1" s="1"/>
  <c r="W2687" i="1"/>
  <c r="X2687" i="1" s="1"/>
  <c r="AA2687" i="1"/>
  <c r="AB2687" i="1"/>
  <c r="AP2687" i="1" s="1"/>
  <c r="AC2687" i="1"/>
  <c r="AD2687" i="1"/>
  <c r="M2687" i="1" s="1"/>
  <c r="AF2687" i="1"/>
  <c r="AG2687" i="1"/>
  <c r="AH2687" i="1"/>
  <c r="AI2687" i="1"/>
  <c r="AJ2687" i="1" s="1"/>
  <c r="AL2687" i="1"/>
  <c r="AM2687" i="1"/>
  <c r="AO2687" i="1"/>
  <c r="AR2687" i="1"/>
  <c r="AS2687" i="1"/>
  <c r="N2688" i="1"/>
  <c r="O2688" i="1"/>
  <c r="P2688" i="1" s="1"/>
  <c r="Q2688" i="1"/>
  <c r="R2688" i="1"/>
  <c r="S2688" i="1"/>
  <c r="AO2688" i="1" s="1"/>
  <c r="T2688" i="1"/>
  <c r="U2688" i="1"/>
  <c r="V2688" i="1" s="1"/>
  <c r="W2688" i="1"/>
  <c r="X2688" i="1"/>
  <c r="Y2688" i="1"/>
  <c r="Z2688" i="1"/>
  <c r="AA2688" i="1"/>
  <c r="AB2688" i="1"/>
  <c r="AC2688" i="1"/>
  <c r="AD2688" i="1"/>
  <c r="AI2688" i="1" s="1"/>
  <c r="AF2688" i="1"/>
  <c r="AL2688" i="1"/>
  <c r="AP2688" i="1"/>
  <c r="AQ2688" i="1"/>
  <c r="AR2688" i="1"/>
  <c r="AS2688" i="1"/>
  <c r="O2689" i="1"/>
  <c r="P2689" i="1" s="1"/>
  <c r="Q2689" i="1"/>
  <c r="R2689" i="1" s="1"/>
  <c r="S2689" i="1"/>
  <c r="T2689" i="1"/>
  <c r="U2689" i="1"/>
  <c r="V2689" i="1" s="1"/>
  <c r="W2689" i="1"/>
  <c r="X2689" i="1" s="1"/>
  <c r="AA2689" i="1"/>
  <c r="AB2689" i="1"/>
  <c r="AP2689" i="1" s="1"/>
  <c r="AC2689" i="1"/>
  <c r="AD2689" i="1"/>
  <c r="N2689" i="1" s="1"/>
  <c r="AG2689" i="1"/>
  <c r="AH2689" i="1"/>
  <c r="AI2689" i="1"/>
  <c r="AJ2689" i="1" s="1"/>
  <c r="AM2689" i="1"/>
  <c r="AO2689" i="1"/>
  <c r="AR2689" i="1"/>
  <c r="AS2689" i="1"/>
  <c r="N2690" i="1"/>
  <c r="O2690" i="1"/>
  <c r="P2690" i="1" s="1"/>
  <c r="Q2690" i="1"/>
  <c r="R2690" i="1"/>
  <c r="S2690" i="1"/>
  <c r="AO2690" i="1" s="1"/>
  <c r="T2690" i="1"/>
  <c r="U2690" i="1"/>
  <c r="V2690" i="1" s="1"/>
  <c r="W2690" i="1"/>
  <c r="X2690" i="1"/>
  <c r="Y2690" i="1"/>
  <c r="Z2690" i="1"/>
  <c r="AA2690" i="1"/>
  <c r="AB2690" i="1"/>
  <c r="AC2690" i="1"/>
  <c r="AD2690" i="1"/>
  <c r="AI2690" i="1" s="1"/>
  <c r="AF2690" i="1"/>
  <c r="AL2690" i="1"/>
  <c r="AP2690" i="1"/>
  <c r="AQ2690" i="1"/>
  <c r="AR2690" i="1"/>
  <c r="AS2690" i="1"/>
  <c r="O2691" i="1"/>
  <c r="P2691" i="1" s="1"/>
  <c r="Q2691" i="1"/>
  <c r="R2691" i="1" s="1"/>
  <c r="S2691" i="1"/>
  <c r="T2691" i="1"/>
  <c r="U2691" i="1"/>
  <c r="V2691" i="1" s="1"/>
  <c r="W2691" i="1"/>
  <c r="X2691" i="1" s="1"/>
  <c r="AA2691" i="1"/>
  <c r="AB2691" i="1"/>
  <c r="AP2691" i="1" s="1"/>
  <c r="AC2691" i="1"/>
  <c r="AD2691" i="1"/>
  <c r="N2691" i="1" s="1"/>
  <c r="AG2691" i="1"/>
  <c r="AH2691" i="1"/>
  <c r="AI2691" i="1"/>
  <c r="AJ2691" i="1" s="1"/>
  <c r="AM2691" i="1"/>
  <c r="AO2691" i="1"/>
  <c r="AR2691" i="1"/>
  <c r="AS2691" i="1"/>
  <c r="N2692" i="1"/>
  <c r="O2692" i="1"/>
  <c r="P2692" i="1" s="1"/>
  <c r="Q2692" i="1"/>
  <c r="R2692" i="1"/>
  <c r="S2692" i="1"/>
  <c r="AO2692" i="1" s="1"/>
  <c r="T2692" i="1"/>
  <c r="U2692" i="1"/>
  <c r="V2692" i="1" s="1"/>
  <c r="W2692" i="1"/>
  <c r="X2692" i="1"/>
  <c r="Y2692" i="1"/>
  <c r="Z2692" i="1"/>
  <c r="AA2692" i="1"/>
  <c r="AB2692" i="1"/>
  <c r="AC2692" i="1"/>
  <c r="AD2692" i="1"/>
  <c r="AI2692" i="1" s="1"/>
  <c r="AF2692" i="1"/>
  <c r="AL2692" i="1"/>
  <c r="AP2692" i="1"/>
  <c r="AQ2692" i="1"/>
  <c r="AR2692" i="1"/>
  <c r="AS2692" i="1"/>
  <c r="O2693" i="1"/>
  <c r="P2693" i="1" s="1"/>
  <c r="Q2693" i="1"/>
  <c r="R2693" i="1" s="1"/>
  <c r="S2693" i="1"/>
  <c r="T2693" i="1"/>
  <c r="U2693" i="1"/>
  <c r="V2693" i="1" s="1"/>
  <c r="W2693" i="1"/>
  <c r="X2693" i="1" s="1"/>
  <c r="AA2693" i="1"/>
  <c r="AB2693" i="1"/>
  <c r="AP2693" i="1" s="1"/>
  <c r="AC2693" i="1"/>
  <c r="AD2693" i="1"/>
  <c r="N2693" i="1" s="1"/>
  <c r="AG2693" i="1"/>
  <c r="AH2693" i="1"/>
  <c r="AI2693" i="1"/>
  <c r="AJ2693" i="1" s="1"/>
  <c r="AM2693" i="1"/>
  <c r="AO2693" i="1"/>
  <c r="AR2693" i="1"/>
  <c r="AS2693" i="1"/>
  <c r="N2694" i="1"/>
  <c r="O2694" i="1"/>
  <c r="P2694" i="1" s="1"/>
  <c r="Q2694" i="1"/>
  <c r="R2694" i="1"/>
  <c r="S2694" i="1"/>
  <c r="AO2694" i="1" s="1"/>
  <c r="T2694" i="1"/>
  <c r="U2694" i="1"/>
  <c r="V2694" i="1" s="1"/>
  <c r="W2694" i="1"/>
  <c r="X2694" i="1"/>
  <c r="Y2694" i="1"/>
  <c r="Z2694" i="1"/>
  <c r="AA2694" i="1"/>
  <c r="AB2694" i="1"/>
  <c r="AC2694" i="1"/>
  <c r="AD2694" i="1"/>
  <c r="AI2694" i="1" s="1"/>
  <c r="AF2694" i="1"/>
  <c r="AL2694" i="1"/>
  <c r="AP2694" i="1"/>
  <c r="AQ2694" i="1"/>
  <c r="AR2694" i="1"/>
  <c r="AS2694" i="1"/>
  <c r="O2695" i="1"/>
  <c r="P2695" i="1" s="1"/>
  <c r="Q2695" i="1"/>
  <c r="R2695" i="1" s="1"/>
  <c r="S2695" i="1"/>
  <c r="T2695" i="1"/>
  <c r="U2695" i="1"/>
  <c r="V2695" i="1" s="1"/>
  <c r="W2695" i="1"/>
  <c r="X2695" i="1" s="1"/>
  <c r="AA2695" i="1"/>
  <c r="AB2695" i="1"/>
  <c r="AP2695" i="1" s="1"/>
  <c r="AC2695" i="1"/>
  <c r="AD2695" i="1"/>
  <c r="N2695" i="1" s="1"/>
  <c r="AG2695" i="1"/>
  <c r="AH2695" i="1"/>
  <c r="AI2695" i="1"/>
  <c r="AJ2695" i="1" s="1"/>
  <c r="AM2695" i="1"/>
  <c r="AO2695" i="1"/>
  <c r="AR2695" i="1"/>
  <c r="AS2695" i="1"/>
  <c r="N2696" i="1"/>
  <c r="O2696" i="1"/>
  <c r="P2696" i="1" s="1"/>
  <c r="Q2696" i="1"/>
  <c r="R2696" i="1"/>
  <c r="S2696" i="1"/>
  <c r="AO2696" i="1" s="1"/>
  <c r="T2696" i="1"/>
  <c r="U2696" i="1"/>
  <c r="V2696" i="1" s="1"/>
  <c r="W2696" i="1"/>
  <c r="X2696" i="1"/>
  <c r="Y2696" i="1"/>
  <c r="Z2696" i="1"/>
  <c r="AA2696" i="1"/>
  <c r="AB2696" i="1"/>
  <c r="AC2696" i="1"/>
  <c r="AD2696" i="1"/>
  <c r="AI2696" i="1" s="1"/>
  <c r="AF2696" i="1"/>
  <c r="AL2696" i="1"/>
  <c r="AP2696" i="1"/>
  <c r="AQ2696" i="1"/>
  <c r="AR2696" i="1"/>
  <c r="AS2696" i="1"/>
  <c r="O2697" i="1"/>
  <c r="P2697" i="1" s="1"/>
  <c r="Q2697" i="1"/>
  <c r="R2697" i="1" s="1"/>
  <c r="S2697" i="1"/>
  <c r="T2697" i="1"/>
  <c r="U2697" i="1"/>
  <c r="V2697" i="1" s="1"/>
  <c r="W2697" i="1"/>
  <c r="X2697" i="1" s="1"/>
  <c r="AA2697" i="1"/>
  <c r="AB2697" i="1"/>
  <c r="AP2697" i="1" s="1"/>
  <c r="AC2697" i="1"/>
  <c r="AD2697" i="1"/>
  <c r="N2697" i="1" s="1"/>
  <c r="AG2697" i="1"/>
  <c r="AH2697" i="1"/>
  <c r="AI2697" i="1"/>
  <c r="AJ2697" i="1" s="1"/>
  <c r="AM2697" i="1"/>
  <c r="AO2697" i="1"/>
  <c r="AR2697" i="1"/>
  <c r="AS2697" i="1"/>
  <c r="N2698" i="1"/>
  <c r="O2698" i="1"/>
  <c r="P2698" i="1" s="1"/>
  <c r="Q2698" i="1"/>
  <c r="R2698" i="1"/>
  <c r="S2698" i="1"/>
  <c r="AO2698" i="1" s="1"/>
  <c r="T2698" i="1"/>
  <c r="U2698" i="1"/>
  <c r="V2698" i="1" s="1"/>
  <c r="W2698" i="1"/>
  <c r="X2698" i="1"/>
  <c r="Y2698" i="1"/>
  <c r="Z2698" i="1"/>
  <c r="AA2698" i="1"/>
  <c r="AB2698" i="1"/>
  <c r="AC2698" i="1"/>
  <c r="AD2698" i="1"/>
  <c r="AI2698" i="1" s="1"/>
  <c r="AF2698" i="1"/>
  <c r="AL2698" i="1"/>
  <c r="AP2698" i="1"/>
  <c r="AQ2698" i="1"/>
  <c r="AR2698" i="1"/>
  <c r="AS2698" i="1"/>
  <c r="O2699" i="1"/>
  <c r="P2699" i="1" s="1"/>
  <c r="Q2699" i="1"/>
  <c r="R2699" i="1" s="1"/>
  <c r="S2699" i="1"/>
  <c r="T2699" i="1"/>
  <c r="U2699" i="1"/>
  <c r="V2699" i="1" s="1"/>
  <c r="W2699" i="1"/>
  <c r="X2699" i="1" s="1"/>
  <c r="AA2699" i="1"/>
  <c r="AB2699" i="1"/>
  <c r="AP2699" i="1" s="1"/>
  <c r="AC2699" i="1"/>
  <c r="AD2699" i="1"/>
  <c r="N2699" i="1" s="1"/>
  <c r="AG2699" i="1"/>
  <c r="AH2699" i="1"/>
  <c r="AI2699" i="1"/>
  <c r="AJ2699" i="1" s="1"/>
  <c r="AM2699" i="1"/>
  <c r="AO2699" i="1"/>
  <c r="AR2699" i="1"/>
  <c r="AS2699" i="1"/>
  <c r="N2700" i="1"/>
  <c r="O2700" i="1"/>
  <c r="P2700" i="1" s="1"/>
  <c r="Q2700" i="1"/>
  <c r="R2700" i="1"/>
  <c r="S2700" i="1"/>
  <c r="AO2700" i="1" s="1"/>
  <c r="T2700" i="1"/>
  <c r="U2700" i="1"/>
  <c r="V2700" i="1" s="1"/>
  <c r="W2700" i="1"/>
  <c r="X2700" i="1"/>
  <c r="Y2700" i="1"/>
  <c r="Z2700" i="1"/>
  <c r="AA2700" i="1"/>
  <c r="AB2700" i="1"/>
  <c r="AC2700" i="1"/>
  <c r="AD2700" i="1"/>
  <c r="AI2700" i="1" s="1"/>
  <c r="AF2700" i="1"/>
  <c r="AL2700" i="1"/>
  <c r="AP2700" i="1"/>
  <c r="AQ2700" i="1"/>
  <c r="AR2700" i="1"/>
  <c r="AS2700" i="1"/>
  <c r="O2701" i="1"/>
  <c r="P2701" i="1" s="1"/>
  <c r="Q2701" i="1"/>
  <c r="R2701" i="1" s="1"/>
  <c r="S2701" i="1"/>
  <c r="T2701" i="1"/>
  <c r="U2701" i="1"/>
  <c r="V2701" i="1" s="1"/>
  <c r="W2701" i="1"/>
  <c r="X2701" i="1" s="1"/>
  <c r="AA2701" i="1"/>
  <c r="AB2701" i="1"/>
  <c r="AP2701" i="1" s="1"/>
  <c r="AC2701" i="1"/>
  <c r="AD2701" i="1"/>
  <c r="N2701" i="1" s="1"/>
  <c r="AG2701" i="1"/>
  <c r="AH2701" i="1"/>
  <c r="AI2701" i="1"/>
  <c r="AJ2701" i="1" s="1"/>
  <c r="AM2701" i="1"/>
  <c r="AO2701" i="1"/>
  <c r="AR2701" i="1"/>
  <c r="AS2701" i="1"/>
  <c r="N2702" i="1"/>
  <c r="O2702" i="1"/>
  <c r="P2702" i="1" s="1"/>
  <c r="Q2702" i="1"/>
  <c r="R2702" i="1"/>
  <c r="S2702" i="1"/>
  <c r="AO2702" i="1" s="1"/>
  <c r="T2702" i="1"/>
  <c r="U2702" i="1"/>
  <c r="V2702" i="1" s="1"/>
  <c r="W2702" i="1"/>
  <c r="X2702" i="1"/>
  <c r="Y2702" i="1"/>
  <c r="Z2702" i="1"/>
  <c r="AA2702" i="1"/>
  <c r="AB2702" i="1"/>
  <c r="AC2702" i="1"/>
  <c r="AD2702" i="1"/>
  <c r="AI2702" i="1" s="1"/>
  <c r="AF2702" i="1"/>
  <c r="AL2702" i="1"/>
  <c r="AP2702" i="1"/>
  <c r="AQ2702" i="1"/>
  <c r="AR2702" i="1"/>
  <c r="AS2702" i="1"/>
  <c r="O2703" i="1"/>
  <c r="P2703" i="1" s="1"/>
  <c r="Q2703" i="1"/>
  <c r="R2703" i="1" s="1"/>
  <c r="S2703" i="1"/>
  <c r="T2703" i="1"/>
  <c r="U2703" i="1"/>
  <c r="V2703" i="1" s="1"/>
  <c r="W2703" i="1"/>
  <c r="X2703" i="1" s="1"/>
  <c r="AA2703" i="1"/>
  <c r="AB2703" i="1"/>
  <c r="AP2703" i="1" s="1"/>
  <c r="AC2703" i="1"/>
  <c r="AD2703" i="1"/>
  <c r="N2703" i="1" s="1"/>
  <c r="AG2703" i="1"/>
  <c r="AH2703" i="1"/>
  <c r="AI2703" i="1"/>
  <c r="AJ2703" i="1" s="1"/>
  <c r="AM2703" i="1"/>
  <c r="AO2703" i="1"/>
  <c r="AR2703" i="1"/>
  <c r="AS2703" i="1"/>
  <c r="N2704" i="1"/>
  <c r="O2704" i="1"/>
  <c r="P2704" i="1" s="1"/>
  <c r="Q2704" i="1"/>
  <c r="R2704" i="1"/>
  <c r="S2704" i="1"/>
  <c r="AO2704" i="1" s="1"/>
  <c r="T2704" i="1"/>
  <c r="U2704" i="1"/>
  <c r="V2704" i="1" s="1"/>
  <c r="W2704" i="1"/>
  <c r="X2704" i="1"/>
  <c r="Y2704" i="1"/>
  <c r="Z2704" i="1"/>
  <c r="AA2704" i="1"/>
  <c r="AB2704" i="1"/>
  <c r="AC2704" i="1"/>
  <c r="AD2704" i="1"/>
  <c r="AI2704" i="1" s="1"/>
  <c r="AF2704" i="1"/>
  <c r="AL2704" i="1"/>
  <c r="AP2704" i="1"/>
  <c r="AQ2704" i="1"/>
  <c r="AR2704" i="1"/>
  <c r="AS2704" i="1"/>
  <c r="O2705" i="1"/>
  <c r="P2705" i="1" s="1"/>
  <c r="Q2705" i="1"/>
  <c r="R2705" i="1" s="1"/>
  <c r="S2705" i="1"/>
  <c r="T2705" i="1"/>
  <c r="U2705" i="1"/>
  <c r="V2705" i="1" s="1"/>
  <c r="W2705" i="1"/>
  <c r="X2705" i="1" s="1"/>
  <c r="AA2705" i="1"/>
  <c r="AB2705" i="1"/>
  <c r="AP2705" i="1" s="1"/>
  <c r="AC2705" i="1"/>
  <c r="AD2705" i="1"/>
  <c r="N2705" i="1" s="1"/>
  <c r="AG2705" i="1"/>
  <c r="AH2705" i="1"/>
  <c r="AI2705" i="1"/>
  <c r="AJ2705" i="1" s="1"/>
  <c r="AM2705" i="1"/>
  <c r="AO2705" i="1"/>
  <c r="AR2705" i="1"/>
  <c r="AS2705" i="1"/>
  <c r="N2706" i="1"/>
  <c r="O2706" i="1"/>
  <c r="P2706" i="1" s="1"/>
  <c r="Q2706" i="1"/>
  <c r="R2706" i="1"/>
  <c r="S2706" i="1"/>
  <c r="AO2706" i="1" s="1"/>
  <c r="T2706" i="1"/>
  <c r="U2706" i="1"/>
  <c r="V2706" i="1" s="1"/>
  <c r="W2706" i="1"/>
  <c r="X2706" i="1"/>
  <c r="Y2706" i="1"/>
  <c r="Z2706" i="1"/>
  <c r="AA2706" i="1"/>
  <c r="AB2706" i="1"/>
  <c r="AC2706" i="1"/>
  <c r="AD2706" i="1"/>
  <c r="AI2706" i="1" s="1"/>
  <c r="AF2706" i="1"/>
  <c r="AL2706" i="1"/>
  <c r="AP2706" i="1"/>
  <c r="AQ2706" i="1"/>
  <c r="AR2706" i="1"/>
  <c r="AS2706" i="1"/>
  <c r="O2707" i="1"/>
  <c r="P2707" i="1" s="1"/>
  <c r="Q2707" i="1"/>
  <c r="R2707" i="1" s="1"/>
  <c r="S2707" i="1"/>
  <c r="T2707" i="1"/>
  <c r="U2707" i="1"/>
  <c r="V2707" i="1" s="1"/>
  <c r="W2707" i="1"/>
  <c r="X2707" i="1" s="1"/>
  <c r="AA2707" i="1"/>
  <c r="AB2707" i="1"/>
  <c r="AP2707" i="1" s="1"/>
  <c r="AC2707" i="1"/>
  <c r="AD2707" i="1"/>
  <c r="N2707" i="1" s="1"/>
  <c r="AG2707" i="1"/>
  <c r="AH2707" i="1"/>
  <c r="AI2707" i="1"/>
  <c r="AJ2707" i="1" s="1"/>
  <c r="AM2707" i="1"/>
  <c r="AO2707" i="1"/>
  <c r="AR2707" i="1"/>
  <c r="AS2707" i="1"/>
  <c r="N2708" i="1"/>
  <c r="O2708" i="1"/>
  <c r="P2708" i="1" s="1"/>
  <c r="Q2708" i="1"/>
  <c r="R2708" i="1"/>
  <c r="S2708" i="1"/>
  <c r="AO2708" i="1" s="1"/>
  <c r="T2708" i="1"/>
  <c r="U2708" i="1"/>
  <c r="V2708" i="1" s="1"/>
  <c r="W2708" i="1"/>
  <c r="X2708" i="1"/>
  <c r="Y2708" i="1"/>
  <c r="Z2708" i="1"/>
  <c r="AA2708" i="1"/>
  <c r="AB2708" i="1"/>
  <c r="AC2708" i="1"/>
  <c r="AD2708" i="1"/>
  <c r="AI2708" i="1" s="1"/>
  <c r="AF2708" i="1"/>
  <c r="AL2708" i="1"/>
  <c r="AP2708" i="1"/>
  <c r="AQ2708" i="1"/>
  <c r="AR2708" i="1"/>
  <c r="AS2708" i="1"/>
  <c r="O2709" i="1"/>
  <c r="P2709" i="1" s="1"/>
  <c r="Q2709" i="1"/>
  <c r="R2709" i="1" s="1"/>
  <c r="S2709" i="1"/>
  <c r="T2709" i="1"/>
  <c r="U2709" i="1"/>
  <c r="V2709" i="1" s="1"/>
  <c r="W2709" i="1"/>
  <c r="X2709" i="1" s="1"/>
  <c r="AA2709" i="1"/>
  <c r="AB2709" i="1"/>
  <c r="AP2709" i="1" s="1"/>
  <c r="AC2709" i="1"/>
  <c r="AD2709" i="1"/>
  <c r="N2709" i="1" s="1"/>
  <c r="AG2709" i="1"/>
  <c r="AH2709" i="1"/>
  <c r="AI2709" i="1"/>
  <c r="AJ2709" i="1" s="1"/>
  <c r="AM2709" i="1"/>
  <c r="AO2709" i="1"/>
  <c r="AR2709" i="1"/>
  <c r="AS2709" i="1"/>
  <c r="N2710" i="1"/>
  <c r="O2710" i="1"/>
  <c r="P2710" i="1" s="1"/>
  <c r="Q2710" i="1"/>
  <c r="R2710" i="1"/>
  <c r="S2710" i="1"/>
  <c r="AO2710" i="1" s="1"/>
  <c r="T2710" i="1"/>
  <c r="U2710" i="1"/>
  <c r="V2710" i="1" s="1"/>
  <c r="W2710" i="1"/>
  <c r="X2710" i="1"/>
  <c r="Y2710" i="1"/>
  <c r="Z2710" i="1"/>
  <c r="AA2710" i="1"/>
  <c r="AB2710" i="1"/>
  <c r="AC2710" i="1"/>
  <c r="AD2710" i="1"/>
  <c r="AI2710" i="1" s="1"/>
  <c r="AF2710" i="1"/>
  <c r="AL2710" i="1"/>
  <c r="AP2710" i="1"/>
  <c r="AQ2710" i="1"/>
  <c r="AR2710" i="1"/>
  <c r="AS2710" i="1"/>
  <c r="O2711" i="1"/>
  <c r="P2711" i="1" s="1"/>
  <c r="Q2711" i="1"/>
  <c r="R2711" i="1" s="1"/>
  <c r="S2711" i="1"/>
  <c r="T2711" i="1"/>
  <c r="U2711" i="1"/>
  <c r="V2711" i="1" s="1"/>
  <c r="W2711" i="1"/>
  <c r="X2711" i="1" s="1"/>
  <c r="AA2711" i="1"/>
  <c r="AB2711" i="1"/>
  <c r="AP2711" i="1" s="1"/>
  <c r="AC2711" i="1"/>
  <c r="AD2711" i="1"/>
  <c r="N2711" i="1" s="1"/>
  <c r="AG2711" i="1"/>
  <c r="AH2711" i="1"/>
  <c r="AI2711" i="1"/>
  <c r="AJ2711" i="1" s="1"/>
  <c r="AM2711" i="1"/>
  <c r="AO2711" i="1"/>
  <c r="AR2711" i="1"/>
  <c r="AS2711" i="1"/>
  <c r="N2712" i="1"/>
  <c r="O2712" i="1"/>
  <c r="P2712" i="1" s="1"/>
  <c r="Q2712" i="1"/>
  <c r="R2712" i="1"/>
  <c r="S2712" i="1"/>
  <c r="AO2712" i="1" s="1"/>
  <c r="T2712" i="1"/>
  <c r="U2712" i="1"/>
  <c r="V2712" i="1" s="1"/>
  <c r="W2712" i="1"/>
  <c r="X2712" i="1"/>
  <c r="Y2712" i="1"/>
  <c r="Z2712" i="1"/>
  <c r="AA2712" i="1"/>
  <c r="AB2712" i="1"/>
  <c r="AC2712" i="1"/>
  <c r="AD2712" i="1"/>
  <c r="AI2712" i="1" s="1"/>
  <c r="AF2712" i="1"/>
  <c r="AL2712" i="1"/>
  <c r="AP2712" i="1"/>
  <c r="AQ2712" i="1"/>
  <c r="AR2712" i="1"/>
  <c r="AS2712" i="1"/>
  <c r="O2713" i="1"/>
  <c r="P2713" i="1" s="1"/>
  <c r="Q2713" i="1"/>
  <c r="R2713" i="1" s="1"/>
  <c r="S2713" i="1"/>
  <c r="T2713" i="1"/>
  <c r="U2713" i="1"/>
  <c r="V2713" i="1" s="1"/>
  <c r="W2713" i="1"/>
  <c r="X2713" i="1" s="1"/>
  <c r="AA2713" i="1"/>
  <c r="AB2713" i="1"/>
  <c r="AP2713" i="1" s="1"/>
  <c r="AC2713" i="1"/>
  <c r="AD2713" i="1"/>
  <c r="N2713" i="1" s="1"/>
  <c r="AG2713" i="1"/>
  <c r="AH2713" i="1"/>
  <c r="AI2713" i="1"/>
  <c r="AJ2713" i="1" s="1"/>
  <c r="AM2713" i="1"/>
  <c r="AO2713" i="1"/>
  <c r="AR2713" i="1"/>
  <c r="AS2713" i="1"/>
  <c r="N2714" i="1"/>
  <c r="O2714" i="1"/>
  <c r="P2714" i="1" s="1"/>
  <c r="Q2714" i="1"/>
  <c r="R2714" i="1"/>
  <c r="S2714" i="1"/>
  <c r="AO2714" i="1" s="1"/>
  <c r="T2714" i="1"/>
  <c r="U2714" i="1"/>
  <c r="V2714" i="1" s="1"/>
  <c r="W2714" i="1"/>
  <c r="X2714" i="1"/>
  <c r="Y2714" i="1"/>
  <c r="Z2714" i="1"/>
  <c r="AA2714" i="1"/>
  <c r="AB2714" i="1"/>
  <c r="AC2714" i="1"/>
  <c r="AD2714" i="1"/>
  <c r="AI2714" i="1" s="1"/>
  <c r="AF2714" i="1"/>
  <c r="AL2714" i="1"/>
  <c r="AP2714" i="1"/>
  <c r="AQ2714" i="1"/>
  <c r="AR2714" i="1"/>
  <c r="AS2714" i="1"/>
  <c r="O2715" i="1"/>
  <c r="P2715" i="1" s="1"/>
  <c r="Q2715" i="1"/>
  <c r="R2715" i="1" s="1"/>
  <c r="S2715" i="1"/>
  <c r="T2715" i="1"/>
  <c r="U2715" i="1"/>
  <c r="V2715" i="1" s="1"/>
  <c r="W2715" i="1"/>
  <c r="X2715" i="1" s="1"/>
  <c r="AA2715" i="1"/>
  <c r="AB2715" i="1"/>
  <c r="AP2715" i="1" s="1"/>
  <c r="AC2715" i="1"/>
  <c r="AD2715" i="1"/>
  <c r="N2715" i="1" s="1"/>
  <c r="AG2715" i="1"/>
  <c r="AH2715" i="1"/>
  <c r="AI2715" i="1"/>
  <c r="AJ2715" i="1" s="1"/>
  <c r="AM2715" i="1"/>
  <c r="AO2715" i="1"/>
  <c r="AR2715" i="1"/>
  <c r="AS2715" i="1"/>
  <c r="N2716" i="1"/>
  <c r="O2716" i="1"/>
  <c r="P2716" i="1" s="1"/>
  <c r="Q2716" i="1"/>
  <c r="R2716" i="1"/>
  <c r="S2716" i="1"/>
  <c r="AO2716" i="1" s="1"/>
  <c r="T2716" i="1"/>
  <c r="U2716" i="1"/>
  <c r="V2716" i="1" s="1"/>
  <c r="W2716" i="1"/>
  <c r="X2716" i="1"/>
  <c r="Y2716" i="1"/>
  <c r="Z2716" i="1"/>
  <c r="AA2716" i="1"/>
  <c r="AB2716" i="1"/>
  <c r="AC2716" i="1"/>
  <c r="AD2716" i="1"/>
  <c r="AI2716" i="1" s="1"/>
  <c r="AF2716" i="1"/>
  <c r="AL2716" i="1"/>
  <c r="AP2716" i="1"/>
  <c r="AQ2716" i="1"/>
  <c r="AR2716" i="1"/>
  <c r="AS2716" i="1"/>
  <c r="O2717" i="1"/>
  <c r="P2717" i="1" s="1"/>
  <c r="Q2717" i="1"/>
  <c r="R2717" i="1" s="1"/>
  <c r="S2717" i="1"/>
  <c r="T2717" i="1"/>
  <c r="U2717" i="1"/>
  <c r="V2717" i="1" s="1"/>
  <c r="W2717" i="1"/>
  <c r="X2717" i="1" s="1"/>
  <c r="AA2717" i="1"/>
  <c r="AB2717" i="1"/>
  <c r="AP2717" i="1" s="1"/>
  <c r="AC2717" i="1"/>
  <c r="AD2717" i="1"/>
  <c r="N2717" i="1" s="1"/>
  <c r="AG2717" i="1"/>
  <c r="AH2717" i="1"/>
  <c r="AI2717" i="1"/>
  <c r="AJ2717" i="1" s="1"/>
  <c r="AM2717" i="1"/>
  <c r="AO2717" i="1"/>
  <c r="AR2717" i="1"/>
  <c r="AS2717" i="1"/>
  <c r="N2718" i="1"/>
  <c r="O2718" i="1"/>
  <c r="P2718" i="1" s="1"/>
  <c r="Q2718" i="1"/>
  <c r="R2718" i="1"/>
  <c r="S2718" i="1"/>
  <c r="AO2718" i="1" s="1"/>
  <c r="T2718" i="1"/>
  <c r="U2718" i="1"/>
  <c r="V2718" i="1" s="1"/>
  <c r="W2718" i="1"/>
  <c r="X2718" i="1"/>
  <c r="Y2718" i="1"/>
  <c r="Z2718" i="1"/>
  <c r="AA2718" i="1"/>
  <c r="AB2718" i="1"/>
  <c r="AC2718" i="1"/>
  <c r="AD2718" i="1"/>
  <c r="AI2718" i="1" s="1"/>
  <c r="AF2718" i="1"/>
  <c r="AL2718" i="1"/>
  <c r="AP2718" i="1"/>
  <c r="AQ2718" i="1"/>
  <c r="AR2718" i="1"/>
  <c r="AS2718" i="1"/>
  <c r="O2719" i="1"/>
  <c r="P2719" i="1" s="1"/>
  <c r="Q2719" i="1"/>
  <c r="R2719" i="1" s="1"/>
  <c r="S2719" i="1"/>
  <c r="T2719" i="1"/>
  <c r="U2719" i="1"/>
  <c r="V2719" i="1" s="1"/>
  <c r="W2719" i="1"/>
  <c r="X2719" i="1" s="1"/>
  <c r="AA2719" i="1"/>
  <c r="AB2719" i="1"/>
  <c r="AP2719" i="1" s="1"/>
  <c r="AC2719" i="1"/>
  <c r="AD2719" i="1"/>
  <c r="N2719" i="1" s="1"/>
  <c r="AG2719" i="1"/>
  <c r="AH2719" i="1"/>
  <c r="AI2719" i="1"/>
  <c r="AJ2719" i="1" s="1"/>
  <c r="AM2719" i="1"/>
  <c r="AO2719" i="1"/>
  <c r="AR2719" i="1"/>
  <c r="AS2719" i="1"/>
  <c r="N2720" i="1"/>
  <c r="O2720" i="1"/>
  <c r="P2720" i="1" s="1"/>
  <c r="Q2720" i="1"/>
  <c r="R2720" i="1"/>
  <c r="S2720" i="1"/>
  <c r="AO2720" i="1" s="1"/>
  <c r="T2720" i="1"/>
  <c r="U2720" i="1"/>
  <c r="V2720" i="1" s="1"/>
  <c r="W2720" i="1"/>
  <c r="X2720" i="1"/>
  <c r="Y2720" i="1"/>
  <c r="Z2720" i="1"/>
  <c r="AA2720" i="1"/>
  <c r="AB2720" i="1"/>
  <c r="AC2720" i="1"/>
  <c r="AD2720" i="1"/>
  <c r="AI2720" i="1" s="1"/>
  <c r="AF2720" i="1"/>
  <c r="AL2720" i="1"/>
  <c r="AP2720" i="1"/>
  <c r="AQ2720" i="1"/>
  <c r="AR2720" i="1"/>
  <c r="AS2720" i="1"/>
  <c r="O2721" i="1"/>
  <c r="P2721" i="1" s="1"/>
  <c r="Q2721" i="1"/>
  <c r="R2721" i="1" s="1"/>
  <c r="S2721" i="1"/>
  <c r="T2721" i="1"/>
  <c r="U2721" i="1"/>
  <c r="V2721" i="1" s="1"/>
  <c r="W2721" i="1"/>
  <c r="X2721" i="1" s="1"/>
  <c r="AA2721" i="1"/>
  <c r="AB2721" i="1"/>
  <c r="AQ2721" i="1" s="1"/>
  <c r="AC2721" i="1"/>
  <c r="AD2721" i="1"/>
  <c r="N2721" i="1" s="1"/>
  <c r="AG2721" i="1"/>
  <c r="AI2721" i="1"/>
  <c r="AM2721" i="1"/>
  <c r="AO2721" i="1"/>
  <c r="AR2721" i="1"/>
  <c r="AS2721" i="1"/>
  <c r="N2722" i="1"/>
  <c r="O2722" i="1"/>
  <c r="P2722" i="1" s="1"/>
  <c r="Q2722" i="1"/>
  <c r="R2722" i="1"/>
  <c r="S2722" i="1"/>
  <c r="AO2722" i="1" s="1"/>
  <c r="T2722" i="1"/>
  <c r="U2722" i="1"/>
  <c r="V2722" i="1" s="1"/>
  <c r="W2722" i="1"/>
  <c r="X2722" i="1"/>
  <c r="Y2722" i="1"/>
  <c r="Z2722" i="1"/>
  <c r="AA2722" i="1"/>
  <c r="AB2722" i="1"/>
  <c r="AC2722" i="1"/>
  <c r="AD2722" i="1"/>
  <c r="AI2722" i="1" s="1"/>
  <c r="AF2722" i="1"/>
  <c r="AL2722" i="1"/>
  <c r="AP2722" i="1"/>
  <c r="AQ2722" i="1"/>
  <c r="AR2722" i="1"/>
  <c r="AS2722" i="1"/>
  <c r="O2723" i="1"/>
  <c r="P2723" i="1" s="1"/>
  <c r="Q2723" i="1"/>
  <c r="R2723" i="1" s="1"/>
  <c r="S2723" i="1"/>
  <c r="T2723" i="1"/>
  <c r="U2723" i="1"/>
  <c r="V2723" i="1" s="1"/>
  <c r="W2723" i="1"/>
  <c r="X2723" i="1" s="1"/>
  <c r="AA2723" i="1"/>
  <c r="AB2723" i="1"/>
  <c r="AQ2723" i="1" s="1"/>
  <c r="AC2723" i="1"/>
  <c r="AD2723" i="1"/>
  <c r="N2723" i="1" s="1"/>
  <c r="AG2723" i="1"/>
  <c r="AI2723" i="1"/>
  <c r="AM2723" i="1"/>
  <c r="AO2723" i="1"/>
  <c r="AR2723" i="1"/>
  <c r="AS2723" i="1"/>
  <c r="N2724" i="1"/>
  <c r="O2724" i="1"/>
  <c r="Y2724" i="1" s="1"/>
  <c r="Z2724" i="1" s="1"/>
  <c r="Q2724" i="1"/>
  <c r="R2724" i="1"/>
  <c r="S2724" i="1"/>
  <c r="AO2724" i="1" s="1"/>
  <c r="T2724" i="1"/>
  <c r="U2724" i="1"/>
  <c r="V2724" i="1" s="1"/>
  <c r="W2724" i="1"/>
  <c r="X2724" i="1"/>
  <c r="AA2724" i="1"/>
  <c r="AB2724" i="1"/>
  <c r="AC2724" i="1"/>
  <c r="AD2724" i="1"/>
  <c r="AI2724" i="1" s="1"/>
  <c r="AF2724" i="1"/>
  <c r="AL2724" i="1"/>
  <c r="AP2724" i="1"/>
  <c r="AQ2724" i="1"/>
  <c r="AR2724" i="1"/>
  <c r="AS2724" i="1"/>
  <c r="O2725" i="1"/>
  <c r="P2725" i="1" s="1"/>
  <c r="Q2725" i="1"/>
  <c r="R2725" i="1" s="1"/>
  <c r="S2725" i="1"/>
  <c r="T2725" i="1"/>
  <c r="U2725" i="1"/>
  <c r="V2725" i="1" s="1"/>
  <c r="W2725" i="1"/>
  <c r="X2725" i="1" s="1"/>
  <c r="AA2725" i="1"/>
  <c r="AB2725" i="1"/>
  <c r="AQ2725" i="1" s="1"/>
  <c r="AC2725" i="1"/>
  <c r="AD2725" i="1"/>
  <c r="N2725" i="1" s="1"/>
  <c r="AG2725" i="1"/>
  <c r="AI2725" i="1"/>
  <c r="AM2725" i="1"/>
  <c r="AO2725" i="1"/>
  <c r="AR2725" i="1"/>
  <c r="AS2725" i="1"/>
  <c r="N2726" i="1"/>
  <c r="O2726" i="1"/>
  <c r="Y2726" i="1" s="1"/>
  <c r="Z2726" i="1" s="1"/>
  <c r="Q2726" i="1"/>
  <c r="R2726" i="1"/>
  <c r="S2726" i="1"/>
  <c r="AO2726" i="1" s="1"/>
  <c r="T2726" i="1"/>
  <c r="U2726" i="1"/>
  <c r="V2726" i="1" s="1"/>
  <c r="W2726" i="1"/>
  <c r="X2726" i="1"/>
  <c r="AA2726" i="1"/>
  <c r="AB2726" i="1"/>
  <c r="AC2726" i="1"/>
  <c r="AD2726" i="1"/>
  <c r="AI2726" i="1" s="1"/>
  <c r="AF2726" i="1"/>
  <c r="AL2726" i="1"/>
  <c r="AP2726" i="1"/>
  <c r="AQ2726" i="1"/>
  <c r="AR2726" i="1"/>
  <c r="AS2726" i="1"/>
  <c r="O2727" i="1"/>
  <c r="P2727" i="1" s="1"/>
  <c r="Q2727" i="1"/>
  <c r="R2727" i="1" s="1"/>
  <c r="S2727" i="1"/>
  <c r="T2727" i="1"/>
  <c r="U2727" i="1"/>
  <c r="V2727" i="1" s="1"/>
  <c r="W2727" i="1"/>
  <c r="X2727" i="1" s="1"/>
  <c r="AA2727" i="1"/>
  <c r="AB2727" i="1"/>
  <c r="AQ2727" i="1" s="1"/>
  <c r="AC2727" i="1"/>
  <c r="AD2727" i="1"/>
  <c r="N2727" i="1" s="1"/>
  <c r="AG2727" i="1"/>
  <c r="AI2727" i="1"/>
  <c r="AM2727" i="1"/>
  <c r="AO2727" i="1"/>
  <c r="AR2727" i="1"/>
  <c r="AS2727" i="1"/>
  <c r="N2728" i="1"/>
  <c r="O2728" i="1"/>
  <c r="Y2728" i="1" s="1"/>
  <c r="Z2728" i="1" s="1"/>
  <c r="Q2728" i="1"/>
  <c r="R2728" i="1"/>
  <c r="S2728" i="1"/>
  <c r="AO2728" i="1" s="1"/>
  <c r="T2728" i="1"/>
  <c r="U2728" i="1"/>
  <c r="V2728" i="1" s="1"/>
  <c r="W2728" i="1"/>
  <c r="X2728" i="1"/>
  <c r="AA2728" i="1"/>
  <c r="AB2728" i="1"/>
  <c r="AC2728" i="1"/>
  <c r="AD2728" i="1"/>
  <c r="AI2728" i="1" s="1"/>
  <c r="AF2728" i="1"/>
  <c r="AL2728" i="1"/>
  <c r="AP2728" i="1"/>
  <c r="AQ2728" i="1"/>
  <c r="AR2728" i="1"/>
  <c r="AS2728" i="1"/>
  <c r="O2729" i="1"/>
  <c r="P2729" i="1" s="1"/>
  <c r="Q2729" i="1"/>
  <c r="R2729" i="1" s="1"/>
  <c r="S2729" i="1"/>
  <c r="T2729" i="1"/>
  <c r="U2729" i="1"/>
  <c r="V2729" i="1" s="1"/>
  <c r="W2729" i="1"/>
  <c r="X2729" i="1" s="1"/>
  <c r="AA2729" i="1"/>
  <c r="AB2729" i="1"/>
  <c r="AQ2729" i="1" s="1"/>
  <c r="AC2729" i="1"/>
  <c r="AD2729" i="1"/>
  <c r="N2729" i="1" s="1"/>
  <c r="AG2729" i="1"/>
  <c r="AI2729" i="1"/>
  <c r="AM2729" i="1"/>
  <c r="AO2729" i="1"/>
  <c r="AR2729" i="1"/>
  <c r="AS2729" i="1"/>
  <c r="N2730" i="1"/>
  <c r="O2730" i="1"/>
  <c r="Y2730" i="1" s="1"/>
  <c r="Z2730" i="1" s="1"/>
  <c r="Q2730" i="1"/>
  <c r="R2730" i="1"/>
  <c r="S2730" i="1"/>
  <c r="AO2730" i="1" s="1"/>
  <c r="T2730" i="1"/>
  <c r="U2730" i="1"/>
  <c r="V2730" i="1" s="1"/>
  <c r="W2730" i="1"/>
  <c r="X2730" i="1"/>
  <c r="AA2730" i="1"/>
  <c r="AB2730" i="1"/>
  <c r="AC2730" i="1"/>
  <c r="AD2730" i="1"/>
  <c r="AI2730" i="1" s="1"/>
  <c r="AF2730" i="1"/>
  <c r="AL2730" i="1"/>
  <c r="AP2730" i="1"/>
  <c r="AQ2730" i="1"/>
  <c r="AR2730" i="1"/>
  <c r="AS2730" i="1"/>
  <c r="O2731" i="1"/>
  <c r="P2731" i="1" s="1"/>
  <c r="Q2731" i="1"/>
  <c r="R2731" i="1" s="1"/>
  <c r="S2731" i="1"/>
  <c r="T2731" i="1"/>
  <c r="U2731" i="1"/>
  <c r="V2731" i="1" s="1"/>
  <c r="W2731" i="1"/>
  <c r="X2731" i="1" s="1"/>
  <c r="AA2731" i="1"/>
  <c r="AB2731" i="1"/>
  <c r="AQ2731" i="1" s="1"/>
  <c r="AC2731" i="1"/>
  <c r="AD2731" i="1"/>
  <c r="N2731" i="1" s="1"/>
  <c r="AG2731" i="1"/>
  <c r="AI2731" i="1"/>
  <c r="AM2731" i="1"/>
  <c r="AO2731" i="1"/>
  <c r="AR2731" i="1"/>
  <c r="AS2731" i="1"/>
  <c r="N2732" i="1"/>
  <c r="O2732" i="1"/>
  <c r="Y2732" i="1" s="1"/>
  <c r="Z2732" i="1" s="1"/>
  <c r="Q2732" i="1"/>
  <c r="R2732" i="1"/>
  <c r="S2732" i="1"/>
  <c r="AO2732" i="1" s="1"/>
  <c r="T2732" i="1"/>
  <c r="U2732" i="1"/>
  <c r="V2732" i="1" s="1"/>
  <c r="W2732" i="1"/>
  <c r="X2732" i="1"/>
  <c r="AA2732" i="1"/>
  <c r="AB2732" i="1"/>
  <c r="AC2732" i="1"/>
  <c r="AD2732" i="1"/>
  <c r="AI2732" i="1" s="1"/>
  <c r="AF2732" i="1"/>
  <c r="AL2732" i="1"/>
  <c r="AP2732" i="1"/>
  <c r="AQ2732" i="1"/>
  <c r="AR2732" i="1"/>
  <c r="AS2732" i="1"/>
  <c r="O2733" i="1"/>
  <c r="P2733" i="1" s="1"/>
  <c r="Q2733" i="1"/>
  <c r="R2733" i="1" s="1"/>
  <c r="S2733" i="1"/>
  <c r="T2733" i="1"/>
  <c r="U2733" i="1"/>
  <c r="V2733" i="1" s="1"/>
  <c r="W2733" i="1"/>
  <c r="X2733" i="1" s="1"/>
  <c r="AA2733" i="1"/>
  <c r="AB2733" i="1"/>
  <c r="AQ2733" i="1" s="1"/>
  <c r="AC2733" i="1"/>
  <c r="AD2733" i="1"/>
  <c r="N2733" i="1" s="1"/>
  <c r="AG2733" i="1"/>
  <c r="AI2733" i="1"/>
  <c r="AM2733" i="1"/>
  <c r="AO2733" i="1"/>
  <c r="AR2733" i="1"/>
  <c r="AS2733" i="1"/>
  <c r="N2734" i="1"/>
  <c r="O2734" i="1"/>
  <c r="Y2734" i="1" s="1"/>
  <c r="Z2734" i="1" s="1"/>
  <c r="Q2734" i="1"/>
  <c r="R2734" i="1"/>
  <c r="S2734" i="1"/>
  <c r="AO2734" i="1" s="1"/>
  <c r="T2734" i="1"/>
  <c r="U2734" i="1"/>
  <c r="V2734" i="1" s="1"/>
  <c r="W2734" i="1"/>
  <c r="X2734" i="1"/>
  <c r="AA2734" i="1"/>
  <c r="AB2734" i="1"/>
  <c r="AC2734" i="1"/>
  <c r="AD2734" i="1"/>
  <c r="AI2734" i="1" s="1"/>
  <c r="AF2734" i="1"/>
  <c r="AL2734" i="1"/>
  <c r="AP2734" i="1"/>
  <c r="AQ2734" i="1"/>
  <c r="AR2734" i="1"/>
  <c r="AS2734" i="1"/>
  <c r="O2735" i="1"/>
  <c r="P2735" i="1" s="1"/>
  <c r="Q2735" i="1"/>
  <c r="R2735" i="1" s="1"/>
  <c r="S2735" i="1"/>
  <c r="T2735" i="1"/>
  <c r="U2735" i="1"/>
  <c r="V2735" i="1" s="1"/>
  <c r="W2735" i="1"/>
  <c r="X2735" i="1" s="1"/>
  <c r="AA2735" i="1"/>
  <c r="AB2735" i="1"/>
  <c r="AQ2735" i="1" s="1"/>
  <c r="AC2735" i="1"/>
  <c r="AD2735" i="1"/>
  <c r="N2735" i="1" s="1"/>
  <c r="AG2735" i="1"/>
  <c r="AI2735" i="1"/>
  <c r="AM2735" i="1"/>
  <c r="AO2735" i="1"/>
  <c r="AR2735" i="1"/>
  <c r="AS2735" i="1"/>
  <c r="N2736" i="1"/>
  <c r="O2736" i="1"/>
  <c r="Y2736" i="1" s="1"/>
  <c r="Z2736" i="1" s="1"/>
  <c r="Q2736" i="1"/>
  <c r="R2736" i="1"/>
  <c r="S2736" i="1"/>
  <c r="AO2736" i="1" s="1"/>
  <c r="T2736" i="1"/>
  <c r="U2736" i="1"/>
  <c r="V2736" i="1" s="1"/>
  <c r="W2736" i="1"/>
  <c r="X2736" i="1"/>
  <c r="AA2736" i="1"/>
  <c r="AB2736" i="1"/>
  <c r="AC2736" i="1"/>
  <c r="AD2736" i="1"/>
  <c r="AI2736" i="1" s="1"/>
  <c r="AF2736" i="1"/>
  <c r="AL2736" i="1"/>
  <c r="AP2736" i="1"/>
  <c r="AQ2736" i="1"/>
  <c r="AR2736" i="1"/>
  <c r="AS2736" i="1"/>
  <c r="O2737" i="1"/>
  <c r="P2737" i="1" s="1"/>
  <c r="Q2737" i="1"/>
  <c r="R2737" i="1" s="1"/>
  <c r="S2737" i="1"/>
  <c r="T2737" i="1"/>
  <c r="U2737" i="1"/>
  <c r="V2737" i="1" s="1"/>
  <c r="W2737" i="1"/>
  <c r="X2737" i="1" s="1"/>
  <c r="AA2737" i="1"/>
  <c r="AB2737" i="1"/>
  <c r="AQ2737" i="1" s="1"/>
  <c r="AC2737" i="1"/>
  <c r="AD2737" i="1"/>
  <c r="N2737" i="1" s="1"/>
  <c r="AG2737" i="1"/>
  <c r="AI2737" i="1"/>
  <c r="AM2737" i="1"/>
  <c r="AO2737" i="1"/>
  <c r="AR2737" i="1"/>
  <c r="AS2737" i="1"/>
  <c r="N2738" i="1"/>
  <c r="O2738" i="1"/>
  <c r="Y2738" i="1" s="1"/>
  <c r="Z2738" i="1" s="1"/>
  <c r="Q2738" i="1"/>
  <c r="R2738" i="1"/>
  <c r="S2738" i="1"/>
  <c r="AO2738" i="1" s="1"/>
  <c r="T2738" i="1"/>
  <c r="U2738" i="1"/>
  <c r="V2738" i="1" s="1"/>
  <c r="W2738" i="1"/>
  <c r="X2738" i="1"/>
  <c r="AA2738" i="1"/>
  <c r="AB2738" i="1"/>
  <c r="AC2738" i="1"/>
  <c r="AD2738" i="1"/>
  <c r="AI2738" i="1" s="1"/>
  <c r="AF2738" i="1"/>
  <c r="AL2738" i="1"/>
  <c r="AP2738" i="1"/>
  <c r="AQ2738" i="1"/>
  <c r="AR2738" i="1"/>
  <c r="AS2738" i="1"/>
  <c r="O2739" i="1"/>
  <c r="P2739" i="1" s="1"/>
  <c r="Q2739" i="1"/>
  <c r="R2739" i="1" s="1"/>
  <c r="S2739" i="1"/>
  <c r="T2739" i="1"/>
  <c r="U2739" i="1"/>
  <c r="V2739" i="1" s="1"/>
  <c r="W2739" i="1"/>
  <c r="X2739" i="1" s="1"/>
  <c r="AA2739" i="1"/>
  <c r="AB2739" i="1"/>
  <c r="AQ2739" i="1" s="1"/>
  <c r="AC2739" i="1"/>
  <c r="AD2739" i="1"/>
  <c r="N2739" i="1" s="1"/>
  <c r="AG2739" i="1"/>
  <c r="AI2739" i="1"/>
  <c r="AM2739" i="1"/>
  <c r="AO2739" i="1"/>
  <c r="AR2739" i="1"/>
  <c r="AS2739" i="1"/>
  <c r="N2740" i="1"/>
  <c r="O2740" i="1"/>
  <c r="Y2740" i="1" s="1"/>
  <c r="Z2740" i="1" s="1"/>
  <c r="Q2740" i="1"/>
  <c r="R2740" i="1"/>
  <c r="S2740" i="1"/>
  <c r="AO2740" i="1" s="1"/>
  <c r="T2740" i="1"/>
  <c r="U2740" i="1"/>
  <c r="V2740" i="1" s="1"/>
  <c r="W2740" i="1"/>
  <c r="X2740" i="1"/>
  <c r="AA2740" i="1"/>
  <c r="AB2740" i="1"/>
  <c r="AC2740" i="1"/>
  <c r="AD2740" i="1"/>
  <c r="AI2740" i="1" s="1"/>
  <c r="AF2740" i="1"/>
  <c r="AL2740" i="1"/>
  <c r="AP2740" i="1"/>
  <c r="AQ2740" i="1"/>
  <c r="AR2740" i="1"/>
  <c r="AS2740" i="1"/>
  <c r="O2741" i="1"/>
  <c r="P2741" i="1" s="1"/>
  <c r="Q2741" i="1"/>
  <c r="R2741" i="1" s="1"/>
  <c r="S2741" i="1"/>
  <c r="T2741" i="1"/>
  <c r="U2741" i="1"/>
  <c r="V2741" i="1" s="1"/>
  <c r="W2741" i="1"/>
  <c r="X2741" i="1" s="1"/>
  <c r="AA2741" i="1"/>
  <c r="AB2741" i="1"/>
  <c r="AQ2741" i="1" s="1"/>
  <c r="AC2741" i="1"/>
  <c r="AD2741" i="1"/>
  <c r="N2741" i="1" s="1"/>
  <c r="AG2741" i="1"/>
  <c r="AI2741" i="1"/>
  <c r="AM2741" i="1"/>
  <c r="AO2741" i="1"/>
  <c r="AR2741" i="1"/>
  <c r="AS2741" i="1"/>
  <c r="N2742" i="1"/>
  <c r="O2742" i="1"/>
  <c r="Y2742" i="1" s="1"/>
  <c r="Z2742" i="1" s="1"/>
  <c r="Q2742" i="1"/>
  <c r="R2742" i="1"/>
  <c r="S2742" i="1"/>
  <c r="AO2742" i="1" s="1"/>
  <c r="T2742" i="1"/>
  <c r="U2742" i="1"/>
  <c r="V2742" i="1" s="1"/>
  <c r="W2742" i="1"/>
  <c r="X2742" i="1"/>
  <c r="AA2742" i="1"/>
  <c r="AB2742" i="1"/>
  <c r="AC2742" i="1"/>
  <c r="AD2742" i="1"/>
  <c r="AI2742" i="1" s="1"/>
  <c r="AF2742" i="1"/>
  <c r="AL2742" i="1"/>
  <c r="AP2742" i="1"/>
  <c r="AQ2742" i="1"/>
  <c r="AR2742" i="1"/>
  <c r="AS2742" i="1"/>
  <c r="O2743" i="1"/>
  <c r="P2743" i="1" s="1"/>
  <c r="Q2743" i="1"/>
  <c r="R2743" i="1" s="1"/>
  <c r="S2743" i="1"/>
  <c r="T2743" i="1"/>
  <c r="U2743" i="1"/>
  <c r="V2743" i="1" s="1"/>
  <c r="W2743" i="1"/>
  <c r="X2743" i="1" s="1"/>
  <c r="AA2743" i="1"/>
  <c r="AB2743" i="1"/>
  <c r="AQ2743" i="1" s="1"/>
  <c r="AC2743" i="1"/>
  <c r="AD2743" i="1"/>
  <c r="N2743" i="1" s="1"/>
  <c r="AG2743" i="1"/>
  <c r="AI2743" i="1"/>
  <c r="AM2743" i="1"/>
  <c r="AO2743" i="1"/>
  <c r="AR2743" i="1"/>
  <c r="AS2743" i="1"/>
  <c r="N2744" i="1"/>
  <c r="O2744" i="1"/>
  <c r="Y2744" i="1" s="1"/>
  <c r="Z2744" i="1" s="1"/>
  <c r="Q2744" i="1"/>
  <c r="R2744" i="1"/>
  <c r="S2744" i="1"/>
  <c r="T2744" i="1"/>
  <c r="U2744" i="1"/>
  <c r="V2744" i="1" s="1"/>
  <c r="W2744" i="1"/>
  <c r="X2744" i="1"/>
  <c r="AA2744" i="1"/>
  <c r="AB2744" i="1"/>
  <c r="AC2744" i="1"/>
  <c r="AD2744" i="1"/>
  <c r="AI2744" i="1" s="1"/>
  <c r="AF2744" i="1"/>
  <c r="AL2744" i="1"/>
  <c r="AO2744" i="1"/>
  <c r="AP2744" i="1"/>
  <c r="AQ2744" i="1"/>
  <c r="AR2744" i="1"/>
  <c r="AS2744" i="1"/>
  <c r="O2745" i="1"/>
  <c r="P2745" i="1" s="1"/>
  <c r="Q2745" i="1"/>
  <c r="R2745" i="1" s="1"/>
  <c r="S2745" i="1"/>
  <c r="T2745" i="1"/>
  <c r="U2745" i="1"/>
  <c r="V2745" i="1" s="1"/>
  <c r="W2745" i="1"/>
  <c r="X2745" i="1" s="1"/>
  <c r="AA2745" i="1"/>
  <c r="AB2745" i="1"/>
  <c r="AQ2745" i="1" s="1"/>
  <c r="AC2745" i="1"/>
  <c r="AD2745" i="1"/>
  <c r="N2745" i="1" s="1"/>
  <c r="AG2745" i="1"/>
  <c r="AI2745" i="1"/>
  <c r="AM2745" i="1"/>
  <c r="AO2745" i="1"/>
  <c r="AR2745" i="1"/>
  <c r="AS2745" i="1"/>
  <c r="N2746" i="1"/>
  <c r="O2746" i="1"/>
  <c r="Y2746" i="1" s="1"/>
  <c r="Z2746" i="1" s="1"/>
  <c r="Q2746" i="1"/>
  <c r="R2746" i="1"/>
  <c r="S2746" i="1"/>
  <c r="T2746" i="1"/>
  <c r="U2746" i="1"/>
  <c r="V2746" i="1" s="1"/>
  <c r="W2746" i="1"/>
  <c r="X2746" i="1"/>
  <c r="AA2746" i="1"/>
  <c r="AB2746" i="1"/>
  <c r="AC2746" i="1"/>
  <c r="AD2746" i="1"/>
  <c r="AI2746" i="1" s="1"/>
  <c r="AF2746" i="1"/>
  <c r="AL2746" i="1"/>
  <c r="AO2746" i="1"/>
  <c r="AP2746" i="1"/>
  <c r="AQ2746" i="1"/>
  <c r="AR2746" i="1"/>
  <c r="AS2746" i="1"/>
  <c r="O2747" i="1"/>
  <c r="P2747" i="1" s="1"/>
  <c r="Q2747" i="1"/>
  <c r="R2747" i="1" s="1"/>
  <c r="S2747" i="1"/>
  <c r="T2747" i="1"/>
  <c r="U2747" i="1"/>
  <c r="V2747" i="1" s="1"/>
  <c r="W2747" i="1"/>
  <c r="X2747" i="1" s="1"/>
  <c r="AA2747" i="1"/>
  <c r="AB2747" i="1"/>
  <c r="AQ2747" i="1" s="1"/>
  <c r="AC2747" i="1"/>
  <c r="AD2747" i="1"/>
  <c r="N2747" i="1" s="1"/>
  <c r="AG2747" i="1"/>
  <c r="AI2747" i="1"/>
  <c r="AM2747" i="1"/>
  <c r="AO2747" i="1"/>
  <c r="AR2747" i="1"/>
  <c r="AS2747" i="1"/>
  <c r="N2748" i="1"/>
  <c r="O2748" i="1"/>
  <c r="Y2748" i="1" s="1"/>
  <c r="Z2748" i="1" s="1"/>
  <c r="Q2748" i="1"/>
  <c r="R2748" i="1"/>
  <c r="S2748" i="1"/>
  <c r="T2748" i="1"/>
  <c r="U2748" i="1"/>
  <c r="V2748" i="1" s="1"/>
  <c r="W2748" i="1"/>
  <c r="X2748" i="1"/>
  <c r="AA2748" i="1"/>
  <c r="AB2748" i="1"/>
  <c r="AC2748" i="1"/>
  <c r="AD2748" i="1"/>
  <c r="AI2748" i="1" s="1"/>
  <c r="AF2748" i="1"/>
  <c r="AL2748" i="1"/>
  <c r="AO2748" i="1"/>
  <c r="AP2748" i="1"/>
  <c r="AQ2748" i="1"/>
  <c r="AR2748" i="1"/>
  <c r="AS2748" i="1"/>
  <c r="O2749" i="1"/>
  <c r="P2749" i="1" s="1"/>
  <c r="Q2749" i="1"/>
  <c r="R2749" i="1" s="1"/>
  <c r="S2749" i="1"/>
  <c r="T2749" i="1"/>
  <c r="U2749" i="1"/>
  <c r="V2749" i="1" s="1"/>
  <c r="W2749" i="1"/>
  <c r="X2749" i="1" s="1"/>
  <c r="AA2749" i="1"/>
  <c r="AB2749" i="1"/>
  <c r="AQ2749" i="1" s="1"/>
  <c r="AC2749" i="1"/>
  <c r="AD2749" i="1"/>
  <c r="N2749" i="1" s="1"/>
  <c r="AG2749" i="1"/>
  <c r="AI2749" i="1"/>
  <c r="AM2749" i="1"/>
  <c r="AO2749" i="1"/>
  <c r="AR2749" i="1"/>
  <c r="AS2749" i="1"/>
  <c r="N2750" i="1"/>
  <c r="O2750" i="1"/>
  <c r="Y2750" i="1" s="1"/>
  <c r="Z2750" i="1" s="1"/>
  <c r="Q2750" i="1"/>
  <c r="R2750" i="1"/>
  <c r="S2750" i="1"/>
  <c r="T2750" i="1"/>
  <c r="U2750" i="1"/>
  <c r="V2750" i="1" s="1"/>
  <c r="W2750" i="1"/>
  <c r="X2750" i="1"/>
  <c r="AA2750" i="1"/>
  <c r="AB2750" i="1"/>
  <c r="AC2750" i="1"/>
  <c r="AD2750" i="1"/>
  <c r="AI2750" i="1" s="1"/>
  <c r="AF2750" i="1"/>
  <c r="AL2750" i="1"/>
  <c r="AO2750" i="1"/>
  <c r="AP2750" i="1"/>
  <c r="AQ2750" i="1"/>
  <c r="AR2750" i="1"/>
  <c r="AS2750" i="1"/>
  <c r="O2751" i="1"/>
  <c r="P2751" i="1" s="1"/>
  <c r="Q2751" i="1"/>
  <c r="R2751" i="1" s="1"/>
  <c r="S2751" i="1"/>
  <c r="T2751" i="1"/>
  <c r="U2751" i="1"/>
  <c r="V2751" i="1" s="1"/>
  <c r="W2751" i="1"/>
  <c r="X2751" i="1" s="1"/>
  <c r="AA2751" i="1"/>
  <c r="AB2751" i="1"/>
  <c r="AQ2751" i="1" s="1"/>
  <c r="AC2751" i="1"/>
  <c r="AD2751" i="1"/>
  <c r="N2751" i="1" s="1"/>
  <c r="AG2751" i="1"/>
  <c r="AI2751" i="1"/>
  <c r="AM2751" i="1"/>
  <c r="AO2751" i="1"/>
  <c r="AR2751" i="1"/>
  <c r="AS2751" i="1"/>
  <c r="N2752" i="1"/>
  <c r="O2752" i="1"/>
  <c r="Y2752" i="1" s="1"/>
  <c r="Z2752" i="1" s="1"/>
  <c r="Q2752" i="1"/>
  <c r="R2752" i="1"/>
  <c r="S2752" i="1"/>
  <c r="T2752" i="1"/>
  <c r="U2752" i="1"/>
  <c r="V2752" i="1" s="1"/>
  <c r="W2752" i="1"/>
  <c r="X2752" i="1"/>
  <c r="AA2752" i="1"/>
  <c r="AB2752" i="1"/>
  <c r="AC2752" i="1"/>
  <c r="AD2752" i="1"/>
  <c r="AI2752" i="1" s="1"/>
  <c r="AF2752" i="1"/>
  <c r="AL2752" i="1"/>
  <c r="AO2752" i="1"/>
  <c r="AP2752" i="1"/>
  <c r="AQ2752" i="1"/>
  <c r="AR2752" i="1"/>
  <c r="AS2752" i="1"/>
  <c r="O2753" i="1"/>
  <c r="P2753" i="1" s="1"/>
  <c r="Q2753" i="1"/>
  <c r="R2753" i="1" s="1"/>
  <c r="S2753" i="1"/>
  <c r="T2753" i="1"/>
  <c r="U2753" i="1"/>
  <c r="V2753" i="1" s="1"/>
  <c r="W2753" i="1"/>
  <c r="X2753" i="1" s="1"/>
  <c r="AA2753" i="1"/>
  <c r="AB2753" i="1"/>
  <c r="AQ2753" i="1" s="1"/>
  <c r="AC2753" i="1"/>
  <c r="AD2753" i="1"/>
  <c r="N2753" i="1" s="1"/>
  <c r="AG2753" i="1"/>
  <c r="AI2753" i="1"/>
  <c r="AM2753" i="1"/>
  <c r="AO2753" i="1"/>
  <c r="AR2753" i="1"/>
  <c r="AS2753" i="1"/>
  <c r="N2754" i="1"/>
  <c r="O2754" i="1"/>
  <c r="Y2754" i="1" s="1"/>
  <c r="Z2754" i="1" s="1"/>
  <c r="Q2754" i="1"/>
  <c r="R2754" i="1"/>
  <c r="S2754" i="1"/>
  <c r="T2754" i="1"/>
  <c r="U2754" i="1"/>
  <c r="V2754" i="1" s="1"/>
  <c r="W2754" i="1"/>
  <c r="X2754" i="1"/>
  <c r="AA2754" i="1"/>
  <c r="AB2754" i="1"/>
  <c r="AC2754" i="1"/>
  <c r="AD2754" i="1"/>
  <c r="AI2754" i="1" s="1"/>
  <c r="AF2754" i="1"/>
  <c r="AL2754" i="1"/>
  <c r="AO2754" i="1"/>
  <c r="AP2754" i="1"/>
  <c r="AQ2754" i="1"/>
  <c r="AR2754" i="1"/>
  <c r="AS2754" i="1"/>
  <c r="O2755" i="1"/>
  <c r="P2755" i="1" s="1"/>
  <c r="Q2755" i="1"/>
  <c r="R2755" i="1" s="1"/>
  <c r="S2755" i="1"/>
  <c r="T2755" i="1"/>
  <c r="U2755" i="1"/>
  <c r="V2755" i="1" s="1"/>
  <c r="W2755" i="1"/>
  <c r="X2755" i="1" s="1"/>
  <c r="AA2755" i="1"/>
  <c r="AB2755" i="1"/>
  <c r="AQ2755" i="1" s="1"/>
  <c r="AC2755" i="1"/>
  <c r="AD2755" i="1"/>
  <c r="N2755" i="1" s="1"/>
  <c r="AG2755" i="1"/>
  <c r="AI2755" i="1"/>
  <c r="AM2755" i="1"/>
  <c r="AO2755" i="1"/>
  <c r="AR2755" i="1"/>
  <c r="AS2755" i="1"/>
  <c r="N2756" i="1"/>
  <c r="O2756" i="1"/>
  <c r="Y2756" i="1" s="1"/>
  <c r="Z2756" i="1" s="1"/>
  <c r="Q2756" i="1"/>
  <c r="R2756" i="1"/>
  <c r="S2756" i="1"/>
  <c r="T2756" i="1"/>
  <c r="U2756" i="1"/>
  <c r="V2756" i="1" s="1"/>
  <c r="W2756" i="1"/>
  <c r="X2756" i="1"/>
  <c r="AA2756" i="1"/>
  <c r="AB2756" i="1"/>
  <c r="AC2756" i="1"/>
  <c r="AD2756" i="1"/>
  <c r="AI2756" i="1" s="1"/>
  <c r="AF2756" i="1"/>
  <c r="AL2756" i="1"/>
  <c r="AO2756" i="1"/>
  <c r="AP2756" i="1"/>
  <c r="AQ2756" i="1"/>
  <c r="AR2756" i="1"/>
  <c r="AS2756" i="1"/>
  <c r="O2757" i="1"/>
  <c r="P2757" i="1" s="1"/>
  <c r="Q2757" i="1"/>
  <c r="R2757" i="1" s="1"/>
  <c r="S2757" i="1"/>
  <c r="T2757" i="1"/>
  <c r="U2757" i="1"/>
  <c r="V2757" i="1" s="1"/>
  <c r="W2757" i="1"/>
  <c r="X2757" i="1" s="1"/>
  <c r="AA2757" i="1"/>
  <c r="AB2757" i="1"/>
  <c r="AQ2757" i="1" s="1"/>
  <c r="AC2757" i="1"/>
  <c r="AD2757" i="1"/>
  <c r="N2757" i="1" s="1"/>
  <c r="AG2757" i="1"/>
  <c r="AI2757" i="1"/>
  <c r="AM2757" i="1"/>
  <c r="AO2757" i="1"/>
  <c r="AR2757" i="1"/>
  <c r="AS2757" i="1"/>
  <c r="N2758" i="1"/>
  <c r="O2758" i="1"/>
  <c r="Y2758" i="1" s="1"/>
  <c r="Z2758" i="1" s="1"/>
  <c r="Q2758" i="1"/>
  <c r="R2758" i="1"/>
  <c r="S2758" i="1"/>
  <c r="T2758" i="1"/>
  <c r="U2758" i="1"/>
  <c r="V2758" i="1" s="1"/>
  <c r="W2758" i="1"/>
  <c r="X2758" i="1"/>
  <c r="AA2758" i="1"/>
  <c r="AB2758" i="1"/>
  <c r="AC2758" i="1"/>
  <c r="AD2758" i="1"/>
  <c r="AI2758" i="1" s="1"/>
  <c r="AF2758" i="1"/>
  <c r="AL2758" i="1"/>
  <c r="AO2758" i="1"/>
  <c r="AP2758" i="1"/>
  <c r="AQ2758" i="1"/>
  <c r="AR2758" i="1"/>
  <c r="AS2758" i="1"/>
  <c r="O2759" i="1"/>
  <c r="P2759" i="1" s="1"/>
  <c r="Q2759" i="1"/>
  <c r="R2759" i="1" s="1"/>
  <c r="S2759" i="1"/>
  <c r="T2759" i="1"/>
  <c r="U2759" i="1"/>
  <c r="V2759" i="1" s="1"/>
  <c r="W2759" i="1"/>
  <c r="X2759" i="1" s="1"/>
  <c r="AA2759" i="1"/>
  <c r="AB2759" i="1"/>
  <c r="AQ2759" i="1" s="1"/>
  <c r="AC2759" i="1"/>
  <c r="AD2759" i="1"/>
  <c r="N2759" i="1" s="1"/>
  <c r="AG2759" i="1"/>
  <c r="AI2759" i="1"/>
  <c r="AM2759" i="1"/>
  <c r="AO2759" i="1"/>
  <c r="AR2759" i="1"/>
  <c r="AS2759" i="1"/>
  <c r="N2760" i="1"/>
  <c r="O2760" i="1"/>
  <c r="Y2760" i="1" s="1"/>
  <c r="Z2760" i="1" s="1"/>
  <c r="Q2760" i="1"/>
  <c r="R2760" i="1"/>
  <c r="S2760" i="1"/>
  <c r="T2760" i="1"/>
  <c r="U2760" i="1"/>
  <c r="V2760" i="1" s="1"/>
  <c r="W2760" i="1"/>
  <c r="X2760" i="1"/>
  <c r="AA2760" i="1"/>
  <c r="AB2760" i="1"/>
  <c r="AC2760" i="1"/>
  <c r="AD2760" i="1"/>
  <c r="AI2760" i="1" s="1"/>
  <c r="AF2760" i="1"/>
  <c r="AL2760" i="1"/>
  <c r="AO2760" i="1"/>
  <c r="AP2760" i="1"/>
  <c r="AQ2760" i="1"/>
  <c r="AR2760" i="1"/>
  <c r="AS2760" i="1"/>
  <c r="O2761" i="1"/>
  <c r="P2761" i="1" s="1"/>
  <c r="Q2761" i="1"/>
  <c r="R2761" i="1" s="1"/>
  <c r="S2761" i="1"/>
  <c r="T2761" i="1"/>
  <c r="U2761" i="1"/>
  <c r="V2761" i="1" s="1"/>
  <c r="W2761" i="1"/>
  <c r="X2761" i="1" s="1"/>
  <c r="AA2761" i="1"/>
  <c r="AB2761" i="1"/>
  <c r="AQ2761" i="1" s="1"/>
  <c r="AC2761" i="1"/>
  <c r="AD2761" i="1"/>
  <c r="N2761" i="1" s="1"/>
  <c r="AG2761" i="1"/>
  <c r="AI2761" i="1"/>
  <c r="AM2761" i="1"/>
  <c r="AO2761" i="1"/>
  <c r="AR2761" i="1"/>
  <c r="AS2761" i="1"/>
  <c r="N2762" i="1"/>
  <c r="O2762" i="1"/>
  <c r="Y2762" i="1" s="1"/>
  <c r="Z2762" i="1" s="1"/>
  <c r="Q2762" i="1"/>
  <c r="R2762" i="1"/>
  <c r="S2762" i="1"/>
  <c r="T2762" i="1"/>
  <c r="U2762" i="1"/>
  <c r="V2762" i="1" s="1"/>
  <c r="W2762" i="1"/>
  <c r="X2762" i="1"/>
  <c r="AA2762" i="1"/>
  <c r="AB2762" i="1"/>
  <c r="AC2762" i="1"/>
  <c r="AD2762" i="1"/>
  <c r="AI2762" i="1" s="1"/>
  <c r="AF2762" i="1"/>
  <c r="AL2762" i="1"/>
  <c r="AO2762" i="1"/>
  <c r="AP2762" i="1"/>
  <c r="AQ2762" i="1"/>
  <c r="AR2762" i="1"/>
  <c r="AS2762" i="1"/>
  <c r="O2763" i="1"/>
  <c r="P2763" i="1" s="1"/>
  <c r="Q2763" i="1"/>
  <c r="R2763" i="1" s="1"/>
  <c r="S2763" i="1"/>
  <c r="T2763" i="1"/>
  <c r="U2763" i="1"/>
  <c r="V2763" i="1" s="1"/>
  <c r="W2763" i="1"/>
  <c r="X2763" i="1" s="1"/>
  <c r="AA2763" i="1"/>
  <c r="AB2763" i="1"/>
  <c r="AQ2763" i="1" s="1"/>
  <c r="AC2763" i="1"/>
  <c r="AD2763" i="1"/>
  <c r="N2763" i="1" s="1"/>
  <c r="AG2763" i="1"/>
  <c r="AI2763" i="1"/>
  <c r="AM2763" i="1"/>
  <c r="AO2763" i="1"/>
  <c r="AR2763" i="1"/>
  <c r="AS2763" i="1"/>
  <c r="N2764" i="1"/>
  <c r="O2764" i="1"/>
  <c r="Y2764" i="1" s="1"/>
  <c r="Z2764" i="1" s="1"/>
  <c r="Q2764" i="1"/>
  <c r="R2764" i="1"/>
  <c r="S2764" i="1"/>
  <c r="T2764" i="1"/>
  <c r="U2764" i="1"/>
  <c r="V2764" i="1" s="1"/>
  <c r="W2764" i="1"/>
  <c r="X2764" i="1"/>
  <c r="AA2764" i="1"/>
  <c r="AB2764" i="1"/>
  <c r="AC2764" i="1"/>
  <c r="AD2764" i="1"/>
  <c r="AI2764" i="1" s="1"/>
  <c r="AF2764" i="1"/>
  <c r="AL2764" i="1"/>
  <c r="AO2764" i="1"/>
  <c r="AP2764" i="1"/>
  <c r="AQ2764" i="1"/>
  <c r="AR2764" i="1"/>
  <c r="AS2764" i="1"/>
  <c r="O2765" i="1"/>
  <c r="P2765" i="1" s="1"/>
  <c r="Q2765" i="1"/>
  <c r="R2765" i="1" s="1"/>
  <c r="S2765" i="1"/>
  <c r="T2765" i="1"/>
  <c r="U2765" i="1"/>
  <c r="V2765" i="1" s="1"/>
  <c r="W2765" i="1"/>
  <c r="X2765" i="1" s="1"/>
  <c r="AA2765" i="1"/>
  <c r="AB2765" i="1"/>
  <c r="AQ2765" i="1" s="1"/>
  <c r="AC2765" i="1"/>
  <c r="AD2765" i="1"/>
  <c r="N2765" i="1" s="1"/>
  <c r="AG2765" i="1"/>
  <c r="AI2765" i="1"/>
  <c r="AM2765" i="1"/>
  <c r="AO2765" i="1"/>
  <c r="AR2765" i="1"/>
  <c r="AS2765" i="1"/>
  <c r="N2766" i="1"/>
  <c r="O2766" i="1"/>
  <c r="Y2766" i="1" s="1"/>
  <c r="Z2766" i="1" s="1"/>
  <c r="Q2766" i="1"/>
  <c r="R2766" i="1"/>
  <c r="S2766" i="1"/>
  <c r="T2766" i="1"/>
  <c r="U2766" i="1"/>
  <c r="V2766" i="1" s="1"/>
  <c r="W2766" i="1"/>
  <c r="X2766" i="1"/>
  <c r="AA2766" i="1"/>
  <c r="AB2766" i="1"/>
  <c r="AC2766" i="1"/>
  <c r="AD2766" i="1"/>
  <c r="AI2766" i="1" s="1"/>
  <c r="AF2766" i="1"/>
  <c r="AL2766" i="1"/>
  <c r="AO2766" i="1"/>
  <c r="AP2766" i="1"/>
  <c r="AQ2766" i="1"/>
  <c r="AR2766" i="1"/>
  <c r="AS2766" i="1"/>
  <c r="O2767" i="1"/>
  <c r="P2767" i="1" s="1"/>
  <c r="Q2767" i="1"/>
  <c r="R2767" i="1" s="1"/>
  <c r="S2767" i="1"/>
  <c r="T2767" i="1"/>
  <c r="U2767" i="1"/>
  <c r="V2767" i="1" s="1"/>
  <c r="W2767" i="1"/>
  <c r="X2767" i="1" s="1"/>
  <c r="AA2767" i="1"/>
  <c r="AB2767" i="1"/>
  <c r="AQ2767" i="1" s="1"/>
  <c r="AC2767" i="1"/>
  <c r="AD2767" i="1"/>
  <c r="N2767" i="1" s="1"/>
  <c r="AG2767" i="1"/>
  <c r="AI2767" i="1"/>
  <c r="AM2767" i="1"/>
  <c r="AO2767" i="1"/>
  <c r="AR2767" i="1"/>
  <c r="AS2767" i="1"/>
  <c r="N2768" i="1"/>
  <c r="O2768" i="1"/>
  <c r="Y2768" i="1" s="1"/>
  <c r="Z2768" i="1" s="1"/>
  <c r="Q2768" i="1"/>
  <c r="R2768" i="1"/>
  <c r="S2768" i="1"/>
  <c r="T2768" i="1"/>
  <c r="U2768" i="1"/>
  <c r="V2768" i="1" s="1"/>
  <c r="W2768" i="1"/>
  <c r="X2768" i="1"/>
  <c r="AA2768" i="1"/>
  <c r="AB2768" i="1"/>
  <c r="AC2768" i="1"/>
  <c r="AD2768" i="1"/>
  <c r="AI2768" i="1" s="1"/>
  <c r="AF2768" i="1"/>
  <c r="AL2768" i="1"/>
  <c r="AO2768" i="1"/>
  <c r="AP2768" i="1"/>
  <c r="AQ2768" i="1"/>
  <c r="AR2768" i="1"/>
  <c r="AS2768" i="1"/>
  <c r="O2769" i="1"/>
  <c r="P2769" i="1" s="1"/>
  <c r="Q2769" i="1"/>
  <c r="R2769" i="1" s="1"/>
  <c r="S2769" i="1"/>
  <c r="T2769" i="1"/>
  <c r="U2769" i="1"/>
  <c r="V2769" i="1" s="1"/>
  <c r="W2769" i="1"/>
  <c r="X2769" i="1" s="1"/>
  <c r="AA2769" i="1"/>
  <c r="AB2769" i="1"/>
  <c r="AQ2769" i="1" s="1"/>
  <c r="AC2769" i="1"/>
  <c r="AD2769" i="1"/>
  <c r="N2769" i="1" s="1"/>
  <c r="AG2769" i="1"/>
  <c r="AI2769" i="1"/>
  <c r="AM2769" i="1"/>
  <c r="AO2769" i="1"/>
  <c r="AR2769" i="1"/>
  <c r="AS2769" i="1"/>
  <c r="N2770" i="1"/>
  <c r="O2770" i="1"/>
  <c r="Y2770" i="1" s="1"/>
  <c r="Z2770" i="1" s="1"/>
  <c r="Q2770" i="1"/>
  <c r="R2770" i="1"/>
  <c r="S2770" i="1"/>
  <c r="T2770" i="1"/>
  <c r="U2770" i="1"/>
  <c r="V2770" i="1" s="1"/>
  <c r="W2770" i="1"/>
  <c r="X2770" i="1"/>
  <c r="AA2770" i="1"/>
  <c r="AB2770" i="1"/>
  <c r="AC2770" i="1"/>
  <c r="AD2770" i="1"/>
  <c r="AI2770" i="1" s="1"/>
  <c r="AF2770" i="1"/>
  <c r="AL2770" i="1"/>
  <c r="AO2770" i="1"/>
  <c r="AP2770" i="1"/>
  <c r="AQ2770" i="1"/>
  <c r="AR2770" i="1"/>
  <c r="AS2770" i="1"/>
  <c r="O2771" i="1"/>
  <c r="P2771" i="1" s="1"/>
  <c r="Q2771" i="1"/>
  <c r="R2771" i="1" s="1"/>
  <c r="S2771" i="1"/>
  <c r="T2771" i="1"/>
  <c r="U2771" i="1"/>
  <c r="V2771" i="1" s="1"/>
  <c r="W2771" i="1"/>
  <c r="X2771" i="1" s="1"/>
  <c r="AA2771" i="1"/>
  <c r="AB2771" i="1"/>
  <c r="AQ2771" i="1" s="1"/>
  <c r="AC2771" i="1"/>
  <c r="AD2771" i="1"/>
  <c r="N2771" i="1" s="1"/>
  <c r="AG2771" i="1"/>
  <c r="AI2771" i="1"/>
  <c r="AM2771" i="1"/>
  <c r="AO2771" i="1"/>
  <c r="AR2771" i="1"/>
  <c r="AS2771" i="1"/>
  <c r="N2772" i="1"/>
  <c r="O2772" i="1"/>
  <c r="Y2772" i="1" s="1"/>
  <c r="Z2772" i="1" s="1"/>
  <c r="Q2772" i="1"/>
  <c r="R2772" i="1"/>
  <c r="S2772" i="1"/>
  <c r="T2772" i="1"/>
  <c r="U2772" i="1"/>
  <c r="V2772" i="1" s="1"/>
  <c r="W2772" i="1"/>
  <c r="X2772" i="1"/>
  <c r="AA2772" i="1"/>
  <c r="AB2772" i="1"/>
  <c r="AC2772" i="1"/>
  <c r="AD2772" i="1"/>
  <c r="AI2772" i="1" s="1"/>
  <c r="AF2772" i="1"/>
  <c r="AL2772" i="1"/>
  <c r="AO2772" i="1"/>
  <c r="AP2772" i="1"/>
  <c r="AQ2772" i="1"/>
  <c r="AR2772" i="1"/>
  <c r="AS2772" i="1"/>
  <c r="O2773" i="1"/>
  <c r="P2773" i="1" s="1"/>
  <c r="Q2773" i="1"/>
  <c r="R2773" i="1" s="1"/>
  <c r="S2773" i="1"/>
  <c r="T2773" i="1"/>
  <c r="U2773" i="1"/>
  <c r="V2773" i="1" s="1"/>
  <c r="W2773" i="1"/>
  <c r="X2773" i="1" s="1"/>
  <c r="AA2773" i="1"/>
  <c r="AB2773" i="1"/>
  <c r="AQ2773" i="1" s="1"/>
  <c r="AC2773" i="1"/>
  <c r="AD2773" i="1"/>
  <c r="N2773" i="1" s="1"/>
  <c r="AG2773" i="1"/>
  <c r="AI2773" i="1"/>
  <c r="AM2773" i="1"/>
  <c r="AO2773" i="1"/>
  <c r="AR2773" i="1"/>
  <c r="AS2773" i="1"/>
  <c r="N2774" i="1"/>
  <c r="O2774" i="1"/>
  <c r="Y2774" i="1" s="1"/>
  <c r="Z2774" i="1" s="1"/>
  <c r="Q2774" i="1"/>
  <c r="R2774" i="1"/>
  <c r="S2774" i="1"/>
  <c r="T2774" i="1"/>
  <c r="U2774" i="1"/>
  <c r="V2774" i="1" s="1"/>
  <c r="W2774" i="1"/>
  <c r="X2774" i="1"/>
  <c r="AA2774" i="1"/>
  <c r="AB2774" i="1"/>
  <c r="AC2774" i="1"/>
  <c r="AD2774" i="1"/>
  <c r="AI2774" i="1" s="1"/>
  <c r="AF2774" i="1"/>
  <c r="AL2774" i="1"/>
  <c r="AO2774" i="1"/>
  <c r="AP2774" i="1"/>
  <c r="AQ2774" i="1"/>
  <c r="AR2774" i="1"/>
  <c r="AS2774" i="1"/>
  <c r="O2775" i="1"/>
  <c r="P2775" i="1" s="1"/>
  <c r="Q2775" i="1"/>
  <c r="R2775" i="1" s="1"/>
  <c r="S2775" i="1"/>
  <c r="T2775" i="1"/>
  <c r="U2775" i="1"/>
  <c r="V2775" i="1" s="1"/>
  <c r="W2775" i="1"/>
  <c r="X2775" i="1" s="1"/>
  <c r="AA2775" i="1"/>
  <c r="AB2775" i="1"/>
  <c r="AQ2775" i="1" s="1"/>
  <c r="AC2775" i="1"/>
  <c r="AD2775" i="1"/>
  <c r="N2775" i="1" s="1"/>
  <c r="AG2775" i="1"/>
  <c r="AI2775" i="1"/>
  <c r="AM2775" i="1"/>
  <c r="AO2775" i="1"/>
  <c r="AR2775" i="1"/>
  <c r="AS2775" i="1"/>
  <c r="N2776" i="1"/>
  <c r="O2776" i="1"/>
  <c r="Y2776" i="1" s="1"/>
  <c r="Z2776" i="1" s="1"/>
  <c r="Q2776" i="1"/>
  <c r="R2776" i="1"/>
  <c r="S2776" i="1"/>
  <c r="T2776" i="1"/>
  <c r="U2776" i="1"/>
  <c r="V2776" i="1" s="1"/>
  <c r="W2776" i="1"/>
  <c r="X2776" i="1"/>
  <c r="AA2776" i="1"/>
  <c r="AB2776" i="1"/>
  <c r="AC2776" i="1"/>
  <c r="AD2776" i="1"/>
  <c r="AI2776" i="1" s="1"/>
  <c r="AF2776" i="1"/>
  <c r="AL2776" i="1"/>
  <c r="AO2776" i="1"/>
  <c r="AP2776" i="1"/>
  <c r="AQ2776" i="1"/>
  <c r="AR2776" i="1"/>
  <c r="AS2776" i="1"/>
  <c r="O2777" i="1"/>
  <c r="P2777" i="1" s="1"/>
  <c r="Q2777" i="1"/>
  <c r="R2777" i="1" s="1"/>
  <c r="S2777" i="1"/>
  <c r="T2777" i="1"/>
  <c r="U2777" i="1"/>
  <c r="V2777" i="1" s="1"/>
  <c r="W2777" i="1"/>
  <c r="X2777" i="1" s="1"/>
  <c r="AA2777" i="1"/>
  <c r="AB2777" i="1"/>
  <c r="AQ2777" i="1" s="1"/>
  <c r="AC2777" i="1"/>
  <c r="AD2777" i="1"/>
  <c r="N2777" i="1" s="1"/>
  <c r="AG2777" i="1"/>
  <c r="AI2777" i="1"/>
  <c r="AM2777" i="1"/>
  <c r="AO2777" i="1"/>
  <c r="AR2777" i="1"/>
  <c r="AS2777" i="1"/>
  <c r="N2778" i="1"/>
  <c r="O2778" i="1"/>
  <c r="Y2778" i="1" s="1"/>
  <c r="Z2778" i="1" s="1"/>
  <c r="Q2778" i="1"/>
  <c r="R2778" i="1"/>
  <c r="S2778" i="1"/>
  <c r="T2778" i="1"/>
  <c r="U2778" i="1"/>
  <c r="V2778" i="1" s="1"/>
  <c r="W2778" i="1"/>
  <c r="X2778" i="1"/>
  <c r="AA2778" i="1"/>
  <c r="AB2778" i="1"/>
  <c r="AC2778" i="1"/>
  <c r="AD2778" i="1"/>
  <c r="AI2778" i="1" s="1"/>
  <c r="AF2778" i="1"/>
  <c r="AL2778" i="1"/>
  <c r="AO2778" i="1"/>
  <c r="AP2778" i="1"/>
  <c r="AQ2778" i="1"/>
  <c r="AR2778" i="1"/>
  <c r="AS2778" i="1"/>
  <c r="O2779" i="1"/>
  <c r="P2779" i="1" s="1"/>
  <c r="Q2779" i="1"/>
  <c r="R2779" i="1" s="1"/>
  <c r="S2779" i="1"/>
  <c r="T2779" i="1"/>
  <c r="U2779" i="1"/>
  <c r="V2779" i="1" s="1"/>
  <c r="W2779" i="1"/>
  <c r="X2779" i="1" s="1"/>
  <c r="AA2779" i="1"/>
  <c r="AB2779" i="1"/>
  <c r="AQ2779" i="1" s="1"/>
  <c r="AC2779" i="1"/>
  <c r="AD2779" i="1"/>
  <c r="N2779" i="1" s="1"/>
  <c r="AG2779" i="1"/>
  <c r="AI2779" i="1"/>
  <c r="AM2779" i="1"/>
  <c r="AO2779" i="1"/>
  <c r="AR2779" i="1"/>
  <c r="AS2779" i="1"/>
  <c r="N2780" i="1"/>
  <c r="O2780" i="1"/>
  <c r="Y2780" i="1" s="1"/>
  <c r="Z2780" i="1" s="1"/>
  <c r="Q2780" i="1"/>
  <c r="R2780" i="1"/>
  <c r="S2780" i="1"/>
  <c r="T2780" i="1"/>
  <c r="U2780" i="1"/>
  <c r="V2780" i="1" s="1"/>
  <c r="W2780" i="1"/>
  <c r="X2780" i="1"/>
  <c r="AA2780" i="1"/>
  <c r="AB2780" i="1"/>
  <c r="AC2780" i="1"/>
  <c r="AD2780" i="1"/>
  <c r="AI2780" i="1" s="1"/>
  <c r="AF2780" i="1"/>
  <c r="AL2780" i="1"/>
  <c r="AO2780" i="1"/>
  <c r="AP2780" i="1"/>
  <c r="AQ2780" i="1"/>
  <c r="AR2780" i="1"/>
  <c r="AS2780" i="1"/>
  <c r="O2781" i="1"/>
  <c r="P2781" i="1" s="1"/>
  <c r="Q2781" i="1"/>
  <c r="R2781" i="1" s="1"/>
  <c r="S2781" i="1"/>
  <c r="T2781" i="1"/>
  <c r="U2781" i="1"/>
  <c r="V2781" i="1" s="1"/>
  <c r="W2781" i="1"/>
  <c r="X2781" i="1" s="1"/>
  <c r="AA2781" i="1"/>
  <c r="AB2781" i="1"/>
  <c r="AQ2781" i="1" s="1"/>
  <c r="AC2781" i="1"/>
  <c r="AD2781" i="1"/>
  <c r="N2781" i="1" s="1"/>
  <c r="AG2781" i="1"/>
  <c r="AI2781" i="1"/>
  <c r="AM2781" i="1"/>
  <c r="AO2781" i="1"/>
  <c r="AR2781" i="1"/>
  <c r="AS2781" i="1"/>
  <c r="N2782" i="1"/>
  <c r="O2782" i="1"/>
  <c r="Y2782" i="1" s="1"/>
  <c r="Z2782" i="1" s="1"/>
  <c r="Q2782" i="1"/>
  <c r="R2782" i="1"/>
  <c r="S2782" i="1"/>
  <c r="T2782" i="1"/>
  <c r="U2782" i="1"/>
  <c r="V2782" i="1" s="1"/>
  <c r="W2782" i="1"/>
  <c r="X2782" i="1"/>
  <c r="AA2782" i="1"/>
  <c r="AB2782" i="1"/>
  <c r="AC2782" i="1"/>
  <c r="AD2782" i="1"/>
  <c r="AI2782" i="1" s="1"/>
  <c r="AF2782" i="1"/>
  <c r="AL2782" i="1"/>
  <c r="AO2782" i="1"/>
  <c r="AP2782" i="1"/>
  <c r="AQ2782" i="1"/>
  <c r="AR2782" i="1"/>
  <c r="AS2782" i="1"/>
  <c r="O2783" i="1"/>
  <c r="P2783" i="1" s="1"/>
  <c r="Q2783" i="1"/>
  <c r="R2783" i="1" s="1"/>
  <c r="S2783" i="1"/>
  <c r="T2783" i="1"/>
  <c r="U2783" i="1"/>
  <c r="V2783" i="1" s="1"/>
  <c r="W2783" i="1"/>
  <c r="X2783" i="1" s="1"/>
  <c r="AA2783" i="1"/>
  <c r="AB2783" i="1"/>
  <c r="AQ2783" i="1" s="1"/>
  <c r="AC2783" i="1"/>
  <c r="AD2783" i="1"/>
  <c r="N2783" i="1" s="1"/>
  <c r="AG2783" i="1"/>
  <c r="AI2783" i="1"/>
  <c r="AM2783" i="1"/>
  <c r="AO2783" i="1"/>
  <c r="AR2783" i="1"/>
  <c r="AS2783" i="1"/>
  <c r="N2784" i="1"/>
  <c r="O2784" i="1"/>
  <c r="Y2784" i="1" s="1"/>
  <c r="Z2784" i="1" s="1"/>
  <c r="Q2784" i="1"/>
  <c r="R2784" i="1"/>
  <c r="S2784" i="1"/>
  <c r="T2784" i="1"/>
  <c r="U2784" i="1"/>
  <c r="V2784" i="1" s="1"/>
  <c r="W2784" i="1"/>
  <c r="X2784" i="1"/>
  <c r="AA2784" i="1"/>
  <c r="AB2784" i="1"/>
  <c r="AC2784" i="1"/>
  <c r="AD2784" i="1"/>
  <c r="AI2784" i="1" s="1"/>
  <c r="AF2784" i="1"/>
  <c r="AL2784" i="1"/>
  <c r="AO2784" i="1"/>
  <c r="AP2784" i="1"/>
  <c r="AQ2784" i="1"/>
  <c r="AR2784" i="1"/>
  <c r="AS2784" i="1"/>
  <c r="O2785" i="1"/>
  <c r="P2785" i="1" s="1"/>
  <c r="Q2785" i="1"/>
  <c r="R2785" i="1" s="1"/>
  <c r="S2785" i="1"/>
  <c r="T2785" i="1"/>
  <c r="U2785" i="1"/>
  <c r="V2785" i="1" s="1"/>
  <c r="W2785" i="1"/>
  <c r="X2785" i="1" s="1"/>
  <c r="AA2785" i="1"/>
  <c r="AB2785" i="1"/>
  <c r="AQ2785" i="1" s="1"/>
  <c r="AC2785" i="1"/>
  <c r="AD2785" i="1"/>
  <c r="N2785" i="1" s="1"/>
  <c r="AG2785" i="1"/>
  <c r="AI2785" i="1"/>
  <c r="AM2785" i="1"/>
  <c r="AO2785" i="1"/>
  <c r="AR2785" i="1"/>
  <c r="AS2785" i="1"/>
  <c r="N2786" i="1"/>
  <c r="O2786" i="1"/>
  <c r="Y2786" i="1" s="1"/>
  <c r="Z2786" i="1" s="1"/>
  <c r="Q2786" i="1"/>
  <c r="R2786" i="1"/>
  <c r="S2786" i="1"/>
  <c r="T2786" i="1"/>
  <c r="U2786" i="1"/>
  <c r="V2786" i="1" s="1"/>
  <c r="W2786" i="1"/>
  <c r="X2786" i="1"/>
  <c r="AA2786" i="1"/>
  <c r="AB2786" i="1"/>
  <c r="AC2786" i="1"/>
  <c r="AD2786" i="1"/>
  <c r="AI2786" i="1" s="1"/>
  <c r="AF2786" i="1"/>
  <c r="AL2786" i="1"/>
  <c r="AO2786" i="1"/>
  <c r="AP2786" i="1"/>
  <c r="AQ2786" i="1"/>
  <c r="AR2786" i="1"/>
  <c r="AS2786" i="1"/>
  <c r="O2787" i="1"/>
  <c r="P2787" i="1" s="1"/>
  <c r="Q2787" i="1"/>
  <c r="R2787" i="1" s="1"/>
  <c r="S2787" i="1"/>
  <c r="T2787" i="1"/>
  <c r="U2787" i="1"/>
  <c r="V2787" i="1" s="1"/>
  <c r="W2787" i="1"/>
  <c r="X2787" i="1" s="1"/>
  <c r="AA2787" i="1"/>
  <c r="AB2787" i="1"/>
  <c r="AQ2787" i="1" s="1"/>
  <c r="AC2787" i="1"/>
  <c r="AD2787" i="1"/>
  <c r="N2787" i="1" s="1"/>
  <c r="AG2787" i="1"/>
  <c r="AI2787" i="1"/>
  <c r="AM2787" i="1"/>
  <c r="AO2787" i="1"/>
  <c r="AR2787" i="1"/>
  <c r="AS2787" i="1"/>
  <c r="N2788" i="1"/>
  <c r="O2788" i="1"/>
  <c r="Y2788" i="1" s="1"/>
  <c r="Z2788" i="1" s="1"/>
  <c r="Q2788" i="1"/>
  <c r="R2788" i="1"/>
  <c r="S2788" i="1"/>
  <c r="T2788" i="1"/>
  <c r="U2788" i="1"/>
  <c r="V2788" i="1" s="1"/>
  <c r="W2788" i="1"/>
  <c r="X2788" i="1"/>
  <c r="AA2788" i="1"/>
  <c r="AB2788" i="1"/>
  <c r="AC2788" i="1"/>
  <c r="AD2788" i="1"/>
  <c r="AI2788" i="1" s="1"/>
  <c r="AF2788" i="1"/>
  <c r="AL2788" i="1"/>
  <c r="AO2788" i="1"/>
  <c r="AP2788" i="1"/>
  <c r="AQ2788" i="1"/>
  <c r="AR2788" i="1"/>
  <c r="AS2788" i="1"/>
  <c r="O2789" i="1"/>
  <c r="P2789" i="1" s="1"/>
  <c r="Q2789" i="1"/>
  <c r="R2789" i="1" s="1"/>
  <c r="S2789" i="1"/>
  <c r="T2789" i="1"/>
  <c r="U2789" i="1"/>
  <c r="V2789" i="1" s="1"/>
  <c r="W2789" i="1"/>
  <c r="X2789" i="1" s="1"/>
  <c r="AA2789" i="1"/>
  <c r="AB2789" i="1"/>
  <c r="AQ2789" i="1" s="1"/>
  <c r="AC2789" i="1"/>
  <c r="AD2789" i="1"/>
  <c r="N2789" i="1" s="1"/>
  <c r="AG2789" i="1"/>
  <c r="AI2789" i="1"/>
  <c r="AM2789" i="1"/>
  <c r="AO2789" i="1"/>
  <c r="AR2789" i="1"/>
  <c r="AS2789" i="1"/>
  <c r="N2790" i="1"/>
  <c r="O2790" i="1"/>
  <c r="Y2790" i="1" s="1"/>
  <c r="Z2790" i="1" s="1"/>
  <c r="Q2790" i="1"/>
  <c r="R2790" i="1"/>
  <c r="S2790" i="1"/>
  <c r="T2790" i="1"/>
  <c r="U2790" i="1"/>
  <c r="V2790" i="1" s="1"/>
  <c r="W2790" i="1"/>
  <c r="X2790" i="1"/>
  <c r="AA2790" i="1"/>
  <c r="AB2790" i="1"/>
  <c r="AC2790" i="1"/>
  <c r="AD2790" i="1"/>
  <c r="AI2790" i="1" s="1"/>
  <c r="AF2790" i="1"/>
  <c r="AL2790" i="1"/>
  <c r="AO2790" i="1"/>
  <c r="AP2790" i="1"/>
  <c r="AQ2790" i="1"/>
  <c r="AR2790" i="1"/>
  <c r="AS2790" i="1"/>
  <c r="O2791" i="1"/>
  <c r="P2791" i="1" s="1"/>
  <c r="Q2791" i="1"/>
  <c r="R2791" i="1" s="1"/>
  <c r="S2791" i="1"/>
  <c r="T2791" i="1"/>
  <c r="U2791" i="1"/>
  <c r="V2791" i="1" s="1"/>
  <c r="W2791" i="1"/>
  <c r="X2791" i="1" s="1"/>
  <c r="AA2791" i="1"/>
  <c r="AB2791" i="1"/>
  <c r="AQ2791" i="1" s="1"/>
  <c r="AC2791" i="1"/>
  <c r="AD2791" i="1"/>
  <c r="N2791" i="1" s="1"/>
  <c r="AG2791" i="1"/>
  <c r="AI2791" i="1"/>
  <c r="AM2791" i="1"/>
  <c r="AO2791" i="1"/>
  <c r="AR2791" i="1"/>
  <c r="AS2791" i="1"/>
  <c r="N2792" i="1"/>
  <c r="O2792" i="1"/>
  <c r="Y2792" i="1" s="1"/>
  <c r="Z2792" i="1" s="1"/>
  <c r="Q2792" i="1"/>
  <c r="R2792" i="1"/>
  <c r="S2792" i="1"/>
  <c r="T2792" i="1"/>
  <c r="U2792" i="1"/>
  <c r="V2792" i="1" s="1"/>
  <c r="W2792" i="1"/>
  <c r="X2792" i="1"/>
  <c r="AA2792" i="1"/>
  <c r="AB2792" i="1"/>
  <c r="AC2792" i="1"/>
  <c r="AD2792" i="1"/>
  <c r="AI2792" i="1" s="1"/>
  <c r="AF2792" i="1"/>
  <c r="AL2792" i="1"/>
  <c r="AO2792" i="1"/>
  <c r="AP2792" i="1"/>
  <c r="AQ2792" i="1"/>
  <c r="AR2792" i="1"/>
  <c r="AS2792" i="1"/>
  <c r="O2793" i="1"/>
  <c r="P2793" i="1" s="1"/>
  <c r="Q2793" i="1"/>
  <c r="R2793" i="1" s="1"/>
  <c r="S2793" i="1"/>
  <c r="T2793" i="1"/>
  <c r="U2793" i="1"/>
  <c r="V2793" i="1" s="1"/>
  <c r="W2793" i="1"/>
  <c r="X2793" i="1" s="1"/>
  <c r="AA2793" i="1"/>
  <c r="AB2793" i="1"/>
  <c r="AQ2793" i="1" s="1"/>
  <c r="AC2793" i="1"/>
  <c r="AD2793" i="1"/>
  <c r="N2793" i="1" s="1"/>
  <c r="AG2793" i="1"/>
  <c r="AI2793" i="1"/>
  <c r="AM2793" i="1"/>
  <c r="AO2793" i="1"/>
  <c r="AR2793" i="1"/>
  <c r="AS2793" i="1"/>
  <c r="N2794" i="1"/>
  <c r="O2794" i="1"/>
  <c r="Y2794" i="1" s="1"/>
  <c r="Z2794" i="1" s="1"/>
  <c r="Q2794" i="1"/>
  <c r="R2794" i="1"/>
  <c r="S2794" i="1"/>
  <c r="T2794" i="1"/>
  <c r="U2794" i="1"/>
  <c r="V2794" i="1" s="1"/>
  <c r="W2794" i="1"/>
  <c r="X2794" i="1"/>
  <c r="AA2794" i="1"/>
  <c r="AB2794" i="1"/>
  <c r="AC2794" i="1"/>
  <c r="AD2794" i="1"/>
  <c r="AI2794" i="1" s="1"/>
  <c r="AF2794" i="1"/>
  <c r="AL2794" i="1"/>
  <c r="AO2794" i="1"/>
  <c r="AP2794" i="1"/>
  <c r="AQ2794" i="1"/>
  <c r="AR2794" i="1"/>
  <c r="AS2794" i="1"/>
  <c r="O2795" i="1"/>
  <c r="P2795" i="1" s="1"/>
  <c r="Q2795" i="1"/>
  <c r="R2795" i="1" s="1"/>
  <c r="S2795" i="1"/>
  <c r="T2795" i="1"/>
  <c r="U2795" i="1"/>
  <c r="V2795" i="1" s="1"/>
  <c r="W2795" i="1"/>
  <c r="X2795" i="1" s="1"/>
  <c r="AA2795" i="1"/>
  <c r="AB2795" i="1"/>
  <c r="AQ2795" i="1" s="1"/>
  <c r="AC2795" i="1"/>
  <c r="AD2795" i="1"/>
  <c r="N2795" i="1" s="1"/>
  <c r="AG2795" i="1"/>
  <c r="AI2795" i="1"/>
  <c r="AM2795" i="1"/>
  <c r="AO2795" i="1"/>
  <c r="AR2795" i="1"/>
  <c r="AS2795" i="1"/>
  <c r="N2796" i="1"/>
  <c r="O2796" i="1"/>
  <c r="Y2796" i="1" s="1"/>
  <c r="Z2796" i="1" s="1"/>
  <c r="Q2796" i="1"/>
  <c r="R2796" i="1"/>
  <c r="S2796" i="1"/>
  <c r="T2796" i="1"/>
  <c r="U2796" i="1"/>
  <c r="V2796" i="1" s="1"/>
  <c r="W2796" i="1"/>
  <c r="X2796" i="1"/>
  <c r="AA2796" i="1"/>
  <c r="AB2796" i="1"/>
  <c r="AC2796" i="1"/>
  <c r="AD2796" i="1"/>
  <c r="AI2796" i="1" s="1"/>
  <c r="AF2796" i="1"/>
  <c r="AL2796" i="1"/>
  <c r="AO2796" i="1"/>
  <c r="AP2796" i="1"/>
  <c r="AQ2796" i="1"/>
  <c r="AR2796" i="1"/>
  <c r="AS2796" i="1"/>
  <c r="O2797" i="1"/>
  <c r="P2797" i="1" s="1"/>
  <c r="Q2797" i="1"/>
  <c r="R2797" i="1" s="1"/>
  <c r="S2797" i="1"/>
  <c r="T2797" i="1"/>
  <c r="U2797" i="1"/>
  <c r="V2797" i="1" s="1"/>
  <c r="W2797" i="1"/>
  <c r="X2797" i="1" s="1"/>
  <c r="AA2797" i="1"/>
  <c r="AB2797" i="1"/>
  <c r="AQ2797" i="1" s="1"/>
  <c r="AC2797" i="1"/>
  <c r="AD2797" i="1"/>
  <c r="N2797" i="1" s="1"/>
  <c r="AG2797" i="1"/>
  <c r="AI2797" i="1"/>
  <c r="AM2797" i="1"/>
  <c r="AO2797" i="1"/>
  <c r="AR2797" i="1"/>
  <c r="AS2797" i="1"/>
  <c r="N2798" i="1"/>
  <c r="O2798" i="1"/>
  <c r="Y2798" i="1" s="1"/>
  <c r="Z2798" i="1" s="1"/>
  <c r="Q2798" i="1"/>
  <c r="R2798" i="1"/>
  <c r="S2798" i="1"/>
  <c r="T2798" i="1"/>
  <c r="U2798" i="1"/>
  <c r="V2798" i="1" s="1"/>
  <c r="W2798" i="1"/>
  <c r="X2798" i="1"/>
  <c r="AA2798" i="1"/>
  <c r="AB2798" i="1"/>
  <c r="AC2798" i="1"/>
  <c r="AD2798" i="1"/>
  <c r="AI2798" i="1" s="1"/>
  <c r="AF2798" i="1"/>
  <c r="AL2798" i="1"/>
  <c r="AO2798" i="1"/>
  <c r="AP2798" i="1"/>
  <c r="AQ2798" i="1"/>
  <c r="AR2798" i="1"/>
  <c r="AS2798" i="1"/>
  <c r="O2799" i="1"/>
  <c r="P2799" i="1" s="1"/>
  <c r="Q2799" i="1"/>
  <c r="R2799" i="1" s="1"/>
  <c r="S2799" i="1"/>
  <c r="T2799" i="1"/>
  <c r="U2799" i="1"/>
  <c r="V2799" i="1" s="1"/>
  <c r="W2799" i="1"/>
  <c r="X2799" i="1" s="1"/>
  <c r="AA2799" i="1"/>
  <c r="AB2799" i="1"/>
  <c r="AQ2799" i="1" s="1"/>
  <c r="AC2799" i="1"/>
  <c r="AD2799" i="1"/>
  <c r="N2799" i="1" s="1"/>
  <c r="AG2799" i="1"/>
  <c r="AI2799" i="1"/>
  <c r="AM2799" i="1"/>
  <c r="AO2799" i="1"/>
  <c r="AR2799" i="1"/>
  <c r="AS2799" i="1"/>
  <c r="N2800" i="1"/>
  <c r="O2800" i="1"/>
  <c r="Y2800" i="1" s="1"/>
  <c r="Z2800" i="1" s="1"/>
  <c r="Q2800" i="1"/>
  <c r="R2800" i="1"/>
  <c r="S2800" i="1"/>
  <c r="T2800" i="1"/>
  <c r="U2800" i="1"/>
  <c r="V2800" i="1" s="1"/>
  <c r="W2800" i="1"/>
  <c r="X2800" i="1"/>
  <c r="AA2800" i="1"/>
  <c r="AB2800" i="1"/>
  <c r="AC2800" i="1"/>
  <c r="AD2800" i="1"/>
  <c r="AI2800" i="1" s="1"/>
  <c r="AF2800" i="1"/>
  <c r="AL2800" i="1"/>
  <c r="AO2800" i="1"/>
  <c r="AP2800" i="1"/>
  <c r="AQ2800" i="1"/>
  <c r="AR2800" i="1"/>
  <c r="AS2800" i="1"/>
  <c r="O2801" i="1"/>
  <c r="P2801" i="1" s="1"/>
  <c r="Q2801" i="1"/>
  <c r="R2801" i="1" s="1"/>
  <c r="S2801" i="1"/>
  <c r="T2801" i="1"/>
  <c r="U2801" i="1"/>
  <c r="V2801" i="1" s="1"/>
  <c r="W2801" i="1"/>
  <c r="X2801" i="1" s="1"/>
  <c r="AA2801" i="1"/>
  <c r="AB2801" i="1"/>
  <c r="AQ2801" i="1" s="1"/>
  <c r="AC2801" i="1"/>
  <c r="AD2801" i="1"/>
  <c r="N2801" i="1" s="1"/>
  <c r="AG2801" i="1"/>
  <c r="AI2801" i="1"/>
  <c r="AM2801" i="1"/>
  <c r="AO2801" i="1"/>
  <c r="AR2801" i="1"/>
  <c r="AS2801" i="1"/>
  <c r="N2802" i="1"/>
  <c r="O2802" i="1"/>
  <c r="Y2802" i="1" s="1"/>
  <c r="Z2802" i="1" s="1"/>
  <c r="Q2802" i="1"/>
  <c r="R2802" i="1"/>
  <c r="S2802" i="1"/>
  <c r="T2802" i="1"/>
  <c r="U2802" i="1"/>
  <c r="V2802" i="1" s="1"/>
  <c r="W2802" i="1"/>
  <c r="X2802" i="1"/>
  <c r="AA2802" i="1"/>
  <c r="AB2802" i="1"/>
  <c r="AC2802" i="1"/>
  <c r="AD2802" i="1"/>
  <c r="AI2802" i="1" s="1"/>
  <c r="AF2802" i="1"/>
  <c r="AL2802" i="1"/>
  <c r="AO2802" i="1"/>
  <c r="AP2802" i="1"/>
  <c r="AQ2802" i="1"/>
  <c r="AR2802" i="1"/>
  <c r="AS2802" i="1"/>
  <c r="O2803" i="1"/>
  <c r="P2803" i="1" s="1"/>
  <c r="Q2803" i="1"/>
  <c r="R2803" i="1" s="1"/>
  <c r="S2803" i="1"/>
  <c r="T2803" i="1"/>
  <c r="U2803" i="1"/>
  <c r="V2803" i="1" s="1"/>
  <c r="W2803" i="1"/>
  <c r="X2803" i="1" s="1"/>
  <c r="AA2803" i="1"/>
  <c r="AB2803" i="1"/>
  <c r="AQ2803" i="1" s="1"/>
  <c r="AC2803" i="1"/>
  <c r="AD2803" i="1"/>
  <c r="N2803" i="1" s="1"/>
  <c r="AG2803" i="1"/>
  <c r="AI2803" i="1"/>
  <c r="AM2803" i="1"/>
  <c r="AO2803" i="1"/>
  <c r="AR2803" i="1"/>
  <c r="AS2803" i="1"/>
  <c r="N2804" i="1"/>
  <c r="O2804" i="1"/>
  <c r="Y2804" i="1" s="1"/>
  <c r="Z2804" i="1" s="1"/>
  <c r="Q2804" i="1"/>
  <c r="R2804" i="1"/>
  <c r="S2804" i="1"/>
  <c r="T2804" i="1"/>
  <c r="U2804" i="1"/>
  <c r="V2804" i="1" s="1"/>
  <c r="W2804" i="1"/>
  <c r="X2804" i="1"/>
  <c r="AA2804" i="1"/>
  <c r="AB2804" i="1"/>
  <c r="AC2804" i="1"/>
  <c r="AD2804" i="1"/>
  <c r="AI2804" i="1" s="1"/>
  <c r="AF2804" i="1"/>
  <c r="AL2804" i="1"/>
  <c r="AO2804" i="1"/>
  <c r="AP2804" i="1"/>
  <c r="AQ2804" i="1"/>
  <c r="AR2804" i="1"/>
  <c r="AS2804" i="1"/>
  <c r="O2805" i="1"/>
  <c r="P2805" i="1" s="1"/>
  <c r="Q2805" i="1"/>
  <c r="R2805" i="1" s="1"/>
  <c r="S2805" i="1"/>
  <c r="T2805" i="1"/>
  <c r="U2805" i="1"/>
  <c r="V2805" i="1" s="1"/>
  <c r="W2805" i="1"/>
  <c r="X2805" i="1" s="1"/>
  <c r="AA2805" i="1"/>
  <c r="AB2805" i="1"/>
  <c r="AQ2805" i="1" s="1"/>
  <c r="AC2805" i="1"/>
  <c r="AD2805" i="1"/>
  <c r="N2805" i="1" s="1"/>
  <c r="AG2805" i="1"/>
  <c r="AI2805" i="1"/>
  <c r="AM2805" i="1"/>
  <c r="AO2805" i="1"/>
  <c r="AR2805" i="1"/>
  <c r="AS2805" i="1"/>
  <c r="N2806" i="1"/>
  <c r="O2806" i="1"/>
  <c r="Y2806" i="1" s="1"/>
  <c r="Z2806" i="1" s="1"/>
  <c r="Q2806" i="1"/>
  <c r="R2806" i="1"/>
  <c r="S2806" i="1"/>
  <c r="T2806" i="1"/>
  <c r="U2806" i="1"/>
  <c r="V2806" i="1" s="1"/>
  <c r="W2806" i="1"/>
  <c r="X2806" i="1"/>
  <c r="AA2806" i="1"/>
  <c r="AB2806" i="1"/>
  <c r="AC2806" i="1"/>
  <c r="AD2806" i="1"/>
  <c r="AI2806" i="1" s="1"/>
  <c r="AF2806" i="1"/>
  <c r="AL2806" i="1"/>
  <c r="AO2806" i="1"/>
  <c r="AP2806" i="1"/>
  <c r="AQ2806" i="1"/>
  <c r="AR2806" i="1"/>
  <c r="AS2806" i="1"/>
  <c r="O2807" i="1"/>
  <c r="P2807" i="1" s="1"/>
  <c r="Q2807" i="1"/>
  <c r="R2807" i="1" s="1"/>
  <c r="S2807" i="1"/>
  <c r="T2807" i="1"/>
  <c r="U2807" i="1"/>
  <c r="V2807" i="1" s="1"/>
  <c r="W2807" i="1"/>
  <c r="X2807" i="1" s="1"/>
  <c r="AA2807" i="1"/>
  <c r="AB2807" i="1"/>
  <c r="AQ2807" i="1" s="1"/>
  <c r="AC2807" i="1"/>
  <c r="AD2807" i="1"/>
  <c r="N2807" i="1" s="1"/>
  <c r="AG2807" i="1"/>
  <c r="AI2807" i="1"/>
  <c r="AM2807" i="1"/>
  <c r="AO2807" i="1"/>
  <c r="AR2807" i="1"/>
  <c r="AS2807" i="1"/>
  <c r="N2808" i="1"/>
  <c r="O2808" i="1"/>
  <c r="Y2808" i="1" s="1"/>
  <c r="Z2808" i="1" s="1"/>
  <c r="Q2808" i="1"/>
  <c r="R2808" i="1"/>
  <c r="S2808" i="1"/>
  <c r="T2808" i="1"/>
  <c r="U2808" i="1"/>
  <c r="V2808" i="1" s="1"/>
  <c r="W2808" i="1"/>
  <c r="X2808" i="1"/>
  <c r="AA2808" i="1"/>
  <c r="AB2808" i="1"/>
  <c r="AC2808" i="1"/>
  <c r="AD2808" i="1"/>
  <c r="AI2808" i="1" s="1"/>
  <c r="AF2808" i="1"/>
  <c r="AL2808" i="1"/>
  <c r="AO2808" i="1"/>
  <c r="AP2808" i="1"/>
  <c r="AQ2808" i="1"/>
  <c r="AR2808" i="1"/>
  <c r="AS2808" i="1"/>
  <c r="O2809" i="1"/>
  <c r="P2809" i="1" s="1"/>
  <c r="Q2809" i="1"/>
  <c r="R2809" i="1" s="1"/>
  <c r="S2809" i="1"/>
  <c r="T2809" i="1"/>
  <c r="U2809" i="1"/>
  <c r="V2809" i="1" s="1"/>
  <c r="W2809" i="1"/>
  <c r="X2809" i="1" s="1"/>
  <c r="AA2809" i="1"/>
  <c r="AB2809" i="1"/>
  <c r="AQ2809" i="1" s="1"/>
  <c r="AC2809" i="1"/>
  <c r="AD2809" i="1"/>
  <c r="N2809" i="1" s="1"/>
  <c r="AG2809" i="1"/>
  <c r="AI2809" i="1"/>
  <c r="AM2809" i="1"/>
  <c r="AO2809" i="1"/>
  <c r="AR2809" i="1"/>
  <c r="AS2809" i="1"/>
  <c r="N2810" i="1"/>
  <c r="O2810" i="1"/>
  <c r="Y2810" i="1" s="1"/>
  <c r="Z2810" i="1" s="1"/>
  <c r="Q2810" i="1"/>
  <c r="R2810" i="1"/>
  <c r="S2810" i="1"/>
  <c r="T2810" i="1"/>
  <c r="U2810" i="1"/>
  <c r="V2810" i="1" s="1"/>
  <c r="W2810" i="1"/>
  <c r="X2810" i="1"/>
  <c r="AA2810" i="1"/>
  <c r="AB2810" i="1"/>
  <c r="AC2810" i="1"/>
  <c r="AD2810" i="1"/>
  <c r="AI2810" i="1" s="1"/>
  <c r="AF2810" i="1"/>
  <c r="AL2810" i="1"/>
  <c r="AO2810" i="1"/>
  <c r="AP2810" i="1"/>
  <c r="AQ2810" i="1"/>
  <c r="AR2810" i="1"/>
  <c r="AS2810" i="1"/>
  <c r="O2811" i="1"/>
  <c r="P2811" i="1" s="1"/>
  <c r="Q2811" i="1"/>
  <c r="R2811" i="1" s="1"/>
  <c r="S2811" i="1"/>
  <c r="T2811" i="1"/>
  <c r="U2811" i="1"/>
  <c r="V2811" i="1" s="1"/>
  <c r="W2811" i="1"/>
  <c r="X2811" i="1" s="1"/>
  <c r="AA2811" i="1"/>
  <c r="AB2811" i="1"/>
  <c r="AQ2811" i="1" s="1"/>
  <c r="AC2811" i="1"/>
  <c r="AD2811" i="1"/>
  <c r="N2811" i="1" s="1"/>
  <c r="AG2811" i="1"/>
  <c r="AI2811" i="1"/>
  <c r="AM2811" i="1"/>
  <c r="AO2811" i="1"/>
  <c r="AR2811" i="1"/>
  <c r="AS2811" i="1"/>
  <c r="N2812" i="1"/>
  <c r="O2812" i="1"/>
  <c r="Y2812" i="1" s="1"/>
  <c r="Z2812" i="1" s="1"/>
  <c r="Q2812" i="1"/>
  <c r="R2812" i="1"/>
  <c r="S2812" i="1"/>
  <c r="T2812" i="1"/>
  <c r="U2812" i="1"/>
  <c r="V2812" i="1" s="1"/>
  <c r="W2812" i="1"/>
  <c r="X2812" i="1"/>
  <c r="AA2812" i="1"/>
  <c r="AB2812" i="1"/>
  <c r="AC2812" i="1"/>
  <c r="AD2812" i="1"/>
  <c r="AI2812" i="1" s="1"/>
  <c r="AF2812" i="1"/>
  <c r="AL2812" i="1"/>
  <c r="AO2812" i="1"/>
  <c r="AP2812" i="1"/>
  <c r="AQ2812" i="1"/>
  <c r="AR2812" i="1"/>
  <c r="AS2812" i="1"/>
  <c r="O2813" i="1"/>
  <c r="P2813" i="1" s="1"/>
  <c r="Q2813" i="1"/>
  <c r="R2813" i="1" s="1"/>
  <c r="S2813" i="1"/>
  <c r="T2813" i="1"/>
  <c r="U2813" i="1"/>
  <c r="V2813" i="1" s="1"/>
  <c r="W2813" i="1"/>
  <c r="X2813" i="1" s="1"/>
  <c r="AA2813" i="1"/>
  <c r="AB2813" i="1"/>
  <c r="AQ2813" i="1" s="1"/>
  <c r="AC2813" i="1"/>
  <c r="AD2813" i="1"/>
  <c r="N2813" i="1" s="1"/>
  <c r="AG2813" i="1"/>
  <c r="AI2813" i="1"/>
  <c r="AM2813" i="1"/>
  <c r="AO2813" i="1"/>
  <c r="AR2813" i="1"/>
  <c r="AS2813" i="1"/>
  <c r="N2814" i="1"/>
  <c r="O2814" i="1"/>
  <c r="Y2814" i="1" s="1"/>
  <c r="Z2814" i="1" s="1"/>
  <c r="Q2814" i="1"/>
  <c r="R2814" i="1"/>
  <c r="S2814" i="1"/>
  <c r="T2814" i="1"/>
  <c r="U2814" i="1"/>
  <c r="V2814" i="1" s="1"/>
  <c r="W2814" i="1"/>
  <c r="X2814" i="1"/>
  <c r="AA2814" i="1"/>
  <c r="AB2814" i="1"/>
  <c r="AC2814" i="1"/>
  <c r="AD2814" i="1"/>
  <c r="AI2814" i="1" s="1"/>
  <c r="AF2814" i="1"/>
  <c r="AL2814" i="1"/>
  <c r="AO2814" i="1"/>
  <c r="AP2814" i="1"/>
  <c r="AQ2814" i="1"/>
  <c r="AR2814" i="1"/>
  <c r="AS2814" i="1"/>
  <c r="O2815" i="1"/>
  <c r="P2815" i="1" s="1"/>
  <c r="Q2815" i="1"/>
  <c r="R2815" i="1" s="1"/>
  <c r="S2815" i="1"/>
  <c r="T2815" i="1"/>
  <c r="U2815" i="1"/>
  <c r="V2815" i="1" s="1"/>
  <c r="W2815" i="1"/>
  <c r="X2815" i="1" s="1"/>
  <c r="AA2815" i="1"/>
  <c r="AB2815" i="1"/>
  <c r="AQ2815" i="1" s="1"/>
  <c r="AC2815" i="1"/>
  <c r="AD2815" i="1"/>
  <c r="N2815" i="1" s="1"/>
  <c r="AG2815" i="1"/>
  <c r="AI2815" i="1"/>
  <c r="AM2815" i="1"/>
  <c r="AO2815" i="1"/>
  <c r="AR2815" i="1"/>
  <c r="AS2815" i="1"/>
  <c r="N2816" i="1"/>
  <c r="O2816" i="1"/>
  <c r="Y2816" i="1" s="1"/>
  <c r="Z2816" i="1" s="1"/>
  <c r="Q2816" i="1"/>
  <c r="R2816" i="1"/>
  <c r="S2816" i="1"/>
  <c r="T2816" i="1"/>
  <c r="U2816" i="1"/>
  <c r="V2816" i="1" s="1"/>
  <c r="W2816" i="1"/>
  <c r="X2816" i="1"/>
  <c r="AA2816" i="1"/>
  <c r="AB2816" i="1"/>
  <c r="AC2816" i="1"/>
  <c r="AD2816" i="1"/>
  <c r="AI2816" i="1" s="1"/>
  <c r="AF2816" i="1"/>
  <c r="AL2816" i="1"/>
  <c r="AO2816" i="1"/>
  <c r="AP2816" i="1"/>
  <c r="AQ2816" i="1"/>
  <c r="AR2816" i="1"/>
  <c r="AS2816" i="1"/>
  <c r="O2817" i="1"/>
  <c r="P2817" i="1" s="1"/>
  <c r="Q2817" i="1"/>
  <c r="R2817" i="1" s="1"/>
  <c r="S2817" i="1"/>
  <c r="T2817" i="1"/>
  <c r="U2817" i="1"/>
  <c r="V2817" i="1" s="1"/>
  <c r="W2817" i="1"/>
  <c r="X2817" i="1" s="1"/>
  <c r="AA2817" i="1"/>
  <c r="AB2817" i="1"/>
  <c r="AQ2817" i="1" s="1"/>
  <c r="AC2817" i="1"/>
  <c r="AD2817" i="1"/>
  <c r="N2817" i="1" s="1"/>
  <c r="AG2817" i="1"/>
  <c r="AI2817" i="1"/>
  <c r="AM2817" i="1"/>
  <c r="AO2817" i="1"/>
  <c r="AR2817" i="1"/>
  <c r="AS2817" i="1"/>
  <c r="N2818" i="1"/>
  <c r="O2818" i="1"/>
  <c r="Y2818" i="1" s="1"/>
  <c r="Z2818" i="1" s="1"/>
  <c r="Q2818" i="1"/>
  <c r="R2818" i="1"/>
  <c r="S2818" i="1"/>
  <c r="T2818" i="1"/>
  <c r="U2818" i="1"/>
  <c r="V2818" i="1" s="1"/>
  <c r="W2818" i="1"/>
  <c r="X2818" i="1"/>
  <c r="AA2818" i="1"/>
  <c r="AB2818" i="1"/>
  <c r="AC2818" i="1"/>
  <c r="AD2818" i="1"/>
  <c r="AI2818" i="1" s="1"/>
  <c r="AF2818" i="1"/>
  <c r="AL2818" i="1"/>
  <c r="AO2818" i="1"/>
  <c r="AP2818" i="1"/>
  <c r="AQ2818" i="1"/>
  <c r="AR2818" i="1"/>
  <c r="AS2818" i="1"/>
  <c r="O2819" i="1"/>
  <c r="P2819" i="1" s="1"/>
  <c r="Q2819" i="1"/>
  <c r="R2819" i="1" s="1"/>
  <c r="S2819" i="1"/>
  <c r="T2819" i="1"/>
  <c r="U2819" i="1"/>
  <c r="V2819" i="1" s="1"/>
  <c r="W2819" i="1"/>
  <c r="X2819" i="1" s="1"/>
  <c r="AA2819" i="1"/>
  <c r="AB2819" i="1"/>
  <c r="AQ2819" i="1" s="1"/>
  <c r="AC2819" i="1"/>
  <c r="AD2819" i="1"/>
  <c r="N2819" i="1" s="1"/>
  <c r="AG2819" i="1"/>
  <c r="AI2819" i="1"/>
  <c r="AM2819" i="1"/>
  <c r="AO2819" i="1"/>
  <c r="AR2819" i="1"/>
  <c r="AS2819" i="1"/>
  <c r="N2820" i="1"/>
  <c r="O2820" i="1"/>
  <c r="Y2820" i="1" s="1"/>
  <c r="Z2820" i="1" s="1"/>
  <c r="Q2820" i="1"/>
  <c r="R2820" i="1"/>
  <c r="S2820" i="1"/>
  <c r="T2820" i="1"/>
  <c r="U2820" i="1"/>
  <c r="V2820" i="1" s="1"/>
  <c r="W2820" i="1"/>
  <c r="X2820" i="1"/>
  <c r="AA2820" i="1"/>
  <c r="AB2820" i="1"/>
  <c r="AC2820" i="1"/>
  <c r="AD2820" i="1"/>
  <c r="AI2820" i="1" s="1"/>
  <c r="AF2820" i="1"/>
  <c r="AL2820" i="1"/>
  <c r="AO2820" i="1"/>
  <c r="AP2820" i="1"/>
  <c r="AQ2820" i="1"/>
  <c r="AR2820" i="1"/>
  <c r="AS2820" i="1"/>
  <c r="O2821" i="1"/>
  <c r="P2821" i="1" s="1"/>
  <c r="Q2821" i="1"/>
  <c r="R2821" i="1" s="1"/>
  <c r="S2821" i="1"/>
  <c r="T2821" i="1"/>
  <c r="U2821" i="1"/>
  <c r="V2821" i="1" s="1"/>
  <c r="W2821" i="1"/>
  <c r="X2821" i="1" s="1"/>
  <c r="AA2821" i="1"/>
  <c r="AB2821" i="1"/>
  <c r="AQ2821" i="1" s="1"/>
  <c r="AC2821" i="1"/>
  <c r="AD2821" i="1"/>
  <c r="N2821" i="1" s="1"/>
  <c r="AG2821" i="1"/>
  <c r="AI2821" i="1"/>
  <c r="AM2821" i="1"/>
  <c r="AO2821" i="1"/>
  <c r="AR2821" i="1"/>
  <c r="AS2821" i="1"/>
  <c r="N2822" i="1"/>
  <c r="O2822" i="1"/>
  <c r="Y2822" i="1" s="1"/>
  <c r="Z2822" i="1" s="1"/>
  <c r="Q2822" i="1"/>
  <c r="R2822" i="1"/>
  <c r="S2822" i="1"/>
  <c r="T2822" i="1"/>
  <c r="U2822" i="1"/>
  <c r="V2822" i="1" s="1"/>
  <c r="W2822" i="1"/>
  <c r="X2822" i="1"/>
  <c r="AA2822" i="1"/>
  <c r="AB2822" i="1"/>
  <c r="AC2822" i="1"/>
  <c r="AD2822" i="1"/>
  <c r="AI2822" i="1" s="1"/>
  <c r="AF2822" i="1"/>
  <c r="AL2822" i="1"/>
  <c r="AO2822" i="1"/>
  <c r="AP2822" i="1"/>
  <c r="AQ2822" i="1"/>
  <c r="AR2822" i="1"/>
  <c r="AS2822" i="1"/>
  <c r="O2823" i="1"/>
  <c r="P2823" i="1" s="1"/>
  <c r="Q2823" i="1"/>
  <c r="R2823" i="1" s="1"/>
  <c r="S2823" i="1"/>
  <c r="T2823" i="1"/>
  <c r="U2823" i="1"/>
  <c r="V2823" i="1" s="1"/>
  <c r="W2823" i="1"/>
  <c r="X2823" i="1" s="1"/>
  <c r="AA2823" i="1"/>
  <c r="AB2823" i="1"/>
  <c r="AQ2823" i="1" s="1"/>
  <c r="AC2823" i="1"/>
  <c r="AD2823" i="1"/>
  <c r="N2823" i="1" s="1"/>
  <c r="AG2823" i="1"/>
  <c r="AI2823" i="1"/>
  <c r="AM2823" i="1"/>
  <c r="AO2823" i="1"/>
  <c r="AR2823" i="1"/>
  <c r="AS2823" i="1"/>
  <c r="N2824" i="1"/>
  <c r="O2824" i="1"/>
  <c r="Y2824" i="1" s="1"/>
  <c r="Z2824" i="1" s="1"/>
  <c r="Q2824" i="1"/>
  <c r="R2824" i="1"/>
  <c r="S2824" i="1"/>
  <c r="T2824" i="1"/>
  <c r="U2824" i="1"/>
  <c r="V2824" i="1" s="1"/>
  <c r="W2824" i="1"/>
  <c r="X2824" i="1"/>
  <c r="AA2824" i="1"/>
  <c r="AB2824" i="1"/>
  <c r="AC2824" i="1"/>
  <c r="AD2824" i="1"/>
  <c r="AI2824" i="1" s="1"/>
  <c r="AF2824" i="1"/>
  <c r="AL2824" i="1"/>
  <c r="AO2824" i="1"/>
  <c r="AP2824" i="1"/>
  <c r="AQ2824" i="1"/>
  <c r="AR2824" i="1"/>
  <c r="AS2824" i="1"/>
  <c r="O2825" i="1"/>
  <c r="P2825" i="1" s="1"/>
  <c r="Q2825" i="1"/>
  <c r="R2825" i="1" s="1"/>
  <c r="S2825" i="1"/>
  <c r="T2825" i="1"/>
  <c r="U2825" i="1"/>
  <c r="V2825" i="1" s="1"/>
  <c r="W2825" i="1"/>
  <c r="X2825" i="1" s="1"/>
  <c r="AA2825" i="1"/>
  <c r="AB2825" i="1"/>
  <c r="AQ2825" i="1" s="1"/>
  <c r="AC2825" i="1"/>
  <c r="AD2825" i="1"/>
  <c r="N2825" i="1" s="1"/>
  <c r="AG2825" i="1"/>
  <c r="AI2825" i="1"/>
  <c r="AM2825" i="1"/>
  <c r="AO2825" i="1"/>
  <c r="AR2825" i="1"/>
  <c r="AS2825" i="1"/>
  <c r="N2826" i="1"/>
  <c r="O2826" i="1"/>
  <c r="Y2826" i="1" s="1"/>
  <c r="Z2826" i="1" s="1"/>
  <c r="Q2826" i="1"/>
  <c r="R2826" i="1"/>
  <c r="S2826" i="1"/>
  <c r="T2826" i="1"/>
  <c r="U2826" i="1"/>
  <c r="V2826" i="1" s="1"/>
  <c r="W2826" i="1"/>
  <c r="X2826" i="1"/>
  <c r="AA2826" i="1"/>
  <c r="AB2826" i="1"/>
  <c r="AC2826" i="1"/>
  <c r="AD2826" i="1"/>
  <c r="AI2826" i="1" s="1"/>
  <c r="AF2826" i="1"/>
  <c r="AL2826" i="1"/>
  <c r="AO2826" i="1"/>
  <c r="AP2826" i="1"/>
  <c r="AQ2826" i="1"/>
  <c r="AR2826" i="1"/>
  <c r="AS2826" i="1"/>
  <c r="O2827" i="1"/>
  <c r="P2827" i="1" s="1"/>
  <c r="Q2827" i="1"/>
  <c r="R2827" i="1" s="1"/>
  <c r="S2827" i="1"/>
  <c r="T2827" i="1"/>
  <c r="U2827" i="1"/>
  <c r="V2827" i="1" s="1"/>
  <c r="W2827" i="1"/>
  <c r="X2827" i="1" s="1"/>
  <c r="AA2827" i="1"/>
  <c r="AB2827" i="1"/>
  <c r="AQ2827" i="1" s="1"/>
  <c r="AC2827" i="1"/>
  <c r="AD2827" i="1"/>
  <c r="N2827" i="1" s="1"/>
  <c r="AG2827" i="1"/>
  <c r="AI2827" i="1"/>
  <c r="AM2827" i="1"/>
  <c r="AO2827" i="1"/>
  <c r="AR2827" i="1"/>
  <c r="AS2827" i="1"/>
  <c r="N2828" i="1"/>
  <c r="O2828" i="1"/>
  <c r="Y2828" i="1" s="1"/>
  <c r="Z2828" i="1" s="1"/>
  <c r="Q2828" i="1"/>
  <c r="R2828" i="1"/>
  <c r="S2828" i="1"/>
  <c r="T2828" i="1"/>
  <c r="U2828" i="1"/>
  <c r="V2828" i="1" s="1"/>
  <c r="W2828" i="1"/>
  <c r="X2828" i="1"/>
  <c r="AA2828" i="1"/>
  <c r="AB2828" i="1"/>
  <c r="AC2828" i="1"/>
  <c r="AD2828" i="1"/>
  <c r="AI2828" i="1" s="1"/>
  <c r="AF2828" i="1"/>
  <c r="AL2828" i="1"/>
  <c r="AO2828" i="1"/>
  <c r="AP2828" i="1"/>
  <c r="AQ2828" i="1"/>
  <c r="AR2828" i="1"/>
  <c r="AS2828" i="1"/>
  <c r="O2829" i="1"/>
  <c r="P2829" i="1" s="1"/>
  <c r="Q2829" i="1"/>
  <c r="R2829" i="1" s="1"/>
  <c r="S2829" i="1"/>
  <c r="T2829" i="1"/>
  <c r="U2829" i="1"/>
  <c r="V2829" i="1" s="1"/>
  <c r="W2829" i="1"/>
  <c r="X2829" i="1" s="1"/>
  <c r="AA2829" i="1"/>
  <c r="AB2829" i="1"/>
  <c r="AQ2829" i="1" s="1"/>
  <c r="AC2829" i="1"/>
  <c r="AD2829" i="1"/>
  <c r="N2829" i="1" s="1"/>
  <c r="AG2829" i="1"/>
  <c r="AI2829" i="1"/>
  <c r="AM2829" i="1"/>
  <c r="AO2829" i="1"/>
  <c r="AR2829" i="1"/>
  <c r="AS2829" i="1"/>
  <c r="N2830" i="1"/>
  <c r="O2830" i="1"/>
  <c r="Y2830" i="1" s="1"/>
  <c r="Z2830" i="1" s="1"/>
  <c r="Q2830" i="1"/>
  <c r="R2830" i="1"/>
  <c r="S2830" i="1"/>
  <c r="T2830" i="1"/>
  <c r="U2830" i="1"/>
  <c r="V2830" i="1" s="1"/>
  <c r="W2830" i="1"/>
  <c r="X2830" i="1"/>
  <c r="AA2830" i="1"/>
  <c r="AB2830" i="1"/>
  <c r="AC2830" i="1"/>
  <c r="AD2830" i="1"/>
  <c r="AI2830" i="1" s="1"/>
  <c r="AF2830" i="1"/>
  <c r="AL2830" i="1"/>
  <c r="AO2830" i="1"/>
  <c r="AP2830" i="1"/>
  <c r="AQ2830" i="1"/>
  <c r="AR2830" i="1"/>
  <c r="AS2830" i="1"/>
  <c r="O2831" i="1"/>
  <c r="P2831" i="1" s="1"/>
  <c r="Q2831" i="1"/>
  <c r="R2831" i="1" s="1"/>
  <c r="S2831" i="1"/>
  <c r="T2831" i="1"/>
  <c r="U2831" i="1"/>
  <c r="V2831" i="1" s="1"/>
  <c r="W2831" i="1"/>
  <c r="X2831" i="1" s="1"/>
  <c r="AA2831" i="1"/>
  <c r="AB2831" i="1"/>
  <c r="AQ2831" i="1" s="1"/>
  <c r="AC2831" i="1"/>
  <c r="AD2831" i="1"/>
  <c r="N2831" i="1" s="1"/>
  <c r="AG2831" i="1"/>
  <c r="AI2831" i="1"/>
  <c r="AM2831" i="1"/>
  <c r="AO2831" i="1"/>
  <c r="AR2831" i="1"/>
  <c r="AS2831" i="1"/>
  <c r="N2832" i="1"/>
  <c r="O2832" i="1"/>
  <c r="Y2832" i="1" s="1"/>
  <c r="Z2832" i="1" s="1"/>
  <c r="Q2832" i="1"/>
  <c r="R2832" i="1"/>
  <c r="S2832" i="1"/>
  <c r="T2832" i="1"/>
  <c r="U2832" i="1"/>
  <c r="V2832" i="1" s="1"/>
  <c r="W2832" i="1"/>
  <c r="X2832" i="1"/>
  <c r="AA2832" i="1"/>
  <c r="AB2832" i="1"/>
  <c r="AC2832" i="1"/>
  <c r="AD2832" i="1"/>
  <c r="AI2832" i="1" s="1"/>
  <c r="AF2832" i="1"/>
  <c r="AL2832" i="1"/>
  <c r="AO2832" i="1"/>
  <c r="AP2832" i="1"/>
  <c r="AQ2832" i="1"/>
  <c r="AR2832" i="1"/>
  <c r="AS2832" i="1"/>
  <c r="O2833" i="1"/>
  <c r="P2833" i="1" s="1"/>
  <c r="Q2833" i="1"/>
  <c r="R2833" i="1" s="1"/>
  <c r="S2833" i="1"/>
  <c r="T2833" i="1"/>
  <c r="U2833" i="1"/>
  <c r="V2833" i="1" s="1"/>
  <c r="W2833" i="1"/>
  <c r="X2833" i="1" s="1"/>
  <c r="AA2833" i="1"/>
  <c r="AB2833" i="1"/>
  <c r="AQ2833" i="1" s="1"/>
  <c r="AC2833" i="1"/>
  <c r="AD2833" i="1"/>
  <c r="N2833" i="1" s="1"/>
  <c r="AG2833" i="1"/>
  <c r="AI2833" i="1"/>
  <c r="AM2833" i="1"/>
  <c r="AO2833" i="1"/>
  <c r="AR2833" i="1"/>
  <c r="AS2833" i="1"/>
  <c r="N2834" i="1"/>
  <c r="O2834" i="1"/>
  <c r="Y2834" i="1" s="1"/>
  <c r="Z2834" i="1" s="1"/>
  <c r="Q2834" i="1"/>
  <c r="R2834" i="1"/>
  <c r="S2834" i="1"/>
  <c r="T2834" i="1"/>
  <c r="U2834" i="1"/>
  <c r="V2834" i="1" s="1"/>
  <c r="W2834" i="1"/>
  <c r="X2834" i="1"/>
  <c r="AA2834" i="1"/>
  <c r="AB2834" i="1"/>
  <c r="AC2834" i="1"/>
  <c r="AD2834" i="1"/>
  <c r="AI2834" i="1" s="1"/>
  <c r="AF2834" i="1"/>
  <c r="AL2834" i="1"/>
  <c r="AO2834" i="1"/>
  <c r="AP2834" i="1"/>
  <c r="AQ2834" i="1"/>
  <c r="AR2834" i="1"/>
  <c r="AS2834" i="1"/>
  <c r="O2835" i="1"/>
  <c r="P2835" i="1" s="1"/>
  <c r="Q2835" i="1"/>
  <c r="R2835" i="1" s="1"/>
  <c r="S2835" i="1"/>
  <c r="T2835" i="1"/>
  <c r="U2835" i="1"/>
  <c r="V2835" i="1" s="1"/>
  <c r="W2835" i="1"/>
  <c r="X2835" i="1" s="1"/>
  <c r="AA2835" i="1"/>
  <c r="AB2835" i="1"/>
  <c r="AQ2835" i="1" s="1"/>
  <c r="AC2835" i="1"/>
  <c r="AD2835" i="1"/>
  <c r="N2835" i="1" s="1"/>
  <c r="AG2835" i="1"/>
  <c r="AI2835" i="1"/>
  <c r="AM2835" i="1"/>
  <c r="AO2835" i="1"/>
  <c r="AR2835" i="1"/>
  <c r="AS2835" i="1"/>
  <c r="N2836" i="1"/>
  <c r="O2836" i="1"/>
  <c r="Y2836" i="1" s="1"/>
  <c r="Z2836" i="1" s="1"/>
  <c r="Q2836" i="1"/>
  <c r="R2836" i="1"/>
  <c r="S2836" i="1"/>
  <c r="T2836" i="1"/>
  <c r="U2836" i="1"/>
  <c r="V2836" i="1" s="1"/>
  <c r="W2836" i="1"/>
  <c r="X2836" i="1"/>
  <c r="AA2836" i="1"/>
  <c r="AB2836" i="1"/>
  <c r="AC2836" i="1"/>
  <c r="AD2836" i="1"/>
  <c r="AI2836" i="1" s="1"/>
  <c r="AF2836" i="1"/>
  <c r="AL2836" i="1"/>
  <c r="AO2836" i="1"/>
  <c r="AP2836" i="1"/>
  <c r="AQ2836" i="1"/>
  <c r="AR2836" i="1"/>
  <c r="AS2836" i="1"/>
  <c r="O2837" i="1"/>
  <c r="P2837" i="1" s="1"/>
  <c r="Q2837" i="1"/>
  <c r="R2837" i="1" s="1"/>
  <c r="S2837" i="1"/>
  <c r="T2837" i="1"/>
  <c r="U2837" i="1"/>
  <c r="V2837" i="1" s="1"/>
  <c r="W2837" i="1"/>
  <c r="X2837" i="1" s="1"/>
  <c r="AA2837" i="1"/>
  <c r="AB2837" i="1"/>
  <c r="AQ2837" i="1" s="1"/>
  <c r="AC2837" i="1"/>
  <c r="AD2837" i="1"/>
  <c r="N2837" i="1" s="1"/>
  <c r="AG2837" i="1"/>
  <c r="AI2837" i="1"/>
  <c r="AM2837" i="1"/>
  <c r="AO2837" i="1"/>
  <c r="AR2837" i="1"/>
  <c r="AS2837" i="1"/>
  <c r="N2838" i="1"/>
  <c r="O2838" i="1"/>
  <c r="Y2838" i="1" s="1"/>
  <c r="Z2838" i="1" s="1"/>
  <c r="Q2838" i="1"/>
  <c r="R2838" i="1"/>
  <c r="S2838" i="1"/>
  <c r="T2838" i="1"/>
  <c r="U2838" i="1"/>
  <c r="V2838" i="1" s="1"/>
  <c r="W2838" i="1"/>
  <c r="X2838" i="1"/>
  <c r="AA2838" i="1"/>
  <c r="AB2838" i="1"/>
  <c r="AC2838" i="1"/>
  <c r="AD2838" i="1"/>
  <c r="AI2838" i="1" s="1"/>
  <c r="AF2838" i="1"/>
  <c r="AL2838" i="1"/>
  <c r="AO2838" i="1"/>
  <c r="AP2838" i="1"/>
  <c r="AQ2838" i="1"/>
  <c r="AR2838" i="1"/>
  <c r="AS2838" i="1"/>
  <c r="O2839" i="1"/>
  <c r="P2839" i="1" s="1"/>
  <c r="Q2839" i="1"/>
  <c r="R2839" i="1" s="1"/>
  <c r="S2839" i="1"/>
  <c r="T2839" i="1"/>
  <c r="U2839" i="1"/>
  <c r="V2839" i="1" s="1"/>
  <c r="W2839" i="1"/>
  <c r="X2839" i="1" s="1"/>
  <c r="AA2839" i="1"/>
  <c r="AB2839" i="1"/>
  <c r="AQ2839" i="1" s="1"/>
  <c r="AC2839" i="1"/>
  <c r="AD2839" i="1"/>
  <c r="N2839" i="1" s="1"/>
  <c r="AG2839" i="1"/>
  <c r="AI2839" i="1"/>
  <c r="AM2839" i="1"/>
  <c r="AO2839" i="1"/>
  <c r="AR2839" i="1"/>
  <c r="AS2839" i="1"/>
  <c r="N2840" i="1"/>
  <c r="O2840" i="1"/>
  <c r="Y2840" i="1" s="1"/>
  <c r="Z2840" i="1" s="1"/>
  <c r="Q2840" i="1"/>
  <c r="R2840" i="1"/>
  <c r="S2840" i="1"/>
  <c r="T2840" i="1"/>
  <c r="U2840" i="1"/>
  <c r="V2840" i="1" s="1"/>
  <c r="W2840" i="1"/>
  <c r="X2840" i="1"/>
  <c r="AA2840" i="1"/>
  <c r="AB2840" i="1"/>
  <c r="AC2840" i="1"/>
  <c r="AD2840" i="1"/>
  <c r="AI2840" i="1" s="1"/>
  <c r="AF2840" i="1"/>
  <c r="AL2840" i="1"/>
  <c r="AO2840" i="1"/>
  <c r="AP2840" i="1"/>
  <c r="AQ2840" i="1"/>
  <c r="AR2840" i="1"/>
  <c r="AS2840" i="1"/>
  <c r="O2841" i="1"/>
  <c r="P2841" i="1" s="1"/>
  <c r="Q2841" i="1"/>
  <c r="R2841" i="1" s="1"/>
  <c r="S2841" i="1"/>
  <c r="T2841" i="1"/>
  <c r="U2841" i="1"/>
  <c r="V2841" i="1" s="1"/>
  <c r="W2841" i="1"/>
  <c r="X2841" i="1" s="1"/>
  <c r="AA2841" i="1"/>
  <c r="AB2841" i="1"/>
  <c r="AQ2841" i="1" s="1"/>
  <c r="AC2841" i="1"/>
  <c r="AD2841" i="1"/>
  <c r="N2841" i="1" s="1"/>
  <c r="AG2841" i="1"/>
  <c r="AI2841" i="1"/>
  <c r="AM2841" i="1"/>
  <c r="AO2841" i="1"/>
  <c r="AR2841" i="1"/>
  <c r="AS2841" i="1"/>
  <c r="N2842" i="1"/>
  <c r="O2842" i="1"/>
  <c r="Y2842" i="1" s="1"/>
  <c r="Z2842" i="1" s="1"/>
  <c r="Q2842" i="1"/>
  <c r="R2842" i="1"/>
  <c r="S2842" i="1"/>
  <c r="T2842" i="1"/>
  <c r="U2842" i="1"/>
  <c r="V2842" i="1" s="1"/>
  <c r="W2842" i="1"/>
  <c r="X2842" i="1"/>
  <c r="AA2842" i="1"/>
  <c r="AB2842" i="1"/>
  <c r="AC2842" i="1"/>
  <c r="AD2842" i="1"/>
  <c r="AI2842" i="1" s="1"/>
  <c r="AF2842" i="1"/>
  <c r="AL2842" i="1"/>
  <c r="AO2842" i="1"/>
  <c r="AP2842" i="1"/>
  <c r="AQ2842" i="1"/>
  <c r="AR2842" i="1"/>
  <c r="AS2842" i="1"/>
  <c r="O2843" i="1"/>
  <c r="P2843" i="1" s="1"/>
  <c r="Q2843" i="1"/>
  <c r="R2843" i="1" s="1"/>
  <c r="S2843" i="1"/>
  <c r="T2843" i="1"/>
  <c r="U2843" i="1"/>
  <c r="V2843" i="1" s="1"/>
  <c r="W2843" i="1"/>
  <c r="X2843" i="1" s="1"/>
  <c r="AA2843" i="1"/>
  <c r="AB2843" i="1"/>
  <c r="AQ2843" i="1" s="1"/>
  <c r="AC2843" i="1"/>
  <c r="AD2843" i="1"/>
  <c r="N2843" i="1" s="1"/>
  <c r="AG2843" i="1"/>
  <c r="AI2843" i="1"/>
  <c r="AM2843" i="1"/>
  <c r="AO2843" i="1"/>
  <c r="AR2843" i="1"/>
  <c r="AS2843" i="1"/>
  <c r="N2844" i="1"/>
  <c r="O2844" i="1"/>
  <c r="Y2844" i="1" s="1"/>
  <c r="Z2844" i="1" s="1"/>
  <c r="Q2844" i="1"/>
  <c r="R2844" i="1"/>
  <c r="S2844" i="1"/>
  <c r="T2844" i="1"/>
  <c r="U2844" i="1"/>
  <c r="V2844" i="1" s="1"/>
  <c r="W2844" i="1"/>
  <c r="X2844" i="1"/>
  <c r="AA2844" i="1"/>
  <c r="AB2844" i="1"/>
  <c r="AC2844" i="1"/>
  <c r="AD2844" i="1"/>
  <c r="AI2844" i="1" s="1"/>
  <c r="AF2844" i="1"/>
  <c r="AL2844" i="1"/>
  <c r="AO2844" i="1"/>
  <c r="AP2844" i="1"/>
  <c r="AQ2844" i="1"/>
  <c r="AR2844" i="1"/>
  <c r="AS2844" i="1"/>
  <c r="O2845" i="1"/>
  <c r="P2845" i="1" s="1"/>
  <c r="Q2845" i="1"/>
  <c r="R2845" i="1" s="1"/>
  <c r="S2845" i="1"/>
  <c r="T2845" i="1"/>
  <c r="U2845" i="1"/>
  <c r="V2845" i="1" s="1"/>
  <c r="W2845" i="1"/>
  <c r="X2845" i="1" s="1"/>
  <c r="AA2845" i="1"/>
  <c r="AB2845" i="1"/>
  <c r="AQ2845" i="1" s="1"/>
  <c r="AC2845" i="1"/>
  <c r="AD2845" i="1"/>
  <c r="N2845" i="1" s="1"/>
  <c r="AG2845" i="1"/>
  <c r="AI2845" i="1"/>
  <c r="AM2845" i="1"/>
  <c r="AO2845" i="1"/>
  <c r="AR2845" i="1"/>
  <c r="AS2845" i="1"/>
  <c r="N2846" i="1"/>
  <c r="O2846" i="1"/>
  <c r="Y2846" i="1" s="1"/>
  <c r="Z2846" i="1" s="1"/>
  <c r="Q2846" i="1"/>
  <c r="R2846" i="1"/>
  <c r="S2846" i="1"/>
  <c r="T2846" i="1"/>
  <c r="U2846" i="1"/>
  <c r="V2846" i="1" s="1"/>
  <c r="W2846" i="1"/>
  <c r="X2846" i="1"/>
  <c r="AA2846" i="1"/>
  <c r="AB2846" i="1"/>
  <c r="AC2846" i="1"/>
  <c r="AD2846" i="1"/>
  <c r="AI2846" i="1" s="1"/>
  <c r="AF2846" i="1"/>
  <c r="AL2846" i="1"/>
  <c r="AO2846" i="1"/>
  <c r="AP2846" i="1"/>
  <c r="AQ2846" i="1"/>
  <c r="AR2846" i="1"/>
  <c r="AS2846" i="1"/>
  <c r="O2847" i="1"/>
  <c r="P2847" i="1" s="1"/>
  <c r="Q2847" i="1"/>
  <c r="R2847" i="1" s="1"/>
  <c r="S2847" i="1"/>
  <c r="T2847" i="1"/>
  <c r="U2847" i="1"/>
  <c r="V2847" i="1" s="1"/>
  <c r="W2847" i="1"/>
  <c r="X2847" i="1" s="1"/>
  <c r="AA2847" i="1"/>
  <c r="AB2847" i="1"/>
  <c r="AQ2847" i="1" s="1"/>
  <c r="AC2847" i="1"/>
  <c r="AD2847" i="1"/>
  <c r="N2847" i="1" s="1"/>
  <c r="AG2847" i="1"/>
  <c r="AI2847" i="1"/>
  <c r="AM2847" i="1"/>
  <c r="AO2847" i="1"/>
  <c r="AR2847" i="1"/>
  <c r="AS2847" i="1"/>
  <c r="N2848" i="1"/>
  <c r="O2848" i="1"/>
  <c r="Y2848" i="1" s="1"/>
  <c r="Z2848" i="1" s="1"/>
  <c r="Q2848" i="1"/>
  <c r="R2848" i="1"/>
  <c r="S2848" i="1"/>
  <c r="T2848" i="1"/>
  <c r="U2848" i="1"/>
  <c r="V2848" i="1" s="1"/>
  <c r="W2848" i="1"/>
  <c r="X2848" i="1"/>
  <c r="AA2848" i="1"/>
  <c r="AB2848" i="1"/>
  <c r="AC2848" i="1"/>
  <c r="AD2848" i="1"/>
  <c r="AI2848" i="1" s="1"/>
  <c r="AF2848" i="1"/>
  <c r="AL2848" i="1"/>
  <c r="AO2848" i="1"/>
  <c r="AP2848" i="1"/>
  <c r="AQ2848" i="1"/>
  <c r="AR2848" i="1"/>
  <c r="AS2848" i="1"/>
  <c r="O2849" i="1"/>
  <c r="P2849" i="1" s="1"/>
  <c r="Q2849" i="1"/>
  <c r="R2849" i="1" s="1"/>
  <c r="S2849" i="1"/>
  <c r="T2849" i="1"/>
  <c r="U2849" i="1"/>
  <c r="V2849" i="1" s="1"/>
  <c r="W2849" i="1"/>
  <c r="X2849" i="1" s="1"/>
  <c r="AA2849" i="1"/>
  <c r="AB2849" i="1"/>
  <c r="AQ2849" i="1" s="1"/>
  <c r="AC2849" i="1"/>
  <c r="AD2849" i="1"/>
  <c r="N2849" i="1" s="1"/>
  <c r="AG2849" i="1"/>
  <c r="AI2849" i="1"/>
  <c r="AM2849" i="1"/>
  <c r="AO2849" i="1"/>
  <c r="AR2849" i="1"/>
  <c r="AS2849" i="1"/>
  <c r="N2850" i="1"/>
  <c r="O2850" i="1"/>
  <c r="Y2850" i="1" s="1"/>
  <c r="Z2850" i="1" s="1"/>
  <c r="Q2850" i="1"/>
  <c r="R2850" i="1"/>
  <c r="S2850" i="1"/>
  <c r="T2850" i="1"/>
  <c r="U2850" i="1"/>
  <c r="V2850" i="1" s="1"/>
  <c r="W2850" i="1"/>
  <c r="X2850" i="1"/>
  <c r="AA2850" i="1"/>
  <c r="AB2850" i="1"/>
  <c r="AC2850" i="1"/>
  <c r="AD2850" i="1"/>
  <c r="AI2850" i="1" s="1"/>
  <c r="AF2850" i="1"/>
  <c r="AL2850" i="1"/>
  <c r="AO2850" i="1"/>
  <c r="AP2850" i="1"/>
  <c r="AQ2850" i="1"/>
  <c r="AR2850" i="1"/>
  <c r="AS2850" i="1"/>
  <c r="O2851" i="1"/>
  <c r="P2851" i="1" s="1"/>
  <c r="Q2851" i="1"/>
  <c r="R2851" i="1" s="1"/>
  <c r="S2851" i="1"/>
  <c r="T2851" i="1"/>
  <c r="U2851" i="1"/>
  <c r="V2851" i="1" s="1"/>
  <c r="W2851" i="1"/>
  <c r="X2851" i="1" s="1"/>
  <c r="AA2851" i="1"/>
  <c r="AB2851" i="1"/>
  <c r="AQ2851" i="1" s="1"/>
  <c r="AC2851" i="1"/>
  <c r="AD2851" i="1"/>
  <c r="N2851" i="1" s="1"/>
  <c r="AG2851" i="1"/>
  <c r="AI2851" i="1"/>
  <c r="AM2851" i="1"/>
  <c r="AO2851" i="1"/>
  <c r="AR2851" i="1"/>
  <c r="AS2851" i="1"/>
  <c r="N2852" i="1"/>
  <c r="O2852" i="1"/>
  <c r="Y2852" i="1" s="1"/>
  <c r="Z2852" i="1" s="1"/>
  <c r="Q2852" i="1"/>
  <c r="R2852" i="1"/>
  <c r="S2852" i="1"/>
  <c r="T2852" i="1"/>
  <c r="U2852" i="1"/>
  <c r="V2852" i="1" s="1"/>
  <c r="W2852" i="1"/>
  <c r="X2852" i="1"/>
  <c r="AA2852" i="1"/>
  <c r="AB2852" i="1"/>
  <c r="AC2852" i="1"/>
  <c r="AD2852" i="1"/>
  <c r="AI2852" i="1" s="1"/>
  <c r="AF2852" i="1"/>
  <c r="AL2852" i="1"/>
  <c r="AO2852" i="1"/>
  <c r="AP2852" i="1"/>
  <c r="AQ2852" i="1"/>
  <c r="AR2852" i="1"/>
  <c r="AS2852" i="1"/>
  <c r="O2853" i="1"/>
  <c r="P2853" i="1" s="1"/>
  <c r="Q2853" i="1"/>
  <c r="R2853" i="1" s="1"/>
  <c r="S2853" i="1"/>
  <c r="T2853" i="1"/>
  <c r="U2853" i="1"/>
  <c r="V2853" i="1" s="1"/>
  <c r="W2853" i="1"/>
  <c r="X2853" i="1" s="1"/>
  <c r="AA2853" i="1"/>
  <c r="AB2853" i="1"/>
  <c r="AQ2853" i="1" s="1"/>
  <c r="AC2853" i="1"/>
  <c r="AD2853" i="1"/>
  <c r="N2853" i="1" s="1"/>
  <c r="AG2853" i="1"/>
  <c r="AI2853" i="1"/>
  <c r="AM2853" i="1"/>
  <c r="AO2853" i="1"/>
  <c r="AR2853" i="1"/>
  <c r="AS2853" i="1"/>
  <c r="N2854" i="1"/>
  <c r="O2854" i="1"/>
  <c r="Y2854" i="1" s="1"/>
  <c r="Z2854" i="1" s="1"/>
  <c r="Q2854" i="1"/>
  <c r="R2854" i="1"/>
  <c r="S2854" i="1"/>
  <c r="T2854" i="1"/>
  <c r="U2854" i="1"/>
  <c r="V2854" i="1" s="1"/>
  <c r="W2854" i="1"/>
  <c r="X2854" i="1"/>
  <c r="AA2854" i="1"/>
  <c r="AB2854" i="1"/>
  <c r="AC2854" i="1"/>
  <c r="AD2854" i="1"/>
  <c r="AI2854" i="1" s="1"/>
  <c r="AF2854" i="1"/>
  <c r="AL2854" i="1"/>
  <c r="AO2854" i="1"/>
  <c r="AP2854" i="1"/>
  <c r="AQ2854" i="1"/>
  <c r="AR2854" i="1"/>
  <c r="AS2854" i="1"/>
  <c r="O2855" i="1"/>
  <c r="P2855" i="1" s="1"/>
  <c r="Q2855" i="1"/>
  <c r="R2855" i="1" s="1"/>
  <c r="S2855" i="1"/>
  <c r="T2855" i="1"/>
  <c r="U2855" i="1"/>
  <c r="V2855" i="1" s="1"/>
  <c r="W2855" i="1"/>
  <c r="X2855" i="1" s="1"/>
  <c r="AA2855" i="1"/>
  <c r="AB2855" i="1"/>
  <c r="AQ2855" i="1" s="1"/>
  <c r="AC2855" i="1"/>
  <c r="AD2855" i="1"/>
  <c r="N2855" i="1" s="1"/>
  <c r="AG2855" i="1"/>
  <c r="AI2855" i="1"/>
  <c r="AM2855" i="1"/>
  <c r="AO2855" i="1"/>
  <c r="AR2855" i="1"/>
  <c r="AS2855" i="1"/>
  <c r="N2856" i="1"/>
  <c r="O2856" i="1"/>
  <c r="Y2856" i="1" s="1"/>
  <c r="Q2856" i="1"/>
  <c r="R2856" i="1"/>
  <c r="S2856" i="1"/>
  <c r="T2856" i="1"/>
  <c r="U2856" i="1"/>
  <c r="V2856" i="1" s="1"/>
  <c r="W2856" i="1"/>
  <c r="X2856" i="1"/>
  <c r="Z2856" i="1"/>
  <c r="AA2856" i="1"/>
  <c r="AB2856" i="1"/>
  <c r="AC2856" i="1"/>
  <c r="AD2856" i="1"/>
  <c r="AI2856" i="1" s="1"/>
  <c r="AF2856" i="1"/>
  <c r="AL2856" i="1"/>
  <c r="AO2856" i="1"/>
  <c r="AP2856" i="1"/>
  <c r="AQ2856" i="1"/>
  <c r="AR2856" i="1"/>
  <c r="AS2856" i="1"/>
  <c r="O2857" i="1"/>
  <c r="P2857" i="1" s="1"/>
  <c r="Q2857" i="1"/>
  <c r="R2857" i="1" s="1"/>
  <c r="S2857" i="1"/>
  <c r="T2857" i="1"/>
  <c r="U2857" i="1"/>
  <c r="V2857" i="1" s="1"/>
  <c r="W2857" i="1"/>
  <c r="X2857" i="1" s="1"/>
  <c r="AA2857" i="1"/>
  <c r="AB2857" i="1"/>
  <c r="AQ2857" i="1" s="1"/>
  <c r="AC2857" i="1"/>
  <c r="AD2857" i="1"/>
  <c r="N2857" i="1" s="1"/>
  <c r="AG2857" i="1"/>
  <c r="AI2857" i="1"/>
  <c r="AM2857" i="1"/>
  <c r="AO2857" i="1"/>
  <c r="AR2857" i="1"/>
  <c r="AS2857" i="1"/>
  <c r="N2858" i="1"/>
  <c r="O2858" i="1"/>
  <c r="Y2858" i="1" s="1"/>
  <c r="Q2858" i="1"/>
  <c r="R2858" i="1"/>
  <c r="S2858" i="1"/>
  <c r="T2858" i="1"/>
  <c r="U2858" i="1"/>
  <c r="V2858" i="1" s="1"/>
  <c r="W2858" i="1"/>
  <c r="X2858" i="1"/>
  <c r="Z2858" i="1"/>
  <c r="AA2858" i="1"/>
  <c r="AB2858" i="1"/>
  <c r="AC2858" i="1"/>
  <c r="AD2858" i="1"/>
  <c r="AI2858" i="1" s="1"/>
  <c r="AF2858" i="1"/>
  <c r="AL2858" i="1"/>
  <c r="AO2858" i="1"/>
  <c r="AP2858" i="1"/>
  <c r="AQ2858" i="1"/>
  <c r="AR2858" i="1"/>
  <c r="AS2858" i="1"/>
  <c r="O2859" i="1"/>
  <c r="P2859" i="1" s="1"/>
  <c r="Q2859" i="1"/>
  <c r="R2859" i="1" s="1"/>
  <c r="S2859" i="1"/>
  <c r="T2859" i="1"/>
  <c r="U2859" i="1"/>
  <c r="V2859" i="1" s="1"/>
  <c r="W2859" i="1"/>
  <c r="X2859" i="1" s="1"/>
  <c r="AA2859" i="1"/>
  <c r="AB2859" i="1"/>
  <c r="AQ2859" i="1" s="1"/>
  <c r="AC2859" i="1"/>
  <c r="AD2859" i="1"/>
  <c r="N2859" i="1" s="1"/>
  <c r="AG2859" i="1"/>
  <c r="AI2859" i="1"/>
  <c r="AM2859" i="1"/>
  <c r="AO2859" i="1"/>
  <c r="AR2859" i="1"/>
  <c r="AS2859" i="1"/>
  <c r="N2860" i="1"/>
  <c r="O2860" i="1"/>
  <c r="Y2860" i="1" s="1"/>
  <c r="Z2860" i="1" s="1"/>
  <c r="Q2860" i="1"/>
  <c r="R2860" i="1"/>
  <c r="S2860" i="1"/>
  <c r="T2860" i="1"/>
  <c r="U2860" i="1"/>
  <c r="V2860" i="1" s="1"/>
  <c r="W2860" i="1"/>
  <c r="X2860" i="1"/>
  <c r="AA2860" i="1"/>
  <c r="AB2860" i="1"/>
  <c r="AC2860" i="1"/>
  <c r="AD2860" i="1"/>
  <c r="AI2860" i="1" s="1"/>
  <c r="AF2860" i="1"/>
  <c r="AL2860" i="1"/>
  <c r="AO2860" i="1"/>
  <c r="AP2860" i="1"/>
  <c r="AQ2860" i="1"/>
  <c r="AR2860" i="1"/>
  <c r="AS2860" i="1"/>
  <c r="O2861" i="1"/>
  <c r="P2861" i="1" s="1"/>
  <c r="Q2861" i="1"/>
  <c r="R2861" i="1" s="1"/>
  <c r="S2861" i="1"/>
  <c r="T2861" i="1"/>
  <c r="U2861" i="1"/>
  <c r="V2861" i="1" s="1"/>
  <c r="W2861" i="1"/>
  <c r="X2861" i="1" s="1"/>
  <c r="AA2861" i="1"/>
  <c r="AB2861" i="1"/>
  <c r="AQ2861" i="1" s="1"/>
  <c r="AC2861" i="1"/>
  <c r="AD2861" i="1"/>
  <c r="N2861" i="1" s="1"/>
  <c r="AG2861" i="1"/>
  <c r="AI2861" i="1"/>
  <c r="AM2861" i="1"/>
  <c r="AO2861" i="1"/>
  <c r="AR2861" i="1"/>
  <c r="AS2861" i="1"/>
  <c r="N2862" i="1"/>
  <c r="O2862" i="1"/>
  <c r="Y2862" i="1" s="1"/>
  <c r="Z2862" i="1" s="1"/>
  <c r="Q2862" i="1"/>
  <c r="R2862" i="1"/>
  <c r="S2862" i="1"/>
  <c r="T2862" i="1"/>
  <c r="U2862" i="1"/>
  <c r="V2862" i="1" s="1"/>
  <c r="W2862" i="1"/>
  <c r="X2862" i="1"/>
  <c r="AA2862" i="1"/>
  <c r="AB2862" i="1"/>
  <c r="AC2862" i="1"/>
  <c r="AD2862" i="1"/>
  <c r="AI2862" i="1" s="1"/>
  <c r="AF2862" i="1"/>
  <c r="AL2862" i="1"/>
  <c r="AO2862" i="1"/>
  <c r="AP2862" i="1"/>
  <c r="AQ2862" i="1"/>
  <c r="AR2862" i="1"/>
  <c r="AS2862" i="1"/>
  <c r="O2863" i="1"/>
  <c r="P2863" i="1" s="1"/>
  <c r="Q2863" i="1"/>
  <c r="R2863" i="1" s="1"/>
  <c r="S2863" i="1"/>
  <c r="T2863" i="1"/>
  <c r="U2863" i="1"/>
  <c r="V2863" i="1" s="1"/>
  <c r="W2863" i="1"/>
  <c r="X2863" i="1" s="1"/>
  <c r="AA2863" i="1"/>
  <c r="AB2863" i="1"/>
  <c r="AQ2863" i="1" s="1"/>
  <c r="AC2863" i="1"/>
  <c r="AD2863" i="1"/>
  <c r="N2863" i="1" s="1"/>
  <c r="AG2863" i="1"/>
  <c r="AI2863" i="1"/>
  <c r="AM2863" i="1"/>
  <c r="AO2863" i="1"/>
  <c r="AR2863" i="1"/>
  <c r="AS2863" i="1"/>
  <c r="N2864" i="1"/>
  <c r="O2864" i="1"/>
  <c r="Y2864" i="1" s="1"/>
  <c r="Z2864" i="1" s="1"/>
  <c r="Q2864" i="1"/>
  <c r="R2864" i="1"/>
  <c r="S2864" i="1"/>
  <c r="T2864" i="1"/>
  <c r="U2864" i="1"/>
  <c r="V2864" i="1" s="1"/>
  <c r="W2864" i="1"/>
  <c r="X2864" i="1"/>
  <c r="AA2864" i="1"/>
  <c r="AB2864" i="1"/>
  <c r="AC2864" i="1"/>
  <c r="AD2864" i="1"/>
  <c r="AI2864" i="1" s="1"/>
  <c r="AF2864" i="1"/>
  <c r="AL2864" i="1"/>
  <c r="AO2864" i="1"/>
  <c r="AP2864" i="1"/>
  <c r="AQ2864" i="1"/>
  <c r="AR2864" i="1"/>
  <c r="AS2864" i="1"/>
  <c r="O2865" i="1"/>
  <c r="P2865" i="1" s="1"/>
  <c r="Q2865" i="1"/>
  <c r="R2865" i="1" s="1"/>
  <c r="S2865" i="1"/>
  <c r="T2865" i="1"/>
  <c r="U2865" i="1"/>
  <c r="V2865" i="1" s="1"/>
  <c r="W2865" i="1"/>
  <c r="X2865" i="1" s="1"/>
  <c r="AA2865" i="1"/>
  <c r="AB2865" i="1"/>
  <c r="AQ2865" i="1" s="1"/>
  <c r="AC2865" i="1"/>
  <c r="AD2865" i="1"/>
  <c r="N2865" i="1" s="1"/>
  <c r="AG2865" i="1"/>
  <c r="AI2865" i="1"/>
  <c r="AM2865" i="1"/>
  <c r="AO2865" i="1"/>
  <c r="AR2865" i="1"/>
  <c r="AS2865" i="1"/>
  <c r="N2866" i="1"/>
  <c r="O2866" i="1"/>
  <c r="Y2866" i="1" s="1"/>
  <c r="Z2866" i="1" s="1"/>
  <c r="Q2866" i="1"/>
  <c r="R2866" i="1"/>
  <c r="S2866" i="1"/>
  <c r="T2866" i="1"/>
  <c r="U2866" i="1"/>
  <c r="V2866" i="1" s="1"/>
  <c r="W2866" i="1"/>
  <c r="X2866" i="1"/>
  <c r="AA2866" i="1"/>
  <c r="AB2866" i="1"/>
  <c r="AC2866" i="1"/>
  <c r="AD2866" i="1"/>
  <c r="AI2866" i="1" s="1"/>
  <c r="AF2866" i="1"/>
  <c r="AL2866" i="1"/>
  <c r="AO2866" i="1"/>
  <c r="AP2866" i="1"/>
  <c r="AQ2866" i="1"/>
  <c r="AR2866" i="1"/>
  <c r="AS2866" i="1"/>
  <c r="O2867" i="1"/>
  <c r="P2867" i="1" s="1"/>
  <c r="Q2867" i="1"/>
  <c r="R2867" i="1" s="1"/>
  <c r="S2867" i="1"/>
  <c r="T2867" i="1"/>
  <c r="U2867" i="1"/>
  <c r="V2867" i="1" s="1"/>
  <c r="W2867" i="1"/>
  <c r="X2867" i="1" s="1"/>
  <c r="AA2867" i="1"/>
  <c r="AB2867" i="1"/>
  <c r="AQ2867" i="1" s="1"/>
  <c r="AC2867" i="1"/>
  <c r="AD2867" i="1"/>
  <c r="N2867" i="1" s="1"/>
  <c r="AG2867" i="1"/>
  <c r="AI2867" i="1"/>
  <c r="AM2867" i="1"/>
  <c r="AO2867" i="1"/>
  <c r="AR2867" i="1"/>
  <c r="AS2867" i="1"/>
  <c r="N2868" i="1"/>
  <c r="O2868" i="1"/>
  <c r="Y2868" i="1" s="1"/>
  <c r="Q2868" i="1"/>
  <c r="R2868" i="1"/>
  <c r="S2868" i="1"/>
  <c r="T2868" i="1"/>
  <c r="U2868" i="1"/>
  <c r="V2868" i="1" s="1"/>
  <c r="W2868" i="1"/>
  <c r="X2868" i="1"/>
  <c r="Z2868" i="1"/>
  <c r="AA2868" i="1"/>
  <c r="AB2868" i="1"/>
  <c r="AC2868" i="1"/>
  <c r="AD2868" i="1"/>
  <c r="AI2868" i="1" s="1"/>
  <c r="AF2868" i="1"/>
  <c r="AL2868" i="1"/>
  <c r="AO2868" i="1"/>
  <c r="AP2868" i="1"/>
  <c r="AQ2868" i="1"/>
  <c r="AR2868" i="1"/>
  <c r="AS2868" i="1"/>
  <c r="O2869" i="1"/>
  <c r="P2869" i="1" s="1"/>
  <c r="Q2869" i="1"/>
  <c r="R2869" i="1" s="1"/>
  <c r="S2869" i="1"/>
  <c r="T2869" i="1"/>
  <c r="U2869" i="1"/>
  <c r="V2869" i="1" s="1"/>
  <c r="W2869" i="1"/>
  <c r="X2869" i="1" s="1"/>
  <c r="AA2869" i="1"/>
  <c r="AB2869" i="1"/>
  <c r="AQ2869" i="1" s="1"/>
  <c r="AC2869" i="1"/>
  <c r="AD2869" i="1"/>
  <c r="N2869" i="1" s="1"/>
  <c r="AG2869" i="1"/>
  <c r="AI2869" i="1"/>
  <c r="AM2869" i="1"/>
  <c r="AO2869" i="1"/>
  <c r="AR2869" i="1"/>
  <c r="AS2869" i="1"/>
  <c r="N2870" i="1"/>
  <c r="O2870" i="1"/>
  <c r="Y2870" i="1" s="1"/>
  <c r="Q2870" i="1"/>
  <c r="R2870" i="1"/>
  <c r="S2870" i="1"/>
  <c r="T2870" i="1"/>
  <c r="U2870" i="1"/>
  <c r="V2870" i="1" s="1"/>
  <c r="W2870" i="1"/>
  <c r="X2870" i="1"/>
  <c r="Z2870" i="1"/>
  <c r="AA2870" i="1"/>
  <c r="AB2870" i="1"/>
  <c r="AC2870" i="1"/>
  <c r="AD2870" i="1"/>
  <c r="AI2870" i="1" s="1"/>
  <c r="AF2870" i="1"/>
  <c r="AL2870" i="1"/>
  <c r="AO2870" i="1"/>
  <c r="AP2870" i="1"/>
  <c r="AQ2870" i="1"/>
  <c r="AR2870" i="1"/>
  <c r="AS2870" i="1"/>
  <c r="O2871" i="1"/>
  <c r="P2871" i="1" s="1"/>
  <c r="Q2871" i="1"/>
  <c r="R2871" i="1" s="1"/>
  <c r="S2871" i="1"/>
  <c r="T2871" i="1"/>
  <c r="U2871" i="1"/>
  <c r="V2871" i="1" s="1"/>
  <c r="W2871" i="1"/>
  <c r="X2871" i="1" s="1"/>
  <c r="AA2871" i="1"/>
  <c r="AB2871" i="1"/>
  <c r="AQ2871" i="1" s="1"/>
  <c r="AC2871" i="1"/>
  <c r="AD2871" i="1"/>
  <c r="N2871" i="1" s="1"/>
  <c r="AG2871" i="1"/>
  <c r="AI2871" i="1"/>
  <c r="AM2871" i="1"/>
  <c r="AO2871" i="1"/>
  <c r="AR2871" i="1"/>
  <c r="AS2871" i="1"/>
  <c r="O2872" i="1"/>
  <c r="Y2872" i="1" s="1"/>
  <c r="Z2872" i="1" s="1"/>
  <c r="Q2872" i="1"/>
  <c r="R2872" i="1"/>
  <c r="S2872" i="1"/>
  <c r="T2872" i="1"/>
  <c r="U2872" i="1"/>
  <c r="V2872" i="1" s="1"/>
  <c r="W2872" i="1"/>
  <c r="X2872" i="1"/>
  <c r="AA2872" i="1"/>
  <c r="AB2872" i="1"/>
  <c r="AC2872" i="1"/>
  <c r="AD2872" i="1"/>
  <c r="AF2872" i="1"/>
  <c r="AO2872" i="1"/>
  <c r="AP2872" i="1"/>
  <c r="AQ2872" i="1"/>
  <c r="AR2872" i="1"/>
  <c r="AS2872" i="1"/>
  <c r="O2873" i="1"/>
  <c r="Q2873" i="1"/>
  <c r="R2873" i="1" s="1"/>
  <c r="S2873" i="1"/>
  <c r="T2873" i="1"/>
  <c r="U2873" i="1"/>
  <c r="V2873" i="1" s="1"/>
  <c r="W2873" i="1"/>
  <c r="X2873" i="1" s="1"/>
  <c r="AA2873" i="1"/>
  <c r="AB2873" i="1"/>
  <c r="AQ2873" i="1" s="1"/>
  <c r="AC2873" i="1"/>
  <c r="AD2873" i="1"/>
  <c r="N2873" i="1" s="1"/>
  <c r="AG2873" i="1"/>
  <c r="AI2873" i="1"/>
  <c r="AM2873" i="1"/>
  <c r="AO2873" i="1"/>
  <c r="AR2873" i="1"/>
  <c r="AS2873" i="1"/>
  <c r="N2874" i="1"/>
  <c r="O2874" i="1"/>
  <c r="Y2874" i="1" s="1"/>
  <c r="Z2874" i="1" s="1"/>
  <c r="Q2874" i="1"/>
  <c r="R2874" i="1"/>
  <c r="S2874" i="1"/>
  <c r="T2874" i="1"/>
  <c r="U2874" i="1"/>
  <c r="V2874" i="1" s="1"/>
  <c r="W2874" i="1"/>
  <c r="X2874" i="1"/>
  <c r="AA2874" i="1"/>
  <c r="AB2874" i="1"/>
  <c r="AC2874" i="1"/>
  <c r="AD2874" i="1"/>
  <c r="AF2874" i="1"/>
  <c r="AL2874" i="1"/>
  <c r="AO2874" i="1"/>
  <c r="AP2874" i="1"/>
  <c r="AQ2874" i="1"/>
  <c r="AR2874" i="1"/>
  <c r="AS2874" i="1"/>
  <c r="O2875" i="1"/>
  <c r="AS2875" i="1" s="1"/>
  <c r="Q2875" i="1"/>
  <c r="R2875" i="1" s="1"/>
  <c r="S2875" i="1"/>
  <c r="T2875" i="1"/>
  <c r="U2875" i="1"/>
  <c r="V2875" i="1" s="1"/>
  <c r="W2875" i="1"/>
  <c r="X2875" i="1" s="1"/>
  <c r="AA2875" i="1"/>
  <c r="AB2875" i="1"/>
  <c r="AQ2875" i="1" s="1"/>
  <c r="AC2875" i="1"/>
  <c r="AD2875" i="1"/>
  <c r="N2875" i="1" s="1"/>
  <c r="AG2875" i="1"/>
  <c r="AI2875" i="1"/>
  <c r="AM2875" i="1"/>
  <c r="AO2875" i="1"/>
  <c r="AR2875" i="1"/>
  <c r="N2876" i="1"/>
  <c r="O2876" i="1"/>
  <c r="Y2876" i="1" s="1"/>
  <c r="Q2876" i="1"/>
  <c r="R2876" i="1"/>
  <c r="S2876" i="1"/>
  <c r="T2876" i="1"/>
  <c r="U2876" i="1"/>
  <c r="V2876" i="1" s="1"/>
  <c r="W2876" i="1"/>
  <c r="X2876" i="1"/>
  <c r="Z2876" i="1"/>
  <c r="AA2876" i="1"/>
  <c r="AB2876" i="1"/>
  <c r="AC2876" i="1"/>
  <c r="AD2876" i="1"/>
  <c r="AF2876" i="1"/>
  <c r="AL2876" i="1"/>
  <c r="AO2876" i="1"/>
  <c r="AP2876" i="1"/>
  <c r="AQ2876" i="1"/>
  <c r="AR2876" i="1"/>
  <c r="AS2876" i="1"/>
  <c r="O2877" i="1"/>
  <c r="Q2877" i="1"/>
  <c r="R2877" i="1" s="1"/>
  <c r="S2877" i="1"/>
  <c r="T2877" i="1"/>
  <c r="U2877" i="1"/>
  <c r="V2877" i="1" s="1"/>
  <c r="W2877" i="1"/>
  <c r="X2877" i="1" s="1"/>
  <c r="AA2877" i="1"/>
  <c r="AB2877" i="1"/>
  <c r="AQ2877" i="1" s="1"/>
  <c r="AC2877" i="1"/>
  <c r="AD2877" i="1"/>
  <c r="N2877" i="1" s="1"/>
  <c r="AG2877" i="1"/>
  <c r="AI2877" i="1"/>
  <c r="AM2877" i="1"/>
  <c r="AO2877" i="1"/>
  <c r="AR2877" i="1"/>
  <c r="O2878" i="1"/>
  <c r="Y2878" i="1" s="1"/>
  <c r="Z2878" i="1" s="1"/>
  <c r="Q2878" i="1"/>
  <c r="R2878" i="1"/>
  <c r="S2878" i="1"/>
  <c r="T2878" i="1"/>
  <c r="U2878" i="1"/>
  <c r="V2878" i="1" s="1"/>
  <c r="W2878" i="1"/>
  <c r="X2878" i="1"/>
  <c r="AA2878" i="1"/>
  <c r="AB2878" i="1"/>
  <c r="AC2878" i="1"/>
  <c r="AD2878" i="1"/>
  <c r="AF2878" i="1"/>
  <c r="AO2878" i="1"/>
  <c r="AP2878" i="1"/>
  <c r="AQ2878" i="1"/>
  <c r="AR2878" i="1"/>
  <c r="AS2878" i="1"/>
  <c r="O2879" i="1"/>
  <c r="Q2879" i="1"/>
  <c r="R2879" i="1" s="1"/>
  <c r="S2879" i="1"/>
  <c r="T2879" i="1"/>
  <c r="U2879" i="1"/>
  <c r="V2879" i="1" s="1"/>
  <c r="W2879" i="1"/>
  <c r="X2879" i="1" s="1"/>
  <c r="AA2879" i="1"/>
  <c r="AB2879" i="1"/>
  <c r="AQ2879" i="1" s="1"/>
  <c r="AC2879" i="1"/>
  <c r="AD2879" i="1"/>
  <c r="N2879" i="1" s="1"/>
  <c r="AG2879" i="1"/>
  <c r="AI2879" i="1"/>
  <c r="AM2879" i="1"/>
  <c r="AO2879" i="1"/>
  <c r="AR2879" i="1"/>
  <c r="AS2879" i="1"/>
  <c r="N2880" i="1"/>
  <c r="O2880" i="1"/>
  <c r="Y2880" i="1" s="1"/>
  <c r="Z2880" i="1" s="1"/>
  <c r="Q2880" i="1"/>
  <c r="R2880" i="1"/>
  <c r="S2880" i="1"/>
  <c r="T2880" i="1"/>
  <c r="U2880" i="1"/>
  <c r="V2880" i="1" s="1"/>
  <c r="W2880" i="1"/>
  <c r="X2880" i="1"/>
  <c r="AA2880" i="1"/>
  <c r="AB2880" i="1"/>
  <c r="AC2880" i="1"/>
  <c r="AD2880" i="1"/>
  <c r="AF2880" i="1"/>
  <c r="AL2880" i="1"/>
  <c r="AO2880" i="1"/>
  <c r="AP2880" i="1"/>
  <c r="AQ2880" i="1"/>
  <c r="AR2880" i="1"/>
  <c r="AS2880" i="1"/>
  <c r="O2881" i="1"/>
  <c r="AS2881" i="1" s="1"/>
  <c r="Q2881" i="1"/>
  <c r="R2881" i="1" s="1"/>
  <c r="S2881" i="1"/>
  <c r="T2881" i="1"/>
  <c r="U2881" i="1"/>
  <c r="V2881" i="1" s="1"/>
  <c r="W2881" i="1"/>
  <c r="X2881" i="1" s="1"/>
  <c r="AA2881" i="1"/>
  <c r="AB2881" i="1"/>
  <c r="AQ2881" i="1" s="1"/>
  <c r="AC2881" i="1"/>
  <c r="AD2881" i="1"/>
  <c r="N2881" i="1" s="1"/>
  <c r="AG2881" i="1"/>
  <c r="AI2881" i="1"/>
  <c r="AM2881" i="1"/>
  <c r="AO2881" i="1"/>
  <c r="AR2881" i="1"/>
  <c r="N2882" i="1"/>
  <c r="O2882" i="1"/>
  <c r="Y2882" i="1" s="1"/>
  <c r="Q2882" i="1"/>
  <c r="R2882" i="1"/>
  <c r="S2882" i="1"/>
  <c r="T2882" i="1"/>
  <c r="U2882" i="1"/>
  <c r="V2882" i="1" s="1"/>
  <c r="W2882" i="1"/>
  <c r="X2882" i="1"/>
  <c r="Z2882" i="1"/>
  <c r="AA2882" i="1"/>
  <c r="AB2882" i="1"/>
  <c r="AC2882" i="1"/>
  <c r="AD2882" i="1"/>
  <c r="AF2882" i="1"/>
  <c r="AL2882" i="1"/>
  <c r="AO2882" i="1"/>
  <c r="AP2882" i="1"/>
  <c r="AQ2882" i="1"/>
  <c r="AR2882" i="1"/>
  <c r="AS2882" i="1"/>
  <c r="O2883" i="1"/>
  <c r="Q2883" i="1"/>
  <c r="R2883" i="1" s="1"/>
  <c r="S2883" i="1"/>
  <c r="T2883" i="1"/>
  <c r="U2883" i="1"/>
  <c r="V2883" i="1" s="1"/>
  <c r="W2883" i="1"/>
  <c r="X2883" i="1" s="1"/>
  <c r="AA2883" i="1"/>
  <c r="AB2883" i="1"/>
  <c r="AQ2883" i="1" s="1"/>
  <c r="AC2883" i="1"/>
  <c r="AD2883" i="1"/>
  <c r="N2883" i="1" s="1"/>
  <c r="AG2883" i="1"/>
  <c r="AI2883" i="1"/>
  <c r="AM2883" i="1"/>
  <c r="AO2883" i="1"/>
  <c r="AR2883" i="1"/>
  <c r="O2884" i="1"/>
  <c r="Y2884" i="1" s="1"/>
  <c r="Z2884" i="1" s="1"/>
  <c r="Q2884" i="1"/>
  <c r="R2884" i="1"/>
  <c r="S2884" i="1"/>
  <c r="T2884" i="1"/>
  <c r="U2884" i="1"/>
  <c r="V2884" i="1" s="1"/>
  <c r="W2884" i="1"/>
  <c r="X2884" i="1"/>
  <c r="AA2884" i="1"/>
  <c r="AB2884" i="1"/>
  <c r="AC2884" i="1"/>
  <c r="AD2884" i="1"/>
  <c r="AF2884" i="1"/>
  <c r="AO2884" i="1"/>
  <c r="AP2884" i="1"/>
  <c r="AQ2884" i="1"/>
  <c r="AR2884" i="1"/>
  <c r="AS2884" i="1"/>
  <c r="O2885" i="1"/>
  <c r="Q2885" i="1"/>
  <c r="R2885" i="1" s="1"/>
  <c r="S2885" i="1"/>
  <c r="T2885" i="1"/>
  <c r="U2885" i="1"/>
  <c r="V2885" i="1" s="1"/>
  <c r="W2885" i="1"/>
  <c r="X2885" i="1" s="1"/>
  <c r="AA2885" i="1"/>
  <c r="AB2885" i="1"/>
  <c r="AQ2885" i="1" s="1"/>
  <c r="AC2885" i="1"/>
  <c r="AD2885" i="1"/>
  <c r="N2885" i="1" s="1"/>
  <c r="AG2885" i="1"/>
  <c r="AI2885" i="1"/>
  <c r="AM2885" i="1"/>
  <c r="AO2885" i="1"/>
  <c r="AR2885" i="1"/>
  <c r="AS2885" i="1"/>
  <c r="N2886" i="1"/>
  <c r="O2886" i="1"/>
  <c r="Y2886" i="1" s="1"/>
  <c r="Z2886" i="1" s="1"/>
  <c r="Q2886" i="1"/>
  <c r="R2886" i="1"/>
  <c r="S2886" i="1"/>
  <c r="T2886" i="1"/>
  <c r="U2886" i="1"/>
  <c r="V2886" i="1" s="1"/>
  <c r="W2886" i="1"/>
  <c r="X2886" i="1"/>
  <c r="AA2886" i="1"/>
  <c r="AB2886" i="1"/>
  <c r="AC2886" i="1"/>
  <c r="AD2886" i="1"/>
  <c r="AF2886" i="1"/>
  <c r="AL2886" i="1"/>
  <c r="AO2886" i="1"/>
  <c r="AP2886" i="1"/>
  <c r="AQ2886" i="1"/>
  <c r="AR2886" i="1"/>
  <c r="AS2886" i="1"/>
  <c r="O2887" i="1"/>
  <c r="AS2887" i="1" s="1"/>
  <c r="Q2887" i="1"/>
  <c r="R2887" i="1" s="1"/>
  <c r="S2887" i="1"/>
  <c r="T2887" i="1"/>
  <c r="U2887" i="1"/>
  <c r="V2887" i="1" s="1"/>
  <c r="W2887" i="1"/>
  <c r="X2887" i="1" s="1"/>
  <c r="AA2887" i="1"/>
  <c r="AB2887" i="1"/>
  <c r="AQ2887" i="1" s="1"/>
  <c r="AC2887" i="1"/>
  <c r="AD2887" i="1"/>
  <c r="N2887" i="1" s="1"/>
  <c r="AG2887" i="1"/>
  <c r="AI2887" i="1"/>
  <c r="AM2887" i="1"/>
  <c r="AO2887" i="1"/>
  <c r="AR2887" i="1"/>
  <c r="N2888" i="1"/>
  <c r="O2888" i="1"/>
  <c r="Y2888" i="1" s="1"/>
  <c r="Q2888" i="1"/>
  <c r="R2888" i="1"/>
  <c r="S2888" i="1"/>
  <c r="T2888" i="1"/>
  <c r="U2888" i="1"/>
  <c r="V2888" i="1" s="1"/>
  <c r="W2888" i="1"/>
  <c r="X2888" i="1"/>
  <c r="Z2888" i="1"/>
  <c r="AA2888" i="1"/>
  <c r="AB2888" i="1"/>
  <c r="AC2888" i="1"/>
  <c r="AD2888" i="1"/>
  <c r="AF2888" i="1"/>
  <c r="AL2888" i="1"/>
  <c r="AO2888" i="1"/>
  <c r="AP2888" i="1"/>
  <c r="AQ2888" i="1"/>
  <c r="AR2888" i="1"/>
  <c r="AS2888" i="1"/>
  <c r="O2889" i="1"/>
  <c r="Q2889" i="1"/>
  <c r="R2889" i="1" s="1"/>
  <c r="S2889" i="1"/>
  <c r="T2889" i="1"/>
  <c r="U2889" i="1"/>
  <c r="V2889" i="1" s="1"/>
  <c r="W2889" i="1"/>
  <c r="X2889" i="1" s="1"/>
  <c r="AA2889" i="1"/>
  <c r="AB2889" i="1"/>
  <c r="AQ2889" i="1" s="1"/>
  <c r="AC2889" i="1"/>
  <c r="AD2889" i="1"/>
  <c r="N2889" i="1" s="1"/>
  <c r="AG2889" i="1"/>
  <c r="AI2889" i="1"/>
  <c r="AM2889" i="1"/>
  <c r="AO2889" i="1"/>
  <c r="AR2889" i="1"/>
  <c r="O2890" i="1"/>
  <c r="Y2890" i="1" s="1"/>
  <c r="Z2890" i="1" s="1"/>
  <c r="Q2890" i="1"/>
  <c r="R2890" i="1"/>
  <c r="S2890" i="1"/>
  <c r="T2890" i="1"/>
  <c r="U2890" i="1"/>
  <c r="V2890" i="1" s="1"/>
  <c r="W2890" i="1"/>
  <c r="X2890" i="1"/>
  <c r="AA2890" i="1"/>
  <c r="AB2890" i="1"/>
  <c r="AC2890" i="1"/>
  <c r="AD2890" i="1"/>
  <c r="AF2890" i="1"/>
  <c r="AO2890" i="1"/>
  <c r="AP2890" i="1"/>
  <c r="AQ2890" i="1"/>
  <c r="AR2890" i="1"/>
  <c r="AS2890" i="1"/>
  <c r="O2891" i="1"/>
  <c r="Q2891" i="1"/>
  <c r="R2891" i="1" s="1"/>
  <c r="S2891" i="1"/>
  <c r="T2891" i="1"/>
  <c r="U2891" i="1"/>
  <c r="V2891" i="1" s="1"/>
  <c r="W2891" i="1"/>
  <c r="X2891" i="1" s="1"/>
  <c r="AA2891" i="1"/>
  <c r="AB2891" i="1"/>
  <c r="AQ2891" i="1" s="1"/>
  <c r="AC2891" i="1"/>
  <c r="AD2891" i="1"/>
  <c r="N2891" i="1" s="1"/>
  <c r="AG2891" i="1"/>
  <c r="AI2891" i="1"/>
  <c r="AM2891" i="1"/>
  <c r="AO2891" i="1"/>
  <c r="AR2891" i="1"/>
  <c r="AS2891" i="1"/>
  <c r="N2892" i="1"/>
  <c r="O2892" i="1"/>
  <c r="Y2892" i="1" s="1"/>
  <c r="Z2892" i="1" s="1"/>
  <c r="Q2892" i="1"/>
  <c r="R2892" i="1"/>
  <c r="S2892" i="1"/>
  <c r="T2892" i="1"/>
  <c r="U2892" i="1"/>
  <c r="V2892" i="1" s="1"/>
  <c r="W2892" i="1"/>
  <c r="X2892" i="1"/>
  <c r="AA2892" i="1"/>
  <c r="AB2892" i="1"/>
  <c r="AC2892" i="1"/>
  <c r="AD2892" i="1"/>
  <c r="AF2892" i="1"/>
  <c r="AL2892" i="1"/>
  <c r="AO2892" i="1"/>
  <c r="AP2892" i="1"/>
  <c r="AQ2892" i="1"/>
  <c r="AR2892" i="1"/>
  <c r="AS2892" i="1"/>
  <c r="O2893" i="1"/>
  <c r="AS2893" i="1" s="1"/>
  <c r="Q2893" i="1"/>
  <c r="R2893" i="1" s="1"/>
  <c r="S2893" i="1"/>
  <c r="T2893" i="1"/>
  <c r="U2893" i="1"/>
  <c r="V2893" i="1" s="1"/>
  <c r="W2893" i="1"/>
  <c r="X2893" i="1" s="1"/>
  <c r="AA2893" i="1"/>
  <c r="AB2893" i="1"/>
  <c r="AQ2893" i="1" s="1"/>
  <c r="AC2893" i="1"/>
  <c r="AD2893" i="1"/>
  <c r="N2893" i="1" s="1"/>
  <c r="AG2893" i="1"/>
  <c r="AI2893" i="1"/>
  <c r="AM2893" i="1"/>
  <c r="AO2893" i="1"/>
  <c r="AR2893" i="1"/>
  <c r="N2894" i="1"/>
  <c r="O2894" i="1"/>
  <c r="Y2894" i="1" s="1"/>
  <c r="Q2894" i="1"/>
  <c r="R2894" i="1"/>
  <c r="S2894" i="1"/>
  <c r="T2894" i="1"/>
  <c r="U2894" i="1"/>
  <c r="V2894" i="1" s="1"/>
  <c r="W2894" i="1"/>
  <c r="X2894" i="1"/>
  <c r="Z2894" i="1"/>
  <c r="AA2894" i="1"/>
  <c r="AB2894" i="1"/>
  <c r="AC2894" i="1"/>
  <c r="AD2894" i="1"/>
  <c r="AF2894" i="1"/>
  <c r="AL2894" i="1"/>
  <c r="AO2894" i="1"/>
  <c r="AP2894" i="1"/>
  <c r="AQ2894" i="1"/>
  <c r="AR2894" i="1"/>
  <c r="AS2894" i="1"/>
  <c r="O2895" i="1"/>
  <c r="Q2895" i="1"/>
  <c r="R2895" i="1" s="1"/>
  <c r="S2895" i="1"/>
  <c r="T2895" i="1"/>
  <c r="U2895" i="1"/>
  <c r="V2895" i="1" s="1"/>
  <c r="W2895" i="1"/>
  <c r="X2895" i="1" s="1"/>
  <c r="AA2895" i="1"/>
  <c r="AB2895" i="1"/>
  <c r="AQ2895" i="1" s="1"/>
  <c r="AC2895" i="1"/>
  <c r="AD2895" i="1"/>
  <c r="N2895" i="1" s="1"/>
  <c r="AG2895" i="1"/>
  <c r="AI2895" i="1"/>
  <c r="AM2895" i="1"/>
  <c r="AO2895" i="1"/>
  <c r="AR2895" i="1"/>
  <c r="O2896" i="1"/>
  <c r="Y2896" i="1" s="1"/>
  <c r="Z2896" i="1" s="1"/>
  <c r="Q2896" i="1"/>
  <c r="R2896" i="1"/>
  <c r="S2896" i="1"/>
  <c r="T2896" i="1"/>
  <c r="U2896" i="1"/>
  <c r="V2896" i="1" s="1"/>
  <c r="W2896" i="1"/>
  <c r="X2896" i="1"/>
  <c r="AA2896" i="1"/>
  <c r="AB2896" i="1"/>
  <c r="AC2896" i="1"/>
  <c r="AD2896" i="1"/>
  <c r="AF2896" i="1"/>
  <c r="AO2896" i="1"/>
  <c r="AP2896" i="1"/>
  <c r="AQ2896" i="1"/>
  <c r="AR2896" i="1"/>
  <c r="AS2896" i="1"/>
  <c r="O2897" i="1"/>
  <c r="Q2897" i="1"/>
  <c r="R2897" i="1" s="1"/>
  <c r="S2897" i="1"/>
  <c r="T2897" i="1"/>
  <c r="U2897" i="1"/>
  <c r="V2897" i="1" s="1"/>
  <c r="W2897" i="1"/>
  <c r="X2897" i="1" s="1"/>
  <c r="AA2897" i="1"/>
  <c r="AB2897" i="1"/>
  <c r="AQ2897" i="1" s="1"/>
  <c r="AC2897" i="1"/>
  <c r="AD2897" i="1"/>
  <c r="N2897" i="1" s="1"/>
  <c r="AG2897" i="1"/>
  <c r="AI2897" i="1"/>
  <c r="AM2897" i="1"/>
  <c r="AO2897" i="1"/>
  <c r="AR2897" i="1"/>
  <c r="AS2897" i="1"/>
  <c r="N2898" i="1"/>
  <c r="O2898" i="1"/>
  <c r="Y2898" i="1" s="1"/>
  <c r="Z2898" i="1" s="1"/>
  <c r="Q2898" i="1"/>
  <c r="R2898" i="1"/>
  <c r="S2898" i="1"/>
  <c r="T2898" i="1"/>
  <c r="U2898" i="1"/>
  <c r="V2898" i="1" s="1"/>
  <c r="W2898" i="1"/>
  <c r="X2898" i="1"/>
  <c r="AA2898" i="1"/>
  <c r="AB2898" i="1"/>
  <c r="AC2898" i="1"/>
  <c r="AD2898" i="1"/>
  <c r="AF2898" i="1"/>
  <c r="AL2898" i="1"/>
  <c r="AO2898" i="1"/>
  <c r="AP2898" i="1"/>
  <c r="AQ2898" i="1"/>
  <c r="AR2898" i="1"/>
  <c r="AS2898" i="1"/>
  <c r="O2899" i="1"/>
  <c r="AS2899" i="1" s="1"/>
  <c r="Q2899" i="1"/>
  <c r="R2899" i="1" s="1"/>
  <c r="S2899" i="1"/>
  <c r="T2899" i="1"/>
  <c r="U2899" i="1"/>
  <c r="V2899" i="1" s="1"/>
  <c r="W2899" i="1"/>
  <c r="X2899" i="1" s="1"/>
  <c r="AA2899" i="1"/>
  <c r="AB2899" i="1"/>
  <c r="AQ2899" i="1" s="1"/>
  <c r="AC2899" i="1"/>
  <c r="AD2899" i="1"/>
  <c r="N2899" i="1" s="1"/>
  <c r="AG2899" i="1"/>
  <c r="AI2899" i="1"/>
  <c r="AM2899" i="1"/>
  <c r="AO2899" i="1"/>
  <c r="AR2899" i="1"/>
  <c r="N2900" i="1"/>
  <c r="O2900" i="1"/>
  <c r="Y2900" i="1" s="1"/>
  <c r="Q2900" i="1"/>
  <c r="R2900" i="1"/>
  <c r="S2900" i="1"/>
  <c r="T2900" i="1"/>
  <c r="U2900" i="1"/>
  <c r="V2900" i="1" s="1"/>
  <c r="W2900" i="1"/>
  <c r="X2900" i="1"/>
  <c r="Z2900" i="1"/>
  <c r="AA2900" i="1"/>
  <c r="AB2900" i="1"/>
  <c r="AC2900" i="1"/>
  <c r="AD2900" i="1"/>
  <c r="AF2900" i="1"/>
  <c r="AL2900" i="1"/>
  <c r="AO2900" i="1"/>
  <c r="AP2900" i="1"/>
  <c r="AQ2900" i="1"/>
  <c r="AR2900" i="1"/>
  <c r="AS2900" i="1"/>
  <c r="O2901" i="1"/>
  <c r="Q2901" i="1"/>
  <c r="R2901" i="1" s="1"/>
  <c r="S2901" i="1"/>
  <c r="T2901" i="1"/>
  <c r="U2901" i="1"/>
  <c r="V2901" i="1" s="1"/>
  <c r="W2901" i="1"/>
  <c r="X2901" i="1" s="1"/>
  <c r="AA2901" i="1"/>
  <c r="AB2901" i="1"/>
  <c r="AQ2901" i="1" s="1"/>
  <c r="AC2901" i="1"/>
  <c r="AD2901" i="1"/>
  <c r="N2901" i="1" s="1"/>
  <c r="AG2901" i="1"/>
  <c r="AI2901" i="1"/>
  <c r="AM2901" i="1"/>
  <c r="AO2901" i="1"/>
  <c r="AR2901" i="1"/>
  <c r="O2902" i="1"/>
  <c r="Y2902" i="1" s="1"/>
  <c r="Z2902" i="1" s="1"/>
  <c r="Q2902" i="1"/>
  <c r="R2902" i="1"/>
  <c r="S2902" i="1"/>
  <c r="T2902" i="1"/>
  <c r="U2902" i="1"/>
  <c r="V2902" i="1" s="1"/>
  <c r="W2902" i="1"/>
  <c r="X2902" i="1"/>
  <c r="AA2902" i="1"/>
  <c r="AB2902" i="1"/>
  <c r="AC2902" i="1"/>
  <c r="AD2902" i="1"/>
  <c r="AF2902" i="1"/>
  <c r="AO2902" i="1"/>
  <c r="AP2902" i="1"/>
  <c r="AQ2902" i="1"/>
  <c r="AR2902" i="1"/>
  <c r="AS2902" i="1"/>
  <c r="O2903" i="1"/>
  <c r="Q2903" i="1"/>
  <c r="R2903" i="1" s="1"/>
  <c r="S2903" i="1"/>
  <c r="T2903" i="1"/>
  <c r="U2903" i="1"/>
  <c r="V2903" i="1" s="1"/>
  <c r="W2903" i="1"/>
  <c r="X2903" i="1" s="1"/>
  <c r="AA2903" i="1"/>
  <c r="AB2903" i="1"/>
  <c r="AQ2903" i="1" s="1"/>
  <c r="AC2903" i="1"/>
  <c r="AD2903" i="1"/>
  <c r="N2903" i="1" s="1"/>
  <c r="AG2903" i="1"/>
  <c r="AI2903" i="1"/>
  <c r="AM2903" i="1"/>
  <c r="AO2903" i="1"/>
  <c r="AR2903" i="1"/>
  <c r="AS2903" i="1"/>
  <c r="N2904" i="1"/>
  <c r="O2904" i="1"/>
  <c r="Y2904" i="1" s="1"/>
  <c r="Q2904" i="1"/>
  <c r="R2904" i="1"/>
  <c r="S2904" i="1"/>
  <c r="T2904" i="1"/>
  <c r="U2904" i="1"/>
  <c r="V2904" i="1" s="1"/>
  <c r="W2904" i="1"/>
  <c r="X2904" i="1"/>
  <c r="Z2904" i="1"/>
  <c r="AA2904" i="1"/>
  <c r="AB2904" i="1"/>
  <c r="AC2904" i="1"/>
  <c r="AD2904" i="1"/>
  <c r="AF2904" i="1"/>
  <c r="AL2904" i="1"/>
  <c r="AO2904" i="1"/>
  <c r="AP2904" i="1"/>
  <c r="AQ2904" i="1"/>
  <c r="AR2904" i="1"/>
  <c r="AS2904" i="1"/>
  <c r="O2905" i="1"/>
  <c r="AS2905" i="1" s="1"/>
  <c r="Q2905" i="1"/>
  <c r="R2905" i="1" s="1"/>
  <c r="S2905" i="1"/>
  <c r="T2905" i="1"/>
  <c r="U2905" i="1"/>
  <c r="V2905" i="1" s="1"/>
  <c r="W2905" i="1"/>
  <c r="X2905" i="1" s="1"/>
  <c r="AA2905" i="1"/>
  <c r="AB2905" i="1"/>
  <c r="AQ2905" i="1" s="1"/>
  <c r="AC2905" i="1"/>
  <c r="AD2905" i="1"/>
  <c r="N2905" i="1" s="1"/>
  <c r="AG2905" i="1"/>
  <c r="AI2905" i="1"/>
  <c r="AM2905" i="1"/>
  <c r="AO2905" i="1"/>
  <c r="AR2905" i="1"/>
  <c r="N2906" i="1"/>
  <c r="O2906" i="1"/>
  <c r="Y2906" i="1" s="1"/>
  <c r="Q2906" i="1"/>
  <c r="R2906" i="1"/>
  <c r="S2906" i="1"/>
  <c r="T2906" i="1"/>
  <c r="U2906" i="1"/>
  <c r="V2906" i="1" s="1"/>
  <c r="W2906" i="1"/>
  <c r="X2906" i="1"/>
  <c r="Z2906" i="1"/>
  <c r="AA2906" i="1"/>
  <c r="AB2906" i="1"/>
  <c r="AC2906" i="1"/>
  <c r="AD2906" i="1"/>
  <c r="AF2906" i="1"/>
  <c r="AL2906" i="1"/>
  <c r="AO2906" i="1"/>
  <c r="AP2906" i="1"/>
  <c r="AQ2906" i="1"/>
  <c r="AR2906" i="1"/>
  <c r="AS2906" i="1"/>
  <c r="O2907" i="1"/>
  <c r="Q2907" i="1"/>
  <c r="R2907" i="1" s="1"/>
  <c r="S2907" i="1"/>
  <c r="T2907" i="1"/>
  <c r="U2907" i="1"/>
  <c r="V2907" i="1" s="1"/>
  <c r="W2907" i="1"/>
  <c r="X2907" i="1" s="1"/>
  <c r="AA2907" i="1"/>
  <c r="AB2907" i="1"/>
  <c r="AQ2907" i="1" s="1"/>
  <c r="AC2907" i="1"/>
  <c r="AD2907" i="1"/>
  <c r="N2907" i="1" s="1"/>
  <c r="AG2907" i="1"/>
  <c r="AI2907" i="1"/>
  <c r="AM2907" i="1"/>
  <c r="AO2907" i="1"/>
  <c r="AR2907" i="1"/>
  <c r="O2908" i="1"/>
  <c r="Y2908" i="1" s="1"/>
  <c r="Z2908" i="1" s="1"/>
  <c r="Q2908" i="1"/>
  <c r="R2908" i="1"/>
  <c r="S2908" i="1"/>
  <c r="T2908" i="1"/>
  <c r="U2908" i="1"/>
  <c r="V2908" i="1" s="1"/>
  <c r="W2908" i="1"/>
  <c r="X2908" i="1"/>
  <c r="AA2908" i="1"/>
  <c r="AB2908" i="1"/>
  <c r="AC2908" i="1"/>
  <c r="AD2908" i="1"/>
  <c r="AF2908" i="1"/>
  <c r="AO2908" i="1"/>
  <c r="AP2908" i="1"/>
  <c r="AQ2908" i="1"/>
  <c r="AR2908" i="1"/>
  <c r="AS2908" i="1"/>
  <c r="O2909" i="1"/>
  <c r="Q2909" i="1"/>
  <c r="R2909" i="1" s="1"/>
  <c r="S2909" i="1"/>
  <c r="T2909" i="1"/>
  <c r="U2909" i="1"/>
  <c r="V2909" i="1" s="1"/>
  <c r="W2909" i="1"/>
  <c r="X2909" i="1" s="1"/>
  <c r="AA2909" i="1"/>
  <c r="AB2909" i="1"/>
  <c r="AQ2909" i="1" s="1"/>
  <c r="AC2909" i="1"/>
  <c r="AD2909" i="1"/>
  <c r="N2909" i="1" s="1"/>
  <c r="AG2909" i="1"/>
  <c r="AI2909" i="1"/>
  <c r="AM2909" i="1"/>
  <c r="AO2909" i="1"/>
  <c r="AR2909" i="1"/>
  <c r="AS2909" i="1"/>
  <c r="N2910" i="1"/>
  <c r="O2910" i="1"/>
  <c r="Y2910" i="1" s="1"/>
  <c r="Q2910" i="1"/>
  <c r="R2910" i="1"/>
  <c r="S2910" i="1"/>
  <c r="T2910" i="1"/>
  <c r="U2910" i="1"/>
  <c r="V2910" i="1" s="1"/>
  <c r="W2910" i="1"/>
  <c r="X2910" i="1"/>
  <c r="Z2910" i="1"/>
  <c r="AA2910" i="1"/>
  <c r="AB2910" i="1"/>
  <c r="AC2910" i="1"/>
  <c r="AD2910" i="1"/>
  <c r="AF2910" i="1"/>
  <c r="AL2910" i="1"/>
  <c r="AO2910" i="1"/>
  <c r="AP2910" i="1"/>
  <c r="AQ2910" i="1"/>
  <c r="AR2910" i="1"/>
  <c r="AS2910" i="1"/>
  <c r="O2911" i="1"/>
  <c r="AS2911" i="1" s="1"/>
  <c r="Q2911" i="1"/>
  <c r="R2911" i="1" s="1"/>
  <c r="S2911" i="1"/>
  <c r="T2911" i="1"/>
  <c r="U2911" i="1"/>
  <c r="V2911" i="1" s="1"/>
  <c r="W2911" i="1"/>
  <c r="X2911" i="1" s="1"/>
  <c r="AA2911" i="1"/>
  <c r="AB2911" i="1"/>
  <c r="AQ2911" i="1" s="1"/>
  <c r="AC2911" i="1"/>
  <c r="AD2911" i="1"/>
  <c r="N2911" i="1" s="1"/>
  <c r="AG2911" i="1"/>
  <c r="AI2911" i="1"/>
  <c r="AM2911" i="1"/>
  <c r="AO2911" i="1"/>
  <c r="AR2911" i="1"/>
  <c r="N2912" i="1"/>
  <c r="O2912" i="1"/>
  <c r="Y2912" i="1" s="1"/>
  <c r="Q2912" i="1"/>
  <c r="R2912" i="1"/>
  <c r="S2912" i="1"/>
  <c r="T2912" i="1"/>
  <c r="U2912" i="1"/>
  <c r="V2912" i="1" s="1"/>
  <c r="W2912" i="1"/>
  <c r="X2912" i="1"/>
  <c r="Z2912" i="1"/>
  <c r="AA2912" i="1"/>
  <c r="AB2912" i="1"/>
  <c r="AC2912" i="1"/>
  <c r="AD2912" i="1"/>
  <c r="AF2912" i="1"/>
  <c r="AL2912" i="1"/>
  <c r="AO2912" i="1"/>
  <c r="AP2912" i="1"/>
  <c r="AQ2912" i="1"/>
  <c r="AR2912" i="1"/>
  <c r="AS2912" i="1"/>
  <c r="O2913" i="1"/>
  <c r="Q2913" i="1"/>
  <c r="R2913" i="1" s="1"/>
  <c r="S2913" i="1"/>
  <c r="T2913" i="1"/>
  <c r="U2913" i="1"/>
  <c r="V2913" i="1" s="1"/>
  <c r="W2913" i="1"/>
  <c r="X2913" i="1" s="1"/>
  <c r="AA2913" i="1"/>
  <c r="AB2913" i="1"/>
  <c r="AQ2913" i="1" s="1"/>
  <c r="AC2913" i="1"/>
  <c r="AD2913" i="1"/>
  <c r="N2913" i="1" s="1"/>
  <c r="AG2913" i="1"/>
  <c r="AI2913" i="1"/>
  <c r="AM2913" i="1"/>
  <c r="AO2913" i="1"/>
  <c r="AR2913" i="1"/>
  <c r="O2914" i="1"/>
  <c r="Y2914" i="1" s="1"/>
  <c r="Z2914" i="1" s="1"/>
  <c r="Q2914" i="1"/>
  <c r="R2914" i="1"/>
  <c r="S2914" i="1"/>
  <c r="T2914" i="1"/>
  <c r="U2914" i="1"/>
  <c r="V2914" i="1" s="1"/>
  <c r="W2914" i="1"/>
  <c r="X2914" i="1"/>
  <c r="AA2914" i="1"/>
  <c r="AB2914" i="1"/>
  <c r="AC2914" i="1"/>
  <c r="AD2914" i="1"/>
  <c r="AF2914" i="1"/>
  <c r="AO2914" i="1"/>
  <c r="AP2914" i="1"/>
  <c r="AQ2914" i="1"/>
  <c r="AR2914" i="1"/>
  <c r="AS2914" i="1"/>
  <c r="O2915" i="1"/>
  <c r="Q2915" i="1"/>
  <c r="R2915" i="1" s="1"/>
  <c r="S2915" i="1"/>
  <c r="T2915" i="1"/>
  <c r="U2915" i="1"/>
  <c r="V2915" i="1" s="1"/>
  <c r="W2915" i="1"/>
  <c r="X2915" i="1" s="1"/>
  <c r="AA2915" i="1"/>
  <c r="AB2915" i="1"/>
  <c r="AQ2915" i="1" s="1"/>
  <c r="AC2915" i="1"/>
  <c r="AD2915" i="1"/>
  <c r="N2915" i="1" s="1"/>
  <c r="AG2915" i="1"/>
  <c r="AI2915" i="1"/>
  <c r="AM2915" i="1"/>
  <c r="AO2915" i="1"/>
  <c r="AR2915" i="1"/>
  <c r="AS2915" i="1"/>
  <c r="N2916" i="1"/>
  <c r="O2916" i="1"/>
  <c r="Y2916" i="1" s="1"/>
  <c r="Q2916" i="1"/>
  <c r="R2916" i="1"/>
  <c r="S2916" i="1"/>
  <c r="T2916" i="1"/>
  <c r="U2916" i="1"/>
  <c r="V2916" i="1" s="1"/>
  <c r="W2916" i="1"/>
  <c r="X2916" i="1"/>
  <c r="Z2916" i="1"/>
  <c r="AA2916" i="1"/>
  <c r="AB2916" i="1"/>
  <c r="AC2916" i="1"/>
  <c r="AD2916" i="1"/>
  <c r="AF2916" i="1"/>
  <c r="AL2916" i="1"/>
  <c r="AO2916" i="1"/>
  <c r="AP2916" i="1"/>
  <c r="AQ2916" i="1"/>
  <c r="AR2916" i="1"/>
  <c r="AS2916" i="1"/>
  <c r="O2917" i="1"/>
  <c r="AS2917" i="1" s="1"/>
  <c r="Q2917" i="1"/>
  <c r="R2917" i="1" s="1"/>
  <c r="S2917" i="1"/>
  <c r="T2917" i="1"/>
  <c r="U2917" i="1"/>
  <c r="V2917" i="1" s="1"/>
  <c r="W2917" i="1"/>
  <c r="X2917" i="1" s="1"/>
  <c r="AA2917" i="1"/>
  <c r="AB2917" i="1"/>
  <c r="AQ2917" i="1" s="1"/>
  <c r="AC2917" i="1"/>
  <c r="AD2917" i="1"/>
  <c r="N2917" i="1" s="1"/>
  <c r="AG2917" i="1"/>
  <c r="AI2917" i="1"/>
  <c r="AM2917" i="1"/>
  <c r="AO2917" i="1"/>
  <c r="AR2917" i="1"/>
  <c r="N2918" i="1"/>
  <c r="O2918" i="1"/>
  <c r="Y2918" i="1" s="1"/>
  <c r="Q2918" i="1"/>
  <c r="R2918" i="1"/>
  <c r="S2918" i="1"/>
  <c r="T2918" i="1"/>
  <c r="U2918" i="1"/>
  <c r="V2918" i="1" s="1"/>
  <c r="W2918" i="1"/>
  <c r="X2918" i="1"/>
  <c r="Z2918" i="1"/>
  <c r="AA2918" i="1"/>
  <c r="AB2918" i="1"/>
  <c r="AC2918" i="1"/>
  <c r="AD2918" i="1"/>
  <c r="AL2918" i="1" s="1"/>
  <c r="AF2918" i="1"/>
  <c r="AG2918" i="1"/>
  <c r="AM2918" i="1"/>
  <c r="AO2918" i="1"/>
  <c r="AP2918" i="1"/>
  <c r="AQ2918" i="1"/>
  <c r="AR2918" i="1"/>
  <c r="AS2918" i="1"/>
  <c r="O2919" i="1"/>
  <c r="AS2919" i="1" s="1"/>
  <c r="Q2919" i="1"/>
  <c r="R2919" i="1"/>
  <c r="S2919" i="1"/>
  <c r="T2919" i="1"/>
  <c r="U2919" i="1"/>
  <c r="V2919" i="1" s="1"/>
  <c r="W2919" i="1"/>
  <c r="X2919" i="1" s="1"/>
  <c r="AA2919" i="1"/>
  <c r="AB2919" i="1"/>
  <c r="AQ2919" i="1" s="1"/>
  <c r="AC2919" i="1"/>
  <c r="AD2919" i="1"/>
  <c r="AG2919" i="1"/>
  <c r="AI2919" i="1"/>
  <c r="AM2919" i="1"/>
  <c r="AO2919" i="1"/>
  <c r="AR2919" i="1"/>
  <c r="N2920" i="1"/>
  <c r="O2920" i="1"/>
  <c r="Q2920" i="1"/>
  <c r="R2920" i="1"/>
  <c r="S2920" i="1"/>
  <c r="T2920" i="1"/>
  <c r="U2920" i="1"/>
  <c r="V2920" i="1" s="1"/>
  <c r="W2920" i="1"/>
  <c r="X2920" i="1"/>
  <c r="AA2920" i="1"/>
  <c r="AB2920" i="1"/>
  <c r="AC2920" i="1"/>
  <c r="AD2920" i="1"/>
  <c r="AG2920" i="1" s="1"/>
  <c r="AF2920" i="1"/>
  <c r="AM2920" i="1"/>
  <c r="AO2920" i="1"/>
  <c r="AP2920" i="1"/>
  <c r="AQ2920" i="1"/>
  <c r="AR2920" i="1"/>
  <c r="O2921" i="1"/>
  <c r="AS2921" i="1" s="1"/>
  <c r="Q2921" i="1"/>
  <c r="R2921" i="1"/>
  <c r="S2921" i="1"/>
  <c r="T2921" i="1"/>
  <c r="U2921" i="1"/>
  <c r="V2921" i="1" s="1"/>
  <c r="W2921" i="1"/>
  <c r="X2921" i="1" s="1"/>
  <c r="AA2921" i="1"/>
  <c r="AB2921" i="1"/>
  <c r="AQ2921" i="1" s="1"/>
  <c r="AC2921" i="1"/>
  <c r="AD2921" i="1"/>
  <c r="AM2921" i="1" s="1"/>
  <c r="AG2921" i="1"/>
  <c r="AI2921" i="1"/>
  <c r="AO2921" i="1"/>
  <c r="AR2921" i="1"/>
  <c r="N2922" i="1"/>
  <c r="O2922" i="1"/>
  <c r="Q2922" i="1"/>
  <c r="R2922" i="1"/>
  <c r="S2922" i="1"/>
  <c r="T2922" i="1"/>
  <c r="U2922" i="1"/>
  <c r="V2922" i="1" s="1"/>
  <c r="W2922" i="1"/>
  <c r="X2922" i="1"/>
  <c r="AA2922" i="1"/>
  <c r="AB2922" i="1"/>
  <c r="AC2922" i="1"/>
  <c r="AD2922" i="1"/>
  <c r="AF2922" i="1"/>
  <c r="AG2922" i="1"/>
  <c r="AL2922" i="1"/>
  <c r="AM2922" i="1"/>
  <c r="AO2922" i="1"/>
  <c r="AP2922" i="1"/>
  <c r="AQ2922" i="1"/>
  <c r="AR2922" i="1"/>
  <c r="AS2922" i="1"/>
  <c r="O2923" i="1"/>
  <c r="AS2923" i="1" s="1"/>
  <c r="Q2923" i="1"/>
  <c r="R2923" i="1"/>
  <c r="S2923" i="1"/>
  <c r="T2923" i="1"/>
  <c r="U2923" i="1"/>
  <c r="V2923" i="1" s="1"/>
  <c r="W2923" i="1"/>
  <c r="X2923" i="1" s="1"/>
  <c r="AA2923" i="1"/>
  <c r="AB2923" i="1"/>
  <c r="AQ2923" i="1" s="1"/>
  <c r="AC2923" i="1"/>
  <c r="AD2923" i="1"/>
  <c r="AI2923" i="1" s="1"/>
  <c r="AG2923" i="1"/>
  <c r="AO2923" i="1"/>
  <c r="AR2923" i="1"/>
  <c r="N2924" i="1"/>
  <c r="O2924" i="1"/>
  <c r="AS2924" i="1" s="1"/>
  <c r="Q2924" i="1"/>
  <c r="R2924" i="1"/>
  <c r="S2924" i="1"/>
  <c r="T2924" i="1"/>
  <c r="U2924" i="1"/>
  <c r="V2924" i="1" s="1"/>
  <c r="W2924" i="1"/>
  <c r="X2924" i="1"/>
  <c r="AA2924" i="1"/>
  <c r="AB2924" i="1"/>
  <c r="AC2924" i="1"/>
  <c r="AD2924" i="1"/>
  <c r="AL2924" i="1" s="1"/>
  <c r="AF2924" i="1"/>
  <c r="AG2924" i="1"/>
  <c r="AM2924" i="1"/>
  <c r="AO2924" i="1"/>
  <c r="AP2924" i="1"/>
  <c r="AQ2924" i="1"/>
  <c r="AR2924" i="1"/>
  <c r="O2925" i="1"/>
  <c r="AS2925" i="1" s="1"/>
  <c r="Q2925" i="1"/>
  <c r="R2925" i="1"/>
  <c r="S2925" i="1"/>
  <c r="T2925" i="1"/>
  <c r="U2925" i="1"/>
  <c r="V2925" i="1" s="1"/>
  <c r="W2925" i="1"/>
  <c r="X2925" i="1" s="1"/>
  <c r="AA2925" i="1"/>
  <c r="AB2925" i="1"/>
  <c r="AQ2925" i="1" s="1"/>
  <c r="AC2925" i="1"/>
  <c r="AD2925" i="1"/>
  <c r="AG2925" i="1"/>
  <c r="AI2925" i="1"/>
  <c r="AM2925" i="1"/>
  <c r="AO2925" i="1"/>
  <c r="AR2925" i="1"/>
  <c r="N2926" i="1"/>
  <c r="O2926" i="1"/>
  <c r="Q2926" i="1"/>
  <c r="R2926" i="1"/>
  <c r="S2926" i="1"/>
  <c r="T2926" i="1"/>
  <c r="U2926" i="1"/>
  <c r="V2926" i="1" s="1"/>
  <c r="W2926" i="1"/>
  <c r="X2926" i="1"/>
  <c r="AA2926" i="1"/>
  <c r="AB2926" i="1"/>
  <c r="AC2926" i="1"/>
  <c r="AD2926" i="1"/>
  <c r="AG2926" i="1" s="1"/>
  <c r="AF2926" i="1"/>
  <c r="AM2926" i="1"/>
  <c r="AO2926" i="1"/>
  <c r="AP2926" i="1"/>
  <c r="AQ2926" i="1"/>
  <c r="AR2926" i="1"/>
  <c r="O2927" i="1"/>
  <c r="AS2927" i="1" s="1"/>
  <c r="Q2927" i="1"/>
  <c r="R2927" i="1"/>
  <c r="S2927" i="1"/>
  <c r="T2927" i="1"/>
  <c r="U2927" i="1"/>
  <c r="V2927" i="1" s="1"/>
  <c r="W2927" i="1"/>
  <c r="X2927" i="1" s="1"/>
  <c r="AA2927" i="1"/>
  <c r="AB2927" i="1"/>
  <c r="AQ2927" i="1" s="1"/>
  <c r="AC2927" i="1"/>
  <c r="AD2927" i="1"/>
  <c r="AM2927" i="1" s="1"/>
  <c r="AG2927" i="1"/>
  <c r="AI2927" i="1"/>
  <c r="AO2927" i="1"/>
  <c r="AR2927" i="1"/>
  <c r="N2928" i="1"/>
  <c r="O2928" i="1"/>
  <c r="Q2928" i="1"/>
  <c r="R2928" i="1"/>
  <c r="S2928" i="1"/>
  <c r="T2928" i="1"/>
  <c r="U2928" i="1"/>
  <c r="V2928" i="1" s="1"/>
  <c r="W2928" i="1"/>
  <c r="X2928" i="1"/>
  <c r="AA2928" i="1"/>
  <c r="AB2928" i="1"/>
  <c r="AC2928" i="1"/>
  <c r="AD2928" i="1"/>
  <c r="AF2928" i="1"/>
  <c r="AG2928" i="1"/>
  <c r="AL2928" i="1"/>
  <c r="AM2928" i="1"/>
  <c r="AO2928" i="1"/>
  <c r="AP2928" i="1"/>
  <c r="AQ2928" i="1"/>
  <c r="AR2928" i="1"/>
  <c r="AS2928" i="1"/>
  <c r="O2929" i="1"/>
  <c r="AS2929" i="1" s="1"/>
  <c r="Q2929" i="1"/>
  <c r="R2929" i="1"/>
  <c r="S2929" i="1"/>
  <c r="T2929" i="1"/>
  <c r="U2929" i="1"/>
  <c r="V2929" i="1" s="1"/>
  <c r="W2929" i="1"/>
  <c r="X2929" i="1" s="1"/>
  <c r="AA2929" i="1"/>
  <c r="AB2929" i="1"/>
  <c r="AQ2929" i="1" s="1"/>
  <c r="AC2929" i="1"/>
  <c r="AD2929" i="1"/>
  <c r="AI2929" i="1" s="1"/>
  <c r="AG2929" i="1"/>
  <c r="AO2929" i="1"/>
  <c r="AR2929" i="1"/>
  <c r="N2930" i="1"/>
  <c r="O2930" i="1"/>
  <c r="AS2930" i="1" s="1"/>
  <c r="Q2930" i="1"/>
  <c r="R2930" i="1"/>
  <c r="S2930" i="1"/>
  <c r="T2930" i="1"/>
  <c r="U2930" i="1"/>
  <c r="V2930" i="1" s="1"/>
  <c r="W2930" i="1"/>
  <c r="X2930" i="1"/>
  <c r="AA2930" i="1"/>
  <c r="AB2930" i="1"/>
  <c r="AC2930" i="1"/>
  <c r="AD2930" i="1"/>
  <c r="AL2930" i="1" s="1"/>
  <c r="AF2930" i="1"/>
  <c r="AG2930" i="1"/>
  <c r="AM2930" i="1"/>
  <c r="AO2930" i="1"/>
  <c r="AP2930" i="1"/>
  <c r="AQ2930" i="1"/>
  <c r="AR2930" i="1"/>
  <c r="O2931" i="1"/>
  <c r="AS2931" i="1" s="1"/>
  <c r="Q2931" i="1"/>
  <c r="R2931" i="1"/>
  <c r="S2931" i="1"/>
  <c r="T2931" i="1"/>
  <c r="U2931" i="1"/>
  <c r="V2931" i="1" s="1"/>
  <c r="W2931" i="1"/>
  <c r="X2931" i="1" s="1"/>
  <c r="AA2931" i="1"/>
  <c r="AB2931" i="1"/>
  <c r="AQ2931" i="1" s="1"/>
  <c r="AC2931" i="1"/>
  <c r="AD2931" i="1"/>
  <c r="AG2931" i="1"/>
  <c r="AI2931" i="1"/>
  <c r="AM2931" i="1"/>
  <c r="AO2931" i="1"/>
  <c r="AR2931" i="1"/>
  <c r="N2932" i="1"/>
  <c r="O2932" i="1"/>
  <c r="Q2932" i="1"/>
  <c r="R2932" i="1"/>
  <c r="S2932" i="1"/>
  <c r="T2932" i="1"/>
  <c r="U2932" i="1"/>
  <c r="V2932" i="1" s="1"/>
  <c r="W2932" i="1"/>
  <c r="X2932" i="1"/>
  <c r="AA2932" i="1"/>
  <c r="AB2932" i="1"/>
  <c r="AC2932" i="1"/>
  <c r="AD2932" i="1"/>
  <c r="AG2932" i="1" s="1"/>
  <c r="AF2932" i="1"/>
  <c r="AM2932" i="1"/>
  <c r="AO2932" i="1"/>
  <c r="AP2932" i="1"/>
  <c r="AQ2932" i="1"/>
  <c r="AR2932" i="1"/>
  <c r="O2933" i="1"/>
  <c r="AS2933" i="1" s="1"/>
  <c r="Q2933" i="1"/>
  <c r="R2933" i="1"/>
  <c r="S2933" i="1"/>
  <c r="T2933" i="1"/>
  <c r="U2933" i="1"/>
  <c r="V2933" i="1" s="1"/>
  <c r="W2933" i="1"/>
  <c r="X2933" i="1" s="1"/>
  <c r="AA2933" i="1"/>
  <c r="AB2933" i="1"/>
  <c r="AQ2933" i="1" s="1"/>
  <c r="AC2933" i="1"/>
  <c r="AD2933" i="1"/>
  <c r="AM2933" i="1" s="1"/>
  <c r="AG2933" i="1"/>
  <c r="AI2933" i="1"/>
  <c r="AO2933" i="1"/>
  <c r="AR2933" i="1"/>
  <c r="N2934" i="1"/>
  <c r="O2934" i="1"/>
  <c r="Q2934" i="1"/>
  <c r="R2934" i="1"/>
  <c r="S2934" i="1"/>
  <c r="T2934" i="1"/>
  <c r="U2934" i="1"/>
  <c r="V2934" i="1" s="1"/>
  <c r="W2934" i="1"/>
  <c r="X2934" i="1"/>
  <c r="AA2934" i="1"/>
  <c r="AB2934" i="1"/>
  <c r="AC2934" i="1"/>
  <c r="AD2934" i="1"/>
  <c r="AF2934" i="1"/>
  <c r="AG2934" i="1"/>
  <c r="AL2934" i="1"/>
  <c r="AM2934" i="1"/>
  <c r="AO2934" i="1"/>
  <c r="AP2934" i="1"/>
  <c r="AQ2934" i="1"/>
  <c r="AR2934" i="1"/>
  <c r="AS2934" i="1"/>
  <c r="O2935" i="1"/>
  <c r="AS2935" i="1" s="1"/>
  <c r="Q2935" i="1"/>
  <c r="R2935" i="1"/>
  <c r="S2935" i="1"/>
  <c r="T2935" i="1"/>
  <c r="U2935" i="1"/>
  <c r="V2935" i="1" s="1"/>
  <c r="W2935" i="1"/>
  <c r="X2935" i="1" s="1"/>
  <c r="AA2935" i="1"/>
  <c r="AB2935" i="1"/>
  <c r="AQ2935" i="1" s="1"/>
  <c r="AC2935" i="1"/>
  <c r="AD2935" i="1"/>
  <c r="AI2935" i="1" s="1"/>
  <c r="AG2935" i="1"/>
  <c r="AO2935" i="1"/>
  <c r="AR2935" i="1"/>
  <c r="N2936" i="1"/>
  <c r="O2936" i="1"/>
  <c r="AS2936" i="1" s="1"/>
  <c r="Q2936" i="1"/>
  <c r="R2936" i="1"/>
  <c r="S2936" i="1"/>
  <c r="T2936" i="1"/>
  <c r="U2936" i="1"/>
  <c r="V2936" i="1" s="1"/>
  <c r="W2936" i="1"/>
  <c r="X2936" i="1"/>
  <c r="AA2936" i="1"/>
  <c r="AB2936" i="1"/>
  <c r="AC2936" i="1"/>
  <c r="AD2936" i="1"/>
  <c r="AL2936" i="1" s="1"/>
  <c r="AF2936" i="1"/>
  <c r="AG2936" i="1"/>
  <c r="AM2936" i="1"/>
  <c r="AO2936" i="1"/>
  <c r="AP2936" i="1"/>
  <c r="AQ2936" i="1"/>
  <c r="AR2936" i="1"/>
  <c r="O2937" i="1"/>
  <c r="AS2937" i="1" s="1"/>
  <c r="Q2937" i="1"/>
  <c r="R2937" i="1"/>
  <c r="S2937" i="1"/>
  <c r="T2937" i="1"/>
  <c r="U2937" i="1"/>
  <c r="V2937" i="1" s="1"/>
  <c r="W2937" i="1"/>
  <c r="X2937" i="1" s="1"/>
  <c r="AA2937" i="1"/>
  <c r="AB2937" i="1"/>
  <c r="AQ2937" i="1" s="1"/>
  <c r="AC2937" i="1"/>
  <c r="AD2937" i="1"/>
  <c r="AG2937" i="1"/>
  <c r="AI2937" i="1"/>
  <c r="AM2937" i="1"/>
  <c r="AO2937" i="1"/>
  <c r="AR2937" i="1"/>
  <c r="N2938" i="1"/>
  <c r="O2938" i="1"/>
  <c r="Q2938" i="1"/>
  <c r="R2938" i="1"/>
  <c r="S2938" i="1"/>
  <c r="T2938" i="1"/>
  <c r="U2938" i="1"/>
  <c r="V2938" i="1" s="1"/>
  <c r="W2938" i="1"/>
  <c r="X2938" i="1"/>
  <c r="AA2938" i="1"/>
  <c r="AB2938" i="1"/>
  <c r="AC2938" i="1"/>
  <c r="AD2938" i="1"/>
  <c r="AG2938" i="1" s="1"/>
  <c r="AF2938" i="1"/>
  <c r="AM2938" i="1"/>
  <c r="AO2938" i="1"/>
  <c r="AP2938" i="1"/>
  <c r="AQ2938" i="1"/>
  <c r="AR2938" i="1"/>
  <c r="O2939" i="1"/>
  <c r="AS2939" i="1" s="1"/>
  <c r="Q2939" i="1"/>
  <c r="R2939" i="1"/>
  <c r="S2939" i="1"/>
  <c r="T2939" i="1"/>
  <c r="U2939" i="1"/>
  <c r="V2939" i="1" s="1"/>
  <c r="W2939" i="1"/>
  <c r="X2939" i="1" s="1"/>
  <c r="AA2939" i="1"/>
  <c r="AB2939" i="1"/>
  <c r="AQ2939" i="1" s="1"/>
  <c r="AC2939" i="1"/>
  <c r="AD2939" i="1"/>
  <c r="AM2939" i="1" s="1"/>
  <c r="AG2939" i="1"/>
  <c r="AI2939" i="1"/>
  <c r="AO2939" i="1"/>
  <c r="AR2939" i="1"/>
  <c r="N2940" i="1"/>
  <c r="O2940" i="1"/>
  <c r="Q2940" i="1"/>
  <c r="R2940" i="1"/>
  <c r="S2940" i="1"/>
  <c r="T2940" i="1"/>
  <c r="U2940" i="1"/>
  <c r="V2940" i="1" s="1"/>
  <c r="W2940" i="1"/>
  <c r="X2940" i="1"/>
  <c r="AA2940" i="1"/>
  <c r="AB2940" i="1"/>
  <c r="AC2940" i="1"/>
  <c r="AD2940" i="1"/>
  <c r="AF2940" i="1"/>
  <c r="AG2940" i="1"/>
  <c r="AL2940" i="1"/>
  <c r="AM2940" i="1"/>
  <c r="AO2940" i="1"/>
  <c r="AP2940" i="1"/>
  <c r="AQ2940" i="1"/>
  <c r="AR2940" i="1"/>
  <c r="AS2940" i="1"/>
  <c r="O2941" i="1"/>
  <c r="AS2941" i="1" s="1"/>
  <c r="Q2941" i="1"/>
  <c r="R2941" i="1"/>
  <c r="S2941" i="1"/>
  <c r="T2941" i="1"/>
  <c r="U2941" i="1"/>
  <c r="V2941" i="1" s="1"/>
  <c r="W2941" i="1"/>
  <c r="X2941" i="1" s="1"/>
  <c r="AA2941" i="1"/>
  <c r="AB2941" i="1"/>
  <c r="AQ2941" i="1" s="1"/>
  <c r="AC2941" i="1"/>
  <c r="AD2941" i="1"/>
  <c r="AI2941" i="1" s="1"/>
  <c r="AG2941" i="1"/>
  <c r="AO2941" i="1"/>
  <c r="AR2941" i="1"/>
  <c r="N2942" i="1"/>
  <c r="O2942" i="1"/>
  <c r="AS2942" i="1" s="1"/>
  <c r="Q2942" i="1"/>
  <c r="R2942" i="1"/>
  <c r="S2942" i="1"/>
  <c r="T2942" i="1"/>
  <c r="U2942" i="1"/>
  <c r="V2942" i="1" s="1"/>
  <c r="W2942" i="1"/>
  <c r="X2942" i="1"/>
  <c r="AA2942" i="1"/>
  <c r="AB2942" i="1"/>
  <c r="AC2942" i="1"/>
  <c r="AD2942" i="1"/>
  <c r="AL2942" i="1" s="1"/>
  <c r="AF2942" i="1"/>
  <c r="AG2942" i="1"/>
  <c r="AM2942" i="1"/>
  <c r="AO2942" i="1"/>
  <c r="AP2942" i="1"/>
  <c r="AQ2942" i="1"/>
  <c r="AR2942" i="1"/>
  <c r="O2943" i="1"/>
  <c r="AS2943" i="1" s="1"/>
  <c r="Q2943" i="1"/>
  <c r="R2943" i="1"/>
  <c r="S2943" i="1"/>
  <c r="T2943" i="1"/>
  <c r="U2943" i="1"/>
  <c r="V2943" i="1" s="1"/>
  <c r="W2943" i="1"/>
  <c r="X2943" i="1" s="1"/>
  <c r="AA2943" i="1"/>
  <c r="AB2943" i="1"/>
  <c r="AQ2943" i="1" s="1"/>
  <c r="AC2943" i="1"/>
  <c r="AD2943" i="1"/>
  <c r="AG2943" i="1"/>
  <c r="AI2943" i="1"/>
  <c r="AM2943" i="1"/>
  <c r="AO2943" i="1"/>
  <c r="AR2943" i="1"/>
  <c r="N2944" i="1"/>
  <c r="O2944" i="1"/>
  <c r="Q2944" i="1"/>
  <c r="R2944" i="1"/>
  <c r="S2944" i="1"/>
  <c r="T2944" i="1"/>
  <c r="U2944" i="1"/>
  <c r="V2944" i="1" s="1"/>
  <c r="W2944" i="1"/>
  <c r="X2944" i="1"/>
  <c r="AA2944" i="1"/>
  <c r="AB2944" i="1"/>
  <c r="AC2944" i="1"/>
  <c r="AD2944" i="1"/>
  <c r="AG2944" i="1" s="1"/>
  <c r="AF2944" i="1"/>
  <c r="AM2944" i="1"/>
  <c r="AO2944" i="1"/>
  <c r="AP2944" i="1"/>
  <c r="AQ2944" i="1"/>
  <c r="AR2944" i="1"/>
  <c r="O2945" i="1"/>
  <c r="AS2945" i="1" s="1"/>
  <c r="Q2945" i="1"/>
  <c r="R2945" i="1"/>
  <c r="S2945" i="1"/>
  <c r="T2945" i="1"/>
  <c r="U2945" i="1"/>
  <c r="V2945" i="1" s="1"/>
  <c r="W2945" i="1"/>
  <c r="X2945" i="1" s="1"/>
  <c r="AA2945" i="1"/>
  <c r="AB2945" i="1"/>
  <c r="AQ2945" i="1" s="1"/>
  <c r="AC2945" i="1"/>
  <c r="AD2945" i="1"/>
  <c r="AM2945" i="1" s="1"/>
  <c r="AG2945" i="1"/>
  <c r="AI2945" i="1"/>
  <c r="AO2945" i="1"/>
  <c r="AR2945" i="1"/>
  <c r="N2946" i="1"/>
  <c r="O2946" i="1"/>
  <c r="Q2946" i="1"/>
  <c r="R2946" i="1"/>
  <c r="S2946" i="1"/>
  <c r="T2946" i="1"/>
  <c r="U2946" i="1"/>
  <c r="V2946" i="1" s="1"/>
  <c r="W2946" i="1"/>
  <c r="X2946" i="1"/>
  <c r="AA2946" i="1"/>
  <c r="AB2946" i="1"/>
  <c r="AC2946" i="1"/>
  <c r="AD2946" i="1"/>
  <c r="AF2946" i="1"/>
  <c r="AG2946" i="1"/>
  <c r="AL2946" i="1"/>
  <c r="AM2946" i="1"/>
  <c r="AO2946" i="1"/>
  <c r="AP2946" i="1"/>
  <c r="AQ2946" i="1"/>
  <c r="AR2946" i="1"/>
  <c r="AS2946" i="1"/>
  <c r="O2947" i="1"/>
  <c r="AS2947" i="1" s="1"/>
  <c r="Q2947" i="1"/>
  <c r="R2947" i="1"/>
  <c r="S2947" i="1"/>
  <c r="T2947" i="1"/>
  <c r="U2947" i="1"/>
  <c r="V2947" i="1" s="1"/>
  <c r="W2947" i="1"/>
  <c r="X2947" i="1" s="1"/>
  <c r="AA2947" i="1"/>
  <c r="AB2947" i="1"/>
  <c r="AQ2947" i="1" s="1"/>
  <c r="AC2947" i="1"/>
  <c r="AD2947" i="1"/>
  <c r="AI2947" i="1" s="1"/>
  <c r="AG2947" i="1"/>
  <c r="AO2947" i="1"/>
  <c r="AR2947" i="1"/>
  <c r="N2948" i="1"/>
  <c r="O2948" i="1"/>
  <c r="AS2948" i="1" s="1"/>
  <c r="Q2948" i="1"/>
  <c r="R2948" i="1"/>
  <c r="S2948" i="1"/>
  <c r="T2948" i="1"/>
  <c r="U2948" i="1"/>
  <c r="V2948" i="1" s="1"/>
  <c r="W2948" i="1"/>
  <c r="X2948" i="1"/>
  <c r="AA2948" i="1"/>
  <c r="AB2948" i="1"/>
  <c r="AC2948" i="1"/>
  <c r="AD2948" i="1"/>
  <c r="AL2948" i="1" s="1"/>
  <c r="AF2948" i="1"/>
  <c r="AG2948" i="1"/>
  <c r="AM2948" i="1"/>
  <c r="AO2948" i="1"/>
  <c r="AP2948" i="1"/>
  <c r="AQ2948" i="1"/>
  <c r="AR2948" i="1"/>
  <c r="O2949" i="1"/>
  <c r="AS2949" i="1" s="1"/>
  <c r="Q2949" i="1"/>
  <c r="R2949" i="1"/>
  <c r="S2949" i="1"/>
  <c r="T2949" i="1"/>
  <c r="U2949" i="1"/>
  <c r="V2949" i="1" s="1"/>
  <c r="W2949" i="1"/>
  <c r="X2949" i="1" s="1"/>
  <c r="AA2949" i="1"/>
  <c r="AB2949" i="1"/>
  <c r="AQ2949" i="1" s="1"/>
  <c r="AC2949" i="1"/>
  <c r="AD2949" i="1"/>
  <c r="AG2949" i="1"/>
  <c r="AI2949" i="1"/>
  <c r="AM2949" i="1"/>
  <c r="AO2949" i="1"/>
  <c r="AR2949" i="1"/>
  <c r="N2950" i="1"/>
  <c r="O2950" i="1"/>
  <c r="Q2950" i="1"/>
  <c r="R2950" i="1"/>
  <c r="S2950" i="1"/>
  <c r="T2950" i="1"/>
  <c r="U2950" i="1"/>
  <c r="V2950" i="1" s="1"/>
  <c r="W2950" i="1"/>
  <c r="X2950" i="1"/>
  <c r="AA2950" i="1"/>
  <c r="AB2950" i="1"/>
  <c r="AC2950" i="1"/>
  <c r="AD2950" i="1"/>
  <c r="AG2950" i="1" s="1"/>
  <c r="AF2950" i="1"/>
  <c r="AM2950" i="1"/>
  <c r="AO2950" i="1"/>
  <c r="AP2950" i="1"/>
  <c r="AQ2950" i="1"/>
  <c r="AR2950" i="1"/>
  <c r="O2951" i="1"/>
  <c r="AS2951" i="1" s="1"/>
  <c r="Q2951" i="1"/>
  <c r="R2951" i="1"/>
  <c r="S2951" i="1"/>
  <c r="T2951" i="1"/>
  <c r="U2951" i="1"/>
  <c r="V2951" i="1" s="1"/>
  <c r="W2951" i="1"/>
  <c r="X2951" i="1" s="1"/>
  <c r="AA2951" i="1"/>
  <c r="AB2951" i="1"/>
  <c r="AQ2951" i="1" s="1"/>
  <c r="AC2951" i="1"/>
  <c r="AD2951" i="1"/>
  <c r="AM2951" i="1" s="1"/>
  <c r="AG2951" i="1"/>
  <c r="AI2951" i="1"/>
  <c r="AO2951" i="1"/>
  <c r="AR2951" i="1"/>
  <c r="N2952" i="1"/>
  <c r="O2952" i="1"/>
  <c r="Q2952" i="1"/>
  <c r="R2952" i="1"/>
  <c r="S2952" i="1"/>
  <c r="T2952" i="1"/>
  <c r="U2952" i="1"/>
  <c r="V2952" i="1" s="1"/>
  <c r="W2952" i="1"/>
  <c r="X2952" i="1"/>
  <c r="AA2952" i="1"/>
  <c r="AB2952" i="1"/>
  <c r="AC2952" i="1"/>
  <c r="AD2952" i="1"/>
  <c r="AF2952" i="1"/>
  <c r="AG2952" i="1"/>
  <c r="AL2952" i="1"/>
  <c r="AM2952" i="1"/>
  <c r="AO2952" i="1"/>
  <c r="AP2952" i="1"/>
  <c r="AQ2952" i="1"/>
  <c r="AR2952" i="1"/>
  <c r="AS2952" i="1"/>
  <c r="O2953" i="1"/>
  <c r="AS2953" i="1" s="1"/>
  <c r="Q2953" i="1"/>
  <c r="R2953" i="1"/>
  <c r="S2953" i="1"/>
  <c r="T2953" i="1"/>
  <c r="U2953" i="1"/>
  <c r="V2953" i="1" s="1"/>
  <c r="W2953" i="1"/>
  <c r="X2953" i="1" s="1"/>
  <c r="AA2953" i="1"/>
  <c r="AB2953" i="1"/>
  <c r="AQ2953" i="1" s="1"/>
  <c r="AC2953" i="1"/>
  <c r="AD2953" i="1"/>
  <c r="AI2953" i="1" s="1"/>
  <c r="AG2953" i="1"/>
  <c r="AO2953" i="1"/>
  <c r="AR2953" i="1"/>
  <c r="N2954" i="1"/>
  <c r="O2954" i="1"/>
  <c r="AS2954" i="1" s="1"/>
  <c r="Q2954" i="1"/>
  <c r="R2954" i="1"/>
  <c r="S2954" i="1"/>
  <c r="T2954" i="1"/>
  <c r="U2954" i="1"/>
  <c r="V2954" i="1" s="1"/>
  <c r="W2954" i="1"/>
  <c r="X2954" i="1"/>
  <c r="AA2954" i="1"/>
  <c r="AB2954" i="1"/>
  <c r="AC2954" i="1"/>
  <c r="AD2954" i="1"/>
  <c r="AL2954" i="1" s="1"/>
  <c r="AF2954" i="1"/>
  <c r="AG2954" i="1"/>
  <c r="AM2954" i="1"/>
  <c r="AO2954" i="1"/>
  <c r="AP2954" i="1"/>
  <c r="AQ2954" i="1"/>
  <c r="AR2954" i="1"/>
  <c r="O2955" i="1"/>
  <c r="AS2955" i="1" s="1"/>
  <c r="Q2955" i="1"/>
  <c r="R2955" i="1"/>
  <c r="S2955" i="1"/>
  <c r="T2955" i="1"/>
  <c r="U2955" i="1"/>
  <c r="V2955" i="1" s="1"/>
  <c r="W2955" i="1"/>
  <c r="X2955" i="1" s="1"/>
  <c r="AA2955" i="1"/>
  <c r="AB2955" i="1"/>
  <c r="AQ2955" i="1" s="1"/>
  <c r="AC2955" i="1"/>
  <c r="AD2955" i="1"/>
  <c r="AG2955" i="1"/>
  <c r="AI2955" i="1"/>
  <c r="AM2955" i="1"/>
  <c r="AO2955" i="1"/>
  <c r="AR2955" i="1"/>
  <c r="N2956" i="1"/>
  <c r="O2956" i="1"/>
  <c r="Q2956" i="1"/>
  <c r="R2956" i="1"/>
  <c r="S2956" i="1"/>
  <c r="T2956" i="1"/>
  <c r="U2956" i="1"/>
  <c r="V2956" i="1" s="1"/>
  <c r="W2956" i="1"/>
  <c r="X2956" i="1"/>
  <c r="AA2956" i="1"/>
  <c r="AB2956" i="1"/>
  <c r="AC2956" i="1"/>
  <c r="AD2956" i="1"/>
  <c r="AG2956" i="1" s="1"/>
  <c r="AF2956" i="1"/>
  <c r="AM2956" i="1"/>
  <c r="AO2956" i="1"/>
  <c r="AP2956" i="1"/>
  <c r="AQ2956" i="1"/>
  <c r="AR2956" i="1"/>
  <c r="O2957" i="1"/>
  <c r="AS2957" i="1" s="1"/>
  <c r="Q2957" i="1"/>
  <c r="R2957" i="1"/>
  <c r="S2957" i="1"/>
  <c r="T2957" i="1"/>
  <c r="U2957" i="1"/>
  <c r="V2957" i="1" s="1"/>
  <c r="W2957" i="1"/>
  <c r="X2957" i="1" s="1"/>
  <c r="AA2957" i="1"/>
  <c r="AB2957" i="1"/>
  <c r="AQ2957" i="1" s="1"/>
  <c r="AC2957" i="1"/>
  <c r="AD2957" i="1"/>
  <c r="AM2957" i="1" s="1"/>
  <c r="AG2957" i="1"/>
  <c r="AI2957" i="1"/>
  <c r="AO2957" i="1"/>
  <c r="AR2957" i="1"/>
  <c r="N2958" i="1"/>
  <c r="O2958" i="1"/>
  <c r="Q2958" i="1"/>
  <c r="R2958" i="1"/>
  <c r="S2958" i="1"/>
  <c r="T2958" i="1"/>
  <c r="U2958" i="1"/>
  <c r="V2958" i="1" s="1"/>
  <c r="W2958" i="1"/>
  <c r="X2958" i="1"/>
  <c r="AA2958" i="1"/>
  <c r="AB2958" i="1"/>
  <c r="AC2958" i="1"/>
  <c r="AD2958" i="1"/>
  <c r="AF2958" i="1"/>
  <c r="AG2958" i="1"/>
  <c r="AL2958" i="1"/>
  <c r="AM2958" i="1"/>
  <c r="AO2958" i="1"/>
  <c r="AP2958" i="1"/>
  <c r="AQ2958" i="1"/>
  <c r="AR2958" i="1"/>
  <c r="AS2958" i="1"/>
  <c r="O2959" i="1"/>
  <c r="AS2959" i="1" s="1"/>
  <c r="Q2959" i="1"/>
  <c r="R2959" i="1"/>
  <c r="S2959" i="1"/>
  <c r="T2959" i="1"/>
  <c r="U2959" i="1"/>
  <c r="V2959" i="1" s="1"/>
  <c r="W2959" i="1"/>
  <c r="X2959" i="1" s="1"/>
  <c r="AA2959" i="1"/>
  <c r="AB2959" i="1"/>
  <c r="AQ2959" i="1" s="1"/>
  <c r="AC2959" i="1"/>
  <c r="AD2959" i="1"/>
  <c r="AI2959" i="1" s="1"/>
  <c r="AG2959" i="1"/>
  <c r="AO2959" i="1"/>
  <c r="AR2959" i="1"/>
  <c r="N2960" i="1"/>
  <c r="O2960" i="1"/>
  <c r="AS2960" i="1" s="1"/>
  <c r="Q2960" i="1"/>
  <c r="R2960" i="1"/>
  <c r="S2960" i="1"/>
  <c r="T2960" i="1"/>
  <c r="U2960" i="1"/>
  <c r="V2960" i="1" s="1"/>
  <c r="W2960" i="1"/>
  <c r="X2960" i="1"/>
  <c r="AA2960" i="1"/>
  <c r="AB2960" i="1"/>
  <c r="AC2960" i="1"/>
  <c r="AD2960" i="1"/>
  <c r="AL2960" i="1" s="1"/>
  <c r="AF2960" i="1"/>
  <c r="AG2960" i="1"/>
  <c r="AM2960" i="1"/>
  <c r="AO2960" i="1"/>
  <c r="AP2960" i="1"/>
  <c r="AQ2960" i="1"/>
  <c r="AR2960" i="1"/>
  <c r="O2961" i="1"/>
  <c r="AS2961" i="1" s="1"/>
  <c r="Q2961" i="1"/>
  <c r="R2961" i="1"/>
  <c r="S2961" i="1"/>
  <c r="T2961" i="1"/>
  <c r="U2961" i="1"/>
  <c r="V2961" i="1" s="1"/>
  <c r="W2961" i="1"/>
  <c r="X2961" i="1" s="1"/>
  <c r="AA2961" i="1"/>
  <c r="AB2961" i="1"/>
  <c r="AQ2961" i="1" s="1"/>
  <c r="AC2961" i="1"/>
  <c r="AD2961" i="1"/>
  <c r="AG2961" i="1"/>
  <c r="AI2961" i="1"/>
  <c r="AM2961" i="1"/>
  <c r="AO2961" i="1"/>
  <c r="AR2961" i="1"/>
  <c r="N2962" i="1"/>
  <c r="O2962" i="1"/>
  <c r="Q2962" i="1"/>
  <c r="R2962" i="1"/>
  <c r="S2962" i="1"/>
  <c r="T2962" i="1"/>
  <c r="U2962" i="1"/>
  <c r="V2962" i="1" s="1"/>
  <c r="W2962" i="1"/>
  <c r="X2962" i="1"/>
  <c r="AA2962" i="1"/>
  <c r="AB2962" i="1"/>
  <c r="AC2962" i="1"/>
  <c r="AD2962" i="1"/>
  <c r="AG2962" i="1" s="1"/>
  <c r="AF2962" i="1"/>
  <c r="AM2962" i="1"/>
  <c r="AO2962" i="1"/>
  <c r="AP2962" i="1"/>
  <c r="AQ2962" i="1"/>
  <c r="AR2962" i="1"/>
  <c r="O2963" i="1"/>
  <c r="AS2963" i="1" s="1"/>
  <c r="Q2963" i="1"/>
  <c r="R2963" i="1"/>
  <c r="S2963" i="1"/>
  <c r="T2963" i="1"/>
  <c r="U2963" i="1"/>
  <c r="V2963" i="1" s="1"/>
  <c r="W2963" i="1"/>
  <c r="X2963" i="1" s="1"/>
  <c r="AA2963" i="1"/>
  <c r="AB2963" i="1"/>
  <c r="AQ2963" i="1" s="1"/>
  <c r="AC2963" i="1"/>
  <c r="AD2963" i="1"/>
  <c r="AM2963" i="1" s="1"/>
  <c r="AG2963" i="1"/>
  <c r="AI2963" i="1"/>
  <c r="AO2963" i="1"/>
  <c r="AR2963" i="1"/>
  <c r="N2964" i="1"/>
  <c r="O2964" i="1"/>
  <c r="Q2964" i="1"/>
  <c r="R2964" i="1"/>
  <c r="S2964" i="1"/>
  <c r="T2964" i="1"/>
  <c r="U2964" i="1"/>
  <c r="V2964" i="1" s="1"/>
  <c r="W2964" i="1"/>
  <c r="X2964" i="1"/>
  <c r="AA2964" i="1"/>
  <c r="AB2964" i="1"/>
  <c r="AC2964" i="1"/>
  <c r="AD2964" i="1"/>
  <c r="AF2964" i="1"/>
  <c r="AG2964" i="1"/>
  <c r="AL2964" i="1"/>
  <c r="AM2964" i="1"/>
  <c r="AO2964" i="1"/>
  <c r="AP2964" i="1"/>
  <c r="AQ2964" i="1"/>
  <c r="AR2964" i="1"/>
  <c r="AS2964" i="1"/>
  <c r="O2965" i="1"/>
  <c r="AS2965" i="1" s="1"/>
  <c r="Q2965" i="1"/>
  <c r="R2965" i="1"/>
  <c r="S2965" i="1"/>
  <c r="T2965" i="1"/>
  <c r="U2965" i="1"/>
  <c r="V2965" i="1" s="1"/>
  <c r="W2965" i="1"/>
  <c r="X2965" i="1" s="1"/>
  <c r="AA2965" i="1"/>
  <c r="AB2965" i="1"/>
  <c r="AQ2965" i="1" s="1"/>
  <c r="AC2965" i="1"/>
  <c r="AD2965" i="1"/>
  <c r="AI2965" i="1" s="1"/>
  <c r="AG2965" i="1"/>
  <c r="AO2965" i="1"/>
  <c r="AR2965" i="1"/>
  <c r="N2966" i="1"/>
  <c r="O2966" i="1"/>
  <c r="AS2966" i="1" s="1"/>
  <c r="Q2966" i="1"/>
  <c r="R2966" i="1"/>
  <c r="S2966" i="1"/>
  <c r="T2966" i="1"/>
  <c r="U2966" i="1"/>
  <c r="V2966" i="1" s="1"/>
  <c r="W2966" i="1"/>
  <c r="X2966" i="1"/>
  <c r="AA2966" i="1"/>
  <c r="AB2966" i="1"/>
  <c r="AC2966" i="1"/>
  <c r="AD2966" i="1"/>
  <c r="AL2966" i="1" s="1"/>
  <c r="AF2966" i="1"/>
  <c r="AG2966" i="1"/>
  <c r="AM2966" i="1"/>
  <c r="AO2966" i="1"/>
  <c r="AP2966" i="1"/>
  <c r="AQ2966" i="1"/>
  <c r="AR2966" i="1"/>
  <c r="O2967" i="1"/>
  <c r="AS2967" i="1" s="1"/>
  <c r="Q2967" i="1"/>
  <c r="R2967" i="1"/>
  <c r="S2967" i="1"/>
  <c r="T2967" i="1"/>
  <c r="U2967" i="1"/>
  <c r="V2967" i="1" s="1"/>
  <c r="W2967" i="1"/>
  <c r="X2967" i="1" s="1"/>
  <c r="AA2967" i="1"/>
  <c r="AB2967" i="1"/>
  <c r="AQ2967" i="1" s="1"/>
  <c r="AC2967" i="1"/>
  <c r="AD2967" i="1"/>
  <c r="AG2967" i="1"/>
  <c r="AI2967" i="1"/>
  <c r="AM2967" i="1"/>
  <c r="AO2967" i="1"/>
  <c r="AR2967" i="1"/>
  <c r="N2968" i="1"/>
  <c r="O2968" i="1"/>
  <c r="Q2968" i="1"/>
  <c r="R2968" i="1"/>
  <c r="S2968" i="1"/>
  <c r="T2968" i="1"/>
  <c r="U2968" i="1"/>
  <c r="V2968" i="1" s="1"/>
  <c r="W2968" i="1"/>
  <c r="X2968" i="1"/>
  <c r="AA2968" i="1"/>
  <c r="AB2968" i="1"/>
  <c r="AC2968" i="1"/>
  <c r="AD2968" i="1"/>
  <c r="AG2968" i="1" s="1"/>
  <c r="AF2968" i="1"/>
  <c r="AM2968" i="1"/>
  <c r="AO2968" i="1"/>
  <c r="AP2968" i="1"/>
  <c r="AQ2968" i="1"/>
  <c r="AR2968" i="1"/>
  <c r="O2969" i="1"/>
  <c r="AS2969" i="1" s="1"/>
  <c r="Q2969" i="1"/>
  <c r="R2969" i="1"/>
  <c r="S2969" i="1"/>
  <c r="T2969" i="1"/>
  <c r="U2969" i="1"/>
  <c r="V2969" i="1" s="1"/>
  <c r="W2969" i="1"/>
  <c r="X2969" i="1" s="1"/>
  <c r="AA2969" i="1"/>
  <c r="AB2969" i="1"/>
  <c r="AQ2969" i="1" s="1"/>
  <c r="AC2969" i="1"/>
  <c r="AD2969" i="1"/>
  <c r="AM2969" i="1" s="1"/>
  <c r="AG2969" i="1"/>
  <c r="AI2969" i="1"/>
  <c r="AO2969" i="1"/>
  <c r="AR2969" i="1"/>
  <c r="N2970" i="1"/>
  <c r="O2970" i="1"/>
  <c r="Q2970" i="1"/>
  <c r="R2970" i="1"/>
  <c r="S2970" i="1"/>
  <c r="T2970" i="1"/>
  <c r="U2970" i="1"/>
  <c r="V2970" i="1" s="1"/>
  <c r="W2970" i="1"/>
  <c r="X2970" i="1"/>
  <c r="AA2970" i="1"/>
  <c r="AB2970" i="1"/>
  <c r="AC2970" i="1"/>
  <c r="AD2970" i="1"/>
  <c r="AF2970" i="1"/>
  <c r="AG2970" i="1"/>
  <c r="AL2970" i="1"/>
  <c r="AM2970" i="1"/>
  <c r="AO2970" i="1"/>
  <c r="AP2970" i="1"/>
  <c r="AQ2970" i="1"/>
  <c r="AR2970" i="1"/>
  <c r="AS2970" i="1"/>
  <c r="O2971" i="1"/>
  <c r="AS2971" i="1" s="1"/>
  <c r="Q2971" i="1"/>
  <c r="R2971" i="1"/>
  <c r="S2971" i="1"/>
  <c r="T2971" i="1"/>
  <c r="U2971" i="1"/>
  <c r="V2971" i="1" s="1"/>
  <c r="W2971" i="1"/>
  <c r="X2971" i="1" s="1"/>
  <c r="AA2971" i="1"/>
  <c r="AB2971" i="1"/>
  <c r="AQ2971" i="1" s="1"/>
  <c r="AC2971" i="1"/>
  <c r="AD2971" i="1"/>
  <c r="AI2971" i="1" s="1"/>
  <c r="AG2971" i="1"/>
  <c r="AO2971" i="1"/>
  <c r="AR2971" i="1"/>
  <c r="N2972" i="1"/>
  <c r="O2972" i="1"/>
  <c r="AS2972" i="1" s="1"/>
  <c r="Q2972" i="1"/>
  <c r="R2972" i="1"/>
  <c r="S2972" i="1"/>
  <c r="T2972" i="1"/>
  <c r="U2972" i="1"/>
  <c r="V2972" i="1" s="1"/>
  <c r="W2972" i="1"/>
  <c r="X2972" i="1"/>
  <c r="AA2972" i="1"/>
  <c r="AB2972" i="1"/>
  <c r="AC2972" i="1"/>
  <c r="AD2972" i="1"/>
  <c r="AL2972" i="1" s="1"/>
  <c r="AF2972" i="1"/>
  <c r="AG2972" i="1"/>
  <c r="AM2972" i="1"/>
  <c r="AO2972" i="1"/>
  <c r="AP2972" i="1"/>
  <c r="AQ2972" i="1"/>
  <c r="AR2972" i="1"/>
  <c r="O2973" i="1"/>
  <c r="AS2973" i="1" s="1"/>
  <c r="Q2973" i="1"/>
  <c r="R2973" i="1"/>
  <c r="S2973" i="1"/>
  <c r="T2973" i="1"/>
  <c r="U2973" i="1"/>
  <c r="V2973" i="1" s="1"/>
  <c r="W2973" i="1"/>
  <c r="X2973" i="1" s="1"/>
  <c r="AA2973" i="1"/>
  <c r="AB2973" i="1"/>
  <c r="AQ2973" i="1" s="1"/>
  <c r="AC2973" i="1"/>
  <c r="AD2973" i="1"/>
  <c r="AG2973" i="1"/>
  <c r="AI2973" i="1"/>
  <c r="AM2973" i="1"/>
  <c r="AO2973" i="1"/>
  <c r="AR2973" i="1"/>
  <c r="N2974" i="1"/>
  <c r="O2974" i="1"/>
  <c r="Q2974" i="1"/>
  <c r="R2974" i="1"/>
  <c r="S2974" i="1"/>
  <c r="T2974" i="1"/>
  <c r="U2974" i="1"/>
  <c r="V2974" i="1" s="1"/>
  <c r="W2974" i="1"/>
  <c r="X2974" i="1"/>
  <c r="AA2974" i="1"/>
  <c r="AB2974" i="1"/>
  <c r="AC2974" i="1"/>
  <c r="AD2974" i="1"/>
  <c r="AG2974" i="1" s="1"/>
  <c r="AF2974" i="1"/>
  <c r="AM2974" i="1"/>
  <c r="AO2974" i="1"/>
  <c r="AP2974" i="1"/>
  <c r="AQ2974" i="1"/>
  <c r="AR2974" i="1"/>
  <c r="O2975" i="1"/>
  <c r="AS2975" i="1" s="1"/>
  <c r="Q2975" i="1"/>
  <c r="R2975" i="1"/>
  <c r="S2975" i="1"/>
  <c r="T2975" i="1"/>
  <c r="U2975" i="1"/>
  <c r="V2975" i="1" s="1"/>
  <c r="W2975" i="1"/>
  <c r="X2975" i="1" s="1"/>
  <c r="AA2975" i="1"/>
  <c r="AB2975" i="1"/>
  <c r="AQ2975" i="1" s="1"/>
  <c r="AC2975" i="1"/>
  <c r="AD2975" i="1"/>
  <c r="AM2975" i="1" s="1"/>
  <c r="AG2975" i="1"/>
  <c r="AI2975" i="1"/>
  <c r="AO2975" i="1"/>
  <c r="AR2975" i="1"/>
  <c r="N2976" i="1"/>
  <c r="O2976" i="1"/>
  <c r="Q2976" i="1"/>
  <c r="R2976" i="1"/>
  <c r="S2976" i="1"/>
  <c r="T2976" i="1"/>
  <c r="U2976" i="1"/>
  <c r="V2976" i="1" s="1"/>
  <c r="W2976" i="1"/>
  <c r="X2976" i="1"/>
  <c r="AA2976" i="1"/>
  <c r="AB2976" i="1"/>
  <c r="AC2976" i="1"/>
  <c r="AD2976" i="1"/>
  <c r="AF2976" i="1"/>
  <c r="AG2976" i="1"/>
  <c r="AL2976" i="1"/>
  <c r="AM2976" i="1"/>
  <c r="AO2976" i="1"/>
  <c r="AP2976" i="1"/>
  <c r="AQ2976" i="1"/>
  <c r="AR2976" i="1"/>
  <c r="AS2976" i="1"/>
  <c r="O2977" i="1"/>
  <c r="AS2977" i="1" s="1"/>
  <c r="Q2977" i="1"/>
  <c r="R2977" i="1"/>
  <c r="S2977" i="1"/>
  <c r="T2977" i="1"/>
  <c r="U2977" i="1"/>
  <c r="V2977" i="1" s="1"/>
  <c r="W2977" i="1"/>
  <c r="X2977" i="1" s="1"/>
  <c r="AA2977" i="1"/>
  <c r="AB2977" i="1"/>
  <c r="AQ2977" i="1" s="1"/>
  <c r="AC2977" i="1"/>
  <c r="AD2977" i="1"/>
  <c r="AI2977" i="1" s="1"/>
  <c r="AG2977" i="1"/>
  <c r="AO2977" i="1"/>
  <c r="AR2977" i="1"/>
  <c r="N2978" i="1"/>
  <c r="O2978" i="1"/>
  <c r="AS2978" i="1" s="1"/>
  <c r="Q2978" i="1"/>
  <c r="R2978" i="1"/>
  <c r="S2978" i="1"/>
  <c r="T2978" i="1"/>
  <c r="U2978" i="1"/>
  <c r="V2978" i="1" s="1"/>
  <c r="W2978" i="1"/>
  <c r="X2978" i="1"/>
  <c r="AA2978" i="1"/>
  <c r="AB2978" i="1"/>
  <c r="AC2978" i="1"/>
  <c r="AD2978" i="1"/>
  <c r="AL2978" i="1" s="1"/>
  <c r="AF2978" i="1"/>
  <c r="AG2978" i="1"/>
  <c r="AM2978" i="1"/>
  <c r="AO2978" i="1"/>
  <c r="AP2978" i="1"/>
  <c r="AQ2978" i="1"/>
  <c r="AR2978" i="1"/>
  <c r="O2979" i="1"/>
  <c r="AS2979" i="1" s="1"/>
  <c r="Q2979" i="1"/>
  <c r="R2979" i="1"/>
  <c r="S2979" i="1"/>
  <c r="T2979" i="1"/>
  <c r="U2979" i="1"/>
  <c r="V2979" i="1" s="1"/>
  <c r="W2979" i="1"/>
  <c r="X2979" i="1" s="1"/>
  <c r="AA2979" i="1"/>
  <c r="AB2979" i="1"/>
  <c r="AQ2979" i="1" s="1"/>
  <c r="AC2979" i="1"/>
  <c r="AD2979" i="1"/>
  <c r="AG2979" i="1"/>
  <c r="AI2979" i="1"/>
  <c r="AM2979" i="1"/>
  <c r="AO2979" i="1"/>
  <c r="AR2979" i="1"/>
  <c r="N2980" i="1"/>
  <c r="O2980" i="1"/>
  <c r="Q2980" i="1"/>
  <c r="R2980" i="1"/>
  <c r="S2980" i="1"/>
  <c r="T2980" i="1"/>
  <c r="U2980" i="1"/>
  <c r="V2980" i="1" s="1"/>
  <c r="W2980" i="1"/>
  <c r="X2980" i="1"/>
  <c r="AA2980" i="1"/>
  <c r="AB2980" i="1"/>
  <c r="AC2980" i="1"/>
  <c r="AD2980" i="1"/>
  <c r="AG2980" i="1" s="1"/>
  <c r="AF2980" i="1"/>
  <c r="AM2980" i="1"/>
  <c r="AO2980" i="1"/>
  <c r="AP2980" i="1"/>
  <c r="AQ2980" i="1"/>
  <c r="AR2980" i="1"/>
  <c r="O2981" i="1"/>
  <c r="AS2981" i="1" s="1"/>
  <c r="Q2981" i="1"/>
  <c r="R2981" i="1"/>
  <c r="S2981" i="1"/>
  <c r="T2981" i="1"/>
  <c r="U2981" i="1"/>
  <c r="V2981" i="1" s="1"/>
  <c r="W2981" i="1"/>
  <c r="X2981" i="1" s="1"/>
  <c r="AA2981" i="1"/>
  <c r="AB2981" i="1"/>
  <c r="AQ2981" i="1" s="1"/>
  <c r="AC2981" i="1"/>
  <c r="AD2981" i="1"/>
  <c r="AM2981" i="1" s="1"/>
  <c r="AG2981" i="1"/>
  <c r="AI2981" i="1"/>
  <c r="AO2981" i="1"/>
  <c r="AR2981" i="1"/>
  <c r="N2982" i="1"/>
  <c r="O2982" i="1"/>
  <c r="Q2982" i="1"/>
  <c r="R2982" i="1"/>
  <c r="S2982" i="1"/>
  <c r="T2982" i="1"/>
  <c r="U2982" i="1"/>
  <c r="V2982" i="1" s="1"/>
  <c r="W2982" i="1"/>
  <c r="X2982" i="1"/>
  <c r="AA2982" i="1"/>
  <c r="AB2982" i="1"/>
  <c r="AC2982" i="1"/>
  <c r="AD2982" i="1"/>
  <c r="AF2982" i="1"/>
  <c r="AG2982" i="1"/>
  <c r="AL2982" i="1"/>
  <c r="AM2982" i="1"/>
  <c r="AO2982" i="1"/>
  <c r="AP2982" i="1"/>
  <c r="AQ2982" i="1"/>
  <c r="AR2982" i="1"/>
  <c r="AS2982" i="1"/>
  <c r="O2983" i="1"/>
  <c r="AS2983" i="1" s="1"/>
  <c r="Q2983" i="1"/>
  <c r="R2983" i="1"/>
  <c r="S2983" i="1"/>
  <c r="T2983" i="1"/>
  <c r="U2983" i="1"/>
  <c r="V2983" i="1" s="1"/>
  <c r="W2983" i="1"/>
  <c r="X2983" i="1" s="1"/>
  <c r="AA2983" i="1"/>
  <c r="AB2983" i="1"/>
  <c r="AQ2983" i="1" s="1"/>
  <c r="AC2983" i="1"/>
  <c r="AD2983" i="1"/>
  <c r="AI2983" i="1" s="1"/>
  <c r="AG2983" i="1"/>
  <c r="AO2983" i="1"/>
  <c r="AR2983" i="1"/>
  <c r="N2984" i="1"/>
  <c r="O2984" i="1"/>
  <c r="AS2984" i="1" s="1"/>
  <c r="Q2984" i="1"/>
  <c r="R2984" i="1"/>
  <c r="S2984" i="1"/>
  <c r="T2984" i="1"/>
  <c r="U2984" i="1"/>
  <c r="V2984" i="1" s="1"/>
  <c r="W2984" i="1"/>
  <c r="X2984" i="1"/>
  <c r="AA2984" i="1"/>
  <c r="AB2984" i="1"/>
  <c r="AC2984" i="1"/>
  <c r="AD2984" i="1"/>
  <c r="AL2984" i="1" s="1"/>
  <c r="AF2984" i="1"/>
  <c r="AG2984" i="1"/>
  <c r="AM2984" i="1"/>
  <c r="AO2984" i="1"/>
  <c r="AP2984" i="1"/>
  <c r="AQ2984" i="1"/>
  <c r="AR2984" i="1"/>
  <c r="O2985" i="1"/>
  <c r="AS2985" i="1" s="1"/>
  <c r="Q2985" i="1"/>
  <c r="R2985" i="1"/>
  <c r="S2985" i="1"/>
  <c r="T2985" i="1"/>
  <c r="U2985" i="1"/>
  <c r="V2985" i="1" s="1"/>
  <c r="W2985" i="1"/>
  <c r="X2985" i="1" s="1"/>
  <c r="AA2985" i="1"/>
  <c r="AB2985" i="1"/>
  <c r="AQ2985" i="1" s="1"/>
  <c r="AC2985" i="1"/>
  <c r="AD2985" i="1"/>
  <c r="AG2985" i="1"/>
  <c r="AI2985" i="1"/>
  <c r="AM2985" i="1"/>
  <c r="AO2985" i="1"/>
  <c r="AR2985" i="1"/>
  <c r="N2986" i="1"/>
  <c r="O2986" i="1"/>
  <c r="Q2986" i="1"/>
  <c r="R2986" i="1"/>
  <c r="S2986" i="1"/>
  <c r="T2986" i="1"/>
  <c r="U2986" i="1"/>
  <c r="V2986" i="1" s="1"/>
  <c r="W2986" i="1"/>
  <c r="X2986" i="1"/>
  <c r="AA2986" i="1"/>
  <c r="AB2986" i="1"/>
  <c r="AC2986" i="1"/>
  <c r="AD2986" i="1"/>
  <c r="AG2986" i="1" s="1"/>
  <c r="AF2986" i="1"/>
  <c r="AM2986" i="1"/>
  <c r="AO2986" i="1"/>
  <c r="AP2986" i="1"/>
  <c r="AQ2986" i="1"/>
  <c r="AR2986" i="1"/>
  <c r="O2987" i="1"/>
  <c r="AS2987" i="1" s="1"/>
  <c r="Q2987" i="1"/>
  <c r="R2987" i="1"/>
  <c r="S2987" i="1"/>
  <c r="T2987" i="1"/>
  <c r="U2987" i="1"/>
  <c r="V2987" i="1" s="1"/>
  <c r="W2987" i="1"/>
  <c r="X2987" i="1" s="1"/>
  <c r="AA2987" i="1"/>
  <c r="AB2987" i="1"/>
  <c r="AQ2987" i="1" s="1"/>
  <c r="AC2987" i="1"/>
  <c r="AD2987" i="1"/>
  <c r="AM2987" i="1" s="1"/>
  <c r="AG2987" i="1"/>
  <c r="AI2987" i="1"/>
  <c r="AO2987" i="1"/>
  <c r="AR2987" i="1"/>
  <c r="N2988" i="1"/>
  <c r="O2988" i="1"/>
  <c r="Q2988" i="1"/>
  <c r="R2988" i="1"/>
  <c r="S2988" i="1"/>
  <c r="T2988" i="1"/>
  <c r="U2988" i="1"/>
  <c r="V2988" i="1" s="1"/>
  <c r="W2988" i="1"/>
  <c r="X2988" i="1"/>
  <c r="AA2988" i="1"/>
  <c r="AB2988" i="1"/>
  <c r="AC2988" i="1"/>
  <c r="AD2988" i="1"/>
  <c r="AF2988" i="1"/>
  <c r="AG2988" i="1"/>
  <c r="AL2988" i="1"/>
  <c r="AM2988" i="1"/>
  <c r="AO2988" i="1"/>
  <c r="AP2988" i="1"/>
  <c r="AQ2988" i="1"/>
  <c r="AR2988" i="1"/>
  <c r="AS2988" i="1"/>
  <c r="O2989" i="1"/>
  <c r="AS2989" i="1" s="1"/>
  <c r="Q2989" i="1"/>
  <c r="R2989" i="1"/>
  <c r="S2989" i="1"/>
  <c r="T2989" i="1"/>
  <c r="U2989" i="1"/>
  <c r="V2989" i="1" s="1"/>
  <c r="W2989" i="1"/>
  <c r="X2989" i="1" s="1"/>
  <c r="AA2989" i="1"/>
  <c r="AB2989" i="1"/>
  <c r="AQ2989" i="1" s="1"/>
  <c r="AC2989" i="1"/>
  <c r="AD2989" i="1"/>
  <c r="AI2989" i="1" s="1"/>
  <c r="AG2989" i="1"/>
  <c r="AO2989" i="1"/>
  <c r="AR2989" i="1"/>
  <c r="N2990" i="1"/>
  <c r="O2990" i="1"/>
  <c r="AS2990" i="1" s="1"/>
  <c r="Q2990" i="1"/>
  <c r="R2990" i="1"/>
  <c r="S2990" i="1"/>
  <c r="T2990" i="1"/>
  <c r="U2990" i="1"/>
  <c r="V2990" i="1" s="1"/>
  <c r="W2990" i="1"/>
  <c r="X2990" i="1"/>
  <c r="AA2990" i="1"/>
  <c r="AB2990" i="1"/>
  <c r="AC2990" i="1"/>
  <c r="AD2990" i="1"/>
  <c r="AL2990" i="1" s="1"/>
  <c r="AF2990" i="1"/>
  <c r="AG2990" i="1"/>
  <c r="AM2990" i="1"/>
  <c r="AO2990" i="1"/>
  <c r="AP2990" i="1"/>
  <c r="AQ2990" i="1"/>
  <c r="AR2990" i="1"/>
  <c r="O2991" i="1"/>
  <c r="AS2991" i="1" s="1"/>
  <c r="Q2991" i="1"/>
  <c r="R2991" i="1"/>
  <c r="S2991" i="1"/>
  <c r="T2991" i="1"/>
  <c r="U2991" i="1"/>
  <c r="V2991" i="1" s="1"/>
  <c r="W2991" i="1"/>
  <c r="X2991" i="1" s="1"/>
  <c r="AA2991" i="1"/>
  <c r="AB2991" i="1"/>
  <c r="AQ2991" i="1" s="1"/>
  <c r="AC2991" i="1"/>
  <c r="AD2991" i="1"/>
  <c r="AG2991" i="1"/>
  <c r="AI2991" i="1"/>
  <c r="AM2991" i="1"/>
  <c r="AO2991" i="1"/>
  <c r="AR2991" i="1"/>
  <c r="N2992" i="1"/>
  <c r="O2992" i="1"/>
  <c r="Q2992" i="1"/>
  <c r="R2992" i="1"/>
  <c r="S2992" i="1"/>
  <c r="T2992" i="1"/>
  <c r="U2992" i="1"/>
  <c r="V2992" i="1" s="1"/>
  <c r="W2992" i="1"/>
  <c r="X2992" i="1"/>
  <c r="AA2992" i="1"/>
  <c r="AB2992" i="1"/>
  <c r="AC2992" i="1"/>
  <c r="AD2992" i="1"/>
  <c r="AG2992" i="1" s="1"/>
  <c r="AF2992" i="1"/>
  <c r="AM2992" i="1"/>
  <c r="AO2992" i="1"/>
  <c r="AP2992" i="1"/>
  <c r="AQ2992" i="1"/>
  <c r="AR2992" i="1"/>
  <c r="O2993" i="1"/>
  <c r="AS2993" i="1" s="1"/>
  <c r="Q2993" i="1"/>
  <c r="R2993" i="1"/>
  <c r="S2993" i="1"/>
  <c r="T2993" i="1"/>
  <c r="U2993" i="1"/>
  <c r="V2993" i="1" s="1"/>
  <c r="W2993" i="1"/>
  <c r="X2993" i="1" s="1"/>
  <c r="AA2993" i="1"/>
  <c r="AB2993" i="1"/>
  <c r="AQ2993" i="1" s="1"/>
  <c r="AC2993" i="1"/>
  <c r="AD2993" i="1"/>
  <c r="AM2993" i="1" s="1"/>
  <c r="AG2993" i="1"/>
  <c r="AI2993" i="1"/>
  <c r="AO2993" i="1"/>
  <c r="AR2993" i="1"/>
  <c r="N2994" i="1"/>
  <c r="O2994" i="1"/>
  <c r="Q2994" i="1"/>
  <c r="R2994" i="1"/>
  <c r="S2994" i="1"/>
  <c r="T2994" i="1"/>
  <c r="U2994" i="1"/>
  <c r="V2994" i="1" s="1"/>
  <c r="W2994" i="1"/>
  <c r="X2994" i="1"/>
  <c r="AA2994" i="1"/>
  <c r="AB2994" i="1"/>
  <c r="AC2994" i="1"/>
  <c r="AD2994" i="1"/>
  <c r="AF2994" i="1"/>
  <c r="AG2994" i="1"/>
  <c r="AL2994" i="1"/>
  <c r="AM2994" i="1"/>
  <c r="AO2994" i="1"/>
  <c r="AP2994" i="1"/>
  <c r="AQ2994" i="1"/>
  <c r="AR2994" i="1"/>
  <c r="AS2994" i="1"/>
  <c r="O2995" i="1"/>
  <c r="AS2995" i="1" s="1"/>
  <c r="Q2995" i="1"/>
  <c r="R2995" i="1"/>
  <c r="S2995" i="1"/>
  <c r="T2995" i="1"/>
  <c r="U2995" i="1"/>
  <c r="V2995" i="1" s="1"/>
  <c r="W2995" i="1"/>
  <c r="X2995" i="1" s="1"/>
  <c r="AA2995" i="1"/>
  <c r="AB2995" i="1"/>
  <c r="AQ2995" i="1" s="1"/>
  <c r="AC2995" i="1"/>
  <c r="AD2995" i="1"/>
  <c r="AI2995" i="1" s="1"/>
  <c r="AG2995" i="1"/>
  <c r="AO2995" i="1"/>
  <c r="AR2995" i="1"/>
  <c r="N2996" i="1"/>
  <c r="O2996" i="1"/>
  <c r="AS2996" i="1" s="1"/>
  <c r="Q2996" i="1"/>
  <c r="R2996" i="1"/>
  <c r="S2996" i="1"/>
  <c r="T2996" i="1"/>
  <c r="U2996" i="1"/>
  <c r="V2996" i="1" s="1"/>
  <c r="W2996" i="1"/>
  <c r="X2996" i="1"/>
  <c r="AA2996" i="1"/>
  <c r="AB2996" i="1"/>
  <c r="AC2996" i="1"/>
  <c r="AD2996" i="1"/>
  <c r="AL2996" i="1" s="1"/>
  <c r="AF2996" i="1"/>
  <c r="AG2996" i="1"/>
  <c r="AM2996" i="1"/>
  <c r="AO2996" i="1"/>
  <c r="AP2996" i="1"/>
  <c r="AQ2996" i="1"/>
  <c r="AR2996" i="1"/>
  <c r="O2997" i="1"/>
  <c r="AS2997" i="1" s="1"/>
  <c r="Q2997" i="1"/>
  <c r="R2997" i="1"/>
  <c r="S2997" i="1"/>
  <c r="T2997" i="1"/>
  <c r="U2997" i="1"/>
  <c r="V2997" i="1" s="1"/>
  <c r="W2997" i="1"/>
  <c r="X2997" i="1" s="1"/>
  <c r="AA2997" i="1"/>
  <c r="AB2997" i="1"/>
  <c r="AQ2997" i="1" s="1"/>
  <c r="AC2997" i="1"/>
  <c r="AD2997" i="1"/>
  <c r="AG2997" i="1"/>
  <c r="AI2997" i="1"/>
  <c r="AM2997" i="1"/>
  <c r="AO2997" i="1"/>
  <c r="AR2997" i="1"/>
  <c r="N2998" i="1"/>
  <c r="O2998" i="1"/>
  <c r="Q2998" i="1"/>
  <c r="R2998" i="1"/>
  <c r="S2998" i="1"/>
  <c r="T2998" i="1"/>
  <c r="U2998" i="1"/>
  <c r="V2998" i="1" s="1"/>
  <c r="W2998" i="1"/>
  <c r="X2998" i="1"/>
  <c r="AA2998" i="1"/>
  <c r="AB2998" i="1"/>
  <c r="AC2998" i="1"/>
  <c r="AD2998" i="1"/>
  <c r="AG2998" i="1" s="1"/>
  <c r="AF2998" i="1"/>
  <c r="AM2998" i="1"/>
  <c r="AO2998" i="1"/>
  <c r="AP2998" i="1"/>
  <c r="AQ2998" i="1"/>
  <c r="AR2998" i="1"/>
  <c r="O2999" i="1"/>
  <c r="AS2999" i="1" s="1"/>
  <c r="Q2999" i="1"/>
  <c r="R2999" i="1"/>
  <c r="S2999" i="1"/>
  <c r="T2999" i="1"/>
  <c r="U2999" i="1"/>
  <c r="V2999" i="1" s="1"/>
  <c r="W2999" i="1"/>
  <c r="X2999" i="1" s="1"/>
  <c r="AA2999" i="1"/>
  <c r="AB2999" i="1"/>
  <c r="AQ2999" i="1" s="1"/>
  <c r="AC2999" i="1"/>
  <c r="AD2999" i="1"/>
  <c r="AM2999" i="1" s="1"/>
  <c r="AG2999" i="1"/>
  <c r="AI2999" i="1"/>
  <c r="AO2999" i="1"/>
  <c r="AR2999" i="1"/>
  <c r="N3000" i="1"/>
  <c r="O3000" i="1"/>
  <c r="Q3000" i="1"/>
  <c r="R3000" i="1"/>
  <c r="S3000" i="1"/>
  <c r="T3000" i="1"/>
  <c r="U3000" i="1"/>
  <c r="V3000" i="1" s="1"/>
  <c r="W3000" i="1"/>
  <c r="X3000" i="1"/>
  <c r="AA3000" i="1"/>
  <c r="AB3000" i="1"/>
  <c r="AC3000" i="1"/>
  <c r="AD3000" i="1"/>
  <c r="AF3000" i="1"/>
  <c r="AG3000" i="1"/>
  <c r="AL3000" i="1"/>
  <c r="AM3000" i="1"/>
  <c r="AO3000" i="1"/>
  <c r="AP3000" i="1"/>
  <c r="AQ3000" i="1"/>
  <c r="AR3000" i="1"/>
  <c r="AS3000" i="1"/>
  <c r="O3001" i="1"/>
  <c r="AS3001" i="1" s="1"/>
  <c r="Q3001" i="1"/>
  <c r="R3001" i="1"/>
  <c r="S3001" i="1"/>
  <c r="T3001" i="1"/>
  <c r="U3001" i="1"/>
  <c r="V3001" i="1" s="1"/>
  <c r="W3001" i="1"/>
  <c r="X3001" i="1" s="1"/>
  <c r="AA3001" i="1"/>
  <c r="AB3001" i="1"/>
  <c r="AQ3001" i="1" s="1"/>
  <c r="AC3001" i="1"/>
  <c r="AD3001" i="1"/>
  <c r="AI3001" i="1" s="1"/>
  <c r="AG3001" i="1"/>
  <c r="AO3001" i="1"/>
  <c r="AR3001" i="1"/>
  <c r="N3002" i="1"/>
  <c r="O3002" i="1"/>
  <c r="AS3002" i="1" s="1"/>
  <c r="Q3002" i="1"/>
  <c r="R3002" i="1"/>
  <c r="S3002" i="1"/>
  <c r="T3002" i="1"/>
  <c r="U3002" i="1"/>
  <c r="V3002" i="1" s="1"/>
  <c r="W3002" i="1"/>
  <c r="X3002" i="1"/>
  <c r="AA3002" i="1"/>
  <c r="AB3002" i="1"/>
  <c r="AC3002" i="1"/>
  <c r="AD3002" i="1"/>
  <c r="AL3002" i="1" s="1"/>
  <c r="AF3002" i="1"/>
  <c r="AG3002" i="1"/>
  <c r="AM3002" i="1"/>
  <c r="AO3002" i="1"/>
  <c r="AP3002" i="1"/>
  <c r="AQ3002" i="1"/>
  <c r="AR3002" i="1"/>
  <c r="O3003" i="1"/>
  <c r="AS3003" i="1" s="1"/>
  <c r="Q3003" i="1"/>
  <c r="R3003" i="1"/>
  <c r="S3003" i="1"/>
  <c r="T3003" i="1"/>
  <c r="U3003" i="1"/>
  <c r="V3003" i="1" s="1"/>
  <c r="W3003" i="1"/>
  <c r="X3003" i="1" s="1"/>
  <c r="AA3003" i="1"/>
  <c r="AB3003" i="1"/>
  <c r="AQ3003" i="1" s="1"/>
  <c r="AC3003" i="1"/>
  <c r="AD3003" i="1"/>
  <c r="AG3003" i="1"/>
  <c r="AI3003" i="1"/>
  <c r="AM3003" i="1"/>
  <c r="AO3003" i="1"/>
  <c r="AR3003" i="1"/>
  <c r="N3004" i="1"/>
  <c r="O3004" i="1"/>
  <c r="Q3004" i="1"/>
  <c r="R3004" i="1"/>
  <c r="S3004" i="1"/>
  <c r="T3004" i="1"/>
  <c r="U3004" i="1"/>
  <c r="V3004" i="1" s="1"/>
  <c r="W3004" i="1"/>
  <c r="X3004" i="1"/>
  <c r="AA3004" i="1"/>
  <c r="AB3004" i="1"/>
  <c r="AC3004" i="1"/>
  <c r="AD3004" i="1"/>
  <c r="AG3004" i="1" s="1"/>
  <c r="AF3004" i="1"/>
  <c r="AM3004" i="1"/>
  <c r="AO3004" i="1"/>
  <c r="AP3004" i="1"/>
  <c r="AQ3004" i="1"/>
  <c r="AR3004" i="1"/>
  <c r="O3005" i="1"/>
  <c r="AS3005" i="1" s="1"/>
  <c r="Q3005" i="1"/>
  <c r="R3005" i="1"/>
  <c r="S3005" i="1"/>
  <c r="T3005" i="1"/>
  <c r="U3005" i="1"/>
  <c r="V3005" i="1" s="1"/>
  <c r="W3005" i="1"/>
  <c r="X3005" i="1" s="1"/>
  <c r="AA3005" i="1"/>
  <c r="AB3005" i="1"/>
  <c r="AQ3005" i="1" s="1"/>
  <c r="AC3005" i="1"/>
  <c r="AD3005" i="1"/>
  <c r="AM3005" i="1" s="1"/>
  <c r="AG3005" i="1"/>
  <c r="AI3005" i="1"/>
  <c r="AO3005" i="1"/>
  <c r="AR3005" i="1"/>
  <c r="N3006" i="1"/>
  <c r="O3006" i="1"/>
  <c r="Q3006" i="1"/>
  <c r="R3006" i="1" s="1"/>
  <c r="S3006" i="1"/>
  <c r="T3006" i="1"/>
  <c r="U3006" i="1"/>
  <c r="V3006" i="1" s="1"/>
  <c r="W3006" i="1"/>
  <c r="X3006" i="1"/>
  <c r="AA3006" i="1"/>
  <c r="AB3006" i="1"/>
  <c r="AC3006" i="1"/>
  <c r="AD3006" i="1"/>
  <c r="AF3006" i="1"/>
  <c r="AG3006" i="1"/>
  <c r="AI3006" i="1"/>
  <c r="AL3006" i="1"/>
  <c r="AM3006" i="1"/>
  <c r="AO3006" i="1"/>
  <c r="AP3006" i="1"/>
  <c r="AQ3006" i="1"/>
  <c r="AR3006" i="1"/>
  <c r="AS3006" i="1"/>
  <c r="O3007" i="1"/>
  <c r="Q3007" i="1"/>
  <c r="R3007" i="1"/>
  <c r="S3007" i="1"/>
  <c r="T3007" i="1"/>
  <c r="U3007" i="1"/>
  <c r="V3007" i="1" s="1"/>
  <c r="W3007" i="1"/>
  <c r="X3007" i="1" s="1"/>
  <c r="AA3007" i="1"/>
  <c r="AB3007" i="1"/>
  <c r="AQ3007" i="1" s="1"/>
  <c r="AC3007" i="1"/>
  <c r="AD3007" i="1"/>
  <c r="AF3007" i="1" s="1"/>
  <c r="AM3007" i="1"/>
  <c r="AO3007" i="1"/>
  <c r="AP3007" i="1"/>
  <c r="AR3007" i="1"/>
  <c r="AS3007" i="1"/>
  <c r="O3008" i="1"/>
  <c r="AP3008" i="1" s="1"/>
  <c r="Q3008" i="1"/>
  <c r="R3008" i="1"/>
  <c r="S3008" i="1"/>
  <c r="T3008" i="1"/>
  <c r="U3008" i="1"/>
  <c r="V3008" i="1" s="1"/>
  <c r="W3008" i="1"/>
  <c r="X3008" i="1" s="1"/>
  <c r="AA3008" i="1"/>
  <c r="AB3008" i="1"/>
  <c r="AC3008" i="1"/>
  <c r="AD3008" i="1"/>
  <c r="AF3008" i="1" s="1"/>
  <c r="AM3008" i="1"/>
  <c r="AO3008" i="1"/>
  <c r="AQ3008" i="1"/>
  <c r="AR3008" i="1"/>
  <c r="N3009" i="1"/>
  <c r="O3009" i="1"/>
  <c r="AS3009" i="1" s="1"/>
  <c r="Q3009" i="1"/>
  <c r="R3009" i="1" s="1"/>
  <c r="S3009" i="1"/>
  <c r="T3009" i="1"/>
  <c r="U3009" i="1"/>
  <c r="V3009" i="1" s="1"/>
  <c r="W3009" i="1"/>
  <c r="X3009" i="1"/>
  <c r="AA3009" i="1"/>
  <c r="AB3009" i="1"/>
  <c r="AQ3009" i="1" s="1"/>
  <c r="AC3009" i="1"/>
  <c r="AD3009" i="1"/>
  <c r="AF3009" i="1"/>
  <c r="AG3009" i="1"/>
  <c r="AI3009" i="1"/>
  <c r="AL3009" i="1"/>
  <c r="AM3009" i="1"/>
  <c r="AO3009" i="1"/>
  <c r="AP3009" i="1"/>
  <c r="AR3009" i="1"/>
  <c r="N3010" i="1"/>
  <c r="O3010" i="1"/>
  <c r="Q3010" i="1"/>
  <c r="R3010" i="1" s="1"/>
  <c r="S3010" i="1"/>
  <c r="T3010" i="1"/>
  <c r="U3010" i="1"/>
  <c r="V3010" i="1" s="1"/>
  <c r="W3010" i="1"/>
  <c r="X3010" i="1"/>
  <c r="AA3010" i="1"/>
  <c r="AB3010" i="1"/>
  <c r="AC3010" i="1"/>
  <c r="AD3010" i="1"/>
  <c r="AF3010" i="1"/>
  <c r="AG3010" i="1"/>
  <c r="AI3010" i="1"/>
  <c r="AL3010" i="1"/>
  <c r="AM3010" i="1"/>
  <c r="AO3010" i="1"/>
  <c r="AP3010" i="1"/>
  <c r="AQ3010" i="1"/>
  <c r="AR3010" i="1"/>
  <c r="AS3010" i="1"/>
  <c r="O3011" i="1"/>
  <c r="Q3011" i="1"/>
  <c r="R3011" i="1"/>
  <c r="S3011" i="1"/>
  <c r="T3011" i="1"/>
  <c r="U3011" i="1"/>
  <c r="V3011" i="1" s="1"/>
  <c r="W3011" i="1"/>
  <c r="X3011" i="1" s="1"/>
  <c r="AA3011" i="1"/>
  <c r="AB3011" i="1"/>
  <c r="AQ3011" i="1" s="1"/>
  <c r="AC3011" i="1"/>
  <c r="AD3011" i="1"/>
  <c r="AF3011" i="1" s="1"/>
  <c r="AG3011" i="1"/>
  <c r="AM3011" i="1"/>
  <c r="AO3011" i="1"/>
  <c r="AP3011" i="1"/>
  <c r="AR3011" i="1"/>
  <c r="AS3011" i="1"/>
  <c r="O3012" i="1"/>
  <c r="Q3012" i="1"/>
  <c r="R3012" i="1"/>
  <c r="S3012" i="1"/>
  <c r="T3012" i="1"/>
  <c r="U3012" i="1"/>
  <c r="V3012" i="1" s="1"/>
  <c r="W3012" i="1"/>
  <c r="X3012" i="1" s="1"/>
  <c r="AA3012" i="1"/>
  <c r="AB3012" i="1"/>
  <c r="AC3012" i="1"/>
  <c r="AD3012" i="1"/>
  <c r="AF3012" i="1" s="1"/>
  <c r="AG3012" i="1"/>
  <c r="AM3012" i="1"/>
  <c r="AO3012" i="1"/>
  <c r="AP3012" i="1"/>
  <c r="AQ3012" i="1"/>
  <c r="AR3012" i="1"/>
  <c r="N3013" i="1"/>
  <c r="O3013" i="1"/>
  <c r="AP3013" i="1" s="1"/>
  <c r="Q3013" i="1"/>
  <c r="R3013" i="1" s="1"/>
  <c r="S3013" i="1"/>
  <c r="T3013" i="1"/>
  <c r="U3013" i="1"/>
  <c r="V3013" i="1" s="1"/>
  <c r="W3013" i="1"/>
  <c r="X3013" i="1"/>
  <c r="AA3013" i="1"/>
  <c r="AB3013" i="1"/>
  <c r="AQ3013" i="1" s="1"/>
  <c r="AC3013" i="1"/>
  <c r="AD3013" i="1"/>
  <c r="AG3013" i="1" s="1"/>
  <c r="AF3013" i="1"/>
  <c r="AI3013" i="1"/>
  <c r="AL3013" i="1"/>
  <c r="AM3013" i="1"/>
  <c r="AO3013" i="1"/>
  <c r="AR3013" i="1"/>
  <c r="N3014" i="1"/>
  <c r="O3014" i="1"/>
  <c r="AP3014" i="1" s="1"/>
  <c r="Q3014" i="1"/>
  <c r="R3014" i="1" s="1"/>
  <c r="S3014" i="1"/>
  <c r="T3014" i="1"/>
  <c r="U3014" i="1"/>
  <c r="V3014" i="1" s="1"/>
  <c r="W3014" i="1"/>
  <c r="X3014" i="1"/>
  <c r="AA3014" i="1"/>
  <c r="AB3014" i="1"/>
  <c r="AC3014" i="1"/>
  <c r="AD3014" i="1"/>
  <c r="AG3014" i="1" s="1"/>
  <c r="AF3014" i="1"/>
  <c r="AI3014" i="1"/>
  <c r="AL3014" i="1"/>
  <c r="AM3014" i="1"/>
  <c r="AO3014" i="1"/>
  <c r="AQ3014" i="1"/>
  <c r="AR3014" i="1"/>
  <c r="AS3014" i="1"/>
  <c r="O3015" i="1"/>
  <c r="Q3015" i="1"/>
  <c r="R3015" i="1"/>
  <c r="S3015" i="1"/>
  <c r="T3015" i="1"/>
  <c r="U3015" i="1"/>
  <c r="V3015" i="1" s="1"/>
  <c r="W3015" i="1"/>
  <c r="X3015" i="1" s="1"/>
  <c r="AA3015" i="1"/>
  <c r="AB3015" i="1"/>
  <c r="AQ3015" i="1" s="1"/>
  <c r="AC3015" i="1"/>
  <c r="AD3015" i="1"/>
  <c r="AF3015" i="1" s="1"/>
  <c r="AM3015" i="1"/>
  <c r="AO3015" i="1"/>
  <c r="AR3015" i="1"/>
  <c r="O3016" i="1"/>
  <c r="Q3016" i="1"/>
  <c r="R3016" i="1"/>
  <c r="S3016" i="1"/>
  <c r="T3016" i="1"/>
  <c r="U3016" i="1"/>
  <c r="V3016" i="1" s="1"/>
  <c r="W3016" i="1"/>
  <c r="X3016" i="1" s="1"/>
  <c r="AA3016" i="1"/>
  <c r="AB3016" i="1"/>
  <c r="AC3016" i="1"/>
  <c r="AD3016" i="1"/>
  <c r="AF3016" i="1" s="1"/>
  <c r="AM3016" i="1"/>
  <c r="AO3016" i="1"/>
  <c r="AQ3016" i="1"/>
  <c r="AR3016" i="1"/>
  <c r="N3017" i="1"/>
  <c r="O3017" i="1"/>
  <c r="Q3017" i="1"/>
  <c r="R3017" i="1" s="1"/>
  <c r="S3017" i="1"/>
  <c r="T3017" i="1"/>
  <c r="U3017" i="1"/>
  <c r="V3017" i="1" s="1"/>
  <c r="W3017" i="1"/>
  <c r="X3017" i="1"/>
  <c r="AA3017" i="1"/>
  <c r="AB3017" i="1"/>
  <c r="AQ3017" i="1" s="1"/>
  <c r="AC3017" i="1"/>
  <c r="AD3017" i="1"/>
  <c r="AF3017" i="1"/>
  <c r="AG3017" i="1"/>
  <c r="AI3017" i="1"/>
  <c r="AL3017" i="1"/>
  <c r="AM3017" i="1"/>
  <c r="AO3017" i="1"/>
  <c r="AP3017" i="1"/>
  <c r="AR3017" i="1"/>
  <c r="AS3017" i="1"/>
  <c r="N3018" i="1"/>
  <c r="O3018" i="1"/>
  <c r="Q3018" i="1"/>
  <c r="R3018" i="1" s="1"/>
  <c r="S3018" i="1"/>
  <c r="T3018" i="1"/>
  <c r="U3018" i="1"/>
  <c r="V3018" i="1" s="1"/>
  <c r="W3018" i="1"/>
  <c r="X3018" i="1"/>
  <c r="AA3018" i="1"/>
  <c r="AB3018" i="1"/>
  <c r="AC3018" i="1"/>
  <c r="AD3018" i="1"/>
  <c r="AF3018" i="1"/>
  <c r="AG3018" i="1"/>
  <c r="AI3018" i="1"/>
  <c r="AL3018" i="1"/>
  <c r="AM3018" i="1"/>
  <c r="AO3018" i="1"/>
  <c r="AP3018" i="1"/>
  <c r="AQ3018" i="1"/>
  <c r="AR3018" i="1"/>
  <c r="AS3018" i="1"/>
  <c r="O3019" i="1"/>
  <c r="Q3019" i="1"/>
  <c r="R3019" i="1"/>
  <c r="S3019" i="1"/>
  <c r="T3019" i="1"/>
  <c r="U3019" i="1"/>
  <c r="V3019" i="1" s="1"/>
  <c r="W3019" i="1"/>
  <c r="X3019" i="1" s="1"/>
  <c r="AA3019" i="1"/>
  <c r="AB3019" i="1"/>
  <c r="AQ3019" i="1" s="1"/>
  <c r="AC3019" i="1"/>
  <c r="AD3019" i="1"/>
  <c r="AF3019" i="1" s="1"/>
  <c r="AM3019" i="1"/>
  <c r="AO3019" i="1"/>
  <c r="AP3019" i="1"/>
  <c r="AR3019" i="1"/>
  <c r="AS3019" i="1"/>
  <c r="O3020" i="1"/>
  <c r="AP3020" i="1" s="1"/>
  <c r="Q3020" i="1"/>
  <c r="R3020" i="1"/>
  <c r="S3020" i="1"/>
  <c r="T3020" i="1"/>
  <c r="U3020" i="1"/>
  <c r="V3020" i="1" s="1"/>
  <c r="W3020" i="1"/>
  <c r="X3020" i="1" s="1"/>
  <c r="AA3020" i="1"/>
  <c r="AB3020" i="1"/>
  <c r="AC3020" i="1"/>
  <c r="AD3020" i="1"/>
  <c r="AF3020" i="1" s="1"/>
  <c r="AM3020" i="1"/>
  <c r="AO3020" i="1"/>
  <c r="AQ3020" i="1"/>
  <c r="AR3020" i="1"/>
  <c r="N3021" i="1"/>
  <c r="O3021" i="1"/>
  <c r="AS3021" i="1" s="1"/>
  <c r="Q3021" i="1"/>
  <c r="R3021" i="1" s="1"/>
  <c r="S3021" i="1"/>
  <c r="T3021" i="1"/>
  <c r="U3021" i="1"/>
  <c r="V3021" i="1" s="1"/>
  <c r="W3021" i="1"/>
  <c r="X3021" i="1"/>
  <c r="AA3021" i="1"/>
  <c r="AB3021" i="1"/>
  <c r="AQ3021" i="1" s="1"/>
  <c r="AC3021" i="1"/>
  <c r="AD3021" i="1"/>
  <c r="AF3021" i="1"/>
  <c r="AG3021" i="1"/>
  <c r="AI3021" i="1"/>
  <c r="AL3021" i="1"/>
  <c r="AM3021" i="1"/>
  <c r="AO3021" i="1"/>
  <c r="AP3021" i="1"/>
  <c r="AR3021" i="1"/>
  <c r="N3022" i="1"/>
  <c r="O3022" i="1"/>
  <c r="Q3022" i="1"/>
  <c r="R3022" i="1" s="1"/>
  <c r="S3022" i="1"/>
  <c r="T3022" i="1"/>
  <c r="U3022" i="1"/>
  <c r="V3022" i="1" s="1"/>
  <c r="W3022" i="1"/>
  <c r="X3022" i="1"/>
  <c r="AA3022" i="1"/>
  <c r="AB3022" i="1"/>
  <c r="AC3022" i="1"/>
  <c r="AD3022" i="1"/>
  <c r="AF3022" i="1"/>
  <c r="AG3022" i="1"/>
  <c r="AI3022" i="1"/>
  <c r="AL3022" i="1"/>
  <c r="AM3022" i="1"/>
  <c r="AO3022" i="1"/>
  <c r="AP3022" i="1"/>
  <c r="AQ3022" i="1"/>
  <c r="AR3022" i="1"/>
  <c r="AS3022" i="1"/>
  <c r="O3023" i="1"/>
  <c r="Q3023" i="1"/>
  <c r="R3023" i="1"/>
  <c r="S3023" i="1"/>
  <c r="T3023" i="1"/>
  <c r="U3023" i="1"/>
  <c r="V3023" i="1" s="1"/>
  <c r="W3023" i="1"/>
  <c r="X3023" i="1" s="1"/>
  <c r="AA3023" i="1"/>
  <c r="AB3023" i="1"/>
  <c r="AQ3023" i="1" s="1"/>
  <c r="AC3023" i="1"/>
  <c r="AD3023" i="1"/>
  <c r="AF3023" i="1" s="1"/>
  <c r="AG3023" i="1"/>
  <c r="AM3023" i="1"/>
  <c r="AO3023" i="1"/>
  <c r="AP3023" i="1"/>
  <c r="AR3023" i="1"/>
  <c r="AS3023" i="1"/>
  <c r="O3024" i="1"/>
  <c r="Q3024" i="1"/>
  <c r="R3024" i="1"/>
  <c r="S3024" i="1"/>
  <c r="T3024" i="1"/>
  <c r="U3024" i="1"/>
  <c r="V3024" i="1" s="1"/>
  <c r="W3024" i="1"/>
  <c r="X3024" i="1" s="1"/>
  <c r="AA3024" i="1"/>
  <c r="AB3024" i="1"/>
  <c r="AC3024" i="1"/>
  <c r="AD3024" i="1"/>
  <c r="AF3024" i="1" s="1"/>
  <c r="AG3024" i="1"/>
  <c r="AM3024" i="1"/>
  <c r="AO3024" i="1"/>
  <c r="AP3024" i="1"/>
  <c r="AQ3024" i="1"/>
  <c r="AR3024" i="1"/>
  <c r="N3025" i="1"/>
  <c r="O3025" i="1"/>
  <c r="AP3025" i="1" s="1"/>
  <c r="Q3025" i="1"/>
  <c r="R3025" i="1" s="1"/>
  <c r="S3025" i="1"/>
  <c r="T3025" i="1"/>
  <c r="U3025" i="1"/>
  <c r="V3025" i="1" s="1"/>
  <c r="W3025" i="1"/>
  <c r="X3025" i="1"/>
  <c r="AA3025" i="1"/>
  <c r="AB3025" i="1"/>
  <c r="AQ3025" i="1" s="1"/>
  <c r="AC3025" i="1"/>
  <c r="AD3025" i="1"/>
  <c r="AG3025" i="1" s="1"/>
  <c r="AF3025" i="1"/>
  <c r="AI3025" i="1"/>
  <c r="AL3025" i="1"/>
  <c r="AM3025" i="1"/>
  <c r="AO3025" i="1"/>
  <c r="AR3025" i="1"/>
  <c r="N3026" i="1"/>
  <c r="O3026" i="1"/>
  <c r="AP3026" i="1" s="1"/>
  <c r="Q3026" i="1"/>
  <c r="R3026" i="1" s="1"/>
  <c r="S3026" i="1"/>
  <c r="T3026" i="1"/>
  <c r="U3026" i="1"/>
  <c r="V3026" i="1" s="1"/>
  <c r="W3026" i="1"/>
  <c r="X3026" i="1"/>
  <c r="AA3026" i="1"/>
  <c r="AB3026" i="1"/>
  <c r="AC3026" i="1"/>
  <c r="AD3026" i="1"/>
  <c r="AG3026" i="1" s="1"/>
  <c r="AF3026" i="1"/>
  <c r="AI3026" i="1"/>
  <c r="AL3026" i="1"/>
  <c r="AM3026" i="1"/>
  <c r="AO3026" i="1"/>
  <c r="AQ3026" i="1"/>
  <c r="AR3026" i="1"/>
  <c r="AS3026" i="1"/>
  <c r="O3027" i="1"/>
  <c r="Q3027" i="1"/>
  <c r="R3027" i="1"/>
  <c r="S3027" i="1"/>
  <c r="T3027" i="1"/>
  <c r="U3027" i="1"/>
  <c r="V3027" i="1" s="1"/>
  <c r="W3027" i="1"/>
  <c r="X3027" i="1" s="1"/>
  <c r="AA3027" i="1"/>
  <c r="AB3027" i="1"/>
  <c r="AQ3027" i="1" s="1"/>
  <c r="AC3027" i="1"/>
  <c r="AD3027" i="1"/>
  <c r="AF3027" i="1" s="1"/>
  <c r="AM3027" i="1"/>
  <c r="AO3027" i="1"/>
  <c r="AR3027" i="1"/>
  <c r="O3028" i="1"/>
  <c r="Q3028" i="1"/>
  <c r="R3028" i="1"/>
  <c r="S3028" i="1"/>
  <c r="T3028" i="1"/>
  <c r="U3028" i="1"/>
  <c r="V3028" i="1" s="1"/>
  <c r="W3028" i="1"/>
  <c r="X3028" i="1" s="1"/>
  <c r="AA3028" i="1"/>
  <c r="AB3028" i="1"/>
  <c r="AC3028" i="1"/>
  <c r="AD3028" i="1"/>
  <c r="AF3028" i="1" s="1"/>
  <c r="AM3028" i="1"/>
  <c r="AO3028" i="1"/>
  <c r="AQ3028" i="1"/>
  <c r="AR3028" i="1"/>
  <c r="N3029" i="1"/>
  <c r="O3029" i="1"/>
  <c r="Q3029" i="1"/>
  <c r="R3029" i="1" s="1"/>
  <c r="S3029" i="1"/>
  <c r="T3029" i="1"/>
  <c r="U3029" i="1"/>
  <c r="V3029" i="1" s="1"/>
  <c r="W3029" i="1"/>
  <c r="X3029" i="1"/>
  <c r="AA3029" i="1"/>
  <c r="AB3029" i="1"/>
  <c r="AQ3029" i="1" s="1"/>
  <c r="AC3029" i="1"/>
  <c r="AD3029" i="1"/>
  <c r="AF3029" i="1"/>
  <c r="AG3029" i="1"/>
  <c r="AI3029" i="1"/>
  <c r="AL3029" i="1"/>
  <c r="AM3029" i="1"/>
  <c r="AO3029" i="1"/>
  <c r="AP3029" i="1"/>
  <c r="AR3029" i="1"/>
  <c r="AS3029" i="1"/>
  <c r="N3030" i="1"/>
  <c r="O3030" i="1"/>
  <c r="Q3030" i="1"/>
  <c r="R3030" i="1" s="1"/>
  <c r="S3030" i="1"/>
  <c r="T3030" i="1"/>
  <c r="U3030" i="1"/>
  <c r="V3030" i="1" s="1"/>
  <c r="W3030" i="1"/>
  <c r="X3030" i="1"/>
  <c r="AA3030" i="1"/>
  <c r="AB3030" i="1"/>
  <c r="AC3030" i="1"/>
  <c r="AD3030" i="1"/>
  <c r="AF3030" i="1"/>
  <c r="AG3030" i="1"/>
  <c r="AI3030" i="1"/>
  <c r="AL3030" i="1"/>
  <c r="AM3030" i="1"/>
  <c r="AO3030" i="1"/>
  <c r="AP3030" i="1"/>
  <c r="AQ3030" i="1"/>
  <c r="AR3030" i="1"/>
  <c r="AS3030" i="1"/>
  <c r="O3031" i="1"/>
  <c r="Q3031" i="1"/>
  <c r="R3031" i="1"/>
  <c r="S3031" i="1"/>
  <c r="T3031" i="1"/>
  <c r="U3031" i="1"/>
  <c r="V3031" i="1" s="1"/>
  <c r="W3031" i="1"/>
  <c r="X3031" i="1" s="1"/>
  <c r="AA3031" i="1"/>
  <c r="AB3031" i="1"/>
  <c r="AQ3031" i="1" s="1"/>
  <c r="AC3031" i="1"/>
  <c r="AD3031" i="1"/>
  <c r="AF3031" i="1" s="1"/>
  <c r="AM3031" i="1"/>
  <c r="AO3031" i="1"/>
  <c r="AP3031" i="1"/>
  <c r="AR3031" i="1"/>
  <c r="AS3031" i="1"/>
  <c r="O3032" i="1"/>
  <c r="AP3032" i="1" s="1"/>
  <c r="Q3032" i="1"/>
  <c r="R3032" i="1"/>
  <c r="S3032" i="1"/>
  <c r="T3032" i="1"/>
  <c r="U3032" i="1"/>
  <c r="V3032" i="1" s="1"/>
  <c r="W3032" i="1"/>
  <c r="X3032" i="1" s="1"/>
  <c r="AA3032" i="1"/>
  <c r="AB3032" i="1"/>
  <c r="AC3032" i="1"/>
  <c r="AD3032" i="1"/>
  <c r="AF3032" i="1" s="1"/>
  <c r="AM3032" i="1"/>
  <c r="AO3032" i="1"/>
  <c r="AQ3032" i="1"/>
  <c r="AR3032" i="1"/>
  <c r="N3033" i="1"/>
  <c r="O3033" i="1"/>
  <c r="AS3033" i="1" s="1"/>
  <c r="Q3033" i="1"/>
  <c r="R3033" i="1" s="1"/>
  <c r="S3033" i="1"/>
  <c r="T3033" i="1"/>
  <c r="U3033" i="1"/>
  <c r="V3033" i="1" s="1"/>
  <c r="W3033" i="1"/>
  <c r="X3033" i="1"/>
  <c r="AA3033" i="1"/>
  <c r="AB3033" i="1"/>
  <c r="AQ3033" i="1" s="1"/>
  <c r="AC3033" i="1"/>
  <c r="AD3033" i="1"/>
  <c r="AF3033" i="1"/>
  <c r="AG3033" i="1"/>
  <c r="AI3033" i="1"/>
  <c r="AL3033" i="1"/>
  <c r="AM3033" i="1"/>
  <c r="AO3033" i="1"/>
  <c r="AP3033" i="1"/>
  <c r="AR3033" i="1"/>
  <c r="N3034" i="1"/>
  <c r="O3034" i="1"/>
  <c r="Q3034" i="1"/>
  <c r="R3034" i="1" s="1"/>
  <c r="S3034" i="1"/>
  <c r="T3034" i="1"/>
  <c r="U3034" i="1"/>
  <c r="V3034" i="1" s="1"/>
  <c r="W3034" i="1"/>
  <c r="X3034" i="1"/>
  <c r="AA3034" i="1"/>
  <c r="AB3034" i="1"/>
  <c r="AC3034" i="1"/>
  <c r="AD3034" i="1"/>
  <c r="AF3034" i="1"/>
  <c r="AG3034" i="1"/>
  <c r="AI3034" i="1"/>
  <c r="AL3034" i="1"/>
  <c r="AM3034" i="1"/>
  <c r="AO3034" i="1"/>
  <c r="AP3034" i="1"/>
  <c r="AQ3034" i="1"/>
  <c r="AR3034" i="1"/>
  <c r="AS3034" i="1"/>
  <c r="O3035" i="1"/>
  <c r="Q3035" i="1"/>
  <c r="R3035" i="1"/>
  <c r="S3035" i="1"/>
  <c r="T3035" i="1"/>
  <c r="U3035" i="1"/>
  <c r="V3035" i="1" s="1"/>
  <c r="W3035" i="1"/>
  <c r="X3035" i="1" s="1"/>
  <c r="AA3035" i="1"/>
  <c r="AB3035" i="1"/>
  <c r="AQ3035" i="1" s="1"/>
  <c r="AC3035" i="1"/>
  <c r="AD3035" i="1"/>
  <c r="AF3035" i="1" s="1"/>
  <c r="AG3035" i="1"/>
  <c r="AM3035" i="1"/>
  <c r="AO3035" i="1"/>
  <c r="AP3035" i="1"/>
  <c r="AR3035" i="1"/>
  <c r="AS3035" i="1"/>
  <c r="O3036" i="1"/>
  <c r="Q3036" i="1"/>
  <c r="R3036" i="1"/>
  <c r="S3036" i="1"/>
  <c r="T3036" i="1"/>
  <c r="U3036" i="1"/>
  <c r="V3036" i="1" s="1"/>
  <c r="W3036" i="1"/>
  <c r="X3036" i="1" s="1"/>
  <c r="AA3036" i="1"/>
  <c r="AB3036" i="1"/>
  <c r="AC3036" i="1"/>
  <c r="AD3036" i="1"/>
  <c r="AF3036" i="1" s="1"/>
  <c r="AG3036" i="1"/>
  <c r="AM3036" i="1"/>
  <c r="AO3036" i="1"/>
  <c r="AP3036" i="1"/>
  <c r="AQ3036" i="1"/>
  <c r="AR3036" i="1"/>
  <c r="N3037" i="1"/>
  <c r="O3037" i="1"/>
  <c r="AP3037" i="1" s="1"/>
  <c r="Q3037" i="1"/>
  <c r="R3037" i="1" s="1"/>
  <c r="S3037" i="1"/>
  <c r="T3037" i="1"/>
  <c r="U3037" i="1"/>
  <c r="V3037" i="1" s="1"/>
  <c r="W3037" i="1"/>
  <c r="X3037" i="1"/>
  <c r="AA3037" i="1"/>
  <c r="AB3037" i="1"/>
  <c r="AQ3037" i="1" s="1"/>
  <c r="AC3037" i="1"/>
  <c r="AD3037" i="1"/>
  <c r="AG3037" i="1" s="1"/>
  <c r="AF3037" i="1"/>
  <c r="AI3037" i="1"/>
  <c r="AL3037" i="1"/>
  <c r="AM3037" i="1"/>
  <c r="AO3037" i="1"/>
  <c r="AR3037" i="1"/>
  <c r="N3038" i="1"/>
  <c r="O3038" i="1"/>
  <c r="AP3038" i="1" s="1"/>
  <c r="Q3038" i="1"/>
  <c r="R3038" i="1" s="1"/>
  <c r="S3038" i="1"/>
  <c r="T3038" i="1"/>
  <c r="U3038" i="1"/>
  <c r="V3038" i="1" s="1"/>
  <c r="W3038" i="1"/>
  <c r="X3038" i="1"/>
  <c r="AA3038" i="1"/>
  <c r="AB3038" i="1"/>
  <c r="AC3038" i="1"/>
  <c r="AD3038" i="1"/>
  <c r="AG3038" i="1" s="1"/>
  <c r="AF3038" i="1"/>
  <c r="AI3038" i="1"/>
  <c r="AL3038" i="1"/>
  <c r="AM3038" i="1"/>
  <c r="AO3038" i="1"/>
  <c r="AQ3038" i="1"/>
  <c r="AR3038" i="1"/>
  <c r="AS3038" i="1"/>
  <c r="O3039" i="1"/>
  <c r="Q3039" i="1"/>
  <c r="R3039" i="1"/>
  <c r="S3039" i="1"/>
  <c r="T3039" i="1"/>
  <c r="U3039" i="1"/>
  <c r="V3039" i="1" s="1"/>
  <c r="W3039" i="1"/>
  <c r="X3039" i="1" s="1"/>
  <c r="AA3039" i="1"/>
  <c r="AB3039" i="1"/>
  <c r="AQ3039" i="1" s="1"/>
  <c r="AC3039" i="1"/>
  <c r="AD3039" i="1"/>
  <c r="AF3039" i="1" s="1"/>
  <c r="AM3039" i="1"/>
  <c r="AO3039" i="1"/>
  <c r="AR3039" i="1"/>
  <c r="O3040" i="1"/>
  <c r="Q3040" i="1"/>
  <c r="R3040" i="1"/>
  <c r="S3040" i="1"/>
  <c r="T3040" i="1"/>
  <c r="U3040" i="1"/>
  <c r="V3040" i="1" s="1"/>
  <c r="W3040" i="1"/>
  <c r="X3040" i="1" s="1"/>
  <c r="AA3040" i="1"/>
  <c r="AB3040" i="1"/>
  <c r="AC3040" i="1"/>
  <c r="AD3040" i="1"/>
  <c r="AF3040" i="1" s="1"/>
  <c r="AM3040" i="1"/>
  <c r="AO3040" i="1"/>
  <c r="AQ3040" i="1"/>
  <c r="AR3040" i="1"/>
  <c r="N3041" i="1"/>
  <c r="O3041" i="1"/>
  <c r="Q3041" i="1"/>
  <c r="R3041" i="1" s="1"/>
  <c r="S3041" i="1"/>
  <c r="T3041" i="1"/>
  <c r="U3041" i="1"/>
  <c r="V3041" i="1" s="1"/>
  <c r="W3041" i="1"/>
  <c r="X3041" i="1"/>
  <c r="AA3041" i="1"/>
  <c r="AB3041" i="1"/>
  <c r="AQ3041" i="1" s="1"/>
  <c r="AC3041" i="1"/>
  <c r="AD3041" i="1"/>
  <c r="AF3041" i="1"/>
  <c r="AG3041" i="1"/>
  <c r="AI3041" i="1"/>
  <c r="AL3041" i="1"/>
  <c r="AM3041" i="1"/>
  <c r="AO3041" i="1"/>
  <c r="AP3041" i="1"/>
  <c r="AR3041" i="1"/>
  <c r="AS3041" i="1"/>
  <c r="N3042" i="1"/>
  <c r="O3042" i="1"/>
  <c r="Q3042" i="1"/>
  <c r="R3042" i="1" s="1"/>
  <c r="S3042" i="1"/>
  <c r="T3042" i="1"/>
  <c r="U3042" i="1"/>
  <c r="V3042" i="1" s="1"/>
  <c r="W3042" i="1"/>
  <c r="X3042" i="1"/>
  <c r="AA3042" i="1"/>
  <c r="AB3042" i="1"/>
  <c r="AC3042" i="1"/>
  <c r="AD3042" i="1"/>
  <c r="AF3042" i="1"/>
  <c r="AG3042" i="1"/>
  <c r="AI3042" i="1"/>
  <c r="AL3042" i="1"/>
  <c r="AM3042" i="1"/>
  <c r="AO3042" i="1"/>
  <c r="AP3042" i="1"/>
  <c r="AQ3042" i="1"/>
  <c r="AR3042" i="1"/>
  <c r="AS3042" i="1"/>
  <c r="O3043" i="1"/>
  <c r="Q3043" i="1"/>
  <c r="R3043" i="1"/>
  <c r="S3043" i="1"/>
  <c r="T3043" i="1"/>
  <c r="U3043" i="1"/>
  <c r="V3043" i="1" s="1"/>
  <c r="W3043" i="1"/>
  <c r="X3043" i="1" s="1"/>
  <c r="AA3043" i="1"/>
  <c r="AB3043" i="1"/>
  <c r="AQ3043" i="1" s="1"/>
  <c r="AC3043" i="1"/>
  <c r="AD3043" i="1"/>
  <c r="AF3043" i="1" s="1"/>
  <c r="AG3043" i="1"/>
  <c r="AM3043" i="1"/>
  <c r="AO3043" i="1"/>
  <c r="AP3043" i="1"/>
  <c r="AR3043" i="1"/>
  <c r="AS3043" i="1"/>
  <c r="O3044" i="1"/>
  <c r="AS3044" i="1" s="1"/>
  <c r="Q3044" i="1"/>
  <c r="R3044" i="1"/>
  <c r="S3044" i="1"/>
  <c r="T3044" i="1"/>
  <c r="U3044" i="1"/>
  <c r="V3044" i="1" s="1"/>
  <c r="W3044" i="1"/>
  <c r="X3044" i="1" s="1"/>
  <c r="AA3044" i="1"/>
  <c r="AB3044" i="1"/>
  <c r="AC3044" i="1"/>
  <c r="AD3044" i="1"/>
  <c r="AF3044" i="1" s="1"/>
  <c r="AM3044" i="1"/>
  <c r="AO3044" i="1"/>
  <c r="AP3044" i="1"/>
  <c r="AQ3044" i="1"/>
  <c r="AR3044" i="1"/>
  <c r="N3045" i="1"/>
  <c r="O3045" i="1"/>
  <c r="AS3045" i="1" s="1"/>
  <c r="Q3045" i="1"/>
  <c r="R3045" i="1" s="1"/>
  <c r="S3045" i="1"/>
  <c r="T3045" i="1"/>
  <c r="U3045" i="1"/>
  <c r="V3045" i="1" s="1"/>
  <c r="W3045" i="1"/>
  <c r="X3045" i="1"/>
  <c r="AA3045" i="1"/>
  <c r="AB3045" i="1"/>
  <c r="AQ3045" i="1" s="1"/>
  <c r="AC3045" i="1"/>
  <c r="AD3045" i="1"/>
  <c r="AF3045" i="1"/>
  <c r="AG3045" i="1"/>
  <c r="AI3045" i="1"/>
  <c r="AL3045" i="1"/>
  <c r="AM3045" i="1"/>
  <c r="AO3045" i="1"/>
  <c r="AP3045" i="1"/>
  <c r="AR3045" i="1"/>
  <c r="N3046" i="1"/>
  <c r="O3046" i="1"/>
  <c r="Q3046" i="1"/>
  <c r="R3046" i="1" s="1"/>
  <c r="S3046" i="1"/>
  <c r="T3046" i="1"/>
  <c r="U3046" i="1"/>
  <c r="V3046" i="1" s="1"/>
  <c r="W3046" i="1"/>
  <c r="X3046" i="1"/>
  <c r="AA3046" i="1"/>
  <c r="AB3046" i="1"/>
  <c r="AC3046" i="1"/>
  <c r="AD3046" i="1"/>
  <c r="AF3046" i="1"/>
  <c r="AG3046" i="1"/>
  <c r="AI3046" i="1"/>
  <c r="AL3046" i="1"/>
  <c r="AM3046" i="1"/>
  <c r="AO3046" i="1"/>
  <c r="AP3046" i="1"/>
  <c r="AQ3046" i="1"/>
  <c r="AR3046" i="1"/>
  <c r="AS3046" i="1"/>
  <c r="O3047" i="1"/>
  <c r="Q3047" i="1"/>
  <c r="R3047" i="1"/>
  <c r="S3047" i="1"/>
  <c r="T3047" i="1"/>
  <c r="U3047" i="1"/>
  <c r="V3047" i="1" s="1"/>
  <c r="W3047" i="1"/>
  <c r="X3047" i="1" s="1"/>
  <c r="AA3047" i="1"/>
  <c r="AB3047" i="1"/>
  <c r="AQ3047" i="1" s="1"/>
  <c r="AC3047" i="1"/>
  <c r="AD3047" i="1"/>
  <c r="AF3047" i="1" s="1"/>
  <c r="AG3047" i="1"/>
  <c r="AM3047" i="1"/>
  <c r="AO3047" i="1"/>
  <c r="AP3047" i="1"/>
  <c r="AR3047" i="1"/>
  <c r="AS3047" i="1"/>
  <c r="O3048" i="1"/>
  <c r="Q3048" i="1"/>
  <c r="R3048" i="1"/>
  <c r="S3048" i="1"/>
  <c r="T3048" i="1"/>
  <c r="U3048" i="1"/>
  <c r="V3048" i="1" s="1"/>
  <c r="W3048" i="1"/>
  <c r="X3048" i="1" s="1"/>
  <c r="AA3048" i="1"/>
  <c r="AB3048" i="1"/>
  <c r="AC3048" i="1"/>
  <c r="AD3048" i="1"/>
  <c r="AF3048" i="1" s="1"/>
  <c r="AG3048" i="1"/>
  <c r="AM3048" i="1"/>
  <c r="AO3048" i="1"/>
  <c r="AP3048" i="1"/>
  <c r="AQ3048" i="1"/>
  <c r="AR3048" i="1"/>
  <c r="N3049" i="1"/>
  <c r="O3049" i="1"/>
  <c r="AP3049" i="1" s="1"/>
  <c r="Q3049" i="1"/>
  <c r="R3049" i="1" s="1"/>
  <c r="S3049" i="1"/>
  <c r="T3049" i="1"/>
  <c r="U3049" i="1"/>
  <c r="V3049" i="1" s="1"/>
  <c r="W3049" i="1"/>
  <c r="X3049" i="1"/>
  <c r="AA3049" i="1"/>
  <c r="AB3049" i="1"/>
  <c r="AQ3049" i="1" s="1"/>
  <c r="AC3049" i="1"/>
  <c r="AD3049" i="1"/>
  <c r="AG3049" i="1" s="1"/>
  <c r="AF3049" i="1"/>
  <c r="AI3049" i="1"/>
  <c r="AL3049" i="1"/>
  <c r="AM3049" i="1"/>
  <c r="AO3049" i="1"/>
  <c r="AR3049" i="1"/>
  <c r="N3050" i="1"/>
  <c r="O3050" i="1"/>
  <c r="AP3050" i="1" s="1"/>
  <c r="Q3050" i="1"/>
  <c r="R3050" i="1" s="1"/>
  <c r="S3050" i="1"/>
  <c r="T3050" i="1"/>
  <c r="U3050" i="1"/>
  <c r="V3050" i="1" s="1"/>
  <c r="W3050" i="1"/>
  <c r="X3050" i="1"/>
  <c r="AA3050" i="1"/>
  <c r="AB3050" i="1"/>
  <c r="AC3050" i="1"/>
  <c r="AD3050" i="1"/>
  <c r="AG3050" i="1" s="1"/>
  <c r="AF3050" i="1"/>
  <c r="AI3050" i="1"/>
  <c r="AL3050" i="1"/>
  <c r="AM3050" i="1"/>
  <c r="AO3050" i="1"/>
  <c r="AQ3050" i="1"/>
  <c r="AR3050" i="1"/>
  <c r="AS3050" i="1"/>
  <c r="O3051" i="1"/>
  <c r="Q3051" i="1"/>
  <c r="R3051" i="1"/>
  <c r="S3051" i="1"/>
  <c r="T3051" i="1"/>
  <c r="U3051" i="1"/>
  <c r="V3051" i="1" s="1"/>
  <c r="W3051" i="1"/>
  <c r="X3051" i="1" s="1"/>
  <c r="AA3051" i="1"/>
  <c r="AB3051" i="1"/>
  <c r="AQ3051" i="1" s="1"/>
  <c r="AC3051" i="1"/>
  <c r="AD3051" i="1"/>
  <c r="AF3051" i="1" s="1"/>
  <c r="AM3051" i="1"/>
  <c r="AO3051" i="1"/>
  <c r="AR3051" i="1"/>
  <c r="O3052" i="1"/>
  <c r="Q3052" i="1"/>
  <c r="R3052" i="1"/>
  <c r="S3052" i="1"/>
  <c r="T3052" i="1"/>
  <c r="U3052" i="1"/>
  <c r="V3052" i="1" s="1"/>
  <c r="W3052" i="1"/>
  <c r="X3052" i="1" s="1"/>
  <c r="AA3052" i="1"/>
  <c r="AB3052" i="1"/>
  <c r="AC3052" i="1"/>
  <c r="AD3052" i="1"/>
  <c r="AF3052" i="1" s="1"/>
  <c r="AM3052" i="1"/>
  <c r="AO3052" i="1"/>
  <c r="AQ3052" i="1"/>
  <c r="AR3052" i="1"/>
  <c r="N3053" i="1"/>
  <c r="O3053" i="1"/>
  <c r="Q3053" i="1"/>
  <c r="R3053" i="1" s="1"/>
  <c r="S3053" i="1"/>
  <c r="T3053" i="1"/>
  <c r="U3053" i="1"/>
  <c r="V3053" i="1" s="1"/>
  <c r="W3053" i="1"/>
  <c r="X3053" i="1"/>
  <c r="AA3053" i="1"/>
  <c r="AB3053" i="1"/>
  <c r="AQ3053" i="1" s="1"/>
  <c r="AC3053" i="1"/>
  <c r="AD3053" i="1"/>
  <c r="AF3053" i="1"/>
  <c r="AG3053" i="1"/>
  <c r="AI3053" i="1"/>
  <c r="AL3053" i="1"/>
  <c r="AM3053" i="1"/>
  <c r="AO3053" i="1"/>
  <c r="AP3053" i="1"/>
  <c r="AR3053" i="1"/>
  <c r="AS3053" i="1"/>
  <c r="N3054" i="1"/>
  <c r="O3054" i="1"/>
  <c r="Q3054" i="1"/>
  <c r="R3054" i="1" s="1"/>
  <c r="S3054" i="1"/>
  <c r="T3054" i="1"/>
  <c r="U3054" i="1"/>
  <c r="V3054" i="1" s="1"/>
  <c r="W3054" i="1"/>
  <c r="X3054" i="1"/>
  <c r="AA3054" i="1"/>
  <c r="AB3054" i="1"/>
  <c r="AC3054" i="1"/>
  <c r="AD3054" i="1"/>
  <c r="AF3054" i="1"/>
  <c r="AG3054" i="1"/>
  <c r="AI3054" i="1"/>
  <c r="AL3054" i="1"/>
  <c r="AM3054" i="1"/>
  <c r="AO3054" i="1"/>
  <c r="AP3054" i="1"/>
  <c r="AQ3054" i="1"/>
  <c r="AR3054" i="1"/>
  <c r="AS3054" i="1"/>
  <c r="O3055" i="1"/>
  <c r="Q3055" i="1"/>
  <c r="R3055" i="1"/>
  <c r="S3055" i="1"/>
  <c r="T3055" i="1"/>
  <c r="U3055" i="1"/>
  <c r="V3055" i="1" s="1"/>
  <c r="W3055" i="1"/>
  <c r="X3055" i="1" s="1"/>
  <c r="AA3055" i="1"/>
  <c r="AB3055" i="1"/>
  <c r="AQ3055" i="1" s="1"/>
  <c r="AC3055" i="1"/>
  <c r="AD3055" i="1"/>
  <c r="AF3055" i="1" s="1"/>
  <c r="AG3055" i="1"/>
  <c r="AM3055" i="1"/>
  <c r="AO3055" i="1"/>
  <c r="AP3055" i="1"/>
  <c r="AR3055" i="1"/>
  <c r="AS3055" i="1"/>
  <c r="O3056" i="1"/>
  <c r="AS3056" i="1" s="1"/>
  <c r="Q3056" i="1"/>
  <c r="R3056" i="1"/>
  <c r="S3056" i="1"/>
  <c r="T3056" i="1"/>
  <c r="U3056" i="1"/>
  <c r="V3056" i="1" s="1"/>
  <c r="W3056" i="1"/>
  <c r="X3056" i="1" s="1"/>
  <c r="AA3056" i="1"/>
  <c r="AB3056" i="1"/>
  <c r="AC3056" i="1"/>
  <c r="AD3056" i="1"/>
  <c r="AF3056" i="1" s="1"/>
  <c r="AM3056" i="1"/>
  <c r="AO3056" i="1"/>
  <c r="AP3056" i="1"/>
  <c r="AQ3056" i="1"/>
  <c r="AR3056" i="1"/>
  <c r="N3057" i="1"/>
  <c r="O3057" i="1"/>
  <c r="AS3057" i="1" s="1"/>
  <c r="Q3057" i="1"/>
  <c r="R3057" i="1" s="1"/>
  <c r="S3057" i="1"/>
  <c r="T3057" i="1"/>
  <c r="U3057" i="1"/>
  <c r="V3057" i="1" s="1"/>
  <c r="W3057" i="1"/>
  <c r="X3057" i="1"/>
  <c r="AA3057" i="1"/>
  <c r="AB3057" i="1"/>
  <c r="AQ3057" i="1" s="1"/>
  <c r="AC3057" i="1"/>
  <c r="AD3057" i="1"/>
  <c r="AF3057" i="1"/>
  <c r="AG3057" i="1"/>
  <c r="AI3057" i="1"/>
  <c r="AL3057" i="1"/>
  <c r="AM3057" i="1"/>
  <c r="AO3057" i="1"/>
  <c r="AP3057" i="1"/>
  <c r="AR3057" i="1"/>
  <c r="N3058" i="1"/>
  <c r="O3058" i="1"/>
  <c r="Q3058" i="1"/>
  <c r="R3058" i="1" s="1"/>
  <c r="S3058" i="1"/>
  <c r="T3058" i="1"/>
  <c r="U3058" i="1"/>
  <c r="V3058" i="1" s="1"/>
  <c r="W3058" i="1"/>
  <c r="X3058" i="1"/>
  <c r="AA3058" i="1"/>
  <c r="AB3058" i="1"/>
  <c r="AC3058" i="1"/>
  <c r="AD3058" i="1"/>
  <c r="AF3058" i="1"/>
  <c r="AG3058" i="1"/>
  <c r="AI3058" i="1"/>
  <c r="AL3058" i="1"/>
  <c r="AM3058" i="1"/>
  <c r="AO3058" i="1"/>
  <c r="AP3058" i="1"/>
  <c r="AQ3058" i="1"/>
  <c r="AR3058" i="1"/>
  <c r="AS3058" i="1"/>
  <c r="O3059" i="1"/>
  <c r="Q3059" i="1"/>
  <c r="R3059" i="1"/>
  <c r="S3059" i="1"/>
  <c r="T3059" i="1"/>
  <c r="U3059" i="1"/>
  <c r="V3059" i="1" s="1"/>
  <c r="W3059" i="1"/>
  <c r="X3059" i="1" s="1"/>
  <c r="AA3059" i="1"/>
  <c r="AB3059" i="1"/>
  <c r="AQ3059" i="1" s="1"/>
  <c r="AC3059" i="1"/>
  <c r="AD3059" i="1"/>
  <c r="AF3059" i="1" s="1"/>
  <c r="AG3059" i="1"/>
  <c r="AM3059" i="1"/>
  <c r="AO3059" i="1"/>
  <c r="AP3059" i="1"/>
  <c r="AR3059" i="1"/>
  <c r="AS3059" i="1"/>
  <c r="O3060" i="1"/>
  <c r="Q3060" i="1"/>
  <c r="R3060" i="1"/>
  <c r="S3060" i="1"/>
  <c r="T3060" i="1"/>
  <c r="U3060" i="1"/>
  <c r="V3060" i="1" s="1"/>
  <c r="W3060" i="1"/>
  <c r="X3060" i="1" s="1"/>
  <c r="AA3060" i="1"/>
  <c r="AB3060" i="1"/>
  <c r="AC3060" i="1"/>
  <c r="AD3060" i="1"/>
  <c r="AF3060" i="1" s="1"/>
  <c r="AG3060" i="1"/>
  <c r="AM3060" i="1"/>
  <c r="AO3060" i="1"/>
  <c r="AP3060" i="1"/>
  <c r="AQ3060" i="1"/>
  <c r="AR3060" i="1"/>
  <c r="N3061" i="1"/>
  <c r="O3061" i="1"/>
  <c r="AP3061" i="1" s="1"/>
  <c r="Q3061" i="1"/>
  <c r="R3061" i="1" s="1"/>
  <c r="S3061" i="1"/>
  <c r="T3061" i="1"/>
  <c r="U3061" i="1"/>
  <c r="V3061" i="1" s="1"/>
  <c r="W3061" i="1"/>
  <c r="X3061" i="1"/>
  <c r="AA3061" i="1"/>
  <c r="AB3061" i="1"/>
  <c r="AQ3061" i="1" s="1"/>
  <c r="AC3061" i="1"/>
  <c r="AD3061" i="1"/>
  <c r="AG3061" i="1" s="1"/>
  <c r="AF3061" i="1"/>
  <c r="AI3061" i="1"/>
  <c r="AL3061" i="1"/>
  <c r="AM3061" i="1"/>
  <c r="AO3061" i="1"/>
  <c r="AR3061" i="1"/>
  <c r="N3062" i="1"/>
  <c r="O3062" i="1"/>
  <c r="AP3062" i="1" s="1"/>
  <c r="Q3062" i="1"/>
  <c r="R3062" i="1" s="1"/>
  <c r="S3062" i="1"/>
  <c r="T3062" i="1"/>
  <c r="U3062" i="1"/>
  <c r="V3062" i="1" s="1"/>
  <c r="W3062" i="1"/>
  <c r="X3062" i="1"/>
  <c r="AA3062" i="1"/>
  <c r="AB3062" i="1"/>
  <c r="AC3062" i="1"/>
  <c r="AD3062" i="1"/>
  <c r="AG3062" i="1" s="1"/>
  <c r="AF3062" i="1"/>
  <c r="AI3062" i="1"/>
  <c r="AL3062" i="1"/>
  <c r="AM3062" i="1"/>
  <c r="AO3062" i="1"/>
  <c r="AQ3062" i="1"/>
  <c r="AR3062" i="1"/>
  <c r="AS3062" i="1"/>
  <c r="O3063" i="1"/>
  <c r="Q3063" i="1"/>
  <c r="R3063" i="1"/>
  <c r="S3063" i="1"/>
  <c r="T3063" i="1"/>
  <c r="U3063" i="1"/>
  <c r="V3063" i="1" s="1"/>
  <c r="W3063" i="1"/>
  <c r="X3063" i="1" s="1"/>
  <c r="AA3063" i="1"/>
  <c r="AB3063" i="1"/>
  <c r="AQ3063" i="1" s="1"/>
  <c r="AC3063" i="1"/>
  <c r="AD3063" i="1"/>
  <c r="AF3063" i="1" s="1"/>
  <c r="AM3063" i="1"/>
  <c r="AO3063" i="1"/>
  <c r="AR3063" i="1"/>
  <c r="O3064" i="1"/>
  <c r="Q3064" i="1"/>
  <c r="R3064" i="1"/>
  <c r="S3064" i="1"/>
  <c r="T3064" i="1"/>
  <c r="U3064" i="1"/>
  <c r="V3064" i="1" s="1"/>
  <c r="W3064" i="1"/>
  <c r="X3064" i="1" s="1"/>
  <c r="AA3064" i="1"/>
  <c r="AB3064" i="1"/>
  <c r="AC3064" i="1"/>
  <c r="AD3064" i="1"/>
  <c r="AF3064" i="1" s="1"/>
  <c r="AM3064" i="1"/>
  <c r="AO3064" i="1"/>
  <c r="AQ3064" i="1"/>
  <c r="AR3064" i="1"/>
  <c r="N3065" i="1"/>
  <c r="O3065" i="1"/>
  <c r="Q3065" i="1"/>
  <c r="R3065" i="1" s="1"/>
  <c r="S3065" i="1"/>
  <c r="T3065" i="1"/>
  <c r="U3065" i="1"/>
  <c r="V3065" i="1" s="1"/>
  <c r="W3065" i="1"/>
  <c r="X3065" i="1"/>
  <c r="AA3065" i="1"/>
  <c r="AB3065" i="1"/>
  <c r="AQ3065" i="1" s="1"/>
  <c r="AC3065" i="1"/>
  <c r="AD3065" i="1"/>
  <c r="AF3065" i="1"/>
  <c r="AG3065" i="1"/>
  <c r="AI3065" i="1"/>
  <c r="AL3065" i="1"/>
  <c r="AM3065" i="1"/>
  <c r="AO3065" i="1"/>
  <c r="AP3065" i="1"/>
  <c r="AR3065" i="1"/>
  <c r="AS3065" i="1"/>
  <c r="N3066" i="1"/>
  <c r="O3066" i="1"/>
  <c r="Q3066" i="1"/>
  <c r="R3066" i="1" s="1"/>
  <c r="S3066" i="1"/>
  <c r="T3066" i="1"/>
  <c r="U3066" i="1"/>
  <c r="V3066" i="1" s="1"/>
  <c r="W3066" i="1"/>
  <c r="X3066" i="1"/>
  <c r="AA3066" i="1"/>
  <c r="AB3066" i="1"/>
  <c r="AC3066" i="1"/>
  <c r="AD3066" i="1"/>
  <c r="AF3066" i="1"/>
  <c r="AG3066" i="1"/>
  <c r="AI3066" i="1"/>
  <c r="AL3066" i="1"/>
  <c r="AM3066" i="1"/>
  <c r="AO3066" i="1"/>
  <c r="AP3066" i="1"/>
  <c r="AQ3066" i="1"/>
  <c r="AR3066" i="1"/>
  <c r="AS3066" i="1"/>
  <c r="O3067" i="1"/>
  <c r="Q3067" i="1"/>
  <c r="R3067" i="1"/>
  <c r="S3067" i="1"/>
  <c r="T3067" i="1"/>
  <c r="U3067" i="1"/>
  <c r="V3067" i="1" s="1"/>
  <c r="W3067" i="1"/>
  <c r="X3067" i="1" s="1"/>
  <c r="AA3067" i="1"/>
  <c r="AB3067" i="1"/>
  <c r="AQ3067" i="1" s="1"/>
  <c r="AC3067" i="1"/>
  <c r="AD3067" i="1"/>
  <c r="AF3067" i="1" s="1"/>
  <c r="AG3067" i="1"/>
  <c r="AM3067" i="1"/>
  <c r="AO3067" i="1"/>
  <c r="AP3067" i="1"/>
  <c r="AR3067" i="1"/>
  <c r="AS3067" i="1"/>
  <c r="O3068" i="1"/>
  <c r="AS3068" i="1" s="1"/>
  <c r="Q3068" i="1"/>
  <c r="R3068" i="1"/>
  <c r="S3068" i="1"/>
  <c r="T3068" i="1"/>
  <c r="U3068" i="1"/>
  <c r="V3068" i="1" s="1"/>
  <c r="W3068" i="1"/>
  <c r="X3068" i="1" s="1"/>
  <c r="AA3068" i="1"/>
  <c r="AB3068" i="1"/>
  <c r="AC3068" i="1"/>
  <c r="AD3068" i="1"/>
  <c r="AF3068" i="1" s="1"/>
  <c r="AM3068" i="1"/>
  <c r="AO3068" i="1"/>
  <c r="AP3068" i="1"/>
  <c r="AQ3068" i="1"/>
  <c r="AR3068" i="1"/>
  <c r="N3069" i="1"/>
  <c r="O3069" i="1"/>
  <c r="AS3069" i="1" s="1"/>
  <c r="Q3069" i="1"/>
  <c r="R3069" i="1" s="1"/>
  <c r="S3069" i="1"/>
  <c r="T3069" i="1"/>
  <c r="U3069" i="1"/>
  <c r="V3069" i="1" s="1"/>
  <c r="W3069" i="1"/>
  <c r="X3069" i="1"/>
  <c r="AA3069" i="1"/>
  <c r="AB3069" i="1"/>
  <c r="AQ3069" i="1" s="1"/>
  <c r="AC3069" i="1"/>
  <c r="AD3069" i="1"/>
  <c r="AF3069" i="1"/>
  <c r="AG3069" i="1"/>
  <c r="AI3069" i="1"/>
  <c r="AL3069" i="1"/>
  <c r="AM3069" i="1"/>
  <c r="AO3069" i="1"/>
  <c r="AP3069" i="1"/>
  <c r="AR3069" i="1"/>
  <c r="N3070" i="1"/>
  <c r="O3070" i="1"/>
  <c r="Q3070" i="1"/>
  <c r="R3070" i="1" s="1"/>
  <c r="S3070" i="1"/>
  <c r="T3070" i="1"/>
  <c r="U3070" i="1"/>
  <c r="V3070" i="1" s="1"/>
  <c r="W3070" i="1"/>
  <c r="X3070" i="1"/>
  <c r="AA3070" i="1"/>
  <c r="AB3070" i="1"/>
  <c r="AC3070" i="1"/>
  <c r="AD3070" i="1"/>
  <c r="AF3070" i="1"/>
  <c r="AG3070" i="1"/>
  <c r="AI3070" i="1"/>
  <c r="AL3070" i="1"/>
  <c r="AM3070" i="1"/>
  <c r="AO3070" i="1"/>
  <c r="AP3070" i="1"/>
  <c r="AQ3070" i="1"/>
  <c r="AR3070" i="1"/>
  <c r="AS3070" i="1"/>
  <c r="O3071" i="1"/>
  <c r="Q3071" i="1"/>
  <c r="R3071" i="1"/>
  <c r="S3071" i="1"/>
  <c r="T3071" i="1"/>
  <c r="U3071" i="1"/>
  <c r="V3071" i="1" s="1"/>
  <c r="W3071" i="1"/>
  <c r="X3071" i="1" s="1"/>
  <c r="AA3071" i="1"/>
  <c r="AB3071" i="1"/>
  <c r="AQ3071" i="1" s="1"/>
  <c r="AC3071" i="1"/>
  <c r="AD3071" i="1"/>
  <c r="AF3071" i="1" s="1"/>
  <c r="AG3071" i="1"/>
  <c r="AM3071" i="1"/>
  <c r="AO3071" i="1"/>
  <c r="AP3071" i="1"/>
  <c r="AR3071" i="1"/>
  <c r="AS3071" i="1"/>
  <c r="O3072" i="1"/>
  <c r="Q3072" i="1"/>
  <c r="R3072" i="1"/>
  <c r="S3072" i="1"/>
  <c r="T3072" i="1"/>
  <c r="U3072" i="1"/>
  <c r="V3072" i="1" s="1"/>
  <c r="W3072" i="1"/>
  <c r="X3072" i="1" s="1"/>
  <c r="AA3072" i="1"/>
  <c r="AB3072" i="1"/>
  <c r="AC3072" i="1"/>
  <c r="AD3072" i="1"/>
  <c r="AF3072" i="1" s="1"/>
  <c r="AG3072" i="1"/>
  <c r="AM3072" i="1"/>
  <c r="AO3072" i="1"/>
  <c r="AP3072" i="1"/>
  <c r="AQ3072" i="1"/>
  <c r="AR3072" i="1"/>
  <c r="N3073" i="1"/>
  <c r="O3073" i="1"/>
  <c r="AP3073" i="1" s="1"/>
  <c r="Q3073" i="1"/>
  <c r="R3073" i="1" s="1"/>
  <c r="S3073" i="1"/>
  <c r="T3073" i="1"/>
  <c r="U3073" i="1"/>
  <c r="V3073" i="1" s="1"/>
  <c r="W3073" i="1"/>
  <c r="X3073" i="1"/>
  <c r="AA3073" i="1"/>
  <c r="AB3073" i="1"/>
  <c r="AQ3073" i="1" s="1"/>
  <c r="AC3073" i="1"/>
  <c r="AD3073" i="1"/>
  <c r="AG3073" i="1" s="1"/>
  <c r="AF3073" i="1"/>
  <c r="AI3073" i="1"/>
  <c r="AL3073" i="1"/>
  <c r="AM3073" i="1"/>
  <c r="AO3073" i="1"/>
  <c r="AR3073" i="1"/>
  <c r="N3074" i="1"/>
  <c r="O3074" i="1"/>
  <c r="AP3074" i="1" s="1"/>
  <c r="Q3074" i="1"/>
  <c r="R3074" i="1" s="1"/>
  <c r="S3074" i="1"/>
  <c r="T3074" i="1"/>
  <c r="U3074" i="1"/>
  <c r="V3074" i="1" s="1"/>
  <c r="W3074" i="1"/>
  <c r="X3074" i="1"/>
  <c r="AA3074" i="1"/>
  <c r="AB3074" i="1"/>
  <c r="AC3074" i="1"/>
  <c r="AD3074" i="1"/>
  <c r="AG3074" i="1" s="1"/>
  <c r="AF3074" i="1"/>
  <c r="AI3074" i="1"/>
  <c r="AL3074" i="1"/>
  <c r="AM3074" i="1"/>
  <c r="AO3074" i="1"/>
  <c r="AQ3074" i="1"/>
  <c r="AR3074" i="1"/>
  <c r="AS3074" i="1"/>
  <c r="O3075" i="1"/>
  <c r="Q3075" i="1"/>
  <c r="R3075" i="1"/>
  <c r="S3075" i="1"/>
  <c r="T3075" i="1"/>
  <c r="U3075" i="1"/>
  <c r="V3075" i="1" s="1"/>
  <c r="W3075" i="1"/>
  <c r="X3075" i="1" s="1"/>
  <c r="AA3075" i="1"/>
  <c r="AB3075" i="1"/>
  <c r="AQ3075" i="1" s="1"/>
  <c r="AC3075" i="1"/>
  <c r="AD3075" i="1"/>
  <c r="AF3075" i="1" s="1"/>
  <c r="AM3075" i="1"/>
  <c r="AO3075" i="1"/>
  <c r="AR3075" i="1"/>
  <c r="O3076" i="1"/>
  <c r="Q3076" i="1"/>
  <c r="R3076" i="1"/>
  <c r="S3076" i="1"/>
  <c r="T3076" i="1"/>
  <c r="U3076" i="1"/>
  <c r="V3076" i="1" s="1"/>
  <c r="W3076" i="1"/>
  <c r="X3076" i="1" s="1"/>
  <c r="AA3076" i="1"/>
  <c r="AB3076" i="1"/>
  <c r="AC3076" i="1"/>
  <c r="AD3076" i="1"/>
  <c r="AF3076" i="1" s="1"/>
  <c r="AM3076" i="1"/>
  <c r="AO3076" i="1"/>
  <c r="AQ3076" i="1"/>
  <c r="AR3076" i="1"/>
  <c r="N3077" i="1"/>
  <c r="O3077" i="1"/>
  <c r="Q3077" i="1"/>
  <c r="R3077" i="1" s="1"/>
  <c r="S3077" i="1"/>
  <c r="T3077" i="1"/>
  <c r="U3077" i="1"/>
  <c r="V3077" i="1" s="1"/>
  <c r="W3077" i="1"/>
  <c r="X3077" i="1"/>
  <c r="AA3077" i="1"/>
  <c r="AB3077" i="1"/>
  <c r="AQ3077" i="1" s="1"/>
  <c r="AC3077" i="1"/>
  <c r="AD3077" i="1"/>
  <c r="AF3077" i="1"/>
  <c r="AG3077" i="1"/>
  <c r="AI3077" i="1"/>
  <c r="AL3077" i="1"/>
  <c r="AM3077" i="1"/>
  <c r="AO3077" i="1"/>
  <c r="AP3077" i="1"/>
  <c r="AR3077" i="1"/>
  <c r="AS3077" i="1"/>
  <c r="N3078" i="1"/>
  <c r="O3078" i="1"/>
  <c r="Q3078" i="1"/>
  <c r="R3078" i="1" s="1"/>
  <c r="S3078" i="1"/>
  <c r="T3078" i="1"/>
  <c r="U3078" i="1"/>
  <c r="V3078" i="1" s="1"/>
  <c r="W3078" i="1"/>
  <c r="X3078" i="1"/>
  <c r="AA3078" i="1"/>
  <c r="AB3078" i="1"/>
  <c r="AC3078" i="1"/>
  <c r="AD3078" i="1"/>
  <c r="AF3078" i="1"/>
  <c r="AG3078" i="1"/>
  <c r="AI3078" i="1"/>
  <c r="AL3078" i="1"/>
  <c r="AM3078" i="1"/>
  <c r="AO3078" i="1"/>
  <c r="AP3078" i="1"/>
  <c r="AQ3078" i="1"/>
  <c r="AR3078" i="1"/>
  <c r="AS3078" i="1"/>
  <c r="O3079" i="1"/>
  <c r="Q3079" i="1"/>
  <c r="R3079" i="1"/>
  <c r="S3079" i="1"/>
  <c r="T3079" i="1"/>
  <c r="U3079" i="1"/>
  <c r="V3079" i="1" s="1"/>
  <c r="W3079" i="1"/>
  <c r="X3079" i="1" s="1"/>
  <c r="AA3079" i="1"/>
  <c r="AB3079" i="1"/>
  <c r="AQ3079" i="1" s="1"/>
  <c r="AC3079" i="1"/>
  <c r="AD3079" i="1"/>
  <c r="AF3079" i="1" s="1"/>
  <c r="AG3079" i="1"/>
  <c r="AM3079" i="1"/>
  <c r="AO3079" i="1"/>
  <c r="AP3079" i="1"/>
  <c r="AR3079" i="1"/>
  <c r="AS3079" i="1"/>
  <c r="O3080" i="1"/>
  <c r="AS3080" i="1" s="1"/>
  <c r="Q3080" i="1"/>
  <c r="R3080" i="1"/>
  <c r="S3080" i="1"/>
  <c r="T3080" i="1"/>
  <c r="U3080" i="1"/>
  <c r="V3080" i="1" s="1"/>
  <c r="W3080" i="1"/>
  <c r="X3080" i="1" s="1"/>
  <c r="AA3080" i="1"/>
  <c r="AB3080" i="1"/>
  <c r="AC3080" i="1"/>
  <c r="AD3080" i="1"/>
  <c r="AF3080" i="1" s="1"/>
  <c r="AM3080" i="1"/>
  <c r="AO3080" i="1"/>
  <c r="AP3080" i="1"/>
  <c r="AQ3080" i="1"/>
  <c r="AR3080" i="1"/>
  <c r="N3081" i="1"/>
  <c r="O3081" i="1"/>
  <c r="AS3081" i="1" s="1"/>
  <c r="Q3081" i="1"/>
  <c r="R3081" i="1" s="1"/>
  <c r="S3081" i="1"/>
  <c r="T3081" i="1"/>
  <c r="U3081" i="1"/>
  <c r="V3081" i="1" s="1"/>
  <c r="W3081" i="1"/>
  <c r="X3081" i="1"/>
  <c r="AA3081" i="1"/>
  <c r="AB3081" i="1"/>
  <c r="AQ3081" i="1" s="1"/>
  <c r="AC3081" i="1"/>
  <c r="AD3081" i="1"/>
  <c r="AF3081" i="1"/>
  <c r="AG3081" i="1"/>
  <c r="AI3081" i="1"/>
  <c r="AL3081" i="1"/>
  <c r="AM3081" i="1"/>
  <c r="AO3081" i="1"/>
  <c r="AP3081" i="1"/>
  <c r="AR3081" i="1"/>
  <c r="N3082" i="1"/>
  <c r="O3082" i="1"/>
  <c r="Q3082" i="1"/>
  <c r="R3082" i="1" s="1"/>
  <c r="S3082" i="1"/>
  <c r="T3082" i="1"/>
  <c r="U3082" i="1"/>
  <c r="V3082" i="1" s="1"/>
  <c r="W3082" i="1"/>
  <c r="X3082" i="1"/>
  <c r="AA3082" i="1"/>
  <c r="AB3082" i="1"/>
  <c r="AC3082" i="1"/>
  <c r="AD3082" i="1"/>
  <c r="AF3082" i="1"/>
  <c r="AG3082" i="1"/>
  <c r="AI3082" i="1"/>
  <c r="AL3082" i="1"/>
  <c r="AM3082" i="1"/>
  <c r="AO3082" i="1"/>
  <c r="AP3082" i="1"/>
  <c r="AQ3082" i="1"/>
  <c r="AR3082" i="1"/>
  <c r="AS3082" i="1"/>
  <c r="O3083" i="1"/>
  <c r="Q3083" i="1"/>
  <c r="R3083" i="1"/>
  <c r="S3083" i="1"/>
  <c r="T3083" i="1"/>
  <c r="U3083" i="1"/>
  <c r="V3083" i="1" s="1"/>
  <c r="W3083" i="1"/>
  <c r="X3083" i="1" s="1"/>
  <c r="AA3083" i="1"/>
  <c r="AB3083" i="1"/>
  <c r="AQ3083" i="1" s="1"/>
  <c r="AC3083" i="1"/>
  <c r="AD3083" i="1"/>
  <c r="AF3083" i="1" s="1"/>
  <c r="AG3083" i="1"/>
  <c r="AM3083" i="1"/>
  <c r="AO3083" i="1"/>
  <c r="AP3083" i="1"/>
  <c r="AR3083" i="1"/>
  <c r="AS3083" i="1"/>
  <c r="O3084" i="1"/>
  <c r="Q3084" i="1"/>
  <c r="R3084" i="1"/>
  <c r="S3084" i="1"/>
  <c r="T3084" i="1"/>
  <c r="U3084" i="1"/>
  <c r="V3084" i="1" s="1"/>
  <c r="W3084" i="1"/>
  <c r="X3084" i="1" s="1"/>
  <c r="AA3084" i="1"/>
  <c r="AB3084" i="1"/>
  <c r="AC3084" i="1"/>
  <c r="AD3084" i="1"/>
  <c r="AF3084" i="1" s="1"/>
  <c r="AG3084" i="1"/>
  <c r="AM3084" i="1"/>
  <c r="AO3084" i="1"/>
  <c r="AP3084" i="1"/>
  <c r="AQ3084" i="1"/>
  <c r="AR3084" i="1"/>
  <c r="N3085" i="1"/>
  <c r="O3085" i="1"/>
  <c r="AP3085" i="1" s="1"/>
  <c r="Q3085" i="1"/>
  <c r="R3085" i="1" s="1"/>
  <c r="S3085" i="1"/>
  <c r="T3085" i="1"/>
  <c r="U3085" i="1"/>
  <c r="V3085" i="1" s="1"/>
  <c r="W3085" i="1"/>
  <c r="X3085" i="1"/>
  <c r="AA3085" i="1"/>
  <c r="AB3085" i="1"/>
  <c r="AQ3085" i="1" s="1"/>
  <c r="AC3085" i="1"/>
  <c r="AD3085" i="1"/>
  <c r="AG3085" i="1" s="1"/>
  <c r="AF3085" i="1"/>
  <c r="AI3085" i="1"/>
  <c r="AL3085" i="1"/>
  <c r="AM3085" i="1"/>
  <c r="AO3085" i="1"/>
  <c r="AR3085" i="1"/>
  <c r="N3086" i="1"/>
  <c r="O3086" i="1"/>
  <c r="AP3086" i="1" s="1"/>
  <c r="Q3086" i="1"/>
  <c r="R3086" i="1" s="1"/>
  <c r="S3086" i="1"/>
  <c r="T3086" i="1"/>
  <c r="U3086" i="1"/>
  <c r="V3086" i="1" s="1"/>
  <c r="W3086" i="1"/>
  <c r="X3086" i="1"/>
  <c r="AA3086" i="1"/>
  <c r="AB3086" i="1"/>
  <c r="AC3086" i="1"/>
  <c r="AD3086" i="1"/>
  <c r="AG3086" i="1" s="1"/>
  <c r="AF3086" i="1"/>
  <c r="AI3086" i="1"/>
  <c r="AL3086" i="1"/>
  <c r="AM3086" i="1"/>
  <c r="AO3086" i="1"/>
  <c r="AQ3086" i="1"/>
  <c r="AR3086" i="1"/>
  <c r="AS3086" i="1"/>
  <c r="O3087" i="1"/>
  <c r="Q3087" i="1"/>
  <c r="R3087" i="1"/>
  <c r="S3087" i="1"/>
  <c r="T3087" i="1"/>
  <c r="U3087" i="1"/>
  <c r="V3087" i="1" s="1"/>
  <c r="W3087" i="1"/>
  <c r="X3087" i="1" s="1"/>
  <c r="AA3087" i="1"/>
  <c r="AB3087" i="1"/>
  <c r="AQ3087" i="1" s="1"/>
  <c r="AC3087" i="1"/>
  <c r="AD3087" i="1"/>
  <c r="AF3087" i="1" s="1"/>
  <c r="AM3087" i="1"/>
  <c r="AO3087" i="1"/>
  <c r="AR3087" i="1"/>
  <c r="O3088" i="1"/>
  <c r="Q3088" i="1"/>
  <c r="R3088" i="1"/>
  <c r="S3088" i="1"/>
  <c r="T3088" i="1"/>
  <c r="U3088" i="1"/>
  <c r="V3088" i="1" s="1"/>
  <c r="W3088" i="1"/>
  <c r="X3088" i="1" s="1"/>
  <c r="AA3088" i="1"/>
  <c r="AB3088" i="1"/>
  <c r="AC3088" i="1"/>
  <c r="AD3088" i="1"/>
  <c r="AF3088" i="1" s="1"/>
  <c r="AM3088" i="1"/>
  <c r="AO3088" i="1"/>
  <c r="AQ3088" i="1"/>
  <c r="AR3088" i="1"/>
  <c r="N3089" i="1"/>
  <c r="O3089" i="1"/>
  <c r="Q3089" i="1"/>
  <c r="R3089" i="1" s="1"/>
  <c r="S3089" i="1"/>
  <c r="T3089" i="1"/>
  <c r="U3089" i="1"/>
  <c r="V3089" i="1" s="1"/>
  <c r="W3089" i="1"/>
  <c r="X3089" i="1"/>
  <c r="AA3089" i="1"/>
  <c r="AB3089" i="1"/>
  <c r="AQ3089" i="1" s="1"/>
  <c r="AC3089" i="1"/>
  <c r="AD3089" i="1"/>
  <c r="AF3089" i="1"/>
  <c r="AG3089" i="1"/>
  <c r="AI3089" i="1"/>
  <c r="AL3089" i="1"/>
  <c r="AM3089" i="1"/>
  <c r="AO3089" i="1"/>
  <c r="AP3089" i="1"/>
  <c r="AR3089" i="1"/>
  <c r="AS3089" i="1"/>
  <c r="N3090" i="1"/>
  <c r="O3090" i="1"/>
  <c r="Q3090" i="1"/>
  <c r="R3090" i="1" s="1"/>
  <c r="S3090" i="1"/>
  <c r="T3090" i="1"/>
  <c r="U3090" i="1"/>
  <c r="V3090" i="1" s="1"/>
  <c r="W3090" i="1"/>
  <c r="X3090" i="1"/>
  <c r="AA3090" i="1"/>
  <c r="AB3090" i="1"/>
  <c r="AC3090" i="1"/>
  <c r="AD3090" i="1"/>
  <c r="AF3090" i="1"/>
  <c r="AG3090" i="1"/>
  <c r="AI3090" i="1"/>
  <c r="AL3090" i="1"/>
  <c r="AM3090" i="1"/>
  <c r="AO3090" i="1"/>
  <c r="AP3090" i="1"/>
  <c r="AQ3090" i="1"/>
  <c r="AR3090" i="1"/>
  <c r="AS3090" i="1"/>
  <c r="O3091" i="1"/>
  <c r="AP3091" i="1" s="1"/>
  <c r="Q3091" i="1"/>
  <c r="R3091" i="1"/>
  <c r="S3091" i="1"/>
  <c r="T3091" i="1"/>
  <c r="U3091" i="1"/>
  <c r="V3091" i="1" s="1"/>
  <c r="W3091" i="1"/>
  <c r="X3091" i="1" s="1"/>
  <c r="AA3091" i="1"/>
  <c r="AB3091" i="1"/>
  <c r="AQ3091" i="1" s="1"/>
  <c r="AC3091" i="1"/>
  <c r="AD3091" i="1"/>
  <c r="AF3091" i="1" s="1"/>
  <c r="AM3091" i="1"/>
  <c r="AO3091" i="1"/>
  <c r="AR3091" i="1"/>
  <c r="AS3091" i="1"/>
  <c r="O3092" i="1"/>
  <c r="AP3092" i="1" s="1"/>
  <c r="Q3092" i="1"/>
  <c r="R3092" i="1"/>
  <c r="S3092" i="1"/>
  <c r="T3092" i="1"/>
  <c r="U3092" i="1"/>
  <c r="V3092" i="1" s="1"/>
  <c r="W3092" i="1"/>
  <c r="X3092" i="1" s="1"/>
  <c r="AA3092" i="1"/>
  <c r="AB3092" i="1"/>
  <c r="AC3092" i="1"/>
  <c r="AD3092" i="1"/>
  <c r="AF3092" i="1" s="1"/>
  <c r="AM3092" i="1"/>
  <c r="AO3092" i="1"/>
  <c r="AQ3092" i="1"/>
  <c r="AR3092" i="1"/>
  <c r="N3093" i="1"/>
  <c r="O3093" i="1"/>
  <c r="AS3093" i="1" s="1"/>
  <c r="Q3093" i="1"/>
  <c r="R3093" i="1" s="1"/>
  <c r="S3093" i="1"/>
  <c r="T3093" i="1"/>
  <c r="U3093" i="1"/>
  <c r="V3093" i="1" s="1"/>
  <c r="W3093" i="1"/>
  <c r="X3093" i="1"/>
  <c r="AA3093" i="1"/>
  <c r="AB3093" i="1"/>
  <c r="AQ3093" i="1" s="1"/>
  <c r="AC3093" i="1"/>
  <c r="AD3093" i="1"/>
  <c r="AF3093" i="1"/>
  <c r="AG3093" i="1"/>
  <c r="AI3093" i="1"/>
  <c r="AL3093" i="1"/>
  <c r="AM3093" i="1"/>
  <c r="AO3093" i="1"/>
  <c r="AP3093" i="1"/>
  <c r="AR3093" i="1"/>
  <c r="N3094" i="1"/>
  <c r="O3094" i="1"/>
  <c r="Q3094" i="1"/>
  <c r="R3094" i="1" s="1"/>
  <c r="S3094" i="1"/>
  <c r="T3094" i="1"/>
  <c r="U3094" i="1"/>
  <c r="V3094" i="1" s="1"/>
  <c r="W3094" i="1"/>
  <c r="X3094" i="1"/>
  <c r="AA3094" i="1"/>
  <c r="AB3094" i="1"/>
  <c r="AC3094" i="1"/>
  <c r="AD3094" i="1"/>
  <c r="AF3094" i="1"/>
  <c r="AG3094" i="1"/>
  <c r="AI3094" i="1"/>
  <c r="AL3094" i="1"/>
  <c r="AM3094" i="1"/>
  <c r="AO3094" i="1"/>
  <c r="AP3094" i="1"/>
  <c r="AQ3094" i="1"/>
  <c r="AR3094" i="1"/>
  <c r="AS3094" i="1"/>
  <c r="O3095" i="1"/>
  <c r="Q3095" i="1"/>
  <c r="R3095" i="1"/>
  <c r="S3095" i="1"/>
  <c r="T3095" i="1"/>
  <c r="U3095" i="1"/>
  <c r="V3095" i="1" s="1"/>
  <c r="W3095" i="1"/>
  <c r="X3095" i="1" s="1"/>
  <c r="AA3095" i="1"/>
  <c r="AB3095" i="1"/>
  <c r="AQ3095" i="1" s="1"/>
  <c r="AC3095" i="1"/>
  <c r="AD3095" i="1"/>
  <c r="AF3095" i="1" s="1"/>
  <c r="AG3095" i="1"/>
  <c r="AM3095" i="1"/>
  <c r="AO3095" i="1"/>
  <c r="AP3095" i="1"/>
  <c r="AR3095" i="1"/>
  <c r="AS3095" i="1"/>
  <c r="O3096" i="1"/>
  <c r="Q3096" i="1"/>
  <c r="R3096" i="1"/>
  <c r="S3096" i="1"/>
  <c r="T3096" i="1"/>
  <c r="U3096" i="1"/>
  <c r="V3096" i="1" s="1"/>
  <c r="W3096" i="1"/>
  <c r="X3096" i="1" s="1"/>
  <c r="AA3096" i="1"/>
  <c r="AB3096" i="1"/>
  <c r="AC3096" i="1"/>
  <c r="AD3096" i="1"/>
  <c r="AF3096" i="1" s="1"/>
  <c r="AG3096" i="1"/>
  <c r="AM3096" i="1"/>
  <c r="AO3096" i="1"/>
  <c r="AP3096" i="1"/>
  <c r="AQ3096" i="1"/>
  <c r="AR3096" i="1"/>
  <c r="N3097" i="1"/>
  <c r="O3097" i="1"/>
  <c r="AP3097" i="1" s="1"/>
  <c r="Q3097" i="1"/>
  <c r="R3097" i="1" s="1"/>
  <c r="S3097" i="1"/>
  <c r="T3097" i="1"/>
  <c r="U3097" i="1"/>
  <c r="V3097" i="1" s="1"/>
  <c r="W3097" i="1"/>
  <c r="X3097" i="1"/>
  <c r="AA3097" i="1"/>
  <c r="AB3097" i="1"/>
  <c r="AQ3097" i="1" s="1"/>
  <c r="AC3097" i="1"/>
  <c r="AD3097" i="1"/>
  <c r="AG3097" i="1" s="1"/>
  <c r="AF3097" i="1"/>
  <c r="AI3097" i="1"/>
  <c r="AL3097" i="1"/>
  <c r="AM3097" i="1"/>
  <c r="AO3097" i="1"/>
  <c r="AR3097" i="1"/>
  <c r="N3098" i="1"/>
  <c r="O3098" i="1"/>
  <c r="AP3098" i="1" s="1"/>
  <c r="Q3098" i="1"/>
  <c r="R3098" i="1" s="1"/>
  <c r="S3098" i="1"/>
  <c r="T3098" i="1"/>
  <c r="U3098" i="1"/>
  <c r="V3098" i="1" s="1"/>
  <c r="W3098" i="1"/>
  <c r="X3098" i="1"/>
  <c r="AA3098" i="1"/>
  <c r="AB3098" i="1"/>
  <c r="AC3098" i="1"/>
  <c r="AD3098" i="1"/>
  <c r="AG3098" i="1" s="1"/>
  <c r="AF3098" i="1"/>
  <c r="AI3098" i="1"/>
  <c r="AL3098" i="1"/>
  <c r="AM3098" i="1"/>
  <c r="AO3098" i="1"/>
  <c r="AQ3098" i="1"/>
  <c r="AR3098" i="1"/>
  <c r="AS3098" i="1"/>
  <c r="O3099" i="1"/>
  <c r="Q3099" i="1"/>
  <c r="R3099" i="1"/>
  <c r="S3099" i="1"/>
  <c r="T3099" i="1"/>
  <c r="U3099" i="1"/>
  <c r="V3099" i="1" s="1"/>
  <c r="W3099" i="1"/>
  <c r="X3099" i="1" s="1"/>
  <c r="AA3099" i="1"/>
  <c r="AB3099" i="1"/>
  <c r="AQ3099" i="1" s="1"/>
  <c r="AC3099" i="1"/>
  <c r="AD3099" i="1"/>
  <c r="AF3099" i="1" s="1"/>
  <c r="AM3099" i="1"/>
  <c r="AO3099" i="1"/>
  <c r="AR3099" i="1"/>
  <c r="O3100" i="1"/>
  <c r="Q3100" i="1"/>
  <c r="R3100" i="1"/>
  <c r="S3100" i="1"/>
  <c r="T3100" i="1"/>
  <c r="U3100" i="1"/>
  <c r="V3100" i="1" s="1"/>
  <c r="W3100" i="1"/>
  <c r="X3100" i="1" s="1"/>
  <c r="AA3100" i="1"/>
  <c r="AB3100" i="1"/>
  <c r="AC3100" i="1"/>
  <c r="AD3100" i="1"/>
  <c r="AF3100" i="1" s="1"/>
  <c r="AM3100" i="1"/>
  <c r="AO3100" i="1"/>
  <c r="AQ3100" i="1"/>
  <c r="AR3100" i="1"/>
  <c r="N3101" i="1"/>
  <c r="O3101" i="1"/>
  <c r="Q3101" i="1"/>
  <c r="R3101" i="1" s="1"/>
  <c r="S3101" i="1"/>
  <c r="T3101" i="1"/>
  <c r="U3101" i="1"/>
  <c r="V3101" i="1" s="1"/>
  <c r="W3101" i="1"/>
  <c r="X3101" i="1"/>
  <c r="AA3101" i="1"/>
  <c r="AB3101" i="1"/>
  <c r="AQ3101" i="1" s="1"/>
  <c r="AC3101" i="1"/>
  <c r="AD3101" i="1"/>
  <c r="AF3101" i="1"/>
  <c r="AG3101" i="1"/>
  <c r="AI3101" i="1"/>
  <c r="AL3101" i="1"/>
  <c r="AM3101" i="1"/>
  <c r="AO3101" i="1"/>
  <c r="AP3101" i="1"/>
  <c r="AR3101" i="1"/>
  <c r="AS3101" i="1"/>
  <c r="N3102" i="1"/>
  <c r="O3102" i="1"/>
  <c r="Q3102" i="1"/>
  <c r="R3102" i="1" s="1"/>
  <c r="S3102" i="1"/>
  <c r="T3102" i="1"/>
  <c r="U3102" i="1"/>
  <c r="V3102" i="1" s="1"/>
  <c r="W3102" i="1"/>
  <c r="X3102" i="1"/>
  <c r="AA3102" i="1"/>
  <c r="AB3102" i="1"/>
  <c r="AC3102" i="1"/>
  <c r="AD3102" i="1"/>
  <c r="AF3102" i="1"/>
  <c r="AG3102" i="1"/>
  <c r="AI3102" i="1"/>
  <c r="AL3102" i="1"/>
  <c r="AM3102" i="1"/>
  <c r="AO3102" i="1"/>
  <c r="AP3102" i="1"/>
  <c r="AQ3102" i="1"/>
  <c r="AR3102" i="1"/>
  <c r="AS3102" i="1"/>
  <c r="O3103" i="1"/>
  <c r="AP3103" i="1" s="1"/>
  <c r="Q3103" i="1"/>
  <c r="R3103" i="1"/>
  <c r="S3103" i="1"/>
  <c r="T3103" i="1"/>
  <c r="U3103" i="1"/>
  <c r="V3103" i="1" s="1"/>
  <c r="W3103" i="1"/>
  <c r="X3103" i="1" s="1"/>
  <c r="AA3103" i="1"/>
  <c r="AB3103" i="1"/>
  <c r="AQ3103" i="1" s="1"/>
  <c r="AC3103" i="1"/>
  <c r="AD3103" i="1"/>
  <c r="AF3103" i="1" s="1"/>
  <c r="AM3103" i="1"/>
  <c r="AO3103" i="1"/>
  <c r="AR3103" i="1"/>
  <c r="AS3103" i="1"/>
  <c r="O3104" i="1"/>
  <c r="AP3104" i="1" s="1"/>
  <c r="Q3104" i="1"/>
  <c r="R3104" i="1"/>
  <c r="S3104" i="1"/>
  <c r="T3104" i="1"/>
  <c r="U3104" i="1"/>
  <c r="V3104" i="1" s="1"/>
  <c r="W3104" i="1"/>
  <c r="X3104" i="1" s="1"/>
  <c r="AA3104" i="1"/>
  <c r="AB3104" i="1"/>
  <c r="AC3104" i="1"/>
  <c r="AD3104" i="1"/>
  <c r="AF3104" i="1" s="1"/>
  <c r="AM3104" i="1"/>
  <c r="AO3104" i="1"/>
  <c r="AQ3104" i="1"/>
  <c r="AR3104" i="1"/>
  <c r="N3105" i="1"/>
  <c r="O3105" i="1"/>
  <c r="AS3105" i="1" s="1"/>
  <c r="Q3105" i="1"/>
  <c r="R3105" i="1" s="1"/>
  <c r="S3105" i="1"/>
  <c r="T3105" i="1"/>
  <c r="U3105" i="1"/>
  <c r="V3105" i="1" s="1"/>
  <c r="W3105" i="1"/>
  <c r="X3105" i="1"/>
  <c r="AA3105" i="1"/>
  <c r="AB3105" i="1"/>
  <c r="AQ3105" i="1" s="1"/>
  <c r="AC3105" i="1"/>
  <c r="AD3105" i="1"/>
  <c r="AF3105" i="1"/>
  <c r="AG3105" i="1"/>
  <c r="AI3105" i="1"/>
  <c r="AL3105" i="1"/>
  <c r="AM3105" i="1"/>
  <c r="AO3105" i="1"/>
  <c r="AP3105" i="1"/>
  <c r="AR3105" i="1"/>
  <c r="N3106" i="1"/>
  <c r="O3106" i="1"/>
  <c r="Q3106" i="1"/>
  <c r="R3106" i="1" s="1"/>
  <c r="S3106" i="1"/>
  <c r="T3106" i="1"/>
  <c r="U3106" i="1"/>
  <c r="V3106" i="1" s="1"/>
  <c r="W3106" i="1"/>
  <c r="X3106" i="1"/>
  <c r="AA3106" i="1"/>
  <c r="AB3106" i="1"/>
  <c r="AC3106" i="1"/>
  <c r="AD3106" i="1"/>
  <c r="AF3106" i="1"/>
  <c r="AG3106" i="1"/>
  <c r="AI3106" i="1"/>
  <c r="AL3106" i="1"/>
  <c r="AM3106" i="1"/>
  <c r="AO3106" i="1"/>
  <c r="AP3106" i="1"/>
  <c r="AQ3106" i="1"/>
  <c r="AR3106" i="1"/>
  <c r="AS3106" i="1"/>
  <c r="O3107" i="1"/>
  <c r="Q3107" i="1"/>
  <c r="R3107" i="1"/>
  <c r="S3107" i="1"/>
  <c r="T3107" i="1"/>
  <c r="U3107" i="1"/>
  <c r="V3107" i="1" s="1"/>
  <c r="W3107" i="1"/>
  <c r="X3107" i="1" s="1"/>
  <c r="AA3107" i="1"/>
  <c r="AB3107" i="1"/>
  <c r="AQ3107" i="1" s="1"/>
  <c r="AC3107" i="1"/>
  <c r="AD3107" i="1"/>
  <c r="AF3107" i="1" s="1"/>
  <c r="AG3107" i="1"/>
  <c r="AM3107" i="1"/>
  <c r="AO3107" i="1"/>
  <c r="AP3107" i="1"/>
  <c r="AR3107" i="1"/>
  <c r="AS3107" i="1"/>
  <c r="O3108" i="1"/>
  <c r="Q3108" i="1"/>
  <c r="R3108" i="1"/>
  <c r="S3108" i="1"/>
  <c r="T3108" i="1"/>
  <c r="U3108" i="1"/>
  <c r="V3108" i="1" s="1"/>
  <c r="W3108" i="1"/>
  <c r="X3108" i="1" s="1"/>
  <c r="AA3108" i="1"/>
  <c r="AB3108" i="1"/>
  <c r="AC3108" i="1"/>
  <c r="AD3108" i="1"/>
  <c r="AF3108" i="1" s="1"/>
  <c r="AG3108" i="1"/>
  <c r="AM3108" i="1"/>
  <c r="AO3108" i="1"/>
  <c r="AP3108" i="1"/>
  <c r="AQ3108" i="1"/>
  <c r="AR3108" i="1"/>
  <c r="N3109" i="1"/>
  <c r="O3109" i="1"/>
  <c r="AP3109" i="1" s="1"/>
  <c r="Q3109" i="1"/>
  <c r="R3109" i="1" s="1"/>
  <c r="S3109" i="1"/>
  <c r="T3109" i="1"/>
  <c r="U3109" i="1"/>
  <c r="V3109" i="1" s="1"/>
  <c r="W3109" i="1"/>
  <c r="X3109" i="1"/>
  <c r="AA3109" i="1"/>
  <c r="AB3109" i="1"/>
  <c r="AQ3109" i="1" s="1"/>
  <c r="AC3109" i="1"/>
  <c r="AD3109" i="1"/>
  <c r="AG3109" i="1" s="1"/>
  <c r="AF3109" i="1"/>
  <c r="AI3109" i="1"/>
  <c r="AL3109" i="1"/>
  <c r="AM3109" i="1"/>
  <c r="AO3109" i="1"/>
  <c r="AR3109" i="1"/>
  <c r="N3110" i="1"/>
  <c r="O3110" i="1"/>
  <c r="AP3110" i="1" s="1"/>
  <c r="Q3110" i="1"/>
  <c r="R3110" i="1" s="1"/>
  <c r="S3110" i="1"/>
  <c r="T3110" i="1"/>
  <c r="U3110" i="1"/>
  <c r="V3110" i="1" s="1"/>
  <c r="W3110" i="1"/>
  <c r="X3110" i="1"/>
  <c r="AA3110" i="1"/>
  <c r="AB3110" i="1"/>
  <c r="AC3110" i="1"/>
  <c r="AD3110" i="1"/>
  <c r="AG3110" i="1" s="1"/>
  <c r="AF3110" i="1"/>
  <c r="AI3110" i="1"/>
  <c r="AL3110" i="1"/>
  <c r="AM3110" i="1"/>
  <c r="AO3110" i="1"/>
  <c r="AQ3110" i="1"/>
  <c r="AR3110" i="1"/>
  <c r="AS3110" i="1"/>
  <c r="O3111" i="1"/>
  <c r="Q3111" i="1"/>
  <c r="R3111" i="1"/>
  <c r="S3111" i="1"/>
  <c r="T3111" i="1"/>
  <c r="U3111" i="1"/>
  <c r="V3111" i="1" s="1"/>
  <c r="W3111" i="1"/>
  <c r="X3111" i="1" s="1"/>
  <c r="AA3111" i="1"/>
  <c r="AB3111" i="1"/>
  <c r="AQ3111" i="1" s="1"/>
  <c r="AC3111" i="1"/>
  <c r="AD3111" i="1"/>
  <c r="AF3111" i="1" s="1"/>
  <c r="AM3111" i="1"/>
  <c r="AO3111" i="1"/>
  <c r="AR3111" i="1"/>
  <c r="O3112" i="1"/>
  <c r="Q3112" i="1"/>
  <c r="R3112" i="1"/>
  <c r="S3112" i="1"/>
  <c r="T3112" i="1"/>
  <c r="U3112" i="1"/>
  <c r="V3112" i="1" s="1"/>
  <c r="W3112" i="1"/>
  <c r="X3112" i="1" s="1"/>
  <c r="AA3112" i="1"/>
  <c r="AB3112" i="1"/>
  <c r="AC3112" i="1"/>
  <c r="AD3112" i="1"/>
  <c r="AF3112" i="1" s="1"/>
  <c r="AM3112" i="1"/>
  <c r="AO3112" i="1"/>
  <c r="AQ3112" i="1"/>
  <c r="AR3112" i="1"/>
  <c r="N3113" i="1"/>
  <c r="O3113" i="1"/>
  <c r="Q3113" i="1"/>
  <c r="R3113" i="1" s="1"/>
  <c r="S3113" i="1"/>
  <c r="T3113" i="1"/>
  <c r="U3113" i="1"/>
  <c r="V3113" i="1" s="1"/>
  <c r="W3113" i="1"/>
  <c r="X3113" i="1"/>
  <c r="AA3113" i="1"/>
  <c r="AB3113" i="1"/>
  <c r="AQ3113" i="1" s="1"/>
  <c r="AC3113" i="1"/>
  <c r="AD3113" i="1"/>
  <c r="AF3113" i="1"/>
  <c r="AG3113" i="1"/>
  <c r="AI3113" i="1"/>
  <c r="AL3113" i="1"/>
  <c r="AM3113" i="1"/>
  <c r="AO3113" i="1"/>
  <c r="AP3113" i="1"/>
  <c r="AR3113" i="1"/>
  <c r="AS3113" i="1"/>
  <c r="N3114" i="1"/>
  <c r="O3114" i="1"/>
  <c r="Q3114" i="1"/>
  <c r="R3114" i="1" s="1"/>
  <c r="S3114" i="1"/>
  <c r="T3114" i="1"/>
  <c r="U3114" i="1"/>
  <c r="V3114" i="1" s="1"/>
  <c r="W3114" i="1"/>
  <c r="X3114" i="1"/>
  <c r="AA3114" i="1"/>
  <c r="AB3114" i="1"/>
  <c r="AC3114" i="1"/>
  <c r="AD3114" i="1"/>
  <c r="AF3114" i="1"/>
  <c r="AG3114" i="1"/>
  <c r="AI3114" i="1"/>
  <c r="AL3114" i="1"/>
  <c r="AM3114" i="1"/>
  <c r="AO3114" i="1"/>
  <c r="AP3114" i="1"/>
  <c r="AQ3114" i="1"/>
  <c r="AR3114" i="1"/>
  <c r="AS3114" i="1"/>
  <c r="O3115" i="1"/>
  <c r="AP3115" i="1" s="1"/>
  <c r="Q3115" i="1"/>
  <c r="R3115" i="1"/>
  <c r="S3115" i="1"/>
  <c r="T3115" i="1"/>
  <c r="U3115" i="1"/>
  <c r="V3115" i="1" s="1"/>
  <c r="W3115" i="1"/>
  <c r="X3115" i="1" s="1"/>
  <c r="AA3115" i="1"/>
  <c r="AB3115" i="1"/>
  <c r="AQ3115" i="1" s="1"/>
  <c r="AC3115" i="1"/>
  <c r="AD3115" i="1"/>
  <c r="AF3115" i="1" s="1"/>
  <c r="AM3115" i="1"/>
  <c r="AO3115" i="1"/>
  <c r="AR3115" i="1"/>
  <c r="AS3115" i="1"/>
  <c r="O3116" i="1"/>
  <c r="AP3116" i="1" s="1"/>
  <c r="Q3116" i="1"/>
  <c r="R3116" i="1"/>
  <c r="S3116" i="1"/>
  <c r="T3116" i="1"/>
  <c r="U3116" i="1"/>
  <c r="V3116" i="1" s="1"/>
  <c r="W3116" i="1"/>
  <c r="X3116" i="1" s="1"/>
  <c r="AA3116" i="1"/>
  <c r="AB3116" i="1"/>
  <c r="AC3116" i="1"/>
  <c r="AD3116" i="1"/>
  <c r="AF3116" i="1" s="1"/>
  <c r="AM3116" i="1"/>
  <c r="AO3116" i="1"/>
  <c r="AQ3116" i="1"/>
  <c r="AR3116" i="1"/>
  <c r="N3117" i="1"/>
  <c r="O3117" i="1"/>
  <c r="AS3117" i="1" s="1"/>
  <c r="Q3117" i="1"/>
  <c r="R3117" i="1" s="1"/>
  <c r="S3117" i="1"/>
  <c r="T3117" i="1"/>
  <c r="U3117" i="1"/>
  <c r="V3117" i="1" s="1"/>
  <c r="W3117" i="1"/>
  <c r="X3117" i="1"/>
  <c r="AA3117" i="1"/>
  <c r="AB3117" i="1"/>
  <c r="AQ3117" i="1" s="1"/>
  <c r="AC3117" i="1"/>
  <c r="AD3117" i="1"/>
  <c r="AF3117" i="1"/>
  <c r="AG3117" i="1"/>
  <c r="AI3117" i="1"/>
  <c r="AL3117" i="1"/>
  <c r="AM3117" i="1"/>
  <c r="AO3117" i="1"/>
  <c r="AP3117" i="1"/>
  <c r="AR3117" i="1"/>
  <c r="N3118" i="1"/>
  <c r="O3118" i="1"/>
  <c r="Q3118" i="1"/>
  <c r="R3118" i="1" s="1"/>
  <c r="S3118" i="1"/>
  <c r="T3118" i="1"/>
  <c r="U3118" i="1"/>
  <c r="V3118" i="1" s="1"/>
  <c r="W3118" i="1"/>
  <c r="X3118" i="1"/>
  <c r="AA3118" i="1"/>
  <c r="AB3118" i="1"/>
  <c r="AC3118" i="1"/>
  <c r="AD3118" i="1"/>
  <c r="AF3118" i="1"/>
  <c r="AG3118" i="1"/>
  <c r="AI3118" i="1"/>
  <c r="AL3118" i="1"/>
  <c r="AM3118" i="1"/>
  <c r="AO3118" i="1"/>
  <c r="AP3118" i="1"/>
  <c r="AQ3118" i="1"/>
  <c r="AR3118" i="1"/>
  <c r="AS3118" i="1"/>
  <c r="O3119" i="1"/>
  <c r="Q3119" i="1"/>
  <c r="R3119" i="1"/>
  <c r="S3119" i="1"/>
  <c r="T3119" i="1"/>
  <c r="U3119" i="1"/>
  <c r="V3119" i="1" s="1"/>
  <c r="W3119" i="1"/>
  <c r="X3119" i="1" s="1"/>
  <c r="AA3119" i="1"/>
  <c r="AB3119" i="1"/>
  <c r="AQ3119" i="1" s="1"/>
  <c r="AC3119" i="1"/>
  <c r="AD3119" i="1"/>
  <c r="AF3119" i="1" s="1"/>
  <c r="AG3119" i="1"/>
  <c r="AM3119" i="1"/>
  <c r="AO3119" i="1"/>
  <c r="AP3119" i="1"/>
  <c r="AR3119" i="1"/>
  <c r="AS3119" i="1"/>
  <c r="O3120" i="1"/>
  <c r="Q3120" i="1"/>
  <c r="R3120" i="1"/>
  <c r="S3120" i="1"/>
  <c r="T3120" i="1"/>
  <c r="U3120" i="1"/>
  <c r="V3120" i="1" s="1"/>
  <c r="W3120" i="1"/>
  <c r="X3120" i="1" s="1"/>
  <c r="AA3120" i="1"/>
  <c r="AB3120" i="1"/>
  <c r="AC3120" i="1"/>
  <c r="AD3120" i="1"/>
  <c r="AF3120" i="1" s="1"/>
  <c r="AG3120" i="1"/>
  <c r="AM3120" i="1"/>
  <c r="AO3120" i="1"/>
  <c r="AP3120" i="1"/>
  <c r="AQ3120" i="1"/>
  <c r="AR3120" i="1"/>
  <c r="N3121" i="1"/>
  <c r="O3121" i="1"/>
  <c r="AP3121" i="1" s="1"/>
  <c r="Q3121" i="1"/>
  <c r="R3121" i="1" s="1"/>
  <c r="S3121" i="1"/>
  <c r="T3121" i="1"/>
  <c r="U3121" i="1"/>
  <c r="V3121" i="1" s="1"/>
  <c r="W3121" i="1"/>
  <c r="X3121" i="1"/>
  <c r="AA3121" i="1"/>
  <c r="AB3121" i="1"/>
  <c r="AQ3121" i="1" s="1"/>
  <c r="AC3121" i="1"/>
  <c r="AD3121" i="1"/>
  <c r="AG3121" i="1" s="1"/>
  <c r="AF3121" i="1"/>
  <c r="AI3121" i="1"/>
  <c r="AL3121" i="1"/>
  <c r="AM3121" i="1"/>
  <c r="AO3121" i="1"/>
  <c r="AR3121" i="1"/>
  <c r="N3122" i="1"/>
  <c r="O3122" i="1"/>
  <c r="AP3122" i="1" s="1"/>
  <c r="Q3122" i="1"/>
  <c r="R3122" i="1" s="1"/>
  <c r="S3122" i="1"/>
  <c r="T3122" i="1"/>
  <c r="U3122" i="1"/>
  <c r="V3122" i="1" s="1"/>
  <c r="W3122" i="1"/>
  <c r="X3122" i="1"/>
  <c r="AA3122" i="1"/>
  <c r="AB3122" i="1"/>
  <c r="AC3122" i="1"/>
  <c r="AD3122" i="1"/>
  <c r="AG3122" i="1" s="1"/>
  <c r="AF3122" i="1"/>
  <c r="AI3122" i="1"/>
  <c r="AL3122" i="1"/>
  <c r="AM3122" i="1"/>
  <c r="AO3122" i="1"/>
  <c r="AQ3122" i="1"/>
  <c r="AR3122" i="1"/>
  <c r="AS3122" i="1"/>
  <c r="O3123" i="1"/>
  <c r="Q3123" i="1"/>
  <c r="R3123" i="1"/>
  <c r="S3123" i="1"/>
  <c r="T3123" i="1"/>
  <c r="U3123" i="1"/>
  <c r="V3123" i="1" s="1"/>
  <c r="W3123" i="1"/>
  <c r="X3123" i="1" s="1"/>
  <c r="AA3123" i="1"/>
  <c r="AB3123" i="1"/>
  <c r="AQ3123" i="1" s="1"/>
  <c r="AC3123" i="1"/>
  <c r="AD3123" i="1"/>
  <c r="AF3123" i="1" s="1"/>
  <c r="AM3123" i="1"/>
  <c r="AO3123" i="1"/>
  <c r="AR3123" i="1"/>
  <c r="O3124" i="1"/>
  <c r="Q3124" i="1"/>
  <c r="R3124" i="1"/>
  <c r="S3124" i="1"/>
  <c r="T3124" i="1"/>
  <c r="U3124" i="1"/>
  <c r="V3124" i="1" s="1"/>
  <c r="W3124" i="1"/>
  <c r="X3124" i="1" s="1"/>
  <c r="AA3124" i="1"/>
  <c r="AB3124" i="1"/>
  <c r="AC3124" i="1"/>
  <c r="AD3124" i="1"/>
  <c r="AF3124" i="1" s="1"/>
  <c r="AM3124" i="1"/>
  <c r="AO3124" i="1"/>
  <c r="AQ3124" i="1"/>
  <c r="AR3124" i="1"/>
  <c r="N3125" i="1"/>
  <c r="O3125" i="1"/>
  <c r="Q3125" i="1"/>
  <c r="R3125" i="1" s="1"/>
  <c r="S3125" i="1"/>
  <c r="T3125" i="1"/>
  <c r="U3125" i="1"/>
  <c r="V3125" i="1" s="1"/>
  <c r="W3125" i="1"/>
  <c r="X3125" i="1"/>
  <c r="AA3125" i="1"/>
  <c r="AB3125" i="1"/>
  <c r="AQ3125" i="1" s="1"/>
  <c r="AC3125" i="1"/>
  <c r="AD3125" i="1"/>
  <c r="AF3125" i="1"/>
  <c r="AG3125" i="1"/>
  <c r="AI3125" i="1"/>
  <c r="AL3125" i="1"/>
  <c r="AM3125" i="1"/>
  <c r="AO3125" i="1"/>
  <c r="AP3125" i="1"/>
  <c r="AR3125" i="1"/>
  <c r="AS3125" i="1"/>
  <c r="N3126" i="1"/>
  <c r="O3126" i="1"/>
  <c r="Q3126" i="1"/>
  <c r="R3126" i="1" s="1"/>
  <c r="S3126" i="1"/>
  <c r="T3126" i="1"/>
  <c r="U3126" i="1"/>
  <c r="V3126" i="1" s="1"/>
  <c r="W3126" i="1"/>
  <c r="X3126" i="1"/>
  <c r="AA3126" i="1"/>
  <c r="AB3126" i="1"/>
  <c r="AC3126" i="1"/>
  <c r="AD3126" i="1"/>
  <c r="AF3126" i="1"/>
  <c r="AG3126" i="1"/>
  <c r="AI3126" i="1"/>
  <c r="AL3126" i="1"/>
  <c r="AM3126" i="1"/>
  <c r="AO3126" i="1"/>
  <c r="AP3126" i="1"/>
  <c r="AQ3126" i="1"/>
  <c r="AR3126" i="1"/>
  <c r="AS3126" i="1"/>
  <c r="O3127" i="1"/>
  <c r="AP3127" i="1" s="1"/>
  <c r="Q3127" i="1"/>
  <c r="R3127" i="1"/>
  <c r="S3127" i="1"/>
  <c r="T3127" i="1"/>
  <c r="U3127" i="1"/>
  <c r="V3127" i="1" s="1"/>
  <c r="W3127" i="1"/>
  <c r="X3127" i="1" s="1"/>
  <c r="AA3127" i="1"/>
  <c r="AB3127" i="1"/>
  <c r="AQ3127" i="1" s="1"/>
  <c r="AC3127" i="1"/>
  <c r="AD3127" i="1"/>
  <c r="AF3127" i="1" s="1"/>
  <c r="AM3127" i="1"/>
  <c r="AO3127" i="1"/>
  <c r="AR3127" i="1"/>
  <c r="AS3127" i="1"/>
  <c r="O3128" i="1"/>
  <c r="AP3128" i="1" s="1"/>
  <c r="Q3128" i="1"/>
  <c r="R3128" i="1"/>
  <c r="S3128" i="1"/>
  <c r="T3128" i="1"/>
  <c r="U3128" i="1"/>
  <c r="V3128" i="1" s="1"/>
  <c r="W3128" i="1"/>
  <c r="X3128" i="1" s="1"/>
  <c r="AA3128" i="1"/>
  <c r="AB3128" i="1"/>
  <c r="AC3128" i="1"/>
  <c r="AD3128" i="1"/>
  <c r="AF3128" i="1" s="1"/>
  <c r="AM3128" i="1"/>
  <c r="AO3128" i="1"/>
  <c r="AQ3128" i="1"/>
  <c r="AR3128" i="1"/>
  <c r="N3129" i="1"/>
  <c r="O3129" i="1"/>
  <c r="AS3129" i="1" s="1"/>
  <c r="Q3129" i="1"/>
  <c r="R3129" i="1" s="1"/>
  <c r="S3129" i="1"/>
  <c r="T3129" i="1"/>
  <c r="U3129" i="1"/>
  <c r="V3129" i="1" s="1"/>
  <c r="W3129" i="1"/>
  <c r="X3129" i="1"/>
  <c r="AA3129" i="1"/>
  <c r="AB3129" i="1"/>
  <c r="AQ3129" i="1" s="1"/>
  <c r="AC3129" i="1"/>
  <c r="AD3129" i="1"/>
  <c r="AF3129" i="1"/>
  <c r="AG3129" i="1"/>
  <c r="AI3129" i="1"/>
  <c r="AL3129" i="1"/>
  <c r="AM3129" i="1"/>
  <c r="AO3129" i="1"/>
  <c r="AP3129" i="1"/>
  <c r="AR3129" i="1"/>
  <c r="N3130" i="1"/>
  <c r="O3130" i="1"/>
  <c r="Q3130" i="1"/>
  <c r="R3130" i="1" s="1"/>
  <c r="S3130" i="1"/>
  <c r="T3130" i="1"/>
  <c r="U3130" i="1"/>
  <c r="V3130" i="1" s="1"/>
  <c r="W3130" i="1"/>
  <c r="X3130" i="1"/>
  <c r="AA3130" i="1"/>
  <c r="AB3130" i="1"/>
  <c r="AC3130" i="1"/>
  <c r="AD3130" i="1"/>
  <c r="AF3130" i="1"/>
  <c r="AG3130" i="1"/>
  <c r="AI3130" i="1"/>
  <c r="AL3130" i="1"/>
  <c r="AM3130" i="1"/>
  <c r="AO3130" i="1"/>
  <c r="AP3130" i="1"/>
  <c r="AQ3130" i="1"/>
  <c r="AR3130" i="1"/>
  <c r="AS3130" i="1"/>
  <c r="O3131" i="1"/>
  <c r="Q3131" i="1"/>
  <c r="R3131" i="1"/>
  <c r="S3131" i="1"/>
  <c r="T3131" i="1"/>
  <c r="U3131" i="1"/>
  <c r="V3131" i="1" s="1"/>
  <c r="W3131" i="1"/>
  <c r="X3131" i="1" s="1"/>
  <c r="AA3131" i="1"/>
  <c r="AB3131" i="1"/>
  <c r="AQ3131" i="1" s="1"/>
  <c r="AC3131" i="1"/>
  <c r="AD3131" i="1"/>
  <c r="AF3131" i="1" s="1"/>
  <c r="AG3131" i="1"/>
  <c r="AM3131" i="1"/>
  <c r="AO3131" i="1"/>
  <c r="AP3131" i="1"/>
  <c r="AR3131" i="1"/>
  <c r="AS3131" i="1"/>
  <c r="O3132" i="1"/>
  <c r="Q3132" i="1"/>
  <c r="R3132" i="1"/>
  <c r="S3132" i="1"/>
  <c r="T3132" i="1"/>
  <c r="U3132" i="1"/>
  <c r="V3132" i="1" s="1"/>
  <c r="W3132" i="1"/>
  <c r="X3132" i="1" s="1"/>
  <c r="AA3132" i="1"/>
  <c r="AB3132" i="1"/>
  <c r="AC3132" i="1"/>
  <c r="AD3132" i="1"/>
  <c r="AF3132" i="1" s="1"/>
  <c r="AG3132" i="1"/>
  <c r="AM3132" i="1"/>
  <c r="AO3132" i="1"/>
  <c r="AP3132" i="1"/>
  <c r="AQ3132" i="1"/>
  <c r="AR3132" i="1"/>
  <c r="N3133" i="1"/>
  <c r="O3133" i="1"/>
  <c r="AP3133" i="1" s="1"/>
  <c r="Q3133" i="1"/>
  <c r="R3133" i="1" s="1"/>
  <c r="S3133" i="1"/>
  <c r="T3133" i="1"/>
  <c r="U3133" i="1"/>
  <c r="V3133" i="1" s="1"/>
  <c r="W3133" i="1"/>
  <c r="X3133" i="1"/>
  <c r="AA3133" i="1"/>
  <c r="AB3133" i="1"/>
  <c r="AQ3133" i="1" s="1"/>
  <c r="AC3133" i="1"/>
  <c r="AD3133" i="1"/>
  <c r="AG3133" i="1" s="1"/>
  <c r="AF3133" i="1"/>
  <c r="AI3133" i="1"/>
  <c r="AL3133" i="1"/>
  <c r="AM3133" i="1"/>
  <c r="AO3133" i="1"/>
  <c r="AR3133" i="1"/>
  <c r="N3134" i="1"/>
  <c r="O3134" i="1"/>
  <c r="AP3134" i="1" s="1"/>
  <c r="Q3134" i="1"/>
  <c r="R3134" i="1" s="1"/>
  <c r="S3134" i="1"/>
  <c r="T3134" i="1"/>
  <c r="U3134" i="1"/>
  <c r="V3134" i="1" s="1"/>
  <c r="W3134" i="1"/>
  <c r="X3134" i="1"/>
  <c r="AA3134" i="1"/>
  <c r="AB3134" i="1"/>
  <c r="AC3134" i="1"/>
  <c r="AD3134" i="1"/>
  <c r="AG3134" i="1" s="1"/>
  <c r="AF3134" i="1"/>
  <c r="AI3134" i="1"/>
  <c r="AL3134" i="1"/>
  <c r="AM3134" i="1"/>
  <c r="AO3134" i="1"/>
  <c r="AQ3134" i="1"/>
  <c r="AR3134" i="1"/>
  <c r="AS3134" i="1"/>
  <c r="O3135" i="1"/>
  <c r="Q3135" i="1"/>
  <c r="R3135" i="1"/>
  <c r="S3135" i="1"/>
  <c r="T3135" i="1"/>
  <c r="U3135" i="1"/>
  <c r="V3135" i="1" s="1"/>
  <c r="W3135" i="1"/>
  <c r="X3135" i="1" s="1"/>
  <c r="AA3135" i="1"/>
  <c r="AB3135" i="1"/>
  <c r="AQ3135" i="1" s="1"/>
  <c r="AC3135" i="1"/>
  <c r="AD3135" i="1"/>
  <c r="AF3135" i="1" s="1"/>
  <c r="AM3135" i="1"/>
  <c r="AO3135" i="1"/>
  <c r="AR3135" i="1"/>
  <c r="O3136" i="1"/>
  <c r="Q3136" i="1"/>
  <c r="R3136" i="1"/>
  <c r="S3136" i="1"/>
  <c r="T3136" i="1"/>
  <c r="U3136" i="1"/>
  <c r="V3136" i="1" s="1"/>
  <c r="W3136" i="1"/>
  <c r="X3136" i="1" s="1"/>
  <c r="AA3136" i="1"/>
  <c r="AB3136" i="1"/>
  <c r="AC3136" i="1"/>
  <c r="AD3136" i="1"/>
  <c r="AF3136" i="1" s="1"/>
  <c r="AM3136" i="1"/>
  <c r="AO3136" i="1"/>
  <c r="AQ3136" i="1"/>
  <c r="AR3136" i="1"/>
  <c r="N3137" i="1"/>
  <c r="O3137" i="1"/>
  <c r="Q3137" i="1"/>
  <c r="R3137" i="1" s="1"/>
  <c r="S3137" i="1"/>
  <c r="T3137" i="1"/>
  <c r="U3137" i="1"/>
  <c r="V3137" i="1" s="1"/>
  <c r="W3137" i="1"/>
  <c r="X3137" i="1"/>
  <c r="AA3137" i="1"/>
  <c r="AB3137" i="1"/>
  <c r="AQ3137" i="1" s="1"/>
  <c r="AC3137" i="1"/>
  <c r="AD3137" i="1"/>
  <c r="AF3137" i="1"/>
  <c r="AG3137" i="1"/>
  <c r="AI3137" i="1"/>
  <c r="AL3137" i="1"/>
  <c r="AM3137" i="1"/>
  <c r="AO3137" i="1"/>
  <c r="AP3137" i="1"/>
  <c r="AR3137" i="1"/>
  <c r="AS3137" i="1"/>
  <c r="N3138" i="1"/>
  <c r="O3138" i="1"/>
  <c r="Q3138" i="1"/>
  <c r="R3138" i="1" s="1"/>
  <c r="S3138" i="1"/>
  <c r="T3138" i="1"/>
  <c r="U3138" i="1"/>
  <c r="V3138" i="1" s="1"/>
  <c r="W3138" i="1"/>
  <c r="X3138" i="1"/>
  <c r="AA3138" i="1"/>
  <c r="AB3138" i="1"/>
  <c r="AC3138" i="1"/>
  <c r="AD3138" i="1"/>
  <c r="AF3138" i="1"/>
  <c r="AG3138" i="1"/>
  <c r="AI3138" i="1"/>
  <c r="AL3138" i="1"/>
  <c r="AM3138" i="1"/>
  <c r="AO3138" i="1"/>
  <c r="AP3138" i="1"/>
  <c r="AQ3138" i="1"/>
  <c r="AR3138" i="1"/>
  <c r="AS3138" i="1"/>
  <c r="O3139" i="1"/>
  <c r="AP3139" i="1" s="1"/>
  <c r="Q3139" i="1"/>
  <c r="R3139" i="1"/>
  <c r="S3139" i="1"/>
  <c r="T3139" i="1"/>
  <c r="U3139" i="1"/>
  <c r="V3139" i="1" s="1"/>
  <c r="W3139" i="1"/>
  <c r="X3139" i="1" s="1"/>
  <c r="AA3139" i="1"/>
  <c r="AB3139" i="1"/>
  <c r="AQ3139" i="1" s="1"/>
  <c r="AC3139" i="1"/>
  <c r="AD3139" i="1"/>
  <c r="AF3139" i="1" s="1"/>
  <c r="AM3139" i="1"/>
  <c r="AO3139" i="1"/>
  <c r="AR3139" i="1"/>
  <c r="AS3139" i="1"/>
  <c r="O3140" i="1"/>
  <c r="AP3140" i="1" s="1"/>
  <c r="Q3140" i="1"/>
  <c r="R3140" i="1"/>
  <c r="S3140" i="1"/>
  <c r="T3140" i="1"/>
  <c r="U3140" i="1"/>
  <c r="V3140" i="1" s="1"/>
  <c r="W3140" i="1"/>
  <c r="X3140" i="1" s="1"/>
  <c r="AA3140" i="1"/>
  <c r="AB3140" i="1"/>
  <c r="AC3140" i="1"/>
  <c r="AD3140" i="1"/>
  <c r="AF3140" i="1" s="1"/>
  <c r="AM3140" i="1"/>
  <c r="AO3140" i="1"/>
  <c r="AQ3140" i="1"/>
  <c r="AR3140" i="1"/>
  <c r="N3141" i="1"/>
  <c r="O3141" i="1"/>
  <c r="AS3141" i="1" s="1"/>
  <c r="Q3141" i="1"/>
  <c r="R3141" i="1" s="1"/>
  <c r="S3141" i="1"/>
  <c r="T3141" i="1"/>
  <c r="U3141" i="1"/>
  <c r="V3141" i="1" s="1"/>
  <c r="W3141" i="1"/>
  <c r="X3141" i="1"/>
  <c r="AA3141" i="1"/>
  <c r="AB3141" i="1"/>
  <c r="AQ3141" i="1" s="1"/>
  <c r="AC3141" i="1"/>
  <c r="AD3141" i="1"/>
  <c r="AF3141" i="1"/>
  <c r="AG3141" i="1"/>
  <c r="AI3141" i="1"/>
  <c r="AL3141" i="1"/>
  <c r="AM3141" i="1"/>
  <c r="AO3141" i="1"/>
  <c r="AP3141" i="1"/>
  <c r="AR3141" i="1"/>
  <c r="N3142" i="1"/>
  <c r="O3142" i="1"/>
  <c r="Q3142" i="1"/>
  <c r="R3142" i="1" s="1"/>
  <c r="S3142" i="1"/>
  <c r="T3142" i="1"/>
  <c r="U3142" i="1"/>
  <c r="V3142" i="1" s="1"/>
  <c r="W3142" i="1"/>
  <c r="X3142" i="1"/>
  <c r="AA3142" i="1"/>
  <c r="AB3142" i="1"/>
  <c r="AC3142" i="1"/>
  <c r="AD3142" i="1"/>
  <c r="AF3142" i="1"/>
  <c r="AG3142" i="1"/>
  <c r="AI3142" i="1"/>
  <c r="AL3142" i="1"/>
  <c r="AM3142" i="1"/>
  <c r="AO3142" i="1"/>
  <c r="AP3142" i="1"/>
  <c r="AQ3142" i="1"/>
  <c r="AR3142" i="1"/>
  <c r="AS3142" i="1"/>
  <c r="O3143" i="1"/>
  <c r="Q3143" i="1"/>
  <c r="R3143" i="1"/>
  <c r="S3143" i="1"/>
  <c r="T3143" i="1"/>
  <c r="U3143" i="1"/>
  <c r="V3143" i="1" s="1"/>
  <c r="W3143" i="1"/>
  <c r="X3143" i="1" s="1"/>
  <c r="AA3143" i="1"/>
  <c r="AB3143" i="1"/>
  <c r="AQ3143" i="1" s="1"/>
  <c r="AC3143" i="1"/>
  <c r="AD3143" i="1"/>
  <c r="AF3143" i="1" s="1"/>
  <c r="AG3143" i="1"/>
  <c r="AM3143" i="1"/>
  <c r="AO3143" i="1"/>
  <c r="AP3143" i="1"/>
  <c r="AR3143" i="1"/>
  <c r="AS3143" i="1"/>
  <c r="O3144" i="1"/>
  <c r="Q3144" i="1"/>
  <c r="R3144" i="1"/>
  <c r="S3144" i="1"/>
  <c r="T3144" i="1"/>
  <c r="U3144" i="1"/>
  <c r="V3144" i="1" s="1"/>
  <c r="W3144" i="1"/>
  <c r="X3144" i="1" s="1"/>
  <c r="AA3144" i="1"/>
  <c r="AB3144" i="1"/>
  <c r="AC3144" i="1"/>
  <c r="AD3144" i="1"/>
  <c r="AF3144" i="1" s="1"/>
  <c r="AG3144" i="1"/>
  <c r="AM3144" i="1"/>
  <c r="AO3144" i="1"/>
  <c r="AP3144" i="1"/>
  <c r="AQ3144" i="1"/>
  <c r="AR3144" i="1"/>
  <c r="N3145" i="1"/>
  <c r="O3145" i="1"/>
  <c r="AP3145" i="1" s="1"/>
  <c r="Q3145" i="1"/>
  <c r="R3145" i="1" s="1"/>
  <c r="S3145" i="1"/>
  <c r="T3145" i="1"/>
  <c r="U3145" i="1"/>
  <c r="V3145" i="1" s="1"/>
  <c r="W3145" i="1"/>
  <c r="X3145" i="1"/>
  <c r="AA3145" i="1"/>
  <c r="AB3145" i="1"/>
  <c r="AQ3145" i="1" s="1"/>
  <c r="AC3145" i="1"/>
  <c r="AD3145" i="1"/>
  <c r="AG3145" i="1" s="1"/>
  <c r="AF3145" i="1"/>
  <c r="AI3145" i="1"/>
  <c r="AL3145" i="1"/>
  <c r="AM3145" i="1"/>
  <c r="AO3145" i="1"/>
  <c r="AR3145" i="1"/>
  <c r="N3146" i="1"/>
  <c r="O3146" i="1"/>
  <c r="AP3146" i="1" s="1"/>
  <c r="Q3146" i="1"/>
  <c r="R3146" i="1" s="1"/>
  <c r="S3146" i="1"/>
  <c r="T3146" i="1"/>
  <c r="U3146" i="1"/>
  <c r="V3146" i="1" s="1"/>
  <c r="W3146" i="1"/>
  <c r="X3146" i="1"/>
  <c r="AA3146" i="1"/>
  <c r="AB3146" i="1"/>
  <c r="AC3146" i="1"/>
  <c r="AD3146" i="1"/>
  <c r="AG3146" i="1" s="1"/>
  <c r="AF3146" i="1"/>
  <c r="AI3146" i="1"/>
  <c r="AL3146" i="1"/>
  <c r="AM3146" i="1"/>
  <c r="AO3146" i="1"/>
  <c r="AQ3146" i="1"/>
  <c r="AR3146" i="1"/>
  <c r="AS3146" i="1"/>
  <c r="O3147" i="1"/>
  <c r="Q3147" i="1"/>
  <c r="R3147" i="1"/>
  <c r="S3147" i="1"/>
  <c r="T3147" i="1"/>
  <c r="U3147" i="1"/>
  <c r="V3147" i="1" s="1"/>
  <c r="W3147" i="1"/>
  <c r="X3147" i="1" s="1"/>
  <c r="AA3147" i="1"/>
  <c r="AB3147" i="1"/>
  <c r="AQ3147" i="1" s="1"/>
  <c r="AC3147" i="1"/>
  <c r="AD3147" i="1"/>
  <c r="AF3147" i="1" s="1"/>
  <c r="AM3147" i="1"/>
  <c r="AO3147" i="1"/>
  <c r="AR3147" i="1"/>
  <c r="O3148" i="1"/>
  <c r="Q3148" i="1"/>
  <c r="R3148" i="1"/>
  <c r="S3148" i="1"/>
  <c r="T3148" i="1"/>
  <c r="U3148" i="1"/>
  <c r="V3148" i="1" s="1"/>
  <c r="W3148" i="1"/>
  <c r="X3148" i="1" s="1"/>
  <c r="AA3148" i="1"/>
  <c r="AB3148" i="1"/>
  <c r="AC3148" i="1"/>
  <c r="AD3148" i="1"/>
  <c r="AF3148" i="1" s="1"/>
  <c r="AM3148" i="1"/>
  <c r="AO3148" i="1"/>
  <c r="AQ3148" i="1"/>
  <c r="AR3148" i="1"/>
  <c r="N3149" i="1"/>
  <c r="O3149" i="1"/>
  <c r="Q3149" i="1"/>
  <c r="R3149" i="1" s="1"/>
  <c r="S3149" i="1"/>
  <c r="T3149" i="1"/>
  <c r="U3149" i="1"/>
  <c r="V3149" i="1" s="1"/>
  <c r="W3149" i="1"/>
  <c r="X3149" i="1"/>
  <c r="AA3149" i="1"/>
  <c r="AB3149" i="1"/>
  <c r="AQ3149" i="1" s="1"/>
  <c r="AC3149" i="1"/>
  <c r="AD3149" i="1"/>
  <c r="AF3149" i="1"/>
  <c r="AG3149" i="1"/>
  <c r="AI3149" i="1"/>
  <c r="AL3149" i="1"/>
  <c r="AM3149" i="1"/>
  <c r="AO3149" i="1"/>
  <c r="AP3149" i="1"/>
  <c r="AR3149" i="1"/>
  <c r="AS3149" i="1"/>
  <c r="N3150" i="1"/>
  <c r="O3150" i="1"/>
  <c r="Q3150" i="1"/>
  <c r="R3150" i="1" s="1"/>
  <c r="S3150" i="1"/>
  <c r="T3150" i="1"/>
  <c r="U3150" i="1"/>
  <c r="V3150" i="1" s="1"/>
  <c r="W3150" i="1"/>
  <c r="X3150" i="1"/>
  <c r="AA3150" i="1"/>
  <c r="AB3150" i="1"/>
  <c r="AC3150" i="1"/>
  <c r="AD3150" i="1"/>
  <c r="AF3150" i="1"/>
  <c r="AG3150" i="1"/>
  <c r="AI3150" i="1"/>
  <c r="AL3150" i="1"/>
  <c r="AM3150" i="1"/>
  <c r="AO3150" i="1"/>
  <c r="AP3150" i="1"/>
  <c r="AQ3150" i="1"/>
  <c r="AR3150" i="1"/>
  <c r="AS3150" i="1"/>
  <c r="O3151" i="1"/>
  <c r="AP3151" i="1" s="1"/>
  <c r="Q3151" i="1"/>
  <c r="R3151" i="1"/>
  <c r="S3151" i="1"/>
  <c r="T3151" i="1"/>
  <c r="U3151" i="1"/>
  <c r="V3151" i="1" s="1"/>
  <c r="W3151" i="1"/>
  <c r="X3151" i="1" s="1"/>
  <c r="AA3151" i="1"/>
  <c r="AB3151" i="1"/>
  <c r="AQ3151" i="1" s="1"/>
  <c r="AC3151" i="1"/>
  <c r="AD3151" i="1"/>
  <c r="AF3151" i="1" s="1"/>
  <c r="AM3151" i="1"/>
  <c r="AO3151" i="1"/>
  <c r="AR3151" i="1"/>
  <c r="AS3151" i="1"/>
  <c r="O3152" i="1"/>
  <c r="AP3152" i="1" s="1"/>
  <c r="Q3152" i="1"/>
  <c r="R3152" i="1"/>
  <c r="S3152" i="1"/>
  <c r="T3152" i="1"/>
  <c r="U3152" i="1"/>
  <c r="V3152" i="1" s="1"/>
  <c r="W3152" i="1"/>
  <c r="X3152" i="1" s="1"/>
  <c r="AA3152" i="1"/>
  <c r="AB3152" i="1"/>
  <c r="AC3152" i="1"/>
  <c r="AD3152" i="1"/>
  <c r="AF3152" i="1" s="1"/>
  <c r="AM3152" i="1"/>
  <c r="AO3152" i="1"/>
  <c r="AQ3152" i="1"/>
  <c r="AR3152" i="1"/>
  <c r="N3153" i="1"/>
  <c r="O3153" i="1"/>
  <c r="AS3153" i="1" s="1"/>
  <c r="Q3153" i="1"/>
  <c r="R3153" i="1" s="1"/>
  <c r="S3153" i="1"/>
  <c r="T3153" i="1"/>
  <c r="U3153" i="1"/>
  <c r="V3153" i="1" s="1"/>
  <c r="W3153" i="1"/>
  <c r="X3153" i="1"/>
  <c r="AA3153" i="1"/>
  <c r="AB3153" i="1"/>
  <c r="AQ3153" i="1" s="1"/>
  <c r="AC3153" i="1"/>
  <c r="AD3153" i="1"/>
  <c r="AF3153" i="1"/>
  <c r="AG3153" i="1"/>
  <c r="AI3153" i="1"/>
  <c r="AL3153" i="1"/>
  <c r="AM3153" i="1"/>
  <c r="AO3153" i="1"/>
  <c r="AP3153" i="1"/>
  <c r="AR3153" i="1"/>
  <c r="N3154" i="1"/>
  <c r="O3154" i="1"/>
  <c r="Q3154" i="1"/>
  <c r="R3154" i="1" s="1"/>
  <c r="S3154" i="1"/>
  <c r="T3154" i="1"/>
  <c r="U3154" i="1"/>
  <c r="V3154" i="1" s="1"/>
  <c r="W3154" i="1"/>
  <c r="X3154" i="1"/>
  <c r="AA3154" i="1"/>
  <c r="AB3154" i="1"/>
  <c r="AC3154" i="1"/>
  <c r="AD3154" i="1"/>
  <c r="AF3154" i="1"/>
  <c r="AG3154" i="1"/>
  <c r="AI3154" i="1"/>
  <c r="AL3154" i="1"/>
  <c r="AM3154" i="1"/>
  <c r="AO3154" i="1"/>
  <c r="AP3154" i="1"/>
  <c r="AQ3154" i="1"/>
  <c r="AR3154" i="1"/>
  <c r="AS3154" i="1"/>
  <c r="O3155" i="1"/>
  <c r="Q3155" i="1"/>
  <c r="R3155" i="1"/>
  <c r="S3155" i="1"/>
  <c r="T3155" i="1"/>
  <c r="U3155" i="1"/>
  <c r="V3155" i="1" s="1"/>
  <c r="W3155" i="1"/>
  <c r="X3155" i="1" s="1"/>
  <c r="AA3155" i="1"/>
  <c r="AB3155" i="1"/>
  <c r="AQ3155" i="1" s="1"/>
  <c r="AC3155" i="1"/>
  <c r="AD3155" i="1"/>
  <c r="AF3155" i="1" s="1"/>
  <c r="AG3155" i="1"/>
  <c r="AM3155" i="1"/>
  <c r="AO3155" i="1"/>
  <c r="AP3155" i="1"/>
  <c r="AR3155" i="1"/>
  <c r="AS3155" i="1"/>
  <c r="O3156" i="1"/>
  <c r="Q3156" i="1"/>
  <c r="R3156" i="1"/>
  <c r="S3156" i="1"/>
  <c r="T3156" i="1"/>
  <c r="U3156" i="1"/>
  <c r="V3156" i="1" s="1"/>
  <c r="W3156" i="1"/>
  <c r="X3156" i="1" s="1"/>
  <c r="AA3156" i="1"/>
  <c r="AB3156" i="1"/>
  <c r="AC3156" i="1"/>
  <c r="AD3156" i="1"/>
  <c r="AF3156" i="1" s="1"/>
  <c r="AG3156" i="1"/>
  <c r="AM3156" i="1"/>
  <c r="AO3156" i="1"/>
  <c r="AP3156" i="1"/>
  <c r="AQ3156" i="1"/>
  <c r="AR3156" i="1"/>
  <c r="N3157" i="1"/>
  <c r="O3157" i="1"/>
  <c r="AP3157" i="1" s="1"/>
  <c r="Q3157" i="1"/>
  <c r="R3157" i="1" s="1"/>
  <c r="S3157" i="1"/>
  <c r="T3157" i="1"/>
  <c r="U3157" i="1"/>
  <c r="V3157" i="1" s="1"/>
  <c r="W3157" i="1"/>
  <c r="X3157" i="1"/>
  <c r="AA3157" i="1"/>
  <c r="AB3157" i="1"/>
  <c r="AQ3157" i="1" s="1"/>
  <c r="AC3157" i="1"/>
  <c r="AD3157" i="1"/>
  <c r="AG3157" i="1" s="1"/>
  <c r="AF3157" i="1"/>
  <c r="AI3157" i="1"/>
  <c r="AL3157" i="1"/>
  <c r="AM3157" i="1"/>
  <c r="AO3157" i="1"/>
  <c r="AR3157" i="1"/>
  <c r="N3158" i="1"/>
  <c r="O3158" i="1"/>
  <c r="AP3158" i="1" s="1"/>
  <c r="Q3158" i="1"/>
  <c r="R3158" i="1" s="1"/>
  <c r="S3158" i="1"/>
  <c r="T3158" i="1"/>
  <c r="U3158" i="1"/>
  <c r="V3158" i="1" s="1"/>
  <c r="W3158" i="1"/>
  <c r="X3158" i="1"/>
  <c r="AA3158" i="1"/>
  <c r="AB3158" i="1"/>
  <c r="AC3158" i="1"/>
  <c r="AD3158" i="1"/>
  <c r="AG3158" i="1" s="1"/>
  <c r="AF3158" i="1"/>
  <c r="AI3158" i="1"/>
  <c r="AL3158" i="1"/>
  <c r="AM3158" i="1"/>
  <c r="AO3158" i="1"/>
  <c r="AQ3158" i="1"/>
  <c r="AR3158" i="1"/>
  <c r="AS3158" i="1"/>
  <c r="O3159" i="1"/>
  <c r="Q3159" i="1"/>
  <c r="R3159" i="1"/>
  <c r="S3159" i="1"/>
  <c r="T3159" i="1"/>
  <c r="U3159" i="1"/>
  <c r="V3159" i="1" s="1"/>
  <c r="W3159" i="1"/>
  <c r="X3159" i="1" s="1"/>
  <c r="AA3159" i="1"/>
  <c r="AB3159" i="1"/>
  <c r="AQ3159" i="1" s="1"/>
  <c r="AC3159" i="1"/>
  <c r="AD3159" i="1"/>
  <c r="AF3159" i="1" s="1"/>
  <c r="AM3159" i="1"/>
  <c r="AO3159" i="1"/>
  <c r="AR3159" i="1"/>
  <c r="O3160" i="1"/>
  <c r="Q3160" i="1"/>
  <c r="R3160" i="1"/>
  <c r="S3160" i="1"/>
  <c r="T3160" i="1"/>
  <c r="U3160" i="1"/>
  <c r="V3160" i="1" s="1"/>
  <c r="W3160" i="1"/>
  <c r="X3160" i="1" s="1"/>
  <c r="AA3160" i="1"/>
  <c r="AB3160" i="1"/>
  <c r="AC3160" i="1"/>
  <c r="AD3160" i="1"/>
  <c r="AF3160" i="1" s="1"/>
  <c r="AM3160" i="1"/>
  <c r="AO3160" i="1"/>
  <c r="AQ3160" i="1"/>
  <c r="AR3160" i="1"/>
  <c r="N3161" i="1"/>
  <c r="O3161" i="1"/>
  <c r="Q3161" i="1"/>
  <c r="R3161" i="1" s="1"/>
  <c r="S3161" i="1"/>
  <c r="T3161" i="1"/>
  <c r="U3161" i="1"/>
  <c r="V3161" i="1" s="1"/>
  <c r="W3161" i="1"/>
  <c r="X3161" i="1"/>
  <c r="AA3161" i="1"/>
  <c r="AB3161" i="1"/>
  <c r="AQ3161" i="1" s="1"/>
  <c r="AC3161" i="1"/>
  <c r="AD3161" i="1"/>
  <c r="AF3161" i="1"/>
  <c r="AG3161" i="1"/>
  <c r="AI3161" i="1"/>
  <c r="AL3161" i="1"/>
  <c r="AM3161" i="1"/>
  <c r="AO3161" i="1"/>
  <c r="AP3161" i="1"/>
  <c r="AR3161" i="1"/>
  <c r="AS3161" i="1"/>
  <c r="N3162" i="1"/>
  <c r="O3162" i="1"/>
  <c r="Q3162" i="1"/>
  <c r="R3162" i="1" s="1"/>
  <c r="S3162" i="1"/>
  <c r="T3162" i="1"/>
  <c r="U3162" i="1"/>
  <c r="V3162" i="1" s="1"/>
  <c r="W3162" i="1"/>
  <c r="X3162" i="1"/>
  <c r="AA3162" i="1"/>
  <c r="AB3162" i="1"/>
  <c r="AC3162" i="1"/>
  <c r="AD3162" i="1"/>
  <c r="AF3162" i="1"/>
  <c r="AG3162" i="1"/>
  <c r="AI3162" i="1"/>
  <c r="AL3162" i="1"/>
  <c r="AM3162" i="1"/>
  <c r="AO3162" i="1"/>
  <c r="AP3162" i="1"/>
  <c r="AQ3162" i="1"/>
  <c r="AR3162" i="1"/>
  <c r="AS3162" i="1"/>
  <c r="O3163" i="1"/>
  <c r="AP3163" i="1" s="1"/>
  <c r="Q3163" i="1"/>
  <c r="R3163" i="1"/>
  <c r="S3163" i="1"/>
  <c r="T3163" i="1"/>
  <c r="U3163" i="1"/>
  <c r="V3163" i="1" s="1"/>
  <c r="W3163" i="1"/>
  <c r="X3163" i="1" s="1"/>
  <c r="AA3163" i="1"/>
  <c r="AB3163" i="1"/>
  <c r="AQ3163" i="1" s="1"/>
  <c r="AC3163" i="1"/>
  <c r="AD3163" i="1"/>
  <c r="AF3163" i="1" s="1"/>
  <c r="AM3163" i="1"/>
  <c r="AO3163" i="1"/>
  <c r="AR3163" i="1"/>
  <c r="AS3163" i="1"/>
  <c r="O3164" i="1"/>
  <c r="AP3164" i="1" s="1"/>
  <c r="Q3164" i="1"/>
  <c r="R3164" i="1"/>
  <c r="S3164" i="1"/>
  <c r="T3164" i="1"/>
  <c r="U3164" i="1"/>
  <c r="V3164" i="1" s="1"/>
  <c r="W3164" i="1"/>
  <c r="X3164" i="1" s="1"/>
  <c r="AA3164" i="1"/>
  <c r="AB3164" i="1"/>
  <c r="AC3164" i="1"/>
  <c r="AD3164" i="1"/>
  <c r="AF3164" i="1" s="1"/>
  <c r="AM3164" i="1"/>
  <c r="AO3164" i="1"/>
  <c r="AQ3164" i="1"/>
  <c r="AR3164" i="1"/>
  <c r="N3165" i="1"/>
  <c r="O3165" i="1"/>
  <c r="AS3165" i="1" s="1"/>
  <c r="Q3165" i="1"/>
  <c r="R3165" i="1" s="1"/>
  <c r="S3165" i="1"/>
  <c r="T3165" i="1"/>
  <c r="U3165" i="1"/>
  <c r="V3165" i="1" s="1"/>
  <c r="W3165" i="1"/>
  <c r="X3165" i="1"/>
  <c r="AA3165" i="1"/>
  <c r="AB3165" i="1"/>
  <c r="AQ3165" i="1" s="1"/>
  <c r="AC3165" i="1"/>
  <c r="AD3165" i="1"/>
  <c r="AF3165" i="1"/>
  <c r="AG3165" i="1"/>
  <c r="AI3165" i="1"/>
  <c r="AL3165" i="1"/>
  <c r="AM3165" i="1"/>
  <c r="AO3165" i="1"/>
  <c r="AP3165" i="1"/>
  <c r="AR3165" i="1"/>
  <c r="N3166" i="1"/>
  <c r="O3166" i="1"/>
  <c r="Q3166" i="1"/>
  <c r="R3166" i="1" s="1"/>
  <c r="S3166" i="1"/>
  <c r="T3166" i="1"/>
  <c r="U3166" i="1"/>
  <c r="V3166" i="1" s="1"/>
  <c r="W3166" i="1"/>
  <c r="X3166" i="1"/>
  <c r="AA3166" i="1"/>
  <c r="AB3166" i="1"/>
  <c r="AC3166" i="1"/>
  <c r="AD3166" i="1"/>
  <c r="AF3166" i="1"/>
  <c r="AG3166" i="1"/>
  <c r="AI3166" i="1"/>
  <c r="AL3166" i="1"/>
  <c r="AM3166" i="1"/>
  <c r="AO3166" i="1"/>
  <c r="AP3166" i="1"/>
  <c r="AQ3166" i="1"/>
  <c r="AR3166" i="1"/>
  <c r="AS3166" i="1"/>
  <c r="O3167" i="1"/>
  <c r="Q3167" i="1"/>
  <c r="R3167" i="1"/>
  <c r="S3167" i="1"/>
  <c r="T3167" i="1"/>
  <c r="U3167" i="1"/>
  <c r="V3167" i="1" s="1"/>
  <c r="W3167" i="1"/>
  <c r="X3167" i="1" s="1"/>
  <c r="AA3167" i="1"/>
  <c r="AB3167" i="1"/>
  <c r="AQ3167" i="1" s="1"/>
  <c r="AC3167" i="1"/>
  <c r="AD3167" i="1"/>
  <c r="AF3167" i="1" s="1"/>
  <c r="AG3167" i="1"/>
  <c r="AM3167" i="1"/>
  <c r="AO3167" i="1"/>
  <c r="AP3167" i="1"/>
  <c r="AR3167" i="1"/>
  <c r="AS3167" i="1"/>
  <c r="O3168" i="1"/>
  <c r="Q3168" i="1"/>
  <c r="R3168" i="1"/>
  <c r="S3168" i="1"/>
  <c r="T3168" i="1"/>
  <c r="U3168" i="1"/>
  <c r="V3168" i="1" s="1"/>
  <c r="W3168" i="1"/>
  <c r="X3168" i="1" s="1"/>
  <c r="AA3168" i="1"/>
  <c r="AB3168" i="1"/>
  <c r="AC3168" i="1"/>
  <c r="AD3168" i="1"/>
  <c r="AF3168" i="1" s="1"/>
  <c r="AG3168" i="1"/>
  <c r="AM3168" i="1"/>
  <c r="AO3168" i="1"/>
  <c r="AP3168" i="1"/>
  <c r="AQ3168" i="1"/>
  <c r="AR3168" i="1"/>
  <c r="N3169" i="1"/>
  <c r="O3169" i="1"/>
  <c r="AP3169" i="1" s="1"/>
  <c r="Q3169" i="1"/>
  <c r="R3169" i="1" s="1"/>
  <c r="S3169" i="1"/>
  <c r="T3169" i="1"/>
  <c r="U3169" i="1"/>
  <c r="V3169" i="1" s="1"/>
  <c r="W3169" i="1"/>
  <c r="X3169" i="1"/>
  <c r="AA3169" i="1"/>
  <c r="AB3169" i="1"/>
  <c r="AQ3169" i="1" s="1"/>
  <c r="AC3169" i="1"/>
  <c r="AD3169" i="1"/>
  <c r="AG3169" i="1" s="1"/>
  <c r="AF3169" i="1"/>
  <c r="AI3169" i="1"/>
  <c r="AL3169" i="1"/>
  <c r="AM3169" i="1"/>
  <c r="AO3169" i="1"/>
  <c r="AR3169" i="1"/>
  <c r="N3170" i="1"/>
  <c r="O3170" i="1"/>
  <c r="AP3170" i="1" s="1"/>
  <c r="Q3170" i="1"/>
  <c r="R3170" i="1" s="1"/>
  <c r="S3170" i="1"/>
  <c r="T3170" i="1"/>
  <c r="U3170" i="1"/>
  <c r="V3170" i="1" s="1"/>
  <c r="W3170" i="1"/>
  <c r="X3170" i="1"/>
  <c r="AA3170" i="1"/>
  <c r="AB3170" i="1"/>
  <c r="AC3170" i="1"/>
  <c r="AD3170" i="1"/>
  <c r="AG3170" i="1" s="1"/>
  <c r="AF3170" i="1"/>
  <c r="AI3170" i="1"/>
  <c r="AL3170" i="1"/>
  <c r="AM3170" i="1"/>
  <c r="AO3170" i="1"/>
  <c r="AQ3170" i="1"/>
  <c r="AR3170" i="1"/>
  <c r="AS3170" i="1"/>
  <c r="O3171" i="1"/>
  <c r="Q3171" i="1"/>
  <c r="R3171" i="1"/>
  <c r="S3171" i="1"/>
  <c r="T3171" i="1"/>
  <c r="U3171" i="1"/>
  <c r="V3171" i="1" s="1"/>
  <c r="W3171" i="1"/>
  <c r="X3171" i="1" s="1"/>
  <c r="AA3171" i="1"/>
  <c r="AB3171" i="1"/>
  <c r="AQ3171" i="1" s="1"/>
  <c r="AC3171" i="1"/>
  <c r="AD3171" i="1"/>
  <c r="AF3171" i="1" s="1"/>
  <c r="AM3171" i="1"/>
  <c r="AO3171" i="1"/>
  <c r="AR3171" i="1"/>
  <c r="O3172" i="1"/>
  <c r="Q3172" i="1"/>
  <c r="R3172" i="1"/>
  <c r="S3172" i="1"/>
  <c r="T3172" i="1"/>
  <c r="U3172" i="1"/>
  <c r="V3172" i="1" s="1"/>
  <c r="W3172" i="1"/>
  <c r="X3172" i="1" s="1"/>
  <c r="AA3172" i="1"/>
  <c r="AB3172" i="1"/>
  <c r="AC3172" i="1"/>
  <c r="AD3172" i="1"/>
  <c r="AF3172" i="1" s="1"/>
  <c r="AM3172" i="1"/>
  <c r="AO3172" i="1"/>
  <c r="AQ3172" i="1"/>
  <c r="AR3172" i="1"/>
  <c r="N3173" i="1"/>
  <c r="O3173" i="1"/>
  <c r="Q3173" i="1"/>
  <c r="R3173" i="1" s="1"/>
  <c r="S3173" i="1"/>
  <c r="T3173" i="1"/>
  <c r="U3173" i="1"/>
  <c r="V3173" i="1" s="1"/>
  <c r="W3173" i="1"/>
  <c r="X3173" i="1"/>
  <c r="AA3173" i="1"/>
  <c r="AB3173" i="1"/>
  <c r="AQ3173" i="1" s="1"/>
  <c r="AC3173" i="1"/>
  <c r="AD3173" i="1"/>
  <c r="AF3173" i="1"/>
  <c r="AG3173" i="1"/>
  <c r="AI3173" i="1"/>
  <c r="AL3173" i="1"/>
  <c r="AM3173" i="1"/>
  <c r="AO3173" i="1"/>
  <c r="AP3173" i="1"/>
  <c r="AR3173" i="1"/>
  <c r="AS3173" i="1"/>
  <c r="N3174" i="1"/>
  <c r="O3174" i="1"/>
  <c r="Q3174" i="1"/>
  <c r="R3174" i="1" s="1"/>
  <c r="S3174" i="1"/>
  <c r="T3174" i="1"/>
  <c r="U3174" i="1"/>
  <c r="V3174" i="1" s="1"/>
  <c r="W3174" i="1"/>
  <c r="X3174" i="1"/>
  <c r="AA3174" i="1"/>
  <c r="AB3174" i="1"/>
  <c r="AC3174" i="1"/>
  <c r="AD3174" i="1"/>
  <c r="AF3174" i="1"/>
  <c r="AG3174" i="1"/>
  <c r="AI3174" i="1"/>
  <c r="AL3174" i="1"/>
  <c r="AM3174" i="1"/>
  <c r="AO3174" i="1"/>
  <c r="AP3174" i="1"/>
  <c r="AQ3174" i="1"/>
  <c r="AR3174" i="1"/>
  <c r="AS3174" i="1"/>
  <c r="O3175" i="1"/>
  <c r="AP3175" i="1" s="1"/>
  <c r="Q3175" i="1"/>
  <c r="R3175" i="1"/>
  <c r="S3175" i="1"/>
  <c r="T3175" i="1"/>
  <c r="U3175" i="1"/>
  <c r="V3175" i="1" s="1"/>
  <c r="W3175" i="1"/>
  <c r="X3175" i="1" s="1"/>
  <c r="AA3175" i="1"/>
  <c r="AB3175" i="1"/>
  <c r="AQ3175" i="1" s="1"/>
  <c r="AC3175" i="1"/>
  <c r="AD3175" i="1"/>
  <c r="AF3175" i="1" s="1"/>
  <c r="AM3175" i="1"/>
  <c r="AO3175" i="1"/>
  <c r="AR3175" i="1"/>
  <c r="AS3175" i="1"/>
  <c r="O3176" i="1"/>
  <c r="AP3176" i="1" s="1"/>
  <c r="Q3176" i="1"/>
  <c r="R3176" i="1"/>
  <c r="S3176" i="1"/>
  <c r="T3176" i="1"/>
  <c r="U3176" i="1"/>
  <c r="V3176" i="1" s="1"/>
  <c r="W3176" i="1"/>
  <c r="X3176" i="1" s="1"/>
  <c r="AA3176" i="1"/>
  <c r="AB3176" i="1"/>
  <c r="AC3176" i="1"/>
  <c r="AD3176" i="1"/>
  <c r="AF3176" i="1" s="1"/>
  <c r="AM3176" i="1"/>
  <c r="AO3176" i="1"/>
  <c r="AQ3176" i="1"/>
  <c r="AR3176" i="1"/>
  <c r="N3177" i="1"/>
  <c r="O3177" i="1"/>
  <c r="AS3177" i="1" s="1"/>
  <c r="Q3177" i="1"/>
  <c r="R3177" i="1" s="1"/>
  <c r="S3177" i="1"/>
  <c r="T3177" i="1"/>
  <c r="U3177" i="1"/>
  <c r="V3177" i="1" s="1"/>
  <c r="W3177" i="1"/>
  <c r="X3177" i="1"/>
  <c r="AA3177" i="1"/>
  <c r="AB3177" i="1"/>
  <c r="AQ3177" i="1" s="1"/>
  <c r="AC3177" i="1"/>
  <c r="AD3177" i="1"/>
  <c r="AF3177" i="1"/>
  <c r="AG3177" i="1"/>
  <c r="AI3177" i="1"/>
  <c r="AL3177" i="1"/>
  <c r="AM3177" i="1"/>
  <c r="AO3177" i="1"/>
  <c r="AP3177" i="1"/>
  <c r="AR3177" i="1"/>
  <c r="N3178" i="1"/>
  <c r="O3178" i="1"/>
  <c r="Q3178" i="1"/>
  <c r="R3178" i="1" s="1"/>
  <c r="S3178" i="1"/>
  <c r="T3178" i="1"/>
  <c r="U3178" i="1"/>
  <c r="V3178" i="1" s="1"/>
  <c r="W3178" i="1"/>
  <c r="X3178" i="1"/>
  <c r="AA3178" i="1"/>
  <c r="AB3178" i="1"/>
  <c r="AC3178" i="1"/>
  <c r="AD3178" i="1"/>
  <c r="AF3178" i="1"/>
  <c r="AG3178" i="1"/>
  <c r="AI3178" i="1"/>
  <c r="AL3178" i="1"/>
  <c r="AM3178" i="1"/>
  <c r="AO3178" i="1"/>
  <c r="AP3178" i="1"/>
  <c r="AQ3178" i="1"/>
  <c r="AR3178" i="1"/>
  <c r="AS3178" i="1"/>
  <c r="O3179" i="1"/>
  <c r="Q3179" i="1"/>
  <c r="R3179" i="1"/>
  <c r="S3179" i="1"/>
  <c r="T3179" i="1"/>
  <c r="U3179" i="1"/>
  <c r="V3179" i="1" s="1"/>
  <c r="W3179" i="1"/>
  <c r="X3179" i="1" s="1"/>
  <c r="AA3179" i="1"/>
  <c r="AB3179" i="1"/>
  <c r="AQ3179" i="1" s="1"/>
  <c r="AC3179" i="1"/>
  <c r="AD3179" i="1"/>
  <c r="AF3179" i="1" s="1"/>
  <c r="AG3179" i="1"/>
  <c r="AM3179" i="1"/>
  <c r="AO3179" i="1"/>
  <c r="AP3179" i="1"/>
  <c r="AR3179" i="1"/>
  <c r="AS3179" i="1"/>
  <c r="O3180" i="1"/>
  <c r="Q3180" i="1"/>
  <c r="R3180" i="1"/>
  <c r="S3180" i="1"/>
  <c r="T3180" i="1"/>
  <c r="U3180" i="1"/>
  <c r="V3180" i="1" s="1"/>
  <c r="W3180" i="1"/>
  <c r="X3180" i="1" s="1"/>
  <c r="AA3180" i="1"/>
  <c r="AB3180" i="1"/>
  <c r="AC3180" i="1"/>
  <c r="AD3180" i="1"/>
  <c r="AF3180" i="1" s="1"/>
  <c r="AG3180" i="1"/>
  <c r="AM3180" i="1"/>
  <c r="AO3180" i="1"/>
  <c r="AP3180" i="1"/>
  <c r="AQ3180" i="1"/>
  <c r="AR3180" i="1"/>
  <c r="N3181" i="1"/>
  <c r="O3181" i="1"/>
  <c r="AP3181" i="1" s="1"/>
  <c r="Q3181" i="1"/>
  <c r="R3181" i="1" s="1"/>
  <c r="S3181" i="1"/>
  <c r="T3181" i="1"/>
  <c r="U3181" i="1"/>
  <c r="V3181" i="1" s="1"/>
  <c r="W3181" i="1"/>
  <c r="X3181" i="1"/>
  <c r="AA3181" i="1"/>
  <c r="AB3181" i="1"/>
  <c r="AQ3181" i="1" s="1"/>
  <c r="AC3181" i="1"/>
  <c r="AD3181" i="1"/>
  <c r="AG3181" i="1" s="1"/>
  <c r="AF3181" i="1"/>
  <c r="AI3181" i="1"/>
  <c r="AL3181" i="1"/>
  <c r="AM3181" i="1"/>
  <c r="AO3181" i="1"/>
  <c r="AR3181" i="1"/>
  <c r="N3182" i="1"/>
  <c r="O3182" i="1"/>
  <c r="AP3182" i="1" s="1"/>
  <c r="Q3182" i="1"/>
  <c r="R3182" i="1" s="1"/>
  <c r="S3182" i="1"/>
  <c r="T3182" i="1"/>
  <c r="U3182" i="1"/>
  <c r="V3182" i="1" s="1"/>
  <c r="W3182" i="1"/>
  <c r="X3182" i="1"/>
  <c r="AA3182" i="1"/>
  <c r="AB3182" i="1"/>
  <c r="AC3182" i="1"/>
  <c r="AD3182" i="1"/>
  <c r="AG3182" i="1" s="1"/>
  <c r="AF3182" i="1"/>
  <c r="AI3182" i="1"/>
  <c r="AL3182" i="1"/>
  <c r="AM3182" i="1"/>
  <c r="AO3182" i="1"/>
  <c r="AQ3182" i="1"/>
  <c r="AR3182" i="1"/>
  <c r="AS3182" i="1"/>
  <c r="O3183" i="1"/>
  <c r="Q3183" i="1"/>
  <c r="R3183" i="1"/>
  <c r="S3183" i="1"/>
  <c r="T3183" i="1"/>
  <c r="U3183" i="1"/>
  <c r="V3183" i="1" s="1"/>
  <c r="W3183" i="1"/>
  <c r="X3183" i="1" s="1"/>
  <c r="AA3183" i="1"/>
  <c r="AB3183" i="1"/>
  <c r="AQ3183" i="1" s="1"/>
  <c r="AC3183" i="1"/>
  <c r="AD3183" i="1"/>
  <c r="AF3183" i="1" s="1"/>
  <c r="AM3183" i="1"/>
  <c r="AO3183" i="1"/>
  <c r="AR3183" i="1"/>
  <c r="O3184" i="1"/>
  <c r="Q3184" i="1"/>
  <c r="R3184" i="1"/>
  <c r="S3184" i="1"/>
  <c r="T3184" i="1"/>
  <c r="U3184" i="1"/>
  <c r="V3184" i="1" s="1"/>
  <c r="W3184" i="1"/>
  <c r="X3184" i="1" s="1"/>
  <c r="AA3184" i="1"/>
  <c r="AB3184" i="1"/>
  <c r="AC3184" i="1"/>
  <c r="AD3184" i="1"/>
  <c r="AF3184" i="1" s="1"/>
  <c r="AM3184" i="1"/>
  <c r="AO3184" i="1"/>
  <c r="AQ3184" i="1"/>
  <c r="AR3184" i="1"/>
  <c r="N3185" i="1"/>
  <c r="O3185" i="1"/>
  <c r="Q3185" i="1"/>
  <c r="R3185" i="1" s="1"/>
  <c r="S3185" i="1"/>
  <c r="T3185" i="1"/>
  <c r="U3185" i="1"/>
  <c r="V3185" i="1" s="1"/>
  <c r="W3185" i="1"/>
  <c r="X3185" i="1"/>
  <c r="AA3185" i="1"/>
  <c r="AB3185" i="1"/>
  <c r="AQ3185" i="1" s="1"/>
  <c r="AC3185" i="1"/>
  <c r="AD3185" i="1"/>
  <c r="AF3185" i="1"/>
  <c r="AG3185" i="1"/>
  <c r="AI3185" i="1"/>
  <c r="AL3185" i="1"/>
  <c r="AM3185" i="1"/>
  <c r="AO3185" i="1"/>
  <c r="AP3185" i="1"/>
  <c r="AR3185" i="1"/>
  <c r="AS3185" i="1"/>
  <c r="N3186" i="1"/>
  <c r="O3186" i="1"/>
  <c r="Q3186" i="1"/>
  <c r="R3186" i="1" s="1"/>
  <c r="S3186" i="1"/>
  <c r="T3186" i="1"/>
  <c r="U3186" i="1"/>
  <c r="V3186" i="1" s="1"/>
  <c r="W3186" i="1"/>
  <c r="X3186" i="1"/>
  <c r="AA3186" i="1"/>
  <c r="AB3186" i="1"/>
  <c r="AC3186" i="1"/>
  <c r="AD3186" i="1"/>
  <c r="AF3186" i="1"/>
  <c r="AG3186" i="1"/>
  <c r="AI3186" i="1"/>
  <c r="AL3186" i="1"/>
  <c r="AM3186" i="1"/>
  <c r="AO3186" i="1"/>
  <c r="AP3186" i="1"/>
  <c r="AQ3186" i="1"/>
  <c r="AR3186" i="1"/>
  <c r="AS3186" i="1"/>
  <c r="O3187" i="1"/>
  <c r="AP3187" i="1" s="1"/>
  <c r="Q3187" i="1"/>
  <c r="R3187" i="1"/>
  <c r="S3187" i="1"/>
  <c r="T3187" i="1"/>
  <c r="U3187" i="1"/>
  <c r="V3187" i="1" s="1"/>
  <c r="W3187" i="1"/>
  <c r="X3187" i="1" s="1"/>
  <c r="AA3187" i="1"/>
  <c r="AB3187" i="1"/>
  <c r="AQ3187" i="1" s="1"/>
  <c r="AC3187" i="1"/>
  <c r="AD3187" i="1"/>
  <c r="AF3187" i="1" s="1"/>
  <c r="AM3187" i="1"/>
  <c r="AO3187" i="1"/>
  <c r="AR3187" i="1"/>
  <c r="AS3187" i="1"/>
  <c r="O3188" i="1"/>
  <c r="AP3188" i="1" s="1"/>
  <c r="Q3188" i="1"/>
  <c r="R3188" i="1"/>
  <c r="S3188" i="1"/>
  <c r="T3188" i="1"/>
  <c r="U3188" i="1"/>
  <c r="V3188" i="1" s="1"/>
  <c r="W3188" i="1"/>
  <c r="X3188" i="1" s="1"/>
  <c r="AA3188" i="1"/>
  <c r="AB3188" i="1"/>
  <c r="AC3188" i="1"/>
  <c r="AD3188" i="1"/>
  <c r="AF3188" i="1" s="1"/>
  <c r="AM3188" i="1"/>
  <c r="AO3188" i="1"/>
  <c r="AQ3188" i="1"/>
  <c r="AR3188" i="1"/>
  <c r="N3189" i="1"/>
  <c r="O3189" i="1"/>
  <c r="AS3189" i="1" s="1"/>
  <c r="Q3189" i="1"/>
  <c r="R3189" i="1" s="1"/>
  <c r="S3189" i="1"/>
  <c r="T3189" i="1"/>
  <c r="U3189" i="1"/>
  <c r="V3189" i="1" s="1"/>
  <c r="W3189" i="1"/>
  <c r="X3189" i="1"/>
  <c r="AA3189" i="1"/>
  <c r="AB3189" i="1"/>
  <c r="AQ3189" i="1" s="1"/>
  <c r="AC3189" i="1"/>
  <c r="AD3189" i="1"/>
  <c r="AF3189" i="1"/>
  <c r="AG3189" i="1"/>
  <c r="AI3189" i="1"/>
  <c r="AL3189" i="1"/>
  <c r="AM3189" i="1"/>
  <c r="AO3189" i="1"/>
  <c r="AP3189" i="1"/>
  <c r="AR3189" i="1"/>
  <c r="N3190" i="1"/>
  <c r="O3190" i="1"/>
  <c r="Q3190" i="1"/>
  <c r="R3190" i="1" s="1"/>
  <c r="S3190" i="1"/>
  <c r="T3190" i="1"/>
  <c r="U3190" i="1"/>
  <c r="V3190" i="1" s="1"/>
  <c r="W3190" i="1"/>
  <c r="X3190" i="1"/>
  <c r="AA3190" i="1"/>
  <c r="AB3190" i="1"/>
  <c r="AC3190" i="1"/>
  <c r="AD3190" i="1"/>
  <c r="AF3190" i="1"/>
  <c r="AG3190" i="1"/>
  <c r="AI3190" i="1"/>
  <c r="AL3190" i="1"/>
  <c r="AM3190" i="1"/>
  <c r="AO3190" i="1"/>
  <c r="AP3190" i="1"/>
  <c r="AQ3190" i="1"/>
  <c r="AR3190" i="1"/>
  <c r="AS3190" i="1"/>
  <c r="O3191" i="1"/>
  <c r="Q3191" i="1"/>
  <c r="R3191" i="1"/>
  <c r="S3191" i="1"/>
  <c r="T3191" i="1"/>
  <c r="U3191" i="1"/>
  <c r="V3191" i="1" s="1"/>
  <c r="W3191" i="1"/>
  <c r="X3191" i="1" s="1"/>
  <c r="AA3191" i="1"/>
  <c r="AB3191" i="1"/>
  <c r="AQ3191" i="1" s="1"/>
  <c r="AC3191" i="1"/>
  <c r="AD3191" i="1"/>
  <c r="AF3191" i="1" s="1"/>
  <c r="AG3191" i="1"/>
  <c r="AM3191" i="1"/>
  <c r="AO3191" i="1"/>
  <c r="AP3191" i="1"/>
  <c r="AR3191" i="1"/>
  <c r="AS3191" i="1"/>
  <c r="O3192" i="1"/>
  <c r="Q3192" i="1"/>
  <c r="R3192" i="1"/>
  <c r="S3192" i="1"/>
  <c r="T3192" i="1"/>
  <c r="U3192" i="1"/>
  <c r="V3192" i="1" s="1"/>
  <c r="W3192" i="1"/>
  <c r="X3192" i="1" s="1"/>
  <c r="AA3192" i="1"/>
  <c r="AB3192" i="1"/>
  <c r="AC3192" i="1"/>
  <c r="AD3192" i="1"/>
  <c r="AF3192" i="1" s="1"/>
  <c r="AG3192" i="1"/>
  <c r="AM3192" i="1"/>
  <c r="AO3192" i="1"/>
  <c r="AP3192" i="1"/>
  <c r="AQ3192" i="1"/>
  <c r="AR3192" i="1"/>
  <c r="N3193" i="1"/>
  <c r="O3193" i="1"/>
  <c r="AP3193" i="1" s="1"/>
  <c r="Q3193" i="1"/>
  <c r="R3193" i="1" s="1"/>
  <c r="S3193" i="1"/>
  <c r="T3193" i="1"/>
  <c r="U3193" i="1"/>
  <c r="V3193" i="1" s="1"/>
  <c r="W3193" i="1"/>
  <c r="X3193" i="1"/>
  <c r="AA3193" i="1"/>
  <c r="AB3193" i="1"/>
  <c r="AQ3193" i="1" s="1"/>
  <c r="AC3193" i="1"/>
  <c r="AD3193" i="1"/>
  <c r="AG3193" i="1" s="1"/>
  <c r="AF3193" i="1"/>
  <c r="AI3193" i="1"/>
  <c r="AL3193" i="1"/>
  <c r="AM3193" i="1"/>
  <c r="AO3193" i="1"/>
  <c r="AR3193" i="1"/>
  <c r="N3194" i="1"/>
  <c r="O3194" i="1"/>
  <c r="AP3194" i="1" s="1"/>
  <c r="Q3194" i="1"/>
  <c r="R3194" i="1" s="1"/>
  <c r="S3194" i="1"/>
  <c r="T3194" i="1"/>
  <c r="U3194" i="1"/>
  <c r="V3194" i="1" s="1"/>
  <c r="W3194" i="1"/>
  <c r="X3194" i="1"/>
  <c r="AA3194" i="1"/>
  <c r="AB3194" i="1"/>
  <c r="AC3194" i="1"/>
  <c r="AD3194" i="1"/>
  <c r="AG3194" i="1" s="1"/>
  <c r="AF3194" i="1"/>
  <c r="AI3194" i="1"/>
  <c r="AL3194" i="1"/>
  <c r="AM3194" i="1"/>
  <c r="AO3194" i="1"/>
  <c r="AQ3194" i="1"/>
  <c r="AR3194" i="1"/>
  <c r="AS3194" i="1"/>
  <c r="O3195" i="1"/>
  <c r="Q3195" i="1"/>
  <c r="R3195" i="1"/>
  <c r="S3195" i="1"/>
  <c r="T3195" i="1"/>
  <c r="U3195" i="1"/>
  <c r="V3195" i="1" s="1"/>
  <c r="W3195" i="1"/>
  <c r="X3195" i="1" s="1"/>
  <c r="AA3195" i="1"/>
  <c r="AB3195" i="1"/>
  <c r="AQ3195" i="1" s="1"/>
  <c r="AC3195" i="1"/>
  <c r="AD3195" i="1"/>
  <c r="AF3195" i="1" s="1"/>
  <c r="AM3195" i="1"/>
  <c r="AO3195" i="1"/>
  <c r="AR3195" i="1"/>
  <c r="O3196" i="1"/>
  <c r="Q3196" i="1"/>
  <c r="R3196" i="1"/>
  <c r="S3196" i="1"/>
  <c r="T3196" i="1"/>
  <c r="U3196" i="1"/>
  <c r="V3196" i="1" s="1"/>
  <c r="W3196" i="1"/>
  <c r="X3196" i="1" s="1"/>
  <c r="AA3196" i="1"/>
  <c r="AB3196" i="1"/>
  <c r="AC3196" i="1"/>
  <c r="AD3196" i="1"/>
  <c r="AF3196" i="1" s="1"/>
  <c r="AM3196" i="1"/>
  <c r="AO3196" i="1"/>
  <c r="AQ3196" i="1"/>
  <c r="AR3196" i="1"/>
  <c r="N3197" i="1"/>
  <c r="O3197" i="1"/>
  <c r="Q3197" i="1"/>
  <c r="R3197" i="1" s="1"/>
  <c r="S3197" i="1"/>
  <c r="T3197" i="1"/>
  <c r="U3197" i="1"/>
  <c r="V3197" i="1" s="1"/>
  <c r="W3197" i="1"/>
  <c r="X3197" i="1"/>
  <c r="AA3197" i="1"/>
  <c r="AB3197" i="1"/>
  <c r="AQ3197" i="1" s="1"/>
  <c r="AC3197" i="1"/>
  <c r="AD3197" i="1"/>
  <c r="AF3197" i="1"/>
  <c r="AG3197" i="1"/>
  <c r="AI3197" i="1"/>
  <c r="AL3197" i="1"/>
  <c r="AM3197" i="1"/>
  <c r="AO3197" i="1"/>
  <c r="AP3197" i="1"/>
  <c r="AR3197" i="1"/>
  <c r="AS3197" i="1"/>
  <c r="N3198" i="1"/>
  <c r="O3198" i="1"/>
  <c r="Q3198" i="1"/>
  <c r="R3198" i="1" s="1"/>
  <c r="S3198" i="1"/>
  <c r="T3198" i="1"/>
  <c r="U3198" i="1"/>
  <c r="V3198" i="1" s="1"/>
  <c r="W3198" i="1"/>
  <c r="X3198" i="1"/>
  <c r="AA3198" i="1"/>
  <c r="AB3198" i="1"/>
  <c r="AC3198" i="1"/>
  <c r="AD3198" i="1"/>
  <c r="AF3198" i="1"/>
  <c r="AG3198" i="1"/>
  <c r="AI3198" i="1"/>
  <c r="AL3198" i="1"/>
  <c r="AM3198" i="1"/>
  <c r="AO3198" i="1"/>
  <c r="AP3198" i="1"/>
  <c r="AQ3198" i="1"/>
  <c r="AR3198" i="1"/>
  <c r="AS3198" i="1"/>
  <c r="O3199" i="1"/>
  <c r="AP3199" i="1" s="1"/>
  <c r="Q3199" i="1"/>
  <c r="R3199" i="1"/>
  <c r="S3199" i="1"/>
  <c r="T3199" i="1"/>
  <c r="U3199" i="1"/>
  <c r="V3199" i="1" s="1"/>
  <c r="W3199" i="1"/>
  <c r="X3199" i="1" s="1"/>
  <c r="AA3199" i="1"/>
  <c r="AB3199" i="1"/>
  <c r="AQ3199" i="1" s="1"/>
  <c r="AC3199" i="1"/>
  <c r="AD3199" i="1"/>
  <c r="AF3199" i="1" s="1"/>
  <c r="AM3199" i="1"/>
  <c r="AO3199" i="1"/>
  <c r="AR3199" i="1"/>
  <c r="AS3199" i="1"/>
  <c r="O3200" i="1"/>
  <c r="AP3200" i="1" s="1"/>
  <c r="Q3200" i="1"/>
  <c r="R3200" i="1"/>
  <c r="S3200" i="1"/>
  <c r="T3200" i="1"/>
  <c r="U3200" i="1"/>
  <c r="V3200" i="1" s="1"/>
  <c r="W3200" i="1"/>
  <c r="X3200" i="1" s="1"/>
  <c r="AA3200" i="1"/>
  <c r="AB3200" i="1"/>
  <c r="AC3200" i="1"/>
  <c r="AD3200" i="1"/>
  <c r="AF3200" i="1" s="1"/>
  <c r="AM3200" i="1"/>
  <c r="AO3200" i="1"/>
  <c r="AQ3200" i="1"/>
  <c r="AR3200" i="1"/>
  <c r="N3201" i="1"/>
  <c r="O3201" i="1"/>
  <c r="AS3201" i="1" s="1"/>
  <c r="Q3201" i="1"/>
  <c r="R3201" i="1" s="1"/>
  <c r="S3201" i="1"/>
  <c r="T3201" i="1"/>
  <c r="U3201" i="1"/>
  <c r="V3201" i="1" s="1"/>
  <c r="W3201" i="1"/>
  <c r="X3201" i="1"/>
  <c r="AA3201" i="1"/>
  <c r="AB3201" i="1"/>
  <c r="AQ3201" i="1" s="1"/>
  <c r="AC3201" i="1"/>
  <c r="AD3201" i="1"/>
  <c r="AF3201" i="1"/>
  <c r="AG3201" i="1"/>
  <c r="AI3201" i="1"/>
  <c r="AL3201" i="1"/>
  <c r="AM3201" i="1"/>
  <c r="AO3201" i="1"/>
  <c r="AP3201" i="1"/>
  <c r="AR3201" i="1"/>
  <c r="N3202" i="1"/>
  <c r="O3202" i="1"/>
  <c r="Q3202" i="1"/>
  <c r="R3202" i="1" s="1"/>
  <c r="S3202" i="1"/>
  <c r="T3202" i="1"/>
  <c r="U3202" i="1"/>
  <c r="V3202" i="1" s="1"/>
  <c r="W3202" i="1"/>
  <c r="X3202" i="1"/>
  <c r="AA3202" i="1"/>
  <c r="AB3202" i="1"/>
  <c r="AC3202" i="1"/>
  <c r="AD3202" i="1"/>
  <c r="AF3202" i="1"/>
  <c r="AG3202" i="1"/>
  <c r="AI3202" i="1"/>
  <c r="AL3202" i="1"/>
  <c r="AM3202" i="1"/>
  <c r="AO3202" i="1"/>
  <c r="AP3202" i="1"/>
  <c r="AQ3202" i="1"/>
  <c r="AR3202" i="1"/>
  <c r="AS3202" i="1"/>
  <c r="O3203" i="1"/>
  <c r="Q3203" i="1"/>
  <c r="R3203" i="1"/>
  <c r="S3203" i="1"/>
  <c r="T3203" i="1"/>
  <c r="U3203" i="1"/>
  <c r="V3203" i="1" s="1"/>
  <c r="W3203" i="1"/>
  <c r="X3203" i="1" s="1"/>
  <c r="AA3203" i="1"/>
  <c r="AB3203" i="1"/>
  <c r="AQ3203" i="1" s="1"/>
  <c r="AC3203" i="1"/>
  <c r="AD3203" i="1"/>
  <c r="AF3203" i="1" s="1"/>
  <c r="AG3203" i="1"/>
  <c r="AM3203" i="1"/>
  <c r="AO3203" i="1"/>
  <c r="AP3203" i="1"/>
  <c r="AR3203" i="1"/>
  <c r="AS3203" i="1"/>
  <c r="O3204" i="1"/>
  <c r="Q3204" i="1"/>
  <c r="R3204" i="1"/>
  <c r="S3204" i="1"/>
  <c r="T3204" i="1"/>
  <c r="U3204" i="1"/>
  <c r="V3204" i="1" s="1"/>
  <c r="W3204" i="1"/>
  <c r="X3204" i="1" s="1"/>
  <c r="AA3204" i="1"/>
  <c r="AB3204" i="1"/>
  <c r="AC3204" i="1"/>
  <c r="AD3204" i="1"/>
  <c r="AF3204" i="1" s="1"/>
  <c r="AG3204" i="1"/>
  <c r="AM3204" i="1"/>
  <c r="AO3204" i="1"/>
  <c r="AP3204" i="1"/>
  <c r="AQ3204" i="1"/>
  <c r="AR3204" i="1"/>
  <c r="N3205" i="1"/>
  <c r="O3205" i="1"/>
  <c r="AP3205" i="1" s="1"/>
  <c r="Q3205" i="1"/>
  <c r="R3205" i="1" s="1"/>
  <c r="S3205" i="1"/>
  <c r="T3205" i="1"/>
  <c r="U3205" i="1"/>
  <c r="V3205" i="1" s="1"/>
  <c r="W3205" i="1"/>
  <c r="X3205" i="1"/>
  <c r="AA3205" i="1"/>
  <c r="AB3205" i="1"/>
  <c r="AQ3205" i="1" s="1"/>
  <c r="AC3205" i="1"/>
  <c r="AD3205" i="1"/>
  <c r="AG3205" i="1" s="1"/>
  <c r="AF3205" i="1"/>
  <c r="AI3205" i="1"/>
  <c r="AL3205" i="1"/>
  <c r="AM3205" i="1"/>
  <c r="AO3205" i="1"/>
  <c r="AR3205" i="1"/>
  <c r="N3206" i="1"/>
  <c r="O3206" i="1"/>
  <c r="AP3206" i="1" s="1"/>
  <c r="Q3206" i="1"/>
  <c r="R3206" i="1" s="1"/>
  <c r="S3206" i="1"/>
  <c r="T3206" i="1"/>
  <c r="U3206" i="1"/>
  <c r="V3206" i="1" s="1"/>
  <c r="W3206" i="1"/>
  <c r="X3206" i="1"/>
  <c r="AA3206" i="1"/>
  <c r="AB3206" i="1"/>
  <c r="AC3206" i="1"/>
  <c r="AD3206" i="1"/>
  <c r="AG3206" i="1" s="1"/>
  <c r="AF3206" i="1"/>
  <c r="AI3206" i="1"/>
  <c r="AL3206" i="1"/>
  <c r="AM3206" i="1"/>
  <c r="AO3206" i="1"/>
  <c r="AQ3206" i="1"/>
  <c r="AR3206" i="1"/>
  <c r="AS3206" i="1"/>
  <c r="O3207" i="1"/>
  <c r="Q3207" i="1"/>
  <c r="R3207" i="1"/>
  <c r="S3207" i="1"/>
  <c r="T3207" i="1"/>
  <c r="U3207" i="1"/>
  <c r="V3207" i="1" s="1"/>
  <c r="W3207" i="1"/>
  <c r="X3207" i="1" s="1"/>
  <c r="AA3207" i="1"/>
  <c r="AB3207" i="1"/>
  <c r="AQ3207" i="1" s="1"/>
  <c r="AC3207" i="1"/>
  <c r="AD3207" i="1"/>
  <c r="AF3207" i="1" s="1"/>
  <c r="AM3207" i="1"/>
  <c r="AO3207" i="1"/>
  <c r="AR3207" i="1"/>
  <c r="O3208" i="1"/>
  <c r="Q3208" i="1"/>
  <c r="R3208" i="1"/>
  <c r="S3208" i="1"/>
  <c r="T3208" i="1"/>
  <c r="U3208" i="1"/>
  <c r="V3208" i="1" s="1"/>
  <c r="W3208" i="1"/>
  <c r="X3208" i="1" s="1"/>
  <c r="AA3208" i="1"/>
  <c r="AB3208" i="1"/>
  <c r="AC3208" i="1"/>
  <c r="AD3208" i="1"/>
  <c r="AF3208" i="1" s="1"/>
  <c r="AM3208" i="1"/>
  <c r="AO3208" i="1"/>
  <c r="AQ3208" i="1"/>
  <c r="AR3208" i="1"/>
  <c r="N3209" i="1"/>
  <c r="O3209" i="1"/>
  <c r="Q3209" i="1"/>
  <c r="R3209" i="1" s="1"/>
  <c r="S3209" i="1"/>
  <c r="T3209" i="1"/>
  <c r="U3209" i="1"/>
  <c r="V3209" i="1" s="1"/>
  <c r="W3209" i="1"/>
  <c r="X3209" i="1"/>
  <c r="AA3209" i="1"/>
  <c r="AB3209" i="1"/>
  <c r="AQ3209" i="1" s="1"/>
  <c r="AC3209" i="1"/>
  <c r="AD3209" i="1"/>
  <c r="AF3209" i="1"/>
  <c r="AG3209" i="1"/>
  <c r="AI3209" i="1"/>
  <c r="AL3209" i="1"/>
  <c r="AM3209" i="1"/>
  <c r="AO3209" i="1"/>
  <c r="AP3209" i="1"/>
  <c r="AR3209" i="1"/>
  <c r="AS3209" i="1"/>
  <c r="N3210" i="1"/>
  <c r="O3210" i="1"/>
  <c r="Q3210" i="1"/>
  <c r="R3210" i="1" s="1"/>
  <c r="S3210" i="1"/>
  <c r="T3210" i="1"/>
  <c r="U3210" i="1"/>
  <c r="V3210" i="1" s="1"/>
  <c r="W3210" i="1"/>
  <c r="X3210" i="1"/>
  <c r="AA3210" i="1"/>
  <c r="AB3210" i="1"/>
  <c r="AC3210" i="1"/>
  <c r="AD3210" i="1"/>
  <c r="AF3210" i="1"/>
  <c r="AG3210" i="1"/>
  <c r="AI3210" i="1"/>
  <c r="AL3210" i="1"/>
  <c r="AM3210" i="1"/>
  <c r="AO3210" i="1"/>
  <c r="AP3210" i="1"/>
  <c r="AQ3210" i="1"/>
  <c r="AR3210" i="1"/>
  <c r="AS3210" i="1"/>
  <c r="O3211" i="1"/>
  <c r="AP3211" i="1" s="1"/>
  <c r="Q3211" i="1"/>
  <c r="R3211" i="1"/>
  <c r="S3211" i="1"/>
  <c r="T3211" i="1"/>
  <c r="U3211" i="1"/>
  <c r="V3211" i="1" s="1"/>
  <c r="W3211" i="1"/>
  <c r="X3211" i="1" s="1"/>
  <c r="AA3211" i="1"/>
  <c r="AB3211" i="1"/>
  <c r="AQ3211" i="1" s="1"/>
  <c r="AC3211" i="1"/>
  <c r="AD3211" i="1"/>
  <c r="AF3211" i="1" s="1"/>
  <c r="AM3211" i="1"/>
  <c r="AO3211" i="1"/>
  <c r="AR3211" i="1"/>
  <c r="AS3211" i="1"/>
  <c r="O3212" i="1"/>
  <c r="AP3212" i="1" s="1"/>
  <c r="Q3212" i="1"/>
  <c r="R3212" i="1"/>
  <c r="S3212" i="1"/>
  <c r="T3212" i="1"/>
  <c r="U3212" i="1"/>
  <c r="V3212" i="1" s="1"/>
  <c r="W3212" i="1"/>
  <c r="X3212" i="1" s="1"/>
  <c r="AA3212" i="1"/>
  <c r="AB3212" i="1"/>
  <c r="AC3212" i="1"/>
  <c r="AD3212" i="1"/>
  <c r="AF3212" i="1" s="1"/>
  <c r="AM3212" i="1"/>
  <c r="AO3212" i="1"/>
  <c r="AQ3212" i="1"/>
  <c r="AR3212" i="1"/>
  <c r="N3213" i="1"/>
  <c r="O3213" i="1"/>
  <c r="AS3213" i="1" s="1"/>
  <c r="Q3213" i="1"/>
  <c r="R3213" i="1" s="1"/>
  <c r="S3213" i="1"/>
  <c r="T3213" i="1"/>
  <c r="U3213" i="1"/>
  <c r="V3213" i="1" s="1"/>
  <c r="W3213" i="1"/>
  <c r="X3213" i="1"/>
  <c r="AA3213" i="1"/>
  <c r="AB3213" i="1"/>
  <c r="AQ3213" i="1" s="1"/>
  <c r="AC3213" i="1"/>
  <c r="AD3213" i="1"/>
  <c r="AF3213" i="1"/>
  <c r="AG3213" i="1"/>
  <c r="AI3213" i="1"/>
  <c r="AL3213" i="1"/>
  <c r="AM3213" i="1"/>
  <c r="AO3213" i="1"/>
  <c r="AP3213" i="1"/>
  <c r="AR3213" i="1"/>
  <c r="N3214" i="1"/>
  <c r="O3214" i="1"/>
  <c r="Q3214" i="1"/>
  <c r="R3214" i="1" s="1"/>
  <c r="S3214" i="1"/>
  <c r="T3214" i="1"/>
  <c r="U3214" i="1"/>
  <c r="V3214" i="1" s="1"/>
  <c r="W3214" i="1"/>
  <c r="X3214" i="1"/>
  <c r="AA3214" i="1"/>
  <c r="AB3214" i="1"/>
  <c r="AC3214" i="1"/>
  <c r="AD3214" i="1"/>
  <c r="AF3214" i="1"/>
  <c r="AG3214" i="1"/>
  <c r="AI3214" i="1"/>
  <c r="AL3214" i="1"/>
  <c r="AM3214" i="1"/>
  <c r="AO3214" i="1"/>
  <c r="AP3214" i="1"/>
  <c r="AQ3214" i="1"/>
  <c r="AR3214" i="1"/>
  <c r="AS3214" i="1"/>
  <c r="O3215" i="1"/>
  <c r="Q3215" i="1"/>
  <c r="R3215" i="1"/>
  <c r="S3215" i="1"/>
  <c r="T3215" i="1"/>
  <c r="U3215" i="1"/>
  <c r="V3215" i="1" s="1"/>
  <c r="W3215" i="1"/>
  <c r="X3215" i="1" s="1"/>
  <c r="AA3215" i="1"/>
  <c r="AB3215" i="1"/>
  <c r="AQ3215" i="1" s="1"/>
  <c r="AC3215" i="1"/>
  <c r="AD3215" i="1"/>
  <c r="AF3215" i="1" s="1"/>
  <c r="AG3215" i="1"/>
  <c r="AM3215" i="1"/>
  <c r="AO3215" i="1"/>
  <c r="AP3215" i="1"/>
  <c r="AR3215" i="1"/>
  <c r="AS3215" i="1"/>
  <c r="O3216" i="1"/>
  <c r="Q3216" i="1"/>
  <c r="R3216" i="1"/>
  <c r="S3216" i="1"/>
  <c r="T3216" i="1"/>
  <c r="U3216" i="1"/>
  <c r="V3216" i="1" s="1"/>
  <c r="W3216" i="1"/>
  <c r="X3216" i="1" s="1"/>
  <c r="AA3216" i="1"/>
  <c r="AB3216" i="1"/>
  <c r="AC3216" i="1"/>
  <c r="AD3216" i="1"/>
  <c r="AF3216" i="1" s="1"/>
  <c r="AG3216" i="1"/>
  <c r="AM3216" i="1"/>
  <c r="AO3216" i="1"/>
  <c r="AP3216" i="1"/>
  <c r="AQ3216" i="1"/>
  <c r="AR3216" i="1"/>
  <c r="N3217" i="1"/>
  <c r="O3217" i="1"/>
  <c r="AP3217" i="1" s="1"/>
  <c r="Q3217" i="1"/>
  <c r="R3217" i="1" s="1"/>
  <c r="S3217" i="1"/>
  <c r="T3217" i="1"/>
  <c r="U3217" i="1"/>
  <c r="V3217" i="1" s="1"/>
  <c r="W3217" i="1"/>
  <c r="X3217" i="1"/>
  <c r="AA3217" i="1"/>
  <c r="AB3217" i="1"/>
  <c r="AQ3217" i="1" s="1"/>
  <c r="AC3217" i="1"/>
  <c r="AD3217" i="1"/>
  <c r="AG3217" i="1" s="1"/>
  <c r="AF3217" i="1"/>
  <c r="AI3217" i="1"/>
  <c r="AL3217" i="1"/>
  <c r="AM3217" i="1"/>
  <c r="AO3217" i="1"/>
  <c r="AR3217" i="1"/>
  <c r="N3218" i="1"/>
  <c r="O3218" i="1"/>
  <c r="AP3218" i="1" s="1"/>
  <c r="Q3218" i="1"/>
  <c r="R3218" i="1" s="1"/>
  <c r="S3218" i="1"/>
  <c r="T3218" i="1"/>
  <c r="U3218" i="1"/>
  <c r="V3218" i="1" s="1"/>
  <c r="W3218" i="1"/>
  <c r="X3218" i="1"/>
  <c r="AA3218" i="1"/>
  <c r="AB3218" i="1"/>
  <c r="AC3218" i="1"/>
  <c r="AD3218" i="1"/>
  <c r="AG3218" i="1" s="1"/>
  <c r="AF3218" i="1"/>
  <c r="AI3218" i="1"/>
  <c r="AL3218" i="1"/>
  <c r="AM3218" i="1"/>
  <c r="AO3218" i="1"/>
  <c r="AQ3218" i="1"/>
  <c r="AR3218" i="1"/>
  <c r="AS3218" i="1"/>
  <c r="O3219" i="1"/>
  <c r="Q3219" i="1"/>
  <c r="R3219" i="1"/>
  <c r="S3219" i="1"/>
  <c r="T3219" i="1"/>
  <c r="U3219" i="1"/>
  <c r="V3219" i="1" s="1"/>
  <c r="W3219" i="1"/>
  <c r="X3219" i="1" s="1"/>
  <c r="AA3219" i="1"/>
  <c r="AB3219" i="1"/>
  <c r="AQ3219" i="1" s="1"/>
  <c r="AC3219" i="1"/>
  <c r="AD3219" i="1"/>
  <c r="AF3219" i="1" s="1"/>
  <c r="AM3219" i="1"/>
  <c r="AO3219" i="1"/>
  <c r="AR3219" i="1"/>
  <c r="O3220" i="1"/>
  <c r="Q3220" i="1"/>
  <c r="R3220" i="1"/>
  <c r="S3220" i="1"/>
  <c r="T3220" i="1"/>
  <c r="U3220" i="1"/>
  <c r="V3220" i="1" s="1"/>
  <c r="W3220" i="1"/>
  <c r="X3220" i="1" s="1"/>
  <c r="AA3220" i="1"/>
  <c r="AB3220" i="1"/>
  <c r="AC3220" i="1"/>
  <c r="AD3220" i="1"/>
  <c r="AF3220" i="1" s="1"/>
  <c r="AM3220" i="1"/>
  <c r="AO3220" i="1"/>
  <c r="AQ3220" i="1"/>
  <c r="AR3220" i="1"/>
  <c r="N3221" i="1"/>
  <c r="O3221" i="1"/>
  <c r="Q3221" i="1"/>
  <c r="R3221" i="1" s="1"/>
  <c r="S3221" i="1"/>
  <c r="T3221" i="1"/>
  <c r="U3221" i="1"/>
  <c r="V3221" i="1" s="1"/>
  <c r="W3221" i="1"/>
  <c r="X3221" i="1"/>
  <c r="AA3221" i="1"/>
  <c r="AB3221" i="1"/>
  <c r="AQ3221" i="1" s="1"/>
  <c r="AC3221" i="1"/>
  <c r="AD3221" i="1"/>
  <c r="AF3221" i="1"/>
  <c r="AG3221" i="1"/>
  <c r="AI3221" i="1"/>
  <c r="AL3221" i="1"/>
  <c r="AM3221" i="1"/>
  <c r="AO3221" i="1"/>
  <c r="AP3221" i="1"/>
  <c r="AR3221" i="1"/>
  <c r="AS3221" i="1"/>
  <c r="N3222" i="1"/>
  <c r="O3222" i="1"/>
  <c r="Q3222" i="1"/>
  <c r="R3222" i="1" s="1"/>
  <c r="S3222" i="1"/>
  <c r="T3222" i="1"/>
  <c r="U3222" i="1"/>
  <c r="V3222" i="1" s="1"/>
  <c r="W3222" i="1"/>
  <c r="X3222" i="1"/>
  <c r="AA3222" i="1"/>
  <c r="AB3222" i="1"/>
  <c r="AC3222" i="1"/>
  <c r="AD3222" i="1"/>
  <c r="AF3222" i="1"/>
  <c r="AG3222" i="1"/>
  <c r="AI3222" i="1"/>
  <c r="AL3222" i="1"/>
  <c r="AM3222" i="1"/>
  <c r="AO3222" i="1"/>
  <c r="AP3222" i="1"/>
  <c r="AQ3222" i="1"/>
  <c r="AR3222" i="1"/>
  <c r="AS3222" i="1"/>
  <c r="O3223" i="1"/>
  <c r="AP3223" i="1" s="1"/>
  <c r="Q3223" i="1"/>
  <c r="R3223" i="1"/>
  <c r="S3223" i="1"/>
  <c r="T3223" i="1"/>
  <c r="U3223" i="1"/>
  <c r="V3223" i="1" s="1"/>
  <c r="W3223" i="1"/>
  <c r="X3223" i="1" s="1"/>
  <c r="AA3223" i="1"/>
  <c r="AB3223" i="1"/>
  <c r="AQ3223" i="1" s="1"/>
  <c r="AC3223" i="1"/>
  <c r="AD3223" i="1"/>
  <c r="AF3223" i="1" s="1"/>
  <c r="AM3223" i="1"/>
  <c r="AO3223" i="1"/>
  <c r="AR3223" i="1"/>
  <c r="AS3223" i="1"/>
  <c r="O3224" i="1"/>
  <c r="AP3224" i="1" s="1"/>
  <c r="Q3224" i="1"/>
  <c r="R3224" i="1"/>
  <c r="S3224" i="1"/>
  <c r="T3224" i="1"/>
  <c r="U3224" i="1"/>
  <c r="V3224" i="1" s="1"/>
  <c r="W3224" i="1"/>
  <c r="X3224" i="1" s="1"/>
  <c r="AA3224" i="1"/>
  <c r="AB3224" i="1"/>
  <c r="AC3224" i="1"/>
  <c r="AD3224" i="1"/>
  <c r="AF3224" i="1" s="1"/>
  <c r="AM3224" i="1"/>
  <c r="AO3224" i="1"/>
  <c r="AQ3224" i="1"/>
  <c r="AR3224" i="1"/>
  <c r="N3225" i="1"/>
  <c r="O3225" i="1"/>
  <c r="AS3225" i="1" s="1"/>
  <c r="Q3225" i="1"/>
  <c r="R3225" i="1" s="1"/>
  <c r="S3225" i="1"/>
  <c r="T3225" i="1"/>
  <c r="U3225" i="1"/>
  <c r="V3225" i="1" s="1"/>
  <c r="W3225" i="1"/>
  <c r="X3225" i="1"/>
  <c r="AA3225" i="1"/>
  <c r="AB3225" i="1"/>
  <c r="AQ3225" i="1" s="1"/>
  <c r="AC3225" i="1"/>
  <c r="AD3225" i="1"/>
  <c r="AF3225" i="1"/>
  <c r="AG3225" i="1"/>
  <c r="AI3225" i="1"/>
  <c r="AL3225" i="1"/>
  <c r="AM3225" i="1"/>
  <c r="AO3225" i="1"/>
  <c r="AP3225" i="1"/>
  <c r="AR3225" i="1"/>
  <c r="N3226" i="1"/>
  <c r="O3226" i="1"/>
  <c r="Q3226" i="1"/>
  <c r="R3226" i="1" s="1"/>
  <c r="S3226" i="1"/>
  <c r="T3226" i="1"/>
  <c r="U3226" i="1"/>
  <c r="V3226" i="1" s="1"/>
  <c r="W3226" i="1"/>
  <c r="X3226" i="1"/>
  <c r="AA3226" i="1"/>
  <c r="AB3226" i="1"/>
  <c r="AC3226" i="1"/>
  <c r="AD3226" i="1"/>
  <c r="AF3226" i="1"/>
  <c r="AG3226" i="1"/>
  <c r="AI3226" i="1"/>
  <c r="AL3226" i="1"/>
  <c r="AM3226" i="1"/>
  <c r="AO3226" i="1"/>
  <c r="AP3226" i="1"/>
  <c r="AQ3226" i="1"/>
  <c r="AR3226" i="1"/>
  <c r="AS3226" i="1"/>
  <c r="O3227" i="1"/>
  <c r="Q3227" i="1"/>
  <c r="R3227" i="1"/>
  <c r="S3227" i="1"/>
  <c r="T3227" i="1"/>
  <c r="U3227" i="1"/>
  <c r="V3227" i="1" s="1"/>
  <c r="W3227" i="1"/>
  <c r="X3227" i="1" s="1"/>
  <c r="AA3227" i="1"/>
  <c r="AB3227" i="1"/>
  <c r="AQ3227" i="1" s="1"/>
  <c r="AC3227" i="1"/>
  <c r="AD3227" i="1"/>
  <c r="AF3227" i="1" s="1"/>
  <c r="AG3227" i="1"/>
  <c r="AM3227" i="1"/>
  <c r="AO3227" i="1"/>
  <c r="AP3227" i="1"/>
  <c r="AR3227" i="1"/>
  <c r="AS3227" i="1"/>
  <c r="O3228" i="1"/>
  <c r="Q3228" i="1"/>
  <c r="R3228" i="1"/>
  <c r="S3228" i="1"/>
  <c r="T3228" i="1"/>
  <c r="U3228" i="1"/>
  <c r="V3228" i="1" s="1"/>
  <c r="W3228" i="1"/>
  <c r="X3228" i="1" s="1"/>
  <c r="AA3228" i="1"/>
  <c r="AB3228" i="1"/>
  <c r="AC3228" i="1"/>
  <c r="AD3228" i="1"/>
  <c r="AF3228" i="1" s="1"/>
  <c r="AG3228" i="1"/>
  <c r="AM3228" i="1"/>
  <c r="AO3228" i="1"/>
  <c r="AP3228" i="1"/>
  <c r="AQ3228" i="1"/>
  <c r="AR3228" i="1"/>
  <c r="N3229" i="1"/>
  <c r="O3229" i="1"/>
  <c r="AP3229" i="1" s="1"/>
  <c r="Q3229" i="1"/>
  <c r="R3229" i="1" s="1"/>
  <c r="S3229" i="1"/>
  <c r="T3229" i="1"/>
  <c r="U3229" i="1"/>
  <c r="V3229" i="1" s="1"/>
  <c r="W3229" i="1"/>
  <c r="X3229" i="1"/>
  <c r="AA3229" i="1"/>
  <c r="AB3229" i="1"/>
  <c r="AQ3229" i="1" s="1"/>
  <c r="AC3229" i="1"/>
  <c r="AD3229" i="1"/>
  <c r="AG3229" i="1" s="1"/>
  <c r="AF3229" i="1"/>
  <c r="AI3229" i="1"/>
  <c r="AL3229" i="1"/>
  <c r="AM3229" i="1"/>
  <c r="AO3229" i="1"/>
  <c r="AR3229" i="1"/>
  <c r="N3230" i="1"/>
  <c r="O3230" i="1"/>
  <c r="AP3230" i="1" s="1"/>
  <c r="Q3230" i="1"/>
  <c r="R3230" i="1" s="1"/>
  <c r="S3230" i="1"/>
  <c r="T3230" i="1"/>
  <c r="U3230" i="1"/>
  <c r="V3230" i="1" s="1"/>
  <c r="W3230" i="1"/>
  <c r="X3230" i="1"/>
  <c r="AA3230" i="1"/>
  <c r="AB3230" i="1"/>
  <c r="AC3230" i="1"/>
  <c r="AD3230" i="1"/>
  <c r="AG3230" i="1" s="1"/>
  <c r="AF3230" i="1"/>
  <c r="AI3230" i="1"/>
  <c r="AL3230" i="1"/>
  <c r="AM3230" i="1"/>
  <c r="AO3230" i="1"/>
  <c r="AQ3230" i="1"/>
  <c r="AR3230" i="1"/>
  <c r="AS3230" i="1"/>
  <c r="O3231" i="1"/>
  <c r="Q3231" i="1"/>
  <c r="R3231" i="1"/>
  <c r="S3231" i="1"/>
  <c r="T3231" i="1"/>
  <c r="U3231" i="1"/>
  <c r="V3231" i="1" s="1"/>
  <c r="W3231" i="1"/>
  <c r="X3231" i="1" s="1"/>
  <c r="AA3231" i="1"/>
  <c r="AB3231" i="1"/>
  <c r="AQ3231" i="1" s="1"/>
  <c r="AC3231" i="1"/>
  <c r="AD3231" i="1"/>
  <c r="AF3231" i="1" s="1"/>
  <c r="AM3231" i="1"/>
  <c r="AO3231" i="1"/>
  <c r="AR3231" i="1"/>
  <c r="O3232" i="1"/>
  <c r="Q3232" i="1"/>
  <c r="R3232" i="1"/>
  <c r="S3232" i="1"/>
  <c r="T3232" i="1"/>
  <c r="U3232" i="1"/>
  <c r="V3232" i="1" s="1"/>
  <c r="W3232" i="1"/>
  <c r="X3232" i="1" s="1"/>
  <c r="AA3232" i="1"/>
  <c r="AB3232" i="1"/>
  <c r="AC3232" i="1"/>
  <c r="AD3232" i="1"/>
  <c r="AF3232" i="1" s="1"/>
  <c r="AM3232" i="1"/>
  <c r="AO3232" i="1"/>
  <c r="AQ3232" i="1"/>
  <c r="AR3232" i="1"/>
  <c r="N3233" i="1"/>
  <c r="O3233" i="1"/>
  <c r="Q3233" i="1"/>
  <c r="R3233" i="1" s="1"/>
  <c r="S3233" i="1"/>
  <c r="T3233" i="1"/>
  <c r="U3233" i="1"/>
  <c r="V3233" i="1" s="1"/>
  <c r="W3233" i="1"/>
  <c r="X3233" i="1"/>
  <c r="AA3233" i="1"/>
  <c r="AB3233" i="1"/>
  <c r="AQ3233" i="1" s="1"/>
  <c r="AC3233" i="1"/>
  <c r="AD3233" i="1"/>
  <c r="AF3233" i="1"/>
  <c r="AG3233" i="1"/>
  <c r="AI3233" i="1"/>
  <c r="AL3233" i="1"/>
  <c r="AM3233" i="1"/>
  <c r="AO3233" i="1"/>
  <c r="AP3233" i="1"/>
  <c r="AR3233" i="1"/>
  <c r="AS3233" i="1"/>
  <c r="N3234" i="1"/>
  <c r="O3234" i="1"/>
  <c r="Q3234" i="1"/>
  <c r="R3234" i="1" s="1"/>
  <c r="S3234" i="1"/>
  <c r="T3234" i="1"/>
  <c r="U3234" i="1"/>
  <c r="V3234" i="1" s="1"/>
  <c r="W3234" i="1"/>
  <c r="X3234" i="1"/>
  <c r="AA3234" i="1"/>
  <c r="AB3234" i="1"/>
  <c r="AC3234" i="1"/>
  <c r="AD3234" i="1"/>
  <c r="AF3234" i="1"/>
  <c r="AG3234" i="1"/>
  <c r="AI3234" i="1"/>
  <c r="AL3234" i="1"/>
  <c r="AM3234" i="1"/>
  <c r="AO3234" i="1"/>
  <c r="AP3234" i="1"/>
  <c r="AQ3234" i="1"/>
  <c r="AR3234" i="1"/>
  <c r="AS3234" i="1"/>
  <c r="O3235" i="1"/>
  <c r="AP3235" i="1" s="1"/>
  <c r="Q3235" i="1"/>
  <c r="R3235" i="1"/>
  <c r="S3235" i="1"/>
  <c r="T3235" i="1"/>
  <c r="U3235" i="1"/>
  <c r="V3235" i="1" s="1"/>
  <c r="W3235" i="1"/>
  <c r="X3235" i="1" s="1"/>
  <c r="AA3235" i="1"/>
  <c r="AB3235" i="1"/>
  <c r="AQ3235" i="1" s="1"/>
  <c r="AC3235" i="1"/>
  <c r="AD3235" i="1"/>
  <c r="AF3235" i="1" s="1"/>
  <c r="AM3235" i="1"/>
  <c r="AO3235" i="1"/>
  <c r="AR3235" i="1"/>
  <c r="AS3235" i="1"/>
  <c r="O3236" i="1"/>
  <c r="AP3236" i="1" s="1"/>
  <c r="Q3236" i="1"/>
  <c r="R3236" i="1"/>
  <c r="S3236" i="1"/>
  <c r="T3236" i="1"/>
  <c r="U3236" i="1"/>
  <c r="V3236" i="1" s="1"/>
  <c r="W3236" i="1"/>
  <c r="X3236" i="1" s="1"/>
  <c r="AA3236" i="1"/>
  <c r="AB3236" i="1"/>
  <c r="AC3236" i="1"/>
  <c r="AD3236" i="1"/>
  <c r="AF3236" i="1" s="1"/>
  <c r="AM3236" i="1"/>
  <c r="AO3236" i="1"/>
  <c r="AQ3236" i="1"/>
  <c r="AR3236" i="1"/>
  <c r="N3237" i="1"/>
  <c r="O3237" i="1"/>
  <c r="AS3237" i="1" s="1"/>
  <c r="Q3237" i="1"/>
  <c r="R3237" i="1" s="1"/>
  <c r="S3237" i="1"/>
  <c r="T3237" i="1"/>
  <c r="U3237" i="1"/>
  <c r="V3237" i="1" s="1"/>
  <c r="W3237" i="1"/>
  <c r="X3237" i="1"/>
  <c r="AA3237" i="1"/>
  <c r="AB3237" i="1"/>
  <c r="AQ3237" i="1" s="1"/>
  <c r="AC3237" i="1"/>
  <c r="AD3237" i="1"/>
  <c r="AF3237" i="1"/>
  <c r="AG3237" i="1"/>
  <c r="AI3237" i="1"/>
  <c r="AL3237" i="1"/>
  <c r="AM3237" i="1"/>
  <c r="AO3237" i="1"/>
  <c r="AP3237" i="1"/>
  <c r="AR3237" i="1"/>
  <c r="N3238" i="1"/>
  <c r="O3238" i="1"/>
  <c r="Q3238" i="1"/>
  <c r="R3238" i="1" s="1"/>
  <c r="S3238" i="1"/>
  <c r="T3238" i="1"/>
  <c r="U3238" i="1"/>
  <c r="V3238" i="1" s="1"/>
  <c r="W3238" i="1"/>
  <c r="X3238" i="1"/>
  <c r="AA3238" i="1"/>
  <c r="AB3238" i="1"/>
  <c r="AC3238" i="1"/>
  <c r="AD3238" i="1"/>
  <c r="AF3238" i="1"/>
  <c r="AG3238" i="1"/>
  <c r="AI3238" i="1"/>
  <c r="AL3238" i="1"/>
  <c r="AM3238" i="1"/>
  <c r="AO3238" i="1"/>
  <c r="AP3238" i="1"/>
  <c r="AQ3238" i="1"/>
  <c r="AR3238" i="1"/>
  <c r="AS3238" i="1"/>
  <c r="O3239" i="1"/>
  <c r="Q3239" i="1"/>
  <c r="R3239" i="1"/>
  <c r="S3239" i="1"/>
  <c r="T3239" i="1"/>
  <c r="U3239" i="1"/>
  <c r="V3239" i="1" s="1"/>
  <c r="W3239" i="1"/>
  <c r="X3239" i="1" s="1"/>
  <c r="AA3239" i="1"/>
  <c r="AB3239" i="1"/>
  <c r="AQ3239" i="1" s="1"/>
  <c r="AC3239" i="1"/>
  <c r="AD3239" i="1"/>
  <c r="AF3239" i="1" s="1"/>
  <c r="AG3239" i="1"/>
  <c r="AM3239" i="1"/>
  <c r="AO3239" i="1"/>
  <c r="AP3239" i="1"/>
  <c r="AR3239" i="1"/>
  <c r="AS3239" i="1"/>
  <c r="O3240" i="1"/>
  <c r="Q3240" i="1"/>
  <c r="R3240" i="1"/>
  <c r="S3240" i="1"/>
  <c r="T3240" i="1"/>
  <c r="U3240" i="1"/>
  <c r="V3240" i="1" s="1"/>
  <c r="W3240" i="1"/>
  <c r="X3240" i="1" s="1"/>
  <c r="AA3240" i="1"/>
  <c r="AB3240" i="1"/>
  <c r="AC3240" i="1"/>
  <c r="AD3240" i="1"/>
  <c r="AF3240" i="1" s="1"/>
  <c r="AG3240" i="1"/>
  <c r="AM3240" i="1"/>
  <c r="AO3240" i="1"/>
  <c r="AP3240" i="1"/>
  <c r="AQ3240" i="1"/>
  <c r="AR3240" i="1"/>
  <c r="N3241" i="1"/>
  <c r="O3241" i="1"/>
  <c r="AP3241" i="1" s="1"/>
  <c r="Q3241" i="1"/>
  <c r="R3241" i="1" s="1"/>
  <c r="S3241" i="1"/>
  <c r="T3241" i="1"/>
  <c r="U3241" i="1"/>
  <c r="V3241" i="1" s="1"/>
  <c r="W3241" i="1"/>
  <c r="X3241" i="1"/>
  <c r="AA3241" i="1"/>
  <c r="AB3241" i="1"/>
  <c r="AQ3241" i="1" s="1"/>
  <c r="AC3241" i="1"/>
  <c r="AD3241" i="1"/>
  <c r="AG3241" i="1" s="1"/>
  <c r="AF3241" i="1"/>
  <c r="AI3241" i="1"/>
  <c r="AL3241" i="1"/>
  <c r="AM3241" i="1"/>
  <c r="AO3241" i="1"/>
  <c r="AR3241" i="1"/>
  <c r="N3242" i="1"/>
  <c r="O3242" i="1"/>
  <c r="AP3242" i="1" s="1"/>
  <c r="Q3242" i="1"/>
  <c r="R3242" i="1" s="1"/>
  <c r="S3242" i="1"/>
  <c r="T3242" i="1"/>
  <c r="U3242" i="1"/>
  <c r="V3242" i="1" s="1"/>
  <c r="W3242" i="1"/>
  <c r="X3242" i="1"/>
  <c r="AA3242" i="1"/>
  <c r="AB3242" i="1"/>
  <c r="AC3242" i="1"/>
  <c r="AD3242" i="1"/>
  <c r="AG3242" i="1" s="1"/>
  <c r="AF3242" i="1"/>
  <c r="AI3242" i="1"/>
  <c r="AL3242" i="1"/>
  <c r="AM3242" i="1"/>
  <c r="AO3242" i="1"/>
  <c r="AQ3242" i="1"/>
  <c r="AR3242" i="1"/>
  <c r="AS3242" i="1"/>
  <c r="O3243" i="1"/>
  <c r="Q3243" i="1"/>
  <c r="R3243" i="1"/>
  <c r="S3243" i="1"/>
  <c r="T3243" i="1"/>
  <c r="U3243" i="1"/>
  <c r="V3243" i="1" s="1"/>
  <c r="W3243" i="1"/>
  <c r="X3243" i="1" s="1"/>
  <c r="AA3243" i="1"/>
  <c r="AB3243" i="1"/>
  <c r="AQ3243" i="1" s="1"/>
  <c r="AC3243" i="1"/>
  <c r="AD3243" i="1"/>
  <c r="AF3243" i="1" s="1"/>
  <c r="AM3243" i="1"/>
  <c r="AO3243" i="1"/>
  <c r="AR3243" i="1"/>
  <c r="O3244" i="1"/>
  <c r="Q3244" i="1"/>
  <c r="R3244" i="1"/>
  <c r="S3244" i="1"/>
  <c r="T3244" i="1"/>
  <c r="U3244" i="1"/>
  <c r="V3244" i="1" s="1"/>
  <c r="W3244" i="1"/>
  <c r="X3244" i="1" s="1"/>
  <c r="AA3244" i="1"/>
  <c r="AB3244" i="1"/>
  <c r="AC3244" i="1"/>
  <c r="AD3244" i="1"/>
  <c r="AF3244" i="1" s="1"/>
  <c r="AM3244" i="1"/>
  <c r="AO3244" i="1"/>
  <c r="AQ3244" i="1"/>
  <c r="AR3244" i="1"/>
  <c r="N3245" i="1"/>
  <c r="O3245" i="1"/>
  <c r="Q3245" i="1"/>
  <c r="R3245" i="1" s="1"/>
  <c r="S3245" i="1"/>
  <c r="T3245" i="1"/>
  <c r="U3245" i="1"/>
  <c r="V3245" i="1" s="1"/>
  <c r="W3245" i="1"/>
  <c r="X3245" i="1"/>
  <c r="AA3245" i="1"/>
  <c r="AB3245" i="1"/>
  <c r="AQ3245" i="1" s="1"/>
  <c r="AC3245" i="1"/>
  <c r="AD3245" i="1"/>
  <c r="AF3245" i="1"/>
  <c r="AG3245" i="1"/>
  <c r="AI3245" i="1"/>
  <c r="AL3245" i="1"/>
  <c r="AM3245" i="1"/>
  <c r="AO3245" i="1"/>
  <c r="AP3245" i="1"/>
  <c r="AR3245" i="1"/>
  <c r="AS3245" i="1"/>
  <c r="N3246" i="1"/>
  <c r="O3246" i="1"/>
  <c r="Q3246" i="1"/>
  <c r="R3246" i="1" s="1"/>
  <c r="S3246" i="1"/>
  <c r="T3246" i="1"/>
  <c r="U3246" i="1"/>
  <c r="V3246" i="1" s="1"/>
  <c r="W3246" i="1"/>
  <c r="X3246" i="1"/>
  <c r="AA3246" i="1"/>
  <c r="AB3246" i="1"/>
  <c r="AC3246" i="1"/>
  <c r="AD3246" i="1"/>
  <c r="AF3246" i="1"/>
  <c r="AG3246" i="1"/>
  <c r="AI3246" i="1"/>
  <c r="AL3246" i="1"/>
  <c r="AM3246" i="1"/>
  <c r="AO3246" i="1"/>
  <c r="AP3246" i="1"/>
  <c r="AQ3246" i="1"/>
  <c r="AR3246" i="1"/>
  <c r="AS3246" i="1"/>
  <c r="O3247" i="1"/>
  <c r="AP3247" i="1" s="1"/>
  <c r="Q3247" i="1"/>
  <c r="R3247" i="1"/>
  <c r="S3247" i="1"/>
  <c r="T3247" i="1"/>
  <c r="U3247" i="1"/>
  <c r="V3247" i="1" s="1"/>
  <c r="W3247" i="1"/>
  <c r="X3247" i="1" s="1"/>
  <c r="AA3247" i="1"/>
  <c r="AB3247" i="1"/>
  <c r="AQ3247" i="1" s="1"/>
  <c r="AC3247" i="1"/>
  <c r="AD3247" i="1"/>
  <c r="AF3247" i="1" s="1"/>
  <c r="AM3247" i="1"/>
  <c r="AO3247" i="1"/>
  <c r="AR3247" i="1"/>
  <c r="AS3247" i="1"/>
  <c r="O3248" i="1"/>
  <c r="AP3248" i="1" s="1"/>
  <c r="Q3248" i="1"/>
  <c r="R3248" i="1"/>
  <c r="S3248" i="1"/>
  <c r="T3248" i="1"/>
  <c r="U3248" i="1"/>
  <c r="V3248" i="1" s="1"/>
  <c r="W3248" i="1"/>
  <c r="X3248" i="1" s="1"/>
  <c r="AA3248" i="1"/>
  <c r="AB3248" i="1"/>
  <c r="AC3248" i="1"/>
  <c r="AD3248" i="1"/>
  <c r="AF3248" i="1" s="1"/>
  <c r="AM3248" i="1"/>
  <c r="AO3248" i="1"/>
  <c r="AQ3248" i="1"/>
  <c r="AR3248" i="1"/>
  <c r="N3249" i="1"/>
  <c r="O3249" i="1"/>
  <c r="AS3249" i="1" s="1"/>
  <c r="Q3249" i="1"/>
  <c r="R3249" i="1" s="1"/>
  <c r="S3249" i="1"/>
  <c r="T3249" i="1"/>
  <c r="U3249" i="1"/>
  <c r="V3249" i="1" s="1"/>
  <c r="W3249" i="1"/>
  <c r="X3249" i="1"/>
  <c r="AA3249" i="1"/>
  <c r="AB3249" i="1"/>
  <c r="AQ3249" i="1" s="1"/>
  <c r="AC3249" i="1"/>
  <c r="AD3249" i="1"/>
  <c r="AF3249" i="1"/>
  <c r="AG3249" i="1"/>
  <c r="AI3249" i="1"/>
  <c r="AL3249" i="1"/>
  <c r="AM3249" i="1"/>
  <c r="AO3249" i="1"/>
  <c r="AP3249" i="1"/>
  <c r="AR3249" i="1"/>
  <c r="N3250" i="1"/>
  <c r="O3250" i="1"/>
  <c r="Q3250" i="1"/>
  <c r="R3250" i="1" s="1"/>
  <c r="S3250" i="1"/>
  <c r="T3250" i="1"/>
  <c r="U3250" i="1"/>
  <c r="V3250" i="1" s="1"/>
  <c r="W3250" i="1"/>
  <c r="X3250" i="1"/>
  <c r="AA3250" i="1"/>
  <c r="AB3250" i="1"/>
  <c r="AC3250" i="1"/>
  <c r="AD3250" i="1"/>
  <c r="AF3250" i="1"/>
  <c r="AG3250" i="1"/>
  <c r="AI3250" i="1"/>
  <c r="AL3250" i="1"/>
  <c r="AM3250" i="1"/>
  <c r="AO3250" i="1"/>
  <c r="AP3250" i="1"/>
  <c r="AQ3250" i="1"/>
  <c r="AR3250" i="1"/>
  <c r="AS3250" i="1"/>
  <c r="O3251" i="1"/>
  <c r="Q3251" i="1"/>
  <c r="R3251" i="1"/>
  <c r="S3251" i="1"/>
  <c r="T3251" i="1"/>
  <c r="U3251" i="1"/>
  <c r="V3251" i="1" s="1"/>
  <c r="W3251" i="1"/>
  <c r="X3251" i="1" s="1"/>
  <c r="AA3251" i="1"/>
  <c r="AB3251" i="1"/>
  <c r="AQ3251" i="1" s="1"/>
  <c r="AC3251" i="1"/>
  <c r="AD3251" i="1"/>
  <c r="AF3251" i="1" s="1"/>
  <c r="AG3251" i="1"/>
  <c r="AM3251" i="1"/>
  <c r="AO3251" i="1"/>
  <c r="AP3251" i="1"/>
  <c r="AR3251" i="1"/>
  <c r="AS3251" i="1"/>
  <c r="O3252" i="1"/>
  <c r="Q3252" i="1"/>
  <c r="R3252" i="1"/>
  <c r="S3252" i="1"/>
  <c r="T3252" i="1"/>
  <c r="U3252" i="1"/>
  <c r="V3252" i="1" s="1"/>
  <c r="W3252" i="1"/>
  <c r="X3252" i="1" s="1"/>
  <c r="AA3252" i="1"/>
  <c r="AB3252" i="1"/>
  <c r="AC3252" i="1"/>
  <c r="AD3252" i="1"/>
  <c r="AF3252" i="1" s="1"/>
  <c r="AG3252" i="1"/>
  <c r="AM3252" i="1"/>
  <c r="AO3252" i="1"/>
  <c r="AP3252" i="1"/>
  <c r="AQ3252" i="1"/>
  <c r="AR3252" i="1"/>
  <c r="N3253" i="1"/>
  <c r="O3253" i="1"/>
  <c r="AP3253" i="1" s="1"/>
  <c r="Q3253" i="1"/>
  <c r="R3253" i="1" s="1"/>
  <c r="S3253" i="1"/>
  <c r="T3253" i="1"/>
  <c r="U3253" i="1"/>
  <c r="V3253" i="1" s="1"/>
  <c r="W3253" i="1"/>
  <c r="X3253" i="1"/>
  <c r="AA3253" i="1"/>
  <c r="AB3253" i="1"/>
  <c r="AQ3253" i="1" s="1"/>
  <c r="AC3253" i="1"/>
  <c r="AD3253" i="1"/>
  <c r="AG3253" i="1" s="1"/>
  <c r="AF3253" i="1"/>
  <c r="AI3253" i="1"/>
  <c r="AL3253" i="1"/>
  <c r="AM3253" i="1"/>
  <c r="AO3253" i="1"/>
  <c r="AR3253" i="1"/>
  <c r="N3254" i="1"/>
  <c r="O3254" i="1"/>
  <c r="AP3254" i="1" s="1"/>
  <c r="Q3254" i="1"/>
  <c r="R3254" i="1" s="1"/>
  <c r="S3254" i="1"/>
  <c r="T3254" i="1"/>
  <c r="U3254" i="1"/>
  <c r="V3254" i="1" s="1"/>
  <c r="W3254" i="1"/>
  <c r="X3254" i="1"/>
  <c r="AA3254" i="1"/>
  <c r="AB3254" i="1"/>
  <c r="AC3254" i="1"/>
  <c r="AD3254" i="1"/>
  <c r="AG3254" i="1" s="1"/>
  <c r="AF3254" i="1"/>
  <c r="AI3254" i="1"/>
  <c r="AL3254" i="1"/>
  <c r="AM3254" i="1"/>
  <c r="AO3254" i="1"/>
  <c r="AQ3254" i="1"/>
  <c r="AR3254" i="1"/>
  <c r="AS3254" i="1"/>
  <c r="O3255" i="1"/>
  <c r="Q3255" i="1"/>
  <c r="R3255" i="1"/>
  <c r="S3255" i="1"/>
  <c r="T3255" i="1"/>
  <c r="U3255" i="1"/>
  <c r="V3255" i="1" s="1"/>
  <c r="W3255" i="1"/>
  <c r="X3255" i="1" s="1"/>
  <c r="AA3255" i="1"/>
  <c r="AB3255" i="1"/>
  <c r="AQ3255" i="1" s="1"/>
  <c r="AC3255" i="1"/>
  <c r="AD3255" i="1"/>
  <c r="AF3255" i="1" s="1"/>
  <c r="AM3255" i="1"/>
  <c r="AO3255" i="1"/>
  <c r="AR3255" i="1"/>
  <c r="O3256" i="1"/>
  <c r="Q3256" i="1"/>
  <c r="R3256" i="1"/>
  <c r="S3256" i="1"/>
  <c r="T3256" i="1"/>
  <c r="U3256" i="1"/>
  <c r="V3256" i="1" s="1"/>
  <c r="W3256" i="1"/>
  <c r="X3256" i="1" s="1"/>
  <c r="AA3256" i="1"/>
  <c r="AB3256" i="1"/>
  <c r="AC3256" i="1"/>
  <c r="AD3256" i="1"/>
  <c r="AF3256" i="1" s="1"/>
  <c r="AM3256" i="1"/>
  <c r="AO3256" i="1"/>
  <c r="AQ3256" i="1"/>
  <c r="AR3256" i="1"/>
  <c r="N3257" i="1"/>
  <c r="O3257" i="1"/>
  <c r="Q3257" i="1"/>
  <c r="R3257" i="1" s="1"/>
  <c r="S3257" i="1"/>
  <c r="T3257" i="1"/>
  <c r="U3257" i="1"/>
  <c r="V3257" i="1" s="1"/>
  <c r="W3257" i="1"/>
  <c r="X3257" i="1"/>
  <c r="AA3257" i="1"/>
  <c r="AB3257" i="1"/>
  <c r="AQ3257" i="1" s="1"/>
  <c r="AC3257" i="1"/>
  <c r="AD3257" i="1"/>
  <c r="AF3257" i="1"/>
  <c r="AG3257" i="1"/>
  <c r="AI3257" i="1"/>
  <c r="AL3257" i="1"/>
  <c r="AM3257" i="1"/>
  <c r="AO3257" i="1"/>
  <c r="AP3257" i="1"/>
  <c r="AR3257" i="1"/>
  <c r="AS3257" i="1"/>
  <c r="N3258" i="1"/>
  <c r="O3258" i="1"/>
  <c r="Q3258" i="1"/>
  <c r="R3258" i="1" s="1"/>
  <c r="S3258" i="1"/>
  <c r="T3258" i="1"/>
  <c r="U3258" i="1"/>
  <c r="V3258" i="1" s="1"/>
  <c r="W3258" i="1"/>
  <c r="X3258" i="1"/>
  <c r="AA3258" i="1"/>
  <c r="AB3258" i="1"/>
  <c r="AC3258" i="1"/>
  <c r="AD3258" i="1"/>
  <c r="AF3258" i="1"/>
  <c r="AG3258" i="1"/>
  <c r="AI3258" i="1"/>
  <c r="AL3258" i="1"/>
  <c r="AM3258" i="1"/>
  <c r="AO3258" i="1"/>
  <c r="AP3258" i="1"/>
  <c r="AQ3258" i="1"/>
  <c r="AR3258" i="1"/>
  <c r="AS3258" i="1"/>
  <c r="O3259" i="1"/>
  <c r="AP3259" i="1" s="1"/>
  <c r="Q3259" i="1"/>
  <c r="R3259" i="1"/>
  <c r="S3259" i="1"/>
  <c r="T3259" i="1"/>
  <c r="U3259" i="1"/>
  <c r="V3259" i="1" s="1"/>
  <c r="W3259" i="1"/>
  <c r="X3259" i="1" s="1"/>
  <c r="AA3259" i="1"/>
  <c r="AB3259" i="1"/>
  <c r="AQ3259" i="1" s="1"/>
  <c r="AC3259" i="1"/>
  <c r="AD3259" i="1"/>
  <c r="AF3259" i="1" s="1"/>
  <c r="AM3259" i="1"/>
  <c r="AO3259" i="1"/>
  <c r="AR3259" i="1"/>
  <c r="AS3259" i="1"/>
  <c r="O3260" i="1"/>
  <c r="AP3260" i="1" s="1"/>
  <c r="Q3260" i="1"/>
  <c r="R3260" i="1"/>
  <c r="S3260" i="1"/>
  <c r="T3260" i="1"/>
  <c r="U3260" i="1"/>
  <c r="V3260" i="1" s="1"/>
  <c r="W3260" i="1"/>
  <c r="X3260" i="1" s="1"/>
  <c r="AA3260" i="1"/>
  <c r="AB3260" i="1"/>
  <c r="AC3260" i="1"/>
  <c r="AD3260" i="1"/>
  <c r="AF3260" i="1" s="1"/>
  <c r="AM3260" i="1"/>
  <c r="AO3260" i="1"/>
  <c r="AQ3260" i="1"/>
  <c r="AR3260" i="1"/>
  <c r="N3261" i="1"/>
  <c r="O3261" i="1"/>
  <c r="AS3261" i="1" s="1"/>
  <c r="Q3261" i="1"/>
  <c r="R3261" i="1" s="1"/>
  <c r="S3261" i="1"/>
  <c r="T3261" i="1"/>
  <c r="U3261" i="1"/>
  <c r="V3261" i="1" s="1"/>
  <c r="W3261" i="1"/>
  <c r="X3261" i="1"/>
  <c r="AA3261" i="1"/>
  <c r="AB3261" i="1"/>
  <c r="AQ3261" i="1" s="1"/>
  <c r="AC3261" i="1"/>
  <c r="AD3261" i="1"/>
  <c r="AF3261" i="1"/>
  <c r="AG3261" i="1"/>
  <c r="AI3261" i="1"/>
  <c r="AL3261" i="1"/>
  <c r="AM3261" i="1"/>
  <c r="AO3261" i="1"/>
  <c r="AP3261" i="1"/>
  <c r="AR3261" i="1"/>
  <c r="N3262" i="1"/>
  <c r="O3262" i="1"/>
  <c r="Q3262" i="1"/>
  <c r="R3262" i="1" s="1"/>
  <c r="S3262" i="1"/>
  <c r="T3262" i="1"/>
  <c r="U3262" i="1"/>
  <c r="V3262" i="1" s="1"/>
  <c r="W3262" i="1"/>
  <c r="X3262" i="1"/>
  <c r="AA3262" i="1"/>
  <c r="AB3262" i="1"/>
  <c r="AC3262" i="1"/>
  <c r="AD3262" i="1"/>
  <c r="AF3262" i="1"/>
  <c r="AG3262" i="1"/>
  <c r="AI3262" i="1"/>
  <c r="AL3262" i="1"/>
  <c r="AM3262" i="1"/>
  <c r="AO3262" i="1"/>
  <c r="AP3262" i="1"/>
  <c r="AQ3262" i="1"/>
  <c r="AR3262" i="1"/>
  <c r="AS3262" i="1"/>
  <c r="O3263" i="1"/>
  <c r="Q3263" i="1"/>
  <c r="R3263" i="1"/>
  <c r="S3263" i="1"/>
  <c r="T3263" i="1"/>
  <c r="U3263" i="1"/>
  <c r="V3263" i="1" s="1"/>
  <c r="W3263" i="1"/>
  <c r="X3263" i="1" s="1"/>
  <c r="AA3263" i="1"/>
  <c r="AB3263" i="1"/>
  <c r="AQ3263" i="1" s="1"/>
  <c r="AC3263" i="1"/>
  <c r="AD3263" i="1"/>
  <c r="AF3263" i="1" s="1"/>
  <c r="AG3263" i="1"/>
  <c r="AM3263" i="1"/>
  <c r="AO3263" i="1"/>
  <c r="AP3263" i="1"/>
  <c r="AR3263" i="1"/>
  <c r="AS3263" i="1"/>
  <c r="O3264" i="1"/>
  <c r="Q3264" i="1"/>
  <c r="R3264" i="1"/>
  <c r="S3264" i="1"/>
  <c r="T3264" i="1"/>
  <c r="U3264" i="1"/>
  <c r="V3264" i="1" s="1"/>
  <c r="W3264" i="1"/>
  <c r="X3264" i="1" s="1"/>
  <c r="AA3264" i="1"/>
  <c r="AB3264" i="1"/>
  <c r="AC3264" i="1"/>
  <c r="AD3264" i="1"/>
  <c r="AF3264" i="1" s="1"/>
  <c r="AG3264" i="1"/>
  <c r="AM3264" i="1"/>
  <c r="AO3264" i="1"/>
  <c r="AP3264" i="1"/>
  <c r="AQ3264" i="1"/>
  <c r="AR3264" i="1"/>
  <c r="N3265" i="1"/>
  <c r="O3265" i="1"/>
  <c r="AP3265" i="1" s="1"/>
  <c r="Q3265" i="1"/>
  <c r="R3265" i="1" s="1"/>
  <c r="S3265" i="1"/>
  <c r="T3265" i="1"/>
  <c r="U3265" i="1"/>
  <c r="V3265" i="1" s="1"/>
  <c r="W3265" i="1"/>
  <c r="X3265" i="1"/>
  <c r="AA3265" i="1"/>
  <c r="AB3265" i="1"/>
  <c r="AQ3265" i="1" s="1"/>
  <c r="AC3265" i="1"/>
  <c r="AD3265" i="1"/>
  <c r="AG3265" i="1" s="1"/>
  <c r="AF3265" i="1"/>
  <c r="AI3265" i="1"/>
  <c r="AL3265" i="1"/>
  <c r="AM3265" i="1"/>
  <c r="AO3265" i="1"/>
  <c r="AR3265" i="1"/>
  <c r="N3266" i="1"/>
  <c r="O3266" i="1"/>
  <c r="AP3266" i="1" s="1"/>
  <c r="Q3266" i="1"/>
  <c r="R3266" i="1" s="1"/>
  <c r="S3266" i="1"/>
  <c r="T3266" i="1"/>
  <c r="U3266" i="1"/>
  <c r="V3266" i="1" s="1"/>
  <c r="W3266" i="1"/>
  <c r="X3266" i="1"/>
  <c r="AA3266" i="1"/>
  <c r="AB3266" i="1"/>
  <c r="AC3266" i="1"/>
  <c r="AD3266" i="1"/>
  <c r="AG3266" i="1" s="1"/>
  <c r="AF3266" i="1"/>
  <c r="AI3266" i="1"/>
  <c r="AL3266" i="1"/>
  <c r="AM3266" i="1"/>
  <c r="AO3266" i="1"/>
  <c r="AQ3266" i="1"/>
  <c r="AR3266" i="1"/>
  <c r="AS3266" i="1"/>
  <c r="O3267" i="1"/>
  <c r="Q3267" i="1"/>
  <c r="R3267" i="1"/>
  <c r="S3267" i="1"/>
  <c r="T3267" i="1"/>
  <c r="U3267" i="1"/>
  <c r="V3267" i="1" s="1"/>
  <c r="W3267" i="1"/>
  <c r="X3267" i="1" s="1"/>
  <c r="AA3267" i="1"/>
  <c r="AB3267" i="1"/>
  <c r="AQ3267" i="1" s="1"/>
  <c r="AC3267" i="1"/>
  <c r="AD3267" i="1"/>
  <c r="AF3267" i="1" s="1"/>
  <c r="AM3267" i="1"/>
  <c r="AO3267" i="1"/>
  <c r="AR3267" i="1"/>
  <c r="O3268" i="1"/>
  <c r="Q3268" i="1"/>
  <c r="R3268" i="1"/>
  <c r="S3268" i="1"/>
  <c r="T3268" i="1"/>
  <c r="U3268" i="1"/>
  <c r="V3268" i="1" s="1"/>
  <c r="W3268" i="1"/>
  <c r="X3268" i="1" s="1"/>
  <c r="AA3268" i="1"/>
  <c r="AB3268" i="1"/>
  <c r="AC3268" i="1"/>
  <c r="AD3268" i="1"/>
  <c r="AF3268" i="1" s="1"/>
  <c r="AM3268" i="1"/>
  <c r="AO3268" i="1"/>
  <c r="AQ3268" i="1"/>
  <c r="AR3268" i="1"/>
  <c r="N3269" i="1"/>
  <c r="O3269" i="1"/>
  <c r="Q3269" i="1"/>
  <c r="R3269" i="1" s="1"/>
  <c r="S3269" i="1"/>
  <c r="T3269" i="1"/>
  <c r="U3269" i="1"/>
  <c r="V3269" i="1" s="1"/>
  <c r="W3269" i="1"/>
  <c r="X3269" i="1"/>
  <c r="AA3269" i="1"/>
  <c r="AB3269" i="1"/>
  <c r="AQ3269" i="1" s="1"/>
  <c r="AC3269" i="1"/>
  <c r="AD3269" i="1"/>
  <c r="AF3269" i="1"/>
  <c r="AG3269" i="1"/>
  <c r="AI3269" i="1"/>
  <c r="AL3269" i="1"/>
  <c r="AM3269" i="1"/>
  <c r="AO3269" i="1"/>
  <c r="AP3269" i="1"/>
  <c r="AR3269" i="1"/>
  <c r="AS3269" i="1"/>
  <c r="N3270" i="1"/>
  <c r="O3270" i="1"/>
  <c r="Q3270" i="1"/>
  <c r="R3270" i="1" s="1"/>
  <c r="S3270" i="1"/>
  <c r="T3270" i="1"/>
  <c r="U3270" i="1"/>
  <c r="V3270" i="1" s="1"/>
  <c r="W3270" i="1"/>
  <c r="X3270" i="1"/>
  <c r="AA3270" i="1"/>
  <c r="AB3270" i="1"/>
  <c r="AC3270" i="1"/>
  <c r="AD3270" i="1"/>
  <c r="AF3270" i="1"/>
  <c r="AG3270" i="1"/>
  <c r="AI3270" i="1"/>
  <c r="AL3270" i="1"/>
  <c r="AM3270" i="1"/>
  <c r="AO3270" i="1"/>
  <c r="AP3270" i="1"/>
  <c r="AQ3270" i="1"/>
  <c r="AR3270" i="1"/>
  <c r="AS3270" i="1"/>
  <c r="O3271" i="1"/>
  <c r="AP3271" i="1" s="1"/>
  <c r="Q3271" i="1"/>
  <c r="R3271" i="1"/>
  <c r="S3271" i="1"/>
  <c r="T3271" i="1"/>
  <c r="U3271" i="1"/>
  <c r="V3271" i="1" s="1"/>
  <c r="W3271" i="1"/>
  <c r="X3271" i="1" s="1"/>
  <c r="AA3271" i="1"/>
  <c r="AB3271" i="1"/>
  <c r="AQ3271" i="1" s="1"/>
  <c r="AC3271" i="1"/>
  <c r="AD3271" i="1"/>
  <c r="AF3271" i="1" s="1"/>
  <c r="AM3271" i="1"/>
  <c r="AO3271" i="1"/>
  <c r="AR3271" i="1"/>
  <c r="AS3271" i="1"/>
  <c r="O3272" i="1"/>
  <c r="AP3272" i="1" s="1"/>
  <c r="Q3272" i="1"/>
  <c r="R3272" i="1"/>
  <c r="S3272" i="1"/>
  <c r="T3272" i="1"/>
  <c r="U3272" i="1"/>
  <c r="V3272" i="1" s="1"/>
  <c r="W3272" i="1"/>
  <c r="X3272" i="1" s="1"/>
  <c r="AA3272" i="1"/>
  <c r="AB3272" i="1"/>
  <c r="AC3272" i="1"/>
  <c r="AD3272" i="1"/>
  <c r="AF3272" i="1" s="1"/>
  <c r="AM3272" i="1"/>
  <c r="AO3272" i="1"/>
  <c r="AQ3272" i="1"/>
  <c r="AR3272" i="1"/>
  <c r="N3273" i="1"/>
  <c r="O3273" i="1"/>
  <c r="AS3273" i="1" s="1"/>
  <c r="Q3273" i="1"/>
  <c r="R3273" i="1" s="1"/>
  <c r="S3273" i="1"/>
  <c r="T3273" i="1"/>
  <c r="U3273" i="1"/>
  <c r="V3273" i="1" s="1"/>
  <c r="W3273" i="1"/>
  <c r="X3273" i="1"/>
  <c r="AA3273" i="1"/>
  <c r="AB3273" i="1"/>
  <c r="AQ3273" i="1" s="1"/>
  <c r="AC3273" i="1"/>
  <c r="AD3273" i="1"/>
  <c r="AF3273" i="1"/>
  <c r="AG3273" i="1"/>
  <c r="AI3273" i="1"/>
  <c r="AL3273" i="1"/>
  <c r="AM3273" i="1"/>
  <c r="AO3273" i="1"/>
  <c r="AP3273" i="1"/>
  <c r="AR3273" i="1"/>
  <c r="N3274" i="1"/>
  <c r="O3274" i="1"/>
  <c r="Q3274" i="1"/>
  <c r="R3274" i="1" s="1"/>
  <c r="S3274" i="1"/>
  <c r="T3274" i="1"/>
  <c r="U3274" i="1"/>
  <c r="V3274" i="1" s="1"/>
  <c r="W3274" i="1"/>
  <c r="X3274" i="1"/>
  <c r="AA3274" i="1"/>
  <c r="AB3274" i="1"/>
  <c r="AC3274" i="1"/>
  <c r="AD3274" i="1"/>
  <c r="AF3274" i="1"/>
  <c r="AG3274" i="1"/>
  <c r="AI3274" i="1"/>
  <c r="AL3274" i="1"/>
  <c r="AM3274" i="1"/>
  <c r="AO3274" i="1"/>
  <c r="AP3274" i="1"/>
  <c r="AQ3274" i="1"/>
  <c r="AR3274" i="1"/>
  <c r="AS3274" i="1"/>
  <c r="O3275" i="1"/>
  <c r="Q3275" i="1"/>
  <c r="R3275" i="1"/>
  <c r="S3275" i="1"/>
  <c r="T3275" i="1"/>
  <c r="U3275" i="1"/>
  <c r="V3275" i="1" s="1"/>
  <c r="W3275" i="1"/>
  <c r="X3275" i="1" s="1"/>
  <c r="AA3275" i="1"/>
  <c r="AB3275" i="1"/>
  <c r="AQ3275" i="1" s="1"/>
  <c r="AC3275" i="1"/>
  <c r="AD3275" i="1"/>
  <c r="AF3275" i="1" s="1"/>
  <c r="AG3275" i="1"/>
  <c r="AM3275" i="1"/>
  <c r="AO3275" i="1"/>
  <c r="AP3275" i="1"/>
  <c r="AR3275" i="1"/>
  <c r="AS3275" i="1"/>
  <c r="O3276" i="1"/>
  <c r="Q3276" i="1"/>
  <c r="R3276" i="1"/>
  <c r="S3276" i="1"/>
  <c r="T3276" i="1"/>
  <c r="U3276" i="1"/>
  <c r="V3276" i="1" s="1"/>
  <c r="W3276" i="1"/>
  <c r="X3276" i="1" s="1"/>
  <c r="AA3276" i="1"/>
  <c r="AB3276" i="1"/>
  <c r="AC3276" i="1"/>
  <c r="AD3276" i="1"/>
  <c r="AF3276" i="1" s="1"/>
  <c r="AG3276" i="1"/>
  <c r="AM3276" i="1"/>
  <c r="AO3276" i="1"/>
  <c r="AP3276" i="1"/>
  <c r="AQ3276" i="1"/>
  <c r="AR3276" i="1"/>
  <c r="N3277" i="1"/>
  <c r="O3277" i="1"/>
  <c r="AP3277" i="1" s="1"/>
  <c r="Q3277" i="1"/>
  <c r="R3277" i="1" s="1"/>
  <c r="S3277" i="1"/>
  <c r="T3277" i="1"/>
  <c r="U3277" i="1"/>
  <c r="V3277" i="1" s="1"/>
  <c r="W3277" i="1"/>
  <c r="X3277" i="1"/>
  <c r="AA3277" i="1"/>
  <c r="AB3277" i="1"/>
  <c r="AQ3277" i="1" s="1"/>
  <c r="AC3277" i="1"/>
  <c r="AD3277" i="1"/>
  <c r="AG3277" i="1" s="1"/>
  <c r="AF3277" i="1"/>
  <c r="AI3277" i="1"/>
  <c r="AL3277" i="1"/>
  <c r="AM3277" i="1"/>
  <c r="AO3277" i="1"/>
  <c r="AR3277" i="1"/>
  <c r="N3278" i="1"/>
  <c r="O3278" i="1"/>
  <c r="AP3278" i="1" s="1"/>
  <c r="Q3278" i="1"/>
  <c r="R3278" i="1" s="1"/>
  <c r="S3278" i="1"/>
  <c r="T3278" i="1"/>
  <c r="U3278" i="1"/>
  <c r="V3278" i="1" s="1"/>
  <c r="W3278" i="1"/>
  <c r="X3278" i="1"/>
  <c r="AA3278" i="1"/>
  <c r="AB3278" i="1"/>
  <c r="AC3278" i="1"/>
  <c r="AD3278" i="1"/>
  <c r="AG3278" i="1" s="1"/>
  <c r="AF3278" i="1"/>
  <c r="AI3278" i="1"/>
  <c r="AL3278" i="1"/>
  <c r="AM3278" i="1"/>
  <c r="AO3278" i="1"/>
  <c r="AQ3278" i="1"/>
  <c r="AR3278" i="1"/>
  <c r="AS3278" i="1"/>
  <c r="O3279" i="1"/>
  <c r="Q3279" i="1"/>
  <c r="R3279" i="1"/>
  <c r="S3279" i="1"/>
  <c r="T3279" i="1"/>
  <c r="U3279" i="1"/>
  <c r="V3279" i="1" s="1"/>
  <c r="W3279" i="1"/>
  <c r="X3279" i="1" s="1"/>
  <c r="AA3279" i="1"/>
  <c r="AB3279" i="1"/>
  <c r="AQ3279" i="1" s="1"/>
  <c r="AC3279" i="1"/>
  <c r="AD3279" i="1"/>
  <c r="AF3279" i="1" s="1"/>
  <c r="AM3279" i="1"/>
  <c r="AO3279" i="1"/>
  <c r="AR3279" i="1"/>
  <c r="O3280" i="1"/>
  <c r="Q3280" i="1"/>
  <c r="R3280" i="1"/>
  <c r="S3280" i="1"/>
  <c r="T3280" i="1"/>
  <c r="U3280" i="1"/>
  <c r="V3280" i="1" s="1"/>
  <c r="W3280" i="1"/>
  <c r="X3280" i="1" s="1"/>
  <c r="AA3280" i="1"/>
  <c r="AB3280" i="1"/>
  <c r="AC3280" i="1"/>
  <c r="AD3280" i="1"/>
  <c r="AF3280" i="1" s="1"/>
  <c r="AM3280" i="1"/>
  <c r="AO3280" i="1"/>
  <c r="AQ3280" i="1"/>
  <c r="AR3280" i="1"/>
  <c r="N3281" i="1"/>
  <c r="O3281" i="1"/>
  <c r="Q3281" i="1"/>
  <c r="R3281" i="1" s="1"/>
  <c r="S3281" i="1"/>
  <c r="T3281" i="1"/>
  <c r="U3281" i="1"/>
  <c r="V3281" i="1" s="1"/>
  <c r="W3281" i="1"/>
  <c r="X3281" i="1"/>
  <c r="AA3281" i="1"/>
  <c r="AB3281" i="1"/>
  <c r="AQ3281" i="1" s="1"/>
  <c r="AC3281" i="1"/>
  <c r="AD3281" i="1"/>
  <c r="AF3281" i="1"/>
  <c r="AG3281" i="1"/>
  <c r="AI3281" i="1"/>
  <c r="AL3281" i="1"/>
  <c r="AM3281" i="1"/>
  <c r="AO3281" i="1"/>
  <c r="AP3281" i="1"/>
  <c r="AR3281" i="1"/>
  <c r="AS3281" i="1"/>
  <c r="N3282" i="1"/>
  <c r="O3282" i="1"/>
  <c r="Q3282" i="1"/>
  <c r="R3282" i="1" s="1"/>
  <c r="S3282" i="1"/>
  <c r="T3282" i="1"/>
  <c r="U3282" i="1"/>
  <c r="V3282" i="1" s="1"/>
  <c r="W3282" i="1"/>
  <c r="X3282" i="1"/>
  <c r="AA3282" i="1"/>
  <c r="AB3282" i="1"/>
  <c r="AC3282" i="1"/>
  <c r="AD3282" i="1"/>
  <c r="AF3282" i="1"/>
  <c r="AG3282" i="1"/>
  <c r="AI3282" i="1"/>
  <c r="AL3282" i="1"/>
  <c r="AM3282" i="1"/>
  <c r="AO3282" i="1"/>
  <c r="AP3282" i="1"/>
  <c r="AQ3282" i="1"/>
  <c r="AR3282" i="1"/>
  <c r="AS3282" i="1"/>
  <c r="O3283" i="1"/>
  <c r="AP3283" i="1" s="1"/>
  <c r="Q3283" i="1"/>
  <c r="R3283" i="1"/>
  <c r="S3283" i="1"/>
  <c r="T3283" i="1"/>
  <c r="U3283" i="1"/>
  <c r="V3283" i="1" s="1"/>
  <c r="W3283" i="1"/>
  <c r="X3283" i="1" s="1"/>
  <c r="AA3283" i="1"/>
  <c r="AB3283" i="1"/>
  <c r="AQ3283" i="1" s="1"/>
  <c r="AC3283" i="1"/>
  <c r="AD3283" i="1"/>
  <c r="AF3283" i="1" s="1"/>
  <c r="AM3283" i="1"/>
  <c r="AO3283" i="1"/>
  <c r="AR3283" i="1"/>
  <c r="AS3283" i="1"/>
  <c r="O3284" i="1"/>
  <c r="AP3284" i="1" s="1"/>
  <c r="Q3284" i="1"/>
  <c r="R3284" i="1"/>
  <c r="S3284" i="1"/>
  <c r="T3284" i="1"/>
  <c r="U3284" i="1"/>
  <c r="V3284" i="1" s="1"/>
  <c r="W3284" i="1"/>
  <c r="X3284" i="1" s="1"/>
  <c r="AA3284" i="1"/>
  <c r="AB3284" i="1"/>
  <c r="AC3284" i="1"/>
  <c r="AD3284" i="1"/>
  <c r="AF3284" i="1" s="1"/>
  <c r="AM3284" i="1"/>
  <c r="AO3284" i="1"/>
  <c r="AQ3284" i="1"/>
  <c r="AR3284" i="1"/>
  <c r="N3285" i="1"/>
  <c r="O3285" i="1"/>
  <c r="AS3285" i="1" s="1"/>
  <c r="Q3285" i="1"/>
  <c r="R3285" i="1" s="1"/>
  <c r="S3285" i="1"/>
  <c r="T3285" i="1"/>
  <c r="U3285" i="1"/>
  <c r="V3285" i="1" s="1"/>
  <c r="W3285" i="1"/>
  <c r="X3285" i="1"/>
  <c r="AA3285" i="1"/>
  <c r="AB3285" i="1"/>
  <c r="AQ3285" i="1" s="1"/>
  <c r="AC3285" i="1"/>
  <c r="AD3285" i="1"/>
  <c r="AF3285" i="1"/>
  <c r="AG3285" i="1"/>
  <c r="AI3285" i="1"/>
  <c r="AL3285" i="1"/>
  <c r="AM3285" i="1"/>
  <c r="AO3285" i="1"/>
  <c r="AP3285" i="1"/>
  <c r="AR3285" i="1"/>
  <c r="N3286" i="1"/>
  <c r="O3286" i="1"/>
  <c r="Q3286" i="1"/>
  <c r="R3286" i="1" s="1"/>
  <c r="S3286" i="1"/>
  <c r="T3286" i="1"/>
  <c r="U3286" i="1"/>
  <c r="V3286" i="1" s="1"/>
  <c r="W3286" i="1"/>
  <c r="X3286" i="1"/>
  <c r="AA3286" i="1"/>
  <c r="AB3286" i="1"/>
  <c r="AC3286" i="1"/>
  <c r="AD3286" i="1"/>
  <c r="AF3286" i="1"/>
  <c r="AG3286" i="1"/>
  <c r="AI3286" i="1"/>
  <c r="AL3286" i="1"/>
  <c r="AM3286" i="1"/>
  <c r="AO3286" i="1"/>
  <c r="AP3286" i="1"/>
  <c r="AQ3286" i="1"/>
  <c r="AR3286" i="1"/>
  <c r="AS3286" i="1"/>
  <c r="O3287" i="1"/>
  <c r="Q3287" i="1"/>
  <c r="R3287" i="1"/>
  <c r="S3287" i="1"/>
  <c r="T3287" i="1"/>
  <c r="U3287" i="1"/>
  <c r="V3287" i="1" s="1"/>
  <c r="W3287" i="1"/>
  <c r="X3287" i="1" s="1"/>
  <c r="AA3287" i="1"/>
  <c r="AB3287" i="1"/>
  <c r="AQ3287" i="1" s="1"/>
  <c r="AC3287" i="1"/>
  <c r="AD3287" i="1"/>
  <c r="AF3287" i="1" s="1"/>
  <c r="AG3287" i="1"/>
  <c r="AM3287" i="1"/>
  <c r="AO3287" i="1"/>
  <c r="AP3287" i="1"/>
  <c r="AR3287" i="1"/>
  <c r="AS3287" i="1"/>
  <c r="O3288" i="1"/>
  <c r="Q3288" i="1"/>
  <c r="R3288" i="1"/>
  <c r="S3288" i="1"/>
  <c r="T3288" i="1"/>
  <c r="U3288" i="1"/>
  <c r="V3288" i="1" s="1"/>
  <c r="W3288" i="1"/>
  <c r="X3288" i="1" s="1"/>
  <c r="AA3288" i="1"/>
  <c r="AB3288" i="1"/>
  <c r="AC3288" i="1"/>
  <c r="AD3288" i="1"/>
  <c r="AF3288" i="1" s="1"/>
  <c r="AG3288" i="1"/>
  <c r="AM3288" i="1"/>
  <c r="AO3288" i="1"/>
  <c r="AP3288" i="1"/>
  <c r="AQ3288" i="1"/>
  <c r="AR3288" i="1"/>
  <c r="N3289" i="1"/>
  <c r="O3289" i="1"/>
  <c r="AP3289" i="1" s="1"/>
  <c r="Q3289" i="1"/>
  <c r="R3289" i="1" s="1"/>
  <c r="S3289" i="1"/>
  <c r="T3289" i="1"/>
  <c r="U3289" i="1"/>
  <c r="V3289" i="1" s="1"/>
  <c r="W3289" i="1"/>
  <c r="X3289" i="1"/>
  <c r="AA3289" i="1"/>
  <c r="AB3289" i="1"/>
  <c r="AQ3289" i="1" s="1"/>
  <c r="AC3289" i="1"/>
  <c r="AD3289" i="1"/>
  <c r="AG3289" i="1" s="1"/>
  <c r="AF3289" i="1"/>
  <c r="AI3289" i="1"/>
  <c r="AL3289" i="1"/>
  <c r="AM3289" i="1"/>
  <c r="AO3289" i="1"/>
  <c r="AR3289" i="1"/>
  <c r="N3290" i="1"/>
  <c r="O3290" i="1"/>
  <c r="AP3290" i="1" s="1"/>
  <c r="Q3290" i="1"/>
  <c r="R3290" i="1" s="1"/>
  <c r="S3290" i="1"/>
  <c r="T3290" i="1"/>
  <c r="U3290" i="1"/>
  <c r="V3290" i="1" s="1"/>
  <c r="W3290" i="1"/>
  <c r="X3290" i="1"/>
  <c r="AA3290" i="1"/>
  <c r="AB3290" i="1"/>
  <c r="AC3290" i="1"/>
  <c r="AD3290" i="1"/>
  <c r="AG3290" i="1" s="1"/>
  <c r="AF3290" i="1"/>
  <c r="AI3290" i="1"/>
  <c r="AL3290" i="1"/>
  <c r="AM3290" i="1"/>
  <c r="AO3290" i="1"/>
  <c r="AQ3290" i="1"/>
  <c r="AR3290" i="1"/>
  <c r="AS3290" i="1"/>
  <c r="O3291" i="1"/>
  <c r="Q3291" i="1"/>
  <c r="R3291" i="1"/>
  <c r="S3291" i="1"/>
  <c r="T3291" i="1"/>
  <c r="U3291" i="1"/>
  <c r="V3291" i="1" s="1"/>
  <c r="W3291" i="1"/>
  <c r="X3291" i="1" s="1"/>
  <c r="AA3291" i="1"/>
  <c r="AB3291" i="1"/>
  <c r="AQ3291" i="1" s="1"/>
  <c r="AC3291" i="1"/>
  <c r="AD3291" i="1"/>
  <c r="AF3291" i="1" s="1"/>
  <c r="AM3291" i="1"/>
  <c r="AO3291" i="1"/>
  <c r="AR3291" i="1"/>
  <c r="O3292" i="1"/>
  <c r="Q3292" i="1"/>
  <c r="R3292" i="1"/>
  <c r="S3292" i="1"/>
  <c r="T3292" i="1"/>
  <c r="U3292" i="1"/>
  <c r="V3292" i="1" s="1"/>
  <c r="W3292" i="1"/>
  <c r="X3292" i="1" s="1"/>
  <c r="AA3292" i="1"/>
  <c r="AB3292" i="1"/>
  <c r="AC3292" i="1"/>
  <c r="AD3292" i="1"/>
  <c r="AF3292" i="1" s="1"/>
  <c r="AM3292" i="1"/>
  <c r="AO3292" i="1"/>
  <c r="AQ3292" i="1"/>
  <c r="AR3292" i="1"/>
  <c r="N3293" i="1"/>
  <c r="O3293" i="1"/>
  <c r="Q3293" i="1"/>
  <c r="R3293" i="1" s="1"/>
  <c r="S3293" i="1"/>
  <c r="T3293" i="1"/>
  <c r="U3293" i="1"/>
  <c r="V3293" i="1" s="1"/>
  <c r="W3293" i="1"/>
  <c r="X3293" i="1"/>
  <c r="AA3293" i="1"/>
  <c r="AB3293" i="1"/>
  <c r="AQ3293" i="1" s="1"/>
  <c r="AC3293" i="1"/>
  <c r="AD3293" i="1"/>
  <c r="AF3293" i="1"/>
  <c r="AG3293" i="1"/>
  <c r="AI3293" i="1"/>
  <c r="AL3293" i="1"/>
  <c r="AM3293" i="1"/>
  <c r="AO3293" i="1"/>
  <c r="AP3293" i="1"/>
  <c r="AR3293" i="1"/>
  <c r="AS3293" i="1"/>
  <c r="N3294" i="1"/>
  <c r="O3294" i="1"/>
  <c r="Q3294" i="1"/>
  <c r="R3294" i="1" s="1"/>
  <c r="S3294" i="1"/>
  <c r="T3294" i="1"/>
  <c r="U3294" i="1"/>
  <c r="V3294" i="1" s="1"/>
  <c r="W3294" i="1"/>
  <c r="X3294" i="1"/>
  <c r="AA3294" i="1"/>
  <c r="AB3294" i="1"/>
  <c r="AC3294" i="1"/>
  <c r="AD3294" i="1"/>
  <c r="AF3294" i="1"/>
  <c r="AG3294" i="1"/>
  <c r="AI3294" i="1"/>
  <c r="AL3294" i="1"/>
  <c r="AM3294" i="1"/>
  <c r="AO3294" i="1"/>
  <c r="AP3294" i="1"/>
  <c r="AQ3294" i="1"/>
  <c r="AR3294" i="1"/>
  <c r="AS3294" i="1"/>
  <c r="O3295" i="1"/>
  <c r="AP3295" i="1" s="1"/>
  <c r="Q3295" i="1"/>
  <c r="R3295" i="1"/>
  <c r="S3295" i="1"/>
  <c r="T3295" i="1"/>
  <c r="U3295" i="1"/>
  <c r="V3295" i="1" s="1"/>
  <c r="W3295" i="1"/>
  <c r="X3295" i="1" s="1"/>
  <c r="AA3295" i="1"/>
  <c r="AB3295" i="1"/>
  <c r="AQ3295" i="1" s="1"/>
  <c r="AC3295" i="1"/>
  <c r="AD3295" i="1"/>
  <c r="AF3295" i="1" s="1"/>
  <c r="AM3295" i="1"/>
  <c r="AO3295" i="1"/>
  <c r="AR3295" i="1"/>
  <c r="AS3295" i="1"/>
  <c r="O3296" i="1"/>
  <c r="AP3296" i="1" s="1"/>
  <c r="Q3296" i="1"/>
  <c r="R3296" i="1"/>
  <c r="S3296" i="1"/>
  <c r="T3296" i="1"/>
  <c r="U3296" i="1"/>
  <c r="V3296" i="1" s="1"/>
  <c r="W3296" i="1"/>
  <c r="X3296" i="1" s="1"/>
  <c r="AA3296" i="1"/>
  <c r="AB3296" i="1"/>
  <c r="AC3296" i="1"/>
  <c r="AD3296" i="1"/>
  <c r="AF3296" i="1" s="1"/>
  <c r="AM3296" i="1"/>
  <c r="AO3296" i="1"/>
  <c r="AQ3296" i="1"/>
  <c r="AR3296" i="1"/>
  <c r="N3297" i="1"/>
  <c r="O3297" i="1"/>
  <c r="AS3297" i="1" s="1"/>
  <c r="Q3297" i="1"/>
  <c r="R3297" i="1" s="1"/>
  <c r="S3297" i="1"/>
  <c r="T3297" i="1"/>
  <c r="U3297" i="1"/>
  <c r="V3297" i="1" s="1"/>
  <c r="W3297" i="1"/>
  <c r="X3297" i="1"/>
  <c r="AA3297" i="1"/>
  <c r="AB3297" i="1"/>
  <c r="AQ3297" i="1" s="1"/>
  <c r="AC3297" i="1"/>
  <c r="AD3297" i="1"/>
  <c r="AF3297" i="1"/>
  <c r="AG3297" i="1"/>
  <c r="AI3297" i="1"/>
  <c r="AL3297" i="1"/>
  <c r="AM3297" i="1"/>
  <c r="AO3297" i="1"/>
  <c r="AP3297" i="1"/>
  <c r="AR3297" i="1"/>
  <c r="N3298" i="1"/>
  <c r="O3298" i="1"/>
  <c r="Q3298" i="1"/>
  <c r="R3298" i="1" s="1"/>
  <c r="S3298" i="1"/>
  <c r="T3298" i="1"/>
  <c r="U3298" i="1"/>
  <c r="V3298" i="1" s="1"/>
  <c r="W3298" i="1"/>
  <c r="X3298" i="1"/>
  <c r="AA3298" i="1"/>
  <c r="AB3298" i="1"/>
  <c r="AC3298" i="1"/>
  <c r="AD3298" i="1"/>
  <c r="AF3298" i="1"/>
  <c r="AG3298" i="1"/>
  <c r="AI3298" i="1"/>
  <c r="AL3298" i="1"/>
  <c r="AM3298" i="1"/>
  <c r="AO3298" i="1"/>
  <c r="AP3298" i="1"/>
  <c r="AQ3298" i="1"/>
  <c r="AR3298" i="1"/>
  <c r="AS3298" i="1"/>
  <c r="O3299" i="1"/>
  <c r="Q3299" i="1"/>
  <c r="R3299" i="1"/>
  <c r="S3299" i="1"/>
  <c r="T3299" i="1"/>
  <c r="U3299" i="1"/>
  <c r="V3299" i="1" s="1"/>
  <c r="W3299" i="1"/>
  <c r="X3299" i="1" s="1"/>
  <c r="AA3299" i="1"/>
  <c r="AB3299" i="1"/>
  <c r="AQ3299" i="1" s="1"/>
  <c r="AC3299" i="1"/>
  <c r="AD3299" i="1"/>
  <c r="AF3299" i="1" s="1"/>
  <c r="AG3299" i="1"/>
  <c r="AM3299" i="1"/>
  <c r="AO3299" i="1"/>
  <c r="AP3299" i="1"/>
  <c r="AR3299" i="1"/>
  <c r="AS3299" i="1"/>
  <c r="O3300" i="1"/>
  <c r="Q3300" i="1"/>
  <c r="R3300" i="1"/>
  <c r="S3300" i="1"/>
  <c r="T3300" i="1"/>
  <c r="U3300" i="1"/>
  <c r="V3300" i="1" s="1"/>
  <c r="W3300" i="1"/>
  <c r="X3300" i="1" s="1"/>
  <c r="AA3300" i="1"/>
  <c r="AB3300" i="1"/>
  <c r="AC3300" i="1"/>
  <c r="AD3300" i="1"/>
  <c r="AF3300" i="1" s="1"/>
  <c r="AG3300" i="1"/>
  <c r="AM3300" i="1"/>
  <c r="AO3300" i="1"/>
  <c r="AP3300" i="1"/>
  <c r="AQ3300" i="1"/>
  <c r="AR3300" i="1"/>
  <c r="N3301" i="1"/>
  <c r="O3301" i="1"/>
  <c r="AP3301" i="1" s="1"/>
  <c r="Q3301" i="1"/>
  <c r="R3301" i="1" s="1"/>
  <c r="S3301" i="1"/>
  <c r="T3301" i="1"/>
  <c r="U3301" i="1"/>
  <c r="V3301" i="1" s="1"/>
  <c r="W3301" i="1"/>
  <c r="X3301" i="1"/>
  <c r="AA3301" i="1"/>
  <c r="AB3301" i="1"/>
  <c r="AQ3301" i="1" s="1"/>
  <c r="AC3301" i="1"/>
  <c r="AD3301" i="1"/>
  <c r="AG3301" i="1" s="1"/>
  <c r="AF3301" i="1"/>
  <c r="AI3301" i="1"/>
  <c r="AL3301" i="1"/>
  <c r="AM3301" i="1"/>
  <c r="AO3301" i="1"/>
  <c r="AR3301" i="1"/>
  <c r="N3302" i="1"/>
  <c r="O3302" i="1"/>
  <c r="AP3302" i="1" s="1"/>
  <c r="Q3302" i="1"/>
  <c r="R3302" i="1" s="1"/>
  <c r="S3302" i="1"/>
  <c r="T3302" i="1"/>
  <c r="U3302" i="1"/>
  <c r="V3302" i="1" s="1"/>
  <c r="W3302" i="1"/>
  <c r="X3302" i="1"/>
  <c r="AA3302" i="1"/>
  <c r="AB3302" i="1"/>
  <c r="AC3302" i="1"/>
  <c r="AD3302" i="1"/>
  <c r="AG3302" i="1" s="1"/>
  <c r="AF3302" i="1"/>
  <c r="AI3302" i="1"/>
  <c r="AL3302" i="1"/>
  <c r="AM3302" i="1"/>
  <c r="AO3302" i="1"/>
  <c r="AQ3302" i="1"/>
  <c r="AR3302" i="1"/>
  <c r="AS3302" i="1"/>
  <c r="O3303" i="1"/>
  <c r="Q3303" i="1"/>
  <c r="R3303" i="1"/>
  <c r="S3303" i="1"/>
  <c r="T3303" i="1"/>
  <c r="U3303" i="1"/>
  <c r="V3303" i="1" s="1"/>
  <c r="W3303" i="1"/>
  <c r="X3303" i="1" s="1"/>
  <c r="AA3303" i="1"/>
  <c r="AB3303" i="1"/>
  <c r="AQ3303" i="1" s="1"/>
  <c r="AC3303" i="1"/>
  <c r="AD3303" i="1"/>
  <c r="AF3303" i="1" s="1"/>
  <c r="AM3303" i="1"/>
  <c r="AO3303" i="1"/>
  <c r="AR3303" i="1"/>
  <c r="O3304" i="1"/>
  <c r="Q3304" i="1"/>
  <c r="R3304" i="1"/>
  <c r="S3304" i="1"/>
  <c r="T3304" i="1"/>
  <c r="U3304" i="1"/>
  <c r="V3304" i="1" s="1"/>
  <c r="W3304" i="1"/>
  <c r="X3304" i="1" s="1"/>
  <c r="AA3304" i="1"/>
  <c r="AB3304" i="1"/>
  <c r="AC3304" i="1"/>
  <c r="AD3304" i="1"/>
  <c r="AF3304" i="1" s="1"/>
  <c r="AM3304" i="1"/>
  <c r="AO3304" i="1"/>
  <c r="AQ3304" i="1"/>
  <c r="AR3304" i="1"/>
  <c r="N3305" i="1"/>
  <c r="O3305" i="1"/>
  <c r="Q3305" i="1"/>
  <c r="R3305" i="1" s="1"/>
  <c r="S3305" i="1"/>
  <c r="T3305" i="1"/>
  <c r="U3305" i="1"/>
  <c r="V3305" i="1" s="1"/>
  <c r="W3305" i="1"/>
  <c r="X3305" i="1"/>
  <c r="AA3305" i="1"/>
  <c r="AB3305" i="1"/>
  <c r="AQ3305" i="1" s="1"/>
  <c r="AC3305" i="1"/>
  <c r="AD3305" i="1"/>
  <c r="AF3305" i="1"/>
  <c r="AG3305" i="1"/>
  <c r="AI3305" i="1"/>
  <c r="AL3305" i="1"/>
  <c r="AM3305" i="1"/>
  <c r="AO3305" i="1"/>
  <c r="AP3305" i="1"/>
  <c r="AR3305" i="1"/>
  <c r="AS3305" i="1"/>
  <c r="N3306" i="1"/>
  <c r="O3306" i="1"/>
  <c r="Q3306" i="1"/>
  <c r="R3306" i="1" s="1"/>
  <c r="S3306" i="1"/>
  <c r="T3306" i="1"/>
  <c r="U3306" i="1"/>
  <c r="V3306" i="1" s="1"/>
  <c r="W3306" i="1"/>
  <c r="X3306" i="1"/>
  <c r="AA3306" i="1"/>
  <c r="AB3306" i="1"/>
  <c r="AC3306" i="1"/>
  <c r="AD3306" i="1"/>
  <c r="AF3306" i="1"/>
  <c r="AG3306" i="1"/>
  <c r="AI3306" i="1"/>
  <c r="AL3306" i="1"/>
  <c r="AM3306" i="1"/>
  <c r="AO3306" i="1"/>
  <c r="AP3306" i="1"/>
  <c r="AQ3306" i="1"/>
  <c r="AR3306" i="1"/>
  <c r="AS3306" i="1"/>
  <c r="O3307" i="1"/>
  <c r="AP3307" i="1" s="1"/>
  <c r="Q3307" i="1"/>
  <c r="R3307" i="1"/>
  <c r="S3307" i="1"/>
  <c r="T3307" i="1"/>
  <c r="U3307" i="1"/>
  <c r="V3307" i="1" s="1"/>
  <c r="W3307" i="1"/>
  <c r="X3307" i="1" s="1"/>
  <c r="AA3307" i="1"/>
  <c r="AB3307" i="1"/>
  <c r="AQ3307" i="1" s="1"/>
  <c r="AC3307" i="1"/>
  <c r="AD3307" i="1"/>
  <c r="AF3307" i="1" s="1"/>
  <c r="AM3307" i="1"/>
  <c r="AO3307" i="1"/>
  <c r="AR3307" i="1"/>
  <c r="AS3307" i="1"/>
  <c r="O3308" i="1"/>
  <c r="AP3308" i="1" s="1"/>
  <c r="Q3308" i="1"/>
  <c r="R3308" i="1"/>
  <c r="S3308" i="1"/>
  <c r="T3308" i="1"/>
  <c r="U3308" i="1"/>
  <c r="V3308" i="1" s="1"/>
  <c r="W3308" i="1"/>
  <c r="X3308" i="1" s="1"/>
  <c r="AA3308" i="1"/>
  <c r="AB3308" i="1"/>
  <c r="AC3308" i="1"/>
  <c r="AD3308" i="1"/>
  <c r="AF3308" i="1" s="1"/>
  <c r="AM3308" i="1"/>
  <c r="AO3308" i="1"/>
  <c r="AQ3308" i="1"/>
  <c r="AR3308" i="1"/>
  <c r="N3309" i="1"/>
  <c r="O3309" i="1"/>
  <c r="AS3309" i="1" s="1"/>
  <c r="Q3309" i="1"/>
  <c r="R3309" i="1" s="1"/>
  <c r="S3309" i="1"/>
  <c r="T3309" i="1"/>
  <c r="U3309" i="1"/>
  <c r="V3309" i="1" s="1"/>
  <c r="W3309" i="1"/>
  <c r="X3309" i="1"/>
  <c r="AA3309" i="1"/>
  <c r="AB3309" i="1"/>
  <c r="AQ3309" i="1" s="1"/>
  <c r="AC3309" i="1"/>
  <c r="AD3309" i="1"/>
  <c r="AF3309" i="1"/>
  <c r="AG3309" i="1"/>
  <c r="AI3309" i="1"/>
  <c r="AL3309" i="1"/>
  <c r="AM3309" i="1"/>
  <c r="AO3309" i="1"/>
  <c r="AP3309" i="1"/>
  <c r="AR3309" i="1"/>
  <c r="N3310" i="1"/>
  <c r="O3310" i="1"/>
  <c r="Q3310" i="1"/>
  <c r="R3310" i="1" s="1"/>
  <c r="S3310" i="1"/>
  <c r="T3310" i="1"/>
  <c r="U3310" i="1"/>
  <c r="V3310" i="1" s="1"/>
  <c r="W3310" i="1"/>
  <c r="X3310" i="1"/>
  <c r="AA3310" i="1"/>
  <c r="AB3310" i="1"/>
  <c r="AC3310" i="1"/>
  <c r="AD3310" i="1"/>
  <c r="AF3310" i="1"/>
  <c r="AG3310" i="1"/>
  <c r="AI3310" i="1"/>
  <c r="AL3310" i="1"/>
  <c r="AM3310" i="1"/>
  <c r="AO3310" i="1"/>
  <c r="AP3310" i="1"/>
  <c r="AQ3310" i="1"/>
  <c r="AR3310" i="1"/>
  <c r="AS3310" i="1"/>
  <c r="O3311" i="1"/>
  <c r="Q3311" i="1"/>
  <c r="R3311" i="1"/>
  <c r="S3311" i="1"/>
  <c r="T3311" i="1"/>
  <c r="U3311" i="1"/>
  <c r="V3311" i="1" s="1"/>
  <c r="W3311" i="1"/>
  <c r="X3311" i="1" s="1"/>
  <c r="AA3311" i="1"/>
  <c r="AB3311" i="1"/>
  <c r="AQ3311" i="1" s="1"/>
  <c r="AC3311" i="1"/>
  <c r="AD3311" i="1"/>
  <c r="AF3311" i="1" s="1"/>
  <c r="AG3311" i="1"/>
  <c r="AM3311" i="1"/>
  <c r="AO3311" i="1"/>
  <c r="AP3311" i="1"/>
  <c r="AR3311" i="1"/>
  <c r="AS3311" i="1"/>
  <c r="O3312" i="1"/>
  <c r="Q3312" i="1"/>
  <c r="R3312" i="1"/>
  <c r="S3312" i="1"/>
  <c r="T3312" i="1"/>
  <c r="U3312" i="1"/>
  <c r="V3312" i="1" s="1"/>
  <c r="W3312" i="1"/>
  <c r="X3312" i="1" s="1"/>
  <c r="AA3312" i="1"/>
  <c r="AB3312" i="1"/>
  <c r="AC3312" i="1"/>
  <c r="AD3312" i="1"/>
  <c r="AF3312" i="1" s="1"/>
  <c r="AG3312" i="1"/>
  <c r="AM3312" i="1"/>
  <c r="AO3312" i="1"/>
  <c r="AP3312" i="1"/>
  <c r="AQ3312" i="1"/>
  <c r="AR3312" i="1"/>
  <c r="N3313" i="1"/>
  <c r="O3313" i="1"/>
  <c r="AP3313" i="1" s="1"/>
  <c r="Q3313" i="1"/>
  <c r="R3313" i="1" s="1"/>
  <c r="S3313" i="1"/>
  <c r="T3313" i="1"/>
  <c r="U3313" i="1"/>
  <c r="V3313" i="1" s="1"/>
  <c r="W3313" i="1"/>
  <c r="X3313" i="1"/>
  <c r="AA3313" i="1"/>
  <c r="AB3313" i="1"/>
  <c r="AQ3313" i="1" s="1"/>
  <c r="AC3313" i="1"/>
  <c r="AD3313" i="1"/>
  <c r="AG3313" i="1" s="1"/>
  <c r="AF3313" i="1"/>
  <c r="AI3313" i="1"/>
  <c r="AL3313" i="1"/>
  <c r="AM3313" i="1"/>
  <c r="AO3313" i="1"/>
  <c r="AR3313" i="1"/>
  <c r="N3314" i="1"/>
  <c r="O3314" i="1"/>
  <c r="AP3314" i="1" s="1"/>
  <c r="Q3314" i="1"/>
  <c r="R3314" i="1" s="1"/>
  <c r="S3314" i="1"/>
  <c r="T3314" i="1"/>
  <c r="U3314" i="1"/>
  <c r="V3314" i="1" s="1"/>
  <c r="W3314" i="1"/>
  <c r="X3314" i="1"/>
  <c r="AA3314" i="1"/>
  <c r="AB3314" i="1"/>
  <c r="AC3314" i="1"/>
  <c r="AD3314" i="1"/>
  <c r="AG3314" i="1" s="1"/>
  <c r="AF3314" i="1"/>
  <c r="AI3314" i="1"/>
  <c r="AL3314" i="1"/>
  <c r="AM3314" i="1"/>
  <c r="AO3314" i="1"/>
  <c r="AQ3314" i="1"/>
  <c r="AR3314" i="1"/>
  <c r="AS3314" i="1"/>
  <c r="O3315" i="1"/>
  <c r="Q3315" i="1"/>
  <c r="R3315" i="1"/>
  <c r="S3315" i="1"/>
  <c r="T3315" i="1"/>
  <c r="U3315" i="1"/>
  <c r="V3315" i="1" s="1"/>
  <c r="W3315" i="1"/>
  <c r="X3315" i="1" s="1"/>
  <c r="AA3315" i="1"/>
  <c r="AB3315" i="1"/>
  <c r="AQ3315" i="1" s="1"/>
  <c r="AC3315" i="1"/>
  <c r="AD3315" i="1"/>
  <c r="AF3315" i="1" s="1"/>
  <c r="AM3315" i="1"/>
  <c r="AO3315" i="1"/>
  <c r="AR3315" i="1"/>
  <c r="O3316" i="1"/>
  <c r="Q3316" i="1"/>
  <c r="R3316" i="1"/>
  <c r="S3316" i="1"/>
  <c r="T3316" i="1"/>
  <c r="U3316" i="1"/>
  <c r="V3316" i="1" s="1"/>
  <c r="W3316" i="1"/>
  <c r="X3316" i="1" s="1"/>
  <c r="AA3316" i="1"/>
  <c r="AB3316" i="1"/>
  <c r="AC3316" i="1"/>
  <c r="AD3316" i="1"/>
  <c r="AF3316" i="1" s="1"/>
  <c r="AM3316" i="1"/>
  <c r="AO3316" i="1"/>
  <c r="AQ3316" i="1"/>
  <c r="AR3316" i="1"/>
  <c r="N3317" i="1"/>
  <c r="O3317" i="1"/>
  <c r="Q3317" i="1"/>
  <c r="R3317" i="1" s="1"/>
  <c r="S3317" i="1"/>
  <c r="T3317" i="1"/>
  <c r="U3317" i="1"/>
  <c r="V3317" i="1" s="1"/>
  <c r="W3317" i="1"/>
  <c r="X3317" i="1"/>
  <c r="AA3317" i="1"/>
  <c r="AB3317" i="1"/>
  <c r="AQ3317" i="1" s="1"/>
  <c r="AC3317" i="1"/>
  <c r="AD3317" i="1"/>
  <c r="AF3317" i="1"/>
  <c r="AG3317" i="1"/>
  <c r="AI3317" i="1"/>
  <c r="AL3317" i="1"/>
  <c r="AM3317" i="1"/>
  <c r="AO3317" i="1"/>
  <c r="AP3317" i="1"/>
  <c r="AR3317" i="1"/>
  <c r="AS3317" i="1"/>
  <c r="N3318" i="1"/>
  <c r="O3318" i="1"/>
  <c r="Q3318" i="1"/>
  <c r="R3318" i="1" s="1"/>
  <c r="S3318" i="1"/>
  <c r="T3318" i="1"/>
  <c r="U3318" i="1"/>
  <c r="V3318" i="1" s="1"/>
  <c r="W3318" i="1"/>
  <c r="X3318" i="1"/>
  <c r="AA3318" i="1"/>
  <c r="AB3318" i="1"/>
  <c r="AC3318" i="1"/>
  <c r="AD3318" i="1"/>
  <c r="AF3318" i="1"/>
  <c r="AG3318" i="1"/>
  <c r="AI3318" i="1"/>
  <c r="AL3318" i="1"/>
  <c r="AM3318" i="1"/>
  <c r="AO3318" i="1"/>
  <c r="AP3318" i="1"/>
  <c r="AQ3318" i="1"/>
  <c r="AR3318" i="1"/>
  <c r="AS3318" i="1"/>
  <c r="O3319" i="1"/>
  <c r="AP3319" i="1" s="1"/>
  <c r="Q3319" i="1"/>
  <c r="R3319" i="1"/>
  <c r="S3319" i="1"/>
  <c r="T3319" i="1"/>
  <c r="U3319" i="1"/>
  <c r="V3319" i="1" s="1"/>
  <c r="W3319" i="1"/>
  <c r="X3319" i="1" s="1"/>
  <c r="AA3319" i="1"/>
  <c r="AB3319" i="1"/>
  <c r="AQ3319" i="1" s="1"/>
  <c r="AC3319" i="1"/>
  <c r="AD3319" i="1"/>
  <c r="AF3319" i="1" s="1"/>
  <c r="AM3319" i="1"/>
  <c r="AO3319" i="1"/>
  <c r="AR3319" i="1"/>
  <c r="AS3319" i="1"/>
  <c r="O3320" i="1"/>
  <c r="AP3320" i="1" s="1"/>
  <c r="Q3320" i="1"/>
  <c r="R3320" i="1"/>
  <c r="S3320" i="1"/>
  <c r="T3320" i="1"/>
  <c r="U3320" i="1"/>
  <c r="V3320" i="1" s="1"/>
  <c r="W3320" i="1"/>
  <c r="X3320" i="1" s="1"/>
  <c r="AA3320" i="1"/>
  <c r="AB3320" i="1"/>
  <c r="AC3320" i="1"/>
  <c r="AD3320" i="1"/>
  <c r="AF3320" i="1" s="1"/>
  <c r="AM3320" i="1"/>
  <c r="AO3320" i="1"/>
  <c r="AQ3320" i="1"/>
  <c r="AR3320" i="1"/>
  <c r="N3321" i="1"/>
  <c r="O3321" i="1"/>
  <c r="AS3321" i="1" s="1"/>
  <c r="Q3321" i="1"/>
  <c r="R3321" i="1" s="1"/>
  <c r="S3321" i="1"/>
  <c r="T3321" i="1"/>
  <c r="U3321" i="1"/>
  <c r="V3321" i="1" s="1"/>
  <c r="W3321" i="1"/>
  <c r="X3321" i="1"/>
  <c r="AA3321" i="1"/>
  <c r="AB3321" i="1"/>
  <c r="AQ3321" i="1" s="1"/>
  <c r="AC3321" i="1"/>
  <c r="AD3321" i="1"/>
  <c r="AF3321" i="1"/>
  <c r="AG3321" i="1"/>
  <c r="AI3321" i="1"/>
  <c r="AL3321" i="1"/>
  <c r="AM3321" i="1"/>
  <c r="AO3321" i="1"/>
  <c r="AP3321" i="1"/>
  <c r="AR3321" i="1"/>
  <c r="N3322" i="1"/>
  <c r="O3322" i="1"/>
  <c r="Q3322" i="1"/>
  <c r="R3322" i="1" s="1"/>
  <c r="S3322" i="1"/>
  <c r="T3322" i="1"/>
  <c r="U3322" i="1"/>
  <c r="V3322" i="1" s="1"/>
  <c r="W3322" i="1"/>
  <c r="X3322" i="1"/>
  <c r="AA3322" i="1"/>
  <c r="AB3322" i="1"/>
  <c r="AC3322" i="1"/>
  <c r="AD3322" i="1"/>
  <c r="AF3322" i="1"/>
  <c r="AG3322" i="1"/>
  <c r="AI3322" i="1"/>
  <c r="AL3322" i="1"/>
  <c r="AM3322" i="1"/>
  <c r="AO3322" i="1"/>
  <c r="AP3322" i="1"/>
  <c r="AQ3322" i="1"/>
  <c r="AR3322" i="1"/>
  <c r="AS3322" i="1"/>
  <c r="O3323" i="1"/>
  <c r="Q3323" i="1"/>
  <c r="R3323" i="1"/>
  <c r="S3323" i="1"/>
  <c r="T3323" i="1"/>
  <c r="U3323" i="1"/>
  <c r="V3323" i="1" s="1"/>
  <c r="W3323" i="1"/>
  <c r="X3323" i="1" s="1"/>
  <c r="AA3323" i="1"/>
  <c r="AB3323" i="1"/>
  <c r="AQ3323" i="1" s="1"/>
  <c r="AC3323" i="1"/>
  <c r="AD3323" i="1"/>
  <c r="AF3323" i="1" s="1"/>
  <c r="AG3323" i="1"/>
  <c r="AM3323" i="1"/>
  <c r="AO3323" i="1"/>
  <c r="AP3323" i="1"/>
  <c r="AR3323" i="1"/>
  <c r="AS3323" i="1"/>
  <c r="O3324" i="1"/>
  <c r="Q3324" i="1"/>
  <c r="R3324" i="1"/>
  <c r="S3324" i="1"/>
  <c r="T3324" i="1"/>
  <c r="U3324" i="1"/>
  <c r="V3324" i="1" s="1"/>
  <c r="W3324" i="1"/>
  <c r="X3324" i="1" s="1"/>
  <c r="AA3324" i="1"/>
  <c r="AB3324" i="1"/>
  <c r="AC3324" i="1"/>
  <c r="AD3324" i="1"/>
  <c r="AF3324" i="1" s="1"/>
  <c r="AG3324" i="1"/>
  <c r="AM3324" i="1"/>
  <c r="AO3324" i="1"/>
  <c r="AP3324" i="1"/>
  <c r="AQ3324" i="1"/>
  <c r="AR3324" i="1"/>
  <c r="N3325" i="1"/>
  <c r="O3325" i="1"/>
  <c r="AP3325" i="1" s="1"/>
  <c r="Q3325" i="1"/>
  <c r="R3325" i="1" s="1"/>
  <c r="S3325" i="1"/>
  <c r="T3325" i="1"/>
  <c r="U3325" i="1"/>
  <c r="V3325" i="1" s="1"/>
  <c r="W3325" i="1"/>
  <c r="X3325" i="1"/>
  <c r="AA3325" i="1"/>
  <c r="AB3325" i="1"/>
  <c r="AQ3325" i="1" s="1"/>
  <c r="AC3325" i="1"/>
  <c r="AD3325" i="1"/>
  <c r="AG3325" i="1" s="1"/>
  <c r="AF3325" i="1"/>
  <c r="AI3325" i="1"/>
  <c r="AL3325" i="1"/>
  <c r="AM3325" i="1"/>
  <c r="AO3325" i="1"/>
  <c r="AR3325" i="1"/>
  <c r="N3326" i="1"/>
  <c r="O3326" i="1"/>
  <c r="AP3326" i="1" s="1"/>
  <c r="Q3326" i="1"/>
  <c r="R3326" i="1" s="1"/>
  <c r="S3326" i="1"/>
  <c r="T3326" i="1"/>
  <c r="U3326" i="1"/>
  <c r="V3326" i="1" s="1"/>
  <c r="W3326" i="1"/>
  <c r="X3326" i="1"/>
  <c r="AA3326" i="1"/>
  <c r="AB3326" i="1"/>
  <c r="AC3326" i="1"/>
  <c r="AD3326" i="1"/>
  <c r="AG3326" i="1" s="1"/>
  <c r="AF3326" i="1"/>
  <c r="AI3326" i="1"/>
  <c r="AL3326" i="1"/>
  <c r="AM3326" i="1"/>
  <c r="AO3326" i="1"/>
  <c r="AQ3326" i="1"/>
  <c r="AR3326" i="1"/>
  <c r="AS3326" i="1"/>
  <c r="O3327" i="1"/>
  <c r="Q3327" i="1"/>
  <c r="R3327" i="1"/>
  <c r="S3327" i="1"/>
  <c r="T3327" i="1"/>
  <c r="U3327" i="1"/>
  <c r="V3327" i="1" s="1"/>
  <c r="W3327" i="1"/>
  <c r="X3327" i="1" s="1"/>
  <c r="AA3327" i="1"/>
  <c r="AB3327" i="1"/>
  <c r="AQ3327" i="1" s="1"/>
  <c r="AC3327" i="1"/>
  <c r="AD3327" i="1"/>
  <c r="AM3327" i="1"/>
  <c r="AO3327" i="1"/>
  <c r="AR3327" i="1"/>
  <c r="O3328" i="1"/>
  <c r="Q3328" i="1"/>
  <c r="R3328" i="1"/>
  <c r="S3328" i="1"/>
  <c r="T3328" i="1"/>
  <c r="U3328" i="1"/>
  <c r="V3328" i="1" s="1"/>
  <c r="W3328" i="1"/>
  <c r="X3328" i="1" s="1"/>
  <c r="AA3328" i="1"/>
  <c r="AB3328" i="1"/>
  <c r="AC3328" i="1"/>
  <c r="AD3328" i="1"/>
  <c r="AM3328" i="1" s="1"/>
  <c r="AO3328" i="1"/>
  <c r="AQ3328" i="1"/>
  <c r="AR3328" i="1"/>
  <c r="N3329" i="1"/>
  <c r="O3329" i="1"/>
  <c r="Q3329" i="1"/>
  <c r="R3329" i="1" s="1"/>
  <c r="S3329" i="1"/>
  <c r="T3329" i="1"/>
  <c r="U3329" i="1"/>
  <c r="V3329" i="1" s="1"/>
  <c r="W3329" i="1"/>
  <c r="X3329" i="1"/>
  <c r="AA3329" i="1"/>
  <c r="AB3329" i="1"/>
  <c r="AQ3329" i="1" s="1"/>
  <c r="AC3329" i="1"/>
  <c r="AD3329" i="1"/>
  <c r="AF3329" i="1"/>
  <c r="AG3329" i="1"/>
  <c r="AH3329" i="1"/>
  <c r="AI3329" i="1"/>
  <c r="AJ3329" i="1"/>
  <c r="AL3329" i="1"/>
  <c r="AM3329" i="1"/>
  <c r="AO3329" i="1"/>
  <c r="AP3329" i="1"/>
  <c r="AR3329" i="1"/>
  <c r="M3330" i="1"/>
  <c r="O3330" i="1"/>
  <c r="P3330" i="1" s="1"/>
  <c r="Q3330" i="1"/>
  <c r="R3330" i="1"/>
  <c r="S3330" i="1"/>
  <c r="T3330" i="1"/>
  <c r="U3330" i="1"/>
  <c r="V3330" i="1" s="1"/>
  <c r="W3330" i="1"/>
  <c r="X3330" i="1" s="1"/>
  <c r="Y3330" i="1"/>
  <c r="Z3330" i="1" s="1"/>
  <c r="AA3330" i="1"/>
  <c r="AB3330" i="1"/>
  <c r="AC3330" i="1"/>
  <c r="AD3330" i="1"/>
  <c r="AH3330" i="1" s="1"/>
  <c r="AE3330" i="1"/>
  <c r="AG3330" i="1"/>
  <c r="AK3330" i="1"/>
  <c r="AL3330" i="1"/>
  <c r="AN3330" i="1" s="1"/>
  <c r="AO3330" i="1"/>
  <c r="AQ3330" i="1"/>
  <c r="AR3330" i="1"/>
  <c r="AS3330" i="1"/>
  <c r="O3331" i="1"/>
  <c r="Y3331" i="1" s="1"/>
  <c r="Q3331" i="1"/>
  <c r="R3331" i="1" s="1"/>
  <c r="S3331" i="1"/>
  <c r="T3331" i="1"/>
  <c r="U3331" i="1"/>
  <c r="V3331" i="1" s="1"/>
  <c r="W3331" i="1"/>
  <c r="X3331" i="1" s="1"/>
  <c r="Z3331" i="1"/>
  <c r="AA3331" i="1"/>
  <c r="AB3331" i="1"/>
  <c r="AQ3331" i="1" s="1"/>
  <c r="AD3331" i="1"/>
  <c r="AF3331" i="1" s="1"/>
  <c r="AG3331" i="1"/>
  <c r="AI3331" i="1"/>
  <c r="AL3331" i="1"/>
  <c r="AP3331" i="1"/>
  <c r="AR3331" i="1"/>
  <c r="N3332" i="1"/>
  <c r="O3332" i="1"/>
  <c r="P3332" i="1" s="1"/>
  <c r="Q3332" i="1"/>
  <c r="R3332" i="1" s="1"/>
  <c r="S3332" i="1"/>
  <c r="T3332" i="1" s="1"/>
  <c r="U3332" i="1"/>
  <c r="V3332" i="1" s="1"/>
  <c r="W3332" i="1"/>
  <c r="X3332" i="1"/>
  <c r="Y3332" i="1"/>
  <c r="Z3332" i="1"/>
  <c r="AA3332" i="1"/>
  <c r="AB3332" i="1"/>
  <c r="AC3332" i="1"/>
  <c r="AD3332" i="1"/>
  <c r="AH3332" i="1" s="1"/>
  <c r="AI3332" i="1"/>
  <c r="AJ3332" i="1" s="1"/>
  <c r="AK3332" i="1"/>
  <c r="AP3332" i="1"/>
  <c r="AQ3332" i="1"/>
  <c r="AR3332" i="1"/>
  <c r="AS3332" i="1"/>
  <c r="N3333" i="1"/>
  <c r="O3333" i="1"/>
  <c r="Y3333" i="1" s="1"/>
  <c r="Z3333" i="1" s="1"/>
  <c r="P3333" i="1"/>
  <c r="Q3333" i="1"/>
  <c r="R3333" i="1"/>
  <c r="S3333" i="1"/>
  <c r="T3333" i="1"/>
  <c r="U3333" i="1"/>
  <c r="V3333" i="1"/>
  <c r="W3333" i="1"/>
  <c r="X3333" i="1"/>
  <c r="AA3333" i="1"/>
  <c r="AB3333" i="1"/>
  <c r="AQ3333" i="1" s="1"/>
  <c r="AC3333" i="1"/>
  <c r="AD3333" i="1"/>
  <c r="AF3333" i="1"/>
  <c r="AG3333" i="1"/>
  <c r="AH3333" i="1"/>
  <c r="AI3333" i="1"/>
  <c r="AJ3333" i="1"/>
  <c r="AL3333" i="1"/>
  <c r="AM3333" i="1"/>
  <c r="AO3333" i="1"/>
  <c r="AP3333" i="1"/>
  <c r="AR3333" i="1"/>
  <c r="M3334" i="1"/>
  <c r="O3334" i="1"/>
  <c r="P3334" i="1" s="1"/>
  <c r="Q3334" i="1"/>
  <c r="R3334" i="1"/>
  <c r="S3334" i="1"/>
  <c r="T3334" i="1"/>
  <c r="U3334" i="1"/>
  <c r="V3334" i="1" s="1"/>
  <c r="W3334" i="1"/>
  <c r="X3334" i="1" s="1"/>
  <c r="Y3334" i="1"/>
  <c r="Z3334" i="1" s="1"/>
  <c r="AA3334" i="1"/>
  <c r="AB3334" i="1"/>
  <c r="AC3334" i="1"/>
  <c r="AD3334" i="1"/>
  <c r="AH3334" i="1" s="1"/>
  <c r="AE3334" i="1"/>
  <c r="AG3334" i="1"/>
  <c r="AK3334" i="1"/>
  <c r="AL3334" i="1"/>
  <c r="AN3334" i="1" s="1"/>
  <c r="AO3334" i="1"/>
  <c r="AQ3334" i="1"/>
  <c r="AR3334" i="1"/>
  <c r="AS3334" i="1"/>
  <c r="O3335" i="1"/>
  <c r="Y3335" i="1" s="1"/>
  <c r="Q3335" i="1"/>
  <c r="R3335" i="1" s="1"/>
  <c r="S3335" i="1"/>
  <c r="T3335" i="1"/>
  <c r="U3335" i="1"/>
  <c r="V3335" i="1" s="1"/>
  <c r="W3335" i="1"/>
  <c r="X3335" i="1" s="1"/>
  <c r="Z3335" i="1"/>
  <c r="AA3335" i="1"/>
  <c r="AB3335" i="1"/>
  <c r="AQ3335" i="1" s="1"/>
  <c r="AD3335" i="1"/>
  <c r="AF3335" i="1" s="1"/>
  <c r="AG3335" i="1"/>
  <c r="AI3335" i="1"/>
  <c r="AL3335" i="1"/>
  <c r="AP3335" i="1"/>
  <c r="AR3335" i="1"/>
  <c r="N3336" i="1"/>
  <c r="O3336" i="1"/>
  <c r="P3336" i="1" s="1"/>
  <c r="Q3336" i="1"/>
  <c r="R3336" i="1" s="1"/>
  <c r="S3336" i="1"/>
  <c r="T3336" i="1" s="1"/>
  <c r="U3336" i="1"/>
  <c r="V3336" i="1" s="1"/>
  <c r="W3336" i="1"/>
  <c r="X3336" i="1"/>
  <c r="Y3336" i="1"/>
  <c r="Z3336" i="1"/>
  <c r="AA3336" i="1"/>
  <c r="AB3336" i="1"/>
  <c r="AC3336" i="1"/>
  <c r="AD3336" i="1"/>
  <c r="AH3336" i="1" s="1"/>
  <c r="AI3336" i="1"/>
  <c r="AJ3336" i="1" s="1"/>
  <c r="AK3336" i="1"/>
  <c r="AP3336" i="1"/>
  <c r="AQ3336" i="1"/>
  <c r="AR3336" i="1"/>
  <c r="AS3336" i="1"/>
  <c r="N3337" i="1"/>
  <c r="O3337" i="1"/>
  <c r="Y3337" i="1" s="1"/>
  <c r="Z3337" i="1" s="1"/>
  <c r="P3337" i="1"/>
  <c r="Q3337" i="1"/>
  <c r="R3337" i="1"/>
  <c r="S3337" i="1"/>
  <c r="T3337" i="1"/>
  <c r="U3337" i="1"/>
  <c r="V3337" i="1"/>
  <c r="W3337" i="1"/>
  <c r="X3337" i="1"/>
  <c r="AA3337" i="1"/>
  <c r="AB3337" i="1"/>
  <c r="AQ3337" i="1" s="1"/>
  <c r="AC3337" i="1"/>
  <c r="AD3337" i="1"/>
  <c r="AF3337" i="1"/>
  <c r="AG3337" i="1"/>
  <c r="AH3337" i="1"/>
  <c r="AI3337" i="1"/>
  <c r="AJ3337" i="1"/>
  <c r="AL3337" i="1"/>
  <c r="AM3337" i="1"/>
  <c r="AO3337" i="1"/>
  <c r="AP3337" i="1"/>
  <c r="AR3337" i="1"/>
  <c r="M3338" i="1"/>
  <c r="O3338" i="1"/>
  <c r="P3338" i="1" s="1"/>
  <c r="Q3338" i="1"/>
  <c r="R3338" i="1"/>
  <c r="S3338" i="1"/>
  <c r="T3338" i="1"/>
  <c r="U3338" i="1"/>
  <c r="V3338" i="1" s="1"/>
  <c r="W3338" i="1"/>
  <c r="X3338" i="1" s="1"/>
  <c r="Y3338" i="1"/>
  <c r="Z3338" i="1" s="1"/>
  <c r="AA3338" i="1"/>
  <c r="AB3338" i="1"/>
  <c r="AC3338" i="1"/>
  <c r="AD3338" i="1"/>
  <c r="AH3338" i="1" s="1"/>
  <c r="AE3338" i="1"/>
  <c r="AG3338" i="1"/>
  <c r="AK3338" i="1"/>
  <c r="AL3338" i="1"/>
  <c r="AN3338" i="1" s="1"/>
  <c r="AO3338" i="1"/>
  <c r="AQ3338" i="1"/>
  <c r="AR3338" i="1"/>
  <c r="AS3338" i="1"/>
  <c r="O3339" i="1"/>
  <c r="Y3339" i="1" s="1"/>
  <c r="Q3339" i="1"/>
  <c r="R3339" i="1" s="1"/>
  <c r="S3339" i="1"/>
  <c r="T3339" i="1"/>
  <c r="U3339" i="1"/>
  <c r="V3339" i="1" s="1"/>
  <c r="W3339" i="1"/>
  <c r="X3339" i="1" s="1"/>
  <c r="Z3339" i="1"/>
  <c r="AA3339" i="1"/>
  <c r="AB3339" i="1"/>
  <c r="AQ3339" i="1" s="1"/>
  <c r="AD3339" i="1"/>
  <c r="AF3339" i="1" s="1"/>
  <c r="AG3339" i="1"/>
  <c r="AI3339" i="1"/>
  <c r="AL3339" i="1"/>
  <c r="AP3339" i="1"/>
  <c r="AR3339" i="1"/>
  <c r="N3340" i="1"/>
  <c r="O3340" i="1"/>
  <c r="P3340" i="1" s="1"/>
  <c r="Q3340" i="1"/>
  <c r="R3340" i="1" s="1"/>
  <c r="S3340" i="1"/>
  <c r="T3340" i="1" s="1"/>
  <c r="U3340" i="1"/>
  <c r="V3340" i="1" s="1"/>
  <c r="W3340" i="1"/>
  <c r="X3340" i="1"/>
  <c r="Y3340" i="1"/>
  <c r="Z3340" i="1"/>
  <c r="AA3340" i="1"/>
  <c r="AB3340" i="1"/>
  <c r="AC3340" i="1"/>
  <c r="AD3340" i="1"/>
  <c r="AH3340" i="1" s="1"/>
  <c r="AI3340" i="1"/>
  <c r="AJ3340" i="1" s="1"/>
  <c r="AK3340" i="1"/>
  <c r="AP3340" i="1"/>
  <c r="AQ3340" i="1"/>
  <c r="AR3340" i="1"/>
  <c r="AS3340" i="1"/>
  <c r="N3341" i="1"/>
  <c r="O3341" i="1"/>
  <c r="Y3341" i="1" s="1"/>
  <c r="Z3341" i="1" s="1"/>
  <c r="P3341" i="1"/>
  <c r="Q3341" i="1"/>
  <c r="R3341" i="1"/>
  <c r="S3341" i="1"/>
  <c r="T3341" i="1"/>
  <c r="U3341" i="1"/>
  <c r="V3341" i="1"/>
  <c r="W3341" i="1"/>
  <c r="X3341" i="1"/>
  <c r="AA3341" i="1"/>
  <c r="AB3341" i="1"/>
  <c r="AQ3341" i="1" s="1"/>
  <c r="AC3341" i="1"/>
  <c r="AD3341" i="1"/>
  <c r="AF3341" i="1"/>
  <c r="AG3341" i="1"/>
  <c r="AH3341" i="1"/>
  <c r="AI3341" i="1"/>
  <c r="AJ3341" i="1"/>
  <c r="AL3341" i="1"/>
  <c r="AM3341" i="1"/>
  <c r="AO3341" i="1"/>
  <c r="AP3341" i="1"/>
  <c r="AR3341" i="1"/>
  <c r="M3342" i="1"/>
  <c r="O3342" i="1"/>
  <c r="P3342" i="1" s="1"/>
  <c r="Q3342" i="1"/>
  <c r="R3342" i="1"/>
  <c r="S3342" i="1"/>
  <c r="T3342" i="1"/>
  <c r="U3342" i="1"/>
  <c r="V3342" i="1" s="1"/>
  <c r="W3342" i="1"/>
  <c r="X3342" i="1" s="1"/>
  <c r="Y3342" i="1"/>
  <c r="Z3342" i="1" s="1"/>
  <c r="AA3342" i="1"/>
  <c r="AB3342" i="1"/>
  <c r="AC3342" i="1"/>
  <c r="AD3342" i="1"/>
  <c r="AH3342" i="1" s="1"/>
  <c r="AE3342" i="1"/>
  <c r="AG3342" i="1"/>
  <c r="AK3342" i="1"/>
  <c r="AL3342" i="1"/>
  <c r="AN3342" i="1" s="1"/>
  <c r="AO3342" i="1"/>
  <c r="AQ3342" i="1"/>
  <c r="AR3342" i="1"/>
  <c r="AS3342" i="1"/>
  <c r="O3343" i="1"/>
  <c r="Y3343" i="1" s="1"/>
  <c r="Q3343" i="1"/>
  <c r="R3343" i="1" s="1"/>
  <c r="S3343" i="1"/>
  <c r="T3343" i="1"/>
  <c r="U3343" i="1"/>
  <c r="V3343" i="1" s="1"/>
  <c r="W3343" i="1"/>
  <c r="X3343" i="1" s="1"/>
  <c r="Z3343" i="1"/>
  <c r="AA3343" i="1"/>
  <c r="AB3343" i="1"/>
  <c r="AD3343" i="1"/>
  <c r="AF3343" i="1" s="1"/>
  <c r="AG3343" i="1"/>
  <c r="AI3343" i="1"/>
  <c r="AL3343" i="1"/>
  <c r="AP3343" i="1"/>
  <c r="AR3343" i="1"/>
  <c r="O3344" i="1"/>
  <c r="P3344" i="1" s="1"/>
  <c r="Q3344" i="1"/>
  <c r="R3344" i="1" s="1"/>
  <c r="S3344" i="1"/>
  <c r="T3344" i="1" s="1"/>
  <c r="U3344" i="1"/>
  <c r="V3344" i="1" s="1"/>
  <c r="W3344" i="1"/>
  <c r="X3344" i="1"/>
  <c r="Y3344" i="1"/>
  <c r="Z3344" i="1"/>
  <c r="AA3344" i="1"/>
  <c r="AB3344" i="1"/>
  <c r="AC3344" i="1"/>
  <c r="AD3344" i="1"/>
  <c r="AI3344" i="1"/>
  <c r="AK3344" i="1"/>
  <c r="AP3344" i="1"/>
  <c r="AQ3344" i="1"/>
  <c r="AR3344" i="1"/>
  <c r="AS3344" i="1"/>
  <c r="N3345" i="1"/>
  <c r="O3345" i="1"/>
  <c r="Y3345" i="1" s="1"/>
  <c r="Z3345" i="1" s="1"/>
  <c r="P3345" i="1"/>
  <c r="Q3345" i="1"/>
  <c r="R3345" i="1"/>
  <c r="S3345" i="1"/>
  <c r="T3345" i="1"/>
  <c r="U3345" i="1"/>
  <c r="V3345" i="1"/>
  <c r="W3345" i="1"/>
  <c r="X3345" i="1"/>
  <c r="AA3345" i="1"/>
  <c r="AB3345" i="1"/>
  <c r="AQ3345" i="1" s="1"/>
  <c r="AC3345" i="1"/>
  <c r="AD3345" i="1"/>
  <c r="AF3345" i="1"/>
  <c r="AG3345" i="1"/>
  <c r="AH3345" i="1"/>
  <c r="AI3345" i="1"/>
  <c r="AJ3345" i="1"/>
  <c r="AL3345" i="1"/>
  <c r="AM3345" i="1"/>
  <c r="AO3345" i="1"/>
  <c r="AP3345" i="1"/>
  <c r="AR3345" i="1"/>
  <c r="M3346" i="1"/>
  <c r="O3346" i="1"/>
  <c r="P3346" i="1" s="1"/>
  <c r="Q3346" i="1"/>
  <c r="R3346" i="1"/>
  <c r="S3346" i="1"/>
  <c r="T3346" i="1"/>
  <c r="U3346" i="1"/>
  <c r="V3346" i="1" s="1"/>
  <c r="W3346" i="1"/>
  <c r="X3346" i="1" s="1"/>
  <c r="Y3346" i="1"/>
  <c r="Z3346" i="1" s="1"/>
  <c r="AA3346" i="1"/>
  <c r="AB3346" i="1"/>
  <c r="AC3346" i="1"/>
  <c r="AD3346" i="1"/>
  <c r="AH3346" i="1" s="1"/>
  <c r="AE3346" i="1"/>
  <c r="AG3346" i="1"/>
  <c r="AK3346" i="1"/>
  <c r="AL3346" i="1"/>
  <c r="AN3346" i="1" s="1"/>
  <c r="AO3346" i="1"/>
  <c r="AQ3346" i="1"/>
  <c r="AR3346" i="1"/>
  <c r="AS3346" i="1"/>
  <c r="O3347" i="1"/>
  <c r="Q3347" i="1"/>
  <c r="R3347" i="1" s="1"/>
  <c r="S3347" i="1"/>
  <c r="T3347" i="1"/>
  <c r="U3347" i="1"/>
  <c r="V3347" i="1" s="1"/>
  <c r="W3347" i="1"/>
  <c r="X3347" i="1" s="1"/>
  <c r="AA3347" i="1"/>
  <c r="AB3347" i="1"/>
  <c r="AD3347" i="1"/>
  <c r="AF3347" i="1" s="1"/>
  <c r="AG3347" i="1"/>
  <c r="AI3347" i="1"/>
  <c r="AL3347" i="1"/>
  <c r="AP3347" i="1"/>
  <c r="AR3347" i="1"/>
  <c r="O3348" i="1"/>
  <c r="P3348" i="1" s="1"/>
  <c r="Q3348" i="1"/>
  <c r="R3348" i="1" s="1"/>
  <c r="S3348" i="1"/>
  <c r="T3348" i="1" s="1"/>
  <c r="U3348" i="1"/>
  <c r="V3348" i="1" s="1"/>
  <c r="W3348" i="1"/>
  <c r="X3348" i="1"/>
  <c r="Y3348" i="1"/>
  <c r="Z3348" i="1"/>
  <c r="AA3348" i="1"/>
  <c r="AB3348" i="1"/>
  <c r="AC3348" i="1"/>
  <c r="AD3348" i="1"/>
  <c r="AI3348" i="1"/>
  <c r="AK3348" i="1"/>
  <c r="AP3348" i="1"/>
  <c r="AQ3348" i="1"/>
  <c r="AR3348" i="1"/>
  <c r="AS3348" i="1"/>
  <c r="N3349" i="1"/>
  <c r="O3349" i="1"/>
  <c r="Y3349" i="1" s="1"/>
  <c r="Z3349" i="1" s="1"/>
  <c r="P3349" i="1"/>
  <c r="Q3349" i="1"/>
  <c r="R3349" i="1"/>
  <c r="S3349" i="1"/>
  <c r="T3349" i="1"/>
  <c r="U3349" i="1"/>
  <c r="V3349" i="1"/>
  <c r="W3349" i="1"/>
  <c r="X3349" i="1"/>
  <c r="AA3349" i="1"/>
  <c r="AB3349" i="1"/>
  <c r="AQ3349" i="1" s="1"/>
  <c r="AC3349" i="1"/>
  <c r="AD3349" i="1"/>
  <c r="AF3349" i="1"/>
  <c r="AG3349" i="1"/>
  <c r="AH3349" i="1"/>
  <c r="AI3349" i="1"/>
  <c r="AJ3349" i="1"/>
  <c r="AL3349" i="1"/>
  <c r="AM3349" i="1"/>
  <c r="AO3349" i="1"/>
  <c r="AP3349" i="1"/>
  <c r="AR3349" i="1"/>
  <c r="M3350" i="1"/>
  <c r="O3350" i="1"/>
  <c r="P3350" i="1" s="1"/>
  <c r="Q3350" i="1"/>
  <c r="R3350" i="1"/>
  <c r="S3350" i="1"/>
  <c r="T3350" i="1"/>
  <c r="U3350" i="1"/>
  <c r="V3350" i="1" s="1"/>
  <c r="W3350" i="1"/>
  <c r="X3350" i="1" s="1"/>
  <c r="Y3350" i="1"/>
  <c r="Z3350" i="1" s="1"/>
  <c r="AA3350" i="1"/>
  <c r="AB3350" i="1"/>
  <c r="AC3350" i="1"/>
  <c r="AD3350" i="1"/>
  <c r="AH3350" i="1" s="1"/>
  <c r="AE3350" i="1"/>
  <c r="AG3350" i="1"/>
  <c r="AK3350" i="1"/>
  <c r="AL3350" i="1"/>
  <c r="AN3350" i="1" s="1"/>
  <c r="AO3350" i="1"/>
  <c r="AQ3350" i="1"/>
  <c r="AR3350" i="1"/>
  <c r="AS3350" i="1"/>
  <c r="O3351" i="1"/>
  <c r="Q3351" i="1"/>
  <c r="R3351" i="1" s="1"/>
  <c r="S3351" i="1"/>
  <c r="T3351" i="1"/>
  <c r="U3351" i="1"/>
  <c r="V3351" i="1" s="1"/>
  <c r="W3351" i="1"/>
  <c r="X3351" i="1" s="1"/>
  <c r="AA3351" i="1"/>
  <c r="AB3351" i="1"/>
  <c r="AD3351" i="1"/>
  <c r="AG3351" i="1" s="1"/>
  <c r="AI3351" i="1"/>
  <c r="AP3351" i="1"/>
  <c r="AR3351" i="1"/>
  <c r="O3352" i="1"/>
  <c r="P3352" i="1" s="1"/>
  <c r="Q3352" i="1"/>
  <c r="R3352" i="1" s="1"/>
  <c r="S3352" i="1"/>
  <c r="U3352" i="1"/>
  <c r="V3352" i="1" s="1"/>
  <c r="W3352" i="1"/>
  <c r="X3352" i="1"/>
  <c r="Y3352" i="1"/>
  <c r="Z3352" i="1"/>
  <c r="AA3352" i="1"/>
  <c r="AB3352" i="1"/>
  <c r="AC3352" i="1"/>
  <c r="AD3352" i="1"/>
  <c r="AF3352" i="1" s="1"/>
  <c r="AP3352" i="1"/>
  <c r="AQ3352" i="1"/>
  <c r="AR3352" i="1"/>
  <c r="AS3352" i="1"/>
  <c r="N3353" i="1"/>
  <c r="O3353" i="1"/>
  <c r="Y3353" i="1" s="1"/>
  <c r="Z3353" i="1" s="1"/>
  <c r="P3353" i="1"/>
  <c r="Q3353" i="1"/>
  <c r="R3353" i="1"/>
  <c r="S3353" i="1"/>
  <c r="T3353" i="1"/>
  <c r="U3353" i="1"/>
  <c r="V3353" i="1"/>
  <c r="W3353" i="1"/>
  <c r="X3353" i="1"/>
  <c r="AA3353" i="1"/>
  <c r="AB3353" i="1"/>
  <c r="AQ3353" i="1" s="1"/>
  <c r="AC3353" i="1"/>
  <c r="AD3353" i="1"/>
  <c r="AF3353" i="1"/>
  <c r="AG3353" i="1"/>
  <c r="AH3353" i="1"/>
  <c r="AI3353" i="1"/>
  <c r="AJ3353" i="1"/>
  <c r="AL3353" i="1"/>
  <c r="AM3353" i="1"/>
  <c r="AO3353" i="1"/>
  <c r="AP3353" i="1"/>
  <c r="AR3353" i="1"/>
  <c r="M3354" i="1"/>
  <c r="O3354" i="1"/>
  <c r="Q3354" i="1"/>
  <c r="R3354" i="1"/>
  <c r="S3354" i="1"/>
  <c r="T3354" i="1"/>
  <c r="U3354" i="1"/>
  <c r="V3354" i="1" s="1"/>
  <c r="W3354" i="1"/>
  <c r="X3354" i="1" s="1"/>
  <c r="Y3354" i="1"/>
  <c r="Z3354" i="1" s="1"/>
  <c r="AA3354" i="1"/>
  <c r="AB3354" i="1"/>
  <c r="AC3354" i="1"/>
  <c r="AD3354" i="1"/>
  <c r="AH3354" i="1" s="1"/>
  <c r="AE3354" i="1"/>
  <c r="AG3354" i="1"/>
  <c r="AK3354" i="1"/>
  <c r="AL3354" i="1"/>
  <c r="AN3354" i="1" s="1"/>
  <c r="AO3354" i="1"/>
  <c r="AQ3354" i="1"/>
  <c r="AR3354" i="1"/>
  <c r="AS3354" i="1"/>
  <c r="O3355" i="1"/>
  <c r="Q3355" i="1"/>
  <c r="R3355" i="1" s="1"/>
  <c r="S3355" i="1"/>
  <c r="T3355" i="1"/>
  <c r="U3355" i="1"/>
  <c r="V3355" i="1" s="1"/>
  <c r="W3355" i="1"/>
  <c r="X3355" i="1" s="1"/>
  <c r="AA3355" i="1"/>
  <c r="AB3355" i="1"/>
  <c r="AD3355" i="1"/>
  <c r="AG3355" i="1"/>
  <c r="AI3355" i="1"/>
  <c r="AL3355" i="1"/>
  <c r="AP3355" i="1"/>
  <c r="AR3355" i="1"/>
  <c r="AS3355" i="1"/>
  <c r="O3356" i="1"/>
  <c r="P3356" i="1" s="1"/>
  <c r="Q3356" i="1"/>
  <c r="R3356" i="1" s="1"/>
  <c r="S3356" i="1"/>
  <c r="U3356" i="1"/>
  <c r="V3356" i="1" s="1"/>
  <c r="W3356" i="1"/>
  <c r="X3356" i="1"/>
  <c r="Y3356" i="1"/>
  <c r="Z3356" i="1"/>
  <c r="AA3356" i="1"/>
  <c r="AB3356" i="1"/>
  <c r="AC3356" i="1"/>
  <c r="AD3356" i="1"/>
  <c r="AF3356" i="1" s="1"/>
  <c r="AI3356" i="1"/>
  <c r="AK3356" i="1"/>
  <c r="AP3356" i="1"/>
  <c r="AQ3356" i="1"/>
  <c r="AR3356" i="1"/>
  <c r="AS3356" i="1"/>
  <c r="N3357" i="1"/>
  <c r="O3357" i="1"/>
  <c r="Y3357" i="1" s="1"/>
  <c r="Z3357" i="1" s="1"/>
  <c r="P3357" i="1"/>
  <c r="Q3357" i="1"/>
  <c r="R3357" i="1"/>
  <c r="S3357" i="1"/>
  <c r="T3357" i="1"/>
  <c r="U3357" i="1"/>
  <c r="V3357" i="1"/>
  <c r="W3357" i="1"/>
  <c r="X3357" i="1"/>
  <c r="AA3357" i="1"/>
  <c r="AB3357" i="1"/>
  <c r="AQ3357" i="1" s="1"/>
  <c r="AC3357" i="1"/>
  <c r="AD3357" i="1"/>
  <c r="AF3357" i="1"/>
  <c r="AG3357" i="1"/>
  <c r="AH3357" i="1"/>
  <c r="AJ3357" i="1" s="1"/>
  <c r="AI3357" i="1"/>
  <c r="AL3357" i="1"/>
  <c r="AM3357" i="1"/>
  <c r="AO3357" i="1"/>
  <c r="AP3357" i="1"/>
  <c r="AR3357" i="1"/>
  <c r="M3358" i="1"/>
  <c r="O3358" i="1"/>
  <c r="Y3358" i="1" s="1"/>
  <c r="Z3358" i="1" s="1"/>
  <c r="Q3358" i="1"/>
  <c r="R3358" i="1"/>
  <c r="S3358" i="1"/>
  <c r="T3358" i="1"/>
  <c r="U3358" i="1"/>
  <c r="V3358" i="1" s="1"/>
  <c r="W3358" i="1"/>
  <c r="X3358" i="1" s="1"/>
  <c r="AA3358" i="1"/>
  <c r="AB3358" i="1"/>
  <c r="AC3358" i="1"/>
  <c r="AD3358" i="1"/>
  <c r="AH3358" i="1" s="1"/>
  <c r="AE3358" i="1"/>
  <c r="AG3358" i="1"/>
  <c r="AK3358" i="1"/>
  <c r="AL3358" i="1"/>
  <c r="AN3358" i="1" s="1"/>
  <c r="AO3358" i="1"/>
  <c r="AQ3358" i="1"/>
  <c r="AR3358" i="1"/>
  <c r="O3359" i="1"/>
  <c r="Q3359" i="1"/>
  <c r="R3359" i="1" s="1"/>
  <c r="S3359" i="1"/>
  <c r="T3359" i="1"/>
  <c r="U3359" i="1"/>
  <c r="V3359" i="1" s="1"/>
  <c r="W3359" i="1"/>
  <c r="X3359" i="1" s="1"/>
  <c r="AA3359" i="1"/>
  <c r="AB3359" i="1"/>
  <c r="AD3359" i="1"/>
  <c r="AG3359" i="1" s="1"/>
  <c r="AR3359" i="1"/>
  <c r="O3360" i="1"/>
  <c r="P3360" i="1" s="1"/>
  <c r="Q3360" i="1"/>
  <c r="R3360" i="1" s="1"/>
  <c r="S3360" i="1"/>
  <c r="U3360" i="1"/>
  <c r="V3360" i="1" s="1"/>
  <c r="W3360" i="1"/>
  <c r="X3360" i="1"/>
  <c r="Y3360" i="1"/>
  <c r="Z3360" i="1"/>
  <c r="AA3360" i="1"/>
  <c r="AB3360" i="1"/>
  <c r="AC3360" i="1"/>
  <c r="AD3360" i="1"/>
  <c r="AF3360" i="1"/>
  <c r="AI3360" i="1"/>
  <c r="AM3360" i="1"/>
  <c r="AP3360" i="1"/>
  <c r="AQ3360" i="1"/>
  <c r="AR3360" i="1"/>
  <c r="AS3360" i="1"/>
  <c r="N3361" i="1"/>
  <c r="O3361" i="1"/>
  <c r="Y3361" i="1" s="1"/>
  <c r="Z3361" i="1" s="1"/>
  <c r="P3361" i="1"/>
  <c r="Q3361" i="1"/>
  <c r="R3361" i="1"/>
  <c r="S3361" i="1"/>
  <c r="T3361" i="1"/>
  <c r="U3361" i="1"/>
  <c r="V3361" i="1"/>
  <c r="W3361" i="1"/>
  <c r="X3361" i="1"/>
  <c r="AA3361" i="1"/>
  <c r="AB3361" i="1"/>
  <c r="AQ3361" i="1" s="1"/>
  <c r="AC3361" i="1"/>
  <c r="AD3361" i="1"/>
  <c r="AF3361" i="1"/>
  <c r="AG3361" i="1"/>
  <c r="AH3361" i="1"/>
  <c r="AI3361" i="1"/>
  <c r="AJ3361" i="1"/>
  <c r="AL3361" i="1"/>
  <c r="AM3361" i="1"/>
  <c r="AO3361" i="1"/>
  <c r="AP3361" i="1"/>
  <c r="AR3361" i="1"/>
  <c r="M3362" i="1"/>
  <c r="O3362" i="1"/>
  <c r="Y3362" i="1" s="1"/>
  <c r="Z3362" i="1" s="1"/>
  <c r="Q3362" i="1"/>
  <c r="R3362" i="1"/>
  <c r="S3362" i="1"/>
  <c r="T3362" i="1"/>
  <c r="U3362" i="1"/>
  <c r="V3362" i="1" s="1"/>
  <c r="W3362" i="1"/>
  <c r="X3362" i="1" s="1"/>
  <c r="AA3362" i="1"/>
  <c r="AB3362" i="1"/>
  <c r="AC3362" i="1"/>
  <c r="AD3362" i="1"/>
  <c r="AH3362" i="1" s="1"/>
  <c r="AE3362" i="1"/>
  <c r="AG3362" i="1"/>
  <c r="AK3362" i="1"/>
  <c r="AL3362" i="1"/>
  <c r="AN3362" i="1" s="1"/>
  <c r="AO3362" i="1"/>
  <c r="AQ3362" i="1"/>
  <c r="AR3362" i="1"/>
  <c r="AS3362" i="1"/>
  <c r="O3363" i="1"/>
  <c r="Q3363" i="1"/>
  <c r="R3363" i="1" s="1"/>
  <c r="S3363" i="1"/>
  <c r="T3363" i="1"/>
  <c r="U3363" i="1"/>
  <c r="V3363" i="1" s="1"/>
  <c r="W3363" i="1"/>
  <c r="X3363" i="1" s="1"/>
  <c r="AA3363" i="1"/>
  <c r="AB3363" i="1"/>
  <c r="AS3363" i="1" s="1"/>
  <c r="AD3363" i="1"/>
  <c r="AG3363" i="1" s="1"/>
  <c r="AI3363" i="1"/>
  <c r="AL3363" i="1"/>
  <c r="AP3363" i="1"/>
  <c r="AR3363" i="1"/>
  <c r="O3364" i="1"/>
  <c r="P3364" i="1" s="1"/>
  <c r="Q3364" i="1"/>
  <c r="R3364" i="1" s="1"/>
  <c r="S3364" i="1"/>
  <c r="U3364" i="1"/>
  <c r="V3364" i="1" s="1"/>
  <c r="W3364" i="1"/>
  <c r="X3364" i="1"/>
  <c r="Y3364" i="1"/>
  <c r="Z3364" i="1"/>
  <c r="AA3364" i="1"/>
  <c r="AB3364" i="1"/>
  <c r="AC3364" i="1"/>
  <c r="AD3364" i="1"/>
  <c r="AF3364" i="1"/>
  <c r="AK3364" i="1"/>
  <c r="AP3364" i="1"/>
  <c r="AQ3364" i="1"/>
  <c r="AR3364" i="1"/>
  <c r="AS3364" i="1"/>
  <c r="N3365" i="1"/>
  <c r="O3365" i="1"/>
  <c r="Y3365" i="1" s="1"/>
  <c r="Z3365" i="1" s="1"/>
  <c r="P3365" i="1"/>
  <c r="Q3365" i="1"/>
  <c r="R3365" i="1"/>
  <c r="S3365" i="1"/>
  <c r="T3365" i="1"/>
  <c r="U3365" i="1"/>
  <c r="V3365" i="1"/>
  <c r="W3365" i="1"/>
  <c r="X3365" i="1"/>
  <c r="AA3365" i="1"/>
  <c r="AB3365" i="1"/>
  <c r="AQ3365" i="1" s="1"/>
  <c r="AC3365" i="1"/>
  <c r="AD3365" i="1"/>
  <c r="AF3365" i="1"/>
  <c r="AG3365" i="1"/>
  <c r="AH3365" i="1"/>
  <c r="AI3365" i="1"/>
  <c r="AJ3365" i="1"/>
  <c r="AL3365" i="1"/>
  <c r="AM3365" i="1"/>
  <c r="AO3365" i="1"/>
  <c r="AP3365" i="1"/>
  <c r="AR3365" i="1"/>
  <c r="M3366" i="1"/>
  <c r="O3366" i="1"/>
  <c r="Q3366" i="1"/>
  <c r="R3366" i="1"/>
  <c r="S3366" i="1"/>
  <c r="T3366" i="1"/>
  <c r="U3366" i="1"/>
  <c r="V3366" i="1" s="1"/>
  <c r="W3366" i="1"/>
  <c r="X3366" i="1" s="1"/>
  <c r="Y3366" i="1"/>
  <c r="Z3366" i="1" s="1"/>
  <c r="AA3366" i="1"/>
  <c r="AB3366" i="1"/>
  <c r="AC3366" i="1"/>
  <c r="AD3366" i="1"/>
  <c r="AH3366" i="1" s="1"/>
  <c r="AE3366" i="1"/>
  <c r="AG3366" i="1"/>
  <c r="AK3366" i="1"/>
  <c r="AL3366" i="1"/>
  <c r="AN3366" i="1" s="1"/>
  <c r="AO3366" i="1"/>
  <c r="AQ3366" i="1"/>
  <c r="AR3366" i="1"/>
  <c r="AS3366" i="1"/>
  <c r="O3367" i="1"/>
  <c r="Q3367" i="1"/>
  <c r="R3367" i="1" s="1"/>
  <c r="S3367" i="1"/>
  <c r="T3367" i="1"/>
  <c r="U3367" i="1"/>
  <c r="V3367" i="1" s="1"/>
  <c r="W3367" i="1"/>
  <c r="X3367" i="1" s="1"/>
  <c r="AA3367" i="1"/>
  <c r="AB3367" i="1"/>
  <c r="AD3367" i="1"/>
  <c r="AG3367" i="1"/>
  <c r="AI3367" i="1"/>
  <c r="AP3367" i="1"/>
  <c r="AR3367" i="1"/>
  <c r="AS3367" i="1"/>
  <c r="O3368" i="1"/>
  <c r="P3368" i="1" s="1"/>
  <c r="Q3368" i="1"/>
  <c r="R3368" i="1" s="1"/>
  <c r="S3368" i="1"/>
  <c r="U3368" i="1"/>
  <c r="V3368" i="1" s="1"/>
  <c r="W3368" i="1"/>
  <c r="X3368" i="1"/>
  <c r="Y3368" i="1"/>
  <c r="Z3368" i="1"/>
  <c r="AA3368" i="1"/>
  <c r="AB3368" i="1"/>
  <c r="AC3368" i="1"/>
  <c r="AD3368" i="1"/>
  <c r="AF3368" i="1" s="1"/>
  <c r="AI3368" i="1"/>
  <c r="AP3368" i="1"/>
  <c r="AQ3368" i="1"/>
  <c r="AR3368" i="1"/>
  <c r="AS3368" i="1"/>
  <c r="N3369" i="1"/>
  <c r="O3369" i="1"/>
  <c r="Y3369" i="1" s="1"/>
  <c r="Z3369" i="1" s="1"/>
  <c r="P3369" i="1"/>
  <c r="Q3369" i="1"/>
  <c r="R3369" i="1"/>
  <c r="S3369" i="1"/>
  <c r="T3369" i="1"/>
  <c r="U3369" i="1"/>
  <c r="V3369" i="1"/>
  <c r="W3369" i="1"/>
  <c r="X3369" i="1"/>
  <c r="AA3369" i="1"/>
  <c r="AB3369" i="1"/>
  <c r="AQ3369" i="1" s="1"/>
  <c r="AC3369" i="1"/>
  <c r="AD3369" i="1"/>
  <c r="AF3369" i="1"/>
  <c r="AG3369" i="1"/>
  <c r="AH3369" i="1"/>
  <c r="AJ3369" i="1" s="1"/>
  <c r="AI3369" i="1"/>
  <c r="AL3369" i="1"/>
  <c r="AM3369" i="1"/>
  <c r="AO3369" i="1"/>
  <c r="AP3369" i="1"/>
  <c r="AR3369" i="1"/>
  <c r="M3370" i="1"/>
  <c r="O3370" i="1"/>
  <c r="Q3370" i="1"/>
  <c r="R3370" i="1"/>
  <c r="S3370" i="1"/>
  <c r="T3370" i="1"/>
  <c r="U3370" i="1"/>
  <c r="V3370" i="1" s="1"/>
  <c r="W3370" i="1"/>
  <c r="X3370" i="1" s="1"/>
  <c r="Y3370" i="1"/>
  <c r="Z3370" i="1" s="1"/>
  <c r="AA3370" i="1"/>
  <c r="AB3370" i="1"/>
  <c r="AC3370" i="1"/>
  <c r="AD3370" i="1"/>
  <c r="AH3370" i="1" s="1"/>
  <c r="AE3370" i="1"/>
  <c r="AG3370" i="1"/>
  <c r="AK3370" i="1"/>
  <c r="AL3370" i="1"/>
  <c r="AN3370" i="1" s="1"/>
  <c r="AO3370" i="1"/>
  <c r="AQ3370" i="1"/>
  <c r="AR3370" i="1"/>
  <c r="O3371" i="1"/>
  <c r="AP3371" i="1" s="1"/>
  <c r="Q3371" i="1"/>
  <c r="R3371" i="1" s="1"/>
  <c r="S3371" i="1"/>
  <c r="T3371" i="1"/>
  <c r="U3371" i="1"/>
  <c r="V3371" i="1" s="1"/>
  <c r="W3371" i="1"/>
  <c r="X3371" i="1" s="1"/>
  <c r="AA3371" i="1"/>
  <c r="AB3371" i="1"/>
  <c r="AD3371" i="1"/>
  <c r="AG3371" i="1"/>
  <c r="AL3371" i="1"/>
  <c r="AR3371" i="1"/>
  <c r="O3372" i="1"/>
  <c r="P3372" i="1" s="1"/>
  <c r="Q3372" i="1"/>
  <c r="R3372" i="1" s="1"/>
  <c r="S3372" i="1"/>
  <c r="U3372" i="1"/>
  <c r="V3372" i="1" s="1"/>
  <c r="W3372" i="1"/>
  <c r="X3372" i="1"/>
  <c r="Y3372" i="1"/>
  <c r="Z3372" i="1"/>
  <c r="AA3372" i="1"/>
  <c r="AB3372" i="1"/>
  <c r="AC3372" i="1"/>
  <c r="AD3372" i="1"/>
  <c r="AF3372" i="1"/>
  <c r="AI3372" i="1"/>
  <c r="AK3372" i="1"/>
  <c r="AM3372" i="1"/>
  <c r="AP3372" i="1"/>
  <c r="AQ3372" i="1"/>
  <c r="AR3372" i="1"/>
  <c r="AS3372" i="1"/>
  <c r="N3373" i="1"/>
  <c r="O3373" i="1"/>
  <c r="Y3373" i="1" s="1"/>
  <c r="Z3373" i="1" s="1"/>
  <c r="P3373" i="1"/>
  <c r="Q3373" i="1"/>
  <c r="R3373" i="1"/>
  <c r="S3373" i="1"/>
  <c r="T3373" i="1"/>
  <c r="U3373" i="1"/>
  <c r="V3373" i="1"/>
  <c r="W3373" i="1"/>
  <c r="X3373" i="1"/>
  <c r="AA3373" i="1"/>
  <c r="AB3373" i="1"/>
  <c r="AQ3373" i="1" s="1"/>
  <c r="AC3373" i="1"/>
  <c r="AD3373" i="1"/>
  <c r="AF3373" i="1"/>
  <c r="AG3373" i="1"/>
  <c r="AH3373" i="1"/>
  <c r="AI3373" i="1"/>
  <c r="AJ3373" i="1"/>
  <c r="AL3373" i="1"/>
  <c r="AM3373" i="1"/>
  <c r="AO3373" i="1"/>
  <c r="AP3373" i="1"/>
  <c r="AR3373" i="1"/>
  <c r="M3374" i="1"/>
  <c r="O3374" i="1"/>
  <c r="Y3374" i="1" s="1"/>
  <c r="Z3374" i="1" s="1"/>
  <c r="Q3374" i="1"/>
  <c r="R3374" i="1"/>
  <c r="S3374" i="1"/>
  <c r="T3374" i="1"/>
  <c r="U3374" i="1"/>
  <c r="V3374" i="1" s="1"/>
  <c r="W3374" i="1"/>
  <c r="X3374" i="1" s="1"/>
  <c r="AA3374" i="1"/>
  <c r="AB3374" i="1"/>
  <c r="AC3374" i="1"/>
  <c r="AD3374" i="1"/>
  <c r="AH3374" i="1" s="1"/>
  <c r="AE3374" i="1"/>
  <c r="AG3374" i="1"/>
  <c r="AK3374" i="1"/>
  <c r="AL3374" i="1"/>
  <c r="AN3374" i="1" s="1"/>
  <c r="AO3374" i="1"/>
  <c r="AQ3374" i="1"/>
  <c r="AR3374" i="1"/>
  <c r="AS3374" i="1"/>
  <c r="O3375" i="1"/>
  <c r="Q3375" i="1"/>
  <c r="R3375" i="1" s="1"/>
  <c r="S3375" i="1"/>
  <c r="T3375" i="1"/>
  <c r="U3375" i="1"/>
  <c r="V3375" i="1" s="1"/>
  <c r="W3375" i="1"/>
  <c r="X3375" i="1" s="1"/>
  <c r="AA3375" i="1"/>
  <c r="AB3375" i="1"/>
  <c r="AD3375" i="1"/>
  <c r="AG3375" i="1" s="1"/>
  <c r="AI3375" i="1"/>
  <c r="AP3375" i="1"/>
  <c r="AR3375" i="1"/>
  <c r="O3376" i="1"/>
  <c r="P3376" i="1" s="1"/>
  <c r="Q3376" i="1"/>
  <c r="R3376" i="1" s="1"/>
  <c r="S3376" i="1"/>
  <c r="U3376" i="1"/>
  <c r="V3376" i="1" s="1"/>
  <c r="W3376" i="1"/>
  <c r="X3376" i="1"/>
  <c r="Y3376" i="1"/>
  <c r="Z3376" i="1"/>
  <c r="AA3376" i="1"/>
  <c r="AB3376" i="1"/>
  <c r="AC3376" i="1"/>
  <c r="AD3376" i="1"/>
  <c r="AF3376" i="1" s="1"/>
  <c r="AP3376" i="1"/>
  <c r="AQ3376" i="1"/>
  <c r="AR3376" i="1"/>
  <c r="AS3376" i="1"/>
  <c r="N3377" i="1"/>
  <c r="O3377" i="1"/>
  <c r="Y3377" i="1" s="1"/>
  <c r="Z3377" i="1" s="1"/>
  <c r="P3377" i="1"/>
  <c r="Q3377" i="1"/>
  <c r="R3377" i="1"/>
  <c r="S3377" i="1"/>
  <c r="T3377" i="1"/>
  <c r="U3377" i="1"/>
  <c r="V3377" i="1"/>
  <c r="W3377" i="1"/>
  <c r="X3377" i="1"/>
  <c r="AA3377" i="1"/>
  <c r="AB3377" i="1"/>
  <c r="AQ3377" i="1" s="1"/>
  <c r="AC3377" i="1"/>
  <c r="AD3377" i="1"/>
  <c r="AF3377" i="1"/>
  <c r="AH3377" i="1"/>
  <c r="AI3377" i="1"/>
  <c r="AJ3377" i="1"/>
  <c r="AL3377" i="1"/>
  <c r="AM3377" i="1"/>
  <c r="AO3377" i="1"/>
  <c r="AP3377" i="1"/>
  <c r="AR3377" i="1"/>
  <c r="M3378" i="1"/>
  <c r="O3378" i="1"/>
  <c r="Y3378" i="1" s="1"/>
  <c r="Z3378" i="1" s="1"/>
  <c r="Q3378" i="1"/>
  <c r="R3378" i="1"/>
  <c r="S3378" i="1"/>
  <c r="T3378" i="1"/>
  <c r="U3378" i="1"/>
  <c r="V3378" i="1" s="1"/>
  <c r="W3378" i="1"/>
  <c r="X3378" i="1" s="1"/>
  <c r="AA3378" i="1"/>
  <c r="AB3378" i="1"/>
  <c r="AC3378" i="1"/>
  <c r="AD3378" i="1"/>
  <c r="AH3378" i="1" s="1"/>
  <c r="AE3378" i="1"/>
  <c r="AG3378" i="1"/>
  <c r="AK3378" i="1"/>
  <c r="AL3378" i="1"/>
  <c r="AN3378" i="1" s="1"/>
  <c r="AO3378" i="1"/>
  <c r="AQ3378" i="1"/>
  <c r="AR3378" i="1"/>
  <c r="AS3378" i="1"/>
  <c r="O3379" i="1"/>
  <c r="Q3379" i="1"/>
  <c r="R3379" i="1" s="1"/>
  <c r="S3379" i="1"/>
  <c r="T3379" i="1"/>
  <c r="U3379" i="1"/>
  <c r="V3379" i="1" s="1"/>
  <c r="W3379" i="1"/>
  <c r="X3379" i="1" s="1"/>
  <c r="AA3379" i="1"/>
  <c r="AB3379" i="1"/>
  <c r="AD3379" i="1"/>
  <c r="AG3379" i="1" s="1"/>
  <c r="AI3379" i="1"/>
  <c r="AP3379" i="1"/>
  <c r="AR3379" i="1"/>
  <c r="N3380" i="1"/>
  <c r="O3380" i="1"/>
  <c r="P3380" i="1" s="1"/>
  <c r="Q3380" i="1"/>
  <c r="R3380" i="1" s="1"/>
  <c r="S3380" i="1"/>
  <c r="U3380" i="1"/>
  <c r="V3380" i="1" s="1"/>
  <c r="W3380" i="1"/>
  <c r="X3380" i="1"/>
  <c r="AA3380" i="1"/>
  <c r="AB3380" i="1"/>
  <c r="AC3380" i="1"/>
  <c r="AD3380" i="1"/>
  <c r="AF3380" i="1"/>
  <c r="AI3380" i="1"/>
  <c r="AK3380" i="1"/>
  <c r="AM3380" i="1"/>
  <c r="AP3380" i="1"/>
  <c r="AQ3380" i="1"/>
  <c r="AR3380" i="1"/>
  <c r="N3381" i="1"/>
  <c r="O3381" i="1"/>
  <c r="Y3381" i="1" s="1"/>
  <c r="Z3381" i="1" s="1"/>
  <c r="P3381" i="1"/>
  <c r="Q3381" i="1"/>
  <c r="R3381" i="1"/>
  <c r="S3381" i="1"/>
  <c r="T3381" i="1"/>
  <c r="U3381" i="1"/>
  <c r="V3381" i="1"/>
  <c r="W3381" i="1"/>
  <c r="X3381" i="1"/>
  <c r="AA3381" i="1"/>
  <c r="AB3381" i="1"/>
  <c r="AQ3381" i="1" s="1"/>
  <c r="AC3381" i="1"/>
  <c r="AD3381" i="1"/>
  <c r="AF3381" i="1"/>
  <c r="AH3381" i="1"/>
  <c r="AI3381" i="1"/>
  <c r="AJ3381" i="1"/>
  <c r="AL3381" i="1"/>
  <c r="AM3381" i="1"/>
  <c r="AO3381" i="1"/>
  <c r="AP3381" i="1"/>
  <c r="AR3381" i="1"/>
  <c r="M3382" i="1"/>
  <c r="O3382" i="1"/>
  <c r="Q3382" i="1"/>
  <c r="R3382" i="1"/>
  <c r="S3382" i="1"/>
  <c r="T3382" i="1"/>
  <c r="U3382" i="1"/>
  <c r="V3382" i="1" s="1"/>
  <c r="W3382" i="1"/>
  <c r="X3382" i="1" s="1"/>
  <c r="Y3382" i="1"/>
  <c r="Z3382" i="1" s="1"/>
  <c r="AA3382" i="1"/>
  <c r="AB3382" i="1"/>
  <c r="AC3382" i="1"/>
  <c r="AD3382" i="1"/>
  <c r="AH3382" i="1" s="1"/>
  <c r="AE3382" i="1"/>
  <c r="AG3382" i="1"/>
  <c r="AK3382" i="1"/>
  <c r="AL3382" i="1"/>
  <c r="AN3382" i="1" s="1"/>
  <c r="AO3382" i="1"/>
  <c r="AQ3382" i="1"/>
  <c r="AR3382" i="1"/>
  <c r="AS3382" i="1"/>
  <c r="O3383" i="1"/>
  <c r="Q3383" i="1"/>
  <c r="R3383" i="1" s="1"/>
  <c r="S3383" i="1"/>
  <c r="T3383" i="1"/>
  <c r="U3383" i="1"/>
  <c r="V3383" i="1" s="1"/>
  <c r="W3383" i="1"/>
  <c r="X3383" i="1" s="1"/>
  <c r="AA3383" i="1"/>
  <c r="AB3383" i="1"/>
  <c r="AD3383" i="1"/>
  <c r="AG3383" i="1"/>
  <c r="AI3383" i="1"/>
  <c r="AP3383" i="1"/>
  <c r="AR3383" i="1"/>
  <c r="AS3383" i="1"/>
  <c r="N3384" i="1"/>
  <c r="O3384" i="1"/>
  <c r="P3384" i="1" s="1"/>
  <c r="Q3384" i="1"/>
  <c r="R3384" i="1" s="1"/>
  <c r="S3384" i="1"/>
  <c r="U3384" i="1"/>
  <c r="V3384" i="1" s="1"/>
  <c r="W3384" i="1"/>
  <c r="X3384" i="1"/>
  <c r="AA3384" i="1"/>
  <c r="AB3384" i="1"/>
  <c r="AC3384" i="1"/>
  <c r="AD3384" i="1"/>
  <c r="AF3384" i="1"/>
  <c r="AK3384" i="1"/>
  <c r="AP3384" i="1"/>
  <c r="AQ3384" i="1"/>
  <c r="AR3384" i="1"/>
  <c r="N3385" i="1"/>
  <c r="O3385" i="1"/>
  <c r="Y3385" i="1" s="1"/>
  <c r="Z3385" i="1" s="1"/>
  <c r="P3385" i="1"/>
  <c r="Q3385" i="1"/>
  <c r="R3385" i="1"/>
  <c r="S3385" i="1"/>
  <c r="T3385" i="1"/>
  <c r="U3385" i="1"/>
  <c r="V3385" i="1"/>
  <c r="W3385" i="1"/>
  <c r="X3385" i="1"/>
  <c r="AA3385" i="1"/>
  <c r="AB3385" i="1"/>
  <c r="AQ3385" i="1" s="1"/>
  <c r="AC3385" i="1"/>
  <c r="AD3385" i="1"/>
  <c r="AF3385" i="1"/>
  <c r="AH3385" i="1"/>
  <c r="AJ3385" i="1" s="1"/>
  <c r="AI3385" i="1"/>
  <c r="AL3385" i="1"/>
  <c r="AM3385" i="1"/>
  <c r="AO3385" i="1"/>
  <c r="AP3385" i="1"/>
  <c r="AR3385" i="1"/>
  <c r="M3386" i="1"/>
  <c r="O3386" i="1"/>
  <c r="Y3386" i="1" s="1"/>
  <c r="Z3386" i="1" s="1"/>
  <c r="Q3386" i="1"/>
  <c r="R3386" i="1"/>
  <c r="S3386" i="1"/>
  <c r="T3386" i="1"/>
  <c r="U3386" i="1"/>
  <c r="V3386" i="1" s="1"/>
  <c r="W3386" i="1"/>
  <c r="X3386" i="1" s="1"/>
  <c r="AA3386" i="1"/>
  <c r="AB3386" i="1"/>
  <c r="AC3386" i="1"/>
  <c r="AD3386" i="1"/>
  <c r="AH3386" i="1" s="1"/>
  <c r="AE3386" i="1"/>
  <c r="AG3386" i="1"/>
  <c r="AK3386" i="1"/>
  <c r="AL3386" i="1"/>
  <c r="AN3386" i="1" s="1"/>
  <c r="AO3386" i="1"/>
  <c r="AQ3386" i="1"/>
  <c r="AR3386" i="1"/>
  <c r="O3387" i="1"/>
  <c r="Q3387" i="1"/>
  <c r="R3387" i="1" s="1"/>
  <c r="S3387" i="1"/>
  <c r="T3387" i="1"/>
  <c r="U3387" i="1"/>
  <c r="V3387" i="1" s="1"/>
  <c r="W3387" i="1"/>
  <c r="X3387" i="1" s="1"/>
  <c r="AA3387" i="1"/>
  <c r="AB3387" i="1"/>
  <c r="AD3387" i="1"/>
  <c r="AG3387" i="1" s="1"/>
  <c r="AR3387" i="1"/>
  <c r="N3388" i="1"/>
  <c r="O3388" i="1"/>
  <c r="P3388" i="1" s="1"/>
  <c r="Q3388" i="1"/>
  <c r="R3388" i="1" s="1"/>
  <c r="S3388" i="1"/>
  <c r="U3388" i="1"/>
  <c r="V3388" i="1" s="1"/>
  <c r="W3388" i="1"/>
  <c r="X3388" i="1"/>
  <c r="AA3388" i="1"/>
  <c r="AB3388" i="1"/>
  <c r="AC3388" i="1"/>
  <c r="AD3388" i="1"/>
  <c r="AF3388" i="1"/>
  <c r="AI3388" i="1"/>
  <c r="AK3388" i="1"/>
  <c r="AP3388" i="1"/>
  <c r="AQ3388" i="1"/>
  <c r="AR3388" i="1"/>
  <c r="N3389" i="1"/>
  <c r="O3389" i="1"/>
  <c r="Y3389" i="1" s="1"/>
  <c r="Z3389" i="1" s="1"/>
  <c r="P3389" i="1"/>
  <c r="Q3389" i="1"/>
  <c r="R3389" i="1"/>
  <c r="S3389" i="1"/>
  <c r="T3389" i="1"/>
  <c r="U3389" i="1"/>
  <c r="V3389" i="1"/>
  <c r="W3389" i="1"/>
  <c r="X3389" i="1"/>
  <c r="AA3389" i="1"/>
  <c r="AB3389" i="1"/>
  <c r="AQ3389" i="1" s="1"/>
  <c r="AC3389" i="1"/>
  <c r="AD3389" i="1"/>
  <c r="AF3389" i="1"/>
  <c r="AH3389" i="1"/>
  <c r="AI3389" i="1"/>
  <c r="AJ3389" i="1"/>
  <c r="AL3389" i="1"/>
  <c r="AM3389" i="1"/>
  <c r="AO3389" i="1"/>
  <c r="AP3389" i="1"/>
  <c r="AR3389" i="1"/>
  <c r="M3390" i="1"/>
  <c r="O3390" i="1"/>
  <c r="Y3390" i="1" s="1"/>
  <c r="Z3390" i="1" s="1"/>
  <c r="Q3390" i="1"/>
  <c r="R3390" i="1"/>
  <c r="S3390" i="1"/>
  <c r="T3390" i="1"/>
  <c r="U3390" i="1"/>
  <c r="V3390" i="1" s="1"/>
  <c r="W3390" i="1"/>
  <c r="X3390" i="1" s="1"/>
  <c r="AA3390" i="1"/>
  <c r="AB3390" i="1"/>
  <c r="AC3390" i="1"/>
  <c r="AD3390" i="1"/>
  <c r="AH3390" i="1" s="1"/>
  <c r="AE3390" i="1"/>
  <c r="AG3390" i="1"/>
  <c r="AK3390" i="1"/>
  <c r="AL3390" i="1"/>
  <c r="AN3390" i="1" s="1"/>
  <c r="AO3390" i="1"/>
  <c r="AQ3390" i="1"/>
  <c r="AR3390" i="1"/>
  <c r="AS3390" i="1"/>
  <c r="O3391" i="1"/>
  <c r="Q3391" i="1"/>
  <c r="R3391" i="1" s="1"/>
  <c r="S3391" i="1"/>
  <c r="T3391" i="1"/>
  <c r="U3391" i="1"/>
  <c r="V3391" i="1" s="1"/>
  <c r="W3391" i="1"/>
  <c r="X3391" i="1" s="1"/>
  <c r="AA3391" i="1"/>
  <c r="AB3391" i="1"/>
  <c r="AD3391" i="1"/>
  <c r="AG3391" i="1" s="1"/>
  <c r="AI3391" i="1"/>
  <c r="AP3391" i="1"/>
  <c r="AR3391" i="1"/>
  <c r="N3392" i="1"/>
  <c r="O3392" i="1"/>
  <c r="P3392" i="1" s="1"/>
  <c r="Q3392" i="1"/>
  <c r="R3392" i="1" s="1"/>
  <c r="S3392" i="1"/>
  <c r="U3392" i="1"/>
  <c r="V3392" i="1" s="1"/>
  <c r="W3392" i="1"/>
  <c r="X3392" i="1"/>
  <c r="AA3392" i="1"/>
  <c r="AB3392" i="1"/>
  <c r="AC3392" i="1"/>
  <c r="AD3392" i="1"/>
  <c r="AF3392" i="1"/>
  <c r="AI3392" i="1"/>
  <c r="AK3392" i="1"/>
  <c r="AM3392" i="1"/>
  <c r="AP3392" i="1"/>
  <c r="AQ3392" i="1"/>
  <c r="AR3392" i="1"/>
  <c r="N3393" i="1"/>
  <c r="O3393" i="1"/>
  <c r="Y3393" i="1" s="1"/>
  <c r="Z3393" i="1" s="1"/>
  <c r="P3393" i="1"/>
  <c r="Q3393" i="1"/>
  <c r="R3393" i="1"/>
  <c r="S3393" i="1"/>
  <c r="T3393" i="1"/>
  <c r="U3393" i="1"/>
  <c r="V3393" i="1"/>
  <c r="W3393" i="1"/>
  <c r="X3393" i="1"/>
  <c r="AA3393" i="1"/>
  <c r="AB3393" i="1"/>
  <c r="AQ3393" i="1" s="1"/>
  <c r="AC3393" i="1"/>
  <c r="AD3393" i="1"/>
  <c r="AF3393" i="1"/>
  <c r="AH3393" i="1"/>
  <c r="AI3393" i="1"/>
  <c r="AJ3393" i="1"/>
  <c r="AL3393" i="1"/>
  <c r="AM3393" i="1"/>
  <c r="AO3393" i="1"/>
  <c r="AP3393" i="1"/>
  <c r="AR3393" i="1"/>
  <c r="M3394" i="1"/>
  <c r="O3394" i="1"/>
  <c r="Y3394" i="1" s="1"/>
  <c r="Z3394" i="1" s="1"/>
  <c r="Q3394" i="1"/>
  <c r="R3394" i="1"/>
  <c r="S3394" i="1"/>
  <c r="T3394" i="1"/>
  <c r="U3394" i="1"/>
  <c r="V3394" i="1" s="1"/>
  <c r="W3394" i="1"/>
  <c r="X3394" i="1" s="1"/>
  <c r="AA3394" i="1"/>
  <c r="AB3394" i="1"/>
  <c r="AC3394" i="1"/>
  <c r="AD3394" i="1"/>
  <c r="AH3394" i="1" s="1"/>
  <c r="AE3394" i="1"/>
  <c r="AG3394" i="1"/>
  <c r="AK3394" i="1"/>
  <c r="AL3394" i="1"/>
  <c r="AN3394" i="1" s="1"/>
  <c r="AO3394" i="1"/>
  <c r="AQ3394" i="1"/>
  <c r="AR3394" i="1"/>
  <c r="AS3394" i="1"/>
  <c r="O3395" i="1"/>
  <c r="Q3395" i="1"/>
  <c r="R3395" i="1" s="1"/>
  <c r="S3395" i="1"/>
  <c r="T3395" i="1"/>
  <c r="U3395" i="1"/>
  <c r="V3395" i="1" s="1"/>
  <c r="W3395" i="1"/>
  <c r="X3395" i="1" s="1"/>
  <c r="AA3395" i="1"/>
  <c r="AB3395" i="1"/>
  <c r="AD3395" i="1"/>
  <c r="AG3395" i="1" s="1"/>
  <c r="AI3395" i="1"/>
  <c r="AP3395" i="1"/>
  <c r="AR3395" i="1"/>
  <c r="AS3395" i="1"/>
  <c r="N3396" i="1"/>
  <c r="O3396" i="1"/>
  <c r="P3396" i="1" s="1"/>
  <c r="Q3396" i="1"/>
  <c r="R3396" i="1" s="1"/>
  <c r="S3396" i="1"/>
  <c r="U3396" i="1"/>
  <c r="V3396" i="1" s="1"/>
  <c r="W3396" i="1"/>
  <c r="X3396" i="1"/>
  <c r="AA3396" i="1"/>
  <c r="AB3396" i="1"/>
  <c r="AC3396" i="1"/>
  <c r="AD3396" i="1"/>
  <c r="AF3396" i="1"/>
  <c r="AK3396" i="1"/>
  <c r="AP3396" i="1"/>
  <c r="AQ3396" i="1"/>
  <c r="AR3396" i="1"/>
  <c r="N3397" i="1"/>
  <c r="O3397" i="1"/>
  <c r="Y3397" i="1" s="1"/>
  <c r="Z3397" i="1" s="1"/>
  <c r="P3397" i="1"/>
  <c r="Q3397" i="1"/>
  <c r="R3397" i="1"/>
  <c r="S3397" i="1"/>
  <c r="T3397" i="1"/>
  <c r="U3397" i="1"/>
  <c r="V3397" i="1"/>
  <c r="W3397" i="1"/>
  <c r="X3397" i="1"/>
  <c r="AA3397" i="1"/>
  <c r="AB3397" i="1"/>
  <c r="AQ3397" i="1" s="1"/>
  <c r="AC3397" i="1"/>
  <c r="AD3397" i="1"/>
  <c r="AF3397" i="1"/>
  <c r="AH3397" i="1"/>
  <c r="AJ3397" i="1" s="1"/>
  <c r="AI3397" i="1"/>
  <c r="AL3397" i="1"/>
  <c r="AM3397" i="1"/>
  <c r="AO3397" i="1"/>
  <c r="AP3397" i="1"/>
  <c r="AR3397" i="1"/>
  <c r="M3398" i="1"/>
  <c r="O3398" i="1"/>
  <c r="Y3398" i="1" s="1"/>
  <c r="Z3398" i="1" s="1"/>
  <c r="Q3398" i="1"/>
  <c r="R3398" i="1"/>
  <c r="S3398" i="1"/>
  <c r="T3398" i="1"/>
  <c r="U3398" i="1"/>
  <c r="V3398" i="1" s="1"/>
  <c r="W3398" i="1"/>
  <c r="X3398" i="1" s="1"/>
  <c r="AA3398" i="1"/>
  <c r="AB3398" i="1"/>
  <c r="AC3398" i="1"/>
  <c r="AD3398" i="1"/>
  <c r="AH3398" i="1" s="1"/>
  <c r="AE3398" i="1"/>
  <c r="AG3398" i="1"/>
  <c r="AK3398" i="1"/>
  <c r="AL3398" i="1"/>
  <c r="AN3398" i="1" s="1"/>
  <c r="AO3398" i="1"/>
  <c r="AQ3398" i="1"/>
  <c r="AR3398" i="1"/>
  <c r="O3399" i="1"/>
  <c r="Q3399" i="1"/>
  <c r="R3399" i="1" s="1"/>
  <c r="S3399" i="1"/>
  <c r="T3399" i="1"/>
  <c r="U3399" i="1"/>
  <c r="V3399" i="1" s="1"/>
  <c r="W3399" i="1"/>
  <c r="X3399" i="1" s="1"/>
  <c r="AA3399" i="1"/>
  <c r="AB3399" i="1"/>
  <c r="AD3399" i="1"/>
  <c r="AG3399" i="1" s="1"/>
  <c r="AR3399" i="1"/>
  <c r="N3400" i="1"/>
  <c r="O3400" i="1"/>
  <c r="P3400" i="1" s="1"/>
  <c r="Q3400" i="1"/>
  <c r="R3400" i="1" s="1"/>
  <c r="S3400" i="1"/>
  <c r="U3400" i="1"/>
  <c r="V3400" i="1" s="1"/>
  <c r="W3400" i="1"/>
  <c r="X3400" i="1"/>
  <c r="AA3400" i="1"/>
  <c r="AB3400" i="1"/>
  <c r="AC3400" i="1"/>
  <c r="AD3400" i="1"/>
  <c r="AF3400" i="1"/>
  <c r="AI3400" i="1"/>
  <c r="AK3400" i="1"/>
  <c r="AP3400" i="1"/>
  <c r="AQ3400" i="1"/>
  <c r="AR3400" i="1"/>
  <c r="N3401" i="1"/>
  <c r="O3401" i="1"/>
  <c r="Y3401" i="1" s="1"/>
  <c r="Z3401" i="1" s="1"/>
  <c r="P3401" i="1"/>
  <c r="Q3401" i="1"/>
  <c r="R3401" i="1"/>
  <c r="S3401" i="1"/>
  <c r="T3401" i="1"/>
  <c r="U3401" i="1"/>
  <c r="V3401" i="1"/>
  <c r="W3401" i="1"/>
  <c r="X3401" i="1"/>
  <c r="AA3401" i="1"/>
  <c r="AB3401" i="1"/>
  <c r="AQ3401" i="1" s="1"/>
  <c r="AC3401" i="1"/>
  <c r="AD3401" i="1"/>
  <c r="AF3401" i="1"/>
  <c r="AH3401" i="1"/>
  <c r="AI3401" i="1"/>
  <c r="AJ3401" i="1"/>
  <c r="AL3401" i="1"/>
  <c r="AM3401" i="1"/>
  <c r="AO3401" i="1"/>
  <c r="AP3401" i="1"/>
  <c r="AR3401" i="1"/>
  <c r="M3402" i="1"/>
  <c r="O3402" i="1"/>
  <c r="Y3402" i="1" s="1"/>
  <c r="Z3402" i="1" s="1"/>
  <c r="Q3402" i="1"/>
  <c r="R3402" i="1"/>
  <c r="S3402" i="1"/>
  <c r="T3402" i="1"/>
  <c r="U3402" i="1"/>
  <c r="V3402" i="1" s="1"/>
  <c r="W3402" i="1"/>
  <c r="X3402" i="1" s="1"/>
  <c r="AA3402" i="1"/>
  <c r="AB3402" i="1"/>
  <c r="AC3402" i="1"/>
  <c r="AD3402" i="1"/>
  <c r="AH3402" i="1" s="1"/>
  <c r="AE3402" i="1"/>
  <c r="AG3402" i="1"/>
  <c r="AK3402" i="1"/>
  <c r="AL3402" i="1"/>
  <c r="AN3402" i="1" s="1"/>
  <c r="AO3402" i="1"/>
  <c r="AQ3402" i="1"/>
  <c r="AR3402" i="1"/>
  <c r="AS3402" i="1"/>
  <c r="O3403" i="1"/>
  <c r="Q3403" i="1"/>
  <c r="R3403" i="1" s="1"/>
  <c r="S3403" i="1"/>
  <c r="T3403" i="1"/>
  <c r="U3403" i="1"/>
  <c r="V3403" i="1" s="1"/>
  <c r="W3403" i="1"/>
  <c r="X3403" i="1" s="1"/>
  <c r="AA3403" i="1"/>
  <c r="AB3403" i="1"/>
  <c r="AD3403" i="1"/>
  <c r="AG3403" i="1" s="1"/>
  <c r="AI3403" i="1"/>
  <c r="AP3403" i="1"/>
  <c r="AR3403" i="1"/>
  <c r="N3404" i="1"/>
  <c r="O3404" i="1"/>
  <c r="P3404" i="1" s="1"/>
  <c r="Q3404" i="1"/>
  <c r="R3404" i="1" s="1"/>
  <c r="S3404" i="1"/>
  <c r="U3404" i="1"/>
  <c r="V3404" i="1" s="1"/>
  <c r="W3404" i="1"/>
  <c r="X3404" i="1"/>
  <c r="AA3404" i="1"/>
  <c r="AB3404" i="1"/>
  <c r="AC3404" i="1"/>
  <c r="AD3404" i="1"/>
  <c r="AF3404" i="1"/>
  <c r="AI3404" i="1"/>
  <c r="AK3404" i="1"/>
  <c r="AM3404" i="1"/>
  <c r="AP3404" i="1"/>
  <c r="AQ3404" i="1"/>
  <c r="AR3404" i="1"/>
  <c r="N3405" i="1"/>
  <c r="O3405" i="1"/>
  <c r="Y3405" i="1" s="1"/>
  <c r="Z3405" i="1" s="1"/>
  <c r="P3405" i="1"/>
  <c r="Q3405" i="1"/>
  <c r="R3405" i="1"/>
  <c r="S3405" i="1"/>
  <c r="T3405" i="1"/>
  <c r="U3405" i="1"/>
  <c r="V3405" i="1"/>
  <c r="W3405" i="1"/>
  <c r="X3405" i="1"/>
  <c r="AA3405" i="1"/>
  <c r="AB3405" i="1"/>
  <c r="AQ3405" i="1" s="1"/>
  <c r="AC3405" i="1"/>
  <c r="AD3405" i="1"/>
  <c r="AF3405" i="1"/>
  <c r="AH3405" i="1"/>
  <c r="AI3405" i="1"/>
  <c r="AJ3405" i="1"/>
  <c r="AL3405" i="1"/>
  <c r="AM3405" i="1"/>
  <c r="AO3405" i="1"/>
  <c r="AP3405" i="1"/>
  <c r="AR3405" i="1"/>
  <c r="M3406" i="1"/>
  <c r="O3406" i="1"/>
  <c r="Y3406" i="1" s="1"/>
  <c r="Z3406" i="1" s="1"/>
  <c r="Q3406" i="1"/>
  <c r="R3406" i="1"/>
  <c r="S3406" i="1"/>
  <c r="T3406" i="1"/>
  <c r="U3406" i="1"/>
  <c r="V3406" i="1" s="1"/>
  <c r="W3406" i="1"/>
  <c r="X3406" i="1" s="1"/>
  <c r="AA3406" i="1"/>
  <c r="AB3406" i="1"/>
  <c r="AC3406" i="1"/>
  <c r="AD3406" i="1"/>
  <c r="AH3406" i="1" s="1"/>
  <c r="AE3406" i="1"/>
  <c r="AG3406" i="1"/>
  <c r="AK3406" i="1"/>
  <c r="AL3406" i="1"/>
  <c r="AN3406" i="1" s="1"/>
  <c r="AO3406" i="1"/>
  <c r="AQ3406" i="1"/>
  <c r="AR3406" i="1"/>
  <c r="AS3406" i="1"/>
  <c r="O3407" i="1"/>
  <c r="Q3407" i="1"/>
  <c r="R3407" i="1" s="1"/>
  <c r="S3407" i="1"/>
  <c r="T3407" i="1"/>
  <c r="U3407" i="1"/>
  <c r="V3407" i="1" s="1"/>
  <c r="W3407" i="1"/>
  <c r="X3407" i="1" s="1"/>
  <c r="AA3407" i="1"/>
  <c r="AB3407" i="1"/>
  <c r="AD3407" i="1"/>
  <c r="AG3407" i="1" s="1"/>
  <c r="AI3407" i="1"/>
  <c r="AP3407" i="1"/>
  <c r="AR3407" i="1"/>
  <c r="AS3407" i="1"/>
  <c r="N3408" i="1"/>
  <c r="O3408" i="1"/>
  <c r="P3408" i="1" s="1"/>
  <c r="Q3408" i="1"/>
  <c r="R3408" i="1" s="1"/>
  <c r="S3408" i="1"/>
  <c r="U3408" i="1"/>
  <c r="V3408" i="1" s="1"/>
  <c r="W3408" i="1"/>
  <c r="X3408" i="1"/>
  <c r="AA3408" i="1"/>
  <c r="AB3408" i="1"/>
  <c r="AC3408" i="1"/>
  <c r="AD3408" i="1"/>
  <c r="AF3408" i="1"/>
  <c r="AK3408" i="1"/>
  <c r="AP3408" i="1"/>
  <c r="AQ3408" i="1"/>
  <c r="AR3408" i="1"/>
  <c r="N3409" i="1"/>
  <c r="O3409" i="1"/>
  <c r="Y3409" i="1" s="1"/>
  <c r="Z3409" i="1" s="1"/>
  <c r="P3409" i="1"/>
  <c r="Q3409" i="1"/>
  <c r="R3409" i="1"/>
  <c r="S3409" i="1"/>
  <c r="T3409" i="1"/>
  <c r="U3409" i="1"/>
  <c r="V3409" i="1"/>
  <c r="W3409" i="1"/>
  <c r="X3409" i="1"/>
  <c r="AA3409" i="1"/>
  <c r="AB3409" i="1"/>
  <c r="AQ3409" i="1" s="1"/>
  <c r="AC3409" i="1"/>
  <c r="AD3409" i="1"/>
  <c r="AF3409" i="1"/>
  <c r="AH3409" i="1"/>
  <c r="AJ3409" i="1" s="1"/>
  <c r="AI3409" i="1"/>
  <c r="AL3409" i="1"/>
  <c r="AM3409" i="1"/>
  <c r="AO3409" i="1"/>
  <c r="AP3409" i="1"/>
  <c r="AR3409" i="1"/>
  <c r="M3410" i="1"/>
  <c r="O3410" i="1"/>
  <c r="Y3410" i="1" s="1"/>
  <c r="Z3410" i="1" s="1"/>
  <c r="Q3410" i="1"/>
  <c r="R3410" i="1"/>
  <c r="S3410" i="1"/>
  <c r="T3410" i="1"/>
  <c r="U3410" i="1"/>
  <c r="V3410" i="1" s="1"/>
  <c r="W3410" i="1"/>
  <c r="X3410" i="1" s="1"/>
  <c r="AA3410" i="1"/>
  <c r="AB3410" i="1"/>
  <c r="AC3410" i="1"/>
  <c r="AD3410" i="1"/>
  <c r="AH3410" i="1" s="1"/>
  <c r="AE3410" i="1"/>
  <c r="AG3410" i="1"/>
  <c r="AK3410" i="1"/>
  <c r="AL3410" i="1"/>
  <c r="AN3410" i="1" s="1"/>
  <c r="AO3410" i="1"/>
  <c r="AQ3410" i="1"/>
  <c r="AR3410" i="1"/>
  <c r="O3411" i="1"/>
  <c r="Q3411" i="1"/>
  <c r="R3411" i="1" s="1"/>
  <c r="S3411" i="1"/>
  <c r="T3411" i="1"/>
  <c r="U3411" i="1"/>
  <c r="V3411" i="1" s="1"/>
  <c r="W3411" i="1"/>
  <c r="X3411" i="1" s="1"/>
  <c r="AA3411" i="1"/>
  <c r="AB3411" i="1"/>
  <c r="AD3411" i="1"/>
  <c r="AG3411" i="1" s="1"/>
  <c r="AR3411" i="1"/>
  <c r="N3412" i="1"/>
  <c r="O3412" i="1"/>
  <c r="P3412" i="1" s="1"/>
  <c r="Q3412" i="1"/>
  <c r="R3412" i="1" s="1"/>
  <c r="S3412" i="1"/>
  <c r="U3412" i="1"/>
  <c r="V3412" i="1" s="1"/>
  <c r="W3412" i="1"/>
  <c r="X3412" i="1"/>
  <c r="AA3412" i="1"/>
  <c r="AB3412" i="1"/>
  <c r="AC3412" i="1"/>
  <c r="AD3412" i="1"/>
  <c r="AF3412" i="1"/>
  <c r="AI3412" i="1"/>
  <c r="AK3412" i="1"/>
  <c r="AP3412" i="1"/>
  <c r="AQ3412" i="1"/>
  <c r="AR3412" i="1"/>
  <c r="N3413" i="1"/>
  <c r="O3413" i="1"/>
  <c r="Y3413" i="1" s="1"/>
  <c r="Z3413" i="1" s="1"/>
  <c r="P3413" i="1"/>
  <c r="Q3413" i="1"/>
  <c r="R3413" i="1"/>
  <c r="S3413" i="1"/>
  <c r="T3413" i="1"/>
  <c r="U3413" i="1"/>
  <c r="V3413" i="1"/>
  <c r="W3413" i="1"/>
  <c r="X3413" i="1"/>
  <c r="AA3413" i="1"/>
  <c r="AB3413" i="1"/>
  <c r="AC3413" i="1"/>
  <c r="AD3413" i="1"/>
  <c r="AF3413" i="1"/>
  <c r="AH3413" i="1"/>
  <c r="AI3413" i="1"/>
  <c r="AJ3413" i="1" s="1"/>
  <c r="AL3413" i="1"/>
  <c r="AM3413" i="1"/>
  <c r="AO3413" i="1"/>
  <c r="AR3413" i="1"/>
  <c r="O3414" i="1"/>
  <c r="AS3414" i="1" s="1"/>
  <c r="Q3414" i="1"/>
  <c r="R3414" i="1"/>
  <c r="S3414" i="1"/>
  <c r="T3414" i="1"/>
  <c r="U3414" i="1"/>
  <c r="V3414" i="1" s="1"/>
  <c r="W3414" i="1"/>
  <c r="X3414" i="1" s="1"/>
  <c r="Y3414" i="1"/>
  <c r="Z3414" i="1" s="1"/>
  <c r="AA3414" i="1"/>
  <c r="AB3414" i="1"/>
  <c r="AC3414" i="1"/>
  <c r="AD3414" i="1"/>
  <c r="AE3414" i="1" s="1"/>
  <c r="AG3414" i="1"/>
  <c r="AO3414" i="1"/>
  <c r="AQ3414" i="1"/>
  <c r="AR3414" i="1"/>
  <c r="O3415" i="1"/>
  <c r="Q3415" i="1"/>
  <c r="R3415" i="1"/>
  <c r="S3415" i="1"/>
  <c r="T3415" i="1"/>
  <c r="U3415" i="1"/>
  <c r="V3415" i="1" s="1"/>
  <c r="W3415" i="1"/>
  <c r="X3415" i="1" s="1"/>
  <c r="AA3415" i="1"/>
  <c r="AB3415" i="1"/>
  <c r="AP3415" i="1" s="1"/>
  <c r="AD3415" i="1"/>
  <c r="AG3415" i="1" s="1"/>
  <c r="AF3415" i="1"/>
  <c r="AI3415" i="1"/>
  <c r="AM3415" i="1"/>
  <c r="AR3415" i="1"/>
  <c r="O3416" i="1"/>
  <c r="P3416" i="1" s="1"/>
  <c r="Q3416" i="1"/>
  <c r="R3416" i="1" s="1"/>
  <c r="S3416" i="1"/>
  <c r="T3416" i="1"/>
  <c r="U3416" i="1"/>
  <c r="V3416" i="1" s="1"/>
  <c r="W3416" i="1"/>
  <c r="X3416" i="1"/>
  <c r="AA3416" i="1"/>
  <c r="AB3416" i="1"/>
  <c r="AC3416" i="1"/>
  <c r="AD3416" i="1"/>
  <c r="AF3416" i="1" s="1"/>
  <c r="AO3416" i="1"/>
  <c r="AP3416" i="1"/>
  <c r="AQ3416" i="1"/>
  <c r="AR3416" i="1"/>
  <c r="N3417" i="1"/>
  <c r="O3417" i="1"/>
  <c r="Y3417" i="1" s="1"/>
  <c r="Z3417" i="1" s="1"/>
  <c r="P3417" i="1"/>
  <c r="Q3417" i="1"/>
  <c r="R3417" i="1"/>
  <c r="S3417" i="1"/>
  <c r="T3417" i="1"/>
  <c r="U3417" i="1"/>
  <c r="V3417" i="1"/>
  <c r="W3417" i="1"/>
  <c r="X3417" i="1"/>
  <c r="AA3417" i="1"/>
  <c r="AB3417" i="1"/>
  <c r="AC3417" i="1" s="1"/>
  <c r="AD3417" i="1"/>
  <c r="AF3417" i="1"/>
  <c r="AH3417" i="1"/>
  <c r="AI3417" i="1"/>
  <c r="AJ3417" i="1"/>
  <c r="AL3417" i="1"/>
  <c r="AM3417" i="1"/>
  <c r="AR3417" i="1"/>
  <c r="M3418" i="1"/>
  <c r="O3418" i="1"/>
  <c r="Q3418" i="1"/>
  <c r="R3418" i="1" s="1"/>
  <c r="S3418" i="1"/>
  <c r="T3418" i="1"/>
  <c r="U3418" i="1"/>
  <c r="V3418" i="1" s="1"/>
  <c r="W3418" i="1"/>
  <c r="X3418" i="1"/>
  <c r="Y3418" i="1"/>
  <c r="Z3418" i="1" s="1"/>
  <c r="AA3418" i="1"/>
  <c r="AB3418" i="1"/>
  <c r="AC3418" i="1"/>
  <c r="AD3418" i="1"/>
  <c r="AE3418" i="1"/>
  <c r="AG3418" i="1"/>
  <c r="AK3418" i="1"/>
  <c r="AL3418" i="1"/>
  <c r="AN3418" i="1" s="1"/>
  <c r="AO3418" i="1"/>
  <c r="AQ3418" i="1"/>
  <c r="AR3418" i="1"/>
  <c r="AS3418" i="1"/>
  <c r="O3419" i="1"/>
  <c r="Q3419" i="1"/>
  <c r="R3419" i="1" s="1"/>
  <c r="S3419" i="1"/>
  <c r="T3419" i="1"/>
  <c r="U3419" i="1"/>
  <c r="V3419" i="1" s="1"/>
  <c r="W3419" i="1"/>
  <c r="X3419" i="1"/>
  <c r="AA3419" i="1"/>
  <c r="AB3419" i="1"/>
  <c r="AD3419" i="1"/>
  <c r="AF3419" i="1" s="1"/>
  <c r="AG3419" i="1"/>
  <c r="AL3419" i="1"/>
  <c r="AP3419" i="1"/>
  <c r="AR3419" i="1"/>
  <c r="M3420" i="1"/>
  <c r="O3420" i="1"/>
  <c r="P3420" i="1" s="1"/>
  <c r="Q3420" i="1"/>
  <c r="R3420" i="1" s="1"/>
  <c r="S3420" i="1"/>
  <c r="T3420" i="1" s="1"/>
  <c r="U3420" i="1"/>
  <c r="V3420" i="1" s="1"/>
  <c r="W3420" i="1"/>
  <c r="X3420" i="1"/>
  <c r="AA3420" i="1"/>
  <c r="AB3420" i="1"/>
  <c r="AC3420" i="1"/>
  <c r="AD3420" i="1"/>
  <c r="AF3420" i="1"/>
  <c r="AG3420" i="1"/>
  <c r="AI3420" i="1"/>
  <c r="AM3420" i="1"/>
  <c r="AP3420" i="1"/>
  <c r="AQ3420" i="1"/>
  <c r="AR3420" i="1"/>
  <c r="N3421" i="1"/>
  <c r="O3421" i="1"/>
  <c r="Y3421" i="1" s="1"/>
  <c r="Z3421" i="1" s="1"/>
  <c r="Q3421" i="1"/>
  <c r="R3421" i="1"/>
  <c r="S3421" i="1"/>
  <c r="T3421" i="1"/>
  <c r="U3421" i="1"/>
  <c r="V3421" i="1" s="1"/>
  <c r="W3421" i="1"/>
  <c r="X3421" i="1"/>
  <c r="AA3421" i="1"/>
  <c r="AB3421" i="1"/>
  <c r="AC3421" i="1"/>
  <c r="AD3421" i="1"/>
  <c r="AF3421" i="1"/>
  <c r="AH3421" i="1"/>
  <c r="AI3421" i="1"/>
  <c r="AJ3421" i="1" s="1"/>
  <c r="AL3421" i="1"/>
  <c r="AM3421" i="1"/>
  <c r="AO3421" i="1"/>
  <c r="AR3421" i="1"/>
  <c r="O3422" i="1"/>
  <c r="Y3422" i="1" s="1"/>
  <c r="Z3422" i="1" s="1"/>
  <c r="Q3422" i="1"/>
  <c r="R3422" i="1"/>
  <c r="S3422" i="1"/>
  <c r="T3422" i="1"/>
  <c r="U3422" i="1"/>
  <c r="V3422" i="1" s="1"/>
  <c r="W3422" i="1"/>
  <c r="X3422" i="1" s="1"/>
  <c r="AA3422" i="1"/>
  <c r="AB3422" i="1"/>
  <c r="AC3422" i="1"/>
  <c r="AD3422" i="1"/>
  <c r="AE3422" i="1" s="1"/>
  <c r="AO3422" i="1"/>
  <c r="AQ3422" i="1"/>
  <c r="AR3422" i="1"/>
  <c r="O3423" i="1"/>
  <c r="Q3423" i="1"/>
  <c r="R3423" i="1"/>
  <c r="S3423" i="1"/>
  <c r="T3423" i="1"/>
  <c r="U3423" i="1"/>
  <c r="V3423" i="1" s="1"/>
  <c r="W3423" i="1"/>
  <c r="X3423" i="1" s="1"/>
  <c r="AA3423" i="1"/>
  <c r="AB3423" i="1"/>
  <c r="AD3423" i="1"/>
  <c r="AF3423" i="1"/>
  <c r="AI3423" i="1"/>
  <c r="AM3423" i="1"/>
  <c r="AP3423" i="1"/>
  <c r="AR3423" i="1"/>
  <c r="AS3423" i="1"/>
  <c r="O3424" i="1"/>
  <c r="P3424" i="1" s="1"/>
  <c r="Q3424" i="1"/>
  <c r="R3424" i="1" s="1"/>
  <c r="S3424" i="1"/>
  <c r="T3424" i="1"/>
  <c r="U3424" i="1"/>
  <c r="V3424" i="1" s="1"/>
  <c r="W3424" i="1"/>
  <c r="X3424" i="1"/>
  <c r="AA3424" i="1"/>
  <c r="AB3424" i="1"/>
  <c r="AC3424" i="1"/>
  <c r="AD3424" i="1"/>
  <c r="AF3424" i="1" s="1"/>
  <c r="AG3424" i="1"/>
  <c r="AK3424" i="1"/>
  <c r="AO3424" i="1"/>
  <c r="AP3424" i="1"/>
  <c r="AQ3424" i="1"/>
  <c r="AR3424" i="1"/>
  <c r="N3425" i="1"/>
  <c r="O3425" i="1"/>
  <c r="Y3425" i="1" s="1"/>
  <c r="Z3425" i="1" s="1"/>
  <c r="P3425" i="1"/>
  <c r="Q3425" i="1"/>
  <c r="R3425" i="1"/>
  <c r="S3425" i="1"/>
  <c r="T3425" i="1"/>
  <c r="U3425" i="1"/>
  <c r="V3425" i="1"/>
  <c r="W3425" i="1"/>
  <c r="X3425" i="1"/>
  <c r="AA3425" i="1"/>
  <c r="AB3425" i="1"/>
  <c r="AC3425" i="1" s="1"/>
  <c r="AD3425" i="1"/>
  <c r="AF3425" i="1"/>
  <c r="AH3425" i="1"/>
  <c r="AI3425" i="1"/>
  <c r="AJ3425" i="1"/>
  <c r="AL3425" i="1"/>
  <c r="AM3425" i="1"/>
  <c r="AR3425" i="1"/>
  <c r="M3426" i="1"/>
  <c r="O3426" i="1"/>
  <c r="Q3426" i="1"/>
  <c r="R3426" i="1" s="1"/>
  <c r="S3426" i="1"/>
  <c r="T3426" i="1"/>
  <c r="U3426" i="1"/>
  <c r="V3426" i="1" s="1"/>
  <c r="W3426" i="1"/>
  <c r="X3426" i="1"/>
  <c r="Y3426" i="1"/>
  <c r="Z3426" i="1" s="1"/>
  <c r="AA3426" i="1"/>
  <c r="AB3426" i="1"/>
  <c r="AC3426" i="1"/>
  <c r="AD3426" i="1"/>
  <c r="AG3426" i="1" s="1"/>
  <c r="AE3426" i="1"/>
  <c r="AL3426" i="1"/>
  <c r="AO3426" i="1"/>
  <c r="AQ3426" i="1"/>
  <c r="AR3426" i="1"/>
  <c r="AS3426" i="1"/>
  <c r="O3427" i="1"/>
  <c r="Q3427" i="1"/>
  <c r="R3427" i="1" s="1"/>
  <c r="S3427" i="1"/>
  <c r="T3427" i="1"/>
  <c r="U3427" i="1"/>
  <c r="V3427" i="1" s="1"/>
  <c r="W3427" i="1"/>
  <c r="X3427" i="1"/>
  <c r="AA3427" i="1"/>
  <c r="AB3427" i="1"/>
  <c r="AD3427" i="1"/>
  <c r="AF3427" i="1" s="1"/>
  <c r="AG3427" i="1"/>
  <c r="AR3427" i="1"/>
  <c r="AS3427" i="1"/>
  <c r="M3428" i="1"/>
  <c r="O3428" i="1"/>
  <c r="P3428" i="1" s="1"/>
  <c r="Q3428" i="1"/>
  <c r="R3428" i="1" s="1"/>
  <c r="S3428" i="1"/>
  <c r="T3428" i="1" s="1"/>
  <c r="U3428" i="1"/>
  <c r="V3428" i="1" s="1"/>
  <c r="W3428" i="1"/>
  <c r="X3428" i="1"/>
  <c r="AA3428" i="1"/>
  <c r="AB3428" i="1"/>
  <c r="AC3428" i="1"/>
  <c r="AD3428" i="1"/>
  <c r="AF3428" i="1"/>
  <c r="AI3428" i="1"/>
  <c r="AK3428" i="1"/>
  <c r="AM3428" i="1"/>
  <c r="AP3428" i="1"/>
  <c r="AQ3428" i="1"/>
  <c r="AR3428" i="1"/>
  <c r="N3429" i="1"/>
  <c r="O3429" i="1"/>
  <c r="Y3429" i="1" s="1"/>
  <c r="Z3429" i="1" s="1"/>
  <c r="Q3429" i="1"/>
  <c r="R3429" i="1"/>
  <c r="S3429" i="1"/>
  <c r="T3429" i="1"/>
  <c r="U3429" i="1"/>
  <c r="V3429" i="1" s="1"/>
  <c r="W3429" i="1"/>
  <c r="X3429" i="1"/>
  <c r="AA3429" i="1"/>
  <c r="AB3429" i="1"/>
  <c r="AC3429" i="1"/>
  <c r="AD3429" i="1"/>
  <c r="AF3429" i="1"/>
  <c r="AH3429" i="1"/>
  <c r="AI3429" i="1"/>
  <c r="AJ3429" i="1" s="1"/>
  <c r="AL3429" i="1"/>
  <c r="AM3429" i="1"/>
  <c r="AO3429" i="1"/>
  <c r="AR3429" i="1"/>
  <c r="O3430" i="1"/>
  <c r="Q3430" i="1"/>
  <c r="R3430" i="1"/>
  <c r="S3430" i="1"/>
  <c r="T3430" i="1"/>
  <c r="U3430" i="1"/>
  <c r="V3430" i="1" s="1"/>
  <c r="W3430" i="1"/>
  <c r="X3430" i="1" s="1"/>
  <c r="Y3430" i="1"/>
  <c r="Z3430" i="1" s="1"/>
  <c r="AA3430" i="1"/>
  <c r="AB3430" i="1"/>
  <c r="AC3430" i="1"/>
  <c r="AD3430" i="1"/>
  <c r="AE3430" i="1" s="1"/>
  <c r="AG3430" i="1"/>
  <c r="AK3430" i="1"/>
  <c r="AO3430" i="1"/>
  <c r="AQ3430" i="1"/>
  <c r="AR3430" i="1"/>
  <c r="O3431" i="1"/>
  <c r="Q3431" i="1"/>
  <c r="R3431" i="1"/>
  <c r="S3431" i="1"/>
  <c r="T3431" i="1"/>
  <c r="U3431" i="1"/>
  <c r="V3431" i="1" s="1"/>
  <c r="W3431" i="1"/>
  <c r="X3431" i="1" s="1"/>
  <c r="AA3431" i="1"/>
  <c r="AB3431" i="1"/>
  <c r="AS3431" i="1" s="1"/>
  <c r="AD3431" i="1"/>
  <c r="AF3431" i="1"/>
  <c r="AG3431" i="1"/>
  <c r="AI3431" i="1"/>
  <c r="AL3431" i="1"/>
  <c r="AM3431" i="1"/>
  <c r="AP3431" i="1"/>
  <c r="AR3431" i="1"/>
  <c r="O3432" i="1"/>
  <c r="P3432" i="1" s="1"/>
  <c r="Q3432" i="1"/>
  <c r="R3432" i="1" s="1"/>
  <c r="S3432" i="1"/>
  <c r="T3432" i="1"/>
  <c r="U3432" i="1"/>
  <c r="V3432" i="1" s="1"/>
  <c r="W3432" i="1"/>
  <c r="X3432" i="1"/>
  <c r="AA3432" i="1"/>
  <c r="AB3432" i="1"/>
  <c r="AC3432" i="1"/>
  <c r="AD3432" i="1"/>
  <c r="AF3432" i="1" s="1"/>
  <c r="AG3432" i="1"/>
  <c r="AO3432" i="1"/>
  <c r="AP3432" i="1"/>
  <c r="AQ3432" i="1"/>
  <c r="AR3432" i="1"/>
  <c r="N3433" i="1"/>
  <c r="O3433" i="1"/>
  <c r="Y3433" i="1" s="1"/>
  <c r="Z3433" i="1" s="1"/>
  <c r="P3433" i="1"/>
  <c r="Q3433" i="1"/>
  <c r="R3433" i="1"/>
  <c r="S3433" i="1"/>
  <c r="T3433" i="1"/>
  <c r="U3433" i="1"/>
  <c r="V3433" i="1"/>
  <c r="W3433" i="1"/>
  <c r="X3433" i="1"/>
  <c r="AA3433" i="1"/>
  <c r="AB3433" i="1"/>
  <c r="AC3433" i="1" s="1"/>
  <c r="AD3433" i="1"/>
  <c r="AF3433" i="1"/>
  <c r="AH3433" i="1"/>
  <c r="AJ3433" i="1" s="1"/>
  <c r="AI3433" i="1"/>
  <c r="AL3433" i="1"/>
  <c r="AM3433" i="1"/>
  <c r="AP3433" i="1"/>
  <c r="AR3433" i="1"/>
  <c r="M3434" i="1"/>
  <c r="O3434" i="1"/>
  <c r="Q3434" i="1"/>
  <c r="R3434" i="1" s="1"/>
  <c r="S3434" i="1"/>
  <c r="T3434" i="1"/>
  <c r="U3434" i="1"/>
  <c r="V3434" i="1" s="1"/>
  <c r="W3434" i="1"/>
  <c r="X3434" i="1"/>
  <c r="AA3434" i="1"/>
  <c r="AB3434" i="1"/>
  <c r="AC3434" i="1"/>
  <c r="AD3434" i="1"/>
  <c r="AE3434" i="1"/>
  <c r="AL3434" i="1"/>
  <c r="AO3434" i="1"/>
  <c r="AQ3434" i="1"/>
  <c r="AR3434" i="1"/>
  <c r="AS3434" i="1"/>
  <c r="O3435" i="1"/>
  <c r="Q3435" i="1"/>
  <c r="R3435" i="1" s="1"/>
  <c r="S3435" i="1"/>
  <c r="T3435" i="1"/>
  <c r="U3435" i="1"/>
  <c r="V3435" i="1" s="1"/>
  <c r="W3435" i="1"/>
  <c r="X3435" i="1"/>
  <c r="AA3435" i="1"/>
  <c r="AB3435" i="1"/>
  <c r="AD3435" i="1"/>
  <c r="AF3435" i="1" s="1"/>
  <c r="AP3435" i="1"/>
  <c r="AR3435" i="1"/>
  <c r="AS3435" i="1"/>
  <c r="M3436" i="1"/>
  <c r="O3436" i="1"/>
  <c r="P3436" i="1" s="1"/>
  <c r="Q3436" i="1"/>
  <c r="R3436" i="1" s="1"/>
  <c r="S3436" i="1"/>
  <c r="AO3436" i="1" s="1"/>
  <c r="U3436" i="1"/>
  <c r="V3436" i="1" s="1"/>
  <c r="W3436" i="1"/>
  <c r="X3436" i="1"/>
  <c r="AA3436" i="1"/>
  <c r="AB3436" i="1"/>
  <c r="AC3436" i="1"/>
  <c r="AD3436" i="1"/>
  <c r="AF3436" i="1"/>
  <c r="AG3436" i="1"/>
  <c r="AI3436" i="1"/>
  <c r="AK3436" i="1"/>
  <c r="AM3436" i="1"/>
  <c r="AP3436" i="1"/>
  <c r="AQ3436" i="1"/>
  <c r="AR3436" i="1"/>
  <c r="N3437" i="1"/>
  <c r="O3437" i="1"/>
  <c r="Y3437" i="1" s="1"/>
  <c r="Z3437" i="1" s="1"/>
  <c r="Q3437" i="1"/>
  <c r="R3437" i="1"/>
  <c r="S3437" i="1"/>
  <c r="T3437" i="1"/>
  <c r="U3437" i="1"/>
  <c r="V3437" i="1" s="1"/>
  <c r="W3437" i="1"/>
  <c r="X3437" i="1"/>
  <c r="AA3437" i="1"/>
  <c r="AB3437" i="1"/>
  <c r="AQ3437" i="1" s="1"/>
  <c r="AC3437" i="1"/>
  <c r="AD3437" i="1"/>
  <c r="AF3437" i="1"/>
  <c r="AH3437" i="1"/>
  <c r="AI3437" i="1"/>
  <c r="AJ3437" i="1" s="1"/>
  <c r="AL3437" i="1"/>
  <c r="AM3437" i="1"/>
  <c r="AO3437" i="1"/>
  <c r="AR3437" i="1"/>
  <c r="O3438" i="1"/>
  <c r="Q3438" i="1"/>
  <c r="R3438" i="1" s="1"/>
  <c r="S3438" i="1"/>
  <c r="T3438" i="1" s="1"/>
  <c r="U3438" i="1"/>
  <c r="V3438" i="1" s="1"/>
  <c r="W3438" i="1"/>
  <c r="X3438" i="1"/>
  <c r="Y3438" i="1"/>
  <c r="Z3438" i="1"/>
  <c r="AA3438" i="1"/>
  <c r="AB3438" i="1"/>
  <c r="AC3438" i="1"/>
  <c r="AD3438" i="1"/>
  <c r="AE3438" i="1" s="1"/>
  <c r="AL3438" i="1"/>
  <c r="AO3438" i="1"/>
  <c r="AQ3438" i="1"/>
  <c r="AR3438" i="1"/>
  <c r="AS3438" i="1"/>
  <c r="O3439" i="1"/>
  <c r="Q3439" i="1"/>
  <c r="R3439" i="1" s="1"/>
  <c r="S3439" i="1"/>
  <c r="T3439" i="1"/>
  <c r="U3439" i="1"/>
  <c r="V3439" i="1" s="1"/>
  <c r="W3439" i="1"/>
  <c r="X3439" i="1"/>
  <c r="AA3439" i="1"/>
  <c r="AB3439" i="1"/>
  <c r="AD3439" i="1"/>
  <c r="AF3439" i="1" s="1"/>
  <c r="AM3439" i="1"/>
  <c r="AO3439" i="1"/>
  <c r="AP3439" i="1"/>
  <c r="AR3439" i="1"/>
  <c r="M3440" i="1"/>
  <c r="O3440" i="1"/>
  <c r="AP3440" i="1" s="1"/>
  <c r="Q3440" i="1"/>
  <c r="R3440" i="1" s="1"/>
  <c r="S3440" i="1"/>
  <c r="T3440" i="1" s="1"/>
  <c r="U3440" i="1"/>
  <c r="V3440" i="1" s="1"/>
  <c r="W3440" i="1"/>
  <c r="X3440" i="1"/>
  <c r="AA3440" i="1"/>
  <c r="AB3440" i="1"/>
  <c r="AC3440" i="1"/>
  <c r="AD3440" i="1"/>
  <c r="AG3440" i="1" s="1"/>
  <c r="AF3440" i="1"/>
  <c r="AI3440" i="1"/>
  <c r="AK3440" i="1"/>
  <c r="AM3440" i="1"/>
  <c r="AQ3440" i="1"/>
  <c r="AR3440" i="1"/>
  <c r="N3441" i="1"/>
  <c r="O3441" i="1"/>
  <c r="Y3441" i="1" s="1"/>
  <c r="Z3441" i="1" s="1"/>
  <c r="P3441" i="1"/>
  <c r="Q3441" i="1"/>
  <c r="R3441" i="1"/>
  <c r="S3441" i="1"/>
  <c r="T3441" i="1"/>
  <c r="U3441" i="1"/>
  <c r="V3441" i="1"/>
  <c r="W3441" i="1"/>
  <c r="X3441" i="1"/>
  <c r="AA3441" i="1"/>
  <c r="AB3441" i="1"/>
  <c r="AQ3441" i="1" s="1"/>
  <c r="AD3441" i="1"/>
  <c r="AF3441" i="1" s="1"/>
  <c r="AH3441" i="1"/>
  <c r="AM3441" i="1"/>
  <c r="AR3441" i="1"/>
  <c r="AS3441" i="1"/>
  <c r="M3442" i="1"/>
  <c r="O3442" i="1"/>
  <c r="Q3442" i="1"/>
  <c r="R3442" i="1"/>
  <c r="S3442" i="1"/>
  <c r="T3442" i="1"/>
  <c r="U3442" i="1"/>
  <c r="V3442" i="1" s="1"/>
  <c r="W3442" i="1"/>
  <c r="X3442" i="1" s="1"/>
  <c r="Y3442" i="1"/>
  <c r="Z3442" i="1" s="1"/>
  <c r="AA3442" i="1"/>
  <c r="AB3442" i="1"/>
  <c r="AC3442" i="1"/>
  <c r="AD3442" i="1"/>
  <c r="AE3442" i="1"/>
  <c r="AG3442" i="1"/>
  <c r="AK3442" i="1"/>
  <c r="AL3442" i="1"/>
  <c r="AM3442" i="1"/>
  <c r="AO3442" i="1"/>
  <c r="AQ3442" i="1"/>
  <c r="AR3442" i="1"/>
  <c r="AS3442" i="1"/>
  <c r="O3443" i="1"/>
  <c r="AS3443" i="1" s="1"/>
  <c r="Q3443" i="1"/>
  <c r="R3443" i="1"/>
  <c r="S3443" i="1"/>
  <c r="T3443" i="1"/>
  <c r="U3443" i="1"/>
  <c r="V3443" i="1" s="1"/>
  <c r="W3443" i="1"/>
  <c r="X3443" i="1" s="1"/>
  <c r="AA3443" i="1"/>
  <c r="AB3443" i="1"/>
  <c r="AD3443" i="1"/>
  <c r="AF3443" i="1"/>
  <c r="AH3443" i="1"/>
  <c r="AI3443" i="1"/>
  <c r="AL3443" i="1"/>
  <c r="AM3443" i="1"/>
  <c r="AP3443" i="1"/>
  <c r="AR3443" i="1"/>
  <c r="O3444" i="1"/>
  <c r="Q3444" i="1"/>
  <c r="R3444" i="1" s="1"/>
  <c r="S3444" i="1"/>
  <c r="AO3444" i="1" s="1"/>
  <c r="T3444" i="1"/>
  <c r="U3444" i="1"/>
  <c r="V3444" i="1" s="1"/>
  <c r="W3444" i="1"/>
  <c r="X3444" i="1" s="1"/>
  <c r="AA3444" i="1"/>
  <c r="AB3444" i="1"/>
  <c r="AC3444" i="1"/>
  <c r="AD3444" i="1"/>
  <c r="AF3444" i="1" s="1"/>
  <c r="AG3444" i="1"/>
  <c r="AM3444" i="1"/>
  <c r="AP3444" i="1"/>
  <c r="AQ3444" i="1"/>
  <c r="AR3444" i="1"/>
  <c r="N3445" i="1"/>
  <c r="O3445" i="1"/>
  <c r="Y3445" i="1" s="1"/>
  <c r="Z3445" i="1" s="1"/>
  <c r="Q3445" i="1"/>
  <c r="R3445" i="1" s="1"/>
  <c r="S3445" i="1"/>
  <c r="T3445" i="1"/>
  <c r="U3445" i="1"/>
  <c r="V3445" i="1" s="1"/>
  <c r="W3445" i="1"/>
  <c r="X3445" i="1" s="1"/>
  <c r="AA3445" i="1"/>
  <c r="AB3445" i="1"/>
  <c r="AQ3445" i="1" s="1"/>
  <c r="AC3445" i="1"/>
  <c r="AD3445" i="1"/>
  <c r="AF3445" i="1"/>
  <c r="AH3445" i="1"/>
  <c r="AI3445" i="1"/>
  <c r="AJ3445" i="1" s="1"/>
  <c r="AL3445" i="1"/>
  <c r="AM3445" i="1"/>
  <c r="AO3445" i="1"/>
  <c r="AR3445" i="1"/>
  <c r="O3446" i="1"/>
  <c r="Q3446" i="1"/>
  <c r="R3446" i="1" s="1"/>
  <c r="S3446" i="1"/>
  <c r="T3446" i="1" s="1"/>
  <c r="U3446" i="1"/>
  <c r="V3446" i="1" s="1"/>
  <c r="W3446" i="1"/>
  <c r="X3446" i="1"/>
  <c r="Y3446" i="1"/>
  <c r="Z3446" i="1"/>
  <c r="AA3446" i="1"/>
  <c r="AB3446" i="1"/>
  <c r="AC3446" i="1"/>
  <c r="AD3446" i="1"/>
  <c r="AE3446" i="1" s="1"/>
  <c r="AL3446" i="1"/>
  <c r="AO3446" i="1"/>
  <c r="AQ3446" i="1"/>
  <c r="AR3446" i="1"/>
  <c r="AS3446" i="1"/>
  <c r="O3447" i="1"/>
  <c r="AP3447" i="1" s="1"/>
  <c r="Q3447" i="1"/>
  <c r="R3447" i="1" s="1"/>
  <c r="S3447" i="1"/>
  <c r="T3447" i="1"/>
  <c r="U3447" i="1"/>
  <c r="V3447" i="1" s="1"/>
  <c r="W3447" i="1"/>
  <c r="X3447" i="1"/>
  <c r="AA3447" i="1"/>
  <c r="AB3447" i="1"/>
  <c r="AD3447" i="1"/>
  <c r="AF3447" i="1" s="1"/>
  <c r="AM3447" i="1"/>
  <c r="AO3447" i="1"/>
  <c r="AR3447" i="1"/>
  <c r="M3448" i="1"/>
  <c r="O3448" i="1"/>
  <c r="AP3448" i="1" s="1"/>
  <c r="Q3448" i="1"/>
  <c r="R3448" i="1" s="1"/>
  <c r="S3448" i="1"/>
  <c r="T3448" i="1" s="1"/>
  <c r="U3448" i="1"/>
  <c r="V3448" i="1" s="1"/>
  <c r="W3448" i="1"/>
  <c r="X3448" i="1"/>
  <c r="AA3448" i="1"/>
  <c r="AB3448" i="1"/>
  <c r="AC3448" i="1"/>
  <c r="AD3448" i="1"/>
  <c r="AG3448" i="1" s="1"/>
  <c r="AF3448" i="1"/>
  <c r="AI3448" i="1"/>
  <c r="AK3448" i="1"/>
  <c r="AM3448" i="1"/>
  <c r="AQ3448" i="1"/>
  <c r="AR3448" i="1"/>
  <c r="N3449" i="1"/>
  <c r="O3449" i="1"/>
  <c r="Y3449" i="1" s="1"/>
  <c r="Z3449" i="1" s="1"/>
  <c r="P3449" i="1"/>
  <c r="Q3449" i="1"/>
  <c r="R3449" i="1"/>
  <c r="S3449" i="1"/>
  <c r="T3449" i="1"/>
  <c r="U3449" i="1"/>
  <c r="V3449" i="1"/>
  <c r="W3449" i="1"/>
  <c r="X3449" i="1"/>
  <c r="AA3449" i="1"/>
  <c r="AB3449" i="1"/>
  <c r="AQ3449" i="1" s="1"/>
  <c r="AD3449" i="1"/>
  <c r="AF3449" i="1" s="1"/>
  <c r="AH3449" i="1"/>
  <c r="AM3449" i="1"/>
  <c r="AR3449" i="1"/>
  <c r="AS3449" i="1"/>
  <c r="M3450" i="1"/>
  <c r="O3450" i="1"/>
  <c r="Q3450" i="1"/>
  <c r="R3450" i="1"/>
  <c r="S3450" i="1"/>
  <c r="T3450" i="1"/>
  <c r="U3450" i="1"/>
  <c r="V3450" i="1" s="1"/>
  <c r="W3450" i="1"/>
  <c r="X3450" i="1" s="1"/>
  <c r="Y3450" i="1"/>
  <c r="Z3450" i="1" s="1"/>
  <c r="AA3450" i="1"/>
  <c r="AB3450" i="1"/>
  <c r="AC3450" i="1"/>
  <c r="AD3450" i="1"/>
  <c r="AE3450" i="1"/>
  <c r="AG3450" i="1"/>
  <c r="AK3450" i="1"/>
  <c r="AL3450" i="1"/>
  <c r="AM3450" i="1"/>
  <c r="AO3450" i="1"/>
  <c r="AQ3450" i="1"/>
  <c r="AR3450" i="1"/>
  <c r="AS3450" i="1"/>
  <c r="O3451" i="1"/>
  <c r="AS3451" i="1" s="1"/>
  <c r="Q3451" i="1"/>
  <c r="R3451" i="1"/>
  <c r="S3451" i="1"/>
  <c r="T3451" i="1"/>
  <c r="U3451" i="1"/>
  <c r="V3451" i="1" s="1"/>
  <c r="W3451" i="1"/>
  <c r="X3451" i="1" s="1"/>
  <c r="AA3451" i="1"/>
  <c r="AB3451" i="1"/>
  <c r="AD3451" i="1"/>
  <c r="AF3451" i="1"/>
  <c r="AH3451" i="1"/>
  <c r="AI3451" i="1"/>
  <c r="AL3451" i="1"/>
  <c r="AM3451" i="1"/>
  <c r="AP3451" i="1"/>
  <c r="AR3451" i="1"/>
  <c r="O3452" i="1"/>
  <c r="Q3452" i="1"/>
  <c r="R3452" i="1" s="1"/>
  <c r="S3452" i="1"/>
  <c r="AO3452" i="1" s="1"/>
  <c r="T3452" i="1"/>
  <c r="U3452" i="1"/>
  <c r="V3452" i="1" s="1"/>
  <c r="W3452" i="1"/>
  <c r="X3452" i="1" s="1"/>
  <c r="AA3452" i="1"/>
  <c r="AB3452" i="1"/>
  <c r="AC3452" i="1"/>
  <c r="AD3452" i="1"/>
  <c r="AF3452" i="1" s="1"/>
  <c r="AG3452" i="1"/>
  <c r="AM3452" i="1"/>
  <c r="AP3452" i="1"/>
  <c r="AQ3452" i="1"/>
  <c r="AR3452" i="1"/>
  <c r="N3453" i="1"/>
  <c r="O3453" i="1"/>
  <c r="Y3453" i="1" s="1"/>
  <c r="Z3453" i="1" s="1"/>
  <c r="Q3453" i="1"/>
  <c r="R3453" i="1" s="1"/>
  <c r="S3453" i="1"/>
  <c r="T3453" i="1"/>
  <c r="U3453" i="1"/>
  <c r="V3453" i="1" s="1"/>
  <c r="W3453" i="1"/>
  <c r="X3453" i="1" s="1"/>
  <c r="AA3453" i="1"/>
  <c r="AB3453" i="1"/>
  <c r="AQ3453" i="1" s="1"/>
  <c r="AC3453" i="1"/>
  <c r="AD3453" i="1"/>
  <c r="AF3453" i="1"/>
  <c r="AH3453" i="1"/>
  <c r="AI3453" i="1"/>
  <c r="AJ3453" i="1" s="1"/>
  <c r="AL3453" i="1"/>
  <c r="AM3453" i="1"/>
  <c r="AO3453" i="1"/>
  <c r="AR3453" i="1"/>
  <c r="O3454" i="1"/>
  <c r="Q3454" i="1"/>
  <c r="R3454" i="1" s="1"/>
  <c r="S3454" i="1"/>
  <c r="T3454" i="1" s="1"/>
  <c r="U3454" i="1"/>
  <c r="V3454" i="1" s="1"/>
  <c r="W3454" i="1"/>
  <c r="X3454" i="1"/>
  <c r="Y3454" i="1"/>
  <c r="Z3454" i="1"/>
  <c r="AA3454" i="1"/>
  <c r="AB3454" i="1"/>
  <c r="AC3454" i="1"/>
  <c r="AD3454" i="1"/>
  <c r="AE3454" i="1" s="1"/>
  <c r="AL3454" i="1"/>
  <c r="AO3454" i="1"/>
  <c r="AQ3454" i="1"/>
  <c r="AR3454" i="1"/>
  <c r="AS3454" i="1"/>
  <c r="O3455" i="1"/>
  <c r="AP3455" i="1" s="1"/>
  <c r="Q3455" i="1"/>
  <c r="R3455" i="1" s="1"/>
  <c r="S3455" i="1"/>
  <c r="T3455" i="1"/>
  <c r="U3455" i="1"/>
  <c r="V3455" i="1" s="1"/>
  <c r="W3455" i="1"/>
  <c r="X3455" i="1"/>
  <c r="AA3455" i="1"/>
  <c r="AB3455" i="1"/>
  <c r="AD3455" i="1"/>
  <c r="AF3455" i="1" s="1"/>
  <c r="AM3455" i="1"/>
  <c r="AO3455" i="1"/>
  <c r="AR3455" i="1"/>
  <c r="M3456" i="1"/>
  <c r="O3456" i="1"/>
  <c r="AP3456" i="1" s="1"/>
  <c r="Q3456" i="1"/>
  <c r="R3456" i="1" s="1"/>
  <c r="S3456" i="1"/>
  <c r="T3456" i="1" s="1"/>
  <c r="U3456" i="1"/>
  <c r="V3456" i="1" s="1"/>
  <c r="W3456" i="1"/>
  <c r="X3456" i="1"/>
  <c r="AA3456" i="1"/>
  <c r="AB3456" i="1"/>
  <c r="AC3456" i="1"/>
  <c r="AD3456" i="1"/>
  <c r="AG3456" i="1" s="1"/>
  <c r="AF3456" i="1"/>
  <c r="AI3456" i="1"/>
  <c r="AK3456" i="1"/>
  <c r="AM3456" i="1"/>
  <c r="AQ3456" i="1"/>
  <c r="AR3456" i="1"/>
  <c r="N3457" i="1"/>
  <c r="O3457" i="1"/>
  <c r="Y3457" i="1" s="1"/>
  <c r="Z3457" i="1" s="1"/>
  <c r="P3457" i="1"/>
  <c r="Q3457" i="1"/>
  <c r="R3457" i="1"/>
  <c r="S3457" i="1"/>
  <c r="T3457" i="1"/>
  <c r="U3457" i="1"/>
  <c r="V3457" i="1"/>
  <c r="W3457" i="1"/>
  <c r="X3457" i="1"/>
  <c r="AA3457" i="1"/>
  <c r="AB3457" i="1"/>
  <c r="AQ3457" i="1" s="1"/>
  <c r="AD3457" i="1"/>
  <c r="AF3457" i="1" s="1"/>
  <c r="AH3457" i="1"/>
  <c r="AM3457" i="1"/>
  <c r="AR3457" i="1"/>
  <c r="AS3457" i="1"/>
  <c r="M3458" i="1"/>
  <c r="O3458" i="1"/>
  <c r="Q3458" i="1"/>
  <c r="R3458" i="1"/>
  <c r="S3458" i="1"/>
  <c r="T3458" i="1"/>
  <c r="U3458" i="1"/>
  <c r="V3458" i="1" s="1"/>
  <c r="W3458" i="1"/>
  <c r="X3458" i="1" s="1"/>
  <c r="Y3458" i="1"/>
  <c r="Z3458" i="1" s="1"/>
  <c r="AA3458" i="1"/>
  <c r="AB3458" i="1"/>
  <c r="AC3458" i="1"/>
  <c r="AD3458" i="1"/>
  <c r="AE3458" i="1"/>
  <c r="AG3458" i="1"/>
  <c r="AK3458" i="1"/>
  <c r="AL3458" i="1"/>
  <c r="AM3458" i="1"/>
  <c r="AO3458" i="1"/>
  <c r="AQ3458" i="1"/>
  <c r="AR3458" i="1"/>
  <c r="AS3458" i="1"/>
  <c r="O3459" i="1"/>
  <c r="AS3459" i="1" s="1"/>
  <c r="Q3459" i="1"/>
  <c r="R3459" i="1"/>
  <c r="S3459" i="1"/>
  <c r="T3459" i="1"/>
  <c r="U3459" i="1"/>
  <c r="V3459" i="1" s="1"/>
  <c r="W3459" i="1"/>
  <c r="X3459" i="1" s="1"/>
  <c r="AA3459" i="1"/>
  <c r="AB3459" i="1"/>
  <c r="AD3459" i="1"/>
  <c r="AF3459" i="1"/>
  <c r="AH3459" i="1"/>
  <c r="AI3459" i="1"/>
  <c r="AL3459" i="1"/>
  <c r="AM3459" i="1"/>
  <c r="AP3459" i="1"/>
  <c r="AR3459" i="1"/>
  <c r="O3460" i="1"/>
  <c r="Q3460" i="1"/>
  <c r="R3460" i="1" s="1"/>
  <c r="S3460" i="1"/>
  <c r="AO3460" i="1" s="1"/>
  <c r="T3460" i="1"/>
  <c r="U3460" i="1"/>
  <c r="V3460" i="1" s="1"/>
  <c r="W3460" i="1"/>
  <c r="X3460" i="1" s="1"/>
  <c r="AA3460" i="1"/>
  <c r="AB3460" i="1"/>
  <c r="AC3460" i="1"/>
  <c r="AD3460" i="1"/>
  <c r="AF3460" i="1" s="1"/>
  <c r="AG3460" i="1"/>
  <c r="AM3460" i="1"/>
  <c r="AP3460" i="1"/>
  <c r="AQ3460" i="1"/>
  <c r="AR3460" i="1"/>
  <c r="N3461" i="1"/>
  <c r="O3461" i="1"/>
  <c r="Y3461" i="1" s="1"/>
  <c r="Z3461" i="1" s="1"/>
  <c r="Q3461" i="1"/>
  <c r="R3461" i="1" s="1"/>
  <c r="S3461" i="1"/>
  <c r="T3461" i="1"/>
  <c r="U3461" i="1"/>
  <c r="V3461" i="1" s="1"/>
  <c r="W3461" i="1"/>
  <c r="X3461" i="1" s="1"/>
  <c r="AA3461" i="1"/>
  <c r="AB3461" i="1"/>
  <c r="AQ3461" i="1" s="1"/>
  <c r="AC3461" i="1"/>
  <c r="AD3461" i="1"/>
  <c r="AF3461" i="1"/>
  <c r="AH3461" i="1"/>
  <c r="AI3461" i="1"/>
  <c r="AJ3461" i="1" s="1"/>
  <c r="AL3461" i="1"/>
  <c r="AM3461" i="1"/>
  <c r="AO3461" i="1"/>
  <c r="AR3461" i="1"/>
  <c r="O3462" i="1"/>
  <c r="Q3462" i="1"/>
  <c r="R3462" i="1" s="1"/>
  <c r="S3462" i="1"/>
  <c r="T3462" i="1" s="1"/>
  <c r="U3462" i="1"/>
  <c r="V3462" i="1" s="1"/>
  <c r="W3462" i="1"/>
  <c r="X3462" i="1"/>
  <c r="Y3462" i="1"/>
  <c r="Z3462" i="1"/>
  <c r="AA3462" i="1"/>
  <c r="AB3462" i="1"/>
  <c r="AC3462" i="1"/>
  <c r="AD3462" i="1"/>
  <c r="AE3462" i="1" s="1"/>
  <c r="AL3462" i="1"/>
  <c r="AO3462" i="1"/>
  <c r="AQ3462" i="1"/>
  <c r="AR3462" i="1"/>
  <c r="AS3462" i="1"/>
  <c r="O3463" i="1"/>
  <c r="AP3463" i="1" s="1"/>
  <c r="Q3463" i="1"/>
  <c r="R3463" i="1" s="1"/>
  <c r="S3463" i="1"/>
  <c r="T3463" i="1"/>
  <c r="U3463" i="1"/>
  <c r="V3463" i="1" s="1"/>
  <c r="W3463" i="1"/>
  <c r="X3463" i="1"/>
  <c r="AA3463" i="1"/>
  <c r="AB3463" i="1"/>
  <c r="AD3463" i="1"/>
  <c r="AF3463" i="1" s="1"/>
  <c r="AM3463" i="1"/>
  <c r="AO3463" i="1"/>
  <c r="AR3463" i="1"/>
  <c r="M3464" i="1"/>
  <c r="O3464" i="1"/>
  <c r="AP3464" i="1" s="1"/>
  <c r="Q3464" i="1"/>
  <c r="R3464" i="1" s="1"/>
  <c r="S3464" i="1"/>
  <c r="T3464" i="1" s="1"/>
  <c r="U3464" i="1"/>
  <c r="V3464" i="1" s="1"/>
  <c r="W3464" i="1"/>
  <c r="X3464" i="1"/>
  <c r="AA3464" i="1"/>
  <c r="AB3464" i="1"/>
  <c r="AC3464" i="1"/>
  <c r="AD3464" i="1"/>
  <c r="AG3464" i="1" s="1"/>
  <c r="AF3464" i="1"/>
  <c r="AI3464" i="1"/>
  <c r="AK3464" i="1"/>
  <c r="AM3464" i="1"/>
  <c r="AQ3464" i="1"/>
  <c r="AR3464" i="1"/>
  <c r="N3465" i="1"/>
  <c r="O3465" i="1"/>
  <c r="Y3465" i="1" s="1"/>
  <c r="Z3465" i="1" s="1"/>
  <c r="P3465" i="1"/>
  <c r="Q3465" i="1"/>
  <c r="R3465" i="1"/>
  <c r="S3465" i="1"/>
  <c r="T3465" i="1"/>
  <c r="U3465" i="1"/>
  <c r="V3465" i="1"/>
  <c r="W3465" i="1"/>
  <c r="X3465" i="1"/>
  <c r="AA3465" i="1"/>
  <c r="AB3465" i="1"/>
  <c r="AQ3465" i="1" s="1"/>
  <c r="AD3465" i="1"/>
  <c r="AF3465" i="1" s="1"/>
  <c r="AH3465" i="1"/>
  <c r="AM3465" i="1"/>
  <c r="AR3465" i="1"/>
  <c r="AS3465" i="1"/>
  <c r="M3466" i="1"/>
  <c r="O3466" i="1"/>
  <c r="Q3466" i="1"/>
  <c r="R3466" i="1"/>
  <c r="S3466" i="1"/>
  <c r="T3466" i="1"/>
  <c r="U3466" i="1"/>
  <c r="V3466" i="1" s="1"/>
  <c r="W3466" i="1"/>
  <c r="X3466" i="1" s="1"/>
  <c r="Y3466" i="1"/>
  <c r="Z3466" i="1" s="1"/>
  <c r="AA3466" i="1"/>
  <c r="AB3466" i="1"/>
  <c r="AC3466" i="1"/>
  <c r="AD3466" i="1"/>
  <c r="AE3466" i="1"/>
  <c r="AG3466" i="1"/>
  <c r="AK3466" i="1"/>
  <c r="AL3466" i="1"/>
  <c r="AM3466" i="1"/>
  <c r="AO3466" i="1"/>
  <c r="AQ3466" i="1"/>
  <c r="AR3466" i="1"/>
  <c r="AS3466" i="1"/>
  <c r="O3467" i="1"/>
  <c r="AS3467" i="1" s="1"/>
  <c r="Q3467" i="1"/>
  <c r="R3467" i="1"/>
  <c r="S3467" i="1"/>
  <c r="T3467" i="1"/>
  <c r="U3467" i="1"/>
  <c r="V3467" i="1" s="1"/>
  <c r="W3467" i="1"/>
  <c r="X3467" i="1" s="1"/>
  <c r="AA3467" i="1"/>
  <c r="AB3467" i="1"/>
  <c r="AD3467" i="1"/>
  <c r="AF3467" i="1"/>
  <c r="AH3467" i="1"/>
  <c r="AI3467" i="1"/>
  <c r="AL3467" i="1"/>
  <c r="AM3467" i="1"/>
  <c r="AP3467" i="1"/>
  <c r="AR3467" i="1"/>
  <c r="O3468" i="1"/>
  <c r="Q3468" i="1"/>
  <c r="R3468" i="1" s="1"/>
  <c r="S3468" i="1"/>
  <c r="AO3468" i="1" s="1"/>
  <c r="T3468" i="1"/>
  <c r="U3468" i="1"/>
  <c r="V3468" i="1" s="1"/>
  <c r="W3468" i="1"/>
  <c r="X3468" i="1" s="1"/>
  <c r="AA3468" i="1"/>
  <c r="AB3468" i="1"/>
  <c r="AC3468" i="1"/>
  <c r="AD3468" i="1"/>
  <c r="AF3468" i="1" s="1"/>
  <c r="AG3468" i="1"/>
  <c r="AM3468" i="1"/>
  <c r="AP3468" i="1"/>
  <c r="AQ3468" i="1"/>
  <c r="AR3468" i="1"/>
  <c r="N3469" i="1"/>
  <c r="O3469" i="1"/>
  <c r="Y3469" i="1" s="1"/>
  <c r="Z3469" i="1" s="1"/>
  <c r="Q3469" i="1"/>
  <c r="R3469" i="1" s="1"/>
  <c r="S3469" i="1"/>
  <c r="T3469" i="1"/>
  <c r="U3469" i="1"/>
  <c r="V3469" i="1" s="1"/>
  <c r="W3469" i="1"/>
  <c r="X3469" i="1" s="1"/>
  <c r="AA3469" i="1"/>
  <c r="AB3469" i="1"/>
  <c r="AQ3469" i="1" s="1"/>
  <c r="AC3469" i="1"/>
  <c r="AD3469" i="1"/>
  <c r="AF3469" i="1"/>
  <c r="AH3469" i="1"/>
  <c r="AI3469" i="1"/>
  <c r="AJ3469" i="1" s="1"/>
  <c r="AL3469" i="1"/>
  <c r="AM3469" i="1"/>
  <c r="AO3469" i="1"/>
  <c r="AR3469" i="1"/>
  <c r="O3470" i="1"/>
  <c r="Q3470" i="1"/>
  <c r="R3470" i="1" s="1"/>
  <c r="S3470" i="1"/>
  <c r="T3470" i="1" s="1"/>
  <c r="U3470" i="1"/>
  <c r="V3470" i="1" s="1"/>
  <c r="W3470" i="1"/>
  <c r="X3470" i="1"/>
  <c r="Y3470" i="1"/>
  <c r="Z3470" i="1"/>
  <c r="AA3470" i="1"/>
  <c r="AB3470" i="1"/>
  <c r="AC3470" i="1"/>
  <c r="AD3470" i="1"/>
  <c r="AE3470" i="1" s="1"/>
  <c r="AL3470" i="1"/>
  <c r="AO3470" i="1"/>
  <c r="AQ3470" i="1"/>
  <c r="AR3470" i="1"/>
  <c r="AS3470" i="1"/>
  <c r="O3471" i="1"/>
  <c r="AP3471" i="1" s="1"/>
  <c r="Q3471" i="1"/>
  <c r="R3471" i="1" s="1"/>
  <c r="S3471" i="1"/>
  <c r="T3471" i="1"/>
  <c r="U3471" i="1"/>
  <c r="V3471" i="1" s="1"/>
  <c r="W3471" i="1"/>
  <c r="X3471" i="1"/>
  <c r="AA3471" i="1"/>
  <c r="AB3471" i="1"/>
  <c r="AD3471" i="1"/>
  <c r="AF3471" i="1" s="1"/>
  <c r="AM3471" i="1"/>
  <c r="AO3471" i="1"/>
  <c r="AR3471" i="1"/>
  <c r="M3472" i="1"/>
  <c r="O3472" i="1"/>
  <c r="AP3472" i="1" s="1"/>
  <c r="Q3472" i="1"/>
  <c r="R3472" i="1" s="1"/>
  <c r="S3472" i="1"/>
  <c r="T3472" i="1" s="1"/>
  <c r="U3472" i="1"/>
  <c r="V3472" i="1" s="1"/>
  <c r="W3472" i="1"/>
  <c r="X3472" i="1" s="1"/>
  <c r="AA3472" i="1"/>
  <c r="AB3472" i="1"/>
  <c r="AC3472" i="1"/>
  <c r="AD3472" i="1"/>
  <c r="AF3472" i="1" s="1"/>
  <c r="AI3472" i="1"/>
  <c r="AK3472" i="1"/>
  <c r="AM3472" i="1"/>
  <c r="AQ3472" i="1"/>
  <c r="AR3472" i="1"/>
  <c r="N3473" i="1"/>
  <c r="O3473" i="1"/>
  <c r="Y3473" i="1" s="1"/>
  <c r="Z3473" i="1" s="1"/>
  <c r="Q3473" i="1"/>
  <c r="R3473" i="1"/>
  <c r="S3473" i="1"/>
  <c r="T3473" i="1"/>
  <c r="U3473" i="1"/>
  <c r="V3473" i="1" s="1"/>
  <c r="W3473" i="1"/>
  <c r="X3473" i="1"/>
  <c r="AA3473" i="1"/>
  <c r="AB3473" i="1"/>
  <c r="AQ3473" i="1" s="1"/>
  <c r="AD3473" i="1"/>
  <c r="AF3473" i="1" s="1"/>
  <c r="AH3473" i="1"/>
  <c r="AL3473" i="1"/>
  <c r="AM3473" i="1"/>
  <c r="AR3473" i="1"/>
  <c r="AS3473" i="1"/>
  <c r="M3474" i="1"/>
  <c r="O3474" i="1"/>
  <c r="Q3474" i="1"/>
  <c r="R3474" i="1"/>
  <c r="S3474" i="1"/>
  <c r="T3474" i="1"/>
  <c r="U3474" i="1"/>
  <c r="V3474" i="1" s="1"/>
  <c r="W3474" i="1"/>
  <c r="X3474" i="1" s="1"/>
  <c r="Y3474" i="1"/>
  <c r="Z3474" i="1" s="1"/>
  <c r="AA3474" i="1"/>
  <c r="AB3474" i="1"/>
  <c r="AC3474" i="1"/>
  <c r="AD3474" i="1"/>
  <c r="AE3474" i="1"/>
  <c r="AG3474" i="1"/>
  <c r="AK3474" i="1"/>
  <c r="AL3474" i="1"/>
  <c r="AM3474" i="1"/>
  <c r="AO3474" i="1"/>
  <c r="AQ3474" i="1"/>
  <c r="AR3474" i="1"/>
  <c r="AS3474" i="1"/>
  <c r="O3475" i="1"/>
  <c r="AS3475" i="1" s="1"/>
  <c r="Q3475" i="1"/>
  <c r="R3475" i="1"/>
  <c r="S3475" i="1"/>
  <c r="T3475" i="1"/>
  <c r="U3475" i="1"/>
  <c r="V3475" i="1" s="1"/>
  <c r="W3475" i="1"/>
  <c r="X3475" i="1" s="1"/>
  <c r="AA3475" i="1"/>
  <c r="AB3475" i="1"/>
  <c r="AD3475" i="1"/>
  <c r="AF3475" i="1"/>
  <c r="AH3475" i="1"/>
  <c r="AI3475" i="1"/>
  <c r="AL3475" i="1"/>
  <c r="AM3475" i="1"/>
  <c r="AP3475" i="1"/>
  <c r="AR3475" i="1"/>
  <c r="O3476" i="1"/>
  <c r="Q3476" i="1"/>
  <c r="R3476" i="1" s="1"/>
  <c r="S3476" i="1"/>
  <c r="AO3476" i="1" s="1"/>
  <c r="U3476" i="1"/>
  <c r="V3476" i="1" s="1"/>
  <c r="W3476" i="1"/>
  <c r="X3476" i="1" s="1"/>
  <c r="AA3476" i="1"/>
  <c r="AB3476" i="1"/>
  <c r="AC3476" i="1"/>
  <c r="AD3476" i="1"/>
  <c r="AF3476" i="1" s="1"/>
  <c r="AG3476" i="1"/>
  <c r="AM3476" i="1"/>
  <c r="AP3476" i="1"/>
  <c r="AQ3476" i="1"/>
  <c r="AR3476" i="1"/>
  <c r="N3477" i="1"/>
  <c r="O3477" i="1"/>
  <c r="Y3477" i="1" s="1"/>
  <c r="Z3477" i="1" s="1"/>
  <c r="Q3477" i="1"/>
  <c r="R3477" i="1" s="1"/>
  <c r="S3477" i="1"/>
  <c r="T3477" i="1"/>
  <c r="U3477" i="1"/>
  <c r="V3477" i="1" s="1"/>
  <c r="W3477" i="1"/>
  <c r="X3477" i="1" s="1"/>
  <c r="AA3477" i="1"/>
  <c r="AB3477" i="1"/>
  <c r="AQ3477" i="1" s="1"/>
  <c r="AC3477" i="1"/>
  <c r="AD3477" i="1"/>
  <c r="AF3477" i="1"/>
  <c r="AH3477" i="1"/>
  <c r="AI3477" i="1"/>
  <c r="AJ3477" i="1" s="1"/>
  <c r="AL3477" i="1"/>
  <c r="AM3477" i="1"/>
  <c r="AO3477" i="1"/>
  <c r="AR3477" i="1"/>
  <c r="O3478" i="1"/>
  <c r="Q3478" i="1"/>
  <c r="R3478" i="1" s="1"/>
  <c r="S3478" i="1"/>
  <c r="T3478" i="1" s="1"/>
  <c r="U3478" i="1"/>
  <c r="V3478" i="1" s="1"/>
  <c r="W3478" i="1"/>
  <c r="X3478" i="1"/>
  <c r="Y3478" i="1"/>
  <c r="Z3478" i="1" s="1"/>
  <c r="AA3478" i="1"/>
  <c r="AB3478" i="1"/>
  <c r="AC3478" i="1"/>
  <c r="AD3478" i="1"/>
  <c r="AE3478" i="1" s="1"/>
  <c r="AL3478" i="1"/>
  <c r="AO3478" i="1"/>
  <c r="AQ3478" i="1"/>
  <c r="AR3478" i="1"/>
  <c r="AS3478" i="1"/>
  <c r="O3479" i="1"/>
  <c r="AP3479" i="1" s="1"/>
  <c r="Q3479" i="1"/>
  <c r="R3479" i="1" s="1"/>
  <c r="S3479" i="1"/>
  <c r="T3479" i="1"/>
  <c r="U3479" i="1"/>
  <c r="V3479" i="1" s="1"/>
  <c r="W3479" i="1"/>
  <c r="X3479" i="1" s="1"/>
  <c r="AA3479" i="1"/>
  <c r="AB3479" i="1"/>
  <c r="AD3479" i="1"/>
  <c r="AF3479" i="1" s="1"/>
  <c r="AM3479" i="1"/>
  <c r="AO3479" i="1"/>
  <c r="AR3479" i="1"/>
  <c r="M3480" i="1"/>
  <c r="O3480" i="1"/>
  <c r="AP3480" i="1" s="1"/>
  <c r="Q3480" i="1"/>
  <c r="R3480" i="1" s="1"/>
  <c r="S3480" i="1"/>
  <c r="T3480" i="1" s="1"/>
  <c r="U3480" i="1"/>
  <c r="V3480" i="1" s="1"/>
  <c r="W3480" i="1"/>
  <c r="X3480" i="1" s="1"/>
  <c r="AA3480" i="1"/>
  <c r="AB3480" i="1"/>
  <c r="AC3480" i="1"/>
  <c r="AD3480" i="1"/>
  <c r="AF3480" i="1" s="1"/>
  <c r="AI3480" i="1"/>
  <c r="AK3480" i="1"/>
  <c r="AM3480" i="1"/>
  <c r="AQ3480" i="1"/>
  <c r="AR3480" i="1"/>
  <c r="N3481" i="1"/>
  <c r="O3481" i="1"/>
  <c r="Y3481" i="1" s="1"/>
  <c r="Z3481" i="1" s="1"/>
  <c r="Q3481" i="1"/>
  <c r="R3481" i="1"/>
  <c r="S3481" i="1"/>
  <c r="T3481" i="1"/>
  <c r="U3481" i="1"/>
  <c r="V3481" i="1" s="1"/>
  <c r="W3481" i="1"/>
  <c r="X3481" i="1"/>
  <c r="AA3481" i="1"/>
  <c r="AB3481" i="1"/>
  <c r="AQ3481" i="1" s="1"/>
  <c r="AD3481" i="1"/>
  <c r="AF3481" i="1" s="1"/>
  <c r="AH3481" i="1"/>
  <c r="AL3481" i="1"/>
  <c r="AM3481" i="1"/>
  <c r="AR3481" i="1"/>
  <c r="AS3481" i="1"/>
  <c r="M3482" i="1"/>
  <c r="O3482" i="1"/>
  <c r="Q3482" i="1"/>
  <c r="R3482" i="1"/>
  <c r="S3482" i="1"/>
  <c r="T3482" i="1"/>
  <c r="U3482" i="1"/>
  <c r="V3482" i="1" s="1"/>
  <c r="W3482" i="1"/>
  <c r="X3482" i="1" s="1"/>
  <c r="Y3482" i="1"/>
  <c r="Z3482" i="1" s="1"/>
  <c r="AA3482" i="1"/>
  <c r="AB3482" i="1"/>
  <c r="AC3482" i="1"/>
  <c r="AD3482" i="1"/>
  <c r="AE3482" i="1"/>
  <c r="AG3482" i="1"/>
  <c r="AK3482" i="1"/>
  <c r="AL3482" i="1"/>
  <c r="AM3482" i="1"/>
  <c r="AO3482" i="1"/>
  <c r="AQ3482" i="1"/>
  <c r="AR3482" i="1"/>
  <c r="AS3482" i="1"/>
  <c r="O3483" i="1"/>
  <c r="AS3483" i="1" s="1"/>
  <c r="Q3483" i="1"/>
  <c r="R3483" i="1"/>
  <c r="S3483" i="1"/>
  <c r="T3483" i="1"/>
  <c r="U3483" i="1"/>
  <c r="V3483" i="1" s="1"/>
  <c r="W3483" i="1"/>
  <c r="X3483" i="1" s="1"/>
  <c r="AA3483" i="1"/>
  <c r="AB3483" i="1"/>
  <c r="AD3483" i="1"/>
  <c r="AF3483" i="1"/>
  <c r="AH3483" i="1"/>
  <c r="AI3483" i="1"/>
  <c r="AL3483" i="1"/>
  <c r="AM3483" i="1"/>
  <c r="AP3483" i="1"/>
  <c r="AR3483" i="1"/>
  <c r="O3484" i="1"/>
  <c r="Q3484" i="1"/>
  <c r="R3484" i="1" s="1"/>
  <c r="S3484" i="1"/>
  <c r="AO3484" i="1" s="1"/>
  <c r="U3484" i="1"/>
  <c r="V3484" i="1" s="1"/>
  <c r="W3484" i="1"/>
  <c r="X3484" i="1" s="1"/>
  <c r="AA3484" i="1"/>
  <c r="AB3484" i="1"/>
  <c r="AC3484" i="1"/>
  <c r="AD3484" i="1"/>
  <c r="AF3484" i="1" s="1"/>
  <c r="AG3484" i="1"/>
  <c r="AM3484" i="1"/>
  <c r="AP3484" i="1"/>
  <c r="AQ3484" i="1"/>
  <c r="AR3484" i="1"/>
  <c r="N3485" i="1"/>
  <c r="O3485" i="1"/>
  <c r="Y3485" i="1" s="1"/>
  <c r="Z3485" i="1" s="1"/>
  <c r="Q3485" i="1"/>
  <c r="R3485" i="1" s="1"/>
  <c r="S3485" i="1"/>
  <c r="T3485" i="1"/>
  <c r="U3485" i="1"/>
  <c r="V3485" i="1" s="1"/>
  <c r="W3485" i="1"/>
  <c r="X3485" i="1" s="1"/>
  <c r="AA3485" i="1"/>
  <c r="AB3485" i="1"/>
  <c r="AQ3485" i="1" s="1"/>
  <c r="AC3485" i="1"/>
  <c r="AD3485" i="1"/>
  <c r="AF3485" i="1"/>
  <c r="AH3485" i="1"/>
  <c r="AJ3485" i="1" s="1"/>
  <c r="AI3485" i="1"/>
  <c r="AL3485" i="1"/>
  <c r="AM3485" i="1"/>
  <c r="AO3485" i="1"/>
  <c r="AR3485" i="1"/>
  <c r="O3486" i="1"/>
  <c r="Q3486" i="1"/>
  <c r="R3486" i="1" s="1"/>
  <c r="S3486" i="1"/>
  <c r="T3486" i="1" s="1"/>
  <c r="U3486" i="1"/>
  <c r="V3486" i="1" s="1"/>
  <c r="W3486" i="1"/>
  <c r="X3486" i="1"/>
  <c r="Y3486" i="1"/>
  <c r="Z3486" i="1" s="1"/>
  <c r="AA3486" i="1"/>
  <c r="AB3486" i="1"/>
  <c r="AC3486" i="1"/>
  <c r="AD3486" i="1"/>
  <c r="AE3486" i="1" s="1"/>
  <c r="AL3486" i="1"/>
  <c r="AO3486" i="1"/>
  <c r="AQ3486" i="1"/>
  <c r="AR3486" i="1"/>
  <c r="AS3486" i="1"/>
  <c r="O3487" i="1"/>
  <c r="AP3487" i="1" s="1"/>
  <c r="Q3487" i="1"/>
  <c r="R3487" i="1"/>
  <c r="S3487" i="1"/>
  <c r="T3487" i="1"/>
  <c r="U3487" i="1"/>
  <c r="V3487" i="1" s="1"/>
  <c r="W3487" i="1"/>
  <c r="X3487" i="1" s="1"/>
  <c r="AA3487" i="1"/>
  <c r="AB3487" i="1"/>
  <c r="AD3487" i="1"/>
  <c r="AF3487" i="1" s="1"/>
  <c r="AM3487" i="1"/>
  <c r="AO3487" i="1"/>
  <c r="AR3487" i="1"/>
  <c r="M3488" i="1"/>
  <c r="O3488" i="1"/>
  <c r="Q3488" i="1"/>
  <c r="R3488" i="1" s="1"/>
  <c r="S3488" i="1"/>
  <c r="T3488" i="1" s="1"/>
  <c r="U3488" i="1"/>
  <c r="V3488" i="1" s="1"/>
  <c r="W3488" i="1"/>
  <c r="X3488" i="1" s="1"/>
  <c r="AA3488" i="1"/>
  <c r="AB3488" i="1"/>
  <c r="AC3488" i="1"/>
  <c r="AD3488" i="1"/>
  <c r="AF3488" i="1" s="1"/>
  <c r="AI3488" i="1"/>
  <c r="AK3488" i="1"/>
  <c r="AM3488" i="1"/>
  <c r="AP3488" i="1"/>
  <c r="AQ3488" i="1"/>
  <c r="AR3488" i="1"/>
  <c r="N3489" i="1"/>
  <c r="O3489" i="1"/>
  <c r="Y3489" i="1" s="1"/>
  <c r="Z3489" i="1" s="1"/>
  <c r="Q3489" i="1"/>
  <c r="R3489" i="1"/>
  <c r="S3489" i="1"/>
  <c r="T3489" i="1"/>
  <c r="U3489" i="1"/>
  <c r="V3489" i="1" s="1"/>
  <c r="W3489" i="1"/>
  <c r="X3489" i="1"/>
  <c r="AA3489" i="1"/>
  <c r="AB3489" i="1"/>
  <c r="AQ3489" i="1" s="1"/>
  <c r="AD3489" i="1"/>
  <c r="AF3489" i="1"/>
  <c r="AH3489" i="1"/>
  <c r="AL3489" i="1"/>
  <c r="AM3489" i="1"/>
  <c r="AR3489" i="1"/>
  <c r="AS3489" i="1"/>
  <c r="M3490" i="1"/>
  <c r="O3490" i="1"/>
  <c r="Q3490" i="1"/>
  <c r="R3490" i="1"/>
  <c r="S3490" i="1"/>
  <c r="T3490" i="1"/>
  <c r="U3490" i="1"/>
  <c r="V3490" i="1" s="1"/>
  <c r="W3490" i="1"/>
  <c r="X3490" i="1" s="1"/>
  <c r="Y3490" i="1"/>
  <c r="Z3490" i="1" s="1"/>
  <c r="AA3490" i="1"/>
  <c r="AB3490" i="1"/>
  <c r="AC3490" i="1"/>
  <c r="AD3490" i="1"/>
  <c r="AE3490" i="1"/>
  <c r="AG3490" i="1"/>
  <c r="AK3490" i="1"/>
  <c r="AL3490" i="1"/>
  <c r="AM3490" i="1"/>
  <c r="AO3490" i="1"/>
  <c r="AQ3490" i="1"/>
  <c r="AR3490" i="1"/>
  <c r="AS3490" i="1"/>
  <c r="O3491" i="1"/>
  <c r="AS3491" i="1" s="1"/>
  <c r="Q3491" i="1"/>
  <c r="R3491" i="1"/>
  <c r="S3491" i="1"/>
  <c r="T3491" i="1"/>
  <c r="U3491" i="1"/>
  <c r="V3491" i="1" s="1"/>
  <c r="W3491" i="1"/>
  <c r="X3491" i="1" s="1"/>
  <c r="AA3491" i="1"/>
  <c r="AB3491" i="1"/>
  <c r="AD3491" i="1"/>
  <c r="AF3491" i="1"/>
  <c r="AH3491" i="1"/>
  <c r="AI3491" i="1"/>
  <c r="AM3491" i="1"/>
  <c r="AP3491" i="1"/>
  <c r="AR3491" i="1"/>
  <c r="O3492" i="1"/>
  <c r="Q3492" i="1"/>
  <c r="R3492" i="1" s="1"/>
  <c r="S3492" i="1"/>
  <c r="AO3492" i="1" s="1"/>
  <c r="U3492" i="1"/>
  <c r="V3492" i="1" s="1"/>
  <c r="W3492" i="1"/>
  <c r="X3492" i="1" s="1"/>
  <c r="AA3492" i="1"/>
  <c r="AB3492" i="1"/>
  <c r="AC3492" i="1"/>
  <c r="AD3492" i="1"/>
  <c r="AF3492" i="1" s="1"/>
  <c r="AG3492" i="1"/>
  <c r="AM3492" i="1"/>
  <c r="AP3492" i="1"/>
  <c r="AQ3492" i="1"/>
  <c r="AR3492" i="1"/>
  <c r="N3493" i="1"/>
  <c r="O3493" i="1"/>
  <c r="Y3493" i="1" s="1"/>
  <c r="Z3493" i="1" s="1"/>
  <c r="Q3493" i="1"/>
  <c r="R3493" i="1" s="1"/>
  <c r="S3493" i="1"/>
  <c r="T3493" i="1"/>
  <c r="U3493" i="1"/>
  <c r="V3493" i="1" s="1"/>
  <c r="W3493" i="1"/>
  <c r="X3493" i="1" s="1"/>
  <c r="AA3493" i="1"/>
  <c r="AB3493" i="1"/>
  <c r="AQ3493" i="1" s="1"/>
  <c r="AC3493" i="1"/>
  <c r="AD3493" i="1"/>
  <c r="AF3493" i="1"/>
  <c r="AH3493" i="1"/>
  <c r="AJ3493" i="1" s="1"/>
  <c r="AI3493" i="1"/>
  <c r="AL3493" i="1"/>
  <c r="AM3493" i="1"/>
  <c r="AO3493" i="1"/>
  <c r="AR3493" i="1"/>
  <c r="O3494" i="1"/>
  <c r="Q3494" i="1"/>
  <c r="R3494" i="1" s="1"/>
  <c r="S3494" i="1"/>
  <c r="T3494" i="1"/>
  <c r="U3494" i="1"/>
  <c r="V3494" i="1" s="1"/>
  <c r="W3494" i="1"/>
  <c r="X3494" i="1"/>
  <c r="Y3494" i="1"/>
  <c r="Z3494" i="1" s="1"/>
  <c r="AA3494" i="1"/>
  <c r="AB3494" i="1"/>
  <c r="AC3494" i="1"/>
  <c r="AD3494" i="1"/>
  <c r="AE3494" i="1" s="1"/>
  <c r="AL3494" i="1"/>
  <c r="AO3494" i="1"/>
  <c r="AQ3494" i="1"/>
  <c r="AR3494" i="1"/>
  <c r="AS3494" i="1"/>
  <c r="O3495" i="1"/>
  <c r="AP3495" i="1" s="1"/>
  <c r="Q3495" i="1"/>
  <c r="R3495" i="1"/>
  <c r="S3495" i="1"/>
  <c r="T3495" i="1"/>
  <c r="U3495" i="1"/>
  <c r="V3495" i="1" s="1"/>
  <c r="W3495" i="1"/>
  <c r="X3495" i="1" s="1"/>
  <c r="AA3495" i="1"/>
  <c r="AB3495" i="1"/>
  <c r="AD3495" i="1"/>
  <c r="AF3495" i="1" s="1"/>
  <c r="AM3495" i="1"/>
  <c r="AO3495" i="1"/>
  <c r="AR3495" i="1"/>
  <c r="M3496" i="1"/>
  <c r="O3496" i="1"/>
  <c r="Q3496" i="1"/>
  <c r="R3496" i="1" s="1"/>
  <c r="S3496" i="1"/>
  <c r="T3496" i="1" s="1"/>
  <c r="U3496" i="1"/>
  <c r="V3496" i="1" s="1"/>
  <c r="W3496" i="1"/>
  <c r="X3496" i="1" s="1"/>
  <c r="AA3496" i="1"/>
  <c r="AB3496" i="1"/>
  <c r="AC3496" i="1"/>
  <c r="AD3496" i="1"/>
  <c r="AF3496" i="1" s="1"/>
  <c r="AI3496" i="1"/>
  <c r="AK3496" i="1"/>
  <c r="AM3496" i="1"/>
  <c r="AP3496" i="1"/>
  <c r="AQ3496" i="1"/>
  <c r="AR3496" i="1"/>
  <c r="N3497" i="1"/>
  <c r="O3497" i="1"/>
  <c r="Y3497" i="1" s="1"/>
  <c r="Z3497" i="1" s="1"/>
  <c r="Q3497" i="1"/>
  <c r="R3497" i="1"/>
  <c r="S3497" i="1"/>
  <c r="T3497" i="1"/>
  <c r="U3497" i="1"/>
  <c r="V3497" i="1" s="1"/>
  <c r="W3497" i="1"/>
  <c r="X3497" i="1"/>
  <c r="AA3497" i="1"/>
  <c r="AB3497" i="1"/>
  <c r="AQ3497" i="1" s="1"/>
  <c r="AD3497" i="1"/>
  <c r="AF3497" i="1"/>
  <c r="AH3497" i="1"/>
  <c r="AL3497" i="1"/>
  <c r="AM3497" i="1"/>
  <c r="AR3497" i="1"/>
  <c r="AS3497" i="1"/>
  <c r="M3498" i="1"/>
  <c r="O3498" i="1"/>
  <c r="Q3498" i="1"/>
  <c r="R3498" i="1"/>
  <c r="S3498" i="1"/>
  <c r="T3498" i="1"/>
  <c r="U3498" i="1"/>
  <c r="V3498" i="1" s="1"/>
  <c r="W3498" i="1"/>
  <c r="X3498" i="1"/>
  <c r="Y3498" i="1"/>
  <c r="Z3498" i="1" s="1"/>
  <c r="AA3498" i="1"/>
  <c r="AB3498" i="1"/>
  <c r="AC3498" i="1"/>
  <c r="AD3498" i="1"/>
  <c r="AE3498" i="1"/>
  <c r="AG3498" i="1"/>
  <c r="AL3498" i="1"/>
  <c r="AM3498" i="1"/>
  <c r="AO3498" i="1"/>
  <c r="AQ3498" i="1"/>
  <c r="AR3498" i="1"/>
  <c r="AS3498" i="1"/>
  <c r="O3499" i="1"/>
  <c r="AS3499" i="1" s="1"/>
  <c r="Q3499" i="1"/>
  <c r="R3499" i="1"/>
  <c r="S3499" i="1"/>
  <c r="T3499" i="1"/>
  <c r="U3499" i="1"/>
  <c r="V3499" i="1" s="1"/>
  <c r="W3499" i="1"/>
  <c r="X3499" i="1" s="1"/>
  <c r="AA3499" i="1"/>
  <c r="AB3499" i="1"/>
  <c r="AD3499" i="1"/>
  <c r="AF3499" i="1"/>
  <c r="AH3499" i="1"/>
  <c r="AI3499" i="1"/>
  <c r="AM3499" i="1"/>
  <c r="AP3499" i="1"/>
  <c r="AR3499" i="1"/>
  <c r="O3500" i="1"/>
  <c r="Q3500" i="1"/>
  <c r="R3500" i="1" s="1"/>
  <c r="S3500" i="1"/>
  <c r="AO3500" i="1" s="1"/>
  <c r="U3500" i="1"/>
  <c r="V3500" i="1" s="1"/>
  <c r="W3500" i="1"/>
  <c r="X3500" i="1" s="1"/>
  <c r="AA3500" i="1"/>
  <c r="AB3500" i="1"/>
  <c r="AC3500" i="1"/>
  <c r="AD3500" i="1"/>
  <c r="AF3500" i="1" s="1"/>
  <c r="AG3500" i="1"/>
  <c r="AM3500" i="1"/>
  <c r="AP3500" i="1"/>
  <c r="AQ3500" i="1"/>
  <c r="AR3500" i="1"/>
  <c r="N3501" i="1"/>
  <c r="O3501" i="1"/>
  <c r="Y3501" i="1" s="1"/>
  <c r="Z3501" i="1" s="1"/>
  <c r="Q3501" i="1"/>
  <c r="R3501" i="1" s="1"/>
  <c r="S3501" i="1"/>
  <c r="T3501" i="1"/>
  <c r="U3501" i="1"/>
  <c r="V3501" i="1" s="1"/>
  <c r="W3501" i="1"/>
  <c r="X3501" i="1" s="1"/>
  <c r="AA3501" i="1"/>
  <c r="AB3501" i="1"/>
  <c r="AQ3501" i="1" s="1"/>
  <c r="AC3501" i="1"/>
  <c r="AD3501" i="1"/>
  <c r="AF3501" i="1"/>
  <c r="AH3501" i="1"/>
  <c r="AJ3501" i="1" s="1"/>
  <c r="AI3501" i="1"/>
  <c r="AL3501" i="1"/>
  <c r="AM3501" i="1"/>
  <c r="AO3501" i="1"/>
  <c r="AR3501" i="1"/>
  <c r="O3502" i="1"/>
  <c r="Q3502" i="1"/>
  <c r="R3502" i="1" s="1"/>
  <c r="S3502" i="1"/>
  <c r="T3502" i="1"/>
  <c r="U3502" i="1"/>
  <c r="V3502" i="1" s="1"/>
  <c r="W3502" i="1"/>
  <c r="X3502" i="1"/>
  <c r="Y3502" i="1"/>
  <c r="Z3502" i="1" s="1"/>
  <c r="AA3502" i="1"/>
  <c r="AB3502" i="1"/>
  <c r="AC3502" i="1"/>
  <c r="AD3502" i="1"/>
  <c r="AE3502" i="1" s="1"/>
  <c r="AL3502" i="1"/>
  <c r="AO3502" i="1"/>
  <c r="AQ3502" i="1"/>
  <c r="AR3502" i="1"/>
  <c r="AS3502" i="1"/>
  <c r="O3503" i="1"/>
  <c r="AP3503" i="1" s="1"/>
  <c r="Q3503" i="1"/>
  <c r="R3503" i="1"/>
  <c r="S3503" i="1"/>
  <c r="T3503" i="1"/>
  <c r="U3503" i="1"/>
  <c r="V3503" i="1" s="1"/>
  <c r="W3503" i="1"/>
  <c r="X3503" i="1" s="1"/>
  <c r="AA3503" i="1"/>
  <c r="AB3503" i="1"/>
  <c r="AD3503" i="1"/>
  <c r="AF3503" i="1" s="1"/>
  <c r="AM3503" i="1"/>
  <c r="AO3503" i="1"/>
  <c r="AR3503" i="1"/>
  <c r="M3504" i="1"/>
  <c r="O3504" i="1"/>
  <c r="Q3504" i="1"/>
  <c r="R3504" i="1" s="1"/>
  <c r="S3504" i="1"/>
  <c r="T3504" i="1" s="1"/>
  <c r="U3504" i="1"/>
  <c r="V3504" i="1" s="1"/>
  <c r="W3504" i="1"/>
  <c r="X3504" i="1" s="1"/>
  <c r="AA3504" i="1"/>
  <c r="AB3504" i="1"/>
  <c r="AC3504" i="1"/>
  <c r="AD3504" i="1"/>
  <c r="AF3504" i="1" s="1"/>
  <c r="AI3504" i="1"/>
  <c r="AK3504" i="1"/>
  <c r="AM3504" i="1"/>
  <c r="AP3504" i="1"/>
  <c r="AQ3504" i="1"/>
  <c r="AR3504" i="1"/>
  <c r="N3505" i="1"/>
  <c r="O3505" i="1"/>
  <c r="Y3505" i="1" s="1"/>
  <c r="Z3505" i="1" s="1"/>
  <c r="Q3505" i="1"/>
  <c r="R3505" i="1"/>
  <c r="S3505" i="1"/>
  <c r="T3505" i="1"/>
  <c r="U3505" i="1"/>
  <c r="V3505" i="1" s="1"/>
  <c r="W3505" i="1"/>
  <c r="X3505" i="1"/>
  <c r="AA3505" i="1"/>
  <c r="AB3505" i="1"/>
  <c r="AQ3505" i="1" s="1"/>
  <c r="AD3505" i="1"/>
  <c r="AF3505" i="1"/>
  <c r="AH3505" i="1"/>
  <c r="AL3505" i="1"/>
  <c r="AM3505" i="1"/>
  <c r="AR3505" i="1"/>
  <c r="AS3505" i="1"/>
  <c r="M3506" i="1"/>
  <c r="O3506" i="1"/>
  <c r="Q3506" i="1"/>
  <c r="R3506" i="1"/>
  <c r="S3506" i="1"/>
  <c r="T3506" i="1"/>
  <c r="U3506" i="1"/>
  <c r="V3506" i="1" s="1"/>
  <c r="W3506" i="1"/>
  <c r="X3506" i="1"/>
  <c r="Y3506" i="1"/>
  <c r="Z3506" i="1" s="1"/>
  <c r="AA3506" i="1"/>
  <c r="AB3506" i="1"/>
  <c r="AC3506" i="1"/>
  <c r="AD3506" i="1"/>
  <c r="AE3506" i="1"/>
  <c r="AG3506" i="1"/>
  <c r="AL3506" i="1"/>
  <c r="AM3506" i="1"/>
  <c r="AO3506" i="1"/>
  <c r="AQ3506" i="1"/>
  <c r="AR3506" i="1"/>
  <c r="AS3506" i="1"/>
  <c r="O3507" i="1"/>
  <c r="AS3507" i="1" s="1"/>
  <c r="Q3507" i="1"/>
  <c r="R3507" i="1"/>
  <c r="S3507" i="1"/>
  <c r="T3507" i="1"/>
  <c r="U3507" i="1"/>
  <c r="V3507" i="1" s="1"/>
  <c r="W3507" i="1"/>
  <c r="X3507" i="1" s="1"/>
  <c r="AA3507" i="1"/>
  <c r="AB3507" i="1"/>
  <c r="AD3507" i="1"/>
  <c r="AF3507" i="1"/>
  <c r="AH3507" i="1"/>
  <c r="AI3507" i="1"/>
  <c r="AM3507" i="1"/>
  <c r="AP3507" i="1"/>
  <c r="AR3507" i="1"/>
  <c r="O3508" i="1"/>
  <c r="Q3508" i="1"/>
  <c r="R3508" i="1" s="1"/>
  <c r="S3508" i="1"/>
  <c r="AO3508" i="1" s="1"/>
  <c r="U3508" i="1"/>
  <c r="V3508" i="1" s="1"/>
  <c r="W3508" i="1"/>
  <c r="X3508" i="1" s="1"/>
  <c r="AA3508" i="1"/>
  <c r="AB3508" i="1"/>
  <c r="AC3508" i="1"/>
  <c r="AD3508" i="1"/>
  <c r="AF3508" i="1" s="1"/>
  <c r="AG3508" i="1"/>
  <c r="AM3508" i="1"/>
  <c r="AP3508" i="1"/>
  <c r="AQ3508" i="1"/>
  <c r="AR3508" i="1"/>
  <c r="N3509" i="1"/>
  <c r="O3509" i="1"/>
  <c r="Y3509" i="1" s="1"/>
  <c r="Z3509" i="1" s="1"/>
  <c r="Q3509" i="1"/>
  <c r="R3509" i="1" s="1"/>
  <c r="S3509" i="1"/>
  <c r="T3509" i="1"/>
  <c r="U3509" i="1"/>
  <c r="V3509" i="1" s="1"/>
  <c r="W3509" i="1"/>
  <c r="X3509" i="1" s="1"/>
  <c r="AA3509" i="1"/>
  <c r="AB3509" i="1"/>
  <c r="AQ3509" i="1" s="1"/>
  <c r="AC3509" i="1"/>
  <c r="AD3509" i="1"/>
  <c r="AF3509" i="1"/>
  <c r="AH3509" i="1"/>
  <c r="AJ3509" i="1" s="1"/>
  <c r="AI3509" i="1"/>
  <c r="AL3509" i="1"/>
  <c r="AM3509" i="1"/>
  <c r="AO3509" i="1"/>
  <c r="AR3509" i="1"/>
  <c r="O3510" i="1"/>
  <c r="Q3510" i="1"/>
  <c r="R3510" i="1" s="1"/>
  <c r="S3510" i="1"/>
  <c r="T3510" i="1"/>
  <c r="U3510" i="1"/>
  <c r="V3510" i="1" s="1"/>
  <c r="W3510" i="1"/>
  <c r="X3510" i="1"/>
  <c r="Y3510" i="1"/>
  <c r="Z3510" i="1" s="1"/>
  <c r="AA3510" i="1"/>
  <c r="AB3510" i="1"/>
  <c r="AC3510" i="1"/>
  <c r="AD3510" i="1"/>
  <c r="AE3510" i="1" s="1"/>
  <c r="AL3510" i="1"/>
  <c r="AO3510" i="1"/>
  <c r="AQ3510" i="1"/>
  <c r="AR3510" i="1"/>
  <c r="AS3510" i="1"/>
  <c r="O3511" i="1"/>
  <c r="AP3511" i="1" s="1"/>
  <c r="Q3511" i="1"/>
  <c r="R3511" i="1"/>
  <c r="S3511" i="1"/>
  <c r="T3511" i="1"/>
  <c r="U3511" i="1"/>
  <c r="V3511" i="1" s="1"/>
  <c r="W3511" i="1"/>
  <c r="X3511" i="1" s="1"/>
  <c r="AA3511" i="1"/>
  <c r="AB3511" i="1"/>
  <c r="AD3511" i="1"/>
  <c r="AF3511" i="1" s="1"/>
  <c r="AM3511" i="1"/>
  <c r="AO3511" i="1"/>
  <c r="AR3511" i="1"/>
  <c r="M3512" i="1"/>
  <c r="O3512" i="1"/>
  <c r="Q3512" i="1"/>
  <c r="R3512" i="1" s="1"/>
  <c r="S3512" i="1"/>
  <c r="T3512" i="1" s="1"/>
  <c r="U3512" i="1"/>
  <c r="V3512" i="1" s="1"/>
  <c r="W3512" i="1"/>
  <c r="X3512" i="1" s="1"/>
  <c r="AA3512" i="1"/>
  <c r="AB3512" i="1"/>
  <c r="AC3512" i="1"/>
  <c r="AD3512" i="1"/>
  <c r="AF3512" i="1" s="1"/>
  <c r="AI3512" i="1"/>
  <c r="AK3512" i="1"/>
  <c r="AM3512" i="1"/>
  <c r="AP3512" i="1"/>
  <c r="AQ3512" i="1"/>
  <c r="AR3512" i="1"/>
  <c r="N3513" i="1"/>
  <c r="O3513" i="1"/>
  <c r="Y3513" i="1" s="1"/>
  <c r="Z3513" i="1" s="1"/>
  <c r="Q3513" i="1"/>
  <c r="R3513" i="1"/>
  <c r="S3513" i="1"/>
  <c r="T3513" i="1"/>
  <c r="U3513" i="1"/>
  <c r="V3513" i="1" s="1"/>
  <c r="W3513" i="1"/>
  <c r="X3513" i="1"/>
  <c r="AA3513" i="1"/>
  <c r="AB3513" i="1"/>
  <c r="AQ3513" i="1" s="1"/>
  <c r="AD3513" i="1"/>
  <c r="AF3513" i="1"/>
  <c r="AH3513" i="1"/>
  <c r="AL3513" i="1"/>
  <c r="AM3513" i="1"/>
  <c r="AR3513" i="1"/>
  <c r="AS3513" i="1"/>
  <c r="M3514" i="1"/>
  <c r="O3514" i="1"/>
  <c r="Q3514" i="1"/>
  <c r="R3514" i="1"/>
  <c r="S3514" i="1"/>
  <c r="T3514" i="1"/>
  <c r="U3514" i="1"/>
  <c r="V3514" i="1" s="1"/>
  <c r="W3514" i="1"/>
  <c r="X3514" i="1"/>
  <c r="Y3514" i="1"/>
  <c r="Z3514" i="1" s="1"/>
  <c r="AA3514" i="1"/>
  <c r="AB3514" i="1"/>
  <c r="AC3514" i="1"/>
  <c r="AD3514" i="1"/>
  <c r="AE3514" i="1"/>
  <c r="AG3514" i="1"/>
  <c r="AL3514" i="1"/>
  <c r="AM3514" i="1"/>
  <c r="AO3514" i="1"/>
  <c r="AQ3514" i="1"/>
  <c r="AR3514" i="1"/>
  <c r="AS3514" i="1"/>
  <c r="O3515" i="1"/>
  <c r="AS3515" i="1" s="1"/>
  <c r="Q3515" i="1"/>
  <c r="R3515" i="1"/>
  <c r="S3515" i="1"/>
  <c r="T3515" i="1"/>
  <c r="U3515" i="1"/>
  <c r="V3515" i="1" s="1"/>
  <c r="W3515" i="1"/>
  <c r="X3515" i="1" s="1"/>
  <c r="AA3515" i="1"/>
  <c r="AB3515" i="1"/>
  <c r="AD3515" i="1"/>
  <c r="AF3515" i="1"/>
  <c r="AH3515" i="1"/>
  <c r="AI3515" i="1"/>
  <c r="AM3515" i="1"/>
  <c r="AP3515" i="1"/>
  <c r="AR3515" i="1"/>
  <c r="O3516" i="1"/>
  <c r="Q3516" i="1"/>
  <c r="R3516" i="1" s="1"/>
  <c r="S3516" i="1"/>
  <c r="AO3516" i="1" s="1"/>
  <c r="U3516" i="1"/>
  <c r="V3516" i="1" s="1"/>
  <c r="W3516" i="1"/>
  <c r="X3516" i="1" s="1"/>
  <c r="AA3516" i="1"/>
  <c r="AB3516" i="1"/>
  <c r="AC3516" i="1"/>
  <c r="AD3516" i="1"/>
  <c r="AF3516" i="1" s="1"/>
  <c r="AG3516" i="1"/>
  <c r="AM3516" i="1"/>
  <c r="AP3516" i="1"/>
  <c r="AQ3516" i="1"/>
  <c r="AR3516" i="1"/>
  <c r="N3517" i="1"/>
  <c r="O3517" i="1"/>
  <c r="Y3517" i="1" s="1"/>
  <c r="Z3517" i="1" s="1"/>
  <c r="Q3517" i="1"/>
  <c r="R3517" i="1" s="1"/>
  <c r="S3517" i="1"/>
  <c r="T3517" i="1"/>
  <c r="U3517" i="1"/>
  <c r="V3517" i="1" s="1"/>
  <c r="W3517" i="1"/>
  <c r="X3517" i="1" s="1"/>
  <c r="AA3517" i="1"/>
  <c r="AB3517" i="1"/>
  <c r="AQ3517" i="1" s="1"/>
  <c r="AC3517" i="1"/>
  <c r="AD3517" i="1"/>
  <c r="AF3517" i="1"/>
  <c r="AH3517" i="1"/>
  <c r="AJ3517" i="1" s="1"/>
  <c r="AI3517" i="1"/>
  <c r="AL3517" i="1"/>
  <c r="AM3517" i="1"/>
  <c r="AO3517" i="1"/>
  <c r="AR3517" i="1"/>
  <c r="O3518" i="1"/>
  <c r="P3518" i="1" s="1"/>
  <c r="Q3518" i="1"/>
  <c r="R3518" i="1" s="1"/>
  <c r="S3518" i="1"/>
  <c r="T3518" i="1"/>
  <c r="U3518" i="1"/>
  <c r="V3518" i="1" s="1"/>
  <c r="W3518" i="1"/>
  <c r="X3518" i="1"/>
  <c r="Y3518" i="1"/>
  <c r="Z3518" i="1" s="1"/>
  <c r="AA3518" i="1"/>
  <c r="AB3518" i="1"/>
  <c r="AC3518" i="1"/>
  <c r="AD3518" i="1"/>
  <c r="AE3518" i="1" s="1"/>
  <c r="AL3518" i="1"/>
  <c r="AO3518" i="1"/>
  <c r="AP3518" i="1"/>
  <c r="AQ3518" i="1"/>
  <c r="AR3518" i="1"/>
  <c r="AS3518" i="1"/>
  <c r="O3519" i="1"/>
  <c r="Y3519" i="1" s="1"/>
  <c r="P3519" i="1"/>
  <c r="Q3519" i="1"/>
  <c r="R3519" i="1" s="1"/>
  <c r="S3519" i="1"/>
  <c r="T3519" i="1"/>
  <c r="U3519" i="1"/>
  <c r="V3519" i="1"/>
  <c r="W3519" i="1"/>
  <c r="X3519" i="1" s="1"/>
  <c r="Z3519" i="1"/>
  <c r="AA3519" i="1"/>
  <c r="AB3519" i="1"/>
  <c r="AQ3519" i="1" s="1"/>
  <c r="AC3519" i="1"/>
  <c r="AD3519" i="1"/>
  <c r="AF3519" i="1" s="1"/>
  <c r="AG3519" i="1"/>
  <c r="AL3519" i="1"/>
  <c r="AO3519" i="1"/>
  <c r="AP3519" i="1"/>
  <c r="AR3519" i="1"/>
  <c r="AS3519" i="1"/>
  <c r="N3520" i="1"/>
  <c r="O3520" i="1"/>
  <c r="P3520" i="1" s="1"/>
  <c r="Q3520" i="1"/>
  <c r="R3520" i="1"/>
  <c r="S3520" i="1"/>
  <c r="T3520" i="1" s="1"/>
  <c r="U3520" i="1"/>
  <c r="V3520" i="1" s="1"/>
  <c r="W3520" i="1"/>
  <c r="X3520" i="1" s="1"/>
  <c r="AA3520" i="1"/>
  <c r="AB3520" i="1"/>
  <c r="AC3520" i="1"/>
  <c r="AD3520" i="1"/>
  <c r="AH3520" i="1" s="1"/>
  <c r="AE3520" i="1"/>
  <c r="AF3520" i="1"/>
  <c r="AI3520" i="1"/>
  <c r="AJ3520" i="1" s="1"/>
  <c r="AK3520" i="1"/>
  <c r="AL3520" i="1"/>
  <c r="AN3520" i="1" s="1"/>
  <c r="AM3520" i="1"/>
  <c r="AP3520" i="1"/>
  <c r="AQ3520" i="1"/>
  <c r="AR3520" i="1"/>
  <c r="N3521" i="1"/>
  <c r="O3521" i="1"/>
  <c r="Y3521" i="1" s="1"/>
  <c r="P3521" i="1"/>
  <c r="Q3521" i="1"/>
  <c r="R3521" i="1" s="1"/>
  <c r="S3521" i="1"/>
  <c r="T3521" i="1"/>
  <c r="U3521" i="1"/>
  <c r="V3521" i="1"/>
  <c r="W3521" i="1"/>
  <c r="X3521" i="1" s="1"/>
  <c r="Z3521" i="1"/>
  <c r="AA3521" i="1"/>
  <c r="AB3521" i="1"/>
  <c r="AQ3521" i="1" s="1"/>
  <c r="AC3521" i="1"/>
  <c r="AD3521" i="1"/>
  <c r="AF3521" i="1" s="1"/>
  <c r="AH3521" i="1"/>
  <c r="AL3521" i="1"/>
  <c r="AO3521" i="1"/>
  <c r="AP3521" i="1"/>
  <c r="AR3521" i="1"/>
  <c r="AS3521" i="1"/>
  <c r="M3522" i="1"/>
  <c r="N3522" i="1"/>
  <c r="O3522" i="1"/>
  <c r="P3522" i="1" s="1"/>
  <c r="Q3522" i="1"/>
  <c r="R3522" i="1"/>
  <c r="S3522" i="1"/>
  <c r="T3522" i="1" s="1"/>
  <c r="U3522" i="1"/>
  <c r="V3522" i="1" s="1"/>
  <c r="W3522" i="1"/>
  <c r="X3522" i="1" s="1"/>
  <c r="Y3522" i="1"/>
  <c r="Z3522" i="1" s="1"/>
  <c r="AA3522" i="1"/>
  <c r="AB3522" i="1"/>
  <c r="AC3522" i="1"/>
  <c r="AD3522" i="1"/>
  <c r="AH3522" i="1" s="1"/>
  <c r="AE3522" i="1"/>
  <c r="AF3522" i="1"/>
  <c r="AG3522" i="1"/>
  <c r="AI3522" i="1"/>
  <c r="AJ3522" i="1"/>
  <c r="AK3522" i="1"/>
  <c r="AL3522" i="1"/>
  <c r="AN3522" i="1" s="1"/>
  <c r="AM3522" i="1"/>
  <c r="AQ3522" i="1"/>
  <c r="AR3522" i="1"/>
  <c r="AS3522" i="1"/>
  <c r="O3523" i="1"/>
  <c r="Y3523" i="1" s="1"/>
  <c r="P3523" i="1"/>
  <c r="Q3523" i="1"/>
  <c r="R3523" i="1" s="1"/>
  <c r="S3523" i="1"/>
  <c r="T3523" i="1"/>
  <c r="U3523" i="1"/>
  <c r="V3523" i="1"/>
  <c r="W3523" i="1"/>
  <c r="X3523" i="1" s="1"/>
  <c r="Z3523" i="1"/>
  <c r="AA3523" i="1"/>
  <c r="AB3523" i="1"/>
  <c r="AQ3523" i="1" s="1"/>
  <c r="AC3523" i="1"/>
  <c r="AD3523" i="1"/>
  <c r="AF3523" i="1" s="1"/>
  <c r="AG3523" i="1"/>
  <c r="AL3523" i="1"/>
  <c r="AO3523" i="1"/>
  <c r="AP3523" i="1"/>
  <c r="AR3523" i="1"/>
  <c r="AS3523" i="1"/>
  <c r="N3524" i="1"/>
  <c r="O3524" i="1"/>
  <c r="P3524" i="1" s="1"/>
  <c r="Q3524" i="1"/>
  <c r="R3524" i="1"/>
  <c r="S3524" i="1"/>
  <c r="T3524" i="1" s="1"/>
  <c r="U3524" i="1"/>
  <c r="V3524" i="1" s="1"/>
  <c r="W3524" i="1"/>
  <c r="X3524" i="1" s="1"/>
  <c r="AA3524" i="1"/>
  <c r="AB3524" i="1"/>
  <c r="AC3524" i="1"/>
  <c r="AD3524" i="1"/>
  <c r="AH3524" i="1" s="1"/>
  <c r="AE3524" i="1"/>
  <c r="AF3524" i="1"/>
  <c r="AI3524" i="1"/>
  <c r="AJ3524" i="1" s="1"/>
  <c r="AK3524" i="1"/>
  <c r="AL3524" i="1"/>
  <c r="AN3524" i="1" s="1"/>
  <c r="AM3524" i="1"/>
  <c r="AP3524" i="1"/>
  <c r="AQ3524" i="1"/>
  <c r="AR3524" i="1"/>
  <c r="N3525" i="1"/>
  <c r="O3525" i="1"/>
  <c r="Y3525" i="1" s="1"/>
  <c r="P3525" i="1"/>
  <c r="Q3525" i="1"/>
  <c r="R3525" i="1" s="1"/>
  <c r="S3525" i="1"/>
  <c r="T3525" i="1"/>
  <c r="U3525" i="1"/>
  <c r="V3525" i="1"/>
  <c r="W3525" i="1"/>
  <c r="X3525" i="1" s="1"/>
  <c r="Z3525" i="1"/>
  <c r="AA3525" i="1"/>
  <c r="AB3525" i="1"/>
  <c r="AQ3525" i="1" s="1"/>
  <c r="AC3525" i="1"/>
  <c r="AD3525" i="1"/>
  <c r="AF3525" i="1" s="1"/>
  <c r="AH3525" i="1"/>
  <c r="AL3525" i="1"/>
  <c r="AO3525" i="1"/>
  <c r="AP3525" i="1"/>
  <c r="AR3525" i="1"/>
  <c r="AS3525" i="1"/>
  <c r="M3526" i="1"/>
  <c r="N3526" i="1"/>
  <c r="O3526" i="1"/>
  <c r="P3526" i="1" s="1"/>
  <c r="Q3526" i="1"/>
  <c r="R3526" i="1"/>
  <c r="S3526" i="1"/>
  <c r="T3526" i="1" s="1"/>
  <c r="U3526" i="1"/>
  <c r="V3526" i="1" s="1"/>
  <c r="W3526" i="1"/>
  <c r="X3526" i="1" s="1"/>
  <c r="Y3526" i="1"/>
  <c r="Z3526" i="1" s="1"/>
  <c r="AA3526" i="1"/>
  <c r="AB3526" i="1"/>
  <c r="AC3526" i="1"/>
  <c r="AD3526" i="1"/>
  <c r="AH3526" i="1" s="1"/>
  <c r="AE3526" i="1"/>
  <c r="AF3526" i="1"/>
  <c r="AG3526" i="1"/>
  <c r="AI3526" i="1"/>
  <c r="AJ3526" i="1"/>
  <c r="AK3526" i="1"/>
  <c r="AL3526" i="1"/>
  <c r="AN3526" i="1" s="1"/>
  <c r="AM3526" i="1"/>
  <c r="AQ3526" i="1"/>
  <c r="AR3526" i="1"/>
  <c r="AS3526" i="1"/>
  <c r="O3527" i="1"/>
  <c r="Y3527" i="1" s="1"/>
  <c r="P3527" i="1"/>
  <c r="Q3527" i="1"/>
  <c r="R3527" i="1" s="1"/>
  <c r="S3527" i="1"/>
  <c r="T3527" i="1"/>
  <c r="U3527" i="1"/>
  <c r="V3527" i="1"/>
  <c r="W3527" i="1"/>
  <c r="X3527" i="1" s="1"/>
  <c r="Z3527" i="1"/>
  <c r="AA3527" i="1"/>
  <c r="AB3527" i="1"/>
  <c r="AQ3527" i="1" s="1"/>
  <c r="AC3527" i="1"/>
  <c r="AD3527" i="1"/>
  <c r="AF3527" i="1" s="1"/>
  <c r="AG3527" i="1"/>
  <c r="AL3527" i="1"/>
  <c r="AO3527" i="1"/>
  <c r="AP3527" i="1"/>
  <c r="AR3527" i="1"/>
  <c r="AS3527" i="1"/>
  <c r="N3528" i="1"/>
  <c r="O3528" i="1"/>
  <c r="P3528" i="1" s="1"/>
  <c r="Q3528" i="1"/>
  <c r="R3528" i="1"/>
  <c r="S3528" i="1"/>
  <c r="T3528" i="1" s="1"/>
  <c r="U3528" i="1"/>
  <c r="V3528" i="1" s="1"/>
  <c r="W3528" i="1"/>
  <c r="X3528" i="1" s="1"/>
  <c r="AA3528" i="1"/>
  <c r="AB3528" i="1"/>
  <c r="AC3528" i="1"/>
  <c r="AD3528" i="1"/>
  <c r="AH3528" i="1" s="1"/>
  <c r="AE3528" i="1"/>
  <c r="AF3528" i="1"/>
  <c r="AI3528" i="1"/>
  <c r="AJ3528" i="1" s="1"/>
  <c r="AK3528" i="1"/>
  <c r="AL3528" i="1"/>
  <c r="AN3528" i="1" s="1"/>
  <c r="AM3528" i="1"/>
  <c r="AP3528" i="1"/>
  <c r="AQ3528" i="1"/>
  <c r="AR3528" i="1"/>
  <c r="N3529" i="1"/>
  <c r="O3529" i="1"/>
  <c r="Y3529" i="1" s="1"/>
  <c r="P3529" i="1"/>
  <c r="Q3529" i="1"/>
  <c r="R3529" i="1" s="1"/>
  <c r="S3529" i="1"/>
  <c r="T3529" i="1"/>
  <c r="U3529" i="1"/>
  <c r="V3529" i="1"/>
  <c r="W3529" i="1"/>
  <c r="X3529" i="1" s="1"/>
  <c r="Z3529" i="1"/>
  <c r="AA3529" i="1"/>
  <c r="AB3529" i="1"/>
  <c r="AQ3529" i="1" s="1"/>
  <c r="AC3529" i="1"/>
  <c r="AD3529" i="1"/>
  <c r="AF3529" i="1" s="1"/>
  <c r="AH3529" i="1"/>
  <c r="AL3529" i="1"/>
  <c r="AO3529" i="1"/>
  <c r="AP3529" i="1"/>
  <c r="AR3529" i="1"/>
  <c r="AS3529" i="1"/>
  <c r="M3530" i="1"/>
  <c r="N3530" i="1"/>
  <c r="O3530" i="1"/>
  <c r="P3530" i="1" s="1"/>
  <c r="Q3530" i="1"/>
  <c r="R3530" i="1"/>
  <c r="S3530" i="1"/>
  <c r="T3530" i="1" s="1"/>
  <c r="U3530" i="1"/>
  <c r="V3530" i="1" s="1"/>
  <c r="W3530" i="1"/>
  <c r="X3530" i="1" s="1"/>
  <c r="Y3530" i="1"/>
  <c r="Z3530" i="1" s="1"/>
  <c r="AA3530" i="1"/>
  <c r="AB3530" i="1"/>
  <c r="AC3530" i="1"/>
  <c r="AD3530" i="1"/>
  <c r="AH3530" i="1" s="1"/>
  <c r="AE3530" i="1"/>
  <c r="AF3530" i="1"/>
  <c r="AG3530" i="1"/>
  <c r="AI3530" i="1"/>
  <c r="AJ3530" i="1"/>
  <c r="AK3530" i="1"/>
  <c r="AL3530" i="1"/>
  <c r="AN3530" i="1" s="1"/>
  <c r="AM3530" i="1"/>
  <c r="AQ3530" i="1"/>
  <c r="AR3530" i="1"/>
  <c r="AS3530" i="1"/>
  <c r="O3531" i="1"/>
  <c r="Y3531" i="1" s="1"/>
  <c r="P3531" i="1"/>
  <c r="Q3531" i="1"/>
  <c r="R3531" i="1" s="1"/>
  <c r="S3531" i="1"/>
  <c r="T3531" i="1"/>
  <c r="U3531" i="1"/>
  <c r="V3531" i="1"/>
  <c r="W3531" i="1"/>
  <c r="X3531" i="1" s="1"/>
  <c r="Z3531" i="1"/>
  <c r="AA3531" i="1"/>
  <c r="AB3531" i="1"/>
  <c r="AQ3531" i="1" s="1"/>
  <c r="AC3531" i="1"/>
  <c r="AD3531" i="1"/>
  <c r="AF3531" i="1" s="1"/>
  <c r="AG3531" i="1"/>
  <c r="AL3531" i="1"/>
  <c r="AO3531" i="1"/>
  <c r="AP3531" i="1"/>
  <c r="AR3531" i="1"/>
  <c r="AS3531" i="1"/>
  <c r="N3532" i="1"/>
  <c r="O3532" i="1"/>
  <c r="P3532" i="1" s="1"/>
  <c r="Q3532" i="1"/>
  <c r="R3532" i="1"/>
  <c r="S3532" i="1"/>
  <c r="T3532" i="1" s="1"/>
  <c r="U3532" i="1"/>
  <c r="V3532" i="1" s="1"/>
  <c r="W3532" i="1"/>
  <c r="X3532" i="1" s="1"/>
  <c r="AA3532" i="1"/>
  <c r="AB3532" i="1"/>
  <c r="AC3532" i="1"/>
  <c r="AD3532" i="1"/>
  <c r="AH3532" i="1" s="1"/>
  <c r="AE3532" i="1"/>
  <c r="AF3532" i="1"/>
  <c r="AI3532" i="1"/>
  <c r="AJ3532" i="1" s="1"/>
  <c r="AK3532" i="1"/>
  <c r="AL3532" i="1"/>
  <c r="AN3532" i="1" s="1"/>
  <c r="AM3532" i="1"/>
  <c r="AP3532" i="1"/>
  <c r="AQ3532" i="1"/>
  <c r="AR3532" i="1"/>
  <c r="N3533" i="1"/>
  <c r="O3533" i="1"/>
  <c r="Y3533" i="1" s="1"/>
  <c r="P3533" i="1"/>
  <c r="Q3533" i="1"/>
  <c r="R3533" i="1" s="1"/>
  <c r="S3533" i="1"/>
  <c r="T3533" i="1"/>
  <c r="U3533" i="1"/>
  <c r="V3533" i="1"/>
  <c r="W3533" i="1"/>
  <c r="X3533" i="1" s="1"/>
  <c r="Z3533" i="1"/>
  <c r="AA3533" i="1"/>
  <c r="AB3533" i="1"/>
  <c r="AQ3533" i="1" s="1"/>
  <c r="AC3533" i="1"/>
  <c r="AD3533" i="1"/>
  <c r="AF3533" i="1" s="1"/>
  <c r="AH3533" i="1"/>
  <c r="AL3533" i="1"/>
  <c r="AO3533" i="1"/>
  <c r="AP3533" i="1"/>
  <c r="AR3533" i="1"/>
  <c r="AS3533" i="1"/>
  <c r="M3534" i="1"/>
  <c r="N3534" i="1"/>
  <c r="O3534" i="1"/>
  <c r="P3534" i="1" s="1"/>
  <c r="Q3534" i="1"/>
  <c r="R3534" i="1"/>
  <c r="S3534" i="1"/>
  <c r="T3534" i="1" s="1"/>
  <c r="U3534" i="1"/>
  <c r="V3534" i="1" s="1"/>
  <c r="W3534" i="1"/>
  <c r="X3534" i="1" s="1"/>
  <c r="Y3534" i="1"/>
  <c r="Z3534" i="1" s="1"/>
  <c r="AA3534" i="1"/>
  <c r="AB3534" i="1"/>
  <c r="AC3534" i="1"/>
  <c r="AD3534" i="1"/>
  <c r="AH3534" i="1" s="1"/>
  <c r="AE3534" i="1"/>
  <c r="AF3534" i="1"/>
  <c r="AG3534" i="1"/>
  <c r="AI3534" i="1"/>
  <c r="AJ3534" i="1"/>
  <c r="AK3534" i="1"/>
  <c r="AL3534" i="1"/>
  <c r="AN3534" i="1" s="1"/>
  <c r="AM3534" i="1"/>
  <c r="AQ3534" i="1"/>
  <c r="AR3534" i="1"/>
  <c r="AS3534" i="1"/>
  <c r="O3535" i="1"/>
  <c r="Y3535" i="1" s="1"/>
  <c r="P3535" i="1"/>
  <c r="Q3535" i="1"/>
  <c r="R3535" i="1" s="1"/>
  <c r="S3535" i="1"/>
  <c r="T3535" i="1"/>
  <c r="U3535" i="1"/>
  <c r="V3535" i="1"/>
  <c r="W3535" i="1"/>
  <c r="X3535" i="1" s="1"/>
  <c r="Z3535" i="1"/>
  <c r="AA3535" i="1"/>
  <c r="AB3535" i="1"/>
  <c r="AQ3535" i="1" s="1"/>
  <c r="AC3535" i="1"/>
  <c r="AD3535" i="1"/>
  <c r="AF3535" i="1" s="1"/>
  <c r="AG3535" i="1"/>
  <c r="AL3535" i="1"/>
  <c r="AO3535" i="1"/>
  <c r="AP3535" i="1"/>
  <c r="AR3535" i="1"/>
  <c r="AS3535" i="1"/>
  <c r="N3536" i="1"/>
  <c r="O3536" i="1"/>
  <c r="P3536" i="1" s="1"/>
  <c r="Q3536" i="1"/>
  <c r="R3536" i="1"/>
  <c r="S3536" i="1"/>
  <c r="T3536" i="1" s="1"/>
  <c r="U3536" i="1"/>
  <c r="V3536" i="1" s="1"/>
  <c r="W3536" i="1"/>
  <c r="X3536" i="1" s="1"/>
  <c r="AA3536" i="1"/>
  <c r="AB3536" i="1"/>
  <c r="AC3536" i="1"/>
  <c r="AD3536" i="1"/>
  <c r="AH3536" i="1" s="1"/>
  <c r="AE3536" i="1"/>
  <c r="AF3536" i="1"/>
  <c r="AI3536" i="1"/>
  <c r="AJ3536" i="1" s="1"/>
  <c r="AK3536" i="1"/>
  <c r="AL3536" i="1"/>
  <c r="AN3536" i="1" s="1"/>
  <c r="AM3536" i="1"/>
  <c r="AP3536" i="1"/>
  <c r="AQ3536" i="1"/>
  <c r="AR3536" i="1"/>
  <c r="N3537" i="1"/>
  <c r="O3537" i="1"/>
  <c r="Y3537" i="1" s="1"/>
  <c r="P3537" i="1"/>
  <c r="Q3537" i="1"/>
  <c r="R3537" i="1" s="1"/>
  <c r="S3537" i="1"/>
  <c r="T3537" i="1"/>
  <c r="U3537" i="1"/>
  <c r="V3537" i="1"/>
  <c r="W3537" i="1"/>
  <c r="X3537" i="1" s="1"/>
  <c r="Z3537" i="1"/>
  <c r="AA3537" i="1"/>
  <c r="AB3537" i="1"/>
  <c r="AQ3537" i="1" s="1"/>
  <c r="AC3537" i="1"/>
  <c r="AD3537" i="1"/>
  <c r="AF3537" i="1" s="1"/>
  <c r="AH3537" i="1"/>
  <c r="AL3537" i="1"/>
  <c r="AO3537" i="1"/>
  <c r="AP3537" i="1"/>
  <c r="AR3537" i="1"/>
  <c r="AS3537" i="1"/>
  <c r="M3538" i="1"/>
  <c r="N3538" i="1"/>
  <c r="O3538" i="1"/>
  <c r="P3538" i="1" s="1"/>
  <c r="Q3538" i="1"/>
  <c r="R3538" i="1"/>
  <c r="S3538" i="1"/>
  <c r="T3538" i="1" s="1"/>
  <c r="U3538" i="1"/>
  <c r="V3538" i="1" s="1"/>
  <c r="W3538" i="1"/>
  <c r="X3538" i="1" s="1"/>
  <c r="Y3538" i="1"/>
  <c r="Z3538" i="1" s="1"/>
  <c r="AA3538" i="1"/>
  <c r="AB3538" i="1"/>
  <c r="AC3538" i="1"/>
  <c r="AD3538" i="1"/>
  <c r="AH3538" i="1" s="1"/>
  <c r="AE3538" i="1"/>
  <c r="AF3538" i="1"/>
  <c r="AG3538" i="1"/>
  <c r="AI3538" i="1"/>
  <c r="AJ3538" i="1"/>
  <c r="AK3538" i="1"/>
  <c r="AL3538" i="1"/>
  <c r="AN3538" i="1" s="1"/>
  <c r="AM3538" i="1"/>
  <c r="AQ3538" i="1"/>
  <c r="AR3538" i="1"/>
  <c r="AS3538" i="1"/>
  <c r="O3539" i="1"/>
  <c r="Y3539" i="1" s="1"/>
  <c r="P3539" i="1"/>
  <c r="Q3539" i="1"/>
  <c r="R3539" i="1" s="1"/>
  <c r="S3539" i="1"/>
  <c r="T3539" i="1"/>
  <c r="U3539" i="1"/>
  <c r="V3539" i="1"/>
  <c r="W3539" i="1"/>
  <c r="X3539" i="1" s="1"/>
  <c r="Z3539" i="1"/>
  <c r="AA3539" i="1"/>
  <c r="AB3539" i="1"/>
  <c r="AQ3539" i="1" s="1"/>
  <c r="AC3539" i="1"/>
  <c r="AD3539" i="1"/>
  <c r="AF3539" i="1" s="1"/>
  <c r="AG3539" i="1"/>
  <c r="AL3539" i="1"/>
  <c r="AO3539" i="1"/>
  <c r="AP3539" i="1"/>
  <c r="AR3539" i="1"/>
  <c r="AS3539" i="1"/>
  <c r="N3540" i="1"/>
  <c r="O3540" i="1"/>
  <c r="P3540" i="1" s="1"/>
  <c r="Q3540" i="1"/>
  <c r="R3540" i="1"/>
  <c r="S3540" i="1"/>
  <c r="T3540" i="1" s="1"/>
  <c r="U3540" i="1"/>
  <c r="V3540" i="1" s="1"/>
  <c r="W3540" i="1"/>
  <c r="X3540" i="1" s="1"/>
  <c r="AA3540" i="1"/>
  <c r="AB3540" i="1"/>
  <c r="AC3540" i="1"/>
  <c r="AD3540" i="1"/>
  <c r="AH3540" i="1" s="1"/>
  <c r="AE3540" i="1"/>
  <c r="AF3540" i="1"/>
  <c r="AI3540" i="1"/>
  <c r="AJ3540" i="1" s="1"/>
  <c r="AK3540" i="1"/>
  <c r="AL3540" i="1"/>
  <c r="AN3540" i="1" s="1"/>
  <c r="AM3540" i="1"/>
  <c r="AP3540" i="1"/>
  <c r="AQ3540" i="1"/>
  <c r="AR3540" i="1"/>
  <c r="N3541" i="1"/>
  <c r="O3541" i="1"/>
  <c r="Y3541" i="1" s="1"/>
  <c r="P3541" i="1"/>
  <c r="Q3541" i="1"/>
  <c r="R3541" i="1" s="1"/>
  <c r="S3541" i="1"/>
  <c r="T3541" i="1"/>
  <c r="U3541" i="1"/>
  <c r="V3541" i="1"/>
  <c r="W3541" i="1"/>
  <c r="X3541" i="1" s="1"/>
  <c r="Z3541" i="1"/>
  <c r="AA3541" i="1"/>
  <c r="AB3541" i="1"/>
  <c r="AQ3541" i="1" s="1"/>
  <c r="AC3541" i="1"/>
  <c r="AD3541" i="1"/>
  <c r="AF3541" i="1" s="1"/>
  <c r="AH3541" i="1"/>
  <c r="AL3541" i="1"/>
  <c r="AO3541" i="1"/>
  <c r="AP3541" i="1"/>
  <c r="AR3541" i="1"/>
  <c r="AS3541" i="1"/>
  <c r="M3542" i="1"/>
  <c r="N3542" i="1"/>
  <c r="O3542" i="1"/>
  <c r="P3542" i="1" s="1"/>
  <c r="Q3542" i="1"/>
  <c r="R3542" i="1"/>
  <c r="S3542" i="1"/>
  <c r="T3542" i="1" s="1"/>
  <c r="U3542" i="1"/>
  <c r="V3542" i="1" s="1"/>
  <c r="W3542" i="1"/>
  <c r="X3542" i="1" s="1"/>
  <c r="Y3542" i="1"/>
  <c r="Z3542" i="1" s="1"/>
  <c r="AA3542" i="1"/>
  <c r="AB3542" i="1"/>
  <c r="AC3542" i="1"/>
  <c r="AD3542" i="1"/>
  <c r="AH3542" i="1" s="1"/>
  <c r="AE3542" i="1"/>
  <c r="AF3542" i="1"/>
  <c r="AG3542" i="1"/>
  <c r="AI3542" i="1"/>
  <c r="AJ3542" i="1"/>
  <c r="AK3542" i="1"/>
  <c r="AL3542" i="1"/>
  <c r="AN3542" i="1" s="1"/>
  <c r="AM3542" i="1"/>
  <c r="AQ3542" i="1"/>
  <c r="AR3542" i="1"/>
  <c r="AS3542" i="1"/>
  <c r="O3543" i="1"/>
  <c r="Y3543" i="1" s="1"/>
  <c r="P3543" i="1"/>
  <c r="Q3543" i="1"/>
  <c r="R3543" i="1" s="1"/>
  <c r="S3543" i="1"/>
  <c r="T3543" i="1"/>
  <c r="U3543" i="1"/>
  <c r="V3543" i="1" s="1"/>
  <c r="W3543" i="1"/>
  <c r="X3543" i="1" s="1"/>
  <c r="Z3543" i="1"/>
  <c r="AA3543" i="1"/>
  <c r="AB3543" i="1"/>
  <c r="AQ3543" i="1" s="1"/>
  <c r="AD3543" i="1"/>
  <c r="AF3543" i="1" s="1"/>
  <c r="AG3543" i="1"/>
  <c r="AL3543" i="1"/>
  <c r="AO3543" i="1"/>
  <c r="AP3543" i="1"/>
  <c r="AR3543" i="1"/>
  <c r="AS3543" i="1"/>
  <c r="N3544" i="1"/>
  <c r="O3544" i="1"/>
  <c r="P3544" i="1" s="1"/>
  <c r="Q3544" i="1"/>
  <c r="R3544" i="1" s="1"/>
  <c r="S3544" i="1"/>
  <c r="T3544" i="1" s="1"/>
  <c r="U3544" i="1"/>
  <c r="V3544" i="1" s="1"/>
  <c r="W3544" i="1"/>
  <c r="X3544" i="1" s="1"/>
  <c r="AA3544" i="1"/>
  <c r="AB3544" i="1"/>
  <c r="AC3544" i="1"/>
  <c r="AD3544" i="1"/>
  <c r="AH3544" i="1" s="1"/>
  <c r="AF3544" i="1"/>
  <c r="AI3544" i="1"/>
  <c r="AJ3544" i="1" s="1"/>
  <c r="AK3544" i="1"/>
  <c r="AM3544" i="1"/>
  <c r="AP3544" i="1"/>
  <c r="AQ3544" i="1"/>
  <c r="AR3544" i="1"/>
  <c r="N3545" i="1"/>
  <c r="O3545" i="1"/>
  <c r="Y3545" i="1" s="1"/>
  <c r="P3545" i="1"/>
  <c r="Q3545" i="1"/>
  <c r="R3545" i="1" s="1"/>
  <c r="S3545" i="1"/>
  <c r="T3545" i="1"/>
  <c r="U3545" i="1"/>
  <c r="V3545" i="1"/>
  <c r="W3545" i="1"/>
  <c r="X3545" i="1" s="1"/>
  <c r="Z3545" i="1"/>
  <c r="AA3545" i="1"/>
  <c r="AB3545" i="1"/>
  <c r="AQ3545" i="1" s="1"/>
  <c r="AC3545" i="1"/>
  <c r="AD3545" i="1"/>
  <c r="AF3545" i="1" s="1"/>
  <c r="AH3545" i="1"/>
  <c r="AL3545" i="1"/>
  <c r="AO3545" i="1"/>
  <c r="AP3545" i="1"/>
  <c r="AR3545" i="1"/>
  <c r="AS3545" i="1"/>
  <c r="M3546" i="1"/>
  <c r="N3546" i="1"/>
  <c r="O3546" i="1"/>
  <c r="P3546" i="1" s="1"/>
  <c r="Q3546" i="1"/>
  <c r="R3546" i="1"/>
  <c r="S3546" i="1"/>
  <c r="T3546" i="1" s="1"/>
  <c r="U3546" i="1"/>
  <c r="V3546" i="1" s="1"/>
  <c r="W3546" i="1"/>
  <c r="X3546" i="1" s="1"/>
  <c r="Y3546" i="1"/>
  <c r="Z3546" i="1" s="1"/>
  <c r="AA3546" i="1"/>
  <c r="AB3546" i="1"/>
  <c r="AC3546" i="1"/>
  <c r="AD3546" i="1"/>
  <c r="AH3546" i="1" s="1"/>
  <c r="AE3546" i="1"/>
  <c r="AF3546" i="1"/>
  <c r="AG3546" i="1"/>
  <c r="AI3546" i="1"/>
  <c r="AJ3546" i="1"/>
  <c r="AK3546" i="1"/>
  <c r="AL3546" i="1"/>
  <c r="AN3546" i="1" s="1"/>
  <c r="AM3546" i="1"/>
  <c r="AQ3546" i="1"/>
  <c r="AR3546" i="1"/>
  <c r="AS3546" i="1"/>
  <c r="O3547" i="1"/>
  <c r="Y3547" i="1" s="1"/>
  <c r="Q3547" i="1"/>
  <c r="R3547" i="1" s="1"/>
  <c r="S3547" i="1"/>
  <c r="T3547" i="1"/>
  <c r="U3547" i="1"/>
  <c r="V3547" i="1" s="1"/>
  <c r="W3547" i="1"/>
  <c r="X3547" i="1" s="1"/>
  <c r="Z3547" i="1"/>
  <c r="AA3547" i="1"/>
  <c r="AB3547" i="1"/>
  <c r="AQ3547" i="1" s="1"/>
  <c r="AD3547" i="1"/>
  <c r="AF3547" i="1" s="1"/>
  <c r="AG3547" i="1"/>
  <c r="AL3547" i="1"/>
  <c r="AO3547" i="1"/>
  <c r="AP3547" i="1"/>
  <c r="AR3547" i="1"/>
  <c r="AS3547" i="1"/>
  <c r="N3548" i="1"/>
  <c r="O3548" i="1"/>
  <c r="P3548" i="1" s="1"/>
  <c r="Q3548" i="1"/>
  <c r="R3548" i="1" s="1"/>
  <c r="S3548" i="1"/>
  <c r="T3548" i="1" s="1"/>
  <c r="U3548" i="1"/>
  <c r="V3548" i="1" s="1"/>
  <c r="W3548" i="1"/>
  <c r="X3548" i="1" s="1"/>
  <c r="AA3548" i="1"/>
  <c r="AB3548" i="1"/>
  <c r="AC3548" i="1"/>
  <c r="AD3548" i="1"/>
  <c r="AH3548" i="1" s="1"/>
  <c r="AF3548" i="1"/>
  <c r="AI3548" i="1"/>
  <c r="AJ3548" i="1" s="1"/>
  <c r="AK3548" i="1"/>
  <c r="AM3548" i="1"/>
  <c r="AP3548" i="1"/>
  <c r="AQ3548" i="1"/>
  <c r="AR3548" i="1"/>
  <c r="N3549" i="1"/>
  <c r="O3549" i="1"/>
  <c r="Y3549" i="1" s="1"/>
  <c r="P3549" i="1"/>
  <c r="Q3549" i="1"/>
  <c r="R3549" i="1" s="1"/>
  <c r="S3549" i="1"/>
  <c r="T3549" i="1"/>
  <c r="U3549" i="1"/>
  <c r="V3549" i="1"/>
  <c r="W3549" i="1"/>
  <c r="X3549" i="1" s="1"/>
  <c r="Z3549" i="1"/>
  <c r="AA3549" i="1"/>
  <c r="AB3549" i="1"/>
  <c r="AQ3549" i="1" s="1"/>
  <c r="AC3549" i="1"/>
  <c r="AD3549" i="1"/>
  <c r="AF3549" i="1" s="1"/>
  <c r="AH3549" i="1"/>
  <c r="AL3549" i="1"/>
  <c r="AO3549" i="1"/>
  <c r="AP3549" i="1"/>
  <c r="AR3549" i="1"/>
  <c r="AS3549" i="1"/>
  <c r="M3550" i="1"/>
  <c r="N3550" i="1"/>
  <c r="O3550" i="1"/>
  <c r="P3550" i="1" s="1"/>
  <c r="Q3550" i="1"/>
  <c r="R3550" i="1"/>
  <c r="S3550" i="1"/>
  <c r="T3550" i="1" s="1"/>
  <c r="U3550" i="1"/>
  <c r="V3550" i="1" s="1"/>
  <c r="W3550" i="1"/>
  <c r="X3550" i="1" s="1"/>
  <c r="Y3550" i="1"/>
  <c r="Z3550" i="1" s="1"/>
  <c r="AA3550" i="1"/>
  <c r="AB3550" i="1"/>
  <c r="AC3550" i="1"/>
  <c r="AD3550" i="1"/>
  <c r="AH3550" i="1" s="1"/>
  <c r="AE3550" i="1"/>
  <c r="AF3550" i="1"/>
  <c r="AG3550" i="1"/>
  <c r="AI3550" i="1"/>
  <c r="AJ3550" i="1"/>
  <c r="AK3550" i="1"/>
  <c r="AL3550" i="1"/>
  <c r="AN3550" i="1" s="1"/>
  <c r="AM3550" i="1"/>
  <c r="AQ3550" i="1"/>
  <c r="AR3550" i="1"/>
  <c r="AS3550" i="1"/>
  <c r="O3551" i="1"/>
  <c r="Y3551" i="1" s="1"/>
  <c r="Q3551" i="1"/>
  <c r="R3551" i="1" s="1"/>
  <c r="S3551" i="1"/>
  <c r="T3551" i="1"/>
  <c r="U3551" i="1"/>
  <c r="V3551" i="1" s="1"/>
  <c r="W3551" i="1"/>
  <c r="X3551" i="1" s="1"/>
  <c r="Z3551" i="1"/>
  <c r="AA3551" i="1"/>
  <c r="AB3551" i="1"/>
  <c r="AQ3551" i="1" s="1"/>
  <c r="AD3551" i="1"/>
  <c r="AF3551" i="1" s="1"/>
  <c r="AG3551" i="1"/>
  <c r="AL3551" i="1"/>
  <c r="AO3551" i="1"/>
  <c r="AP3551" i="1"/>
  <c r="AR3551" i="1"/>
  <c r="AS3551" i="1"/>
  <c r="N3552" i="1"/>
  <c r="O3552" i="1"/>
  <c r="P3552" i="1" s="1"/>
  <c r="Q3552" i="1"/>
  <c r="R3552" i="1" s="1"/>
  <c r="S3552" i="1"/>
  <c r="T3552" i="1" s="1"/>
  <c r="U3552" i="1"/>
  <c r="V3552" i="1" s="1"/>
  <c r="W3552" i="1"/>
  <c r="X3552" i="1" s="1"/>
  <c r="AA3552" i="1"/>
  <c r="AB3552" i="1"/>
  <c r="AC3552" i="1"/>
  <c r="AD3552" i="1"/>
  <c r="AH3552" i="1" s="1"/>
  <c r="AF3552" i="1"/>
  <c r="AI3552" i="1"/>
  <c r="AJ3552" i="1" s="1"/>
  <c r="AK3552" i="1"/>
  <c r="AM3552" i="1"/>
  <c r="AP3552" i="1"/>
  <c r="AQ3552" i="1"/>
  <c r="AR3552" i="1"/>
  <c r="N3553" i="1"/>
  <c r="O3553" i="1"/>
  <c r="Y3553" i="1" s="1"/>
  <c r="P3553" i="1"/>
  <c r="Q3553" i="1"/>
  <c r="R3553" i="1" s="1"/>
  <c r="S3553" i="1"/>
  <c r="T3553" i="1"/>
  <c r="U3553" i="1"/>
  <c r="V3553" i="1"/>
  <c r="W3553" i="1"/>
  <c r="X3553" i="1" s="1"/>
  <c r="Z3553" i="1"/>
  <c r="AA3553" i="1"/>
  <c r="AB3553" i="1"/>
  <c r="AQ3553" i="1" s="1"/>
  <c r="AC3553" i="1"/>
  <c r="AD3553" i="1"/>
  <c r="AF3553" i="1" s="1"/>
  <c r="AH3553" i="1"/>
  <c r="AL3553" i="1"/>
  <c r="AO3553" i="1"/>
  <c r="AP3553" i="1"/>
  <c r="AR3553" i="1"/>
  <c r="AS3553" i="1"/>
  <c r="M3554" i="1"/>
  <c r="N3554" i="1"/>
  <c r="O3554" i="1"/>
  <c r="P3554" i="1" s="1"/>
  <c r="Q3554" i="1"/>
  <c r="R3554" i="1"/>
  <c r="S3554" i="1"/>
  <c r="T3554" i="1" s="1"/>
  <c r="U3554" i="1"/>
  <c r="V3554" i="1" s="1"/>
  <c r="W3554" i="1"/>
  <c r="X3554" i="1" s="1"/>
  <c r="Y3554" i="1"/>
  <c r="Z3554" i="1" s="1"/>
  <c r="AA3554" i="1"/>
  <c r="AB3554" i="1"/>
  <c r="AC3554" i="1"/>
  <c r="AD3554" i="1"/>
  <c r="AH3554" i="1" s="1"/>
  <c r="AE3554" i="1"/>
  <c r="AF3554" i="1"/>
  <c r="AG3554" i="1"/>
  <c r="AI3554" i="1"/>
  <c r="AJ3554" i="1"/>
  <c r="AK3554" i="1"/>
  <c r="AL3554" i="1"/>
  <c r="AN3554" i="1" s="1"/>
  <c r="AM3554" i="1"/>
  <c r="AQ3554" i="1"/>
  <c r="AR3554" i="1"/>
  <c r="AS3554" i="1"/>
  <c r="O3555" i="1"/>
  <c r="Y3555" i="1" s="1"/>
  <c r="Q3555" i="1"/>
  <c r="R3555" i="1" s="1"/>
  <c r="S3555" i="1"/>
  <c r="T3555" i="1"/>
  <c r="U3555" i="1"/>
  <c r="V3555" i="1" s="1"/>
  <c r="W3555" i="1"/>
  <c r="X3555" i="1" s="1"/>
  <c r="Z3555" i="1"/>
  <c r="AA3555" i="1"/>
  <c r="AB3555" i="1"/>
  <c r="AQ3555" i="1" s="1"/>
  <c r="AD3555" i="1"/>
  <c r="AF3555" i="1" s="1"/>
  <c r="AG3555" i="1"/>
  <c r="AL3555" i="1"/>
  <c r="AO3555" i="1"/>
  <c r="AP3555" i="1"/>
  <c r="AR3555" i="1"/>
  <c r="AS3555" i="1"/>
  <c r="N3556" i="1"/>
  <c r="O3556" i="1"/>
  <c r="P3556" i="1" s="1"/>
  <c r="Q3556" i="1"/>
  <c r="R3556" i="1" s="1"/>
  <c r="S3556" i="1"/>
  <c r="T3556" i="1" s="1"/>
  <c r="U3556" i="1"/>
  <c r="V3556" i="1" s="1"/>
  <c r="W3556" i="1"/>
  <c r="X3556" i="1" s="1"/>
  <c r="AA3556" i="1"/>
  <c r="AB3556" i="1"/>
  <c r="AC3556" i="1"/>
  <c r="AD3556" i="1"/>
  <c r="AH3556" i="1" s="1"/>
  <c r="AF3556" i="1"/>
  <c r="AI3556" i="1"/>
  <c r="AJ3556" i="1" s="1"/>
  <c r="AK3556" i="1"/>
  <c r="AM3556" i="1"/>
  <c r="AP3556" i="1"/>
  <c r="AQ3556" i="1"/>
  <c r="AR3556" i="1"/>
  <c r="N3557" i="1"/>
  <c r="O3557" i="1"/>
  <c r="Y3557" i="1" s="1"/>
  <c r="P3557" i="1"/>
  <c r="Q3557" i="1"/>
  <c r="R3557" i="1" s="1"/>
  <c r="S3557" i="1"/>
  <c r="T3557" i="1"/>
  <c r="U3557" i="1"/>
  <c r="V3557" i="1"/>
  <c r="W3557" i="1"/>
  <c r="X3557" i="1" s="1"/>
  <c r="Z3557" i="1"/>
  <c r="AA3557" i="1"/>
  <c r="AB3557" i="1"/>
  <c r="AQ3557" i="1" s="1"/>
  <c r="AC3557" i="1"/>
  <c r="AD3557" i="1"/>
  <c r="AF3557" i="1" s="1"/>
  <c r="AH3557" i="1"/>
  <c r="AL3557" i="1"/>
  <c r="AO3557" i="1"/>
  <c r="AP3557" i="1"/>
  <c r="AR3557" i="1"/>
  <c r="AS3557" i="1"/>
  <c r="M3558" i="1"/>
  <c r="N3558" i="1"/>
  <c r="O3558" i="1"/>
  <c r="P3558" i="1" s="1"/>
  <c r="Q3558" i="1"/>
  <c r="R3558" i="1"/>
  <c r="S3558" i="1"/>
  <c r="T3558" i="1" s="1"/>
  <c r="U3558" i="1"/>
  <c r="V3558" i="1" s="1"/>
  <c r="W3558" i="1"/>
  <c r="X3558" i="1" s="1"/>
  <c r="Y3558" i="1"/>
  <c r="Z3558" i="1" s="1"/>
  <c r="AA3558" i="1"/>
  <c r="AB3558" i="1"/>
  <c r="AC3558" i="1"/>
  <c r="AD3558" i="1"/>
  <c r="AH3558" i="1" s="1"/>
  <c r="AE3558" i="1"/>
  <c r="AF3558" i="1"/>
  <c r="AG3558" i="1"/>
  <c r="AI3558" i="1"/>
  <c r="AJ3558" i="1"/>
  <c r="AK3558" i="1"/>
  <c r="AL3558" i="1"/>
  <c r="AN3558" i="1" s="1"/>
  <c r="AM3558" i="1"/>
  <c r="AQ3558" i="1"/>
  <c r="AR3558" i="1"/>
  <c r="AS3558" i="1"/>
  <c r="O3559" i="1"/>
  <c r="Y3559" i="1" s="1"/>
  <c r="Q3559" i="1"/>
  <c r="R3559" i="1" s="1"/>
  <c r="S3559" i="1"/>
  <c r="T3559" i="1"/>
  <c r="U3559" i="1"/>
  <c r="V3559" i="1" s="1"/>
  <c r="W3559" i="1"/>
  <c r="X3559" i="1" s="1"/>
  <c r="Z3559" i="1"/>
  <c r="AA3559" i="1"/>
  <c r="AB3559" i="1"/>
  <c r="AQ3559" i="1" s="1"/>
  <c r="AD3559" i="1"/>
  <c r="AF3559" i="1" s="1"/>
  <c r="AG3559" i="1"/>
  <c r="AL3559" i="1"/>
  <c r="AO3559" i="1"/>
  <c r="AP3559" i="1"/>
  <c r="AR3559" i="1"/>
  <c r="AS3559" i="1"/>
  <c r="N3560" i="1"/>
  <c r="O3560" i="1"/>
  <c r="P3560" i="1" s="1"/>
  <c r="Q3560" i="1"/>
  <c r="R3560" i="1" s="1"/>
  <c r="S3560" i="1"/>
  <c r="T3560" i="1" s="1"/>
  <c r="U3560" i="1"/>
  <c r="V3560" i="1" s="1"/>
  <c r="W3560" i="1"/>
  <c r="X3560" i="1" s="1"/>
  <c r="AA3560" i="1"/>
  <c r="AB3560" i="1"/>
  <c r="AC3560" i="1"/>
  <c r="AD3560" i="1"/>
  <c r="AH3560" i="1" s="1"/>
  <c r="AF3560" i="1"/>
  <c r="AI3560" i="1"/>
  <c r="AJ3560" i="1" s="1"/>
  <c r="AK3560" i="1"/>
  <c r="AM3560" i="1"/>
  <c r="AP3560" i="1"/>
  <c r="AQ3560" i="1"/>
  <c r="AR3560" i="1"/>
  <c r="N3561" i="1"/>
  <c r="O3561" i="1"/>
  <c r="Y3561" i="1" s="1"/>
  <c r="P3561" i="1"/>
  <c r="Q3561" i="1"/>
  <c r="R3561" i="1" s="1"/>
  <c r="S3561" i="1"/>
  <c r="T3561" i="1"/>
  <c r="U3561" i="1"/>
  <c r="V3561" i="1"/>
  <c r="W3561" i="1"/>
  <c r="X3561" i="1" s="1"/>
  <c r="Z3561" i="1"/>
  <c r="AA3561" i="1"/>
  <c r="AB3561" i="1"/>
  <c r="AQ3561" i="1" s="1"/>
  <c r="AC3561" i="1"/>
  <c r="AD3561" i="1"/>
  <c r="AF3561" i="1" s="1"/>
  <c r="AH3561" i="1"/>
  <c r="AL3561" i="1"/>
  <c r="AO3561" i="1"/>
  <c r="AP3561" i="1"/>
  <c r="AR3561" i="1"/>
  <c r="AS3561" i="1"/>
  <c r="M3562" i="1"/>
  <c r="N3562" i="1"/>
  <c r="O3562" i="1"/>
  <c r="P3562" i="1" s="1"/>
  <c r="Q3562" i="1"/>
  <c r="R3562" i="1"/>
  <c r="S3562" i="1"/>
  <c r="T3562" i="1" s="1"/>
  <c r="U3562" i="1"/>
  <c r="V3562" i="1" s="1"/>
  <c r="W3562" i="1"/>
  <c r="X3562" i="1" s="1"/>
  <c r="Y3562" i="1"/>
  <c r="Z3562" i="1" s="1"/>
  <c r="AA3562" i="1"/>
  <c r="AB3562" i="1"/>
  <c r="AC3562" i="1"/>
  <c r="AD3562" i="1"/>
  <c r="AH3562" i="1" s="1"/>
  <c r="AE3562" i="1"/>
  <c r="AF3562" i="1"/>
  <c r="AG3562" i="1"/>
  <c r="AI3562" i="1"/>
  <c r="AJ3562" i="1"/>
  <c r="AK3562" i="1"/>
  <c r="AL3562" i="1"/>
  <c r="AN3562" i="1" s="1"/>
  <c r="AM3562" i="1"/>
  <c r="AQ3562" i="1"/>
  <c r="AR3562" i="1"/>
  <c r="AS3562" i="1"/>
  <c r="O3563" i="1"/>
  <c r="Y3563" i="1" s="1"/>
  <c r="Q3563" i="1"/>
  <c r="R3563" i="1" s="1"/>
  <c r="S3563" i="1"/>
  <c r="T3563" i="1"/>
  <c r="U3563" i="1"/>
  <c r="V3563" i="1" s="1"/>
  <c r="W3563" i="1"/>
  <c r="X3563" i="1" s="1"/>
  <c r="Z3563" i="1"/>
  <c r="AA3563" i="1"/>
  <c r="AB3563" i="1"/>
  <c r="AQ3563" i="1" s="1"/>
  <c r="AD3563" i="1"/>
  <c r="AF3563" i="1" s="1"/>
  <c r="AG3563" i="1"/>
  <c r="AL3563" i="1"/>
  <c r="AO3563" i="1"/>
  <c r="AP3563" i="1"/>
  <c r="AR3563" i="1"/>
  <c r="AS3563" i="1"/>
  <c r="N3564" i="1"/>
  <c r="O3564" i="1"/>
  <c r="P3564" i="1" s="1"/>
  <c r="Q3564" i="1"/>
  <c r="R3564" i="1" s="1"/>
  <c r="S3564" i="1"/>
  <c r="T3564" i="1" s="1"/>
  <c r="U3564" i="1"/>
  <c r="V3564" i="1" s="1"/>
  <c r="W3564" i="1"/>
  <c r="X3564" i="1" s="1"/>
  <c r="AA3564" i="1"/>
  <c r="AB3564" i="1"/>
  <c r="AC3564" i="1"/>
  <c r="AD3564" i="1"/>
  <c r="AH3564" i="1" s="1"/>
  <c r="AF3564" i="1"/>
  <c r="AI3564" i="1"/>
  <c r="AJ3564" i="1" s="1"/>
  <c r="AK3564" i="1"/>
  <c r="AM3564" i="1"/>
  <c r="AP3564" i="1"/>
  <c r="AQ3564" i="1"/>
  <c r="AR3564" i="1"/>
  <c r="N3565" i="1"/>
  <c r="O3565" i="1"/>
  <c r="Y3565" i="1" s="1"/>
  <c r="P3565" i="1"/>
  <c r="Q3565" i="1"/>
  <c r="R3565" i="1" s="1"/>
  <c r="S3565" i="1"/>
  <c r="T3565" i="1"/>
  <c r="U3565" i="1"/>
  <c r="V3565" i="1"/>
  <c r="W3565" i="1"/>
  <c r="X3565" i="1" s="1"/>
  <c r="Z3565" i="1"/>
  <c r="AA3565" i="1"/>
  <c r="AB3565" i="1"/>
  <c r="AQ3565" i="1" s="1"/>
  <c r="AC3565" i="1"/>
  <c r="AD3565" i="1"/>
  <c r="AF3565" i="1" s="1"/>
  <c r="AH3565" i="1"/>
  <c r="AL3565" i="1"/>
  <c r="AO3565" i="1"/>
  <c r="AP3565" i="1"/>
  <c r="AR3565" i="1"/>
  <c r="AS3565" i="1"/>
  <c r="M3566" i="1"/>
  <c r="N3566" i="1"/>
  <c r="O3566" i="1"/>
  <c r="P3566" i="1" s="1"/>
  <c r="Q3566" i="1"/>
  <c r="R3566" i="1"/>
  <c r="S3566" i="1"/>
  <c r="T3566" i="1" s="1"/>
  <c r="U3566" i="1"/>
  <c r="V3566" i="1" s="1"/>
  <c r="W3566" i="1"/>
  <c r="X3566" i="1" s="1"/>
  <c r="Y3566" i="1"/>
  <c r="Z3566" i="1" s="1"/>
  <c r="AA3566" i="1"/>
  <c r="AB3566" i="1"/>
  <c r="AC3566" i="1"/>
  <c r="AD3566" i="1"/>
  <c r="AH3566" i="1" s="1"/>
  <c r="AE3566" i="1"/>
  <c r="AF3566" i="1"/>
  <c r="AG3566" i="1"/>
  <c r="AI3566" i="1"/>
  <c r="AJ3566" i="1"/>
  <c r="AK3566" i="1"/>
  <c r="AL3566" i="1"/>
  <c r="AN3566" i="1" s="1"/>
  <c r="AM3566" i="1"/>
  <c r="AQ3566" i="1"/>
  <c r="AR3566" i="1"/>
  <c r="AS3566" i="1"/>
  <c r="O3567" i="1"/>
  <c r="Y3567" i="1" s="1"/>
  <c r="Q3567" i="1"/>
  <c r="R3567" i="1" s="1"/>
  <c r="S3567" i="1"/>
  <c r="T3567" i="1"/>
  <c r="U3567" i="1"/>
  <c r="V3567" i="1" s="1"/>
  <c r="W3567" i="1"/>
  <c r="X3567" i="1" s="1"/>
  <c r="Z3567" i="1"/>
  <c r="AA3567" i="1"/>
  <c r="AB3567" i="1"/>
  <c r="AQ3567" i="1" s="1"/>
  <c r="AD3567" i="1"/>
  <c r="AF3567" i="1" s="1"/>
  <c r="AG3567" i="1"/>
  <c r="AL3567" i="1"/>
  <c r="AO3567" i="1"/>
  <c r="AP3567" i="1"/>
  <c r="AR3567" i="1"/>
  <c r="AS3567" i="1"/>
  <c r="N3568" i="1"/>
  <c r="O3568" i="1"/>
  <c r="P3568" i="1" s="1"/>
  <c r="Q3568" i="1"/>
  <c r="R3568" i="1" s="1"/>
  <c r="S3568" i="1"/>
  <c r="T3568" i="1" s="1"/>
  <c r="U3568" i="1"/>
  <c r="V3568" i="1" s="1"/>
  <c r="W3568" i="1"/>
  <c r="X3568" i="1" s="1"/>
  <c r="AA3568" i="1"/>
  <c r="AB3568" i="1"/>
  <c r="AC3568" i="1"/>
  <c r="AD3568" i="1"/>
  <c r="AH3568" i="1" s="1"/>
  <c r="AF3568" i="1"/>
  <c r="AI3568" i="1"/>
  <c r="AJ3568" i="1" s="1"/>
  <c r="AK3568" i="1"/>
  <c r="AM3568" i="1"/>
  <c r="AP3568" i="1"/>
  <c r="AQ3568" i="1"/>
  <c r="AR3568" i="1"/>
  <c r="N3569" i="1"/>
  <c r="O3569" i="1"/>
  <c r="Y3569" i="1" s="1"/>
  <c r="P3569" i="1"/>
  <c r="Q3569" i="1"/>
  <c r="R3569" i="1" s="1"/>
  <c r="S3569" i="1"/>
  <c r="T3569" i="1"/>
  <c r="U3569" i="1"/>
  <c r="V3569" i="1"/>
  <c r="W3569" i="1"/>
  <c r="X3569" i="1" s="1"/>
  <c r="Z3569" i="1"/>
  <c r="AA3569" i="1"/>
  <c r="AB3569" i="1"/>
  <c r="AQ3569" i="1" s="1"/>
  <c r="AC3569" i="1"/>
  <c r="AD3569" i="1"/>
  <c r="AF3569" i="1" s="1"/>
  <c r="AH3569" i="1"/>
  <c r="AL3569" i="1"/>
  <c r="AO3569" i="1"/>
  <c r="AP3569" i="1"/>
  <c r="AR3569" i="1"/>
  <c r="AS3569" i="1"/>
  <c r="M3570" i="1"/>
  <c r="N3570" i="1"/>
  <c r="O3570" i="1"/>
  <c r="P3570" i="1" s="1"/>
  <c r="Q3570" i="1"/>
  <c r="R3570" i="1"/>
  <c r="S3570" i="1"/>
  <c r="T3570" i="1" s="1"/>
  <c r="U3570" i="1"/>
  <c r="V3570" i="1" s="1"/>
  <c r="W3570" i="1"/>
  <c r="X3570" i="1" s="1"/>
  <c r="Y3570" i="1"/>
  <c r="Z3570" i="1" s="1"/>
  <c r="AA3570" i="1"/>
  <c r="AB3570" i="1"/>
  <c r="AC3570" i="1"/>
  <c r="AD3570" i="1"/>
  <c r="AH3570" i="1" s="1"/>
  <c r="AE3570" i="1"/>
  <c r="AF3570" i="1"/>
  <c r="AG3570" i="1"/>
  <c r="AI3570" i="1"/>
  <c r="AJ3570" i="1"/>
  <c r="AK3570" i="1"/>
  <c r="AL3570" i="1"/>
  <c r="AN3570" i="1" s="1"/>
  <c r="AM3570" i="1"/>
  <c r="AQ3570" i="1"/>
  <c r="AR3570" i="1"/>
  <c r="AS3570" i="1"/>
  <c r="O3571" i="1"/>
  <c r="Y3571" i="1" s="1"/>
  <c r="Q3571" i="1"/>
  <c r="R3571" i="1" s="1"/>
  <c r="S3571" i="1"/>
  <c r="T3571" i="1"/>
  <c r="U3571" i="1"/>
  <c r="V3571" i="1" s="1"/>
  <c r="W3571" i="1"/>
  <c r="X3571" i="1" s="1"/>
  <c r="Z3571" i="1"/>
  <c r="AA3571" i="1"/>
  <c r="AB3571" i="1"/>
  <c r="AQ3571" i="1" s="1"/>
  <c r="AD3571" i="1"/>
  <c r="AF3571" i="1" s="1"/>
  <c r="AG3571" i="1"/>
  <c r="AL3571" i="1"/>
  <c r="AO3571" i="1"/>
  <c r="AP3571" i="1"/>
  <c r="AR3571" i="1"/>
  <c r="AS3571" i="1"/>
  <c r="N3572" i="1"/>
  <c r="O3572" i="1"/>
  <c r="P3572" i="1" s="1"/>
  <c r="Q3572" i="1"/>
  <c r="R3572" i="1" s="1"/>
  <c r="S3572" i="1"/>
  <c r="T3572" i="1" s="1"/>
  <c r="U3572" i="1"/>
  <c r="V3572" i="1" s="1"/>
  <c r="W3572" i="1"/>
  <c r="X3572" i="1" s="1"/>
  <c r="AA3572" i="1"/>
  <c r="AB3572" i="1"/>
  <c r="AC3572" i="1"/>
  <c r="AD3572" i="1"/>
  <c r="AH3572" i="1" s="1"/>
  <c r="AF3572" i="1"/>
  <c r="AI3572" i="1"/>
  <c r="AJ3572" i="1" s="1"/>
  <c r="AK3572" i="1"/>
  <c r="AM3572" i="1"/>
  <c r="AP3572" i="1"/>
  <c r="AQ3572" i="1"/>
  <c r="AR3572" i="1"/>
  <c r="N3573" i="1"/>
  <c r="O3573" i="1"/>
  <c r="Y3573" i="1" s="1"/>
  <c r="P3573" i="1"/>
  <c r="Q3573" i="1"/>
  <c r="R3573" i="1" s="1"/>
  <c r="S3573" i="1"/>
  <c r="T3573" i="1"/>
  <c r="U3573" i="1"/>
  <c r="V3573" i="1"/>
  <c r="W3573" i="1"/>
  <c r="X3573" i="1" s="1"/>
  <c r="Z3573" i="1"/>
  <c r="AA3573" i="1"/>
  <c r="AB3573" i="1"/>
  <c r="AQ3573" i="1" s="1"/>
  <c r="AC3573" i="1"/>
  <c r="AD3573" i="1"/>
  <c r="AF3573" i="1" s="1"/>
  <c r="AH3573" i="1"/>
  <c r="AL3573" i="1"/>
  <c r="AO3573" i="1"/>
  <c r="AP3573" i="1"/>
  <c r="AR3573" i="1"/>
  <c r="AS3573" i="1"/>
  <c r="M3574" i="1"/>
  <c r="N3574" i="1"/>
  <c r="O3574" i="1"/>
  <c r="P3574" i="1" s="1"/>
  <c r="Q3574" i="1"/>
  <c r="R3574" i="1"/>
  <c r="S3574" i="1"/>
  <c r="T3574" i="1" s="1"/>
  <c r="U3574" i="1"/>
  <c r="V3574" i="1" s="1"/>
  <c r="W3574" i="1"/>
  <c r="X3574" i="1" s="1"/>
  <c r="Y3574" i="1"/>
  <c r="Z3574" i="1" s="1"/>
  <c r="AA3574" i="1"/>
  <c r="AB3574" i="1"/>
  <c r="AC3574" i="1"/>
  <c r="AD3574" i="1"/>
  <c r="AH3574" i="1" s="1"/>
  <c r="AE3574" i="1"/>
  <c r="AF3574" i="1"/>
  <c r="AG3574" i="1"/>
  <c r="AI3574" i="1"/>
  <c r="AJ3574" i="1"/>
  <c r="AK3574" i="1"/>
  <c r="AL3574" i="1"/>
  <c r="AN3574" i="1" s="1"/>
  <c r="AM3574" i="1"/>
  <c r="AQ3574" i="1"/>
  <c r="AR3574" i="1"/>
  <c r="AS3574" i="1"/>
  <c r="O3575" i="1"/>
  <c r="Y3575" i="1" s="1"/>
  <c r="Q3575" i="1"/>
  <c r="R3575" i="1" s="1"/>
  <c r="S3575" i="1"/>
  <c r="T3575" i="1"/>
  <c r="U3575" i="1"/>
  <c r="V3575" i="1" s="1"/>
  <c r="W3575" i="1"/>
  <c r="X3575" i="1" s="1"/>
  <c r="Z3575" i="1"/>
  <c r="AA3575" i="1"/>
  <c r="AB3575" i="1"/>
  <c r="AQ3575" i="1" s="1"/>
  <c r="AD3575" i="1"/>
  <c r="AF3575" i="1" s="1"/>
  <c r="AG3575" i="1"/>
  <c r="AL3575" i="1"/>
  <c r="AO3575" i="1"/>
  <c r="AP3575" i="1"/>
  <c r="AR3575" i="1"/>
  <c r="AS3575" i="1"/>
  <c r="N3576" i="1"/>
  <c r="O3576" i="1"/>
  <c r="P3576" i="1" s="1"/>
  <c r="Q3576" i="1"/>
  <c r="R3576" i="1" s="1"/>
  <c r="S3576" i="1"/>
  <c r="T3576" i="1" s="1"/>
  <c r="U3576" i="1"/>
  <c r="V3576" i="1" s="1"/>
  <c r="W3576" i="1"/>
  <c r="X3576" i="1" s="1"/>
  <c r="AA3576" i="1"/>
  <c r="AB3576" i="1"/>
  <c r="AC3576" i="1"/>
  <c r="AD3576" i="1"/>
  <c r="AH3576" i="1" s="1"/>
  <c r="AF3576" i="1"/>
  <c r="AI3576" i="1"/>
  <c r="AJ3576" i="1" s="1"/>
  <c r="AK3576" i="1"/>
  <c r="AM3576" i="1"/>
  <c r="AP3576" i="1"/>
  <c r="AQ3576" i="1"/>
  <c r="AR3576" i="1"/>
  <c r="N3577" i="1"/>
  <c r="O3577" i="1"/>
  <c r="Y3577" i="1" s="1"/>
  <c r="P3577" i="1"/>
  <c r="Q3577" i="1"/>
  <c r="R3577" i="1" s="1"/>
  <c r="S3577" i="1"/>
  <c r="T3577" i="1"/>
  <c r="U3577" i="1"/>
  <c r="V3577" i="1"/>
  <c r="W3577" i="1"/>
  <c r="X3577" i="1" s="1"/>
  <c r="Z3577" i="1"/>
  <c r="AA3577" i="1"/>
  <c r="AB3577" i="1"/>
  <c r="AQ3577" i="1" s="1"/>
  <c r="AC3577" i="1"/>
  <c r="AD3577" i="1"/>
  <c r="AF3577" i="1" s="1"/>
  <c r="AH3577" i="1"/>
  <c r="AL3577" i="1"/>
  <c r="AO3577" i="1"/>
  <c r="AP3577" i="1"/>
  <c r="AR3577" i="1"/>
  <c r="AS3577" i="1"/>
  <c r="M3578" i="1"/>
  <c r="N3578" i="1"/>
  <c r="O3578" i="1"/>
  <c r="P3578" i="1" s="1"/>
  <c r="Q3578" i="1"/>
  <c r="R3578" i="1"/>
  <c r="S3578" i="1"/>
  <c r="T3578" i="1" s="1"/>
  <c r="U3578" i="1"/>
  <c r="V3578" i="1" s="1"/>
  <c r="W3578" i="1"/>
  <c r="X3578" i="1" s="1"/>
  <c r="Y3578" i="1"/>
  <c r="Z3578" i="1" s="1"/>
  <c r="AA3578" i="1"/>
  <c r="AB3578" i="1"/>
  <c r="AC3578" i="1"/>
  <c r="AD3578" i="1"/>
  <c r="AH3578" i="1" s="1"/>
  <c r="AE3578" i="1"/>
  <c r="AF3578" i="1"/>
  <c r="AG3578" i="1"/>
  <c r="AI3578" i="1"/>
  <c r="AJ3578" i="1"/>
  <c r="AK3578" i="1"/>
  <c r="AL3578" i="1"/>
  <c r="AN3578" i="1" s="1"/>
  <c r="AM3578" i="1"/>
  <c r="AQ3578" i="1"/>
  <c r="AR3578" i="1"/>
  <c r="AS3578" i="1"/>
  <c r="O3579" i="1"/>
  <c r="Y3579" i="1" s="1"/>
  <c r="Q3579" i="1"/>
  <c r="R3579" i="1" s="1"/>
  <c r="S3579" i="1"/>
  <c r="T3579" i="1"/>
  <c r="U3579" i="1"/>
  <c r="V3579" i="1" s="1"/>
  <c r="W3579" i="1"/>
  <c r="X3579" i="1" s="1"/>
  <c r="Z3579" i="1"/>
  <c r="AA3579" i="1"/>
  <c r="AB3579" i="1"/>
  <c r="AQ3579" i="1" s="1"/>
  <c r="AD3579" i="1"/>
  <c r="AF3579" i="1" s="1"/>
  <c r="AG3579" i="1"/>
  <c r="AL3579" i="1"/>
  <c r="AO3579" i="1"/>
  <c r="AP3579" i="1"/>
  <c r="AR3579" i="1"/>
  <c r="AS3579" i="1"/>
  <c r="N3580" i="1"/>
  <c r="O3580" i="1"/>
  <c r="P3580" i="1" s="1"/>
  <c r="Q3580" i="1"/>
  <c r="R3580" i="1" s="1"/>
  <c r="S3580" i="1"/>
  <c r="T3580" i="1" s="1"/>
  <c r="U3580" i="1"/>
  <c r="V3580" i="1" s="1"/>
  <c r="W3580" i="1"/>
  <c r="X3580" i="1" s="1"/>
  <c r="AA3580" i="1"/>
  <c r="AB3580" i="1"/>
  <c r="AC3580" i="1"/>
  <c r="AD3580" i="1"/>
  <c r="AH3580" i="1" s="1"/>
  <c r="AF3580" i="1"/>
  <c r="AI3580" i="1"/>
  <c r="AJ3580" i="1" s="1"/>
  <c r="AK3580" i="1"/>
  <c r="AM3580" i="1"/>
  <c r="AP3580" i="1"/>
  <c r="AQ3580" i="1"/>
  <c r="AR3580" i="1"/>
  <c r="N3581" i="1"/>
  <c r="O3581" i="1"/>
  <c r="P3581" i="1"/>
  <c r="Q3581" i="1"/>
  <c r="R3581" i="1" s="1"/>
  <c r="S3581" i="1"/>
  <c r="T3581" i="1"/>
  <c r="U3581" i="1"/>
  <c r="V3581" i="1"/>
  <c r="W3581" i="1"/>
  <c r="X3581" i="1" s="1"/>
  <c r="Y3581" i="1"/>
  <c r="Z3581" i="1"/>
  <c r="AA3581" i="1"/>
  <c r="AB3581" i="1"/>
  <c r="AS3581" i="1" s="1"/>
  <c r="AD3581" i="1"/>
  <c r="M3581" i="1" s="1"/>
  <c r="AF3581" i="1"/>
  <c r="AH3581" i="1"/>
  <c r="AI3581" i="1"/>
  <c r="AJ3581" i="1" s="1"/>
  <c r="AL3581" i="1"/>
  <c r="AR3581" i="1"/>
  <c r="M3582" i="1"/>
  <c r="N3582" i="1"/>
  <c r="O3582" i="1"/>
  <c r="P3582" i="1" s="1"/>
  <c r="Q3582" i="1"/>
  <c r="R3582" i="1" s="1"/>
  <c r="S3582" i="1"/>
  <c r="AO3582" i="1" s="1"/>
  <c r="U3582" i="1"/>
  <c r="V3582" i="1" s="1"/>
  <c r="W3582" i="1"/>
  <c r="X3582" i="1" s="1"/>
  <c r="Y3582" i="1"/>
  <c r="Z3582" i="1" s="1"/>
  <c r="AA3582" i="1"/>
  <c r="AB3582" i="1"/>
  <c r="AP3582" i="1" s="1"/>
  <c r="AC3582" i="1"/>
  <c r="AD3582" i="1"/>
  <c r="AE3582" i="1"/>
  <c r="AF3582" i="1"/>
  <c r="AG3582" i="1"/>
  <c r="AH3582" i="1"/>
  <c r="AI3582" i="1"/>
  <c r="AJ3582" i="1" s="1"/>
  <c r="AK3582" i="1"/>
  <c r="AL3582" i="1"/>
  <c r="AN3582" i="1" s="1"/>
  <c r="AM3582" i="1"/>
  <c r="AQ3582" i="1"/>
  <c r="AR3582" i="1"/>
  <c r="AS3582" i="1"/>
  <c r="N3583" i="1"/>
  <c r="O3583" i="1"/>
  <c r="P3583" i="1"/>
  <c r="Q3583" i="1"/>
  <c r="R3583" i="1" s="1"/>
  <c r="S3583" i="1"/>
  <c r="T3583" i="1"/>
  <c r="U3583" i="1"/>
  <c r="V3583" i="1"/>
  <c r="W3583" i="1"/>
  <c r="X3583" i="1" s="1"/>
  <c r="Y3583" i="1"/>
  <c r="Z3583" i="1"/>
  <c r="AA3583" i="1"/>
  <c r="AB3583" i="1"/>
  <c r="AS3583" i="1" s="1"/>
  <c r="AD3583" i="1"/>
  <c r="AG3583" i="1" s="1"/>
  <c r="AF3583" i="1"/>
  <c r="AH3583" i="1"/>
  <c r="AI3583" i="1"/>
  <c r="AJ3583" i="1" s="1"/>
  <c r="AL3583" i="1"/>
  <c r="AR3583" i="1"/>
  <c r="M3584" i="1"/>
  <c r="N3584" i="1"/>
  <c r="O3584" i="1"/>
  <c r="P3584" i="1" s="1"/>
  <c r="Q3584" i="1"/>
  <c r="R3584" i="1" s="1"/>
  <c r="S3584" i="1"/>
  <c r="AO3584" i="1" s="1"/>
  <c r="U3584" i="1"/>
  <c r="V3584" i="1" s="1"/>
  <c r="W3584" i="1"/>
  <c r="X3584" i="1" s="1"/>
  <c r="Y3584" i="1"/>
  <c r="Z3584" i="1" s="1"/>
  <c r="AA3584" i="1"/>
  <c r="AB3584" i="1"/>
  <c r="AP3584" i="1" s="1"/>
  <c r="AC3584" i="1"/>
  <c r="AD3584" i="1"/>
  <c r="AE3584" i="1"/>
  <c r="AF3584" i="1"/>
  <c r="AG3584" i="1"/>
  <c r="AH3584" i="1"/>
  <c r="AI3584" i="1"/>
  <c r="AJ3584" i="1" s="1"/>
  <c r="AK3584" i="1"/>
  <c r="AL3584" i="1"/>
  <c r="AN3584" i="1" s="1"/>
  <c r="AM3584" i="1"/>
  <c r="AQ3584" i="1"/>
  <c r="AR3584" i="1"/>
  <c r="AS3584" i="1"/>
  <c r="N3585" i="1"/>
  <c r="O3585" i="1"/>
  <c r="P3585" i="1"/>
  <c r="Q3585" i="1"/>
  <c r="R3585" i="1" s="1"/>
  <c r="S3585" i="1"/>
  <c r="T3585" i="1"/>
  <c r="U3585" i="1"/>
  <c r="V3585" i="1"/>
  <c r="W3585" i="1"/>
  <c r="X3585" i="1" s="1"/>
  <c r="Y3585" i="1"/>
  <c r="Z3585" i="1"/>
  <c r="AA3585" i="1"/>
  <c r="AB3585" i="1"/>
  <c r="AS3585" i="1" s="1"/>
  <c r="AD3585" i="1"/>
  <c r="AG3585" i="1" s="1"/>
  <c r="AF3585" i="1"/>
  <c r="AH3585" i="1"/>
  <c r="AI3585" i="1"/>
  <c r="AJ3585" i="1" s="1"/>
  <c r="AL3585" i="1"/>
  <c r="AR3585" i="1"/>
  <c r="M3586" i="1"/>
  <c r="N3586" i="1"/>
  <c r="O3586" i="1"/>
  <c r="P3586" i="1" s="1"/>
  <c r="Q3586" i="1"/>
  <c r="R3586" i="1" s="1"/>
  <c r="S3586" i="1"/>
  <c r="AO3586" i="1" s="1"/>
  <c r="U3586" i="1"/>
  <c r="V3586" i="1" s="1"/>
  <c r="W3586" i="1"/>
  <c r="X3586" i="1" s="1"/>
  <c r="Y3586" i="1"/>
  <c r="Z3586" i="1" s="1"/>
  <c r="AA3586" i="1"/>
  <c r="AB3586" i="1"/>
  <c r="AP3586" i="1" s="1"/>
  <c r="AC3586" i="1"/>
  <c r="AD3586" i="1"/>
  <c r="AE3586" i="1"/>
  <c r="AF3586" i="1"/>
  <c r="AG3586" i="1"/>
  <c r="AH3586" i="1"/>
  <c r="AI3586" i="1"/>
  <c r="AJ3586" i="1" s="1"/>
  <c r="AK3586" i="1"/>
  <c r="AL3586" i="1"/>
  <c r="AN3586" i="1" s="1"/>
  <c r="AM3586" i="1"/>
  <c r="AQ3586" i="1"/>
  <c r="AR3586" i="1"/>
  <c r="AS3586" i="1"/>
  <c r="N3587" i="1"/>
  <c r="O3587" i="1"/>
  <c r="P3587" i="1"/>
  <c r="Q3587" i="1"/>
  <c r="R3587" i="1" s="1"/>
  <c r="S3587" i="1"/>
  <c r="T3587" i="1"/>
  <c r="U3587" i="1"/>
  <c r="V3587" i="1"/>
  <c r="W3587" i="1"/>
  <c r="X3587" i="1" s="1"/>
  <c r="Y3587" i="1"/>
  <c r="Z3587" i="1"/>
  <c r="AA3587" i="1"/>
  <c r="AB3587" i="1"/>
  <c r="AS3587" i="1" s="1"/>
  <c r="AD3587" i="1"/>
  <c r="AG3587" i="1" s="1"/>
  <c r="AF3587" i="1"/>
  <c r="AH3587" i="1"/>
  <c r="AI3587" i="1"/>
  <c r="AJ3587" i="1" s="1"/>
  <c r="AL3587" i="1"/>
  <c r="AR3587" i="1"/>
  <c r="M3588" i="1"/>
  <c r="N3588" i="1"/>
  <c r="O3588" i="1"/>
  <c r="P3588" i="1" s="1"/>
  <c r="Q3588" i="1"/>
  <c r="R3588" i="1" s="1"/>
  <c r="S3588" i="1"/>
  <c r="AO3588" i="1" s="1"/>
  <c r="U3588" i="1"/>
  <c r="V3588" i="1" s="1"/>
  <c r="W3588" i="1"/>
  <c r="X3588" i="1" s="1"/>
  <c r="Y3588" i="1"/>
  <c r="Z3588" i="1" s="1"/>
  <c r="AA3588" i="1"/>
  <c r="AB3588" i="1"/>
  <c r="AP3588" i="1" s="1"/>
  <c r="AC3588" i="1"/>
  <c r="AD3588" i="1"/>
  <c r="AE3588" i="1"/>
  <c r="AF3588" i="1"/>
  <c r="AG3588" i="1"/>
  <c r="AH3588" i="1"/>
  <c r="AI3588" i="1"/>
  <c r="AJ3588" i="1" s="1"/>
  <c r="AK3588" i="1"/>
  <c r="AL3588" i="1"/>
  <c r="AN3588" i="1" s="1"/>
  <c r="AM3588" i="1"/>
  <c r="AQ3588" i="1"/>
  <c r="AR3588" i="1"/>
  <c r="AS3588" i="1"/>
  <c r="N3589" i="1"/>
  <c r="O3589" i="1"/>
  <c r="P3589" i="1"/>
  <c r="Q3589" i="1"/>
  <c r="R3589" i="1" s="1"/>
  <c r="S3589" i="1"/>
  <c r="T3589" i="1"/>
  <c r="U3589" i="1"/>
  <c r="V3589" i="1"/>
  <c r="W3589" i="1"/>
  <c r="X3589" i="1" s="1"/>
  <c r="Y3589" i="1"/>
  <c r="Z3589" i="1"/>
  <c r="AA3589" i="1"/>
  <c r="AB3589" i="1"/>
  <c r="AS3589" i="1" s="1"/>
  <c r="AD3589" i="1"/>
  <c r="AG3589" i="1" s="1"/>
  <c r="AF3589" i="1"/>
  <c r="AH3589" i="1"/>
  <c r="AI3589" i="1"/>
  <c r="AJ3589" i="1" s="1"/>
  <c r="AL3589" i="1"/>
  <c r="AR3589" i="1"/>
  <c r="M3590" i="1"/>
  <c r="N3590" i="1"/>
  <c r="O3590" i="1"/>
  <c r="P3590" i="1" s="1"/>
  <c r="Q3590" i="1"/>
  <c r="R3590" i="1" s="1"/>
  <c r="S3590" i="1"/>
  <c r="AO3590" i="1" s="1"/>
  <c r="U3590" i="1"/>
  <c r="V3590" i="1" s="1"/>
  <c r="W3590" i="1"/>
  <c r="X3590" i="1" s="1"/>
  <c r="Y3590" i="1"/>
  <c r="Z3590" i="1" s="1"/>
  <c r="AA3590" i="1"/>
  <c r="AB3590" i="1"/>
  <c r="AP3590" i="1" s="1"/>
  <c r="AC3590" i="1"/>
  <c r="AD3590" i="1"/>
  <c r="AE3590" i="1"/>
  <c r="AF3590" i="1"/>
  <c r="AG3590" i="1"/>
  <c r="AH3590" i="1"/>
  <c r="AI3590" i="1"/>
  <c r="AJ3590" i="1" s="1"/>
  <c r="AK3590" i="1"/>
  <c r="AL3590" i="1"/>
  <c r="AN3590" i="1" s="1"/>
  <c r="AM3590" i="1"/>
  <c r="AQ3590" i="1"/>
  <c r="AR3590" i="1"/>
  <c r="AS3590" i="1"/>
  <c r="N3591" i="1"/>
  <c r="O3591" i="1"/>
  <c r="P3591" i="1"/>
  <c r="Q3591" i="1"/>
  <c r="R3591" i="1" s="1"/>
  <c r="S3591" i="1"/>
  <c r="T3591" i="1"/>
  <c r="U3591" i="1"/>
  <c r="V3591" i="1"/>
  <c r="W3591" i="1"/>
  <c r="X3591" i="1" s="1"/>
  <c r="Y3591" i="1"/>
  <c r="Z3591" i="1"/>
  <c r="AA3591" i="1"/>
  <c r="AB3591" i="1"/>
  <c r="AS3591" i="1" s="1"/>
  <c r="AD3591" i="1"/>
  <c r="AG3591" i="1" s="1"/>
  <c r="AF3591" i="1"/>
  <c r="AH3591" i="1"/>
  <c r="AI3591" i="1"/>
  <c r="AJ3591" i="1" s="1"/>
  <c r="AL3591" i="1"/>
  <c r="AR3591" i="1"/>
  <c r="M3592" i="1"/>
  <c r="N3592" i="1"/>
  <c r="O3592" i="1"/>
  <c r="P3592" i="1" s="1"/>
  <c r="Q3592" i="1"/>
  <c r="R3592" i="1" s="1"/>
  <c r="S3592" i="1"/>
  <c r="AO3592" i="1" s="1"/>
  <c r="U3592" i="1"/>
  <c r="V3592" i="1" s="1"/>
  <c r="W3592" i="1"/>
  <c r="X3592" i="1" s="1"/>
  <c r="Y3592" i="1"/>
  <c r="Z3592" i="1" s="1"/>
  <c r="AA3592" i="1"/>
  <c r="AB3592" i="1"/>
  <c r="AP3592" i="1" s="1"/>
  <c r="AC3592" i="1"/>
  <c r="AD3592" i="1"/>
  <c r="AE3592" i="1"/>
  <c r="AF3592" i="1"/>
  <c r="AG3592" i="1"/>
  <c r="AH3592" i="1"/>
  <c r="AI3592" i="1"/>
  <c r="AJ3592" i="1" s="1"/>
  <c r="AK3592" i="1"/>
  <c r="AL3592" i="1"/>
  <c r="AN3592" i="1" s="1"/>
  <c r="AM3592" i="1"/>
  <c r="AQ3592" i="1"/>
  <c r="AR3592" i="1"/>
  <c r="AS3592" i="1"/>
  <c r="N3593" i="1"/>
  <c r="O3593" i="1"/>
  <c r="P3593" i="1"/>
  <c r="Q3593" i="1"/>
  <c r="R3593" i="1" s="1"/>
  <c r="S3593" i="1"/>
  <c r="T3593" i="1"/>
  <c r="U3593" i="1"/>
  <c r="V3593" i="1"/>
  <c r="W3593" i="1"/>
  <c r="X3593" i="1" s="1"/>
  <c r="Y3593" i="1"/>
  <c r="Z3593" i="1"/>
  <c r="AA3593" i="1"/>
  <c r="AB3593" i="1"/>
  <c r="AS3593" i="1" s="1"/>
  <c r="AD3593" i="1"/>
  <c r="AG3593" i="1" s="1"/>
  <c r="AF3593" i="1"/>
  <c r="AH3593" i="1"/>
  <c r="AI3593" i="1"/>
  <c r="AJ3593" i="1" s="1"/>
  <c r="AL3593" i="1"/>
  <c r="AR3593" i="1"/>
  <c r="M3594" i="1"/>
  <c r="N3594" i="1"/>
  <c r="O3594" i="1"/>
  <c r="P3594" i="1" s="1"/>
  <c r="Q3594" i="1"/>
  <c r="R3594" i="1" s="1"/>
  <c r="S3594" i="1"/>
  <c r="AO3594" i="1" s="1"/>
  <c r="U3594" i="1"/>
  <c r="V3594" i="1" s="1"/>
  <c r="W3594" i="1"/>
  <c r="X3594" i="1" s="1"/>
  <c r="Y3594" i="1"/>
  <c r="Z3594" i="1" s="1"/>
  <c r="AA3594" i="1"/>
  <c r="AB3594" i="1"/>
  <c r="AP3594" i="1" s="1"/>
  <c r="AC3594" i="1"/>
  <c r="AD3594" i="1"/>
  <c r="AE3594" i="1"/>
  <c r="AF3594" i="1"/>
  <c r="AG3594" i="1"/>
  <c r="AH3594" i="1"/>
  <c r="AI3594" i="1"/>
  <c r="AJ3594" i="1" s="1"/>
  <c r="AK3594" i="1"/>
  <c r="AL3594" i="1"/>
  <c r="AN3594" i="1" s="1"/>
  <c r="AM3594" i="1"/>
  <c r="AQ3594" i="1"/>
  <c r="AR3594" i="1"/>
  <c r="AS3594" i="1"/>
  <c r="N3595" i="1"/>
  <c r="O3595" i="1"/>
  <c r="P3595" i="1"/>
  <c r="Q3595" i="1"/>
  <c r="R3595" i="1" s="1"/>
  <c r="S3595" i="1"/>
  <c r="T3595" i="1"/>
  <c r="U3595" i="1"/>
  <c r="V3595" i="1"/>
  <c r="W3595" i="1"/>
  <c r="X3595" i="1" s="1"/>
  <c r="Y3595" i="1"/>
  <c r="Z3595" i="1"/>
  <c r="AA3595" i="1"/>
  <c r="AB3595" i="1"/>
  <c r="AS3595" i="1" s="1"/>
  <c r="AD3595" i="1"/>
  <c r="AG3595" i="1" s="1"/>
  <c r="AF3595" i="1"/>
  <c r="AH3595" i="1"/>
  <c r="AI3595" i="1"/>
  <c r="AJ3595" i="1" s="1"/>
  <c r="AL3595" i="1"/>
  <c r="AR3595" i="1"/>
  <c r="M3596" i="1"/>
  <c r="N3596" i="1"/>
  <c r="O3596" i="1"/>
  <c r="P3596" i="1" s="1"/>
  <c r="Q3596" i="1"/>
  <c r="R3596" i="1" s="1"/>
  <c r="S3596" i="1"/>
  <c r="AO3596" i="1" s="1"/>
  <c r="U3596" i="1"/>
  <c r="V3596" i="1" s="1"/>
  <c r="W3596" i="1"/>
  <c r="X3596" i="1" s="1"/>
  <c r="Y3596" i="1"/>
  <c r="Z3596" i="1" s="1"/>
  <c r="AA3596" i="1"/>
  <c r="AB3596" i="1"/>
  <c r="AP3596" i="1" s="1"/>
  <c r="AC3596" i="1"/>
  <c r="AD3596" i="1"/>
  <c r="AE3596" i="1"/>
  <c r="AF3596" i="1"/>
  <c r="AG3596" i="1"/>
  <c r="AH3596" i="1"/>
  <c r="AI3596" i="1"/>
  <c r="AJ3596" i="1" s="1"/>
  <c r="AK3596" i="1"/>
  <c r="AL3596" i="1"/>
  <c r="AN3596" i="1" s="1"/>
  <c r="AM3596" i="1"/>
  <c r="AQ3596" i="1"/>
  <c r="AR3596" i="1"/>
  <c r="AS3596" i="1"/>
  <c r="N3597" i="1"/>
  <c r="O3597" i="1"/>
  <c r="P3597" i="1"/>
  <c r="Q3597" i="1"/>
  <c r="R3597" i="1" s="1"/>
  <c r="S3597" i="1"/>
  <c r="T3597" i="1"/>
  <c r="U3597" i="1"/>
  <c r="V3597" i="1"/>
  <c r="W3597" i="1"/>
  <c r="X3597" i="1" s="1"/>
  <c r="Y3597" i="1"/>
  <c r="Z3597" i="1"/>
  <c r="AA3597" i="1"/>
  <c r="AB3597" i="1"/>
  <c r="AS3597" i="1" s="1"/>
  <c r="AD3597" i="1"/>
  <c r="AG3597" i="1" s="1"/>
  <c r="AF3597" i="1"/>
  <c r="AH3597" i="1"/>
  <c r="AI3597" i="1"/>
  <c r="AJ3597" i="1" s="1"/>
  <c r="AL3597" i="1"/>
  <c r="AR3597" i="1"/>
  <c r="M3598" i="1"/>
  <c r="N3598" i="1"/>
  <c r="O3598" i="1"/>
  <c r="P3598" i="1" s="1"/>
  <c r="Q3598" i="1"/>
  <c r="R3598" i="1" s="1"/>
  <c r="S3598" i="1"/>
  <c r="AO3598" i="1" s="1"/>
  <c r="U3598" i="1"/>
  <c r="V3598" i="1" s="1"/>
  <c r="W3598" i="1"/>
  <c r="X3598" i="1" s="1"/>
  <c r="Y3598" i="1"/>
  <c r="Z3598" i="1" s="1"/>
  <c r="AA3598" i="1"/>
  <c r="AB3598" i="1"/>
  <c r="AP3598" i="1" s="1"/>
  <c r="AC3598" i="1"/>
  <c r="AD3598" i="1"/>
  <c r="AE3598" i="1"/>
  <c r="AF3598" i="1"/>
  <c r="AG3598" i="1"/>
  <c r="AH3598" i="1"/>
  <c r="AI3598" i="1"/>
  <c r="AJ3598" i="1" s="1"/>
  <c r="AK3598" i="1"/>
  <c r="AL3598" i="1"/>
  <c r="AN3598" i="1" s="1"/>
  <c r="AM3598" i="1"/>
  <c r="AQ3598" i="1"/>
  <c r="AR3598" i="1"/>
  <c r="AS3598" i="1"/>
  <c r="N3599" i="1"/>
  <c r="O3599" i="1"/>
  <c r="P3599" i="1"/>
  <c r="Q3599" i="1"/>
  <c r="R3599" i="1" s="1"/>
  <c r="S3599" i="1"/>
  <c r="T3599" i="1"/>
  <c r="U3599" i="1"/>
  <c r="V3599" i="1"/>
  <c r="W3599" i="1"/>
  <c r="X3599" i="1" s="1"/>
  <c r="Y3599" i="1"/>
  <c r="Z3599" i="1"/>
  <c r="AA3599" i="1"/>
  <c r="AB3599" i="1"/>
  <c r="AS3599" i="1" s="1"/>
  <c r="AD3599" i="1"/>
  <c r="AG3599" i="1" s="1"/>
  <c r="AF3599" i="1"/>
  <c r="AH3599" i="1"/>
  <c r="AI3599" i="1"/>
  <c r="AJ3599" i="1" s="1"/>
  <c r="AL3599" i="1"/>
  <c r="AR3599" i="1"/>
  <c r="M3600" i="1"/>
  <c r="N3600" i="1"/>
  <c r="O3600" i="1"/>
  <c r="P3600" i="1" s="1"/>
  <c r="Q3600" i="1"/>
  <c r="R3600" i="1" s="1"/>
  <c r="S3600" i="1"/>
  <c r="AO3600" i="1" s="1"/>
  <c r="U3600" i="1"/>
  <c r="V3600" i="1" s="1"/>
  <c r="W3600" i="1"/>
  <c r="X3600" i="1" s="1"/>
  <c r="Y3600" i="1"/>
  <c r="Z3600" i="1" s="1"/>
  <c r="AA3600" i="1"/>
  <c r="AB3600" i="1"/>
  <c r="AP3600" i="1" s="1"/>
  <c r="AC3600" i="1"/>
  <c r="AD3600" i="1"/>
  <c r="AE3600" i="1"/>
  <c r="AF3600" i="1"/>
  <c r="AG3600" i="1"/>
  <c r="AH3600" i="1"/>
  <c r="AI3600" i="1"/>
  <c r="AJ3600" i="1" s="1"/>
  <c r="AK3600" i="1"/>
  <c r="AL3600" i="1"/>
  <c r="AN3600" i="1" s="1"/>
  <c r="AM3600" i="1"/>
  <c r="AQ3600" i="1"/>
  <c r="AR3600" i="1"/>
  <c r="AS3600" i="1"/>
  <c r="N3601" i="1"/>
  <c r="O3601" i="1"/>
  <c r="P3601" i="1"/>
  <c r="Q3601" i="1"/>
  <c r="R3601" i="1" s="1"/>
  <c r="S3601" i="1"/>
  <c r="T3601" i="1"/>
  <c r="U3601" i="1"/>
  <c r="V3601" i="1"/>
  <c r="W3601" i="1"/>
  <c r="X3601" i="1" s="1"/>
  <c r="Y3601" i="1"/>
  <c r="Z3601" i="1"/>
  <c r="AA3601" i="1"/>
  <c r="AB3601" i="1"/>
  <c r="AS3601" i="1" s="1"/>
  <c r="AD3601" i="1"/>
  <c r="AG3601" i="1" s="1"/>
  <c r="AF3601" i="1"/>
  <c r="AH3601" i="1"/>
  <c r="AI3601" i="1"/>
  <c r="AJ3601" i="1" s="1"/>
  <c r="AL3601" i="1"/>
  <c r="AR3601" i="1"/>
  <c r="M3602" i="1"/>
  <c r="N3602" i="1"/>
  <c r="O3602" i="1"/>
  <c r="P3602" i="1" s="1"/>
  <c r="Q3602" i="1"/>
  <c r="R3602" i="1" s="1"/>
  <c r="S3602" i="1"/>
  <c r="AO3602" i="1" s="1"/>
  <c r="U3602" i="1"/>
  <c r="V3602" i="1" s="1"/>
  <c r="W3602" i="1"/>
  <c r="X3602" i="1" s="1"/>
  <c r="Y3602" i="1"/>
  <c r="Z3602" i="1" s="1"/>
  <c r="AA3602" i="1"/>
  <c r="AB3602" i="1"/>
  <c r="AP3602" i="1" s="1"/>
  <c r="AC3602" i="1"/>
  <c r="AD3602" i="1"/>
  <c r="AE3602" i="1"/>
  <c r="AF3602" i="1"/>
  <c r="AG3602" i="1"/>
  <c r="AH3602" i="1"/>
  <c r="AI3602" i="1"/>
  <c r="AJ3602" i="1" s="1"/>
  <c r="AK3602" i="1"/>
  <c r="AL3602" i="1"/>
  <c r="AN3602" i="1" s="1"/>
  <c r="AM3602" i="1"/>
  <c r="AQ3602" i="1"/>
  <c r="AR3602" i="1"/>
  <c r="AS3602" i="1"/>
  <c r="N3603" i="1"/>
  <c r="O3603" i="1"/>
  <c r="P3603" i="1"/>
  <c r="Q3603" i="1"/>
  <c r="R3603" i="1" s="1"/>
  <c r="S3603" i="1"/>
  <c r="T3603" i="1"/>
  <c r="U3603" i="1"/>
  <c r="V3603" i="1"/>
  <c r="W3603" i="1"/>
  <c r="X3603" i="1" s="1"/>
  <c r="Y3603" i="1"/>
  <c r="Z3603" i="1"/>
  <c r="AA3603" i="1"/>
  <c r="AB3603" i="1"/>
  <c r="AS3603" i="1" s="1"/>
  <c r="AD3603" i="1"/>
  <c r="AG3603" i="1" s="1"/>
  <c r="AF3603" i="1"/>
  <c r="AH3603" i="1"/>
  <c r="AI3603" i="1"/>
  <c r="AJ3603" i="1" s="1"/>
  <c r="AL3603" i="1"/>
  <c r="AR3603" i="1"/>
  <c r="M3604" i="1"/>
  <c r="N3604" i="1"/>
  <c r="O3604" i="1"/>
  <c r="P3604" i="1" s="1"/>
  <c r="Q3604" i="1"/>
  <c r="R3604" i="1" s="1"/>
  <c r="S3604" i="1"/>
  <c r="AO3604" i="1" s="1"/>
  <c r="U3604" i="1"/>
  <c r="V3604" i="1" s="1"/>
  <c r="W3604" i="1"/>
  <c r="X3604" i="1" s="1"/>
  <c r="Y3604" i="1"/>
  <c r="Z3604" i="1" s="1"/>
  <c r="AA3604" i="1"/>
  <c r="AB3604" i="1"/>
  <c r="AP3604" i="1" s="1"/>
  <c r="AC3604" i="1"/>
  <c r="AD3604" i="1"/>
  <c r="AE3604" i="1"/>
  <c r="AF3604" i="1"/>
  <c r="AG3604" i="1"/>
  <c r="AH3604" i="1"/>
  <c r="AI3604" i="1"/>
  <c r="AJ3604" i="1" s="1"/>
  <c r="AK3604" i="1"/>
  <c r="AL3604" i="1"/>
  <c r="AN3604" i="1" s="1"/>
  <c r="AM3604" i="1"/>
  <c r="AQ3604" i="1"/>
  <c r="AR3604" i="1"/>
  <c r="AS3604" i="1"/>
  <c r="N3605" i="1"/>
  <c r="O3605" i="1"/>
  <c r="P3605" i="1"/>
  <c r="Q3605" i="1"/>
  <c r="R3605" i="1" s="1"/>
  <c r="S3605" i="1"/>
  <c r="T3605" i="1"/>
  <c r="U3605" i="1"/>
  <c r="V3605" i="1"/>
  <c r="W3605" i="1"/>
  <c r="X3605" i="1" s="1"/>
  <c r="Y3605" i="1"/>
  <c r="Z3605" i="1"/>
  <c r="AA3605" i="1"/>
  <c r="AB3605" i="1"/>
  <c r="AS3605" i="1" s="1"/>
  <c r="AD3605" i="1"/>
  <c r="AG3605" i="1" s="1"/>
  <c r="AF3605" i="1"/>
  <c r="AH3605" i="1"/>
  <c r="AI3605" i="1"/>
  <c r="AJ3605" i="1" s="1"/>
  <c r="AL3605" i="1"/>
  <c r="AR3605" i="1"/>
  <c r="M3606" i="1"/>
  <c r="N3606" i="1"/>
  <c r="O3606" i="1"/>
  <c r="AP3606" i="1" s="1"/>
  <c r="Q3606" i="1"/>
  <c r="R3606" i="1" s="1"/>
  <c r="S3606" i="1"/>
  <c r="AO3606" i="1" s="1"/>
  <c r="U3606" i="1"/>
  <c r="V3606" i="1" s="1"/>
  <c r="W3606" i="1"/>
  <c r="X3606" i="1" s="1"/>
  <c r="Y3606" i="1"/>
  <c r="Z3606" i="1" s="1"/>
  <c r="AA3606" i="1"/>
  <c r="AB3606" i="1"/>
  <c r="AC3606" i="1"/>
  <c r="AD3606" i="1"/>
  <c r="AH3606" i="1" s="1"/>
  <c r="AE3606" i="1"/>
  <c r="AF3606" i="1"/>
  <c r="AG3606" i="1"/>
  <c r="AI3606" i="1"/>
  <c r="AJ3606" i="1" s="1"/>
  <c r="AK3606" i="1"/>
  <c r="AL3606" i="1"/>
  <c r="AN3606" i="1" s="1"/>
  <c r="AM3606" i="1"/>
  <c r="AQ3606" i="1"/>
  <c r="AR3606" i="1"/>
  <c r="AS3606" i="1"/>
  <c r="N3607" i="1"/>
  <c r="O3607" i="1"/>
  <c r="Y3607" i="1" s="1"/>
  <c r="Z3607" i="1" s="1"/>
  <c r="P3607" i="1"/>
  <c r="Q3607" i="1"/>
  <c r="R3607" i="1" s="1"/>
  <c r="S3607" i="1"/>
  <c r="T3607" i="1"/>
  <c r="U3607" i="1"/>
  <c r="V3607" i="1"/>
  <c r="W3607" i="1"/>
  <c r="X3607" i="1" s="1"/>
  <c r="AA3607" i="1"/>
  <c r="AB3607" i="1"/>
  <c r="AS3607" i="1" s="1"/>
  <c r="AD3607" i="1"/>
  <c r="AG3607" i="1" s="1"/>
  <c r="AF3607" i="1"/>
  <c r="AH3607" i="1"/>
  <c r="AI3607" i="1"/>
  <c r="AJ3607" i="1" s="1"/>
  <c r="AL3607" i="1"/>
  <c r="AR3607" i="1"/>
  <c r="M3608" i="1"/>
  <c r="N3608" i="1"/>
  <c r="O3608" i="1"/>
  <c r="AP3608" i="1" s="1"/>
  <c r="Q3608" i="1"/>
  <c r="R3608" i="1" s="1"/>
  <c r="S3608" i="1"/>
  <c r="AO3608" i="1" s="1"/>
  <c r="U3608" i="1"/>
  <c r="V3608" i="1" s="1"/>
  <c r="W3608" i="1"/>
  <c r="X3608" i="1" s="1"/>
  <c r="Y3608" i="1"/>
  <c r="Z3608" i="1" s="1"/>
  <c r="AA3608" i="1"/>
  <c r="AB3608" i="1"/>
  <c r="AC3608" i="1"/>
  <c r="AD3608" i="1"/>
  <c r="AH3608" i="1" s="1"/>
  <c r="AE3608" i="1"/>
  <c r="AF3608" i="1"/>
  <c r="AG3608" i="1"/>
  <c r="AI3608" i="1"/>
  <c r="AJ3608" i="1" s="1"/>
  <c r="AK3608" i="1"/>
  <c r="AL3608" i="1"/>
  <c r="AN3608" i="1" s="1"/>
  <c r="AM3608" i="1"/>
  <c r="AQ3608" i="1"/>
  <c r="AR3608" i="1"/>
  <c r="AS3608" i="1"/>
  <c r="N3609" i="1"/>
  <c r="O3609" i="1"/>
  <c r="Y3609" i="1" s="1"/>
  <c r="Z3609" i="1" s="1"/>
  <c r="P3609" i="1"/>
  <c r="Q3609" i="1"/>
  <c r="R3609" i="1" s="1"/>
  <c r="S3609" i="1"/>
  <c r="T3609" i="1"/>
  <c r="U3609" i="1"/>
  <c r="V3609" i="1"/>
  <c r="W3609" i="1"/>
  <c r="X3609" i="1" s="1"/>
  <c r="AA3609" i="1"/>
  <c r="AB3609" i="1"/>
  <c r="AS3609" i="1" s="1"/>
  <c r="AD3609" i="1"/>
  <c r="AG3609" i="1" s="1"/>
  <c r="AF3609" i="1"/>
  <c r="AH3609" i="1"/>
  <c r="AI3609" i="1"/>
  <c r="AJ3609" i="1" s="1"/>
  <c r="AL3609" i="1"/>
  <c r="AR3609" i="1"/>
  <c r="M3610" i="1"/>
  <c r="N3610" i="1"/>
  <c r="O3610" i="1"/>
  <c r="AP3610" i="1" s="1"/>
  <c r="Q3610" i="1"/>
  <c r="R3610" i="1" s="1"/>
  <c r="S3610" i="1"/>
  <c r="T3610" i="1" s="1"/>
  <c r="U3610" i="1"/>
  <c r="V3610" i="1" s="1"/>
  <c r="W3610" i="1"/>
  <c r="X3610" i="1" s="1"/>
  <c r="Y3610" i="1"/>
  <c r="Z3610" i="1" s="1"/>
  <c r="AA3610" i="1"/>
  <c r="AB3610" i="1"/>
  <c r="AC3610" i="1"/>
  <c r="AD3610" i="1"/>
  <c r="AH3610" i="1" s="1"/>
  <c r="AE3610" i="1"/>
  <c r="AF3610" i="1"/>
  <c r="AG3610" i="1"/>
  <c r="AI3610" i="1"/>
  <c r="AJ3610" i="1" s="1"/>
  <c r="AK3610" i="1"/>
  <c r="AL3610" i="1"/>
  <c r="AN3610" i="1" s="1"/>
  <c r="AM3610" i="1"/>
  <c r="AO3610" i="1"/>
  <c r="AQ3610" i="1"/>
  <c r="AR3610" i="1"/>
  <c r="AS3610" i="1"/>
  <c r="N3611" i="1"/>
  <c r="O3611" i="1"/>
  <c r="Y3611" i="1" s="1"/>
  <c r="Z3611" i="1" s="1"/>
  <c r="P3611" i="1"/>
  <c r="Q3611" i="1"/>
  <c r="R3611" i="1" s="1"/>
  <c r="S3611" i="1"/>
  <c r="T3611" i="1"/>
  <c r="U3611" i="1"/>
  <c r="V3611" i="1"/>
  <c r="W3611" i="1"/>
  <c r="X3611" i="1" s="1"/>
  <c r="AA3611" i="1"/>
  <c r="AB3611" i="1"/>
  <c r="AS3611" i="1" s="1"/>
  <c r="AD3611" i="1"/>
  <c r="AG3611" i="1" s="1"/>
  <c r="AF3611" i="1"/>
  <c r="AH3611" i="1"/>
  <c r="AI3611" i="1"/>
  <c r="AJ3611" i="1" s="1"/>
  <c r="AL3611" i="1"/>
  <c r="AR3611" i="1"/>
  <c r="M3612" i="1"/>
  <c r="N3612" i="1"/>
  <c r="O3612" i="1"/>
  <c r="AP3612" i="1" s="1"/>
  <c r="Q3612" i="1"/>
  <c r="R3612" i="1" s="1"/>
  <c r="S3612" i="1"/>
  <c r="T3612" i="1" s="1"/>
  <c r="U3612" i="1"/>
  <c r="V3612" i="1" s="1"/>
  <c r="W3612" i="1"/>
  <c r="X3612" i="1" s="1"/>
  <c r="Y3612" i="1"/>
  <c r="Z3612" i="1" s="1"/>
  <c r="AA3612" i="1"/>
  <c r="AB3612" i="1"/>
  <c r="AC3612" i="1"/>
  <c r="AD3612" i="1"/>
  <c r="AH3612" i="1" s="1"/>
  <c r="AE3612" i="1"/>
  <c r="AF3612" i="1"/>
  <c r="AG3612" i="1"/>
  <c r="AI3612" i="1"/>
  <c r="AK3612" i="1"/>
  <c r="AL3612" i="1"/>
  <c r="AN3612" i="1" s="1"/>
  <c r="AM3612" i="1"/>
  <c r="AO3612" i="1"/>
  <c r="AQ3612" i="1"/>
  <c r="AR3612" i="1"/>
  <c r="AS3612" i="1"/>
  <c r="N3613" i="1"/>
  <c r="O3613" i="1"/>
  <c r="Y3613" i="1" s="1"/>
  <c r="Z3613" i="1" s="1"/>
  <c r="P3613" i="1"/>
  <c r="Q3613" i="1"/>
  <c r="R3613" i="1" s="1"/>
  <c r="S3613" i="1"/>
  <c r="T3613" i="1"/>
  <c r="U3613" i="1"/>
  <c r="V3613" i="1"/>
  <c r="W3613" i="1"/>
  <c r="X3613" i="1" s="1"/>
  <c r="AA3613" i="1"/>
  <c r="AB3613" i="1"/>
  <c r="AS3613" i="1" s="1"/>
  <c r="AC3613" i="1"/>
  <c r="AD3613" i="1"/>
  <c r="AG3613" i="1" s="1"/>
  <c r="AF3613" i="1"/>
  <c r="AH3613" i="1"/>
  <c r="AI3613" i="1"/>
  <c r="AJ3613" i="1" s="1"/>
  <c r="AL3613" i="1"/>
  <c r="AO3613" i="1"/>
  <c r="AR3613" i="1"/>
  <c r="M3614" i="1"/>
  <c r="N3614" i="1"/>
  <c r="O3614" i="1"/>
  <c r="AP3614" i="1" s="1"/>
  <c r="Q3614" i="1"/>
  <c r="R3614" i="1" s="1"/>
  <c r="S3614" i="1"/>
  <c r="T3614" i="1"/>
  <c r="U3614" i="1"/>
  <c r="V3614" i="1" s="1"/>
  <c r="W3614" i="1"/>
  <c r="X3614" i="1" s="1"/>
  <c r="Y3614" i="1"/>
  <c r="Z3614" i="1"/>
  <c r="AA3614" i="1"/>
  <c r="AB3614" i="1"/>
  <c r="AC3614" i="1"/>
  <c r="AD3614" i="1"/>
  <c r="AH3614" i="1" s="1"/>
  <c r="AE3614" i="1"/>
  <c r="AF3614" i="1"/>
  <c r="AG3614" i="1"/>
  <c r="AI3614" i="1"/>
  <c r="AJ3614" i="1" s="1"/>
  <c r="AK3614" i="1"/>
  <c r="AL3614" i="1"/>
  <c r="AN3614" i="1" s="1"/>
  <c r="AM3614" i="1"/>
  <c r="AO3614" i="1"/>
  <c r="AQ3614" i="1"/>
  <c r="AR3614" i="1"/>
  <c r="AS3614" i="1"/>
  <c r="N3615" i="1"/>
  <c r="O3615" i="1"/>
  <c r="Y3615" i="1" s="1"/>
  <c r="Z3615" i="1" s="1"/>
  <c r="P3615" i="1"/>
  <c r="Q3615" i="1"/>
  <c r="R3615" i="1" s="1"/>
  <c r="S3615" i="1"/>
  <c r="T3615" i="1"/>
  <c r="U3615" i="1"/>
  <c r="V3615" i="1"/>
  <c r="W3615" i="1"/>
  <c r="X3615" i="1" s="1"/>
  <c r="AA3615" i="1"/>
  <c r="AB3615" i="1"/>
  <c r="AS3615" i="1" s="1"/>
  <c r="AC3615" i="1"/>
  <c r="AD3615" i="1"/>
  <c r="AG3615" i="1" s="1"/>
  <c r="AF3615" i="1"/>
  <c r="AH3615" i="1"/>
  <c r="AI3615" i="1"/>
  <c r="AJ3615" i="1" s="1"/>
  <c r="AL3615" i="1"/>
  <c r="AO3615" i="1"/>
  <c r="AR3615" i="1"/>
  <c r="M3616" i="1"/>
  <c r="N3616" i="1"/>
  <c r="O3616" i="1"/>
  <c r="AP3616" i="1" s="1"/>
  <c r="Q3616" i="1"/>
  <c r="R3616" i="1" s="1"/>
  <c r="S3616" i="1"/>
  <c r="T3616" i="1"/>
  <c r="U3616" i="1"/>
  <c r="V3616" i="1" s="1"/>
  <c r="W3616" i="1"/>
  <c r="X3616" i="1" s="1"/>
  <c r="Y3616" i="1"/>
  <c r="Z3616" i="1"/>
  <c r="AA3616" i="1"/>
  <c r="AB3616" i="1"/>
  <c r="AC3616" i="1"/>
  <c r="AD3616" i="1"/>
  <c r="AH3616" i="1" s="1"/>
  <c r="AE3616" i="1"/>
  <c r="AF3616" i="1"/>
  <c r="AG3616" i="1"/>
  <c r="AI3616" i="1"/>
  <c r="AJ3616" i="1" s="1"/>
  <c r="AK3616" i="1"/>
  <c r="AL3616" i="1"/>
  <c r="AN3616" i="1" s="1"/>
  <c r="AM3616" i="1"/>
  <c r="AO3616" i="1"/>
  <c r="AQ3616" i="1"/>
  <c r="AR3616" i="1"/>
  <c r="AS3616" i="1"/>
  <c r="N3617" i="1"/>
  <c r="O3617" i="1"/>
  <c r="Y3617" i="1" s="1"/>
  <c r="Z3617" i="1" s="1"/>
  <c r="P3617" i="1"/>
  <c r="Q3617" i="1"/>
  <c r="R3617" i="1" s="1"/>
  <c r="S3617" i="1"/>
  <c r="T3617" i="1"/>
  <c r="U3617" i="1"/>
  <c r="V3617" i="1"/>
  <c r="W3617" i="1"/>
  <c r="X3617" i="1" s="1"/>
  <c r="AA3617" i="1"/>
  <c r="AB3617" i="1"/>
  <c r="AS3617" i="1" s="1"/>
  <c r="AC3617" i="1"/>
  <c r="AD3617" i="1"/>
  <c r="AG3617" i="1" s="1"/>
  <c r="AF3617" i="1"/>
  <c r="AH3617" i="1"/>
  <c r="AI3617" i="1"/>
  <c r="AJ3617" i="1" s="1"/>
  <c r="AL3617" i="1"/>
  <c r="AO3617" i="1"/>
  <c r="AR3617" i="1"/>
  <c r="M3618" i="1"/>
  <c r="N3618" i="1"/>
  <c r="O3618" i="1"/>
  <c r="AP3618" i="1" s="1"/>
  <c r="Q3618" i="1"/>
  <c r="R3618" i="1" s="1"/>
  <c r="S3618" i="1"/>
  <c r="T3618" i="1"/>
  <c r="U3618" i="1"/>
  <c r="V3618" i="1" s="1"/>
  <c r="W3618" i="1"/>
  <c r="X3618" i="1" s="1"/>
  <c r="Y3618" i="1"/>
  <c r="Z3618" i="1"/>
  <c r="AA3618" i="1"/>
  <c r="AB3618" i="1"/>
  <c r="AC3618" i="1"/>
  <c r="AD3618" i="1"/>
  <c r="AH3618" i="1" s="1"/>
  <c r="AE3618" i="1"/>
  <c r="AF3618" i="1"/>
  <c r="AG3618" i="1"/>
  <c r="AI3618" i="1"/>
  <c r="AK3618" i="1"/>
  <c r="AL3618" i="1"/>
  <c r="AN3618" i="1" s="1"/>
  <c r="AM3618" i="1"/>
  <c r="AO3618" i="1"/>
  <c r="AQ3618" i="1"/>
  <c r="AR3618" i="1"/>
  <c r="AS3618" i="1"/>
  <c r="N3619" i="1"/>
  <c r="O3619" i="1"/>
  <c r="Y3619" i="1" s="1"/>
  <c r="Z3619" i="1" s="1"/>
  <c r="P3619" i="1"/>
  <c r="Q3619" i="1"/>
  <c r="R3619" i="1" s="1"/>
  <c r="S3619" i="1"/>
  <c r="T3619" i="1"/>
  <c r="U3619" i="1"/>
  <c r="V3619" i="1"/>
  <c r="W3619" i="1"/>
  <c r="X3619" i="1" s="1"/>
  <c r="AA3619" i="1"/>
  <c r="AB3619" i="1"/>
  <c r="AS3619" i="1" s="1"/>
  <c r="AC3619" i="1"/>
  <c r="AD3619" i="1"/>
  <c r="AG3619" i="1" s="1"/>
  <c r="AF3619" i="1"/>
  <c r="AH3619" i="1"/>
  <c r="AI3619" i="1"/>
  <c r="AJ3619" i="1" s="1"/>
  <c r="AL3619" i="1"/>
  <c r="AO3619" i="1"/>
  <c r="AR3619" i="1"/>
  <c r="M3620" i="1"/>
  <c r="N3620" i="1"/>
  <c r="O3620" i="1"/>
  <c r="AP3620" i="1" s="1"/>
  <c r="Q3620" i="1"/>
  <c r="R3620" i="1" s="1"/>
  <c r="S3620" i="1"/>
  <c r="T3620" i="1"/>
  <c r="U3620" i="1"/>
  <c r="V3620" i="1" s="1"/>
  <c r="W3620" i="1"/>
  <c r="X3620" i="1" s="1"/>
  <c r="Y3620" i="1"/>
  <c r="Z3620" i="1"/>
  <c r="AA3620" i="1"/>
  <c r="AB3620" i="1"/>
  <c r="AC3620" i="1"/>
  <c r="AD3620" i="1"/>
  <c r="AH3620" i="1" s="1"/>
  <c r="AE3620" i="1"/>
  <c r="AF3620" i="1"/>
  <c r="AG3620" i="1"/>
  <c r="AI3620" i="1"/>
  <c r="AJ3620" i="1" s="1"/>
  <c r="AK3620" i="1"/>
  <c r="AL3620" i="1"/>
  <c r="AN3620" i="1" s="1"/>
  <c r="AM3620" i="1"/>
  <c r="AO3620" i="1"/>
  <c r="AQ3620" i="1"/>
  <c r="AR3620" i="1"/>
  <c r="AS3620" i="1"/>
  <c r="N3621" i="1"/>
  <c r="O3621" i="1"/>
  <c r="Y3621" i="1" s="1"/>
  <c r="Z3621" i="1" s="1"/>
  <c r="P3621" i="1"/>
  <c r="Q3621" i="1"/>
  <c r="R3621" i="1" s="1"/>
  <c r="S3621" i="1"/>
  <c r="T3621" i="1"/>
  <c r="U3621" i="1"/>
  <c r="V3621" i="1"/>
  <c r="W3621" i="1"/>
  <c r="X3621" i="1" s="1"/>
  <c r="AA3621" i="1"/>
  <c r="AB3621" i="1"/>
  <c r="AS3621" i="1" s="1"/>
  <c r="AC3621" i="1"/>
  <c r="AD3621" i="1"/>
  <c r="AG3621" i="1" s="1"/>
  <c r="AF3621" i="1"/>
  <c r="AH3621" i="1"/>
  <c r="AI3621" i="1"/>
  <c r="AJ3621" i="1" s="1"/>
  <c r="AL3621" i="1"/>
  <c r="AO3621" i="1"/>
  <c r="AR3621" i="1"/>
  <c r="M3622" i="1"/>
  <c r="N3622" i="1"/>
  <c r="O3622" i="1"/>
  <c r="AP3622" i="1" s="1"/>
  <c r="Q3622" i="1"/>
  <c r="R3622" i="1" s="1"/>
  <c r="S3622" i="1"/>
  <c r="T3622" i="1"/>
  <c r="U3622" i="1"/>
  <c r="V3622" i="1" s="1"/>
  <c r="W3622" i="1"/>
  <c r="X3622" i="1" s="1"/>
  <c r="Y3622" i="1"/>
  <c r="Z3622" i="1"/>
  <c r="AA3622" i="1"/>
  <c r="AB3622" i="1"/>
  <c r="AC3622" i="1"/>
  <c r="AD3622" i="1"/>
  <c r="AH3622" i="1" s="1"/>
  <c r="AE3622" i="1"/>
  <c r="AF3622" i="1"/>
  <c r="AG3622" i="1"/>
  <c r="AI3622" i="1"/>
  <c r="AJ3622" i="1" s="1"/>
  <c r="AK3622" i="1"/>
  <c r="AL3622" i="1"/>
  <c r="AN3622" i="1" s="1"/>
  <c r="AM3622" i="1"/>
  <c r="AO3622" i="1"/>
  <c r="AQ3622" i="1"/>
  <c r="AR3622" i="1"/>
  <c r="AS3622" i="1"/>
  <c r="N3623" i="1"/>
  <c r="O3623" i="1"/>
  <c r="Y3623" i="1" s="1"/>
  <c r="Z3623" i="1" s="1"/>
  <c r="P3623" i="1"/>
  <c r="Q3623" i="1"/>
  <c r="R3623" i="1" s="1"/>
  <c r="S3623" i="1"/>
  <c r="T3623" i="1"/>
  <c r="U3623" i="1"/>
  <c r="V3623" i="1"/>
  <c r="W3623" i="1"/>
  <c r="X3623" i="1" s="1"/>
  <c r="AA3623" i="1"/>
  <c r="AB3623" i="1"/>
  <c r="AS3623" i="1" s="1"/>
  <c r="AC3623" i="1"/>
  <c r="AD3623" i="1"/>
  <c r="AG3623" i="1" s="1"/>
  <c r="AF3623" i="1"/>
  <c r="AH3623" i="1"/>
  <c r="AI3623" i="1"/>
  <c r="AJ3623" i="1" s="1"/>
  <c r="AL3623" i="1"/>
  <c r="AO3623" i="1"/>
  <c r="AR3623" i="1"/>
  <c r="M3624" i="1"/>
  <c r="N3624" i="1"/>
  <c r="O3624" i="1"/>
  <c r="AP3624" i="1" s="1"/>
  <c r="Q3624" i="1"/>
  <c r="R3624" i="1" s="1"/>
  <c r="S3624" i="1"/>
  <c r="T3624" i="1"/>
  <c r="U3624" i="1"/>
  <c r="V3624" i="1" s="1"/>
  <c r="W3624" i="1"/>
  <c r="X3624" i="1" s="1"/>
  <c r="Y3624" i="1"/>
  <c r="Z3624" i="1"/>
  <c r="AA3624" i="1"/>
  <c r="AB3624" i="1"/>
  <c r="AC3624" i="1"/>
  <c r="AD3624" i="1"/>
  <c r="AH3624" i="1" s="1"/>
  <c r="AE3624" i="1"/>
  <c r="AF3624" i="1"/>
  <c r="AG3624" i="1"/>
  <c r="AI3624" i="1"/>
  <c r="AK3624" i="1"/>
  <c r="AL3624" i="1"/>
  <c r="AN3624" i="1" s="1"/>
  <c r="AM3624" i="1"/>
  <c r="AO3624" i="1"/>
  <c r="AQ3624" i="1"/>
  <c r="AR3624" i="1"/>
  <c r="AS3624" i="1"/>
  <c r="N3625" i="1"/>
  <c r="O3625" i="1"/>
  <c r="Y3625" i="1" s="1"/>
  <c r="Z3625" i="1" s="1"/>
  <c r="P3625" i="1"/>
  <c r="Q3625" i="1"/>
  <c r="R3625" i="1" s="1"/>
  <c r="S3625" i="1"/>
  <c r="T3625" i="1"/>
  <c r="U3625" i="1"/>
  <c r="V3625" i="1"/>
  <c r="W3625" i="1"/>
  <c r="X3625" i="1" s="1"/>
  <c r="AA3625" i="1"/>
  <c r="AB3625" i="1"/>
  <c r="AS3625" i="1" s="1"/>
  <c r="AC3625" i="1"/>
  <c r="AD3625" i="1"/>
  <c r="AG3625" i="1" s="1"/>
  <c r="AF3625" i="1"/>
  <c r="AH3625" i="1"/>
  <c r="AI3625" i="1"/>
  <c r="AJ3625" i="1" s="1"/>
  <c r="AL3625" i="1"/>
  <c r="AO3625" i="1"/>
  <c r="AR3625" i="1"/>
  <c r="M3626" i="1"/>
  <c r="N3626" i="1"/>
  <c r="O3626" i="1"/>
  <c r="AP3626" i="1" s="1"/>
  <c r="Q3626" i="1"/>
  <c r="R3626" i="1" s="1"/>
  <c r="S3626" i="1"/>
  <c r="T3626" i="1"/>
  <c r="U3626" i="1"/>
  <c r="V3626" i="1" s="1"/>
  <c r="W3626" i="1"/>
  <c r="X3626" i="1" s="1"/>
  <c r="Y3626" i="1"/>
  <c r="Z3626" i="1"/>
  <c r="AA3626" i="1"/>
  <c r="AB3626" i="1"/>
  <c r="AC3626" i="1"/>
  <c r="AD3626" i="1"/>
  <c r="AH3626" i="1" s="1"/>
  <c r="AE3626" i="1"/>
  <c r="AF3626" i="1"/>
  <c r="AG3626" i="1"/>
  <c r="AI3626" i="1"/>
  <c r="AJ3626" i="1" s="1"/>
  <c r="AK3626" i="1"/>
  <c r="AL3626" i="1"/>
  <c r="AN3626" i="1" s="1"/>
  <c r="AM3626" i="1"/>
  <c r="AO3626" i="1"/>
  <c r="AQ3626" i="1"/>
  <c r="AR3626" i="1"/>
  <c r="AS3626" i="1"/>
  <c r="N3627" i="1"/>
  <c r="O3627" i="1"/>
  <c r="Y3627" i="1" s="1"/>
  <c r="Z3627" i="1" s="1"/>
  <c r="P3627" i="1"/>
  <c r="Q3627" i="1"/>
  <c r="R3627" i="1" s="1"/>
  <c r="S3627" i="1"/>
  <c r="T3627" i="1"/>
  <c r="U3627" i="1"/>
  <c r="V3627" i="1"/>
  <c r="W3627" i="1"/>
  <c r="X3627" i="1" s="1"/>
  <c r="AA3627" i="1"/>
  <c r="AB3627" i="1"/>
  <c r="AS3627" i="1" s="1"/>
  <c r="AC3627" i="1"/>
  <c r="AD3627" i="1"/>
  <c r="AG3627" i="1" s="1"/>
  <c r="AF3627" i="1"/>
  <c r="AH3627" i="1"/>
  <c r="AI3627" i="1"/>
  <c r="AJ3627" i="1" s="1"/>
  <c r="AL3627" i="1"/>
  <c r="AO3627" i="1"/>
  <c r="AR3627" i="1"/>
  <c r="M3628" i="1"/>
  <c r="N3628" i="1"/>
  <c r="O3628" i="1"/>
  <c r="AP3628" i="1" s="1"/>
  <c r="Q3628" i="1"/>
  <c r="R3628" i="1" s="1"/>
  <c r="S3628" i="1"/>
  <c r="T3628" i="1"/>
  <c r="U3628" i="1"/>
  <c r="V3628" i="1" s="1"/>
  <c r="W3628" i="1"/>
  <c r="X3628" i="1" s="1"/>
  <c r="Y3628" i="1"/>
  <c r="Z3628" i="1"/>
  <c r="AA3628" i="1"/>
  <c r="AB3628" i="1"/>
  <c r="AC3628" i="1"/>
  <c r="AD3628" i="1"/>
  <c r="AH3628" i="1" s="1"/>
  <c r="AE3628" i="1"/>
  <c r="AF3628" i="1"/>
  <c r="AG3628" i="1"/>
  <c r="AI3628" i="1"/>
  <c r="AJ3628" i="1" s="1"/>
  <c r="AK3628" i="1"/>
  <c r="AL3628" i="1"/>
  <c r="AN3628" i="1" s="1"/>
  <c r="AM3628" i="1"/>
  <c r="AO3628" i="1"/>
  <c r="AQ3628" i="1"/>
  <c r="AR3628" i="1"/>
  <c r="AS3628" i="1"/>
  <c r="N3629" i="1"/>
  <c r="O3629" i="1"/>
  <c r="Y3629" i="1" s="1"/>
  <c r="Z3629" i="1" s="1"/>
  <c r="P3629" i="1"/>
  <c r="Q3629" i="1"/>
  <c r="R3629" i="1" s="1"/>
  <c r="S3629" i="1"/>
  <c r="T3629" i="1"/>
  <c r="U3629" i="1"/>
  <c r="V3629" i="1"/>
  <c r="W3629" i="1"/>
  <c r="X3629" i="1" s="1"/>
  <c r="AA3629" i="1"/>
  <c r="AB3629" i="1"/>
  <c r="AS3629" i="1" s="1"/>
  <c r="AC3629" i="1"/>
  <c r="AD3629" i="1"/>
  <c r="AG3629" i="1" s="1"/>
  <c r="AF3629" i="1"/>
  <c r="AH3629" i="1"/>
  <c r="AI3629" i="1"/>
  <c r="AJ3629" i="1" s="1"/>
  <c r="AL3629" i="1"/>
  <c r="AO3629" i="1"/>
  <c r="AR3629" i="1"/>
  <c r="M3630" i="1"/>
  <c r="N3630" i="1"/>
  <c r="O3630" i="1"/>
  <c r="AP3630" i="1" s="1"/>
  <c r="Q3630" i="1"/>
  <c r="R3630" i="1" s="1"/>
  <c r="S3630" i="1"/>
  <c r="T3630" i="1"/>
  <c r="U3630" i="1"/>
  <c r="V3630" i="1" s="1"/>
  <c r="W3630" i="1"/>
  <c r="X3630" i="1" s="1"/>
  <c r="Y3630" i="1"/>
  <c r="Z3630" i="1"/>
  <c r="AA3630" i="1"/>
  <c r="AB3630" i="1"/>
  <c r="AC3630" i="1"/>
  <c r="AD3630" i="1"/>
  <c r="AH3630" i="1" s="1"/>
  <c r="AE3630" i="1"/>
  <c r="AF3630" i="1"/>
  <c r="AG3630" i="1"/>
  <c r="AI3630" i="1"/>
  <c r="AK3630" i="1"/>
  <c r="AL3630" i="1"/>
  <c r="AN3630" i="1" s="1"/>
  <c r="AM3630" i="1"/>
  <c r="AO3630" i="1"/>
  <c r="AQ3630" i="1"/>
  <c r="AR3630" i="1"/>
  <c r="AS3630" i="1"/>
  <c r="N3631" i="1"/>
  <c r="O3631" i="1"/>
  <c r="Y3631" i="1" s="1"/>
  <c r="Z3631" i="1" s="1"/>
  <c r="P3631" i="1"/>
  <c r="Q3631" i="1"/>
  <c r="R3631" i="1" s="1"/>
  <c r="S3631" i="1"/>
  <c r="T3631" i="1"/>
  <c r="U3631" i="1"/>
  <c r="V3631" i="1"/>
  <c r="W3631" i="1"/>
  <c r="X3631" i="1" s="1"/>
  <c r="AA3631" i="1"/>
  <c r="AB3631" i="1"/>
  <c r="AS3631" i="1" s="1"/>
  <c r="AC3631" i="1"/>
  <c r="AD3631" i="1"/>
  <c r="AG3631" i="1" s="1"/>
  <c r="AF3631" i="1"/>
  <c r="AH3631" i="1"/>
  <c r="AI3631" i="1"/>
  <c r="AJ3631" i="1" s="1"/>
  <c r="AL3631" i="1"/>
  <c r="AO3631" i="1"/>
  <c r="AR3631" i="1"/>
  <c r="M3632" i="1"/>
  <c r="N3632" i="1"/>
  <c r="O3632" i="1"/>
  <c r="AP3632" i="1" s="1"/>
  <c r="Q3632" i="1"/>
  <c r="R3632" i="1" s="1"/>
  <c r="S3632" i="1"/>
  <c r="T3632" i="1"/>
  <c r="U3632" i="1"/>
  <c r="V3632" i="1" s="1"/>
  <c r="W3632" i="1"/>
  <c r="X3632" i="1" s="1"/>
  <c r="Y3632" i="1"/>
  <c r="Z3632" i="1"/>
  <c r="AA3632" i="1"/>
  <c r="AB3632" i="1"/>
  <c r="AC3632" i="1"/>
  <c r="AD3632" i="1"/>
  <c r="AH3632" i="1" s="1"/>
  <c r="AE3632" i="1"/>
  <c r="AF3632" i="1"/>
  <c r="AG3632" i="1"/>
  <c r="AI3632" i="1"/>
  <c r="AJ3632" i="1" s="1"/>
  <c r="AK3632" i="1"/>
  <c r="AL3632" i="1"/>
  <c r="AN3632" i="1" s="1"/>
  <c r="AM3632" i="1"/>
  <c r="AO3632" i="1"/>
  <c r="AQ3632" i="1"/>
  <c r="AR3632" i="1"/>
  <c r="AS3632" i="1"/>
  <c r="N3633" i="1"/>
  <c r="O3633" i="1"/>
  <c r="Y3633" i="1" s="1"/>
  <c r="Z3633" i="1" s="1"/>
  <c r="P3633" i="1"/>
  <c r="Q3633" i="1"/>
  <c r="R3633" i="1" s="1"/>
  <c r="S3633" i="1"/>
  <c r="T3633" i="1"/>
  <c r="U3633" i="1"/>
  <c r="V3633" i="1"/>
  <c r="W3633" i="1"/>
  <c r="X3633" i="1" s="1"/>
  <c r="AA3633" i="1"/>
  <c r="AB3633" i="1"/>
  <c r="AS3633" i="1" s="1"/>
  <c r="AC3633" i="1"/>
  <c r="AD3633" i="1"/>
  <c r="AG3633" i="1" s="1"/>
  <c r="AF3633" i="1"/>
  <c r="AH3633" i="1"/>
  <c r="AI3633" i="1"/>
  <c r="AJ3633" i="1" s="1"/>
  <c r="AL3633" i="1"/>
  <c r="AO3633" i="1"/>
  <c r="AR3633" i="1"/>
  <c r="M3634" i="1"/>
  <c r="N3634" i="1"/>
  <c r="O3634" i="1"/>
  <c r="AP3634" i="1" s="1"/>
  <c r="Q3634" i="1"/>
  <c r="R3634" i="1" s="1"/>
  <c r="S3634" i="1"/>
  <c r="T3634" i="1"/>
  <c r="U3634" i="1"/>
  <c r="V3634" i="1" s="1"/>
  <c r="W3634" i="1"/>
  <c r="X3634" i="1" s="1"/>
  <c r="Y3634" i="1"/>
  <c r="Z3634" i="1"/>
  <c r="AA3634" i="1"/>
  <c r="AB3634" i="1"/>
  <c r="AC3634" i="1"/>
  <c r="AD3634" i="1"/>
  <c r="AH3634" i="1" s="1"/>
  <c r="AE3634" i="1"/>
  <c r="AF3634" i="1"/>
  <c r="AG3634" i="1"/>
  <c r="AI3634" i="1"/>
  <c r="AJ3634" i="1" s="1"/>
  <c r="AK3634" i="1"/>
  <c r="AL3634" i="1"/>
  <c r="AN3634" i="1" s="1"/>
  <c r="AM3634" i="1"/>
  <c r="AO3634" i="1"/>
  <c r="AQ3634" i="1"/>
  <c r="AR3634" i="1"/>
  <c r="AS3634" i="1"/>
  <c r="N3635" i="1"/>
  <c r="O3635" i="1"/>
  <c r="Y3635" i="1" s="1"/>
  <c r="Z3635" i="1" s="1"/>
  <c r="P3635" i="1"/>
  <c r="Q3635" i="1"/>
  <c r="R3635" i="1" s="1"/>
  <c r="S3635" i="1"/>
  <c r="T3635" i="1"/>
  <c r="U3635" i="1"/>
  <c r="V3635" i="1"/>
  <c r="W3635" i="1"/>
  <c r="X3635" i="1" s="1"/>
  <c r="AA3635" i="1"/>
  <c r="AB3635" i="1"/>
  <c r="AS3635" i="1" s="1"/>
  <c r="AC3635" i="1"/>
  <c r="AD3635" i="1"/>
  <c r="AG3635" i="1" s="1"/>
  <c r="AF3635" i="1"/>
  <c r="AH3635" i="1"/>
  <c r="AI3635" i="1"/>
  <c r="AJ3635" i="1" s="1"/>
  <c r="AL3635" i="1"/>
  <c r="AO3635" i="1"/>
  <c r="AR3635" i="1"/>
  <c r="M3636" i="1"/>
  <c r="N3636" i="1"/>
  <c r="O3636" i="1"/>
  <c r="AP3636" i="1" s="1"/>
  <c r="Q3636" i="1"/>
  <c r="R3636" i="1" s="1"/>
  <c r="S3636" i="1"/>
  <c r="T3636" i="1"/>
  <c r="U3636" i="1"/>
  <c r="V3636" i="1" s="1"/>
  <c r="W3636" i="1"/>
  <c r="X3636" i="1" s="1"/>
  <c r="Y3636" i="1"/>
  <c r="Z3636" i="1"/>
  <c r="AA3636" i="1"/>
  <c r="AB3636" i="1"/>
  <c r="AC3636" i="1"/>
  <c r="AD3636" i="1"/>
  <c r="AH3636" i="1" s="1"/>
  <c r="AE3636" i="1"/>
  <c r="AF3636" i="1"/>
  <c r="AG3636" i="1"/>
  <c r="AI3636" i="1"/>
  <c r="AK3636" i="1"/>
  <c r="AL3636" i="1"/>
  <c r="AN3636" i="1" s="1"/>
  <c r="AM3636" i="1"/>
  <c r="AO3636" i="1"/>
  <c r="AQ3636" i="1"/>
  <c r="AR3636" i="1"/>
  <c r="AS3636" i="1"/>
  <c r="N3637" i="1"/>
  <c r="O3637" i="1"/>
  <c r="Y3637" i="1" s="1"/>
  <c r="Z3637" i="1" s="1"/>
  <c r="P3637" i="1"/>
  <c r="Q3637" i="1"/>
  <c r="R3637" i="1" s="1"/>
  <c r="S3637" i="1"/>
  <c r="T3637" i="1"/>
  <c r="U3637" i="1"/>
  <c r="V3637" i="1"/>
  <c r="W3637" i="1"/>
  <c r="X3637" i="1" s="1"/>
  <c r="AA3637" i="1"/>
  <c r="AB3637" i="1"/>
  <c r="AS3637" i="1" s="1"/>
  <c r="AC3637" i="1"/>
  <c r="AD3637" i="1"/>
  <c r="AG3637" i="1" s="1"/>
  <c r="AF3637" i="1"/>
  <c r="AH3637" i="1"/>
  <c r="AI3637" i="1"/>
  <c r="AJ3637" i="1" s="1"/>
  <c r="AL3637" i="1"/>
  <c r="AO3637" i="1"/>
  <c r="AR3637" i="1"/>
  <c r="M3638" i="1"/>
  <c r="N3638" i="1"/>
  <c r="O3638" i="1"/>
  <c r="AP3638" i="1" s="1"/>
  <c r="Q3638" i="1"/>
  <c r="R3638" i="1" s="1"/>
  <c r="S3638" i="1"/>
  <c r="T3638" i="1"/>
  <c r="U3638" i="1"/>
  <c r="V3638" i="1" s="1"/>
  <c r="W3638" i="1"/>
  <c r="X3638" i="1" s="1"/>
  <c r="Y3638" i="1"/>
  <c r="Z3638" i="1"/>
  <c r="AA3638" i="1"/>
  <c r="AB3638" i="1"/>
  <c r="AC3638" i="1"/>
  <c r="AD3638" i="1"/>
  <c r="AH3638" i="1" s="1"/>
  <c r="AE3638" i="1"/>
  <c r="AF3638" i="1"/>
  <c r="AG3638" i="1"/>
  <c r="AI3638" i="1"/>
  <c r="AJ3638" i="1" s="1"/>
  <c r="AK3638" i="1"/>
  <c r="AL3638" i="1"/>
  <c r="AN3638" i="1" s="1"/>
  <c r="AM3638" i="1"/>
  <c r="AO3638" i="1"/>
  <c r="AQ3638" i="1"/>
  <c r="AR3638" i="1"/>
  <c r="AS3638" i="1"/>
  <c r="N3639" i="1"/>
  <c r="O3639" i="1"/>
  <c r="Y3639" i="1" s="1"/>
  <c r="Z3639" i="1" s="1"/>
  <c r="P3639" i="1"/>
  <c r="Q3639" i="1"/>
  <c r="R3639" i="1" s="1"/>
  <c r="S3639" i="1"/>
  <c r="T3639" i="1"/>
  <c r="U3639" i="1"/>
  <c r="V3639" i="1"/>
  <c r="W3639" i="1"/>
  <c r="X3639" i="1" s="1"/>
  <c r="AA3639" i="1"/>
  <c r="AB3639" i="1"/>
  <c r="AS3639" i="1" s="1"/>
  <c r="AC3639" i="1"/>
  <c r="AD3639" i="1"/>
  <c r="AG3639" i="1" s="1"/>
  <c r="AF3639" i="1"/>
  <c r="AH3639" i="1"/>
  <c r="AI3639" i="1"/>
  <c r="AJ3639" i="1" s="1"/>
  <c r="AL3639" i="1"/>
  <c r="AO3639" i="1"/>
  <c r="AR3639" i="1"/>
  <c r="M3640" i="1"/>
  <c r="N3640" i="1"/>
  <c r="O3640" i="1"/>
  <c r="AP3640" i="1" s="1"/>
  <c r="Q3640" i="1"/>
  <c r="R3640" i="1" s="1"/>
  <c r="S3640" i="1"/>
  <c r="T3640" i="1"/>
  <c r="U3640" i="1"/>
  <c r="V3640" i="1" s="1"/>
  <c r="W3640" i="1"/>
  <c r="X3640" i="1" s="1"/>
  <c r="Y3640" i="1"/>
  <c r="Z3640" i="1"/>
  <c r="AA3640" i="1"/>
  <c r="AB3640" i="1"/>
  <c r="AC3640" i="1"/>
  <c r="AD3640" i="1"/>
  <c r="AH3640" i="1" s="1"/>
  <c r="AE3640" i="1"/>
  <c r="AF3640" i="1"/>
  <c r="AG3640" i="1"/>
  <c r="AI3640" i="1"/>
  <c r="AJ3640" i="1" s="1"/>
  <c r="AK3640" i="1"/>
  <c r="AL3640" i="1"/>
  <c r="AN3640" i="1" s="1"/>
  <c r="AM3640" i="1"/>
  <c r="AO3640" i="1"/>
  <c r="AQ3640" i="1"/>
  <c r="AR3640" i="1"/>
  <c r="AS3640" i="1"/>
  <c r="N3641" i="1"/>
  <c r="O3641" i="1"/>
  <c r="Y3641" i="1" s="1"/>
  <c r="Z3641" i="1" s="1"/>
  <c r="P3641" i="1"/>
  <c r="Q3641" i="1"/>
  <c r="R3641" i="1" s="1"/>
  <c r="S3641" i="1"/>
  <c r="T3641" i="1"/>
  <c r="U3641" i="1"/>
  <c r="V3641" i="1"/>
  <c r="W3641" i="1"/>
  <c r="X3641" i="1" s="1"/>
  <c r="AA3641" i="1"/>
  <c r="AB3641" i="1"/>
  <c r="AS3641" i="1" s="1"/>
  <c r="AC3641" i="1"/>
  <c r="AD3641" i="1"/>
  <c r="AG3641" i="1" s="1"/>
  <c r="AF3641" i="1"/>
  <c r="AH3641" i="1"/>
  <c r="AI3641" i="1"/>
  <c r="AJ3641" i="1" s="1"/>
  <c r="AL3641" i="1"/>
  <c r="AO3641" i="1"/>
  <c r="AR3641" i="1"/>
  <c r="M3642" i="1"/>
  <c r="N3642" i="1"/>
  <c r="O3642" i="1"/>
  <c r="AP3642" i="1" s="1"/>
  <c r="Q3642" i="1"/>
  <c r="R3642" i="1" s="1"/>
  <c r="S3642" i="1"/>
  <c r="T3642" i="1"/>
  <c r="U3642" i="1"/>
  <c r="V3642" i="1" s="1"/>
  <c r="W3642" i="1"/>
  <c r="X3642" i="1" s="1"/>
  <c r="Y3642" i="1"/>
  <c r="Z3642" i="1"/>
  <c r="AA3642" i="1"/>
  <c r="AB3642" i="1"/>
  <c r="AC3642" i="1"/>
  <c r="AD3642" i="1"/>
  <c r="AH3642" i="1" s="1"/>
  <c r="AE3642" i="1"/>
  <c r="AF3642" i="1"/>
  <c r="AG3642" i="1"/>
  <c r="AI3642" i="1"/>
  <c r="AK3642" i="1"/>
  <c r="AL3642" i="1"/>
  <c r="AN3642" i="1" s="1"/>
  <c r="AM3642" i="1"/>
  <c r="AO3642" i="1"/>
  <c r="AQ3642" i="1"/>
  <c r="AR3642" i="1"/>
  <c r="AS3642" i="1"/>
  <c r="N3643" i="1"/>
  <c r="O3643" i="1"/>
  <c r="Y3643" i="1" s="1"/>
  <c r="Z3643" i="1" s="1"/>
  <c r="P3643" i="1"/>
  <c r="Q3643" i="1"/>
  <c r="R3643" i="1" s="1"/>
  <c r="S3643" i="1"/>
  <c r="T3643" i="1"/>
  <c r="U3643" i="1"/>
  <c r="V3643" i="1"/>
  <c r="W3643" i="1"/>
  <c r="X3643" i="1" s="1"/>
  <c r="AA3643" i="1"/>
  <c r="AB3643" i="1"/>
  <c r="AS3643" i="1" s="1"/>
  <c r="AC3643" i="1"/>
  <c r="AD3643" i="1"/>
  <c r="AG3643" i="1" s="1"/>
  <c r="AF3643" i="1"/>
  <c r="AH3643" i="1"/>
  <c r="AI3643" i="1"/>
  <c r="AJ3643" i="1" s="1"/>
  <c r="AL3643" i="1"/>
  <c r="AO3643" i="1"/>
  <c r="AR3643" i="1"/>
  <c r="M3644" i="1"/>
  <c r="N3644" i="1"/>
  <c r="O3644" i="1"/>
  <c r="AP3644" i="1" s="1"/>
  <c r="Q3644" i="1"/>
  <c r="R3644" i="1" s="1"/>
  <c r="S3644" i="1"/>
  <c r="T3644" i="1"/>
  <c r="U3644" i="1"/>
  <c r="V3644" i="1" s="1"/>
  <c r="W3644" i="1"/>
  <c r="X3644" i="1" s="1"/>
  <c r="Y3644" i="1"/>
  <c r="Z3644" i="1"/>
  <c r="AA3644" i="1"/>
  <c r="AB3644" i="1"/>
  <c r="AC3644" i="1"/>
  <c r="AD3644" i="1"/>
  <c r="AH3644" i="1" s="1"/>
  <c r="AE3644" i="1"/>
  <c r="AF3644" i="1"/>
  <c r="AG3644" i="1"/>
  <c r="AI3644" i="1"/>
  <c r="AJ3644" i="1" s="1"/>
  <c r="AK3644" i="1"/>
  <c r="AL3644" i="1"/>
  <c r="AN3644" i="1" s="1"/>
  <c r="AM3644" i="1"/>
  <c r="AO3644" i="1"/>
  <c r="AQ3644" i="1"/>
  <c r="AR3644" i="1"/>
  <c r="AS3644" i="1"/>
  <c r="N3645" i="1"/>
  <c r="O3645" i="1"/>
  <c r="Y3645" i="1" s="1"/>
  <c r="Z3645" i="1" s="1"/>
  <c r="P3645" i="1"/>
  <c r="Q3645" i="1"/>
  <c r="R3645" i="1" s="1"/>
  <c r="S3645" i="1"/>
  <c r="T3645" i="1"/>
  <c r="U3645" i="1"/>
  <c r="V3645" i="1"/>
  <c r="W3645" i="1"/>
  <c r="X3645" i="1" s="1"/>
  <c r="AA3645" i="1"/>
  <c r="AB3645" i="1"/>
  <c r="AS3645" i="1" s="1"/>
  <c r="AC3645" i="1"/>
  <c r="AD3645" i="1"/>
  <c r="AG3645" i="1" s="1"/>
  <c r="AF3645" i="1"/>
  <c r="AH3645" i="1"/>
  <c r="AI3645" i="1"/>
  <c r="AJ3645" i="1" s="1"/>
  <c r="AL3645" i="1"/>
  <c r="AO3645" i="1"/>
  <c r="AR3645" i="1"/>
  <c r="M3646" i="1"/>
  <c r="N3646" i="1"/>
  <c r="O3646" i="1"/>
  <c r="AP3646" i="1" s="1"/>
  <c r="Q3646" i="1"/>
  <c r="R3646" i="1" s="1"/>
  <c r="S3646" i="1"/>
  <c r="T3646" i="1"/>
  <c r="U3646" i="1"/>
  <c r="V3646" i="1" s="1"/>
  <c r="W3646" i="1"/>
  <c r="X3646" i="1" s="1"/>
  <c r="Y3646" i="1"/>
  <c r="Z3646" i="1"/>
  <c r="AA3646" i="1"/>
  <c r="AB3646" i="1"/>
  <c r="AC3646" i="1"/>
  <c r="AD3646" i="1"/>
  <c r="AH3646" i="1" s="1"/>
  <c r="AE3646" i="1"/>
  <c r="AF3646" i="1"/>
  <c r="AG3646" i="1"/>
  <c r="AI3646" i="1"/>
  <c r="AJ3646" i="1" s="1"/>
  <c r="AK3646" i="1"/>
  <c r="AL3646" i="1"/>
  <c r="AN3646" i="1" s="1"/>
  <c r="AM3646" i="1"/>
  <c r="AO3646" i="1"/>
  <c r="AQ3646" i="1"/>
  <c r="AR3646" i="1"/>
  <c r="AS3646" i="1"/>
  <c r="N3647" i="1"/>
  <c r="O3647" i="1"/>
  <c r="Y3647" i="1" s="1"/>
  <c r="Z3647" i="1" s="1"/>
  <c r="P3647" i="1"/>
  <c r="Q3647" i="1"/>
  <c r="R3647" i="1" s="1"/>
  <c r="S3647" i="1"/>
  <c r="T3647" i="1"/>
  <c r="U3647" i="1"/>
  <c r="V3647" i="1"/>
  <c r="W3647" i="1"/>
  <c r="X3647" i="1" s="1"/>
  <c r="AA3647" i="1"/>
  <c r="AB3647" i="1"/>
  <c r="AS3647" i="1" s="1"/>
  <c r="AC3647" i="1"/>
  <c r="AD3647" i="1"/>
  <c r="AG3647" i="1" s="1"/>
  <c r="AF3647" i="1"/>
  <c r="AH3647" i="1"/>
  <c r="AI3647" i="1"/>
  <c r="AJ3647" i="1" s="1"/>
  <c r="AL3647" i="1"/>
  <c r="AO3647" i="1"/>
  <c r="AR3647" i="1"/>
  <c r="M3648" i="1"/>
  <c r="N3648" i="1"/>
  <c r="O3648" i="1"/>
  <c r="AP3648" i="1" s="1"/>
  <c r="Q3648" i="1"/>
  <c r="R3648" i="1" s="1"/>
  <c r="S3648" i="1"/>
  <c r="T3648" i="1"/>
  <c r="U3648" i="1"/>
  <c r="V3648" i="1" s="1"/>
  <c r="W3648" i="1"/>
  <c r="X3648" i="1" s="1"/>
  <c r="Y3648" i="1"/>
  <c r="Z3648" i="1"/>
  <c r="AA3648" i="1"/>
  <c r="AB3648" i="1"/>
  <c r="AC3648" i="1"/>
  <c r="AD3648" i="1"/>
  <c r="AH3648" i="1" s="1"/>
  <c r="AE3648" i="1"/>
  <c r="AF3648" i="1"/>
  <c r="AG3648" i="1"/>
  <c r="AI3648" i="1"/>
  <c r="AK3648" i="1"/>
  <c r="AL3648" i="1"/>
  <c r="AN3648" i="1" s="1"/>
  <c r="AM3648" i="1"/>
  <c r="AO3648" i="1"/>
  <c r="AQ3648" i="1"/>
  <c r="AR3648" i="1"/>
  <c r="AS3648" i="1"/>
  <c r="N3649" i="1"/>
  <c r="O3649" i="1"/>
  <c r="Y3649" i="1" s="1"/>
  <c r="Z3649" i="1" s="1"/>
  <c r="P3649" i="1"/>
  <c r="Q3649" i="1"/>
  <c r="R3649" i="1" s="1"/>
  <c r="S3649" i="1"/>
  <c r="T3649" i="1"/>
  <c r="U3649" i="1"/>
  <c r="V3649" i="1"/>
  <c r="W3649" i="1"/>
  <c r="X3649" i="1" s="1"/>
  <c r="AA3649" i="1"/>
  <c r="AB3649" i="1"/>
  <c r="AS3649" i="1" s="1"/>
  <c r="AC3649" i="1"/>
  <c r="AD3649" i="1"/>
  <c r="AG3649" i="1" s="1"/>
  <c r="AF3649" i="1"/>
  <c r="AH3649" i="1"/>
  <c r="AI3649" i="1"/>
  <c r="AJ3649" i="1" s="1"/>
  <c r="AL3649" i="1"/>
  <c r="AO3649" i="1"/>
  <c r="AR3649" i="1"/>
  <c r="M3650" i="1"/>
  <c r="N3650" i="1"/>
  <c r="O3650" i="1"/>
  <c r="AP3650" i="1" s="1"/>
  <c r="Q3650" i="1"/>
  <c r="R3650" i="1" s="1"/>
  <c r="S3650" i="1"/>
  <c r="T3650" i="1"/>
  <c r="U3650" i="1"/>
  <c r="V3650" i="1" s="1"/>
  <c r="W3650" i="1"/>
  <c r="X3650" i="1" s="1"/>
  <c r="Y3650" i="1"/>
  <c r="Z3650" i="1"/>
  <c r="AA3650" i="1"/>
  <c r="AB3650" i="1"/>
  <c r="AC3650" i="1"/>
  <c r="AD3650" i="1"/>
  <c r="AH3650" i="1" s="1"/>
  <c r="AE3650" i="1"/>
  <c r="AF3650" i="1"/>
  <c r="AG3650" i="1"/>
  <c r="AI3650" i="1"/>
  <c r="AJ3650" i="1" s="1"/>
  <c r="AK3650" i="1"/>
  <c r="AL3650" i="1"/>
  <c r="AN3650" i="1" s="1"/>
  <c r="AM3650" i="1"/>
  <c r="AO3650" i="1"/>
  <c r="AQ3650" i="1"/>
  <c r="AR3650" i="1"/>
  <c r="AS3650" i="1"/>
  <c r="N3651" i="1"/>
  <c r="O3651" i="1"/>
  <c r="Y3651" i="1" s="1"/>
  <c r="Z3651" i="1" s="1"/>
  <c r="P3651" i="1"/>
  <c r="Q3651" i="1"/>
  <c r="R3651" i="1" s="1"/>
  <c r="S3651" i="1"/>
  <c r="T3651" i="1"/>
  <c r="U3651" i="1"/>
  <c r="V3651" i="1"/>
  <c r="W3651" i="1"/>
  <c r="X3651" i="1" s="1"/>
  <c r="AA3651" i="1"/>
  <c r="AB3651" i="1"/>
  <c r="AS3651" i="1" s="1"/>
  <c r="AC3651" i="1"/>
  <c r="AD3651" i="1"/>
  <c r="AG3651" i="1" s="1"/>
  <c r="AF3651" i="1"/>
  <c r="AH3651" i="1"/>
  <c r="AI3651" i="1"/>
  <c r="AJ3651" i="1" s="1"/>
  <c r="AL3651" i="1"/>
  <c r="AO3651" i="1"/>
  <c r="AR3651" i="1"/>
  <c r="M3652" i="1"/>
  <c r="N3652" i="1"/>
  <c r="O3652" i="1"/>
  <c r="AP3652" i="1" s="1"/>
  <c r="Q3652" i="1"/>
  <c r="R3652" i="1" s="1"/>
  <c r="S3652" i="1"/>
  <c r="T3652" i="1"/>
  <c r="U3652" i="1"/>
  <c r="V3652" i="1" s="1"/>
  <c r="W3652" i="1"/>
  <c r="X3652" i="1" s="1"/>
  <c r="Y3652" i="1"/>
  <c r="Z3652" i="1"/>
  <c r="AA3652" i="1"/>
  <c r="AB3652" i="1"/>
  <c r="AC3652" i="1"/>
  <c r="AD3652" i="1"/>
  <c r="AH3652" i="1" s="1"/>
  <c r="AE3652" i="1"/>
  <c r="AF3652" i="1"/>
  <c r="AG3652" i="1"/>
  <c r="AI3652" i="1"/>
  <c r="AJ3652" i="1" s="1"/>
  <c r="AK3652" i="1"/>
  <c r="AL3652" i="1"/>
  <c r="AN3652" i="1" s="1"/>
  <c r="AM3652" i="1"/>
  <c r="AO3652" i="1"/>
  <c r="AQ3652" i="1"/>
  <c r="AR3652" i="1"/>
  <c r="AS3652" i="1"/>
  <c r="N3653" i="1"/>
  <c r="O3653" i="1"/>
  <c r="Y3653" i="1" s="1"/>
  <c r="Z3653" i="1" s="1"/>
  <c r="P3653" i="1"/>
  <c r="Q3653" i="1"/>
  <c r="R3653" i="1" s="1"/>
  <c r="S3653" i="1"/>
  <c r="T3653" i="1"/>
  <c r="U3653" i="1"/>
  <c r="V3653" i="1"/>
  <c r="W3653" i="1"/>
  <c r="X3653" i="1" s="1"/>
  <c r="AA3653" i="1"/>
  <c r="AB3653" i="1"/>
  <c r="AS3653" i="1" s="1"/>
  <c r="AC3653" i="1"/>
  <c r="AD3653" i="1"/>
  <c r="AG3653" i="1" s="1"/>
  <c r="AF3653" i="1"/>
  <c r="AH3653" i="1"/>
  <c r="AI3653" i="1"/>
  <c r="AJ3653" i="1" s="1"/>
  <c r="AL3653" i="1"/>
  <c r="AO3653" i="1"/>
  <c r="AR3653" i="1"/>
  <c r="M3654" i="1"/>
  <c r="N3654" i="1"/>
  <c r="O3654" i="1"/>
  <c r="AP3654" i="1" s="1"/>
  <c r="Q3654" i="1"/>
  <c r="R3654" i="1" s="1"/>
  <c r="S3654" i="1"/>
  <c r="T3654" i="1"/>
  <c r="U3654" i="1"/>
  <c r="V3654" i="1" s="1"/>
  <c r="W3654" i="1"/>
  <c r="X3654" i="1" s="1"/>
  <c r="Y3654" i="1"/>
  <c r="Z3654" i="1"/>
  <c r="AA3654" i="1"/>
  <c r="AB3654" i="1"/>
  <c r="AC3654" i="1"/>
  <c r="AD3654" i="1"/>
  <c r="AH3654" i="1" s="1"/>
  <c r="AE3654" i="1"/>
  <c r="AF3654" i="1"/>
  <c r="AG3654" i="1"/>
  <c r="AI3654" i="1"/>
  <c r="AK3654" i="1"/>
  <c r="AL3654" i="1"/>
  <c r="AN3654" i="1" s="1"/>
  <c r="AM3654" i="1"/>
  <c r="AO3654" i="1"/>
  <c r="AQ3654" i="1"/>
  <c r="AR3654" i="1"/>
  <c r="AS3654" i="1"/>
  <c r="N3655" i="1"/>
  <c r="O3655" i="1"/>
  <c r="Y3655" i="1" s="1"/>
  <c r="Z3655" i="1" s="1"/>
  <c r="P3655" i="1"/>
  <c r="Q3655" i="1"/>
  <c r="R3655" i="1" s="1"/>
  <c r="S3655" i="1"/>
  <c r="T3655" i="1"/>
  <c r="U3655" i="1"/>
  <c r="V3655" i="1"/>
  <c r="W3655" i="1"/>
  <c r="X3655" i="1" s="1"/>
  <c r="AA3655" i="1"/>
  <c r="AB3655" i="1"/>
  <c r="AS3655" i="1" s="1"/>
  <c r="AC3655" i="1"/>
  <c r="AD3655" i="1"/>
  <c r="AG3655" i="1" s="1"/>
  <c r="AF3655" i="1"/>
  <c r="AH3655" i="1"/>
  <c r="AI3655" i="1"/>
  <c r="AJ3655" i="1" s="1"/>
  <c r="AL3655" i="1"/>
  <c r="AO3655" i="1"/>
  <c r="AR3655" i="1"/>
  <c r="M3656" i="1"/>
  <c r="N3656" i="1"/>
  <c r="O3656" i="1"/>
  <c r="AP3656" i="1" s="1"/>
  <c r="Q3656" i="1"/>
  <c r="R3656" i="1" s="1"/>
  <c r="S3656" i="1"/>
  <c r="T3656" i="1"/>
  <c r="U3656" i="1"/>
  <c r="V3656" i="1" s="1"/>
  <c r="W3656" i="1"/>
  <c r="X3656" i="1" s="1"/>
  <c r="Y3656" i="1"/>
  <c r="Z3656" i="1"/>
  <c r="AA3656" i="1"/>
  <c r="AB3656" i="1"/>
  <c r="AC3656" i="1"/>
  <c r="AD3656" i="1"/>
  <c r="AH3656" i="1" s="1"/>
  <c r="AE3656" i="1"/>
  <c r="AF3656" i="1"/>
  <c r="AG3656" i="1"/>
  <c r="AI3656" i="1"/>
  <c r="AJ3656" i="1" s="1"/>
  <c r="AK3656" i="1"/>
  <c r="AL3656" i="1"/>
  <c r="AN3656" i="1" s="1"/>
  <c r="AM3656" i="1"/>
  <c r="AO3656" i="1"/>
  <c r="AQ3656" i="1"/>
  <c r="AR3656" i="1"/>
  <c r="AS3656" i="1"/>
  <c r="N3657" i="1"/>
  <c r="O3657" i="1"/>
  <c r="Y3657" i="1" s="1"/>
  <c r="Z3657" i="1" s="1"/>
  <c r="P3657" i="1"/>
  <c r="Q3657" i="1"/>
  <c r="R3657" i="1" s="1"/>
  <c r="S3657" i="1"/>
  <c r="T3657" i="1"/>
  <c r="U3657" i="1"/>
  <c r="V3657" i="1"/>
  <c r="W3657" i="1"/>
  <c r="X3657" i="1" s="1"/>
  <c r="AA3657" i="1"/>
  <c r="AB3657" i="1"/>
  <c r="AS3657" i="1" s="1"/>
  <c r="AC3657" i="1"/>
  <c r="AD3657" i="1"/>
  <c r="AG3657" i="1" s="1"/>
  <c r="AF3657" i="1"/>
  <c r="AH3657" i="1"/>
  <c r="AI3657" i="1"/>
  <c r="AJ3657" i="1" s="1"/>
  <c r="AL3657" i="1"/>
  <c r="AO3657" i="1"/>
  <c r="AR3657" i="1"/>
  <c r="M3658" i="1"/>
  <c r="N3658" i="1"/>
  <c r="O3658" i="1"/>
  <c r="AP3658" i="1" s="1"/>
  <c r="Q3658" i="1"/>
  <c r="R3658" i="1" s="1"/>
  <c r="S3658" i="1"/>
  <c r="T3658" i="1"/>
  <c r="U3658" i="1"/>
  <c r="V3658" i="1" s="1"/>
  <c r="W3658" i="1"/>
  <c r="X3658" i="1" s="1"/>
  <c r="Y3658" i="1"/>
  <c r="Z3658" i="1"/>
  <c r="AA3658" i="1"/>
  <c r="AB3658" i="1"/>
  <c r="AC3658" i="1"/>
  <c r="AD3658" i="1"/>
  <c r="AH3658" i="1" s="1"/>
  <c r="AE3658" i="1"/>
  <c r="AF3658" i="1"/>
  <c r="AG3658" i="1"/>
  <c r="AI3658" i="1"/>
  <c r="AJ3658" i="1" s="1"/>
  <c r="AK3658" i="1"/>
  <c r="AL3658" i="1"/>
  <c r="AN3658" i="1" s="1"/>
  <c r="AM3658" i="1"/>
  <c r="AO3658" i="1"/>
  <c r="AQ3658" i="1"/>
  <c r="AR3658" i="1"/>
  <c r="AS3658" i="1"/>
  <c r="N3659" i="1"/>
  <c r="O3659" i="1"/>
  <c r="Y3659" i="1" s="1"/>
  <c r="Z3659" i="1" s="1"/>
  <c r="P3659" i="1"/>
  <c r="Q3659" i="1"/>
  <c r="R3659" i="1" s="1"/>
  <c r="S3659" i="1"/>
  <c r="T3659" i="1"/>
  <c r="U3659" i="1"/>
  <c r="V3659" i="1"/>
  <c r="W3659" i="1"/>
  <c r="X3659" i="1" s="1"/>
  <c r="AA3659" i="1"/>
  <c r="AB3659" i="1"/>
  <c r="AS3659" i="1" s="1"/>
  <c r="AC3659" i="1"/>
  <c r="AD3659" i="1"/>
  <c r="AG3659" i="1" s="1"/>
  <c r="AF3659" i="1"/>
  <c r="AH3659" i="1"/>
  <c r="AI3659" i="1"/>
  <c r="AJ3659" i="1" s="1"/>
  <c r="AL3659" i="1"/>
  <c r="AO3659" i="1"/>
  <c r="AR3659" i="1"/>
  <c r="M3660" i="1"/>
  <c r="N3660" i="1"/>
  <c r="O3660" i="1"/>
  <c r="AP3660" i="1" s="1"/>
  <c r="Q3660" i="1"/>
  <c r="R3660" i="1" s="1"/>
  <c r="S3660" i="1"/>
  <c r="T3660" i="1"/>
  <c r="U3660" i="1"/>
  <c r="V3660" i="1" s="1"/>
  <c r="W3660" i="1"/>
  <c r="X3660" i="1" s="1"/>
  <c r="Y3660" i="1"/>
  <c r="Z3660" i="1"/>
  <c r="AA3660" i="1"/>
  <c r="AB3660" i="1"/>
  <c r="AC3660" i="1"/>
  <c r="AD3660" i="1"/>
  <c r="AH3660" i="1" s="1"/>
  <c r="AE3660" i="1"/>
  <c r="AF3660" i="1"/>
  <c r="AG3660" i="1"/>
  <c r="AI3660" i="1"/>
  <c r="AK3660" i="1"/>
  <c r="AL3660" i="1"/>
  <c r="AN3660" i="1" s="1"/>
  <c r="AM3660" i="1"/>
  <c r="AO3660" i="1"/>
  <c r="AQ3660" i="1"/>
  <c r="AR3660" i="1"/>
  <c r="AS3660" i="1"/>
  <c r="N3661" i="1"/>
  <c r="O3661" i="1"/>
  <c r="Y3661" i="1" s="1"/>
  <c r="Z3661" i="1" s="1"/>
  <c r="P3661" i="1"/>
  <c r="Q3661" i="1"/>
  <c r="R3661" i="1" s="1"/>
  <c r="S3661" i="1"/>
  <c r="T3661" i="1"/>
  <c r="U3661" i="1"/>
  <c r="V3661" i="1"/>
  <c r="W3661" i="1"/>
  <c r="X3661" i="1" s="1"/>
  <c r="AA3661" i="1"/>
  <c r="AB3661" i="1"/>
  <c r="AS3661" i="1" s="1"/>
  <c r="AC3661" i="1"/>
  <c r="AD3661" i="1"/>
  <c r="AG3661" i="1" s="1"/>
  <c r="AF3661" i="1"/>
  <c r="AH3661" i="1"/>
  <c r="AI3661" i="1"/>
  <c r="AJ3661" i="1" s="1"/>
  <c r="AL3661" i="1"/>
  <c r="AO3661" i="1"/>
  <c r="AR3661" i="1"/>
  <c r="M3662" i="1"/>
  <c r="N3662" i="1"/>
  <c r="O3662" i="1"/>
  <c r="AP3662" i="1" s="1"/>
  <c r="Q3662" i="1"/>
  <c r="R3662" i="1" s="1"/>
  <c r="S3662" i="1"/>
  <c r="T3662" i="1"/>
  <c r="U3662" i="1"/>
  <c r="V3662" i="1" s="1"/>
  <c r="W3662" i="1"/>
  <c r="X3662" i="1" s="1"/>
  <c r="Y3662" i="1"/>
  <c r="Z3662" i="1"/>
  <c r="AA3662" i="1"/>
  <c r="AB3662" i="1"/>
  <c r="AC3662" i="1"/>
  <c r="AD3662" i="1"/>
  <c r="AH3662" i="1" s="1"/>
  <c r="AE3662" i="1"/>
  <c r="AF3662" i="1"/>
  <c r="AG3662" i="1"/>
  <c r="AI3662" i="1"/>
  <c r="AJ3662" i="1" s="1"/>
  <c r="AK3662" i="1"/>
  <c r="AL3662" i="1"/>
  <c r="AN3662" i="1" s="1"/>
  <c r="AM3662" i="1"/>
  <c r="AO3662" i="1"/>
  <c r="AQ3662" i="1"/>
  <c r="AR3662" i="1"/>
  <c r="AS3662" i="1"/>
  <c r="N3663" i="1"/>
  <c r="O3663" i="1"/>
  <c r="Y3663" i="1" s="1"/>
  <c r="Z3663" i="1" s="1"/>
  <c r="P3663" i="1"/>
  <c r="Q3663" i="1"/>
  <c r="R3663" i="1" s="1"/>
  <c r="S3663" i="1"/>
  <c r="T3663" i="1"/>
  <c r="U3663" i="1"/>
  <c r="V3663" i="1"/>
  <c r="W3663" i="1"/>
  <c r="X3663" i="1" s="1"/>
  <c r="AA3663" i="1"/>
  <c r="AB3663" i="1"/>
  <c r="AS3663" i="1" s="1"/>
  <c r="AC3663" i="1"/>
  <c r="AD3663" i="1"/>
  <c r="AG3663" i="1" s="1"/>
  <c r="AF3663" i="1"/>
  <c r="AH3663" i="1"/>
  <c r="AI3663" i="1"/>
  <c r="AJ3663" i="1" s="1"/>
  <c r="AL3663" i="1"/>
  <c r="AO3663" i="1"/>
  <c r="AR3663" i="1"/>
  <c r="M3664" i="1"/>
  <c r="N3664" i="1"/>
  <c r="O3664" i="1"/>
  <c r="AP3664" i="1" s="1"/>
  <c r="Q3664" i="1"/>
  <c r="R3664" i="1" s="1"/>
  <c r="S3664" i="1"/>
  <c r="T3664" i="1"/>
  <c r="U3664" i="1"/>
  <c r="V3664" i="1" s="1"/>
  <c r="W3664" i="1"/>
  <c r="X3664" i="1" s="1"/>
  <c r="Y3664" i="1"/>
  <c r="Z3664" i="1"/>
  <c r="AA3664" i="1"/>
  <c r="AB3664" i="1"/>
  <c r="AC3664" i="1"/>
  <c r="AD3664" i="1"/>
  <c r="AH3664" i="1" s="1"/>
  <c r="AE3664" i="1"/>
  <c r="AF3664" i="1"/>
  <c r="AG3664" i="1"/>
  <c r="AI3664" i="1"/>
  <c r="AJ3664" i="1" s="1"/>
  <c r="AK3664" i="1"/>
  <c r="AL3664" i="1"/>
  <c r="AN3664" i="1" s="1"/>
  <c r="AM3664" i="1"/>
  <c r="AO3664" i="1"/>
  <c r="AQ3664" i="1"/>
  <c r="AR3664" i="1"/>
  <c r="AS3664" i="1"/>
  <c r="N3665" i="1"/>
  <c r="O3665" i="1"/>
  <c r="Y3665" i="1" s="1"/>
  <c r="Z3665" i="1" s="1"/>
  <c r="P3665" i="1"/>
  <c r="Q3665" i="1"/>
  <c r="R3665" i="1" s="1"/>
  <c r="S3665" i="1"/>
  <c r="T3665" i="1"/>
  <c r="U3665" i="1"/>
  <c r="V3665" i="1"/>
  <c r="W3665" i="1"/>
  <c r="X3665" i="1" s="1"/>
  <c r="AA3665" i="1"/>
  <c r="AB3665" i="1"/>
  <c r="AS3665" i="1" s="1"/>
  <c r="AC3665" i="1"/>
  <c r="AD3665" i="1"/>
  <c r="AG3665" i="1" s="1"/>
  <c r="AF3665" i="1"/>
  <c r="AH3665" i="1"/>
  <c r="AI3665" i="1"/>
  <c r="AJ3665" i="1" s="1"/>
  <c r="AL3665" i="1"/>
  <c r="AO3665" i="1"/>
  <c r="AR3665" i="1"/>
  <c r="M3666" i="1"/>
  <c r="N3666" i="1"/>
  <c r="O3666" i="1"/>
  <c r="AP3666" i="1" s="1"/>
  <c r="Q3666" i="1"/>
  <c r="R3666" i="1" s="1"/>
  <c r="S3666" i="1"/>
  <c r="T3666" i="1"/>
  <c r="U3666" i="1"/>
  <c r="V3666" i="1" s="1"/>
  <c r="W3666" i="1"/>
  <c r="X3666" i="1" s="1"/>
  <c r="Y3666" i="1"/>
  <c r="Z3666" i="1"/>
  <c r="AA3666" i="1"/>
  <c r="AB3666" i="1"/>
  <c r="AC3666" i="1"/>
  <c r="AD3666" i="1"/>
  <c r="AH3666" i="1" s="1"/>
  <c r="AE3666" i="1"/>
  <c r="AF3666" i="1"/>
  <c r="AG3666" i="1"/>
  <c r="AI3666" i="1"/>
  <c r="AK3666" i="1"/>
  <c r="AL3666" i="1"/>
  <c r="AN3666" i="1" s="1"/>
  <c r="AM3666" i="1"/>
  <c r="AO3666" i="1"/>
  <c r="AQ3666" i="1"/>
  <c r="AR3666" i="1"/>
  <c r="AS3666" i="1"/>
  <c r="N3667" i="1"/>
  <c r="O3667" i="1"/>
  <c r="Y3667" i="1" s="1"/>
  <c r="Z3667" i="1" s="1"/>
  <c r="P3667" i="1"/>
  <c r="Q3667" i="1"/>
  <c r="R3667" i="1" s="1"/>
  <c r="S3667" i="1"/>
  <c r="T3667" i="1"/>
  <c r="U3667" i="1"/>
  <c r="V3667" i="1"/>
  <c r="W3667" i="1"/>
  <c r="X3667" i="1" s="1"/>
  <c r="AA3667" i="1"/>
  <c r="AB3667" i="1"/>
  <c r="AS3667" i="1" s="1"/>
  <c r="AC3667" i="1"/>
  <c r="AD3667" i="1"/>
  <c r="AG3667" i="1" s="1"/>
  <c r="AF3667" i="1"/>
  <c r="AH3667" i="1"/>
  <c r="AI3667" i="1"/>
  <c r="AJ3667" i="1" s="1"/>
  <c r="AL3667" i="1"/>
  <c r="AO3667" i="1"/>
  <c r="AR3667" i="1"/>
  <c r="M3668" i="1"/>
  <c r="N3668" i="1"/>
  <c r="O3668" i="1"/>
  <c r="AP3668" i="1" s="1"/>
  <c r="Q3668" i="1"/>
  <c r="R3668" i="1" s="1"/>
  <c r="S3668" i="1"/>
  <c r="T3668" i="1"/>
  <c r="U3668" i="1"/>
  <c r="V3668" i="1" s="1"/>
  <c r="W3668" i="1"/>
  <c r="X3668" i="1" s="1"/>
  <c r="Y3668" i="1"/>
  <c r="Z3668" i="1"/>
  <c r="AA3668" i="1"/>
  <c r="AB3668" i="1"/>
  <c r="AC3668" i="1"/>
  <c r="AD3668" i="1"/>
  <c r="AH3668" i="1" s="1"/>
  <c r="AE3668" i="1"/>
  <c r="AF3668" i="1"/>
  <c r="AG3668" i="1"/>
  <c r="AI3668" i="1"/>
  <c r="AJ3668" i="1" s="1"/>
  <c r="AK3668" i="1"/>
  <c r="AL3668" i="1"/>
  <c r="AN3668" i="1" s="1"/>
  <c r="AM3668" i="1"/>
  <c r="AO3668" i="1"/>
  <c r="AQ3668" i="1"/>
  <c r="AR3668" i="1"/>
  <c r="AS3668" i="1"/>
  <c r="N3669" i="1"/>
  <c r="O3669" i="1"/>
  <c r="Y3669" i="1" s="1"/>
  <c r="Z3669" i="1" s="1"/>
  <c r="P3669" i="1"/>
  <c r="Q3669" i="1"/>
  <c r="R3669" i="1" s="1"/>
  <c r="S3669" i="1"/>
  <c r="T3669" i="1"/>
  <c r="U3669" i="1"/>
  <c r="V3669" i="1"/>
  <c r="W3669" i="1"/>
  <c r="X3669" i="1" s="1"/>
  <c r="AA3669" i="1"/>
  <c r="AB3669" i="1"/>
  <c r="AS3669" i="1" s="1"/>
  <c r="AC3669" i="1"/>
  <c r="AD3669" i="1"/>
  <c r="AG3669" i="1" s="1"/>
  <c r="AF3669" i="1"/>
  <c r="AH3669" i="1"/>
  <c r="AI3669" i="1"/>
  <c r="AJ3669" i="1" s="1"/>
  <c r="AL3669" i="1"/>
  <c r="AO3669" i="1"/>
  <c r="AR3669" i="1"/>
  <c r="M3670" i="1"/>
  <c r="N3670" i="1"/>
  <c r="O3670" i="1"/>
  <c r="AP3670" i="1" s="1"/>
  <c r="Q3670" i="1"/>
  <c r="R3670" i="1" s="1"/>
  <c r="S3670" i="1"/>
  <c r="T3670" i="1"/>
  <c r="U3670" i="1"/>
  <c r="V3670" i="1" s="1"/>
  <c r="W3670" i="1"/>
  <c r="X3670" i="1" s="1"/>
  <c r="Y3670" i="1"/>
  <c r="Z3670" i="1"/>
  <c r="AA3670" i="1"/>
  <c r="AB3670" i="1"/>
  <c r="AC3670" i="1"/>
  <c r="AD3670" i="1"/>
  <c r="AH3670" i="1" s="1"/>
  <c r="AE3670" i="1"/>
  <c r="AF3670" i="1"/>
  <c r="AG3670" i="1"/>
  <c r="AI3670" i="1"/>
  <c r="AJ3670" i="1" s="1"/>
  <c r="AK3670" i="1"/>
  <c r="AL3670" i="1"/>
  <c r="AN3670" i="1" s="1"/>
  <c r="AM3670" i="1"/>
  <c r="AO3670" i="1"/>
  <c r="AQ3670" i="1"/>
  <c r="AR3670" i="1"/>
  <c r="AS3670" i="1"/>
  <c r="N3671" i="1"/>
  <c r="O3671" i="1"/>
  <c r="Y3671" i="1" s="1"/>
  <c r="Z3671" i="1" s="1"/>
  <c r="P3671" i="1"/>
  <c r="Q3671" i="1"/>
  <c r="R3671" i="1" s="1"/>
  <c r="S3671" i="1"/>
  <c r="T3671" i="1"/>
  <c r="U3671" i="1"/>
  <c r="V3671" i="1"/>
  <c r="W3671" i="1"/>
  <c r="X3671" i="1" s="1"/>
  <c r="AA3671" i="1"/>
  <c r="AB3671" i="1"/>
  <c r="AS3671" i="1" s="1"/>
  <c r="AC3671" i="1"/>
  <c r="AD3671" i="1"/>
  <c r="AG3671" i="1" s="1"/>
  <c r="AF3671" i="1"/>
  <c r="AH3671" i="1"/>
  <c r="AI3671" i="1"/>
  <c r="AJ3671" i="1" s="1"/>
  <c r="AL3671" i="1"/>
  <c r="AO3671" i="1"/>
  <c r="AR3671" i="1"/>
  <c r="M3672" i="1"/>
  <c r="N3672" i="1"/>
  <c r="O3672" i="1"/>
  <c r="AP3672" i="1" s="1"/>
  <c r="Q3672" i="1"/>
  <c r="R3672" i="1" s="1"/>
  <c r="S3672" i="1"/>
  <c r="T3672" i="1"/>
  <c r="U3672" i="1"/>
  <c r="V3672" i="1" s="1"/>
  <c r="W3672" i="1"/>
  <c r="X3672" i="1" s="1"/>
  <c r="Y3672" i="1"/>
  <c r="Z3672" i="1"/>
  <c r="AA3672" i="1"/>
  <c r="AB3672" i="1"/>
  <c r="AC3672" i="1"/>
  <c r="AD3672" i="1"/>
  <c r="AH3672" i="1" s="1"/>
  <c r="AE3672" i="1"/>
  <c r="AF3672" i="1"/>
  <c r="AG3672" i="1"/>
  <c r="AI3672" i="1"/>
  <c r="AK3672" i="1"/>
  <c r="AL3672" i="1"/>
  <c r="AN3672" i="1" s="1"/>
  <c r="AM3672" i="1"/>
  <c r="AO3672" i="1"/>
  <c r="AQ3672" i="1"/>
  <c r="AR3672" i="1"/>
  <c r="AS3672" i="1"/>
  <c r="N3673" i="1"/>
  <c r="O3673" i="1"/>
  <c r="Y3673" i="1" s="1"/>
  <c r="Z3673" i="1" s="1"/>
  <c r="P3673" i="1"/>
  <c r="Q3673" i="1"/>
  <c r="R3673" i="1" s="1"/>
  <c r="S3673" i="1"/>
  <c r="T3673" i="1"/>
  <c r="U3673" i="1"/>
  <c r="V3673" i="1"/>
  <c r="W3673" i="1"/>
  <c r="X3673" i="1" s="1"/>
  <c r="AA3673" i="1"/>
  <c r="AB3673" i="1"/>
  <c r="AS3673" i="1" s="1"/>
  <c r="AC3673" i="1"/>
  <c r="AD3673" i="1"/>
  <c r="AG3673" i="1" s="1"/>
  <c r="AF3673" i="1"/>
  <c r="AH3673" i="1"/>
  <c r="AI3673" i="1"/>
  <c r="AJ3673" i="1" s="1"/>
  <c r="AL3673" i="1"/>
  <c r="AO3673" i="1"/>
  <c r="AR3673" i="1"/>
  <c r="M3674" i="1"/>
  <c r="N3674" i="1"/>
  <c r="O3674" i="1"/>
  <c r="AP3674" i="1" s="1"/>
  <c r="Q3674" i="1"/>
  <c r="R3674" i="1" s="1"/>
  <c r="S3674" i="1"/>
  <c r="T3674" i="1"/>
  <c r="U3674" i="1"/>
  <c r="V3674" i="1" s="1"/>
  <c r="W3674" i="1"/>
  <c r="X3674" i="1" s="1"/>
  <c r="Y3674" i="1"/>
  <c r="Z3674" i="1"/>
  <c r="AA3674" i="1"/>
  <c r="AB3674" i="1"/>
  <c r="AC3674" i="1"/>
  <c r="AD3674" i="1"/>
  <c r="AH3674" i="1" s="1"/>
  <c r="AE3674" i="1"/>
  <c r="AF3674" i="1"/>
  <c r="AG3674" i="1"/>
  <c r="AI3674" i="1"/>
  <c r="AJ3674" i="1" s="1"/>
  <c r="AK3674" i="1"/>
  <c r="AL3674" i="1"/>
  <c r="AN3674" i="1" s="1"/>
  <c r="AM3674" i="1"/>
  <c r="AO3674" i="1"/>
  <c r="AQ3674" i="1"/>
  <c r="AR3674" i="1"/>
  <c r="AS3674" i="1"/>
  <c r="N3675" i="1"/>
  <c r="O3675" i="1"/>
  <c r="Y3675" i="1" s="1"/>
  <c r="Z3675" i="1" s="1"/>
  <c r="P3675" i="1"/>
  <c r="Q3675" i="1"/>
  <c r="R3675" i="1" s="1"/>
  <c r="S3675" i="1"/>
  <c r="T3675" i="1"/>
  <c r="U3675" i="1"/>
  <c r="V3675" i="1"/>
  <c r="W3675" i="1"/>
  <c r="X3675" i="1" s="1"/>
  <c r="AA3675" i="1"/>
  <c r="AB3675" i="1"/>
  <c r="AS3675" i="1" s="1"/>
  <c r="AC3675" i="1"/>
  <c r="AD3675" i="1"/>
  <c r="AG3675" i="1" s="1"/>
  <c r="AF3675" i="1"/>
  <c r="AH3675" i="1"/>
  <c r="AI3675" i="1"/>
  <c r="AJ3675" i="1" s="1"/>
  <c r="AL3675" i="1"/>
  <c r="AO3675" i="1"/>
  <c r="AR3675" i="1"/>
  <c r="M3676" i="1"/>
  <c r="N3676" i="1"/>
  <c r="O3676" i="1"/>
  <c r="AP3676" i="1" s="1"/>
  <c r="Q3676" i="1"/>
  <c r="R3676" i="1" s="1"/>
  <c r="S3676" i="1"/>
  <c r="T3676" i="1"/>
  <c r="U3676" i="1"/>
  <c r="V3676" i="1" s="1"/>
  <c r="W3676" i="1"/>
  <c r="X3676" i="1" s="1"/>
  <c r="Y3676" i="1"/>
  <c r="Z3676" i="1"/>
  <c r="AA3676" i="1"/>
  <c r="AB3676" i="1"/>
  <c r="AC3676" i="1"/>
  <c r="AD3676" i="1"/>
  <c r="AH3676" i="1" s="1"/>
  <c r="AE3676" i="1"/>
  <c r="AF3676" i="1"/>
  <c r="AG3676" i="1"/>
  <c r="AI3676" i="1"/>
  <c r="AJ3676" i="1" s="1"/>
  <c r="AK3676" i="1"/>
  <c r="AL3676" i="1"/>
  <c r="AN3676" i="1" s="1"/>
  <c r="AM3676" i="1"/>
  <c r="AO3676" i="1"/>
  <c r="AQ3676" i="1"/>
  <c r="AR3676" i="1"/>
  <c r="AS3676" i="1"/>
  <c r="N3677" i="1"/>
  <c r="O3677" i="1"/>
  <c r="Y3677" i="1" s="1"/>
  <c r="Z3677" i="1" s="1"/>
  <c r="P3677" i="1"/>
  <c r="Q3677" i="1"/>
  <c r="R3677" i="1" s="1"/>
  <c r="S3677" i="1"/>
  <c r="T3677" i="1"/>
  <c r="U3677" i="1"/>
  <c r="V3677" i="1"/>
  <c r="W3677" i="1"/>
  <c r="X3677" i="1" s="1"/>
  <c r="AA3677" i="1"/>
  <c r="AB3677" i="1"/>
  <c r="AS3677" i="1" s="1"/>
  <c r="AC3677" i="1"/>
  <c r="AD3677" i="1"/>
  <c r="AG3677" i="1" s="1"/>
  <c r="AF3677" i="1"/>
  <c r="AH3677" i="1"/>
  <c r="AI3677" i="1"/>
  <c r="AJ3677" i="1" s="1"/>
  <c r="AL3677" i="1"/>
  <c r="AO3677" i="1"/>
  <c r="AR3677" i="1"/>
  <c r="M3678" i="1"/>
  <c r="N3678" i="1"/>
  <c r="O3678" i="1"/>
  <c r="AP3678" i="1" s="1"/>
  <c r="Q3678" i="1"/>
  <c r="R3678" i="1" s="1"/>
  <c r="S3678" i="1"/>
  <c r="T3678" i="1"/>
  <c r="U3678" i="1"/>
  <c r="V3678" i="1" s="1"/>
  <c r="W3678" i="1"/>
  <c r="X3678" i="1" s="1"/>
  <c r="Y3678" i="1"/>
  <c r="Z3678" i="1"/>
  <c r="AA3678" i="1"/>
  <c r="AB3678" i="1"/>
  <c r="AC3678" i="1"/>
  <c r="AD3678" i="1"/>
  <c r="AH3678" i="1" s="1"/>
  <c r="AE3678" i="1"/>
  <c r="AF3678" i="1"/>
  <c r="AG3678" i="1"/>
  <c r="AI3678" i="1"/>
  <c r="AK3678" i="1"/>
  <c r="AL3678" i="1"/>
  <c r="AN3678" i="1" s="1"/>
  <c r="AM3678" i="1"/>
  <c r="AO3678" i="1"/>
  <c r="AQ3678" i="1"/>
  <c r="AR3678" i="1"/>
  <c r="AS3678" i="1"/>
  <c r="N3679" i="1"/>
  <c r="O3679" i="1"/>
  <c r="Y3679" i="1" s="1"/>
  <c r="Z3679" i="1" s="1"/>
  <c r="P3679" i="1"/>
  <c r="Q3679" i="1"/>
  <c r="R3679" i="1" s="1"/>
  <c r="S3679" i="1"/>
  <c r="T3679" i="1"/>
  <c r="U3679" i="1"/>
  <c r="V3679" i="1"/>
  <c r="W3679" i="1"/>
  <c r="X3679" i="1" s="1"/>
  <c r="AA3679" i="1"/>
  <c r="AB3679" i="1"/>
  <c r="AS3679" i="1" s="1"/>
  <c r="AC3679" i="1"/>
  <c r="AD3679" i="1"/>
  <c r="AG3679" i="1" s="1"/>
  <c r="AF3679" i="1"/>
  <c r="AH3679" i="1"/>
  <c r="AI3679" i="1"/>
  <c r="AJ3679" i="1" s="1"/>
  <c r="AL3679" i="1"/>
  <c r="AO3679" i="1"/>
  <c r="AR3679" i="1"/>
  <c r="M3680" i="1"/>
  <c r="N3680" i="1"/>
  <c r="O3680" i="1"/>
  <c r="AP3680" i="1" s="1"/>
  <c r="Q3680" i="1"/>
  <c r="R3680" i="1" s="1"/>
  <c r="S3680" i="1"/>
  <c r="T3680" i="1"/>
  <c r="U3680" i="1"/>
  <c r="V3680" i="1" s="1"/>
  <c r="W3680" i="1"/>
  <c r="X3680" i="1" s="1"/>
  <c r="Y3680" i="1"/>
  <c r="Z3680" i="1"/>
  <c r="AA3680" i="1"/>
  <c r="AB3680" i="1"/>
  <c r="AC3680" i="1"/>
  <c r="AD3680" i="1"/>
  <c r="AH3680" i="1" s="1"/>
  <c r="AE3680" i="1"/>
  <c r="AF3680" i="1"/>
  <c r="AG3680" i="1"/>
  <c r="AI3680" i="1"/>
  <c r="AJ3680" i="1" s="1"/>
  <c r="AK3680" i="1"/>
  <c r="AL3680" i="1"/>
  <c r="AN3680" i="1" s="1"/>
  <c r="AM3680" i="1"/>
  <c r="AO3680" i="1"/>
  <c r="AQ3680" i="1"/>
  <c r="AR3680" i="1"/>
  <c r="AS3680" i="1"/>
  <c r="N3681" i="1"/>
  <c r="O3681" i="1"/>
  <c r="Y3681" i="1" s="1"/>
  <c r="Z3681" i="1" s="1"/>
  <c r="P3681" i="1"/>
  <c r="Q3681" i="1"/>
  <c r="R3681" i="1" s="1"/>
  <c r="S3681" i="1"/>
  <c r="T3681" i="1"/>
  <c r="U3681" i="1"/>
  <c r="V3681" i="1"/>
  <c r="W3681" i="1"/>
  <c r="X3681" i="1" s="1"/>
  <c r="AA3681" i="1"/>
  <c r="AB3681" i="1"/>
  <c r="AS3681" i="1" s="1"/>
  <c r="AC3681" i="1"/>
  <c r="AD3681" i="1"/>
  <c r="AG3681" i="1" s="1"/>
  <c r="AF3681" i="1"/>
  <c r="AH3681" i="1"/>
  <c r="AI3681" i="1"/>
  <c r="AJ3681" i="1" s="1"/>
  <c r="AL3681" i="1"/>
  <c r="AO3681" i="1"/>
  <c r="AR3681" i="1"/>
  <c r="M3682" i="1"/>
  <c r="N3682" i="1"/>
  <c r="O3682" i="1"/>
  <c r="AP3682" i="1" s="1"/>
  <c r="Q3682" i="1"/>
  <c r="R3682" i="1" s="1"/>
  <c r="S3682" i="1"/>
  <c r="T3682" i="1"/>
  <c r="U3682" i="1"/>
  <c r="V3682" i="1" s="1"/>
  <c r="W3682" i="1"/>
  <c r="X3682" i="1" s="1"/>
  <c r="Y3682" i="1"/>
  <c r="Z3682" i="1"/>
  <c r="AA3682" i="1"/>
  <c r="AB3682" i="1"/>
  <c r="AC3682" i="1"/>
  <c r="AD3682" i="1"/>
  <c r="AH3682" i="1" s="1"/>
  <c r="AE3682" i="1"/>
  <c r="AF3682" i="1"/>
  <c r="AG3682" i="1"/>
  <c r="AI3682" i="1"/>
  <c r="AJ3682" i="1" s="1"/>
  <c r="AK3682" i="1"/>
  <c r="AL3682" i="1"/>
  <c r="AN3682" i="1" s="1"/>
  <c r="AM3682" i="1"/>
  <c r="AO3682" i="1"/>
  <c r="AQ3682" i="1"/>
  <c r="AR3682" i="1"/>
  <c r="AS3682" i="1"/>
  <c r="N3683" i="1"/>
  <c r="O3683" i="1"/>
  <c r="Y3683" i="1" s="1"/>
  <c r="Z3683" i="1" s="1"/>
  <c r="P3683" i="1"/>
  <c r="Q3683" i="1"/>
  <c r="R3683" i="1" s="1"/>
  <c r="S3683" i="1"/>
  <c r="T3683" i="1"/>
  <c r="U3683" i="1"/>
  <c r="V3683" i="1"/>
  <c r="W3683" i="1"/>
  <c r="X3683" i="1" s="1"/>
  <c r="AA3683" i="1"/>
  <c r="AB3683" i="1"/>
  <c r="AS3683" i="1" s="1"/>
  <c r="AC3683" i="1"/>
  <c r="AD3683" i="1"/>
  <c r="AG3683" i="1" s="1"/>
  <c r="AF3683" i="1"/>
  <c r="AH3683" i="1"/>
  <c r="AI3683" i="1"/>
  <c r="AJ3683" i="1" s="1"/>
  <c r="AL3683" i="1"/>
  <c r="AO3683" i="1"/>
  <c r="AR3683" i="1"/>
  <c r="M3684" i="1"/>
  <c r="N3684" i="1"/>
  <c r="O3684" i="1"/>
  <c r="AP3684" i="1" s="1"/>
  <c r="Q3684" i="1"/>
  <c r="R3684" i="1" s="1"/>
  <c r="S3684" i="1"/>
  <c r="T3684" i="1"/>
  <c r="U3684" i="1"/>
  <c r="V3684" i="1" s="1"/>
  <c r="W3684" i="1"/>
  <c r="X3684" i="1" s="1"/>
  <c r="Y3684" i="1"/>
  <c r="Z3684" i="1"/>
  <c r="AA3684" i="1"/>
  <c r="AB3684" i="1"/>
  <c r="AC3684" i="1"/>
  <c r="AD3684" i="1"/>
  <c r="AH3684" i="1" s="1"/>
  <c r="AE3684" i="1"/>
  <c r="AF3684" i="1"/>
  <c r="AG3684" i="1"/>
  <c r="AI3684" i="1"/>
  <c r="AK3684" i="1"/>
  <c r="AL3684" i="1"/>
  <c r="AN3684" i="1" s="1"/>
  <c r="AM3684" i="1"/>
  <c r="AO3684" i="1"/>
  <c r="AQ3684" i="1"/>
  <c r="AR3684" i="1"/>
  <c r="AS3684" i="1"/>
  <c r="N3685" i="1"/>
  <c r="O3685" i="1"/>
  <c r="Y3685" i="1" s="1"/>
  <c r="Z3685" i="1" s="1"/>
  <c r="P3685" i="1"/>
  <c r="Q3685" i="1"/>
  <c r="R3685" i="1" s="1"/>
  <c r="S3685" i="1"/>
  <c r="T3685" i="1"/>
  <c r="U3685" i="1"/>
  <c r="V3685" i="1"/>
  <c r="W3685" i="1"/>
  <c r="X3685" i="1" s="1"/>
  <c r="AA3685" i="1"/>
  <c r="AB3685" i="1"/>
  <c r="AS3685" i="1" s="1"/>
  <c r="AC3685" i="1"/>
  <c r="AD3685" i="1"/>
  <c r="AG3685" i="1" s="1"/>
  <c r="AF3685" i="1"/>
  <c r="AH3685" i="1"/>
  <c r="AI3685" i="1"/>
  <c r="AJ3685" i="1" s="1"/>
  <c r="AL3685" i="1"/>
  <c r="AO3685" i="1"/>
  <c r="AR3685" i="1"/>
  <c r="M3686" i="1"/>
  <c r="N3686" i="1"/>
  <c r="O3686" i="1"/>
  <c r="AP3686" i="1" s="1"/>
  <c r="Q3686" i="1"/>
  <c r="R3686" i="1" s="1"/>
  <c r="S3686" i="1"/>
  <c r="T3686" i="1"/>
  <c r="U3686" i="1"/>
  <c r="V3686" i="1" s="1"/>
  <c r="W3686" i="1"/>
  <c r="X3686" i="1" s="1"/>
  <c r="Y3686" i="1"/>
  <c r="Z3686" i="1"/>
  <c r="AA3686" i="1"/>
  <c r="AB3686" i="1"/>
  <c r="AC3686" i="1"/>
  <c r="AD3686" i="1"/>
  <c r="AH3686" i="1" s="1"/>
  <c r="AE3686" i="1"/>
  <c r="AF3686" i="1"/>
  <c r="AG3686" i="1"/>
  <c r="AI3686" i="1"/>
  <c r="AJ3686" i="1" s="1"/>
  <c r="AK3686" i="1"/>
  <c r="AL3686" i="1"/>
  <c r="AN3686" i="1" s="1"/>
  <c r="AM3686" i="1"/>
  <c r="AO3686" i="1"/>
  <c r="AQ3686" i="1"/>
  <c r="AR3686" i="1"/>
  <c r="AS3686" i="1"/>
  <c r="N3687" i="1"/>
  <c r="O3687" i="1"/>
  <c r="Y3687" i="1" s="1"/>
  <c r="Z3687" i="1" s="1"/>
  <c r="P3687" i="1"/>
  <c r="Q3687" i="1"/>
  <c r="R3687" i="1" s="1"/>
  <c r="S3687" i="1"/>
  <c r="T3687" i="1"/>
  <c r="U3687" i="1"/>
  <c r="V3687" i="1"/>
  <c r="W3687" i="1"/>
  <c r="X3687" i="1" s="1"/>
  <c r="AA3687" i="1"/>
  <c r="AB3687" i="1"/>
  <c r="AS3687" i="1" s="1"/>
  <c r="AC3687" i="1"/>
  <c r="AD3687" i="1"/>
  <c r="AG3687" i="1" s="1"/>
  <c r="AF3687" i="1"/>
  <c r="AH3687" i="1"/>
  <c r="AI3687" i="1"/>
  <c r="AJ3687" i="1" s="1"/>
  <c r="AL3687" i="1"/>
  <c r="AO3687" i="1"/>
  <c r="AR3687" i="1"/>
  <c r="M3688" i="1"/>
  <c r="N3688" i="1"/>
  <c r="O3688" i="1"/>
  <c r="AP3688" i="1" s="1"/>
  <c r="Q3688" i="1"/>
  <c r="R3688" i="1" s="1"/>
  <c r="S3688" i="1"/>
  <c r="T3688" i="1"/>
  <c r="U3688" i="1"/>
  <c r="V3688" i="1" s="1"/>
  <c r="W3688" i="1"/>
  <c r="X3688" i="1" s="1"/>
  <c r="Y3688" i="1"/>
  <c r="Z3688" i="1"/>
  <c r="AA3688" i="1"/>
  <c r="AB3688" i="1"/>
  <c r="AC3688" i="1"/>
  <c r="AD3688" i="1"/>
  <c r="AH3688" i="1" s="1"/>
  <c r="AE3688" i="1"/>
  <c r="AF3688" i="1"/>
  <c r="AG3688" i="1"/>
  <c r="AI3688" i="1"/>
  <c r="AJ3688" i="1" s="1"/>
  <c r="AK3688" i="1"/>
  <c r="AL3688" i="1"/>
  <c r="AN3688" i="1" s="1"/>
  <c r="AM3688" i="1"/>
  <c r="AO3688" i="1"/>
  <c r="AQ3688" i="1"/>
  <c r="AR3688" i="1"/>
  <c r="AS3688" i="1"/>
  <c r="N3689" i="1"/>
  <c r="O3689" i="1"/>
  <c r="Y3689" i="1" s="1"/>
  <c r="Z3689" i="1" s="1"/>
  <c r="P3689" i="1"/>
  <c r="Q3689" i="1"/>
  <c r="R3689" i="1" s="1"/>
  <c r="S3689" i="1"/>
  <c r="T3689" i="1"/>
  <c r="U3689" i="1"/>
  <c r="V3689" i="1"/>
  <c r="W3689" i="1"/>
  <c r="X3689" i="1" s="1"/>
  <c r="AA3689" i="1"/>
  <c r="AB3689" i="1"/>
  <c r="AS3689" i="1" s="1"/>
  <c r="AC3689" i="1"/>
  <c r="AD3689" i="1"/>
  <c r="AG3689" i="1" s="1"/>
  <c r="AF3689" i="1"/>
  <c r="AH3689" i="1"/>
  <c r="AI3689" i="1"/>
  <c r="AJ3689" i="1" s="1"/>
  <c r="AL3689" i="1"/>
  <c r="AO3689" i="1"/>
  <c r="AR3689" i="1"/>
  <c r="M3690" i="1"/>
  <c r="N3690" i="1"/>
  <c r="O3690" i="1"/>
  <c r="AP3690" i="1" s="1"/>
  <c r="Q3690" i="1"/>
  <c r="R3690" i="1" s="1"/>
  <c r="S3690" i="1"/>
  <c r="T3690" i="1"/>
  <c r="U3690" i="1"/>
  <c r="V3690" i="1" s="1"/>
  <c r="W3690" i="1"/>
  <c r="X3690" i="1" s="1"/>
  <c r="Y3690" i="1"/>
  <c r="Z3690" i="1"/>
  <c r="AA3690" i="1"/>
  <c r="AB3690" i="1"/>
  <c r="AC3690" i="1"/>
  <c r="AD3690" i="1"/>
  <c r="AH3690" i="1" s="1"/>
  <c r="AE3690" i="1"/>
  <c r="AF3690" i="1"/>
  <c r="AG3690" i="1"/>
  <c r="AI3690" i="1"/>
  <c r="AK3690" i="1"/>
  <c r="AL3690" i="1"/>
  <c r="AN3690" i="1" s="1"/>
  <c r="AM3690" i="1"/>
  <c r="AO3690" i="1"/>
  <c r="AQ3690" i="1"/>
  <c r="AR3690" i="1"/>
  <c r="AS3690" i="1"/>
  <c r="N3691" i="1"/>
  <c r="O3691" i="1"/>
  <c r="Y3691" i="1" s="1"/>
  <c r="Z3691" i="1" s="1"/>
  <c r="P3691" i="1"/>
  <c r="Q3691" i="1"/>
  <c r="R3691" i="1" s="1"/>
  <c r="S3691" i="1"/>
  <c r="T3691" i="1"/>
  <c r="U3691" i="1"/>
  <c r="V3691" i="1"/>
  <c r="W3691" i="1"/>
  <c r="X3691" i="1" s="1"/>
  <c r="AA3691" i="1"/>
  <c r="AB3691" i="1"/>
  <c r="AS3691" i="1" s="1"/>
  <c r="AC3691" i="1"/>
  <c r="AD3691" i="1"/>
  <c r="AG3691" i="1" s="1"/>
  <c r="AF3691" i="1"/>
  <c r="AH3691" i="1"/>
  <c r="AI3691" i="1"/>
  <c r="AJ3691" i="1" s="1"/>
  <c r="AL3691" i="1"/>
  <c r="AO3691" i="1"/>
  <c r="AR3691" i="1"/>
  <c r="M3692" i="1"/>
  <c r="N3692" i="1"/>
  <c r="O3692" i="1"/>
  <c r="AP3692" i="1" s="1"/>
  <c r="Q3692" i="1"/>
  <c r="R3692" i="1" s="1"/>
  <c r="S3692" i="1"/>
  <c r="T3692" i="1"/>
  <c r="U3692" i="1"/>
  <c r="V3692" i="1" s="1"/>
  <c r="W3692" i="1"/>
  <c r="X3692" i="1" s="1"/>
  <c r="Y3692" i="1"/>
  <c r="Z3692" i="1"/>
  <c r="AA3692" i="1"/>
  <c r="AB3692" i="1"/>
  <c r="AC3692" i="1"/>
  <c r="AD3692" i="1"/>
  <c r="AH3692" i="1" s="1"/>
  <c r="AE3692" i="1"/>
  <c r="AF3692" i="1"/>
  <c r="AG3692" i="1"/>
  <c r="AI3692" i="1"/>
  <c r="AJ3692" i="1" s="1"/>
  <c r="AK3692" i="1"/>
  <c r="AL3692" i="1"/>
  <c r="AN3692" i="1" s="1"/>
  <c r="AM3692" i="1"/>
  <c r="AO3692" i="1"/>
  <c r="AQ3692" i="1"/>
  <c r="AR3692" i="1"/>
  <c r="AS3692" i="1"/>
  <c r="N3693" i="1"/>
  <c r="O3693" i="1"/>
  <c r="Y3693" i="1" s="1"/>
  <c r="Z3693" i="1" s="1"/>
  <c r="P3693" i="1"/>
  <c r="Q3693" i="1"/>
  <c r="R3693" i="1" s="1"/>
  <c r="S3693" i="1"/>
  <c r="T3693" i="1"/>
  <c r="U3693" i="1"/>
  <c r="V3693" i="1"/>
  <c r="W3693" i="1"/>
  <c r="X3693" i="1" s="1"/>
  <c r="AA3693" i="1"/>
  <c r="AB3693" i="1"/>
  <c r="AS3693" i="1" s="1"/>
  <c r="AC3693" i="1"/>
  <c r="AD3693" i="1"/>
  <c r="AG3693" i="1" s="1"/>
  <c r="AF3693" i="1"/>
  <c r="AH3693" i="1"/>
  <c r="AI3693" i="1"/>
  <c r="AJ3693" i="1" s="1"/>
  <c r="AL3693" i="1"/>
  <c r="AO3693" i="1"/>
  <c r="AR3693" i="1"/>
  <c r="M3694" i="1"/>
  <c r="N3694" i="1"/>
  <c r="O3694" i="1"/>
  <c r="AP3694" i="1" s="1"/>
  <c r="Q3694" i="1"/>
  <c r="R3694" i="1" s="1"/>
  <c r="S3694" i="1"/>
  <c r="T3694" i="1"/>
  <c r="U3694" i="1"/>
  <c r="V3694" i="1" s="1"/>
  <c r="W3694" i="1"/>
  <c r="X3694" i="1" s="1"/>
  <c r="Y3694" i="1"/>
  <c r="Z3694" i="1"/>
  <c r="AA3694" i="1"/>
  <c r="AB3694" i="1"/>
  <c r="AC3694" i="1"/>
  <c r="AD3694" i="1"/>
  <c r="AH3694" i="1" s="1"/>
  <c r="AE3694" i="1"/>
  <c r="AF3694" i="1"/>
  <c r="AG3694" i="1"/>
  <c r="AI3694" i="1"/>
  <c r="AJ3694" i="1" s="1"/>
  <c r="AK3694" i="1"/>
  <c r="AL3694" i="1"/>
  <c r="AN3694" i="1" s="1"/>
  <c r="AM3694" i="1"/>
  <c r="AO3694" i="1"/>
  <c r="AQ3694" i="1"/>
  <c r="AR3694" i="1"/>
  <c r="AS3694" i="1"/>
  <c r="N3695" i="1"/>
  <c r="O3695" i="1"/>
  <c r="Y3695" i="1" s="1"/>
  <c r="Z3695" i="1" s="1"/>
  <c r="P3695" i="1"/>
  <c r="Q3695" i="1"/>
  <c r="R3695" i="1" s="1"/>
  <c r="S3695" i="1"/>
  <c r="T3695" i="1"/>
  <c r="U3695" i="1"/>
  <c r="V3695" i="1"/>
  <c r="W3695" i="1"/>
  <c r="X3695" i="1" s="1"/>
  <c r="AA3695" i="1"/>
  <c r="AB3695" i="1"/>
  <c r="AS3695" i="1" s="1"/>
  <c r="AC3695" i="1"/>
  <c r="AD3695" i="1"/>
  <c r="AG3695" i="1" s="1"/>
  <c r="AF3695" i="1"/>
  <c r="AH3695" i="1"/>
  <c r="AI3695" i="1"/>
  <c r="AJ3695" i="1" s="1"/>
  <c r="AL3695" i="1"/>
  <c r="AO3695" i="1"/>
  <c r="AR3695" i="1"/>
  <c r="M3696" i="1"/>
  <c r="N3696" i="1"/>
  <c r="O3696" i="1"/>
  <c r="AP3696" i="1" s="1"/>
  <c r="Q3696" i="1"/>
  <c r="R3696" i="1" s="1"/>
  <c r="S3696" i="1"/>
  <c r="T3696" i="1"/>
  <c r="U3696" i="1"/>
  <c r="V3696" i="1" s="1"/>
  <c r="W3696" i="1"/>
  <c r="X3696" i="1" s="1"/>
  <c r="Y3696" i="1"/>
  <c r="Z3696" i="1"/>
  <c r="AA3696" i="1"/>
  <c r="AB3696" i="1"/>
  <c r="AC3696" i="1"/>
  <c r="AD3696" i="1"/>
  <c r="AH3696" i="1" s="1"/>
  <c r="AE3696" i="1"/>
  <c r="AF3696" i="1"/>
  <c r="AG3696" i="1"/>
  <c r="AI3696" i="1"/>
  <c r="AK3696" i="1"/>
  <c r="AL3696" i="1"/>
  <c r="AN3696" i="1" s="1"/>
  <c r="AM3696" i="1"/>
  <c r="AO3696" i="1"/>
  <c r="AQ3696" i="1"/>
  <c r="AR3696" i="1"/>
  <c r="AS3696" i="1"/>
  <c r="N3697" i="1"/>
  <c r="O3697" i="1"/>
  <c r="Y3697" i="1" s="1"/>
  <c r="Z3697" i="1" s="1"/>
  <c r="P3697" i="1"/>
  <c r="Q3697" i="1"/>
  <c r="R3697" i="1" s="1"/>
  <c r="S3697" i="1"/>
  <c r="T3697" i="1"/>
  <c r="U3697" i="1"/>
  <c r="V3697" i="1"/>
  <c r="W3697" i="1"/>
  <c r="X3697" i="1" s="1"/>
  <c r="AA3697" i="1"/>
  <c r="AB3697" i="1"/>
  <c r="AS3697" i="1" s="1"/>
  <c r="AC3697" i="1"/>
  <c r="AD3697" i="1"/>
  <c r="AG3697" i="1" s="1"/>
  <c r="AF3697" i="1"/>
  <c r="AH3697" i="1"/>
  <c r="AI3697" i="1"/>
  <c r="AJ3697" i="1" s="1"/>
  <c r="AL3697" i="1"/>
  <c r="AO3697" i="1"/>
  <c r="AR3697" i="1"/>
  <c r="M3698" i="1"/>
  <c r="N3698" i="1"/>
  <c r="O3698" i="1"/>
  <c r="AP3698" i="1" s="1"/>
  <c r="Q3698" i="1"/>
  <c r="R3698" i="1" s="1"/>
  <c r="S3698" i="1"/>
  <c r="T3698" i="1"/>
  <c r="U3698" i="1"/>
  <c r="V3698" i="1" s="1"/>
  <c r="W3698" i="1"/>
  <c r="X3698" i="1" s="1"/>
  <c r="Y3698" i="1"/>
  <c r="Z3698" i="1"/>
  <c r="AA3698" i="1"/>
  <c r="AB3698" i="1"/>
  <c r="AC3698" i="1"/>
  <c r="AD3698" i="1"/>
  <c r="AH3698" i="1" s="1"/>
  <c r="AE3698" i="1"/>
  <c r="AF3698" i="1"/>
  <c r="AG3698" i="1"/>
  <c r="AI3698" i="1"/>
  <c r="AJ3698" i="1" s="1"/>
  <c r="AK3698" i="1"/>
  <c r="AL3698" i="1"/>
  <c r="AN3698" i="1" s="1"/>
  <c r="AM3698" i="1"/>
  <c r="AO3698" i="1"/>
  <c r="AQ3698" i="1"/>
  <c r="AR3698" i="1"/>
  <c r="AS3698" i="1"/>
  <c r="N3699" i="1"/>
  <c r="O3699" i="1"/>
  <c r="Y3699" i="1" s="1"/>
  <c r="Z3699" i="1" s="1"/>
  <c r="P3699" i="1"/>
  <c r="Q3699" i="1"/>
  <c r="R3699" i="1" s="1"/>
  <c r="S3699" i="1"/>
  <c r="T3699" i="1"/>
  <c r="U3699" i="1"/>
  <c r="V3699" i="1"/>
  <c r="W3699" i="1"/>
  <c r="X3699" i="1" s="1"/>
  <c r="AA3699" i="1"/>
  <c r="AB3699" i="1"/>
  <c r="AS3699" i="1" s="1"/>
  <c r="AC3699" i="1"/>
  <c r="AD3699" i="1"/>
  <c r="AG3699" i="1" s="1"/>
  <c r="AF3699" i="1"/>
  <c r="AH3699" i="1"/>
  <c r="AI3699" i="1"/>
  <c r="AJ3699" i="1" s="1"/>
  <c r="AL3699" i="1"/>
  <c r="AO3699" i="1"/>
  <c r="AR3699" i="1"/>
  <c r="M3700" i="1"/>
  <c r="N3700" i="1"/>
  <c r="O3700" i="1"/>
  <c r="AP3700" i="1" s="1"/>
  <c r="Q3700" i="1"/>
  <c r="R3700" i="1" s="1"/>
  <c r="S3700" i="1"/>
  <c r="T3700" i="1"/>
  <c r="U3700" i="1"/>
  <c r="V3700" i="1" s="1"/>
  <c r="W3700" i="1"/>
  <c r="X3700" i="1" s="1"/>
  <c r="Y3700" i="1"/>
  <c r="Z3700" i="1"/>
  <c r="AA3700" i="1"/>
  <c r="AB3700" i="1"/>
  <c r="AC3700" i="1"/>
  <c r="AD3700" i="1"/>
  <c r="AH3700" i="1" s="1"/>
  <c r="AE3700" i="1"/>
  <c r="AF3700" i="1"/>
  <c r="AG3700" i="1"/>
  <c r="AI3700" i="1"/>
  <c r="AJ3700" i="1" s="1"/>
  <c r="AK3700" i="1"/>
  <c r="AL3700" i="1"/>
  <c r="AN3700" i="1" s="1"/>
  <c r="AM3700" i="1"/>
  <c r="AO3700" i="1"/>
  <c r="AQ3700" i="1"/>
  <c r="AR3700" i="1"/>
  <c r="AS3700" i="1"/>
  <c r="N3701" i="1"/>
  <c r="O3701" i="1"/>
  <c r="Y3701" i="1" s="1"/>
  <c r="Z3701" i="1" s="1"/>
  <c r="P3701" i="1"/>
  <c r="Q3701" i="1"/>
  <c r="R3701" i="1" s="1"/>
  <c r="S3701" i="1"/>
  <c r="T3701" i="1"/>
  <c r="U3701" i="1"/>
  <c r="V3701" i="1"/>
  <c r="W3701" i="1"/>
  <c r="X3701" i="1" s="1"/>
  <c r="AA3701" i="1"/>
  <c r="AB3701" i="1"/>
  <c r="AS3701" i="1" s="1"/>
  <c r="AC3701" i="1"/>
  <c r="AD3701" i="1"/>
  <c r="AG3701" i="1" s="1"/>
  <c r="AF3701" i="1"/>
  <c r="AI3701" i="1"/>
  <c r="AL3701" i="1"/>
  <c r="AO3701" i="1"/>
  <c r="AP3701" i="1"/>
  <c r="AR3701" i="1"/>
  <c r="M3702" i="1"/>
  <c r="N3702" i="1"/>
  <c r="O3702" i="1"/>
  <c r="AP3702" i="1" s="1"/>
  <c r="Q3702" i="1"/>
  <c r="R3702" i="1" s="1"/>
  <c r="S3702" i="1"/>
  <c r="T3702" i="1"/>
  <c r="U3702" i="1"/>
  <c r="V3702" i="1" s="1"/>
  <c r="W3702" i="1"/>
  <c r="X3702" i="1" s="1"/>
  <c r="AA3702" i="1"/>
  <c r="AB3702" i="1"/>
  <c r="AC3702" i="1"/>
  <c r="AD3702" i="1"/>
  <c r="AH3702" i="1" s="1"/>
  <c r="AE3702" i="1"/>
  <c r="AF3702" i="1"/>
  <c r="AG3702" i="1"/>
  <c r="AI3702" i="1"/>
  <c r="AJ3702" i="1" s="1"/>
  <c r="AK3702" i="1"/>
  <c r="AL3702" i="1"/>
  <c r="AN3702" i="1" s="1"/>
  <c r="AM3702" i="1"/>
  <c r="AO3702" i="1"/>
  <c r="AQ3702" i="1"/>
  <c r="AR3702" i="1"/>
  <c r="AS3702" i="1"/>
  <c r="N3703" i="1"/>
  <c r="O3703" i="1"/>
  <c r="Y3703" i="1" s="1"/>
  <c r="Z3703" i="1" s="1"/>
  <c r="P3703" i="1"/>
  <c r="Q3703" i="1"/>
  <c r="R3703" i="1" s="1"/>
  <c r="S3703" i="1"/>
  <c r="T3703" i="1"/>
  <c r="U3703" i="1"/>
  <c r="V3703" i="1"/>
  <c r="W3703" i="1"/>
  <c r="X3703" i="1" s="1"/>
  <c r="AA3703" i="1"/>
  <c r="AB3703" i="1"/>
  <c r="AS3703" i="1" s="1"/>
  <c r="AC3703" i="1"/>
  <c r="AD3703" i="1"/>
  <c r="AG3703" i="1" s="1"/>
  <c r="AF3703" i="1"/>
  <c r="AI3703" i="1"/>
  <c r="AL3703" i="1"/>
  <c r="AO3703" i="1"/>
  <c r="AP3703" i="1"/>
  <c r="AR3703" i="1"/>
  <c r="M3704" i="1"/>
  <c r="N3704" i="1"/>
  <c r="O3704" i="1"/>
  <c r="AP3704" i="1" s="1"/>
  <c r="Q3704" i="1"/>
  <c r="R3704" i="1" s="1"/>
  <c r="S3704" i="1"/>
  <c r="T3704" i="1"/>
  <c r="U3704" i="1"/>
  <c r="V3704" i="1" s="1"/>
  <c r="W3704" i="1"/>
  <c r="X3704" i="1" s="1"/>
  <c r="AA3704" i="1"/>
  <c r="AB3704" i="1"/>
  <c r="AC3704" i="1"/>
  <c r="AD3704" i="1"/>
  <c r="AH3704" i="1" s="1"/>
  <c r="AE3704" i="1"/>
  <c r="AF3704" i="1"/>
  <c r="AG3704" i="1"/>
  <c r="AI3704" i="1"/>
  <c r="AK3704" i="1"/>
  <c r="AL3704" i="1"/>
  <c r="AN3704" i="1" s="1"/>
  <c r="AM3704" i="1"/>
  <c r="AO3704" i="1"/>
  <c r="AQ3704" i="1"/>
  <c r="AR3704" i="1"/>
  <c r="AS3704" i="1"/>
  <c r="N3705" i="1"/>
  <c r="O3705" i="1"/>
  <c r="Y3705" i="1" s="1"/>
  <c r="Z3705" i="1" s="1"/>
  <c r="P3705" i="1"/>
  <c r="Q3705" i="1"/>
  <c r="R3705" i="1" s="1"/>
  <c r="S3705" i="1"/>
  <c r="T3705" i="1"/>
  <c r="U3705" i="1"/>
  <c r="V3705" i="1"/>
  <c r="W3705" i="1"/>
  <c r="X3705" i="1" s="1"/>
  <c r="AA3705" i="1"/>
  <c r="AB3705" i="1"/>
  <c r="AS3705" i="1" s="1"/>
  <c r="AC3705" i="1"/>
  <c r="AD3705" i="1"/>
  <c r="AG3705" i="1" s="1"/>
  <c r="AF3705" i="1"/>
  <c r="AI3705" i="1"/>
  <c r="AL3705" i="1"/>
  <c r="AO3705" i="1"/>
  <c r="AP3705" i="1"/>
  <c r="AR3705" i="1"/>
  <c r="M3706" i="1"/>
  <c r="N3706" i="1"/>
  <c r="O3706" i="1"/>
  <c r="AP3706" i="1" s="1"/>
  <c r="Q3706" i="1"/>
  <c r="R3706" i="1" s="1"/>
  <c r="S3706" i="1"/>
  <c r="T3706" i="1"/>
  <c r="U3706" i="1"/>
  <c r="V3706" i="1" s="1"/>
  <c r="W3706" i="1"/>
  <c r="X3706" i="1" s="1"/>
  <c r="AA3706" i="1"/>
  <c r="AB3706" i="1"/>
  <c r="AC3706" i="1"/>
  <c r="AD3706" i="1"/>
  <c r="AH3706" i="1" s="1"/>
  <c r="AE3706" i="1"/>
  <c r="AF3706" i="1"/>
  <c r="AG3706" i="1"/>
  <c r="AI3706" i="1"/>
  <c r="AK3706" i="1"/>
  <c r="AL3706" i="1"/>
  <c r="AN3706" i="1" s="1"/>
  <c r="AM3706" i="1"/>
  <c r="AO3706" i="1"/>
  <c r="AQ3706" i="1"/>
  <c r="AR3706" i="1"/>
  <c r="AS3706" i="1"/>
  <c r="N3707" i="1"/>
  <c r="O3707" i="1"/>
  <c r="Y3707" i="1" s="1"/>
  <c r="Z3707" i="1" s="1"/>
  <c r="P3707" i="1"/>
  <c r="Q3707" i="1"/>
  <c r="R3707" i="1" s="1"/>
  <c r="S3707" i="1"/>
  <c r="T3707" i="1"/>
  <c r="U3707" i="1"/>
  <c r="V3707" i="1"/>
  <c r="W3707" i="1"/>
  <c r="X3707" i="1" s="1"/>
  <c r="AA3707" i="1"/>
  <c r="AB3707" i="1"/>
  <c r="AS3707" i="1" s="1"/>
  <c r="AC3707" i="1"/>
  <c r="AD3707" i="1"/>
  <c r="AG3707" i="1" s="1"/>
  <c r="AF3707" i="1"/>
  <c r="AI3707" i="1"/>
  <c r="AL3707" i="1"/>
  <c r="AO3707" i="1"/>
  <c r="AP3707" i="1"/>
  <c r="AR3707" i="1"/>
  <c r="M3708" i="1"/>
  <c r="N3708" i="1"/>
  <c r="O3708" i="1"/>
  <c r="AP3708" i="1" s="1"/>
  <c r="Q3708" i="1"/>
  <c r="R3708" i="1" s="1"/>
  <c r="S3708" i="1"/>
  <c r="T3708" i="1"/>
  <c r="U3708" i="1"/>
  <c r="V3708" i="1" s="1"/>
  <c r="W3708" i="1"/>
  <c r="X3708" i="1" s="1"/>
  <c r="AA3708" i="1"/>
  <c r="AB3708" i="1"/>
  <c r="AC3708" i="1"/>
  <c r="AD3708" i="1"/>
  <c r="AH3708" i="1" s="1"/>
  <c r="AE3708" i="1"/>
  <c r="AF3708" i="1"/>
  <c r="AG3708" i="1"/>
  <c r="AI3708" i="1"/>
  <c r="AK3708" i="1"/>
  <c r="AL3708" i="1"/>
  <c r="AN3708" i="1" s="1"/>
  <c r="AM3708" i="1"/>
  <c r="AO3708" i="1"/>
  <c r="AQ3708" i="1"/>
  <c r="AR3708" i="1"/>
  <c r="AS3708" i="1"/>
  <c r="N3709" i="1"/>
  <c r="O3709" i="1"/>
  <c r="Y3709" i="1" s="1"/>
  <c r="Z3709" i="1" s="1"/>
  <c r="P3709" i="1"/>
  <c r="Q3709" i="1"/>
  <c r="R3709" i="1" s="1"/>
  <c r="S3709" i="1"/>
  <c r="T3709" i="1"/>
  <c r="U3709" i="1"/>
  <c r="V3709" i="1"/>
  <c r="W3709" i="1"/>
  <c r="X3709" i="1" s="1"/>
  <c r="AA3709" i="1"/>
  <c r="AB3709" i="1"/>
  <c r="AS3709" i="1" s="1"/>
  <c r="AC3709" i="1"/>
  <c r="AD3709" i="1"/>
  <c r="AG3709" i="1" s="1"/>
  <c r="AF3709" i="1"/>
  <c r="AI3709" i="1"/>
  <c r="AL3709" i="1"/>
  <c r="AO3709" i="1"/>
  <c r="AP3709" i="1"/>
  <c r="AR3709" i="1"/>
  <c r="M3710" i="1"/>
  <c r="N3710" i="1"/>
  <c r="O3710" i="1"/>
  <c r="AP3710" i="1" s="1"/>
  <c r="Q3710" i="1"/>
  <c r="R3710" i="1" s="1"/>
  <c r="S3710" i="1"/>
  <c r="T3710" i="1"/>
  <c r="U3710" i="1"/>
  <c r="V3710" i="1" s="1"/>
  <c r="W3710" i="1"/>
  <c r="X3710" i="1" s="1"/>
  <c r="AA3710" i="1"/>
  <c r="AB3710" i="1"/>
  <c r="AC3710" i="1"/>
  <c r="AD3710" i="1"/>
  <c r="AH3710" i="1" s="1"/>
  <c r="AE3710" i="1"/>
  <c r="AF3710" i="1"/>
  <c r="AG3710" i="1"/>
  <c r="AI3710" i="1"/>
  <c r="AK3710" i="1"/>
  <c r="AL3710" i="1"/>
  <c r="AN3710" i="1" s="1"/>
  <c r="AM3710" i="1"/>
  <c r="AO3710" i="1"/>
  <c r="AQ3710" i="1"/>
  <c r="AR3710" i="1"/>
  <c r="AS3710" i="1"/>
  <c r="N3711" i="1"/>
  <c r="O3711" i="1"/>
  <c r="Y3711" i="1" s="1"/>
  <c r="Z3711" i="1" s="1"/>
  <c r="P3711" i="1"/>
  <c r="Q3711" i="1"/>
  <c r="R3711" i="1" s="1"/>
  <c r="S3711" i="1"/>
  <c r="T3711" i="1"/>
  <c r="U3711" i="1"/>
  <c r="V3711" i="1"/>
  <c r="W3711" i="1"/>
  <c r="X3711" i="1" s="1"/>
  <c r="AA3711" i="1"/>
  <c r="AB3711" i="1"/>
  <c r="AS3711" i="1" s="1"/>
  <c r="AC3711" i="1"/>
  <c r="AD3711" i="1"/>
  <c r="AG3711" i="1" s="1"/>
  <c r="AF3711" i="1"/>
  <c r="AI3711" i="1"/>
  <c r="AL3711" i="1"/>
  <c r="AO3711" i="1"/>
  <c r="AP3711" i="1"/>
  <c r="AR3711" i="1"/>
  <c r="M3712" i="1"/>
  <c r="N3712" i="1"/>
  <c r="O3712" i="1"/>
  <c r="AP3712" i="1" s="1"/>
  <c r="Q3712" i="1"/>
  <c r="R3712" i="1" s="1"/>
  <c r="S3712" i="1"/>
  <c r="T3712" i="1"/>
  <c r="U3712" i="1"/>
  <c r="V3712" i="1" s="1"/>
  <c r="W3712" i="1"/>
  <c r="X3712" i="1" s="1"/>
  <c r="AA3712" i="1"/>
  <c r="AB3712" i="1"/>
  <c r="AC3712" i="1"/>
  <c r="AD3712" i="1"/>
  <c r="AH3712" i="1" s="1"/>
  <c r="AE3712" i="1"/>
  <c r="AF3712" i="1"/>
  <c r="AG3712" i="1"/>
  <c r="AI3712" i="1"/>
  <c r="AK3712" i="1"/>
  <c r="AL3712" i="1"/>
  <c r="AN3712" i="1" s="1"/>
  <c r="AM3712" i="1"/>
  <c r="AO3712" i="1"/>
  <c r="AQ3712" i="1"/>
  <c r="AR3712" i="1"/>
  <c r="AS3712" i="1"/>
  <c r="N3713" i="1"/>
  <c r="O3713" i="1"/>
  <c r="Y3713" i="1" s="1"/>
  <c r="Z3713" i="1" s="1"/>
  <c r="P3713" i="1"/>
  <c r="Q3713" i="1"/>
  <c r="R3713" i="1" s="1"/>
  <c r="S3713" i="1"/>
  <c r="T3713" i="1"/>
  <c r="U3713" i="1"/>
  <c r="V3713" i="1"/>
  <c r="W3713" i="1"/>
  <c r="X3713" i="1" s="1"/>
  <c r="AA3713" i="1"/>
  <c r="AB3713" i="1"/>
  <c r="AS3713" i="1" s="1"/>
  <c r="AC3713" i="1"/>
  <c r="AD3713" i="1"/>
  <c r="AG3713" i="1" s="1"/>
  <c r="AF3713" i="1"/>
  <c r="AI3713" i="1"/>
  <c r="AL3713" i="1"/>
  <c r="AO3713" i="1"/>
  <c r="AP3713" i="1"/>
  <c r="AR3713" i="1"/>
  <c r="M3714" i="1"/>
  <c r="N3714" i="1"/>
  <c r="O3714" i="1"/>
  <c r="AP3714" i="1" s="1"/>
  <c r="Q3714" i="1"/>
  <c r="R3714" i="1" s="1"/>
  <c r="S3714" i="1"/>
  <c r="T3714" i="1"/>
  <c r="U3714" i="1"/>
  <c r="V3714" i="1" s="1"/>
  <c r="W3714" i="1"/>
  <c r="X3714" i="1" s="1"/>
  <c r="AA3714" i="1"/>
  <c r="AB3714" i="1"/>
  <c r="AC3714" i="1"/>
  <c r="AD3714" i="1"/>
  <c r="AH3714" i="1" s="1"/>
  <c r="AE3714" i="1"/>
  <c r="AF3714" i="1"/>
  <c r="AG3714" i="1"/>
  <c r="AI3714" i="1"/>
  <c r="AK3714" i="1"/>
  <c r="AL3714" i="1"/>
  <c r="AN3714" i="1" s="1"/>
  <c r="AM3714" i="1"/>
  <c r="AO3714" i="1"/>
  <c r="AQ3714" i="1"/>
  <c r="AR3714" i="1"/>
  <c r="AS3714" i="1"/>
  <c r="N3715" i="1"/>
  <c r="O3715" i="1"/>
  <c r="Y3715" i="1" s="1"/>
  <c r="Z3715" i="1" s="1"/>
  <c r="P3715" i="1"/>
  <c r="Q3715" i="1"/>
  <c r="R3715" i="1" s="1"/>
  <c r="S3715" i="1"/>
  <c r="T3715" i="1"/>
  <c r="U3715" i="1"/>
  <c r="V3715" i="1"/>
  <c r="W3715" i="1"/>
  <c r="X3715" i="1" s="1"/>
  <c r="AA3715" i="1"/>
  <c r="AB3715" i="1"/>
  <c r="AS3715" i="1" s="1"/>
  <c r="AC3715" i="1"/>
  <c r="AD3715" i="1"/>
  <c r="AG3715" i="1" s="1"/>
  <c r="AF3715" i="1"/>
  <c r="AI3715" i="1"/>
  <c r="AL3715" i="1"/>
  <c r="AO3715" i="1"/>
  <c r="AP3715" i="1"/>
  <c r="AR3715" i="1"/>
  <c r="M3716" i="1"/>
  <c r="N3716" i="1"/>
  <c r="O3716" i="1"/>
  <c r="AP3716" i="1" s="1"/>
  <c r="Q3716" i="1"/>
  <c r="R3716" i="1" s="1"/>
  <c r="S3716" i="1"/>
  <c r="T3716" i="1"/>
  <c r="U3716" i="1"/>
  <c r="V3716" i="1" s="1"/>
  <c r="W3716" i="1"/>
  <c r="X3716" i="1" s="1"/>
  <c r="AA3716" i="1"/>
  <c r="AB3716" i="1"/>
  <c r="AC3716" i="1"/>
  <c r="AD3716" i="1"/>
  <c r="AH3716" i="1" s="1"/>
  <c r="AE3716" i="1"/>
  <c r="AF3716" i="1"/>
  <c r="AG3716" i="1"/>
  <c r="AI3716" i="1"/>
  <c r="AK3716" i="1"/>
  <c r="AL3716" i="1"/>
  <c r="AN3716" i="1" s="1"/>
  <c r="AM3716" i="1"/>
  <c r="AO3716" i="1"/>
  <c r="AQ3716" i="1"/>
  <c r="AR3716" i="1"/>
  <c r="AS3716" i="1"/>
  <c r="N3717" i="1"/>
  <c r="O3717" i="1"/>
  <c r="Y3717" i="1" s="1"/>
  <c r="Z3717" i="1" s="1"/>
  <c r="P3717" i="1"/>
  <c r="Q3717" i="1"/>
  <c r="R3717" i="1" s="1"/>
  <c r="S3717" i="1"/>
  <c r="T3717" i="1"/>
  <c r="U3717" i="1"/>
  <c r="V3717" i="1"/>
  <c r="W3717" i="1"/>
  <c r="X3717" i="1" s="1"/>
  <c r="AA3717" i="1"/>
  <c r="AB3717" i="1"/>
  <c r="AS3717" i="1" s="1"/>
  <c r="AC3717" i="1"/>
  <c r="AD3717" i="1"/>
  <c r="AG3717" i="1" s="1"/>
  <c r="AF3717" i="1"/>
  <c r="AI3717" i="1"/>
  <c r="AL3717" i="1"/>
  <c r="AO3717" i="1"/>
  <c r="AP3717" i="1"/>
  <c r="AR3717" i="1"/>
  <c r="M3718" i="1"/>
  <c r="N3718" i="1"/>
  <c r="O3718" i="1"/>
  <c r="AP3718" i="1" s="1"/>
  <c r="Q3718" i="1"/>
  <c r="R3718" i="1" s="1"/>
  <c r="S3718" i="1"/>
  <c r="T3718" i="1"/>
  <c r="U3718" i="1"/>
  <c r="V3718" i="1" s="1"/>
  <c r="W3718" i="1"/>
  <c r="X3718" i="1" s="1"/>
  <c r="AA3718" i="1"/>
  <c r="AB3718" i="1"/>
  <c r="AC3718" i="1"/>
  <c r="AD3718" i="1"/>
  <c r="AH3718" i="1" s="1"/>
  <c r="AE3718" i="1"/>
  <c r="AF3718" i="1"/>
  <c r="AG3718" i="1"/>
  <c r="AI3718" i="1"/>
  <c r="AK3718" i="1"/>
  <c r="AL3718" i="1"/>
  <c r="AN3718" i="1" s="1"/>
  <c r="AM3718" i="1"/>
  <c r="AO3718" i="1"/>
  <c r="AQ3718" i="1"/>
  <c r="AR3718" i="1"/>
  <c r="AS3718" i="1"/>
  <c r="N3719" i="1"/>
  <c r="O3719" i="1"/>
  <c r="Y3719" i="1" s="1"/>
  <c r="Z3719" i="1" s="1"/>
  <c r="P3719" i="1"/>
  <c r="Q3719" i="1"/>
  <c r="R3719" i="1" s="1"/>
  <c r="S3719" i="1"/>
  <c r="T3719" i="1"/>
  <c r="U3719" i="1"/>
  <c r="V3719" i="1"/>
  <c r="W3719" i="1"/>
  <c r="X3719" i="1" s="1"/>
  <c r="AA3719" i="1"/>
  <c r="AB3719" i="1"/>
  <c r="AS3719" i="1" s="1"/>
  <c r="AC3719" i="1"/>
  <c r="AD3719" i="1"/>
  <c r="AG3719" i="1" s="1"/>
  <c r="AF3719" i="1"/>
  <c r="AI3719" i="1"/>
  <c r="AL3719" i="1"/>
  <c r="AO3719" i="1"/>
  <c r="AP3719" i="1"/>
  <c r="AR3719" i="1"/>
  <c r="M3720" i="1"/>
  <c r="N3720" i="1"/>
  <c r="O3720" i="1"/>
  <c r="AP3720" i="1" s="1"/>
  <c r="Q3720" i="1"/>
  <c r="R3720" i="1" s="1"/>
  <c r="S3720" i="1"/>
  <c r="T3720" i="1"/>
  <c r="U3720" i="1"/>
  <c r="V3720" i="1" s="1"/>
  <c r="W3720" i="1"/>
  <c r="X3720" i="1" s="1"/>
  <c r="AA3720" i="1"/>
  <c r="AB3720" i="1"/>
  <c r="AC3720" i="1"/>
  <c r="AD3720" i="1"/>
  <c r="AH3720" i="1" s="1"/>
  <c r="AE3720" i="1"/>
  <c r="AF3720" i="1"/>
  <c r="AG3720" i="1"/>
  <c r="AI3720" i="1"/>
  <c r="AK3720" i="1"/>
  <c r="AL3720" i="1"/>
  <c r="AN3720" i="1" s="1"/>
  <c r="AM3720" i="1"/>
  <c r="AO3720" i="1"/>
  <c r="AQ3720" i="1"/>
  <c r="AR3720" i="1"/>
  <c r="AS3720" i="1"/>
  <c r="N3721" i="1"/>
  <c r="O3721" i="1"/>
  <c r="Y3721" i="1" s="1"/>
  <c r="Z3721" i="1" s="1"/>
  <c r="P3721" i="1"/>
  <c r="Q3721" i="1"/>
  <c r="R3721" i="1" s="1"/>
  <c r="S3721" i="1"/>
  <c r="T3721" i="1"/>
  <c r="U3721" i="1"/>
  <c r="V3721" i="1"/>
  <c r="W3721" i="1"/>
  <c r="X3721" i="1" s="1"/>
  <c r="AA3721" i="1"/>
  <c r="AB3721" i="1"/>
  <c r="AS3721" i="1" s="1"/>
  <c r="AC3721" i="1"/>
  <c r="AD3721" i="1"/>
  <c r="AG3721" i="1" s="1"/>
  <c r="AF3721" i="1"/>
  <c r="AI3721" i="1"/>
  <c r="AL3721" i="1"/>
  <c r="AO3721" i="1"/>
  <c r="AP3721" i="1"/>
  <c r="AR3721" i="1"/>
  <c r="M3722" i="1"/>
  <c r="N3722" i="1"/>
  <c r="O3722" i="1"/>
  <c r="AP3722" i="1" s="1"/>
  <c r="Q3722" i="1"/>
  <c r="R3722" i="1" s="1"/>
  <c r="S3722" i="1"/>
  <c r="T3722" i="1"/>
  <c r="U3722" i="1"/>
  <c r="V3722" i="1" s="1"/>
  <c r="W3722" i="1"/>
  <c r="X3722" i="1" s="1"/>
  <c r="AA3722" i="1"/>
  <c r="AB3722" i="1"/>
  <c r="AC3722" i="1"/>
  <c r="AD3722" i="1"/>
  <c r="AH3722" i="1" s="1"/>
  <c r="AE3722" i="1"/>
  <c r="AF3722" i="1"/>
  <c r="AG3722" i="1"/>
  <c r="AI3722" i="1"/>
  <c r="AK3722" i="1"/>
  <c r="AL3722" i="1"/>
  <c r="AN3722" i="1" s="1"/>
  <c r="AM3722" i="1"/>
  <c r="AO3722" i="1"/>
  <c r="AQ3722" i="1"/>
  <c r="AR3722" i="1"/>
  <c r="AS3722" i="1"/>
  <c r="N3723" i="1"/>
  <c r="O3723" i="1"/>
  <c r="Y3723" i="1" s="1"/>
  <c r="Z3723" i="1" s="1"/>
  <c r="P3723" i="1"/>
  <c r="Q3723" i="1"/>
  <c r="R3723" i="1" s="1"/>
  <c r="S3723" i="1"/>
  <c r="T3723" i="1"/>
  <c r="U3723" i="1"/>
  <c r="V3723" i="1"/>
  <c r="W3723" i="1"/>
  <c r="X3723" i="1" s="1"/>
  <c r="AA3723" i="1"/>
  <c r="AB3723" i="1"/>
  <c r="AS3723" i="1" s="1"/>
  <c r="AC3723" i="1"/>
  <c r="AD3723" i="1"/>
  <c r="AG3723" i="1" s="1"/>
  <c r="AF3723" i="1"/>
  <c r="AI3723" i="1"/>
  <c r="AL3723" i="1"/>
  <c r="AO3723" i="1"/>
  <c r="AP3723" i="1"/>
  <c r="AR3723" i="1"/>
  <c r="M3724" i="1"/>
  <c r="N3724" i="1"/>
  <c r="O3724" i="1"/>
  <c r="AP3724" i="1" s="1"/>
  <c r="Q3724" i="1"/>
  <c r="R3724" i="1" s="1"/>
  <c r="S3724" i="1"/>
  <c r="T3724" i="1"/>
  <c r="U3724" i="1"/>
  <c r="V3724" i="1" s="1"/>
  <c r="W3724" i="1"/>
  <c r="X3724" i="1" s="1"/>
  <c r="AA3724" i="1"/>
  <c r="AB3724" i="1"/>
  <c r="AC3724" i="1"/>
  <c r="AD3724" i="1"/>
  <c r="AH3724" i="1" s="1"/>
  <c r="AE3724" i="1"/>
  <c r="AF3724" i="1"/>
  <c r="AG3724" i="1"/>
  <c r="AI3724" i="1"/>
  <c r="AK3724" i="1"/>
  <c r="AL3724" i="1"/>
  <c r="AN3724" i="1" s="1"/>
  <c r="AM3724" i="1"/>
  <c r="AO3724" i="1"/>
  <c r="AQ3724" i="1"/>
  <c r="AR3724" i="1"/>
  <c r="AS3724" i="1"/>
  <c r="N3725" i="1"/>
  <c r="O3725" i="1"/>
  <c r="Y3725" i="1" s="1"/>
  <c r="Z3725" i="1" s="1"/>
  <c r="P3725" i="1"/>
  <c r="Q3725" i="1"/>
  <c r="R3725" i="1" s="1"/>
  <c r="S3725" i="1"/>
  <c r="T3725" i="1"/>
  <c r="U3725" i="1"/>
  <c r="V3725" i="1"/>
  <c r="W3725" i="1"/>
  <c r="X3725" i="1" s="1"/>
  <c r="AA3725" i="1"/>
  <c r="AB3725" i="1"/>
  <c r="AS3725" i="1" s="1"/>
  <c r="AC3725" i="1"/>
  <c r="AD3725" i="1"/>
  <c r="AG3725" i="1" s="1"/>
  <c r="AF3725" i="1"/>
  <c r="AI3725" i="1"/>
  <c r="AL3725" i="1"/>
  <c r="AO3725" i="1"/>
  <c r="AP3725" i="1"/>
  <c r="AR3725" i="1"/>
  <c r="M3726" i="1"/>
  <c r="N3726" i="1"/>
  <c r="O3726" i="1"/>
  <c r="AP3726" i="1" s="1"/>
  <c r="Q3726" i="1"/>
  <c r="R3726" i="1" s="1"/>
  <c r="S3726" i="1"/>
  <c r="T3726" i="1"/>
  <c r="U3726" i="1"/>
  <c r="V3726" i="1" s="1"/>
  <c r="W3726" i="1"/>
  <c r="X3726" i="1" s="1"/>
  <c r="AA3726" i="1"/>
  <c r="AB3726" i="1"/>
  <c r="AC3726" i="1"/>
  <c r="AD3726" i="1"/>
  <c r="AH3726" i="1" s="1"/>
  <c r="AE3726" i="1"/>
  <c r="AF3726" i="1"/>
  <c r="AG3726" i="1"/>
  <c r="AI3726" i="1"/>
  <c r="AK3726" i="1"/>
  <c r="AL3726" i="1"/>
  <c r="AN3726" i="1" s="1"/>
  <c r="AM3726" i="1"/>
  <c r="AO3726" i="1"/>
  <c r="AQ3726" i="1"/>
  <c r="AR3726" i="1"/>
  <c r="AS3726" i="1"/>
  <c r="N3727" i="1"/>
  <c r="O3727" i="1"/>
  <c r="Y3727" i="1" s="1"/>
  <c r="Z3727" i="1" s="1"/>
  <c r="P3727" i="1"/>
  <c r="Q3727" i="1"/>
  <c r="R3727" i="1" s="1"/>
  <c r="S3727" i="1"/>
  <c r="T3727" i="1"/>
  <c r="U3727" i="1"/>
  <c r="V3727" i="1"/>
  <c r="W3727" i="1"/>
  <c r="X3727" i="1" s="1"/>
  <c r="AA3727" i="1"/>
  <c r="AB3727" i="1"/>
  <c r="AS3727" i="1" s="1"/>
  <c r="AC3727" i="1"/>
  <c r="AD3727" i="1"/>
  <c r="AG3727" i="1" s="1"/>
  <c r="AF3727" i="1"/>
  <c r="AI3727" i="1"/>
  <c r="AL3727" i="1"/>
  <c r="AO3727" i="1"/>
  <c r="AP3727" i="1"/>
  <c r="AR3727" i="1"/>
  <c r="M3728" i="1"/>
  <c r="N3728" i="1"/>
  <c r="O3728" i="1"/>
  <c r="AP3728" i="1" s="1"/>
  <c r="Q3728" i="1"/>
  <c r="R3728" i="1" s="1"/>
  <c r="S3728" i="1"/>
  <c r="T3728" i="1"/>
  <c r="U3728" i="1"/>
  <c r="V3728" i="1" s="1"/>
  <c r="W3728" i="1"/>
  <c r="X3728" i="1" s="1"/>
  <c r="AA3728" i="1"/>
  <c r="AB3728" i="1"/>
  <c r="AC3728" i="1"/>
  <c r="AD3728" i="1"/>
  <c r="AH3728" i="1" s="1"/>
  <c r="AE3728" i="1"/>
  <c r="AF3728" i="1"/>
  <c r="AG3728" i="1"/>
  <c r="AI3728" i="1"/>
  <c r="AK3728" i="1"/>
  <c r="AL3728" i="1"/>
  <c r="AN3728" i="1" s="1"/>
  <c r="AM3728" i="1"/>
  <c r="AO3728" i="1"/>
  <c r="AQ3728" i="1"/>
  <c r="AR3728" i="1"/>
  <c r="AS3728" i="1"/>
  <c r="N3729" i="1"/>
  <c r="O3729" i="1"/>
  <c r="Y3729" i="1" s="1"/>
  <c r="Z3729" i="1" s="1"/>
  <c r="P3729" i="1"/>
  <c r="Q3729" i="1"/>
  <c r="R3729" i="1" s="1"/>
  <c r="S3729" i="1"/>
  <c r="T3729" i="1"/>
  <c r="U3729" i="1"/>
  <c r="V3729" i="1"/>
  <c r="W3729" i="1"/>
  <c r="X3729" i="1" s="1"/>
  <c r="AA3729" i="1"/>
  <c r="AB3729" i="1"/>
  <c r="AS3729" i="1" s="1"/>
  <c r="AC3729" i="1"/>
  <c r="AD3729" i="1"/>
  <c r="AG3729" i="1" s="1"/>
  <c r="AF3729" i="1"/>
  <c r="AI3729" i="1"/>
  <c r="AL3729" i="1"/>
  <c r="AO3729" i="1"/>
  <c r="AP3729" i="1"/>
  <c r="AR3729" i="1"/>
  <c r="M3730" i="1"/>
  <c r="N3730" i="1"/>
  <c r="O3730" i="1"/>
  <c r="AP3730" i="1" s="1"/>
  <c r="Q3730" i="1"/>
  <c r="R3730" i="1" s="1"/>
  <c r="S3730" i="1"/>
  <c r="T3730" i="1"/>
  <c r="U3730" i="1"/>
  <c r="V3730" i="1" s="1"/>
  <c r="W3730" i="1"/>
  <c r="X3730" i="1" s="1"/>
  <c r="AA3730" i="1"/>
  <c r="AB3730" i="1"/>
  <c r="AC3730" i="1"/>
  <c r="AD3730" i="1"/>
  <c r="AH3730" i="1" s="1"/>
  <c r="AE3730" i="1"/>
  <c r="AF3730" i="1"/>
  <c r="AG3730" i="1"/>
  <c r="AI3730" i="1"/>
  <c r="AK3730" i="1"/>
  <c r="AL3730" i="1"/>
  <c r="AN3730" i="1" s="1"/>
  <c r="AM3730" i="1"/>
  <c r="AO3730" i="1"/>
  <c r="AQ3730" i="1"/>
  <c r="AR3730" i="1"/>
  <c r="AS3730" i="1"/>
  <c r="N3731" i="1"/>
  <c r="O3731" i="1"/>
  <c r="Y3731" i="1" s="1"/>
  <c r="Z3731" i="1" s="1"/>
  <c r="P3731" i="1"/>
  <c r="Q3731" i="1"/>
  <c r="R3731" i="1" s="1"/>
  <c r="S3731" i="1"/>
  <c r="T3731" i="1"/>
  <c r="U3731" i="1"/>
  <c r="V3731" i="1"/>
  <c r="W3731" i="1"/>
  <c r="X3731" i="1" s="1"/>
  <c r="AA3731" i="1"/>
  <c r="AB3731" i="1"/>
  <c r="AS3731" i="1" s="1"/>
  <c r="AC3731" i="1"/>
  <c r="AD3731" i="1"/>
  <c r="AG3731" i="1" s="1"/>
  <c r="AF3731" i="1"/>
  <c r="AI3731" i="1"/>
  <c r="AL3731" i="1"/>
  <c r="AO3731" i="1"/>
  <c r="AP3731" i="1"/>
  <c r="AR3731" i="1"/>
  <c r="M3732" i="1"/>
  <c r="N3732" i="1"/>
  <c r="O3732" i="1"/>
  <c r="AP3732" i="1" s="1"/>
  <c r="Q3732" i="1"/>
  <c r="R3732" i="1" s="1"/>
  <c r="S3732" i="1"/>
  <c r="T3732" i="1"/>
  <c r="U3732" i="1"/>
  <c r="V3732" i="1" s="1"/>
  <c r="W3732" i="1"/>
  <c r="X3732" i="1" s="1"/>
  <c r="AA3732" i="1"/>
  <c r="AB3732" i="1"/>
  <c r="AC3732" i="1"/>
  <c r="AD3732" i="1"/>
  <c r="AH3732" i="1" s="1"/>
  <c r="AE3732" i="1"/>
  <c r="AF3732" i="1"/>
  <c r="AG3732" i="1"/>
  <c r="AI3732" i="1"/>
  <c r="AK3732" i="1"/>
  <c r="AL3732" i="1"/>
  <c r="AN3732" i="1" s="1"/>
  <c r="AM3732" i="1"/>
  <c r="AO3732" i="1"/>
  <c r="AQ3732" i="1"/>
  <c r="AR3732" i="1"/>
  <c r="AS3732" i="1"/>
  <c r="N3733" i="1"/>
  <c r="O3733" i="1"/>
  <c r="Y3733" i="1" s="1"/>
  <c r="Z3733" i="1" s="1"/>
  <c r="P3733" i="1"/>
  <c r="Q3733" i="1"/>
  <c r="R3733" i="1" s="1"/>
  <c r="S3733" i="1"/>
  <c r="T3733" i="1"/>
  <c r="U3733" i="1"/>
  <c r="V3733" i="1"/>
  <c r="W3733" i="1"/>
  <c r="X3733" i="1" s="1"/>
  <c r="AA3733" i="1"/>
  <c r="AB3733" i="1"/>
  <c r="AS3733" i="1" s="1"/>
  <c r="AC3733" i="1"/>
  <c r="AD3733" i="1"/>
  <c r="AG3733" i="1" s="1"/>
  <c r="AF3733" i="1"/>
  <c r="AI3733" i="1"/>
  <c r="AL3733" i="1"/>
  <c r="AO3733" i="1"/>
  <c r="AP3733" i="1"/>
  <c r="AR3733" i="1"/>
  <c r="M3734" i="1"/>
  <c r="N3734" i="1"/>
  <c r="O3734" i="1"/>
  <c r="AP3734" i="1" s="1"/>
  <c r="Q3734" i="1"/>
  <c r="R3734" i="1" s="1"/>
  <c r="S3734" i="1"/>
  <c r="T3734" i="1"/>
  <c r="U3734" i="1"/>
  <c r="V3734" i="1" s="1"/>
  <c r="W3734" i="1"/>
  <c r="X3734" i="1" s="1"/>
  <c r="AA3734" i="1"/>
  <c r="AB3734" i="1"/>
  <c r="AC3734" i="1"/>
  <c r="AD3734" i="1"/>
  <c r="AH3734" i="1" s="1"/>
  <c r="AE3734" i="1"/>
  <c r="AF3734" i="1"/>
  <c r="AG3734" i="1"/>
  <c r="AI3734" i="1"/>
  <c r="AK3734" i="1"/>
  <c r="AL3734" i="1"/>
  <c r="AN3734" i="1" s="1"/>
  <c r="AM3734" i="1"/>
  <c r="AO3734" i="1"/>
  <c r="AQ3734" i="1"/>
  <c r="AR3734" i="1"/>
  <c r="AS3734" i="1"/>
  <c r="N3735" i="1"/>
  <c r="O3735" i="1"/>
  <c r="Y3735" i="1" s="1"/>
  <c r="Z3735" i="1" s="1"/>
  <c r="P3735" i="1"/>
  <c r="Q3735" i="1"/>
  <c r="R3735" i="1" s="1"/>
  <c r="S3735" i="1"/>
  <c r="T3735" i="1"/>
  <c r="U3735" i="1"/>
  <c r="V3735" i="1"/>
  <c r="W3735" i="1"/>
  <c r="X3735" i="1" s="1"/>
  <c r="AA3735" i="1"/>
  <c r="AB3735" i="1"/>
  <c r="AS3735" i="1" s="1"/>
  <c r="AC3735" i="1"/>
  <c r="AD3735" i="1"/>
  <c r="AG3735" i="1" s="1"/>
  <c r="AF3735" i="1"/>
  <c r="AI3735" i="1"/>
  <c r="AL3735" i="1"/>
  <c r="AO3735" i="1"/>
  <c r="AP3735" i="1"/>
  <c r="AR3735" i="1"/>
  <c r="M3736" i="1"/>
  <c r="N3736" i="1"/>
  <c r="O3736" i="1"/>
  <c r="AP3736" i="1" s="1"/>
  <c r="Q3736" i="1"/>
  <c r="R3736" i="1" s="1"/>
  <c r="S3736" i="1"/>
  <c r="T3736" i="1"/>
  <c r="U3736" i="1"/>
  <c r="V3736" i="1" s="1"/>
  <c r="W3736" i="1"/>
  <c r="X3736" i="1" s="1"/>
  <c r="AA3736" i="1"/>
  <c r="AB3736" i="1"/>
  <c r="AC3736" i="1"/>
  <c r="AD3736" i="1"/>
  <c r="AH3736" i="1" s="1"/>
  <c r="AE3736" i="1"/>
  <c r="AF3736" i="1"/>
  <c r="AG3736" i="1"/>
  <c r="AI3736" i="1"/>
  <c r="AK3736" i="1"/>
  <c r="AL3736" i="1"/>
  <c r="AN3736" i="1" s="1"/>
  <c r="AM3736" i="1"/>
  <c r="AO3736" i="1"/>
  <c r="AQ3736" i="1"/>
  <c r="AR3736" i="1"/>
  <c r="AS3736" i="1"/>
  <c r="N3737" i="1"/>
  <c r="O3737" i="1"/>
  <c r="Y3737" i="1" s="1"/>
  <c r="Z3737" i="1" s="1"/>
  <c r="P3737" i="1"/>
  <c r="Q3737" i="1"/>
  <c r="R3737" i="1" s="1"/>
  <c r="S3737" i="1"/>
  <c r="T3737" i="1"/>
  <c r="U3737" i="1"/>
  <c r="V3737" i="1"/>
  <c r="W3737" i="1"/>
  <c r="X3737" i="1" s="1"/>
  <c r="AA3737" i="1"/>
  <c r="AB3737" i="1"/>
  <c r="AS3737" i="1" s="1"/>
  <c r="AC3737" i="1"/>
  <c r="AD3737" i="1"/>
  <c r="AG3737" i="1" s="1"/>
  <c r="AF3737" i="1"/>
  <c r="AI3737" i="1"/>
  <c r="AL3737" i="1"/>
  <c r="AO3737" i="1"/>
  <c r="AP3737" i="1"/>
  <c r="AR3737" i="1"/>
  <c r="M3738" i="1"/>
  <c r="N3738" i="1"/>
  <c r="O3738" i="1"/>
  <c r="AP3738" i="1" s="1"/>
  <c r="Q3738" i="1"/>
  <c r="R3738" i="1" s="1"/>
  <c r="S3738" i="1"/>
  <c r="T3738" i="1"/>
  <c r="U3738" i="1"/>
  <c r="V3738" i="1" s="1"/>
  <c r="W3738" i="1"/>
  <c r="X3738" i="1" s="1"/>
  <c r="AA3738" i="1"/>
  <c r="AB3738" i="1"/>
  <c r="AC3738" i="1"/>
  <c r="AD3738" i="1"/>
  <c r="AH3738" i="1" s="1"/>
  <c r="AE3738" i="1"/>
  <c r="AF3738" i="1"/>
  <c r="AG3738" i="1"/>
  <c r="AI3738" i="1"/>
  <c r="AK3738" i="1"/>
  <c r="AL3738" i="1"/>
  <c r="AN3738" i="1" s="1"/>
  <c r="AM3738" i="1"/>
  <c r="AO3738" i="1"/>
  <c r="AQ3738" i="1"/>
  <c r="AR3738" i="1"/>
  <c r="AS3738" i="1"/>
  <c r="N3739" i="1"/>
  <c r="O3739" i="1"/>
  <c r="Y3739" i="1" s="1"/>
  <c r="Z3739" i="1" s="1"/>
  <c r="P3739" i="1"/>
  <c r="Q3739" i="1"/>
  <c r="R3739" i="1" s="1"/>
  <c r="S3739" i="1"/>
  <c r="T3739" i="1"/>
  <c r="U3739" i="1"/>
  <c r="V3739" i="1"/>
  <c r="W3739" i="1"/>
  <c r="X3739" i="1" s="1"/>
  <c r="AA3739" i="1"/>
  <c r="AB3739" i="1"/>
  <c r="AS3739" i="1" s="1"/>
  <c r="AC3739" i="1"/>
  <c r="AD3739" i="1"/>
  <c r="AG3739" i="1" s="1"/>
  <c r="AF3739" i="1"/>
  <c r="AI3739" i="1"/>
  <c r="AL3739" i="1"/>
  <c r="AO3739" i="1"/>
  <c r="AP3739" i="1"/>
  <c r="AR3739" i="1"/>
  <c r="M3740" i="1"/>
  <c r="N3740" i="1"/>
  <c r="O3740" i="1"/>
  <c r="AP3740" i="1" s="1"/>
  <c r="Q3740" i="1"/>
  <c r="R3740" i="1" s="1"/>
  <c r="S3740" i="1"/>
  <c r="T3740" i="1"/>
  <c r="U3740" i="1"/>
  <c r="V3740" i="1" s="1"/>
  <c r="W3740" i="1"/>
  <c r="X3740" i="1" s="1"/>
  <c r="AA3740" i="1"/>
  <c r="AB3740" i="1"/>
  <c r="AC3740" i="1"/>
  <c r="AD3740" i="1"/>
  <c r="AH3740" i="1" s="1"/>
  <c r="AE3740" i="1"/>
  <c r="AF3740" i="1"/>
  <c r="AG3740" i="1"/>
  <c r="AI3740" i="1"/>
  <c r="AK3740" i="1"/>
  <c r="AL3740" i="1"/>
  <c r="AN3740" i="1" s="1"/>
  <c r="AM3740" i="1"/>
  <c r="AO3740" i="1"/>
  <c r="AQ3740" i="1"/>
  <c r="AR3740" i="1"/>
  <c r="AS3740" i="1"/>
  <c r="N3741" i="1"/>
  <c r="O3741" i="1"/>
  <c r="Y3741" i="1" s="1"/>
  <c r="Z3741" i="1" s="1"/>
  <c r="P3741" i="1"/>
  <c r="Q3741" i="1"/>
  <c r="R3741" i="1" s="1"/>
  <c r="S3741" i="1"/>
  <c r="T3741" i="1"/>
  <c r="U3741" i="1"/>
  <c r="V3741" i="1"/>
  <c r="W3741" i="1"/>
  <c r="X3741" i="1" s="1"/>
  <c r="AA3741" i="1"/>
  <c r="AB3741" i="1"/>
  <c r="AS3741" i="1" s="1"/>
  <c r="AC3741" i="1"/>
  <c r="AD3741" i="1"/>
  <c r="AG3741" i="1" s="1"/>
  <c r="AF3741" i="1"/>
  <c r="AI3741" i="1"/>
  <c r="AL3741" i="1"/>
  <c r="AO3741" i="1"/>
  <c r="AP3741" i="1"/>
  <c r="AR3741" i="1"/>
  <c r="M3742" i="1"/>
  <c r="N3742" i="1"/>
  <c r="O3742" i="1"/>
  <c r="AP3742" i="1" s="1"/>
  <c r="Q3742" i="1"/>
  <c r="R3742" i="1" s="1"/>
  <c r="S3742" i="1"/>
  <c r="T3742" i="1"/>
  <c r="U3742" i="1"/>
  <c r="V3742" i="1" s="1"/>
  <c r="W3742" i="1"/>
  <c r="X3742" i="1" s="1"/>
  <c r="AA3742" i="1"/>
  <c r="AB3742" i="1"/>
  <c r="AC3742" i="1"/>
  <c r="AD3742" i="1"/>
  <c r="AH3742" i="1" s="1"/>
  <c r="AE3742" i="1"/>
  <c r="AF3742" i="1"/>
  <c r="AG3742" i="1"/>
  <c r="AI3742" i="1"/>
  <c r="AK3742" i="1"/>
  <c r="AL3742" i="1"/>
  <c r="AN3742" i="1" s="1"/>
  <c r="AM3742" i="1"/>
  <c r="AO3742" i="1"/>
  <c r="AQ3742" i="1"/>
  <c r="AR3742" i="1"/>
  <c r="AS3742" i="1"/>
  <c r="N3743" i="1"/>
  <c r="O3743" i="1"/>
  <c r="Y3743" i="1" s="1"/>
  <c r="Z3743" i="1" s="1"/>
  <c r="P3743" i="1"/>
  <c r="Q3743" i="1"/>
  <c r="R3743" i="1" s="1"/>
  <c r="S3743" i="1"/>
  <c r="T3743" i="1"/>
  <c r="U3743" i="1"/>
  <c r="V3743" i="1"/>
  <c r="W3743" i="1"/>
  <c r="X3743" i="1" s="1"/>
  <c r="AA3743" i="1"/>
  <c r="AB3743" i="1"/>
  <c r="AS3743" i="1" s="1"/>
  <c r="AC3743" i="1"/>
  <c r="AD3743" i="1"/>
  <c r="AG3743" i="1" s="1"/>
  <c r="AF3743" i="1"/>
  <c r="AI3743" i="1"/>
  <c r="AL3743" i="1"/>
  <c r="AO3743" i="1"/>
  <c r="AP3743" i="1"/>
  <c r="AR3743" i="1"/>
  <c r="M3744" i="1"/>
  <c r="N3744" i="1"/>
  <c r="O3744" i="1"/>
  <c r="AP3744" i="1" s="1"/>
  <c r="Q3744" i="1"/>
  <c r="R3744" i="1" s="1"/>
  <c r="S3744" i="1"/>
  <c r="T3744" i="1"/>
  <c r="U3744" i="1"/>
  <c r="V3744" i="1" s="1"/>
  <c r="W3744" i="1"/>
  <c r="X3744" i="1" s="1"/>
  <c r="AA3744" i="1"/>
  <c r="AB3744" i="1"/>
  <c r="AC3744" i="1"/>
  <c r="AD3744" i="1"/>
  <c r="AH3744" i="1" s="1"/>
  <c r="AE3744" i="1"/>
  <c r="AF3744" i="1"/>
  <c r="AG3744" i="1"/>
  <c r="AI3744" i="1"/>
  <c r="AK3744" i="1"/>
  <c r="AL3744" i="1"/>
  <c r="AN3744" i="1" s="1"/>
  <c r="AM3744" i="1"/>
  <c r="AO3744" i="1"/>
  <c r="AQ3744" i="1"/>
  <c r="AR3744" i="1"/>
  <c r="AS3744" i="1"/>
  <c r="N3745" i="1"/>
  <c r="O3745" i="1"/>
  <c r="Y3745" i="1" s="1"/>
  <c r="Z3745" i="1" s="1"/>
  <c r="P3745" i="1"/>
  <c r="Q3745" i="1"/>
  <c r="R3745" i="1" s="1"/>
  <c r="S3745" i="1"/>
  <c r="T3745" i="1"/>
  <c r="U3745" i="1"/>
  <c r="V3745" i="1"/>
  <c r="W3745" i="1"/>
  <c r="X3745" i="1" s="1"/>
  <c r="AA3745" i="1"/>
  <c r="AB3745" i="1"/>
  <c r="AS3745" i="1" s="1"/>
  <c r="AC3745" i="1"/>
  <c r="AD3745" i="1"/>
  <c r="AG3745" i="1" s="1"/>
  <c r="AF3745" i="1"/>
  <c r="AI3745" i="1"/>
  <c r="AL3745" i="1"/>
  <c r="AO3745" i="1"/>
  <c r="AP3745" i="1"/>
  <c r="AR3745" i="1"/>
  <c r="M3746" i="1"/>
  <c r="N3746" i="1"/>
  <c r="O3746" i="1"/>
  <c r="AP3746" i="1" s="1"/>
  <c r="Q3746" i="1"/>
  <c r="R3746" i="1" s="1"/>
  <c r="S3746" i="1"/>
  <c r="T3746" i="1"/>
  <c r="U3746" i="1"/>
  <c r="V3746" i="1" s="1"/>
  <c r="W3746" i="1"/>
  <c r="X3746" i="1" s="1"/>
  <c r="AA3746" i="1"/>
  <c r="AB3746" i="1"/>
  <c r="AC3746" i="1"/>
  <c r="AD3746" i="1"/>
  <c r="AH3746" i="1" s="1"/>
  <c r="AE3746" i="1"/>
  <c r="AF3746" i="1"/>
  <c r="AG3746" i="1"/>
  <c r="AI3746" i="1"/>
  <c r="AK3746" i="1"/>
  <c r="AL3746" i="1"/>
  <c r="AN3746" i="1" s="1"/>
  <c r="AM3746" i="1"/>
  <c r="AO3746" i="1"/>
  <c r="AQ3746" i="1"/>
  <c r="AR3746" i="1"/>
  <c r="AS3746" i="1"/>
  <c r="N3747" i="1"/>
  <c r="O3747" i="1"/>
  <c r="Y3747" i="1" s="1"/>
  <c r="Z3747" i="1" s="1"/>
  <c r="P3747" i="1"/>
  <c r="Q3747" i="1"/>
  <c r="R3747" i="1" s="1"/>
  <c r="S3747" i="1"/>
  <c r="T3747" i="1"/>
  <c r="U3747" i="1"/>
  <c r="V3747" i="1"/>
  <c r="W3747" i="1"/>
  <c r="X3747" i="1" s="1"/>
  <c r="AA3747" i="1"/>
  <c r="AB3747" i="1"/>
  <c r="AS3747" i="1" s="1"/>
  <c r="AC3747" i="1"/>
  <c r="AD3747" i="1"/>
  <c r="AG3747" i="1" s="1"/>
  <c r="AF3747" i="1"/>
  <c r="AI3747" i="1"/>
  <c r="AL3747" i="1"/>
  <c r="AO3747" i="1"/>
  <c r="AP3747" i="1"/>
  <c r="AR3747" i="1"/>
  <c r="M3748" i="1"/>
  <c r="N3748" i="1"/>
  <c r="O3748" i="1"/>
  <c r="AP3748" i="1" s="1"/>
  <c r="Q3748" i="1"/>
  <c r="R3748" i="1" s="1"/>
  <c r="S3748" i="1"/>
  <c r="T3748" i="1"/>
  <c r="U3748" i="1"/>
  <c r="V3748" i="1" s="1"/>
  <c r="W3748" i="1"/>
  <c r="X3748" i="1" s="1"/>
  <c r="AA3748" i="1"/>
  <c r="AB3748" i="1"/>
  <c r="AC3748" i="1"/>
  <c r="AD3748" i="1"/>
  <c r="AH3748" i="1" s="1"/>
  <c r="AE3748" i="1"/>
  <c r="AF3748" i="1"/>
  <c r="AG3748" i="1"/>
  <c r="AI3748" i="1"/>
  <c r="AK3748" i="1"/>
  <c r="AL3748" i="1"/>
  <c r="AN3748" i="1" s="1"/>
  <c r="AM3748" i="1"/>
  <c r="AO3748" i="1"/>
  <c r="AQ3748" i="1"/>
  <c r="AR3748" i="1"/>
  <c r="AS3748" i="1"/>
  <c r="N3749" i="1"/>
  <c r="O3749" i="1"/>
  <c r="Y3749" i="1" s="1"/>
  <c r="Z3749" i="1" s="1"/>
  <c r="P3749" i="1"/>
  <c r="Q3749" i="1"/>
  <c r="R3749" i="1" s="1"/>
  <c r="S3749" i="1"/>
  <c r="T3749" i="1"/>
  <c r="U3749" i="1"/>
  <c r="V3749" i="1"/>
  <c r="W3749" i="1"/>
  <c r="X3749" i="1" s="1"/>
  <c r="AA3749" i="1"/>
  <c r="AB3749" i="1"/>
  <c r="AS3749" i="1" s="1"/>
  <c r="AC3749" i="1"/>
  <c r="AD3749" i="1"/>
  <c r="AG3749" i="1" s="1"/>
  <c r="AF3749" i="1"/>
  <c r="AI3749" i="1"/>
  <c r="AL3749" i="1"/>
  <c r="AO3749" i="1"/>
  <c r="AP3749" i="1"/>
  <c r="AR3749" i="1"/>
  <c r="M3750" i="1"/>
  <c r="N3750" i="1"/>
  <c r="O3750" i="1"/>
  <c r="AP3750" i="1" s="1"/>
  <c r="Q3750" i="1"/>
  <c r="R3750" i="1" s="1"/>
  <c r="S3750" i="1"/>
  <c r="T3750" i="1"/>
  <c r="U3750" i="1"/>
  <c r="V3750" i="1" s="1"/>
  <c r="W3750" i="1"/>
  <c r="X3750" i="1" s="1"/>
  <c r="AA3750" i="1"/>
  <c r="AB3750" i="1"/>
  <c r="AC3750" i="1"/>
  <c r="AD3750" i="1"/>
  <c r="AH3750" i="1" s="1"/>
  <c r="AE3750" i="1"/>
  <c r="AF3750" i="1"/>
  <c r="AG3750" i="1"/>
  <c r="AI3750" i="1"/>
  <c r="AK3750" i="1"/>
  <c r="AL3750" i="1"/>
  <c r="AN3750" i="1" s="1"/>
  <c r="AM3750" i="1"/>
  <c r="AO3750" i="1"/>
  <c r="AQ3750" i="1"/>
  <c r="AR3750" i="1"/>
  <c r="AS3750" i="1"/>
  <c r="N3751" i="1"/>
  <c r="O3751" i="1"/>
  <c r="Y3751" i="1" s="1"/>
  <c r="Z3751" i="1" s="1"/>
  <c r="P3751" i="1"/>
  <c r="Q3751" i="1"/>
  <c r="R3751" i="1" s="1"/>
  <c r="S3751" i="1"/>
  <c r="T3751" i="1"/>
  <c r="U3751" i="1"/>
  <c r="V3751" i="1"/>
  <c r="W3751" i="1"/>
  <c r="X3751" i="1" s="1"/>
  <c r="AA3751" i="1"/>
  <c r="AB3751" i="1"/>
  <c r="AS3751" i="1" s="1"/>
  <c r="AC3751" i="1"/>
  <c r="AD3751" i="1"/>
  <c r="AG3751" i="1" s="1"/>
  <c r="AF3751" i="1"/>
  <c r="AI3751" i="1"/>
  <c r="AL3751" i="1"/>
  <c r="AO3751" i="1"/>
  <c r="AP3751" i="1"/>
  <c r="AR3751" i="1"/>
  <c r="M3752" i="1"/>
  <c r="N3752" i="1"/>
  <c r="O3752" i="1"/>
  <c r="AP3752" i="1" s="1"/>
  <c r="Q3752" i="1"/>
  <c r="R3752" i="1" s="1"/>
  <c r="S3752" i="1"/>
  <c r="T3752" i="1"/>
  <c r="U3752" i="1"/>
  <c r="V3752" i="1" s="1"/>
  <c r="W3752" i="1"/>
  <c r="X3752" i="1" s="1"/>
  <c r="AA3752" i="1"/>
  <c r="AB3752" i="1"/>
  <c r="AC3752" i="1"/>
  <c r="AD3752" i="1"/>
  <c r="AH3752" i="1" s="1"/>
  <c r="AE3752" i="1"/>
  <c r="AF3752" i="1"/>
  <c r="AG3752" i="1"/>
  <c r="AI3752" i="1"/>
  <c r="AK3752" i="1"/>
  <c r="AL3752" i="1"/>
  <c r="AN3752" i="1" s="1"/>
  <c r="AM3752" i="1"/>
  <c r="AO3752" i="1"/>
  <c r="AQ3752" i="1"/>
  <c r="AR3752" i="1"/>
  <c r="AS3752" i="1"/>
  <c r="N3753" i="1"/>
  <c r="O3753" i="1"/>
  <c r="Y3753" i="1" s="1"/>
  <c r="Z3753" i="1" s="1"/>
  <c r="P3753" i="1"/>
  <c r="Q3753" i="1"/>
  <c r="R3753" i="1" s="1"/>
  <c r="S3753" i="1"/>
  <c r="T3753" i="1"/>
  <c r="U3753" i="1"/>
  <c r="V3753" i="1"/>
  <c r="W3753" i="1"/>
  <c r="X3753" i="1" s="1"/>
  <c r="AA3753" i="1"/>
  <c r="AB3753" i="1"/>
  <c r="AS3753" i="1" s="1"/>
  <c r="AC3753" i="1"/>
  <c r="AD3753" i="1"/>
  <c r="AG3753" i="1" s="1"/>
  <c r="AF3753" i="1"/>
  <c r="AI3753" i="1"/>
  <c r="AL3753" i="1"/>
  <c r="AO3753" i="1"/>
  <c r="AP3753" i="1"/>
  <c r="AR3753" i="1"/>
  <c r="M3754" i="1"/>
  <c r="N3754" i="1"/>
  <c r="O3754" i="1"/>
  <c r="AP3754" i="1" s="1"/>
  <c r="Q3754" i="1"/>
  <c r="R3754" i="1" s="1"/>
  <c r="S3754" i="1"/>
  <c r="T3754" i="1"/>
  <c r="U3754" i="1"/>
  <c r="V3754" i="1" s="1"/>
  <c r="W3754" i="1"/>
  <c r="X3754" i="1" s="1"/>
  <c r="AA3754" i="1"/>
  <c r="AB3754" i="1"/>
  <c r="AC3754" i="1"/>
  <c r="AD3754" i="1"/>
  <c r="AH3754" i="1" s="1"/>
  <c r="AE3754" i="1"/>
  <c r="AF3754" i="1"/>
  <c r="AG3754" i="1"/>
  <c r="AI3754" i="1"/>
  <c r="AK3754" i="1"/>
  <c r="AL3754" i="1"/>
  <c r="AN3754" i="1" s="1"/>
  <c r="AM3754" i="1"/>
  <c r="AO3754" i="1"/>
  <c r="AQ3754" i="1"/>
  <c r="AR3754" i="1"/>
  <c r="AS3754" i="1"/>
  <c r="N3755" i="1"/>
  <c r="O3755" i="1"/>
  <c r="Y3755" i="1" s="1"/>
  <c r="Z3755" i="1" s="1"/>
  <c r="P3755" i="1"/>
  <c r="Q3755" i="1"/>
  <c r="R3755" i="1" s="1"/>
  <c r="S3755" i="1"/>
  <c r="T3755" i="1"/>
  <c r="U3755" i="1"/>
  <c r="V3755" i="1"/>
  <c r="W3755" i="1"/>
  <c r="X3755" i="1" s="1"/>
  <c r="AA3755" i="1"/>
  <c r="AB3755" i="1"/>
  <c r="AS3755" i="1" s="1"/>
  <c r="AC3755" i="1"/>
  <c r="AD3755" i="1"/>
  <c r="AG3755" i="1" s="1"/>
  <c r="AF3755" i="1"/>
  <c r="AI3755" i="1"/>
  <c r="AL3755" i="1"/>
  <c r="AO3755" i="1"/>
  <c r="AP3755" i="1"/>
  <c r="AR3755" i="1"/>
  <c r="M3756" i="1"/>
  <c r="N3756" i="1"/>
  <c r="O3756" i="1"/>
  <c r="AP3756" i="1" s="1"/>
  <c r="Q3756" i="1"/>
  <c r="R3756" i="1" s="1"/>
  <c r="S3756" i="1"/>
  <c r="T3756" i="1"/>
  <c r="U3756" i="1"/>
  <c r="V3756" i="1" s="1"/>
  <c r="W3756" i="1"/>
  <c r="X3756" i="1" s="1"/>
  <c r="AA3756" i="1"/>
  <c r="AB3756" i="1"/>
  <c r="AC3756" i="1"/>
  <c r="AD3756" i="1"/>
  <c r="AH3756" i="1" s="1"/>
  <c r="AE3756" i="1"/>
  <c r="AF3756" i="1"/>
  <c r="AG3756" i="1"/>
  <c r="AI3756" i="1"/>
  <c r="AK3756" i="1"/>
  <c r="AL3756" i="1"/>
  <c r="AN3756" i="1" s="1"/>
  <c r="AM3756" i="1"/>
  <c r="AO3756" i="1"/>
  <c r="AQ3756" i="1"/>
  <c r="AR3756" i="1"/>
  <c r="AS3756" i="1"/>
  <c r="N3757" i="1"/>
  <c r="O3757" i="1"/>
  <c r="Y3757" i="1" s="1"/>
  <c r="Z3757" i="1" s="1"/>
  <c r="P3757" i="1"/>
  <c r="Q3757" i="1"/>
  <c r="R3757" i="1" s="1"/>
  <c r="S3757" i="1"/>
  <c r="T3757" i="1"/>
  <c r="U3757" i="1"/>
  <c r="V3757" i="1"/>
  <c r="W3757" i="1"/>
  <c r="X3757" i="1" s="1"/>
  <c r="AA3757" i="1"/>
  <c r="AB3757" i="1"/>
  <c r="AS3757" i="1" s="1"/>
  <c r="AC3757" i="1"/>
  <c r="AD3757" i="1"/>
  <c r="AG3757" i="1" s="1"/>
  <c r="AF3757" i="1"/>
  <c r="AI3757" i="1"/>
  <c r="AL3757" i="1"/>
  <c r="AO3757" i="1"/>
  <c r="AP3757" i="1"/>
  <c r="AR3757" i="1"/>
  <c r="M3758" i="1"/>
  <c r="N3758" i="1"/>
  <c r="O3758" i="1"/>
  <c r="AP3758" i="1" s="1"/>
  <c r="Q3758" i="1"/>
  <c r="R3758" i="1" s="1"/>
  <c r="S3758" i="1"/>
  <c r="T3758" i="1"/>
  <c r="U3758" i="1"/>
  <c r="V3758" i="1" s="1"/>
  <c r="W3758" i="1"/>
  <c r="X3758" i="1" s="1"/>
  <c r="AA3758" i="1"/>
  <c r="AB3758" i="1"/>
  <c r="AC3758" i="1"/>
  <c r="AD3758" i="1"/>
  <c r="AH3758" i="1" s="1"/>
  <c r="AE3758" i="1"/>
  <c r="AF3758" i="1"/>
  <c r="AG3758" i="1"/>
  <c r="AI3758" i="1"/>
  <c r="AK3758" i="1"/>
  <c r="AL3758" i="1"/>
  <c r="AN3758" i="1" s="1"/>
  <c r="AM3758" i="1"/>
  <c r="AO3758" i="1"/>
  <c r="AQ3758" i="1"/>
  <c r="AR3758" i="1"/>
  <c r="AS3758" i="1"/>
  <c r="N3759" i="1"/>
  <c r="O3759" i="1"/>
  <c r="Y3759" i="1" s="1"/>
  <c r="Z3759" i="1" s="1"/>
  <c r="P3759" i="1"/>
  <c r="Q3759" i="1"/>
  <c r="R3759" i="1" s="1"/>
  <c r="S3759" i="1"/>
  <c r="T3759" i="1"/>
  <c r="U3759" i="1"/>
  <c r="V3759" i="1"/>
  <c r="W3759" i="1"/>
  <c r="X3759" i="1" s="1"/>
  <c r="AA3759" i="1"/>
  <c r="AB3759" i="1"/>
  <c r="AS3759" i="1" s="1"/>
  <c r="AC3759" i="1"/>
  <c r="AD3759" i="1"/>
  <c r="AG3759" i="1" s="1"/>
  <c r="AF3759" i="1"/>
  <c r="AI3759" i="1"/>
  <c r="AL3759" i="1"/>
  <c r="AO3759" i="1"/>
  <c r="AP3759" i="1"/>
  <c r="AR3759" i="1"/>
  <c r="M3760" i="1"/>
  <c r="N3760" i="1"/>
  <c r="O3760" i="1"/>
  <c r="AP3760" i="1" s="1"/>
  <c r="Q3760" i="1"/>
  <c r="R3760" i="1" s="1"/>
  <c r="S3760" i="1"/>
  <c r="T3760" i="1"/>
  <c r="U3760" i="1"/>
  <c r="V3760" i="1" s="1"/>
  <c r="W3760" i="1"/>
  <c r="X3760" i="1" s="1"/>
  <c r="AA3760" i="1"/>
  <c r="AB3760" i="1"/>
  <c r="AC3760" i="1"/>
  <c r="AD3760" i="1"/>
  <c r="AH3760" i="1" s="1"/>
  <c r="AE3760" i="1"/>
  <c r="AF3760" i="1"/>
  <c r="AG3760" i="1"/>
  <c r="AI3760" i="1"/>
  <c r="AK3760" i="1"/>
  <c r="AL3760" i="1"/>
  <c r="AN3760" i="1" s="1"/>
  <c r="AM3760" i="1"/>
  <c r="AO3760" i="1"/>
  <c r="AQ3760" i="1"/>
  <c r="AR3760" i="1"/>
  <c r="AS3760" i="1"/>
  <c r="N3761" i="1"/>
  <c r="O3761" i="1"/>
  <c r="Y3761" i="1" s="1"/>
  <c r="Z3761" i="1" s="1"/>
  <c r="P3761" i="1"/>
  <c r="Q3761" i="1"/>
  <c r="R3761" i="1" s="1"/>
  <c r="S3761" i="1"/>
  <c r="T3761" i="1"/>
  <c r="U3761" i="1"/>
  <c r="V3761" i="1"/>
  <c r="W3761" i="1"/>
  <c r="X3761" i="1" s="1"/>
  <c r="AA3761" i="1"/>
  <c r="AB3761" i="1"/>
  <c r="AS3761" i="1" s="1"/>
  <c r="AC3761" i="1"/>
  <c r="AD3761" i="1"/>
  <c r="AG3761" i="1" s="1"/>
  <c r="AF3761" i="1"/>
  <c r="AI3761" i="1"/>
  <c r="AL3761" i="1"/>
  <c r="AO3761" i="1"/>
  <c r="AP3761" i="1"/>
  <c r="AR3761" i="1"/>
  <c r="M3762" i="1"/>
  <c r="N3762" i="1"/>
  <c r="O3762" i="1"/>
  <c r="AP3762" i="1" s="1"/>
  <c r="Q3762" i="1"/>
  <c r="R3762" i="1" s="1"/>
  <c r="S3762" i="1"/>
  <c r="T3762" i="1"/>
  <c r="U3762" i="1"/>
  <c r="V3762" i="1" s="1"/>
  <c r="W3762" i="1"/>
  <c r="X3762" i="1" s="1"/>
  <c r="AA3762" i="1"/>
  <c r="AB3762" i="1"/>
  <c r="AC3762" i="1"/>
  <c r="AD3762" i="1"/>
  <c r="AH3762" i="1" s="1"/>
  <c r="AE3762" i="1"/>
  <c r="AF3762" i="1"/>
  <c r="AG3762" i="1"/>
  <c r="AI3762" i="1"/>
  <c r="AK3762" i="1"/>
  <c r="AL3762" i="1"/>
  <c r="AN3762" i="1" s="1"/>
  <c r="AM3762" i="1"/>
  <c r="AO3762" i="1"/>
  <c r="AQ3762" i="1"/>
  <c r="AR3762" i="1"/>
  <c r="AS3762" i="1"/>
  <c r="N3763" i="1"/>
  <c r="O3763" i="1"/>
  <c r="Y3763" i="1" s="1"/>
  <c r="Z3763" i="1" s="1"/>
  <c r="P3763" i="1"/>
  <c r="Q3763" i="1"/>
  <c r="R3763" i="1" s="1"/>
  <c r="S3763" i="1"/>
  <c r="T3763" i="1"/>
  <c r="U3763" i="1"/>
  <c r="V3763" i="1"/>
  <c r="W3763" i="1"/>
  <c r="X3763" i="1" s="1"/>
  <c r="AA3763" i="1"/>
  <c r="AB3763" i="1"/>
  <c r="AS3763" i="1" s="1"/>
  <c r="AC3763" i="1"/>
  <c r="AD3763" i="1"/>
  <c r="AG3763" i="1" s="1"/>
  <c r="AF3763" i="1"/>
  <c r="AI3763" i="1"/>
  <c r="AL3763" i="1"/>
  <c r="AO3763" i="1"/>
  <c r="AP3763" i="1"/>
  <c r="AR3763" i="1"/>
  <c r="M3764" i="1"/>
  <c r="N3764" i="1"/>
  <c r="O3764" i="1"/>
  <c r="AP3764" i="1" s="1"/>
  <c r="Q3764" i="1"/>
  <c r="R3764" i="1" s="1"/>
  <c r="S3764" i="1"/>
  <c r="T3764" i="1"/>
  <c r="U3764" i="1"/>
  <c r="V3764" i="1" s="1"/>
  <c r="W3764" i="1"/>
  <c r="X3764" i="1" s="1"/>
  <c r="AA3764" i="1"/>
  <c r="AB3764" i="1"/>
  <c r="AC3764" i="1"/>
  <c r="AD3764" i="1"/>
  <c r="AH3764" i="1" s="1"/>
  <c r="AE3764" i="1"/>
  <c r="AF3764" i="1"/>
  <c r="AG3764" i="1"/>
  <c r="AI3764" i="1"/>
  <c r="AK3764" i="1"/>
  <c r="AL3764" i="1"/>
  <c r="AN3764" i="1" s="1"/>
  <c r="AM3764" i="1"/>
  <c r="AO3764" i="1"/>
  <c r="AQ3764" i="1"/>
  <c r="AR3764" i="1"/>
  <c r="AS3764" i="1"/>
  <c r="N3765" i="1"/>
  <c r="O3765" i="1"/>
  <c r="Y3765" i="1" s="1"/>
  <c r="Z3765" i="1" s="1"/>
  <c r="P3765" i="1"/>
  <c r="Q3765" i="1"/>
  <c r="R3765" i="1" s="1"/>
  <c r="S3765" i="1"/>
  <c r="T3765" i="1"/>
  <c r="U3765" i="1"/>
  <c r="V3765" i="1"/>
  <c r="W3765" i="1"/>
  <c r="X3765" i="1" s="1"/>
  <c r="AA3765" i="1"/>
  <c r="AB3765" i="1"/>
  <c r="AS3765" i="1" s="1"/>
  <c r="AC3765" i="1"/>
  <c r="AD3765" i="1"/>
  <c r="AG3765" i="1" s="1"/>
  <c r="AF3765" i="1"/>
  <c r="AI3765" i="1"/>
  <c r="AL3765" i="1"/>
  <c r="AO3765" i="1"/>
  <c r="AP3765" i="1"/>
  <c r="AR3765" i="1"/>
  <c r="M3766" i="1"/>
  <c r="N3766" i="1"/>
  <c r="O3766" i="1"/>
  <c r="AP3766" i="1" s="1"/>
  <c r="Q3766" i="1"/>
  <c r="R3766" i="1" s="1"/>
  <c r="S3766" i="1"/>
  <c r="T3766" i="1"/>
  <c r="U3766" i="1"/>
  <c r="V3766" i="1" s="1"/>
  <c r="W3766" i="1"/>
  <c r="X3766" i="1" s="1"/>
  <c r="AA3766" i="1"/>
  <c r="AB3766" i="1"/>
  <c r="AC3766" i="1"/>
  <c r="AD3766" i="1"/>
  <c r="AH3766" i="1" s="1"/>
  <c r="AE3766" i="1"/>
  <c r="AF3766" i="1"/>
  <c r="AG3766" i="1"/>
  <c r="AI3766" i="1"/>
  <c r="AK3766" i="1"/>
  <c r="AL3766" i="1"/>
  <c r="AN3766" i="1" s="1"/>
  <c r="AM3766" i="1"/>
  <c r="AO3766" i="1"/>
  <c r="AQ3766" i="1"/>
  <c r="AR3766" i="1"/>
  <c r="AS3766" i="1"/>
  <c r="N3767" i="1"/>
  <c r="O3767" i="1"/>
  <c r="Y3767" i="1" s="1"/>
  <c r="Z3767" i="1" s="1"/>
  <c r="P3767" i="1"/>
  <c r="Q3767" i="1"/>
  <c r="R3767" i="1" s="1"/>
  <c r="S3767" i="1"/>
  <c r="T3767" i="1"/>
  <c r="U3767" i="1"/>
  <c r="V3767" i="1"/>
  <c r="W3767" i="1"/>
  <c r="X3767" i="1" s="1"/>
  <c r="AA3767" i="1"/>
  <c r="AB3767" i="1"/>
  <c r="AS3767" i="1" s="1"/>
  <c r="AC3767" i="1"/>
  <c r="AD3767" i="1"/>
  <c r="AG3767" i="1" s="1"/>
  <c r="AF3767" i="1"/>
  <c r="AI3767" i="1"/>
  <c r="AL3767" i="1"/>
  <c r="AO3767" i="1"/>
  <c r="AP3767" i="1"/>
  <c r="AR3767" i="1"/>
  <c r="M3768" i="1"/>
  <c r="N3768" i="1"/>
  <c r="O3768" i="1"/>
  <c r="AP3768" i="1" s="1"/>
  <c r="Q3768" i="1"/>
  <c r="R3768" i="1" s="1"/>
  <c r="S3768" i="1"/>
  <c r="T3768" i="1"/>
  <c r="U3768" i="1"/>
  <c r="V3768" i="1" s="1"/>
  <c r="W3768" i="1"/>
  <c r="X3768" i="1" s="1"/>
  <c r="AA3768" i="1"/>
  <c r="AB3768" i="1"/>
  <c r="AC3768" i="1"/>
  <c r="AD3768" i="1"/>
  <c r="AH3768" i="1" s="1"/>
  <c r="AE3768" i="1"/>
  <c r="AF3768" i="1"/>
  <c r="AG3768" i="1"/>
  <c r="AI3768" i="1"/>
  <c r="AK3768" i="1"/>
  <c r="AL3768" i="1"/>
  <c r="AN3768" i="1" s="1"/>
  <c r="AM3768" i="1"/>
  <c r="AO3768" i="1"/>
  <c r="AQ3768" i="1"/>
  <c r="AR3768" i="1"/>
  <c r="AS3768" i="1"/>
  <c r="N3769" i="1"/>
  <c r="O3769" i="1"/>
  <c r="Y3769" i="1" s="1"/>
  <c r="Z3769" i="1" s="1"/>
  <c r="P3769" i="1"/>
  <c r="Q3769" i="1"/>
  <c r="R3769" i="1" s="1"/>
  <c r="S3769" i="1"/>
  <c r="T3769" i="1"/>
  <c r="U3769" i="1"/>
  <c r="V3769" i="1"/>
  <c r="W3769" i="1"/>
  <c r="X3769" i="1" s="1"/>
  <c r="AA3769" i="1"/>
  <c r="AB3769" i="1"/>
  <c r="AS3769" i="1" s="1"/>
  <c r="AC3769" i="1"/>
  <c r="AD3769" i="1"/>
  <c r="AG3769" i="1" s="1"/>
  <c r="AF3769" i="1"/>
  <c r="AI3769" i="1"/>
  <c r="AL3769" i="1"/>
  <c r="AO3769" i="1"/>
  <c r="AP3769" i="1"/>
  <c r="AR3769" i="1"/>
  <c r="M3770" i="1"/>
  <c r="N3770" i="1"/>
  <c r="O3770" i="1"/>
  <c r="AP3770" i="1" s="1"/>
  <c r="Q3770" i="1"/>
  <c r="R3770" i="1" s="1"/>
  <c r="S3770" i="1"/>
  <c r="T3770" i="1"/>
  <c r="U3770" i="1"/>
  <c r="V3770" i="1" s="1"/>
  <c r="W3770" i="1"/>
  <c r="X3770" i="1" s="1"/>
  <c r="AA3770" i="1"/>
  <c r="AB3770" i="1"/>
  <c r="AC3770" i="1"/>
  <c r="AD3770" i="1"/>
  <c r="AH3770" i="1" s="1"/>
  <c r="AE3770" i="1"/>
  <c r="AF3770" i="1"/>
  <c r="AG3770" i="1"/>
  <c r="AI3770" i="1"/>
  <c r="AK3770" i="1"/>
  <c r="AL3770" i="1"/>
  <c r="AN3770" i="1" s="1"/>
  <c r="AM3770" i="1"/>
  <c r="AO3770" i="1"/>
  <c r="AQ3770" i="1"/>
  <c r="AR3770" i="1"/>
  <c r="AS3770" i="1"/>
  <c r="N3771" i="1"/>
  <c r="O3771" i="1"/>
  <c r="Y3771" i="1" s="1"/>
  <c r="Z3771" i="1" s="1"/>
  <c r="P3771" i="1"/>
  <c r="Q3771" i="1"/>
  <c r="R3771" i="1" s="1"/>
  <c r="S3771" i="1"/>
  <c r="T3771" i="1"/>
  <c r="U3771" i="1"/>
  <c r="V3771" i="1"/>
  <c r="W3771" i="1"/>
  <c r="X3771" i="1" s="1"/>
  <c r="AA3771" i="1"/>
  <c r="AB3771" i="1"/>
  <c r="AS3771" i="1" s="1"/>
  <c r="AC3771" i="1"/>
  <c r="AD3771" i="1"/>
  <c r="AG3771" i="1" s="1"/>
  <c r="AF3771" i="1"/>
  <c r="AI3771" i="1"/>
  <c r="AL3771" i="1"/>
  <c r="AO3771" i="1"/>
  <c r="AP3771" i="1"/>
  <c r="AR3771" i="1"/>
  <c r="M3772" i="1"/>
  <c r="N3772" i="1"/>
  <c r="O3772" i="1"/>
  <c r="AP3772" i="1" s="1"/>
  <c r="Q3772" i="1"/>
  <c r="R3772" i="1" s="1"/>
  <c r="S3772" i="1"/>
  <c r="T3772" i="1"/>
  <c r="U3772" i="1"/>
  <c r="V3772" i="1" s="1"/>
  <c r="W3772" i="1"/>
  <c r="X3772" i="1" s="1"/>
  <c r="AA3772" i="1"/>
  <c r="AB3772" i="1"/>
  <c r="AC3772" i="1"/>
  <c r="AD3772" i="1"/>
  <c r="AH3772" i="1" s="1"/>
  <c r="AE3772" i="1"/>
  <c r="AF3772" i="1"/>
  <c r="AG3772" i="1"/>
  <c r="AI3772" i="1"/>
  <c r="AK3772" i="1"/>
  <c r="AL3772" i="1"/>
  <c r="AN3772" i="1" s="1"/>
  <c r="AM3772" i="1"/>
  <c r="AO3772" i="1"/>
  <c r="AQ3772" i="1"/>
  <c r="AR3772" i="1"/>
  <c r="AS3772" i="1"/>
  <c r="N3773" i="1"/>
  <c r="O3773" i="1"/>
  <c r="Y3773" i="1" s="1"/>
  <c r="Z3773" i="1" s="1"/>
  <c r="P3773" i="1"/>
  <c r="Q3773" i="1"/>
  <c r="R3773" i="1" s="1"/>
  <c r="S3773" i="1"/>
  <c r="T3773" i="1"/>
  <c r="U3773" i="1"/>
  <c r="V3773" i="1"/>
  <c r="W3773" i="1"/>
  <c r="X3773" i="1" s="1"/>
  <c r="AA3773" i="1"/>
  <c r="AB3773" i="1"/>
  <c r="AS3773" i="1" s="1"/>
  <c r="AC3773" i="1"/>
  <c r="AD3773" i="1"/>
  <c r="AG3773" i="1" s="1"/>
  <c r="AF3773" i="1"/>
  <c r="AI3773" i="1"/>
  <c r="AL3773" i="1"/>
  <c r="AO3773" i="1"/>
  <c r="AP3773" i="1"/>
  <c r="AR3773" i="1"/>
  <c r="M3774" i="1"/>
  <c r="N3774" i="1"/>
  <c r="O3774" i="1"/>
  <c r="AP3774" i="1" s="1"/>
  <c r="Q3774" i="1"/>
  <c r="R3774" i="1" s="1"/>
  <c r="S3774" i="1"/>
  <c r="T3774" i="1"/>
  <c r="U3774" i="1"/>
  <c r="V3774" i="1" s="1"/>
  <c r="W3774" i="1"/>
  <c r="X3774" i="1" s="1"/>
  <c r="AA3774" i="1"/>
  <c r="AB3774" i="1"/>
  <c r="AC3774" i="1"/>
  <c r="AD3774" i="1"/>
  <c r="AH3774" i="1" s="1"/>
  <c r="AE3774" i="1"/>
  <c r="AF3774" i="1"/>
  <c r="AG3774" i="1"/>
  <c r="AI3774" i="1"/>
  <c r="AK3774" i="1"/>
  <c r="AL3774" i="1"/>
  <c r="AN3774" i="1" s="1"/>
  <c r="AM3774" i="1"/>
  <c r="AO3774" i="1"/>
  <c r="AQ3774" i="1"/>
  <c r="AR3774" i="1"/>
  <c r="AS3774" i="1"/>
  <c r="N3775" i="1"/>
  <c r="O3775" i="1"/>
  <c r="Y3775" i="1" s="1"/>
  <c r="Z3775" i="1" s="1"/>
  <c r="P3775" i="1"/>
  <c r="Q3775" i="1"/>
  <c r="R3775" i="1" s="1"/>
  <c r="S3775" i="1"/>
  <c r="T3775" i="1"/>
  <c r="U3775" i="1"/>
  <c r="V3775" i="1"/>
  <c r="W3775" i="1"/>
  <c r="X3775" i="1" s="1"/>
  <c r="AA3775" i="1"/>
  <c r="AB3775" i="1"/>
  <c r="AS3775" i="1" s="1"/>
  <c r="AC3775" i="1"/>
  <c r="AD3775" i="1"/>
  <c r="AG3775" i="1" s="1"/>
  <c r="AF3775" i="1"/>
  <c r="AI3775" i="1"/>
  <c r="AL3775" i="1"/>
  <c r="AO3775" i="1"/>
  <c r="AP3775" i="1"/>
  <c r="AR3775" i="1"/>
  <c r="M3776" i="1"/>
  <c r="N3776" i="1"/>
  <c r="O3776" i="1"/>
  <c r="AP3776" i="1" s="1"/>
  <c r="Q3776" i="1"/>
  <c r="R3776" i="1" s="1"/>
  <c r="S3776" i="1"/>
  <c r="T3776" i="1"/>
  <c r="U3776" i="1"/>
  <c r="V3776" i="1" s="1"/>
  <c r="W3776" i="1"/>
  <c r="X3776" i="1" s="1"/>
  <c r="AA3776" i="1"/>
  <c r="AB3776" i="1"/>
  <c r="AC3776" i="1"/>
  <c r="AD3776" i="1"/>
  <c r="AH3776" i="1" s="1"/>
  <c r="AE3776" i="1"/>
  <c r="AF3776" i="1"/>
  <c r="AG3776" i="1"/>
  <c r="AI3776" i="1"/>
  <c r="AK3776" i="1"/>
  <c r="AL3776" i="1"/>
  <c r="AN3776" i="1" s="1"/>
  <c r="AM3776" i="1"/>
  <c r="AO3776" i="1"/>
  <c r="AQ3776" i="1"/>
  <c r="AR3776" i="1"/>
  <c r="AS3776" i="1"/>
  <c r="N3777" i="1"/>
  <c r="O3777" i="1"/>
  <c r="Y3777" i="1" s="1"/>
  <c r="Z3777" i="1" s="1"/>
  <c r="P3777" i="1"/>
  <c r="Q3777" i="1"/>
  <c r="R3777" i="1" s="1"/>
  <c r="S3777" i="1"/>
  <c r="T3777" i="1"/>
  <c r="U3777" i="1"/>
  <c r="V3777" i="1"/>
  <c r="W3777" i="1"/>
  <c r="X3777" i="1" s="1"/>
  <c r="AA3777" i="1"/>
  <c r="AB3777" i="1"/>
  <c r="AS3777" i="1" s="1"/>
  <c r="AC3777" i="1"/>
  <c r="AD3777" i="1"/>
  <c r="AG3777" i="1" s="1"/>
  <c r="AF3777" i="1"/>
  <c r="AI3777" i="1"/>
  <c r="AL3777" i="1"/>
  <c r="AO3777" i="1"/>
  <c r="AP3777" i="1"/>
  <c r="AR3777" i="1"/>
  <c r="M3778" i="1"/>
  <c r="N3778" i="1"/>
  <c r="O3778" i="1"/>
  <c r="AP3778" i="1" s="1"/>
  <c r="Q3778" i="1"/>
  <c r="R3778" i="1" s="1"/>
  <c r="S3778" i="1"/>
  <c r="T3778" i="1"/>
  <c r="U3778" i="1"/>
  <c r="V3778" i="1" s="1"/>
  <c r="W3778" i="1"/>
  <c r="X3778" i="1" s="1"/>
  <c r="AA3778" i="1"/>
  <c r="AB3778" i="1"/>
  <c r="AC3778" i="1"/>
  <c r="AD3778" i="1"/>
  <c r="AH3778" i="1" s="1"/>
  <c r="AE3778" i="1"/>
  <c r="AF3778" i="1"/>
  <c r="AG3778" i="1"/>
  <c r="AI3778" i="1"/>
  <c r="AK3778" i="1"/>
  <c r="AL3778" i="1"/>
  <c r="AN3778" i="1" s="1"/>
  <c r="AM3778" i="1"/>
  <c r="AO3778" i="1"/>
  <c r="AQ3778" i="1"/>
  <c r="AR3778" i="1"/>
  <c r="AS3778" i="1"/>
  <c r="N3779" i="1"/>
  <c r="O3779" i="1"/>
  <c r="Y3779" i="1" s="1"/>
  <c r="Z3779" i="1" s="1"/>
  <c r="P3779" i="1"/>
  <c r="Q3779" i="1"/>
  <c r="R3779" i="1" s="1"/>
  <c r="S3779" i="1"/>
  <c r="T3779" i="1"/>
  <c r="U3779" i="1"/>
  <c r="V3779" i="1"/>
  <c r="W3779" i="1"/>
  <c r="X3779" i="1" s="1"/>
  <c r="AA3779" i="1"/>
  <c r="AB3779" i="1"/>
  <c r="AS3779" i="1" s="1"/>
  <c r="AC3779" i="1"/>
  <c r="AD3779" i="1"/>
  <c r="AG3779" i="1" s="1"/>
  <c r="AF3779" i="1"/>
  <c r="AI3779" i="1"/>
  <c r="AL3779" i="1"/>
  <c r="AO3779" i="1"/>
  <c r="AP3779" i="1"/>
  <c r="AR3779" i="1"/>
  <c r="M3780" i="1"/>
  <c r="N3780" i="1"/>
  <c r="O3780" i="1"/>
  <c r="AP3780" i="1" s="1"/>
  <c r="Q3780" i="1"/>
  <c r="R3780" i="1" s="1"/>
  <c r="S3780" i="1"/>
  <c r="T3780" i="1"/>
  <c r="U3780" i="1"/>
  <c r="V3780" i="1" s="1"/>
  <c r="W3780" i="1"/>
  <c r="X3780" i="1" s="1"/>
  <c r="AA3780" i="1"/>
  <c r="AB3780" i="1"/>
  <c r="AC3780" i="1"/>
  <c r="AD3780" i="1"/>
  <c r="AH3780" i="1" s="1"/>
  <c r="AE3780" i="1"/>
  <c r="AF3780" i="1"/>
  <c r="AG3780" i="1"/>
  <c r="AI3780" i="1"/>
  <c r="AK3780" i="1"/>
  <c r="AL3780" i="1"/>
  <c r="AN3780" i="1" s="1"/>
  <c r="AM3780" i="1"/>
  <c r="AO3780" i="1"/>
  <c r="AQ3780" i="1"/>
  <c r="AR3780" i="1"/>
  <c r="AS3780" i="1"/>
  <c r="N3781" i="1"/>
  <c r="O3781" i="1"/>
  <c r="Y3781" i="1" s="1"/>
  <c r="Z3781" i="1" s="1"/>
  <c r="P3781" i="1"/>
  <c r="Q3781" i="1"/>
  <c r="R3781" i="1" s="1"/>
  <c r="S3781" i="1"/>
  <c r="T3781" i="1"/>
  <c r="U3781" i="1"/>
  <c r="V3781" i="1"/>
  <c r="W3781" i="1"/>
  <c r="X3781" i="1" s="1"/>
  <c r="AA3781" i="1"/>
  <c r="AB3781" i="1"/>
  <c r="AS3781" i="1" s="1"/>
  <c r="AC3781" i="1"/>
  <c r="AD3781" i="1"/>
  <c r="AG3781" i="1" s="1"/>
  <c r="AF3781" i="1"/>
  <c r="AI3781" i="1"/>
  <c r="AL3781" i="1"/>
  <c r="AO3781" i="1"/>
  <c r="AP3781" i="1"/>
  <c r="AR3781" i="1"/>
  <c r="M3782" i="1"/>
  <c r="N3782" i="1"/>
  <c r="O3782" i="1"/>
  <c r="AP3782" i="1" s="1"/>
  <c r="Q3782" i="1"/>
  <c r="R3782" i="1" s="1"/>
  <c r="S3782" i="1"/>
  <c r="T3782" i="1"/>
  <c r="U3782" i="1"/>
  <c r="V3782" i="1" s="1"/>
  <c r="W3782" i="1"/>
  <c r="X3782" i="1" s="1"/>
  <c r="AA3782" i="1"/>
  <c r="AB3782" i="1"/>
  <c r="AC3782" i="1"/>
  <c r="AD3782" i="1"/>
  <c r="AH3782" i="1" s="1"/>
  <c r="AE3782" i="1"/>
  <c r="AF3782" i="1"/>
  <c r="AG3782" i="1"/>
  <c r="AI3782" i="1"/>
  <c r="AK3782" i="1"/>
  <c r="AL3782" i="1"/>
  <c r="AN3782" i="1" s="1"/>
  <c r="AM3782" i="1"/>
  <c r="AO3782" i="1"/>
  <c r="AQ3782" i="1"/>
  <c r="AR3782" i="1"/>
  <c r="AS3782" i="1"/>
  <c r="N3783" i="1"/>
  <c r="O3783" i="1"/>
  <c r="Y3783" i="1" s="1"/>
  <c r="Z3783" i="1" s="1"/>
  <c r="P3783" i="1"/>
  <c r="Q3783" i="1"/>
  <c r="R3783" i="1" s="1"/>
  <c r="S3783" i="1"/>
  <c r="T3783" i="1"/>
  <c r="U3783" i="1"/>
  <c r="V3783" i="1"/>
  <c r="W3783" i="1"/>
  <c r="X3783" i="1" s="1"/>
  <c r="AA3783" i="1"/>
  <c r="AB3783" i="1"/>
  <c r="AS3783" i="1" s="1"/>
  <c r="AC3783" i="1"/>
  <c r="AD3783" i="1"/>
  <c r="AG3783" i="1" s="1"/>
  <c r="AF3783" i="1"/>
  <c r="AI3783" i="1"/>
  <c r="AL3783" i="1"/>
  <c r="AO3783" i="1"/>
  <c r="AP3783" i="1"/>
  <c r="AR3783" i="1"/>
  <c r="M3784" i="1"/>
  <c r="N3784" i="1"/>
  <c r="O3784" i="1"/>
  <c r="AP3784" i="1" s="1"/>
  <c r="Q3784" i="1"/>
  <c r="R3784" i="1" s="1"/>
  <c r="S3784" i="1"/>
  <c r="T3784" i="1"/>
  <c r="U3784" i="1"/>
  <c r="V3784" i="1" s="1"/>
  <c r="W3784" i="1"/>
  <c r="X3784" i="1" s="1"/>
  <c r="AA3784" i="1"/>
  <c r="AB3784" i="1"/>
  <c r="AC3784" i="1"/>
  <c r="AD3784" i="1"/>
  <c r="AH3784" i="1" s="1"/>
  <c r="AE3784" i="1"/>
  <c r="AF3784" i="1"/>
  <c r="AG3784" i="1"/>
  <c r="AI3784" i="1"/>
  <c r="AK3784" i="1"/>
  <c r="AL3784" i="1"/>
  <c r="AN3784" i="1" s="1"/>
  <c r="AM3784" i="1"/>
  <c r="AO3784" i="1"/>
  <c r="AQ3784" i="1"/>
  <c r="AR3784" i="1"/>
  <c r="AS3784" i="1"/>
  <c r="N3785" i="1"/>
  <c r="O3785" i="1"/>
  <c r="Y3785" i="1" s="1"/>
  <c r="Z3785" i="1" s="1"/>
  <c r="P3785" i="1"/>
  <c r="Q3785" i="1"/>
  <c r="R3785" i="1" s="1"/>
  <c r="S3785" i="1"/>
  <c r="T3785" i="1"/>
  <c r="U3785" i="1"/>
  <c r="V3785" i="1"/>
  <c r="W3785" i="1"/>
  <c r="X3785" i="1" s="1"/>
  <c r="AA3785" i="1"/>
  <c r="AB3785" i="1"/>
  <c r="AQ3785" i="1" s="1"/>
  <c r="AC3785" i="1"/>
  <c r="AD3785" i="1"/>
  <c r="AG3785" i="1" s="1"/>
  <c r="AF3785" i="1"/>
  <c r="AI3785" i="1"/>
  <c r="AL3785" i="1"/>
  <c r="AO3785" i="1"/>
  <c r="AP3785" i="1"/>
  <c r="AR3785" i="1"/>
  <c r="AS3785" i="1"/>
  <c r="N3786" i="1"/>
  <c r="O3786" i="1"/>
  <c r="AP3786" i="1" s="1"/>
  <c r="Q3786" i="1"/>
  <c r="R3786" i="1" s="1"/>
  <c r="S3786" i="1"/>
  <c r="T3786" i="1"/>
  <c r="U3786" i="1"/>
  <c r="V3786" i="1" s="1"/>
  <c r="W3786" i="1"/>
  <c r="X3786" i="1" s="1"/>
  <c r="AA3786" i="1"/>
  <c r="AB3786" i="1"/>
  <c r="AC3786" i="1"/>
  <c r="AD3786" i="1"/>
  <c r="M3786" i="1" s="1"/>
  <c r="AF3786" i="1"/>
  <c r="AG3786" i="1"/>
  <c r="AI3786" i="1"/>
  <c r="AL3786" i="1"/>
  <c r="AM3786" i="1"/>
  <c r="AO3786" i="1"/>
  <c r="AQ3786" i="1"/>
  <c r="AR3786" i="1"/>
  <c r="AS3786" i="1"/>
  <c r="N3787" i="1"/>
  <c r="O3787" i="1"/>
  <c r="P3787" i="1" s="1"/>
  <c r="Q3787" i="1"/>
  <c r="R3787" i="1" s="1"/>
  <c r="S3787" i="1"/>
  <c r="T3787" i="1"/>
  <c r="U3787" i="1"/>
  <c r="V3787" i="1" s="1"/>
  <c r="W3787" i="1"/>
  <c r="X3787" i="1" s="1"/>
  <c r="AA3787" i="1"/>
  <c r="AB3787" i="1"/>
  <c r="AQ3787" i="1" s="1"/>
  <c r="AC3787" i="1"/>
  <c r="AD3787" i="1"/>
  <c r="AG3787" i="1" s="1"/>
  <c r="AF3787" i="1"/>
  <c r="AI3787" i="1"/>
  <c r="AL3787" i="1"/>
  <c r="AO3787" i="1"/>
  <c r="AP3787" i="1"/>
  <c r="AR3787" i="1"/>
  <c r="AS3787" i="1"/>
  <c r="N3788" i="1"/>
  <c r="O3788" i="1"/>
  <c r="AP3788" i="1" s="1"/>
  <c r="Q3788" i="1"/>
  <c r="R3788" i="1" s="1"/>
  <c r="S3788" i="1"/>
  <c r="T3788" i="1"/>
  <c r="U3788" i="1"/>
  <c r="V3788" i="1" s="1"/>
  <c r="W3788" i="1"/>
  <c r="X3788" i="1" s="1"/>
  <c r="AA3788" i="1"/>
  <c r="AB3788" i="1"/>
  <c r="AC3788" i="1"/>
  <c r="AD3788" i="1"/>
  <c r="M3788" i="1" s="1"/>
  <c r="AF3788" i="1"/>
  <c r="AG3788" i="1"/>
  <c r="AI3788" i="1"/>
  <c r="AL3788" i="1"/>
  <c r="AM3788" i="1"/>
  <c r="AO3788" i="1"/>
  <c r="AQ3788" i="1"/>
  <c r="AR3788" i="1"/>
  <c r="AS3788" i="1"/>
  <c r="N3789" i="1"/>
  <c r="O3789" i="1"/>
  <c r="P3789" i="1" s="1"/>
  <c r="Q3789" i="1"/>
  <c r="R3789" i="1" s="1"/>
  <c r="S3789" i="1"/>
  <c r="T3789" i="1"/>
  <c r="U3789" i="1"/>
  <c r="V3789" i="1" s="1"/>
  <c r="W3789" i="1"/>
  <c r="X3789" i="1" s="1"/>
  <c r="AA3789" i="1"/>
  <c r="AB3789" i="1"/>
  <c r="AQ3789" i="1" s="1"/>
  <c r="AC3789" i="1"/>
  <c r="AD3789" i="1"/>
  <c r="AG3789" i="1" s="1"/>
  <c r="AF3789" i="1"/>
  <c r="AI3789" i="1"/>
  <c r="AL3789" i="1"/>
  <c r="AO3789" i="1"/>
  <c r="AP3789" i="1"/>
  <c r="AR3789" i="1"/>
  <c r="AS3789" i="1"/>
  <c r="N3790" i="1"/>
  <c r="O3790" i="1"/>
  <c r="AP3790" i="1" s="1"/>
  <c r="Q3790" i="1"/>
  <c r="R3790" i="1" s="1"/>
  <c r="S3790" i="1"/>
  <c r="T3790" i="1"/>
  <c r="U3790" i="1"/>
  <c r="V3790" i="1" s="1"/>
  <c r="W3790" i="1"/>
  <c r="X3790" i="1" s="1"/>
  <c r="AA3790" i="1"/>
  <c r="AB3790" i="1"/>
  <c r="AC3790" i="1"/>
  <c r="AD3790" i="1"/>
  <c r="M3790" i="1" s="1"/>
  <c r="AF3790" i="1"/>
  <c r="AG3790" i="1"/>
  <c r="AI3790" i="1"/>
  <c r="AL3790" i="1"/>
  <c r="AM3790" i="1"/>
  <c r="AO3790" i="1"/>
  <c r="AQ3790" i="1"/>
  <c r="AR3790" i="1"/>
  <c r="AS3790" i="1"/>
  <c r="N3791" i="1"/>
  <c r="O3791" i="1"/>
  <c r="P3791" i="1" s="1"/>
  <c r="Q3791" i="1"/>
  <c r="R3791" i="1" s="1"/>
  <c r="S3791" i="1"/>
  <c r="T3791" i="1"/>
  <c r="U3791" i="1"/>
  <c r="V3791" i="1" s="1"/>
  <c r="W3791" i="1"/>
  <c r="X3791" i="1" s="1"/>
  <c r="AA3791" i="1"/>
  <c r="AB3791" i="1"/>
  <c r="AQ3791" i="1" s="1"/>
  <c r="AC3791" i="1"/>
  <c r="AD3791" i="1"/>
  <c r="AG3791" i="1" s="1"/>
  <c r="AF3791" i="1"/>
  <c r="AI3791" i="1"/>
  <c r="AL3791" i="1"/>
  <c r="AO3791" i="1"/>
  <c r="AP3791" i="1"/>
  <c r="AR3791" i="1"/>
  <c r="AS3791" i="1"/>
  <c r="N3792" i="1"/>
  <c r="O3792" i="1"/>
  <c r="AP3792" i="1" s="1"/>
  <c r="Q3792" i="1"/>
  <c r="R3792" i="1" s="1"/>
  <c r="S3792" i="1"/>
  <c r="T3792" i="1"/>
  <c r="U3792" i="1"/>
  <c r="V3792" i="1" s="1"/>
  <c r="W3792" i="1"/>
  <c r="X3792" i="1" s="1"/>
  <c r="AA3792" i="1"/>
  <c r="AB3792" i="1"/>
  <c r="AC3792" i="1"/>
  <c r="AD3792" i="1"/>
  <c r="M3792" i="1" s="1"/>
  <c r="AF3792" i="1"/>
  <c r="AG3792" i="1"/>
  <c r="AI3792" i="1"/>
  <c r="AL3792" i="1"/>
  <c r="AM3792" i="1"/>
  <c r="AO3792" i="1"/>
  <c r="AQ3792" i="1"/>
  <c r="AR3792" i="1"/>
  <c r="AS3792" i="1"/>
  <c r="N3793" i="1"/>
  <c r="O3793" i="1"/>
  <c r="P3793" i="1" s="1"/>
  <c r="Q3793" i="1"/>
  <c r="R3793" i="1" s="1"/>
  <c r="S3793" i="1"/>
  <c r="T3793" i="1"/>
  <c r="U3793" i="1"/>
  <c r="V3793" i="1" s="1"/>
  <c r="W3793" i="1"/>
  <c r="X3793" i="1" s="1"/>
  <c r="AA3793" i="1"/>
  <c r="AB3793" i="1"/>
  <c r="AQ3793" i="1" s="1"/>
  <c r="AC3793" i="1"/>
  <c r="AD3793" i="1"/>
  <c r="AG3793" i="1" s="1"/>
  <c r="AF3793" i="1"/>
  <c r="AI3793" i="1"/>
  <c r="AL3793" i="1"/>
  <c r="AO3793" i="1"/>
  <c r="AP3793" i="1"/>
  <c r="AR3793" i="1"/>
  <c r="AS3793" i="1"/>
  <c r="N3794" i="1"/>
  <c r="O3794" i="1"/>
  <c r="AP3794" i="1" s="1"/>
  <c r="Q3794" i="1"/>
  <c r="R3794" i="1" s="1"/>
  <c r="S3794" i="1"/>
  <c r="T3794" i="1"/>
  <c r="U3794" i="1"/>
  <c r="V3794" i="1" s="1"/>
  <c r="W3794" i="1"/>
  <c r="X3794" i="1" s="1"/>
  <c r="AA3794" i="1"/>
  <c r="AB3794" i="1"/>
  <c r="AC3794" i="1"/>
  <c r="AD3794" i="1"/>
  <c r="M3794" i="1" s="1"/>
  <c r="AF3794" i="1"/>
  <c r="AG3794" i="1"/>
  <c r="AI3794" i="1"/>
  <c r="AL3794" i="1"/>
  <c r="AM3794" i="1"/>
  <c r="AO3794" i="1"/>
  <c r="AQ3794" i="1"/>
  <c r="AR3794" i="1"/>
  <c r="AS3794" i="1"/>
  <c r="N3795" i="1"/>
  <c r="O3795" i="1"/>
  <c r="P3795" i="1" s="1"/>
  <c r="Q3795" i="1"/>
  <c r="R3795" i="1" s="1"/>
  <c r="S3795" i="1"/>
  <c r="T3795" i="1"/>
  <c r="U3795" i="1"/>
  <c r="V3795" i="1" s="1"/>
  <c r="W3795" i="1"/>
  <c r="X3795" i="1" s="1"/>
  <c r="AA3795" i="1"/>
  <c r="AB3795" i="1"/>
  <c r="AQ3795" i="1" s="1"/>
  <c r="AC3795" i="1"/>
  <c r="AD3795" i="1"/>
  <c r="AG3795" i="1" s="1"/>
  <c r="AF3795" i="1"/>
  <c r="AI3795" i="1"/>
  <c r="AL3795" i="1"/>
  <c r="AO3795" i="1"/>
  <c r="AP3795" i="1"/>
  <c r="AR3795" i="1"/>
  <c r="AS3795" i="1"/>
  <c r="N3796" i="1"/>
  <c r="O3796" i="1"/>
  <c r="AP3796" i="1" s="1"/>
  <c r="Q3796" i="1"/>
  <c r="R3796" i="1" s="1"/>
  <c r="S3796" i="1"/>
  <c r="T3796" i="1"/>
  <c r="U3796" i="1"/>
  <c r="V3796" i="1" s="1"/>
  <c r="W3796" i="1"/>
  <c r="X3796" i="1" s="1"/>
  <c r="AA3796" i="1"/>
  <c r="AB3796" i="1"/>
  <c r="AC3796" i="1"/>
  <c r="AD3796" i="1"/>
  <c r="M3796" i="1" s="1"/>
  <c r="AF3796" i="1"/>
  <c r="AG3796" i="1"/>
  <c r="AI3796" i="1"/>
  <c r="AL3796" i="1"/>
  <c r="AM3796" i="1"/>
  <c r="AO3796" i="1"/>
  <c r="AQ3796" i="1"/>
  <c r="AR3796" i="1"/>
  <c r="AS3796" i="1"/>
  <c r="N3797" i="1"/>
  <c r="O3797" i="1"/>
  <c r="P3797" i="1" s="1"/>
  <c r="Q3797" i="1"/>
  <c r="R3797" i="1" s="1"/>
  <c r="S3797" i="1"/>
  <c r="T3797" i="1"/>
  <c r="U3797" i="1"/>
  <c r="V3797" i="1" s="1"/>
  <c r="W3797" i="1"/>
  <c r="X3797" i="1" s="1"/>
  <c r="AA3797" i="1"/>
  <c r="AB3797" i="1"/>
  <c r="AQ3797" i="1" s="1"/>
  <c r="AC3797" i="1"/>
  <c r="AD3797" i="1"/>
  <c r="AG3797" i="1" s="1"/>
  <c r="AF3797" i="1"/>
  <c r="AI3797" i="1"/>
  <c r="AL3797" i="1"/>
  <c r="AO3797" i="1"/>
  <c r="AP3797" i="1"/>
  <c r="AR3797" i="1"/>
  <c r="AS3797" i="1"/>
  <c r="N3798" i="1"/>
  <c r="O3798" i="1"/>
  <c r="AP3798" i="1" s="1"/>
  <c r="Q3798" i="1"/>
  <c r="R3798" i="1" s="1"/>
  <c r="S3798" i="1"/>
  <c r="T3798" i="1"/>
  <c r="U3798" i="1"/>
  <c r="V3798" i="1" s="1"/>
  <c r="W3798" i="1"/>
  <c r="X3798" i="1" s="1"/>
  <c r="AA3798" i="1"/>
  <c r="AB3798" i="1"/>
  <c r="AC3798" i="1"/>
  <c r="AD3798" i="1"/>
  <c r="M3798" i="1" s="1"/>
  <c r="AF3798" i="1"/>
  <c r="AG3798" i="1"/>
  <c r="AI3798" i="1"/>
  <c r="AL3798" i="1"/>
  <c r="AM3798" i="1"/>
  <c r="AO3798" i="1"/>
  <c r="AQ3798" i="1"/>
  <c r="AR3798" i="1"/>
  <c r="AS3798" i="1"/>
  <c r="N3799" i="1"/>
  <c r="O3799" i="1"/>
  <c r="P3799" i="1" s="1"/>
  <c r="Q3799" i="1"/>
  <c r="R3799" i="1" s="1"/>
  <c r="S3799" i="1"/>
  <c r="T3799" i="1"/>
  <c r="U3799" i="1"/>
  <c r="V3799" i="1" s="1"/>
  <c r="W3799" i="1"/>
  <c r="X3799" i="1" s="1"/>
  <c r="AA3799" i="1"/>
  <c r="AB3799" i="1"/>
  <c r="AQ3799" i="1" s="1"/>
  <c r="AC3799" i="1"/>
  <c r="AD3799" i="1"/>
  <c r="AG3799" i="1" s="1"/>
  <c r="AF3799" i="1"/>
  <c r="AI3799" i="1"/>
  <c r="AL3799" i="1"/>
  <c r="AO3799" i="1"/>
  <c r="AP3799" i="1"/>
  <c r="AR3799" i="1"/>
  <c r="AS3799" i="1"/>
  <c r="N3800" i="1"/>
  <c r="O3800" i="1"/>
  <c r="AP3800" i="1" s="1"/>
  <c r="Q3800" i="1"/>
  <c r="R3800" i="1" s="1"/>
  <c r="S3800" i="1"/>
  <c r="T3800" i="1"/>
  <c r="U3800" i="1"/>
  <c r="V3800" i="1" s="1"/>
  <c r="W3800" i="1"/>
  <c r="X3800" i="1" s="1"/>
  <c r="AA3800" i="1"/>
  <c r="AB3800" i="1"/>
  <c r="AC3800" i="1"/>
  <c r="AD3800" i="1"/>
  <c r="M3800" i="1" s="1"/>
  <c r="AF3800" i="1"/>
  <c r="AG3800" i="1"/>
  <c r="AI3800" i="1"/>
  <c r="AL3800" i="1"/>
  <c r="AM3800" i="1"/>
  <c r="AO3800" i="1"/>
  <c r="AQ3800" i="1"/>
  <c r="AR3800" i="1"/>
  <c r="AS3800" i="1"/>
  <c r="N3801" i="1"/>
  <c r="O3801" i="1"/>
  <c r="P3801" i="1" s="1"/>
  <c r="Q3801" i="1"/>
  <c r="R3801" i="1" s="1"/>
  <c r="S3801" i="1"/>
  <c r="T3801" i="1"/>
  <c r="U3801" i="1"/>
  <c r="V3801" i="1" s="1"/>
  <c r="W3801" i="1"/>
  <c r="X3801" i="1" s="1"/>
  <c r="AA3801" i="1"/>
  <c r="AB3801" i="1"/>
  <c r="AQ3801" i="1" s="1"/>
  <c r="AC3801" i="1"/>
  <c r="AD3801" i="1"/>
  <c r="AG3801" i="1" s="1"/>
  <c r="AF3801" i="1"/>
  <c r="AI3801" i="1"/>
  <c r="AL3801" i="1"/>
  <c r="AO3801" i="1"/>
  <c r="AP3801" i="1"/>
  <c r="AR3801" i="1"/>
  <c r="AS3801" i="1"/>
  <c r="N3802" i="1"/>
  <c r="O3802" i="1"/>
  <c r="AP3802" i="1" s="1"/>
  <c r="Q3802" i="1"/>
  <c r="R3802" i="1" s="1"/>
  <c r="S3802" i="1"/>
  <c r="T3802" i="1"/>
  <c r="U3802" i="1"/>
  <c r="V3802" i="1" s="1"/>
  <c r="W3802" i="1"/>
  <c r="X3802" i="1" s="1"/>
  <c r="AA3802" i="1"/>
  <c r="AB3802" i="1"/>
  <c r="AC3802" i="1"/>
  <c r="AD3802" i="1"/>
  <c r="M3802" i="1" s="1"/>
  <c r="AF3802" i="1"/>
  <c r="AG3802" i="1"/>
  <c r="AI3802" i="1"/>
  <c r="AL3802" i="1"/>
  <c r="AM3802" i="1"/>
  <c r="AO3802" i="1"/>
  <c r="AQ3802" i="1"/>
  <c r="AR3802" i="1"/>
  <c r="AS3802" i="1"/>
  <c r="N3803" i="1"/>
  <c r="O3803" i="1"/>
  <c r="P3803" i="1" s="1"/>
  <c r="Q3803" i="1"/>
  <c r="R3803" i="1" s="1"/>
  <c r="S3803" i="1"/>
  <c r="T3803" i="1"/>
  <c r="U3803" i="1"/>
  <c r="V3803" i="1" s="1"/>
  <c r="W3803" i="1"/>
  <c r="X3803" i="1" s="1"/>
  <c r="AA3803" i="1"/>
  <c r="AB3803" i="1"/>
  <c r="AQ3803" i="1" s="1"/>
  <c r="AC3803" i="1"/>
  <c r="AD3803" i="1"/>
  <c r="AG3803" i="1" s="1"/>
  <c r="AF3803" i="1"/>
  <c r="AI3803" i="1"/>
  <c r="AL3803" i="1"/>
  <c r="AO3803" i="1"/>
  <c r="AP3803" i="1"/>
  <c r="AR3803" i="1"/>
  <c r="AS3803" i="1"/>
  <c r="N3804" i="1"/>
  <c r="O3804" i="1"/>
  <c r="AP3804" i="1" s="1"/>
  <c r="Q3804" i="1"/>
  <c r="R3804" i="1" s="1"/>
  <c r="S3804" i="1"/>
  <c r="T3804" i="1"/>
  <c r="U3804" i="1"/>
  <c r="V3804" i="1" s="1"/>
  <c r="W3804" i="1"/>
  <c r="X3804" i="1" s="1"/>
  <c r="AA3804" i="1"/>
  <c r="AB3804" i="1"/>
  <c r="AC3804" i="1"/>
  <c r="AD3804" i="1"/>
  <c r="M3804" i="1" s="1"/>
  <c r="AF3804" i="1"/>
  <c r="AG3804" i="1"/>
  <c r="AI3804" i="1"/>
  <c r="AL3804" i="1"/>
  <c r="AM3804" i="1"/>
  <c r="AO3804" i="1"/>
  <c r="AQ3804" i="1"/>
  <c r="AR3804" i="1"/>
  <c r="AS3804" i="1"/>
  <c r="N3805" i="1"/>
  <c r="O3805" i="1"/>
  <c r="P3805" i="1" s="1"/>
  <c r="Q3805" i="1"/>
  <c r="R3805" i="1" s="1"/>
  <c r="S3805" i="1"/>
  <c r="T3805" i="1"/>
  <c r="U3805" i="1"/>
  <c r="V3805" i="1" s="1"/>
  <c r="W3805" i="1"/>
  <c r="X3805" i="1" s="1"/>
  <c r="AA3805" i="1"/>
  <c r="AB3805" i="1"/>
  <c r="AQ3805" i="1" s="1"/>
  <c r="AC3805" i="1"/>
  <c r="AD3805" i="1"/>
  <c r="AG3805" i="1" s="1"/>
  <c r="AF3805" i="1"/>
  <c r="AI3805" i="1"/>
  <c r="AL3805" i="1"/>
  <c r="AO3805" i="1"/>
  <c r="AP3805" i="1"/>
  <c r="AR3805" i="1"/>
  <c r="AS3805" i="1"/>
  <c r="N3806" i="1"/>
  <c r="O3806" i="1"/>
  <c r="AP3806" i="1" s="1"/>
  <c r="Q3806" i="1"/>
  <c r="R3806" i="1" s="1"/>
  <c r="S3806" i="1"/>
  <c r="T3806" i="1"/>
  <c r="U3806" i="1"/>
  <c r="V3806" i="1" s="1"/>
  <c r="W3806" i="1"/>
  <c r="X3806" i="1" s="1"/>
  <c r="AA3806" i="1"/>
  <c r="AB3806" i="1"/>
  <c r="AC3806" i="1"/>
  <c r="AD3806" i="1"/>
  <c r="M3806" i="1" s="1"/>
  <c r="AF3806" i="1"/>
  <c r="AG3806" i="1"/>
  <c r="AI3806" i="1"/>
  <c r="AL3806" i="1"/>
  <c r="AM3806" i="1"/>
  <c r="AO3806" i="1"/>
  <c r="AQ3806" i="1"/>
  <c r="AR3806" i="1"/>
  <c r="AS3806" i="1"/>
  <c r="N3807" i="1"/>
  <c r="O3807" i="1"/>
  <c r="P3807" i="1" s="1"/>
  <c r="Q3807" i="1"/>
  <c r="R3807" i="1" s="1"/>
  <c r="S3807" i="1"/>
  <c r="T3807" i="1"/>
  <c r="U3807" i="1"/>
  <c r="V3807" i="1" s="1"/>
  <c r="W3807" i="1"/>
  <c r="X3807" i="1" s="1"/>
  <c r="AA3807" i="1"/>
  <c r="AB3807" i="1"/>
  <c r="AQ3807" i="1" s="1"/>
  <c r="AC3807" i="1"/>
  <c r="AD3807" i="1"/>
  <c r="AG3807" i="1" s="1"/>
  <c r="AF3807" i="1"/>
  <c r="AI3807" i="1"/>
  <c r="AL3807" i="1"/>
  <c r="AO3807" i="1"/>
  <c r="AP3807" i="1"/>
  <c r="AR3807" i="1"/>
  <c r="AS3807" i="1"/>
  <c r="N3808" i="1"/>
  <c r="O3808" i="1"/>
  <c r="AP3808" i="1" s="1"/>
  <c r="Q3808" i="1"/>
  <c r="R3808" i="1" s="1"/>
  <c r="S3808" i="1"/>
  <c r="T3808" i="1"/>
  <c r="U3808" i="1"/>
  <c r="V3808" i="1" s="1"/>
  <c r="W3808" i="1"/>
  <c r="X3808" i="1" s="1"/>
  <c r="AA3808" i="1"/>
  <c r="AB3808" i="1"/>
  <c r="AC3808" i="1"/>
  <c r="AD3808" i="1"/>
  <c r="M3808" i="1" s="1"/>
  <c r="AF3808" i="1"/>
  <c r="AG3808" i="1"/>
  <c r="AI3808" i="1"/>
  <c r="AL3808" i="1"/>
  <c r="AM3808" i="1"/>
  <c r="AO3808" i="1"/>
  <c r="AQ3808" i="1"/>
  <c r="AR3808" i="1"/>
  <c r="AS3808" i="1"/>
  <c r="N3809" i="1"/>
  <c r="O3809" i="1"/>
  <c r="P3809" i="1" s="1"/>
  <c r="Q3809" i="1"/>
  <c r="R3809" i="1" s="1"/>
  <c r="S3809" i="1"/>
  <c r="T3809" i="1"/>
  <c r="U3809" i="1"/>
  <c r="V3809" i="1" s="1"/>
  <c r="W3809" i="1"/>
  <c r="X3809" i="1" s="1"/>
  <c r="AA3809" i="1"/>
  <c r="AB3809" i="1"/>
  <c r="AQ3809" i="1" s="1"/>
  <c r="AC3809" i="1"/>
  <c r="AD3809" i="1"/>
  <c r="AG3809" i="1" s="1"/>
  <c r="AF3809" i="1"/>
  <c r="AI3809" i="1"/>
  <c r="AL3809" i="1"/>
  <c r="AO3809" i="1"/>
  <c r="AP3809" i="1"/>
  <c r="AR3809" i="1"/>
  <c r="AS3809" i="1"/>
  <c r="N3810" i="1"/>
  <c r="O3810" i="1"/>
  <c r="AP3810" i="1" s="1"/>
  <c r="Q3810" i="1"/>
  <c r="R3810" i="1" s="1"/>
  <c r="S3810" i="1"/>
  <c r="T3810" i="1"/>
  <c r="U3810" i="1"/>
  <c r="V3810" i="1" s="1"/>
  <c r="W3810" i="1"/>
  <c r="X3810" i="1" s="1"/>
  <c r="AA3810" i="1"/>
  <c r="AB3810" i="1"/>
  <c r="AC3810" i="1"/>
  <c r="AD3810" i="1"/>
  <c r="M3810" i="1" s="1"/>
  <c r="AF3810" i="1"/>
  <c r="AG3810" i="1"/>
  <c r="AI3810" i="1"/>
  <c r="AL3810" i="1"/>
  <c r="AM3810" i="1"/>
  <c r="AO3810" i="1"/>
  <c r="AQ3810" i="1"/>
  <c r="AR3810" i="1"/>
  <c r="AS3810" i="1"/>
  <c r="N3811" i="1"/>
  <c r="O3811" i="1"/>
  <c r="P3811" i="1" s="1"/>
  <c r="Q3811" i="1"/>
  <c r="R3811" i="1" s="1"/>
  <c r="S3811" i="1"/>
  <c r="T3811" i="1"/>
  <c r="U3811" i="1"/>
  <c r="V3811" i="1" s="1"/>
  <c r="W3811" i="1"/>
  <c r="X3811" i="1" s="1"/>
  <c r="AA3811" i="1"/>
  <c r="AB3811" i="1"/>
  <c r="AQ3811" i="1" s="1"/>
  <c r="AC3811" i="1"/>
  <c r="AD3811" i="1"/>
  <c r="AG3811" i="1" s="1"/>
  <c r="AF3811" i="1"/>
  <c r="AI3811" i="1"/>
  <c r="AL3811" i="1"/>
  <c r="AO3811" i="1"/>
  <c r="AP3811" i="1"/>
  <c r="AR3811" i="1"/>
  <c r="AS3811" i="1"/>
  <c r="N3812" i="1"/>
  <c r="O3812" i="1"/>
  <c r="AP3812" i="1" s="1"/>
  <c r="Q3812" i="1"/>
  <c r="R3812" i="1" s="1"/>
  <c r="S3812" i="1"/>
  <c r="T3812" i="1"/>
  <c r="U3812" i="1"/>
  <c r="V3812" i="1" s="1"/>
  <c r="W3812" i="1"/>
  <c r="X3812" i="1" s="1"/>
  <c r="AA3812" i="1"/>
  <c r="AB3812" i="1"/>
  <c r="AC3812" i="1"/>
  <c r="AD3812" i="1"/>
  <c r="M3812" i="1" s="1"/>
  <c r="AF3812" i="1"/>
  <c r="AG3812" i="1"/>
  <c r="AI3812" i="1"/>
  <c r="AL3812" i="1"/>
  <c r="AM3812" i="1"/>
  <c r="AO3812" i="1"/>
  <c r="AQ3812" i="1"/>
  <c r="AR3812" i="1"/>
  <c r="AS3812" i="1"/>
  <c r="N3813" i="1"/>
  <c r="O3813" i="1"/>
  <c r="P3813" i="1" s="1"/>
  <c r="Q3813" i="1"/>
  <c r="R3813" i="1" s="1"/>
  <c r="S3813" i="1"/>
  <c r="T3813" i="1"/>
  <c r="U3813" i="1"/>
  <c r="V3813" i="1" s="1"/>
  <c r="W3813" i="1"/>
  <c r="X3813" i="1" s="1"/>
  <c r="AA3813" i="1"/>
  <c r="AB3813" i="1"/>
  <c r="AQ3813" i="1" s="1"/>
  <c r="AC3813" i="1"/>
  <c r="AD3813" i="1"/>
  <c r="AG3813" i="1" s="1"/>
  <c r="AF3813" i="1"/>
  <c r="AI3813" i="1"/>
  <c r="AL3813" i="1"/>
  <c r="AO3813" i="1"/>
  <c r="AP3813" i="1"/>
  <c r="AR3813" i="1"/>
  <c r="AS3813" i="1"/>
  <c r="N3814" i="1"/>
  <c r="O3814" i="1"/>
  <c r="AP3814" i="1" s="1"/>
  <c r="Q3814" i="1"/>
  <c r="R3814" i="1" s="1"/>
  <c r="S3814" i="1"/>
  <c r="T3814" i="1"/>
  <c r="U3814" i="1"/>
  <c r="V3814" i="1" s="1"/>
  <c r="W3814" i="1"/>
  <c r="X3814" i="1" s="1"/>
  <c r="AA3814" i="1"/>
  <c r="AB3814" i="1"/>
  <c r="AC3814" i="1"/>
  <c r="AD3814" i="1"/>
  <c r="M3814" i="1" s="1"/>
  <c r="AF3814" i="1"/>
  <c r="AG3814" i="1"/>
  <c r="AI3814" i="1"/>
  <c r="AL3814" i="1"/>
  <c r="AM3814" i="1"/>
  <c r="AO3814" i="1"/>
  <c r="AQ3814" i="1"/>
  <c r="AR3814" i="1"/>
  <c r="AS3814" i="1"/>
  <c r="N3815" i="1"/>
  <c r="O3815" i="1"/>
  <c r="P3815" i="1" s="1"/>
  <c r="Q3815" i="1"/>
  <c r="R3815" i="1" s="1"/>
  <c r="S3815" i="1"/>
  <c r="T3815" i="1"/>
  <c r="U3815" i="1"/>
  <c r="V3815" i="1" s="1"/>
  <c r="W3815" i="1"/>
  <c r="X3815" i="1" s="1"/>
  <c r="AA3815" i="1"/>
  <c r="AB3815" i="1"/>
  <c r="AQ3815" i="1" s="1"/>
  <c r="AC3815" i="1"/>
  <c r="AD3815" i="1"/>
  <c r="AG3815" i="1" s="1"/>
  <c r="AF3815" i="1"/>
  <c r="AI3815" i="1"/>
  <c r="AL3815" i="1"/>
  <c r="AO3815" i="1"/>
  <c r="AP3815" i="1"/>
  <c r="AR3815" i="1"/>
  <c r="AS3815" i="1"/>
  <c r="N3816" i="1"/>
  <c r="O3816" i="1"/>
  <c r="AP3816" i="1" s="1"/>
  <c r="Q3816" i="1"/>
  <c r="R3816" i="1" s="1"/>
  <c r="S3816" i="1"/>
  <c r="T3816" i="1"/>
  <c r="U3816" i="1"/>
  <c r="V3816" i="1" s="1"/>
  <c r="W3816" i="1"/>
  <c r="X3816" i="1" s="1"/>
  <c r="AA3816" i="1"/>
  <c r="AB3816" i="1"/>
  <c r="AC3816" i="1"/>
  <c r="AD3816" i="1"/>
  <c r="M3816" i="1" s="1"/>
  <c r="AF3816" i="1"/>
  <c r="AG3816" i="1"/>
  <c r="AI3816" i="1"/>
  <c r="AL3816" i="1"/>
  <c r="AM3816" i="1"/>
  <c r="AO3816" i="1"/>
  <c r="AQ3816" i="1"/>
  <c r="AR3816" i="1"/>
  <c r="AS3816" i="1"/>
  <c r="N3817" i="1"/>
  <c r="O3817" i="1"/>
  <c r="P3817" i="1" s="1"/>
  <c r="Q3817" i="1"/>
  <c r="R3817" i="1" s="1"/>
  <c r="S3817" i="1"/>
  <c r="T3817" i="1"/>
  <c r="U3817" i="1"/>
  <c r="V3817" i="1" s="1"/>
  <c r="W3817" i="1"/>
  <c r="X3817" i="1" s="1"/>
  <c r="AA3817" i="1"/>
  <c r="AB3817" i="1"/>
  <c r="AQ3817" i="1" s="1"/>
  <c r="AC3817" i="1"/>
  <c r="AD3817" i="1"/>
  <c r="AG3817" i="1" s="1"/>
  <c r="AF3817" i="1"/>
  <c r="AI3817" i="1"/>
  <c r="AL3817" i="1"/>
  <c r="AO3817" i="1"/>
  <c r="AP3817" i="1"/>
  <c r="AR3817" i="1"/>
  <c r="AS3817" i="1"/>
  <c r="N3818" i="1"/>
  <c r="O3818" i="1"/>
  <c r="AP3818" i="1" s="1"/>
  <c r="Q3818" i="1"/>
  <c r="R3818" i="1" s="1"/>
  <c r="S3818" i="1"/>
  <c r="T3818" i="1"/>
  <c r="U3818" i="1"/>
  <c r="V3818" i="1" s="1"/>
  <c r="W3818" i="1"/>
  <c r="X3818" i="1" s="1"/>
  <c r="AA3818" i="1"/>
  <c r="AB3818" i="1"/>
  <c r="AC3818" i="1"/>
  <c r="AD3818" i="1"/>
  <c r="M3818" i="1" s="1"/>
  <c r="AF3818" i="1"/>
  <c r="AG3818" i="1"/>
  <c r="AI3818" i="1"/>
  <c r="AL3818" i="1"/>
  <c r="AM3818" i="1"/>
  <c r="AO3818" i="1"/>
  <c r="AQ3818" i="1"/>
  <c r="AR3818" i="1"/>
  <c r="AS3818" i="1"/>
  <c r="N3819" i="1"/>
  <c r="O3819" i="1"/>
  <c r="P3819" i="1" s="1"/>
  <c r="Q3819" i="1"/>
  <c r="R3819" i="1" s="1"/>
  <c r="S3819" i="1"/>
  <c r="T3819" i="1"/>
  <c r="U3819" i="1"/>
  <c r="V3819" i="1" s="1"/>
  <c r="W3819" i="1"/>
  <c r="X3819" i="1" s="1"/>
  <c r="AA3819" i="1"/>
  <c r="AB3819" i="1"/>
  <c r="AQ3819" i="1" s="1"/>
  <c r="AC3819" i="1"/>
  <c r="AD3819" i="1"/>
  <c r="AG3819" i="1" s="1"/>
  <c r="AF3819" i="1"/>
  <c r="AI3819" i="1"/>
  <c r="AL3819" i="1"/>
  <c r="AO3819" i="1"/>
  <c r="AP3819" i="1"/>
  <c r="AR3819" i="1"/>
  <c r="AS3819" i="1"/>
  <c r="N3820" i="1"/>
  <c r="O3820" i="1"/>
  <c r="AP3820" i="1" s="1"/>
  <c r="Q3820" i="1"/>
  <c r="R3820" i="1" s="1"/>
  <c r="S3820" i="1"/>
  <c r="T3820" i="1"/>
  <c r="U3820" i="1"/>
  <c r="V3820" i="1" s="1"/>
  <c r="W3820" i="1"/>
  <c r="X3820" i="1" s="1"/>
  <c r="AA3820" i="1"/>
  <c r="AB3820" i="1"/>
  <c r="AC3820" i="1"/>
  <c r="AD3820" i="1"/>
  <c r="M3820" i="1" s="1"/>
  <c r="AF3820" i="1"/>
  <c r="AG3820" i="1"/>
  <c r="AI3820" i="1"/>
  <c r="AL3820" i="1"/>
  <c r="AM3820" i="1"/>
  <c r="AO3820" i="1"/>
  <c r="AQ3820" i="1"/>
  <c r="AR3820" i="1"/>
  <c r="AS3820" i="1"/>
  <c r="N3821" i="1"/>
  <c r="O3821" i="1"/>
  <c r="P3821" i="1" s="1"/>
  <c r="Q3821" i="1"/>
  <c r="R3821" i="1" s="1"/>
  <c r="S3821" i="1"/>
  <c r="T3821" i="1"/>
  <c r="U3821" i="1"/>
  <c r="V3821" i="1" s="1"/>
  <c r="W3821" i="1"/>
  <c r="X3821" i="1" s="1"/>
  <c r="AA3821" i="1"/>
  <c r="AB3821" i="1"/>
  <c r="AQ3821" i="1" s="1"/>
  <c r="AC3821" i="1"/>
  <c r="AD3821" i="1"/>
  <c r="AG3821" i="1" s="1"/>
  <c r="AF3821" i="1"/>
  <c r="AI3821" i="1"/>
  <c r="AL3821" i="1"/>
  <c r="AO3821" i="1"/>
  <c r="AP3821" i="1"/>
  <c r="AR3821" i="1"/>
  <c r="AS3821" i="1"/>
  <c r="N3822" i="1"/>
  <c r="O3822" i="1"/>
  <c r="AP3822" i="1" s="1"/>
  <c r="Q3822" i="1"/>
  <c r="R3822" i="1" s="1"/>
  <c r="S3822" i="1"/>
  <c r="T3822" i="1"/>
  <c r="U3822" i="1"/>
  <c r="V3822" i="1" s="1"/>
  <c r="W3822" i="1"/>
  <c r="X3822" i="1" s="1"/>
  <c r="AA3822" i="1"/>
  <c r="AB3822" i="1"/>
  <c r="AC3822" i="1"/>
  <c r="AD3822" i="1"/>
  <c r="M3822" i="1" s="1"/>
  <c r="AF3822" i="1"/>
  <c r="AG3822" i="1"/>
  <c r="AI3822" i="1"/>
  <c r="AL3822" i="1"/>
  <c r="AM3822" i="1"/>
  <c r="AO3822" i="1"/>
  <c r="AQ3822" i="1"/>
  <c r="AR3822" i="1"/>
  <c r="AS3822" i="1"/>
  <c r="N3823" i="1"/>
  <c r="O3823" i="1"/>
  <c r="P3823" i="1" s="1"/>
  <c r="Q3823" i="1"/>
  <c r="R3823" i="1" s="1"/>
  <c r="S3823" i="1"/>
  <c r="T3823" i="1"/>
  <c r="U3823" i="1"/>
  <c r="V3823" i="1" s="1"/>
  <c r="W3823" i="1"/>
  <c r="X3823" i="1" s="1"/>
  <c r="AA3823" i="1"/>
  <c r="AB3823" i="1"/>
  <c r="AQ3823" i="1" s="1"/>
  <c r="AC3823" i="1"/>
  <c r="AD3823" i="1"/>
  <c r="AG3823" i="1" s="1"/>
  <c r="AF3823" i="1"/>
  <c r="AI3823" i="1"/>
  <c r="AL3823" i="1"/>
  <c r="AO3823" i="1"/>
  <c r="AP3823" i="1"/>
  <c r="AR3823" i="1"/>
  <c r="AS3823" i="1"/>
  <c r="N3824" i="1"/>
  <c r="O3824" i="1"/>
  <c r="AP3824" i="1" s="1"/>
  <c r="Q3824" i="1"/>
  <c r="R3824" i="1" s="1"/>
  <c r="S3824" i="1"/>
  <c r="T3824" i="1"/>
  <c r="U3824" i="1"/>
  <c r="V3824" i="1" s="1"/>
  <c r="W3824" i="1"/>
  <c r="X3824" i="1" s="1"/>
  <c r="AA3824" i="1"/>
  <c r="AB3824" i="1"/>
  <c r="AC3824" i="1"/>
  <c r="AD3824" i="1"/>
  <c r="M3824" i="1" s="1"/>
  <c r="AF3824" i="1"/>
  <c r="AG3824" i="1"/>
  <c r="AI3824" i="1"/>
  <c r="AL3824" i="1"/>
  <c r="AM3824" i="1"/>
  <c r="AO3824" i="1"/>
  <c r="AQ3824" i="1"/>
  <c r="AR3824" i="1"/>
  <c r="AS3824" i="1"/>
  <c r="N3825" i="1"/>
  <c r="O3825" i="1"/>
  <c r="P3825" i="1" s="1"/>
  <c r="Q3825" i="1"/>
  <c r="R3825" i="1" s="1"/>
  <c r="S3825" i="1"/>
  <c r="T3825" i="1"/>
  <c r="U3825" i="1"/>
  <c r="V3825" i="1" s="1"/>
  <c r="W3825" i="1"/>
  <c r="X3825" i="1" s="1"/>
  <c r="AA3825" i="1"/>
  <c r="AB3825" i="1"/>
  <c r="AQ3825" i="1" s="1"/>
  <c r="AC3825" i="1"/>
  <c r="AD3825" i="1"/>
  <c r="AG3825" i="1" s="1"/>
  <c r="AF3825" i="1"/>
  <c r="AI3825" i="1"/>
  <c r="AL3825" i="1"/>
  <c r="AO3825" i="1"/>
  <c r="AP3825" i="1"/>
  <c r="AR3825" i="1"/>
  <c r="AS3825" i="1"/>
  <c r="N3826" i="1"/>
  <c r="O3826" i="1"/>
  <c r="AP3826" i="1" s="1"/>
  <c r="Q3826" i="1"/>
  <c r="R3826" i="1" s="1"/>
  <c r="S3826" i="1"/>
  <c r="T3826" i="1"/>
  <c r="U3826" i="1"/>
  <c r="V3826" i="1" s="1"/>
  <c r="W3826" i="1"/>
  <c r="X3826" i="1" s="1"/>
  <c r="AA3826" i="1"/>
  <c r="AB3826" i="1"/>
  <c r="AC3826" i="1"/>
  <c r="AD3826" i="1"/>
  <c r="M3826" i="1" s="1"/>
  <c r="AF3826" i="1"/>
  <c r="AG3826" i="1"/>
  <c r="AI3826" i="1"/>
  <c r="AL3826" i="1"/>
  <c r="AM3826" i="1"/>
  <c r="AO3826" i="1"/>
  <c r="AQ3826" i="1"/>
  <c r="AR3826" i="1"/>
  <c r="AS3826" i="1"/>
  <c r="N3827" i="1"/>
  <c r="O3827" i="1"/>
  <c r="P3827" i="1" s="1"/>
  <c r="Q3827" i="1"/>
  <c r="R3827" i="1" s="1"/>
  <c r="S3827" i="1"/>
  <c r="T3827" i="1"/>
  <c r="U3827" i="1"/>
  <c r="V3827" i="1" s="1"/>
  <c r="W3827" i="1"/>
  <c r="X3827" i="1" s="1"/>
  <c r="AA3827" i="1"/>
  <c r="AB3827" i="1"/>
  <c r="AQ3827" i="1" s="1"/>
  <c r="AC3827" i="1"/>
  <c r="AD3827" i="1"/>
  <c r="AG3827" i="1" s="1"/>
  <c r="AF3827" i="1"/>
  <c r="AI3827" i="1"/>
  <c r="AL3827" i="1"/>
  <c r="AO3827" i="1"/>
  <c r="AP3827" i="1"/>
  <c r="AR3827" i="1"/>
  <c r="AS3827" i="1"/>
  <c r="N3828" i="1"/>
  <c r="O3828" i="1"/>
  <c r="AP3828" i="1" s="1"/>
  <c r="Q3828" i="1"/>
  <c r="R3828" i="1" s="1"/>
  <c r="S3828" i="1"/>
  <c r="T3828" i="1"/>
  <c r="U3828" i="1"/>
  <c r="V3828" i="1" s="1"/>
  <c r="W3828" i="1"/>
  <c r="X3828" i="1" s="1"/>
  <c r="AA3828" i="1"/>
  <c r="AB3828" i="1"/>
  <c r="AC3828" i="1"/>
  <c r="AD3828" i="1"/>
  <c r="M3828" i="1" s="1"/>
  <c r="AF3828" i="1"/>
  <c r="AG3828" i="1"/>
  <c r="AI3828" i="1"/>
  <c r="AL3828" i="1"/>
  <c r="AM3828" i="1"/>
  <c r="AO3828" i="1"/>
  <c r="AQ3828" i="1"/>
  <c r="AR3828" i="1"/>
  <c r="AS3828" i="1"/>
  <c r="N3829" i="1"/>
  <c r="O3829" i="1"/>
  <c r="P3829" i="1" s="1"/>
  <c r="Q3829" i="1"/>
  <c r="R3829" i="1" s="1"/>
  <c r="S3829" i="1"/>
  <c r="T3829" i="1"/>
  <c r="U3829" i="1"/>
  <c r="V3829" i="1" s="1"/>
  <c r="W3829" i="1"/>
  <c r="X3829" i="1" s="1"/>
  <c r="AA3829" i="1"/>
  <c r="AB3829" i="1"/>
  <c r="AQ3829" i="1" s="1"/>
  <c r="AC3829" i="1"/>
  <c r="AD3829" i="1"/>
  <c r="AG3829" i="1" s="1"/>
  <c r="AF3829" i="1"/>
  <c r="AI3829" i="1"/>
  <c r="AL3829" i="1"/>
  <c r="AO3829" i="1"/>
  <c r="AP3829" i="1"/>
  <c r="AR3829" i="1"/>
  <c r="AS3829" i="1"/>
  <c r="N3830" i="1"/>
  <c r="O3830" i="1"/>
  <c r="AP3830" i="1" s="1"/>
  <c r="Q3830" i="1"/>
  <c r="R3830" i="1" s="1"/>
  <c r="S3830" i="1"/>
  <c r="T3830" i="1"/>
  <c r="U3830" i="1"/>
  <c r="V3830" i="1" s="1"/>
  <c r="W3830" i="1"/>
  <c r="X3830" i="1" s="1"/>
  <c r="AA3830" i="1"/>
  <c r="AB3830" i="1"/>
  <c r="AC3830" i="1"/>
  <c r="AD3830" i="1"/>
  <c r="M3830" i="1" s="1"/>
  <c r="AF3830" i="1"/>
  <c r="AG3830" i="1"/>
  <c r="AI3830" i="1"/>
  <c r="AL3830" i="1"/>
  <c r="AM3830" i="1"/>
  <c r="AO3830" i="1"/>
  <c r="AQ3830" i="1"/>
  <c r="AR3830" i="1"/>
  <c r="AS3830" i="1"/>
  <c r="N3831" i="1"/>
  <c r="O3831" i="1"/>
  <c r="P3831" i="1" s="1"/>
  <c r="Q3831" i="1"/>
  <c r="R3831" i="1" s="1"/>
  <c r="S3831" i="1"/>
  <c r="T3831" i="1"/>
  <c r="U3831" i="1"/>
  <c r="V3831" i="1" s="1"/>
  <c r="W3831" i="1"/>
  <c r="X3831" i="1" s="1"/>
  <c r="AA3831" i="1"/>
  <c r="AB3831" i="1"/>
  <c r="AQ3831" i="1" s="1"/>
  <c r="AC3831" i="1"/>
  <c r="AD3831" i="1"/>
  <c r="AG3831" i="1" s="1"/>
  <c r="AF3831" i="1"/>
  <c r="AI3831" i="1"/>
  <c r="AL3831" i="1"/>
  <c r="AO3831" i="1"/>
  <c r="AP3831" i="1"/>
  <c r="AR3831" i="1"/>
  <c r="AS3831" i="1"/>
  <c r="N3832" i="1"/>
  <c r="O3832" i="1"/>
  <c r="AP3832" i="1" s="1"/>
  <c r="Q3832" i="1"/>
  <c r="R3832" i="1" s="1"/>
  <c r="S3832" i="1"/>
  <c r="T3832" i="1"/>
  <c r="U3832" i="1"/>
  <c r="V3832" i="1" s="1"/>
  <c r="W3832" i="1"/>
  <c r="X3832" i="1" s="1"/>
  <c r="AA3832" i="1"/>
  <c r="AB3832" i="1"/>
  <c r="AC3832" i="1"/>
  <c r="AD3832" i="1"/>
  <c r="M3832" i="1" s="1"/>
  <c r="AF3832" i="1"/>
  <c r="AG3832" i="1"/>
  <c r="AI3832" i="1"/>
  <c r="AL3832" i="1"/>
  <c r="AM3832" i="1"/>
  <c r="AO3832" i="1"/>
  <c r="AQ3832" i="1"/>
  <c r="AR3832" i="1"/>
  <c r="AS3832" i="1"/>
  <c r="N3833" i="1"/>
  <c r="O3833" i="1"/>
  <c r="P3833" i="1" s="1"/>
  <c r="Q3833" i="1"/>
  <c r="R3833" i="1" s="1"/>
  <c r="S3833" i="1"/>
  <c r="T3833" i="1"/>
  <c r="U3833" i="1"/>
  <c r="V3833" i="1" s="1"/>
  <c r="W3833" i="1"/>
  <c r="X3833" i="1" s="1"/>
  <c r="AA3833" i="1"/>
  <c r="AB3833" i="1"/>
  <c r="AQ3833" i="1" s="1"/>
  <c r="AC3833" i="1"/>
  <c r="AD3833" i="1"/>
  <c r="AG3833" i="1" s="1"/>
  <c r="AF3833" i="1"/>
  <c r="AI3833" i="1"/>
  <c r="AL3833" i="1"/>
  <c r="AO3833" i="1"/>
  <c r="AP3833" i="1"/>
  <c r="AR3833" i="1"/>
  <c r="AS3833" i="1"/>
  <c r="N3834" i="1"/>
  <c r="O3834" i="1"/>
  <c r="AP3834" i="1" s="1"/>
  <c r="Q3834" i="1"/>
  <c r="R3834" i="1" s="1"/>
  <c r="S3834" i="1"/>
  <c r="T3834" i="1"/>
  <c r="U3834" i="1"/>
  <c r="V3834" i="1" s="1"/>
  <c r="W3834" i="1"/>
  <c r="X3834" i="1" s="1"/>
  <c r="AA3834" i="1"/>
  <c r="AB3834" i="1"/>
  <c r="AC3834" i="1"/>
  <c r="AD3834" i="1"/>
  <c r="M3834" i="1" s="1"/>
  <c r="AF3834" i="1"/>
  <c r="AG3834" i="1"/>
  <c r="AI3834" i="1"/>
  <c r="AL3834" i="1"/>
  <c r="AM3834" i="1"/>
  <c r="AO3834" i="1"/>
  <c r="AQ3834" i="1"/>
  <c r="AR3834" i="1"/>
  <c r="AS3834" i="1"/>
  <c r="N3835" i="1"/>
  <c r="O3835" i="1"/>
  <c r="P3835" i="1" s="1"/>
  <c r="Q3835" i="1"/>
  <c r="R3835" i="1" s="1"/>
  <c r="S3835" i="1"/>
  <c r="T3835" i="1"/>
  <c r="U3835" i="1"/>
  <c r="V3835" i="1" s="1"/>
  <c r="W3835" i="1"/>
  <c r="X3835" i="1" s="1"/>
  <c r="AA3835" i="1"/>
  <c r="AB3835" i="1"/>
  <c r="AQ3835" i="1" s="1"/>
  <c r="AC3835" i="1"/>
  <c r="AD3835" i="1"/>
  <c r="AG3835" i="1" s="1"/>
  <c r="AF3835" i="1"/>
  <c r="AI3835" i="1"/>
  <c r="AL3835" i="1"/>
  <c r="AO3835" i="1"/>
  <c r="AP3835" i="1"/>
  <c r="AR3835" i="1"/>
  <c r="AS3835" i="1"/>
  <c r="N3836" i="1"/>
  <c r="O3836" i="1"/>
  <c r="AP3836" i="1" s="1"/>
  <c r="Q3836" i="1"/>
  <c r="R3836" i="1" s="1"/>
  <c r="S3836" i="1"/>
  <c r="T3836" i="1"/>
  <c r="U3836" i="1"/>
  <c r="V3836" i="1" s="1"/>
  <c r="W3836" i="1"/>
  <c r="X3836" i="1" s="1"/>
  <c r="AA3836" i="1"/>
  <c r="AB3836" i="1"/>
  <c r="AC3836" i="1"/>
  <c r="AD3836" i="1"/>
  <c r="M3836" i="1" s="1"/>
  <c r="AF3836" i="1"/>
  <c r="AG3836" i="1"/>
  <c r="AI3836" i="1"/>
  <c r="AL3836" i="1"/>
  <c r="AM3836" i="1"/>
  <c r="AO3836" i="1"/>
  <c r="AQ3836" i="1"/>
  <c r="AR3836" i="1"/>
  <c r="AS3836" i="1"/>
  <c r="N3837" i="1"/>
  <c r="O3837" i="1"/>
  <c r="P3837" i="1" s="1"/>
  <c r="Q3837" i="1"/>
  <c r="R3837" i="1" s="1"/>
  <c r="S3837" i="1"/>
  <c r="T3837" i="1"/>
  <c r="U3837" i="1"/>
  <c r="V3837" i="1" s="1"/>
  <c r="W3837" i="1"/>
  <c r="X3837" i="1" s="1"/>
  <c r="AA3837" i="1"/>
  <c r="AB3837" i="1"/>
  <c r="AQ3837" i="1" s="1"/>
  <c r="AC3837" i="1"/>
  <c r="AD3837" i="1"/>
  <c r="AG3837" i="1" s="1"/>
  <c r="AF3837" i="1"/>
  <c r="AI3837" i="1"/>
  <c r="AL3837" i="1"/>
  <c r="AO3837" i="1"/>
  <c r="AP3837" i="1"/>
  <c r="AR3837" i="1"/>
  <c r="AS3837" i="1"/>
  <c r="N3838" i="1"/>
  <c r="O3838" i="1"/>
  <c r="AP3838" i="1" s="1"/>
  <c r="Q3838" i="1"/>
  <c r="R3838" i="1" s="1"/>
  <c r="S3838" i="1"/>
  <c r="T3838" i="1"/>
  <c r="U3838" i="1"/>
  <c r="V3838" i="1" s="1"/>
  <c r="W3838" i="1"/>
  <c r="X3838" i="1" s="1"/>
  <c r="AA3838" i="1"/>
  <c r="AB3838" i="1"/>
  <c r="AC3838" i="1"/>
  <c r="AD3838" i="1"/>
  <c r="M3838" i="1" s="1"/>
  <c r="AF3838" i="1"/>
  <c r="AG3838" i="1"/>
  <c r="AI3838" i="1"/>
  <c r="AL3838" i="1"/>
  <c r="AM3838" i="1"/>
  <c r="AO3838" i="1"/>
  <c r="AQ3838" i="1"/>
  <c r="AR3838" i="1"/>
  <c r="AS3838" i="1"/>
  <c r="N3839" i="1"/>
  <c r="O3839" i="1"/>
  <c r="P3839" i="1" s="1"/>
  <c r="Q3839" i="1"/>
  <c r="R3839" i="1" s="1"/>
  <c r="S3839" i="1"/>
  <c r="T3839" i="1"/>
  <c r="U3839" i="1"/>
  <c r="V3839" i="1" s="1"/>
  <c r="W3839" i="1"/>
  <c r="X3839" i="1" s="1"/>
  <c r="AA3839" i="1"/>
  <c r="AB3839" i="1"/>
  <c r="AQ3839" i="1" s="1"/>
  <c r="AC3839" i="1"/>
  <c r="AD3839" i="1"/>
  <c r="AG3839" i="1" s="1"/>
  <c r="AF3839" i="1"/>
  <c r="AI3839" i="1"/>
  <c r="AL3839" i="1"/>
  <c r="AO3839" i="1"/>
  <c r="AP3839" i="1"/>
  <c r="AR3839" i="1"/>
  <c r="AS3839" i="1"/>
  <c r="N3840" i="1"/>
  <c r="O3840" i="1"/>
  <c r="AP3840" i="1" s="1"/>
  <c r="Q3840" i="1"/>
  <c r="R3840" i="1" s="1"/>
  <c r="S3840" i="1"/>
  <c r="T3840" i="1"/>
  <c r="U3840" i="1"/>
  <c r="V3840" i="1" s="1"/>
  <c r="W3840" i="1"/>
  <c r="X3840" i="1" s="1"/>
  <c r="AA3840" i="1"/>
  <c r="AB3840" i="1"/>
  <c r="AC3840" i="1"/>
  <c r="AD3840" i="1"/>
  <c r="M3840" i="1" s="1"/>
  <c r="AF3840" i="1"/>
  <c r="AG3840" i="1"/>
  <c r="AI3840" i="1"/>
  <c r="AL3840" i="1"/>
  <c r="AM3840" i="1"/>
  <c r="AO3840" i="1"/>
  <c r="AQ3840" i="1"/>
  <c r="AR3840" i="1"/>
  <c r="AS3840" i="1"/>
  <c r="N3841" i="1"/>
  <c r="O3841" i="1"/>
  <c r="P3841" i="1" s="1"/>
  <c r="Q3841" i="1"/>
  <c r="R3841" i="1" s="1"/>
  <c r="S3841" i="1"/>
  <c r="T3841" i="1"/>
  <c r="U3841" i="1"/>
  <c r="V3841" i="1" s="1"/>
  <c r="W3841" i="1"/>
  <c r="X3841" i="1" s="1"/>
  <c r="AA3841" i="1"/>
  <c r="AB3841" i="1"/>
  <c r="AQ3841" i="1" s="1"/>
  <c r="AC3841" i="1"/>
  <c r="AD3841" i="1"/>
  <c r="AG3841" i="1" s="1"/>
  <c r="AF3841" i="1"/>
  <c r="AI3841" i="1"/>
  <c r="AL3841" i="1"/>
  <c r="AO3841" i="1"/>
  <c r="AP3841" i="1"/>
  <c r="AR3841" i="1"/>
  <c r="AS3841" i="1"/>
  <c r="N3842" i="1"/>
  <c r="O3842" i="1"/>
  <c r="AP3842" i="1" s="1"/>
  <c r="Q3842" i="1"/>
  <c r="R3842" i="1" s="1"/>
  <c r="S3842" i="1"/>
  <c r="T3842" i="1"/>
  <c r="U3842" i="1"/>
  <c r="V3842" i="1" s="1"/>
  <c r="W3842" i="1"/>
  <c r="X3842" i="1" s="1"/>
  <c r="AA3842" i="1"/>
  <c r="AB3842" i="1"/>
  <c r="AC3842" i="1"/>
  <c r="AD3842" i="1"/>
  <c r="M3842" i="1" s="1"/>
  <c r="AF3842" i="1"/>
  <c r="AG3842" i="1"/>
  <c r="AI3842" i="1"/>
  <c r="AL3842" i="1"/>
  <c r="AM3842" i="1"/>
  <c r="AO3842" i="1"/>
  <c r="AQ3842" i="1"/>
  <c r="AR3842" i="1"/>
  <c r="AS3842" i="1"/>
  <c r="N3843" i="1"/>
  <c r="O3843" i="1"/>
  <c r="P3843" i="1" s="1"/>
  <c r="Q3843" i="1"/>
  <c r="R3843" i="1" s="1"/>
  <c r="S3843" i="1"/>
  <c r="T3843" i="1"/>
  <c r="U3843" i="1"/>
  <c r="V3843" i="1" s="1"/>
  <c r="W3843" i="1"/>
  <c r="X3843" i="1" s="1"/>
  <c r="AA3843" i="1"/>
  <c r="AB3843" i="1"/>
  <c r="AQ3843" i="1" s="1"/>
  <c r="AC3843" i="1"/>
  <c r="AD3843" i="1"/>
  <c r="AG3843" i="1" s="1"/>
  <c r="AF3843" i="1"/>
  <c r="AI3843" i="1"/>
  <c r="AL3843" i="1"/>
  <c r="AO3843" i="1"/>
  <c r="AP3843" i="1"/>
  <c r="AR3843" i="1"/>
  <c r="AS3843" i="1"/>
  <c r="N3844" i="1"/>
  <c r="O3844" i="1"/>
  <c r="AP3844" i="1" s="1"/>
  <c r="Q3844" i="1"/>
  <c r="R3844" i="1" s="1"/>
  <c r="S3844" i="1"/>
  <c r="T3844" i="1"/>
  <c r="U3844" i="1"/>
  <c r="V3844" i="1" s="1"/>
  <c r="W3844" i="1"/>
  <c r="X3844" i="1" s="1"/>
  <c r="AA3844" i="1"/>
  <c r="AB3844" i="1"/>
  <c r="AC3844" i="1"/>
  <c r="AD3844" i="1"/>
  <c r="M3844" i="1" s="1"/>
  <c r="AF3844" i="1"/>
  <c r="AG3844" i="1"/>
  <c r="AI3844" i="1"/>
  <c r="AL3844" i="1"/>
  <c r="AM3844" i="1"/>
  <c r="AO3844" i="1"/>
  <c r="AQ3844" i="1"/>
  <c r="AR3844" i="1"/>
  <c r="AS3844" i="1"/>
  <c r="N3845" i="1"/>
  <c r="O3845" i="1"/>
  <c r="P3845" i="1" s="1"/>
  <c r="Q3845" i="1"/>
  <c r="R3845" i="1" s="1"/>
  <c r="S3845" i="1"/>
  <c r="T3845" i="1"/>
  <c r="U3845" i="1"/>
  <c r="V3845" i="1" s="1"/>
  <c r="W3845" i="1"/>
  <c r="X3845" i="1" s="1"/>
  <c r="AA3845" i="1"/>
  <c r="AB3845" i="1"/>
  <c r="AQ3845" i="1" s="1"/>
  <c r="AC3845" i="1"/>
  <c r="AD3845" i="1"/>
  <c r="AG3845" i="1" s="1"/>
  <c r="AF3845" i="1"/>
  <c r="AI3845" i="1"/>
  <c r="AL3845" i="1"/>
  <c r="AO3845" i="1"/>
  <c r="AP3845" i="1"/>
  <c r="AR3845" i="1"/>
  <c r="AS3845" i="1"/>
  <c r="N3846" i="1"/>
  <c r="O3846" i="1"/>
  <c r="AP3846" i="1" s="1"/>
  <c r="Q3846" i="1"/>
  <c r="R3846" i="1" s="1"/>
  <c r="S3846" i="1"/>
  <c r="T3846" i="1"/>
  <c r="U3846" i="1"/>
  <c r="V3846" i="1" s="1"/>
  <c r="W3846" i="1"/>
  <c r="X3846" i="1" s="1"/>
  <c r="AA3846" i="1"/>
  <c r="AB3846" i="1"/>
  <c r="AC3846" i="1"/>
  <c r="AD3846" i="1"/>
  <c r="M3846" i="1" s="1"/>
  <c r="AF3846" i="1"/>
  <c r="AG3846" i="1"/>
  <c r="AI3846" i="1"/>
  <c r="AL3846" i="1"/>
  <c r="AM3846" i="1"/>
  <c r="AO3846" i="1"/>
  <c r="AQ3846" i="1"/>
  <c r="AR3846" i="1"/>
  <c r="AS3846" i="1"/>
  <c r="N3847" i="1"/>
  <c r="O3847" i="1"/>
  <c r="P3847" i="1" s="1"/>
  <c r="Q3847" i="1"/>
  <c r="R3847" i="1" s="1"/>
  <c r="S3847" i="1"/>
  <c r="T3847" i="1"/>
  <c r="U3847" i="1"/>
  <c r="V3847" i="1" s="1"/>
  <c r="W3847" i="1"/>
  <c r="X3847" i="1" s="1"/>
  <c r="AA3847" i="1"/>
  <c r="AB3847" i="1"/>
  <c r="AQ3847" i="1" s="1"/>
  <c r="AC3847" i="1"/>
  <c r="AD3847" i="1"/>
  <c r="AG3847" i="1" s="1"/>
  <c r="AF3847" i="1"/>
  <c r="AI3847" i="1"/>
  <c r="AL3847" i="1"/>
  <c r="AO3847" i="1"/>
  <c r="AP3847" i="1"/>
  <c r="AR3847" i="1"/>
  <c r="AS3847" i="1"/>
  <c r="N3848" i="1"/>
  <c r="O3848" i="1"/>
  <c r="AP3848" i="1" s="1"/>
  <c r="Q3848" i="1"/>
  <c r="R3848" i="1" s="1"/>
  <c r="S3848" i="1"/>
  <c r="T3848" i="1"/>
  <c r="U3848" i="1"/>
  <c r="V3848" i="1" s="1"/>
  <c r="W3848" i="1"/>
  <c r="X3848" i="1" s="1"/>
  <c r="AA3848" i="1"/>
  <c r="AB3848" i="1"/>
  <c r="AC3848" i="1"/>
  <c r="AD3848" i="1"/>
  <c r="M3848" i="1" s="1"/>
  <c r="AF3848" i="1"/>
  <c r="AG3848" i="1"/>
  <c r="AI3848" i="1"/>
  <c r="AL3848" i="1"/>
  <c r="AM3848" i="1"/>
  <c r="AO3848" i="1"/>
  <c r="AQ3848" i="1"/>
  <c r="AR3848" i="1"/>
  <c r="AS3848" i="1"/>
  <c r="N3849" i="1"/>
  <c r="O3849" i="1"/>
  <c r="P3849" i="1" s="1"/>
  <c r="Q3849" i="1"/>
  <c r="R3849" i="1" s="1"/>
  <c r="S3849" i="1"/>
  <c r="T3849" i="1"/>
  <c r="U3849" i="1"/>
  <c r="V3849" i="1" s="1"/>
  <c r="W3849" i="1"/>
  <c r="X3849" i="1" s="1"/>
  <c r="AA3849" i="1"/>
  <c r="AB3849" i="1"/>
  <c r="AQ3849" i="1" s="1"/>
  <c r="AC3849" i="1"/>
  <c r="AD3849" i="1"/>
  <c r="AG3849" i="1" s="1"/>
  <c r="AF3849" i="1"/>
  <c r="AI3849" i="1"/>
  <c r="AL3849" i="1"/>
  <c r="AO3849" i="1"/>
  <c r="AP3849" i="1"/>
  <c r="AR3849" i="1"/>
  <c r="AS3849" i="1"/>
  <c r="N3850" i="1"/>
  <c r="O3850" i="1"/>
  <c r="AP3850" i="1" s="1"/>
  <c r="Q3850" i="1"/>
  <c r="R3850" i="1" s="1"/>
  <c r="S3850" i="1"/>
  <c r="T3850" i="1"/>
  <c r="U3850" i="1"/>
  <c r="V3850" i="1" s="1"/>
  <c r="W3850" i="1"/>
  <c r="X3850" i="1" s="1"/>
  <c r="AA3850" i="1"/>
  <c r="AB3850" i="1"/>
  <c r="AC3850" i="1"/>
  <c r="AD3850" i="1"/>
  <c r="M3850" i="1" s="1"/>
  <c r="AF3850" i="1"/>
  <c r="AG3850" i="1"/>
  <c r="AI3850" i="1"/>
  <c r="AL3850" i="1"/>
  <c r="AM3850" i="1"/>
  <c r="AO3850" i="1"/>
  <c r="AQ3850" i="1"/>
  <c r="AR3850" i="1"/>
  <c r="AS3850" i="1"/>
  <c r="N3851" i="1"/>
  <c r="O3851" i="1"/>
  <c r="P3851" i="1" s="1"/>
  <c r="Q3851" i="1"/>
  <c r="R3851" i="1" s="1"/>
  <c r="S3851" i="1"/>
  <c r="T3851" i="1"/>
  <c r="U3851" i="1"/>
  <c r="V3851" i="1" s="1"/>
  <c r="W3851" i="1"/>
  <c r="X3851" i="1" s="1"/>
  <c r="AA3851" i="1"/>
  <c r="AB3851" i="1"/>
  <c r="AQ3851" i="1" s="1"/>
  <c r="AC3851" i="1"/>
  <c r="AD3851" i="1"/>
  <c r="AG3851" i="1" s="1"/>
  <c r="AF3851" i="1"/>
  <c r="AI3851" i="1"/>
  <c r="AL3851" i="1"/>
  <c r="AO3851" i="1"/>
  <c r="AP3851" i="1"/>
  <c r="AR3851" i="1"/>
  <c r="AS3851" i="1"/>
  <c r="N3852" i="1"/>
  <c r="O3852" i="1"/>
  <c r="AP3852" i="1" s="1"/>
  <c r="Q3852" i="1"/>
  <c r="R3852" i="1" s="1"/>
  <c r="S3852" i="1"/>
  <c r="T3852" i="1"/>
  <c r="U3852" i="1"/>
  <c r="V3852" i="1" s="1"/>
  <c r="W3852" i="1"/>
  <c r="X3852" i="1" s="1"/>
  <c r="AA3852" i="1"/>
  <c r="AB3852" i="1"/>
  <c r="AC3852" i="1"/>
  <c r="AD3852" i="1"/>
  <c r="M3852" i="1" s="1"/>
  <c r="AF3852" i="1"/>
  <c r="AG3852" i="1"/>
  <c r="AI3852" i="1"/>
  <c r="AL3852" i="1"/>
  <c r="AM3852" i="1"/>
  <c r="AO3852" i="1"/>
  <c r="AQ3852" i="1"/>
  <c r="AR3852" i="1"/>
  <c r="AS3852" i="1"/>
  <c r="N3853" i="1"/>
  <c r="O3853" i="1"/>
  <c r="P3853" i="1" s="1"/>
  <c r="Q3853" i="1"/>
  <c r="R3853" i="1" s="1"/>
  <c r="S3853" i="1"/>
  <c r="T3853" i="1"/>
  <c r="U3853" i="1"/>
  <c r="V3853" i="1" s="1"/>
  <c r="W3853" i="1"/>
  <c r="X3853" i="1" s="1"/>
  <c r="AA3853" i="1"/>
  <c r="AB3853" i="1"/>
  <c r="AQ3853" i="1" s="1"/>
  <c r="AC3853" i="1"/>
  <c r="AD3853" i="1"/>
  <c r="AG3853" i="1" s="1"/>
  <c r="AF3853" i="1"/>
  <c r="AI3853" i="1"/>
  <c r="AL3853" i="1"/>
  <c r="AO3853" i="1"/>
  <c r="AP3853" i="1"/>
  <c r="AR3853" i="1"/>
  <c r="AS3853" i="1"/>
  <c r="N3854" i="1"/>
  <c r="O3854" i="1"/>
  <c r="AP3854" i="1" s="1"/>
  <c r="Q3854" i="1"/>
  <c r="R3854" i="1" s="1"/>
  <c r="S3854" i="1"/>
  <c r="T3854" i="1"/>
  <c r="U3854" i="1"/>
  <c r="V3854" i="1" s="1"/>
  <c r="W3854" i="1"/>
  <c r="X3854" i="1" s="1"/>
  <c r="AA3854" i="1"/>
  <c r="AB3854" i="1"/>
  <c r="AC3854" i="1"/>
  <c r="AD3854" i="1"/>
  <c r="M3854" i="1" s="1"/>
  <c r="AF3854" i="1"/>
  <c r="AG3854" i="1"/>
  <c r="AI3854" i="1"/>
  <c r="AL3854" i="1"/>
  <c r="AM3854" i="1"/>
  <c r="AO3854" i="1"/>
  <c r="AQ3854" i="1"/>
  <c r="AR3854" i="1"/>
  <c r="AS3854" i="1"/>
  <c r="N3855" i="1"/>
  <c r="O3855" i="1"/>
  <c r="P3855" i="1" s="1"/>
  <c r="Q3855" i="1"/>
  <c r="R3855" i="1" s="1"/>
  <c r="S3855" i="1"/>
  <c r="T3855" i="1"/>
  <c r="U3855" i="1"/>
  <c r="V3855" i="1" s="1"/>
  <c r="W3855" i="1"/>
  <c r="X3855" i="1" s="1"/>
  <c r="AA3855" i="1"/>
  <c r="AB3855" i="1"/>
  <c r="AQ3855" i="1" s="1"/>
  <c r="AC3855" i="1"/>
  <c r="AD3855" i="1"/>
  <c r="AG3855" i="1" s="1"/>
  <c r="AF3855" i="1"/>
  <c r="AI3855" i="1"/>
  <c r="AL3855" i="1"/>
  <c r="AO3855" i="1"/>
  <c r="AP3855" i="1"/>
  <c r="AR3855" i="1"/>
  <c r="AS3855" i="1"/>
  <c r="N3856" i="1"/>
  <c r="O3856" i="1"/>
  <c r="AP3856" i="1" s="1"/>
  <c r="Q3856" i="1"/>
  <c r="R3856" i="1" s="1"/>
  <c r="S3856" i="1"/>
  <c r="T3856" i="1"/>
  <c r="U3856" i="1"/>
  <c r="V3856" i="1" s="1"/>
  <c r="W3856" i="1"/>
  <c r="X3856" i="1" s="1"/>
  <c r="AA3856" i="1"/>
  <c r="AB3856" i="1"/>
  <c r="AC3856" i="1"/>
  <c r="AD3856" i="1"/>
  <c r="M3856" i="1" s="1"/>
  <c r="AF3856" i="1"/>
  <c r="AG3856" i="1"/>
  <c r="AI3856" i="1"/>
  <c r="AL3856" i="1"/>
  <c r="AM3856" i="1"/>
  <c r="AO3856" i="1"/>
  <c r="AQ3856" i="1"/>
  <c r="AR3856" i="1"/>
  <c r="AS3856" i="1"/>
  <c r="N3857" i="1"/>
  <c r="O3857" i="1"/>
  <c r="P3857" i="1" s="1"/>
  <c r="Q3857" i="1"/>
  <c r="R3857" i="1" s="1"/>
  <c r="S3857" i="1"/>
  <c r="T3857" i="1"/>
  <c r="U3857" i="1"/>
  <c r="V3857" i="1" s="1"/>
  <c r="W3857" i="1"/>
  <c r="X3857" i="1" s="1"/>
  <c r="AA3857" i="1"/>
  <c r="AB3857" i="1"/>
  <c r="AQ3857" i="1" s="1"/>
  <c r="AC3857" i="1"/>
  <c r="AD3857" i="1"/>
  <c r="AG3857" i="1" s="1"/>
  <c r="AF3857" i="1"/>
  <c r="AI3857" i="1"/>
  <c r="AL3857" i="1"/>
  <c r="AO3857" i="1"/>
  <c r="AP3857" i="1"/>
  <c r="AR3857" i="1"/>
  <c r="AS3857" i="1"/>
  <c r="N3858" i="1"/>
  <c r="O3858" i="1"/>
  <c r="AP3858" i="1" s="1"/>
  <c r="Q3858" i="1"/>
  <c r="R3858" i="1" s="1"/>
  <c r="S3858" i="1"/>
  <c r="T3858" i="1"/>
  <c r="U3858" i="1"/>
  <c r="V3858" i="1" s="1"/>
  <c r="W3858" i="1"/>
  <c r="X3858" i="1" s="1"/>
  <c r="AA3858" i="1"/>
  <c r="AB3858" i="1"/>
  <c r="AC3858" i="1"/>
  <c r="AD3858" i="1"/>
  <c r="M3858" i="1" s="1"/>
  <c r="AF3858" i="1"/>
  <c r="AG3858" i="1"/>
  <c r="AI3858" i="1"/>
  <c r="AL3858" i="1"/>
  <c r="AM3858" i="1"/>
  <c r="AO3858" i="1"/>
  <c r="AQ3858" i="1"/>
  <c r="AR3858" i="1"/>
  <c r="AS3858" i="1"/>
  <c r="N3859" i="1"/>
  <c r="O3859" i="1"/>
  <c r="P3859" i="1" s="1"/>
  <c r="Q3859" i="1"/>
  <c r="R3859" i="1" s="1"/>
  <c r="S3859" i="1"/>
  <c r="T3859" i="1"/>
  <c r="U3859" i="1"/>
  <c r="V3859" i="1" s="1"/>
  <c r="W3859" i="1"/>
  <c r="X3859" i="1" s="1"/>
  <c r="AA3859" i="1"/>
  <c r="AB3859" i="1"/>
  <c r="AQ3859" i="1" s="1"/>
  <c r="AC3859" i="1"/>
  <c r="AD3859" i="1"/>
  <c r="AG3859" i="1" s="1"/>
  <c r="AF3859" i="1"/>
  <c r="AI3859" i="1"/>
  <c r="AL3859" i="1"/>
  <c r="AO3859" i="1"/>
  <c r="AP3859" i="1"/>
  <c r="AR3859" i="1"/>
  <c r="AS3859" i="1"/>
  <c r="N3860" i="1"/>
  <c r="O3860" i="1"/>
  <c r="AP3860" i="1" s="1"/>
  <c r="Q3860" i="1"/>
  <c r="R3860" i="1" s="1"/>
  <c r="S3860" i="1"/>
  <c r="T3860" i="1"/>
  <c r="U3860" i="1"/>
  <c r="V3860" i="1" s="1"/>
  <c r="W3860" i="1"/>
  <c r="X3860" i="1" s="1"/>
  <c r="AA3860" i="1"/>
  <c r="AB3860" i="1"/>
  <c r="AC3860" i="1"/>
  <c r="AD3860" i="1"/>
  <c r="M3860" i="1" s="1"/>
  <c r="AF3860" i="1"/>
  <c r="AG3860" i="1"/>
  <c r="AI3860" i="1"/>
  <c r="AL3860" i="1"/>
  <c r="AM3860" i="1"/>
  <c r="AO3860" i="1"/>
  <c r="AQ3860" i="1"/>
  <c r="AR3860" i="1"/>
  <c r="AS3860" i="1"/>
  <c r="N3861" i="1"/>
  <c r="O3861" i="1"/>
  <c r="P3861" i="1" s="1"/>
  <c r="Q3861" i="1"/>
  <c r="R3861" i="1" s="1"/>
  <c r="S3861" i="1"/>
  <c r="T3861" i="1"/>
  <c r="U3861" i="1"/>
  <c r="V3861" i="1" s="1"/>
  <c r="W3861" i="1"/>
  <c r="X3861" i="1" s="1"/>
  <c r="AA3861" i="1"/>
  <c r="AB3861" i="1"/>
  <c r="AQ3861" i="1" s="1"/>
  <c r="AC3861" i="1"/>
  <c r="AD3861" i="1"/>
  <c r="AG3861" i="1" s="1"/>
  <c r="AF3861" i="1"/>
  <c r="AI3861" i="1"/>
  <c r="AL3861" i="1"/>
  <c r="AO3861" i="1"/>
  <c r="AP3861" i="1"/>
  <c r="AR3861" i="1"/>
  <c r="AS3861" i="1"/>
  <c r="N3862" i="1"/>
  <c r="O3862" i="1"/>
  <c r="AP3862" i="1" s="1"/>
  <c r="Q3862" i="1"/>
  <c r="R3862" i="1" s="1"/>
  <c r="S3862" i="1"/>
  <c r="T3862" i="1"/>
  <c r="U3862" i="1"/>
  <c r="V3862" i="1" s="1"/>
  <c r="W3862" i="1"/>
  <c r="X3862" i="1" s="1"/>
  <c r="AA3862" i="1"/>
  <c r="AB3862" i="1"/>
  <c r="AC3862" i="1"/>
  <c r="AD3862" i="1"/>
  <c r="M3862" i="1" s="1"/>
  <c r="AF3862" i="1"/>
  <c r="AG3862" i="1"/>
  <c r="AI3862" i="1"/>
  <c r="AL3862" i="1"/>
  <c r="AM3862" i="1"/>
  <c r="AO3862" i="1"/>
  <c r="AQ3862" i="1"/>
  <c r="AR3862" i="1"/>
  <c r="AS3862" i="1"/>
  <c r="N3863" i="1"/>
  <c r="O3863" i="1"/>
  <c r="P3863" i="1" s="1"/>
  <c r="Q3863" i="1"/>
  <c r="R3863" i="1" s="1"/>
  <c r="S3863" i="1"/>
  <c r="T3863" i="1"/>
  <c r="U3863" i="1"/>
  <c r="V3863" i="1" s="1"/>
  <c r="W3863" i="1"/>
  <c r="X3863" i="1" s="1"/>
  <c r="AA3863" i="1"/>
  <c r="AB3863" i="1"/>
  <c r="AQ3863" i="1" s="1"/>
  <c r="AC3863" i="1"/>
  <c r="AD3863" i="1"/>
  <c r="AG3863" i="1" s="1"/>
  <c r="AF3863" i="1"/>
  <c r="AI3863" i="1"/>
  <c r="AL3863" i="1"/>
  <c r="AO3863" i="1"/>
  <c r="AP3863" i="1"/>
  <c r="AR3863" i="1"/>
  <c r="AS3863" i="1"/>
  <c r="N3864" i="1"/>
  <c r="O3864" i="1"/>
  <c r="AP3864" i="1" s="1"/>
  <c r="Q3864" i="1"/>
  <c r="R3864" i="1" s="1"/>
  <c r="S3864" i="1"/>
  <c r="T3864" i="1"/>
  <c r="U3864" i="1"/>
  <c r="V3864" i="1" s="1"/>
  <c r="W3864" i="1"/>
  <c r="X3864" i="1" s="1"/>
  <c r="AA3864" i="1"/>
  <c r="AB3864" i="1"/>
  <c r="AC3864" i="1"/>
  <c r="AD3864" i="1"/>
  <c r="M3864" i="1" s="1"/>
  <c r="AF3864" i="1"/>
  <c r="AG3864" i="1"/>
  <c r="AI3864" i="1"/>
  <c r="AL3864" i="1"/>
  <c r="AM3864" i="1"/>
  <c r="AO3864" i="1"/>
  <c r="AQ3864" i="1"/>
  <c r="AR3864" i="1"/>
  <c r="AS3864" i="1"/>
  <c r="N3865" i="1"/>
  <c r="O3865" i="1"/>
  <c r="P3865" i="1" s="1"/>
  <c r="Q3865" i="1"/>
  <c r="R3865" i="1" s="1"/>
  <c r="S3865" i="1"/>
  <c r="T3865" i="1"/>
  <c r="U3865" i="1"/>
  <c r="V3865" i="1" s="1"/>
  <c r="W3865" i="1"/>
  <c r="X3865" i="1" s="1"/>
  <c r="AA3865" i="1"/>
  <c r="AB3865" i="1"/>
  <c r="AQ3865" i="1" s="1"/>
  <c r="AC3865" i="1"/>
  <c r="AD3865" i="1"/>
  <c r="AG3865" i="1" s="1"/>
  <c r="AF3865" i="1"/>
  <c r="AI3865" i="1"/>
  <c r="AL3865" i="1"/>
  <c r="AO3865" i="1"/>
  <c r="AP3865" i="1"/>
  <c r="AR3865" i="1"/>
  <c r="AS3865" i="1"/>
  <c r="N3866" i="1"/>
  <c r="O3866" i="1"/>
  <c r="AP3866" i="1" s="1"/>
  <c r="Q3866" i="1"/>
  <c r="R3866" i="1" s="1"/>
  <c r="S3866" i="1"/>
  <c r="T3866" i="1"/>
  <c r="U3866" i="1"/>
  <c r="V3866" i="1" s="1"/>
  <c r="W3866" i="1"/>
  <c r="X3866" i="1" s="1"/>
  <c r="AA3866" i="1"/>
  <c r="AB3866" i="1"/>
  <c r="AC3866" i="1"/>
  <c r="AD3866" i="1"/>
  <c r="M3866" i="1" s="1"/>
  <c r="AF3866" i="1"/>
  <c r="AG3866" i="1"/>
  <c r="AI3866" i="1"/>
  <c r="AL3866" i="1"/>
  <c r="AM3866" i="1"/>
  <c r="AO3866" i="1"/>
  <c r="AQ3866" i="1"/>
  <c r="AR3866" i="1"/>
  <c r="AS3866" i="1"/>
  <c r="N3867" i="1"/>
  <c r="O3867" i="1"/>
  <c r="P3867" i="1" s="1"/>
  <c r="Q3867" i="1"/>
  <c r="R3867" i="1" s="1"/>
  <c r="S3867" i="1"/>
  <c r="T3867" i="1"/>
  <c r="U3867" i="1"/>
  <c r="V3867" i="1" s="1"/>
  <c r="W3867" i="1"/>
  <c r="X3867" i="1" s="1"/>
  <c r="AA3867" i="1"/>
  <c r="AB3867" i="1"/>
  <c r="AQ3867" i="1" s="1"/>
  <c r="AC3867" i="1"/>
  <c r="AD3867" i="1"/>
  <c r="AG3867" i="1" s="1"/>
  <c r="AF3867" i="1"/>
  <c r="AI3867" i="1"/>
  <c r="AL3867" i="1"/>
  <c r="AO3867" i="1"/>
  <c r="AP3867" i="1"/>
  <c r="AR3867" i="1"/>
  <c r="AS3867" i="1"/>
  <c r="N3868" i="1"/>
  <c r="O3868" i="1"/>
  <c r="AP3868" i="1" s="1"/>
  <c r="Q3868" i="1"/>
  <c r="R3868" i="1" s="1"/>
  <c r="S3868" i="1"/>
  <c r="T3868" i="1"/>
  <c r="U3868" i="1"/>
  <c r="V3868" i="1" s="1"/>
  <c r="W3868" i="1"/>
  <c r="X3868" i="1" s="1"/>
  <c r="AA3868" i="1"/>
  <c r="AB3868" i="1"/>
  <c r="AC3868" i="1"/>
  <c r="AD3868" i="1"/>
  <c r="M3868" i="1" s="1"/>
  <c r="AF3868" i="1"/>
  <c r="AG3868" i="1"/>
  <c r="AI3868" i="1"/>
  <c r="AL3868" i="1"/>
  <c r="AM3868" i="1"/>
  <c r="AO3868" i="1"/>
  <c r="AQ3868" i="1"/>
  <c r="AR3868" i="1"/>
  <c r="AS3868" i="1"/>
  <c r="N3869" i="1"/>
  <c r="O3869" i="1"/>
  <c r="P3869" i="1" s="1"/>
  <c r="Q3869" i="1"/>
  <c r="R3869" i="1" s="1"/>
  <c r="S3869" i="1"/>
  <c r="T3869" i="1"/>
  <c r="U3869" i="1"/>
  <c r="V3869" i="1" s="1"/>
  <c r="W3869" i="1"/>
  <c r="X3869" i="1" s="1"/>
  <c r="AA3869" i="1"/>
  <c r="AB3869" i="1"/>
  <c r="AQ3869" i="1" s="1"/>
  <c r="AC3869" i="1"/>
  <c r="AD3869" i="1"/>
  <c r="AG3869" i="1" s="1"/>
  <c r="AF3869" i="1"/>
  <c r="AI3869" i="1"/>
  <c r="AL3869" i="1"/>
  <c r="AO3869" i="1"/>
  <c r="AP3869" i="1"/>
  <c r="AR3869" i="1"/>
  <c r="AS3869" i="1"/>
  <c r="N3870" i="1"/>
  <c r="O3870" i="1"/>
  <c r="AP3870" i="1" s="1"/>
  <c r="Q3870" i="1"/>
  <c r="R3870" i="1" s="1"/>
  <c r="S3870" i="1"/>
  <c r="T3870" i="1"/>
  <c r="U3870" i="1"/>
  <c r="V3870" i="1" s="1"/>
  <c r="W3870" i="1"/>
  <c r="X3870" i="1" s="1"/>
  <c r="AA3870" i="1"/>
  <c r="AB3870" i="1"/>
  <c r="AC3870" i="1"/>
  <c r="AD3870" i="1"/>
  <c r="M3870" i="1" s="1"/>
  <c r="AF3870" i="1"/>
  <c r="AG3870" i="1"/>
  <c r="AI3870" i="1"/>
  <c r="AL3870" i="1"/>
  <c r="AM3870" i="1"/>
  <c r="AO3870" i="1"/>
  <c r="AQ3870" i="1"/>
  <c r="AR3870" i="1"/>
  <c r="AS3870" i="1"/>
  <c r="N3871" i="1"/>
  <c r="O3871" i="1"/>
  <c r="P3871" i="1" s="1"/>
  <c r="Q3871" i="1"/>
  <c r="R3871" i="1" s="1"/>
  <c r="S3871" i="1"/>
  <c r="T3871" i="1"/>
  <c r="U3871" i="1"/>
  <c r="V3871" i="1" s="1"/>
  <c r="W3871" i="1"/>
  <c r="X3871" i="1" s="1"/>
  <c r="AA3871" i="1"/>
  <c r="AB3871" i="1"/>
  <c r="AQ3871" i="1" s="1"/>
  <c r="AC3871" i="1"/>
  <c r="AD3871" i="1"/>
  <c r="AG3871" i="1" s="1"/>
  <c r="AF3871" i="1"/>
  <c r="AI3871" i="1"/>
  <c r="AL3871" i="1"/>
  <c r="AO3871" i="1"/>
  <c r="AP3871" i="1"/>
  <c r="AR3871" i="1"/>
  <c r="AS3871" i="1"/>
  <c r="N3872" i="1"/>
  <c r="O3872" i="1"/>
  <c r="AP3872" i="1" s="1"/>
  <c r="Q3872" i="1"/>
  <c r="R3872" i="1" s="1"/>
  <c r="S3872" i="1"/>
  <c r="T3872" i="1"/>
  <c r="U3872" i="1"/>
  <c r="V3872" i="1" s="1"/>
  <c r="W3872" i="1"/>
  <c r="X3872" i="1" s="1"/>
  <c r="AA3872" i="1"/>
  <c r="AB3872" i="1"/>
  <c r="AC3872" i="1"/>
  <c r="AD3872" i="1"/>
  <c r="M3872" i="1" s="1"/>
  <c r="AF3872" i="1"/>
  <c r="AG3872" i="1"/>
  <c r="AI3872" i="1"/>
  <c r="AL3872" i="1"/>
  <c r="AM3872" i="1"/>
  <c r="AO3872" i="1"/>
  <c r="AQ3872" i="1"/>
  <c r="AR3872" i="1"/>
  <c r="AS3872" i="1"/>
  <c r="N3873" i="1"/>
  <c r="O3873" i="1"/>
  <c r="P3873" i="1" s="1"/>
  <c r="Q3873" i="1"/>
  <c r="R3873" i="1" s="1"/>
  <c r="S3873" i="1"/>
  <c r="T3873" i="1"/>
  <c r="U3873" i="1"/>
  <c r="V3873" i="1" s="1"/>
  <c r="W3873" i="1"/>
  <c r="X3873" i="1" s="1"/>
  <c r="AA3873" i="1"/>
  <c r="AB3873" i="1"/>
  <c r="AQ3873" i="1" s="1"/>
  <c r="AC3873" i="1"/>
  <c r="AD3873" i="1"/>
  <c r="AG3873" i="1" s="1"/>
  <c r="AF3873" i="1"/>
  <c r="AI3873" i="1"/>
  <c r="AL3873" i="1"/>
  <c r="AO3873" i="1"/>
  <c r="AP3873" i="1"/>
  <c r="AR3873" i="1"/>
  <c r="AS3873" i="1"/>
  <c r="N3874" i="1"/>
  <c r="O3874" i="1"/>
  <c r="AP3874" i="1" s="1"/>
  <c r="Q3874" i="1"/>
  <c r="R3874" i="1" s="1"/>
  <c r="S3874" i="1"/>
  <c r="T3874" i="1"/>
  <c r="U3874" i="1"/>
  <c r="V3874" i="1" s="1"/>
  <c r="W3874" i="1"/>
  <c r="X3874" i="1" s="1"/>
  <c r="AA3874" i="1"/>
  <c r="AB3874" i="1"/>
  <c r="AC3874" i="1"/>
  <c r="AD3874" i="1"/>
  <c r="M3874" i="1" s="1"/>
  <c r="AF3874" i="1"/>
  <c r="AG3874" i="1"/>
  <c r="AI3874" i="1"/>
  <c r="AL3874" i="1"/>
  <c r="AM3874" i="1"/>
  <c r="AO3874" i="1"/>
  <c r="AQ3874" i="1"/>
  <c r="AR3874" i="1"/>
  <c r="AS3874" i="1"/>
  <c r="N3875" i="1"/>
  <c r="O3875" i="1"/>
  <c r="P3875" i="1" s="1"/>
  <c r="Q3875" i="1"/>
  <c r="R3875" i="1" s="1"/>
  <c r="S3875" i="1"/>
  <c r="T3875" i="1"/>
  <c r="U3875" i="1"/>
  <c r="V3875" i="1" s="1"/>
  <c r="W3875" i="1"/>
  <c r="X3875" i="1" s="1"/>
  <c r="AA3875" i="1"/>
  <c r="AB3875" i="1"/>
  <c r="AQ3875" i="1" s="1"/>
  <c r="AC3875" i="1"/>
  <c r="AD3875" i="1"/>
  <c r="AG3875" i="1" s="1"/>
  <c r="AF3875" i="1"/>
  <c r="AI3875" i="1"/>
  <c r="AL3875" i="1"/>
  <c r="AO3875" i="1"/>
  <c r="AP3875" i="1"/>
  <c r="AR3875" i="1"/>
  <c r="AS3875" i="1"/>
  <c r="N3876" i="1"/>
  <c r="O3876" i="1"/>
  <c r="AP3876" i="1" s="1"/>
  <c r="Q3876" i="1"/>
  <c r="R3876" i="1" s="1"/>
  <c r="S3876" i="1"/>
  <c r="T3876" i="1"/>
  <c r="U3876" i="1"/>
  <c r="V3876" i="1" s="1"/>
  <c r="W3876" i="1"/>
  <c r="X3876" i="1" s="1"/>
  <c r="AA3876" i="1"/>
  <c r="AB3876" i="1"/>
  <c r="AC3876" i="1"/>
  <c r="AD3876" i="1"/>
  <c r="M3876" i="1" s="1"/>
  <c r="AF3876" i="1"/>
  <c r="AG3876" i="1"/>
  <c r="AI3876" i="1"/>
  <c r="AL3876" i="1"/>
  <c r="AM3876" i="1"/>
  <c r="AO3876" i="1"/>
  <c r="AQ3876" i="1"/>
  <c r="AR3876" i="1"/>
  <c r="AS3876" i="1"/>
  <c r="N3877" i="1"/>
  <c r="O3877" i="1"/>
  <c r="P3877" i="1" s="1"/>
  <c r="Q3877" i="1"/>
  <c r="R3877" i="1" s="1"/>
  <c r="S3877" i="1"/>
  <c r="T3877" i="1"/>
  <c r="U3877" i="1"/>
  <c r="V3877" i="1" s="1"/>
  <c r="W3877" i="1"/>
  <c r="X3877" i="1" s="1"/>
  <c r="AA3877" i="1"/>
  <c r="AB3877" i="1"/>
  <c r="AQ3877" i="1" s="1"/>
  <c r="AC3877" i="1"/>
  <c r="AD3877" i="1"/>
  <c r="AG3877" i="1" s="1"/>
  <c r="AF3877" i="1"/>
  <c r="AI3877" i="1"/>
  <c r="AL3877" i="1"/>
  <c r="AO3877" i="1"/>
  <c r="AP3877" i="1"/>
  <c r="AR3877" i="1"/>
  <c r="AS3877" i="1"/>
  <c r="N3878" i="1"/>
  <c r="O3878" i="1"/>
  <c r="AP3878" i="1" s="1"/>
  <c r="Q3878" i="1"/>
  <c r="R3878" i="1" s="1"/>
  <c r="S3878" i="1"/>
  <c r="T3878" i="1"/>
  <c r="U3878" i="1"/>
  <c r="V3878" i="1" s="1"/>
  <c r="W3878" i="1"/>
  <c r="X3878" i="1" s="1"/>
  <c r="AA3878" i="1"/>
  <c r="AB3878" i="1"/>
  <c r="AC3878" i="1"/>
  <c r="AD3878" i="1"/>
  <c r="M3878" i="1" s="1"/>
  <c r="AF3878" i="1"/>
  <c r="AG3878" i="1"/>
  <c r="AI3878" i="1"/>
  <c r="AL3878" i="1"/>
  <c r="AM3878" i="1"/>
  <c r="AO3878" i="1"/>
  <c r="AQ3878" i="1"/>
  <c r="AR3878" i="1"/>
  <c r="AS3878" i="1"/>
  <c r="N3879" i="1"/>
  <c r="O3879" i="1"/>
  <c r="P3879" i="1" s="1"/>
  <c r="Q3879" i="1"/>
  <c r="R3879" i="1" s="1"/>
  <c r="S3879" i="1"/>
  <c r="T3879" i="1"/>
  <c r="U3879" i="1"/>
  <c r="V3879" i="1" s="1"/>
  <c r="W3879" i="1"/>
  <c r="X3879" i="1" s="1"/>
  <c r="AA3879" i="1"/>
  <c r="AB3879" i="1"/>
  <c r="AQ3879" i="1" s="1"/>
  <c r="AC3879" i="1"/>
  <c r="AD3879" i="1"/>
  <c r="AG3879" i="1" s="1"/>
  <c r="AF3879" i="1"/>
  <c r="AI3879" i="1"/>
  <c r="AL3879" i="1"/>
  <c r="AO3879" i="1"/>
  <c r="AP3879" i="1"/>
  <c r="AR3879" i="1"/>
  <c r="AS3879" i="1"/>
  <c r="N3880" i="1"/>
  <c r="O3880" i="1"/>
  <c r="AP3880" i="1" s="1"/>
  <c r="Q3880" i="1"/>
  <c r="R3880" i="1" s="1"/>
  <c r="S3880" i="1"/>
  <c r="T3880" i="1"/>
  <c r="U3880" i="1"/>
  <c r="V3880" i="1" s="1"/>
  <c r="W3880" i="1"/>
  <c r="X3880" i="1" s="1"/>
  <c r="AA3880" i="1"/>
  <c r="AB3880" i="1"/>
  <c r="AC3880" i="1"/>
  <c r="AD3880" i="1"/>
  <c r="M3880" i="1" s="1"/>
  <c r="AF3880" i="1"/>
  <c r="AG3880" i="1"/>
  <c r="AI3880" i="1"/>
  <c r="AL3880" i="1"/>
  <c r="AM3880" i="1"/>
  <c r="AO3880" i="1"/>
  <c r="AQ3880" i="1"/>
  <c r="AR3880" i="1"/>
  <c r="AS3880" i="1"/>
  <c r="N3881" i="1"/>
  <c r="O3881" i="1"/>
  <c r="P3881" i="1" s="1"/>
  <c r="Q3881" i="1"/>
  <c r="R3881" i="1" s="1"/>
  <c r="S3881" i="1"/>
  <c r="T3881" i="1"/>
  <c r="U3881" i="1"/>
  <c r="V3881" i="1" s="1"/>
  <c r="W3881" i="1"/>
  <c r="X3881" i="1" s="1"/>
  <c r="AA3881" i="1"/>
  <c r="AB3881" i="1"/>
  <c r="AQ3881" i="1" s="1"/>
  <c r="AC3881" i="1"/>
  <c r="AD3881" i="1"/>
  <c r="AG3881" i="1" s="1"/>
  <c r="AF3881" i="1"/>
  <c r="AI3881" i="1"/>
  <c r="AL3881" i="1"/>
  <c r="AO3881" i="1"/>
  <c r="AP3881" i="1"/>
  <c r="AR3881" i="1"/>
  <c r="AS3881" i="1"/>
  <c r="N3882" i="1"/>
  <c r="O3882" i="1"/>
  <c r="AP3882" i="1" s="1"/>
  <c r="Q3882" i="1"/>
  <c r="R3882" i="1" s="1"/>
  <c r="S3882" i="1"/>
  <c r="T3882" i="1"/>
  <c r="U3882" i="1"/>
  <c r="V3882" i="1" s="1"/>
  <c r="W3882" i="1"/>
  <c r="X3882" i="1" s="1"/>
  <c r="AA3882" i="1"/>
  <c r="AB3882" i="1"/>
  <c r="AC3882" i="1"/>
  <c r="AD3882" i="1"/>
  <c r="M3882" i="1" s="1"/>
  <c r="AF3882" i="1"/>
  <c r="AG3882" i="1"/>
  <c r="AI3882" i="1"/>
  <c r="AL3882" i="1"/>
  <c r="AM3882" i="1"/>
  <c r="AO3882" i="1"/>
  <c r="AQ3882" i="1"/>
  <c r="AR3882" i="1"/>
  <c r="AS3882" i="1"/>
  <c r="N3883" i="1"/>
  <c r="O3883" i="1"/>
  <c r="P3883" i="1" s="1"/>
  <c r="Q3883" i="1"/>
  <c r="R3883" i="1" s="1"/>
  <c r="S3883" i="1"/>
  <c r="T3883" i="1"/>
  <c r="U3883" i="1"/>
  <c r="V3883" i="1" s="1"/>
  <c r="W3883" i="1"/>
  <c r="X3883" i="1" s="1"/>
  <c r="AA3883" i="1"/>
  <c r="AB3883" i="1"/>
  <c r="AQ3883" i="1" s="1"/>
  <c r="AC3883" i="1"/>
  <c r="AD3883" i="1"/>
  <c r="AG3883" i="1" s="1"/>
  <c r="AF3883" i="1"/>
  <c r="AI3883" i="1"/>
  <c r="AL3883" i="1"/>
  <c r="AO3883" i="1"/>
  <c r="AP3883" i="1"/>
  <c r="AR3883" i="1"/>
  <c r="AS3883" i="1"/>
  <c r="N3884" i="1"/>
  <c r="O3884" i="1"/>
  <c r="AP3884" i="1" s="1"/>
  <c r="Q3884" i="1"/>
  <c r="R3884" i="1" s="1"/>
  <c r="S3884" i="1"/>
  <c r="T3884" i="1"/>
  <c r="U3884" i="1"/>
  <c r="V3884" i="1" s="1"/>
  <c r="W3884" i="1"/>
  <c r="X3884" i="1" s="1"/>
  <c r="AA3884" i="1"/>
  <c r="AB3884" i="1"/>
  <c r="AC3884" i="1"/>
  <c r="AD3884" i="1"/>
  <c r="M3884" i="1" s="1"/>
  <c r="AF3884" i="1"/>
  <c r="AG3884" i="1"/>
  <c r="AI3884" i="1"/>
  <c r="AL3884" i="1"/>
  <c r="AM3884" i="1"/>
  <c r="AO3884" i="1"/>
  <c r="AQ3884" i="1"/>
  <c r="AR3884" i="1"/>
  <c r="AS3884" i="1"/>
  <c r="N3885" i="1"/>
  <c r="O3885" i="1"/>
  <c r="P3885" i="1" s="1"/>
  <c r="Q3885" i="1"/>
  <c r="R3885" i="1" s="1"/>
  <c r="S3885" i="1"/>
  <c r="T3885" i="1"/>
  <c r="U3885" i="1"/>
  <c r="V3885" i="1" s="1"/>
  <c r="W3885" i="1"/>
  <c r="X3885" i="1" s="1"/>
  <c r="AA3885" i="1"/>
  <c r="AB3885" i="1"/>
  <c r="AQ3885" i="1" s="1"/>
  <c r="AC3885" i="1"/>
  <c r="AD3885" i="1"/>
  <c r="AG3885" i="1" s="1"/>
  <c r="AF3885" i="1"/>
  <c r="AI3885" i="1"/>
  <c r="AL3885" i="1"/>
  <c r="AO3885" i="1"/>
  <c r="AP3885" i="1"/>
  <c r="AR3885" i="1"/>
  <c r="AS3885" i="1"/>
  <c r="N3886" i="1"/>
  <c r="O3886" i="1"/>
  <c r="AP3886" i="1" s="1"/>
  <c r="Q3886" i="1"/>
  <c r="R3886" i="1" s="1"/>
  <c r="S3886" i="1"/>
  <c r="T3886" i="1"/>
  <c r="U3886" i="1"/>
  <c r="V3886" i="1" s="1"/>
  <c r="W3886" i="1"/>
  <c r="X3886" i="1" s="1"/>
  <c r="AA3886" i="1"/>
  <c r="AB3886" i="1"/>
  <c r="AC3886" i="1"/>
  <c r="AD3886" i="1"/>
  <c r="M3886" i="1" s="1"/>
  <c r="AF3886" i="1"/>
  <c r="AG3886" i="1"/>
  <c r="AI3886" i="1"/>
  <c r="AL3886" i="1"/>
  <c r="AM3886" i="1"/>
  <c r="AO3886" i="1"/>
  <c r="AQ3886" i="1"/>
  <c r="AR3886" i="1"/>
  <c r="AS3886" i="1"/>
  <c r="N3887" i="1"/>
  <c r="O3887" i="1"/>
  <c r="P3887" i="1" s="1"/>
  <c r="Q3887" i="1"/>
  <c r="R3887" i="1" s="1"/>
  <c r="S3887" i="1"/>
  <c r="T3887" i="1"/>
  <c r="U3887" i="1"/>
  <c r="V3887" i="1" s="1"/>
  <c r="W3887" i="1"/>
  <c r="X3887" i="1" s="1"/>
  <c r="AA3887" i="1"/>
  <c r="AB3887" i="1"/>
  <c r="AQ3887" i="1" s="1"/>
  <c r="AC3887" i="1"/>
  <c r="AD3887" i="1"/>
  <c r="AG3887" i="1" s="1"/>
  <c r="AF3887" i="1"/>
  <c r="AI3887" i="1"/>
  <c r="AL3887" i="1"/>
  <c r="AO3887" i="1"/>
  <c r="AP3887" i="1"/>
  <c r="AR3887" i="1"/>
  <c r="AS3887" i="1"/>
  <c r="N3888" i="1"/>
  <c r="O3888" i="1"/>
  <c r="AP3888" i="1" s="1"/>
  <c r="Q3888" i="1"/>
  <c r="R3888" i="1" s="1"/>
  <c r="S3888" i="1"/>
  <c r="T3888" i="1"/>
  <c r="U3888" i="1"/>
  <c r="V3888" i="1" s="1"/>
  <c r="W3888" i="1"/>
  <c r="X3888" i="1" s="1"/>
  <c r="AA3888" i="1"/>
  <c r="AB3888" i="1"/>
  <c r="AC3888" i="1"/>
  <c r="AD3888" i="1"/>
  <c r="M3888" i="1" s="1"/>
  <c r="AF3888" i="1"/>
  <c r="AG3888" i="1"/>
  <c r="AI3888" i="1"/>
  <c r="AL3888" i="1"/>
  <c r="AM3888" i="1"/>
  <c r="AO3888" i="1"/>
  <c r="AQ3888" i="1"/>
  <c r="AR3888" i="1"/>
  <c r="AS3888" i="1"/>
  <c r="N3889" i="1"/>
  <c r="O3889" i="1"/>
  <c r="P3889" i="1" s="1"/>
  <c r="Q3889" i="1"/>
  <c r="R3889" i="1" s="1"/>
  <c r="S3889" i="1"/>
  <c r="T3889" i="1"/>
  <c r="U3889" i="1"/>
  <c r="V3889" i="1" s="1"/>
  <c r="W3889" i="1"/>
  <c r="X3889" i="1" s="1"/>
  <c r="AA3889" i="1"/>
  <c r="AB3889" i="1"/>
  <c r="AQ3889" i="1" s="1"/>
  <c r="AC3889" i="1"/>
  <c r="AD3889" i="1"/>
  <c r="AG3889" i="1" s="1"/>
  <c r="AF3889" i="1"/>
  <c r="AI3889" i="1"/>
  <c r="AL3889" i="1"/>
  <c r="AO3889" i="1"/>
  <c r="AP3889" i="1"/>
  <c r="AR3889" i="1"/>
  <c r="AS3889" i="1"/>
  <c r="N3890" i="1"/>
  <c r="O3890" i="1"/>
  <c r="AP3890" i="1" s="1"/>
  <c r="Q3890" i="1"/>
  <c r="R3890" i="1" s="1"/>
  <c r="S3890" i="1"/>
  <c r="T3890" i="1"/>
  <c r="U3890" i="1"/>
  <c r="V3890" i="1" s="1"/>
  <c r="W3890" i="1"/>
  <c r="X3890" i="1" s="1"/>
  <c r="AA3890" i="1"/>
  <c r="AB3890" i="1"/>
  <c r="AC3890" i="1"/>
  <c r="AD3890" i="1"/>
  <c r="M3890" i="1" s="1"/>
  <c r="AF3890" i="1"/>
  <c r="AG3890" i="1"/>
  <c r="AI3890" i="1"/>
  <c r="AL3890" i="1"/>
  <c r="AM3890" i="1"/>
  <c r="AO3890" i="1"/>
  <c r="AQ3890" i="1"/>
  <c r="AR3890" i="1"/>
  <c r="AS3890" i="1"/>
  <c r="N3891" i="1"/>
  <c r="O3891" i="1"/>
  <c r="P3891" i="1" s="1"/>
  <c r="Q3891" i="1"/>
  <c r="R3891" i="1" s="1"/>
  <c r="S3891" i="1"/>
  <c r="T3891" i="1"/>
  <c r="U3891" i="1"/>
  <c r="V3891" i="1" s="1"/>
  <c r="W3891" i="1"/>
  <c r="X3891" i="1" s="1"/>
  <c r="AA3891" i="1"/>
  <c r="AB3891" i="1"/>
  <c r="AQ3891" i="1" s="1"/>
  <c r="AC3891" i="1"/>
  <c r="AD3891" i="1"/>
  <c r="AG3891" i="1" s="1"/>
  <c r="AF3891" i="1"/>
  <c r="AI3891" i="1"/>
  <c r="AL3891" i="1"/>
  <c r="AO3891" i="1"/>
  <c r="AP3891" i="1"/>
  <c r="AR3891" i="1"/>
  <c r="AS3891" i="1"/>
  <c r="N3892" i="1"/>
  <c r="O3892" i="1"/>
  <c r="AP3892" i="1" s="1"/>
  <c r="Q3892" i="1"/>
  <c r="R3892" i="1" s="1"/>
  <c r="S3892" i="1"/>
  <c r="T3892" i="1"/>
  <c r="U3892" i="1"/>
  <c r="V3892" i="1" s="1"/>
  <c r="W3892" i="1"/>
  <c r="X3892" i="1" s="1"/>
  <c r="AA3892" i="1"/>
  <c r="AB3892" i="1"/>
  <c r="AC3892" i="1"/>
  <c r="AD3892" i="1"/>
  <c r="M3892" i="1" s="1"/>
  <c r="AF3892" i="1"/>
  <c r="AG3892" i="1"/>
  <c r="AI3892" i="1"/>
  <c r="AL3892" i="1"/>
  <c r="AM3892" i="1"/>
  <c r="AO3892" i="1"/>
  <c r="AQ3892" i="1"/>
  <c r="AR3892" i="1"/>
  <c r="AS3892" i="1"/>
  <c r="N3893" i="1"/>
  <c r="O3893" i="1"/>
  <c r="P3893" i="1" s="1"/>
  <c r="Q3893" i="1"/>
  <c r="R3893" i="1" s="1"/>
  <c r="S3893" i="1"/>
  <c r="T3893" i="1"/>
  <c r="U3893" i="1"/>
  <c r="V3893" i="1" s="1"/>
  <c r="W3893" i="1"/>
  <c r="X3893" i="1" s="1"/>
  <c r="AA3893" i="1"/>
  <c r="AB3893" i="1"/>
  <c r="AQ3893" i="1" s="1"/>
  <c r="AC3893" i="1"/>
  <c r="AD3893" i="1"/>
  <c r="AG3893" i="1" s="1"/>
  <c r="AF3893" i="1"/>
  <c r="AI3893" i="1"/>
  <c r="AL3893" i="1"/>
  <c r="AO3893" i="1"/>
  <c r="AP3893" i="1"/>
  <c r="AR3893" i="1"/>
  <c r="AS3893" i="1"/>
  <c r="N3894" i="1"/>
  <c r="O3894" i="1"/>
  <c r="AP3894" i="1" s="1"/>
  <c r="Q3894" i="1"/>
  <c r="R3894" i="1" s="1"/>
  <c r="S3894" i="1"/>
  <c r="T3894" i="1"/>
  <c r="U3894" i="1"/>
  <c r="V3894" i="1" s="1"/>
  <c r="W3894" i="1"/>
  <c r="X3894" i="1" s="1"/>
  <c r="AA3894" i="1"/>
  <c r="AB3894" i="1"/>
  <c r="AC3894" i="1"/>
  <c r="AD3894" i="1"/>
  <c r="M3894" i="1" s="1"/>
  <c r="AF3894" i="1"/>
  <c r="AG3894" i="1"/>
  <c r="AI3894" i="1"/>
  <c r="AL3894" i="1"/>
  <c r="AM3894" i="1"/>
  <c r="AO3894" i="1"/>
  <c r="AQ3894" i="1"/>
  <c r="AR3894" i="1"/>
  <c r="AS3894" i="1"/>
  <c r="N3895" i="1"/>
  <c r="O3895" i="1"/>
  <c r="P3895" i="1" s="1"/>
  <c r="Q3895" i="1"/>
  <c r="R3895" i="1" s="1"/>
  <c r="S3895" i="1"/>
  <c r="T3895" i="1"/>
  <c r="U3895" i="1"/>
  <c r="V3895" i="1" s="1"/>
  <c r="W3895" i="1"/>
  <c r="X3895" i="1" s="1"/>
  <c r="AA3895" i="1"/>
  <c r="AB3895" i="1"/>
  <c r="AQ3895" i="1" s="1"/>
  <c r="AC3895" i="1"/>
  <c r="AD3895" i="1"/>
  <c r="AG3895" i="1" s="1"/>
  <c r="AF3895" i="1"/>
  <c r="AI3895" i="1"/>
  <c r="AL3895" i="1"/>
  <c r="AO3895" i="1"/>
  <c r="AP3895" i="1"/>
  <c r="AR3895" i="1"/>
  <c r="AS3895" i="1"/>
  <c r="N3896" i="1"/>
  <c r="O3896" i="1"/>
  <c r="AP3896" i="1" s="1"/>
  <c r="Q3896" i="1"/>
  <c r="R3896" i="1" s="1"/>
  <c r="S3896" i="1"/>
  <c r="T3896" i="1"/>
  <c r="U3896" i="1"/>
  <c r="V3896" i="1" s="1"/>
  <c r="W3896" i="1"/>
  <c r="X3896" i="1" s="1"/>
  <c r="AA3896" i="1"/>
  <c r="AB3896" i="1"/>
  <c r="AC3896" i="1"/>
  <c r="AD3896" i="1"/>
  <c r="M3896" i="1" s="1"/>
  <c r="AF3896" i="1"/>
  <c r="AG3896" i="1"/>
  <c r="AI3896" i="1"/>
  <c r="AL3896" i="1"/>
  <c r="AM3896" i="1"/>
  <c r="AO3896" i="1"/>
  <c r="AQ3896" i="1"/>
  <c r="AR3896" i="1"/>
  <c r="AS3896" i="1"/>
  <c r="N3897" i="1"/>
  <c r="O3897" i="1"/>
  <c r="P3897" i="1" s="1"/>
  <c r="Q3897" i="1"/>
  <c r="R3897" i="1" s="1"/>
  <c r="S3897" i="1"/>
  <c r="T3897" i="1"/>
  <c r="U3897" i="1"/>
  <c r="V3897" i="1" s="1"/>
  <c r="W3897" i="1"/>
  <c r="X3897" i="1" s="1"/>
  <c r="AA3897" i="1"/>
  <c r="AB3897" i="1"/>
  <c r="AQ3897" i="1" s="1"/>
  <c r="AC3897" i="1"/>
  <c r="AD3897" i="1"/>
  <c r="AG3897" i="1" s="1"/>
  <c r="AF3897" i="1"/>
  <c r="AI3897" i="1"/>
  <c r="AL3897" i="1"/>
  <c r="AO3897" i="1"/>
  <c r="AP3897" i="1"/>
  <c r="AR3897" i="1"/>
  <c r="AS3897" i="1"/>
  <c r="N3898" i="1"/>
  <c r="O3898" i="1"/>
  <c r="AP3898" i="1" s="1"/>
  <c r="Q3898" i="1"/>
  <c r="R3898" i="1" s="1"/>
  <c r="S3898" i="1"/>
  <c r="T3898" i="1"/>
  <c r="U3898" i="1"/>
  <c r="V3898" i="1" s="1"/>
  <c r="W3898" i="1"/>
  <c r="X3898" i="1" s="1"/>
  <c r="AA3898" i="1"/>
  <c r="AB3898" i="1"/>
  <c r="AC3898" i="1"/>
  <c r="AD3898" i="1"/>
  <c r="M3898" i="1" s="1"/>
  <c r="AF3898" i="1"/>
  <c r="AG3898" i="1"/>
  <c r="AI3898" i="1"/>
  <c r="AL3898" i="1"/>
  <c r="AM3898" i="1"/>
  <c r="AO3898" i="1"/>
  <c r="AQ3898" i="1"/>
  <c r="AR3898" i="1"/>
  <c r="AS3898" i="1"/>
  <c r="N3899" i="1"/>
  <c r="O3899" i="1"/>
  <c r="P3899" i="1" s="1"/>
  <c r="Q3899" i="1"/>
  <c r="R3899" i="1" s="1"/>
  <c r="S3899" i="1"/>
  <c r="T3899" i="1"/>
  <c r="U3899" i="1"/>
  <c r="V3899" i="1" s="1"/>
  <c r="W3899" i="1"/>
  <c r="X3899" i="1" s="1"/>
  <c r="AA3899" i="1"/>
  <c r="AB3899" i="1"/>
  <c r="AQ3899" i="1" s="1"/>
  <c r="AC3899" i="1"/>
  <c r="AD3899" i="1"/>
  <c r="AG3899" i="1" s="1"/>
  <c r="AF3899" i="1"/>
  <c r="AI3899" i="1"/>
  <c r="AL3899" i="1"/>
  <c r="AO3899" i="1"/>
  <c r="AP3899" i="1"/>
  <c r="AR3899" i="1"/>
  <c r="AS3899" i="1"/>
  <c r="N3900" i="1"/>
  <c r="O3900" i="1"/>
  <c r="AP3900" i="1" s="1"/>
  <c r="Q3900" i="1"/>
  <c r="R3900" i="1" s="1"/>
  <c r="S3900" i="1"/>
  <c r="T3900" i="1"/>
  <c r="U3900" i="1"/>
  <c r="V3900" i="1" s="1"/>
  <c r="W3900" i="1"/>
  <c r="X3900" i="1" s="1"/>
  <c r="AA3900" i="1"/>
  <c r="AB3900" i="1"/>
  <c r="AC3900" i="1"/>
  <c r="AD3900" i="1"/>
  <c r="M3900" i="1" s="1"/>
  <c r="AF3900" i="1"/>
  <c r="AG3900" i="1"/>
  <c r="AI3900" i="1"/>
  <c r="AL3900" i="1"/>
  <c r="AM3900" i="1"/>
  <c r="AO3900" i="1"/>
  <c r="AQ3900" i="1"/>
  <c r="AR3900" i="1"/>
  <c r="AS3900" i="1"/>
  <c r="N3901" i="1"/>
  <c r="O3901" i="1"/>
  <c r="P3901" i="1" s="1"/>
  <c r="Q3901" i="1"/>
  <c r="R3901" i="1" s="1"/>
  <c r="S3901" i="1"/>
  <c r="T3901" i="1"/>
  <c r="U3901" i="1"/>
  <c r="V3901" i="1" s="1"/>
  <c r="W3901" i="1"/>
  <c r="X3901" i="1" s="1"/>
  <c r="AA3901" i="1"/>
  <c r="AB3901" i="1"/>
  <c r="AQ3901" i="1" s="1"/>
  <c r="AC3901" i="1"/>
  <c r="AD3901" i="1"/>
  <c r="AG3901" i="1" s="1"/>
  <c r="AF3901" i="1"/>
  <c r="AI3901" i="1"/>
  <c r="AL3901" i="1"/>
  <c r="AO3901" i="1"/>
  <c r="AP3901" i="1"/>
  <c r="AR3901" i="1"/>
  <c r="AS3901" i="1"/>
  <c r="N3902" i="1"/>
  <c r="O3902" i="1"/>
  <c r="AP3902" i="1" s="1"/>
  <c r="Q3902" i="1"/>
  <c r="R3902" i="1" s="1"/>
  <c r="S3902" i="1"/>
  <c r="T3902" i="1"/>
  <c r="U3902" i="1"/>
  <c r="V3902" i="1" s="1"/>
  <c r="W3902" i="1"/>
  <c r="X3902" i="1" s="1"/>
  <c r="AA3902" i="1"/>
  <c r="AB3902" i="1"/>
  <c r="AC3902" i="1"/>
  <c r="AD3902" i="1"/>
  <c r="M3902" i="1" s="1"/>
  <c r="AF3902" i="1"/>
  <c r="AG3902" i="1"/>
  <c r="AI3902" i="1"/>
  <c r="AL3902" i="1"/>
  <c r="AM3902" i="1"/>
  <c r="AO3902" i="1"/>
  <c r="AQ3902" i="1"/>
  <c r="AR3902" i="1"/>
  <c r="AS3902" i="1"/>
  <c r="N3903" i="1"/>
  <c r="O3903" i="1"/>
  <c r="P3903" i="1" s="1"/>
  <c r="Q3903" i="1"/>
  <c r="R3903" i="1" s="1"/>
  <c r="S3903" i="1"/>
  <c r="T3903" i="1"/>
  <c r="U3903" i="1"/>
  <c r="V3903" i="1" s="1"/>
  <c r="W3903" i="1"/>
  <c r="X3903" i="1" s="1"/>
  <c r="AA3903" i="1"/>
  <c r="AB3903" i="1"/>
  <c r="AQ3903" i="1" s="1"/>
  <c r="AC3903" i="1"/>
  <c r="AD3903" i="1"/>
  <c r="AG3903" i="1" s="1"/>
  <c r="AF3903" i="1"/>
  <c r="AI3903" i="1"/>
  <c r="AL3903" i="1"/>
  <c r="AO3903" i="1"/>
  <c r="AP3903" i="1"/>
  <c r="AR3903" i="1"/>
  <c r="AS3903" i="1"/>
  <c r="N3904" i="1"/>
  <c r="O3904" i="1"/>
  <c r="AP3904" i="1" s="1"/>
  <c r="Q3904" i="1"/>
  <c r="R3904" i="1" s="1"/>
  <c r="S3904" i="1"/>
  <c r="T3904" i="1"/>
  <c r="U3904" i="1"/>
  <c r="V3904" i="1" s="1"/>
  <c r="W3904" i="1"/>
  <c r="X3904" i="1" s="1"/>
  <c r="AA3904" i="1"/>
  <c r="AB3904" i="1"/>
  <c r="AC3904" i="1"/>
  <c r="AD3904" i="1"/>
  <c r="M3904" i="1" s="1"/>
  <c r="AF3904" i="1"/>
  <c r="AG3904" i="1"/>
  <c r="AI3904" i="1"/>
  <c r="AL3904" i="1"/>
  <c r="AM3904" i="1"/>
  <c r="AO3904" i="1"/>
  <c r="AQ3904" i="1"/>
  <c r="AR3904" i="1"/>
  <c r="AS3904" i="1"/>
  <c r="O3905" i="1"/>
  <c r="P3905" i="1" s="1"/>
  <c r="Q3905" i="1"/>
  <c r="R3905" i="1" s="1"/>
  <c r="S3905" i="1"/>
  <c r="T3905" i="1"/>
  <c r="U3905" i="1"/>
  <c r="V3905" i="1" s="1"/>
  <c r="W3905" i="1"/>
  <c r="X3905" i="1"/>
  <c r="AA3905" i="1"/>
  <c r="AB3905" i="1"/>
  <c r="AQ3905" i="1" s="1"/>
  <c r="AC3905" i="1"/>
  <c r="AD3905" i="1"/>
  <c r="AI3905" i="1" s="1"/>
  <c r="AF3905" i="1"/>
  <c r="AO3905" i="1"/>
  <c r="AP3905" i="1"/>
  <c r="AR3905" i="1"/>
  <c r="AS3905" i="1"/>
  <c r="N3906" i="1"/>
  <c r="O3906" i="1"/>
  <c r="Q3906" i="1"/>
  <c r="R3906" i="1" s="1"/>
  <c r="S3906" i="1"/>
  <c r="T3906" i="1"/>
  <c r="U3906" i="1"/>
  <c r="V3906" i="1" s="1"/>
  <c r="W3906" i="1"/>
  <c r="X3906" i="1" s="1"/>
  <c r="AA3906" i="1"/>
  <c r="AB3906" i="1"/>
  <c r="AC3906" i="1"/>
  <c r="AD3906" i="1"/>
  <c r="M3906" i="1" s="1"/>
  <c r="AF3906" i="1"/>
  <c r="AG3906" i="1"/>
  <c r="AI3906" i="1"/>
  <c r="AL3906" i="1"/>
  <c r="AM3906" i="1"/>
  <c r="AO3906" i="1"/>
  <c r="AQ3906" i="1"/>
  <c r="AR3906" i="1"/>
  <c r="AS3906" i="1"/>
  <c r="O3907" i="1"/>
  <c r="P3907" i="1" s="1"/>
  <c r="Q3907" i="1"/>
  <c r="R3907" i="1"/>
  <c r="S3907" i="1"/>
  <c r="T3907" i="1"/>
  <c r="U3907" i="1"/>
  <c r="V3907" i="1" s="1"/>
  <c r="W3907" i="1"/>
  <c r="X3907" i="1" s="1"/>
  <c r="AA3907" i="1"/>
  <c r="AB3907" i="1"/>
  <c r="AQ3907" i="1" s="1"/>
  <c r="AC3907" i="1"/>
  <c r="AD3907" i="1"/>
  <c r="AF3907" i="1" s="1"/>
  <c r="AI3907" i="1"/>
  <c r="AO3907" i="1"/>
  <c r="AP3907" i="1"/>
  <c r="AR3907" i="1"/>
  <c r="AS3907" i="1"/>
  <c r="N3908" i="1"/>
  <c r="O3908" i="1"/>
  <c r="Q3908" i="1"/>
  <c r="R3908" i="1" s="1"/>
  <c r="S3908" i="1"/>
  <c r="T3908" i="1"/>
  <c r="U3908" i="1"/>
  <c r="V3908" i="1" s="1"/>
  <c r="W3908" i="1"/>
  <c r="X3908" i="1" s="1"/>
  <c r="AA3908" i="1"/>
  <c r="AB3908" i="1"/>
  <c r="AC3908" i="1"/>
  <c r="AD3908" i="1"/>
  <c r="M3908" i="1" s="1"/>
  <c r="AF3908" i="1"/>
  <c r="AG3908" i="1"/>
  <c r="AI3908" i="1"/>
  <c r="AL3908" i="1"/>
  <c r="AM3908" i="1"/>
  <c r="AO3908" i="1"/>
  <c r="AQ3908" i="1"/>
  <c r="AR3908" i="1"/>
  <c r="AS3908" i="1"/>
  <c r="N3909" i="1"/>
  <c r="O3909" i="1"/>
  <c r="P3909" i="1" s="1"/>
  <c r="Q3909" i="1"/>
  <c r="R3909" i="1" s="1"/>
  <c r="S3909" i="1"/>
  <c r="T3909" i="1"/>
  <c r="U3909" i="1"/>
  <c r="V3909" i="1" s="1"/>
  <c r="W3909" i="1"/>
  <c r="X3909" i="1"/>
  <c r="AA3909" i="1"/>
  <c r="AB3909" i="1"/>
  <c r="AQ3909" i="1" s="1"/>
  <c r="AC3909" i="1"/>
  <c r="AD3909" i="1"/>
  <c r="AI3909" i="1" s="1"/>
  <c r="AF3909" i="1"/>
  <c r="AL3909" i="1"/>
  <c r="AO3909" i="1"/>
  <c r="AP3909" i="1"/>
  <c r="AR3909" i="1"/>
  <c r="AS3909" i="1"/>
  <c r="N3910" i="1"/>
  <c r="O3910" i="1"/>
  <c r="Q3910" i="1"/>
  <c r="R3910" i="1" s="1"/>
  <c r="S3910" i="1"/>
  <c r="T3910" i="1"/>
  <c r="U3910" i="1"/>
  <c r="V3910" i="1" s="1"/>
  <c r="W3910" i="1"/>
  <c r="X3910" i="1" s="1"/>
  <c r="AA3910" i="1"/>
  <c r="AB3910" i="1"/>
  <c r="AC3910" i="1"/>
  <c r="AD3910" i="1"/>
  <c r="M3910" i="1" s="1"/>
  <c r="AF3910" i="1"/>
  <c r="AG3910" i="1"/>
  <c r="AI3910" i="1"/>
  <c r="AL3910" i="1"/>
  <c r="AM3910" i="1"/>
  <c r="AO3910" i="1"/>
  <c r="AQ3910" i="1"/>
  <c r="AR3910" i="1"/>
  <c r="AS3910" i="1"/>
  <c r="O3911" i="1"/>
  <c r="P3911" i="1" s="1"/>
  <c r="Q3911" i="1"/>
  <c r="R3911" i="1"/>
  <c r="S3911" i="1"/>
  <c r="T3911" i="1"/>
  <c r="U3911" i="1"/>
  <c r="V3911" i="1" s="1"/>
  <c r="W3911" i="1"/>
  <c r="X3911" i="1" s="1"/>
  <c r="AA3911" i="1"/>
  <c r="AB3911" i="1"/>
  <c r="AQ3911" i="1" s="1"/>
  <c r="AC3911" i="1"/>
  <c r="AD3911" i="1"/>
  <c r="AF3911" i="1" s="1"/>
  <c r="AO3911" i="1"/>
  <c r="AP3911" i="1"/>
  <c r="AR3911" i="1"/>
  <c r="AS3911" i="1"/>
  <c r="N3912" i="1"/>
  <c r="O3912" i="1"/>
  <c r="AS3912" i="1" s="1"/>
  <c r="Q3912" i="1"/>
  <c r="R3912" i="1" s="1"/>
  <c r="S3912" i="1"/>
  <c r="T3912" i="1"/>
  <c r="U3912" i="1"/>
  <c r="V3912" i="1" s="1"/>
  <c r="W3912" i="1"/>
  <c r="X3912" i="1" s="1"/>
  <c r="AA3912" i="1"/>
  <c r="AB3912" i="1"/>
  <c r="AC3912" i="1"/>
  <c r="AD3912" i="1"/>
  <c r="M3912" i="1" s="1"/>
  <c r="AF3912" i="1"/>
  <c r="AG3912" i="1"/>
  <c r="AI3912" i="1"/>
  <c r="AL3912" i="1"/>
  <c r="AM3912" i="1"/>
  <c r="AO3912" i="1"/>
  <c r="AQ3912" i="1"/>
  <c r="AR3912" i="1"/>
  <c r="N3913" i="1"/>
  <c r="O3913" i="1"/>
  <c r="P3913" i="1" s="1"/>
  <c r="Q3913" i="1"/>
  <c r="R3913" i="1"/>
  <c r="S3913" i="1"/>
  <c r="T3913" i="1"/>
  <c r="U3913" i="1"/>
  <c r="V3913" i="1" s="1"/>
  <c r="W3913" i="1"/>
  <c r="X3913" i="1"/>
  <c r="AA3913" i="1"/>
  <c r="AB3913" i="1"/>
  <c r="AQ3913" i="1" s="1"/>
  <c r="AC3913" i="1"/>
  <c r="AD3913" i="1"/>
  <c r="AF3913" i="1"/>
  <c r="AI3913" i="1"/>
  <c r="AL3913" i="1"/>
  <c r="AO3913" i="1"/>
  <c r="AP3913" i="1"/>
  <c r="AR3913" i="1"/>
  <c r="AS3913" i="1"/>
  <c r="N3914" i="1"/>
  <c r="O3914" i="1"/>
  <c r="Q3914" i="1"/>
  <c r="R3914" i="1" s="1"/>
  <c r="S3914" i="1"/>
  <c r="T3914" i="1"/>
  <c r="U3914" i="1"/>
  <c r="V3914" i="1" s="1"/>
  <c r="W3914" i="1"/>
  <c r="X3914" i="1" s="1"/>
  <c r="AA3914" i="1"/>
  <c r="AB3914" i="1"/>
  <c r="AC3914" i="1"/>
  <c r="AD3914" i="1"/>
  <c r="M3914" i="1" s="1"/>
  <c r="AF3914" i="1"/>
  <c r="AG3914" i="1"/>
  <c r="AI3914" i="1"/>
  <c r="AL3914" i="1"/>
  <c r="AM3914" i="1"/>
  <c r="AO3914" i="1"/>
  <c r="AQ3914" i="1"/>
  <c r="AR3914" i="1"/>
  <c r="AS3914" i="1"/>
  <c r="O3915" i="1"/>
  <c r="P3915" i="1" s="1"/>
  <c r="Q3915" i="1"/>
  <c r="R3915" i="1"/>
  <c r="S3915" i="1"/>
  <c r="T3915" i="1"/>
  <c r="U3915" i="1"/>
  <c r="V3915" i="1" s="1"/>
  <c r="W3915" i="1"/>
  <c r="X3915" i="1"/>
  <c r="AA3915" i="1"/>
  <c r="AB3915" i="1"/>
  <c r="AQ3915" i="1" s="1"/>
  <c r="AC3915" i="1"/>
  <c r="AD3915" i="1"/>
  <c r="N3915" i="1" s="1"/>
  <c r="AF3915" i="1"/>
  <c r="AI3915" i="1"/>
  <c r="AL3915" i="1"/>
  <c r="AO3915" i="1"/>
  <c r="AP3915" i="1"/>
  <c r="AR3915" i="1"/>
  <c r="AS3915" i="1"/>
  <c r="N3916" i="1"/>
  <c r="O3916" i="1"/>
  <c r="AS3916" i="1" s="1"/>
  <c r="Q3916" i="1"/>
  <c r="R3916" i="1" s="1"/>
  <c r="S3916" i="1"/>
  <c r="T3916" i="1"/>
  <c r="U3916" i="1"/>
  <c r="V3916" i="1" s="1"/>
  <c r="W3916" i="1"/>
  <c r="X3916" i="1" s="1"/>
  <c r="AA3916" i="1"/>
  <c r="AB3916" i="1"/>
  <c r="AC3916" i="1"/>
  <c r="AD3916" i="1"/>
  <c r="M3916" i="1" s="1"/>
  <c r="AF3916" i="1"/>
  <c r="AG3916" i="1"/>
  <c r="AI3916" i="1"/>
  <c r="AL3916" i="1"/>
  <c r="AM3916" i="1"/>
  <c r="AO3916" i="1"/>
  <c r="AQ3916" i="1"/>
  <c r="AR3916" i="1"/>
  <c r="O3917" i="1"/>
  <c r="P3917" i="1" s="1"/>
  <c r="Q3917" i="1"/>
  <c r="R3917" i="1" s="1"/>
  <c r="S3917" i="1"/>
  <c r="T3917" i="1"/>
  <c r="U3917" i="1"/>
  <c r="V3917" i="1" s="1"/>
  <c r="W3917" i="1"/>
  <c r="X3917" i="1"/>
  <c r="AA3917" i="1"/>
  <c r="AB3917" i="1"/>
  <c r="AQ3917" i="1" s="1"/>
  <c r="AC3917" i="1"/>
  <c r="AD3917" i="1"/>
  <c r="AI3917" i="1" s="1"/>
  <c r="AF3917" i="1"/>
  <c r="AO3917" i="1"/>
  <c r="AP3917" i="1"/>
  <c r="AR3917" i="1"/>
  <c r="AS3917" i="1"/>
  <c r="N3918" i="1"/>
  <c r="O3918" i="1"/>
  <c r="Q3918" i="1"/>
  <c r="R3918" i="1" s="1"/>
  <c r="S3918" i="1"/>
  <c r="T3918" i="1"/>
  <c r="U3918" i="1"/>
  <c r="V3918" i="1" s="1"/>
  <c r="W3918" i="1"/>
  <c r="X3918" i="1" s="1"/>
  <c r="AA3918" i="1"/>
  <c r="AB3918" i="1"/>
  <c r="AC3918" i="1"/>
  <c r="AD3918" i="1"/>
  <c r="M3918" i="1" s="1"/>
  <c r="AF3918" i="1"/>
  <c r="AG3918" i="1"/>
  <c r="AI3918" i="1"/>
  <c r="AL3918" i="1"/>
  <c r="AM3918" i="1"/>
  <c r="AO3918" i="1"/>
  <c r="AQ3918" i="1"/>
  <c r="AR3918" i="1"/>
  <c r="AS3918" i="1"/>
  <c r="O3919" i="1"/>
  <c r="P3919" i="1" s="1"/>
  <c r="Q3919" i="1"/>
  <c r="R3919" i="1"/>
  <c r="S3919" i="1"/>
  <c r="T3919" i="1"/>
  <c r="U3919" i="1"/>
  <c r="V3919" i="1" s="1"/>
  <c r="W3919" i="1"/>
  <c r="X3919" i="1" s="1"/>
  <c r="AA3919" i="1"/>
  <c r="AB3919" i="1"/>
  <c r="AQ3919" i="1" s="1"/>
  <c r="AC3919" i="1"/>
  <c r="AD3919" i="1"/>
  <c r="AF3919" i="1" s="1"/>
  <c r="AI3919" i="1"/>
  <c r="AO3919" i="1"/>
  <c r="AP3919" i="1"/>
  <c r="AR3919" i="1"/>
  <c r="AS3919" i="1"/>
  <c r="N3920" i="1"/>
  <c r="O3920" i="1"/>
  <c r="Q3920" i="1"/>
  <c r="R3920" i="1" s="1"/>
  <c r="S3920" i="1"/>
  <c r="T3920" i="1"/>
  <c r="U3920" i="1"/>
  <c r="V3920" i="1" s="1"/>
  <c r="W3920" i="1"/>
  <c r="X3920" i="1" s="1"/>
  <c r="AA3920" i="1"/>
  <c r="AB3920" i="1"/>
  <c r="AC3920" i="1"/>
  <c r="AD3920" i="1"/>
  <c r="M3920" i="1" s="1"/>
  <c r="AF3920" i="1"/>
  <c r="AG3920" i="1"/>
  <c r="AI3920" i="1"/>
  <c r="AL3920" i="1"/>
  <c r="AM3920" i="1"/>
  <c r="AO3920" i="1"/>
  <c r="AQ3920" i="1"/>
  <c r="AR3920" i="1"/>
  <c r="AS3920" i="1"/>
  <c r="N3921" i="1"/>
  <c r="O3921" i="1"/>
  <c r="P3921" i="1" s="1"/>
  <c r="Q3921" i="1"/>
  <c r="R3921" i="1" s="1"/>
  <c r="S3921" i="1"/>
  <c r="T3921" i="1"/>
  <c r="U3921" i="1"/>
  <c r="V3921" i="1" s="1"/>
  <c r="W3921" i="1"/>
  <c r="X3921" i="1"/>
  <c r="AA3921" i="1"/>
  <c r="AB3921" i="1"/>
  <c r="AQ3921" i="1" s="1"/>
  <c r="AC3921" i="1"/>
  <c r="AD3921" i="1"/>
  <c r="AI3921" i="1" s="1"/>
  <c r="AF3921" i="1"/>
  <c r="AL3921" i="1"/>
  <c r="AO3921" i="1"/>
  <c r="AP3921" i="1"/>
  <c r="AR3921" i="1"/>
  <c r="AS3921" i="1"/>
  <c r="N3922" i="1"/>
  <c r="O3922" i="1"/>
  <c r="Q3922" i="1"/>
  <c r="R3922" i="1" s="1"/>
  <c r="S3922" i="1"/>
  <c r="T3922" i="1"/>
  <c r="U3922" i="1"/>
  <c r="V3922" i="1" s="1"/>
  <c r="W3922" i="1"/>
  <c r="X3922" i="1" s="1"/>
  <c r="AA3922" i="1"/>
  <c r="AB3922" i="1"/>
  <c r="AC3922" i="1"/>
  <c r="AD3922" i="1"/>
  <c r="M3922" i="1" s="1"/>
  <c r="AF3922" i="1"/>
  <c r="AG3922" i="1"/>
  <c r="AI3922" i="1"/>
  <c r="AL3922" i="1"/>
  <c r="AM3922" i="1"/>
  <c r="AO3922" i="1"/>
  <c r="AQ3922" i="1"/>
  <c r="AR3922" i="1"/>
  <c r="AS3922" i="1"/>
  <c r="O3923" i="1"/>
  <c r="P3923" i="1" s="1"/>
  <c r="Q3923" i="1"/>
  <c r="R3923" i="1"/>
  <c r="S3923" i="1"/>
  <c r="T3923" i="1"/>
  <c r="U3923" i="1"/>
  <c r="V3923" i="1" s="1"/>
  <c r="W3923" i="1"/>
  <c r="X3923" i="1" s="1"/>
  <c r="AA3923" i="1"/>
  <c r="AB3923" i="1"/>
  <c r="AQ3923" i="1" s="1"/>
  <c r="AC3923" i="1"/>
  <c r="AD3923" i="1"/>
  <c r="AF3923" i="1" s="1"/>
  <c r="AO3923" i="1"/>
  <c r="AP3923" i="1"/>
  <c r="AR3923" i="1"/>
  <c r="AS3923" i="1"/>
  <c r="N3924" i="1"/>
  <c r="O3924" i="1"/>
  <c r="AS3924" i="1" s="1"/>
  <c r="Q3924" i="1"/>
  <c r="R3924" i="1" s="1"/>
  <c r="S3924" i="1"/>
  <c r="T3924" i="1"/>
  <c r="U3924" i="1"/>
  <c r="V3924" i="1" s="1"/>
  <c r="W3924" i="1"/>
  <c r="X3924" i="1" s="1"/>
  <c r="AA3924" i="1"/>
  <c r="AB3924" i="1"/>
  <c r="AC3924" i="1"/>
  <c r="AD3924" i="1"/>
  <c r="M3924" i="1" s="1"/>
  <c r="AF3924" i="1"/>
  <c r="AG3924" i="1"/>
  <c r="AI3924" i="1"/>
  <c r="AL3924" i="1"/>
  <c r="AM3924" i="1"/>
  <c r="AO3924" i="1"/>
  <c r="AQ3924" i="1"/>
  <c r="AR3924" i="1"/>
  <c r="N3925" i="1"/>
  <c r="O3925" i="1"/>
  <c r="P3925" i="1" s="1"/>
  <c r="Q3925" i="1"/>
  <c r="R3925" i="1"/>
  <c r="S3925" i="1"/>
  <c r="T3925" i="1"/>
  <c r="U3925" i="1"/>
  <c r="V3925" i="1" s="1"/>
  <c r="W3925" i="1"/>
  <c r="X3925" i="1"/>
  <c r="AA3925" i="1"/>
  <c r="AB3925" i="1"/>
  <c r="AQ3925" i="1" s="1"/>
  <c r="AC3925" i="1"/>
  <c r="AD3925" i="1"/>
  <c r="AF3925" i="1"/>
  <c r="AI3925" i="1"/>
  <c r="AL3925" i="1"/>
  <c r="AO3925" i="1"/>
  <c r="AP3925" i="1"/>
  <c r="AR3925" i="1"/>
  <c r="AS3925" i="1"/>
  <c r="N3926" i="1"/>
  <c r="O3926" i="1"/>
  <c r="Q3926" i="1"/>
  <c r="R3926" i="1" s="1"/>
  <c r="S3926" i="1"/>
  <c r="T3926" i="1"/>
  <c r="U3926" i="1"/>
  <c r="V3926" i="1" s="1"/>
  <c r="W3926" i="1"/>
  <c r="X3926" i="1" s="1"/>
  <c r="AA3926" i="1"/>
  <c r="AB3926" i="1"/>
  <c r="AC3926" i="1"/>
  <c r="AD3926" i="1"/>
  <c r="M3926" i="1" s="1"/>
  <c r="AF3926" i="1"/>
  <c r="AG3926" i="1"/>
  <c r="AI3926" i="1"/>
  <c r="AL3926" i="1"/>
  <c r="AM3926" i="1"/>
  <c r="AO3926" i="1"/>
  <c r="AQ3926" i="1"/>
  <c r="AR3926" i="1"/>
  <c r="AS3926" i="1"/>
  <c r="O3927" i="1"/>
  <c r="P3927" i="1" s="1"/>
  <c r="Q3927" i="1"/>
  <c r="R3927" i="1"/>
  <c r="S3927" i="1"/>
  <c r="T3927" i="1"/>
  <c r="U3927" i="1"/>
  <c r="V3927" i="1" s="1"/>
  <c r="W3927" i="1"/>
  <c r="X3927" i="1"/>
  <c r="AA3927" i="1"/>
  <c r="AB3927" i="1"/>
  <c r="AQ3927" i="1" s="1"/>
  <c r="AC3927" i="1"/>
  <c r="AD3927" i="1"/>
  <c r="N3927" i="1" s="1"/>
  <c r="AF3927" i="1"/>
  <c r="AI3927" i="1"/>
  <c r="AL3927" i="1"/>
  <c r="AO3927" i="1"/>
  <c r="AP3927" i="1"/>
  <c r="AR3927" i="1"/>
  <c r="AS3927" i="1"/>
  <c r="N3928" i="1"/>
  <c r="O3928" i="1"/>
  <c r="AS3928" i="1" s="1"/>
  <c r="Q3928" i="1"/>
  <c r="R3928" i="1" s="1"/>
  <c r="S3928" i="1"/>
  <c r="T3928" i="1"/>
  <c r="U3928" i="1"/>
  <c r="V3928" i="1" s="1"/>
  <c r="W3928" i="1"/>
  <c r="X3928" i="1" s="1"/>
  <c r="AA3928" i="1"/>
  <c r="AB3928" i="1"/>
  <c r="AC3928" i="1"/>
  <c r="AD3928" i="1"/>
  <c r="M3928" i="1" s="1"/>
  <c r="AF3928" i="1"/>
  <c r="AG3928" i="1"/>
  <c r="AI3928" i="1"/>
  <c r="AL3928" i="1"/>
  <c r="AM3928" i="1"/>
  <c r="AO3928" i="1"/>
  <c r="AQ3928" i="1"/>
  <c r="AR3928" i="1"/>
  <c r="O3929" i="1"/>
  <c r="P3929" i="1" s="1"/>
  <c r="Q3929" i="1"/>
  <c r="R3929" i="1" s="1"/>
  <c r="S3929" i="1"/>
  <c r="T3929" i="1"/>
  <c r="U3929" i="1"/>
  <c r="V3929" i="1" s="1"/>
  <c r="W3929" i="1"/>
  <c r="X3929" i="1"/>
  <c r="AA3929" i="1"/>
  <c r="AB3929" i="1"/>
  <c r="AQ3929" i="1" s="1"/>
  <c r="AC3929" i="1"/>
  <c r="AD3929" i="1"/>
  <c r="AI3929" i="1" s="1"/>
  <c r="AF3929" i="1"/>
  <c r="AO3929" i="1"/>
  <c r="AP3929" i="1"/>
  <c r="AR3929" i="1"/>
  <c r="AS3929" i="1"/>
  <c r="N3930" i="1"/>
  <c r="O3930" i="1"/>
  <c r="Q3930" i="1"/>
  <c r="R3930" i="1" s="1"/>
  <c r="S3930" i="1"/>
  <c r="T3930" i="1"/>
  <c r="U3930" i="1"/>
  <c r="V3930" i="1" s="1"/>
  <c r="W3930" i="1"/>
  <c r="X3930" i="1" s="1"/>
  <c r="AA3930" i="1"/>
  <c r="AB3930" i="1"/>
  <c r="AC3930" i="1"/>
  <c r="AD3930" i="1"/>
  <c r="M3930" i="1" s="1"/>
  <c r="AF3930" i="1"/>
  <c r="AG3930" i="1"/>
  <c r="AI3930" i="1"/>
  <c r="AL3930" i="1"/>
  <c r="AM3930" i="1"/>
  <c r="AO3930" i="1"/>
  <c r="AQ3930" i="1"/>
  <c r="AR3930" i="1"/>
  <c r="AS3930" i="1"/>
  <c r="O3931" i="1"/>
  <c r="P3931" i="1" s="1"/>
  <c r="Q3931" i="1"/>
  <c r="R3931" i="1"/>
  <c r="S3931" i="1"/>
  <c r="T3931" i="1"/>
  <c r="U3931" i="1"/>
  <c r="V3931" i="1" s="1"/>
  <c r="W3931" i="1"/>
  <c r="X3931" i="1" s="1"/>
  <c r="AA3931" i="1"/>
  <c r="AB3931" i="1"/>
  <c r="AQ3931" i="1" s="1"/>
  <c r="AC3931" i="1"/>
  <c r="AD3931" i="1"/>
  <c r="AF3931" i="1" s="1"/>
  <c r="AI3931" i="1"/>
  <c r="AO3931" i="1"/>
  <c r="AP3931" i="1"/>
  <c r="AR3931" i="1"/>
  <c r="AS3931" i="1"/>
  <c r="N3932" i="1"/>
  <c r="O3932" i="1"/>
  <c r="Q3932" i="1"/>
  <c r="R3932" i="1" s="1"/>
  <c r="S3932" i="1"/>
  <c r="T3932" i="1"/>
  <c r="U3932" i="1"/>
  <c r="V3932" i="1" s="1"/>
  <c r="W3932" i="1"/>
  <c r="X3932" i="1" s="1"/>
  <c r="AA3932" i="1"/>
  <c r="AB3932" i="1"/>
  <c r="AC3932" i="1"/>
  <c r="AD3932" i="1"/>
  <c r="M3932" i="1" s="1"/>
  <c r="AF3932" i="1"/>
  <c r="AG3932" i="1"/>
  <c r="AI3932" i="1"/>
  <c r="AL3932" i="1"/>
  <c r="AM3932" i="1"/>
  <c r="AO3932" i="1"/>
  <c r="AQ3932" i="1"/>
  <c r="AR3932" i="1"/>
  <c r="AS3932" i="1"/>
  <c r="N3933" i="1"/>
  <c r="O3933" i="1"/>
  <c r="P3933" i="1" s="1"/>
  <c r="Q3933" i="1"/>
  <c r="R3933" i="1" s="1"/>
  <c r="S3933" i="1"/>
  <c r="T3933" i="1"/>
  <c r="U3933" i="1"/>
  <c r="V3933" i="1" s="1"/>
  <c r="W3933" i="1"/>
  <c r="X3933" i="1"/>
  <c r="AA3933" i="1"/>
  <c r="AB3933" i="1"/>
  <c r="AQ3933" i="1" s="1"/>
  <c r="AC3933" i="1"/>
  <c r="AD3933" i="1"/>
  <c r="AI3933" i="1" s="1"/>
  <c r="AF3933" i="1"/>
  <c r="AL3933" i="1"/>
  <c r="AO3933" i="1"/>
  <c r="AP3933" i="1"/>
  <c r="AR3933" i="1"/>
  <c r="AS3933" i="1"/>
  <c r="N3934" i="1"/>
  <c r="O3934" i="1"/>
  <c r="Q3934" i="1"/>
  <c r="R3934" i="1" s="1"/>
  <c r="S3934" i="1"/>
  <c r="T3934" i="1"/>
  <c r="U3934" i="1"/>
  <c r="V3934" i="1" s="1"/>
  <c r="W3934" i="1"/>
  <c r="X3934" i="1" s="1"/>
  <c r="AA3934" i="1"/>
  <c r="AB3934" i="1"/>
  <c r="AC3934" i="1"/>
  <c r="AD3934" i="1"/>
  <c r="M3934" i="1" s="1"/>
  <c r="AF3934" i="1"/>
  <c r="AG3934" i="1"/>
  <c r="AI3934" i="1"/>
  <c r="AL3934" i="1"/>
  <c r="AM3934" i="1"/>
  <c r="AO3934" i="1"/>
  <c r="AQ3934" i="1"/>
  <c r="AR3934" i="1"/>
  <c r="AS3934" i="1"/>
  <c r="O3935" i="1"/>
  <c r="P3935" i="1" s="1"/>
  <c r="Q3935" i="1"/>
  <c r="R3935" i="1"/>
  <c r="S3935" i="1"/>
  <c r="T3935" i="1"/>
  <c r="U3935" i="1"/>
  <c r="V3935" i="1" s="1"/>
  <c r="W3935" i="1"/>
  <c r="X3935" i="1" s="1"/>
  <c r="AA3935" i="1"/>
  <c r="AB3935" i="1"/>
  <c r="AQ3935" i="1" s="1"/>
  <c r="AC3935" i="1"/>
  <c r="AD3935" i="1"/>
  <c r="AF3935" i="1" s="1"/>
  <c r="AO3935" i="1"/>
  <c r="AP3935" i="1"/>
  <c r="AR3935" i="1"/>
  <c r="AS3935" i="1"/>
  <c r="N3936" i="1"/>
  <c r="O3936" i="1"/>
  <c r="AS3936" i="1" s="1"/>
  <c r="Q3936" i="1"/>
  <c r="R3936" i="1" s="1"/>
  <c r="S3936" i="1"/>
  <c r="T3936" i="1"/>
  <c r="U3936" i="1"/>
  <c r="V3936" i="1" s="1"/>
  <c r="W3936" i="1"/>
  <c r="X3936" i="1" s="1"/>
  <c r="AA3936" i="1"/>
  <c r="AB3936" i="1"/>
  <c r="AC3936" i="1"/>
  <c r="AD3936" i="1"/>
  <c r="M3936" i="1" s="1"/>
  <c r="AF3936" i="1"/>
  <c r="AG3936" i="1"/>
  <c r="AI3936" i="1"/>
  <c r="AL3936" i="1"/>
  <c r="AM3936" i="1"/>
  <c r="AO3936" i="1"/>
  <c r="AQ3936" i="1"/>
  <c r="AR3936" i="1"/>
  <c r="N3937" i="1"/>
  <c r="O3937" i="1"/>
  <c r="P3937" i="1" s="1"/>
  <c r="Q3937" i="1"/>
  <c r="R3937" i="1"/>
  <c r="S3937" i="1"/>
  <c r="T3937" i="1"/>
  <c r="U3937" i="1"/>
  <c r="V3937" i="1" s="1"/>
  <c r="W3937" i="1"/>
  <c r="X3937" i="1"/>
  <c r="AA3937" i="1"/>
  <c r="AB3937" i="1"/>
  <c r="AQ3937" i="1" s="1"/>
  <c r="AC3937" i="1"/>
  <c r="AD3937" i="1"/>
  <c r="AF3937" i="1"/>
  <c r="AI3937" i="1"/>
  <c r="AL3937" i="1"/>
  <c r="AO3937" i="1"/>
  <c r="AP3937" i="1"/>
  <c r="AR3937" i="1"/>
  <c r="AS3937" i="1"/>
  <c r="N3938" i="1"/>
  <c r="O3938" i="1"/>
  <c r="Q3938" i="1"/>
  <c r="R3938" i="1" s="1"/>
  <c r="S3938" i="1"/>
  <c r="T3938" i="1"/>
  <c r="U3938" i="1"/>
  <c r="V3938" i="1" s="1"/>
  <c r="W3938" i="1"/>
  <c r="X3938" i="1" s="1"/>
  <c r="AA3938" i="1"/>
  <c r="AB3938" i="1"/>
  <c r="AC3938" i="1"/>
  <c r="AD3938" i="1"/>
  <c r="M3938" i="1" s="1"/>
  <c r="AF3938" i="1"/>
  <c r="AG3938" i="1"/>
  <c r="AI3938" i="1"/>
  <c r="AL3938" i="1"/>
  <c r="AM3938" i="1"/>
  <c r="AO3938" i="1"/>
  <c r="AQ3938" i="1"/>
  <c r="AR3938" i="1"/>
  <c r="AS3938" i="1"/>
  <c r="O3939" i="1"/>
  <c r="P3939" i="1" s="1"/>
  <c r="Q3939" i="1"/>
  <c r="R3939" i="1"/>
  <c r="S3939" i="1"/>
  <c r="T3939" i="1"/>
  <c r="U3939" i="1"/>
  <c r="V3939" i="1" s="1"/>
  <c r="W3939" i="1"/>
  <c r="X3939" i="1"/>
  <c r="AA3939" i="1"/>
  <c r="AB3939" i="1"/>
  <c r="AQ3939" i="1" s="1"/>
  <c r="AC3939" i="1"/>
  <c r="AD3939" i="1"/>
  <c r="N3939" i="1" s="1"/>
  <c r="AF3939" i="1"/>
  <c r="AI3939" i="1"/>
  <c r="AL3939" i="1"/>
  <c r="AO3939" i="1"/>
  <c r="AP3939" i="1"/>
  <c r="AR3939" i="1"/>
  <c r="AS3939" i="1"/>
  <c r="N3940" i="1"/>
  <c r="O3940" i="1"/>
  <c r="AS3940" i="1" s="1"/>
  <c r="Q3940" i="1"/>
  <c r="R3940" i="1" s="1"/>
  <c r="S3940" i="1"/>
  <c r="T3940" i="1"/>
  <c r="U3940" i="1"/>
  <c r="V3940" i="1" s="1"/>
  <c r="W3940" i="1"/>
  <c r="X3940" i="1" s="1"/>
  <c r="AA3940" i="1"/>
  <c r="AB3940" i="1"/>
  <c r="AC3940" i="1"/>
  <c r="AD3940" i="1"/>
  <c r="M3940" i="1" s="1"/>
  <c r="AF3940" i="1"/>
  <c r="AG3940" i="1"/>
  <c r="AI3940" i="1"/>
  <c r="AL3940" i="1"/>
  <c r="AM3940" i="1"/>
  <c r="AO3940" i="1"/>
  <c r="AQ3940" i="1"/>
  <c r="AR3940" i="1"/>
  <c r="O3941" i="1"/>
  <c r="P3941" i="1" s="1"/>
  <c r="Q3941" i="1"/>
  <c r="R3941" i="1" s="1"/>
  <c r="S3941" i="1"/>
  <c r="T3941" i="1"/>
  <c r="U3941" i="1"/>
  <c r="V3941" i="1" s="1"/>
  <c r="W3941" i="1"/>
  <c r="X3941" i="1"/>
  <c r="AA3941" i="1"/>
  <c r="AB3941" i="1"/>
  <c r="AQ3941" i="1" s="1"/>
  <c r="AC3941" i="1"/>
  <c r="AD3941" i="1"/>
  <c r="AI3941" i="1" s="1"/>
  <c r="AF3941" i="1"/>
  <c r="AO3941" i="1"/>
  <c r="AP3941" i="1"/>
  <c r="AR3941" i="1"/>
  <c r="AS3941" i="1"/>
  <c r="N3942" i="1"/>
  <c r="O3942" i="1"/>
  <c r="Q3942" i="1"/>
  <c r="R3942" i="1" s="1"/>
  <c r="S3942" i="1"/>
  <c r="T3942" i="1"/>
  <c r="U3942" i="1"/>
  <c r="V3942" i="1" s="1"/>
  <c r="W3942" i="1"/>
  <c r="X3942" i="1" s="1"/>
  <c r="AA3942" i="1"/>
  <c r="AB3942" i="1"/>
  <c r="AC3942" i="1"/>
  <c r="AD3942" i="1"/>
  <c r="M3942" i="1" s="1"/>
  <c r="AF3942" i="1"/>
  <c r="AG3942" i="1"/>
  <c r="AI3942" i="1"/>
  <c r="AL3942" i="1"/>
  <c r="AM3942" i="1"/>
  <c r="AO3942" i="1"/>
  <c r="AQ3942" i="1"/>
  <c r="AR3942" i="1"/>
  <c r="AS3942" i="1"/>
  <c r="O3943" i="1"/>
  <c r="P3943" i="1" s="1"/>
  <c r="Q3943" i="1"/>
  <c r="R3943" i="1"/>
  <c r="S3943" i="1"/>
  <c r="T3943" i="1"/>
  <c r="U3943" i="1"/>
  <c r="V3943" i="1" s="1"/>
  <c r="W3943" i="1"/>
  <c r="X3943" i="1" s="1"/>
  <c r="AA3943" i="1"/>
  <c r="AB3943" i="1"/>
  <c r="AQ3943" i="1" s="1"/>
  <c r="AC3943" i="1"/>
  <c r="AD3943" i="1"/>
  <c r="AF3943" i="1" s="1"/>
  <c r="AI3943" i="1"/>
  <c r="AO3943" i="1"/>
  <c r="AP3943" i="1"/>
  <c r="AR3943" i="1"/>
  <c r="AS3943" i="1"/>
  <c r="N3944" i="1"/>
  <c r="O3944" i="1"/>
  <c r="Q3944" i="1"/>
  <c r="R3944" i="1" s="1"/>
  <c r="S3944" i="1"/>
  <c r="T3944" i="1"/>
  <c r="U3944" i="1"/>
  <c r="V3944" i="1" s="1"/>
  <c r="W3944" i="1"/>
  <c r="X3944" i="1" s="1"/>
  <c r="AA3944" i="1"/>
  <c r="AB3944" i="1"/>
  <c r="AC3944" i="1"/>
  <c r="AD3944" i="1"/>
  <c r="M3944" i="1" s="1"/>
  <c r="AF3944" i="1"/>
  <c r="AG3944" i="1"/>
  <c r="AI3944" i="1"/>
  <c r="AL3944" i="1"/>
  <c r="AM3944" i="1"/>
  <c r="AO3944" i="1"/>
  <c r="AQ3944" i="1"/>
  <c r="AR3944" i="1"/>
  <c r="AS3944" i="1"/>
  <c r="N3945" i="1"/>
  <c r="O3945" i="1"/>
  <c r="P3945" i="1" s="1"/>
  <c r="Q3945" i="1"/>
  <c r="R3945" i="1" s="1"/>
  <c r="S3945" i="1"/>
  <c r="T3945" i="1"/>
  <c r="U3945" i="1"/>
  <c r="V3945" i="1" s="1"/>
  <c r="W3945" i="1"/>
  <c r="X3945" i="1"/>
  <c r="AA3945" i="1"/>
  <c r="AB3945" i="1"/>
  <c r="AQ3945" i="1" s="1"/>
  <c r="AC3945" i="1"/>
  <c r="AD3945" i="1"/>
  <c r="AI3945" i="1" s="1"/>
  <c r="AF3945" i="1"/>
  <c r="AL3945" i="1"/>
  <c r="AO3945" i="1"/>
  <c r="AP3945" i="1"/>
  <c r="AR3945" i="1"/>
  <c r="AS3945" i="1"/>
  <c r="N3946" i="1"/>
  <c r="O3946" i="1"/>
  <c r="AS3946" i="1" s="1"/>
  <c r="Q3946" i="1"/>
  <c r="R3946" i="1" s="1"/>
  <c r="S3946" i="1"/>
  <c r="T3946" i="1"/>
  <c r="U3946" i="1"/>
  <c r="V3946" i="1" s="1"/>
  <c r="W3946" i="1"/>
  <c r="X3946" i="1" s="1"/>
  <c r="AA3946" i="1"/>
  <c r="AB3946" i="1"/>
  <c r="AC3946" i="1"/>
  <c r="AD3946" i="1"/>
  <c r="M3946" i="1" s="1"/>
  <c r="AF3946" i="1"/>
  <c r="AG3946" i="1"/>
  <c r="AI3946" i="1"/>
  <c r="AL3946" i="1"/>
  <c r="AM3946" i="1"/>
  <c r="AO3946" i="1"/>
  <c r="AQ3946" i="1"/>
  <c r="AR3946" i="1"/>
  <c r="N3947" i="1"/>
  <c r="O3947" i="1"/>
  <c r="Q3947" i="1"/>
  <c r="R3947" i="1"/>
  <c r="S3947" i="1"/>
  <c r="T3947" i="1"/>
  <c r="U3947" i="1"/>
  <c r="V3947" i="1" s="1"/>
  <c r="W3947" i="1"/>
  <c r="X3947" i="1"/>
  <c r="AA3947" i="1"/>
  <c r="AB3947" i="1"/>
  <c r="AQ3947" i="1" s="1"/>
  <c r="AC3947" i="1"/>
  <c r="AD3947" i="1"/>
  <c r="AF3947" i="1"/>
  <c r="AG3947" i="1"/>
  <c r="AI3947" i="1"/>
  <c r="AL3947" i="1"/>
  <c r="AM3947" i="1"/>
  <c r="AO3947" i="1"/>
  <c r="AP3947" i="1"/>
  <c r="AR3947" i="1"/>
  <c r="AS3947" i="1"/>
  <c r="N3948" i="1"/>
  <c r="O3948" i="1"/>
  <c r="Q3948" i="1"/>
  <c r="R3948" i="1"/>
  <c r="S3948" i="1"/>
  <c r="T3948" i="1"/>
  <c r="U3948" i="1"/>
  <c r="V3948" i="1" s="1"/>
  <c r="W3948" i="1"/>
  <c r="X3948" i="1"/>
  <c r="AA3948" i="1"/>
  <c r="AB3948" i="1"/>
  <c r="AC3948" i="1"/>
  <c r="AD3948" i="1"/>
  <c r="AF3948" i="1"/>
  <c r="AG3948" i="1"/>
  <c r="AI3948" i="1"/>
  <c r="AL3948" i="1"/>
  <c r="AM3948" i="1"/>
  <c r="AO3948" i="1"/>
  <c r="AP3948" i="1"/>
  <c r="AQ3948" i="1"/>
  <c r="AR3948" i="1"/>
  <c r="AS3948" i="1"/>
  <c r="O3949" i="1"/>
  <c r="Q3949" i="1"/>
  <c r="R3949" i="1"/>
  <c r="S3949" i="1"/>
  <c r="T3949" i="1"/>
  <c r="U3949" i="1"/>
  <c r="V3949" i="1" s="1"/>
  <c r="W3949" i="1"/>
  <c r="X3949" i="1"/>
  <c r="AA3949" i="1"/>
  <c r="AB3949" i="1"/>
  <c r="AQ3949" i="1" s="1"/>
  <c r="AC3949" i="1"/>
  <c r="AD3949" i="1"/>
  <c r="N3949" i="1" s="1"/>
  <c r="AF3949" i="1"/>
  <c r="AG3949" i="1"/>
  <c r="AI3949" i="1"/>
  <c r="AM3949" i="1"/>
  <c r="AO3949" i="1"/>
  <c r="AP3949" i="1"/>
  <c r="AR3949" i="1"/>
  <c r="AS3949" i="1"/>
  <c r="O3950" i="1"/>
  <c r="AS3950" i="1" s="1"/>
  <c r="Q3950" i="1"/>
  <c r="R3950" i="1"/>
  <c r="S3950" i="1"/>
  <c r="T3950" i="1"/>
  <c r="U3950" i="1"/>
  <c r="V3950" i="1" s="1"/>
  <c r="W3950" i="1"/>
  <c r="X3950" i="1"/>
  <c r="AA3950" i="1"/>
  <c r="AB3950" i="1"/>
  <c r="AC3950" i="1"/>
  <c r="AD3950" i="1"/>
  <c r="N3950" i="1" s="1"/>
  <c r="AF3950" i="1"/>
  <c r="AG3950" i="1"/>
  <c r="AI3950" i="1"/>
  <c r="AM3950" i="1"/>
  <c r="AO3950" i="1"/>
  <c r="AP3950" i="1"/>
  <c r="AQ3950" i="1"/>
  <c r="AR3950" i="1"/>
  <c r="O3951" i="1"/>
  <c r="AS3951" i="1" s="1"/>
  <c r="Q3951" i="1"/>
  <c r="R3951" i="1" s="1"/>
  <c r="S3951" i="1"/>
  <c r="T3951" i="1"/>
  <c r="U3951" i="1"/>
  <c r="V3951" i="1" s="1"/>
  <c r="W3951" i="1"/>
  <c r="X3951" i="1"/>
  <c r="AA3951" i="1"/>
  <c r="AB3951" i="1"/>
  <c r="AQ3951" i="1" s="1"/>
  <c r="AC3951" i="1"/>
  <c r="AD3951" i="1"/>
  <c r="AG3951" i="1" s="1"/>
  <c r="AF3951" i="1"/>
  <c r="AI3951" i="1"/>
  <c r="AM3951" i="1"/>
  <c r="AO3951" i="1"/>
  <c r="AP3951" i="1"/>
  <c r="AR3951" i="1"/>
  <c r="O3952" i="1"/>
  <c r="AP3952" i="1" s="1"/>
  <c r="Q3952" i="1"/>
  <c r="R3952" i="1" s="1"/>
  <c r="S3952" i="1"/>
  <c r="T3952" i="1"/>
  <c r="U3952" i="1"/>
  <c r="V3952" i="1" s="1"/>
  <c r="W3952" i="1"/>
  <c r="X3952" i="1"/>
  <c r="AA3952" i="1"/>
  <c r="AB3952" i="1"/>
  <c r="AC3952" i="1"/>
  <c r="AD3952" i="1"/>
  <c r="AG3952" i="1" s="1"/>
  <c r="AF3952" i="1"/>
  <c r="AI3952" i="1"/>
  <c r="AM3952" i="1"/>
  <c r="AO3952" i="1"/>
  <c r="AQ3952" i="1"/>
  <c r="AR3952" i="1"/>
  <c r="AS3952" i="1"/>
  <c r="O3953" i="1"/>
  <c r="Q3953" i="1"/>
  <c r="R3953" i="1"/>
  <c r="S3953" i="1"/>
  <c r="T3953" i="1"/>
  <c r="U3953" i="1"/>
  <c r="V3953" i="1" s="1"/>
  <c r="W3953" i="1"/>
  <c r="X3953" i="1" s="1"/>
  <c r="AA3953" i="1"/>
  <c r="AB3953" i="1"/>
  <c r="AQ3953" i="1" s="1"/>
  <c r="AC3953" i="1"/>
  <c r="AD3953" i="1"/>
  <c r="AF3953" i="1" s="1"/>
  <c r="AG3953" i="1"/>
  <c r="AM3953" i="1"/>
  <c r="AO3953" i="1"/>
  <c r="AP3953" i="1"/>
  <c r="AR3953" i="1"/>
  <c r="O3954" i="1"/>
  <c r="Q3954" i="1"/>
  <c r="R3954" i="1"/>
  <c r="S3954" i="1"/>
  <c r="T3954" i="1"/>
  <c r="U3954" i="1"/>
  <c r="V3954" i="1" s="1"/>
  <c r="W3954" i="1"/>
  <c r="X3954" i="1" s="1"/>
  <c r="AA3954" i="1"/>
  <c r="AB3954" i="1"/>
  <c r="AC3954" i="1"/>
  <c r="AD3954" i="1"/>
  <c r="AF3954" i="1" s="1"/>
  <c r="AG3954" i="1"/>
  <c r="AM3954" i="1"/>
  <c r="AO3954" i="1"/>
  <c r="AP3954" i="1"/>
  <c r="AQ3954" i="1"/>
  <c r="AR3954" i="1"/>
  <c r="N3955" i="1"/>
  <c r="O3955" i="1"/>
  <c r="AP3955" i="1" s="1"/>
  <c r="Q3955" i="1"/>
  <c r="R3955" i="1" s="1"/>
  <c r="S3955" i="1"/>
  <c r="T3955" i="1"/>
  <c r="U3955" i="1"/>
  <c r="V3955" i="1" s="1"/>
  <c r="W3955" i="1"/>
  <c r="X3955" i="1"/>
  <c r="AA3955" i="1"/>
  <c r="AB3955" i="1"/>
  <c r="AQ3955" i="1" s="1"/>
  <c r="AC3955" i="1"/>
  <c r="AD3955" i="1"/>
  <c r="AG3955" i="1" s="1"/>
  <c r="AF3955" i="1"/>
  <c r="AI3955" i="1"/>
  <c r="AL3955" i="1"/>
  <c r="AM3955" i="1"/>
  <c r="AO3955" i="1"/>
  <c r="AR3955" i="1"/>
  <c r="AS3955" i="1"/>
  <c r="N3956" i="1"/>
  <c r="O3956" i="1"/>
  <c r="AP3956" i="1" s="1"/>
  <c r="Q3956" i="1"/>
  <c r="R3956" i="1" s="1"/>
  <c r="S3956" i="1"/>
  <c r="T3956" i="1"/>
  <c r="U3956" i="1"/>
  <c r="V3956" i="1" s="1"/>
  <c r="W3956" i="1"/>
  <c r="X3956" i="1"/>
  <c r="AA3956" i="1"/>
  <c r="AB3956" i="1"/>
  <c r="AC3956" i="1"/>
  <c r="AD3956" i="1"/>
  <c r="AG3956" i="1" s="1"/>
  <c r="AF3956" i="1"/>
  <c r="AL3956" i="1"/>
  <c r="AM3956" i="1"/>
  <c r="AO3956" i="1"/>
  <c r="AQ3956" i="1"/>
  <c r="AR3956" i="1"/>
  <c r="AS3956" i="1"/>
  <c r="O3957" i="1"/>
  <c r="Q3957" i="1"/>
  <c r="R3957" i="1"/>
  <c r="S3957" i="1"/>
  <c r="T3957" i="1"/>
  <c r="U3957" i="1"/>
  <c r="V3957" i="1" s="1"/>
  <c r="W3957" i="1"/>
  <c r="X3957" i="1" s="1"/>
  <c r="AA3957" i="1"/>
  <c r="AB3957" i="1"/>
  <c r="AQ3957" i="1" s="1"/>
  <c r="AC3957" i="1"/>
  <c r="AD3957" i="1"/>
  <c r="AF3957" i="1" s="1"/>
  <c r="AM3957" i="1"/>
  <c r="AO3957" i="1"/>
  <c r="AR3957" i="1"/>
  <c r="O3958" i="1"/>
  <c r="Q3958" i="1"/>
  <c r="R3958" i="1"/>
  <c r="S3958" i="1"/>
  <c r="T3958" i="1"/>
  <c r="U3958" i="1"/>
  <c r="V3958" i="1" s="1"/>
  <c r="W3958" i="1"/>
  <c r="X3958" i="1" s="1"/>
  <c r="AA3958" i="1"/>
  <c r="AB3958" i="1"/>
  <c r="AC3958" i="1"/>
  <c r="AD3958" i="1"/>
  <c r="AF3958" i="1" s="1"/>
  <c r="AM3958" i="1"/>
  <c r="AO3958" i="1"/>
  <c r="AQ3958" i="1"/>
  <c r="AR3958" i="1"/>
  <c r="N3959" i="1"/>
  <c r="O3959" i="1"/>
  <c r="Q3959" i="1"/>
  <c r="R3959" i="1"/>
  <c r="S3959" i="1"/>
  <c r="T3959" i="1"/>
  <c r="U3959" i="1"/>
  <c r="V3959" i="1" s="1"/>
  <c r="W3959" i="1"/>
  <c r="X3959" i="1"/>
  <c r="AA3959" i="1"/>
  <c r="AB3959" i="1"/>
  <c r="AQ3959" i="1" s="1"/>
  <c r="AC3959" i="1"/>
  <c r="AD3959" i="1"/>
  <c r="AF3959" i="1"/>
  <c r="AG3959" i="1"/>
  <c r="AI3959" i="1"/>
  <c r="AL3959" i="1"/>
  <c r="AM3959" i="1"/>
  <c r="AO3959" i="1"/>
  <c r="AP3959" i="1"/>
  <c r="AR3959" i="1"/>
  <c r="AS3959" i="1"/>
  <c r="N3960" i="1"/>
  <c r="O3960" i="1"/>
  <c r="Q3960" i="1"/>
  <c r="R3960" i="1"/>
  <c r="S3960" i="1"/>
  <c r="T3960" i="1"/>
  <c r="U3960" i="1"/>
  <c r="V3960" i="1" s="1"/>
  <c r="W3960" i="1"/>
  <c r="X3960" i="1"/>
  <c r="AA3960" i="1"/>
  <c r="AB3960" i="1"/>
  <c r="AC3960" i="1"/>
  <c r="AD3960" i="1"/>
  <c r="AF3960" i="1"/>
  <c r="AG3960" i="1"/>
  <c r="AI3960" i="1"/>
  <c r="AL3960" i="1"/>
  <c r="AM3960" i="1"/>
  <c r="AO3960" i="1"/>
  <c r="AP3960" i="1"/>
  <c r="AQ3960" i="1"/>
  <c r="AR3960" i="1"/>
  <c r="AS3960" i="1"/>
  <c r="O3961" i="1"/>
  <c r="Q3961" i="1"/>
  <c r="R3961" i="1"/>
  <c r="S3961" i="1"/>
  <c r="T3961" i="1"/>
  <c r="U3961" i="1"/>
  <c r="V3961" i="1" s="1"/>
  <c r="W3961" i="1"/>
  <c r="X3961" i="1"/>
  <c r="AA3961" i="1"/>
  <c r="AB3961" i="1"/>
  <c r="AQ3961" i="1" s="1"/>
  <c r="AC3961" i="1"/>
  <c r="AD3961" i="1"/>
  <c r="N3961" i="1" s="1"/>
  <c r="AF3961" i="1"/>
  <c r="AG3961" i="1"/>
  <c r="AI3961" i="1"/>
  <c r="AM3961" i="1"/>
  <c r="AO3961" i="1"/>
  <c r="AP3961" i="1"/>
  <c r="AR3961" i="1"/>
  <c r="AS3961" i="1"/>
  <c r="O3962" i="1"/>
  <c r="AS3962" i="1" s="1"/>
  <c r="Q3962" i="1"/>
  <c r="R3962" i="1"/>
  <c r="S3962" i="1"/>
  <c r="T3962" i="1"/>
  <c r="U3962" i="1"/>
  <c r="V3962" i="1" s="1"/>
  <c r="W3962" i="1"/>
  <c r="X3962" i="1"/>
  <c r="AA3962" i="1"/>
  <c r="AB3962" i="1"/>
  <c r="AC3962" i="1"/>
  <c r="AD3962" i="1"/>
  <c r="N3962" i="1" s="1"/>
  <c r="AF3962" i="1"/>
  <c r="AG3962" i="1"/>
  <c r="AI3962" i="1"/>
  <c r="AM3962" i="1"/>
  <c r="AO3962" i="1"/>
  <c r="AP3962" i="1"/>
  <c r="AQ3962" i="1"/>
  <c r="AR3962" i="1"/>
  <c r="O3963" i="1"/>
  <c r="AS3963" i="1" s="1"/>
  <c r="Q3963" i="1"/>
  <c r="R3963" i="1" s="1"/>
  <c r="S3963" i="1"/>
  <c r="T3963" i="1"/>
  <c r="U3963" i="1"/>
  <c r="V3963" i="1" s="1"/>
  <c r="W3963" i="1"/>
  <c r="X3963" i="1"/>
  <c r="AA3963" i="1"/>
  <c r="AB3963" i="1"/>
  <c r="AQ3963" i="1" s="1"/>
  <c r="AC3963" i="1"/>
  <c r="AD3963" i="1"/>
  <c r="AG3963" i="1" s="1"/>
  <c r="AF3963" i="1"/>
  <c r="AI3963" i="1"/>
  <c r="AM3963" i="1"/>
  <c r="AO3963" i="1"/>
  <c r="AP3963" i="1"/>
  <c r="AR3963" i="1"/>
  <c r="O3964" i="1"/>
  <c r="AP3964" i="1" s="1"/>
  <c r="Q3964" i="1"/>
  <c r="R3964" i="1" s="1"/>
  <c r="S3964" i="1"/>
  <c r="T3964" i="1"/>
  <c r="U3964" i="1"/>
  <c r="V3964" i="1" s="1"/>
  <c r="W3964" i="1"/>
  <c r="X3964" i="1"/>
  <c r="AA3964" i="1"/>
  <c r="AB3964" i="1"/>
  <c r="AC3964" i="1"/>
  <c r="AD3964" i="1"/>
  <c r="AG3964" i="1" s="1"/>
  <c r="AF3964" i="1"/>
  <c r="AI3964" i="1"/>
  <c r="AM3964" i="1"/>
  <c r="AO3964" i="1"/>
  <c r="AQ3964" i="1"/>
  <c r="AR3964" i="1"/>
  <c r="O3965" i="1"/>
  <c r="Q3965" i="1"/>
  <c r="R3965" i="1"/>
  <c r="S3965" i="1"/>
  <c r="T3965" i="1"/>
  <c r="U3965" i="1"/>
  <c r="V3965" i="1" s="1"/>
  <c r="W3965" i="1"/>
  <c r="X3965" i="1" s="1"/>
  <c r="AA3965" i="1"/>
  <c r="AB3965" i="1"/>
  <c r="AQ3965" i="1" s="1"/>
  <c r="AC3965" i="1"/>
  <c r="AD3965" i="1"/>
  <c r="AF3965" i="1" s="1"/>
  <c r="AG3965" i="1"/>
  <c r="AM3965" i="1"/>
  <c r="AO3965" i="1"/>
  <c r="AP3965" i="1"/>
  <c r="AR3965" i="1"/>
  <c r="O3966" i="1"/>
  <c r="Q3966" i="1"/>
  <c r="R3966" i="1"/>
  <c r="S3966" i="1"/>
  <c r="T3966" i="1"/>
  <c r="U3966" i="1"/>
  <c r="V3966" i="1" s="1"/>
  <c r="W3966" i="1"/>
  <c r="X3966" i="1" s="1"/>
  <c r="AA3966" i="1"/>
  <c r="AB3966" i="1"/>
  <c r="AC3966" i="1"/>
  <c r="AD3966" i="1"/>
  <c r="AF3966" i="1" s="1"/>
  <c r="AG3966" i="1"/>
  <c r="AM3966" i="1"/>
  <c r="AO3966" i="1"/>
  <c r="AP3966" i="1"/>
  <c r="AQ3966" i="1"/>
  <c r="AR3966" i="1"/>
  <c r="N3967" i="1"/>
  <c r="O3967" i="1"/>
  <c r="AP3967" i="1" s="1"/>
  <c r="Q3967" i="1"/>
  <c r="R3967" i="1" s="1"/>
  <c r="S3967" i="1"/>
  <c r="T3967" i="1"/>
  <c r="U3967" i="1"/>
  <c r="V3967" i="1" s="1"/>
  <c r="W3967" i="1"/>
  <c r="X3967" i="1"/>
  <c r="AA3967" i="1"/>
  <c r="AB3967" i="1"/>
  <c r="AQ3967" i="1" s="1"/>
  <c r="AC3967" i="1"/>
  <c r="AD3967" i="1"/>
  <c r="AG3967" i="1" s="1"/>
  <c r="AF3967" i="1"/>
  <c r="AL3967" i="1"/>
  <c r="AM3967" i="1"/>
  <c r="AO3967" i="1"/>
  <c r="AR3967" i="1"/>
  <c r="AS3967" i="1"/>
  <c r="N3968" i="1"/>
  <c r="O3968" i="1"/>
  <c r="AP3968" i="1" s="1"/>
  <c r="Q3968" i="1"/>
  <c r="R3968" i="1" s="1"/>
  <c r="S3968" i="1"/>
  <c r="T3968" i="1"/>
  <c r="U3968" i="1"/>
  <c r="V3968" i="1" s="1"/>
  <c r="W3968" i="1"/>
  <c r="X3968" i="1"/>
  <c r="AA3968" i="1"/>
  <c r="AB3968" i="1"/>
  <c r="AC3968" i="1"/>
  <c r="AD3968" i="1"/>
  <c r="AG3968" i="1" s="1"/>
  <c r="AF3968" i="1"/>
  <c r="AL3968" i="1"/>
  <c r="AM3968" i="1"/>
  <c r="AO3968" i="1"/>
  <c r="AQ3968" i="1"/>
  <c r="AR3968" i="1"/>
  <c r="AS3968" i="1"/>
  <c r="O3969" i="1"/>
  <c r="Q3969" i="1"/>
  <c r="R3969" i="1"/>
  <c r="S3969" i="1"/>
  <c r="T3969" i="1"/>
  <c r="U3969" i="1"/>
  <c r="V3969" i="1" s="1"/>
  <c r="W3969" i="1"/>
  <c r="X3969" i="1" s="1"/>
  <c r="AA3969" i="1"/>
  <c r="AB3969" i="1"/>
  <c r="AQ3969" i="1" s="1"/>
  <c r="AC3969" i="1"/>
  <c r="AD3969" i="1"/>
  <c r="AF3969" i="1" s="1"/>
  <c r="AM3969" i="1"/>
  <c r="AO3969" i="1"/>
  <c r="AR3969" i="1"/>
  <c r="O3970" i="1"/>
  <c r="Q3970" i="1"/>
  <c r="R3970" i="1"/>
  <c r="S3970" i="1"/>
  <c r="T3970" i="1"/>
  <c r="U3970" i="1"/>
  <c r="V3970" i="1" s="1"/>
  <c r="W3970" i="1"/>
  <c r="X3970" i="1" s="1"/>
  <c r="AA3970" i="1"/>
  <c r="AB3970" i="1"/>
  <c r="AC3970" i="1"/>
  <c r="AD3970" i="1"/>
  <c r="AF3970" i="1" s="1"/>
  <c r="AM3970" i="1"/>
  <c r="AO3970" i="1"/>
  <c r="AQ3970" i="1"/>
  <c r="AR3970" i="1"/>
  <c r="N3971" i="1"/>
  <c r="O3971" i="1"/>
  <c r="Q3971" i="1"/>
  <c r="R3971" i="1"/>
  <c r="S3971" i="1"/>
  <c r="T3971" i="1"/>
  <c r="U3971" i="1"/>
  <c r="V3971" i="1" s="1"/>
  <c r="W3971" i="1"/>
  <c r="X3971" i="1"/>
  <c r="AA3971" i="1"/>
  <c r="AB3971" i="1"/>
  <c r="AQ3971" i="1" s="1"/>
  <c r="AC3971" i="1"/>
  <c r="AD3971" i="1"/>
  <c r="AF3971" i="1"/>
  <c r="AG3971" i="1"/>
  <c r="AI3971" i="1"/>
  <c r="AL3971" i="1"/>
  <c r="AM3971" i="1"/>
  <c r="AO3971" i="1"/>
  <c r="AP3971" i="1"/>
  <c r="AR3971" i="1"/>
  <c r="AS3971" i="1"/>
  <c r="N3972" i="1"/>
  <c r="O3972" i="1"/>
  <c r="Q3972" i="1"/>
  <c r="R3972" i="1"/>
  <c r="S3972" i="1"/>
  <c r="T3972" i="1"/>
  <c r="U3972" i="1"/>
  <c r="V3972" i="1" s="1"/>
  <c r="W3972" i="1"/>
  <c r="X3972" i="1"/>
  <c r="AA3972" i="1"/>
  <c r="AB3972" i="1"/>
  <c r="AC3972" i="1"/>
  <c r="AD3972" i="1"/>
  <c r="AF3972" i="1"/>
  <c r="AG3972" i="1"/>
  <c r="AI3972" i="1"/>
  <c r="AL3972" i="1"/>
  <c r="AM3972" i="1"/>
  <c r="AO3972" i="1"/>
  <c r="AP3972" i="1"/>
  <c r="AQ3972" i="1"/>
  <c r="AR3972" i="1"/>
  <c r="AS3972" i="1"/>
  <c r="O3973" i="1"/>
  <c r="Q3973" i="1"/>
  <c r="R3973" i="1"/>
  <c r="S3973" i="1"/>
  <c r="T3973" i="1"/>
  <c r="U3973" i="1"/>
  <c r="V3973" i="1" s="1"/>
  <c r="W3973" i="1"/>
  <c r="X3973" i="1"/>
  <c r="AA3973" i="1"/>
  <c r="AB3973" i="1"/>
  <c r="AQ3973" i="1" s="1"/>
  <c r="AC3973" i="1"/>
  <c r="AD3973" i="1"/>
  <c r="N3973" i="1" s="1"/>
  <c r="AF3973" i="1"/>
  <c r="AG3973" i="1"/>
  <c r="AI3973" i="1"/>
  <c r="AM3973" i="1"/>
  <c r="AO3973" i="1"/>
  <c r="AP3973" i="1"/>
  <c r="AR3973" i="1"/>
  <c r="AS3973" i="1"/>
  <c r="O3974" i="1"/>
  <c r="AS3974" i="1" s="1"/>
  <c r="Q3974" i="1"/>
  <c r="R3974" i="1"/>
  <c r="S3974" i="1"/>
  <c r="T3974" i="1"/>
  <c r="U3974" i="1"/>
  <c r="V3974" i="1" s="1"/>
  <c r="W3974" i="1"/>
  <c r="X3974" i="1"/>
  <c r="AA3974" i="1"/>
  <c r="AB3974" i="1"/>
  <c r="AC3974" i="1"/>
  <c r="AD3974" i="1"/>
  <c r="N3974" i="1" s="1"/>
  <c r="AF3974" i="1"/>
  <c r="AG3974" i="1"/>
  <c r="AI3974" i="1"/>
  <c r="AM3974" i="1"/>
  <c r="AO3974" i="1"/>
  <c r="AP3974" i="1"/>
  <c r="AQ3974" i="1"/>
  <c r="AR3974" i="1"/>
  <c r="O3975" i="1"/>
  <c r="AS3975" i="1" s="1"/>
  <c r="Q3975" i="1"/>
  <c r="R3975" i="1" s="1"/>
  <c r="S3975" i="1"/>
  <c r="T3975" i="1"/>
  <c r="U3975" i="1"/>
  <c r="V3975" i="1" s="1"/>
  <c r="W3975" i="1"/>
  <c r="X3975" i="1"/>
  <c r="AA3975" i="1"/>
  <c r="AB3975" i="1"/>
  <c r="AQ3975" i="1" s="1"/>
  <c r="AC3975" i="1"/>
  <c r="AD3975" i="1"/>
  <c r="AG3975" i="1" s="1"/>
  <c r="AF3975" i="1"/>
  <c r="AI3975" i="1"/>
  <c r="AM3975" i="1"/>
  <c r="AO3975" i="1"/>
  <c r="AP3975" i="1"/>
  <c r="AR3975" i="1"/>
  <c r="O3976" i="1"/>
  <c r="AP3976" i="1" s="1"/>
  <c r="Q3976" i="1"/>
  <c r="R3976" i="1" s="1"/>
  <c r="S3976" i="1"/>
  <c r="T3976" i="1"/>
  <c r="U3976" i="1"/>
  <c r="V3976" i="1" s="1"/>
  <c r="W3976" i="1"/>
  <c r="X3976" i="1"/>
  <c r="AA3976" i="1"/>
  <c r="AB3976" i="1"/>
  <c r="AC3976" i="1"/>
  <c r="AD3976" i="1"/>
  <c r="AG3976" i="1" s="1"/>
  <c r="AF3976" i="1"/>
  <c r="AI3976" i="1"/>
  <c r="AM3976" i="1"/>
  <c r="AO3976" i="1"/>
  <c r="AQ3976" i="1"/>
  <c r="AR3976" i="1"/>
  <c r="O3977" i="1"/>
  <c r="Q3977" i="1"/>
  <c r="R3977" i="1"/>
  <c r="S3977" i="1"/>
  <c r="T3977" i="1"/>
  <c r="U3977" i="1"/>
  <c r="V3977" i="1" s="1"/>
  <c r="W3977" i="1"/>
  <c r="X3977" i="1" s="1"/>
  <c r="AA3977" i="1"/>
  <c r="AB3977" i="1"/>
  <c r="AQ3977" i="1" s="1"/>
  <c r="AC3977" i="1"/>
  <c r="AD3977" i="1"/>
  <c r="AF3977" i="1" s="1"/>
  <c r="AG3977" i="1"/>
  <c r="AM3977" i="1"/>
  <c r="AO3977" i="1"/>
  <c r="AP3977" i="1"/>
  <c r="AR3977" i="1"/>
  <c r="O3978" i="1"/>
  <c r="Q3978" i="1"/>
  <c r="R3978" i="1"/>
  <c r="S3978" i="1"/>
  <c r="T3978" i="1"/>
  <c r="U3978" i="1"/>
  <c r="V3978" i="1" s="1"/>
  <c r="W3978" i="1"/>
  <c r="X3978" i="1" s="1"/>
  <c r="AA3978" i="1"/>
  <c r="AB3978" i="1"/>
  <c r="AC3978" i="1"/>
  <c r="AD3978" i="1"/>
  <c r="AF3978" i="1" s="1"/>
  <c r="AG3978" i="1"/>
  <c r="AM3978" i="1"/>
  <c r="AO3978" i="1"/>
  <c r="AP3978" i="1"/>
  <c r="AQ3978" i="1"/>
  <c r="AR3978" i="1"/>
  <c r="N3979" i="1"/>
  <c r="O3979" i="1"/>
  <c r="AP3979" i="1" s="1"/>
  <c r="Q3979" i="1"/>
  <c r="R3979" i="1" s="1"/>
  <c r="S3979" i="1"/>
  <c r="T3979" i="1"/>
  <c r="U3979" i="1"/>
  <c r="V3979" i="1" s="1"/>
  <c r="W3979" i="1"/>
  <c r="X3979" i="1"/>
  <c r="AA3979" i="1"/>
  <c r="AB3979" i="1"/>
  <c r="AQ3979" i="1" s="1"/>
  <c r="AC3979" i="1"/>
  <c r="AD3979" i="1"/>
  <c r="AG3979" i="1" s="1"/>
  <c r="AF3979" i="1"/>
  <c r="AL3979" i="1"/>
  <c r="AM3979" i="1"/>
  <c r="AO3979" i="1"/>
  <c r="AR3979" i="1"/>
  <c r="AS3979" i="1"/>
  <c r="N3980" i="1"/>
  <c r="O3980" i="1"/>
  <c r="AP3980" i="1" s="1"/>
  <c r="Q3980" i="1"/>
  <c r="R3980" i="1" s="1"/>
  <c r="S3980" i="1"/>
  <c r="T3980" i="1"/>
  <c r="U3980" i="1"/>
  <c r="V3980" i="1" s="1"/>
  <c r="W3980" i="1"/>
  <c r="X3980" i="1"/>
  <c r="AA3980" i="1"/>
  <c r="AB3980" i="1"/>
  <c r="AC3980" i="1"/>
  <c r="AD3980" i="1"/>
  <c r="AG3980" i="1" s="1"/>
  <c r="AF3980" i="1"/>
  <c r="AL3980" i="1"/>
  <c r="AM3980" i="1"/>
  <c r="AO3980" i="1"/>
  <c r="AQ3980" i="1"/>
  <c r="AR3980" i="1"/>
  <c r="AS3980" i="1"/>
  <c r="O3981" i="1"/>
  <c r="Q3981" i="1"/>
  <c r="R3981" i="1"/>
  <c r="S3981" i="1"/>
  <c r="T3981" i="1"/>
  <c r="U3981" i="1"/>
  <c r="V3981" i="1" s="1"/>
  <c r="W3981" i="1"/>
  <c r="X3981" i="1" s="1"/>
  <c r="AA3981" i="1"/>
  <c r="AB3981" i="1"/>
  <c r="AQ3981" i="1" s="1"/>
  <c r="AC3981" i="1"/>
  <c r="AD3981" i="1"/>
  <c r="AF3981" i="1" s="1"/>
  <c r="AM3981" i="1"/>
  <c r="AO3981" i="1"/>
  <c r="AR3981" i="1"/>
  <c r="O3982" i="1"/>
  <c r="Q3982" i="1"/>
  <c r="R3982" i="1"/>
  <c r="S3982" i="1"/>
  <c r="T3982" i="1"/>
  <c r="U3982" i="1"/>
  <c r="V3982" i="1" s="1"/>
  <c r="W3982" i="1"/>
  <c r="X3982" i="1" s="1"/>
  <c r="AA3982" i="1"/>
  <c r="AB3982" i="1"/>
  <c r="AC3982" i="1"/>
  <c r="AD3982" i="1"/>
  <c r="AF3982" i="1" s="1"/>
  <c r="AM3982" i="1"/>
  <c r="AO3982" i="1"/>
  <c r="AQ3982" i="1"/>
  <c r="AR3982" i="1"/>
  <c r="N3983" i="1"/>
  <c r="O3983" i="1"/>
  <c r="Q3983" i="1"/>
  <c r="R3983" i="1"/>
  <c r="S3983" i="1"/>
  <c r="T3983" i="1"/>
  <c r="U3983" i="1"/>
  <c r="V3983" i="1" s="1"/>
  <c r="W3983" i="1"/>
  <c r="X3983" i="1"/>
  <c r="AA3983" i="1"/>
  <c r="AB3983" i="1"/>
  <c r="AQ3983" i="1" s="1"/>
  <c r="AC3983" i="1"/>
  <c r="AD3983" i="1"/>
  <c r="AF3983" i="1"/>
  <c r="AG3983" i="1"/>
  <c r="AI3983" i="1"/>
  <c r="AL3983" i="1"/>
  <c r="AM3983" i="1"/>
  <c r="AO3983" i="1"/>
  <c r="AP3983" i="1"/>
  <c r="AR3983" i="1"/>
  <c r="AS3983" i="1"/>
  <c r="N3984" i="1"/>
  <c r="O3984" i="1"/>
  <c r="Q3984" i="1"/>
  <c r="R3984" i="1"/>
  <c r="S3984" i="1"/>
  <c r="T3984" i="1"/>
  <c r="U3984" i="1"/>
  <c r="V3984" i="1" s="1"/>
  <c r="W3984" i="1"/>
  <c r="X3984" i="1"/>
  <c r="AA3984" i="1"/>
  <c r="AB3984" i="1"/>
  <c r="AC3984" i="1"/>
  <c r="AD3984" i="1"/>
  <c r="AF3984" i="1"/>
  <c r="AG3984" i="1"/>
  <c r="AI3984" i="1"/>
  <c r="AL3984" i="1"/>
  <c r="AM3984" i="1"/>
  <c r="AO3984" i="1"/>
  <c r="AP3984" i="1"/>
  <c r="AQ3984" i="1"/>
  <c r="AR3984" i="1"/>
  <c r="AS3984" i="1"/>
  <c r="O3985" i="1"/>
  <c r="Q3985" i="1"/>
  <c r="R3985" i="1"/>
  <c r="S3985" i="1"/>
  <c r="T3985" i="1"/>
  <c r="U3985" i="1"/>
  <c r="V3985" i="1" s="1"/>
  <c r="W3985" i="1"/>
  <c r="X3985" i="1"/>
  <c r="AA3985" i="1"/>
  <c r="AB3985" i="1"/>
  <c r="AQ3985" i="1" s="1"/>
  <c r="AC3985" i="1"/>
  <c r="AD3985" i="1"/>
  <c r="N3985" i="1" s="1"/>
  <c r="AF3985" i="1"/>
  <c r="AG3985" i="1"/>
  <c r="AI3985" i="1"/>
  <c r="AM3985" i="1"/>
  <c r="AO3985" i="1"/>
  <c r="AP3985" i="1"/>
  <c r="AR3985" i="1"/>
  <c r="AS3985" i="1"/>
  <c r="O3986" i="1"/>
  <c r="AS3986" i="1" s="1"/>
  <c r="Q3986" i="1"/>
  <c r="R3986" i="1"/>
  <c r="S3986" i="1"/>
  <c r="T3986" i="1"/>
  <c r="U3986" i="1"/>
  <c r="V3986" i="1" s="1"/>
  <c r="W3986" i="1"/>
  <c r="X3986" i="1"/>
  <c r="AA3986" i="1"/>
  <c r="AB3986" i="1"/>
  <c r="AC3986" i="1"/>
  <c r="AD3986" i="1"/>
  <c r="N3986" i="1" s="1"/>
  <c r="AF3986" i="1"/>
  <c r="AG3986" i="1"/>
  <c r="AI3986" i="1"/>
  <c r="AM3986" i="1"/>
  <c r="AO3986" i="1"/>
  <c r="AP3986" i="1"/>
  <c r="AQ3986" i="1"/>
  <c r="AR3986" i="1"/>
  <c r="O3987" i="1"/>
  <c r="AS3987" i="1" s="1"/>
  <c r="Q3987" i="1"/>
  <c r="R3987" i="1" s="1"/>
  <c r="S3987" i="1"/>
  <c r="T3987" i="1"/>
  <c r="U3987" i="1"/>
  <c r="V3987" i="1" s="1"/>
  <c r="W3987" i="1"/>
  <c r="X3987" i="1"/>
  <c r="AA3987" i="1"/>
  <c r="AB3987" i="1"/>
  <c r="AQ3987" i="1" s="1"/>
  <c r="AC3987" i="1"/>
  <c r="AD3987" i="1"/>
  <c r="AG3987" i="1" s="1"/>
  <c r="AF3987" i="1"/>
  <c r="AI3987" i="1"/>
  <c r="AM3987" i="1"/>
  <c r="AO3987" i="1"/>
  <c r="AP3987" i="1"/>
  <c r="AR3987" i="1"/>
  <c r="O3988" i="1"/>
  <c r="AP3988" i="1" s="1"/>
  <c r="Q3988" i="1"/>
  <c r="R3988" i="1" s="1"/>
  <c r="S3988" i="1"/>
  <c r="T3988" i="1"/>
  <c r="U3988" i="1"/>
  <c r="V3988" i="1" s="1"/>
  <c r="W3988" i="1"/>
  <c r="X3988" i="1"/>
  <c r="AA3988" i="1"/>
  <c r="AB3988" i="1"/>
  <c r="AC3988" i="1"/>
  <c r="AD3988" i="1"/>
  <c r="AG3988" i="1" s="1"/>
  <c r="AF3988" i="1"/>
  <c r="AI3988" i="1"/>
  <c r="AM3988" i="1"/>
  <c r="AO3988" i="1"/>
  <c r="AQ3988" i="1"/>
  <c r="AR3988" i="1"/>
  <c r="O3989" i="1"/>
  <c r="Q3989" i="1"/>
  <c r="R3989" i="1"/>
  <c r="S3989" i="1"/>
  <c r="T3989" i="1"/>
  <c r="U3989" i="1"/>
  <c r="V3989" i="1" s="1"/>
  <c r="W3989" i="1"/>
  <c r="X3989" i="1" s="1"/>
  <c r="AA3989" i="1"/>
  <c r="AB3989" i="1"/>
  <c r="AQ3989" i="1" s="1"/>
  <c r="AC3989" i="1"/>
  <c r="AD3989" i="1"/>
  <c r="AF3989" i="1" s="1"/>
  <c r="AG3989" i="1"/>
  <c r="AM3989" i="1"/>
  <c r="AO3989" i="1"/>
  <c r="AP3989" i="1"/>
  <c r="AR3989" i="1"/>
  <c r="O3990" i="1"/>
  <c r="Q3990" i="1"/>
  <c r="R3990" i="1"/>
  <c r="S3990" i="1"/>
  <c r="T3990" i="1"/>
  <c r="U3990" i="1"/>
  <c r="V3990" i="1" s="1"/>
  <c r="W3990" i="1"/>
  <c r="X3990" i="1" s="1"/>
  <c r="AA3990" i="1"/>
  <c r="AB3990" i="1"/>
  <c r="AC3990" i="1"/>
  <c r="AD3990" i="1"/>
  <c r="AF3990" i="1" s="1"/>
  <c r="AG3990" i="1"/>
  <c r="AM3990" i="1"/>
  <c r="AO3990" i="1"/>
  <c r="AP3990" i="1"/>
  <c r="AQ3990" i="1"/>
  <c r="AR3990" i="1"/>
  <c r="N3991" i="1"/>
  <c r="O3991" i="1"/>
  <c r="AP3991" i="1" s="1"/>
  <c r="Q3991" i="1"/>
  <c r="R3991" i="1" s="1"/>
  <c r="S3991" i="1"/>
  <c r="T3991" i="1"/>
  <c r="U3991" i="1"/>
  <c r="V3991" i="1" s="1"/>
  <c r="W3991" i="1"/>
  <c r="X3991" i="1"/>
  <c r="AA3991" i="1"/>
  <c r="AB3991" i="1"/>
  <c r="AQ3991" i="1" s="1"/>
  <c r="AC3991" i="1"/>
  <c r="AD3991" i="1"/>
  <c r="AG3991" i="1" s="1"/>
  <c r="AF3991" i="1"/>
  <c r="AL3991" i="1"/>
  <c r="AM3991" i="1"/>
  <c r="AO3991" i="1"/>
  <c r="AR3991" i="1"/>
  <c r="AS3991" i="1"/>
  <c r="N3992" i="1"/>
  <c r="O3992" i="1"/>
  <c r="AP3992" i="1" s="1"/>
  <c r="Q3992" i="1"/>
  <c r="R3992" i="1" s="1"/>
  <c r="S3992" i="1"/>
  <c r="T3992" i="1"/>
  <c r="U3992" i="1"/>
  <c r="V3992" i="1" s="1"/>
  <c r="W3992" i="1"/>
  <c r="X3992" i="1"/>
  <c r="AA3992" i="1"/>
  <c r="AB3992" i="1"/>
  <c r="AC3992" i="1"/>
  <c r="AD3992" i="1"/>
  <c r="AG3992" i="1" s="1"/>
  <c r="AF3992" i="1"/>
  <c r="AL3992" i="1"/>
  <c r="AM3992" i="1"/>
  <c r="AO3992" i="1"/>
  <c r="AQ3992" i="1"/>
  <c r="AR3992" i="1"/>
  <c r="AS3992" i="1"/>
  <c r="O3993" i="1"/>
  <c r="Q3993" i="1"/>
  <c r="R3993" i="1"/>
  <c r="S3993" i="1"/>
  <c r="T3993" i="1"/>
  <c r="U3993" i="1"/>
  <c r="V3993" i="1" s="1"/>
  <c r="W3993" i="1"/>
  <c r="X3993" i="1" s="1"/>
  <c r="AA3993" i="1"/>
  <c r="AB3993" i="1"/>
  <c r="AQ3993" i="1" s="1"/>
  <c r="AC3993" i="1"/>
  <c r="AD3993" i="1"/>
  <c r="AF3993" i="1" s="1"/>
  <c r="AM3993" i="1"/>
  <c r="AO3993" i="1"/>
  <c r="AR3993" i="1"/>
  <c r="O3994" i="1"/>
  <c r="Q3994" i="1"/>
  <c r="R3994" i="1"/>
  <c r="S3994" i="1"/>
  <c r="T3994" i="1"/>
  <c r="U3994" i="1"/>
  <c r="V3994" i="1" s="1"/>
  <c r="W3994" i="1"/>
  <c r="X3994" i="1" s="1"/>
  <c r="AA3994" i="1"/>
  <c r="AB3994" i="1"/>
  <c r="AC3994" i="1"/>
  <c r="AD3994" i="1"/>
  <c r="AF3994" i="1" s="1"/>
  <c r="AM3994" i="1"/>
  <c r="AO3994" i="1"/>
  <c r="AQ3994" i="1"/>
  <c r="AR3994" i="1"/>
  <c r="N3995" i="1"/>
  <c r="O3995" i="1"/>
  <c r="Q3995" i="1"/>
  <c r="R3995" i="1"/>
  <c r="S3995" i="1"/>
  <c r="T3995" i="1"/>
  <c r="U3995" i="1"/>
  <c r="V3995" i="1" s="1"/>
  <c r="W3995" i="1"/>
  <c r="X3995" i="1"/>
  <c r="AA3995" i="1"/>
  <c r="AB3995" i="1"/>
  <c r="AQ3995" i="1" s="1"/>
  <c r="AC3995" i="1"/>
  <c r="AD3995" i="1"/>
  <c r="AF3995" i="1"/>
  <c r="AG3995" i="1"/>
  <c r="AI3995" i="1"/>
  <c r="AL3995" i="1"/>
  <c r="AM3995" i="1"/>
  <c r="AO3995" i="1"/>
  <c r="AP3995" i="1"/>
  <c r="AR3995" i="1"/>
  <c r="AS3995" i="1"/>
  <c r="N3996" i="1"/>
  <c r="O3996" i="1"/>
  <c r="Q3996" i="1"/>
  <c r="R3996" i="1"/>
  <c r="S3996" i="1"/>
  <c r="T3996" i="1"/>
  <c r="U3996" i="1"/>
  <c r="V3996" i="1" s="1"/>
  <c r="W3996" i="1"/>
  <c r="X3996" i="1"/>
  <c r="AA3996" i="1"/>
  <c r="AB3996" i="1"/>
  <c r="AC3996" i="1"/>
  <c r="AD3996" i="1"/>
  <c r="AF3996" i="1"/>
  <c r="AG3996" i="1"/>
  <c r="AI3996" i="1"/>
  <c r="AL3996" i="1"/>
  <c r="AM3996" i="1"/>
  <c r="AO3996" i="1"/>
  <c r="AP3996" i="1"/>
  <c r="AQ3996" i="1"/>
  <c r="AR3996" i="1"/>
  <c r="AS3996" i="1"/>
  <c r="O3997" i="1"/>
  <c r="Q3997" i="1"/>
  <c r="R3997" i="1"/>
  <c r="S3997" i="1"/>
  <c r="T3997" i="1"/>
  <c r="U3997" i="1"/>
  <c r="V3997" i="1" s="1"/>
  <c r="W3997" i="1"/>
  <c r="X3997" i="1"/>
  <c r="AA3997" i="1"/>
  <c r="AB3997" i="1"/>
  <c r="AQ3997" i="1" s="1"/>
  <c r="AC3997" i="1"/>
  <c r="AD3997" i="1"/>
  <c r="N3997" i="1" s="1"/>
  <c r="AF3997" i="1"/>
  <c r="AG3997" i="1"/>
  <c r="AI3997" i="1"/>
  <c r="AM3997" i="1"/>
  <c r="AO3997" i="1"/>
  <c r="AP3997" i="1"/>
  <c r="AR3997" i="1"/>
  <c r="AS3997" i="1"/>
  <c r="O3998" i="1"/>
  <c r="AS3998" i="1" s="1"/>
  <c r="Q3998" i="1"/>
  <c r="R3998" i="1"/>
  <c r="S3998" i="1"/>
  <c r="T3998" i="1"/>
  <c r="U3998" i="1"/>
  <c r="V3998" i="1" s="1"/>
  <c r="W3998" i="1"/>
  <c r="X3998" i="1"/>
  <c r="AA3998" i="1"/>
  <c r="AB3998" i="1"/>
  <c r="AC3998" i="1"/>
  <c r="AD3998" i="1"/>
  <c r="N3998" i="1" s="1"/>
  <c r="AF3998" i="1"/>
  <c r="AG3998" i="1"/>
  <c r="AI3998" i="1"/>
  <c r="AM3998" i="1"/>
  <c r="AO3998" i="1"/>
  <c r="AP3998" i="1"/>
  <c r="AQ3998" i="1"/>
  <c r="AR3998" i="1"/>
  <c r="O3999" i="1"/>
  <c r="AS3999" i="1" s="1"/>
  <c r="Q3999" i="1"/>
  <c r="R3999" i="1" s="1"/>
  <c r="S3999" i="1"/>
  <c r="T3999" i="1"/>
  <c r="U3999" i="1"/>
  <c r="V3999" i="1" s="1"/>
  <c r="W3999" i="1"/>
  <c r="X3999" i="1"/>
  <c r="AA3999" i="1"/>
  <c r="AB3999" i="1"/>
  <c r="AQ3999" i="1" s="1"/>
  <c r="AC3999" i="1"/>
  <c r="AD3999" i="1"/>
  <c r="AG3999" i="1" s="1"/>
  <c r="AF3999" i="1"/>
  <c r="AI3999" i="1"/>
  <c r="AM3999" i="1"/>
  <c r="AO3999" i="1"/>
  <c r="AP3999" i="1"/>
  <c r="AR3999" i="1"/>
  <c r="O4000" i="1"/>
  <c r="AP4000" i="1" s="1"/>
  <c r="Q4000" i="1"/>
  <c r="R4000" i="1" s="1"/>
  <c r="S4000" i="1"/>
  <c r="T4000" i="1"/>
  <c r="U4000" i="1"/>
  <c r="V4000" i="1" s="1"/>
  <c r="W4000" i="1"/>
  <c r="X4000" i="1"/>
  <c r="AA4000" i="1"/>
  <c r="AB4000" i="1"/>
  <c r="AC4000" i="1"/>
  <c r="AD4000" i="1"/>
  <c r="AG4000" i="1" s="1"/>
  <c r="AF4000" i="1"/>
  <c r="AI4000" i="1"/>
  <c r="AM4000" i="1"/>
  <c r="AO4000" i="1"/>
  <c r="AQ4000" i="1"/>
  <c r="AR4000" i="1"/>
  <c r="O4001" i="1"/>
  <c r="Q4001" i="1"/>
  <c r="R4001" i="1"/>
  <c r="S4001" i="1"/>
  <c r="T4001" i="1"/>
  <c r="U4001" i="1"/>
  <c r="V4001" i="1" s="1"/>
  <c r="W4001" i="1"/>
  <c r="X4001" i="1" s="1"/>
  <c r="AA4001" i="1"/>
  <c r="AB4001" i="1"/>
  <c r="AQ4001" i="1" s="1"/>
  <c r="AC4001" i="1"/>
  <c r="AD4001" i="1"/>
  <c r="AF4001" i="1" s="1"/>
  <c r="AG4001" i="1"/>
  <c r="AM4001" i="1"/>
  <c r="AO4001" i="1"/>
  <c r="AP4001" i="1"/>
  <c r="AR4001" i="1"/>
  <c r="O4002" i="1"/>
  <c r="Q4002" i="1"/>
  <c r="R4002" i="1"/>
  <c r="S4002" i="1"/>
  <c r="T4002" i="1"/>
  <c r="U4002" i="1"/>
  <c r="V4002" i="1" s="1"/>
  <c r="W4002" i="1"/>
  <c r="X4002" i="1" s="1"/>
  <c r="AA4002" i="1"/>
  <c r="AB4002" i="1"/>
  <c r="AC4002" i="1"/>
  <c r="AD4002" i="1"/>
  <c r="AF4002" i="1" s="1"/>
  <c r="AG4002" i="1"/>
  <c r="AM4002" i="1"/>
  <c r="AO4002" i="1"/>
  <c r="AP4002" i="1"/>
  <c r="AQ4002" i="1"/>
  <c r="AR4002" i="1"/>
  <c r="N4003" i="1"/>
  <c r="O4003" i="1"/>
  <c r="AP4003" i="1" s="1"/>
  <c r="Q4003" i="1"/>
  <c r="R4003" i="1" s="1"/>
  <c r="S4003" i="1"/>
  <c r="T4003" i="1"/>
  <c r="U4003" i="1"/>
  <c r="V4003" i="1" s="1"/>
  <c r="W4003" i="1"/>
  <c r="X4003" i="1"/>
  <c r="AA4003" i="1"/>
  <c r="AB4003" i="1"/>
  <c r="AQ4003" i="1" s="1"/>
  <c r="AC4003" i="1"/>
  <c r="AD4003" i="1"/>
  <c r="AG4003" i="1" s="1"/>
  <c r="AF4003" i="1"/>
  <c r="AL4003" i="1"/>
  <c r="AM4003" i="1"/>
  <c r="AO4003" i="1"/>
  <c r="AR4003" i="1"/>
  <c r="AS4003" i="1"/>
  <c r="N4004" i="1"/>
  <c r="O4004" i="1"/>
  <c r="AP4004" i="1" s="1"/>
  <c r="Q4004" i="1"/>
  <c r="R4004" i="1" s="1"/>
  <c r="S4004" i="1"/>
  <c r="T4004" i="1"/>
  <c r="U4004" i="1"/>
  <c r="V4004" i="1" s="1"/>
  <c r="W4004" i="1"/>
  <c r="X4004" i="1"/>
  <c r="AA4004" i="1"/>
  <c r="AB4004" i="1"/>
  <c r="AC4004" i="1"/>
  <c r="AD4004" i="1"/>
  <c r="AG4004" i="1" s="1"/>
  <c r="AF4004" i="1"/>
  <c r="AL4004" i="1"/>
  <c r="AM4004" i="1"/>
  <c r="AO4004" i="1"/>
  <c r="AQ4004" i="1"/>
  <c r="AR4004" i="1"/>
  <c r="AS4004" i="1"/>
  <c r="O4005" i="1"/>
  <c r="Q4005" i="1"/>
  <c r="R4005" i="1"/>
  <c r="S4005" i="1"/>
  <c r="T4005" i="1"/>
  <c r="U4005" i="1"/>
  <c r="V4005" i="1" s="1"/>
  <c r="W4005" i="1"/>
  <c r="X4005" i="1" s="1"/>
  <c r="AA4005" i="1"/>
  <c r="AB4005" i="1"/>
  <c r="AQ4005" i="1" s="1"/>
  <c r="AC4005" i="1"/>
  <c r="AD4005" i="1"/>
  <c r="AF4005" i="1" s="1"/>
  <c r="AM4005" i="1"/>
  <c r="AO4005" i="1"/>
  <c r="AR4005" i="1"/>
  <c r="O4006" i="1"/>
  <c r="Q4006" i="1"/>
  <c r="R4006" i="1"/>
  <c r="S4006" i="1"/>
  <c r="T4006" i="1"/>
  <c r="U4006" i="1"/>
  <c r="V4006" i="1" s="1"/>
  <c r="W4006" i="1"/>
  <c r="X4006" i="1" s="1"/>
  <c r="AA4006" i="1"/>
  <c r="AB4006" i="1"/>
  <c r="AC4006" i="1"/>
  <c r="AD4006" i="1"/>
  <c r="AF4006" i="1" s="1"/>
  <c r="AM4006" i="1"/>
  <c r="AO4006" i="1"/>
  <c r="AQ4006" i="1"/>
  <c r="AR4006" i="1"/>
  <c r="N4007" i="1"/>
  <c r="O4007" i="1"/>
  <c r="Q4007" i="1"/>
  <c r="R4007" i="1"/>
  <c r="S4007" i="1"/>
  <c r="T4007" i="1"/>
  <c r="U4007" i="1"/>
  <c r="V4007" i="1" s="1"/>
  <c r="W4007" i="1"/>
  <c r="X4007" i="1"/>
  <c r="AA4007" i="1"/>
  <c r="AB4007" i="1"/>
  <c r="AQ4007" i="1" s="1"/>
  <c r="AC4007" i="1"/>
  <c r="AD4007" i="1"/>
  <c r="AF4007" i="1"/>
  <c r="AG4007" i="1"/>
  <c r="AI4007" i="1"/>
  <c r="AL4007" i="1"/>
  <c r="AM4007" i="1"/>
  <c r="AO4007" i="1"/>
  <c r="AP4007" i="1"/>
  <c r="AR4007" i="1"/>
  <c r="AS4007" i="1"/>
  <c r="N4008" i="1"/>
  <c r="O4008" i="1"/>
  <c r="Q4008" i="1"/>
  <c r="R4008" i="1"/>
  <c r="S4008" i="1"/>
  <c r="T4008" i="1"/>
  <c r="U4008" i="1"/>
  <c r="V4008" i="1" s="1"/>
  <c r="W4008" i="1"/>
  <c r="X4008" i="1"/>
  <c r="AA4008" i="1"/>
  <c r="AB4008" i="1"/>
  <c r="AC4008" i="1"/>
  <c r="AD4008" i="1"/>
  <c r="AF4008" i="1"/>
  <c r="AG4008" i="1"/>
  <c r="AI4008" i="1"/>
  <c r="AL4008" i="1"/>
  <c r="AM4008" i="1"/>
  <c r="AO4008" i="1"/>
  <c r="AP4008" i="1"/>
  <c r="AQ4008" i="1"/>
  <c r="AR4008" i="1"/>
  <c r="AS4008" i="1"/>
  <c r="O4009" i="1"/>
  <c r="Q4009" i="1"/>
  <c r="R4009" i="1"/>
  <c r="S4009" i="1"/>
  <c r="T4009" i="1"/>
  <c r="U4009" i="1"/>
  <c r="V4009" i="1" s="1"/>
  <c r="W4009" i="1"/>
  <c r="X4009" i="1"/>
  <c r="AA4009" i="1"/>
  <c r="AB4009" i="1"/>
  <c r="AQ4009" i="1" s="1"/>
  <c r="AC4009" i="1"/>
  <c r="AD4009" i="1"/>
  <c r="N4009" i="1" s="1"/>
  <c r="AF4009" i="1"/>
  <c r="AG4009" i="1"/>
  <c r="AI4009" i="1"/>
  <c r="AM4009" i="1"/>
  <c r="AO4009" i="1"/>
  <c r="AP4009" i="1"/>
  <c r="AR4009" i="1"/>
  <c r="AS4009" i="1"/>
  <c r="O4010" i="1"/>
  <c r="AS4010" i="1" s="1"/>
  <c r="Q4010" i="1"/>
  <c r="R4010" i="1"/>
  <c r="S4010" i="1"/>
  <c r="T4010" i="1"/>
  <c r="U4010" i="1"/>
  <c r="V4010" i="1" s="1"/>
  <c r="W4010" i="1"/>
  <c r="X4010" i="1"/>
  <c r="AA4010" i="1"/>
  <c r="AB4010" i="1"/>
  <c r="AC4010" i="1"/>
  <c r="AD4010" i="1"/>
  <c r="N4010" i="1" s="1"/>
  <c r="AF4010" i="1"/>
  <c r="AG4010" i="1"/>
  <c r="AI4010" i="1"/>
  <c r="AM4010" i="1"/>
  <c r="AO4010" i="1"/>
  <c r="AP4010" i="1"/>
  <c r="AQ4010" i="1"/>
  <c r="AR4010" i="1"/>
  <c r="O4011" i="1"/>
  <c r="AS4011" i="1" s="1"/>
  <c r="Q4011" i="1"/>
  <c r="R4011" i="1" s="1"/>
  <c r="S4011" i="1"/>
  <c r="T4011" i="1"/>
  <c r="U4011" i="1"/>
  <c r="V4011" i="1" s="1"/>
  <c r="W4011" i="1"/>
  <c r="X4011" i="1"/>
  <c r="AA4011" i="1"/>
  <c r="AB4011" i="1"/>
  <c r="AQ4011" i="1" s="1"/>
  <c r="AC4011" i="1"/>
  <c r="AD4011" i="1"/>
  <c r="AF4011" i="1"/>
  <c r="AG4011" i="1"/>
  <c r="AI4011" i="1"/>
  <c r="AM4011" i="1"/>
  <c r="AO4011" i="1"/>
  <c r="AP4011" i="1"/>
  <c r="AR4011" i="1"/>
  <c r="O4012" i="1"/>
  <c r="Q4012" i="1"/>
  <c r="R4012" i="1" s="1"/>
  <c r="S4012" i="1"/>
  <c r="T4012" i="1"/>
  <c r="U4012" i="1"/>
  <c r="V4012" i="1" s="1"/>
  <c r="W4012" i="1"/>
  <c r="X4012" i="1"/>
  <c r="AA4012" i="1"/>
  <c r="AB4012" i="1"/>
  <c r="AC4012" i="1"/>
  <c r="AD4012" i="1"/>
  <c r="AG4012" i="1" s="1"/>
  <c r="AF4012" i="1"/>
  <c r="AI4012" i="1"/>
  <c r="AM4012" i="1"/>
  <c r="AO4012" i="1"/>
  <c r="AP4012" i="1"/>
  <c r="AQ4012" i="1"/>
  <c r="AR4012" i="1"/>
  <c r="O4013" i="1"/>
  <c r="Q4013" i="1"/>
  <c r="R4013" i="1"/>
  <c r="S4013" i="1"/>
  <c r="T4013" i="1"/>
  <c r="U4013" i="1"/>
  <c r="V4013" i="1" s="1"/>
  <c r="W4013" i="1"/>
  <c r="X4013" i="1" s="1"/>
  <c r="AA4013" i="1"/>
  <c r="AB4013" i="1"/>
  <c r="AQ4013" i="1" s="1"/>
  <c r="AC4013" i="1"/>
  <c r="AD4013" i="1"/>
  <c r="AF4013" i="1" s="1"/>
  <c r="AG4013" i="1"/>
  <c r="AM4013" i="1"/>
  <c r="AO4013" i="1"/>
  <c r="AP4013" i="1"/>
  <c r="AR4013" i="1"/>
  <c r="O4014" i="1"/>
  <c r="Q4014" i="1"/>
  <c r="R4014" i="1"/>
  <c r="S4014" i="1"/>
  <c r="T4014" i="1"/>
  <c r="U4014" i="1"/>
  <c r="V4014" i="1" s="1"/>
  <c r="W4014" i="1"/>
  <c r="X4014" i="1" s="1"/>
  <c r="AA4014" i="1"/>
  <c r="AB4014" i="1"/>
  <c r="AC4014" i="1"/>
  <c r="AD4014" i="1"/>
  <c r="AF4014" i="1" s="1"/>
  <c r="AG4014" i="1"/>
  <c r="AM4014" i="1"/>
  <c r="AO4014" i="1"/>
  <c r="AP4014" i="1"/>
  <c r="AQ4014" i="1"/>
  <c r="AR4014" i="1"/>
  <c r="N4015" i="1"/>
  <c r="O4015" i="1"/>
  <c r="AP4015" i="1" s="1"/>
  <c r="Q4015" i="1"/>
  <c r="R4015" i="1" s="1"/>
  <c r="S4015" i="1"/>
  <c r="T4015" i="1"/>
  <c r="U4015" i="1"/>
  <c r="V4015" i="1" s="1"/>
  <c r="W4015" i="1"/>
  <c r="X4015" i="1"/>
  <c r="AA4015" i="1"/>
  <c r="AB4015" i="1"/>
  <c r="AQ4015" i="1" s="1"/>
  <c r="AC4015" i="1"/>
  <c r="AD4015" i="1"/>
  <c r="AG4015" i="1" s="1"/>
  <c r="AF4015" i="1"/>
  <c r="AL4015" i="1"/>
  <c r="AM4015" i="1"/>
  <c r="AO4015" i="1"/>
  <c r="AR4015" i="1"/>
  <c r="AS4015" i="1"/>
  <c r="N4016" i="1"/>
  <c r="O4016" i="1"/>
  <c r="AP4016" i="1" s="1"/>
  <c r="Q4016" i="1"/>
  <c r="R4016" i="1" s="1"/>
  <c r="S4016" i="1"/>
  <c r="T4016" i="1"/>
  <c r="U4016" i="1"/>
  <c r="V4016" i="1" s="1"/>
  <c r="W4016" i="1"/>
  <c r="X4016" i="1"/>
  <c r="AA4016" i="1"/>
  <c r="AB4016" i="1"/>
  <c r="AC4016" i="1"/>
  <c r="AD4016" i="1"/>
  <c r="AG4016" i="1" s="1"/>
  <c r="AF4016" i="1"/>
  <c r="AL4016" i="1"/>
  <c r="AM4016" i="1"/>
  <c r="AO4016" i="1"/>
  <c r="AQ4016" i="1"/>
  <c r="AR4016" i="1"/>
  <c r="AS4016" i="1"/>
  <c r="O4017" i="1"/>
  <c r="Q4017" i="1"/>
  <c r="R4017" i="1"/>
  <c r="S4017" i="1"/>
  <c r="T4017" i="1"/>
  <c r="U4017" i="1"/>
  <c r="V4017" i="1" s="1"/>
  <c r="W4017" i="1"/>
  <c r="X4017" i="1" s="1"/>
  <c r="AA4017" i="1"/>
  <c r="AB4017" i="1"/>
  <c r="AQ4017" i="1" s="1"/>
  <c r="AC4017" i="1"/>
  <c r="AD4017" i="1"/>
  <c r="AF4017" i="1" s="1"/>
  <c r="AM4017" i="1"/>
  <c r="AO4017" i="1"/>
  <c r="AR4017" i="1"/>
  <c r="O4018" i="1"/>
  <c r="Q4018" i="1"/>
  <c r="R4018" i="1"/>
  <c r="S4018" i="1"/>
  <c r="T4018" i="1"/>
  <c r="U4018" i="1"/>
  <c r="V4018" i="1" s="1"/>
  <c r="W4018" i="1"/>
  <c r="X4018" i="1" s="1"/>
  <c r="AA4018" i="1"/>
  <c r="AB4018" i="1"/>
  <c r="AC4018" i="1"/>
  <c r="AD4018" i="1"/>
  <c r="AF4018" i="1" s="1"/>
  <c r="AM4018" i="1"/>
  <c r="AO4018" i="1"/>
  <c r="AQ4018" i="1"/>
  <c r="AR4018" i="1"/>
  <c r="N4019" i="1"/>
  <c r="O4019" i="1"/>
  <c r="Q4019" i="1"/>
  <c r="R4019" i="1"/>
  <c r="S4019" i="1"/>
  <c r="T4019" i="1"/>
  <c r="U4019" i="1"/>
  <c r="V4019" i="1" s="1"/>
  <c r="W4019" i="1"/>
  <c r="X4019" i="1"/>
  <c r="AA4019" i="1"/>
  <c r="AB4019" i="1"/>
  <c r="AQ4019" i="1" s="1"/>
  <c r="AC4019" i="1"/>
  <c r="AD4019" i="1"/>
  <c r="AF4019" i="1"/>
  <c r="AG4019" i="1"/>
  <c r="AI4019" i="1"/>
  <c r="AL4019" i="1"/>
  <c r="AM4019" i="1"/>
  <c r="AO4019" i="1"/>
  <c r="AP4019" i="1"/>
  <c r="AR4019" i="1"/>
  <c r="AS4019" i="1"/>
  <c r="N4020" i="1"/>
  <c r="O4020" i="1"/>
  <c r="Q4020" i="1"/>
  <c r="R4020" i="1"/>
  <c r="S4020" i="1"/>
  <c r="T4020" i="1"/>
  <c r="U4020" i="1"/>
  <c r="V4020" i="1" s="1"/>
  <c r="W4020" i="1"/>
  <c r="X4020" i="1"/>
  <c r="AA4020" i="1"/>
  <c r="AB4020" i="1"/>
  <c r="AC4020" i="1"/>
  <c r="AD4020" i="1"/>
  <c r="AF4020" i="1"/>
  <c r="AG4020" i="1"/>
  <c r="AI4020" i="1"/>
  <c r="AL4020" i="1"/>
  <c r="AM4020" i="1"/>
  <c r="AO4020" i="1"/>
  <c r="AP4020" i="1"/>
  <c r="AQ4020" i="1"/>
  <c r="AR4020" i="1"/>
  <c r="AS4020" i="1"/>
  <c r="O4021" i="1"/>
  <c r="Q4021" i="1"/>
  <c r="R4021" i="1"/>
  <c r="S4021" i="1"/>
  <c r="T4021" i="1"/>
  <c r="U4021" i="1"/>
  <c r="V4021" i="1" s="1"/>
  <c r="W4021" i="1"/>
  <c r="X4021" i="1"/>
  <c r="AA4021" i="1"/>
  <c r="AB4021" i="1"/>
  <c r="AQ4021" i="1" s="1"/>
  <c r="AC4021" i="1"/>
  <c r="AD4021" i="1"/>
  <c r="N4021" i="1" s="1"/>
  <c r="AF4021" i="1"/>
  <c r="AG4021" i="1"/>
  <c r="AI4021" i="1"/>
  <c r="AM4021" i="1"/>
  <c r="AO4021" i="1"/>
  <c r="AP4021" i="1"/>
  <c r="AR4021" i="1"/>
  <c r="AS4021" i="1"/>
  <c r="O4022" i="1"/>
  <c r="AS4022" i="1" s="1"/>
  <c r="Q4022" i="1"/>
  <c r="R4022" i="1"/>
  <c r="S4022" i="1"/>
  <c r="T4022" i="1"/>
  <c r="U4022" i="1"/>
  <c r="V4022" i="1" s="1"/>
  <c r="W4022" i="1"/>
  <c r="X4022" i="1"/>
  <c r="AA4022" i="1"/>
  <c r="AB4022" i="1"/>
  <c r="AC4022" i="1"/>
  <c r="AD4022" i="1"/>
  <c r="N4022" i="1" s="1"/>
  <c r="AF4022" i="1"/>
  <c r="AG4022" i="1"/>
  <c r="AI4022" i="1"/>
  <c r="AM4022" i="1"/>
  <c r="AO4022" i="1"/>
  <c r="AP4022" i="1"/>
  <c r="AQ4022" i="1"/>
  <c r="AR4022" i="1"/>
  <c r="O4023" i="1"/>
  <c r="AS4023" i="1" s="1"/>
  <c r="Q4023" i="1"/>
  <c r="R4023" i="1" s="1"/>
  <c r="S4023" i="1"/>
  <c r="T4023" i="1"/>
  <c r="U4023" i="1"/>
  <c r="V4023" i="1" s="1"/>
  <c r="W4023" i="1"/>
  <c r="X4023" i="1"/>
  <c r="AA4023" i="1"/>
  <c r="AB4023" i="1"/>
  <c r="AQ4023" i="1" s="1"/>
  <c r="AC4023" i="1"/>
  <c r="AD4023" i="1"/>
  <c r="AF4023" i="1"/>
  <c r="AG4023" i="1"/>
  <c r="AI4023" i="1"/>
  <c r="AM4023" i="1"/>
  <c r="AO4023" i="1"/>
  <c r="AP4023" i="1"/>
  <c r="AR4023" i="1"/>
  <c r="O4024" i="1"/>
  <c r="Q4024" i="1"/>
  <c r="R4024" i="1" s="1"/>
  <c r="S4024" i="1"/>
  <c r="T4024" i="1"/>
  <c r="U4024" i="1"/>
  <c r="V4024" i="1" s="1"/>
  <c r="W4024" i="1"/>
  <c r="X4024" i="1"/>
  <c r="AA4024" i="1"/>
  <c r="AB4024" i="1"/>
  <c r="AC4024" i="1"/>
  <c r="AD4024" i="1"/>
  <c r="AG4024" i="1" s="1"/>
  <c r="AF4024" i="1"/>
  <c r="AI4024" i="1"/>
  <c r="AM4024" i="1"/>
  <c r="AO4024" i="1"/>
  <c r="AP4024" i="1"/>
  <c r="AQ4024" i="1"/>
  <c r="AR4024" i="1"/>
  <c r="O4025" i="1"/>
  <c r="Q4025" i="1"/>
  <c r="R4025" i="1"/>
  <c r="S4025" i="1"/>
  <c r="T4025" i="1"/>
  <c r="U4025" i="1"/>
  <c r="V4025" i="1" s="1"/>
  <c r="W4025" i="1"/>
  <c r="X4025" i="1" s="1"/>
  <c r="AA4025" i="1"/>
  <c r="AB4025" i="1"/>
  <c r="AQ4025" i="1" s="1"/>
  <c r="AC4025" i="1"/>
  <c r="AD4025" i="1"/>
  <c r="AF4025" i="1" s="1"/>
  <c r="AG4025" i="1"/>
  <c r="AM4025" i="1"/>
  <c r="AO4025" i="1"/>
  <c r="AP4025" i="1"/>
  <c r="AR4025" i="1"/>
  <c r="O4026" i="1"/>
  <c r="Q4026" i="1"/>
  <c r="R4026" i="1"/>
  <c r="S4026" i="1"/>
  <c r="T4026" i="1"/>
  <c r="U4026" i="1"/>
  <c r="V4026" i="1" s="1"/>
  <c r="W4026" i="1"/>
  <c r="X4026" i="1" s="1"/>
  <c r="AA4026" i="1"/>
  <c r="AB4026" i="1"/>
  <c r="AC4026" i="1"/>
  <c r="AD4026" i="1"/>
  <c r="AF4026" i="1" s="1"/>
  <c r="AG4026" i="1"/>
  <c r="AM4026" i="1"/>
  <c r="AO4026" i="1"/>
  <c r="AP4026" i="1"/>
  <c r="AQ4026" i="1"/>
  <c r="AR4026" i="1"/>
  <c r="N4027" i="1"/>
  <c r="O4027" i="1"/>
  <c r="AP4027" i="1" s="1"/>
  <c r="Q4027" i="1"/>
  <c r="R4027" i="1" s="1"/>
  <c r="S4027" i="1"/>
  <c r="T4027" i="1"/>
  <c r="U4027" i="1"/>
  <c r="V4027" i="1" s="1"/>
  <c r="W4027" i="1"/>
  <c r="X4027" i="1"/>
  <c r="AA4027" i="1"/>
  <c r="AB4027" i="1"/>
  <c r="AQ4027" i="1" s="1"/>
  <c r="AC4027" i="1"/>
  <c r="AD4027" i="1"/>
  <c r="AG4027" i="1" s="1"/>
  <c r="AF4027" i="1"/>
  <c r="AL4027" i="1"/>
  <c r="AM4027" i="1"/>
  <c r="AO4027" i="1"/>
  <c r="AR4027" i="1"/>
  <c r="AS4027" i="1"/>
  <c r="N4028" i="1"/>
  <c r="O4028" i="1"/>
  <c r="AP4028" i="1" s="1"/>
  <c r="Q4028" i="1"/>
  <c r="R4028" i="1" s="1"/>
  <c r="S4028" i="1"/>
  <c r="T4028" i="1"/>
  <c r="U4028" i="1"/>
  <c r="V4028" i="1" s="1"/>
  <c r="W4028" i="1"/>
  <c r="X4028" i="1"/>
  <c r="AA4028" i="1"/>
  <c r="AB4028" i="1"/>
  <c r="AC4028" i="1"/>
  <c r="AD4028" i="1"/>
  <c r="AG4028" i="1" s="1"/>
  <c r="AF4028" i="1"/>
  <c r="AL4028" i="1"/>
  <c r="AM4028" i="1"/>
  <c r="AO4028" i="1"/>
  <c r="AQ4028" i="1"/>
  <c r="AR4028" i="1"/>
  <c r="AS4028" i="1"/>
  <c r="O4029" i="1"/>
  <c r="Q4029" i="1"/>
  <c r="R4029" i="1"/>
  <c r="S4029" i="1"/>
  <c r="T4029" i="1"/>
  <c r="U4029" i="1"/>
  <c r="V4029" i="1" s="1"/>
  <c r="W4029" i="1"/>
  <c r="X4029" i="1" s="1"/>
  <c r="AA4029" i="1"/>
  <c r="AB4029" i="1"/>
  <c r="AQ4029" i="1" s="1"/>
  <c r="AC4029" i="1"/>
  <c r="AD4029" i="1"/>
  <c r="AF4029" i="1" s="1"/>
  <c r="AM4029" i="1"/>
  <c r="AO4029" i="1"/>
  <c r="AR4029" i="1"/>
  <c r="O4030" i="1"/>
  <c r="Q4030" i="1"/>
  <c r="R4030" i="1"/>
  <c r="S4030" i="1"/>
  <c r="T4030" i="1"/>
  <c r="U4030" i="1"/>
  <c r="V4030" i="1" s="1"/>
  <c r="W4030" i="1"/>
  <c r="X4030" i="1" s="1"/>
  <c r="AA4030" i="1"/>
  <c r="AB4030" i="1"/>
  <c r="AC4030" i="1"/>
  <c r="AD4030" i="1"/>
  <c r="AF4030" i="1" s="1"/>
  <c r="AM4030" i="1"/>
  <c r="AO4030" i="1"/>
  <c r="AQ4030" i="1"/>
  <c r="AR4030" i="1"/>
  <c r="N4031" i="1"/>
  <c r="O4031" i="1"/>
  <c r="Q4031" i="1"/>
  <c r="R4031" i="1"/>
  <c r="S4031" i="1"/>
  <c r="T4031" i="1"/>
  <c r="U4031" i="1"/>
  <c r="V4031" i="1" s="1"/>
  <c r="W4031" i="1"/>
  <c r="X4031" i="1"/>
  <c r="AA4031" i="1"/>
  <c r="AB4031" i="1"/>
  <c r="AQ4031" i="1" s="1"/>
  <c r="AC4031" i="1"/>
  <c r="AD4031" i="1"/>
  <c r="AF4031" i="1"/>
  <c r="AG4031" i="1"/>
  <c r="AI4031" i="1"/>
  <c r="AL4031" i="1"/>
  <c r="AM4031" i="1"/>
  <c r="AO4031" i="1"/>
  <c r="AP4031" i="1"/>
  <c r="AR4031" i="1"/>
  <c r="AS4031" i="1"/>
  <c r="N4032" i="1"/>
  <c r="O4032" i="1"/>
  <c r="Q4032" i="1"/>
  <c r="R4032" i="1"/>
  <c r="S4032" i="1"/>
  <c r="T4032" i="1"/>
  <c r="U4032" i="1"/>
  <c r="V4032" i="1" s="1"/>
  <c r="W4032" i="1"/>
  <c r="X4032" i="1"/>
  <c r="AA4032" i="1"/>
  <c r="AB4032" i="1"/>
  <c r="AC4032" i="1"/>
  <c r="AD4032" i="1"/>
  <c r="AF4032" i="1"/>
  <c r="AG4032" i="1"/>
  <c r="AI4032" i="1"/>
  <c r="AL4032" i="1"/>
  <c r="AM4032" i="1"/>
  <c r="AO4032" i="1"/>
  <c r="AP4032" i="1"/>
  <c r="AQ4032" i="1"/>
  <c r="AR4032" i="1"/>
  <c r="AS4032" i="1"/>
  <c r="O4033" i="1"/>
  <c r="Q4033" i="1"/>
  <c r="R4033" i="1"/>
  <c r="S4033" i="1"/>
  <c r="T4033" i="1"/>
  <c r="U4033" i="1"/>
  <c r="V4033" i="1" s="1"/>
  <c r="W4033" i="1"/>
  <c r="X4033" i="1"/>
  <c r="AA4033" i="1"/>
  <c r="AB4033" i="1"/>
  <c r="AQ4033" i="1" s="1"/>
  <c r="AC4033" i="1"/>
  <c r="AD4033" i="1"/>
  <c r="N4033" i="1" s="1"/>
  <c r="AF4033" i="1"/>
  <c r="AG4033" i="1"/>
  <c r="AI4033" i="1"/>
  <c r="AM4033" i="1"/>
  <c r="AO4033" i="1"/>
  <c r="AP4033" i="1"/>
  <c r="AR4033" i="1"/>
  <c r="AS4033" i="1"/>
  <c r="O4034" i="1"/>
  <c r="AS4034" i="1" s="1"/>
  <c r="Q4034" i="1"/>
  <c r="R4034" i="1"/>
  <c r="S4034" i="1"/>
  <c r="T4034" i="1"/>
  <c r="U4034" i="1"/>
  <c r="V4034" i="1" s="1"/>
  <c r="W4034" i="1"/>
  <c r="X4034" i="1"/>
  <c r="AA4034" i="1"/>
  <c r="AB4034" i="1"/>
  <c r="AC4034" i="1"/>
  <c r="AD4034" i="1"/>
  <c r="N4034" i="1" s="1"/>
  <c r="AF4034" i="1"/>
  <c r="AG4034" i="1"/>
  <c r="AI4034" i="1"/>
  <c r="AM4034" i="1"/>
  <c r="AO4034" i="1"/>
  <c r="AP4034" i="1"/>
  <c r="AQ4034" i="1"/>
  <c r="AR4034" i="1"/>
  <c r="O4035" i="1"/>
  <c r="AS4035" i="1" s="1"/>
  <c r="Q4035" i="1"/>
  <c r="R4035" i="1" s="1"/>
  <c r="S4035" i="1"/>
  <c r="T4035" i="1"/>
  <c r="U4035" i="1"/>
  <c r="V4035" i="1" s="1"/>
  <c r="W4035" i="1"/>
  <c r="X4035" i="1"/>
  <c r="AA4035" i="1"/>
  <c r="AB4035" i="1"/>
  <c r="AQ4035" i="1" s="1"/>
  <c r="AC4035" i="1"/>
  <c r="AD4035" i="1"/>
  <c r="AF4035" i="1"/>
  <c r="AG4035" i="1"/>
  <c r="AI4035" i="1"/>
  <c r="AM4035" i="1"/>
  <c r="AO4035" i="1"/>
  <c r="AP4035" i="1"/>
  <c r="AR4035" i="1"/>
  <c r="O4036" i="1"/>
  <c r="Q4036" i="1"/>
  <c r="R4036" i="1" s="1"/>
  <c r="S4036" i="1"/>
  <c r="T4036" i="1"/>
  <c r="U4036" i="1"/>
  <c r="V4036" i="1" s="1"/>
  <c r="W4036" i="1"/>
  <c r="X4036" i="1"/>
  <c r="AA4036" i="1"/>
  <c r="AB4036" i="1"/>
  <c r="AC4036" i="1"/>
  <c r="AD4036" i="1"/>
  <c r="AF4036" i="1"/>
  <c r="AG4036" i="1"/>
  <c r="AI4036" i="1"/>
  <c r="AM4036" i="1"/>
  <c r="AO4036" i="1"/>
  <c r="AP4036" i="1"/>
  <c r="AQ4036" i="1"/>
  <c r="AR4036" i="1"/>
  <c r="O4037" i="1"/>
  <c r="Q4037" i="1"/>
  <c r="R4037" i="1"/>
  <c r="S4037" i="1"/>
  <c r="T4037" i="1"/>
  <c r="U4037" i="1"/>
  <c r="V4037" i="1" s="1"/>
  <c r="W4037" i="1"/>
  <c r="X4037" i="1" s="1"/>
  <c r="AA4037" i="1"/>
  <c r="AB4037" i="1"/>
  <c r="AQ4037" i="1" s="1"/>
  <c r="AC4037" i="1"/>
  <c r="AD4037" i="1"/>
  <c r="AF4037" i="1" s="1"/>
  <c r="AG4037" i="1"/>
  <c r="AM4037" i="1"/>
  <c r="AO4037" i="1"/>
  <c r="AP4037" i="1"/>
  <c r="AR4037" i="1"/>
  <c r="O4038" i="1"/>
  <c r="Q4038" i="1"/>
  <c r="R4038" i="1"/>
  <c r="S4038" i="1"/>
  <c r="T4038" i="1"/>
  <c r="U4038" i="1"/>
  <c r="V4038" i="1" s="1"/>
  <c r="W4038" i="1"/>
  <c r="X4038" i="1" s="1"/>
  <c r="AA4038" i="1"/>
  <c r="AB4038" i="1"/>
  <c r="AC4038" i="1"/>
  <c r="AD4038" i="1"/>
  <c r="AF4038" i="1" s="1"/>
  <c r="AG4038" i="1"/>
  <c r="AM4038" i="1"/>
  <c r="AO4038" i="1"/>
  <c r="AP4038" i="1"/>
  <c r="AQ4038" i="1"/>
  <c r="AR4038" i="1"/>
  <c r="N4039" i="1"/>
  <c r="O4039" i="1"/>
  <c r="AP4039" i="1" s="1"/>
  <c r="Q4039" i="1"/>
  <c r="R4039" i="1" s="1"/>
  <c r="S4039" i="1"/>
  <c r="T4039" i="1"/>
  <c r="U4039" i="1"/>
  <c r="V4039" i="1" s="1"/>
  <c r="W4039" i="1"/>
  <c r="X4039" i="1"/>
  <c r="AA4039" i="1"/>
  <c r="AB4039" i="1"/>
  <c r="AQ4039" i="1" s="1"/>
  <c r="AC4039" i="1"/>
  <c r="AD4039" i="1"/>
  <c r="AG4039" i="1" s="1"/>
  <c r="AF4039" i="1"/>
  <c r="AL4039" i="1"/>
  <c r="AM4039" i="1"/>
  <c r="AO4039" i="1"/>
  <c r="AR4039" i="1"/>
  <c r="AS4039" i="1"/>
  <c r="N4040" i="1"/>
  <c r="O4040" i="1"/>
  <c r="AP4040" i="1" s="1"/>
  <c r="Q4040" i="1"/>
  <c r="R4040" i="1" s="1"/>
  <c r="S4040" i="1"/>
  <c r="T4040" i="1"/>
  <c r="U4040" i="1"/>
  <c r="V4040" i="1" s="1"/>
  <c r="W4040" i="1"/>
  <c r="X4040" i="1"/>
  <c r="AA4040" i="1"/>
  <c r="AB4040" i="1"/>
  <c r="AC4040" i="1"/>
  <c r="AD4040" i="1"/>
  <c r="AG4040" i="1" s="1"/>
  <c r="AF4040" i="1"/>
  <c r="AL4040" i="1"/>
  <c r="AM4040" i="1"/>
  <c r="AO4040" i="1"/>
  <c r="AQ4040" i="1"/>
  <c r="AR4040" i="1"/>
  <c r="AS4040" i="1"/>
  <c r="O4041" i="1"/>
  <c r="Q4041" i="1"/>
  <c r="R4041" i="1"/>
  <c r="S4041" i="1"/>
  <c r="T4041" i="1"/>
  <c r="U4041" i="1"/>
  <c r="V4041" i="1" s="1"/>
  <c r="W4041" i="1"/>
  <c r="X4041" i="1" s="1"/>
  <c r="AA4041" i="1"/>
  <c r="AB4041" i="1"/>
  <c r="AQ4041" i="1" s="1"/>
  <c r="AC4041" i="1"/>
  <c r="AD4041" i="1"/>
  <c r="AF4041" i="1" s="1"/>
  <c r="AM4041" i="1"/>
  <c r="AO4041" i="1"/>
  <c r="AR4041" i="1"/>
  <c r="O4042" i="1"/>
  <c r="Q4042" i="1"/>
  <c r="R4042" i="1"/>
  <c r="S4042" i="1"/>
  <c r="T4042" i="1"/>
  <c r="U4042" i="1"/>
  <c r="V4042" i="1" s="1"/>
  <c r="W4042" i="1"/>
  <c r="X4042" i="1" s="1"/>
  <c r="AA4042" i="1"/>
  <c r="AB4042" i="1"/>
  <c r="AC4042" i="1"/>
  <c r="AD4042" i="1"/>
  <c r="AF4042" i="1" s="1"/>
  <c r="AM4042" i="1"/>
  <c r="AO4042" i="1"/>
  <c r="AQ4042" i="1"/>
  <c r="AR4042" i="1"/>
  <c r="N4043" i="1"/>
  <c r="O4043" i="1"/>
  <c r="Q4043" i="1"/>
  <c r="R4043" i="1"/>
  <c r="S4043" i="1"/>
  <c r="T4043" i="1"/>
  <c r="U4043" i="1"/>
  <c r="V4043" i="1" s="1"/>
  <c r="W4043" i="1"/>
  <c r="X4043" i="1"/>
  <c r="AA4043" i="1"/>
  <c r="AB4043" i="1"/>
  <c r="AQ4043" i="1" s="1"/>
  <c r="AC4043" i="1"/>
  <c r="AD4043" i="1"/>
  <c r="AF4043" i="1"/>
  <c r="AG4043" i="1"/>
  <c r="AI4043" i="1"/>
  <c r="AL4043" i="1"/>
  <c r="AM4043" i="1"/>
  <c r="AO4043" i="1"/>
  <c r="AP4043" i="1"/>
  <c r="AR4043" i="1"/>
  <c r="AS4043" i="1"/>
  <c r="N4044" i="1"/>
  <c r="O4044" i="1"/>
  <c r="Q4044" i="1"/>
  <c r="R4044" i="1"/>
  <c r="S4044" i="1"/>
  <c r="T4044" i="1"/>
  <c r="U4044" i="1"/>
  <c r="V4044" i="1" s="1"/>
  <c r="W4044" i="1"/>
  <c r="X4044" i="1"/>
  <c r="AA4044" i="1"/>
  <c r="AB4044" i="1"/>
  <c r="AC4044" i="1"/>
  <c r="AD4044" i="1"/>
  <c r="AF4044" i="1"/>
  <c r="AG4044" i="1"/>
  <c r="AI4044" i="1"/>
  <c r="AL4044" i="1"/>
  <c r="AM4044" i="1"/>
  <c r="AO4044" i="1"/>
  <c r="AP4044" i="1"/>
  <c r="AQ4044" i="1"/>
  <c r="AR4044" i="1"/>
  <c r="AS4044" i="1"/>
  <c r="O4045" i="1"/>
  <c r="Q4045" i="1"/>
  <c r="R4045" i="1"/>
  <c r="S4045" i="1"/>
  <c r="T4045" i="1"/>
  <c r="U4045" i="1"/>
  <c r="V4045" i="1" s="1"/>
  <c r="W4045" i="1"/>
  <c r="X4045" i="1"/>
  <c r="AA4045" i="1"/>
  <c r="AB4045" i="1"/>
  <c r="AQ4045" i="1" s="1"/>
  <c r="AC4045" i="1"/>
  <c r="AD4045" i="1"/>
  <c r="N4045" i="1" s="1"/>
  <c r="AF4045" i="1"/>
  <c r="AG4045" i="1"/>
  <c r="AI4045" i="1"/>
  <c r="AM4045" i="1"/>
  <c r="AO4045" i="1"/>
  <c r="AP4045" i="1"/>
  <c r="AR4045" i="1"/>
  <c r="AS4045" i="1"/>
  <c r="O4046" i="1"/>
  <c r="AS4046" i="1" s="1"/>
  <c r="Q4046" i="1"/>
  <c r="R4046" i="1"/>
  <c r="S4046" i="1"/>
  <c r="T4046" i="1"/>
  <c r="U4046" i="1"/>
  <c r="V4046" i="1" s="1"/>
  <c r="W4046" i="1"/>
  <c r="X4046" i="1"/>
  <c r="AA4046" i="1"/>
  <c r="AB4046" i="1"/>
  <c r="AC4046" i="1"/>
  <c r="AD4046" i="1"/>
  <c r="N4046" i="1" s="1"/>
  <c r="AF4046" i="1"/>
  <c r="AG4046" i="1"/>
  <c r="AI4046" i="1"/>
  <c r="AM4046" i="1"/>
  <c r="AO4046" i="1"/>
  <c r="AP4046" i="1"/>
  <c r="AQ4046" i="1"/>
  <c r="AR4046" i="1"/>
  <c r="O4047" i="1"/>
  <c r="AS4047" i="1" s="1"/>
  <c r="Q4047" i="1"/>
  <c r="R4047" i="1" s="1"/>
  <c r="S4047" i="1"/>
  <c r="T4047" i="1"/>
  <c r="U4047" i="1"/>
  <c r="V4047" i="1" s="1"/>
  <c r="W4047" i="1"/>
  <c r="X4047" i="1"/>
  <c r="AA4047" i="1"/>
  <c r="AB4047" i="1"/>
  <c r="AQ4047" i="1" s="1"/>
  <c r="AC4047" i="1"/>
  <c r="AD4047" i="1"/>
  <c r="AF4047" i="1"/>
  <c r="AG4047" i="1"/>
  <c r="AI4047" i="1"/>
  <c r="AM4047" i="1"/>
  <c r="AO4047" i="1"/>
  <c r="AP4047" i="1"/>
  <c r="AR4047" i="1"/>
  <c r="O4048" i="1"/>
  <c r="Q4048" i="1"/>
  <c r="R4048" i="1" s="1"/>
  <c r="S4048" i="1"/>
  <c r="T4048" i="1"/>
  <c r="U4048" i="1"/>
  <c r="V4048" i="1" s="1"/>
  <c r="W4048" i="1"/>
  <c r="X4048" i="1"/>
  <c r="AA4048" i="1"/>
  <c r="AB4048" i="1"/>
  <c r="AC4048" i="1"/>
  <c r="AD4048" i="1"/>
  <c r="AF4048" i="1"/>
  <c r="AG4048" i="1"/>
  <c r="AI4048" i="1"/>
  <c r="AM4048" i="1"/>
  <c r="AO4048" i="1"/>
  <c r="AP4048" i="1"/>
  <c r="AQ4048" i="1"/>
  <c r="AR4048" i="1"/>
  <c r="O4049" i="1"/>
  <c r="Q4049" i="1"/>
  <c r="R4049" i="1"/>
  <c r="S4049" i="1"/>
  <c r="T4049" i="1"/>
  <c r="U4049" i="1"/>
  <c r="V4049" i="1" s="1"/>
  <c r="W4049" i="1"/>
  <c r="X4049" i="1" s="1"/>
  <c r="AA4049" i="1"/>
  <c r="AB4049" i="1"/>
  <c r="AQ4049" i="1" s="1"/>
  <c r="AC4049" i="1"/>
  <c r="AD4049" i="1"/>
  <c r="AF4049" i="1" s="1"/>
  <c r="AG4049" i="1"/>
  <c r="AM4049" i="1"/>
  <c r="AO4049" i="1"/>
  <c r="AP4049" i="1"/>
  <c r="AR4049" i="1"/>
  <c r="O4050" i="1"/>
  <c r="Q4050" i="1"/>
  <c r="R4050" i="1"/>
  <c r="S4050" i="1"/>
  <c r="T4050" i="1"/>
  <c r="U4050" i="1"/>
  <c r="V4050" i="1" s="1"/>
  <c r="W4050" i="1"/>
  <c r="X4050" i="1" s="1"/>
  <c r="AA4050" i="1"/>
  <c r="AB4050" i="1"/>
  <c r="AC4050" i="1"/>
  <c r="AD4050" i="1"/>
  <c r="AF4050" i="1" s="1"/>
  <c r="AG4050" i="1"/>
  <c r="AM4050" i="1"/>
  <c r="AO4050" i="1"/>
  <c r="AP4050" i="1"/>
  <c r="AQ4050" i="1"/>
  <c r="AR4050" i="1"/>
  <c r="N4051" i="1"/>
  <c r="O4051" i="1"/>
  <c r="AP4051" i="1" s="1"/>
  <c r="Q4051" i="1"/>
  <c r="R4051" i="1" s="1"/>
  <c r="S4051" i="1"/>
  <c r="T4051" i="1"/>
  <c r="U4051" i="1"/>
  <c r="V4051" i="1" s="1"/>
  <c r="W4051" i="1"/>
  <c r="X4051" i="1"/>
  <c r="AA4051" i="1"/>
  <c r="AB4051" i="1"/>
  <c r="AQ4051" i="1" s="1"/>
  <c r="AC4051" i="1"/>
  <c r="AD4051" i="1"/>
  <c r="AG4051" i="1" s="1"/>
  <c r="AF4051" i="1"/>
  <c r="AL4051" i="1"/>
  <c r="AM4051" i="1"/>
  <c r="AO4051" i="1"/>
  <c r="AR4051" i="1"/>
  <c r="AS4051" i="1"/>
  <c r="N4052" i="1"/>
  <c r="O4052" i="1"/>
  <c r="AP4052" i="1" s="1"/>
  <c r="Q4052" i="1"/>
  <c r="R4052" i="1" s="1"/>
  <c r="S4052" i="1"/>
  <c r="T4052" i="1"/>
  <c r="U4052" i="1"/>
  <c r="V4052" i="1" s="1"/>
  <c r="W4052" i="1"/>
  <c r="X4052" i="1"/>
  <c r="AA4052" i="1"/>
  <c r="AB4052" i="1"/>
  <c r="AC4052" i="1"/>
  <c r="AD4052" i="1"/>
  <c r="AG4052" i="1" s="1"/>
  <c r="AF4052" i="1"/>
  <c r="AL4052" i="1"/>
  <c r="AM4052" i="1"/>
  <c r="AO4052" i="1"/>
  <c r="AQ4052" i="1"/>
  <c r="AR4052" i="1"/>
  <c r="AS4052" i="1"/>
  <c r="O4053" i="1"/>
  <c r="Q4053" i="1"/>
  <c r="R4053" i="1"/>
  <c r="S4053" i="1"/>
  <c r="T4053" i="1"/>
  <c r="U4053" i="1"/>
  <c r="V4053" i="1" s="1"/>
  <c r="W4053" i="1"/>
  <c r="X4053" i="1" s="1"/>
  <c r="AA4053" i="1"/>
  <c r="AB4053" i="1"/>
  <c r="AQ4053" i="1" s="1"/>
  <c r="AC4053" i="1"/>
  <c r="AD4053" i="1"/>
  <c r="AF4053" i="1" s="1"/>
  <c r="AM4053" i="1"/>
  <c r="AO4053" i="1"/>
  <c r="AR4053" i="1"/>
  <c r="O4054" i="1"/>
  <c r="Q4054" i="1"/>
  <c r="R4054" i="1"/>
  <c r="S4054" i="1"/>
  <c r="T4054" i="1"/>
  <c r="U4054" i="1"/>
  <c r="V4054" i="1" s="1"/>
  <c r="W4054" i="1"/>
  <c r="X4054" i="1" s="1"/>
  <c r="AA4054" i="1"/>
  <c r="AB4054" i="1"/>
  <c r="AC4054" i="1"/>
  <c r="AD4054" i="1"/>
  <c r="AF4054" i="1" s="1"/>
  <c r="AM4054" i="1"/>
  <c r="AO4054" i="1"/>
  <c r="AQ4054" i="1"/>
  <c r="AR4054" i="1"/>
  <c r="N4055" i="1"/>
  <c r="O4055" i="1"/>
  <c r="Q4055" i="1"/>
  <c r="R4055" i="1"/>
  <c r="S4055" i="1"/>
  <c r="T4055" i="1"/>
  <c r="U4055" i="1"/>
  <c r="V4055" i="1" s="1"/>
  <c r="W4055" i="1"/>
  <c r="X4055" i="1"/>
  <c r="AA4055" i="1"/>
  <c r="AB4055" i="1"/>
  <c r="AQ4055" i="1" s="1"/>
  <c r="AC4055" i="1"/>
  <c r="AD4055" i="1"/>
  <c r="AF4055" i="1"/>
  <c r="AG4055" i="1"/>
  <c r="AI4055" i="1"/>
  <c r="AL4055" i="1"/>
  <c r="AM4055" i="1"/>
  <c r="AO4055" i="1"/>
  <c r="AP4055" i="1"/>
  <c r="AR4055" i="1"/>
  <c r="AS4055" i="1"/>
  <c r="N4056" i="1"/>
  <c r="O4056" i="1"/>
  <c r="Q4056" i="1"/>
  <c r="R4056" i="1"/>
  <c r="S4056" i="1"/>
  <c r="T4056" i="1"/>
  <c r="U4056" i="1"/>
  <c r="V4056" i="1" s="1"/>
  <c r="W4056" i="1"/>
  <c r="X4056" i="1"/>
  <c r="AA4056" i="1"/>
  <c r="AB4056" i="1"/>
  <c r="AC4056" i="1"/>
  <c r="AD4056" i="1"/>
  <c r="AF4056" i="1"/>
  <c r="AG4056" i="1"/>
  <c r="AI4056" i="1"/>
  <c r="AL4056" i="1"/>
  <c r="AM4056" i="1"/>
  <c r="AO4056" i="1"/>
  <c r="AP4056" i="1"/>
  <c r="AQ4056" i="1"/>
  <c r="AR4056" i="1"/>
  <c r="AS4056" i="1"/>
  <c r="O4057" i="1"/>
  <c r="Q4057" i="1"/>
  <c r="R4057" i="1"/>
  <c r="S4057" i="1"/>
  <c r="T4057" i="1"/>
  <c r="U4057" i="1"/>
  <c r="V4057" i="1" s="1"/>
  <c r="W4057" i="1"/>
  <c r="X4057" i="1"/>
  <c r="AA4057" i="1"/>
  <c r="AB4057" i="1"/>
  <c r="AQ4057" i="1" s="1"/>
  <c r="AC4057" i="1"/>
  <c r="AD4057" i="1"/>
  <c r="N4057" i="1" s="1"/>
  <c r="AF4057" i="1"/>
  <c r="AG4057" i="1"/>
  <c r="AI4057" i="1"/>
  <c r="AM4057" i="1"/>
  <c r="AO4057" i="1"/>
  <c r="AP4057" i="1"/>
  <c r="AR4057" i="1"/>
  <c r="AS4057" i="1"/>
  <c r="O4058" i="1"/>
  <c r="AS4058" i="1" s="1"/>
  <c r="Q4058" i="1"/>
  <c r="R4058" i="1"/>
  <c r="S4058" i="1"/>
  <c r="T4058" i="1"/>
  <c r="U4058" i="1"/>
  <c r="V4058" i="1" s="1"/>
  <c r="W4058" i="1"/>
  <c r="X4058" i="1"/>
  <c r="AA4058" i="1"/>
  <c r="AB4058" i="1"/>
  <c r="AC4058" i="1"/>
  <c r="AD4058" i="1"/>
  <c r="N4058" i="1" s="1"/>
  <c r="AF4058" i="1"/>
  <c r="AG4058" i="1"/>
  <c r="AI4058" i="1"/>
  <c r="AM4058" i="1"/>
  <c r="AO4058" i="1"/>
  <c r="AP4058" i="1"/>
  <c r="AQ4058" i="1"/>
  <c r="AR4058" i="1"/>
  <c r="O4059" i="1"/>
  <c r="AS4059" i="1" s="1"/>
  <c r="Q4059" i="1"/>
  <c r="R4059" i="1" s="1"/>
  <c r="S4059" i="1"/>
  <c r="T4059" i="1"/>
  <c r="U4059" i="1"/>
  <c r="V4059" i="1" s="1"/>
  <c r="W4059" i="1"/>
  <c r="X4059" i="1"/>
  <c r="AA4059" i="1"/>
  <c r="AB4059" i="1"/>
  <c r="AQ4059" i="1" s="1"/>
  <c r="AC4059" i="1"/>
  <c r="AD4059" i="1"/>
  <c r="AF4059" i="1"/>
  <c r="AG4059" i="1"/>
  <c r="AI4059" i="1"/>
  <c r="AM4059" i="1"/>
  <c r="AO4059" i="1"/>
  <c r="AP4059" i="1"/>
  <c r="AR4059" i="1"/>
  <c r="O4060" i="1"/>
  <c r="Q4060" i="1"/>
  <c r="R4060" i="1" s="1"/>
  <c r="S4060" i="1"/>
  <c r="T4060" i="1"/>
  <c r="U4060" i="1"/>
  <c r="V4060" i="1" s="1"/>
  <c r="W4060" i="1"/>
  <c r="X4060" i="1"/>
  <c r="AA4060" i="1"/>
  <c r="AB4060" i="1"/>
  <c r="AC4060" i="1"/>
  <c r="AD4060" i="1"/>
  <c r="AF4060" i="1"/>
  <c r="AG4060" i="1"/>
  <c r="AI4060" i="1"/>
  <c r="AM4060" i="1"/>
  <c r="AO4060" i="1"/>
  <c r="AP4060" i="1"/>
  <c r="AQ4060" i="1"/>
  <c r="AR4060" i="1"/>
  <c r="O4061" i="1"/>
  <c r="Q4061" i="1"/>
  <c r="R4061" i="1"/>
  <c r="S4061" i="1"/>
  <c r="T4061" i="1"/>
  <c r="U4061" i="1"/>
  <c r="V4061" i="1" s="1"/>
  <c r="W4061" i="1"/>
  <c r="X4061" i="1" s="1"/>
  <c r="AA4061" i="1"/>
  <c r="AB4061" i="1"/>
  <c r="AQ4061" i="1" s="1"/>
  <c r="AC4061" i="1"/>
  <c r="AD4061" i="1"/>
  <c r="AF4061" i="1" s="1"/>
  <c r="AG4061" i="1"/>
  <c r="AM4061" i="1"/>
  <c r="AO4061" i="1"/>
  <c r="AP4061" i="1"/>
  <c r="AR4061" i="1"/>
  <c r="O4062" i="1"/>
  <c r="Q4062" i="1"/>
  <c r="R4062" i="1"/>
  <c r="S4062" i="1"/>
  <c r="T4062" i="1"/>
  <c r="U4062" i="1"/>
  <c r="V4062" i="1" s="1"/>
  <c r="W4062" i="1"/>
  <c r="X4062" i="1" s="1"/>
  <c r="AA4062" i="1"/>
  <c r="AB4062" i="1"/>
  <c r="AC4062" i="1"/>
  <c r="AD4062" i="1"/>
  <c r="AF4062" i="1" s="1"/>
  <c r="AG4062" i="1"/>
  <c r="AM4062" i="1"/>
  <c r="AO4062" i="1"/>
  <c r="AP4062" i="1"/>
  <c r="AQ4062" i="1"/>
  <c r="AR4062" i="1"/>
  <c r="N4063" i="1"/>
  <c r="O4063" i="1"/>
  <c r="AP4063" i="1" s="1"/>
  <c r="Q4063" i="1"/>
  <c r="R4063" i="1" s="1"/>
  <c r="S4063" i="1"/>
  <c r="T4063" i="1"/>
  <c r="U4063" i="1"/>
  <c r="V4063" i="1" s="1"/>
  <c r="W4063" i="1"/>
  <c r="X4063" i="1"/>
  <c r="AA4063" i="1"/>
  <c r="AB4063" i="1"/>
  <c r="AQ4063" i="1" s="1"/>
  <c r="AC4063" i="1"/>
  <c r="AD4063" i="1"/>
  <c r="AG4063" i="1" s="1"/>
  <c r="AF4063" i="1"/>
  <c r="AL4063" i="1"/>
  <c r="AM4063" i="1"/>
  <c r="AO4063" i="1"/>
  <c r="AR4063" i="1"/>
  <c r="AS4063" i="1"/>
  <c r="N4064" i="1"/>
  <c r="O4064" i="1"/>
  <c r="AP4064" i="1" s="1"/>
  <c r="Q4064" i="1"/>
  <c r="R4064" i="1" s="1"/>
  <c r="S4064" i="1"/>
  <c r="T4064" i="1"/>
  <c r="U4064" i="1"/>
  <c r="V4064" i="1" s="1"/>
  <c r="W4064" i="1"/>
  <c r="X4064" i="1"/>
  <c r="AA4064" i="1"/>
  <c r="AB4064" i="1"/>
  <c r="AC4064" i="1"/>
  <c r="AD4064" i="1"/>
  <c r="AG4064" i="1" s="1"/>
  <c r="AF4064" i="1"/>
  <c r="AL4064" i="1"/>
  <c r="AM4064" i="1"/>
  <c r="AO4064" i="1"/>
  <c r="AQ4064" i="1"/>
  <c r="AR4064" i="1"/>
  <c r="AS4064" i="1"/>
  <c r="O4065" i="1"/>
  <c r="Q4065" i="1"/>
  <c r="R4065" i="1"/>
  <c r="S4065" i="1"/>
  <c r="T4065" i="1"/>
  <c r="U4065" i="1"/>
  <c r="V4065" i="1" s="1"/>
  <c r="W4065" i="1"/>
  <c r="X4065" i="1" s="1"/>
  <c r="AA4065" i="1"/>
  <c r="AB4065" i="1"/>
  <c r="AQ4065" i="1" s="1"/>
  <c r="AC4065" i="1"/>
  <c r="AD4065" i="1"/>
  <c r="AF4065" i="1" s="1"/>
  <c r="AM4065" i="1"/>
  <c r="AO4065" i="1"/>
  <c r="AR4065" i="1"/>
  <c r="O4066" i="1"/>
  <c r="Q4066" i="1"/>
  <c r="R4066" i="1"/>
  <c r="S4066" i="1"/>
  <c r="T4066" i="1"/>
  <c r="U4066" i="1"/>
  <c r="V4066" i="1" s="1"/>
  <c r="W4066" i="1"/>
  <c r="X4066" i="1" s="1"/>
  <c r="AA4066" i="1"/>
  <c r="AB4066" i="1"/>
  <c r="AC4066" i="1"/>
  <c r="AD4066" i="1"/>
  <c r="AF4066" i="1" s="1"/>
  <c r="AM4066" i="1"/>
  <c r="AO4066" i="1"/>
  <c r="AQ4066" i="1"/>
  <c r="AR4066" i="1"/>
  <c r="N4067" i="1"/>
  <c r="O4067" i="1"/>
  <c r="Q4067" i="1"/>
  <c r="R4067" i="1"/>
  <c r="S4067" i="1"/>
  <c r="T4067" i="1"/>
  <c r="U4067" i="1"/>
  <c r="V4067" i="1" s="1"/>
  <c r="W4067" i="1"/>
  <c r="X4067" i="1"/>
  <c r="AA4067" i="1"/>
  <c r="AB4067" i="1"/>
  <c r="AQ4067" i="1" s="1"/>
  <c r="AC4067" i="1"/>
  <c r="AD4067" i="1"/>
  <c r="AF4067" i="1"/>
  <c r="AG4067" i="1"/>
  <c r="AI4067" i="1"/>
  <c r="AL4067" i="1"/>
  <c r="AM4067" i="1"/>
  <c r="AO4067" i="1"/>
  <c r="AP4067" i="1"/>
  <c r="AR4067" i="1"/>
  <c r="AS4067" i="1"/>
  <c r="N4068" i="1"/>
  <c r="O4068" i="1"/>
  <c r="Q4068" i="1"/>
  <c r="R4068" i="1"/>
  <c r="S4068" i="1"/>
  <c r="T4068" i="1"/>
  <c r="U4068" i="1"/>
  <c r="V4068" i="1" s="1"/>
  <c r="W4068" i="1"/>
  <c r="X4068" i="1"/>
  <c r="AA4068" i="1"/>
  <c r="AB4068" i="1"/>
  <c r="AC4068" i="1"/>
  <c r="AD4068" i="1"/>
  <c r="AF4068" i="1"/>
  <c r="AG4068" i="1"/>
  <c r="AI4068" i="1"/>
  <c r="AL4068" i="1"/>
  <c r="AM4068" i="1"/>
  <c r="AO4068" i="1"/>
  <c r="AP4068" i="1"/>
  <c r="AQ4068" i="1"/>
  <c r="AR4068" i="1"/>
  <c r="AS4068" i="1"/>
  <c r="O4069" i="1"/>
  <c r="Q4069" i="1"/>
  <c r="R4069" i="1"/>
  <c r="S4069" i="1"/>
  <c r="T4069" i="1"/>
  <c r="U4069" i="1"/>
  <c r="V4069" i="1" s="1"/>
  <c r="W4069" i="1"/>
  <c r="X4069" i="1"/>
  <c r="AA4069" i="1"/>
  <c r="AB4069" i="1"/>
  <c r="AQ4069" i="1" s="1"/>
  <c r="AC4069" i="1"/>
  <c r="AD4069" i="1"/>
  <c r="N4069" i="1" s="1"/>
  <c r="AF4069" i="1"/>
  <c r="AG4069" i="1"/>
  <c r="AI4069" i="1"/>
  <c r="AM4069" i="1"/>
  <c r="AO4069" i="1"/>
  <c r="AP4069" i="1"/>
  <c r="AR4069" i="1"/>
  <c r="AS4069" i="1"/>
  <c r="O4070" i="1"/>
  <c r="AS4070" i="1" s="1"/>
  <c r="Q4070" i="1"/>
  <c r="R4070" i="1"/>
  <c r="S4070" i="1"/>
  <c r="T4070" i="1"/>
  <c r="U4070" i="1"/>
  <c r="V4070" i="1" s="1"/>
  <c r="W4070" i="1"/>
  <c r="X4070" i="1"/>
  <c r="AA4070" i="1"/>
  <c r="AB4070" i="1"/>
  <c r="AC4070" i="1"/>
  <c r="AD4070" i="1"/>
  <c r="N4070" i="1" s="1"/>
  <c r="AF4070" i="1"/>
  <c r="AG4070" i="1"/>
  <c r="AI4070" i="1"/>
  <c r="AM4070" i="1"/>
  <c r="AO4070" i="1"/>
  <c r="AP4070" i="1"/>
  <c r="AQ4070" i="1"/>
  <c r="AR4070" i="1"/>
  <c r="O4071" i="1"/>
  <c r="AS4071" i="1" s="1"/>
  <c r="Q4071" i="1"/>
  <c r="R4071" i="1" s="1"/>
  <c r="S4071" i="1"/>
  <c r="T4071" i="1"/>
  <c r="U4071" i="1"/>
  <c r="V4071" i="1" s="1"/>
  <c r="W4071" i="1"/>
  <c r="X4071" i="1"/>
  <c r="AA4071" i="1"/>
  <c r="AB4071" i="1"/>
  <c r="AQ4071" i="1" s="1"/>
  <c r="AC4071" i="1"/>
  <c r="AD4071" i="1"/>
  <c r="AF4071" i="1"/>
  <c r="AG4071" i="1"/>
  <c r="AI4071" i="1"/>
  <c r="AM4071" i="1"/>
  <c r="AO4071" i="1"/>
  <c r="AP4071" i="1"/>
  <c r="AR4071" i="1"/>
  <c r="O4072" i="1"/>
  <c r="Q4072" i="1"/>
  <c r="R4072" i="1" s="1"/>
  <c r="S4072" i="1"/>
  <c r="T4072" i="1"/>
  <c r="U4072" i="1"/>
  <c r="V4072" i="1" s="1"/>
  <c r="W4072" i="1"/>
  <c r="X4072" i="1"/>
  <c r="AA4072" i="1"/>
  <c r="AB4072" i="1"/>
  <c r="AC4072" i="1"/>
  <c r="AD4072" i="1"/>
  <c r="AF4072" i="1"/>
  <c r="AG4072" i="1"/>
  <c r="AI4072" i="1"/>
  <c r="AM4072" i="1"/>
  <c r="AO4072" i="1"/>
  <c r="AP4072" i="1"/>
  <c r="AQ4072" i="1"/>
  <c r="AR4072" i="1"/>
  <c r="O4073" i="1"/>
  <c r="Q4073" i="1"/>
  <c r="R4073" i="1"/>
  <c r="S4073" i="1"/>
  <c r="T4073" i="1"/>
  <c r="U4073" i="1"/>
  <c r="V4073" i="1" s="1"/>
  <c r="W4073" i="1"/>
  <c r="X4073" i="1" s="1"/>
  <c r="AA4073" i="1"/>
  <c r="AB4073" i="1"/>
  <c r="AQ4073" i="1" s="1"/>
  <c r="AC4073" i="1"/>
  <c r="AD4073" i="1"/>
  <c r="AF4073" i="1" s="1"/>
  <c r="AG4073" i="1"/>
  <c r="AM4073" i="1"/>
  <c r="AO4073" i="1"/>
  <c r="AP4073" i="1"/>
  <c r="AR4073" i="1"/>
  <c r="O4074" i="1"/>
  <c r="Q4074" i="1"/>
  <c r="R4074" i="1"/>
  <c r="S4074" i="1"/>
  <c r="T4074" i="1"/>
  <c r="U4074" i="1"/>
  <c r="V4074" i="1" s="1"/>
  <c r="W4074" i="1"/>
  <c r="X4074" i="1" s="1"/>
  <c r="AA4074" i="1"/>
  <c r="AB4074" i="1"/>
  <c r="AC4074" i="1"/>
  <c r="AD4074" i="1"/>
  <c r="AF4074" i="1" s="1"/>
  <c r="AG4074" i="1"/>
  <c r="AM4074" i="1"/>
  <c r="AO4074" i="1"/>
  <c r="AP4074" i="1"/>
  <c r="AQ4074" i="1"/>
  <c r="AR4074" i="1"/>
  <c r="N4075" i="1"/>
  <c r="O4075" i="1"/>
  <c r="AP4075" i="1" s="1"/>
  <c r="Q4075" i="1"/>
  <c r="R4075" i="1" s="1"/>
  <c r="S4075" i="1"/>
  <c r="T4075" i="1"/>
  <c r="U4075" i="1"/>
  <c r="V4075" i="1" s="1"/>
  <c r="W4075" i="1"/>
  <c r="X4075" i="1"/>
  <c r="AA4075" i="1"/>
  <c r="AB4075" i="1"/>
  <c r="AQ4075" i="1" s="1"/>
  <c r="AC4075" i="1"/>
  <c r="AD4075" i="1"/>
  <c r="AG4075" i="1" s="1"/>
  <c r="AF4075" i="1"/>
  <c r="AL4075" i="1"/>
  <c r="AM4075" i="1"/>
  <c r="AO4075" i="1"/>
  <c r="AR4075" i="1"/>
  <c r="N4076" i="1"/>
  <c r="O4076" i="1"/>
  <c r="AP4076" i="1" s="1"/>
  <c r="Q4076" i="1"/>
  <c r="R4076" i="1" s="1"/>
  <c r="S4076" i="1"/>
  <c r="T4076" i="1"/>
  <c r="U4076" i="1"/>
  <c r="V4076" i="1" s="1"/>
  <c r="W4076" i="1"/>
  <c r="X4076" i="1"/>
  <c r="AA4076" i="1"/>
  <c r="AB4076" i="1"/>
  <c r="AC4076" i="1"/>
  <c r="AD4076" i="1"/>
  <c r="AG4076" i="1" s="1"/>
  <c r="AF4076" i="1"/>
  <c r="AL4076" i="1"/>
  <c r="AM4076" i="1"/>
  <c r="AO4076" i="1"/>
  <c r="AQ4076" i="1"/>
  <c r="AR4076" i="1"/>
  <c r="AS4076" i="1"/>
  <c r="O4077" i="1"/>
  <c r="Q4077" i="1"/>
  <c r="R4077" i="1"/>
  <c r="S4077" i="1"/>
  <c r="T4077" i="1"/>
  <c r="U4077" i="1"/>
  <c r="V4077" i="1" s="1"/>
  <c r="W4077" i="1"/>
  <c r="X4077" i="1" s="1"/>
  <c r="AA4077" i="1"/>
  <c r="AB4077" i="1"/>
  <c r="AQ4077" i="1" s="1"/>
  <c r="AC4077" i="1"/>
  <c r="AD4077" i="1"/>
  <c r="AF4077" i="1" s="1"/>
  <c r="AM4077" i="1"/>
  <c r="AO4077" i="1"/>
  <c r="AR4077" i="1"/>
  <c r="O4078" i="1"/>
  <c r="Q4078" i="1"/>
  <c r="R4078" i="1"/>
  <c r="S4078" i="1"/>
  <c r="T4078" i="1"/>
  <c r="U4078" i="1"/>
  <c r="V4078" i="1" s="1"/>
  <c r="W4078" i="1"/>
  <c r="X4078" i="1" s="1"/>
  <c r="AA4078" i="1"/>
  <c r="AB4078" i="1"/>
  <c r="AC4078" i="1"/>
  <c r="AD4078" i="1"/>
  <c r="AF4078" i="1" s="1"/>
  <c r="AM4078" i="1"/>
  <c r="AO4078" i="1"/>
  <c r="AQ4078" i="1"/>
  <c r="AR4078" i="1"/>
  <c r="N4079" i="1"/>
  <c r="O4079" i="1"/>
  <c r="Q4079" i="1"/>
  <c r="R4079" i="1"/>
  <c r="S4079" i="1"/>
  <c r="T4079" i="1"/>
  <c r="U4079" i="1"/>
  <c r="V4079" i="1" s="1"/>
  <c r="W4079" i="1"/>
  <c r="X4079" i="1"/>
  <c r="AA4079" i="1"/>
  <c r="AB4079" i="1"/>
  <c r="AQ4079" i="1" s="1"/>
  <c r="AC4079" i="1"/>
  <c r="AD4079" i="1"/>
  <c r="AF4079" i="1"/>
  <c r="AG4079" i="1"/>
  <c r="AI4079" i="1"/>
  <c r="AL4079" i="1"/>
  <c r="AM4079" i="1"/>
  <c r="AO4079" i="1"/>
  <c r="AP4079" i="1"/>
  <c r="AR4079" i="1"/>
  <c r="AS4079" i="1"/>
  <c r="N4080" i="1"/>
  <c r="O4080" i="1"/>
  <c r="Q4080" i="1"/>
  <c r="R4080" i="1"/>
  <c r="S4080" i="1"/>
  <c r="T4080" i="1"/>
  <c r="U4080" i="1"/>
  <c r="V4080" i="1" s="1"/>
  <c r="W4080" i="1"/>
  <c r="X4080" i="1"/>
  <c r="AA4080" i="1"/>
  <c r="AB4080" i="1"/>
  <c r="AC4080" i="1"/>
  <c r="AD4080" i="1"/>
  <c r="AF4080" i="1"/>
  <c r="AG4080" i="1"/>
  <c r="AI4080" i="1"/>
  <c r="AL4080" i="1"/>
  <c r="AM4080" i="1"/>
  <c r="AO4080" i="1"/>
  <c r="AP4080" i="1"/>
  <c r="AQ4080" i="1"/>
  <c r="AR4080" i="1"/>
  <c r="AS4080" i="1"/>
  <c r="O4081" i="1"/>
  <c r="Q4081" i="1"/>
  <c r="R4081" i="1"/>
  <c r="S4081" i="1"/>
  <c r="T4081" i="1"/>
  <c r="U4081" i="1"/>
  <c r="V4081" i="1" s="1"/>
  <c r="W4081" i="1"/>
  <c r="X4081" i="1"/>
  <c r="AA4081" i="1"/>
  <c r="AB4081" i="1"/>
  <c r="AQ4081" i="1" s="1"/>
  <c r="AC4081" i="1"/>
  <c r="AD4081" i="1"/>
  <c r="N4081" i="1" s="1"/>
  <c r="AF4081" i="1"/>
  <c r="AG4081" i="1"/>
  <c r="AI4081" i="1"/>
  <c r="AM4081" i="1"/>
  <c r="AO4081" i="1"/>
  <c r="AP4081" i="1"/>
  <c r="AR4081" i="1"/>
  <c r="AS4081" i="1"/>
  <c r="O4082" i="1"/>
  <c r="AS4082" i="1" s="1"/>
  <c r="Q4082" i="1"/>
  <c r="R4082" i="1"/>
  <c r="S4082" i="1"/>
  <c r="T4082" i="1"/>
  <c r="U4082" i="1"/>
  <c r="V4082" i="1" s="1"/>
  <c r="W4082" i="1"/>
  <c r="X4082" i="1"/>
  <c r="AA4082" i="1"/>
  <c r="AB4082" i="1"/>
  <c r="AC4082" i="1"/>
  <c r="AD4082" i="1"/>
  <c r="N4082" i="1" s="1"/>
  <c r="AF4082" i="1"/>
  <c r="AG4082" i="1"/>
  <c r="AI4082" i="1"/>
  <c r="AM4082" i="1"/>
  <c r="AO4082" i="1"/>
  <c r="AP4082" i="1"/>
  <c r="AQ4082" i="1"/>
  <c r="AR4082" i="1"/>
  <c r="O4083" i="1"/>
  <c r="AS4083" i="1" s="1"/>
  <c r="Q4083" i="1"/>
  <c r="R4083" i="1" s="1"/>
  <c r="S4083" i="1"/>
  <c r="T4083" i="1"/>
  <c r="U4083" i="1"/>
  <c r="V4083" i="1" s="1"/>
  <c r="W4083" i="1"/>
  <c r="X4083" i="1"/>
  <c r="AA4083" i="1"/>
  <c r="AB4083" i="1"/>
  <c r="AQ4083" i="1" s="1"/>
  <c r="AC4083" i="1"/>
  <c r="AD4083" i="1"/>
  <c r="AF4083" i="1"/>
  <c r="AG4083" i="1"/>
  <c r="AI4083" i="1"/>
  <c r="AM4083" i="1"/>
  <c r="AO4083" i="1"/>
  <c r="AP4083" i="1"/>
  <c r="AR4083" i="1"/>
  <c r="O4084" i="1"/>
  <c r="Q4084" i="1"/>
  <c r="R4084" i="1" s="1"/>
  <c r="S4084" i="1"/>
  <c r="T4084" i="1"/>
  <c r="U4084" i="1"/>
  <c r="V4084" i="1" s="1"/>
  <c r="W4084" i="1"/>
  <c r="X4084" i="1"/>
  <c r="AA4084" i="1"/>
  <c r="AB4084" i="1"/>
  <c r="AC4084" i="1"/>
  <c r="AD4084" i="1"/>
  <c r="AF4084" i="1"/>
  <c r="AG4084" i="1"/>
  <c r="AI4084" i="1"/>
  <c r="AM4084" i="1"/>
  <c r="AO4084" i="1"/>
  <c r="AP4084" i="1"/>
  <c r="AQ4084" i="1"/>
  <c r="AR4084" i="1"/>
  <c r="O4085" i="1"/>
  <c r="Q4085" i="1"/>
  <c r="R4085" i="1"/>
  <c r="S4085" i="1"/>
  <c r="T4085" i="1"/>
  <c r="U4085" i="1"/>
  <c r="V4085" i="1" s="1"/>
  <c r="W4085" i="1"/>
  <c r="X4085" i="1" s="1"/>
  <c r="AA4085" i="1"/>
  <c r="AB4085" i="1"/>
  <c r="AQ4085" i="1" s="1"/>
  <c r="AC4085" i="1"/>
  <c r="AD4085" i="1"/>
  <c r="AF4085" i="1" s="1"/>
  <c r="AG4085" i="1"/>
  <c r="AM4085" i="1"/>
  <c r="AO4085" i="1"/>
  <c r="AP4085" i="1"/>
  <c r="AR4085" i="1"/>
  <c r="O4086" i="1"/>
  <c r="Q4086" i="1"/>
  <c r="R4086" i="1"/>
  <c r="S4086" i="1"/>
  <c r="T4086" i="1"/>
  <c r="U4086" i="1"/>
  <c r="V4086" i="1" s="1"/>
  <c r="W4086" i="1"/>
  <c r="X4086" i="1" s="1"/>
  <c r="AA4086" i="1"/>
  <c r="AB4086" i="1"/>
  <c r="AC4086" i="1"/>
  <c r="AD4086" i="1"/>
  <c r="AF4086" i="1" s="1"/>
  <c r="AG4086" i="1"/>
  <c r="AM4086" i="1"/>
  <c r="AO4086" i="1"/>
  <c r="AP4086" i="1"/>
  <c r="AQ4086" i="1"/>
  <c r="AR4086" i="1"/>
  <c r="N4087" i="1"/>
  <c r="O4087" i="1"/>
  <c r="AP4087" i="1" s="1"/>
  <c r="Q4087" i="1"/>
  <c r="R4087" i="1" s="1"/>
  <c r="S4087" i="1"/>
  <c r="T4087" i="1"/>
  <c r="U4087" i="1"/>
  <c r="V4087" i="1" s="1"/>
  <c r="W4087" i="1"/>
  <c r="X4087" i="1"/>
  <c r="AA4087" i="1"/>
  <c r="AB4087" i="1"/>
  <c r="AQ4087" i="1" s="1"/>
  <c r="AC4087" i="1"/>
  <c r="AD4087" i="1"/>
  <c r="AG4087" i="1" s="1"/>
  <c r="AF4087" i="1"/>
  <c r="AL4087" i="1"/>
  <c r="AM4087" i="1"/>
  <c r="AO4087" i="1"/>
  <c r="AR4087" i="1"/>
  <c r="N4088" i="1"/>
  <c r="O4088" i="1"/>
  <c r="AP4088" i="1" s="1"/>
  <c r="Q4088" i="1"/>
  <c r="R4088" i="1" s="1"/>
  <c r="S4088" i="1"/>
  <c r="T4088" i="1"/>
  <c r="U4088" i="1"/>
  <c r="V4088" i="1" s="1"/>
  <c r="W4088" i="1"/>
  <c r="X4088" i="1"/>
  <c r="AA4088" i="1"/>
  <c r="AB4088" i="1"/>
  <c r="AC4088" i="1"/>
  <c r="AD4088" i="1"/>
  <c r="AG4088" i="1" s="1"/>
  <c r="AF4088" i="1"/>
  <c r="AL4088" i="1"/>
  <c r="AM4088" i="1"/>
  <c r="AO4088" i="1"/>
  <c r="AQ4088" i="1"/>
  <c r="AR4088" i="1"/>
  <c r="AS4088" i="1"/>
  <c r="O4089" i="1"/>
  <c r="Q4089" i="1"/>
  <c r="R4089" i="1"/>
  <c r="S4089" i="1"/>
  <c r="T4089" i="1"/>
  <c r="U4089" i="1"/>
  <c r="V4089" i="1" s="1"/>
  <c r="W4089" i="1"/>
  <c r="X4089" i="1" s="1"/>
  <c r="AA4089" i="1"/>
  <c r="AB4089" i="1"/>
  <c r="AQ4089" i="1" s="1"/>
  <c r="AC4089" i="1"/>
  <c r="AD4089" i="1"/>
  <c r="AF4089" i="1" s="1"/>
  <c r="AM4089" i="1"/>
  <c r="AO4089" i="1"/>
  <c r="AR4089" i="1"/>
  <c r="O4090" i="1"/>
  <c r="Q4090" i="1"/>
  <c r="R4090" i="1"/>
  <c r="S4090" i="1"/>
  <c r="T4090" i="1"/>
  <c r="U4090" i="1"/>
  <c r="V4090" i="1" s="1"/>
  <c r="W4090" i="1"/>
  <c r="X4090" i="1" s="1"/>
  <c r="AA4090" i="1"/>
  <c r="AB4090" i="1"/>
  <c r="AC4090" i="1"/>
  <c r="AD4090" i="1"/>
  <c r="AF4090" i="1" s="1"/>
  <c r="AM4090" i="1"/>
  <c r="AO4090" i="1"/>
  <c r="AQ4090" i="1"/>
  <c r="AR4090" i="1"/>
  <c r="N4091" i="1"/>
  <c r="O4091" i="1"/>
  <c r="Q4091" i="1"/>
  <c r="R4091" i="1"/>
  <c r="S4091" i="1"/>
  <c r="T4091" i="1"/>
  <c r="U4091" i="1"/>
  <c r="V4091" i="1" s="1"/>
  <c r="W4091" i="1"/>
  <c r="X4091" i="1"/>
  <c r="AA4091" i="1"/>
  <c r="AB4091" i="1"/>
  <c r="AQ4091" i="1" s="1"/>
  <c r="AC4091" i="1"/>
  <c r="AD4091" i="1"/>
  <c r="AF4091" i="1"/>
  <c r="AG4091" i="1"/>
  <c r="AI4091" i="1"/>
  <c r="AL4091" i="1"/>
  <c r="AM4091" i="1"/>
  <c r="AO4091" i="1"/>
  <c r="AP4091" i="1"/>
  <c r="AR4091" i="1"/>
  <c r="AS4091" i="1"/>
  <c r="N4092" i="1"/>
  <c r="O4092" i="1"/>
  <c r="Q4092" i="1"/>
  <c r="R4092" i="1"/>
  <c r="S4092" i="1"/>
  <c r="T4092" i="1"/>
  <c r="U4092" i="1"/>
  <c r="V4092" i="1" s="1"/>
  <c r="W4092" i="1"/>
  <c r="X4092" i="1"/>
  <c r="AA4092" i="1"/>
  <c r="AB4092" i="1"/>
  <c r="AC4092" i="1"/>
  <c r="AD4092" i="1"/>
  <c r="AF4092" i="1"/>
  <c r="AG4092" i="1"/>
  <c r="AI4092" i="1"/>
  <c r="AL4092" i="1"/>
  <c r="AM4092" i="1"/>
  <c r="AO4092" i="1"/>
  <c r="AP4092" i="1"/>
  <c r="AQ4092" i="1"/>
  <c r="AR4092" i="1"/>
  <c r="AS4092" i="1"/>
  <c r="O4093" i="1"/>
  <c r="Q4093" i="1"/>
  <c r="R4093" i="1"/>
  <c r="S4093" i="1"/>
  <c r="T4093" i="1"/>
  <c r="U4093" i="1"/>
  <c r="V4093" i="1" s="1"/>
  <c r="W4093" i="1"/>
  <c r="X4093" i="1"/>
  <c r="AA4093" i="1"/>
  <c r="AB4093" i="1"/>
  <c r="AQ4093" i="1" s="1"/>
  <c r="AC4093" i="1"/>
  <c r="AD4093" i="1"/>
  <c r="N4093" i="1" s="1"/>
  <c r="AF4093" i="1"/>
  <c r="AG4093" i="1"/>
  <c r="AI4093" i="1"/>
  <c r="AM4093" i="1"/>
  <c r="AO4093" i="1"/>
  <c r="AP4093" i="1"/>
  <c r="AR4093" i="1"/>
  <c r="AS4093" i="1"/>
  <c r="O4094" i="1"/>
  <c r="AS4094" i="1" s="1"/>
  <c r="Q4094" i="1"/>
  <c r="R4094" i="1"/>
  <c r="S4094" i="1"/>
  <c r="T4094" i="1"/>
  <c r="U4094" i="1"/>
  <c r="V4094" i="1" s="1"/>
  <c r="W4094" i="1"/>
  <c r="X4094" i="1"/>
  <c r="AA4094" i="1"/>
  <c r="AB4094" i="1"/>
  <c r="AC4094" i="1"/>
  <c r="AD4094" i="1"/>
  <c r="N4094" i="1" s="1"/>
  <c r="AF4094" i="1"/>
  <c r="AG4094" i="1"/>
  <c r="AI4094" i="1"/>
  <c r="AM4094" i="1"/>
  <c r="AO4094" i="1"/>
  <c r="AP4094" i="1"/>
  <c r="AQ4094" i="1"/>
  <c r="AR4094" i="1"/>
  <c r="O4095" i="1"/>
  <c r="AS4095" i="1" s="1"/>
  <c r="Q4095" i="1"/>
  <c r="R4095" i="1" s="1"/>
  <c r="S4095" i="1"/>
  <c r="T4095" i="1"/>
  <c r="U4095" i="1"/>
  <c r="V4095" i="1" s="1"/>
  <c r="W4095" i="1"/>
  <c r="X4095" i="1"/>
  <c r="AA4095" i="1"/>
  <c r="AB4095" i="1"/>
  <c r="AQ4095" i="1" s="1"/>
  <c r="AC4095" i="1"/>
  <c r="AD4095" i="1"/>
  <c r="AF4095" i="1"/>
  <c r="AG4095" i="1"/>
  <c r="AI4095" i="1"/>
  <c r="AM4095" i="1"/>
  <c r="AO4095" i="1"/>
  <c r="AP4095" i="1"/>
  <c r="AR4095" i="1"/>
  <c r="O4096" i="1"/>
  <c r="Q4096" i="1"/>
  <c r="R4096" i="1" s="1"/>
  <c r="S4096" i="1"/>
  <c r="T4096" i="1"/>
  <c r="U4096" i="1"/>
  <c r="V4096" i="1" s="1"/>
  <c r="W4096" i="1"/>
  <c r="X4096" i="1"/>
  <c r="AA4096" i="1"/>
  <c r="AB4096" i="1"/>
  <c r="AC4096" i="1"/>
  <c r="AD4096" i="1"/>
  <c r="AF4096" i="1"/>
  <c r="AG4096" i="1"/>
  <c r="AI4096" i="1"/>
  <c r="AM4096" i="1"/>
  <c r="AO4096" i="1"/>
  <c r="AP4096" i="1"/>
  <c r="AQ4096" i="1"/>
  <c r="AR4096" i="1"/>
  <c r="O4097" i="1"/>
  <c r="Q4097" i="1"/>
  <c r="R4097" i="1"/>
  <c r="S4097" i="1"/>
  <c r="T4097" i="1"/>
  <c r="U4097" i="1"/>
  <c r="V4097" i="1" s="1"/>
  <c r="W4097" i="1"/>
  <c r="X4097" i="1" s="1"/>
  <c r="AA4097" i="1"/>
  <c r="AB4097" i="1"/>
  <c r="AQ4097" i="1" s="1"/>
  <c r="AC4097" i="1"/>
  <c r="AD4097" i="1"/>
  <c r="AF4097" i="1" s="1"/>
  <c r="AG4097" i="1"/>
  <c r="AM4097" i="1"/>
  <c r="AO4097" i="1"/>
  <c r="AP4097" i="1"/>
  <c r="AR4097" i="1"/>
  <c r="O4098" i="1"/>
  <c r="Q4098" i="1"/>
  <c r="R4098" i="1"/>
  <c r="S4098" i="1"/>
  <c r="T4098" i="1"/>
  <c r="U4098" i="1"/>
  <c r="V4098" i="1" s="1"/>
  <c r="W4098" i="1"/>
  <c r="X4098" i="1" s="1"/>
  <c r="AA4098" i="1"/>
  <c r="AB4098" i="1"/>
  <c r="AC4098" i="1"/>
  <c r="AD4098" i="1"/>
  <c r="AF4098" i="1" s="1"/>
  <c r="AG4098" i="1"/>
  <c r="AM4098" i="1"/>
  <c r="AO4098" i="1"/>
  <c r="AP4098" i="1"/>
  <c r="AQ4098" i="1"/>
  <c r="AR4098" i="1"/>
  <c r="N4099" i="1"/>
  <c r="O4099" i="1"/>
  <c r="AP4099" i="1" s="1"/>
  <c r="Q4099" i="1"/>
  <c r="R4099" i="1" s="1"/>
  <c r="S4099" i="1"/>
  <c r="T4099" i="1"/>
  <c r="U4099" i="1"/>
  <c r="V4099" i="1" s="1"/>
  <c r="W4099" i="1"/>
  <c r="X4099" i="1"/>
  <c r="AA4099" i="1"/>
  <c r="AB4099" i="1"/>
  <c r="AQ4099" i="1" s="1"/>
  <c r="AC4099" i="1"/>
  <c r="AD4099" i="1"/>
  <c r="AG4099" i="1" s="1"/>
  <c r="AF4099" i="1"/>
  <c r="AL4099" i="1"/>
  <c r="AM4099" i="1"/>
  <c r="AO4099" i="1"/>
  <c r="AR4099" i="1"/>
  <c r="N4100" i="1"/>
  <c r="O4100" i="1"/>
  <c r="AP4100" i="1" s="1"/>
  <c r="Q4100" i="1"/>
  <c r="R4100" i="1" s="1"/>
  <c r="S4100" i="1"/>
  <c r="T4100" i="1"/>
  <c r="U4100" i="1"/>
  <c r="V4100" i="1" s="1"/>
  <c r="W4100" i="1"/>
  <c r="X4100" i="1"/>
  <c r="AA4100" i="1"/>
  <c r="AB4100" i="1"/>
  <c r="AC4100" i="1"/>
  <c r="AD4100" i="1"/>
  <c r="AG4100" i="1" s="1"/>
  <c r="AF4100" i="1"/>
  <c r="AL4100" i="1"/>
  <c r="AM4100" i="1"/>
  <c r="AO4100" i="1"/>
  <c r="AQ4100" i="1"/>
  <c r="AR4100" i="1"/>
  <c r="AS4100" i="1"/>
  <c r="O4101" i="1"/>
  <c r="Q4101" i="1"/>
  <c r="R4101" i="1"/>
  <c r="S4101" i="1"/>
  <c r="T4101" i="1"/>
  <c r="U4101" i="1"/>
  <c r="V4101" i="1" s="1"/>
  <c r="W4101" i="1"/>
  <c r="X4101" i="1" s="1"/>
  <c r="AA4101" i="1"/>
  <c r="AB4101" i="1"/>
  <c r="AQ4101" i="1" s="1"/>
  <c r="AC4101" i="1"/>
  <c r="AD4101" i="1"/>
  <c r="AF4101" i="1" s="1"/>
  <c r="AM4101" i="1"/>
  <c r="AO4101" i="1"/>
  <c r="AR4101" i="1"/>
  <c r="O4102" i="1"/>
  <c r="Q4102" i="1"/>
  <c r="R4102" i="1"/>
  <c r="S4102" i="1"/>
  <c r="T4102" i="1"/>
  <c r="U4102" i="1"/>
  <c r="V4102" i="1" s="1"/>
  <c r="W4102" i="1"/>
  <c r="X4102" i="1" s="1"/>
  <c r="AA4102" i="1"/>
  <c r="AB4102" i="1"/>
  <c r="AC4102" i="1"/>
  <c r="AD4102" i="1"/>
  <c r="AF4102" i="1" s="1"/>
  <c r="AM4102" i="1"/>
  <c r="AO4102" i="1"/>
  <c r="AQ4102" i="1"/>
  <c r="AR4102" i="1"/>
  <c r="N4103" i="1"/>
  <c r="O4103" i="1"/>
  <c r="Q4103" i="1"/>
  <c r="R4103" i="1"/>
  <c r="S4103" i="1"/>
  <c r="T4103" i="1"/>
  <c r="U4103" i="1"/>
  <c r="V4103" i="1" s="1"/>
  <c r="W4103" i="1"/>
  <c r="X4103" i="1"/>
  <c r="AA4103" i="1"/>
  <c r="AB4103" i="1"/>
  <c r="AQ4103" i="1" s="1"/>
  <c r="AC4103" i="1"/>
  <c r="AD4103" i="1"/>
  <c r="AF4103" i="1"/>
  <c r="AG4103" i="1"/>
  <c r="AI4103" i="1"/>
  <c r="AL4103" i="1"/>
  <c r="AM4103" i="1"/>
  <c r="AO4103" i="1"/>
  <c r="AP4103" i="1"/>
  <c r="AR4103" i="1"/>
  <c r="AS4103" i="1"/>
  <c r="N4104" i="1"/>
  <c r="O4104" i="1"/>
  <c r="Q4104" i="1"/>
  <c r="R4104" i="1"/>
  <c r="S4104" i="1"/>
  <c r="T4104" i="1"/>
  <c r="U4104" i="1"/>
  <c r="V4104" i="1" s="1"/>
  <c r="W4104" i="1"/>
  <c r="X4104" i="1"/>
  <c r="AA4104" i="1"/>
  <c r="AB4104" i="1"/>
  <c r="AC4104" i="1"/>
  <c r="AD4104" i="1"/>
  <c r="AF4104" i="1"/>
  <c r="AG4104" i="1"/>
  <c r="AI4104" i="1"/>
  <c r="AL4104" i="1"/>
  <c r="AM4104" i="1"/>
  <c r="AO4104" i="1"/>
  <c r="AP4104" i="1"/>
  <c r="AQ4104" i="1"/>
  <c r="AR4104" i="1"/>
  <c r="AS4104" i="1"/>
  <c r="O4105" i="1"/>
  <c r="Q4105" i="1"/>
  <c r="R4105" i="1"/>
  <c r="S4105" i="1"/>
  <c r="T4105" i="1"/>
  <c r="U4105" i="1"/>
  <c r="V4105" i="1" s="1"/>
  <c r="W4105" i="1"/>
  <c r="X4105" i="1"/>
  <c r="AA4105" i="1"/>
  <c r="AB4105" i="1"/>
  <c r="AQ4105" i="1" s="1"/>
  <c r="AC4105" i="1"/>
  <c r="AD4105" i="1"/>
  <c r="N4105" i="1" s="1"/>
  <c r="AF4105" i="1"/>
  <c r="AG4105" i="1"/>
  <c r="AI4105" i="1"/>
  <c r="AM4105" i="1"/>
  <c r="AO4105" i="1"/>
  <c r="AP4105" i="1"/>
  <c r="AR4105" i="1"/>
  <c r="AS4105" i="1"/>
  <c r="O4106" i="1"/>
  <c r="AS4106" i="1" s="1"/>
  <c r="Q4106" i="1"/>
  <c r="R4106" i="1"/>
  <c r="S4106" i="1"/>
  <c r="T4106" i="1"/>
  <c r="U4106" i="1"/>
  <c r="V4106" i="1" s="1"/>
  <c r="W4106" i="1"/>
  <c r="X4106" i="1"/>
  <c r="AA4106" i="1"/>
  <c r="AB4106" i="1"/>
  <c r="AC4106" i="1"/>
  <c r="AD4106" i="1"/>
  <c r="N4106" i="1" s="1"/>
  <c r="AF4106" i="1"/>
  <c r="AG4106" i="1"/>
  <c r="AI4106" i="1"/>
  <c r="AM4106" i="1"/>
  <c r="AO4106" i="1"/>
  <c r="AP4106" i="1"/>
  <c r="AQ4106" i="1"/>
  <c r="AR4106" i="1"/>
  <c r="O4107" i="1"/>
  <c r="AS4107" i="1" s="1"/>
  <c r="Q4107" i="1"/>
  <c r="R4107" i="1" s="1"/>
  <c r="S4107" i="1"/>
  <c r="T4107" i="1"/>
  <c r="U4107" i="1"/>
  <c r="V4107" i="1" s="1"/>
  <c r="W4107" i="1"/>
  <c r="X4107" i="1"/>
  <c r="AA4107" i="1"/>
  <c r="AB4107" i="1"/>
  <c r="AQ4107" i="1" s="1"/>
  <c r="AC4107" i="1"/>
  <c r="AD4107" i="1"/>
  <c r="AF4107" i="1"/>
  <c r="AG4107" i="1"/>
  <c r="AI4107" i="1"/>
  <c r="AM4107" i="1"/>
  <c r="AO4107" i="1"/>
  <c r="AP4107" i="1"/>
  <c r="AR4107" i="1"/>
  <c r="O4108" i="1"/>
  <c r="Q4108" i="1"/>
  <c r="R4108" i="1" s="1"/>
  <c r="S4108" i="1"/>
  <c r="T4108" i="1"/>
  <c r="U4108" i="1"/>
  <c r="V4108" i="1" s="1"/>
  <c r="W4108" i="1"/>
  <c r="X4108" i="1"/>
  <c r="AA4108" i="1"/>
  <c r="AB4108" i="1"/>
  <c r="AC4108" i="1"/>
  <c r="AD4108" i="1"/>
  <c r="AF4108" i="1"/>
  <c r="AG4108" i="1"/>
  <c r="AI4108" i="1"/>
  <c r="AM4108" i="1"/>
  <c r="AO4108" i="1"/>
  <c r="AP4108" i="1"/>
  <c r="AQ4108" i="1"/>
  <c r="AR4108" i="1"/>
  <c r="O4109" i="1"/>
  <c r="Q4109" i="1"/>
  <c r="R4109" i="1"/>
  <c r="S4109" i="1"/>
  <c r="T4109" i="1"/>
  <c r="U4109" i="1"/>
  <c r="V4109" i="1" s="1"/>
  <c r="W4109" i="1"/>
  <c r="X4109" i="1" s="1"/>
  <c r="AA4109" i="1"/>
  <c r="AB4109" i="1"/>
  <c r="AQ4109" i="1" s="1"/>
  <c r="AC4109" i="1"/>
  <c r="AD4109" i="1"/>
  <c r="AF4109" i="1" s="1"/>
  <c r="AG4109" i="1"/>
  <c r="AM4109" i="1"/>
  <c r="AO4109" i="1"/>
  <c r="AP4109" i="1"/>
  <c r="AR4109" i="1"/>
  <c r="O4110" i="1"/>
  <c r="Q4110" i="1"/>
  <c r="R4110" i="1"/>
  <c r="S4110" i="1"/>
  <c r="T4110" i="1"/>
  <c r="U4110" i="1"/>
  <c r="V4110" i="1" s="1"/>
  <c r="W4110" i="1"/>
  <c r="X4110" i="1" s="1"/>
  <c r="AA4110" i="1"/>
  <c r="AB4110" i="1"/>
  <c r="AC4110" i="1"/>
  <c r="AD4110" i="1"/>
  <c r="AF4110" i="1" s="1"/>
  <c r="AG4110" i="1"/>
  <c r="AM4110" i="1"/>
  <c r="AO4110" i="1"/>
  <c r="AP4110" i="1"/>
  <c r="AQ4110" i="1"/>
  <c r="AR4110" i="1"/>
  <c r="N4111" i="1"/>
  <c r="O4111" i="1"/>
  <c r="AP4111" i="1" s="1"/>
  <c r="Q4111" i="1"/>
  <c r="R4111" i="1" s="1"/>
  <c r="S4111" i="1"/>
  <c r="T4111" i="1"/>
  <c r="U4111" i="1"/>
  <c r="V4111" i="1" s="1"/>
  <c r="W4111" i="1"/>
  <c r="X4111" i="1"/>
  <c r="AA4111" i="1"/>
  <c r="AB4111" i="1"/>
  <c r="AQ4111" i="1" s="1"/>
  <c r="AC4111" i="1"/>
  <c r="AD4111" i="1"/>
  <c r="AG4111" i="1" s="1"/>
  <c r="AF4111" i="1"/>
  <c r="AL4111" i="1"/>
  <c r="AM4111" i="1"/>
  <c r="AO4111" i="1"/>
  <c r="AR4111" i="1"/>
  <c r="N4112" i="1"/>
  <c r="O4112" i="1"/>
  <c r="AP4112" i="1" s="1"/>
  <c r="Q4112" i="1"/>
  <c r="R4112" i="1" s="1"/>
  <c r="S4112" i="1"/>
  <c r="T4112" i="1"/>
  <c r="U4112" i="1"/>
  <c r="V4112" i="1" s="1"/>
  <c r="W4112" i="1"/>
  <c r="X4112" i="1"/>
  <c r="AA4112" i="1"/>
  <c r="AB4112" i="1"/>
  <c r="AC4112" i="1"/>
  <c r="AD4112" i="1"/>
  <c r="AG4112" i="1" s="1"/>
  <c r="AF4112" i="1"/>
  <c r="AL4112" i="1"/>
  <c r="AM4112" i="1"/>
  <c r="AO4112" i="1"/>
  <c r="AQ4112" i="1"/>
  <c r="AR4112" i="1"/>
  <c r="AS4112" i="1"/>
  <c r="O4113" i="1"/>
  <c r="Q4113" i="1"/>
  <c r="R4113" i="1"/>
  <c r="S4113" i="1"/>
  <c r="T4113" i="1"/>
  <c r="U4113" i="1"/>
  <c r="V4113" i="1" s="1"/>
  <c r="W4113" i="1"/>
  <c r="X4113" i="1" s="1"/>
  <c r="AA4113" i="1"/>
  <c r="AB4113" i="1"/>
  <c r="AQ4113" i="1" s="1"/>
  <c r="AC4113" i="1"/>
  <c r="AD4113" i="1"/>
  <c r="AF4113" i="1" s="1"/>
  <c r="AM4113" i="1"/>
  <c r="AO4113" i="1"/>
  <c r="AR4113" i="1"/>
  <c r="O4114" i="1"/>
  <c r="Q4114" i="1"/>
  <c r="R4114" i="1"/>
  <c r="S4114" i="1"/>
  <c r="T4114" i="1"/>
  <c r="U4114" i="1"/>
  <c r="V4114" i="1" s="1"/>
  <c r="W4114" i="1"/>
  <c r="X4114" i="1" s="1"/>
  <c r="AA4114" i="1"/>
  <c r="AB4114" i="1"/>
  <c r="AC4114" i="1"/>
  <c r="AD4114" i="1"/>
  <c r="AF4114" i="1" s="1"/>
  <c r="AM4114" i="1"/>
  <c r="AO4114" i="1"/>
  <c r="AQ4114" i="1"/>
  <c r="AR4114" i="1"/>
  <c r="N4115" i="1"/>
  <c r="O4115" i="1"/>
  <c r="Q4115" i="1"/>
  <c r="R4115" i="1"/>
  <c r="S4115" i="1"/>
  <c r="T4115" i="1"/>
  <c r="U4115" i="1"/>
  <c r="V4115" i="1" s="1"/>
  <c r="W4115" i="1"/>
  <c r="X4115" i="1"/>
  <c r="AA4115" i="1"/>
  <c r="AB4115" i="1"/>
  <c r="AQ4115" i="1" s="1"/>
  <c r="AC4115" i="1"/>
  <c r="AD4115" i="1"/>
  <c r="AF4115" i="1"/>
  <c r="AG4115" i="1"/>
  <c r="AI4115" i="1"/>
  <c r="AL4115" i="1"/>
  <c r="AM4115" i="1"/>
  <c r="AO4115" i="1"/>
  <c r="AP4115" i="1"/>
  <c r="AR4115" i="1"/>
  <c r="AS4115" i="1"/>
  <c r="N4116" i="1"/>
  <c r="O4116" i="1"/>
  <c r="Q4116" i="1"/>
  <c r="R4116" i="1"/>
  <c r="S4116" i="1"/>
  <c r="T4116" i="1"/>
  <c r="U4116" i="1"/>
  <c r="V4116" i="1" s="1"/>
  <c r="W4116" i="1"/>
  <c r="X4116" i="1"/>
  <c r="AA4116" i="1"/>
  <c r="AB4116" i="1"/>
  <c r="AC4116" i="1"/>
  <c r="AD4116" i="1"/>
  <c r="AF4116" i="1"/>
  <c r="AG4116" i="1"/>
  <c r="AI4116" i="1"/>
  <c r="AL4116" i="1"/>
  <c r="AM4116" i="1"/>
  <c r="AO4116" i="1"/>
  <c r="AP4116" i="1"/>
  <c r="AQ4116" i="1"/>
  <c r="AR4116" i="1"/>
  <c r="AS4116" i="1"/>
  <c r="O4117" i="1"/>
  <c r="Q4117" i="1"/>
  <c r="R4117" i="1"/>
  <c r="S4117" i="1"/>
  <c r="T4117" i="1"/>
  <c r="U4117" i="1"/>
  <c r="V4117" i="1" s="1"/>
  <c r="W4117" i="1"/>
  <c r="X4117" i="1"/>
  <c r="AA4117" i="1"/>
  <c r="AB4117" i="1"/>
  <c r="AQ4117" i="1" s="1"/>
  <c r="AC4117" i="1"/>
  <c r="AD4117" i="1"/>
  <c r="N4117" i="1" s="1"/>
  <c r="AF4117" i="1"/>
  <c r="AG4117" i="1"/>
  <c r="AI4117" i="1"/>
  <c r="AM4117" i="1"/>
  <c r="AO4117" i="1"/>
  <c r="AP4117" i="1"/>
  <c r="AR4117" i="1"/>
  <c r="AS4117" i="1"/>
  <c r="O4118" i="1"/>
  <c r="AS4118" i="1" s="1"/>
  <c r="Q4118" i="1"/>
  <c r="R4118" i="1"/>
  <c r="S4118" i="1"/>
  <c r="T4118" i="1"/>
  <c r="U4118" i="1"/>
  <c r="V4118" i="1" s="1"/>
  <c r="W4118" i="1"/>
  <c r="X4118" i="1"/>
  <c r="AA4118" i="1"/>
  <c r="AB4118" i="1"/>
  <c r="AC4118" i="1"/>
  <c r="AD4118" i="1"/>
  <c r="N4118" i="1" s="1"/>
  <c r="AF4118" i="1"/>
  <c r="AG4118" i="1"/>
  <c r="AI4118" i="1"/>
  <c r="AM4118" i="1"/>
  <c r="AO4118" i="1"/>
  <c r="AP4118" i="1"/>
  <c r="AQ4118" i="1"/>
  <c r="AR4118" i="1"/>
  <c r="O4119" i="1"/>
  <c r="AS4119" i="1" s="1"/>
  <c r="Q4119" i="1"/>
  <c r="R4119" i="1" s="1"/>
  <c r="S4119" i="1"/>
  <c r="T4119" i="1"/>
  <c r="U4119" i="1"/>
  <c r="V4119" i="1" s="1"/>
  <c r="W4119" i="1"/>
  <c r="X4119" i="1"/>
  <c r="AA4119" i="1"/>
  <c r="AB4119" i="1"/>
  <c r="AQ4119" i="1" s="1"/>
  <c r="AC4119" i="1"/>
  <c r="AD4119" i="1"/>
  <c r="AF4119" i="1"/>
  <c r="AG4119" i="1"/>
  <c r="AI4119" i="1"/>
  <c r="AM4119" i="1"/>
  <c r="AO4119" i="1"/>
  <c r="AP4119" i="1"/>
  <c r="AR4119" i="1"/>
  <c r="O4120" i="1"/>
  <c r="Q4120" i="1"/>
  <c r="R4120" i="1" s="1"/>
  <c r="S4120" i="1"/>
  <c r="T4120" i="1"/>
  <c r="U4120" i="1"/>
  <c r="V4120" i="1" s="1"/>
  <c r="W4120" i="1"/>
  <c r="X4120" i="1"/>
  <c r="AA4120" i="1"/>
  <c r="AB4120" i="1"/>
  <c r="AC4120" i="1"/>
  <c r="AD4120" i="1"/>
  <c r="AF4120" i="1"/>
  <c r="AG4120" i="1"/>
  <c r="AI4120" i="1"/>
  <c r="AM4120" i="1"/>
  <c r="AO4120" i="1"/>
  <c r="AP4120" i="1"/>
  <c r="AQ4120" i="1"/>
  <c r="AR4120" i="1"/>
  <c r="O4121" i="1"/>
  <c r="Q4121" i="1"/>
  <c r="R4121" i="1"/>
  <c r="S4121" i="1"/>
  <c r="T4121" i="1"/>
  <c r="U4121" i="1"/>
  <c r="V4121" i="1" s="1"/>
  <c r="W4121" i="1"/>
  <c r="X4121" i="1" s="1"/>
  <c r="AA4121" i="1"/>
  <c r="AB4121" i="1"/>
  <c r="AQ4121" i="1" s="1"/>
  <c r="AC4121" i="1"/>
  <c r="AD4121" i="1"/>
  <c r="AF4121" i="1" s="1"/>
  <c r="AG4121" i="1"/>
  <c r="AM4121" i="1"/>
  <c r="AO4121" i="1"/>
  <c r="AP4121" i="1"/>
  <c r="AR4121" i="1"/>
  <c r="O4122" i="1"/>
  <c r="Q4122" i="1"/>
  <c r="R4122" i="1"/>
  <c r="S4122" i="1"/>
  <c r="T4122" i="1"/>
  <c r="U4122" i="1"/>
  <c r="V4122" i="1" s="1"/>
  <c r="W4122" i="1"/>
  <c r="X4122" i="1" s="1"/>
  <c r="AA4122" i="1"/>
  <c r="AB4122" i="1"/>
  <c r="AC4122" i="1"/>
  <c r="AD4122" i="1"/>
  <c r="AF4122" i="1" s="1"/>
  <c r="AG4122" i="1"/>
  <c r="AM4122" i="1"/>
  <c r="AO4122" i="1"/>
  <c r="AP4122" i="1"/>
  <c r="AQ4122" i="1"/>
  <c r="AR4122" i="1"/>
  <c r="N4123" i="1"/>
  <c r="O4123" i="1"/>
  <c r="AP4123" i="1" s="1"/>
  <c r="Q4123" i="1"/>
  <c r="R4123" i="1" s="1"/>
  <c r="S4123" i="1"/>
  <c r="T4123" i="1"/>
  <c r="U4123" i="1"/>
  <c r="V4123" i="1" s="1"/>
  <c r="W4123" i="1"/>
  <c r="X4123" i="1"/>
  <c r="AA4123" i="1"/>
  <c r="AB4123" i="1"/>
  <c r="AQ4123" i="1" s="1"/>
  <c r="AC4123" i="1"/>
  <c r="AD4123" i="1"/>
  <c r="AG4123" i="1" s="1"/>
  <c r="AF4123" i="1"/>
  <c r="AL4123" i="1"/>
  <c r="AM4123" i="1"/>
  <c r="AO4123" i="1"/>
  <c r="AR4123" i="1"/>
  <c r="N4124" i="1"/>
  <c r="O4124" i="1"/>
  <c r="AP4124" i="1" s="1"/>
  <c r="Q4124" i="1"/>
  <c r="R4124" i="1" s="1"/>
  <c r="S4124" i="1"/>
  <c r="T4124" i="1"/>
  <c r="U4124" i="1"/>
  <c r="V4124" i="1" s="1"/>
  <c r="W4124" i="1"/>
  <c r="X4124" i="1"/>
  <c r="AA4124" i="1"/>
  <c r="AB4124" i="1"/>
  <c r="AC4124" i="1"/>
  <c r="AD4124" i="1"/>
  <c r="AG4124" i="1" s="1"/>
  <c r="AF4124" i="1"/>
  <c r="AL4124" i="1"/>
  <c r="AM4124" i="1"/>
  <c r="AO4124" i="1"/>
  <c r="AQ4124" i="1"/>
  <c r="AR4124" i="1"/>
  <c r="AS4124" i="1"/>
  <c r="O4125" i="1"/>
  <c r="Q4125" i="1"/>
  <c r="R4125" i="1"/>
  <c r="S4125" i="1"/>
  <c r="T4125" i="1"/>
  <c r="U4125" i="1"/>
  <c r="V4125" i="1" s="1"/>
  <c r="W4125" i="1"/>
  <c r="X4125" i="1" s="1"/>
  <c r="AA4125" i="1"/>
  <c r="AB4125" i="1"/>
  <c r="AQ4125" i="1" s="1"/>
  <c r="AC4125" i="1"/>
  <c r="AD4125" i="1"/>
  <c r="AF4125" i="1" s="1"/>
  <c r="AM4125" i="1"/>
  <c r="AO4125" i="1"/>
  <c r="AR4125" i="1"/>
  <c r="O4126" i="1"/>
  <c r="Q4126" i="1"/>
  <c r="R4126" i="1"/>
  <c r="S4126" i="1"/>
  <c r="T4126" i="1"/>
  <c r="U4126" i="1"/>
  <c r="V4126" i="1" s="1"/>
  <c r="W4126" i="1"/>
  <c r="X4126" i="1" s="1"/>
  <c r="AA4126" i="1"/>
  <c r="AB4126" i="1"/>
  <c r="AC4126" i="1"/>
  <c r="AD4126" i="1"/>
  <c r="AF4126" i="1" s="1"/>
  <c r="AM4126" i="1"/>
  <c r="AO4126" i="1"/>
  <c r="AQ4126" i="1"/>
  <c r="AR4126" i="1"/>
  <c r="N4127" i="1"/>
  <c r="O4127" i="1"/>
  <c r="Q4127" i="1"/>
  <c r="R4127" i="1"/>
  <c r="S4127" i="1"/>
  <c r="T4127" i="1"/>
  <c r="U4127" i="1"/>
  <c r="V4127" i="1" s="1"/>
  <c r="W4127" i="1"/>
  <c r="X4127" i="1"/>
  <c r="AA4127" i="1"/>
  <c r="AB4127" i="1"/>
  <c r="AQ4127" i="1" s="1"/>
  <c r="AC4127" i="1"/>
  <c r="AD4127" i="1"/>
  <c r="AF4127" i="1"/>
  <c r="AG4127" i="1"/>
  <c r="AI4127" i="1"/>
  <c r="AL4127" i="1"/>
  <c r="AM4127" i="1"/>
  <c r="AO4127" i="1"/>
  <c r="AP4127" i="1"/>
  <c r="AR4127" i="1"/>
  <c r="AS4127" i="1"/>
  <c r="N4128" i="1"/>
  <c r="O4128" i="1"/>
  <c r="Q4128" i="1"/>
  <c r="R4128" i="1"/>
  <c r="S4128" i="1"/>
  <c r="T4128" i="1"/>
  <c r="U4128" i="1"/>
  <c r="V4128" i="1" s="1"/>
  <c r="W4128" i="1"/>
  <c r="X4128" i="1"/>
  <c r="AA4128" i="1"/>
  <c r="AB4128" i="1"/>
  <c r="AC4128" i="1"/>
  <c r="AD4128" i="1"/>
  <c r="AF4128" i="1"/>
  <c r="AG4128" i="1"/>
  <c r="AI4128" i="1"/>
  <c r="AL4128" i="1"/>
  <c r="AM4128" i="1"/>
  <c r="AO4128" i="1"/>
  <c r="AP4128" i="1"/>
  <c r="AQ4128" i="1"/>
  <c r="AR4128" i="1"/>
  <c r="AS4128" i="1"/>
  <c r="O4129" i="1"/>
  <c r="Q4129" i="1"/>
  <c r="R4129" i="1"/>
  <c r="S4129" i="1"/>
  <c r="T4129" i="1"/>
  <c r="U4129" i="1"/>
  <c r="V4129" i="1" s="1"/>
  <c r="W4129" i="1"/>
  <c r="X4129" i="1"/>
  <c r="AA4129" i="1"/>
  <c r="AB4129" i="1"/>
  <c r="AQ4129" i="1" s="1"/>
  <c r="AC4129" i="1"/>
  <c r="AD4129" i="1"/>
  <c r="N4129" i="1" s="1"/>
  <c r="AF4129" i="1"/>
  <c r="AG4129" i="1"/>
  <c r="AI4129" i="1"/>
  <c r="AM4129" i="1"/>
  <c r="AO4129" i="1"/>
  <c r="AP4129" i="1"/>
  <c r="AR4129" i="1"/>
  <c r="AS4129" i="1"/>
  <c r="O4130" i="1"/>
  <c r="AS4130" i="1" s="1"/>
  <c r="Q4130" i="1"/>
  <c r="R4130" i="1"/>
  <c r="S4130" i="1"/>
  <c r="T4130" i="1"/>
  <c r="U4130" i="1"/>
  <c r="V4130" i="1" s="1"/>
  <c r="W4130" i="1"/>
  <c r="X4130" i="1"/>
  <c r="AA4130" i="1"/>
  <c r="AB4130" i="1"/>
  <c r="AC4130" i="1"/>
  <c r="AD4130" i="1"/>
  <c r="N4130" i="1" s="1"/>
  <c r="AF4130" i="1"/>
  <c r="AG4130" i="1"/>
  <c r="AI4130" i="1"/>
  <c r="AM4130" i="1"/>
  <c r="AO4130" i="1"/>
  <c r="AP4130" i="1"/>
  <c r="AQ4130" i="1"/>
  <c r="AR4130" i="1"/>
  <c r="O4131" i="1"/>
  <c r="AS4131" i="1" s="1"/>
  <c r="Q4131" i="1"/>
  <c r="R4131" i="1" s="1"/>
  <c r="S4131" i="1"/>
  <c r="T4131" i="1"/>
  <c r="U4131" i="1"/>
  <c r="V4131" i="1" s="1"/>
  <c r="W4131" i="1"/>
  <c r="X4131" i="1"/>
  <c r="AA4131" i="1"/>
  <c r="AB4131" i="1"/>
  <c r="AQ4131" i="1" s="1"/>
  <c r="AC4131" i="1"/>
  <c r="AD4131" i="1"/>
  <c r="AF4131" i="1"/>
  <c r="AG4131" i="1"/>
  <c r="AI4131" i="1"/>
  <c r="AM4131" i="1"/>
  <c r="AO4131" i="1"/>
  <c r="AP4131" i="1"/>
  <c r="AR4131" i="1"/>
  <c r="O4132" i="1"/>
  <c r="Q4132" i="1"/>
  <c r="R4132" i="1" s="1"/>
  <c r="S4132" i="1"/>
  <c r="T4132" i="1"/>
  <c r="U4132" i="1"/>
  <c r="V4132" i="1" s="1"/>
  <c r="W4132" i="1"/>
  <c r="X4132" i="1"/>
  <c r="AA4132" i="1"/>
  <c r="AB4132" i="1"/>
  <c r="AC4132" i="1"/>
  <c r="AD4132" i="1"/>
  <c r="AF4132" i="1"/>
  <c r="AG4132" i="1"/>
  <c r="AI4132" i="1"/>
  <c r="AM4132" i="1"/>
  <c r="AO4132" i="1"/>
  <c r="AP4132" i="1"/>
  <c r="AQ4132" i="1"/>
  <c r="AR4132" i="1"/>
  <c r="O4133" i="1"/>
  <c r="Q4133" i="1"/>
  <c r="R4133" i="1"/>
  <c r="S4133" i="1"/>
  <c r="T4133" i="1"/>
  <c r="U4133" i="1"/>
  <c r="V4133" i="1" s="1"/>
  <c r="W4133" i="1"/>
  <c r="X4133" i="1" s="1"/>
  <c r="AA4133" i="1"/>
  <c r="AB4133" i="1"/>
  <c r="AQ4133" i="1" s="1"/>
  <c r="AC4133" i="1"/>
  <c r="AD4133" i="1"/>
  <c r="AF4133" i="1" s="1"/>
  <c r="AG4133" i="1"/>
  <c r="AM4133" i="1"/>
  <c r="AO4133" i="1"/>
  <c r="AP4133" i="1"/>
  <c r="AR4133" i="1"/>
  <c r="O4134" i="1"/>
  <c r="Q4134" i="1"/>
  <c r="R4134" i="1"/>
  <c r="S4134" i="1"/>
  <c r="T4134" i="1"/>
  <c r="U4134" i="1"/>
  <c r="V4134" i="1" s="1"/>
  <c r="W4134" i="1"/>
  <c r="X4134" i="1" s="1"/>
  <c r="AA4134" i="1"/>
  <c r="AB4134" i="1"/>
  <c r="AC4134" i="1"/>
  <c r="AD4134" i="1"/>
  <c r="AF4134" i="1" s="1"/>
  <c r="AG4134" i="1"/>
  <c r="AM4134" i="1"/>
  <c r="AO4134" i="1"/>
  <c r="AP4134" i="1"/>
  <c r="AQ4134" i="1"/>
  <c r="AR4134" i="1"/>
  <c r="N4135" i="1"/>
  <c r="O4135" i="1"/>
  <c r="AP4135" i="1" s="1"/>
  <c r="Q4135" i="1"/>
  <c r="R4135" i="1" s="1"/>
  <c r="S4135" i="1"/>
  <c r="T4135" i="1"/>
  <c r="U4135" i="1"/>
  <c r="V4135" i="1" s="1"/>
  <c r="W4135" i="1"/>
  <c r="X4135" i="1"/>
  <c r="AA4135" i="1"/>
  <c r="AB4135" i="1"/>
  <c r="AQ4135" i="1" s="1"/>
  <c r="AC4135" i="1"/>
  <c r="AD4135" i="1"/>
  <c r="AG4135" i="1" s="1"/>
  <c r="AF4135" i="1"/>
  <c r="AL4135" i="1"/>
  <c r="AM4135" i="1"/>
  <c r="AO4135" i="1"/>
  <c r="AR4135" i="1"/>
  <c r="N4136" i="1"/>
  <c r="O4136" i="1"/>
  <c r="AP4136" i="1" s="1"/>
  <c r="Q4136" i="1"/>
  <c r="R4136" i="1" s="1"/>
  <c r="S4136" i="1"/>
  <c r="T4136" i="1"/>
  <c r="U4136" i="1"/>
  <c r="V4136" i="1" s="1"/>
  <c r="W4136" i="1"/>
  <c r="X4136" i="1"/>
  <c r="AA4136" i="1"/>
  <c r="AB4136" i="1"/>
  <c r="AC4136" i="1"/>
  <c r="AD4136" i="1"/>
  <c r="AG4136" i="1" s="1"/>
  <c r="AF4136" i="1"/>
  <c r="AL4136" i="1"/>
  <c r="AM4136" i="1"/>
  <c r="AO4136" i="1"/>
  <c r="AQ4136" i="1"/>
  <c r="AR4136" i="1"/>
  <c r="AS4136" i="1"/>
  <c r="O4137" i="1"/>
  <c r="Q4137" i="1"/>
  <c r="R4137" i="1"/>
  <c r="S4137" i="1"/>
  <c r="T4137" i="1"/>
  <c r="U4137" i="1"/>
  <c r="V4137" i="1" s="1"/>
  <c r="W4137" i="1"/>
  <c r="X4137" i="1" s="1"/>
  <c r="AA4137" i="1"/>
  <c r="AB4137" i="1"/>
  <c r="AQ4137" i="1" s="1"/>
  <c r="AC4137" i="1"/>
  <c r="AD4137" i="1"/>
  <c r="AF4137" i="1" s="1"/>
  <c r="AM4137" i="1"/>
  <c r="AO4137" i="1"/>
  <c r="AR4137" i="1"/>
  <c r="O4138" i="1"/>
  <c r="Q4138" i="1"/>
  <c r="R4138" i="1"/>
  <c r="S4138" i="1"/>
  <c r="T4138" i="1"/>
  <c r="U4138" i="1"/>
  <c r="V4138" i="1" s="1"/>
  <c r="W4138" i="1"/>
  <c r="X4138" i="1" s="1"/>
  <c r="AA4138" i="1"/>
  <c r="AB4138" i="1"/>
  <c r="AC4138" i="1"/>
  <c r="AD4138" i="1"/>
  <c r="AF4138" i="1" s="1"/>
  <c r="AM4138" i="1"/>
  <c r="AO4138" i="1"/>
  <c r="AQ4138" i="1"/>
  <c r="AR4138" i="1"/>
  <c r="N4139" i="1"/>
  <c r="O4139" i="1"/>
  <c r="Q4139" i="1"/>
  <c r="R4139" i="1"/>
  <c r="S4139" i="1"/>
  <c r="T4139" i="1"/>
  <c r="U4139" i="1"/>
  <c r="V4139" i="1" s="1"/>
  <c r="W4139" i="1"/>
  <c r="X4139" i="1"/>
  <c r="AA4139" i="1"/>
  <c r="AB4139" i="1"/>
  <c r="AQ4139" i="1" s="1"/>
  <c r="AC4139" i="1"/>
  <c r="AD4139" i="1"/>
  <c r="AF4139" i="1"/>
  <c r="AG4139" i="1"/>
  <c r="AI4139" i="1"/>
  <c r="AL4139" i="1"/>
  <c r="AM4139" i="1"/>
  <c r="AO4139" i="1"/>
  <c r="AP4139" i="1"/>
  <c r="AR4139" i="1"/>
  <c r="AS4139" i="1"/>
  <c r="N4140" i="1"/>
  <c r="O4140" i="1"/>
  <c r="Q4140" i="1"/>
  <c r="R4140" i="1"/>
  <c r="S4140" i="1"/>
  <c r="T4140" i="1"/>
  <c r="U4140" i="1"/>
  <c r="V4140" i="1" s="1"/>
  <c r="W4140" i="1"/>
  <c r="X4140" i="1"/>
  <c r="AA4140" i="1"/>
  <c r="AB4140" i="1"/>
  <c r="AC4140" i="1"/>
  <c r="AD4140" i="1"/>
  <c r="AF4140" i="1"/>
  <c r="AG4140" i="1"/>
  <c r="AI4140" i="1"/>
  <c r="AL4140" i="1"/>
  <c r="AM4140" i="1"/>
  <c r="AO4140" i="1"/>
  <c r="AP4140" i="1"/>
  <c r="AQ4140" i="1"/>
  <c r="AR4140" i="1"/>
  <c r="AS4140" i="1"/>
  <c r="O4141" i="1"/>
  <c r="Q4141" i="1"/>
  <c r="R4141" i="1"/>
  <c r="S4141" i="1"/>
  <c r="T4141" i="1"/>
  <c r="U4141" i="1"/>
  <c r="V4141" i="1" s="1"/>
  <c r="W4141" i="1"/>
  <c r="X4141" i="1"/>
  <c r="AA4141" i="1"/>
  <c r="AB4141" i="1"/>
  <c r="AQ4141" i="1" s="1"/>
  <c r="AC4141" i="1"/>
  <c r="AD4141" i="1"/>
  <c r="N4141" i="1" s="1"/>
  <c r="AF4141" i="1"/>
  <c r="AG4141" i="1"/>
  <c r="AI4141" i="1"/>
  <c r="AM4141" i="1"/>
  <c r="AO4141" i="1"/>
  <c r="AP4141" i="1"/>
  <c r="AR4141" i="1"/>
  <c r="AS4141" i="1"/>
  <c r="O4142" i="1"/>
  <c r="AS4142" i="1" s="1"/>
  <c r="Q4142" i="1"/>
  <c r="R4142" i="1"/>
  <c r="S4142" i="1"/>
  <c r="T4142" i="1"/>
  <c r="U4142" i="1"/>
  <c r="V4142" i="1" s="1"/>
  <c r="W4142" i="1"/>
  <c r="X4142" i="1"/>
  <c r="AA4142" i="1"/>
  <c r="AB4142" i="1"/>
  <c r="AC4142" i="1"/>
  <c r="AD4142" i="1"/>
  <c r="N4142" i="1" s="1"/>
  <c r="AF4142" i="1"/>
  <c r="AG4142" i="1"/>
  <c r="AI4142" i="1"/>
  <c r="AM4142" i="1"/>
  <c r="AO4142" i="1"/>
  <c r="AP4142" i="1"/>
  <c r="AQ4142" i="1"/>
  <c r="AR4142" i="1"/>
  <c r="O4143" i="1"/>
  <c r="AS4143" i="1" s="1"/>
  <c r="Q4143" i="1"/>
  <c r="R4143" i="1" s="1"/>
  <c r="S4143" i="1"/>
  <c r="T4143" i="1"/>
  <c r="U4143" i="1"/>
  <c r="V4143" i="1" s="1"/>
  <c r="W4143" i="1"/>
  <c r="X4143" i="1"/>
  <c r="AA4143" i="1"/>
  <c r="AB4143" i="1"/>
  <c r="AQ4143" i="1" s="1"/>
  <c r="AC4143" i="1"/>
  <c r="AD4143" i="1"/>
  <c r="AF4143" i="1"/>
  <c r="AG4143" i="1"/>
  <c r="AI4143" i="1"/>
  <c r="AM4143" i="1"/>
  <c r="AO4143" i="1"/>
  <c r="AP4143" i="1"/>
  <c r="AR4143" i="1"/>
  <c r="O4144" i="1"/>
  <c r="Q4144" i="1"/>
  <c r="R4144" i="1" s="1"/>
  <c r="S4144" i="1"/>
  <c r="T4144" i="1"/>
  <c r="U4144" i="1"/>
  <c r="V4144" i="1" s="1"/>
  <c r="W4144" i="1"/>
  <c r="X4144" i="1"/>
  <c r="AA4144" i="1"/>
  <c r="AB4144" i="1"/>
  <c r="AC4144" i="1"/>
  <c r="AD4144" i="1"/>
  <c r="AF4144" i="1"/>
  <c r="AG4144" i="1"/>
  <c r="AI4144" i="1"/>
  <c r="AM4144" i="1"/>
  <c r="AO4144" i="1"/>
  <c r="AP4144" i="1"/>
  <c r="AQ4144" i="1"/>
  <c r="AR4144" i="1"/>
  <c r="O4145" i="1"/>
  <c r="Q4145" i="1"/>
  <c r="R4145" i="1"/>
  <c r="S4145" i="1"/>
  <c r="T4145" i="1"/>
  <c r="U4145" i="1"/>
  <c r="V4145" i="1" s="1"/>
  <c r="W4145" i="1"/>
  <c r="X4145" i="1" s="1"/>
  <c r="AA4145" i="1"/>
  <c r="AB4145" i="1"/>
  <c r="AQ4145" i="1" s="1"/>
  <c r="AC4145" i="1"/>
  <c r="AD4145" i="1"/>
  <c r="AF4145" i="1" s="1"/>
  <c r="AG4145" i="1"/>
  <c r="AM4145" i="1"/>
  <c r="AO4145" i="1"/>
  <c r="AP4145" i="1"/>
  <c r="AR4145" i="1"/>
  <c r="O4146" i="1"/>
  <c r="Q4146" i="1"/>
  <c r="R4146" i="1"/>
  <c r="S4146" i="1"/>
  <c r="T4146" i="1"/>
  <c r="U4146" i="1"/>
  <c r="V4146" i="1" s="1"/>
  <c r="W4146" i="1"/>
  <c r="X4146" i="1" s="1"/>
  <c r="AA4146" i="1"/>
  <c r="AB4146" i="1"/>
  <c r="AC4146" i="1"/>
  <c r="AD4146" i="1"/>
  <c r="AF4146" i="1" s="1"/>
  <c r="AG4146" i="1"/>
  <c r="AM4146" i="1"/>
  <c r="AO4146" i="1"/>
  <c r="AP4146" i="1"/>
  <c r="AQ4146" i="1"/>
  <c r="AR4146" i="1"/>
  <c r="N4147" i="1"/>
  <c r="O4147" i="1"/>
  <c r="AP4147" i="1" s="1"/>
  <c r="Q4147" i="1"/>
  <c r="R4147" i="1" s="1"/>
  <c r="S4147" i="1"/>
  <c r="T4147" i="1"/>
  <c r="U4147" i="1"/>
  <c r="V4147" i="1" s="1"/>
  <c r="W4147" i="1"/>
  <c r="X4147" i="1"/>
  <c r="AA4147" i="1"/>
  <c r="AB4147" i="1"/>
  <c r="AQ4147" i="1" s="1"/>
  <c r="AC4147" i="1"/>
  <c r="AD4147" i="1"/>
  <c r="AG4147" i="1" s="1"/>
  <c r="AF4147" i="1"/>
  <c r="AL4147" i="1"/>
  <c r="AM4147" i="1"/>
  <c r="AO4147" i="1"/>
  <c r="AR4147" i="1"/>
  <c r="N4148" i="1"/>
  <c r="O4148" i="1"/>
  <c r="AP4148" i="1" s="1"/>
  <c r="Q4148" i="1"/>
  <c r="R4148" i="1" s="1"/>
  <c r="S4148" i="1"/>
  <c r="T4148" i="1"/>
  <c r="U4148" i="1"/>
  <c r="V4148" i="1" s="1"/>
  <c r="W4148" i="1"/>
  <c r="X4148" i="1"/>
  <c r="AA4148" i="1"/>
  <c r="AB4148" i="1"/>
  <c r="AC4148" i="1"/>
  <c r="AD4148" i="1"/>
  <c r="AG4148" i="1" s="1"/>
  <c r="AF4148" i="1"/>
  <c r="AL4148" i="1"/>
  <c r="AM4148" i="1"/>
  <c r="AO4148" i="1"/>
  <c r="AQ4148" i="1"/>
  <c r="AR4148" i="1"/>
  <c r="AS4148" i="1"/>
  <c r="O4149" i="1"/>
  <c r="Q4149" i="1"/>
  <c r="R4149" i="1"/>
  <c r="S4149" i="1"/>
  <c r="T4149" i="1"/>
  <c r="U4149" i="1"/>
  <c r="V4149" i="1" s="1"/>
  <c r="W4149" i="1"/>
  <c r="X4149" i="1" s="1"/>
  <c r="AA4149" i="1"/>
  <c r="AB4149" i="1"/>
  <c r="AQ4149" i="1" s="1"/>
  <c r="AC4149" i="1"/>
  <c r="AD4149" i="1"/>
  <c r="AF4149" i="1" s="1"/>
  <c r="AM4149" i="1"/>
  <c r="AO4149" i="1"/>
  <c r="AR4149" i="1"/>
  <c r="O4150" i="1"/>
  <c r="Q4150" i="1"/>
  <c r="R4150" i="1"/>
  <c r="S4150" i="1"/>
  <c r="T4150" i="1"/>
  <c r="U4150" i="1"/>
  <c r="V4150" i="1" s="1"/>
  <c r="W4150" i="1"/>
  <c r="X4150" i="1" s="1"/>
  <c r="AA4150" i="1"/>
  <c r="AB4150" i="1"/>
  <c r="AC4150" i="1"/>
  <c r="AD4150" i="1"/>
  <c r="AF4150" i="1" s="1"/>
  <c r="AM4150" i="1"/>
  <c r="AO4150" i="1"/>
  <c r="AQ4150" i="1"/>
  <c r="AR4150" i="1"/>
  <c r="N4151" i="1"/>
  <c r="O4151" i="1"/>
  <c r="Q4151" i="1"/>
  <c r="R4151" i="1"/>
  <c r="S4151" i="1"/>
  <c r="T4151" i="1"/>
  <c r="U4151" i="1"/>
  <c r="V4151" i="1" s="1"/>
  <c r="W4151" i="1"/>
  <c r="X4151" i="1"/>
  <c r="AA4151" i="1"/>
  <c r="AB4151" i="1"/>
  <c r="AQ4151" i="1" s="1"/>
  <c r="AC4151" i="1"/>
  <c r="AD4151" i="1"/>
  <c r="AF4151" i="1"/>
  <c r="AG4151" i="1"/>
  <c r="AI4151" i="1"/>
  <c r="AL4151" i="1"/>
  <c r="AM4151" i="1"/>
  <c r="AO4151" i="1"/>
  <c r="AP4151" i="1"/>
  <c r="AR4151" i="1"/>
  <c r="AS4151" i="1"/>
  <c r="N4152" i="1"/>
  <c r="O4152" i="1"/>
  <c r="Q4152" i="1"/>
  <c r="R4152" i="1"/>
  <c r="S4152" i="1"/>
  <c r="T4152" i="1"/>
  <c r="U4152" i="1"/>
  <c r="V4152" i="1" s="1"/>
  <c r="W4152" i="1"/>
  <c r="X4152" i="1"/>
  <c r="AA4152" i="1"/>
  <c r="AB4152" i="1"/>
  <c r="AC4152" i="1"/>
  <c r="AD4152" i="1"/>
  <c r="AF4152" i="1"/>
  <c r="AG4152" i="1"/>
  <c r="AI4152" i="1"/>
  <c r="AL4152" i="1"/>
  <c r="AM4152" i="1"/>
  <c r="AO4152" i="1"/>
  <c r="AP4152" i="1"/>
  <c r="AQ4152" i="1"/>
  <c r="AR4152" i="1"/>
  <c r="AS4152" i="1"/>
  <c r="O4153" i="1"/>
  <c r="Q4153" i="1"/>
  <c r="R4153" i="1"/>
  <c r="S4153" i="1"/>
  <c r="T4153" i="1"/>
  <c r="U4153" i="1"/>
  <c r="V4153" i="1" s="1"/>
  <c r="W4153" i="1"/>
  <c r="X4153" i="1"/>
  <c r="AA4153" i="1"/>
  <c r="AB4153" i="1"/>
  <c r="AQ4153" i="1" s="1"/>
  <c r="AC4153" i="1"/>
  <c r="AD4153" i="1"/>
  <c r="N4153" i="1" s="1"/>
  <c r="AF4153" i="1"/>
  <c r="AG4153" i="1"/>
  <c r="AI4153" i="1"/>
  <c r="AM4153" i="1"/>
  <c r="AO4153" i="1"/>
  <c r="AP4153" i="1"/>
  <c r="AR4153" i="1"/>
  <c r="AS4153" i="1"/>
  <c r="O4154" i="1"/>
  <c r="AS4154" i="1" s="1"/>
  <c r="Q4154" i="1"/>
  <c r="R4154" i="1"/>
  <c r="S4154" i="1"/>
  <c r="T4154" i="1"/>
  <c r="U4154" i="1"/>
  <c r="V4154" i="1" s="1"/>
  <c r="W4154" i="1"/>
  <c r="X4154" i="1"/>
  <c r="AA4154" i="1"/>
  <c r="AB4154" i="1"/>
  <c r="AC4154" i="1"/>
  <c r="AD4154" i="1"/>
  <c r="N4154" i="1" s="1"/>
  <c r="AF4154" i="1"/>
  <c r="AG4154" i="1"/>
  <c r="AI4154" i="1"/>
  <c r="AM4154" i="1"/>
  <c r="AO4154" i="1"/>
  <c r="AP4154" i="1"/>
  <c r="AQ4154" i="1"/>
  <c r="AR4154" i="1"/>
  <c r="O4155" i="1"/>
  <c r="AS4155" i="1" s="1"/>
  <c r="Q4155" i="1"/>
  <c r="R4155" i="1" s="1"/>
  <c r="S4155" i="1"/>
  <c r="T4155" i="1"/>
  <c r="U4155" i="1"/>
  <c r="V4155" i="1" s="1"/>
  <c r="W4155" i="1"/>
  <c r="X4155" i="1"/>
  <c r="AA4155" i="1"/>
  <c r="AB4155" i="1"/>
  <c r="AQ4155" i="1" s="1"/>
  <c r="AC4155" i="1"/>
  <c r="AD4155" i="1"/>
  <c r="AF4155" i="1"/>
  <c r="AG4155" i="1"/>
  <c r="AI4155" i="1"/>
  <c r="AM4155" i="1"/>
  <c r="AO4155" i="1"/>
  <c r="AP4155" i="1"/>
  <c r="AR4155" i="1"/>
  <c r="O4156" i="1"/>
  <c r="Q4156" i="1"/>
  <c r="R4156" i="1" s="1"/>
  <c r="S4156" i="1"/>
  <c r="T4156" i="1"/>
  <c r="U4156" i="1"/>
  <c r="V4156" i="1" s="1"/>
  <c r="W4156" i="1"/>
  <c r="X4156" i="1"/>
  <c r="AA4156" i="1"/>
  <c r="AB4156" i="1"/>
  <c r="AC4156" i="1"/>
  <c r="AD4156" i="1"/>
  <c r="AF4156" i="1"/>
  <c r="AG4156" i="1"/>
  <c r="AI4156" i="1"/>
  <c r="AM4156" i="1"/>
  <c r="AO4156" i="1"/>
  <c r="AP4156" i="1"/>
  <c r="AQ4156" i="1"/>
  <c r="AR4156" i="1"/>
  <c r="O4157" i="1"/>
  <c r="Q4157" i="1"/>
  <c r="R4157" i="1"/>
  <c r="S4157" i="1"/>
  <c r="T4157" i="1"/>
  <c r="U4157" i="1"/>
  <c r="V4157" i="1" s="1"/>
  <c r="W4157" i="1"/>
  <c r="X4157" i="1" s="1"/>
  <c r="AA4157" i="1"/>
  <c r="AB4157" i="1"/>
  <c r="AQ4157" i="1" s="1"/>
  <c r="AC4157" i="1"/>
  <c r="AD4157" i="1"/>
  <c r="AF4157" i="1" s="1"/>
  <c r="AG4157" i="1"/>
  <c r="AM4157" i="1"/>
  <c r="AO4157" i="1"/>
  <c r="AP4157" i="1"/>
  <c r="AR4157" i="1"/>
  <c r="O4158" i="1"/>
  <c r="Q4158" i="1"/>
  <c r="R4158" i="1"/>
  <c r="S4158" i="1"/>
  <c r="T4158" i="1"/>
  <c r="U4158" i="1"/>
  <c r="V4158" i="1" s="1"/>
  <c r="W4158" i="1"/>
  <c r="X4158" i="1" s="1"/>
  <c r="AA4158" i="1"/>
  <c r="AB4158" i="1"/>
  <c r="AC4158" i="1"/>
  <c r="AD4158" i="1"/>
  <c r="AF4158" i="1" s="1"/>
  <c r="AG4158" i="1"/>
  <c r="AM4158" i="1"/>
  <c r="AO4158" i="1"/>
  <c r="AP4158" i="1"/>
  <c r="AQ4158" i="1"/>
  <c r="AR4158" i="1"/>
  <c r="N4159" i="1"/>
  <c r="O4159" i="1"/>
  <c r="AP4159" i="1" s="1"/>
  <c r="Q4159" i="1"/>
  <c r="R4159" i="1" s="1"/>
  <c r="S4159" i="1"/>
  <c r="T4159" i="1"/>
  <c r="U4159" i="1"/>
  <c r="V4159" i="1" s="1"/>
  <c r="W4159" i="1"/>
  <c r="X4159" i="1"/>
  <c r="AA4159" i="1"/>
  <c r="AB4159" i="1"/>
  <c r="AQ4159" i="1" s="1"/>
  <c r="AC4159" i="1"/>
  <c r="AD4159" i="1"/>
  <c r="AG4159" i="1" s="1"/>
  <c r="AF4159" i="1"/>
  <c r="AL4159" i="1"/>
  <c r="AM4159" i="1"/>
  <c r="AO4159" i="1"/>
  <c r="AR4159" i="1"/>
  <c r="N4160" i="1"/>
  <c r="O4160" i="1"/>
  <c r="AP4160" i="1" s="1"/>
  <c r="Q4160" i="1"/>
  <c r="R4160" i="1" s="1"/>
  <c r="S4160" i="1"/>
  <c r="T4160" i="1"/>
  <c r="U4160" i="1"/>
  <c r="V4160" i="1" s="1"/>
  <c r="W4160" i="1"/>
  <c r="X4160" i="1"/>
  <c r="AA4160" i="1"/>
  <c r="AB4160" i="1"/>
  <c r="AC4160" i="1"/>
  <c r="AD4160" i="1"/>
  <c r="AG4160" i="1" s="1"/>
  <c r="AF4160" i="1"/>
  <c r="AL4160" i="1"/>
  <c r="AM4160" i="1"/>
  <c r="AO4160" i="1"/>
  <c r="AQ4160" i="1"/>
  <c r="AR4160" i="1"/>
  <c r="AS4160" i="1"/>
  <c r="O4161" i="1"/>
  <c r="Q4161" i="1"/>
  <c r="R4161" i="1"/>
  <c r="S4161" i="1"/>
  <c r="T4161" i="1"/>
  <c r="U4161" i="1"/>
  <c r="V4161" i="1" s="1"/>
  <c r="W4161" i="1"/>
  <c r="X4161" i="1" s="1"/>
  <c r="AA4161" i="1"/>
  <c r="AB4161" i="1"/>
  <c r="AQ4161" i="1" s="1"/>
  <c r="AC4161" i="1"/>
  <c r="AD4161" i="1"/>
  <c r="AF4161" i="1" s="1"/>
  <c r="AM4161" i="1"/>
  <c r="AO4161" i="1"/>
  <c r="AR4161" i="1"/>
  <c r="O4162" i="1"/>
  <c r="Q4162" i="1"/>
  <c r="R4162" i="1"/>
  <c r="S4162" i="1"/>
  <c r="T4162" i="1"/>
  <c r="U4162" i="1"/>
  <c r="V4162" i="1" s="1"/>
  <c r="W4162" i="1"/>
  <c r="X4162" i="1" s="1"/>
  <c r="AA4162" i="1"/>
  <c r="AB4162" i="1"/>
  <c r="AC4162" i="1"/>
  <c r="AD4162" i="1"/>
  <c r="AF4162" i="1" s="1"/>
  <c r="AM4162" i="1"/>
  <c r="AO4162" i="1"/>
  <c r="AQ4162" i="1"/>
  <c r="AR4162" i="1"/>
  <c r="N4163" i="1"/>
  <c r="O4163" i="1"/>
  <c r="Q4163" i="1"/>
  <c r="R4163" i="1"/>
  <c r="S4163" i="1"/>
  <c r="T4163" i="1"/>
  <c r="U4163" i="1"/>
  <c r="V4163" i="1" s="1"/>
  <c r="W4163" i="1"/>
  <c r="X4163" i="1"/>
  <c r="AA4163" i="1"/>
  <c r="AB4163" i="1"/>
  <c r="AQ4163" i="1" s="1"/>
  <c r="AC4163" i="1"/>
  <c r="AD4163" i="1"/>
  <c r="AF4163" i="1"/>
  <c r="AG4163" i="1"/>
  <c r="AI4163" i="1"/>
  <c r="AL4163" i="1"/>
  <c r="AM4163" i="1"/>
  <c r="AO4163" i="1"/>
  <c r="AP4163" i="1"/>
  <c r="AR4163" i="1"/>
  <c r="AS4163" i="1"/>
  <c r="N4164" i="1"/>
  <c r="O4164" i="1"/>
  <c r="Q4164" i="1"/>
  <c r="R4164" i="1"/>
  <c r="S4164" i="1"/>
  <c r="T4164" i="1"/>
  <c r="U4164" i="1"/>
  <c r="V4164" i="1" s="1"/>
  <c r="W4164" i="1"/>
  <c r="X4164" i="1"/>
  <c r="AA4164" i="1"/>
  <c r="AB4164" i="1"/>
  <c r="AC4164" i="1"/>
  <c r="AD4164" i="1"/>
  <c r="AF4164" i="1"/>
  <c r="AG4164" i="1"/>
  <c r="AI4164" i="1"/>
  <c r="AL4164" i="1"/>
  <c r="AM4164" i="1"/>
  <c r="AO4164" i="1"/>
  <c r="AP4164" i="1"/>
  <c r="AQ4164" i="1"/>
  <c r="AR4164" i="1"/>
  <c r="AS4164" i="1"/>
  <c r="O4165" i="1"/>
  <c r="Q4165" i="1"/>
  <c r="R4165" i="1"/>
  <c r="S4165" i="1"/>
  <c r="T4165" i="1"/>
  <c r="U4165" i="1"/>
  <c r="V4165" i="1" s="1"/>
  <c r="W4165" i="1"/>
  <c r="X4165" i="1"/>
  <c r="AA4165" i="1"/>
  <c r="AB4165" i="1"/>
  <c r="AQ4165" i="1" s="1"/>
  <c r="AC4165" i="1"/>
  <c r="AD4165" i="1"/>
  <c r="N4165" i="1" s="1"/>
  <c r="AF4165" i="1"/>
  <c r="AG4165" i="1"/>
  <c r="AI4165" i="1"/>
  <c r="AM4165" i="1"/>
  <c r="AO4165" i="1"/>
  <c r="AP4165" i="1"/>
  <c r="AR4165" i="1"/>
  <c r="AS4165" i="1"/>
  <c r="O4166" i="1"/>
  <c r="AS4166" i="1" s="1"/>
  <c r="Q4166" i="1"/>
  <c r="R4166" i="1"/>
  <c r="S4166" i="1"/>
  <c r="T4166" i="1"/>
  <c r="U4166" i="1"/>
  <c r="V4166" i="1" s="1"/>
  <c r="W4166" i="1"/>
  <c r="X4166" i="1"/>
  <c r="AA4166" i="1"/>
  <c r="AB4166" i="1"/>
  <c r="AC4166" i="1"/>
  <c r="AD4166" i="1"/>
  <c r="N4166" i="1" s="1"/>
  <c r="AF4166" i="1"/>
  <c r="AG4166" i="1"/>
  <c r="AI4166" i="1"/>
  <c r="AM4166" i="1"/>
  <c r="AO4166" i="1"/>
  <c r="AP4166" i="1"/>
  <c r="AQ4166" i="1"/>
  <c r="AR4166" i="1"/>
  <c r="O4167" i="1"/>
  <c r="AS4167" i="1" s="1"/>
  <c r="Q4167" i="1"/>
  <c r="R4167" i="1" s="1"/>
  <c r="S4167" i="1"/>
  <c r="T4167" i="1"/>
  <c r="U4167" i="1"/>
  <c r="V4167" i="1" s="1"/>
  <c r="W4167" i="1"/>
  <c r="X4167" i="1"/>
  <c r="AA4167" i="1"/>
  <c r="AB4167" i="1"/>
  <c r="AQ4167" i="1" s="1"/>
  <c r="AC4167" i="1"/>
  <c r="AD4167" i="1"/>
  <c r="AF4167" i="1"/>
  <c r="AG4167" i="1"/>
  <c r="AI4167" i="1"/>
  <c r="AM4167" i="1"/>
  <c r="AO4167" i="1"/>
  <c r="AP4167" i="1"/>
  <c r="AR4167" i="1"/>
  <c r="O4168" i="1"/>
  <c r="Q4168" i="1"/>
  <c r="R4168" i="1" s="1"/>
  <c r="S4168" i="1"/>
  <c r="T4168" i="1"/>
  <c r="U4168" i="1"/>
  <c r="V4168" i="1" s="1"/>
  <c r="W4168" i="1"/>
  <c r="X4168" i="1"/>
  <c r="AA4168" i="1"/>
  <c r="AB4168" i="1"/>
  <c r="AC4168" i="1"/>
  <c r="AD4168" i="1"/>
  <c r="AF4168" i="1"/>
  <c r="AG4168" i="1"/>
  <c r="AI4168" i="1"/>
  <c r="AM4168" i="1"/>
  <c r="AO4168" i="1"/>
  <c r="AP4168" i="1"/>
  <c r="AQ4168" i="1"/>
  <c r="AR4168" i="1"/>
  <c r="O4169" i="1"/>
  <c r="Q4169" i="1"/>
  <c r="R4169" i="1"/>
  <c r="S4169" i="1"/>
  <c r="T4169" i="1"/>
  <c r="U4169" i="1"/>
  <c r="V4169" i="1" s="1"/>
  <c r="W4169" i="1"/>
  <c r="X4169" i="1" s="1"/>
  <c r="AA4169" i="1"/>
  <c r="AB4169" i="1"/>
  <c r="AQ4169" i="1" s="1"/>
  <c r="AC4169" i="1"/>
  <c r="AD4169" i="1"/>
  <c r="AF4169" i="1" s="1"/>
  <c r="AG4169" i="1"/>
  <c r="AM4169" i="1"/>
  <c r="AO4169" i="1"/>
  <c r="AP4169" i="1"/>
  <c r="AR4169" i="1"/>
  <c r="O4170" i="1"/>
  <c r="Q4170" i="1"/>
  <c r="R4170" i="1"/>
  <c r="S4170" i="1"/>
  <c r="T4170" i="1"/>
  <c r="U4170" i="1"/>
  <c r="V4170" i="1" s="1"/>
  <c r="W4170" i="1"/>
  <c r="X4170" i="1" s="1"/>
  <c r="AA4170" i="1"/>
  <c r="AB4170" i="1"/>
  <c r="AC4170" i="1"/>
  <c r="AD4170" i="1"/>
  <c r="AF4170" i="1" s="1"/>
  <c r="AG4170" i="1"/>
  <c r="AM4170" i="1"/>
  <c r="AO4170" i="1"/>
  <c r="AP4170" i="1"/>
  <c r="AQ4170" i="1"/>
  <c r="AR4170" i="1"/>
  <c r="N4171" i="1"/>
  <c r="O4171" i="1"/>
  <c r="AP4171" i="1" s="1"/>
  <c r="Q4171" i="1"/>
  <c r="R4171" i="1" s="1"/>
  <c r="S4171" i="1"/>
  <c r="T4171" i="1"/>
  <c r="U4171" i="1"/>
  <c r="V4171" i="1" s="1"/>
  <c r="W4171" i="1"/>
  <c r="X4171" i="1"/>
  <c r="AA4171" i="1"/>
  <c r="AB4171" i="1"/>
  <c r="AQ4171" i="1" s="1"/>
  <c r="AC4171" i="1"/>
  <c r="AD4171" i="1"/>
  <c r="AG4171" i="1" s="1"/>
  <c r="AF4171" i="1"/>
  <c r="AL4171" i="1"/>
  <c r="AM4171" i="1"/>
  <c r="AO4171" i="1"/>
  <c r="AR4171" i="1"/>
  <c r="N4172" i="1"/>
  <c r="O4172" i="1"/>
  <c r="AP4172" i="1" s="1"/>
  <c r="Q4172" i="1"/>
  <c r="R4172" i="1" s="1"/>
  <c r="S4172" i="1"/>
  <c r="T4172" i="1"/>
  <c r="U4172" i="1"/>
  <c r="V4172" i="1" s="1"/>
  <c r="W4172" i="1"/>
  <c r="X4172" i="1"/>
  <c r="AA4172" i="1"/>
  <c r="AB4172" i="1"/>
  <c r="AC4172" i="1"/>
  <c r="AD4172" i="1"/>
  <c r="AG4172" i="1" s="1"/>
  <c r="AF4172" i="1"/>
  <c r="AL4172" i="1"/>
  <c r="AM4172" i="1"/>
  <c r="AO4172" i="1"/>
  <c r="AQ4172" i="1"/>
  <c r="AR4172" i="1"/>
  <c r="AS4172" i="1"/>
  <c r="O4173" i="1"/>
  <c r="Q4173" i="1"/>
  <c r="R4173" i="1"/>
  <c r="S4173" i="1"/>
  <c r="T4173" i="1"/>
  <c r="U4173" i="1"/>
  <c r="V4173" i="1" s="1"/>
  <c r="W4173" i="1"/>
  <c r="X4173" i="1" s="1"/>
  <c r="AA4173" i="1"/>
  <c r="AB4173" i="1"/>
  <c r="AQ4173" i="1" s="1"/>
  <c r="AC4173" i="1"/>
  <c r="AD4173" i="1"/>
  <c r="AF4173" i="1" s="1"/>
  <c r="AM4173" i="1"/>
  <c r="AO4173" i="1"/>
  <c r="AR4173" i="1"/>
  <c r="O4174" i="1"/>
  <c r="Q4174" i="1"/>
  <c r="R4174" i="1"/>
  <c r="S4174" i="1"/>
  <c r="T4174" i="1"/>
  <c r="U4174" i="1"/>
  <c r="V4174" i="1" s="1"/>
  <c r="W4174" i="1"/>
  <c r="X4174" i="1" s="1"/>
  <c r="AA4174" i="1"/>
  <c r="AB4174" i="1"/>
  <c r="AC4174" i="1"/>
  <c r="AD4174" i="1"/>
  <c r="AF4174" i="1" s="1"/>
  <c r="AM4174" i="1"/>
  <c r="AO4174" i="1"/>
  <c r="AQ4174" i="1"/>
  <c r="AR4174" i="1"/>
  <c r="N4175" i="1"/>
  <c r="O4175" i="1"/>
  <c r="Q4175" i="1"/>
  <c r="R4175" i="1"/>
  <c r="S4175" i="1"/>
  <c r="T4175" i="1"/>
  <c r="U4175" i="1"/>
  <c r="V4175" i="1" s="1"/>
  <c r="W4175" i="1"/>
  <c r="X4175" i="1"/>
  <c r="AA4175" i="1"/>
  <c r="AB4175" i="1"/>
  <c r="AQ4175" i="1" s="1"/>
  <c r="AC4175" i="1"/>
  <c r="AD4175" i="1"/>
  <c r="AF4175" i="1"/>
  <c r="AG4175" i="1"/>
  <c r="AI4175" i="1"/>
  <c r="AL4175" i="1"/>
  <c r="AM4175" i="1"/>
  <c r="AO4175" i="1"/>
  <c r="AP4175" i="1"/>
  <c r="AR4175" i="1"/>
  <c r="AS4175" i="1"/>
  <c r="N4176" i="1"/>
  <c r="O4176" i="1"/>
  <c r="Q4176" i="1"/>
  <c r="R4176" i="1"/>
  <c r="S4176" i="1"/>
  <c r="T4176" i="1"/>
  <c r="U4176" i="1"/>
  <c r="V4176" i="1" s="1"/>
  <c r="W4176" i="1"/>
  <c r="X4176" i="1"/>
  <c r="AA4176" i="1"/>
  <c r="AB4176" i="1"/>
  <c r="AC4176" i="1"/>
  <c r="AD4176" i="1"/>
  <c r="AF4176" i="1"/>
  <c r="AG4176" i="1"/>
  <c r="AI4176" i="1"/>
  <c r="AL4176" i="1"/>
  <c r="AM4176" i="1"/>
  <c r="AO4176" i="1"/>
  <c r="AP4176" i="1"/>
  <c r="AQ4176" i="1"/>
  <c r="AR4176" i="1"/>
  <c r="AS4176" i="1"/>
  <c r="O4177" i="1"/>
  <c r="Q4177" i="1"/>
  <c r="R4177" i="1"/>
  <c r="S4177" i="1"/>
  <c r="T4177" i="1"/>
  <c r="U4177" i="1"/>
  <c r="V4177" i="1" s="1"/>
  <c r="W4177" i="1"/>
  <c r="X4177" i="1"/>
  <c r="AA4177" i="1"/>
  <c r="AB4177" i="1"/>
  <c r="AQ4177" i="1" s="1"/>
  <c r="AC4177" i="1"/>
  <c r="AD4177" i="1"/>
  <c r="N4177" i="1" s="1"/>
  <c r="AF4177" i="1"/>
  <c r="AG4177" i="1"/>
  <c r="AI4177" i="1"/>
  <c r="AM4177" i="1"/>
  <c r="AO4177" i="1"/>
  <c r="AP4177" i="1"/>
  <c r="AR4177" i="1"/>
  <c r="AS4177" i="1"/>
  <c r="O4178" i="1"/>
  <c r="AS4178" i="1" s="1"/>
  <c r="Q4178" i="1"/>
  <c r="R4178" i="1"/>
  <c r="S4178" i="1"/>
  <c r="T4178" i="1"/>
  <c r="U4178" i="1"/>
  <c r="V4178" i="1" s="1"/>
  <c r="W4178" i="1"/>
  <c r="X4178" i="1"/>
  <c r="AA4178" i="1"/>
  <c r="AB4178" i="1"/>
  <c r="AC4178" i="1"/>
  <c r="AD4178" i="1"/>
  <c r="N4178" i="1" s="1"/>
  <c r="AF4178" i="1"/>
  <c r="AG4178" i="1"/>
  <c r="AI4178" i="1"/>
  <c r="AM4178" i="1"/>
  <c r="AO4178" i="1"/>
  <c r="AP4178" i="1"/>
  <c r="AQ4178" i="1"/>
  <c r="AR4178" i="1"/>
  <c r="O4179" i="1"/>
  <c r="AS4179" i="1" s="1"/>
  <c r="Q4179" i="1"/>
  <c r="R4179" i="1" s="1"/>
  <c r="S4179" i="1"/>
  <c r="T4179" i="1"/>
  <c r="U4179" i="1"/>
  <c r="V4179" i="1" s="1"/>
  <c r="W4179" i="1"/>
  <c r="X4179" i="1"/>
  <c r="AA4179" i="1"/>
  <c r="AB4179" i="1"/>
  <c r="AQ4179" i="1" s="1"/>
  <c r="AC4179" i="1"/>
  <c r="AD4179" i="1"/>
  <c r="AF4179" i="1"/>
  <c r="AG4179" i="1"/>
  <c r="AI4179" i="1"/>
  <c r="AM4179" i="1"/>
  <c r="AO4179" i="1"/>
  <c r="AP4179" i="1"/>
  <c r="AR4179" i="1"/>
  <c r="O4180" i="1"/>
  <c r="Q4180" i="1"/>
  <c r="R4180" i="1" s="1"/>
  <c r="S4180" i="1"/>
  <c r="T4180" i="1"/>
  <c r="U4180" i="1"/>
  <c r="V4180" i="1" s="1"/>
  <c r="W4180" i="1"/>
  <c r="X4180" i="1"/>
  <c r="AA4180" i="1"/>
  <c r="AB4180" i="1"/>
  <c r="AC4180" i="1"/>
  <c r="AD4180" i="1"/>
  <c r="AF4180" i="1"/>
  <c r="AG4180" i="1"/>
  <c r="AI4180" i="1"/>
  <c r="AM4180" i="1"/>
  <c r="AO4180" i="1"/>
  <c r="AP4180" i="1"/>
  <c r="AQ4180" i="1"/>
  <c r="AR4180" i="1"/>
  <c r="O4181" i="1"/>
  <c r="Q4181" i="1"/>
  <c r="R4181" i="1"/>
  <c r="S4181" i="1"/>
  <c r="T4181" i="1"/>
  <c r="U4181" i="1"/>
  <c r="V4181" i="1" s="1"/>
  <c r="W4181" i="1"/>
  <c r="X4181" i="1" s="1"/>
  <c r="AA4181" i="1"/>
  <c r="AB4181" i="1"/>
  <c r="AQ4181" i="1" s="1"/>
  <c r="AC4181" i="1"/>
  <c r="AD4181" i="1"/>
  <c r="AF4181" i="1" s="1"/>
  <c r="AG4181" i="1"/>
  <c r="AM4181" i="1"/>
  <c r="AO4181" i="1"/>
  <c r="AP4181" i="1"/>
  <c r="AR4181" i="1"/>
  <c r="O4182" i="1"/>
  <c r="Q4182" i="1"/>
  <c r="R4182" i="1"/>
  <c r="S4182" i="1"/>
  <c r="T4182" i="1"/>
  <c r="U4182" i="1"/>
  <c r="V4182" i="1" s="1"/>
  <c r="W4182" i="1"/>
  <c r="X4182" i="1" s="1"/>
  <c r="AA4182" i="1"/>
  <c r="AB4182" i="1"/>
  <c r="AC4182" i="1"/>
  <c r="AD4182" i="1"/>
  <c r="AF4182" i="1" s="1"/>
  <c r="AG4182" i="1"/>
  <c r="AM4182" i="1"/>
  <c r="AO4182" i="1"/>
  <c r="AP4182" i="1"/>
  <c r="AQ4182" i="1"/>
  <c r="AR4182" i="1"/>
  <c r="N4183" i="1"/>
  <c r="O4183" i="1"/>
  <c r="AP4183" i="1" s="1"/>
  <c r="Q4183" i="1"/>
  <c r="R4183" i="1" s="1"/>
  <c r="S4183" i="1"/>
  <c r="T4183" i="1"/>
  <c r="U4183" i="1"/>
  <c r="V4183" i="1" s="1"/>
  <c r="W4183" i="1"/>
  <c r="X4183" i="1"/>
  <c r="AA4183" i="1"/>
  <c r="AB4183" i="1"/>
  <c r="AQ4183" i="1" s="1"/>
  <c r="AC4183" i="1"/>
  <c r="AD4183" i="1"/>
  <c r="AG4183" i="1" s="1"/>
  <c r="AF4183" i="1"/>
  <c r="AL4183" i="1"/>
  <c r="AM4183" i="1"/>
  <c r="AO4183" i="1"/>
  <c r="AR4183" i="1"/>
  <c r="N4184" i="1"/>
  <c r="O4184" i="1"/>
  <c r="AP4184" i="1" s="1"/>
  <c r="Q4184" i="1"/>
  <c r="R4184" i="1" s="1"/>
  <c r="S4184" i="1"/>
  <c r="T4184" i="1"/>
  <c r="U4184" i="1"/>
  <c r="V4184" i="1" s="1"/>
  <c r="W4184" i="1"/>
  <c r="X4184" i="1"/>
  <c r="AA4184" i="1"/>
  <c r="AB4184" i="1"/>
  <c r="AC4184" i="1"/>
  <c r="AD4184" i="1"/>
  <c r="AG4184" i="1" s="1"/>
  <c r="AF4184" i="1"/>
  <c r="AL4184" i="1"/>
  <c r="AM4184" i="1"/>
  <c r="AO4184" i="1"/>
  <c r="AQ4184" i="1"/>
  <c r="AR4184" i="1"/>
  <c r="AS4184" i="1"/>
  <c r="O4185" i="1"/>
  <c r="Q4185" i="1"/>
  <c r="R4185" i="1"/>
  <c r="S4185" i="1"/>
  <c r="T4185" i="1"/>
  <c r="U4185" i="1"/>
  <c r="V4185" i="1" s="1"/>
  <c r="W4185" i="1"/>
  <c r="X4185" i="1" s="1"/>
  <c r="AA4185" i="1"/>
  <c r="AB4185" i="1"/>
  <c r="AQ4185" i="1" s="1"/>
  <c r="AC4185" i="1"/>
  <c r="AD4185" i="1"/>
  <c r="AF4185" i="1" s="1"/>
  <c r="AM4185" i="1"/>
  <c r="AO4185" i="1"/>
  <c r="AR4185" i="1"/>
  <c r="O4186" i="1"/>
  <c r="Q4186" i="1"/>
  <c r="R4186" i="1"/>
  <c r="S4186" i="1"/>
  <c r="T4186" i="1"/>
  <c r="U4186" i="1"/>
  <c r="V4186" i="1" s="1"/>
  <c r="W4186" i="1"/>
  <c r="X4186" i="1" s="1"/>
  <c r="AA4186" i="1"/>
  <c r="AB4186" i="1"/>
  <c r="AC4186" i="1"/>
  <c r="AD4186" i="1"/>
  <c r="AF4186" i="1" s="1"/>
  <c r="AM4186" i="1"/>
  <c r="AO4186" i="1"/>
  <c r="AQ4186" i="1"/>
  <c r="AR4186" i="1"/>
  <c r="N4187" i="1"/>
  <c r="O4187" i="1"/>
  <c r="Q4187" i="1"/>
  <c r="R4187" i="1"/>
  <c r="S4187" i="1"/>
  <c r="T4187" i="1"/>
  <c r="U4187" i="1"/>
  <c r="V4187" i="1" s="1"/>
  <c r="W4187" i="1"/>
  <c r="X4187" i="1"/>
  <c r="AA4187" i="1"/>
  <c r="AB4187" i="1"/>
  <c r="AQ4187" i="1" s="1"/>
  <c r="AC4187" i="1"/>
  <c r="AD4187" i="1"/>
  <c r="AF4187" i="1"/>
  <c r="AG4187" i="1"/>
  <c r="AI4187" i="1"/>
  <c r="AL4187" i="1"/>
  <c r="AM4187" i="1"/>
  <c r="AO4187" i="1"/>
  <c r="AP4187" i="1"/>
  <c r="AR4187" i="1"/>
  <c r="AS4187" i="1"/>
  <c r="N4188" i="1"/>
  <c r="O4188" i="1"/>
  <c r="Q4188" i="1"/>
  <c r="R4188" i="1"/>
  <c r="S4188" i="1"/>
  <c r="T4188" i="1"/>
  <c r="U4188" i="1"/>
  <c r="V4188" i="1" s="1"/>
  <c r="W4188" i="1"/>
  <c r="X4188" i="1"/>
  <c r="AA4188" i="1"/>
  <c r="AB4188" i="1"/>
  <c r="AC4188" i="1"/>
  <c r="AD4188" i="1"/>
  <c r="AF4188" i="1"/>
  <c r="AG4188" i="1"/>
  <c r="AI4188" i="1"/>
  <c r="AL4188" i="1"/>
  <c r="AM4188" i="1"/>
  <c r="AO4188" i="1"/>
  <c r="AP4188" i="1"/>
  <c r="AQ4188" i="1"/>
  <c r="AR4188" i="1"/>
  <c r="AS4188" i="1"/>
  <c r="O4189" i="1"/>
  <c r="Q4189" i="1"/>
  <c r="R4189" i="1"/>
  <c r="S4189" i="1"/>
  <c r="T4189" i="1"/>
  <c r="U4189" i="1"/>
  <c r="V4189" i="1" s="1"/>
  <c r="W4189" i="1"/>
  <c r="X4189" i="1"/>
  <c r="AA4189" i="1"/>
  <c r="AB4189" i="1"/>
  <c r="AQ4189" i="1" s="1"/>
  <c r="AC4189" i="1"/>
  <c r="AD4189" i="1"/>
  <c r="N4189" i="1" s="1"/>
  <c r="AF4189" i="1"/>
  <c r="AG4189" i="1"/>
  <c r="AI4189" i="1"/>
  <c r="AM4189" i="1"/>
  <c r="AO4189" i="1"/>
  <c r="AP4189" i="1"/>
  <c r="AR4189" i="1"/>
  <c r="AS4189" i="1"/>
  <c r="O4190" i="1"/>
  <c r="AS4190" i="1" s="1"/>
  <c r="Q4190" i="1"/>
  <c r="R4190" i="1"/>
  <c r="S4190" i="1"/>
  <c r="T4190" i="1"/>
  <c r="U4190" i="1"/>
  <c r="V4190" i="1" s="1"/>
  <c r="W4190" i="1"/>
  <c r="X4190" i="1"/>
  <c r="AA4190" i="1"/>
  <c r="AB4190" i="1"/>
  <c r="AC4190" i="1"/>
  <c r="AD4190" i="1"/>
  <c r="N4190" i="1" s="1"/>
  <c r="AF4190" i="1"/>
  <c r="AG4190" i="1"/>
  <c r="AI4190" i="1"/>
  <c r="AM4190" i="1"/>
  <c r="AO4190" i="1"/>
  <c r="AP4190" i="1"/>
  <c r="AQ4190" i="1"/>
  <c r="AR4190" i="1"/>
  <c r="O4191" i="1"/>
  <c r="AS4191" i="1" s="1"/>
  <c r="Q4191" i="1"/>
  <c r="R4191" i="1" s="1"/>
  <c r="S4191" i="1"/>
  <c r="T4191" i="1"/>
  <c r="U4191" i="1"/>
  <c r="V4191" i="1" s="1"/>
  <c r="W4191" i="1"/>
  <c r="X4191" i="1"/>
  <c r="AA4191" i="1"/>
  <c r="AB4191" i="1"/>
  <c r="AQ4191" i="1" s="1"/>
  <c r="AC4191" i="1"/>
  <c r="AD4191" i="1"/>
  <c r="AF4191" i="1"/>
  <c r="AG4191" i="1"/>
  <c r="AI4191" i="1"/>
  <c r="AM4191" i="1"/>
  <c r="AO4191" i="1"/>
  <c r="AP4191" i="1"/>
  <c r="AR4191" i="1"/>
  <c r="O4192" i="1"/>
  <c r="Q4192" i="1"/>
  <c r="R4192" i="1" s="1"/>
  <c r="S4192" i="1"/>
  <c r="T4192" i="1"/>
  <c r="U4192" i="1"/>
  <c r="V4192" i="1" s="1"/>
  <c r="W4192" i="1"/>
  <c r="X4192" i="1"/>
  <c r="AA4192" i="1"/>
  <c r="AB4192" i="1"/>
  <c r="AC4192" i="1"/>
  <c r="AD4192" i="1"/>
  <c r="AF4192" i="1"/>
  <c r="AG4192" i="1"/>
  <c r="AI4192" i="1"/>
  <c r="AM4192" i="1"/>
  <c r="AO4192" i="1"/>
  <c r="AP4192" i="1"/>
  <c r="AQ4192" i="1"/>
  <c r="AR4192" i="1"/>
  <c r="O4193" i="1"/>
  <c r="Q4193" i="1"/>
  <c r="R4193" i="1"/>
  <c r="S4193" i="1"/>
  <c r="T4193" i="1"/>
  <c r="U4193" i="1"/>
  <c r="V4193" i="1" s="1"/>
  <c r="W4193" i="1"/>
  <c r="X4193" i="1" s="1"/>
  <c r="AA4193" i="1"/>
  <c r="AB4193" i="1"/>
  <c r="AQ4193" i="1" s="1"/>
  <c r="AC4193" i="1"/>
  <c r="AD4193" i="1"/>
  <c r="AF4193" i="1" s="1"/>
  <c r="AG4193" i="1"/>
  <c r="AM4193" i="1"/>
  <c r="AO4193" i="1"/>
  <c r="AP4193" i="1"/>
  <c r="AR4193" i="1"/>
  <c r="O4194" i="1"/>
  <c r="Q4194" i="1"/>
  <c r="R4194" i="1"/>
  <c r="S4194" i="1"/>
  <c r="T4194" i="1"/>
  <c r="U4194" i="1"/>
  <c r="V4194" i="1" s="1"/>
  <c r="W4194" i="1"/>
  <c r="X4194" i="1" s="1"/>
  <c r="AA4194" i="1"/>
  <c r="AB4194" i="1"/>
  <c r="AC4194" i="1"/>
  <c r="AD4194" i="1"/>
  <c r="AF4194" i="1" s="1"/>
  <c r="AG4194" i="1"/>
  <c r="AM4194" i="1"/>
  <c r="AO4194" i="1"/>
  <c r="AP4194" i="1"/>
  <c r="AQ4194" i="1"/>
  <c r="AR4194" i="1"/>
  <c r="N4195" i="1"/>
  <c r="O4195" i="1"/>
  <c r="AP4195" i="1" s="1"/>
  <c r="Q4195" i="1"/>
  <c r="R4195" i="1" s="1"/>
  <c r="S4195" i="1"/>
  <c r="T4195" i="1"/>
  <c r="U4195" i="1"/>
  <c r="V4195" i="1" s="1"/>
  <c r="W4195" i="1"/>
  <c r="X4195" i="1"/>
  <c r="AA4195" i="1"/>
  <c r="AB4195" i="1"/>
  <c r="AQ4195" i="1" s="1"/>
  <c r="AC4195" i="1"/>
  <c r="AD4195" i="1"/>
  <c r="AG4195" i="1" s="1"/>
  <c r="AF4195" i="1"/>
  <c r="AL4195" i="1"/>
  <c r="AM4195" i="1"/>
  <c r="AO4195" i="1"/>
  <c r="AR4195" i="1"/>
  <c r="N4196" i="1"/>
  <c r="O4196" i="1"/>
  <c r="AP4196" i="1" s="1"/>
  <c r="Q4196" i="1"/>
  <c r="R4196" i="1" s="1"/>
  <c r="S4196" i="1"/>
  <c r="T4196" i="1"/>
  <c r="U4196" i="1"/>
  <c r="V4196" i="1" s="1"/>
  <c r="W4196" i="1"/>
  <c r="X4196" i="1"/>
  <c r="AA4196" i="1"/>
  <c r="AB4196" i="1"/>
  <c r="AC4196" i="1"/>
  <c r="AD4196" i="1"/>
  <c r="AG4196" i="1" s="1"/>
  <c r="AF4196" i="1"/>
  <c r="AL4196" i="1"/>
  <c r="AM4196" i="1"/>
  <c r="AO4196" i="1"/>
  <c r="AQ4196" i="1"/>
  <c r="AR4196" i="1"/>
  <c r="AS4196" i="1"/>
  <c r="O4197" i="1"/>
  <c r="Q4197" i="1"/>
  <c r="R4197" i="1"/>
  <c r="S4197" i="1"/>
  <c r="T4197" i="1"/>
  <c r="U4197" i="1"/>
  <c r="V4197" i="1" s="1"/>
  <c r="W4197" i="1"/>
  <c r="X4197" i="1" s="1"/>
  <c r="AA4197" i="1"/>
  <c r="AB4197" i="1"/>
  <c r="AQ4197" i="1" s="1"/>
  <c r="AC4197" i="1"/>
  <c r="AD4197" i="1"/>
  <c r="AF4197" i="1" s="1"/>
  <c r="AM4197" i="1"/>
  <c r="AO4197" i="1"/>
  <c r="AR4197" i="1"/>
  <c r="O4198" i="1"/>
  <c r="Q4198" i="1"/>
  <c r="R4198" i="1"/>
  <c r="S4198" i="1"/>
  <c r="T4198" i="1"/>
  <c r="U4198" i="1"/>
  <c r="V4198" i="1" s="1"/>
  <c r="W4198" i="1"/>
  <c r="X4198" i="1" s="1"/>
  <c r="AA4198" i="1"/>
  <c r="AB4198" i="1"/>
  <c r="AC4198" i="1"/>
  <c r="AD4198" i="1"/>
  <c r="AF4198" i="1" s="1"/>
  <c r="AM4198" i="1"/>
  <c r="AO4198" i="1"/>
  <c r="AQ4198" i="1"/>
  <c r="AR4198" i="1"/>
  <c r="N4199" i="1"/>
  <c r="O4199" i="1"/>
  <c r="Q4199" i="1"/>
  <c r="R4199" i="1"/>
  <c r="S4199" i="1"/>
  <c r="T4199" i="1"/>
  <c r="U4199" i="1"/>
  <c r="V4199" i="1" s="1"/>
  <c r="W4199" i="1"/>
  <c r="X4199" i="1"/>
  <c r="AA4199" i="1"/>
  <c r="AB4199" i="1"/>
  <c r="AQ4199" i="1" s="1"/>
  <c r="AC4199" i="1"/>
  <c r="AD4199" i="1"/>
  <c r="AF4199" i="1"/>
  <c r="AG4199" i="1"/>
  <c r="AI4199" i="1"/>
  <c r="AL4199" i="1"/>
  <c r="AM4199" i="1"/>
  <c r="AO4199" i="1"/>
  <c r="AP4199" i="1"/>
  <c r="AR4199" i="1"/>
  <c r="AS4199" i="1"/>
  <c r="N4200" i="1"/>
  <c r="O4200" i="1"/>
  <c r="Q4200" i="1"/>
  <c r="R4200" i="1"/>
  <c r="S4200" i="1"/>
  <c r="T4200" i="1"/>
  <c r="U4200" i="1"/>
  <c r="V4200" i="1" s="1"/>
  <c r="W4200" i="1"/>
  <c r="X4200" i="1"/>
  <c r="AA4200" i="1"/>
  <c r="AB4200" i="1"/>
  <c r="AC4200" i="1"/>
  <c r="AD4200" i="1"/>
  <c r="AF4200" i="1"/>
  <c r="AG4200" i="1"/>
  <c r="AI4200" i="1"/>
  <c r="AL4200" i="1"/>
  <c r="AM4200" i="1"/>
  <c r="AO4200" i="1"/>
  <c r="AP4200" i="1"/>
  <c r="AQ4200" i="1"/>
  <c r="AR4200" i="1"/>
  <c r="AS4200" i="1"/>
  <c r="O4201" i="1"/>
  <c r="Q4201" i="1"/>
  <c r="R4201" i="1"/>
  <c r="S4201" i="1"/>
  <c r="T4201" i="1"/>
  <c r="U4201" i="1"/>
  <c r="V4201" i="1" s="1"/>
  <c r="W4201" i="1"/>
  <c r="X4201" i="1"/>
  <c r="AA4201" i="1"/>
  <c r="AB4201" i="1"/>
  <c r="AQ4201" i="1" s="1"/>
  <c r="AC4201" i="1"/>
  <c r="AD4201" i="1"/>
  <c r="N4201" i="1" s="1"/>
  <c r="AF4201" i="1"/>
  <c r="AG4201" i="1"/>
  <c r="AI4201" i="1"/>
  <c r="AM4201" i="1"/>
  <c r="AO4201" i="1"/>
  <c r="AP4201" i="1"/>
  <c r="AR4201" i="1"/>
  <c r="AS4201" i="1"/>
  <c r="O4202" i="1"/>
  <c r="AS4202" i="1" s="1"/>
  <c r="Q4202" i="1"/>
  <c r="R4202" i="1"/>
  <c r="S4202" i="1"/>
  <c r="T4202" i="1"/>
  <c r="U4202" i="1"/>
  <c r="V4202" i="1" s="1"/>
  <c r="W4202" i="1"/>
  <c r="X4202" i="1"/>
  <c r="AA4202" i="1"/>
  <c r="AB4202" i="1"/>
  <c r="AC4202" i="1"/>
  <c r="AD4202" i="1"/>
  <c r="N4202" i="1" s="1"/>
  <c r="AF4202" i="1"/>
  <c r="AG4202" i="1"/>
  <c r="AI4202" i="1"/>
  <c r="AM4202" i="1"/>
  <c r="AO4202" i="1"/>
  <c r="AP4202" i="1"/>
  <c r="AQ4202" i="1"/>
  <c r="AR4202" i="1"/>
  <c r="O4203" i="1"/>
  <c r="AS4203" i="1" s="1"/>
  <c r="Q4203" i="1"/>
  <c r="R4203" i="1" s="1"/>
  <c r="S4203" i="1"/>
  <c r="T4203" i="1"/>
  <c r="U4203" i="1"/>
  <c r="V4203" i="1" s="1"/>
  <c r="W4203" i="1"/>
  <c r="X4203" i="1"/>
  <c r="AA4203" i="1"/>
  <c r="AB4203" i="1"/>
  <c r="AQ4203" i="1" s="1"/>
  <c r="AC4203" i="1"/>
  <c r="AD4203" i="1"/>
  <c r="AF4203" i="1"/>
  <c r="AG4203" i="1"/>
  <c r="AI4203" i="1"/>
  <c r="AM4203" i="1"/>
  <c r="AO4203" i="1"/>
  <c r="AP4203" i="1"/>
  <c r="AR4203" i="1"/>
  <c r="O4204" i="1"/>
  <c r="Q4204" i="1"/>
  <c r="R4204" i="1" s="1"/>
  <c r="S4204" i="1"/>
  <c r="T4204" i="1"/>
  <c r="U4204" i="1"/>
  <c r="V4204" i="1" s="1"/>
  <c r="W4204" i="1"/>
  <c r="X4204" i="1"/>
  <c r="AA4204" i="1"/>
  <c r="AB4204" i="1"/>
  <c r="AC4204" i="1"/>
  <c r="AD4204" i="1"/>
  <c r="AF4204" i="1"/>
  <c r="AG4204" i="1"/>
  <c r="AI4204" i="1"/>
  <c r="AM4204" i="1"/>
  <c r="AO4204" i="1"/>
  <c r="AP4204" i="1"/>
  <c r="AQ4204" i="1"/>
  <c r="AR4204" i="1"/>
  <c r="O4205" i="1"/>
  <c r="Q4205" i="1"/>
  <c r="R4205" i="1"/>
  <c r="S4205" i="1"/>
  <c r="T4205" i="1"/>
  <c r="U4205" i="1"/>
  <c r="V4205" i="1" s="1"/>
  <c r="W4205" i="1"/>
  <c r="X4205" i="1" s="1"/>
  <c r="AA4205" i="1"/>
  <c r="AB4205" i="1"/>
  <c r="AQ4205" i="1" s="1"/>
  <c r="AC4205" i="1"/>
  <c r="AD4205" i="1"/>
  <c r="AF4205" i="1" s="1"/>
  <c r="AG4205" i="1"/>
  <c r="AM4205" i="1"/>
  <c r="AO4205" i="1"/>
  <c r="AP4205" i="1"/>
  <c r="AR4205" i="1"/>
  <c r="O4206" i="1"/>
  <c r="Q4206" i="1"/>
  <c r="R4206" i="1"/>
  <c r="S4206" i="1"/>
  <c r="T4206" i="1"/>
  <c r="U4206" i="1"/>
  <c r="V4206" i="1" s="1"/>
  <c r="W4206" i="1"/>
  <c r="X4206" i="1" s="1"/>
  <c r="AA4206" i="1"/>
  <c r="AB4206" i="1"/>
  <c r="AC4206" i="1"/>
  <c r="AD4206" i="1"/>
  <c r="AF4206" i="1" s="1"/>
  <c r="AG4206" i="1"/>
  <c r="AM4206" i="1"/>
  <c r="AO4206" i="1"/>
  <c r="AP4206" i="1"/>
  <c r="AQ4206" i="1"/>
  <c r="AR4206" i="1"/>
  <c r="N4207" i="1"/>
  <c r="O4207" i="1"/>
  <c r="AP4207" i="1" s="1"/>
  <c r="Q4207" i="1"/>
  <c r="R4207" i="1" s="1"/>
  <c r="S4207" i="1"/>
  <c r="T4207" i="1"/>
  <c r="U4207" i="1"/>
  <c r="V4207" i="1" s="1"/>
  <c r="W4207" i="1"/>
  <c r="X4207" i="1"/>
  <c r="AA4207" i="1"/>
  <c r="AB4207" i="1"/>
  <c r="AQ4207" i="1" s="1"/>
  <c r="AC4207" i="1"/>
  <c r="AD4207" i="1"/>
  <c r="AG4207" i="1" s="1"/>
  <c r="AF4207" i="1"/>
  <c r="AL4207" i="1"/>
  <c r="AM4207" i="1"/>
  <c r="AO4207" i="1"/>
  <c r="AR4207" i="1"/>
  <c r="N4208" i="1"/>
  <c r="O4208" i="1"/>
  <c r="AP4208" i="1" s="1"/>
  <c r="Q4208" i="1"/>
  <c r="R4208" i="1" s="1"/>
  <c r="S4208" i="1"/>
  <c r="T4208" i="1"/>
  <c r="U4208" i="1"/>
  <c r="V4208" i="1" s="1"/>
  <c r="W4208" i="1"/>
  <c r="X4208" i="1"/>
  <c r="AA4208" i="1"/>
  <c r="AB4208" i="1"/>
  <c r="AC4208" i="1"/>
  <c r="AD4208" i="1"/>
  <c r="AG4208" i="1" s="1"/>
  <c r="AF4208" i="1"/>
  <c r="AL4208" i="1"/>
  <c r="AM4208" i="1"/>
  <c r="AO4208" i="1"/>
  <c r="AQ4208" i="1"/>
  <c r="AR4208" i="1"/>
  <c r="AS4208" i="1"/>
  <c r="O4209" i="1"/>
  <c r="Q4209" i="1"/>
  <c r="R4209" i="1"/>
  <c r="S4209" i="1"/>
  <c r="T4209" i="1"/>
  <c r="U4209" i="1"/>
  <c r="V4209" i="1" s="1"/>
  <c r="W4209" i="1"/>
  <c r="X4209" i="1" s="1"/>
  <c r="AA4209" i="1"/>
  <c r="AB4209" i="1"/>
  <c r="AQ4209" i="1" s="1"/>
  <c r="AC4209" i="1"/>
  <c r="AD4209" i="1"/>
  <c r="AF4209" i="1" s="1"/>
  <c r="AM4209" i="1"/>
  <c r="AO4209" i="1"/>
  <c r="AR4209" i="1"/>
  <c r="O4210" i="1"/>
  <c r="Q4210" i="1"/>
  <c r="R4210" i="1"/>
  <c r="S4210" i="1"/>
  <c r="T4210" i="1"/>
  <c r="U4210" i="1"/>
  <c r="V4210" i="1" s="1"/>
  <c r="W4210" i="1"/>
  <c r="X4210" i="1" s="1"/>
  <c r="AA4210" i="1"/>
  <c r="AB4210" i="1"/>
  <c r="AC4210" i="1"/>
  <c r="AD4210" i="1"/>
  <c r="AF4210" i="1" s="1"/>
  <c r="AM4210" i="1"/>
  <c r="AO4210" i="1"/>
  <c r="AQ4210" i="1"/>
  <c r="AR4210" i="1"/>
  <c r="N4211" i="1"/>
  <c r="O4211" i="1"/>
  <c r="Q4211" i="1"/>
  <c r="R4211" i="1"/>
  <c r="S4211" i="1"/>
  <c r="T4211" i="1"/>
  <c r="U4211" i="1"/>
  <c r="V4211" i="1" s="1"/>
  <c r="W4211" i="1"/>
  <c r="X4211" i="1"/>
  <c r="AA4211" i="1"/>
  <c r="AB4211" i="1"/>
  <c r="AQ4211" i="1" s="1"/>
  <c r="AC4211" i="1"/>
  <c r="AD4211" i="1"/>
  <c r="AF4211" i="1"/>
  <c r="AG4211" i="1"/>
  <c r="AI4211" i="1"/>
  <c r="AL4211" i="1"/>
  <c r="AM4211" i="1"/>
  <c r="AO4211" i="1"/>
  <c r="AP4211" i="1"/>
  <c r="AR4211" i="1"/>
  <c r="AS4211" i="1"/>
  <c r="N4212" i="1"/>
  <c r="O4212" i="1"/>
  <c r="Q4212" i="1"/>
  <c r="R4212" i="1"/>
  <c r="S4212" i="1"/>
  <c r="T4212" i="1"/>
  <c r="U4212" i="1"/>
  <c r="V4212" i="1" s="1"/>
  <c r="W4212" i="1"/>
  <c r="X4212" i="1"/>
  <c r="AA4212" i="1"/>
  <c r="AB4212" i="1"/>
  <c r="AC4212" i="1"/>
  <c r="AD4212" i="1"/>
  <c r="AF4212" i="1"/>
  <c r="AG4212" i="1"/>
  <c r="AI4212" i="1"/>
  <c r="AL4212" i="1"/>
  <c r="AM4212" i="1"/>
  <c r="AO4212" i="1"/>
  <c r="AP4212" i="1"/>
  <c r="AQ4212" i="1"/>
  <c r="AR4212" i="1"/>
  <c r="AS4212" i="1"/>
  <c r="O4213" i="1"/>
  <c r="Q4213" i="1"/>
  <c r="R4213" i="1"/>
  <c r="S4213" i="1"/>
  <c r="T4213" i="1"/>
  <c r="U4213" i="1"/>
  <c r="V4213" i="1" s="1"/>
  <c r="W4213" i="1"/>
  <c r="X4213" i="1"/>
  <c r="AA4213" i="1"/>
  <c r="AB4213" i="1"/>
  <c r="AQ4213" i="1" s="1"/>
  <c r="AC4213" i="1"/>
  <c r="AD4213" i="1"/>
  <c r="N4213" i="1" s="1"/>
  <c r="AF4213" i="1"/>
  <c r="AG4213" i="1"/>
  <c r="AI4213" i="1"/>
  <c r="AM4213" i="1"/>
  <c r="AO4213" i="1"/>
  <c r="AP4213" i="1"/>
  <c r="AR4213" i="1"/>
  <c r="AS4213" i="1"/>
  <c r="O4214" i="1"/>
  <c r="AS4214" i="1" s="1"/>
  <c r="Q4214" i="1"/>
  <c r="R4214" i="1"/>
  <c r="S4214" i="1"/>
  <c r="T4214" i="1"/>
  <c r="U4214" i="1"/>
  <c r="V4214" i="1" s="1"/>
  <c r="W4214" i="1"/>
  <c r="X4214" i="1"/>
  <c r="AA4214" i="1"/>
  <c r="AB4214" i="1"/>
  <c r="AC4214" i="1"/>
  <c r="AD4214" i="1"/>
  <c r="N4214" i="1" s="1"/>
  <c r="AF4214" i="1"/>
  <c r="AG4214" i="1"/>
  <c r="AI4214" i="1"/>
  <c r="AM4214" i="1"/>
  <c r="AO4214" i="1"/>
  <c r="AP4214" i="1"/>
  <c r="AQ4214" i="1"/>
  <c r="AR4214" i="1"/>
  <c r="O4215" i="1"/>
  <c r="AS4215" i="1" s="1"/>
  <c r="Q4215" i="1"/>
  <c r="R4215" i="1" s="1"/>
  <c r="S4215" i="1"/>
  <c r="T4215" i="1"/>
  <c r="U4215" i="1"/>
  <c r="V4215" i="1" s="1"/>
  <c r="W4215" i="1"/>
  <c r="X4215" i="1"/>
  <c r="AA4215" i="1"/>
  <c r="AB4215" i="1"/>
  <c r="AQ4215" i="1" s="1"/>
  <c r="AC4215" i="1"/>
  <c r="AD4215" i="1"/>
  <c r="AF4215" i="1"/>
  <c r="AG4215" i="1"/>
  <c r="AI4215" i="1"/>
  <c r="AM4215" i="1"/>
  <c r="AO4215" i="1"/>
  <c r="AP4215" i="1"/>
  <c r="AR4215" i="1"/>
  <c r="O4216" i="1"/>
  <c r="Q4216" i="1"/>
  <c r="R4216" i="1" s="1"/>
  <c r="S4216" i="1"/>
  <c r="T4216" i="1"/>
  <c r="U4216" i="1"/>
  <c r="V4216" i="1" s="1"/>
  <c r="W4216" i="1"/>
  <c r="X4216" i="1"/>
  <c r="AA4216" i="1"/>
  <c r="AB4216" i="1"/>
  <c r="AC4216" i="1"/>
  <c r="AD4216" i="1"/>
  <c r="AF4216" i="1"/>
  <c r="AG4216" i="1"/>
  <c r="AI4216" i="1"/>
  <c r="AM4216" i="1"/>
  <c r="AO4216" i="1"/>
  <c r="AP4216" i="1"/>
  <c r="AQ4216" i="1"/>
  <c r="AR4216" i="1"/>
  <c r="O4217" i="1"/>
  <c r="Q4217" i="1"/>
  <c r="R4217" i="1"/>
  <c r="S4217" i="1"/>
  <c r="T4217" i="1"/>
  <c r="U4217" i="1"/>
  <c r="V4217" i="1" s="1"/>
  <c r="W4217" i="1"/>
  <c r="X4217" i="1" s="1"/>
  <c r="AA4217" i="1"/>
  <c r="AB4217" i="1"/>
  <c r="AQ4217" i="1" s="1"/>
  <c r="AC4217" i="1"/>
  <c r="AD4217" i="1"/>
  <c r="AF4217" i="1" s="1"/>
  <c r="AG4217" i="1"/>
  <c r="AM4217" i="1"/>
  <c r="AO4217" i="1"/>
  <c r="AP4217" i="1"/>
  <c r="AR4217" i="1"/>
  <c r="O4218" i="1"/>
  <c r="Q4218" i="1"/>
  <c r="R4218" i="1"/>
  <c r="S4218" i="1"/>
  <c r="T4218" i="1"/>
  <c r="U4218" i="1"/>
  <c r="V4218" i="1" s="1"/>
  <c r="W4218" i="1"/>
  <c r="X4218" i="1" s="1"/>
  <c r="AA4218" i="1"/>
  <c r="AB4218" i="1"/>
  <c r="AC4218" i="1"/>
  <c r="AD4218" i="1"/>
  <c r="AF4218" i="1" s="1"/>
  <c r="AG4218" i="1"/>
  <c r="AM4218" i="1"/>
  <c r="AO4218" i="1"/>
  <c r="AP4218" i="1"/>
  <c r="AQ4218" i="1"/>
  <c r="AR4218" i="1"/>
  <c r="N4219" i="1"/>
  <c r="O4219" i="1"/>
  <c r="Q4219" i="1"/>
  <c r="R4219" i="1" s="1"/>
  <c r="S4219" i="1"/>
  <c r="T4219" i="1"/>
  <c r="U4219" i="1"/>
  <c r="V4219" i="1" s="1"/>
  <c r="W4219" i="1"/>
  <c r="X4219" i="1"/>
  <c r="AA4219" i="1"/>
  <c r="AB4219" i="1"/>
  <c r="AQ4219" i="1" s="1"/>
  <c r="AC4219" i="1"/>
  <c r="AD4219" i="1"/>
  <c r="AG4219" i="1" s="1"/>
  <c r="AF4219" i="1"/>
  <c r="AL4219" i="1"/>
  <c r="AM4219" i="1"/>
  <c r="AO4219" i="1"/>
  <c r="AR4219" i="1"/>
  <c r="AS4219" i="1"/>
  <c r="M4220" i="1"/>
  <c r="O4220" i="1"/>
  <c r="P4220" i="1" s="1"/>
  <c r="Q4220" i="1"/>
  <c r="R4220" i="1"/>
  <c r="S4220" i="1"/>
  <c r="T4220" i="1"/>
  <c r="U4220" i="1"/>
  <c r="V4220" i="1" s="1"/>
  <c r="W4220" i="1"/>
  <c r="X4220" i="1"/>
  <c r="Y4220" i="1"/>
  <c r="Z4220" i="1" s="1"/>
  <c r="AA4220" i="1"/>
  <c r="AB4220" i="1"/>
  <c r="AC4220" i="1"/>
  <c r="AD4220" i="1"/>
  <c r="AH4220" i="1" s="1"/>
  <c r="AE4220" i="1"/>
  <c r="AF4220" i="1"/>
  <c r="AG4220" i="1"/>
  <c r="AK4220" i="1"/>
  <c r="AL4220" i="1"/>
  <c r="AN4220" i="1" s="1"/>
  <c r="AM4220" i="1"/>
  <c r="AO4220" i="1"/>
  <c r="AQ4220" i="1"/>
  <c r="AR4220" i="1"/>
  <c r="AS4220" i="1"/>
  <c r="N4221" i="1"/>
  <c r="O4221" i="1"/>
  <c r="Y4221" i="1" s="1"/>
  <c r="Z4221" i="1" s="1"/>
  <c r="Q4221" i="1"/>
  <c r="R4221" i="1"/>
  <c r="S4221" i="1"/>
  <c r="T4221" i="1"/>
  <c r="U4221" i="1"/>
  <c r="V4221" i="1" s="1"/>
  <c r="W4221" i="1"/>
  <c r="X4221" i="1"/>
  <c r="AA4221" i="1"/>
  <c r="AB4221" i="1"/>
  <c r="AQ4221" i="1" s="1"/>
  <c r="AD4221" i="1"/>
  <c r="AF4221" i="1"/>
  <c r="AG4221" i="1"/>
  <c r="AH4221" i="1"/>
  <c r="AI4221" i="1"/>
  <c r="AJ4221" i="1" s="1"/>
  <c r="AL4221" i="1"/>
  <c r="AM4221" i="1"/>
  <c r="AP4221" i="1"/>
  <c r="AR4221" i="1"/>
  <c r="O4222" i="1"/>
  <c r="P4222" i="1" s="1"/>
  <c r="Q4222" i="1"/>
  <c r="R4222" i="1" s="1"/>
  <c r="S4222" i="1"/>
  <c r="T4222" i="1"/>
  <c r="U4222" i="1"/>
  <c r="V4222" i="1" s="1"/>
  <c r="W4222" i="1"/>
  <c r="X4222" i="1"/>
  <c r="AA4222" i="1"/>
  <c r="AB4222" i="1"/>
  <c r="AC4222" i="1"/>
  <c r="AD4222" i="1"/>
  <c r="AH4222" i="1" s="1"/>
  <c r="AK4222" i="1"/>
  <c r="AO4222" i="1"/>
  <c r="AP4222" i="1"/>
  <c r="AQ4222" i="1"/>
  <c r="AR4222" i="1"/>
  <c r="O4223" i="1"/>
  <c r="Y4223" i="1" s="1"/>
  <c r="Z4223" i="1" s="1"/>
  <c r="P4223" i="1"/>
  <c r="Q4223" i="1"/>
  <c r="R4223" i="1"/>
  <c r="S4223" i="1"/>
  <c r="T4223" i="1"/>
  <c r="U4223" i="1"/>
  <c r="V4223" i="1"/>
  <c r="W4223" i="1"/>
  <c r="X4223" i="1"/>
  <c r="AA4223" i="1"/>
  <c r="AB4223" i="1"/>
  <c r="AQ4223" i="1" s="1"/>
  <c r="AC4223" i="1"/>
  <c r="AD4223" i="1"/>
  <c r="AG4223" i="1" s="1"/>
  <c r="AF4223" i="1"/>
  <c r="AL4223" i="1"/>
  <c r="AM4223" i="1"/>
  <c r="AP4223" i="1"/>
  <c r="AR4223" i="1"/>
  <c r="AS4223" i="1"/>
  <c r="M4224" i="1"/>
  <c r="O4224" i="1"/>
  <c r="P4224" i="1" s="1"/>
  <c r="Q4224" i="1"/>
  <c r="R4224" i="1"/>
  <c r="S4224" i="1"/>
  <c r="T4224" i="1"/>
  <c r="U4224" i="1"/>
  <c r="V4224" i="1" s="1"/>
  <c r="W4224" i="1"/>
  <c r="X4224" i="1"/>
  <c r="Y4224" i="1"/>
  <c r="Z4224" i="1" s="1"/>
  <c r="AA4224" i="1"/>
  <c r="AB4224" i="1"/>
  <c r="AC4224" i="1"/>
  <c r="AD4224" i="1"/>
  <c r="AH4224" i="1" s="1"/>
  <c r="AE4224" i="1"/>
  <c r="AF4224" i="1"/>
  <c r="AG4224" i="1"/>
  <c r="AK4224" i="1"/>
  <c r="AL4224" i="1"/>
  <c r="AN4224" i="1" s="1"/>
  <c r="AM4224" i="1"/>
  <c r="AO4224" i="1"/>
  <c r="AQ4224" i="1"/>
  <c r="AR4224" i="1"/>
  <c r="AS4224" i="1"/>
  <c r="N4225" i="1"/>
  <c r="O4225" i="1"/>
  <c r="Y4225" i="1" s="1"/>
  <c r="Z4225" i="1" s="1"/>
  <c r="Q4225" i="1"/>
  <c r="R4225" i="1"/>
  <c r="S4225" i="1"/>
  <c r="T4225" i="1"/>
  <c r="U4225" i="1"/>
  <c r="V4225" i="1" s="1"/>
  <c r="W4225" i="1"/>
  <c r="X4225" i="1"/>
  <c r="AA4225" i="1"/>
  <c r="AB4225" i="1"/>
  <c r="AQ4225" i="1" s="1"/>
  <c r="AD4225" i="1"/>
  <c r="AF4225" i="1"/>
  <c r="AG4225" i="1"/>
  <c r="AH4225" i="1"/>
  <c r="AI4225" i="1"/>
  <c r="AJ4225" i="1" s="1"/>
  <c r="AL4225" i="1"/>
  <c r="AM4225" i="1"/>
  <c r="AP4225" i="1"/>
  <c r="AR4225" i="1"/>
  <c r="O4226" i="1"/>
  <c r="P4226" i="1" s="1"/>
  <c r="Q4226" i="1"/>
  <c r="R4226" i="1" s="1"/>
  <c r="S4226" i="1"/>
  <c r="T4226" i="1"/>
  <c r="U4226" i="1"/>
  <c r="V4226" i="1" s="1"/>
  <c r="W4226" i="1"/>
  <c r="X4226" i="1"/>
  <c r="AA4226" i="1"/>
  <c r="AB4226" i="1"/>
  <c r="AC4226" i="1"/>
  <c r="AD4226" i="1"/>
  <c r="AH4226" i="1" s="1"/>
  <c r="AK4226" i="1"/>
  <c r="AO4226" i="1"/>
  <c r="AP4226" i="1"/>
  <c r="AQ4226" i="1"/>
  <c r="AR4226" i="1"/>
  <c r="O4227" i="1"/>
  <c r="Y4227" i="1" s="1"/>
  <c r="Z4227" i="1" s="1"/>
  <c r="P4227" i="1"/>
  <c r="Q4227" i="1"/>
  <c r="R4227" i="1"/>
  <c r="S4227" i="1"/>
  <c r="T4227" i="1"/>
  <c r="U4227" i="1"/>
  <c r="V4227" i="1"/>
  <c r="W4227" i="1"/>
  <c r="X4227" i="1"/>
  <c r="AA4227" i="1"/>
  <c r="AB4227" i="1"/>
  <c r="AQ4227" i="1" s="1"/>
  <c r="AC4227" i="1"/>
  <c r="AD4227" i="1"/>
  <c r="AG4227" i="1" s="1"/>
  <c r="AF4227" i="1"/>
  <c r="AL4227" i="1"/>
  <c r="AM4227" i="1"/>
  <c r="AP4227" i="1"/>
  <c r="AR4227" i="1"/>
  <c r="AS4227" i="1"/>
  <c r="M4228" i="1"/>
  <c r="O4228" i="1"/>
  <c r="P4228" i="1" s="1"/>
  <c r="Q4228" i="1"/>
  <c r="R4228" i="1"/>
  <c r="S4228" i="1"/>
  <c r="T4228" i="1"/>
  <c r="U4228" i="1"/>
  <c r="V4228" i="1" s="1"/>
  <c r="W4228" i="1"/>
  <c r="X4228" i="1"/>
  <c r="Y4228" i="1"/>
  <c r="Z4228" i="1" s="1"/>
  <c r="AA4228" i="1"/>
  <c r="AB4228" i="1"/>
  <c r="AC4228" i="1"/>
  <c r="AD4228" i="1"/>
  <c r="AH4228" i="1" s="1"/>
  <c r="AE4228" i="1"/>
  <c r="AF4228" i="1"/>
  <c r="AG4228" i="1"/>
  <c r="AK4228" i="1"/>
  <c r="AL4228" i="1"/>
  <c r="AN4228" i="1" s="1"/>
  <c r="AM4228" i="1"/>
  <c r="AO4228" i="1"/>
  <c r="AQ4228" i="1"/>
  <c r="AR4228" i="1"/>
  <c r="AS4228" i="1"/>
  <c r="N4229" i="1"/>
  <c r="O4229" i="1"/>
  <c r="Y4229" i="1" s="1"/>
  <c r="Z4229" i="1" s="1"/>
  <c r="Q4229" i="1"/>
  <c r="R4229" i="1"/>
  <c r="S4229" i="1"/>
  <c r="T4229" i="1"/>
  <c r="U4229" i="1"/>
  <c r="V4229" i="1" s="1"/>
  <c r="W4229" i="1"/>
  <c r="X4229" i="1"/>
  <c r="AA4229" i="1"/>
  <c r="AB4229" i="1"/>
  <c r="AQ4229" i="1" s="1"/>
  <c r="AD4229" i="1"/>
  <c r="AF4229" i="1"/>
  <c r="AG4229" i="1"/>
  <c r="AH4229" i="1"/>
  <c r="AI4229" i="1"/>
  <c r="AJ4229" i="1" s="1"/>
  <c r="AL4229" i="1"/>
  <c r="AM4229" i="1"/>
  <c r="AP4229" i="1"/>
  <c r="AR4229" i="1"/>
  <c r="O4230" i="1"/>
  <c r="P4230" i="1" s="1"/>
  <c r="Q4230" i="1"/>
  <c r="R4230" i="1" s="1"/>
  <c r="S4230" i="1"/>
  <c r="T4230" i="1"/>
  <c r="U4230" i="1"/>
  <c r="V4230" i="1" s="1"/>
  <c r="W4230" i="1"/>
  <c r="X4230" i="1"/>
  <c r="AA4230" i="1"/>
  <c r="AB4230" i="1"/>
  <c r="AC4230" i="1"/>
  <c r="AD4230" i="1"/>
  <c r="AH4230" i="1" s="1"/>
  <c r="AK4230" i="1"/>
  <c r="AO4230" i="1"/>
  <c r="AP4230" i="1"/>
  <c r="AQ4230" i="1"/>
  <c r="AR4230" i="1"/>
  <c r="O4231" i="1"/>
  <c r="Y4231" i="1" s="1"/>
  <c r="Z4231" i="1" s="1"/>
  <c r="P4231" i="1"/>
  <c r="Q4231" i="1"/>
  <c r="R4231" i="1"/>
  <c r="S4231" i="1"/>
  <c r="T4231" i="1"/>
  <c r="U4231" i="1"/>
  <c r="V4231" i="1"/>
  <c r="W4231" i="1"/>
  <c r="X4231" i="1"/>
  <c r="AA4231" i="1"/>
  <c r="AB4231" i="1"/>
  <c r="AQ4231" i="1" s="1"/>
  <c r="AC4231" i="1"/>
  <c r="AD4231" i="1"/>
  <c r="AG4231" i="1" s="1"/>
  <c r="AF4231" i="1"/>
  <c r="AL4231" i="1"/>
  <c r="AM4231" i="1"/>
  <c r="AP4231" i="1"/>
  <c r="AR4231" i="1"/>
  <c r="AS4231" i="1"/>
  <c r="M4232" i="1"/>
  <c r="O4232" i="1"/>
  <c r="P4232" i="1" s="1"/>
  <c r="Q4232" i="1"/>
  <c r="R4232" i="1"/>
  <c r="S4232" i="1"/>
  <c r="T4232" i="1"/>
  <c r="U4232" i="1"/>
  <c r="V4232" i="1" s="1"/>
  <c r="W4232" i="1"/>
  <c r="X4232" i="1"/>
  <c r="Y4232" i="1"/>
  <c r="Z4232" i="1" s="1"/>
  <c r="AA4232" i="1"/>
  <c r="AB4232" i="1"/>
  <c r="AC4232" i="1"/>
  <c r="AD4232" i="1"/>
  <c r="AH4232" i="1" s="1"/>
  <c r="AE4232" i="1"/>
  <c r="AF4232" i="1"/>
  <c r="AG4232" i="1"/>
  <c r="AK4232" i="1"/>
  <c r="AL4232" i="1"/>
  <c r="AN4232" i="1" s="1"/>
  <c r="AM4232" i="1"/>
  <c r="AO4232" i="1"/>
  <c r="AQ4232" i="1"/>
  <c r="AR4232" i="1"/>
  <c r="AS4232" i="1"/>
  <c r="N4233" i="1"/>
  <c r="O4233" i="1"/>
  <c r="Y4233" i="1" s="1"/>
  <c r="Z4233" i="1" s="1"/>
  <c r="Q4233" i="1"/>
  <c r="R4233" i="1"/>
  <c r="S4233" i="1"/>
  <c r="T4233" i="1"/>
  <c r="U4233" i="1"/>
  <c r="V4233" i="1" s="1"/>
  <c r="W4233" i="1"/>
  <c r="X4233" i="1"/>
  <c r="AA4233" i="1"/>
  <c r="AB4233" i="1"/>
  <c r="AQ4233" i="1" s="1"/>
  <c r="AD4233" i="1"/>
  <c r="AF4233" i="1"/>
  <c r="AG4233" i="1"/>
  <c r="AH4233" i="1"/>
  <c r="AI4233" i="1"/>
  <c r="AJ4233" i="1" s="1"/>
  <c r="AL4233" i="1"/>
  <c r="AM4233" i="1"/>
  <c r="AP4233" i="1"/>
  <c r="AR4233" i="1"/>
  <c r="O4234" i="1"/>
  <c r="P4234" i="1" s="1"/>
  <c r="Q4234" i="1"/>
  <c r="R4234" i="1" s="1"/>
  <c r="S4234" i="1"/>
  <c r="T4234" i="1"/>
  <c r="U4234" i="1"/>
  <c r="V4234" i="1" s="1"/>
  <c r="W4234" i="1"/>
  <c r="X4234" i="1"/>
  <c r="AA4234" i="1"/>
  <c r="AB4234" i="1"/>
  <c r="AC4234" i="1"/>
  <c r="AD4234" i="1"/>
  <c r="AH4234" i="1" s="1"/>
  <c r="AK4234" i="1"/>
  <c r="AO4234" i="1"/>
  <c r="AP4234" i="1"/>
  <c r="AQ4234" i="1"/>
  <c r="AR4234" i="1"/>
  <c r="O4235" i="1"/>
  <c r="Y4235" i="1" s="1"/>
  <c r="Z4235" i="1" s="1"/>
  <c r="P4235" i="1"/>
  <c r="Q4235" i="1"/>
  <c r="R4235" i="1"/>
  <c r="S4235" i="1"/>
  <c r="T4235" i="1"/>
  <c r="U4235" i="1"/>
  <c r="V4235" i="1"/>
  <c r="W4235" i="1"/>
  <c r="X4235" i="1"/>
  <c r="AA4235" i="1"/>
  <c r="AB4235" i="1"/>
  <c r="AQ4235" i="1" s="1"/>
  <c r="AC4235" i="1"/>
  <c r="AD4235" i="1"/>
  <c r="AG4235" i="1" s="1"/>
  <c r="AF4235" i="1"/>
  <c r="AL4235" i="1"/>
  <c r="AM4235" i="1"/>
  <c r="AP4235" i="1"/>
  <c r="AR4235" i="1"/>
  <c r="AS4235" i="1"/>
  <c r="M4236" i="1"/>
  <c r="O4236" i="1"/>
  <c r="P4236" i="1" s="1"/>
  <c r="Q4236" i="1"/>
  <c r="R4236" i="1"/>
  <c r="S4236" i="1"/>
  <c r="T4236" i="1"/>
  <c r="U4236" i="1"/>
  <c r="V4236" i="1" s="1"/>
  <c r="W4236" i="1"/>
  <c r="X4236" i="1"/>
  <c r="Y4236" i="1"/>
  <c r="Z4236" i="1" s="1"/>
  <c r="AA4236" i="1"/>
  <c r="AB4236" i="1"/>
  <c r="AC4236" i="1"/>
  <c r="AD4236" i="1"/>
  <c r="AH4236" i="1" s="1"/>
  <c r="AE4236" i="1"/>
  <c r="AF4236" i="1"/>
  <c r="AG4236" i="1"/>
  <c r="AK4236" i="1"/>
  <c r="AL4236" i="1"/>
  <c r="AN4236" i="1" s="1"/>
  <c r="AM4236" i="1"/>
  <c r="AO4236" i="1"/>
  <c r="AQ4236" i="1"/>
  <c r="AR4236" i="1"/>
  <c r="AS4236" i="1"/>
  <c r="N4237" i="1"/>
  <c r="O4237" i="1"/>
  <c r="Y4237" i="1" s="1"/>
  <c r="Z4237" i="1" s="1"/>
  <c r="Q4237" i="1"/>
  <c r="R4237" i="1"/>
  <c r="S4237" i="1"/>
  <c r="T4237" i="1"/>
  <c r="U4237" i="1"/>
  <c r="V4237" i="1" s="1"/>
  <c r="W4237" i="1"/>
  <c r="X4237" i="1"/>
  <c r="AA4237" i="1"/>
  <c r="AB4237" i="1"/>
  <c r="AQ4237" i="1" s="1"/>
  <c r="AD4237" i="1"/>
  <c r="AF4237" i="1"/>
  <c r="AG4237" i="1"/>
  <c r="AH4237" i="1"/>
  <c r="AI4237" i="1"/>
  <c r="AJ4237" i="1" s="1"/>
  <c r="AL4237" i="1"/>
  <c r="AM4237" i="1"/>
  <c r="AP4237" i="1"/>
  <c r="AR4237" i="1"/>
  <c r="O4238" i="1"/>
  <c r="P4238" i="1" s="1"/>
  <c r="Q4238" i="1"/>
  <c r="R4238" i="1" s="1"/>
  <c r="S4238" i="1"/>
  <c r="T4238" i="1"/>
  <c r="U4238" i="1"/>
  <c r="V4238" i="1" s="1"/>
  <c r="W4238" i="1"/>
  <c r="X4238" i="1"/>
  <c r="AA4238" i="1"/>
  <c r="AB4238" i="1"/>
  <c r="AC4238" i="1"/>
  <c r="AD4238" i="1"/>
  <c r="AH4238" i="1" s="1"/>
  <c r="AK4238" i="1"/>
  <c r="AO4238" i="1"/>
  <c r="AP4238" i="1"/>
  <c r="AQ4238" i="1"/>
  <c r="AR4238" i="1"/>
  <c r="O4239" i="1"/>
  <c r="Y4239" i="1" s="1"/>
  <c r="Z4239" i="1" s="1"/>
  <c r="P4239" i="1"/>
  <c r="Q4239" i="1"/>
  <c r="R4239" i="1"/>
  <c r="S4239" i="1"/>
  <c r="T4239" i="1"/>
  <c r="U4239" i="1"/>
  <c r="V4239" i="1"/>
  <c r="W4239" i="1"/>
  <c r="X4239" i="1"/>
  <c r="AA4239" i="1"/>
  <c r="AB4239" i="1"/>
  <c r="AQ4239" i="1" s="1"/>
  <c r="AC4239" i="1"/>
  <c r="AD4239" i="1"/>
  <c r="AG4239" i="1" s="1"/>
  <c r="AF4239" i="1"/>
  <c r="AL4239" i="1"/>
  <c r="AM4239" i="1"/>
  <c r="AP4239" i="1"/>
  <c r="AR4239" i="1"/>
  <c r="AS4239" i="1"/>
  <c r="M4240" i="1"/>
  <c r="O4240" i="1"/>
  <c r="P4240" i="1" s="1"/>
  <c r="Q4240" i="1"/>
  <c r="R4240" i="1"/>
  <c r="S4240" i="1"/>
  <c r="T4240" i="1"/>
  <c r="U4240" i="1"/>
  <c r="V4240" i="1" s="1"/>
  <c r="W4240" i="1"/>
  <c r="X4240" i="1"/>
  <c r="Y4240" i="1"/>
  <c r="Z4240" i="1" s="1"/>
  <c r="AA4240" i="1"/>
  <c r="AB4240" i="1"/>
  <c r="AC4240" i="1"/>
  <c r="AD4240" i="1"/>
  <c r="AH4240" i="1" s="1"/>
  <c r="AE4240" i="1"/>
  <c r="AF4240" i="1"/>
  <c r="AG4240" i="1"/>
  <c r="AK4240" i="1"/>
  <c r="AL4240" i="1"/>
  <c r="AN4240" i="1" s="1"/>
  <c r="AM4240" i="1"/>
  <c r="AO4240" i="1"/>
  <c r="AQ4240" i="1"/>
  <c r="AR4240" i="1"/>
  <c r="AS4240" i="1"/>
  <c r="N4241" i="1"/>
  <c r="O4241" i="1"/>
  <c r="Y4241" i="1" s="1"/>
  <c r="Z4241" i="1" s="1"/>
  <c r="Q4241" i="1"/>
  <c r="R4241" i="1"/>
  <c r="S4241" i="1"/>
  <c r="T4241" i="1"/>
  <c r="U4241" i="1"/>
  <c r="V4241" i="1" s="1"/>
  <c r="W4241" i="1"/>
  <c r="X4241" i="1"/>
  <c r="AA4241" i="1"/>
  <c r="AB4241" i="1"/>
  <c r="AQ4241" i="1" s="1"/>
  <c r="AD4241" i="1"/>
  <c r="AF4241" i="1"/>
  <c r="AG4241" i="1"/>
  <c r="AH4241" i="1"/>
  <c r="AI4241" i="1"/>
  <c r="AJ4241" i="1" s="1"/>
  <c r="AL4241" i="1"/>
  <c r="AM4241" i="1"/>
  <c r="AP4241" i="1"/>
  <c r="AR4241" i="1"/>
  <c r="O4242" i="1"/>
  <c r="P4242" i="1" s="1"/>
  <c r="Q4242" i="1"/>
  <c r="R4242" i="1" s="1"/>
  <c r="S4242" i="1"/>
  <c r="T4242" i="1"/>
  <c r="U4242" i="1"/>
  <c r="V4242" i="1" s="1"/>
  <c r="W4242" i="1"/>
  <c r="X4242" i="1"/>
  <c r="AA4242" i="1"/>
  <c r="AB4242" i="1"/>
  <c r="AC4242" i="1"/>
  <c r="AD4242" i="1"/>
  <c r="AH4242" i="1" s="1"/>
  <c r="AK4242" i="1"/>
  <c r="AO4242" i="1"/>
  <c r="AP4242" i="1"/>
  <c r="AQ4242" i="1"/>
  <c r="AR4242" i="1"/>
  <c r="O4243" i="1"/>
  <c r="Y4243" i="1" s="1"/>
  <c r="Z4243" i="1" s="1"/>
  <c r="P4243" i="1"/>
  <c r="Q4243" i="1"/>
  <c r="R4243" i="1"/>
  <c r="S4243" i="1"/>
  <c r="T4243" i="1"/>
  <c r="U4243" i="1"/>
  <c r="V4243" i="1"/>
  <c r="W4243" i="1"/>
  <c r="X4243" i="1"/>
  <c r="AA4243" i="1"/>
  <c r="AB4243" i="1"/>
  <c r="AQ4243" i="1" s="1"/>
  <c r="AC4243" i="1"/>
  <c r="AD4243" i="1"/>
  <c r="AG4243" i="1" s="1"/>
  <c r="AF4243" i="1"/>
  <c r="AL4243" i="1"/>
  <c r="AM4243" i="1"/>
  <c r="AP4243" i="1"/>
  <c r="AR4243" i="1"/>
  <c r="AS4243" i="1"/>
  <c r="M4244" i="1"/>
  <c r="O4244" i="1"/>
  <c r="P4244" i="1" s="1"/>
  <c r="Q4244" i="1"/>
  <c r="R4244" i="1"/>
  <c r="S4244" i="1"/>
  <c r="T4244" i="1"/>
  <c r="U4244" i="1"/>
  <c r="V4244" i="1" s="1"/>
  <c r="W4244" i="1"/>
  <c r="X4244" i="1"/>
  <c r="Y4244" i="1"/>
  <c r="Z4244" i="1" s="1"/>
  <c r="AA4244" i="1"/>
  <c r="AB4244" i="1"/>
  <c r="AC4244" i="1"/>
  <c r="AD4244" i="1"/>
  <c r="AH4244" i="1" s="1"/>
  <c r="AE4244" i="1"/>
  <c r="AF4244" i="1"/>
  <c r="AG4244" i="1"/>
  <c r="AK4244" i="1"/>
  <c r="AL4244" i="1"/>
  <c r="AN4244" i="1" s="1"/>
  <c r="AM4244" i="1"/>
  <c r="AO4244" i="1"/>
  <c r="AQ4244" i="1"/>
  <c r="AR4244" i="1"/>
  <c r="AS4244" i="1"/>
  <c r="N4245" i="1"/>
  <c r="O4245" i="1"/>
  <c r="Y4245" i="1" s="1"/>
  <c r="Z4245" i="1" s="1"/>
  <c r="Q4245" i="1"/>
  <c r="R4245" i="1"/>
  <c r="S4245" i="1"/>
  <c r="T4245" i="1"/>
  <c r="U4245" i="1"/>
  <c r="V4245" i="1" s="1"/>
  <c r="W4245" i="1"/>
  <c r="X4245" i="1"/>
  <c r="AA4245" i="1"/>
  <c r="AB4245" i="1"/>
  <c r="AQ4245" i="1" s="1"/>
  <c r="AD4245" i="1"/>
  <c r="AF4245" i="1"/>
  <c r="AG4245" i="1"/>
  <c r="AH4245" i="1"/>
  <c r="AI4245" i="1"/>
  <c r="AJ4245" i="1" s="1"/>
  <c r="AL4245" i="1"/>
  <c r="AM4245" i="1"/>
  <c r="AP4245" i="1"/>
  <c r="AR4245" i="1"/>
  <c r="O4246" i="1"/>
  <c r="P4246" i="1" s="1"/>
  <c r="Q4246" i="1"/>
  <c r="R4246" i="1" s="1"/>
  <c r="S4246" i="1"/>
  <c r="T4246" i="1"/>
  <c r="U4246" i="1"/>
  <c r="V4246" i="1" s="1"/>
  <c r="W4246" i="1"/>
  <c r="X4246" i="1"/>
  <c r="AA4246" i="1"/>
  <c r="AB4246" i="1"/>
  <c r="AC4246" i="1"/>
  <c r="AD4246" i="1"/>
  <c r="AH4246" i="1" s="1"/>
  <c r="AK4246" i="1"/>
  <c r="AO4246" i="1"/>
  <c r="AP4246" i="1"/>
  <c r="AQ4246" i="1"/>
  <c r="AR4246" i="1"/>
  <c r="O4247" i="1"/>
  <c r="Y4247" i="1" s="1"/>
  <c r="Z4247" i="1" s="1"/>
  <c r="P4247" i="1"/>
  <c r="Q4247" i="1"/>
  <c r="R4247" i="1"/>
  <c r="S4247" i="1"/>
  <c r="T4247" i="1"/>
  <c r="U4247" i="1"/>
  <c r="V4247" i="1"/>
  <c r="W4247" i="1"/>
  <c r="X4247" i="1"/>
  <c r="AA4247" i="1"/>
  <c r="AB4247" i="1"/>
  <c r="AQ4247" i="1" s="1"/>
  <c r="AC4247" i="1"/>
  <c r="AD4247" i="1"/>
  <c r="AG4247" i="1" s="1"/>
  <c r="AF4247" i="1"/>
  <c r="AL4247" i="1"/>
  <c r="AM4247" i="1"/>
  <c r="AP4247" i="1"/>
  <c r="AR4247" i="1"/>
  <c r="AS4247" i="1"/>
  <c r="M4248" i="1"/>
  <c r="O4248" i="1"/>
  <c r="P4248" i="1" s="1"/>
  <c r="Q4248" i="1"/>
  <c r="R4248" i="1"/>
  <c r="S4248" i="1"/>
  <c r="T4248" i="1"/>
  <c r="U4248" i="1"/>
  <c r="V4248" i="1" s="1"/>
  <c r="W4248" i="1"/>
  <c r="X4248" i="1"/>
  <c r="Y4248" i="1"/>
  <c r="Z4248" i="1" s="1"/>
  <c r="AA4248" i="1"/>
  <c r="AB4248" i="1"/>
  <c r="AC4248" i="1"/>
  <c r="AD4248" i="1"/>
  <c r="AH4248" i="1" s="1"/>
  <c r="AE4248" i="1"/>
  <c r="AF4248" i="1"/>
  <c r="AG4248" i="1"/>
  <c r="AK4248" i="1"/>
  <c r="AL4248" i="1"/>
  <c r="AN4248" i="1" s="1"/>
  <c r="AM4248" i="1"/>
  <c r="AO4248" i="1"/>
  <c r="AQ4248" i="1"/>
  <c r="AR4248" i="1"/>
  <c r="AS4248" i="1"/>
  <c r="N4249" i="1"/>
  <c r="O4249" i="1"/>
  <c r="Y4249" i="1" s="1"/>
  <c r="Z4249" i="1" s="1"/>
  <c r="Q4249" i="1"/>
  <c r="R4249" i="1"/>
  <c r="S4249" i="1"/>
  <c r="T4249" i="1"/>
  <c r="U4249" i="1"/>
  <c r="V4249" i="1" s="1"/>
  <c r="W4249" i="1"/>
  <c r="X4249" i="1"/>
  <c r="AA4249" i="1"/>
  <c r="AB4249" i="1"/>
  <c r="AQ4249" i="1" s="1"/>
  <c r="AD4249" i="1"/>
  <c r="AF4249" i="1"/>
  <c r="AG4249" i="1"/>
  <c r="AH4249" i="1"/>
  <c r="AI4249" i="1"/>
  <c r="AJ4249" i="1" s="1"/>
  <c r="AL4249" i="1"/>
  <c r="AM4249" i="1"/>
  <c r="AP4249" i="1"/>
  <c r="AR4249" i="1"/>
  <c r="O4250" i="1"/>
  <c r="P4250" i="1" s="1"/>
  <c r="Q4250" i="1"/>
  <c r="R4250" i="1" s="1"/>
  <c r="S4250" i="1"/>
  <c r="T4250" i="1"/>
  <c r="U4250" i="1"/>
  <c r="V4250" i="1" s="1"/>
  <c r="W4250" i="1"/>
  <c r="X4250" i="1"/>
  <c r="AA4250" i="1"/>
  <c r="AB4250" i="1"/>
  <c r="AC4250" i="1"/>
  <c r="AD4250" i="1"/>
  <c r="AH4250" i="1" s="1"/>
  <c r="AK4250" i="1"/>
  <c r="AO4250" i="1"/>
  <c r="AP4250" i="1"/>
  <c r="AQ4250" i="1"/>
  <c r="AR4250" i="1"/>
  <c r="O4251" i="1"/>
  <c r="Y4251" i="1" s="1"/>
  <c r="Z4251" i="1" s="1"/>
  <c r="P4251" i="1"/>
  <c r="Q4251" i="1"/>
  <c r="R4251" i="1"/>
  <c r="S4251" i="1"/>
  <c r="T4251" i="1"/>
  <c r="U4251" i="1"/>
  <c r="V4251" i="1"/>
  <c r="W4251" i="1"/>
  <c r="X4251" i="1"/>
  <c r="AA4251" i="1"/>
  <c r="AB4251" i="1"/>
  <c r="AQ4251" i="1" s="1"/>
  <c r="AC4251" i="1"/>
  <c r="AD4251" i="1"/>
  <c r="AG4251" i="1" s="1"/>
  <c r="AF4251" i="1"/>
  <c r="AL4251" i="1"/>
  <c r="AM4251" i="1"/>
  <c r="AP4251" i="1"/>
  <c r="AR4251" i="1"/>
  <c r="AS4251" i="1"/>
  <c r="M4252" i="1"/>
  <c r="O4252" i="1"/>
  <c r="P4252" i="1" s="1"/>
  <c r="Q4252" i="1"/>
  <c r="R4252" i="1"/>
  <c r="S4252" i="1"/>
  <c r="T4252" i="1"/>
  <c r="U4252" i="1"/>
  <c r="V4252" i="1" s="1"/>
  <c r="W4252" i="1"/>
  <c r="X4252" i="1"/>
  <c r="Y4252" i="1"/>
  <c r="Z4252" i="1" s="1"/>
  <c r="AA4252" i="1"/>
  <c r="AB4252" i="1"/>
  <c r="AC4252" i="1"/>
  <c r="AD4252" i="1"/>
  <c r="AH4252" i="1" s="1"/>
  <c r="AE4252" i="1"/>
  <c r="AF4252" i="1"/>
  <c r="AG4252" i="1"/>
  <c r="AK4252" i="1"/>
  <c r="AL4252" i="1"/>
  <c r="AN4252" i="1" s="1"/>
  <c r="AM4252" i="1"/>
  <c r="AO4252" i="1"/>
  <c r="AQ4252" i="1"/>
  <c r="AR4252" i="1"/>
  <c r="AS4252" i="1"/>
  <c r="N4253" i="1"/>
  <c r="O4253" i="1"/>
  <c r="Y4253" i="1" s="1"/>
  <c r="Z4253" i="1" s="1"/>
  <c r="Q4253" i="1"/>
  <c r="R4253" i="1"/>
  <c r="S4253" i="1"/>
  <c r="T4253" i="1"/>
  <c r="U4253" i="1"/>
  <c r="V4253" i="1" s="1"/>
  <c r="W4253" i="1"/>
  <c r="X4253" i="1"/>
  <c r="AA4253" i="1"/>
  <c r="AB4253" i="1"/>
  <c r="AQ4253" i="1" s="1"/>
  <c r="AD4253" i="1"/>
  <c r="AF4253" i="1"/>
  <c r="AG4253" i="1"/>
  <c r="AH4253" i="1"/>
  <c r="AI4253" i="1"/>
  <c r="AJ4253" i="1" s="1"/>
  <c r="AL4253" i="1"/>
  <c r="AM4253" i="1"/>
  <c r="AP4253" i="1"/>
  <c r="AR4253" i="1"/>
  <c r="O4254" i="1"/>
  <c r="P4254" i="1" s="1"/>
  <c r="Q4254" i="1"/>
  <c r="R4254" i="1" s="1"/>
  <c r="S4254" i="1"/>
  <c r="T4254" i="1"/>
  <c r="U4254" i="1"/>
  <c r="V4254" i="1" s="1"/>
  <c r="W4254" i="1"/>
  <c r="X4254" i="1"/>
  <c r="AA4254" i="1"/>
  <c r="AB4254" i="1"/>
  <c r="AC4254" i="1"/>
  <c r="AD4254" i="1"/>
  <c r="AH4254" i="1" s="1"/>
  <c r="AK4254" i="1"/>
  <c r="AO4254" i="1"/>
  <c r="AP4254" i="1"/>
  <c r="AQ4254" i="1"/>
  <c r="AR4254" i="1"/>
  <c r="O4255" i="1"/>
  <c r="Y4255" i="1" s="1"/>
  <c r="Z4255" i="1" s="1"/>
  <c r="P4255" i="1"/>
  <c r="Q4255" i="1"/>
  <c r="R4255" i="1"/>
  <c r="S4255" i="1"/>
  <c r="T4255" i="1"/>
  <c r="U4255" i="1"/>
  <c r="V4255" i="1"/>
  <c r="W4255" i="1"/>
  <c r="X4255" i="1"/>
  <c r="AA4255" i="1"/>
  <c r="AB4255" i="1"/>
  <c r="AQ4255" i="1" s="1"/>
  <c r="AC4255" i="1"/>
  <c r="AD4255" i="1"/>
  <c r="AG4255" i="1" s="1"/>
  <c r="AF4255" i="1"/>
  <c r="AL4255" i="1"/>
  <c r="AM4255" i="1"/>
  <c r="AP4255" i="1"/>
  <c r="AR4255" i="1"/>
  <c r="AS4255" i="1"/>
  <c r="M4256" i="1"/>
  <c r="O4256" i="1"/>
  <c r="P4256" i="1" s="1"/>
  <c r="Q4256" i="1"/>
  <c r="R4256" i="1"/>
  <c r="S4256" i="1"/>
  <c r="T4256" i="1"/>
  <c r="U4256" i="1"/>
  <c r="V4256" i="1" s="1"/>
  <c r="W4256" i="1"/>
  <c r="X4256" i="1"/>
  <c r="Y4256" i="1"/>
  <c r="Z4256" i="1"/>
  <c r="AA4256" i="1"/>
  <c r="AB4256" i="1"/>
  <c r="AC4256" i="1"/>
  <c r="AD4256" i="1"/>
  <c r="AH4256" i="1" s="1"/>
  <c r="AE4256" i="1"/>
  <c r="AF4256" i="1"/>
  <c r="AG4256" i="1"/>
  <c r="AK4256" i="1"/>
  <c r="AL4256" i="1"/>
  <c r="AN4256" i="1" s="1"/>
  <c r="AM4256" i="1"/>
  <c r="AO4256" i="1"/>
  <c r="AQ4256" i="1"/>
  <c r="AR4256" i="1"/>
  <c r="AS4256" i="1"/>
  <c r="N4257" i="1"/>
  <c r="O4257" i="1"/>
  <c r="Y4257" i="1" s="1"/>
  <c r="Z4257" i="1" s="1"/>
  <c r="Q4257" i="1"/>
  <c r="R4257" i="1"/>
  <c r="S4257" i="1"/>
  <c r="T4257" i="1"/>
  <c r="U4257" i="1"/>
  <c r="V4257" i="1" s="1"/>
  <c r="W4257" i="1"/>
  <c r="X4257" i="1"/>
  <c r="AA4257" i="1"/>
  <c r="AB4257" i="1"/>
  <c r="AQ4257" i="1" s="1"/>
  <c r="AD4257" i="1"/>
  <c r="AF4257" i="1"/>
  <c r="AG4257" i="1"/>
  <c r="AH4257" i="1"/>
  <c r="AI4257" i="1"/>
  <c r="AJ4257" i="1" s="1"/>
  <c r="AL4257" i="1"/>
  <c r="AM4257" i="1"/>
  <c r="AP4257" i="1"/>
  <c r="AR4257" i="1"/>
  <c r="O4258" i="1"/>
  <c r="P4258" i="1" s="1"/>
  <c r="Q4258" i="1"/>
  <c r="R4258" i="1" s="1"/>
  <c r="S4258" i="1"/>
  <c r="T4258" i="1"/>
  <c r="U4258" i="1"/>
  <c r="V4258" i="1" s="1"/>
  <c r="W4258" i="1"/>
  <c r="X4258" i="1"/>
  <c r="AA4258" i="1"/>
  <c r="AB4258" i="1"/>
  <c r="AC4258" i="1"/>
  <c r="AD4258" i="1"/>
  <c r="AH4258" i="1" s="1"/>
  <c r="AK4258" i="1"/>
  <c r="AO4258" i="1"/>
  <c r="AP4258" i="1"/>
  <c r="AQ4258" i="1"/>
  <c r="AR4258" i="1"/>
  <c r="O4259" i="1"/>
  <c r="Y4259" i="1" s="1"/>
  <c r="Z4259" i="1" s="1"/>
  <c r="P4259" i="1"/>
  <c r="Q4259" i="1"/>
  <c r="R4259" i="1"/>
  <c r="S4259" i="1"/>
  <c r="T4259" i="1"/>
  <c r="U4259" i="1"/>
  <c r="V4259" i="1"/>
  <c r="W4259" i="1"/>
  <c r="X4259" i="1"/>
  <c r="AA4259" i="1"/>
  <c r="AB4259" i="1"/>
  <c r="AQ4259" i="1" s="1"/>
  <c r="AC4259" i="1"/>
  <c r="AD4259" i="1"/>
  <c r="AG4259" i="1" s="1"/>
  <c r="AF4259" i="1"/>
  <c r="AL4259" i="1"/>
  <c r="AM4259" i="1"/>
  <c r="AP4259" i="1"/>
  <c r="AR4259" i="1"/>
  <c r="AS4259" i="1"/>
  <c r="M4260" i="1"/>
  <c r="O4260" i="1"/>
  <c r="P4260" i="1" s="1"/>
  <c r="Q4260" i="1"/>
  <c r="R4260" i="1"/>
  <c r="S4260" i="1"/>
  <c r="T4260" i="1"/>
  <c r="U4260" i="1"/>
  <c r="V4260" i="1" s="1"/>
  <c r="W4260" i="1"/>
  <c r="X4260" i="1"/>
  <c r="Y4260" i="1"/>
  <c r="Z4260" i="1"/>
  <c r="AA4260" i="1"/>
  <c r="AB4260" i="1"/>
  <c r="AC4260" i="1"/>
  <c r="AD4260" i="1"/>
  <c r="AH4260" i="1" s="1"/>
  <c r="AE4260" i="1"/>
  <c r="AF4260" i="1"/>
  <c r="AG4260" i="1"/>
  <c r="AK4260" i="1"/>
  <c r="AL4260" i="1"/>
  <c r="AN4260" i="1" s="1"/>
  <c r="AM4260" i="1"/>
  <c r="AO4260" i="1"/>
  <c r="AQ4260" i="1"/>
  <c r="AR4260" i="1"/>
  <c r="AS4260" i="1"/>
  <c r="N4261" i="1"/>
  <c r="O4261" i="1"/>
  <c r="Y4261" i="1" s="1"/>
  <c r="Z4261" i="1" s="1"/>
  <c r="Q4261" i="1"/>
  <c r="R4261" i="1"/>
  <c r="S4261" i="1"/>
  <c r="T4261" i="1"/>
  <c r="U4261" i="1"/>
  <c r="V4261" i="1" s="1"/>
  <c r="W4261" i="1"/>
  <c r="X4261" i="1"/>
  <c r="AA4261" i="1"/>
  <c r="AB4261" i="1"/>
  <c r="AQ4261" i="1" s="1"/>
  <c r="AD4261" i="1"/>
  <c r="AF4261" i="1"/>
  <c r="AG4261" i="1"/>
  <c r="AH4261" i="1"/>
  <c r="AI4261" i="1"/>
  <c r="AJ4261" i="1" s="1"/>
  <c r="AL4261" i="1"/>
  <c r="AM4261" i="1"/>
  <c r="AP4261" i="1"/>
  <c r="AR4261" i="1"/>
  <c r="O4262" i="1"/>
  <c r="P4262" i="1" s="1"/>
  <c r="Q4262" i="1"/>
  <c r="R4262" i="1" s="1"/>
  <c r="S4262" i="1"/>
  <c r="T4262" i="1"/>
  <c r="U4262" i="1"/>
  <c r="V4262" i="1" s="1"/>
  <c r="W4262" i="1"/>
  <c r="X4262" i="1"/>
  <c r="AA4262" i="1"/>
  <c r="AB4262" i="1"/>
  <c r="AC4262" i="1"/>
  <c r="AD4262" i="1"/>
  <c r="AH4262" i="1" s="1"/>
  <c r="AK4262" i="1"/>
  <c r="AO4262" i="1"/>
  <c r="AQ4262" i="1"/>
  <c r="AR4262" i="1"/>
  <c r="O4263" i="1"/>
  <c r="Y4263" i="1" s="1"/>
  <c r="Z4263" i="1" s="1"/>
  <c r="P4263" i="1"/>
  <c r="Q4263" i="1"/>
  <c r="R4263" i="1"/>
  <c r="S4263" i="1"/>
  <c r="T4263" i="1"/>
  <c r="U4263" i="1"/>
  <c r="V4263" i="1"/>
  <c r="W4263" i="1"/>
  <c r="X4263" i="1"/>
  <c r="AA4263" i="1"/>
  <c r="AB4263" i="1"/>
  <c r="AQ4263" i="1" s="1"/>
  <c r="AC4263" i="1"/>
  <c r="AD4263" i="1"/>
  <c r="AG4263" i="1" s="1"/>
  <c r="AF4263" i="1"/>
  <c r="AL4263" i="1"/>
  <c r="AM4263" i="1"/>
  <c r="AP4263" i="1"/>
  <c r="AR4263" i="1"/>
  <c r="AS4263" i="1"/>
  <c r="M4264" i="1"/>
  <c r="O4264" i="1"/>
  <c r="P4264" i="1" s="1"/>
  <c r="Q4264" i="1"/>
  <c r="R4264" i="1"/>
  <c r="S4264" i="1"/>
  <c r="T4264" i="1"/>
  <c r="U4264" i="1"/>
  <c r="V4264" i="1" s="1"/>
  <c r="W4264" i="1"/>
  <c r="X4264" i="1"/>
  <c r="Y4264" i="1"/>
  <c r="Z4264" i="1"/>
  <c r="AA4264" i="1"/>
  <c r="AB4264" i="1"/>
  <c r="AC4264" i="1"/>
  <c r="AD4264" i="1"/>
  <c r="AH4264" i="1" s="1"/>
  <c r="AE4264" i="1"/>
  <c r="AF4264" i="1"/>
  <c r="AG4264" i="1"/>
  <c r="AK4264" i="1"/>
  <c r="AL4264" i="1"/>
  <c r="AN4264" i="1" s="1"/>
  <c r="AM4264" i="1"/>
  <c r="AO4264" i="1"/>
  <c r="AQ4264" i="1"/>
  <c r="AR4264" i="1"/>
  <c r="AS4264" i="1"/>
  <c r="N4265" i="1"/>
  <c r="O4265" i="1"/>
  <c r="Y4265" i="1" s="1"/>
  <c r="Z4265" i="1" s="1"/>
  <c r="Q4265" i="1"/>
  <c r="R4265" i="1"/>
  <c r="S4265" i="1"/>
  <c r="T4265" i="1"/>
  <c r="U4265" i="1"/>
  <c r="V4265" i="1" s="1"/>
  <c r="W4265" i="1"/>
  <c r="X4265" i="1"/>
  <c r="AA4265" i="1"/>
  <c r="AB4265" i="1"/>
  <c r="AQ4265" i="1" s="1"/>
  <c r="AD4265" i="1"/>
  <c r="AF4265" i="1"/>
  <c r="AG4265" i="1"/>
  <c r="AH4265" i="1"/>
  <c r="AI4265" i="1"/>
  <c r="AJ4265" i="1" s="1"/>
  <c r="AL4265" i="1"/>
  <c r="AM4265" i="1"/>
  <c r="AP4265" i="1"/>
  <c r="AR4265" i="1"/>
  <c r="O4266" i="1"/>
  <c r="P4266" i="1" s="1"/>
  <c r="Q4266" i="1"/>
  <c r="R4266" i="1" s="1"/>
  <c r="S4266" i="1"/>
  <c r="T4266" i="1"/>
  <c r="U4266" i="1"/>
  <c r="V4266" i="1" s="1"/>
  <c r="W4266" i="1"/>
  <c r="X4266" i="1"/>
  <c r="AA4266" i="1"/>
  <c r="AB4266" i="1"/>
  <c r="AC4266" i="1"/>
  <c r="AD4266" i="1"/>
  <c r="AH4266" i="1" s="1"/>
  <c r="AK4266" i="1"/>
  <c r="AO4266" i="1"/>
  <c r="AQ4266" i="1"/>
  <c r="AR4266" i="1"/>
  <c r="O4267" i="1"/>
  <c r="Y4267" i="1" s="1"/>
  <c r="Z4267" i="1" s="1"/>
  <c r="P4267" i="1"/>
  <c r="Q4267" i="1"/>
  <c r="R4267" i="1"/>
  <c r="S4267" i="1"/>
  <c r="T4267" i="1"/>
  <c r="U4267" i="1"/>
  <c r="V4267" i="1"/>
  <c r="W4267" i="1"/>
  <c r="X4267" i="1"/>
  <c r="AA4267" i="1"/>
  <c r="AB4267" i="1"/>
  <c r="AQ4267" i="1" s="1"/>
  <c r="AC4267" i="1"/>
  <c r="AD4267" i="1"/>
  <c r="AG4267" i="1" s="1"/>
  <c r="AF4267" i="1"/>
  <c r="AL4267" i="1"/>
  <c r="AM4267" i="1"/>
  <c r="AP4267" i="1"/>
  <c r="AR4267" i="1"/>
  <c r="AS4267" i="1"/>
  <c r="M4268" i="1"/>
  <c r="O4268" i="1"/>
  <c r="P4268" i="1" s="1"/>
  <c r="Q4268" i="1"/>
  <c r="R4268" i="1"/>
  <c r="S4268" i="1"/>
  <c r="T4268" i="1"/>
  <c r="U4268" i="1"/>
  <c r="V4268" i="1" s="1"/>
  <c r="W4268" i="1"/>
  <c r="X4268" i="1"/>
  <c r="Y4268" i="1"/>
  <c r="Z4268" i="1"/>
  <c r="AA4268" i="1"/>
  <c r="AB4268" i="1"/>
  <c r="AC4268" i="1"/>
  <c r="AD4268" i="1"/>
  <c r="AH4268" i="1" s="1"/>
  <c r="AE4268" i="1"/>
  <c r="AF4268" i="1"/>
  <c r="AG4268" i="1"/>
  <c r="AK4268" i="1"/>
  <c r="AL4268" i="1"/>
  <c r="AN4268" i="1" s="1"/>
  <c r="AM4268" i="1"/>
  <c r="AO4268" i="1"/>
  <c r="AQ4268" i="1"/>
  <c r="AR4268" i="1"/>
  <c r="AS4268" i="1"/>
  <c r="N4269" i="1"/>
  <c r="O4269" i="1"/>
  <c r="Y4269" i="1" s="1"/>
  <c r="Z4269" i="1" s="1"/>
  <c r="Q4269" i="1"/>
  <c r="R4269" i="1"/>
  <c r="S4269" i="1"/>
  <c r="T4269" i="1"/>
  <c r="U4269" i="1"/>
  <c r="V4269" i="1" s="1"/>
  <c r="W4269" i="1"/>
  <c r="X4269" i="1"/>
  <c r="AA4269" i="1"/>
  <c r="AB4269" i="1"/>
  <c r="AQ4269" i="1" s="1"/>
  <c r="AD4269" i="1"/>
  <c r="AF4269" i="1"/>
  <c r="AG4269" i="1"/>
  <c r="AH4269" i="1"/>
  <c r="AI4269" i="1"/>
  <c r="AJ4269" i="1" s="1"/>
  <c r="AL4269" i="1"/>
  <c r="AM4269" i="1"/>
  <c r="AP4269" i="1"/>
  <c r="AR4269" i="1"/>
  <c r="O4270" i="1"/>
  <c r="P4270" i="1" s="1"/>
  <c r="Q4270" i="1"/>
  <c r="R4270" i="1" s="1"/>
  <c r="S4270" i="1"/>
  <c r="T4270" i="1"/>
  <c r="U4270" i="1"/>
  <c r="V4270" i="1" s="1"/>
  <c r="W4270" i="1"/>
  <c r="X4270" i="1"/>
  <c r="AA4270" i="1"/>
  <c r="AB4270" i="1"/>
  <c r="AC4270" i="1"/>
  <c r="AD4270" i="1"/>
  <c r="AH4270" i="1" s="1"/>
  <c r="AK4270" i="1"/>
  <c r="AO4270" i="1"/>
  <c r="AQ4270" i="1"/>
  <c r="AR4270" i="1"/>
  <c r="O4271" i="1"/>
  <c r="Y4271" i="1" s="1"/>
  <c r="Z4271" i="1" s="1"/>
  <c r="P4271" i="1"/>
  <c r="Q4271" i="1"/>
  <c r="R4271" i="1"/>
  <c r="S4271" i="1"/>
  <c r="T4271" i="1"/>
  <c r="U4271" i="1"/>
  <c r="V4271" i="1"/>
  <c r="W4271" i="1"/>
  <c r="X4271" i="1"/>
  <c r="AA4271" i="1"/>
  <c r="AB4271" i="1"/>
  <c r="AQ4271" i="1" s="1"/>
  <c r="AC4271" i="1"/>
  <c r="AD4271" i="1"/>
  <c r="AG4271" i="1" s="1"/>
  <c r="AF4271" i="1"/>
  <c r="AL4271" i="1"/>
  <c r="AM4271" i="1"/>
  <c r="AP4271" i="1"/>
  <c r="AR4271" i="1"/>
  <c r="AS4271" i="1"/>
  <c r="M4272" i="1"/>
  <c r="O4272" i="1"/>
  <c r="P4272" i="1" s="1"/>
  <c r="Q4272" i="1"/>
  <c r="R4272" i="1"/>
  <c r="S4272" i="1"/>
  <c r="T4272" i="1"/>
  <c r="U4272" i="1"/>
  <c r="V4272" i="1" s="1"/>
  <c r="W4272" i="1"/>
  <c r="X4272" i="1"/>
  <c r="Y4272" i="1"/>
  <c r="Z4272" i="1"/>
  <c r="AA4272" i="1"/>
  <c r="AB4272" i="1"/>
  <c r="AC4272" i="1"/>
  <c r="AD4272" i="1"/>
  <c r="AH4272" i="1" s="1"/>
  <c r="AE4272" i="1"/>
  <c r="AF4272" i="1"/>
  <c r="AG4272" i="1"/>
  <c r="AK4272" i="1"/>
  <c r="AL4272" i="1"/>
  <c r="AN4272" i="1" s="1"/>
  <c r="AM4272" i="1"/>
  <c r="AO4272" i="1"/>
  <c r="AQ4272" i="1"/>
  <c r="AR4272" i="1"/>
  <c r="AS4272" i="1"/>
  <c r="N4273" i="1"/>
  <c r="O4273" i="1"/>
  <c r="Y4273" i="1" s="1"/>
  <c r="Z4273" i="1" s="1"/>
  <c r="Q4273" i="1"/>
  <c r="R4273" i="1"/>
  <c r="S4273" i="1"/>
  <c r="T4273" i="1"/>
  <c r="U4273" i="1"/>
  <c r="V4273" i="1" s="1"/>
  <c r="W4273" i="1"/>
  <c r="X4273" i="1"/>
  <c r="AA4273" i="1"/>
  <c r="AB4273" i="1"/>
  <c r="AQ4273" i="1" s="1"/>
  <c r="AD4273" i="1"/>
  <c r="AF4273" i="1"/>
  <c r="AG4273" i="1"/>
  <c r="AH4273" i="1"/>
  <c r="AI4273" i="1"/>
  <c r="AJ4273" i="1" s="1"/>
  <c r="AL4273" i="1"/>
  <c r="AM4273" i="1"/>
  <c r="AP4273" i="1"/>
  <c r="AR4273" i="1"/>
  <c r="O4274" i="1"/>
  <c r="P4274" i="1" s="1"/>
  <c r="Q4274" i="1"/>
  <c r="R4274" i="1" s="1"/>
  <c r="S4274" i="1"/>
  <c r="T4274" i="1"/>
  <c r="U4274" i="1"/>
  <c r="V4274" i="1" s="1"/>
  <c r="W4274" i="1"/>
  <c r="X4274" i="1"/>
  <c r="AA4274" i="1"/>
  <c r="AB4274" i="1"/>
  <c r="AC4274" i="1"/>
  <c r="AD4274" i="1"/>
  <c r="AH4274" i="1" s="1"/>
  <c r="AK4274" i="1"/>
  <c r="AO4274" i="1"/>
  <c r="AQ4274" i="1"/>
  <c r="AR4274" i="1"/>
  <c r="O4275" i="1"/>
  <c r="Y4275" i="1" s="1"/>
  <c r="Z4275" i="1" s="1"/>
  <c r="P4275" i="1"/>
  <c r="Q4275" i="1"/>
  <c r="R4275" i="1"/>
  <c r="S4275" i="1"/>
  <c r="T4275" i="1"/>
  <c r="U4275" i="1"/>
  <c r="V4275" i="1"/>
  <c r="W4275" i="1"/>
  <c r="X4275" i="1"/>
  <c r="AA4275" i="1"/>
  <c r="AB4275" i="1"/>
  <c r="AQ4275" i="1" s="1"/>
  <c r="AC4275" i="1"/>
  <c r="AD4275" i="1"/>
  <c r="AG4275" i="1" s="1"/>
  <c r="AF4275" i="1"/>
  <c r="AL4275" i="1"/>
  <c r="AM4275" i="1"/>
  <c r="AP4275" i="1"/>
  <c r="AR4275" i="1"/>
  <c r="AS4275" i="1"/>
  <c r="M4276" i="1"/>
  <c r="O4276" i="1"/>
  <c r="P4276" i="1" s="1"/>
  <c r="Q4276" i="1"/>
  <c r="R4276" i="1"/>
  <c r="S4276" i="1"/>
  <c r="T4276" i="1"/>
  <c r="U4276" i="1"/>
  <c r="V4276" i="1" s="1"/>
  <c r="W4276" i="1"/>
  <c r="X4276" i="1"/>
  <c r="Y4276" i="1"/>
  <c r="Z4276" i="1"/>
  <c r="AA4276" i="1"/>
  <c r="AB4276" i="1"/>
  <c r="AC4276" i="1"/>
  <c r="AD4276" i="1"/>
  <c r="AH4276" i="1" s="1"/>
  <c r="AE4276" i="1"/>
  <c r="AF4276" i="1"/>
  <c r="AG4276" i="1"/>
  <c r="AK4276" i="1"/>
  <c r="AL4276" i="1"/>
  <c r="AN4276" i="1" s="1"/>
  <c r="AM4276" i="1"/>
  <c r="AO4276" i="1"/>
  <c r="AQ4276" i="1"/>
  <c r="AR4276" i="1"/>
  <c r="AS4276" i="1"/>
  <c r="N4277" i="1"/>
  <c r="O4277" i="1"/>
  <c r="Y4277" i="1" s="1"/>
  <c r="Z4277" i="1" s="1"/>
  <c r="Q4277" i="1"/>
  <c r="R4277" i="1"/>
  <c r="S4277" i="1"/>
  <c r="T4277" i="1"/>
  <c r="U4277" i="1"/>
  <c r="V4277" i="1" s="1"/>
  <c r="W4277" i="1"/>
  <c r="X4277" i="1"/>
  <c r="AA4277" i="1"/>
  <c r="AB4277" i="1"/>
  <c r="AQ4277" i="1" s="1"/>
  <c r="AD4277" i="1"/>
  <c r="AF4277" i="1"/>
  <c r="AG4277" i="1"/>
  <c r="AH4277" i="1"/>
  <c r="AI4277" i="1"/>
  <c r="AJ4277" i="1" s="1"/>
  <c r="AL4277" i="1"/>
  <c r="AM4277" i="1"/>
  <c r="AP4277" i="1"/>
  <c r="AR4277" i="1"/>
  <c r="O4278" i="1"/>
  <c r="P4278" i="1" s="1"/>
  <c r="Q4278" i="1"/>
  <c r="R4278" i="1" s="1"/>
  <c r="S4278" i="1"/>
  <c r="T4278" i="1"/>
  <c r="U4278" i="1"/>
  <c r="V4278" i="1" s="1"/>
  <c r="W4278" i="1"/>
  <c r="X4278" i="1"/>
  <c r="AA4278" i="1"/>
  <c r="AB4278" i="1"/>
  <c r="AC4278" i="1"/>
  <c r="AD4278" i="1"/>
  <c r="AH4278" i="1" s="1"/>
  <c r="AK4278" i="1"/>
  <c r="AO4278" i="1"/>
  <c r="AQ4278" i="1"/>
  <c r="AR4278" i="1"/>
  <c r="O4279" i="1"/>
  <c r="Y4279" i="1" s="1"/>
  <c r="Z4279" i="1" s="1"/>
  <c r="P4279" i="1"/>
  <c r="Q4279" i="1"/>
  <c r="R4279" i="1"/>
  <c r="S4279" i="1"/>
  <c r="T4279" i="1"/>
  <c r="U4279" i="1"/>
  <c r="V4279" i="1"/>
  <c r="W4279" i="1"/>
  <c r="X4279" i="1"/>
  <c r="AA4279" i="1"/>
  <c r="AB4279" i="1"/>
  <c r="AQ4279" i="1" s="1"/>
  <c r="AC4279" i="1"/>
  <c r="AD4279" i="1"/>
  <c r="AG4279" i="1" s="1"/>
  <c r="AF4279" i="1"/>
  <c r="AL4279" i="1"/>
  <c r="AM4279" i="1"/>
  <c r="AP4279" i="1"/>
  <c r="AR4279" i="1"/>
  <c r="AS4279" i="1"/>
  <c r="M4280" i="1"/>
  <c r="O4280" i="1"/>
  <c r="P4280" i="1" s="1"/>
  <c r="Q4280" i="1"/>
  <c r="R4280" i="1"/>
  <c r="S4280" i="1"/>
  <c r="T4280" i="1"/>
  <c r="U4280" i="1"/>
  <c r="V4280" i="1" s="1"/>
  <c r="W4280" i="1"/>
  <c r="X4280" i="1"/>
  <c r="Y4280" i="1"/>
  <c r="Z4280" i="1"/>
  <c r="AA4280" i="1"/>
  <c r="AB4280" i="1"/>
  <c r="AC4280" i="1"/>
  <c r="AD4280" i="1"/>
  <c r="AH4280" i="1" s="1"/>
  <c r="AE4280" i="1"/>
  <c r="AF4280" i="1"/>
  <c r="AG4280" i="1"/>
  <c r="AK4280" i="1"/>
  <c r="AL4280" i="1"/>
  <c r="AN4280" i="1" s="1"/>
  <c r="AM4280" i="1"/>
  <c r="AO4280" i="1"/>
  <c r="AQ4280" i="1"/>
  <c r="AR4280" i="1"/>
  <c r="AS4280" i="1"/>
  <c r="N4281" i="1"/>
  <c r="O4281" i="1"/>
  <c r="Y4281" i="1" s="1"/>
  <c r="Z4281" i="1" s="1"/>
  <c r="Q4281" i="1"/>
  <c r="R4281" i="1"/>
  <c r="S4281" i="1"/>
  <c r="T4281" i="1"/>
  <c r="U4281" i="1"/>
  <c r="V4281" i="1" s="1"/>
  <c r="W4281" i="1"/>
  <c r="X4281" i="1"/>
  <c r="AA4281" i="1"/>
  <c r="AB4281" i="1"/>
  <c r="AQ4281" i="1" s="1"/>
  <c r="AD4281" i="1"/>
  <c r="AF4281" i="1"/>
  <c r="AG4281" i="1"/>
  <c r="AH4281" i="1"/>
  <c r="AI4281" i="1"/>
  <c r="AJ4281" i="1" s="1"/>
  <c r="AL4281" i="1"/>
  <c r="AM4281" i="1"/>
  <c r="AP4281" i="1"/>
  <c r="AR4281" i="1"/>
  <c r="O4282" i="1"/>
  <c r="P4282" i="1" s="1"/>
  <c r="Q4282" i="1"/>
  <c r="R4282" i="1" s="1"/>
  <c r="S4282" i="1"/>
  <c r="T4282" i="1"/>
  <c r="U4282" i="1"/>
  <c r="V4282" i="1" s="1"/>
  <c r="W4282" i="1"/>
  <c r="X4282" i="1"/>
  <c r="AA4282" i="1"/>
  <c r="AB4282" i="1"/>
  <c r="AC4282" i="1"/>
  <c r="AD4282" i="1"/>
  <c r="AH4282" i="1" s="1"/>
  <c r="AK4282" i="1"/>
  <c r="AO4282" i="1"/>
  <c r="AQ4282" i="1"/>
  <c r="AR4282" i="1"/>
  <c r="O4283" i="1"/>
  <c r="Y4283" i="1" s="1"/>
  <c r="Z4283" i="1" s="1"/>
  <c r="P4283" i="1"/>
  <c r="Q4283" i="1"/>
  <c r="R4283" i="1"/>
  <c r="S4283" i="1"/>
  <c r="T4283" i="1"/>
  <c r="U4283" i="1"/>
  <c r="V4283" i="1"/>
  <c r="W4283" i="1"/>
  <c r="X4283" i="1"/>
  <c r="AA4283" i="1"/>
  <c r="AB4283" i="1"/>
  <c r="AQ4283" i="1" s="1"/>
  <c r="AC4283" i="1"/>
  <c r="AD4283" i="1"/>
  <c r="AG4283" i="1" s="1"/>
  <c r="AF4283" i="1"/>
  <c r="AL4283" i="1"/>
  <c r="AM4283" i="1"/>
  <c r="AP4283" i="1"/>
  <c r="AR4283" i="1"/>
  <c r="AS4283" i="1"/>
  <c r="M4284" i="1"/>
  <c r="O4284" i="1"/>
  <c r="P4284" i="1" s="1"/>
  <c r="Q4284" i="1"/>
  <c r="R4284" i="1"/>
  <c r="S4284" i="1"/>
  <c r="T4284" i="1"/>
  <c r="U4284" i="1"/>
  <c r="V4284" i="1" s="1"/>
  <c r="W4284" i="1"/>
  <c r="X4284" i="1"/>
  <c r="Y4284" i="1"/>
  <c r="Z4284" i="1"/>
  <c r="AA4284" i="1"/>
  <c r="AB4284" i="1"/>
  <c r="AC4284" i="1"/>
  <c r="AD4284" i="1"/>
  <c r="AH4284" i="1" s="1"/>
  <c r="AE4284" i="1"/>
  <c r="AF4284" i="1"/>
  <c r="AG4284" i="1"/>
  <c r="AK4284" i="1"/>
  <c r="AL4284" i="1"/>
  <c r="AN4284" i="1" s="1"/>
  <c r="AM4284" i="1"/>
  <c r="AO4284" i="1"/>
  <c r="AQ4284" i="1"/>
  <c r="AR4284" i="1"/>
  <c r="AS4284" i="1"/>
  <c r="N4285" i="1"/>
  <c r="O4285" i="1"/>
  <c r="Y4285" i="1" s="1"/>
  <c r="Z4285" i="1" s="1"/>
  <c r="Q4285" i="1"/>
  <c r="R4285" i="1"/>
  <c r="S4285" i="1"/>
  <c r="T4285" i="1"/>
  <c r="U4285" i="1"/>
  <c r="V4285" i="1" s="1"/>
  <c r="W4285" i="1"/>
  <c r="X4285" i="1"/>
  <c r="AA4285" i="1"/>
  <c r="AB4285" i="1"/>
  <c r="AQ4285" i="1" s="1"/>
  <c r="AD4285" i="1"/>
  <c r="AF4285" i="1"/>
  <c r="AG4285" i="1"/>
  <c r="AH4285" i="1"/>
  <c r="AI4285" i="1"/>
  <c r="AJ4285" i="1" s="1"/>
  <c r="AL4285" i="1"/>
  <c r="AM4285" i="1"/>
  <c r="AP4285" i="1"/>
  <c r="AR4285" i="1"/>
  <c r="O4286" i="1"/>
  <c r="P4286" i="1" s="1"/>
  <c r="Q4286" i="1"/>
  <c r="R4286" i="1" s="1"/>
  <c r="S4286" i="1"/>
  <c r="T4286" i="1"/>
  <c r="U4286" i="1"/>
  <c r="V4286" i="1" s="1"/>
  <c r="W4286" i="1"/>
  <c r="X4286" i="1"/>
  <c r="AA4286" i="1"/>
  <c r="AB4286" i="1"/>
  <c r="AC4286" i="1"/>
  <c r="AD4286" i="1"/>
  <c r="AH4286" i="1" s="1"/>
  <c r="AK4286" i="1"/>
  <c r="AO4286" i="1"/>
  <c r="AQ4286" i="1"/>
  <c r="AR4286" i="1"/>
  <c r="O4287" i="1"/>
  <c r="Y4287" i="1" s="1"/>
  <c r="Z4287" i="1" s="1"/>
  <c r="P4287" i="1"/>
  <c r="Q4287" i="1"/>
  <c r="R4287" i="1"/>
  <c r="S4287" i="1"/>
  <c r="T4287" i="1"/>
  <c r="U4287" i="1"/>
  <c r="V4287" i="1"/>
  <c r="W4287" i="1"/>
  <c r="X4287" i="1"/>
  <c r="AA4287" i="1"/>
  <c r="AB4287" i="1"/>
  <c r="AQ4287" i="1" s="1"/>
  <c r="AC4287" i="1"/>
  <c r="AD4287" i="1"/>
  <c r="AG4287" i="1" s="1"/>
  <c r="AF4287" i="1"/>
  <c r="AL4287" i="1"/>
  <c r="AM4287" i="1"/>
  <c r="AP4287" i="1"/>
  <c r="AR4287" i="1"/>
  <c r="AS4287" i="1"/>
  <c r="M4288" i="1"/>
  <c r="O4288" i="1"/>
  <c r="P4288" i="1" s="1"/>
  <c r="Q4288" i="1"/>
  <c r="R4288" i="1"/>
  <c r="S4288" i="1"/>
  <c r="T4288" i="1"/>
  <c r="U4288" i="1"/>
  <c r="V4288" i="1" s="1"/>
  <c r="W4288" i="1"/>
  <c r="X4288" i="1"/>
  <c r="Y4288" i="1"/>
  <c r="Z4288" i="1"/>
  <c r="AA4288" i="1"/>
  <c r="AB4288" i="1"/>
  <c r="AC4288" i="1"/>
  <c r="AD4288" i="1"/>
  <c r="AH4288" i="1" s="1"/>
  <c r="AE4288" i="1"/>
  <c r="AF4288" i="1"/>
  <c r="AG4288" i="1"/>
  <c r="AK4288" i="1"/>
  <c r="AL4288" i="1"/>
  <c r="AN4288" i="1" s="1"/>
  <c r="AM4288" i="1"/>
  <c r="AO4288" i="1"/>
  <c r="AQ4288" i="1"/>
  <c r="AR4288" i="1"/>
  <c r="AS4288" i="1"/>
  <c r="N4289" i="1"/>
  <c r="O4289" i="1"/>
  <c r="Y4289" i="1" s="1"/>
  <c r="Z4289" i="1" s="1"/>
  <c r="Q4289" i="1"/>
  <c r="R4289" i="1"/>
  <c r="S4289" i="1"/>
  <c r="T4289" i="1"/>
  <c r="U4289" i="1"/>
  <c r="V4289" i="1" s="1"/>
  <c r="W4289" i="1"/>
  <c r="X4289" i="1"/>
  <c r="AA4289" i="1"/>
  <c r="AB4289" i="1"/>
  <c r="AQ4289" i="1" s="1"/>
  <c r="AD4289" i="1"/>
  <c r="AF4289" i="1"/>
  <c r="AG4289" i="1"/>
  <c r="AH4289" i="1"/>
  <c r="AI4289" i="1"/>
  <c r="AJ4289" i="1" s="1"/>
  <c r="AL4289" i="1"/>
  <c r="AM4289" i="1"/>
  <c r="AP4289" i="1"/>
  <c r="AR4289" i="1"/>
  <c r="O4290" i="1"/>
  <c r="P4290" i="1" s="1"/>
  <c r="Q4290" i="1"/>
  <c r="R4290" i="1" s="1"/>
  <c r="S4290" i="1"/>
  <c r="T4290" i="1"/>
  <c r="U4290" i="1"/>
  <c r="V4290" i="1" s="1"/>
  <c r="W4290" i="1"/>
  <c r="X4290" i="1"/>
  <c r="AA4290" i="1"/>
  <c r="AB4290" i="1"/>
  <c r="AC4290" i="1"/>
  <c r="AD4290" i="1"/>
  <c r="AH4290" i="1" s="1"/>
  <c r="AK4290" i="1"/>
  <c r="AO4290" i="1"/>
  <c r="AQ4290" i="1"/>
  <c r="AR4290" i="1"/>
  <c r="O4291" i="1"/>
  <c r="Y4291" i="1" s="1"/>
  <c r="Z4291" i="1" s="1"/>
  <c r="P4291" i="1"/>
  <c r="Q4291" i="1"/>
  <c r="R4291" i="1"/>
  <c r="S4291" i="1"/>
  <c r="T4291" i="1"/>
  <c r="U4291" i="1"/>
  <c r="V4291" i="1"/>
  <c r="W4291" i="1"/>
  <c r="X4291" i="1"/>
  <c r="AA4291" i="1"/>
  <c r="AB4291" i="1"/>
  <c r="AQ4291" i="1" s="1"/>
  <c r="AC4291" i="1"/>
  <c r="AD4291" i="1"/>
  <c r="AG4291" i="1" s="1"/>
  <c r="AF4291" i="1"/>
  <c r="AL4291" i="1"/>
  <c r="AM4291" i="1"/>
  <c r="AP4291" i="1"/>
  <c r="AR4291" i="1"/>
  <c r="AS4291" i="1"/>
  <c r="M4292" i="1"/>
  <c r="O4292" i="1"/>
  <c r="P4292" i="1" s="1"/>
  <c r="Q4292" i="1"/>
  <c r="R4292" i="1"/>
  <c r="S4292" i="1"/>
  <c r="T4292" i="1"/>
  <c r="U4292" i="1"/>
  <c r="V4292" i="1" s="1"/>
  <c r="W4292" i="1"/>
  <c r="X4292" i="1"/>
  <c r="Y4292" i="1"/>
  <c r="Z4292" i="1"/>
  <c r="AA4292" i="1"/>
  <c r="AB4292" i="1"/>
  <c r="AC4292" i="1"/>
  <c r="AD4292" i="1"/>
  <c r="AH4292" i="1" s="1"/>
  <c r="AE4292" i="1"/>
  <c r="AF4292" i="1"/>
  <c r="AG4292" i="1"/>
  <c r="AK4292" i="1"/>
  <c r="AL4292" i="1"/>
  <c r="AN4292" i="1" s="1"/>
  <c r="AM4292" i="1"/>
  <c r="AO4292" i="1"/>
  <c r="AQ4292" i="1"/>
  <c r="AR4292" i="1"/>
  <c r="AS4292" i="1"/>
  <c r="N4293" i="1"/>
  <c r="O4293" i="1"/>
  <c r="Y4293" i="1" s="1"/>
  <c r="Z4293" i="1" s="1"/>
  <c r="Q4293" i="1"/>
  <c r="R4293" i="1"/>
  <c r="S4293" i="1"/>
  <c r="T4293" i="1"/>
  <c r="U4293" i="1"/>
  <c r="V4293" i="1" s="1"/>
  <c r="W4293" i="1"/>
  <c r="X4293" i="1"/>
  <c r="AA4293" i="1"/>
  <c r="AB4293" i="1"/>
  <c r="AQ4293" i="1" s="1"/>
  <c r="AD4293" i="1"/>
  <c r="AF4293" i="1"/>
  <c r="AG4293" i="1"/>
  <c r="AH4293" i="1"/>
  <c r="AI4293" i="1"/>
  <c r="AJ4293" i="1" s="1"/>
  <c r="AL4293" i="1"/>
  <c r="AM4293" i="1"/>
  <c r="AP4293" i="1"/>
  <c r="AR4293" i="1"/>
  <c r="O4294" i="1"/>
  <c r="P4294" i="1" s="1"/>
  <c r="Q4294" i="1"/>
  <c r="R4294" i="1" s="1"/>
  <c r="S4294" i="1"/>
  <c r="T4294" i="1"/>
  <c r="U4294" i="1"/>
  <c r="V4294" i="1" s="1"/>
  <c r="W4294" i="1"/>
  <c r="X4294" i="1"/>
  <c r="AA4294" i="1"/>
  <c r="AB4294" i="1"/>
  <c r="AC4294" i="1"/>
  <c r="AD4294" i="1"/>
  <c r="AH4294" i="1" s="1"/>
  <c r="AK4294" i="1"/>
  <c r="AO4294" i="1"/>
  <c r="AQ4294" i="1"/>
  <c r="AR4294" i="1"/>
  <c r="O4295" i="1"/>
  <c r="Y4295" i="1" s="1"/>
  <c r="Z4295" i="1" s="1"/>
  <c r="P4295" i="1"/>
  <c r="Q4295" i="1"/>
  <c r="R4295" i="1"/>
  <c r="S4295" i="1"/>
  <c r="T4295" i="1"/>
  <c r="U4295" i="1"/>
  <c r="V4295" i="1"/>
  <c r="W4295" i="1"/>
  <c r="X4295" i="1"/>
  <c r="AA4295" i="1"/>
  <c r="AB4295" i="1"/>
  <c r="AQ4295" i="1" s="1"/>
  <c r="AC4295" i="1"/>
  <c r="AD4295" i="1"/>
  <c r="AG4295" i="1" s="1"/>
  <c r="AF4295" i="1"/>
  <c r="AL4295" i="1"/>
  <c r="AM4295" i="1"/>
  <c r="AP4295" i="1"/>
  <c r="AR4295" i="1"/>
  <c r="AS4295" i="1"/>
  <c r="M4296" i="1"/>
  <c r="O4296" i="1"/>
  <c r="P4296" i="1" s="1"/>
  <c r="Q4296" i="1"/>
  <c r="R4296" i="1"/>
  <c r="S4296" i="1"/>
  <c r="T4296" i="1"/>
  <c r="U4296" i="1"/>
  <c r="V4296" i="1" s="1"/>
  <c r="W4296" i="1"/>
  <c r="X4296" i="1"/>
  <c r="Y4296" i="1"/>
  <c r="Z4296" i="1"/>
  <c r="AA4296" i="1"/>
  <c r="AB4296" i="1"/>
  <c r="AC4296" i="1"/>
  <c r="AD4296" i="1"/>
  <c r="AH4296" i="1" s="1"/>
  <c r="AE4296" i="1"/>
  <c r="AF4296" i="1"/>
  <c r="AG4296" i="1"/>
  <c r="AK4296" i="1"/>
  <c r="AL4296" i="1"/>
  <c r="AN4296" i="1" s="1"/>
  <c r="AM4296" i="1"/>
  <c r="AO4296" i="1"/>
  <c r="AQ4296" i="1"/>
  <c r="AR4296" i="1"/>
  <c r="AS4296" i="1"/>
  <c r="N4297" i="1"/>
  <c r="O4297" i="1"/>
  <c r="Y4297" i="1" s="1"/>
  <c r="Z4297" i="1" s="1"/>
  <c r="Q4297" i="1"/>
  <c r="R4297" i="1"/>
  <c r="S4297" i="1"/>
  <c r="T4297" i="1"/>
  <c r="U4297" i="1"/>
  <c r="V4297" i="1" s="1"/>
  <c r="W4297" i="1"/>
  <c r="X4297" i="1"/>
  <c r="AA4297" i="1"/>
  <c r="AB4297" i="1"/>
  <c r="AQ4297" i="1" s="1"/>
  <c r="AD4297" i="1"/>
  <c r="AF4297" i="1"/>
  <c r="AG4297" i="1"/>
  <c r="AH4297" i="1"/>
  <c r="AI4297" i="1"/>
  <c r="AJ4297" i="1" s="1"/>
  <c r="AL4297" i="1"/>
  <c r="AM4297" i="1"/>
  <c r="AP4297" i="1"/>
  <c r="AR4297" i="1"/>
  <c r="O4298" i="1"/>
  <c r="P4298" i="1" s="1"/>
  <c r="Q4298" i="1"/>
  <c r="R4298" i="1" s="1"/>
  <c r="S4298" i="1"/>
  <c r="T4298" i="1"/>
  <c r="U4298" i="1"/>
  <c r="V4298" i="1" s="1"/>
  <c r="W4298" i="1"/>
  <c r="X4298" i="1"/>
  <c r="AA4298" i="1"/>
  <c r="AB4298" i="1"/>
  <c r="AC4298" i="1"/>
  <c r="AD4298" i="1"/>
  <c r="AH4298" i="1" s="1"/>
  <c r="AK4298" i="1"/>
  <c r="AO4298" i="1"/>
  <c r="AQ4298" i="1"/>
  <c r="AR4298" i="1"/>
  <c r="O4299" i="1"/>
  <c r="Y4299" i="1" s="1"/>
  <c r="Z4299" i="1" s="1"/>
  <c r="P4299" i="1"/>
  <c r="Q4299" i="1"/>
  <c r="R4299" i="1"/>
  <c r="S4299" i="1"/>
  <c r="T4299" i="1"/>
  <c r="U4299" i="1"/>
  <c r="V4299" i="1"/>
  <c r="W4299" i="1"/>
  <c r="X4299" i="1"/>
  <c r="AA4299" i="1"/>
  <c r="AB4299" i="1"/>
  <c r="AQ4299" i="1" s="1"/>
  <c r="AC4299" i="1"/>
  <c r="AD4299" i="1"/>
  <c r="AG4299" i="1" s="1"/>
  <c r="AF4299" i="1"/>
  <c r="AL4299" i="1"/>
  <c r="AM4299" i="1"/>
  <c r="AP4299" i="1"/>
  <c r="AR4299" i="1"/>
  <c r="AS4299" i="1"/>
  <c r="M4300" i="1"/>
  <c r="O4300" i="1"/>
  <c r="P4300" i="1" s="1"/>
  <c r="Q4300" i="1"/>
  <c r="R4300" i="1"/>
  <c r="S4300" i="1"/>
  <c r="T4300" i="1"/>
  <c r="U4300" i="1"/>
  <c r="V4300" i="1" s="1"/>
  <c r="W4300" i="1"/>
  <c r="X4300" i="1"/>
  <c r="Y4300" i="1"/>
  <c r="Z4300" i="1"/>
  <c r="AA4300" i="1"/>
  <c r="AB4300" i="1"/>
  <c r="AC4300" i="1"/>
  <c r="AD4300" i="1"/>
  <c r="AH4300" i="1" s="1"/>
  <c r="AE4300" i="1"/>
  <c r="AF4300" i="1"/>
  <c r="AG4300" i="1"/>
  <c r="AK4300" i="1"/>
  <c r="AL4300" i="1"/>
  <c r="AN4300" i="1" s="1"/>
  <c r="AM4300" i="1"/>
  <c r="AO4300" i="1"/>
  <c r="AQ4300" i="1"/>
  <c r="AR4300" i="1"/>
  <c r="AS4300" i="1"/>
  <c r="N4301" i="1"/>
  <c r="O4301" i="1"/>
  <c r="Y4301" i="1" s="1"/>
  <c r="Z4301" i="1" s="1"/>
  <c r="Q4301" i="1"/>
  <c r="R4301" i="1"/>
  <c r="S4301" i="1"/>
  <c r="T4301" i="1"/>
  <c r="U4301" i="1"/>
  <c r="V4301" i="1" s="1"/>
  <c r="W4301" i="1"/>
  <c r="X4301" i="1" s="1"/>
  <c r="AA4301" i="1"/>
  <c r="AB4301" i="1"/>
  <c r="AQ4301" i="1" s="1"/>
  <c r="AD4301" i="1"/>
  <c r="AF4301" i="1" s="1"/>
  <c r="AG4301" i="1"/>
  <c r="AH4301" i="1"/>
  <c r="AI4301" i="1"/>
  <c r="AJ4301" i="1" s="1"/>
  <c r="AL4301" i="1"/>
  <c r="AP4301" i="1"/>
  <c r="AR4301" i="1"/>
  <c r="O4302" i="1"/>
  <c r="P4302" i="1" s="1"/>
  <c r="Q4302" i="1"/>
  <c r="R4302" i="1" s="1"/>
  <c r="S4302" i="1"/>
  <c r="T4302" i="1" s="1"/>
  <c r="U4302" i="1"/>
  <c r="V4302" i="1" s="1"/>
  <c r="W4302" i="1"/>
  <c r="X4302" i="1"/>
  <c r="AA4302" i="1"/>
  <c r="AB4302" i="1"/>
  <c r="AC4302" i="1"/>
  <c r="AD4302" i="1"/>
  <c r="AH4302" i="1" s="1"/>
  <c r="AK4302" i="1"/>
  <c r="AO4302" i="1"/>
  <c r="AQ4302" i="1"/>
  <c r="AR4302" i="1"/>
  <c r="O4303" i="1"/>
  <c r="Y4303" i="1" s="1"/>
  <c r="Z4303" i="1" s="1"/>
  <c r="P4303" i="1"/>
  <c r="Q4303" i="1"/>
  <c r="R4303" i="1"/>
  <c r="S4303" i="1"/>
  <c r="T4303" i="1"/>
  <c r="U4303" i="1"/>
  <c r="V4303" i="1"/>
  <c r="W4303" i="1"/>
  <c r="X4303" i="1"/>
  <c r="AA4303" i="1"/>
  <c r="AB4303" i="1"/>
  <c r="AQ4303" i="1" s="1"/>
  <c r="AC4303" i="1"/>
  <c r="AD4303" i="1"/>
  <c r="AG4303" i="1" s="1"/>
  <c r="AF4303" i="1"/>
  <c r="AL4303" i="1"/>
  <c r="AM4303" i="1"/>
  <c r="AP4303" i="1"/>
  <c r="AR4303" i="1"/>
  <c r="AS4303" i="1"/>
  <c r="M4304" i="1"/>
  <c r="O4304" i="1"/>
  <c r="P4304" i="1" s="1"/>
  <c r="Q4304" i="1"/>
  <c r="R4304" i="1"/>
  <c r="S4304" i="1"/>
  <c r="T4304" i="1"/>
  <c r="U4304" i="1"/>
  <c r="V4304" i="1" s="1"/>
  <c r="W4304" i="1"/>
  <c r="X4304" i="1" s="1"/>
  <c r="Y4304" i="1"/>
  <c r="Z4304" i="1"/>
  <c r="AA4304" i="1"/>
  <c r="AB4304" i="1"/>
  <c r="AC4304" i="1"/>
  <c r="AD4304" i="1"/>
  <c r="AH4304" i="1" s="1"/>
  <c r="AE4304" i="1"/>
  <c r="AF4304" i="1"/>
  <c r="AG4304" i="1"/>
  <c r="AK4304" i="1"/>
  <c r="AL4304" i="1"/>
  <c r="AN4304" i="1" s="1"/>
  <c r="AM4304" i="1"/>
  <c r="AO4304" i="1"/>
  <c r="AQ4304" i="1"/>
  <c r="AR4304" i="1"/>
  <c r="AS4304" i="1"/>
  <c r="N4305" i="1"/>
  <c r="O4305" i="1"/>
  <c r="Y4305" i="1" s="1"/>
  <c r="Z4305" i="1" s="1"/>
  <c r="Q4305" i="1"/>
  <c r="R4305" i="1"/>
  <c r="S4305" i="1"/>
  <c r="T4305" i="1"/>
  <c r="U4305" i="1"/>
  <c r="V4305" i="1" s="1"/>
  <c r="W4305" i="1"/>
  <c r="X4305" i="1" s="1"/>
  <c r="AA4305" i="1"/>
  <c r="AB4305" i="1"/>
  <c r="AQ4305" i="1" s="1"/>
  <c r="AD4305" i="1"/>
  <c r="AF4305" i="1" s="1"/>
  <c r="AG4305" i="1"/>
  <c r="AH4305" i="1"/>
  <c r="AI4305" i="1"/>
  <c r="AJ4305" i="1" s="1"/>
  <c r="AL4305" i="1"/>
  <c r="AP4305" i="1"/>
  <c r="AR4305" i="1"/>
  <c r="O4306" i="1"/>
  <c r="P4306" i="1" s="1"/>
  <c r="Q4306" i="1"/>
  <c r="R4306" i="1" s="1"/>
  <c r="S4306" i="1"/>
  <c r="T4306" i="1" s="1"/>
  <c r="U4306" i="1"/>
  <c r="V4306" i="1" s="1"/>
  <c r="W4306" i="1"/>
  <c r="X4306" i="1"/>
  <c r="AA4306" i="1"/>
  <c r="AB4306" i="1"/>
  <c r="AC4306" i="1"/>
  <c r="AD4306" i="1"/>
  <c r="AH4306" i="1" s="1"/>
  <c r="AK4306" i="1"/>
  <c r="AQ4306" i="1"/>
  <c r="AR4306" i="1"/>
  <c r="O4307" i="1"/>
  <c r="Y4307" i="1" s="1"/>
  <c r="Z4307" i="1" s="1"/>
  <c r="P4307" i="1"/>
  <c r="Q4307" i="1"/>
  <c r="R4307" i="1"/>
  <c r="S4307" i="1"/>
  <c r="T4307" i="1"/>
  <c r="U4307" i="1"/>
  <c r="V4307" i="1"/>
  <c r="W4307" i="1"/>
  <c r="X4307" i="1"/>
  <c r="AA4307" i="1"/>
  <c r="AB4307" i="1"/>
  <c r="AQ4307" i="1" s="1"/>
  <c r="AC4307" i="1"/>
  <c r="AD4307" i="1"/>
  <c r="AG4307" i="1" s="1"/>
  <c r="AF4307" i="1"/>
  <c r="AL4307" i="1"/>
  <c r="AM4307" i="1"/>
  <c r="AO4307" i="1"/>
  <c r="AP4307" i="1"/>
  <c r="AR4307" i="1"/>
  <c r="AS4307" i="1"/>
  <c r="M4308" i="1"/>
  <c r="O4308" i="1"/>
  <c r="P4308" i="1" s="1"/>
  <c r="Q4308" i="1"/>
  <c r="R4308" i="1"/>
  <c r="S4308" i="1"/>
  <c r="T4308" i="1"/>
  <c r="U4308" i="1"/>
  <c r="V4308" i="1" s="1"/>
  <c r="W4308" i="1"/>
  <c r="X4308" i="1" s="1"/>
  <c r="Y4308" i="1"/>
  <c r="Z4308" i="1"/>
  <c r="AA4308" i="1"/>
  <c r="AB4308" i="1"/>
  <c r="AC4308" i="1"/>
  <c r="AD4308" i="1"/>
  <c r="AH4308" i="1" s="1"/>
  <c r="AE4308" i="1"/>
  <c r="AF4308" i="1"/>
  <c r="AG4308" i="1"/>
  <c r="AK4308" i="1"/>
  <c r="AL4308" i="1"/>
  <c r="AN4308" i="1" s="1"/>
  <c r="AM4308" i="1"/>
  <c r="AO4308" i="1"/>
  <c r="AQ4308" i="1"/>
  <c r="AR4308" i="1"/>
  <c r="AS4308" i="1"/>
  <c r="N4309" i="1"/>
  <c r="O4309" i="1"/>
  <c r="Y4309" i="1" s="1"/>
  <c r="Z4309" i="1" s="1"/>
  <c r="Q4309" i="1"/>
  <c r="R4309" i="1" s="1"/>
  <c r="S4309" i="1"/>
  <c r="T4309" i="1"/>
  <c r="U4309" i="1"/>
  <c r="V4309" i="1" s="1"/>
  <c r="W4309" i="1"/>
  <c r="X4309" i="1" s="1"/>
  <c r="AA4309" i="1"/>
  <c r="AB4309" i="1"/>
  <c r="AQ4309" i="1" s="1"/>
  <c r="AD4309" i="1"/>
  <c r="AF4309" i="1" s="1"/>
  <c r="AG4309" i="1"/>
  <c r="AH4309" i="1"/>
  <c r="AI4309" i="1"/>
  <c r="AJ4309" i="1" s="1"/>
  <c r="AL4309" i="1"/>
  <c r="AP4309" i="1"/>
  <c r="AR4309" i="1"/>
  <c r="O4310" i="1"/>
  <c r="P4310" i="1" s="1"/>
  <c r="Q4310" i="1"/>
  <c r="R4310" i="1" s="1"/>
  <c r="S4310" i="1"/>
  <c r="T4310" i="1" s="1"/>
  <c r="U4310" i="1"/>
  <c r="V4310" i="1" s="1"/>
  <c r="W4310" i="1"/>
  <c r="X4310" i="1"/>
  <c r="AA4310" i="1"/>
  <c r="AB4310" i="1"/>
  <c r="AC4310" i="1"/>
  <c r="AD4310" i="1"/>
  <c r="AH4310" i="1" s="1"/>
  <c r="AK4310" i="1"/>
  <c r="AQ4310" i="1"/>
  <c r="AR4310" i="1"/>
  <c r="O4311" i="1"/>
  <c r="Y4311" i="1" s="1"/>
  <c r="Z4311" i="1" s="1"/>
  <c r="P4311" i="1"/>
  <c r="Q4311" i="1"/>
  <c r="R4311" i="1"/>
  <c r="S4311" i="1"/>
  <c r="T4311" i="1"/>
  <c r="U4311" i="1"/>
  <c r="V4311" i="1"/>
  <c r="W4311" i="1"/>
  <c r="X4311" i="1"/>
  <c r="AA4311" i="1"/>
  <c r="AB4311" i="1"/>
  <c r="AQ4311" i="1" s="1"/>
  <c r="AC4311" i="1"/>
  <c r="AD4311" i="1"/>
  <c r="AG4311" i="1" s="1"/>
  <c r="AF4311" i="1"/>
  <c r="AL4311" i="1"/>
  <c r="AM4311" i="1"/>
  <c r="AO4311" i="1"/>
  <c r="AP4311" i="1"/>
  <c r="AR4311" i="1"/>
  <c r="AS4311" i="1"/>
  <c r="M4312" i="1"/>
  <c r="O4312" i="1"/>
  <c r="P4312" i="1" s="1"/>
  <c r="Q4312" i="1"/>
  <c r="R4312" i="1"/>
  <c r="S4312" i="1"/>
  <c r="T4312" i="1"/>
  <c r="U4312" i="1"/>
  <c r="V4312" i="1" s="1"/>
  <c r="W4312" i="1"/>
  <c r="X4312" i="1" s="1"/>
  <c r="Y4312" i="1"/>
  <c r="Z4312" i="1"/>
  <c r="AA4312" i="1"/>
  <c r="AB4312" i="1"/>
  <c r="AC4312" i="1"/>
  <c r="AD4312" i="1"/>
  <c r="AH4312" i="1" s="1"/>
  <c r="AE4312" i="1"/>
  <c r="AF4312" i="1"/>
  <c r="AG4312" i="1"/>
  <c r="AK4312" i="1"/>
  <c r="AL4312" i="1"/>
  <c r="AN4312" i="1" s="1"/>
  <c r="AM4312" i="1"/>
  <c r="AO4312" i="1"/>
  <c r="AQ4312" i="1"/>
  <c r="AR4312" i="1"/>
  <c r="AS4312" i="1"/>
  <c r="N4313" i="1"/>
  <c r="O4313" i="1"/>
  <c r="Y4313" i="1" s="1"/>
  <c r="Z4313" i="1" s="1"/>
  <c r="Q4313" i="1"/>
  <c r="R4313" i="1" s="1"/>
  <c r="S4313" i="1"/>
  <c r="T4313" i="1"/>
  <c r="U4313" i="1"/>
  <c r="V4313" i="1" s="1"/>
  <c r="W4313" i="1"/>
  <c r="X4313" i="1" s="1"/>
  <c r="AA4313" i="1"/>
  <c r="AB4313" i="1"/>
  <c r="AQ4313" i="1" s="1"/>
  <c r="AD4313" i="1"/>
  <c r="AF4313" i="1" s="1"/>
  <c r="AG4313" i="1"/>
  <c r="AH4313" i="1"/>
  <c r="AI4313" i="1"/>
  <c r="AJ4313" i="1" s="1"/>
  <c r="AL4313" i="1"/>
  <c r="AP4313" i="1"/>
  <c r="AR4313" i="1"/>
  <c r="O4314" i="1"/>
  <c r="P4314" i="1" s="1"/>
  <c r="Q4314" i="1"/>
  <c r="R4314" i="1" s="1"/>
  <c r="S4314" i="1"/>
  <c r="T4314" i="1" s="1"/>
  <c r="U4314" i="1"/>
  <c r="V4314" i="1" s="1"/>
  <c r="W4314" i="1"/>
  <c r="X4314" i="1"/>
  <c r="AA4314" i="1"/>
  <c r="AB4314" i="1"/>
  <c r="AC4314" i="1"/>
  <c r="AD4314" i="1"/>
  <c r="AH4314" i="1" s="1"/>
  <c r="AK4314" i="1"/>
  <c r="AQ4314" i="1"/>
  <c r="AR4314" i="1"/>
  <c r="O4315" i="1"/>
  <c r="Y4315" i="1" s="1"/>
  <c r="Z4315" i="1" s="1"/>
  <c r="P4315" i="1"/>
  <c r="Q4315" i="1"/>
  <c r="R4315" i="1"/>
  <c r="S4315" i="1"/>
  <c r="T4315" i="1"/>
  <c r="U4315" i="1"/>
  <c r="V4315" i="1"/>
  <c r="W4315" i="1"/>
  <c r="X4315" i="1"/>
  <c r="AA4315" i="1"/>
  <c r="AB4315" i="1"/>
  <c r="AQ4315" i="1" s="1"/>
  <c r="AC4315" i="1"/>
  <c r="AD4315" i="1"/>
  <c r="AG4315" i="1" s="1"/>
  <c r="AF4315" i="1"/>
  <c r="AL4315" i="1"/>
  <c r="AM4315" i="1"/>
  <c r="AO4315" i="1"/>
  <c r="AP4315" i="1"/>
  <c r="AR4315" i="1"/>
  <c r="AS4315" i="1"/>
  <c r="M4316" i="1"/>
  <c r="O4316" i="1"/>
  <c r="P4316" i="1" s="1"/>
  <c r="Q4316" i="1"/>
  <c r="R4316" i="1"/>
  <c r="S4316" i="1"/>
  <c r="T4316" i="1"/>
  <c r="U4316" i="1"/>
  <c r="V4316" i="1" s="1"/>
  <c r="W4316" i="1"/>
  <c r="X4316" i="1" s="1"/>
  <c r="Y4316" i="1"/>
  <c r="Z4316" i="1"/>
  <c r="AA4316" i="1"/>
  <c r="AB4316" i="1"/>
  <c r="AC4316" i="1"/>
  <c r="AD4316" i="1"/>
  <c r="AH4316" i="1" s="1"/>
  <c r="AE4316" i="1"/>
  <c r="AF4316" i="1"/>
  <c r="AG4316" i="1"/>
  <c r="AK4316" i="1"/>
  <c r="AL4316" i="1"/>
  <c r="AN4316" i="1" s="1"/>
  <c r="AM4316" i="1"/>
  <c r="AO4316" i="1"/>
  <c r="AQ4316" i="1"/>
  <c r="AR4316" i="1"/>
  <c r="AS4316" i="1"/>
  <c r="N4317" i="1"/>
  <c r="O4317" i="1"/>
  <c r="Y4317" i="1" s="1"/>
  <c r="Z4317" i="1" s="1"/>
  <c r="Q4317" i="1"/>
  <c r="R4317" i="1" s="1"/>
  <c r="S4317" i="1"/>
  <c r="T4317" i="1"/>
  <c r="U4317" i="1"/>
  <c r="V4317" i="1" s="1"/>
  <c r="W4317" i="1"/>
  <c r="X4317" i="1" s="1"/>
  <c r="AA4317" i="1"/>
  <c r="AB4317" i="1"/>
  <c r="AQ4317" i="1" s="1"/>
  <c r="AD4317" i="1"/>
  <c r="AF4317" i="1" s="1"/>
  <c r="AG4317" i="1"/>
  <c r="AH4317" i="1"/>
  <c r="AI4317" i="1"/>
  <c r="AJ4317" i="1" s="1"/>
  <c r="AL4317" i="1"/>
  <c r="AP4317" i="1"/>
  <c r="AR4317" i="1"/>
  <c r="O4318" i="1"/>
  <c r="P4318" i="1" s="1"/>
  <c r="Q4318" i="1"/>
  <c r="R4318" i="1" s="1"/>
  <c r="S4318" i="1"/>
  <c r="T4318" i="1" s="1"/>
  <c r="U4318" i="1"/>
  <c r="V4318" i="1" s="1"/>
  <c r="W4318" i="1"/>
  <c r="X4318" i="1"/>
  <c r="AA4318" i="1"/>
  <c r="AB4318" i="1"/>
  <c r="AC4318" i="1"/>
  <c r="AD4318" i="1"/>
  <c r="AH4318" i="1" s="1"/>
  <c r="AK4318" i="1"/>
  <c r="AQ4318" i="1"/>
  <c r="AR4318" i="1"/>
  <c r="O4319" i="1"/>
  <c r="Y4319" i="1" s="1"/>
  <c r="Z4319" i="1" s="1"/>
  <c r="P4319" i="1"/>
  <c r="Q4319" i="1"/>
  <c r="R4319" i="1"/>
  <c r="S4319" i="1"/>
  <c r="T4319" i="1"/>
  <c r="U4319" i="1"/>
  <c r="V4319" i="1"/>
  <c r="W4319" i="1"/>
  <c r="X4319" i="1"/>
  <c r="AA4319" i="1"/>
  <c r="AB4319" i="1"/>
  <c r="AQ4319" i="1" s="1"/>
  <c r="AC4319" i="1"/>
  <c r="AD4319" i="1"/>
  <c r="AG4319" i="1" s="1"/>
  <c r="AF4319" i="1"/>
  <c r="AL4319" i="1"/>
  <c r="AM4319" i="1"/>
  <c r="AO4319" i="1"/>
  <c r="AP4319" i="1"/>
  <c r="AR4319" i="1"/>
  <c r="AS4319" i="1"/>
  <c r="M4320" i="1"/>
  <c r="O4320" i="1"/>
  <c r="P4320" i="1" s="1"/>
  <c r="Q4320" i="1"/>
  <c r="R4320" i="1"/>
  <c r="S4320" i="1"/>
  <c r="T4320" i="1"/>
  <c r="U4320" i="1"/>
  <c r="V4320" i="1" s="1"/>
  <c r="W4320" i="1"/>
  <c r="X4320" i="1" s="1"/>
  <c r="Y4320" i="1"/>
  <c r="Z4320" i="1"/>
  <c r="AA4320" i="1"/>
  <c r="AB4320" i="1"/>
  <c r="AC4320" i="1"/>
  <c r="AD4320" i="1"/>
  <c r="AH4320" i="1" s="1"/>
  <c r="AE4320" i="1"/>
  <c r="AF4320" i="1"/>
  <c r="AG4320" i="1"/>
  <c r="AK4320" i="1"/>
  <c r="AL4320" i="1"/>
  <c r="AN4320" i="1" s="1"/>
  <c r="AM4320" i="1"/>
  <c r="AO4320" i="1"/>
  <c r="AQ4320" i="1"/>
  <c r="AR4320" i="1"/>
  <c r="AS4320" i="1"/>
  <c r="N4321" i="1"/>
  <c r="O4321" i="1"/>
  <c r="Y4321" i="1" s="1"/>
  <c r="Z4321" i="1" s="1"/>
  <c r="Q4321" i="1"/>
  <c r="R4321" i="1" s="1"/>
  <c r="S4321" i="1"/>
  <c r="T4321" i="1"/>
  <c r="U4321" i="1"/>
  <c r="V4321" i="1" s="1"/>
  <c r="W4321" i="1"/>
  <c r="X4321" i="1" s="1"/>
  <c r="AA4321" i="1"/>
  <c r="AB4321" i="1"/>
  <c r="AQ4321" i="1" s="1"/>
  <c r="AD4321" i="1"/>
  <c r="AF4321" i="1" s="1"/>
  <c r="AH4321" i="1"/>
  <c r="AI4321" i="1"/>
  <c r="AJ4321" i="1" s="1"/>
  <c r="AL4321" i="1"/>
  <c r="AP4321" i="1"/>
  <c r="AR4321" i="1"/>
  <c r="O4322" i="1"/>
  <c r="P4322" i="1" s="1"/>
  <c r="Q4322" i="1"/>
  <c r="R4322" i="1" s="1"/>
  <c r="S4322" i="1"/>
  <c r="T4322" i="1" s="1"/>
  <c r="U4322" i="1"/>
  <c r="V4322" i="1" s="1"/>
  <c r="W4322" i="1"/>
  <c r="X4322" i="1"/>
  <c r="AA4322" i="1"/>
  <c r="AB4322" i="1"/>
  <c r="AC4322" i="1"/>
  <c r="AD4322" i="1"/>
  <c r="AH4322" i="1" s="1"/>
  <c r="AK4322" i="1"/>
  <c r="AQ4322" i="1"/>
  <c r="AR4322" i="1"/>
  <c r="O4323" i="1"/>
  <c r="Y4323" i="1" s="1"/>
  <c r="Z4323" i="1" s="1"/>
  <c r="P4323" i="1"/>
  <c r="Q4323" i="1"/>
  <c r="R4323" i="1"/>
  <c r="S4323" i="1"/>
  <c r="T4323" i="1"/>
  <c r="U4323" i="1"/>
  <c r="V4323" i="1"/>
  <c r="W4323" i="1"/>
  <c r="X4323" i="1"/>
  <c r="AA4323" i="1"/>
  <c r="AB4323" i="1"/>
  <c r="AQ4323" i="1" s="1"/>
  <c r="AC4323" i="1"/>
  <c r="AD4323" i="1"/>
  <c r="AG4323" i="1" s="1"/>
  <c r="AF4323" i="1"/>
  <c r="AL4323" i="1"/>
  <c r="AM4323" i="1"/>
  <c r="AO4323" i="1"/>
  <c r="AP4323" i="1"/>
  <c r="AR4323" i="1"/>
  <c r="AS4323" i="1"/>
  <c r="M4324" i="1"/>
  <c r="O4324" i="1"/>
  <c r="P4324" i="1" s="1"/>
  <c r="Q4324" i="1"/>
  <c r="R4324" i="1"/>
  <c r="S4324" i="1"/>
  <c r="T4324" i="1"/>
  <c r="U4324" i="1"/>
  <c r="V4324" i="1" s="1"/>
  <c r="W4324" i="1"/>
  <c r="X4324" i="1" s="1"/>
  <c r="AA4324" i="1"/>
  <c r="AB4324" i="1"/>
  <c r="AC4324" i="1"/>
  <c r="AD4324" i="1"/>
  <c r="AH4324" i="1" s="1"/>
  <c r="AE4324" i="1"/>
  <c r="AF4324" i="1"/>
  <c r="AG4324" i="1"/>
  <c r="AK4324" i="1"/>
  <c r="AL4324" i="1"/>
  <c r="AN4324" i="1" s="1"/>
  <c r="AM4324" i="1"/>
  <c r="AO4324" i="1"/>
  <c r="AQ4324" i="1"/>
  <c r="AR4324" i="1"/>
  <c r="N4325" i="1"/>
  <c r="O4325" i="1"/>
  <c r="Y4325" i="1" s="1"/>
  <c r="Z4325" i="1" s="1"/>
  <c r="Q4325" i="1"/>
  <c r="R4325" i="1" s="1"/>
  <c r="S4325" i="1"/>
  <c r="T4325" i="1"/>
  <c r="U4325" i="1"/>
  <c r="V4325" i="1" s="1"/>
  <c r="W4325" i="1"/>
  <c r="X4325" i="1" s="1"/>
  <c r="AA4325" i="1"/>
  <c r="AB4325" i="1"/>
  <c r="AQ4325" i="1" s="1"/>
  <c r="AD4325" i="1"/>
  <c r="AF4325" i="1" s="1"/>
  <c r="AH4325" i="1"/>
  <c r="AI4325" i="1"/>
  <c r="AJ4325" i="1" s="1"/>
  <c r="AL4325" i="1"/>
  <c r="AP4325" i="1"/>
  <c r="AR4325" i="1"/>
  <c r="O4326" i="1"/>
  <c r="P4326" i="1" s="1"/>
  <c r="Q4326" i="1"/>
  <c r="R4326" i="1" s="1"/>
  <c r="S4326" i="1"/>
  <c r="T4326" i="1" s="1"/>
  <c r="U4326" i="1"/>
  <c r="V4326" i="1" s="1"/>
  <c r="W4326" i="1"/>
  <c r="X4326" i="1"/>
  <c r="AA4326" i="1"/>
  <c r="AB4326" i="1"/>
  <c r="AC4326" i="1"/>
  <c r="AD4326" i="1"/>
  <c r="AH4326" i="1" s="1"/>
  <c r="AK4326" i="1"/>
  <c r="AQ4326" i="1"/>
  <c r="AR4326" i="1"/>
  <c r="O4327" i="1"/>
  <c r="Y4327" i="1" s="1"/>
  <c r="Z4327" i="1" s="1"/>
  <c r="P4327" i="1"/>
  <c r="Q4327" i="1"/>
  <c r="R4327" i="1"/>
  <c r="S4327" i="1"/>
  <c r="T4327" i="1"/>
  <c r="U4327" i="1"/>
  <c r="V4327" i="1"/>
  <c r="W4327" i="1"/>
  <c r="X4327" i="1"/>
  <c r="AA4327" i="1"/>
  <c r="AB4327" i="1"/>
  <c r="AQ4327" i="1" s="1"/>
  <c r="AC4327" i="1"/>
  <c r="AD4327" i="1"/>
  <c r="AG4327" i="1" s="1"/>
  <c r="AF4327" i="1"/>
  <c r="AL4327" i="1"/>
  <c r="AM4327" i="1"/>
  <c r="AO4327" i="1"/>
  <c r="AP4327" i="1"/>
  <c r="AR4327" i="1"/>
  <c r="AS4327" i="1"/>
  <c r="M4328" i="1"/>
  <c r="O4328" i="1"/>
  <c r="P4328" i="1" s="1"/>
  <c r="Q4328" i="1"/>
  <c r="R4328" i="1"/>
  <c r="S4328" i="1"/>
  <c r="T4328" i="1"/>
  <c r="U4328" i="1"/>
  <c r="V4328" i="1" s="1"/>
  <c r="W4328" i="1"/>
  <c r="X4328" i="1" s="1"/>
  <c r="AA4328" i="1"/>
  <c r="AB4328" i="1"/>
  <c r="AC4328" i="1"/>
  <c r="AD4328" i="1"/>
  <c r="AH4328" i="1" s="1"/>
  <c r="AE4328" i="1"/>
  <c r="AF4328" i="1"/>
  <c r="AG4328" i="1"/>
  <c r="AK4328" i="1"/>
  <c r="AL4328" i="1"/>
  <c r="AN4328" i="1" s="1"/>
  <c r="AM4328" i="1"/>
  <c r="AO4328" i="1"/>
  <c r="AQ4328" i="1"/>
  <c r="AR4328" i="1"/>
  <c r="N4329" i="1"/>
  <c r="O4329" i="1"/>
  <c r="Y4329" i="1" s="1"/>
  <c r="Z4329" i="1" s="1"/>
  <c r="Q4329" i="1"/>
  <c r="R4329" i="1" s="1"/>
  <c r="S4329" i="1"/>
  <c r="T4329" i="1"/>
  <c r="U4329" i="1"/>
  <c r="V4329" i="1" s="1"/>
  <c r="W4329" i="1"/>
  <c r="X4329" i="1" s="1"/>
  <c r="AA4329" i="1"/>
  <c r="AB4329" i="1"/>
  <c r="AQ4329" i="1" s="1"/>
  <c r="AD4329" i="1"/>
  <c r="AF4329" i="1" s="1"/>
  <c r="AH4329" i="1"/>
  <c r="AI4329" i="1"/>
  <c r="AJ4329" i="1" s="1"/>
  <c r="AL4329" i="1"/>
  <c r="AP4329" i="1"/>
  <c r="AR4329" i="1"/>
  <c r="O4330" i="1"/>
  <c r="P4330" i="1" s="1"/>
  <c r="Q4330" i="1"/>
  <c r="R4330" i="1" s="1"/>
  <c r="S4330" i="1"/>
  <c r="T4330" i="1" s="1"/>
  <c r="U4330" i="1"/>
  <c r="V4330" i="1" s="1"/>
  <c r="W4330" i="1"/>
  <c r="X4330" i="1"/>
  <c r="AA4330" i="1"/>
  <c r="AB4330" i="1"/>
  <c r="AC4330" i="1"/>
  <c r="AD4330" i="1"/>
  <c r="AH4330" i="1" s="1"/>
  <c r="AK4330" i="1"/>
  <c r="AQ4330" i="1"/>
  <c r="AR4330" i="1"/>
  <c r="O4331" i="1"/>
  <c r="Y4331" i="1" s="1"/>
  <c r="Z4331" i="1" s="1"/>
  <c r="P4331" i="1"/>
  <c r="Q4331" i="1"/>
  <c r="R4331" i="1"/>
  <c r="S4331" i="1"/>
  <c r="T4331" i="1"/>
  <c r="U4331" i="1"/>
  <c r="V4331" i="1"/>
  <c r="W4331" i="1"/>
  <c r="X4331" i="1"/>
  <c r="AA4331" i="1"/>
  <c r="AB4331" i="1"/>
  <c r="AQ4331" i="1" s="1"/>
  <c r="AC4331" i="1"/>
  <c r="AD4331" i="1"/>
  <c r="AG4331" i="1" s="1"/>
  <c r="AF4331" i="1"/>
  <c r="AL4331" i="1"/>
  <c r="AM4331" i="1"/>
  <c r="AO4331" i="1"/>
  <c r="AP4331" i="1"/>
  <c r="AR4331" i="1"/>
  <c r="AS4331" i="1"/>
  <c r="M4332" i="1"/>
  <c r="O4332" i="1"/>
  <c r="P4332" i="1" s="1"/>
  <c r="Q4332" i="1"/>
  <c r="R4332" i="1"/>
  <c r="S4332" i="1"/>
  <c r="T4332" i="1"/>
  <c r="U4332" i="1"/>
  <c r="V4332" i="1" s="1"/>
  <c r="W4332" i="1"/>
  <c r="X4332" i="1" s="1"/>
  <c r="AA4332" i="1"/>
  <c r="AB4332" i="1"/>
  <c r="AC4332" i="1"/>
  <c r="AD4332" i="1"/>
  <c r="AH4332" i="1" s="1"/>
  <c r="AE4332" i="1"/>
  <c r="AF4332" i="1"/>
  <c r="AG4332" i="1"/>
  <c r="AK4332" i="1"/>
  <c r="AL4332" i="1"/>
  <c r="AN4332" i="1" s="1"/>
  <c r="AM4332" i="1"/>
  <c r="AO4332" i="1"/>
  <c r="AQ4332" i="1"/>
  <c r="AR4332" i="1"/>
  <c r="N4333" i="1"/>
  <c r="O4333" i="1"/>
  <c r="Y4333" i="1" s="1"/>
  <c r="Z4333" i="1" s="1"/>
  <c r="Q4333" i="1"/>
  <c r="R4333" i="1" s="1"/>
  <c r="S4333" i="1"/>
  <c r="T4333" i="1"/>
  <c r="U4333" i="1"/>
  <c r="V4333" i="1" s="1"/>
  <c r="W4333" i="1"/>
  <c r="X4333" i="1" s="1"/>
  <c r="AA4333" i="1"/>
  <c r="AB4333" i="1"/>
  <c r="AQ4333" i="1" s="1"/>
  <c r="AD4333" i="1"/>
  <c r="AF4333" i="1" s="1"/>
  <c r="AH4333" i="1"/>
  <c r="AI4333" i="1"/>
  <c r="AJ4333" i="1" s="1"/>
  <c r="AL4333" i="1"/>
  <c r="AP4333" i="1"/>
  <c r="AR4333" i="1"/>
  <c r="O4334" i="1"/>
  <c r="P4334" i="1" s="1"/>
  <c r="Q4334" i="1"/>
  <c r="R4334" i="1" s="1"/>
  <c r="S4334" i="1"/>
  <c r="T4334" i="1" s="1"/>
  <c r="U4334" i="1"/>
  <c r="V4334" i="1" s="1"/>
  <c r="W4334" i="1"/>
  <c r="X4334" i="1"/>
  <c r="AA4334" i="1"/>
  <c r="AB4334" i="1"/>
  <c r="AC4334" i="1"/>
  <c r="AD4334" i="1"/>
  <c r="AH4334" i="1" s="1"/>
  <c r="AK4334" i="1"/>
  <c r="AQ4334" i="1"/>
  <c r="AR4334" i="1"/>
  <c r="O4335" i="1"/>
  <c r="Y4335" i="1" s="1"/>
  <c r="Z4335" i="1" s="1"/>
  <c r="P4335" i="1"/>
  <c r="Q4335" i="1"/>
  <c r="R4335" i="1"/>
  <c r="S4335" i="1"/>
  <c r="T4335" i="1"/>
  <c r="U4335" i="1"/>
  <c r="V4335" i="1"/>
  <c r="W4335" i="1"/>
  <c r="X4335" i="1"/>
  <c r="AA4335" i="1"/>
  <c r="AB4335" i="1"/>
  <c r="AQ4335" i="1" s="1"/>
  <c r="AC4335" i="1"/>
  <c r="AD4335" i="1"/>
  <c r="AG4335" i="1" s="1"/>
  <c r="AF4335" i="1"/>
  <c r="AL4335" i="1"/>
  <c r="AM4335" i="1"/>
  <c r="AO4335" i="1"/>
  <c r="AP4335" i="1"/>
  <c r="AR4335" i="1"/>
  <c r="AS4335" i="1"/>
  <c r="M4336" i="1"/>
  <c r="O4336" i="1"/>
  <c r="P4336" i="1" s="1"/>
  <c r="Q4336" i="1"/>
  <c r="R4336" i="1"/>
  <c r="S4336" i="1"/>
  <c r="T4336" i="1"/>
  <c r="U4336" i="1"/>
  <c r="V4336" i="1" s="1"/>
  <c r="W4336" i="1"/>
  <c r="X4336" i="1" s="1"/>
  <c r="AA4336" i="1"/>
  <c r="AB4336" i="1"/>
  <c r="AC4336" i="1"/>
  <c r="AD4336" i="1"/>
  <c r="AH4336" i="1" s="1"/>
  <c r="AE4336" i="1"/>
  <c r="AF4336" i="1"/>
  <c r="AG4336" i="1"/>
  <c r="AK4336" i="1"/>
  <c r="AL4336" i="1"/>
  <c r="AN4336" i="1" s="1"/>
  <c r="AM4336" i="1"/>
  <c r="AO4336" i="1"/>
  <c r="AQ4336" i="1"/>
  <c r="AR4336" i="1"/>
  <c r="N4337" i="1"/>
  <c r="O4337" i="1"/>
  <c r="Y4337" i="1" s="1"/>
  <c r="Z4337" i="1" s="1"/>
  <c r="Q4337" i="1"/>
  <c r="R4337" i="1" s="1"/>
  <c r="S4337" i="1"/>
  <c r="T4337" i="1"/>
  <c r="U4337" i="1"/>
  <c r="V4337" i="1" s="1"/>
  <c r="W4337" i="1"/>
  <c r="X4337" i="1" s="1"/>
  <c r="AA4337" i="1"/>
  <c r="AB4337" i="1"/>
  <c r="AQ4337" i="1" s="1"/>
  <c r="AD4337" i="1"/>
  <c r="AF4337" i="1" s="1"/>
  <c r="AH4337" i="1"/>
  <c r="AI4337" i="1"/>
  <c r="AJ4337" i="1" s="1"/>
  <c r="AL4337" i="1"/>
  <c r="AP4337" i="1"/>
  <c r="AR4337" i="1"/>
  <c r="O4338" i="1"/>
  <c r="P4338" i="1" s="1"/>
  <c r="Q4338" i="1"/>
  <c r="R4338" i="1" s="1"/>
  <c r="S4338" i="1"/>
  <c r="T4338" i="1" s="1"/>
  <c r="U4338" i="1"/>
  <c r="V4338" i="1" s="1"/>
  <c r="W4338" i="1"/>
  <c r="X4338" i="1"/>
  <c r="AA4338" i="1"/>
  <c r="AB4338" i="1"/>
  <c r="AC4338" i="1"/>
  <c r="AD4338" i="1"/>
  <c r="AH4338" i="1" s="1"/>
  <c r="AK4338" i="1"/>
  <c r="AQ4338" i="1"/>
  <c r="AR4338" i="1"/>
  <c r="O4339" i="1"/>
  <c r="Y4339" i="1" s="1"/>
  <c r="Z4339" i="1" s="1"/>
  <c r="P4339" i="1"/>
  <c r="Q4339" i="1"/>
  <c r="R4339" i="1"/>
  <c r="S4339" i="1"/>
  <c r="T4339" i="1"/>
  <c r="U4339" i="1"/>
  <c r="V4339" i="1"/>
  <c r="W4339" i="1"/>
  <c r="X4339" i="1"/>
  <c r="AA4339" i="1"/>
  <c r="AB4339" i="1"/>
  <c r="AQ4339" i="1" s="1"/>
  <c r="AC4339" i="1"/>
  <c r="AD4339" i="1"/>
  <c r="AG4339" i="1" s="1"/>
  <c r="AF4339" i="1"/>
  <c r="AL4339" i="1"/>
  <c r="AM4339" i="1"/>
  <c r="AO4339" i="1"/>
  <c r="AP4339" i="1"/>
  <c r="AR4339" i="1"/>
  <c r="AS4339" i="1"/>
  <c r="M4340" i="1"/>
  <c r="O4340" i="1"/>
  <c r="P4340" i="1" s="1"/>
  <c r="Q4340" i="1"/>
  <c r="R4340" i="1" s="1"/>
  <c r="S4340" i="1"/>
  <c r="T4340" i="1"/>
  <c r="U4340" i="1"/>
  <c r="V4340" i="1" s="1"/>
  <c r="W4340" i="1"/>
  <c r="X4340" i="1" s="1"/>
  <c r="AA4340" i="1"/>
  <c r="AB4340" i="1"/>
  <c r="AC4340" i="1"/>
  <c r="AD4340" i="1"/>
  <c r="AH4340" i="1" s="1"/>
  <c r="AF4340" i="1"/>
  <c r="AG4340" i="1"/>
  <c r="AK4340" i="1"/>
  <c r="AM4340" i="1"/>
  <c r="AO4340" i="1"/>
  <c r="AQ4340" i="1"/>
  <c r="AR4340" i="1"/>
  <c r="N4341" i="1"/>
  <c r="O4341" i="1"/>
  <c r="Y4341" i="1" s="1"/>
  <c r="Z4341" i="1" s="1"/>
  <c r="Q4341" i="1"/>
  <c r="R4341" i="1" s="1"/>
  <c r="S4341" i="1"/>
  <c r="T4341" i="1"/>
  <c r="U4341" i="1"/>
  <c r="V4341" i="1" s="1"/>
  <c r="W4341" i="1"/>
  <c r="X4341" i="1" s="1"/>
  <c r="AA4341" i="1"/>
  <c r="AB4341" i="1"/>
  <c r="AQ4341" i="1" s="1"/>
  <c r="AD4341" i="1"/>
  <c r="AF4341" i="1" s="1"/>
  <c r="AH4341" i="1"/>
  <c r="AI4341" i="1"/>
  <c r="AJ4341" i="1" s="1"/>
  <c r="AL4341" i="1"/>
  <c r="AP4341" i="1"/>
  <c r="AR4341" i="1"/>
  <c r="O4342" i="1"/>
  <c r="P4342" i="1" s="1"/>
  <c r="Q4342" i="1"/>
  <c r="R4342" i="1" s="1"/>
  <c r="S4342" i="1"/>
  <c r="T4342" i="1" s="1"/>
  <c r="U4342" i="1"/>
  <c r="V4342" i="1" s="1"/>
  <c r="W4342" i="1"/>
  <c r="X4342" i="1"/>
  <c r="AA4342" i="1"/>
  <c r="AB4342" i="1"/>
  <c r="AC4342" i="1"/>
  <c r="AD4342" i="1"/>
  <c r="AH4342" i="1" s="1"/>
  <c r="AK4342" i="1"/>
  <c r="AQ4342" i="1"/>
  <c r="AR4342" i="1"/>
  <c r="O4343" i="1"/>
  <c r="Y4343" i="1" s="1"/>
  <c r="Z4343" i="1" s="1"/>
  <c r="P4343" i="1"/>
  <c r="Q4343" i="1"/>
  <c r="R4343" i="1"/>
  <c r="S4343" i="1"/>
  <c r="T4343" i="1"/>
  <c r="U4343" i="1"/>
  <c r="V4343" i="1" s="1"/>
  <c r="W4343" i="1"/>
  <c r="X4343" i="1"/>
  <c r="AA4343" i="1"/>
  <c r="AB4343" i="1"/>
  <c r="AQ4343" i="1" s="1"/>
  <c r="AD4343" i="1"/>
  <c r="AG4343" i="1" s="1"/>
  <c r="AF4343" i="1"/>
  <c r="AL4343" i="1"/>
  <c r="AM4343" i="1"/>
  <c r="AO4343" i="1"/>
  <c r="AP4343" i="1"/>
  <c r="AR4343" i="1"/>
  <c r="AS4343" i="1"/>
  <c r="M4344" i="1"/>
  <c r="O4344" i="1"/>
  <c r="P4344" i="1" s="1"/>
  <c r="Q4344" i="1"/>
  <c r="R4344" i="1" s="1"/>
  <c r="S4344" i="1"/>
  <c r="T4344" i="1"/>
  <c r="U4344" i="1"/>
  <c r="V4344" i="1" s="1"/>
  <c r="W4344" i="1"/>
  <c r="X4344" i="1" s="1"/>
  <c r="AA4344" i="1"/>
  <c r="AB4344" i="1"/>
  <c r="AC4344" i="1"/>
  <c r="AD4344" i="1"/>
  <c r="AH4344" i="1" s="1"/>
  <c r="AF4344" i="1"/>
  <c r="AG4344" i="1"/>
  <c r="AK4344" i="1"/>
  <c r="AM4344" i="1"/>
  <c r="AO4344" i="1"/>
  <c r="AQ4344" i="1"/>
  <c r="AR4344" i="1"/>
  <c r="N4345" i="1"/>
  <c r="O4345" i="1"/>
  <c r="Y4345" i="1" s="1"/>
  <c r="Z4345" i="1" s="1"/>
  <c r="Q4345" i="1"/>
  <c r="R4345" i="1" s="1"/>
  <c r="S4345" i="1"/>
  <c r="T4345" i="1"/>
  <c r="U4345" i="1"/>
  <c r="V4345" i="1" s="1"/>
  <c r="W4345" i="1"/>
  <c r="X4345" i="1" s="1"/>
  <c r="AA4345" i="1"/>
  <c r="AB4345" i="1"/>
  <c r="AQ4345" i="1" s="1"/>
  <c r="AD4345" i="1"/>
  <c r="AF4345" i="1" s="1"/>
  <c r="AH4345" i="1"/>
  <c r="AI4345" i="1"/>
  <c r="AJ4345" i="1" s="1"/>
  <c r="AL4345" i="1"/>
  <c r="AP4345" i="1"/>
  <c r="AR4345" i="1"/>
  <c r="O4346" i="1"/>
  <c r="P4346" i="1" s="1"/>
  <c r="Q4346" i="1"/>
  <c r="R4346" i="1" s="1"/>
  <c r="S4346" i="1"/>
  <c r="T4346" i="1" s="1"/>
  <c r="U4346" i="1"/>
  <c r="V4346" i="1" s="1"/>
  <c r="W4346" i="1"/>
  <c r="X4346" i="1"/>
  <c r="AA4346" i="1"/>
  <c r="AB4346" i="1"/>
  <c r="AC4346" i="1"/>
  <c r="AD4346" i="1"/>
  <c r="AH4346" i="1" s="1"/>
  <c r="AK4346" i="1"/>
  <c r="AQ4346" i="1"/>
  <c r="AR4346" i="1"/>
  <c r="O4347" i="1"/>
  <c r="Y4347" i="1" s="1"/>
  <c r="Z4347" i="1" s="1"/>
  <c r="Q4347" i="1"/>
  <c r="R4347" i="1"/>
  <c r="S4347" i="1"/>
  <c r="T4347" i="1"/>
  <c r="U4347" i="1"/>
  <c r="V4347" i="1" s="1"/>
  <c r="W4347" i="1"/>
  <c r="X4347" i="1"/>
  <c r="AA4347" i="1"/>
  <c r="AB4347" i="1"/>
  <c r="AQ4347" i="1" s="1"/>
  <c r="AD4347" i="1"/>
  <c r="AG4347" i="1" s="1"/>
  <c r="AF4347" i="1"/>
  <c r="AL4347" i="1"/>
  <c r="AM4347" i="1"/>
  <c r="AO4347" i="1"/>
  <c r="AP4347" i="1"/>
  <c r="AR4347" i="1"/>
  <c r="AS4347" i="1"/>
  <c r="M4348" i="1"/>
  <c r="O4348" i="1"/>
  <c r="P4348" i="1" s="1"/>
  <c r="Q4348" i="1"/>
  <c r="R4348" i="1" s="1"/>
  <c r="S4348" i="1"/>
  <c r="T4348" i="1"/>
  <c r="U4348" i="1"/>
  <c r="V4348" i="1" s="1"/>
  <c r="W4348" i="1"/>
  <c r="X4348" i="1" s="1"/>
  <c r="AA4348" i="1"/>
  <c r="AB4348" i="1"/>
  <c r="AC4348" i="1"/>
  <c r="AD4348" i="1"/>
  <c r="AH4348" i="1" s="1"/>
  <c r="AF4348" i="1"/>
  <c r="AG4348" i="1"/>
  <c r="AK4348" i="1"/>
  <c r="AM4348" i="1"/>
  <c r="AO4348" i="1"/>
  <c r="AQ4348" i="1"/>
  <c r="AR4348" i="1"/>
  <c r="N4349" i="1"/>
  <c r="O4349" i="1"/>
  <c r="Y4349" i="1" s="1"/>
  <c r="Z4349" i="1" s="1"/>
  <c r="Q4349" i="1"/>
  <c r="R4349" i="1" s="1"/>
  <c r="S4349" i="1"/>
  <c r="T4349" i="1"/>
  <c r="U4349" i="1"/>
  <c r="V4349" i="1" s="1"/>
  <c r="W4349" i="1"/>
  <c r="X4349" i="1" s="1"/>
  <c r="AA4349" i="1"/>
  <c r="AB4349" i="1"/>
  <c r="AQ4349" i="1" s="1"/>
  <c r="AD4349" i="1"/>
  <c r="AF4349" i="1" s="1"/>
  <c r="AH4349" i="1"/>
  <c r="AI4349" i="1"/>
  <c r="AJ4349" i="1" s="1"/>
  <c r="AL4349" i="1"/>
  <c r="AP4349" i="1"/>
  <c r="AR4349" i="1"/>
  <c r="O4350" i="1"/>
  <c r="P4350" i="1" s="1"/>
  <c r="Q4350" i="1"/>
  <c r="R4350" i="1" s="1"/>
  <c r="S4350" i="1"/>
  <c r="T4350" i="1" s="1"/>
  <c r="U4350" i="1"/>
  <c r="V4350" i="1" s="1"/>
  <c r="W4350" i="1"/>
  <c r="X4350" i="1"/>
  <c r="AA4350" i="1"/>
  <c r="AB4350" i="1"/>
  <c r="AC4350" i="1"/>
  <c r="AD4350" i="1"/>
  <c r="AH4350" i="1" s="1"/>
  <c r="AK4350" i="1"/>
  <c r="AQ4350" i="1"/>
  <c r="AR4350" i="1"/>
  <c r="O4351" i="1"/>
  <c r="Y4351" i="1" s="1"/>
  <c r="Z4351" i="1" s="1"/>
  <c r="Q4351" i="1"/>
  <c r="R4351" i="1"/>
  <c r="S4351" i="1"/>
  <c r="T4351" i="1"/>
  <c r="U4351" i="1"/>
  <c r="V4351" i="1" s="1"/>
  <c r="W4351" i="1"/>
  <c r="X4351" i="1"/>
  <c r="AA4351" i="1"/>
  <c r="AB4351" i="1"/>
  <c r="AQ4351" i="1" s="1"/>
  <c r="AD4351" i="1"/>
  <c r="AG4351" i="1" s="1"/>
  <c r="AF4351" i="1"/>
  <c r="AL4351" i="1"/>
  <c r="AM4351" i="1"/>
  <c r="AO4351" i="1"/>
  <c r="AP4351" i="1"/>
  <c r="AR4351" i="1"/>
  <c r="AS4351" i="1"/>
  <c r="M4352" i="1"/>
  <c r="O4352" i="1"/>
  <c r="P4352" i="1" s="1"/>
  <c r="Q4352" i="1"/>
  <c r="R4352" i="1" s="1"/>
  <c r="S4352" i="1"/>
  <c r="T4352" i="1"/>
  <c r="U4352" i="1"/>
  <c r="V4352" i="1" s="1"/>
  <c r="W4352" i="1"/>
  <c r="X4352" i="1" s="1"/>
  <c r="AA4352" i="1"/>
  <c r="AB4352" i="1"/>
  <c r="AC4352" i="1"/>
  <c r="AD4352" i="1"/>
  <c r="AH4352" i="1" s="1"/>
  <c r="AF4352" i="1"/>
  <c r="AG4352" i="1"/>
  <c r="AK4352" i="1"/>
  <c r="AM4352" i="1"/>
  <c r="AO4352" i="1"/>
  <c r="AQ4352" i="1"/>
  <c r="AR4352" i="1"/>
  <c r="N4353" i="1"/>
  <c r="O4353" i="1"/>
  <c r="Y4353" i="1" s="1"/>
  <c r="Z4353" i="1" s="1"/>
  <c r="Q4353" i="1"/>
  <c r="R4353" i="1" s="1"/>
  <c r="S4353" i="1"/>
  <c r="T4353" i="1"/>
  <c r="U4353" i="1"/>
  <c r="V4353" i="1" s="1"/>
  <c r="W4353" i="1"/>
  <c r="X4353" i="1" s="1"/>
  <c r="AA4353" i="1"/>
  <c r="AB4353" i="1"/>
  <c r="AQ4353" i="1" s="1"/>
  <c r="AD4353" i="1"/>
  <c r="AF4353" i="1" s="1"/>
  <c r="AH4353" i="1"/>
  <c r="AI4353" i="1"/>
  <c r="AJ4353" i="1" s="1"/>
  <c r="AL4353" i="1"/>
  <c r="AP4353" i="1"/>
  <c r="AR4353" i="1"/>
  <c r="O4354" i="1"/>
  <c r="P4354" i="1" s="1"/>
  <c r="Q4354" i="1"/>
  <c r="R4354" i="1" s="1"/>
  <c r="S4354" i="1"/>
  <c r="T4354" i="1" s="1"/>
  <c r="U4354" i="1"/>
  <c r="V4354" i="1" s="1"/>
  <c r="W4354" i="1"/>
  <c r="X4354" i="1"/>
  <c r="AA4354" i="1"/>
  <c r="AB4354" i="1"/>
  <c r="AC4354" i="1"/>
  <c r="AD4354" i="1"/>
  <c r="AH4354" i="1" s="1"/>
  <c r="AK4354" i="1"/>
  <c r="AQ4354" i="1"/>
  <c r="AR4354" i="1"/>
  <c r="O4355" i="1"/>
  <c r="Y4355" i="1" s="1"/>
  <c r="Z4355" i="1" s="1"/>
  <c r="Q4355" i="1"/>
  <c r="R4355" i="1"/>
  <c r="S4355" i="1"/>
  <c r="T4355" i="1"/>
  <c r="U4355" i="1"/>
  <c r="V4355" i="1" s="1"/>
  <c r="W4355" i="1"/>
  <c r="X4355" i="1"/>
  <c r="AA4355" i="1"/>
  <c r="AB4355" i="1"/>
  <c r="AQ4355" i="1" s="1"/>
  <c r="AD4355" i="1"/>
  <c r="AG4355" i="1" s="1"/>
  <c r="AF4355" i="1"/>
  <c r="AL4355" i="1"/>
  <c r="AM4355" i="1"/>
  <c r="AO4355" i="1"/>
  <c r="AP4355" i="1"/>
  <c r="AR4355" i="1"/>
  <c r="AS4355" i="1"/>
  <c r="M4356" i="1"/>
  <c r="O4356" i="1"/>
  <c r="P4356" i="1" s="1"/>
  <c r="Q4356" i="1"/>
  <c r="R4356" i="1" s="1"/>
  <c r="S4356" i="1"/>
  <c r="T4356" i="1"/>
  <c r="U4356" i="1"/>
  <c r="V4356" i="1" s="1"/>
  <c r="W4356" i="1"/>
  <c r="X4356" i="1" s="1"/>
  <c r="AA4356" i="1"/>
  <c r="AB4356" i="1"/>
  <c r="AC4356" i="1"/>
  <c r="AD4356" i="1"/>
  <c r="AH4356" i="1" s="1"/>
  <c r="AF4356" i="1"/>
  <c r="AG4356" i="1"/>
  <c r="AK4356" i="1"/>
  <c r="AM4356" i="1"/>
  <c r="AO4356" i="1"/>
  <c r="AQ4356" i="1"/>
  <c r="AR4356" i="1"/>
  <c r="N4357" i="1"/>
  <c r="O4357" i="1"/>
  <c r="Y4357" i="1" s="1"/>
  <c r="Z4357" i="1" s="1"/>
  <c r="Q4357" i="1"/>
  <c r="R4357" i="1" s="1"/>
  <c r="S4357" i="1"/>
  <c r="T4357" i="1"/>
  <c r="U4357" i="1"/>
  <c r="V4357" i="1" s="1"/>
  <c r="W4357" i="1"/>
  <c r="X4357" i="1" s="1"/>
  <c r="AA4357" i="1"/>
  <c r="AB4357" i="1"/>
  <c r="AQ4357" i="1" s="1"/>
  <c r="AD4357" i="1"/>
  <c r="AF4357" i="1" s="1"/>
  <c r="AH4357" i="1"/>
  <c r="AI4357" i="1"/>
  <c r="AJ4357" i="1" s="1"/>
  <c r="AL4357" i="1"/>
  <c r="AP4357" i="1"/>
  <c r="AR4357" i="1"/>
  <c r="O4358" i="1"/>
  <c r="P4358" i="1" s="1"/>
  <c r="Q4358" i="1"/>
  <c r="R4358" i="1" s="1"/>
  <c r="S4358" i="1"/>
  <c r="T4358" i="1" s="1"/>
  <c r="U4358" i="1"/>
  <c r="V4358" i="1" s="1"/>
  <c r="W4358" i="1"/>
  <c r="X4358" i="1"/>
  <c r="AA4358" i="1"/>
  <c r="AB4358" i="1"/>
  <c r="AC4358" i="1"/>
  <c r="AD4358" i="1"/>
  <c r="AH4358" i="1" s="1"/>
  <c r="AK4358" i="1"/>
  <c r="AQ4358" i="1"/>
  <c r="AR4358" i="1"/>
  <c r="O4359" i="1"/>
  <c r="Y4359" i="1" s="1"/>
  <c r="Z4359" i="1" s="1"/>
  <c r="Q4359" i="1"/>
  <c r="R4359" i="1"/>
  <c r="S4359" i="1"/>
  <c r="T4359" i="1"/>
  <c r="U4359" i="1"/>
  <c r="V4359" i="1" s="1"/>
  <c r="W4359" i="1"/>
  <c r="X4359" i="1"/>
  <c r="AA4359" i="1"/>
  <c r="AB4359" i="1"/>
  <c r="AQ4359" i="1" s="1"/>
  <c r="AD4359" i="1"/>
  <c r="AG4359" i="1" s="1"/>
  <c r="AF4359" i="1"/>
  <c r="AL4359" i="1"/>
  <c r="AM4359" i="1"/>
  <c r="AO4359" i="1"/>
  <c r="AP4359" i="1"/>
  <c r="AR4359" i="1"/>
  <c r="AS4359" i="1"/>
  <c r="M4360" i="1"/>
  <c r="O4360" i="1"/>
  <c r="P4360" i="1" s="1"/>
  <c r="Q4360" i="1"/>
  <c r="R4360" i="1" s="1"/>
  <c r="S4360" i="1"/>
  <c r="T4360" i="1"/>
  <c r="U4360" i="1"/>
  <c r="V4360" i="1" s="1"/>
  <c r="W4360" i="1"/>
  <c r="X4360" i="1" s="1"/>
  <c r="AA4360" i="1"/>
  <c r="AB4360" i="1"/>
  <c r="AC4360" i="1"/>
  <c r="AD4360" i="1"/>
  <c r="AH4360" i="1" s="1"/>
  <c r="AF4360" i="1"/>
  <c r="AG4360" i="1"/>
  <c r="AK4360" i="1"/>
  <c r="AM4360" i="1"/>
  <c r="AO4360" i="1"/>
  <c r="AQ4360" i="1"/>
  <c r="AR4360" i="1"/>
  <c r="N4361" i="1"/>
  <c r="O4361" i="1"/>
  <c r="Y4361" i="1" s="1"/>
  <c r="Z4361" i="1" s="1"/>
  <c r="Q4361" i="1"/>
  <c r="R4361" i="1" s="1"/>
  <c r="S4361" i="1"/>
  <c r="T4361" i="1"/>
  <c r="U4361" i="1"/>
  <c r="V4361" i="1" s="1"/>
  <c r="W4361" i="1"/>
  <c r="X4361" i="1" s="1"/>
  <c r="AA4361" i="1"/>
  <c r="AB4361" i="1"/>
  <c r="AQ4361" i="1" s="1"/>
  <c r="AD4361" i="1"/>
  <c r="AF4361" i="1" s="1"/>
  <c r="AH4361" i="1"/>
  <c r="AI4361" i="1"/>
  <c r="AJ4361" i="1" s="1"/>
  <c r="AL4361" i="1"/>
  <c r="AP4361" i="1"/>
  <c r="AR4361" i="1"/>
  <c r="O4362" i="1"/>
  <c r="P4362" i="1" s="1"/>
  <c r="Q4362" i="1"/>
  <c r="R4362" i="1" s="1"/>
  <c r="S4362" i="1"/>
  <c r="T4362" i="1" s="1"/>
  <c r="U4362" i="1"/>
  <c r="V4362" i="1" s="1"/>
  <c r="W4362" i="1"/>
  <c r="X4362" i="1"/>
  <c r="AA4362" i="1"/>
  <c r="AB4362" i="1"/>
  <c r="AC4362" i="1"/>
  <c r="AD4362" i="1"/>
  <c r="AH4362" i="1" s="1"/>
  <c r="AK4362" i="1"/>
  <c r="AQ4362" i="1"/>
  <c r="AR4362" i="1"/>
  <c r="O4363" i="1"/>
  <c r="Y4363" i="1" s="1"/>
  <c r="Z4363" i="1" s="1"/>
  <c r="Q4363" i="1"/>
  <c r="R4363" i="1"/>
  <c r="S4363" i="1"/>
  <c r="T4363" i="1"/>
  <c r="U4363" i="1"/>
  <c r="V4363" i="1" s="1"/>
  <c r="W4363" i="1"/>
  <c r="X4363" i="1"/>
  <c r="AA4363" i="1"/>
  <c r="AB4363" i="1"/>
  <c r="AQ4363" i="1" s="1"/>
  <c r="AD4363" i="1"/>
  <c r="AG4363" i="1" s="1"/>
  <c r="AF4363" i="1"/>
  <c r="AL4363" i="1"/>
  <c r="AM4363" i="1"/>
  <c r="AO4363" i="1"/>
  <c r="AP4363" i="1"/>
  <c r="AR4363" i="1"/>
  <c r="AS4363" i="1"/>
  <c r="M4364" i="1"/>
  <c r="O4364" i="1"/>
  <c r="P4364" i="1" s="1"/>
  <c r="Q4364" i="1"/>
  <c r="R4364" i="1" s="1"/>
  <c r="S4364" i="1"/>
  <c r="T4364" i="1"/>
  <c r="U4364" i="1"/>
  <c r="V4364" i="1" s="1"/>
  <c r="W4364" i="1"/>
  <c r="X4364" i="1" s="1"/>
  <c r="AA4364" i="1"/>
  <c r="AB4364" i="1"/>
  <c r="AC4364" i="1"/>
  <c r="AD4364" i="1"/>
  <c r="AH4364" i="1" s="1"/>
  <c r="AF4364" i="1"/>
  <c r="AG4364" i="1"/>
  <c r="AK4364" i="1"/>
  <c r="AM4364" i="1"/>
  <c r="AO4364" i="1"/>
  <c r="AQ4364" i="1"/>
  <c r="AR4364" i="1"/>
  <c r="N4365" i="1"/>
  <c r="O4365" i="1"/>
  <c r="Y4365" i="1" s="1"/>
  <c r="Z4365" i="1" s="1"/>
  <c r="Q4365" i="1"/>
  <c r="R4365" i="1" s="1"/>
  <c r="S4365" i="1"/>
  <c r="T4365" i="1"/>
  <c r="U4365" i="1"/>
  <c r="V4365" i="1" s="1"/>
  <c r="W4365" i="1"/>
  <c r="X4365" i="1" s="1"/>
  <c r="AA4365" i="1"/>
  <c r="AB4365" i="1"/>
  <c r="AQ4365" i="1" s="1"/>
  <c r="AD4365" i="1"/>
  <c r="AF4365" i="1" s="1"/>
  <c r="AH4365" i="1"/>
  <c r="AI4365" i="1"/>
  <c r="AJ4365" i="1" s="1"/>
  <c r="AL4365" i="1"/>
  <c r="AP4365" i="1"/>
  <c r="AR4365" i="1"/>
  <c r="O4366" i="1"/>
  <c r="P4366" i="1" s="1"/>
  <c r="Q4366" i="1"/>
  <c r="R4366" i="1" s="1"/>
  <c r="S4366" i="1"/>
  <c r="T4366" i="1" s="1"/>
  <c r="U4366" i="1"/>
  <c r="V4366" i="1" s="1"/>
  <c r="W4366" i="1"/>
  <c r="X4366" i="1"/>
  <c r="AA4366" i="1"/>
  <c r="AB4366" i="1"/>
  <c r="AC4366" i="1"/>
  <c r="AD4366" i="1"/>
  <c r="AH4366" i="1" s="1"/>
  <c r="AK4366" i="1"/>
  <c r="AQ4366" i="1"/>
  <c r="AR4366" i="1"/>
  <c r="O4367" i="1"/>
  <c r="Y4367" i="1" s="1"/>
  <c r="Z4367" i="1" s="1"/>
  <c r="Q4367" i="1"/>
  <c r="R4367" i="1"/>
  <c r="S4367" i="1"/>
  <c r="T4367" i="1"/>
  <c r="U4367" i="1"/>
  <c r="V4367" i="1" s="1"/>
  <c r="W4367" i="1"/>
  <c r="X4367" i="1"/>
  <c r="AA4367" i="1"/>
  <c r="AB4367" i="1"/>
  <c r="AQ4367" i="1" s="1"/>
  <c r="AD4367" i="1"/>
  <c r="AG4367" i="1" s="1"/>
  <c r="AF4367" i="1"/>
  <c r="AL4367" i="1"/>
  <c r="AM4367" i="1"/>
  <c r="AO4367" i="1"/>
  <c r="AP4367" i="1"/>
  <c r="AR4367" i="1"/>
  <c r="AS4367" i="1"/>
  <c r="M4368" i="1"/>
  <c r="O4368" i="1"/>
  <c r="P4368" i="1" s="1"/>
  <c r="Q4368" i="1"/>
  <c r="R4368" i="1" s="1"/>
  <c r="S4368" i="1"/>
  <c r="T4368" i="1"/>
  <c r="U4368" i="1"/>
  <c r="V4368" i="1" s="1"/>
  <c r="W4368" i="1"/>
  <c r="X4368" i="1" s="1"/>
  <c r="AA4368" i="1"/>
  <c r="AB4368" i="1"/>
  <c r="AC4368" i="1"/>
  <c r="AD4368" i="1"/>
  <c r="AH4368" i="1" s="1"/>
  <c r="AF4368" i="1"/>
  <c r="AG4368" i="1"/>
  <c r="AK4368" i="1"/>
  <c r="AM4368" i="1"/>
  <c r="AO4368" i="1"/>
  <c r="AQ4368" i="1"/>
  <c r="AR4368" i="1"/>
  <c r="N4369" i="1"/>
  <c r="O4369" i="1"/>
  <c r="Y4369" i="1" s="1"/>
  <c r="Z4369" i="1" s="1"/>
  <c r="Q4369" i="1"/>
  <c r="R4369" i="1" s="1"/>
  <c r="S4369" i="1"/>
  <c r="T4369" i="1"/>
  <c r="U4369" i="1"/>
  <c r="V4369" i="1" s="1"/>
  <c r="W4369" i="1"/>
  <c r="X4369" i="1" s="1"/>
  <c r="AA4369" i="1"/>
  <c r="AB4369" i="1"/>
  <c r="AQ4369" i="1" s="1"/>
  <c r="AD4369" i="1"/>
  <c r="AF4369" i="1" s="1"/>
  <c r="AH4369" i="1"/>
  <c r="AI4369" i="1"/>
  <c r="AJ4369" i="1" s="1"/>
  <c r="AL4369" i="1"/>
  <c r="AP4369" i="1"/>
  <c r="AR4369" i="1"/>
  <c r="O4370" i="1"/>
  <c r="P4370" i="1" s="1"/>
  <c r="Q4370" i="1"/>
  <c r="R4370" i="1" s="1"/>
  <c r="S4370" i="1"/>
  <c r="T4370" i="1" s="1"/>
  <c r="U4370" i="1"/>
  <c r="V4370" i="1" s="1"/>
  <c r="W4370" i="1"/>
  <c r="X4370" i="1"/>
  <c r="AA4370" i="1"/>
  <c r="AB4370" i="1"/>
  <c r="AC4370" i="1"/>
  <c r="AD4370" i="1"/>
  <c r="AH4370" i="1" s="1"/>
  <c r="AK4370" i="1"/>
  <c r="AQ4370" i="1"/>
  <c r="AR4370" i="1"/>
  <c r="O4371" i="1"/>
  <c r="Y4371" i="1" s="1"/>
  <c r="Z4371" i="1" s="1"/>
  <c r="Q4371" i="1"/>
  <c r="R4371" i="1"/>
  <c r="S4371" i="1"/>
  <c r="T4371" i="1"/>
  <c r="U4371" i="1"/>
  <c r="V4371" i="1" s="1"/>
  <c r="W4371" i="1"/>
  <c r="X4371" i="1"/>
  <c r="AA4371" i="1"/>
  <c r="AB4371" i="1"/>
  <c r="AQ4371" i="1" s="1"/>
  <c r="AD4371" i="1"/>
  <c r="AG4371" i="1" s="1"/>
  <c r="AF4371" i="1"/>
  <c r="AL4371" i="1"/>
  <c r="AM4371" i="1"/>
  <c r="AO4371" i="1"/>
  <c r="AP4371" i="1"/>
  <c r="AR4371" i="1"/>
  <c r="AS4371" i="1"/>
  <c r="M4372" i="1"/>
  <c r="O4372" i="1"/>
  <c r="P4372" i="1" s="1"/>
  <c r="Q4372" i="1"/>
  <c r="R4372" i="1" s="1"/>
  <c r="S4372" i="1"/>
  <c r="T4372" i="1"/>
  <c r="U4372" i="1"/>
  <c r="V4372" i="1" s="1"/>
  <c r="W4372" i="1"/>
  <c r="X4372" i="1" s="1"/>
  <c r="AA4372" i="1"/>
  <c r="AB4372" i="1"/>
  <c r="AC4372" i="1"/>
  <c r="AD4372" i="1"/>
  <c r="AH4372" i="1" s="1"/>
  <c r="AF4372" i="1"/>
  <c r="AG4372" i="1"/>
  <c r="AK4372" i="1"/>
  <c r="AM4372" i="1"/>
  <c r="AO4372" i="1"/>
  <c r="AQ4372" i="1"/>
  <c r="AR4372" i="1"/>
  <c r="N4373" i="1"/>
  <c r="O4373" i="1"/>
  <c r="Y4373" i="1" s="1"/>
  <c r="Z4373" i="1" s="1"/>
  <c r="Q4373" i="1"/>
  <c r="R4373" i="1" s="1"/>
  <c r="S4373" i="1"/>
  <c r="T4373" i="1"/>
  <c r="U4373" i="1"/>
  <c r="V4373" i="1" s="1"/>
  <c r="W4373" i="1"/>
  <c r="X4373" i="1" s="1"/>
  <c r="AA4373" i="1"/>
  <c r="AB4373" i="1"/>
  <c r="AQ4373" i="1" s="1"/>
  <c r="AD4373" i="1"/>
  <c r="AF4373" i="1" s="1"/>
  <c r="AH4373" i="1"/>
  <c r="AI4373" i="1"/>
  <c r="AJ4373" i="1" s="1"/>
  <c r="AL4373" i="1"/>
  <c r="AP4373" i="1"/>
  <c r="AR4373" i="1"/>
  <c r="O4374" i="1"/>
  <c r="P4374" i="1" s="1"/>
  <c r="Q4374" i="1"/>
  <c r="R4374" i="1" s="1"/>
  <c r="S4374" i="1"/>
  <c r="T4374" i="1" s="1"/>
  <c r="U4374" i="1"/>
  <c r="V4374" i="1" s="1"/>
  <c r="W4374" i="1"/>
  <c r="X4374" i="1"/>
  <c r="AA4374" i="1"/>
  <c r="AB4374" i="1"/>
  <c r="AC4374" i="1"/>
  <c r="AD4374" i="1"/>
  <c r="AH4374" i="1" s="1"/>
  <c r="AK4374" i="1"/>
  <c r="AQ4374" i="1"/>
  <c r="AR4374" i="1"/>
  <c r="O4375" i="1"/>
  <c r="Y4375" i="1" s="1"/>
  <c r="Z4375" i="1" s="1"/>
  <c r="Q4375" i="1"/>
  <c r="R4375" i="1"/>
  <c r="S4375" i="1"/>
  <c r="T4375" i="1"/>
  <c r="U4375" i="1"/>
  <c r="V4375" i="1" s="1"/>
  <c r="W4375" i="1"/>
  <c r="X4375" i="1" s="1"/>
  <c r="AA4375" i="1"/>
  <c r="AB4375" i="1"/>
  <c r="AQ4375" i="1" s="1"/>
  <c r="AD4375" i="1"/>
  <c r="AF4375" i="1" s="1"/>
  <c r="AL4375" i="1"/>
  <c r="AO4375" i="1"/>
  <c r="AP4375" i="1"/>
  <c r="AR4375" i="1"/>
  <c r="AS4375" i="1"/>
  <c r="M4376" i="1"/>
  <c r="O4376" i="1"/>
  <c r="P4376" i="1" s="1"/>
  <c r="Q4376" i="1"/>
  <c r="R4376" i="1" s="1"/>
  <c r="S4376" i="1"/>
  <c r="T4376" i="1" s="1"/>
  <c r="U4376" i="1"/>
  <c r="V4376" i="1" s="1"/>
  <c r="W4376" i="1"/>
  <c r="X4376" i="1" s="1"/>
  <c r="AA4376" i="1"/>
  <c r="AB4376" i="1"/>
  <c r="AC4376" i="1"/>
  <c r="AD4376" i="1"/>
  <c r="AH4376" i="1" s="1"/>
  <c r="AF4376" i="1"/>
  <c r="AG4376" i="1"/>
  <c r="AK4376" i="1"/>
  <c r="AM4376" i="1"/>
  <c r="AQ4376" i="1"/>
  <c r="AR4376" i="1"/>
  <c r="N4377" i="1"/>
  <c r="O4377" i="1"/>
  <c r="Y4377" i="1" s="1"/>
  <c r="Z4377" i="1" s="1"/>
  <c r="Q4377" i="1"/>
  <c r="R4377" i="1" s="1"/>
  <c r="S4377" i="1"/>
  <c r="T4377" i="1"/>
  <c r="U4377" i="1"/>
  <c r="V4377" i="1" s="1"/>
  <c r="W4377" i="1"/>
  <c r="X4377" i="1" s="1"/>
  <c r="AA4377" i="1"/>
  <c r="AB4377" i="1"/>
  <c r="AQ4377" i="1" s="1"/>
  <c r="AD4377" i="1"/>
  <c r="AF4377" i="1" s="1"/>
  <c r="AH4377" i="1"/>
  <c r="AI4377" i="1"/>
  <c r="AJ4377" i="1" s="1"/>
  <c r="AL4377" i="1"/>
  <c r="AO4377" i="1"/>
  <c r="AP4377" i="1"/>
  <c r="AR4377" i="1"/>
  <c r="O4378" i="1"/>
  <c r="P4378" i="1" s="1"/>
  <c r="Q4378" i="1"/>
  <c r="R4378" i="1" s="1"/>
  <c r="S4378" i="1"/>
  <c r="T4378" i="1" s="1"/>
  <c r="U4378" i="1"/>
  <c r="V4378" i="1" s="1"/>
  <c r="W4378" i="1"/>
  <c r="X4378" i="1" s="1"/>
  <c r="AA4378" i="1"/>
  <c r="AB4378" i="1"/>
  <c r="AC4378" i="1"/>
  <c r="AD4378" i="1"/>
  <c r="AH4378" i="1" s="1"/>
  <c r="AK4378" i="1"/>
  <c r="AQ4378" i="1"/>
  <c r="AR4378" i="1"/>
  <c r="O4379" i="1"/>
  <c r="Y4379" i="1" s="1"/>
  <c r="Z4379" i="1" s="1"/>
  <c r="Q4379" i="1"/>
  <c r="R4379" i="1" s="1"/>
  <c r="S4379" i="1"/>
  <c r="T4379" i="1"/>
  <c r="U4379" i="1"/>
  <c r="V4379" i="1" s="1"/>
  <c r="W4379" i="1"/>
  <c r="X4379" i="1" s="1"/>
  <c r="AA4379" i="1"/>
  <c r="AB4379" i="1"/>
  <c r="AQ4379" i="1" s="1"/>
  <c r="AD4379" i="1"/>
  <c r="AF4379" i="1" s="1"/>
  <c r="AL4379" i="1"/>
  <c r="AO4379" i="1"/>
  <c r="AP4379" i="1"/>
  <c r="AR4379" i="1"/>
  <c r="AS4379" i="1"/>
  <c r="M4380" i="1"/>
  <c r="O4380" i="1"/>
  <c r="P4380" i="1" s="1"/>
  <c r="Q4380" i="1"/>
  <c r="R4380" i="1" s="1"/>
  <c r="S4380" i="1"/>
  <c r="T4380" i="1" s="1"/>
  <c r="U4380" i="1"/>
  <c r="V4380" i="1" s="1"/>
  <c r="W4380" i="1"/>
  <c r="X4380" i="1" s="1"/>
  <c r="AA4380" i="1"/>
  <c r="AB4380" i="1"/>
  <c r="AC4380" i="1"/>
  <c r="AD4380" i="1"/>
  <c r="AH4380" i="1" s="1"/>
  <c r="AF4380" i="1"/>
  <c r="AG4380" i="1"/>
  <c r="AK4380" i="1"/>
  <c r="AM4380" i="1"/>
  <c r="AQ4380" i="1"/>
  <c r="AR4380" i="1"/>
  <c r="N4381" i="1"/>
  <c r="O4381" i="1"/>
  <c r="Y4381" i="1" s="1"/>
  <c r="Z4381" i="1" s="1"/>
  <c r="Q4381" i="1"/>
  <c r="R4381" i="1" s="1"/>
  <c r="S4381" i="1"/>
  <c r="T4381" i="1"/>
  <c r="U4381" i="1"/>
  <c r="V4381" i="1" s="1"/>
  <c r="W4381" i="1"/>
  <c r="X4381" i="1" s="1"/>
  <c r="AA4381" i="1"/>
  <c r="AB4381" i="1"/>
  <c r="AQ4381" i="1" s="1"/>
  <c r="AD4381" i="1"/>
  <c r="AF4381" i="1" s="1"/>
  <c r="AH4381" i="1"/>
  <c r="AI4381" i="1"/>
  <c r="AJ4381" i="1" s="1"/>
  <c r="AL4381" i="1"/>
  <c r="AO4381" i="1"/>
  <c r="AP4381" i="1"/>
  <c r="AR4381" i="1"/>
  <c r="O4382" i="1"/>
  <c r="P4382" i="1" s="1"/>
  <c r="Q4382" i="1"/>
  <c r="R4382" i="1" s="1"/>
  <c r="S4382" i="1"/>
  <c r="T4382" i="1" s="1"/>
  <c r="U4382" i="1"/>
  <c r="V4382" i="1" s="1"/>
  <c r="W4382" i="1"/>
  <c r="X4382" i="1" s="1"/>
  <c r="AA4382" i="1"/>
  <c r="AB4382" i="1"/>
  <c r="AC4382" i="1"/>
  <c r="AD4382" i="1"/>
  <c r="AH4382" i="1" s="1"/>
  <c r="AK4382" i="1"/>
  <c r="AQ4382" i="1"/>
  <c r="AR4382" i="1"/>
  <c r="O4383" i="1"/>
  <c r="Y4383" i="1" s="1"/>
  <c r="Z4383" i="1" s="1"/>
  <c r="Q4383" i="1"/>
  <c r="R4383" i="1" s="1"/>
  <c r="S4383" i="1"/>
  <c r="T4383" i="1"/>
  <c r="U4383" i="1"/>
  <c r="V4383" i="1" s="1"/>
  <c r="W4383" i="1"/>
  <c r="X4383" i="1" s="1"/>
  <c r="AA4383" i="1"/>
  <c r="AB4383" i="1"/>
  <c r="AQ4383" i="1" s="1"/>
  <c r="AD4383" i="1"/>
  <c r="AF4383" i="1" s="1"/>
  <c r="AL4383" i="1"/>
  <c r="AO4383" i="1"/>
  <c r="AP4383" i="1"/>
  <c r="AR4383" i="1"/>
  <c r="AS4383" i="1"/>
  <c r="M4384" i="1"/>
  <c r="O4384" i="1"/>
  <c r="P4384" i="1" s="1"/>
  <c r="Q4384" i="1"/>
  <c r="R4384" i="1" s="1"/>
  <c r="S4384" i="1"/>
  <c r="T4384" i="1" s="1"/>
  <c r="U4384" i="1"/>
  <c r="V4384" i="1" s="1"/>
  <c r="W4384" i="1"/>
  <c r="X4384" i="1" s="1"/>
  <c r="AA4384" i="1"/>
  <c r="AB4384" i="1"/>
  <c r="AC4384" i="1"/>
  <c r="AD4384" i="1"/>
  <c r="AH4384" i="1" s="1"/>
  <c r="AF4384" i="1"/>
  <c r="AG4384" i="1"/>
  <c r="AK4384" i="1"/>
  <c r="AM4384" i="1"/>
  <c r="AQ4384" i="1"/>
  <c r="AR4384" i="1"/>
  <c r="N4385" i="1"/>
  <c r="O4385" i="1"/>
  <c r="Y4385" i="1" s="1"/>
  <c r="Z4385" i="1" s="1"/>
  <c r="Q4385" i="1"/>
  <c r="R4385" i="1" s="1"/>
  <c r="S4385" i="1"/>
  <c r="T4385" i="1"/>
  <c r="U4385" i="1"/>
  <c r="V4385" i="1" s="1"/>
  <c r="W4385" i="1"/>
  <c r="X4385" i="1" s="1"/>
  <c r="AA4385" i="1"/>
  <c r="AB4385" i="1"/>
  <c r="AQ4385" i="1" s="1"/>
  <c r="AD4385" i="1"/>
  <c r="AF4385" i="1" s="1"/>
  <c r="AH4385" i="1"/>
  <c r="AI4385" i="1"/>
  <c r="AJ4385" i="1" s="1"/>
  <c r="AL4385" i="1"/>
  <c r="AO4385" i="1"/>
  <c r="AP4385" i="1"/>
  <c r="AR4385" i="1"/>
  <c r="O4386" i="1"/>
  <c r="P4386" i="1" s="1"/>
  <c r="Q4386" i="1"/>
  <c r="R4386" i="1" s="1"/>
  <c r="S4386" i="1"/>
  <c r="T4386" i="1" s="1"/>
  <c r="U4386" i="1"/>
  <c r="V4386" i="1" s="1"/>
  <c r="W4386" i="1"/>
  <c r="X4386" i="1" s="1"/>
  <c r="AA4386" i="1"/>
  <c r="AB4386" i="1"/>
  <c r="AC4386" i="1"/>
  <c r="AD4386" i="1"/>
  <c r="AH4386" i="1" s="1"/>
  <c r="AK4386" i="1"/>
  <c r="AQ4386" i="1"/>
  <c r="AR4386" i="1"/>
  <c r="O4387" i="1"/>
  <c r="Y4387" i="1" s="1"/>
  <c r="Z4387" i="1" s="1"/>
  <c r="Q4387" i="1"/>
  <c r="R4387" i="1" s="1"/>
  <c r="S4387" i="1"/>
  <c r="T4387" i="1"/>
  <c r="U4387" i="1"/>
  <c r="V4387" i="1" s="1"/>
  <c r="W4387" i="1"/>
  <c r="X4387" i="1" s="1"/>
  <c r="AA4387" i="1"/>
  <c r="AB4387" i="1"/>
  <c r="AQ4387" i="1" s="1"/>
  <c r="AD4387" i="1"/>
  <c r="AF4387" i="1" s="1"/>
  <c r="AL4387" i="1"/>
  <c r="AO4387" i="1"/>
  <c r="AP4387" i="1"/>
  <c r="AR4387" i="1"/>
  <c r="AS4387" i="1"/>
  <c r="M4388" i="1"/>
  <c r="O4388" i="1"/>
  <c r="P4388" i="1" s="1"/>
  <c r="Q4388" i="1"/>
  <c r="R4388" i="1" s="1"/>
  <c r="S4388" i="1"/>
  <c r="T4388" i="1" s="1"/>
  <c r="U4388" i="1"/>
  <c r="V4388" i="1" s="1"/>
  <c r="W4388" i="1"/>
  <c r="X4388" i="1" s="1"/>
  <c r="AA4388" i="1"/>
  <c r="AB4388" i="1"/>
  <c r="AC4388" i="1"/>
  <c r="AD4388" i="1"/>
  <c r="AH4388" i="1" s="1"/>
  <c r="AF4388" i="1"/>
  <c r="AG4388" i="1"/>
  <c r="AK4388" i="1"/>
  <c r="AM4388" i="1"/>
  <c r="AQ4388" i="1"/>
  <c r="AR4388" i="1"/>
  <c r="N4389" i="1"/>
  <c r="O4389" i="1"/>
  <c r="Y4389" i="1" s="1"/>
  <c r="Z4389" i="1" s="1"/>
  <c r="Q4389" i="1"/>
  <c r="R4389" i="1" s="1"/>
  <c r="S4389" i="1"/>
  <c r="T4389" i="1"/>
  <c r="U4389" i="1"/>
  <c r="V4389" i="1" s="1"/>
  <c r="W4389" i="1"/>
  <c r="X4389" i="1" s="1"/>
  <c r="AA4389" i="1"/>
  <c r="AB4389" i="1"/>
  <c r="AQ4389" i="1" s="1"/>
  <c r="AD4389" i="1"/>
  <c r="AF4389" i="1" s="1"/>
  <c r="AH4389" i="1"/>
  <c r="AI4389" i="1"/>
  <c r="AJ4389" i="1" s="1"/>
  <c r="AL4389" i="1"/>
  <c r="AO4389" i="1"/>
  <c r="AP4389" i="1"/>
  <c r="AR4389" i="1"/>
  <c r="O4390" i="1"/>
  <c r="P4390" i="1" s="1"/>
  <c r="Q4390" i="1"/>
  <c r="R4390" i="1" s="1"/>
  <c r="S4390" i="1"/>
  <c r="T4390" i="1" s="1"/>
  <c r="U4390" i="1"/>
  <c r="V4390" i="1" s="1"/>
  <c r="W4390" i="1"/>
  <c r="X4390" i="1" s="1"/>
  <c r="AA4390" i="1"/>
  <c r="AB4390" i="1"/>
  <c r="AC4390" i="1"/>
  <c r="AD4390" i="1"/>
  <c r="AH4390" i="1" s="1"/>
  <c r="AK4390" i="1"/>
  <c r="AQ4390" i="1"/>
  <c r="AR4390" i="1"/>
  <c r="O4391" i="1"/>
  <c r="Y4391" i="1" s="1"/>
  <c r="Z4391" i="1" s="1"/>
  <c r="Q4391" i="1"/>
  <c r="R4391" i="1" s="1"/>
  <c r="S4391" i="1"/>
  <c r="T4391" i="1"/>
  <c r="U4391" i="1"/>
  <c r="V4391" i="1" s="1"/>
  <c r="W4391" i="1"/>
  <c r="X4391" i="1" s="1"/>
  <c r="AA4391" i="1"/>
  <c r="AB4391" i="1"/>
  <c r="AQ4391" i="1" s="1"/>
  <c r="AD4391" i="1"/>
  <c r="AF4391" i="1" s="1"/>
  <c r="AL4391" i="1"/>
  <c r="AO4391" i="1"/>
  <c r="AP4391" i="1"/>
  <c r="AR4391" i="1"/>
  <c r="AS4391" i="1"/>
  <c r="M4392" i="1"/>
  <c r="O4392" i="1"/>
  <c r="P4392" i="1" s="1"/>
  <c r="Q4392" i="1"/>
  <c r="R4392" i="1" s="1"/>
  <c r="S4392" i="1"/>
  <c r="T4392" i="1" s="1"/>
  <c r="U4392" i="1"/>
  <c r="V4392" i="1" s="1"/>
  <c r="W4392" i="1"/>
  <c r="X4392" i="1" s="1"/>
  <c r="AA4392" i="1"/>
  <c r="AB4392" i="1"/>
  <c r="AC4392" i="1"/>
  <c r="AD4392" i="1"/>
  <c r="AH4392" i="1" s="1"/>
  <c r="AF4392" i="1"/>
  <c r="AG4392" i="1"/>
  <c r="AK4392" i="1"/>
  <c r="AM4392" i="1"/>
  <c r="AQ4392" i="1"/>
  <c r="AR4392" i="1"/>
  <c r="N4393" i="1"/>
  <c r="O4393" i="1"/>
  <c r="Y4393" i="1" s="1"/>
  <c r="Z4393" i="1" s="1"/>
  <c r="Q4393" i="1"/>
  <c r="R4393" i="1" s="1"/>
  <c r="S4393" i="1"/>
  <c r="T4393" i="1"/>
  <c r="U4393" i="1"/>
  <c r="V4393" i="1" s="1"/>
  <c r="W4393" i="1"/>
  <c r="X4393" i="1" s="1"/>
  <c r="AA4393" i="1"/>
  <c r="AB4393" i="1"/>
  <c r="AQ4393" i="1" s="1"/>
  <c r="AD4393" i="1"/>
  <c r="AF4393" i="1" s="1"/>
  <c r="AH4393" i="1"/>
  <c r="AI4393" i="1"/>
  <c r="AJ4393" i="1" s="1"/>
  <c r="AL4393" i="1"/>
  <c r="AO4393" i="1"/>
  <c r="AP4393" i="1"/>
  <c r="AR4393" i="1"/>
  <c r="O4394" i="1"/>
  <c r="P4394" i="1" s="1"/>
  <c r="Q4394" i="1"/>
  <c r="R4394" i="1" s="1"/>
  <c r="S4394" i="1"/>
  <c r="T4394" i="1" s="1"/>
  <c r="U4394" i="1"/>
  <c r="V4394" i="1" s="1"/>
  <c r="W4394" i="1"/>
  <c r="X4394" i="1" s="1"/>
  <c r="AA4394" i="1"/>
  <c r="AB4394" i="1"/>
  <c r="AC4394" i="1"/>
  <c r="AD4394" i="1"/>
  <c r="AH4394" i="1" s="1"/>
  <c r="AK4394" i="1"/>
  <c r="AQ4394" i="1"/>
  <c r="AR4394" i="1"/>
  <c r="O4395" i="1"/>
  <c r="Y4395" i="1" s="1"/>
  <c r="Z4395" i="1" s="1"/>
  <c r="Q4395" i="1"/>
  <c r="R4395" i="1" s="1"/>
  <c r="S4395" i="1"/>
  <c r="T4395" i="1"/>
  <c r="U4395" i="1"/>
  <c r="V4395" i="1" s="1"/>
  <c r="W4395" i="1"/>
  <c r="X4395" i="1" s="1"/>
  <c r="AA4395" i="1"/>
  <c r="AB4395" i="1"/>
  <c r="AQ4395" i="1" s="1"/>
  <c r="AD4395" i="1"/>
  <c r="AF4395" i="1" s="1"/>
  <c r="AL4395" i="1"/>
  <c r="AO4395" i="1"/>
  <c r="AP4395" i="1"/>
  <c r="AR4395" i="1"/>
  <c r="AS4395" i="1"/>
  <c r="M4396" i="1"/>
  <c r="O4396" i="1"/>
  <c r="P4396" i="1" s="1"/>
  <c r="Q4396" i="1"/>
  <c r="R4396" i="1" s="1"/>
  <c r="S4396" i="1"/>
  <c r="T4396" i="1" s="1"/>
  <c r="U4396" i="1"/>
  <c r="V4396" i="1" s="1"/>
  <c r="W4396" i="1"/>
  <c r="X4396" i="1" s="1"/>
  <c r="AA4396" i="1"/>
  <c r="AB4396" i="1"/>
  <c r="AC4396" i="1"/>
  <c r="AD4396" i="1"/>
  <c r="AH4396" i="1" s="1"/>
  <c r="AF4396" i="1"/>
  <c r="AG4396" i="1"/>
  <c r="AK4396" i="1"/>
  <c r="AM4396" i="1"/>
  <c r="AQ4396" i="1"/>
  <c r="AR4396" i="1"/>
  <c r="N4397" i="1"/>
  <c r="O4397" i="1"/>
  <c r="Y4397" i="1" s="1"/>
  <c r="Z4397" i="1" s="1"/>
  <c r="Q4397" i="1"/>
  <c r="R4397" i="1" s="1"/>
  <c r="S4397" i="1"/>
  <c r="T4397" i="1"/>
  <c r="U4397" i="1"/>
  <c r="V4397" i="1" s="1"/>
  <c r="W4397" i="1"/>
  <c r="X4397" i="1" s="1"/>
  <c r="AA4397" i="1"/>
  <c r="AB4397" i="1"/>
  <c r="AQ4397" i="1" s="1"/>
  <c r="AD4397" i="1"/>
  <c r="AF4397" i="1" s="1"/>
  <c r="AH4397" i="1"/>
  <c r="AI4397" i="1"/>
  <c r="AJ4397" i="1" s="1"/>
  <c r="AL4397" i="1"/>
  <c r="AO4397" i="1"/>
  <c r="AP4397" i="1"/>
  <c r="AR4397" i="1"/>
  <c r="O4398" i="1"/>
  <c r="P4398" i="1" s="1"/>
  <c r="Q4398" i="1"/>
  <c r="R4398" i="1" s="1"/>
  <c r="S4398" i="1"/>
  <c r="T4398" i="1" s="1"/>
  <c r="U4398" i="1"/>
  <c r="V4398" i="1" s="1"/>
  <c r="W4398" i="1"/>
  <c r="X4398" i="1" s="1"/>
  <c r="AA4398" i="1"/>
  <c r="AB4398" i="1"/>
  <c r="AC4398" i="1"/>
  <c r="AD4398" i="1"/>
  <c r="AH4398" i="1" s="1"/>
  <c r="AK4398" i="1"/>
  <c r="AQ4398" i="1"/>
  <c r="AR4398" i="1"/>
  <c r="O4399" i="1"/>
  <c r="Y4399" i="1" s="1"/>
  <c r="Z4399" i="1" s="1"/>
  <c r="Q4399" i="1"/>
  <c r="R4399" i="1" s="1"/>
  <c r="S4399" i="1"/>
  <c r="T4399" i="1"/>
  <c r="U4399" i="1"/>
  <c r="V4399" i="1" s="1"/>
  <c r="W4399" i="1"/>
  <c r="X4399" i="1" s="1"/>
  <c r="AA4399" i="1"/>
  <c r="AB4399" i="1"/>
  <c r="AQ4399" i="1" s="1"/>
  <c r="AD4399" i="1"/>
  <c r="AF4399" i="1" s="1"/>
  <c r="AL4399" i="1"/>
  <c r="AO4399" i="1"/>
  <c r="AP4399" i="1"/>
  <c r="AR4399" i="1"/>
  <c r="AS4399" i="1"/>
  <c r="M4400" i="1"/>
  <c r="O4400" i="1"/>
  <c r="P4400" i="1" s="1"/>
  <c r="Q4400" i="1"/>
  <c r="R4400" i="1" s="1"/>
  <c r="S4400" i="1"/>
  <c r="T4400" i="1" s="1"/>
  <c r="U4400" i="1"/>
  <c r="V4400" i="1" s="1"/>
  <c r="W4400" i="1"/>
  <c r="X4400" i="1" s="1"/>
  <c r="AA4400" i="1"/>
  <c r="AB4400" i="1"/>
  <c r="AC4400" i="1"/>
  <c r="AD4400" i="1"/>
  <c r="AH4400" i="1" s="1"/>
  <c r="AF4400" i="1"/>
  <c r="AG4400" i="1"/>
  <c r="AK4400" i="1"/>
  <c r="AM4400" i="1"/>
  <c r="AQ4400" i="1"/>
  <c r="AR4400" i="1"/>
  <c r="N4401" i="1"/>
  <c r="O4401" i="1"/>
  <c r="Y4401" i="1" s="1"/>
  <c r="Z4401" i="1" s="1"/>
  <c r="Q4401" i="1"/>
  <c r="R4401" i="1" s="1"/>
  <c r="S4401" i="1"/>
  <c r="T4401" i="1"/>
  <c r="U4401" i="1"/>
  <c r="V4401" i="1" s="1"/>
  <c r="W4401" i="1"/>
  <c r="X4401" i="1" s="1"/>
  <c r="AA4401" i="1"/>
  <c r="AB4401" i="1"/>
  <c r="AQ4401" i="1" s="1"/>
  <c r="AD4401" i="1"/>
  <c r="AF4401" i="1" s="1"/>
  <c r="AH4401" i="1"/>
  <c r="AI4401" i="1"/>
  <c r="AJ4401" i="1" s="1"/>
  <c r="AL4401" i="1"/>
  <c r="AO4401" i="1"/>
  <c r="AP4401" i="1"/>
  <c r="AR4401" i="1"/>
  <c r="O4402" i="1"/>
  <c r="P4402" i="1" s="1"/>
  <c r="Q4402" i="1"/>
  <c r="R4402" i="1" s="1"/>
  <c r="S4402" i="1"/>
  <c r="T4402" i="1" s="1"/>
  <c r="U4402" i="1"/>
  <c r="V4402" i="1" s="1"/>
  <c r="W4402" i="1"/>
  <c r="X4402" i="1" s="1"/>
  <c r="AA4402" i="1"/>
  <c r="AB4402" i="1"/>
  <c r="AC4402" i="1"/>
  <c r="AD4402" i="1"/>
  <c r="AH4402" i="1" s="1"/>
  <c r="AK4402" i="1"/>
  <c r="AQ4402" i="1"/>
  <c r="AR4402" i="1"/>
  <c r="O4403" i="1"/>
  <c r="Y4403" i="1" s="1"/>
  <c r="Z4403" i="1" s="1"/>
  <c r="Q4403" i="1"/>
  <c r="R4403" i="1" s="1"/>
  <c r="S4403" i="1"/>
  <c r="T4403" i="1"/>
  <c r="U4403" i="1"/>
  <c r="V4403" i="1" s="1"/>
  <c r="W4403" i="1"/>
  <c r="X4403" i="1" s="1"/>
  <c r="AA4403" i="1"/>
  <c r="AB4403" i="1"/>
  <c r="AQ4403" i="1" s="1"/>
  <c r="AD4403" i="1"/>
  <c r="AF4403" i="1" s="1"/>
  <c r="AL4403" i="1"/>
  <c r="AO4403" i="1"/>
  <c r="AP4403" i="1"/>
  <c r="AR4403" i="1"/>
  <c r="AS4403" i="1"/>
  <c r="M4404" i="1"/>
  <c r="O4404" i="1"/>
  <c r="P4404" i="1" s="1"/>
  <c r="Q4404" i="1"/>
  <c r="R4404" i="1" s="1"/>
  <c r="S4404" i="1"/>
  <c r="T4404" i="1" s="1"/>
  <c r="U4404" i="1"/>
  <c r="V4404" i="1" s="1"/>
  <c r="W4404" i="1"/>
  <c r="X4404" i="1" s="1"/>
  <c r="AA4404" i="1"/>
  <c r="AB4404" i="1"/>
  <c r="AC4404" i="1"/>
  <c r="AD4404" i="1"/>
  <c r="AH4404" i="1" s="1"/>
  <c r="AF4404" i="1"/>
  <c r="AG4404" i="1"/>
  <c r="AK4404" i="1"/>
  <c r="AM4404" i="1"/>
  <c r="AQ4404" i="1"/>
  <c r="AR4404" i="1"/>
  <c r="N4405" i="1"/>
  <c r="O4405" i="1"/>
  <c r="Y4405" i="1" s="1"/>
  <c r="Z4405" i="1" s="1"/>
  <c r="Q4405" i="1"/>
  <c r="R4405" i="1" s="1"/>
  <c r="S4405" i="1"/>
  <c r="T4405" i="1"/>
  <c r="U4405" i="1"/>
  <c r="V4405" i="1" s="1"/>
  <c r="W4405" i="1"/>
  <c r="X4405" i="1" s="1"/>
  <c r="AA4405" i="1"/>
  <c r="AB4405" i="1"/>
  <c r="AQ4405" i="1" s="1"/>
  <c r="AD4405" i="1"/>
  <c r="AF4405" i="1" s="1"/>
  <c r="AH4405" i="1"/>
  <c r="AI4405" i="1"/>
  <c r="AJ4405" i="1" s="1"/>
  <c r="AL4405" i="1"/>
  <c r="AO4405" i="1"/>
  <c r="AP4405" i="1"/>
  <c r="AR4405" i="1"/>
  <c r="O4406" i="1"/>
  <c r="P4406" i="1" s="1"/>
  <c r="Q4406" i="1"/>
  <c r="R4406" i="1" s="1"/>
  <c r="S4406" i="1"/>
  <c r="T4406" i="1" s="1"/>
  <c r="U4406" i="1"/>
  <c r="V4406" i="1" s="1"/>
  <c r="W4406" i="1"/>
  <c r="X4406" i="1" s="1"/>
  <c r="AA4406" i="1"/>
  <c r="AB4406" i="1"/>
  <c r="AC4406" i="1"/>
  <c r="AD4406" i="1"/>
  <c r="AH4406" i="1" s="1"/>
  <c r="AK4406" i="1"/>
  <c r="AQ4406" i="1"/>
  <c r="AR4406" i="1"/>
  <c r="O4407" i="1"/>
  <c r="Y4407" i="1" s="1"/>
  <c r="Z4407" i="1" s="1"/>
  <c r="Q4407" i="1"/>
  <c r="R4407" i="1" s="1"/>
  <c r="S4407" i="1"/>
  <c r="T4407" i="1"/>
  <c r="U4407" i="1"/>
  <c r="V4407" i="1" s="1"/>
  <c r="W4407" i="1"/>
  <c r="X4407" i="1" s="1"/>
  <c r="AA4407" i="1"/>
  <c r="AB4407" i="1"/>
  <c r="AQ4407" i="1" s="1"/>
  <c r="AD4407" i="1"/>
  <c r="AF4407" i="1" s="1"/>
  <c r="AL4407" i="1"/>
  <c r="AO4407" i="1"/>
  <c r="AP4407" i="1"/>
  <c r="AR4407" i="1"/>
  <c r="AS4407" i="1"/>
  <c r="M4408" i="1"/>
  <c r="O4408" i="1"/>
  <c r="P4408" i="1" s="1"/>
  <c r="Q4408" i="1"/>
  <c r="R4408" i="1" s="1"/>
  <c r="S4408" i="1"/>
  <c r="T4408" i="1" s="1"/>
  <c r="U4408" i="1"/>
  <c r="V4408" i="1" s="1"/>
  <c r="W4408" i="1"/>
  <c r="X4408" i="1" s="1"/>
  <c r="AA4408" i="1"/>
  <c r="AB4408" i="1"/>
  <c r="AC4408" i="1"/>
  <c r="AD4408" i="1"/>
  <c r="AH4408" i="1" s="1"/>
  <c r="AF4408" i="1"/>
  <c r="AG4408" i="1"/>
  <c r="AK4408" i="1"/>
  <c r="AM4408" i="1"/>
  <c r="AQ4408" i="1"/>
  <c r="AR4408" i="1"/>
  <c r="N4409" i="1"/>
  <c r="O4409" i="1"/>
  <c r="Y4409" i="1" s="1"/>
  <c r="Z4409" i="1" s="1"/>
  <c r="Q4409" i="1"/>
  <c r="R4409" i="1" s="1"/>
  <c r="S4409" i="1"/>
  <c r="T4409" i="1"/>
  <c r="U4409" i="1"/>
  <c r="V4409" i="1" s="1"/>
  <c r="W4409" i="1"/>
  <c r="X4409" i="1" s="1"/>
  <c r="AA4409" i="1"/>
  <c r="AB4409" i="1"/>
  <c r="AQ4409" i="1" s="1"/>
  <c r="AD4409" i="1"/>
  <c r="AF4409" i="1" s="1"/>
  <c r="AH4409" i="1"/>
  <c r="AI4409" i="1"/>
  <c r="AJ4409" i="1" s="1"/>
  <c r="AL4409" i="1"/>
  <c r="AO4409" i="1"/>
  <c r="AP4409" i="1"/>
  <c r="AR4409" i="1"/>
  <c r="O4410" i="1"/>
  <c r="P4410" i="1" s="1"/>
  <c r="Q4410" i="1"/>
  <c r="R4410" i="1" s="1"/>
  <c r="S4410" i="1"/>
  <c r="T4410" i="1" s="1"/>
  <c r="U4410" i="1"/>
  <c r="V4410" i="1" s="1"/>
  <c r="W4410" i="1"/>
  <c r="X4410" i="1" s="1"/>
  <c r="AA4410" i="1"/>
  <c r="AB4410" i="1"/>
  <c r="AC4410" i="1"/>
  <c r="AD4410" i="1"/>
  <c r="AH4410" i="1" s="1"/>
  <c r="AK4410" i="1"/>
  <c r="AQ4410" i="1"/>
  <c r="AR4410" i="1"/>
  <c r="O4411" i="1"/>
  <c r="Y4411" i="1" s="1"/>
  <c r="Z4411" i="1" s="1"/>
  <c r="Q4411" i="1"/>
  <c r="R4411" i="1" s="1"/>
  <c r="S4411" i="1"/>
  <c r="T4411" i="1"/>
  <c r="U4411" i="1"/>
  <c r="V4411" i="1" s="1"/>
  <c r="W4411" i="1"/>
  <c r="X4411" i="1" s="1"/>
  <c r="AA4411" i="1"/>
  <c r="AB4411" i="1"/>
  <c r="AQ4411" i="1" s="1"/>
  <c r="AD4411" i="1"/>
  <c r="AF4411" i="1" s="1"/>
  <c r="AL4411" i="1"/>
  <c r="AO4411" i="1"/>
  <c r="AP4411" i="1"/>
  <c r="AR4411" i="1"/>
  <c r="AS4411" i="1"/>
  <c r="M4412" i="1"/>
  <c r="O4412" i="1"/>
  <c r="P4412" i="1" s="1"/>
  <c r="Q4412" i="1"/>
  <c r="R4412" i="1" s="1"/>
  <c r="S4412" i="1"/>
  <c r="T4412" i="1" s="1"/>
  <c r="U4412" i="1"/>
  <c r="V4412" i="1" s="1"/>
  <c r="W4412" i="1"/>
  <c r="X4412" i="1" s="1"/>
  <c r="AA4412" i="1"/>
  <c r="AB4412" i="1"/>
  <c r="AC4412" i="1"/>
  <c r="AD4412" i="1"/>
  <c r="AH4412" i="1" s="1"/>
  <c r="AF4412" i="1"/>
  <c r="AG4412" i="1"/>
  <c r="AK4412" i="1"/>
  <c r="AM4412" i="1"/>
  <c r="AQ4412" i="1"/>
  <c r="AR4412" i="1"/>
  <c r="N4413" i="1"/>
  <c r="O4413" i="1"/>
  <c r="Y4413" i="1" s="1"/>
  <c r="Z4413" i="1" s="1"/>
  <c r="Q4413" i="1"/>
  <c r="R4413" i="1" s="1"/>
  <c r="S4413" i="1"/>
  <c r="T4413" i="1"/>
  <c r="U4413" i="1"/>
  <c r="V4413" i="1" s="1"/>
  <c r="W4413" i="1"/>
  <c r="X4413" i="1" s="1"/>
  <c r="AA4413" i="1"/>
  <c r="AB4413" i="1"/>
  <c r="AQ4413" i="1" s="1"/>
  <c r="AD4413" i="1"/>
  <c r="AF4413" i="1" s="1"/>
  <c r="AH4413" i="1"/>
  <c r="AI4413" i="1"/>
  <c r="AJ4413" i="1" s="1"/>
  <c r="AL4413" i="1"/>
  <c r="AO4413" i="1"/>
  <c r="AP4413" i="1"/>
  <c r="AR4413" i="1"/>
  <c r="O4414" i="1"/>
  <c r="P4414" i="1" s="1"/>
  <c r="Q4414" i="1"/>
  <c r="R4414" i="1" s="1"/>
  <c r="S4414" i="1"/>
  <c r="T4414" i="1" s="1"/>
  <c r="U4414" i="1"/>
  <c r="V4414" i="1" s="1"/>
  <c r="W4414" i="1"/>
  <c r="X4414" i="1" s="1"/>
  <c r="AA4414" i="1"/>
  <c r="AB4414" i="1"/>
  <c r="AC4414" i="1"/>
  <c r="AD4414" i="1"/>
  <c r="AH4414" i="1" s="1"/>
  <c r="AK4414" i="1"/>
  <c r="AQ4414" i="1"/>
  <c r="AR4414" i="1"/>
  <c r="O4415" i="1"/>
  <c r="Y4415" i="1" s="1"/>
  <c r="Z4415" i="1" s="1"/>
  <c r="Q4415" i="1"/>
  <c r="R4415" i="1" s="1"/>
  <c r="S4415" i="1"/>
  <c r="T4415" i="1"/>
  <c r="U4415" i="1"/>
  <c r="V4415" i="1" s="1"/>
  <c r="W4415" i="1"/>
  <c r="X4415" i="1" s="1"/>
  <c r="AA4415" i="1"/>
  <c r="AB4415" i="1"/>
  <c r="AQ4415" i="1" s="1"/>
  <c r="AD4415" i="1"/>
  <c r="AF4415" i="1" s="1"/>
  <c r="AL4415" i="1"/>
  <c r="AO4415" i="1"/>
  <c r="AP4415" i="1"/>
  <c r="AR4415" i="1"/>
  <c r="AS4415" i="1"/>
  <c r="M4416" i="1"/>
  <c r="O4416" i="1"/>
  <c r="P4416" i="1" s="1"/>
  <c r="Q4416" i="1"/>
  <c r="R4416" i="1" s="1"/>
  <c r="S4416" i="1"/>
  <c r="T4416" i="1" s="1"/>
  <c r="U4416" i="1"/>
  <c r="V4416" i="1" s="1"/>
  <c r="W4416" i="1"/>
  <c r="X4416" i="1" s="1"/>
  <c r="AA4416" i="1"/>
  <c r="AB4416" i="1"/>
  <c r="AC4416" i="1"/>
  <c r="AD4416" i="1"/>
  <c r="AH4416" i="1" s="1"/>
  <c r="AF4416" i="1"/>
  <c r="AG4416" i="1"/>
  <c r="AK4416" i="1"/>
  <c r="AM4416" i="1"/>
  <c r="AQ4416" i="1"/>
  <c r="AR4416" i="1"/>
  <c r="N4417" i="1"/>
  <c r="O4417" i="1"/>
  <c r="Y4417" i="1" s="1"/>
  <c r="Z4417" i="1" s="1"/>
  <c r="Q4417" i="1"/>
  <c r="R4417" i="1" s="1"/>
  <c r="S4417" i="1"/>
  <c r="T4417" i="1"/>
  <c r="U4417" i="1"/>
  <c r="V4417" i="1" s="1"/>
  <c r="W4417" i="1"/>
  <c r="X4417" i="1" s="1"/>
  <c r="AA4417" i="1"/>
  <c r="AB4417" i="1"/>
  <c r="AQ4417" i="1" s="1"/>
  <c r="AD4417" i="1"/>
  <c r="AF4417" i="1" s="1"/>
  <c r="AH4417" i="1"/>
  <c r="AI4417" i="1"/>
  <c r="AJ4417" i="1" s="1"/>
  <c r="AL4417" i="1"/>
  <c r="AO4417" i="1"/>
  <c r="AP4417" i="1"/>
  <c r="AR4417" i="1"/>
  <c r="O4418" i="1"/>
  <c r="P4418" i="1" s="1"/>
  <c r="Q4418" i="1"/>
  <c r="R4418" i="1" s="1"/>
  <c r="S4418" i="1"/>
  <c r="T4418" i="1" s="1"/>
  <c r="U4418" i="1"/>
  <c r="V4418" i="1" s="1"/>
  <c r="W4418" i="1"/>
  <c r="X4418" i="1" s="1"/>
  <c r="AA4418" i="1"/>
  <c r="AB4418" i="1"/>
  <c r="AC4418" i="1"/>
  <c r="AD4418" i="1"/>
  <c r="AH4418" i="1" s="1"/>
  <c r="AK4418" i="1"/>
  <c r="AQ4418" i="1"/>
  <c r="AR4418" i="1"/>
  <c r="O4419" i="1"/>
  <c r="Y4419" i="1" s="1"/>
  <c r="Z4419" i="1" s="1"/>
  <c r="Q4419" i="1"/>
  <c r="R4419" i="1" s="1"/>
  <c r="S4419" i="1"/>
  <c r="T4419" i="1"/>
  <c r="U4419" i="1"/>
  <c r="V4419" i="1" s="1"/>
  <c r="W4419" i="1"/>
  <c r="X4419" i="1" s="1"/>
  <c r="AA4419" i="1"/>
  <c r="AB4419" i="1"/>
  <c r="AQ4419" i="1" s="1"/>
  <c r="AD4419" i="1"/>
  <c r="AF4419" i="1" s="1"/>
  <c r="AL4419" i="1"/>
  <c r="AO4419" i="1"/>
  <c r="AP4419" i="1"/>
  <c r="AR4419" i="1"/>
  <c r="AS4419" i="1"/>
  <c r="M4420" i="1"/>
  <c r="O4420" i="1"/>
  <c r="P4420" i="1" s="1"/>
  <c r="Q4420" i="1"/>
  <c r="R4420" i="1" s="1"/>
  <c r="S4420" i="1"/>
  <c r="T4420" i="1" s="1"/>
  <c r="U4420" i="1"/>
  <c r="V4420" i="1" s="1"/>
  <c r="W4420" i="1"/>
  <c r="X4420" i="1" s="1"/>
  <c r="AA4420" i="1"/>
  <c r="AB4420" i="1"/>
  <c r="AC4420" i="1"/>
  <c r="AD4420" i="1"/>
  <c r="AH4420" i="1" s="1"/>
  <c r="AF4420" i="1"/>
  <c r="AG4420" i="1"/>
  <c r="AK4420" i="1"/>
  <c r="AM4420" i="1"/>
  <c r="AQ4420" i="1"/>
  <c r="AR4420" i="1"/>
  <c r="N4421" i="1"/>
  <c r="O4421" i="1"/>
  <c r="Y4421" i="1" s="1"/>
  <c r="Z4421" i="1" s="1"/>
  <c r="Q4421" i="1"/>
  <c r="R4421" i="1" s="1"/>
  <c r="S4421" i="1"/>
  <c r="T4421" i="1"/>
  <c r="U4421" i="1"/>
  <c r="V4421" i="1" s="1"/>
  <c r="W4421" i="1"/>
  <c r="X4421" i="1" s="1"/>
  <c r="AA4421" i="1"/>
  <c r="AB4421" i="1"/>
  <c r="AQ4421" i="1" s="1"/>
  <c r="AD4421" i="1"/>
  <c r="AF4421" i="1" s="1"/>
  <c r="AH4421" i="1"/>
  <c r="AI4421" i="1"/>
  <c r="AJ4421" i="1" s="1"/>
  <c r="AL4421" i="1"/>
  <c r="AO4421" i="1"/>
  <c r="AP4421" i="1"/>
  <c r="AR4421" i="1"/>
  <c r="O4422" i="1"/>
  <c r="P4422" i="1" s="1"/>
  <c r="Q4422" i="1"/>
  <c r="R4422" i="1" s="1"/>
  <c r="S4422" i="1"/>
  <c r="T4422" i="1" s="1"/>
  <c r="U4422" i="1"/>
  <c r="V4422" i="1" s="1"/>
  <c r="W4422" i="1"/>
  <c r="X4422" i="1" s="1"/>
  <c r="AA4422" i="1"/>
  <c r="AB4422" i="1"/>
  <c r="AC4422" i="1"/>
  <c r="AD4422" i="1"/>
  <c r="AH4422" i="1" s="1"/>
  <c r="AK4422" i="1"/>
  <c r="AQ4422" i="1"/>
  <c r="AR4422" i="1"/>
  <c r="O4423" i="1"/>
  <c r="Y4423" i="1" s="1"/>
  <c r="Z4423" i="1" s="1"/>
  <c r="Q4423" i="1"/>
  <c r="R4423" i="1" s="1"/>
  <c r="S4423" i="1"/>
  <c r="T4423" i="1"/>
  <c r="U4423" i="1"/>
  <c r="V4423" i="1" s="1"/>
  <c r="W4423" i="1"/>
  <c r="X4423" i="1" s="1"/>
  <c r="AA4423" i="1"/>
  <c r="AB4423" i="1"/>
  <c r="AQ4423" i="1" s="1"/>
  <c r="AD4423" i="1"/>
  <c r="AF4423" i="1" s="1"/>
  <c r="AL4423" i="1"/>
  <c r="AO4423" i="1"/>
  <c r="AP4423" i="1"/>
  <c r="AR4423" i="1"/>
  <c r="AS4423" i="1"/>
  <c r="M4424" i="1"/>
  <c r="O4424" i="1"/>
  <c r="P4424" i="1" s="1"/>
  <c r="Q4424" i="1"/>
  <c r="R4424" i="1" s="1"/>
  <c r="S4424" i="1"/>
  <c r="T4424" i="1" s="1"/>
  <c r="U4424" i="1"/>
  <c r="V4424" i="1" s="1"/>
  <c r="W4424" i="1"/>
  <c r="X4424" i="1" s="1"/>
  <c r="AA4424" i="1"/>
  <c r="AB4424" i="1"/>
  <c r="AC4424" i="1"/>
  <c r="AD4424" i="1"/>
  <c r="AH4424" i="1" s="1"/>
  <c r="AF4424" i="1"/>
  <c r="AG4424" i="1"/>
  <c r="AK4424" i="1"/>
  <c r="AM4424" i="1"/>
  <c r="AQ4424" i="1"/>
  <c r="AR4424" i="1"/>
  <c r="N4425" i="1"/>
  <c r="O4425" i="1"/>
  <c r="Y4425" i="1" s="1"/>
  <c r="Z4425" i="1" s="1"/>
  <c r="Q4425" i="1"/>
  <c r="R4425" i="1" s="1"/>
  <c r="S4425" i="1"/>
  <c r="T4425" i="1"/>
  <c r="U4425" i="1"/>
  <c r="V4425" i="1" s="1"/>
  <c r="W4425" i="1"/>
  <c r="X4425" i="1" s="1"/>
  <c r="AA4425" i="1"/>
  <c r="AB4425" i="1"/>
  <c r="AQ4425" i="1" s="1"/>
  <c r="AD4425" i="1"/>
  <c r="AF4425" i="1" s="1"/>
  <c r="AH4425" i="1"/>
  <c r="AI4425" i="1"/>
  <c r="AJ4425" i="1" s="1"/>
  <c r="AL4425" i="1"/>
  <c r="AO4425" i="1"/>
  <c r="AP4425" i="1"/>
  <c r="AR4425" i="1"/>
  <c r="O4426" i="1"/>
  <c r="P4426" i="1" s="1"/>
  <c r="Q4426" i="1"/>
  <c r="R4426" i="1" s="1"/>
  <c r="S4426" i="1"/>
  <c r="T4426" i="1" s="1"/>
  <c r="U4426" i="1"/>
  <c r="V4426" i="1" s="1"/>
  <c r="W4426" i="1"/>
  <c r="X4426" i="1" s="1"/>
  <c r="AA4426" i="1"/>
  <c r="AB4426" i="1"/>
  <c r="AC4426" i="1"/>
  <c r="AD4426" i="1"/>
  <c r="AH4426" i="1" s="1"/>
  <c r="AK4426" i="1"/>
  <c r="AQ4426" i="1"/>
  <c r="AR4426" i="1"/>
  <c r="O4427" i="1"/>
  <c r="Y4427" i="1" s="1"/>
  <c r="Z4427" i="1" s="1"/>
  <c r="Q4427" i="1"/>
  <c r="R4427" i="1" s="1"/>
  <c r="S4427" i="1"/>
  <c r="T4427" i="1"/>
  <c r="U4427" i="1"/>
  <c r="V4427" i="1" s="1"/>
  <c r="W4427" i="1"/>
  <c r="X4427" i="1" s="1"/>
  <c r="AA4427" i="1"/>
  <c r="AB4427" i="1"/>
  <c r="AQ4427" i="1" s="1"/>
  <c r="AD4427" i="1"/>
  <c r="AF4427" i="1" s="1"/>
  <c r="AL4427" i="1"/>
  <c r="AO4427" i="1"/>
  <c r="AP4427" i="1"/>
  <c r="AR4427" i="1"/>
  <c r="AS4427" i="1"/>
  <c r="M4428" i="1"/>
  <c r="O4428" i="1"/>
  <c r="P4428" i="1" s="1"/>
  <c r="Q4428" i="1"/>
  <c r="R4428" i="1" s="1"/>
  <c r="S4428" i="1"/>
  <c r="T4428" i="1" s="1"/>
  <c r="U4428" i="1"/>
  <c r="V4428" i="1" s="1"/>
  <c r="W4428" i="1"/>
  <c r="X4428" i="1" s="1"/>
  <c r="AA4428" i="1"/>
  <c r="AB4428" i="1"/>
  <c r="AC4428" i="1"/>
  <c r="AD4428" i="1"/>
  <c r="AH4428" i="1" s="1"/>
  <c r="AF4428" i="1"/>
  <c r="AG4428" i="1"/>
  <c r="AK4428" i="1"/>
  <c r="AM4428" i="1"/>
  <c r="AQ4428" i="1"/>
  <c r="AR4428" i="1"/>
  <c r="N4429" i="1"/>
  <c r="O4429" i="1"/>
  <c r="Y4429" i="1" s="1"/>
  <c r="Z4429" i="1" s="1"/>
  <c r="Q4429" i="1"/>
  <c r="R4429" i="1" s="1"/>
  <c r="S4429" i="1"/>
  <c r="T4429" i="1"/>
  <c r="U4429" i="1"/>
  <c r="V4429" i="1" s="1"/>
  <c r="W4429" i="1"/>
  <c r="X4429" i="1" s="1"/>
  <c r="AA4429" i="1"/>
  <c r="AB4429" i="1"/>
  <c r="AQ4429" i="1" s="1"/>
  <c r="AD4429" i="1"/>
  <c r="AF4429" i="1" s="1"/>
  <c r="AH4429" i="1"/>
  <c r="AI4429" i="1"/>
  <c r="AJ4429" i="1" s="1"/>
  <c r="AL4429" i="1"/>
  <c r="AO4429" i="1"/>
  <c r="AP4429" i="1"/>
  <c r="AR4429" i="1"/>
  <c r="O4430" i="1"/>
  <c r="P4430" i="1" s="1"/>
  <c r="Q4430" i="1"/>
  <c r="R4430" i="1" s="1"/>
  <c r="S4430" i="1"/>
  <c r="T4430" i="1" s="1"/>
  <c r="U4430" i="1"/>
  <c r="V4430" i="1" s="1"/>
  <c r="W4430" i="1"/>
  <c r="X4430" i="1" s="1"/>
  <c r="AA4430" i="1"/>
  <c r="AB4430" i="1"/>
  <c r="AC4430" i="1"/>
  <c r="AD4430" i="1"/>
  <c r="AH4430" i="1" s="1"/>
  <c r="AK4430" i="1"/>
  <c r="AQ4430" i="1"/>
  <c r="AR4430" i="1"/>
  <c r="O4431" i="1"/>
  <c r="Y4431" i="1" s="1"/>
  <c r="Z4431" i="1" s="1"/>
  <c r="Q4431" i="1"/>
  <c r="R4431" i="1" s="1"/>
  <c r="S4431" i="1"/>
  <c r="T4431" i="1"/>
  <c r="U4431" i="1"/>
  <c r="V4431" i="1" s="1"/>
  <c r="W4431" i="1"/>
  <c r="X4431" i="1" s="1"/>
  <c r="AA4431" i="1"/>
  <c r="AB4431" i="1"/>
  <c r="AQ4431" i="1" s="1"/>
  <c r="AD4431" i="1"/>
  <c r="AF4431" i="1" s="1"/>
  <c r="AL4431" i="1"/>
  <c r="AO4431" i="1"/>
  <c r="AP4431" i="1"/>
  <c r="AR4431" i="1"/>
  <c r="AS4431" i="1"/>
  <c r="M4432" i="1"/>
  <c r="O4432" i="1"/>
  <c r="P4432" i="1" s="1"/>
  <c r="Q4432" i="1"/>
  <c r="R4432" i="1" s="1"/>
  <c r="S4432" i="1"/>
  <c r="T4432" i="1" s="1"/>
  <c r="U4432" i="1"/>
  <c r="V4432" i="1" s="1"/>
  <c r="W4432" i="1"/>
  <c r="X4432" i="1" s="1"/>
  <c r="AA4432" i="1"/>
  <c r="AB4432" i="1"/>
  <c r="AC4432" i="1"/>
  <c r="AD4432" i="1"/>
  <c r="AH4432" i="1" s="1"/>
  <c r="AF4432" i="1"/>
  <c r="AG4432" i="1"/>
  <c r="AK4432" i="1"/>
  <c r="AM4432" i="1"/>
  <c r="AQ4432" i="1"/>
  <c r="AR4432" i="1"/>
  <c r="N4433" i="1"/>
  <c r="O4433" i="1"/>
  <c r="Y4433" i="1" s="1"/>
  <c r="Z4433" i="1" s="1"/>
  <c r="Q4433" i="1"/>
  <c r="R4433" i="1" s="1"/>
  <c r="S4433" i="1"/>
  <c r="T4433" i="1"/>
  <c r="U4433" i="1"/>
  <c r="V4433" i="1" s="1"/>
  <c r="W4433" i="1"/>
  <c r="X4433" i="1" s="1"/>
  <c r="AA4433" i="1"/>
  <c r="AB4433" i="1"/>
  <c r="AQ4433" i="1" s="1"/>
  <c r="AD4433" i="1"/>
  <c r="AF4433" i="1" s="1"/>
  <c r="AH4433" i="1"/>
  <c r="AI4433" i="1"/>
  <c r="AJ4433" i="1" s="1"/>
  <c r="AL4433" i="1"/>
  <c r="AO4433" i="1"/>
  <c r="AP4433" i="1"/>
  <c r="AR4433" i="1"/>
  <c r="O4434" i="1"/>
  <c r="P4434" i="1" s="1"/>
  <c r="Q4434" i="1"/>
  <c r="R4434" i="1" s="1"/>
  <c r="S4434" i="1"/>
  <c r="T4434" i="1" s="1"/>
  <c r="U4434" i="1"/>
  <c r="V4434" i="1" s="1"/>
  <c r="W4434" i="1"/>
  <c r="X4434" i="1" s="1"/>
  <c r="AA4434" i="1"/>
  <c r="AB4434" i="1"/>
  <c r="AC4434" i="1"/>
  <c r="AD4434" i="1"/>
  <c r="AH4434" i="1" s="1"/>
  <c r="AK4434" i="1"/>
  <c r="AQ4434" i="1"/>
  <c r="AR4434" i="1"/>
  <c r="O4435" i="1"/>
  <c r="Y4435" i="1" s="1"/>
  <c r="Z4435" i="1" s="1"/>
  <c r="Q4435" i="1"/>
  <c r="R4435" i="1" s="1"/>
  <c r="S4435" i="1"/>
  <c r="T4435" i="1"/>
  <c r="U4435" i="1"/>
  <c r="V4435" i="1" s="1"/>
  <c r="W4435" i="1"/>
  <c r="X4435" i="1" s="1"/>
  <c r="AA4435" i="1"/>
  <c r="AB4435" i="1"/>
  <c r="AQ4435" i="1" s="1"/>
  <c r="AD4435" i="1"/>
  <c r="AF4435" i="1" s="1"/>
  <c r="AL4435" i="1"/>
  <c r="AO4435" i="1"/>
  <c r="AP4435" i="1"/>
  <c r="AR4435" i="1"/>
  <c r="AS4435" i="1"/>
  <c r="M4436" i="1"/>
  <c r="O4436" i="1"/>
  <c r="P4436" i="1" s="1"/>
  <c r="Q4436" i="1"/>
  <c r="R4436" i="1" s="1"/>
  <c r="S4436" i="1"/>
  <c r="T4436" i="1" s="1"/>
  <c r="U4436" i="1"/>
  <c r="V4436" i="1" s="1"/>
  <c r="W4436" i="1"/>
  <c r="X4436" i="1" s="1"/>
  <c r="AA4436" i="1"/>
  <c r="AB4436" i="1"/>
  <c r="AC4436" i="1"/>
  <c r="AD4436" i="1"/>
  <c r="AH4436" i="1" s="1"/>
  <c r="AF4436" i="1"/>
  <c r="AG4436" i="1"/>
  <c r="AK4436" i="1"/>
  <c r="AM4436" i="1"/>
  <c r="AQ4436" i="1"/>
  <c r="AR4436" i="1"/>
  <c r="N4437" i="1"/>
  <c r="O4437" i="1"/>
  <c r="Y4437" i="1" s="1"/>
  <c r="Z4437" i="1" s="1"/>
  <c r="Q4437" i="1"/>
  <c r="R4437" i="1" s="1"/>
  <c r="S4437" i="1"/>
  <c r="T4437" i="1"/>
  <c r="U4437" i="1"/>
  <c r="V4437" i="1" s="1"/>
  <c r="W4437" i="1"/>
  <c r="X4437" i="1" s="1"/>
  <c r="AA4437" i="1"/>
  <c r="AB4437" i="1"/>
  <c r="AQ4437" i="1" s="1"/>
  <c r="AD4437" i="1"/>
  <c r="AF4437" i="1" s="1"/>
  <c r="AH4437" i="1"/>
  <c r="AI4437" i="1"/>
  <c r="AJ4437" i="1" s="1"/>
  <c r="AL4437" i="1"/>
  <c r="AO4437" i="1"/>
  <c r="AP4437" i="1"/>
  <c r="AR4437" i="1"/>
  <c r="O4438" i="1"/>
  <c r="P4438" i="1" s="1"/>
  <c r="Q4438" i="1"/>
  <c r="R4438" i="1" s="1"/>
  <c r="S4438" i="1"/>
  <c r="T4438" i="1" s="1"/>
  <c r="U4438" i="1"/>
  <c r="V4438" i="1" s="1"/>
  <c r="W4438" i="1"/>
  <c r="X4438" i="1" s="1"/>
  <c r="AA4438" i="1"/>
  <c r="AB4438" i="1"/>
  <c r="AC4438" i="1"/>
  <c r="AD4438" i="1"/>
  <c r="AH4438" i="1" s="1"/>
  <c r="AK4438" i="1"/>
  <c r="AQ4438" i="1"/>
  <c r="AR4438" i="1"/>
  <c r="O4439" i="1"/>
  <c r="Y4439" i="1" s="1"/>
  <c r="Z4439" i="1" s="1"/>
  <c r="Q4439" i="1"/>
  <c r="R4439" i="1" s="1"/>
  <c r="S4439" i="1"/>
  <c r="T4439" i="1"/>
  <c r="U4439" i="1"/>
  <c r="V4439" i="1" s="1"/>
  <c r="W4439" i="1"/>
  <c r="X4439" i="1" s="1"/>
  <c r="AA4439" i="1"/>
  <c r="AB4439" i="1"/>
  <c r="AQ4439" i="1" s="1"/>
  <c r="AD4439" i="1"/>
  <c r="AF4439" i="1" s="1"/>
  <c r="AL4439" i="1"/>
  <c r="AO4439" i="1"/>
  <c r="AP4439" i="1"/>
  <c r="AR4439" i="1"/>
  <c r="AS4439" i="1"/>
  <c r="M4440" i="1"/>
  <c r="O4440" i="1"/>
  <c r="P4440" i="1" s="1"/>
  <c r="Q4440" i="1"/>
  <c r="R4440" i="1" s="1"/>
  <c r="S4440" i="1"/>
  <c r="T4440" i="1" s="1"/>
  <c r="U4440" i="1"/>
  <c r="V4440" i="1" s="1"/>
  <c r="W4440" i="1"/>
  <c r="X4440" i="1" s="1"/>
  <c r="AA4440" i="1"/>
  <c r="AB4440" i="1"/>
  <c r="AC4440" i="1"/>
  <c r="AD4440" i="1"/>
  <c r="AH4440" i="1" s="1"/>
  <c r="AF4440" i="1"/>
  <c r="AG4440" i="1"/>
  <c r="AK4440" i="1"/>
  <c r="AM4440" i="1"/>
  <c r="AQ4440" i="1"/>
  <c r="AR4440" i="1"/>
  <c r="N4441" i="1"/>
  <c r="O4441" i="1"/>
  <c r="Y4441" i="1" s="1"/>
  <c r="Z4441" i="1" s="1"/>
  <c r="Q4441" i="1"/>
  <c r="R4441" i="1" s="1"/>
  <c r="S4441" i="1"/>
  <c r="T4441" i="1"/>
  <c r="U4441" i="1"/>
  <c r="V4441" i="1" s="1"/>
  <c r="W4441" i="1"/>
  <c r="X4441" i="1" s="1"/>
  <c r="AA4441" i="1"/>
  <c r="AB4441" i="1"/>
  <c r="AQ4441" i="1" s="1"/>
  <c r="AD4441" i="1"/>
  <c r="AF4441" i="1" s="1"/>
  <c r="AH4441" i="1"/>
  <c r="AI4441" i="1"/>
  <c r="AJ4441" i="1" s="1"/>
  <c r="AL4441" i="1"/>
  <c r="AO4441" i="1"/>
  <c r="AP4441" i="1"/>
  <c r="AR4441" i="1"/>
  <c r="O4442" i="1"/>
  <c r="P4442" i="1" s="1"/>
  <c r="Q4442" i="1"/>
  <c r="R4442" i="1" s="1"/>
  <c r="S4442" i="1"/>
  <c r="T4442" i="1" s="1"/>
  <c r="U4442" i="1"/>
  <c r="V4442" i="1" s="1"/>
  <c r="W4442" i="1"/>
  <c r="X4442" i="1" s="1"/>
  <c r="AA4442" i="1"/>
  <c r="AB4442" i="1"/>
  <c r="AC4442" i="1"/>
  <c r="AD4442" i="1"/>
  <c r="AH4442" i="1" s="1"/>
  <c r="AK4442" i="1"/>
  <c r="AQ4442" i="1"/>
  <c r="AR4442" i="1"/>
  <c r="O4443" i="1"/>
  <c r="Y4443" i="1" s="1"/>
  <c r="Z4443" i="1" s="1"/>
  <c r="Q4443" i="1"/>
  <c r="R4443" i="1" s="1"/>
  <c r="S4443" i="1"/>
  <c r="T4443" i="1"/>
  <c r="U4443" i="1"/>
  <c r="V4443" i="1" s="1"/>
  <c r="W4443" i="1"/>
  <c r="X4443" i="1" s="1"/>
  <c r="AA4443" i="1"/>
  <c r="AB4443" i="1"/>
  <c r="AQ4443" i="1" s="1"/>
  <c r="AD4443" i="1"/>
  <c r="AF4443" i="1" s="1"/>
  <c r="AL4443" i="1"/>
  <c r="AO4443" i="1"/>
  <c r="AP4443" i="1"/>
  <c r="AR4443" i="1"/>
  <c r="AS4443" i="1"/>
  <c r="M4444" i="1"/>
  <c r="O4444" i="1"/>
  <c r="P4444" i="1" s="1"/>
  <c r="Q4444" i="1"/>
  <c r="R4444" i="1" s="1"/>
  <c r="S4444" i="1"/>
  <c r="T4444" i="1" s="1"/>
  <c r="U4444" i="1"/>
  <c r="V4444" i="1" s="1"/>
  <c r="W4444" i="1"/>
  <c r="X4444" i="1" s="1"/>
  <c r="AA4444" i="1"/>
  <c r="AB4444" i="1"/>
  <c r="AC4444" i="1"/>
  <c r="AD4444" i="1"/>
  <c r="AH4444" i="1" s="1"/>
  <c r="AF4444" i="1"/>
  <c r="AG4444" i="1"/>
  <c r="AK4444" i="1"/>
  <c r="AM4444" i="1"/>
  <c r="AQ4444" i="1"/>
  <c r="AR4444" i="1"/>
  <c r="N4445" i="1"/>
  <c r="O4445" i="1"/>
  <c r="Y4445" i="1" s="1"/>
  <c r="Z4445" i="1" s="1"/>
  <c r="Q4445" i="1"/>
  <c r="R4445" i="1" s="1"/>
  <c r="S4445" i="1"/>
  <c r="T4445" i="1"/>
  <c r="U4445" i="1"/>
  <c r="V4445" i="1" s="1"/>
  <c r="W4445" i="1"/>
  <c r="X4445" i="1" s="1"/>
  <c r="AA4445" i="1"/>
  <c r="AB4445" i="1"/>
  <c r="AQ4445" i="1" s="1"/>
  <c r="AD4445" i="1"/>
  <c r="AF4445" i="1" s="1"/>
  <c r="AH4445" i="1"/>
  <c r="AI4445" i="1"/>
  <c r="AJ4445" i="1" s="1"/>
  <c r="AL4445" i="1"/>
  <c r="AO4445" i="1"/>
  <c r="AP4445" i="1"/>
  <c r="AR4445" i="1"/>
  <c r="O4446" i="1"/>
  <c r="P4446" i="1" s="1"/>
  <c r="Q4446" i="1"/>
  <c r="R4446" i="1" s="1"/>
  <c r="S4446" i="1"/>
  <c r="T4446" i="1" s="1"/>
  <c r="U4446" i="1"/>
  <c r="V4446" i="1" s="1"/>
  <c r="W4446" i="1"/>
  <c r="X4446" i="1" s="1"/>
  <c r="AA4446" i="1"/>
  <c r="AB4446" i="1"/>
  <c r="AC4446" i="1"/>
  <c r="AD4446" i="1"/>
  <c r="AH4446" i="1" s="1"/>
  <c r="AK4446" i="1"/>
  <c r="AQ4446" i="1"/>
  <c r="AR4446" i="1"/>
  <c r="O4447" i="1"/>
  <c r="Y4447" i="1" s="1"/>
  <c r="Z4447" i="1" s="1"/>
  <c r="Q4447" i="1"/>
  <c r="R4447" i="1" s="1"/>
  <c r="S4447" i="1"/>
  <c r="T4447" i="1"/>
  <c r="U4447" i="1"/>
  <c r="V4447" i="1" s="1"/>
  <c r="W4447" i="1"/>
  <c r="X4447" i="1" s="1"/>
  <c r="AA4447" i="1"/>
  <c r="AB4447" i="1"/>
  <c r="AQ4447" i="1" s="1"/>
  <c r="AD4447" i="1"/>
  <c r="AF4447" i="1" s="1"/>
  <c r="AL4447" i="1"/>
  <c r="AO4447" i="1"/>
  <c r="AP4447" i="1"/>
  <c r="AR4447" i="1"/>
  <c r="AS4447" i="1"/>
  <c r="M4448" i="1"/>
  <c r="O4448" i="1"/>
  <c r="P4448" i="1" s="1"/>
  <c r="Q4448" i="1"/>
  <c r="R4448" i="1" s="1"/>
  <c r="S4448" i="1"/>
  <c r="T4448" i="1" s="1"/>
  <c r="U4448" i="1"/>
  <c r="V4448" i="1" s="1"/>
  <c r="W4448" i="1"/>
  <c r="X4448" i="1" s="1"/>
  <c r="AA4448" i="1"/>
  <c r="AB4448" i="1"/>
  <c r="AC4448" i="1"/>
  <c r="AD4448" i="1"/>
  <c r="AH4448" i="1" s="1"/>
  <c r="AF4448" i="1"/>
  <c r="AG4448" i="1"/>
  <c r="AK4448" i="1"/>
  <c r="AM4448" i="1"/>
  <c r="AQ4448" i="1"/>
  <c r="AR4448" i="1"/>
  <c r="N4449" i="1"/>
  <c r="O4449" i="1"/>
  <c r="Y4449" i="1" s="1"/>
  <c r="Z4449" i="1" s="1"/>
  <c r="Q4449" i="1"/>
  <c r="R4449" i="1" s="1"/>
  <c r="S4449" i="1"/>
  <c r="T4449" i="1"/>
  <c r="U4449" i="1"/>
  <c r="V4449" i="1" s="1"/>
  <c r="W4449" i="1"/>
  <c r="X4449" i="1" s="1"/>
  <c r="AA4449" i="1"/>
  <c r="AB4449" i="1"/>
  <c r="AQ4449" i="1" s="1"/>
  <c r="AD4449" i="1"/>
  <c r="AF4449" i="1" s="1"/>
  <c r="AH4449" i="1"/>
  <c r="AI4449" i="1"/>
  <c r="AJ4449" i="1" s="1"/>
  <c r="AL4449" i="1"/>
  <c r="AO4449" i="1"/>
  <c r="AP4449" i="1"/>
  <c r="AR4449" i="1"/>
  <c r="O4450" i="1"/>
  <c r="P4450" i="1" s="1"/>
  <c r="Q4450" i="1"/>
  <c r="R4450" i="1" s="1"/>
  <c r="S4450" i="1"/>
  <c r="T4450" i="1" s="1"/>
  <c r="U4450" i="1"/>
  <c r="V4450" i="1" s="1"/>
  <c r="W4450" i="1"/>
  <c r="X4450" i="1" s="1"/>
  <c r="AA4450" i="1"/>
  <c r="AB4450" i="1"/>
  <c r="AC4450" i="1"/>
  <c r="AD4450" i="1"/>
  <c r="AH4450" i="1" s="1"/>
  <c r="AK4450" i="1"/>
  <c r="AQ4450" i="1"/>
  <c r="AR4450" i="1"/>
  <c r="O4451" i="1"/>
  <c r="Y4451" i="1" s="1"/>
  <c r="Z4451" i="1" s="1"/>
  <c r="Q4451" i="1"/>
  <c r="R4451" i="1" s="1"/>
  <c r="S4451" i="1"/>
  <c r="T4451" i="1"/>
  <c r="U4451" i="1"/>
  <c r="V4451" i="1" s="1"/>
  <c r="W4451" i="1"/>
  <c r="X4451" i="1" s="1"/>
  <c r="AA4451" i="1"/>
  <c r="AB4451" i="1"/>
  <c r="AQ4451" i="1" s="1"/>
  <c r="AD4451" i="1"/>
  <c r="AF4451" i="1" s="1"/>
  <c r="AL4451" i="1"/>
  <c r="AO4451" i="1"/>
  <c r="AP4451" i="1"/>
  <c r="AR4451" i="1"/>
  <c r="AS4451" i="1"/>
  <c r="M4452" i="1"/>
  <c r="O4452" i="1"/>
  <c r="P4452" i="1" s="1"/>
  <c r="Q4452" i="1"/>
  <c r="R4452" i="1" s="1"/>
  <c r="S4452" i="1"/>
  <c r="T4452" i="1" s="1"/>
  <c r="U4452" i="1"/>
  <c r="V4452" i="1" s="1"/>
  <c r="W4452" i="1"/>
  <c r="X4452" i="1" s="1"/>
  <c r="AA4452" i="1"/>
  <c r="AB4452" i="1"/>
  <c r="AC4452" i="1"/>
  <c r="AD4452" i="1"/>
  <c r="AH4452" i="1" s="1"/>
  <c r="AF4452" i="1"/>
  <c r="AG4452" i="1"/>
  <c r="AK4452" i="1"/>
  <c r="AM4452" i="1"/>
  <c r="AQ4452" i="1"/>
  <c r="AR4452" i="1"/>
  <c r="N4453" i="1"/>
  <c r="O4453" i="1"/>
  <c r="Y4453" i="1" s="1"/>
  <c r="Z4453" i="1" s="1"/>
  <c r="Q4453" i="1"/>
  <c r="R4453" i="1" s="1"/>
  <c r="S4453" i="1"/>
  <c r="T4453" i="1"/>
  <c r="U4453" i="1"/>
  <c r="V4453" i="1" s="1"/>
  <c r="W4453" i="1"/>
  <c r="X4453" i="1" s="1"/>
  <c r="AA4453" i="1"/>
  <c r="AB4453" i="1"/>
  <c r="AQ4453" i="1" s="1"/>
  <c r="AD4453" i="1"/>
  <c r="AF4453" i="1" s="1"/>
  <c r="AH4453" i="1"/>
  <c r="AI4453" i="1"/>
  <c r="AJ4453" i="1" s="1"/>
  <c r="AL4453" i="1"/>
  <c r="AO4453" i="1"/>
  <c r="AP4453" i="1"/>
  <c r="AR4453" i="1"/>
  <c r="O4454" i="1"/>
  <c r="P4454" i="1" s="1"/>
  <c r="Q4454" i="1"/>
  <c r="R4454" i="1" s="1"/>
  <c r="S4454" i="1"/>
  <c r="T4454" i="1" s="1"/>
  <c r="U4454" i="1"/>
  <c r="V4454" i="1" s="1"/>
  <c r="W4454" i="1"/>
  <c r="X4454" i="1" s="1"/>
  <c r="AA4454" i="1"/>
  <c r="AB4454" i="1"/>
  <c r="AC4454" i="1"/>
  <c r="AD4454" i="1"/>
  <c r="AH4454" i="1" s="1"/>
  <c r="AK4454" i="1"/>
  <c r="AQ4454" i="1"/>
  <c r="AR4454" i="1"/>
  <c r="O4455" i="1"/>
  <c r="Y4455" i="1" s="1"/>
  <c r="Z4455" i="1" s="1"/>
  <c r="Q4455" i="1"/>
  <c r="R4455" i="1" s="1"/>
  <c r="S4455" i="1"/>
  <c r="T4455" i="1"/>
  <c r="U4455" i="1"/>
  <c r="V4455" i="1" s="1"/>
  <c r="W4455" i="1"/>
  <c r="X4455" i="1" s="1"/>
  <c r="AA4455" i="1"/>
  <c r="AB4455" i="1"/>
  <c r="AQ4455" i="1" s="1"/>
  <c r="AD4455" i="1"/>
  <c r="AF4455" i="1" s="1"/>
  <c r="AL4455" i="1"/>
  <c r="AO4455" i="1"/>
  <c r="AP4455" i="1"/>
  <c r="AR4455" i="1"/>
  <c r="AS4455" i="1"/>
  <c r="M4456" i="1"/>
  <c r="O4456" i="1"/>
  <c r="P4456" i="1" s="1"/>
  <c r="Q4456" i="1"/>
  <c r="R4456" i="1" s="1"/>
  <c r="S4456" i="1"/>
  <c r="T4456" i="1" s="1"/>
  <c r="U4456" i="1"/>
  <c r="V4456" i="1" s="1"/>
  <c r="W4456" i="1"/>
  <c r="X4456" i="1" s="1"/>
  <c r="AA4456" i="1"/>
  <c r="AB4456" i="1"/>
  <c r="AC4456" i="1"/>
  <c r="AD4456" i="1"/>
  <c r="AH4456" i="1" s="1"/>
  <c r="AF4456" i="1"/>
  <c r="AG4456" i="1"/>
  <c r="AK4456" i="1"/>
  <c r="AM4456" i="1"/>
  <c r="AQ4456" i="1"/>
  <c r="AR4456" i="1"/>
  <c r="N4457" i="1"/>
  <c r="O4457" i="1"/>
  <c r="Y4457" i="1" s="1"/>
  <c r="Z4457" i="1" s="1"/>
  <c r="Q4457" i="1"/>
  <c r="R4457" i="1" s="1"/>
  <c r="S4457" i="1"/>
  <c r="T4457" i="1"/>
  <c r="U4457" i="1"/>
  <c r="V4457" i="1" s="1"/>
  <c r="W4457" i="1"/>
  <c r="X4457" i="1" s="1"/>
  <c r="AA4457" i="1"/>
  <c r="AB4457" i="1"/>
  <c r="AQ4457" i="1" s="1"/>
  <c r="AD4457" i="1"/>
  <c r="AF4457" i="1" s="1"/>
  <c r="AH4457" i="1"/>
  <c r="AI4457" i="1"/>
  <c r="AJ4457" i="1" s="1"/>
  <c r="AL4457" i="1"/>
  <c r="AO4457" i="1"/>
  <c r="AP4457" i="1"/>
  <c r="AR4457" i="1"/>
  <c r="O4458" i="1"/>
  <c r="P4458" i="1" s="1"/>
  <c r="Q4458" i="1"/>
  <c r="R4458" i="1" s="1"/>
  <c r="S4458" i="1"/>
  <c r="T4458" i="1" s="1"/>
  <c r="U4458" i="1"/>
  <c r="V4458" i="1" s="1"/>
  <c r="W4458" i="1"/>
  <c r="X4458" i="1" s="1"/>
  <c r="AA4458" i="1"/>
  <c r="AB4458" i="1"/>
  <c r="AC4458" i="1"/>
  <c r="AD4458" i="1"/>
  <c r="AH4458" i="1" s="1"/>
  <c r="AK4458" i="1"/>
  <c r="AQ4458" i="1"/>
  <c r="AR4458" i="1"/>
  <c r="O4459" i="1"/>
  <c r="Y4459" i="1" s="1"/>
  <c r="Z4459" i="1" s="1"/>
  <c r="Q4459" i="1"/>
  <c r="R4459" i="1" s="1"/>
  <c r="S4459" i="1"/>
  <c r="T4459" i="1"/>
  <c r="U4459" i="1"/>
  <c r="V4459" i="1" s="1"/>
  <c r="W4459" i="1"/>
  <c r="X4459" i="1" s="1"/>
  <c r="AA4459" i="1"/>
  <c r="AB4459" i="1"/>
  <c r="AQ4459" i="1" s="1"/>
  <c r="AD4459" i="1"/>
  <c r="AF4459" i="1" s="1"/>
  <c r="AL4459" i="1"/>
  <c r="AO4459" i="1"/>
  <c r="AP4459" i="1"/>
  <c r="AR4459" i="1"/>
  <c r="AS4459" i="1"/>
  <c r="M4460" i="1"/>
  <c r="O4460" i="1"/>
  <c r="P4460" i="1" s="1"/>
  <c r="Q4460" i="1"/>
  <c r="R4460" i="1" s="1"/>
  <c r="S4460" i="1"/>
  <c r="T4460" i="1" s="1"/>
  <c r="U4460" i="1"/>
  <c r="V4460" i="1" s="1"/>
  <c r="W4460" i="1"/>
  <c r="X4460" i="1" s="1"/>
  <c r="AA4460" i="1"/>
  <c r="AB4460" i="1"/>
  <c r="AC4460" i="1"/>
  <c r="AD4460" i="1"/>
  <c r="AH4460" i="1" s="1"/>
  <c r="AF4460" i="1"/>
  <c r="AG4460" i="1"/>
  <c r="AK4460" i="1"/>
  <c r="AM4460" i="1"/>
  <c r="AQ4460" i="1"/>
  <c r="AR4460" i="1"/>
  <c r="N4461" i="1"/>
  <c r="O4461" i="1"/>
  <c r="Y4461" i="1" s="1"/>
  <c r="Z4461" i="1" s="1"/>
  <c r="Q4461" i="1"/>
  <c r="R4461" i="1" s="1"/>
  <c r="S4461" i="1"/>
  <c r="T4461" i="1"/>
  <c r="U4461" i="1"/>
  <c r="V4461" i="1" s="1"/>
  <c r="W4461" i="1"/>
  <c r="X4461" i="1" s="1"/>
  <c r="AA4461" i="1"/>
  <c r="AB4461" i="1"/>
  <c r="AQ4461" i="1" s="1"/>
  <c r="AD4461" i="1"/>
  <c r="AF4461" i="1" s="1"/>
  <c r="AH4461" i="1"/>
  <c r="AI4461" i="1"/>
  <c r="AJ4461" i="1" s="1"/>
  <c r="AL4461" i="1"/>
  <c r="AO4461" i="1"/>
  <c r="AP4461" i="1"/>
  <c r="AR4461" i="1"/>
  <c r="O4462" i="1"/>
  <c r="P4462" i="1" s="1"/>
  <c r="Q4462" i="1"/>
  <c r="R4462" i="1" s="1"/>
  <c r="S4462" i="1"/>
  <c r="T4462" i="1" s="1"/>
  <c r="U4462" i="1"/>
  <c r="V4462" i="1" s="1"/>
  <c r="W4462" i="1"/>
  <c r="X4462" i="1" s="1"/>
  <c r="AA4462" i="1"/>
  <c r="AB4462" i="1"/>
  <c r="AC4462" i="1"/>
  <c r="AD4462" i="1"/>
  <c r="AH4462" i="1" s="1"/>
  <c r="AK4462" i="1"/>
  <c r="AQ4462" i="1"/>
  <c r="AR4462" i="1"/>
  <c r="O4463" i="1"/>
  <c r="Y4463" i="1" s="1"/>
  <c r="Z4463" i="1" s="1"/>
  <c r="Q4463" i="1"/>
  <c r="R4463" i="1" s="1"/>
  <c r="S4463" i="1"/>
  <c r="T4463" i="1"/>
  <c r="U4463" i="1"/>
  <c r="V4463" i="1" s="1"/>
  <c r="W4463" i="1"/>
  <c r="X4463" i="1" s="1"/>
  <c r="AA4463" i="1"/>
  <c r="AB4463" i="1"/>
  <c r="AQ4463" i="1" s="1"/>
  <c r="AD4463" i="1"/>
  <c r="AF4463" i="1" s="1"/>
  <c r="AL4463" i="1"/>
  <c r="AO4463" i="1"/>
  <c r="AP4463" i="1"/>
  <c r="AR4463" i="1"/>
  <c r="AS4463" i="1"/>
  <c r="M4464" i="1"/>
  <c r="O4464" i="1"/>
  <c r="P4464" i="1" s="1"/>
  <c r="Q4464" i="1"/>
  <c r="R4464" i="1" s="1"/>
  <c r="S4464" i="1"/>
  <c r="T4464" i="1" s="1"/>
  <c r="U4464" i="1"/>
  <c r="V4464" i="1" s="1"/>
  <c r="W4464" i="1"/>
  <c r="X4464" i="1" s="1"/>
  <c r="AA4464" i="1"/>
  <c r="AB4464" i="1"/>
  <c r="AC4464" i="1"/>
  <c r="AD4464" i="1"/>
  <c r="AH4464" i="1" s="1"/>
  <c r="AF4464" i="1"/>
  <c r="AG4464" i="1"/>
  <c r="AK4464" i="1"/>
  <c r="AM4464" i="1"/>
  <c r="AQ4464" i="1"/>
  <c r="AR4464" i="1"/>
  <c r="N4465" i="1"/>
  <c r="O4465" i="1"/>
  <c r="Y4465" i="1" s="1"/>
  <c r="Z4465" i="1" s="1"/>
  <c r="Q4465" i="1"/>
  <c r="R4465" i="1" s="1"/>
  <c r="S4465" i="1"/>
  <c r="T4465" i="1"/>
  <c r="U4465" i="1"/>
  <c r="V4465" i="1" s="1"/>
  <c r="W4465" i="1"/>
  <c r="X4465" i="1" s="1"/>
  <c r="AA4465" i="1"/>
  <c r="AB4465" i="1"/>
  <c r="AQ4465" i="1" s="1"/>
  <c r="AD4465" i="1"/>
  <c r="AF4465" i="1" s="1"/>
  <c r="AH4465" i="1"/>
  <c r="AI4465" i="1"/>
  <c r="AJ4465" i="1" s="1"/>
  <c r="AL4465" i="1"/>
  <c r="AO4465" i="1"/>
  <c r="AP4465" i="1"/>
  <c r="AR4465" i="1"/>
  <c r="O4466" i="1"/>
  <c r="P4466" i="1" s="1"/>
  <c r="Q4466" i="1"/>
  <c r="R4466" i="1" s="1"/>
  <c r="S4466" i="1"/>
  <c r="T4466" i="1" s="1"/>
  <c r="U4466" i="1"/>
  <c r="V4466" i="1" s="1"/>
  <c r="W4466" i="1"/>
  <c r="X4466" i="1" s="1"/>
  <c r="AA4466" i="1"/>
  <c r="AB4466" i="1"/>
  <c r="AC4466" i="1"/>
  <c r="AD4466" i="1"/>
  <c r="AH4466" i="1" s="1"/>
  <c r="AK4466" i="1"/>
  <c r="AQ4466" i="1"/>
  <c r="AR4466" i="1"/>
  <c r="O4467" i="1"/>
  <c r="Y4467" i="1" s="1"/>
  <c r="Z4467" i="1" s="1"/>
  <c r="Q4467" i="1"/>
  <c r="R4467" i="1" s="1"/>
  <c r="S4467" i="1"/>
  <c r="T4467" i="1"/>
  <c r="U4467" i="1"/>
  <c r="V4467" i="1" s="1"/>
  <c r="W4467" i="1"/>
  <c r="X4467" i="1" s="1"/>
  <c r="AA4467" i="1"/>
  <c r="AB4467" i="1"/>
  <c r="AQ4467" i="1" s="1"/>
  <c r="AD4467" i="1"/>
  <c r="AF4467" i="1" s="1"/>
  <c r="AL4467" i="1"/>
  <c r="AO4467" i="1"/>
  <c r="AP4467" i="1"/>
  <c r="AR4467" i="1"/>
  <c r="AS4467" i="1"/>
  <c r="M4468" i="1"/>
  <c r="O4468" i="1"/>
  <c r="P4468" i="1" s="1"/>
  <c r="Q4468" i="1"/>
  <c r="R4468" i="1" s="1"/>
  <c r="S4468" i="1"/>
  <c r="T4468" i="1" s="1"/>
  <c r="U4468" i="1"/>
  <c r="V4468" i="1" s="1"/>
  <c r="W4468" i="1"/>
  <c r="X4468" i="1" s="1"/>
  <c r="AA4468" i="1"/>
  <c r="AB4468" i="1"/>
  <c r="AC4468" i="1"/>
  <c r="AD4468" i="1"/>
  <c r="AH4468" i="1" s="1"/>
  <c r="AF4468" i="1"/>
  <c r="AG4468" i="1"/>
  <c r="AK4468" i="1"/>
  <c r="AM4468" i="1"/>
  <c r="AQ4468" i="1"/>
  <c r="AR4468" i="1"/>
  <c r="N4469" i="1"/>
  <c r="O4469" i="1"/>
  <c r="Y4469" i="1" s="1"/>
  <c r="Z4469" i="1" s="1"/>
  <c r="Q4469" i="1"/>
  <c r="R4469" i="1" s="1"/>
  <c r="S4469" i="1"/>
  <c r="T4469" i="1"/>
  <c r="U4469" i="1"/>
  <c r="V4469" i="1" s="1"/>
  <c r="W4469" i="1"/>
  <c r="X4469" i="1" s="1"/>
  <c r="AA4469" i="1"/>
  <c r="AB4469" i="1"/>
  <c r="AQ4469" i="1" s="1"/>
  <c r="AD4469" i="1"/>
  <c r="AF4469" i="1" s="1"/>
  <c r="AH4469" i="1"/>
  <c r="AI4469" i="1"/>
  <c r="AJ4469" i="1" s="1"/>
  <c r="AL4469" i="1"/>
  <c r="AO4469" i="1"/>
  <c r="AP4469" i="1"/>
  <c r="AR4469" i="1"/>
  <c r="O4470" i="1"/>
  <c r="P4470" i="1" s="1"/>
  <c r="Q4470" i="1"/>
  <c r="R4470" i="1" s="1"/>
  <c r="S4470" i="1"/>
  <c r="T4470" i="1" s="1"/>
  <c r="U4470" i="1"/>
  <c r="V4470" i="1" s="1"/>
  <c r="W4470" i="1"/>
  <c r="X4470" i="1" s="1"/>
  <c r="AA4470" i="1"/>
  <c r="AB4470" i="1"/>
  <c r="AC4470" i="1"/>
  <c r="AD4470" i="1"/>
  <c r="AH4470" i="1" s="1"/>
  <c r="AK4470" i="1"/>
  <c r="AQ4470" i="1"/>
  <c r="AR4470" i="1"/>
  <c r="O4471" i="1"/>
  <c r="Y4471" i="1" s="1"/>
  <c r="Z4471" i="1" s="1"/>
  <c r="Q4471" i="1"/>
  <c r="R4471" i="1" s="1"/>
  <c r="S4471" i="1"/>
  <c r="T4471" i="1"/>
  <c r="U4471" i="1"/>
  <c r="V4471" i="1" s="1"/>
  <c r="W4471" i="1"/>
  <c r="X4471" i="1" s="1"/>
  <c r="AA4471" i="1"/>
  <c r="AB4471" i="1"/>
  <c r="AQ4471" i="1" s="1"/>
  <c r="AD4471" i="1"/>
  <c r="AF4471" i="1" s="1"/>
  <c r="AL4471" i="1"/>
  <c r="AO4471" i="1"/>
  <c r="AP4471" i="1"/>
  <c r="AR4471" i="1"/>
  <c r="AS4471" i="1"/>
  <c r="M4472" i="1"/>
  <c r="O4472" i="1"/>
  <c r="P4472" i="1" s="1"/>
  <c r="Q4472" i="1"/>
  <c r="R4472" i="1" s="1"/>
  <c r="S4472" i="1"/>
  <c r="T4472" i="1" s="1"/>
  <c r="U4472" i="1"/>
  <c r="V4472" i="1" s="1"/>
  <c r="W4472" i="1"/>
  <c r="X4472" i="1" s="1"/>
  <c r="AA4472" i="1"/>
  <c r="AB4472" i="1"/>
  <c r="AC4472" i="1"/>
  <c r="AD4472" i="1"/>
  <c r="AH4472" i="1" s="1"/>
  <c r="AF4472" i="1"/>
  <c r="AG4472" i="1"/>
  <c r="AK4472" i="1"/>
  <c r="AM4472" i="1"/>
  <c r="AQ4472" i="1"/>
  <c r="AR4472" i="1"/>
  <c r="N4473" i="1"/>
  <c r="O4473" i="1"/>
  <c r="Y4473" i="1" s="1"/>
  <c r="Z4473" i="1" s="1"/>
  <c r="Q4473" i="1"/>
  <c r="R4473" i="1" s="1"/>
  <c r="S4473" i="1"/>
  <c r="T4473" i="1"/>
  <c r="U4473" i="1"/>
  <c r="V4473" i="1" s="1"/>
  <c r="W4473" i="1"/>
  <c r="X4473" i="1" s="1"/>
  <c r="AA4473" i="1"/>
  <c r="AB4473" i="1"/>
  <c r="AQ4473" i="1" s="1"/>
  <c r="AD4473" i="1"/>
  <c r="AF4473" i="1" s="1"/>
  <c r="AH4473" i="1"/>
  <c r="AI4473" i="1"/>
  <c r="AJ4473" i="1" s="1"/>
  <c r="AL4473" i="1"/>
  <c r="AO4473" i="1"/>
  <c r="AP4473" i="1"/>
  <c r="AR4473" i="1"/>
  <c r="O4474" i="1"/>
  <c r="P4474" i="1" s="1"/>
  <c r="Q4474" i="1"/>
  <c r="R4474" i="1" s="1"/>
  <c r="S4474" i="1"/>
  <c r="T4474" i="1" s="1"/>
  <c r="U4474" i="1"/>
  <c r="V4474" i="1" s="1"/>
  <c r="W4474" i="1"/>
  <c r="X4474" i="1" s="1"/>
  <c r="AA4474" i="1"/>
  <c r="AB4474" i="1"/>
  <c r="AC4474" i="1"/>
  <c r="AD4474" i="1"/>
  <c r="AH4474" i="1" s="1"/>
  <c r="AK4474" i="1"/>
  <c r="AQ4474" i="1"/>
  <c r="AR4474" i="1"/>
  <c r="O4475" i="1"/>
  <c r="Y4475" i="1" s="1"/>
  <c r="Z4475" i="1" s="1"/>
  <c r="Q4475" i="1"/>
  <c r="R4475" i="1" s="1"/>
  <c r="S4475" i="1"/>
  <c r="T4475" i="1"/>
  <c r="U4475" i="1"/>
  <c r="V4475" i="1" s="1"/>
  <c r="W4475" i="1"/>
  <c r="X4475" i="1" s="1"/>
  <c r="AA4475" i="1"/>
  <c r="AB4475" i="1"/>
  <c r="AQ4475" i="1" s="1"/>
  <c r="AD4475" i="1"/>
  <c r="AF4475" i="1" s="1"/>
  <c r="AL4475" i="1"/>
  <c r="AO4475" i="1"/>
  <c r="AP4475" i="1"/>
  <c r="AR4475" i="1"/>
  <c r="AS4475" i="1"/>
  <c r="M4476" i="1"/>
  <c r="O4476" i="1"/>
  <c r="P4476" i="1" s="1"/>
  <c r="Q4476" i="1"/>
  <c r="R4476" i="1" s="1"/>
  <c r="S4476" i="1"/>
  <c r="T4476" i="1" s="1"/>
  <c r="U4476" i="1"/>
  <c r="V4476" i="1" s="1"/>
  <c r="W4476" i="1"/>
  <c r="X4476" i="1" s="1"/>
  <c r="AA4476" i="1"/>
  <c r="AB4476" i="1"/>
  <c r="AC4476" i="1"/>
  <c r="AD4476" i="1"/>
  <c r="AH4476" i="1" s="1"/>
  <c r="AF4476" i="1"/>
  <c r="AG4476" i="1"/>
  <c r="AK4476" i="1"/>
  <c r="AM4476" i="1"/>
  <c r="AQ4476" i="1"/>
  <c r="AR4476" i="1"/>
  <c r="N4477" i="1"/>
  <c r="O4477" i="1"/>
  <c r="Y4477" i="1" s="1"/>
  <c r="Z4477" i="1" s="1"/>
  <c r="Q4477" i="1"/>
  <c r="R4477" i="1" s="1"/>
  <c r="S4477" i="1"/>
  <c r="T4477" i="1"/>
  <c r="U4477" i="1"/>
  <c r="V4477" i="1" s="1"/>
  <c r="W4477" i="1"/>
  <c r="X4477" i="1" s="1"/>
  <c r="AA4477" i="1"/>
  <c r="AB4477" i="1"/>
  <c r="AQ4477" i="1" s="1"/>
  <c r="AD4477" i="1"/>
  <c r="AF4477" i="1" s="1"/>
  <c r="AH4477" i="1"/>
  <c r="AI4477" i="1"/>
  <c r="AJ4477" i="1" s="1"/>
  <c r="AL4477" i="1"/>
  <c r="AO4477" i="1"/>
  <c r="AP4477" i="1"/>
  <c r="AR4477" i="1"/>
  <c r="O4478" i="1"/>
  <c r="P4478" i="1" s="1"/>
  <c r="Q4478" i="1"/>
  <c r="R4478" i="1" s="1"/>
  <c r="S4478" i="1"/>
  <c r="T4478" i="1" s="1"/>
  <c r="U4478" i="1"/>
  <c r="V4478" i="1" s="1"/>
  <c r="W4478" i="1"/>
  <c r="X4478" i="1" s="1"/>
  <c r="AA4478" i="1"/>
  <c r="AB4478" i="1"/>
  <c r="AC4478" i="1"/>
  <c r="AD4478" i="1"/>
  <c r="AH4478" i="1" s="1"/>
  <c r="AK4478" i="1"/>
  <c r="AQ4478" i="1"/>
  <c r="AR4478" i="1"/>
  <c r="O4479" i="1"/>
  <c r="Y4479" i="1" s="1"/>
  <c r="Z4479" i="1" s="1"/>
  <c r="Q4479" i="1"/>
  <c r="R4479" i="1" s="1"/>
  <c r="S4479" i="1"/>
  <c r="T4479" i="1"/>
  <c r="U4479" i="1"/>
  <c r="V4479" i="1" s="1"/>
  <c r="W4479" i="1"/>
  <c r="X4479" i="1" s="1"/>
  <c r="AA4479" i="1"/>
  <c r="AB4479" i="1"/>
  <c r="AQ4479" i="1" s="1"/>
  <c r="AD4479" i="1"/>
  <c r="AF4479" i="1" s="1"/>
  <c r="AL4479" i="1"/>
  <c r="AO4479" i="1"/>
  <c r="AP4479" i="1"/>
  <c r="AR4479" i="1"/>
  <c r="AS4479" i="1"/>
  <c r="M4480" i="1"/>
  <c r="O4480" i="1"/>
  <c r="P4480" i="1" s="1"/>
  <c r="Q4480" i="1"/>
  <c r="R4480" i="1" s="1"/>
  <c r="S4480" i="1"/>
  <c r="T4480" i="1" s="1"/>
  <c r="U4480" i="1"/>
  <c r="V4480" i="1" s="1"/>
  <c r="W4480" i="1"/>
  <c r="X4480" i="1" s="1"/>
  <c r="AA4480" i="1"/>
  <c r="AB4480" i="1"/>
  <c r="AC4480" i="1"/>
  <c r="AD4480" i="1"/>
  <c r="AH4480" i="1" s="1"/>
  <c r="AF4480" i="1"/>
  <c r="AG4480" i="1"/>
  <c r="AK4480" i="1"/>
  <c r="AM4480" i="1"/>
  <c r="AQ4480" i="1"/>
  <c r="AR4480" i="1"/>
  <c r="N4481" i="1"/>
  <c r="O4481" i="1"/>
  <c r="Y4481" i="1" s="1"/>
  <c r="Z4481" i="1" s="1"/>
  <c r="Q4481" i="1"/>
  <c r="R4481" i="1" s="1"/>
  <c r="S4481" i="1"/>
  <c r="T4481" i="1"/>
  <c r="U4481" i="1"/>
  <c r="V4481" i="1" s="1"/>
  <c r="W4481" i="1"/>
  <c r="X4481" i="1" s="1"/>
  <c r="AA4481" i="1"/>
  <c r="AB4481" i="1"/>
  <c r="AQ4481" i="1" s="1"/>
  <c r="AD4481" i="1"/>
  <c r="AF4481" i="1" s="1"/>
  <c r="AH4481" i="1"/>
  <c r="AI4481" i="1"/>
  <c r="AJ4481" i="1" s="1"/>
  <c r="AL4481" i="1"/>
  <c r="AO4481" i="1"/>
  <c r="AP4481" i="1"/>
  <c r="AR4481" i="1"/>
  <c r="O4482" i="1"/>
  <c r="P4482" i="1" s="1"/>
  <c r="Q4482" i="1"/>
  <c r="R4482" i="1" s="1"/>
  <c r="S4482" i="1"/>
  <c r="T4482" i="1" s="1"/>
  <c r="U4482" i="1"/>
  <c r="V4482" i="1" s="1"/>
  <c r="W4482" i="1"/>
  <c r="X4482" i="1" s="1"/>
  <c r="AA4482" i="1"/>
  <c r="AB4482" i="1"/>
  <c r="AC4482" i="1"/>
  <c r="AD4482" i="1"/>
  <c r="AH4482" i="1" s="1"/>
  <c r="AK4482" i="1"/>
  <c r="AQ4482" i="1"/>
  <c r="AR4482" i="1"/>
  <c r="O4483" i="1"/>
  <c r="Y4483" i="1" s="1"/>
  <c r="Z4483" i="1" s="1"/>
  <c r="Q4483" i="1"/>
  <c r="R4483" i="1" s="1"/>
  <c r="S4483" i="1"/>
  <c r="T4483" i="1"/>
  <c r="U4483" i="1"/>
  <c r="V4483" i="1" s="1"/>
  <c r="W4483" i="1"/>
  <c r="X4483" i="1" s="1"/>
  <c r="AA4483" i="1"/>
  <c r="AB4483" i="1"/>
  <c r="AQ4483" i="1" s="1"/>
  <c r="AD4483" i="1"/>
  <c r="AF4483" i="1" s="1"/>
  <c r="AL4483" i="1"/>
  <c r="AO4483" i="1"/>
  <c r="AP4483" i="1"/>
  <c r="AR4483" i="1"/>
  <c r="AS4483" i="1"/>
  <c r="M4484" i="1"/>
  <c r="O4484" i="1"/>
  <c r="P4484" i="1" s="1"/>
  <c r="Q4484" i="1"/>
  <c r="R4484" i="1" s="1"/>
  <c r="S4484" i="1"/>
  <c r="T4484" i="1" s="1"/>
  <c r="U4484" i="1"/>
  <c r="V4484" i="1" s="1"/>
  <c r="W4484" i="1"/>
  <c r="X4484" i="1" s="1"/>
  <c r="AA4484" i="1"/>
  <c r="AB4484" i="1"/>
  <c r="AC4484" i="1"/>
  <c r="AD4484" i="1"/>
  <c r="AH4484" i="1" s="1"/>
  <c r="AF4484" i="1"/>
  <c r="AG4484" i="1"/>
  <c r="AK4484" i="1"/>
  <c r="AM4484" i="1"/>
  <c r="AQ4484" i="1"/>
  <c r="AR4484" i="1"/>
  <c r="N4485" i="1"/>
  <c r="O4485" i="1"/>
  <c r="Y4485" i="1" s="1"/>
  <c r="Z4485" i="1" s="1"/>
  <c r="Q4485" i="1"/>
  <c r="R4485" i="1" s="1"/>
  <c r="S4485" i="1"/>
  <c r="T4485" i="1"/>
  <c r="U4485" i="1"/>
  <c r="V4485" i="1" s="1"/>
  <c r="W4485" i="1"/>
  <c r="X4485" i="1" s="1"/>
  <c r="AA4485" i="1"/>
  <c r="AB4485" i="1"/>
  <c r="AQ4485" i="1" s="1"/>
  <c r="AD4485" i="1"/>
  <c r="AF4485" i="1" s="1"/>
  <c r="AH4485" i="1"/>
  <c r="AI4485" i="1"/>
  <c r="AJ4485" i="1" s="1"/>
  <c r="AL4485" i="1"/>
  <c r="AO4485" i="1"/>
  <c r="AP4485" i="1"/>
  <c r="AR4485" i="1"/>
  <c r="O4486" i="1"/>
  <c r="P4486" i="1" s="1"/>
  <c r="Q4486" i="1"/>
  <c r="R4486" i="1" s="1"/>
  <c r="S4486" i="1"/>
  <c r="T4486" i="1" s="1"/>
  <c r="U4486" i="1"/>
  <c r="V4486" i="1" s="1"/>
  <c r="W4486" i="1"/>
  <c r="X4486" i="1" s="1"/>
  <c r="AA4486" i="1"/>
  <c r="AB4486" i="1"/>
  <c r="AC4486" i="1"/>
  <c r="AD4486" i="1"/>
  <c r="AH4486" i="1" s="1"/>
  <c r="AK4486" i="1"/>
  <c r="AQ4486" i="1"/>
  <c r="AR4486" i="1"/>
  <c r="O4487" i="1"/>
  <c r="Y4487" i="1" s="1"/>
  <c r="Z4487" i="1" s="1"/>
  <c r="Q4487" i="1"/>
  <c r="R4487" i="1" s="1"/>
  <c r="S4487" i="1"/>
  <c r="T4487" i="1"/>
  <c r="U4487" i="1"/>
  <c r="V4487" i="1" s="1"/>
  <c r="W4487" i="1"/>
  <c r="X4487" i="1" s="1"/>
  <c r="AA4487" i="1"/>
  <c r="AB4487" i="1"/>
  <c r="AQ4487" i="1" s="1"/>
  <c r="AD4487" i="1"/>
  <c r="AF4487" i="1" s="1"/>
  <c r="AL4487" i="1"/>
  <c r="AO4487" i="1"/>
  <c r="AP4487" i="1"/>
  <c r="AR4487" i="1"/>
  <c r="AS4487" i="1"/>
  <c r="M4488" i="1"/>
  <c r="O4488" i="1"/>
  <c r="P4488" i="1" s="1"/>
  <c r="Q4488" i="1"/>
  <c r="R4488" i="1" s="1"/>
  <c r="S4488" i="1"/>
  <c r="T4488" i="1" s="1"/>
  <c r="U4488" i="1"/>
  <c r="V4488" i="1" s="1"/>
  <c r="W4488" i="1"/>
  <c r="X4488" i="1" s="1"/>
  <c r="AA4488" i="1"/>
  <c r="AB4488" i="1"/>
  <c r="AC4488" i="1"/>
  <c r="AD4488" i="1"/>
  <c r="AH4488" i="1" s="1"/>
  <c r="AF4488" i="1"/>
  <c r="AG4488" i="1"/>
  <c r="AK4488" i="1"/>
  <c r="AM4488" i="1"/>
  <c r="AQ4488" i="1"/>
  <c r="AR4488" i="1"/>
  <c r="N4489" i="1"/>
  <c r="O4489" i="1"/>
  <c r="Y4489" i="1" s="1"/>
  <c r="Z4489" i="1" s="1"/>
  <c r="Q4489" i="1"/>
  <c r="R4489" i="1" s="1"/>
  <c r="S4489" i="1"/>
  <c r="T4489" i="1"/>
  <c r="U4489" i="1"/>
  <c r="V4489" i="1" s="1"/>
  <c r="W4489" i="1"/>
  <c r="X4489" i="1" s="1"/>
  <c r="AA4489" i="1"/>
  <c r="AB4489" i="1"/>
  <c r="AQ4489" i="1" s="1"/>
  <c r="AD4489" i="1"/>
  <c r="AF4489" i="1" s="1"/>
  <c r="AH4489" i="1"/>
  <c r="AI4489" i="1"/>
  <c r="AJ4489" i="1" s="1"/>
  <c r="AL4489" i="1"/>
  <c r="AO4489" i="1"/>
  <c r="AP4489" i="1"/>
  <c r="AR4489" i="1"/>
  <c r="O4490" i="1"/>
  <c r="P4490" i="1" s="1"/>
  <c r="Q4490" i="1"/>
  <c r="R4490" i="1" s="1"/>
  <c r="S4490" i="1"/>
  <c r="T4490" i="1" s="1"/>
  <c r="U4490" i="1"/>
  <c r="V4490" i="1" s="1"/>
  <c r="W4490" i="1"/>
  <c r="X4490" i="1" s="1"/>
  <c r="AA4490" i="1"/>
  <c r="AB4490" i="1"/>
  <c r="AC4490" i="1"/>
  <c r="AD4490" i="1"/>
  <c r="AH4490" i="1" s="1"/>
  <c r="AK4490" i="1"/>
  <c r="AQ4490" i="1"/>
  <c r="AR4490" i="1"/>
  <c r="O4491" i="1"/>
  <c r="Y4491" i="1" s="1"/>
  <c r="Z4491" i="1" s="1"/>
  <c r="Q4491" i="1"/>
  <c r="R4491" i="1" s="1"/>
  <c r="S4491" i="1"/>
  <c r="T4491" i="1"/>
  <c r="U4491" i="1"/>
  <c r="V4491" i="1" s="1"/>
  <c r="W4491" i="1"/>
  <c r="X4491" i="1" s="1"/>
  <c r="AA4491" i="1"/>
  <c r="AB4491" i="1"/>
  <c r="AQ4491" i="1" s="1"/>
  <c r="AD4491" i="1"/>
  <c r="AF4491" i="1" s="1"/>
  <c r="AL4491" i="1"/>
  <c r="AO4491" i="1"/>
  <c r="AP4491" i="1"/>
  <c r="AR4491" i="1"/>
  <c r="AS4491" i="1"/>
  <c r="M4492" i="1"/>
  <c r="O4492" i="1"/>
  <c r="P4492" i="1" s="1"/>
  <c r="Q4492" i="1"/>
  <c r="R4492" i="1" s="1"/>
  <c r="S4492" i="1"/>
  <c r="T4492" i="1" s="1"/>
  <c r="U4492" i="1"/>
  <c r="V4492" i="1" s="1"/>
  <c r="W4492" i="1"/>
  <c r="X4492" i="1" s="1"/>
  <c r="AA4492" i="1"/>
  <c r="AB4492" i="1"/>
  <c r="AC4492" i="1"/>
  <c r="AD4492" i="1"/>
  <c r="AH4492" i="1" s="1"/>
  <c r="AF4492" i="1"/>
  <c r="AG4492" i="1"/>
  <c r="AK4492" i="1"/>
  <c r="AM4492" i="1"/>
  <c r="AQ4492" i="1"/>
  <c r="AR4492" i="1"/>
  <c r="N4493" i="1"/>
  <c r="O4493" i="1"/>
  <c r="Y4493" i="1" s="1"/>
  <c r="Z4493" i="1" s="1"/>
  <c r="Q4493" i="1"/>
  <c r="R4493" i="1" s="1"/>
  <c r="S4493" i="1"/>
  <c r="T4493" i="1"/>
  <c r="U4493" i="1"/>
  <c r="V4493" i="1" s="1"/>
  <c r="W4493" i="1"/>
  <c r="X4493" i="1" s="1"/>
  <c r="AA4493" i="1"/>
  <c r="AB4493" i="1"/>
  <c r="AQ4493" i="1" s="1"/>
  <c r="AD4493" i="1"/>
  <c r="AF4493" i="1" s="1"/>
  <c r="AH4493" i="1"/>
  <c r="AI4493" i="1"/>
  <c r="AJ4493" i="1" s="1"/>
  <c r="AL4493" i="1"/>
  <c r="AO4493" i="1"/>
  <c r="AP4493" i="1"/>
  <c r="AR4493" i="1"/>
  <c r="O4494" i="1"/>
  <c r="P4494" i="1" s="1"/>
  <c r="Q4494" i="1"/>
  <c r="R4494" i="1" s="1"/>
  <c r="S4494" i="1"/>
  <c r="T4494" i="1" s="1"/>
  <c r="U4494" i="1"/>
  <c r="V4494" i="1" s="1"/>
  <c r="W4494" i="1"/>
  <c r="X4494" i="1" s="1"/>
  <c r="AA4494" i="1"/>
  <c r="AB4494" i="1"/>
  <c r="AC4494" i="1"/>
  <c r="AD4494" i="1"/>
  <c r="AH4494" i="1" s="1"/>
  <c r="AK4494" i="1"/>
  <c r="AQ4494" i="1"/>
  <c r="AR4494" i="1"/>
  <c r="O4495" i="1"/>
  <c r="Y4495" i="1" s="1"/>
  <c r="Z4495" i="1" s="1"/>
  <c r="Q4495" i="1"/>
  <c r="R4495" i="1" s="1"/>
  <c r="S4495" i="1"/>
  <c r="T4495" i="1"/>
  <c r="U4495" i="1"/>
  <c r="V4495" i="1" s="1"/>
  <c r="W4495" i="1"/>
  <c r="X4495" i="1" s="1"/>
  <c r="AA4495" i="1"/>
  <c r="AB4495" i="1"/>
  <c r="AQ4495" i="1" s="1"/>
  <c r="AD4495" i="1"/>
  <c r="AF4495" i="1" s="1"/>
  <c r="AL4495" i="1"/>
  <c r="AO4495" i="1"/>
  <c r="AP4495" i="1"/>
  <c r="AR4495" i="1"/>
  <c r="AS4495" i="1"/>
  <c r="M4496" i="1"/>
  <c r="O4496" i="1"/>
  <c r="P4496" i="1" s="1"/>
  <c r="Q4496" i="1"/>
  <c r="R4496" i="1" s="1"/>
  <c r="S4496" i="1"/>
  <c r="T4496" i="1" s="1"/>
  <c r="U4496" i="1"/>
  <c r="V4496" i="1" s="1"/>
  <c r="W4496" i="1"/>
  <c r="X4496" i="1" s="1"/>
  <c r="AA4496" i="1"/>
  <c r="AB4496" i="1"/>
  <c r="AC4496" i="1"/>
  <c r="AD4496" i="1"/>
  <c r="AH4496" i="1" s="1"/>
  <c r="AF4496" i="1"/>
  <c r="AG4496" i="1"/>
  <c r="AK4496" i="1"/>
  <c r="AM4496" i="1"/>
  <c r="AQ4496" i="1"/>
  <c r="AR4496" i="1"/>
  <c r="N4497" i="1"/>
  <c r="O4497" i="1"/>
  <c r="Y4497" i="1" s="1"/>
  <c r="Z4497" i="1" s="1"/>
  <c r="Q4497" i="1"/>
  <c r="R4497" i="1" s="1"/>
  <c r="S4497" i="1"/>
  <c r="T4497" i="1"/>
  <c r="U4497" i="1"/>
  <c r="V4497" i="1" s="1"/>
  <c r="W4497" i="1"/>
  <c r="X4497" i="1" s="1"/>
  <c r="AA4497" i="1"/>
  <c r="AB4497" i="1"/>
  <c r="AQ4497" i="1" s="1"/>
  <c r="AD4497" i="1"/>
  <c r="AF4497" i="1" s="1"/>
  <c r="AH4497" i="1"/>
  <c r="AI4497" i="1"/>
  <c r="AJ4497" i="1" s="1"/>
  <c r="AL4497" i="1"/>
  <c r="AO4497" i="1"/>
  <c r="AP4497" i="1"/>
  <c r="AR4497" i="1"/>
  <c r="O4498" i="1"/>
  <c r="P4498" i="1" s="1"/>
  <c r="Q4498" i="1"/>
  <c r="R4498" i="1" s="1"/>
  <c r="S4498" i="1"/>
  <c r="T4498" i="1" s="1"/>
  <c r="U4498" i="1"/>
  <c r="V4498" i="1" s="1"/>
  <c r="W4498" i="1"/>
  <c r="X4498" i="1" s="1"/>
  <c r="AA4498" i="1"/>
  <c r="AB4498" i="1"/>
  <c r="AC4498" i="1"/>
  <c r="AD4498" i="1"/>
  <c r="AH4498" i="1" s="1"/>
  <c r="AK4498" i="1"/>
  <c r="AQ4498" i="1"/>
  <c r="AR4498" i="1"/>
  <c r="O4499" i="1"/>
  <c r="Y4499" i="1" s="1"/>
  <c r="Z4499" i="1" s="1"/>
  <c r="Q4499" i="1"/>
  <c r="R4499" i="1" s="1"/>
  <c r="S4499" i="1"/>
  <c r="T4499" i="1"/>
  <c r="U4499" i="1"/>
  <c r="V4499" i="1" s="1"/>
  <c r="W4499" i="1"/>
  <c r="X4499" i="1" s="1"/>
  <c r="AA4499" i="1"/>
  <c r="AB4499" i="1"/>
  <c r="AQ4499" i="1" s="1"/>
  <c r="AD4499" i="1"/>
  <c r="AF4499" i="1" s="1"/>
  <c r="AL4499" i="1"/>
  <c r="AO4499" i="1"/>
  <c r="AP4499" i="1"/>
  <c r="AR4499" i="1"/>
  <c r="AS4499" i="1"/>
  <c r="M4500" i="1"/>
  <c r="O4500" i="1"/>
  <c r="P4500" i="1" s="1"/>
  <c r="Q4500" i="1"/>
  <c r="R4500" i="1" s="1"/>
  <c r="S4500" i="1"/>
  <c r="T4500" i="1" s="1"/>
  <c r="U4500" i="1"/>
  <c r="V4500" i="1" s="1"/>
  <c r="W4500" i="1"/>
  <c r="X4500" i="1" s="1"/>
  <c r="AA4500" i="1"/>
  <c r="AB4500" i="1"/>
  <c r="AC4500" i="1"/>
  <c r="AD4500" i="1"/>
  <c r="AH4500" i="1" s="1"/>
  <c r="AF4500" i="1"/>
  <c r="AG4500" i="1"/>
  <c r="AK4500" i="1"/>
  <c r="AM4500" i="1"/>
  <c r="AQ4500" i="1"/>
  <c r="AR4500" i="1"/>
  <c r="N4501" i="1"/>
  <c r="O4501" i="1"/>
  <c r="Y4501" i="1" s="1"/>
  <c r="Z4501" i="1" s="1"/>
  <c r="Q4501" i="1"/>
  <c r="R4501" i="1" s="1"/>
  <c r="S4501" i="1"/>
  <c r="T4501" i="1"/>
  <c r="U4501" i="1"/>
  <c r="V4501" i="1" s="1"/>
  <c r="W4501" i="1"/>
  <c r="X4501" i="1" s="1"/>
  <c r="AA4501" i="1"/>
  <c r="AB4501" i="1"/>
  <c r="AQ4501" i="1" s="1"/>
  <c r="AD4501" i="1"/>
  <c r="AF4501" i="1" s="1"/>
  <c r="AH4501" i="1"/>
  <c r="AI4501" i="1"/>
  <c r="AJ4501" i="1" s="1"/>
  <c r="AL4501" i="1"/>
  <c r="AO4501" i="1"/>
  <c r="AP4501" i="1"/>
  <c r="AR4501" i="1"/>
  <c r="O4502" i="1"/>
  <c r="P4502" i="1" s="1"/>
  <c r="Q4502" i="1"/>
  <c r="R4502" i="1" s="1"/>
  <c r="S4502" i="1"/>
  <c r="T4502" i="1" s="1"/>
  <c r="U4502" i="1"/>
  <c r="V4502" i="1" s="1"/>
  <c r="W4502" i="1"/>
  <c r="X4502" i="1" s="1"/>
  <c r="AA4502" i="1"/>
  <c r="AB4502" i="1"/>
  <c r="AC4502" i="1"/>
  <c r="AD4502" i="1"/>
  <c r="AH4502" i="1" s="1"/>
  <c r="AK4502" i="1"/>
  <c r="AQ4502" i="1"/>
  <c r="AR4502" i="1"/>
  <c r="O4503" i="1"/>
  <c r="Y4503" i="1" s="1"/>
  <c r="Z4503" i="1" s="1"/>
  <c r="Q4503" i="1"/>
  <c r="R4503" i="1" s="1"/>
  <c r="S4503" i="1"/>
  <c r="T4503" i="1"/>
  <c r="U4503" i="1"/>
  <c r="V4503" i="1" s="1"/>
  <c r="W4503" i="1"/>
  <c r="X4503" i="1" s="1"/>
  <c r="AA4503" i="1"/>
  <c r="AB4503" i="1"/>
  <c r="AQ4503" i="1" s="1"/>
  <c r="AD4503" i="1"/>
  <c r="AF4503" i="1" s="1"/>
  <c r="AL4503" i="1"/>
  <c r="AO4503" i="1"/>
  <c r="AP4503" i="1"/>
  <c r="AR4503" i="1"/>
  <c r="AS4503" i="1"/>
  <c r="M4504" i="1"/>
  <c r="O4504" i="1"/>
  <c r="P4504" i="1" s="1"/>
  <c r="Q4504" i="1"/>
  <c r="R4504" i="1" s="1"/>
  <c r="S4504" i="1"/>
  <c r="T4504" i="1" s="1"/>
  <c r="U4504" i="1"/>
  <c r="V4504" i="1" s="1"/>
  <c r="W4504" i="1"/>
  <c r="X4504" i="1" s="1"/>
  <c r="AA4504" i="1"/>
  <c r="AB4504" i="1"/>
  <c r="AC4504" i="1"/>
  <c r="AD4504" i="1"/>
  <c r="AH4504" i="1" s="1"/>
  <c r="AF4504" i="1"/>
  <c r="AG4504" i="1"/>
  <c r="AK4504" i="1"/>
  <c r="AM4504" i="1"/>
  <c r="AQ4504" i="1"/>
  <c r="AR4504" i="1"/>
  <c r="N4505" i="1"/>
  <c r="O4505" i="1"/>
  <c r="Y4505" i="1" s="1"/>
  <c r="Z4505" i="1" s="1"/>
  <c r="Q4505" i="1"/>
  <c r="R4505" i="1" s="1"/>
  <c r="S4505" i="1"/>
  <c r="T4505" i="1"/>
  <c r="U4505" i="1"/>
  <c r="V4505" i="1" s="1"/>
  <c r="W4505" i="1"/>
  <c r="X4505" i="1" s="1"/>
  <c r="AA4505" i="1"/>
  <c r="AB4505" i="1"/>
  <c r="AQ4505" i="1" s="1"/>
  <c r="AD4505" i="1"/>
  <c r="AF4505" i="1" s="1"/>
  <c r="AH4505" i="1"/>
  <c r="AI4505" i="1"/>
  <c r="AJ4505" i="1" s="1"/>
  <c r="AL4505" i="1"/>
  <c r="AO4505" i="1"/>
  <c r="AP4505" i="1"/>
  <c r="AR4505" i="1"/>
  <c r="O4506" i="1"/>
  <c r="P4506" i="1" s="1"/>
  <c r="Q4506" i="1"/>
  <c r="R4506" i="1" s="1"/>
  <c r="S4506" i="1"/>
  <c r="T4506" i="1" s="1"/>
  <c r="U4506" i="1"/>
  <c r="V4506" i="1" s="1"/>
  <c r="W4506" i="1"/>
  <c r="X4506" i="1" s="1"/>
  <c r="AA4506" i="1"/>
  <c r="AB4506" i="1"/>
  <c r="AC4506" i="1"/>
  <c r="AD4506" i="1"/>
  <c r="AH4506" i="1" s="1"/>
  <c r="AK4506" i="1"/>
  <c r="AQ4506" i="1"/>
  <c r="AR4506" i="1"/>
  <c r="O4507" i="1"/>
  <c r="Y4507" i="1" s="1"/>
  <c r="Z4507" i="1" s="1"/>
  <c r="Q4507" i="1"/>
  <c r="R4507" i="1" s="1"/>
  <c r="S4507" i="1"/>
  <c r="T4507" i="1"/>
  <c r="U4507" i="1"/>
  <c r="V4507" i="1" s="1"/>
  <c r="W4507" i="1"/>
  <c r="X4507" i="1" s="1"/>
  <c r="AA4507" i="1"/>
  <c r="AB4507" i="1"/>
  <c r="AQ4507" i="1" s="1"/>
  <c r="AD4507" i="1"/>
  <c r="AF4507" i="1" s="1"/>
  <c r="AL4507" i="1"/>
  <c r="AO4507" i="1"/>
  <c r="AP4507" i="1"/>
  <c r="AR4507" i="1"/>
  <c r="AS4507" i="1"/>
  <c r="M4508" i="1"/>
  <c r="O4508" i="1"/>
  <c r="P4508" i="1" s="1"/>
  <c r="Q4508" i="1"/>
  <c r="R4508" i="1" s="1"/>
  <c r="S4508" i="1"/>
  <c r="T4508" i="1" s="1"/>
  <c r="U4508" i="1"/>
  <c r="V4508" i="1" s="1"/>
  <c r="W4508" i="1"/>
  <c r="X4508" i="1" s="1"/>
  <c r="AA4508" i="1"/>
  <c r="AB4508" i="1"/>
  <c r="AC4508" i="1"/>
  <c r="AD4508" i="1"/>
  <c r="AH4508" i="1" s="1"/>
  <c r="AF4508" i="1"/>
  <c r="AG4508" i="1"/>
  <c r="AK4508" i="1"/>
  <c r="AM4508" i="1"/>
  <c r="AQ4508" i="1"/>
  <c r="AR4508" i="1"/>
  <c r="N4509" i="1"/>
  <c r="O4509" i="1"/>
  <c r="Y4509" i="1" s="1"/>
  <c r="Z4509" i="1" s="1"/>
  <c r="Q4509" i="1"/>
  <c r="R4509" i="1" s="1"/>
  <c r="S4509" i="1"/>
  <c r="T4509" i="1"/>
  <c r="U4509" i="1"/>
  <c r="V4509" i="1" s="1"/>
  <c r="W4509" i="1"/>
  <c r="X4509" i="1" s="1"/>
  <c r="AA4509" i="1"/>
  <c r="AB4509" i="1"/>
  <c r="AQ4509" i="1" s="1"/>
  <c r="AD4509" i="1"/>
  <c r="AF4509" i="1" s="1"/>
  <c r="AH4509" i="1"/>
  <c r="AI4509" i="1"/>
  <c r="AJ4509" i="1" s="1"/>
  <c r="AL4509" i="1"/>
  <c r="AO4509" i="1"/>
  <c r="AP4509" i="1"/>
  <c r="AR4509" i="1"/>
  <c r="O4510" i="1"/>
  <c r="P4510" i="1" s="1"/>
  <c r="Q4510" i="1"/>
  <c r="R4510" i="1" s="1"/>
  <c r="S4510" i="1"/>
  <c r="T4510" i="1" s="1"/>
  <c r="U4510" i="1"/>
  <c r="V4510" i="1" s="1"/>
  <c r="W4510" i="1"/>
  <c r="X4510" i="1" s="1"/>
  <c r="AA4510" i="1"/>
  <c r="AB4510" i="1"/>
  <c r="AC4510" i="1"/>
  <c r="AD4510" i="1"/>
  <c r="AH4510" i="1" s="1"/>
  <c r="AK4510" i="1"/>
  <c r="AQ4510" i="1"/>
  <c r="AR4510" i="1"/>
  <c r="O4511" i="1"/>
  <c r="Y4511" i="1" s="1"/>
  <c r="Z4511" i="1" s="1"/>
  <c r="Q4511" i="1"/>
  <c r="R4511" i="1" s="1"/>
  <c r="S4511" i="1"/>
  <c r="T4511" i="1"/>
  <c r="U4511" i="1"/>
  <c r="V4511" i="1" s="1"/>
  <c r="W4511" i="1"/>
  <c r="X4511" i="1" s="1"/>
  <c r="AA4511" i="1"/>
  <c r="AB4511" i="1"/>
  <c r="AQ4511" i="1" s="1"/>
  <c r="AD4511" i="1"/>
  <c r="AF4511" i="1" s="1"/>
  <c r="AL4511" i="1"/>
  <c r="AO4511" i="1"/>
  <c r="AP4511" i="1"/>
  <c r="AR4511" i="1"/>
  <c r="AS4511" i="1"/>
  <c r="M4512" i="1"/>
  <c r="O4512" i="1"/>
  <c r="P4512" i="1" s="1"/>
  <c r="Q4512" i="1"/>
  <c r="R4512" i="1" s="1"/>
  <c r="S4512" i="1"/>
  <c r="T4512" i="1" s="1"/>
  <c r="U4512" i="1"/>
  <c r="V4512" i="1" s="1"/>
  <c r="W4512" i="1"/>
  <c r="X4512" i="1" s="1"/>
  <c r="AA4512" i="1"/>
  <c r="AB4512" i="1"/>
  <c r="AC4512" i="1"/>
  <c r="AD4512" i="1"/>
  <c r="AH4512" i="1" s="1"/>
  <c r="AF4512" i="1"/>
  <c r="AG4512" i="1"/>
  <c r="AK4512" i="1"/>
  <c r="AM4512" i="1"/>
  <c r="AQ4512" i="1"/>
  <c r="AR4512" i="1"/>
  <c r="N4513" i="1"/>
  <c r="O4513" i="1"/>
  <c r="Y4513" i="1" s="1"/>
  <c r="Z4513" i="1" s="1"/>
  <c r="Q4513" i="1"/>
  <c r="R4513" i="1" s="1"/>
  <c r="S4513" i="1"/>
  <c r="T4513" i="1"/>
  <c r="U4513" i="1"/>
  <c r="V4513" i="1" s="1"/>
  <c r="W4513" i="1"/>
  <c r="X4513" i="1" s="1"/>
  <c r="AA4513" i="1"/>
  <c r="AB4513" i="1"/>
  <c r="AQ4513" i="1" s="1"/>
  <c r="AD4513" i="1"/>
  <c r="AF4513" i="1" s="1"/>
  <c r="AH4513" i="1"/>
  <c r="AI4513" i="1"/>
  <c r="AJ4513" i="1" s="1"/>
  <c r="AL4513" i="1"/>
  <c r="AO4513" i="1"/>
  <c r="AP4513" i="1"/>
  <c r="AR4513" i="1"/>
  <c r="O4514" i="1"/>
  <c r="P4514" i="1" s="1"/>
  <c r="Q4514" i="1"/>
  <c r="R4514" i="1" s="1"/>
  <c r="S4514" i="1"/>
  <c r="T4514" i="1" s="1"/>
  <c r="U4514" i="1"/>
  <c r="V4514" i="1" s="1"/>
  <c r="W4514" i="1"/>
  <c r="X4514" i="1" s="1"/>
  <c r="AA4514" i="1"/>
  <c r="AB4514" i="1"/>
  <c r="AC4514" i="1"/>
  <c r="AD4514" i="1"/>
  <c r="AH4514" i="1" s="1"/>
  <c r="AK4514" i="1"/>
  <c r="AQ4514" i="1"/>
  <c r="AR4514" i="1"/>
  <c r="O4515" i="1"/>
  <c r="Y4515" i="1" s="1"/>
  <c r="Z4515" i="1" s="1"/>
  <c r="Q4515" i="1"/>
  <c r="R4515" i="1" s="1"/>
  <c r="S4515" i="1"/>
  <c r="T4515" i="1"/>
  <c r="U4515" i="1"/>
  <c r="V4515" i="1" s="1"/>
  <c r="W4515" i="1"/>
  <c r="X4515" i="1" s="1"/>
  <c r="AA4515" i="1"/>
  <c r="AB4515" i="1"/>
  <c r="AQ4515" i="1" s="1"/>
  <c r="AD4515" i="1"/>
  <c r="AF4515" i="1" s="1"/>
  <c r="AL4515" i="1"/>
  <c r="AO4515" i="1"/>
  <c r="AP4515" i="1"/>
  <c r="AR4515" i="1"/>
  <c r="AS4515" i="1"/>
  <c r="M4516" i="1"/>
  <c r="O4516" i="1"/>
  <c r="P4516" i="1" s="1"/>
  <c r="Q4516" i="1"/>
  <c r="R4516" i="1" s="1"/>
  <c r="S4516" i="1"/>
  <c r="T4516" i="1" s="1"/>
  <c r="U4516" i="1"/>
  <c r="V4516" i="1" s="1"/>
  <c r="W4516" i="1"/>
  <c r="X4516" i="1" s="1"/>
  <c r="AA4516" i="1"/>
  <c r="AB4516" i="1"/>
  <c r="AC4516" i="1"/>
  <c r="AD4516" i="1"/>
  <c r="AH4516" i="1" s="1"/>
  <c r="AF4516" i="1"/>
  <c r="AG4516" i="1"/>
  <c r="AK4516" i="1"/>
  <c r="AM4516" i="1"/>
  <c r="AQ4516" i="1"/>
  <c r="AR4516" i="1"/>
  <c r="N4517" i="1"/>
  <c r="O4517" i="1"/>
  <c r="Y4517" i="1" s="1"/>
  <c r="Z4517" i="1" s="1"/>
  <c r="Q4517" i="1"/>
  <c r="R4517" i="1" s="1"/>
  <c r="S4517" i="1"/>
  <c r="T4517" i="1"/>
  <c r="U4517" i="1"/>
  <c r="V4517" i="1" s="1"/>
  <c r="W4517" i="1"/>
  <c r="X4517" i="1" s="1"/>
  <c r="AA4517" i="1"/>
  <c r="AB4517" i="1"/>
  <c r="AQ4517" i="1" s="1"/>
  <c r="AD4517" i="1"/>
  <c r="AF4517" i="1" s="1"/>
  <c r="AH4517" i="1"/>
  <c r="AI4517" i="1"/>
  <c r="AJ4517" i="1" s="1"/>
  <c r="AL4517" i="1"/>
  <c r="AO4517" i="1"/>
  <c r="AP4517" i="1"/>
  <c r="AR4517" i="1"/>
  <c r="O4518" i="1"/>
  <c r="P4518" i="1" s="1"/>
  <c r="Q4518" i="1"/>
  <c r="R4518" i="1" s="1"/>
  <c r="S4518" i="1"/>
  <c r="T4518" i="1" s="1"/>
  <c r="U4518" i="1"/>
  <c r="V4518" i="1" s="1"/>
  <c r="W4518" i="1"/>
  <c r="X4518" i="1" s="1"/>
  <c r="AA4518" i="1"/>
  <c r="AB4518" i="1"/>
  <c r="AC4518" i="1"/>
  <c r="AD4518" i="1"/>
  <c r="AH4518" i="1" s="1"/>
  <c r="AK4518" i="1"/>
  <c r="AQ4518" i="1"/>
  <c r="AR4518" i="1"/>
  <c r="O4519" i="1"/>
  <c r="Y4519" i="1" s="1"/>
  <c r="Z4519" i="1" s="1"/>
  <c r="Q4519" i="1"/>
  <c r="R4519" i="1" s="1"/>
  <c r="S4519" i="1"/>
  <c r="T4519" i="1"/>
  <c r="U4519" i="1"/>
  <c r="V4519" i="1" s="1"/>
  <c r="W4519" i="1"/>
  <c r="X4519" i="1" s="1"/>
  <c r="AA4519" i="1"/>
  <c r="AB4519" i="1"/>
  <c r="AQ4519" i="1" s="1"/>
  <c r="AD4519" i="1"/>
  <c r="AF4519" i="1" s="1"/>
  <c r="AL4519" i="1"/>
  <c r="AO4519" i="1"/>
  <c r="AP4519" i="1"/>
  <c r="AR4519" i="1"/>
  <c r="AS4519" i="1"/>
  <c r="M4520" i="1"/>
  <c r="O4520" i="1"/>
  <c r="P4520" i="1" s="1"/>
  <c r="Q4520" i="1"/>
  <c r="R4520" i="1" s="1"/>
  <c r="S4520" i="1"/>
  <c r="T4520" i="1" s="1"/>
  <c r="U4520" i="1"/>
  <c r="V4520" i="1" s="1"/>
  <c r="W4520" i="1"/>
  <c r="X4520" i="1" s="1"/>
  <c r="AA4520" i="1"/>
  <c r="AB4520" i="1"/>
  <c r="AC4520" i="1"/>
  <c r="AD4520" i="1"/>
  <c r="AH4520" i="1" s="1"/>
  <c r="AF4520" i="1"/>
  <c r="AG4520" i="1"/>
  <c r="AK4520" i="1"/>
  <c r="AM4520" i="1"/>
  <c r="AQ4520" i="1"/>
  <c r="AR4520" i="1"/>
  <c r="N4521" i="1"/>
  <c r="O4521" i="1"/>
  <c r="Y4521" i="1" s="1"/>
  <c r="Z4521" i="1" s="1"/>
  <c r="Q4521" i="1"/>
  <c r="R4521" i="1" s="1"/>
  <c r="S4521" i="1"/>
  <c r="T4521" i="1"/>
  <c r="U4521" i="1"/>
  <c r="V4521" i="1" s="1"/>
  <c r="W4521" i="1"/>
  <c r="X4521" i="1" s="1"/>
  <c r="AA4521" i="1"/>
  <c r="AB4521" i="1"/>
  <c r="AQ4521" i="1" s="1"/>
  <c r="AD4521" i="1"/>
  <c r="AF4521" i="1" s="1"/>
  <c r="AH4521" i="1"/>
  <c r="AI4521" i="1"/>
  <c r="AJ4521" i="1" s="1"/>
  <c r="AL4521" i="1"/>
  <c r="AO4521" i="1"/>
  <c r="AP4521" i="1"/>
  <c r="AR4521" i="1"/>
  <c r="O4522" i="1"/>
  <c r="P4522" i="1" s="1"/>
  <c r="Q4522" i="1"/>
  <c r="R4522" i="1" s="1"/>
  <c r="S4522" i="1"/>
  <c r="T4522" i="1" s="1"/>
  <c r="U4522" i="1"/>
  <c r="V4522" i="1" s="1"/>
  <c r="W4522" i="1"/>
  <c r="X4522" i="1" s="1"/>
  <c r="AA4522" i="1"/>
  <c r="AB4522" i="1"/>
  <c r="AC4522" i="1"/>
  <c r="AD4522" i="1"/>
  <c r="AH4522" i="1" s="1"/>
  <c r="AK4522" i="1"/>
  <c r="AQ4522" i="1"/>
  <c r="AR4522" i="1"/>
  <c r="O4523" i="1"/>
  <c r="Y4523" i="1" s="1"/>
  <c r="Z4523" i="1" s="1"/>
  <c r="Q4523" i="1"/>
  <c r="R4523" i="1" s="1"/>
  <c r="S4523" i="1"/>
  <c r="T4523" i="1"/>
  <c r="U4523" i="1"/>
  <c r="V4523" i="1" s="1"/>
  <c r="W4523" i="1"/>
  <c r="X4523" i="1" s="1"/>
  <c r="AA4523" i="1"/>
  <c r="AB4523" i="1"/>
  <c r="AQ4523" i="1" s="1"/>
  <c r="AD4523" i="1"/>
  <c r="AF4523" i="1" s="1"/>
  <c r="AL4523" i="1"/>
  <c r="AO4523" i="1"/>
  <c r="AP4523" i="1"/>
  <c r="AR4523" i="1"/>
  <c r="AS4523" i="1"/>
  <c r="M4524" i="1"/>
  <c r="O4524" i="1"/>
  <c r="P4524" i="1" s="1"/>
  <c r="Q4524" i="1"/>
  <c r="R4524" i="1" s="1"/>
  <c r="S4524" i="1"/>
  <c r="T4524" i="1" s="1"/>
  <c r="U4524" i="1"/>
  <c r="V4524" i="1" s="1"/>
  <c r="W4524" i="1"/>
  <c r="X4524" i="1" s="1"/>
  <c r="AA4524" i="1"/>
  <c r="AB4524" i="1"/>
  <c r="AC4524" i="1"/>
  <c r="AD4524" i="1"/>
  <c r="AH4524" i="1" s="1"/>
  <c r="AF4524" i="1"/>
  <c r="AG4524" i="1"/>
  <c r="AK4524" i="1"/>
  <c r="AM4524" i="1"/>
  <c r="AQ4524" i="1"/>
  <c r="AR4524" i="1"/>
  <c r="N4525" i="1"/>
  <c r="O4525" i="1"/>
  <c r="Y4525" i="1" s="1"/>
  <c r="Z4525" i="1" s="1"/>
  <c r="Q4525" i="1"/>
  <c r="R4525" i="1" s="1"/>
  <c r="S4525" i="1"/>
  <c r="T4525" i="1"/>
  <c r="U4525" i="1"/>
  <c r="V4525" i="1" s="1"/>
  <c r="W4525" i="1"/>
  <c r="X4525" i="1" s="1"/>
  <c r="AA4525" i="1"/>
  <c r="AB4525" i="1"/>
  <c r="AQ4525" i="1" s="1"/>
  <c r="AD4525" i="1"/>
  <c r="AF4525" i="1" s="1"/>
  <c r="AH4525" i="1"/>
  <c r="AI4525" i="1"/>
  <c r="AJ4525" i="1" s="1"/>
  <c r="AL4525" i="1"/>
  <c r="AO4525" i="1"/>
  <c r="AP4525" i="1"/>
  <c r="AR4525" i="1"/>
  <c r="O4526" i="1"/>
  <c r="P4526" i="1" s="1"/>
  <c r="Q4526" i="1"/>
  <c r="R4526" i="1" s="1"/>
  <c r="S4526" i="1"/>
  <c r="T4526" i="1" s="1"/>
  <c r="U4526" i="1"/>
  <c r="V4526" i="1" s="1"/>
  <c r="W4526" i="1"/>
  <c r="X4526" i="1" s="1"/>
  <c r="AA4526" i="1"/>
  <c r="AB4526" i="1"/>
  <c r="AC4526" i="1"/>
  <c r="AD4526" i="1"/>
  <c r="AH4526" i="1" s="1"/>
  <c r="AK4526" i="1"/>
  <c r="AQ4526" i="1"/>
  <c r="AR4526" i="1"/>
  <c r="O4527" i="1"/>
  <c r="Y4527" i="1" s="1"/>
  <c r="Z4527" i="1" s="1"/>
  <c r="Q4527" i="1"/>
  <c r="R4527" i="1" s="1"/>
  <c r="S4527" i="1"/>
  <c r="T4527" i="1"/>
  <c r="U4527" i="1"/>
  <c r="V4527" i="1" s="1"/>
  <c r="W4527" i="1"/>
  <c r="X4527" i="1" s="1"/>
  <c r="AA4527" i="1"/>
  <c r="AB4527" i="1"/>
  <c r="AQ4527" i="1" s="1"/>
  <c r="AD4527" i="1"/>
  <c r="AF4527" i="1" s="1"/>
  <c r="AL4527" i="1"/>
  <c r="AO4527" i="1"/>
  <c r="AP4527" i="1"/>
  <c r="AR4527" i="1"/>
  <c r="AS4527" i="1"/>
  <c r="M4528" i="1"/>
  <c r="O4528" i="1"/>
  <c r="P4528" i="1" s="1"/>
  <c r="Q4528" i="1"/>
  <c r="R4528" i="1" s="1"/>
  <c r="S4528" i="1"/>
  <c r="T4528" i="1" s="1"/>
  <c r="U4528" i="1"/>
  <c r="V4528" i="1" s="1"/>
  <c r="W4528" i="1"/>
  <c r="X4528" i="1" s="1"/>
  <c r="AA4528" i="1"/>
  <c r="AB4528" i="1"/>
  <c r="AC4528" i="1"/>
  <c r="AD4528" i="1"/>
  <c r="AH4528" i="1" s="1"/>
  <c r="AF4528" i="1"/>
  <c r="AG4528" i="1"/>
  <c r="AK4528" i="1"/>
  <c r="AM4528" i="1"/>
  <c r="AQ4528" i="1"/>
  <c r="AR4528" i="1"/>
  <c r="N4529" i="1"/>
  <c r="O4529" i="1"/>
  <c r="Y4529" i="1" s="1"/>
  <c r="Z4529" i="1" s="1"/>
  <c r="Q4529" i="1"/>
  <c r="R4529" i="1" s="1"/>
  <c r="S4529" i="1"/>
  <c r="T4529" i="1"/>
  <c r="U4529" i="1"/>
  <c r="V4529" i="1" s="1"/>
  <c r="W4529" i="1"/>
  <c r="X4529" i="1" s="1"/>
  <c r="AA4529" i="1"/>
  <c r="AB4529" i="1"/>
  <c r="AQ4529" i="1" s="1"/>
  <c r="AD4529" i="1"/>
  <c r="AF4529" i="1" s="1"/>
  <c r="AH4529" i="1"/>
  <c r="AI4529" i="1"/>
  <c r="AJ4529" i="1" s="1"/>
  <c r="AL4529" i="1"/>
  <c r="AO4529" i="1"/>
  <c r="AP4529" i="1"/>
  <c r="AR4529" i="1"/>
  <c r="O4530" i="1"/>
  <c r="P4530" i="1" s="1"/>
  <c r="Q4530" i="1"/>
  <c r="R4530" i="1" s="1"/>
  <c r="S4530" i="1"/>
  <c r="T4530" i="1" s="1"/>
  <c r="U4530" i="1"/>
  <c r="V4530" i="1" s="1"/>
  <c r="W4530" i="1"/>
  <c r="X4530" i="1" s="1"/>
  <c r="AA4530" i="1"/>
  <c r="AB4530" i="1"/>
  <c r="AC4530" i="1"/>
  <c r="AD4530" i="1"/>
  <c r="AH4530" i="1" s="1"/>
  <c r="AK4530" i="1"/>
  <c r="AQ4530" i="1"/>
  <c r="AR4530" i="1"/>
  <c r="O4531" i="1"/>
  <c r="Y4531" i="1" s="1"/>
  <c r="Z4531" i="1" s="1"/>
  <c r="Q4531" i="1"/>
  <c r="R4531" i="1" s="1"/>
  <c r="S4531" i="1"/>
  <c r="T4531" i="1"/>
  <c r="U4531" i="1"/>
  <c r="V4531" i="1" s="1"/>
  <c r="W4531" i="1"/>
  <c r="X4531" i="1" s="1"/>
  <c r="AA4531" i="1"/>
  <c r="AB4531" i="1"/>
  <c r="AQ4531" i="1" s="1"/>
  <c r="AD4531" i="1"/>
  <c r="AF4531" i="1" s="1"/>
  <c r="AL4531" i="1"/>
  <c r="AO4531" i="1"/>
  <c r="AP4531" i="1"/>
  <c r="AR4531" i="1"/>
  <c r="AS4531" i="1"/>
  <c r="M4532" i="1"/>
  <c r="O4532" i="1"/>
  <c r="P4532" i="1" s="1"/>
  <c r="Q4532" i="1"/>
  <c r="R4532" i="1" s="1"/>
  <c r="S4532" i="1"/>
  <c r="T4532" i="1" s="1"/>
  <c r="U4532" i="1"/>
  <c r="V4532" i="1" s="1"/>
  <c r="W4532" i="1"/>
  <c r="X4532" i="1" s="1"/>
  <c r="AA4532" i="1"/>
  <c r="AB4532" i="1"/>
  <c r="AC4532" i="1"/>
  <c r="AD4532" i="1"/>
  <c r="AH4532" i="1" s="1"/>
  <c r="AF4532" i="1"/>
  <c r="AG4532" i="1"/>
  <c r="AK4532" i="1"/>
  <c r="AM4532" i="1"/>
  <c r="AQ4532" i="1"/>
  <c r="AR4532" i="1"/>
  <c r="N4533" i="1"/>
  <c r="O4533" i="1"/>
  <c r="Y4533" i="1" s="1"/>
  <c r="Z4533" i="1" s="1"/>
  <c r="Q4533" i="1"/>
  <c r="R4533" i="1" s="1"/>
  <c r="S4533" i="1"/>
  <c r="T4533" i="1"/>
  <c r="U4533" i="1"/>
  <c r="V4533" i="1" s="1"/>
  <c r="W4533" i="1"/>
  <c r="X4533" i="1" s="1"/>
  <c r="AA4533" i="1"/>
  <c r="AB4533" i="1"/>
  <c r="AQ4533" i="1" s="1"/>
  <c r="AD4533" i="1"/>
  <c r="AF4533" i="1" s="1"/>
  <c r="AH4533" i="1"/>
  <c r="AI4533" i="1"/>
  <c r="AJ4533" i="1" s="1"/>
  <c r="AL4533" i="1"/>
  <c r="AO4533" i="1"/>
  <c r="AP4533" i="1"/>
  <c r="AR4533" i="1"/>
  <c r="O4534" i="1"/>
  <c r="P4534" i="1" s="1"/>
  <c r="Q4534" i="1"/>
  <c r="R4534" i="1" s="1"/>
  <c r="S4534" i="1"/>
  <c r="T4534" i="1" s="1"/>
  <c r="U4534" i="1"/>
  <c r="V4534" i="1" s="1"/>
  <c r="W4534" i="1"/>
  <c r="X4534" i="1" s="1"/>
  <c r="AA4534" i="1"/>
  <c r="AB4534" i="1"/>
  <c r="AC4534" i="1"/>
  <c r="AD4534" i="1"/>
  <c r="AH4534" i="1" s="1"/>
  <c r="AK4534" i="1"/>
  <c r="AQ4534" i="1"/>
  <c r="AR4534" i="1"/>
  <c r="O4535" i="1"/>
  <c r="Y4535" i="1" s="1"/>
  <c r="Z4535" i="1" s="1"/>
  <c r="Q4535" i="1"/>
  <c r="R4535" i="1" s="1"/>
  <c r="S4535" i="1"/>
  <c r="T4535" i="1"/>
  <c r="U4535" i="1"/>
  <c r="V4535" i="1" s="1"/>
  <c r="W4535" i="1"/>
  <c r="X4535" i="1" s="1"/>
  <c r="AA4535" i="1"/>
  <c r="AB4535" i="1"/>
  <c r="AQ4535" i="1" s="1"/>
  <c r="AD4535" i="1"/>
  <c r="AF4535" i="1" s="1"/>
  <c r="AL4535" i="1"/>
  <c r="AO4535" i="1"/>
  <c r="AP4535" i="1"/>
  <c r="AR4535" i="1"/>
  <c r="AS4535" i="1"/>
  <c r="M4536" i="1"/>
  <c r="O4536" i="1"/>
  <c r="P4536" i="1" s="1"/>
  <c r="Q4536" i="1"/>
  <c r="R4536" i="1" s="1"/>
  <c r="S4536" i="1"/>
  <c r="T4536" i="1" s="1"/>
  <c r="U4536" i="1"/>
  <c r="V4536" i="1" s="1"/>
  <c r="W4536" i="1"/>
  <c r="X4536" i="1" s="1"/>
  <c r="AA4536" i="1"/>
  <c r="AB4536" i="1"/>
  <c r="AC4536" i="1"/>
  <c r="AD4536" i="1"/>
  <c r="AH4536" i="1" s="1"/>
  <c r="AF4536" i="1"/>
  <c r="AG4536" i="1"/>
  <c r="AK4536" i="1"/>
  <c r="AM4536" i="1"/>
  <c r="AQ4536" i="1"/>
  <c r="AR4536" i="1"/>
  <c r="N4537" i="1"/>
  <c r="O4537" i="1"/>
  <c r="Y4537" i="1" s="1"/>
  <c r="Z4537" i="1" s="1"/>
  <c r="Q4537" i="1"/>
  <c r="R4537" i="1" s="1"/>
  <c r="S4537" i="1"/>
  <c r="T4537" i="1"/>
  <c r="U4537" i="1"/>
  <c r="V4537" i="1" s="1"/>
  <c r="W4537" i="1"/>
  <c r="X4537" i="1" s="1"/>
  <c r="AA4537" i="1"/>
  <c r="AB4537" i="1"/>
  <c r="AQ4537" i="1" s="1"/>
  <c r="AD4537" i="1"/>
  <c r="AF4537" i="1" s="1"/>
  <c r="AH4537" i="1"/>
  <c r="AI4537" i="1"/>
  <c r="AJ4537" i="1" s="1"/>
  <c r="AL4537" i="1"/>
  <c r="AO4537" i="1"/>
  <c r="AP4537" i="1"/>
  <c r="AR4537" i="1"/>
  <c r="O4538" i="1"/>
  <c r="P4538" i="1" s="1"/>
  <c r="Q4538" i="1"/>
  <c r="R4538" i="1" s="1"/>
  <c r="S4538" i="1"/>
  <c r="T4538" i="1" s="1"/>
  <c r="U4538" i="1"/>
  <c r="V4538" i="1" s="1"/>
  <c r="W4538" i="1"/>
  <c r="X4538" i="1" s="1"/>
  <c r="AA4538" i="1"/>
  <c r="AB4538" i="1"/>
  <c r="AC4538" i="1"/>
  <c r="AD4538" i="1"/>
  <c r="AH4538" i="1" s="1"/>
  <c r="AK4538" i="1"/>
  <c r="AQ4538" i="1"/>
  <c r="AR4538" i="1"/>
  <c r="O4539" i="1"/>
  <c r="Y4539" i="1" s="1"/>
  <c r="Z4539" i="1" s="1"/>
  <c r="Q4539" i="1"/>
  <c r="R4539" i="1" s="1"/>
  <c r="S4539" i="1"/>
  <c r="T4539" i="1"/>
  <c r="U4539" i="1"/>
  <c r="V4539" i="1" s="1"/>
  <c r="W4539" i="1"/>
  <c r="X4539" i="1" s="1"/>
  <c r="AA4539" i="1"/>
  <c r="AB4539" i="1"/>
  <c r="AQ4539" i="1" s="1"/>
  <c r="AD4539" i="1"/>
  <c r="AF4539" i="1" s="1"/>
  <c r="AL4539" i="1"/>
  <c r="AO4539" i="1"/>
  <c r="AP4539" i="1"/>
  <c r="AR4539" i="1"/>
  <c r="AS4539" i="1"/>
  <c r="M4540" i="1"/>
  <c r="O4540" i="1"/>
  <c r="P4540" i="1" s="1"/>
  <c r="Q4540" i="1"/>
  <c r="R4540" i="1" s="1"/>
  <c r="S4540" i="1"/>
  <c r="T4540" i="1" s="1"/>
  <c r="U4540" i="1"/>
  <c r="V4540" i="1" s="1"/>
  <c r="W4540" i="1"/>
  <c r="X4540" i="1" s="1"/>
  <c r="AA4540" i="1"/>
  <c r="AB4540" i="1"/>
  <c r="AC4540" i="1"/>
  <c r="AD4540" i="1"/>
  <c r="AH4540" i="1" s="1"/>
  <c r="AF4540" i="1"/>
  <c r="AG4540" i="1"/>
  <c r="AK4540" i="1"/>
  <c r="AM4540" i="1"/>
  <c r="AQ4540" i="1"/>
  <c r="AR4540" i="1"/>
  <c r="N4541" i="1"/>
  <c r="O4541" i="1"/>
  <c r="Y4541" i="1" s="1"/>
  <c r="Z4541" i="1" s="1"/>
  <c r="Q4541" i="1"/>
  <c r="R4541" i="1" s="1"/>
  <c r="S4541" i="1"/>
  <c r="T4541" i="1"/>
  <c r="U4541" i="1"/>
  <c r="V4541" i="1" s="1"/>
  <c r="W4541" i="1"/>
  <c r="X4541" i="1" s="1"/>
  <c r="AA4541" i="1"/>
  <c r="AB4541" i="1"/>
  <c r="AQ4541" i="1" s="1"/>
  <c r="AD4541" i="1"/>
  <c r="AF4541" i="1" s="1"/>
  <c r="AH4541" i="1"/>
  <c r="AI4541" i="1"/>
  <c r="AJ4541" i="1" s="1"/>
  <c r="AL4541" i="1"/>
  <c r="AO4541" i="1"/>
  <c r="AP4541" i="1"/>
  <c r="AR4541" i="1"/>
  <c r="O4542" i="1"/>
  <c r="P4542" i="1" s="1"/>
  <c r="Q4542" i="1"/>
  <c r="R4542" i="1" s="1"/>
  <c r="S4542" i="1"/>
  <c r="T4542" i="1" s="1"/>
  <c r="U4542" i="1"/>
  <c r="V4542" i="1" s="1"/>
  <c r="W4542" i="1"/>
  <c r="X4542" i="1" s="1"/>
  <c r="AA4542" i="1"/>
  <c r="AB4542" i="1"/>
  <c r="AC4542" i="1"/>
  <c r="AD4542" i="1"/>
  <c r="AH4542" i="1" s="1"/>
  <c r="AK4542" i="1"/>
  <c r="AQ4542" i="1"/>
  <c r="AR4542" i="1"/>
  <c r="O4543" i="1"/>
  <c r="Y4543" i="1" s="1"/>
  <c r="Z4543" i="1" s="1"/>
  <c r="Q4543" i="1"/>
  <c r="R4543" i="1" s="1"/>
  <c r="S4543" i="1"/>
  <c r="T4543" i="1"/>
  <c r="U4543" i="1"/>
  <c r="V4543" i="1" s="1"/>
  <c r="W4543" i="1"/>
  <c r="X4543" i="1" s="1"/>
  <c r="AA4543" i="1"/>
  <c r="AB4543" i="1"/>
  <c r="AQ4543" i="1" s="1"/>
  <c r="AD4543" i="1"/>
  <c r="AF4543" i="1" s="1"/>
  <c r="AL4543" i="1"/>
  <c r="AO4543" i="1"/>
  <c r="AP4543" i="1"/>
  <c r="AR4543" i="1"/>
  <c r="AS4543" i="1"/>
  <c r="M4544" i="1"/>
  <c r="O4544" i="1"/>
  <c r="P4544" i="1" s="1"/>
  <c r="Q4544" i="1"/>
  <c r="R4544" i="1" s="1"/>
  <c r="S4544" i="1"/>
  <c r="T4544" i="1" s="1"/>
  <c r="U4544" i="1"/>
  <c r="V4544" i="1" s="1"/>
  <c r="W4544" i="1"/>
  <c r="X4544" i="1" s="1"/>
  <c r="AA4544" i="1"/>
  <c r="AB4544" i="1"/>
  <c r="AC4544" i="1"/>
  <c r="AD4544" i="1"/>
  <c r="AH4544" i="1" s="1"/>
  <c r="AF4544" i="1"/>
  <c r="AG4544" i="1"/>
  <c r="AK4544" i="1"/>
  <c r="AM4544" i="1"/>
  <c r="AQ4544" i="1"/>
  <c r="AR4544" i="1"/>
  <c r="N4545" i="1"/>
  <c r="O4545" i="1"/>
  <c r="Y4545" i="1" s="1"/>
  <c r="Z4545" i="1" s="1"/>
  <c r="Q4545" i="1"/>
  <c r="R4545" i="1" s="1"/>
  <c r="S4545" i="1"/>
  <c r="T4545" i="1"/>
  <c r="U4545" i="1"/>
  <c r="V4545" i="1" s="1"/>
  <c r="W4545" i="1"/>
  <c r="X4545" i="1" s="1"/>
  <c r="AA4545" i="1"/>
  <c r="AB4545" i="1"/>
  <c r="AQ4545" i="1" s="1"/>
  <c r="AD4545" i="1"/>
  <c r="AF4545" i="1" s="1"/>
  <c r="AH4545" i="1"/>
  <c r="AI4545" i="1"/>
  <c r="AJ4545" i="1" s="1"/>
  <c r="AL4545" i="1"/>
  <c r="AO4545" i="1"/>
  <c r="AP4545" i="1"/>
  <c r="AR4545" i="1"/>
  <c r="O4546" i="1"/>
  <c r="P4546" i="1" s="1"/>
  <c r="Q4546" i="1"/>
  <c r="R4546" i="1" s="1"/>
  <c r="S4546" i="1"/>
  <c r="T4546" i="1" s="1"/>
  <c r="U4546" i="1"/>
  <c r="V4546" i="1" s="1"/>
  <c r="W4546" i="1"/>
  <c r="X4546" i="1" s="1"/>
  <c r="AA4546" i="1"/>
  <c r="AB4546" i="1"/>
  <c r="AC4546" i="1"/>
  <c r="AD4546" i="1"/>
  <c r="AH4546" i="1" s="1"/>
  <c r="AK4546" i="1"/>
  <c r="AQ4546" i="1"/>
  <c r="AR4546" i="1"/>
  <c r="O4547" i="1"/>
  <c r="Y4547" i="1" s="1"/>
  <c r="Z4547" i="1" s="1"/>
  <c r="Q4547" i="1"/>
  <c r="R4547" i="1" s="1"/>
  <c r="S4547" i="1"/>
  <c r="T4547" i="1"/>
  <c r="U4547" i="1"/>
  <c r="V4547" i="1" s="1"/>
  <c r="W4547" i="1"/>
  <c r="X4547" i="1" s="1"/>
  <c r="AA4547" i="1"/>
  <c r="AB4547" i="1"/>
  <c r="AQ4547" i="1" s="1"/>
  <c r="AD4547" i="1"/>
  <c r="AF4547" i="1" s="1"/>
  <c r="AL4547" i="1"/>
  <c r="AO4547" i="1"/>
  <c r="AP4547" i="1"/>
  <c r="AR4547" i="1"/>
  <c r="AS4547" i="1"/>
  <c r="M4548" i="1"/>
  <c r="O4548" i="1"/>
  <c r="P4548" i="1" s="1"/>
  <c r="Q4548" i="1"/>
  <c r="R4548" i="1" s="1"/>
  <c r="S4548" i="1"/>
  <c r="T4548" i="1" s="1"/>
  <c r="U4548" i="1"/>
  <c r="V4548" i="1" s="1"/>
  <c r="W4548" i="1"/>
  <c r="X4548" i="1" s="1"/>
  <c r="AA4548" i="1"/>
  <c r="AB4548" i="1"/>
  <c r="AC4548" i="1"/>
  <c r="AD4548" i="1"/>
  <c r="AH4548" i="1" s="1"/>
  <c r="AF4548" i="1"/>
  <c r="AG4548" i="1"/>
  <c r="AK4548" i="1"/>
  <c r="AM4548" i="1"/>
  <c r="AQ4548" i="1"/>
  <c r="AR4548" i="1"/>
  <c r="N4549" i="1"/>
  <c r="O4549" i="1"/>
  <c r="Y4549" i="1" s="1"/>
  <c r="Z4549" i="1" s="1"/>
  <c r="Q4549" i="1"/>
  <c r="R4549" i="1" s="1"/>
  <c r="S4549" i="1"/>
  <c r="T4549" i="1"/>
  <c r="U4549" i="1"/>
  <c r="V4549" i="1" s="1"/>
  <c r="W4549" i="1"/>
  <c r="X4549" i="1" s="1"/>
  <c r="AA4549" i="1"/>
  <c r="AB4549" i="1"/>
  <c r="AQ4549" i="1" s="1"/>
  <c r="AD4549" i="1"/>
  <c r="AF4549" i="1" s="1"/>
  <c r="AH4549" i="1"/>
  <c r="AI4549" i="1"/>
  <c r="AJ4549" i="1" s="1"/>
  <c r="AL4549" i="1"/>
  <c r="AO4549" i="1"/>
  <c r="AP4549" i="1"/>
  <c r="AR4549" i="1"/>
  <c r="O4550" i="1"/>
  <c r="P4550" i="1" s="1"/>
  <c r="Q4550" i="1"/>
  <c r="R4550" i="1" s="1"/>
  <c r="S4550" i="1"/>
  <c r="T4550" i="1" s="1"/>
  <c r="U4550" i="1"/>
  <c r="V4550" i="1" s="1"/>
  <c r="W4550" i="1"/>
  <c r="X4550" i="1" s="1"/>
  <c r="AA4550" i="1"/>
  <c r="AB4550" i="1"/>
  <c r="AC4550" i="1"/>
  <c r="AD4550" i="1"/>
  <c r="AH4550" i="1" s="1"/>
  <c r="AK4550" i="1"/>
  <c r="AQ4550" i="1"/>
  <c r="AR4550" i="1"/>
  <c r="O4551" i="1"/>
  <c r="Y4551" i="1" s="1"/>
  <c r="Z4551" i="1" s="1"/>
  <c r="Q4551" i="1"/>
  <c r="R4551" i="1" s="1"/>
  <c r="S4551" i="1"/>
  <c r="T4551" i="1"/>
  <c r="U4551" i="1"/>
  <c r="V4551" i="1" s="1"/>
  <c r="W4551" i="1"/>
  <c r="X4551" i="1" s="1"/>
  <c r="AA4551" i="1"/>
  <c r="AB4551" i="1"/>
  <c r="AQ4551" i="1" s="1"/>
  <c r="AD4551" i="1"/>
  <c r="AF4551" i="1" s="1"/>
  <c r="AL4551" i="1"/>
  <c r="AO4551" i="1"/>
  <c r="AP4551" i="1"/>
  <c r="AR4551" i="1"/>
  <c r="AS4551" i="1"/>
  <c r="M4552" i="1"/>
  <c r="O4552" i="1"/>
  <c r="P4552" i="1" s="1"/>
  <c r="Q4552" i="1"/>
  <c r="R4552" i="1" s="1"/>
  <c r="S4552" i="1"/>
  <c r="T4552" i="1" s="1"/>
  <c r="U4552" i="1"/>
  <c r="V4552" i="1" s="1"/>
  <c r="W4552" i="1"/>
  <c r="X4552" i="1" s="1"/>
  <c r="AA4552" i="1"/>
  <c r="AB4552" i="1"/>
  <c r="AC4552" i="1"/>
  <c r="AD4552" i="1"/>
  <c r="AH4552" i="1" s="1"/>
  <c r="AF4552" i="1"/>
  <c r="AG4552" i="1"/>
  <c r="AK4552" i="1"/>
  <c r="AM4552" i="1"/>
  <c r="AQ4552" i="1"/>
  <c r="AR4552" i="1"/>
  <c r="N4553" i="1"/>
  <c r="O4553" i="1"/>
  <c r="Y4553" i="1" s="1"/>
  <c r="Z4553" i="1" s="1"/>
  <c r="Q4553" i="1"/>
  <c r="R4553" i="1" s="1"/>
  <c r="S4553" i="1"/>
  <c r="T4553" i="1"/>
  <c r="U4553" i="1"/>
  <c r="V4553" i="1" s="1"/>
  <c r="W4553" i="1"/>
  <c r="X4553" i="1" s="1"/>
  <c r="AA4553" i="1"/>
  <c r="AB4553" i="1"/>
  <c r="AQ4553" i="1" s="1"/>
  <c r="AD4553" i="1"/>
  <c r="AF4553" i="1" s="1"/>
  <c r="AH4553" i="1"/>
  <c r="AI4553" i="1"/>
  <c r="AJ4553" i="1" s="1"/>
  <c r="AL4553" i="1"/>
  <c r="AO4553" i="1"/>
  <c r="AP4553" i="1"/>
  <c r="AR4553" i="1"/>
  <c r="O4554" i="1"/>
  <c r="P4554" i="1" s="1"/>
  <c r="Q4554" i="1"/>
  <c r="R4554" i="1" s="1"/>
  <c r="S4554" i="1"/>
  <c r="T4554" i="1" s="1"/>
  <c r="U4554" i="1"/>
  <c r="V4554" i="1" s="1"/>
  <c r="W4554" i="1"/>
  <c r="X4554" i="1" s="1"/>
  <c r="AA4554" i="1"/>
  <c r="AB4554" i="1"/>
  <c r="AC4554" i="1"/>
  <c r="AD4554" i="1"/>
  <c r="AH4554" i="1" s="1"/>
  <c r="AK4554" i="1"/>
  <c r="AQ4554" i="1"/>
  <c r="AR4554" i="1"/>
  <c r="O4555" i="1"/>
  <c r="Y4555" i="1" s="1"/>
  <c r="Z4555" i="1" s="1"/>
  <c r="Q4555" i="1"/>
  <c r="R4555" i="1" s="1"/>
  <c r="S4555" i="1"/>
  <c r="T4555" i="1"/>
  <c r="U4555" i="1"/>
  <c r="V4555" i="1" s="1"/>
  <c r="W4555" i="1"/>
  <c r="X4555" i="1" s="1"/>
  <c r="AA4555" i="1"/>
  <c r="AB4555" i="1"/>
  <c r="AQ4555" i="1" s="1"/>
  <c r="AD4555" i="1"/>
  <c r="AF4555" i="1" s="1"/>
  <c r="AL4555" i="1"/>
  <c r="AO4555" i="1"/>
  <c r="AP4555" i="1"/>
  <c r="AR4555" i="1"/>
  <c r="AS4555" i="1"/>
  <c r="M4556" i="1"/>
  <c r="O4556" i="1"/>
  <c r="P4556" i="1" s="1"/>
  <c r="Q4556" i="1"/>
  <c r="R4556" i="1" s="1"/>
  <c r="S4556" i="1"/>
  <c r="T4556" i="1" s="1"/>
  <c r="U4556" i="1"/>
  <c r="V4556" i="1" s="1"/>
  <c r="W4556" i="1"/>
  <c r="X4556" i="1" s="1"/>
  <c r="AA4556" i="1"/>
  <c r="AB4556" i="1"/>
  <c r="AC4556" i="1"/>
  <c r="AD4556" i="1"/>
  <c r="AH4556" i="1" s="1"/>
  <c r="AF4556" i="1"/>
  <c r="AG4556" i="1"/>
  <c r="AK4556" i="1"/>
  <c r="AM4556" i="1"/>
  <c r="AQ4556" i="1"/>
  <c r="AR4556" i="1"/>
  <c r="N4557" i="1"/>
  <c r="O4557" i="1"/>
  <c r="Y4557" i="1" s="1"/>
  <c r="Z4557" i="1" s="1"/>
  <c r="Q4557" i="1"/>
  <c r="R4557" i="1" s="1"/>
  <c r="S4557" i="1"/>
  <c r="T4557" i="1"/>
  <c r="U4557" i="1"/>
  <c r="V4557" i="1" s="1"/>
  <c r="W4557" i="1"/>
  <c r="X4557" i="1" s="1"/>
  <c r="AA4557" i="1"/>
  <c r="AB4557" i="1"/>
  <c r="AQ4557" i="1" s="1"/>
  <c r="AD4557" i="1"/>
  <c r="AF4557" i="1" s="1"/>
  <c r="AH4557" i="1"/>
  <c r="AI4557" i="1"/>
  <c r="AJ4557" i="1" s="1"/>
  <c r="AL4557" i="1"/>
  <c r="AO4557" i="1"/>
  <c r="AP4557" i="1"/>
  <c r="AR4557" i="1"/>
  <c r="O4558" i="1"/>
  <c r="P4558" i="1" s="1"/>
  <c r="Q4558" i="1"/>
  <c r="R4558" i="1" s="1"/>
  <c r="S4558" i="1"/>
  <c r="T4558" i="1" s="1"/>
  <c r="U4558" i="1"/>
  <c r="V4558" i="1" s="1"/>
  <c r="W4558" i="1"/>
  <c r="X4558" i="1" s="1"/>
  <c r="AA4558" i="1"/>
  <c r="AB4558" i="1"/>
  <c r="AC4558" i="1"/>
  <c r="AD4558" i="1"/>
  <c r="AH4558" i="1" s="1"/>
  <c r="AK4558" i="1"/>
  <c r="AQ4558" i="1"/>
  <c r="AR4558" i="1"/>
  <c r="O4559" i="1"/>
  <c r="Y4559" i="1" s="1"/>
  <c r="Z4559" i="1" s="1"/>
  <c r="Q4559" i="1"/>
  <c r="R4559" i="1" s="1"/>
  <c r="S4559" i="1"/>
  <c r="T4559" i="1"/>
  <c r="U4559" i="1"/>
  <c r="V4559" i="1" s="1"/>
  <c r="W4559" i="1"/>
  <c r="X4559" i="1" s="1"/>
  <c r="AA4559" i="1"/>
  <c r="AB4559" i="1"/>
  <c r="AQ4559" i="1" s="1"/>
  <c r="AD4559" i="1"/>
  <c r="AF4559" i="1" s="1"/>
  <c r="AL4559" i="1"/>
  <c r="AO4559" i="1"/>
  <c r="AP4559" i="1"/>
  <c r="AR4559" i="1"/>
  <c r="AS4559" i="1"/>
  <c r="M4560" i="1"/>
  <c r="O4560" i="1"/>
  <c r="P4560" i="1" s="1"/>
  <c r="Q4560" i="1"/>
  <c r="R4560" i="1" s="1"/>
  <c r="S4560" i="1"/>
  <c r="T4560" i="1" s="1"/>
  <c r="U4560" i="1"/>
  <c r="V4560" i="1" s="1"/>
  <c r="W4560" i="1"/>
  <c r="X4560" i="1" s="1"/>
  <c r="AA4560" i="1"/>
  <c r="AB4560" i="1"/>
  <c r="AC4560" i="1"/>
  <c r="AD4560" i="1"/>
  <c r="AH4560" i="1" s="1"/>
  <c r="AF4560" i="1"/>
  <c r="AG4560" i="1"/>
  <c r="AK4560" i="1"/>
  <c r="AM4560" i="1"/>
  <c r="AQ4560" i="1"/>
  <c r="AR4560" i="1"/>
  <c r="N4561" i="1"/>
  <c r="O4561" i="1"/>
  <c r="Y4561" i="1" s="1"/>
  <c r="Z4561" i="1" s="1"/>
  <c r="Q4561" i="1"/>
  <c r="R4561" i="1" s="1"/>
  <c r="S4561" i="1"/>
  <c r="T4561" i="1"/>
  <c r="U4561" i="1"/>
  <c r="V4561" i="1" s="1"/>
  <c r="W4561" i="1"/>
  <c r="X4561" i="1" s="1"/>
  <c r="AA4561" i="1"/>
  <c r="AB4561" i="1"/>
  <c r="AQ4561" i="1" s="1"/>
  <c r="AD4561" i="1"/>
  <c r="AF4561" i="1" s="1"/>
  <c r="AH4561" i="1"/>
  <c r="AI4561" i="1"/>
  <c r="AJ4561" i="1" s="1"/>
  <c r="AL4561" i="1"/>
  <c r="AO4561" i="1"/>
  <c r="AP4561" i="1"/>
  <c r="AR4561" i="1"/>
  <c r="O4562" i="1"/>
  <c r="P4562" i="1" s="1"/>
  <c r="Q4562" i="1"/>
  <c r="R4562" i="1" s="1"/>
  <c r="S4562" i="1"/>
  <c r="T4562" i="1" s="1"/>
  <c r="U4562" i="1"/>
  <c r="V4562" i="1" s="1"/>
  <c r="W4562" i="1"/>
  <c r="X4562" i="1" s="1"/>
  <c r="AA4562" i="1"/>
  <c r="AB4562" i="1"/>
  <c r="AC4562" i="1"/>
  <c r="AD4562" i="1"/>
  <c r="AH4562" i="1" s="1"/>
  <c r="AK4562" i="1"/>
  <c r="AQ4562" i="1"/>
  <c r="AR4562" i="1"/>
  <c r="O4563" i="1"/>
  <c r="Y4563" i="1" s="1"/>
  <c r="Z4563" i="1" s="1"/>
  <c r="Q4563" i="1"/>
  <c r="R4563" i="1" s="1"/>
  <c r="S4563" i="1"/>
  <c r="T4563" i="1"/>
  <c r="U4563" i="1"/>
  <c r="V4563" i="1" s="1"/>
  <c r="W4563" i="1"/>
  <c r="X4563" i="1" s="1"/>
  <c r="AA4563" i="1"/>
  <c r="AB4563" i="1"/>
  <c r="AQ4563" i="1" s="1"/>
  <c r="AD4563" i="1"/>
  <c r="AF4563" i="1" s="1"/>
  <c r="AL4563" i="1"/>
  <c r="AO4563" i="1"/>
  <c r="AP4563" i="1"/>
  <c r="AR4563" i="1"/>
  <c r="AS4563" i="1"/>
  <c r="M4564" i="1"/>
  <c r="O4564" i="1"/>
  <c r="P4564" i="1" s="1"/>
  <c r="Q4564" i="1"/>
  <c r="R4564" i="1" s="1"/>
  <c r="S4564" i="1"/>
  <c r="T4564" i="1" s="1"/>
  <c r="U4564" i="1"/>
  <c r="V4564" i="1" s="1"/>
  <c r="W4564" i="1"/>
  <c r="X4564" i="1" s="1"/>
  <c r="AA4564" i="1"/>
  <c r="AB4564" i="1"/>
  <c r="AC4564" i="1"/>
  <c r="AD4564" i="1"/>
  <c r="AH4564" i="1" s="1"/>
  <c r="AF4564" i="1"/>
  <c r="AG4564" i="1"/>
  <c r="AK4564" i="1"/>
  <c r="AM4564" i="1"/>
  <c r="AQ4564" i="1"/>
  <c r="AR4564" i="1"/>
  <c r="N4565" i="1"/>
  <c r="O4565" i="1"/>
  <c r="Y4565" i="1" s="1"/>
  <c r="Z4565" i="1" s="1"/>
  <c r="Q4565" i="1"/>
  <c r="R4565" i="1" s="1"/>
  <c r="S4565" i="1"/>
  <c r="T4565" i="1"/>
  <c r="U4565" i="1"/>
  <c r="V4565" i="1" s="1"/>
  <c r="W4565" i="1"/>
  <c r="X4565" i="1" s="1"/>
  <c r="AA4565" i="1"/>
  <c r="AB4565" i="1"/>
  <c r="AQ4565" i="1" s="1"/>
  <c r="AD4565" i="1"/>
  <c r="AF4565" i="1" s="1"/>
  <c r="AH4565" i="1"/>
  <c r="AI4565" i="1"/>
  <c r="AJ4565" i="1" s="1"/>
  <c r="AL4565" i="1"/>
  <c r="AO4565" i="1"/>
  <c r="AP4565" i="1"/>
  <c r="AR4565" i="1"/>
  <c r="O4566" i="1"/>
  <c r="P4566" i="1" s="1"/>
  <c r="Q4566" i="1"/>
  <c r="R4566" i="1" s="1"/>
  <c r="S4566" i="1"/>
  <c r="T4566" i="1" s="1"/>
  <c r="U4566" i="1"/>
  <c r="V4566" i="1" s="1"/>
  <c r="W4566" i="1"/>
  <c r="X4566" i="1" s="1"/>
  <c r="AA4566" i="1"/>
  <c r="AB4566" i="1"/>
  <c r="AC4566" i="1"/>
  <c r="AD4566" i="1"/>
  <c r="AH4566" i="1" s="1"/>
  <c r="AK4566" i="1"/>
  <c r="AQ4566" i="1"/>
  <c r="AR4566" i="1"/>
  <c r="O4567" i="1"/>
  <c r="Y4567" i="1" s="1"/>
  <c r="Z4567" i="1" s="1"/>
  <c r="Q4567" i="1"/>
  <c r="R4567" i="1" s="1"/>
  <c r="S4567" i="1"/>
  <c r="T4567" i="1"/>
  <c r="U4567" i="1"/>
  <c r="V4567" i="1" s="1"/>
  <c r="W4567" i="1"/>
  <c r="X4567" i="1" s="1"/>
  <c r="AA4567" i="1"/>
  <c r="AB4567" i="1"/>
  <c r="AQ4567" i="1" s="1"/>
  <c r="AD4567" i="1"/>
  <c r="AF4567" i="1" s="1"/>
  <c r="AL4567" i="1"/>
  <c r="AO4567" i="1"/>
  <c r="AP4567" i="1"/>
  <c r="AR4567" i="1"/>
  <c r="AS4567" i="1"/>
  <c r="M4568" i="1"/>
  <c r="O4568" i="1"/>
  <c r="P4568" i="1" s="1"/>
  <c r="Q4568" i="1"/>
  <c r="R4568" i="1" s="1"/>
  <c r="S4568" i="1"/>
  <c r="T4568" i="1" s="1"/>
  <c r="U4568" i="1"/>
  <c r="V4568" i="1" s="1"/>
  <c r="W4568" i="1"/>
  <c r="X4568" i="1" s="1"/>
  <c r="AA4568" i="1"/>
  <c r="AB4568" i="1"/>
  <c r="AC4568" i="1"/>
  <c r="AD4568" i="1"/>
  <c r="AH4568" i="1" s="1"/>
  <c r="AF4568" i="1"/>
  <c r="AG4568" i="1"/>
  <c r="AK4568" i="1"/>
  <c r="AM4568" i="1"/>
  <c r="AQ4568" i="1"/>
  <c r="AR4568" i="1"/>
  <c r="N4569" i="1"/>
  <c r="O4569" i="1"/>
  <c r="Y4569" i="1" s="1"/>
  <c r="Z4569" i="1" s="1"/>
  <c r="Q4569" i="1"/>
  <c r="R4569" i="1" s="1"/>
  <c r="S4569" i="1"/>
  <c r="T4569" i="1"/>
  <c r="U4569" i="1"/>
  <c r="V4569" i="1" s="1"/>
  <c r="W4569" i="1"/>
  <c r="X4569" i="1" s="1"/>
  <c r="AA4569" i="1"/>
  <c r="AB4569" i="1"/>
  <c r="AQ4569" i="1" s="1"/>
  <c r="AD4569" i="1"/>
  <c r="AF4569" i="1" s="1"/>
  <c r="AH4569" i="1"/>
  <c r="AI4569" i="1"/>
  <c r="AJ4569" i="1" s="1"/>
  <c r="AL4569" i="1"/>
  <c r="AO4569" i="1"/>
  <c r="AP4569" i="1"/>
  <c r="AR4569" i="1"/>
  <c r="O4570" i="1"/>
  <c r="P4570" i="1" s="1"/>
  <c r="Q4570" i="1"/>
  <c r="R4570" i="1" s="1"/>
  <c r="S4570" i="1"/>
  <c r="T4570" i="1" s="1"/>
  <c r="U4570" i="1"/>
  <c r="V4570" i="1" s="1"/>
  <c r="W4570" i="1"/>
  <c r="X4570" i="1" s="1"/>
  <c r="AA4570" i="1"/>
  <c r="AB4570" i="1"/>
  <c r="AC4570" i="1"/>
  <c r="AD4570" i="1"/>
  <c r="AH4570" i="1" s="1"/>
  <c r="AK4570" i="1"/>
  <c r="AQ4570" i="1"/>
  <c r="AR4570" i="1"/>
  <c r="O4571" i="1"/>
  <c r="Y4571" i="1" s="1"/>
  <c r="Z4571" i="1" s="1"/>
  <c r="Q4571" i="1"/>
  <c r="R4571" i="1" s="1"/>
  <c r="S4571" i="1"/>
  <c r="T4571" i="1"/>
  <c r="U4571" i="1"/>
  <c r="V4571" i="1" s="1"/>
  <c r="W4571" i="1"/>
  <c r="X4571" i="1" s="1"/>
  <c r="AA4571" i="1"/>
  <c r="AB4571" i="1"/>
  <c r="AQ4571" i="1" s="1"/>
  <c r="AD4571" i="1"/>
  <c r="AF4571" i="1" s="1"/>
  <c r="AL4571" i="1"/>
  <c r="AO4571" i="1"/>
  <c r="AP4571" i="1"/>
  <c r="AR4571" i="1"/>
  <c r="AS4571" i="1"/>
  <c r="M4572" i="1"/>
  <c r="O4572" i="1"/>
  <c r="P4572" i="1" s="1"/>
  <c r="Q4572" i="1"/>
  <c r="R4572" i="1" s="1"/>
  <c r="S4572" i="1"/>
  <c r="T4572" i="1" s="1"/>
  <c r="U4572" i="1"/>
  <c r="V4572" i="1" s="1"/>
  <c r="W4572" i="1"/>
  <c r="X4572" i="1" s="1"/>
  <c r="AA4572" i="1"/>
  <c r="AB4572" i="1"/>
  <c r="AC4572" i="1"/>
  <c r="AD4572" i="1"/>
  <c r="AH4572" i="1" s="1"/>
  <c r="AF4572" i="1"/>
  <c r="AG4572" i="1"/>
  <c r="AK4572" i="1"/>
  <c r="AM4572" i="1"/>
  <c r="AQ4572" i="1"/>
  <c r="AR4572" i="1"/>
  <c r="N4573" i="1"/>
  <c r="O4573" i="1"/>
  <c r="Y4573" i="1" s="1"/>
  <c r="Z4573" i="1" s="1"/>
  <c r="Q4573" i="1"/>
  <c r="R4573" i="1" s="1"/>
  <c r="S4573" i="1"/>
  <c r="T4573" i="1"/>
  <c r="U4573" i="1"/>
  <c r="V4573" i="1" s="1"/>
  <c r="W4573" i="1"/>
  <c r="X4573" i="1" s="1"/>
  <c r="AA4573" i="1"/>
  <c r="AB4573" i="1"/>
  <c r="AQ4573" i="1" s="1"/>
  <c r="AD4573" i="1"/>
  <c r="AF4573" i="1" s="1"/>
  <c r="AH4573" i="1"/>
  <c r="AI4573" i="1"/>
  <c r="AJ4573" i="1" s="1"/>
  <c r="AL4573" i="1"/>
  <c r="AO4573" i="1"/>
  <c r="AP4573" i="1"/>
  <c r="AR4573" i="1"/>
  <c r="O4574" i="1"/>
  <c r="P4574" i="1" s="1"/>
  <c r="Q4574" i="1"/>
  <c r="R4574" i="1" s="1"/>
  <c r="S4574" i="1"/>
  <c r="T4574" i="1" s="1"/>
  <c r="U4574" i="1"/>
  <c r="V4574" i="1" s="1"/>
  <c r="W4574" i="1"/>
  <c r="X4574" i="1" s="1"/>
  <c r="AA4574" i="1"/>
  <c r="AB4574" i="1"/>
  <c r="AC4574" i="1"/>
  <c r="AD4574" i="1"/>
  <c r="AH4574" i="1" s="1"/>
  <c r="AK4574" i="1"/>
  <c r="AQ4574" i="1"/>
  <c r="AR4574" i="1"/>
  <c r="O4575" i="1"/>
  <c r="Y4575" i="1" s="1"/>
  <c r="Z4575" i="1" s="1"/>
  <c r="Q4575" i="1"/>
  <c r="R4575" i="1" s="1"/>
  <c r="S4575" i="1"/>
  <c r="T4575" i="1"/>
  <c r="U4575" i="1"/>
  <c r="V4575" i="1" s="1"/>
  <c r="W4575" i="1"/>
  <c r="X4575" i="1" s="1"/>
  <c r="AA4575" i="1"/>
  <c r="AB4575" i="1"/>
  <c r="AQ4575" i="1" s="1"/>
  <c r="AD4575" i="1"/>
  <c r="AF4575" i="1" s="1"/>
  <c r="AL4575" i="1"/>
  <c r="AO4575" i="1"/>
  <c r="AP4575" i="1"/>
  <c r="AR4575" i="1"/>
  <c r="AS4575" i="1"/>
  <c r="M4576" i="1"/>
  <c r="O4576" i="1"/>
  <c r="P4576" i="1" s="1"/>
  <c r="Q4576" i="1"/>
  <c r="R4576" i="1" s="1"/>
  <c r="S4576" i="1"/>
  <c r="T4576" i="1" s="1"/>
  <c r="U4576" i="1"/>
  <c r="V4576" i="1" s="1"/>
  <c r="W4576" i="1"/>
  <c r="X4576" i="1" s="1"/>
  <c r="AA4576" i="1"/>
  <c r="AB4576" i="1"/>
  <c r="AC4576" i="1"/>
  <c r="AD4576" i="1"/>
  <c r="AH4576" i="1" s="1"/>
  <c r="AF4576" i="1"/>
  <c r="AG4576" i="1"/>
  <c r="AK4576" i="1"/>
  <c r="AM4576" i="1"/>
  <c r="AQ4576" i="1"/>
  <c r="AR4576" i="1"/>
  <c r="N4577" i="1"/>
  <c r="O4577" i="1"/>
  <c r="Y4577" i="1" s="1"/>
  <c r="Z4577" i="1" s="1"/>
  <c r="Q4577" i="1"/>
  <c r="R4577" i="1" s="1"/>
  <c r="S4577" i="1"/>
  <c r="T4577" i="1"/>
  <c r="U4577" i="1"/>
  <c r="V4577" i="1" s="1"/>
  <c r="W4577" i="1"/>
  <c r="X4577" i="1" s="1"/>
  <c r="AA4577" i="1"/>
  <c r="AB4577" i="1"/>
  <c r="AQ4577" i="1" s="1"/>
  <c r="AD4577" i="1"/>
  <c r="AF4577" i="1" s="1"/>
  <c r="AH4577" i="1"/>
  <c r="AI4577" i="1"/>
  <c r="AJ4577" i="1" s="1"/>
  <c r="AL4577" i="1"/>
  <c r="AO4577" i="1"/>
  <c r="AP4577" i="1"/>
  <c r="AR4577" i="1"/>
  <c r="O4578" i="1"/>
  <c r="P4578" i="1" s="1"/>
  <c r="Q4578" i="1"/>
  <c r="R4578" i="1" s="1"/>
  <c r="S4578" i="1"/>
  <c r="T4578" i="1" s="1"/>
  <c r="U4578" i="1"/>
  <c r="V4578" i="1" s="1"/>
  <c r="W4578" i="1"/>
  <c r="X4578" i="1" s="1"/>
  <c r="AA4578" i="1"/>
  <c r="AB4578" i="1"/>
  <c r="AC4578" i="1"/>
  <c r="AD4578" i="1"/>
  <c r="AH4578" i="1" s="1"/>
  <c r="AK4578" i="1"/>
  <c r="AQ4578" i="1"/>
  <c r="AR4578" i="1"/>
  <c r="O4579" i="1"/>
  <c r="Y4579" i="1" s="1"/>
  <c r="Z4579" i="1" s="1"/>
  <c r="Q4579" i="1"/>
  <c r="R4579" i="1" s="1"/>
  <c r="S4579" i="1"/>
  <c r="T4579" i="1"/>
  <c r="U4579" i="1"/>
  <c r="V4579" i="1" s="1"/>
  <c r="W4579" i="1"/>
  <c r="X4579" i="1" s="1"/>
  <c r="AA4579" i="1"/>
  <c r="AB4579" i="1"/>
  <c r="AQ4579" i="1" s="1"/>
  <c r="AD4579" i="1"/>
  <c r="AF4579" i="1" s="1"/>
  <c r="AL4579" i="1"/>
  <c r="AO4579" i="1"/>
  <c r="AP4579" i="1"/>
  <c r="AR4579" i="1"/>
  <c r="AS4579" i="1"/>
  <c r="M4580" i="1"/>
  <c r="O4580" i="1"/>
  <c r="P4580" i="1" s="1"/>
  <c r="Q4580" i="1"/>
  <c r="R4580" i="1" s="1"/>
  <c r="S4580" i="1"/>
  <c r="T4580" i="1" s="1"/>
  <c r="U4580" i="1"/>
  <c r="V4580" i="1" s="1"/>
  <c r="W4580" i="1"/>
  <c r="X4580" i="1" s="1"/>
  <c r="AA4580" i="1"/>
  <c r="AB4580" i="1"/>
  <c r="AC4580" i="1"/>
  <c r="AD4580" i="1"/>
  <c r="AH4580" i="1" s="1"/>
  <c r="AF4580" i="1"/>
  <c r="AG4580" i="1"/>
  <c r="AK4580" i="1"/>
  <c r="AM4580" i="1"/>
  <c r="AQ4580" i="1"/>
  <c r="AR4580" i="1"/>
  <c r="N4581" i="1"/>
  <c r="O4581" i="1"/>
  <c r="Y4581" i="1" s="1"/>
  <c r="Z4581" i="1" s="1"/>
  <c r="Q4581" i="1"/>
  <c r="R4581" i="1" s="1"/>
  <c r="S4581" i="1"/>
  <c r="T4581" i="1"/>
  <c r="U4581" i="1"/>
  <c r="V4581" i="1" s="1"/>
  <c r="W4581" i="1"/>
  <c r="X4581" i="1" s="1"/>
  <c r="AA4581" i="1"/>
  <c r="AB4581" i="1"/>
  <c r="AQ4581" i="1" s="1"/>
  <c r="AD4581" i="1"/>
  <c r="AF4581" i="1" s="1"/>
  <c r="AH4581" i="1"/>
  <c r="AI4581" i="1"/>
  <c r="AJ4581" i="1" s="1"/>
  <c r="AL4581" i="1"/>
  <c r="AO4581" i="1"/>
  <c r="AP4581" i="1"/>
  <c r="AR4581" i="1"/>
  <c r="O4582" i="1"/>
  <c r="P4582" i="1" s="1"/>
  <c r="Q4582" i="1"/>
  <c r="R4582" i="1" s="1"/>
  <c r="S4582" i="1"/>
  <c r="T4582" i="1" s="1"/>
  <c r="U4582" i="1"/>
  <c r="V4582" i="1" s="1"/>
  <c r="W4582" i="1"/>
  <c r="X4582" i="1" s="1"/>
  <c r="AA4582" i="1"/>
  <c r="AB4582" i="1"/>
  <c r="AC4582" i="1"/>
  <c r="AD4582" i="1"/>
  <c r="AH4582" i="1" s="1"/>
  <c r="AK4582" i="1"/>
  <c r="AQ4582" i="1"/>
  <c r="AR4582" i="1"/>
  <c r="O4583" i="1"/>
  <c r="Y4583" i="1" s="1"/>
  <c r="Z4583" i="1" s="1"/>
  <c r="Q4583" i="1"/>
  <c r="R4583" i="1" s="1"/>
  <c r="S4583" i="1"/>
  <c r="T4583" i="1"/>
  <c r="U4583" i="1"/>
  <c r="V4583" i="1" s="1"/>
  <c r="W4583" i="1"/>
  <c r="X4583" i="1" s="1"/>
  <c r="AA4583" i="1"/>
  <c r="AB4583" i="1"/>
  <c r="AQ4583" i="1" s="1"/>
  <c r="AD4583" i="1"/>
  <c r="AF4583" i="1" s="1"/>
  <c r="AL4583" i="1"/>
  <c r="AO4583" i="1"/>
  <c r="AP4583" i="1"/>
  <c r="AR4583" i="1"/>
  <c r="AS4583" i="1"/>
  <c r="M4584" i="1"/>
  <c r="O4584" i="1"/>
  <c r="P4584" i="1" s="1"/>
  <c r="Q4584" i="1"/>
  <c r="R4584" i="1" s="1"/>
  <c r="S4584" i="1"/>
  <c r="T4584" i="1" s="1"/>
  <c r="U4584" i="1"/>
  <c r="V4584" i="1" s="1"/>
  <c r="W4584" i="1"/>
  <c r="X4584" i="1" s="1"/>
  <c r="AA4584" i="1"/>
  <c r="AB4584" i="1"/>
  <c r="AC4584" i="1"/>
  <c r="AD4584" i="1"/>
  <c r="AH4584" i="1" s="1"/>
  <c r="AF4584" i="1"/>
  <c r="AG4584" i="1"/>
  <c r="AK4584" i="1"/>
  <c r="AM4584" i="1"/>
  <c r="AQ4584" i="1"/>
  <c r="AR4584" i="1"/>
  <c r="N4585" i="1"/>
  <c r="O4585" i="1"/>
  <c r="Y4585" i="1" s="1"/>
  <c r="Z4585" i="1" s="1"/>
  <c r="Q4585" i="1"/>
  <c r="R4585" i="1" s="1"/>
  <c r="S4585" i="1"/>
  <c r="T4585" i="1"/>
  <c r="U4585" i="1"/>
  <c r="V4585" i="1" s="1"/>
  <c r="W4585" i="1"/>
  <c r="X4585" i="1" s="1"/>
  <c r="AA4585" i="1"/>
  <c r="AB4585" i="1"/>
  <c r="AQ4585" i="1" s="1"/>
  <c r="AD4585" i="1"/>
  <c r="AF4585" i="1" s="1"/>
  <c r="AH4585" i="1"/>
  <c r="AI4585" i="1"/>
  <c r="AJ4585" i="1" s="1"/>
  <c r="AL4585" i="1"/>
  <c r="AO4585" i="1"/>
  <c r="AP4585" i="1"/>
  <c r="AR4585" i="1"/>
  <c r="O4586" i="1"/>
  <c r="P4586" i="1" s="1"/>
  <c r="Q4586" i="1"/>
  <c r="R4586" i="1" s="1"/>
  <c r="S4586" i="1"/>
  <c r="T4586" i="1" s="1"/>
  <c r="U4586" i="1"/>
  <c r="V4586" i="1" s="1"/>
  <c r="W4586" i="1"/>
  <c r="X4586" i="1" s="1"/>
  <c r="AA4586" i="1"/>
  <c r="AB4586" i="1"/>
  <c r="AC4586" i="1"/>
  <c r="AD4586" i="1"/>
  <c r="AH4586" i="1" s="1"/>
  <c r="AK4586" i="1"/>
  <c r="AQ4586" i="1"/>
  <c r="AR4586" i="1"/>
  <c r="O4587" i="1"/>
  <c r="Y4587" i="1" s="1"/>
  <c r="Z4587" i="1" s="1"/>
  <c r="Q4587" i="1"/>
  <c r="R4587" i="1" s="1"/>
  <c r="S4587" i="1"/>
  <c r="T4587" i="1"/>
  <c r="U4587" i="1"/>
  <c r="V4587" i="1" s="1"/>
  <c r="W4587" i="1"/>
  <c r="X4587" i="1" s="1"/>
  <c r="AA4587" i="1"/>
  <c r="AB4587" i="1"/>
  <c r="AQ4587" i="1" s="1"/>
  <c r="AD4587" i="1"/>
  <c r="AF4587" i="1" s="1"/>
  <c r="AL4587" i="1"/>
  <c r="AO4587" i="1"/>
  <c r="AP4587" i="1"/>
  <c r="AR4587" i="1"/>
  <c r="AS4587" i="1"/>
  <c r="M4588" i="1"/>
  <c r="O4588" i="1"/>
  <c r="P4588" i="1" s="1"/>
  <c r="Q4588" i="1"/>
  <c r="R4588" i="1" s="1"/>
  <c r="S4588" i="1"/>
  <c r="T4588" i="1" s="1"/>
  <c r="U4588" i="1"/>
  <c r="V4588" i="1" s="1"/>
  <c r="W4588" i="1"/>
  <c r="X4588" i="1" s="1"/>
  <c r="AA4588" i="1"/>
  <c r="AB4588" i="1"/>
  <c r="AC4588" i="1"/>
  <c r="AD4588" i="1"/>
  <c r="AH4588" i="1" s="1"/>
  <c r="AF4588" i="1"/>
  <c r="AG4588" i="1"/>
  <c r="AK4588" i="1"/>
  <c r="AM4588" i="1"/>
  <c r="AQ4588" i="1"/>
  <c r="AR4588" i="1"/>
  <c r="N4589" i="1"/>
  <c r="O4589" i="1"/>
  <c r="Y4589" i="1" s="1"/>
  <c r="Z4589" i="1" s="1"/>
  <c r="Q4589" i="1"/>
  <c r="R4589" i="1" s="1"/>
  <c r="S4589" i="1"/>
  <c r="T4589" i="1"/>
  <c r="U4589" i="1"/>
  <c r="V4589" i="1" s="1"/>
  <c r="W4589" i="1"/>
  <c r="X4589" i="1" s="1"/>
  <c r="AA4589" i="1"/>
  <c r="AB4589" i="1"/>
  <c r="AQ4589" i="1" s="1"/>
  <c r="AD4589" i="1"/>
  <c r="AF4589" i="1" s="1"/>
  <c r="AH4589" i="1"/>
  <c r="AI4589" i="1"/>
  <c r="AJ4589" i="1" s="1"/>
  <c r="AL4589" i="1"/>
  <c r="AO4589" i="1"/>
  <c r="AP4589" i="1"/>
  <c r="AR4589" i="1"/>
  <c r="O4590" i="1"/>
  <c r="P4590" i="1" s="1"/>
  <c r="Q4590" i="1"/>
  <c r="R4590" i="1" s="1"/>
  <c r="S4590" i="1"/>
  <c r="T4590" i="1" s="1"/>
  <c r="U4590" i="1"/>
  <c r="V4590" i="1" s="1"/>
  <c r="W4590" i="1"/>
  <c r="X4590" i="1" s="1"/>
  <c r="AA4590" i="1"/>
  <c r="AB4590" i="1"/>
  <c r="AC4590" i="1"/>
  <c r="AD4590" i="1"/>
  <c r="AH4590" i="1" s="1"/>
  <c r="AK4590" i="1"/>
  <c r="AQ4590" i="1"/>
  <c r="AR4590" i="1"/>
  <c r="O4591" i="1"/>
  <c r="Y4591" i="1" s="1"/>
  <c r="Z4591" i="1" s="1"/>
  <c r="Q4591" i="1"/>
  <c r="R4591" i="1" s="1"/>
  <c r="S4591" i="1"/>
  <c r="T4591" i="1"/>
  <c r="U4591" i="1"/>
  <c r="V4591" i="1" s="1"/>
  <c r="W4591" i="1"/>
  <c r="X4591" i="1" s="1"/>
  <c r="AA4591" i="1"/>
  <c r="AB4591" i="1"/>
  <c r="AQ4591" i="1" s="1"/>
  <c r="AD4591" i="1"/>
  <c r="AF4591" i="1" s="1"/>
  <c r="AL4591" i="1"/>
  <c r="AO4591" i="1"/>
  <c r="AP4591" i="1"/>
  <c r="AR4591" i="1"/>
  <c r="AS4591" i="1"/>
  <c r="M4592" i="1"/>
  <c r="O4592" i="1"/>
  <c r="P4592" i="1" s="1"/>
  <c r="Q4592" i="1"/>
  <c r="R4592" i="1" s="1"/>
  <c r="S4592" i="1"/>
  <c r="T4592" i="1" s="1"/>
  <c r="U4592" i="1"/>
  <c r="V4592" i="1" s="1"/>
  <c r="W4592" i="1"/>
  <c r="X4592" i="1" s="1"/>
  <c r="AA4592" i="1"/>
  <c r="AB4592" i="1"/>
  <c r="AC4592" i="1"/>
  <c r="AD4592" i="1"/>
  <c r="AH4592" i="1" s="1"/>
  <c r="AF4592" i="1"/>
  <c r="AG4592" i="1"/>
  <c r="AK4592" i="1"/>
  <c r="AM4592" i="1"/>
  <c r="AQ4592" i="1"/>
  <c r="AR4592" i="1"/>
  <c r="N4593" i="1"/>
  <c r="O4593" i="1"/>
  <c r="Y4593" i="1" s="1"/>
  <c r="Z4593" i="1" s="1"/>
  <c r="Q4593" i="1"/>
  <c r="R4593" i="1" s="1"/>
  <c r="S4593" i="1"/>
  <c r="T4593" i="1"/>
  <c r="U4593" i="1"/>
  <c r="V4593" i="1" s="1"/>
  <c r="W4593" i="1"/>
  <c r="X4593" i="1" s="1"/>
  <c r="AA4593" i="1"/>
  <c r="AB4593" i="1"/>
  <c r="AQ4593" i="1" s="1"/>
  <c r="AD4593" i="1"/>
  <c r="AF4593" i="1" s="1"/>
  <c r="AH4593" i="1"/>
  <c r="AI4593" i="1"/>
  <c r="AJ4593" i="1" s="1"/>
  <c r="AL4593" i="1"/>
  <c r="AO4593" i="1"/>
  <c r="AP4593" i="1"/>
  <c r="AR4593" i="1"/>
  <c r="O4594" i="1"/>
  <c r="P4594" i="1" s="1"/>
  <c r="Q4594" i="1"/>
  <c r="R4594" i="1" s="1"/>
  <c r="S4594" i="1"/>
  <c r="T4594" i="1" s="1"/>
  <c r="U4594" i="1"/>
  <c r="V4594" i="1" s="1"/>
  <c r="W4594" i="1"/>
  <c r="X4594" i="1" s="1"/>
  <c r="AA4594" i="1"/>
  <c r="AB4594" i="1"/>
  <c r="AC4594" i="1"/>
  <c r="AD4594" i="1"/>
  <c r="AH4594" i="1" s="1"/>
  <c r="AK4594" i="1"/>
  <c r="AQ4594" i="1"/>
  <c r="AR4594" i="1"/>
  <c r="O4595" i="1"/>
  <c r="Y4595" i="1" s="1"/>
  <c r="Z4595" i="1" s="1"/>
  <c r="Q4595" i="1"/>
  <c r="R4595" i="1" s="1"/>
  <c r="S4595" i="1"/>
  <c r="T4595" i="1"/>
  <c r="U4595" i="1"/>
  <c r="V4595" i="1" s="1"/>
  <c r="W4595" i="1"/>
  <c r="X4595" i="1" s="1"/>
  <c r="AA4595" i="1"/>
  <c r="AB4595" i="1"/>
  <c r="AQ4595" i="1" s="1"/>
  <c r="AD4595" i="1"/>
  <c r="AF4595" i="1" s="1"/>
  <c r="AL4595" i="1"/>
  <c r="AO4595" i="1"/>
  <c r="AP4595" i="1"/>
  <c r="AR4595" i="1"/>
  <c r="AS4595" i="1"/>
  <c r="M4596" i="1"/>
  <c r="O4596" i="1"/>
  <c r="P4596" i="1" s="1"/>
  <c r="Q4596" i="1"/>
  <c r="R4596" i="1" s="1"/>
  <c r="S4596" i="1"/>
  <c r="T4596" i="1" s="1"/>
  <c r="U4596" i="1"/>
  <c r="V4596" i="1" s="1"/>
  <c r="W4596" i="1"/>
  <c r="X4596" i="1" s="1"/>
  <c r="AA4596" i="1"/>
  <c r="AB4596" i="1"/>
  <c r="AC4596" i="1"/>
  <c r="AD4596" i="1"/>
  <c r="AH4596" i="1" s="1"/>
  <c r="AF4596" i="1"/>
  <c r="AG4596" i="1"/>
  <c r="AK4596" i="1"/>
  <c r="AM4596" i="1"/>
  <c r="AQ4596" i="1"/>
  <c r="AR4596" i="1"/>
  <c r="N4597" i="1"/>
  <c r="O4597" i="1"/>
  <c r="Y4597" i="1" s="1"/>
  <c r="Z4597" i="1" s="1"/>
  <c r="Q4597" i="1"/>
  <c r="R4597" i="1" s="1"/>
  <c r="S4597" i="1"/>
  <c r="T4597" i="1"/>
  <c r="U4597" i="1"/>
  <c r="V4597" i="1" s="1"/>
  <c r="W4597" i="1"/>
  <c r="X4597" i="1" s="1"/>
  <c r="AA4597" i="1"/>
  <c r="AB4597" i="1"/>
  <c r="AQ4597" i="1" s="1"/>
  <c r="AD4597" i="1"/>
  <c r="AF4597" i="1" s="1"/>
  <c r="AH4597" i="1"/>
  <c r="AI4597" i="1"/>
  <c r="AJ4597" i="1" s="1"/>
  <c r="AL4597" i="1"/>
  <c r="AO4597" i="1"/>
  <c r="AP4597" i="1"/>
  <c r="AR4597" i="1"/>
  <c r="O4598" i="1"/>
  <c r="P4598" i="1" s="1"/>
  <c r="Q4598" i="1"/>
  <c r="R4598" i="1" s="1"/>
  <c r="S4598" i="1"/>
  <c r="T4598" i="1" s="1"/>
  <c r="U4598" i="1"/>
  <c r="V4598" i="1" s="1"/>
  <c r="W4598" i="1"/>
  <c r="X4598" i="1" s="1"/>
  <c r="AA4598" i="1"/>
  <c r="AB4598" i="1"/>
  <c r="AC4598" i="1"/>
  <c r="AD4598" i="1"/>
  <c r="AH4598" i="1" s="1"/>
  <c r="AK4598" i="1"/>
  <c r="AQ4598" i="1"/>
  <c r="AR4598" i="1"/>
  <c r="O4599" i="1"/>
  <c r="Y4599" i="1" s="1"/>
  <c r="Z4599" i="1" s="1"/>
  <c r="Q4599" i="1"/>
  <c r="R4599" i="1" s="1"/>
  <c r="S4599" i="1"/>
  <c r="T4599" i="1"/>
  <c r="U4599" i="1"/>
  <c r="V4599" i="1" s="1"/>
  <c r="W4599" i="1"/>
  <c r="X4599" i="1" s="1"/>
  <c r="AA4599" i="1"/>
  <c r="AB4599" i="1"/>
  <c r="AQ4599" i="1" s="1"/>
  <c r="AD4599" i="1"/>
  <c r="AF4599" i="1" s="1"/>
  <c r="AL4599" i="1"/>
  <c r="AO4599" i="1"/>
  <c r="AP4599" i="1"/>
  <c r="AR4599" i="1"/>
  <c r="AS4599" i="1"/>
  <c r="M4600" i="1"/>
  <c r="O4600" i="1"/>
  <c r="P4600" i="1" s="1"/>
  <c r="Q4600" i="1"/>
  <c r="R4600" i="1" s="1"/>
  <c r="S4600" i="1"/>
  <c r="T4600" i="1" s="1"/>
  <c r="U4600" i="1"/>
  <c r="V4600" i="1" s="1"/>
  <c r="W4600" i="1"/>
  <c r="X4600" i="1" s="1"/>
  <c r="AA4600" i="1"/>
  <c r="AB4600" i="1"/>
  <c r="AC4600" i="1"/>
  <c r="AD4600" i="1"/>
  <c r="AH4600" i="1" s="1"/>
  <c r="AF4600" i="1"/>
  <c r="AG4600" i="1"/>
  <c r="AK4600" i="1"/>
  <c r="AM4600" i="1"/>
  <c r="AQ4600" i="1"/>
  <c r="AR4600" i="1"/>
  <c r="N4601" i="1"/>
  <c r="O4601" i="1"/>
  <c r="Y4601" i="1" s="1"/>
  <c r="Z4601" i="1" s="1"/>
  <c r="Q4601" i="1"/>
  <c r="R4601" i="1" s="1"/>
  <c r="S4601" i="1"/>
  <c r="T4601" i="1"/>
  <c r="U4601" i="1"/>
  <c r="V4601" i="1" s="1"/>
  <c r="W4601" i="1"/>
  <c r="X4601" i="1" s="1"/>
  <c r="AA4601" i="1"/>
  <c r="AB4601" i="1"/>
  <c r="AQ4601" i="1" s="1"/>
  <c r="AD4601" i="1"/>
  <c r="AF4601" i="1" s="1"/>
  <c r="AH4601" i="1"/>
  <c r="AI4601" i="1"/>
  <c r="AJ4601" i="1" s="1"/>
  <c r="AL4601" i="1"/>
  <c r="AO4601" i="1"/>
  <c r="AP4601" i="1"/>
  <c r="AR4601" i="1"/>
  <c r="O4602" i="1"/>
  <c r="P4602" i="1" s="1"/>
  <c r="Q4602" i="1"/>
  <c r="R4602" i="1" s="1"/>
  <c r="S4602" i="1"/>
  <c r="T4602" i="1" s="1"/>
  <c r="U4602" i="1"/>
  <c r="V4602" i="1" s="1"/>
  <c r="W4602" i="1"/>
  <c r="X4602" i="1" s="1"/>
  <c r="AA4602" i="1"/>
  <c r="AB4602" i="1"/>
  <c r="AC4602" i="1"/>
  <c r="AD4602" i="1"/>
  <c r="AH4602" i="1" s="1"/>
  <c r="AK4602" i="1"/>
  <c r="AQ4602" i="1"/>
  <c r="AR4602" i="1"/>
  <c r="O4603" i="1"/>
  <c r="Y4603" i="1" s="1"/>
  <c r="Z4603" i="1" s="1"/>
  <c r="Q4603" i="1"/>
  <c r="R4603" i="1" s="1"/>
  <c r="S4603" i="1"/>
  <c r="T4603" i="1"/>
  <c r="U4603" i="1"/>
  <c r="V4603" i="1" s="1"/>
  <c r="W4603" i="1"/>
  <c r="X4603" i="1" s="1"/>
  <c r="AA4603" i="1"/>
  <c r="AB4603" i="1"/>
  <c r="AQ4603" i="1" s="1"/>
  <c r="AD4603" i="1"/>
  <c r="AF4603" i="1" s="1"/>
  <c r="AL4603" i="1"/>
  <c r="AO4603" i="1"/>
  <c r="AP4603" i="1"/>
  <c r="AR4603" i="1"/>
  <c r="AS4603" i="1"/>
  <c r="M4604" i="1"/>
  <c r="O4604" i="1"/>
  <c r="P4604" i="1" s="1"/>
  <c r="Q4604" i="1"/>
  <c r="R4604" i="1" s="1"/>
  <c r="S4604" i="1"/>
  <c r="T4604" i="1" s="1"/>
  <c r="U4604" i="1"/>
  <c r="V4604" i="1" s="1"/>
  <c r="W4604" i="1"/>
  <c r="X4604" i="1" s="1"/>
  <c r="AA4604" i="1"/>
  <c r="AB4604" i="1"/>
  <c r="AC4604" i="1"/>
  <c r="AD4604" i="1"/>
  <c r="AH4604" i="1" s="1"/>
  <c r="AF4604" i="1"/>
  <c r="AG4604" i="1"/>
  <c r="AK4604" i="1"/>
  <c r="AM4604" i="1"/>
  <c r="AQ4604" i="1"/>
  <c r="AR4604" i="1"/>
  <c r="N4605" i="1"/>
  <c r="O4605" i="1"/>
  <c r="Y4605" i="1" s="1"/>
  <c r="Z4605" i="1" s="1"/>
  <c r="Q4605" i="1"/>
  <c r="R4605" i="1" s="1"/>
  <c r="S4605" i="1"/>
  <c r="T4605" i="1"/>
  <c r="U4605" i="1"/>
  <c r="V4605" i="1" s="1"/>
  <c r="W4605" i="1"/>
  <c r="X4605" i="1" s="1"/>
  <c r="AA4605" i="1"/>
  <c r="AB4605" i="1"/>
  <c r="AQ4605" i="1" s="1"/>
  <c r="AD4605" i="1"/>
  <c r="AF4605" i="1" s="1"/>
  <c r="AH4605" i="1"/>
  <c r="AI4605" i="1"/>
  <c r="AJ4605" i="1" s="1"/>
  <c r="AL4605" i="1"/>
  <c r="AO4605" i="1"/>
  <c r="AP4605" i="1"/>
  <c r="AR4605" i="1"/>
  <c r="O4606" i="1"/>
  <c r="P4606" i="1" s="1"/>
  <c r="Q4606" i="1"/>
  <c r="R4606" i="1" s="1"/>
  <c r="S4606" i="1"/>
  <c r="T4606" i="1" s="1"/>
  <c r="U4606" i="1"/>
  <c r="V4606" i="1" s="1"/>
  <c r="W4606" i="1"/>
  <c r="X4606" i="1" s="1"/>
  <c r="AA4606" i="1"/>
  <c r="AB4606" i="1"/>
  <c r="AC4606" i="1"/>
  <c r="AD4606" i="1"/>
  <c r="AH4606" i="1" s="1"/>
  <c r="AK4606" i="1"/>
  <c r="AQ4606" i="1"/>
  <c r="AR4606" i="1"/>
  <c r="O4607" i="1"/>
  <c r="Y4607" i="1" s="1"/>
  <c r="Z4607" i="1" s="1"/>
  <c r="Q4607" i="1"/>
  <c r="R4607" i="1" s="1"/>
  <c r="S4607" i="1"/>
  <c r="T4607" i="1"/>
  <c r="U4607" i="1"/>
  <c r="V4607" i="1" s="1"/>
  <c r="W4607" i="1"/>
  <c r="X4607" i="1" s="1"/>
  <c r="AA4607" i="1"/>
  <c r="AB4607" i="1"/>
  <c r="AQ4607" i="1" s="1"/>
  <c r="AD4607" i="1"/>
  <c r="AF4607" i="1" s="1"/>
  <c r="AL4607" i="1"/>
  <c r="AO4607" i="1"/>
  <c r="AP4607" i="1"/>
  <c r="AR4607" i="1"/>
  <c r="AS4607" i="1"/>
  <c r="M4608" i="1"/>
  <c r="O4608" i="1"/>
  <c r="P4608" i="1" s="1"/>
  <c r="Q4608" i="1"/>
  <c r="R4608" i="1" s="1"/>
  <c r="S4608" i="1"/>
  <c r="T4608" i="1" s="1"/>
  <c r="U4608" i="1"/>
  <c r="V4608" i="1" s="1"/>
  <c r="W4608" i="1"/>
  <c r="X4608" i="1" s="1"/>
  <c r="AA4608" i="1"/>
  <c r="AB4608" i="1"/>
  <c r="AC4608" i="1"/>
  <c r="AD4608" i="1"/>
  <c r="AH4608" i="1" s="1"/>
  <c r="AF4608" i="1"/>
  <c r="AG4608" i="1"/>
  <c r="AK4608" i="1"/>
  <c r="AM4608" i="1"/>
  <c r="AQ4608" i="1"/>
  <c r="AR4608" i="1"/>
  <c r="N4609" i="1"/>
  <c r="O4609" i="1"/>
  <c r="Y4609" i="1" s="1"/>
  <c r="Z4609" i="1" s="1"/>
  <c r="Q4609" i="1"/>
  <c r="R4609" i="1" s="1"/>
  <c r="S4609" i="1"/>
  <c r="T4609" i="1"/>
  <c r="U4609" i="1"/>
  <c r="V4609" i="1" s="1"/>
  <c r="W4609" i="1"/>
  <c r="X4609" i="1" s="1"/>
  <c r="AA4609" i="1"/>
  <c r="AB4609" i="1"/>
  <c r="AQ4609" i="1" s="1"/>
  <c r="AD4609" i="1"/>
  <c r="AF4609" i="1" s="1"/>
  <c r="AH4609" i="1"/>
  <c r="AI4609" i="1"/>
  <c r="AJ4609" i="1" s="1"/>
  <c r="AL4609" i="1"/>
  <c r="AO4609" i="1"/>
  <c r="AP4609" i="1"/>
  <c r="AR4609" i="1"/>
  <c r="O4610" i="1"/>
  <c r="P4610" i="1" s="1"/>
  <c r="Q4610" i="1"/>
  <c r="R4610" i="1" s="1"/>
  <c r="S4610" i="1"/>
  <c r="T4610" i="1" s="1"/>
  <c r="U4610" i="1"/>
  <c r="V4610" i="1" s="1"/>
  <c r="W4610" i="1"/>
  <c r="X4610" i="1" s="1"/>
  <c r="AA4610" i="1"/>
  <c r="AB4610" i="1"/>
  <c r="AC4610" i="1"/>
  <c r="AD4610" i="1"/>
  <c r="AH4610" i="1" s="1"/>
  <c r="AK4610" i="1"/>
  <c r="AQ4610" i="1"/>
  <c r="AR4610" i="1"/>
  <c r="O4611" i="1"/>
  <c r="Y4611" i="1" s="1"/>
  <c r="Z4611" i="1" s="1"/>
  <c r="Q4611" i="1"/>
  <c r="R4611" i="1" s="1"/>
  <c r="S4611" i="1"/>
  <c r="T4611" i="1"/>
  <c r="U4611" i="1"/>
  <c r="V4611" i="1" s="1"/>
  <c r="W4611" i="1"/>
  <c r="X4611" i="1" s="1"/>
  <c r="AA4611" i="1"/>
  <c r="AB4611" i="1"/>
  <c r="AQ4611" i="1" s="1"/>
  <c r="AD4611" i="1"/>
  <c r="AF4611" i="1" s="1"/>
  <c r="AL4611" i="1"/>
  <c r="AO4611" i="1"/>
  <c r="AP4611" i="1"/>
  <c r="AR4611" i="1"/>
  <c r="AS4611" i="1"/>
  <c r="M4612" i="1"/>
  <c r="O4612" i="1"/>
  <c r="P4612" i="1" s="1"/>
  <c r="Q4612" i="1"/>
  <c r="R4612" i="1" s="1"/>
  <c r="S4612" i="1"/>
  <c r="T4612" i="1" s="1"/>
  <c r="U4612" i="1"/>
  <c r="V4612" i="1" s="1"/>
  <c r="W4612" i="1"/>
  <c r="X4612" i="1" s="1"/>
  <c r="AA4612" i="1"/>
  <c r="AB4612" i="1"/>
  <c r="AC4612" i="1"/>
  <c r="AD4612" i="1"/>
  <c r="AH4612" i="1" s="1"/>
  <c r="AF4612" i="1"/>
  <c r="AG4612" i="1"/>
  <c r="AK4612" i="1"/>
  <c r="AM4612" i="1"/>
  <c r="AQ4612" i="1"/>
  <c r="AR4612" i="1"/>
  <c r="N4613" i="1"/>
  <c r="O4613" i="1"/>
  <c r="Y4613" i="1" s="1"/>
  <c r="Z4613" i="1" s="1"/>
  <c r="Q4613" i="1"/>
  <c r="R4613" i="1" s="1"/>
  <c r="S4613" i="1"/>
  <c r="T4613" i="1"/>
  <c r="U4613" i="1"/>
  <c r="V4613" i="1" s="1"/>
  <c r="W4613" i="1"/>
  <c r="X4613" i="1" s="1"/>
  <c r="AA4613" i="1"/>
  <c r="AB4613" i="1"/>
  <c r="AQ4613" i="1" s="1"/>
  <c r="AD4613" i="1"/>
  <c r="AF4613" i="1" s="1"/>
  <c r="AH4613" i="1"/>
  <c r="AI4613" i="1"/>
  <c r="AJ4613" i="1" s="1"/>
  <c r="AL4613" i="1"/>
  <c r="AO4613" i="1"/>
  <c r="AP4613" i="1"/>
  <c r="AR4613" i="1"/>
  <c r="O4614" i="1"/>
  <c r="P4614" i="1" s="1"/>
  <c r="Q4614" i="1"/>
  <c r="R4614" i="1" s="1"/>
  <c r="S4614" i="1"/>
  <c r="T4614" i="1" s="1"/>
  <c r="U4614" i="1"/>
  <c r="V4614" i="1" s="1"/>
  <c r="W4614" i="1"/>
  <c r="X4614" i="1" s="1"/>
  <c r="AA4614" i="1"/>
  <c r="AB4614" i="1"/>
  <c r="AC4614" i="1"/>
  <c r="AD4614" i="1"/>
  <c r="AH4614" i="1" s="1"/>
  <c r="AK4614" i="1"/>
  <c r="AQ4614" i="1"/>
  <c r="AR4614" i="1"/>
  <c r="O4615" i="1"/>
  <c r="Y4615" i="1" s="1"/>
  <c r="Z4615" i="1" s="1"/>
  <c r="Q4615" i="1"/>
  <c r="R4615" i="1" s="1"/>
  <c r="S4615" i="1"/>
  <c r="T4615" i="1"/>
  <c r="U4615" i="1"/>
  <c r="V4615" i="1" s="1"/>
  <c r="W4615" i="1"/>
  <c r="X4615" i="1" s="1"/>
  <c r="AA4615" i="1"/>
  <c r="AB4615" i="1"/>
  <c r="AQ4615" i="1" s="1"/>
  <c r="AD4615" i="1"/>
  <c r="AF4615" i="1" s="1"/>
  <c r="AL4615" i="1"/>
  <c r="AO4615" i="1"/>
  <c r="AP4615" i="1"/>
  <c r="AR4615" i="1"/>
  <c r="AS4615" i="1"/>
  <c r="M4616" i="1"/>
  <c r="O4616" i="1"/>
  <c r="P4616" i="1" s="1"/>
  <c r="Q4616" i="1"/>
  <c r="R4616" i="1" s="1"/>
  <c r="S4616" i="1"/>
  <c r="T4616" i="1" s="1"/>
  <c r="U4616" i="1"/>
  <c r="V4616" i="1" s="1"/>
  <c r="W4616" i="1"/>
  <c r="X4616" i="1" s="1"/>
  <c r="AA4616" i="1"/>
  <c r="AB4616" i="1"/>
  <c r="AC4616" i="1"/>
  <c r="AD4616" i="1"/>
  <c r="AH4616" i="1" s="1"/>
  <c r="AF4616" i="1"/>
  <c r="AG4616" i="1"/>
  <c r="AK4616" i="1"/>
  <c r="AM4616" i="1"/>
  <c r="AQ4616" i="1"/>
  <c r="AR4616" i="1"/>
  <c r="N4617" i="1"/>
  <c r="O4617" i="1"/>
  <c r="Y4617" i="1" s="1"/>
  <c r="Z4617" i="1" s="1"/>
  <c r="Q4617" i="1"/>
  <c r="R4617" i="1" s="1"/>
  <c r="S4617" i="1"/>
  <c r="T4617" i="1"/>
  <c r="U4617" i="1"/>
  <c r="V4617" i="1" s="1"/>
  <c r="W4617" i="1"/>
  <c r="X4617" i="1" s="1"/>
  <c r="AA4617" i="1"/>
  <c r="AB4617" i="1"/>
  <c r="AQ4617" i="1" s="1"/>
  <c r="AD4617" i="1"/>
  <c r="AF4617" i="1" s="1"/>
  <c r="AH4617" i="1"/>
  <c r="AI4617" i="1"/>
  <c r="AJ4617" i="1" s="1"/>
  <c r="AL4617" i="1"/>
  <c r="AO4617" i="1"/>
  <c r="AP4617" i="1"/>
  <c r="AR4617" i="1"/>
  <c r="O4618" i="1"/>
  <c r="P4618" i="1" s="1"/>
  <c r="Q4618" i="1"/>
  <c r="R4618" i="1" s="1"/>
  <c r="S4618" i="1"/>
  <c r="T4618" i="1" s="1"/>
  <c r="U4618" i="1"/>
  <c r="V4618" i="1" s="1"/>
  <c r="W4618" i="1"/>
  <c r="X4618" i="1" s="1"/>
  <c r="AA4618" i="1"/>
  <c r="AB4618" i="1"/>
  <c r="AC4618" i="1"/>
  <c r="AD4618" i="1"/>
  <c r="AH4618" i="1" s="1"/>
  <c r="AK4618" i="1"/>
  <c r="AQ4618" i="1"/>
  <c r="AR4618" i="1"/>
  <c r="O4619" i="1"/>
  <c r="Y4619" i="1" s="1"/>
  <c r="Z4619" i="1" s="1"/>
  <c r="Q4619" i="1"/>
  <c r="R4619" i="1" s="1"/>
  <c r="S4619" i="1"/>
  <c r="T4619" i="1"/>
  <c r="U4619" i="1"/>
  <c r="V4619" i="1" s="1"/>
  <c r="W4619" i="1"/>
  <c r="X4619" i="1" s="1"/>
  <c r="AA4619" i="1"/>
  <c r="AB4619" i="1"/>
  <c r="AQ4619" i="1" s="1"/>
  <c r="AD4619" i="1"/>
  <c r="AF4619" i="1" s="1"/>
  <c r="AL4619" i="1"/>
  <c r="AO4619" i="1"/>
  <c r="AP4619" i="1"/>
  <c r="AR4619" i="1"/>
  <c r="AS4619" i="1"/>
  <c r="M4620" i="1"/>
  <c r="O4620" i="1"/>
  <c r="P4620" i="1" s="1"/>
  <c r="Q4620" i="1"/>
  <c r="R4620" i="1" s="1"/>
  <c r="S4620" i="1"/>
  <c r="T4620" i="1" s="1"/>
  <c r="U4620" i="1"/>
  <c r="V4620" i="1" s="1"/>
  <c r="W4620" i="1"/>
  <c r="X4620" i="1" s="1"/>
  <c r="AA4620" i="1"/>
  <c r="AB4620" i="1"/>
  <c r="AC4620" i="1"/>
  <c r="AD4620" i="1"/>
  <c r="AH4620" i="1" s="1"/>
  <c r="AF4620" i="1"/>
  <c r="AG4620" i="1"/>
  <c r="AK4620" i="1"/>
  <c r="AM4620" i="1"/>
  <c r="AQ4620" i="1"/>
  <c r="AR4620" i="1"/>
  <c r="N4621" i="1"/>
  <c r="O4621" i="1"/>
  <c r="Y4621" i="1" s="1"/>
  <c r="Z4621" i="1" s="1"/>
  <c r="Q4621" i="1"/>
  <c r="R4621" i="1" s="1"/>
  <c r="S4621" i="1"/>
  <c r="T4621" i="1"/>
  <c r="U4621" i="1"/>
  <c r="V4621" i="1" s="1"/>
  <c r="W4621" i="1"/>
  <c r="X4621" i="1" s="1"/>
  <c r="AA4621" i="1"/>
  <c r="AB4621" i="1"/>
  <c r="AQ4621" i="1" s="1"/>
  <c r="AD4621" i="1"/>
  <c r="AF4621" i="1" s="1"/>
  <c r="AH4621" i="1"/>
  <c r="AI4621" i="1"/>
  <c r="AJ4621" i="1" s="1"/>
  <c r="AL4621" i="1"/>
  <c r="AO4621" i="1"/>
  <c r="AP4621" i="1"/>
  <c r="AR4621" i="1"/>
  <c r="O4622" i="1"/>
  <c r="P4622" i="1" s="1"/>
  <c r="Q4622" i="1"/>
  <c r="R4622" i="1" s="1"/>
  <c r="S4622" i="1"/>
  <c r="T4622" i="1" s="1"/>
  <c r="U4622" i="1"/>
  <c r="V4622" i="1" s="1"/>
  <c r="W4622" i="1"/>
  <c r="X4622" i="1" s="1"/>
  <c r="AA4622" i="1"/>
  <c r="AB4622" i="1"/>
  <c r="AC4622" i="1"/>
  <c r="AD4622" i="1"/>
  <c r="AH4622" i="1" s="1"/>
  <c r="AK4622" i="1"/>
  <c r="AQ4622" i="1"/>
  <c r="AR4622" i="1"/>
  <c r="O4623" i="1"/>
  <c r="Y4623" i="1" s="1"/>
  <c r="Z4623" i="1" s="1"/>
  <c r="Q4623" i="1"/>
  <c r="R4623" i="1" s="1"/>
  <c r="S4623" i="1"/>
  <c r="T4623" i="1"/>
  <c r="U4623" i="1"/>
  <c r="V4623" i="1" s="1"/>
  <c r="W4623" i="1"/>
  <c r="X4623" i="1" s="1"/>
  <c r="AA4623" i="1"/>
  <c r="AB4623" i="1"/>
  <c r="AQ4623" i="1" s="1"/>
  <c r="AD4623" i="1"/>
  <c r="AF4623" i="1" s="1"/>
  <c r="AL4623" i="1"/>
  <c r="AO4623" i="1"/>
  <c r="AP4623" i="1"/>
  <c r="AR4623" i="1"/>
  <c r="AS4623" i="1"/>
  <c r="M4624" i="1"/>
  <c r="O4624" i="1"/>
  <c r="P4624" i="1" s="1"/>
  <c r="Q4624" i="1"/>
  <c r="R4624" i="1" s="1"/>
  <c r="S4624" i="1"/>
  <c r="T4624" i="1" s="1"/>
  <c r="U4624" i="1"/>
  <c r="V4624" i="1" s="1"/>
  <c r="W4624" i="1"/>
  <c r="X4624" i="1" s="1"/>
  <c r="AA4624" i="1"/>
  <c r="AB4624" i="1"/>
  <c r="AC4624" i="1"/>
  <c r="AD4624" i="1"/>
  <c r="AH4624" i="1" s="1"/>
  <c r="AF4624" i="1"/>
  <c r="AG4624" i="1"/>
  <c r="AK4624" i="1"/>
  <c r="AM4624" i="1"/>
  <c r="AQ4624" i="1"/>
  <c r="AR4624" i="1"/>
  <c r="N4625" i="1"/>
  <c r="O4625" i="1"/>
  <c r="Y4625" i="1" s="1"/>
  <c r="Z4625" i="1" s="1"/>
  <c r="Q4625" i="1"/>
  <c r="R4625" i="1" s="1"/>
  <c r="S4625" i="1"/>
  <c r="T4625" i="1"/>
  <c r="U4625" i="1"/>
  <c r="V4625" i="1" s="1"/>
  <c r="W4625" i="1"/>
  <c r="X4625" i="1" s="1"/>
  <c r="AA4625" i="1"/>
  <c r="AB4625" i="1"/>
  <c r="AQ4625" i="1" s="1"/>
  <c r="AD4625" i="1"/>
  <c r="AF4625" i="1" s="1"/>
  <c r="AH4625" i="1"/>
  <c r="AI4625" i="1"/>
  <c r="AJ4625" i="1" s="1"/>
  <c r="AL4625" i="1"/>
  <c r="AO4625" i="1"/>
  <c r="AP4625" i="1"/>
  <c r="AR4625" i="1"/>
  <c r="O4626" i="1"/>
  <c r="P4626" i="1" s="1"/>
  <c r="Q4626" i="1"/>
  <c r="R4626" i="1" s="1"/>
  <c r="S4626" i="1"/>
  <c r="T4626" i="1" s="1"/>
  <c r="U4626" i="1"/>
  <c r="V4626" i="1" s="1"/>
  <c r="W4626" i="1"/>
  <c r="X4626" i="1" s="1"/>
  <c r="AA4626" i="1"/>
  <c r="AB4626" i="1"/>
  <c r="AC4626" i="1"/>
  <c r="AD4626" i="1"/>
  <c r="AH4626" i="1" s="1"/>
  <c r="AK4626" i="1"/>
  <c r="AQ4626" i="1"/>
  <c r="AR4626" i="1"/>
  <c r="O4627" i="1"/>
  <c r="Y4627" i="1" s="1"/>
  <c r="Z4627" i="1" s="1"/>
  <c r="Q4627" i="1"/>
  <c r="R4627" i="1" s="1"/>
  <c r="S4627" i="1"/>
  <c r="T4627" i="1"/>
  <c r="U4627" i="1"/>
  <c r="V4627" i="1" s="1"/>
  <c r="W4627" i="1"/>
  <c r="X4627" i="1" s="1"/>
  <c r="AA4627" i="1"/>
  <c r="AB4627" i="1"/>
  <c r="AQ4627" i="1" s="1"/>
  <c r="AD4627" i="1"/>
  <c r="AF4627" i="1" s="1"/>
  <c r="AL4627" i="1"/>
  <c r="AO4627" i="1"/>
  <c r="AP4627" i="1"/>
  <c r="AR4627" i="1"/>
  <c r="AS4627" i="1"/>
  <c r="M4628" i="1"/>
  <c r="O4628" i="1"/>
  <c r="P4628" i="1" s="1"/>
  <c r="Q4628" i="1"/>
  <c r="R4628" i="1" s="1"/>
  <c r="S4628" i="1"/>
  <c r="T4628" i="1" s="1"/>
  <c r="U4628" i="1"/>
  <c r="V4628" i="1" s="1"/>
  <c r="W4628" i="1"/>
  <c r="X4628" i="1" s="1"/>
  <c r="AA4628" i="1"/>
  <c r="AB4628" i="1"/>
  <c r="AC4628" i="1"/>
  <c r="AD4628" i="1"/>
  <c r="AH4628" i="1" s="1"/>
  <c r="AF4628" i="1"/>
  <c r="AG4628" i="1"/>
  <c r="AK4628" i="1"/>
  <c r="AM4628" i="1"/>
  <c r="AQ4628" i="1"/>
  <c r="AR4628" i="1"/>
  <c r="N4629" i="1"/>
  <c r="O4629" i="1"/>
  <c r="Y4629" i="1" s="1"/>
  <c r="Z4629" i="1" s="1"/>
  <c r="Q4629" i="1"/>
  <c r="R4629" i="1" s="1"/>
  <c r="S4629" i="1"/>
  <c r="T4629" i="1"/>
  <c r="U4629" i="1"/>
  <c r="V4629" i="1" s="1"/>
  <c r="W4629" i="1"/>
  <c r="X4629" i="1" s="1"/>
  <c r="AA4629" i="1"/>
  <c r="AB4629" i="1"/>
  <c r="AQ4629" i="1" s="1"/>
  <c r="AD4629" i="1"/>
  <c r="AF4629" i="1" s="1"/>
  <c r="AH4629" i="1"/>
  <c r="AI4629" i="1"/>
  <c r="AJ4629" i="1" s="1"/>
  <c r="AL4629" i="1"/>
  <c r="AO4629" i="1"/>
  <c r="AP4629" i="1"/>
  <c r="AR4629" i="1"/>
  <c r="O4630" i="1"/>
  <c r="P4630" i="1" s="1"/>
  <c r="Q4630" i="1"/>
  <c r="R4630" i="1" s="1"/>
  <c r="S4630" i="1"/>
  <c r="T4630" i="1" s="1"/>
  <c r="U4630" i="1"/>
  <c r="V4630" i="1" s="1"/>
  <c r="W4630" i="1"/>
  <c r="X4630" i="1" s="1"/>
  <c r="AA4630" i="1"/>
  <c r="AB4630" i="1"/>
  <c r="AC4630" i="1"/>
  <c r="AD4630" i="1"/>
  <c r="AH4630" i="1" s="1"/>
  <c r="AK4630" i="1"/>
  <c r="AQ4630" i="1"/>
  <c r="AR4630" i="1"/>
  <c r="O4631" i="1"/>
  <c r="Y4631" i="1" s="1"/>
  <c r="Z4631" i="1" s="1"/>
  <c r="Q4631" i="1"/>
  <c r="R4631" i="1" s="1"/>
  <c r="S4631" i="1"/>
  <c r="T4631" i="1"/>
  <c r="U4631" i="1"/>
  <c r="V4631" i="1" s="1"/>
  <c r="W4631" i="1"/>
  <c r="X4631" i="1" s="1"/>
  <c r="AA4631" i="1"/>
  <c r="AB4631" i="1"/>
  <c r="AQ4631" i="1" s="1"/>
  <c r="AD4631" i="1"/>
  <c r="AF4631" i="1" s="1"/>
  <c r="AL4631" i="1"/>
  <c r="AO4631" i="1"/>
  <c r="AP4631" i="1"/>
  <c r="AR4631" i="1"/>
  <c r="AS4631" i="1"/>
  <c r="M4632" i="1"/>
  <c r="O4632" i="1"/>
  <c r="P4632" i="1" s="1"/>
  <c r="Q4632" i="1"/>
  <c r="R4632" i="1" s="1"/>
  <c r="S4632" i="1"/>
  <c r="T4632" i="1" s="1"/>
  <c r="U4632" i="1"/>
  <c r="V4632" i="1" s="1"/>
  <c r="W4632" i="1"/>
  <c r="X4632" i="1" s="1"/>
  <c r="AA4632" i="1"/>
  <c r="AB4632" i="1"/>
  <c r="AC4632" i="1"/>
  <c r="AD4632" i="1"/>
  <c r="AH4632" i="1" s="1"/>
  <c r="AF4632" i="1"/>
  <c r="AG4632" i="1"/>
  <c r="AK4632" i="1"/>
  <c r="AM4632" i="1"/>
  <c r="AQ4632" i="1"/>
  <c r="AR4632" i="1"/>
  <c r="N4633" i="1"/>
  <c r="O4633" i="1"/>
  <c r="Y4633" i="1" s="1"/>
  <c r="Z4633" i="1" s="1"/>
  <c r="Q4633" i="1"/>
  <c r="R4633" i="1" s="1"/>
  <c r="S4633" i="1"/>
  <c r="T4633" i="1"/>
  <c r="U4633" i="1"/>
  <c r="V4633" i="1" s="1"/>
  <c r="W4633" i="1"/>
  <c r="X4633" i="1" s="1"/>
  <c r="AA4633" i="1"/>
  <c r="AB4633" i="1"/>
  <c r="AQ4633" i="1" s="1"/>
  <c r="AD4633" i="1"/>
  <c r="AF4633" i="1" s="1"/>
  <c r="AH4633" i="1"/>
  <c r="AI4633" i="1"/>
  <c r="AJ4633" i="1" s="1"/>
  <c r="AL4633" i="1"/>
  <c r="AO4633" i="1"/>
  <c r="AP4633" i="1"/>
  <c r="AR4633" i="1"/>
  <c r="O4634" i="1"/>
  <c r="P4634" i="1" s="1"/>
  <c r="Q4634" i="1"/>
  <c r="R4634" i="1" s="1"/>
  <c r="S4634" i="1"/>
  <c r="T4634" i="1" s="1"/>
  <c r="U4634" i="1"/>
  <c r="V4634" i="1" s="1"/>
  <c r="W4634" i="1"/>
  <c r="X4634" i="1" s="1"/>
  <c r="AA4634" i="1"/>
  <c r="AB4634" i="1"/>
  <c r="AC4634" i="1"/>
  <c r="AD4634" i="1"/>
  <c r="AH4634" i="1" s="1"/>
  <c r="AK4634" i="1"/>
  <c r="AQ4634" i="1"/>
  <c r="AR4634" i="1"/>
  <c r="O4635" i="1"/>
  <c r="Y4635" i="1" s="1"/>
  <c r="Z4635" i="1" s="1"/>
  <c r="Q4635" i="1"/>
  <c r="R4635" i="1" s="1"/>
  <c r="S4635" i="1"/>
  <c r="T4635" i="1"/>
  <c r="U4635" i="1"/>
  <c r="V4635" i="1" s="1"/>
  <c r="W4635" i="1"/>
  <c r="X4635" i="1" s="1"/>
  <c r="AA4635" i="1"/>
  <c r="AB4635" i="1"/>
  <c r="AQ4635" i="1" s="1"/>
  <c r="AD4635" i="1"/>
  <c r="AF4635" i="1" s="1"/>
  <c r="AL4635" i="1"/>
  <c r="AO4635" i="1"/>
  <c r="AP4635" i="1"/>
  <c r="AR4635" i="1"/>
  <c r="AS4635" i="1"/>
  <c r="M4636" i="1"/>
  <c r="O4636" i="1"/>
  <c r="P4636" i="1" s="1"/>
  <c r="Q4636" i="1"/>
  <c r="R4636" i="1" s="1"/>
  <c r="S4636" i="1"/>
  <c r="T4636" i="1" s="1"/>
  <c r="U4636" i="1"/>
  <c r="V4636" i="1" s="1"/>
  <c r="W4636" i="1"/>
  <c r="X4636" i="1" s="1"/>
  <c r="AA4636" i="1"/>
  <c r="AB4636" i="1"/>
  <c r="AC4636" i="1"/>
  <c r="AD4636" i="1"/>
  <c r="AH4636" i="1" s="1"/>
  <c r="AF4636" i="1"/>
  <c r="AG4636" i="1"/>
  <c r="AK4636" i="1"/>
  <c r="AM4636" i="1"/>
  <c r="AQ4636" i="1"/>
  <c r="AR4636" i="1"/>
  <c r="N4637" i="1"/>
  <c r="O4637" i="1"/>
  <c r="Y4637" i="1" s="1"/>
  <c r="Z4637" i="1" s="1"/>
  <c r="Q4637" i="1"/>
  <c r="R4637" i="1" s="1"/>
  <c r="S4637" i="1"/>
  <c r="T4637" i="1"/>
  <c r="U4637" i="1"/>
  <c r="V4637" i="1" s="1"/>
  <c r="W4637" i="1"/>
  <c r="X4637" i="1" s="1"/>
  <c r="AA4637" i="1"/>
  <c r="AB4637" i="1"/>
  <c r="AQ4637" i="1" s="1"/>
  <c r="AD4637" i="1"/>
  <c r="AF4637" i="1" s="1"/>
  <c r="AH4637" i="1"/>
  <c r="AI4637" i="1"/>
  <c r="AJ4637" i="1" s="1"/>
  <c r="AL4637" i="1"/>
  <c r="AO4637" i="1"/>
  <c r="AP4637" i="1"/>
  <c r="AR4637" i="1"/>
  <c r="O4638" i="1"/>
  <c r="P4638" i="1" s="1"/>
  <c r="Q4638" i="1"/>
  <c r="R4638" i="1" s="1"/>
  <c r="S4638" i="1"/>
  <c r="T4638" i="1" s="1"/>
  <c r="U4638" i="1"/>
  <c r="V4638" i="1" s="1"/>
  <c r="W4638" i="1"/>
  <c r="X4638" i="1" s="1"/>
  <c r="AA4638" i="1"/>
  <c r="AB4638" i="1"/>
  <c r="AC4638" i="1"/>
  <c r="AD4638" i="1"/>
  <c r="AH4638" i="1" s="1"/>
  <c r="AK4638" i="1"/>
  <c r="AQ4638" i="1"/>
  <c r="AR4638" i="1"/>
  <c r="O4639" i="1"/>
  <c r="Y4639" i="1" s="1"/>
  <c r="Z4639" i="1" s="1"/>
  <c r="Q4639" i="1"/>
  <c r="R4639" i="1" s="1"/>
  <c r="S4639" i="1"/>
  <c r="T4639" i="1"/>
  <c r="U4639" i="1"/>
  <c r="V4639" i="1" s="1"/>
  <c r="W4639" i="1"/>
  <c r="X4639" i="1" s="1"/>
  <c r="AA4639" i="1"/>
  <c r="AB4639" i="1"/>
  <c r="AQ4639" i="1" s="1"/>
  <c r="AD4639" i="1"/>
  <c r="AF4639" i="1" s="1"/>
  <c r="AL4639" i="1"/>
  <c r="AO4639" i="1"/>
  <c r="AP4639" i="1"/>
  <c r="AR4639" i="1"/>
  <c r="AS4639" i="1"/>
  <c r="M4640" i="1"/>
  <c r="O4640" i="1"/>
  <c r="P4640" i="1" s="1"/>
  <c r="Q4640" i="1"/>
  <c r="R4640" i="1" s="1"/>
  <c r="S4640" i="1"/>
  <c r="T4640" i="1" s="1"/>
  <c r="U4640" i="1"/>
  <c r="V4640" i="1" s="1"/>
  <c r="W4640" i="1"/>
  <c r="X4640" i="1" s="1"/>
  <c r="AA4640" i="1"/>
  <c r="AB4640" i="1"/>
  <c r="AC4640" i="1"/>
  <c r="AD4640" i="1"/>
  <c r="AH4640" i="1" s="1"/>
  <c r="AF4640" i="1"/>
  <c r="AG4640" i="1"/>
  <c r="AK4640" i="1"/>
  <c r="AM4640" i="1"/>
  <c r="AQ4640" i="1"/>
  <c r="AR4640" i="1"/>
  <c r="N4641" i="1"/>
  <c r="O4641" i="1"/>
  <c r="Y4641" i="1" s="1"/>
  <c r="Z4641" i="1" s="1"/>
  <c r="Q4641" i="1"/>
  <c r="R4641" i="1" s="1"/>
  <c r="S4641" i="1"/>
  <c r="T4641" i="1"/>
  <c r="U4641" i="1"/>
  <c r="V4641" i="1" s="1"/>
  <c r="W4641" i="1"/>
  <c r="X4641" i="1" s="1"/>
  <c r="AA4641" i="1"/>
  <c r="AB4641" i="1"/>
  <c r="AQ4641" i="1" s="1"/>
  <c r="AD4641" i="1"/>
  <c r="AF4641" i="1" s="1"/>
  <c r="AH4641" i="1"/>
  <c r="AI4641" i="1"/>
  <c r="AJ4641" i="1" s="1"/>
  <c r="AL4641" i="1"/>
  <c r="AO4641" i="1"/>
  <c r="AP4641" i="1"/>
  <c r="AR4641" i="1"/>
  <c r="O4642" i="1"/>
  <c r="P4642" i="1" s="1"/>
  <c r="Q4642" i="1"/>
  <c r="R4642" i="1" s="1"/>
  <c r="S4642" i="1"/>
  <c r="T4642" i="1" s="1"/>
  <c r="U4642" i="1"/>
  <c r="V4642" i="1" s="1"/>
  <c r="W4642" i="1"/>
  <c r="X4642" i="1" s="1"/>
  <c r="AA4642" i="1"/>
  <c r="AB4642" i="1"/>
  <c r="AC4642" i="1"/>
  <c r="AD4642" i="1"/>
  <c r="AH4642" i="1" s="1"/>
  <c r="AK4642" i="1"/>
  <c r="AQ4642" i="1"/>
  <c r="AR4642" i="1"/>
  <c r="O4643" i="1"/>
  <c r="Y4643" i="1" s="1"/>
  <c r="Z4643" i="1" s="1"/>
  <c r="Q4643" i="1"/>
  <c r="R4643" i="1" s="1"/>
  <c r="S4643" i="1"/>
  <c r="T4643" i="1"/>
  <c r="U4643" i="1"/>
  <c r="V4643" i="1" s="1"/>
  <c r="W4643" i="1"/>
  <c r="X4643" i="1" s="1"/>
  <c r="AA4643" i="1"/>
  <c r="AB4643" i="1"/>
  <c r="AQ4643" i="1" s="1"/>
  <c r="AD4643" i="1"/>
  <c r="AF4643" i="1" s="1"/>
  <c r="AL4643" i="1"/>
  <c r="AO4643" i="1"/>
  <c r="AP4643" i="1"/>
  <c r="AR4643" i="1"/>
  <c r="AS4643" i="1"/>
  <c r="M4644" i="1"/>
  <c r="O4644" i="1"/>
  <c r="P4644" i="1" s="1"/>
  <c r="Q4644" i="1"/>
  <c r="R4644" i="1" s="1"/>
  <c r="S4644" i="1"/>
  <c r="T4644" i="1" s="1"/>
  <c r="U4644" i="1"/>
  <c r="V4644" i="1" s="1"/>
  <c r="W4644" i="1"/>
  <c r="X4644" i="1" s="1"/>
  <c r="AA4644" i="1"/>
  <c r="AB4644" i="1"/>
  <c r="AC4644" i="1"/>
  <c r="AD4644" i="1"/>
  <c r="AH4644" i="1" s="1"/>
  <c r="AF4644" i="1"/>
  <c r="AG4644" i="1"/>
  <c r="AK4644" i="1"/>
  <c r="AM4644" i="1"/>
  <c r="AQ4644" i="1"/>
  <c r="AR4644" i="1"/>
  <c r="N4645" i="1"/>
  <c r="O4645" i="1"/>
  <c r="Y4645" i="1" s="1"/>
  <c r="Z4645" i="1" s="1"/>
  <c r="Q4645" i="1"/>
  <c r="R4645" i="1" s="1"/>
  <c r="S4645" i="1"/>
  <c r="T4645" i="1"/>
  <c r="U4645" i="1"/>
  <c r="V4645" i="1" s="1"/>
  <c r="W4645" i="1"/>
  <c r="X4645" i="1" s="1"/>
  <c r="AA4645" i="1"/>
  <c r="AB4645" i="1"/>
  <c r="AQ4645" i="1" s="1"/>
  <c r="AD4645" i="1"/>
  <c r="AH4645" i="1"/>
  <c r="AI4645" i="1"/>
  <c r="AJ4645" i="1" s="1"/>
  <c r="AL4645" i="1"/>
  <c r="AO4645" i="1"/>
  <c r="AP4645" i="1"/>
  <c r="AR4645" i="1"/>
  <c r="O4646" i="1"/>
  <c r="P4646" i="1" s="1"/>
  <c r="Q4646" i="1"/>
  <c r="R4646" i="1" s="1"/>
  <c r="S4646" i="1"/>
  <c r="T4646" i="1" s="1"/>
  <c r="U4646" i="1"/>
  <c r="V4646" i="1" s="1"/>
  <c r="W4646" i="1"/>
  <c r="X4646" i="1" s="1"/>
  <c r="AA4646" i="1"/>
  <c r="AB4646" i="1"/>
  <c r="AC4646" i="1"/>
  <c r="AD4646" i="1"/>
  <c r="AH4646" i="1" s="1"/>
  <c r="AK4646" i="1"/>
  <c r="AQ4646" i="1"/>
  <c r="AR4646" i="1"/>
  <c r="O4647" i="1"/>
  <c r="Y4647" i="1" s="1"/>
  <c r="Z4647" i="1" s="1"/>
  <c r="Q4647" i="1"/>
  <c r="R4647" i="1" s="1"/>
  <c r="S4647" i="1"/>
  <c r="T4647" i="1"/>
  <c r="U4647" i="1"/>
  <c r="V4647" i="1" s="1"/>
  <c r="W4647" i="1"/>
  <c r="X4647" i="1" s="1"/>
  <c r="AA4647" i="1"/>
  <c r="AB4647" i="1"/>
  <c r="AQ4647" i="1" s="1"/>
  <c r="AD4647" i="1"/>
  <c r="AF4647" i="1" s="1"/>
  <c r="AL4647" i="1"/>
  <c r="AO4647" i="1"/>
  <c r="AP4647" i="1"/>
  <c r="AR4647" i="1"/>
  <c r="AS4647" i="1"/>
  <c r="M4648" i="1"/>
  <c r="O4648" i="1"/>
  <c r="P4648" i="1" s="1"/>
  <c r="Q4648" i="1"/>
  <c r="R4648" i="1" s="1"/>
  <c r="S4648" i="1"/>
  <c r="T4648" i="1" s="1"/>
  <c r="U4648" i="1"/>
  <c r="V4648" i="1" s="1"/>
  <c r="W4648" i="1"/>
  <c r="X4648" i="1" s="1"/>
  <c r="AA4648" i="1"/>
  <c r="AB4648" i="1"/>
  <c r="AC4648" i="1"/>
  <c r="AD4648" i="1"/>
  <c r="AH4648" i="1" s="1"/>
  <c r="AF4648" i="1"/>
  <c r="AG4648" i="1"/>
  <c r="AK4648" i="1"/>
  <c r="AM4648" i="1"/>
  <c r="AQ4648" i="1"/>
  <c r="AR4648" i="1"/>
  <c r="N4649" i="1"/>
  <c r="O4649" i="1"/>
  <c r="Y4649" i="1" s="1"/>
  <c r="Z4649" i="1" s="1"/>
  <c r="Q4649" i="1"/>
  <c r="R4649" i="1" s="1"/>
  <c r="S4649" i="1"/>
  <c r="T4649" i="1"/>
  <c r="U4649" i="1"/>
  <c r="V4649" i="1" s="1"/>
  <c r="W4649" i="1"/>
  <c r="X4649" i="1" s="1"/>
  <c r="AA4649" i="1"/>
  <c r="AB4649" i="1"/>
  <c r="AQ4649" i="1" s="1"/>
  <c r="AD4649" i="1"/>
  <c r="AF4649" i="1" s="1"/>
  <c r="AH4649" i="1"/>
  <c r="AI4649" i="1"/>
  <c r="AJ4649" i="1" s="1"/>
  <c r="AL4649" i="1"/>
  <c r="AO4649" i="1"/>
  <c r="AP4649" i="1"/>
  <c r="AR4649" i="1"/>
  <c r="O4650" i="1"/>
  <c r="P4650" i="1" s="1"/>
  <c r="Q4650" i="1"/>
  <c r="R4650" i="1" s="1"/>
  <c r="S4650" i="1"/>
  <c r="T4650" i="1" s="1"/>
  <c r="U4650" i="1"/>
  <c r="V4650" i="1" s="1"/>
  <c r="W4650" i="1"/>
  <c r="X4650" i="1" s="1"/>
  <c r="AA4650" i="1"/>
  <c r="AB4650" i="1"/>
  <c r="AC4650" i="1"/>
  <c r="AD4650" i="1"/>
  <c r="AH4650" i="1" s="1"/>
  <c r="AK4650" i="1"/>
  <c r="AQ4650" i="1"/>
  <c r="AR4650" i="1"/>
  <c r="O4651" i="1"/>
  <c r="Y4651" i="1" s="1"/>
  <c r="Z4651" i="1" s="1"/>
  <c r="Q4651" i="1"/>
  <c r="R4651" i="1" s="1"/>
  <c r="S4651" i="1"/>
  <c r="T4651" i="1"/>
  <c r="U4651" i="1"/>
  <c r="V4651" i="1" s="1"/>
  <c r="W4651" i="1"/>
  <c r="X4651" i="1" s="1"/>
  <c r="AA4651" i="1"/>
  <c r="AB4651" i="1"/>
  <c r="AQ4651" i="1" s="1"/>
  <c r="AD4651" i="1"/>
  <c r="AF4651" i="1" s="1"/>
  <c r="AL4651" i="1"/>
  <c r="AO4651" i="1"/>
  <c r="AP4651" i="1"/>
  <c r="AR4651" i="1"/>
  <c r="AS4651" i="1"/>
  <c r="M4652" i="1"/>
  <c r="O4652" i="1"/>
  <c r="P4652" i="1" s="1"/>
  <c r="Q4652" i="1"/>
  <c r="R4652" i="1" s="1"/>
  <c r="S4652" i="1"/>
  <c r="T4652" i="1" s="1"/>
  <c r="U4652" i="1"/>
  <c r="V4652" i="1" s="1"/>
  <c r="W4652" i="1"/>
  <c r="X4652" i="1" s="1"/>
  <c r="AA4652" i="1"/>
  <c r="AB4652" i="1"/>
  <c r="AC4652" i="1"/>
  <c r="AD4652" i="1"/>
  <c r="AH4652" i="1" s="1"/>
  <c r="AF4652" i="1"/>
  <c r="AG4652" i="1"/>
  <c r="AK4652" i="1"/>
  <c r="AM4652" i="1"/>
  <c r="AQ4652" i="1"/>
  <c r="AR4652" i="1"/>
  <c r="N4653" i="1"/>
  <c r="O4653" i="1"/>
  <c r="Y4653" i="1" s="1"/>
  <c r="Z4653" i="1" s="1"/>
  <c r="Q4653" i="1"/>
  <c r="R4653" i="1" s="1"/>
  <c r="S4653" i="1"/>
  <c r="T4653" i="1"/>
  <c r="U4653" i="1"/>
  <c r="V4653" i="1" s="1"/>
  <c r="W4653" i="1"/>
  <c r="X4653" i="1" s="1"/>
  <c r="AA4653" i="1"/>
  <c r="AB4653" i="1"/>
  <c r="AQ4653" i="1" s="1"/>
  <c r="AD4653" i="1"/>
  <c r="AH4653" i="1"/>
  <c r="AI4653" i="1"/>
  <c r="AJ4653" i="1" s="1"/>
  <c r="AL4653" i="1"/>
  <c r="AO4653" i="1"/>
  <c r="AP4653" i="1"/>
  <c r="AR4653" i="1"/>
  <c r="O4654" i="1"/>
  <c r="P4654" i="1" s="1"/>
  <c r="Q4654" i="1"/>
  <c r="R4654" i="1" s="1"/>
  <c r="S4654" i="1"/>
  <c r="T4654" i="1" s="1"/>
  <c r="U4654" i="1"/>
  <c r="V4654" i="1" s="1"/>
  <c r="W4654" i="1"/>
  <c r="X4654" i="1" s="1"/>
  <c r="AA4654" i="1"/>
  <c r="AB4654" i="1"/>
  <c r="AC4654" i="1"/>
  <c r="AD4654" i="1"/>
  <c r="AH4654" i="1" s="1"/>
  <c r="AK4654" i="1"/>
  <c r="AQ4654" i="1"/>
  <c r="AR4654" i="1"/>
  <c r="O4655" i="1"/>
  <c r="Y4655" i="1" s="1"/>
  <c r="Z4655" i="1" s="1"/>
  <c r="Q4655" i="1"/>
  <c r="R4655" i="1" s="1"/>
  <c r="S4655" i="1"/>
  <c r="T4655" i="1"/>
  <c r="U4655" i="1"/>
  <c r="V4655" i="1" s="1"/>
  <c r="W4655" i="1"/>
  <c r="X4655" i="1" s="1"/>
  <c r="AA4655" i="1"/>
  <c r="AB4655" i="1"/>
  <c r="AQ4655" i="1" s="1"/>
  <c r="AD4655" i="1"/>
  <c r="AF4655" i="1" s="1"/>
  <c r="AL4655" i="1"/>
  <c r="AO4655" i="1"/>
  <c r="AP4655" i="1"/>
  <c r="AR4655" i="1"/>
  <c r="AS4655" i="1"/>
  <c r="M4656" i="1"/>
  <c r="O4656" i="1"/>
  <c r="P4656" i="1" s="1"/>
  <c r="Q4656" i="1"/>
  <c r="R4656" i="1" s="1"/>
  <c r="S4656" i="1"/>
  <c r="T4656" i="1" s="1"/>
  <c r="U4656" i="1"/>
  <c r="V4656" i="1" s="1"/>
  <c r="W4656" i="1"/>
  <c r="X4656" i="1" s="1"/>
  <c r="AA4656" i="1"/>
  <c r="AB4656" i="1"/>
  <c r="AC4656" i="1"/>
  <c r="AD4656" i="1"/>
  <c r="AH4656" i="1" s="1"/>
  <c r="AF4656" i="1"/>
  <c r="AG4656" i="1"/>
  <c r="AK4656" i="1"/>
  <c r="AM4656" i="1"/>
  <c r="AQ4656" i="1"/>
  <c r="AR4656" i="1"/>
  <c r="N4657" i="1"/>
  <c r="O4657" i="1"/>
  <c r="Y4657" i="1" s="1"/>
  <c r="Z4657" i="1" s="1"/>
  <c r="Q4657" i="1"/>
  <c r="R4657" i="1" s="1"/>
  <c r="S4657" i="1"/>
  <c r="T4657" i="1"/>
  <c r="U4657" i="1"/>
  <c r="V4657" i="1" s="1"/>
  <c r="W4657" i="1"/>
  <c r="X4657" i="1" s="1"/>
  <c r="AA4657" i="1"/>
  <c r="AB4657" i="1"/>
  <c r="AQ4657" i="1" s="1"/>
  <c r="AD4657" i="1"/>
  <c r="AH4657" i="1"/>
  <c r="AI4657" i="1"/>
  <c r="AJ4657" i="1" s="1"/>
  <c r="AL4657" i="1"/>
  <c r="AO4657" i="1"/>
  <c r="AP4657" i="1"/>
  <c r="AR4657" i="1"/>
  <c r="O4658" i="1"/>
  <c r="P4658" i="1" s="1"/>
  <c r="Q4658" i="1"/>
  <c r="R4658" i="1" s="1"/>
  <c r="S4658" i="1"/>
  <c r="T4658" i="1" s="1"/>
  <c r="U4658" i="1"/>
  <c r="V4658" i="1" s="1"/>
  <c r="W4658" i="1"/>
  <c r="X4658" i="1" s="1"/>
  <c r="AA4658" i="1"/>
  <c r="AB4658" i="1"/>
  <c r="AC4658" i="1"/>
  <c r="AD4658" i="1"/>
  <c r="AH4658" i="1" s="1"/>
  <c r="AK4658" i="1"/>
  <c r="AQ4658" i="1"/>
  <c r="AR4658" i="1"/>
  <c r="O4659" i="1"/>
  <c r="Y4659" i="1" s="1"/>
  <c r="Z4659" i="1" s="1"/>
  <c r="Q4659" i="1"/>
  <c r="R4659" i="1" s="1"/>
  <c r="S4659" i="1"/>
  <c r="T4659" i="1"/>
  <c r="U4659" i="1"/>
  <c r="V4659" i="1" s="1"/>
  <c r="W4659" i="1"/>
  <c r="X4659" i="1" s="1"/>
  <c r="AA4659" i="1"/>
  <c r="AB4659" i="1"/>
  <c r="AQ4659" i="1" s="1"/>
  <c r="AD4659" i="1"/>
  <c r="AF4659" i="1" s="1"/>
  <c r="AL4659" i="1"/>
  <c r="AO4659" i="1"/>
  <c r="AP4659" i="1"/>
  <c r="AR4659" i="1"/>
  <c r="AS4659" i="1"/>
  <c r="M4660" i="1"/>
  <c r="O4660" i="1"/>
  <c r="P4660" i="1" s="1"/>
  <c r="Q4660" i="1"/>
  <c r="R4660" i="1" s="1"/>
  <c r="S4660" i="1"/>
  <c r="T4660" i="1" s="1"/>
  <c r="U4660" i="1"/>
  <c r="V4660" i="1" s="1"/>
  <c r="W4660" i="1"/>
  <c r="X4660" i="1" s="1"/>
  <c r="AA4660" i="1"/>
  <c r="AB4660" i="1"/>
  <c r="AC4660" i="1"/>
  <c r="AD4660" i="1"/>
  <c r="AH4660" i="1" s="1"/>
  <c r="AF4660" i="1"/>
  <c r="AG4660" i="1"/>
  <c r="AK4660" i="1"/>
  <c r="AM4660" i="1"/>
  <c r="AQ4660" i="1"/>
  <c r="AR4660" i="1"/>
  <c r="N4661" i="1"/>
  <c r="O4661" i="1"/>
  <c r="Y4661" i="1" s="1"/>
  <c r="Z4661" i="1" s="1"/>
  <c r="Q4661" i="1"/>
  <c r="R4661" i="1" s="1"/>
  <c r="S4661" i="1"/>
  <c r="T4661" i="1"/>
  <c r="U4661" i="1"/>
  <c r="V4661" i="1" s="1"/>
  <c r="W4661" i="1"/>
  <c r="X4661" i="1" s="1"/>
  <c r="AA4661" i="1"/>
  <c r="AB4661" i="1"/>
  <c r="AQ4661" i="1" s="1"/>
  <c r="AD4661" i="1"/>
  <c r="AF4661" i="1" s="1"/>
  <c r="AH4661" i="1"/>
  <c r="AI4661" i="1"/>
  <c r="AJ4661" i="1" s="1"/>
  <c r="AL4661" i="1"/>
  <c r="AO4661" i="1"/>
  <c r="AP4661" i="1"/>
  <c r="AR4661" i="1"/>
  <c r="O4662" i="1"/>
  <c r="P4662" i="1" s="1"/>
  <c r="Q4662" i="1"/>
  <c r="R4662" i="1" s="1"/>
  <c r="S4662" i="1"/>
  <c r="T4662" i="1" s="1"/>
  <c r="U4662" i="1"/>
  <c r="V4662" i="1" s="1"/>
  <c r="W4662" i="1"/>
  <c r="X4662" i="1" s="1"/>
  <c r="AA4662" i="1"/>
  <c r="AB4662" i="1"/>
  <c r="AC4662" i="1"/>
  <c r="AD4662" i="1"/>
  <c r="AH4662" i="1" s="1"/>
  <c r="AK4662" i="1"/>
  <c r="AQ4662" i="1"/>
  <c r="AR4662" i="1"/>
  <c r="O4663" i="1"/>
  <c r="Y4663" i="1" s="1"/>
  <c r="Z4663" i="1" s="1"/>
  <c r="Q4663" i="1"/>
  <c r="R4663" i="1" s="1"/>
  <c r="S4663" i="1"/>
  <c r="T4663" i="1"/>
  <c r="U4663" i="1"/>
  <c r="V4663" i="1" s="1"/>
  <c r="W4663" i="1"/>
  <c r="X4663" i="1" s="1"/>
  <c r="AA4663" i="1"/>
  <c r="AB4663" i="1"/>
  <c r="AQ4663" i="1" s="1"/>
  <c r="AD4663" i="1"/>
  <c r="AF4663" i="1" s="1"/>
  <c r="AL4663" i="1"/>
  <c r="AO4663" i="1"/>
  <c r="AP4663" i="1"/>
  <c r="AR4663" i="1"/>
  <c r="AS4663" i="1"/>
  <c r="M4664" i="1"/>
  <c r="O4664" i="1"/>
  <c r="P4664" i="1" s="1"/>
  <c r="Q4664" i="1"/>
  <c r="R4664" i="1" s="1"/>
  <c r="S4664" i="1"/>
  <c r="T4664" i="1" s="1"/>
  <c r="U4664" i="1"/>
  <c r="V4664" i="1" s="1"/>
  <c r="W4664" i="1"/>
  <c r="X4664" i="1" s="1"/>
  <c r="AA4664" i="1"/>
  <c r="AB4664" i="1"/>
  <c r="AC4664" i="1"/>
  <c r="AD4664" i="1"/>
  <c r="AH4664" i="1" s="1"/>
  <c r="AF4664" i="1"/>
  <c r="AG4664" i="1"/>
  <c r="AK4664" i="1"/>
  <c r="AM4664" i="1"/>
  <c r="AQ4664" i="1"/>
  <c r="AR4664" i="1"/>
  <c r="N4665" i="1"/>
  <c r="O4665" i="1"/>
  <c r="Y4665" i="1" s="1"/>
  <c r="Z4665" i="1" s="1"/>
  <c r="Q4665" i="1"/>
  <c r="R4665" i="1" s="1"/>
  <c r="S4665" i="1"/>
  <c r="T4665" i="1"/>
  <c r="U4665" i="1"/>
  <c r="V4665" i="1" s="1"/>
  <c r="W4665" i="1"/>
  <c r="X4665" i="1" s="1"/>
  <c r="AA4665" i="1"/>
  <c r="AB4665" i="1"/>
  <c r="AQ4665" i="1" s="1"/>
  <c r="AD4665" i="1"/>
  <c r="AF4665" i="1" s="1"/>
  <c r="AH4665" i="1"/>
  <c r="AI4665" i="1"/>
  <c r="AJ4665" i="1" s="1"/>
  <c r="AL4665" i="1"/>
  <c r="AO4665" i="1"/>
  <c r="AP4665" i="1"/>
  <c r="AR4665" i="1"/>
  <c r="O4666" i="1"/>
  <c r="P4666" i="1" s="1"/>
  <c r="Q4666" i="1"/>
  <c r="R4666" i="1" s="1"/>
  <c r="S4666" i="1"/>
  <c r="T4666" i="1" s="1"/>
  <c r="U4666" i="1"/>
  <c r="V4666" i="1" s="1"/>
  <c r="W4666" i="1"/>
  <c r="X4666" i="1" s="1"/>
  <c r="AA4666" i="1"/>
  <c r="AB4666" i="1"/>
  <c r="AC4666" i="1"/>
  <c r="AD4666" i="1"/>
  <c r="AH4666" i="1" s="1"/>
  <c r="AK4666" i="1"/>
  <c r="AQ4666" i="1"/>
  <c r="AR4666" i="1"/>
  <c r="O4667" i="1"/>
  <c r="Y4667" i="1" s="1"/>
  <c r="Z4667" i="1" s="1"/>
  <c r="Q4667" i="1"/>
  <c r="R4667" i="1" s="1"/>
  <c r="S4667" i="1"/>
  <c r="T4667" i="1"/>
  <c r="U4667" i="1"/>
  <c r="V4667" i="1" s="1"/>
  <c r="W4667" i="1"/>
  <c r="X4667" i="1" s="1"/>
  <c r="AA4667" i="1"/>
  <c r="AB4667" i="1"/>
  <c r="AQ4667" i="1" s="1"/>
  <c r="AD4667" i="1"/>
  <c r="AF4667" i="1" s="1"/>
  <c r="AL4667" i="1"/>
  <c r="AO4667" i="1"/>
  <c r="AP4667" i="1"/>
  <c r="AR4667" i="1"/>
  <c r="AS4667" i="1"/>
  <c r="M4668" i="1"/>
  <c r="O4668" i="1"/>
  <c r="P4668" i="1" s="1"/>
  <c r="Q4668" i="1"/>
  <c r="R4668" i="1" s="1"/>
  <c r="S4668" i="1"/>
  <c r="T4668" i="1" s="1"/>
  <c r="U4668" i="1"/>
  <c r="V4668" i="1" s="1"/>
  <c r="W4668" i="1"/>
  <c r="X4668" i="1" s="1"/>
  <c r="AA4668" i="1"/>
  <c r="AB4668" i="1"/>
  <c r="AC4668" i="1"/>
  <c r="AD4668" i="1"/>
  <c r="AH4668" i="1" s="1"/>
  <c r="AF4668" i="1"/>
  <c r="AG4668" i="1"/>
  <c r="AK4668" i="1"/>
  <c r="AM4668" i="1"/>
  <c r="AQ4668" i="1"/>
  <c r="AR4668" i="1"/>
  <c r="N4669" i="1"/>
  <c r="O4669" i="1"/>
  <c r="Y4669" i="1" s="1"/>
  <c r="Z4669" i="1" s="1"/>
  <c r="Q4669" i="1"/>
  <c r="R4669" i="1" s="1"/>
  <c r="S4669" i="1"/>
  <c r="T4669" i="1"/>
  <c r="U4669" i="1"/>
  <c r="V4669" i="1" s="1"/>
  <c r="W4669" i="1"/>
  <c r="X4669" i="1" s="1"/>
  <c r="AA4669" i="1"/>
  <c r="AB4669" i="1"/>
  <c r="AQ4669" i="1" s="1"/>
  <c r="AD4669" i="1"/>
  <c r="AF4669" i="1" s="1"/>
  <c r="AH4669" i="1"/>
  <c r="AI4669" i="1"/>
  <c r="AJ4669" i="1" s="1"/>
  <c r="AL4669" i="1"/>
  <c r="AO4669" i="1"/>
  <c r="AP4669" i="1"/>
  <c r="AR4669" i="1"/>
  <c r="O4670" i="1"/>
  <c r="P4670" i="1" s="1"/>
  <c r="Q4670" i="1"/>
  <c r="R4670" i="1" s="1"/>
  <c r="S4670" i="1"/>
  <c r="T4670" i="1" s="1"/>
  <c r="U4670" i="1"/>
  <c r="V4670" i="1" s="1"/>
  <c r="W4670" i="1"/>
  <c r="X4670" i="1" s="1"/>
  <c r="AA4670" i="1"/>
  <c r="AB4670" i="1"/>
  <c r="AC4670" i="1"/>
  <c r="AD4670" i="1"/>
  <c r="AH4670" i="1" s="1"/>
  <c r="AK4670" i="1"/>
  <c r="AQ4670" i="1"/>
  <c r="AR4670" i="1"/>
  <c r="O4671" i="1"/>
  <c r="Y4671" i="1" s="1"/>
  <c r="Z4671" i="1" s="1"/>
  <c r="Q4671" i="1"/>
  <c r="R4671" i="1" s="1"/>
  <c r="S4671" i="1"/>
  <c r="T4671" i="1"/>
  <c r="U4671" i="1"/>
  <c r="V4671" i="1" s="1"/>
  <c r="W4671" i="1"/>
  <c r="X4671" i="1" s="1"/>
  <c r="AA4671" i="1"/>
  <c r="AB4671" i="1"/>
  <c r="AQ4671" i="1" s="1"/>
  <c r="AD4671" i="1"/>
  <c r="AF4671" i="1" s="1"/>
  <c r="AL4671" i="1"/>
  <c r="AO4671" i="1"/>
  <c r="AP4671" i="1"/>
  <c r="AR4671" i="1"/>
  <c r="AS4671" i="1"/>
  <c r="M4672" i="1"/>
  <c r="O4672" i="1"/>
  <c r="P4672" i="1" s="1"/>
  <c r="Q4672" i="1"/>
  <c r="R4672" i="1" s="1"/>
  <c r="S4672" i="1"/>
  <c r="T4672" i="1" s="1"/>
  <c r="U4672" i="1"/>
  <c r="V4672" i="1" s="1"/>
  <c r="W4672" i="1"/>
  <c r="X4672" i="1" s="1"/>
  <c r="AA4672" i="1"/>
  <c r="AB4672" i="1"/>
  <c r="AC4672" i="1"/>
  <c r="AD4672" i="1"/>
  <c r="AH4672" i="1" s="1"/>
  <c r="AF4672" i="1"/>
  <c r="AG4672" i="1"/>
  <c r="AK4672" i="1"/>
  <c r="AM4672" i="1"/>
  <c r="AQ4672" i="1"/>
  <c r="AR4672" i="1"/>
  <c r="N4673" i="1"/>
  <c r="O4673" i="1"/>
  <c r="Y4673" i="1" s="1"/>
  <c r="Z4673" i="1" s="1"/>
  <c r="Q4673" i="1"/>
  <c r="R4673" i="1" s="1"/>
  <c r="S4673" i="1"/>
  <c r="T4673" i="1"/>
  <c r="U4673" i="1"/>
  <c r="V4673" i="1" s="1"/>
  <c r="W4673" i="1"/>
  <c r="X4673" i="1" s="1"/>
  <c r="AA4673" i="1"/>
  <c r="AB4673" i="1"/>
  <c r="AQ4673" i="1" s="1"/>
  <c r="AD4673" i="1"/>
  <c r="AF4673" i="1" s="1"/>
  <c r="AH4673" i="1"/>
  <c r="AI4673" i="1"/>
  <c r="AJ4673" i="1" s="1"/>
  <c r="AL4673" i="1"/>
  <c r="AO4673" i="1"/>
  <c r="AP4673" i="1"/>
  <c r="AR4673" i="1"/>
  <c r="O4674" i="1"/>
  <c r="P4674" i="1" s="1"/>
  <c r="Q4674" i="1"/>
  <c r="R4674" i="1" s="1"/>
  <c r="S4674" i="1"/>
  <c r="T4674" i="1" s="1"/>
  <c r="U4674" i="1"/>
  <c r="V4674" i="1" s="1"/>
  <c r="W4674" i="1"/>
  <c r="X4674" i="1" s="1"/>
  <c r="AA4674" i="1"/>
  <c r="AB4674" i="1"/>
  <c r="AC4674" i="1"/>
  <c r="AD4674" i="1"/>
  <c r="AH4674" i="1" s="1"/>
  <c r="AK4674" i="1"/>
  <c r="AQ4674" i="1"/>
  <c r="AR4674" i="1"/>
  <c r="O4675" i="1"/>
  <c r="Y4675" i="1" s="1"/>
  <c r="Z4675" i="1" s="1"/>
  <c r="Q4675" i="1"/>
  <c r="R4675" i="1" s="1"/>
  <c r="S4675" i="1"/>
  <c r="T4675" i="1"/>
  <c r="U4675" i="1"/>
  <c r="V4675" i="1" s="1"/>
  <c r="W4675" i="1"/>
  <c r="X4675" i="1" s="1"/>
  <c r="AA4675" i="1"/>
  <c r="AB4675" i="1"/>
  <c r="AQ4675" i="1" s="1"/>
  <c r="AD4675" i="1"/>
  <c r="AF4675" i="1" s="1"/>
  <c r="AL4675" i="1"/>
  <c r="AO4675" i="1"/>
  <c r="AP4675" i="1"/>
  <c r="AR4675" i="1"/>
  <c r="AS4675" i="1"/>
  <c r="M4676" i="1"/>
  <c r="O4676" i="1"/>
  <c r="P4676" i="1" s="1"/>
  <c r="Q4676" i="1"/>
  <c r="R4676" i="1" s="1"/>
  <c r="S4676" i="1"/>
  <c r="T4676" i="1" s="1"/>
  <c r="U4676" i="1"/>
  <c r="V4676" i="1" s="1"/>
  <c r="W4676" i="1"/>
  <c r="X4676" i="1" s="1"/>
  <c r="AA4676" i="1"/>
  <c r="AB4676" i="1"/>
  <c r="AC4676" i="1"/>
  <c r="AD4676" i="1"/>
  <c r="AH4676" i="1" s="1"/>
  <c r="AF4676" i="1"/>
  <c r="AG4676" i="1"/>
  <c r="AK4676" i="1"/>
  <c r="AM4676" i="1"/>
  <c r="AQ4676" i="1"/>
  <c r="AR4676" i="1"/>
  <c r="N4677" i="1"/>
  <c r="O4677" i="1"/>
  <c r="Y4677" i="1" s="1"/>
  <c r="Z4677" i="1" s="1"/>
  <c r="Q4677" i="1"/>
  <c r="R4677" i="1" s="1"/>
  <c r="S4677" i="1"/>
  <c r="T4677" i="1"/>
  <c r="U4677" i="1"/>
  <c r="V4677" i="1" s="1"/>
  <c r="W4677" i="1"/>
  <c r="X4677" i="1" s="1"/>
  <c r="AA4677" i="1"/>
  <c r="AB4677" i="1"/>
  <c r="AQ4677" i="1" s="1"/>
  <c r="AD4677" i="1"/>
  <c r="AH4677" i="1"/>
  <c r="AI4677" i="1"/>
  <c r="AJ4677" i="1" s="1"/>
  <c r="AL4677" i="1"/>
  <c r="AO4677" i="1"/>
  <c r="AP4677" i="1"/>
  <c r="AR4677" i="1"/>
  <c r="O4678" i="1"/>
  <c r="P4678" i="1" s="1"/>
  <c r="Q4678" i="1"/>
  <c r="R4678" i="1" s="1"/>
  <c r="S4678" i="1"/>
  <c r="T4678" i="1" s="1"/>
  <c r="U4678" i="1"/>
  <c r="V4678" i="1" s="1"/>
  <c r="W4678" i="1"/>
  <c r="X4678" i="1" s="1"/>
  <c r="AA4678" i="1"/>
  <c r="AB4678" i="1"/>
  <c r="AC4678" i="1"/>
  <c r="AD4678" i="1"/>
  <c r="AH4678" i="1" s="1"/>
  <c r="AK4678" i="1"/>
  <c r="AQ4678" i="1"/>
  <c r="AR4678" i="1"/>
  <c r="O4679" i="1"/>
  <c r="Y4679" i="1" s="1"/>
  <c r="Z4679" i="1" s="1"/>
  <c r="Q4679" i="1"/>
  <c r="R4679" i="1" s="1"/>
  <c r="S4679" i="1"/>
  <c r="T4679" i="1"/>
  <c r="U4679" i="1"/>
  <c r="V4679" i="1" s="1"/>
  <c r="W4679" i="1"/>
  <c r="X4679" i="1" s="1"/>
  <c r="AA4679" i="1"/>
  <c r="AB4679" i="1"/>
  <c r="AQ4679" i="1" s="1"/>
  <c r="AD4679" i="1"/>
  <c r="AF4679" i="1" s="1"/>
  <c r="AL4679" i="1"/>
  <c r="AO4679" i="1"/>
  <c r="AP4679" i="1"/>
  <c r="AR4679" i="1"/>
  <c r="AS4679" i="1"/>
  <c r="M4680" i="1"/>
  <c r="O4680" i="1"/>
  <c r="P4680" i="1" s="1"/>
  <c r="Q4680" i="1"/>
  <c r="R4680" i="1" s="1"/>
  <c r="S4680" i="1"/>
  <c r="T4680" i="1" s="1"/>
  <c r="U4680" i="1"/>
  <c r="V4680" i="1" s="1"/>
  <c r="W4680" i="1"/>
  <c r="X4680" i="1" s="1"/>
  <c r="AA4680" i="1"/>
  <c r="AB4680" i="1"/>
  <c r="AC4680" i="1"/>
  <c r="AD4680" i="1"/>
  <c r="AH4680" i="1" s="1"/>
  <c r="AF4680" i="1"/>
  <c r="AG4680" i="1"/>
  <c r="AK4680" i="1"/>
  <c r="AM4680" i="1"/>
  <c r="AQ4680" i="1"/>
  <c r="AR4680" i="1"/>
  <c r="N4681" i="1"/>
  <c r="O4681" i="1"/>
  <c r="Y4681" i="1" s="1"/>
  <c r="Z4681" i="1" s="1"/>
  <c r="Q4681" i="1"/>
  <c r="R4681" i="1" s="1"/>
  <c r="S4681" i="1"/>
  <c r="T4681" i="1"/>
  <c r="U4681" i="1"/>
  <c r="V4681" i="1" s="1"/>
  <c r="W4681" i="1"/>
  <c r="X4681" i="1" s="1"/>
  <c r="AA4681" i="1"/>
  <c r="AB4681" i="1"/>
  <c r="AQ4681" i="1" s="1"/>
  <c r="AD4681" i="1"/>
  <c r="AF4681" i="1" s="1"/>
  <c r="AH4681" i="1"/>
  <c r="AI4681" i="1"/>
  <c r="AJ4681" i="1" s="1"/>
  <c r="AL4681" i="1"/>
  <c r="AO4681" i="1"/>
  <c r="AP4681" i="1"/>
  <c r="AR4681" i="1"/>
  <c r="O4682" i="1"/>
  <c r="P4682" i="1" s="1"/>
  <c r="Q4682" i="1"/>
  <c r="R4682" i="1" s="1"/>
  <c r="S4682" i="1"/>
  <c r="T4682" i="1" s="1"/>
  <c r="U4682" i="1"/>
  <c r="V4682" i="1" s="1"/>
  <c r="W4682" i="1"/>
  <c r="X4682" i="1" s="1"/>
  <c r="AA4682" i="1"/>
  <c r="AB4682" i="1"/>
  <c r="AC4682" i="1"/>
  <c r="AD4682" i="1"/>
  <c r="AH4682" i="1" s="1"/>
  <c r="AK4682" i="1"/>
  <c r="AQ4682" i="1"/>
  <c r="AR4682" i="1"/>
  <c r="O4683" i="1"/>
  <c r="Y4683" i="1" s="1"/>
  <c r="Z4683" i="1" s="1"/>
  <c r="Q4683" i="1"/>
  <c r="R4683" i="1" s="1"/>
  <c r="S4683" i="1"/>
  <c r="T4683" i="1"/>
  <c r="U4683" i="1"/>
  <c r="V4683" i="1" s="1"/>
  <c r="W4683" i="1"/>
  <c r="X4683" i="1" s="1"/>
  <c r="AA4683" i="1"/>
  <c r="AB4683" i="1"/>
  <c r="AQ4683" i="1" s="1"/>
  <c r="AD4683" i="1"/>
  <c r="AF4683" i="1" s="1"/>
  <c r="AL4683" i="1"/>
  <c r="AO4683" i="1"/>
  <c r="AP4683" i="1"/>
  <c r="AR4683" i="1"/>
  <c r="AS4683" i="1"/>
  <c r="M4684" i="1"/>
  <c r="O4684" i="1"/>
  <c r="P4684" i="1" s="1"/>
  <c r="Q4684" i="1"/>
  <c r="R4684" i="1" s="1"/>
  <c r="S4684" i="1"/>
  <c r="T4684" i="1" s="1"/>
  <c r="U4684" i="1"/>
  <c r="V4684" i="1" s="1"/>
  <c r="W4684" i="1"/>
  <c r="X4684" i="1" s="1"/>
  <c r="AA4684" i="1"/>
  <c r="AB4684" i="1"/>
  <c r="AC4684" i="1"/>
  <c r="AD4684" i="1"/>
  <c r="AH4684" i="1" s="1"/>
  <c r="AF4684" i="1"/>
  <c r="AG4684" i="1"/>
  <c r="AK4684" i="1"/>
  <c r="AM4684" i="1"/>
  <c r="AQ4684" i="1"/>
  <c r="AR4684" i="1"/>
  <c r="N4685" i="1"/>
  <c r="O4685" i="1"/>
  <c r="Y4685" i="1" s="1"/>
  <c r="Z4685" i="1" s="1"/>
  <c r="Q4685" i="1"/>
  <c r="R4685" i="1" s="1"/>
  <c r="S4685" i="1"/>
  <c r="T4685" i="1"/>
  <c r="U4685" i="1"/>
  <c r="V4685" i="1" s="1"/>
  <c r="W4685" i="1"/>
  <c r="X4685" i="1" s="1"/>
  <c r="AA4685" i="1"/>
  <c r="AB4685" i="1"/>
  <c r="AQ4685" i="1" s="1"/>
  <c r="AD4685" i="1"/>
  <c r="AF4685" i="1" s="1"/>
  <c r="AH4685" i="1"/>
  <c r="AI4685" i="1"/>
  <c r="AJ4685" i="1" s="1"/>
  <c r="AL4685" i="1"/>
  <c r="AO4685" i="1"/>
  <c r="AP4685" i="1"/>
  <c r="AR4685" i="1"/>
  <c r="O4686" i="1"/>
  <c r="P4686" i="1" s="1"/>
  <c r="Q4686" i="1"/>
  <c r="R4686" i="1" s="1"/>
  <c r="S4686" i="1"/>
  <c r="T4686" i="1" s="1"/>
  <c r="U4686" i="1"/>
  <c r="V4686" i="1" s="1"/>
  <c r="W4686" i="1"/>
  <c r="X4686" i="1" s="1"/>
  <c r="AA4686" i="1"/>
  <c r="AB4686" i="1"/>
  <c r="AC4686" i="1"/>
  <c r="AD4686" i="1"/>
  <c r="AH4686" i="1" s="1"/>
  <c r="AK4686" i="1"/>
  <c r="AQ4686" i="1"/>
  <c r="AR4686" i="1"/>
  <c r="O4687" i="1"/>
  <c r="Y4687" i="1" s="1"/>
  <c r="Z4687" i="1" s="1"/>
  <c r="Q4687" i="1"/>
  <c r="R4687" i="1" s="1"/>
  <c r="S4687" i="1"/>
  <c r="T4687" i="1"/>
  <c r="U4687" i="1"/>
  <c r="V4687" i="1" s="1"/>
  <c r="W4687" i="1"/>
  <c r="X4687" i="1" s="1"/>
  <c r="AA4687" i="1"/>
  <c r="AB4687" i="1"/>
  <c r="AQ4687" i="1" s="1"/>
  <c r="AD4687" i="1"/>
  <c r="AF4687" i="1" s="1"/>
  <c r="AL4687" i="1"/>
  <c r="AO4687" i="1"/>
  <c r="AP4687" i="1"/>
  <c r="AR4687" i="1"/>
  <c r="AS4687" i="1"/>
  <c r="M4688" i="1"/>
  <c r="O4688" i="1"/>
  <c r="P4688" i="1" s="1"/>
  <c r="Q4688" i="1"/>
  <c r="R4688" i="1" s="1"/>
  <c r="S4688" i="1"/>
  <c r="T4688" i="1" s="1"/>
  <c r="U4688" i="1"/>
  <c r="V4688" i="1" s="1"/>
  <c r="W4688" i="1"/>
  <c r="X4688" i="1" s="1"/>
  <c r="AA4688" i="1"/>
  <c r="AB4688" i="1"/>
  <c r="AC4688" i="1"/>
  <c r="AD4688" i="1"/>
  <c r="AH4688" i="1" s="1"/>
  <c r="AF4688" i="1"/>
  <c r="AG4688" i="1"/>
  <c r="AK4688" i="1"/>
  <c r="AM4688" i="1"/>
  <c r="AQ4688" i="1"/>
  <c r="AR4688" i="1"/>
  <c r="N4689" i="1"/>
  <c r="O4689" i="1"/>
  <c r="Y4689" i="1" s="1"/>
  <c r="Z4689" i="1" s="1"/>
  <c r="Q4689" i="1"/>
  <c r="R4689" i="1" s="1"/>
  <c r="S4689" i="1"/>
  <c r="T4689" i="1"/>
  <c r="U4689" i="1"/>
  <c r="V4689" i="1" s="1"/>
  <c r="W4689" i="1"/>
  <c r="X4689" i="1" s="1"/>
  <c r="AA4689" i="1"/>
  <c r="AB4689" i="1"/>
  <c r="AQ4689" i="1" s="1"/>
  <c r="AD4689" i="1"/>
  <c r="AF4689" i="1" s="1"/>
  <c r="AH4689" i="1"/>
  <c r="AI4689" i="1"/>
  <c r="AJ4689" i="1" s="1"/>
  <c r="AL4689" i="1"/>
  <c r="AO4689" i="1"/>
  <c r="AP4689" i="1"/>
  <c r="AR4689" i="1"/>
  <c r="O4690" i="1"/>
  <c r="P4690" i="1" s="1"/>
  <c r="Q4690" i="1"/>
  <c r="R4690" i="1" s="1"/>
  <c r="S4690" i="1"/>
  <c r="T4690" i="1" s="1"/>
  <c r="U4690" i="1"/>
  <c r="V4690" i="1" s="1"/>
  <c r="W4690" i="1"/>
  <c r="X4690" i="1" s="1"/>
  <c r="AA4690" i="1"/>
  <c r="AB4690" i="1"/>
  <c r="AC4690" i="1"/>
  <c r="AD4690" i="1"/>
  <c r="AH4690" i="1" s="1"/>
  <c r="AK4690" i="1"/>
  <c r="AQ4690" i="1"/>
  <c r="AR4690" i="1"/>
  <c r="O4691" i="1"/>
  <c r="Y4691" i="1" s="1"/>
  <c r="Z4691" i="1" s="1"/>
  <c r="Q4691" i="1"/>
  <c r="R4691" i="1" s="1"/>
  <c r="S4691" i="1"/>
  <c r="T4691" i="1"/>
  <c r="U4691" i="1"/>
  <c r="V4691" i="1" s="1"/>
  <c r="W4691" i="1"/>
  <c r="X4691" i="1" s="1"/>
  <c r="AA4691" i="1"/>
  <c r="AB4691" i="1"/>
  <c r="AQ4691" i="1" s="1"/>
  <c r="AD4691" i="1"/>
  <c r="AF4691" i="1" s="1"/>
  <c r="AL4691" i="1"/>
  <c r="AO4691" i="1"/>
  <c r="AP4691" i="1"/>
  <c r="AR4691" i="1"/>
  <c r="AS4691" i="1"/>
  <c r="M4692" i="1"/>
  <c r="O4692" i="1"/>
  <c r="P4692" i="1" s="1"/>
  <c r="Q4692" i="1"/>
  <c r="R4692" i="1" s="1"/>
  <c r="S4692" i="1"/>
  <c r="T4692" i="1" s="1"/>
  <c r="U4692" i="1"/>
  <c r="V4692" i="1" s="1"/>
  <c r="W4692" i="1"/>
  <c r="X4692" i="1" s="1"/>
  <c r="AA4692" i="1"/>
  <c r="AB4692" i="1"/>
  <c r="AC4692" i="1"/>
  <c r="AD4692" i="1"/>
  <c r="AH4692" i="1" s="1"/>
  <c r="AF4692" i="1"/>
  <c r="AG4692" i="1"/>
  <c r="AK4692" i="1"/>
  <c r="AM4692" i="1"/>
  <c r="AQ4692" i="1"/>
  <c r="AR4692" i="1"/>
  <c r="N4693" i="1"/>
  <c r="O4693" i="1"/>
  <c r="Y4693" i="1" s="1"/>
  <c r="Z4693" i="1" s="1"/>
  <c r="Q4693" i="1"/>
  <c r="R4693" i="1" s="1"/>
  <c r="S4693" i="1"/>
  <c r="T4693" i="1"/>
  <c r="U4693" i="1"/>
  <c r="V4693" i="1" s="1"/>
  <c r="W4693" i="1"/>
  <c r="X4693" i="1" s="1"/>
  <c r="AA4693" i="1"/>
  <c r="AB4693" i="1"/>
  <c r="AQ4693" i="1" s="1"/>
  <c r="AD4693" i="1"/>
  <c r="AF4693" i="1" s="1"/>
  <c r="AH4693" i="1"/>
  <c r="AI4693" i="1"/>
  <c r="AJ4693" i="1" s="1"/>
  <c r="AL4693" i="1"/>
  <c r="AO4693" i="1"/>
  <c r="AP4693" i="1"/>
  <c r="AR4693" i="1"/>
  <c r="O4694" i="1"/>
  <c r="P4694" i="1" s="1"/>
  <c r="Q4694" i="1"/>
  <c r="R4694" i="1" s="1"/>
  <c r="S4694" i="1"/>
  <c r="T4694" i="1" s="1"/>
  <c r="U4694" i="1"/>
  <c r="V4694" i="1" s="1"/>
  <c r="W4694" i="1"/>
  <c r="X4694" i="1" s="1"/>
  <c r="AA4694" i="1"/>
  <c r="AB4694" i="1"/>
  <c r="AC4694" i="1"/>
  <c r="AD4694" i="1"/>
  <c r="AH4694" i="1" s="1"/>
  <c r="AK4694" i="1"/>
  <c r="AQ4694" i="1"/>
  <c r="AR4694" i="1"/>
  <c r="O4695" i="1"/>
  <c r="Y4695" i="1" s="1"/>
  <c r="Z4695" i="1" s="1"/>
  <c r="Q4695" i="1"/>
  <c r="R4695" i="1" s="1"/>
  <c r="S4695" i="1"/>
  <c r="T4695" i="1"/>
  <c r="U4695" i="1"/>
  <c r="V4695" i="1" s="1"/>
  <c r="W4695" i="1"/>
  <c r="X4695" i="1" s="1"/>
  <c r="AA4695" i="1"/>
  <c r="AB4695" i="1"/>
  <c r="AQ4695" i="1" s="1"/>
  <c r="AD4695" i="1"/>
  <c r="AF4695" i="1" s="1"/>
  <c r="AL4695" i="1"/>
  <c r="AO4695" i="1"/>
  <c r="AP4695" i="1"/>
  <c r="AR4695" i="1"/>
  <c r="AS4695" i="1"/>
  <c r="M4696" i="1"/>
  <c r="O4696" i="1"/>
  <c r="P4696" i="1" s="1"/>
  <c r="Q4696" i="1"/>
  <c r="R4696" i="1" s="1"/>
  <c r="S4696" i="1"/>
  <c r="T4696" i="1" s="1"/>
  <c r="U4696" i="1"/>
  <c r="V4696" i="1" s="1"/>
  <c r="W4696" i="1"/>
  <c r="X4696" i="1" s="1"/>
  <c r="AA4696" i="1"/>
  <c r="AB4696" i="1"/>
  <c r="AC4696" i="1"/>
  <c r="AD4696" i="1"/>
  <c r="AH4696" i="1" s="1"/>
  <c r="AF4696" i="1"/>
  <c r="AG4696" i="1"/>
  <c r="AK4696" i="1"/>
  <c r="AM4696" i="1"/>
  <c r="AQ4696" i="1"/>
  <c r="AR4696" i="1"/>
  <c r="N4697" i="1"/>
  <c r="O4697" i="1"/>
  <c r="Y4697" i="1" s="1"/>
  <c r="Z4697" i="1" s="1"/>
  <c r="Q4697" i="1"/>
  <c r="R4697" i="1" s="1"/>
  <c r="S4697" i="1"/>
  <c r="T4697" i="1"/>
  <c r="U4697" i="1"/>
  <c r="V4697" i="1" s="1"/>
  <c r="W4697" i="1"/>
  <c r="X4697" i="1" s="1"/>
  <c r="AA4697" i="1"/>
  <c r="AB4697" i="1"/>
  <c r="AQ4697" i="1" s="1"/>
  <c r="AD4697" i="1"/>
  <c r="AH4697" i="1"/>
  <c r="AI4697" i="1"/>
  <c r="AJ4697" i="1" s="1"/>
  <c r="AL4697" i="1"/>
  <c r="AO4697" i="1"/>
  <c r="AP4697" i="1"/>
  <c r="AR4697" i="1"/>
  <c r="O4698" i="1"/>
  <c r="P4698" i="1" s="1"/>
  <c r="Q4698" i="1"/>
  <c r="R4698" i="1" s="1"/>
  <c r="S4698" i="1"/>
  <c r="T4698" i="1" s="1"/>
  <c r="U4698" i="1"/>
  <c r="V4698" i="1" s="1"/>
  <c r="W4698" i="1"/>
  <c r="X4698" i="1" s="1"/>
  <c r="AA4698" i="1"/>
  <c r="AB4698" i="1"/>
  <c r="AC4698" i="1"/>
  <c r="AD4698" i="1"/>
  <c r="AH4698" i="1" s="1"/>
  <c r="AK4698" i="1"/>
  <c r="AQ4698" i="1"/>
  <c r="AR4698" i="1"/>
  <c r="O4699" i="1"/>
  <c r="Y4699" i="1" s="1"/>
  <c r="Z4699" i="1" s="1"/>
  <c r="Q4699" i="1"/>
  <c r="R4699" i="1" s="1"/>
  <c r="S4699" i="1"/>
  <c r="T4699" i="1"/>
  <c r="U4699" i="1"/>
  <c r="V4699" i="1" s="1"/>
  <c r="W4699" i="1"/>
  <c r="X4699" i="1" s="1"/>
  <c r="AA4699" i="1"/>
  <c r="AB4699" i="1"/>
  <c r="AQ4699" i="1" s="1"/>
  <c r="AD4699" i="1"/>
  <c r="AF4699" i="1" s="1"/>
  <c r="AL4699" i="1"/>
  <c r="AO4699" i="1"/>
  <c r="AP4699" i="1"/>
  <c r="AR4699" i="1"/>
  <c r="AS4699" i="1"/>
  <c r="M4700" i="1"/>
  <c r="O4700" i="1"/>
  <c r="P4700" i="1" s="1"/>
  <c r="Q4700" i="1"/>
  <c r="R4700" i="1" s="1"/>
  <c r="S4700" i="1"/>
  <c r="T4700" i="1" s="1"/>
  <c r="U4700" i="1"/>
  <c r="V4700" i="1" s="1"/>
  <c r="W4700" i="1"/>
  <c r="X4700" i="1" s="1"/>
  <c r="AA4700" i="1"/>
  <c r="AB4700" i="1"/>
  <c r="AC4700" i="1"/>
  <c r="AD4700" i="1"/>
  <c r="AH4700" i="1" s="1"/>
  <c r="AF4700" i="1"/>
  <c r="AG4700" i="1"/>
  <c r="AK4700" i="1"/>
  <c r="AM4700" i="1"/>
  <c r="AQ4700" i="1"/>
  <c r="AR4700" i="1"/>
  <c r="N4701" i="1"/>
  <c r="O4701" i="1"/>
  <c r="Y4701" i="1" s="1"/>
  <c r="Z4701" i="1" s="1"/>
  <c r="Q4701" i="1"/>
  <c r="R4701" i="1" s="1"/>
  <c r="S4701" i="1"/>
  <c r="T4701" i="1"/>
  <c r="U4701" i="1"/>
  <c r="V4701" i="1" s="1"/>
  <c r="W4701" i="1"/>
  <c r="X4701" i="1" s="1"/>
  <c r="AA4701" i="1"/>
  <c r="AB4701" i="1"/>
  <c r="AQ4701" i="1" s="1"/>
  <c r="AD4701" i="1"/>
  <c r="AH4701" i="1"/>
  <c r="AI4701" i="1"/>
  <c r="AJ4701" i="1" s="1"/>
  <c r="AL4701" i="1"/>
  <c r="AO4701" i="1"/>
  <c r="AP4701" i="1"/>
  <c r="AR4701" i="1"/>
  <c r="O4702" i="1"/>
  <c r="P4702" i="1" s="1"/>
  <c r="Q4702" i="1"/>
  <c r="R4702" i="1" s="1"/>
  <c r="S4702" i="1"/>
  <c r="T4702" i="1" s="1"/>
  <c r="U4702" i="1"/>
  <c r="V4702" i="1" s="1"/>
  <c r="W4702" i="1"/>
  <c r="X4702" i="1" s="1"/>
  <c r="AA4702" i="1"/>
  <c r="AB4702" i="1"/>
  <c r="AC4702" i="1"/>
  <c r="AD4702" i="1"/>
  <c r="AH4702" i="1" s="1"/>
  <c r="AK4702" i="1"/>
  <c r="AQ4702" i="1"/>
  <c r="AR4702" i="1"/>
  <c r="O4703" i="1"/>
  <c r="Y4703" i="1" s="1"/>
  <c r="Z4703" i="1" s="1"/>
  <c r="Q4703" i="1"/>
  <c r="R4703" i="1" s="1"/>
  <c r="S4703" i="1"/>
  <c r="T4703" i="1"/>
  <c r="U4703" i="1"/>
  <c r="V4703" i="1" s="1"/>
  <c r="W4703" i="1"/>
  <c r="X4703" i="1" s="1"/>
  <c r="AA4703" i="1"/>
  <c r="AB4703" i="1"/>
  <c r="AQ4703" i="1" s="1"/>
  <c r="AD4703" i="1"/>
  <c r="AF4703" i="1" s="1"/>
  <c r="AL4703" i="1"/>
  <c r="AO4703" i="1"/>
  <c r="AP4703" i="1"/>
  <c r="AR4703" i="1"/>
  <c r="AS4703" i="1"/>
  <c r="M4704" i="1"/>
  <c r="O4704" i="1"/>
  <c r="P4704" i="1" s="1"/>
  <c r="Q4704" i="1"/>
  <c r="R4704" i="1" s="1"/>
  <c r="S4704" i="1"/>
  <c r="T4704" i="1" s="1"/>
  <c r="U4704" i="1"/>
  <c r="V4704" i="1" s="1"/>
  <c r="W4704" i="1"/>
  <c r="X4704" i="1" s="1"/>
  <c r="AA4704" i="1"/>
  <c r="AB4704" i="1"/>
  <c r="AC4704" i="1"/>
  <c r="AD4704" i="1"/>
  <c r="AH4704" i="1" s="1"/>
  <c r="AF4704" i="1"/>
  <c r="AG4704" i="1"/>
  <c r="AK4704" i="1"/>
  <c r="AM4704" i="1"/>
  <c r="AQ4704" i="1"/>
  <c r="AR4704" i="1"/>
  <c r="N4705" i="1"/>
  <c r="O4705" i="1"/>
  <c r="Y4705" i="1" s="1"/>
  <c r="Z4705" i="1" s="1"/>
  <c r="Q4705" i="1"/>
  <c r="R4705" i="1" s="1"/>
  <c r="S4705" i="1"/>
  <c r="T4705" i="1"/>
  <c r="U4705" i="1"/>
  <c r="V4705" i="1" s="1"/>
  <c r="W4705" i="1"/>
  <c r="X4705" i="1" s="1"/>
  <c r="AA4705" i="1"/>
  <c r="AB4705" i="1"/>
  <c r="AQ4705" i="1" s="1"/>
  <c r="AD4705" i="1"/>
  <c r="AF4705" i="1" s="1"/>
  <c r="AH4705" i="1"/>
  <c r="AI4705" i="1"/>
  <c r="AJ4705" i="1" s="1"/>
  <c r="AL4705" i="1"/>
  <c r="AO4705" i="1"/>
  <c r="AP4705" i="1"/>
  <c r="AR4705" i="1"/>
  <c r="O4706" i="1"/>
  <c r="P4706" i="1" s="1"/>
  <c r="Q4706" i="1"/>
  <c r="R4706" i="1" s="1"/>
  <c r="S4706" i="1"/>
  <c r="T4706" i="1" s="1"/>
  <c r="U4706" i="1"/>
  <c r="V4706" i="1" s="1"/>
  <c r="W4706" i="1"/>
  <c r="X4706" i="1" s="1"/>
  <c r="AA4706" i="1"/>
  <c r="AB4706" i="1"/>
  <c r="AC4706" i="1"/>
  <c r="AD4706" i="1"/>
  <c r="AH4706" i="1" s="1"/>
  <c r="AK4706" i="1"/>
  <c r="AQ4706" i="1"/>
  <c r="AR4706" i="1"/>
  <c r="O4707" i="1"/>
  <c r="Y4707" i="1" s="1"/>
  <c r="Z4707" i="1" s="1"/>
  <c r="Q4707" i="1"/>
  <c r="R4707" i="1" s="1"/>
  <c r="S4707" i="1"/>
  <c r="T4707" i="1"/>
  <c r="U4707" i="1"/>
  <c r="V4707" i="1" s="1"/>
  <c r="W4707" i="1"/>
  <c r="X4707" i="1" s="1"/>
  <c r="AA4707" i="1"/>
  <c r="AB4707" i="1"/>
  <c r="AQ4707" i="1" s="1"/>
  <c r="AD4707" i="1"/>
  <c r="AF4707" i="1" s="1"/>
  <c r="AL4707" i="1"/>
  <c r="AO4707" i="1"/>
  <c r="AP4707" i="1"/>
  <c r="AR4707" i="1"/>
  <c r="AS4707" i="1"/>
  <c r="M4708" i="1"/>
  <c r="O4708" i="1"/>
  <c r="P4708" i="1" s="1"/>
  <c r="Q4708" i="1"/>
  <c r="R4708" i="1" s="1"/>
  <c r="S4708" i="1"/>
  <c r="T4708" i="1" s="1"/>
  <c r="U4708" i="1"/>
  <c r="V4708" i="1" s="1"/>
  <c r="W4708" i="1"/>
  <c r="X4708" i="1" s="1"/>
  <c r="AA4708" i="1"/>
  <c r="AB4708" i="1"/>
  <c r="AC4708" i="1"/>
  <c r="AD4708" i="1"/>
  <c r="AH4708" i="1" s="1"/>
  <c r="AF4708" i="1"/>
  <c r="AG4708" i="1"/>
  <c r="AK4708" i="1"/>
  <c r="AM4708" i="1"/>
  <c r="AQ4708" i="1"/>
  <c r="AR4708" i="1"/>
  <c r="M4709" i="1"/>
  <c r="N4709" i="1"/>
  <c r="O4709" i="1"/>
  <c r="P4709" i="1"/>
  <c r="Q4709" i="1"/>
  <c r="R4709" i="1" s="1"/>
  <c r="S4709" i="1"/>
  <c r="T4709" i="1" s="1"/>
  <c r="U4709" i="1"/>
  <c r="V4709" i="1"/>
  <c r="W4709" i="1"/>
  <c r="X4709" i="1" s="1"/>
  <c r="Y4709" i="1"/>
  <c r="Z4709" i="1" s="1"/>
  <c r="AA4709" i="1"/>
  <c r="AB4709" i="1"/>
  <c r="AC4709" i="1" s="1"/>
  <c r="AD4709" i="1"/>
  <c r="AG4709" i="1" s="1"/>
  <c r="AE4709" i="1"/>
  <c r="AF4709" i="1"/>
  <c r="AH4709" i="1"/>
  <c r="AI4709" i="1"/>
  <c r="AJ4709" i="1" s="1"/>
  <c r="AK4709" i="1"/>
  <c r="AL4709" i="1"/>
  <c r="AN4709" i="1" s="1"/>
  <c r="AQ4709" i="1"/>
  <c r="AR4709" i="1"/>
  <c r="M4710" i="1"/>
  <c r="N4710" i="1"/>
  <c r="O4710" i="1"/>
  <c r="P4710" i="1"/>
  <c r="Q4710" i="1"/>
  <c r="R4710" i="1" s="1"/>
  <c r="S4710" i="1"/>
  <c r="T4710" i="1" s="1"/>
  <c r="U4710" i="1"/>
  <c r="V4710" i="1"/>
  <c r="W4710" i="1"/>
  <c r="X4710" i="1" s="1"/>
  <c r="Y4710" i="1"/>
  <c r="Z4710" i="1" s="1"/>
  <c r="AA4710" i="1"/>
  <c r="AB4710" i="1"/>
  <c r="AQ4710" i="1" s="1"/>
  <c r="AD4710" i="1"/>
  <c r="AE4710" i="1"/>
  <c r="AF4710" i="1"/>
  <c r="AG4710" i="1"/>
  <c r="AH4710" i="1"/>
  <c r="AI4710" i="1"/>
  <c r="AJ4710" i="1" s="1"/>
  <c r="AK4710" i="1"/>
  <c r="AL4710" i="1"/>
  <c r="AM4710" i="1"/>
  <c r="AN4710" i="1"/>
  <c r="AR4710" i="1"/>
  <c r="M4711" i="1"/>
  <c r="N4711" i="1"/>
  <c r="O4711" i="1"/>
  <c r="P4711" i="1"/>
  <c r="Q4711" i="1"/>
  <c r="R4711" i="1" s="1"/>
  <c r="S4711" i="1"/>
  <c r="T4711" i="1" s="1"/>
  <c r="U4711" i="1"/>
  <c r="V4711" i="1"/>
  <c r="W4711" i="1"/>
  <c r="X4711" i="1" s="1"/>
  <c r="Y4711" i="1"/>
  <c r="Z4711" i="1" s="1"/>
  <c r="AA4711" i="1"/>
  <c r="AB4711" i="1"/>
  <c r="AC4711" i="1" s="1"/>
  <c r="AD4711" i="1"/>
  <c r="AG4711" i="1" s="1"/>
  <c r="AE4711" i="1"/>
  <c r="AF4711" i="1"/>
  <c r="AH4711" i="1"/>
  <c r="AI4711" i="1"/>
  <c r="AJ4711" i="1" s="1"/>
  <c r="AK4711" i="1"/>
  <c r="AL4711" i="1"/>
  <c r="AN4711" i="1" s="1"/>
  <c r="AQ4711" i="1"/>
  <c r="AR4711" i="1"/>
  <c r="M4712" i="1"/>
  <c r="N4712" i="1"/>
  <c r="O4712" i="1"/>
  <c r="P4712" i="1"/>
  <c r="Q4712" i="1"/>
  <c r="R4712" i="1" s="1"/>
  <c r="S4712" i="1"/>
  <c r="T4712" i="1" s="1"/>
  <c r="U4712" i="1"/>
  <c r="V4712" i="1"/>
  <c r="W4712" i="1"/>
  <c r="X4712" i="1" s="1"/>
  <c r="Y4712" i="1"/>
  <c r="Z4712" i="1" s="1"/>
  <c r="AA4712" i="1"/>
  <c r="AB4712" i="1"/>
  <c r="AQ4712" i="1" s="1"/>
  <c r="AD4712" i="1"/>
  <c r="AE4712" i="1"/>
  <c r="AF4712" i="1"/>
  <c r="AG4712" i="1"/>
  <c r="AH4712" i="1"/>
  <c r="AI4712" i="1"/>
  <c r="AJ4712" i="1" s="1"/>
  <c r="AK4712" i="1"/>
  <c r="AL4712" i="1"/>
  <c r="AM4712" i="1"/>
  <c r="AN4712" i="1"/>
  <c r="AR4712" i="1"/>
  <c r="M4713" i="1"/>
  <c r="N4713" i="1"/>
  <c r="O4713" i="1"/>
  <c r="P4713" i="1"/>
  <c r="Q4713" i="1"/>
  <c r="R4713" i="1" s="1"/>
  <c r="S4713" i="1"/>
  <c r="T4713" i="1" s="1"/>
  <c r="U4713" i="1"/>
  <c r="V4713" i="1"/>
  <c r="W4713" i="1"/>
  <c r="X4713" i="1" s="1"/>
  <c r="Y4713" i="1"/>
  <c r="Z4713" i="1" s="1"/>
  <c r="AA4713" i="1"/>
  <c r="AB4713" i="1"/>
  <c r="AC4713" i="1" s="1"/>
  <c r="AD4713" i="1"/>
  <c r="AG4713" i="1" s="1"/>
  <c r="AE4713" i="1"/>
  <c r="AF4713" i="1"/>
  <c r="AH4713" i="1"/>
  <c r="AI4713" i="1"/>
  <c r="AJ4713" i="1" s="1"/>
  <c r="AK4713" i="1"/>
  <c r="AL4713" i="1"/>
  <c r="AN4713" i="1" s="1"/>
  <c r="AQ4713" i="1"/>
  <c r="AR4713" i="1"/>
  <c r="M4714" i="1"/>
  <c r="N4714" i="1"/>
  <c r="O4714" i="1"/>
  <c r="P4714" i="1"/>
  <c r="Q4714" i="1"/>
  <c r="R4714" i="1" s="1"/>
  <c r="S4714" i="1"/>
  <c r="T4714" i="1" s="1"/>
  <c r="U4714" i="1"/>
  <c r="V4714" i="1"/>
  <c r="W4714" i="1"/>
  <c r="X4714" i="1" s="1"/>
  <c r="Y4714" i="1"/>
  <c r="Z4714" i="1" s="1"/>
  <c r="AA4714" i="1"/>
  <c r="AB4714" i="1"/>
  <c r="AQ4714" i="1" s="1"/>
  <c r="AD4714" i="1"/>
  <c r="AE4714" i="1"/>
  <c r="AF4714" i="1"/>
  <c r="AG4714" i="1"/>
  <c r="AH4714" i="1"/>
  <c r="AI4714" i="1"/>
  <c r="AJ4714" i="1" s="1"/>
  <c r="AK4714" i="1"/>
  <c r="AL4714" i="1"/>
  <c r="AM4714" i="1"/>
  <c r="AN4714" i="1"/>
  <c r="AR4714" i="1"/>
  <c r="M4715" i="1"/>
  <c r="N4715" i="1"/>
  <c r="O4715" i="1"/>
  <c r="P4715" i="1"/>
  <c r="Q4715" i="1"/>
  <c r="R4715" i="1" s="1"/>
  <c r="S4715" i="1"/>
  <c r="T4715" i="1" s="1"/>
  <c r="U4715" i="1"/>
  <c r="V4715" i="1"/>
  <c r="W4715" i="1"/>
  <c r="X4715" i="1" s="1"/>
  <c r="Y4715" i="1"/>
  <c r="Z4715" i="1" s="1"/>
  <c r="AA4715" i="1"/>
  <c r="AB4715" i="1"/>
  <c r="AC4715" i="1" s="1"/>
  <c r="AD4715" i="1"/>
  <c r="AG4715" i="1" s="1"/>
  <c r="AE4715" i="1"/>
  <c r="AF4715" i="1"/>
  <c r="AH4715" i="1"/>
  <c r="AI4715" i="1"/>
  <c r="AJ4715" i="1" s="1"/>
  <c r="AK4715" i="1"/>
  <c r="AL4715" i="1"/>
  <c r="AN4715" i="1" s="1"/>
  <c r="AQ4715" i="1"/>
  <c r="AR4715" i="1"/>
  <c r="M4716" i="1"/>
  <c r="N4716" i="1"/>
  <c r="O4716" i="1"/>
  <c r="P4716" i="1"/>
  <c r="Q4716" i="1"/>
  <c r="R4716" i="1" s="1"/>
  <c r="S4716" i="1"/>
  <c r="T4716" i="1" s="1"/>
  <c r="U4716" i="1"/>
  <c r="V4716" i="1"/>
  <c r="W4716" i="1"/>
  <c r="X4716" i="1" s="1"/>
  <c r="Y4716" i="1"/>
  <c r="Z4716" i="1" s="1"/>
  <c r="AA4716" i="1"/>
  <c r="AB4716" i="1"/>
  <c r="AQ4716" i="1" s="1"/>
  <c r="AD4716" i="1"/>
  <c r="AE4716" i="1"/>
  <c r="AF4716" i="1"/>
  <c r="AG4716" i="1"/>
  <c r="AH4716" i="1"/>
  <c r="AI4716" i="1"/>
  <c r="AJ4716" i="1" s="1"/>
  <c r="AK4716" i="1"/>
  <c r="AL4716" i="1"/>
  <c r="AM4716" i="1"/>
  <c r="AN4716" i="1"/>
  <c r="AR4716" i="1"/>
  <c r="M4717" i="1"/>
  <c r="N4717" i="1"/>
  <c r="O4717" i="1"/>
  <c r="P4717" i="1"/>
  <c r="Q4717" i="1"/>
  <c r="R4717" i="1" s="1"/>
  <c r="S4717" i="1"/>
  <c r="T4717" i="1" s="1"/>
  <c r="U4717" i="1"/>
  <c r="V4717" i="1"/>
  <c r="W4717" i="1"/>
  <c r="X4717" i="1" s="1"/>
  <c r="Y4717" i="1"/>
  <c r="Z4717" i="1" s="1"/>
  <c r="AA4717" i="1"/>
  <c r="AB4717" i="1"/>
  <c r="AC4717" i="1" s="1"/>
  <c r="AD4717" i="1"/>
  <c r="AG4717" i="1" s="1"/>
  <c r="AE4717" i="1"/>
  <c r="AF4717" i="1"/>
  <c r="AH4717" i="1"/>
  <c r="AI4717" i="1"/>
  <c r="AJ4717" i="1" s="1"/>
  <c r="AK4717" i="1"/>
  <c r="AL4717" i="1"/>
  <c r="AN4717" i="1" s="1"/>
  <c r="AQ4717" i="1"/>
  <c r="AR4717" i="1"/>
  <c r="M4718" i="1"/>
  <c r="N4718" i="1"/>
  <c r="O4718" i="1"/>
  <c r="P4718" i="1"/>
  <c r="Q4718" i="1"/>
  <c r="R4718" i="1" s="1"/>
  <c r="S4718" i="1"/>
  <c r="T4718" i="1" s="1"/>
  <c r="U4718" i="1"/>
  <c r="V4718" i="1"/>
  <c r="W4718" i="1"/>
  <c r="X4718" i="1" s="1"/>
  <c r="Y4718" i="1"/>
  <c r="Z4718" i="1" s="1"/>
  <c r="AA4718" i="1"/>
  <c r="AB4718" i="1"/>
  <c r="AQ4718" i="1" s="1"/>
  <c r="AD4718" i="1"/>
  <c r="AE4718" i="1"/>
  <c r="AF4718" i="1"/>
  <c r="AG4718" i="1"/>
  <c r="AH4718" i="1"/>
  <c r="AI4718" i="1"/>
  <c r="AJ4718" i="1" s="1"/>
  <c r="AK4718" i="1"/>
  <c r="AL4718" i="1"/>
  <c r="AM4718" i="1"/>
  <c r="AN4718" i="1"/>
  <c r="AR4718" i="1"/>
  <c r="M4719" i="1"/>
  <c r="N4719" i="1"/>
  <c r="O4719" i="1"/>
  <c r="P4719" i="1"/>
  <c r="Q4719" i="1"/>
  <c r="R4719" i="1" s="1"/>
  <c r="S4719" i="1"/>
  <c r="T4719" i="1" s="1"/>
  <c r="U4719" i="1"/>
  <c r="V4719" i="1"/>
  <c r="W4719" i="1"/>
  <c r="X4719" i="1" s="1"/>
  <c r="Y4719" i="1"/>
  <c r="Z4719" i="1" s="1"/>
  <c r="AA4719" i="1"/>
  <c r="AB4719" i="1"/>
  <c r="AC4719" i="1" s="1"/>
  <c r="AD4719" i="1"/>
  <c r="AG4719" i="1" s="1"/>
  <c r="AE4719" i="1"/>
  <c r="AF4719" i="1"/>
  <c r="AH4719" i="1"/>
  <c r="AI4719" i="1"/>
  <c r="AJ4719" i="1" s="1"/>
  <c r="AK4719" i="1"/>
  <c r="AL4719" i="1"/>
  <c r="AN4719" i="1" s="1"/>
  <c r="AQ4719" i="1"/>
  <c r="AR4719" i="1"/>
  <c r="M4720" i="1"/>
  <c r="N4720" i="1"/>
  <c r="O4720" i="1"/>
  <c r="P4720" i="1"/>
  <c r="Q4720" i="1"/>
  <c r="R4720" i="1" s="1"/>
  <c r="S4720" i="1"/>
  <c r="T4720" i="1" s="1"/>
  <c r="U4720" i="1"/>
  <c r="V4720" i="1"/>
  <c r="W4720" i="1"/>
  <c r="X4720" i="1" s="1"/>
  <c r="Y4720" i="1"/>
  <c r="Z4720" i="1" s="1"/>
  <c r="AA4720" i="1"/>
  <c r="AB4720" i="1"/>
  <c r="AQ4720" i="1" s="1"/>
  <c r="AD4720" i="1"/>
  <c r="AE4720" i="1"/>
  <c r="AF4720" i="1"/>
  <c r="AG4720" i="1"/>
  <c r="AH4720" i="1"/>
  <c r="AI4720" i="1"/>
  <c r="AJ4720" i="1" s="1"/>
  <c r="AK4720" i="1"/>
  <c r="AL4720" i="1"/>
  <c r="AM4720" i="1"/>
  <c r="AN4720" i="1"/>
  <c r="AR4720" i="1"/>
  <c r="M4721" i="1"/>
  <c r="N4721" i="1"/>
  <c r="O4721" i="1"/>
  <c r="P4721" i="1"/>
  <c r="Q4721" i="1"/>
  <c r="R4721" i="1" s="1"/>
  <c r="S4721" i="1"/>
  <c r="T4721" i="1" s="1"/>
  <c r="U4721" i="1"/>
  <c r="V4721" i="1"/>
  <c r="W4721" i="1"/>
  <c r="X4721" i="1" s="1"/>
  <c r="Y4721" i="1"/>
  <c r="Z4721" i="1" s="1"/>
  <c r="AA4721" i="1"/>
  <c r="AB4721" i="1"/>
  <c r="AC4721" i="1" s="1"/>
  <c r="AD4721" i="1"/>
  <c r="AG4721" i="1" s="1"/>
  <c r="AE4721" i="1"/>
  <c r="AF4721" i="1"/>
  <c r="AH4721" i="1"/>
  <c r="AI4721" i="1"/>
  <c r="AJ4721" i="1" s="1"/>
  <c r="AK4721" i="1"/>
  <c r="AL4721" i="1"/>
  <c r="AN4721" i="1" s="1"/>
  <c r="AQ4721" i="1"/>
  <c r="AR4721" i="1"/>
  <c r="M4722" i="1"/>
  <c r="N4722" i="1"/>
  <c r="O4722" i="1"/>
  <c r="P4722" i="1"/>
  <c r="Q4722" i="1"/>
  <c r="R4722" i="1" s="1"/>
  <c r="S4722" i="1"/>
  <c r="T4722" i="1" s="1"/>
  <c r="U4722" i="1"/>
  <c r="V4722" i="1"/>
  <c r="W4722" i="1"/>
  <c r="X4722" i="1" s="1"/>
  <c r="Y4722" i="1"/>
  <c r="Z4722" i="1" s="1"/>
  <c r="AA4722" i="1"/>
  <c r="AB4722" i="1"/>
  <c r="AQ4722" i="1" s="1"/>
  <c r="AD4722" i="1"/>
  <c r="AE4722" i="1"/>
  <c r="AF4722" i="1"/>
  <c r="AG4722" i="1"/>
  <c r="AH4722" i="1"/>
  <c r="AI4722" i="1"/>
  <c r="AJ4722" i="1" s="1"/>
  <c r="AK4722" i="1"/>
  <c r="AL4722" i="1"/>
  <c r="AM4722" i="1"/>
  <c r="AN4722" i="1"/>
  <c r="AR4722" i="1"/>
  <c r="M4723" i="1"/>
  <c r="N4723" i="1"/>
  <c r="O4723" i="1"/>
  <c r="P4723" i="1"/>
  <c r="Q4723" i="1"/>
  <c r="R4723" i="1" s="1"/>
  <c r="S4723" i="1"/>
  <c r="T4723" i="1" s="1"/>
  <c r="U4723" i="1"/>
  <c r="V4723" i="1"/>
  <c r="W4723" i="1"/>
  <c r="X4723" i="1" s="1"/>
  <c r="Y4723" i="1"/>
  <c r="Z4723" i="1" s="1"/>
  <c r="AA4723" i="1"/>
  <c r="AB4723" i="1"/>
  <c r="AC4723" i="1" s="1"/>
  <c r="AD4723" i="1"/>
  <c r="AG4723" i="1" s="1"/>
  <c r="AE4723" i="1"/>
  <c r="AF4723" i="1"/>
  <c r="AH4723" i="1"/>
  <c r="AI4723" i="1"/>
  <c r="AJ4723" i="1" s="1"/>
  <c r="AK4723" i="1"/>
  <c r="AL4723" i="1"/>
  <c r="AN4723" i="1" s="1"/>
  <c r="AQ4723" i="1"/>
  <c r="AR4723" i="1"/>
  <c r="M4724" i="1"/>
  <c r="N4724" i="1"/>
  <c r="O4724" i="1"/>
  <c r="P4724" i="1"/>
  <c r="Q4724" i="1"/>
  <c r="R4724" i="1" s="1"/>
  <c r="S4724" i="1"/>
  <c r="T4724" i="1" s="1"/>
  <c r="U4724" i="1"/>
  <c r="V4724" i="1"/>
  <c r="W4724" i="1"/>
  <c r="X4724" i="1" s="1"/>
  <c r="Y4724" i="1"/>
  <c r="Z4724" i="1" s="1"/>
  <c r="AA4724" i="1"/>
  <c r="AB4724" i="1"/>
  <c r="AQ4724" i="1" s="1"/>
  <c r="AD4724" i="1"/>
  <c r="AE4724" i="1"/>
  <c r="AF4724" i="1"/>
  <c r="AG4724" i="1"/>
  <c r="AH4724" i="1"/>
  <c r="AI4724" i="1"/>
  <c r="AJ4724" i="1" s="1"/>
  <c r="AK4724" i="1"/>
  <c r="AL4724" i="1"/>
  <c r="AM4724" i="1"/>
  <c r="AN4724" i="1"/>
  <c r="AR4724" i="1"/>
  <c r="M4725" i="1"/>
  <c r="N4725" i="1"/>
  <c r="O4725" i="1"/>
  <c r="P4725" i="1"/>
  <c r="Q4725" i="1"/>
  <c r="R4725" i="1" s="1"/>
  <c r="S4725" i="1"/>
  <c r="T4725" i="1" s="1"/>
  <c r="U4725" i="1"/>
  <c r="V4725" i="1"/>
  <c r="W4725" i="1"/>
  <c r="X4725" i="1" s="1"/>
  <c r="Y4725" i="1"/>
  <c r="Z4725" i="1" s="1"/>
  <c r="AA4725" i="1"/>
  <c r="AB4725" i="1"/>
  <c r="AC4725" i="1" s="1"/>
  <c r="AD4725" i="1"/>
  <c r="AG4725" i="1" s="1"/>
  <c r="AE4725" i="1"/>
  <c r="AF4725" i="1"/>
  <c r="AH4725" i="1"/>
  <c r="AI4725" i="1"/>
  <c r="AJ4725" i="1" s="1"/>
  <c r="AK4725" i="1"/>
  <c r="AL4725" i="1"/>
  <c r="AN4725" i="1" s="1"/>
  <c r="AQ4725" i="1"/>
  <c r="AR4725" i="1"/>
  <c r="M4726" i="1"/>
  <c r="N4726" i="1"/>
  <c r="O4726" i="1"/>
  <c r="P4726" i="1"/>
  <c r="Q4726" i="1"/>
  <c r="R4726" i="1" s="1"/>
  <c r="S4726" i="1"/>
  <c r="T4726" i="1" s="1"/>
  <c r="U4726" i="1"/>
  <c r="V4726" i="1"/>
  <c r="W4726" i="1"/>
  <c r="X4726" i="1" s="1"/>
  <c r="Y4726" i="1"/>
  <c r="Z4726" i="1" s="1"/>
  <c r="AA4726" i="1"/>
  <c r="AB4726" i="1"/>
  <c r="AQ4726" i="1" s="1"/>
  <c r="AD4726" i="1"/>
  <c r="AE4726" i="1"/>
  <c r="AF4726" i="1"/>
  <c r="AG4726" i="1"/>
  <c r="AH4726" i="1"/>
  <c r="AI4726" i="1"/>
  <c r="AJ4726" i="1" s="1"/>
  <c r="AK4726" i="1"/>
  <c r="AL4726" i="1"/>
  <c r="AM4726" i="1"/>
  <c r="AN4726" i="1"/>
  <c r="AR4726" i="1"/>
  <c r="M4727" i="1"/>
  <c r="N4727" i="1"/>
  <c r="O4727" i="1"/>
  <c r="P4727" i="1"/>
  <c r="Q4727" i="1"/>
  <c r="R4727" i="1" s="1"/>
  <c r="S4727" i="1"/>
  <c r="T4727" i="1" s="1"/>
  <c r="U4727" i="1"/>
  <c r="V4727" i="1"/>
  <c r="W4727" i="1"/>
  <c r="X4727" i="1" s="1"/>
  <c r="Y4727" i="1"/>
  <c r="Z4727" i="1" s="1"/>
  <c r="AA4727" i="1"/>
  <c r="AB4727" i="1"/>
  <c r="AC4727" i="1" s="1"/>
  <c r="AD4727" i="1"/>
  <c r="AG4727" i="1" s="1"/>
  <c r="AE4727" i="1"/>
  <c r="AF4727" i="1"/>
  <c r="AH4727" i="1"/>
  <c r="AI4727" i="1"/>
  <c r="AJ4727" i="1" s="1"/>
  <c r="AK4727" i="1"/>
  <c r="AL4727" i="1"/>
  <c r="AN4727" i="1" s="1"/>
  <c r="AQ4727" i="1"/>
  <c r="AR4727" i="1"/>
  <c r="M4728" i="1"/>
  <c r="N4728" i="1"/>
  <c r="O4728" i="1"/>
  <c r="P4728" i="1"/>
  <c r="Q4728" i="1"/>
  <c r="R4728" i="1" s="1"/>
  <c r="S4728" i="1"/>
  <c r="T4728" i="1" s="1"/>
  <c r="U4728" i="1"/>
  <c r="V4728" i="1"/>
  <c r="W4728" i="1"/>
  <c r="X4728" i="1" s="1"/>
  <c r="Y4728" i="1"/>
  <c r="Z4728" i="1" s="1"/>
  <c r="AA4728" i="1"/>
  <c r="AB4728" i="1"/>
  <c r="AS4728" i="1" s="1"/>
  <c r="AD4728" i="1"/>
  <c r="AE4728" i="1"/>
  <c r="AF4728" i="1"/>
  <c r="AG4728" i="1"/>
  <c r="AH4728" i="1"/>
  <c r="AI4728" i="1"/>
  <c r="AJ4728" i="1" s="1"/>
  <c r="AK4728" i="1"/>
  <c r="AL4728" i="1"/>
  <c r="AM4728" i="1"/>
  <c r="AN4728" i="1"/>
  <c r="AR4728" i="1"/>
  <c r="M4729" i="1"/>
  <c r="N4729" i="1"/>
  <c r="O4729" i="1"/>
  <c r="P4729" i="1"/>
  <c r="Q4729" i="1"/>
  <c r="R4729" i="1" s="1"/>
  <c r="S4729" i="1"/>
  <c r="T4729" i="1" s="1"/>
  <c r="U4729" i="1"/>
  <c r="V4729" i="1"/>
  <c r="W4729" i="1"/>
  <c r="X4729" i="1" s="1"/>
  <c r="Y4729" i="1"/>
  <c r="Z4729" i="1" s="1"/>
  <c r="AA4729" i="1"/>
  <c r="AB4729" i="1"/>
  <c r="AC4729" i="1" s="1"/>
  <c r="AD4729" i="1"/>
  <c r="AG4729" i="1" s="1"/>
  <c r="AE4729" i="1"/>
  <c r="AF4729" i="1"/>
  <c r="AH4729" i="1"/>
  <c r="AI4729" i="1"/>
  <c r="AJ4729" i="1" s="1"/>
  <c r="AK4729" i="1"/>
  <c r="AL4729" i="1"/>
  <c r="AN4729" i="1" s="1"/>
  <c r="AQ4729" i="1"/>
  <c r="AR4729" i="1"/>
  <c r="M4730" i="1"/>
  <c r="N4730" i="1"/>
  <c r="O4730" i="1"/>
  <c r="P4730" i="1"/>
  <c r="Q4730" i="1"/>
  <c r="R4730" i="1" s="1"/>
  <c r="S4730" i="1"/>
  <c r="T4730" i="1" s="1"/>
  <c r="U4730" i="1"/>
  <c r="V4730" i="1"/>
  <c r="W4730" i="1"/>
  <c r="X4730" i="1" s="1"/>
  <c r="Y4730" i="1"/>
  <c r="Z4730" i="1" s="1"/>
  <c r="AA4730" i="1"/>
  <c r="AB4730" i="1"/>
  <c r="AS4730" i="1" s="1"/>
  <c r="AD4730" i="1"/>
  <c r="AE4730" i="1"/>
  <c r="AF4730" i="1"/>
  <c r="AG4730" i="1"/>
  <c r="AH4730" i="1"/>
  <c r="AI4730" i="1"/>
  <c r="AJ4730" i="1" s="1"/>
  <c r="AK4730" i="1"/>
  <c r="AL4730" i="1"/>
  <c r="AM4730" i="1"/>
  <c r="AN4730" i="1"/>
  <c r="AR4730" i="1"/>
  <c r="M4731" i="1"/>
  <c r="N4731" i="1"/>
  <c r="O4731" i="1"/>
  <c r="P4731" i="1"/>
  <c r="Q4731" i="1"/>
  <c r="R4731" i="1" s="1"/>
  <c r="S4731" i="1"/>
  <c r="T4731" i="1" s="1"/>
  <c r="U4731" i="1"/>
  <c r="V4731" i="1"/>
  <c r="W4731" i="1"/>
  <c r="X4731" i="1" s="1"/>
  <c r="Y4731" i="1"/>
  <c r="Z4731" i="1" s="1"/>
  <c r="AA4731" i="1"/>
  <c r="AB4731" i="1"/>
  <c r="AC4731" i="1" s="1"/>
  <c r="AD4731" i="1"/>
  <c r="AG4731" i="1" s="1"/>
  <c r="AE4731" i="1"/>
  <c r="AF4731" i="1"/>
  <c r="AH4731" i="1"/>
  <c r="AI4731" i="1"/>
  <c r="AJ4731" i="1" s="1"/>
  <c r="AK4731" i="1"/>
  <c r="AL4731" i="1"/>
  <c r="AN4731" i="1" s="1"/>
  <c r="AQ4731" i="1"/>
  <c r="AR4731" i="1"/>
  <c r="M4732" i="1"/>
  <c r="N4732" i="1"/>
  <c r="O4732" i="1"/>
  <c r="P4732" i="1"/>
  <c r="Q4732" i="1"/>
  <c r="R4732" i="1" s="1"/>
  <c r="S4732" i="1"/>
  <c r="T4732" i="1" s="1"/>
  <c r="U4732" i="1"/>
  <c r="V4732" i="1"/>
  <c r="W4732" i="1"/>
  <c r="X4732" i="1" s="1"/>
  <c r="Y4732" i="1"/>
  <c r="Z4732" i="1" s="1"/>
  <c r="AA4732" i="1"/>
  <c r="AB4732" i="1"/>
  <c r="AQ4732" i="1" s="1"/>
  <c r="AD4732" i="1"/>
  <c r="AE4732" i="1"/>
  <c r="AF4732" i="1"/>
  <c r="AG4732" i="1"/>
  <c r="AH4732" i="1"/>
  <c r="AI4732" i="1"/>
  <c r="AJ4732" i="1" s="1"/>
  <c r="AK4732" i="1"/>
  <c r="AL4732" i="1"/>
  <c r="AM4732" i="1"/>
  <c r="AN4732" i="1"/>
  <c r="AR4732" i="1"/>
  <c r="M4733" i="1"/>
  <c r="N4733" i="1"/>
  <c r="O4733" i="1"/>
  <c r="P4733" i="1"/>
  <c r="Q4733" i="1"/>
  <c r="R4733" i="1" s="1"/>
  <c r="S4733" i="1"/>
  <c r="T4733" i="1" s="1"/>
  <c r="U4733" i="1"/>
  <c r="V4733" i="1"/>
  <c r="W4733" i="1"/>
  <c r="X4733" i="1" s="1"/>
  <c r="Y4733" i="1"/>
  <c r="Z4733" i="1" s="1"/>
  <c r="AA4733" i="1"/>
  <c r="AB4733" i="1"/>
  <c r="AC4733" i="1" s="1"/>
  <c r="AD4733" i="1"/>
  <c r="AG4733" i="1" s="1"/>
  <c r="AE4733" i="1"/>
  <c r="AF4733" i="1"/>
  <c r="AH4733" i="1"/>
  <c r="AI4733" i="1"/>
  <c r="AJ4733" i="1" s="1"/>
  <c r="AK4733" i="1"/>
  <c r="AL4733" i="1"/>
  <c r="AN4733" i="1" s="1"/>
  <c r="AQ4733" i="1"/>
  <c r="AR4733" i="1"/>
  <c r="M4734" i="1"/>
  <c r="N4734" i="1"/>
  <c r="O4734" i="1"/>
  <c r="P4734" i="1"/>
  <c r="Q4734" i="1"/>
  <c r="R4734" i="1" s="1"/>
  <c r="S4734" i="1"/>
  <c r="T4734" i="1" s="1"/>
  <c r="U4734" i="1"/>
  <c r="V4734" i="1"/>
  <c r="W4734" i="1"/>
  <c r="X4734" i="1" s="1"/>
  <c r="Y4734" i="1"/>
  <c r="Z4734" i="1" s="1"/>
  <c r="AA4734" i="1"/>
  <c r="AB4734" i="1"/>
  <c r="AS4734" i="1" s="1"/>
  <c r="AD4734" i="1"/>
  <c r="AE4734" i="1"/>
  <c r="AF4734" i="1"/>
  <c r="AG4734" i="1"/>
  <c r="AH4734" i="1"/>
  <c r="AI4734" i="1"/>
  <c r="AJ4734" i="1" s="1"/>
  <c r="AK4734" i="1"/>
  <c r="AL4734" i="1"/>
  <c r="AM4734" i="1"/>
  <c r="AN4734" i="1"/>
  <c r="AR4734" i="1"/>
  <c r="M4735" i="1"/>
  <c r="N4735" i="1"/>
  <c r="O4735" i="1"/>
  <c r="P4735" i="1"/>
  <c r="Q4735" i="1"/>
  <c r="R4735" i="1" s="1"/>
  <c r="S4735" i="1"/>
  <c r="T4735" i="1" s="1"/>
  <c r="U4735" i="1"/>
  <c r="V4735" i="1"/>
  <c r="W4735" i="1"/>
  <c r="X4735" i="1" s="1"/>
  <c r="Y4735" i="1"/>
  <c r="Z4735" i="1" s="1"/>
  <c r="AA4735" i="1"/>
  <c r="AB4735" i="1"/>
  <c r="AC4735" i="1" s="1"/>
  <c r="AD4735" i="1"/>
  <c r="AG4735" i="1" s="1"/>
  <c r="AE4735" i="1"/>
  <c r="AF4735" i="1"/>
  <c r="AH4735" i="1"/>
  <c r="AI4735" i="1"/>
  <c r="AJ4735" i="1" s="1"/>
  <c r="AK4735" i="1"/>
  <c r="AL4735" i="1"/>
  <c r="AN4735" i="1" s="1"/>
  <c r="AQ4735" i="1"/>
  <c r="AR4735" i="1"/>
  <c r="M4736" i="1"/>
  <c r="N4736" i="1"/>
  <c r="O4736" i="1"/>
  <c r="P4736" i="1"/>
  <c r="Q4736" i="1"/>
  <c r="R4736" i="1" s="1"/>
  <c r="S4736" i="1"/>
  <c r="T4736" i="1" s="1"/>
  <c r="U4736" i="1"/>
  <c r="V4736" i="1"/>
  <c r="W4736" i="1"/>
  <c r="X4736" i="1" s="1"/>
  <c r="Y4736" i="1"/>
  <c r="Z4736" i="1" s="1"/>
  <c r="AA4736" i="1"/>
  <c r="AB4736" i="1"/>
  <c r="AS4736" i="1" s="1"/>
  <c r="AD4736" i="1"/>
  <c r="AE4736" i="1"/>
  <c r="AF4736" i="1"/>
  <c r="AG4736" i="1"/>
  <c r="AH4736" i="1"/>
  <c r="AI4736" i="1"/>
  <c r="AJ4736" i="1" s="1"/>
  <c r="AK4736" i="1"/>
  <c r="AL4736" i="1"/>
  <c r="AM4736" i="1"/>
  <c r="AN4736" i="1"/>
  <c r="AR4736" i="1"/>
  <c r="M4737" i="1"/>
  <c r="N4737" i="1"/>
  <c r="O4737" i="1"/>
  <c r="P4737" i="1"/>
  <c r="Q4737" i="1"/>
  <c r="R4737" i="1" s="1"/>
  <c r="S4737" i="1"/>
  <c r="T4737" i="1" s="1"/>
  <c r="U4737" i="1"/>
  <c r="V4737" i="1"/>
  <c r="W4737" i="1"/>
  <c r="X4737" i="1" s="1"/>
  <c r="Y4737" i="1"/>
  <c r="Z4737" i="1" s="1"/>
  <c r="AA4737" i="1"/>
  <c r="AB4737" i="1"/>
  <c r="AC4737" i="1" s="1"/>
  <c r="AD4737" i="1"/>
  <c r="AG4737" i="1" s="1"/>
  <c r="AE4737" i="1"/>
  <c r="AF4737" i="1"/>
  <c r="AH4737" i="1"/>
  <c r="AI4737" i="1"/>
  <c r="AJ4737" i="1" s="1"/>
  <c r="AK4737" i="1"/>
  <c r="AL4737" i="1"/>
  <c r="AN4737" i="1" s="1"/>
  <c r="AQ4737" i="1"/>
  <c r="AR4737" i="1"/>
  <c r="M4738" i="1"/>
  <c r="N4738" i="1"/>
  <c r="O4738" i="1"/>
  <c r="P4738" i="1"/>
  <c r="Q4738" i="1"/>
  <c r="R4738" i="1" s="1"/>
  <c r="S4738" i="1"/>
  <c r="T4738" i="1" s="1"/>
  <c r="U4738" i="1"/>
  <c r="V4738" i="1"/>
  <c r="W4738" i="1"/>
  <c r="X4738" i="1" s="1"/>
  <c r="Y4738" i="1"/>
  <c r="Z4738" i="1" s="1"/>
  <c r="AA4738" i="1"/>
  <c r="AB4738" i="1"/>
  <c r="AS4738" i="1" s="1"/>
  <c r="AD4738" i="1"/>
  <c r="AE4738" i="1"/>
  <c r="AF4738" i="1"/>
  <c r="AG4738" i="1"/>
  <c r="AH4738" i="1"/>
  <c r="AI4738" i="1"/>
  <c r="AJ4738" i="1" s="1"/>
  <c r="AK4738" i="1"/>
  <c r="AL4738" i="1"/>
  <c r="AM4738" i="1"/>
  <c r="AN4738" i="1"/>
  <c r="AR4738" i="1"/>
  <c r="M4739" i="1"/>
  <c r="N4739" i="1"/>
  <c r="O4739" i="1"/>
  <c r="P4739" i="1"/>
  <c r="Q4739" i="1"/>
  <c r="R4739" i="1" s="1"/>
  <c r="S4739" i="1"/>
  <c r="T4739" i="1" s="1"/>
  <c r="U4739" i="1"/>
  <c r="V4739" i="1"/>
  <c r="W4739" i="1"/>
  <c r="X4739" i="1" s="1"/>
  <c r="Y4739" i="1"/>
  <c r="Z4739" i="1" s="1"/>
  <c r="AA4739" i="1"/>
  <c r="AB4739" i="1"/>
  <c r="AC4739" i="1" s="1"/>
  <c r="AD4739" i="1"/>
  <c r="AG4739" i="1" s="1"/>
  <c r="AE4739" i="1"/>
  <c r="AF4739" i="1"/>
  <c r="AH4739" i="1"/>
  <c r="AI4739" i="1"/>
  <c r="AJ4739" i="1" s="1"/>
  <c r="AK4739" i="1"/>
  <c r="AL4739" i="1"/>
  <c r="AN4739" i="1" s="1"/>
  <c r="AQ4739" i="1"/>
  <c r="AR4739" i="1"/>
  <c r="M4740" i="1"/>
  <c r="N4740" i="1"/>
  <c r="O4740" i="1"/>
  <c r="P4740" i="1"/>
  <c r="Q4740" i="1"/>
  <c r="R4740" i="1" s="1"/>
  <c r="S4740" i="1"/>
  <c r="T4740" i="1" s="1"/>
  <c r="U4740" i="1"/>
  <c r="V4740" i="1"/>
  <c r="W4740" i="1"/>
  <c r="X4740" i="1" s="1"/>
  <c r="Y4740" i="1"/>
  <c r="Z4740" i="1" s="1"/>
  <c r="AA4740" i="1"/>
  <c r="AB4740" i="1"/>
  <c r="AS4740" i="1" s="1"/>
  <c r="AD4740" i="1"/>
  <c r="AE4740" i="1"/>
  <c r="AF4740" i="1"/>
  <c r="AG4740" i="1"/>
  <c r="AH4740" i="1"/>
  <c r="AI4740" i="1"/>
  <c r="AJ4740" i="1" s="1"/>
  <c r="AK4740" i="1"/>
  <c r="AL4740" i="1"/>
  <c r="AM4740" i="1"/>
  <c r="AN4740" i="1"/>
  <c r="AR4740" i="1"/>
  <c r="M4741" i="1"/>
  <c r="N4741" i="1"/>
  <c r="O4741" i="1"/>
  <c r="P4741" i="1"/>
  <c r="Q4741" i="1"/>
  <c r="R4741" i="1" s="1"/>
  <c r="S4741" i="1"/>
  <c r="T4741" i="1" s="1"/>
  <c r="U4741" i="1"/>
  <c r="V4741" i="1"/>
  <c r="W4741" i="1"/>
  <c r="X4741" i="1" s="1"/>
  <c r="Y4741" i="1"/>
  <c r="Z4741" i="1" s="1"/>
  <c r="AA4741" i="1"/>
  <c r="AB4741" i="1"/>
  <c r="AC4741" i="1" s="1"/>
  <c r="AD4741" i="1"/>
  <c r="AG4741" i="1" s="1"/>
  <c r="AE4741" i="1"/>
  <c r="AF4741" i="1"/>
  <c r="AH4741" i="1"/>
  <c r="AI4741" i="1"/>
  <c r="AJ4741" i="1" s="1"/>
  <c r="AK4741" i="1"/>
  <c r="AL4741" i="1"/>
  <c r="AN4741" i="1" s="1"/>
  <c r="AQ4741" i="1"/>
  <c r="AR4741" i="1"/>
  <c r="M4742" i="1"/>
  <c r="N4742" i="1"/>
  <c r="O4742" i="1"/>
  <c r="P4742" i="1"/>
  <c r="Q4742" i="1"/>
  <c r="R4742" i="1" s="1"/>
  <c r="S4742" i="1"/>
  <c r="T4742" i="1" s="1"/>
  <c r="U4742" i="1"/>
  <c r="V4742" i="1"/>
  <c r="W4742" i="1"/>
  <c r="X4742" i="1" s="1"/>
  <c r="Y4742" i="1"/>
  <c r="Z4742" i="1" s="1"/>
  <c r="AA4742" i="1"/>
  <c r="AB4742" i="1"/>
  <c r="AQ4742" i="1" s="1"/>
  <c r="AD4742" i="1"/>
  <c r="AE4742" i="1"/>
  <c r="AF4742" i="1"/>
  <c r="AG4742" i="1"/>
  <c r="AH4742" i="1"/>
  <c r="AI4742" i="1"/>
  <c r="AJ4742" i="1" s="1"/>
  <c r="AK4742" i="1"/>
  <c r="AL4742" i="1"/>
  <c r="AM4742" i="1"/>
  <c r="AN4742" i="1"/>
  <c r="AR4742" i="1"/>
  <c r="M4743" i="1"/>
  <c r="N4743" i="1"/>
  <c r="O4743" i="1"/>
  <c r="P4743" i="1"/>
  <c r="Q4743" i="1"/>
  <c r="R4743" i="1" s="1"/>
  <c r="S4743" i="1"/>
  <c r="T4743" i="1" s="1"/>
  <c r="U4743" i="1"/>
  <c r="V4743" i="1"/>
  <c r="W4743" i="1"/>
  <c r="X4743" i="1" s="1"/>
  <c r="Y4743" i="1"/>
  <c r="Z4743" i="1" s="1"/>
  <c r="AA4743" i="1"/>
  <c r="AB4743" i="1"/>
  <c r="AC4743" i="1" s="1"/>
  <c r="AD4743" i="1"/>
  <c r="AG4743" i="1" s="1"/>
  <c r="AE4743" i="1"/>
  <c r="AF4743" i="1"/>
  <c r="AH4743" i="1"/>
  <c r="AI4743" i="1"/>
  <c r="AJ4743" i="1" s="1"/>
  <c r="AK4743" i="1"/>
  <c r="AL4743" i="1"/>
  <c r="AN4743" i="1" s="1"/>
  <c r="AQ4743" i="1"/>
  <c r="AR4743" i="1"/>
  <c r="M4744" i="1"/>
  <c r="N4744" i="1"/>
  <c r="O4744" i="1"/>
  <c r="P4744" i="1"/>
  <c r="Q4744" i="1"/>
  <c r="R4744" i="1" s="1"/>
  <c r="S4744" i="1"/>
  <c r="T4744" i="1" s="1"/>
  <c r="U4744" i="1"/>
  <c r="V4744" i="1"/>
  <c r="W4744" i="1"/>
  <c r="X4744" i="1" s="1"/>
  <c r="Y4744" i="1"/>
  <c r="Z4744" i="1" s="1"/>
  <c r="AA4744" i="1"/>
  <c r="AB4744" i="1"/>
  <c r="AS4744" i="1" s="1"/>
  <c r="AD4744" i="1"/>
  <c r="AE4744" i="1"/>
  <c r="AF4744" i="1"/>
  <c r="AG4744" i="1"/>
  <c r="AH4744" i="1"/>
  <c r="AI4744" i="1"/>
  <c r="AJ4744" i="1" s="1"/>
  <c r="AK4744" i="1"/>
  <c r="AL4744" i="1"/>
  <c r="AM4744" i="1"/>
  <c r="AN4744" i="1"/>
  <c r="AR4744" i="1"/>
  <c r="M4745" i="1"/>
  <c r="N4745" i="1"/>
  <c r="O4745" i="1"/>
  <c r="P4745" i="1"/>
  <c r="Q4745" i="1"/>
  <c r="R4745" i="1" s="1"/>
  <c r="S4745" i="1"/>
  <c r="T4745" i="1" s="1"/>
  <c r="U4745" i="1"/>
  <c r="V4745" i="1"/>
  <c r="W4745" i="1"/>
  <c r="X4745" i="1" s="1"/>
  <c r="Y4745" i="1"/>
  <c r="Z4745" i="1" s="1"/>
  <c r="AA4745" i="1"/>
  <c r="AB4745" i="1"/>
  <c r="AC4745" i="1" s="1"/>
  <c r="AD4745" i="1"/>
  <c r="AG4745" i="1" s="1"/>
  <c r="AE4745" i="1"/>
  <c r="AF4745" i="1"/>
  <c r="AH4745" i="1"/>
  <c r="AI4745" i="1"/>
  <c r="AJ4745" i="1" s="1"/>
  <c r="AK4745" i="1"/>
  <c r="AL4745" i="1"/>
  <c r="AN4745" i="1" s="1"/>
  <c r="AQ4745" i="1"/>
  <c r="AR4745" i="1"/>
  <c r="M4746" i="1"/>
  <c r="N4746" i="1"/>
  <c r="O4746" i="1"/>
  <c r="P4746" i="1"/>
  <c r="Q4746" i="1"/>
  <c r="R4746" i="1" s="1"/>
  <c r="S4746" i="1"/>
  <c r="T4746" i="1" s="1"/>
  <c r="U4746" i="1"/>
  <c r="V4746" i="1"/>
  <c r="W4746" i="1"/>
  <c r="X4746" i="1" s="1"/>
  <c r="Y4746" i="1"/>
  <c r="Z4746" i="1" s="1"/>
  <c r="AA4746" i="1"/>
  <c r="AB4746" i="1"/>
  <c r="AS4746" i="1" s="1"/>
  <c r="AD4746" i="1"/>
  <c r="AE4746" i="1"/>
  <c r="AF4746" i="1"/>
  <c r="AG4746" i="1"/>
  <c r="AH4746" i="1"/>
  <c r="AI4746" i="1"/>
  <c r="AJ4746" i="1" s="1"/>
  <c r="AK4746" i="1"/>
  <c r="AL4746" i="1"/>
  <c r="AM4746" i="1"/>
  <c r="AN4746" i="1"/>
  <c r="AR4746" i="1"/>
  <c r="M4747" i="1"/>
  <c r="N4747" i="1"/>
  <c r="O4747" i="1"/>
  <c r="P4747" i="1"/>
  <c r="Q4747" i="1"/>
  <c r="R4747" i="1" s="1"/>
  <c r="S4747" i="1"/>
  <c r="T4747" i="1" s="1"/>
  <c r="U4747" i="1"/>
  <c r="V4747" i="1"/>
  <c r="W4747" i="1"/>
  <c r="X4747" i="1" s="1"/>
  <c r="Y4747" i="1"/>
  <c r="Z4747" i="1" s="1"/>
  <c r="AA4747" i="1"/>
  <c r="AB4747" i="1"/>
  <c r="AC4747" i="1" s="1"/>
  <c r="AD4747" i="1"/>
  <c r="AG4747" i="1" s="1"/>
  <c r="AE4747" i="1"/>
  <c r="AF4747" i="1"/>
  <c r="AH4747" i="1"/>
  <c r="AI4747" i="1"/>
  <c r="AJ4747" i="1" s="1"/>
  <c r="AK4747" i="1"/>
  <c r="AL4747" i="1"/>
  <c r="AN4747" i="1" s="1"/>
  <c r="AQ4747" i="1"/>
  <c r="AR4747" i="1"/>
  <c r="M4748" i="1"/>
  <c r="N4748" i="1"/>
  <c r="O4748" i="1"/>
  <c r="P4748" i="1"/>
  <c r="Q4748" i="1"/>
  <c r="R4748" i="1" s="1"/>
  <c r="S4748" i="1"/>
  <c r="T4748" i="1" s="1"/>
  <c r="U4748" i="1"/>
  <c r="V4748" i="1"/>
  <c r="W4748" i="1"/>
  <c r="X4748" i="1" s="1"/>
  <c r="Y4748" i="1"/>
  <c r="Z4748" i="1" s="1"/>
  <c r="AA4748" i="1"/>
  <c r="AB4748" i="1"/>
  <c r="AQ4748" i="1" s="1"/>
  <c r="AD4748" i="1"/>
  <c r="AE4748" i="1"/>
  <c r="AF4748" i="1"/>
  <c r="AG4748" i="1"/>
  <c r="AH4748" i="1"/>
  <c r="AI4748" i="1"/>
  <c r="AJ4748" i="1" s="1"/>
  <c r="AK4748" i="1"/>
  <c r="AL4748" i="1"/>
  <c r="AM4748" i="1"/>
  <c r="AN4748" i="1"/>
  <c r="AR4748" i="1"/>
  <c r="M4749" i="1"/>
  <c r="N4749" i="1"/>
  <c r="O4749" i="1"/>
  <c r="P4749" i="1"/>
  <c r="Q4749" i="1"/>
  <c r="R4749" i="1" s="1"/>
  <c r="S4749" i="1"/>
  <c r="T4749" i="1" s="1"/>
  <c r="U4749" i="1"/>
  <c r="V4749" i="1"/>
  <c r="W4749" i="1"/>
  <c r="X4749" i="1" s="1"/>
  <c r="Y4749" i="1"/>
  <c r="Z4749" i="1" s="1"/>
  <c r="AA4749" i="1"/>
  <c r="AB4749" i="1"/>
  <c r="AC4749" i="1" s="1"/>
  <c r="AD4749" i="1"/>
  <c r="AG4749" i="1" s="1"/>
  <c r="AE4749" i="1"/>
  <c r="AF4749" i="1"/>
  <c r="AH4749" i="1"/>
  <c r="AI4749" i="1"/>
  <c r="AJ4749" i="1" s="1"/>
  <c r="AK4749" i="1"/>
  <c r="AL4749" i="1"/>
  <c r="AN4749" i="1" s="1"/>
  <c r="AQ4749" i="1"/>
  <c r="AR4749" i="1"/>
  <c r="M4750" i="1"/>
  <c r="N4750" i="1"/>
  <c r="O4750" i="1"/>
  <c r="P4750" i="1"/>
  <c r="Q4750" i="1"/>
  <c r="R4750" i="1" s="1"/>
  <c r="S4750" i="1"/>
  <c r="T4750" i="1" s="1"/>
  <c r="U4750" i="1"/>
  <c r="V4750" i="1"/>
  <c r="W4750" i="1"/>
  <c r="X4750" i="1" s="1"/>
  <c r="Y4750" i="1"/>
  <c r="Z4750" i="1" s="1"/>
  <c r="AA4750" i="1"/>
  <c r="AB4750" i="1"/>
  <c r="AQ4750" i="1" s="1"/>
  <c r="AD4750" i="1"/>
  <c r="AE4750" i="1"/>
  <c r="AF4750" i="1"/>
  <c r="AG4750" i="1"/>
  <c r="AH4750" i="1"/>
  <c r="AI4750" i="1"/>
  <c r="AJ4750" i="1" s="1"/>
  <c r="AK4750" i="1"/>
  <c r="AL4750" i="1"/>
  <c r="AM4750" i="1"/>
  <c r="AN4750" i="1"/>
  <c r="AR4750" i="1"/>
  <c r="M4751" i="1"/>
  <c r="N4751" i="1"/>
  <c r="O4751" i="1"/>
  <c r="P4751" i="1"/>
  <c r="Q4751" i="1"/>
  <c r="R4751" i="1" s="1"/>
  <c r="S4751" i="1"/>
  <c r="T4751" i="1" s="1"/>
  <c r="U4751" i="1"/>
  <c r="V4751" i="1"/>
  <c r="W4751" i="1"/>
  <c r="X4751" i="1" s="1"/>
  <c r="Y4751" i="1"/>
  <c r="Z4751" i="1" s="1"/>
  <c r="AA4751" i="1"/>
  <c r="AB4751" i="1"/>
  <c r="AC4751" i="1" s="1"/>
  <c r="AD4751" i="1"/>
  <c r="AG4751" i="1" s="1"/>
  <c r="AE4751" i="1"/>
  <c r="AF4751" i="1"/>
  <c r="AH4751" i="1"/>
  <c r="AI4751" i="1"/>
  <c r="AJ4751" i="1" s="1"/>
  <c r="AK4751" i="1"/>
  <c r="AL4751" i="1"/>
  <c r="AN4751" i="1" s="1"/>
  <c r="AQ4751" i="1"/>
  <c r="AR4751" i="1"/>
  <c r="M4752" i="1"/>
  <c r="N4752" i="1"/>
  <c r="O4752" i="1"/>
  <c r="P4752" i="1"/>
  <c r="Q4752" i="1"/>
  <c r="R4752" i="1" s="1"/>
  <c r="S4752" i="1"/>
  <c r="T4752" i="1" s="1"/>
  <c r="U4752" i="1"/>
  <c r="V4752" i="1"/>
  <c r="W4752" i="1"/>
  <c r="X4752" i="1" s="1"/>
  <c r="Y4752" i="1"/>
  <c r="Z4752" i="1" s="1"/>
  <c r="AA4752" i="1"/>
  <c r="AB4752" i="1"/>
  <c r="AS4752" i="1" s="1"/>
  <c r="AD4752" i="1"/>
  <c r="AE4752" i="1"/>
  <c r="AF4752" i="1"/>
  <c r="AG4752" i="1"/>
  <c r="AH4752" i="1"/>
  <c r="AI4752" i="1"/>
  <c r="AJ4752" i="1" s="1"/>
  <c r="AK4752" i="1"/>
  <c r="AL4752" i="1"/>
  <c r="AM4752" i="1"/>
  <c r="AN4752" i="1"/>
  <c r="AR4752" i="1"/>
  <c r="M4753" i="1"/>
  <c r="N4753" i="1"/>
  <c r="O4753" i="1"/>
  <c r="P4753" i="1"/>
  <c r="Q4753" i="1"/>
  <c r="R4753" i="1" s="1"/>
  <c r="S4753" i="1"/>
  <c r="T4753" i="1" s="1"/>
  <c r="U4753" i="1"/>
  <c r="V4753" i="1"/>
  <c r="W4753" i="1"/>
  <c r="X4753" i="1" s="1"/>
  <c r="Y4753" i="1"/>
  <c r="Z4753" i="1" s="1"/>
  <c r="AA4753" i="1"/>
  <c r="AB4753" i="1"/>
  <c r="AC4753" i="1" s="1"/>
  <c r="AD4753" i="1"/>
  <c r="AG4753" i="1" s="1"/>
  <c r="AE4753" i="1"/>
  <c r="AF4753" i="1"/>
  <c r="AH4753" i="1"/>
  <c r="AI4753" i="1"/>
  <c r="AJ4753" i="1" s="1"/>
  <c r="AK4753" i="1"/>
  <c r="AL4753" i="1"/>
  <c r="AN4753" i="1" s="1"/>
  <c r="AQ4753" i="1"/>
  <c r="AR4753" i="1"/>
  <c r="M4754" i="1"/>
  <c r="N4754" i="1"/>
  <c r="O4754" i="1"/>
  <c r="P4754" i="1"/>
  <c r="Q4754" i="1"/>
  <c r="R4754" i="1" s="1"/>
  <c r="S4754" i="1"/>
  <c r="T4754" i="1" s="1"/>
  <c r="U4754" i="1"/>
  <c r="V4754" i="1"/>
  <c r="W4754" i="1"/>
  <c r="X4754" i="1" s="1"/>
  <c r="Y4754" i="1"/>
  <c r="Z4754" i="1" s="1"/>
  <c r="AA4754" i="1"/>
  <c r="AB4754" i="1"/>
  <c r="AQ4754" i="1" s="1"/>
  <c r="AD4754" i="1"/>
  <c r="AE4754" i="1"/>
  <c r="AF4754" i="1"/>
  <c r="AG4754" i="1"/>
  <c r="AH4754" i="1"/>
  <c r="AI4754" i="1"/>
  <c r="AJ4754" i="1" s="1"/>
  <c r="AK4754" i="1"/>
  <c r="AL4754" i="1"/>
  <c r="AM4754" i="1"/>
  <c r="AN4754" i="1"/>
  <c r="AR4754" i="1"/>
  <c r="M4755" i="1"/>
  <c r="N4755" i="1"/>
  <c r="O4755" i="1"/>
  <c r="P4755" i="1"/>
  <c r="Q4755" i="1"/>
  <c r="R4755" i="1" s="1"/>
  <c r="S4755" i="1"/>
  <c r="T4755" i="1" s="1"/>
  <c r="U4755" i="1"/>
  <c r="V4755" i="1"/>
  <c r="W4755" i="1"/>
  <c r="X4755" i="1" s="1"/>
  <c r="Y4755" i="1"/>
  <c r="Z4755" i="1" s="1"/>
  <c r="AA4755" i="1"/>
  <c r="AB4755" i="1"/>
  <c r="AC4755" i="1" s="1"/>
  <c r="AD4755" i="1"/>
  <c r="AG4755" i="1" s="1"/>
  <c r="AE4755" i="1"/>
  <c r="AF4755" i="1"/>
  <c r="AH4755" i="1"/>
  <c r="AI4755" i="1"/>
  <c r="AJ4755" i="1" s="1"/>
  <c r="AK4755" i="1"/>
  <c r="AL4755" i="1"/>
  <c r="AN4755" i="1" s="1"/>
  <c r="AQ4755" i="1"/>
  <c r="AR4755" i="1"/>
  <c r="M4756" i="1"/>
  <c r="N4756" i="1"/>
  <c r="O4756" i="1"/>
  <c r="P4756" i="1"/>
  <c r="Q4756" i="1"/>
  <c r="R4756" i="1" s="1"/>
  <c r="S4756" i="1"/>
  <c r="T4756" i="1" s="1"/>
  <c r="U4756" i="1"/>
  <c r="V4756" i="1"/>
  <c r="W4756" i="1"/>
  <c r="X4756" i="1" s="1"/>
  <c r="Y4756" i="1"/>
  <c r="Z4756" i="1" s="1"/>
  <c r="AA4756" i="1"/>
  <c r="AB4756" i="1"/>
  <c r="AS4756" i="1" s="1"/>
  <c r="AD4756" i="1"/>
  <c r="AE4756" i="1"/>
  <c r="AF4756" i="1"/>
  <c r="AG4756" i="1"/>
  <c r="AH4756" i="1"/>
  <c r="AI4756" i="1"/>
  <c r="AJ4756" i="1" s="1"/>
  <c r="AK4756" i="1"/>
  <c r="AL4756" i="1"/>
  <c r="AM4756" i="1"/>
  <c r="AN4756" i="1"/>
  <c r="AR4756" i="1"/>
  <c r="M4757" i="1"/>
  <c r="N4757" i="1"/>
  <c r="O4757" i="1"/>
  <c r="P4757" i="1"/>
  <c r="Q4757" i="1"/>
  <c r="R4757" i="1" s="1"/>
  <c r="S4757" i="1"/>
  <c r="T4757" i="1" s="1"/>
  <c r="U4757" i="1"/>
  <c r="V4757" i="1"/>
  <c r="W4757" i="1"/>
  <c r="X4757" i="1" s="1"/>
  <c r="Y4757" i="1"/>
  <c r="Z4757" i="1" s="1"/>
  <c r="AA4757" i="1"/>
  <c r="AB4757" i="1"/>
  <c r="AC4757" i="1" s="1"/>
  <c r="AD4757" i="1"/>
  <c r="AG4757" i="1" s="1"/>
  <c r="AE4757" i="1"/>
  <c r="AF4757" i="1"/>
  <c r="AH4757" i="1"/>
  <c r="AI4757" i="1"/>
  <c r="AJ4757" i="1" s="1"/>
  <c r="AK4757" i="1"/>
  <c r="AL4757" i="1"/>
  <c r="AN4757" i="1" s="1"/>
  <c r="AQ4757" i="1"/>
  <c r="AR4757" i="1"/>
  <c r="M4758" i="1"/>
  <c r="N4758" i="1"/>
  <c r="O4758" i="1"/>
  <c r="P4758" i="1"/>
  <c r="Q4758" i="1"/>
  <c r="R4758" i="1" s="1"/>
  <c r="S4758" i="1"/>
  <c r="T4758" i="1" s="1"/>
  <c r="U4758" i="1"/>
  <c r="V4758" i="1"/>
  <c r="W4758" i="1"/>
  <c r="X4758" i="1" s="1"/>
  <c r="Y4758" i="1"/>
  <c r="Z4758" i="1" s="1"/>
  <c r="AA4758" i="1"/>
  <c r="AB4758" i="1"/>
  <c r="AS4758" i="1" s="1"/>
  <c r="AD4758" i="1"/>
  <c r="AE4758" i="1"/>
  <c r="AF4758" i="1"/>
  <c r="AG4758" i="1"/>
  <c r="AH4758" i="1"/>
  <c r="AI4758" i="1"/>
  <c r="AJ4758" i="1" s="1"/>
  <c r="AK4758" i="1"/>
  <c r="AL4758" i="1"/>
  <c r="AM4758" i="1"/>
  <c r="AN4758" i="1"/>
  <c r="AR4758" i="1"/>
  <c r="M4759" i="1"/>
  <c r="N4759" i="1"/>
  <c r="O4759" i="1"/>
  <c r="P4759" i="1"/>
  <c r="Q4759" i="1"/>
  <c r="R4759" i="1" s="1"/>
  <c r="S4759" i="1"/>
  <c r="T4759" i="1" s="1"/>
  <c r="U4759" i="1"/>
  <c r="V4759" i="1"/>
  <c r="W4759" i="1"/>
  <c r="X4759" i="1" s="1"/>
  <c r="Y4759" i="1"/>
  <c r="Z4759" i="1" s="1"/>
  <c r="AA4759" i="1"/>
  <c r="AB4759" i="1"/>
  <c r="AC4759" i="1" s="1"/>
  <c r="AD4759" i="1"/>
  <c r="AG4759" i="1" s="1"/>
  <c r="AE4759" i="1"/>
  <c r="AF4759" i="1"/>
  <c r="AH4759" i="1"/>
  <c r="AI4759" i="1"/>
  <c r="AJ4759" i="1" s="1"/>
  <c r="AK4759" i="1"/>
  <c r="AL4759" i="1"/>
  <c r="AN4759" i="1" s="1"/>
  <c r="AQ4759" i="1"/>
  <c r="AR4759" i="1"/>
  <c r="M4760" i="1"/>
  <c r="N4760" i="1"/>
  <c r="O4760" i="1"/>
  <c r="P4760" i="1"/>
  <c r="Q4760" i="1"/>
  <c r="R4760" i="1" s="1"/>
  <c r="S4760" i="1"/>
  <c r="T4760" i="1" s="1"/>
  <c r="U4760" i="1"/>
  <c r="V4760" i="1"/>
  <c r="W4760" i="1"/>
  <c r="X4760" i="1" s="1"/>
  <c r="Y4760" i="1"/>
  <c r="Z4760" i="1" s="1"/>
  <c r="AA4760" i="1"/>
  <c r="AB4760" i="1"/>
  <c r="AQ4760" i="1" s="1"/>
  <c r="AD4760" i="1"/>
  <c r="AE4760" i="1"/>
  <c r="AF4760" i="1"/>
  <c r="AG4760" i="1"/>
  <c r="AH4760" i="1"/>
  <c r="AI4760" i="1"/>
  <c r="AJ4760" i="1" s="1"/>
  <c r="AK4760" i="1"/>
  <c r="AL4760" i="1"/>
  <c r="AM4760" i="1"/>
  <c r="AN4760" i="1"/>
  <c r="AR4760" i="1"/>
  <c r="M4761" i="1"/>
  <c r="N4761" i="1"/>
  <c r="O4761" i="1"/>
  <c r="P4761" i="1"/>
  <c r="Q4761" i="1"/>
  <c r="R4761" i="1" s="1"/>
  <c r="S4761" i="1"/>
  <c r="T4761" i="1" s="1"/>
  <c r="U4761" i="1"/>
  <c r="V4761" i="1"/>
  <c r="W4761" i="1"/>
  <c r="X4761" i="1" s="1"/>
  <c r="Y4761" i="1"/>
  <c r="Z4761" i="1" s="1"/>
  <c r="AA4761" i="1"/>
  <c r="AB4761" i="1"/>
  <c r="AC4761" i="1" s="1"/>
  <c r="AD4761" i="1"/>
  <c r="AG4761" i="1" s="1"/>
  <c r="AE4761" i="1"/>
  <c r="AF4761" i="1"/>
  <c r="AH4761" i="1"/>
  <c r="AI4761" i="1"/>
  <c r="AJ4761" i="1" s="1"/>
  <c r="AK4761" i="1"/>
  <c r="AL4761" i="1"/>
  <c r="AN4761" i="1" s="1"/>
  <c r="AQ4761" i="1"/>
  <c r="AR4761" i="1"/>
  <c r="M4762" i="1"/>
  <c r="N4762" i="1"/>
  <c r="O4762" i="1"/>
  <c r="P4762" i="1"/>
  <c r="Q4762" i="1"/>
  <c r="R4762" i="1" s="1"/>
  <c r="S4762" i="1"/>
  <c r="T4762" i="1" s="1"/>
  <c r="U4762" i="1"/>
  <c r="V4762" i="1"/>
  <c r="W4762" i="1"/>
  <c r="X4762" i="1" s="1"/>
  <c r="Y4762" i="1"/>
  <c r="Z4762" i="1" s="1"/>
  <c r="AA4762" i="1"/>
  <c r="AB4762" i="1"/>
  <c r="AQ4762" i="1" s="1"/>
  <c r="AD4762" i="1"/>
  <c r="AE4762" i="1"/>
  <c r="AF4762" i="1"/>
  <c r="AG4762" i="1"/>
  <c r="AH4762" i="1"/>
  <c r="AI4762" i="1"/>
  <c r="AJ4762" i="1" s="1"/>
  <c r="AK4762" i="1"/>
  <c r="AL4762" i="1"/>
  <c r="AM4762" i="1"/>
  <c r="AN4762" i="1"/>
  <c r="AR4762" i="1"/>
  <c r="M4763" i="1"/>
  <c r="N4763" i="1"/>
  <c r="O4763" i="1"/>
  <c r="P4763" i="1"/>
  <c r="Q4763" i="1"/>
  <c r="R4763" i="1" s="1"/>
  <c r="S4763" i="1"/>
  <c r="T4763" i="1" s="1"/>
  <c r="U4763" i="1"/>
  <c r="V4763" i="1"/>
  <c r="W4763" i="1"/>
  <c r="X4763" i="1" s="1"/>
  <c r="Y4763" i="1"/>
  <c r="Z4763" i="1" s="1"/>
  <c r="AA4763" i="1"/>
  <c r="AB4763" i="1"/>
  <c r="AC4763" i="1" s="1"/>
  <c r="AD4763" i="1"/>
  <c r="AG4763" i="1" s="1"/>
  <c r="AE4763" i="1"/>
  <c r="AF4763" i="1"/>
  <c r="AH4763" i="1"/>
  <c r="AI4763" i="1"/>
  <c r="AJ4763" i="1" s="1"/>
  <c r="AK4763" i="1"/>
  <c r="AL4763" i="1"/>
  <c r="AN4763" i="1" s="1"/>
  <c r="AQ4763" i="1"/>
  <c r="AR4763" i="1"/>
  <c r="M4764" i="1"/>
  <c r="N4764" i="1"/>
  <c r="O4764" i="1"/>
  <c r="P4764" i="1"/>
  <c r="Q4764" i="1"/>
  <c r="R4764" i="1" s="1"/>
  <c r="S4764" i="1"/>
  <c r="T4764" i="1" s="1"/>
  <c r="U4764" i="1"/>
  <c r="V4764" i="1"/>
  <c r="W4764" i="1"/>
  <c r="X4764" i="1" s="1"/>
  <c r="Y4764" i="1"/>
  <c r="Z4764" i="1" s="1"/>
  <c r="AA4764" i="1"/>
  <c r="AB4764" i="1"/>
  <c r="AS4764" i="1" s="1"/>
  <c r="AD4764" i="1"/>
  <c r="AE4764" i="1"/>
  <c r="AF4764" i="1"/>
  <c r="AG4764" i="1"/>
  <c r="AH4764" i="1"/>
  <c r="AI4764" i="1"/>
  <c r="AJ4764" i="1" s="1"/>
  <c r="AK4764" i="1"/>
  <c r="AL4764" i="1"/>
  <c r="AM4764" i="1"/>
  <c r="AN4764" i="1"/>
  <c r="AR4764" i="1"/>
  <c r="M4765" i="1"/>
  <c r="N4765" i="1"/>
  <c r="O4765" i="1"/>
  <c r="P4765" i="1"/>
  <c r="Q4765" i="1"/>
  <c r="R4765" i="1" s="1"/>
  <c r="S4765" i="1"/>
  <c r="T4765" i="1" s="1"/>
  <c r="U4765" i="1"/>
  <c r="V4765" i="1"/>
  <c r="W4765" i="1"/>
  <c r="X4765" i="1" s="1"/>
  <c r="Y4765" i="1"/>
  <c r="Z4765" i="1" s="1"/>
  <c r="AA4765" i="1"/>
  <c r="AB4765" i="1"/>
  <c r="AC4765" i="1" s="1"/>
  <c r="AD4765" i="1"/>
  <c r="AG4765" i="1" s="1"/>
  <c r="AE4765" i="1"/>
  <c r="AF4765" i="1"/>
  <c r="AH4765" i="1"/>
  <c r="AI4765" i="1"/>
  <c r="AJ4765" i="1" s="1"/>
  <c r="AK4765" i="1"/>
  <c r="AL4765" i="1"/>
  <c r="AN4765" i="1" s="1"/>
  <c r="AQ4765" i="1"/>
  <c r="AR4765" i="1"/>
  <c r="M4766" i="1"/>
  <c r="N4766" i="1"/>
  <c r="O4766" i="1"/>
  <c r="P4766" i="1"/>
  <c r="Q4766" i="1"/>
  <c r="R4766" i="1" s="1"/>
  <c r="S4766" i="1"/>
  <c r="T4766" i="1" s="1"/>
  <c r="U4766" i="1"/>
  <c r="V4766" i="1"/>
  <c r="W4766" i="1"/>
  <c r="X4766" i="1" s="1"/>
  <c r="Y4766" i="1"/>
  <c r="Z4766" i="1" s="1"/>
  <c r="AA4766" i="1"/>
  <c r="AB4766" i="1"/>
  <c r="AQ4766" i="1" s="1"/>
  <c r="AD4766" i="1"/>
  <c r="AE4766" i="1"/>
  <c r="AF4766" i="1"/>
  <c r="AG4766" i="1"/>
  <c r="AH4766" i="1"/>
  <c r="AI4766" i="1"/>
  <c r="AJ4766" i="1" s="1"/>
  <c r="AK4766" i="1"/>
  <c r="AL4766" i="1"/>
  <c r="AM4766" i="1"/>
  <c r="AN4766" i="1"/>
  <c r="AR4766" i="1"/>
  <c r="M4767" i="1"/>
  <c r="N4767" i="1"/>
  <c r="O4767" i="1"/>
  <c r="P4767" i="1"/>
  <c r="Q4767" i="1"/>
  <c r="R4767" i="1" s="1"/>
  <c r="S4767" i="1"/>
  <c r="T4767" i="1" s="1"/>
  <c r="U4767" i="1"/>
  <c r="V4767" i="1"/>
  <c r="W4767" i="1"/>
  <c r="X4767" i="1" s="1"/>
  <c r="Y4767" i="1"/>
  <c r="Z4767" i="1" s="1"/>
  <c r="AA4767" i="1"/>
  <c r="AB4767" i="1"/>
  <c r="AC4767" i="1" s="1"/>
  <c r="AD4767" i="1"/>
  <c r="AG4767" i="1" s="1"/>
  <c r="AE4767" i="1"/>
  <c r="AF4767" i="1"/>
  <c r="AH4767" i="1"/>
  <c r="AI4767" i="1"/>
  <c r="AJ4767" i="1" s="1"/>
  <c r="AK4767" i="1"/>
  <c r="AL4767" i="1"/>
  <c r="AN4767" i="1" s="1"/>
  <c r="AQ4767" i="1"/>
  <c r="AR4767" i="1"/>
  <c r="M4768" i="1"/>
  <c r="N4768" i="1"/>
  <c r="O4768" i="1"/>
  <c r="P4768" i="1"/>
  <c r="Q4768" i="1"/>
  <c r="R4768" i="1" s="1"/>
  <c r="S4768" i="1"/>
  <c r="T4768" i="1" s="1"/>
  <c r="U4768" i="1"/>
  <c r="V4768" i="1"/>
  <c r="W4768" i="1"/>
  <c r="X4768" i="1" s="1"/>
  <c r="Y4768" i="1"/>
  <c r="Z4768" i="1" s="1"/>
  <c r="AA4768" i="1"/>
  <c r="AB4768" i="1"/>
  <c r="AS4768" i="1" s="1"/>
  <c r="AD4768" i="1"/>
  <c r="AE4768" i="1"/>
  <c r="AF4768" i="1"/>
  <c r="AG4768" i="1"/>
  <c r="AH4768" i="1"/>
  <c r="AI4768" i="1"/>
  <c r="AJ4768" i="1" s="1"/>
  <c r="AK4768" i="1"/>
  <c r="AL4768" i="1"/>
  <c r="AM4768" i="1"/>
  <c r="AN4768" i="1"/>
  <c r="AR4768" i="1"/>
  <c r="M4769" i="1"/>
  <c r="N4769" i="1"/>
  <c r="O4769" i="1"/>
  <c r="P4769" i="1"/>
  <c r="Q4769" i="1"/>
  <c r="R4769" i="1" s="1"/>
  <c r="S4769" i="1"/>
  <c r="T4769" i="1" s="1"/>
  <c r="U4769" i="1"/>
  <c r="V4769" i="1"/>
  <c r="W4769" i="1"/>
  <c r="X4769" i="1" s="1"/>
  <c r="Y4769" i="1"/>
  <c r="Z4769" i="1" s="1"/>
  <c r="AA4769" i="1"/>
  <c r="AB4769" i="1"/>
  <c r="AC4769" i="1" s="1"/>
  <c r="AD4769" i="1"/>
  <c r="AG4769" i="1" s="1"/>
  <c r="AE4769" i="1"/>
  <c r="AF4769" i="1"/>
  <c r="AH4769" i="1"/>
  <c r="AI4769" i="1"/>
  <c r="AJ4769" i="1" s="1"/>
  <c r="AK4769" i="1"/>
  <c r="AL4769" i="1"/>
  <c r="AN4769" i="1" s="1"/>
  <c r="AQ4769" i="1"/>
  <c r="AR4769" i="1"/>
  <c r="M4770" i="1"/>
  <c r="N4770" i="1"/>
  <c r="O4770" i="1"/>
  <c r="P4770" i="1"/>
  <c r="Q4770" i="1"/>
  <c r="R4770" i="1" s="1"/>
  <c r="S4770" i="1"/>
  <c r="T4770" i="1" s="1"/>
  <c r="U4770" i="1"/>
  <c r="V4770" i="1"/>
  <c r="W4770" i="1"/>
  <c r="X4770" i="1" s="1"/>
  <c r="Y4770" i="1"/>
  <c r="Z4770" i="1" s="1"/>
  <c r="AA4770" i="1"/>
  <c r="AB4770" i="1"/>
  <c r="AS4770" i="1" s="1"/>
  <c r="AD4770" i="1"/>
  <c r="AE4770" i="1"/>
  <c r="AF4770" i="1"/>
  <c r="AG4770" i="1"/>
  <c r="AH4770" i="1"/>
  <c r="AI4770" i="1"/>
  <c r="AJ4770" i="1" s="1"/>
  <c r="AK4770" i="1"/>
  <c r="AL4770" i="1"/>
  <c r="AM4770" i="1"/>
  <c r="AN4770" i="1"/>
  <c r="AR4770" i="1"/>
  <c r="M4771" i="1"/>
  <c r="N4771" i="1"/>
  <c r="O4771" i="1"/>
  <c r="P4771" i="1"/>
  <c r="Q4771" i="1"/>
  <c r="R4771" i="1" s="1"/>
  <c r="S4771" i="1"/>
  <c r="T4771" i="1" s="1"/>
  <c r="U4771" i="1"/>
  <c r="V4771" i="1"/>
  <c r="W4771" i="1"/>
  <c r="X4771" i="1" s="1"/>
  <c r="Y4771" i="1"/>
  <c r="Z4771" i="1" s="1"/>
  <c r="AA4771" i="1"/>
  <c r="AB4771" i="1"/>
  <c r="AC4771" i="1" s="1"/>
  <c r="AD4771" i="1"/>
  <c r="AG4771" i="1" s="1"/>
  <c r="AE4771" i="1"/>
  <c r="AF4771" i="1"/>
  <c r="AH4771" i="1"/>
  <c r="AI4771" i="1"/>
  <c r="AJ4771" i="1" s="1"/>
  <c r="AK4771" i="1"/>
  <c r="AL4771" i="1"/>
  <c r="AN4771" i="1" s="1"/>
  <c r="AQ4771" i="1"/>
  <c r="AR4771" i="1"/>
  <c r="M4772" i="1"/>
  <c r="N4772" i="1"/>
  <c r="O4772" i="1"/>
  <c r="P4772" i="1"/>
  <c r="Q4772" i="1"/>
  <c r="R4772" i="1" s="1"/>
  <c r="S4772" i="1"/>
  <c r="T4772" i="1" s="1"/>
  <c r="U4772" i="1"/>
  <c r="V4772" i="1"/>
  <c r="W4772" i="1"/>
  <c r="X4772" i="1" s="1"/>
  <c r="Y4772" i="1"/>
  <c r="Z4772" i="1" s="1"/>
  <c r="AA4772" i="1"/>
  <c r="AB4772" i="1"/>
  <c r="AS4772" i="1" s="1"/>
  <c r="AD4772" i="1"/>
  <c r="AE4772" i="1"/>
  <c r="AF4772" i="1"/>
  <c r="AG4772" i="1"/>
  <c r="AH4772" i="1"/>
  <c r="AI4772" i="1"/>
  <c r="AJ4772" i="1" s="1"/>
  <c r="AK4772" i="1"/>
  <c r="AL4772" i="1"/>
  <c r="AM4772" i="1"/>
  <c r="AN4772" i="1"/>
  <c r="AR4772" i="1"/>
  <c r="M4773" i="1"/>
  <c r="N4773" i="1"/>
  <c r="O4773" i="1"/>
  <c r="P4773" i="1"/>
  <c r="Q4773" i="1"/>
  <c r="R4773" i="1" s="1"/>
  <c r="S4773" i="1"/>
  <c r="T4773" i="1" s="1"/>
  <c r="U4773" i="1"/>
  <c r="V4773" i="1"/>
  <c r="W4773" i="1"/>
  <c r="X4773" i="1" s="1"/>
  <c r="Y4773" i="1"/>
  <c r="Z4773" i="1" s="1"/>
  <c r="AA4773" i="1"/>
  <c r="AB4773" i="1"/>
  <c r="AC4773" i="1" s="1"/>
  <c r="AD4773" i="1"/>
  <c r="AG4773" i="1" s="1"/>
  <c r="AE4773" i="1"/>
  <c r="AF4773" i="1"/>
  <c r="AH4773" i="1"/>
  <c r="AI4773" i="1"/>
  <c r="AJ4773" i="1" s="1"/>
  <c r="AK4773" i="1"/>
  <c r="AL4773" i="1"/>
  <c r="AN4773" i="1" s="1"/>
  <c r="AQ4773" i="1"/>
  <c r="AR4773" i="1"/>
  <c r="M4774" i="1"/>
  <c r="N4774" i="1"/>
  <c r="O4774" i="1"/>
  <c r="P4774" i="1"/>
  <c r="Q4774" i="1"/>
  <c r="R4774" i="1" s="1"/>
  <c r="S4774" i="1"/>
  <c r="T4774" i="1" s="1"/>
  <c r="U4774" i="1"/>
  <c r="V4774" i="1"/>
  <c r="W4774" i="1"/>
  <c r="X4774" i="1" s="1"/>
  <c r="Y4774" i="1"/>
  <c r="Z4774" i="1" s="1"/>
  <c r="AA4774" i="1"/>
  <c r="AB4774" i="1"/>
  <c r="AQ4774" i="1" s="1"/>
  <c r="AD4774" i="1"/>
  <c r="AE4774" i="1"/>
  <c r="AF4774" i="1"/>
  <c r="AG4774" i="1"/>
  <c r="AH4774" i="1"/>
  <c r="AI4774" i="1"/>
  <c r="AJ4774" i="1" s="1"/>
  <c r="AK4774" i="1"/>
  <c r="AL4774" i="1"/>
  <c r="AM4774" i="1"/>
  <c r="AN4774" i="1"/>
  <c r="AR4774" i="1"/>
  <c r="M4775" i="1"/>
  <c r="N4775" i="1"/>
  <c r="O4775" i="1"/>
  <c r="P4775" i="1"/>
  <c r="Q4775" i="1"/>
  <c r="R4775" i="1" s="1"/>
  <c r="S4775" i="1"/>
  <c r="T4775" i="1" s="1"/>
  <c r="U4775" i="1"/>
  <c r="V4775" i="1"/>
  <c r="W4775" i="1"/>
  <c r="X4775" i="1" s="1"/>
  <c r="Y4775" i="1"/>
  <c r="Z4775" i="1" s="1"/>
  <c r="AA4775" i="1"/>
  <c r="AB4775" i="1"/>
  <c r="AC4775" i="1" s="1"/>
  <c r="AD4775" i="1"/>
  <c r="AG4775" i="1" s="1"/>
  <c r="AE4775" i="1"/>
  <c r="AF4775" i="1"/>
  <c r="AH4775" i="1"/>
  <c r="AI4775" i="1"/>
  <c r="AJ4775" i="1" s="1"/>
  <c r="AK4775" i="1"/>
  <c r="AL4775" i="1"/>
  <c r="AN4775" i="1" s="1"/>
  <c r="AQ4775" i="1"/>
  <c r="AR4775" i="1"/>
  <c r="M4776" i="1"/>
  <c r="N4776" i="1"/>
  <c r="O4776" i="1"/>
  <c r="P4776" i="1"/>
  <c r="Q4776" i="1"/>
  <c r="R4776" i="1" s="1"/>
  <c r="S4776" i="1"/>
  <c r="T4776" i="1" s="1"/>
  <c r="U4776" i="1"/>
  <c r="V4776" i="1"/>
  <c r="W4776" i="1"/>
  <c r="X4776" i="1" s="1"/>
  <c r="Y4776" i="1"/>
  <c r="Z4776" i="1" s="1"/>
  <c r="AA4776" i="1"/>
  <c r="AB4776" i="1"/>
  <c r="AS4776" i="1" s="1"/>
  <c r="AD4776" i="1"/>
  <c r="AE4776" i="1"/>
  <c r="AF4776" i="1"/>
  <c r="AG4776" i="1"/>
  <c r="AH4776" i="1"/>
  <c r="AI4776" i="1"/>
  <c r="AJ4776" i="1" s="1"/>
  <c r="AK4776" i="1"/>
  <c r="AL4776" i="1"/>
  <c r="AM4776" i="1"/>
  <c r="AN4776" i="1"/>
  <c r="AR4776" i="1"/>
  <c r="M4777" i="1"/>
  <c r="N4777" i="1"/>
  <c r="O4777" i="1"/>
  <c r="P4777" i="1"/>
  <c r="Q4777" i="1"/>
  <c r="R4777" i="1" s="1"/>
  <c r="S4777" i="1"/>
  <c r="T4777" i="1" s="1"/>
  <c r="U4777" i="1"/>
  <c r="V4777" i="1"/>
  <c r="W4777" i="1"/>
  <c r="X4777" i="1" s="1"/>
  <c r="Y4777" i="1"/>
  <c r="Z4777" i="1" s="1"/>
  <c r="AA4777" i="1"/>
  <c r="AB4777" i="1"/>
  <c r="AC4777" i="1" s="1"/>
  <c r="AD4777" i="1"/>
  <c r="AG4777" i="1" s="1"/>
  <c r="AE4777" i="1"/>
  <c r="AF4777" i="1"/>
  <c r="AH4777" i="1"/>
  <c r="AI4777" i="1"/>
  <c r="AJ4777" i="1" s="1"/>
  <c r="AK4777" i="1"/>
  <c r="AL4777" i="1"/>
  <c r="AN4777" i="1" s="1"/>
  <c r="AQ4777" i="1"/>
  <c r="AR4777" i="1"/>
  <c r="M4778" i="1"/>
  <c r="N4778" i="1"/>
  <c r="O4778" i="1"/>
  <c r="P4778" i="1"/>
  <c r="Q4778" i="1"/>
  <c r="R4778" i="1" s="1"/>
  <c r="S4778" i="1"/>
  <c r="T4778" i="1" s="1"/>
  <c r="U4778" i="1"/>
  <c r="V4778" i="1"/>
  <c r="W4778" i="1"/>
  <c r="X4778" i="1" s="1"/>
  <c r="Y4778" i="1"/>
  <c r="Z4778" i="1" s="1"/>
  <c r="AA4778" i="1"/>
  <c r="AB4778" i="1"/>
  <c r="AQ4778" i="1" s="1"/>
  <c r="AD4778" i="1"/>
  <c r="AE4778" i="1"/>
  <c r="AF4778" i="1"/>
  <c r="AG4778" i="1"/>
  <c r="AH4778" i="1"/>
  <c r="AI4778" i="1"/>
  <c r="AJ4778" i="1" s="1"/>
  <c r="AK4778" i="1"/>
  <c r="AL4778" i="1"/>
  <c r="AM4778" i="1"/>
  <c r="AN4778" i="1"/>
  <c r="AR4778" i="1"/>
  <c r="M4779" i="1"/>
  <c r="N4779" i="1"/>
  <c r="O4779" i="1"/>
  <c r="P4779" i="1"/>
  <c r="Q4779" i="1"/>
  <c r="R4779" i="1" s="1"/>
  <c r="S4779" i="1"/>
  <c r="T4779" i="1" s="1"/>
  <c r="U4779" i="1"/>
  <c r="V4779" i="1"/>
  <c r="W4779" i="1"/>
  <c r="X4779" i="1" s="1"/>
  <c r="Y4779" i="1"/>
  <c r="Z4779" i="1" s="1"/>
  <c r="AA4779" i="1"/>
  <c r="AB4779" i="1"/>
  <c r="AC4779" i="1" s="1"/>
  <c r="AD4779" i="1"/>
  <c r="AG4779" i="1" s="1"/>
  <c r="AE4779" i="1"/>
  <c r="AF4779" i="1"/>
  <c r="AH4779" i="1"/>
  <c r="AI4779" i="1"/>
  <c r="AJ4779" i="1" s="1"/>
  <c r="AK4779" i="1"/>
  <c r="AL4779" i="1"/>
  <c r="AN4779" i="1" s="1"/>
  <c r="AQ4779" i="1"/>
  <c r="AR4779" i="1"/>
  <c r="M4780" i="1"/>
  <c r="N4780" i="1"/>
  <c r="O4780" i="1"/>
  <c r="P4780" i="1"/>
  <c r="Q4780" i="1"/>
  <c r="R4780" i="1" s="1"/>
  <c r="S4780" i="1"/>
  <c r="T4780" i="1" s="1"/>
  <c r="U4780" i="1"/>
  <c r="V4780" i="1"/>
  <c r="W4780" i="1"/>
  <c r="X4780" i="1" s="1"/>
  <c r="Y4780" i="1"/>
  <c r="Z4780" i="1" s="1"/>
  <c r="AA4780" i="1"/>
  <c r="AB4780" i="1"/>
  <c r="AQ4780" i="1" s="1"/>
  <c r="AD4780" i="1"/>
  <c r="AE4780" i="1"/>
  <c r="AF4780" i="1"/>
  <c r="AG4780" i="1"/>
  <c r="AH4780" i="1"/>
  <c r="AI4780" i="1"/>
  <c r="AJ4780" i="1" s="1"/>
  <c r="AK4780" i="1"/>
  <c r="AL4780" i="1"/>
  <c r="AM4780" i="1"/>
  <c r="AN4780" i="1"/>
  <c r="AR4780" i="1"/>
  <c r="M4781" i="1"/>
  <c r="N4781" i="1"/>
  <c r="O4781" i="1"/>
  <c r="P4781" i="1"/>
  <c r="Q4781" i="1"/>
  <c r="R4781" i="1" s="1"/>
  <c r="S4781" i="1"/>
  <c r="T4781" i="1" s="1"/>
  <c r="U4781" i="1"/>
  <c r="V4781" i="1"/>
  <c r="W4781" i="1"/>
  <c r="X4781" i="1" s="1"/>
  <c r="Y4781" i="1"/>
  <c r="Z4781" i="1" s="1"/>
  <c r="AA4781" i="1"/>
  <c r="AB4781" i="1"/>
  <c r="AC4781" i="1" s="1"/>
  <c r="AD4781" i="1"/>
  <c r="AG4781" i="1" s="1"/>
  <c r="AE4781" i="1"/>
  <c r="AF4781" i="1"/>
  <c r="AH4781" i="1"/>
  <c r="AI4781" i="1"/>
  <c r="AJ4781" i="1" s="1"/>
  <c r="AK4781" i="1"/>
  <c r="AL4781" i="1"/>
  <c r="AN4781" i="1" s="1"/>
  <c r="AQ4781" i="1"/>
  <c r="AR4781" i="1"/>
  <c r="M4782" i="1"/>
  <c r="N4782" i="1"/>
  <c r="O4782" i="1"/>
  <c r="P4782" i="1"/>
  <c r="Q4782" i="1"/>
  <c r="R4782" i="1" s="1"/>
  <c r="S4782" i="1"/>
  <c r="T4782" i="1" s="1"/>
  <c r="U4782" i="1"/>
  <c r="V4782" i="1"/>
  <c r="W4782" i="1"/>
  <c r="X4782" i="1" s="1"/>
  <c r="Y4782" i="1"/>
  <c r="Z4782" i="1" s="1"/>
  <c r="AA4782" i="1"/>
  <c r="AB4782" i="1"/>
  <c r="AS4782" i="1" s="1"/>
  <c r="AD4782" i="1"/>
  <c r="AE4782" i="1"/>
  <c r="AF4782" i="1"/>
  <c r="AG4782" i="1"/>
  <c r="AH4782" i="1"/>
  <c r="AI4782" i="1"/>
  <c r="AJ4782" i="1" s="1"/>
  <c r="AK4782" i="1"/>
  <c r="AL4782" i="1"/>
  <c r="AM4782" i="1"/>
  <c r="AN4782" i="1"/>
  <c r="AR4782" i="1"/>
  <c r="M4783" i="1"/>
  <c r="N4783" i="1"/>
  <c r="O4783" i="1"/>
  <c r="P4783" i="1"/>
  <c r="Q4783" i="1"/>
  <c r="R4783" i="1" s="1"/>
  <c r="S4783" i="1"/>
  <c r="T4783" i="1" s="1"/>
  <c r="U4783" i="1"/>
  <c r="V4783" i="1"/>
  <c r="W4783" i="1"/>
  <c r="X4783" i="1" s="1"/>
  <c r="Y4783" i="1"/>
  <c r="Z4783" i="1" s="1"/>
  <c r="AA4783" i="1"/>
  <c r="AB4783" i="1"/>
  <c r="AC4783" i="1" s="1"/>
  <c r="AD4783" i="1"/>
  <c r="AG4783" i="1" s="1"/>
  <c r="AE4783" i="1"/>
  <c r="AF4783" i="1"/>
  <c r="AH4783" i="1"/>
  <c r="AI4783" i="1"/>
  <c r="AJ4783" i="1" s="1"/>
  <c r="AK4783" i="1"/>
  <c r="AL4783" i="1"/>
  <c r="AN4783" i="1" s="1"/>
  <c r="AQ4783" i="1"/>
  <c r="AR4783" i="1"/>
  <c r="M4784" i="1"/>
  <c r="N4784" i="1"/>
  <c r="O4784" i="1"/>
  <c r="P4784" i="1"/>
  <c r="Q4784" i="1"/>
  <c r="R4784" i="1" s="1"/>
  <c r="S4784" i="1"/>
  <c r="T4784" i="1" s="1"/>
  <c r="U4784" i="1"/>
  <c r="V4784" i="1"/>
  <c r="W4784" i="1"/>
  <c r="X4784" i="1" s="1"/>
  <c r="Y4784" i="1"/>
  <c r="Z4784" i="1" s="1"/>
  <c r="AA4784" i="1"/>
  <c r="AB4784" i="1"/>
  <c r="AQ4784" i="1" s="1"/>
  <c r="AD4784" i="1"/>
  <c r="AE4784" i="1"/>
  <c r="AF4784" i="1"/>
  <c r="AG4784" i="1"/>
  <c r="AH4784" i="1"/>
  <c r="AI4784" i="1"/>
  <c r="AJ4784" i="1" s="1"/>
  <c r="AK4784" i="1"/>
  <c r="AL4784" i="1"/>
  <c r="AM4784" i="1"/>
  <c r="AN4784" i="1"/>
  <c r="AR4784" i="1"/>
  <c r="M4785" i="1"/>
  <c r="N4785" i="1"/>
  <c r="O4785" i="1"/>
  <c r="P4785" i="1"/>
  <c r="Q4785" i="1"/>
  <c r="R4785" i="1" s="1"/>
  <c r="S4785" i="1"/>
  <c r="T4785" i="1" s="1"/>
  <c r="U4785" i="1"/>
  <c r="V4785" i="1"/>
  <c r="W4785" i="1"/>
  <c r="X4785" i="1" s="1"/>
  <c r="Y4785" i="1"/>
  <c r="Z4785" i="1" s="1"/>
  <c r="AA4785" i="1"/>
  <c r="AB4785" i="1"/>
  <c r="AC4785" i="1" s="1"/>
  <c r="AD4785" i="1"/>
  <c r="AG4785" i="1" s="1"/>
  <c r="AE4785" i="1"/>
  <c r="AF4785" i="1"/>
  <c r="AH4785" i="1"/>
  <c r="AI4785" i="1"/>
  <c r="AJ4785" i="1" s="1"/>
  <c r="AK4785" i="1"/>
  <c r="AL4785" i="1"/>
  <c r="AN4785" i="1" s="1"/>
  <c r="AQ4785" i="1"/>
  <c r="AR4785" i="1"/>
  <c r="M4786" i="1"/>
  <c r="N4786" i="1"/>
  <c r="O4786" i="1"/>
  <c r="P4786" i="1"/>
  <c r="Q4786" i="1"/>
  <c r="R4786" i="1" s="1"/>
  <c r="S4786" i="1"/>
  <c r="T4786" i="1" s="1"/>
  <c r="U4786" i="1"/>
  <c r="V4786" i="1"/>
  <c r="W4786" i="1"/>
  <c r="X4786" i="1" s="1"/>
  <c r="Y4786" i="1"/>
  <c r="Z4786" i="1" s="1"/>
  <c r="AA4786" i="1"/>
  <c r="AB4786" i="1"/>
  <c r="AQ4786" i="1" s="1"/>
  <c r="AD4786" i="1"/>
  <c r="AE4786" i="1"/>
  <c r="AF4786" i="1"/>
  <c r="AG4786" i="1"/>
  <c r="AH4786" i="1"/>
  <c r="AI4786" i="1"/>
  <c r="AJ4786" i="1" s="1"/>
  <c r="AK4786" i="1"/>
  <c r="AL4786" i="1"/>
  <c r="AM4786" i="1"/>
  <c r="AN4786" i="1"/>
  <c r="AR4786" i="1"/>
  <c r="M4787" i="1"/>
  <c r="N4787" i="1"/>
  <c r="O4787" i="1"/>
  <c r="P4787" i="1"/>
  <c r="Q4787" i="1"/>
  <c r="R4787" i="1" s="1"/>
  <c r="S4787" i="1"/>
  <c r="T4787" i="1" s="1"/>
  <c r="U4787" i="1"/>
  <c r="V4787" i="1"/>
  <c r="W4787" i="1"/>
  <c r="X4787" i="1" s="1"/>
  <c r="Y4787" i="1"/>
  <c r="Z4787" i="1" s="1"/>
  <c r="AA4787" i="1"/>
  <c r="AB4787" i="1"/>
  <c r="AC4787" i="1" s="1"/>
  <c r="AD4787" i="1"/>
  <c r="AG4787" i="1" s="1"/>
  <c r="AE4787" i="1"/>
  <c r="AF4787" i="1"/>
  <c r="AH4787" i="1"/>
  <c r="AI4787" i="1"/>
  <c r="AJ4787" i="1" s="1"/>
  <c r="AK4787" i="1"/>
  <c r="AL4787" i="1"/>
  <c r="AN4787" i="1" s="1"/>
  <c r="AQ4787" i="1"/>
  <c r="AR4787" i="1"/>
  <c r="M4788" i="1"/>
  <c r="N4788" i="1"/>
  <c r="O4788" i="1"/>
  <c r="P4788" i="1"/>
  <c r="Q4788" i="1"/>
  <c r="R4788" i="1" s="1"/>
  <c r="S4788" i="1"/>
  <c r="T4788" i="1" s="1"/>
  <c r="U4788" i="1"/>
  <c r="V4788" i="1"/>
  <c r="W4788" i="1"/>
  <c r="X4788" i="1" s="1"/>
  <c r="Y4788" i="1"/>
  <c r="Z4788" i="1" s="1"/>
  <c r="AA4788" i="1"/>
  <c r="AB4788" i="1"/>
  <c r="AS4788" i="1" s="1"/>
  <c r="AD4788" i="1"/>
  <c r="AE4788" i="1"/>
  <c r="AF4788" i="1"/>
  <c r="AG4788" i="1"/>
  <c r="AH4788" i="1"/>
  <c r="AI4788" i="1"/>
  <c r="AJ4788" i="1" s="1"/>
  <c r="AK4788" i="1"/>
  <c r="AL4788" i="1"/>
  <c r="AM4788" i="1"/>
  <c r="AN4788" i="1"/>
  <c r="AR4788" i="1"/>
  <c r="M4789" i="1"/>
  <c r="N4789" i="1"/>
  <c r="O4789" i="1"/>
  <c r="P4789" i="1"/>
  <c r="Q4789" i="1"/>
  <c r="R4789" i="1" s="1"/>
  <c r="S4789" i="1"/>
  <c r="T4789" i="1" s="1"/>
  <c r="U4789" i="1"/>
  <c r="V4789" i="1"/>
  <c r="W4789" i="1"/>
  <c r="X4789" i="1" s="1"/>
  <c r="Y4789" i="1"/>
  <c r="Z4789" i="1" s="1"/>
  <c r="AA4789" i="1"/>
  <c r="AB4789" i="1"/>
  <c r="AC4789" i="1" s="1"/>
  <c r="AD4789" i="1"/>
  <c r="AG4789" i="1" s="1"/>
  <c r="AE4789" i="1"/>
  <c r="AF4789" i="1"/>
  <c r="AH4789" i="1"/>
  <c r="AI4789" i="1"/>
  <c r="AJ4789" i="1" s="1"/>
  <c r="AK4789" i="1"/>
  <c r="AL4789" i="1"/>
  <c r="AN4789" i="1" s="1"/>
  <c r="AQ4789" i="1"/>
  <c r="AR4789" i="1"/>
  <c r="M4790" i="1"/>
  <c r="N4790" i="1"/>
  <c r="O4790" i="1"/>
  <c r="P4790" i="1"/>
  <c r="Q4790" i="1"/>
  <c r="R4790" i="1" s="1"/>
  <c r="S4790" i="1"/>
  <c r="T4790" i="1" s="1"/>
  <c r="U4790" i="1"/>
  <c r="V4790" i="1"/>
  <c r="W4790" i="1"/>
  <c r="X4790" i="1" s="1"/>
  <c r="Y4790" i="1"/>
  <c r="Z4790" i="1" s="1"/>
  <c r="AA4790" i="1"/>
  <c r="AB4790" i="1"/>
  <c r="AQ4790" i="1" s="1"/>
  <c r="AD4790" i="1"/>
  <c r="AE4790" i="1"/>
  <c r="AF4790" i="1"/>
  <c r="AG4790" i="1"/>
  <c r="AH4790" i="1"/>
  <c r="AI4790" i="1"/>
  <c r="AJ4790" i="1" s="1"/>
  <c r="AK4790" i="1"/>
  <c r="AL4790" i="1"/>
  <c r="AM4790" i="1"/>
  <c r="AN4790" i="1"/>
  <c r="AR4790" i="1"/>
  <c r="M4791" i="1"/>
  <c r="N4791" i="1"/>
  <c r="O4791" i="1"/>
  <c r="P4791" i="1"/>
  <c r="Q4791" i="1"/>
  <c r="R4791" i="1" s="1"/>
  <c r="S4791" i="1"/>
  <c r="T4791" i="1" s="1"/>
  <c r="U4791" i="1"/>
  <c r="V4791" i="1"/>
  <c r="W4791" i="1"/>
  <c r="X4791" i="1" s="1"/>
  <c r="Y4791" i="1"/>
  <c r="Z4791" i="1" s="1"/>
  <c r="AA4791" i="1"/>
  <c r="AB4791" i="1"/>
  <c r="AC4791" i="1" s="1"/>
  <c r="AD4791" i="1"/>
  <c r="AG4791" i="1" s="1"/>
  <c r="AE4791" i="1"/>
  <c r="AF4791" i="1"/>
  <c r="AH4791" i="1"/>
  <c r="AI4791" i="1"/>
  <c r="AJ4791" i="1" s="1"/>
  <c r="AK4791" i="1"/>
  <c r="AL4791" i="1"/>
  <c r="AN4791" i="1" s="1"/>
  <c r="AQ4791" i="1"/>
  <c r="AR4791" i="1"/>
  <c r="M4792" i="1"/>
  <c r="N4792" i="1"/>
  <c r="O4792" i="1"/>
  <c r="P4792" i="1"/>
  <c r="Q4792" i="1"/>
  <c r="R4792" i="1" s="1"/>
  <c r="S4792" i="1"/>
  <c r="T4792" i="1" s="1"/>
  <c r="U4792" i="1"/>
  <c r="V4792" i="1"/>
  <c r="W4792" i="1"/>
  <c r="X4792" i="1" s="1"/>
  <c r="Y4792" i="1"/>
  <c r="Z4792" i="1" s="1"/>
  <c r="AA4792" i="1"/>
  <c r="AB4792" i="1"/>
  <c r="AQ4792" i="1" s="1"/>
  <c r="AD4792" i="1"/>
  <c r="AE4792" i="1"/>
  <c r="AF4792" i="1"/>
  <c r="AG4792" i="1"/>
  <c r="AH4792" i="1"/>
  <c r="AI4792" i="1"/>
  <c r="AJ4792" i="1" s="1"/>
  <c r="AK4792" i="1"/>
  <c r="AL4792" i="1"/>
  <c r="AM4792" i="1"/>
  <c r="AN4792" i="1"/>
  <c r="AR4792" i="1"/>
  <c r="M4793" i="1"/>
  <c r="N4793" i="1"/>
  <c r="O4793" i="1"/>
  <c r="P4793" i="1"/>
  <c r="Q4793" i="1"/>
  <c r="R4793" i="1" s="1"/>
  <c r="S4793" i="1"/>
  <c r="T4793" i="1" s="1"/>
  <c r="U4793" i="1"/>
  <c r="V4793" i="1"/>
  <c r="W4793" i="1"/>
  <c r="X4793" i="1" s="1"/>
  <c r="Y4793" i="1"/>
  <c r="Z4793" i="1" s="1"/>
  <c r="AA4793" i="1"/>
  <c r="AB4793" i="1"/>
  <c r="AC4793" i="1" s="1"/>
  <c r="AD4793" i="1"/>
  <c r="AG4793" i="1" s="1"/>
  <c r="AE4793" i="1"/>
  <c r="AF4793" i="1"/>
  <c r="AH4793" i="1"/>
  <c r="AI4793" i="1"/>
  <c r="AJ4793" i="1" s="1"/>
  <c r="AK4793" i="1"/>
  <c r="AL4793" i="1"/>
  <c r="AN4793" i="1" s="1"/>
  <c r="AQ4793" i="1"/>
  <c r="AR4793" i="1"/>
  <c r="M4794" i="1"/>
  <c r="N4794" i="1"/>
  <c r="O4794" i="1"/>
  <c r="P4794" i="1"/>
  <c r="Q4794" i="1"/>
  <c r="R4794" i="1" s="1"/>
  <c r="S4794" i="1"/>
  <c r="T4794" i="1" s="1"/>
  <c r="U4794" i="1"/>
  <c r="V4794" i="1"/>
  <c r="W4794" i="1"/>
  <c r="X4794" i="1" s="1"/>
  <c r="Y4794" i="1"/>
  <c r="Z4794" i="1" s="1"/>
  <c r="AA4794" i="1"/>
  <c r="AB4794" i="1"/>
  <c r="AS4794" i="1" s="1"/>
  <c r="AD4794" i="1"/>
  <c r="AE4794" i="1"/>
  <c r="AF4794" i="1"/>
  <c r="AG4794" i="1"/>
  <c r="AH4794" i="1"/>
  <c r="AI4794" i="1"/>
  <c r="AJ4794" i="1" s="1"/>
  <c r="AK4794" i="1"/>
  <c r="AL4794" i="1"/>
  <c r="AM4794" i="1"/>
  <c r="AN4794" i="1"/>
  <c r="AR4794" i="1"/>
  <c r="M4795" i="1"/>
  <c r="N4795" i="1"/>
  <c r="O4795" i="1"/>
  <c r="P4795" i="1"/>
  <c r="Q4795" i="1"/>
  <c r="R4795" i="1" s="1"/>
  <c r="S4795" i="1"/>
  <c r="T4795" i="1" s="1"/>
  <c r="U4795" i="1"/>
  <c r="V4795" i="1"/>
  <c r="W4795" i="1"/>
  <c r="X4795" i="1" s="1"/>
  <c r="Y4795" i="1"/>
  <c r="Z4795" i="1" s="1"/>
  <c r="AA4795" i="1"/>
  <c r="AB4795" i="1"/>
  <c r="AC4795" i="1" s="1"/>
  <c r="AD4795" i="1"/>
  <c r="AG4795" i="1" s="1"/>
  <c r="AE4795" i="1"/>
  <c r="AF4795" i="1"/>
  <c r="AH4795" i="1"/>
  <c r="AI4795" i="1"/>
  <c r="AJ4795" i="1" s="1"/>
  <c r="AK4795" i="1"/>
  <c r="AL4795" i="1"/>
  <c r="AN4795" i="1" s="1"/>
  <c r="AQ4795" i="1"/>
  <c r="AR4795" i="1"/>
  <c r="M4796" i="1"/>
  <c r="N4796" i="1"/>
  <c r="O4796" i="1"/>
  <c r="P4796" i="1"/>
  <c r="Q4796" i="1"/>
  <c r="R4796" i="1" s="1"/>
  <c r="S4796" i="1"/>
  <c r="T4796" i="1" s="1"/>
  <c r="U4796" i="1"/>
  <c r="V4796" i="1"/>
  <c r="W4796" i="1"/>
  <c r="X4796" i="1" s="1"/>
  <c r="Y4796" i="1"/>
  <c r="Z4796" i="1" s="1"/>
  <c r="AA4796" i="1"/>
  <c r="AB4796" i="1"/>
  <c r="AS4796" i="1" s="1"/>
  <c r="AD4796" i="1"/>
  <c r="AE4796" i="1"/>
  <c r="AF4796" i="1"/>
  <c r="AG4796" i="1"/>
  <c r="AH4796" i="1"/>
  <c r="AI4796" i="1"/>
  <c r="AJ4796" i="1" s="1"/>
  <c r="AK4796" i="1"/>
  <c r="AL4796" i="1"/>
  <c r="AM4796" i="1"/>
  <c r="AN4796" i="1"/>
  <c r="AR4796" i="1"/>
  <c r="M4797" i="1"/>
  <c r="N4797" i="1"/>
  <c r="O4797" i="1"/>
  <c r="P4797" i="1"/>
  <c r="Q4797" i="1"/>
  <c r="R4797" i="1" s="1"/>
  <c r="S4797" i="1"/>
  <c r="T4797" i="1" s="1"/>
  <c r="U4797" i="1"/>
  <c r="V4797" i="1"/>
  <c r="W4797" i="1"/>
  <c r="X4797" i="1" s="1"/>
  <c r="Y4797" i="1"/>
  <c r="Z4797" i="1" s="1"/>
  <c r="AA4797" i="1"/>
  <c r="AB4797" i="1"/>
  <c r="AC4797" i="1" s="1"/>
  <c r="AD4797" i="1"/>
  <c r="AG4797" i="1" s="1"/>
  <c r="AE4797" i="1"/>
  <c r="AF4797" i="1"/>
  <c r="AH4797" i="1"/>
  <c r="AI4797" i="1"/>
  <c r="AJ4797" i="1" s="1"/>
  <c r="AK4797" i="1"/>
  <c r="AL4797" i="1"/>
  <c r="AN4797" i="1" s="1"/>
  <c r="AQ4797" i="1"/>
  <c r="AR4797" i="1"/>
  <c r="M4798" i="1"/>
  <c r="N4798" i="1"/>
  <c r="O4798" i="1"/>
  <c r="P4798" i="1"/>
  <c r="Q4798" i="1"/>
  <c r="R4798" i="1" s="1"/>
  <c r="S4798" i="1"/>
  <c r="T4798" i="1" s="1"/>
  <c r="U4798" i="1"/>
  <c r="V4798" i="1"/>
  <c r="W4798" i="1"/>
  <c r="X4798" i="1" s="1"/>
  <c r="Y4798" i="1"/>
  <c r="Z4798" i="1" s="1"/>
  <c r="AA4798" i="1"/>
  <c r="AB4798" i="1"/>
  <c r="AS4798" i="1" s="1"/>
  <c r="AD4798" i="1"/>
  <c r="AE4798" i="1"/>
  <c r="AF4798" i="1"/>
  <c r="AG4798" i="1"/>
  <c r="AH4798" i="1"/>
  <c r="AI4798" i="1"/>
  <c r="AJ4798" i="1" s="1"/>
  <c r="AK4798" i="1"/>
  <c r="AL4798" i="1"/>
  <c r="AM4798" i="1"/>
  <c r="AN4798" i="1"/>
  <c r="AR4798" i="1"/>
  <c r="M4799" i="1"/>
  <c r="N4799" i="1"/>
  <c r="O4799" i="1"/>
  <c r="P4799" i="1"/>
  <c r="Q4799" i="1"/>
  <c r="R4799" i="1" s="1"/>
  <c r="S4799" i="1"/>
  <c r="T4799" i="1" s="1"/>
  <c r="U4799" i="1"/>
  <c r="V4799" i="1"/>
  <c r="W4799" i="1"/>
  <c r="X4799" i="1" s="1"/>
  <c r="Y4799" i="1"/>
  <c r="Z4799" i="1" s="1"/>
  <c r="AA4799" i="1"/>
  <c r="AB4799" i="1"/>
  <c r="AC4799" i="1" s="1"/>
  <c r="AD4799" i="1"/>
  <c r="AG4799" i="1" s="1"/>
  <c r="AE4799" i="1"/>
  <c r="AF4799" i="1"/>
  <c r="AH4799" i="1"/>
  <c r="AI4799" i="1"/>
  <c r="AJ4799" i="1" s="1"/>
  <c r="AK4799" i="1"/>
  <c r="AL4799" i="1"/>
  <c r="AN4799" i="1" s="1"/>
  <c r="AQ4799" i="1"/>
  <c r="AR4799" i="1"/>
  <c r="M4800" i="1"/>
  <c r="N4800" i="1"/>
  <c r="O4800" i="1"/>
  <c r="P4800" i="1"/>
  <c r="Q4800" i="1"/>
  <c r="R4800" i="1" s="1"/>
  <c r="S4800" i="1"/>
  <c r="T4800" i="1" s="1"/>
  <c r="U4800" i="1"/>
  <c r="V4800" i="1"/>
  <c r="W4800" i="1"/>
  <c r="X4800" i="1" s="1"/>
  <c r="Y4800" i="1"/>
  <c r="Z4800" i="1" s="1"/>
  <c r="AA4800" i="1"/>
  <c r="AB4800" i="1"/>
  <c r="AS4800" i="1" s="1"/>
  <c r="AD4800" i="1"/>
  <c r="AE4800" i="1"/>
  <c r="AF4800" i="1"/>
  <c r="AG4800" i="1"/>
  <c r="AH4800" i="1"/>
  <c r="AI4800" i="1"/>
  <c r="AJ4800" i="1" s="1"/>
  <c r="AK4800" i="1"/>
  <c r="AL4800" i="1"/>
  <c r="AM4800" i="1"/>
  <c r="AN4800" i="1"/>
  <c r="AR4800" i="1"/>
  <c r="M4801" i="1"/>
  <c r="N4801" i="1"/>
  <c r="O4801" i="1"/>
  <c r="P4801" i="1"/>
  <c r="Q4801" i="1"/>
  <c r="R4801" i="1" s="1"/>
  <c r="S4801" i="1"/>
  <c r="T4801" i="1" s="1"/>
  <c r="U4801" i="1"/>
  <c r="V4801" i="1"/>
  <c r="W4801" i="1"/>
  <c r="X4801" i="1" s="1"/>
  <c r="Y4801" i="1"/>
  <c r="Z4801" i="1" s="1"/>
  <c r="AA4801" i="1"/>
  <c r="AB4801" i="1"/>
  <c r="AC4801" i="1" s="1"/>
  <c r="AD4801" i="1"/>
  <c r="AG4801" i="1" s="1"/>
  <c r="AE4801" i="1"/>
  <c r="AF4801" i="1"/>
  <c r="AH4801" i="1"/>
  <c r="AI4801" i="1"/>
  <c r="AJ4801" i="1" s="1"/>
  <c r="AK4801" i="1"/>
  <c r="AL4801" i="1"/>
  <c r="AN4801" i="1" s="1"/>
  <c r="AQ4801" i="1"/>
  <c r="AR4801" i="1"/>
  <c r="M4802" i="1"/>
  <c r="N4802" i="1"/>
  <c r="O4802" i="1"/>
  <c r="P4802" i="1"/>
  <c r="Q4802" i="1"/>
  <c r="R4802" i="1" s="1"/>
  <c r="S4802" i="1"/>
  <c r="T4802" i="1" s="1"/>
  <c r="U4802" i="1"/>
  <c r="V4802" i="1"/>
  <c r="W4802" i="1"/>
  <c r="X4802" i="1" s="1"/>
  <c r="Y4802" i="1"/>
  <c r="Z4802" i="1" s="1"/>
  <c r="AA4802" i="1"/>
  <c r="AB4802" i="1"/>
  <c r="AS4802" i="1" s="1"/>
  <c r="AD4802" i="1"/>
  <c r="AE4802" i="1"/>
  <c r="AF4802" i="1"/>
  <c r="AG4802" i="1"/>
  <c r="AH4802" i="1"/>
  <c r="AI4802" i="1"/>
  <c r="AJ4802" i="1" s="1"/>
  <c r="AK4802" i="1"/>
  <c r="AL4802" i="1"/>
  <c r="AM4802" i="1"/>
  <c r="AN4802" i="1"/>
  <c r="AR4802" i="1"/>
  <c r="M4803" i="1"/>
  <c r="N4803" i="1"/>
  <c r="O4803" i="1"/>
  <c r="P4803" i="1"/>
  <c r="Q4803" i="1"/>
  <c r="R4803" i="1" s="1"/>
  <c r="S4803" i="1"/>
  <c r="T4803" i="1" s="1"/>
  <c r="U4803" i="1"/>
  <c r="V4803" i="1"/>
  <c r="W4803" i="1"/>
  <c r="X4803" i="1" s="1"/>
  <c r="Y4803" i="1"/>
  <c r="Z4803" i="1" s="1"/>
  <c r="AA4803" i="1"/>
  <c r="AB4803" i="1"/>
  <c r="AC4803" i="1" s="1"/>
  <c r="AD4803" i="1"/>
  <c r="AG4803" i="1" s="1"/>
  <c r="AE4803" i="1"/>
  <c r="AF4803" i="1"/>
  <c r="AH4803" i="1"/>
  <c r="AI4803" i="1"/>
  <c r="AJ4803" i="1" s="1"/>
  <c r="AK4803" i="1"/>
  <c r="AL4803" i="1"/>
  <c r="AN4803" i="1" s="1"/>
  <c r="AQ4803" i="1"/>
  <c r="AR4803" i="1"/>
  <c r="M4804" i="1"/>
  <c r="N4804" i="1"/>
  <c r="O4804" i="1"/>
  <c r="P4804" i="1"/>
  <c r="Q4804" i="1"/>
  <c r="R4804" i="1" s="1"/>
  <c r="S4804" i="1"/>
  <c r="T4804" i="1" s="1"/>
  <c r="U4804" i="1"/>
  <c r="V4804" i="1"/>
  <c r="W4804" i="1"/>
  <c r="X4804" i="1" s="1"/>
  <c r="Y4804" i="1"/>
  <c r="Z4804" i="1" s="1"/>
  <c r="AA4804" i="1"/>
  <c r="AB4804" i="1"/>
  <c r="AS4804" i="1" s="1"/>
  <c r="AD4804" i="1"/>
  <c r="AE4804" i="1"/>
  <c r="AF4804" i="1"/>
  <c r="AG4804" i="1"/>
  <c r="AH4804" i="1"/>
  <c r="AI4804" i="1"/>
  <c r="AJ4804" i="1" s="1"/>
  <c r="AK4804" i="1"/>
  <c r="AL4804" i="1"/>
  <c r="AM4804" i="1"/>
  <c r="AN4804" i="1"/>
  <c r="AR4804" i="1"/>
  <c r="M4805" i="1"/>
  <c r="N4805" i="1"/>
  <c r="O4805" i="1"/>
  <c r="P4805" i="1"/>
  <c r="Q4805" i="1"/>
  <c r="R4805" i="1" s="1"/>
  <c r="S4805" i="1"/>
  <c r="AO4805" i="1" s="1"/>
  <c r="U4805" i="1"/>
  <c r="V4805" i="1"/>
  <c r="W4805" i="1"/>
  <c r="X4805" i="1" s="1"/>
  <c r="Y4805" i="1"/>
  <c r="Z4805" i="1" s="1"/>
  <c r="AA4805" i="1"/>
  <c r="AB4805" i="1"/>
  <c r="AP4805" i="1" s="1"/>
  <c r="AC4805" i="1"/>
  <c r="AD4805" i="1"/>
  <c r="AG4805" i="1" s="1"/>
  <c r="AE4805" i="1"/>
  <c r="AF4805" i="1"/>
  <c r="AH4805" i="1"/>
  <c r="AI4805" i="1"/>
  <c r="AJ4805" i="1" s="1"/>
  <c r="AK4805" i="1"/>
  <c r="AL4805" i="1"/>
  <c r="AN4805" i="1" s="1"/>
  <c r="AQ4805" i="1"/>
  <c r="AR4805" i="1"/>
  <c r="M4806" i="1"/>
  <c r="N4806" i="1"/>
  <c r="O4806" i="1"/>
  <c r="P4806" i="1"/>
  <c r="Q4806" i="1"/>
  <c r="R4806" i="1" s="1"/>
  <c r="S4806" i="1"/>
  <c r="T4806" i="1"/>
  <c r="U4806" i="1"/>
  <c r="V4806" i="1"/>
  <c r="W4806" i="1"/>
  <c r="X4806" i="1" s="1"/>
  <c r="Y4806" i="1"/>
  <c r="Z4806" i="1"/>
  <c r="AA4806" i="1"/>
  <c r="AB4806" i="1"/>
  <c r="AS4806" i="1" s="1"/>
  <c r="AD4806" i="1"/>
  <c r="AE4806" i="1"/>
  <c r="AF4806" i="1"/>
  <c r="AG4806" i="1"/>
  <c r="AH4806" i="1"/>
  <c r="AI4806" i="1"/>
  <c r="AJ4806" i="1" s="1"/>
  <c r="AK4806" i="1"/>
  <c r="AL4806" i="1"/>
  <c r="AM4806" i="1"/>
  <c r="AN4806" i="1"/>
  <c r="AR4806" i="1"/>
  <c r="M4807" i="1"/>
  <c r="N4807" i="1"/>
  <c r="O4807" i="1"/>
  <c r="P4807" i="1"/>
  <c r="Q4807" i="1"/>
  <c r="R4807" i="1" s="1"/>
  <c r="S4807" i="1"/>
  <c r="AO4807" i="1" s="1"/>
  <c r="U4807" i="1"/>
  <c r="V4807" i="1"/>
  <c r="W4807" i="1"/>
  <c r="X4807" i="1" s="1"/>
  <c r="Y4807" i="1"/>
  <c r="Z4807" i="1" s="1"/>
  <c r="AA4807" i="1"/>
  <c r="AB4807" i="1"/>
  <c r="AP4807" i="1" s="1"/>
  <c r="AC4807" i="1"/>
  <c r="AD4807" i="1"/>
  <c r="AG4807" i="1" s="1"/>
  <c r="AE4807" i="1"/>
  <c r="AF4807" i="1"/>
  <c r="AH4807" i="1"/>
  <c r="AI4807" i="1"/>
  <c r="AJ4807" i="1" s="1"/>
  <c r="AK4807" i="1"/>
  <c r="AL4807" i="1"/>
  <c r="AN4807" i="1" s="1"/>
  <c r="AQ4807" i="1"/>
  <c r="AR4807" i="1"/>
  <c r="M4808" i="1"/>
  <c r="N4808" i="1"/>
  <c r="O4808" i="1"/>
  <c r="P4808" i="1"/>
  <c r="Q4808" i="1"/>
  <c r="R4808" i="1" s="1"/>
  <c r="S4808" i="1"/>
  <c r="T4808" i="1"/>
  <c r="U4808" i="1"/>
  <c r="V4808" i="1"/>
  <c r="W4808" i="1"/>
  <c r="X4808" i="1" s="1"/>
  <c r="Y4808" i="1"/>
  <c r="Z4808" i="1"/>
  <c r="AA4808" i="1"/>
  <c r="AB4808" i="1"/>
  <c r="AS4808" i="1" s="1"/>
  <c r="AD4808" i="1"/>
  <c r="AE4808" i="1"/>
  <c r="AF4808" i="1"/>
  <c r="AG4808" i="1"/>
  <c r="AH4808" i="1"/>
  <c r="AI4808" i="1"/>
  <c r="AJ4808" i="1" s="1"/>
  <c r="AK4808" i="1"/>
  <c r="AL4808" i="1"/>
  <c r="AM4808" i="1"/>
  <c r="AN4808" i="1"/>
  <c r="AR4808" i="1"/>
  <c r="M4809" i="1"/>
  <c r="N4809" i="1"/>
  <c r="O4809" i="1"/>
  <c r="P4809" i="1"/>
  <c r="Q4809" i="1"/>
  <c r="R4809" i="1" s="1"/>
  <c r="S4809" i="1"/>
  <c r="AO4809" i="1" s="1"/>
  <c r="U4809" i="1"/>
  <c r="V4809" i="1"/>
  <c r="W4809" i="1"/>
  <c r="X4809" i="1" s="1"/>
  <c r="Y4809" i="1"/>
  <c r="Z4809" i="1" s="1"/>
  <c r="AA4809" i="1"/>
  <c r="AB4809" i="1"/>
  <c r="AP4809" i="1" s="1"/>
  <c r="AC4809" i="1"/>
  <c r="AD4809" i="1"/>
  <c r="AG4809" i="1" s="1"/>
  <c r="AE4809" i="1"/>
  <c r="AF4809" i="1"/>
  <c r="AH4809" i="1"/>
  <c r="AI4809" i="1"/>
  <c r="AJ4809" i="1" s="1"/>
  <c r="AK4809" i="1"/>
  <c r="AL4809" i="1"/>
  <c r="AN4809" i="1" s="1"/>
  <c r="AQ4809" i="1"/>
  <c r="AR4809" i="1"/>
  <c r="M4810" i="1"/>
  <c r="N4810" i="1"/>
  <c r="O4810" i="1"/>
  <c r="P4810" i="1"/>
  <c r="Q4810" i="1"/>
  <c r="R4810" i="1" s="1"/>
  <c r="S4810" i="1"/>
  <c r="T4810" i="1"/>
  <c r="U4810" i="1"/>
  <c r="V4810" i="1"/>
  <c r="W4810" i="1"/>
  <c r="X4810" i="1" s="1"/>
  <c r="Y4810" i="1"/>
  <c r="Z4810" i="1"/>
  <c r="AA4810" i="1"/>
  <c r="AB4810" i="1"/>
  <c r="AQ4810" i="1" s="1"/>
  <c r="AD4810" i="1"/>
  <c r="AE4810" i="1"/>
  <c r="AF4810" i="1"/>
  <c r="AG4810" i="1"/>
  <c r="AH4810" i="1"/>
  <c r="AI4810" i="1"/>
  <c r="AJ4810" i="1" s="1"/>
  <c r="AK4810" i="1"/>
  <c r="AL4810" i="1"/>
  <c r="AM4810" i="1"/>
  <c r="AN4810" i="1"/>
  <c r="AR4810" i="1"/>
  <c r="M4811" i="1"/>
  <c r="N4811" i="1"/>
  <c r="O4811" i="1"/>
  <c r="P4811" i="1"/>
  <c r="Q4811" i="1"/>
  <c r="R4811" i="1" s="1"/>
  <c r="S4811" i="1"/>
  <c r="AO4811" i="1" s="1"/>
  <c r="U4811" i="1"/>
  <c r="V4811" i="1"/>
  <c r="W4811" i="1"/>
  <c r="X4811" i="1" s="1"/>
  <c r="Y4811" i="1"/>
  <c r="Z4811" i="1" s="1"/>
  <c r="AA4811" i="1"/>
  <c r="AB4811" i="1"/>
  <c r="AP4811" i="1" s="1"/>
  <c r="AC4811" i="1"/>
  <c r="AD4811" i="1"/>
  <c r="AG4811" i="1" s="1"/>
  <c r="AE4811" i="1"/>
  <c r="AF4811" i="1"/>
  <c r="AH4811" i="1"/>
  <c r="AI4811" i="1"/>
  <c r="AJ4811" i="1" s="1"/>
  <c r="AK4811" i="1"/>
  <c r="AL4811" i="1"/>
  <c r="AN4811" i="1" s="1"/>
  <c r="AQ4811" i="1"/>
  <c r="AR4811" i="1"/>
  <c r="M4812" i="1"/>
  <c r="N4812" i="1"/>
  <c r="O4812" i="1"/>
  <c r="P4812" i="1"/>
  <c r="Q4812" i="1"/>
  <c r="R4812" i="1" s="1"/>
  <c r="S4812" i="1"/>
  <c r="T4812" i="1"/>
  <c r="U4812" i="1"/>
  <c r="V4812" i="1"/>
  <c r="W4812" i="1"/>
  <c r="X4812" i="1" s="1"/>
  <c r="Y4812" i="1"/>
  <c r="Z4812" i="1"/>
  <c r="AA4812" i="1"/>
  <c r="AB4812" i="1"/>
  <c r="AS4812" i="1" s="1"/>
  <c r="AD4812" i="1"/>
  <c r="AE4812" i="1"/>
  <c r="AF4812" i="1"/>
  <c r="AG4812" i="1"/>
  <c r="AH4812" i="1"/>
  <c r="AI4812" i="1"/>
  <c r="AJ4812" i="1" s="1"/>
  <c r="AK4812" i="1"/>
  <c r="AL4812" i="1"/>
  <c r="AM4812" i="1"/>
  <c r="AN4812" i="1"/>
  <c r="AR4812" i="1"/>
  <c r="M4813" i="1"/>
  <c r="N4813" i="1"/>
  <c r="O4813" i="1"/>
  <c r="P4813" i="1"/>
  <c r="Q4813" i="1"/>
  <c r="R4813" i="1" s="1"/>
  <c r="S4813" i="1"/>
  <c r="AO4813" i="1" s="1"/>
  <c r="U4813" i="1"/>
  <c r="V4813" i="1"/>
  <c r="W4813" i="1"/>
  <c r="X4813" i="1" s="1"/>
  <c r="Y4813" i="1"/>
  <c r="Z4813" i="1" s="1"/>
  <c r="AA4813" i="1"/>
  <c r="AB4813" i="1"/>
  <c r="AP4813" i="1" s="1"/>
  <c r="AC4813" i="1"/>
  <c r="AD4813" i="1"/>
  <c r="AG4813" i="1" s="1"/>
  <c r="AE4813" i="1"/>
  <c r="AF4813" i="1"/>
  <c r="AH4813" i="1"/>
  <c r="AI4813" i="1"/>
  <c r="AJ4813" i="1" s="1"/>
  <c r="AK4813" i="1"/>
  <c r="AL4813" i="1"/>
  <c r="AN4813" i="1" s="1"/>
  <c r="AQ4813" i="1"/>
  <c r="AR4813" i="1"/>
  <c r="M4814" i="1"/>
  <c r="N4814" i="1"/>
  <c r="O4814" i="1"/>
  <c r="P4814" i="1"/>
  <c r="Q4814" i="1"/>
  <c r="R4814" i="1" s="1"/>
  <c r="S4814" i="1"/>
  <c r="T4814" i="1"/>
  <c r="U4814" i="1"/>
  <c r="V4814" i="1"/>
  <c r="W4814" i="1"/>
  <c r="X4814" i="1" s="1"/>
  <c r="Y4814" i="1"/>
  <c r="Z4814" i="1"/>
  <c r="AA4814" i="1"/>
  <c r="AB4814" i="1"/>
  <c r="AQ4814" i="1" s="1"/>
  <c r="AD4814" i="1"/>
  <c r="AE4814" i="1"/>
  <c r="AF4814" i="1"/>
  <c r="AG4814" i="1"/>
  <c r="AH4814" i="1"/>
  <c r="AI4814" i="1"/>
  <c r="AJ4814" i="1" s="1"/>
  <c r="AK4814" i="1"/>
  <c r="AL4814" i="1"/>
  <c r="AM4814" i="1"/>
  <c r="AN4814" i="1"/>
  <c r="AR4814" i="1"/>
  <c r="M4815" i="1"/>
  <c r="N4815" i="1"/>
  <c r="O4815" i="1"/>
  <c r="P4815" i="1"/>
  <c r="Q4815" i="1"/>
  <c r="R4815" i="1" s="1"/>
  <c r="S4815" i="1"/>
  <c r="AO4815" i="1" s="1"/>
  <c r="U4815" i="1"/>
  <c r="V4815" i="1"/>
  <c r="W4815" i="1"/>
  <c r="X4815" i="1" s="1"/>
  <c r="Y4815" i="1"/>
  <c r="Z4815" i="1" s="1"/>
  <c r="AA4815" i="1"/>
  <c r="AB4815" i="1"/>
  <c r="AP4815" i="1" s="1"/>
  <c r="AC4815" i="1"/>
  <c r="AD4815" i="1"/>
  <c r="AG4815" i="1" s="1"/>
  <c r="AE4815" i="1"/>
  <c r="AF4815" i="1"/>
  <c r="AH4815" i="1"/>
  <c r="AI4815" i="1"/>
  <c r="AJ4815" i="1" s="1"/>
  <c r="AK4815" i="1"/>
  <c r="AL4815" i="1"/>
  <c r="AN4815" i="1" s="1"/>
  <c r="AQ4815" i="1"/>
  <c r="AR4815" i="1"/>
  <c r="M4816" i="1"/>
  <c r="N4816" i="1"/>
  <c r="O4816" i="1"/>
  <c r="P4816" i="1"/>
  <c r="Q4816" i="1"/>
  <c r="R4816" i="1" s="1"/>
  <c r="S4816" i="1"/>
  <c r="T4816" i="1"/>
  <c r="U4816" i="1"/>
  <c r="V4816" i="1"/>
  <c r="W4816" i="1"/>
  <c r="X4816" i="1" s="1"/>
  <c r="Y4816" i="1"/>
  <c r="Z4816" i="1"/>
  <c r="AA4816" i="1"/>
  <c r="AB4816" i="1"/>
  <c r="AS4816" i="1" s="1"/>
  <c r="AD4816" i="1"/>
  <c r="AE4816" i="1"/>
  <c r="AF4816" i="1"/>
  <c r="AG4816" i="1"/>
  <c r="AH4816" i="1"/>
  <c r="AI4816" i="1"/>
  <c r="AJ4816" i="1" s="1"/>
  <c r="AK4816" i="1"/>
  <c r="AL4816" i="1"/>
  <c r="AM4816" i="1"/>
  <c r="AN4816" i="1"/>
  <c r="AR4816" i="1"/>
  <c r="M4817" i="1"/>
  <c r="N4817" i="1"/>
  <c r="O4817" i="1"/>
  <c r="P4817" i="1"/>
  <c r="Q4817" i="1"/>
  <c r="R4817" i="1" s="1"/>
  <c r="S4817" i="1"/>
  <c r="AO4817" i="1" s="1"/>
  <c r="U4817" i="1"/>
  <c r="V4817" i="1"/>
  <c r="W4817" i="1"/>
  <c r="X4817" i="1" s="1"/>
  <c r="Y4817" i="1"/>
  <c r="Z4817" i="1" s="1"/>
  <c r="AA4817" i="1"/>
  <c r="AB4817" i="1"/>
  <c r="AP4817" i="1" s="1"/>
  <c r="AC4817" i="1"/>
  <c r="AD4817" i="1"/>
  <c r="AG4817" i="1" s="1"/>
  <c r="AE4817" i="1"/>
  <c r="AF4817" i="1"/>
  <c r="AH4817" i="1"/>
  <c r="AI4817" i="1"/>
  <c r="AJ4817" i="1" s="1"/>
  <c r="AK4817" i="1"/>
  <c r="AL4817" i="1"/>
  <c r="AN4817" i="1" s="1"/>
  <c r="AQ4817" i="1"/>
  <c r="AR4817" i="1"/>
  <c r="M4818" i="1"/>
  <c r="N4818" i="1"/>
  <c r="O4818" i="1"/>
  <c r="P4818" i="1"/>
  <c r="Q4818" i="1"/>
  <c r="R4818" i="1" s="1"/>
  <c r="S4818" i="1"/>
  <c r="T4818" i="1"/>
  <c r="U4818" i="1"/>
  <c r="V4818" i="1"/>
  <c r="W4818" i="1"/>
  <c r="X4818" i="1" s="1"/>
  <c r="Y4818" i="1"/>
  <c r="Z4818" i="1"/>
  <c r="AA4818" i="1"/>
  <c r="AB4818" i="1"/>
  <c r="AQ4818" i="1" s="1"/>
  <c r="AD4818" i="1"/>
  <c r="AE4818" i="1"/>
  <c r="AF4818" i="1"/>
  <c r="AG4818" i="1"/>
  <c r="AH4818" i="1"/>
  <c r="AI4818" i="1"/>
  <c r="AJ4818" i="1" s="1"/>
  <c r="AK4818" i="1"/>
  <c r="AL4818" i="1"/>
  <c r="AM4818" i="1"/>
  <c r="AN4818" i="1"/>
  <c r="AR4818" i="1"/>
  <c r="M4819" i="1"/>
  <c r="N4819" i="1"/>
  <c r="O4819" i="1"/>
  <c r="P4819" i="1"/>
  <c r="Q4819" i="1"/>
  <c r="R4819" i="1" s="1"/>
  <c r="S4819" i="1"/>
  <c r="AO4819" i="1" s="1"/>
  <c r="U4819" i="1"/>
  <c r="V4819" i="1"/>
  <c r="W4819" i="1"/>
  <c r="X4819" i="1" s="1"/>
  <c r="Y4819" i="1"/>
  <c r="Z4819" i="1" s="1"/>
  <c r="AA4819" i="1"/>
  <c r="AB4819" i="1"/>
  <c r="AP4819" i="1" s="1"/>
  <c r="AC4819" i="1"/>
  <c r="AD4819" i="1"/>
  <c r="AG4819" i="1" s="1"/>
  <c r="AE4819" i="1"/>
  <c r="AF4819" i="1"/>
  <c r="AH4819" i="1"/>
  <c r="AI4819" i="1"/>
  <c r="AJ4819" i="1" s="1"/>
  <c r="AK4819" i="1"/>
  <c r="AL4819" i="1"/>
  <c r="AN4819" i="1" s="1"/>
  <c r="AQ4819" i="1"/>
  <c r="AR4819" i="1"/>
  <c r="M4820" i="1"/>
  <c r="N4820" i="1"/>
  <c r="O4820" i="1"/>
  <c r="P4820" i="1"/>
  <c r="Q4820" i="1"/>
  <c r="R4820" i="1" s="1"/>
  <c r="S4820" i="1"/>
  <c r="T4820" i="1"/>
  <c r="U4820" i="1"/>
  <c r="V4820" i="1"/>
  <c r="W4820" i="1"/>
  <c r="X4820" i="1" s="1"/>
  <c r="Y4820" i="1"/>
  <c r="Z4820" i="1"/>
  <c r="AA4820" i="1"/>
  <c r="AB4820" i="1"/>
  <c r="AS4820" i="1" s="1"/>
  <c r="AD4820" i="1"/>
  <c r="AE4820" i="1"/>
  <c r="AF4820" i="1"/>
  <c r="AG4820" i="1"/>
  <c r="AH4820" i="1"/>
  <c r="AI4820" i="1"/>
  <c r="AJ4820" i="1" s="1"/>
  <c r="AK4820" i="1"/>
  <c r="AL4820" i="1"/>
  <c r="AM4820" i="1"/>
  <c r="AN4820" i="1"/>
  <c r="AR4820" i="1"/>
  <c r="M4821" i="1"/>
  <c r="N4821" i="1"/>
  <c r="O4821" i="1"/>
  <c r="P4821" i="1"/>
  <c r="Q4821" i="1"/>
  <c r="R4821" i="1" s="1"/>
  <c r="S4821" i="1"/>
  <c r="AO4821" i="1" s="1"/>
  <c r="U4821" i="1"/>
  <c r="V4821" i="1"/>
  <c r="W4821" i="1"/>
  <c r="X4821" i="1" s="1"/>
  <c r="Y4821" i="1"/>
  <c r="Z4821" i="1" s="1"/>
  <c r="AA4821" i="1"/>
  <c r="AB4821" i="1"/>
  <c r="AP4821" i="1" s="1"/>
  <c r="AC4821" i="1"/>
  <c r="AD4821" i="1"/>
  <c r="AG4821" i="1" s="1"/>
  <c r="AE4821" i="1"/>
  <c r="AF4821" i="1"/>
  <c r="AH4821" i="1"/>
  <c r="AI4821" i="1"/>
  <c r="AJ4821" i="1" s="1"/>
  <c r="AK4821" i="1"/>
  <c r="AL4821" i="1"/>
  <c r="AN4821" i="1" s="1"/>
  <c r="AQ4821" i="1"/>
  <c r="AR4821" i="1"/>
  <c r="M4822" i="1"/>
  <c r="N4822" i="1"/>
  <c r="O4822" i="1"/>
  <c r="P4822" i="1"/>
  <c r="Q4822" i="1"/>
  <c r="R4822" i="1" s="1"/>
  <c r="S4822" i="1"/>
  <c r="T4822" i="1"/>
  <c r="U4822" i="1"/>
  <c r="V4822" i="1"/>
  <c r="W4822" i="1"/>
  <c r="X4822" i="1" s="1"/>
  <c r="Y4822" i="1"/>
  <c r="Z4822" i="1"/>
  <c r="AA4822" i="1"/>
  <c r="AB4822" i="1"/>
  <c r="AQ4822" i="1" s="1"/>
  <c r="AD4822" i="1"/>
  <c r="AE4822" i="1"/>
  <c r="AF4822" i="1"/>
  <c r="AG4822" i="1"/>
  <c r="AH4822" i="1"/>
  <c r="AI4822" i="1"/>
  <c r="AJ4822" i="1" s="1"/>
  <c r="AK4822" i="1"/>
  <c r="AL4822" i="1"/>
  <c r="AM4822" i="1"/>
  <c r="AN4822" i="1"/>
  <c r="AR4822" i="1"/>
  <c r="M4823" i="1"/>
  <c r="N4823" i="1"/>
  <c r="O4823" i="1"/>
  <c r="P4823" i="1"/>
  <c r="Q4823" i="1"/>
  <c r="R4823" i="1" s="1"/>
  <c r="S4823" i="1"/>
  <c r="AO4823" i="1" s="1"/>
  <c r="U4823" i="1"/>
  <c r="V4823" i="1"/>
  <c r="W4823" i="1"/>
  <c r="X4823" i="1" s="1"/>
  <c r="Y4823" i="1"/>
  <c r="Z4823" i="1" s="1"/>
  <c r="AA4823" i="1"/>
  <c r="AB4823" i="1"/>
  <c r="AP4823" i="1" s="1"/>
  <c r="AC4823" i="1"/>
  <c r="AD4823" i="1"/>
  <c r="AG4823" i="1" s="1"/>
  <c r="AE4823" i="1"/>
  <c r="AF4823" i="1"/>
  <c r="AH4823" i="1"/>
  <c r="AI4823" i="1"/>
  <c r="AJ4823" i="1" s="1"/>
  <c r="AK4823" i="1"/>
  <c r="AL4823" i="1"/>
  <c r="AN4823" i="1" s="1"/>
  <c r="AQ4823" i="1"/>
  <c r="AR4823" i="1"/>
  <c r="M4824" i="1"/>
  <c r="N4824" i="1"/>
  <c r="O4824" i="1"/>
  <c r="P4824" i="1"/>
  <c r="Q4824" i="1"/>
  <c r="R4824" i="1" s="1"/>
  <c r="S4824" i="1"/>
  <c r="T4824" i="1"/>
  <c r="U4824" i="1"/>
  <c r="V4824" i="1"/>
  <c r="W4824" i="1"/>
  <c r="X4824" i="1" s="1"/>
  <c r="Y4824" i="1"/>
  <c r="Z4824" i="1"/>
  <c r="AA4824" i="1"/>
  <c r="AB4824" i="1"/>
  <c r="AS4824" i="1" s="1"/>
  <c r="AD4824" i="1"/>
  <c r="AE4824" i="1"/>
  <c r="AF4824" i="1"/>
  <c r="AG4824" i="1"/>
  <c r="AH4824" i="1"/>
  <c r="AI4824" i="1"/>
  <c r="AJ4824" i="1" s="1"/>
  <c r="AK4824" i="1"/>
  <c r="AL4824" i="1"/>
  <c r="AM4824" i="1"/>
  <c r="AN4824" i="1"/>
  <c r="AR4824" i="1"/>
  <c r="M4825" i="1"/>
  <c r="N4825" i="1"/>
  <c r="O4825" i="1"/>
  <c r="P4825" i="1"/>
  <c r="Q4825" i="1"/>
  <c r="R4825" i="1" s="1"/>
  <c r="S4825" i="1"/>
  <c r="AO4825" i="1" s="1"/>
  <c r="U4825" i="1"/>
  <c r="V4825" i="1"/>
  <c r="W4825" i="1"/>
  <c r="X4825" i="1" s="1"/>
  <c r="Y4825" i="1"/>
  <c r="Z4825" i="1" s="1"/>
  <c r="AA4825" i="1"/>
  <c r="AB4825" i="1"/>
  <c r="AP4825" i="1" s="1"/>
  <c r="AC4825" i="1"/>
  <c r="AD4825" i="1"/>
  <c r="AG4825" i="1" s="1"/>
  <c r="AE4825" i="1"/>
  <c r="AF4825" i="1"/>
  <c r="AH4825" i="1"/>
  <c r="AI4825" i="1"/>
  <c r="AJ4825" i="1" s="1"/>
  <c r="AK4825" i="1"/>
  <c r="AL4825" i="1"/>
  <c r="AN4825" i="1" s="1"/>
  <c r="AQ4825" i="1"/>
  <c r="AR4825" i="1"/>
  <c r="M4826" i="1"/>
  <c r="N4826" i="1"/>
  <c r="O4826" i="1"/>
  <c r="P4826" i="1"/>
  <c r="Q4826" i="1"/>
  <c r="R4826" i="1" s="1"/>
  <c r="S4826" i="1"/>
  <c r="T4826" i="1"/>
  <c r="U4826" i="1"/>
  <c r="V4826" i="1"/>
  <c r="W4826" i="1"/>
  <c r="X4826" i="1" s="1"/>
  <c r="Y4826" i="1"/>
  <c r="Z4826" i="1"/>
  <c r="AA4826" i="1"/>
  <c r="AB4826" i="1"/>
  <c r="AQ4826" i="1" s="1"/>
  <c r="AD4826" i="1"/>
  <c r="AE4826" i="1"/>
  <c r="AF4826" i="1"/>
  <c r="AG4826" i="1"/>
  <c r="AH4826" i="1"/>
  <c r="AI4826" i="1"/>
  <c r="AJ4826" i="1" s="1"/>
  <c r="AK4826" i="1"/>
  <c r="AL4826" i="1"/>
  <c r="AM4826" i="1"/>
  <c r="AN4826" i="1"/>
  <c r="AR4826" i="1"/>
  <c r="M4827" i="1"/>
  <c r="N4827" i="1"/>
  <c r="O4827" i="1"/>
  <c r="P4827" i="1"/>
  <c r="Q4827" i="1"/>
  <c r="R4827" i="1" s="1"/>
  <c r="S4827" i="1"/>
  <c r="AO4827" i="1" s="1"/>
  <c r="U4827" i="1"/>
  <c r="V4827" i="1"/>
  <c r="W4827" i="1"/>
  <c r="X4827" i="1" s="1"/>
  <c r="Y4827" i="1"/>
  <c r="Z4827" i="1" s="1"/>
  <c r="AA4827" i="1"/>
  <c r="AB4827" i="1"/>
  <c r="AP4827" i="1" s="1"/>
  <c r="AC4827" i="1"/>
  <c r="AD4827" i="1"/>
  <c r="AG4827" i="1" s="1"/>
  <c r="AE4827" i="1"/>
  <c r="AF4827" i="1"/>
  <c r="AH4827" i="1"/>
  <c r="AI4827" i="1"/>
  <c r="AJ4827" i="1" s="1"/>
  <c r="AK4827" i="1"/>
  <c r="AL4827" i="1"/>
  <c r="AN4827" i="1" s="1"/>
  <c r="AQ4827" i="1"/>
  <c r="AR4827" i="1"/>
  <c r="M4828" i="1"/>
  <c r="N4828" i="1"/>
  <c r="O4828" i="1"/>
  <c r="P4828" i="1"/>
  <c r="Q4828" i="1"/>
  <c r="R4828" i="1" s="1"/>
  <c r="S4828" i="1"/>
  <c r="T4828" i="1"/>
  <c r="U4828" i="1"/>
  <c r="V4828" i="1"/>
  <c r="W4828" i="1"/>
  <c r="X4828" i="1" s="1"/>
  <c r="Y4828" i="1"/>
  <c r="Z4828" i="1"/>
  <c r="AA4828" i="1"/>
  <c r="AB4828" i="1"/>
  <c r="AQ4828" i="1" s="1"/>
  <c r="AD4828" i="1"/>
  <c r="AE4828" i="1"/>
  <c r="AF4828" i="1"/>
  <c r="AG4828" i="1"/>
  <c r="AH4828" i="1"/>
  <c r="AI4828" i="1"/>
  <c r="AJ4828" i="1" s="1"/>
  <c r="AK4828" i="1"/>
  <c r="AL4828" i="1"/>
  <c r="AM4828" i="1"/>
  <c r="AN4828" i="1"/>
  <c r="AR4828" i="1"/>
  <c r="M4829" i="1"/>
  <c r="N4829" i="1"/>
  <c r="O4829" i="1"/>
  <c r="P4829" i="1"/>
  <c r="Q4829" i="1"/>
  <c r="R4829" i="1" s="1"/>
  <c r="S4829" i="1"/>
  <c r="AO4829" i="1" s="1"/>
  <c r="U4829" i="1"/>
  <c r="V4829" i="1"/>
  <c r="W4829" i="1"/>
  <c r="X4829" i="1" s="1"/>
  <c r="Y4829" i="1"/>
  <c r="Z4829" i="1" s="1"/>
  <c r="AA4829" i="1"/>
  <c r="AB4829" i="1"/>
  <c r="AP4829" i="1" s="1"/>
  <c r="AC4829" i="1"/>
  <c r="AD4829" i="1"/>
  <c r="AG4829" i="1" s="1"/>
  <c r="AE4829" i="1"/>
  <c r="AF4829" i="1"/>
  <c r="AH4829" i="1"/>
  <c r="AI4829" i="1"/>
  <c r="AJ4829" i="1" s="1"/>
  <c r="AK4829" i="1"/>
  <c r="AL4829" i="1"/>
  <c r="AN4829" i="1" s="1"/>
  <c r="AQ4829" i="1"/>
  <c r="AR4829" i="1"/>
  <c r="M4830" i="1"/>
  <c r="N4830" i="1"/>
  <c r="O4830" i="1"/>
  <c r="P4830" i="1"/>
  <c r="Q4830" i="1"/>
  <c r="R4830" i="1" s="1"/>
  <c r="S4830" i="1"/>
  <c r="T4830" i="1"/>
  <c r="U4830" i="1"/>
  <c r="V4830" i="1"/>
  <c r="W4830" i="1"/>
  <c r="X4830" i="1" s="1"/>
  <c r="Y4830" i="1"/>
  <c r="Z4830" i="1"/>
  <c r="AA4830" i="1"/>
  <c r="AB4830" i="1"/>
  <c r="AS4830" i="1" s="1"/>
  <c r="AD4830" i="1"/>
  <c r="AE4830" i="1"/>
  <c r="AF4830" i="1"/>
  <c r="AG4830" i="1"/>
  <c r="AH4830" i="1"/>
  <c r="AI4830" i="1"/>
  <c r="AJ4830" i="1" s="1"/>
  <c r="AK4830" i="1"/>
  <c r="AL4830" i="1"/>
  <c r="AM4830" i="1"/>
  <c r="AN4830" i="1"/>
  <c r="AR4830" i="1"/>
  <c r="M4831" i="1"/>
  <c r="N4831" i="1"/>
  <c r="O4831" i="1"/>
  <c r="P4831" i="1"/>
  <c r="Q4831" i="1"/>
  <c r="R4831" i="1" s="1"/>
  <c r="S4831" i="1"/>
  <c r="AO4831" i="1" s="1"/>
  <c r="U4831" i="1"/>
  <c r="V4831" i="1"/>
  <c r="W4831" i="1"/>
  <c r="X4831" i="1" s="1"/>
  <c r="Y4831" i="1"/>
  <c r="Z4831" i="1" s="1"/>
  <c r="AA4831" i="1"/>
  <c r="AB4831" i="1"/>
  <c r="AP4831" i="1" s="1"/>
  <c r="AC4831" i="1"/>
  <c r="AD4831" i="1"/>
  <c r="AG4831" i="1" s="1"/>
  <c r="AE4831" i="1"/>
  <c r="AF4831" i="1"/>
  <c r="AH4831" i="1"/>
  <c r="AI4831" i="1"/>
  <c r="AJ4831" i="1" s="1"/>
  <c r="AK4831" i="1"/>
  <c r="AL4831" i="1"/>
  <c r="AN4831" i="1" s="1"/>
  <c r="AQ4831" i="1"/>
  <c r="AR4831" i="1"/>
  <c r="M4832" i="1"/>
  <c r="N4832" i="1"/>
  <c r="O4832" i="1"/>
  <c r="P4832" i="1"/>
  <c r="Q4832" i="1"/>
  <c r="R4832" i="1" s="1"/>
  <c r="S4832" i="1"/>
  <c r="T4832" i="1"/>
  <c r="U4832" i="1"/>
  <c r="V4832" i="1"/>
  <c r="W4832" i="1"/>
  <c r="X4832" i="1" s="1"/>
  <c r="Y4832" i="1"/>
  <c r="Z4832" i="1"/>
  <c r="AA4832" i="1"/>
  <c r="AB4832" i="1"/>
  <c r="AQ4832" i="1" s="1"/>
  <c r="AD4832" i="1"/>
  <c r="AE4832" i="1"/>
  <c r="AF4832" i="1"/>
  <c r="AG4832" i="1"/>
  <c r="AH4832" i="1"/>
  <c r="AI4832" i="1"/>
  <c r="AJ4832" i="1" s="1"/>
  <c r="AK4832" i="1"/>
  <c r="AL4832" i="1"/>
  <c r="AM4832" i="1"/>
  <c r="AN4832" i="1"/>
  <c r="AR4832" i="1"/>
  <c r="M4833" i="1"/>
  <c r="N4833" i="1"/>
  <c r="O4833" i="1"/>
  <c r="P4833" i="1"/>
  <c r="Q4833" i="1"/>
  <c r="R4833" i="1" s="1"/>
  <c r="S4833" i="1"/>
  <c r="AO4833" i="1" s="1"/>
  <c r="U4833" i="1"/>
  <c r="V4833" i="1"/>
  <c r="W4833" i="1"/>
  <c r="X4833" i="1" s="1"/>
  <c r="Y4833" i="1"/>
  <c r="Z4833" i="1" s="1"/>
  <c r="AA4833" i="1"/>
  <c r="AB4833" i="1"/>
  <c r="AP4833" i="1" s="1"/>
  <c r="AC4833" i="1"/>
  <c r="AD4833" i="1"/>
  <c r="AG4833" i="1" s="1"/>
  <c r="AE4833" i="1"/>
  <c r="AF4833" i="1"/>
  <c r="AH4833" i="1"/>
  <c r="AI4833" i="1"/>
  <c r="AJ4833" i="1" s="1"/>
  <c r="AK4833" i="1"/>
  <c r="AL4833" i="1"/>
  <c r="AN4833" i="1" s="1"/>
  <c r="AQ4833" i="1"/>
  <c r="AR4833" i="1"/>
  <c r="M4834" i="1"/>
  <c r="N4834" i="1"/>
  <c r="O4834" i="1"/>
  <c r="P4834" i="1"/>
  <c r="Q4834" i="1"/>
  <c r="R4834" i="1" s="1"/>
  <c r="S4834" i="1"/>
  <c r="T4834" i="1"/>
  <c r="U4834" i="1"/>
  <c r="V4834" i="1"/>
  <c r="W4834" i="1"/>
  <c r="X4834" i="1" s="1"/>
  <c r="Y4834" i="1"/>
  <c r="Z4834" i="1"/>
  <c r="AA4834" i="1"/>
  <c r="AB4834" i="1"/>
  <c r="AQ4834" i="1" s="1"/>
  <c r="AD4834" i="1"/>
  <c r="AE4834" i="1"/>
  <c r="AF4834" i="1"/>
  <c r="AG4834" i="1"/>
  <c r="AH4834" i="1"/>
  <c r="AI4834" i="1"/>
  <c r="AJ4834" i="1" s="1"/>
  <c r="AK4834" i="1"/>
  <c r="AL4834" i="1"/>
  <c r="AM4834" i="1"/>
  <c r="AN4834" i="1"/>
  <c r="AR4834" i="1"/>
  <c r="M4835" i="1"/>
  <c r="N4835" i="1"/>
  <c r="O4835" i="1"/>
  <c r="P4835" i="1"/>
  <c r="Q4835" i="1"/>
  <c r="R4835" i="1" s="1"/>
  <c r="S4835" i="1"/>
  <c r="AO4835" i="1" s="1"/>
  <c r="U4835" i="1"/>
  <c r="V4835" i="1"/>
  <c r="W4835" i="1"/>
  <c r="X4835" i="1" s="1"/>
  <c r="Y4835" i="1"/>
  <c r="Z4835" i="1" s="1"/>
  <c r="AA4835" i="1"/>
  <c r="AB4835" i="1"/>
  <c r="AP4835" i="1" s="1"/>
  <c r="AC4835" i="1"/>
  <c r="AD4835" i="1"/>
  <c r="AG4835" i="1" s="1"/>
  <c r="AE4835" i="1"/>
  <c r="AF4835" i="1"/>
  <c r="AH4835" i="1"/>
  <c r="AI4835" i="1"/>
  <c r="AJ4835" i="1" s="1"/>
  <c r="AK4835" i="1"/>
  <c r="AL4835" i="1"/>
  <c r="AN4835" i="1" s="1"/>
  <c r="AQ4835" i="1"/>
  <c r="AR4835" i="1"/>
  <c r="M4836" i="1"/>
  <c r="N4836" i="1"/>
  <c r="O4836" i="1"/>
  <c r="P4836" i="1"/>
  <c r="Q4836" i="1"/>
  <c r="R4836" i="1" s="1"/>
  <c r="S4836" i="1"/>
  <c r="T4836" i="1"/>
  <c r="U4836" i="1"/>
  <c r="V4836" i="1"/>
  <c r="W4836" i="1"/>
  <c r="X4836" i="1" s="1"/>
  <c r="Y4836" i="1"/>
  <c r="Z4836" i="1"/>
  <c r="AA4836" i="1"/>
  <c r="AB4836" i="1"/>
  <c r="AS4836" i="1" s="1"/>
  <c r="AD4836" i="1"/>
  <c r="AE4836" i="1"/>
  <c r="AF4836" i="1"/>
  <c r="AG4836" i="1"/>
  <c r="AH4836" i="1"/>
  <c r="AI4836" i="1"/>
  <c r="AJ4836" i="1" s="1"/>
  <c r="AK4836" i="1"/>
  <c r="AL4836" i="1"/>
  <c r="AM4836" i="1"/>
  <c r="AN4836" i="1"/>
  <c r="AR4836" i="1"/>
  <c r="M4837" i="1"/>
  <c r="N4837" i="1"/>
  <c r="O4837" i="1"/>
  <c r="P4837" i="1"/>
  <c r="Q4837" i="1"/>
  <c r="R4837" i="1" s="1"/>
  <c r="S4837" i="1"/>
  <c r="AO4837" i="1" s="1"/>
  <c r="U4837" i="1"/>
  <c r="V4837" i="1"/>
  <c r="W4837" i="1"/>
  <c r="X4837" i="1" s="1"/>
  <c r="Y4837" i="1"/>
  <c r="Z4837" i="1" s="1"/>
  <c r="AA4837" i="1"/>
  <c r="AB4837" i="1"/>
  <c r="AP4837" i="1" s="1"/>
  <c r="AC4837" i="1"/>
  <c r="AD4837" i="1"/>
  <c r="AG4837" i="1" s="1"/>
  <c r="AE4837" i="1"/>
  <c r="AF4837" i="1"/>
  <c r="AH4837" i="1"/>
  <c r="AI4837" i="1"/>
  <c r="AJ4837" i="1" s="1"/>
  <c r="AK4837" i="1"/>
  <c r="AL4837" i="1"/>
  <c r="AN4837" i="1" s="1"/>
  <c r="AQ4837" i="1"/>
  <c r="AR4837" i="1"/>
  <c r="M4838" i="1"/>
  <c r="N4838" i="1"/>
  <c r="O4838" i="1"/>
  <c r="P4838" i="1"/>
  <c r="Q4838" i="1"/>
  <c r="R4838" i="1" s="1"/>
  <c r="S4838" i="1"/>
  <c r="T4838" i="1"/>
  <c r="U4838" i="1"/>
  <c r="V4838" i="1"/>
  <c r="W4838" i="1"/>
  <c r="X4838" i="1" s="1"/>
  <c r="Y4838" i="1"/>
  <c r="Z4838" i="1"/>
  <c r="AA4838" i="1"/>
  <c r="AB4838" i="1"/>
  <c r="AQ4838" i="1" s="1"/>
  <c r="AD4838" i="1"/>
  <c r="AE4838" i="1"/>
  <c r="AF4838" i="1"/>
  <c r="AG4838" i="1"/>
  <c r="AH4838" i="1"/>
  <c r="AI4838" i="1"/>
  <c r="AJ4838" i="1" s="1"/>
  <c r="AK4838" i="1"/>
  <c r="AL4838" i="1"/>
  <c r="AM4838" i="1"/>
  <c r="AN4838" i="1"/>
  <c r="AR4838" i="1"/>
  <c r="M4839" i="1"/>
  <c r="N4839" i="1"/>
  <c r="O4839" i="1"/>
  <c r="P4839" i="1"/>
  <c r="Q4839" i="1"/>
  <c r="R4839" i="1" s="1"/>
  <c r="S4839" i="1"/>
  <c r="AO4839" i="1" s="1"/>
  <c r="U4839" i="1"/>
  <c r="V4839" i="1"/>
  <c r="W4839" i="1"/>
  <c r="X4839" i="1" s="1"/>
  <c r="Y4839" i="1"/>
  <c r="Z4839" i="1" s="1"/>
  <c r="AA4839" i="1"/>
  <c r="AB4839" i="1"/>
  <c r="AP4839" i="1" s="1"/>
  <c r="AC4839" i="1"/>
  <c r="AD4839" i="1"/>
  <c r="AG4839" i="1" s="1"/>
  <c r="AE4839" i="1"/>
  <c r="AF4839" i="1"/>
  <c r="AH4839" i="1"/>
  <c r="AI4839" i="1"/>
  <c r="AJ4839" i="1" s="1"/>
  <c r="AK4839" i="1"/>
  <c r="AL4839" i="1"/>
  <c r="AN4839" i="1" s="1"/>
  <c r="AQ4839" i="1"/>
  <c r="AR4839" i="1"/>
  <c r="M4840" i="1"/>
  <c r="N4840" i="1"/>
  <c r="O4840" i="1"/>
  <c r="P4840" i="1"/>
  <c r="Q4840" i="1"/>
  <c r="R4840" i="1" s="1"/>
  <c r="S4840" i="1"/>
  <c r="T4840" i="1"/>
  <c r="U4840" i="1"/>
  <c r="V4840" i="1"/>
  <c r="W4840" i="1"/>
  <c r="X4840" i="1" s="1"/>
  <c r="Y4840" i="1"/>
  <c r="Z4840" i="1"/>
  <c r="AA4840" i="1"/>
  <c r="AB4840" i="1"/>
  <c r="AS4840" i="1" s="1"/>
  <c r="AD4840" i="1"/>
  <c r="AE4840" i="1"/>
  <c r="AF4840" i="1"/>
  <c r="AG4840" i="1"/>
  <c r="AH4840" i="1"/>
  <c r="AI4840" i="1"/>
  <c r="AJ4840" i="1" s="1"/>
  <c r="AK4840" i="1"/>
  <c r="AL4840" i="1"/>
  <c r="AM4840" i="1"/>
  <c r="AN4840" i="1"/>
  <c r="AR4840" i="1"/>
  <c r="M4841" i="1"/>
  <c r="N4841" i="1"/>
  <c r="O4841" i="1"/>
  <c r="P4841" i="1"/>
  <c r="Q4841" i="1"/>
  <c r="R4841" i="1" s="1"/>
  <c r="S4841" i="1"/>
  <c r="AO4841" i="1" s="1"/>
  <c r="U4841" i="1"/>
  <c r="V4841" i="1"/>
  <c r="W4841" i="1"/>
  <c r="X4841" i="1" s="1"/>
  <c r="Y4841" i="1"/>
  <c r="Z4841" i="1" s="1"/>
  <c r="AA4841" i="1"/>
  <c r="AB4841" i="1"/>
  <c r="AP4841" i="1" s="1"/>
  <c r="AC4841" i="1"/>
  <c r="AD4841" i="1"/>
  <c r="AG4841" i="1" s="1"/>
  <c r="AE4841" i="1"/>
  <c r="AF4841" i="1"/>
  <c r="AH4841" i="1"/>
  <c r="AI4841" i="1"/>
  <c r="AJ4841" i="1" s="1"/>
  <c r="AK4841" i="1"/>
  <c r="AL4841" i="1"/>
  <c r="AN4841" i="1" s="1"/>
  <c r="AQ4841" i="1"/>
  <c r="AR4841" i="1"/>
  <c r="M4842" i="1"/>
  <c r="N4842" i="1"/>
  <c r="O4842" i="1"/>
  <c r="P4842" i="1"/>
  <c r="Q4842" i="1"/>
  <c r="R4842" i="1" s="1"/>
  <c r="S4842" i="1"/>
  <c r="T4842" i="1"/>
  <c r="U4842" i="1"/>
  <c r="V4842" i="1"/>
  <c r="W4842" i="1"/>
  <c r="X4842" i="1" s="1"/>
  <c r="Y4842" i="1"/>
  <c r="Z4842" i="1"/>
  <c r="AA4842" i="1"/>
  <c r="AB4842" i="1"/>
  <c r="AS4842" i="1" s="1"/>
  <c r="AD4842" i="1"/>
  <c r="AE4842" i="1"/>
  <c r="AF4842" i="1"/>
  <c r="AG4842" i="1"/>
  <c r="AH4842" i="1"/>
  <c r="AI4842" i="1"/>
  <c r="AJ4842" i="1" s="1"/>
  <c r="AK4842" i="1"/>
  <c r="AL4842" i="1"/>
  <c r="AM4842" i="1"/>
  <c r="AN4842" i="1"/>
  <c r="AR4842" i="1"/>
  <c r="M4843" i="1"/>
  <c r="N4843" i="1"/>
  <c r="O4843" i="1"/>
  <c r="P4843" i="1"/>
  <c r="Q4843" i="1"/>
  <c r="R4843" i="1" s="1"/>
  <c r="S4843" i="1"/>
  <c r="AO4843" i="1" s="1"/>
  <c r="U4843" i="1"/>
  <c r="V4843" i="1"/>
  <c r="W4843" i="1"/>
  <c r="X4843" i="1" s="1"/>
  <c r="Y4843" i="1"/>
  <c r="Z4843" i="1" s="1"/>
  <c r="AA4843" i="1"/>
  <c r="AB4843" i="1"/>
  <c r="AP4843" i="1" s="1"/>
  <c r="AC4843" i="1"/>
  <c r="AD4843" i="1"/>
  <c r="AG4843" i="1" s="1"/>
  <c r="AE4843" i="1"/>
  <c r="AF4843" i="1"/>
  <c r="AH4843" i="1"/>
  <c r="AI4843" i="1"/>
  <c r="AJ4843" i="1" s="1"/>
  <c r="AK4843" i="1"/>
  <c r="AL4843" i="1"/>
  <c r="AN4843" i="1" s="1"/>
  <c r="AQ4843" i="1"/>
  <c r="AR4843" i="1"/>
  <c r="M4844" i="1"/>
  <c r="N4844" i="1"/>
  <c r="O4844" i="1"/>
  <c r="P4844" i="1"/>
  <c r="Q4844" i="1"/>
  <c r="R4844" i="1" s="1"/>
  <c r="S4844" i="1"/>
  <c r="T4844" i="1"/>
  <c r="U4844" i="1"/>
  <c r="V4844" i="1"/>
  <c r="W4844" i="1"/>
  <c r="X4844" i="1" s="1"/>
  <c r="Y4844" i="1"/>
  <c r="Z4844" i="1"/>
  <c r="AA4844" i="1"/>
  <c r="AB4844" i="1"/>
  <c r="AS4844" i="1" s="1"/>
  <c r="AD4844" i="1"/>
  <c r="AE4844" i="1"/>
  <c r="AF4844" i="1"/>
  <c r="AG4844" i="1"/>
  <c r="AH4844" i="1"/>
  <c r="AI4844" i="1"/>
  <c r="AJ4844" i="1" s="1"/>
  <c r="AK4844" i="1"/>
  <c r="AL4844" i="1"/>
  <c r="AM4844" i="1"/>
  <c r="AN4844" i="1"/>
  <c r="AR4844" i="1"/>
  <c r="M4845" i="1"/>
  <c r="N4845" i="1"/>
  <c r="O4845" i="1"/>
  <c r="P4845" i="1"/>
  <c r="Q4845" i="1"/>
  <c r="R4845" i="1" s="1"/>
  <c r="S4845" i="1"/>
  <c r="AO4845" i="1" s="1"/>
  <c r="U4845" i="1"/>
  <c r="V4845" i="1"/>
  <c r="W4845" i="1"/>
  <c r="X4845" i="1" s="1"/>
  <c r="Y4845" i="1"/>
  <c r="Z4845" i="1" s="1"/>
  <c r="AA4845" i="1"/>
  <c r="AB4845" i="1"/>
  <c r="AP4845" i="1" s="1"/>
  <c r="AC4845" i="1"/>
  <c r="AD4845" i="1"/>
  <c r="AG4845" i="1" s="1"/>
  <c r="AE4845" i="1"/>
  <c r="AF4845" i="1"/>
  <c r="AH4845" i="1"/>
  <c r="AI4845" i="1"/>
  <c r="AJ4845" i="1" s="1"/>
  <c r="AK4845" i="1"/>
  <c r="AL4845" i="1"/>
  <c r="AN4845" i="1" s="1"/>
  <c r="AQ4845" i="1"/>
  <c r="AR4845" i="1"/>
  <c r="M4846" i="1"/>
  <c r="N4846" i="1"/>
  <c r="O4846" i="1"/>
  <c r="P4846" i="1"/>
  <c r="Q4846" i="1"/>
  <c r="R4846" i="1" s="1"/>
  <c r="S4846" i="1"/>
  <c r="T4846" i="1"/>
  <c r="U4846" i="1"/>
  <c r="V4846" i="1"/>
  <c r="W4846" i="1"/>
  <c r="X4846" i="1" s="1"/>
  <c r="Y4846" i="1"/>
  <c r="Z4846" i="1"/>
  <c r="AA4846" i="1"/>
  <c r="AB4846" i="1"/>
  <c r="AQ4846" i="1" s="1"/>
  <c r="AD4846" i="1"/>
  <c r="AE4846" i="1"/>
  <c r="AF4846" i="1"/>
  <c r="AG4846" i="1"/>
  <c r="AH4846" i="1"/>
  <c r="AI4846" i="1"/>
  <c r="AJ4846" i="1" s="1"/>
  <c r="AK4846" i="1"/>
  <c r="AL4846" i="1"/>
  <c r="AM4846" i="1"/>
  <c r="AN4846" i="1"/>
  <c r="AR4846" i="1"/>
  <c r="M4847" i="1"/>
  <c r="N4847" i="1"/>
  <c r="O4847" i="1"/>
  <c r="P4847" i="1"/>
  <c r="Q4847" i="1"/>
  <c r="R4847" i="1" s="1"/>
  <c r="S4847" i="1"/>
  <c r="AO4847" i="1" s="1"/>
  <c r="U4847" i="1"/>
  <c r="V4847" i="1"/>
  <c r="W4847" i="1"/>
  <c r="X4847" i="1" s="1"/>
  <c r="Y4847" i="1"/>
  <c r="Z4847" i="1" s="1"/>
  <c r="AA4847" i="1"/>
  <c r="AB4847" i="1"/>
  <c r="AP4847" i="1" s="1"/>
  <c r="AC4847" i="1"/>
  <c r="AD4847" i="1"/>
  <c r="AG4847" i="1" s="1"/>
  <c r="AE4847" i="1"/>
  <c r="AF4847" i="1"/>
  <c r="AH4847" i="1"/>
  <c r="AI4847" i="1"/>
  <c r="AJ4847" i="1" s="1"/>
  <c r="AK4847" i="1"/>
  <c r="AL4847" i="1"/>
  <c r="AN4847" i="1" s="1"/>
  <c r="AQ4847" i="1"/>
  <c r="AR4847" i="1"/>
  <c r="M4848" i="1"/>
  <c r="N4848" i="1"/>
  <c r="O4848" i="1"/>
  <c r="P4848" i="1"/>
  <c r="Q4848" i="1"/>
  <c r="R4848" i="1" s="1"/>
  <c r="S4848" i="1"/>
  <c r="T4848" i="1"/>
  <c r="U4848" i="1"/>
  <c r="V4848" i="1"/>
  <c r="W4848" i="1"/>
  <c r="X4848" i="1" s="1"/>
  <c r="Y4848" i="1"/>
  <c r="Z4848" i="1"/>
  <c r="AA4848" i="1"/>
  <c r="AB4848" i="1"/>
  <c r="AS4848" i="1" s="1"/>
  <c r="AD4848" i="1"/>
  <c r="AE4848" i="1"/>
  <c r="AF4848" i="1"/>
  <c r="AG4848" i="1"/>
  <c r="AH4848" i="1"/>
  <c r="AI4848" i="1"/>
  <c r="AJ4848" i="1" s="1"/>
  <c r="AK4848" i="1"/>
  <c r="AL4848" i="1"/>
  <c r="AM4848" i="1"/>
  <c r="AN4848" i="1"/>
  <c r="AR4848" i="1"/>
  <c r="M4849" i="1"/>
  <c r="N4849" i="1"/>
  <c r="O4849" i="1"/>
  <c r="P4849" i="1"/>
  <c r="Q4849" i="1"/>
  <c r="R4849" i="1" s="1"/>
  <c r="S4849" i="1"/>
  <c r="AO4849" i="1" s="1"/>
  <c r="U4849" i="1"/>
  <c r="V4849" i="1"/>
  <c r="W4849" i="1"/>
  <c r="X4849" i="1" s="1"/>
  <c r="Y4849" i="1"/>
  <c r="Z4849" i="1" s="1"/>
  <c r="AA4849" i="1"/>
  <c r="AB4849" i="1"/>
  <c r="AP4849" i="1" s="1"/>
  <c r="AC4849" i="1"/>
  <c r="AD4849" i="1"/>
  <c r="AG4849" i="1" s="1"/>
  <c r="AE4849" i="1"/>
  <c r="AF4849" i="1"/>
  <c r="AH4849" i="1"/>
  <c r="AI4849" i="1"/>
  <c r="AJ4849" i="1" s="1"/>
  <c r="AK4849" i="1"/>
  <c r="AL4849" i="1"/>
  <c r="AN4849" i="1" s="1"/>
  <c r="AQ4849" i="1"/>
  <c r="AR4849" i="1"/>
  <c r="M4850" i="1"/>
  <c r="N4850" i="1"/>
  <c r="O4850" i="1"/>
  <c r="P4850" i="1"/>
  <c r="Q4850" i="1"/>
  <c r="R4850" i="1" s="1"/>
  <c r="S4850" i="1"/>
  <c r="T4850" i="1"/>
  <c r="U4850" i="1"/>
  <c r="V4850" i="1"/>
  <c r="W4850" i="1"/>
  <c r="X4850" i="1" s="1"/>
  <c r="Y4850" i="1"/>
  <c r="Z4850" i="1"/>
  <c r="AA4850" i="1"/>
  <c r="AB4850" i="1"/>
  <c r="AS4850" i="1" s="1"/>
  <c r="AD4850" i="1"/>
  <c r="AE4850" i="1"/>
  <c r="AF4850" i="1"/>
  <c r="AG4850" i="1"/>
  <c r="AH4850" i="1"/>
  <c r="AI4850" i="1"/>
  <c r="AJ4850" i="1" s="1"/>
  <c r="AK4850" i="1"/>
  <c r="AL4850" i="1"/>
  <c r="AM4850" i="1"/>
  <c r="AN4850" i="1"/>
  <c r="AR4850" i="1"/>
  <c r="M4851" i="1"/>
  <c r="N4851" i="1"/>
  <c r="O4851" i="1"/>
  <c r="P4851" i="1"/>
  <c r="Q4851" i="1"/>
  <c r="R4851" i="1" s="1"/>
  <c r="S4851" i="1"/>
  <c r="AO4851" i="1" s="1"/>
  <c r="U4851" i="1"/>
  <c r="V4851" i="1"/>
  <c r="W4851" i="1"/>
  <c r="X4851" i="1" s="1"/>
  <c r="Y4851" i="1"/>
  <c r="Z4851" i="1" s="1"/>
  <c r="AA4851" i="1"/>
  <c r="AB4851" i="1"/>
  <c r="AP4851" i="1" s="1"/>
  <c r="AC4851" i="1"/>
  <c r="AD4851" i="1"/>
  <c r="AG4851" i="1" s="1"/>
  <c r="AE4851" i="1"/>
  <c r="AF4851" i="1"/>
  <c r="AH4851" i="1"/>
  <c r="AI4851" i="1"/>
  <c r="AJ4851" i="1" s="1"/>
  <c r="AK4851" i="1"/>
  <c r="AL4851" i="1"/>
  <c r="AN4851" i="1" s="1"/>
  <c r="AQ4851" i="1"/>
  <c r="AR4851" i="1"/>
  <c r="M4852" i="1"/>
  <c r="N4852" i="1"/>
  <c r="O4852" i="1"/>
  <c r="P4852" i="1"/>
  <c r="Q4852" i="1"/>
  <c r="R4852" i="1" s="1"/>
  <c r="S4852" i="1"/>
  <c r="T4852" i="1"/>
  <c r="U4852" i="1"/>
  <c r="V4852" i="1"/>
  <c r="W4852" i="1"/>
  <c r="X4852" i="1" s="1"/>
  <c r="Y4852" i="1"/>
  <c r="Z4852" i="1"/>
  <c r="AA4852" i="1"/>
  <c r="AB4852" i="1"/>
  <c r="AQ4852" i="1" s="1"/>
  <c r="AD4852" i="1"/>
  <c r="AE4852" i="1"/>
  <c r="AF4852" i="1"/>
  <c r="AG4852" i="1"/>
  <c r="AH4852" i="1"/>
  <c r="AI4852" i="1"/>
  <c r="AJ4852" i="1" s="1"/>
  <c r="AK4852" i="1"/>
  <c r="AL4852" i="1"/>
  <c r="AM4852" i="1"/>
  <c r="AN4852" i="1"/>
  <c r="AR4852" i="1"/>
  <c r="M4853" i="1"/>
  <c r="N4853" i="1"/>
  <c r="O4853" i="1"/>
  <c r="P4853" i="1"/>
  <c r="Q4853" i="1"/>
  <c r="R4853" i="1" s="1"/>
  <c r="S4853" i="1"/>
  <c r="AO4853" i="1" s="1"/>
  <c r="U4853" i="1"/>
  <c r="V4853" i="1"/>
  <c r="W4853" i="1"/>
  <c r="X4853" i="1" s="1"/>
  <c r="Y4853" i="1"/>
  <c r="Z4853" i="1" s="1"/>
  <c r="AA4853" i="1"/>
  <c r="AB4853" i="1"/>
  <c r="AP4853" i="1" s="1"/>
  <c r="AC4853" i="1"/>
  <c r="AD4853" i="1"/>
  <c r="AG4853" i="1" s="1"/>
  <c r="AE4853" i="1"/>
  <c r="AF4853" i="1"/>
  <c r="AH4853" i="1"/>
  <c r="AI4853" i="1"/>
  <c r="AJ4853" i="1" s="1"/>
  <c r="AK4853" i="1"/>
  <c r="AL4853" i="1"/>
  <c r="AN4853" i="1" s="1"/>
  <c r="AQ4853" i="1"/>
  <c r="AR4853" i="1"/>
  <c r="M4854" i="1"/>
  <c r="N4854" i="1"/>
  <c r="O4854" i="1"/>
  <c r="P4854" i="1"/>
  <c r="Q4854" i="1"/>
  <c r="R4854" i="1" s="1"/>
  <c r="S4854" i="1"/>
  <c r="T4854" i="1"/>
  <c r="U4854" i="1"/>
  <c r="V4854" i="1"/>
  <c r="W4854" i="1"/>
  <c r="X4854" i="1" s="1"/>
  <c r="Y4854" i="1"/>
  <c r="Z4854" i="1"/>
  <c r="AA4854" i="1"/>
  <c r="AB4854" i="1"/>
  <c r="AS4854" i="1" s="1"/>
  <c r="AD4854" i="1"/>
  <c r="AE4854" i="1"/>
  <c r="AF4854" i="1"/>
  <c r="AG4854" i="1"/>
  <c r="AH4854" i="1"/>
  <c r="AI4854" i="1"/>
  <c r="AJ4854" i="1" s="1"/>
  <c r="AK4854" i="1"/>
  <c r="AL4854" i="1"/>
  <c r="AM4854" i="1"/>
  <c r="AN4854" i="1"/>
  <c r="AR4854" i="1"/>
  <c r="M4855" i="1"/>
  <c r="N4855" i="1"/>
  <c r="O4855" i="1"/>
  <c r="P4855" i="1"/>
  <c r="Q4855" i="1"/>
  <c r="R4855" i="1" s="1"/>
  <c r="S4855" i="1"/>
  <c r="AO4855" i="1" s="1"/>
  <c r="U4855" i="1"/>
  <c r="V4855" i="1"/>
  <c r="W4855" i="1"/>
  <c r="X4855" i="1" s="1"/>
  <c r="Y4855" i="1"/>
  <c r="Z4855" i="1" s="1"/>
  <c r="AA4855" i="1"/>
  <c r="AB4855" i="1"/>
  <c r="AP4855" i="1" s="1"/>
  <c r="AC4855" i="1"/>
  <c r="AD4855" i="1"/>
  <c r="AG4855" i="1" s="1"/>
  <c r="AE4855" i="1"/>
  <c r="AF4855" i="1"/>
  <c r="AH4855" i="1"/>
  <c r="AI4855" i="1"/>
  <c r="AJ4855" i="1" s="1"/>
  <c r="AK4855" i="1"/>
  <c r="AL4855" i="1"/>
  <c r="AN4855" i="1" s="1"/>
  <c r="AQ4855" i="1"/>
  <c r="AR4855" i="1"/>
  <c r="M4856" i="1"/>
  <c r="N4856" i="1"/>
  <c r="O4856" i="1"/>
  <c r="P4856" i="1"/>
  <c r="Q4856" i="1"/>
  <c r="R4856" i="1" s="1"/>
  <c r="S4856" i="1"/>
  <c r="T4856" i="1"/>
  <c r="U4856" i="1"/>
  <c r="V4856" i="1"/>
  <c r="W4856" i="1"/>
  <c r="X4856" i="1" s="1"/>
  <c r="Y4856" i="1"/>
  <c r="Z4856" i="1"/>
  <c r="AA4856" i="1"/>
  <c r="AB4856" i="1"/>
  <c r="AQ4856" i="1" s="1"/>
  <c r="AD4856" i="1"/>
  <c r="AE4856" i="1"/>
  <c r="AF4856" i="1"/>
  <c r="AG4856" i="1"/>
  <c r="AH4856" i="1"/>
  <c r="AI4856" i="1"/>
  <c r="AJ4856" i="1" s="1"/>
  <c r="AK4856" i="1"/>
  <c r="AL4856" i="1"/>
  <c r="AM4856" i="1"/>
  <c r="AN4856" i="1"/>
  <c r="AR4856" i="1"/>
  <c r="M4857" i="1"/>
  <c r="N4857" i="1"/>
  <c r="O4857" i="1"/>
  <c r="P4857" i="1"/>
  <c r="Q4857" i="1"/>
  <c r="R4857" i="1" s="1"/>
  <c r="S4857" i="1"/>
  <c r="AO4857" i="1" s="1"/>
  <c r="U4857" i="1"/>
  <c r="V4857" i="1"/>
  <c r="W4857" i="1"/>
  <c r="X4857" i="1" s="1"/>
  <c r="Y4857" i="1"/>
  <c r="Z4857" i="1" s="1"/>
  <c r="AA4857" i="1"/>
  <c r="AB4857" i="1"/>
  <c r="AP4857" i="1" s="1"/>
  <c r="AC4857" i="1"/>
  <c r="AD4857" i="1"/>
  <c r="AG4857" i="1" s="1"/>
  <c r="AE4857" i="1"/>
  <c r="AF4857" i="1"/>
  <c r="AH4857" i="1"/>
  <c r="AI4857" i="1"/>
  <c r="AJ4857" i="1" s="1"/>
  <c r="AK4857" i="1"/>
  <c r="AL4857" i="1"/>
  <c r="AN4857" i="1" s="1"/>
  <c r="AQ4857" i="1"/>
  <c r="AR4857" i="1"/>
  <c r="M4858" i="1"/>
  <c r="N4858" i="1"/>
  <c r="O4858" i="1"/>
  <c r="P4858" i="1"/>
  <c r="Q4858" i="1"/>
  <c r="R4858" i="1" s="1"/>
  <c r="S4858" i="1"/>
  <c r="T4858" i="1"/>
  <c r="U4858" i="1"/>
  <c r="V4858" i="1"/>
  <c r="W4858" i="1"/>
  <c r="X4858" i="1" s="1"/>
  <c r="Y4858" i="1"/>
  <c r="Z4858" i="1"/>
  <c r="AA4858" i="1"/>
  <c r="AB4858" i="1"/>
  <c r="AQ4858" i="1" s="1"/>
  <c r="AD4858" i="1"/>
  <c r="AE4858" i="1"/>
  <c r="AF4858" i="1"/>
  <c r="AG4858" i="1"/>
  <c r="AH4858" i="1"/>
  <c r="AI4858" i="1"/>
  <c r="AJ4858" i="1" s="1"/>
  <c r="AK4858" i="1"/>
  <c r="AL4858" i="1"/>
  <c r="AM4858" i="1"/>
  <c r="AN4858" i="1"/>
  <c r="AR4858" i="1"/>
  <c r="M4859" i="1"/>
  <c r="N4859" i="1"/>
  <c r="O4859" i="1"/>
  <c r="P4859" i="1"/>
  <c r="Q4859" i="1"/>
  <c r="R4859" i="1" s="1"/>
  <c r="S4859" i="1"/>
  <c r="AO4859" i="1" s="1"/>
  <c r="U4859" i="1"/>
  <c r="V4859" i="1"/>
  <c r="W4859" i="1"/>
  <c r="X4859" i="1" s="1"/>
  <c r="Y4859" i="1"/>
  <c r="Z4859" i="1" s="1"/>
  <c r="AA4859" i="1"/>
  <c r="AB4859" i="1"/>
  <c r="AP4859" i="1" s="1"/>
  <c r="AC4859" i="1"/>
  <c r="AD4859" i="1"/>
  <c r="AG4859" i="1" s="1"/>
  <c r="AE4859" i="1"/>
  <c r="AF4859" i="1"/>
  <c r="AH4859" i="1"/>
  <c r="AI4859" i="1"/>
  <c r="AJ4859" i="1" s="1"/>
  <c r="AK4859" i="1"/>
  <c r="AL4859" i="1"/>
  <c r="AN4859" i="1" s="1"/>
  <c r="AQ4859" i="1"/>
  <c r="AR4859" i="1"/>
  <c r="M4860" i="1"/>
  <c r="N4860" i="1"/>
  <c r="O4860" i="1"/>
  <c r="P4860" i="1"/>
  <c r="Q4860" i="1"/>
  <c r="R4860" i="1" s="1"/>
  <c r="S4860" i="1"/>
  <c r="T4860" i="1"/>
  <c r="U4860" i="1"/>
  <c r="V4860" i="1"/>
  <c r="W4860" i="1"/>
  <c r="X4860" i="1" s="1"/>
  <c r="Y4860" i="1"/>
  <c r="Z4860" i="1"/>
  <c r="AA4860" i="1"/>
  <c r="AB4860" i="1"/>
  <c r="AS4860" i="1" s="1"/>
  <c r="AD4860" i="1"/>
  <c r="AE4860" i="1"/>
  <c r="AF4860" i="1"/>
  <c r="AG4860" i="1"/>
  <c r="AH4860" i="1"/>
  <c r="AI4860" i="1"/>
  <c r="AJ4860" i="1" s="1"/>
  <c r="AK4860" i="1"/>
  <c r="AL4860" i="1"/>
  <c r="AM4860" i="1"/>
  <c r="AN4860" i="1"/>
  <c r="AR4860" i="1"/>
  <c r="M4861" i="1"/>
  <c r="N4861" i="1"/>
  <c r="O4861" i="1"/>
  <c r="P4861" i="1"/>
  <c r="Q4861" i="1"/>
  <c r="R4861" i="1" s="1"/>
  <c r="S4861" i="1"/>
  <c r="AO4861" i="1" s="1"/>
  <c r="U4861" i="1"/>
  <c r="V4861" i="1"/>
  <c r="W4861" i="1"/>
  <c r="X4861" i="1" s="1"/>
  <c r="Y4861" i="1"/>
  <c r="Z4861" i="1" s="1"/>
  <c r="AA4861" i="1"/>
  <c r="AB4861" i="1"/>
  <c r="AP4861" i="1" s="1"/>
  <c r="AC4861" i="1"/>
  <c r="AD4861" i="1"/>
  <c r="AG4861" i="1" s="1"/>
  <c r="AE4861" i="1"/>
  <c r="AF4861" i="1"/>
  <c r="AH4861" i="1"/>
  <c r="AI4861" i="1"/>
  <c r="AJ4861" i="1" s="1"/>
  <c r="AK4861" i="1"/>
  <c r="AL4861" i="1"/>
  <c r="AN4861" i="1" s="1"/>
  <c r="AQ4861" i="1"/>
  <c r="AR4861" i="1"/>
  <c r="M4862" i="1"/>
  <c r="N4862" i="1"/>
  <c r="O4862" i="1"/>
  <c r="P4862" i="1"/>
  <c r="Q4862" i="1"/>
  <c r="R4862" i="1" s="1"/>
  <c r="S4862" i="1"/>
  <c r="T4862" i="1"/>
  <c r="U4862" i="1"/>
  <c r="V4862" i="1"/>
  <c r="W4862" i="1"/>
  <c r="X4862" i="1" s="1"/>
  <c r="Y4862" i="1"/>
  <c r="Z4862" i="1"/>
  <c r="AA4862" i="1"/>
  <c r="AB4862" i="1"/>
  <c r="AS4862" i="1" s="1"/>
  <c r="AD4862" i="1"/>
  <c r="AE4862" i="1"/>
  <c r="AF4862" i="1"/>
  <c r="AG4862" i="1"/>
  <c r="AH4862" i="1"/>
  <c r="AI4862" i="1"/>
  <c r="AJ4862" i="1" s="1"/>
  <c r="AK4862" i="1"/>
  <c r="AL4862" i="1"/>
  <c r="AM4862" i="1"/>
  <c r="AN4862" i="1"/>
  <c r="AR4862" i="1"/>
  <c r="M4863" i="1"/>
  <c r="N4863" i="1"/>
  <c r="O4863" i="1"/>
  <c r="P4863" i="1"/>
  <c r="Q4863" i="1"/>
  <c r="R4863" i="1" s="1"/>
  <c r="S4863" i="1"/>
  <c r="AO4863" i="1" s="1"/>
  <c r="U4863" i="1"/>
  <c r="V4863" i="1"/>
  <c r="W4863" i="1"/>
  <c r="X4863" i="1" s="1"/>
  <c r="Y4863" i="1"/>
  <c r="Z4863" i="1" s="1"/>
  <c r="AA4863" i="1"/>
  <c r="AB4863" i="1"/>
  <c r="AP4863" i="1" s="1"/>
  <c r="AC4863" i="1"/>
  <c r="AD4863" i="1"/>
  <c r="AG4863" i="1" s="1"/>
  <c r="AE4863" i="1"/>
  <c r="AF4863" i="1"/>
  <c r="AH4863" i="1"/>
  <c r="AI4863" i="1"/>
  <c r="AJ4863" i="1" s="1"/>
  <c r="AK4863" i="1"/>
  <c r="AL4863" i="1"/>
  <c r="AN4863" i="1" s="1"/>
  <c r="AQ4863" i="1"/>
  <c r="AR4863" i="1"/>
  <c r="M4864" i="1"/>
  <c r="N4864" i="1"/>
  <c r="O4864" i="1"/>
  <c r="P4864" i="1"/>
  <c r="Q4864" i="1"/>
  <c r="R4864" i="1" s="1"/>
  <c r="S4864" i="1"/>
  <c r="T4864" i="1"/>
  <c r="U4864" i="1"/>
  <c r="V4864" i="1"/>
  <c r="W4864" i="1"/>
  <c r="X4864" i="1" s="1"/>
  <c r="Y4864" i="1"/>
  <c r="Z4864" i="1"/>
  <c r="AA4864" i="1"/>
  <c r="AB4864" i="1"/>
  <c r="AQ4864" i="1" s="1"/>
  <c r="AD4864" i="1"/>
  <c r="AE4864" i="1"/>
  <c r="AF4864" i="1"/>
  <c r="AG4864" i="1"/>
  <c r="AH4864" i="1"/>
  <c r="AI4864" i="1"/>
  <c r="AJ4864" i="1" s="1"/>
  <c r="AK4864" i="1"/>
  <c r="AL4864" i="1"/>
  <c r="AM4864" i="1"/>
  <c r="AN4864" i="1"/>
  <c r="AR4864" i="1"/>
  <c r="M4865" i="1"/>
  <c r="N4865" i="1"/>
  <c r="O4865" i="1"/>
  <c r="P4865" i="1"/>
  <c r="Q4865" i="1"/>
  <c r="R4865" i="1" s="1"/>
  <c r="S4865" i="1"/>
  <c r="AO4865" i="1" s="1"/>
  <c r="U4865" i="1"/>
  <c r="V4865" i="1"/>
  <c r="W4865" i="1"/>
  <c r="X4865" i="1" s="1"/>
  <c r="Y4865" i="1"/>
  <c r="Z4865" i="1" s="1"/>
  <c r="AA4865" i="1"/>
  <c r="AB4865" i="1"/>
  <c r="AP4865" i="1" s="1"/>
  <c r="AC4865" i="1"/>
  <c r="AD4865" i="1"/>
  <c r="AG4865" i="1" s="1"/>
  <c r="AE4865" i="1"/>
  <c r="AF4865" i="1"/>
  <c r="AH4865" i="1"/>
  <c r="AI4865" i="1"/>
  <c r="AJ4865" i="1" s="1"/>
  <c r="AK4865" i="1"/>
  <c r="AL4865" i="1"/>
  <c r="AN4865" i="1" s="1"/>
  <c r="AQ4865" i="1"/>
  <c r="AR4865" i="1"/>
  <c r="M4866" i="1"/>
  <c r="N4866" i="1"/>
  <c r="O4866" i="1"/>
  <c r="P4866" i="1"/>
  <c r="Q4866" i="1"/>
  <c r="R4866" i="1" s="1"/>
  <c r="S4866" i="1"/>
  <c r="T4866" i="1"/>
  <c r="U4866" i="1"/>
  <c r="V4866" i="1"/>
  <c r="W4866" i="1"/>
  <c r="X4866" i="1" s="1"/>
  <c r="Y4866" i="1"/>
  <c r="Z4866" i="1"/>
  <c r="AA4866" i="1"/>
  <c r="AB4866" i="1"/>
  <c r="AS4866" i="1" s="1"/>
  <c r="AD4866" i="1"/>
  <c r="AE4866" i="1"/>
  <c r="AF4866" i="1"/>
  <c r="AG4866" i="1"/>
  <c r="AH4866" i="1"/>
  <c r="AI4866" i="1"/>
  <c r="AJ4866" i="1" s="1"/>
  <c r="AK4866" i="1"/>
  <c r="AL4866" i="1"/>
  <c r="AM4866" i="1"/>
  <c r="AN4866" i="1"/>
  <c r="AR4866" i="1"/>
  <c r="M4867" i="1"/>
  <c r="N4867" i="1"/>
  <c r="O4867" i="1"/>
  <c r="P4867" i="1"/>
  <c r="Q4867" i="1"/>
  <c r="R4867" i="1" s="1"/>
  <c r="S4867" i="1"/>
  <c r="AO4867" i="1" s="1"/>
  <c r="U4867" i="1"/>
  <c r="V4867" i="1"/>
  <c r="W4867" i="1"/>
  <c r="X4867" i="1" s="1"/>
  <c r="Y4867" i="1"/>
  <c r="Z4867" i="1" s="1"/>
  <c r="AA4867" i="1"/>
  <c r="AB4867" i="1"/>
  <c r="AP4867" i="1" s="1"/>
  <c r="AC4867" i="1"/>
  <c r="AD4867" i="1"/>
  <c r="AG4867" i="1" s="1"/>
  <c r="AE4867" i="1"/>
  <c r="AF4867" i="1"/>
  <c r="AH4867" i="1"/>
  <c r="AI4867" i="1"/>
  <c r="AJ4867" i="1" s="1"/>
  <c r="AK4867" i="1"/>
  <c r="AL4867" i="1"/>
  <c r="AN4867" i="1" s="1"/>
  <c r="AQ4867" i="1"/>
  <c r="AR4867" i="1"/>
  <c r="M4868" i="1"/>
  <c r="N4868" i="1"/>
  <c r="O4868" i="1"/>
  <c r="P4868" i="1"/>
  <c r="Q4868" i="1"/>
  <c r="R4868" i="1" s="1"/>
  <c r="S4868" i="1"/>
  <c r="T4868" i="1"/>
  <c r="U4868" i="1"/>
  <c r="V4868" i="1"/>
  <c r="W4868" i="1"/>
  <c r="X4868" i="1" s="1"/>
  <c r="Y4868" i="1"/>
  <c r="Z4868" i="1"/>
  <c r="AA4868" i="1"/>
  <c r="AB4868" i="1"/>
  <c r="AQ4868" i="1" s="1"/>
  <c r="AD4868" i="1"/>
  <c r="AE4868" i="1"/>
  <c r="AF4868" i="1"/>
  <c r="AG4868" i="1"/>
  <c r="AH4868" i="1"/>
  <c r="AI4868" i="1"/>
  <c r="AJ4868" i="1" s="1"/>
  <c r="AK4868" i="1"/>
  <c r="AL4868" i="1"/>
  <c r="AM4868" i="1"/>
  <c r="AN4868" i="1"/>
  <c r="AR4868" i="1"/>
  <c r="M4869" i="1"/>
  <c r="N4869" i="1"/>
  <c r="O4869" i="1"/>
  <c r="P4869" i="1"/>
  <c r="Q4869" i="1"/>
  <c r="R4869" i="1" s="1"/>
  <c r="S4869" i="1"/>
  <c r="AO4869" i="1" s="1"/>
  <c r="U4869" i="1"/>
  <c r="V4869" i="1"/>
  <c r="W4869" i="1"/>
  <c r="X4869" i="1" s="1"/>
  <c r="Y4869" i="1"/>
  <c r="Z4869" i="1" s="1"/>
  <c r="AA4869" i="1"/>
  <c r="AB4869" i="1"/>
  <c r="AP4869" i="1" s="1"/>
  <c r="AC4869" i="1"/>
  <c r="AD4869" i="1"/>
  <c r="AG4869" i="1" s="1"/>
  <c r="AE4869" i="1"/>
  <c r="AF4869" i="1"/>
  <c r="AH4869" i="1"/>
  <c r="AI4869" i="1"/>
  <c r="AJ4869" i="1" s="1"/>
  <c r="AK4869" i="1"/>
  <c r="AL4869" i="1"/>
  <c r="AN4869" i="1" s="1"/>
  <c r="AQ4869" i="1"/>
  <c r="AR4869" i="1"/>
  <c r="M4870" i="1"/>
  <c r="N4870" i="1"/>
  <c r="O4870" i="1"/>
  <c r="P4870" i="1"/>
  <c r="Q4870" i="1"/>
  <c r="R4870" i="1" s="1"/>
  <c r="S4870" i="1"/>
  <c r="T4870" i="1"/>
  <c r="U4870" i="1"/>
  <c r="V4870" i="1"/>
  <c r="W4870" i="1"/>
  <c r="X4870" i="1" s="1"/>
  <c r="Y4870" i="1"/>
  <c r="Z4870" i="1"/>
  <c r="AA4870" i="1"/>
  <c r="AB4870" i="1"/>
  <c r="AS4870" i="1" s="1"/>
  <c r="AD4870" i="1"/>
  <c r="AE4870" i="1"/>
  <c r="AF4870" i="1"/>
  <c r="AG4870" i="1"/>
  <c r="AH4870" i="1"/>
  <c r="AI4870" i="1"/>
  <c r="AJ4870" i="1" s="1"/>
  <c r="AK4870" i="1"/>
  <c r="AL4870" i="1"/>
  <c r="AM4870" i="1"/>
  <c r="AN4870" i="1"/>
  <c r="AR4870" i="1"/>
  <c r="M4871" i="1"/>
  <c r="N4871" i="1"/>
  <c r="O4871" i="1"/>
  <c r="P4871" i="1"/>
  <c r="Q4871" i="1"/>
  <c r="R4871" i="1" s="1"/>
  <c r="S4871" i="1"/>
  <c r="AO4871" i="1" s="1"/>
  <c r="U4871" i="1"/>
  <c r="V4871" i="1"/>
  <c r="W4871" i="1"/>
  <c r="X4871" i="1" s="1"/>
  <c r="Y4871" i="1"/>
  <c r="Z4871" i="1" s="1"/>
  <c r="AA4871" i="1"/>
  <c r="AB4871" i="1"/>
  <c r="AP4871" i="1" s="1"/>
  <c r="AC4871" i="1"/>
  <c r="AD4871" i="1"/>
  <c r="AG4871" i="1" s="1"/>
  <c r="AE4871" i="1"/>
  <c r="AF4871" i="1"/>
  <c r="AH4871" i="1"/>
  <c r="AI4871" i="1"/>
  <c r="AJ4871" i="1" s="1"/>
  <c r="AK4871" i="1"/>
  <c r="AL4871" i="1"/>
  <c r="AN4871" i="1" s="1"/>
  <c r="AQ4871" i="1"/>
  <c r="AR4871" i="1"/>
  <c r="M4872" i="1"/>
  <c r="N4872" i="1"/>
  <c r="O4872" i="1"/>
  <c r="P4872" i="1"/>
  <c r="Q4872" i="1"/>
  <c r="R4872" i="1" s="1"/>
  <c r="S4872" i="1"/>
  <c r="T4872" i="1"/>
  <c r="U4872" i="1"/>
  <c r="V4872" i="1"/>
  <c r="W4872" i="1"/>
  <c r="X4872" i="1" s="1"/>
  <c r="Y4872" i="1"/>
  <c r="Z4872" i="1"/>
  <c r="AA4872" i="1"/>
  <c r="AB4872" i="1"/>
  <c r="AS4872" i="1" s="1"/>
  <c r="AD4872" i="1"/>
  <c r="AE4872" i="1"/>
  <c r="AF4872" i="1"/>
  <c r="AG4872" i="1"/>
  <c r="AH4872" i="1"/>
  <c r="AI4872" i="1"/>
  <c r="AJ4872" i="1" s="1"/>
  <c r="AK4872" i="1"/>
  <c r="AL4872" i="1"/>
  <c r="AM4872" i="1"/>
  <c r="AN4872" i="1"/>
  <c r="AR4872" i="1"/>
  <c r="M4873" i="1"/>
  <c r="N4873" i="1"/>
  <c r="O4873" i="1"/>
  <c r="P4873" i="1"/>
  <c r="Q4873" i="1"/>
  <c r="R4873" i="1" s="1"/>
  <c r="S4873" i="1"/>
  <c r="AO4873" i="1" s="1"/>
  <c r="U4873" i="1"/>
  <c r="V4873" i="1"/>
  <c r="W4873" i="1"/>
  <c r="X4873" i="1" s="1"/>
  <c r="Y4873" i="1"/>
  <c r="Z4873" i="1" s="1"/>
  <c r="AA4873" i="1"/>
  <c r="AB4873" i="1"/>
  <c r="AP4873" i="1" s="1"/>
  <c r="AC4873" i="1"/>
  <c r="AD4873" i="1"/>
  <c r="AG4873" i="1" s="1"/>
  <c r="AE4873" i="1"/>
  <c r="AF4873" i="1"/>
  <c r="AH4873" i="1"/>
  <c r="AI4873" i="1"/>
  <c r="AJ4873" i="1" s="1"/>
  <c r="AK4873" i="1"/>
  <c r="AL4873" i="1"/>
  <c r="AN4873" i="1" s="1"/>
  <c r="AQ4873" i="1"/>
  <c r="AR4873" i="1"/>
  <c r="M4874" i="1"/>
  <c r="N4874" i="1"/>
  <c r="O4874" i="1"/>
  <c r="P4874" i="1"/>
  <c r="Q4874" i="1"/>
  <c r="R4874" i="1" s="1"/>
  <c r="S4874" i="1"/>
  <c r="T4874" i="1"/>
  <c r="U4874" i="1"/>
  <c r="V4874" i="1"/>
  <c r="W4874" i="1"/>
  <c r="X4874" i="1" s="1"/>
  <c r="Y4874" i="1"/>
  <c r="Z4874" i="1"/>
  <c r="AA4874" i="1"/>
  <c r="AB4874" i="1"/>
  <c r="AS4874" i="1" s="1"/>
  <c r="AC4874" i="1"/>
  <c r="AD4874" i="1"/>
  <c r="AE4874" i="1"/>
  <c r="AF4874" i="1"/>
  <c r="AG4874" i="1"/>
  <c r="AH4874" i="1"/>
  <c r="AI4874" i="1"/>
  <c r="AJ4874" i="1" s="1"/>
  <c r="AK4874" i="1"/>
  <c r="AL4874" i="1"/>
  <c r="AM4874" i="1"/>
  <c r="AN4874" i="1"/>
  <c r="AO4874" i="1"/>
  <c r="AR4874" i="1"/>
  <c r="M4875" i="1"/>
  <c r="N4875" i="1"/>
  <c r="O4875" i="1"/>
  <c r="P4875" i="1"/>
  <c r="Q4875" i="1"/>
  <c r="R4875" i="1" s="1"/>
  <c r="S4875" i="1"/>
  <c r="AO4875" i="1" s="1"/>
  <c r="T4875" i="1"/>
  <c r="U4875" i="1"/>
  <c r="V4875" i="1"/>
  <c r="W4875" i="1"/>
  <c r="X4875" i="1" s="1"/>
  <c r="Y4875" i="1"/>
  <c r="Z4875" i="1"/>
  <c r="AA4875" i="1"/>
  <c r="AB4875" i="1"/>
  <c r="AP4875" i="1" s="1"/>
  <c r="AC4875" i="1"/>
  <c r="AD4875" i="1"/>
  <c r="AG4875" i="1" s="1"/>
  <c r="AE4875" i="1"/>
  <c r="AF4875" i="1"/>
  <c r="AH4875" i="1"/>
  <c r="AI4875" i="1"/>
  <c r="AJ4875" i="1" s="1"/>
  <c r="AK4875" i="1"/>
  <c r="AL4875" i="1"/>
  <c r="AN4875" i="1" s="1"/>
  <c r="AQ4875" i="1"/>
  <c r="AR4875" i="1"/>
  <c r="M4876" i="1"/>
  <c r="N4876" i="1"/>
  <c r="O4876" i="1"/>
  <c r="P4876" i="1"/>
  <c r="Q4876" i="1"/>
  <c r="R4876" i="1" s="1"/>
  <c r="S4876" i="1"/>
  <c r="T4876" i="1"/>
  <c r="U4876" i="1"/>
  <c r="V4876" i="1"/>
  <c r="W4876" i="1"/>
  <c r="X4876" i="1" s="1"/>
  <c r="Y4876" i="1"/>
  <c r="Z4876" i="1"/>
  <c r="AA4876" i="1"/>
  <c r="AB4876" i="1"/>
  <c r="AQ4876" i="1" s="1"/>
  <c r="AC4876" i="1"/>
  <c r="AD4876" i="1"/>
  <c r="AE4876" i="1"/>
  <c r="AF4876" i="1"/>
  <c r="AG4876" i="1"/>
  <c r="AH4876" i="1"/>
  <c r="AI4876" i="1"/>
  <c r="AJ4876" i="1" s="1"/>
  <c r="AK4876" i="1"/>
  <c r="AL4876" i="1"/>
  <c r="AM4876" i="1"/>
  <c r="AN4876" i="1"/>
  <c r="AO4876" i="1"/>
  <c r="AR4876" i="1"/>
  <c r="M4877" i="1"/>
  <c r="N4877" i="1"/>
  <c r="O4877" i="1"/>
  <c r="P4877" i="1"/>
  <c r="Q4877" i="1"/>
  <c r="R4877" i="1" s="1"/>
  <c r="S4877" i="1"/>
  <c r="AO4877" i="1" s="1"/>
  <c r="T4877" i="1"/>
  <c r="U4877" i="1"/>
  <c r="V4877" i="1"/>
  <c r="W4877" i="1"/>
  <c r="X4877" i="1" s="1"/>
  <c r="Y4877" i="1"/>
  <c r="Z4877" i="1"/>
  <c r="AA4877" i="1"/>
  <c r="AB4877" i="1"/>
  <c r="AP4877" i="1" s="1"/>
  <c r="AC4877" i="1"/>
  <c r="AD4877" i="1"/>
  <c r="AG4877" i="1" s="1"/>
  <c r="AE4877" i="1"/>
  <c r="AF4877" i="1"/>
  <c r="AH4877" i="1"/>
  <c r="AI4877" i="1"/>
  <c r="AJ4877" i="1" s="1"/>
  <c r="AK4877" i="1"/>
  <c r="AL4877" i="1"/>
  <c r="AN4877" i="1" s="1"/>
  <c r="AQ4877" i="1"/>
  <c r="AR4877" i="1"/>
  <c r="M4878" i="1"/>
  <c r="N4878" i="1"/>
  <c r="O4878" i="1"/>
  <c r="P4878" i="1"/>
  <c r="Q4878" i="1"/>
  <c r="R4878" i="1" s="1"/>
  <c r="S4878" i="1"/>
  <c r="T4878" i="1"/>
  <c r="U4878" i="1"/>
  <c r="V4878" i="1"/>
  <c r="W4878" i="1"/>
  <c r="X4878" i="1" s="1"/>
  <c r="Y4878" i="1"/>
  <c r="Z4878" i="1"/>
  <c r="AA4878" i="1"/>
  <c r="AB4878" i="1"/>
  <c r="AQ4878" i="1" s="1"/>
  <c r="AC4878" i="1"/>
  <c r="AD4878" i="1"/>
  <c r="AE4878" i="1"/>
  <c r="AF4878" i="1"/>
  <c r="AG4878" i="1"/>
  <c r="AH4878" i="1"/>
  <c r="AI4878" i="1"/>
  <c r="AJ4878" i="1" s="1"/>
  <c r="AK4878" i="1"/>
  <c r="AL4878" i="1"/>
  <c r="AM4878" i="1"/>
  <c r="AN4878" i="1"/>
  <c r="AO4878" i="1"/>
  <c r="AR4878" i="1"/>
  <c r="M4879" i="1"/>
  <c r="N4879" i="1"/>
  <c r="O4879" i="1"/>
  <c r="P4879" i="1"/>
  <c r="Q4879" i="1"/>
  <c r="R4879" i="1" s="1"/>
  <c r="S4879" i="1"/>
  <c r="AO4879" i="1" s="1"/>
  <c r="T4879" i="1"/>
  <c r="U4879" i="1"/>
  <c r="V4879" i="1"/>
  <c r="W4879" i="1"/>
  <c r="X4879" i="1" s="1"/>
  <c r="Y4879" i="1"/>
  <c r="Z4879" i="1"/>
  <c r="AA4879" i="1"/>
  <c r="AB4879" i="1"/>
  <c r="AP4879" i="1" s="1"/>
  <c r="AC4879" i="1"/>
  <c r="AD4879" i="1"/>
  <c r="AG4879" i="1" s="1"/>
  <c r="AE4879" i="1"/>
  <c r="AF4879" i="1"/>
  <c r="AH4879" i="1"/>
  <c r="AI4879" i="1"/>
  <c r="AJ4879" i="1" s="1"/>
  <c r="AK4879" i="1"/>
  <c r="AL4879" i="1"/>
  <c r="AN4879" i="1" s="1"/>
  <c r="AQ4879" i="1"/>
  <c r="AR4879" i="1"/>
  <c r="M4880" i="1"/>
  <c r="N4880" i="1"/>
  <c r="O4880" i="1"/>
  <c r="P4880" i="1"/>
  <c r="Q4880" i="1"/>
  <c r="R4880" i="1" s="1"/>
  <c r="S4880" i="1"/>
  <c r="T4880" i="1"/>
  <c r="U4880" i="1"/>
  <c r="V4880" i="1"/>
  <c r="W4880" i="1"/>
  <c r="X4880" i="1" s="1"/>
  <c r="Y4880" i="1"/>
  <c r="Z4880" i="1"/>
  <c r="AA4880" i="1"/>
  <c r="AB4880" i="1"/>
  <c r="AS4880" i="1" s="1"/>
  <c r="AC4880" i="1"/>
  <c r="AD4880" i="1"/>
  <c r="AE4880" i="1"/>
  <c r="AF4880" i="1"/>
  <c r="AG4880" i="1"/>
  <c r="AH4880" i="1"/>
  <c r="AI4880" i="1"/>
  <c r="AJ4880" i="1" s="1"/>
  <c r="AK4880" i="1"/>
  <c r="AL4880" i="1"/>
  <c r="AM4880" i="1"/>
  <c r="AN4880" i="1"/>
  <c r="AO4880" i="1"/>
  <c r="AR4880" i="1"/>
  <c r="M4881" i="1"/>
  <c r="N4881" i="1"/>
  <c r="O4881" i="1"/>
  <c r="P4881" i="1"/>
  <c r="Q4881" i="1"/>
  <c r="R4881" i="1" s="1"/>
  <c r="S4881" i="1"/>
  <c r="AO4881" i="1" s="1"/>
  <c r="T4881" i="1"/>
  <c r="U4881" i="1"/>
  <c r="V4881" i="1"/>
  <c r="W4881" i="1"/>
  <c r="X4881" i="1" s="1"/>
  <c r="Y4881" i="1"/>
  <c r="Z4881" i="1"/>
  <c r="AA4881" i="1"/>
  <c r="AB4881" i="1"/>
  <c r="AP4881" i="1" s="1"/>
  <c r="AC4881" i="1"/>
  <c r="AD4881" i="1"/>
  <c r="AG4881" i="1" s="1"/>
  <c r="AE4881" i="1"/>
  <c r="AF4881" i="1"/>
  <c r="AH4881" i="1"/>
  <c r="AI4881" i="1"/>
  <c r="AJ4881" i="1" s="1"/>
  <c r="AK4881" i="1"/>
  <c r="AL4881" i="1"/>
  <c r="AN4881" i="1" s="1"/>
  <c r="AQ4881" i="1"/>
  <c r="AR4881" i="1"/>
  <c r="M4882" i="1"/>
  <c r="N4882" i="1"/>
  <c r="O4882" i="1"/>
  <c r="P4882" i="1"/>
  <c r="Q4882" i="1"/>
  <c r="R4882" i="1" s="1"/>
  <c r="S4882" i="1"/>
  <c r="T4882" i="1"/>
  <c r="U4882" i="1"/>
  <c r="V4882" i="1"/>
  <c r="W4882" i="1"/>
  <c r="X4882" i="1" s="1"/>
  <c r="Y4882" i="1"/>
  <c r="Z4882" i="1"/>
  <c r="AA4882" i="1"/>
  <c r="AB4882" i="1"/>
  <c r="AS4882" i="1" s="1"/>
  <c r="AC4882" i="1"/>
  <c r="AD4882" i="1"/>
  <c r="AE4882" i="1"/>
  <c r="AF4882" i="1"/>
  <c r="AG4882" i="1"/>
  <c r="AH4882" i="1"/>
  <c r="AI4882" i="1"/>
  <c r="AJ4882" i="1" s="1"/>
  <c r="AK4882" i="1"/>
  <c r="AL4882" i="1"/>
  <c r="AM4882" i="1"/>
  <c r="AN4882" i="1"/>
  <c r="AO4882" i="1"/>
  <c r="AR4882" i="1"/>
  <c r="M4883" i="1"/>
  <c r="N4883" i="1"/>
  <c r="O4883" i="1"/>
  <c r="P4883" i="1"/>
  <c r="Q4883" i="1"/>
  <c r="R4883" i="1" s="1"/>
  <c r="S4883" i="1"/>
  <c r="AO4883" i="1" s="1"/>
  <c r="T4883" i="1"/>
  <c r="U4883" i="1"/>
  <c r="V4883" i="1"/>
  <c r="W4883" i="1"/>
  <c r="X4883" i="1" s="1"/>
  <c r="Y4883" i="1"/>
  <c r="Z4883" i="1"/>
  <c r="AA4883" i="1"/>
  <c r="AB4883" i="1"/>
  <c r="AP4883" i="1" s="1"/>
  <c r="AC4883" i="1"/>
  <c r="AD4883" i="1"/>
  <c r="AG4883" i="1" s="1"/>
  <c r="AE4883" i="1"/>
  <c r="AF4883" i="1"/>
  <c r="AH4883" i="1"/>
  <c r="AI4883" i="1"/>
  <c r="AJ4883" i="1" s="1"/>
  <c r="AK4883" i="1"/>
  <c r="AL4883" i="1"/>
  <c r="AN4883" i="1" s="1"/>
  <c r="AQ4883" i="1"/>
  <c r="AR4883" i="1"/>
  <c r="M4884" i="1"/>
  <c r="N4884" i="1"/>
  <c r="O4884" i="1"/>
  <c r="P4884" i="1"/>
  <c r="Q4884" i="1"/>
  <c r="R4884" i="1" s="1"/>
  <c r="S4884" i="1"/>
  <c r="T4884" i="1"/>
  <c r="U4884" i="1"/>
  <c r="V4884" i="1"/>
  <c r="W4884" i="1"/>
  <c r="X4884" i="1" s="1"/>
  <c r="Y4884" i="1"/>
  <c r="Z4884" i="1"/>
  <c r="AA4884" i="1"/>
  <c r="AB4884" i="1"/>
  <c r="AQ4884" i="1" s="1"/>
  <c r="AC4884" i="1"/>
  <c r="AD4884" i="1"/>
  <c r="AE4884" i="1"/>
  <c r="AF4884" i="1"/>
  <c r="AG4884" i="1"/>
  <c r="AH4884" i="1"/>
  <c r="AI4884" i="1"/>
  <c r="AJ4884" i="1" s="1"/>
  <c r="AK4884" i="1"/>
  <c r="AL4884" i="1"/>
  <c r="AM4884" i="1"/>
  <c r="AN4884" i="1"/>
  <c r="AO4884" i="1"/>
  <c r="AR4884" i="1"/>
  <c r="M4885" i="1"/>
  <c r="N4885" i="1"/>
  <c r="O4885" i="1"/>
  <c r="P4885" i="1"/>
  <c r="Q4885" i="1"/>
  <c r="R4885" i="1" s="1"/>
  <c r="S4885" i="1"/>
  <c r="AO4885" i="1" s="1"/>
  <c r="T4885" i="1"/>
  <c r="U4885" i="1"/>
  <c r="V4885" i="1"/>
  <c r="W4885" i="1"/>
  <c r="X4885" i="1" s="1"/>
  <c r="Y4885" i="1"/>
  <c r="Z4885" i="1"/>
  <c r="AA4885" i="1"/>
  <c r="AB4885" i="1"/>
  <c r="AP4885" i="1" s="1"/>
  <c r="AC4885" i="1"/>
  <c r="AD4885" i="1"/>
  <c r="AG4885" i="1" s="1"/>
  <c r="AE4885" i="1"/>
  <c r="AF4885" i="1"/>
  <c r="AH4885" i="1"/>
  <c r="AI4885" i="1"/>
  <c r="AJ4885" i="1" s="1"/>
  <c r="AK4885" i="1"/>
  <c r="AL4885" i="1"/>
  <c r="AN4885" i="1" s="1"/>
  <c r="AQ4885" i="1"/>
  <c r="AR4885" i="1"/>
  <c r="M4886" i="1"/>
  <c r="N4886" i="1"/>
  <c r="O4886" i="1"/>
  <c r="P4886" i="1"/>
  <c r="Q4886" i="1"/>
  <c r="R4886" i="1" s="1"/>
  <c r="S4886" i="1"/>
  <c r="T4886" i="1"/>
  <c r="U4886" i="1"/>
  <c r="V4886" i="1"/>
  <c r="W4886" i="1"/>
  <c r="X4886" i="1" s="1"/>
  <c r="Y4886" i="1"/>
  <c r="Z4886" i="1"/>
  <c r="AA4886" i="1"/>
  <c r="AB4886" i="1"/>
  <c r="AQ4886" i="1" s="1"/>
  <c r="AC4886" i="1"/>
  <c r="AD4886" i="1"/>
  <c r="AE4886" i="1"/>
  <c r="AF4886" i="1"/>
  <c r="AG4886" i="1"/>
  <c r="AH4886" i="1"/>
  <c r="AI4886" i="1"/>
  <c r="AJ4886" i="1" s="1"/>
  <c r="AK4886" i="1"/>
  <c r="AL4886" i="1"/>
  <c r="AM4886" i="1"/>
  <c r="AN4886" i="1"/>
  <c r="AO4886" i="1"/>
  <c r="AR4886" i="1"/>
  <c r="M4887" i="1"/>
  <c r="N4887" i="1"/>
  <c r="O4887" i="1"/>
  <c r="P4887" i="1"/>
  <c r="Q4887" i="1"/>
  <c r="R4887" i="1" s="1"/>
  <c r="S4887" i="1"/>
  <c r="AO4887" i="1" s="1"/>
  <c r="T4887" i="1"/>
  <c r="U4887" i="1"/>
  <c r="V4887" i="1"/>
  <c r="W4887" i="1"/>
  <c r="X4887" i="1" s="1"/>
  <c r="Y4887" i="1"/>
  <c r="Z4887" i="1"/>
  <c r="AA4887" i="1"/>
  <c r="AB4887" i="1"/>
  <c r="AP4887" i="1" s="1"/>
  <c r="AC4887" i="1"/>
  <c r="AD4887" i="1"/>
  <c r="AG4887" i="1" s="1"/>
  <c r="AE4887" i="1"/>
  <c r="AF4887" i="1"/>
  <c r="AH4887" i="1"/>
  <c r="AI4887" i="1"/>
  <c r="AJ4887" i="1" s="1"/>
  <c r="AK4887" i="1"/>
  <c r="AL4887" i="1"/>
  <c r="AN4887" i="1" s="1"/>
  <c r="AQ4887" i="1"/>
  <c r="AR4887" i="1"/>
  <c r="M4888" i="1"/>
  <c r="N4888" i="1"/>
  <c r="O4888" i="1"/>
  <c r="P4888" i="1"/>
  <c r="Q4888" i="1"/>
  <c r="R4888" i="1" s="1"/>
  <c r="S4888" i="1"/>
  <c r="T4888" i="1"/>
  <c r="U4888" i="1"/>
  <c r="V4888" i="1"/>
  <c r="W4888" i="1"/>
  <c r="X4888" i="1" s="1"/>
  <c r="Y4888" i="1"/>
  <c r="Z4888" i="1"/>
  <c r="AA4888" i="1"/>
  <c r="AB4888" i="1"/>
  <c r="AS4888" i="1" s="1"/>
  <c r="AC4888" i="1"/>
  <c r="AD4888" i="1"/>
  <c r="AE4888" i="1"/>
  <c r="AF4888" i="1"/>
  <c r="AG4888" i="1"/>
  <c r="AH4888" i="1"/>
  <c r="AI4888" i="1"/>
  <c r="AJ4888" i="1" s="1"/>
  <c r="AK4888" i="1"/>
  <c r="AL4888" i="1"/>
  <c r="AM4888" i="1"/>
  <c r="AN4888" i="1"/>
  <c r="AO4888" i="1"/>
  <c r="AR4888" i="1"/>
  <c r="M4889" i="1"/>
  <c r="N4889" i="1"/>
  <c r="O4889" i="1"/>
  <c r="P4889" i="1"/>
  <c r="Q4889" i="1"/>
  <c r="R4889" i="1" s="1"/>
  <c r="S4889" i="1"/>
  <c r="AO4889" i="1" s="1"/>
  <c r="T4889" i="1"/>
  <c r="U4889" i="1"/>
  <c r="V4889" i="1"/>
  <c r="W4889" i="1"/>
  <c r="X4889" i="1" s="1"/>
  <c r="Y4889" i="1"/>
  <c r="Z4889" i="1"/>
  <c r="AA4889" i="1"/>
  <c r="AB4889" i="1"/>
  <c r="AP4889" i="1" s="1"/>
  <c r="AC4889" i="1"/>
  <c r="AD4889" i="1"/>
  <c r="AG4889" i="1" s="1"/>
  <c r="AE4889" i="1"/>
  <c r="AF4889" i="1"/>
  <c r="AH4889" i="1"/>
  <c r="AI4889" i="1"/>
  <c r="AJ4889" i="1" s="1"/>
  <c r="AK4889" i="1"/>
  <c r="AL4889" i="1"/>
  <c r="AN4889" i="1" s="1"/>
  <c r="AQ4889" i="1"/>
  <c r="AR4889" i="1"/>
  <c r="M4890" i="1"/>
  <c r="N4890" i="1"/>
  <c r="O4890" i="1"/>
  <c r="P4890" i="1"/>
  <c r="Q4890" i="1"/>
  <c r="R4890" i="1" s="1"/>
  <c r="S4890" i="1"/>
  <c r="T4890" i="1"/>
  <c r="U4890" i="1"/>
  <c r="V4890" i="1"/>
  <c r="W4890" i="1"/>
  <c r="X4890" i="1" s="1"/>
  <c r="Y4890" i="1"/>
  <c r="Z4890" i="1"/>
  <c r="AA4890" i="1"/>
  <c r="AB4890" i="1"/>
  <c r="AQ4890" i="1" s="1"/>
  <c r="AC4890" i="1"/>
  <c r="AD4890" i="1"/>
  <c r="AE4890" i="1"/>
  <c r="AF4890" i="1"/>
  <c r="AG4890" i="1"/>
  <c r="AH4890" i="1"/>
  <c r="AI4890" i="1"/>
  <c r="AJ4890" i="1" s="1"/>
  <c r="AK4890" i="1"/>
  <c r="AL4890" i="1"/>
  <c r="AM4890" i="1"/>
  <c r="AN4890" i="1"/>
  <c r="AO4890" i="1"/>
  <c r="AR4890" i="1"/>
  <c r="M4891" i="1"/>
  <c r="N4891" i="1"/>
  <c r="O4891" i="1"/>
  <c r="P4891" i="1"/>
  <c r="Q4891" i="1"/>
  <c r="R4891" i="1" s="1"/>
  <c r="S4891" i="1"/>
  <c r="AO4891" i="1" s="1"/>
  <c r="T4891" i="1"/>
  <c r="U4891" i="1"/>
  <c r="V4891" i="1"/>
  <c r="W4891" i="1"/>
  <c r="X4891" i="1" s="1"/>
  <c r="Y4891" i="1"/>
  <c r="Z4891" i="1"/>
  <c r="AA4891" i="1"/>
  <c r="AB4891" i="1"/>
  <c r="AP4891" i="1" s="1"/>
  <c r="AC4891" i="1"/>
  <c r="AD4891" i="1"/>
  <c r="AG4891" i="1" s="1"/>
  <c r="AE4891" i="1"/>
  <c r="AF4891" i="1"/>
  <c r="AH4891" i="1"/>
  <c r="AI4891" i="1"/>
  <c r="AJ4891" i="1" s="1"/>
  <c r="AK4891" i="1"/>
  <c r="AL4891" i="1"/>
  <c r="AN4891" i="1" s="1"/>
  <c r="AQ4891" i="1"/>
  <c r="AR4891" i="1"/>
  <c r="M4892" i="1"/>
  <c r="N4892" i="1"/>
  <c r="O4892" i="1"/>
  <c r="P4892" i="1"/>
  <c r="Q4892" i="1"/>
  <c r="R4892" i="1" s="1"/>
  <c r="S4892" i="1"/>
  <c r="T4892" i="1"/>
  <c r="U4892" i="1"/>
  <c r="V4892" i="1"/>
  <c r="W4892" i="1"/>
  <c r="X4892" i="1" s="1"/>
  <c r="Y4892" i="1"/>
  <c r="Z4892" i="1"/>
  <c r="AA4892" i="1"/>
  <c r="AB4892" i="1"/>
  <c r="AS4892" i="1" s="1"/>
  <c r="AC4892" i="1"/>
  <c r="AD4892" i="1"/>
  <c r="AE4892" i="1"/>
  <c r="AF4892" i="1"/>
  <c r="AG4892" i="1"/>
  <c r="AH4892" i="1"/>
  <c r="AI4892" i="1"/>
  <c r="AJ4892" i="1" s="1"/>
  <c r="AK4892" i="1"/>
  <c r="AL4892" i="1"/>
  <c r="AM4892" i="1"/>
  <c r="AN4892" i="1"/>
  <c r="AO4892" i="1"/>
  <c r="AR4892" i="1"/>
  <c r="M4893" i="1"/>
  <c r="N4893" i="1"/>
  <c r="O4893" i="1"/>
  <c r="P4893" i="1"/>
  <c r="Q4893" i="1"/>
  <c r="R4893" i="1" s="1"/>
  <c r="S4893" i="1"/>
  <c r="AO4893" i="1" s="1"/>
  <c r="T4893" i="1"/>
  <c r="U4893" i="1"/>
  <c r="V4893" i="1"/>
  <c r="W4893" i="1"/>
  <c r="X4893" i="1" s="1"/>
  <c r="Y4893" i="1"/>
  <c r="Z4893" i="1"/>
  <c r="AA4893" i="1"/>
  <c r="AB4893" i="1"/>
  <c r="AP4893" i="1" s="1"/>
  <c r="AC4893" i="1"/>
  <c r="AD4893" i="1"/>
  <c r="AG4893" i="1" s="1"/>
  <c r="AE4893" i="1"/>
  <c r="AF4893" i="1"/>
  <c r="AH4893" i="1"/>
  <c r="AI4893" i="1"/>
  <c r="AJ4893" i="1" s="1"/>
  <c r="AK4893" i="1"/>
  <c r="AL4893" i="1"/>
  <c r="AN4893" i="1" s="1"/>
  <c r="AQ4893" i="1"/>
  <c r="AR4893" i="1"/>
  <c r="M4894" i="1"/>
  <c r="N4894" i="1"/>
  <c r="O4894" i="1"/>
  <c r="P4894" i="1"/>
  <c r="Q4894" i="1"/>
  <c r="R4894" i="1" s="1"/>
  <c r="S4894" i="1"/>
  <c r="T4894" i="1"/>
  <c r="U4894" i="1"/>
  <c r="V4894" i="1"/>
  <c r="W4894" i="1"/>
  <c r="X4894" i="1" s="1"/>
  <c r="Y4894" i="1"/>
  <c r="Z4894" i="1"/>
  <c r="AA4894" i="1"/>
  <c r="AB4894" i="1"/>
  <c r="AQ4894" i="1" s="1"/>
  <c r="AC4894" i="1"/>
  <c r="AD4894" i="1"/>
  <c r="AE4894" i="1"/>
  <c r="AF4894" i="1"/>
  <c r="AG4894" i="1"/>
  <c r="AH4894" i="1"/>
  <c r="AI4894" i="1"/>
  <c r="AJ4894" i="1" s="1"/>
  <c r="AK4894" i="1"/>
  <c r="AL4894" i="1"/>
  <c r="AM4894" i="1"/>
  <c r="AN4894" i="1"/>
  <c r="AO4894" i="1"/>
  <c r="AR4894" i="1"/>
  <c r="M4895" i="1"/>
  <c r="N4895" i="1"/>
  <c r="O4895" i="1"/>
  <c r="P4895" i="1"/>
  <c r="Q4895" i="1"/>
  <c r="R4895" i="1" s="1"/>
  <c r="S4895" i="1"/>
  <c r="AO4895" i="1" s="1"/>
  <c r="T4895" i="1"/>
  <c r="U4895" i="1"/>
  <c r="V4895" i="1"/>
  <c r="W4895" i="1"/>
  <c r="X4895" i="1" s="1"/>
  <c r="Y4895" i="1"/>
  <c r="Z4895" i="1"/>
  <c r="AA4895" i="1"/>
  <c r="AB4895" i="1"/>
  <c r="AP4895" i="1" s="1"/>
  <c r="AC4895" i="1"/>
  <c r="AD4895" i="1"/>
  <c r="AG4895" i="1" s="1"/>
  <c r="AE4895" i="1"/>
  <c r="AF4895" i="1"/>
  <c r="AH4895" i="1"/>
  <c r="AI4895" i="1"/>
  <c r="AJ4895" i="1" s="1"/>
  <c r="AK4895" i="1"/>
  <c r="AL4895" i="1"/>
  <c r="AN4895" i="1" s="1"/>
  <c r="AQ4895" i="1"/>
  <c r="AR4895" i="1"/>
  <c r="M4896" i="1"/>
  <c r="N4896" i="1"/>
  <c r="O4896" i="1"/>
  <c r="P4896" i="1"/>
  <c r="Q4896" i="1"/>
  <c r="R4896" i="1" s="1"/>
  <c r="S4896" i="1"/>
  <c r="T4896" i="1"/>
  <c r="U4896" i="1"/>
  <c r="V4896" i="1"/>
  <c r="W4896" i="1"/>
  <c r="X4896" i="1" s="1"/>
  <c r="Y4896" i="1"/>
  <c r="Z4896" i="1"/>
  <c r="AA4896" i="1"/>
  <c r="AB4896" i="1"/>
  <c r="AQ4896" i="1" s="1"/>
  <c r="AC4896" i="1"/>
  <c r="AD4896" i="1"/>
  <c r="AE4896" i="1"/>
  <c r="AF4896" i="1"/>
  <c r="AG4896" i="1"/>
  <c r="AH4896" i="1"/>
  <c r="AI4896" i="1"/>
  <c r="AJ4896" i="1" s="1"/>
  <c r="AK4896" i="1"/>
  <c r="AL4896" i="1"/>
  <c r="AM4896" i="1"/>
  <c r="AN4896" i="1"/>
  <c r="AO4896" i="1"/>
  <c r="AR4896" i="1"/>
  <c r="M4897" i="1"/>
  <c r="N4897" i="1"/>
  <c r="O4897" i="1"/>
  <c r="P4897" i="1"/>
  <c r="Q4897" i="1"/>
  <c r="R4897" i="1" s="1"/>
  <c r="S4897" i="1"/>
  <c r="AO4897" i="1" s="1"/>
  <c r="T4897" i="1"/>
  <c r="U4897" i="1"/>
  <c r="V4897" i="1"/>
  <c r="W4897" i="1"/>
  <c r="X4897" i="1" s="1"/>
  <c r="Y4897" i="1"/>
  <c r="Z4897" i="1"/>
  <c r="AA4897" i="1"/>
  <c r="AB4897" i="1"/>
  <c r="AP4897" i="1" s="1"/>
  <c r="AC4897" i="1"/>
  <c r="AD4897" i="1"/>
  <c r="AG4897" i="1" s="1"/>
  <c r="AE4897" i="1"/>
  <c r="AF4897" i="1"/>
  <c r="AH4897" i="1"/>
  <c r="AI4897" i="1"/>
  <c r="AJ4897" i="1" s="1"/>
  <c r="AK4897" i="1"/>
  <c r="AL4897" i="1"/>
  <c r="AN4897" i="1" s="1"/>
  <c r="AQ4897" i="1"/>
  <c r="AR4897" i="1"/>
  <c r="M4898" i="1"/>
  <c r="N4898" i="1"/>
  <c r="O4898" i="1"/>
  <c r="P4898" i="1"/>
  <c r="Q4898" i="1"/>
  <c r="R4898" i="1" s="1"/>
  <c r="S4898" i="1"/>
  <c r="T4898" i="1"/>
  <c r="U4898" i="1"/>
  <c r="V4898" i="1"/>
  <c r="W4898" i="1"/>
  <c r="X4898" i="1" s="1"/>
  <c r="Y4898" i="1"/>
  <c r="Z4898" i="1"/>
  <c r="AA4898" i="1"/>
  <c r="AB4898" i="1"/>
  <c r="AS4898" i="1" s="1"/>
  <c r="AC4898" i="1"/>
  <c r="AD4898" i="1"/>
  <c r="AE4898" i="1"/>
  <c r="AF4898" i="1"/>
  <c r="AG4898" i="1"/>
  <c r="AH4898" i="1"/>
  <c r="AI4898" i="1"/>
  <c r="AJ4898" i="1" s="1"/>
  <c r="AK4898" i="1"/>
  <c r="AL4898" i="1"/>
  <c r="AM4898" i="1"/>
  <c r="AN4898" i="1"/>
  <c r="AO4898" i="1"/>
  <c r="AR4898" i="1"/>
  <c r="M4899" i="1"/>
  <c r="N4899" i="1"/>
  <c r="O4899" i="1"/>
  <c r="P4899" i="1"/>
  <c r="Q4899" i="1"/>
  <c r="R4899" i="1" s="1"/>
  <c r="S4899" i="1"/>
  <c r="AO4899" i="1" s="1"/>
  <c r="T4899" i="1"/>
  <c r="U4899" i="1"/>
  <c r="V4899" i="1"/>
  <c r="W4899" i="1"/>
  <c r="X4899" i="1" s="1"/>
  <c r="Y4899" i="1"/>
  <c r="Z4899" i="1"/>
  <c r="AA4899" i="1"/>
  <c r="AB4899" i="1"/>
  <c r="AP4899" i="1" s="1"/>
  <c r="AC4899" i="1"/>
  <c r="AD4899" i="1"/>
  <c r="AG4899" i="1" s="1"/>
  <c r="AE4899" i="1"/>
  <c r="AF4899" i="1"/>
  <c r="AH4899" i="1"/>
  <c r="AI4899" i="1"/>
  <c r="AJ4899" i="1" s="1"/>
  <c r="AK4899" i="1"/>
  <c r="AL4899" i="1"/>
  <c r="AN4899" i="1" s="1"/>
  <c r="AQ4899" i="1"/>
  <c r="AR4899" i="1"/>
  <c r="M4900" i="1"/>
  <c r="N4900" i="1"/>
  <c r="O4900" i="1"/>
  <c r="P4900" i="1"/>
  <c r="Q4900" i="1"/>
  <c r="R4900" i="1" s="1"/>
  <c r="S4900" i="1"/>
  <c r="T4900" i="1"/>
  <c r="U4900" i="1"/>
  <c r="V4900" i="1"/>
  <c r="W4900" i="1"/>
  <c r="X4900" i="1" s="1"/>
  <c r="Y4900" i="1"/>
  <c r="Z4900" i="1"/>
  <c r="AA4900" i="1"/>
  <c r="AB4900" i="1"/>
  <c r="AQ4900" i="1" s="1"/>
  <c r="AC4900" i="1"/>
  <c r="AD4900" i="1"/>
  <c r="AE4900" i="1"/>
  <c r="AF4900" i="1"/>
  <c r="AG4900" i="1"/>
  <c r="AH4900" i="1"/>
  <c r="AI4900" i="1"/>
  <c r="AJ4900" i="1" s="1"/>
  <c r="AK4900" i="1"/>
  <c r="AL4900" i="1"/>
  <c r="AM4900" i="1"/>
  <c r="AN4900" i="1"/>
  <c r="AO4900" i="1"/>
  <c r="AR4900" i="1"/>
  <c r="M4901" i="1"/>
  <c r="N4901" i="1"/>
  <c r="O4901" i="1"/>
  <c r="P4901" i="1"/>
  <c r="Q4901" i="1"/>
  <c r="R4901" i="1" s="1"/>
  <c r="S4901" i="1"/>
  <c r="AO4901" i="1" s="1"/>
  <c r="T4901" i="1"/>
  <c r="U4901" i="1"/>
  <c r="V4901" i="1"/>
  <c r="W4901" i="1"/>
  <c r="X4901" i="1" s="1"/>
  <c r="Y4901" i="1"/>
  <c r="Z4901" i="1"/>
  <c r="AA4901" i="1"/>
  <c r="AB4901" i="1"/>
  <c r="AP4901" i="1" s="1"/>
  <c r="AC4901" i="1"/>
  <c r="AD4901" i="1"/>
  <c r="AG4901" i="1" s="1"/>
  <c r="AE4901" i="1"/>
  <c r="AF4901" i="1"/>
  <c r="AH4901" i="1"/>
  <c r="AI4901" i="1"/>
  <c r="AJ4901" i="1" s="1"/>
  <c r="AK4901" i="1"/>
  <c r="AL4901" i="1"/>
  <c r="AN4901" i="1" s="1"/>
  <c r="AQ4901" i="1"/>
  <c r="AR4901" i="1"/>
  <c r="M4902" i="1"/>
  <c r="N4902" i="1"/>
  <c r="O4902" i="1"/>
  <c r="P4902" i="1"/>
  <c r="Q4902" i="1"/>
  <c r="R4902" i="1" s="1"/>
  <c r="S4902" i="1"/>
  <c r="T4902" i="1"/>
  <c r="U4902" i="1"/>
  <c r="V4902" i="1"/>
  <c r="W4902" i="1"/>
  <c r="X4902" i="1" s="1"/>
  <c r="Y4902" i="1"/>
  <c r="Z4902" i="1"/>
  <c r="AA4902" i="1"/>
  <c r="AB4902" i="1"/>
  <c r="AQ4902" i="1" s="1"/>
  <c r="AC4902" i="1"/>
  <c r="AD4902" i="1"/>
  <c r="AE4902" i="1"/>
  <c r="AF4902" i="1"/>
  <c r="AG4902" i="1"/>
  <c r="AH4902" i="1"/>
  <c r="AI4902" i="1"/>
  <c r="AJ4902" i="1" s="1"/>
  <c r="AK4902" i="1"/>
  <c r="AL4902" i="1"/>
  <c r="AM4902" i="1"/>
  <c r="AN4902" i="1"/>
  <c r="AO4902" i="1"/>
  <c r="AR4902" i="1"/>
  <c r="M4903" i="1"/>
  <c r="N4903" i="1"/>
  <c r="O4903" i="1"/>
  <c r="P4903" i="1"/>
  <c r="Q4903" i="1"/>
  <c r="R4903" i="1" s="1"/>
  <c r="S4903" i="1"/>
  <c r="AO4903" i="1" s="1"/>
  <c r="T4903" i="1"/>
  <c r="U4903" i="1"/>
  <c r="V4903" i="1"/>
  <c r="W4903" i="1"/>
  <c r="X4903" i="1" s="1"/>
  <c r="Y4903" i="1"/>
  <c r="Z4903" i="1"/>
  <c r="AA4903" i="1"/>
  <c r="AB4903" i="1"/>
  <c r="AP4903" i="1" s="1"/>
  <c r="AC4903" i="1"/>
  <c r="AD4903" i="1"/>
  <c r="AG4903" i="1" s="1"/>
  <c r="AE4903" i="1"/>
  <c r="AF4903" i="1"/>
  <c r="AH4903" i="1"/>
  <c r="AI4903" i="1"/>
  <c r="AJ4903" i="1" s="1"/>
  <c r="AK4903" i="1"/>
  <c r="AL4903" i="1"/>
  <c r="AN4903" i="1" s="1"/>
  <c r="AQ4903" i="1"/>
  <c r="AR4903" i="1"/>
  <c r="M4904" i="1"/>
  <c r="N4904" i="1"/>
  <c r="O4904" i="1"/>
  <c r="P4904" i="1"/>
  <c r="Q4904" i="1"/>
  <c r="R4904" i="1" s="1"/>
  <c r="S4904" i="1"/>
  <c r="T4904" i="1"/>
  <c r="U4904" i="1"/>
  <c r="V4904" i="1"/>
  <c r="W4904" i="1"/>
  <c r="X4904" i="1" s="1"/>
  <c r="Y4904" i="1"/>
  <c r="Z4904" i="1"/>
  <c r="AA4904" i="1"/>
  <c r="AB4904" i="1"/>
  <c r="AS4904" i="1" s="1"/>
  <c r="AC4904" i="1"/>
  <c r="AD4904" i="1"/>
  <c r="AE4904" i="1"/>
  <c r="AF4904" i="1"/>
  <c r="AG4904" i="1"/>
  <c r="AH4904" i="1"/>
  <c r="AI4904" i="1"/>
  <c r="AJ4904" i="1" s="1"/>
  <c r="AK4904" i="1"/>
  <c r="AL4904" i="1"/>
  <c r="AM4904" i="1"/>
  <c r="AN4904" i="1"/>
  <c r="AO4904" i="1"/>
  <c r="AR4904" i="1"/>
  <c r="M4905" i="1"/>
  <c r="N4905" i="1"/>
  <c r="O4905" i="1"/>
  <c r="P4905" i="1"/>
  <c r="Q4905" i="1"/>
  <c r="R4905" i="1" s="1"/>
  <c r="S4905" i="1"/>
  <c r="AO4905" i="1" s="1"/>
  <c r="T4905" i="1"/>
  <c r="U4905" i="1"/>
  <c r="V4905" i="1"/>
  <c r="W4905" i="1"/>
  <c r="X4905" i="1" s="1"/>
  <c r="Y4905" i="1"/>
  <c r="Z4905" i="1"/>
  <c r="AA4905" i="1"/>
  <c r="AB4905" i="1"/>
  <c r="AP4905" i="1" s="1"/>
  <c r="AC4905" i="1"/>
  <c r="AD4905" i="1"/>
  <c r="AG4905" i="1" s="1"/>
  <c r="AE4905" i="1"/>
  <c r="AF4905" i="1"/>
  <c r="AH4905" i="1"/>
  <c r="AI4905" i="1"/>
  <c r="AJ4905" i="1" s="1"/>
  <c r="AK4905" i="1"/>
  <c r="AL4905" i="1"/>
  <c r="AN4905" i="1" s="1"/>
  <c r="AQ4905" i="1"/>
  <c r="AR4905" i="1"/>
  <c r="M4906" i="1"/>
  <c r="N4906" i="1"/>
  <c r="O4906" i="1"/>
  <c r="P4906" i="1"/>
  <c r="Q4906" i="1"/>
  <c r="R4906" i="1" s="1"/>
  <c r="S4906" i="1"/>
  <c r="T4906" i="1"/>
  <c r="U4906" i="1"/>
  <c r="V4906" i="1"/>
  <c r="W4906" i="1"/>
  <c r="X4906" i="1" s="1"/>
  <c r="Y4906" i="1"/>
  <c r="Z4906" i="1"/>
  <c r="AA4906" i="1"/>
  <c r="AB4906" i="1"/>
  <c r="AS4906" i="1" s="1"/>
  <c r="AC4906" i="1"/>
  <c r="AD4906" i="1"/>
  <c r="AE4906" i="1"/>
  <c r="AF4906" i="1"/>
  <c r="AG4906" i="1"/>
  <c r="AH4906" i="1"/>
  <c r="AI4906" i="1"/>
  <c r="AJ4906" i="1" s="1"/>
  <c r="AK4906" i="1"/>
  <c r="AL4906" i="1"/>
  <c r="AM4906" i="1"/>
  <c r="AN4906" i="1"/>
  <c r="AO4906" i="1"/>
  <c r="AR4906" i="1"/>
  <c r="M4907" i="1"/>
  <c r="N4907" i="1"/>
  <c r="O4907" i="1"/>
  <c r="P4907" i="1"/>
  <c r="Q4907" i="1"/>
  <c r="R4907" i="1" s="1"/>
  <c r="S4907" i="1"/>
  <c r="AO4907" i="1" s="1"/>
  <c r="T4907" i="1"/>
  <c r="U4907" i="1"/>
  <c r="V4907" i="1"/>
  <c r="W4907" i="1"/>
  <c r="X4907" i="1" s="1"/>
  <c r="Y4907" i="1"/>
  <c r="Z4907" i="1"/>
  <c r="AA4907" i="1"/>
  <c r="AB4907" i="1"/>
  <c r="AP4907" i="1" s="1"/>
  <c r="AC4907" i="1"/>
  <c r="AD4907" i="1"/>
  <c r="AG4907" i="1" s="1"/>
  <c r="AE4907" i="1"/>
  <c r="AF4907" i="1"/>
  <c r="AH4907" i="1"/>
  <c r="AI4907" i="1"/>
  <c r="AJ4907" i="1" s="1"/>
  <c r="AK4907" i="1"/>
  <c r="AL4907" i="1"/>
  <c r="AN4907" i="1" s="1"/>
  <c r="AQ4907" i="1"/>
  <c r="AR4907" i="1"/>
  <c r="M4908" i="1"/>
  <c r="N4908" i="1"/>
  <c r="O4908" i="1"/>
  <c r="P4908" i="1"/>
  <c r="Q4908" i="1"/>
  <c r="R4908" i="1" s="1"/>
  <c r="S4908" i="1"/>
  <c r="T4908" i="1"/>
  <c r="U4908" i="1"/>
  <c r="V4908" i="1"/>
  <c r="W4908" i="1"/>
  <c r="X4908" i="1" s="1"/>
  <c r="Y4908" i="1"/>
  <c r="Z4908" i="1"/>
  <c r="AA4908" i="1"/>
  <c r="AB4908" i="1"/>
  <c r="AQ4908" i="1" s="1"/>
  <c r="AC4908" i="1"/>
  <c r="AD4908" i="1"/>
  <c r="AE4908" i="1"/>
  <c r="AF4908" i="1"/>
  <c r="AG4908" i="1"/>
  <c r="AH4908" i="1"/>
  <c r="AI4908" i="1"/>
  <c r="AJ4908" i="1" s="1"/>
  <c r="AK4908" i="1"/>
  <c r="AL4908" i="1"/>
  <c r="AM4908" i="1"/>
  <c r="AN4908" i="1"/>
  <c r="AO4908" i="1"/>
  <c r="AR4908" i="1"/>
  <c r="M4909" i="1"/>
  <c r="N4909" i="1"/>
  <c r="O4909" i="1"/>
  <c r="P4909" i="1"/>
  <c r="Q4909" i="1"/>
  <c r="R4909" i="1" s="1"/>
  <c r="S4909" i="1"/>
  <c r="AO4909" i="1" s="1"/>
  <c r="T4909" i="1"/>
  <c r="U4909" i="1"/>
  <c r="V4909" i="1"/>
  <c r="W4909" i="1"/>
  <c r="X4909" i="1" s="1"/>
  <c r="Y4909" i="1"/>
  <c r="Z4909" i="1"/>
  <c r="AA4909" i="1"/>
  <c r="AB4909" i="1"/>
  <c r="AP4909" i="1" s="1"/>
  <c r="AC4909" i="1"/>
  <c r="AD4909" i="1"/>
  <c r="AG4909" i="1" s="1"/>
  <c r="AE4909" i="1"/>
  <c r="AF4909" i="1"/>
  <c r="AH4909" i="1"/>
  <c r="AI4909" i="1"/>
  <c r="AJ4909" i="1" s="1"/>
  <c r="AK4909" i="1"/>
  <c r="AL4909" i="1"/>
  <c r="AN4909" i="1" s="1"/>
  <c r="AQ4909" i="1"/>
  <c r="AR4909" i="1"/>
  <c r="M4910" i="1"/>
  <c r="N4910" i="1"/>
  <c r="O4910" i="1"/>
  <c r="P4910" i="1"/>
  <c r="Q4910" i="1"/>
  <c r="R4910" i="1" s="1"/>
  <c r="S4910" i="1"/>
  <c r="T4910" i="1"/>
  <c r="U4910" i="1"/>
  <c r="V4910" i="1"/>
  <c r="W4910" i="1"/>
  <c r="X4910" i="1" s="1"/>
  <c r="Y4910" i="1"/>
  <c r="Z4910" i="1"/>
  <c r="AA4910" i="1"/>
  <c r="AB4910" i="1"/>
  <c r="AS4910" i="1" s="1"/>
  <c r="AC4910" i="1"/>
  <c r="AD4910" i="1"/>
  <c r="AE4910" i="1"/>
  <c r="AF4910" i="1"/>
  <c r="AG4910" i="1"/>
  <c r="AH4910" i="1"/>
  <c r="AI4910" i="1"/>
  <c r="AJ4910" i="1" s="1"/>
  <c r="AK4910" i="1"/>
  <c r="AL4910" i="1"/>
  <c r="AM4910" i="1"/>
  <c r="AN4910" i="1"/>
  <c r="AO4910" i="1"/>
  <c r="AR4910" i="1"/>
  <c r="M4911" i="1"/>
  <c r="N4911" i="1"/>
  <c r="O4911" i="1"/>
  <c r="P4911" i="1"/>
  <c r="Q4911" i="1"/>
  <c r="R4911" i="1" s="1"/>
  <c r="S4911" i="1"/>
  <c r="AO4911" i="1" s="1"/>
  <c r="T4911" i="1"/>
  <c r="U4911" i="1"/>
  <c r="V4911" i="1"/>
  <c r="W4911" i="1"/>
  <c r="X4911" i="1" s="1"/>
  <c r="Y4911" i="1"/>
  <c r="Z4911" i="1"/>
  <c r="AA4911" i="1"/>
  <c r="AB4911" i="1"/>
  <c r="AP4911" i="1" s="1"/>
  <c r="AC4911" i="1"/>
  <c r="AD4911" i="1"/>
  <c r="AG4911" i="1" s="1"/>
  <c r="AE4911" i="1"/>
  <c r="AF4911" i="1"/>
  <c r="AH4911" i="1"/>
  <c r="AI4911" i="1"/>
  <c r="AJ4911" i="1" s="1"/>
  <c r="AK4911" i="1"/>
  <c r="AL4911" i="1"/>
  <c r="AN4911" i="1" s="1"/>
  <c r="AQ4911" i="1"/>
  <c r="AR4911" i="1"/>
  <c r="M4912" i="1"/>
  <c r="N4912" i="1"/>
  <c r="O4912" i="1"/>
  <c r="P4912" i="1"/>
  <c r="Q4912" i="1"/>
  <c r="R4912" i="1" s="1"/>
  <c r="S4912" i="1"/>
  <c r="T4912" i="1"/>
  <c r="U4912" i="1"/>
  <c r="V4912" i="1"/>
  <c r="W4912" i="1"/>
  <c r="X4912" i="1" s="1"/>
  <c r="Y4912" i="1"/>
  <c r="Z4912" i="1"/>
  <c r="AA4912" i="1"/>
  <c r="AB4912" i="1"/>
  <c r="AS4912" i="1" s="1"/>
  <c r="AC4912" i="1"/>
  <c r="AD4912" i="1"/>
  <c r="AE4912" i="1"/>
  <c r="AF4912" i="1"/>
  <c r="AG4912" i="1"/>
  <c r="AH4912" i="1"/>
  <c r="AI4912" i="1"/>
  <c r="AJ4912" i="1" s="1"/>
  <c r="AK4912" i="1"/>
  <c r="AL4912" i="1"/>
  <c r="AM4912" i="1"/>
  <c r="AN4912" i="1"/>
  <c r="AO4912" i="1"/>
  <c r="AR4912" i="1"/>
  <c r="M4913" i="1"/>
  <c r="N4913" i="1"/>
  <c r="O4913" i="1"/>
  <c r="P4913" i="1"/>
  <c r="Q4913" i="1"/>
  <c r="R4913" i="1" s="1"/>
  <c r="S4913" i="1"/>
  <c r="AO4913" i="1" s="1"/>
  <c r="T4913" i="1"/>
  <c r="U4913" i="1"/>
  <c r="V4913" i="1"/>
  <c r="W4913" i="1"/>
  <c r="X4913" i="1" s="1"/>
  <c r="Y4913" i="1"/>
  <c r="Z4913" i="1"/>
  <c r="AA4913" i="1"/>
  <c r="AB4913" i="1"/>
  <c r="AP4913" i="1" s="1"/>
  <c r="AC4913" i="1"/>
  <c r="AD4913" i="1"/>
  <c r="AG4913" i="1" s="1"/>
  <c r="AE4913" i="1"/>
  <c r="AF4913" i="1"/>
  <c r="AH4913" i="1"/>
  <c r="AI4913" i="1"/>
  <c r="AJ4913" i="1" s="1"/>
  <c r="AK4913" i="1"/>
  <c r="AL4913" i="1"/>
  <c r="AN4913" i="1" s="1"/>
  <c r="AQ4913" i="1"/>
  <c r="AR4913" i="1"/>
  <c r="M4914" i="1"/>
  <c r="N4914" i="1"/>
  <c r="O4914" i="1"/>
  <c r="P4914" i="1"/>
  <c r="Q4914" i="1"/>
  <c r="R4914" i="1" s="1"/>
  <c r="S4914" i="1"/>
  <c r="T4914" i="1"/>
  <c r="U4914" i="1"/>
  <c r="V4914" i="1"/>
  <c r="W4914" i="1"/>
  <c r="X4914" i="1" s="1"/>
  <c r="Y4914" i="1"/>
  <c r="Z4914" i="1"/>
  <c r="AA4914" i="1"/>
  <c r="AB4914" i="1"/>
  <c r="AS4914" i="1" s="1"/>
  <c r="AC4914" i="1"/>
  <c r="AD4914" i="1"/>
  <c r="AE4914" i="1"/>
  <c r="AF4914" i="1"/>
  <c r="AG4914" i="1"/>
  <c r="AH4914" i="1"/>
  <c r="AI4914" i="1"/>
  <c r="AJ4914" i="1" s="1"/>
  <c r="AK4914" i="1"/>
  <c r="AL4914" i="1"/>
  <c r="AM4914" i="1"/>
  <c r="AN4914" i="1"/>
  <c r="AO4914" i="1"/>
  <c r="AR4914" i="1"/>
  <c r="M4915" i="1"/>
  <c r="N4915" i="1"/>
  <c r="O4915" i="1"/>
  <c r="P4915" i="1"/>
  <c r="Q4915" i="1"/>
  <c r="R4915" i="1" s="1"/>
  <c r="S4915" i="1"/>
  <c r="AO4915" i="1" s="1"/>
  <c r="T4915" i="1"/>
  <c r="U4915" i="1"/>
  <c r="V4915" i="1"/>
  <c r="W4915" i="1"/>
  <c r="X4915" i="1" s="1"/>
  <c r="Y4915" i="1"/>
  <c r="Z4915" i="1"/>
  <c r="AA4915" i="1"/>
  <c r="AB4915" i="1"/>
  <c r="AP4915" i="1" s="1"/>
  <c r="AC4915" i="1"/>
  <c r="AD4915" i="1"/>
  <c r="AG4915" i="1" s="1"/>
  <c r="AE4915" i="1"/>
  <c r="AF4915" i="1"/>
  <c r="AH4915" i="1"/>
  <c r="AI4915" i="1"/>
  <c r="AJ4915" i="1" s="1"/>
  <c r="AK4915" i="1"/>
  <c r="AL4915" i="1"/>
  <c r="AN4915" i="1" s="1"/>
  <c r="AQ4915" i="1"/>
  <c r="AR4915" i="1"/>
  <c r="M4916" i="1"/>
  <c r="N4916" i="1"/>
  <c r="O4916" i="1"/>
  <c r="P4916" i="1"/>
  <c r="Q4916" i="1"/>
  <c r="R4916" i="1" s="1"/>
  <c r="S4916" i="1"/>
  <c r="T4916" i="1"/>
  <c r="U4916" i="1"/>
  <c r="V4916" i="1"/>
  <c r="W4916" i="1"/>
  <c r="X4916" i="1" s="1"/>
  <c r="Y4916" i="1"/>
  <c r="Z4916" i="1"/>
  <c r="AA4916" i="1"/>
  <c r="AB4916" i="1"/>
  <c r="AS4916" i="1" s="1"/>
  <c r="AC4916" i="1"/>
  <c r="AD4916" i="1"/>
  <c r="AE4916" i="1"/>
  <c r="AF4916" i="1"/>
  <c r="AG4916" i="1"/>
  <c r="AH4916" i="1"/>
  <c r="AI4916" i="1"/>
  <c r="AJ4916" i="1" s="1"/>
  <c r="AK4916" i="1"/>
  <c r="AL4916" i="1"/>
  <c r="AM4916" i="1"/>
  <c r="AN4916" i="1"/>
  <c r="AO4916" i="1"/>
  <c r="AR4916" i="1"/>
  <c r="M4917" i="1"/>
  <c r="N4917" i="1"/>
  <c r="O4917" i="1"/>
  <c r="P4917" i="1"/>
  <c r="Q4917" i="1"/>
  <c r="R4917" i="1" s="1"/>
  <c r="S4917" i="1"/>
  <c r="AO4917" i="1" s="1"/>
  <c r="T4917" i="1"/>
  <c r="U4917" i="1"/>
  <c r="V4917" i="1"/>
  <c r="W4917" i="1"/>
  <c r="X4917" i="1" s="1"/>
  <c r="Y4917" i="1"/>
  <c r="Z4917" i="1"/>
  <c r="AA4917" i="1"/>
  <c r="AB4917" i="1"/>
  <c r="AP4917" i="1" s="1"/>
  <c r="AC4917" i="1"/>
  <c r="AD4917" i="1"/>
  <c r="AG4917" i="1" s="1"/>
  <c r="AE4917" i="1"/>
  <c r="AF4917" i="1"/>
  <c r="AH4917" i="1"/>
  <c r="AI4917" i="1"/>
  <c r="AJ4917" i="1" s="1"/>
  <c r="AK4917" i="1"/>
  <c r="AL4917" i="1"/>
  <c r="AN4917" i="1" s="1"/>
  <c r="AQ4917" i="1"/>
  <c r="AR4917" i="1"/>
  <c r="M4918" i="1"/>
  <c r="N4918" i="1"/>
  <c r="O4918" i="1"/>
  <c r="P4918" i="1"/>
  <c r="Q4918" i="1"/>
  <c r="R4918" i="1" s="1"/>
  <c r="S4918" i="1"/>
  <c r="T4918" i="1"/>
  <c r="U4918" i="1"/>
  <c r="V4918" i="1"/>
  <c r="W4918" i="1"/>
  <c r="X4918" i="1" s="1"/>
  <c r="Y4918" i="1"/>
  <c r="Z4918" i="1"/>
  <c r="AA4918" i="1"/>
  <c r="AB4918" i="1"/>
  <c r="AS4918" i="1" s="1"/>
  <c r="AC4918" i="1"/>
  <c r="AD4918" i="1"/>
  <c r="AE4918" i="1"/>
  <c r="AF4918" i="1"/>
  <c r="AG4918" i="1"/>
  <c r="AH4918" i="1"/>
  <c r="AI4918" i="1"/>
  <c r="AJ4918" i="1" s="1"/>
  <c r="AK4918" i="1"/>
  <c r="AL4918" i="1"/>
  <c r="AM4918" i="1"/>
  <c r="AN4918" i="1"/>
  <c r="AO4918" i="1"/>
  <c r="AR4918" i="1"/>
  <c r="M4919" i="1"/>
  <c r="N4919" i="1"/>
  <c r="O4919" i="1"/>
  <c r="P4919" i="1"/>
  <c r="Q4919" i="1"/>
  <c r="R4919" i="1" s="1"/>
  <c r="S4919" i="1"/>
  <c r="AO4919" i="1" s="1"/>
  <c r="T4919" i="1"/>
  <c r="U4919" i="1"/>
  <c r="V4919" i="1"/>
  <c r="W4919" i="1"/>
  <c r="X4919" i="1" s="1"/>
  <c r="Y4919" i="1"/>
  <c r="Z4919" i="1"/>
  <c r="AA4919" i="1"/>
  <c r="AB4919" i="1"/>
  <c r="AP4919" i="1" s="1"/>
  <c r="AC4919" i="1"/>
  <c r="AD4919" i="1"/>
  <c r="AG4919" i="1" s="1"/>
  <c r="AE4919" i="1"/>
  <c r="AF4919" i="1"/>
  <c r="AH4919" i="1"/>
  <c r="AI4919" i="1"/>
  <c r="AJ4919" i="1" s="1"/>
  <c r="AK4919" i="1"/>
  <c r="AL4919" i="1"/>
  <c r="AN4919" i="1" s="1"/>
  <c r="AQ4919" i="1"/>
  <c r="AR4919" i="1"/>
  <c r="M4920" i="1"/>
  <c r="N4920" i="1"/>
  <c r="O4920" i="1"/>
  <c r="P4920" i="1"/>
  <c r="Q4920" i="1"/>
  <c r="R4920" i="1" s="1"/>
  <c r="S4920" i="1"/>
  <c r="T4920" i="1"/>
  <c r="U4920" i="1"/>
  <c r="V4920" i="1"/>
  <c r="W4920" i="1"/>
  <c r="X4920" i="1" s="1"/>
  <c r="Y4920" i="1"/>
  <c r="Z4920" i="1"/>
  <c r="AA4920" i="1"/>
  <c r="AB4920" i="1"/>
  <c r="AS4920" i="1" s="1"/>
  <c r="AC4920" i="1"/>
  <c r="AD4920" i="1"/>
  <c r="AE4920" i="1"/>
  <c r="AF4920" i="1"/>
  <c r="AG4920" i="1"/>
  <c r="AH4920" i="1"/>
  <c r="AI4920" i="1"/>
  <c r="AJ4920" i="1" s="1"/>
  <c r="AK4920" i="1"/>
  <c r="AL4920" i="1"/>
  <c r="AM4920" i="1"/>
  <c r="AN4920" i="1"/>
  <c r="AO4920" i="1"/>
  <c r="AR4920" i="1"/>
  <c r="M4921" i="1"/>
  <c r="N4921" i="1"/>
  <c r="O4921" i="1"/>
  <c r="P4921" i="1"/>
  <c r="Q4921" i="1"/>
  <c r="R4921" i="1" s="1"/>
  <c r="S4921" i="1"/>
  <c r="AO4921" i="1" s="1"/>
  <c r="T4921" i="1"/>
  <c r="U4921" i="1"/>
  <c r="V4921" i="1"/>
  <c r="W4921" i="1"/>
  <c r="X4921" i="1" s="1"/>
  <c r="Y4921" i="1"/>
  <c r="Z4921" i="1"/>
  <c r="AA4921" i="1"/>
  <c r="AB4921" i="1"/>
  <c r="AP4921" i="1" s="1"/>
  <c r="AC4921" i="1"/>
  <c r="AD4921" i="1"/>
  <c r="AG4921" i="1" s="1"/>
  <c r="AE4921" i="1"/>
  <c r="AF4921" i="1"/>
  <c r="AH4921" i="1"/>
  <c r="AI4921" i="1"/>
  <c r="AJ4921" i="1" s="1"/>
  <c r="AK4921" i="1"/>
  <c r="AL4921" i="1"/>
  <c r="AN4921" i="1" s="1"/>
  <c r="AQ4921" i="1"/>
  <c r="AR4921" i="1"/>
  <c r="M4922" i="1"/>
  <c r="N4922" i="1"/>
  <c r="O4922" i="1"/>
  <c r="P4922" i="1"/>
  <c r="Q4922" i="1"/>
  <c r="R4922" i="1" s="1"/>
  <c r="S4922" i="1"/>
  <c r="T4922" i="1"/>
  <c r="U4922" i="1"/>
  <c r="V4922" i="1"/>
  <c r="W4922" i="1"/>
  <c r="X4922" i="1" s="1"/>
  <c r="Y4922" i="1"/>
  <c r="Z4922" i="1"/>
  <c r="AA4922" i="1"/>
  <c r="AB4922" i="1"/>
  <c r="AS4922" i="1" s="1"/>
  <c r="AC4922" i="1"/>
  <c r="AD4922" i="1"/>
  <c r="AE4922" i="1"/>
  <c r="AF4922" i="1"/>
  <c r="AG4922" i="1"/>
  <c r="AH4922" i="1"/>
  <c r="AI4922" i="1"/>
  <c r="AJ4922" i="1" s="1"/>
  <c r="AK4922" i="1"/>
  <c r="AL4922" i="1"/>
  <c r="AM4922" i="1"/>
  <c r="AN4922" i="1"/>
  <c r="AO4922" i="1"/>
  <c r="AR4922" i="1"/>
  <c r="M4923" i="1"/>
  <c r="N4923" i="1"/>
  <c r="O4923" i="1"/>
  <c r="P4923" i="1"/>
  <c r="Q4923" i="1"/>
  <c r="R4923" i="1" s="1"/>
  <c r="S4923" i="1"/>
  <c r="AO4923" i="1" s="1"/>
  <c r="T4923" i="1"/>
  <c r="U4923" i="1"/>
  <c r="V4923" i="1"/>
  <c r="W4923" i="1"/>
  <c r="X4923" i="1" s="1"/>
  <c r="Y4923" i="1"/>
  <c r="Z4923" i="1"/>
  <c r="AA4923" i="1"/>
  <c r="AB4923" i="1"/>
  <c r="AP4923" i="1" s="1"/>
  <c r="AC4923" i="1"/>
  <c r="AD4923" i="1"/>
  <c r="AG4923" i="1" s="1"/>
  <c r="AE4923" i="1"/>
  <c r="AF4923" i="1"/>
  <c r="AH4923" i="1"/>
  <c r="AI4923" i="1"/>
  <c r="AJ4923" i="1" s="1"/>
  <c r="AK4923" i="1"/>
  <c r="AL4923" i="1"/>
  <c r="AN4923" i="1" s="1"/>
  <c r="AQ4923" i="1"/>
  <c r="AR4923" i="1"/>
  <c r="M4924" i="1"/>
  <c r="N4924" i="1"/>
  <c r="O4924" i="1"/>
  <c r="P4924" i="1"/>
  <c r="Q4924" i="1"/>
  <c r="R4924" i="1" s="1"/>
  <c r="S4924" i="1"/>
  <c r="T4924" i="1"/>
  <c r="U4924" i="1"/>
  <c r="V4924" i="1"/>
  <c r="W4924" i="1"/>
  <c r="X4924" i="1" s="1"/>
  <c r="Y4924" i="1"/>
  <c r="Z4924" i="1"/>
  <c r="AA4924" i="1"/>
  <c r="AB4924" i="1"/>
  <c r="AS4924" i="1" s="1"/>
  <c r="AC4924" i="1"/>
  <c r="AD4924" i="1"/>
  <c r="AE4924" i="1"/>
  <c r="AF4924" i="1"/>
  <c r="AG4924" i="1"/>
  <c r="AH4924" i="1"/>
  <c r="AI4924" i="1"/>
  <c r="AJ4924" i="1" s="1"/>
  <c r="AK4924" i="1"/>
  <c r="AL4924" i="1"/>
  <c r="AM4924" i="1"/>
  <c r="AN4924" i="1"/>
  <c r="AO4924" i="1"/>
  <c r="AR4924" i="1"/>
  <c r="M4925" i="1"/>
  <c r="N4925" i="1"/>
  <c r="O4925" i="1"/>
  <c r="P4925" i="1"/>
  <c r="Q4925" i="1"/>
  <c r="R4925" i="1" s="1"/>
  <c r="S4925" i="1"/>
  <c r="AO4925" i="1" s="1"/>
  <c r="T4925" i="1"/>
  <c r="U4925" i="1"/>
  <c r="V4925" i="1"/>
  <c r="W4925" i="1"/>
  <c r="X4925" i="1" s="1"/>
  <c r="Y4925" i="1"/>
  <c r="Z4925" i="1"/>
  <c r="AA4925" i="1"/>
  <c r="AB4925" i="1"/>
  <c r="AP4925" i="1" s="1"/>
  <c r="AC4925" i="1"/>
  <c r="AD4925" i="1"/>
  <c r="AG4925" i="1" s="1"/>
  <c r="AE4925" i="1"/>
  <c r="AF4925" i="1"/>
  <c r="AH4925" i="1"/>
  <c r="AI4925" i="1"/>
  <c r="AJ4925" i="1" s="1"/>
  <c r="AK4925" i="1"/>
  <c r="AL4925" i="1"/>
  <c r="AN4925" i="1" s="1"/>
  <c r="AQ4925" i="1"/>
  <c r="AR4925" i="1"/>
  <c r="M4926" i="1"/>
  <c r="N4926" i="1"/>
  <c r="O4926" i="1"/>
  <c r="P4926" i="1"/>
  <c r="Q4926" i="1"/>
  <c r="R4926" i="1" s="1"/>
  <c r="S4926" i="1"/>
  <c r="T4926" i="1"/>
  <c r="U4926" i="1"/>
  <c r="V4926" i="1"/>
  <c r="W4926" i="1"/>
  <c r="X4926" i="1" s="1"/>
  <c r="Y4926" i="1"/>
  <c r="Z4926" i="1"/>
  <c r="AA4926" i="1"/>
  <c r="AB4926" i="1"/>
  <c r="AS4926" i="1" s="1"/>
  <c r="AC4926" i="1"/>
  <c r="AD4926" i="1"/>
  <c r="AE4926" i="1"/>
  <c r="AF4926" i="1"/>
  <c r="AG4926" i="1"/>
  <c r="AH4926" i="1"/>
  <c r="AI4926" i="1"/>
  <c r="AJ4926" i="1" s="1"/>
  <c r="AK4926" i="1"/>
  <c r="AL4926" i="1"/>
  <c r="AM4926" i="1"/>
  <c r="AN4926" i="1"/>
  <c r="AO4926" i="1"/>
  <c r="AR4926" i="1"/>
  <c r="M4927" i="1"/>
  <c r="N4927" i="1"/>
  <c r="O4927" i="1"/>
  <c r="P4927" i="1"/>
  <c r="Q4927" i="1"/>
  <c r="R4927" i="1" s="1"/>
  <c r="S4927" i="1"/>
  <c r="AO4927" i="1" s="1"/>
  <c r="T4927" i="1"/>
  <c r="U4927" i="1"/>
  <c r="V4927" i="1"/>
  <c r="W4927" i="1"/>
  <c r="X4927" i="1" s="1"/>
  <c r="Y4927" i="1"/>
  <c r="Z4927" i="1"/>
  <c r="AA4927" i="1"/>
  <c r="AB4927" i="1"/>
  <c r="AS4927" i="1" s="1"/>
  <c r="AC4927" i="1"/>
  <c r="AD4927" i="1"/>
  <c r="AG4927" i="1" s="1"/>
  <c r="AE4927" i="1"/>
  <c r="AF4927" i="1"/>
  <c r="AI4927" i="1"/>
  <c r="AK4927" i="1"/>
  <c r="AL4927" i="1"/>
  <c r="AN4927" i="1" s="1"/>
  <c r="AP4927" i="1"/>
  <c r="AQ4927" i="1"/>
  <c r="AR4927" i="1"/>
  <c r="M4928" i="1"/>
  <c r="N4928" i="1"/>
  <c r="O4928" i="1"/>
  <c r="Y4928" i="1" s="1"/>
  <c r="Z4928" i="1" s="1"/>
  <c r="P4928" i="1"/>
  <c r="Q4928" i="1"/>
  <c r="R4928" i="1" s="1"/>
  <c r="S4928" i="1"/>
  <c r="T4928" i="1"/>
  <c r="U4928" i="1"/>
  <c r="V4928" i="1"/>
  <c r="W4928" i="1"/>
  <c r="X4928" i="1" s="1"/>
  <c r="AA4928" i="1"/>
  <c r="AB4928" i="1"/>
  <c r="AQ4928" i="1" s="1"/>
  <c r="AC4928" i="1"/>
  <c r="AD4928" i="1"/>
  <c r="AE4928" i="1"/>
  <c r="AF4928" i="1"/>
  <c r="AG4928" i="1"/>
  <c r="AH4928" i="1"/>
  <c r="AI4928" i="1"/>
  <c r="AJ4928" i="1" s="1"/>
  <c r="AK4928" i="1"/>
  <c r="AL4928" i="1"/>
  <c r="AM4928" i="1"/>
  <c r="AN4928" i="1"/>
  <c r="AO4928" i="1"/>
  <c r="AR4928" i="1"/>
  <c r="M4929" i="1"/>
  <c r="N4929" i="1"/>
  <c r="O4929" i="1"/>
  <c r="P4929" i="1"/>
  <c r="Q4929" i="1"/>
  <c r="R4929" i="1" s="1"/>
  <c r="S4929" i="1"/>
  <c r="AO4929" i="1" s="1"/>
  <c r="T4929" i="1"/>
  <c r="U4929" i="1"/>
  <c r="V4929" i="1"/>
  <c r="W4929" i="1"/>
  <c r="X4929" i="1" s="1"/>
  <c r="Y4929" i="1"/>
  <c r="Z4929" i="1"/>
  <c r="AA4929" i="1"/>
  <c r="AB4929" i="1"/>
  <c r="AS4929" i="1" s="1"/>
  <c r="AC4929" i="1"/>
  <c r="AD4929" i="1"/>
  <c r="AG4929" i="1" s="1"/>
  <c r="AE4929" i="1"/>
  <c r="AF4929" i="1"/>
  <c r="AI4929" i="1"/>
  <c r="AK4929" i="1"/>
  <c r="AL4929" i="1"/>
  <c r="AN4929" i="1" s="1"/>
  <c r="AP4929" i="1"/>
  <c r="AQ4929" i="1"/>
  <c r="AR4929" i="1"/>
  <c r="M4930" i="1"/>
  <c r="N4930" i="1"/>
  <c r="O4930" i="1"/>
  <c r="Y4930" i="1" s="1"/>
  <c r="Z4930" i="1" s="1"/>
  <c r="P4930" i="1"/>
  <c r="Q4930" i="1"/>
  <c r="R4930" i="1" s="1"/>
  <c r="S4930" i="1"/>
  <c r="T4930" i="1"/>
  <c r="U4930" i="1"/>
  <c r="V4930" i="1"/>
  <c r="W4930" i="1"/>
  <c r="X4930" i="1" s="1"/>
  <c r="AA4930" i="1"/>
  <c r="AB4930" i="1"/>
  <c r="AQ4930" i="1" s="1"/>
  <c r="AC4930" i="1"/>
  <c r="AD4930" i="1"/>
  <c r="AE4930" i="1"/>
  <c r="AF4930" i="1"/>
  <c r="AG4930" i="1"/>
  <c r="AH4930" i="1"/>
  <c r="AI4930" i="1"/>
  <c r="AJ4930" i="1" s="1"/>
  <c r="AK4930" i="1"/>
  <c r="AL4930" i="1"/>
  <c r="AM4930" i="1"/>
  <c r="AN4930" i="1"/>
  <c r="AO4930" i="1"/>
  <c r="AR4930" i="1"/>
  <c r="M4931" i="1"/>
  <c r="N4931" i="1"/>
  <c r="O4931" i="1"/>
  <c r="P4931" i="1"/>
  <c r="Q4931" i="1"/>
  <c r="R4931" i="1" s="1"/>
  <c r="S4931" i="1"/>
  <c r="AO4931" i="1" s="1"/>
  <c r="T4931" i="1"/>
  <c r="U4931" i="1"/>
  <c r="V4931" i="1"/>
  <c r="W4931" i="1"/>
  <c r="X4931" i="1" s="1"/>
  <c r="Y4931" i="1"/>
  <c r="Z4931" i="1"/>
  <c r="AA4931" i="1"/>
  <c r="AB4931" i="1"/>
  <c r="AS4931" i="1" s="1"/>
  <c r="AC4931" i="1"/>
  <c r="AD4931" i="1"/>
  <c r="AH4931" i="1" s="1"/>
  <c r="AE4931" i="1"/>
  <c r="AF4931" i="1"/>
  <c r="AI4931" i="1"/>
  <c r="AK4931" i="1"/>
  <c r="AL4931" i="1"/>
  <c r="AN4931" i="1" s="1"/>
  <c r="AP4931" i="1"/>
  <c r="AQ4931" i="1"/>
  <c r="AR4931" i="1"/>
  <c r="M4932" i="1"/>
  <c r="N4932" i="1"/>
  <c r="O4932" i="1"/>
  <c r="Y4932" i="1" s="1"/>
  <c r="Z4932" i="1" s="1"/>
  <c r="P4932" i="1"/>
  <c r="Q4932" i="1"/>
  <c r="R4932" i="1" s="1"/>
  <c r="S4932" i="1"/>
  <c r="T4932" i="1"/>
  <c r="U4932" i="1"/>
  <c r="V4932" i="1"/>
  <c r="W4932" i="1"/>
  <c r="X4932" i="1" s="1"/>
  <c r="AA4932" i="1"/>
  <c r="AB4932" i="1"/>
  <c r="AQ4932" i="1" s="1"/>
  <c r="AC4932" i="1"/>
  <c r="AD4932" i="1"/>
  <c r="AE4932" i="1"/>
  <c r="AF4932" i="1"/>
  <c r="AG4932" i="1"/>
  <c r="AH4932" i="1"/>
  <c r="AI4932" i="1"/>
  <c r="AJ4932" i="1" s="1"/>
  <c r="AK4932" i="1"/>
  <c r="AL4932" i="1"/>
  <c r="AM4932" i="1"/>
  <c r="AN4932" i="1"/>
  <c r="AO4932" i="1"/>
  <c r="AR4932" i="1"/>
  <c r="M4933" i="1"/>
  <c r="N4933" i="1"/>
  <c r="O4933" i="1"/>
  <c r="P4933" i="1"/>
  <c r="Q4933" i="1"/>
  <c r="R4933" i="1" s="1"/>
  <c r="S4933" i="1"/>
  <c r="AO4933" i="1" s="1"/>
  <c r="T4933" i="1"/>
  <c r="U4933" i="1"/>
  <c r="V4933" i="1"/>
  <c r="W4933" i="1"/>
  <c r="X4933" i="1" s="1"/>
  <c r="Y4933" i="1"/>
  <c r="Z4933" i="1"/>
  <c r="AA4933" i="1"/>
  <c r="AB4933" i="1"/>
  <c r="AS4933" i="1" s="1"/>
  <c r="AC4933" i="1"/>
  <c r="AD4933" i="1"/>
  <c r="AG4933" i="1" s="1"/>
  <c r="AE4933" i="1"/>
  <c r="AF4933" i="1"/>
  <c r="AI4933" i="1"/>
  <c r="AK4933" i="1"/>
  <c r="AL4933" i="1"/>
  <c r="AN4933" i="1" s="1"/>
  <c r="AP4933" i="1"/>
  <c r="AQ4933" i="1"/>
  <c r="AR4933" i="1"/>
  <c r="M4934" i="1"/>
  <c r="N4934" i="1"/>
  <c r="O4934" i="1"/>
  <c r="Y4934" i="1" s="1"/>
  <c r="Z4934" i="1" s="1"/>
  <c r="P4934" i="1"/>
  <c r="Q4934" i="1"/>
  <c r="R4934" i="1" s="1"/>
  <c r="S4934" i="1"/>
  <c r="T4934" i="1"/>
  <c r="U4934" i="1"/>
  <c r="V4934" i="1"/>
  <c r="W4934" i="1"/>
  <c r="X4934" i="1" s="1"/>
  <c r="AA4934" i="1"/>
  <c r="AB4934" i="1"/>
  <c r="AQ4934" i="1" s="1"/>
  <c r="AC4934" i="1"/>
  <c r="AD4934" i="1"/>
  <c r="AE4934" i="1"/>
  <c r="AF4934" i="1"/>
  <c r="AG4934" i="1"/>
  <c r="AH4934" i="1"/>
  <c r="AI4934" i="1"/>
  <c r="AJ4934" i="1" s="1"/>
  <c r="AK4934" i="1"/>
  <c r="AL4934" i="1"/>
  <c r="AM4934" i="1"/>
  <c r="AN4934" i="1"/>
  <c r="AO4934" i="1"/>
  <c r="AR4934" i="1"/>
  <c r="M4935" i="1"/>
  <c r="N4935" i="1"/>
  <c r="O4935" i="1"/>
  <c r="P4935" i="1"/>
  <c r="Q4935" i="1"/>
  <c r="R4935" i="1" s="1"/>
  <c r="S4935" i="1"/>
  <c r="AO4935" i="1" s="1"/>
  <c r="T4935" i="1"/>
  <c r="U4935" i="1"/>
  <c r="V4935" i="1"/>
  <c r="W4935" i="1"/>
  <c r="X4935" i="1" s="1"/>
  <c r="Y4935" i="1"/>
  <c r="Z4935" i="1"/>
  <c r="AA4935" i="1"/>
  <c r="AB4935" i="1"/>
  <c r="AS4935" i="1" s="1"/>
  <c r="AC4935" i="1"/>
  <c r="AD4935" i="1"/>
  <c r="AG4935" i="1" s="1"/>
  <c r="AE4935" i="1"/>
  <c r="AF4935" i="1"/>
  <c r="AI4935" i="1"/>
  <c r="AK4935" i="1"/>
  <c r="AL4935" i="1"/>
  <c r="AN4935" i="1" s="1"/>
  <c r="AP4935" i="1"/>
  <c r="AQ4935" i="1"/>
  <c r="AR4935" i="1"/>
  <c r="M4936" i="1"/>
  <c r="N4936" i="1"/>
  <c r="O4936" i="1"/>
  <c r="Y4936" i="1" s="1"/>
  <c r="Z4936" i="1" s="1"/>
  <c r="P4936" i="1"/>
  <c r="Q4936" i="1"/>
  <c r="R4936" i="1" s="1"/>
  <c r="S4936" i="1"/>
  <c r="T4936" i="1"/>
  <c r="U4936" i="1"/>
  <c r="V4936" i="1"/>
  <c r="W4936" i="1"/>
  <c r="X4936" i="1" s="1"/>
  <c r="AA4936" i="1"/>
  <c r="AB4936" i="1"/>
  <c r="AQ4936" i="1" s="1"/>
  <c r="AC4936" i="1"/>
  <c r="AD4936" i="1"/>
  <c r="AE4936" i="1"/>
  <c r="AF4936" i="1"/>
  <c r="AG4936" i="1"/>
  <c r="AH4936" i="1"/>
  <c r="AI4936" i="1"/>
  <c r="AJ4936" i="1" s="1"/>
  <c r="AK4936" i="1"/>
  <c r="AL4936" i="1"/>
  <c r="AM4936" i="1"/>
  <c r="AN4936" i="1"/>
  <c r="AO4936" i="1"/>
  <c r="AR4936" i="1"/>
  <c r="M4937" i="1"/>
  <c r="N4937" i="1"/>
  <c r="O4937" i="1"/>
  <c r="P4937" i="1"/>
  <c r="Q4937" i="1"/>
  <c r="R4937" i="1" s="1"/>
  <c r="S4937" i="1"/>
  <c r="AO4937" i="1" s="1"/>
  <c r="T4937" i="1"/>
  <c r="U4937" i="1"/>
  <c r="V4937" i="1"/>
  <c r="W4937" i="1"/>
  <c r="X4937" i="1" s="1"/>
  <c r="Y4937" i="1"/>
  <c r="Z4937" i="1"/>
  <c r="AA4937" i="1"/>
  <c r="AB4937" i="1"/>
  <c r="AS4937" i="1" s="1"/>
  <c r="AC4937" i="1"/>
  <c r="AD4937" i="1"/>
  <c r="AH4937" i="1" s="1"/>
  <c r="AE4937" i="1"/>
  <c r="AF4937" i="1"/>
  <c r="AI4937" i="1"/>
  <c r="AJ4937" i="1" s="1"/>
  <c r="AK4937" i="1"/>
  <c r="AL4937" i="1"/>
  <c r="AN4937" i="1" s="1"/>
  <c r="AP4937" i="1"/>
  <c r="AQ4937" i="1"/>
  <c r="AR4937" i="1"/>
  <c r="M4938" i="1"/>
  <c r="N4938" i="1"/>
  <c r="O4938" i="1"/>
  <c r="Y4938" i="1" s="1"/>
  <c r="Z4938" i="1" s="1"/>
  <c r="P4938" i="1"/>
  <c r="Q4938" i="1"/>
  <c r="R4938" i="1" s="1"/>
  <c r="S4938" i="1"/>
  <c r="T4938" i="1"/>
  <c r="U4938" i="1"/>
  <c r="V4938" i="1"/>
  <c r="W4938" i="1"/>
  <c r="X4938" i="1" s="1"/>
  <c r="AA4938" i="1"/>
  <c r="AB4938" i="1"/>
  <c r="AQ4938" i="1" s="1"/>
  <c r="AC4938" i="1"/>
  <c r="AD4938" i="1"/>
  <c r="AE4938" i="1"/>
  <c r="AF4938" i="1"/>
  <c r="AG4938" i="1"/>
  <c r="AH4938" i="1"/>
  <c r="AI4938" i="1"/>
  <c r="AJ4938" i="1" s="1"/>
  <c r="AK4938" i="1"/>
  <c r="AL4938" i="1"/>
  <c r="AM4938" i="1"/>
  <c r="AN4938" i="1"/>
  <c r="AO4938" i="1"/>
  <c r="AR4938" i="1"/>
  <c r="M4939" i="1"/>
  <c r="N4939" i="1"/>
  <c r="O4939" i="1"/>
  <c r="P4939" i="1"/>
  <c r="Q4939" i="1"/>
  <c r="R4939" i="1" s="1"/>
  <c r="S4939" i="1"/>
  <c r="AO4939" i="1" s="1"/>
  <c r="T4939" i="1"/>
  <c r="U4939" i="1"/>
  <c r="V4939" i="1"/>
  <c r="W4939" i="1"/>
  <c r="X4939" i="1" s="1"/>
  <c r="Y4939" i="1"/>
  <c r="Z4939" i="1"/>
  <c r="AA4939" i="1"/>
  <c r="AB4939" i="1"/>
  <c r="AS4939" i="1" s="1"/>
  <c r="AC4939" i="1"/>
  <c r="AD4939" i="1"/>
  <c r="AG4939" i="1" s="1"/>
  <c r="AE4939" i="1"/>
  <c r="AF4939" i="1"/>
  <c r="AI4939" i="1"/>
  <c r="AK4939" i="1"/>
  <c r="AL4939" i="1"/>
  <c r="AN4939" i="1" s="1"/>
  <c r="AP4939" i="1"/>
  <c r="AQ4939" i="1"/>
  <c r="AR4939" i="1"/>
  <c r="M4940" i="1"/>
  <c r="N4940" i="1"/>
  <c r="O4940" i="1"/>
  <c r="Y4940" i="1" s="1"/>
  <c r="Z4940" i="1" s="1"/>
  <c r="P4940" i="1"/>
  <c r="Q4940" i="1"/>
  <c r="R4940" i="1" s="1"/>
  <c r="S4940" i="1"/>
  <c r="T4940" i="1"/>
  <c r="U4940" i="1"/>
  <c r="V4940" i="1"/>
  <c r="W4940" i="1"/>
  <c r="X4940" i="1" s="1"/>
  <c r="AA4940" i="1"/>
  <c r="AB4940" i="1"/>
  <c r="AQ4940" i="1" s="1"/>
  <c r="AC4940" i="1"/>
  <c r="AD4940" i="1"/>
  <c r="AE4940" i="1"/>
  <c r="AF4940" i="1"/>
  <c r="AG4940" i="1"/>
  <c r="AH4940" i="1"/>
  <c r="AI4940" i="1"/>
  <c r="AJ4940" i="1" s="1"/>
  <c r="AK4940" i="1"/>
  <c r="AL4940" i="1"/>
  <c r="AM4940" i="1"/>
  <c r="AN4940" i="1"/>
  <c r="AO4940" i="1"/>
  <c r="AR4940" i="1"/>
  <c r="M4941" i="1"/>
  <c r="N4941" i="1"/>
  <c r="O4941" i="1"/>
  <c r="P4941" i="1"/>
  <c r="Q4941" i="1"/>
  <c r="R4941" i="1" s="1"/>
  <c r="S4941" i="1"/>
  <c r="AO4941" i="1" s="1"/>
  <c r="T4941" i="1"/>
  <c r="U4941" i="1"/>
  <c r="V4941" i="1"/>
  <c r="W4941" i="1"/>
  <c r="X4941" i="1" s="1"/>
  <c r="Y4941" i="1"/>
  <c r="Z4941" i="1"/>
  <c r="AA4941" i="1"/>
  <c r="AB4941" i="1"/>
  <c r="AS4941" i="1" s="1"/>
  <c r="AC4941" i="1"/>
  <c r="AD4941" i="1"/>
  <c r="AG4941" i="1" s="1"/>
  <c r="AE4941" i="1"/>
  <c r="AF4941" i="1"/>
  <c r="AI4941" i="1"/>
  <c r="AK4941" i="1"/>
  <c r="AL4941" i="1"/>
  <c r="AN4941" i="1" s="1"/>
  <c r="AP4941" i="1"/>
  <c r="AQ4941" i="1"/>
  <c r="AR4941" i="1"/>
  <c r="M4942" i="1"/>
  <c r="N4942" i="1"/>
  <c r="O4942" i="1"/>
  <c r="Y4942" i="1" s="1"/>
  <c r="Z4942" i="1" s="1"/>
  <c r="P4942" i="1"/>
  <c r="Q4942" i="1"/>
  <c r="R4942" i="1" s="1"/>
  <c r="S4942" i="1"/>
  <c r="T4942" i="1"/>
  <c r="U4942" i="1"/>
  <c r="V4942" i="1"/>
  <c r="W4942" i="1"/>
  <c r="X4942" i="1" s="1"/>
  <c r="AA4942" i="1"/>
  <c r="AB4942" i="1"/>
  <c r="AQ4942" i="1" s="1"/>
  <c r="AC4942" i="1"/>
  <c r="AD4942" i="1"/>
  <c r="AE4942" i="1"/>
  <c r="AF4942" i="1"/>
  <c r="AG4942" i="1"/>
  <c r="AH4942" i="1"/>
  <c r="AI4942" i="1"/>
  <c r="AJ4942" i="1" s="1"/>
  <c r="AK4942" i="1"/>
  <c r="AL4942" i="1"/>
  <c r="AM4942" i="1"/>
  <c r="AN4942" i="1"/>
  <c r="AO4942" i="1"/>
  <c r="AR4942" i="1"/>
  <c r="M4943" i="1"/>
  <c r="N4943" i="1"/>
  <c r="O4943" i="1"/>
  <c r="P4943" i="1"/>
  <c r="Q4943" i="1"/>
  <c r="R4943" i="1" s="1"/>
  <c r="S4943" i="1"/>
  <c r="AO4943" i="1" s="1"/>
  <c r="T4943" i="1"/>
  <c r="U4943" i="1"/>
  <c r="V4943" i="1"/>
  <c r="W4943" i="1"/>
  <c r="X4943" i="1" s="1"/>
  <c r="Y4943" i="1"/>
  <c r="Z4943" i="1"/>
  <c r="AA4943" i="1"/>
  <c r="AB4943" i="1"/>
  <c r="AS4943" i="1" s="1"/>
  <c r="AC4943" i="1"/>
  <c r="AD4943" i="1"/>
  <c r="AH4943" i="1" s="1"/>
  <c r="AE4943" i="1"/>
  <c r="AF4943" i="1"/>
  <c r="AI4943" i="1"/>
  <c r="AK4943" i="1"/>
  <c r="AL4943" i="1"/>
  <c r="AN4943" i="1" s="1"/>
  <c r="AP4943" i="1"/>
  <c r="AQ4943" i="1"/>
  <c r="AR4943" i="1"/>
  <c r="M4944" i="1"/>
  <c r="N4944" i="1"/>
  <c r="O4944" i="1"/>
  <c r="Y4944" i="1" s="1"/>
  <c r="Z4944" i="1" s="1"/>
  <c r="P4944" i="1"/>
  <c r="Q4944" i="1"/>
  <c r="R4944" i="1" s="1"/>
  <c r="S4944" i="1"/>
  <c r="T4944" i="1"/>
  <c r="U4944" i="1"/>
  <c r="V4944" i="1"/>
  <c r="W4944" i="1"/>
  <c r="X4944" i="1" s="1"/>
  <c r="AA4944" i="1"/>
  <c r="AB4944" i="1"/>
  <c r="AS4944" i="1" s="1"/>
  <c r="AC4944" i="1"/>
  <c r="AD4944" i="1"/>
  <c r="AE4944" i="1"/>
  <c r="AF4944" i="1"/>
  <c r="AG4944" i="1"/>
  <c r="AH4944" i="1"/>
  <c r="AI4944" i="1"/>
  <c r="AJ4944" i="1" s="1"/>
  <c r="AK4944" i="1"/>
  <c r="AL4944" i="1"/>
  <c r="AM4944" i="1"/>
  <c r="AN4944" i="1"/>
  <c r="AO4944" i="1"/>
  <c r="AR4944" i="1"/>
  <c r="M4945" i="1"/>
  <c r="N4945" i="1"/>
  <c r="O4945" i="1"/>
  <c r="P4945" i="1"/>
  <c r="Q4945" i="1"/>
  <c r="R4945" i="1" s="1"/>
  <c r="S4945" i="1"/>
  <c r="AO4945" i="1" s="1"/>
  <c r="T4945" i="1"/>
  <c r="U4945" i="1"/>
  <c r="V4945" i="1"/>
  <c r="W4945" i="1"/>
  <c r="X4945" i="1" s="1"/>
  <c r="Y4945" i="1"/>
  <c r="Z4945" i="1"/>
  <c r="AA4945" i="1"/>
  <c r="AB4945" i="1"/>
  <c r="AS4945" i="1" s="1"/>
  <c r="AC4945" i="1"/>
  <c r="AD4945" i="1"/>
  <c r="AH4945" i="1" s="1"/>
  <c r="AE4945" i="1"/>
  <c r="AF4945" i="1"/>
  <c r="AI4945" i="1"/>
  <c r="AK4945" i="1"/>
  <c r="AL4945" i="1"/>
  <c r="AN4945" i="1" s="1"/>
  <c r="AP4945" i="1"/>
  <c r="AQ4945" i="1"/>
  <c r="AR4945" i="1"/>
  <c r="M4946" i="1"/>
  <c r="N4946" i="1"/>
  <c r="O4946" i="1"/>
  <c r="Y4946" i="1" s="1"/>
  <c r="Z4946" i="1" s="1"/>
  <c r="P4946" i="1"/>
  <c r="Q4946" i="1"/>
  <c r="R4946" i="1" s="1"/>
  <c r="S4946" i="1"/>
  <c r="T4946" i="1"/>
  <c r="U4946" i="1"/>
  <c r="V4946" i="1"/>
  <c r="W4946" i="1"/>
  <c r="X4946" i="1" s="1"/>
  <c r="AA4946" i="1"/>
  <c r="AB4946" i="1"/>
  <c r="AQ4946" i="1" s="1"/>
  <c r="AC4946" i="1"/>
  <c r="AD4946" i="1"/>
  <c r="AE4946" i="1"/>
  <c r="AF4946" i="1"/>
  <c r="AG4946" i="1"/>
  <c r="AH4946" i="1"/>
  <c r="AI4946" i="1"/>
  <c r="AJ4946" i="1" s="1"/>
  <c r="AK4946" i="1"/>
  <c r="AL4946" i="1"/>
  <c r="AM4946" i="1"/>
  <c r="AN4946" i="1"/>
  <c r="AO4946" i="1"/>
  <c r="AR4946" i="1"/>
  <c r="M4947" i="1"/>
  <c r="N4947" i="1"/>
  <c r="O4947" i="1"/>
  <c r="P4947" i="1"/>
  <c r="Q4947" i="1"/>
  <c r="R4947" i="1" s="1"/>
  <c r="S4947" i="1"/>
  <c r="AO4947" i="1" s="1"/>
  <c r="T4947" i="1"/>
  <c r="U4947" i="1"/>
  <c r="V4947" i="1"/>
  <c r="W4947" i="1"/>
  <c r="X4947" i="1" s="1"/>
  <c r="Y4947" i="1"/>
  <c r="Z4947" i="1"/>
  <c r="AA4947" i="1"/>
  <c r="AB4947" i="1"/>
  <c r="AS4947" i="1" s="1"/>
  <c r="AC4947" i="1"/>
  <c r="AD4947" i="1"/>
  <c r="AH4947" i="1" s="1"/>
  <c r="AE4947" i="1"/>
  <c r="AF4947" i="1"/>
  <c r="AI4947" i="1"/>
  <c r="AK4947" i="1"/>
  <c r="AL4947" i="1"/>
  <c r="AN4947" i="1" s="1"/>
  <c r="AP4947" i="1"/>
  <c r="AQ4947" i="1"/>
  <c r="AR4947" i="1"/>
  <c r="M4948" i="1"/>
  <c r="N4948" i="1"/>
  <c r="O4948" i="1"/>
  <c r="Y4948" i="1" s="1"/>
  <c r="Z4948" i="1" s="1"/>
  <c r="P4948" i="1"/>
  <c r="Q4948" i="1"/>
  <c r="R4948" i="1" s="1"/>
  <c r="S4948" i="1"/>
  <c r="T4948" i="1"/>
  <c r="U4948" i="1"/>
  <c r="V4948" i="1"/>
  <c r="W4948" i="1"/>
  <c r="X4948" i="1" s="1"/>
  <c r="AA4948" i="1"/>
  <c r="AB4948" i="1"/>
  <c r="AS4948" i="1" s="1"/>
  <c r="AC4948" i="1"/>
  <c r="AD4948" i="1"/>
  <c r="AE4948" i="1"/>
  <c r="AF4948" i="1"/>
  <c r="AG4948" i="1"/>
  <c r="AH4948" i="1"/>
  <c r="AI4948" i="1"/>
  <c r="AJ4948" i="1" s="1"/>
  <c r="AK4948" i="1"/>
  <c r="AL4948" i="1"/>
  <c r="AM4948" i="1"/>
  <c r="AN4948" i="1"/>
  <c r="AO4948" i="1"/>
  <c r="AR4948" i="1"/>
  <c r="M4949" i="1"/>
  <c r="N4949" i="1"/>
  <c r="O4949" i="1"/>
  <c r="P4949" i="1"/>
  <c r="Q4949" i="1"/>
  <c r="R4949" i="1" s="1"/>
  <c r="S4949" i="1"/>
  <c r="AO4949" i="1" s="1"/>
  <c r="T4949" i="1"/>
  <c r="U4949" i="1"/>
  <c r="V4949" i="1"/>
  <c r="W4949" i="1"/>
  <c r="X4949" i="1" s="1"/>
  <c r="Y4949" i="1"/>
  <c r="Z4949" i="1"/>
  <c r="AA4949" i="1"/>
  <c r="AB4949" i="1"/>
  <c r="AS4949" i="1" s="1"/>
  <c r="AC4949" i="1"/>
  <c r="AD4949" i="1"/>
  <c r="AH4949" i="1" s="1"/>
  <c r="AE4949" i="1"/>
  <c r="AF4949" i="1"/>
  <c r="AI4949" i="1"/>
  <c r="AJ4949" i="1" s="1"/>
  <c r="AK4949" i="1"/>
  <c r="AL4949" i="1"/>
  <c r="AN4949" i="1" s="1"/>
  <c r="AP4949" i="1"/>
  <c r="AQ4949" i="1"/>
  <c r="AR4949" i="1"/>
  <c r="M4950" i="1"/>
  <c r="N4950" i="1"/>
  <c r="O4950" i="1"/>
  <c r="Y4950" i="1" s="1"/>
  <c r="Z4950" i="1" s="1"/>
  <c r="P4950" i="1"/>
  <c r="Q4950" i="1"/>
  <c r="R4950" i="1" s="1"/>
  <c r="S4950" i="1"/>
  <c r="T4950" i="1"/>
  <c r="U4950" i="1"/>
  <c r="V4950" i="1"/>
  <c r="W4950" i="1"/>
  <c r="X4950" i="1" s="1"/>
  <c r="AA4950" i="1"/>
  <c r="AB4950" i="1"/>
  <c r="AS4950" i="1" s="1"/>
  <c r="AC4950" i="1"/>
  <c r="AD4950" i="1"/>
  <c r="AE4950" i="1"/>
  <c r="AF4950" i="1"/>
  <c r="AG4950" i="1"/>
  <c r="AH4950" i="1"/>
  <c r="AI4950" i="1"/>
  <c r="AJ4950" i="1" s="1"/>
  <c r="AK4950" i="1"/>
  <c r="AL4950" i="1"/>
  <c r="AM4950" i="1"/>
  <c r="AN4950" i="1"/>
  <c r="AO4950" i="1"/>
  <c r="AR4950" i="1"/>
  <c r="M4951" i="1"/>
  <c r="N4951" i="1"/>
  <c r="O4951" i="1"/>
  <c r="P4951" i="1"/>
  <c r="Q4951" i="1"/>
  <c r="R4951" i="1" s="1"/>
  <c r="S4951" i="1"/>
  <c r="AO4951" i="1" s="1"/>
  <c r="T4951" i="1"/>
  <c r="U4951" i="1"/>
  <c r="V4951" i="1"/>
  <c r="W4951" i="1"/>
  <c r="X4951" i="1" s="1"/>
  <c r="Y4951" i="1"/>
  <c r="Z4951" i="1"/>
  <c r="AA4951" i="1"/>
  <c r="AB4951" i="1"/>
  <c r="AS4951" i="1" s="1"/>
  <c r="AC4951" i="1"/>
  <c r="AD4951" i="1"/>
  <c r="AH4951" i="1" s="1"/>
  <c r="AE4951" i="1"/>
  <c r="AF4951" i="1"/>
  <c r="AI4951" i="1"/>
  <c r="AJ4951" i="1" s="1"/>
  <c r="AK4951" i="1"/>
  <c r="AL4951" i="1"/>
  <c r="AN4951" i="1" s="1"/>
  <c r="AP4951" i="1"/>
  <c r="AQ4951" i="1"/>
  <c r="AR4951" i="1"/>
  <c r="M4952" i="1"/>
  <c r="N4952" i="1"/>
  <c r="O4952" i="1"/>
  <c r="Y4952" i="1" s="1"/>
  <c r="Z4952" i="1" s="1"/>
  <c r="P4952" i="1"/>
  <c r="Q4952" i="1"/>
  <c r="R4952" i="1" s="1"/>
  <c r="S4952" i="1"/>
  <c r="T4952" i="1"/>
  <c r="U4952" i="1"/>
  <c r="V4952" i="1"/>
  <c r="W4952" i="1"/>
  <c r="X4952" i="1" s="1"/>
  <c r="AA4952" i="1"/>
  <c r="AB4952" i="1"/>
  <c r="AQ4952" i="1" s="1"/>
  <c r="AC4952" i="1"/>
  <c r="AD4952" i="1"/>
  <c r="AE4952" i="1"/>
  <c r="AF4952" i="1"/>
  <c r="AG4952" i="1"/>
  <c r="AH4952" i="1"/>
  <c r="AI4952" i="1"/>
  <c r="AJ4952" i="1" s="1"/>
  <c r="AK4952" i="1"/>
  <c r="AL4952" i="1"/>
  <c r="AM4952" i="1"/>
  <c r="AN4952" i="1"/>
  <c r="AO4952" i="1"/>
  <c r="AR4952" i="1"/>
  <c r="M4953" i="1"/>
  <c r="N4953" i="1"/>
  <c r="O4953" i="1"/>
  <c r="P4953" i="1"/>
  <c r="Q4953" i="1"/>
  <c r="R4953" i="1" s="1"/>
  <c r="S4953" i="1"/>
  <c r="AO4953" i="1" s="1"/>
  <c r="T4953" i="1"/>
  <c r="U4953" i="1"/>
  <c r="V4953" i="1"/>
  <c r="W4953" i="1"/>
  <c r="X4953" i="1" s="1"/>
  <c r="Y4953" i="1"/>
  <c r="Z4953" i="1"/>
  <c r="AA4953" i="1"/>
  <c r="AB4953" i="1"/>
  <c r="AS4953" i="1" s="1"/>
  <c r="AC4953" i="1"/>
  <c r="AD4953" i="1"/>
  <c r="AH4953" i="1" s="1"/>
  <c r="AE4953" i="1"/>
  <c r="AF4953" i="1"/>
  <c r="AI4953" i="1"/>
  <c r="AJ4953" i="1" s="1"/>
  <c r="AK4953" i="1"/>
  <c r="AL4953" i="1"/>
  <c r="AN4953" i="1" s="1"/>
  <c r="AP4953" i="1"/>
  <c r="AQ4953" i="1"/>
  <c r="AR4953" i="1"/>
  <c r="M4954" i="1"/>
  <c r="N4954" i="1"/>
  <c r="O4954" i="1"/>
  <c r="Y4954" i="1" s="1"/>
  <c r="Z4954" i="1" s="1"/>
  <c r="P4954" i="1"/>
  <c r="Q4954" i="1"/>
  <c r="R4954" i="1" s="1"/>
  <c r="S4954" i="1"/>
  <c r="T4954" i="1"/>
  <c r="U4954" i="1"/>
  <c r="V4954" i="1"/>
  <c r="W4954" i="1"/>
  <c r="X4954" i="1" s="1"/>
  <c r="AA4954" i="1"/>
  <c r="AB4954" i="1"/>
  <c r="AS4954" i="1" s="1"/>
  <c r="AC4954" i="1"/>
  <c r="AD4954" i="1"/>
  <c r="AE4954" i="1"/>
  <c r="AF4954" i="1"/>
  <c r="AG4954" i="1"/>
  <c r="AH4954" i="1"/>
  <c r="AI4954" i="1"/>
  <c r="AJ4954" i="1" s="1"/>
  <c r="AK4954" i="1"/>
  <c r="AL4954" i="1"/>
  <c r="AM4954" i="1"/>
  <c r="AN4954" i="1"/>
  <c r="AO4954" i="1"/>
  <c r="AR4954" i="1"/>
  <c r="M4955" i="1"/>
  <c r="N4955" i="1"/>
  <c r="O4955" i="1"/>
  <c r="P4955" i="1"/>
  <c r="Q4955" i="1"/>
  <c r="R4955" i="1" s="1"/>
  <c r="S4955" i="1"/>
  <c r="AO4955" i="1" s="1"/>
  <c r="T4955" i="1"/>
  <c r="U4955" i="1"/>
  <c r="V4955" i="1"/>
  <c r="W4955" i="1"/>
  <c r="X4955" i="1" s="1"/>
  <c r="Y4955" i="1"/>
  <c r="Z4955" i="1"/>
  <c r="AA4955" i="1"/>
  <c r="AB4955" i="1"/>
  <c r="AS4955" i="1" s="1"/>
  <c r="AC4955" i="1"/>
  <c r="AD4955" i="1"/>
  <c r="AG4955" i="1" s="1"/>
  <c r="AE4955" i="1"/>
  <c r="AF4955" i="1"/>
  <c r="AI4955" i="1"/>
  <c r="AK4955" i="1"/>
  <c r="AL4955" i="1"/>
  <c r="AN4955" i="1" s="1"/>
  <c r="AP4955" i="1"/>
  <c r="AQ4955" i="1"/>
  <c r="AR4955" i="1"/>
  <c r="M4956" i="1"/>
  <c r="N4956" i="1"/>
  <c r="O4956" i="1"/>
  <c r="Y4956" i="1" s="1"/>
  <c r="Z4956" i="1" s="1"/>
  <c r="P4956" i="1"/>
  <c r="Q4956" i="1"/>
  <c r="R4956" i="1" s="1"/>
  <c r="S4956" i="1"/>
  <c r="T4956" i="1"/>
  <c r="U4956" i="1"/>
  <c r="V4956" i="1"/>
  <c r="W4956" i="1"/>
  <c r="X4956" i="1" s="1"/>
  <c r="AA4956" i="1"/>
  <c r="AB4956" i="1"/>
  <c r="AS4956" i="1" s="1"/>
  <c r="AC4956" i="1"/>
  <c r="AD4956" i="1"/>
  <c r="AE4956" i="1"/>
  <c r="AF4956" i="1"/>
  <c r="AG4956" i="1"/>
  <c r="AH4956" i="1"/>
  <c r="AI4956" i="1"/>
  <c r="AJ4956" i="1" s="1"/>
  <c r="AK4956" i="1"/>
  <c r="AL4956" i="1"/>
  <c r="AM4956" i="1"/>
  <c r="AN4956" i="1"/>
  <c r="AO4956" i="1"/>
  <c r="AR4956" i="1"/>
  <c r="M4957" i="1"/>
  <c r="N4957" i="1"/>
  <c r="O4957" i="1"/>
  <c r="P4957" i="1"/>
  <c r="Q4957" i="1"/>
  <c r="R4957" i="1" s="1"/>
  <c r="S4957" i="1"/>
  <c r="AO4957" i="1" s="1"/>
  <c r="T4957" i="1"/>
  <c r="U4957" i="1"/>
  <c r="V4957" i="1"/>
  <c r="W4957" i="1"/>
  <c r="X4957" i="1" s="1"/>
  <c r="Y4957" i="1"/>
  <c r="Z4957" i="1"/>
  <c r="AA4957" i="1"/>
  <c r="AB4957" i="1"/>
  <c r="AS4957" i="1" s="1"/>
  <c r="AC4957" i="1"/>
  <c r="AD4957" i="1"/>
  <c r="AG4957" i="1" s="1"/>
  <c r="AE4957" i="1"/>
  <c r="AF4957" i="1"/>
  <c r="AI4957" i="1"/>
  <c r="AK4957" i="1"/>
  <c r="AL4957" i="1"/>
  <c r="AN4957" i="1" s="1"/>
  <c r="AP4957" i="1"/>
  <c r="AQ4957" i="1"/>
  <c r="AR4957" i="1"/>
  <c r="M4958" i="1"/>
  <c r="N4958" i="1"/>
  <c r="O4958" i="1"/>
  <c r="Y4958" i="1" s="1"/>
  <c r="Z4958" i="1" s="1"/>
  <c r="P4958" i="1"/>
  <c r="Q4958" i="1"/>
  <c r="R4958" i="1" s="1"/>
  <c r="S4958" i="1"/>
  <c r="T4958" i="1"/>
  <c r="U4958" i="1"/>
  <c r="V4958" i="1"/>
  <c r="W4958" i="1"/>
  <c r="X4958" i="1" s="1"/>
  <c r="AA4958" i="1"/>
  <c r="AB4958" i="1"/>
  <c r="AS4958" i="1" s="1"/>
  <c r="AC4958" i="1"/>
  <c r="AD4958" i="1"/>
  <c r="AE4958" i="1"/>
  <c r="AF4958" i="1"/>
  <c r="AG4958" i="1"/>
  <c r="AH4958" i="1"/>
  <c r="AI4958" i="1"/>
  <c r="AJ4958" i="1" s="1"/>
  <c r="AK4958" i="1"/>
  <c r="AL4958" i="1"/>
  <c r="AM4958" i="1"/>
  <c r="AN4958" i="1"/>
  <c r="AO4958" i="1"/>
  <c r="AR4958" i="1"/>
  <c r="M4959" i="1"/>
  <c r="N4959" i="1"/>
  <c r="O4959" i="1"/>
  <c r="P4959" i="1"/>
  <c r="Q4959" i="1"/>
  <c r="R4959" i="1" s="1"/>
  <c r="S4959" i="1"/>
  <c r="AO4959" i="1" s="1"/>
  <c r="T4959" i="1"/>
  <c r="U4959" i="1"/>
  <c r="V4959" i="1"/>
  <c r="W4959" i="1"/>
  <c r="X4959" i="1" s="1"/>
  <c r="Y4959" i="1"/>
  <c r="Z4959" i="1"/>
  <c r="AA4959" i="1"/>
  <c r="AB4959" i="1"/>
  <c r="AS4959" i="1" s="1"/>
  <c r="AC4959" i="1"/>
  <c r="AD4959" i="1"/>
  <c r="AG4959" i="1" s="1"/>
  <c r="AE4959" i="1"/>
  <c r="AF4959" i="1"/>
  <c r="AI4959" i="1"/>
  <c r="AK4959" i="1"/>
  <c r="AL4959" i="1"/>
  <c r="AN4959" i="1" s="1"/>
  <c r="AP4959" i="1"/>
  <c r="AQ4959" i="1"/>
  <c r="AR4959" i="1"/>
  <c r="M4960" i="1"/>
  <c r="N4960" i="1"/>
  <c r="O4960" i="1"/>
  <c r="Y4960" i="1" s="1"/>
  <c r="Z4960" i="1" s="1"/>
  <c r="P4960" i="1"/>
  <c r="Q4960" i="1"/>
  <c r="R4960" i="1" s="1"/>
  <c r="S4960" i="1"/>
  <c r="T4960" i="1"/>
  <c r="U4960" i="1"/>
  <c r="V4960" i="1"/>
  <c r="W4960" i="1"/>
  <c r="X4960" i="1" s="1"/>
  <c r="AA4960" i="1"/>
  <c r="AB4960" i="1"/>
  <c r="AS4960" i="1" s="1"/>
  <c r="AC4960" i="1"/>
  <c r="AD4960" i="1"/>
  <c r="AE4960" i="1"/>
  <c r="AF4960" i="1"/>
  <c r="AG4960" i="1"/>
  <c r="AH4960" i="1"/>
  <c r="AI4960" i="1"/>
  <c r="AJ4960" i="1" s="1"/>
  <c r="AK4960" i="1"/>
  <c r="AL4960" i="1"/>
  <c r="AM4960" i="1"/>
  <c r="AN4960" i="1"/>
  <c r="AO4960" i="1"/>
  <c r="AR4960" i="1"/>
  <c r="M4961" i="1"/>
  <c r="N4961" i="1"/>
  <c r="O4961" i="1"/>
  <c r="P4961" i="1"/>
  <c r="Q4961" i="1"/>
  <c r="R4961" i="1" s="1"/>
  <c r="S4961" i="1"/>
  <c r="AO4961" i="1" s="1"/>
  <c r="T4961" i="1"/>
  <c r="U4961" i="1"/>
  <c r="V4961" i="1"/>
  <c r="W4961" i="1"/>
  <c r="X4961" i="1" s="1"/>
  <c r="Y4961" i="1"/>
  <c r="Z4961" i="1"/>
  <c r="AA4961" i="1"/>
  <c r="AB4961" i="1"/>
  <c r="AS4961" i="1" s="1"/>
  <c r="AC4961" i="1"/>
  <c r="AD4961" i="1"/>
  <c r="AG4961" i="1" s="1"/>
  <c r="AE4961" i="1"/>
  <c r="AF4961" i="1"/>
  <c r="AI4961" i="1"/>
  <c r="AK4961" i="1"/>
  <c r="AL4961" i="1"/>
  <c r="AN4961" i="1" s="1"/>
  <c r="AP4961" i="1"/>
  <c r="AQ4961" i="1"/>
  <c r="AR4961" i="1"/>
  <c r="M4962" i="1"/>
  <c r="N4962" i="1"/>
  <c r="O4962" i="1"/>
  <c r="Y4962" i="1" s="1"/>
  <c r="Z4962" i="1" s="1"/>
  <c r="P4962" i="1"/>
  <c r="Q4962" i="1"/>
  <c r="R4962" i="1" s="1"/>
  <c r="S4962" i="1"/>
  <c r="T4962" i="1"/>
  <c r="U4962" i="1"/>
  <c r="V4962" i="1"/>
  <c r="W4962" i="1"/>
  <c r="X4962" i="1" s="1"/>
  <c r="AA4962" i="1"/>
  <c r="AB4962" i="1"/>
  <c r="AS4962" i="1" s="1"/>
  <c r="AC4962" i="1"/>
  <c r="AD4962" i="1"/>
  <c r="AE4962" i="1"/>
  <c r="AF4962" i="1"/>
  <c r="AG4962" i="1"/>
  <c r="AH4962" i="1"/>
  <c r="AI4962" i="1"/>
  <c r="AJ4962" i="1" s="1"/>
  <c r="AK4962" i="1"/>
  <c r="AL4962" i="1"/>
  <c r="AM4962" i="1"/>
  <c r="AN4962" i="1"/>
  <c r="AO4962" i="1"/>
  <c r="AR4962" i="1"/>
  <c r="M4963" i="1"/>
  <c r="N4963" i="1"/>
  <c r="O4963" i="1"/>
  <c r="P4963" i="1"/>
  <c r="Q4963" i="1"/>
  <c r="R4963" i="1" s="1"/>
  <c r="S4963" i="1"/>
  <c r="AO4963" i="1" s="1"/>
  <c r="T4963" i="1"/>
  <c r="U4963" i="1"/>
  <c r="V4963" i="1"/>
  <c r="W4963" i="1"/>
  <c r="X4963" i="1" s="1"/>
  <c r="Y4963" i="1"/>
  <c r="Z4963" i="1"/>
  <c r="AA4963" i="1"/>
  <c r="AB4963" i="1"/>
  <c r="AS4963" i="1" s="1"/>
  <c r="AC4963" i="1"/>
  <c r="AD4963" i="1"/>
  <c r="AG4963" i="1" s="1"/>
  <c r="AE4963" i="1"/>
  <c r="AF4963" i="1"/>
  <c r="AI4963" i="1"/>
  <c r="AK4963" i="1"/>
  <c r="AL4963" i="1"/>
  <c r="AN4963" i="1" s="1"/>
  <c r="AP4963" i="1"/>
  <c r="AQ4963" i="1"/>
  <c r="AR4963" i="1"/>
  <c r="M4964" i="1"/>
  <c r="N4964" i="1"/>
  <c r="O4964" i="1"/>
  <c r="Y4964" i="1" s="1"/>
  <c r="Z4964" i="1" s="1"/>
  <c r="P4964" i="1"/>
  <c r="Q4964" i="1"/>
  <c r="R4964" i="1" s="1"/>
  <c r="S4964" i="1"/>
  <c r="T4964" i="1"/>
  <c r="U4964" i="1"/>
  <c r="V4964" i="1"/>
  <c r="W4964" i="1"/>
  <c r="X4964" i="1" s="1"/>
  <c r="AA4964" i="1"/>
  <c r="AB4964" i="1"/>
  <c r="AS4964" i="1" s="1"/>
  <c r="AC4964" i="1"/>
  <c r="AD4964" i="1"/>
  <c r="AE4964" i="1"/>
  <c r="AF4964" i="1"/>
  <c r="AG4964" i="1"/>
  <c r="AH4964" i="1"/>
  <c r="AI4964" i="1"/>
  <c r="AJ4964" i="1" s="1"/>
  <c r="AK4964" i="1"/>
  <c r="AL4964" i="1"/>
  <c r="AM4964" i="1"/>
  <c r="AN4964" i="1"/>
  <c r="AO4964" i="1"/>
  <c r="AR4964" i="1"/>
  <c r="M4965" i="1"/>
  <c r="N4965" i="1"/>
  <c r="O4965" i="1"/>
  <c r="P4965" i="1"/>
  <c r="Q4965" i="1"/>
  <c r="R4965" i="1" s="1"/>
  <c r="S4965" i="1"/>
  <c r="AO4965" i="1" s="1"/>
  <c r="T4965" i="1"/>
  <c r="U4965" i="1"/>
  <c r="V4965" i="1"/>
  <c r="W4965" i="1"/>
  <c r="X4965" i="1" s="1"/>
  <c r="Y4965" i="1"/>
  <c r="Z4965" i="1"/>
  <c r="AA4965" i="1"/>
  <c r="AB4965" i="1"/>
  <c r="AS4965" i="1" s="1"/>
  <c r="AC4965" i="1"/>
  <c r="AD4965" i="1"/>
  <c r="AG4965" i="1" s="1"/>
  <c r="AE4965" i="1"/>
  <c r="AF4965" i="1"/>
  <c r="AI4965" i="1"/>
  <c r="AK4965" i="1"/>
  <c r="AL4965" i="1"/>
  <c r="AN4965" i="1" s="1"/>
  <c r="AP4965" i="1"/>
  <c r="AQ4965" i="1"/>
  <c r="AR4965" i="1"/>
  <c r="M4966" i="1"/>
  <c r="N4966" i="1"/>
  <c r="O4966" i="1"/>
  <c r="Y4966" i="1" s="1"/>
  <c r="Z4966" i="1" s="1"/>
  <c r="P4966" i="1"/>
  <c r="Q4966" i="1"/>
  <c r="R4966" i="1" s="1"/>
  <c r="S4966" i="1"/>
  <c r="T4966" i="1"/>
  <c r="U4966" i="1"/>
  <c r="V4966" i="1"/>
  <c r="W4966" i="1"/>
  <c r="X4966" i="1" s="1"/>
  <c r="AA4966" i="1"/>
  <c r="AB4966" i="1"/>
  <c r="AS4966" i="1" s="1"/>
  <c r="AC4966" i="1"/>
  <c r="AD4966" i="1"/>
  <c r="AE4966" i="1"/>
  <c r="AF4966" i="1"/>
  <c r="AG4966" i="1"/>
  <c r="AH4966" i="1"/>
  <c r="AI4966" i="1"/>
  <c r="AJ4966" i="1" s="1"/>
  <c r="AK4966" i="1"/>
  <c r="AL4966" i="1"/>
  <c r="AM4966" i="1"/>
  <c r="AN4966" i="1"/>
  <c r="AO4966" i="1"/>
  <c r="AR4966" i="1"/>
  <c r="M4967" i="1"/>
  <c r="N4967" i="1"/>
  <c r="O4967" i="1"/>
  <c r="P4967" i="1"/>
  <c r="Q4967" i="1"/>
  <c r="R4967" i="1" s="1"/>
  <c r="S4967" i="1"/>
  <c r="AO4967" i="1" s="1"/>
  <c r="T4967" i="1"/>
  <c r="U4967" i="1"/>
  <c r="V4967" i="1"/>
  <c r="W4967" i="1"/>
  <c r="X4967" i="1" s="1"/>
  <c r="Y4967" i="1"/>
  <c r="Z4967" i="1"/>
  <c r="AA4967" i="1"/>
  <c r="AB4967" i="1"/>
  <c r="AS4967" i="1" s="1"/>
  <c r="AC4967" i="1"/>
  <c r="AD4967" i="1"/>
  <c r="AG4967" i="1" s="1"/>
  <c r="AE4967" i="1"/>
  <c r="AF4967" i="1"/>
  <c r="AI4967" i="1"/>
  <c r="AK4967" i="1"/>
  <c r="AL4967" i="1"/>
  <c r="AN4967" i="1" s="1"/>
  <c r="AP4967" i="1"/>
  <c r="AQ4967" i="1"/>
  <c r="AR4967" i="1"/>
  <c r="M4968" i="1"/>
  <c r="N4968" i="1"/>
  <c r="O4968" i="1"/>
  <c r="Y4968" i="1" s="1"/>
  <c r="Z4968" i="1" s="1"/>
  <c r="P4968" i="1"/>
  <c r="Q4968" i="1"/>
  <c r="R4968" i="1" s="1"/>
  <c r="S4968" i="1"/>
  <c r="T4968" i="1"/>
  <c r="U4968" i="1"/>
  <c r="V4968" i="1"/>
  <c r="W4968" i="1"/>
  <c r="X4968" i="1" s="1"/>
  <c r="AA4968" i="1"/>
  <c r="AB4968" i="1"/>
  <c r="AS4968" i="1" s="1"/>
  <c r="AC4968" i="1"/>
  <c r="AD4968" i="1"/>
  <c r="AE4968" i="1"/>
  <c r="AF4968" i="1"/>
  <c r="AG4968" i="1"/>
  <c r="AH4968" i="1"/>
  <c r="AI4968" i="1"/>
  <c r="AJ4968" i="1" s="1"/>
  <c r="AK4968" i="1"/>
  <c r="AL4968" i="1"/>
  <c r="AM4968" i="1"/>
  <c r="AN4968" i="1"/>
  <c r="AO4968" i="1"/>
  <c r="AR4968" i="1"/>
  <c r="M4969" i="1"/>
  <c r="N4969" i="1"/>
  <c r="O4969" i="1"/>
  <c r="P4969" i="1"/>
  <c r="Q4969" i="1"/>
  <c r="R4969" i="1" s="1"/>
  <c r="S4969" i="1"/>
  <c r="AO4969" i="1" s="1"/>
  <c r="T4969" i="1"/>
  <c r="U4969" i="1"/>
  <c r="V4969" i="1"/>
  <c r="W4969" i="1"/>
  <c r="X4969" i="1" s="1"/>
  <c r="Y4969" i="1"/>
  <c r="Z4969" i="1"/>
  <c r="AA4969" i="1"/>
  <c r="AB4969" i="1"/>
  <c r="AS4969" i="1" s="1"/>
  <c r="AC4969" i="1"/>
  <c r="AD4969" i="1"/>
  <c r="AG4969" i="1" s="1"/>
  <c r="AE4969" i="1"/>
  <c r="AF4969" i="1"/>
  <c r="AI4969" i="1"/>
  <c r="AK4969" i="1"/>
  <c r="AL4969" i="1"/>
  <c r="AN4969" i="1" s="1"/>
  <c r="AP4969" i="1"/>
  <c r="AQ4969" i="1"/>
  <c r="AR4969" i="1"/>
  <c r="M4970" i="1"/>
  <c r="N4970" i="1"/>
  <c r="O4970" i="1"/>
  <c r="Y4970" i="1" s="1"/>
  <c r="Z4970" i="1" s="1"/>
  <c r="P4970" i="1"/>
  <c r="Q4970" i="1"/>
  <c r="R4970" i="1" s="1"/>
  <c r="S4970" i="1"/>
  <c r="T4970" i="1"/>
  <c r="U4970" i="1"/>
  <c r="V4970" i="1"/>
  <c r="W4970" i="1"/>
  <c r="X4970" i="1" s="1"/>
  <c r="AA4970" i="1"/>
  <c r="AB4970" i="1"/>
  <c r="AS4970" i="1" s="1"/>
  <c r="AC4970" i="1"/>
  <c r="AD4970" i="1"/>
  <c r="AE4970" i="1"/>
  <c r="AF4970" i="1"/>
  <c r="AG4970" i="1"/>
  <c r="AH4970" i="1"/>
  <c r="AI4970" i="1"/>
  <c r="AJ4970" i="1" s="1"/>
  <c r="AK4970" i="1"/>
  <c r="AL4970" i="1"/>
  <c r="AM4970" i="1"/>
  <c r="AN4970" i="1"/>
  <c r="AO4970" i="1"/>
  <c r="AR4970" i="1"/>
  <c r="M4971" i="1"/>
  <c r="N4971" i="1"/>
  <c r="O4971" i="1"/>
  <c r="P4971" i="1"/>
  <c r="Q4971" i="1"/>
  <c r="R4971" i="1" s="1"/>
  <c r="S4971" i="1"/>
  <c r="AO4971" i="1" s="1"/>
  <c r="T4971" i="1"/>
  <c r="U4971" i="1"/>
  <c r="V4971" i="1"/>
  <c r="W4971" i="1"/>
  <c r="X4971" i="1" s="1"/>
  <c r="Y4971" i="1"/>
  <c r="Z4971" i="1"/>
  <c r="AA4971" i="1"/>
  <c r="AB4971" i="1"/>
  <c r="AS4971" i="1" s="1"/>
  <c r="AC4971" i="1"/>
  <c r="AD4971" i="1"/>
  <c r="AG4971" i="1" s="1"/>
  <c r="AE4971" i="1"/>
  <c r="AF4971" i="1"/>
  <c r="AI4971" i="1"/>
  <c r="AK4971" i="1"/>
  <c r="AL4971" i="1"/>
  <c r="AN4971" i="1" s="1"/>
  <c r="AP4971" i="1"/>
  <c r="AQ4971" i="1"/>
  <c r="AR4971" i="1"/>
  <c r="M4972" i="1"/>
  <c r="N4972" i="1"/>
  <c r="O4972" i="1"/>
  <c r="Y4972" i="1" s="1"/>
  <c r="Z4972" i="1" s="1"/>
  <c r="P4972" i="1"/>
  <c r="Q4972" i="1"/>
  <c r="R4972" i="1" s="1"/>
  <c r="S4972" i="1"/>
  <c r="T4972" i="1"/>
  <c r="U4972" i="1"/>
  <c r="V4972" i="1"/>
  <c r="W4972" i="1"/>
  <c r="X4972" i="1" s="1"/>
  <c r="AA4972" i="1"/>
  <c r="AB4972" i="1"/>
  <c r="AQ4972" i="1" s="1"/>
  <c r="AC4972" i="1"/>
  <c r="AD4972" i="1"/>
  <c r="AE4972" i="1"/>
  <c r="AF4972" i="1"/>
  <c r="AG4972" i="1"/>
  <c r="AH4972" i="1"/>
  <c r="AI4972" i="1"/>
  <c r="AJ4972" i="1" s="1"/>
  <c r="AK4972" i="1"/>
  <c r="AL4972" i="1"/>
  <c r="AM4972" i="1"/>
  <c r="AN4972" i="1"/>
  <c r="AO4972" i="1"/>
  <c r="AR4972" i="1"/>
  <c r="M4973" i="1"/>
  <c r="N4973" i="1"/>
  <c r="O4973" i="1"/>
  <c r="P4973" i="1"/>
  <c r="Q4973" i="1"/>
  <c r="R4973" i="1" s="1"/>
  <c r="S4973" i="1"/>
  <c r="AO4973" i="1" s="1"/>
  <c r="T4973" i="1"/>
  <c r="U4973" i="1"/>
  <c r="V4973" i="1"/>
  <c r="W4973" i="1"/>
  <c r="X4973" i="1" s="1"/>
  <c r="Y4973" i="1"/>
  <c r="Z4973" i="1"/>
  <c r="AA4973" i="1"/>
  <c r="AB4973" i="1"/>
  <c r="AS4973" i="1" s="1"/>
  <c r="AC4973" i="1"/>
  <c r="AD4973" i="1"/>
  <c r="AH4973" i="1" s="1"/>
  <c r="AE4973" i="1"/>
  <c r="AF4973" i="1"/>
  <c r="AI4973" i="1"/>
  <c r="AJ4973" i="1" s="1"/>
  <c r="AK4973" i="1"/>
  <c r="AL4973" i="1"/>
  <c r="AN4973" i="1" s="1"/>
  <c r="AP4973" i="1"/>
  <c r="AQ4973" i="1"/>
  <c r="AR4973" i="1"/>
  <c r="M4974" i="1"/>
  <c r="N4974" i="1"/>
  <c r="O4974" i="1"/>
  <c r="Y4974" i="1" s="1"/>
  <c r="Z4974" i="1" s="1"/>
  <c r="P4974" i="1"/>
  <c r="Q4974" i="1"/>
  <c r="R4974" i="1" s="1"/>
  <c r="S4974" i="1"/>
  <c r="T4974" i="1"/>
  <c r="U4974" i="1"/>
  <c r="V4974" i="1"/>
  <c r="W4974" i="1"/>
  <c r="X4974" i="1" s="1"/>
  <c r="AA4974" i="1"/>
  <c r="AB4974" i="1"/>
  <c r="AQ4974" i="1" s="1"/>
  <c r="AC4974" i="1"/>
  <c r="AD4974" i="1"/>
  <c r="AE4974" i="1"/>
  <c r="AF4974" i="1"/>
  <c r="AG4974" i="1"/>
  <c r="AH4974" i="1"/>
  <c r="AI4974" i="1"/>
  <c r="AJ4974" i="1" s="1"/>
  <c r="AK4974" i="1"/>
  <c r="AL4974" i="1"/>
  <c r="AM4974" i="1"/>
  <c r="AN4974" i="1"/>
  <c r="AO4974" i="1"/>
  <c r="AR4974" i="1"/>
  <c r="M4975" i="1"/>
  <c r="N4975" i="1"/>
  <c r="O4975" i="1"/>
  <c r="P4975" i="1"/>
  <c r="Q4975" i="1"/>
  <c r="R4975" i="1" s="1"/>
  <c r="S4975" i="1"/>
  <c r="AO4975" i="1" s="1"/>
  <c r="T4975" i="1"/>
  <c r="U4975" i="1"/>
  <c r="V4975" i="1"/>
  <c r="W4975" i="1"/>
  <c r="X4975" i="1" s="1"/>
  <c r="Y4975" i="1"/>
  <c r="Z4975" i="1"/>
  <c r="AA4975" i="1"/>
  <c r="AB4975" i="1"/>
  <c r="AS4975" i="1" s="1"/>
  <c r="AC4975" i="1"/>
  <c r="AD4975" i="1"/>
  <c r="AH4975" i="1" s="1"/>
  <c r="AE4975" i="1"/>
  <c r="AF4975" i="1"/>
  <c r="AI4975" i="1"/>
  <c r="AJ4975" i="1" s="1"/>
  <c r="AK4975" i="1"/>
  <c r="AL4975" i="1"/>
  <c r="AN4975" i="1" s="1"/>
  <c r="AP4975" i="1"/>
  <c r="AQ4975" i="1"/>
  <c r="AR4975" i="1"/>
  <c r="M4976" i="1"/>
  <c r="N4976" i="1"/>
  <c r="O4976" i="1"/>
  <c r="Y4976" i="1" s="1"/>
  <c r="Z4976" i="1" s="1"/>
  <c r="P4976" i="1"/>
  <c r="Q4976" i="1"/>
  <c r="R4976" i="1" s="1"/>
  <c r="S4976" i="1"/>
  <c r="T4976" i="1"/>
  <c r="U4976" i="1"/>
  <c r="V4976" i="1"/>
  <c r="W4976" i="1"/>
  <c r="X4976" i="1" s="1"/>
  <c r="AA4976" i="1"/>
  <c r="AB4976" i="1"/>
  <c r="AQ4976" i="1" s="1"/>
  <c r="AC4976" i="1"/>
  <c r="AD4976" i="1"/>
  <c r="AE4976" i="1"/>
  <c r="AF4976" i="1"/>
  <c r="AG4976" i="1"/>
  <c r="AH4976" i="1"/>
  <c r="AI4976" i="1"/>
  <c r="AJ4976" i="1" s="1"/>
  <c r="AK4976" i="1"/>
  <c r="AL4976" i="1"/>
  <c r="AM4976" i="1"/>
  <c r="AN4976" i="1"/>
  <c r="AO4976" i="1"/>
  <c r="AR4976" i="1"/>
  <c r="M4977" i="1"/>
  <c r="N4977" i="1"/>
  <c r="O4977" i="1"/>
  <c r="P4977" i="1"/>
  <c r="Q4977" i="1"/>
  <c r="R4977" i="1" s="1"/>
  <c r="S4977" i="1"/>
  <c r="AO4977" i="1" s="1"/>
  <c r="T4977" i="1"/>
  <c r="U4977" i="1"/>
  <c r="V4977" i="1"/>
  <c r="W4977" i="1"/>
  <c r="X4977" i="1" s="1"/>
  <c r="Y4977" i="1"/>
  <c r="Z4977" i="1"/>
  <c r="AA4977" i="1"/>
  <c r="AB4977" i="1"/>
  <c r="AS4977" i="1" s="1"/>
  <c r="AC4977" i="1"/>
  <c r="AD4977" i="1"/>
  <c r="AH4977" i="1" s="1"/>
  <c r="AE4977" i="1"/>
  <c r="AF4977" i="1"/>
  <c r="AI4977" i="1"/>
  <c r="AJ4977" i="1" s="1"/>
  <c r="AK4977" i="1"/>
  <c r="AL4977" i="1"/>
  <c r="AN4977" i="1" s="1"/>
  <c r="AP4977" i="1"/>
  <c r="AQ4977" i="1"/>
  <c r="AR4977" i="1"/>
  <c r="M4978" i="1"/>
  <c r="N4978" i="1"/>
  <c r="O4978" i="1"/>
  <c r="Y4978" i="1" s="1"/>
  <c r="Z4978" i="1" s="1"/>
  <c r="P4978" i="1"/>
  <c r="Q4978" i="1"/>
  <c r="R4978" i="1" s="1"/>
  <c r="S4978" i="1"/>
  <c r="T4978" i="1"/>
  <c r="U4978" i="1"/>
  <c r="V4978" i="1"/>
  <c r="W4978" i="1"/>
  <c r="X4978" i="1" s="1"/>
  <c r="AA4978" i="1"/>
  <c r="AB4978" i="1"/>
  <c r="AQ4978" i="1" s="1"/>
  <c r="AC4978" i="1"/>
  <c r="AD4978" i="1"/>
  <c r="AE4978" i="1"/>
  <c r="AF4978" i="1"/>
  <c r="AG4978" i="1"/>
  <c r="AH4978" i="1"/>
  <c r="AI4978" i="1"/>
  <c r="AJ4978" i="1" s="1"/>
  <c r="AK4978" i="1"/>
  <c r="AL4978" i="1"/>
  <c r="AM4978" i="1"/>
  <c r="AN4978" i="1"/>
  <c r="AO4978" i="1"/>
  <c r="AR4978" i="1"/>
  <c r="M4979" i="1"/>
  <c r="N4979" i="1"/>
  <c r="O4979" i="1"/>
  <c r="P4979" i="1"/>
  <c r="Q4979" i="1"/>
  <c r="R4979" i="1" s="1"/>
  <c r="S4979" i="1"/>
  <c r="AO4979" i="1" s="1"/>
  <c r="T4979" i="1"/>
  <c r="U4979" i="1"/>
  <c r="V4979" i="1"/>
  <c r="W4979" i="1"/>
  <c r="X4979" i="1" s="1"/>
  <c r="Y4979" i="1"/>
  <c r="Z4979" i="1"/>
  <c r="AA4979" i="1"/>
  <c r="AB4979" i="1"/>
  <c r="AS4979" i="1" s="1"/>
  <c r="AC4979" i="1"/>
  <c r="AD4979" i="1"/>
  <c r="AH4979" i="1" s="1"/>
  <c r="AE4979" i="1"/>
  <c r="AF4979" i="1"/>
  <c r="AI4979" i="1"/>
  <c r="AK4979" i="1"/>
  <c r="AL4979" i="1"/>
  <c r="AN4979" i="1" s="1"/>
  <c r="AP4979" i="1"/>
  <c r="AQ4979" i="1"/>
  <c r="AR4979" i="1"/>
  <c r="M4980" i="1"/>
  <c r="N4980" i="1"/>
  <c r="O4980" i="1"/>
  <c r="Y4980" i="1" s="1"/>
  <c r="Z4980" i="1" s="1"/>
  <c r="P4980" i="1"/>
  <c r="Q4980" i="1"/>
  <c r="R4980" i="1" s="1"/>
  <c r="S4980" i="1"/>
  <c r="T4980" i="1"/>
  <c r="U4980" i="1"/>
  <c r="V4980" i="1"/>
  <c r="W4980" i="1"/>
  <c r="X4980" i="1" s="1"/>
  <c r="AA4980" i="1"/>
  <c r="AB4980" i="1"/>
  <c r="AQ4980" i="1" s="1"/>
  <c r="AC4980" i="1"/>
  <c r="AD4980" i="1"/>
  <c r="AE4980" i="1"/>
  <c r="AF4980" i="1"/>
  <c r="AG4980" i="1"/>
  <c r="AH4980" i="1"/>
  <c r="AI4980" i="1"/>
  <c r="AJ4980" i="1" s="1"/>
  <c r="AK4980" i="1"/>
  <c r="AL4980" i="1"/>
  <c r="AM4980" i="1"/>
  <c r="AN4980" i="1"/>
  <c r="AO4980" i="1"/>
  <c r="AR4980" i="1"/>
  <c r="M4981" i="1"/>
  <c r="N4981" i="1"/>
  <c r="O4981" i="1"/>
  <c r="P4981" i="1"/>
  <c r="Q4981" i="1"/>
  <c r="R4981" i="1" s="1"/>
  <c r="S4981" i="1"/>
  <c r="AO4981" i="1" s="1"/>
  <c r="T4981" i="1"/>
  <c r="U4981" i="1"/>
  <c r="V4981" i="1"/>
  <c r="W4981" i="1"/>
  <c r="X4981" i="1" s="1"/>
  <c r="Y4981" i="1"/>
  <c r="Z4981" i="1"/>
  <c r="AA4981" i="1"/>
  <c r="AB4981" i="1"/>
  <c r="AS4981" i="1" s="1"/>
  <c r="AC4981" i="1"/>
  <c r="AD4981" i="1"/>
  <c r="AH4981" i="1" s="1"/>
  <c r="AE4981" i="1"/>
  <c r="AF4981" i="1"/>
  <c r="AI4981" i="1"/>
  <c r="AK4981" i="1"/>
  <c r="AL4981" i="1"/>
  <c r="AN4981" i="1" s="1"/>
  <c r="AP4981" i="1"/>
  <c r="AQ4981" i="1"/>
  <c r="AR4981" i="1"/>
  <c r="M4982" i="1"/>
  <c r="N4982" i="1"/>
  <c r="O4982" i="1"/>
  <c r="Y4982" i="1" s="1"/>
  <c r="Z4982" i="1" s="1"/>
  <c r="P4982" i="1"/>
  <c r="Q4982" i="1"/>
  <c r="R4982" i="1" s="1"/>
  <c r="S4982" i="1"/>
  <c r="T4982" i="1"/>
  <c r="U4982" i="1"/>
  <c r="V4982" i="1"/>
  <c r="W4982" i="1"/>
  <c r="X4982" i="1" s="1"/>
  <c r="AA4982" i="1"/>
  <c r="AB4982" i="1"/>
  <c r="AQ4982" i="1" s="1"/>
  <c r="AC4982" i="1"/>
  <c r="AD4982" i="1"/>
  <c r="AE4982" i="1"/>
  <c r="AF4982" i="1"/>
  <c r="AG4982" i="1"/>
  <c r="AH4982" i="1"/>
  <c r="AI4982" i="1"/>
  <c r="AJ4982" i="1" s="1"/>
  <c r="AK4982" i="1"/>
  <c r="AL4982" i="1"/>
  <c r="AM4982" i="1"/>
  <c r="AN4982" i="1"/>
  <c r="AO4982" i="1"/>
  <c r="AR4982" i="1"/>
  <c r="M4983" i="1"/>
  <c r="N4983" i="1"/>
  <c r="O4983" i="1"/>
  <c r="P4983" i="1"/>
  <c r="Q4983" i="1"/>
  <c r="R4983" i="1" s="1"/>
  <c r="S4983" i="1"/>
  <c r="AO4983" i="1" s="1"/>
  <c r="T4983" i="1"/>
  <c r="U4983" i="1"/>
  <c r="V4983" i="1"/>
  <c r="W4983" i="1"/>
  <c r="X4983" i="1" s="1"/>
  <c r="Y4983" i="1"/>
  <c r="Z4983" i="1"/>
  <c r="AA4983" i="1"/>
  <c r="AB4983" i="1"/>
  <c r="AS4983" i="1" s="1"/>
  <c r="AC4983" i="1"/>
  <c r="AD4983" i="1"/>
  <c r="AH4983" i="1" s="1"/>
  <c r="AE4983" i="1"/>
  <c r="AF4983" i="1"/>
  <c r="AI4983" i="1"/>
  <c r="AK4983" i="1"/>
  <c r="AL4983" i="1"/>
  <c r="AN4983" i="1" s="1"/>
  <c r="AP4983" i="1"/>
  <c r="AQ4983" i="1"/>
  <c r="AR4983" i="1"/>
  <c r="M4984" i="1"/>
  <c r="N4984" i="1"/>
  <c r="O4984" i="1"/>
  <c r="Y4984" i="1" s="1"/>
  <c r="Z4984" i="1" s="1"/>
  <c r="P4984" i="1"/>
  <c r="Q4984" i="1"/>
  <c r="R4984" i="1" s="1"/>
  <c r="S4984" i="1"/>
  <c r="T4984" i="1"/>
  <c r="U4984" i="1"/>
  <c r="V4984" i="1"/>
  <c r="W4984" i="1"/>
  <c r="X4984" i="1" s="1"/>
  <c r="AA4984" i="1"/>
  <c r="AB4984" i="1"/>
  <c r="AQ4984" i="1" s="1"/>
  <c r="AC4984" i="1"/>
  <c r="AD4984" i="1"/>
  <c r="AE4984" i="1"/>
  <c r="AF4984" i="1"/>
  <c r="AG4984" i="1"/>
  <c r="AH4984" i="1"/>
  <c r="AI4984" i="1"/>
  <c r="AJ4984" i="1" s="1"/>
  <c r="AK4984" i="1"/>
  <c r="AL4984" i="1"/>
  <c r="AM4984" i="1"/>
  <c r="AN4984" i="1"/>
  <c r="AO4984" i="1"/>
  <c r="AR4984" i="1"/>
  <c r="M4985" i="1"/>
  <c r="N4985" i="1"/>
  <c r="O4985" i="1"/>
  <c r="P4985" i="1"/>
  <c r="Q4985" i="1"/>
  <c r="R4985" i="1" s="1"/>
  <c r="S4985" i="1"/>
  <c r="AO4985" i="1" s="1"/>
  <c r="T4985" i="1"/>
  <c r="U4985" i="1"/>
  <c r="V4985" i="1"/>
  <c r="W4985" i="1"/>
  <c r="X4985" i="1" s="1"/>
  <c r="Y4985" i="1"/>
  <c r="Z4985" i="1"/>
  <c r="AA4985" i="1"/>
  <c r="AB4985" i="1"/>
  <c r="AS4985" i="1" s="1"/>
  <c r="AC4985" i="1"/>
  <c r="AD4985" i="1"/>
  <c r="AH4985" i="1" s="1"/>
  <c r="AE4985" i="1"/>
  <c r="AF4985" i="1"/>
  <c r="AI4985" i="1"/>
  <c r="AJ4985" i="1" s="1"/>
  <c r="AK4985" i="1"/>
  <c r="AL4985" i="1"/>
  <c r="AN4985" i="1" s="1"/>
  <c r="AP4985" i="1"/>
  <c r="AQ4985" i="1"/>
  <c r="AR4985" i="1"/>
  <c r="M4986" i="1"/>
  <c r="N4986" i="1"/>
  <c r="O4986" i="1"/>
  <c r="Y4986" i="1" s="1"/>
  <c r="Z4986" i="1" s="1"/>
  <c r="P4986" i="1"/>
  <c r="Q4986" i="1"/>
  <c r="R4986" i="1" s="1"/>
  <c r="S4986" i="1"/>
  <c r="T4986" i="1"/>
  <c r="U4986" i="1"/>
  <c r="V4986" i="1"/>
  <c r="W4986" i="1"/>
  <c r="X4986" i="1" s="1"/>
  <c r="AA4986" i="1"/>
  <c r="AB4986" i="1"/>
  <c r="AQ4986" i="1" s="1"/>
  <c r="AC4986" i="1"/>
  <c r="AD4986" i="1"/>
  <c r="AE4986" i="1"/>
  <c r="AF4986" i="1"/>
  <c r="AG4986" i="1"/>
  <c r="AH4986" i="1"/>
  <c r="AI4986" i="1"/>
  <c r="AJ4986" i="1" s="1"/>
  <c r="AK4986" i="1"/>
  <c r="AL4986" i="1"/>
  <c r="AM4986" i="1"/>
  <c r="AN4986" i="1"/>
  <c r="AO4986" i="1"/>
  <c r="AR4986" i="1"/>
  <c r="M4987" i="1"/>
  <c r="N4987" i="1"/>
  <c r="O4987" i="1"/>
  <c r="P4987" i="1"/>
  <c r="Q4987" i="1"/>
  <c r="R4987" i="1" s="1"/>
  <c r="S4987" i="1"/>
  <c r="AO4987" i="1" s="1"/>
  <c r="T4987" i="1"/>
  <c r="U4987" i="1"/>
  <c r="V4987" i="1"/>
  <c r="W4987" i="1"/>
  <c r="X4987" i="1" s="1"/>
  <c r="Y4987" i="1"/>
  <c r="Z4987" i="1"/>
  <c r="AA4987" i="1"/>
  <c r="AB4987" i="1"/>
  <c r="AS4987" i="1" s="1"/>
  <c r="AC4987" i="1"/>
  <c r="AD4987" i="1"/>
  <c r="AH4987" i="1" s="1"/>
  <c r="AE4987" i="1"/>
  <c r="AF4987" i="1"/>
  <c r="AI4987" i="1"/>
  <c r="AJ4987" i="1" s="1"/>
  <c r="AK4987" i="1"/>
  <c r="AL4987" i="1"/>
  <c r="AN4987" i="1" s="1"/>
  <c r="AP4987" i="1"/>
  <c r="AQ4987" i="1"/>
  <c r="AR4987" i="1"/>
  <c r="M4988" i="1"/>
  <c r="N4988" i="1"/>
  <c r="O4988" i="1"/>
  <c r="Y4988" i="1" s="1"/>
  <c r="Z4988" i="1" s="1"/>
  <c r="P4988" i="1"/>
  <c r="Q4988" i="1"/>
  <c r="R4988" i="1" s="1"/>
  <c r="S4988" i="1"/>
  <c r="T4988" i="1"/>
  <c r="U4988" i="1"/>
  <c r="V4988" i="1"/>
  <c r="W4988" i="1"/>
  <c r="X4988" i="1" s="1"/>
  <c r="AA4988" i="1"/>
  <c r="AB4988" i="1"/>
  <c r="AQ4988" i="1" s="1"/>
  <c r="AC4988" i="1"/>
  <c r="AD4988" i="1"/>
  <c r="AE4988" i="1"/>
  <c r="AF4988" i="1"/>
  <c r="AG4988" i="1"/>
  <c r="AH4988" i="1"/>
  <c r="AI4988" i="1"/>
  <c r="AJ4988" i="1" s="1"/>
  <c r="AK4988" i="1"/>
  <c r="AL4988" i="1"/>
  <c r="AM4988" i="1"/>
  <c r="AN4988" i="1"/>
  <c r="AO4988" i="1"/>
  <c r="AR4988" i="1"/>
  <c r="M4989" i="1"/>
  <c r="N4989" i="1"/>
  <c r="O4989" i="1"/>
  <c r="P4989" i="1"/>
  <c r="Q4989" i="1"/>
  <c r="R4989" i="1" s="1"/>
  <c r="S4989" i="1"/>
  <c r="AO4989" i="1" s="1"/>
  <c r="T4989" i="1"/>
  <c r="U4989" i="1"/>
  <c r="V4989" i="1"/>
  <c r="W4989" i="1"/>
  <c r="X4989" i="1" s="1"/>
  <c r="Y4989" i="1"/>
  <c r="Z4989" i="1"/>
  <c r="AA4989" i="1"/>
  <c r="AB4989" i="1"/>
  <c r="AS4989" i="1" s="1"/>
  <c r="AC4989" i="1"/>
  <c r="AD4989" i="1"/>
  <c r="AH4989" i="1" s="1"/>
  <c r="AE4989" i="1"/>
  <c r="AF4989" i="1"/>
  <c r="AI4989" i="1"/>
  <c r="AJ4989" i="1" s="1"/>
  <c r="AK4989" i="1"/>
  <c r="AL4989" i="1"/>
  <c r="AN4989" i="1" s="1"/>
  <c r="AP4989" i="1"/>
  <c r="AQ4989" i="1"/>
  <c r="AR4989" i="1"/>
  <c r="M4990" i="1"/>
  <c r="N4990" i="1"/>
  <c r="O4990" i="1"/>
  <c r="Y4990" i="1" s="1"/>
  <c r="Z4990" i="1" s="1"/>
  <c r="P4990" i="1"/>
  <c r="Q4990" i="1"/>
  <c r="R4990" i="1" s="1"/>
  <c r="S4990" i="1"/>
  <c r="T4990" i="1"/>
  <c r="U4990" i="1"/>
  <c r="V4990" i="1"/>
  <c r="W4990" i="1"/>
  <c r="X4990" i="1" s="1"/>
  <c r="AA4990" i="1"/>
  <c r="AB4990" i="1"/>
  <c r="AQ4990" i="1" s="1"/>
  <c r="AC4990" i="1"/>
  <c r="AD4990" i="1"/>
  <c r="AE4990" i="1"/>
  <c r="AF4990" i="1"/>
  <c r="AG4990" i="1"/>
  <c r="AH4990" i="1"/>
  <c r="AI4990" i="1"/>
  <c r="AJ4990" i="1" s="1"/>
  <c r="AK4990" i="1"/>
  <c r="AL4990" i="1"/>
  <c r="AM4990" i="1"/>
  <c r="AN4990" i="1"/>
  <c r="AO4990" i="1"/>
  <c r="AR4990" i="1"/>
  <c r="M4991" i="1"/>
  <c r="N4991" i="1"/>
  <c r="O4991" i="1"/>
  <c r="P4991" i="1"/>
  <c r="Q4991" i="1"/>
  <c r="R4991" i="1" s="1"/>
  <c r="S4991" i="1"/>
  <c r="AO4991" i="1" s="1"/>
  <c r="T4991" i="1"/>
  <c r="U4991" i="1"/>
  <c r="V4991" i="1"/>
  <c r="W4991" i="1"/>
  <c r="X4991" i="1" s="1"/>
  <c r="Y4991" i="1"/>
  <c r="Z4991" i="1"/>
  <c r="AA4991" i="1"/>
  <c r="AB4991" i="1"/>
  <c r="AS4991" i="1" s="1"/>
  <c r="AC4991" i="1"/>
  <c r="AD4991" i="1"/>
  <c r="AH4991" i="1" s="1"/>
  <c r="AE4991" i="1"/>
  <c r="AF4991" i="1"/>
  <c r="AI4991" i="1"/>
  <c r="AK4991" i="1"/>
  <c r="AL4991" i="1"/>
  <c r="AN4991" i="1" s="1"/>
  <c r="AP4991" i="1"/>
  <c r="AQ4991" i="1"/>
  <c r="AR4991" i="1"/>
  <c r="M4992" i="1"/>
  <c r="N4992" i="1"/>
  <c r="O4992" i="1"/>
  <c r="Y4992" i="1" s="1"/>
  <c r="Z4992" i="1" s="1"/>
  <c r="P4992" i="1"/>
  <c r="Q4992" i="1"/>
  <c r="R4992" i="1" s="1"/>
  <c r="S4992" i="1"/>
  <c r="T4992" i="1"/>
  <c r="U4992" i="1"/>
  <c r="V4992" i="1"/>
  <c r="W4992" i="1"/>
  <c r="X4992" i="1" s="1"/>
  <c r="AA4992" i="1"/>
  <c r="AB4992" i="1"/>
  <c r="AQ4992" i="1" s="1"/>
  <c r="AC4992" i="1"/>
  <c r="AD4992" i="1"/>
  <c r="AE4992" i="1"/>
  <c r="AF4992" i="1"/>
  <c r="AG4992" i="1"/>
  <c r="AH4992" i="1"/>
  <c r="AI4992" i="1"/>
  <c r="AJ4992" i="1" s="1"/>
  <c r="AK4992" i="1"/>
  <c r="AL4992" i="1"/>
  <c r="AM4992" i="1"/>
  <c r="AN4992" i="1"/>
  <c r="AO4992" i="1"/>
  <c r="AR4992" i="1"/>
  <c r="M4993" i="1"/>
  <c r="N4993" i="1"/>
  <c r="O4993" i="1"/>
  <c r="P4993" i="1"/>
  <c r="Q4993" i="1"/>
  <c r="R4993" i="1" s="1"/>
  <c r="S4993" i="1"/>
  <c r="AO4993" i="1" s="1"/>
  <c r="T4993" i="1"/>
  <c r="U4993" i="1"/>
  <c r="V4993" i="1"/>
  <c r="W4993" i="1"/>
  <c r="X4993" i="1" s="1"/>
  <c r="Y4993" i="1"/>
  <c r="Z4993" i="1"/>
  <c r="AA4993" i="1"/>
  <c r="AB4993" i="1"/>
  <c r="AS4993" i="1" s="1"/>
  <c r="AC4993" i="1"/>
  <c r="AD4993" i="1"/>
  <c r="AH4993" i="1" s="1"/>
  <c r="AE4993" i="1"/>
  <c r="AF4993" i="1"/>
  <c r="AI4993" i="1"/>
  <c r="AK4993" i="1"/>
  <c r="AL4993" i="1"/>
  <c r="AN4993" i="1" s="1"/>
  <c r="AP4993" i="1"/>
  <c r="AQ4993" i="1"/>
  <c r="AR4993" i="1"/>
  <c r="M4994" i="1"/>
  <c r="N4994" i="1"/>
  <c r="O4994" i="1"/>
  <c r="Y4994" i="1" s="1"/>
  <c r="Z4994" i="1" s="1"/>
  <c r="P4994" i="1"/>
  <c r="Q4994" i="1"/>
  <c r="R4994" i="1" s="1"/>
  <c r="S4994" i="1"/>
  <c r="T4994" i="1"/>
  <c r="U4994" i="1"/>
  <c r="V4994" i="1"/>
  <c r="W4994" i="1"/>
  <c r="X4994" i="1" s="1"/>
  <c r="AA4994" i="1"/>
  <c r="AB4994" i="1"/>
  <c r="AQ4994" i="1" s="1"/>
  <c r="AC4994" i="1"/>
  <c r="AD4994" i="1"/>
  <c r="AE4994" i="1"/>
  <c r="AF4994" i="1"/>
  <c r="AG4994" i="1"/>
  <c r="AH4994" i="1"/>
  <c r="AI4994" i="1"/>
  <c r="AJ4994" i="1" s="1"/>
  <c r="AK4994" i="1"/>
  <c r="AL4994" i="1"/>
  <c r="AM4994" i="1"/>
  <c r="AN4994" i="1"/>
  <c r="AO4994" i="1"/>
  <c r="AR4994" i="1"/>
  <c r="M4995" i="1"/>
  <c r="N4995" i="1"/>
  <c r="O4995" i="1"/>
  <c r="P4995" i="1"/>
  <c r="Q4995" i="1"/>
  <c r="R4995" i="1" s="1"/>
  <c r="S4995" i="1"/>
  <c r="AO4995" i="1" s="1"/>
  <c r="T4995" i="1"/>
  <c r="U4995" i="1"/>
  <c r="V4995" i="1"/>
  <c r="W4995" i="1"/>
  <c r="X4995" i="1" s="1"/>
  <c r="Y4995" i="1"/>
  <c r="Z4995" i="1"/>
  <c r="AA4995" i="1"/>
  <c r="AB4995" i="1"/>
  <c r="AS4995" i="1" s="1"/>
  <c r="AC4995" i="1"/>
  <c r="AD4995" i="1"/>
  <c r="AH4995" i="1" s="1"/>
  <c r="AE4995" i="1"/>
  <c r="AF4995" i="1"/>
  <c r="AI4995" i="1"/>
  <c r="AK4995" i="1"/>
  <c r="AL4995" i="1"/>
  <c r="AN4995" i="1" s="1"/>
  <c r="AP4995" i="1"/>
  <c r="AQ4995" i="1"/>
  <c r="AR4995" i="1"/>
  <c r="M4996" i="1"/>
  <c r="N4996" i="1"/>
  <c r="O4996" i="1"/>
  <c r="Y4996" i="1" s="1"/>
  <c r="Z4996" i="1" s="1"/>
  <c r="P4996" i="1"/>
  <c r="Q4996" i="1"/>
  <c r="R4996" i="1" s="1"/>
  <c r="S4996" i="1"/>
  <c r="T4996" i="1"/>
  <c r="U4996" i="1"/>
  <c r="V4996" i="1"/>
  <c r="W4996" i="1"/>
  <c r="X4996" i="1" s="1"/>
  <c r="AA4996" i="1"/>
  <c r="AB4996" i="1"/>
  <c r="AQ4996" i="1" s="1"/>
  <c r="AC4996" i="1"/>
  <c r="AD4996" i="1"/>
  <c r="AE4996" i="1"/>
  <c r="AF4996" i="1"/>
  <c r="AG4996" i="1"/>
  <c r="AH4996" i="1"/>
  <c r="AI4996" i="1"/>
  <c r="AJ4996" i="1" s="1"/>
  <c r="AK4996" i="1"/>
  <c r="AL4996" i="1"/>
  <c r="AM4996" i="1"/>
  <c r="AN4996" i="1"/>
  <c r="AO4996" i="1"/>
  <c r="AR4996" i="1"/>
  <c r="M4997" i="1"/>
  <c r="N4997" i="1"/>
  <c r="O4997" i="1"/>
  <c r="P4997" i="1"/>
  <c r="Q4997" i="1"/>
  <c r="R4997" i="1" s="1"/>
  <c r="S4997" i="1"/>
  <c r="AO4997" i="1" s="1"/>
  <c r="T4997" i="1"/>
  <c r="U4997" i="1"/>
  <c r="V4997" i="1"/>
  <c r="W4997" i="1"/>
  <c r="X4997" i="1" s="1"/>
  <c r="Y4997" i="1"/>
  <c r="Z4997" i="1"/>
  <c r="AA4997" i="1"/>
  <c r="AB4997" i="1"/>
  <c r="AS4997" i="1" s="1"/>
  <c r="AC4997" i="1"/>
  <c r="AD4997" i="1"/>
  <c r="AH4997" i="1" s="1"/>
  <c r="AE4997" i="1"/>
  <c r="AF4997" i="1"/>
  <c r="AI4997" i="1"/>
  <c r="AJ4997" i="1" s="1"/>
  <c r="AK4997" i="1"/>
  <c r="AL4997" i="1"/>
  <c r="AN4997" i="1" s="1"/>
  <c r="AP4997" i="1"/>
  <c r="AQ4997" i="1"/>
  <c r="AR4997" i="1"/>
  <c r="M4998" i="1"/>
  <c r="N4998" i="1"/>
  <c r="O4998" i="1"/>
  <c r="Y4998" i="1" s="1"/>
  <c r="Z4998" i="1" s="1"/>
  <c r="P4998" i="1"/>
  <c r="Q4998" i="1"/>
  <c r="R4998" i="1" s="1"/>
  <c r="S4998" i="1"/>
  <c r="T4998" i="1"/>
  <c r="U4998" i="1"/>
  <c r="V4998" i="1"/>
  <c r="W4998" i="1"/>
  <c r="X4998" i="1" s="1"/>
  <c r="AA4998" i="1"/>
  <c r="AB4998" i="1"/>
  <c r="AQ4998" i="1" s="1"/>
  <c r="AC4998" i="1"/>
  <c r="AD4998" i="1"/>
  <c r="AE4998" i="1"/>
  <c r="AF4998" i="1"/>
  <c r="AG4998" i="1"/>
  <c r="AH4998" i="1"/>
  <c r="AI4998" i="1"/>
  <c r="AJ4998" i="1" s="1"/>
  <c r="AK4998" i="1"/>
  <c r="AL4998" i="1"/>
  <c r="AM4998" i="1"/>
  <c r="AN4998" i="1"/>
  <c r="AO4998" i="1"/>
  <c r="AR4998" i="1"/>
  <c r="M4999" i="1"/>
  <c r="N4999" i="1"/>
  <c r="O4999" i="1"/>
  <c r="P4999" i="1"/>
  <c r="Q4999" i="1"/>
  <c r="R4999" i="1" s="1"/>
  <c r="S4999" i="1"/>
  <c r="AO4999" i="1" s="1"/>
  <c r="T4999" i="1"/>
  <c r="U4999" i="1"/>
  <c r="V4999" i="1"/>
  <c r="W4999" i="1"/>
  <c r="X4999" i="1" s="1"/>
  <c r="Y4999" i="1"/>
  <c r="Z4999" i="1"/>
  <c r="AA4999" i="1"/>
  <c r="AB4999" i="1"/>
  <c r="AS4999" i="1" s="1"/>
  <c r="AC4999" i="1"/>
  <c r="AD4999" i="1"/>
  <c r="AH4999" i="1" s="1"/>
  <c r="AE4999" i="1"/>
  <c r="AF4999" i="1"/>
  <c r="AI4999" i="1"/>
  <c r="AJ4999" i="1" s="1"/>
  <c r="AK4999" i="1"/>
  <c r="AL4999" i="1"/>
  <c r="AN4999" i="1" s="1"/>
  <c r="AP4999" i="1"/>
  <c r="AQ4999" i="1"/>
  <c r="AR4999" i="1"/>
  <c r="M5000" i="1"/>
  <c r="N5000" i="1"/>
  <c r="O5000" i="1"/>
  <c r="Y5000" i="1" s="1"/>
  <c r="Z5000" i="1" s="1"/>
  <c r="P5000" i="1"/>
  <c r="Q5000" i="1"/>
  <c r="R5000" i="1" s="1"/>
  <c r="S5000" i="1"/>
  <c r="T5000" i="1"/>
  <c r="U5000" i="1"/>
  <c r="V5000" i="1"/>
  <c r="W5000" i="1"/>
  <c r="X5000" i="1" s="1"/>
  <c r="AA5000" i="1"/>
  <c r="AB5000" i="1"/>
  <c r="AQ5000" i="1" s="1"/>
  <c r="AC5000" i="1"/>
  <c r="AD5000" i="1"/>
  <c r="AE5000" i="1"/>
  <c r="AF5000" i="1"/>
  <c r="AG5000" i="1"/>
  <c r="AH5000" i="1"/>
  <c r="AI5000" i="1"/>
  <c r="AJ5000" i="1" s="1"/>
  <c r="AK5000" i="1"/>
  <c r="AL5000" i="1"/>
  <c r="AM5000" i="1"/>
  <c r="AN5000" i="1"/>
  <c r="AO5000" i="1"/>
  <c r="AR5000" i="1"/>
  <c r="AM4" i="1"/>
  <c r="AQ4" i="1"/>
  <c r="Q4" i="1"/>
  <c r="AJ4993" i="1" l="1"/>
  <c r="AJ4981" i="1"/>
  <c r="AJ4945" i="1"/>
  <c r="AJ4991" i="1"/>
  <c r="AJ4979" i="1"/>
  <c r="AJ4943" i="1"/>
  <c r="AJ4931" i="1"/>
  <c r="AN4677" i="1"/>
  <c r="AN4657" i="1"/>
  <c r="AJ4965" i="1"/>
  <c r="AJ4995" i="1"/>
  <c r="AJ4983" i="1"/>
  <c r="AJ4971" i="1"/>
  <c r="AJ4959" i="1"/>
  <c r="AJ4947" i="1"/>
  <c r="AN4697" i="1"/>
  <c r="AH4971" i="1"/>
  <c r="AQ4970" i="1"/>
  <c r="AH4969" i="1"/>
  <c r="AJ4969" i="1" s="1"/>
  <c r="AQ4968" i="1"/>
  <c r="AH4967" i="1"/>
  <c r="AJ4967" i="1" s="1"/>
  <c r="AQ4966" i="1"/>
  <c r="AH4965" i="1"/>
  <c r="AQ4964" i="1"/>
  <c r="AH4963" i="1"/>
  <c r="AJ4963" i="1" s="1"/>
  <c r="AQ4962" i="1"/>
  <c r="AH4961" i="1"/>
  <c r="AJ4961" i="1" s="1"/>
  <c r="AQ4960" i="1"/>
  <c r="AH4959" i="1"/>
  <c r="AQ4958" i="1"/>
  <c r="AH4957" i="1"/>
  <c r="AJ4957" i="1" s="1"/>
  <c r="AQ4956" i="1"/>
  <c r="AH4955" i="1"/>
  <c r="AJ4955" i="1" s="1"/>
  <c r="AQ4954" i="1"/>
  <c r="AQ4950" i="1"/>
  <c r="AQ4948" i="1"/>
  <c r="AQ4944" i="1"/>
  <c r="AH4941" i="1"/>
  <c r="AJ4941" i="1" s="1"/>
  <c r="AH4939" i="1"/>
  <c r="AJ4939" i="1" s="1"/>
  <c r="AH4935" i="1"/>
  <c r="AJ4935" i="1" s="1"/>
  <c r="AH4933" i="1"/>
  <c r="AJ4933" i="1" s="1"/>
  <c r="AH4929" i="1"/>
  <c r="AJ4929" i="1" s="1"/>
  <c r="AH4927" i="1"/>
  <c r="AJ4927" i="1" s="1"/>
  <c r="AQ4926" i="1"/>
  <c r="AQ4924" i="1"/>
  <c r="AQ4922" i="1"/>
  <c r="AQ4920" i="1"/>
  <c r="AQ4918" i="1"/>
  <c r="AQ4916" i="1"/>
  <c r="AQ4914" i="1"/>
  <c r="AQ4912" i="1"/>
  <c r="AQ4910" i="1"/>
  <c r="AQ4906" i="1"/>
  <c r="AQ4904" i="1"/>
  <c r="AQ4898" i="1"/>
  <c r="AQ4892" i="1"/>
  <c r="AQ4888" i="1"/>
  <c r="AQ4882" i="1"/>
  <c r="AQ4880" i="1"/>
  <c r="AQ4874" i="1"/>
  <c r="AQ4872" i="1"/>
  <c r="AQ4870" i="1"/>
  <c r="AQ4866" i="1"/>
  <c r="AQ4862" i="1"/>
  <c r="AQ4860" i="1"/>
  <c r="AQ4854" i="1"/>
  <c r="AQ4850" i="1"/>
  <c r="AQ4848" i="1"/>
  <c r="AQ4844" i="1"/>
  <c r="AQ4842" i="1"/>
  <c r="AQ4840" i="1"/>
  <c r="AQ4836" i="1"/>
  <c r="AQ4830" i="1"/>
  <c r="AQ4824" i="1"/>
  <c r="AQ4820" i="1"/>
  <c r="AQ4816" i="1"/>
  <c r="AQ4812" i="1"/>
  <c r="AQ4808" i="1"/>
  <c r="AQ4806" i="1"/>
  <c r="AQ4804" i="1"/>
  <c r="AQ4802" i="1"/>
  <c r="AQ4800" i="1"/>
  <c r="AQ4798" i="1"/>
  <c r="AQ4796" i="1"/>
  <c r="AQ4794" i="1"/>
  <c r="AQ4788" i="1"/>
  <c r="AQ4782" i="1"/>
  <c r="AQ4776" i="1"/>
  <c r="AQ4772" i="1"/>
  <c r="AQ4770" i="1"/>
  <c r="AQ4768" i="1"/>
  <c r="AQ4764" i="1"/>
  <c r="AQ4758" i="1"/>
  <c r="AQ4756" i="1"/>
  <c r="AQ4752" i="1"/>
  <c r="AQ4746" i="1"/>
  <c r="AQ4744" i="1"/>
  <c r="AQ4740" i="1"/>
  <c r="AQ4738" i="1"/>
  <c r="AQ4736" i="1"/>
  <c r="AQ4734" i="1"/>
  <c r="AQ4730" i="1"/>
  <c r="AQ4728" i="1"/>
  <c r="AH4703" i="1"/>
  <c r="N4703" i="1"/>
  <c r="AM4702" i="1"/>
  <c r="AF4702" i="1"/>
  <c r="AS4701" i="1"/>
  <c r="M4701" i="1"/>
  <c r="AE4701" i="1"/>
  <c r="AK4701" i="1"/>
  <c r="AN4701" i="1" s="1"/>
  <c r="AH4699" i="1"/>
  <c r="N4699" i="1"/>
  <c r="AM4698" i="1"/>
  <c r="AF4698" i="1"/>
  <c r="AS4697" i="1"/>
  <c r="M4697" i="1"/>
  <c r="AE4697" i="1"/>
  <c r="AK4697" i="1"/>
  <c r="N4695" i="1"/>
  <c r="AM4694" i="1"/>
  <c r="AF4694" i="1"/>
  <c r="N4691" i="1"/>
  <c r="AM4690" i="1"/>
  <c r="AF4690" i="1"/>
  <c r="N4687" i="1"/>
  <c r="AM4686" i="1"/>
  <c r="AF4686" i="1"/>
  <c r="N4683" i="1"/>
  <c r="AM4682" i="1"/>
  <c r="AF4682" i="1"/>
  <c r="N4679" i="1"/>
  <c r="AS4677" i="1"/>
  <c r="M4677" i="1"/>
  <c r="AE4677" i="1"/>
  <c r="AK4677" i="1"/>
  <c r="AH4675" i="1"/>
  <c r="AS4673" i="1"/>
  <c r="N4671" i="1"/>
  <c r="AM4670" i="1"/>
  <c r="AF4670" i="1"/>
  <c r="N4667" i="1"/>
  <c r="AM4666" i="1"/>
  <c r="AF4666" i="1"/>
  <c r="N4663" i="1"/>
  <c r="AM4662" i="1"/>
  <c r="AF4662" i="1"/>
  <c r="N4659" i="1"/>
  <c r="AF4658" i="1"/>
  <c r="AS4657" i="1"/>
  <c r="M4657" i="1"/>
  <c r="AE4657" i="1"/>
  <c r="AK4657" i="1"/>
  <c r="AH4655" i="1"/>
  <c r="AS4653" i="1"/>
  <c r="M4653" i="1"/>
  <c r="AE4653" i="1"/>
  <c r="AK4653" i="1"/>
  <c r="AN4653" i="1" s="1"/>
  <c r="AH4651" i="1"/>
  <c r="N4651" i="1"/>
  <c r="AM4650" i="1"/>
  <c r="AF4650" i="1"/>
  <c r="N4647" i="1"/>
  <c r="AF4646" i="1"/>
  <c r="AS4645" i="1"/>
  <c r="M4645" i="1"/>
  <c r="AE4645" i="1"/>
  <c r="AK4645" i="1"/>
  <c r="AN4645" i="1" s="1"/>
  <c r="AH4643" i="1"/>
  <c r="N4643" i="1"/>
  <c r="AM4642" i="1"/>
  <c r="AF4642" i="1"/>
  <c r="N4639" i="1"/>
  <c r="AF4638" i="1"/>
  <c r="AH4635" i="1"/>
  <c r="AP5000" i="1"/>
  <c r="AM4999" i="1"/>
  <c r="AG4999" i="1"/>
  <c r="AP4998" i="1"/>
  <c r="AM4997" i="1"/>
  <c r="AG4997" i="1"/>
  <c r="AP4996" i="1"/>
  <c r="AM4995" i="1"/>
  <c r="AG4995" i="1"/>
  <c r="AP4994" i="1"/>
  <c r="AM4993" i="1"/>
  <c r="AG4993" i="1"/>
  <c r="AP4992" i="1"/>
  <c r="AM4991" i="1"/>
  <c r="AG4991" i="1"/>
  <c r="AP4990" i="1"/>
  <c r="AM4989" i="1"/>
  <c r="AG4989" i="1"/>
  <c r="AP4988" i="1"/>
  <c r="AM4987" i="1"/>
  <c r="AG4987" i="1"/>
  <c r="AP4986" i="1"/>
  <c r="AM4985" i="1"/>
  <c r="AG4985" i="1"/>
  <c r="AP4984" i="1"/>
  <c r="AM4983" i="1"/>
  <c r="AG4983" i="1"/>
  <c r="AP4982" i="1"/>
  <c r="AM4981" i="1"/>
  <c r="AG4981" i="1"/>
  <c r="AP4980" i="1"/>
  <c r="AM4979" i="1"/>
  <c r="AG4979" i="1"/>
  <c r="AP4978" i="1"/>
  <c r="AM4977" i="1"/>
  <c r="AG4977" i="1"/>
  <c r="AP4976" i="1"/>
  <c r="AM4975" i="1"/>
  <c r="AG4975" i="1"/>
  <c r="AP4974" i="1"/>
  <c r="AM4973" i="1"/>
  <c r="AG4973" i="1"/>
  <c r="AP4972" i="1"/>
  <c r="AM4971" i="1"/>
  <c r="AP4970" i="1"/>
  <c r="AM4969" i="1"/>
  <c r="AP4968" i="1"/>
  <c r="AM4967" i="1"/>
  <c r="AP4966" i="1"/>
  <c r="AM4965" i="1"/>
  <c r="AP4964" i="1"/>
  <c r="AM4963" i="1"/>
  <c r="AP4962" i="1"/>
  <c r="AM4961" i="1"/>
  <c r="AP4960" i="1"/>
  <c r="AM4959" i="1"/>
  <c r="AP4958" i="1"/>
  <c r="AM4957" i="1"/>
  <c r="AP4956" i="1"/>
  <c r="AM4955" i="1"/>
  <c r="AP4954" i="1"/>
  <c r="AM4953" i="1"/>
  <c r="AG4953" i="1"/>
  <c r="AP4952" i="1"/>
  <c r="AM4951" i="1"/>
  <c r="AG4951" i="1"/>
  <c r="AP4950" i="1"/>
  <c r="AM4949" i="1"/>
  <c r="AG4949" i="1"/>
  <c r="AP4948" i="1"/>
  <c r="AM4947" i="1"/>
  <c r="AG4947" i="1"/>
  <c r="AP4946" i="1"/>
  <c r="AM4945" i="1"/>
  <c r="AG4945" i="1"/>
  <c r="AP4944" i="1"/>
  <c r="AM4943" i="1"/>
  <c r="AG4943" i="1"/>
  <c r="AP4942" i="1"/>
  <c r="AM4941" i="1"/>
  <c r="AP4940" i="1"/>
  <c r="AM4939" i="1"/>
  <c r="AP4938" i="1"/>
  <c r="AM4937" i="1"/>
  <c r="AG4937" i="1"/>
  <c r="AP4936" i="1"/>
  <c r="AM4935" i="1"/>
  <c r="AP4934" i="1"/>
  <c r="AM4933" i="1"/>
  <c r="AP4932" i="1"/>
  <c r="AM4931" i="1"/>
  <c r="AG4931" i="1"/>
  <c r="AP4930" i="1"/>
  <c r="AM4929" i="1"/>
  <c r="AP4928" i="1"/>
  <c r="AM4927" i="1"/>
  <c r="AP4926" i="1"/>
  <c r="AS4925" i="1"/>
  <c r="AM4925" i="1"/>
  <c r="AP4924" i="1"/>
  <c r="AS4923" i="1"/>
  <c r="AM4923" i="1"/>
  <c r="AP4922" i="1"/>
  <c r="AS4921" i="1"/>
  <c r="AM4921" i="1"/>
  <c r="AP4920" i="1"/>
  <c r="AS4919" i="1"/>
  <c r="AM4919" i="1"/>
  <c r="AP4918" i="1"/>
  <c r="AS4917" i="1"/>
  <c r="AM4917" i="1"/>
  <c r="AP4916" i="1"/>
  <c r="AS4915" i="1"/>
  <c r="AM4915" i="1"/>
  <c r="AP4914" i="1"/>
  <c r="AS4913" i="1"/>
  <c r="AM4913" i="1"/>
  <c r="AP4912" i="1"/>
  <c r="AS4911" i="1"/>
  <c r="AM4911" i="1"/>
  <c r="AP4910" i="1"/>
  <c r="AS4909" i="1"/>
  <c r="AM4909" i="1"/>
  <c r="AP4908" i="1"/>
  <c r="AS4907" i="1"/>
  <c r="AM4907" i="1"/>
  <c r="AP4906" i="1"/>
  <c r="AS4905" i="1"/>
  <c r="AM4905" i="1"/>
  <c r="AP4904" i="1"/>
  <c r="AS4903" i="1"/>
  <c r="AM4903" i="1"/>
  <c r="AP4902" i="1"/>
  <c r="AS4901" i="1"/>
  <c r="AM4901" i="1"/>
  <c r="AP4900" i="1"/>
  <c r="AS4899" i="1"/>
  <c r="AM4899" i="1"/>
  <c r="AP4898" i="1"/>
  <c r="AS4897" i="1"/>
  <c r="AM4897" i="1"/>
  <c r="AP4896" i="1"/>
  <c r="AS4895" i="1"/>
  <c r="AM4895" i="1"/>
  <c r="AP4894" i="1"/>
  <c r="AS4893" i="1"/>
  <c r="AM4893" i="1"/>
  <c r="AP4892" i="1"/>
  <c r="AS4891" i="1"/>
  <c r="AM4891" i="1"/>
  <c r="AP4890" i="1"/>
  <c r="AS4889" i="1"/>
  <c r="AM4889" i="1"/>
  <c r="AP4888" i="1"/>
  <c r="AS4887" i="1"/>
  <c r="AM4887" i="1"/>
  <c r="AP4886" i="1"/>
  <c r="AS4885" i="1"/>
  <c r="AM4885" i="1"/>
  <c r="AP4884" i="1"/>
  <c r="AS4883" i="1"/>
  <c r="AM4883" i="1"/>
  <c r="AP4882" i="1"/>
  <c r="AS4881" i="1"/>
  <c r="AM4881" i="1"/>
  <c r="AP4880" i="1"/>
  <c r="AS4879" i="1"/>
  <c r="AM4879" i="1"/>
  <c r="AP4878" i="1"/>
  <c r="AS4877" i="1"/>
  <c r="AM4877" i="1"/>
  <c r="AP4876" i="1"/>
  <c r="AS4875" i="1"/>
  <c r="AM4875" i="1"/>
  <c r="AP4874" i="1"/>
  <c r="AS4873" i="1"/>
  <c r="AM4873" i="1"/>
  <c r="AP4872" i="1"/>
  <c r="AS4871" i="1"/>
  <c r="AM4871" i="1"/>
  <c r="AP4870" i="1"/>
  <c r="AS4869" i="1"/>
  <c r="AM4869" i="1"/>
  <c r="AP4868" i="1"/>
  <c r="AS4867" i="1"/>
  <c r="AM4867" i="1"/>
  <c r="AP4866" i="1"/>
  <c r="AS4865" i="1"/>
  <c r="AM4865" i="1"/>
  <c r="AP4864" i="1"/>
  <c r="AS4863" i="1"/>
  <c r="AM4863" i="1"/>
  <c r="AP4862" i="1"/>
  <c r="AS4861" i="1"/>
  <c r="AM4861" i="1"/>
  <c r="AP4860" i="1"/>
  <c r="AS4859" i="1"/>
  <c r="AM4859" i="1"/>
  <c r="AP4858" i="1"/>
  <c r="AS4857" i="1"/>
  <c r="AM4857" i="1"/>
  <c r="AP4856" i="1"/>
  <c r="AS4855" i="1"/>
  <c r="AM4855" i="1"/>
  <c r="AP4854" i="1"/>
  <c r="AS4853" i="1"/>
  <c r="AM4853" i="1"/>
  <c r="AP4852" i="1"/>
  <c r="AS4851" i="1"/>
  <c r="AM4851" i="1"/>
  <c r="AP4850" i="1"/>
  <c r="AS4849" i="1"/>
  <c r="AM4849" i="1"/>
  <c r="AP4848" i="1"/>
  <c r="AS4847" i="1"/>
  <c r="AM4847" i="1"/>
  <c r="AP4846" i="1"/>
  <c r="AS4845" i="1"/>
  <c r="AM4845" i="1"/>
  <c r="AP4844" i="1"/>
  <c r="AS4843" i="1"/>
  <c r="AM4843" i="1"/>
  <c r="AP4842" i="1"/>
  <c r="AS4841" i="1"/>
  <c r="AM4841" i="1"/>
  <c r="AP4840" i="1"/>
  <c r="AS4839" i="1"/>
  <c r="AM4839" i="1"/>
  <c r="AP4838" i="1"/>
  <c r="AS4837" i="1"/>
  <c r="AM4837" i="1"/>
  <c r="AP4836" i="1"/>
  <c r="AS4835" i="1"/>
  <c r="AM4835" i="1"/>
  <c r="AP4834" i="1"/>
  <c r="AS4833" i="1"/>
  <c r="AM4833" i="1"/>
  <c r="AP4832" i="1"/>
  <c r="AS4831" i="1"/>
  <c r="AM4831" i="1"/>
  <c r="AP4830" i="1"/>
  <c r="AS4829" i="1"/>
  <c r="AM4829" i="1"/>
  <c r="AP4828" i="1"/>
  <c r="AS4827" i="1"/>
  <c r="AM4827" i="1"/>
  <c r="AP4826" i="1"/>
  <c r="AS4825" i="1"/>
  <c r="AM4825" i="1"/>
  <c r="AP4824" i="1"/>
  <c r="AS4823" i="1"/>
  <c r="AM4823" i="1"/>
  <c r="AP4822" i="1"/>
  <c r="AS4821" i="1"/>
  <c r="AM4821" i="1"/>
  <c r="AP4820" i="1"/>
  <c r="AS4819" i="1"/>
  <c r="AM4819" i="1"/>
  <c r="AP4818" i="1"/>
  <c r="AS4817" i="1"/>
  <c r="AM4817" i="1"/>
  <c r="AP4816" i="1"/>
  <c r="AS4815" i="1"/>
  <c r="AM4815" i="1"/>
  <c r="AP4814" i="1"/>
  <c r="AS4813" i="1"/>
  <c r="AM4813" i="1"/>
  <c r="AP4812" i="1"/>
  <c r="AS4811" i="1"/>
  <c r="AM4811" i="1"/>
  <c r="AP4810" i="1"/>
  <c r="AS4809" i="1"/>
  <c r="AM4809" i="1"/>
  <c r="AP4808" i="1"/>
  <c r="AS4807" i="1"/>
  <c r="AM4807" i="1"/>
  <c r="AP4806" i="1"/>
  <c r="AS4805" i="1"/>
  <c r="AM4805" i="1"/>
  <c r="AP4804" i="1"/>
  <c r="AS4803" i="1"/>
  <c r="AM4803" i="1"/>
  <c r="AP4802" i="1"/>
  <c r="AS4801" i="1"/>
  <c r="AM4801" i="1"/>
  <c r="AP4800" i="1"/>
  <c r="AS4799" i="1"/>
  <c r="AM4799" i="1"/>
  <c r="AP4798" i="1"/>
  <c r="AS4797" i="1"/>
  <c r="AM4797" i="1"/>
  <c r="AP4796" i="1"/>
  <c r="AS4795" i="1"/>
  <c r="AM4795" i="1"/>
  <c r="AP4794" i="1"/>
  <c r="AS4793" i="1"/>
  <c r="AM4793" i="1"/>
  <c r="AP4792" i="1"/>
  <c r="AS4791" i="1"/>
  <c r="AM4791" i="1"/>
  <c r="AP4790" i="1"/>
  <c r="AS4789" i="1"/>
  <c r="AM4789" i="1"/>
  <c r="AP4788" i="1"/>
  <c r="AS4787" i="1"/>
  <c r="AM4787" i="1"/>
  <c r="AP4786" i="1"/>
  <c r="AS4785" i="1"/>
  <c r="AM4785" i="1"/>
  <c r="AP4784" i="1"/>
  <c r="AS4783" i="1"/>
  <c r="AM4783" i="1"/>
  <c r="AP4782" i="1"/>
  <c r="AS4781" i="1"/>
  <c r="AM4781" i="1"/>
  <c r="AP4780" i="1"/>
  <c r="AS4779" i="1"/>
  <c r="AM4779" i="1"/>
  <c r="AP4778" i="1"/>
  <c r="AS4777" i="1"/>
  <c r="AM4777" i="1"/>
  <c r="AP4776" i="1"/>
  <c r="AS4775" i="1"/>
  <c r="AM4775" i="1"/>
  <c r="AP4774" i="1"/>
  <c r="AS4773" i="1"/>
  <c r="AM4773" i="1"/>
  <c r="AP4772" i="1"/>
  <c r="AS4771" i="1"/>
  <c r="AM4771" i="1"/>
  <c r="AP4770" i="1"/>
  <c r="AS4769" i="1"/>
  <c r="AM4769" i="1"/>
  <c r="AP4768" i="1"/>
  <c r="AS4767" i="1"/>
  <c r="AM4767" i="1"/>
  <c r="AP4766" i="1"/>
  <c r="AS4765" i="1"/>
  <c r="AM4765" i="1"/>
  <c r="AP4764" i="1"/>
  <c r="AS4763" i="1"/>
  <c r="AM4763" i="1"/>
  <c r="AP4762" i="1"/>
  <c r="AS4761" i="1"/>
  <c r="AM4761" i="1"/>
  <c r="AP4760" i="1"/>
  <c r="AS4759" i="1"/>
  <c r="AM4759" i="1"/>
  <c r="AP4758" i="1"/>
  <c r="AS4757" i="1"/>
  <c r="AM4757" i="1"/>
  <c r="AP4756" i="1"/>
  <c r="AS4755" i="1"/>
  <c r="AM4755" i="1"/>
  <c r="AP4754" i="1"/>
  <c r="AS4753" i="1"/>
  <c r="AM4753" i="1"/>
  <c r="AP4752" i="1"/>
  <c r="AS4751" i="1"/>
  <c r="AM4751" i="1"/>
  <c r="AP4750" i="1"/>
  <c r="AS4749" i="1"/>
  <c r="AM4749" i="1"/>
  <c r="AP4748" i="1"/>
  <c r="AS4747" i="1"/>
  <c r="AM4747" i="1"/>
  <c r="AP4746" i="1"/>
  <c r="AS4745" i="1"/>
  <c r="AM4745" i="1"/>
  <c r="AP4744" i="1"/>
  <c r="AS4743" i="1"/>
  <c r="AM4743" i="1"/>
  <c r="AP4742" i="1"/>
  <c r="AS4741" i="1"/>
  <c r="AM4741" i="1"/>
  <c r="AP4740" i="1"/>
  <c r="AS4739" i="1"/>
  <c r="AM4739" i="1"/>
  <c r="AP4738" i="1"/>
  <c r="AS4737" i="1"/>
  <c r="AM4737" i="1"/>
  <c r="AP4736" i="1"/>
  <c r="AS4735" i="1"/>
  <c r="AM4735" i="1"/>
  <c r="AP4734" i="1"/>
  <c r="AS4733" i="1"/>
  <c r="AM4733" i="1"/>
  <c r="AP4732" i="1"/>
  <c r="AS4731" i="1"/>
  <c r="AM4731" i="1"/>
  <c r="AP4730" i="1"/>
  <c r="AS4729" i="1"/>
  <c r="AM4729" i="1"/>
  <c r="AP4728" i="1"/>
  <c r="AS4727" i="1"/>
  <c r="AM4727" i="1"/>
  <c r="AP4726" i="1"/>
  <c r="AS4725" i="1"/>
  <c r="AM4725" i="1"/>
  <c r="AP4724" i="1"/>
  <c r="AS4723" i="1"/>
  <c r="AM4723" i="1"/>
  <c r="AP4722" i="1"/>
  <c r="AS4721" i="1"/>
  <c r="AM4721" i="1"/>
  <c r="AP4720" i="1"/>
  <c r="AS4719" i="1"/>
  <c r="AM4719" i="1"/>
  <c r="AP4718" i="1"/>
  <c r="AS4717" i="1"/>
  <c r="AM4717" i="1"/>
  <c r="AP4716" i="1"/>
  <c r="AS4715" i="1"/>
  <c r="AM4715" i="1"/>
  <c r="AP4714" i="1"/>
  <c r="AS4713" i="1"/>
  <c r="AM4713" i="1"/>
  <c r="AP4712" i="1"/>
  <c r="AS4711" i="1"/>
  <c r="AM4711" i="1"/>
  <c r="AP4710" i="1"/>
  <c r="AS4709" i="1"/>
  <c r="AM4709" i="1"/>
  <c r="AP4708" i="1"/>
  <c r="AI4708" i="1"/>
  <c r="AJ4708" i="1" s="1"/>
  <c r="N4708" i="1"/>
  <c r="AG4707" i="1"/>
  <c r="AS4706" i="1"/>
  <c r="AL4706" i="1"/>
  <c r="AN4706" i="1" s="1"/>
  <c r="AE4706" i="1"/>
  <c r="Y4706" i="1"/>
  <c r="Z4706" i="1" s="1"/>
  <c r="AC4705" i="1"/>
  <c r="P4705" i="1"/>
  <c r="AP4704" i="1"/>
  <c r="AI4704" i="1"/>
  <c r="AJ4704" i="1" s="1"/>
  <c r="N4704" i="1"/>
  <c r="AG4703" i="1"/>
  <c r="AS4702" i="1"/>
  <c r="AL4702" i="1"/>
  <c r="AN4702" i="1" s="1"/>
  <c r="AE4702" i="1"/>
  <c r="Y4702" i="1"/>
  <c r="Z4702" i="1" s="1"/>
  <c r="AC4701" i="1"/>
  <c r="P4701" i="1"/>
  <c r="AP4700" i="1"/>
  <c r="AI4700" i="1"/>
  <c r="AJ4700" i="1" s="1"/>
  <c r="N4700" i="1"/>
  <c r="AG4699" i="1"/>
  <c r="AS4698" i="1"/>
  <c r="AL4698" i="1"/>
  <c r="AN4698" i="1" s="1"/>
  <c r="AE4698" i="1"/>
  <c r="Y4698" i="1"/>
  <c r="Z4698" i="1" s="1"/>
  <c r="AC4697" i="1"/>
  <c r="P4697" i="1"/>
  <c r="AP4696" i="1"/>
  <c r="AI4696" i="1"/>
  <c r="AJ4696" i="1" s="1"/>
  <c r="N4696" i="1"/>
  <c r="AG4695" i="1"/>
  <c r="AS4694" i="1"/>
  <c r="AL4694" i="1"/>
  <c r="AN4694" i="1" s="1"/>
  <c r="AE4694" i="1"/>
  <c r="Y4694" i="1"/>
  <c r="Z4694" i="1" s="1"/>
  <c r="AC4693" i="1"/>
  <c r="P4693" i="1"/>
  <c r="AP4692" i="1"/>
  <c r="AI4692" i="1"/>
  <c r="AJ4692" i="1" s="1"/>
  <c r="N4692" i="1"/>
  <c r="AG4691" i="1"/>
  <c r="AS4690" i="1"/>
  <c r="AL4690" i="1"/>
  <c r="AN4690" i="1" s="1"/>
  <c r="AE4690" i="1"/>
  <c r="Y4690" i="1"/>
  <c r="Z4690" i="1" s="1"/>
  <c r="AC4689" i="1"/>
  <c r="P4689" i="1"/>
  <c r="AP4688" i="1"/>
  <c r="AI4688" i="1"/>
  <c r="AJ4688" i="1" s="1"/>
  <c r="N4688" i="1"/>
  <c r="AG4687" i="1"/>
  <c r="AS4686" i="1"/>
  <c r="AL4686" i="1"/>
  <c r="AN4686" i="1" s="1"/>
  <c r="AE4686" i="1"/>
  <c r="Y4686" i="1"/>
  <c r="Z4686" i="1" s="1"/>
  <c r="AC4685" i="1"/>
  <c r="P4685" i="1"/>
  <c r="AP4684" i="1"/>
  <c r="AI4684" i="1"/>
  <c r="AJ4684" i="1" s="1"/>
  <c r="N4684" i="1"/>
  <c r="AG4683" i="1"/>
  <c r="AS4682" i="1"/>
  <c r="AL4682" i="1"/>
  <c r="AN4682" i="1" s="1"/>
  <c r="AE4682" i="1"/>
  <c r="Y4682" i="1"/>
  <c r="Z4682" i="1" s="1"/>
  <c r="AC4681" i="1"/>
  <c r="P4681" i="1"/>
  <c r="AP4680" i="1"/>
  <c r="AI4680" i="1"/>
  <c r="AJ4680" i="1" s="1"/>
  <c r="N4680" i="1"/>
  <c r="AG4679" i="1"/>
  <c r="AS4678" i="1"/>
  <c r="AL4678" i="1"/>
  <c r="AN4678" i="1" s="1"/>
  <c r="AE4678" i="1"/>
  <c r="Y4678" i="1"/>
  <c r="Z4678" i="1" s="1"/>
  <c r="AC4677" i="1"/>
  <c r="P4677" i="1"/>
  <c r="AP4676" i="1"/>
  <c r="AI4676" i="1"/>
  <c r="AJ4676" i="1" s="1"/>
  <c r="N4676" i="1"/>
  <c r="AG4675" i="1"/>
  <c r="AS4674" i="1"/>
  <c r="AL4674" i="1"/>
  <c r="AN4674" i="1" s="1"/>
  <c r="AE4674" i="1"/>
  <c r="Y4674" i="1"/>
  <c r="Z4674" i="1" s="1"/>
  <c r="AC4673" i="1"/>
  <c r="P4673" i="1"/>
  <c r="AP4672" i="1"/>
  <c r="AI4672" i="1"/>
  <c r="AJ4672" i="1" s="1"/>
  <c r="N4672" i="1"/>
  <c r="AG4671" i="1"/>
  <c r="AS4670" i="1"/>
  <c r="AL4670" i="1"/>
  <c r="AN4670" i="1" s="1"/>
  <c r="AE4670" i="1"/>
  <c r="Y4670" i="1"/>
  <c r="Z4670" i="1" s="1"/>
  <c r="AC4669" i="1"/>
  <c r="P4669" i="1"/>
  <c r="AP4668" i="1"/>
  <c r="AI4668" i="1"/>
  <c r="AJ4668" i="1" s="1"/>
  <c r="N4668" i="1"/>
  <c r="AG4667" i="1"/>
  <c r="AS4666" i="1"/>
  <c r="AL4666" i="1"/>
  <c r="AN4666" i="1" s="1"/>
  <c r="AE4666" i="1"/>
  <c r="Y4666" i="1"/>
  <c r="Z4666" i="1" s="1"/>
  <c r="AC4665" i="1"/>
  <c r="P4665" i="1"/>
  <c r="AP4664" i="1"/>
  <c r="AI4664" i="1"/>
  <c r="AJ4664" i="1" s="1"/>
  <c r="N4664" i="1"/>
  <c r="AG4663" i="1"/>
  <c r="AS4662" i="1"/>
  <c r="AL4662" i="1"/>
  <c r="AN4662" i="1" s="1"/>
  <c r="AE4662" i="1"/>
  <c r="Y4662" i="1"/>
  <c r="Z4662" i="1" s="1"/>
  <c r="AC4661" i="1"/>
  <c r="P4661" i="1"/>
  <c r="AP4660" i="1"/>
  <c r="AI4660" i="1"/>
  <c r="AJ4660" i="1" s="1"/>
  <c r="N4660" i="1"/>
  <c r="AG4659" i="1"/>
  <c r="AS4658" i="1"/>
  <c r="AL4658" i="1"/>
  <c r="AN4658" i="1" s="1"/>
  <c r="AE4658" i="1"/>
  <c r="Y4658" i="1"/>
  <c r="Z4658" i="1" s="1"/>
  <c r="AC4657" i="1"/>
  <c r="P4657" i="1"/>
  <c r="AP4656" i="1"/>
  <c r="AI4656" i="1"/>
  <c r="AJ4656" i="1" s="1"/>
  <c r="N4656" i="1"/>
  <c r="AG4655" i="1"/>
  <c r="AS4654" i="1"/>
  <c r="AL4654" i="1"/>
  <c r="AN4654" i="1" s="1"/>
  <c r="AE4654" i="1"/>
  <c r="Y4654" i="1"/>
  <c r="Z4654" i="1" s="1"/>
  <c r="AC4653" i="1"/>
  <c r="P4653" i="1"/>
  <c r="AP4652" i="1"/>
  <c r="AI4652" i="1"/>
  <c r="AJ4652" i="1" s="1"/>
  <c r="N4652" i="1"/>
  <c r="AG4651" i="1"/>
  <c r="AS4650" i="1"/>
  <c r="AL4650" i="1"/>
  <c r="AN4650" i="1" s="1"/>
  <c r="AE4650" i="1"/>
  <c r="Y4650" i="1"/>
  <c r="Z4650" i="1" s="1"/>
  <c r="AC4649" i="1"/>
  <c r="P4649" i="1"/>
  <c r="AP4648" i="1"/>
  <c r="AI4648" i="1"/>
  <c r="AJ4648" i="1" s="1"/>
  <c r="N4648" i="1"/>
  <c r="AG4647" i="1"/>
  <c r="AS4646" i="1"/>
  <c r="AL4646" i="1"/>
  <c r="AN4646" i="1" s="1"/>
  <c r="AE4646" i="1"/>
  <c r="Y4646" i="1"/>
  <c r="Z4646" i="1" s="1"/>
  <c r="AC4645" i="1"/>
  <c r="P4645" i="1"/>
  <c r="AP4644" i="1"/>
  <c r="AI4644" i="1"/>
  <c r="AJ4644" i="1" s="1"/>
  <c r="N4644" i="1"/>
  <c r="AG4643" i="1"/>
  <c r="AS4642" i="1"/>
  <c r="AL4642" i="1"/>
  <c r="AN4642" i="1" s="1"/>
  <c r="AE4642" i="1"/>
  <c r="Y4642" i="1"/>
  <c r="Z4642" i="1" s="1"/>
  <c r="AC4641" i="1"/>
  <c r="P4641" i="1"/>
  <c r="AP4640" i="1"/>
  <c r="AI4640" i="1"/>
  <c r="AJ4640" i="1" s="1"/>
  <c r="N4640" i="1"/>
  <c r="AG4639" i="1"/>
  <c r="AS4638" i="1"/>
  <c r="AL4638" i="1"/>
  <c r="AN4638" i="1" s="1"/>
  <c r="AE4638" i="1"/>
  <c r="Y4638" i="1"/>
  <c r="Z4638" i="1" s="1"/>
  <c r="AC4637" i="1"/>
  <c r="P4637" i="1"/>
  <c r="AP4636" i="1"/>
  <c r="AI4636" i="1"/>
  <c r="AJ4636" i="1" s="1"/>
  <c r="N4636" i="1"/>
  <c r="AG4635" i="1"/>
  <c r="AS4634" i="1"/>
  <c r="AL4634" i="1"/>
  <c r="AN4634" i="1" s="1"/>
  <c r="AE4634" i="1"/>
  <c r="Y4634" i="1"/>
  <c r="Z4634" i="1" s="1"/>
  <c r="AC4633" i="1"/>
  <c r="P4633" i="1"/>
  <c r="AP4632" i="1"/>
  <c r="AI4632" i="1"/>
  <c r="AJ4632" i="1" s="1"/>
  <c r="N4632" i="1"/>
  <c r="AG4631" i="1"/>
  <c r="AS4630" i="1"/>
  <c r="AL4630" i="1"/>
  <c r="AN4630" i="1" s="1"/>
  <c r="AE4630" i="1"/>
  <c r="Y4630" i="1"/>
  <c r="Z4630" i="1" s="1"/>
  <c r="AC4629" i="1"/>
  <c r="P4629" i="1"/>
  <c r="AP4628" i="1"/>
  <c r="AI4628" i="1"/>
  <c r="AJ4628" i="1" s="1"/>
  <c r="N4628" i="1"/>
  <c r="AG4627" i="1"/>
  <c r="AS4626" i="1"/>
  <c r="AL4626" i="1"/>
  <c r="AN4626" i="1" s="1"/>
  <c r="AE4626" i="1"/>
  <c r="Y4626" i="1"/>
  <c r="Z4626" i="1" s="1"/>
  <c r="AC4625" i="1"/>
  <c r="P4625" i="1"/>
  <c r="AP4624" i="1"/>
  <c r="AI4624" i="1"/>
  <c r="AJ4624" i="1" s="1"/>
  <c r="N4624" i="1"/>
  <c r="AG4623" i="1"/>
  <c r="AS4622" i="1"/>
  <c r="AL4622" i="1"/>
  <c r="AN4622" i="1" s="1"/>
  <c r="AE4622" i="1"/>
  <c r="Y4622" i="1"/>
  <c r="Z4622" i="1" s="1"/>
  <c r="AC4621" i="1"/>
  <c r="P4621" i="1"/>
  <c r="AP4620" i="1"/>
  <c r="AI4620" i="1"/>
  <c r="AJ4620" i="1" s="1"/>
  <c r="N4620" i="1"/>
  <c r="AG4619" i="1"/>
  <c r="AS4618" i="1"/>
  <c r="AL4618" i="1"/>
  <c r="AN4618" i="1" s="1"/>
  <c r="AE4618" i="1"/>
  <c r="Y4618" i="1"/>
  <c r="Z4618" i="1" s="1"/>
  <c r="AC4617" i="1"/>
  <c r="P4617" i="1"/>
  <c r="AP4616" i="1"/>
  <c r="AI4616" i="1"/>
  <c r="AJ4616" i="1" s="1"/>
  <c r="N4616" i="1"/>
  <c r="AG4615" i="1"/>
  <c r="AS4614" i="1"/>
  <c r="AL4614" i="1"/>
  <c r="AN4614" i="1" s="1"/>
  <c r="AE4614" i="1"/>
  <c r="Y4614" i="1"/>
  <c r="Z4614" i="1" s="1"/>
  <c r="AC4613" i="1"/>
  <c r="P4613" i="1"/>
  <c r="AP4612" i="1"/>
  <c r="AI4612" i="1"/>
  <c r="AJ4612" i="1" s="1"/>
  <c r="N4612" i="1"/>
  <c r="AG4611" i="1"/>
  <c r="AS4610" i="1"/>
  <c r="AL4610" i="1"/>
  <c r="AN4610" i="1" s="1"/>
  <c r="AE4610" i="1"/>
  <c r="Y4610" i="1"/>
  <c r="Z4610" i="1" s="1"/>
  <c r="AC4609" i="1"/>
  <c r="P4609" i="1"/>
  <c r="AP4608" i="1"/>
  <c r="AI4608" i="1"/>
  <c r="AJ4608" i="1" s="1"/>
  <c r="N4608" i="1"/>
  <c r="AG4607" i="1"/>
  <c r="AS4606" i="1"/>
  <c r="AL4606" i="1"/>
  <c r="AN4606" i="1" s="1"/>
  <c r="AE4606" i="1"/>
  <c r="Y4606" i="1"/>
  <c r="Z4606" i="1" s="1"/>
  <c r="AC4605" i="1"/>
  <c r="P4605" i="1"/>
  <c r="AP4604" i="1"/>
  <c r="AI4604" i="1"/>
  <c r="AJ4604" i="1" s="1"/>
  <c r="N4604" i="1"/>
  <c r="AG4603" i="1"/>
  <c r="AS4602" i="1"/>
  <c r="AL4602" i="1"/>
  <c r="AN4602" i="1" s="1"/>
  <c r="AE4602" i="1"/>
  <c r="Y4602" i="1"/>
  <c r="Z4602" i="1" s="1"/>
  <c r="AC4601" i="1"/>
  <c r="P4601" i="1"/>
  <c r="AP4600" i="1"/>
  <c r="AI4600" i="1"/>
  <c r="AJ4600" i="1" s="1"/>
  <c r="N4600" i="1"/>
  <c r="AG4599" i="1"/>
  <c r="AS4598" i="1"/>
  <c r="AL4598" i="1"/>
  <c r="AN4598" i="1" s="1"/>
  <c r="AE4598" i="1"/>
  <c r="Y4598" i="1"/>
  <c r="Z4598" i="1" s="1"/>
  <c r="AC4597" i="1"/>
  <c r="P4597" i="1"/>
  <c r="AP4596" i="1"/>
  <c r="AI4596" i="1"/>
  <c r="AJ4596" i="1" s="1"/>
  <c r="N4596" i="1"/>
  <c r="AG4595" i="1"/>
  <c r="AS4594" i="1"/>
  <c r="AL4594" i="1"/>
  <c r="AN4594" i="1" s="1"/>
  <c r="AE4594" i="1"/>
  <c r="Y4594" i="1"/>
  <c r="Z4594" i="1" s="1"/>
  <c r="AC4593" i="1"/>
  <c r="P4593" i="1"/>
  <c r="AP4592" i="1"/>
  <c r="AI4592" i="1"/>
  <c r="AJ4592" i="1" s="1"/>
  <c r="N4592" i="1"/>
  <c r="AG4591" i="1"/>
  <c r="AS4590" i="1"/>
  <c r="AL4590" i="1"/>
  <c r="AN4590" i="1" s="1"/>
  <c r="AE4590" i="1"/>
  <c r="Y4590" i="1"/>
  <c r="Z4590" i="1" s="1"/>
  <c r="AC4589" i="1"/>
  <c r="P4589" i="1"/>
  <c r="AP4588" i="1"/>
  <c r="AI4588" i="1"/>
  <c r="AJ4588" i="1" s="1"/>
  <c r="N4588" i="1"/>
  <c r="AG4587" i="1"/>
  <c r="AS4586" i="1"/>
  <c r="AL4586" i="1"/>
  <c r="AN4586" i="1" s="1"/>
  <c r="AE4586" i="1"/>
  <c r="Y4586" i="1"/>
  <c r="Z4586" i="1" s="1"/>
  <c r="AC4585" i="1"/>
  <c r="P4585" i="1"/>
  <c r="AP4584" i="1"/>
  <c r="AI4584" i="1"/>
  <c r="AJ4584" i="1" s="1"/>
  <c r="N4584" i="1"/>
  <c r="AG4583" i="1"/>
  <c r="AS4582" i="1"/>
  <c r="AL4582" i="1"/>
  <c r="AN4582" i="1" s="1"/>
  <c r="AE4582" i="1"/>
  <c r="Y4582" i="1"/>
  <c r="Z4582" i="1" s="1"/>
  <c r="AC4581" i="1"/>
  <c r="P4581" i="1"/>
  <c r="AP4580" i="1"/>
  <c r="AI4580" i="1"/>
  <c r="AJ4580" i="1" s="1"/>
  <c r="N4580" i="1"/>
  <c r="AG4579" i="1"/>
  <c r="AS4578" i="1"/>
  <c r="AL4578" i="1"/>
  <c r="AN4578" i="1" s="1"/>
  <c r="AE4578" i="1"/>
  <c r="Y4578" i="1"/>
  <c r="Z4578" i="1" s="1"/>
  <c r="AC4577" i="1"/>
  <c r="P4577" i="1"/>
  <c r="AP4576" i="1"/>
  <c r="AI4576" i="1"/>
  <c r="AJ4576" i="1" s="1"/>
  <c r="N4576" i="1"/>
  <c r="AG4575" i="1"/>
  <c r="AS4574" i="1"/>
  <c r="AL4574" i="1"/>
  <c r="AN4574" i="1" s="1"/>
  <c r="AE4574" i="1"/>
  <c r="Y4574" i="1"/>
  <c r="Z4574" i="1" s="1"/>
  <c r="AC4573" i="1"/>
  <c r="P4573" i="1"/>
  <c r="AP4572" i="1"/>
  <c r="AI4572" i="1"/>
  <c r="AJ4572" i="1" s="1"/>
  <c r="N4572" i="1"/>
  <c r="AG4571" i="1"/>
  <c r="AS4570" i="1"/>
  <c r="AL4570" i="1"/>
  <c r="AN4570" i="1" s="1"/>
  <c r="AE4570" i="1"/>
  <c r="Y4570" i="1"/>
  <c r="Z4570" i="1" s="1"/>
  <c r="AC4569" i="1"/>
  <c r="P4569" i="1"/>
  <c r="AP4568" i="1"/>
  <c r="AI4568" i="1"/>
  <c r="AJ4568" i="1" s="1"/>
  <c r="N4568" i="1"/>
  <c r="AG4567" i="1"/>
  <c r="AS4566" i="1"/>
  <c r="AL4566" i="1"/>
  <c r="AN4566" i="1" s="1"/>
  <c r="AE4566" i="1"/>
  <c r="Y4566" i="1"/>
  <c r="Z4566" i="1" s="1"/>
  <c r="AC4565" i="1"/>
  <c r="P4565" i="1"/>
  <c r="AP4564" i="1"/>
  <c r="AI4564" i="1"/>
  <c r="AJ4564" i="1" s="1"/>
  <c r="N4564" i="1"/>
  <c r="AG4563" i="1"/>
  <c r="AS4562" i="1"/>
  <c r="AL4562" i="1"/>
  <c r="AN4562" i="1" s="1"/>
  <c r="AE4562" i="1"/>
  <c r="Y4562" i="1"/>
  <c r="Z4562" i="1" s="1"/>
  <c r="AC4561" i="1"/>
  <c r="P4561" i="1"/>
  <c r="AP4560" i="1"/>
  <c r="AI4560" i="1"/>
  <c r="AJ4560" i="1" s="1"/>
  <c r="N4560" i="1"/>
  <c r="AG4559" i="1"/>
  <c r="AS4558" i="1"/>
  <c r="AL4558" i="1"/>
  <c r="AN4558" i="1" s="1"/>
  <c r="AE4558" i="1"/>
  <c r="Y4558" i="1"/>
  <c r="Z4558" i="1" s="1"/>
  <c r="AC4557" i="1"/>
  <c r="P4557" i="1"/>
  <c r="AP4556" i="1"/>
  <c r="AI4556" i="1"/>
  <c r="AJ4556" i="1" s="1"/>
  <c r="N4556" i="1"/>
  <c r="AG4555" i="1"/>
  <c r="AS4554" i="1"/>
  <c r="AL4554" i="1"/>
  <c r="AN4554" i="1" s="1"/>
  <c r="AE4554" i="1"/>
  <c r="Y4554" i="1"/>
  <c r="Z4554" i="1" s="1"/>
  <c r="AC4553" i="1"/>
  <c r="P4553" i="1"/>
  <c r="AP4552" i="1"/>
  <c r="AI4552" i="1"/>
  <c r="AJ4552" i="1" s="1"/>
  <c r="N4552" i="1"/>
  <c r="AG4551" i="1"/>
  <c r="AS4550" i="1"/>
  <c r="AL4550" i="1"/>
  <c r="AN4550" i="1" s="1"/>
  <c r="AE4550" i="1"/>
  <c r="Y4550" i="1"/>
  <c r="Z4550" i="1" s="1"/>
  <c r="AC4549" i="1"/>
  <c r="P4549" i="1"/>
  <c r="AP4548" i="1"/>
  <c r="AI4548" i="1"/>
  <c r="AJ4548" i="1" s="1"/>
  <c r="N4548" i="1"/>
  <c r="AG4547" i="1"/>
  <c r="AS4546" i="1"/>
  <c r="AL4546" i="1"/>
  <c r="AN4546" i="1" s="1"/>
  <c r="AE4546" i="1"/>
  <c r="Y4546" i="1"/>
  <c r="Z4546" i="1" s="1"/>
  <c r="AC4545" i="1"/>
  <c r="P4545" i="1"/>
  <c r="AP4544" i="1"/>
  <c r="AI4544" i="1"/>
  <c r="AJ4544" i="1" s="1"/>
  <c r="N4544" i="1"/>
  <c r="AG4543" i="1"/>
  <c r="AS4542" i="1"/>
  <c r="AL4542" i="1"/>
  <c r="AN4542" i="1" s="1"/>
  <c r="AE4542" i="1"/>
  <c r="Y4542" i="1"/>
  <c r="Z4542" i="1" s="1"/>
  <c r="AC4541" i="1"/>
  <c r="P4541" i="1"/>
  <c r="AP4540" i="1"/>
  <c r="AI4540" i="1"/>
  <c r="AJ4540" i="1" s="1"/>
  <c r="N4540" i="1"/>
  <c r="AG4539" i="1"/>
  <c r="AS4538" i="1"/>
  <c r="AL4538" i="1"/>
  <c r="AN4538" i="1" s="1"/>
  <c r="AE4538" i="1"/>
  <c r="Y4538" i="1"/>
  <c r="Z4538" i="1" s="1"/>
  <c r="AC4537" i="1"/>
  <c r="P4537" i="1"/>
  <c r="AP4536" i="1"/>
  <c r="AI4536" i="1"/>
  <c r="AJ4536" i="1" s="1"/>
  <c r="N4536" i="1"/>
  <c r="AG4535" i="1"/>
  <c r="AS4534" i="1"/>
  <c r="AL4534" i="1"/>
  <c r="AN4534" i="1" s="1"/>
  <c r="AE4534" i="1"/>
  <c r="Y4534" i="1"/>
  <c r="Z4534" i="1" s="1"/>
  <c r="AC4533" i="1"/>
  <c r="P4533" i="1"/>
  <c r="AP4532" i="1"/>
  <c r="AI4532" i="1"/>
  <c r="AJ4532" i="1" s="1"/>
  <c r="N4532" i="1"/>
  <c r="AG4531" i="1"/>
  <c r="AS4530" i="1"/>
  <c r="AL4530" i="1"/>
  <c r="AN4530" i="1" s="1"/>
  <c r="AE4530" i="1"/>
  <c r="Y4530" i="1"/>
  <c r="Z4530" i="1" s="1"/>
  <c r="AC4529" i="1"/>
  <c r="P4529" i="1"/>
  <c r="AP4528" i="1"/>
  <c r="AI4528" i="1"/>
  <c r="AJ4528" i="1" s="1"/>
  <c r="N4528" i="1"/>
  <c r="AG4527" i="1"/>
  <c r="AS4526" i="1"/>
  <c r="AL4526" i="1"/>
  <c r="AN4526" i="1" s="1"/>
  <c r="AE4526" i="1"/>
  <c r="Y4526" i="1"/>
  <c r="Z4526" i="1" s="1"/>
  <c r="AC4525" i="1"/>
  <c r="P4525" i="1"/>
  <c r="AP4524" i="1"/>
  <c r="AI4524" i="1"/>
  <c r="AJ4524" i="1" s="1"/>
  <c r="N4524" i="1"/>
  <c r="AG4523" i="1"/>
  <c r="AS4522" i="1"/>
  <c r="AL4522" i="1"/>
  <c r="AN4522" i="1" s="1"/>
  <c r="AE4522" i="1"/>
  <c r="Y4522" i="1"/>
  <c r="Z4522" i="1" s="1"/>
  <c r="AC4521" i="1"/>
  <c r="P4521" i="1"/>
  <c r="AP4520" i="1"/>
  <c r="AI4520" i="1"/>
  <c r="AJ4520" i="1" s="1"/>
  <c r="N4520" i="1"/>
  <c r="AG4519" i="1"/>
  <c r="AS4518" i="1"/>
  <c r="AL4518" i="1"/>
  <c r="AN4518" i="1" s="1"/>
  <c r="AE4518" i="1"/>
  <c r="Y4518" i="1"/>
  <c r="Z4518" i="1" s="1"/>
  <c r="AC4517" i="1"/>
  <c r="P4517" i="1"/>
  <c r="AP4516" i="1"/>
  <c r="AI4516" i="1"/>
  <c r="AJ4516" i="1" s="1"/>
  <c r="N4516" i="1"/>
  <c r="AG4515" i="1"/>
  <c r="AS4514" i="1"/>
  <c r="AL4514" i="1"/>
  <c r="AN4514" i="1" s="1"/>
  <c r="AE4514" i="1"/>
  <c r="Y4514" i="1"/>
  <c r="Z4514" i="1" s="1"/>
  <c r="AC4513" i="1"/>
  <c r="P4513" i="1"/>
  <c r="AP4512" i="1"/>
  <c r="AI4512" i="1"/>
  <c r="AJ4512" i="1" s="1"/>
  <c r="N4512" i="1"/>
  <c r="AG4511" i="1"/>
  <c r="AS4510" i="1"/>
  <c r="AL4510" i="1"/>
  <c r="AN4510" i="1" s="1"/>
  <c r="AE4510" i="1"/>
  <c r="Y4510" i="1"/>
  <c r="Z4510" i="1" s="1"/>
  <c r="AC4509" i="1"/>
  <c r="P4509" i="1"/>
  <c r="AP4508" i="1"/>
  <c r="AI4508" i="1"/>
  <c r="AJ4508" i="1" s="1"/>
  <c r="N4508" i="1"/>
  <c r="AG4507" i="1"/>
  <c r="AS4506" i="1"/>
  <c r="AL4506" i="1"/>
  <c r="AN4506" i="1" s="1"/>
  <c r="AE4506" i="1"/>
  <c r="Y4506" i="1"/>
  <c r="Z4506" i="1" s="1"/>
  <c r="AC4505" i="1"/>
  <c r="P4505" i="1"/>
  <c r="AP4504" i="1"/>
  <c r="AI4504" i="1"/>
  <c r="AJ4504" i="1" s="1"/>
  <c r="N4504" i="1"/>
  <c r="AG4503" i="1"/>
  <c r="AS4502" i="1"/>
  <c r="AL4502" i="1"/>
  <c r="AN4502" i="1" s="1"/>
  <c r="AE4502" i="1"/>
  <c r="Y4502" i="1"/>
  <c r="Z4502" i="1" s="1"/>
  <c r="AC4501" i="1"/>
  <c r="P4501" i="1"/>
  <c r="AP4500" i="1"/>
  <c r="AI4500" i="1"/>
  <c r="AJ4500" i="1" s="1"/>
  <c r="N4500" i="1"/>
  <c r="AG4499" i="1"/>
  <c r="AS4498" i="1"/>
  <c r="AL4498" i="1"/>
  <c r="AN4498" i="1" s="1"/>
  <c r="AE4498" i="1"/>
  <c r="Y4498" i="1"/>
  <c r="Z4498" i="1" s="1"/>
  <c r="AC4497" i="1"/>
  <c r="P4497" i="1"/>
  <c r="AP4496" i="1"/>
  <c r="AI4496" i="1"/>
  <c r="AJ4496" i="1" s="1"/>
  <c r="N4496" i="1"/>
  <c r="AG4495" i="1"/>
  <c r="AS4494" i="1"/>
  <c r="AL4494" i="1"/>
  <c r="AN4494" i="1" s="1"/>
  <c r="AE4494" i="1"/>
  <c r="Y4494" i="1"/>
  <c r="Z4494" i="1" s="1"/>
  <c r="AC4493" i="1"/>
  <c r="P4493" i="1"/>
  <c r="AP4492" i="1"/>
  <c r="AI4492" i="1"/>
  <c r="AJ4492" i="1" s="1"/>
  <c r="N4492" i="1"/>
  <c r="AG4491" i="1"/>
  <c r="AS4490" i="1"/>
  <c r="AL4490" i="1"/>
  <c r="AN4490" i="1" s="1"/>
  <c r="AE4490" i="1"/>
  <c r="Y4490" i="1"/>
  <c r="Z4490" i="1" s="1"/>
  <c r="AC4489" i="1"/>
  <c r="P4489" i="1"/>
  <c r="AP4488" i="1"/>
  <c r="AI4488" i="1"/>
  <c r="AJ4488" i="1" s="1"/>
  <c r="N4488" i="1"/>
  <c r="AG4487" i="1"/>
  <c r="AS4486" i="1"/>
  <c r="AL4486" i="1"/>
  <c r="AN4486" i="1" s="1"/>
  <c r="AE4486" i="1"/>
  <c r="Y4486" i="1"/>
  <c r="Z4486" i="1" s="1"/>
  <c r="AC4485" i="1"/>
  <c r="P4485" i="1"/>
  <c r="AP4484" i="1"/>
  <c r="AI4484" i="1"/>
  <c r="AJ4484" i="1" s="1"/>
  <c r="N4484" i="1"/>
  <c r="AG4483" i="1"/>
  <c r="AS4482" i="1"/>
  <c r="AL4482" i="1"/>
  <c r="AN4482" i="1" s="1"/>
  <c r="AE4482" i="1"/>
  <c r="Y4482" i="1"/>
  <c r="Z4482" i="1" s="1"/>
  <c r="AC4481" i="1"/>
  <c r="P4481" i="1"/>
  <c r="AP4480" i="1"/>
  <c r="AI4480" i="1"/>
  <c r="AJ4480" i="1" s="1"/>
  <c r="N4480" i="1"/>
  <c r="AG4479" i="1"/>
  <c r="AS4478" i="1"/>
  <c r="AL4478" i="1"/>
  <c r="AN4478" i="1" s="1"/>
  <c r="AE4478" i="1"/>
  <c r="Y4478" i="1"/>
  <c r="Z4478" i="1" s="1"/>
  <c r="AC4477" i="1"/>
  <c r="P4477" i="1"/>
  <c r="AP4476" i="1"/>
  <c r="AI4476" i="1"/>
  <c r="AJ4476" i="1" s="1"/>
  <c r="N4476" i="1"/>
  <c r="AG4475" i="1"/>
  <c r="AS4474" i="1"/>
  <c r="AL4474" i="1"/>
  <c r="AN4474" i="1" s="1"/>
  <c r="AE4474" i="1"/>
  <c r="Y4474" i="1"/>
  <c r="Z4474" i="1" s="1"/>
  <c r="AC4473" i="1"/>
  <c r="P4473" i="1"/>
  <c r="AP4472" i="1"/>
  <c r="AI4472" i="1"/>
  <c r="AJ4472" i="1" s="1"/>
  <c r="N4472" i="1"/>
  <c r="AG4471" i="1"/>
  <c r="AS4470" i="1"/>
  <c r="AL4470" i="1"/>
  <c r="AN4470" i="1" s="1"/>
  <c r="AE4470" i="1"/>
  <c r="Y4470" i="1"/>
  <c r="Z4470" i="1" s="1"/>
  <c r="AC4469" i="1"/>
  <c r="P4469" i="1"/>
  <c r="AP4468" i="1"/>
  <c r="AI4468" i="1"/>
  <c r="AJ4468" i="1" s="1"/>
  <c r="N4468" i="1"/>
  <c r="AG4467" i="1"/>
  <c r="AS4466" i="1"/>
  <c r="AL4466" i="1"/>
  <c r="AN4466" i="1" s="1"/>
  <c r="AE4466" i="1"/>
  <c r="Y4466" i="1"/>
  <c r="Z4466" i="1" s="1"/>
  <c r="AC4465" i="1"/>
  <c r="P4465" i="1"/>
  <c r="AP4464" i="1"/>
  <c r="AI4464" i="1"/>
  <c r="AJ4464" i="1" s="1"/>
  <c r="N4464" i="1"/>
  <c r="AG4463" i="1"/>
  <c r="AS4462" i="1"/>
  <c r="AL4462" i="1"/>
  <c r="AN4462" i="1" s="1"/>
  <c r="AE4462" i="1"/>
  <c r="Y4462" i="1"/>
  <c r="Z4462" i="1" s="1"/>
  <c r="AC4461" i="1"/>
  <c r="P4461" i="1"/>
  <c r="AP4460" i="1"/>
  <c r="AI4460" i="1"/>
  <c r="AJ4460" i="1" s="1"/>
  <c r="N4460" i="1"/>
  <c r="AG4459" i="1"/>
  <c r="AS4458" i="1"/>
  <c r="AL4458" i="1"/>
  <c r="AN4458" i="1" s="1"/>
  <c r="AE4458" i="1"/>
  <c r="Y4458" i="1"/>
  <c r="Z4458" i="1" s="1"/>
  <c r="AC4457" i="1"/>
  <c r="P4457" i="1"/>
  <c r="AP4456" i="1"/>
  <c r="AI4456" i="1"/>
  <c r="AJ4456" i="1" s="1"/>
  <c r="N4456" i="1"/>
  <c r="AG4455" i="1"/>
  <c r="AS4454" i="1"/>
  <c r="AL4454" i="1"/>
  <c r="AN4454" i="1" s="1"/>
  <c r="AE4454" i="1"/>
  <c r="Y4454" i="1"/>
  <c r="Z4454" i="1" s="1"/>
  <c r="AC4453" i="1"/>
  <c r="P4453" i="1"/>
  <c r="AP4452" i="1"/>
  <c r="AI4452" i="1"/>
  <c r="AJ4452" i="1" s="1"/>
  <c r="N4452" i="1"/>
  <c r="AG4451" i="1"/>
  <c r="AS4450" i="1"/>
  <c r="AL4450" i="1"/>
  <c r="AN4450" i="1" s="1"/>
  <c r="AE4450" i="1"/>
  <c r="Y4450" i="1"/>
  <c r="Z4450" i="1" s="1"/>
  <c r="AC4449" i="1"/>
  <c r="P4449" i="1"/>
  <c r="AP4448" i="1"/>
  <c r="AI4448" i="1"/>
  <c r="AJ4448" i="1" s="1"/>
  <c r="N4448" i="1"/>
  <c r="AG4447" i="1"/>
  <c r="AS4446" i="1"/>
  <c r="AL4446" i="1"/>
  <c r="AN4446" i="1" s="1"/>
  <c r="AE4446" i="1"/>
  <c r="Y4446" i="1"/>
  <c r="Z4446" i="1" s="1"/>
  <c r="AC4445" i="1"/>
  <c r="P4445" i="1"/>
  <c r="AP4444" i="1"/>
  <c r="AI4444" i="1"/>
  <c r="AJ4444" i="1" s="1"/>
  <c r="N4444" i="1"/>
  <c r="AG4443" i="1"/>
  <c r="AS4442" i="1"/>
  <c r="AL4442" i="1"/>
  <c r="AN4442" i="1" s="1"/>
  <c r="AE4442" i="1"/>
  <c r="Y4442" i="1"/>
  <c r="Z4442" i="1" s="1"/>
  <c r="AC4441" i="1"/>
  <c r="P4441" i="1"/>
  <c r="AP4440" i="1"/>
  <c r="AI4440" i="1"/>
  <c r="AJ4440" i="1" s="1"/>
  <c r="N4440" i="1"/>
  <c r="AG4439" i="1"/>
  <c r="AS4438" i="1"/>
  <c r="AL4438" i="1"/>
  <c r="AN4438" i="1" s="1"/>
  <c r="AE4438" i="1"/>
  <c r="Y4438" i="1"/>
  <c r="Z4438" i="1" s="1"/>
  <c r="AC4437" i="1"/>
  <c r="P4437" i="1"/>
  <c r="AP4436" i="1"/>
  <c r="AI4436" i="1"/>
  <c r="AJ4436" i="1" s="1"/>
  <c r="N4436" i="1"/>
  <c r="AG4435" i="1"/>
  <c r="AS4434" i="1"/>
  <c r="AL4434" i="1"/>
  <c r="AN4434" i="1" s="1"/>
  <c r="AE4434" i="1"/>
  <c r="Y4434" i="1"/>
  <c r="Z4434" i="1" s="1"/>
  <c r="AC4433" i="1"/>
  <c r="P4433" i="1"/>
  <c r="AP4432" i="1"/>
  <c r="AI4432" i="1"/>
  <c r="AJ4432" i="1" s="1"/>
  <c r="N4432" i="1"/>
  <c r="AG4431" i="1"/>
  <c r="AS4430" i="1"/>
  <c r="AL4430" i="1"/>
  <c r="AN4430" i="1" s="1"/>
  <c r="AE4430" i="1"/>
  <c r="Y4430" i="1"/>
  <c r="Z4430" i="1" s="1"/>
  <c r="AC4429" i="1"/>
  <c r="P4429" i="1"/>
  <c r="AP4428" i="1"/>
  <c r="AI4428" i="1"/>
  <c r="AJ4428" i="1" s="1"/>
  <c r="N4428" i="1"/>
  <c r="AG4427" i="1"/>
  <c r="AS4426" i="1"/>
  <c r="AL4426" i="1"/>
  <c r="AN4426" i="1" s="1"/>
  <c r="AE4426" i="1"/>
  <c r="Y4426" i="1"/>
  <c r="Z4426" i="1" s="1"/>
  <c r="AC4425" i="1"/>
  <c r="P4425" i="1"/>
  <c r="AP4424" i="1"/>
  <c r="AI4424" i="1"/>
  <c r="AJ4424" i="1" s="1"/>
  <c r="N4424" i="1"/>
  <c r="AG4423" i="1"/>
  <c r="AS4422" i="1"/>
  <c r="AL4422" i="1"/>
  <c r="AN4422" i="1" s="1"/>
  <c r="AE4422" i="1"/>
  <c r="Y4422" i="1"/>
  <c r="Z4422" i="1" s="1"/>
  <c r="AC4421" i="1"/>
  <c r="P4421" i="1"/>
  <c r="AP4420" i="1"/>
  <c r="AI4420" i="1"/>
  <c r="AJ4420" i="1" s="1"/>
  <c r="N4420" i="1"/>
  <c r="AG4419" i="1"/>
  <c r="AS4418" i="1"/>
  <c r="AL4418" i="1"/>
  <c r="AN4418" i="1" s="1"/>
  <c r="AE4418" i="1"/>
  <c r="Y4418" i="1"/>
  <c r="Z4418" i="1" s="1"/>
  <c r="AC4417" i="1"/>
  <c r="P4417" i="1"/>
  <c r="AP4416" i="1"/>
  <c r="AI4416" i="1"/>
  <c r="AJ4416" i="1" s="1"/>
  <c r="N4416" i="1"/>
  <c r="AG4415" i="1"/>
  <c r="AS4414" i="1"/>
  <c r="AL4414" i="1"/>
  <c r="AN4414" i="1" s="1"/>
  <c r="AE4414" i="1"/>
  <c r="Y4414" i="1"/>
  <c r="Z4414" i="1" s="1"/>
  <c r="AC4413" i="1"/>
  <c r="P4413" i="1"/>
  <c r="AP4412" i="1"/>
  <c r="AI4412" i="1"/>
  <c r="AJ4412" i="1" s="1"/>
  <c r="N4412" i="1"/>
  <c r="AG4411" i="1"/>
  <c r="AS4410" i="1"/>
  <c r="AL4410" i="1"/>
  <c r="AN4410" i="1" s="1"/>
  <c r="AE4410" i="1"/>
  <c r="Y4410" i="1"/>
  <c r="Z4410" i="1" s="1"/>
  <c r="AC4409" i="1"/>
  <c r="P4409" i="1"/>
  <c r="AP4408" i="1"/>
  <c r="AI4408" i="1"/>
  <c r="AJ4408" i="1" s="1"/>
  <c r="N4408" i="1"/>
  <c r="AG4407" i="1"/>
  <c r="AS4406" i="1"/>
  <c r="AL4406" i="1"/>
  <c r="AN4406" i="1" s="1"/>
  <c r="AE4406" i="1"/>
  <c r="Y4406" i="1"/>
  <c r="Z4406" i="1" s="1"/>
  <c r="AC4405" i="1"/>
  <c r="P4405" i="1"/>
  <c r="AP4404" i="1"/>
  <c r="AI4404" i="1"/>
  <c r="AJ4404" i="1" s="1"/>
  <c r="N4404" i="1"/>
  <c r="AG4403" i="1"/>
  <c r="AS4402" i="1"/>
  <c r="AL4402" i="1"/>
  <c r="AN4402" i="1" s="1"/>
  <c r="AE4402" i="1"/>
  <c r="Y4402" i="1"/>
  <c r="Z4402" i="1" s="1"/>
  <c r="AC4401" i="1"/>
  <c r="P4401" i="1"/>
  <c r="AP4400" i="1"/>
  <c r="AI4400" i="1"/>
  <c r="AJ4400" i="1" s="1"/>
  <c r="N4400" i="1"/>
  <c r="AG4399" i="1"/>
  <c r="AS4398" i="1"/>
  <c r="AL4398" i="1"/>
  <c r="AN4398" i="1" s="1"/>
  <c r="AE4398" i="1"/>
  <c r="Y4398" i="1"/>
  <c r="Z4398" i="1" s="1"/>
  <c r="AC4397" i="1"/>
  <c r="P4397" i="1"/>
  <c r="AP4396" i="1"/>
  <c r="AI4396" i="1"/>
  <c r="AJ4396" i="1" s="1"/>
  <c r="N4396" i="1"/>
  <c r="AG4395" i="1"/>
  <c r="AS4394" i="1"/>
  <c r="AL4394" i="1"/>
  <c r="AN4394" i="1" s="1"/>
  <c r="AE4394" i="1"/>
  <c r="Y4394" i="1"/>
  <c r="Z4394" i="1" s="1"/>
  <c r="AC4393" i="1"/>
  <c r="P4393" i="1"/>
  <c r="AP4392" i="1"/>
  <c r="AI4392" i="1"/>
  <c r="AJ4392" i="1" s="1"/>
  <c r="N4392" i="1"/>
  <c r="AG4391" i="1"/>
  <c r="AS4390" i="1"/>
  <c r="AL4390" i="1"/>
  <c r="AN4390" i="1" s="1"/>
  <c r="AE4390" i="1"/>
  <c r="Y4390" i="1"/>
  <c r="Z4390" i="1" s="1"/>
  <c r="AC4389" i="1"/>
  <c r="P4389" i="1"/>
  <c r="AP4388" i="1"/>
  <c r="AI4388" i="1"/>
  <c r="AJ4388" i="1" s="1"/>
  <c r="N4388" i="1"/>
  <c r="AG4387" i="1"/>
  <c r="AS4386" i="1"/>
  <c r="AL4386" i="1"/>
  <c r="AN4386" i="1" s="1"/>
  <c r="AE4386" i="1"/>
  <c r="Y4386" i="1"/>
  <c r="Z4386" i="1" s="1"/>
  <c r="AC4385" i="1"/>
  <c r="P4385" i="1"/>
  <c r="AP4384" i="1"/>
  <c r="AI4384" i="1"/>
  <c r="AJ4384" i="1" s="1"/>
  <c r="N4384" i="1"/>
  <c r="AG4383" i="1"/>
  <c r="AS4382" i="1"/>
  <c r="AL4382" i="1"/>
  <c r="AN4382" i="1" s="1"/>
  <c r="AE4382" i="1"/>
  <c r="Y4382" i="1"/>
  <c r="Z4382" i="1" s="1"/>
  <c r="AC4381" i="1"/>
  <c r="P4381" i="1"/>
  <c r="AP4380" i="1"/>
  <c r="AI4380" i="1"/>
  <c r="AJ4380" i="1" s="1"/>
  <c r="N4380" i="1"/>
  <c r="AG4379" i="1"/>
  <c r="AS4378" i="1"/>
  <c r="AL4378" i="1"/>
  <c r="AN4378" i="1" s="1"/>
  <c r="AE4378" i="1"/>
  <c r="Y4378" i="1"/>
  <c r="Z4378" i="1" s="1"/>
  <c r="AC4377" i="1"/>
  <c r="P4377" i="1"/>
  <c r="AP4376" i="1"/>
  <c r="AI4376" i="1"/>
  <c r="AJ4376" i="1" s="1"/>
  <c r="N4376" i="1"/>
  <c r="AG4375" i="1"/>
  <c r="AS4374" i="1"/>
  <c r="AL4374" i="1"/>
  <c r="AN4374" i="1" s="1"/>
  <c r="AE4374" i="1"/>
  <c r="Y4374" i="1"/>
  <c r="Z4374" i="1" s="1"/>
  <c r="AC4373" i="1"/>
  <c r="P4373" i="1"/>
  <c r="AP4372" i="1"/>
  <c r="AI4372" i="1"/>
  <c r="AJ4372" i="1" s="1"/>
  <c r="N4372" i="1"/>
  <c r="AS4370" i="1"/>
  <c r="AL4370" i="1"/>
  <c r="AN4370" i="1" s="1"/>
  <c r="AE4370" i="1"/>
  <c r="Y4370" i="1"/>
  <c r="Z4370" i="1" s="1"/>
  <c r="AC4369" i="1"/>
  <c r="P4369" i="1"/>
  <c r="AP4368" i="1"/>
  <c r="AI4368" i="1"/>
  <c r="AJ4368" i="1" s="1"/>
  <c r="N4368" i="1"/>
  <c r="AS4366" i="1"/>
  <c r="AL4366" i="1"/>
  <c r="AN4366" i="1" s="1"/>
  <c r="AE4366" i="1"/>
  <c r="Y4366" i="1"/>
  <c r="Z4366" i="1" s="1"/>
  <c r="AC4365" i="1"/>
  <c r="P4365" i="1"/>
  <c r="AP4364" i="1"/>
  <c r="AI4364" i="1"/>
  <c r="AJ4364" i="1" s="1"/>
  <c r="N4364" i="1"/>
  <c r="AS4362" i="1"/>
  <c r="AL4362" i="1"/>
  <c r="AN4362" i="1" s="1"/>
  <c r="AE4362" i="1"/>
  <c r="Y4362" i="1"/>
  <c r="Z4362" i="1" s="1"/>
  <c r="AC4361" i="1"/>
  <c r="P4361" i="1"/>
  <c r="AP4360" i="1"/>
  <c r="AI4360" i="1"/>
  <c r="AJ4360" i="1" s="1"/>
  <c r="N4360" i="1"/>
  <c r="AS4358" i="1"/>
  <c r="AL4358" i="1"/>
  <c r="AN4358" i="1" s="1"/>
  <c r="AE4358" i="1"/>
  <c r="Y4358" i="1"/>
  <c r="Z4358" i="1" s="1"/>
  <c r="AC4357" i="1"/>
  <c r="P4357" i="1"/>
  <c r="AP4356" i="1"/>
  <c r="AI4356" i="1"/>
  <c r="AJ4356" i="1" s="1"/>
  <c r="N4356" i="1"/>
  <c r="AS4354" i="1"/>
  <c r="AL4354" i="1"/>
  <c r="AN4354" i="1" s="1"/>
  <c r="AE4354" i="1"/>
  <c r="Y4354" i="1"/>
  <c r="Z4354" i="1" s="1"/>
  <c r="AC4353" i="1"/>
  <c r="P4353" i="1"/>
  <c r="AP4352" i="1"/>
  <c r="AI4352" i="1"/>
  <c r="AJ4352" i="1" s="1"/>
  <c r="N4352" i="1"/>
  <c r="AS4350" i="1"/>
  <c r="AL4350" i="1"/>
  <c r="AN4350" i="1" s="1"/>
  <c r="AE4350" i="1"/>
  <c r="Y4350" i="1"/>
  <c r="Z4350" i="1" s="1"/>
  <c r="AC4349" i="1"/>
  <c r="P4349" i="1"/>
  <c r="AP4348" i="1"/>
  <c r="AI4348" i="1"/>
  <c r="AJ4348" i="1" s="1"/>
  <c r="N4348" i="1"/>
  <c r="AS4346" i="1"/>
  <c r="AL4346" i="1"/>
  <c r="AN4346" i="1" s="1"/>
  <c r="AE4346" i="1"/>
  <c r="Y4346" i="1"/>
  <c r="Z4346" i="1" s="1"/>
  <c r="AC4345" i="1"/>
  <c r="P4345" i="1"/>
  <c r="AP4344" i="1"/>
  <c r="AI4344" i="1"/>
  <c r="AJ4344" i="1" s="1"/>
  <c r="N4344" i="1"/>
  <c r="AS4342" i="1"/>
  <c r="AL4342" i="1"/>
  <c r="AN4342" i="1" s="1"/>
  <c r="AE4342" i="1"/>
  <c r="Y4342" i="1"/>
  <c r="Z4342" i="1" s="1"/>
  <c r="AC4341" i="1"/>
  <c r="P4341" i="1"/>
  <c r="AP4340" i="1"/>
  <c r="AI4340" i="1"/>
  <c r="AJ4340" i="1" s="1"/>
  <c r="N4340" i="1"/>
  <c r="AS4338" i="1"/>
  <c r="AL4338" i="1"/>
  <c r="AN4338" i="1" s="1"/>
  <c r="AE4338" i="1"/>
  <c r="Y4338" i="1"/>
  <c r="Z4338" i="1" s="1"/>
  <c r="AC4337" i="1"/>
  <c r="P4337" i="1"/>
  <c r="AP4336" i="1"/>
  <c r="AI4336" i="1"/>
  <c r="AJ4336" i="1" s="1"/>
  <c r="N4336" i="1"/>
  <c r="AS4334" i="1"/>
  <c r="AL4334" i="1"/>
  <c r="AN4334" i="1" s="1"/>
  <c r="AE4334" i="1"/>
  <c r="Y4334" i="1"/>
  <c r="Z4334" i="1" s="1"/>
  <c r="AC4333" i="1"/>
  <c r="P4333" i="1"/>
  <c r="AP4332" i="1"/>
  <c r="AI4332" i="1"/>
  <c r="AJ4332" i="1" s="1"/>
  <c r="N4332" i="1"/>
  <c r="AS4330" i="1"/>
  <c r="AL4330" i="1"/>
  <c r="AN4330" i="1" s="1"/>
  <c r="AE4330" i="1"/>
  <c r="Y4330" i="1"/>
  <c r="Z4330" i="1" s="1"/>
  <c r="AC4329" i="1"/>
  <c r="P4329" i="1"/>
  <c r="AP4328" i="1"/>
  <c r="AI4328" i="1"/>
  <c r="AJ4328" i="1" s="1"/>
  <c r="N4328" i="1"/>
  <c r="AS4326" i="1"/>
  <c r="AL4326" i="1"/>
  <c r="AN4326" i="1" s="1"/>
  <c r="AE4326" i="1"/>
  <c r="Y4326" i="1"/>
  <c r="Z4326" i="1" s="1"/>
  <c r="AC4325" i="1"/>
  <c r="P4325" i="1"/>
  <c r="AP4324" i="1"/>
  <c r="AI4324" i="1"/>
  <c r="AJ4324" i="1" s="1"/>
  <c r="N4324" i="1"/>
  <c r="AS4322" i="1"/>
  <c r="AL4322" i="1"/>
  <c r="AN4322" i="1" s="1"/>
  <c r="AE4322" i="1"/>
  <c r="Y4322" i="1"/>
  <c r="Z4322" i="1" s="1"/>
  <c r="AC4321" i="1"/>
  <c r="P4321" i="1"/>
  <c r="AP4320" i="1"/>
  <c r="AI4320" i="1"/>
  <c r="AJ4320" i="1" s="1"/>
  <c r="N4320" i="1"/>
  <c r="AS4318" i="1"/>
  <c r="AL4318" i="1"/>
  <c r="AN4318" i="1" s="1"/>
  <c r="AE4318" i="1"/>
  <c r="Y4318" i="1"/>
  <c r="Z4318" i="1" s="1"/>
  <c r="AC4317" i="1"/>
  <c r="P4317" i="1"/>
  <c r="AP4316" i="1"/>
  <c r="AI4316" i="1"/>
  <c r="AJ4316" i="1" s="1"/>
  <c r="N4316" i="1"/>
  <c r="AS4314" i="1"/>
  <c r="AL4314" i="1"/>
  <c r="AN4314" i="1" s="1"/>
  <c r="AE4314" i="1"/>
  <c r="Y4314" i="1"/>
  <c r="Z4314" i="1" s="1"/>
  <c r="AC4313" i="1"/>
  <c r="P4313" i="1"/>
  <c r="AP4312" i="1"/>
  <c r="AI4312" i="1"/>
  <c r="AJ4312" i="1" s="1"/>
  <c r="N4312" i="1"/>
  <c r="AS4310" i="1"/>
  <c r="AL4310" i="1"/>
  <c r="AN4310" i="1" s="1"/>
  <c r="AE4310" i="1"/>
  <c r="Y4310" i="1"/>
  <c r="Z4310" i="1" s="1"/>
  <c r="AC4309" i="1"/>
  <c r="P4309" i="1"/>
  <c r="AP4308" i="1"/>
  <c r="AI4308" i="1"/>
  <c r="AJ4308" i="1" s="1"/>
  <c r="N4308" i="1"/>
  <c r="AS4306" i="1"/>
  <c r="AL4306" i="1"/>
  <c r="AN4306" i="1" s="1"/>
  <c r="AE4306" i="1"/>
  <c r="Y4306" i="1"/>
  <c r="Z4306" i="1" s="1"/>
  <c r="AC4305" i="1"/>
  <c r="P4305" i="1"/>
  <c r="AP4304" i="1"/>
  <c r="AI4304" i="1"/>
  <c r="AJ4304" i="1" s="1"/>
  <c r="N4304" i="1"/>
  <c r="AS4302" i="1"/>
  <c r="AL4302" i="1"/>
  <c r="AN4302" i="1" s="1"/>
  <c r="AE4302" i="1"/>
  <c r="Y4302" i="1"/>
  <c r="Z4302" i="1" s="1"/>
  <c r="AC4301" i="1"/>
  <c r="P4301" i="1"/>
  <c r="AP4300" i="1"/>
  <c r="AI4300" i="1"/>
  <c r="AJ4300" i="1" s="1"/>
  <c r="N4300" i="1"/>
  <c r="AS4298" i="1"/>
  <c r="AL4298" i="1"/>
  <c r="AN4298" i="1" s="1"/>
  <c r="AE4298" i="1"/>
  <c r="Y4298" i="1"/>
  <c r="Z4298" i="1" s="1"/>
  <c r="AC4297" i="1"/>
  <c r="P4297" i="1"/>
  <c r="AP4296" i="1"/>
  <c r="AI4296" i="1"/>
  <c r="AJ4296" i="1" s="1"/>
  <c r="N4296" i="1"/>
  <c r="AS4294" i="1"/>
  <c r="AL4294" i="1"/>
  <c r="AN4294" i="1" s="1"/>
  <c r="AE4294" i="1"/>
  <c r="Y4294" i="1"/>
  <c r="Z4294" i="1" s="1"/>
  <c r="AC4293" i="1"/>
  <c r="P4293" i="1"/>
  <c r="AP4292" i="1"/>
  <c r="AI4292" i="1"/>
  <c r="AJ4292" i="1" s="1"/>
  <c r="N4292" i="1"/>
  <c r="AS4290" i="1"/>
  <c r="AL4290" i="1"/>
  <c r="AN4290" i="1" s="1"/>
  <c r="AE4290" i="1"/>
  <c r="Y4290" i="1"/>
  <c r="Z4290" i="1" s="1"/>
  <c r="AC4289" i="1"/>
  <c r="P4289" i="1"/>
  <c r="AP4288" i="1"/>
  <c r="AI4288" i="1"/>
  <c r="AJ4288" i="1" s="1"/>
  <c r="N4288" i="1"/>
  <c r="AS4286" i="1"/>
  <c r="AL4286" i="1"/>
  <c r="AN4286" i="1" s="1"/>
  <c r="AE4286" i="1"/>
  <c r="Y4286" i="1"/>
  <c r="Z4286" i="1" s="1"/>
  <c r="AC4285" i="1"/>
  <c r="P4285" i="1"/>
  <c r="AP4284" i="1"/>
  <c r="AI4284" i="1"/>
  <c r="AJ4284" i="1" s="1"/>
  <c r="N4284" i="1"/>
  <c r="AS4282" i="1"/>
  <c r="AL4282" i="1"/>
  <c r="AN4282" i="1" s="1"/>
  <c r="AE4282" i="1"/>
  <c r="Y4282" i="1"/>
  <c r="Z4282" i="1" s="1"/>
  <c r="AC4281" i="1"/>
  <c r="P4281" i="1"/>
  <c r="AP4280" i="1"/>
  <c r="AI4280" i="1"/>
  <c r="AJ4280" i="1" s="1"/>
  <c r="N4280" i="1"/>
  <c r="AS4278" i="1"/>
  <c r="AL4278" i="1"/>
  <c r="AN4278" i="1" s="1"/>
  <c r="AE4278" i="1"/>
  <c r="Y4278" i="1"/>
  <c r="Z4278" i="1" s="1"/>
  <c r="AC4277" i="1"/>
  <c r="P4277" i="1"/>
  <c r="AP4276" i="1"/>
  <c r="AI4276" i="1"/>
  <c r="AJ4276" i="1" s="1"/>
  <c r="N4276" i="1"/>
  <c r="AS4274" i="1"/>
  <c r="AL4274" i="1"/>
  <c r="AN4274" i="1" s="1"/>
  <c r="AE4274" i="1"/>
  <c r="Y4274" i="1"/>
  <c r="Z4274" i="1" s="1"/>
  <c r="AC4273" i="1"/>
  <c r="P4273" i="1"/>
  <c r="AP4272" i="1"/>
  <c r="AI4272" i="1"/>
  <c r="AJ4272" i="1" s="1"/>
  <c r="N4272" i="1"/>
  <c r="AS4270" i="1"/>
  <c r="AL4270" i="1"/>
  <c r="AN4270" i="1" s="1"/>
  <c r="AE4270" i="1"/>
  <c r="Y4270" i="1"/>
  <c r="Z4270" i="1" s="1"/>
  <c r="AC4269" i="1"/>
  <c r="P4269" i="1"/>
  <c r="AP4268" i="1"/>
  <c r="AI4268" i="1"/>
  <c r="AJ4268" i="1" s="1"/>
  <c r="N4268" i="1"/>
  <c r="AS4266" i="1"/>
  <c r="AL4266" i="1"/>
  <c r="AN4266" i="1" s="1"/>
  <c r="AE4266" i="1"/>
  <c r="Y4266" i="1"/>
  <c r="Z4266" i="1" s="1"/>
  <c r="AC4265" i="1"/>
  <c r="P4265" i="1"/>
  <c r="AP4264" i="1"/>
  <c r="AI4264" i="1"/>
  <c r="AJ4264" i="1" s="1"/>
  <c r="N4264" i="1"/>
  <c r="AS4262" i="1"/>
  <c r="AL4262" i="1"/>
  <c r="AN4262" i="1" s="1"/>
  <c r="AE4262" i="1"/>
  <c r="Y4262" i="1"/>
  <c r="Z4262" i="1" s="1"/>
  <c r="AC4261" i="1"/>
  <c r="P4261" i="1"/>
  <c r="AP4260" i="1"/>
  <c r="AI4260" i="1"/>
  <c r="AJ4260" i="1" s="1"/>
  <c r="N4260" i="1"/>
  <c r="AS4258" i="1"/>
  <c r="AL4258" i="1"/>
  <c r="AN4258" i="1" s="1"/>
  <c r="AE4258" i="1"/>
  <c r="Y4258" i="1"/>
  <c r="Z4258" i="1" s="1"/>
  <c r="AC4257" i="1"/>
  <c r="P4257" i="1"/>
  <c r="AP4256" i="1"/>
  <c r="AI4256" i="1"/>
  <c r="AJ4256" i="1" s="1"/>
  <c r="N4256" i="1"/>
  <c r="AS4254" i="1"/>
  <c r="AL4254" i="1"/>
  <c r="AN4254" i="1" s="1"/>
  <c r="AE4254" i="1"/>
  <c r="Y4254" i="1"/>
  <c r="Z4254" i="1" s="1"/>
  <c r="AC4253" i="1"/>
  <c r="P4253" i="1"/>
  <c r="AP4252" i="1"/>
  <c r="AI4252" i="1"/>
  <c r="AJ4252" i="1" s="1"/>
  <c r="N4252" i="1"/>
  <c r="AS4250" i="1"/>
  <c r="AL4250" i="1"/>
  <c r="AN4250" i="1" s="1"/>
  <c r="AE4250" i="1"/>
  <c r="Y4250" i="1"/>
  <c r="Z4250" i="1" s="1"/>
  <c r="AC4249" i="1"/>
  <c r="P4249" i="1"/>
  <c r="AP4248" i="1"/>
  <c r="AI4248" i="1"/>
  <c r="AJ4248" i="1" s="1"/>
  <c r="N4248" i="1"/>
  <c r="AS4246" i="1"/>
  <c r="AL4246" i="1"/>
  <c r="AN4246" i="1" s="1"/>
  <c r="AE4246" i="1"/>
  <c r="Y4246" i="1"/>
  <c r="Z4246" i="1" s="1"/>
  <c r="AC4245" i="1"/>
  <c r="P4245" i="1"/>
  <c r="AP4244" i="1"/>
  <c r="AI4244" i="1"/>
  <c r="AJ4244" i="1" s="1"/>
  <c r="N4244" i="1"/>
  <c r="AS4242" i="1"/>
  <c r="AL4242" i="1"/>
  <c r="AN4242" i="1" s="1"/>
  <c r="AE4242" i="1"/>
  <c r="Y4242" i="1"/>
  <c r="Z4242" i="1" s="1"/>
  <c r="AC4241" i="1"/>
  <c r="P4241" i="1"/>
  <c r="AP4240" i="1"/>
  <c r="AI4240" i="1"/>
  <c r="AJ4240" i="1" s="1"/>
  <c r="N4240" i="1"/>
  <c r="AS4238" i="1"/>
  <c r="AL4238" i="1"/>
  <c r="AN4238" i="1" s="1"/>
  <c r="AE4238" i="1"/>
  <c r="Y4238" i="1"/>
  <c r="Z4238" i="1" s="1"/>
  <c r="AC4237" i="1"/>
  <c r="P4237" i="1"/>
  <c r="AP4236" i="1"/>
  <c r="AI4236" i="1"/>
  <c r="AJ4236" i="1" s="1"/>
  <c r="N4236" i="1"/>
  <c r="AS4234" i="1"/>
  <c r="AL4234" i="1"/>
  <c r="AN4234" i="1" s="1"/>
  <c r="AE4234" i="1"/>
  <c r="Y4234" i="1"/>
  <c r="Z4234" i="1" s="1"/>
  <c r="AC4233" i="1"/>
  <c r="P4233" i="1"/>
  <c r="AP4232" i="1"/>
  <c r="AI4232" i="1"/>
  <c r="AJ4232" i="1" s="1"/>
  <c r="N4232" i="1"/>
  <c r="AS4230" i="1"/>
  <c r="AL4230" i="1"/>
  <c r="AN4230" i="1" s="1"/>
  <c r="AE4230" i="1"/>
  <c r="Y4230" i="1"/>
  <c r="Z4230" i="1" s="1"/>
  <c r="AC4229" i="1"/>
  <c r="P4229" i="1"/>
  <c r="AP4228" i="1"/>
  <c r="AI4228" i="1"/>
  <c r="AJ4228" i="1" s="1"/>
  <c r="N4228" i="1"/>
  <c r="AS4226" i="1"/>
  <c r="AL4226" i="1"/>
  <c r="AN4226" i="1" s="1"/>
  <c r="AE4226" i="1"/>
  <c r="Y4226" i="1"/>
  <c r="Z4226" i="1" s="1"/>
  <c r="AC4225" i="1"/>
  <c r="P4225" i="1"/>
  <c r="AP4224" i="1"/>
  <c r="AI4224" i="1"/>
  <c r="AJ4224" i="1" s="1"/>
  <c r="N4224" i="1"/>
  <c r="AS4222" i="1"/>
  <c r="AL4222" i="1"/>
  <c r="AN4222" i="1" s="1"/>
  <c r="AE4222" i="1"/>
  <c r="Y4222" i="1"/>
  <c r="Z4222" i="1" s="1"/>
  <c r="AC4221" i="1"/>
  <c r="P4221" i="1"/>
  <c r="AP4220" i="1"/>
  <c r="AI4220" i="1"/>
  <c r="AJ4220" i="1" s="1"/>
  <c r="N4220" i="1"/>
  <c r="AI4218" i="1"/>
  <c r="AI4217" i="1"/>
  <c r="AL4214" i="1"/>
  <c r="AL4213" i="1"/>
  <c r="M4212" i="1"/>
  <c r="AE4212" i="1"/>
  <c r="AK4212" i="1"/>
  <c r="AH4212" i="1"/>
  <c r="AJ4212" i="1" s="1"/>
  <c r="Y4212" i="1"/>
  <c r="Z4212" i="1" s="1"/>
  <c r="P4212" i="1"/>
  <c r="AH4211" i="1"/>
  <c r="AJ4211" i="1" s="1"/>
  <c r="M4211" i="1"/>
  <c r="AE4211" i="1"/>
  <c r="AK4211" i="1"/>
  <c r="P4211" i="1"/>
  <c r="Y4211" i="1"/>
  <c r="Z4211" i="1" s="1"/>
  <c r="AI4206" i="1"/>
  <c r="AI4205" i="1"/>
  <c r="AL4202" i="1"/>
  <c r="AL4201" i="1"/>
  <c r="M4200" i="1"/>
  <c r="AE4200" i="1"/>
  <c r="AK4200" i="1"/>
  <c r="AH4200" i="1"/>
  <c r="AJ4200" i="1" s="1"/>
  <c r="Y4200" i="1"/>
  <c r="Z4200" i="1" s="1"/>
  <c r="P4200" i="1"/>
  <c r="AH4199" i="1"/>
  <c r="AJ4199" i="1" s="1"/>
  <c r="M4199" i="1"/>
  <c r="AE4199" i="1"/>
  <c r="AK4199" i="1"/>
  <c r="AN4199" i="1" s="1"/>
  <c r="P4199" i="1"/>
  <c r="Y4199" i="1"/>
  <c r="Z4199" i="1" s="1"/>
  <c r="AI4194" i="1"/>
  <c r="AI4193" i="1"/>
  <c r="AL4190" i="1"/>
  <c r="AL4189" i="1"/>
  <c r="M4188" i="1"/>
  <c r="AE4188" i="1"/>
  <c r="AK4188" i="1"/>
  <c r="AH4188" i="1"/>
  <c r="AJ4188" i="1" s="1"/>
  <c r="Y4188" i="1"/>
  <c r="Z4188" i="1" s="1"/>
  <c r="P4188" i="1"/>
  <c r="AH4187" i="1"/>
  <c r="AJ4187" i="1" s="1"/>
  <c r="M4187" i="1"/>
  <c r="AE4187" i="1"/>
  <c r="AK4187" i="1"/>
  <c r="P4187" i="1"/>
  <c r="Y4187" i="1"/>
  <c r="Z4187" i="1" s="1"/>
  <c r="AI4182" i="1"/>
  <c r="AI4181" i="1"/>
  <c r="AL4178" i="1"/>
  <c r="AL4177" i="1"/>
  <c r="M4176" i="1"/>
  <c r="AE4176" i="1"/>
  <c r="AK4176" i="1"/>
  <c r="AH4176" i="1"/>
  <c r="AJ4176" i="1" s="1"/>
  <c r="Y4176" i="1"/>
  <c r="Z4176" i="1" s="1"/>
  <c r="P4176" i="1"/>
  <c r="AH4175" i="1"/>
  <c r="AJ4175" i="1" s="1"/>
  <c r="M4175" i="1"/>
  <c r="AE4175" i="1"/>
  <c r="AK4175" i="1"/>
  <c r="P4175" i="1"/>
  <c r="Y4175" i="1"/>
  <c r="Z4175" i="1" s="1"/>
  <c r="AI4170" i="1"/>
  <c r="AI4169" i="1"/>
  <c r="AL4166" i="1"/>
  <c r="AL4165" i="1"/>
  <c r="M4164" i="1"/>
  <c r="AE4164" i="1"/>
  <c r="AK4164" i="1"/>
  <c r="AH4164" i="1"/>
  <c r="AJ4164" i="1" s="1"/>
  <c r="Y4164" i="1"/>
  <c r="Z4164" i="1" s="1"/>
  <c r="P4164" i="1"/>
  <c r="AH4163" i="1"/>
  <c r="AJ4163" i="1" s="1"/>
  <c r="M4163" i="1"/>
  <c r="AE4163" i="1"/>
  <c r="AK4163" i="1"/>
  <c r="AN4163" i="1" s="1"/>
  <c r="P4163" i="1"/>
  <c r="Y4163" i="1"/>
  <c r="Z4163" i="1" s="1"/>
  <c r="AI4158" i="1"/>
  <c r="AI4157" i="1"/>
  <c r="AL4154" i="1"/>
  <c r="AL4153" i="1"/>
  <c r="M4152" i="1"/>
  <c r="AE4152" i="1"/>
  <c r="AK4152" i="1"/>
  <c r="AH4152" i="1"/>
  <c r="AJ4152" i="1" s="1"/>
  <c r="Y4152" i="1"/>
  <c r="Z4152" i="1" s="1"/>
  <c r="P4152" i="1"/>
  <c r="AH4151" i="1"/>
  <c r="AJ4151" i="1" s="1"/>
  <c r="M4151" i="1"/>
  <c r="AE4151" i="1"/>
  <c r="AK4151" i="1"/>
  <c r="P4151" i="1"/>
  <c r="Y4151" i="1"/>
  <c r="Z4151" i="1" s="1"/>
  <c r="AI4146" i="1"/>
  <c r="AI4145" i="1"/>
  <c r="AL4142" i="1"/>
  <c r="AL4141" i="1"/>
  <c r="M4140" i="1"/>
  <c r="AE4140" i="1"/>
  <c r="AK4140" i="1"/>
  <c r="AH4140" i="1"/>
  <c r="AJ4140" i="1" s="1"/>
  <c r="Y4140" i="1"/>
  <c r="Z4140" i="1" s="1"/>
  <c r="P4140" i="1"/>
  <c r="AH4139" i="1"/>
  <c r="AJ4139" i="1" s="1"/>
  <c r="M4139" i="1"/>
  <c r="AE4139" i="1"/>
  <c r="AK4139" i="1"/>
  <c r="P4139" i="1"/>
  <c r="Y4139" i="1"/>
  <c r="Z4139" i="1" s="1"/>
  <c r="AI4134" i="1"/>
  <c r="AI4133" i="1"/>
  <c r="AL4130" i="1"/>
  <c r="AL4129" i="1"/>
  <c r="M4128" i="1"/>
  <c r="AE4128" i="1"/>
  <c r="AK4128" i="1"/>
  <c r="AH4128" i="1"/>
  <c r="AJ4128" i="1" s="1"/>
  <c r="Y4128" i="1"/>
  <c r="Z4128" i="1" s="1"/>
  <c r="P4128" i="1"/>
  <c r="AH4127" i="1"/>
  <c r="AJ4127" i="1" s="1"/>
  <c r="M4127" i="1"/>
  <c r="AE4127" i="1"/>
  <c r="AK4127" i="1"/>
  <c r="AN4127" i="1" s="1"/>
  <c r="P4127" i="1"/>
  <c r="Y4127" i="1"/>
  <c r="Z4127" i="1" s="1"/>
  <c r="AI4122" i="1"/>
  <c r="AI4121" i="1"/>
  <c r="AL4118" i="1"/>
  <c r="AL4117" i="1"/>
  <c r="M4116" i="1"/>
  <c r="AE4116" i="1"/>
  <c r="AK4116" i="1"/>
  <c r="AH4116" i="1"/>
  <c r="AJ4116" i="1" s="1"/>
  <c r="Y4116" i="1"/>
  <c r="Z4116" i="1" s="1"/>
  <c r="P4116" i="1"/>
  <c r="AH4115" i="1"/>
  <c r="AJ4115" i="1" s="1"/>
  <c r="M4115" i="1"/>
  <c r="AE4115" i="1"/>
  <c r="AK4115" i="1"/>
  <c r="P4115" i="1"/>
  <c r="Y4115" i="1"/>
  <c r="Z4115" i="1" s="1"/>
  <c r="AI4110" i="1"/>
  <c r="AI4109" i="1"/>
  <c r="AL4106" i="1"/>
  <c r="AL4105" i="1"/>
  <c r="M4104" i="1"/>
  <c r="AE4104" i="1"/>
  <c r="AK4104" i="1"/>
  <c r="AH4104" i="1"/>
  <c r="AJ4104" i="1" s="1"/>
  <c r="Y4104" i="1"/>
  <c r="Z4104" i="1" s="1"/>
  <c r="P4104" i="1"/>
  <c r="AH4103" i="1"/>
  <c r="AJ4103" i="1" s="1"/>
  <c r="M4103" i="1"/>
  <c r="AE4103" i="1"/>
  <c r="AK4103" i="1"/>
  <c r="P4103" i="1"/>
  <c r="Y4103" i="1"/>
  <c r="Z4103" i="1" s="1"/>
  <c r="AI4098" i="1"/>
  <c r="AI4097" i="1"/>
  <c r="AL4094" i="1"/>
  <c r="AL4093" i="1"/>
  <c r="M4092" i="1"/>
  <c r="AE4092" i="1"/>
  <c r="AK4092" i="1"/>
  <c r="AH4092" i="1"/>
  <c r="AJ4092" i="1" s="1"/>
  <c r="Y4092" i="1"/>
  <c r="Z4092" i="1" s="1"/>
  <c r="P4092" i="1"/>
  <c r="AH4091" i="1"/>
  <c r="AJ4091" i="1" s="1"/>
  <c r="M4091" i="1"/>
  <c r="AE4091" i="1"/>
  <c r="AK4091" i="1"/>
  <c r="AN4091" i="1" s="1"/>
  <c r="P4091" i="1"/>
  <c r="Y4091" i="1"/>
  <c r="Z4091" i="1" s="1"/>
  <c r="AI4086" i="1"/>
  <c r="AI4085" i="1"/>
  <c r="AL4082" i="1"/>
  <c r="AL4081" i="1"/>
  <c r="M4080" i="1"/>
  <c r="AE4080" i="1"/>
  <c r="AK4080" i="1"/>
  <c r="AH4080" i="1"/>
  <c r="AJ4080" i="1" s="1"/>
  <c r="Y4080" i="1"/>
  <c r="Z4080" i="1" s="1"/>
  <c r="P4080" i="1"/>
  <c r="AH4079" i="1"/>
  <c r="AJ4079" i="1" s="1"/>
  <c r="M4079" i="1"/>
  <c r="AE4079" i="1"/>
  <c r="AK4079" i="1"/>
  <c r="P4079" i="1"/>
  <c r="Y4079" i="1"/>
  <c r="Z4079" i="1" s="1"/>
  <c r="AI4074" i="1"/>
  <c r="AI4073" i="1"/>
  <c r="AL4070" i="1"/>
  <c r="AL4069" i="1"/>
  <c r="M4068" i="1"/>
  <c r="AE4068" i="1"/>
  <c r="AK4068" i="1"/>
  <c r="AH4068" i="1"/>
  <c r="AJ4068" i="1" s="1"/>
  <c r="Y4068" i="1"/>
  <c r="Z4068" i="1" s="1"/>
  <c r="P4068" i="1"/>
  <c r="AH4067" i="1"/>
  <c r="AJ4067" i="1" s="1"/>
  <c r="M4067" i="1"/>
  <c r="AE4067" i="1"/>
  <c r="AK4067" i="1"/>
  <c r="P4067" i="1"/>
  <c r="Y4067" i="1"/>
  <c r="Z4067" i="1" s="1"/>
  <c r="AI4062" i="1"/>
  <c r="AI4061" i="1"/>
  <c r="AL4058" i="1"/>
  <c r="AL4057" i="1"/>
  <c r="M4056" i="1"/>
  <c r="AE4056" i="1"/>
  <c r="AK4056" i="1"/>
  <c r="AH4056" i="1"/>
  <c r="AJ4056" i="1" s="1"/>
  <c r="Y4056" i="1"/>
  <c r="Z4056" i="1" s="1"/>
  <c r="P4056" i="1"/>
  <c r="AH4055" i="1"/>
  <c r="AJ4055" i="1" s="1"/>
  <c r="M4055" i="1"/>
  <c r="AE4055" i="1"/>
  <c r="AK4055" i="1"/>
  <c r="AN4055" i="1" s="1"/>
  <c r="P4055" i="1"/>
  <c r="Y4055" i="1"/>
  <c r="Z4055" i="1" s="1"/>
  <c r="AI4050" i="1"/>
  <c r="AI4049" i="1"/>
  <c r="AL4046" i="1"/>
  <c r="AL4045" i="1"/>
  <c r="M4044" i="1"/>
  <c r="AE4044" i="1"/>
  <c r="AK4044" i="1"/>
  <c r="AH4044" i="1"/>
  <c r="AJ4044" i="1" s="1"/>
  <c r="Y4044" i="1"/>
  <c r="Z4044" i="1" s="1"/>
  <c r="P4044" i="1"/>
  <c r="AH4043" i="1"/>
  <c r="AJ4043" i="1" s="1"/>
  <c r="M4043" i="1"/>
  <c r="AE4043" i="1"/>
  <c r="AK4043" i="1"/>
  <c r="P4043" i="1"/>
  <c r="Y4043" i="1"/>
  <c r="Z4043" i="1" s="1"/>
  <c r="AI4038" i="1"/>
  <c r="AI4037" i="1"/>
  <c r="AL4034" i="1"/>
  <c r="AL4033" i="1"/>
  <c r="M4032" i="1"/>
  <c r="AE4032" i="1"/>
  <c r="AK4032" i="1"/>
  <c r="AH4032" i="1"/>
  <c r="AJ4032" i="1" s="1"/>
  <c r="Y4032" i="1"/>
  <c r="Z4032" i="1" s="1"/>
  <c r="P4032" i="1"/>
  <c r="AH4031" i="1"/>
  <c r="AJ4031" i="1" s="1"/>
  <c r="M4031" i="1"/>
  <c r="AE4031" i="1"/>
  <c r="AK4031" i="1"/>
  <c r="P4031" i="1"/>
  <c r="Y4031" i="1"/>
  <c r="Z4031" i="1" s="1"/>
  <c r="AI4026" i="1"/>
  <c r="AI4025" i="1"/>
  <c r="AL4022" i="1"/>
  <c r="AL4021" i="1"/>
  <c r="M4020" i="1"/>
  <c r="AE4020" i="1"/>
  <c r="AK4020" i="1"/>
  <c r="AH4020" i="1"/>
  <c r="AJ4020" i="1" s="1"/>
  <c r="Y4020" i="1"/>
  <c r="Z4020" i="1" s="1"/>
  <c r="P4020" i="1"/>
  <c r="AH4019" i="1"/>
  <c r="AJ4019" i="1" s="1"/>
  <c r="M4019" i="1"/>
  <c r="AE4019" i="1"/>
  <c r="AK4019" i="1"/>
  <c r="AN4019" i="1" s="1"/>
  <c r="P4019" i="1"/>
  <c r="Y4019" i="1"/>
  <c r="Z4019" i="1" s="1"/>
  <c r="AI4014" i="1"/>
  <c r="AI4013" i="1"/>
  <c r="AL4010" i="1"/>
  <c r="AL4009" i="1"/>
  <c r="M4008" i="1"/>
  <c r="AE4008" i="1"/>
  <c r="AK4008" i="1"/>
  <c r="AH4008" i="1"/>
  <c r="AJ4008" i="1" s="1"/>
  <c r="Y4008" i="1"/>
  <c r="Z4008" i="1" s="1"/>
  <c r="P4008" i="1"/>
  <c r="AH4007" i="1"/>
  <c r="AJ4007" i="1" s="1"/>
  <c r="M4007" i="1"/>
  <c r="AE4007" i="1"/>
  <c r="AK4007" i="1"/>
  <c r="P4007" i="1"/>
  <c r="Y4007" i="1"/>
  <c r="Z4007" i="1" s="1"/>
  <c r="AI4002" i="1"/>
  <c r="AI4001" i="1"/>
  <c r="AL3998" i="1"/>
  <c r="AL3997" i="1"/>
  <c r="M3996" i="1"/>
  <c r="AE3996" i="1"/>
  <c r="AK3996" i="1"/>
  <c r="AH3996" i="1"/>
  <c r="AJ3996" i="1" s="1"/>
  <c r="Y3996" i="1"/>
  <c r="Z3996" i="1" s="1"/>
  <c r="P3996" i="1"/>
  <c r="AH3995" i="1"/>
  <c r="AJ3995" i="1" s="1"/>
  <c r="M3995" i="1"/>
  <c r="AE3995" i="1"/>
  <c r="AK3995" i="1"/>
  <c r="P3995" i="1"/>
  <c r="Y3995" i="1"/>
  <c r="Z3995" i="1" s="1"/>
  <c r="AI3990" i="1"/>
  <c r="AI3989" i="1"/>
  <c r="AL3986" i="1"/>
  <c r="AL3985" i="1"/>
  <c r="M3984" i="1"/>
  <c r="AE3984" i="1"/>
  <c r="AK3984" i="1"/>
  <c r="AH3984" i="1"/>
  <c r="AJ3984" i="1" s="1"/>
  <c r="Y3984" i="1"/>
  <c r="Z3984" i="1" s="1"/>
  <c r="P3984" i="1"/>
  <c r="AH3983" i="1"/>
  <c r="AJ3983" i="1" s="1"/>
  <c r="M3983" i="1"/>
  <c r="AE3983" i="1"/>
  <c r="AK3983" i="1"/>
  <c r="AN3983" i="1" s="1"/>
  <c r="P3983" i="1"/>
  <c r="Y3983" i="1"/>
  <c r="Z3983" i="1" s="1"/>
  <c r="AI3978" i="1"/>
  <c r="AI3977" i="1"/>
  <c r="AL3974" i="1"/>
  <c r="AL3973" i="1"/>
  <c r="M3972" i="1"/>
  <c r="AE3972" i="1"/>
  <c r="AK3972" i="1"/>
  <c r="AH3972" i="1"/>
  <c r="AJ3972" i="1" s="1"/>
  <c r="Y3972" i="1"/>
  <c r="Z3972" i="1" s="1"/>
  <c r="P3972" i="1"/>
  <c r="AH3971" i="1"/>
  <c r="AJ3971" i="1" s="1"/>
  <c r="M3971" i="1"/>
  <c r="AE3971" i="1"/>
  <c r="AK3971" i="1"/>
  <c r="P3971" i="1"/>
  <c r="Y3971" i="1"/>
  <c r="Z3971" i="1" s="1"/>
  <c r="AI3966" i="1"/>
  <c r="AI3965" i="1"/>
  <c r="AL3962" i="1"/>
  <c r="AL3961" i="1"/>
  <c r="M3960" i="1"/>
  <c r="AE3960" i="1"/>
  <c r="AK3960" i="1"/>
  <c r="AH3960" i="1"/>
  <c r="AJ3960" i="1" s="1"/>
  <c r="Y3960" i="1"/>
  <c r="Z3960" i="1" s="1"/>
  <c r="P3960" i="1"/>
  <c r="AH3959" i="1"/>
  <c r="AJ3959" i="1" s="1"/>
  <c r="M3959" i="1"/>
  <c r="AE3959" i="1"/>
  <c r="AK3959" i="1"/>
  <c r="P3959" i="1"/>
  <c r="Y3959" i="1"/>
  <c r="Z3959" i="1" s="1"/>
  <c r="AI3954" i="1"/>
  <c r="AI3953" i="1"/>
  <c r="AL3950" i="1"/>
  <c r="AL3949" i="1"/>
  <c r="M3948" i="1"/>
  <c r="AE3948" i="1"/>
  <c r="AK3948" i="1"/>
  <c r="AH3948" i="1"/>
  <c r="AJ3948" i="1" s="1"/>
  <c r="Y3948" i="1"/>
  <c r="Z3948" i="1" s="1"/>
  <c r="P3948" i="1"/>
  <c r="AH3947" i="1"/>
  <c r="AJ3947" i="1" s="1"/>
  <c r="M3947" i="1"/>
  <c r="AE3947" i="1"/>
  <c r="AK3947" i="1"/>
  <c r="AN3947" i="1" s="1"/>
  <c r="P3947" i="1"/>
  <c r="Y3947" i="1"/>
  <c r="Z3947" i="1" s="1"/>
  <c r="AP3942" i="1"/>
  <c r="Y3942" i="1"/>
  <c r="Z3942" i="1" s="1"/>
  <c r="P3942" i="1"/>
  <c r="AL3941" i="1"/>
  <c r="AG3937" i="1"/>
  <c r="AM3937" i="1"/>
  <c r="AH3937" i="1"/>
  <c r="AJ3937" i="1" s="1"/>
  <c r="M3937" i="1"/>
  <c r="AE3937" i="1"/>
  <c r="AK3937" i="1"/>
  <c r="AP3930" i="1"/>
  <c r="Y3930" i="1"/>
  <c r="Z3930" i="1" s="1"/>
  <c r="P3930" i="1"/>
  <c r="AL3929" i="1"/>
  <c r="AG3925" i="1"/>
  <c r="AM3925" i="1"/>
  <c r="AH3925" i="1"/>
  <c r="AJ3925" i="1" s="1"/>
  <c r="M3925" i="1"/>
  <c r="AE3925" i="1"/>
  <c r="AK3925" i="1"/>
  <c r="AP3918" i="1"/>
  <c r="Y3918" i="1"/>
  <c r="Z3918" i="1" s="1"/>
  <c r="P3918" i="1"/>
  <c r="AL3917" i="1"/>
  <c r="AG3913" i="1"/>
  <c r="AM3913" i="1"/>
  <c r="AH3913" i="1"/>
  <c r="AJ3913" i="1" s="1"/>
  <c r="M3913" i="1"/>
  <c r="AE3913" i="1"/>
  <c r="AK3913" i="1"/>
  <c r="AP3906" i="1"/>
  <c r="Y3906" i="1"/>
  <c r="Z3906" i="1" s="1"/>
  <c r="P3906" i="1"/>
  <c r="AL3905" i="1"/>
  <c r="T4873" i="1"/>
  <c r="AO4872" i="1"/>
  <c r="AC4872" i="1"/>
  <c r="T4871" i="1"/>
  <c r="AO4870" i="1"/>
  <c r="AC4870" i="1"/>
  <c r="T4869" i="1"/>
  <c r="AO4868" i="1"/>
  <c r="AC4868" i="1"/>
  <c r="T4867" i="1"/>
  <c r="AO4866" i="1"/>
  <c r="AC4866" i="1"/>
  <c r="T4865" i="1"/>
  <c r="AO4864" i="1"/>
  <c r="AC4864" i="1"/>
  <c r="T4863" i="1"/>
  <c r="AO4862" i="1"/>
  <c r="AC4862" i="1"/>
  <c r="T4861" i="1"/>
  <c r="AO4860" i="1"/>
  <c r="AC4860" i="1"/>
  <c r="T4859" i="1"/>
  <c r="AO4858" i="1"/>
  <c r="AC4858" i="1"/>
  <c r="T4857" i="1"/>
  <c r="AO4856" i="1"/>
  <c r="AC4856" i="1"/>
  <c r="T4855" i="1"/>
  <c r="AO4854" i="1"/>
  <c r="AC4854" i="1"/>
  <c r="T4853" i="1"/>
  <c r="AO4852" i="1"/>
  <c r="AC4852" i="1"/>
  <c r="T4851" i="1"/>
  <c r="AO4850" i="1"/>
  <c r="AC4850" i="1"/>
  <c r="T4849" i="1"/>
  <c r="AO4848" i="1"/>
  <c r="AC4848" i="1"/>
  <c r="T4847" i="1"/>
  <c r="AO4846" i="1"/>
  <c r="AC4846" i="1"/>
  <c r="T4845" i="1"/>
  <c r="AO4844" i="1"/>
  <c r="AC4844" i="1"/>
  <c r="T4843" i="1"/>
  <c r="AO4842" i="1"/>
  <c r="AC4842" i="1"/>
  <c r="T4841" i="1"/>
  <c r="AO4840" i="1"/>
  <c r="AC4840" i="1"/>
  <c r="T4839" i="1"/>
  <c r="AO4838" i="1"/>
  <c r="AC4838" i="1"/>
  <c r="T4837" i="1"/>
  <c r="AO4836" i="1"/>
  <c r="AC4836" i="1"/>
  <c r="T4835" i="1"/>
  <c r="AO4834" i="1"/>
  <c r="AC4834" i="1"/>
  <c r="T4833" i="1"/>
  <c r="AO4832" i="1"/>
  <c r="AC4832" i="1"/>
  <c r="T4831" i="1"/>
  <c r="AO4830" i="1"/>
  <c r="AC4830" i="1"/>
  <c r="T4829" i="1"/>
  <c r="AO4828" i="1"/>
  <c r="AC4828" i="1"/>
  <c r="T4827" i="1"/>
  <c r="AO4826" i="1"/>
  <c r="AC4826" i="1"/>
  <c r="T4825" i="1"/>
  <c r="AO4824" i="1"/>
  <c r="AC4824" i="1"/>
  <c r="T4823" i="1"/>
  <c r="AO4822" i="1"/>
  <c r="AC4822" i="1"/>
  <c r="T4821" i="1"/>
  <c r="AO4820" i="1"/>
  <c r="AC4820" i="1"/>
  <c r="T4819" i="1"/>
  <c r="AO4818" i="1"/>
  <c r="AC4818" i="1"/>
  <c r="T4817" i="1"/>
  <c r="AO4816" i="1"/>
  <c r="AC4816" i="1"/>
  <c r="T4815" i="1"/>
  <c r="AO4814" i="1"/>
  <c r="AC4814" i="1"/>
  <c r="T4813" i="1"/>
  <c r="AO4812" i="1"/>
  <c r="AC4812" i="1"/>
  <c r="T4811" i="1"/>
  <c r="AO4810" i="1"/>
  <c r="AC4810" i="1"/>
  <c r="T4809" i="1"/>
  <c r="AO4808" i="1"/>
  <c r="AC4808" i="1"/>
  <c r="T4807" i="1"/>
  <c r="AO4806" i="1"/>
  <c r="AC4806" i="1"/>
  <c r="T4805" i="1"/>
  <c r="AO4804" i="1"/>
  <c r="AC4804" i="1"/>
  <c r="AO4802" i="1"/>
  <c r="AC4802" i="1"/>
  <c r="AO4800" i="1"/>
  <c r="AC4800" i="1"/>
  <c r="AO4798" i="1"/>
  <c r="AC4798" i="1"/>
  <c r="AO4796" i="1"/>
  <c r="AC4796" i="1"/>
  <c r="AO4794" i="1"/>
  <c r="AC4794" i="1"/>
  <c r="AO4792" i="1"/>
  <c r="AC4792" i="1"/>
  <c r="AO4790" i="1"/>
  <c r="AC4790" i="1"/>
  <c r="AO4788" i="1"/>
  <c r="AC4788" i="1"/>
  <c r="AO4786" i="1"/>
  <c r="AC4786" i="1"/>
  <c r="AO4784" i="1"/>
  <c r="AC4784" i="1"/>
  <c r="AO4782" i="1"/>
  <c r="AC4782" i="1"/>
  <c r="AO4780" i="1"/>
  <c r="AC4780" i="1"/>
  <c r="AO4778" i="1"/>
  <c r="AC4778" i="1"/>
  <c r="AO4776" i="1"/>
  <c r="AC4776" i="1"/>
  <c r="AO4774" i="1"/>
  <c r="AC4774" i="1"/>
  <c r="AO4772" i="1"/>
  <c r="AC4772" i="1"/>
  <c r="AO4770" i="1"/>
  <c r="AC4770" i="1"/>
  <c r="AO4768" i="1"/>
  <c r="AC4768" i="1"/>
  <c r="AO4766" i="1"/>
  <c r="AC4766" i="1"/>
  <c r="AO4764" i="1"/>
  <c r="AC4764" i="1"/>
  <c r="AO4762" i="1"/>
  <c r="AC4762" i="1"/>
  <c r="AO4760" i="1"/>
  <c r="AC4760" i="1"/>
  <c r="AO4758" i="1"/>
  <c r="AC4758" i="1"/>
  <c r="AO4756" i="1"/>
  <c r="AC4756" i="1"/>
  <c r="AO4754" i="1"/>
  <c r="AC4754" i="1"/>
  <c r="AO4752" i="1"/>
  <c r="AC4752" i="1"/>
  <c r="AO4750" i="1"/>
  <c r="AC4750" i="1"/>
  <c r="AO4748" i="1"/>
  <c r="AC4748" i="1"/>
  <c r="AO4746" i="1"/>
  <c r="AC4746" i="1"/>
  <c r="AO4744" i="1"/>
  <c r="AC4744" i="1"/>
  <c r="AO4742" i="1"/>
  <c r="AC4742" i="1"/>
  <c r="AO4740" i="1"/>
  <c r="AC4740" i="1"/>
  <c r="AO4738" i="1"/>
  <c r="AC4738" i="1"/>
  <c r="AO4736" i="1"/>
  <c r="AC4736" i="1"/>
  <c r="AO4734" i="1"/>
  <c r="AC4734" i="1"/>
  <c r="AO4732" i="1"/>
  <c r="AC4732" i="1"/>
  <c r="AO4730" i="1"/>
  <c r="AC4730" i="1"/>
  <c r="AO4728" i="1"/>
  <c r="AC4728" i="1"/>
  <c r="AO4726" i="1"/>
  <c r="AC4726" i="1"/>
  <c r="AO4724" i="1"/>
  <c r="AC4724" i="1"/>
  <c r="AO4722" i="1"/>
  <c r="AC4722" i="1"/>
  <c r="AO4720" i="1"/>
  <c r="AC4720" i="1"/>
  <c r="AO4718" i="1"/>
  <c r="AC4718" i="1"/>
  <c r="AO4716" i="1"/>
  <c r="AC4716" i="1"/>
  <c r="AO4714" i="1"/>
  <c r="AC4714" i="1"/>
  <c r="AO4712" i="1"/>
  <c r="AC4712" i="1"/>
  <c r="AO4710" i="1"/>
  <c r="AC4710" i="1"/>
  <c r="AO4708" i="1"/>
  <c r="AM4707" i="1"/>
  <c r="AO4704" i="1"/>
  <c r="AM4703" i="1"/>
  <c r="AO4700" i="1"/>
  <c r="AM4699" i="1"/>
  <c r="AO4696" i="1"/>
  <c r="AM4695" i="1"/>
  <c r="AO4692" i="1"/>
  <c r="AM4691" i="1"/>
  <c r="AO4688" i="1"/>
  <c r="AM4687" i="1"/>
  <c r="AO4684" i="1"/>
  <c r="AM4683" i="1"/>
  <c r="AO4680" i="1"/>
  <c r="AM4679" i="1"/>
  <c r="AO4676" i="1"/>
  <c r="AM4675" i="1"/>
  <c r="AO4672" i="1"/>
  <c r="AM4671" i="1"/>
  <c r="AO4668" i="1"/>
  <c r="AM4667" i="1"/>
  <c r="AO4664" i="1"/>
  <c r="AM4663" i="1"/>
  <c r="AO4660" i="1"/>
  <c r="AM4659" i="1"/>
  <c r="AO4656" i="1"/>
  <c r="AM4655" i="1"/>
  <c r="AO4652" i="1"/>
  <c r="AM4651" i="1"/>
  <c r="AO4648" i="1"/>
  <c r="AM4647" i="1"/>
  <c r="AO4644" i="1"/>
  <c r="AM4643" i="1"/>
  <c r="AO4640" i="1"/>
  <c r="AM4639" i="1"/>
  <c r="AO4636" i="1"/>
  <c r="AM4635" i="1"/>
  <c r="AO4632" i="1"/>
  <c r="AM4631" i="1"/>
  <c r="AO4628" i="1"/>
  <c r="AM4627" i="1"/>
  <c r="AO4624" i="1"/>
  <c r="AM4623" i="1"/>
  <c r="AO4620" i="1"/>
  <c r="AM4619" i="1"/>
  <c r="AO4616" i="1"/>
  <c r="AM4615" i="1"/>
  <c r="AO4612" i="1"/>
  <c r="AM4611" i="1"/>
  <c r="AO4608" i="1"/>
  <c r="AM4607" i="1"/>
  <c r="AO4604" i="1"/>
  <c r="AM4603" i="1"/>
  <c r="AO4600" i="1"/>
  <c r="AM4599" i="1"/>
  <c r="AO4596" i="1"/>
  <c r="AM4595" i="1"/>
  <c r="AO4592" i="1"/>
  <c r="AM4591" i="1"/>
  <c r="AO4588" i="1"/>
  <c r="AM4587" i="1"/>
  <c r="AO4584" i="1"/>
  <c r="AM4583" i="1"/>
  <c r="AO4580" i="1"/>
  <c r="AM4579" i="1"/>
  <c r="AO4576" i="1"/>
  <c r="AM4575" i="1"/>
  <c r="AO4572" i="1"/>
  <c r="AM4571" i="1"/>
  <c r="AO4568" i="1"/>
  <c r="AM4567" i="1"/>
  <c r="AO4564" i="1"/>
  <c r="AM4563" i="1"/>
  <c r="AO4560" i="1"/>
  <c r="AM4559" i="1"/>
  <c r="AO4556" i="1"/>
  <c r="AM4555" i="1"/>
  <c r="AO4552" i="1"/>
  <c r="AM4551" i="1"/>
  <c r="AO4548" i="1"/>
  <c r="AM4547" i="1"/>
  <c r="AO4544" i="1"/>
  <c r="AM4543" i="1"/>
  <c r="AO4540" i="1"/>
  <c r="AM4539" i="1"/>
  <c r="AO4536" i="1"/>
  <c r="AM4535" i="1"/>
  <c r="AO4532" i="1"/>
  <c r="AM4531" i="1"/>
  <c r="AO4528" i="1"/>
  <c r="AM4527" i="1"/>
  <c r="AO4524" i="1"/>
  <c r="AM4523" i="1"/>
  <c r="AO4520" i="1"/>
  <c r="AM4519" i="1"/>
  <c r="AO4516" i="1"/>
  <c r="AM4515" i="1"/>
  <c r="AO4512" i="1"/>
  <c r="AM4511" i="1"/>
  <c r="AO4508" i="1"/>
  <c r="AM4507" i="1"/>
  <c r="AO4504" i="1"/>
  <c r="AM4503" i="1"/>
  <c r="AO4500" i="1"/>
  <c r="AM4499" i="1"/>
  <c r="AO4496" i="1"/>
  <c r="AM4495" i="1"/>
  <c r="AO4492" i="1"/>
  <c r="AM4491" i="1"/>
  <c r="AO4488" i="1"/>
  <c r="AM4487" i="1"/>
  <c r="AO4484" i="1"/>
  <c r="AM4483" i="1"/>
  <c r="AO4480" i="1"/>
  <c r="AM4479" i="1"/>
  <c r="AO4476" i="1"/>
  <c r="AM4475" i="1"/>
  <c r="AO4472" i="1"/>
  <c r="AM4471" i="1"/>
  <c r="AO4468" i="1"/>
  <c r="AM4467" i="1"/>
  <c r="AO4464" i="1"/>
  <c r="AM4463" i="1"/>
  <c r="AO4460" i="1"/>
  <c r="AM4459" i="1"/>
  <c r="AO4456" i="1"/>
  <c r="AM4455" i="1"/>
  <c r="AO4452" i="1"/>
  <c r="AM4451" i="1"/>
  <c r="AO4448" i="1"/>
  <c r="AM4447" i="1"/>
  <c r="AO4444" i="1"/>
  <c r="AM4443" i="1"/>
  <c r="AO4440" i="1"/>
  <c r="AM4439" i="1"/>
  <c r="AO4436" i="1"/>
  <c r="AM4435" i="1"/>
  <c r="AO4432" i="1"/>
  <c r="AM4431" i="1"/>
  <c r="AO4428" i="1"/>
  <c r="AM4427" i="1"/>
  <c r="AO4424" i="1"/>
  <c r="AM4423" i="1"/>
  <c r="AO4420" i="1"/>
  <c r="AM4419" i="1"/>
  <c r="AO4416" i="1"/>
  <c r="AM4415" i="1"/>
  <c r="AO4412" i="1"/>
  <c r="AM4411" i="1"/>
  <c r="AO4408" i="1"/>
  <c r="AM4407" i="1"/>
  <c r="AO4404" i="1"/>
  <c r="AM4403" i="1"/>
  <c r="AO4400" i="1"/>
  <c r="AM4399" i="1"/>
  <c r="AO4396" i="1"/>
  <c r="AM4395" i="1"/>
  <c r="AO4392" i="1"/>
  <c r="AM4391" i="1"/>
  <c r="AO4388" i="1"/>
  <c r="AM4387" i="1"/>
  <c r="AO4384" i="1"/>
  <c r="AM4383" i="1"/>
  <c r="AO4380" i="1"/>
  <c r="AM4379" i="1"/>
  <c r="AO4376" i="1"/>
  <c r="AM4375" i="1"/>
  <c r="AN4212" i="1"/>
  <c r="AN4211" i="1"/>
  <c r="M4210" i="1"/>
  <c r="AE4210" i="1"/>
  <c r="AK4210" i="1"/>
  <c r="AH4210" i="1"/>
  <c r="Y4210" i="1"/>
  <c r="Z4210" i="1" s="1"/>
  <c r="P4210" i="1"/>
  <c r="AH4209" i="1"/>
  <c r="M4209" i="1"/>
  <c r="AE4209" i="1"/>
  <c r="AK4209" i="1"/>
  <c r="P4209" i="1"/>
  <c r="Y4209" i="1"/>
  <c r="Z4209" i="1" s="1"/>
  <c r="AN4200" i="1"/>
  <c r="M4198" i="1"/>
  <c r="AE4198" i="1"/>
  <c r="AK4198" i="1"/>
  <c r="AH4198" i="1"/>
  <c r="Y4198" i="1"/>
  <c r="Z4198" i="1" s="1"/>
  <c r="P4198" i="1"/>
  <c r="AH4197" i="1"/>
  <c r="M4197" i="1"/>
  <c r="AE4197" i="1"/>
  <c r="AK4197" i="1"/>
  <c r="P4197" i="1"/>
  <c r="Y4197" i="1"/>
  <c r="Z4197" i="1" s="1"/>
  <c r="AN4188" i="1"/>
  <c r="AN4187" i="1"/>
  <c r="M4186" i="1"/>
  <c r="AE4186" i="1"/>
  <c r="AK4186" i="1"/>
  <c r="AH4186" i="1"/>
  <c r="Y4186" i="1"/>
  <c r="Z4186" i="1" s="1"/>
  <c r="P4186" i="1"/>
  <c r="AH4185" i="1"/>
  <c r="M4185" i="1"/>
  <c r="AE4185" i="1"/>
  <c r="AK4185" i="1"/>
  <c r="P4185" i="1"/>
  <c r="Y4185" i="1"/>
  <c r="Z4185" i="1" s="1"/>
  <c r="AN4176" i="1"/>
  <c r="AN4175" i="1"/>
  <c r="M4174" i="1"/>
  <c r="AE4174" i="1"/>
  <c r="AK4174" i="1"/>
  <c r="AH4174" i="1"/>
  <c r="Y4174" i="1"/>
  <c r="Z4174" i="1" s="1"/>
  <c r="P4174" i="1"/>
  <c r="AH4173" i="1"/>
  <c r="M4173" i="1"/>
  <c r="AE4173" i="1"/>
  <c r="AK4173" i="1"/>
  <c r="P4173" i="1"/>
  <c r="Y4173" i="1"/>
  <c r="Z4173" i="1" s="1"/>
  <c r="AN4164" i="1"/>
  <c r="M4162" i="1"/>
  <c r="AE4162" i="1"/>
  <c r="AK4162" i="1"/>
  <c r="AH4162" i="1"/>
  <c r="Y4162" i="1"/>
  <c r="Z4162" i="1" s="1"/>
  <c r="P4162" i="1"/>
  <c r="AH4161" i="1"/>
  <c r="M4161" i="1"/>
  <c r="AE4161" i="1"/>
  <c r="AK4161" i="1"/>
  <c r="P4161" i="1"/>
  <c r="Y4161" i="1"/>
  <c r="Z4161" i="1" s="1"/>
  <c r="AN4152" i="1"/>
  <c r="AN4151" i="1"/>
  <c r="M4150" i="1"/>
  <c r="AE4150" i="1"/>
  <c r="AK4150" i="1"/>
  <c r="AH4150" i="1"/>
  <c r="Y4150" i="1"/>
  <c r="Z4150" i="1" s="1"/>
  <c r="P4150" i="1"/>
  <c r="AH4149" i="1"/>
  <c r="M4149" i="1"/>
  <c r="AE4149" i="1"/>
  <c r="AK4149" i="1"/>
  <c r="P4149" i="1"/>
  <c r="Y4149" i="1"/>
  <c r="Z4149" i="1" s="1"/>
  <c r="AN4140" i="1"/>
  <c r="AN4139" i="1"/>
  <c r="M4138" i="1"/>
  <c r="AE4138" i="1"/>
  <c r="AK4138" i="1"/>
  <c r="AH4138" i="1"/>
  <c r="Y4138" i="1"/>
  <c r="Z4138" i="1" s="1"/>
  <c r="P4138" i="1"/>
  <c r="AH4137" i="1"/>
  <c r="M4137" i="1"/>
  <c r="AE4137" i="1"/>
  <c r="AK4137" i="1"/>
  <c r="P4137" i="1"/>
  <c r="Y4137" i="1"/>
  <c r="Z4137" i="1" s="1"/>
  <c r="AN4128" i="1"/>
  <c r="M4126" i="1"/>
  <c r="AE4126" i="1"/>
  <c r="AK4126" i="1"/>
  <c r="AH4126" i="1"/>
  <c r="Y4126" i="1"/>
  <c r="Z4126" i="1" s="1"/>
  <c r="P4126" i="1"/>
  <c r="AH4125" i="1"/>
  <c r="M4125" i="1"/>
  <c r="AE4125" i="1"/>
  <c r="AK4125" i="1"/>
  <c r="P4125" i="1"/>
  <c r="Y4125" i="1"/>
  <c r="Z4125" i="1" s="1"/>
  <c r="AN4116" i="1"/>
  <c r="AN4115" i="1"/>
  <c r="M4114" i="1"/>
  <c r="AE4114" i="1"/>
  <c r="AK4114" i="1"/>
  <c r="AH4114" i="1"/>
  <c r="Y4114" i="1"/>
  <c r="Z4114" i="1" s="1"/>
  <c r="P4114" i="1"/>
  <c r="AH4113" i="1"/>
  <c r="M4113" i="1"/>
  <c r="AE4113" i="1"/>
  <c r="AK4113" i="1"/>
  <c r="P4113" i="1"/>
  <c r="Y4113" i="1"/>
  <c r="Z4113" i="1" s="1"/>
  <c r="AN4104" i="1"/>
  <c r="AN4103" i="1"/>
  <c r="M4102" i="1"/>
  <c r="AE4102" i="1"/>
  <c r="AK4102" i="1"/>
  <c r="AH4102" i="1"/>
  <c r="Y4102" i="1"/>
  <c r="Z4102" i="1" s="1"/>
  <c r="P4102" i="1"/>
  <c r="AH4101" i="1"/>
  <c r="M4101" i="1"/>
  <c r="AE4101" i="1"/>
  <c r="AK4101" i="1"/>
  <c r="P4101" i="1"/>
  <c r="Y4101" i="1"/>
  <c r="Z4101" i="1" s="1"/>
  <c r="AN4092" i="1"/>
  <c r="M4090" i="1"/>
  <c r="AE4090" i="1"/>
  <c r="AK4090" i="1"/>
  <c r="AH4090" i="1"/>
  <c r="Y4090" i="1"/>
  <c r="Z4090" i="1" s="1"/>
  <c r="P4090" i="1"/>
  <c r="AH4089" i="1"/>
  <c r="M4089" i="1"/>
  <c r="AE4089" i="1"/>
  <c r="AK4089" i="1"/>
  <c r="P4089" i="1"/>
  <c r="Y4089" i="1"/>
  <c r="Z4089" i="1" s="1"/>
  <c r="AN4080" i="1"/>
  <c r="AN4079" i="1"/>
  <c r="M4078" i="1"/>
  <c r="AE4078" i="1"/>
  <c r="AK4078" i="1"/>
  <c r="AH4078" i="1"/>
  <c r="Y4078" i="1"/>
  <c r="Z4078" i="1" s="1"/>
  <c r="P4078" i="1"/>
  <c r="AH4077" i="1"/>
  <c r="M4077" i="1"/>
  <c r="AE4077" i="1"/>
  <c r="AK4077" i="1"/>
  <c r="P4077" i="1"/>
  <c r="Y4077" i="1"/>
  <c r="Z4077" i="1" s="1"/>
  <c r="AN4068" i="1"/>
  <c r="AN4067" i="1"/>
  <c r="M4066" i="1"/>
  <c r="AE4066" i="1"/>
  <c r="AK4066" i="1"/>
  <c r="AH4066" i="1"/>
  <c r="Y4066" i="1"/>
  <c r="Z4066" i="1" s="1"/>
  <c r="P4066" i="1"/>
  <c r="AH4065" i="1"/>
  <c r="M4065" i="1"/>
  <c r="AE4065" i="1"/>
  <c r="AK4065" i="1"/>
  <c r="P4065" i="1"/>
  <c r="Y4065" i="1"/>
  <c r="Z4065" i="1" s="1"/>
  <c r="AN4056" i="1"/>
  <c r="M4054" i="1"/>
  <c r="AE4054" i="1"/>
  <c r="AK4054" i="1"/>
  <c r="AH4054" i="1"/>
  <c r="Y4054" i="1"/>
  <c r="Z4054" i="1" s="1"/>
  <c r="P4054" i="1"/>
  <c r="AH4053" i="1"/>
  <c r="M4053" i="1"/>
  <c r="AE4053" i="1"/>
  <c r="AK4053" i="1"/>
  <c r="P4053" i="1"/>
  <c r="Y4053" i="1"/>
  <c r="Z4053" i="1" s="1"/>
  <c r="AN4044" i="1"/>
  <c r="AN4043" i="1"/>
  <c r="M4042" i="1"/>
  <c r="AE4042" i="1"/>
  <c r="AK4042" i="1"/>
  <c r="AH4042" i="1"/>
  <c r="Y4042" i="1"/>
  <c r="Z4042" i="1" s="1"/>
  <c r="P4042" i="1"/>
  <c r="AH4041" i="1"/>
  <c r="M4041" i="1"/>
  <c r="AE4041" i="1"/>
  <c r="AK4041" i="1"/>
  <c r="P4041" i="1"/>
  <c r="Y4041" i="1"/>
  <c r="Z4041" i="1" s="1"/>
  <c r="AN4032" i="1"/>
  <c r="AN4031" i="1"/>
  <c r="M4030" i="1"/>
  <c r="AE4030" i="1"/>
  <c r="AK4030" i="1"/>
  <c r="AH4030" i="1"/>
  <c r="Y4030" i="1"/>
  <c r="Z4030" i="1" s="1"/>
  <c r="P4030" i="1"/>
  <c r="AH4029" i="1"/>
  <c r="M4029" i="1"/>
  <c r="AE4029" i="1"/>
  <c r="AK4029" i="1"/>
  <c r="P4029" i="1"/>
  <c r="Y4029" i="1"/>
  <c r="Z4029" i="1" s="1"/>
  <c r="AN4020" i="1"/>
  <c r="M4018" i="1"/>
  <c r="AE4018" i="1"/>
  <c r="AK4018" i="1"/>
  <c r="AH4018" i="1"/>
  <c r="Y4018" i="1"/>
  <c r="Z4018" i="1" s="1"/>
  <c r="P4018" i="1"/>
  <c r="AH4017" i="1"/>
  <c r="M4017" i="1"/>
  <c r="AE4017" i="1"/>
  <c r="AK4017" i="1"/>
  <c r="P4017" i="1"/>
  <c r="Y4017" i="1"/>
  <c r="Z4017" i="1" s="1"/>
  <c r="AN4008" i="1"/>
  <c r="AN4007" i="1"/>
  <c r="M4006" i="1"/>
  <c r="AE4006" i="1"/>
  <c r="AK4006" i="1"/>
  <c r="AH4006" i="1"/>
  <c r="Y4006" i="1"/>
  <c r="Z4006" i="1" s="1"/>
  <c r="P4006" i="1"/>
  <c r="AH4005" i="1"/>
  <c r="M4005" i="1"/>
  <c r="AE4005" i="1"/>
  <c r="AK4005" i="1"/>
  <c r="P4005" i="1"/>
  <c r="Y4005" i="1"/>
  <c r="Z4005" i="1" s="1"/>
  <c r="AN3996" i="1"/>
  <c r="AN3995" i="1"/>
  <c r="M3994" i="1"/>
  <c r="AE3994" i="1"/>
  <c r="AK3994" i="1"/>
  <c r="AH3994" i="1"/>
  <c r="Y3994" i="1"/>
  <c r="Z3994" i="1" s="1"/>
  <c r="P3994" i="1"/>
  <c r="AH3993" i="1"/>
  <c r="M3993" i="1"/>
  <c r="AE3993" i="1"/>
  <c r="AK3993" i="1"/>
  <c r="P3993" i="1"/>
  <c r="Y3993" i="1"/>
  <c r="Z3993" i="1" s="1"/>
  <c r="AN3984" i="1"/>
  <c r="M3982" i="1"/>
  <c r="AE3982" i="1"/>
  <c r="AK3982" i="1"/>
  <c r="AH3982" i="1"/>
  <c r="Y3982" i="1"/>
  <c r="Z3982" i="1" s="1"/>
  <c r="P3982" i="1"/>
  <c r="AH3981" i="1"/>
  <c r="M3981" i="1"/>
  <c r="AE3981" i="1"/>
  <c r="AK3981" i="1"/>
  <c r="P3981" i="1"/>
  <c r="Y3981" i="1"/>
  <c r="Z3981" i="1" s="1"/>
  <c r="AN3972" i="1"/>
  <c r="AN3971" i="1"/>
  <c r="M3970" i="1"/>
  <c r="AE3970" i="1"/>
  <c r="AK3970" i="1"/>
  <c r="AH3970" i="1"/>
  <c r="Y3970" i="1"/>
  <c r="Z3970" i="1" s="1"/>
  <c r="P3970" i="1"/>
  <c r="AH3969" i="1"/>
  <c r="M3969" i="1"/>
  <c r="AE3969" i="1"/>
  <c r="AK3969" i="1"/>
  <c r="P3969" i="1"/>
  <c r="Y3969" i="1"/>
  <c r="Z3969" i="1" s="1"/>
  <c r="AN3960" i="1"/>
  <c r="AN3959" i="1"/>
  <c r="M3958" i="1"/>
  <c r="AE3958" i="1"/>
  <c r="AK3958" i="1"/>
  <c r="AH3958" i="1"/>
  <c r="Y3958" i="1"/>
  <c r="Z3958" i="1" s="1"/>
  <c r="P3958" i="1"/>
  <c r="AH3957" i="1"/>
  <c r="M3957" i="1"/>
  <c r="AE3957" i="1"/>
  <c r="AK3957" i="1"/>
  <c r="P3957" i="1"/>
  <c r="Y3957" i="1"/>
  <c r="Z3957" i="1" s="1"/>
  <c r="AN3948" i="1"/>
  <c r="AP3940" i="1"/>
  <c r="Y3940" i="1"/>
  <c r="Z3940" i="1" s="1"/>
  <c r="P3940" i="1"/>
  <c r="AG3935" i="1"/>
  <c r="AM3935" i="1"/>
  <c r="AH3935" i="1"/>
  <c r="M3935" i="1"/>
  <c r="AE3935" i="1"/>
  <c r="AK3935" i="1"/>
  <c r="AP3928" i="1"/>
  <c r="Y3928" i="1"/>
  <c r="Z3928" i="1" s="1"/>
  <c r="P3928" i="1"/>
  <c r="AG3923" i="1"/>
  <c r="AM3923" i="1"/>
  <c r="AH3923" i="1"/>
  <c r="M3923" i="1"/>
  <c r="AE3923" i="1"/>
  <c r="AK3923" i="1"/>
  <c r="AP3916" i="1"/>
  <c r="Y3916" i="1"/>
  <c r="Z3916" i="1" s="1"/>
  <c r="P3916" i="1"/>
  <c r="AG3911" i="1"/>
  <c r="AM3911" i="1"/>
  <c r="AH3911" i="1"/>
  <c r="M3911" i="1"/>
  <c r="AE3911" i="1"/>
  <c r="AK3911" i="1"/>
  <c r="M4707" i="1"/>
  <c r="AE4707" i="1"/>
  <c r="AK4707" i="1"/>
  <c r="AN4707" i="1" s="1"/>
  <c r="M4703" i="1"/>
  <c r="AE4703" i="1"/>
  <c r="AK4703" i="1"/>
  <c r="AN4703" i="1" s="1"/>
  <c r="M4699" i="1"/>
  <c r="AE4699" i="1"/>
  <c r="AK4699" i="1"/>
  <c r="AN4699" i="1" s="1"/>
  <c r="M4695" i="1"/>
  <c r="AE4695" i="1"/>
  <c r="AK4695" i="1"/>
  <c r="AN4695" i="1" s="1"/>
  <c r="M4691" i="1"/>
  <c r="AE4691" i="1"/>
  <c r="AK4691" i="1"/>
  <c r="AN4691" i="1" s="1"/>
  <c r="M4687" i="1"/>
  <c r="AE4687" i="1"/>
  <c r="AK4687" i="1"/>
  <c r="AN4687" i="1" s="1"/>
  <c r="M4683" i="1"/>
  <c r="AE4683" i="1"/>
  <c r="AK4683" i="1"/>
  <c r="AN4683" i="1" s="1"/>
  <c r="M4679" i="1"/>
  <c r="AE4679" i="1"/>
  <c r="AK4679" i="1"/>
  <c r="AN4679" i="1" s="1"/>
  <c r="M4675" i="1"/>
  <c r="AE4675" i="1"/>
  <c r="AK4675" i="1"/>
  <c r="AN4675" i="1" s="1"/>
  <c r="M4671" i="1"/>
  <c r="AE4671" i="1"/>
  <c r="AK4671" i="1"/>
  <c r="AN4671" i="1" s="1"/>
  <c r="M4667" i="1"/>
  <c r="AE4667" i="1"/>
  <c r="AK4667" i="1"/>
  <c r="AN4667" i="1" s="1"/>
  <c r="M4663" i="1"/>
  <c r="AE4663" i="1"/>
  <c r="AK4663" i="1"/>
  <c r="AN4663" i="1" s="1"/>
  <c r="M4659" i="1"/>
  <c r="AE4659" i="1"/>
  <c r="AK4659" i="1"/>
  <c r="AN4659" i="1" s="1"/>
  <c r="M4655" i="1"/>
  <c r="AE4655" i="1"/>
  <c r="AK4655" i="1"/>
  <c r="AN4655" i="1" s="1"/>
  <c r="M4651" i="1"/>
  <c r="AE4651" i="1"/>
  <c r="AK4651" i="1"/>
  <c r="AN4651" i="1" s="1"/>
  <c r="M4647" i="1"/>
  <c r="AE4647" i="1"/>
  <c r="AK4647" i="1"/>
  <c r="AN4647" i="1" s="1"/>
  <c r="M4643" i="1"/>
  <c r="AE4643" i="1"/>
  <c r="AK4643" i="1"/>
  <c r="AN4643" i="1" s="1"/>
  <c r="M4639" i="1"/>
  <c r="AE4639" i="1"/>
  <c r="AK4639" i="1"/>
  <c r="AN4639" i="1" s="1"/>
  <c r="M4635" i="1"/>
  <c r="AE4635" i="1"/>
  <c r="AK4635" i="1"/>
  <c r="AN4635" i="1" s="1"/>
  <c r="M4631" i="1"/>
  <c r="AE4631" i="1"/>
  <c r="AK4631" i="1"/>
  <c r="AN4631" i="1" s="1"/>
  <c r="M4627" i="1"/>
  <c r="AE4627" i="1"/>
  <c r="AK4627" i="1"/>
  <c r="AN4627" i="1" s="1"/>
  <c r="M4623" i="1"/>
  <c r="AE4623" i="1"/>
  <c r="AK4623" i="1"/>
  <c r="AN4623" i="1" s="1"/>
  <c r="M4619" i="1"/>
  <c r="AE4619" i="1"/>
  <c r="AK4619" i="1"/>
  <c r="AN4619" i="1" s="1"/>
  <c r="M4615" i="1"/>
  <c r="AE4615" i="1"/>
  <c r="AK4615" i="1"/>
  <c r="AN4615" i="1" s="1"/>
  <c r="M4611" i="1"/>
  <c r="AE4611" i="1"/>
  <c r="AK4611" i="1"/>
  <c r="AN4611" i="1" s="1"/>
  <c r="M4607" i="1"/>
  <c r="AE4607" i="1"/>
  <c r="AK4607" i="1"/>
  <c r="AN4607" i="1" s="1"/>
  <c r="M4603" i="1"/>
  <c r="AE4603" i="1"/>
  <c r="AK4603" i="1"/>
  <c r="AN4603" i="1" s="1"/>
  <c r="M4599" i="1"/>
  <c r="AE4599" i="1"/>
  <c r="AK4599" i="1"/>
  <c r="AN4599" i="1" s="1"/>
  <c r="M4595" i="1"/>
  <c r="AE4595" i="1"/>
  <c r="AK4595" i="1"/>
  <c r="AN4595" i="1" s="1"/>
  <c r="M4591" i="1"/>
  <c r="AE4591" i="1"/>
  <c r="AK4591" i="1"/>
  <c r="AN4591" i="1" s="1"/>
  <c r="M4587" i="1"/>
  <c r="AE4587" i="1"/>
  <c r="AK4587" i="1"/>
  <c r="AN4587" i="1" s="1"/>
  <c r="M4583" i="1"/>
  <c r="AE4583" i="1"/>
  <c r="AK4583" i="1"/>
  <c r="AN4583" i="1" s="1"/>
  <c r="M4579" i="1"/>
  <c r="AE4579" i="1"/>
  <c r="AK4579" i="1"/>
  <c r="AN4579" i="1" s="1"/>
  <c r="M4575" i="1"/>
  <c r="AE4575" i="1"/>
  <c r="AK4575" i="1"/>
  <c r="AN4575" i="1" s="1"/>
  <c r="M4571" i="1"/>
  <c r="AE4571" i="1"/>
  <c r="AK4571" i="1"/>
  <c r="AN4571" i="1" s="1"/>
  <c r="M4567" i="1"/>
  <c r="AE4567" i="1"/>
  <c r="AK4567" i="1"/>
  <c r="AN4567" i="1" s="1"/>
  <c r="M4563" i="1"/>
  <c r="AE4563" i="1"/>
  <c r="AK4563" i="1"/>
  <c r="AN4563" i="1" s="1"/>
  <c r="M4559" i="1"/>
  <c r="AE4559" i="1"/>
  <c r="AK4559" i="1"/>
  <c r="AN4559" i="1" s="1"/>
  <c r="M4555" i="1"/>
  <c r="AE4555" i="1"/>
  <c r="AK4555" i="1"/>
  <c r="AN4555" i="1" s="1"/>
  <c r="M4551" i="1"/>
  <c r="AE4551" i="1"/>
  <c r="AK4551" i="1"/>
  <c r="AN4551" i="1" s="1"/>
  <c r="M4547" i="1"/>
  <c r="AE4547" i="1"/>
  <c r="AK4547" i="1"/>
  <c r="AN4547" i="1" s="1"/>
  <c r="M4543" i="1"/>
  <c r="AE4543" i="1"/>
  <c r="AK4543" i="1"/>
  <c r="AN4543" i="1" s="1"/>
  <c r="M4539" i="1"/>
  <c r="AE4539" i="1"/>
  <c r="AK4539" i="1"/>
  <c r="AN4539" i="1" s="1"/>
  <c r="M4535" i="1"/>
  <c r="AE4535" i="1"/>
  <c r="AK4535" i="1"/>
  <c r="AN4535" i="1" s="1"/>
  <c r="M4531" i="1"/>
  <c r="AE4531" i="1"/>
  <c r="AK4531" i="1"/>
  <c r="AN4531" i="1" s="1"/>
  <c r="M4527" i="1"/>
  <c r="AE4527" i="1"/>
  <c r="AK4527" i="1"/>
  <c r="AN4527" i="1" s="1"/>
  <c r="M4523" i="1"/>
  <c r="AE4523" i="1"/>
  <c r="AK4523" i="1"/>
  <c r="AN4523" i="1" s="1"/>
  <c r="M4519" i="1"/>
  <c r="AE4519" i="1"/>
  <c r="AK4519" i="1"/>
  <c r="AN4519" i="1" s="1"/>
  <c r="M4515" i="1"/>
  <c r="AE4515" i="1"/>
  <c r="AK4515" i="1"/>
  <c r="AN4515" i="1" s="1"/>
  <c r="M4511" i="1"/>
  <c r="AE4511" i="1"/>
  <c r="AK4511" i="1"/>
  <c r="AN4511" i="1" s="1"/>
  <c r="M4507" i="1"/>
  <c r="AE4507" i="1"/>
  <c r="AK4507" i="1"/>
  <c r="AN4507" i="1" s="1"/>
  <c r="M4503" i="1"/>
  <c r="AE4503" i="1"/>
  <c r="AK4503" i="1"/>
  <c r="AN4503" i="1" s="1"/>
  <c r="M4499" i="1"/>
  <c r="AE4499" i="1"/>
  <c r="AK4499" i="1"/>
  <c r="AN4499" i="1" s="1"/>
  <c r="M4495" i="1"/>
  <c r="AE4495" i="1"/>
  <c r="AK4495" i="1"/>
  <c r="AN4495" i="1" s="1"/>
  <c r="M4491" i="1"/>
  <c r="AE4491" i="1"/>
  <c r="AK4491" i="1"/>
  <c r="AN4491" i="1" s="1"/>
  <c r="M4487" i="1"/>
  <c r="AE4487" i="1"/>
  <c r="AK4487" i="1"/>
  <c r="AN4487" i="1" s="1"/>
  <c r="M4483" i="1"/>
  <c r="AE4483" i="1"/>
  <c r="AK4483" i="1"/>
  <c r="AN4483" i="1" s="1"/>
  <c r="M4479" i="1"/>
  <c r="AE4479" i="1"/>
  <c r="AK4479" i="1"/>
  <c r="AN4479" i="1" s="1"/>
  <c r="M4475" i="1"/>
  <c r="AE4475" i="1"/>
  <c r="AK4475" i="1"/>
  <c r="AN4475" i="1" s="1"/>
  <c r="M4471" i="1"/>
  <c r="AE4471" i="1"/>
  <c r="AK4471" i="1"/>
  <c r="AN4471" i="1" s="1"/>
  <c r="M4467" i="1"/>
  <c r="AE4467" i="1"/>
  <c r="AK4467" i="1"/>
  <c r="AN4467" i="1" s="1"/>
  <c r="M4463" i="1"/>
  <c r="AE4463" i="1"/>
  <c r="AK4463" i="1"/>
  <c r="AN4463" i="1" s="1"/>
  <c r="M4459" i="1"/>
  <c r="AE4459" i="1"/>
  <c r="AK4459" i="1"/>
  <c r="AN4459" i="1" s="1"/>
  <c r="M4455" i="1"/>
  <c r="AE4455" i="1"/>
  <c r="AK4455" i="1"/>
  <c r="AN4455" i="1" s="1"/>
  <c r="M4451" i="1"/>
  <c r="AE4451" i="1"/>
  <c r="AK4451" i="1"/>
  <c r="AN4451" i="1" s="1"/>
  <c r="M4447" i="1"/>
  <c r="AE4447" i="1"/>
  <c r="AK4447" i="1"/>
  <c r="AN4447" i="1" s="1"/>
  <c r="M4443" i="1"/>
  <c r="AE4443" i="1"/>
  <c r="AK4443" i="1"/>
  <c r="AN4443" i="1" s="1"/>
  <c r="M4439" i="1"/>
  <c r="AE4439" i="1"/>
  <c r="AK4439" i="1"/>
  <c r="AN4439" i="1" s="1"/>
  <c r="M4435" i="1"/>
  <c r="AE4435" i="1"/>
  <c r="AK4435" i="1"/>
  <c r="AN4435" i="1" s="1"/>
  <c r="M4431" i="1"/>
  <c r="AE4431" i="1"/>
  <c r="AK4431" i="1"/>
  <c r="AN4431" i="1" s="1"/>
  <c r="M4427" i="1"/>
  <c r="AE4427" i="1"/>
  <c r="AK4427" i="1"/>
  <c r="AN4427" i="1" s="1"/>
  <c r="M4423" i="1"/>
  <c r="AE4423" i="1"/>
  <c r="AK4423" i="1"/>
  <c r="AN4423" i="1" s="1"/>
  <c r="M4419" i="1"/>
  <c r="AE4419" i="1"/>
  <c r="AK4419" i="1"/>
  <c r="AN4419" i="1" s="1"/>
  <c r="M4415" i="1"/>
  <c r="AE4415" i="1"/>
  <c r="AK4415" i="1"/>
  <c r="AN4415" i="1" s="1"/>
  <c r="M4411" i="1"/>
  <c r="AE4411" i="1"/>
  <c r="AK4411" i="1"/>
  <c r="AN4411" i="1" s="1"/>
  <c r="M4407" i="1"/>
  <c r="AE4407" i="1"/>
  <c r="AK4407" i="1"/>
  <c r="AN4407" i="1" s="1"/>
  <c r="M4403" i="1"/>
  <c r="AE4403" i="1"/>
  <c r="AK4403" i="1"/>
  <c r="AN4403" i="1" s="1"/>
  <c r="M4399" i="1"/>
  <c r="AE4399" i="1"/>
  <c r="AK4399" i="1"/>
  <c r="AN4399" i="1" s="1"/>
  <c r="M4395" i="1"/>
  <c r="AE4395" i="1"/>
  <c r="AK4395" i="1"/>
  <c r="AN4395" i="1" s="1"/>
  <c r="M4391" i="1"/>
  <c r="AE4391" i="1"/>
  <c r="AK4391" i="1"/>
  <c r="AN4391" i="1" s="1"/>
  <c r="M4387" i="1"/>
  <c r="AE4387" i="1"/>
  <c r="AK4387" i="1"/>
  <c r="AN4387" i="1" s="1"/>
  <c r="M4383" i="1"/>
  <c r="AE4383" i="1"/>
  <c r="AK4383" i="1"/>
  <c r="AN4383" i="1" s="1"/>
  <c r="M4379" i="1"/>
  <c r="AE4379" i="1"/>
  <c r="AK4379" i="1"/>
  <c r="AN4379" i="1" s="1"/>
  <c r="M4375" i="1"/>
  <c r="AE4375" i="1"/>
  <c r="AK4375" i="1"/>
  <c r="AN4375" i="1" s="1"/>
  <c r="AO4373" i="1"/>
  <c r="M4371" i="1"/>
  <c r="AE4371" i="1"/>
  <c r="AK4371" i="1"/>
  <c r="AN4371" i="1" s="1"/>
  <c r="AO4369" i="1"/>
  <c r="M4367" i="1"/>
  <c r="AE4367" i="1"/>
  <c r="AK4367" i="1"/>
  <c r="AN4367" i="1" s="1"/>
  <c r="AO4365" i="1"/>
  <c r="M4363" i="1"/>
  <c r="AE4363" i="1"/>
  <c r="AK4363" i="1"/>
  <c r="AN4363" i="1" s="1"/>
  <c r="AO4361" i="1"/>
  <c r="M4359" i="1"/>
  <c r="AE4359" i="1"/>
  <c r="AK4359" i="1"/>
  <c r="AN4359" i="1" s="1"/>
  <c r="AO4357" i="1"/>
  <c r="M4355" i="1"/>
  <c r="AE4355" i="1"/>
  <c r="AK4355" i="1"/>
  <c r="AN4355" i="1" s="1"/>
  <c r="AO4353" i="1"/>
  <c r="M4351" i="1"/>
  <c r="AE4351" i="1"/>
  <c r="AK4351" i="1"/>
  <c r="AN4351" i="1" s="1"/>
  <c r="AO4349" i="1"/>
  <c r="M4347" i="1"/>
  <c r="AE4347" i="1"/>
  <c r="AK4347" i="1"/>
  <c r="AN4347" i="1" s="1"/>
  <c r="AO4345" i="1"/>
  <c r="M4343" i="1"/>
  <c r="AE4343" i="1"/>
  <c r="AK4343" i="1"/>
  <c r="AN4343" i="1" s="1"/>
  <c r="AO4341" i="1"/>
  <c r="M4339" i="1"/>
  <c r="AE4339" i="1"/>
  <c r="AK4339" i="1"/>
  <c r="AN4339" i="1" s="1"/>
  <c r="AO4337" i="1"/>
  <c r="M4335" i="1"/>
  <c r="AE4335" i="1"/>
  <c r="AK4335" i="1"/>
  <c r="AN4335" i="1" s="1"/>
  <c r="AO4333" i="1"/>
  <c r="M4331" i="1"/>
  <c r="AE4331" i="1"/>
  <c r="AK4331" i="1"/>
  <c r="AN4331" i="1" s="1"/>
  <c r="AO4329" i="1"/>
  <c r="M4327" i="1"/>
  <c r="AE4327" i="1"/>
  <c r="AK4327" i="1"/>
  <c r="AN4327" i="1" s="1"/>
  <c r="AO4325" i="1"/>
  <c r="M4323" i="1"/>
  <c r="AE4323" i="1"/>
  <c r="AK4323" i="1"/>
  <c r="AN4323" i="1" s="1"/>
  <c r="AO4321" i="1"/>
  <c r="M4319" i="1"/>
  <c r="AE4319" i="1"/>
  <c r="AK4319" i="1"/>
  <c r="AN4319" i="1" s="1"/>
  <c r="AO4317" i="1"/>
  <c r="M4315" i="1"/>
  <c r="AE4315" i="1"/>
  <c r="AK4315" i="1"/>
  <c r="AN4315" i="1" s="1"/>
  <c r="AO4313" i="1"/>
  <c r="M4311" i="1"/>
  <c r="AE4311" i="1"/>
  <c r="AK4311" i="1"/>
  <c r="AN4311" i="1" s="1"/>
  <c r="AO4309" i="1"/>
  <c r="M4307" i="1"/>
  <c r="AE4307" i="1"/>
  <c r="AK4307" i="1"/>
  <c r="AN4307" i="1" s="1"/>
  <c r="AO4305" i="1"/>
  <c r="M4303" i="1"/>
  <c r="AE4303" i="1"/>
  <c r="AK4303" i="1"/>
  <c r="AN4303" i="1" s="1"/>
  <c r="AO4301" i="1"/>
  <c r="M4299" i="1"/>
  <c r="AE4299" i="1"/>
  <c r="AK4299" i="1"/>
  <c r="AN4299" i="1" s="1"/>
  <c r="AO4297" i="1"/>
  <c r="M4295" i="1"/>
  <c r="AE4295" i="1"/>
  <c r="AK4295" i="1"/>
  <c r="AN4295" i="1" s="1"/>
  <c r="AO4293" i="1"/>
  <c r="M4291" i="1"/>
  <c r="AE4291" i="1"/>
  <c r="AK4291" i="1"/>
  <c r="AN4291" i="1" s="1"/>
  <c r="AO4289" i="1"/>
  <c r="M4287" i="1"/>
  <c r="AE4287" i="1"/>
  <c r="AK4287" i="1"/>
  <c r="AN4287" i="1" s="1"/>
  <c r="AO4285" i="1"/>
  <c r="M4283" i="1"/>
  <c r="AE4283" i="1"/>
  <c r="AK4283" i="1"/>
  <c r="AN4283" i="1" s="1"/>
  <c r="AO4281" i="1"/>
  <c r="M4279" i="1"/>
  <c r="AE4279" i="1"/>
  <c r="AK4279" i="1"/>
  <c r="AN4279" i="1" s="1"/>
  <c r="AO4277" i="1"/>
  <c r="M4275" i="1"/>
  <c r="AE4275" i="1"/>
  <c r="AK4275" i="1"/>
  <c r="AN4275" i="1" s="1"/>
  <c r="AO4273" i="1"/>
  <c r="M4271" i="1"/>
  <c r="AE4271" i="1"/>
  <c r="AK4271" i="1"/>
  <c r="AN4271" i="1" s="1"/>
  <c r="AO4269" i="1"/>
  <c r="M4267" i="1"/>
  <c r="AE4267" i="1"/>
  <c r="AK4267" i="1"/>
  <c r="AN4267" i="1" s="1"/>
  <c r="AO4265" i="1"/>
  <c r="M4263" i="1"/>
  <c r="AE4263" i="1"/>
  <c r="AK4263" i="1"/>
  <c r="AN4263" i="1" s="1"/>
  <c r="AO4261" i="1"/>
  <c r="M4259" i="1"/>
  <c r="AE4259" i="1"/>
  <c r="AK4259" i="1"/>
  <c r="AN4259" i="1" s="1"/>
  <c r="AO4257" i="1"/>
  <c r="M4255" i="1"/>
  <c r="AE4255" i="1"/>
  <c r="AK4255" i="1"/>
  <c r="AN4255" i="1" s="1"/>
  <c r="AO4253" i="1"/>
  <c r="M4251" i="1"/>
  <c r="AE4251" i="1"/>
  <c r="AK4251" i="1"/>
  <c r="AN4251" i="1" s="1"/>
  <c r="AO4249" i="1"/>
  <c r="M4247" i="1"/>
  <c r="AE4247" i="1"/>
  <c r="AK4247" i="1"/>
  <c r="AN4247" i="1" s="1"/>
  <c r="AO4245" i="1"/>
  <c r="M4243" i="1"/>
  <c r="AE4243" i="1"/>
  <c r="AK4243" i="1"/>
  <c r="AN4243" i="1" s="1"/>
  <c r="AO4241" i="1"/>
  <c r="M4239" i="1"/>
  <c r="AE4239" i="1"/>
  <c r="AK4239" i="1"/>
  <c r="AN4239" i="1" s="1"/>
  <c r="AO4237" i="1"/>
  <c r="M4235" i="1"/>
  <c r="AE4235" i="1"/>
  <c r="AK4235" i="1"/>
  <c r="AN4235" i="1" s="1"/>
  <c r="AO4233" i="1"/>
  <c r="M4231" i="1"/>
  <c r="AE4231" i="1"/>
  <c r="AK4231" i="1"/>
  <c r="AN4231" i="1" s="1"/>
  <c r="AO4229" i="1"/>
  <c r="M4227" i="1"/>
  <c r="AE4227" i="1"/>
  <c r="AK4227" i="1"/>
  <c r="AN4227" i="1" s="1"/>
  <c r="AO4225" i="1"/>
  <c r="M4223" i="1"/>
  <c r="AE4223" i="1"/>
  <c r="AK4223" i="1"/>
  <c r="AN4223" i="1" s="1"/>
  <c r="AO4221" i="1"/>
  <c r="M4219" i="1"/>
  <c r="AE4219" i="1"/>
  <c r="AK4219" i="1"/>
  <c r="AN4219" i="1" s="1"/>
  <c r="P4219" i="1"/>
  <c r="Y4219" i="1"/>
  <c r="Z4219" i="1" s="1"/>
  <c r="AS4210" i="1"/>
  <c r="AL4210" i="1"/>
  <c r="AN4210" i="1" s="1"/>
  <c r="N4210" i="1"/>
  <c r="AL4209" i="1"/>
  <c r="AN4209" i="1" s="1"/>
  <c r="N4209" i="1"/>
  <c r="M4208" i="1"/>
  <c r="AE4208" i="1"/>
  <c r="AK4208" i="1"/>
  <c r="AH4208" i="1"/>
  <c r="Y4208" i="1"/>
  <c r="Z4208" i="1" s="1"/>
  <c r="P4208" i="1"/>
  <c r="AH4207" i="1"/>
  <c r="M4207" i="1"/>
  <c r="AE4207" i="1"/>
  <c r="AK4207" i="1"/>
  <c r="P4207" i="1"/>
  <c r="Y4207" i="1"/>
  <c r="Z4207" i="1" s="1"/>
  <c r="AS4198" i="1"/>
  <c r="AL4198" i="1"/>
  <c r="AN4198" i="1" s="1"/>
  <c r="N4198" i="1"/>
  <c r="AL4197" i="1"/>
  <c r="AN4197" i="1" s="1"/>
  <c r="N4197" i="1"/>
  <c r="M4196" i="1"/>
  <c r="AE4196" i="1"/>
  <c r="AK4196" i="1"/>
  <c r="AH4196" i="1"/>
  <c r="Y4196" i="1"/>
  <c r="Z4196" i="1" s="1"/>
  <c r="P4196" i="1"/>
  <c r="AH4195" i="1"/>
  <c r="M4195" i="1"/>
  <c r="AE4195" i="1"/>
  <c r="AK4195" i="1"/>
  <c r="P4195" i="1"/>
  <c r="Y4195" i="1"/>
  <c r="Z4195" i="1" s="1"/>
  <c r="AS4186" i="1"/>
  <c r="AL4186" i="1"/>
  <c r="N4186" i="1"/>
  <c r="AL4185" i="1"/>
  <c r="AN4185" i="1" s="1"/>
  <c r="N4185" i="1"/>
  <c r="M4184" i="1"/>
  <c r="AE4184" i="1"/>
  <c r="AK4184" i="1"/>
  <c r="AH4184" i="1"/>
  <c r="Y4184" i="1"/>
  <c r="Z4184" i="1" s="1"/>
  <c r="P4184" i="1"/>
  <c r="AH4183" i="1"/>
  <c r="M4183" i="1"/>
  <c r="AE4183" i="1"/>
  <c r="AK4183" i="1"/>
  <c r="P4183" i="1"/>
  <c r="Y4183" i="1"/>
  <c r="Z4183" i="1" s="1"/>
  <c r="AS4174" i="1"/>
  <c r="AL4174" i="1"/>
  <c r="AN4174" i="1" s="1"/>
  <c r="N4174" i="1"/>
  <c r="AL4173" i="1"/>
  <c r="AN4173" i="1" s="1"/>
  <c r="N4173" i="1"/>
  <c r="M4172" i="1"/>
  <c r="AE4172" i="1"/>
  <c r="AK4172" i="1"/>
  <c r="AH4172" i="1"/>
  <c r="Y4172" i="1"/>
  <c r="Z4172" i="1" s="1"/>
  <c r="P4172" i="1"/>
  <c r="AH4171" i="1"/>
  <c r="M4171" i="1"/>
  <c r="AE4171" i="1"/>
  <c r="AK4171" i="1"/>
  <c r="P4171" i="1"/>
  <c r="Y4171" i="1"/>
  <c r="Z4171" i="1" s="1"/>
  <c r="AS4162" i="1"/>
  <c r="AL4162" i="1"/>
  <c r="AN4162" i="1" s="1"/>
  <c r="N4162" i="1"/>
  <c r="AL4161" i="1"/>
  <c r="N4161" i="1"/>
  <c r="M4160" i="1"/>
  <c r="AE4160" i="1"/>
  <c r="AK4160" i="1"/>
  <c r="AH4160" i="1"/>
  <c r="Y4160" i="1"/>
  <c r="Z4160" i="1" s="1"/>
  <c r="P4160" i="1"/>
  <c r="AH4159" i="1"/>
  <c r="M4159" i="1"/>
  <c r="AE4159" i="1"/>
  <c r="AK4159" i="1"/>
  <c r="P4159" i="1"/>
  <c r="Y4159" i="1"/>
  <c r="Z4159" i="1" s="1"/>
  <c r="AS4150" i="1"/>
  <c r="AL4150" i="1"/>
  <c r="AN4150" i="1" s="1"/>
  <c r="N4150" i="1"/>
  <c r="AL4149" i="1"/>
  <c r="AN4149" i="1" s="1"/>
  <c r="N4149" i="1"/>
  <c r="M4148" i="1"/>
  <c r="AE4148" i="1"/>
  <c r="AK4148" i="1"/>
  <c r="AH4148" i="1"/>
  <c r="Y4148" i="1"/>
  <c r="Z4148" i="1" s="1"/>
  <c r="P4148" i="1"/>
  <c r="AH4147" i="1"/>
  <c r="M4147" i="1"/>
  <c r="AE4147" i="1"/>
  <c r="AK4147" i="1"/>
  <c r="AN4147" i="1" s="1"/>
  <c r="P4147" i="1"/>
  <c r="Y4147" i="1"/>
  <c r="Z4147" i="1" s="1"/>
  <c r="AS4138" i="1"/>
  <c r="AL4138" i="1"/>
  <c r="AN4138" i="1" s="1"/>
  <c r="N4138" i="1"/>
  <c r="AL4137" i="1"/>
  <c r="AN4137" i="1" s="1"/>
  <c r="N4137" i="1"/>
  <c r="M4136" i="1"/>
  <c r="AE4136" i="1"/>
  <c r="AK4136" i="1"/>
  <c r="AH4136" i="1"/>
  <c r="Y4136" i="1"/>
  <c r="Z4136" i="1" s="1"/>
  <c r="P4136" i="1"/>
  <c r="AH4135" i="1"/>
  <c r="M4135" i="1"/>
  <c r="AE4135" i="1"/>
  <c r="AK4135" i="1"/>
  <c r="P4135" i="1"/>
  <c r="Y4135" i="1"/>
  <c r="Z4135" i="1" s="1"/>
  <c r="AS4126" i="1"/>
  <c r="AL4126" i="1"/>
  <c r="AN4126" i="1" s="1"/>
  <c r="N4126" i="1"/>
  <c r="AL4125" i="1"/>
  <c r="AN4125" i="1" s="1"/>
  <c r="N4125" i="1"/>
  <c r="M4124" i="1"/>
  <c r="AE4124" i="1"/>
  <c r="AK4124" i="1"/>
  <c r="AH4124" i="1"/>
  <c r="Y4124" i="1"/>
  <c r="Z4124" i="1" s="1"/>
  <c r="P4124" i="1"/>
  <c r="AH4123" i="1"/>
  <c r="M4123" i="1"/>
  <c r="AE4123" i="1"/>
  <c r="AK4123" i="1"/>
  <c r="P4123" i="1"/>
  <c r="Y4123" i="1"/>
  <c r="Z4123" i="1" s="1"/>
  <c r="AS4114" i="1"/>
  <c r="AL4114" i="1"/>
  <c r="N4114" i="1"/>
  <c r="AL4113" i="1"/>
  <c r="AN4113" i="1" s="1"/>
  <c r="N4113" i="1"/>
  <c r="M4112" i="1"/>
  <c r="AE4112" i="1"/>
  <c r="AK4112" i="1"/>
  <c r="AH4112" i="1"/>
  <c r="Y4112" i="1"/>
  <c r="Z4112" i="1" s="1"/>
  <c r="P4112" i="1"/>
  <c r="AH4111" i="1"/>
  <c r="M4111" i="1"/>
  <c r="AE4111" i="1"/>
  <c r="AK4111" i="1"/>
  <c r="P4111" i="1"/>
  <c r="Y4111" i="1"/>
  <c r="Z4111" i="1" s="1"/>
  <c r="AS4102" i="1"/>
  <c r="AL4102" i="1"/>
  <c r="AN4102" i="1" s="1"/>
  <c r="N4102" i="1"/>
  <c r="AL4101" i="1"/>
  <c r="AN4101" i="1" s="1"/>
  <c r="N4101" i="1"/>
  <c r="M4100" i="1"/>
  <c r="AE4100" i="1"/>
  <c r="AK4100" i="1"/>
  <c r="AH4100" i="1"/>
  <c r="Y4100" i="1"/>
  <c r="Z4100" i="1" s="1"/>
  <c r="P4100" i="1"/>
  <c r="AH4099" i="1"/>
  <c r="M4099" i="1"/>
  <c r="AE4099" i="1"/>
  <c r="AK4099" i="1"/>
  <c r="P4099" i="1"/>
  <c r="Y4099" i="1"/>
  <c r="Z4099" i="1" s="1"/>
  <c r="AS4090" i="1"/>
  <c r="AL4090" i="1"/>
  <c r="AN4090" i="1" s="1"/>
  <c r="N4090" i="1"/>
  <c r="AL4089" i="1"/>
  <c r="N4089" i="1"/>
  <c r="M4088" i="1"/>
  <c r="AE4088" i="1"/>
  <c r="AK4088" i="1"/>
  <c r="AH4088" i="1"/>
  <c r="Y4088" i="1"/>
  <c r="Z4088" i="1" s="1"/>
  <c r="P4088" i="1"/>
  <c r="AH4087" i="1"/>
  <c r="M4087" i="1"/>
  <c r="AE4087" i="1"/>
  <c r="AK4087" i="1"/>
  <c r="P4087" i="1"/>
  <c r="Y4087" i="1"/>
  <c r="Z4087" i="1" s="1"/>
  <c r="AS4078" i="1"/>
  <c r="AL4078" i="1"/>
  <c r="AN4078" i="1" s="1"/>
  <c r="N4078" i="1"/>
  <c r="AL4077" i="1"/>
  <c r="AN4077" i="1" s="1"/>
  <c r="N4077" i="1"/>
  <c r="M4076" i="1"/>
  <c r="AE4076" i="1"/>
  <c r="AK4076" i="1"/>
  <c r="AH4076" i="1"/>
  <c r="Y4076" i="1"/>
  <c r="Z4076" i="1" s="1"/>
  <c r="P4076" i="1"/>
  <c r="AH4075" i="1"/>
  <c r="M4075" i="1"/>
  <c r="AE4075" i="1"/>
  <c r="AK4075" i="1"/>
  <c r="AN4075" i="1" s="1"/>
  <c r="P4075" i="1"/>
  <c r="Y4075" i="1"/>
  <c r="Z4075" i="1" s="1"/>
  <c r="AS4066" i="1"/>
  <c r="AL4066" i="1"/>
  <c r="AN4066" i="1" s="1"/>
  <c r="N4066" i="1"/>
  <c r="AL4065" i="1"/>
  <c r="AN4065" i="1" s="1"/>
  <c r="N4065" i="1"/>
  <c r="M4064" i="1"/>
  <c r="AE4064" i="1"/>
  <c r="AK4064" i="1"/>
  <c r="AH4064" i="1"/>
  <c r="Y4064" i="1"/>
  <c r="Z4064" i="1" s="1"/>
  <c r="P4064" i="1"/>
  <c r="AH4063" i="1"/>
  <c r="M4063" i="1"/>
  <c r="AE4063" i="1"/>
  <c r="AK4063" i="1"/>
  <c r="P4063" i="1"/>
  <c r="Y4063" i="1"/>
  <c r="Z4063" i="1" s="1"/>
  <c r="AS4054" i="1"/>
  <c r="AL4054" i="1"/>
  <c r="AN4054" i="1" s="1"/>
  <c r="N4054" i="1"/>
  <c r="AL4053" i="1"/>
  <c r="AN4053" i="1" s="1"/>
  <c r="N4053" i="1"/>
  <c r="M4052" i="1"/>
  <c r="AE4052" i="1"/>
  <c r="AK4052" i="1"/>
  <c r="AH4052" i="1"/>
  <c r="Y4052" i="1"/>
  <c r="Z4052" i="1" s="1"/>
  <c r="P4052" i="1"/>
  <c r="AH4051" i="1"/>
  <c r="M4051" i="1"/>
  <c r="AE4051" i="1"/>
  <c r="AK4051" i="1"/>
  <c r="P4051" i="1"/>
  <c r="Y4051" i="1"/>
  <c r="Z4051" i="1" s="1"/>
  <c r="AS4042" i="1"/>
  <c r="AL4042" i="1"/>
  <c r="N4042" i="1"/>
  <c r="AL4041" i="1"/>
  <c r="AN4041" i="1" s="1"/>
  <c r="N4041" i="1"/>
  <c r="M4040" i="1"/>
  <c r="AE4040" i="1"/>
  <c r="AK4040" i="1"/>
  <c r="AH4040" i="1"/>
  <c r="Y4040" i="1"/>
  <c r="Z4040" i="1" s="1"/>
  <c r="P4040" i="1"/>
  <c r="AH4039" i="1"/>
  <c r="M4039" i="1"/>
  <c r="AE4039" i="1"/>
  <c r="AK4039" i="1"/>
  <c r="P4039" i="1"/>
  <c r="Y4039" i="1"/>
  <c r="Z4039" i="1" s="1"/>
  <c r="AS4030" i="1"/>
  <c r="AL4030" i="1"/>
  <c r="AN4030" i="1" s="1"/>
  <c r="N4030" i="1"/>
  <c r="AL4029" i="1"/>
  <c r="AN4029" i="1" s="1"/>
  <c r="N4029" i="1"/>
  <c r="M4028" i="1"/>
  <c r="AE4028" i="1"/>
  <c r="AK4028" i="1"/>
  <c r="AH4028" i="1"/>
  <c r="Y4028" i="1"/>
  <c r="Z4028" i="1" s="1"/>
  <c r="P4028" i="1"/>
  <c r="AH4027" i="1"/>
  <c r="M4027" i="1"/>
  <c r="AE4027" i="1"/>
  <c r="AK4027" i="1"/>
  <c r="P4027" i="1"/>
  <c r="Y4027" i="1"/>
  <c r="Z4027" i="1" s="1"/>
  <c r="AS4018" i="1"/>
  <c r="AL4018" i="1"/>
  <c r="AN4018" i="1" s="1"/>
  <c r="N4018" i="1"/>
  <c r="AL4017" i="1"/>
  <c r="AN4017" i="1" s="1"/>
  <c r="N4017" i="1"/>
  <c r="M4016" i="1"/>
  <c r="AE4016" i="1"/>
  <c r="AK4016" i="1"/>
  <c r="AH4016" i="1"/>
  <c r="Y4016" i="1"/>
  <c r="Z4016" i="1" s="1"/>
  <c r="P4016" i="1"/>
  <c r="AH4015" i="1"/>
  <c r="M4015" i="1"/>
  <c r="AE4015" i="1"/>
  <c r="AK4015" i="1"/>
  <c r="P4015" i="1"/>
  <c r="Y4015" i="1"/>
  <c r="Z4015" i="1" s="1"/>
  <c r="AS4006" i="1"/>
  <c r="AL4006" i="1"/>
  <c r="AN4006" i="1" s="1"/>
  <c r="N4006" i="1"/>
  <c r="AL4005" i="1"/>
  <c r="AN4005" i="1" s="1"/>
  <c r="N4005" i="1"/>
  <c r="M4004" i="1"/>
  <c r="AE4004" i="1"/>
  <c r="AK4004" i="1"/>
  <c r="AH4004" i="1"/>
  <c r="Y4004" i="1"/>
  <c r="Z4004" i="1" s="1"/>
  <c r="P4004" i="1"/>
  <c r="AH4003" i="1"/>
  <c r="M4003" i="1"/>
  <c r="AE4003" i="1"/>
  <c r="AK4003" i="1"/>
  <c r="AN4003" i="1" s="1"/>
  <c r="P4003" i="1"/>
  <c r="Y4003" i="1"/>
  <c r="Z4003" i="1" s="1"/>
  <c r="AS3994" i="1"/>
  <c r="AL3994" i="1"/>
  <c r="AN3994" i="1" s="1"/>
  <c r="N3994" i="1"/>
  <c r="AL3993" i="1"/>
  <c r="AN3993" i="1" s="1"/>
  <c r="N3993" i="1"/>
  <c r="M3992" i="1"/>
  <c r="AE3992" i="1"/>
  <c r="AK3992" i="1"/>
  <c r="AH3992" i="1"/>
  <c r="Y3992" i="1"/>
  <c r="Z3992" i="1" s="1"/>
  <c r="P3992" i="1"/>
  <c r="AH3991" i="1"/>
  <c r="M3991" i="1"/>
  <c r="AE3991" i="1"/>
  <c r="AK3991" i="1"/>
  <c r="AN3991" i="1" s="1"/>
  <c r="P3991" i="1"/>
  <c r="Y3991" i="1"/>
  <c r="Z3991" i="1" s="1"/>
  <c r="AS3982" i="1"/>
  <c r="AL3982" i="1"/>
  <c r="AN3982" i="1" s="1"/>
  <c r="N3982" i="1"/>
  <c r="AL3981" i="1"/>
  <c r="AN3981" i="1" s="1"/>
  <c r="N3981" i="1"/>
  <c r="M3980" i="1"/>
  <c r="AE3980" i="1"/>
  <c r="AK3980" i="1"/>
  <c r="AH3980" i="1"/>
  <c r="Y3980" i="1"/>
  <c r="Z3980" i="1" s="1"/>
  <c r="P3980" i="1"/>
  <c r="AH3979" i="1"/>
  <c r="M3979" i="1"/>
  <c r="AE3979" i="1"/>
  <c r="AK3979" i="1"/>
  <c r="P3979" i="1"/>
  <c r="Y3979" i="1"/>
  <c r="Z3979" i="1" s="1"/>
  <c r="AS3970" i="1"/>
  <c r="AL3970" i="1"/>
  <c r="N3970" i="1"/>
  <c r="AL3969" i="1"/>
  <c r="AN3969" i="1" s="1"/>
  <c r="N3969" i="1"/>
  <c r="M3968" i="1"/>
  <c r="AE3968" i="1"/>
  <c r="AK3968" i="1"/>
  <c r="AH3968" i="1"/>
  <c r="Y3968" i="1"/>
  <c r="Z3968" i="1" s="1"/>
  <c r="P3968" i="1"/>
  <c r="AH3967" i="1"/>
  <c r="M3967" i="1"/>
  <c r="AE3967" i="1"/>
  <c r="AK3967" i="1"/>
  <c r="P3967" i="1"/>
  <c r="Y3967" i="1"/>
  <c r="Z3967" i="1" s="1"/>
  <c r="AS3958" i="1"/>
  <c r="AL3958" i="1"/>
  <c r="AN3958" i="1" s="1"/>
  <c r="N3958" i="1"/>
  <c r="AL3957" i="1"/>
  <c r="AN3957" i="1" s="1"/>
  <c r="N3957" i="1"/>
  <c r="M3956" i="1"/>
  <c r="AE3956" i="1"/>
  <c r="AK3956" i="1"/>
  <c r="AH3956" i="1"/>
  <c r="Y3956" i="1"/>
  <c r="Z3956" i="1" s="1"/>
  <c r="P3956" i="1"/>
  <c r="AH3955" i="1"/>
  <c r="AJ3955" i="1" s="1"/>
  <c r="M3955" i="1"/>
  <c r="AE3955" i="1"/>
  <c r="AK3955" i="1"/>
  <c r="P3955" i="1"/>
  <c r="Y3955" i="1"/>
  <c r="Z3955" i="1" s="1"/>
  <c r="AG3945" i="1"/>
  <c r="AM3945" i="1"/>
  <c r="AH3945" i="1"/>
  <c r="AJ3945" i="1" s="1"/>
  <c r="M3945" i="1"/>
  <c r="AE3945" i="1"/>
  <c r="AK3945" i="1"/>
  <c r="AP3938" i="1"/>
  <c r="Y3938" i="1"/>
  <c r="Z3938" i="1" s="1"/>
  <c r="P3938" i="1"/>
  <c r="AN3937" i="1"/>
  <c r="N3935" i="1"/>
  <c r="AG3933" i="1"/>
  <c r="AM3933" i="1"/>
  <c r="AH3933" i="1"/>
  <c r="AJ3933" i="1" s="1"/>
  <c r="M3933" i="1"/>
  <c r="AE3933" i="1"/>
  <c r="AK3933" i="1"/>
  <c r="AP3926" i="1"/>
  <c r="Y3926" i="1"/>
  <c r="Z3926" i="1" s="1"/>
  <c r="P3926" i="1"/>
  <c r="AN3925" i="1"/>
  <c r="N3923" i="1"/>
  <c r="AG3921" i="1"/>
  <c r="AM3921" i="1"/>
  <c r="AH3921" i="1"/>
  <c r="AJ3921" i="1" s="1"/>
  <c r="M3921" i="1"/>
  <c r="AE3921" i="1"/>
  <c r="AK3921" i="1"/>
  <c r="AP3914" i="1"/>
  <c r="Y3914" i="1"/>
  <c r="Z3914" i="1" s="1"/>
  <c r="P3914" i="1"/>
  <c r="AN3913" i="1"/>
  <c r="N3911" i="1"/>
  <c r="AG3909" i="1"/>
  <c r="AM3909" i="1"/>
  <c r="AH3909" i="1"/>
  <c r="AJ3909" i="1" s="1"/>
  <c r="M3909" i="1"/>
  <c r="AE3909" i="1"/>
  <c r="AK3909" i="1"/>
  <c r="AS5000" i="1"/>
  <c r="AS4998" i="1"/>
  <c r="AS4996" i="1"/>
  <c r="AS4994" i="1"/>
  <c r="AS4992" i="1"/>
  <c r="AS4990" i="1"/>
  <c r="AS4988" i="1"/>
  <c r="AS4986" i="1"/>
  <c r="AS4984" i="1"/>
  <c r="AS4982" i="1"/>
  <c r="AS4980" i="1"/>
  <c r="AS4978" i="1"/>
  <c r="AS4976" i="1"/>
  <c r="AS4974" i="1"/>
  <c r="AS4972" i="1"/>
  <c r="AS4952" i="1"/>
  <c r="AS4946" i="1"/>
  <c r="AS4942" i="1"/>
  <c r="AS4940" i="1"/>
  <c r="AS4938" i="1"/>
  <c r="AS4936" i="1"/>
  <c r="AS4934" i="1"/>
  <c r="AS4932" i="1"/>
  <c r="AS4930" i="1"/>
  <c r="AS4928" i="1"/>
  <c r="AS4908" i="1"/>
  <c r="AS4902" i="1"/>
  <c r="AS4900" i="1"/>
  <c r="AS4896" i="1"/>
  <c r="AS4894" i="1"/>
  <c r="AS4890" i="1"/>
  <c r="AS4886" i="1"/>
  <c r="AS4884" i="1"/>
  <c r="AS4878" i="1"/>
  <c r="AS4876" i="1"/>
  <c r="AS4868" i="1"/>
  <c r="AS4864" i="1"/>
  <c r="AS4858" i="1"/>
  <c r="AS4856" i="1"/>
  <c r="AS4852" i="1"/>
  <c r="AS4846" i="1"/>
  <c r="AS4838" i="1"/>
  <c r="AS4834" i="1"/>
  <c r="AS4832" i="1"/>
  <c r="AS4828" i="1"/>
  <c r="AS4826" i="1"/>
  <c r="AS4822" i="1"/>
  <c r="AS4818" i="1"/>
  <c r="AS4814" i="1"/>
  <c r="AS4810" i="1"/>
  <c r="AP4803" i="1"/>
  <c r="AP4801" i="1"/>
  <c r="AP4799" i="1"/>
  <c r="AP4797" i="1"/>
  <c r="AP4795" i="1"/>
  <c r="AP4793" i="1"/>
  <c r="AS4792" i="1"/>
  <c r="AP4791" i="1"/>
  <c r="AS4790" i="1"/>
  <c r="AP4789" i="1"/>
  <c r="AP4787" i="1"/>
  <c r="AS4786" i="1"/>
  <c r="AP4785" i="1"/>
  <c r="AS4784" i="1"/>
  <c r="AP4783" i="1"/>
  <c r="AP4781" i="1"/>
  <c r="AS4780" i="1"/>
  <c r="AP4779" i="1"/>
  <c r="AS4778" i="1"/>
  <c r="AP4777" i="1"/>
  <c r="AP4775" i="1"/>
  <c r="AS4774" i="1"/>
  <c r="AP4773" i="1"/>
  <c r="AP4771" i="1"/>
  <c r="AP4769" i="1"/>
  <c r="AP4767" i="1"/>
  <c r="AS4766" i="1"/>
  <c r="AP4765" i="1"/>
  <c r="AP4763" i="1"/>
  <c r="AS4762" i="1"/>
  <c r="AP4761" i="1"/>
  <c r="AS4760" i="1"/>
  <c r="AP4759" i="1"/>
  <c r="AP4757" i="1"/>
  <c r="AP4755" i="1"/>
  <c r="AS4754" i="1"/>
  <c r="AP4753" i="1"/>
  <c r="AP4751" i="1"/>
  <c r="AS4750" i="1"/>
  <c r="AP4749" i="1"/>
  <c r="AS4748" i="1"/>
  <c r="AP4747" i="1"/>
  <c r="AP4745" i="1"/>
  <c r="AP4743" i="1"/>
  <c r="AS4742" i="1"/>
  <c r="AP4741" i="1"/>
  <c r="AP4739" i="1"/>
  <c r="AP4737" i="1"/>
  <c r="AP4735" i="1"/>
  <c r="AP4733" i="1"/>
  <c r="AS4732" i="1"/>
  <c r="AP4731" i="1"/>
  <c r="AP4729" i="1"/>
  <c r="AP4727" i="1"/>
  <c r="AS4726" i="1"/>
  <c r="AP4725" i="1"/>
  <c r="AS4724" i="1"/>
  <c r="AP4723" i="1"/>
  <c r="AS4722" i="1"/>
  <c r="AP4721" i="1"/>
  <c r="AS4720" i="1"/>
  <c r="AP4719" i="1"/>
  <c r="AS4718" i="1"/>
  <c r="AP4717" i="1"/>
  <c r="AS4716" i="1"/>
  <c r="AP4715" i="1"/>
  <c r="AS4714" i="1"/>
  <c r="AP4713" i="1"/>
  <c r="AS4712" i="1"/>
  <c r="AP4711" i="1"/>
  <c r="AS4710" i="1"/>
  <c r="AP4709" i="1"/>
  <c r="AS4708" i="1"/>
  <c r="AL4708" i="1"/>
  <c r="AN4708" i="1" s="1"/>
  <c r="AE4708" i="1"/>
  <c r="Y4708" i="1"/>
  <c r="Z4708" i="1" s="1"/>
  <c r="AC4707" i="1"/>
  <c r="P4707" i="1"/>
  <c r="AP4706" i="1"/>
  <c r="AI4706" i="1"/>
  <c r="AJ4706" i="1" s="1"/>
  <c r="N4706" i="1"/>
  <c r="AG4705" i="1"/>
  <c r="AS4704" i="1"/>
  <c r="AL4704" i="1"/>
  <c r="AN4704" i="1" s="1"/>
  <c r="AE4704" i="1"/>
  <c r="Y4704" i="1"/>
  <c r="Z4704" i="1" s="1"/>
  <c r="AC4703" i="1"/>
  <c r="P4703" i="1"/>
  <c r="AP4702" i="1"/>
  <c r="AI4702" i="1"/>
  <c r="AJ4702" i="1" s="1"/>
  <c r="N4702" i="1"/>
  <c r="AG4701" i="1"/>
  <c r="AS4700" i="1"/>
  <c r="AL4700" i="1"/>
  <c r="AN4700" i="1" s="1"/>
  <c r="AE4700" i="1"/>
  <c r="Y4700" i="1"/>
  <c r="Z4700" i="1" s="1"/>
  <c r="AC4699" i="1"/>
  <c r="P4699" i="1"/>
  <c r="AP4698" i="1"/>
  <c r="AI4698" i="1"/>
  <c r="AJ4698" i="1" s="1"/>
  <c r="N4698" i="1"/>
  <c r="AG4697" i="1"/>
  <c r="AS4696" i="1"/>
  <c r="AL4696" i="1"/>
  <c r="AN4696" i="1" s="1"/>
  <c r="AE4696" i="1"/>
  <c r="Y4696" i="1"/>
  <c r="Z4696" i="1" s="1"/>
  <c r="AC4695" i="1"/>
  <c r="P4695" i="1"/>
  <c r="AP4694" i="1"/>
  <c r="AI4694" i="1"/>
  <c r="AJ4694" i="1" s="1"/>
  <c r="N4694" i="1"/>
  <c r="AG4693" i="1"/>
  <c r="AS4692" i="1"/>
  <c r="AL4692" i="1"/>
  <c r="AN4692" i="1" s="1"/>
  <c r="AE4692" i="1"/>
  <c r="Y4692" i="1"/>
  <c r="Z4692" i="1" s="1"/>
  <c r="AC4691" i="1"/>
  <c r="P4691" i="1"/>
  <c r="AP4690" i="1"/>
  <c r="AI4690" i="1"/>
  <c r="AJ4690" i="1" s="1"/>
  <c r="N4690" i="1"/>
  <c r="AG4689" i="1"/>
  <c r="AS4688" i="1"/>
  <c r="AL4688" i="1"/>
  <c r="AN4688" i="1" s="1"/>
  <c r="AE4688" i="1"/>
  <c r="Y4688" i="1"/>
  <c r="Z4688" i="1" s="1"/>
  <c r="AC4687" i="1"/>
  <c r="P4687" i="1"/>
  <c r="AP4686" i="1"/>
  <c r="AI4686" i="1"/>
  <c r="AJ4686" i="1" s="1"/>
  <c r="N4686" i="1"/>
  <c r="AG4685" i="1"/>
  <c r="AS4684" i="1"/>
  <c r="AL4684" i="1"/>
  <c r="AN4684" i="1" s="1"/>
  <c r="AE4684" i="1"/>
  <c r="Y4684" i="1"/>
  <c r="Z4684" i="1" s="1"/>
  <c r="AC4683" i="1"/>
  <c r="P4683" i="1"/>
  <c r="AP4682" i="1"/>
  <c r="AI4682" i="1"/>
  <c r="AJ4682" i="1" s="1"/>
  <c r="N4682" i="1"/>
  <c r="AG4681" i="1"/>
  <c r="AS4680" i="1"/>
  <c r="AL4680" i="1"/>
  <c r="AN4680" i="1" s="1"/>
  <c r="AE4680" i="1"/>
  <c r="Y4680" i="1"/>
  <c r="Z4680" i="1" s="1"/>
  <c r="AC4679" i="1"/>
  <c r="P4679" i="1"/>
  <c r="AP4678" i="1"/>
  <c r="AI4678" i="1"/>
  <c r="AJ4678" i="1" s="1"/>
  <c r="N4678" i="1"/>
  <c r="AG4677" i="1"/>
  <c r="AS4676" i="1"/>
  <c r="AL4676" i="1"/>
  <c r="AN4676" i="1" s="1"/>
  <c r="AE4676" i="1"/>
  <c r="Y4676" i="1"/>
  <c r="Z4676" i="1" s="1"/>
  <c r="AC4675" i="1"/>
  <c r="P4675" i="1"/>
  <c r="AP4674" i="1"/>
  <c r="AI4674" i="1"/>
  <c r="AJ4674" i="1" s="1"/>
  <c r="N4674" i="1"/>
  <c r="AG4673" i="1"/>
  <c r="AS4672" i="1"/>
  <c r="AL4672" i="1"/>
  <c r="AN4672" i="1" s="1"/>
  <c r="AE4672" i="1"/>
  <c r="Y4672" i="1"/>
  <c r="Z4672" i="1" s="1"/>
  <c r="AC4671" i="1"/>
  <c r="P4671" i="1"/>
  <c r="AP4670" i="1"/>
  <c r="AI4670" i="1"/>
  <c r="AJ4670" i="1" s="1"/>
  <c r="N4670" i="1"/>
  <c r="AG4669" i="1"/>
  <c r="AS4668" i="1"/>
  <c r="AL4668" i="1"/>
  <c r="AN4668" i="1" s="1"/>
  <c r="AE4668" i="1"/>
  <c r="Y4668" i="1"/>
  <c r="Z4668" i="1" s="1"/>
  <c r="AC4667" i="1"/>
  <c r="P4667" i="1"/>
  <c r="AP4666" i="1"/>
  <c r="AI4666" i="1"/>
  <c r="AJ4666" i="1" s="1"/>
  <c r="N4666" i="1"/>
  <c r="AG4665" i="1"/>
  <c r="AS4664" i="1"/>
  <c r="AL4664" i="1"/>
  <c r="AN4664" i="1" s="1"/>
  <c r="AE4664" i="1"/>
  <c r="Y4664" i="1"/>
  <c r="Z4664" i="1" s="1"/>
  <c r="AC4663" i="1"/>
  <c r="P4663" i="1"/>
  <c r="AP4662" i="1"/>
  <c r="AI4662" i="1"/>
  <c r="AJ4662" i="1" s="1"/>
  <c r="N4662" i="1"/>
  <c r="AG4661" i="1"/>
  <c r="AS4660" i="1"/>
  <c r="AL4660" i="1"/>
  <c r="AN4660" i="1" s="1"/>
  <c r="AE4660" i="1"/>
  <c r="Y4660" i="1"/>
  <c r="Z4660" i="1" s="1"/>
  <c r="AC4659" i="1"/>
  <c r="P4659" i="1"/>
  <c r="AP4658" i="1"/>
  <c r="AI4658" i="1"/>
  <c r="AJ4658" i="1" s="1"/>
  <c r="N4658" i="1"/>
  <c r="AG4657" i="1"/>
  <c r="AS4656" i="1"/>
  <c r="AL4656" i="1"/>
  <c r="AN4656" i="1" s="1"/>
  <c r="AE4656" i="1"/>
  <c r="Y4656" i="1"/>
  <c r="Z4656" i="1" s="1"/>
  <c r="AC4655" i="1"/>
  <c r="P4655" i="1"/>
  <c r="AP4654" i="1"/>
  <c r="AI4654" i="1"/>
  <c r="AJ4654" i="1" s="1"/>
  <c r="N4654" i="1"/>
  <c r="AG4653" i="1"/>
  <c r="AS4652" i="1"/>
  <c r="AL4652" i="1"/>
  <c r="AN4652" i="1" s="1"/>
  <c r="AE4652" i="1"/>
  <c r="Y4652" i="1"/>
  <c r="Z4652" i="1" s="1"/>
  <c r="AC4651" i="1"/>
  <c r="P4651" i="1"/>
  <c r="AP4650" i="1"/>
  <c r="AI4650" i="1"/>
  <c r="AJ4650" i="1" s="1"/>
  <c r="N4650" i="1"/>
  <c r="AG4649" i="1"/>
  <c r="AS4648" i="1"/>
  <c r="AL4648" i="1"/>
  <c r="AN4648" i="1" s="1"/>
  <c r="AE4648" i="1"/>
  <c r="Y4648" i="1"/>
  <c r="Z4648" i="1" s="1"/>
  <c r="AC4647" i="1"/>
  <c r="P4647" i="1"/>
  <c r="AP4646" i="1"/>
  <c r="AI4646" i="1"/>
  <c r="AJ4646" i="1" s="1"/>
  <c r="N4646" i="1"/>
  <c r="AG4645" i="1"/>
  <c r="AS4644" i="1"/>
  <c r="AL4644" i="1"/>
  <c r="AN4644" i="1" s="1"/>
  <c r="AE4644" i="1"/>
  <c r="Y4644" i="1"/>
  <c r="Z4644" i="1" s="1"/>
  <c r="AC4643" i="1"/>
  <c r="P4643" i="1"/>
  <c r="AP4642" i="1"/>
  <c r="AI4642" i="1"/>
  <c r="AJ4642" i="1" s="1"/>
  <c r="N4642" i="1"/>
  <c r="AG4641" i="1"/>
  <c r="AS4640" i="1"/>
  <c r="AL4640" i="1"/>
  <c r="AN4640" i="1" s="1"/>
  <c r="AE4640" i="1"/>
  <c r="Y4640" i="1"/>
  <c r="Z4640" i="1" s="1"/>
  <c r="AC4639" i="1"/>
  <c r="P4639" i="1"/>
  <c r="AP4638" i="1"/>
  <c r="AI4638" i="1"/>
  <c r="AJ4638" i="1" s="1"/>
  <c r="N4638" i="1"/>
  <c r="AG4637" i="1"/>
  <c r="AS4636" i="1"/>
  <c r="AL4636" i="1"/>
  <c r="AN4636" i="1" s="1"/>
  <c r="AE4636" i="1"/>
  <c r="Y4636" i="1"/>
  <c r="Z4636" i="1" s="1"/>
  <c r="AC4635" i="1"/>
  <c r="P4635" i="1"/>
  <c r="AP4634" i="1"/>
  <c r="AI4634" i="1"/>
  <c r="AJ4634" i="1" s="1"/>
  <c r="N4634" i="1"/>
  <c r="AG4633" i="1"/>
  <c r="AS4632" i="1"/>
  <c r="AL4632" i="1"/>
  <c r="AN4632" i="1" s="1"/>
  <c r="AE4632" i="1"/>
  <c r="Y4632" i="1"/>
  <c r="Z4632" i="1" s="1"/>
  <c r="AC4631" i="1"/>
  <c r="P4631" i="1"/>
  <c r="AP4630" i="1"/>
  <c r="AI4630" i="1"/>
  <c r="AJ4630" i="1" s="1"/>
  <c r="N4630" i="1"/>
  <c r="AG4629" i="1"/>
  <c r="AS4628" i="1"/>
  <c r="AL4628" i="1"/>
  <c r="AN4628" i="1" s="1"/>
  <c r="AE4628" i="1"/>
  <c r="Y4628" i="1"/>
  <c r="Z4628" i="1" s="1"/>
  <c r="AC4627" i="1"/>
  <c r="P4627" i="1"/>
  <c r="AP4626" i="1"/>
  <c r="AI4626" i="1"/>
  <c r="AJ4626" i="1" s="1"/>
  <c r="N4626" i="1"/>
  <c r="AG4625" i="1"/>
  <c r="AS4624" i="1"/>
  <c r="AL4624" i="1"/>
  <c r="AN4624" i="1" s="1"/>
  <c r="AE4624" i="1"/>
  <c r="Y4624" i="1"/>
  <c r="Z4624" i="1" s="1"/>
  <c r="AC4623" i="1"/>
  <c r="P4623" i="1"/>
  <c r="AP4622" i="1"/>
  <c r="AI4622" i="1"/>
  <c r="AJ4622" i="1" s="1"/>
  <c r="N4622" i="1"/>
  <c r="AG4621" i="1"/>
  <c r="AS4620" i="1"/>
  <c r="AL4620" i="1"/>
  <c r="AN4620" i="1" s="1"/>
  <c r="AE4620" i="1"/>
  <c r="Y4620" i="1"/>
  <c r="Z4620" i="1" s="1"/>
  <c r="AC4619" i="1"/>
  <c r="P4619" i="1"/>
  <c r="AP4618" i="1"/>
  <c r="AI4618" i="1"/>
  <c r="AJ4618" i="1" s="1"/>
  <c r="N4618" i="1"/>
  <c r="AG4617" i="1"/>
  <c r="AS4616" i="1"/>
  <c r="AL4616" i="1"/>
  <c r="AN4616" i="1" s="1"/>
  <c r="AE4616" i="1"/>
  <c r="Y4616" i="1"/>
  <c r="Z4616" i="1" s="1"/>
  <c r="AC4615" i="1"/>
  <c r="P4615" i="1"/>
  <c r="AP4614" i="1"/>
  <c r="AI4614" i="1"/>
  <c r="AJ4614" i="1" s="1"/>
  <c r="N4614" i="1"/>
  <c r="AG4613" i="1"/>
  <c r="AS4612" i="1"/>
  <c r="AL4612" i="1"/>
  <c r="AN4612" i="1" s="1"/>
  <c r="AE4612" i="1"/>
  <c r="Y4612" i="1"/>
  <c r="Z4612" i="1" s="1"/>
  <c r="AC4611" i="1"/>
  <c r="P4611" i="1"/>
  <c r="AP4610" i="1"/>
  <c r="AI4610" i="1"/>
  <c r="AJ4610" i="1" s="1"/>
  <c r="N4610" i="1"/>
  <c r="AG4609" i="1"/>
  <c r="AS4608" i="1"/>
  <c r="AL4608" i="1"/>
  <c r="AN4608" i="1" s="1"/>
  <c r="AE4608" i="1"/>
  <c r="Y4608" i="1"/>
  <c r="Z4608" i="1" s="1"/>
  <c r="AC4607" i="1"/>
  <c r="P4607" i="1"/>
  <c r="AP4606" i="1"/>
  <c r="AI4606" i="1"/>
  <c r="AJ4606" i="1" s="1"/>
  <c r="N4606" i="1"/>
  <c r="AG4605" i="1"/>
  <c r="AS4604" i="1"/>
  <c r="AL4604" i="1"/>
  <c r="AN4604" i="1" s="1"/>
  <c r="AE4604" i="1"/>
  <c r="Y4604" i="1"/>
  <c r="Z4604" i="1" s="1"/>
  <c r="AC4603" i="1"/>
  <c r="P4603" i="1"/>
  <c r="AP4602" i="1"/>
  <c r="AI4602" i="1"/>
  <c r="AJ4602" i="1" s="1"/>
  <c r="N4602" i="1"/>
  <c r="AG4601" i="1"/>
  <c r="AS4600" i="1"/>
  <c r="AL4600" i="1"/>
  <c r="AN4600" i="1" s="1"/>
  <c r="AE4600" i="1"/>
  <c r="Y4600" i="1"/>
  <c r="Z4600" i="1" s="1"/>
  <c r="AC4599" i="1"/>
  <c r="P4599" i="1"/>
  <c r="AP4598" i="1"/>
  <c r="AI4598" i="1"/>
  <c r="AJ4598" i="1" s="1"/>
  <c r="N4598" i="1"/>
  <c r="AG4597" i="1"/>
  <c r="AS4596" i="1"/>
  <c r="AL4596" i="1"/>
  <c r="AN4596" i="1" s="1"/>
  <c r="AE4596" i="1"/>
  <c r="Y4596" i="1"/>
  <c r="Z4596" i="1" s="1"/>
  <c r="AC4595" i="1"/>
  <c r="P4595" i="1"/>
  <c r="AP4594" i="1"/>
  <c r="AI4594" i="1"/>
  <c r="AJ4594" i="1" s="1"/>
  <c r="N4594" i="1"/>
  <c r="AG4593" i="1"/>
  <c r="AS4592" i="1"/>
  <c r="AL4592" i="1"/>
  <c r="AN4592" i="1" s="1"/>
  <c r="AE4592" i="1"/>
  <c r="Y4592" i="1"/>
  <c r="Z4592" i="1" s="1"/>
  <c r="AC4591" i="1"/>
  <c r="P4591" i="1"/>
  <c r="AP4590" i="1"/>
  <c r="AI4590" i="1"/>
  <c r="AJ4590" i="1" s="1"/>
  <c r="N4590" i="1"/>
  <c r="AG4589" i="1"/>
  <c r="AS4588" i="1"/>
  <c r="AL4588" i="1"/>
  <c r="AN4588" i="1" s="1"/>
  <c r="AE4588" i="1"/>
  <c r="Y4588" i="1"/>
  <c r="Z4588" i="1" s="1"/>
  <c r="AC4587" i="1"/>
  <c r="P4587" i="1"/>
  <c r="AP4586" i="1"/>
  <c r="AI4586" i="1"/>
  <c r="AJ4586" i="1" s="1"/>
  <c r="N4586" i="1"/>
  <c r="AG4585" i="1"/>
  <c r="AS4584" i="1"/>
  <c r="AL4584" i="1"/>
  <c r="AN4584" i="1" s="1"/>
  <c r="AE4584" i="1"/>
  <c r="Y4584" i="1"/>
  <c r="Z4584" i="1" s="1"/>
  <c r="AC4583" i="1"/>
  <c r="P4583" i="1"/>
  <c r="AP4582" i="1"/>
  <c r="AI4582" i="1"/>
  <c r="AJ4582" i="1" s="1"/>
  <c r="N4582" i="1"/>
  <c r="AG4581" i="1"/>
  <c r="AS4580" i="1"/>
  <c r="AL4580" i="1"/>
  <c r="AN4580" i="1" s="1"/>
  <c r="AE4580" i="1"/>
  <c r="Y4580" i="1"/>
  <c r="Z4580" i="1" s="1"/>
  <c r="AC4579" i="1"/>
  <c r="P4579" i="1"/>
  <c r="AP4578" i="1"/>
  <c r="AI4578" i="1"/>
  <c r="AJ4578" i="1" s="1"/>
  <c r="N4578" i="1"/>
  <c r="AG4577" i="1"/>
  <c r="AS4576" i="1"/>
  <c r="AL4576" i="1"/>
  <c r="AN4576" i="1" s="1"/>
  <c r="AE4576" i="1"/>
  <c r="Y4576" i="1"/>
  <c r="Z4576" i="1" s="1"/>
  <c r="AC4575" i="1"/>
  <c r="P4575" i="1"/>
  <c r="AP4574" i="1"/>
  <c r="AI4574" i="1"/>
  <c r="AJ4574" i="1" s="1"/>
  <c r="N4574" i="1"/>
  <c r="AG4573" i="1"/>
  <c r="AS4572" i="1"/>
  <c r="AL4572" i="1"/>
  <c r="AN4572" i="1" s="1"/>
  <c r="AE4572" i="1"/>
  <c r="Y4572" i="1"/>
  <c r="Z4572" i="1" s="1"/>
  <c r="AC4571" i="1"/>
  <c r="P4571" i="1"/>
  <c r="AP4570" i="1"/>
  <c r="AI4570" i="1"/>
  <c r="AJ4570" i="1" s="1"/>
  <c r="N4570" i="1"/>
  <c r="AG4569" i="1"/>
  <c r="AS4568" i="1"/>
  <c r="AL4568" i="1"/>
  <c r="AN4568" i="1" s="1"/>
  <c r="AE4568" i="1"/>
  <c r="Y4568" i="1"/>
  <c r="Z4568" i="1" s="1"/>
  <c r="AC4567" i="1"/>
  <c r="P4567" i="1"/>
  <c r="AP4566" i="1"/>
  <c r="AI4566" i="1"/>
  <c r="AJ4566" i="1" s="1"/>
  <c r="N4566" i="1"/>
  <c r="AG4565" i="1"/>
  <c r="AS4564" i="1"/>
  <c r="AL4564" i="1"/>
  <c r="AN4564" i="1" s="1"/>
  <c r="AE4564" i="1"/>
  <c r="Y4564" i="1"/>
  <c r="Z4564" i="1" s="1"/>
  <c r="AC4563" i="1"/>
  <c r="P4563" i="1"/>
  <c r="AP4562" i="1"/>
  <c r="AI4562" i="1"/>
  <c r="AJ4562" i="1" s="1"/>
  <c r="N4562" i="1"/>
  <c r="AG4561" i="1"/>
  <c r="AS4560" i="1"/>
  <c r="AL4560" i="1"/>
  <c r="AN4560" i="1" s="1"/>
  <c r="AE4560" i="1"/>
  <c r="Y4560" i="1"/>
  <c r="Z4560" i="1" s="1"/>
  <c r="AC4559" i="1"/>
  <c r="P4559" i="1"/>
  <c r="AP4558" i="1"/>
  <c r="AI4558" i="1"/>
  <c r="AJ4558" i="1" s="1"/>
  <c r="N4558" i="1"/>
  <c r="AG4557" i="1"/>
  <c r="AS4556" i="1"/>
  <c r="AL4556" i="1"/>
  <c r="AN4556" i="1" s="1"/>
  <c r="AE4556" i="1"/>
  <c r="Y4556" i="1"/>
  <c r="Z4556" i="1" s="1"/>
  <c r="AC4555" i="1"/>
  <c r="P4555" i="1"/>
  <c r="AP4554" i="1"/>
  <c r="AI4554" i="1"/>
  <c r="AJ4554" i="1" s="1"/>
  <c r="N4554" i="1"/>
  <c r="AG4553" i="1"/>
  <c r="AS4552" i="1"/>
  <c r="AL4552" i="1"/>
  <c r="AN4552" i="1" s="1"/>
  <c r="AE4552" i="1"/>
  <c r="Y4552" i="1"/>
  <c r="Z4552" i="1" s="1"/>
  <c r="AC4551" i="1"/>
  <c r="P4551" i="1"/>
  <c r="AP4550" i="1"/>
  <c r="AI4550" i="1"/>
  <c r="AJ4550" i="1" s="1"/>
  <c r="N4550" i="1"/>
  <c r="AG4549" i="1"/>
  <c r="AS4548" i="1"/>
  <c r="AL4548" i="1"/>
  <c r="AN4548" i="1" s="1"/>
  <c r="AE4548" i="1"/>
  <c r="Y4548" i="1"/>
  <c r="Z4548" i="1" s="1"/>
  <c r="AC4547" i="1"/>
  <c r="P4547" i="1"/>
  <c r="AP4546" i="1"/>
  <c r="AI4546" i="1"/>
  <c r="AJ4546" i="1" s="1"/>
  <c r="N4546" i="1"/>
  <c r="AG4545" i="1"/>
  <c r="AS4544" i="1"/>
  <c r="AL4544" i="1"/>
  <c r="AN4544" i="1" s="1"/>
  <c r="AE4544" i="1"/>
  <c r="Y4544" i="1"/>
  <c r="Z4544" i="1" s="1"/>
  <c r="AC4543" i="1"/>
  <c r="P4543" i="1"/>
  <c r="AP4542" i="1"/>
  <c r="AI4542" i="1"/>
  <c r="AJ4542" i="1" s="1"/>
  <c r="N4542" i="1"/>
  <c r="AG4541" i="1"/>
  <c r="AS4540" i="1"/>
  <c r="AL4540" i="1"/>
  <c r="AN4540" i="1" s="1"/>
  <c r="AE4540" i="1"/>
  <c r="Y4540" i="1"/>
  <c r="Z4540" i="1" s="1"/>
  <c r="AC4539" i="1"/>
  <c r="P4539" i="1"/>
  <c r="AP4538" i="1"/>
  <c r="AI4538" i="1"/>
  <c r="AJ4538" i="1" s="1"/>
  <c r="N4538" i="1"/>
  <c r="AG4537" i="1"/>
  <c r="AS4536" i="1"/>
  <c r="AL4536" i="1"/>
  <c r="AN4536" i="1" s="1"/>
  <c r="AE4536" i="1"/>
  <c r="Y4536" i="1"/>
  <c r="Z4536" i="1" s="1"/>
  <c r="AC4535" i="1"/>
  <c r="P4535" i="1"/>
  <c r="AP4534" i="1"/>
  <c r="AI4534" i="1"/>
  <c r="AJ4534" i="1" s="1"/>
  <c r="N4534" i="1"/>
  <c r="AG4533" i="1"/>
  <c r="AS4532" i="1"/>
  <c r="AL4532" i="1"/>
  <c r="AN4532" i="1" s="1"/>
  <c r="AE4532" i="1"/>
  <c r="Y4532" i="1"/>
  <c r="Z4532" i="1" s="1"/>
  <c r="AC4531" i="1"/>
  <c r="P4531" i="1"/>
  <c r="AP4530" i="1"/>
  <c r="AI4530" i="1"/>
  <c r="AJ4530" i="1" s="1"/>
  <c r="N4530" i="1"/>
  <c r="AG4529" i="1"/>
  <c r="AS4528" i="1"/>
  <c r="AL4528" i="1"/>
  <c r="AN4528" i="1" s="1"/>
  <c r="AE4528" i="1"/>
  <c r="Y4528" i="1"/>
  <c r="Z4528" i="1" s="1"/>
  <c r="AC4527" i="1"/>
  <c r="P4527" i="1"/>
  <c r="AP4526" i="1"/>
  <c r="AI4526" i="1"/>
  <c r="AJ4526" i="1" s="1"/>
  <c r="N4526" i="1"/>
  <c r="AG4525" i="1"/>
  <c r="AS4524" i="1"/>
  <c r="AL4524" i="1"/>
  <c r="AN4524" i="1" s="1"/>
  <c r="AE4524" i="1"/>
  <c r="Y4524" i="1"/>
  <c r="Z4524" i="1" s="1"/>
  <c r="AC4523" i="1"/>
  <c r="P4523" i="1"/>
  <c r="AP4522" i="1"/>
  <c r="AI4522" i="1"/>
  <c r="AJ4522" i="1" s="1"/>
  <c r="N4522" i="1"/>
  <c r="AG4521" i="1"/>
  <c r="AS4520" i="1"/>
  <c r="AL4520" i="1"/>
  <c r="AN4520" i="1" s="1"/>
  <c r="AE4520" i="1"/>
  <c r="Y4520" i="1"/>
  <c r="Z4520" i="1" s="1"/>
  <c r="AC4519" i="1"/>
  <c r="P4519" i="1"/>
  <c r="AP4518" i="1"/>
  <c r="AI4518" i="1"/>
  <c r="AJ4518" i="1" s="1"/>
  <c r="N4518" i="1"/>
  <c r="AG4517" i="1"/>
  <c r="AS4516" i="1"/>
  <c r="AL4516" i="1"/>
  <c r="AN4516" i="1" s="1"/>
  <c r="AE4516" i="1"/>
  <c r="Y4516" i="1"/>
  <c r="Z4516" i="1" s="1"/>
  <c r="AC4515" i="1"/>
  <c r="P4515" i="1"/>
  <c r="AP4514" i="1"/>
  <c r="AI4514" i="1"/>
  <c r="AJ4514" i="1" s="1"/>
  <c r="N4514" i="1"/>
  <c r="AG4513" i="1"/>
  <c r="AS4512" i="1"/>
  <c r="AL4512" i="1"/>
  <c r="AN4512" i="1" s="1"/>
  <c r="AE4512" i="1"/>
  <c r="Y4512" i="1"/>
  <c r="Z4512" i="1" s="1"/>
  <c r="AC4511" i="1"/>
  <c r="P4511" i="1"/>
  <c r="AP4510" i="1"/>
  <c r="AI4510" i="1"/>
  <c r="AJ4510" i="1" s="1"/>
  <c r="N4510" i="1"/>
  <c r="AG4509" i="1"/>
  <c r="AS4508" i="1"/>
  <c r="AL4508" i="1"/>
  <c r="AN4508" i="1" s="1"/>
  <c r="AE4508" i="1"/>
  <c r="Y4508" i="1"/>
  <c r="Z4508" i="1" s="1"/>
  <c r="AC4507" i="1"/>
  <c r="P4507" i="1"/>
  <c r="AP4506" i="1"/>
  <c r="AI4506" i="1"/>
  <c r="AJ4506" i="1" s="1"/>
  <c r="N4506" i="1"/>
  <c r="AG4505" i="1"/>
  <c r="AS4504" i="1"/>
  <c r="AL4504" i="1"/>
  <c r="AN4504" i="1" s="1"/>
  <c r="AE4504" i="1"/>
  <c r="Y4504" i="1"/>
  <c r="Z4504" i="1" s="1"/>
  <c r="AC4503" i="1"/>
  <c r="P4503" i="1"/>
  <c r="AP4502" i="1"/>
  <c r="AI4502" i="1"/>
  <c r="AJ4502" i="1" s="1"/>
  <c r="N4502" i="1"/>
  <c r="AG4501" i="1"/>
  <c r="AS4500" i="1"/>
  <c r="AL4500" i="1"/>
  <c r="AN4500" i="1" s="1"/>
  <c r="AE4500" i="1"/>
  <c r="Y4500" i="1"/>
  <c r="Z4500" i="1" s="1"/>
  <c r="AC4499" i="1"/>
  <c r="P4499" i="1"/>
  <c r="AP4498" i="1"/>
  <c r="AI4498" i="1"/>
  <c r="AJ4498" i="1" s="1"/>
  <c r="N4498" i="1"/>
  <c r="AG4497" i="1"/>
  <c r="AS4496" i="1"/>
  <c r="AL4496" i="1"/>
  <c r="AN4496" i="1" s="1"/>
  <c r="AE4496" i="1"/>
  <c r="Y4496" i="1"/>
  <c r="Z4496" i="1" s="1"/>
  <c r="AC4495" i="1"/>
  <c r="P4495" i="1"/>
  <c r="AP4494" i="1"/>
  <c r="AI4494" i="1"/>
  <c r="AJ4494" i="1" s="1"/>
  <c r="N4494" i="1"/>
  <c r="AG4493" i="1"/>
  <c r="AS4492" i="1"/>
  <c r="AL4492" i="1"/>
  <c r="AN4492" i="1" s="1"/>
  <c r="AE4492" i="1"/>
  <c r="Y4492" i="1"/>
  <c r="Z4492" i="1" s="1"/>
  <c r="AC4491" i="1"/>
  <c r="P4491" i="1"/>
  <c r="AP4490" i="1"/>
  <c r="AI4490" i="1"/>
  <c r="AJ4490" i="1" s="1"/>
  <c r="N4490" i="1"/>
  <c r="AG4489" i="1"/>
  <c r="AS4488" i="1"/>
  <c r="AL4488" i="1"/>
  <c r="AN4488" i="1" s="1"/>
  <c r="AE4488" i="1"/>
  <c r="Y4488" i="1"/>
  <c r="Z4488" i="1" s="1"/>
  <c r="AC4487" i="1"/>
  <c r="P4487" i="1"/>
  <c r="AP4486" i="1"/>
  <c r="AI4486" i="1"/>
  <c r="AJ4486" i="1" s="1"/>
  <c r="N4486" i="1"/>
  <c r="AG4485" i="1"/>
  <c r="AS4484" i="1"/>
  <c r="AL4484" i="1"/>
  <c r="AN4484" i="1" s="1"/>
  <c r="AE4484" i="1"/>
  <c r="Y4484" i="1"/>
  <c r="Z4484" i="1" s="1"/>
  <c r="AC4483" i="1"/>
  <c r="P4483" i="1"/>
  <c r="AP4482" i="1"/>
  <c r="AI4482" i="1"/>
  <c r="AJ4482" i="1" s="1"/>
  <c r="N4482" i="1"/>
  <c r="AG4481" i="1"/>
  <c r="AS4480" i="1"/>
  <c r="AL4480" i="1"/>
  <c r="AN4480" i="1" s="1"/>
  <c r="AE4480" i="1"/>
  <c r="Y4480" i="1"/>
  <c r="Z4480" i="1" s="1"/>
  <c r="AC4479" i="1"/>
  <c r="P4479" i="1"/>
  <c r="AP4478" i="1"/>
  <c r="AI4478" i="1"/>
  <c r="AJ4478" i="1" s="1"/>
  <c r="N4478" i="1"/>
  <c r="AG4477" i="1"/>
  <c r="AS4476" i="1"/>
  <c r="AL4476" i="1"/>
  <c r="AN4476" i="1" s="1"/>
  <c r="AE4476" i="1"/>
  <c r="Y4476" i="1"/>
  <c r="Z4476" i="1" s="1"/>
  <c r="AC4475" i="1"/>
  <c r="P4475" i="1"/>
  <c r="AP4474" i="1"/>
  <c r="AI4474" i="1"/>
  <c r="AJ4474" i="1" s="1"/>
  <c r="N4474" i="1"/>
  <c r="AG4473" i="1"/>
  <c r="AS4472" i="1"/>
  <c r="AL4472" i="1"/>
  <c r="AN4472" i="1" s="1"/>
  <c r="AE4472" i="1"/>
  <c r="Y4472" i="1"/>
  <c r="Z4472" i="1" s="1"/>
  <c r="AC4471" i="1"/>
  <c r="P4471" i="1"/>
  <c r="AP4470" i="1"/>
  <c r="AI4470" i="1"/>
  <c r="AJ4470" i="1" s="1"/>
  <c r="N4470" i="1"/>
  <c r="AG4469" i="1"/>
  <c r="AS4468" i="1"/>
  <c r="AL4468" i="1"/>
  <c r="AN4468" i="1" s="1"/>
  <c r="AE4468" i="1"/>
  <c r="Y4468" i="1"/>
  <c r="Z4468" i="1" s="1"/>
  <c r="AC4467" i="1"/>
  <c r="P4467" i="1"/>
  <c r="AP4466" i="1"/>
  <c r="AI4466" i="1"/>
  <c r="AJ4466" i="1" s="1"/>
  <c r="N4466" i="1"/>
  <c r="AG4465" i="1"/>
  <c r="AS4464" i="1"/>
  <c r="AL4464" i="1"/>
  <c r="AN4464" i="1" s="1"/>
  <c r="AE4464" i="1"/>
  <c r="Y4464" i="1"/>
  <c r="Z4464" i="1" s="1"/>
  <c r="AC4463" i="1"/>
  <c r="P4463" i="1"/>
  <c r="AP4462" i="1"/>
  <c r="AI4462" i="1"/>
  <c r="AJ4462" i="1" s="1"/>
  <c r="N4462" i="1"/>
  <c r="AG4461" i="1"/>
  <c r="AS4460" i="1"/>
  <c r="AL4460" i="1"/>
  <c r="AN4460" i="1" s="1"/>
  <c r="AE4460" i="1"/>
  <c r="Y4460" i="1"/>
  <c r="Z4460" i="1" s="1"/>
  <c r="AC4459" i="1"/>
  <c r="P4459" i="1"/>
  <c r="AP4458" i="1"/>
  <c r="AI4458" i="1"/>
  <c r="AJ4458" i="1" s="1"/>
  <c r="N4458" i="1"/>
  <c r="AG4457" i="1"/>
  <c r="AS4456" i="1"/>
  <c r="AL4456" i="1"/>
  <c r="AN4456" i="1" s="1"/>
  <c r="AE4456" i="1"/>
  <c r="Y4456" i="1"/>
  <c r="Z4456" i="1" s="1"/>
  <c r="AC4455" i="1"/>
  <c r="P4455" i="1"/>
  <c r="AP4454" i="1"/>
  <c r="AI4454" i="1"/>
  <c r="AJ4454" i="1" s="1"/>
  <c r="N4454" i="1"/>
  <c r="AG4453" i="1"/>
  <c r="AS4452" i="1"/>
  <c r="AL4452" i="1"/>
  <c r="AN4452" i="1" s="1"/>
  <c r="AE4452" i="1"/>
  <c r="Y4452" i="1"/>
  <c r="Z4452" i="1" s="1"/>
  <c r="AC4451" i="1"/>
  <c r="P4451" i="1"/>
  <c r="AP4450" i="1"/>
  <c r="AI4450" i="1"/>
  <c r="AJ4450" i="1" s="1"/>
  <c r="N4450" i="1"/>
  <c r="AG4449" i="1"/>
  <c r="AS4448" i="1"/>
  <c r="AL4448" i="1"/>
  <c r="AN4448" i="1" s="1"/>
  <c r="AE4448" i="1"/>
  <c r="Y4448" i="1"/>
  <c r="Z4448" i="1" s="1"/>
  <c r="AC4447" i="1"/>
  <c r="P4447" i="1"/>
  <c r="AP4446" i="1"/>
  <c r="AI4446" i="1"/>
  <c r="AJ4446" i="1" s="1"/>
  <c r="N4446" i="1"/>
  <c r="AG4445" i="1"/>
  <c r="AS4444" i="1"/>
  <c r="AL4444" i="1"/>
  <c r="AN4444" i="1" s="1"/>
  <c r="AE4444" i="1"/>
  <c r="Y4444" i="1"/>
  <c r="Z4444" i="1" s="1"/>
  <c r="AC4443" i="1"/>
  <c r="P4443" i="1"/>
  <c r="AP4442" i="1"/>
  <c r="AI4442" i="1"/>
  <c r="AJ4442" i="1" s="1"/>
  <c r="N4442" i="1"/>
  <c r="AG4441" i="1"/>
  <c r="AS4440" i="1"/>
  <c r="AL4440" i="1"/>
  <c r="AN4440" i="1" s="1"/>
  <c r="AE4440" i="1"/>
  <c r="Y4440" i="1"/>
  <c r="Z4440" i="1" s="1"/>
  <c r="AC4439" i="1"/>
  <c r="P4439" i="1"/>
  <c r="AP4438" i="1"/>
  <c r="AI4438" i="1"/>
  <c r="AJ4438" i="1" s="1"/>
  <c r="N4438" i="1"/>
  <c r="AG4437" i="1"/>
  <c r="AS4436" i="1"/>
  <c r="AL4436" i="1"/>
  <c r="AN4436" i="1" s="1"/>
  <c r="AE4436" i="1"/>
  <c r="Y4436" i="1"/>
  <c r="Z4436" i="1" s="1"/>
  <c r="AC4435" i="1"/>
  <c r="P4435" i="1"/>
  <c r="AP4434" i="1"/>
  <c r="AI4434" i="1"/>
  <c r="AJ4434" i="1" s="1"/>
  <c r="N4434" i="1"/>
  <c r="AG4433" i="1"/>
  <c r="AS4432" i="1"/>
  <c r="AL4432" i="1"/>
  <c r="AN4432" i="1" s="1"/>
  <c r="AE4432" i="1"/>
  <c r="Y4432" i="1"/>
  <c r="Z4432" i="1" s="1"/>
  <c r="AC4431" i="1"/>
  <c r="P4431" i="1"/>
  <c r="AP4430" i="1"/>
  <c r="AI4430" i="1"/>
  <c r="AJ4430" i="1" s="1"/>
  <c r="N4430" i="1"/>
  <c r="AG4429" i="1"/>
  <c r="AS4428" i="1"/>
  <c r="AL4428" i="1"/>
  <c r="AN4428" i="1" s="1"/>
  <c r="AE4428" i="1"/>
  <c r="Y4428" i="1"/>
  <c r="Z4428" i="1" s="1"/>
  <c r="AC4427" i="1"/>
  <c r="P4427" i="1"/>
  <c r="AP4426" i="1"/>
  <c r="AI4426" i="1"/>
  <c r="AJ4426" i="1" s="1"/>
  <c r="N4426" i="1"/>
  <c r="AG4425" i="1"/>
  <c r="AS4424" i="1"/>
  <c r="AL4424" i="1"/>
  <c r="AN4424" i="1" s="1"/>
  <c r="AE4424" i="1"/>
  <c r="Y4424" i="1"/>
  <c r="Z4424" i="1" s="1"/>
  <c r="AC4423" i="1"/>
  <c r="P4423" i="1"/>
  <c r="AP4422" i="1"/>
  <c r="AI4422" i="1"/>
  <c r="AJ4422" i="1" s="1"/>
  <c r="N4422" i="1"/>
  <c r="AG4421" i="1"/>
  <c r="AS4420" i="1"/>
  <c r="AL4420" i="1"/>
  <c r="AN4420" i="1" s="1"/>
  <c r="AE4420" i="1"/>
  <c r="Y4420" i="1"/>
  <c r="Z4420" i="1" s="1"/>
  <c r="AC4419" i="1"/>
  <c r="P4419" i="1"/>
  <c r="AP4418" i="1"/>
  <c r="AI4418" i="1"/>
  <c r="AJ4418" i="1" s="1"/>
  <c r="N4418" i="1"/>
  <c r="AG4417" i="1"/>
  <c r="AS4416" i="1"/>
  <c r="AL4416" i="1"/>
  <c r="AN4416" i="1" s="1"/>
  <c r="AE4416" i="1"/>
  <c r="Y4416" i="1"/>
  <c r="Z4416" i="1" s="1"/>
  <c r="AC4415" i="1"/>
  <c r="P4415" i="1"/>
  <c r="AP4414" i="1"/>
  <c r="AI4414" i="1"/>
  <c r="AJ4414" i="1" s="1"/>
  <c r="N4414" i="1"/>
  <c r="AG4413" i="1"/>
  <c r="AS4412" i="1"/>
  <c r="AL4412" i="1"/>
  <c r="AN4412" i="1" s="1"/>
  <c r="AE4412" i="1"/>
  <c r="Y4412" i="1"/>
  <c r="Z4412" i="1" s="1"/>
  <c r="AC4411" i="1"/>
  <c r="P4411" i="1"/>
  <c r="AP4410" i="1"/>
  <c r="AI4410" i="1"/>
  <c r="AJ4410" i="1" s="1"/>
  <c r="N4410" i="1"/>
  <c r="AG4409" i="1"/>
  <c r="AS4408" i="1"/>
  <c r="AL4408" i="1"/>
  <c r="AN4408" i="1" s="1"/>
  <c r="AE4408" i="1"/>
  <c r="Y4408" i="1"/>
  <c r="Z4408" i="1" s="1"/>
  <c r="AC4407" i="1"/>
  <c r="P4407" i="1"/>
  <c r="AP4406" i="1"/>
  <c r="AI4406" i="1"/>
  <c r="AJ4406" i="1" s="1"/>
  <c r="N4406" i="1"/>
  <c r="AG4405" i="1"/>
  <c r="AS4404" i="1"/>
  <c r="AL4404" i="1"/>
  <c r="AN4404" i="1" s="1"/>
  <c r="AE4404" i="1"/>
  <c r="Y4404" i="1"/>
  <c r="Z4404" i="1" s="1"/>
  <c r="AC4403" i="1"/>
  <c r="P4403" i="1"/>
  <c r="AP4402" i="1"/>
  <c r="AI4402" i="1"/>
  <c r="AJ4402" i="1" s="1"/>
  <c r="N4402" i="1"/>
  <c r="AG4401" i="1"/>
  <c r="AS4400" i="1"/>
  <c r="AL4400" i="1"/>
  <c r="AN4400" i="1" s="1"/>
  <c r="AE4400" i="1"/>
  <c r="Y4400" i="1"/>
  <c r="Z4400" i="1" s="1"/>
  <c r="AC4399" i="1"/>
  <c r="P4399" i="1"/>
  <c r="AP4398" i="1"/>
  <c r="AI4398" i="1"/>
  <c r="AJ4398" i="1" s="1"/>
  <c r="N4398" i="1"/>
  <c r="AG4397" i="1"/>
  <c r="AS4396" i="1"/>
  <c r="AL4396" i="1"/>
  <c r="AN4396" i="1" s="1"/>
  <c r="AE4396" i="1"/>
  <c r="Y4396" i="1"/>
  <c r="Z4396" i="1" s="1"/>
  <c r="AC4395" i="1"/>
  <c r="P4395" i="1"/>
  <c r="AP4394" i="1"/>
  <c r="AI4394" i="1"/>
  <c r="AJ4394" i="1" s="1"/>
  <c r="N4394" i="1"/>
  <c r="AG4393" i="1"/>
  <c r="AS4392" i="1"/>
  <c r="AL4392" i="1"/>
  <c r="AN4392" i="1" s="1"/>
  <c r="AE4392" i="1"/>
  <c r="Y4392" i="1"/>
  <c r="Z4392" i="1" s="1"/>
  <c r="AC4391" i="1"/>
  <c r="P4391" i="1"/>
  <c r="AP4390" i="1"/>
  <c r="AI4390" i="1"/>
  <c r="AJ4390" i="1" s="1"/>
  <c r="N4390" i="1"/>
  <c r="AG4389" i="1"/>
  <c r="AS4388" i="1"/>
  <c r="AL4388" i="1"/>
  <c r="AN4388" i="1" s="1"/>
  <c r="AE4388" i="1"/>
  <c r="Y4388" i="1"/>
  <c r="Z4388" i="1" s="1"/>
  <c r="AC4387" i="1"/>
  <c r="P4387" i="1"/>
  <c r="AP4386" i="1"/>
  <c r="AI4386" i="1"/>
  <c r="AJ4386" i="1" s="1"/>
  <c r="N4386" i="1"/>
  <c r="AG4385" i="1"/>
  <c r="AS4384" i="1"/>
  <c r="AL4384" i="1"/>
  <c r="AN4384" i="1" s="1"/>
  <c r="AE4384" i="1"/>
  <c r="Y4384" i="1"/>
  <c r="Z4384" i="1" s="1"/>
  <c r="AC4383" i="1"/>
  <c r="P4383" i="1"/>
  <c r="AP4382" i="1"/>
  <c r="AI4382" i="1"/>
  <c r="AJ4382" i="1" s="1"/>
  <c r="N4382" i="1"/>
  <c r="AG4381" i="1"/>
  <c r="AS4380" i="1"/>
  <c r="AL4380" i="1"/>
  <c r="AN4380" i="1" s="1"/>
  <c r="AE4380" i="1"/>
  <c r="Y4380" i="1"/>
  <c r="Z4380" i="1" s="1"/>
  <c r="AC4379" i="1"/>
  <c r="P4379" i="1"/>
  <c r="AP4378" i="1"/>
  <c r="AI4378" i="1"/>
  <c r="AJ4378" i="1" s="1"/>
  <c r="N4378" i="1"/>
  <c r="AG4377" i="1"/>
  <c r="AS4376" i="1"/>
  <c r="AL4376" i="1"/>
  <c r="AN4376" i="1" s="1"/>
  <c r="AE4376" i="1"/>
  <c r="Y4376" i="1"/>
  <c r="Z4376" i="1" s="1"/>
  <c r="AC4375" i="1"/>
  <c r="P4375" i="1"/>
  <c r="AP4374" i="1"/>
  <c r="AI4374" i="1"/>
  <c r="AJ4374" i="1" s="1"/>
  <c r="N4374" i="1"/>
  <c r="AG4373" i="1"/>
  <c r="AS4372" i="1"/>
  <c r="AL4372" i="1"/>
  <c r="AN4372" i="1" s="1"/>
  <c r="AE4372" i="1"/>
  <c r="Y4372" i="1"/>
  <c r="Z4372" i="1" s="1"/>
  <c r="AC4371" i="1"/>
  <c r="P4371" i="1"/>
  <c r="AP4370" i="1"/>
  <c r="AI4370" i="1"/>
  <c r="AJ4370" i="1" s="1"/>
  <c r="N4370" i="1"/>
  <c r="AG4369" i="1"/>
  <c r="AS4368" i="1"/>
  <c r="AL4368" i="1"/>
  <c r="AN4368" i="1" s="1"/>
  <c r="AE4368" i="1"/>
  <c r="Y4368" i="1"/>
  <c r="Z4368" i="1" s="1"/>
  <c r="AC4367" i="1"/>
  <c r="P4367" i="1"/>
  <c r="AP4366" i="1"/>
  <c r="AI4366" i="1"/>
  <c r="AJ4366" i="1" s="1"/>
  <c r="N4366" i="1"/>
  <c r="AG4365" i="1"/>
  <c r="AS4364" i="1"/>
  <c r="AL4364" i="1"/>
  <c r="AN4364" i="1" s="1"/>
  <c r="AE4364" i="1"/>
  <c r="Y4364" i="1"/>
  <c r="Z4364" i="1" s="1"/>
  <c r="AC4363" i="1"/>
  <c r="P4363" i="1"/>
  <c r="AP4362" i="1"/>
  <c r="AI4362" i="1"/>
  <c r="AJ4362" i="1" s="1"/>
  <c r="N4362" i="1"/>
  <c r="AG4361" i="1"/>
  <c r="AS4360" i="1"/>
  <c r="AL4360" i="1"/>
  <c r="AN4360" i="1" s="1"/>
  <c r="AE4360" i="1"/>
  <c r="Y4360" i="1"/>
  <c r="Z4360" i="1" s="1"/>
  <c r="AC4359" i="1"/>
  <c r="P4359" i="1"/>
  <c r="AP4358" i="1"/>
  <c r="AI4358" i="1"/>
  <c r="AJ4358" i="1" s="1"/>
  <c r="N4358" i="1"/>
  <c r="AG4357" i="1"/>
  <c r="AS4356" i="1"/>
  <c r="AL4356" i="1"/>
  <c r="AN4356" i="1" s="1"/>
  <c r="AE4356" i="1"/>
  <c r="Y4356" i="1"/>
  <c r="Z4356" i="1" s="1"/>
  <c r="AC4355" i="1"/>
  <c r="P4355" i="1"/>
  <c r="AP4354" i="1"/>
  <c r="AI4354" i="1"/>
  <c r="AJ4354" i="1" s="1"/>
  <c r="N4354" i="1"/>
  <c r="AG4353" i="1"/>
  <c r="AS4352" i="1"/>
  <c r="AL4352" i="1"/>
  <c r="AN4352" i="1" s="1"/>
  <c r="AE4352" i="1"/>
  <c r="Y4352" i="1"/>
  <c r="Z4352" i="1" s="1"/>
  <c r="AC4351" i="1"/>
  <c r="P4351" i="1"/>
  <c r="AP4350" i="1"/>
  <c r="AI4350" i="1"/>
  <c r="AJ4350" i="1" s="1"/>
  <c r="N4350" i="1"/>
  <c r="AG4349" i="1"/>
  <c r="AS4348" i="1"/>
  <c r="AL4348" i="1"/>
  <c r="AN4348" i="1" s="1"/>
  <c r="AE4348" i="1"/>
  <c r="Y4348" i="1"/>
  <c r="Z4348" i="1" s="1"/>
  <c r="AC4347" i="1"/>
  <c r="P4347" i="1"/>
  <c r="AP4346" i="1"/>
  <c r="AI4346" i="1"/>
  <c r="AJ4346" i="1" s="1"/>
  <c r="N4346" i="1"/>
  <c r="AG4345" i="1"/>
  <c r="AS4344" i="1"/>
  <c r="AL4344" i="1"/>
  <c r="AN4344" i="1" s="1"/>
  <c r="AE4344" i="1"/>
  <c r="Y4344" i="1"/>
  <c r="Z4344" i="1" s="1"/>
  <c r="AC4343" i="1"/>
  <c r="AP4342" i="1"/>
  <c r="AI4342" i="1"/>
  <c r="AJ4342" i="1" s="1"/>
  <c r="N4342" i="1"/>
  <c r="AG4341" i="1"/>
  <c r="AS4340" i="1"/>
  <c r="AL4340" i="1"/>
  <c r="AN4340" i="1" s="1"/>
  <c r="AE4340" i="1"/>
  <c r="Y4340" i="1"/>
  <c r="Z4340" i="1" s="1"/>
  <c r="AP4338" i="1"/>
  <c r="AI4338" i="1"/>
  <c r="AJ4338" i="1" s="1"/>
  <c r="N4338" i="1"/>
  <c r="AG4337" i="1"/>
  <c r="AS4336" i="1"/>
  <c r="Y4336" i="1"/>
  <c r="Z4336" i="1" s="1"/>
  <c r="AP4334" i="1"/>
  <c r="AI4334" i="1"/>
  <c r="AJ4334" i="1" s="1"/>
  <c r="N4334" i="1"/>
  <c r="AG4333" i="1"/>
  <c r="AS4332" i="1"/>
  <c r="Y4332" i="1"/>
  <c r="Z4332" i="1" s="1"/>
  <c r="AP4330" i="1"/>
  <c r="AI4330" i="1"/>
  <c r="AJ4330" i="1" s="1"/>
  <c r="N4330" i="1"/>
  <c r="AG4329" i="1"/>
  <c r="AS4328" i="1"/>
  <c r="Y4328" i="1"/>
  <c r="Z4328" i="1" s="1"/>
  <c r="AP4326" i="1"/>
  <c r="AI4326" i="1"/>
  <c r="AJ4326" i="1" s="1"/>
  <c r="N4326" i="1"/>
  <c r="AG4325" i="1"/>
  <c r="AS4324" i="1"/>
  <c r="Y4324" i="1"/>
  <c r="Z4324" i="1" s="1"/>
  <c r="AP4322" i="1"/>
  <c r="AI4322" i="1"/>
  <c r="AJ4322" i="1" s="1"/>
  <c r="N4322" i="1"/>
  <c r="AG4321" i="1"/>
  <c r="AP4318" i="1"/>
  <c r="AI4318" i="1"/>
  <c r="AJ4318" i="1" s="1"/>
  <c r="N4318" i="1"/>
  <c r="AP4314" i="1"/>
  <c r="AI4314" i="1"/>
  <c r="AJ4314" i="1" s="1"/>
  <c r="N4314" i="1"/>
  <c r="AP4310" i="1"/>
  <c r="AI4310" i="1"/>
  <c r="AJ4310" i="1" s="1"/>
  <c r="N4310" i="1"/>
  <c r="AP4306" i="1"/>
  <c r="AI4306" i="1"/>
  <c r="AJ4306" i="1" s="1"/>
  <c r="N4306" i="1"/>
  <c r="AP4302" i="1"/>
  <c r="AI4302" i="1"/>
  <c r="AJ4302" i="1" s="1"/>
  <c r="N4302" i="1"/>
  <c r="AP4298" i="1"/>
  <c r="AI4298" i="1"/>
  <c r="AJ4298" i="1" s="1"/>
  <c r="N4298" i="1"/>
  <c r="AP4294" i="1"/>
  <c r="AI4294" i="1"/>
  <c r="AJ4294" i="1" s="1"/>
  <c r="N4294" i="1"/>
  <c r="AP4290" i="1"/>
  <c r="AI4290" i="1"/>
  <c r="AJ4290" i="1" s="1"/>
  <c r="N4290" i="1"/>
  <c r="AP4286" i="1"/>
  <c r="AI4286" i="1"/>
  <c r="AJ4286" i="1" s="1"/>
  <c r="N4286" i="1"/>
  <c r="AP4282" i="1"/>
  <c r="AI4282" i="1"/>
  <c r="AJ4282" i="1" s="1"/>
  <c r="N4282" i="1"/>
  <c r="AP4278" i="1"/>
  <c r="AI4278" i="1"/>
  <c r="AJ4278" i="1" s="1"/>
  <c r="N4278" i="1"/>
  <c r="AP4274" i="1"/>
  <c r="AI4274" i="1"/>
  <c r="AJ4274" i="1" s="1"/>
  <c r="N4274" i="1"/>
  <c r="AP4270" i="1"/>
  <c r="AI4270" i="1"/>
  <c r="AJ4270" i="1" s="1"/>
  <c r="N4270" i="1"/>
  <c r="AP4266" i="1"/>
  <c r="AI4266" i="1"/>
  <c r="AJ4266" i="1" s="1"/>
  <c r="N4266" i="1"/>
  <c r="AP4262" i="1"/>
  <c r="AI4262" i="1"/>
  <c r="AJ4262" i="1" s="1"/>
  <c r="N4262" i="1"/>
  <c r="AI4258" i="1"/>
  <c r="AJ4258" i="1" s="1"/>
  <c r="N4258" i="1"/>
  <c r="AI4254" i="1"/>
  <c r="AJ4254" i="1" s="1"/>
  <c r="N4254" i="1"/>
  <c r="AI4250" i="1"/>
  <c r="AJ4250" i="1" s="1"/>
  <c r="N4250" i="1"/>
  <c r="AI4246" i="1"/>
  <c r="AJ4246" i="1" s="1"/>
  <c r="N4246" i="1"/>
  <c r="AI4242" i="1"/>
  <c r="AJ4242" i="1" s="1"/>
  <c r="N4242" i="1"/>
  <c r="AI4238" i="1"/>
  <c r="AJ4238" i="1" s="1"/>
  <c r="N4238" i="1"/>
  <c r="AI4234" i="1"/>
  <c r="AJ4234" i="1" s="1"/>
  <c r="N4234" i="1"/>
  <c r="AI4230" i="1"/>
  <c r="AJ4230" i="1" s="1"/>
  <c r="N4230" i="1"/>
  <c r="AI4226" i="1"/>
  <c r="AJ4226" i="1" s="1"/>
  <c r="N4226" i="1"/>
  <c r="AI4222" i="1"/>
  <c r="AJ4222" i="1" s="1"/>
  <c r="N4222" i="1"/>
  <c r="M4218" i="1"/>
  <c r="AE4218" i="1"/>
  <c r="AK4218" i="1"/>
  <c r="AH4218" i="1"/>
  <c r="Y4218" i="1"/>
  <c r="Z4218" i="1" s="1"/>
  <c r="P4218" i="1"/>
  <c r="AH4217" i="1"/>
  <c r="M4217" i="1"/>
  <c r="AE4217" i="1"/>
  <c r="AK4217" i="1"/>
  <c r="P4217" i="1"/>
  <c r="Y4217" i="1"/>
  <c r="Z4217" i="1" s="1"/>
  <c r="AS4209" i="1"/>
  <c r="AN4208" i="1"/>
  <c r="AN4207" i="1"/>
  <c r="M4206" i="1"/>
  <c r="AE4206" i="1"/>
  <c r="AK4206" i="1"/>
  <c r="AH4206" i="1"/>
  <c r="Y4206" i="1"/>
  <c r="Z4206" i="1" s="1"/>
  <c r="P4206" i="1"/>
  <c r="AH4205" i="1"/>
  <c r="M4205" i="1"/>
  <c r="AE4205" i="1"/>
  <c r="AK4205" i="1"/>
  <c r="P4205" i="1"/>
  <c r="Y4205" i="1"/>
  <c r="Z4205" i="1" s="1"/>
  <c r="AS4197" i="1"/>
  <c r="AN4196" i="1"/>
  <c r="AN4195" i="1"/>
  <c r="M4194" i="1"/>
  <c r="AE4194" i="1"/>
  <c r="AK4194" i="1"/>
  <c r="AH4194" i="1"/>
  <c r="Y4194" i="1"/>
  <c r="Z4194" i="1" s="1"/>
  <c r="P4194" i="1"/>
  <c r="AH4193" i="1"/>
  <c r="M4193" i="1"/>
  <c r="AE4193" i="1"/>
  <c r="AK4193" i="1"/>
  <c r="P4193" i="1"/>
  <c r="Y4193" i="1"/>
  <c r="Z4193" i="1" s="1"/>
  <c r="AS4185" i="1"/>
  <c r="AN4184" i="1"/>
  <c r="AN4183" i="1"/>
  <c r="M4182" i="1"/>
  <c r="AE4182" i="1"/>
  <c r="AK4182" i="1"/>
  <c r="AH4182" i="1"/>
  <c r="Y4182" i="1"/>
  <c r="Z4182" i="1" s="1"/>
  <c r="P4182" i="1"/>
  <c r="AH4181" i="1"/>
  <c r="M4181" i="1"/>
  <c r="AE4181" i="1"/>
  <c r="AK4181" i="1"/>
  <c r="P4181" i="1"/>
  <c r="Y4181" i="1"/>
  <c r="Z4181" i="1" s="1"/>
  <c r="AS4173" i="1"/>
  <c r="AN4172" i="1"/>
  <c r="AN4171" i="1"/>
  <c r="M4170" i="1"/>
  <c r="AE4170" i="1"/>
  <c r="AK4170" i="1"/>
  <c r="AH4170" i="1"/>
  <c r="Y4170" i="1"/>
  <c r="Z4170" i="1" s="1"/>
  <c r="P4170" i="1"/>
  <c r="AH4169" i="1"/>
  <c r="M4169" i="1"/>
  <c r="AE4169" i="1"/>
  <c r="AK4169" i="1"/>
  <c r="P4169" i="1"/>
  <c r="Y4169" i="1"/>
  <c r="Z4169" i="1" s="1"/>
  <c r="AS4161" i="1"/>
  <c r="AN4160" i="1"/>
  <c r="AN4159" i="1"/>
  <c r="M4158" i="1"/>
  <c r="AE4158" i="1"/>
  <c r="AK4158" i="1"/>
  <c r="AH4158" i="1"/>
  <c r="Y4158" i="1"/>
  <c r="Z4158" i="1" s="1"/>
  <c r="P4158" i="1"/>
  <c r="AH4157" i="1"/>
  <c r="M4157" i="1"/>
  <c r="AE4157" i="1"/>
  <c r="AK4157" i="1"/>
  <c r="P4157" i="1"/>
  <c r="Y4157" i="1"/>
  <c r="Z4157" i="1" s="1"/>
  <c r="AS4149" i="1"/>
  <c r="AN4148" i="1"/>
  <c r="M4146" i="1"/>
  <c r="AE4146" i="1"/>
  <c r="AK4146" i="1"/>
  <c r="AH4146" i="1"/>
  <c r="Y4146" i="1"/>
  <c r="Z4146" i="1" s="1"/>
  <c r="P4146" i="1"/>
  <c r="AH4145" i="1"/>
  <c r="M4145" i="1"/>
  <c r="AE4145" i="1"/>
  <c r="AK4145" i="1"/>
  <c r="P4145" i="1"/>
  <c r="Y4145" i="1"/>
  <c r="Z4145" i="1" s="1"/>
  <c r="AS4137" i="1"/>
  <c r="AN4136" i="1"/>
  <c r="AN4135" i="1"/>
  <c r="M4134" i="1"/>
  <c r="AE4134" i="1"/>
  <c r="AK4134" i="1"/>
  <c r="AH4134" i="1"/>
  <c r="Y4134" i="1"/>
  <c r="Z4134" i="1" s="1"/>
  <c r="P4134" i="1"/>
  <c r="AH4133" i="1"/>
  <c r="M4133" i="1"/>
  <c r="AE4133" i="1"/>
  <c r="AK4133" i="1"/>
  <c r="P4133" i="1"/>
  <c r="Y4133" i="1"/>
  <c r="Z4133" i="1" s="1"/>
  <c r="AS4125" i="1"/>
  <c r="AN4124" i="1"/>
  <c r="AN4123" i="1"/>
  <c r="M4122" i="1"/>
  <c r="AE4122" i="1"/>
  <c r="AK4122" i="1"/>
  <c r="AH4122" i="1"/>
  <c r="Y4122" i="1"/>
  <c r="Z4122" i="1" s="1"/>
  <c r="P4122" i="1"/>
  <c r="AH4121" i="1"/>
  <c r="M4121" i="1"/>
  <c r="AE4121" i="1"/>
  <c r="AK4121" i="1"/>
  <c r="P4121" i="1"/>
  <c r="Y4121" i="1"/>
  <c r="Z4121" i="1" s="1"/>
  <c r="AS4113" i="1"/>
  <c r="AN4112" i="1"/>
  <c r="AN4111" i="1"/>
  <c r="M4110" i="1"/>
  <c r="AE4110" i="1"/>
  <c r="AK4110" i="1"/>
  <c r="AH4110" i="1"/>
  <c r="Y4110" i="1"/>
  <c r="Z4110" i="1" s="1"/>
  <c r="P4110" i="1"/>
  <c r="AH4109" i="1"/>
  <c r="M4109" i="1"/>
  <c r="AE4109" i="1"/>
  <c r="AK4109" i="1"/>
  <c r="P4109" i="1"/>
  <c r="Y4109" i="1"/>
  <c r="Z4109" i="1" s="1"/>
  <c r="AS4101" i="1"/>
  <c r="AN4100" i="1"/>
  <c r="AN4099" i="1"/>
  <c r="M4098" i="1"/>
  <c r="AE4098" i="1"/>
  <c r="AK4098" i="1"/>
  <c r="AH4098" i="1"/>
  <c r="Y4098" i="1"/>
  <c r="Z4098" i="1" s="1"/>
  <c r="P4098" i="1"/>
  <c r="AH4097" i="1"/>
  <c r="M4097" i="1"/>
  <c r="AE4097" i="1"/>
  <c r="AK4097" i="1"/>
  <c r="P4097" i="1"/>
  <c r="Y4097" i="1"/>
  <c r="Z4097" i="1" s="1"/>
  <c r="AS4089" i="1"/>
  <c r="AN4088" i="1"/>
  <c r="AN4087" i="1"/>
  <c r="M4086" i="1"/>
  <c r="AE4086" i="1"/>
  <c r="AK4086" i="1"/>
  <c r="AH4086" i="1"/>
  <c r="Y4086" i="1"/>
  <c r="Z4086" i="1" s="1"/>
  <c r="P4086" i="1"/>
  <c r="AH4085" i="1"/>
  <c r="M4085" i="1"/>
  <c r="AE4085" i="1"/>
  <c r="AK4085" i="1"/>
  <c r="P4085" i="1"/>
  <c r="Y4085" i="1"/>
  <c r="Z4085" i="1" s="1"/>
  <c r="AS4077" i="1"/>
  <c r="AN4076" i="1"/>
  <c r="M4074" i="1"/>
  <c r="AE4074" i="1"/>
  <c r="AK4074" i="1"/>
  <c r="AH4074" i="1"/>
  <c r="Y4074" i="1"/>
  <c r="Z4074" i="1" s="1"/>
  <c r="P4074" i="1"/>
  <c r="AH4073" i="1"/>
  <c r="M4073" i="1"/>
  <c r="AE4073" i="1"/>
  <c r="AK4073" i="1"/>
  <c r="P4073" i="1"/>
  <c r="Y4073" i="1"/>
  <c r="Z4073" i="1" s="1"/>
  <c r="AS4065" i="1"/>
  <c r="AN4064" i="1"/>
  <c r="AN4063" i="1"/>
  <c r="M4062" i="1"/>
  <c r="AE4062" i="1"/>
  <c r="AK4062" i="1"/>
  <c r="AH4062" i="1"/>
  <c r="Y4062" i="1"/>
  <c r="Z4062" i="1" s="1"/>
  <c r="P4062" i="1"/>
  <c r="AH4061" i="1"/>
  <c r="M4061" i="1"/>
  <c r="AE4061" i="1"/>
  <c r="AK4061" i="1"/>
  <c r="P4061" i="1"/>
  <c r="Y4061" i="1"/>
  <c r="Z4061" i="1" s="1"/>
  <c r="AS4053" i="1"/>
  <c r="AN4052" i="1"/>
  <c r="AN4051" i="1"/>
  <c r="M4050" i="1"/>
  <c r="AE4050" i="1"/>
  <c r="AK4050" i="1"/>
  <c r="AH4050" i="1"/>
  <c r="Y4050" i="1"/>
  <c r="Z4050" i="1" s="1"/>
  <c r="P4050" i="1"/>
  <c r="AH4049" i="1"/>
  <c r="M4049" i="1"/>
  <c r="AE4049" i="1"/>
  <c r="AK4049" i="1"/>
  <c r="P4049" i="1"/>
  <c r="Y4049" i="1"/>
  <c r="Z4049" i="1" s="1"/>
  <c r="AS4041" i="1"/>
  <c r="AN4040" i="1"/>
  <c r="AN4039" i="1"/>
  <c r="M4038" i="1"/>
  <c r="AE4038" i="1"/>
  <c r="AK4038" i="1"/>
  <c r="AH4038" i="1"/>
  <c r="Y4038" i="1"/>
  <c r="Z4038" i="1" s="1"/>
  <c r="P4038" i="1"/>
  <c r="AH4037" i="1"/>
  <c r="M4037" i="1"/>
  <c r="AE4037" i="1"/>
  <c r="AK4037" i="1"/>
  <c r="P4037" i="1"/>
  <c r="Y4037" i="1"/>
  <c r="Z4037" i="1" s="1"/>
  <c r="AS4029" i="1"/>
  <c r="AN4028" i="1"/>
  <c r="AN4027" i="1"/>
  <c r="M4026" i="1"/>
  <c r="AE4026" i="1"/>
  <c r="AK4026" i="1"/>
  <c r="AH4026" i="1"/>
  <c r="Y4026" i="1"/>
  <c r="Z4026" i="1" s="1"/>
  <c r="P4026" i="1"/>
  <c r="AH4025" i="1"/>
  <c r="M4025" i="1"/>
  <c r="AE4025" i="1"/>
  <c r="AK4025" i="1"/>
  <c r="P4025" i="1"/>
  <c r="Y4025" i="1"/>
  <c r="Z4025" i="1" s="1"/>
  <c r="AS4017" i="1"/>
  <c r="AN4016" i="1"/>
  <c r="AN4015" i="1"/>
  <c r="M4014" i="1"/>
  <c r="AE4014" i="1"/>
  <c r="AK4014" i="1"/>
  <c r="AH4014" i="1"/>
  <c r="Y4014" i="1"/>
  <c r="Z4014" i="1" s="1"/>
  <c r="P4014" i="1"/>
  <c r="AH4013" i="1"/>
  <c r="M4013" i="1"/>
  <c r="AE4013" i="1"/>
  <c r="AK4013" i="1"/>
  <c r="P4013" i="1"/>
  <c r="Y4013" i="1"/>
  <c r="Z4013" i="1" s="1"/>
  <c r="AS4005" i="1"/>
  <c r="AN4004" i="1"/>
  <c r="M4002" i="1"/>
  <c r="AE4002" i="1"/>
  <c r="AK4002" i="1"/>
  <c r="AH4002" i="1"/>
  <c r="Y4002" i="1"/>
  <c r="Z4002" i="1" s="1"/>
  <c r="P4002" i="1"/>
  <c r="AH4001" i="1"/>
  <c r="M4001" i="1"/>
  <c r="AE4001" i="1"/>
  <c r="AK4001" i="1"/>
  <c r="P4001" i="1"/>
  <c r="Y4001" i="1"/>
  <c r="Z4001" i="1" s="1"/>
  <c r="AS3993" i="1"/>
  <c r="AN3992" i="1"/>
  <c r="M3990" i="1"/>
  <c r="AE3990" i="1"/>
  <c r="AK3990" i="1"/>
  <c r="AH3990" i="1"/>
  <c r="Y3990" i="1"/>
  <c r="Z3990" i="1" s="1"/>
  <c r="P3990" i="1"/>
  <c r="AH3989" i="1"/>
  <c r="M3989" i="1"/>
  <c r="AE3989" i="1"/>
  <c r="AK3989" i="1"/>
  <c r="P3989" i="1"/>
  <c r="Y3989" i="1"/>
  <c r="Z3989" i="1" s="1"/>
  <c r="AS3981" i="1"/>
  <c r="AN3980" i="1"/>
  <c r="AN3979" i="1"/>
  <c r="M3978" i="1"/>
  <c r="AE3978" i="1"/>
  <c r="AK3978" i="1"/>
  <c r="AH3978" i="1"/>
  <c r="Y3978" i="1"/>
  <c r="Z3978" i="1" s="1"/>
  <c r="P3978" i="1"/>
  <c r="AH3977" i="1"/>
  <c r="M3977" i="1"/>
  <c r="AE3977" i="1"/>
  <c r="AK3977" i="1"/>
  <c r="P3977" i="1"/>
  <c r="Y3977" i="1"/>
  <c r="Z3977" i="1" s="1"/>
  <c r="AS3969" i="1"/>
  <c r="AN3968" i="1"/>
  <c r="AN3967" i="1"/>
  <c r="M3966" i="1"/>
  <c r="AE3966" i="1"/>
  <c r="AK3966" i="1"/>
  <c r="AH3966" i="1"/>
  <c r="Y3966" i="1"/>
  <c r="Z3966" i="1" s="1"/>
  <c r="P3966" i="1"/>
  <c r="AH3965" i="1"/>
  <c r="M3965" i="1"/>
  <c r="AE3965" i="1"/>
  <c r="AK3965" i="1"/>
  <c r="P3965" i="1"/>
  <c r="Y3965" i="1"/>
  <c r="Z3965" i="1" s="1"/>
  <c r="AS3957" i="1"/>
  <c r="AN3956" i="1"/>
  <c r="AN3955" i="1"/>
  <c r="M3954" i="1"/>
  <c r="AE3954" i="1"/>
  <c r="AK3954" i="1"/>
  <c r="AH3954" i="1"/>
  <c r="Y3954" i="1"/>
  <c r="Z3954" i="1" s="1"/>
  <c r="P3954" i="1"/>
  <c r="AH3953" i="1"/>
  <c r="M3953" i="1"/>
  <c r="AE3953" i="1"/>
  <c r="AK3953" i="1"/>
  <c r="P3953" i="1"/>
  <c r="Y3953" i="1"/>
  <c r="Z3953" i="1" s="1"/>
  <c r="AG3943" i="1"/>
  <c r="AM3943" i="1"/>
  <c r="AH3943" i="1"/>
  <c r="AJ3943" i="1" s="1"/>
  <c r="M3943" i="1"/>
  <c r="AE3943" i="1"/>
  <c r="AK3943" i="1"/>
  <c r="AP3936" i="1"/>
  <c r="Y3936" i="1"/>
  <c r="Z3936" i="1" s="1"/>
  <c r="P3936" i="1"/>
  <c r="AL3935" i="1"/>
  <c r="AN3935" i="1" s="1"/>
  <c r="AG3931" i="1"/>
  <c r="AM3931" i="1"/>
  <c r="AH3931" i="1"/>
  <c r="AJ3931" i="1" s="1"/>
  <c r="M3931" i="1"/>
  <c r="AE3931" i="1"/>
  <c r="AK3931" i="1"/>
  <c r="AP3924" i="1"/>
  <c r="Y3924" i="1"/>
  <c r="Z3924" i="1" s="1"/>
  <c r="P3924" i="1"/>
  <c r="AL3923" i="1"/>
  <c r="AN3923" i="1" s="1"/>
  <c r="AG3919" i="1"/>
  <c r="AM3919" i="1"/>
  <c r="AH3919" i="1"/>
  <c r="AJ3919" i="1" s="1"/>
  <c r="M3919" i="1"/>
  <c r="AE3919" i="1"/>
  <c r="AK3919" i="1"/>
  <c r="AP3912" i="1"/>
  <c r="Y3912" i="1"/>
  <c r="Z3912" i="1" s="1"/>
  <c r="P3912" i="1"/>
  <c r="AL3911" i="1"/>
  <c r="AN3911" i="1" s="1"/>
  <c r="AG3907" i="1"/>
  <c r="AM3907" i="1"/>
  <c r="AH3907" i="1"/>
  <c r="AJ3907" i="1" s="1"/>
  <c r="M3907" i="1"/>
  <c r="AE3907" i="1"/>
  <c r="AK3907" i="1"/>
  <c r="AJ3696" i="1"/>
  <c r="AJ3690" i="1"/>
  <c r="AJ3684" i="1"/>
  <c r="AJ3678" i="1"/>
  <c r="AJ3672" i="1"/>
  <c r="AJ3666" i="1"/>
  <c r="AJ3660" i="1"/>
  <c r="AJ3654" i="1"/>
  <c r="AJ3648" i="1"/>
  <c r="AJ3642" i="1"/>
  <c r="AJ3636" i="1"/>
  <c r="AJ3630" i="1"/>
  <c r="AJ3624" i="1"/>
  <c r="AJ3618" i="1"/>
  <c r="AJ3612" i="1"/>
  <c r="AO4803" i="1"/>
  <c r="AO4801" i="1"/>
  <c r="AO4799" i="1"/>
  <c r="AO4797" i="1"/>
  <c r="AO4795" i="1"/>
  <c r="AO4793" i="1"/>
  <c r="AO4791" i="1"/>
  <c r="AO4789" i="1"/>
  <c r="AO4787" i="1"/>
  <c r="AO4785" i="1"/>
  <c r="AO4783" i="1"/>
  <c r="AO4781" i="1"/>
  <c r="AO4779" i="1"/>
  <c r="AO4777" i="1"/>
  <c r="AO4775" i="1"/>
  <c r="AO4773" i="1"/>
  <c r="AO4771" i="1"/>
  <c r="AO4769" i="1"/>
  <c r="AO4767" i="1"/>
  <c r="AO4765" i="1"/>
  <c r="AO4763" i="1"/>
  <c r="AO4761" i="1"/>
  <c r="AO4759" i="1"/>
  <c r="AO4757" i="1"/>
  <c r="AO4755" i="1"/>
  <c r="AO4753" i="1"/>
  <c r="AO4751" i="1"/>
  <c r="AO4749" i="1"/>
  <c r="AO4747" i="1"/>
  <c r="AO4745" i="1"/>
  <c r="AO4743" i="1"/>
  <c r="AO4741" i="1"/>
  <c r="AO4739" i="1"/>
  <c r="AO4737" i="1"/>
  <c r="AO4735" i="1"/>
  <c r="AO4733" i="1"/>
  <c r="AO4731" i="1"/>
  <c r="AO4729" i="1"/>
  <c r="AO4727" i="1"/>
  <c r="AO4725" i="1"/>
  <c r="AO4723" i="1"/>
  <c r="AO4721" i="1"/>
  <c r="AO4719" i="1"/>
  <c r="AO4717" i="1"/>
  <c r="AO4715" i="1"/>
  <c r="AO4713" i="1"/>
  <c r="AO4711" i="1"/>
  <c r="AO4709" i="1"/>
  <c r="AI4707" i="1"/>
  <c r="AO4706" i="1"/>
  <c r="AG4706" i="1"/>
  <c r="M4706" i="1"/>
  <c r="AM4705" i="1"/>
  <c r="AI4703" i="1"/>
  <c r="AJ4703" i="1" s="1"/>
  <c r="AO4702" i="1"/>
  <c r="AG4702" i="1"/>
  <c r="M4702" i="1"/>
  <c r="AM4701" i="1"/>
  <c r="AF4701" i="1"/>
  <c r="AI4699" i="1"/>
  <c r="AJ4699" i="1" s="1"/>
  <c r="AO4698" i="1"/>
  <c r="AG4698" i="1"/>
  <c r="M4698" i="1"/>
  <c r="AM4697" i="1"/>
  <c r="AF4697" i="1"/>
  <c r="AI4695" i="1"/>
  <c r="AJ4695" i="1" s="1"/>
  <c r="AO4694" i="1"/>
  <c r="AG4694" i="1"/>
  <c r="M4694" i="1"/>
  <c r="AM4693" i="1"/>
  <c r="AI4691" i="1"/>
  <c r="AO4690" i="1"/>
  <c r="AG4690" i="1"/>
  <c r="M4690" i="1"/>
  <c r="AM4689" i="1"/>
  <c r="AI4687" i="1"/>
  <c r="AO4686" i="1"/>
  <c r="AG4686" i="1"/>
  <c r="M4686" i="1"/>
  <c r="AM4685" i="1"/>
  <c r="AI4683" i="1"/>
  <c r="AJ4683" i="1" s="1"/>
  <c r="AO4682" i="1"/>
  <c r="AG4682" i="1"/>
  <c r="M4682" i="1"/>
  <c r="AM4681" i="1"/>
  <c r="AI4679" i="1"/>
  <c r="AO4678" i="1"/>
  <c r="AG4678" i="1"/>
  <c r="M4678" i="1"/>
  <c r="AM4677" i="1"/>
  <c r="AF4677" i="1"/>
  <c r="AI4675" i="1"/>
  <c r="AJ4675" i="1" s="1"/>
  <c r="AO4674" i="1"/>
  <c r="AG4674" i="1"/>
  <c r="M4674" i="1"/>
  <c r="AM4673" i="1"/>
  <c r="AI4671" i="1"/>
  <c r="AO4670" i="1"/>
  <c r="AG4670" i="1"/>
  <c r="M4670" i="1"/>
  <c r="AM4669" i="1"/>
  <c r="AI4667" i="1"/>
  <c r="AO4666" i="1"/>
  <c r="AG4666" i="1"/>
  <c r="M4666" i="1"/>
  <c r="AM4665" i="1"/>
  <c r="AI4663" i="1"/>
  <c r="AJ4663" i="1" s="1"/>
  <c r="AO4662" i="1"/>
  <c r="AG4662" i="1"/>
  <c r="M4662" i="1"/>
  <c r="AM4661" i="1"/>
  <c r="AI4659" i="1"/>
  <c r="AO4658" i="1"/>
  <c r="AG4658" i="1"/>
  <c r="M4658" i="1"/>
  <c r="AM4657" i="1"/>
  <c r="AF4657" i="1"/>
  <c r="AI4655" i="1"/>
  <c r="AJ4655" i="1" s="1"/>
  <c r="AO4654" i="1"/>
  <c r="AG4654" i="1"/>
  <c r="M4654" i="1"/>
  <c r="AM4653" i="1"/>
  <c r="AF4653" i="1"/>
  <c r="AI4651" i="1"/>
  <c r="AJ4651" i="1" s="1"/>
  <c r="AO4650" i="1"/>
  <c r="AG4650" i="1"/>
  <c r="M4650" i="1"/>
  <c r="AM4649" i="1"/>
  <c r="AI4647" i="1"/>
  <c r="AO4646" i="1"/>
  <c r="AG4646" i="1"/>
  <c r="M4646" i="1"/>
  <c r="AM4645" i="1"/>
  <c r="AF4645" i="1"/>
  <c r="AI4643" i="1"/>
  <c r="AJ4643" i="1" s="1"/>
  <c r="AO4642" i="1"/>
  <c r="AG4642" i="1"/>
  <c r="M4642" i="1"/>
  <c r="AM4641" i="1"/>
  <c r="AI4639" i="1"/>
  <c r="AO4638" i="1"/>
  <c r="AG4638" i="1"/>
  <c r="M4638" i="1"/>
  <c r="AM4637" i="1"/>
  <c r="AI4635" i="1"/>
  <c r="AJ4635" i="1" s="1"/>
  <c r="AO4634" i="1"/>
  <c r="AG4634" i="1"/>
  <c r="M4634" i="1"/>
  <c r="AM4633" i="1"/>
  <c r="AI4631" i="1"/>
  <c r="AJ4631" i="1" s="1"/>
  <c r="AO4630" i="1"/>
  <c r="AG4630" i="1"/>
  <c r="M4630" i="1"/>
  <c r="AM4629" i="1"/>
  <c r="AI4627" i="1"/>
  <c r="AO4626" i="1"/>
  <c r="AG4626" i="1"/>
  <c r="M4626" i="1"/>
  <c r="AM4625" i="1"/>
  <c r="AI4623" i="1"/>
  <c r="AO4622" i="1"/>
  <c r="AG4622" i="1"/>
  <c r="M4622" i="1"/>
  <c r="AM4621" i="1"/>
  <c r="AI4619" i="1"/>
  <c r="AJ4619" i="1" s="1"/>
  <c r="AO4618" i="1"/>
  <c r="AG4618" i="1"/>
  <c r="M4618" i="1"/>
  <c r="AM4617" i="1"/>
  <c r="AI4615" i="1"/>
  <c r="AO4614" i="1"/>
  <c r="AG4614" i="1"/>
  <c r="M4614" i="1"/>
  <c r="AM4613" i="1"/>
  <c r="AI4611" i="1"/>
  <c r="AO4610" i="1"/>
  <c r="AG4610" i="1"/>
  <c r="M4610" i="1"/>
  <c r="AM4609" i="1"/>
  <c r="AI4607" i="1"/>
  <c r="AJ4607" i="1" s="1"/>
  <c r="AO4606" i="1"/>
  <c r="AG4606" i="1"/>
  <c r="M4606" i="1"/>
  <c r="AM4605" i="1"/>
  <c r="AI4603" i="1"/>
  <c r="AO4602" i="1"/>
  <c r="AG4602" i="1"/>
  <c r="M4602" i="1"/>
  <c r="AM4601" i="1"/>
  <c r="AI4599" i="1"/>
  <c r="AO4598" i="1"/>
  <c r="AG4598" i="1"/>
  <c r="M4598" i="1"/>
  <c r="AM4597" i="1"/>
  <c r="AI4595" i="1"/>
  <c r="AJ4595" i="1" s="1"/>
  <c r="AO4594" i="1"/>
  <c r="AG4594" i="1"/>
  <c r="M4594" i="1"/>
  <c r="AM4593" i="1"/>
  <c r="AI4591" i="1"/>
  <c r="AO4590" i="1"/>
  <c r="AG4590" i="1"/>
  <c r="M4590" i="1"/>
  <c r="AM4589" i="1"/>
  <c r="AI4587" i="1"/>
  <c r="AO4586" i="1"/>
  <c r="AG4586" i="1"/>
  <c r="M4586" i="1"/>
  <c r="AM4585" i="1"/>
  <c r="AI4583" i="1"/>
  <c r="AJ4583" i="1" s="1"/>
  <c r="AO4582" i="1"/>
  <c r="AG4582" i="1"/>
  <c r="M4582" i="1"/>
  <c r="AM4581" i="1"/>
  <c r="AI4579" i="1"/>
  <c r="AO4578" i="1"/>
  <c r="AG4578" i="1"/>
  <c r="M4578" i="1"/>
  <c r="AM4577" i="1"/>
  <c r="AI4575" i="1"/>
  <c r="AO4574" i="1"/>
  <c r="AG4574" i="1"/>
  <c r="M4574" i="1"/>
  <c r="AM4573" i="1"/>
  <c r="AI4571" i="1"/>
  <c r="AO4570" i="1"/>
  <c r="AG4570" i="1"/>
  <c r="M4570" i="1"/>
  <c r="AM4569" i="1"/>
  <c r="AI4567" i="1"/>
  <c r="AO4566" i="1"/>
  <c r="AG4566" i="1"/>
  <c r="M4566" i="1"/>
  <c r="AM4565" i="1"/>
  <c r="AI4563" i="1"/>
  <c r="AO4562" i="1"/>
  <c r="AG4562" i="1"/>
  <c r="M4562" i="1"/>
  <c r="AM4561" i="1"/>
  <c r="AI4559" i="1"/>
  <c r="AJ4559" i="1" s="1"/>
  <c r="AO4558" i="1"/>
  <c r="AG4558" i="1"/>
  <c r="M4558" i="1"/>
  <c r="AM4557" i="1"/>
  <c r="AI4555" i="1"/>
  <c r="AO4554" i="1"/>
  <c r="AG4554" i="1"/>
  <c r="M4554" i="1"/>
  <c r="AM4553" i="1"/>
  <c r="AI4551" i="1"/>
  <c r="AO4550" i="1"/>
  <c r="AG4550" i="1"/>
  <c r="M4550" i="1"/>
  <c r="AM4549" i="1"/>
  <c r="AI4547" i="1"/>
  <c r="AO4546" i="1"/>
  <c r="AG4546" i="1"/>
  <c r="M4546" i="1"/>
  <c r="AM4545" i="1"/>
  <c r="AI4543" i="1"/>
  <c r="AO4542" i="1"/>
  <c r="AG4542" i="1"/>
  <c r="M4542" i="1"/>
  <c r="AM4541" i="1"/>
  <c r="AI4539" i="1"/>
  <c r="AO4538" i="1"/>
  <c r="AG4538" i="1"/>
  <c r="M4538" i="1"/>
  <c r="AM4537" i="1"/>
  <c r="AI4535" i="1"/>
  <c r="AJ4535" i="1" s="1"/>
  <c r="AO4534" i="1"/>
  <c r="AG4534" i="1"/>
  <c r="M4534" i="1"/>
  <c r="AM4533" i="1"/>
  <c r="AI4531" i="1"/>
  <c r="AO4530" i="1"/>
  <c r="AG4530" i="1"/>
  <c r="M4530" i="1"/>
  <c r="AM4529" i="1"/>
  <c r="AI4527" i="1"/>
  <c r="AO4526" i="1"/>
  <c r="AG4526" i="1"/>
  <c r="M4526" i="1"/>
  <c r="AM4525" i="1"/>
  <c r="AI4523" i="1"/>
  <c r="AO4522" i="1"/>
  <c r="AG4522" i="1"/>
  <c r="M4522" i="1"/>
  <c r="AM4521" i="1"/>
  <c r="AI4519" i="1"/>
  <c r="AO4518" i="1"/>
  <c r="AG4518" i="1"/>
  <c r="M4518" i="1"/>
  <c r="AM4517" i="1"/>
  <c r="AI4515" i="1"/>
  <c r="AO4514" i="1"/>
  <c r="AG4514" i="1"/>
  <c r="M4514" i="1"/>
  <c r="AM4513" i="1"/>
  <c r="AI4511" i="1"/>
  <c r="AJ4511" i="1" s="1"/>
  <c r="AO4510" i="1"/>
  <c r="AG4510" i="1"/>
  <c r="M4510" i="1"/>
  <c r="AM4509" i="1"/>
  <c r="AI4507" i="1"/>
  <c r="AO4506" i="1"/>
  <c r="AG4506" i="1"/>
  <c r="M4506" i="1"/>
  <c r="AM4505" i="1"/>
  <c r="AI4503" i="1"/>
  <c r="AO4502" i="1"/>
  <c r="AG4502" i="1"/>
  <c r="M4502" i="1"/>
  <c r="AM4501" i="1"/>
  <c r="AI4499" i="1"/>
  <c r="AO4498" i="1"/>
  <c r="AG4498" i="1"/>
  <c r="M4498" i="1"/>
  <c r="AM4497" i="1"/>
  <c r="AI4495" i="1"/>
  <c r="AO4494" i="1"/>
  <c r="AG4494" i="1"/>
  <c r="M4494" i="1"/>
  <c r="AM4493" i="1"/>
  <c r="AI4491" i="1"/>
  <c r="AO4490" i="1"/>
  <c r="AG4490" i="1"/>
  <c r="M4490" i="1"/>
  <c r="AM4489" i="1"/>
  <c r="AI4487" i="1"/>
  <c r="AJ4487" i="1" s="1"/>
  <c r="AO4486" i="1"/>
  <c r="AG4486" i="1"/>
  <c r="M4486" i="1"/>
  <c r="AM4485" i="1"/>
  <c r="AI4483" i="1"/>
  <c r="AO4482" i="1"/>
  <c r="AG4482" i="1"/>
  <c r="M4482" i="1"/>
  <c r="AM4481" i="1"/>
  <c r="AI4479" i="1"/>
  <c r="AO4478" i="1"/>
  <c r="AG4478" i="1"/>
  <c r="M4478" i="1"/>
  <c r="AM4477" i="1"/>
  <c r="AI4475" i="1"/>
  <c r="AO4474" i="1"/>
  <c r="AG4474" i="1"/>
  <c r="M4474" i="1"/>
  <c r="AM4473" i="1"/>
  <c r="AI4471" i="1"/>
  <c r="AO4470" i="1"/>
  <c r="AG4470" i="1"/>
  <c r="M4470" i="1"/>
  <c r="AM4469" i="1"/>
  <c r="AI4467" i="1"/>
  <c r="AO4466" i="1"/>
  <c r="AG4466" i="1"/>
  <c r="M4466" i="1"/>
  <c r="AM4465" i="1"/>
  <c r="AI4463" i="1"/>
  <c r="AJ4463" i="1" s="1"/>
  <c r="AO4462" i="1"/>
  <c r="AG4462" i="1"/>
  <c r="M4462" i="1"/>
  <c r="AM4461" i="1"/>
  <c r="AI4459" i="1"/>
  <c r="AO4458" i="1"/>
  <c r="AG4458" i="1"/>
  <c r="M4458" i="1"/>
  <c r="AM4457" i="1"/>
  <c r="AI4455" i="1"/>
  <c r="AO4454" i="1"/>
  <c r="AG4454" i="1"/>
  <c r="M4454" i="1"/>
  <c r="AM4453" i="1"/>
  <c r="AI4451" i="1"/>
  <c r="AO4450" i="1"/>
  <c r="AG4450" i="1"/>
  <c r="M4450" i="1"/>
  <c r="AM4449" i="1"/>
  <c r="AI4447" i="1"/>
  <c r="AO4446" i="1"/>
  <c r="AG4446" i="1"/>
  <c r="M4446" i="1"/>
  <c r="AM4445" i="1"/>
  <c r="AI4443" i="1"/>
  <c r="AO4442" i="1"/>
  <c r="AG4442" i="1"/>
  <c r="M4442" i="1"/>
  <c r="AM4441" i="1"/>
  <c r="AI4439" i="1"/>
  <c r="AJ4439" i="1" s="1"/>
  <c r="AO4438" i="1"/>
  <c r="AG4438" i="1"/>
  <c r="M4438" i="1"/>
  <c r="AM4437" i="1"/>
  <c r="AI4435" i="1"/>
  <c r="AO4434" i="1"/>
  <c r="AG4434" i="1"/>
  <c r="M4434" i="1"/>
  <c r="AM4433" i="1"/>
  <c r="AI4431" i="1"/>
  <c r="AO4430" i="1"/>
  <c r="AG4430" i="1"/>
  <c r="M4430" i="1"/>
  <c r="AM4429" i="1"/>
  <c r="AI4427" i="1"/>
  <c r="AO4426" i="1"/>
  <c r="AG4426" i="1"/>
  <c r="M4426" i="1"/>
  <c r="AM4425" i="1"/>
  <c r="AI4423" i="1"/>
  <c r="AO4422" i="1"/>
  <c r="AG4422" i="1"/>
  <c r="M4422" i="1"/>
  <c r="AM4421" i="1"/>
  <c r="AI4419" i="1"/>
  <c r="AO4418" i="1"/>
  <c r="AG4418" i="1"/>
  <c r="M4418" i="1"/>
  <c r="AM4417" i="1"/>
  <c r="AI4415" i="1"/>
  <c r="AJ4415" i="1" s="1"/>
  <c r="AO4414" i="1"/>
  <c r="AG4414" i="1"/>
  <c r="M4414" i="1"/>
  <c r="AM4413" i="1"/>
  <c r="AI4411" i="1"/>
  <c r="AO4410" i="1"/>
  <c r="AG4410" i="1"/>
  <c r="M4410" i="1"/>
  <c r="AM4409" i="1"/>
  <c r="AI4407" i="1"/>
  <c r="AO4406" i="1"/>
  <c r="AG4406" i="1"/>
  <c r="M4406" i="1"/>
  <c r="AM4405" i="1"/>
  <c r="AI4403" i="1"/>
  <c r="AO4402" i="1"/>
  <c r="AG4402" i="1"/>
  <c r="M4402" i="1"/>
  <c r="AM4401" i="1"/>
  <c r="AI4399" i="1"/>
  <c r="AO4398" i="1"/>
  <c r="AG4398" i="1"/>
  <c r="M4398" i="1"/>
  <c r="AM4397" i="1"/>
  <c r="AI4395" i="1"/>
  <c r="AO4394" i="1"/>
  <c r="AG4394" i="1"/>
  <c r="M4394" i="1"/>
  <c r="AM4393" i="1"/>
  <c r="AI4391" i="1"/>
  <c r="AJ4391" i="1" s="1"/>
  <c r="AO4390" i="1"/>
  <c r="AG4390" i="1"/>
  <c r="M4390" i="1"/>
  <c r="AM4389" i="1"/>
  <c r="AI4387" i="1"/>
  <c r="AO4386" i="1"/>
  <c r="AG4386" i="1"/>
  <c r="M4386" i="1"/>
  <c r="AM4385" i="1"/>
  <c r="AI4383" i="1"/>
  <c r="AO4382" i="1"/>
  <c r="AG4382" i="1"/>
  <c r="M4382" i="1"/>
  <c r="AM4381" i="1"/>
  <c r="AI4379" i="1"/>
  <c r="AO4378" i="1"/>
  <c r="AG4378" i="1"/>
  <c r="M4378" i="1"/>
  <c r="AM4377" i="1"/>
  <c r="AI4375" i="1"/>
  <c r="AO4374" i="1"/>
  <c r="AG4374" i="1"/>
  <c r="M4374" i="1"/>
  <c r="AM4373" i="1"/>
  <c r="AI4371" i="1"/>
  <c r="AO4370" i="1"/>
  <c r="AG4370" i="1"/>
  <c r="M4370" i="1"/>
  <c r="AM4369" i="1"/>
  <c r="AI4367" i="1"/>
  <c r="AJ4367" i="1" s="1"/>
  <c r="AO4366" i="1"/>
  <c r="AG4366" i="1"/>
  <c r="M4366" i="1"/>
  <c r="AM4365" i="1"/>
  <c r="AI4363" i="1"/>
  <c r="AO4362" i="1"/>
  <c r="AG4362" i="1"/>
  <c r="M4362" i="1"/>
  <c r="AM4361" i="1"/>
  <c r="AI4359" i="1"/>
  <c r="AO4358" i="1"/>
  <c r="AG4358" i="1"/>
  <c r="M4358" i="1"/>
  <c r="AM4357" i="1"/>
  <c r="AI4355" i="1"/>
  <c r="AO4354" i="1"/>
  <c r="AG4354" i="1"/>
  <c r="M4354" i="1"/>
  <c r="AM4353" i="1"/>
  <c r="AI4351" i="1"/>
  <c r="AO4350" i="1"/>
  <c r="AG4350" i="1"/>
  <c r="M4350" i="1"/>
  <c r="AM4349" i="1"/>
  <c r="AI4347" i="1"/>
  <c r="AO4346" i="1"/>
  <c r="AG4346" i="1"/>
  <c r="M4346" i="1"/>
  <c r="AM4345" i="1"/>
  <c r="AI4343" i="1"/>
  <c r="AJ4343" i="1" s="1"/>
  <c r="AO4342" i="1"/>
  <c r="AG4342" i="1"/>
  <c r="M4342" i="1"/>
  <c r="AM4341" i="1"/>
  <c r="AI4339" i="1"/>
  <c r="AO4338" i="1"/>
  <c r="AG4338" i="1"/>
  <c r="M4338" i="1"/>
  <c r="AM4337" i="1"/>
  <c r="AI4335" i="1"/>
  <c r="AO4334" i="1"/>
  <c r="AG4334" i="1"/>
  <c r="M4334" i="1"/>
  <c r="AM4333" i="1"/>
  <c r="AI4331" i="1"/>
  <c r="AO4330" i="1"/>
  <c r="AG4330" i="1"/>
  <c r="M4330" i="1"/>
  <c r="AM4329" i="1"/>
  <c r="AI4327" i="1"/>
  <c r="AO4326" i="1"/>
  <c r="AG4326" i="1"/>
  <c r="M4326" i="1"/>
  <c r="AM4325" i="1"/>
  <c r="AI4323" i="1"/>
  <c r="AO4322" i="1"/>
  <c r="AG4322" i="1"/>
  <c r="M4322" i="1"/>
  <c r="AM4321" i="1"/>
  <c r="AI4319" i="1"/>
  <c r="AJ4319" i="1" s="1"/>
  <c r="AO4318" i="1"/>
  <c r="AG4318" i="1"/>
  <c r="M4318" i="1"/>
  <c r="AM4317" i="1"/>
  <c r="AI4315" i="1"/>
  <c r="AO4314" i="1"/>
  <c r="AG4314" i="1"/>
  <c r="M4314" i="1"/>
  <c r="AM4313" i="1"/>
  <c r="AI4311" i="1"/>
  <c r="AO4310" i="1"/>
  <c r="AG4310" i="1"/>
  <c r="M4310" i="1"/>
  <c r="AM4309" i="1"/>
  <c r="AI4307" i="1"/>
  <c r="AO4306" i="1"/>
  <c r="AG4306" i="1"/>
  <c r="M4306" i="1"/>
  <c r="AM4305" i="1"/>
  <c r="AI4303" i="1"/>
  <c r="AJ4303" i="1" s="1"/>
  <c r="AG4302" i="1"/>
  <c r="M4302" i="1"/>
  <c r="AM4301" i="1"/>
  <c r="AI4299" i="1"/>
  <c r="AJ4299" i="1" s="1"/>
  <c r="AG4298" i="1"/>
  <c r="M4298" i="1"/>
  <c r="AI4295" i="1"/>
  <c r="AJ4295" i="1" s="1"/>
  <c r="AG4294" i="1"/>
  <c r="M4294" i="1"/>
  <c r="AI4291" i="1"/>
  <c r="AJ4291" i="1" s="1"/>
  <c r="AG4290" i="1"/>
  <c r="M4290" i="1"/>
  <c r="AI4287" i="1"/>
  <c r="AJ4287" i="1" s="1"/>
  <c r="AG4286" i="1"/>
  <c r="M4286" i="1"/>
  <c r="AI4283" i="1"/>
  <c r="AJ4283" i="1" s="1"/>
  <c r="AG4282" i="1"/>
  <c r="M4282" i="1"/>
  <c r="AI4279" i="1"/>
  <c r="AJ4279" i="1" s="1"/>
  <c r="AG4278" i="1"/>
  <c r="M4278" i="1"/>
  <c r="AI4275" i="1"/>
  <c r="AJ4275" i="1" s="1"/>
  <c r="AG4274" i="1"/>
  <c r="M4274" i="1"/>
  <c r="AI4271" i="1"/>
  <c r="AJ4271" i="1" s="1"/>
  <c r="AG4270" i="1"/>
  <c r="M4270" i="1"/>
  <c r="AI4267" i="1"/>
  <c r="AJ4267" i="1" s="1"/>
  <c r="AG4266" i="1"/>
  <c r="M4266" i="1"/>
  <c r="AI4263" i="1"/>
  <c r="AJ4263" i="1" s="1"/>
  <c r="AG4262" i="1"/>
  <c r="M4262" i="1"/>
  <c r="AI4259" i="1"/>
  <c r="AJ4259" i="1" s="1"/>
  <c r="AG4258" i="1"/>
  <c r="M4258" i="1"/>
  <c r="AI4255" i="1"/>
  <c r="AJ4255" i="1" s="1"/>
  <c r="AG4254" i="1"/>
  <c r="M4254" i="1"/>
  <c r="AI4251" i="1"/>
  <c r="AJ4251" i="1" s="1"/>
  <c r="AG4250" i="1"/>
  <c r="M4250" i="1"/>
  <c r="AI4247" i="1"/>
  <c r="AJ4247" i="1" s="1"/>
  <c r="AG4246" i="1"/>
  <c r="M4246" i="1"/>
  <c r="AI4243" i="1"/>
  <c r="AJ4243" i="1" s="1"/>
  <c r="AG4242" i="1"/>
  <c r="M4242" i="1"/>
  <c r="AI4239" i="1"/>
  <c r="AJ4239" i="1" s="1"/>
  <c r="AG4238" i="1"/>
  <c r="M4238" i="1"/>
  <c r="AI4235" i="1"/>
  <c r="AJ4235" i="1" s="1"/>
  <c r="AG4234" i="1"/>
  <c r="M4234" i="1"/>
  <c r="AI4231" i="1"/>
  <c r="AJ4231" i="1" s="1"/>
  <c r="AG4230" i="1"/>
  <c r="M4230" i="1"/>
  <c r="AI4227" i="1"/>
  <c r="AJ4227" i="1" s="1"/>
  <c r="AG4226" i="1"/>
  <c r="M4226" i="1"/>
  <c r="AI4223" i="1"/>
  <c r="AJ4223" i="1" s="1"/>
  <c r="AG4222" i="1"/>
  <c r="M4222" i="1"/>
  <c r="AP4219" i="1"/>
  <c r="AI4219" i="1"/>
  <c r="AS4218" i="1"/>
  <c r="AL4218" i="1"/>
  <c r="AN4218" i="1" s="1"/>
  <c r="N4218" i="1"/>
  <c r="AL4217" i="1"/>
  <c r="AN4217" i="1" s="1"/>
  <c r="N4217" i="1"/>
  <c r="M4216" i="1"/>
  <c r="AE4216" i="1"/>
  <c r="AK4216" i="1"/>
  <c r="AH4216" i="1"/>
  <c r="AJ4216" i="1" s="1"/>
  <c r="Y4216" i="1"/>
  <c r="Z4216" i="1" s="1"/>
  <c r="P4216" i="1"/>
  <c r="AH4215" i="1"/>
  <c r="AJ4215" i="1" s="1"/>
  <c r="M4215" i="1"/>
  <c r="AE4215" i="1"/>
  <c r="AK4215" i="1"/>
  <c r="P4215" i="1"/>
  <c r="Y4215" i="1"/>
  <c r="Z4215" i="1" s="1"/>
  <c r="AI4210" i="1"/>
  <c r="AJ4210" i="1" s="1"/>
  <c r="AI4209" i="1"/>
  <c r="AJ4209" i="1" s="1"/>
  <c r="AS4207" i="1"/>
  <c r="AS4206" i="1"/>
  <c r="AL4206" i="1"/>
  <c r="AN4206" i="1" s="1"/>
  <c r="N4206" i="1"/>
  <c r="AL4205" i="1"/>
  <c r="N4205" i="1"/>
  <c r="M4204" i="1"/>
  <c r="AE4204" i="1"/>
  <c r="AK4204" i="1"/>
  <c r="AH4204" i="1"/>
  <c r="AJ4204" i="1" s="1"/>
  <c r="Y4204" i="1"/>
  <c r="Z4204" i="1" s="1"/>
  <c r="P4204" i="1"/>
  <c r="AH4203" i="1"/>
  <c r="AJ4203" i="1" s="1"/>
  <c r="M4203" i="1"/>
  <c r="AE4203" i="1"/>
  <c r="AK4203" i="1"/>
  <c r="P4203" i="1"/>
  <c r="Y4203" i="1"/>
  <c r="Z4203" i="1" s="1"/>
  <c r="AI4198" i="1"/>
  <c r="AJ4198" i="1" s="1"/>
  <c r="AI4197" i="1"/>
  <c r="AJ4197" i="1" s="1"/>
  <c r="AS4195" i="1"/>
  <c r="AS4194" i="1"/>
  <c r="AL4194" i="1"/>
  <c r="AN4194" i="1" s="1"/>
  <c r="N4194" i="1"/>
  <c r="AL4193" i="1"/>
  <c r="AN4193" i="1" s="1"/>
  <c r="N4193" i="1"/>
  <c r="M4192" i="1"/>
  <c r="AE4192" i="1"/>
  <c r="AK4192" i="1"/>
  <c r="AH4192" i="1"/>
  <c r="AJ4192" i="1" s="1"/>
  <c r="Y4192" i="1"/>
  <c r="Z4192" i="1" s="1"/>
  <c r="P4192" i="1"/>
  <c r="AH4191" i="1"/>
  <c r="AJ4191" i="1" s="1"/>
  <c r="M4191" i="1"/>
  <c r="AE4191" i="1"/>
  <c r="AK4191" i="1"/>
  <c r="P4191" i="1"/>
  <c r="Y4191" i="1"/>
  <c r="Z4191" i="1" s="1"/>
  <c r="AI4186" i="1"/>
  <c r="AJ4186" i="1" s="1"/>
  <c r="AI4185" i="1"/>
  <c r="AJ4185" i="1" s="1"/>
  <c r="AS4183" i="1"/>
  <c r="AS4182" i="1"/>
  <c r="AL4182" i="1"/>
  <c r="AN4182" i="1" s="1"/>
  <c r="N4182" i="1"/>
  <c r="AL4181" i="1"/>
  <c r="AN4181" i="1" s="1"/>
  <c r="N4181" i="1"/>
  <c r="M4180" i="1"/>
  <c r="AE4180" i="1"/>
  <c r="AK4180" i="1"/>
  <c r="AH4180" i="1"/>
  <c r="AJ4180" i="1" s="1"/>
  <c r="Y4180" i="1"/>
  <c r="Z4180" i="1" s="1"/>
  <c r="P4180" i="1"/>
  <c r="AH4179" i="1"/>
  <c r="AJ4179" i="1" s="1"/>
  <c r="M4179" i="1"/>
  <c r="AE4179" i="1"/>
  <c r="AK4179" i="1"/>
  <c r="P4179" i="1"/>
  <c r="Y4179" i="1"/>
  <c r="Z4179" i="1" s="1"/>
  <c r="AI4174" i="1"/>
  <c r="AJ4174" i="1" s="1"/>
  <c r="AI4173" i="1"/>
  <c r="AJ4173" i="1" s="1"/>
  <c r="AS4171" i="1"/>
  <c r="AS4170" i="1"/>
  <c r="AL4170" i="1"/>
  <c r="AN4170" i="1" s="1"/>
  <c r="N4170" i="1"/>
  <c r="AL4169" i="1"/>
  <c r="AN4169" i="1" s="1"/>
  <c r="N4169" i="1"/>
  <c r="M4168" i="1"/>
  <c r="AE4168" i="1"/>
  <c r="AK4168" i="1"/>
  <c r="AH4168" i="1"/>
  <c r="AJ4168" i="1" s="1"/>
  <c r="Y4168" i="1"/>
  <c r="Z4168" i="1" s="1"/>
  <c r="P4168" i="1"/>
  <c r="AH4167" i="1"/>
  <c r="AJ4167" i="1" s="1"/>
  <c r="M4167" i="1"/>
  <c r="AE4167" i="1"/>
  <c r="AK4167" i="1"/>
  <c r="P4167" i="1"/>
  <c r="Y4167" i="1"/>
  <c r="Z4167" i="1" s="1"/>
  <c r="AI4162" i="1"/>
  <c r="AJ4162" i="1" s="1"/>
  <c r="AI4161" i="1"/>
  <c r="AJ4161" i="1" s="1"/>
  <c r="AS4159" i="1"/>
  <c r="AS4158" i="1"/>
  <c r="AL4158" i="1"/>
  <c r="AN4158" i="1" s="1"/>
  <c r="N4158" i="1"/>
  <c r="AL4157" i="1"/>
  <c r="AN4157" i="1" s="1"/>
  <c r="N4157" i="1"/>
  <c r="M4156" i="1"/>
  <c r="AE4156" i="1"/>
  <c r="AK4156" i="1"/>
  <c r="AH4156" i="1"/>
  <c r="AJ4156" i="1" s="1"/>
  <c r="Y4156" i="1"/>
  <c r="Z4156" i="1" s="1"/>
  <c r="P4156" i="1"/>
  <c r="AH4155" i="1"/>
  <c r="AJ4155" i="1" s="1"/>
  <c r="M4155" i="1"/>
  <c r="AE4155" i="1"/>
  <c r="AK4155" i="1"/>
  <c r="P4155" i="1"/>
  <c r="Y4155" i="1"/>
  <c r="Z4155" i="1" s="1"/>
  <c r="AI4150" i="1"/>
  <c r="AJ4150" i="1" s="1"/>
  <c r="AI4149" i="1"/>
  <c r="AJ4149" i="1" s="1"/>
  <c r="AS4147" i="1"/>
  <c r="AS4146" i="1"/>
  <c r="AL4146" i="1"/>
  <c r="AN4146" i="1" s="1"/>
  <c r="N4146" i="1"/>
  <c r="AL4145" i="1"/>
  <c r="AN4145" i="1" s="1"/>
  <c r="N4145" i="1"/>
  <c r="M4144" i="1"/>
  <c r="AE4144" i="1"/>
  <c r="AK4144" i="1"/>
  <c r="AH4144" i="1"/>
  <c r="AJ4144" i="1" s="1"/>
  <c r="Y4144" i="1"/>
  <c r="Z4144" i="1" s="1"/>
  <c r="P4144" i="1"/>
  <c r="AH4143" i="1"/>
  <c r="AJ4143" i="1" s="1"/>
  <c r="M4143" i="1"/>
  <c r="AE4143" i="1"/>
  <c r="AK4143" i="1"/>
  <c r="P4143" i="1"/>
  <c r="Y4143" i="1"/>
  <c r="Z4143" i="1" s="1"/>
  <c r="AI4138" i="1"/>
  <c r="AJ4138" i="1" s="1"/>
  <c r="AI4137" i="1"/>
  <c r="AJ4137" i="1" s="1"/>
  <c r="AS4135" i="1"/>
  <c r="AS4134" i="1"/>
  <c r="AL4134" i="1"/>
  <c r="AN4134" i="1" s="1"/>
  <c r="N4134" i="1"/>
  <c r="AL4133" i="1"/>
  <c r="N4133" i="1"/>
  <c r="M4132" i="1"/>
  <c r="AE4132" i="1"/>
  <c r="AK4132" i="1"/>
  <c r="AH4132" i="1"/>
  <c r="AJ4132" i="1" s="1"/>
  <c r="Y4132" i="1"/>
  <c r="Z4132" i="1" s="1"/>
  <c r="P4132" i="1"/>
  <c r="AH4131" i="1"/>
  <c r="AJ4131" i="1" s="1"/>
  <c r="M4131" i="1"/>
  <c r="AE4131" i="1"/>
  <c r="AK4131" i="1"/>
  <c r="P4131" i="1"/>
  <c r="Y4131" i="1"/>
  <c r="Z4131" i="1" s="1"/>
  <c r="AI4126" i="1"/>
  <c r="AJ4126" i="1" s="1"/>
  <c r="AI4125" i="1"/>
  <c r="AJ4125" i="1" s="1"/>
  <c r="AS4123" i="1"/>
  <c r="AS4122" i="1"/>
  <c r="AL4122" i="1"/>
  <c r="AN4122" i="1" s="1"/>
  <c r="N4122" i="1"/>
  <c r="AL4121" i="1"/>
  <c r="AN4121" i="1" s="1"/>
  <c r="N4121" i="1"/>
  <c r="M4120" i="1"/>
  <c r="AE4120" i="1"/>
  <c r="AK4120" i="1"/>
  <c r="AH4120" i="1"/>
  <c r="AJ4120" i="1" s="1"/>
  <c r="Y4120" i="1"/>
  <c r="Z4120" i="1" s="1"/>
  <c r="P4120" i="1"/>
  <c r="AH4119" i="1"/>
  <c r="AJ4119" i="1" s="1"/>
  <c r="M4119" i="1"/>
  <c r="AE4119" i="1"/>
  <c r="AK4119" i="1"/>
  <c r="P4119" i="1"/>
  <c r="Y4119" i="1"/>
  <c r="Z4119" i="1" s="1"/>
  <c r="AI4114" i="1"/>
  <c r="AJ4114" i="1" s="1"/>
  <c r="AI4113" i="1"/>
  <c r="AJ4113" i="1" s="1"/>
  <c r="AS4111" i="1"/>
  <c r="AS4110" i="1"/>
  <c r="AL4110" i="1"/>
  <c r="AN4110" i="1" s="1"/>
  <c r="N4110" i="1"/>
  <c r="AL4109" i="1"/>
  <c r="AN4109" i="1" s="1"/>
  <c r="N4109" i="1"/>
  <c r="M4108" i="1"/>
  <c r="AE4108" i="1"/>
  <c r="AK4108" i="1"/>
  <c r="AH4108" i="1"/>
  <c r="AJ4108" i="1" s="1"/>
  <c r="Y4108" i="1"/>
  <c r="Z4108" i="1" s="1"/>
  <c r="P4108" i="1"/>
  <c r="AH4107" i="1"/>
  <c r="AJ4107" i="1" s="1"/>
  <c r="M4107" i="1"/>
  <c r="AE4107" i="1"/>
  <c r="AK4107" i="1"/>
  <c r="P4107" i="1"/>
  <c r="Y4107" i="1"/>
  <c r="Z4107" i="1" s="1"/>
  <c r="AI4102" i="1"/>
  <c r="AJ4102" i="1" s="1"/>
  <c r="AI4101" i="1"/>
  <c r="AJ4101" i="1" s="1"/>
  <c r="AS4099" i="1"/>
  <c r="AS4098" i="1"/>
  <c r="AL4098" i="1"/>
  <c r="AN4098" i="1" s="1"/>
  <c r="N4098" i="1"/>
  <c r="AL4097" i="1"/>
  <c r="AN4097" i="1" s="1"/>
  <c r="N4097" i="1"/>
  <c r="M4096" i="1"/>
  <c r="AE4096" i="1"/>
  <c r="AK4096" i="1"/>
  <c r="AH4096" i="1"/>
  <c r="AJ4096" i="1" s="1"/>
  <c r="Y4096" i="1"/>
  <c r="Z4096" i="1" s="1"/>
  <c r="P4096" i="1"/>
  <c r="AH4095" i="1"/>
  <c r="AJ4095" i="1" s="1"/>
  <c r="M4095" i="1"/>
  <c r="AE4095" i="1"/>
  <c r="AK4095" i="1"/>
  <c r="P4095" i="1"/>
  <c r="Y4095" i="1"/>
  <c r="Z4095" i="1" s="1"/>
  <c r="AI4090" i="1"/>
  <c r="AJ4090" i="1" s="1"/>
  <c r="AI4089" i="1"/>
  <c r="AJ4089" i="1" s="1"/>
  <c r="AS4087" i="1"/>
  <c r="AS4086" i="1"/>
  <c r="AL4086" i="1"/>
  <c r="AN4086" i="1" s="1"/>
  <c r="N4086" i="1"/>
  <c r="AL4085" i="1"/>
  <c r="AN4085" i="1" s="1"/>
  <c r="N4085" i="1"/>
  <c r="M4084" i="1"/>
  <c r="AE4084" i="1"/>
  <c r="AK4084" i="1"/>
  <c r="AH4084" i="1"/>
  <c r="AJ4084" i="1" s="1"/>
  <c r="Y4084" i="1"/>
  <c r="Z4084" i="1" s="1"/>
  <c r="P4084" i="1"/>
  <c r="AH4083" i="1"/>
  <c r="AJ4083" i="1" s="1"/>
  <c r="M4083" i="1"/>
  <c r="AE4083" i="1"/>
  <c r="AK4083" i="1"/>
  <c r="P4083" i="1"/>
  <c r="Y4083" i="1"/>
  <c r="Z4083" i="1" s="1"/>
  <c r="AI4078" i="1"/>
  <c r="AJ4078" i="1" s="1"/>
  <c r="AI4077" i="1"/>
  <c r="AJ4077" i="1" s="1"/>
  <c r="AS4075" i="1"/>
  <c r="AS4074" i="1"/>
  <c r="AL4074" i="1"/>
  <c r="AN4074" i="1" s="1"/>
  <c r="N4074" i="1"/>
  <c r="AL4073" i="1"/>
  <c r="AN4073" i="1" s="1"/>
  <c r="N4073" i="1"/>
  <c r="M4072" i="1"/>
  <c r="AE4072" i="1"/>
  <c r="AK4072" i="1"/>
  <c r="AH4072" i="1"/>
  <c r="AJ4072" i="1" s="1"/>
  <c r="Y4072" i="1"/>
  <c r="Z4072" i="1" s="1"/>
  <c r="P4072" i="1"/>
  <c r="AH4071" i="1"/>
  <c r="AJ4071" i="1" s="1"/>
  <c r="M4071" i="1"/>
  <c r="AE4071" i="1"/>
  <c r="AK4071" i="1"/>
  <c r="P4071" i="1"/>
  <c r="Y4071" i="1"/>
  <c r="Z4071" i="1" s="1"/>
  <c r="AI4066" i="1"/>
  <c r="AJ4066" i="1" s="1"/>
  <c r="AI4065" i="1"/>
  <c r="AJ4065" i="1" s="1"/>
  <c r="AS4062" i="1"/>
  <c r="AL4062" i="1"/>
  <c r="AN4062" i="1" s="1"/>
  <c r="N4062" i="1"/>
  <c r="AL4061" i="1"/>
  <c r="AN4061" i="1" s="1"/>
  <c r="N4061" i="1"/>
  <c r="M4060" i="1"/>
  <c r="AE4060" i="1"/>
  <c r="AK4060" i="1"/>
  <c r="AH4060" i="1"/>
  <c r="AJ4060" i="1" s="1"/>
  <c r="Y4060" i="1"/>
  <c r="Z4060" i="1" s="1"/>
  <c r="P4060" i="1"/>
  <c r="AH4059" i="1"/>
  <c r="AJ4059" i="1" s="1"/>
  <c r="M4059" i="1"/>
  <c r="AE4059" i="1"/>
  <c r="AK4059" i="1"/>
  <c r="P4059" i="1"/>
  <c r="Y4059" i="1"/>
  <c r="Z4059" i="1" s="1"/>
  <c r="AI4054" i="1"/>
  <c r="AJ4054" i="1" s="1"/>
  <c r="AI4053" i="1"/>
  <c r="AJ4053" i="1" s="1"/>
  <c r="AS4050" i="1"/>
  <c r="AL4050" i="1"/>
  <c r="AN4050" i="1" s="1"/>
  <c r="N4050" i="1"/>
  <c r="AL4049" i="1"/>
  <c r="N4049" i="1"/>
  <c r="M4048" i="1"/>
  <c r="AE4048" i="1"/>
  <c r="AK4048" i="1"/>
  <c r="AH4048" i="1"/>
  <c r="AJ4048" i="1" s="1"/>
  <c r="Y4048" i="1"/>
  <c r="Z4048" i="1" s="1"/>
  <c r="P4048" i="1"/>
  <c r="AH4047" i="1"/>
  <c r="AJ4047" i="1" s="1"/>
  <c r="M4047" i="1"/>
  <c r="AE4047" i="1"/>
  <c r="AK4047" i="1"/>
  <c r="P4047" i="1"/>
  <c r="Y4047" i="1"/>
  <c r="Z4047" i="1" s="1"/>
  <c r="AI4042" i="1"/>
  <c r="AJ4042" i="1" s="1"/>
  <c r="AI4041" i="1"/>
  <c r="AJ4041" i="1" s="1"/>
  <c r="AS4038" i="1"/>
  <c r="AL4038" i="1"/>
  <c r="AN4038" i="1" s="1"/>
  <c r="N4038" i="1"/>
  <c r="AL4037" i="1"/>
  <c r="AN4037" i="1" s="1"/>
  <c r="N4037" i="1"/>
  <c r="M4036" i="1"/>
  <c r="AE4036" i="1"/>
  <c r="AK4036" i="1"/>
  <c r="AH4036" i="1"/>
  <c r="AJ4036" i="1" s="1"/>
  <c r="Y4036" i="1"/>
  <c r="Z4036" i="1" s="1"/>
  <c r="P4036" i="1"/>
  <c r="AH4035" i="1"/>
  <c r="AJ4035" i="1" s="1"/>
  <c r="M4035" i="1"/>
  <c r="AE4035" i="1"/>
  <c r="AK4035" i="1"/>
  <c r="P4035" i="1"/>
  <c r="Y4035" i="1"/>
  <c r="Z4035" i="1" s="1"/>
  <c r="AI4030" i="1"/>
  <c r="AJ4030" i="1" s="1"/>
  <c r="AI4029" i="1"/>
  <c r="AJ4029" i="1" s="1"/>
  <c r="AS4026" i="1"/>
  <c r="AL4026" i="1"/>
  <c r="AN4026" i="1" s="1"/>
  <c r="N4026" i="1"/>
  <c r="AL4025" i="1"/>
  <c r="AN4025" i="1" s="1"/>
  <c r="N4025" i="1"/>
  <c r="M4024" i="1"/>
  <c r="AE4024" i="1"/>
  <c r="AK4024" i="1"/>
  <c r="AH4024" i="1"/>
  <c r="AJ4024" i="1" s="1"/>
  <c r="Y4024" i="1"/>
  <c r="Z4024" i="1" s="1"/>
  <c r="P4024" i="1"/>
  <c r="AH4023" i="1"/>
  <c r="AJ4023" i="1" s="1"/>
  <c r="M4023" i="1"/>
  <c r="AE4023" i="1"/>
  <c r="AK4023" i="1"/>
  <c r="P4023" i="1"/>
  <c r="Y4023" i="1"/>
  <c r="Z4023" i="1" s="1"/>
  <c r="AI4018" i="1"/>
  <c r="AJ4018" i="1" s="1"/>
  <c r="AI4017" i="1"/>
  <c r="AJ4017" i="1" s="1"/>
  <c r="AS4014" i="1"/>
  <c r="AL4014" i="1"/>
  <c r="AN4014" i="1" s="1"/>
  <c r="N4014" i="1"/>
  <c r="AL4013" i="1"/>
  <c r="N4013" i="1"/>
  <c r="M4012" i="1"/>
  <c r="AE4012" i="1"/>
  <c r="AK4012" i="1"/>
  <c r="AH4012" i="1"/>
  <c r="AJ4012" i="1" s="1"/>
  <c r="Y4012" i="1"/>
  <c r="Z4012" i="1" s="1"/>
  <c r="P4012" i="1"/>
  <c r="AH4011" i="1"/>
  <c r="AJ4011" i="1" s="1"/>
  <c r="M4011" i="1"/>
  <c r="AE4011" i="1"/>
  <c r="AK4011" i="1"/>
  <c r="P4011" i="1"/>
  <c r="Y4011" i="1"/>
  <c r="Z4011" i="1" s="1"/>
  <c r="AI4006" i="1"/>
  <c r="AJ4006" i="1" s="1"/>
  <c r="AI4005" i="1"/>
  <c r="AJ4005" i="1" s="1"/>
  <c r="AS4002" i="1"/>
  <c r="AL4002" i="1"/>
  <c r="AN4002" i="1" s="1"/>
  <c r="N4002" i="1"/>
  <c r="AL4001" i="1"/>
  <c r="AN4001" i="1" s="1"/>
  <c r="N4001" i="1"/>
  <c r="M4000" i="1"/>
  <c r="AE4000" i="1"/>
  <c r="AK4000" i="1"/>
  <c r="AH4000" i="1"/>
  <c r="AJ4000" i="1" s="1"/>
  <c r="Y4000" i="1"/>
  <c r="Z4000" i="1" s="1"/>
  <c r="P4000" i="1"/>
  <c r="AH3999" i="1"/>
  <c r="AJ3999" i="1" s="1"/>
  <c r="M3999" i="1"/>
  <c r="AE3999" i="1"/>
  <c r="AK3999" i="1"/>
  <c r="P3999" i="1"/>
  <c r="Y3999" i="1"/>
  <c r="Z3999" i="1" s="1"/>
  <c r="AI3994" i="1"/>
  <c r="AJ3994" i="1" s="1"/>
  <c r="AI3993" i="1"/>
  <c r="AJ3993" i="1" s="1"/>
  <c r="AS3990" i="1"/>
  <c r="AL3990" i="1"/>
  <c r="AN3990" i="1" s="1"/>
  <c r="N3990" i="1"/>
  <c r="AL3989" i="1"/>
  <c r="AN3989" i="1" s="1"/>
  <c r="N3989" i="1"/>
  <c r="M3988" i="1"/>
  <c r="AE3988" i="1"/>
  <c r="AK3988" i="1"/>
  <c r="AH3988" i="1"/>
  <c r="AJ3988" i="1" s="1"/>
  <c r="Y3988" i="1"/>
  <c r="Z3988" i="1" s="1"/>
  <c r="P3988" i="1"/>
  <c r="AH3987" i="1"/>
  <c r="AJ3987" i="1" s="1"/>
  <c r="M3987" i="1"/>
  <c r="AE3987" i="1"/>
  <c r="AK3987" i="1"/>
  <c r="P3987" i="1"/>
  <c r="Y3987" i="1"/>
  <c r="Z3987" i="1" s="1"/>
  <c r="AI3982" i="1"/>
  <c r="AJ3982" i="1" s="1"/>
  <c r="AI3981" i="1"/>
  <c r="AJ3981" i="1" s="1"/>
  <c r="AS3978" i="1"/>
  <c r="AL3978" i="1"/>
  <c r="AN3978" i="1" s="1"/>
  <c r="N3978" i="1"/>
  <c r="AL3977" i="1"/>
  <c r="N3977" i="1"/>
  <c r="M3976" i="1"/>
  <c r="AE3976" i="1"/>
  <c r="AK3976" i="1"/>
  <c r="AH3976" i="1"/>
  <c r="AJ3976" i="1" s="1"/>
  <c r="Y3976" i="1"/>
  <c r="Z3976" i="1" s="1"/>
  <c r="P3976" i="1"/>
  <c r="AH3975" i="1"/>
  <c r="AJ3975" i="1" s="1"/>
  <c r="M3975" i="1"/>
  <c r="AE3975" i="1"/>
  <c r="AK3975" i="1"/>
  <c r="P3975" i="1"/>
  <c r="Y3975" i="1"/>
  <c r="Z3975" i="1" s="1"/>
  <c r="AI3970" i="1"/>
  <c r="AJ3970" i="1" s="1"/>
  <c r="AI3969" i="1"/>
  <c r="AJ3969" i="1" s="1"/>
  <c r="AS3966" i="1"/>
  <c r="AL3966" i="1"/>
  <c r="AN3966" i="1" s="1"/>
  <c r="N3966" i="1"/>
  <c r="AL3965" i="1"/>
  <c r="AN3965" i="1" s="1"/>
  <c r="N3965" i="1"/>
  <c r="M3964" i="1"/>
  <c r="AE3964" i="1"/>
  <c r="AK3964" i="1"/>
  <c r="AH3964" i="1"/>
  <c r="AJ3964" i="1" s="1"/>
  <c r="Y3964" i="1"/>
  <c r="Z3964" i="1" s="1"/>
  <c r="P3964" i="1"/>
  <c r="AH3963" i="1"/>
  <c r="AJ3963" i="1" s="1"/>
  <c r="M3963" i="1"/>
  <c r="AE3963" i="1"/>
  <c r="AK3963" i="1"/>
  <c r="P3963" i="1"/>
  <c r="Y3963" i="1"/>
  <c r="Z3963" i="1" s="1"/>
  <c r="AI3958" i="1"/>
  <c r="AJ3958" i="1" s="1"/>
  <c r="AI3957" i="1"/>
  <c r="AJ3957" i="1" s="1"/>
  <c r="AS3954" i="1"/>
  <c r="AL3954" i="1"/>
  <c r="AN3954" i="1" s="1"/>
  <c r="N3954" i="1"/>
  <c r="AL3953" i="1"/>
  <c r="AN3953" i="1" s="1"/>
  <c r="N3953" i="1"/>
  <c r="M3952" i="1"/>
  <c r="AE3952" i="1"/>
  <c r="AK3952" i="1"/>
  <c r="AH3952" i="1"/>
  <c r="AJ3952" i="1" s="1"/>
  <c r="Y3952" i="1"/>
  <c r="Z3952" i="1" s="1"/>
  <c r="P3952" i="1"/>
  <c r="AH3951" i="1"/>
  <c r="AJ3951" i="1" s="1"/>
  <c r="M3951" i="1"/>
  <c r="AE3951" i="1"/>
  <c r="AK3951" i="1"/>
  <c r="P3951" i="1"/>
  <c r="Y3951" i="1"/>
  <c r="Z3951" i="1" s="1"/>
  <c r="Y3946" i="1"/>
  <c r="Z3946" i="1" s="1"/>
  <c r="P3946" i="1"/>
  <c r="AN3945" i="1"/>
  <c r="N3943" i="1"/>
  <c r="AG3941" i="1"/>
  <c r="AM3941" i="1"/>
  <c r="AH3941" i="1"/>
  <c r="AJ3941" i="1" s="1"/>
  <c r="M3941" i="1"/>
  <c r="AE3941" i="1"/>
  <c r="AK3941" i="1"/>
  <c r="AP3934" i="1"/>
  <c r="Y3934" i="1"/>
  <c r="Z3934" i="1" s="1"/>
  <c r="P3934" i="1"/>
  <c r="AN3933" i="1"/>
  <c r="N3931" i="1"/>
  <c r="AG3929" i="1"/>
  <c r="AM3929" i="1"/>
  <c r="AH3929" i="1"/>
  <c r="AJ3929" i="1" s="1"/>
  <c r="M3929" i="1"/>
  <c r="AE3929" i="1"/>
  <c r="AK3929" i="1"/>
  <c r="AP3922" i="1"/>
  <c r="Y3922" i="1"/>
  <c r="Z3922" i="1" s="1"/>
  <c r="P3922" i="1"/>
  <c r="AN3921" i="1"/>
  <c r="N3919" i="1"/>
  <c r="AG3917" i="1"/>
  <c r="AM3917" i="1"/>
  <c r="AH3917" i="1"/>
  <c r="AJ3917" i="1" s="1"/>
  <c r="M3917" i="1"/>
  <c r="AE3917" i="1"/>
  <c r="AK3917" i="1"/>
  <c r="AP3910" i="1"/>
  <c r="Y3910" i="1"/>
  <c r="Z3910" i="1" s="1"/>
  <c r="P3910" i="1"/>
  <c r="AN3909" i="1"/>
  <c r="N3907" i="1"/>
  <c r="AG3905" i="1"/>
  <c r="AM3905" i="1"/>
  <c r="AH3905" i="1"/>
  <c r="AJ3905" i="1" s="1"/>
  <c r="M3905" i="1"/>
  <c r="AE3905" i="1"/>
  <c r="AK3905" i="1"/>
  <c r="AJ3902" i="1"/>
  <c r="AJ3890" i="1"/>
  <c r="AJ3854" i="1"/>
  <c r="AJ3836" i="1"/>
  <c r="AH4707" i="1"/>
  <c r="N4707" i="1"/>
  <c r="AM4706" i="1"/>
  <c r="AF4706" i="1"/>
  <c r="AS4705" i="1"/>
  <c r="M4705" i="1"/>
  <c r="AE4705" i="1"/>
  <c r="AK4705" i="1"/>
  <c r="AN4705" i="1" s="1"/>
  <c r="AH4695" i="1"/>
  <c r="AS4693" i="1"/>
  <c r="M4693" i="1"/>
  <c r="AE4693" i="1"/>
  <c r="AK4693" i="1"/>
  <c r="AN4693" i="1" s="1"/>
  <c r="AH4691" i="1"/>
  <c r="AS4689" i="1"/>
  <c r="M4689" i="1"/>
  <c r="AE4689" i="1"/>
  <c r="AK4689" i="1"/>
  <c r="AN4689" i="1" s="1"/>
  <c r="AH4687" i="1"/>
  <c r="AS4685" i="1"/>
  <c r="M4685" i="1"/>
  <c r="AE4685" i="1"/>
  <c r="AK4685" i="1"/>
  <c r="AN4685" i="1" s="1"/>
  <c r="AH4683" i="1"/>
  <c r="AS4681" i="1"/>
  <c r="M4681" i="1"/>
  <c r="AE4681" i="1"/>
  <c r="AK4681" i="1"/>
  <c r="AN4681" i="1" s="1"/>
  <c r="AH4679" i="1"/>
  <c r="AM4678" i="1"/>
  <c r="AF4678" i="1"/>
  <c r="N4675" i="1"/>
  <c r="AM4674" i="1"/>
  <c r="AF4674" i="1"/>
  <c r="M4673" i="1"/>
  <c r="AE4673" i="1"/>
  <c r="AK4673" i="1"/>
  <c r="AN4673" i="1" s="1"/>
  <c r="AH4671" i="1"/>
  <c r="AS4669" i="1"/>
  <c r="M4669" i="1"/>
  <c r="AE4669" i="1"/>
  <c r="AK4669" i="1"/>
  <c r="AN4669" i="1" s="1"/>
  <c r="AH4667" i="1"/>
  <c r="AS4665" i="1"/>
  <c r="M4665" i="1"/>
  <c r="AE4665" i="1"/>
  <c r="AK4665" i="1"/>
  <c r="AN4665" i="1" s="1"/>
  <c r="AH4663" i="1"/>
  <c r="AS4661" i="1"/>
  <c r="M4661" i="1"/>
  <c r="AE4661" i="1"/>
  <c r="AK4661" i="1"/>
  <c r="AN4661" i="1" s="1"/>
  <c r="AH4659" i="1"/>
  <c r="AM4658" i="1"/>
  <c r="N4655" i="1"/>
  <c r="AM4654" i="1"/>
  <c r="AF4654" i="1"/>
  <c r="AS4649" i="1"/>
  <c r="M4649" i="1"/>
  <c r="AE4649" i="1"/>
  <c r="AK4649" i="1"/>
  <c r="AN4649" i="1" s="1"/>
  <c r="AH4647" i="1"/>
  <c r="AM4646" i="1"/>
  <c r="AS4641" i="1"/>
  <c r="M4641" i="1"/>
  <c r="AE4641" i="1"/>
  <c r="AK4641" i="1"/>
  <c r="AN4641" i="1" s="1"/>
  <c r="AH4639" i="1"/>
  <c r="AM4638" i="1"/>
  <c r="AS4637" i="1"/>
  <c r="M4637" i="1"/>
  <c r="AE4637" i="1"/>
  <c r="AK4637" i="1"/>
  <c r="AN4637" i="1" s="1"/>
  <c r="N4635" i="1"/>
  <c r="AM4634" i="1"/>
  <c r="AF4634" i="1"/>
  <c r="AS4633" i="1"/>
  <c r="M4633" i="1"/>
  <c r="AE4633" i="1"/>
  <c r="AK4633" i="1"/>
  <c r="AN4633" i="1" s="1"/>
  <c r="AH4631" i="1"/>
  <c r="N4631" i="1"/>
  <c r="AM4630" i="1"/>
  <c r="AF4630" i="1"/>
  <c r="AS4629" i="1"/>
  <c r="M4629" i="1"/>
  <c r="AE4629" i="1"/>
  <c r="AK4629" i="1"/>
  <c r="AN4629" i="1" s="1"/>
  <c r="AH4627" i="1"/>
  <c r="N4627" i="1"/>
  <c r="AM4626" i="1"/>
  <c r="AF4626" i="1"/>
  <c r="AS4625" i="1"/>
  <c r="M4625" i="1"/>
  <c r="AE4625" i="1"/>
  <c r="AK4625" i="1"/>
  <c r="AN4625" i="1" s="1"/>
  <c r="AH4623" i="1"/>
  <c r="N4623" i="1"/>
  <c r="AM4622" i="1"/>
  <c r="AF4622" i="1"/>
  <c r="AS4621" i="1"/>
  <c r="M4621" i="1"/>
  <c r="AE4621" i="1"/>
  <c r="AK4621" i="1"/>
  <c r="AN4621" i="1" s="1"/>
  <c r="AH4619" i="1"/>
  <c r="N4619" i="1"/>
  <c r="AM4618" i="1"/>
  <c r="AF4618" i="1"/>
  <c r="AS4617" i="1"/>
  <c r="M4617" i="1"/>
  <c r="AE4617" i="1"/>
  <c r="AK4617" i="1"/>
  <c r="AN4617" i="1" s="1"/>
  <c r="AH4615" i="1"/>
  <c r="N4615" i="1"/>
  <c r="AM4614" i="1"/>
  <c r="AF4614" i="1"/>
  <c r="AS4613" i="1"/>
  <c r="M4613" i="1"/>
  <c r="AE4613" i="1"/>
  <c r="AK4613" i="1"/>
  <c r="AN4613" i="1" s="1"/>
  <c r="AH4611" i="1"/>
  <c r="N4611" i="1"/>
  <c r="AM4610" i="1"/>
  <c r="AF4610" i="1"/>
  <c r="AS4609" i="1"/>
  <c r="M4609" i="1"/>
  <c r="AE4609" i="1"/>
  <c r="AK4609" i="1"/>
  <c r="AN4609" i="1" s="1"/>
  <c r="AH4607" i="1"/>
  <c r="N4607" i="1"/>
  <c r="AM4606" i="1"/>
  <c r="AF4606" i="1"/>
  <c r="AS4605" i="1"/>
  <c r="M4605" i="1"/>
  <c r="AE4605" i="1"/>
  <c r="AK4605" i="1"/>
  <c r="AN4605" i="1" s="1"/>
  <c r="AH4603" i="1"/>
  <c r="N4603" i="1"/>
  <c r="AM4602" i="1"/>
  <c r="AF4602" i="1"/>
  <c r="AS4601" i="1"/>
  <c r="M4601" i="1"/>
  <c r="AE4601" i="1"/>
  <c r="AK4601" i="1"/>
  <c r="AN4601" i="1" s="1"/>
  <c r="AH4599" i="1"/>
  <c r="N4599" i="1"/>
  <c r="AM4598" i="1"/>
  <c r="AF4598" i="1"/>
  <c r="AS4597" i="1"/>
  <c r="M4597" i="1"/>
  <c r="AE4597" i="1"/>
  <c r="AK4597" i="1"/>
  <c r="AN4597" i="1" s="1"/>
  <c r="AH4595" i="1"/>
  <c r="N4595" i="1"/>
  <c r="AM4594" i="1"/>
  <c r="AF4594" i="1"/>
  <c r="AS4593" i="1"/>
  <c r="M4593" i="1"/>
  <c r="AE4593" i="1"/>
  <c r="AK4593" i="1"/>
  <c r="AN4593" i="1" s="1"/>
  <c r="AH4591" i="1"/>
  <c r="N4591" i="1"/>
  <c r="AM4590" i="1"/>
  <c r="AF4590" i="1"/>
  <c r="AS4589" i="1"/>
  <c r="M4589" i="1"/>
  <c r="AE4589" i="1"/>
  <c r="AK4589" i="1"/>
  <c r="AN4589" i="1" s="1"/>
  <c r="AH4587" i="1"/>
  <c r="N4587" i="1"/>
  <c r="AM4586" i="1"/>
  <c r="AF4586" i="1"/>
  <c r="AS4585" i="1"/>
  <c r="M4585" i="1"/>
  <c r="AE4585" i="1"/>
  <c r="AK4585" i="1"/>
  <c r="AN4585" i="1" s="1"/>
  <c r="AH4583" i="1"/>
  <c r="N4583" i="1"/>
  <c r="AM4582" i="1"/>
  <c r="AF4582" i="1"/>
  <c r="AS4581" i="1"/>
  <c r="M4581" i="1"/>
  <c r="AE4581" i="1"/>
  <c r="AK4581" i="1"/>
  <c r="AN4581" i="1" s="1"/>
  <c r="AH4579" i="1"/>
  <c r="N4579" i="1"/>
  <c r="AM4578" i="1"/>
  <c r="AF4578" i="1"/>
  <c r="AS4577" i="1"/>
  <c r="M4577" i="1"/>
  <c r="AE4577" i="1"/>
  <c r="AK4577" i="1"/>
  <c r="AN4577" i="1" s="1"/>
  <c r="AH4575" i="1"/>
  <c r="N4575" i="1"/>
  <c r="AM4574" i="1"/>
  <c r="AF4574" i="1"/>
  <c r="AS4573" i="1"/>
  <c r="M4573" i="1"/>
  <c r="AE4573" i="1"/>
  <c r="AK4573" i="1"/>
  <c r="AN4573" i="1" s="1"/>
  <c r="AH4571" i="1"/>
  <c r="N4571" i="1"/>
  <c r="AM4570" i="1"/>
  <c r="AF4570" i="1"/>
  <c r="AS4569" i="1"/>
  <c r="M4569" i="1"/>
  <c r="AE4569" i="1"/>
  <c r="AK4569" i="1"/>
  <c r="AN4569" i="1" s="1"/>
  <c r="AH4567" i="1"/>
  <c r="N4567" i="1"/>
  <c r="AM4566" i="1"/>
  <c r="AF4566" i="1"/>
  <c r="AS4565" i="1"/>
  <c r="M4565" i="1"/>
  <c r="AE4565" i="1"/>
  <c r="AK4565" i="1"/>
  <c r="AN4565" i="1" s="1"/>
  <c r="AH4563" i="1"/>
  <c r="N4563" i="1"/>
  <c r="AM4562" i="1"/>
  <c r="AF4562" i="1"/>
  <c r="AS4561" i="1"/>
  <c r="M4561" i="1"/>
  <c r="AE4561" i="1"/>
  <c r="AK4561" i="1"/>
  <c r="AN4561" i="1" s="1"/>
  <c r="AH4559" i="1"/>
  <c r="N4559" i="1"/>
  <c r="AM4558" i="1"/>
  <c r="AF4558" i="1"/>
  <c r="AS4557" i="1"/>
  <c r="M4557" i="1"/>
  <c r="AE4557" i="1"/>
  <c r="AK4557" i="1"/>
  <c r="AN4557" i="1" s="1"/>
  <c r="AH4555" i="1"/>
  <c r="N4555" i="1"/>
  <c r="AM4554" i="1"/>
  <c r="AF4554" i="1"/>
  <c r="AS4553" i="1"/>
  <c r="M4553" i="1"/>
  <c r="AE4553" i="1"/>
  <c r="AK4553" i="1"/>
  <c r="AN4553" i="1" s="1"/>
  <c r="AH4551" i="1"/>
  <c r="N4551" i="1"/>
  <c r="AM4550" i="1"/>
  <c r="AF4550" i="1"/>
  <c r="AS4549" i="1"/>
  <c r="M4549" i="1"/>
  <c r="AE4549" i="1"/>
  <c r="AK4549" i="1"/>
  <c r="AN4549" i="1" s="1"/>
  <c r="AH4547" i="1"/>
  <c r="N4547" i="1"/>
  <c r="AM4546" i="1"/>
  <c r="AF4546" i="1"/>
  <c r="AS4545" i="1"/>
  <c r="M4545" i="1"/>
  <c r="AE4545" i="1"/>
  <c r="AK4545" i="1"/>
  <c r="AN4545" i="1" s="1"/>
  <c r="AH4543" i="1"/>
  <c r="N4543" i="1"/>
  <c r="AM4542" i="1"/>
  <c r="AF4542" i="1"/>
  <c r="AS4541" i="1"/>
  <c r="M4541" i="1"/>
  <c r="AE4541" i="1"/>
  <c r="AK4541" i="1"/>
  <c r="AN4541" i="1" s="1"/>
  <c r="AH4539" i="1"/>
  <c r="N4539" i="1"/>
  <c r="AM4538" i="1"/>
  <c r="AF4538" i="1"/>
  <c r="AS4537" i="1"/>
  <c r="M4537" i="1"/>
  <c r="AE4537" i="1"/>
  <c r="AK4537" i="1"/>
  <c r="AN4537" i="1" s="1"/>
  <c r="AH4535" i="1"/>
  <c r="N4535" i="1"/>
  <c r="AM4534" i="1"/>
  <c r="AF4534" i="1"/>
  <c r="AS4533" i="1"/>
  <c r="M4533" i="1"/>
  <c r="AE4533" i="1"/>
  <c r="AK4533" i="1"/>
  <c r="AN4533" i="1" s="1"/>
  <c r="AH4531" i="1"/>
  <c r="N4531" i="1"/>
  <c r="AM4530" i="1"/>
  <c r="AF4530" i="1"/>
  <c r="AS4529" i="1"/>
  <c r="M4529" i="1"/>
  <c r="AE4529" i="1"/>
  <c r="AK4529" i="1"/>
  <c r="AN4529" i="1" s="1"/>
  <c r="AH4527" i="1"/>
  <c r="N4527" i="1"/>
  <c r="AM4526" i="1"/>
  <c r="AF4526" i="1"/>
  <c r="AS4525" i="1"/>
  <c r="M4525" i="1"/>
  <c r="AE4525" i="1"/>
  <c r="AK4525" i="1"/>
  <c r="AN4525" i="1" s="1"/>
  <c r="AH4523" i="1"/>
  <c r="N4523" i="1"/>
  <c r="AM4522" i="1"/>
  <c r="AF4522" i="1"/>
  <c r="AS4521" i="1"/>
  <c r="M4521" i="1"/>
  <c r="AE4521" i="1"/>
  <c r="AK4521" i="1"/>
  <c r="AN4521" i="1" s="1"/>
  <c r="AH4519" i="1"/>
  <c r="N4519" i="1"/>
  <c r="AM4518" i="1"/>
  <c r="AF4518" i="1"/>
  <c r="AS4517" i="1"/>
  <c r="M4517" i="1"/>
  <c r="AE4517" i="1"/>
  <c r="AK4517" i="1"/>
  <c r="AN4517" i="1" s="1"/>
  <c r="AH4515" i="1"/>
  <c r="N4515" i="1"/>
  <c r="AM4514" i="1"/>
  <c r="AF4514" i="1"/>
  <c r="AS4513" i="1"/>
  <c r="M4513" i="1"/>
  <c r="AE4513" i="1"/>
  <c r="AK4513" i="1"/>
  <c r="AN4513" i="1" s="1"/>
  <c r="AH4511" i="1"/>
  <c r="N4511" i="1"/>
  <c r="AM4510" i="1"/>
  <c r="AF4510" i="1"/>
  <c r="AS4509" i="1"/>
  <c r="M4509" i="1"/>
  <c r="AE4509" i="1"/>
  <c r="AK4509" i="1"/>
  <c r="AN4509" i="1" s="1"/>
  <c r="AH4507" i="1"/>
  <c r="N4507" i="1"/>
  <c r="AM4506" i="1"/>
  <c r="AF4506" i="1"/>
  <c r="AS4505" i="1"/>
  <c r="M4505" i="1"/>
  <c r="AE4505" i="1"/>
  <c r="AK4505" i="1"/>
  <c r="AN4505" i="1" s="1"/>
  <c r="AH4503" i="1"/>
  <c r="N4503" i="1"/>
  <c r="AM4502" i="1"/>
  <c r="AF4502" i="1"/>
  <c r="AS4501" i="1"/>
  <c r="M4501" i="1"/>
  <c r="AE4501" i="1"/>
  <c r="AK4501" i="1"/>
  <c r="AN4501" i="1" s="1"/>
  <c r="AH4499" i="1"/>
  <c r="N4499" i="1"/>
  <c r="AM4498" i="1"/>
  <c r="AF4498" i="1"/>
  <c r="AS4497" i="1"/>
  <c r="M4497" i="1"/>
  <c r="AE4497" i="1"/>
  <c r="AK4497" i="1"/>
  <c r="AN4497" i="1" s="1"/>
  <c r="AH4495" i="1"/>
  <c r="N4495" i="1"/>
  <c r="AM4494" i="1"/>
  <c r="AF4494" i="1"/>
  <c r="AS4493" i="1"/>
  <c r="M4493" i="1"/>
  <c r="AE4493" i="1"/>
  <c r="AK4493" i="1"/>
  <c r="AN4493" i="1" s="1"/>
  <c r="AH4491" i="1"/>
  <c r="N4491" i="1"/>
  <c r="AM4490" i="1"/>
  <c r="AF4490" i="1"/>
  <c r="AS4489" i="1"/>
  <c r="M4489" i="1"/>
  <c r="AE4489" i="1"/>
  <c r="AK4489" i="1"/>
  <c r="AN4489" i="1" s="1"/>
  <c r="AH4487" i="1"/>
  <c r="N4487" i="1"/>
  <c r="AM4486" i="1"/>
  <c r="AF4486" i="1"/>
  <c r="AS4485" i="1"/>
  <c r="M4485" i="1"/>
  <c r="AE4485" i="1"/>
  <c r="AK4485" i="1"/>
  <c r="AN4485" i="1" s="1"/>
  <c r="AH4483" i="1"/>
  <c r="N4483" i="1"/>
  <c r="AM4482" i="1"/>
  <c r="AF4482" i="1"/>
  <c r="AS4481" i="1"/>
  <c r="M4481" i="1"/>
  <c r="AE4481" i="1"/>
  <c r="AK4481" i="1"/>
  <c r="AN4481" i="1" s="1"/>
  <c r="AH4479" i="1"/>
  <c r="N4479" i="1"/>
  <c r="AM4478" i="1"/>
  <c r="AF4478" i="1"/>
  <c r="AS4477" i="1"/>
  <c r="M4477" i="1"/>
  <c r="AE4477" i="1"/>
  <c r="AK4477" i="1"/>
  <c r="AN4477" i="1" s="1"/>
  <c r="AH4475" i="1"/>
  <c r="N4475" i="1"/>
  <c r="AM4474" i="1"/>
  <c r="AF4474" i="1"/>
  <c r="AS4473" i="1"/>
  <c r="M4473" i="1"/>
  <c r="AE4473" i="1"/>
  <c r="AK4473" i="1"/>
  <c r="AN4473" i="1" s="1"/>
  <c r="AH4471" i="1"/>
  <c r="N4471" i="1"/>
  <c r="AM4470" i="1"/>
  <c r="AF4470" i="1"/>
  <c r="AS4469" i="1"/>
  <c r="M4469" i="1"/>
  <c r="AE4469" i="1"/>
  <c r="AK4469" i="1"/>
  <c r="AN4469" i="1" s="1"/>
  <c r="AH4467" i="1"/>
  <c r="N4467" i="1"/>
  <c r="AM4466" i="1"/>
  <c r="AF4466" i="1"/>
  <c r="AS4465" i="1"/>
  <c r="M4465" i="1"/>
  <c r="AE4465" i="1"/>
  <c r="AK4465" i="1"/>
  <c r="AN4465" i="1" s="1"/>
  <c r="AH4463" i="1"/>
  <c r="N4463" i="1"/>
  <c r="AM4462" i="1"/>
  <c r="AF4462" i="1"/>
  <c r="AS4461" i="1"/>
  <c r="M4461" i="1"/>
  <c r="AE4461" i="1"/>
  <c r="AK4461" i="1"/>
  <c r="AN4461" i="1" s="1"/>
  <c r="AH4459" i="1"/>
  <c r="N4459" i="1"/>
  <c r="AM4458" i="1"/>
  <c r="AF4458" i="1"/>
  <c r="AS4457" i="1"/>
  <c r="M4457" i="1"/>
  <c r="AE4457" i="1"/>
  <c r="AK4457" i="1"/>
  <c r="AN4457" i="1" s="1"/>
  <c r="AH4455" i="1"/>
  <c r="N4455" i="1"/>
  <c r="AM4454" i="1"/>
  <c r="AF4454" i="1"/>
  <c r="AS4453" i="1"/>
  <c r="M4453" i="1"/>
  <c r="AE4453" i="1"/>
  <c r="AK4453" i="1"/>
  <c r="AN4453" i="1" s="1"/>
  <c r="AH4451" i="1"/>
  <c r="N4451" i="1"/>
  <c r="AM4450" i="1"/>
  <c r="AF4450" i="1"/>
  <c r="AS4449" i="1"/>
  <c r="M4449" i="1"/>
  <c r="AE4449" i="1"/>
  <c r="AK4449" i="1"/>
  <c r="AN4449" i="1" s="1"/>
  <c r="AH4447" i="1"/>
  <c r="N4447" i="1"/>
  <c r="AM4446" i="1"/>
  <c r="AF4446" i="1"/>
  <c r="AS4445" i="1"/>
  <c r="M4445" i="1"/>
  <c r="AE4445" i="1"/>
  <c r="AK4445" i="1"/>
  <c r="AN4445" i="1" s="1"/>
  <c r="AH4443" i="1"/>
  <c r="N4443" i="1"/>
  <c r="AM4442" i="1"/>
  <c r="AF4442" i="1"/>
  <c r="AS4441" i="1"/>
  <c r="M4441" i="1"/>
  <c r="AE4441" i="1"/>
  <c r="AK4441" i="1"/>
  <c r="AN4441" i="1" s="1"/>
  <c r="AH4439" i="1"/>
  <c r="N4439" i="1"/>
  <c r="AM4438" i="1"/>
  <c r="AF4438" i="1"/>
  <c r="AS4437" i="1"/>
  <c r="M4437" i="1"/>
  <c r="AE4437" i="1"/>
  <c r="AK4437" i="1"/>
  <c r="AN4437" i="1" s="1"/>
  <c r="AH4435" i="1"/>
  <c r="N4435" i="1"/>
  <c r="AM4434" i="1"/>
  <c r="AF4434" i="1"/>
  <c r="AS4433" i="1"/>
  <c r="M4433" i="1"/>
  <c r="AE4433" i="1"/>
  <c r="AK4433" i="1"/>
  <c r="AN4433" i="1" s="1"/>
  <c r="AH4431" i="1"/>
  <c r="N4431" i="1"/>
  <c r="AM4430" i="1"/>
  <c r="AF4430" i="1"/>
  <c r="AS4429" i="1"/>
  <c r="M4429" i="1"/>
  <c r="AE4429" i="1"/>
  <c r="AK4429" i="1"/>
  <c r="AN4429" i="1" s="1"/>
  <c r="AH4427" i="1"/>
  <c r="N4427" i="1"/>
  <c r="AM4426" i="1"/>
  <c r="AF4426" i="1"/>
  <c r="AS4425" i="1"/>
  <c r="M4425" i="1"/>
  <c r="AE4425" i="1"/>
  <c r="AK4425" i="1"/>
  <c r="AN4425" i="1" s="1"/>
  <c r="AH4423" i="1"/>
  <c r="N4423" i="1"/>
  <c r="AM4422" i="1"/>
  <c r="AF4422" i="1"/>
  <c r="AS4421" i="1"/>
  <c r="M4421" i="1"/>
  <c r="AE4421" i="1"/>
  <c r="AK4421" i="1"/>
  <c r="AN4421" i="1" s="1"/>
  <c r="AH4419" i="1"/>
  <c r="N4419" i="1"/>
  <c r="AM4418" i="1"/>
  <c r="AF4418" i="1"/>
  <c r="AS4417" i="1"/>
  <c r="M4417" i="1"/>
  <c r="AE4417" i="1"/>
  <c r="AK4417" i="1"/>
  <c r="AN4417" i="1" s="1"/>
  <c r="AH4415" i="1"/>
  <c r="N4415" i="1"/>
  <c r="AM4414" i="1"/>
  <c r="AF4414" i="1"/>
  <c r="AS4413" i="1"/>
  <c r="M4413" i="1"/>
  <c r="AE4413" i="1"/>
  <c r="AK4413" i="1"/>
  <c r="AN4413" i="1" s="1"/>
  <c r="AH4411" i="1"/>
  <c r="N4411" i="1"/>
  <c r="AM4410" i="1"/>
  <c r="AF4410" i="1"/>
  <c r="AS4409" i="1"/>
  <c r="M4409" i="1"/>
  <c r="AE4409" i="1"/>
  <c r="AK4409" i="1"/>
  <c r="AN4409" i="1" s="1"/>
  <c r="AH4407" i="1"/>
  <c r="N4407" i="1"/>
  <c r="AM4406" i="1"/>
  <c r="AF4406" i="1"/>
  <c r="AS4405" i="1"/>
  <c r="M4405" i="1"/>
  <c r="AE4405" i="1"/>
  <c r="AK4405" i="1"/>
  <c r="AN4405" i="1" s="1"/>
  <c r="AH4403" i="1"/>
  <c r="N4403" i="1"/>
  <c r="AM4402" i="1"/>
  <c r="AF4402" i="1"/>
  <c r="AS4401" i="1"/>
  <c r="M4401" i="1"/>
  <c r="AE4401" i="1"/>
  <c r="AK4401" i="1"/>
  <c r="AN4401" i="1" s="1"/>
  <c r="AH4399" i="1"/>
  <c r="N4399" i="1"/>
  <c r="AM4398" i="1"/>
  <c r="AF4398" i="1"/>
  <c r="AS4397" i="1"/>
  <c r="M4397" i="1"/>
  <c r="AE4397" i="1"/>
  <c r="AK4397" i="1"/>
  <c r="AN4397" i="1" s="1"/>
  <c r="AH4395" i="1"/>
  <c r="N4395" i="1"/>
  <c r="AM4394" i="1"/>
  <c r="AF4394" i="1"/>
  <c r="AS4393" i="1"/>
  <c r="M4393" i="1"/>
  <c r="AE4393" i="1"/>
  <c r="AK4393" i="1"/>
  <c r="AN4393" i="1" s="1"/>
  <c r="AH4391" i="1"/>
  <c r="N4391" i="1"/>
  <c r="AM4390" i="1"/>
  <c r="AF4390" i="1"/>
  <c r="AS4389" i="1"/>
  <c r="M4389" i="1"/>
  <c r="AE4389" i="1"/>
  <c r="AK4389" i="1"/>
  <c r="AN4389" i="1" s="1"/>
  <c r="AH4387" i="1"/>
  <c r="N4387" i="1"/>
  <c r="AM4386" i="1"/>
  <c r="AF4386" i="1"/>
  <c r="AS4385" i="1"/>
  <c r="M4385" i="1"/>
  <c r="AE4385" i="1"/>
  <c r="AK4385" i="1"/>
  <c r="AN4385" i="1" s="1"/>
  <c r="AH4383" i="1"/>
  <c r="N4383" i="1"/>
  <c r="AM4382" i="1"/>
  <c r="AF4382" i="1"/>
  <c r="AS4381" i="1"/>
  <c r="M4381" i="1"/>
  <c r="AE4381" i="1"/>
  <c r="AK4381" i="1"/>
  <c r="AN4381" i="1" s="1"/>
  <c r="AH4379" i="1"/>
  <c r="N4379" i="1"/>
  <c r="AM4378" i="1"/>
  <c r="AF4378" i="1"/>
  <c r="AS4377" i="1"/>
  <c r="M4377" i="1"/>
  <c r="AE4377" i="1"/>
  <c r="AK4377" i="1"/>
  <c r="AN4377" i="1" s="1"/>
  <c r="AH4375" i="1"/>
  <c r="N4375" i="1"/>
  <c r="AM4374" i="1"/>
  <c r="AF4374" i="1"/>
  <c r="AS4373" i="1"/>
  <c r="M4373" i="1"/>
  <c r="AE4373" i="1"/>
  <c r="AK4373" i="1"/>
  <c r="AN4373" i="1" s="1"/>
  <c r="AH4371" i="1"/>
  <c r="N4371" i="1"/>
  <c r="AM4370" i="1"/>
  <c r="AF4370" i="1"/>
  <c r="AS4369" i="1"/>
  <c r="M4369" i="1"/>
  <c r="AE4369" i="1"/>
  <c r="AK4369" i="1"/>
  <c r="AN4369" i="1" s="1"/>
  <c r="AH4367" i="1"/>
  <c r="N4367" i="1"/>
  <c r="AM4366" i="1"/>
  <c r="AF4366" i="1"/>
  <c r="AS4365" i="1"/>
  <c r="M4365" i="1"/>
  <c r="AE4365" i="1"/>
  <c r="AK4365" i="1"/>
  <c r="AN4365" i="1" s="1"/>
  <c r="AH4363" i="1"/>
  <c r="N4363" i="1"/>
  <c r="AM4362" i="1"/>
  <c r="AF4362" i="1"/>
  <c r="AS4361" i="1"/>
  <c r="M4361" i="1"/>
  <c r="AE4361" i="1"/>
  <c r="AK4361" i="1"/>
  <c r="AN4361" i="1" s="1"/>
  <c r="AH4359" i="1"/>
  <c r="N4359" i="1"/>
  <c r="AM4358" i="1"/>
  <c r="AF4358" i="1"/>
  <c r="AS4357" i="1"/>
  <c r="M4357" i="1"/>
  <c r="AE4357" i="1"/>
  <c r="AK4357" i="1"/>
  <c r="AN4357" i="1" s="1"/>
  <c r="AH4355" i="1"/>
  <c r="N4355" i="1"/>
  <c r="AM4354" i="1"/>
  <c r="AF4354" i="1"/>
  <c r="AS4353" i="1"/>
  <c r="M4353" i="1"/>
  <c r="AE4353" i="1"/>
  <c r="AK4353" i="1"/>
  <c r="AN4353" i="1" s="1"/>
  <c r="AH4351" i="1"/>
  <c r="N4351" i="1"/>
  <c r="AM4350" i="1"/>
  <c r="AF4350" i="1"/>
  <c r="AS4349" i="1"/>
  <c r="M4349" i="1"/>
  <c r="AE4349" i="1"/>
  <c r="AK4349" i="1"/>
  <c r="AN4349" i="1" s="1"/>
  <c r="AH4347" i="1"/>
  <c r="N4347" i="1"/>
  <c r="AM4346" i="1"/>
  <c r="AF4346" i="1"/>
  <c r="AS4345" i="1"/>
  <c r="M4345" i="1"/>
  <c r="AE4345" i="1"/>
  <c r="AK4345" i="1"/>
  <c r="AN4345" i="1" s="1"/>
  <c r="AH4343" i="1"/>
  <c r="N4343" i="1"/>
  <c r="AM4342" i="1"/>
  <c r="AF4342" i="1"/>
  <c r="AS4341" i="1"/>
  <c r="M4341" i="1"/>
  <c r="AE4341" i="1"/>
  <c r="AK4341" i="1"/>
  <c r="AN4341" i="1" s="1"/>
  <c r="AH4339" i="1"/>
  <c r="N4339" i="1"/>
  <c r="AM4338" i="1"/>
  <c r="AF4338" i="1"/>
  <c r="AS4337" i="1"/>
  <c r="M4337" i="1"/>
  <c r="AE4337" i="1"/>
  <c r="AK4337" i="1"/>
  <c r="AN4337" i="1" s="1"/>
  <c r="AH4335" i="1"/>
  <c r="N4335" i="1"/>
  <c r="AM4334" i="1"/>
  <c r="AF4334" i="1"/>
  <c r="AS4333" i="1"/>
  <c r="M4333" i="1"/>
  <c r="AE4333" i="1"/>
  <c r="AK4333" i="1"/>
  <c r="AN4333" i="1" s="1"/>
  <c r="AH4331" i="1"/>
  <c r="N4331" i="1"/>
  <c r="AM4330" i="1"/>
  <c r="AF4330" i="1"/>
  <c r="AS4329" i="1"/>
  <c r="M4329" i="1"/>
  <c r="AE4329" i="1"/>
  <c r="AK4329" i="1"/>
  <c r="AN4329" i="1" s="1"/>
  <c r="AH4327" i="1"/>
  <c r="N4327" i="1"/>
  <c r="AM4326" i="1"/>
  <c r="AF4326" i="1"/>
  <c r="AS4325" i="1"/>
  <c r="M4325" i="1"/>
  <c r="AE4325" i="1"/>
  <c r="AK4325" i="1"/>
  <c r="AN4325" i="1" s="1"/>
  <c r="AH4323" i="1"/>
  <c r="N4323" i="1"/>
  <c r="AM4322" i="1"/>
  <c r="AF4322" i="1"/>
  <c r="AS4321" i="1"/>
  <c r="M4321" i="1"/>
  <c r="AE4321" i="1"/>
  <c r="AK4321" i="1"/>
  <c r="AN4321" i="1" s="1"/>
  <c r="AH4319" i="1"/>
  <c r="N4319" i="1"/>
  <c r="AM4318" i="1"/>
  <c r="AF4318" i="1"/>
  <c r="AS4317" i="1"/>
  <c r="M4317" i="1"/>
  <c r="AE4317" i="1"/>
  <c r="AK4317" i="1"/>
  <c r="AN4317" i="1" s="1"/>
  <c r="AH4315" i="1"/>
  <c r="N4315" i="1"/>
  <c r="AM4314" i="1"/>
  <c r="AF4314" i="1"/>
  <c r="AS4313" i="1"/>
  <c r="M4313" i="1"/>
  <c r="AE4313" i="1"/>
  <c r="AK4313" i="1"/>
  <c r="AN4313" i="1" s="1"/>
  <c r="AH4311" i="1"/>
  <c r="N4311" i="1"/>
  <c r="AM4310" i="1"/>
  <c r="AF4310" i="1"/>
  <c r="AS4309" i="1"/>
  <c r="M4309" i="1"/>
  <c r="AE4309" i="1"/>
  <c r="AK4309" i="1"/>
  <c r="AN4309" i="1" s="1"/>
  <c r="AH4307" i="1"/>
  <c r="N4307" i="1"/>
  <c r="AM4306" i="1"/>
  <c r="AF4306" i="1"/>
  <c r="AS4305" i="1"/>
  <c r="M4305" i="1"/>
  <c r="AE4305" i="1"/>
  <c r="AK4305" i="1"/>
  <c r="AN4305" i="1" s="1"/>
  <c r="AO4303" i="1"/>
  <c r="AH4303" i="1"/>
  <c r="N4303" i="1"/>
  <c r="AM4302" i="1"/>
  <c r="AF4302" i="1"/>
  <c r="AS4301" i="1"/>
  <c r="M4301" i="1"/>
  <c r="AE4301" i="1"/>
  <c r="AK4301" i="1"/>
  <c r="AN4301" i="1" s="1"/>
  <c r="AO4299" i="1"/>
  <c r="AH4299" i="1"/>
  <c r="N4299" i="1"/>
  <c r="AM4298" i="1"/>
  <c r="AF4298" i="1"/>
  <c r="AS4297" i="1"/>
  <c r="M4297" i="1"/>
  <c r="AE4297" i="1"/>
  <c r="AK4297" i="1"/>
  <c r="AN4297" i="1" s="1"/>
  <c r="AO4295" i="1"/>
  <c r="AH4295" i="1"/>
  <c r="N4295" i="1"/>
  <c r="AM4294" i="1"/>
  <c r="AF4294" i="1"/>
  <c r="AS4293" i="1"/>
  <c r="M4293" i="1"/>
  <c r="AE4293" i="1"/>
  <c r="AK4293" i="1"/>
  <c r="AN4293" i="1" s="1"/>
  <c r="AO4291" i="1"/>
  <c r="AH4291" i="1"/>
  <c r="N4291" i="1"/>
  <c r="AM4290" i="1"/>
  <c r="AF4290" i="1"/>
  <c r="AS4289" i="1"/>
  <c r="M4289" i="1"/>
  <c r="AE4289" i="1"/>
  <c r="AK4289" i="1"/>
  <c r="AN4289" i="1" s="1"/>
  <c r="AO4287" i="1"/>
  <c r="AH4287" i="1"/>
  <c r="N4287" i="1"/>
  <c r="AM4286" i="1"/>
  <c r="AF4286" i="1"/>
  <c r="AS4285" i="1"/>
  <c r="M4285" i="1"/>
  <c r="AE4285" i="1"/>
  <c r="AK4285" i="1"/>
  <c r="AN4285" i="1" s="1"/>
  <c r="AO4283" i="1"/>
  <c r="AH4283" i="1"/>
  <c r="N4283" i="1"/>
  <c r="AM4282" i="1"/>
  <c r="AF4282" i="1"/>
  <c r="AS4281" i="1"/>
  <c r="M4281" i="1"/>
  <c r="AE4281" i="1"/>
  <c r="AK4281" i="1"/>
  <c r="AN4281" i="1" s="1"/>
  <c r="AO4279" i="1"/>
  <c r="AH4279" i="1"/>
  <c r="N4279" i="1"/>
  <c r="AM4278" i="1"/>
  <c r="AF4278" i="1"/>
  <c r="AS4277" i="1"/>
  <c r="M4277" i="1"/>
  <c r="AE4277" i="1"/>
  <c r="AK4277" i="1"/>
  <c r="AN4277" i="1" s="1"/>
  <c r="AO4275" i="1"/>
  <c r="AH4275" i="1"/>
  <c r="N4275" i="1"/>
  <c r="AM4274" i="1"/>
  <c r="AF4274" i="1"/>
  <c r="AS4273" i="1"/>
  <c r="M4273" i="1"/>
  <c r="AE4273" i="1"/>
  <c r="AK4273" i="1"/>
  <c r="AN4273" i="1" s="1"/>
  <c r="AO4271" i="1"/>
  <c r="AH4271" i="1"/>
  <c r="N4271" i="1"/>
  <c r="AM4270" i="1"/>
  <c r="AF4270" i="1"/>
  <c r="AS4269" i="1"/>
  <c r="M4269" i="1"/>
  <c r="AE4269" i="1"/>
  <c r="AK4269" i="1"/>
  <c r="AN4269" i="1" s="1"/>
  <c r="AO4267" i="1"/>
  <c r="AH4267" i="1"/>
  <c r="N4267" i="1"/>
  <c r="AM4266" i="1"/>
  <c r="AF4266" i="1"/>
  <c r="AS4265" i="1"/>
  <c r="M4265" i="1"/>
  <c r="AE4265" i="1"/>
  <c r="AK4265" i="1"/>
  <c r="AN4265" i="1" s="1"/>
  <c r="AO4263" i="1"/>
  <c r="AH4263" i="1"/>
  <c r="N4263" i="1"/>
  <c r="AM4262" i="1"/>
  <c r="AF4262" i="1"/>
  <c r="AS4261" i="1"/>
  <c r="M4261" i="1"/>
  <c r="AE4261" i="1"/>
  <c r="AK4261" i="1"/>
  <c r="AN4261" i="1" s="1"/>
  <c r="AO4259" i="1"/>
  <c r="AH4259" i="1"/>
  <c r="N4259" i="1"/>
  <c r="AM4258" i="1"/>
  <c r="AF4258" i="1"/>
  <c r="AS4257" i="1"/>
  <c r="M4257" i="1"/>
  <c r="AE4257" i="1"/>
  <c r="AK4257" i="1"/>
  <c r="AN4257" i="1" s="1"/>
  <c r="AO4255" i="1"/>
  <c r="AH4255" i="1"/>
  <c r="N4255" i="1"/>
  <c r="AM4254" i="1"/>
  <c r="AF4254" i="1"/>
  <c r="AS4253" i="1"/>
  <c r="M4253" i="1"/>
  <c r="AE4253" i="1"/>
  <c r="AK4253" i="1"/>
  <c r="AN4253" i="1" s="1"/>
  <c r="AO4251" i="1"/>
  <c r="AH4251" i="1"/>
  <c r="N4251" i="1"/>
  <c r="AM4250" i="1"/>
  <c r="AF4250" i="1"/>
  <c r="AS4249" i="1"/>
  <c r="M4249" i="1"/>
  <c r="AE4249" i="1"/>
  <c r="AK4249" i="1"/>
  <c r="AN4249" i="1" s="1"/>
  <c r="AO4247" i="1"/>
  <c r="AH4247" i="1"/>
  <c r="N4247" i="1"/>
  <c r="AM4246" i="1"/>
  <c r="AF4246" i="1"/>
  <c r="AS4245" i="1"/>
  <c r="M4245" i="1"/>
  <c r="AE4245" i="1"/>
  <c r="AK4245" i="1"/>
  <c r="AN4245" i="1" s="1"/>
  <c r="AO4243" i="1"/>
  <c r="AH4243" i="1"/>
  <c r="N4243" i="1"/>
  <c r="AM4242" i="1"/>
  <c r="AF4242" i="1"/>
  <c r="AS4241" i="1"/>
  <c r="M4241" i="1"/>
  <c r="AE4241" i="1"/>
  <c r="AK4241" i="1"/>
  <c r="AN4241" i="1" s="1"/>
  <c r="AO4239" i="1"/>
  <c r="AH4239" i="1"/>
  <c r="N4239" i="1"/>
  <c r="AM4238" i="1"/>
  <c r="AF4238" i="1"/>
  <c r="AS4237" i="1"/>
  <c r="M4237" i="1"/>
  <c r="AE4237" i="1"/>
  <c r="AK4237" i="1"/>
  <c r="AN4237" i="1" s="1"/>
  <c r="AO4235" i="1"/>
  <c r="AH4235" i="1"/>
  <c r="N4235" i="1"/>
  <c r="AM4234" i="1"/>
  <c r="AF4234" i="1"/>
  <c r="AS4233" i="1"/>
  <c r="M4233" i="1"/>
  <c r="AE4233" i="1"/>
  <c r="AK4233" i="1"/>
  <c r="AN4233" i="1" s="1"/>
  <c r="AO4231" i="1"/>
  <c r="AH4231" i="1"/>
  <c r="N4231" i="1"/>
  <c r="AM4230" i="1"/>
  <c r="AF4230" i="1"/>
  <c r="AS4229" i="1"/>
  <c r="M4229" i="1"/>
  <c r="AE4229" i="1"/>
  <c r="AK4229" i="1"/>
  <c r="AN4229" i="1" s="1"/>
  <c r="AO4227" i="1"/>
  <c r="AH4227" i="1"/>
  <c r="N4227" i="1"/>
  <c r="AM4226" i="1"/>
  <c r="AF4226" i="1"/>
  <c r="AS4225" i="1"/>
  <c r="M4225" i="1"/>
  <c r="AE4225" i="1"/>
  <c r="AK4225" i="1"/>
  <c r="AN4225" i="1" s="1"/>
  <c r="AO4223" i="1"/>
  <c r="AH4223" i="1"/>
  <c r="N4223" i="1"/>
  <c r="AM4222" i="1"/>
  <c r="AF4222" i="1"/>
  <c r="AS4221" i="1"/>
  <c r="M4221" i="1"/>
  <c r="AE4221" i="1"/>
  <c r="AK4221" i="1"/>
  <c r="AN4221" i="1" s="1"/>
  <c r="AH4219" i="1"/>
  <c r="AS4217" i="1"/>
  <c r="AS4216" i="1"/>
  <c r="AL4216" i="1"/>
  <c r="AN4216" i="1" s="1"/>
  <c r="N4216" i="1"/>
  <c r="AL4215" i="1"/>
  <c r="AN4215" i="1" s="1"/>
  <c r="N4215" i="1"/>
  <c r="M4214" i="1"/>
  <c r="AE4214" i="1"/>
  <c r="AK4214" i="1"/>
  <c r="AH4214" i="1"/>
  <c r="AJ4214" i="1" s="1"/>
  <c r="Y4214" i="1"/>
  <c r="Z4214" i="1" s="1"/>
  <c r="P4214" i="1"/>
  <c r="AH4213" i="1"/>
  <c r="AJ4213" i="1" s="1"/>
  <c r="M4213" i="1"/>
  <c r="AE4213" i="1"/>
  <c r="AK4213" i="1"/>
  <c r="P4213" i="1"/>
  <c r="Y4213" i="1"/>
  <c r="Z4213" i="1" s="1"/>
  <c r="AP4210" i="1"/>
  <c r="AG4210" i="1"/>
  <c r="AP4209" i="1"/>
  <c r="AG4209" i="1"/>
  <c r="AI4208" i="1"/>
  <c r="AJ4208" i="1" s="1"/>
  <c r="AI4207" i="1"/>
  <c r="AJ4207" i="1" s="1"/>
  <c r="AS4205" i="1"/>
  <c r="AS4204" i="1"/>
  <c r="AL4204" i="1"/>
  <c r="AN4204" i="1" s="1"/>
  <c r="N4204" i="1"/>
  <c r="AL4203" i="1"/>
  <c r="AN4203" i="1" s="1"/>
  <c r="N4203" i="1"/>
  <c r="M4202" i="1"/>
  <c r="AE4202" i="1"/>
  <c r="AK4202" i="1"/>
  <c r="AH4202" i="1"/>
  <c r="AJ4202" i="1" s="1"/>
  <c r="Y4202" i="1"/>
  <c r="Z4202" i="1" s="1"/>
  <c r="P4202" i="1"/>
  <c r="AH4201" i="1"/>
  <c r="AJ4201" i="1" s="1"/>
  <c r="M4201" i="1"/>
  <c r="AE4201" i="1"/>
  <c r="AK4201" i="1"/>
  <c r="P4201" i="1"/>
  <c r="Y4201" i="1"/>
  <c r="Z4201" i="1" s="1"/>
  <c r="AP4198" i="1"/>
  <c r="AG4198" i="1"/>
  <c r="AP4197" i="1"/>
  <c r="AG4197" i="1"/>
  <c r="AI4196" i="1"/>
  <c r="AJ4196" i="1" s="1"/>
  <c r="AI4195" i="1"/>
  <c r="AJ4195" i="1" s="1"/>
  <c r="AS4193" i="1"/>
  <c r="AS4192" i="1"/>
  <c r="AL4192" i="1"/>
  <c r="AN4192" i="1" s="1"/>
  <c r="N4192" i="1"/>
  <c r="AL4191" i="1"/>
  <c r="AN4191" i="1" s="1"/>
  <c r="N4191" i="1"/>
  <c r="M4190" i="1"/>
  <c r="AE4190" i="1"/>
  <c r="AK4190" i="1"/>
  <c r="AH4190" i="1"/>
  <c r="AJ4190" i="1" s="1"/>
  <c r="Y4190" i="1"/>
  <c r="Z4190" i="1" s="1"/>
  <c r="P4190" i="1"/>
  <c r="AH4189" i="1"/>
  <c r="AJ4189" i="1" s="1"/>
  <c r="M4189" i="1"/>
  <c r="AE4189" i="1"/>
  <c r="AK4189" i="1"/>
  <c r="P4189" i="1"/>
  <c r="Y4189" i="1"/>
  <c r="Z4189" i="1" s="1"/>
  <c r="AP4186" i="1"/>
  <c r="AG4186" i="1"/>
  <c r="AP4185" i="1"/>
  <c r="AG4185" i="1"/>
  <c r="AI4184" i="1"/>
  <c r="AJ4184" i="1" s="1"/>
  <c r="AI4183" i="1"/>
  <c r="AJ4183" i="1" s="1"/>
  <c r="AS4181" i="1"/>
  <c r="AS4180" i="1"/>
  <c r="AL4180" i="1"/>
  <c r="AN4180" i="1" s="1"/>
  <c r="N4180" i="1"/>
  <c r="AL4179" i="1"/>
  <c r="AN4179" i="1" s="1"/>
  <c r="N4179" i="1"/>
  <c r="M4178" i="1"/>
  <c r="AE4178" i="1"/>
  <c r="AK4178" i="1"/>
  <c r="AH4178" i="1"/>
  <c r="AJ4178" i="1" s="1"/>
  <c r="Y4178" i="1"/>
  <c r="Z4178" i="1" s="1"/>
  <c r="P4178" i="1"/>
  <c r="AH4177" i="1"/>
  <c r="AJ4177" i="1" s="1"/>
  <c r="M4177" i="1"/>
  <c r="AE4177" i="1"/>
  <c r="AK4177" i="1"/>
  <c r="P4177" i="1"/>
  <c r="Y4177" i="1"/>
  <c r="Z4177" i="1" s="1"/>
  <c r="AP4174" i="1"/>
  <c r="AG4174" i="1"/>
  <c r="AP4173" i="1"/>
  <c r="AG4173" i="1"/>
  <c r="AI4172" i="1"/>
  <c r="AJ4172" i="1" s="1"/>
  <c r="AI4171" i="1"/>
  <c r="AJ4171" i="1" s="1"/>
  <c r="AS4169" i="1"/>
  <c r="AS4168" i="1"/>
  <c r="AL4168" i="1"/>
  <c r="AN4168" i="1" s="1"/>
  <c r="N4168" i="1"/>
  <c r="AL4167" i="1"/>
  <c r="AN4167" i="1" s="1"/>
  <c r="N4167" i="1"/>
  <c r="M4166" i="1"/>
  <c r="AE4166" i="1"/>
  <c r="AK4166" i="1"/>
  <c r="AH4166" i="1"/>
  <c r="AJ4166" i="1" s="1"/>
  <c r="Y4166" i="1"/>
  <c r="Z4166" i="1" s="1"/>
  <c r="P4166" i="1"/>
  <c r="AH4165" i="1"/>
  <c r="AJ4165" i="1" s="1"/>
  <c r="M4165" i="1"/>
  <c r="AE4165" i="1"/>
  <c r="AK4165" i="1"/>
  <c r="P4165" i="1"/>
  <c r="Y4165" i="1"/>
  <c r="Z4165" i="1" s="1"/>
  <c r="AP4162" i="1"/>
  <c r="AG4162" i="1"/>
  <c r="AP4161" i="1"/>
  <c r="AG4161" i="1"/>
  <c r="AI4160" i="1"/>
  <c r="AJ4160" i="1" s="1"/>
  <c r="AI4159" i="1"/>
  <c r="AJ4159" i="1" s="1"/>
  <c r="AS4157" i="1"/>
  <c r="AS4156" i="1"/>
  <c r="AL4156" i="1"/>
  <c r="AN4156" i="1" s="1"/>
  <c r="N4156" i="1"/>
  <c r="AL4155" i="1"/>
  <c r="AN4155" i="1" s="1"/>
  <c r="N4155" i="1"/>
  <c r="M4154" i="1"/>
  <c r="AE4154" i="1"/>
  <c r="AK4154" i="1"/>
  <c r="AH4154" i="1"/>
  <c r="AJ4154" i="1" s="1"/>
  <c r="Y4154" i="1"/>
  <c r="Z4154" i="1" s="1"/>
  <c r="P4154" i="1"/>
  <c r="AH4153" i="1"/>
  <c r="AJ4153" i="1" s="1"/>
  <c r="M4153" i="1"/>
  <c r="AE4153" i="1"/>
  <c r="AK4153" i="1"/>
  <c r="P4153" i="1"/>
  <c r="Y4153" i="1"/>
  <c r="Z4153" i="1" s="1"/>
  <c r="AP4150" i="1"/>
  <c r="AG4150" i="1"/>
  <c r="AP4149" i="1"/>
  <c r="AG4149" i="1"/>
  <c r="AI4148" i="1"/>
  <c r="AJ4148" i="1" s="1"/>
  <c r="AI4147" i="1"/>
  <c r="AJ4147" i="1" s="1"/>
  <c r="AS4145" i="1"/>
  <c r="AS4144" i="1"/>
  <c r="AL4144" i="1"/>
  <c r="AN4144" i="1" s="1"/>
  <c r="N4144" i="1"/>
  <c r="AL4143" i="1"/>
  <c r="AN4143" i="1" s="1"/>
  <c r="N4143" i="1"/>
  <c r="M4142" i="1"/>
  <c r="AE4142" i="1"/>
  <c r="AK4142" i="1"/>
  <c r="AH4142" i="1"/>
  <c r="AJ4142" i="1" s="1"/>
  <c r="Y4142" i="1"/>
  <c r="Z4142" i="1" s="1"/>
  <c r="P4142" i="1"/>
  <c r="AH4141" i="1"/>
  <c r="AJ4141" i="1" s="1"/>
  <c r="M4141" i="1"/>
  <c r="AE4141" i="1"/>
  <c r="AK4141" i="1"/>
  <c r="P4141" i="1"/>
  <c r="Y4141" i="1"/>
  <c r="Z4141" i="1" s="1"/>
  <c r="AP4138" i="1"/>
  <c r="AG4138" i="1"/>
  <c r="AP4137" i="1"/>
  <c r="AG4137" i="1"/>
  <c r="AI4136" i="1"/>
  <c r="AJ4136" i="1" s="1"/>
  <c r="AI4135" i="1"/>
  <c r="AJ4135" i="1" s="1"/>
  <c r="AS4133" i="1"/>
  <c r="AS4132" i="1"/>
  <c r="AL4132" i="1"/>
  <c r="AN4132" i="1" s="1"/>
  <c r="N4132" i="1"/>
  <c r="AL4131" i="1"/>
  <c r="AN4131" i="1" s="1"/>
  <c r="N4131" i="1"/>
  <c r="M4130" i="1"/>
  <c r="AE4130" i="1"/>
  <c r="AK4130" i="1"/>
  <c r="AH4130" i="1"/>
  <c r="AJ4130" i="1" s="1"/>
  <c r="Y4130" i="1"/>
  <c r="Z4130" i="1" s="1"/>
  <c r="P4130" i="1"/>
  <c r="AH4129" i="1"/>
  <c r="AJ4129" i="1" s="1"/>
  <c r="M4129" i="1"/>
  <c r="AE4129" i="1"/>
  <c r="AK4129" i="1"/>
  <c r="P4129" i="1"/>
  <c r="Y4129" i="1"/>
  <c r="Z4129" i="1" s="1"/>
  <c r="AP4126" i="1"/>
  <c r="AG4126" i="1"/>
  <c r="AP4125" i="1"/>
  <c r="AG4125" i="1"/>
  <c r="AI4124" i="1"/>
  <c r="AJ4124" i="1" s="1"/>
  <c r="AI4123" i="1"/>
  <c r="AJ4123" i="1" s="1"/>
  <c r="AS4121" i="1"/>
  <c r="AS4120" i="1"/>
  <c r="AL4120" i="1"/>
  <c r="AN4120" i="1" s="1"/>
  <c r="N4120" i="1"/>
  <c r="AL4119" i="1"/>
  <c r="AN4119" i="1" s="1"/>
  <c r="N4119" i="1"/>
  <c r="M4118" i="1"/>
  <c r="AE4118" i="1"/>
  <c r="AK4118" i="1"/>
  <c r="AH4118" i="1"/>
  <c r="AJ4118" i="1" s="1"/>
  <c r="Y4118" i="1"/>
  <c r="Z4118" i="1" s="1"/>
  <c r="P4118" i="1"/>
  <c r="AH4117" i="1"/>
  <c r="AJ4117" i="1" s="1"/>
  <c r="M4117" i="1"/>
  <c r="AE4117" i="1"/>
  <c r="AK4117" i="1"/>
  <c r="P4117" i="1"/>
  <c r="Y4117" i="1"/>
  <c r="Z4117" i="1" s="1"/>
  <c r="AP4114" i="1"/>
  <c r="AG4114" i="1"/>
  <c r="AP4113" i="1"/>
  <c r="AG4113" i="1"/>
  <c r="AI4112" i="1"/>
  <c r="AJ4112" i="1" s="1"/>
  <c r="AI4111" i="1"/>
  <c r="AJ4111" i="1" s="1"/>
  <c r="AS4109" i="1"/>
  <c r="AS4108" i="1"/>
  <c r="AL4108" i="1"/>
  <c r="AN4108" i="1" s="1"/>
  <c r="N4108" i="1"/>
  <c r="AL4107" i="1"/>
  <c r="AN4107" i="1" s="1"/>
  <c r="N4107" i="1"/>
  <c r="M4106" i="1"/>
  <c r="AE4106" i="1"/>
  <c r="AK4106" i="1"/>
  <c r="AH4106" i="1"/>
  <c r="AJ4106" i="1" s="1"/>
  <c r="Y4106" i="1"/>
  <c r="Z4106" i="1" s="1"/>
  <c r="P4106" i="1"/>
  <c r="AH4105" i="1"/>
  <c r="AJ4105" i="1" s="1"/>
  <c r="M4105" i="1"/>
  <c r="AE4105" i="1"/>
  <c r="AK4105" i="1"/>
  <c r="P4105" i="1"/>
  <c r="Y4105" i="1"/>
  <c r="Z4105" i="1" s="1"/>
  <c r="AP4102" i="1"/>
  <c r="AG4102" i="1"/>
  <c r="AP4101" i="1"/>
  <c r="AG4101" i="1"/>
  <c r="AI4100" i="1"/>
  <c r="AJ4100" i="1" s="1"/>
  <c r="AI4099" i="1"/>
  <c r="AJ4099" i="1" s="1"/>
  <c r="AS4097" i="1"/>
  <c r="AS4096" i="1"/>
  <c r="AL4096" i="1"/>
  <c r="AN4096" i="1" s="1"/>
  <c r="N4096" i="1"/>
  <c r="AL4095" i="1"/>
  <c r="AN4095" i="1" s="1"/>
  <c r="N4095" i="1"/>
  <c r="M4094" i="1"/>
  <c r="AE4094" i="1"/>
  <c r="AK4094" i="1"/>
  <c r="AH4094" i="1"/>
  <c r="AJ4094" i="1" s="1"/>
  <c r="Y4094" i="1"/>
  <c r="Z4094" i="1" s="1"/>
  <c r="P4094" i="1"/>
  <c r="AH4093" i="1"/>
  <c r="AJ4093" i="1" s="1"/>
  <c r="M4093" i="1"/>
  <c r="AE4093" i="1"/>
  <c r="AK4093" i="1"/>
  <c r="P4093" i="1"/>
  <c r="Y4093" i="1"/>
  <c r="Z4093" i="1" s="1"/>
  <c r="AP4090" i="1"/>
  <c r="AG4090" i="1"/>
  <c r="AP4089" i="1"/>
  <c r="AG4089" i="1"/>
  <c r="AI4088" i="1"/>
  <c r="AJ4088" i="1" s="1"/>
  <c r="AI4087" i="1"/>
  <c r="AJ4087" i="1" s="1"/>
  <c r="AS4085" i="1"/>
  <c r="AS4084" i="1"/>
  <c r="AL4084" i="1"/>
  <c r="AN4084" i="1" s="1"/>
  <c r="N4084" i="1"/>
  <c r="AL4083" i="1"/>
  <c r="AN4083" i="1" s="1"/>
  <c r="N4083" i="1"/>
  <c r="M4082" i="1"/>
  <c r="AE4082" i="1"/>
  <c r="AK4082" i="1"/>
  <c r="AH4082" i="1"/>
  <c r="AJ4082" i="1" s="1"/>
  <c r="Y4082" i="1"/>
  <c r="Z4082" i="1" s="1"/>
  <c r="P4082" i="1"/>
  <c r="AH4081" i="1"/>
  <c r="AJ4081" i="1" s="1"/>
  <c r="M4081" i="1"/>
  <c r="AE4081" i="1"/>
  <c r="AK4081" i="1"/>
  <c r="P4081" i="1"/>
  <c r="Y4081" i="1"/>
  <c r="Z4081" i="1" s="1"/>
  <c r="AP4078" i="1"/>
  <c r="AG4078" i="1"/>
  <c r="AP4077" i="1"/>
  <c r="AG4077" i="1"/>
  <c r="AI4076" i="1"/>
  <c r="AJ4076" i="1" s="1"/>
  <c r="AI4075" i="1"/>
  <c r="AJ4075" i="1" s="1"/>
  <c r="AS4073" i="1"/>
  <c r="AS4072" i="1"/>
  <c r="AL4072" i="1"/>
  <c r="AN4072" i="1" s="1"/>
  <c r="N4072" i="1"/>
  <c r="AL4071" i="1"/>
  <c r="AN4071" i="1" s="1"/>
  <c r="N4071" i="1"/>
  <c r="M4070" i="1"/>
  <c r="AE4070" i="1"/>
  <c r="AK4070" i="1"/>
  <c r="AH4070" i="1"/>
  <c r="AJ4070" i="1" s="1"/>
  <c r="Y4070" i="1"/>
  <c r="Z4070" i="1" s="1"/>
  <c r="P4070" i="1"/>
  <c r="AH4069" i="1"/>
  <c r="AJ4069" i="1" s="1"/>
  <c r="M4069" i="1"/>
  <c r="AE4069" i="1"/>
  <c r="AK4069" i="1"/>
  <c r="P4069" i="1"/>
  <c r="Y4069" i="1"/>
  <c r="Z4069" i="1" s="1"/>
  <c r="AP4066" i="1"/>
  <c r="AG4066" i="1"/>
  <c r="AP4065" i="1"/>
  <c r="AG4065" i="1"/>
  <c r="AI4064" i="1"/>
  <c r="AJ4064" i="1" s="1"/>
  <c r="AI4063" i="1"/>
  <c r="AJ4063" i="1" s="1"/>
  <c r="AS4061" i="1"/>
  <c r="AS4060" i="1"/>
  <c r="AL4060" i="1"/>
  <c r="AN4060" i="1" s="1"/>
  <c r="N4060" i="1"/>
  <c r="AL4059" i="1"/>
  <c r="AN4059" i="1" s="1"/>
  <c r="N4059" i="1"/>
  <c r="M4058" i="1"/>
  <c r="AE4058" i="1"/>
  <c r="AK4058" i="1"/>
  <c r="AH4058" i="1"/>
  <c r="AJ4058" i="1" s="1"/>
  <c r="Y4058" i="1"/>
  <c r="Z4058" i="1" s="1"/>
  <c r="P4058" i="1"/>
  <c r="AH4057" i="1"/>
  <c r="AJ4057" i="1" s="1"/>
  <c r="M4057" i="1"/>
  <c r="AE4057" i="1"/>
  <c r="AK4057" i="1"/>
  <c r="P4057" i="1"/>
  <c r="Y4057" i="1"/>
  <c r="Z4057" i="1" s="1"/>
  <c r="AP4054" i="1"/>
  <c r="AG4054" i="1"/>
  <c r="AP4053" i="1"/>
  <c r="AG4053" i="1"/>
  <c r="AI4052" i="1"/>
  <c r="AJ4052" i="1" s="1"/>
  <c r="AI4051" i="1"/>
  <c r="AJ4051" i="1" s="1"/>
  <c r="AS4049" i="1"/>
  <c r="AS4048" i="1"/>
  <c r="AL4048" i="1"/>
  <c r="AN4048" i="1" s="1"/>
  <c r="N4048" i="1"/>
  <c r="AL4047" i="1"/>
  <c r="AN4047" i="1" s="1"/>
  <c r="N4047" i="1"/>
  <c r="M4046" i="1"/>
  <c r="AE4046" i="1"/>
  <c r="AK4046" i="1"/>
  <c r="AH4046" i="1"/>
  <c r="AJ4046" i="1" s="1"/>
  <c r="Y4046" i="1"/>
  <c r="Z4046" i="1" s="1"/>
  <c r="P4046" i="1"/>
  <c r="AH4045" i="1"/>
  <c r="AJ4045" i="1" s="1"/>
  <c r="M4045" i="1"/>
  <c r="AE4045" i="1"/>
  <c r="AK4045" i="1"/>
  <c r="P4045" i="1"/>
  <c r="Y4045" i="1"/>
  <c r="Z4045" i="1" s="1"/>
  <c r="AP4042" i="1"/>
  <c r="AG4042" i="1"/>
  <c r="AP4041" i="1"/>
  <c r="AG4041" i="1"/>
  <c r="AI4040" i="1"/>
  <c r="AJ4040" i="1" s="1"/>
  <c r="AI4039" i="1"/>
  <c r="AJ4039" i="1" s="1"/>
  <c r="AS4037" i="1"/>
  <c r="AS4036" i="1"/>
  <c r="AL4036" i="1"/>
  <c r="AN4036" i="1" s="1"/>
  <c r="N4036" i="1"/>
  <c r="AL4035" i="1"/>
  <c r="AN4035" i="1" s="1"/>
  <c r="N4035" i="1"/>
  <c r="M4034" i="1"/>
  <c r="AE4034" i="1"/>
  <c r="AK4034" i="1"/>
  <c r="AH4034" i="1"/>
  <c r="AJ4034" i="1" s="1"/>
  <c r="Y4034" i="1"/>
  <c r="Z4034" i="1" s="1"/>
  <c r="P4034" i="1"/>
  <c r="AH4033" i="1"/>
  <c r="AJ4033" i="1" s="1"/>
  <c r="M4033" i="1"/>
  <c r="AE4033" i="1"/>
  <c r="AK4033" i="1"/>
  <c r="P4033" i="1"/>
  <c r="Y4033" i="1"/>
  <c r="Z4033" i="1" s="1"/>
  <c r="AP4030" i="1"/>
  <c r="AG4030" i="1"/>
  <c r="AP4029" i="1"/>
  <c r="AG4029" i="1"/>
  <c r="AI4028" i="1"/>
  <c r="AJ4028" i="1" s="1"/>
  <c r="AI4027" i="1"/>
  <c r="AJ4027" i="1" s="1"/>
  <c r="AS4025" i="1"/>
  <c r="AS4024" i="1"/>
  <c r="AL4024" i="1"/>
  <c r="AN4024" i="1" s="1"/>
  <c r="N4024" i="1"/>
  <c r="AL4023" i="1"/>
  <c r="AN4023" i="1" s="1"/>
  <c r="N4023" i="1"/>
  <c r="M4022" i="1"/>
  <c r="AE4022" i="1"/>
  <c r="AK4022" i="1"/>
  <c r="AH4022" i="1"/>
  <c r="AJ4022" i="1" s="1"/>
  <c r="Y4022" i="1"/>
  <c r="Z4022" i="1" s="1"/>
  <c r="P4022" i="1"/>
  <c r="AH4021" i="1"/>
  <c r="AJ4021" i="1" s="1"/>
  <c r="M4021" i="1"/>
  <c r="AE4021" i="1"/>
  <c r="AK4021" i="1"/>
  <c r="P4021" i="1"/>
  <c r="Y4021" i="1"/>
  <c r="Z4021" i="1" s="1"/>
  <c r="AP4018" i="1"/>
  <c r="AG4018" i="1"/>
  <c r="AP4017" i="1"/>
  <c r="AG4017" i="1"/>
  <c r="AI4016" i="1"/>
  <c r="AJ4016" i="1" s="1"/>
  <c r="AI4015" i="1"/>
  <c r="AJ4015" i="1" s="1"/>
  <c r="AS4013" i="1"/>
  <c r="AS4012" i="1"/>
  <c r="AL4012" i="1"/>
  <c r="AN4012" i="1" s="1"/>
  <c r="N4012" i="1"/>
  <c r="AL4011" i="1"/>
  <c r="AN4011" i="1" s="1"/>
  <c r="N4011" i="1"/>
  <c r="M4010" i="1"/>
  <c r="AE4010" i="1"/>
  <c r="AK4010" i="1"/>
  <c r="AH4010" i="1"/>
  <c r="AJ4010" i="1" s="1"/>
  <c r="Y4010" i="1"/>
  <c r="Z4010" i="1" s="1"/>
  <c r="P4010" i="1"/>
  <c r="AH4009" i="1"/>
  <c r="AJ4009" i="1" s="1"/>
  <c r="M4009" i="1"/>
  <c r="AE4009" i="1"/>
  <c r="AK4009" i="1"/>
  <c r="P4009" i="1"/>
  <c r="Y4009" i="1"/>
  <c r="Z4009" i="1" s="1"/>
  <c r="AP4006" i="1"/>
  <c r="AG4006" i="1"/>
  <c r="AP4005" i="1"/>
  <c r="AG4005" i="1"/>
  <c r="AI4004" i="1"/>
  <c r="AJ4004" i="1" s="1"/>
  <c r="AI4003" i="1"/>
  <c r="AJ4003" i="1" s="1"/>
  <c r="AS4001" i="1"/>
  <c r="AS4000" i="1"/>
  <c r="AL4000" i="1"/>
  <c r="AN4000" i="1" s="1"/>
  <c r="N4000" i="1"/>
  <c r="AL3999" i="1"/>
  <c r="AN3999" i="1" s="1"/>
  <c r="N3999" i="1"/>
  <c r="M3998" i="1"/>
  <c r="AE3998" i="1"/>
  <c r="AK3998" i="1"/>
  <c r="AH3998" i="1"/>
  <c r="AJ3998" i="1" s="1"/>
  <c r="Y3998" i="1"/>
  <c r="Z3998" i="1" s="1"/>
  <c r="P3998" i="1"/>
  <c r="AH3997" i="1"/>
  <c r="AJ3997" i="1" s="1"/>
  <c r="M3997" i="1"/>
  <c r="AE3997" i="1"/>
  <c r="AK3997" i="1"/>
  <c r="P3997" i="1"/>
  <c r="Y3997" i="1"/>
  <c r="Z3997" i="1" s="1"/>
  <c r="AP3994" i="1"/>
  <c r="AG3994" i="1"/>
  <c r="AP3993" i="1"/>
  <c r="AG3993" i="1"/>
  <c r="AI3992" i="1"/>
  <c r="AJ3992" i="1" s="1"/>
  <c r="AI3991" i="1"/>
  <c r="AJ3991" i="1" s="1"/>
  <c r="AS3989" i="1"/>
  <c r="AS3988" i="1"/>
  <c r="AL3988" i="1"/>
  <c r="AN3988" i="1" s="1"/>
  <c r="N3988" i="1"/>
  <c r="AL3987" i="1"/>
  <c r="AN3987" i="1" s="1"/>
  <c r="N3987" i="1"/>
  <c r="M3986" i="1"/>
  <c r="AE3986" i="1"/>
  <c r="AK3986" i="1"/>
  <c r="AH3986" i="1"/>
  <c r="AJ3986" i="1" s="1"/>
  <c r="Y3986" i="1"/>
  <c r="Z3986" i="1" s="1"/>
  <c r="P3986" i="1"/>
  <c r="AH3985" i="1"/>
  <c r="AJ3985" i="1" s="1"/>
  <c r="M3985" i="1"/>
  <c r="AE3985" i="1"/>
  <c r="AK3985" i="1"/>
  <c r="P3985" i="1"/>
  <c r="Y3985" i="1"/>
  <c r="Z3985" i="1" s="1"/>
  <c r="AP3982" i="1"/>
  <c r="AG3982" i="1"/>
  <c r="AP3981" i="1"/>
  <c r="AG3981" i="1"/>
  <c r="AI3980" i="1"/>
  <c r="AJ3980" i="1" s="1"/>
  <c r="AI3979" i="1"/>
  <c r="AJ3979" i="1" s="1"/>
  <c r="AS3977" i="1"/>
  <c r="AS3976" i="1"/>
  <c r="AL3976" i="1"/>
  <c r="AN3976" i="1" s="1"/>
  <c r="N3976" i="1"/>
  <c r="AL3975" i="1"/>
  <c r="AN3975" i="1" s="1"/>
  <c r="N3975" i="1"/>
  <c r="M3974" i="1"/>
  <c r="AE3974" i="1"/>
  <c r="AK3974" i="1"/>
  <c r="AH3974" i="1"/>
  <c r="AJ3974" i="1" s="1"/>
  <c r="Y3974" i="1"/>
  <c r="Z3974" i="1" s="1"/>
  <c r="P3974" i="1"/>
  <c r="AH3973" i="1"/>
  <c r="AJ3973" i="1" s="1"/>
  <c r="M3973" i="1"/>
  <c r="AE3973" i="1"/>
  <c r="AK3973" i="1"/>
  <c r="P3973" i="1"/>
  <c r="Y3973" i="1"/>
  <c r="Z3973" i="1" s="1"/>
  <c r="AP3970" i="1"/>
  <c r="AG3970" i="1"/>
  <c r="AP3969" i="1"/>
  <c r="AG3969" i="1"/>
  <c r="AI3968" i="1"/>
  <c r="AJ3968" i="1" s="1"/>
  <c r="AI3967" i="1"/>
  <c r="AJ3967" i="1" s="1"/>
  <c r="AS3965" i="1"/>
  <c r="AS3964" i="1"/>
  <c r="AL3964" i="1"/>
  <c r="AN3964" i="1" s="1"/>
  <c r="N3964" i="1"/>
  <c r="AL3963" i="1"/>
  <c r="AN3963" i="1" s="1"/>
  <c r="N3963" i="1"/>
  <c r="M3962" i="1"/>
  <c r="AE3962" i="1"/>
  <c r="AK3962" i="1"/>
  <c r="AH3962" i="1"/>
  <c r="AJ3962" i="1" s="1"/>
  <c r="Y3962" i="1"/>
  <c r="Z3962" i="1" s="1"/>
  <c r="P3962" i="1"/>
  <c r="AH3961" i="1"/>
  <c r="AJ3961" i="1" s="1"/>
  <c r="M3961" i="1"/>
  <c r="AE3961" i="1"/>
  <c r="AK3961" i="1"/>
  <c r="P3961" i="1"/>
  <c r="Y3961" i="1"/>
  <c r="Z3961" i="1" s="1"/>
  <c r="AP3958" i="1"/>
  <c r="AG3958" i="1"/>
  <c r="AP3957" i="1"/>
  <c r="AG3957" i="1"/>
  <c r="AI3956" i="1"/>
  <c r="AJ3956" i="1" s="1"/>
  <c r="AS3953" i="1"/>
  <c r="AL3952" i="1"/>
  <c r="AN3952" i="1" s="1"/>
  <c r="N3952" i="1"/>
  <c r="AL3951" i="1"/>
  <c r="AN3951" i="1" s="1"/>
  <c r="N3951" i="1"/>
  <c r="M3950" i="1"/>
  <c r="AE3950" i="1"/>
  <c r="AK3950" i="1"/>
  <c r="AH3950" i="1"/>
  <c r="AJ3950" i="1" s="1"/>
  <c r="Y3950" i="1"/>
  <c r="Z3950" i="1" s="1"/>
  <c r="P3950" i="1"/>
  <c r="AH3949" i="1"/>
  <c r="AJ3949" i="1" s="1"/>
  <c r="M3949" i="1"/>
  <c r="AE3949" i="1"/>
  <c r="AK3949" i="1"/>
  <c r="P3949" i="1"/>
  <c r="Y3949" i="1"/>
  <c r="Z3949" i="1" s="1"/>
  <c r="AP3946" i="1"/>
  <c r="AP3944" i="1"/>
  <c r="Y3944" i="1"/>
  <c r="Z3944" i="1" s="1"/>
  <c r="P3944" i="1"/>
  <c r="AL3943" i="1"/>
  <c r="AN3943" i="1" s="1"/>
  <c r="N3941" i="1"/>
  <c r="AG3939" i="1"/>
  <c r="AM3939" i="1"/>
  <c r="AH3939" i="1"/>
  <c r="AJ3939" i="1" s="1"/>
  <c r="M3939" i="1"/>
  <c r="AE3939" i="1"/>
  <c r="AK3939" i="1"/>
  <c r="AN3939" i="1" s="1"/>
  <c r="AI3935" i="1"/>
  <c r="AJ3935" i="1" s="1"/>
  <c r="AP3932" i="1"/>
  <c r="Y3932" i="1"/>
  <c r="Z3932" i="1" s="1"/>
  <c r="P3932" i="1"/>
  <c r="AL3931" i="1"/>
  <c r="AN3931" i="1" s="1"/>
  <c r="AJ3930" i="1"/>
  <c r="N3929" i="1"/>
  <c r="AG3927" i="1"/>
  <c r="AM3927" i="1"/>
  <c r="AH3927" i="1"/>
  <c r="AJ3927" i="1" s="1"/>
  <c r="M3927" i="1"/>
  <c r="AE3927" i="1"/>
  <c r="AK3927" i="1"/>
  <c r="AN3927" i="1" s="1"/>
  <c r="AI3923" i="1"/>
  <c r="AJ3923" i="1" s="1"/>
  <c r="AP3920" i="1"/>
  <c r="Y3920" i="1"/>
  <c r="Z3920" i="1" s="1"/>
  <c r="P3920" i="1"/>
  <c r="AL3919" i="1"/>
  <c r="AJ3918" i="1"/>
  <c r="N3917" i="1"/>
  <c r="AG3915" i="1"/>
  <c r="AM3915" i="1"/>
  <c r="AH3915" i="1"/>
  <c r="AJ3915" i="1" s="1"/>
  <c r="M3915" i="1"/>
  <c r="AE3915" i="1"/>
  <c r="AK3915" i="1"/>
  <c r="AN3915" i="1" s="1"/>
  <c r="AI3911" i="1"/>
  <c r="AJ3911" i="1" s="1"/>
  <c r="AP3908" i="1"/>
  <c r="Y3908" i="1"/>
  <c r="Z3908" i="1" s="1"/>
  <c r="P3908" i="1"/>
  <c r="AL3907" i="1"/>
  <c r="AN3907" i="1" s="1"/>
  <c r="N3905" i="1"/>
  <c r="AN3889" i="1"/>
  <c r="AJ3886" i="1"/>
  <c r="AJ3878" i="1"/>
  <c r="AJ3874" i="1"/>
  <c r="AJ3866" i="1"/>
  <c r="AJ3862" i="1"/>
  <c r="AJ3784" i="1"/>
  <c r="AJ3782" i="1"/>
  <c r="AJ3780" i="1"/>
  <c r="AJ3778" i="1"/>
  <c r="AJ3776" i="1"/>
  <c r="AJ3774" i="1"/>
  <c r="AJ3772" i="1"/>
  <c r="AJ3770" i="1"/>
  <c r="AJ3768" i="1"/>
  <c r="AJ3766" i="1"/>
  <c r="AJ3764" i="1"/>
  <c r="AJ3762" i="1"/>
  <c r="AJ3760" i="1"/>
  <c r="AJ3758" i="1"/>
  <c r="AJ3756" i="1"/>
  <c r="AJ3754" i="1"/>
  <c r="AJ3752" i="1"/>
  <c r="AJ3750" i="1"/>
  <c r="AJ3748" i="1"/>
  <c r="AJ3746" i="1"/>
  <c r="AJ3744" i="1"/>
  <c r="AJ3742" i="1"/>
  <c r="AJ3740" i="1"/>
  <c r="AJ3738" i="1"/>
  <c r="AJ3736" i="1"/>
  <c r="AJ3734" i="1"/>
  <c r="AJ3732" i="1"/>
  <c r="AJ3730" i="1"/>
  <c r="AJ3728" i="1"/>
  <c r="AJ3726" i="1"/>
  <c r="AJ3724" i="1"/>
  <c r="AJ3722" i="1"/>
  <c r="AJ3720" i="1"/>
  <c r="AJ3718" i="1"/>
  <c r="AJ3716" i="1"/>
  <c r="AJ3714" i="1"/>
  <c r="AJ3712" i="1"/>
  <c r="AJ3710" i="1"/>
  <c r="AJ3708" i="1"/>
  <c r="AJ3706" i="1"/>
  <c r="AJ3704" i="1"/>
  <c r="AN3689" i="1"/>
  <c r="AN3665" i="1"/>
  <c r="AN3653" i="1"/>
  <c r="AN3629" i="1"/>
  <c r="AN3617" i="1"/>
  <c r="AH3946" i="1"/>
  <c r="AJ3946" i="1" s="1"/>
  <c r="Y3945" i="1"/>
  <c r="Z3945" i="1" s="1"/>
  <c r="AH3944" i="1"/>
  <c r="AJ3944" i="1" s="1"/>
  <c r="Y3943" i="1"/>
  <c r="Z3943" i="1" s="1"/>
  <c r="AH3942" i="1"/>
  <c r="AJ3942" i="1" s="1"/>
  <c r="Y3941" i="1"/>
  <c r="Z3941" i="1" s="1"/>
  <c r="AH3940" i="1"/>
  <c r="AJ3940" i="1" s="1"/>
  <c r="Y3939" i="1"/>
  <c r="Z3939" i="1" s="1"/>
  <c r="AH3938" i="1"/>
  <c r="AJ3938" i="1" s="1"/>
  <c r="Y3937" i="1"/>
  <c r="Z3937" i="1" s="1"/>
  <c r="AH3936" i="1"/>
  <c r="AJ3936" i="1" s="1"/>
  <c r="Y3935" i="1"/>
  <c r="Z3935" i="1" s="1"/>
  <c r="AH3934" i="1"/>
  <c r="AJ3934" i="1" s="1"/>
  <c r="Y3933" i="1"/>
  <c r="Z3933" i="1" s="1"/>
  <c r="AH3932" i="1"/>
  <c r="AJ3932" i="1" s="1"/>
  <c r="Y3931" i="1"/>
  <c r="Z3931" i="1" s="1"/>
  <c r="AH3930" i="1"/>
  <c r="Y3929" i="1"/>
  <c r="Z3929" i="1" s="1"/>
  <c r="AH3928" i="1"/>
  <c r="AJ3928" i="1" s="1"/>
  <c r="Y3927" i="1"/>
  <c r="Z3927" i="1" s="1"/>
  <c r="AH3926" i="1"/>
  <c r="AJ3926" i="1" s="1"/>
  <c r="Y3925" i="1"/>
  <c r="Z3925" i="1" s="1"/>
  <c r="AH3924" i="1"/>
  <c r="AJ3924" i="1" s="1"/>
  <c r="Y3923" i="1"/>
  <c r="Z3923" i="1" s="1"/>
  <c r="AH3922" i="1"/>
  <c r="AJ3922" i="1" s="1"/>
  <c r="Y3921" i="1"/>
  <c r="Z3921" i="1" s="1"/>
  <c r="AH3920" i="1"/>
  <c r="AJ3920" i="1" s="1"/>
  <c r="Y3919" i="1"/>
  <c r="Z3919" i="1" s="1"/>
  <c r="AH3918" i="1"/>
  <c r="Y3917" i="1"/>
  <c r="Z3917" i="1" s="1"/>
  <c r="AH3916" i="1"/>
  <c r="AJ3916" i="1" s="1"/>
  <c r="Y3915" i="1"/>
  <c r="Z3915" i="1" s="1"/>
  <c r="AH3914" i="1"/>
  <c r="AJ3914" i="1" s="1"/>
  <c r="Y3913" i="1"/>
  <c r="Z3913" i="1" s="1"/>
  <c r="AH3912" i="1"/>
  <c r="AJ3912" i="1" s="1"/>
  <c r="Y3911" i="1"/>
  <c r="Z3911" i="1" s="1"/>
  <c r="AH3910" i="1"/>
  <c r="AJ3910" i="1" s="1"/>
  <c r="Y3909" i="1"/>
  <c r="Z3909" i="1" s="1"/>
  <c r="AH3908" i="1"/>
  <c r="AJ3908" i="1" s="1"/>
  <c r="Y3907" i="1"/>
  <c r="Z3907" i="1" s="1"/>
  <c r="AH3906" i="1"/>
  <c r="AJ3906" i="1" s="1"/>
  <c r="Y3905" i="1"/>
  <c r="Z3905" i="1" s="1"/>
  <c r="AH3904" i="1"/>
  <c r="AJ3904" i="1" s="1"/>
  <c r="P3904" i="1"/>
  <c r="AK3903" i="1"/>
  <c r="AN3903" i="1" s="1"/>
  <c r="AE3903" i="1"/>
  <c r="Y3903" i="1"/>
  <c r="Z3903" i="1" s="1"/>
  <c r="M3903" i="1"/>
  <c r="AH3902" i="1"/>
  <c r="P3902" i="1"/>
  <c r="AK3901" i="1"/>
  <c r="AN3901" i="1" s="1"/>
  <c r="AE3901" i="1"/>
  <c r="Y3901" i="1"/>
  <c r="Z3901" i="1" s="1"/>
  <c r="M3901" i="1"/>
  <c r="AH3900" i="1"/>
  <c r="AJ3900" i="1" s="1"/>
  <c r="P3900" i="1"/>
  <c r="AK3899" i="1"/>
  <c r="AN3899" i="1" s="1"/>
  <c r="AE3899" i="1"/>
  <c r="Y3899" i="1"/>
  <c r="Z3899" i="1" s="1"/>
  <c r="M3899" i="1"/>
  <c r="AH3898" i="1"/>
  <c r="AJ3898" i="1" s="1"/>
  <c r="P3898" i="1"/>
  <c r="AK3897" i="1"/>
  <c r="AN3897" i="1" s="1"/>
  <c r="AE3897" i="1"/>
  <c r="Y3897" i="1"/>
  <c r="Z3897" i="1" s="1"/>
  <c r="M3897" i="1"/>
  <c r="AH3896" i="1"/>
  <c r="AJ3896" i="1" s="1"/>
  <c r="P3896" i="1"/>
  <c r="AK3895" i="1"/>
  <c r="AN3895" i="1" s="1"/>
  <c r="AE3895" i="1"/>
  <c r="Y3895" i="1"/>
  <c r="Z3895" i="1" s="1"/>
  <c r="M3895" i="1"/>
  <c r="AH3894" i="1"/>
  <c r="AJ3894" i="1" s="1"/>
  <c r="P3894" i="1"/>
  <c r="AK3893" i="1"/>
  <c r="AN3893" i="1" s="1"/>
  <c r="AE3893" i="1"/>
  <c r="Y3893" i="1"/>
  <c r="Z3893" i="1" s="1"/>
  <c r="M3893" i="1"/>
  <c r="AH3892" i="1"/>
  <c r="AJ3892" i="1" s="1"/>
  <c r="P3892" i="1"/>
  <c r="AK3891" i="1"/>
  <c r="AN3891" i="1" s="1"/>
  <c r="AE3891" i="1"/>
  <c r="Y3891" i="1"/>
  <c r="Z3891" i="1" s="1"/>
  <c r="M3891" i="1"/>
  <c r="AH3890" i="1"/>
  <c r="P3890" i="1"/>
  <c r="AK3889" i="1"/>
  <c r="AE3889" i="1"/>
  <c r="Y3889" i="1"/>
  <c r="Z3889" i="1" s="1"/>
  <c r="M3889" i="1"/>
  <c r="AH3888" i="1"/>
  <c r="AJ3888" i="1" s="1"/>
  <c r="P3888" i="1"/>
  <c r="AK3887" i="1"/>
  <c r="AN3887" i="1" s="1"/>
  <c r="AE3887" i="1"/>
  <c r="Y3887" i="1"/>
  <c r="Z3887" i="1" s="1"/>
  <c r="M3887" i="1"/>
  <c r="AH3886" i="1"/>
  <c r="P3886" i="1"/>
  <c r="AK3885" i="1"/>
  <c r="AN3885" i="1" s="1"/>
  <c r="AE3885" i="1"/>
  <c r="Y3885" i="1"/>
  <c r="Z3885" i="1" s="1"/>
  <c r="M3885" i="1"/>
  <c r="AH3884" i="1"/>
  <c r="AJ3884" i="1" s="1"/>
  <c r="P3884" i="1"/>
  <c r="AK3883" i="1"/>
  <c r="AN3883" i="1" s="1"/>
  <c r="AE3883" i="1"/>
  <c r="Y3883" i="1"/>
  <c r="Z3883" i="1" s="1"/>
  <c r="M3883" i="1"/>
  <c r="AH3882" i="1"/>
  <c r="AJ3882" i="1" s="1"/>
  <c r="P3882" i="1"/>
  <c r="AK3881" i="1"/>
  <c r="AN3881" i="1" s="1"/>
  <c r="AE3881" i="1"/>
  <c r="Y3881" i="1"/>
  <c r="Z3881" i="1" s="1"/>
  <c r="M3881" i="1"/>
  <c r="AH3880" i="1"/>
  <c r="AJ3880" i="1" s="1"/>
  <c r="P3880" i="1"/>
  <c r="AK3879" i="1"/>
  <c r="AN3879" i="1" s="1"/>
  <c r="AE3879" i="1"/>
  <c r="Y3879" i="1"/>
  <c r="Z3879" i="1" s="1"/>
  <c r="M3879" i="1"/>
  <c r="AH3878" i="1"/>
  <c r="P3878" i="1"/>
  <c r="AK3877" i="1"/>
  <c r="AN3877" i="1" s="1"/>
  <c r="AE3877" i="1"/>
  <c r="Y3877" i="1"/>
  <c r="Z3877" i="1" s="1"/>
  <c r="M3877" i="1"/>
  <c r="AH3876" i="1"/>
  <c r="AJ3876" i="1" s="1"/>
  <c r="P3876" i="1"/>
  <c r="AK3875" i="1"/>
  <c r="AN3875" i="1" s="1"/>
  <c r="AE3875" i="1"/>
  <c r="Y3875" i="1"/>
  <c r="Z3875" i="1" s="1"/>
  <c r="M3875" i="1"/>
  <c r="AH3874" i="1"/>
  <c r="P3874" i="1"/>
  <c r="AK3873" i="1"/>
  <c r="AN3873" i="1" s="1"/>
  <c r="AE3873" i="1"/>
  <c r="Y3873" i="1"/>
  <c r="Z3873" i="1" s="1"/>
  <c r="M3873" i="1"/>
  <c r="AH3872" i="1"/>
  <c r="AJ3872" i="1" s="1"/>
  <c r="P3872" i="1"/>
  <c r="AK3871" i="1"/>
  <c r="AN3871" i="1" s="1"/>
  <c r="AE3871" i="1"/>
  <c r="Y3871" i="1"/>
  <c r="Z3871" i="1" s="1"/>
  <c r="M3871" i="1"/>
  <c r="AH3870" i="1"/>
  <c r="AJ3870" i="1" s="1"/>
  <c r="P3870" i="1"/>
  <c r="AK3869" i="1"/>
  <c r="AN3869" i="1" s="1"/>
  <c r="AE3869" i="1"/>
  <c r="Y3869" i="1"/>
  <c r="Z3869" i="1" s="1"/>
  <c r="M3869" i="1"/>
  <c r="AH3868" i="1"/>
  <c r="AJ3868" i="1" s="1"/>
  <c r="P3868" i="1"/>
  <c r="AK3867" i="1"/>
  <c r="AN3867" i="1" s="1"/>
  <c r="AE3867" i="1"/>
  <c r="Y3867" i="1"/>
  <c r="Z3867" i="1" s="1"/>
  <c r="M3867" i="1"/>
  <c r="AH3866" i="1"/>
  <c r="P3866" i="1"/>
  <c r="AK3865" i="1"/>
  <c r="AN3865" i="1" s="1"/>
  <c r="AE3865" i="1"/>
  <c r="Y3865" i="1"/>
  <c r="Z3865" i="1" s="1"/>
  <c r="M3865" i="1"/>
  <c r="AH3864" i="1"/>
  <c r="AJ3864" i="1" s="1"/>
  <c r="P3864" i="1"/>
  <c r="AK3863" i="1"/>
  <c r="AN3863" i="1" s="1"/>
  <c r="AE3863" i="1"/>
  <c r="Y3863" i="1"/>
  <c r="Z3863" i="1" s="1"/>
  <c r="M3863" i="1"/>
  <c r="AH3862" i="1"/>
  <c r="P3862" i="1"/>
  <c r="AK3861" i="1"/>
  <c r="AN3861" i="1" s="1"/>
  <c r="AE3861" i="1"/>
  <c r="Y3861" i="1"/>
  <c r="Z3861" i="1" s="1"/>
  <c r="M3861" i="1"/>
  <c r="AH3860" i="1"/>
  <c r="AJ3860" i="1" s="1"/>
  <c r="P3860" i="1"/>
  <c r="AK3859" i="1"/>
  <c r="AN3859" i="1" s="1"/>
  <c r="AE3859" i="1"/>
  <c r="Y3859" i="1"/>
  <c r="Z3859" i="1" s="1"/>
  <c r="M3859" i="1"/>
  <c r="AH3858" i="1"/>
  <c r="AJ3858" i="1" s="1"/>
  <c r="P3858" i="1"/>
  <c r="AK3857" i="1"/>
  <c r="AN3857" i="1" s="1"/>
  <c r="AE3857" i="1"/>
  <c r="Y3857" i="1"/>
  <c r="Z3857" i="1" s="1"/>
  <c r="M3857" i="1"/>
  <c r="AH3856" i="1"/>
  <c r="AJ3856" i="1" s="1"/>
  <c r="P3856" i="1"/>
  <c r="AK3855" i="1"/>
  <c r="AN3855" i="1" s="1"/>
  <c r="AE3855" i="1"/>
  <c r="Y3855" i="1"/>
  <c r="Z3855" i="1" s="1"/>
  <c r="M3855" i="1"/>
  <c r="AH3854" i="1"/>
  <c r="P3854" i="1"/>
  <c r="AK3853" i="1"/>
  <c r="AN3853" i="1" s="1"/>
  <c r="AE3853" i="1"/>
  <c r="Y3853" i="1"/>
  <c r="Z3853" i="1" s="1"/>
  <c r="M3853" i="1"/>
  <c r="AH3852" i="1"/>
  <c r="AJ3852" i="1" s="1"/>
  <c r="P3852" i="1"/>
  <c r="AK3851" i="1"/>
  <c r="AN3851" i="1" s="1"/>
  <c r="AE3851" i="1"/>
  <c r="Y3851" i="1"/>
  <c r="Z3851" i="1" s="1"/>
  <c r="M3851" i="1"/>
  <c r="AH3850" i="1"/>
  <c r="AJ3850" i="1" s="1"/>
  <c r="P3850" i="1"/>
  <c r="AK3849" i="1"/>
  <c r="AN3849" i="1" s="1"/>
  <c r="AE3849" i="1"/>
  <c r="Y3849" i="1"/>
  <c r="Z3849" i="1" s="1"/>
  <c r="M3849" i="1"/>
  <c r="AH3848" i="1"/>
  <c r="AJ3848" i="1" s="1"/>
  <c r="P3848" i="1"/>
  <c r="AK3847" i="1"/>
  <c r="AN3847" i="1" s="1"/>
  <c r="AE3847" i="1"/>
  <c r="Y3847" i="1"/>
  <c r="Z3847" i="1" s="1"/>
  <c r="M3847" i="1"/>
  <c r="AH3846" i="1"/>
  <c r="AJ3846" i="1" s="1"/>
  <c r="P3846" i="1"/>
  <c r="AK3845" i="1"/>
  <c r="AN3845" i="1" s="1"/>
  <c r="AE3845" i="1"/>
  <c r="Y3845" i="1"/>
  <c r="Z3845" i="1" s="1"/>
  <c r="M3845" i="1"/>
  <c r="AH3844" i="1"/>
  <c r="AJ3844" i="1" s="1"/>
  <c r="P3844" i="1"/>
  <c r="AK3843" i="1"/>
  <c r="AN3843" i="1" s="1"/>
  <c r="AE3843" i="1"/>
  <c r="Y3843" i="1"/>
  <c r="Z3843" i="1" s="1"/>
  <c r="M3843" i="1"/>
  <c r="AH3842" i="1"/>
  <c r="AJ3842" i="1" s="1"/>
  <c r="P3842" i="1"/>
  <c r="AK3841" i="1"/>
  <c r="AN3841" i="1" s="1"/>
  <c r="AE3841" i="1"/>
  <c r="Y3841" i="1"/>
  <c r="Z3841" i="1" s="1"/>
  <c r="M3841" i="1"/>
  <c r="AH3840" i="1"/>
  <c r="AJ3840" i="1" s="1"/>
  <c r="P3840" i="1"/>
  <c r="AK3839" i="1"/>
  <c r="AN3839" i="1" s="1"/>
  <c r="AE3839" i="1"/>
  <c r="Y3839" i="1"/>
  <c r="Z3839" i="1" s="1"/>
  <c r="M3839" i="1"/>
  <c r="AH3838" i="1"/>
  <c r="AJ3838" i="1" s="1"/>
  <c r="P3838" i="1"/>
  <c r="AK3837" i="1"/>
  <c r="AN3837" i="1" s="1"/>
  <c r="AE3837" i="1"/>
  <c r="Y3837" i="1"/>
  <c r="Z3837" i="1" s="1"/>
  <c r="M3837" i="1"/>
  <c r="AH3836" i="1"/>
  <c r="P3836" i="1"/>
  <c r="AK3835" i="1"/>
  <c r="AN3835" i="1" s="1"/>
  <c r="AE3835" i="1"/>
  <c r="Y3835" i="1"/>
  <c r="Z3835" i="1" s="1"/>
  <c r="M3835" i="1"/>
  <c r="AH3834" i="1"/>
  <c r="AJ3834" i="1" s="1"/>
  <c r="P3834" i="1"/>
  <c r="AK3833" i="1"/>
  <c r="AN3833" i="1" s="1"/>
  <c r="AE3833" i="1"/>
  <c r="Y3833" i="1"/>
  <c r="Z3833" i="1" s="1"/>
  <c r="M3833" i="1"/>
  <c r="AH3832" i="1"/>
  <c r="AJ3832" i="1" s="1"/>
  <c r="P3832" i="1"/>
  <c r="AK3831" i="1"/>
  <c r="AN3831" i="1" s="1"/>
  <c r="AE3831" i="1"/>
  <c r="Y3831" i="1"/>
  <c r="Z3831" i="1" s="1"/>
  <c r="M3831" i="1"/>
  <c r="AH3830" i="1"/>
  <c r="AJ3830" i="1" s="1"/>
  <c r="P3830" i="1"/>
  <c r="AK3829" i="1"/>
  <c r="AN3829" i="1" s="1"/>
  <c r="AE3829" i="1"/>
  <c r="Y3829" i="1"/>
  <c r="Z3829" i="1" s="1"/>
  <c r="M3829" i="1"/>
  <c r="AH3828" i="1"/>
  <c r="AJ3828" i="1" s="1"/>
  <c r="P3828" i="1"/>
  <c r="AK3827" i="1"/>
  <c r="AN3827" i="1" s="1"/>
  <c r="AE3827" i="1"/>
  <c r="Y3827" i="1"/>
  <c r="Z3827" i="1" s="1"/>
  <c r="M3827" i="1"/>
  <c r="AH3826" i="1"/>
  <c r="AJ3826" i="1" s="1"/>
  <c r="P3826" i="1"/>
  <c r="AK3825" i="1"/>
  <c r="AN3825" i="1" s="1"/>
  <c r="AE3825" i="1"/>
  <c r="Y3825" i="1"/>
  <c r="Z3825" i="1" s="1"/>
  <c r="M3825" i="1"/>
  <c r="AH3824" i="1"/>
  <c r="AJ3824" i="1" s="1"/>
  <c r="P3824" i="1"/>
  <c r="AK3823" i="1"/>
  <c r="AN3823" i="1" s="1"/>
  <c r="AE3823" i="1"/>
  <c r="Y3823" i="1"/>
  <c r="Z3823" i="1" s="1"/>
  <c r="M3823" i="1"/>
  <c r="AH3822" i="1"/>
  <c r="AJ3822" i="1" s="1"/>
  <c r="P3822" i="1"/>
  <c r="AK3821" i="1"/>
  <c r="AN3821" i="1" s="1"/>
  <c r="AE3821" i="1"/>
  <c r="Y3821" i="1"/>
  <c r="Z3821" i="1" s="1"/>
  <c r="M3821" i="1"/>
  <c r="AH3820" i="1"/>
  <c r="AJ3820" i="1" s="1"/>
  <c r="P3820" i="1"/>
  <c r="AK3819" i="1"/>
  <c r="AN3819" i="1" s="1"/>
  <c r="AE3819" i="1"/>
  <c r="Y3819" i="1"/>
  <c r="Z3819" i="1" s="1"/>
  <c r="M3819" i="1"/>
  <c r="AH3818" i="1"/>
  <c r="AJ3818" i="1" s="1"/>
  <c r="P3818" i="1"/>
  <c r="AK3817" i="1"/>
  <c r="AN3817" i="1" s="1"/>
  <c r="AE3817" i="1"/>
  <c r="Y3817" i="1"/>
  <c r="Z3817" i="1" s="1"/>
  <c r="M3817" i="1"/>
  <c r="AH3816" i="1"/>
  <c r="AJ3816" i="1" s="1"/>
  <c r="P3816" i="1"/>
  <c r="AK3815" i="1"/>
  <c r="AN3815" i="1" s="1"/>
  <c r="AE3815" i="1"/>
  <c r="Y3815" i="1"/>
  <c r="Z3815" i="1" s="1"/>
  <c r="M3815" i="1"/>
  <c r="AH3814" i="1"/>
  <c r="AJ3814" i="1" s="1"/>
  <c r="P3814" i="1"/>
  <c r="AK3813" i="1"/>
  <c r="AN3813" i="1" s="1"/>
  <c r="AE3813" i="1"/>
  <c r="Y3813" i="1"/>
  <c r="Z3813" i="1" s="1"/>
  <c r="M3813" i="1"/>
  <c r="AH3812" i="1"/>
  <c r="AJ3812" i="1" s="1"/>
  <c r="P3812" i="1"/>
  <c r="AK3811" i="1"/>
  <c r="AN3811" i="1" s="1"/>
  <c r="AE3811" i="1"/>
  <c r="Y3811" i="1"/>
  <c r="Z3811" i="1" s="1"/>
  <c r="M3811" i="1"/>
  <c r="AH3810" i="1"/>
  <c r="AJ3810" i="1" s="1"/>
  <c r="P3810" i="1"/>
  <c r="AK3809" i="1"/>
  <c r="AN3809" i="1" s="1"/>
  <c r="AE3809" i="1"/>
  <c r="Y3809" i="1"/>
  <c r="Z3809" i="1" s="1"/>
  <c r="M3809" i="1"/>
  <c r="AH3808" i="1"/>
  <c r="AJ3808" i="1" s="1"/>
  <c r="P3808" i="1"/>
  <c r="AK3807" i="1"/>
  <c r="AN3807" i="1" s="1"/>
  <c r="AE3807" i="1"/>
  <c r="Y3807" i="1"/>
  <c r="Z3807" i="1" s="1"/>
  <c r="M3807" i="1"/>
  <c r="AH3806" i="1"/>
  <c r="AJ3806" i="1" s="1"/>
  <c r="P3806" i="1"/>
  <c r="AK3805" i="1"/>
  <c r="AN3805" i="1" s="1"/>
  <c r="AE3805" i="1"/>
  <c r="Y3805" i="1"/>
  <c r="Z3805" i="1" s="1"/>
  <c r="M3805" i="1"/>
  <c r="AH3804" i="1"/>
  <c r="AJ3804" i="1" s="1"/>
  <c r="P3804" i="1"/>
  <c r="AK3803" i="1"/>
  <c r="AN3803" i="1" s="1"/>
  <c r="AE3803" i="1"/>
  <c r="Y3803" i="1"/>
  <c r="Z3803" i="1" s="1"/>
  <c r="M3803" i="1"/>
  <c r="AH3802" i="1"/>
  <c r="AJ3802" i="1" s="1"/>
  <c r="P3802" i="1"/>
  <c r="AK3801" i="1"/>
  <c r="AN3801" i="1" s="1"/>
  <c r="AE3801" i="1"/>
  <c r="Y3801" i="1"/>
  <c r="Z3801" i="1" s="1"/>
  <c r="M3801" i="1"/>
  <c r="AH3800" i="1"/>
  <c r="AJ3800" i="1" s="1"/>
  <c r="P3800" i="1"/>
  <c r="AK3799" i="1"/>
  <c r="AN3799" i="1" s="1"/>
  <c r="AE3799" i="1"/>
  <c r="Y3799" i="1"/>
  <c r="Z3799" i="1" s="1"/>
  <c r="M3799" i="1"/>
  <c r="AH3798" i="1"/>
  <c r="AJ3798" i="1" s="1"/>
  <c r="P3798" i="1"/>
  <c r="AK3797" i="1"/>
  <c r="AN3797" i="1" s="1"/>
  <c r="AE3797" i="1"/>
  <c r="Y3797" i="1"/>
  <c r="Z3797" i="1" s="1"/>
  <c r="M3797" i="1"/>
  <c r="AH3796" i="1"/>
  <c r="AJ3796" i="1" s="1"/>
  <c r="P3796" i="1"/>
  <c r="AK3795" i="1"/>
  <c r="AN3795" i="1" s="1"/>
  <c r="AE3795" i="1"/>
  <c r="Y3795" i="1"/>
  <c r="Z3795" i="1" s="1"/>
  <c r="M3795" i="1"/>
  <c r="AH3794" i="1"/>
  <c r="AJ3794" i="1" s="1"/>
  <c r="P3794" i="1"/>
  <c r="AK3793" i="1"/>
  <c r="AN3793" i="1" s="1"/>
  <c r="AE3793" i="1"/>
  <c r="Y3793" i="1"/>
  <c r="Z3793" i="1" s="1"/>
  <c r="M3793" i="1"/>
  <c r="AH3792" i="1"/>
  <c r="AJ3792" i="1" s="1"/>
  <c r="P3792" i="1"/>
  <c r="AK3791" i="1"/>
  <c r="AN3791" i="1" s="1"/>
  <c r="AE3791" i="1"/>
  <c r="Y3791" i="1"/>
  <c r="Z3791" i="1" s="1"/>
  <c r="M3791" i="1"/>
  <c r="AH3790" i="1"/>
  <c r="AJ3790" i="1" s="1"/>
  <c r="P3790" i="1"/>
  <c r="AK3789" i="1"/>
  <c r="AN3789" i="1" s="1"/>
  <c r="AE3789" i="1"/>
  <c r="Y3789" i="1"/>
  <c r="Z3789" i="1" s="1"/>
  <c r="M3789" i="1"/>
  <c r="AH3788" i="1"/>
  <c r="AJ3788" i="1" s="1"/>
  <c r="P3788" i="1"/>
  <c r="AK3787" i="1"/>
  <c r="AN3787" i="1" s="1"/>
  <c r="AE3787" i="1"/>
  <c r="Y3787" i="1"/>
  <c r="Z3787" i="1" s="1"/>
  <c r="M3787" i="1"/>
  <c r="AH3786" i="1"/>
  <c r="AJ3786" i="1" s="1"/>
  <c r="P3786" i="1"/>
  <c r="AK3785" i="1"/>
  <c r="AN3785" i="1" s="1"/>
  <c r="AE3785" i="1"/>
  <c r="M3785" i="1"/>
  <c r="P3784" i="1"/>
  <c r="AQ3783" i="1"/>
  <c r="AK3783" i="1"/>
  <c r="AN3783" i="1" s="1"/>
  <c r="AE3783" i="1"/>
  <c r="M3783" i="1"/>
  <c r="P3782" i="1"/>
  <c r="AQ3781" i="1"/>
  <c r="AK3781" i="1"/>
  <c r="AN3781" i="1" s="1"/>
  <c r="AE3781" i="1"/>
  <c r="M3781" i="1"/>
  <c r="P3780" i="1"/>
  <c r="AQ3779" i="1"/>
  <c r="AK3779" i="1"/>
  <c r="AN3779" i="1" s="1"/>
  <c r="AE3779" i="1"/>
  <c r="M3779" i="1"/>
  <c r="P3778" i="1"/>
  <c r="AQ3777" i="1"/>
  <c r="AK3777" i="1"/>
  <c r="AN3777" i="1" s="1"/>
  <c r="AE3777" i="1"/>
  <c r="M3777" i="1"/>
  <c r="P3776" i="1"/>
  <c r="AQ3775" i="1"/>
  <c r="AK3775" i="1"/>
  <c r="AN3775" i="1" s="1"/>
  <c r="AE3775" i="1"/>
  <c r="M3775" i="1"/>
  <c r="P3774" i="1"/>
  <c r="AQ3773" i="1"/>
  <c r="AK3773" i="1"/>
  <c r="AN3773" i="1" s="1"/>
  <c r="AE3773" i="1"/>
  <c r="M3773" i="1"/>
  <c r="P3772" i="1"/>
  <c r="AQ3771" i="1"/>
  <c r="AK3771" i="1"/>
  <c r="AN3771" i="1" s="1"/>
  <c r="AE3771" i="1"/>
  <c r="M3771" i="1"/>
  <c r="P3770" i="1"/>
  <c r="AQ3769" i="1"/>
  <c r="AK3769" i="1"/>
  <c r="AN3769" i="1" s="1"/>
  <c r="AE3769" i="1"/>
  <c r="M3769" i="1"/>
  <c r="P3768" i="1"/>
  <c r="AQ3767" i="1"/>
  <c r="AK3767" i="1"/>
  <c r="AN3767" i="1" s="1"/>
  <c r="AE3767" i="1"/>
  <c r="M3767" i="1"/>
  <c r="P3766" i="1"/>
  <c r="AQ3765" i="1"/>
  <c r="AK3765" i="1"/>
  <c r="AN3765" i="1" s="1"/>
  <c r="AE3765" i="1"/>
  <c r="M3765" i="1"/>
  <c r="P3764" i="1"/>
  <c r="AQ3763" i="1"/>
  <c r="AK3763" i="1"/>
  <c r="AN3763" i="1" s="1"/>
  <c r="AE3763" i="1"/>
  <c r="M3763" i="1"/>
  <c r="P3762" i="1"/>
  <c r="AQ3761" i="1"/>
  <c r="AK3761" i="1"/>
  <c r="AN3761" i="1" s="1"/>
  <c r="AE3761" i="1"/>
  <c r="M3761" i="1"/>
  <c r="P3760" i="1"/>
  <c r="AQ3759" i="1"/>
  <c r="AK3759" i="1"/>
  <c r="AN3759" i="1" s="1"/>
  <c r="AE3759" i="1"/>
  <c r="M3759" i="1"/>
  <c r="P3758" i="1"/>
  <c r="AQ3757" i="1"/>
  <c r="AK3757" i="1"/>
  <c r="AN3757" i="1" s="1"/>
  <c r="AE3757" i="1"/>
  <c r="M3757" i="1"/>
  <c r="P3756" i="1"/>
  <c r="AQ3755" i="1"/>
  <c r="AK3755" i="1"/>
  <c r="AN3755" i="1" s="1"/>
  <c r="AE3755" i="1"/>
  <c r="M3755" i="1"/>
  <c r="P3754" i="1"/>
  <c r="AQ3753" i="1"/>
  <c r="AK3753" i="1"/>
  <c r="AN3753" i="1" s="1"/>
  <c r="AE3753" i="1"/>
  <c r="M3753" i="1"/>
  <c r="P3752" i="1"/>
  <c r="AQ3751" i="1"/>
  <c r="AK3751" i="1"/>
  <c r="AN3751" i="1" s="1"/>
  <c r="AE3751" i="1"/>
  <c r="M3751" i="1"/>
  <c r="P3750" i="1"/>
  <c r="AQ3749" i="1"/>
  <c r="AK3749" i="1"/>
  <c r="AN3749" i="1" s="1"/>
  <c r="AE3749" i="1"/>
  <c r="M3749" i="1"/>
  <c r="P3748" i="1"/>
  <c r="AQ3747" i="1"/>
  <c r="AK3747" i="1"/>
  <c r="AN3747" i="1" s="1"/>
  <c r="AE3747" i="1"/>
  <c r="M3747" i="1"/>
  <c r="P3746" i="1"/>
  <c r="AQ3745" i="1"/>
  <c r="AK3745" i="1"/>
  <c r="AN3745" i="1" s="1"/>
  <c r="AE3745" i="1"/>
  <c r="M3745" i="1"/>
  <c r="P3744" i="1"/>
  <c r="AQ3743" i="1"/>
  <c r="AK3743" i="1"/>
  <c r="AN3743" i="1" s="1"/>
  <c r="AE3743" i="1"/>
  <c r="M3743" i="1"/>
  <c r="P3742" i="1"/>
  <c r="AQ3741" i="1"/>
  <c r="AK3741" i="1"/>
  <c r="AN3741" i="1" s="1"/>
  <c r="AE3741" i="1"/>
  <c r="M3741" i="1"/>
  <c r="P3740" i="1"/>
  <c r="AQ3739" i="1"/>
  <c r="AK3739" i="1"/>
  <c r="AN3739" i="1" s="1"/>
  <c r="AE3739" i="1"/>
  <c r="M3739" i="1"/>
  <c r="P3738" i="1"/>
  <c r="AQ3737" i="1"/>
  <c r="AK3737" i="1"/>
  <c r="AN3737" i="1" s="1"/>
  <c r="AE3737" i="1"/>
  <c r="M3737" i="1"/>
  <c r="P3736" i="1"/>
  <c r="AQ3735" i="1"/>
  <c r="AK3735" i="1"/>
  <c r="AN3735" i="1" s="1"/>
  <c r="AE3735" i="1"/>
  <c r="M3735" i="1"/>
  <c r="P3734" i="1"/>
  <c r="AQ3733" i="1"/>
  <c r="AK3733" i="1"/>
  <c r="AN3733" i="1" s="1"/>
  <c r="AE3733" i="1"/>
  <c r="M3733" i="1"/>
  <c r="P3732" i="1"/>
  <c r="AQ3731" i="1"/>
  <c r="AK3731" i="1"/>
  <c r="AN3731" i="1" s="1"/>
  <c r="AE3731" i="1"/>
  <c r="M3731" i="1"/>
  <c r="P3730" i="1"/>
  <c r="AQ3729" i="1"/>
  <c r="AK3729" i="1"/>
  <c r="AN3729" i="1" s="1"/>
  <c r="AE3729" i="1"/>
  <c r="M3729" i="1"/>
  <c r="P3728" i="1"/>
  <c r="AQ3727" i="1"/>
  <c r="AK3727" i="1"/>
  <c r="AN3727" i="1" s="1"/>
  <c r="AE3727" i="1"/>
  <c r="M3727" i="1"/>
  <c r="P3726" i="1"/>
  <c r="AQ3725" i="1"/>
  <c r="AK3725" i="1"/>
  <c r="AN3725" i="1" s="1"/>
  <c r="AE3725" i="1"/>
  <c r="M3725" i="1"/>
  <c r="P3724" i="1"/>
  <c r="AQ3723" i="1"/>
  <c r="AK3723" i="1"/>
  <c r="AN3723" i="1" s="1"/>
  <c r="AE3723" i="1"/>
  <c r="M3723" i="1"/>
  <c r="P3722" i="1"/>
  <c r="AQ3721" i="1"/>
  <c r="AK3721" i="1"/>
  <c r="AN3721" i="1" s="1"/>
  <c r="AE3721" i="1"/>
  <c r="M3721" i="1"/>
  <c r="P3720" i="1"/>
  <c r="AQ3719" i="1"/>
  <c r="AK3719" i="1"/>
  <c r="AN3719" i="1" s="1"/>
  <c r="AE3719" i="1"/>
  <c r="M3719" i="1"/>
  <c r="P3718" i="1"/>
  <c r="AQ3717" i="1"/>
  <c r="AK3717" i="1"/>
  <c r="AN3717" i="1" s="1"/>
  <c r="AE3717" i="1"/>
  <c r="M3717" i="1"/>
  <c r="P3716" i="1"/>
  <c r="AQ3715" i="1"/>
  <c r="AK3715" i="1"/>
  <c r="AN3715" i="1" s="1"/>
  <c r="AE3715" i="1"/>
  <c r="M3715" i="1"/>
  <c r="P3714" i="1"/>
  <c r="AQ3713" i="1"/>
  <c r="AK3713" i="1"/>
  <c r="AN3713" i="1" s="1"/>
  <c r="AE3713" i="1"/>
  <c r="M3713" i="1"/>
  <c r="P3712" i="1"/>
  <c r="AQ3711" i="1"/>
  <c r="AK3711" i="1"/>
  <c r="AN3711" i="1" s="1"/>
  <c r="AE3711" i="1"/>
  <c r="M3711" i="1"/>
  <c r="P3710" i="1"/>
  <c r="AQ3709" i="1"/>
  <c r="AK3709" i="1"/>
  <c r="AN3709" i="1" s="1"/>
  <c r="AE3709" i="1"/>
  <c r="M3709" i="1"/>
  <c r="P3708" i="1"/>
  <c r="AQ3707" i="1"/>
  <c r="AK3707" i="1"/>
  <c r="AN3707" i="1" s="1"/>
  <c r="AE3707" i="1"/>
  <c r="M3707" i="1"/>
  <c r="P3706" i="1"/>
  <c r="AQ3705" i="1"/>
  <c r="AK3705" i="1"/>
  <c r="AN3705" i="1" s="1"/>
  <c r="AE3705" i="1"/>
  <c r="M3705" i="1"/>
  <c r="P3704" i="1"/>
  <c r="AQ3703" i="1"/>
  <c r="AK3703" i="1"/>
  <c r="AN3703" i="1" s="1"/>
  <c r="AE3703" i="1"/>
  <c r="M3703" i="1"/>
  <c r="P3702" i="1"/>
  <c r="AQ3701" i="1"/>
  <c r="AK3701" i="1"/>
  <c r="AN3701" i="1" s="1"/>
  <c r="AE3701" i="1"/>
  <c r="M3701" i="1"/>
  <c r="P3700" i="1"/>
  <c r="AQ3699" i="1"/>
  <c r="AK3699" i="1"/>
  <c r="AN3699" i="1" s="1"/>
  <c r="AE3699" i="1"/>
  <c r="M3699" i="1"/>
  <c r="P3698" i="1"/>
  <c r="AQ3697" i="1"/>
  <c r="AK3697" i="1"/>
  <c r="AN3697" i="1" s="1"/>
  <c r="AE3697" i="1"/>
  <c r="M3697" i="1"/>
  <c r="P3696" i="1"/>
  <c r="AQ3695" i="1"/>
  <c r="AK3695" i="1"/>
  <c r="AN3695" i="1" s="1"/>
  <c r="AE3695" i="1"/>
  <c r="M3695" i="1"/>
  <c r="P3694" i="1"/>
  <c r="AQ3693" i="1"/>
  <c r="AK3693" i="1"/>
  <c r="AN3693" i="1" s="1"/>
  <c r="AE3693" i="1"/>
  <c r="M3693" i="1"/>
  <c r="P3692" i="1"/>
  <c r="AQ3691" i="1"/>
  <c r="AK3691" i="1"/>
  <c r="AN3691" i="1" s="1"/>
  <c r="AE3691" i="1"/>
  <c r="M3691" i="1"/>
  <c r="P3690" i="1"/>
  <c r="AQ3689" i="1"/>
  <c r="AK3689" i="1"/>
  <c r="AE3689" i="1"/>
  <c r="M3689" i="1"/>
  <c r="P3688" i="1"/>
  <c r="AQ3687" i="1"/>
  <c r="AK3687" i="1"/>
  <c r="AN3687" i="1" s="1"/>
  <c r="AE3687" i="1"/>
  <c r="M3687" i="1"/>
  <c r="P3686" i="1"/>
  <c r="AQ3685" i="1"/>
  <c r="AK3685" i="1"/>
  <c r="AN3685" i="1" s="1"/>
  <c r="AE3685" i="1"/>
  <c r="M3685" i="1"/>
  <c r="P3684" i="1"/>
  <c r="AQ3683" i="1"/>
  <c r="AK3683" i="1"/>
  <c r="AN3683" i="1" s="1"/>
  <c r="AE3683" i="1"/>
  <c r="M3683" i="1"/>
  <c r="P3682" i="1"/>
  <c r="AQ3681" i="1"/>
  <c r="AK3681" i="1"/>
  <c r="AN3681" i="1" s="1"/>
  <c r="AE3681" i="1"/>
  <c r="M3681" i="1"/>
  <c r="P3680" i="1"/>
  <c r="AQ3679" i="1"/>
  <c r="AK3679" i="1"/>
  <c r="AN3679" i="1" s="1"/>
  <c r="AE3679" i="1"/>
  <c r="M3679" i="1"/>
  <c r="P3678" i="1"/>
  <c r="AQ3677" i="1"/>
  <c r="AK3677" i="1"/>
  <c r="AN3677" i="1" s="1"/>
  <c r="AE3677" i="1"/>
  <c r="M3677" i="1"/>
  <c r="P3676" i="1"/>
  <c r="AQ3675" i="1"/>
  <c r="AK3675" i="1"/>
  <c r="AN3675" i="1" s="1"/>
  <c r="AE3675" i="1"/>
  <c r="M3675" i="1"/>
  <c r="P3674" i="1"/>
  <c r="AQ3673" i="1"/>
  <c r="AK3673" i="1"/>
  <c r="AN3673" i="1" s="1"/>
  <c r="AE3673" i="1"/>
  <c r="M3673" i="1"/>
  <c r="P3672" i="1"/>
  <c r="AQ3671" i="1"/>
  <c r="AK3671" i="1"/>
  <c r="AN3671" i="1" s="1"/>
  <c r="AE3671" i="1"/>
  <c r="M3671" i="1"/>
  <c r="P3670" i="1"/>
  <c r="AQ3669" i="1"/>
  <c r="AK3669" i="1"/>
  <c r="AN3669" i="1" s="1"/>
  <c r="AE3669" i="1"/>
  <c r="M3669" i="1"/>
  <c r="P3668" i="1"/>
  <c r="AQ3667" i="1"/>
  <c r="AK3667" i="1"/>
  <c r="AN3667" i="1" s="1"/>
  <c r="AE3667" i="1"/>
  <c r="M3667" i="1"/>
  <c r="P3666" i="1"/>
  <c r="AQ3665" i="1"/>
  <c r="AK3665" i="1"/>
  <c r="AE3665" i="1"/>
  <c r="M3665" i="1"/>
  <c r="P3664" i="1"/>
  <c r="AQ3663" i="1"/>
  <c r="AK3663" i="1"/>
  <c r="AN3663" i="1" s="1"/>
  <c r="AE3663" i="1"/>
  <c r="M3663" i="1"/>
  <c r="P3662" i="1"/>
  <c r="AQ3661" i="1"/>
  <c r="AK3661" i="1"/>
  <c r="AN3661" i="1" s="1"/>
  <c r="AE3661" i="1"/>
  <c r="M3661" i="1"/>
  <c r="P3660" i="1"/>
  <c r="AQ3659" i="1"/>
  <c r="AK3659" i="1"/>
  <c r="AN3659" i="1" s="1"/>
  <c r="AE3659" i="1"/>
  <c r="M3659" i="1"/>
  <c r="P3658" i="1"/>
  <c r="AQ3657" i="1"/>
  <c r="AK3657" i="1"/>
  <c r="AN3657" i="1" s="1"/>
  <c r="AE3657" i="1"/>
  <c r="M3657" i="1"/>
  <c r="P3656" i="1"/>
  <c r="AQ3655" i="1"/>
  <c r="AK3655" i="1"/>
  <c r="AN3655" i="1" s="1"/>
  <c r="AE3655" i="1"/>
  <c r="M3655" i="1"/>
  <c r="P3654" i="1"/>
  <c r="AQ3653" i="1"/>
  <c r="AK3653" i="1"/>
  <c r="AE3653" i="1"/>
  <c r="M3653" i="1"/>
  <c r="P3652" i="1"/>
  <c r="AQ3651" i="1"/>
  <c r="AK3651" i="1"/>
  <c r="AN3651" i="1" s="1"/>
  <c r="AE3651" i="1"/>
  <c r="M3651" i="1"/>
  <c r="P3650" i="1"/>
  <c r="AQ3649" i="1"/>
  <c r="AK3649" i="1"/>
  <c r="AN3649" i="1" s="1"/>
  <c r="AE3649" i="1"/>
  <c r="M3649" i="1"/>
  <c r="P3648" i="1"/>
  <c r="AQ3647" i="1"/>
  <c r="AK3647" i="1"/>
  <c r="AN3647" i="1" s="1"/>
  <c r="AE3647" i="1"/>
  <c r="M3647" i="1"/>
  <c r="P3646" i="1"/>
  <c r="AQ3645" i="1"/>
  <c r="AK3645" i="1"/>
  <c r="AN3645" i="1" s="1"/>
  <c r="AE3645" i="1"/>
  <c r="M3645" i="1"/>
  <c r="P3644" i="1"/>
  <c r="AQ3643" i="1"/>
  <c r="AK3643" i="1"/>
  <c r="AN3643" i="1" s="1"/>
  <c r="AE3643" i="1"/>
  <c r="M3643" i="1"/>
  <c r="P3642" i="1"/>
  <c r="AQ3641" i="1"/>
  <c r="AK3641" i="1"/>
  <c r="AN3641" i="1" s="1"/>
  <c r="AE3641" i="1"/>
  <c r="M3641" i="1"/>
  <c r="P3640" i="1"/>
  <c r="AQ3639" i="1"/>
  <c r="AK3639" i="1"/>
  <c r="AN3639" i="1" s="1"/>
  <c r="AE3639" i="1"/>
  <c r="M3639" i="1"/>
  <c r="P3638" i="1"/>
  <c r="AQ3637" i="1"/>
  <c r="AK3637" i="1"/>
  <c r="AN3637" i="1" s="1"/>
  <c r="AE3637" i="1"/>
  <c r="M3637" i="1"/>
  <c r="P3636" i="1"/>
  <c r="AQ3635" i="1"/>
  <c r="AK3635" i="1"/>
  <c r="AN3635" i="1" s="1"/>
  <c r="AE3635" i="1"/>
  <c r="M3635" i="1"/>
  <c r="P3634" i="1"/>
  <c r="AQ3633" i="1"/>
  <c r="AK3633" i="1"/>
  <c r="AN3633" i="1" s="1"/>
  <c r="AE3633" i="1"/>
  <c r="M3633" i="1"/>
  <c r="P3632" i="1"/>
  <c r="AQ3631" i="1"/>
  <c r="AK3631" i="1"/>
  <c r="AN3631" i="1" s="1"/>
  <c r="AE3631" i="1"/>
  <c r="M3631" i="1"/>
  <c r="P3630" i="1"/>
  <c r="AQ3629" i="1"/>
  <c r="AK3629" i="1"/>
  <c r="AE3629" i="1"/>
  <c r="M3629" i="1"/>
  <c r="P3628" i="1"/>
  <c r="AQ3627" i="1"/>
  <c r="AK3627" i="1"/>
  <c r="AN3627" i="1" s="1"/>
  <c r="AE3627" i="1"/>
  <c r="M3627" i="1"/>
  <c r="P3626" i="1"/>
  <c r="AQ3625" i="1"/>
  <c r="AK3625" i="1"/>
  <c r="AN3625" i="1" s="1"/>
  <c r="AE3625" i="1"/>
  <c r="M3625" i="1"/>
  <c r="P3624" i="1"/>
  <c r="AQ3623" i="1"/>
  <c r="AK3623" i="1"/>
  <c r="AN3623" i="1" s="1"/>
  <c r="AE3623" i="1"/>
  <c r="M3623" i="1"/>
  <c r="P3622" i="1"/>
  <c r="AQ3621" i="1"/>
  <c r="AK3621" i="1"/>
  <c r="AN3621" i="1" s="1"/>
  <c r="AE3621" i="1"/>
  <c r="M3621" i="1"/>
  <c r="P3620" i="1"/>
  <c r="AQ3619" i="1"/>
  <c r="AK3619" i="1"/>
  <c r="AN3619" i="1" s="1"/>
  <c r="AE3619" i="1"/>
  <c r="M3619" i="1"/>
  <c r="P3618" i="1"/>
  <c r="AQ3617" i="1"/>
  <c r="AK3617" i="1"/>
  <c r="AE3617" i="1"/>
  <c r="M3617" i="1"/>
  <c r="P3616" i="1"/>
  <c r="AQ3615" i="1"/>
  <c r="AK3615" i="1"/>
  <c r="AN3615" i="1" s="1"/>
  <c r="AE3615" i="1"/>
  <c r="M3615" i="1"/>
  <c r="P3614" i="1"/>
  <c r="AQ3613" i="1"/>
  <c r="AK3613" i="1"/>
  <c r="AN3613" i="1" s="1"/>
  <c r="AE3613" i="1"/>
  <c r="M3613" i="1"/>
  <c r="P3612" i="1"/>
  <c r="AQ3611" i="1"/>
  <c r="AK3611" i="1"/>
  <c r="AN3611" i="1" s="1"/>
  <c r="AE3611" i="1"/>
  <c r="M3611" i="1"/>
  <c r="P3610" i="1"/>
  <c r="AQ3609" i="1"/>
  <c r="AK3609" i="1"/>
  <c r="AN3609" i="1" s="1"/>
  <c r="AE3609" i="1"/>
  <c r="M3609" i="1"/>
  <c r="P3608" i="1"/>
  <c r="AQ3607" i="1"/>
  <c r="AK3607" i="1"/>
  <c r="AN3607" i="1" s="1"/>
  <c r="AE3607" i="1"/>
  <c r="M3607" i="1"/>
  <c r="P3606" i="1"/>
  <c r="AQ3605" i="1"/>
  <c r="AK3605" i="1"/>
  <c r="AN3605" i="1" s="1"/>
  <c r="AE3605" i="1"/>
  <c r="M3605" i="1"/>
  <c r="AQ3603" i="1"/>
  <c r="AK3603" i="1"/>
  <c r="AN3603" i="1" s="1"/>
  <c r="AE3603" i="1"/>
  <c r="M3603" i="1"/>
  <c r="AQ3601" i="1"/>
  <c r="AK3601" i="1"/>
  <c r="AN3601" i="1" s="1"/>
  <c r="AE3601" i="1"/>
  <c r="M3601" i="1"/>
  <c r="AQ3599" i="1"/>
  <c r="AK3599" i="1"/>
  <c r="AN3599" i="1" s="1"/>
  <c r="AE3599" i="1"/>
  <c r="M3599" i="1"/>
  <c r="AQ3597" i="1"/>
  <c r="AK3597" i="1"/>
  <c r="AN3597" i="1" s="1"/>
  <c r="AE3597" i="1"/>
  <c r="M3597" i="1"/>
  <c r="AQ3595" i="1"/>
  <c r="AK3595" i="1"/>
  <c r="AN3595" i="1" s="1"/>
  <c r="AE3595" i="1"/>
  <c r="M3595" i="1"/>
  <c r="AQ3593" i="1"/>
  <c r="AK3593" i="1"/>
  <c r="AN3593" i="1" s="1"/>
  <c r="AE3593" i="1"/>
  <c r="M3593" i="1"/>
  <c r="AQ3591" i="1"/>
  <c r="AK3591" i="1"/>
  <c r="AN3591" i="1" s="1"/>
  <c r="AE3591" i="1"/>
  <c r="M3591" i="1"/>
  <c r="AQ3589" i="1"/>
  <c r="AK3589" i="1"/>
  <c r="AN3589" i="1" s="1"/>
  <c r="AE3589" i="1"/>
  <c r="M3589" i="1"/>
  <c r="AQ3587" i="1"/>
  <c r="AK3587" i="1"/>
  <c r="AN3587" i="1" s="1"/>
  <c r="AE3587" i="1"/>
  <c r="M3587" i="1"/>
  <c r="AQ3585" i="1"/>
  <c r="AK3585" i="1"/>
  <c r="AN3585" i="1" s="1"/>
  <c r="AE3585" i="1"/>
  <c r="M3585" i="1"/>
  <c r="AQ3583" i="1"/>
  <c r="AK3583" i="1"/>
  <c r="AN3583" i="1" s="1"/>
  <c r="AE3583" i="1"/>
  <c r="M3583" i="1"/>
  <c r="AQ3581" i="1"/>
  <c r="AK3581" i="1"/>
  <c r="AN3581" i="1" s="1"/>
  <c r="AE3581" i="1"/>
  <c r="AS3580" i="1"/>
  <c r="AL3580" i="1"/>
  <c r="AN3580" i="1" s="1"/>
  <c r="AE3580" i="1"/>
  <c r="Y3580" i="1"/>
  <c r="Z3580" i="1" s="1"/>
  <c r="AC3579" i="1"/>
  <c r="P3579" i="1"/>
  <c r="AP3578" i="1"/>
  <c r="AG3577" i="1"/>
  <c r="AS3576" i="1"/>
  <c r="AL3576" i="1"/>
  <c r="AN3576" i="1" s="1"/>
  <c r="AE3576" i="1"/>
  <c r="Y3576" i="1"/>
  <c r="Z3576" i="1" s="1"/>
  <c r="AC3575" i="1"/>
  <c r="P3575" i="1"/>
  <c r="AP3574" i="1"/>
  <c r="AG3573" i="1"/>
  <c r="AS3572" i="1"/>
  <c r="AL3572" i="1"/>
  <c r="AN3572" i="1" s="1"/>
  <c r="AE3572" i="1"/>
  <c r="Y3572" i="1"/>
  <c r="Z3572" i="1" s="1"/>
  <c r="AC3571" i="1"/>
  <c r="P3571" i="1"/>
  <c r="AP3570" i="1"/>
  <c r="AG3569" i="1"/>
  <c r="AS3568" i="1"/>
  <c r="AL3568" i="1"/>
  <c r="AN3568" i="1" s="1"/>
  <c r="AE3568" i="1"/>
  <c r="Y3568" i="1"/>
  <c r="Z3568" i="1" s="1"/>
  <c r="AC3567" i="1"/>
  <c r="P3567" i="1"/>
  <c r="AP3566" i="1"/>
  <c r="AG3565" i="1"/>
  <c r="AS3564" i="1"/>
  <c r="AL3564" i="1"/>
  <c r="AN3564" i="1" s="1"/>
  <c r="AE3564" i="1"/>
  <c r="Y3564" i="1"/>
  <c r="Z3564" i="1" s="1"/>
  <c r="AC3563" i="1"/>
  <c r="P3563" i="1"/>
  <c r="AP3562" i="1"/>
  <c r="AG3561" i="1"/>
  <c r="AS3560" i="1"/>
  <c r="AL3560" i="1"/>
  <c r="AN3560" i="1" s="1"/>
  <c r="AE3560" i="1"/>
  <c r="Y3560" i="1"/>
  <c r="Z3560" i="1" s="1"/>
  <c r="AC3559" i="1"/>
  <c r="P3559" i="1"/>
  <c r="AP3558" i="1"/>
  <c r="AG3557" i="1"/>
  <c r="AS3556" i="1"/>
  <c r="AL3556" i="1"/>
  <c r="AN3556" i="1" s="1"/>
  <c r="AE3556" i="1"/>
  <c r="Y3556" i="1"/>
  <c r="Z3556" i="1" s="1"/>
  <c r="AC3555" i="1"/>
  <c r="P3555" i="1"/>
  <c r="AP3554" i="1"/>
  <c r="AG3553" i="1"/>
  <c r="AS3552" i="1"/>
  <c r="AL3552" i="1"/>
  <c r="AN3552" i="1" s="1"/>
  <c r="AE3552" i="1"/>
  <c r="Y3552" i="1"/>
  <c r="Z3552" i="1" s="1"/>
  <c r="AC3551" i="1"/>
  <c r="P3551" i="1"/>
  <c r="AP3550" i="1"/>
  <c r="AG3549" i="1"/>
  <c r="AS3548" i="1"/>
  <c r="AL3548" i="1"/>
  <c r="AN3548" i="1" s="1"/>
  <c r="AE3548" i="1"/>
  <c r="Y3548" i="1"/>
  <c r="Z3548" i="1" s="1"/>
  <c r="AC3547" i="1"/>
  <c r="P3547" i="1"/>
  <c r="AP3546" i="1"/>
  <c r="AG3545" i="1"/>
  <c r="AS3544" i="1"/>
  <c r="AL3544" i="1"/>
  <c r="AN3544" i="1" s="1"/>
  <c r="AE3544" i="1"/>
  <c r="Y3544" i="1"/>
  <c r="Z3544" i="1" s="1"/>
  <c r="AC3543" i="1"/>
  <c r="AP3542" i="1"/>
  <c r="AG3541" i="1"/>
  <c r="AS3540" i="1"/>
  <c r="Y3540" i="1"/>
  <c r="Z3540" i="1" s="1"/>
  <c r="AP3538" i="1"/>
  <c r="AG3537" i="1"/>
  <c r="AS3536" i="1"/>
  <c r="Y3536" i="1"/>
  <c r="Z3536" i="1" s="1"/>
  <c r="AP3534" i="1"/>
  <c r="AG3533" i="1"/>
  <c r="AS3532" i="1"/>
  <c r="Y3532" i="1"/>
  <c r="Z3532" i="1" s="1"/>
  <c r="AP3530" i="1"/>
  <c r="AG3529" i="1"/>
  <c r="AS3528" i="1"/>
  <c r="Y3528" i="1"/>
  <c r="Z3528" i="1" s="1"/>
  <c r="AP3526" i="1"/>
  <c r="AG3525" i="1"/>
  <c r="AS3524" i="1"/>
  <c r="Y3524" i="1"/>
  <c r="Z3524" i="1" s="1"/>
  <c r="AP3522" i="1"/>
  <c r="AG3521" i="1"/>
  <c r="AS3520" i="1"/>
  <c r="Y3520" i="1"/>
  <c r="Z3520" i="1" s="1"/>
  <c r="AG3518" i="1"/>
  <c r="AS3517" i="1"/>
  <c r="AK3516" i="1"/>
  <c r="M3516" i="1"/>
  <c r="M3515" i="1"/>
  <c r="AE3515" i="1"/>
  <c r="AK3515" i="1"/>
  <c r="N3515" i="1"/>
  <c r="AN3514" i="1"/>
  <c r="AH3514" i="1"/>
  <c r="N3514" i="1"/>
  <c r="AI3514" i="1"/>
  <c r="AJ3514" i="1" s="1"/>
  <c r="AO3513" i="1"/>
  <c r="AG3512" i="1"/>
  <c r="AH3511" i="1"/>
  <c r="AG3510" i="1"/>
  <c r="AS3509" i="1"/>
  <c r="AK3508" i="1"/>
  <c r="M3508" i="1"/>
  <c r="M3507" i="1"/>
  <c r="AE3507" i="1"/>
  <c r="AK3507" i="1"/>
  <c r="N3507" i="1"/>
  <c r="AH3506" i="1"/>
  <c r="N3506" i="1"/>
  <c r="AI3506" i="1"/>
  <c r="AJ3506" i="1" s="1"/>
  <c r="AO3505" i="1"/>
  <c r="AG3504" i="1"/>
  <c r="AH3503" i="1"/>
  <c r="AG3502" i="1"/>
  <c r="AS3501" i="1"/>
  <c r="AK3500" i="1"/>
  <c r="M3500" i="1"/>
  <c r="M3499" i="1"/>
  <c r="AE3499" i="1"/>
  <c r="AK3499" i="1"/>
  <c r="N3499" i="1"/>
  <c r="AH3498" i="1"/>
  <c r="N3498" i="1"/>
  <c r="AI3498" i="1"/>
  <c r="AJ3498" i="1" s="1"/>
  <c r="AO3497" i="1"/>
  <c r="AG3496" i="1"/>
  <c r="AH3495" i="1"/>
  <c r="AG3494" i="1"/>
  <c r="AS3493" i="1"/>
  <c r="AK3492" i="1"/>
  <c r="M3492" i="1"/>
  <c r="M3491" i="1"/>
  <c r="AE3491" i="1"/>
  <c r="AK3491" i="1"/>
  <c r="N3491" i="1"/>
  <c r="AN3490" i="1"/>
  <c r="AH3490" i="1"/>
  <c r="N3490" i="1"/>
  <c r="AI3490" i="1"/>
  <c r="AJ3490" i="1" s="1"/>
  <c r="AO3489" i="1"/>
  <c r="AG3488" i="1"/>
  <c r="AH3487" i="1"/>
  <c r="AG3486" i="1"/>
  <c r="AS3485" i="1"/>
  <c r="AK3484" i="1"/>
  <c r="M3484" i="1"/>
  <c r="M3483" i="1"/>
  <c r="AE3483" i="1"/>
  <c r="AK3483" i="1"/>
  <c r="AN3483" i="1" s="1"/>
  <c r="N3483" i="1"/>
  <c r="AN3482" i="1"/>
  <c r="AH3482" i="1"/>
  <c r="N3482" i="1"/>
  <c r="AI3482" i="1"/>
  <c r="AJ3482" i="1" s="1"/>
  <c r="AO3481" i="1"/>
  <c r="AG3480" i="1"/>
  <c r="AH3479" i="1"/>
  <c r="AG3478" i="1"/>
  <c r="AS3477" i="1"/>
  <c r="AK3476" i="1"/>
  <c r="M3476" i="1"/>
  <c r="M3475" i="1"/>
  <c r="AE3475" i="1"/>
  <c r="AK3475" i="1"/>
  <c r="AN3475" i="1" s="1"/>
  <c r="N3475" i="1"/>
  <c r="AN3474" i="1"/>
  <c r="AH3474" i="1"/>
  <c r="N3474" i="1"/>
  <c r="AI3474" i="1"/>
  <c r="AJ3474" i="1" s="1"/>
  <c r="AO3473" i="1"/>
  <c r="AG3472" i="1"/>
  <c r="AH3471" i="1"/>
  <c r="AG3470" i="1"/>
  <c r="AS3469" i="1"/>
  <c r="AK3468" i="1"/>
  <c r="M3468" i="1"/>
  <c r="M3467" i="1"/>
  <c r="AE3467" i="1"/>
  <c r="AK3467" i="1"/>
  <c r="AN3467" i="1" s="1"/>
  <c r="N3467" i="1"/>
  <c r="AN3466" i="1"/>
  <c r="AH3466" i="1"/>
  <c r="N3466" i="1"/>
  <c r="AI3466" i="1"/>
  <c r="AJ3466" i="1" s="1"/>
  <c r="AO3465" i="1"/>
  <c r="AH3463" i="1"/>
  <c r="AG3462" i="1"/>
  <c r="AS3461" i="1"/>
  <c r="AK3460" i="1"/>
  <c r="M3460" i="1"/>
  <c r="M3459" i="1"/>
  <c r="AE3459" i="1"/>
  <c r="AK3459" i="1"/>
  <c r="AN3459" i="1" s="1"/>
  <c r="N3459" i="1"/>
  <c r="AN3458" i="1"/>
  <c r="AH3458" i="1"/>
  <c r="N3458" i="1"/>
  <c r="AI3458" i="1"/>
  <c r="AO3457" i="1"/>
  <c r="AH3455" i="1"/>
  <c r="AG3454" i="1"/>
  <c r="AS3453" i="1"/>
  <c r="AK3452" i="1"/>
  <c r="M3452" i="1"/>
  <c r="M3451" i="1"/>
  <c r="AE3451" i="1"/>
  <c r="AK3451" i="1"/>
  <c r="AN3451" i="1" s="1"/>
  <c r="N3451" i="1"/>
  <c r="AN3450" i="1"/>
  <c r="AH3450" i="1"/>
  <c r="N3450" i="1"/>
  <c r="AI3450" i="1"/>
  <c r="AO3449" i="1"/>
  <c r="AH3447" i="1"/>
  <c r="AG3446" i="1"/>
  <c r="AS3445" i="1"/>
  <c r="AK3444" i="1"/>
  <c r="M3444" i="1"/>
  <c r="M3443" i="1"/>
  <c r="AE3443" i="1"/>
  <c r="AK3443" i="1"/>
  <c r="AN3443" i="1" s="1"/>
  <c r="N3443" i="1"/>
  <c r="AN3442" i="1"/>
  <c r="AH3442" i="1"/>
  <c r="N3442" i="1"/>
  <c r="AI3442" i="1"/>
  <c r="AJ3442" i="1" s="1"/>
  <c r="AO3441" i="1"/>
  <c r="AH3439" i="1"/>
  <c r="AG3438" i="1"/>
  <c r="AS3437" i="1"/>
  <c r="T3436" i="1"/>
  <c r="AI3435" i="1"/>
  <c r="AH3434" i="1"/>
  <c r="N3434" i="1"/>
  <c r="AI3434" i="1"/>
  <c r="AJ3434" i="1" s="1"/>
  <c r="AF3434" i="1"/>
  <c r="AM3434" i="1"/>
  <c r="P3434" i="1"/>
  <c r="AP3434" i="1"/>
  <c r="AM3432" i="1"/>
  <c r="M3432" i="1"/>
  <c r="P3429" i="1"/>
  <c r="AO3428" i="1"/>
  <c r="AH3428" i="1"/>
  <c r="AE3428" i="1"/>
  <c r="AL3428" i="1"/>
  <c r="AN3428" i="1" s="1"/>
  <c r="N3428" i="1"/>
  <c r="AM3427" i="1"/>
  <c r="AQ3427" i="1"/>
  <c r="AC3427" i="1"/>
  <c r="AO3427" i="1"/>
  <c r="AO3425" i="1"/>
  <c r="M3423" i="1"/>
  <c r="AE3423" i="1"/>
  <c r="AK3423" i="1"/>
  <c r="N3423" i="1"/>
  <c r="AH3423" i="1"/>
  <c r="AS3422" i="1"/>
  <c r="AP3421" i="1"/>
  <c r="Y3419" i="1"/>
  <c r="Z3419" i="1" s="1"/>
  <c r="P3419" i="1"/>
  <c r="AI3416" i="1"/>
  <c r="AL3414" i="1"/>
  <c r="AN3414" i="1" s="1"/>
  <c r="M3414" i="1"/>
  <c r="AQ3413" i="1"/>
  <c r="AS3413" i="1"/>
  <c r="AL3411" i="1"/>
  <c r="Y3411" i="1"/>
  <c r="Z3411" i="1" s="1"/>
  <c r="P3411" i="1"/>
  <c r="AH3408" i="1"/>
  <c r="AE3408" i="1"/>
  <c r="AL3408" i="1"/>
  <c r="AN3408" i="1" s="1"/>
  <c r="M3408" i="1"/>
  <c r="AG3408" i="1"/>
  <c r="T3404" i="1"/>
  <c r="AO3404" i="1"/>
  <c r="AQ3403" i="1"/>
  <c r="AC3403" i="1"/>
  <c r="AO3403" i="1"/>
  <c r="AJ3400" i="1"/>
  <c r="AL3399" i="1"/>
  <c r="Y3399" i="1"/>
  <c r="Z3399" i="1" s="1"/>
  <c r="P3399" i="1"/>
  <c r="AH3396" i="1"/>
  <c r="AE3396" i="1"/>
  <c r="AL3396" i="1"/>
  <c r="AN3396" i="1" s="1"/>
  <c r="M3396" i="1"/>
  <c r="AG3396" i="1"/>
  <c r="T3392" i="1"/>
  <c r="AO3392" i="1"/>
  <c r="AQ3391" i="1"/>
  <c r="AC3391" i="1"/>
  <c r="AO3391" i="1"/>
  <c r="AL3387" i="1"/>
  <c r="Y3387" i="1"/>
  <c r="Z3387" i="1" s="1"/>
  <c r="P3387" i="1"/>
  <c r="AH3384" i="1"/>
  <c r="AE3384" i="1"/>
  <c r="AL3384" i="1"/>
  <c r="AN3384" i="1" s="1"/>
  <c r="M3384" i="1"/>
  <c r="AG3384" i="1"/>
  <c r="T3380" i="1"/>
  <c r="AO3380" i="1"/>
  <c r="AQ3379" i="1"/>
  <c r="AC3379" i="1"/>
  <c r="AO3379" i="1"/>
  <c r="AK3376" i="1"/>
  <c r="T3376" i="1"/>
  <c r="AO3376" i="1"/>
  <c r="AQ3375" i="1"/>
  <c r="AC3375" i="1"/>
  <c r="AO3375" i="1"/>
  <c r="M3371" i="1"/>
  <c r="AE3371" i="1"/>
  <c r="AK3371" i="1"/>
  <c r="AN3371" i="1" s="1"/>
  <c r="AF3371" i="1"/>
  <c r="AM3371" i="1"/>
  <c r="N3371" i="1"/>
  <c r="AH3371" i="1"/>
  <c r="P3370" i="1"/>
  <c r="AP3370" i="1"/>
  <c r="AH3364" i="1"/>
  <c r="AE3364" i="1"/>
  <c r="AL3364" i="1"/>
  <c r="AN3364" i="1" s="1"/>
  <c r="M3364" i="1"/>
  <c r="AG3364" i="1"/>
  <c r="N3364" i="1"/>
  <c r="AJ3363" i="1"/>
  <c r="AL3359" i="1"/>
  <c r="Y3359" i="1"/>
  <c r="Z3359" i="1" s="1"/>
  <c r="P3359" i="1"/>
  <c r="AK3352" i="1"/>
  <c r="T3352" i="1"/>
  <c r="AO3352" i="1"/>
  <c r="AQ3351" i="1"/>
  <c r="AC3351" i="1"/>
  <c r="AO3351" i="1"/>
  <c r="AQ3343" i="1"/>
  <c r="AC3343" i="1"/>
  <c r="AS3343" i="1"/>
  <c r="AO3343" i="1"/>
  <c r="AP3699" i="1"/>
  <c r="AP3697" i="1"/>
  <c r="AP3695" i="1"/>
  <c r="AP3693" i="1"/>
  <c r="AP3691" i="1"/>
  <c r="AP3689" i="1"/>
  <c r="AP3687" i="1"/>
  <c r="AP3685" i="1"/>
  <c r="AP3683" i="1"/>
  <c r="AP3681" i="1"/>
  <c r="AP3679" i="1"/>
  <c r="AP3677" i="1"/>
  <c r="AP3675" i="1"/>
  <c r="AP3673" i="1"/>
  <c r="AP3671" i="1"/>
  <c r="AP3669" i="1"/>
  <c r="AP3667" i="1"/>
  <c r="AP3665" i="1"/>
  <c r="AP3663" i="1"/>
  <c r="AP3661" i="1"/>
  <c r="AP3659" i="1"/>
  <c r="AP3657" i="1"/>
  <c r="AP3655" i="1"/>
  <c r="AP3653" i="1"/>
  <c r="AP3651" i="1"/>
  <c r="AP3649" i="1"/>
  <c r="AP3647" i="1"/>
  <c r="AP3645" i="1"/>
  <c r="AP3643" i="1"/>
  <c r="AP3641" i="1"/>
  <c r="AP3639" i="1"/>
  <c r="AP3637" i="1"/>
  <c r="AP3635" i="1"/>
  <c r="AP3633" i="1"/>
  <c r="AP3631" i="1"/>
  <c r="AP3629" i="1"/>
  <c r="AP3627" i="1"/>
  <c r="AP3625" i="1"/>
  <c r="AP3623" i="1"/>
  <c r="AP3621" i="1"/>
  <c r="AP3619" i="1"/>
  <c r="AP3617" i="1"/>
  <c r="AP3615" i="1"/>
  <c r="AP3613" i="1"/>
  <c r="AP3611" i="1"/>
  <c r="AP3609" i="1"/>
  <c r="AP3607" i="1"/>
  <c r="AP3605" i="1"/>
  <c r="AP3603" i="1"/>
  <c r="AP3601" i="1"/>
  <c r="AP3599" i="1"/>
  <c r="AP3597" i="1"/>
  <c r="AP3595" i="1"/>
  <c r="AP3593" i="1"/>
  <c r="AP3591" i="1"/>
  <c r="AP3589" i="1"/>
  <c r="AP3587" i="1"/>
  <c r="AP3585" i="1"/>
  <c r="AP3583" i="1"/>
  <c r="AP3581" i="1"/>
  <c r="AI3579" i="1"/>
  <c r="AJ3579" i="1" s="1"/>
  <c r="AO3578" i="1"/>
  <c r="AM3577" i="1"/>
  <c r="AI3575" i="1"/>
  <c r="AJ3575" i="1" s="1"/>
  <c r="AO3574" i="1"/>
  <c r="AM3573" i="1"/>
  <c r="AI3571" i="1"/>
  <c r="AO3570" i="1"/>
  <c r="AM3569" i="1"/>
  <c r="AI3567" i="1"/>
  <c r="AJ3567" i="1" s="1"/>
  <c r="AO3566" i="1"/>
  <c r="AM3565" i="1"/>
  <c r="AI3563" i="1"/>
  <c r="AO3562" i="1"/>
  <c r="AM3561" i="1"/>
  <c r="AI3559" i="1"/>
  <c r="AJ3559" i="1" s="1"/>
  <c r="AO3558" i="1"/>
  <c r="AM3557" i="1"/>
  <c r="AI3555" i="1"/>
  <c r="AJ3555" i="1" s="1"/>
  <c r="AO3554" i="1"/>
  <c r="AM3553" i="1"/>
  <c r="AI3551" i="1"/>
  <c r="AJ3551" i="1" s="1"/>
  <c r="AO3550" i="1"/>
  <c r="AM3549" i="1"/>
  <c r="AI3547" i="1"/>
  <c r="AO3546" i="1"/>
  <c r="AM3545" i="1"/>
  <c r="AI3543" i="1"/>
  <c r="AJ3543" i="1" s="1"/>
  <c r="AO3542" i="1"/>
  <c r="AM3541" i="1"/>
  <c r="AI3539" i="1"/>
  <c r="AO3538" i="1"/>
  <c r="AM3537" i="1"/>
  <c r="AI3535" i="1"/>
  <c r="AJ3535" i="1" s="1"/>
  <c r="AO3534" i="1"/>
  <c r="AM3533" i="1"/>
  <c r="AI3531" i="1"/>
  <c r="AJ3531" i="1" s="1"/>
  <c r="AO3530" i="1"/>
  <c r="AM3529" i="1"/>
  <c r="AI3527" i="1"/>
  <c r="AJ3527" i="1" s="1"/>
  <c r="AO3526" i="1"/>
  <c r="AM3525" i="1"/>
  <c r="AI3523" i="1"/>
  <c r="AO3522" i="1"/>
  <c r="AM3521" i="1"/>
  <c r="AI3519" i="1"/>
  <c r="AJ3519" i="1" s="1"/>
  <c r="AF3518" i="1"/>
  <c r="T3516" i="1"/>
  <c r="AL3515" i="1"/>
  <c r="AN3515" i="1" s="1"/>
  <c r="AQ3515" i="1"/>
  <c r="AC3515" i="1"/>
  <c r="AK3514" i="1"/>
  <c r="P3514" i="1"/>
  <c r="AP3514" i="1"/>
  <c r="M3513" i="1"/>
  <c r="AE3513" i="1"/>
  <c r="AK3513" i="1"/>
  <c r="AG3513" i="1"/>
  <c r="P3513" i="1"/>
  <c r="AO3512" i="1"/>
  <c r="P3512" i="1"/>
  <c r="Y3512" i="1"/>
  <c r="Z3512" i="1" s="1"/>
  <c r="AS3512" i="1"/>
  <c r="AG3511" i="1"/>
  <c r="AF3510" i="1"/>
  <c r="T3508" i="1"/>
  <c r="AL3507" i="1"/>
  <c r="AN3507" i="1" s="1"/>
  <c r="AQ3507" i="1"/>
  <c r="AC3507" i="1"/>
  <c r="AK3506" i="1"/>
  <c r="AN3506" i="1" s="1"/>
  <c r="P3506" i="1"/>
  <c r="AP3506" i="1"/>
  <c r="M3505" i="1"/>
  <c r="AE3505" i="1"/>
  <c r="AK3505" i="1"/>
  <c r="AG3505" i="1"/>
  <c r="P3505" i="1"/>
  <c r="AO3504" i="1"/>
  <c r="P3504" i="1"/>
  <c r="Y3504" i="1"/>
  <c r="Z3504" i="1" s="1"/>
  <c r="AS3504" i="1"/>
  <c r="AG3503" i="1"/>
  <c r="AF3502" i="1"/>
  <c r="T3500" i="1"/>
  <c r="AL3499" i="1"/>
  <c r="AN3499" i="1" s="1"/>
  <c r="AQ3499" i="1"/>
  <c r="AC3499" i="1"/>
  <c r="AK3498" i="1"/>
  <c r="AN3498" i="1" s="1"/>
  <c r="P3498" i="1"/>
  <c r="AP3498" i="1"/>
  <c r="M3497" i="1"/>
  <c r="AE3497" i="1"/>
  <c r="AK3497" i="1"/>
  <c r="AG3497" i="1"/>
  <c r="P3497" i="1"/>
  <c r="AO3496" i="1"/>
  <c r="P3496" i="1"/>
  <c r="Y3496" i="1"/>
  <c r="Z3496" i="1" s="1"/>
  <c r="AS3496" i="1"/>
  <c r="AG3495" i="1"/>
  <c r="AF3494" i="1"/>
  <c r="T3492" i="1"/>
  <c r="AL3491" i="1"/>
  <c r="AN3491" i="1" s="1"/>
  <c r="AQ3491" i="1"/>
  <c r="AC3491" i="1"/>
  <c r="P3490" i="1"/>
  <c r="AP3490" i="1"/>
  <c r="M3489" i="1"/>
  <c r="AE3489" i="1"/>
  <c r="AK3489" i="1"/>
  <c r="AN3489" i="1" s="1"/>
  <c r="AG3489" i="1"/>
  <c r="P3489" i="1"/>
  <c r="AO3488" i="1"/>
  <c r="P3488" i="1"/>
  <c r="Y3488" i="1"/>
  <c r="Z3488" i="1" s="1"/>
  <c r="AS3488" i="1"/>
  <c r="AG3487" i="1"/>
  <c r="AF3486" i="1"/>
  <c r="T3484" i="1"/>
  <c r="AQ3483" i="1"/>
  <c r="AC3483" i="1"/>
  <c r="P3482" i="1"/>
  <c r="AP3482" i="1"/>
  <c r="M3481" i="1"/>
  <c r="AE3481" i="1"/>
  <c r="AK3481" i="1"/>
  <c r="AG3481" i="1"/>
  <c r="P3481" i="1"/>
  <c r="AO3480" i="1"/>
  <c r="P3480" i="1"/>
  <c r="Y3480" i="1"/>
  <c r="Z3480" i="1" s="1"/>
  <c r="AS3480" i="1"/>
  <c r="AG3479" i="1"/>
  <c r="AF3478" i="1"/>
  <c r="T3476" i="1"/>
  <c r="AQ3475" i="1"/>
  <c r="AC3475" i="1"/>
  <c r="P3474" i="1"/>
  <c r="AP3474" i="1"/>
  <c r="M3473" i="1"/>
  <c r="AE3473" i="1"/>
  <c r="AK3473" i="1"/>
  <c r="AN3473" i="1" s="1"/>
  <c r="AG3473" i="1"/>
  <c r="P3473" i="1"/>
  <c r="AO3472" i="1"/>
  <c r="P3472" i="1"/>
  <c r="Y3472" i="1"/>
  <c r="Z3472" i="1" s="1"/>
  <c r="AS3472" i="1"/>
  <c r="AG3471" i="1"/>
  <c r="AF3470" i="1"/>
  <c r="AQ3467" i="1"/>
  <c r="AC3467" i="1"/>
  <c r="P3466" i="1"/>
  <c r="AP3466" i="1"/>
  <c r="M3465" i="1"/>
  <c r="AE3465" i="1"/>
  <c r="AK3465" i="1"/>
  <c r="AG3465" i="1"/>
  <c r="AO3464" i="1"/>
  <c r="P3464" i="1"/>
  <c r="Y3464" i="1"/>
  <c r="Z3464" i="1" s="1"/>
  <c r="AS3464" i="1"/>
  <c r="AG3463" i="1"/>
  <c r="AF3462" i="1"/>
  <c r="AQ3459" i="1"/>
  <c r="AC3459" i="1"/>
  <c r="P3458" i="1"/>
  <c r="AP3458" i="1"/>
  <c r="M3457" i="1"/>
  <c r="AE3457" i="1"/>
  <c r="AK3457" i="1"/>
  <c r="AG3457" i="1"/>
  <c r="AO3456" i="1"/>
  <c r="P3456" i="1"/>
  <c r="Y3456" i="1"/>
  <c r="Z3456" i="1" s="1"/>
  <c r="AS3456" i="1"/>
  <c r="AG3455" i="1"/>
  <c r="AF3454" i="1"/>
  <c r="AQ3451" i="1"/>
  <c r="AC3451" i="1"/>
  <c r="P3450" i="1"/>
  <c r="AP3450" i="1"/>
  <c r="M3449" i="1"/>
  <c r="AE3449" i="1"/>
  <c r="AK3449" i="1"/>
  <c r="AG3449" i="1"/>
  <c r="AO3448" i="1"/>
  <c r="P3448" i="1"/>
  <c r="Y3448" i="1"/>
  <c r="Z3448" i="1" s="1"/>
  <c r="AS3448" i="1"/>
  <c r="AG3447" i="1"/>
  <c r="AF3446" i="1"/>
  <c r="AQ3443" i="1"/>
  <c r="AC3443" i="1"/>
  <c r="P3442" i="1"/>
  <c r="AP3442" i="1"/>
  <c r="M3441" i="1"/>
  <c r="AE3441" i="1"/>
  <c r="AK3441" i="1"/>
  <c r="AG3441" i="1"/>
  <c r="AO3440" i="1"/>
  <c r="P3440" i="1"/>
  <c r="Y3440" i="1"/>
  <c r="Z3440" i="1" s="1"/>
  <c r="AS3440" i="1"/>
  <c r="AG3439" i="1"/>
  <c r="AF3438" i="1"/>
  <c r="AG3435" i="1"/>
  <c r="AN3434" i="1"/>
  <c r="AQ3433" i="1"/>
  <c r="AS3433" i="1"/>
  <c r="AK3432" i="1"/>
  <c r="AH3430" i="1"/>
  <c r="N3430" i="1"/>
  <c r="AI3430" i="1"/>
  <c r="AF3430" i="1"/>
  <c r="AM3430" i="1"/>
  <c r="P3430" i="1"/>
  <c r="AP3430" i="1"/>
  <c r="AL3427" i="1"/>
  <c r="AH3424" i="1"/>
  <c r="AE3424" i="1"/>
  <c r="AL3424" i="1"/>
  <c r="AN3424" i="1" s="1"/>
  <c r="N3424" i="1"/>
  <c r="AQ3423" i="1"/>
  <c r="AC3423" i="1"/>
  <c r="AO3423" i="1"/>
  <c r="AG3422" i="1"/>
  <c r="M3419" i="1"/>
  <c r="AE3419" i="1"/>
  <c r="AK3419" i="1"/>
  <c r="AN3419" i="1" s="1"/>
  <c r="N3419" i="1"/>
  <c r="AH3419" i="1"/>
  <c r="AP3417" i="1"/>
  <c r="AG3416" i="1"/>
  <c r="Y3415" i="1"/>
  <c r="Z3415" i="1" s="1"/>
  <c r="P3415" i="1"/>
  <c r="AK3414" i="1"/>
  <c r="AI3411" i="1"/>
  <c r="AS3410" i="1"/>
  <c r="M3407" i="1"/>
  <c r="AE3407" i="1"/>
  <c r="AK3407" i="1"/>
  <c r="AF3407" i="1"/>
  <c r="AM3407" i="1"/>
  <c r="N3407" i="1"/>
  <c r="AH3407" i="1"/>
  <c r="P3406" i="1"/>
  <c r="AP3406" i="1"/>
  <c r="AI3399" i="1"/>
  <c r="AJ3399" i="1" s="1"/>
  <c r="AS3398" i="1"/>
  <c r="M3395" i="1"/>
  <c r="AE3395" i="1"/>
  <c r="AK3395" i="1"/>
  <c r="AF3395" i="1"/>
  <c r="AM3395" i="1"/>
  <c r="N3395" i="1"/>
  <c r="AH3395" i="1"/>
  <c r="P3394" i="1"/>
  <c r="AP3394" i="1"/>
  <c r="AI3387" i="1"/>
  <c r="AS3386" i="1"/>
  <c r="M3383" i="1"/>
  <c r="AE3383" i="1"/>
  <c r="AK3383" i="1"/>
  <c r="AF3383" i="1"/>
  <c r="AM3383" i="1"/>
  <c r="N3383" i="1"/>
  <c r="AH3383" i="1"/>
  <c r="P3382" i="1"/>
  <c r="AP3382" i="1"/>
  <c r="AI3376" i="1"/>
  <c r="T3372" i="1"/>
  <c r="AO3372" i="1"/>
  <c r="AQ3371" i="1"/>
  <c r="AC3371" i="1"/>
  <c r="AO3371" i="1"/>
  <c r="AM3368" i="1"/>
  <c r="M3367" i="1"/>
  <c r="AE3367" i="1"/>
  <c r="AK3367" i="1"/>
  <c r="AF3367" i="1"/>
  <c r="AM3367" i="1"/>
  <c r="N3367" i="1"/>
  <c r="AH3367" i="1"/>
  <c r="P3366" i="1"/>
  <c r="AP3366" i="1"/>
  <c r="AH3360" i="1"/>
  <c r="AE3360" i="1"/>
  <c r="AL3360" i="1"/>
  <c r="M3360" i="1"/>
  <c r="AG3360" i="1"/>
  <c r="N3360" i="1"/>
  <c r="AI3359" i="1"/>
  <c r="AS3358" i="1"/>
  <c r="Y3355" i="1"/>
  <c r="Z3355" i="1" s="1"/>
  <c r="P3355" i="1"/>
  <c r="AI3352" i="1"/>
  <c r="AH3348" i="1"/>
  <c r="AJ3348" i="1" s="1"/>
  <c r="AE3348" i="1"/>
  <c r="AL3348" i="1"/>
  <c r="AN3348" i="1" s="1"/>
  <c r="AF3348" i="1"/>
  <c r="AM3348" i="1"/>
  <c r="M3348" i="1"/>
  <c r="AG3348" i="1"/>
  <c r="N3348" i="1"/>
  <c r="AH3327" i="1"/>
  <c r="M3327" i="1"/>
  <c r="AE3327" i="1"/>
  <c r="AK3327" i="1"/>
  <c r="AG3327" i="1"/>
  <c r="AI3327" i="1"/>
  <c r="AJ3327" i="1" s="1"/>
  <c r="N3327" i="1"/>
  <c r="AL3327" i="1"/>
  <c r="AN3327" i="1" s="1"/>
  <c r="AF3327" i="1"/>
  <c r="AO3611" i="1"/>
  <c r="AC3611" i="1"/>
  <c r="AO3609" i="1"/>
  <c r="AC3609" i="1"/>
  <c r="T3608" i="1"/>
  <c r="AO3607" i="1"/>
  <c r="AC3607" i="1"/>
  <c r="T3606" i="1"/>
  <c r="AO3605" i="1"/>
  <c r="AC3605" i="1"/>
  <c r="T3604" i="1"/>
  <c r="AO3603" i="1"/>
  <c r="AC3603" i="1"/>
  <c r="T3602" i="1"/>
  <c r="AO3601" i="1"/>
  <c r="AC3601" i="1"/>
  <c r="T3600" i="1"/>
  <c r="AO3599" i="1"/>
  <c r="AC3599" i="1"/>
  <c r="T3598" i="1"/>
  <c r="AO3597" i="1"/>
  <c r="AC3597" i="1"/>
  <c r="T3596" i="1"/>
  <c r="AO3595" i="1"/>
  <c r="AC3595" i="1"/>
  <c r="T3594" i="1"/>
  <c r="AO3593" i="1"/>
  <c r="AC3593" i="1"/>
  <c r="T3592" i="1"/>
  <c r="AO3591" i="1"/>
  <c r="AC3591" i="1"/>
  <c r="T3590" i="1"/>
  <c r="AO3589" i="1"/>
  <c r="AC3589" i="1"/>
  <c r="T3588" i="1"/>
  <c r="AO3587" i="1"/>
  <c r="AC3587" i="1"/>
  <c r="T3586" i="1"/>
  <c r="AO3585" i="1"/>
  <c r="AC3585" i="1"/>
  <c r="T3584" i="1"/>
  <c r="AO3583" i="1"/>
  <c r="AC3583" i="1"/>
  <c r="T3582" i="1"/>
  <c r="AO3581" i="1"/>
  <c r="AC3581" i="1"/>
  <c r="AH3579" i="1"/>
  <c r="N3579" i="1"/>
  <c r="M3577" i="1"/>
  <c r="AE3577" i="1"/>
  <c r="AK3577" i="1"/>
  <c r="AN3577" i="1" s="1"/>
  <c r="AH3575" i="1"/>
  <c r="N3575" i="1"/>
  <c r="M3573" i="1"/>
  <c r="AE3573" i="1"/>
  <c r="AK3573" i="1"/>
  <c r="AN3573" i="1" s="1"/>
  <c r="AH3571" i="1"/>
  <c r="N3571" i="1"/>
  <c r="M3569" i="1"/>
  <c r="AE3569" i="1"/>
  <c r="AK3569" i="1"/>
  <c r="AN3569" i="1" s="1"/>
  <c r="AH3567" i="1"/>
  <c r="N3567" i="1"/>
  <c r="M3565" i="1"/>
  <c r="AE3565" i="1"/>
  <c r="AK3565" i="1"/>
  <c r="AN3565" i="1" s="1"/>
  <c r="AH3563" i="1"/>
  <c r="N3563" i="1"/>
  <c r="M3561" i="1"/>
  <c r="AE3561" i="1"/>
  <c r="AK3561" i="1"/>
  <c r="AN3561" i="1" s="1"/>
  <c r="AH3559" i="1"/>
  <c r="N3559" i="1"/>
  <c r="M3557" i="1"/>
  <c r="AE3557" i="1"/>
  <c r="AK3557" i="1"/>
  <c r="AN3557" i="1" s="1"/>
  <c r="AH3555" i="1"/>
  <c r="N3555" i="1"/>
  <c r="M3553" i="1"/>
  <c r="AE3553" i="1"/>
  <c r="AK3553" i="1"/>
  <c r="AN3553" i="1" s="1"/>
  <c r="AH3551" i="1"/>
  <c r="N3551" i="1"/>
  <c r="M3549" i="1"/>
  <c r="AE3549" i="1"/>
  <c r="AK3549" i="1"/>
  <c r="AN3549" i="1" s="1"/>
  <c r="AH3547" i="1"/>
  <c r="N3547" i="1"/>
  <c r="M3545" i="1"/>
  <c r="AE3545" i="1"/>
  <c r="AK3545" i="1"/>
  <c r="AN3545" i="1" s="1"/>
  <c r="AH3543" i="1"/>
  <c r="N3543" i="1"/>
  <c r="M3541" i="1"/>
  <c r="AE3541" i="1"/>
  <c r="AK3541" i="1"/>
  <c r="AN3541" i="1" s="1"/>
  <c r="AH3539" i="1"/>
  <c r="N3539" i="1"/>
  <c r="M3537" i="1"/>
  <c r="AE3537" i="1"/>
  <c r="AK3537" i="1"/>
  <c r="AN3537" i="1" s="1"/>
  <c r="AH3535" i="1"/>
  <c r="N3535" i="1"/>
  <c r="M3533" i="1"/>
  <c r="AE3533" i="1"/>
  <c r="AK3533" i="1"/>
  <c r="AN3533" i="1" s="1"/>
  <c r="AH3531" i="1"/>
  <c r="N3531" i="1"/>
  <c r="M3529" i="1"/>
  <c r="AE3529" i="1"/>
  <c r="AK3529" i="1"/>
  <c r="AN3529" i="1" s="1"/>
  <c r="AH3527" i="1"/>
  <c r="N3527" i="1"/>
  <c r="M3525" i="1"/>
  <c r="AE3525" i="1"/>
  <c r="AK3525" i="1"/>
  <c r="AN3525" i="1" s="1"/>
  <c r="AH3523" i="1"/>
  <c r="N3523" i="1"/>
  <c r="M3521" i="1"/>
  <c r="AE3521" i="1"/>
  <c r="AK3521" i="1"/>
  <c r="AN3521" i="1" s="1"/>
  <c r="AH3519" i="1"/>
  <c r="N3519" i="1"/>
  <c r="AM3518" i="1"/>
  <c r="AP3517" i="1"/>
  <c r="AI3516" i="1"/>
  <c r="AJ3515" i="1"/>
  <c r="AN3513" i="1"/>
  <c r="AC3513" i="1"/>
  <c r="AH3512" i="1"/>
  <c r="AJ3512" i="1" s="1"/>
  <c r="AE3512" i="1"/>
  <c r="AL3512" i="1"/>
  <c r="AN3512" i="1" s="1"/>
  <c r="N3512" i="1"/>
  <c r="Y3511" i="1"/>
  <c r="Z3511" i="1" s="1"/>
  <c r="P3511" i="1"/>
  <c r="AM3510" i="1"/>
  <c r="AP3509" i="1"/>
  <c r="AI3508" i="1"/>
  <c r="AJ3507" i="1"/>
  <c r="AN3505" i="1"/>
  <c r="AC3505" i="1"/>
  <c r="AH3504" i="1"/>
  <c r="AJ3504" i="1" s="1"/>
  <c r="AE3504" i="1"/>
  <c r="AL3504" i="1"/>
  <c r="AN3504" i="1" s="1"/>
  <c r="N3504" i="1"/>
  <c r="Y3503" i="1"/>
  <c r="Z3503" i="1" s="1"/>
  <c r="P3503" i="1"/>
  <c r="AM3502" i="1"/>
  <c r="AP3501" i="1"/>
  <c r="AI3500" i="1"/>
  <c r="AJ3499" i="1"/>
  <c r="AN3497" i="1"/>
  <c r="AC3497" i="1"/>
  <c r="AH3496" i="1"/>
  <c r="AJ3496" i="1" s="1"/>
  <c r="AE3496" i="1"/>
  <c r="AL3496" i="1"/>
  <c r="AN3496" i="1" s="1"/>
  <c r="N3496" i="1"/>
  <c r="Y3495" i="1"/>
  <c r="Z3495" i="1" s="1"/>
  <c r="P3495" i="1"/>
  <c r="AM3494" i="1"/>
  <c r="AP3493" i="1"/>
  <c r="AI3492" i="1"/>
  <c r="AJ3491" i="1"/>
  <c r="AC3489" i="1"/>
  <c r="AH3488" i="1"/>
  <c r="AJ3488" i="1" s="1"/>
  <c r="AE3488" i="1"/>
  <c r="AL3488" i="1"/>
  <c r="AN3488" i="1" s="1"/>
  <c r="N3488" i="1"/>
  <c r="Y3487" i="1"/>
  <c r="Z3487" i="1" s="1"/>
  <c r="P3487" i="1"/>
  <c r="AM3486" i="1"/>
  <c r="AP3485" i="1"/>
  <c r="AI3484" i="1"/>
  <c r="AJ3483" i="1"/>
  <c r="AN3481" i="1"/>
  <c r="AC3481" i="1"/>
  <c r="AH3480" i="1"/>
  <c r="AJ3480" i="1" s="1"/>
  <c r="AE3480" i="1"/>
  <c r="AL3480" i="1"/>
  <c r="AN3480" i="1" s="1"/>
  <c r="N3480" i="1"/>
  <c r="Y3479" i="1"/>
  <c r="Z3479" i="1" s="1"/>
  <c r="P3479" i="1"/>
  <c r="AM3478" i="1"/>
  <c r="AP3477" i="1"/>
  <c r="AI3476" i="1"/>
  <c r="AJ3475" i="1"/>
  <c r="AC3473" i="1"/>
  <c r="AH3472" i="1"/>
  <c r="AJ3472" i="1" s="1"/>
  <c r="AE3472" i="1"/>
  <c r="AL3472" i="1"/>
  <c r="AN3472" i="1" s="1"/>
  <c r="N3472" i="1"/>
  <c r="Y3471" i="1"/>
  <c r="Z3471" i="1" s="1"/>
  <c r="P3471" i="1"/>
  <c r="AM3470" i="1"/>
  <c r="AP3469" i="1"/>
  <c r="AI3468" i="1"/>
  <c r="AJ3467" i="1"/>
  <c r="AL3465" i="1"/>
  <c r="AC3465" i="1"/>
  <c r="AH3464" i="1"/>
  <c r="AJ3464" i="1" s="1"/>
  <c r="AE3464" i="1"/>
  <c r="AL3464" i="1"/>
  <c r="AN3464" i="1" s="1"/>
  <c r="N3464" i="1"/>
  <c r="Y3463" i="1"/>
  <c r="Z3463" i="1" s="1"/>
  <c r="P3463" i="1"/>
  <c r="AM3462" i="1"/>
  <c r="AP3461" i="1"/>
  <c r="AI3460" i="1"/>
  <c r="AJ3459" i="1"/>
  <c r="AL3457" i="1"/>
  <c r="AN3457" i="1" s="1"/>
  <c r="AC3457" i="1"/>
  <c r="AH3456" i="1"/>
  <c r="AJ3456" i="1" s="1"/>
  <c r="AE3456" i="1"/>
  <c r="AL3456" i="1"/>
  <c r="AN3456" i="1" s="1"/>
  <c r="N3456" i="1"/>
  <c r="Y3455" i="1"/>
  <c r="Z3455" i="1" s="1"/>
  <c r="P3455" i="1"/>
  <c r="AM3454" i="1"/>
  <c r="AP3453" i="1"/>
  <c r="AI3452" i="1"/>
  <c r="AJ3451" i="1"/>
  <c r="AL3449" i="1"/>
  <c r="AC3449" i="1"/>
  <c r="AH3448" i="1"/>
  <c r="AJ3448" i="1" s="1"/>
  <c r="AE3448" i="1"/>
  <c r="AL3448" i="1"/>
  <c r="AN3448" i="1" s="1"/>
  <c r="N3448" i="1"/>
  <c r="Y3447" i="1"/>
  <c r="Z3447" i="1" s="1"/>
  <c r="P3447" i="1"/>
  <c r="AM3446" i="1"/>
  <c r="AP3445" i="1"/>
  <c r="AI3444" i="1"/>
  <c r="AJ3443" i="1"/>
  <c r="AL3441" i="1"/>
  <c r="AC3441" i="1"/>
  <c r="AH3440" i="1"/>
  <c r="AJ3440" i="1" s="1"/>
  <c r="AE3440" i="1"/>
  <c r="AL3440" i="1"/>
  <c r="AN3440" i="1" s="1"/>
  <c r="N3440" i="1"/>
  <c r="Y3439" i="1"/>
  <c r="Z3439" i="1" s="1"/>
  <c r="P3439" i="1"/>
  <c r="AM3438" i="1"/>
  <c r="AP3437" i="1"/>
  <c r="Y3435" i="1"/>
  <c r="Z3435" i="1" s="1"/>
  <c r="P3435" i="1"/>
  <c r="AK3434" i="1"/>
  <c r="AI3432" i="1"/>
  <c r="AL3430" i="1"/>
  <c r="AN3430" i="1" s="1"/>
  <c r="M3430" i="1"/>
  <c r="AQ3429" i="1"/>
  <c r="AS3429" i="1"/>
  <c r="AI3427" i="1"/>
  <c r="AH3426" i="1"/>
  <c r="N3426" i="1"/>
  <c r="AI3426" i="1"/>
  <c r="AF3426" i="1"/>
  <c r="AM3426" i="1"/>
  <c r="P3426" i="1"/>
  <c r="AP3426" i="1"/>
  <c r="AM3424" i="1"/>
  <c r="M3424" i="1"/>
  <c r="AL3423" i="1"/>
  <c r="AN3423" i="1" s="1"/>
  <c r="P3421" i="1"/>
  <c r="AO3420" i="1"/>
  <c r="AH3420" i="1"/>
  <c r="AJ3420" i="1" s="1"/>
  <c r="AE3420" i="1"/>
  <c r="AL3420" i="1"/>
  <c r="N3420" i="1"/>
  <c r="AM3419" i="1"/>
  <c r="AQ3419" i="1"/>
  <c r="AC3419" i="1"/>
  <c r="AO3419" i="1"/>
  <c r="AO3417" i="1"/>
  <c r="M3415" i="1"/>
  <c r="AE3415" i="1"/>
  <c r="AK3415" i="1"/>
  <c r="N3415" i="1"/>
  <c r="AH3415" i="1"/>
  <c r="AP3413" i="1"/>
  <c r="AH3412" i="1"/>
  <c r="AJ3412" i="1" s="1"/>
  <c r="AE3412" i="1"/>
  <c r="AL3412" i="1"/>
  <c r="AN3412" i="1" s="1"/>
  <c r="M3412" i="1"/>
  <c r="AG3412" i="1"/>
  <c r="AS3411" i="1"/>
  <c r="AM3408" i="1"/>
  <c r="T3408" i="1"/>
  <c r="AO3408" i="1"/>
  <c r="AQ3407" i="1"/>
  <c r="AC3407" i="1"/>
  <c r="AO3407" i="1"/>
  <c r="AJ3404" i="1"/>
  <c r="AL3403" i="1"/>
  <c r="Y3403" i="1"/>
  <c r="Z3403" i="1" s="1"/>
  <c r="P3403" i="1"/>
  <c r="AH3400" i="1"/>
  <c r="AE3400" i="1"/>
  <c r="AL3400" i="1"/>
  <c r="AN3400" i="1" s="1"/>
  <c r="M3400" i="1"/>
  <c r="AG3400" i="1"/>
  <c r="AS3399" i="1"/>
  <c r="AM3396" i="1"/>
  <c r="T3396" i="1"/>
  <c r="AO3396" i="1"/>
  <c r="AQ3395" i="1"/>
  <c r="AC3395" i="1"/>
  <c r="AO3395" i="1"/>
  <c r="AL3391" i="1"/>
  <c r="Y3391" i="1"/>
  <c r="Z3391" i="1" s="1"/>
  <c r="P3391" i="1"/>
  <c r="AH3388" i="1"/>
  <c r="AJ3388" i="1" s="1"/>
  <c r="AE3388" i="1"/>
  <c r="AL3388" i="1"/>
  <c r="AN3388" i="1" s="1"/>
  <c r="M3388" i="1"/>
  <c r="AG3388" i="1"/>
  <c r="AS3387" i="1"/>
  <c r="AM3384" i="1"/>
  <c r="T3384" i="1"/>
  <c r="AO3384" i="1"/>
  <c r="AQ3383" i="1"/>
  <c r="AC3383" i="1"/>
  <c r="AO3383" i="1"/>
  <c r="AJ3380" i="1"/>
  <c r="AL3379" i="1"/>
  <c r="Y3379" i="1"/>
  <c r="Z3379" i="1" s="1"/>
  <c r="P3379" i="1"/>
  <c r="AL3375" i="1"/>
  <c r="Y3375" i="1"/>
  <c r="Z3375" i="1" s="1"/>
  <c r="P3375" i="1"/>
  <c r="AK3368" i="1"/>
  <c r="T3368" i="1"/>
  <c r="AO3368" i="1"/>
  <c r="AQ3367" i="1"/>
  <c r="AC3367" i="1"/>
  <c r="AO3367" i="1"/>
  <c r="AM3364" i="1"/>
  <c r="M3363" i="1"/>
  <c r="AE3363" i="1"/>
  <c r="AK3363" i="1"/>
  <c r="AN3363" i="1" s="1"/>
  <c r="AF3363" i="1"/>
  <c r="AM3363" i="1"/>
  <c r="N3363" i="1"/>
  <c r="AH3363" i="1"/>
  <c r="P3362" i="1"/>
  <c r="AP3362" i="1"/>
  <c r="AS3359" i="1"/>
  <c r="AH3356" i="1"/>
  <c r="AJ3356" i="1" s="1"/>
  <c r="AE3356" i="1"/>
  <c r="AL3356" i="1"/>
  <c r="AN3356" i="1" s="1"/>
  <c r="M3356" i="1"/>
  <c r="AG3356" i="1"/>
  <c r="N3356" i="1"/>
  <c r="AL3351" i="1"/>
  <c r="Y3351" i="1"/>
  <c r="Z3351" i="1" s="1"/>
  <c r="P3351" i="1"/>
  <c r="AK3946" i="1"/>
  <c r="AN3946" i="1" s="1"/>
  <c r="AE3946" i="1"/>
  <c r="AK3944" i="1"/>
  <c r="AN3944" i="1" s="1"/>
  <c r="AE3944" i="1"/>
  <c r="AK3942" i="1"/>
  <c r="AN3942" i="1" s="1"/>
  <c r="AE3942" i="1"/>
  <c r="AK3940" i="1"/>
  <c r="AN3940" i="1" s="1"/>
  <c r="AE3940" i="1"/>
  <c r="AK3938" i="1"/>
  <c r="AN3938" i="1" s="1"/>
  <c r="AE3938" i="1"/>
  <c r="AK3936" i="1"/>
  <c r="AN3936" i="1" s="1"/>
  <c r="AE3936" i="1"/>
  <c r="AK3934" i="1"/>
  <c r="AN3934" i="1" s="1"/>
  <c r="AE3934" i="1"/>
  <c r="AK3932" i="1"/>
  <c r="AN3932" i="1" s="1"/>
  <c r="AE3932" i="1"/>
  <c r="AK3930" i="1"/>
  <c r="AN3930" i="1" s="1"/>
  <c r="AE3930" i="1"/>
  <c r="AK3928" i="1"/>
  <c r="AN3928" i="1" s="1"/>
  <c r="AE3928" i="1"/>
  <c r="AK3926" i="1"/>
  <c r="AN3926" i="1" s="1"/>
  <c r="AE3926" i="1"/>
  <c r="AK3924" i="1"/>
  <c r="AN3924" i="1" s="1"/>
  <c r="AE3924" i="1"/>
  <c r="AK3922" i="1"/>
  <c r="AN3922" i="1" s="1"/>
  <c r="AE3922" i="1"/>
  <c r="AK3920" i="1"/>
  <c r="AN3920" i="1" s="1"/>
  <c r="AE3920" i="1"/>
  <c r="AK3918" i="1"/>
  <c r="AN3918" i="1" s="1"/>
  <c r="AE3918" i="1"/>
  <c r="AK3916" i="1"/>
  <c r="AN3916" i="1" s="1"/>
  <c r="AE3916" i="1"/>
  <c r="AK3914" i="1"/>
  <c r="AN3914" i="1" s="1"/>
  <c r="AE3914" i="1"/>
  <c r="AK3912" i="1"/>
  <c r="AN3912" i="1" s="1"/>
  <c r="AE3912" i="1"/>
  <c r="AK3910" i="1"/>
  <c r="AN3910" i="1" s="1"/>
  <c r="AE3910" i="1"/>
  <c r="AK3908" i="1"/>
  <c r="AN3908" i="1" s="1"/>
  <c r="AE3908" i="1"/>
  <c r="AK3906" i="1"/>
  <c r="AN3906" i="1" s="1"/>
  <c r="AE3906" i="1"/>
  <c r="AK3904" i="1"/>
  <c r="AN3904" i="1" s="1"/>
  <c r="AE3904" i="1"/>
  <c r="Y3904" i="1"/>
  <c r="Z3904" i="1" s="1"/>
  <c r="AH3903" i="1"/>
  <c r="AJ3903" i="1" s="1"/>
  <c r="AK3902" i="1"/>
  <c r="AN3902" i="1" s="1"/>
  <c r="AE3902" i="1"/>
  <c r="Y3902" i="1"/>
  <c r="Z3902" i="1" s="1"/>
  <c r="AH3901" i="1"/>
  <c r="AJ3901" i="1" s="1"/>
  <c r="AK3900" i="1"/>
  <c r="AN3900" i="1" s="1"/>
  <c r="AE3900" i="1"/>
  <c r="Y3900" i="1"/>
  <c r="Z3900" i="1" s="1"/>
  <c r="AH3899" i="1"/>
  <c r="AJ3899" i="1" s="1"/>
  <c r="AK3898" i="1"/>
  <c r="AN3898" i="1" s="1"/>
  <c r="AE3898" i="1"/>
  <c r="Y3898" i="1"/>
  <c r="Z3898" i="1" s="1"/>
  <c r="AH3897" i="1"/>
  <c r="AJ3897" i="1" s="1"/>
  <c r="AK3896" i="1"/>
  <c r="AN3896" i="1" s="1"/>
  <c r="AE3896" i="1"/>
  <c r="Y3896" i="1"/>
  <c r="Z3896" i="1" s="1"/>
  <c r="AH3895" i="1"/>
  <c r="AJ3895" i="1" s="1"/>
  <c r="AK3894" i="1"/>
  <c r="AN3894" i="1" s="1"/>
  <c r="AE3894" i="1"/>
  <c r="Y3894" i="1"/>
  <c r="Z3894" i="1" s="1"/>
  <c r="AH3893" i="1"/>
  <c r="AJ3893" i="1" s="1"/>
  <c r="AK3892" i="1"/>
  <c r="AN3892" i="1" s="1"/>
  <c r="AE3892" i="1"/>
  <c r="Y3892" i="1"/>
  <c r="Z3892" i="1" s="1"/>
  <c r="AH3891" i="1"/>
  <c r="AJ3891" i="1" s="1"/>
  <c r="AK3890" i="1"/>
  <c r="AN3890" i="1" s="1"/>
  <c r="AE3890" i="1"/>
  <c r="Y3890" i="1"/>
  <c r="Z3890" i="1" s="1"/>
  <c r="AH3889" i="1"/>
  <c r="AJ3889" i="1" s="1"/>
  <c r="AK3888" i="1"/>
  <c r="AN3888" i="1" s="1"/>
  <c r="AE3888" i="1"/>
  <c r="Y3888" i="1"/>
  <c r="Z3888" i="1" s="1"/>
  <c r="AH3887" i="1"/>
  <c r="AJ3887" i="1" s="1"/>
  <c r="AK3886" i="1"/>
  <c r="AN3886" i="1" s="1"/>
  <c r="AE3886" i="1"/>
  <c r="Y3886" i="1"/>
  <c r="Z3886" i="1" s="1"/>
  <c r="AH3885" i="1"/>
  <c r="AJ3885" i="1" s="1"/>
  <c r="AK3884" i="1"/>
  <c r="AN3884" i="1" s="1"/>
  <c r="AE3884" i="1"/>
  <c r="Y3884" i="1"/>
  <c r="Z3884" i="1" s="1"/>
  <c r="AH3883" i="1"/>
  <c r="AJ3883" i="1" s="1"/>
  <c r="AK3882" i="1"/>
  <c r="AN3882" i="1" s="1"/>
  <c r="AE3882" i="1"/>
  <c r="Y3882" i="1"/>
  <c r="Z3882" i="1" s="1"/>
  <c r="AH3881" i="1"/>
  <c r="AJ3881" i="1" s="1"/>
  <c r="AK3880" i="1"/>
  <c r="AN3880" i="1" s="1"/>
  <c r="AE3880" i="1"/>
  <c r="Y3880" i="1"/>
  <c r="Z3880" i="1" s="1"/>
  <c r="AH3879" i="1"/>
  <c r="AJ3879" i="1" s="1"/>
  <c r="AK3878" i="1"/>
  <c r="AN3878" i="1" s="1"/>
  <c r="AE3878" i="1"/>
  <c r="Y3878" i="1"/>
  <c r="Z3878" i="1" s="1"/>
  <c r="AH3877" i="1"/>
  <c r="AJ3877" i="1" s="1"/>
  <c r="AK3876" i="1"/>
  <c r="AN3876" i="1" s="1"/>
  <c r="AE3876" i="1"/>
  <c r="Y3876" i="1"/>
  <c r="Z3876" i="1" s="1"/>
  <c r="AH3875" i="1"/>
  <c r="AJ3875" i="1" s="1"/>
  <c r="AK3874" i="1"/>
  <c r="AN3874" i="1" s="1"/>
  <c r="AE3874" i="1"/>
  <c r="Y3874" i="1"/>
  <c r="Z3874" i="1" s="1"/>
  <c r="AH3873" i="1"/>
  <c r="AJ3873" i="1" s="1"/>
  <c r="AK3872" i="1"/>
  <c r="AN3872" i="1" s="1"/>
  <c r="AE3872" i="1"/>
  <c r="Y3872" i="1"/>
  <c r="Z3872" i="1" s="1"/>
  <c r="AH3871" i="1"/>
  <c r="AJ3871" i="1" s="1"/>
  <c r="AK3870" i="1"/>
  <c r="AN3870" i="1" s="1"/>
  <c r="AE3870" i="1"/>
  <c r="Y3870" i="1"/>
  <c r="Z3870" i="1" s="1"/>
  <c r="AH3869" i="1"/>
  <c r="AJ3869" i="1" s="1"/>
  <c r="AK3868" i="1"/>
  <c r="AN3868" i="1" s="1"/>
  <c r="AE3868" i="1"/>
  <c r="Y3868" i="1"/>
  <c r="Z3868" i="1" s="1"/>
  <c r="AH3867" i="1"/>
  <c r="AJ3867" i="1" s="1"/>
  <c r="AK3866" i="1"/>
  <c r="AN3866" i="1" s="1"/>
  <c r="AE3866" i="1"/>
  <c r="Y3866" i="1"/>
  <c r="Z3866" i="1" s="1"/>
  <c r="AH3865" i="1"/>
  <c r="AJ3865" i="1" s="1"/>
  <c r="AK3864" i="1"/>
  <c r="AN3864" i="1" s="1"/>
  <c r="AE3864" i="1"/>
  <c r="Y3864" i="1"/>
  <c r="Z3864" i="1" s="1"/>
  <c r="AH3863" i="1"/>
  <c r="AJ3863" i="1" s="1"/>
  <c r="AK3862" i="1"/>
  <c r="AN3862" i="1" s="1"/>
  <c r="AE3862" i="1"/>
  <c r="Y3862" i="1"/>
  <c r="Z3862" i="1" s="1"/>
  <c r="AH3861" i="1"/>
  <c r="AJ3861" i="1" s="1"/>
  <c r="AK3860" i="1"/>
  <c r="AN3860" i="1" s="1"/>
  <c r="AE3860" i="1"/>
  <c r="Y3860" i="1"/>
  <c r="Z3860" i="1" s="1"/>
  <c r="AH3859" i="1"/>
  <c r="AJ3859" i="1" s="1"/>
  <c r="AK3858" i="1"/>
  <c r="AN3858" i="1" s="1"/>
  <c r="AE3858" i="1"/>
  <c r="Y3858" i="1"/>
  <c r="Z3858" i="1" s="1"/>
  <c r="AH3857" i="1"/>
  <c r="AJ3857" i="1" s="1"/>
  <c r="AK3856" i="1"/>
  <c r="AN3856" i="1" s="1"/>
  <c r="AE3856" i="1"/>
  <c r="Y3856" i="1"/>
  <c r="Z3856" i="1" s="1"/>
  <c r="AH3855" i="1"/>
  <c r="AJ3855" i="1" s="1"/>
  <c r="AK3854" i="1"/>
  <c r="AN3854" i="1" s="1"/>
  <c r="AE3854" i="1"/>
  <c r="Y3854" i="1"/>
  <c r="Z3854" i="1" s="1"/>
  <c r="AH3853" i="1"/>
  <c r="AJ3853" i="1" s="1"/>
  <c r="AK3852" i="1"/>
  <c r="AN3852" i="1" s="1"/>
  <c r="AE3852" i="1"/>
  <c r="Y3852" i="1"/>
  <c r="Z3852" i="1" s="1"/>
  <c r="AH3851" i="1"/>
  <c r="AJ3851" i="1" s="1"/>
  <c r="AK3850" i="1"/>
  <c r="AN3850" i="1" s="1"/>
  <c r="AE3850" i="1"/>
  <c r="Y3850" i="1"/>
  <c r="Z3850" i="1" s="1"/>
  <c r="AH3849" i="1"/>
  <c r="AJ3849" i="1" s="1"/>
  <c r="AK3848" i="1"/>
  <c r="AN3848" i="1" s="1"/>
  <c r="AE3848" i="1"/>
  <c r="Y3848" i="1"/>
  <c r="Z3848" i="1" s="1"/>
  <c r="AH3847" i="1"/>
  <c r="AJ3847" i="1" s="1"/>
  <c r="AK3846" i="1"/>
  <c r="AN3846" i="1" s="1"/>
  <c r="AE3846" i="1"/>
  <c r="Y3846" i="1"/>
  <c r="Z3846" i="1" s="1"/>
  <c r="AH3845" i="1"/>
  <c r="AJ3845" i="1" s="1"/>
  <c r="AK3844" i="1"/>
  <c r="AN3844" i="1" s="1"/>
  <c r="AE3844" i="1"/>
  <c r="Y3844" i="1"/>
  <c r="Z3844" i="1" s="1"/>
  <c r="AH3843" i="1"/>
  <c r="AJ3843" i="1" s="1"/>
  <c r="AK3842" i="1"/>
  <c r="AN3842" i="1" s="1"/>
  <c r="AE3842" i="1"/>
  <c r="Y3842" i="1"/>
  <c r="Z3842" i="1" s="1"/>
  <c r="AH3841" i="1"/>
  <c r="AJ3841" i="1" s="1"/>
  <c r="AK3840" i="1"/>
  <c r="AN3840" i="1" s="1"/>
  <c r="AE3840" i="1"/>
  <c r="Y3840" i="1"/>
  <c r="Z3840" i="1" s="1"/>
  <c r="AH3839" i="1"/>
  <c r="AJ3839" i="1" s="1"/>
  <c r="AK3838" i="1"/>
  <c r="AN3838" i="1" s="1"/>
  <c r="AE3838" i="1"/>
  <c r="Y3838" i="1"/>
  <c r="Z3838" i="1" s="1"/>
  <c r="AH3837" i="1"/>
  <c r="AJ3837" i="1" s="1"/>
  <c r="AK3836" i="1"/>
  <c r="AN3836" i="1" s="1"/>
  <c r="AE3836" i="1"/>
  <c r="Y3836" i="1"/>
  <c r="Z3836" i="1" s="1"/>
  <c r="AH3835" i="1"/>
  <c r="AJ3835" i="1" s="1"/>
  <c r="AK3834" i="1"/>
  <c r="AN3834" i="1" s="1"/>
  <c r="AE3834" i="1"/>
  <c r="Y3834" i="1"/>
  <c r="Z3834" i="1" s="1"/>
  <c r="AH3833" i="1"/>
  <c r="AJ3833" i="1" s="1"/>
  <c r="AK3832" i="1"/>
  <c r="AN3832" i="1" s="1"/>
  <c r="AE3832" i="1"/>
  <c r="Y3832" i="1"/>
  <c r="Z3832" i="1" s="1"/>
  <c r="AH3831" i="1"/>
  <c r="AJ3831" i="1" s="1"/>
  <c r="AK3830" i="1"/>
  <c r="AN3830" i="1" s="1"/>
  <c r="AE3830" i="1"/>
  <c r="Y3830" i="1"/>
  <c r="Z3830" i="1" s="1"/>
  <c r="AH3829" i="1"/>
  <c r="AJ3829" i="1" s="1"/>
  <c r="AK3828" i="1"/>
  <c r="AN3828" i="1" s="1"/>
  <c r="AE3828" i="1"/>
  <c r="Y3828" i="1"/>
  <c r="Z3828" i="1" s="1"/>
  <c r="AH3827" i="1"/>
  <c r="AJ3827" i="1" s="1"/>
  <c r="AK3826" i="1"/>
  <c r="AN3826" i="1" s="1"/>
  <c r="AE3826" i="1"/>
  <c r="Y3826" i="1"/>
  <c r="Z3826" i="1" s="1"/>
  <c r="AH3825" i="1"/>
  <c r="AJ3825" i="1" s="1"/>
  <c r="AK3824" i="1"/>
  <c r="AN3824" i="1" s="1"/>
  <c r="AE3824" i="1"/>
  <c r="Y3824" i="1"/>
  <c r="Z3824" i="1" s="1"/>
  <c r="AH3823" i="1"/>
  <c r="AJ3823" i="1" s="1"/>
  <c r="AK3822" i="1"/>
  <c r="AN3822" i="1" s="1"/>
  <c r="AE3822" i="1"/>
  <c r="Y3822" i="1"/>
  <c r="Z3822" i="1" s="1"/>
  <c r="AH3821" i="1"/>
  <c r="AJ3821" i="1" s="1"/>
  <c r="AK3820" i="1"/>
  <c r="AN3820" i="1" s="1"/>
  <c r="AE3820" i="1"/>
  <c r="Y3820" i="1"/>
  <c r="Z3820" i="1" s="1"/>
  <c r="AH3819" i="1"/>
  <c r="AJ3819" i="1" s="1"/>
  <c r="AK3818" i="1"/>
  <c r="AN3818" i="1" s="1"/>
  <c r="AE3818" i="1"/>
  <c r="Y3818" i="1"/>
  <c r="Z3818" i="1" s="1"/>
  <c r="AH3817" i="1"/>
  <c r="AJ3817" i="1" s="1"/>
  <c r="AK3816" i="1"/>
  <c r="AN3816" i="1" s="1"/>
  <c r="AE3816" i="1"/>
  <c r="Y3816" i="1"/>
  <c r="Z3816" i="1" s="1"/>
  <c r="AH3815" i="1"/>
  <c r="AJ3815" i="1" s="1"/>
  <c r="AK3814" i="1"/>
  <c r="AN3814" i="1" s="1"/>
  <c r="AE3814" i="1"/>
  <c r="Y3814" i="1"/>
  <c r="Z3814" i="1" s="1"/>
  <c r="AH3813" i="1"/>
  <c r="AJ3813" i="1" s="1"/>
  <c r="AK3812" i="1"/>
  <c r="AN3812" i="1" s="1"/>
  <c r="AE3812" i="1"/>
  <c r="Y3812" i="1"/>
  <c r="Z3812" i="1" s="1"/>
  <c r="AH3811" i="1"/>
  <c r="AJ3811" i="1" s="1"/>
  <c r="AK3810" i="1"/>
  <c r="AN3810" i="1" s="1"/>
  <c r="AE3810" i="1"/>
  <c r="Y3810" i="1"/>
  <c r="Z3810" i="1" s="1"/>
  <c r="AH3809" i="1"/>
  <c r="AJ3809" i="1" s="1"/>
  <c r="AK3808" i="1"/>
  <c r="AN3808" i="1" s="1"/>
  <c r="AE3808" i="1"/>
  <c r="Y3808" i="1"/>
  <c r="Z3808" i="1" s="1"/>
  <c r="AH3807" i="1"/>
  <c r="AJ3807" i="1" s="1"/>
  <c r="AK3806" i="1"/>
  <c r="AN3806" i="1" s="1"/>
  <c r="AE3806" i="1"/>
  <c r="Y3806" i="1"/>
  <c r="Z3806" i="1" s="1"/>
  <c r="AH3805" i="1"/>
  <c r="AJ3805" i="1" s="1"/>
  <c r="AK3804" i="1"/>
  <c r="AN3804" i="1" s="1"/>
  <c r="AE3804" i="1"/>
  <c r="Y3804" i="1"/>
  <c r="Z3804" i="1" s="1"/>
  <c r="AH3803" i="1"/>
  <c r="AJ3803" i="1" s="1"/>
  <c r="AK3802" i="1"/>
  <c r="AN3802" i="1" s="1"/>
  <c r="AE3802" i="1"/>
  <c r="Y3802" i="1"/>
  <c r="Z3802" i="1" s="1"/>
  <c r="AH3801" i="1"/>
  <c r="AJ3801" i="1" s="1"/>
  <c r="AK3800" i="1"/>
  <c r="AN3800" i="1" s="1"/>
  <c r="AE3800" i="1"/>
  <c r="Y3800" i="1"/>
  <c r="Z3800" i="1" s="1"/>
  <c r="AH3799" i="1"/>
  <c r="AJ3799" i="1" s="1"/>
  <c r="AK3798" i="1"/>
  <c r="AN3798" i="1" s="1"/>
  <c r="AE3798" i="1"/>
  <c r="Y3798" i="1"/>
  <c r="Z3798" i="1" s="1"/>
  <c r="AH3797" i="1"/>
  <c r="AJ3797" i="1" s="1"/>
  <c r="AK3796" i="1"/>
  <c r="AN3796" i="1" s="1"/>
  <c r="AE3796" i="1"/>
  <c r="Y3796" i="1"/>
  <c r="Z3796" i="1" s="1"/>
  <c r="AH3795" i="1"/>
  <c r="AJ3795" i="1" s="1"/>
  <c r="AK3794" i="1"/>
  <c r="AN3794" i="1" s="1"/>
  <c r="AE3794" i="1"/>
  <c r="Y3794" i="1"/>
  <c r="Z3794" i="1" s="1"/>
  <c r="AH3793" i="1"/>
  <c r="AJ3793" i="1" s="1"/>
  <c r="AK3792" i="1"/>
  <c r="AN3792" i="1" s="1"/>
  <c r="AE3792" i="1"/>
  <c r="Y3792" i="1"/>
  <c r="Z3792" i="1" s="1"/>
  <c r="AH3791" i="1"/>
  <c r="AJ3791" i="1" s="1"/>
  <c r="AK3790" i="1"/>
  <c r="AN3790" i="1" s="1"/>
  <c r="AE3790" i="1"/>
  <c r="Y3790" i="1"/>
  <c r="Z3790" i="1" s="1"/>
  <c r="AH3789" i="1"/>
  <c r="AJ3789" i="1" s="1"/>
  <c r="AK3788" i="1"/>
  <c r="AN3788" i="1" s="1"/>
  <c r="AE3788" i="1"/>
  <c r="Y3788" i="1"/>
  <c r="Z3788" i="1" s="1"/>
  <c r="AH3787" i="1"/>
  <c r="AJ3787" i="1" s="1"/>
  <c r="AK3786" i="1"/>
  <c r="AN3786" i="1" s="1"/>
  <c r="AE3786" i="1"/>
  <c r="Y3786" i="1"/>
  <c r="Z3786" i="1" s="1"/>
  <c r="AH3785" i="1"/>
  <c r="AJ3785" i="1" s="1"/>
  <c r="Y3784" i="1"/>
  <c r="Z3784" i="1" s="1"/>
  <c r="AH3783" i="1"/>
  <c r="AJ3783" i="1" s="1"/>
  <c r="Y3782" i="1"/>
  <c r="Z3782" i="1" s="1"/>
  <c r="AH3781" i="1"/>
  <c r="AJ3781" i="1" s="1"/>
  <c r="Y3780" i="1"/>
  <c r="Z3780" i="1" s="1"/>
  <c r="AH3779" i="1"/>
  <c r="AJ3779" i="1" s="1"/>
  <c r="Y3778" i="1"/>
  <c r="Z3778" i="1" s="1"/>
  <c r="AH3777" i="1"/>
  <c r="AJ3777" i="1" s="1"/>
  <c r="Y3776" i="1"/>
  <c r="Z3776" i="1" s="1"/>
  <c r="AH3775" i="1"/>
  <c r="AJ3775" i="1" s="1"/>
  <c r="Y3774" i="1"/>
  <c r="Z3774" i="1" s="1"/>
  <c r="AH3773" i="1"/>
  <c r="AJ3773" i="1" s="1"/>
  <c r="Y3772" i="1"/>
  <c r="Z3772" i="1" s="1"/>
  <c r="AH3771" i="1"/>
  <c r="AJ3771" i="1" s="1"/>
  <c r="Y3770" i="1"/>
  <c r="Z3770" i="1" s="1"/>
  <c r="AH3769" i="1"/>
  <c r="AJ3769" i="1" s="1"/>
  <c r="Y3768" i="1"/>
  <c r="Z3768" i="1" s="1"/>
  <c r="AH3767" i="1"/>
  <c r="AJ3767" i="1" s="1"/>
  <c r="Y3766" i="1"/>
  <c r="Z3766" i="1" s="1"/>
  <c r="AH3765" i="1"/>
  <c r="AJ3765" i="1" s="1"/>
  <c r="Y3764" i="1"/>
  <c r="Z3764" i="1" s="1"/>
  <c r="AH3763" i="1"/>
  <c r="AJ3763" i="1" s="1"/>
  <c r="Y3762" i="1"/>
  <c r="Z3762" i="1" s="1"/>
  <c r="AH3761" i="1"/>
  <c r="AJ3761" i="1" s="1"/>
  <c r="Y3760" i="1"/>
  <c r="Z3760" i="1" s="1"/>
  <c r="AH3759" i="1"/>
  <c r="AJ3759" i="1" s="1"/>
  <c r="Y3758" i="1"/>
  <c r="Z3758" i="1" s="1"/>
  <c r="AH3757" i="1"/>
  <c r="AJ3757" i="1" s="1"/>
  <c r="Y3756" i="1"/>
  <c r="Z3756" i="1" s="1"/>
  <c r="AH3755" i="1"/>
  <c r="AJ3755" i="1" s="1"/>
  <c r="Y3754" i="1"/>
  <c r="Z3754" i="1" s="1"/>
  <c r="AH3753" i="1"/>
  <c r="AJ3753" i="1" s="1"/>
  <c r="Y3752" i="1"/>
  <c r="Z3752" i="1" s="1"/>
  <c r="AH3751" i="1"/>
  <c r="AJ3751" i="1" s="1"/>
  <c r="Y3750" i="1"/>
  <c r="Z3750" i="1" s="1"/>
  <c r="AH3749" i="1"/>
  <c r="AJ3749" i="1" s="1"/>
  <c r="Y3748" i="1"/>
  <c r="Z3748" i="1" s="1"/>
  <c r="AH3747" i="1"/>
  <c r="AJ3747" i="1" s="1"/>
  <c r="Y3746" i="1"/>
  <c r="Z3746" i="1" s="1"/>
  <c r="AH3745" i="1"/>
  <c r="AJ3745" i="1" s="1"/>
  <c r="Y3744" i="1"/>
  <c r="Z3744" i="1" s="1"/>
  <c r="AH3743" i="1"/>
  <c r="AJ3743" i="1" s="1"/>
  <c r="Y3742" i="1"/>
  <c r="Z3742" i="1" s="1"/>
  <c r="AH3741" i="1"/>
  <c r="AJ3741" i="1" s="1"/>
  <c r="Y3740" i="1"/>
  <c r="Z3740" i="1" s="1"/>
  <c r="AH3739" i="1"/>
  <c r="AJ3739" i="1" s="1"/>
  <c r="Y3738" i="1"/>
  <c r="Z3738" i="1" s="1"/>
  <c r="AH3737" i="1"/>
  <c r="AJ3737" i="1" s="1"/>
  <c r="Y3736" i="1"/>
  <c r="Z3736" i="1" s="1"/>
  <c r="AH3735" i="1"/>
  <c r="AJ3735" i="1" s="1"/>
  <c r="Y3734" i="1"/>
  <c r="Z3734" i="1" s="1"/>
  <c r="AH3733" i="1"/>
  <c r="AJ3733" i="1" s="1"/>
  <c r="Y3732" i="1"/>
  <c r="Z3732" i="1" s="1"/>
  <c r="AH3731" i="1"/>
  <c r="AJ3731" i="1" s="1"/>
  <c r="Y3730" i="1"/>
  <c r="Z3730" i="1" s="1"/>
  <c r="AH3729" i="1"/>
  <c r="AJ3729" i="1" s="1"/>
  <c r="Y3728" i="1"/>
  <c r="Z3728" i="1" s="1"/>
  <c r="AH3727" i="1"/>
  <c r="AJ3727" i="1" s="1"/>
  <c r="Y3726" i="1"/>
  <c r="Z3726" i="1" s="1"/>
  <c r="AH3725" i="1"/>
  <c r="AJ3725" i="1" s="1"/>
  <c r="Y3724" i="1"/>
  <c r="Z3724" i="1" s="1"/>
  <c r="AH3723" i="1"/>
  <c r="AJ3723" i="1" s="1"/>
  <c r="Y3722" i="1"/>
  <c r="Z3722" i="1" s="1"/>
  <c r="AH3721" i="1"/>
  <c r="AJ3721" i="1" s="1"/>
  <c r="Y3720" i="1"/>
  <c r="Z3720" i="1" s="1"/>
  <c r="AH3719" i="1"/>
  <c r="AJ3719" i="1" s="1"/>
  <c r="Y3718" i="1"/>
  <c r="Z3718" i="1" s="1"/>
  <c r="AH3717" i="1"/>
  <c r="AJ3717" i="1" s="1"/>
  <c r="Y3716" i="1"/>
  <c r="Z3716" i="1" s="1"/>
  <c r="AH3715" i="1"/>
  <c r="AJ3715" i="1" s="1"/>
  <c r="Y3714" i="1"/>
  <c r="Z3714" i="1" s="1"/>
  <c r="AH3713" i="1"/>
  <c r="AJ3713" i="1" s="1"/>
  <c r="Y3712" i="1"/>
  <c r="Z3712" i="1" s="1"/>
  <c r="AH3711" i="1"/>
  <c r="AJ3711" i="1" s="1"/>
  <c r="Y3710" i="1"/>
  <c r="Z3710" i="1" s="1"/>
  <c r="AH3709" i="1"/>
  <c r="AJ3709" i="1" s="1"/>
  <c r="Y3708" i="1"/>
  <c r="Z3708" i="1" s="1"/>
  <c r="AH3707" i="1"/>
  <c r="AJ3707" i="1" s="1"/>
  <c r="Y3706" i="1"/>
  <c r="Z3706" i="1" s="1"/>
  <c r="AH3705" i="1"/>
  <c r="AJ3705" i="1" s="1"/>
  <c r="Y3704" i="1"/>
  <c r="Z3704" i="1" s="1"/>
  <c r="AH3703" i="1"/>
  <c r="AJ3703" i="1" s="1"/>
  <c r="Y3702" i="1"/>
  <c r="Z3702" i="1" s="1"/>
  <c r="AH3701" i="1"/>
  <c r="AJ3701" i="1" s="1"/>
  <c r="AN3518" i="1"/>
  <c r="AH3518" i="1"/>
  <c r="N3518" i="1"/>
  <c r="AI3518" i="1"/>
  <c r="M3511" i="1"/>
  <c r="AE3511" i="1"/>
  <c r="AK3511" i="1"/>
  <c r="N3511" i="1"/>
  <c r="AH3510" i="1"/>
  <c r="N3510" i="1"/>
  <c r="AI3510" i="1"/>
  <c r="M3503" i="1"/>
  <c r="AE3503" i="1"/>
  <c r="AK3503" i="1"/>
  <c r="N3503" i="1"/>
  <c r="AN3502" i="1"/>
  <c r="AH3502" i="1"/>
  <c r="N3502" i="1"/>
  <c r="AI3502" i="1"/>
  <c r="AJ3502" i="1" s="1"/>
  <c r="M3495" i="1"/>
  <c r="AE3495" i="1"/>
  <c r="AK3495" i="1"/>
  <c r="N3495" i="1"/>
  <c r="AH3494" i="1"/>
  <c r="N3494" i="1"/>
  <c r="AI3494" i="1"/>
  <c r="M3487" i="1"/>
  <c r="AE3487" i="1"/>
  <c r="AK3487" i="1"/>
  <c r="N3487" i="1"/>
  <c r="AH3486" i="1"/>
  <c r="N3486" i="1"/>
  <c r="AI3486" i="1"/>
  <c r="M3479" i="1"/>
  <c r="AE3479" i="1"/>
  <c r="AK3479" i="1"/>
  <c r="N3479" i="1"/>
  <c r="AN3478" i="1"/>
  <c r="AH3478" i="1"/>
  <c r="N3478" i="1"/>
  <c r="AI3478" i="1"/>
  <c r="AJ3478" i="1" s="1"/>
  <c r="M3471" i="1"/>
  <c r="AE3471" i="1"/>
  <c r="AK3471" i="1"/>
  <c r="N3471" i="1"/>
  <c r="AN3470" i="1"/>
  <c r="AH3470" i="1"/>
  <c r="N3470" i="1"/>
  <c r="AI3470" i="1"/>
  <c r="M3463" i="1"/>
  <c r="AE3463" i="1"/>
  <c r="AK3463" i="1"/>
  <c r="N3463" i="1"/>
  <c r="AH3462" i="1"/>
  <c r="N3462" i="1"/>
  <c r="AI3462" i="1"/>
  <c r="M3455" i="1"/>
  <c r="AE3455" i="1"/>
  <c r="AK3455" i="1"/>
  <c r="N3455" i="1"/>
  <c r="AN3454" i="1"/>
  <c r="AH3454" i="1"/>
  <c r="N3454" i="1"/>
  <c r="AI3454" i="1"/>
  <c r="AJ3454" i="1" s="1"/>
  <c r="M3447" i="1"/>
  <c r="AE3447" i="1"/>
  <c r="AK3447" i="1"/>
  <c r="N3447" i="1"/>
  <c r="AH3446" i="1"/>
  <c r="N3446" i="1"/>
  <c r="AI3446" i="1"/>
  <c r="M3439" i="1"/>
  <c r="AE3439" i="1"/>
  <c r="AK3439" i="1"/>
  <c r="N3439" i="1"/>
  <c r="AH3438" i="1"/>
  <c r="N3438" i="1"/>
  <c r="AI3438" i="1"/>
  <c r="M3435" i="1"/>
  <c r="AE3435" i="1"/>
  <c r="AK3435" i="1"/>
  <c r="N3435" i="1"/>
  <c r="AH3435" i="1"/>
  <c r="Y3431" i="1"/>
  <c r="Z3431" i="1" s="1"/>
  <c r="P3431" i="1"/>
  <c r="AJ3428" i="1"/>
  <c r="AQ3425" i="1"/>
  <c r="AS3425" i="1"/>
  <c r="AJ3423" i="1"/>
  <c r="AH3422" i="1"/>
  <c r="N3422" i="1"/>
  <c r="AI3422" i="1"/>
  <c r="AF3422" i="1"/>
  <c r="AM3422" i="1"/>
  <c r="P3422" i="1"/>
  <c r="AP3422" i="1"/>
  <c r="AH3416" i="1"/>
  <c r="AE3416" i="1"/>
  <c r="AL3416" i="1"/>
  <c r="AN3416" i="1" s="1"/>
  <c r="N3416" i="1"/>
  <c r="AQ3415" i="1"/>
  <c r="AC3415" i="1"/>
  <c r="AO3415" i="1"/>
  <c r="M3411" i="1"/>
  <c r="AE3411" i="1"/>
  <c r="AK3411" i="1"/>
  <c r="AF3411" i="1"/>
  <c r="AM3411" i="1"/>
  <c r="N3411" i="1"/>
  <c r="AH3411" i="1"/>
  <c r="P3410" i="1"/>
  <c r="AP3410" i="1"/>
  <c r="AJ3403" i="1"/>
  <c r="M3399" i="1"/>
  <c r="AE3399" i="1"/>
  <c r="AK3399" i="1"/>
  <c r="AF3399" i="1"/>
  <c r="AM3399" i="1"/>
  <c r="N3399" i="1"/>
  <c r="AH3399" i="1"/>
  <c r="P3398" i="1"/>
  <c r="AP3398" i="1"/>
  <c r="M3387" i="1"/>
  <c r="AE3387" i="1"/>
  <c r="AK3387" i="1"/>
  <c r="AF3387" i="1"/>
  <c r="AM3387" i="1"/>
  <c r="N3387" i="1"/>
  <c r="AH3387" i="1"/>
  <c r="P3386" i="1"/>
  <c r="AP3386" i="1"/>
  <c r="AH3376" i="1"/>
  <c r="AE3376" i="1"/>
  <c r="AL3376" i="1"/>
  <c r="M3376" i="1"/>
  <c r="AG3376" i="1"/>
  <c r="N3376" i="1"/>
  <c r="AJ3375" i="1"/>
  <c r="Y3371" i="1"/>
  <c r="Z3371" i="1" s="1"/>
  <c r="P3371" i="1"/>
  <c r="T3364" i="1"/>
  <c r="AO3364" i="1"/>
  <c r="AQ3363" i="1"/>
  <c r="AC3363" i="1"/>
  <c r="AO3363" i="1"/>
  <c r="M3359" i="1"/>
  <c r="AE3359" i="1"/>
  <c r="AK3359" i="1"/>
  <c r="AF3359" i="1"/>
  <c r="AM3359" i="1"/>
  <c r="N3359" i="1"/>
  <c r="AH3359" i="1"/>
  <c r="P3358" i="1"/>
  <c r="AP3358" i="1"/>
  <c r="AH3352" i="1"/>
  <c r="AE3352" i="1"/>
  <c r="AL3352" i="1"/>
  <c r="M3352" i="1"/>
  <c r="AG3352" i="1"/>
  <c r="N3352" i="1"/>
  <c r="AQ3347" i="1"/>
  <c r="AC3347" i="1"/>
  <c r="AS3347" i="1"/>
  <c r="AO3347" i="1"/>
  <c r="AJ3343" i="1"/>
  <c r="Y3328" i="1"/>
  <c r="Z3328" i="1" s="1"/>
  <c r="P3328" i="1"/>
  <c r="AP3328" i="1"/>
  <c r="AS3328" i="1"/>
  <c r="AM3903" i="1"/>
  <c r="AM3901" i="1"/>
  <c r="AM3899" i="1"/>
  <c r="AM3897" i="1"/>
  <c r="AM3895" i="1"/>
  <c r="AM3893" i="1"/>
  <c r="AM3891" i="1"/>
  <c r="AM3889" i="1"/>
  <c r="AM3887" i="1"/>
  <c r="AM3885" i="1"/>
  <c r="AM3883" i="1"/>
  <c r="AM3881" i="1"/>
  <c r="AM3879" i="1"/>
  <c r="AM3877" i="1"/>
  <c r="AM3875" i="1"/>
  <c r="AM3873" i="1"/>
  <c r="AM3871" i="1"/>
  <c r="AM3869" i="1"/>
  <c r="AM3867" i="1"/>
  <c r="AM3865" i="1"/>
  <c r="AM3863" i="1"/>
  <c r="AM3861" i="1"/>
  <c r="AM3859" i="1"/>
  <c r="AM3857" i="1"/>
  <c r="AM3855" i="1"/>
  <c r="AM3853" i="1"/>
  <c r="AM3851" i="1"/>
  <c r="AM3849" i="1"/>
  <c r="AM3847" i="1"/>
  <c r="AM3845" i="1"/>
  <c r="AM3843" i="1"/>
  <c r="AM3841" i="1"/>
  <c r="AM3839" i="1"/>
  <c r="AM3837" i="1"/>
  <c r="AM3835" i="1"/>
  <c r="AM3833" i="1"/>
  <c r="AM3831" i="1"/>
  <c r="AM3829" i="1"/>
  <c r="AM3827" i="1"/>
  <c r="AM3825" i="1"/>
  <c r="AM3823" i="1"/>
  <c r="AM3821" i="1"/>
  <c r="AM3819" i="1"/>
  <c r="AM3817" i="1"/>
  <c r="AM3815" i="1"/>
  <c r="AM3813" i="1"/>
  <c r="AM3811" i="1"/>
  <c r="AM3809" i="1"/>
  <c r="AM3807" i="1"/>
  <c r="AM3805" i="1"/>
  <c r="AM3803" i="1"/>
  <c r="AM3801" i="1"/>
  <c r="AM3799" i="1"/>
  <c r="AM3797" i="1"/>
  <c r="AM3795" i="1"/>
  <c r="AM3793" i="1"/>
  <c r="AM3791" i="1"/>
  <c r="AM3789" i="1"/>
  <c r="AM3787" i="1"/>
  <c r="AM3785" i="1"/>
  <c r="AM3783" i="1"/>
  <c r="AM3781" i="1"/>
  <c r="AM3779" i="1"/>
  <c r="AM3777" i="1"/>
  <c r="AM3775" i="1"/>
  <c r="AM3773" i="1"/>
  <c r="AM3771" i="1"/>
  <c r="AM3769" i="1"/>
  <c r="AM3767" i="1"/>
  <c r="AM3765" i="1"/>
  <c r="AM3763" i="1"/>
  <c r="AM3761" i="1"/>
  <c r="AM3759" i="1"/>
  <c r="AM3757" i="1"/>
  <c r="AM3755" i="1"/>
  <c r="AM3753" i="1"/>
  <c r="AM3751" i="1"/>
  <c r="AM3749" i="1"/>
  <c r="AM3747" i="1"/>
  <c r="AM3745" i="1"/>
  <c r="AM3743" i="1"/>
  <c r="AM3741" i="1"/>
  <c r="AM3739" i="1"/>
  <c r="AM3737" i="1"/>
  <c r="AM3735" i="1"/>
  <c r="AM3733" i="1"/>
  <c r="AM3731" i="1"/>
  <c r="AM3729" i="1"/>
  <c r="AM3727" i="1"/>
  <c r="AM3725" i="1"/>
  <c r="AM3723" i="1"/>
  <c r="AM3721" i="1"/>
  <c r="AM3719" i="1"/>
  <c r="AM3717" i="1"/>
  <c r="AM3715" i="1"/>
  <c r="AM3713" i="1"/>
  <c r="AM3711" i="1"/>
  <c r="AM3709" i="1"/>
  <c r="AM3707" i="1"/>
  <c r="AM3705" i="1"/>
  <c r="AM3703" i="1"/>
  <c r="AM3701" i="1"/>
  <c r="AM3699" i="1"/>
  <c r="AM3697" i="1"/>
  <c r="AM3695" i="1"/>
  <c r="AM3693" i="1"/>
  <c r="AM3691" i="1"/>
  <c r="AM3689" i="1"/>
  <c r="AM3687" i="1"/>
  <c r="AM3685" i="1"/>
  <c r="AM3683" i="1"/>
  <c r="AM3681" i="1"/>
  <c r="AM3679" i="1"/>
  <c r="AM3677" i="1"/>
  <c r="AM3675" i="1"/>
  <c r="AM3673" i="1"/>
  <c r="AM3671" i="1"/>
  <c r="AM3669" i="1"/>
  <c r="AM3667" i="1"/>
  <c r="AM3665" i="1"/>
  <c r="AM3663" i="1"/>
  <c r="AM3661" i="1"/>
  <c r="AM3659" i="1"/>
  <c r="AM3657" i="1"/>
  <c r="AM3655" i="1"/>
  <c r="AM3653" i="1"/>
  <c r="AM3651" i="1"/>
  <c r="AM3649" i="1"/>
  <c r="AM3647" i="1"/>
  <c r="AM3645" i="1"/>
  <c r="AM3643" i="1"/>
  <c r="AM3641" i="1"/>
  <c r="AM3639" i="1"/>
  <c r="AM3637" i="1"/>
  <c r="AM3635" i="1"/>
  <c r="AM3633" i="1"/>
  <c r="AM3631" i="1"/>
  <c r="AM3629" i="1"/>
  <c r="AM3627" i="1"/>
  <c r="AM3625" i="1"/>
  <c r="AM3623" i="1"/>
  <c r="AM3621" i="1"/>
  <c r="AM3619" i="1"/>
  <c r="AM3617" i="1"/>
  <c r="AM3615" i="1"/>
  <c r="AM3613" i="1"/>
  <c r="AM3611" i="1"/>
  <c r="AM3609" i="1"/>
  <c r="AM3607" i="1"/>
  <c r="AM3605" i="1"/>
  <c r="AM3603" i="1"/>
  <c r="AM3601" i="1"/>
  <c r="AM3599" i="1"/>
  <c r="AM3597" i="1"/>
  <c r="AM3595" i="1"/>
  <c r="AM3593" i="1"/>
  <c r="AM3591" i="1"/>
  <c r="AM3589" i="1"/>
  <c r="AM3587" i="1"/>
  <c r="AM3585" i="1"/>
  <c r="AM3583" i="1"/>
  <c r="AM3581" i="1"/>
  <c r="AG3581" i="1"/>
  <c r="AO3580" i="1"/>
  <c r="AG3580" i="1"/>
  <c r="M3580" i="1"/>
  <c r="AM3579" i="1"/>
  <c r="AI3577" i="1"/>
  <c r="AJ3577" i="1" s="1"/>
  <c r="AO3576" i="1"/>
  <c r="AG3576" i="1"/>
  <c r="M3576" i="1"/>
  <c r="AM3575" i="1"/>
  <c r="AI3573" i="1"/>
  <c r="AJ3573" i="1" s="1"/>
  <c r="AO3572" i="1"/>
  <c r="AG3572" i="1"/>
  <c r="M3572" i="1"/>
  <c r="AM3571" i="1"/>
  <c r="AI3569" i="1"/>
  <c r="AJ3569" i="1" s="1"/>
  <c r="AO3568" i="1"/>
  <c r="AG3568" i="1"/>
  <c r="M3568" i="1"/>
  <c r="AM3567" i="1"/>
  <c r="AI3565" i="1"/>
  <c r="AJ3565" i="1" s="1"/>
  <c r="AO3564" i="1"/>
  <c r="AG3564" i="1"/>
  <c r="M3564" i="1"/>
  <c r="AM3563" i="1"/>
  <c r="AI3561" i="1"/>
  <c r="AJ3561" i="1" s="1"/>
  <c r="AO3560" i="1"/>
  <c r="AG3560" i="1"/>
  <c r="M3560" i="1"/>
  <c r="AM3559" i="1"/>
  <c r="AI3557" i="1"/>
  <c r="AJ3557" i="1" s="1"/>
  <c r="AO3556" i="1"/>
  <c r="AG3556" i="1"/>
  <c r="M3556" i="1"/>
  <c r="AM3555" i="1"/>
  <c r="AI3553" i="1"/>
  <c r="AJ3553" i="1" s="1"/>
  <c r="AO3552" i="1"/>
  <c r="AG3552" i="1"/>
  <c r="M3552" i="1"/>
  <c r="AM3551" i="1"/>
  <c r="AI3549" i="1"/>
  <c r="AJ3549" i="1" s="1"/>
  <c r="AO3548" i="1"/>
  <c r="AG3548" i="1"/>
  <c r="M3548" i="1"/>
  <c r="AM3547" i="1"/>
  <c r="AI3545" i="1"/>
  <c r="AJ3545" i="1" s="1"/>
  <c r="AO3544" i="1"/>
  <c r="AG3544" i="1"/>
  <c r="M3544" i="1"/>
  <c r="AM3543" i="1"/>
  <c r="AI3541" i="1"/>
  <c r="AJ3541" i="1" s="1"/>
  <c r="AO3540" i="1"/>
  <c r="AG3540" i="1"/>
  <c r="M3540" i="1"/>
  <c r="AM3539" i="1"/>
  <c r="AI3537" i="1"/>
  <c r="AJ3537" i="1" s="1"/>
  <c r="AO3536" i="1"/>
  <c r="AG3536" i="1"/>
  <c r="M3536" i="1"/>
  <c r="AM3535" i="1"/>
  <c r="AI3533" i="1"/>
  <c r="AJ3533" i="1" s="1"/>
  <c r="AO3532" i="1"/>
  <c r="AG3532" i="1"/>
  <c r="M3532" i="1"/>
  <c r="AM3531" i="1"/>
  <c r="AI3529" i="1"/>
  <c r="AJ3529" i="1" s="1"/>
  <c r="AO3528" i="1"/>
  <c r="AG3528" i="1"/>
  <c r="M3528" i="1"/>
  <c r="AM3527" i="1"/>
  <c r="AI3525" i="1"/>
  <c r="AJ3525" i="1" s="1"/>
  <c r="AO3524" i="1"/>
  <c r="AG3524" i="1"/>
  <c r="M3524" i="1"/>
  <c r="AM3523" i="1"/>
  <c r="AI3521" i="1"/>
  <c r="AJ3521" i="1" s="1"/>
  <c r="AO3520" i="1"/>
  <c r="AG3520" i="1"/>
  <c r="M3520" i="1"/>
  <c r="AM3519" i="1"/>
  <c r="AK3518" i="1"/>
  <c r="M3517" i="1"/>
  <c r="AE3517" i="1"/>
  <c r="AK3517" i="1"/>
  <c r="AG3517" i="1"/>
  <c r="P3517" i="1"/>
  <c r="P3516" i="1"/>
  <c r="Y3516" i="1"/>
  <c r="Z3516" i="1" s="1"/>
  <c r="AS3516" i="1"/>
  <c r="AO3515" i="1"/>
  <c r="AG3515" i="1"/>
  <c r="AF3514" i="1"/>
  <c r="AI3513" i="1"/>
  <c r="AJ3513" i="1" s="1"/>
  <c r="AS3511" i="1"/>
  <c r="AL3511" i="1"/>
  <c r="AQ3511" i="1"/>
  <c r="AC3511" i="1"/>
  <c r="AK3510" i="1"/>
  <c r="AN3510" i="1" s="1"/>
  <c r="P3510" i="1"/>
  <c r="AP3510" i="1"/>
  <c r="M3509" i="1"/>
  <c r="AE3509" i="1"/>
  <c r="AK3509" i="1"/>
  <c r="AN3509" i="1" s="1"/>
  <c r="AG3509" i="1"/>
  <c r="P3509" i="1"/>
  <c r="P3508" i="1"/>
  <c r="Y3508" i="1"/>
  <c r="Z3508" i="1" s="1"/>
  <c r="AS3508" i="1"/>
  <c r="AO3507" i="1"/>
  <c r="AG3507" i="1"/>
  <c r="AF3506" i="1"/>
  <c r="AI3505" i="1"/>
  <c r="AJ3505" i="1" s="1"/>
  <c r="AS3503" i="1"/>
  <c r="AL3503" i="1"/>
  <c r="AN3503" i="1" s="1"/>
  <c r="AQ3503" i="1"/>
  <c r="AC3503" i="1"/>
  <c r="AK3502" i="1"/>
  <c r="P3502" i="1"/>
  <c r="AP3502" i="1"/>
  <c r="M3501" i="1"/>
  <c r="AE3501" i="1"/>
  <c r="AK3501" i="1"/>
  <c r="AG3501" i="1"/>
  <c r="P3501" i="1"/>
  <c r="P3500" i="1"/>
  <c r="Y3500" i="1"/>
  <c r="Z3500" i="1" s="1"/>
  <c r="AS3500" i="1"/>
  <c r="AO3499" i="1"/>
  <c r="AG3499" i="1"/>
  <c r="AF3498" i="1"/>
  <c r="AI3497" i="1"/>
  <c r="AJ3497" i="1" s="1"/>
  <c r="AS3495" i="1"/>
  <c r="AL3495" i="1"/>
  <c r="AQ3495" i="1"/>
  <c r="AC3495" i="1"/>
  <c r="AK3494" i="1"/>
  <c r="AN3494" i="1" s="1"/>
  <c r="P3494" i="1"/>
  <c r="AP3494" i="1"/>
  <c r="M3493" i="1"/>
  <c r="AE3493" i="1"/>
  <c r="AK3493" i="1"/>
  <c r="AG3493" i="1"/>
  <c r="P3493" i="1"/>
  <c r="P3492" i="1"/>
  <c r="Y3492" i="1"/>
  <c r="Z3492" i="1" s="1"/>
  <c r="AS3492" i="1"/>
  <c r="AO3491" i="1"/>
  <c r="AG3491" i="1"/>
  <c r="AF3490" i="1"/>
  <c r="AI3489" i="1"/>
  <c r="AJ3489" i="1" s="1"/>
  <c r="AS3487" i="1"/>
  <c r="AL3487" i="1"/>
  <c r="AN3487" i="1" s="1"/>
  <c r="AQ3487" i="1"/>
  <c r="AC3487" i="1"/>
  <c r="AK3486" i="1"/>
  <c r="AN3486" i="1" s="1"/>
  <c r="P3486" i="1"/>
  <c r="AP3486" i="1"/>
  <c r="M3485" i="1"/>
  <c r="AE3485" i="1"/>
  <c r="AK3485" i="1"/>
  <c r="AN3485" i="1" s="1"/>
  <c r="AG3485" i="1"/>
  <c r="P3485" i="1"/>
  <c r="P3484" i="1"/>
  <c r="Y3484" i="1"/>
  <c r="Z3484" i="1" s="1"/>
  <c r="AS3484" i="1"/>
  <c r="AO3483" i="1"/>
  <c r="AG3483" i="1"/>
  <c r="AF3482" i="1"/>
  <c r="AI3481" i="1"/>
  <c r="AJ3481" i="1" s="1"/>
  <c r="AS3479" i="1"/>
  <c r="AL3479" i="1"/>
  <c r="AN3479" i="1" s="1"/>
  <c r="AQ3479" i="1"/>
  <c r="AC3479" i="1"/>
  <c r="AK3478" i="1"/>
  <c r="P3478" i="1"/>
  <c r="AP3478" i="1"/>
  <c r="M3477" i="1"/>
  <c r="AE3477" i="1"/>
  <c r="AK3477" i="1"/>
  <c r="AG3477" i="1"/>
  <c r="P3477" i="1"/>
  <c r="P3476" i="1"/>
  <c r="Y3476" i="1"/>
  <c r="Z3476" i="1" s="1"/>
  <c r="AS3476" i="1"/>
  <c r="AO3475" i="1"/>
  <c r="AG3475" i="1"/>
  <c r="AF3474" i="1"/>
  <c r="AI3473" i="1"/>
  <c r="AJ3473" i="1" s="1"/>
  <c r="AS3471" i="1"/>
  <c r="AL3471" i="1"/>
  <c r="AN3471" i="1" s="1"/>
  <c r="AQ3471" i="1"/>
  <c r="AC3471" i="1"/>
  <c r="AK3470" i="1"/>
  <c r="P3470" i="1"/>
  <c r="AP3470" i="1"/>
  <c r="M3469" i="1"/>
  <c r="AE3469" i="1"/>
  <c r="AK3469" i="1"/>
  <c r="AG3469" i="1"/>
  <c r="P3469" i="1"/>
  <c r="P3468" i="1"/>
  <c r="Y3468" i="1"/>
  <c r="Z3468" i="1" s="1"/>
  <c r="AS3468" i="1"/>
  <c r="AO3467" i="1"/>
  <c r="AG3467" i="1"/>
  <c r="AF3466" i="1"/>
  <c r="AI3465" i="1"/>
  <c r="AJ3465" i="1" s="1"/>
  <c r="AS3463" i="1"/>
  <c r="AL3463" i="1"/>
  <c r="AQ3463" i="1"/>
  <c r="AC3463" i="1"/>
  <c r="AK3462" i="1"/>
  <c r="AN3462" i="1" s="1"/>
  <c r="P3462" i="1"/>
  <c r="AP3462" i="1"/>
  <c r="M3461" i="1"/>
  <c r="AE3461" i="1"/>
  <c r="AK3461" i="1"/>
  <c r="AN3461" i="1" s="1"/>
  <c r="AG3461" i="1"/>
  <c r="P3461" i="1"/>
  <c r="P3460" i="1"/>
  <c r="Y3460" i="1"/>
  <c r="Z3460" i="1" s="1"/>
  <c r="AS3460" i="1"/>
  <c r="AO3459" i="1"/>
  <c r="AG3459" i="1"/>
  <c r="AF3458" i="1"/>
  <c r="AI3457" i="1"/>
  <c r="AJ3457" i="1" s="1"/>
  <c r="AS3455" i="1"/>
  <c r="AL3455" i="1"/>
  <c r="AN3455" i="1" s="1"/>
  <c r="AQ3455" i="1"/>
  <c r="AC3455" i="1"/>
  <c r="AK3454" i="1"/>
  <c r="P3454" i="1"/>
  <c r="AP3454" i="1"/>
  <c r="M3453" i="1"/>
  <c r="AE3453" i="1"/>
  <c r="AK3453" i="1"/>
  <c r="AG3453" i="1"/>
  <c r="P3453" i="1"/>
  <c r="P3452" i="1"/>
  <c r="Y3452" i="1"/>
  <c r="Z3452" i="1" s="1"/>
  <c r="AS3452" i="1"/>
  <c r="AO3451" i="1"/>
  <c r="AG3451" i="1"/>
  <c r="AF3450" i="1"/>
  <c r="AI3449" i="1"/>
  <c r="AJ3449" i="1" s="1"/>
  <c r="AS3447" i="1"/>
  <c r="AL3447" i="1"/>
  <c r="AQ3447" i="1"/>
  <c r="AC3447" i="1"/>
  <c r="AK3446" i="1"/>
  <c r="AN3446" i="1" s="1"/>
  <c r="P3446" i="1"/>
  <c r="AP3446" i="1"/>
  <c r="M3445" i="1"/>
  <c r="AE3445" i="1"/>
  <c r="AK3445" i="1"/>
  <c r="AG3445" i="1"/>
  <c r="P3445" i="1"/>
  <c r="P3444" i="1"/>
  <c r="Y3444" i="1"/>
  <c r="Z3444" i="1" s="1"/>
  <c r="AS3444" i="1"/>
  <c r="AO3443" i="1"/>
  <c r="AG3443" i="1"/>
  <c r="AF3442" i="1"/>
  <c r="AI3441" i="1"/>
  <c r="AJ3441" i="1" s="1"/>
  <c r="AS3439" i="1"/>
  <c r="AL3439" i="1"/>
  <c r="AN3439" i="1" s="1"/>
  <c r="AQ3439" i="1"/>
  <c r="AC3439" i="1"/>
  <c r="AK3438" i="1"/>
  <c r="AN3438" i="1" s="1"/>
  <c r="P3438" i="1"/>
  <c r="AP3438" i="1"/>
  <c r="P3437" i="1"/>
  <c r="AH3436" i="1"/>
  <c r="AJ3436" i="1" s="1"/>
  <c r="AE3436" i="1"/>
  <c r="AL3436" i="1"/>
  <c r="AN3436" i="1" s="1"/>
  <c r="N3436" i="1"/>
  <c r="AM3435" i="1"/>
  <c r="AQ3435" i="1"/>
  <c r="AC3435" i="1"/>
  <c r="AO3435" i="1"/>
  <c r="AG3434" i="1"/>
  <c r="Y3434" i="1"/>
  <c r="Z3434" i="1" s="1"/>
  <c r="AO3433" i="1"/>
  <c r="M3431" i="1"/>
  <c r="AE3431" i="1"/>
  <c r="AK3431" i="1"/>
  <c r="AN3431" i="1" s="1"/>
  <c r="N3431" i="1"/>
  <c r="AH3431" i="1"/>
  <c r="AJ3431" i="1" s="1"/>
  <c r="AS3430" i="1"/>
  <c r="AP3429" i="1"/>
  <c r="AG3428" i="1"/>
  <c r="AP3427" i="1"/>
  <c r="Y3427" i="1"/>
  <c r="Z3427" i="1" s="1"/>
  <c r="P3427" i="1"/>
  <c r="AK3426" i="1"/>
  <c r="AN3426" i="1" s="1"/>
  <c r="AI3424" i="1"/>
  <c r="AJ3424" i="1" s="1"/>
  <c r="AG3423" i="1"/>
  <c r="AL3422" i="1"/>
  <c r="AN3422" i="1" s="1"/>
  <c r="M3422" i="1"/>
  <c r="AQ3421" i="1"/>
  <c r="AS3421" i="1"/>
  <c r="AK3420" i="1"/>
  <c r="AS3419" i="1"/>
  <c r="AI3419" i="1"/>
  <c r="AJ3419" i="1" s="1"/>
  <c r="AH3418" i="1"/>
  <c r="N3418" i="1"/>
  <c r="AI3418" i="1"/>
  <c r="AF3418" i="1"/>
  <c r="AM3418" i="1"/>
  <c r="P3418" i="1"/>
  <c r="AP3418" i="1"/>
  <c r="AM3416" i="1"/>
  <c r="M3416" i="1"/>
  <c r="AL3415" i="1"/>
  <c r="AM3412" i="1"/>
  <c r="T3412" i="1"/>
  <c r="AO3412" i="1"/>
  <c r="AP3411" i="1"/>
  <c r="AQ3411" i="1"/>
  <c r="AC3411" i="1"/>
  <c r="AO3411" i="1"/>
  <c r="AI3408" i="1"/>
  <c r="AJ3408" i="1" s="1"/>
  <c r="AL3407" i="1"/>
  <c r="Y3407" i="1"/>
  <c r="Z3407" i="1" s="1"/>
  <c r="P3407" i="1"/>
  <c r="AH3404" i="1"/>
  <c r="AE3404" i="1"/>
  <c r="AL3404" i="1"/>
  <c r="AN3404" i="1" s="1"/>
  <c r="M3404" i="1"/>
  <c r="AG3404" i="1"/>
  <c r="AS3403" i="1"/>
  <c r="AM3400" i="1"/>
  <c r="T3400" i="1"/>
  <c r="AO3400" i="1"/>
  <c r="AP3399" i="1"/>
  <c r="AQ3399" i="1"/>
  <c r="AC3399" i="1"/>
  <c r="AO3399" i="1"/>
  <c r="AI3396" i="1"/>
  <c r="AJ3396" i="1" s="1"/>
  <c r="AL3395" i="1"/>
  <c r="AN3395" i="1" s="1"/>
  <c r="Y3395" i="1"/>
  <c r="Z3395" i="1" s="1"/>
  <c r="P3395" i="1"/>
  <c r="AH3392" i="1"/>
  <c r="AJ3392" i="1" s="1"/>
  <c r="AE3392" i="1"/>
  <c r="AL3392" i="1"/>
  <c r="AN3392" i="1" s="1"/>
  <c r="M3392" i="1"/>
  <c r="AG3392" i="1"/>
  <c r="AS3391" i="1"/>
  <c r="AM3388" i="1"/>
  <c r="T3388" i="1"/>
  <c r="AO3388" i="1"/>
  <c r="AP3387" i="1"/>
  <c r="AQ3387" i="1"/>
  <c r="AC3387" i="1"/>
  <c r="AO3387" i="1"/>
  <c r="AI3384" i="1"/>
  <c r="AJ3384" i="1" s="1"/>
  <c r="AL3383" i="1"/>
  <c r="AN3383" i="1" s="1"/>
  <c r="Y3383" i="1"/>
  <c r="Z3383" i="1" s="1"/>
  <c r="P3383" i="1"/>
  <c r="AH3380" i="1"/>
  <c r="AE3380" i="1"/>
  <c r="AL3380" i="1"/>
  <c r="AN3380" i="1" s="1"/>
  <c r="M3380" i="1"/>
  <c r="AG3380" i="1"/>
  <c r="AS3379" i="1"/>
  <c r="AS3375" i="1"/>
  <c r="AH3372" i="1"/>
  <c r="AJ3372" i="1" s="1"/>
  <c r="AE3372" i="1"/>
  <c r="AL3372" i="1"/>
  <c r="AN3372" i="1" s="1"/>
  <c r="M3372" i="1"/>
  <c r="AG3372" i="1"/>
  <c r="N3372" i="1"/>
  <c r="AI3371" i="1"/>
  <c r="AJ3371" i="1" s="1"/>
  <c r="AS3370" i="1"/>
  <c r="AL3367" i="1"/>
  <c r="AN3367" i="1" s="1"/>
  <c r="Y3367" i="1"/>
  <c r="Z3367" i="1" s="1"/>
  <c r="P3367" i="1"/>
  <c r="AI3364" i="1"/>
  <c r="AJ3364" i="1" s="1"/>
  <c r="AK3360" i="1"/>
  <c r="T3360" i="1"/>
  <c r="AO3360" i="1"/>
  <c r="AP3359" i="1"/>
  <c r="AQ3359" i="1"/>
  <c r="AC3359" i="1"/>
  <c r="AO3359" i="1"/>
  <c r="AM3356" i="1"/>
  <c r="M3355" i="1"/>
  <c r="AE3355" i="1"/>
  <c r="AK3355" i="1"/>
  <c r="AN3355" i="1" s="1"/>
  <c r="AF3355" i="1"/>
  <c r="AM3355" i="1"/>
  <c r="N3355" i="1"/>
  <c r="AH3355" i="1"/>
  <c r="AJ3355" i="1" s="1"/>
  <c r="P3354" i="1"/>
  <c r="AP3354" i="1"/>
  <c r="AS3351" i="1"/>
  <c r="AH3344" i="1"/>
  <c r="AJ3344" i="1" s="1"/>
  <c r="AE3344" i="1"/>
  <c r="AL3344" i="1"/>
  <c r="AN3344" i="1" s="1"/>
  <c r="AF3344" i="1"/>
  <c r="AM3344" i="1"/>
  <c r="M3344" i="1"/>
  <c r="AG3344" i="1"/>
  <c r="N3344" i="1"/>
  <c r="AN3318" i="1"/>
  <c r="M3579" i="1"/>
  <c r="AE3579" i="1"/>
  <c r="AK3579" i="1"/>
  <c r="AN3579" i="1" s="1"/>
  <c r="M3575" i="1"/>
  <c r="AE3575" i="1"/>
  <c r="AK3575" i="1"/>
  <c r="AN3575" i="1" s="1"/>
  <c r="M3571" i="1"/>
  <c r="AE3571" i="1"/>
  <c r="AK3571" i="1"/>
  <c r="AN3571" i="1" s="1"/>
  <c r="M3567" i="1"/>
  <c r="AE3567" i="1"/>
  <c r="AK3567" i="1"/>
  <c r="AN3567" i="1" s="1"/>
  <c r="M3563" i="1"/>
  <c r="AE3563" i="1"/>
  <c r="AK3563" i="1"/>
  <c r="AN3563" i="1" s="1"/>
  <c r="M3559" i="1"/>
  <c r="AE3559" i="1"/>
  <c r="AK3559" i="1"/>
  <c r="AN3559" i="1" s="1"/>
  <c r="M3555" i="1"/>
  <c r="AE3555" i="1"/>
  <c r="AK3555" i="1"/>
  <c r="AN3555" i="1" s="1"/>
  <c r="M3551" i="1"/>
  <c r="AE3551" i="1"/>
  <c r="AK3551" i="1"/>
  <c r="AN3551" i="1" s="1"/>
  <c r="M3547" i="1"/>
  <c r="AE3547" i="1"/>
  <c r="AK3547" i="1"/>
  <c r="AN3547" i="1" s="1"/>
  <c r="M3543" i="1"/>
  <c r="AE3543" i="1"/>
  <c r="AK3543" i="1"/>
  <c r="AN3543" i="1" s="1"/>
  <c r="M3539" i="1"/>
  <c r="AE3539" i="1"/>
  <c r="AK3539" i="1"/>
  <c r="AN3539" i="1" s="1"/>
  <c r="M3535" i="1"/>
  <c r="AE3535" i="1"/>
  <c r="AK3535" i="1"/>
  <c r="AN3535" i="1" s="1"/>
  <c r="M3531" i="1"/>
  <c r="AE3531" i="1"/>
  <c r="AK3531" i="1"/>
  <c r="AN3531" i="1" s="1"/>
  <c r="M3527" i="1"/>
  <c r="AE3527" i="1"/>
  <c r="AK3527" i="1"/>
  <c r="AN3527" i="1" s="1"/>
  <c r="M3523" i="1"/>
  <c r="AE3523" i="1"/>
  <c r="AK3523" i="1"/>
  <c r="AN3523" i="1" s="1"/>
  <c r="M3519" i="1"/>
  <c r="AE3519" i="1"/>
  <c r="AK3519" i="1"/>
  <c r="AN3519" i="1" s="1"/>
  <c r="M3518" i="1"/>
  <c r="AN3517" i="1"/>
  <c r="AH3516" i="1"/>
  <c r="AE3516" i="1"/>
  <c r="AL3516" i="1"/>
  <c r="AN3516" i="1" s="1"/>
  <c r="N3516" i="1"/>
  <c r="Y3515" i="1"/>
  <c r="Z3515" i="1" s="1"/>
  <c r="P3515" i="1"/>
  <c r="AP3513" i="1"/>
  <c r="AI3511" i="1"/>
  <c r="AJ3511" i="1" s="1"/>
  <c r="M3510" i="1"/>
  <c r="AH3508" i="1"/>
  <c r="AE3508" i="1"/>
  <c r="AL3508" i="1"/>
  <c r="AN3508" i="1" s="1"/>
  <c r="N3508" i="1"/>
  <c r="Y3507" i="1"/>
  <c r="Z3507" i="1" s="1"/>
  <c r="P3507" i="1"/>
  <c r="AP3505" i="1"/>
  <c r="AI3503" i="1"/>
  <c r="AJ3503" i="1" s="1"/>
  <c r="M3502" i="1"/>
  <c r="AN3501" i="1"/>
  <c r="AH3500" i="1"/>
  <c r="AE3500" i="1"/>
  <c r="AL3500" i="1"/>
  <c r="AN3500" i="1" s="1"/>
  <c r="N3500" i="1"/>
  <c r="Y3499" i="1"/>
  <c r="Z3499" i="1" s="1"/>
  <c r="P3499" i="1"/>
  <c r="AP3497" i="1"/>
  <c r="AI3495" i="1"/>
  <c r="M3494" i="1"/>
  <c r="AN3493" i="1"/>
  <c r="AH3492" i="1"/>
  <c r="AE3492" i="1"/>
  <c r="AL3492" i="1"/>
  <c r="AN3492" i="1" s="1"/>
  <c r="N3492" i="1"/>
  <c r="Y3491" i="1"/>
  <c r="Z3491" i="1" s="1"/>
  <c r="P3491" i="1"/>
  <c r="AP3489" i="1"/>
  <c r="AI3487" i="1"/>
  <c r="AJ3487" i="1" s="1"/>
  <c r="M3486" i="1"/>
  <c r="AH3484" i="1"/>
  <c r="AE3484" i="1"/>
  <c r="AL3484" i="1"/>
  <c r="N3484" i="1"/>
  <c r="Y3483" i="1"/>
  <c r="Z3483" i="1" s="1"/>
  <c r="P3483" i="1"/>
  <c r="AP3481" i="1"/>
  <c r="AI3479" i="1"/>
  <c r="AJ3479" i="1" s="1"/>
  <c r="M3478" i="1"/>
  <c r="AN3477" i="1"/>
  <c r="AH3476" i="1"/>
  <c r="AE3476" i="1"/>
  <c r="AL3476" i="1"/>
  <c r="AN3476" i="1" s="1"/>
  <c r="N3476" i="1"/>
  <c r="Y3475" i="1"/>
  <c r="Z3475" i="1" s="1"/>
  <c r="P3475" i="1"/>
  <c r="AP3473" i="1"/>
  <c r="AI3471" i="1"/>
  <c r="AJ3471" i="1" s="1"/>
  <c r="M3470" i="1"/>
  <c r="AN3469" i="1"/>
  <c r="AH3468" i="1"/>
  <c r="AE3468" i="1"/>
  <c r="AL3468" i="1"/>
  <c r="AN3468" i="1" s="1"/>
  <c r="N3468" i="1"/>
  <c r="Y3467" i="1"/>
  <c r="Z3467" i="1" s="1"/>
  <c r="P3467" i="1"/>
  <c r="AP3465" i="1"/>
  <c r="AI3463" i="1"/>
  <c r="AJ3463" i="1" s="1"/>
  <c r="M3462" i="1"/>
  <c r="AH3460" i="1"/>
  <c r="AE3460" i="1"/>
  <c r="AL3460" i="1"/>
  <c r="AN3460" i="1" s="1"/>
  <c r="N3460" i="1"/>
  <c r="Y3459" i="1"/>
  <c r="Z3459" i="1" s="1"/>
  <c r="P3459" i="1"/>
  <c r="AP3457" i="1"/>
  <c r="AI3455" i="1"/>
  <c r="AJ3455" i="1" s="1"/>
  <c r="M3454" i="1"/>
  <c r="AN3453" i="1"/>
  <c r="AH3452" i="1"/>
  <c r="AE3452" i="1"/>
  <c r="AL3452" i="1"/>
  <c r="AN3452" i="1" s="1"/>
  <c r="N3452" i="1"/>
  <c r="Y3451" i="1"/>
  <c r="Z3451" i="1" s="1"/>
  <c r="P3451" i="1"/>
  <c r="AP3449" i="1"/>
  <c r="AI3447" i="1"/>
  <c r="AJ3447" i="1" s="1"/>
  <c r="M3446" i="1"/>
  <c r="AN3445" i="1"/>
  <c r="AH3444" i="1"/>
  <c r="AE3444" i="1"/>
  <c r="AL3444" i="1"/>
  <c r="AN3444" i="1" s="1"/>
  <c r="N3444" i="1"/>
  <c r="Y3443" i="1"/>
  <c r="Z3443" i="1" s="1"/>
  <c r="P3443" i="1"/>
  <c r="AP3441" i="1"/>
  <c r="AI3439" i="1"/>
  <c r="AJ3439" i="1" s="1"/>
  <c r="M3438" i="1"/>
  <c r="AL3435" i="1"/>
  <c r="AN3435" i="1" s="1"/>
  <c r="AH3432" i="1"/>
  <c r="AE3432" i="1"/>
  <c r="AL3432" i="1"/>
  <c r="AN3432" i="1" s="1"/>
  <c r="N3432" i="1"/>
  <c r="AQ3431" i="1"/>
  <c r="AC3431" i="1"/>
  <c r="AO3431" i="1"/>
  <c r="M3427" i="1"/>
  <c r="AE3427" i="1"/>
  <c r="AK3427" i="1"/>
  <c r="N3427" i="1"/>
  <c r="AH3427" i="1"/>
  <c r="AP3425" i="1"/>
  <c r="Y3423" i="1"/>
  <c r="Z3423" i="1" s="1"/>
  <c r="P3423" i="1"/>
  <c r="AK3422" i="1"/>
  <c r="AQ3417" i="1"/>
  <c r="AS3417" i="1"/>
  <c r="AK3416" i="1"/>
  <c r="AS3415" i="1"/>
  <c r="AJ3415" i="1"/>
  <c r="AH3414" i="1"/>
  <c r="N3414" i="1"/>
  <c r="AI3414" i="1"/>
  <c r="AJ3414" i="1" s="1"/>
  <c r="AF3414" i="1"/>
  <c r="AM3414" i="1"/>
  <c r="P3414" i="1"/>
  <c r="AP3414" i="1"/>
  <c r="AJ3407" i="1"/>
  <c r="M3403" i="1"/>
  <c r="AE3403" i="1"/>
  <c r="AK3403" i="1"/>
  <c r="AF3403" i="1"/>
  <c r="AM3403" i="1"/>
  <c r="N3403" i="1"/>
  <c r="AH3403" i="1"/>
  <c r="P3402" i="1"/>
  <c r="AP3402" i="1"/>
  <c r="AJ3395" i="1"/>
  <c r="M3391" i="1"/>
  <c r="AE3391" i="1"/>
  <c r="AK3391" i="1"/>
  <c r="AF3391" i="1"/>
  <c r="AM3391" i="1"/>
  <c r="N3391" i="1"/>
  <c r="AH3391" i="1"/>
  <c r="AJ3391" i="1" s="1"/>
  <c r="P3390" i="1"/>
  <c r="AP3390" i="1"/>
  <c r="AJ3383" i="1"/>
  <c r="M3379" i="1"/>
  <c r="AE3379" i="1"/>
  <c r="AK3379" i="1"/>
  <c r="AF3379" i="1"/>
  <c r="AM3379" i="1"/>
  <c r="N3379" i="1"/>
  <c r="AH3379" i="1"/>
  <c r="AJ3379" i="1" s="1"/>
  <c r="P3378" i="1"/>
  <c r="AP3378" i="1"/>
  <c r="AM3376" i="1"/>
  <c r="M3375" i="1"/>
  <c r="AE3375" i="1"/>
  <c r="AK3375" i="1"/>
  <c r="AF3375" i="1"/>
  <c r="AM3375" i="1"/>
  <c r="N3375" i="1"/>
  <c r="AH3375" i="1"/>
  <c r="P3374" i="1"/>
  <c r="AP3374" i="1"/>
  <c r="AS3371" i="1"/>
  <c r="AH3368" i="1"/>
  <c r="AJ3368" i="1" s="1"/>
  <c r="AE3368" i="1"/>
  <c r="AL3368" i="1"/>
  <c r="AN3368" i="1" s="1"/>
  <c r="M3368" i="1"/>
  <c r="AG3368" i="1"/>
  <c r="N3368" i="1"/>
  <c r="AJ3367" i="1"/>
  <c r="Y3363" i="1"/>
  <c r="Z3363" i="1" s="1"/>
  <c r="P3363" i="1"/>
  <c r="AJ3360" i="1"/>
  <c r="T3356" i="1"/>
  <c r="AO3356" i="1"/>
  <c r="AQ3355" i="1"/>
  <c r="AC3355" i="1"/>
  <c r="AO3355" i="1"/>
  <c r="AM3352" i="1"/>
  <c r="M3351" i="1"/>
  <c r="AE3351" i="1"/>
  <c r="AK3351" i="1"/>
  <c r="AF3351" i="1"/>
  <c r="AM3351" i="1"/>
  <c r="N3351" i="1"/>
  <c r="AH3351" i="1"/>
  <c r="AJ3351" i="1" s="1"/>
  <c r="Y3347" i="1"/>
  <c r="Z3347" i="1" s="1"/>
  <c r="P3347" i="1"/>
  <c r="M3328" i="1"/>
  <c r="AE3328" i="1"/>
  <c r="AK3328" i="1"/>
  <c r="AH3328" i="1"/>
  <c r="AG3328" i="1"/>
  <c r="AI3328" i="1"/>
  <c r="N3328" i="1"/>
  <c r="AL3328" i="1"/>
  <c r="AF3328" i="1"/>
  <c r="P3327" i="1"/>
  <c r="Y3327" i="1"/>
  <c r="Z3327" i="1" s="1"/>
  <c r="AP3327" i="1"/>
  <c r="AS3327" i="1"/>
  <c r="AJ3318" i="1"/>
  <c r="AJ3282" i="1"/>
  <c r="AJ3246" i="1"/>
  <c r="AJ3210" i="1"/>
  <c r="AJ3174" i="1"/>
  <c r="AJ3138" i="1"/>
  <c r="AJ3102" i="1"/>
  <c r="M3437" i="1"/>
  <c r="AE3437" i="1"/>
  <c r="AK3437" i="1"/>
  <c r="AN3437" i="1" s="1"/>
  <c r="M3433" i="1"/>
  <c r="AE3433" i="1"/>
  <c r="AK3433" i="1"/>
  <c r="AN3433" i="1" s="1"/>
  <c r="M3429" i="1"/>
  <c r="AE3429" i="1"/>
  <c r="AK3429" i="1"/>
  <c r="AN3429" i="1" s="1"/>
  <c r="M3425" i="1"/>
  <c r="AE3425" i="1"/>
  <c r="AK3425" i="1"/>
  <c r="AN3425" i="1" s="1"/>
  <c r="M3421" i="1"/>
  <c r="AE3421" i="1"/>
  <c r="AK3421" i="1"/>
  <c r="AN3421" i="1" s="1"/>
  <c r="M3417" i="1"/>
  <c r="AE3417" i="1"/>
  <c r="AK3417" i="1"/>
  <c r="AN3417" i="1" s="1"/>
  <c r="M3413" i="1"/>
  <c r="AE3413" i="1"/>
  <c r="AK3413" i="1"/>
  <c r="AN3413" i="1" s="1"/>
  <c r="AM3410" i="1"/>
  <c r="AF3410" i="1"/>
  <c r="AS3409" i="1"/>
  <c r="M3409" i="1"/>
  <c r="AE3409" i="1"/>
  <c r="AK3409" i="1"/>
  <c r="AN3409" i="1" s="1"/>
  <c r="AM3406" i="1"/>
  <c r="AF3406" i="1"/>
  <c r="AS3405" i="1"/>
  <c r="M3405" i="1"/>
  <c r="AE3405" i="1"/>
  <c r="AK3405" i="1"/>
  <c r="AN3405" i="1" s="1"/>
  <c r="AM3402" i="1"/>
  <c r="AF3402" i="1"/>
  <c r="AS3401" i="1"/>
  <c r="M3401" i="1"/>
  <c r="AE3401" i="1"/>
  <c r="AK3401" i="1"/>
  <c r="AN3401" i="1" s="1"/>
  <c r="AM3398" i="1"/>
  <c r="AF3398" i="1"/>
  <c r="AS3397" i="1"/>
  <c r="M3397" i="1"/>
  <c r="AE3397" i="1"/>
  <c r="AK3397" i="1"/>
  <c r="AN3397" i="1" s="1"/>
  <c r="AM3394" i="1"/>
  <c r="AF3394" i="1"/>
  <c r="AS3393" i="1"/>
  <c r="M3393" i="1"/>
  <c r="AE3393" i="1"/>
  <c r="AK3393" i="1"/>
  <c r="AN3393" i="1" s="1"/>
  <c r="AM3390" i="1"/>
  <c r="AF3390" i="1"/>
  <c r="AS3389" i="1"/>
  <c r="M3389" i="1"/>
  <c r="AE3389" i="1"/>
  <c r="AK3389" i="1"/>
  <c r="AN3389" i="1" s="1"/>
  <c r="AM3386" i="1"/>
  <c r="AF3386" i="1"/>
  <c r="AS3385" i="1"/>
  <c r="M3385" i="1"/>
  <c r="AE3385" i="1"/>
  <c r="AK3385" i="1"/>
  <c r="AN3385" i="1" s="1"/>
  <c r="AM3382" i="1"/>
  <c r="AF3382" i="1"/>
  <c r="AS3381" i="1"/>
  <c r="M3381" i="1"/>
  <c r="AE3381" i="1"/>
  <c r="AK3381" i="1"/>
  <c r="AN3381" i="1" s="1"/>
  <c r="AM3378" i="1"/>
  <c r="AF3378" i="1"/>
  <c r="AS3377" i="1"/>
  <c r="M3377" i="1"/>
  <c r="AE3377" i="1"/>
  <c r="AK3377" i="1"/>
  <c r="AN3377" i="1" s="1"/>
  <c r="AM3374" i="1"/>
  <c r="AF3374" i="1"/>
  <c r="AS3373" i="1"/>
  <c r="M3373" i="1"/>
  <c r="AE3373" i="1"/>
  <c r="AK3373" i="1"/>
  <c r="AN3373" i="1" s="1"/>
  <c r="AM3370" i="1"/>
  <c r="AF3370" i="1"/>
  <c r="AS3369" i="1"/>
  <c r="M3369" i="1"/>
  <c r="AE3369" i="1"/>
  <c r="AK3369" i="1"/>
  <c r="AN3369" i="1" s="1"/>
  <c r="AM3366" i="1"/>
  <c r="AF3366" i="1"/>
  <c r="AS3365" i="1"/>
  <c r="M3365" i="1"/>
  <c r="AE3365" i="1"/>
  <c r="AK3365" i="1"/>
  <c r="AN3365" i="1" s="1"/>
  <c r="AM3362" i="1"/>
  <c r="AF3362" i="1"/>
  <c r="AS3361" i="1"/>
  <c r="M3361" i="1"/>
  <c r="AE3361" i="1"/>
  <c r="AK3361" i="1"/>
  <c r="AN3361" i="1" s="1"/>
  <c r="AM3358" i="1"/>
  <c r="AF3358" i="1"/>
  <c r="AS3357" i="1"/>
  <c r="M3357" i="1"/>
  <c r="AE3357" i="1"/>
  <c r="AK3357" i="1"/>
  <c r="AN3357" i="1" s="1"/>
  <c r="AM3354" i="1"/>
  <c r="AF3354" i="1"/>
  <c r="AS3353" i="1"/>
  <c r="M3353" i="1"/>
  <c r="AE3353" i="1"/>
  <c r="AK3353" i="1"/>
  <c r="AN3353" i="1" s="1"/>
  <c r="AM3350" i="1"/>
  <c r="AF3350" i="1"/>
  <c r="AS3349" i="1"/>
  <c r="M3349" i="1"/>
  <c r="AE3349" i="1"/>
  <c r="AK3349" i="1"/>
  <c r="AN3349" i="1" s="1"/>
  <c r="AH3347" i="1"/>
  <c r="AJ3347" i="1" s="1"/>
  <c r="N3347" i="1"/>
  <c r="AM3346" i="1"/>
  <c r="AF3346" i="1"/>
  <c r="AS3345" i="1"/>
  <c r="M3345" i="1"/>
  <c r="AE3345" i="1"/>
  <c r="AK3345" i="1"/>
  <c r="AN3345" i="1" s="1"/>
  <c r="AH3343" i="1"/>
  <c r="N3343" i="1"/>
  <c r="AM3342" i="1"/>
  <c r="AF3342" i="1"/>
  <c r="AS3341" i="1"/>
  <c r="M3341" i="1"/>
  <c r="AE3341" i="1"/>
  <c r="AK3341" i="1"/>
  <c r="AN3341" i="1" s="1"/>
  <c r="AO3339" i="1"/>
  <c r="AH3339" i="1"/>
  <c r="AJ3339" i="1" s="1"/>
  <c r="N3339" i="1"/>
  <c r="AM3338" i="1"/>
  <c r="AF3338" i="1"/>
  <c r="AS3337" i="1"/>
  <c r="M3337" i="1"/>
  <c r="AE3337" i="1"/>
  <c r="AK3337" i="1"/>
  <c r="AN3337" i="1" s="1"/>
  <c r="AO3335" i="1"/>
  <c r="AH3335" i="1"/>
  <c r="AJ3335" i="1" s="1"/>
  <c r="N3335" i="1"/>
  <c r="AM3334" i="1"/>
  <c r="AF3334" i="1"/>
  <c r="AS3333" i="1"/>
  <c r="M3333" i="1"/>
  <c r="AE3333" i="1"/>
  <c r="AK3333" i="1"/>
  <c r="AN3333" i="1" s="1"/>
  <c r="AO3331" i="1"/>
  <c r="AH3331" i="1"/>
  <c r="AJ3331" i="1" s="1"/>
  <c r="N3331" i="1"/>
  <c r="AM3330" i="1"/>
  <c r="AF3330" i="1"/>
  <c r="AS3329" i="1"/>
  <c r="M3329" i="1"/>
  <c r="AE3329" i="1"/>
  <c r="AK3329" i="1"/>
  <c r="AN3329" i="1" s="1"/>
  <c r="P3329" i="1"/>
  <c r="Y3329" i="1"/>
  <c r="Z3329" i="1" s="1"/>
  <c r="AI3324" i="1"/>
  <c r="AI3323" i="1"/>
  <c r="AS3320" i="1"/>
  <c r="AL3320" i="1"/>
  <c r="N3320" i="1"/>
  <c r="AL3319" i="1"/>
  <c r="N3319" i="1"/>
  <c r="M3318" i="1"/>
  <c r="AE3318" i="1"/>
  <c r="AK3318" i="1"/>
  <c r="AH3318" i="1"/>
  <c r="Y3318" i="1"/>
  <c r="Z3318" i="1" s="1"/>
  <c r="P3318" i="1"/>
  <c r="AH3317" i="1"/>
  <c r="AJ3317" i="1" s="1"/>
  <c r="M3317" i="1"/>
  <c r="AE3317" i="1"/>
  <c r="AK3317" i="1"/>
  <c r="AN3317" i="1" s="1"/>
  <c r="P3317" i="1"/>
  <c r="Y3317" i="1"/>
  <c r="Z3317" i="1" s="1"/>
  <c r="AI3312" i="1"/>
  <c r="AI3311" i="1"/>
  <c r="AS3308" i="1"/>
  <c r="AL3308" i="1"/>
  <c r="N3308" i="1"/>
  <c r="AL3307" i="1"/>
  <c r="N3307" i="1"/>
  <c r="M3306" i="1"/>
  <c r="AE3306" i="1"/>
  <c r="AK3306" i="1"/>
  <c r="AH3306" i="1"/>
  <c r="AJ3306" i="1" s="1"/>
  <c r="Y3306" i="1"/>
  <c r="Z3306" i="1" s="1"/>
  <c r="P3306" i="1"/>
  <c r="AH3305" i="1"/>
  <c r="AJ3305" i="1" s="1"/>
  <c r="M3305" i="1"/>
  <c r="AE3305" i="1"/>
  <c r="AK3305" i="1"/>
  <c r="AN3305" i="1" s="1"/>
  <c r="P3305" i="1"/>
  <c r="Y3305" i="1"/>
  <c r="Z3305" i="1" s="1"/>
  <c r="AI3300" i="1"/>
  <c r="AI3299" i="1"/>
  <c r="AS3296" i="1"/>
  <c r="AL3296" i="1"/>
  <c r="N3296" i="1"/>
  <c r="AL3295" i="1"/>
  <c r="N3295" i="1"/>
  <c r="M3294" i="1"/>
  <c r="AE3294" i="1"/>
  <c r="AK3294" i="1"/>
  <c r="AH3294" i="1"/>
  <c r="AJ3294" i="1" s="1"/>
  <c r="Y3294" i="1"/>
  <c r="Z3294" i="1" s="1"/>
  <c r="P3294" i="1"/>
  <c r="AH3293" i="1"/>
  <c r="AJ3293" i="1" s="1"/>
  <c r="M3293" i="1"/>
  <c r="AE3293" i="1"/>
  <c r="AK3293" i="1"/>
  <c r="P3293" i="1"/>
  <c r="Y3293" i="1"/>
  <c r="Z3293" i="1" s="1"/>
  <c r="AI3288" i="1"/>
  <c r="AI3287" i="1"/>
  <c r="AS3284" i="1"/>
  <c r="AL3284" i="1"/>
  <c r="N3284" i="1"/>
  <c r="AL3283" i="1"/>
  <c r="N3283" i="1"/>
  <c r="M3282" i="1"/>
  <c r="AE3282" i="1"/>
  <c r="AK3282" i="1"/>
  <c r="AN3282" i="1" s="1"/>
  <c r="AH3282" i="1"/>
  <c r="Y3282" i="1"/>
  <c r="Z3282" i="1" s="1"/>
  <c r="P3282" i="1"/>
  <c r="AH3281" i="1"/>
  <c r="AJ3281" i="1" s="1"/>
  <c r="M3281" i="1"/>
  <c r="AE3281" i="1"/>
  <c r="AK3281" i="1"/>
  <c r="P3281" i="1"/>
  <c r="Y3281" i="1"/>
  <c r="Z3281" i="1" s="1"/>
  <c r="AI3276" i="1"/>
  <c r="AI3275" i="1"/>
  <c r="AS3272" i="1"/>
  <c r="AL3272" i="1"/>
  <c r="N3272" i="1"/>
  <c r="AL3271" i="1"/>
  <c r="N3271" i="1"/>
  <c r="M3270" i="1"/>
  <c r="AE3270" i="1"/>
  <c r="AK3270" i="1"/>
  <c r="AH3270" i="1"/>
  <c r="AJ3270" i="1" s="1"/>
  <c r="Y3270" i="1"/>
  <c r="Z3270" i="1" s="1"/>
  <c r="P3270" i="1"/>
  <c r="AH3269" i="1"/>
  <c r="AJ3269" i="1" s="1"/>
  <c r="M3269" i="1"/>
  <c r="AE3269" i="1"/>
  <c r="AK3269" i="1"/>
  <c r="AN3269" i="1" s="1"/>
  <c r="P3269" i="1"/>
  <c r="Y3269" i="1"/>
  <c r="Z3269" i="1" s="1"/>
  <c r="AI3264" i="1"/>
  <c r="AI3263" i="1"/>
  <c r="AS3260" i="1"/>
  <c r="AL3260" i="1"/>
  <c r="N3260" i="1"/>
  <c r="AL3259" i="1"/>
  <c r="N3259" i="1"/>
  <c r="M3258" i="1"/>
  <c r="AE3258" i="1"/>
  <c r="AK3258" i="1"/>
  <c r="AN3258" i="1" s="1"/>
  <c r="AH3258" i="1"/>
  <c r="AJ3258" i="1" s="1"/>
  <c r="Y3258" i="1"/>
  <c r="Z3258" i="1" s="1"/>
  <c r="P3258" i="1"/>
  <c r="AH3257" i="1"/>
  <c r="AJ3257" i="1" s="1"/>
  <c r="M3257" i="1"/>
  <c r="AE3257" i="1"/>
  <c r="AK3257" i="1"/>
  <c r="P3257" i="1"/>
  <c r="Y3257" i="1"/>
  <c r="Z3257" i="1" s="1"/>
  <c r="AI3252" i="1"/>
  <c r="AI3251" i="1"/>
  <c r="AS3248" i="1"/>
  <c r="AL3248" i="1"/>
  <c r="N3248" i="1"/>
  <c r="AL3247" i="1"/>
  <c r="N3247" i="1"/>
  <c r="M3246" i="1"/>
  <c r="AE3246" i="1"/>
  <c r="AK3246" i="1"/>
  <c r="AN3246" i="1" s="1"/>
  <c r="AH3246" i="1"/>
  <c r="Y3246" i="1"/>
  <c r="Z3246" i="1" s="1"/>
  <c r="P3246" i="1"/>
  <c r="AH3245" i="1"/>
  <c r="AJ3245" i="1" s="1"/>
  <c r="M3245" i="1"/>
  <c r="AE3245" i="1"/>
  <c r="AK3245" i="1"/>
  <c r="P3245" i="1"/>
  <c r="Y3245" i="1"/>
  <c r="Z3245" i="1" s="1"/>
  <c r="AI3240" i="1"/>
  <c r="AI3239" i="1"/>
  <c r="AS3236" i="1"/>
  <c r="AL3236" i="1"/>
  <c r="N3236" i="1"/>
  <c r="AL3235" i="1"/>
  <c r="N3235" i="1"/>
  <c r="M3234" i="1"/>
  <c r="AE3234" i="1"/>
  <c r="AK3234" i="1"/>
  <c r="AH3234" i="1"/>
  <c r="AJ3234" i="1" s="1"/>
  <c r="Y3234" i="1"/>
  <c r="Z3234" i="1" s="1"/>
  <c r="P3234" i="1"/>
  <c r="AH3233" i="1"/>
  <c r="AJ3233" i="1" s="1"/>
  <c r="M3233" i="1"/>
  <c r="AE3233" i="1"/>
  <c r="AK3233" i="1"/>
  <c r="AN3233" i="1" s="1"/>
  <c r="P3233" i="1"/>
  <c r="Y3233" i="1"/>
  <c r="Z3233" i="1" s="1"/>
  <c r="AI3228" i="1"/>
  <c r="AI3227" i="1"/>
  <c r="AS3224" i="1"/>
  <c r="AL3224" i="1"/>
  <c r="N3224" i="1"/>
  <c r="AL3223" i="1"/>
  <c r="N3223" i="1"/>
  <c r="M3222" i="1"/>
  <c r="AE3222" i="1"/>
  <c r="AK3222" i="1"/>
  <c r="AH3222" i="1"/>
  <c r="AJ3222" i="1" s="1"/>
  <c r="Y3222" i="1"/>
  <c r="Z3222" i="1" s="1"/>
  <c r="P3222" i="1"/>
  <c r="AH3221" i="1"/>
  <c r="AJ3221" i="1" s="1"/>
  <c r="M3221" i="1"/>
  <c r="AE3221" i="1"/>
  <c r="AK3221" i="1"/>
  <c r="P3221" i="1"/>
  <c r="Y3221" i="1"/>
  <c r="Z3221" i="1" s="1"/>
  <c r="AI3216" i="1"/>
  <c r="AI3215" i="1"/>
  <c r="AS3212" i="1"/>
  <c r="AL3212" i="1"/>
  <c r="N3212" i="1"/>
  <c r="AL3211" i="1"/>
  <c r="N3211" i="1"/>
  <c r="M3210" i="1"/>
  <c r="AE3210" i="1"/>
  <c r="AK3210" i="1"/>
  <c r="AN3210" i="1" s="1"/>
  <c r="AH3210" i="1"/>
  <c r="Y3210" i="1"/>
  <c r="Z3210" i="1" s="1"/>
  <c r="P3210" i="1"/>
  <c r="AH3209" i="1"/>
  <c r="AJ3209" i="1" s="1"/>
  <c r="M3209" i="1"/>
  <c r="AE3209" i="1"/>
  <c r="AK3209" i="1"/>
  <c r="P3209" i="1"/>
  <c r="Y3209" i="1"/>
  <c r="Z3209" i="1" s="1"/>
  <c r="AI3204" i="1"/>
  <c r="AI3203" i="1"/>
  <c r="AS3200" i="1"/>
  <c r="AL3200" i="1"/>
  <c r="N3200" i="1"/>
  <c r="AL3199" i="1"/>
  <c r="N3199" i="1"/>
  <c r="M3198" i="1"/>
  <c r="AE3198" i="1"/>
  <c r="AK3198" i="1"/>
  <c r="AH3198" i="1"/>
  <c r="AJ3198" i="1" s="1"/>
  <c r="Y3198" i="1"/>
  <c r="Z3198" i="1" s="1"/>
  <c r="P3198" i="1"/>
  <c r="AH3197" i="1"/>
  <c r="AJ3197" i="1" s="1"/>
  <c r="M3197" i="1"/>
  <c r="AE3197" i="1"/>
  <c r="AK3197" i="1"/>
  <c r="AN3197" i="1" s="1"/>
  <c r="P3197" i="1"/>
  <c r="Y3197" i="1"/>
  <c r="Z3197" i="1" s="1"/>
  <c r="AI3192" i="1"/>
  <c r="AI3191" i="1"/>
  <c r="AJ3191" i="1" s="1"/>
  <c r="AS3188" i="1"/>
  <c r="AL3188" i="1"/>
  <c r="N3188" i="1"/>
  <c r="AL3187" i="1"/>
  <c r="N3187" i="1"/>
  <c r="M3186" i="1"/>
  <c r="AE3186" i="1"/>
  <c r="AK3186" i="1"/>
  <c r="AN3186" i="1" s="1"/>
  <c r="AH3186" i="1"/>
  <c r="AJ3186" i="1" s="1"/>
  <c r="Y3186" i="1"/>
  <c r="Z3186" i="1" s="1"/>
  <c r="P3186" i="1"/>
  <c r="AH3185" i="1"/>
  <c r="AJ3185" i="1" s="1"/>
  <c r="M3185" i="1"/>
  <c r="AE3185" i="1"/>
  <c r="AK3185" i="1"/>
  <c r="P3185" i="1"/>
  <c r="Y3185" i="1"/>
  <c r="Z3185" i="1" s="1"/>
  <c r="AI3180" i="1"/>
  <c r="AI3179" i="1"/>
  <c r="AS3176" i="1"/>
  <c r="AL3176" i="1"/>
  <c r="N3176" i="1"/>
  <c r="AL3175" i="1"/>
  <c r="N3175" i="1"/>
  <c r="M3174" i="1"/>
  <c r="AE3174" i="1"/>
  <c r="AK3174" i="1"/>
  <c r="AN3174" i="1" s="1"/>
  <c r="AH3174" i="1"/>
  <c r="Y3174" i="1"/>
  <c r="Z3174" i="1" s="1"/>
  <c r="P3174" i="1"/>
  <c r="AH3173" i="1"/>
  <c r="AJ3173" i="1" s="1"/>
  <c r="M3173" i="1"/>
  <c r="AE3173" i="1"/>
  <c r="AK3173" i="1"/>
  <c r="P3173" i="1"/>
  <c r="Y3173" i="1"/>
  <c r="Z3173" i="1" s="1"/>
  <c r="AI3168" i="1"/>
  <c r="AI3167" i="1"/>
  <c r="AS3164" i="1"/>
  <c r="AL3164" i="1"/>
  <c r="N3164" i="1"/>
  <c r="AL3163" i="1"/>
  <c r="N3163" i="1"/>
  <c r="M3162" i="1"/>
  <c r="AE3162" i="1"/>
  <c r="AK3162" i="1"/>
  <c r="AH3162" i="1"/>
  <c r="AJ3162" i="1" s="1"/>
  <c r="Y3162" i="1"/>
  <c r="Z3162" i="1" s="1"/>
  <c r="P3162" i="1"/>
  <c r="AH3161" i="1"/>
  <c r="AJ3161" i="1" s="1"/>
  <c r="M3161" i="1"/>
  <c r="AE3161" i="1"/>
  <c r="AK3161" i="1"/>
  <c r="AN3161" i="1" s="1"/>
  <c r="P3161" i="1"/>
  <c r="Y3161" i="1"/>
  <c r="Z3161" i="1" s="1"/>
  <c r="AI3156" i="1"/>
  <c r="AI3155" i="1"/>
  <c r="AS3152" i="1"/>
  <c r="AL3152" i="1"/>
  <c r="N3152" i="1"/>
  <c r="AL3151" i="1"/>
  <c r="N3151" i="1"/>
  <c r="M3150" i="1"/>
  <c r="AE3150" i="1"/>
  <c r="AK3150" i="1"/>
  <c r="AH3150" i="1"/>
  <c r="AJ3150" i="1" s="1"/>
  <c r="Y3150" i="1"/>
  <c r="Z3150" i="1" s="1"/>
  <c r="P3150" i="1"/>
  <c r="AH3149" i="1"/>
  <c r="AJ3149" i="1" s="1"/>
  <c r="M3149" i="1"/>
  <c r="AE3149" i="1"/>
  <c r="AK3149" i="1"/>
  <c r="P3149" i="1"/>
  <c r="Y3149" i="1"/>
  <c r="Z3149" i="1" s="1"/>
  <c r="AI3144" i="1"/>
  <c r="AI3143" i="1"/>
  <c r="AS3140" i="1"/>
  <c r="AL3140" i="1"/>
  <c r="N3140" i="1"/>
  <c r="AL3139" i="1"/>
  <c r="N3139" i="1"/>
  <c r="M3138" i="1"/>
  <c r="AE3138" i="1"/>
  <c r="AK3138" i="1"/>
  <c r="AN3138" i="1" s="1"/>
  <c r="AH3138" i="1"/>
  <c r="Y3138" i="1"/>
  <c r="Z3138" i="1" s="1"/>
  <c r="P3138" i="1"/>
  <c r="AH3137" i="1"/>
  <c r="AJ3137" i="1" s="1"/>
  <c r="M3137" i="1"/>
  <c r="AE3137" i="1"/>
  <c r="AK3137" i="1"/>
  <c r="P3137" i="1"/>
  <c r="Y3137" i="1"/>
  <c r="Z3137" i="1" s="1"/>
  <c r="AI3132" i="1"/>
  <c r="AI3131" i="1"/>
  <c r="AS3128" i="1"/>
  <c r="AL3128" i="1"/>
  <c r="N3128" i="1"/>
  <c r="AL3127" i="1"/>
  <c r="N3127" i="1"/>
  <c r="M3126" i="1"/>
  <c r="AE3126" i="1"/>
  <c r="AK3126" i="1"/>
  <c r="AH3126" i="1"/>
  <c r="AJ3126" i="1" s="1"/>
  <c r="Y3126" i="1"/>
  <c r="Z3126" i="1" s="1"/>
  <c r="P3126" i="1"/>
  <c r="AH3125" i="1"/>
  <c r="AJ3125" i="1" s="1"/>
  <c r="M3125" i="1"/>
  <c r="AE3125" i="1"/>
  <c r="AK3125" i="1"/>
  <c r="AN3125" i="1" s="1"/>
  <c r="P3125" i="1"/>
  <c r="Y3125" i="1"/>
  <c r="Z3125" i="1" s="1"/>
  <c r="AI3120" i="1"/>
  <c r="AI3119" i="1"/>
  <c r="AJ3119" i="1" s="1"/>
  <c r="AS3116" i="1"/>
  <c r="AL3116" i="1"/>
  <c r="N3116" i="1"/>
  <c r="AL3115" i="1"/>
  <c r="N3115" i="1"/>
  <c r="M3114" i="1"/>
  <c r="AE3114" i="1"/>
  <c r="AK3114" i="1"/>
  <c r="AN3114" i="1" s="1"/>
  <c r="AH3114" i="1"/>
  <c r="AJ3114" i="1" s="1"/>
  <c r="Y3114" i="1"/>
  <c r="Z3114" i="1" s="1"/>
  <c r="P3114" i="1"/>
  <c r="AH3113" i="1"/>
  <c r="AJ3113" i="1" s="1"/>
  <c r="M3113" i="1"/>
  <c r="AE3113" i="1"/>
  <c r="AK3113" i="1"/>
  <c r="P3113" i="1"/>
  <c r="Y3113" i="1"/>
  <c r="Z3113" i="1" s="1"/>
  <c r="AI3108" i="1"/>
  <c r="AI3107" i="1"/>
  <c r="AS3104" i="1"/>
  <c r="AL3104" i="1"/>
  <c r="N3104" i="1"/>
  <c r="AL3103" i="1"/>
  <c r="N3103" i="1"/>
  <c r="M3102" i="1"/>
  <c r="AE3102" i="1"/>
  <c r="AK3102" i="1"/>
  <c r="AN3102" i="1" s="1"/>
  <c r="AH3102" i="1"/>
  <c r="Y3102" i="1"/>
  <c r="Z3102" i="1" s="1"/>
  <c r="P3102" i="1"/>
  <c r="AH3101" i="1"/>
  <c r="AJ3101" i="1" s="1"/>
  <c r="M3101" i="1"/>
  <c r="AE3101" i="1"/>
  <c r="AK3101" i="1"/>
  <c r="P3101" i="1"/>
  <c r="Y3101" i="1"/>
  <c r="Z3101" i="1" s="1"/>
  <c r="AI3096" i="1"/>
  <c r="AI3095" i="1"/>
  <c r="AS3092" i="1"/>
  <c r="AL3092" i="1"/>
  <c r="N3092" i="1"/>
  <c r="AL3091" i="1"/>
  <c r="N3091" i="1"/>
  <c r="M3090" i="1"/>
  <c r="AE3090" i="1"/>
  <c r="AK3090" i="1"/>
  <c r="AH3090" i="1"/>
  <c r="AJ3090" i="1" s="1"/>
  <c r="Y3090" i="1"/>
  <c r="Z3090" i="1" s="1"/>
  <c r="P3090" i="1"/>
  <c r="AH3089" i="1"/>
  <c r="AJ3089" i="1" s="1"/>
  <c r="M3089" i="1"/>
  <c r="AE3089" i="1"/>
  <c r="AK3089" i="1"/>
  <c r="AN3089" i="1" s="1"/>
  <c r="P3089" i="1"/>
  <c r="Y3089" i="1"/>
  <c r="Z3089" i="1" s="1"/>
  <c r="AI3084" i="1"/>
  <c r="AI3083" i="1"/>
  <c r="AL3080" i="1"/>
  <c r="N3080" i="1"/>
  <c r="AL3079" i="1"/>
  <c r="N3079" i="1"/>
  <c r="M3078" i="1"/>
  <c r="AE3078" i="1"/>
  <c r="AK3078" i="1"/>
  <c r="AH3078" i="1"/>
  <c r="AJ3078" i="1" s="1"/>
  <c r="Y3078" i="1"/>
  <c r="Z3078" i="1" s="1"/>
  <c r="P3078" i="1"/>
  <c r="AH3077" i="1"/>
  <c r="AJ3077" i="1" s="1"/>
  <c r="M3077" i="1"/>
  <c r="AE3077" i="1"/>
  <c r="AK3077" i="1"/>
  <c r="P3077" i="1"/>
  <c r="Y3077" i="1"/>
  <c r="Z3077" i="1" s="1"/>
  <c r="AI3072" i="1"/>
  <c r="AI3071" i="1"/>
  <c r="AL3068" i="1"/>
  <c r="N3068" i="1"/>
  <c r="AL3067" i="1"/>
  <c r="N3067" i="1"/>
  <c r="M3066" i="1"/>
  <c r="AE3066" i="1"/>
  <c r="AK3066" i="1"/>
  <c r="AH3066" i="1"/>
  <c r="AJ3066" i="1" s="1"/>
  <c r="Y3066" i="1"/>
  <c r="Z3066" i="1" s="1"/>
  <c r="P3066" i="1"/>
  <c r="AH3065" i="1"/>
  <c r="AJ3065" i="1" s="1"/>
  <c r="M3065" i="1"/>
  <c r="AE3065" i="1"/>
  <c r="AK3065" i="1"/>
  <c r="P3065" i="1"/>
  <c r="Y3065" i="1"/>
  <c r="Z3065" i="1" s="1"/>
  <c r="AI3060" i="1"/>
  <c r="AI3059" i="1"/>
  <c r="AL3056" i="1"/>
  <c r="N3056" i="1"/>
  <c r="AL3055" i="1"/>
  <c r="N3055" i="1"/>
  <c r="M3054" i="1"/>
  <c r="AE3054" i="1"/>
  <c r="AK3054" i="1"/>
  <c r="AH3054" i="1"/>
  <c r="AJ3054" i="1" s="1"/>
  <c r="Y3054" i="1"/>
  <c r="Z3054" i="1" s="1"/>
  <c r="P3054" i="1"/>
  <c r="AH3053" i="1"/>
  <c r="AJ3053" i="1" s="1"/>
  <c r="M3053" i="1"/>
  <c r="AE3053" i="1"/>
  <c r="AK3053" i="1"/>
  <c r="AN3053" i="1" s="1"/>
  <c r="P3053" i="1"/>
  <c r="Y3053" i="1"/>
  <c r="Z3053" i="1" s="1"/>
  <c r="AI3048" i="1"/>
  <c r="AI3047" i="1"/>
  <c r="AL3044" i="1"/>
  <c r="N3044" i="1"/>
  <c r="AL3043" i="1"/>
  <c r="N3043" i="1"/>
  <c r="M3042" i="1"/>
  <c r="AE3042" i="1"/>
  <c r="AK3042" i="1"/>
  <c r="AH3042" i="1"/>
  <c r="AJ3042" i="1" s="1"/>
  <c r="Y3042" i="1"/>
  <c r="Z3042" i="1" s="1"/>
  <c r="P3042" i="1"/>
  <c r="AH3041" i="1"/>
  <c r="AJ3041" i="1" s="1"/>
  <c r="M3041" i="1"/>
  <c r="AE3041" i="1"/>
  <c r="AK3041" i="1"/>
  <c r="P3041" i="1"/>
  <c r="Y3041" i="1"/>
  <c r="Z3041" i="1" s="1"/>
  <c r="AI3036" i="1"/>
  <c r="AI3035" i="1"/>
  <c r="AS3032" i="1"/>
  <c r="AL3032" i="1"/>
  <c r="N3032" i="1"/>
  <c r="AL3031" i="1"/>
  <c r="N3031" i="1"/>
  <c r="M3030" i="1"/>
  <c r="AE3030" i="1"/>
  <c r="AK3030" i="1"/>
  <c r="AH3030" i="1"/>
  <c r="AJ3030" i="1" s="1"/>
  <c r="Y3030" i="1"/>
  <c r="Z3030" i="1" s="1"/>
  <c r="P3030" i="1"/>
  <c r="AH3029" i="1"/>
  <c r="AJ3029" i="1" s="1"/>
  <c r="M3029" i="1"/>
  <c r="AE3029" i="1"/>
  <c r="AK3029" i="1"/>
  <c r="P3029" i="1"/>
  <c r="Y3029" i="1"/>
  <c r="Z3029" i="1" s="1"/>
  <c r="AI3024" i="1"/>
  <c r="AI3023" i="1"/>
  <c r="AS3020" i="1"/>
  <c r="AL3020" i="1"/>
  <c r="N3020" i="1"/>
  <c r="AL3019" i="1"/>
  <c r="N3019" i="1"/>
  <c r="M3018" i="1"/>
  <c r="AE3018" i="1"/>
  <c r="AK3018" i="1"/>
  <c r="AN3018" i="1" s="1"/>
  <c r="AH3018" i="1"/>
  <c r="AJ3018" i="1" s="1"/>
  <c r="Y3018" i="1"/>
  <c r="Z3018" i="1" s="1"/>
  <c r="P3018" i="1"/>
  <c r="AH3017" i="1"/>
  <c r="AJ3017" i="1" s="1"/>
  <c r="M3017" i="1"/>
  <c r="AE3017" i="1"/>
  <c r="AK3017" i="1"/>
  <c r="P3017" i="1"/>
  <c r="Y3017" i="1"/>
  <c r="Z3017" i="1" s="1"/>
  <c r="AI3012" i="1"/>
  <c r="AI3011" i="1"/>
  <c r="AS3008" i="1"/>
  <c r="AL3008" i="1"/>
  <c r="N3008" i="1"/>
  <c r="AL3007" i="1"/>
  <c r="N3007" i="1"/>
  <c r="M3006" i="1"/>
  <c r="AE3006" i="1"/>
  <c r="AK3006" i="1"/>
  <c r="AH3006" i="1"/>
  <c r="AJ3006" i="1" s="1"/>
  <c r="Y3006" i="1"/>
  <c r="Z3006" i="1" s="1"/>
  <c r="P3006" i="1"/>
  <c r="AP3003" i="1"/>
  <c r="N3003" i="1"/>
  <c r="AF3003" i="1"/>
  <c r="AL3003" i="1"/>
  <c r="AH3003" i="1"/>
  <c r="AJ3003" i="1" s="1"/>
  <c r="M3003" i="1"/>
  <c r="AE3003" i="1"/>
  <c r="AK3003" i="1"/>
  <c r="AI3000" i="1"/>
  <c r="M3000" i="1"/>
  <c r="AE3000" i="1"/>
  <c r="AK3000" i="1"/>
  <c r="AH3000" i="1"/>
  <c r="Y3000" i="1"/>
  <c r="Z3000" i="1" s="1"/>
  <c r="P3000" i="1"/>
  <c r="AP2997" i="1"/>
  <c r="N2997" i="1"/>
  <c r="AF2997" i="1"/>
  <c r="AL2997" i="1"/>
  <c r="AH2997" i="1"/>
  <c r="AJ2997" i="1" s="1"/>
  <c r="M2997" i="1"/>
  <c r="AE2997" i="1"/>
  <c r="AK2997" i="1"/>
  <c r="AI2994" i="1"/>
  <c r="M2994" i="1"/>
  <c r="AE2994" i="1"/>
  <c r="AK2994" i="1"/>
  <c r="AH2994" i="1"/>
  <c r="Y2994" i="1"/>
  <c r="Z2994" i="1" s="1"/>
  <c r="P2994" i="1"/>
  <c r="AP2991" i="1"/>
  <c r="N2991" i="1"/>
  <c r="AF2991" i="1"/>
  <c r="AL2991" i="1"/>
  <c r="AH2991" i="1"/>
  <c r="AJ2991" i="1" s="1"/>
  <c r="M2991" i="1"/>
  <c r="AE2991" i="1"/>
  <c r="AK2991" i="1"/>
  <c r="AI2988" i="1"/>
  <c r="M2988" i="1"/>
  <c r="AE2988" i="1"/>
  <c r="AK2988" i="1"/>
  <c r="AH2988" i="1"/>
  <c r="Y2988" i="1"/>
  <c r="Z2988" i="1" s="1"/>
  <c r="P2988" i="1"/>
  <c r="AP2985" i="1"/>
  <c r="N2985" i="1"/>
  <c r="AF2985" i="1"/>
  <c r="AL2985" i="1"/>
  <c r="AH2985" i="1"/>
  <c r="AJ2985" i="1" s="1"/>
  <c r="M2985" i="1"/>
  <c r="AE2985" i="1"/>
  <c r="AK2985" i="1"/>
  <c r="AI2982" i="1"/>
  <c r="M2982" i="1"/>
  <c r="AE2982" i="1"/>
  <c r="AK2982" i="1"/>
  <c r="AH2982" i="1"/>
  <c r="Y2982" i="1"/>
  <c r="Z2982" i="1" s="1"/>
  <c r="P2982" i="1"/>
  <c r="AP2979" i="1"/>
  <c r="N2979" i="1"/>
  <c r="AF2979" i="1"/>
  <c r="AL2979" i="1"/>
  <c r="AH2979" i="1"/>
  <c r="AJ2979" i="1" s="1"/>
  <c r="M2979" i="1"/>
  <c r="AE2979" i="1"/>
  <c r="AK2979" i="1"/>
  <c r="AI2976" i="1"/>
  <c r="M2976" i="1"/>
  <c r="AE2976" i="1"/>
  <c r="AK2976" i="1"/>
  <c r="AH2976" i="1"/>
  <c r="Y2976" i="1"/>
  <c r="Z2976" i="1" s="1"/>
  <c r="P2976" i="1"/>
  <c r="AP2973" i="1"/>
  <c r="N2973" i="1"/>
  <c r="AF2973" i="1"/>
  <c r="AL2973" i="1"/>
  <c r="AH2973" i="1"/>
  <c r="AJ2973" i="1" s="1"/>
  <c r="M2973" i="1"/>
  <c r="AE2973" i="1"/>
  <c r="AK2973" i="1"/>
  <c r="AI2970" i="1"/>
  <c r="M2970" i="1"/>
  <c r="AE2970" i="1"/>
  <c r="AK2970" i="1"/>
  <c r="AH2970" i="1"/>
  <c r="Y2970" i="1"/>
  <c r="Z2970" i="1" s="1"/>
  <c r="P2970" i="1"/>
  <c r="AP2967" i="1"/>
  <c r="N2967" i="1"/>
  <c r="AF2967" i="1"/>
  <c r="AL2967" i="1"/>
  <c r="AH2967" i="1"/>
  <c r="AJ2967" i="1" s="1"/>
  <c r="M2967" i="1"/>
  <c r="AE2967" i="1"/>
  <c r="AK2967" i="1"/>
  <c r="AI2964" i="1"/>
  <c r="M2964" i="1"/>
  <c r="AE2964" i="1"/>
  <c r="AK2964" i="1"/>
  <c r="AH2964" i="1"/>
  <c r="Y2964" i="1"/>
  <c r="Z2964" i="1" s="1"/>
  <c r="P2964" i="1"/>
  <c r="AP2961" i="1"/>
  <c r="N2961" i="1"/>
  <c r="AF2961" i="1"/>
  <c r="AL2961" i="1"/>
  <c r="AH2961" i="1"/>
  <c r="AJ2961" i="1" s="1"/>
  <c r="M2961" i="1"/>
  <c r="AE2961" i="1"/>
  <c r="AK2961" i="1"/>
  <c r="AI2958" i="1"/>
  <c r="M2958" i="1"/>
  <c r="AE2958" i="1"/>
  <c r="AK2958" i="1"/>
  <c r="AH2958" i="1"/>
  <c r="Y2958" i="1"/>
  <c r="Z2958" i="1" s="1"/>
  <c r="P2958" i="1"/>
  <c r="AP2955" i="1"/>
  <c r="N2955" i="1"/>
  <c r="AF2955" i="1"/>
  <c r="AL2955" i="1"/>
  <c r="AH2955" i="1"/>
  <c r="AJ2955" i="1" s="1"/>
  <c r="M2955" i="1"/>
  <c r="AE2955" i="1"/>
  <c r="AK2955" i="1"/>
  <c r="AI2952" i="1"/>
  <c r="M2952" i="1"/>
  <c r="AE2952" i="1"/>
  <c r="AK2952" i="1"/>
  <c r="AH2952" i="1"/>
  <c r="Y2952" i="1"/>
  <c r="Z2952" i="1" s="1"/>
  <c r="P2952" i="1"/>
  <c r="AP2949" i="1"/>
  <c r="N2949" i="1"/>
  <c r="AF2949" i="1"/>
  <c r="AL2949" i="1"/>
  <c r="AH2949" i="1"/>
  <c r="AJ2949" i="1" s="1"/>
  <c r="M2949" i="1"/>
  <c r="AE2949" i="1"/>
  <c r="AK2949" i="1"/>
  <c r="AI2946" i="1"/>
  <c r="M2946" i="1"/>
  <c r="AE2946" i="1"/>
  <c r="AK2946" i="1"/>
  <c r="AH2946" i="1"/>
  <c r="Y2946" i="1"/>
  <c r="Z2946" i="1" s="1"/>
  <c r="P2946" i="1"/>
  <c r="AP2943" i="1"/>
  <c r="N2943" i="1"/>
  <c r="AF2943" i="1"/>
  <c r="AL2943" i="1"/>
  <c r="AH2943" i="1"/>
  <c r="AJ2943" i="1" s="1"/>
  <c r="M2943" i="1"/>
  <c r="AE2943" i="1"/>
  <c r="AK2943" i="1"/>
  <c r="AI2940" i="1"/>
  <c r="M2940" i="1"/>
  <c r="AE2940" i="1"/>
  <c r="AK2940" i="1"/>
  <c r="AH2940" i="1"/>
  <c r="Y2940" i="1"/>
  <c r="Z2940" i="1" s="1"/>
  <c r="P2940" i="1"/>
  <c r="AP2937" i="1"/>
  <c r="N2937" i="1"/>
  <c r="AF2937" i="1"/>
  <c r="AL2937" i="1"/>
  <c r="AH2937" i="1"/>
  <c r="AJ2937" i="1" s="1"/>
  <c r="M2937" i="1"/>
  <c r="AE2937" i="1"/>
  <c r="AK2937" i="1"/>
  <c r="AI2934" i="1"/>
  <c r="M2934" i="1"/>
  <c r="AE2934" i="1"/>
  <c r="AK2934" i="1"/>
  <c r="AH2934" i="1"/>
  <c r="Y2934" i="1"/>
  <c r="Z2934" i="1" s="1"/>
  <c r="P2934" i="1"/>
  <c r="AP2931" i="1"/>
  <c r="N2931" i="1"/>
  <c r="AF2931" i="1"/>
  <c r="AL2931" i="1"/>
  <c r="AH2931" i="1"/>
  <c r="AJ2931" i="1" s="1"/>
  <c r="M2931" i="1"/>
  <c r="AE2931" i="1"/>
  <c r="AK2931" i="1"/>
  <c r="AI2928" i="1"/>
  <c r="M2928" i="1"/>
  <c r="AE2928" i="1"/>
  <c r="AK2928" i="1"/>
  <c r="AH2928" i="1"/>
  <c r="Y2928" i="1"/>
  <c r="Z2928" i="1" s="1"/>
  <c r="P2928" i="1"/>
  <c r="AP2925" i="1"/>
  <c r="N2925" i="1"/>
  <c r="AF2925" i="1"/>
  <c r="AL2925" i="1"/>
  <c r="AH2925" i="1"/>
  <c r="AJ2925" i="1" s="1"/>
  <c r="M2925" i="1"/>
  <c r="AE2925" i="1"/>
  <c r="AK2925" i="1"/>
  <c r="AI2922" i="1"/>
  <c r="M2922" i="1"/>
  <c r="AE2922" i="1"/>
  <c r="AK2922" i="1"/>
  <c r="AH2922" i="1"/>
  <c r="Y2922" i="1"/>
  <c r="Z2922" i="1" s="1"/>
  <c r="P2922" i="1"/>
  <c r="AP2919" i="1"/>
  <c r="N2919" i="1"/>
  <c r="AF2919" i="1"/>
  <c r="AL2919" i="1"/>
  <c r="AH2919" i="1"/>
  <c r="AJ2919" i="1" s="1"/>
  <c r="M2919" i="1"/>
  <c r="AE2919" i="1"/>
  <c r="AK2919" i="1"/>
  <c r="AI2916" i="1"/>
  <c r="M2916" i="1"/>
  <c r="AE2916" i="1"/>
  <c r="AK2916" i="1"/>
  <c r="AG2916" i="1"/>
  <c r="AM2916" i="1"/>
  <c r="AH2916" i="1"/>
  <c r="AI2910" i="1"/>
  <c r="M2910" i="1"/>
  <c r="AE2910" i="1"/>
  <c r="AK2910" i="1"/>
  <c r="AN2910" i="1" s="1"/>
  <c r="AG2910" i="1"/>
  <c r="AM2910" i="1"/>
  <c r="AH2910" i="1"/>
  <c r="AI2904" i="1"/>
  <c r="M2904" i="1"/>
  <c r="AE2904" i="1"/>
  <c r="AK2904" i="1"/>
  <c r="AG2904" i="1"/>
  <c r="AM2904" i="1"/>
  <c r="AH2904" i="1"/>
  <c r="AI2898" i="1"/>
  <c r="M2898" i="1"/>
  <c r="AE2898" i="1"/>
  <c r="AK2898" i="1"/>
  <c r="AG2898" i="1"/>
  <c r="AM2898" i="1"/>
  <c r="AH2898" i="1"/>
  <c r="AI2892" i="1"/>
  <c r="M2892" i="1"/>
  <c r="AE2892" i="1"/>
  <c r="AK2892" i="1"/>
  <c r="AN2892" i="1" s="1"/>
  <c r="AG2892" i="1"/>
  <c r="AM2892" i="1"/>
  <c r="AH2892" i="1"/>
  <c r="AI2886" i="1"/>
  <c r="M2886" i="1"/>
  <c r="AE2886" i="1"/>
  <c r="AK2886" i="1"/>
  <c r="AG2886" i="1"/>
  <c r="AM2886" i="1"/>
  <c r="AH2886" i="1"/>
  <c r="AI2880" i="1"/>
  <c r="M2880" i="1"/>
  <c r="AE2880" i="1"/>
  <c r="AK2880" i="1"/>
  <c r="AG2880" i="1"/>
  <c r="AM2880" i="1"/>
  <c r="AH2880" i="1"/>
  <c r="AI2874" i="1"/>
  <c r="M2874" i="1"/>
  <c r="AE2874" i="1"/>
  <c r="AK2874" i="1"/>
  <c r="AN2874" i="1" s="1"/>
  <c r="AG2874" i="1"/>
  <c r="AM2874" i="1"/>
  <c r="AH2874" i="1"/>
  <c r="M3316" i="1"/>
  <c r="AE3316" i="1"/>
  <c r="AK3316" i="1"/>
  <c r="AH3316" i="1"/>
  <c r="Y3316" i="1"/>
  <c r="Z3316" i="1" s="1"/>
  <c r="P3316" i="1"/>
  <c r="AH3315" i="1"/>
  <c r="M3315" i="1"/>
  <c r="AE3315" i="1"/>
  <c r="AK3315" i="1"/>
  <c r="P3315" i="1"/>
  <c r="Y3315" i="1"/>
  <c r="Z3315" i="1" s="1"/>
  <c r="AN3306" i="1"/>
  <c r="M3304" i="1"/>
  <c r="AE3304" i="1"/>
  <c r="AK3304" i="1"/>
  <c r="AH3304" i="1"/>
  <c r="Y3304" i="1"/>
  <c r="Z3304" i="1" s="1"/>
  <c r="P3304" i="1"/>
  <c r="AH3303" i="1"/>
  <c r="M3303" i="1"/>
  <c r="AE3303" i="1"/>
  <c r="AK3303" i="1"/>
  <c r="P3303" i="1"/>
  <c r="Y3303" i="1"/>
  <c r="Z3303" i="1" s="1"/>
  <c r="AN3294" i="1"/>
  <c r="AN3293" i="1"/>
  <c r="M3292" i="1"/>
  <c r="AE3292" i="1"/>
  <c r="AK3292" i="1"/>
  <c r="AH3292" i="1"/>
  <c r="Y3292" i="1"/>
  <c r="Z3292" i="1" s="1"/>
  <c r="P3292" i="1"/>
  <c r="AH3291" i="1"/>
  <c r="M3291" i="1"/>
  <c r="AE3291" i="1"/>
  <c r="AK3291" i="1"/>
  <c r="P3291" i="1"/>
  <c r="Y3291" i="1"/>
  <c r="Z3291" i="1" s="1"/>
  <c r="AN3281" i="1"/>
  <c r="M3280" i="1"/>
  <c r="AE3280" i="1"/>
  <c r="AK3280" i="1"/>
  <c r="AH3280" i="1"/>
  <c r="Y3280" i="1"/>
  <c r="Z3280" i="1" s="1"/>
  <c r="P3280" i="1"/>
  <c r="AH3279" i="1"/>
  <c r="M3279" i="1"/>
  <c r="AE3279" i="1"/>
  <c r="AK3279" i="1"/>
  <c r="P3279" i="1"/>
  <c r="Y3279" i="1"/>
  <c r="Z3279" i="1" s="1"/>
  <c r="AN3270" i="1"/>
  <c r="M3268" i="1"/>
  <c r="AE3268" i="1"/>
  <c r="AK3268" i="1"/>
  <c r="AH3268" i="1"/>
  <c r="Y3268" i="1"/>
  <c r="Z3268" i="1" s="1"/>
  <c r="P3268" i="1"/>
  <c r="AH3267" i="1"/>
  <c r="M3267" i="1"/>
  <c r="AE3267" i="1"/>
  <c r="AK3267" i="1"/>
  <c r="P3267" i="1"/>
  <c r="Y3267" i="1"/>
  <c r="Z3267" i="1" s="1"/>
  <c r="AN3257" i="1"/>
  <c r="M3256" i="1"/>
  <c r="AE3256" i="1"/>
  <c r="AK3256" i="1"/>
  <c r="AH3256" i="1"/>
  <c r="Y3256" i="1"/>
  <c r="Z3256" i="1" s="1"/>
  <c r="P3256" i="1"/>
  <c r="AH3255" i="1"/>
  <c r="M3255" i="1"/>
  <c r="AE3255" i="1"/>
  <c r="AK3255" i="1"/>
  <c r="P3255" i="1"/>
  <c r="Y3255" i="1"/>
  <c r="Z3255" i="1" s="1"/>
  <c r="AN3245" i="1"/>
  <c r="M3244" i="1"/>
  <c r="AE3244" i="1"/>
  <c r="AK3244" i="1"/>
  <c r="AH3244" i="1"/>
  <c r="Y3244" i="1"/>
  <c r="Z3244" i="1" s="1"/>
  <c r="P3244" i="1"/>
  <c r="AH3243" i="1"/>
  <c r="M3243" i="1"/>
  <c r="AE3243" i="1"/>
  <c r="AK3243" i="1"/>
  <c r="P3243" i="1"/>
  <c r="Y3243" i="1"/>
  <c r="Z3243" i="1" s="1"/>
  <c r="AN3234" i="1"/>
  <c r="M3232" i="1"/>
  <c r="AE3232" i="1"/>
  <c r="AK3232" i="1"/>
  <c r="AH3232" i="1"/>
  <c r="Y3232" i="1"/>
  <c r="Z3232" i="1" s="1"/>
  <c r="P3232" i="1"/>
  <c r="AH3231" i="1"/>
  <c r="M3231" i="1"/>
  <c r="AE3231" i="1"/>
  <c r="AK3231" i="1"/>
  <c r="P3231" i="1"/>
  <c r="Y3231" i="1"/>
  <c r="Z3231" i="1" s="1"/>
  <c r="AN3222" i="1"/>
  <c r="AN3221" i="1"/>
  <c r="M3220" i="1"/>
  <c r="AE3220" i="1"/>
  <c r="AK3220" i="1"/>
  <c r="AH3220" i="1"/>
  <c r="Y3220" i="1"/>
  <c r="Z3220" i="1" s="1"/>
  <c r="P3220" i="1"/>
  <c r="AH3219" i="1"/>
  <c r="M3219" i="1"/>
  <c r="AE3219" i="1"/>
  <c r="AK3219" i="1"/>
  <c r="P3219" i="1"/>
  <c r="Y3219" i="1"/>
  <c r="Z3219" i="1" s="1"/>
  <c r="AN3209" i="1"/>
  <c r="M3208" i="1"/>
  <c r="AE3208" i="1"/>
  <c r="AK3208" i="1"/>
  <c r="AH3208" i="1"/>
  <c r="Y3208" i="1"/>
  <c r="Z3208" i="1" s="1"/>
  <c r="P3208" i="1"/>
  <c r="AH3207" i="1"/>
  <c r="M3207" i="1"/>
  <c r="AE3207" i="1"/>
  <c r="AK3207" i="1"/>
  <c r="P3207" i="1"/>
  <c r="Y3207" i="1"/>
  <c r="Z3207" i="1" s="1"/>
  <c r="AN3198" i="1"/>
  <c r="M3196" i="1"/>
  <c r="AE3196" i="1"/>
  <c r="AK3196" i="1"/>
  <c r="AH3196" i="1"/>
  <c r="Y3196" i="1"/>
  <c r="Z3196" i="1" s="1"/>
  <c r="P3196" i="1"/>
  <c r="AH3195" i="1"/>
  <c r="M3195" i="1"/>
  <c r="AE3195" i="1"/>
  <c r="AK3195" i="1"/>
  <c r="P3195" i="1"/>
  <c r="Y3195" i="1"/>
  <c r="Z3195" i="1" s="1"/>
  <c r="AN3185" i="1"/>
  <c r="M3184" i="1"/>
  <c r="AE3184" i="1"/>
  <c r="AK3184" i="1"/>
  <c r="AH3184" i="1"/>
  <c r="Y3184" i="1"/>
  <c r="Z3184" i="1" s="1"/>
  <c r="P3184" i="1"/>
  <c r="AH3183" i="1"/>
  <c r="M3183" i="1"/>
  <c r="AE3183" i="1"/>
  <c r="AK3183" i="1"/>
  <c r="P3183" i="1"/>
  <c r="Y3183" i="1"/>
  <c r="Z3183" i="1" s="1"/>
  <c r="AN3173" i="1"/>
  <c r="M3172" i="1"/>
  <c r="AE3172" i="1"/>
  <c r="AK3172" i="1"/>
  <c r="AH3172" i="1"/>
  <c r="Y3172" i="1"/>
  <c r="Z3172" i="1" s="1"/>
  <c r="P3172" i="1"/>
  <c r="AH3171" i="1"/>
  <c r="M3171" i="1"/>
  <c r="AE3171" i="1"/>
  <c r="AK3171" i="1"/>
  <c r="P3171" i="1"/>
  <c r="Y3171" i="1"/>
  <c r="Z3171" i="1" s="1"/>
  <c r="AN3162" i="1"/>
  <c r="M3160" i="1"/>
  <c r="AE3160" i="1"/>
  <c r="AK3160" i="1"/>
  <c r="AH3160" i="1"/>
  <c r="Y3160" i="1"/>
  <c r="Z3160" i="1" s="1"/>
  <c r="P3160" i="1"/>
  <c r="AH3159" i="1"/>
  <c r="M3159" i="1"/>
  <c r="AE3159" i="1"/>
  <c r="AK3159" i="1"/>
  <c r="P3159" i="1"/>
  <c r="Y3159" i="1"/>
  <c r="Z3159" i="1" s="1"/>
  <c r="AN3150" i="1"/>
  <c r="AN3149" i="1"/>
  <c r="M3148" i="1"/>
  <c r="AE3148" i="1"/>
  <c r="AK3148" i="1"/>
  <c r="AH3148" i="1"/>
  <c r="Y3148" i="1"/>
  <c r="Z3148" i="1" s="1"/>
  <c r="P3148" i="1"/>
  <c r="AH3147" i="1"/>
  <c r="M3147" i="1"/>
  <c r="AE3147" i="1"/>
  <c r="AK3147" i="1"/>
  <c r="P3147" i="1"/>
  <c r="Y3147" i="1"/>
  <c r="Z3147" i="1" s="1"/>
  <c r="AN3137" i="1"/>
  <c r="M3136" i="1"/>
  <c r="AE3136" i="1"/>
  <c r="AK3136" i="1"/>
  <c r="AH3136" i="1"/>
  <c r="Y3136" i="1"/>
  <c r="Z3136" i="1" s="1"/>
  <c r="P3136" i="1"/>
  <c r="AH3135" i="1"/>
  <c r="M3135" i="1"/>
  <c r="AE3135" i="1"/>
  <c r="AK3135" i="1"/>
  <c r="P3135" i="1"/>
  <c r="Y3135" i="1"/>
  <c r="Z3135" i="1" s="1"/>
  <c r="AN3126" i="1"/>
  <c r="M3124" i="1"/>
  <c r="AE3124" i="1"/>
  <c r="AK3124" i="1"/>
  <c r="AH3124" i="1"/>
  <c r="Y3124" i="1"/>
  <c r="Z3124" i="1" s="1"/>
  <c r="P3124" i="1"/>
  <c r="AH3123" i="1"/>
  <c r="M3123" i="1"/>
  <c r="AE3123" i="1"/>
  <c r="AK3123" i="1"/>
  <c r="P3123" i="1"/>
  <c r="Y3123" i="1"/>
  <c r="Z3123" i="1" s="1"/>
  <c r="AN3113" i="1"/>
  <c r="M3112" i="1"/>
  <c r="AE3112" i="1"/>
  <c r="AK3112" i="1"/>
  <c r="AH3112" i="1"/>
  <c r="Y3112" i="1"/>
  <c r="Z3112" i="1" s="1"/>
  <c r="P3112" i="1"/>
  <c r="AH3111" i="1"/>
  <c r="M3111" i="1"/>
  <c r="AE3111" i="1"/>
  <c r="AK3111" i="1"/>
  <c r="P3111" i="1"/>
  <c r="Y3111" i="1"/>
  <c r="Z3111" i="1" s="1"/>
  <c r="AN3101" i="1"/>
  <c r="M3100" i="1"/>
  <c r="AE3100" i="1"/>
  <c r="AK3100" i="1"/>
  <c r="AH3100" i="1"/>
  <c r="Y3100" i="1"/>
  <c r="Z3100" i="1" s="1"/>
  <c r="P3100" i="1"/>
  <c r="AH3099" i="1"/>
  <c r="M3099" i="1"/>
  <c r="AE3099" i="1"/>
  <c r="AK3099" i="1"/>
  <c r="P3099" i="1"/>
  <c r="Y3099" i="1"/>
  <c r="Z3099" i="1" s="1"/>
  <c r="AN3090" i="1"/>
  <c r="M3088" i="1"/>
  <c r="AE3088" i="1"/>
  <c r="AK3088" i="1"/>
  <c r="AH3088" i="1"/>
  <c r="Y3088" i="1"/>
  <c r="Z3088" i="1" s="1"/>
  <c r="P3088" i="1"/>
  <c r="AH3087" i="1"/>
  <c r="M3087" i="1"/>
  <c r="AE3087" i="1"/>
  <c r="AK3087" i="1"/>
  <c r="P3087" i="1"/>
  <c r="Y3087" i="1"/>
  <c r="Z3087" i="1" s="1"/>
  <c r="AN3078" i="1"/>
  <c r="AN3077" i="1"/>
  <c r="M3076" i="1"/>
  <c r="AE3076" i="1"/>
  <c r="AK3076" i="1"/>
  <c r="AH3076" i="1"/>
  <c r="Y3076" i="1"/>
  <c r="Z3076" i="1" s="1"/>
  <c r="P3076" i="1"/>
  <c r="AH3075" i="1"/>
  <c r="M3075" i="1"/>
  <c r="AE3075" i="1"/>
  <c r="AK3075" i="1"/>
  <c r="P3075" i="1"/>
  <c r="Y3075" i="1"/>
  <c r="Z3075" i="1" s="1"/>
  <c r="AN3066" i="1"/>
  <c r="AN3065" i="1"/>
  <c r="M3064" i="1"/>
  <c r="AE3064" i="1"/>
  <c r="AK3064" i="1"/>
  <c r="AH3064" i="1"/>
  <c r="Y3064" i="1"/>
  <c r="Z3064" i="1" s="1"/>
  <c r="P3064" i="1"/>
  <c r="AH3063" i="1"/>
  <c r="M3063" i="1"/>
  <c r="AE3063" i="1"/>
  <c r="AK3063" i="1"/>
  <c r="P3063" i="1"/>
  <c r="Y3063" i="1"/>
  <c r="Z3063" i="1" s="1"/>
  <c r="AN3054" i="1"/>
  <c r="M3052" i="1"/>
  <c r="AE3052" i="1"/>
  <c r="AK3052" i="1"/>
  <c r="AH3052" i="1"/>
  <c r="Y3052" i="1"/>
  <c r="Z3052" i="1" s="1"/>
  <c r="P3052" i="1"/>
  <c r="AH3051" i="1"/>
  <c r="M3051" i="1"/>
  <c r="AE3051" i="1"/>
  <c r="AK3051" i="1"/>
  <c r="P3051" i="1"/>
  <c r="Y3051" i="1"/>
  <c r="Z3051" i="1" s="1"/>
  <c r="AN3042" i="1"/>
  <c r="AN3041" i="1"/>
  <c r="M3040" i="1"/>
  <c r="AE3040" i="1"/>
  <c r="AK3040" i="1"/>
  <c r="AH3040" i="1"/>
  <c r="Y3040" i="1"/>
  <c r="Z3040" i="1" s="1"/>
  <c r="P3040" i="1"/>
  <c r="AH3039" i="1"/>
  <c r="M3039" i="1"/>
  <c r="AE3039" i="1"/>
  <c r="AK3039" i="1"/>
  <c r="P3039" i="1"/>
  <c r="Y3039" i="1"/>
  <c r="Z3039" i="1" s="1"/>
  <c r="AN3030" i="1"/>
  <c r="AN3029" i="1"/>
  <c r="M3028" i="1"/>
  <c r="AE3028" i="1"/>
  <c r="AK3028" i="1"/>
  <c r="AH3028" i="1"/>
  <c r="Y3028" i="1"/>
  <c r="Z3028" i="1" s="1"/>
  <c r="P3028" i="1"/>
  <c r="AH3027" i="1"/>
  <c r="M3027" i="1"/>
  <c r="AE3027" i="1"/>
  <c r="AK3027" i="1"/>
  <c r="P3027" i="1"/>
  <c r="Y3027" i="1"/>
  <c r="Z3027" i="1" s="1"/>
  <c r="AN3017" i="1"/>
  <c r="M3016" i="1"/>
  <c r="AE3016" i="1"/>
  <c r="AK3016" i="1"/>
  <c r="AH3016" i="1"/>
  <c r="Y3016" i="1"/>
  <c r="Z3016" i="1" s="1"/>
  <c r="P3016" i="1"/>
  <c r="AH3015" i="1"/>
  <c r="M3015" i="1"/>
  <c r="AE3015" i="1"/>
  <c r="AK3015" i="1"/>
  <c r="P3015" i="1"/>
  <c r="Y3015" i="1"/>
  <c r="Z3015" i="1" s="1"/>
  <c r="AN3006" i="1"/>
  <c r="P3001" i="1"/>
  <c r="Y3001" i="1"/>
  <c r="Z3001" i="1" s="1"/>
  <c r="P2995" i="1"/>
  <c r="Y2995" i="1"/>
  <c r="Z2995" i="1" s="1"/>
  <c r="P2989" i="1"/>
  <c r="Y2989" i="1"/>
  <c r="Z2989" i="1" s="1"/>
  <c r="P2983" i="1"/>
  <c r="Y2983" i="1"/>
  <c r="Z2983" i="1" s="1"/>
  <c r="P2977" i="1"/>
  <c r="Y2977" i="1"/>
  <c r="Z2977" i="1" s="1"/>
  <c r="P2971" i="1"/>
  <c r="Y2971" i="1"/>
  <c r="Z2971" i="1" s="1"/>
  <c r="P2965" i="1"/>
  <c r="Y2965" i="1"/>
  <c r="Z2965" i="1" s="1"/>
  <c r="P2959" i="1"/>
  <c r="Y2959" i="1"/>
  <c r="Z2959" i="1" s="1"/>
  <c r="P2953" i="1"/>
  <c r="Y2953" i="1"/>
  <c r="Z2953" i="1" s="1"/>
  <c r="P2947" i="1"/>
  <c r="Y2947" i="1"/>
  <c r="Z2947" i="1" s="1"/>
  <c r="P2941" i="1"/>
  <c r="Y2941" i="1"/>
  <c r="Z2941" i="1" s="1"/>
  <c r="P2935" i="1"/>
  <c r="Y2935" i="1"/>
  <c r="Z2935" i="1" s="1"/>
  <c r="P2929" i="1"/>
  <c r="Y2929" i="1"/>
  <c r="Z2929" i="1" s="1"/>
  <c r="P2923" i="1"/>
  <c r="Y2923" i="1"/>
  <c r="Z2923" i="1" s="1"/>
  <c r="P2913" i="1"/>
  <c r="AP2913" i="1"/>
  <c r="Y2913" i="1"/>
  <c r="Z2913" i="1" s="1"/>
  <c r="P2907" i="1"/>
  <c r="AP2907" i="1"/>
  <c r="Y2907" i="1"/>
  <c r="Z2907" i="1" s="1"/>
  <c r="P2901" i="1"/>
  <c r="AP2901" i="1"/>
  <c r="Y2901" i="1"/>
  <c r="Z2901" i="1" s="1"/>
  <c r="P2895" i="1"/>
  <c r="AP2895" i="1"/>
  <c r="Y2895" i="1"/>
  <c r="Z2895" i="1" s="1"/>
  <c r="P2889" i="1"/>
  <c r="AP2889" i="1"/>
  <c r="Y2889" i="1"/>
  <c r="Z2889" i="1" s="1"/>
  <c r="P2883" i="1"/>
  <c r="AP2883" i="1"/>
  <c r="Y2883" i="1"/>
  <c r="Z2883" i="1" s="1"/>
  <c r="P2877" i="1"/>
  <c r="AP2877" i="1"/>
  <c r="Y2877" i="1"/>
  <c r="Z2877" i="1" s="1"/>
  <c r="AO3348" i="1"/>
  <c r="AM3347" i="1"/>
  <c r="AO3344" i="1"/>
  <c r="AM3343" i="1"/>
  <c r="AO3340" i="1"/>
  <c r="AG3340" i="1"/>
  <c r="M3340" i="1"/>
  <c r="AM3339" i="1"/>
  <c r="AO3336" i="1"/>
  <c r="AG3336" i="1"/>
  <c r="M3336" i="1"/>
  <c r="AM3335" i="1"/>
  <c r="AO3332" i="1"/>
  <c r="AG3332" i="1"/>
  <c r="M3332" i="1"/>
  <c r="AM3331" i="1"/>
  <c r="M3326" i="1"/>
  <c r="AE3326" i="1"/>
  <c r="AK3326" i="1"/>
  <c r="AH3326" i="1"/>
  <c r="AJ3326" i="1" s="1"/>
  <c r="Y3326" i="1"/>
  <c r="Z3326" i="1" s="1"/>
  <c r="P3326" i="1"/>
  <c r="AH3325" i="1"/>
  <c r="AJ3325" i="1" s="1"/>
  <c r="M3325" i="1"/>
  <c r="AE3325" i="1"/>
  <c r="AK3325" i="1"/>
  <c r="AN3325" i="1" s="1"/>
  <c r="P3325" i="1"/>
  <c r="Y3325" i="1"/>
  <c r="Z3325" i="1" s="1"/>
  <c r="AI3320" i="1"/>
  <c r="AI3319" i="1"/>
  <c r="AS3316" i="1"/>
  <c r="AL3316" i="1"/>
  <c r="AN3316" i="1" s="1"/>
  <c r="N3316" i="1"/>
  <c r="AL3315" i="1"/>
  <c r="AN3315" i="1" s="1"/>
  <c r="N3315" i="1"/>
  <c r="M3314" i="1"/>
  <c r="AE3314" i="1"/>
  <c r="AK3314" i="1"/>
  <c r="AH3314" i="1"/>
  <c r="AJ3314" i="1" s="1"/>
  <c r="Y3314" i="1"/>
  <c r="Z3314" i="1" s="1"/>
  <c r="P3314" i="1"/>
  <c r="AH3313" i="1"/>
  <c r="AJ3313" i="1" s="1"/>
  <c r="M3313" i="1"/>
  <c r="AE3313" i="1"/>
  <c r="AK3313" i="1"/>
  <c r="P3313" i="1"/>
  <c r="Y3313" i="1"/>
  <c r="Z3313" i="1" s="1"/>
  <c r="AI3308" i="1"/>
  <c r="AI3307" i="1"/>
  <c r="AS3304" i="1"/>
  <c r="AL3304" i="1"/>
  <c r="AN3304" i="1" s="1"/>
  <c r="N3304" i="1"/>
  <c r="AL3303" i="1"/>
  <c r="AN3303" i="1" s="1"/>
  <c r="N3303" i="1"/>
  <c r="M3302" i="1"/>
  <c r="AE3302" i="1"/>
  <c r="AK3302" i="1"/>
  <c r="AH3302" i="1"/>
  <c r="AJ3302" i="1" s="1"/>
  <c r="Y3302" i="1"/>
  <c r="Z3302" i="1" s="1"/>
  <c r="P3302" i="1"/>
  <c r="AH3301" i="1"/>
  <c r="AJ3301" i="1" s="1"/>
  <c r="M3301" i="1"/>
  <c r="AE3301" i="1"/>
  <c r="AK3301" i="1"/>
  <c r="P3301" i="1"/>
  <c r="Y3301" i="1"/>
  <c r="Z3301" i="1" s="1"/>
  <c r="AI3296" i="1"/>
  <c r="AI3295" i="1"/>
  <c r="AS3292" i="1"/>
  <c r="AL3292" i="1"/>
  <c r="AN3292" i="1" s="1"/>
  <c r="N3292" i="1"/>
  <c r="AL3291" i="1"/>
  <c r="AN3291" i="1" s="1"/>
  <c r="N3291" i="1"/>
  <c r="M3290" i="1"/>
  <c r="AE3290" i="1"/>
  <c r="AK3290" i="1"/>
  <c r="AN3290" i="1" s="1"/>
  <c r="AH3290" i="1"/>
  <c r="AJ3290" i="1" s="1"/>
  <c r="Y3290" i="1"/>
  <c r="Z3290" i="1" s="1"/>
  <c r="P3290" i="1"/>
  <c r="AH3289" i="1"/>
  <c r="AJ3289" i="1" s="1"/>
  <c r="M3289" i="1"/>
  <c r="AE3289" i="1"/>
  <c r="AK3289" i="1"/>
  <c r="P3289" i="1"/>
  <c r="Y3289" i="1"/>
  <c r="Z3289" i="1" s="1"/>
  <c r="AI3284" i="1"/>
  <c r="AI3283" i="1"/>
  <c r="AS3280" i="1"/>
  <c r="AL3280" i="1"/>
  <c r="AN3280" i="1" s="1"/>
  <c r="N3280" i="1"/>
  <c r="AL3279" i="1"/>
  <c r="N3279" i="1"/>
  <c r="M3278" i="1"/>
  <c r="AE3278" i="1"/>
  <c r="AK3278" i="1"/>
  <c r="AH3278" i="1"/>
  <c r="AJ3278" i="1" s="1"/>
  <c r="Y3278" i="1"/>
  <c r="Z3278" i="1" s="1"/>
  <c r="P3278" i="1"/>
  <c r="AH3277" i="1"/>
  <c r="AJ3277" i="1" s="1"/>
  <c r="M3277" i="1"/>
  <c r="AE3277" i="1"/>
  <c r="AK3277" i="1"/>
  <c r="P3277" i="1"/>
  <c r="Y3277" i="1"/>
  <c r="Z3277" i="1" s="1"/>
  <c r="AI3272" i="1"/>
  <c r="AI3271" i="1"/>
  <c r="AS3268" i="1"/>
  <c r="AL3268" i="1"/>
  <c r="AN3268" i="1" s="1"/>
  <c r="N3268" i="1"/>
  <c r="AL3267" i="1"/>
  <c r="AN3267" i="1" s="1"/>
  <c r="N3267" i="1"/>
  <c r="M3266" i="1"/>
  <c r="AE3266" i="1"/>
  <c r="AK3266" i="1"/>
  <c r="AH3266" i="1"/>
  <c r="AJ3266" i="1" s="1"/>
  <c r="Y3266" i="1"/>
  <c r="Z3266" i="1" s="1"/>
  <c r="P3266" i="1"/>
  <c r="AH3265" i="1"/>
  <c r="AJ3265" i="1" s="1"/>
  <c r="M3265" i="1"/>
  <c r="AE3265" i="1"/>
  <c r="AK3265" i="1"/>
  <c r="P3265" i="1"/>
  <c r="Y3265" i="1"/>
  <c r="Z3265" i="1" s="1"/>
  <c r="AI3260" i="1"/>
  <c r="AI3259" i="1"/>
  <c r="AS3256" i="1"/>
  <c r="AL3256" i="1"/>
  <c r="N3256" i="1"/>
  <c r="AL3255" i="1"/>
  <c r="AN3255" i="1" s="1"/>
  <c r="N3255" i="1"/>
  <c r="M3254" i="1"/>
  <c r="AE3254" i="1"/>
  <c r="AK3254" i="1"/>
  <c r="AH3254" i="1"/>
  <c r="AJ3254" i="1" s="1"/>
  <c r="Y3254" i="1"/>
  <c r="Z3254" i="1" s="1"/>
  <c r="P3254" i="1"/>
  <c r="AH3253" i="1"/>
  <c r="AJ3253" i="1" s="1"/>
  <c r="M3253" i="1"/>
  <c r="AE3253" i="1"/>
  <c r="AK3253" i="1"/>
  <c r="AN3253" i="1" s="1"/>
  <c r="P3253" i="1"/>
  <c r="Y3253" i="1"/>
  <c r="Z3253" i="1" s="1"/>
  <c r="AI3248" i="1"/>
  <c r="AI3247" i="1"/>
  <c r="AS3244" i="1"/>
  <c r="AL3244" i="1"/>
  <c r="AN3244" i="1" s="1"/>
  <c r="N3244" i="1"/>
  <c r="AL3243" i="1"/>
  <c r="AN3243" i="1" s="1"/>
  <c r="N3243" i="1"/>
  <c r="M3242" i="1"/>
  <c r="AE3242" i="1"/>
  <c r="AK3242" i="1"/>
  <c r="AH3242" i="1"/>
  <c r="AJ3242" i="1" s="1"/>
  <c r="Y3242" i="1"/>
  <c r="Z3242" i="1" s="1"/>
  <c r="P3242" i="1"/>
  <c r="AH3241" i="1"/>
  <c r="AJ3241" i="1" s="1"/>
  <c r="M3241" i="1"/>
  <c r="AE3241" i="1"/>
  <c r="AK3241" i="1"/>
  <c r="P3241" i="1"/>
  <c r="Y3241" i="1"/>
  <c r="Z3241" i="1" s="1"/>
  <c r="AI3236" i="1"/>
  <c r="AI3235" i="1"/>
  <c r="AS3232" i="1"/>
  <c r="AL3232" i="1"/>
  <c r="AN3232" i="1" s="1"/>
  <c r="N3232" i="1"/>
  <c r="AL3231" i="1"/>
  <c r="AN3231" i="1" s="1"/>
  <c r="N3231" i="1"/>
  <c r="M3230" i="1"/>
  <c r="AE3230" i="1"/>
  <c r="AK3230" i="1"/>
  <c r="AH3230" i="1"/>
  <c r="AJ3230" i="1" s="1"/>
  <c r="Y3230" i="1"/>
  <c r="Z3230" i="1" s="1"/>
  <c r="P3230" i="1"/>
  <c r="AH3229" i="1"/>
  <c r="AJ3229" i="1" s="1"/>
  <c r="M3229" i="1"/>
  <c r="AE3229" i="1"/>
  <c r="AK3229" i="1"/>
  <c r="P3229" i="1"/>
  <c r="Y3229" i="1"/>
  <c r="Z3229" i="1" s="1"/>
  <c r="AI3224" i="1"/>
  <c r="AI3223" i="1"/>
  <c r="AS3220" i="1"/>
  <c r="AL3220" i="1"/>
  <c r="AN3220" i="1" s="1"/>
  <c r="N3220" i="1"/>
  <c r="AL3219" i="1"/>
  <c r="AN3219" i="1" s="1"/>
  <c r="N3219" i="1"/>
  <c r="M3218" i="1"/>
  <c r="AE3218" i="1"/>
  <c r="AK3218" i="1"/>
  <c r="AN3218" i="1" s="1"/>
  <c r="AH3218" i="1"/>
  <c r="AJ3218" i="1" s="1"/>
  <c r="Y3218" i="1"/>
  <c r="Z3218" i="1" s="1"/>
  <c r="P3218" i="1"/>
  <c r="AH3217" i="1"/>
  <c r="AJ3217" i="1" s="1"/>
  <c r="M3217" i="1"/>
  <c r="AE3217" i="1"/>
  <c r="AK3217" i="1"/>
  <c r="P3217" i="1"/>
  <c r="Y3217" i="1"/>
  <c r="Z3217" i="1" s="1"/>
  <c r="AI3212" i="1"/>
  <c r="AI3211" i="1"/>
  <c r="AS3208" i="1"/>
  <c r="AL3208" i="1"/>
  <c r="AN3208" i="1" s="1"/>
  <c r="N3208" i="1"/>
  <c r="AL3207" i="1"/>
  <c r="N3207" i="1"/>
  <c r="M3206" i="1"/>
  <c r="AE3206" i="1"/>
  <c r="AK3206" i="1"/>
  <c r="AH3206" i="1"/>
  <c r="AJ3206" i="1" s="1"/>
  <c r="Y3206" i="1"/>
  <c r="Z3206" i="1" s="1"/>
  <c r="P3206" i="1"/>
  <c r="AH3205" i="1"/>
  <c r="AJ3205" i="1" s="1"/>
  <c r="M3205" i="1"/>
  <c r="AE3205" i="1"/>
  <c r="AK3205" i="1"/>
  <c r="P3205" i="1"/>
  <c r="Y3205" i="1"/>
  <c r="Z3205" i="1" s="1"/>
  <c r="AI3200" i="1"/>
  <c r="AI3199" i="1"/>
  <c r="AS3196" i="1"/>
  <c r="AL3196" i="1"/>
  <c r="AN3196" i="1" s="1"/>
  <c r="N3196" i="1"/>
  <c r="AL3195" i="1"/>
  <c r="AN3195" i="1" s="1"/>
  <c r="N3195" i="1"/>
  <c r="M3194" i="1"/>
  <c r="AE3194" i="1"/>
  <c r="AK3194" i="1"/>
  <c r="AH3194" i="1"/>
  <c r="AJ3194" i="1" s="1"/>
  <c r="Y3194" i="1"/>
  <c r="Z3194" i="1" s="1"/>
  <c r="P3194" i="1"/>
  <c r="AH3193" i="1"/>
  <c r="AJ3193" i="1" s="1"/>
  <c r="M3193" i="1"/>
  <c r="AE3193" i="1"/>
  <c r="AK3193" i="1"/>
  <c r="P3193" i="1"/>
  <c r="Y3193" i="1"/>
  <c r="Z3193" i="1" s="1"/>
  <c r="AI3188" i="1"/>
  <c r="AI3187" i="1"/>
  <c r="AS3184" i="1"/>
  <c r="AL3184" i="1"/>
  <c r="N3184" i="1"/>
  <c r="AL3183" i="1"/>
  <c r="AN3183" i="1" s="1"/>
  <c r="N3183" i="1"/>
  <c r="M3182" i="1"/>
  <c r="AE3182" i="1"/>
  <c r="AK3182" i="1"/>
  <c r="AH3182" i="1"/>
  <c r="AJ3182" i="1" s="1"/>
  <c r="Y3182" i="1"/>
  <c r="Z3182" i="1" s="1"/>
  <c r="P3182" i="1"/>
  <c r="AH3181" i="1"/>
  <c r="AJ3181" i="1" s="1"/>
  <c r="M3181" i="1"/>
  <c r="AE3181" i="1"/>
  <c r="AK3181" i="1"/>
  <c r="AN3181" i="1" s="1"/>
  <c r="P3181" i="1"/>
  <c r="Y3181" i="1"/>
  <c r="Z3181" i="1" s="1"/>
  <c r="AI3176" i="1"/>
  <c r="AI3175" i="1"/>
  <c r="AS3172" i="1"/>
  <c r="AL3172" i="1"/>
  <c r="AN3172" i="1" s="1"/>
  <c r="N3172" i="1"/>
  <c r="AL3171" i="1"/>
  <c r="AN3171" i="1" s="1"/>
  <c r="N3171" i="1"/>
  <c r="M3170" i="1"/>
  <c r="AE3170" i="1"/>
  <c r="AK3170" i="1"/>
  <c r="AH3170" i="1"/>
  <c r="AJ3170" i="1" s="1"/>
  <c r="Y3170" i="1"/>
  <c r="Z3170" i="1" s="1"/>
  <c r="P3170" i="1"/>
  <c r="AH3169" i="1"/>
  <c r="AJ3169" i="1" s="1"/>
  <c r="M3169" i="1"/>
  <c r="AE3169" i="1"/>
  <c r="AK3169" i="1"/>
  <c r="P3169" i="1"/>
  <c r="Y3169" i="1"/>
  <c r="Z3169" i="1" s="1"/>
  <c r="AI3164" i="1"/>
  <c r="AI3163" i="1"/>
  <c r="AS3160" i="1"/>
  <c r="AL3160" i="1"/>
  <c r="AN3160" i="1" s="1"/>
  <c r="N3160" i="1"/>
  <c r="AL3159" i="1"/>
  <c r="AN3159" i="1" s="1"/>
  <c r="N3159" i="1"/>
  <c r="M3158" i="1"/>
  <c r="AE3158" i="1"/>
  <c r="AK3158" i="1"/>
  <c r="AH3158" i="1"/>
  <c r="AJ3158" i="1" s="1"/>
  <c r="Y3158" i="1"/>
  <c r="Z3158" i="1" s="1"/>
  <c r="P3158" i="1"/>
  <c r="AH3157" i="1"/>
  <c r="AJ3157" i="1" s="1"/>
  <c r="M3157" i="1"/>
  <c r="AE3157" i="1"/>
  <c r="AK3157" i="1"/>
  <c r="P3157" i="1"/>
  <c r="Y3157" i="1"/>
  <c r="Z3157" i="1" s="1"/>
  <c r="AI3152" i="1"/>
  <c r="AI3151" i="1"/>
  <c r="AS3148" i="1"/>
  <c r="AL3148" i="1"/>
  <c r="AN3148" i="1" s="1"/>
  <c r="N3148" i="1"/>
  <c r="AL3147" i="1"/>
  <c r="AN3147" i="1" s="1"/>
  <c r="N3147" i="1"/>
  <c r="M3146" i="1"/>
  <c r="AE3146" i="1"/>
  <c r="AK3146" i="1"/>
  <c r="AN3146" i="1" s="1"/>
  <c r="AH3146" i="1"/>
  <c r="AJ3146" i="1" s="1"/>
  <c r="Y3146" i="1"/>
  <c r="Z3146" i="1" s="1"/>
  <c r="P3146" i="1"/>
  <c r="AH3145" i="1"/>
  <c r="AJ3145" i="1" s="1"/>
  <c r="M3145" i="1"/>
  <c r="AE3145" i="1"/>
  <c r="AK3145" i="1"/>
  <c r="P3145" i="1"/>
  <c r="Y3145" i="1"/>
  <c r="Z3145" i="1" s="1"/>
  <c r="AI3140" i="1"/>
  <c r="AI3139" i="1"/>
  <c r="AS3136" i="1"/>
  <c r="AL3136" i="1"/>
  <c r="AN3136" i="1" s="1"/>
  <c r="N3136" i="1"/>
  <c r="AL3135" i="1"/>
  <c r="N3135" i="1"/>
  <c r="M3134" i="1"/>
  <c r="AE3134" i="1"/>
  <c r="AK3134" i="1"/>
  <c r="AH3134" i="1"/>
  <c r="AJ3134" i="1" s="1"/>
  <c r="Y3134" i="1"/>
  <c r="Z3134" i="1" s="1"/>
  <c r="P3134" i="1"/>
  <c r="AH3133" i="1"/>
  <c r="AJ3133" i="1" s="1"/>
  <c r="M3133" i="1"/>
  <c r="AE3133" i="1"/>
  <c r="AK3133" i="1"/>
  <c r="P3133" i="1"/>
  <c r="Y3133" i="1"/>
  <c r="Z3133" i="1" s="1"/>
  <c r="AI3128" i="1"/>
  <c r="AI3127" i="1"/>
  <c r="AS3124" i="1"/>
  <c r="AL3124" i="1"/>
  <c r="AN3124" i="1" s="1"/>
  <c r="N3124" i="1"/>
  <c r="AL3123" i="1"/>
  <c r="AN3123" i="1" s="1"/>
  <c r="N3123" i="1"/>
  <c r="M3122" i="1"/>
  <c r="AE3122" i="1"/>
  <c r="AK3122" i="1"/>
  <c r="AH3122" i="1"/>
  <c r="AJ3122" i="1" s="1"/>
  <c r="Y3122" i="1"/>
  <c r="Z3122" i="1" s="1"/>
  <c r="P3122" i="1"/>
  <c r="AH3121" i="1"/>
  <c r="AJ3121" i="1" s="1"/>
  <c r="M3121" i="1"/>
  <c r="AE3121" i="1"/>
  <c r="AK3121" i="1"/>
  <c r="P3121" i="1"/>
  <c r="Y3121" i="1"/>
  <c r="Z3121" i="1" s="1"/>
  <c r="AI3116" i="1"/>
  <c r="AI3115" i="1"/>
  <c r="AS3112" i="1"/>
  <c r="AL3112" i="1"/>
  <c r="N3112" i="1"/>
  <c r="AL3111" i="1"/>
  <c r="AN3111" i="1" s="1"/>
  <c r="N3111" i="1"/>
  <c r="M3110" i="1"/>
  <c r="AE3110" i="1"/>
  <c r="AK3110" i="1"/>
  <c r="AN3110" i="1" s="1"/>
  <c r="AH3110" i="1"/>
  <c r="AJ3110" i="1" s="1"/>
  <c r="Y3110" i="1"/>
  <c r="Z3110" i="1" s="1"/>
  <c r="P3110" i="1"/>
  <c r="AH3109" i="1"/>
  <c r="AJ3109" i="1" s="1"/>
  <c r="M3109" i="1"/>
  <c r="AE3109" i="1"/>
  <c r="AK3109" i="1"/>
  <c r="AN3109" i="1" s="1"/>
  <c r="P3109" i="1"/>
  <c r="Y3109" i="1"/>
  <c r="Z3109" i="1" s="1"/>
  <c r="AI3104" i="1"/>
  <c r="AI3103" i="1"/>
  <c r="AS3100" i="1"/>
  <c r="AL3100" i="1"/>
  <c r="AN3100" i="1" s="1"/>
  <c r="N3100" i="1"/>
  <c r="AL3099" i="1"/>
  <c r="AN3099" i="1" s="1"/>
  <c r="N3099" i="1"/>
  <c r="M3098" i="1"/>
  <c r="AE3098" i="1"/>
  <c r="AK3098" i="1"/>
  <c r="AH3098" i="1"/>
  <c r="AJ3098" i="1" s="1"/>
  <c r="Y3098" i="1"/>
  <c r="Z3098" i="1" s="1"/>
  <c r="P3098" i="1"/>
  <c r="AH3097" i="1"/>
  <c r="AJ3097" i="1" s="1"/>
  <c r="M3097" i="1"/>
  <c r="AE3097" i="1"/>
  <c r="AK3097" i="1"/>
  <c r="P3097" i="1"/>
  <c r="Y3097" i="1"/>
  <c r="Z3097" i="1" s="1"/>
  <c r="AI3092" i="1"/>
  <c r="AI3091" i="1"/>
  <c r="AS3088" i="1"/>
  <c r="AL3088" i="1"/>
  <c r="AN3088" i="1" s="1"/>
  <c r="N3088" i="1"/>
  <c r="AL3087" i="1"/>
  <c r="AN3087" i="1" s="1"/>
  <c r="N3087" i="1"/>
  <c r="M3086" i="1"/>
  <c r="AE3086" i="1"/>
  <c r="AK3086" i="1"/>
  <c r="AH3086" i="1"/>
  <c r="AJ3086" i="1" s="1"/>
  <c r="Y3086" i="1"/>
  <c r="Z3086" i="1" s="1"/>
  <c r="P3086" i="1"/>
  <c r="AH3085" i="1"/>
  <c r="AJ3085" i="1" s="1"/>
  <c r="M3085" i="1"/>
  <c r="AE3085" i="1"/>
  <c r="AK3085" i="1"/>
  <c r="P3085" i="1"/>
  <c r="Y3085" i="1"/>
  <c r="Z3085" i="1" s="1"/>
  <c r="AI3080" i="1"/>
  <c r="AI3079" i="1"/>
  <c r="AS3076" i="1"/>
  <c r="AL3076" i="1"/>
  <c r="AN3076" i="1" s="1"/>
  <c r="N3076" i="1"/>
  <c r="AL3075" i="1"/>
  <c r="AN3075" i="1" s="1"/>
  <c r="N3075" i="1"/>
  <c r="M3074" i="1"/>
  <c r="AE3074" i="1"/>
  <c r="AK3074" i="1"/>
  <c r="AH3074" i="1"/>
  <c r="AJ3074" i="1" s="1"/>
  <c r="Y3074" i="1"/>
  <c r="Z3074" i="1" s="1"/>
  <c r="P3074" i="1"/>
  <c r="AH3073" i="1"/>
  <c r="AJ3073" i="1" s="1"/>
  <c r="M3073" i="1"/>
  <c r="AE3073" i="1"/>
  <c r="AK3073" i="1"/>
  <c r="AN3073" i="1" s="1"/>
  <c r="P3073" i="1"/>
  <c r="Y3073" i="1"/>
  <c r="Z3073" i="1" s="1"/>
  <c r="AI3068" i="1"/>
  <c r="AI3067" i="1"/>
  <c r="AS3064" i="1"/>
  <c r="AL3064" i="1"/>
  <c r="AN3064" i="1" s="1"/>
  <c r="N3064" i="1"/>
  <c r="AL3063" i="1"/>
  <c r="N3063" i="1"/>
  <c r="M3062" i="1"/>
  <c r="AE3062" i="1"/>
  <c r="AK3062" i="1"/>
  <c r="AN3062" i="1" s="1"/>
  <c r="AH3062" i="1"/>
  <c r="AJ3062" i="1" s="1"/>
  <c r="Y3062" i="1"/>
  <c r="Z3062" i="1" s="1"/>
  <c r="P3062" i="1"/>
  <c r="AH3061" i="1"/>
  <c r="AJ3061" i="1" s="1"/>
  <c r="M3061" i="1"/>
  <c r="AE3061" i="1"/>
  <c r="AK3061" i="1"/>
  <c r="P3061" i="1"/>
  <c r="Y3061" i="1"/>
  <c r="Z3061" i="1" s="1"/>
  <c r="AI3056" i="1"/>
  <c r="AI3055" i="1"/>
  <c r="AS3052" i="1"/>
  <c r="AL3052" i="1"/>
  <c r="AN3052" i="1" s="1"/>
  <c r="N3052" i="1"/>
  <c r="AL3051" i="1"/>
  <c r="AN3051" i="1" s="1"/>
  <c r="N3051" i="1"/>
  <c r="M3050" i="1"/>
  <c r="AE3050" i="1"/>
  <c r="AK3050" i="1"/>
  <c r="AH3050" i="1"/>
  <c r="AJ3050" i="1" s="1"/>
  <c r="Y3050" i="1"/>
  <c r="Z3050" i="1" s="1"/>
  <c r="P3050" i="1"/>
  <c r="AH3049" i="1"/>
  <c r="AJ3049" i="1" s="1"/>
  <c r="M3049" i="1"/>
  <c r="AE3049" i="1"/>
  <c r="AK3049" i="1"/>
  <c r="P3049" i="1"/>
  <c r="Y3049" i="1"/>
  <c r="Z3049" i="1" s="1"/>
  <c r="AI3044" i="1"/>
  <c r="AI3043" i="1"/>
  <c r="AS3040" i="1"/>
  <c r="AL3040" i="1"/>
  <c r="N3040" i="1"/>
  <c r="AL3039" i="1"/>
  <c r="AN3039" i="1" s="1"/>
  <c r="N3039" i="1"/>
  <c r="M3038" i="1"/>
  <c r="AE3038" i="1"/>
  <c r="AK3038" i="1"/>
  <c r="AH3038" i="1"/>
  <c r="AJ3038" i="1" s="1"/>
  <c r="Y3038" i="1"/>
  <c r="Z3038" i="1" s="1"/>
  <c r="P3038" i="1"/>
  <c r="AH3037" i="1"/>
  <c r="AJ3037" i="1" s="1"/>
  <c r="M3037" i="1"/>
  <c r="AE3037" i="1"/>
  <c r="AK3037" i="1"/>
  <c r="AN3037" i="1" s="1"/>
  <c r="P3037" i="1"/>
  <c r="Y3037" i="1"/>
  <c r="Z3037" i="1" s="1"/>
  <c r="AI3032" i="1"/>
  <c r="AI3031" i="1"/>
  <c r="AS3028" i="1"/>
  <c r="AL3028" i="1"/>
  <c r="AN3028" i="1" s="1"/>
  <c r="N3028" i="1"/>
  <c r="AL3027" i="1"/>
  <c r="AN3027" i="1" s="1"/>
  <c r="N3027" i="1"/>
  <c r="M3026" i="1"/>
  <c r="AE3026" i="1"/>
  <c r="AK3026" i="1"/>
  <c r="AN3026" i="1" s="1"/>
  <c r="AH3026" i="1"/>
  <c r="AJ3026" i="1" s="1"/>
  <c r="Y3026" i="1"/>
  <c r="Z3026" i="1" s="1"/>
  <c r="P3026" i="1"/>
  <c r="AH3025" i="1"/>
  <c r="AJ3025" i="1" s="1"/>
  <c r="M3025" i="1"/>
  <c r="AE3025" i="1"/>
  <c r="AK3025" i="1"/>
  <c r="P3025" i="1"/>
  <c r="Y3025" i="1"/>
  <c r="Z3025" i="1" s="1"/>
  <c r="AI3020" i="1"/>
  <c r="AI3019" i="1"/>
  <c r="AS3016" i="1"/>
  <c r="AL3016" i="1"/>
  <c r="AN3016" i="1" s="1"/>
  <c r="N3016" i="1"/>
  <c r="AL3015" i="1"/>
  <c r="AN3015" i="1" s="1"/>
  <c r="N3015" i="1"/>
  <c r="M3014" i="1"/>
  <c r="AE3014" i="1"/>
  <c r="AK3014" i="1"/>
  <c r="AH3014" i="1"/>
  <c r="AJ3014" i="1" s="1"/>
  <c r="Y3014" i="1"/>
  <c r="Z3014" i="1" s="1"/>
  <c r="P3014" i="1"/>
  <c r="AH3013" i="1"/>
  <c r="AJ3013" i="1" s="1"/>
  <c r="M3013" i="1"/>
  <c r="AE3013" i="1"/>
  <c r="AK3013" i="1"/>
  <c r="AN3013" i="1" s="1"/>
  <c r="P3013" i="1"/>
  <c r="Y3013" i="1"/>
  <c r="Z3013" i="1" s="1"/>
  <c r="AI3008" i="1"/>
  <c r="AI3007" i="1"/>
  <c r="AI3004" i="1"/>
  <c r="M3004" i="1"/>
  <c r="AE3004" i="1"/>
  <c r="AK3004" i="1"/>
  <c r="AH3004" i="1"/>
  <c r="Y3004" i="1"/>
  <c r="Z3004" i="1" s="1"/>
  <c r="P3004" i="1"/>
  <c r="AP3001" i="1"/>
  <c r="N3001" i="1"/>
  <c r="AF3001" i="1"/>
  <c r="AL3001" i="1"/>
  <c r="AH3001" i="1"/>
  <c r="AJ3001" i="1" s="1"/>
  <c r="M3001" i="1"/>
  <c r="AE3001" i="1"/>
  <c r="AK3001" i="1"/>
  <c r="AN3000" i="1"/>
  <c r="AI2998" i="1"/>
  <c r="M2998" i="1"/>
  <c r="AE2998" i="1"/>
  <c r="AK2998" i="1"/>
  <c r="AH2998" i="1"/>
  <c r="Y2998" i="1"/>
  <c r="Z2998" i="1" s="1"/>
  <c r="P2998" i="1"/>
  <c r="AP2995" i="1"/>
  <c r="N2995" i="1"/>
  <c r="AF2995" i="1"/>
  <c r="AL2995" i="1"/>
  <c r="AN2995" i="1" s="1"/>
  <c r="AH2995" i="1"/>
  <c r="AJ2995" i="1" s="1"/>
  <c r="M2995" i="1"/>
  <c r="AE2995" i="1"/>
  <c r="AK2995" i="1"/>
  <c r="AN2994" i="1"/>
  <c r="AI2992" i="1"/>
  <c r="AJ2992" i="1" s="1"/>
  <c r="M2992" i="1"/>
  <c r="AE2992" i="1"/>
  <c r="AK2992" i="1"/>
  <c r="AH2992" i="1"/>
  <c r="Y2992" i="1"/>
  <c r="Z2992" i="1" s="1"/>
  <c r="P2992" i="1"/>
  <c r="AP2989" i="1"/>
  <c r="N2989" i="1"/>
  <c r="AF2989" i="1"/>
  <c r="AL2989" i="1"/>
  <c r="AH2989" i="1"/>
  <c r="AJ2989" i="1" s="1"/>
  <c r="M2989" i="1"/>
  <c r="AE2989" i="1"/>
  <c r="AK2989" i="1"/>
  <c r="AN2988" i="1"/>
  <c r="AI2986" i="1"/>
  <c r="M2986" i="1"/>
  <c r="AE2986" i="1"/>
  <c r="AK2986" i="1"/>
  <c r="AH2986" i="1"/>
  <c r="Y2986" i="1"/>
  <c r="Z2986" i="1" s="1"/>
  <c r="P2986" i="1"/>
  <c r="AP2983" i="1"/>
  <c r="N2983" i="1"/>
  <c r="AF2983" i="1"/>
  <c r="AL2983" i="1"/>
  <c r="AH2983" i="1"/>
  <c r="AJ2983" i="1" s="1"/>
  <c r="M2983" i="1"/>
  <c r="AE2983" i="1"/>
  <c r="AK2983" i="1"/>
  <c r="AN2982" i="1"/>
  <c r="AI2980" i="1"/>
  <c r="M2980" i="1"/>
  <c r="AE2980" i="1"/>
  <c r="AK2980" i="1"/>
  <c r="AH2980" i="1"/>
  <c r="Y2980" i="1"/>
  <c r="Z2980" i="1" s="1"/>
  <c r="P2980" i="1"/>
  <c r="AP2977" i="1"/>
  <c r="N2977" i="1"/>
  <c r="AF2977" i="1"/>
  <c r="AL2977" i="1"/>
  <c r="AN2977" i="1" s="1"/>
  <c r="AH2977" i="1"/>
  <c r="AJ2977" i="1" s="1"/>
  <c r="M2977" i="1"/>
  <c r="AE2977" i="1"/>
  <c r="AK2977" i="1"/>
  <c r="AN2976" i="1"/>
  <c r="AI2974" i="1"/>
  <c r="AJ2974" i="1" s="1"/>
  <c r="M2974" i="1"/>
  <c r="AE2974" i="1"/>
  <c r="AK2974" i="1"/>
  <c r="AH2974" i="1"/>
  <c r="Y2974" i="1"/>
  <c r="Z2974" i="1" s="1"/>
  <c r="P2974" i="1"/>
  <c r="AP2971" i="1"/>
  <c r="N2971" i="1"/>
  <c r="AF2971" i="1"/>
  <c r="AL2971" i="1"/>
  <c r="AH2971" i="1"/>
  <c r="AJ2971" i="1" s="1"/>
  <c r="M2971" i="1"/>
  <c r="AE2971" i="1"/>
  <c r="AK2971" i="1"/>
  <c r="AN2970" i="1"/>
  <c r="AI2968" i="1"/>
  <c r="M2968" i="1"/>
  <c r="AE2968" i="1"/>
  <c r="AK2968" i="1"/>
  <c r="AH2968" i="1"/>
  <c r="Y2968" i="1"/>
  <c r="Z2968" i="1" s="1"/>
  <c r="P2968" i="1"/>
  <c r="AP2965" i="1"/>
  <c r="N2965" i="1"/>
  <c r="AF2965" i="1"/>
  <c r="AL2965" i="1"/>
  <c r="AH2965" i="1"/>
  <c r="AJ2965" i="1" s="1"/>
  <c r="M2965" i="1"/>
  <c r="AE2965" i="1"/>
  <c r="AK2965" i="1"/>
  <c r="AN2964" i="1"/>
  <c r="AI2962" i="1"/>
  <c r="M2962" i="1"/>
  <c r="AE2962" i="1"/>
  <c r="AK2962" i="1"/>
  <c r="AH2962" i="1"/>
  <c r="Y2962" i="1"/>
  <c r="Z2962" i="1" s="1"/>
  <c r="P2962" i="1"/>
  <c r="AP2959" i="1"/>
  <c r="N2959" i="1"/>
  <c r="AF2959" i="1"/>
  <c r="AL2959" i="1"/>
  <c r="AN2959" i="1" s="1"/>
  <c r="AH2959" i="1"/>
  <c r="AJ2959" i="1" s="1"/>
  <c r="M2959" i="1"/>
  <c r="AE2959" i="1"/>
  <c r="AK2959" i="1"/>
  <c r="AN2958" i="1"/>
  <c r="AI2956" i="1"/>
  <c r="AJ2956" i="1" s="1"/>
  <c r="M2956" i="1"/>
  <c r="AE2956" i="1"/>
  <c r="AK2956" i="1"/>
  <c r="AH2956" i="1"/>
  <c r="Y2956" i="1"/>
  <c r="Z2956" i="1" s="1"/>
  <c r="P2956" i="1"/>
  <c r="AP2953" i="1"/>
  <c r="N2953" i="1"/>
  <c r="AF2953" i="1"/>
  <c r="AL2953" i="1"/>
  <c r="AH2953" i="1"/>
  <c r="AJ2953" i="1" s="1"/>
  <c r="M2953" i="1"/>
  <c r="AE2953" i="1"/>
  <c r="AK2953" i="1"/>
  <c r="AN2952" i="1"/>
  <c r="AI2950" i="1"/>
  <c r="M2950" i="1"/>
  <c r="AE2950" i="1"/>
  <c r="AK2950" i="1"/>
  <c r="AH2950" i="1"/>
  <c r="Y2950" i="1"/>
  <c r="Z2950" i="1" s="1"/>
  <c r="P2950" i="1"/>
  <c r="AP2947" i="1"/>
  <c r="N2947" i="1"/>
  <c r="AF2947" i="1"/>
  <c r="AL2947" i="1"/>
  <c r="AH2947" i="1"/>
  <c r="AJ2947" i="1" s="1"/>
  <c r="M2947" i="1"/>
  <c r="AE2947" i="1"/>
  <c r="AK2947" i="1"/>
  <c r="AN2946" i="1"/>
  <c r="AI2944" i="1"/>
  <c r="M2944" i="1"/>
  <c r="AE2944" i="1"/>
  <c r="AK2944" i="1"/>
  <c r="AH2944" i="1"/>
  <c r="Y2944" i="1"/>
  <c r="Z2944" i="1" s="1"/>
  <c r="P2944" i="1"/>
  <c r="AP2941" i="1"/>
  <c r="N2941" i="1"/>
  <c r="AF2941" i="1"/>
  <c r="AL2941" i="1"/>
  <c r="AN2941" i="1" s="1"/>
  <c r="AH2941" i="1"/>
  <c r="AJ2941" i="1" s="1"/>
  <c r="M2941" i="1"/>
  <c r="AE2941" i="1"/>
  <c r="AK2941" i="1"/>
  <c r="AN2940" i="1"/>
  <c r="AI2938" i="1"/>
  <c r="AJ2938" i="1" s="1"/>
  <c r="M2938" i="1"/>
  <c r="AE2938" i="1"/>
  <c r="AK2938" i="1"/>
  <c r="AH2938" i="1"/>
  <c r="Y2938" i="1"/>
  <c r="Z2938" i="1" s="1"/>
  <c r="P2938" i="1"/>
  <c r="AP2935" i="1"/>
  <c r="N2935" i="1"/>
  <c r="AF2935" i="1"/>
  <c r="AL2935" i="1"/>
  <c r="AH2935" i="1"/>
  <c r="AJ2935" i="1" s="1"/>
  <c r="M2935" i="1"/>
  <c r="AE2935" i="1"/>
  <c r="AK2935" i="1"/>
  <c r="AN2934" i="1"/>
  <c r="AI2932" i="1"/>
  <c r="M2932" i="1"/>
  <c r="AE2932" i="1"/>
  <c r="AK2932" i="1"/>
  <c r="AH2932" i="1"/>
  <c r="Y2932" i="1"/>
  <c r="Z2932" i="1" s="1"/>
  <c r="P2932" i="1"/>
  <c r="AP2929" i="1"/>
  <c r="N2929" i="1"/>
  <c r="AF2929" i="1"/>
  <c r="AL2929" i="1"/>
  <c r="AH2929" i="1"/>
  <c r="AJ2929" i="1" s="1"/>
  <c r="M2929" i="1"/>
  <c r="AE2929" i="1"/>
  <c r="AK2929" i="1"/>
  <c r="AN2928" i="1"/>
  <c r="AI2926" i="1"/>
  <c r="M2926" i="1"/>
  <c r="AE2926" i="1"/>
  <c r="AK2926" i="1"/>
  <c r="AH2926" i="1"/>
  <c r="Y2926" i="1"/>
  <c r="Z2926" i="1" s="1"/>
  <c r="P2926" i="1"/>
  <c r="AP2923" i="1"/>
  <c r="N2923" i="1"/>
  <c r="AF2923" i="1"/>
  <c r="AL2923" i="1"/>
  <c r="AN2923" i="1" s="1"/>
  <c r="AH2923" i="1"/>
  <c r="AJ2923" i="1" s="1"/>
  <c r="M2923" i="1"/>
  <c r="AE2923" i="1"/>
  <c r="AK2923" i="1"/>
  <c r="AN2922" i="1"/>
  <c r="AI2920" i="1"/>
  <c r="AJ2920" i="1" s="1"/>
  <c r="M2920" i="1"/>
  <c r="AE2920" i="1"/>
  <c r="AK2920" i="1"/>
  <c r="AH2920" i="1"/>
  <c r="Y2920" i="1"/>
  <c r="Z2920" i="1" s="1"/>
  <c r="P2920" i="1"/>
  <c r="AI2914" i="1"/>
  <c r="M2914" i="1"/>
  <c r="AE2914" i="1"/>
  <c r="AK2914" i="1"/>
  <c r="AG2914" i="1"/>
  <c r="AM2914" i="1"/>
  <c r="AH2914" i="1"/>
  <c r="AI2908" i="1"/>
  <c r="M2908" i="1"/>
  <c r="AE2908" i="1"/>
  <c r="AK2908" i="1"/>
  <c r="AG2908" i="1"/>
  <c r="AM2908" i="1"/>
  <c r="AH2908" i="1"/>
  <c r="AI2902" i="1"/>
  <c r="M2902" i="1"/>
  <c r="AE2902" i="1"/>
  <c r="AK2902" i="1"/>
  <c r="AG2902" i="1"/>
  <c r="AM2902" i="1"/>
  <c r="AH2902" i="1"/>
  <c r="AI2896" i="1"/>
  <c r="M2896" i="1"/>
  <c r="AE2896" i="1"/>
  <c r="AK2896" i="1"/>
  <c r="AG2896" i="1"/>
  <c r="AM2896" i="1"/>
  <c r="AH2896" i="1"/>
  <c r="AI2890" i="1"/>
  <c r="M2890" i="1"/>
  <c r="AE2890" i="1"/>
  <c r="AK2890" i="1"/>
  <c r="AG2890" i="1"/>
  <c r="AM2890" i="1"/>
  <c r="AH2890" i="1"/>
  <c r="AI2884" i="1"/>
  <c r="M2884" i="1"/>
  <c r="AE2884" i="1"/>
  <c r="AK2884" i="1"/>
  <c r="AG2884" i="1"/>
  <c r="AM2884" i="1"/>
  <c r="AH2884" i="1"/>
  <c r="AI2878" i="1"/>
  <c r="M2878" i="1"/>
  <c r="AE2878" i="1"/>
  <c r="AK2878" i="1"/>
  <c r="AG2878" i="1"/>
  <c r="AM2878" i="1"/>
  <c r="AH2878" i="1"/>
  <c r="AI2872" i="1"/>
  <c r="M2872" i="1"/>
  <c r="AE2872" i="1"/>
  <c r="AK2872" i="1"/>
  <c r="AG2872" i="1"/>
  <c r="AM2872" i="1"/>
  <c r="AH2872" i="1"/>
  <c r="M3347" i="1"/>
  <c r="AE3347" i="1"/>
  <c r="AK3347" i="1"/>
  <c r="AN3347" i="1" s="1"/>
  <c r="M3343" i="1"/>
  <c r="AE3343" i="1"/>
  <c r="AK3343" i="1"/>
  <c r="AN3343" i="1" s="1"/>
  <c r="AM3340" i="1"/>
  <c r="AF3340" i="1"/>
  <c r="AS3339" i="1"/>
  <c r="M3339" i="1"/>
  <c r="AE3339" i="1"/>
  <c r="AK3339" i="1"/>
  <c r="AN3339" i="1" s="1"/>
  <c r="AM3336" i="1"/>
  <c r="AF3336" i="1"/>
  <c r="AS3335" i="1"/>
  <c r="M3335" i="1"/>
  <c r="AE3335" i="1"/>
  <c r="AK3335" i="1"/>
  <c r="AN3335" i="1" s="1"/>
  <c r="AM3332" i="1"/>
  <c r="AF3332" i="1"/>
  <c r="AS3331" i="1"/>
  <c r="M3331" i="1"/>
  <c r="AE3331" i="1"/>
  <c r="AK3331" i="1"/>
  <c r="AN3331" i="1" s="1"/>
  <c r="AN3326" i="1"/>
  <c r="M3324" i="1"/>
  <c r="AE3324" i="1"/>
  <c r="AK3324" i="1"/>
  <c r="AH3324" i="1"/>
  <c r="Y3324" i="1"/>
  <c r="Z3324" i="1" s="1"/>
  <c r="P3324" i="1"/>
  <c r="AH3323" i="1"/>
  <c r="M3323" i="1"/>
  <c r="AE3323" i="1"/>
  <c r="AK3323" i="1"/>
  <c r="P3323" i="1"/>
  <c r="Y3323" i="1"/>
  <c r="Z3323" i="1" s="1"/>
  <c r="AG3320" i="1"/>
  <c r="AG3319" i="1"/>
  <c r="AS3315" i="1"/>
  <c r="AN3314" i="1"/>
  <c r="AN3313" i="1"/>
  <c r="M3312" i="1"/>
  <c r="AE3312" i="1"/>
  <c r="AK3312" i="1"/>
  <c r="AH3312" i="1"/>
  <c r="Y3312" i="1"/>
  <c r="Z3312" i="1" s="1"/>
  <c r="P3312" i="1"/>
  <c r="AH3311" i="1"/>
  <c r="M3311" i="1"/>
  <c r="AE3311" i="1"/>
  <c r="AK3311" i="1"/>
  <c r="P3311" i="1"/>
  <c r="Y3311" i="1"/>
  <c r="Z3311" i="1" s="1"/>
  <c r="AG3308" i="1"/>
  <c r="AG3307" i="1"/>
  <c r="AS3303" i="1"/>
  <c r="AN3302" i="1"/>
  <c r="AN3301" i="1"/>
  <c r="M3300" i="1"/>
  <c r="AE3300" i="1"/>
  <c r="AK3300" i="1"/>
  <c r="AH3300" i="1"/>
  <c r="Y3300" i="1"/>
  <c r="Z3300" i="1" s="1"/>
  <c r="P3300" i="1"/>
  <c r="AH3299" i="1"/>
  <c r="M3299" i="1"/>
  <c r="AE3299" i="1"/>
  <c r="AK3299" i="1"/>
  <c r="P3299" i="1"/>
  <c r="Y3299" i="1"/>
  <c r="Z3299" i="1" s="1"/>
  <c r="AG3296" i="1"/>
  <c r="AG3295" i="1"/>
  <c r="AS3291" i="1"/>
  <c r="AN3289" i="1"/>
  <c r="M3288" i="1"/>
  <c r="AE3288" i="1"/>
  <c r="AK3288" i="1"/>
  <c r="AH3288" i="1"/>
  <c r="Y3288" i="1"/>
  <c r="Z3288" i="1" s="1"/>
  <c r="P3288" i="1"/>
  <c r="AH3287" i="1"/>
  <c r="M3287" i="1"/>
  <c r="AE3287" i="1"/>
  <c r="AK3287" i="1"/>
  <c r="P3287" i="1"/>
  <c r="Y3287" i="1"/>
  <c r="Z3287" i="1" s="1"/>
  <c r="AG3284" i="1"/>
  <c r="AG3283" i="1"/>
  <c r="AS3279" i="1"/>
  <c r="AN3278" i="1"/>
  <c r="AN3277" i="1"/>
  <c r="M3276" i="1"/>
  <c r="AE3276" i="1"/>
  <c r="AK3276" i="1"/>
  <c r="AH3276" i="1"/>
  <c r="Y3276" i="1"/>
  <c r="Z3276" i="1" s="1"/>
  <c r="P3276" i="1"/>
  <c r="AH3275" i="1"/>
  <c r="M3275" i="1"/>
  <c r="AE3275" i="1"/>
  <c r="AK3275" i="1"/>
  <c r="P3275" i="1"/>
  <c r="Y3275" i="1"/>
  <c r="Z3275" i="1" s="1"/>
  <c r="AG3272" i="1"/>
  <c r="AG3271" i="1"/>
  <c r="AS3267" i="1"/>
  <c r="AN3266" i="1"/>
  <c r="AN3265" i="1"/>
  <c r="M3264" i="1"/>
  <c r="AE3264" i="1"/>
  <c r="AK3264" i="1"/>
  <c r="AH3264" i="1"/>
  <c r="Y3264" i="1"/>
  <c r="Z3264" i="1" s="1"/>
  <c r="P3264" i="1"/>
  <c r="AH3263" i="1"/>
  <c r="M3263" i="1"/>
  <c r="AE3263" i="1"/>
  <c r="AK3263" i="1"/>
  <c r="P3263" i="1"/>
  <c r="Y3263" i="1"/>
  <c r="Z3263" i="1" s="1"/>
  <c r="AG3260" i="1"/>
  <c r="AG3259" i="1"/>
  <c r="AS3255" i="1"/>
  <c r="AN3254" i="1"/>
  <c r="M3252" i="1"/>
  <c r="AE3252" i="1"/>
  <c r="AK3252" i="1"/>
  <c r="AH3252" i="1"/>
  <c r="Y3252" i="1"/>
  <c r="Z3252" i="1" s="1"/>
  <c r="P3252" i="1"/>
  <c r="AH3251" i="1"/>
  <c r="M3251" i="1"/>
  <c r="AE3251" i="1"/>
  <c r="AK3251" i="1"/>
  <c r="P3251" i="1"/>
  <c r="Y3251" i="1"/>
  <c r="Z3251" i="1" s="1"/>
  <c r="AG3248" i="1"/>
  <c r="AG3247" i="1"/>
  <c r="AS3243" i="1"/>
  <c r="AN3242" i="1"/>
  <c r="AN3241" i="1"/>
  <c r="M3240" i="1"/>
  <c r="AE3240" i="1"/>
  <c r="AK3240" i="1"/>
  <c r="AH3240" i="1"/>
  <c r="Y3240" i="1"/>
  <c r="Z3240" i="1" s="1"/>
  <c r="P3240" i="1"/>
  <c r="AH3239" i="1"/>
  <c r="M3239" i="1"/>
  <c r="AE3239" i="1"/>
  <c r="AK3239" i="1"/>
  <c r="P3239" i="1"/>
  <c r="Y3239" i="1"/>
  <c r="Z3239" i="1" s="1"/>
  <c r="AG3236" i="1"/>
  <c r="AG3235" i="1"/>
  <c r="AS3231" i="1"/>
  <c r="AN3230" i="1"/>
  <c r="AN3229" i="1"/>
  <c r="M3228" i="1"/>
  <c r="AE3228" i="1"/>
  <c r="AK3228" i="1"/>
  <c r="AH3228" i="1"/>
  <c r="Y3228" i="1"/>
  <c r="Z3228" i="1" s="1"/>
  <c r="P3228" i="1"/>
  <c r="AH3227" i="1"/>
  <c r="M3227" i="1"/>
  <c r="AE3227" i="1"/>
  <c r="AK3227" i="1"/>
  <c r="P3227" i="1"/>
  <c r="Y3227" i="1"/>
  <c r="Z3227" i="1" s="1"/>
  <c r="AG3224" i="1"/>
  <c r="AG3223" i="1"/>
  <c r="AS3219" i="1"/>
  <c r="AN3217" i="1"/>
  <c r="M3216" i="1"/>
  <c r="AE3216" i="1"/>
  <c r="AK3216" i="1"/>
  <c r="AH3216" i="1"/>
  <c r="Y3216" i="1"/>
  <c r="Z3216" i="1" s="1"/>
  <c r="P3216" i="1"/>
  <c r="AH3215" i="1"/>
  <c r="M3215" i="1"/>
  <c r="AE3215" i="1"/>
  <c r="AK3215" i="1"/>
  <c r="P3215" i="1"/>
  <c r="Y3215" i="1"/>
  <c r="Z3215" i="1" s="1"/>
  <c r="AG3212" i="1"/>
  <c r="AG3211" i="1"/>
  <c r="AS3207" i="1"/>
  <c r="AN3206" i="1"/>
  <c r="AN3205" i="1"/>
  <c r="M3204" i="1"/>
  <c r="AE3204" i="1"/>
  <c r="AK3204" i="1"/>
  <c r="AH3204" i="1"/>
  <c r="Y3204" i="1"/>
  <c r="Z3204" i="1" s="1"/>
  <c r="P3204" i="1"/>
  <c r="AH3203" i="1"/>
  <c r="M3203" i="1"/>
  <c r="AE3203" i="1"/>
  <c r="AK3203" i="1"/>
  <c r="P3203" i="1"/>
  <c r="Y3203" i="1"/>
  <c r="Z3203" i="1" s="1"/>
  <c r="AG3200" i="1"/>
  <c r="AG3199" i="1"/>
  <c r="AS3195" i="1"/>
  <c r="AN3194" i="1"/>
  <c r="AN3193" i="1"/>
  <c r="M3192" i="1"/>
  <c r="AE3192" i="1"/>
  <c r="AK3192" i="1"/>
  <c r="AH3192" i="1"/>
  <c r="Y3192" i="1"/>
  <c r="Z3192" i="1" s="1"/>
  <c r="P3192" i="1"/>
  <c r="AH3191" i="1"/>
  <c r="M3191" i="1"/>
  <c r="AE3191" i="1"/>
  <c r="AK3191" i="1"/>
  <c r="P3191" i="1"/>
  <c r="Y3191" i="1"/>
  <c r="Z3191" i="1" s="1"/>
  <c r="AG3188" i="1"/>
  <c r="AG3187" i="1"/>
  <c r="AS3183" i="1"/>
  <c r="AN3182" i="1"/>
  <c r="M3180" i="1"/>
  <c r="AE3180" i="1"/>
  <c r="AK3180" i="1"/>
  <c r="AH3180" i="1"/>
  <c r="Y3180" i="1"/>
  <c r="Z3180" i="1" s="1"/>
  <c r="P3180" i="1"/>
  <c r="AH3179" i="1"/>
  <c r="M3179" i="1"/>
  <c r="AE3179" i="1"/>
  <c r="AK3179" i="1"/>
  <c r="P3179" i="1"/>
  <c r="Y3179" i="1"/>
  <c r="Z3179" i="1" s="1"/>
  <c r="AG3176" i="1"/>
  <c r="AG3175" i="1"/>
  <c r="AS3171" i="1"/>
  <c r="AN3170" i="1"/>
  <c r="AN3169" i="1"/>
  <c r="M3168" i="1"/>
  <c r="AE3168" i="1"/>
  <c r="AK3168" i="1"/>
  <c r="AH3168" i="1"/>
  <c r="Y3168" i="1"/>
  <c r="Z3168" i="1" s="1"/>
  <c r="P3168" i="1"/>
  <c r="AH3167" i="1"/>
  <c r="M3167" i="1"/>
  <c r="AE3167" i="1"/>
  <c r="AK3167" i="1"/>
  <c r="P3167" i="1"/>
  <c r="Y3167" i="1"/>
  <c r="Z3167" i="1" s="1"/>
  <c r="AG3164" i="1"/>
  <c r="AG3163" i="1"/>
  <c r="AS3159" i="1"/>
  <c r="AN3158" i="1"/>
  <c r="AN3157" i="1"/>
  <c r="M3156" i="1"/>
  <c r="AE3156" i="1"/>
  <c r="AK3156" i="1"/>
  <c r="AH3156" i="1"/>
  <c r="Y3156" i="1"/>
  <c r="Z3156" i="1" s="1"/>
  <c r="P3156" i="1"/>
  <c r="AH3155" i="1"/>
  <c r="M3155" i="1"/>
  <c r="AE3155" i="1"/>
  <c r="AK3155" i="1"/>
  <c r="P3155" i="1"/>
  <c r="Y3155" i="1"/>
  <c r="Z3155" i="1" s="1"/>
  <c r="AG3152" i="1"/>
  <c r="AG3151" i="1"/>
  <c r="AS3147" i="1"/>
  <c r="AN3145" i="1"/>
  <c r="M3144" i="1"/>
  <c r="AE3144" i="1"/>
  <c r="AK3144" i="1"/>
  <c r="AH3144" i="1"/>
  <c r="Y3144" i="1"/>
  <c r="Z3144" i="1" s="1"/>
  <c r="P3144" i="1"/>
  <c r="AH3143" i="1"/>
  <c r="M3143" i="1"/>
  <c r="AE3143" i="1"/>
  <c r="AK3143" i="1"/>
  <c r="P3143" i="1"/>
  <c r="Y3143" i="1"/>
  <c r="Z3143" i="1" s="1"/>
  <c r="AG3140" i="1"/>
  <c r="AG3139" i="1"/>
  <c r="AS3135" i="1"/>
  <c r="AN3134" i="1"/>
  <c r="AN3133" i="1"/>
  <c r="M3132" i="1"/>
  <c r="AE3132" i="1"/>
  <c r="AK3132" i="1"/>
  <c r="AH3132" i="1"/>
  <c r="Y3132" i="1"/>
  <c r="Z3132" i="1" s="1"/>
  <c r="P3132" i="1"/>
  <c r="AH3131" i="1"/>
  <c r="M3131" i="1"/>
  <c r="AE3131" i="1"/>
  <c r="AK3131" i="1"/>
  <c r="P3131" i="1"/>
  <c r="Y3131" i="1"/>
  <c r="Z3131" i="1" s="1"/>
  <c r="AG3128" i="1"/>
  <c r="AG3127" i="1"/>
  <c r="AS3123" i="1"/>
  <c r="AN3122" i="1"/>
  <c r="AN3121" i="1"/>
  <c r="M3120" i="1"/>
  <c r="AE3120" i="1"/>
  <c r="AK3120" i="1"/>
  <c r="AH3120" i="1"/>
  <c r="Y3120" i="1"/>
  <c r="Z3120" i="1" s="1"/>
  <c r="P3120" i="1"/>
  <c r="AH3119" i="1"/>
  <c r="M3119" i="1"/>
  <c r="AE3119" i="1"/>
  <c r="AK3119" i="1"/>
  <c r="P3119" i="1"/>
  <c r="Y3119" i="1"/>
  <c r="Z3119" i="1" s="1"/>
  <c r="AG3116" i="1"/>
  <c r="AG3115" i="1"/>
  <c r="AS3111" i="1"/>
  <c r="M3108" i="1"/>
  <c r="AE3108" i="1"/>
  <c r="AK3108" i="1"/>
  <c r="AH3108" i="1"/>
  <c r="Y3108" i="1"/>
  <c r="Z3108" i="1" s="1"/>
  <c r="P3108" i="1"/>
  <c r="AH3107" i="1"/>
  <c r="M3107" i="1"/>
  <c r="AE3107" i="1"/>
  <c r="AK3107" i="1"/>
  <c r="P3107" i="1"/>
  <c r="Y3107" i="1"/>
  <c r="Z3107" i="1" s="1"/>
  <c r="AG3104" i="1"/>
  <c r="AG3103" i="1"/>
  <c r="AS3099" i="1"/>
  <c r="AN3098" i="1"/>
  <c r="AN3097" i="1"/>
  <c r="M3096" i="1"/>
  <c r="AE3096" i="1"/>
  <c r="AK3096" i="1"/>
  <c r="AH3096" i="1"/>
  <c r="Y3096" i="1"/>
  <c r="Z3096" i="1" s="1"/>
  <c r="P3096" i="1"/>
  <c r="AH3095" i="1"/>
  <c r="M3095" i="1"/>
  <c r="AE3095" i="1"/>
  <c r="AK3095" i="1"/>
  <c r="P3095" i="1"/>
  <c r="Y3095" i="1"/>
  <c r="Z3095" i="1" s="1"/>
  <c r="AG3092" i="1"/>
  <c r="AG3091" i="1"/>
  <c r="AS3087" i="1"/>
  <c r="AN3086" i="1"/>
  <c r="AN3085" i="1"/>
  <c r="M3084" i="1"/>
  <c r="AE3084" i="1"/>
  <c r="AK3084" i="1"/>
  <c r="AH3084" i="1"/>
  <c r="Y3084" i="1"/>
  <c r="Z3084" i="1" s="1"/>
  <c r="P3084" i="1"/>
  <c r="AH3083" i="1"/>
  <c r="M3083" i="1"/>
  <c r="AE3083" i="1"/>
  <c r="AK3083" i="1"/>
  <c r="P3083" i="1"/>
  <c r="Y3083" i="1"/>
  <c r="Z3083" i="1" s="1"/>
  <c r="AG3080" i="1"/>
  <c r="AS3075" i="1"/>
  <c r="AN3074" i="1"/>
  <c r="M3072" i="1"/>
  <c r="AE3072" i="1"/>
  <c r="AK3072" i="1"/>
  <c r="AH3072" i="1"/>
  <c r="Y3072" i="1"/>
  <c r="Z3072" i="1" s="1"/>
  <c r="P3072" i="1"/>
  <c r="AH3071" i="1"/>
  <c r="M3071" i="1"/>
  <c r="AE3071" i="1"/>
  <c r="AK3071" i="1"/>
  <c r="P3071" i="1"/>
  <c r="Y3071" i="1"/>
  <c r="Z3071" i="1" s="1"/>
  <c r="AG3068" i="1"/>
  <c r="AS3063" i="1"/>
  <c r="AN3061" i="1"/>
  <c r="M3060" i="1"/>
  <c r="AE3060" i="1"/>
  <c r="AK3060" i="1"/>
  <c r="AH3060" i="1"/>
  <c r="Y3060" i="1"/>
  <c r="Z3060" i="1" s="1"/>
  <c r="P3060" i="1"/>
  <c r="AH3059" i="1"/>
  <c r="M3059" i="1"/>
  <c r="AE3059" i="1"/>
  <c r="AK3059" i="1"/>
  <c r="P3059" i="1"/>
  <c r="Y3059" i="1"/>
  <c r="Z3059" i="1" s="1"/>
  <c r="AG3056" i="1"/>
  <c r="AS3051" i="1"/>
  <c r="AN3050" i="1"/>
  <c r="AN3049" i="1"/>
  <c r="M3048" i="1"/>
  <c r="AE3048" i="1"/>
  <c r="AK3048" i="1"/>
  <c r="AH3048" i="1"/>
  <c r="Y3048" i="1"/>
  <c r="Z3048" i="1" s="1"/>
  <c r="P3048" i="1"/>
  <c r="AH3047" i="1"/>
  <c r="M3047" i="1"/>
  <c r="AE3047" i="1"/>
  <c r="AK3047" i="1"/>
  <c r="P3047" i="1"/>
  <c r="Y3047" i="1"/>
  <c r="Z3047" i="1" s="1"/>
  <c r="AG3044" i="1"/>
  <c r="AS3039" i="1"/>
  <c r="AN3038" i="1"/>
  <c r="M3036" i="1"/>
  <c r="AE3036" i="1"/>
  <c r="AK3036" i="1"/>
  <c r="AH3036" i="1"/>
  <c r="Y3036" i="1"/>
  <c r="Z3036" i="1" s="1"/>
  <c r="P3036" i="1"/>
  <c r="AH3035" i="1"/>
  <c r="M3035" i="1"/>
  <c r="AE3035" i="1"/>
  <c r="AK3035" i="1"/>
  <c r="P3035" i="1"/>
  <c r="Y3035" i="1"/>
  <c r="Z3035" i="1" s="1"/>
  <c r="AG3032" i="1"/>
  <c r="AG3031" i="1"/>
  <c r="AS3027" i="1"/>
  <c r="AN3025" i="1"/>
  <c r="M3024" i="1"/>
  <c r="AE3024" i="1"/>
  <c r="AK3024" i="1"/>
  <c r="AH3024" i="1"/>
  <c r="Y3024" i="1"/>
  <c r="Z3024" i="1" s="1"/>
  <c r="P3024" i="1"/>
  <c r="AH3023" i="1"/>
  <c r="M3023" i="1"/>
  <c r="AE3023" i="1"/>
  <c r="AK3023" i="1"/>
  <c r="P3023" i="1"/>
  <c r="Y3023" i="1"/>
  <c r="Z3023" i="1" s="1"/>
  <c r="AG3020" i="1"/>
  <c r="AG3019" i="1"/>
  <c r="AS3015" i="1"/>
  <c r="AN3014" i="1"/>
  <c r="M3012" i="1"/>
  <c r="AE3012" i="1"/>
  <c r="AK3012" i="1"/>
  <c r="AH3012" i="1"/>
  <c r="Y3012" i="1"/>
  <c r="Z3012" i="1" s="1"/>
  <c r="P3012" i="1"/>
  <c r="AH3011" i="1"/>
  <c r="M3011" i="1"/>
  <c r="AE3011" i="1"/>
  <c r="AK3011" i="1"/>
  <c r="P3011" i="1"/>
  <c r="Y3011" i="1"/>
  <c r="Z3011" i="1" s="1"/>
  <c r="AG3008" i="1"/>
  <c r="AG3007" i="1"/>
  <c r="P3005" i="1"/>
  <c r="Y3005" i="1"/>
  <c r="Z3005" i="1" s="1"/>
  <c r="P2999" i="1"/>
  <c r="Y2999" i="1"/>
  <c r="Z2999" i="1" s="1"/>
  <c r="P2993" i="1"/>
  <c r="Y2993" i="1"/>
  <c r="Z2993" i="1" s="1"/>
  <c r="P2987" i="1"/>
  <c r="Y2987" i="1"/>
  <c r="Z2987" i="1" s="1"/>
  <c r="P2981" i="1"/>
  <c r="Y2981" i="1"/>
  <c r="Z2981" i="1" s="1"/>
  <c r="P2975" i="1"/>
  <c r="Y2975" i="1"/>
  <c r="Z2975" i="1" s="1"/>
  <c r="P2969" i="1"/>
  <c r="Y2969" i="1"/>
  <c r="Z2969" i="1" s="1"/>
  <c r="P2963" i="1"/>
  <c r="Y2963" i="1"/>
  <c r="Z2963" i="1" s="1"/>
  <c r="P2957" i="1"/>
  <c r="Y2957" i="1"/>
  <c r="Z2957" i="1" s="1"/>
  <c r="P2951" i="1"/>
  <c r="Y2951" i="1"/>
  <c r="Z2951" i="1" s="1"/>
  <c r="P2945" i="1"/>
  <c r="Y2945" i="1"/>
  <c r="Z2945" i="1" s="1"/>
  <c r="P2939" i="1"/>
  <c r="Y2939" i="1"/>
  <c r="Z2939" i="1" s="1"/>
  <c r="P2933" i="1"/>
  <c r="Y2933" i="1"/>
  <c r="Z2933" i="1" s="1"/>
  <c r="P2927" i="1"/>
  <c r="Y2927" i="1"/>
  <c r="Z2927" i="1" s="1"/>
  <c r="P2921" i="1"/>
  <c r="Y2921" i="1"/>
  <c r="Z2921" i="1" s="1"/>
  <c r="P2917" i="1"/>
  <c r="AP2917" i="1"/>
  <c r="Y2917" i="1"/>
  <c r="Z2917" i="1" s="1"/>
  <c r="AN2916" i="1"/>
  <c r="N2914" i="1"/>
  <c r="P2911" i="1"/>
  <c r="AP2911" i="1"/>
  <c r="Y2911" i="1"/>
  <c r="Z2911" i="1" s="1"/>
  <c r="N2908" i="1"/>
  <c r="P2905" i="1"/>
  <c r="AP2905" i="1"/>
  <c r="Y2905" i="1"/>
  <c r="Z2905" i="1" s="1"/>
  <c r="AN2904" i="1"/>
  <c r="N2902" i="1"/>
  <c r="P2899" i="1"/>
  <c r="AP2899" i="1"/>
  <c r="Y2899" i="1"/>
  <c r="Z2899" i="1" s="1"/>
  <c r="AN2898" i="1"/>
  <c r="N2896" i="1"/>
  <c r="P2893" i="1"/>
  <c r="AP2893" i="1"/>
  <c r="Y2893" i="1"/>
  <c r="Z2893" i="1" s="1"/>
  <c r="N2890" i="1"/>
  <c r="P2887" i="1"/>
  <c r="AP2887" i="1"/>
  <c r="Y2887" i="1"/>
  <c r="Z2887" i="1" s="1"/>
  <c r="AN2886" i="1"/>
  <c r="N2884" i="1"/>
  <c r="P2881" i="1"/>
  <c r="AP2881" i="1"/>
  <c r="Y2881" i="1"/>
  <c r="Z2881" i="1" s="1"/>
  <c r="AN2880" i="1"/>
  <c r="N2878" i="1"/>
  <c r="P2875" i="1"/>
  <c r="AP2875" i="1"/>
  <c r="Y2875" i="1"/>
  <c r="Z2875" i="1" s="1"/>
  <c r="N2872" i="1"/>
  <c r="AJ2870" i="1"/>
  <c r="AG3437" i="1"/>
  <c r="AS3436" i="1"/>
  <c r="Y3436" i="1"/>
  <c r="Z3436" i="1" s="1"/>
  <c r="AG3433" i="1"/>
  <c r="AS3432" i="1"/>
  <c r="Y3432" i="1"/>
  <c r="Z3432" i="1" s="1"/>
  <c r="AG3429" i="1"/>
  <c r="AS3428" i="1"/>
  <c r="Y3428" i="1"/>
  <c r="Z3428" i="1" s="1"/>
  <c r="AG3425" i="1"/>
  <c r="AS3424" i="1"/>
  <c r="Y3424" i="1"/>
  <c r="Z3424" i="1" s="1"/>
  <c r="AG3421" i="1"/>
  <c r="AS3420" i="1"/>
  <c r="Y3420" i="1"/>
  <c r="Z3420" i="1" s="1"/>
  <c r="AG3417" i="1"/>
  <c r="AS3416" i="1"/>
  <c r="Y3416" i="1"/>
  <c r="Z3416" i="1" s="1"/>
  <c r="AG3413" i="1"/>
  <c r="AS3412" i="1"/>
  <c r="Y3412" i="1"/>
  <c r="Z3412" i="1" s="1"/>
  <c r="AI3410" i="1"/>
  <c r="AJ3410" i="1" s="1"/>
  <c r="N3410" i="1"/>
  <c r="AG3409" i="1"/>
  <c r="AS3408" i="1"/>
  <c r="Y3408" i="1"/>
  <c r="Z3408" i="1" s="1"/>
  <c r="AI3406" i="1"/>
  <c r="AJ3406" i="1" s="1"/>
  <c r="N3406" i="1"/>
  <c r="AG3405" i="1"/>
  <c r="AS3404" i="1"/>
  <c r="Y3404" i="1"/>
  <c r="Z3404" i="1" s="1"/>
  <c r="AI3402" i="1"/>
  <c r="AJ3402" i="1" s="1"/>
  <c r="N3402" i="1"/>
  <c r="AG3401" i="1"/>
  <c r="AS3400" i="1"/>
  <c r="Y3400" i="1"/>
  <c r="Z3400" i="1" s="1"/>
  <c r="AI3398" i="1"/>
  <c r="AJ3398" i="1" s="1"/>
  <c r="N3398" i="1"/>
  <c r="AG3397" i="1"/>
  <c r="AS3396" i="1"/>
  <c r="Y3396" i="1"/>
  <c r="Z3396" i="1" s="1"/>
  <c r="AI3394" i="1"/>
  <c r="AJ3394" i="1" s="1"/>
  <c r="N3394" i="1"/>
  <c r="AG3393" i="1"/>
  <c r="AS3392" i="1"/>
  <c r="Y3392" i="1"/>
  <c r="Z3392" i="1" s="1"/>
  <c r="AI3390" i="1"/>
  <c r="AJ3390" i="1" s="1"/>
  <c r="N3390" i="1"/>
  <c r="AG3389" i="1"/>
  <c r="AS3388" i="1"/>
  <c r="Y3388" i="1"/>
  <c r="Z3388" i="1" s="1"/>
  <c r="AI3386" i="1"/>
  <c r="AJ3386" i="1" s="1"/>
  <c r="N3386" i="1"/>
  <c r="AG3385" i="1"/>
  <c r="AS3384" i="1"/>
  <c r="Y3384" i="1"/>
  <c r="Z3384" i="1" s="1"/>
  <c r="AI3382" i="1"/>
  <c r="AJ3382" i="1" s="1"/>
  <c r="N3382" i="1"/>
  <c r="AG3381" i="1"/>
  <c r="AS3380" i="1"/>
  <c r="Y3380" i="1"/>
  <c r="Z3380" i="1" s="1"/>
  <c r="AI3378" i="1"/>
  <c r="AJ3378" i="1" s="1"/>
  <c r="N3378" i="1"/>
  <c r="AG3377" i="1"/>
  <c r="AI3374" i="1"/>
  <c r="AJ3374" i="1" s="1"/>
  <c r="N3374" i="1"/>
  <c r="AI3370" i="1"/>
  <c r="AJ3370" i="1" s="1"/>
  <c r="N3370" i="1"/>
  <c r="AI3366" i="1"/>
  <c r="AJ3366" i="1" s="1"/>
  <c r="N3366" i="1"/>
  <c r="AI3362" i="1"/>
  <c r="AJ3362" i="1" s="1"/>
  <c r="N3362" i="1"/>
  <c r="AI3358" i="1"/>
  <c r="AJ3358" i="1" s="1"/>
  <c r="N3358" i="1"/>
  <c r="AI3354" i="1"/>
  <c r="AJ3354" i="1" s="1"/>
  <c r="N3354" i="1"/>
  <c r="AP3350" i="1"/>
  <c r="AI3350" i="1"/>
  <c r="AJ3350" i="1" s="1"/>
  <c r="N3350" i="1"/>
  <c r="AP3346" i="1"/>
  <c r="AI3346" i="1"/>
  <c r="AJ3346" i="1" s="1"/>
  <c r="N3346" i="1"/>
  <c r="P3343" i="1"/>
  <c r="AP3342" i="1"/>
  <c r="AI3342" i="1"/>
  <c r="AJ3342" i="1" s="1"/>
  <c r="N3342" i="1"/>
  <c r="AL3340" i="1"/>
  <c r="AN3340" i="1" s="1"/>
  <c r="AE3340" i="1"/>
  <c r="AC3339" i="1"/>
  <c r="P3339" i="1"/>
  <c r="AP3338" i="1"/>
  <c r="AI3338" i="1"/>
  <c r="AJ3338" i="1" s="1"/>
  <c r="N3338" i="1"/>
  <c r="AL3336" i="1"/>
  <c r="AN3336" i="1" s="1"/>
  <c r="AE3336" i="1"/>
  <c r="AC3335" i="1"/>
  <c r="P3335" i="1"/>
  <c r="AP3334" i="1"/>
  <c r="AI3334" i="1"/>
  <c r="AJ3334" i="1" s="1"/>
  <c r="N3334" i="1"/>
  <c r="AL3332" i="1"/>
  <c r="AN3332" i="1" s="1"/>
  <c r="AE3332" i="1"/>
  <c r="AC3331" i="1"/>
  <c r="P3331" i="1"/>
  <c r="AP3330" i="1"/>
  <c r="AI3330" i="1"/>
  <c r="AJ3330" i="1" s="1"/>
  <c r="N3330" i="1"/>
  <c r="AS3325" i="1"/>
  <c r="AS3324" i="1"/>
  <c r="AL3324" i="1"/>
  <c r="N3324" i="1"/>
  <c r="AL3323" i="1"/>
  <c r="AN3323" i="1" s="1"/>
  <c r="N3323" i="1"/>
  <c r="M3322" i="1"/>
  <c r="AE3322" i="1"/>
  <c r="AK3322" i="1"/>
  <c r="AH3322" i="1"/>
  <c r="AJ3322" i="1" s="1"/>
  <c r="Y3322" i="1"/>
  <c r="Z3322" i="1" s="1"/>
  <c r="P3322" i="1"/>
  <c r="AH3321" i="1"/>
  <c r="AJ3321" i="1" s="1"/>
  <c r="M3321" i="1"/>
  <c r="AE3321" i="1"/>
  <c r="AK3321" i="1"/>
  <c r="AN3321" i="1" s="1"/>
  <c r="P3321" i="1"/>
  <c r="Y3321" i="1"/>
  <c r="Z3321" i="1" s="1"/>
  <c r="AI3316" i="1"/>
  <c r="AJ3316" i="1" s="1"/>
  <c r="AI3315" i="1"/>
  <c r="AJ3315" i="1" s="1"/>
  <c r="AS3313" i="1"/>
  <c r="AS3312" i="1"/>
  <c r="AL3312" i="1"/>
  <c r="AN3312" i="1" s="1"/>
  <c r="N3312" i="1"/>
  <c r="AL3311" i="1"/>
  <c r="N3311" i="1"/>
  <c r="M3310" i="1"/>
  <c r="AE3310" i="1"/>
  <c r="AK3310" i="1"/>
  <c r="AH3310" i="1"/>
  <c r="AJ3310" i="1" s="1"/>
  <c r="Y3310" i="1"/>
  <c r="Z3310" i="1" s="1"/>
  <c r="P3310" i="1"/>
  <c r="AH3309" i="1"/>
  <c r="AJ3309" i="1" s="1"/>
  <c r="M3309" i="1"/>
  <c r="AE3309" i="1"/>
  <c r="AK3309" i="1"/>
  <c r="P3309" i="1"/>
  <c r="Y3309" i="1"/>
  <c r="Z3309" i="1" s="1"/>
  <c r="AI3304" i="1"/>
  <c r="AJ3304" i="1" s="1"/>
  <c r="AI3303" i="1"/>
  <c r="AJ3303" i="1" s="1"/>
  <c r="AS3301" i="1"/>
  <c r="AS3300" i="1"/>
  <c r="AL3300" i="1"/>
  <c r="N3300" i="1"/>
  <c r="AL3299" i="1"/>
  <c r="AN3299" i="1" s="1"/>
  <c r="N3299" i="1"/>
  <c r="M3298" i="1"/>
  <c r="AE3298" i="1"/>
  <c r="AK3298" i="1"/>
  <c r="AH3298" i="1"/>
  <c r="AJ3298" i="1" s="1"/>
  <c r="Y3298" i="1"/>
  <c r="Z3298" i="1" s="1"/>
  <c r="P3298" i="1"/>
  <c r="AH3297" i="1"/>
  <c r="AJ3297" i="1" s="1"/>
  <c r="M3297" i="1"/>
  <c r="AE3297" i="1"/>
  <c r="AK3297" i="1"/>
  <c r="AN3297" i="1" s="1"/>
  <c r="P3297" i="1"/>
  <c r="Y3297" i="1"/>
  <c r="Z3297" i="1" s="1"/>
  <c r="AI3292" i="1"/>
  <c r="AJ3292" i="1" s="1"/>
  <c r="AI3291" i="1"/>
  <c r="AJ3291" i="1" s="1"/>
  <c r="AS3289" i="1"/>
  <c r="AS3288" i="1"/>
  <c r="AL3288" i="1"/>
  <c r="AN3288" i="1" s="1"/>
  <c r="N3288" i="1"/>
  <c r="AL3287" i="1"/>
  <c r="AN3287" i="1" s="1"/>
  <c r="N3287" i="1"/>
  <c r="M3286" i="1"/>
  <c r="AE3286" i="1"/>
  <c r="AK3286" i="1"/>
  <c r="AH3286" i="1"/>
  <c r="AJ3286" i="1" s="1"/>
  <c r="Y3286" i="1"/>
  <c r="Z3286" i="1" s="1"/>
  <c r="P3286" i="1"/>
  <c r="AH3285" i="1"/>
  <c r="AJ3285" i="1" s="1"/>
  <c r="M3285" i="1"/>
  <c r="AE3285" i="1"/>
  <c r="AK3285" i="1"/>
  <c r="AN3285" i="1" s="1"/>
  <c r="P3285" i="1"/>
  <c r="Y3285" i="1"/>
  <c r="Z3285" i="1" s="1"/>
  <c r="AI3280" i="1"/>
  <c r="AJ3280" i="1" s="1"/>
  <c r="AI3279" i="1"/>
  <c r="AJ3279" i="1" s="1"/>
  <c r="AS3277" i="1"/>
  <c r="AS3276" i="1"/>
  <c r="AL3276" i="1"/>
  <c r="AN3276" i="1" s="1"/>
  <c r="N3276" i="1"/>
  <c r="AL3275" i="1"/>
  <c r="AN3275" i="1" s="1"/>
  <c r="N3275" i="1"/>
  <c r="M3274" i="1"/>
  <c r="AE3274" i="1"/>
  <c r="AK3274" i="1"/>
  <c r="AH3274" i="1"/>
  <c r="AJ3274" i="1" s="1"/>
  <c r="Y3274" i="1"/>
  <c r="Z3274" i="1" s="1"/>
  <c r="P3274" i="1"/>
  <c r="AH3273" i="1"/>
  <c r="AJ3273" i="1" s="1"/>
  <c r="M3273" i="1"/>
  <c r="AE3273" i="1"/>
  <c r="AK3273" i="1"/>
  <c r="P3273" i="1"/>
  <c r="Y3273" i="1"/>
  <c r="Z3273" i="1" s="1"/>
  <c r="AI3268" i="1"/>
  <c r="AJ3268" i="1" s="1"/>
  <c r="AI3267" i="1"/>
  <c r="AJ3267" i="1" s="1"/>
  <c r="AS3265" i="1"/>
  <c r="AS3264" i="1"/>
  <c r="AL3264" i="1"/>
  <c r="N3264" i="1"/>
  <c r="AL3263" i="1"/>
  <c r="AN3263" i="1" s="1"/>
  <c r="N3263" i="1"/>
  <c r="M3262" i="1"/>
  <c r="AE3262" i="1"/>
  <c r="AK3262" i="1"/>
  <c r="AH3262" i="1"/>
  <c r="AJ3262" i="1" s="1"/>
  <c r="Y3262" i="1"/>
  <c r="Z3262" i="1" s="1"/>
  <c r="P3262" i="1"/>
  <c r="AH3261" i="1"/>
  <c r="AJ3261" i="1" s="1"/>
  <c r="M3261" i="1"/>
  <c r="AE3261" i="1"/>
  <c r="AK3261" i="1"/>
  <c r="AN3261" i="1" s="1"/>
  <c r="P3261" i="1"/>
  <c r="Y3261" i="1"/>
  <c r="Z3261" i="1" s="1"/>
  <c r="AI3256" i="1"/>
  <c r="AJ3256" i="1" s="1"/>
  <c r="AI3255" i="1"/>
  <c r="AJ3255" i="1" s="1"/>
  <c r="AS3253" i="1"/>
  <c r="AS3252" i="1"/>
  <c r="AL3252" i="1"/>
  <c r="N3252" i="1"/>
  <c r="AL3251" i="1"/>
  <c r="AN3251" i="1" s="1"/>
  <c r="N3251" i="1"/>
  <c r="M3250" i="1"/>
  <c r="AE3250" i="1"/>
  <c r="AK3250" i="1"/>
  <c r="AH3250" i="1"/>
  <c r="AJ3250" i="1" s="1"/>
  <c r="Y3250" i="1"/>
  <c r="Z3250" i="1" s="1"/>
  <c r="P3250" i="1"/>
  <c r="AH3249" i="1"/>
  <c r="AJ3249" i="1" s="1"/>
  <c r="M3249" i="1"/>
  <c r="AE3249" i="1"/>
  <c r="AK3249" i="1"/>
  <c r="AN3249" i="1" s="1"/>
  <c r="P3249" i="1"/>
  <c r="Y3249" i="1"/>
  <c r="Z3249" i="1" s="1"/>
  <c r="AI3244" i="1"/>
  <c r="AJ3244" i="1" s="1"/>
  <c r="AI3243" i="1"/>
  <c r="AJ3243" i="1" s="1"/>
  <c r="AS3241" i="1"/>
  <c r="AS3240" i="1"/>
  <c r="AL3240" i="1"/>
  <c r="AN3240" i="1" s="1"/>
  <c r="N3240" i="1"/>
  <c r="AL3239" i="1"/>
  <c r="N3239" i="1"/>
  <c r="M3238" i="1"/>
  <c r="AE3238" i="1"/>
  <c r="AK3238" i="1"/>
  <c r="AH3238" i="1"/>
  <c r="AJ3238" i="1" s="1"/>
  <c r="Y3238" i="1"/>
  <c r="Z3238" i="1" s="1"/>
  <c r="P3238" i="1"/>
  <c r="AH3237" i="1"/>
  <c r="AJ3237" i="1" s="1"/>
  <c r="M3237" i="1"/>
  <c r="AE3237" i="1"/>
  <c r="AK3237" i="1"/>
  <c r="P3237" i="1"/>
  <c r="Y3237" i="1"/>
  <c r="Z3237" i="1" s="1"/>
  <c r="AI3232" i="1"/>
  <c r="AJ3232" i="1" s="1"/>
  <c r="AI3231" i="1"/>
  <c r="AJ3231" i="1" s="1"/>
  <c r="AS3229" i="1"/>
  <c r="AS3228" i="1"/>
  <c r="AL3228" i="1"/>
  <c r="N3228" i="1"/>
  <c r="AL3227" i="1"/>
  <c r="AN3227" i="1" s="1"/>
  <c r="N3227" i="1"/>
  <c r="M3226" i="1"/>
  <c r="AE3226" i="1"/>
  <c r="AK3226" i="1"/>
  <c r="AH3226" i="1"/>
  <c r="AJ3226" i="1" s="1"/>
  <c r="Y3226" i="1"/>
  <c r="Z3226" i="1" s="1"/>
  <c r="P3226" i="1"/>
  <c r="AH3225" i="1"/>
  <c r="AJ3225" i="1" s="1"/>
  <c r="M3225" i="1"/>
  <c r="AE3225" i="1"/>
  <c r="AK3225" i="1"/>
  <c r="AN3225" i="1" s="1"/>
  <c r="P3225" i="1"/>
  <c r="Y3225" i="1"/>
  <c r="Z3225" i="1" s="1"/>
  <c r="AI3220" i="1"/>
  <c r="AJ3220" i="1" s="1"/>
  <c r="AI3219" i="1"/>
  <c r="AJ3219" i="1" s="1"/>
  <c r="AS3217" i="1"/>
  <c r="AS3216" i="1"/>
  <c r="AL3216" i="1"/>
  <c r="AN3216" i="1" s="1"/>
  <c r="N3216" i="1"/>
  <c r="AL3215" i="1"/>
  <c r="AN3215" i="1" s="1"/>
  <c r="N3215" i="1"/>
  <c r="M3214" i="1"/>
  <c r="AE3214" i="1"/>
  <c r="AK3214" i="1"/>
  <c r="AH3214" i="1"/>
  <c r="AJ3214" i="1" s="1"/>
  <c r="Y3214" i="1"/>
  <c r="Z3214" i="1" s="1"/>
  <c r="P3214" i="1"/>
  <c r="AH3213" i="1"/>
  <c r="AJ3213" i="1" s="1"/>
  <c r="M3213" i="1"/>
  <c r="AE3213" i="1"/>
  <c r="AK3213" i="1"/>
  <c r="AN3213" i="1" s="1"/>
  <c r="P3213" i="1"/>
  <c r="Y3213" i="1"/>
  <c r="Z3213" i="1" s="1"/>
  <c r="AI3208" i="1"/>
  <c r="AJ3208" i="1" s="1"/>
  <c r="AI3207" i="1"/>
  <c r="AJ3207" i="1" s="1"/>
  <c r="AS3205" i="1"/>
  <c r="AS3204" i="1"/>
  <c r="AL3204" i="1"/>
  <c r="AN3204" i="1" s="1"/>
  <c r="N3204" i="1"/>
  <c r="AL3203" i="1"/>
  <c r="AN3203" i="1" s="1"/>
  <c r="N3203" i="1"/>
  <c r="M3202" i="1"/>
  <c r="AE3202" i="1"/>
  <c r="AK3202" i="1"/>
  <c r="AH3202" i="1"/>
  <c r="AJ3202" i="1" s="1"/>
  <c r="Y3202" i="1"/>
  <c r="Z3202" i="1" s="1"/>
  <c r="P3202" i="1"/>
  <c r="AH3201" i="1"/>
  <c r="AJ3201" i="1" s="1"/>
  <c r="M3201" i="1"/>
  <c r="AE3201" i="1"/>
  <c r="AK3201" i="1"/>
  <c r="P3201" i="1"/>
  <c r="Y3201" i="1"/>
  <c r="Z3201" i="1" s="1"/>
  <c r="AI3196" i="1"/>
  <c r="AJ3196" i="1" s="1"/>
  <c r="AI3195" i="1"/>
  <c r="AJ3195" i="1" s="1"/>
  <c r="AS3193" i="1"/>
  <c r="AS3192" i="1"/>
  <c r="AL3192" i="1"/>
  <c r="N3192" i="1"/>
  <c r="AL3191" i="1"/>
  <c r="AN3191" i="1" s="1"/>
  <c r="N3191" i="1"/>
  <c r="M3190" i="1"/>
  <c r="AE3190" i="1"/>
  <c r="AK3190" i="1"/>
  <c r="AH3190" i="1"/>
  <c r="AJ3190" i="1" s="1"/>
  <c r="Y3190" i="1"/>
  <c r="Z3190" i="1" s="1"/>
  <c r="P3190" i="1"/>
  <c r="AH3189" i="1"/>
  <c r="AJ3189" i="1" s="1"/>
  <c r="M3189" i="1"/>
  <c r="AE3189" i="1"/>
  <c r="AK3189" i="1"/>
  <c r="AN3189" i="1" s="1"/>
  <c r="P3189" i="1"/>
  <c r="Y3189" i="1"/>
  <c r="Z3189" i="1" s="1"/>
  <c r="AI3184" i="1"/>
  <c r="AJ3184" i="1" s="1"/>
  <c r="AI3183" i="1"/>
  <c r="AJ3183" i="1" s="1"/>
  <c r="AS3181" i="1"/>
  <c r="AS3180" i="1"/>
  <c r="AL3180" i="1"/>
  <c r="N3180" i="1"/>
  <c r="AL3179" i="1"/>
  <c r="AN3179" i="1" s="1"/>
  <c r="N3179" i="1"/>
  <c r="M3178" i="1"/>
  <c r="AE3178" i="1"/>
  <c r="AK3178" i="1"/>
  <c r="AH3178" i="1"/>
  <c r="AJ3178" i="1" s="1"/>
  <c r="Y3178" i="1"/>
  <c r="Z3178" i="1" s="1"/>
  <c r="P3178" i="1"/>
  <c r="AH3177" i="1"/>
  <c r="AJ3177" i="1" s="1"/>
  <c r="M3177" i="1"/>
  <c r="AE3177" i="1"/>
  <c r="AK3177" i="1"/>
  <c r="AN3177" i="1" s="1"/>
  <c r="P3177" i="1"/>
  <c r="Y3177" i="1"/>
  <c r="Z3177" i="1" s="1"/>
  <c r="AI3172" i="1"/>
  <c r="AJ3172" i="1" s="1"/>
  <c r="AI3171" i="1"/>
  <c r="AJ3171" i="1" s="1"/>
  <c r="AS3169" i="1"/>
  <c r="AS3168" i="1"/>
  <c r="AL3168" i="1"/>
  <c r="AN3168" i="1" s="1"/>
  <c r="N3168" i="1"/>
  <c r="AL3167" i="1"/>
  <c r="N3167" i="1"/>
  <c r="M3166" i="1"/>
  <c r="AE3166" i="1"/>
  <c r="AK3166" i="1"/>
  <c r="AH3166" i="1"/>
  <c r="AJ3166" i="1" s="1"/>
  <c r="Y3166" i="1"/>
  <c r="Z3166" i="1" s="1"/>
  <c r="P3166" i="1"/>
  <c r="AH3165" i="1"/>
  <c r="AJ3165" i="1" s="1"/>
  <c r="M3165" i="1"/>
  <c r="AE3165" i="1"/>
  <c r="AK3165" i="1"/>
  <c r="P3165" i="1"/>
  <c r="Y3165" i="1"/>
  <c r="Z3165" i="1" s="1"/>
  <c r="AI3160" i="1"/>
  <c r="AJ3160" i="1" s="1"/>
  <c r="AI3159" i="1"/>
  <c r="AJ3159" i="1" s="1"/>
  <c r="AS3157" i="1"/>
  <c r="AS3156" i="1"/>
  <c r="AL3156" i="1"/>
  <c r="N3156" i="1"/>
  <c r="AL3155" i="1"/>
  <c r="AN3155" i="1" s="1"/>
  <c r="N3155" i="1"/>
  <c r="M3154" i="1"/>
  <c r="AE3154" i="1"/>
  <c r="AK3154" i="1"/>
  <c r="AH3154" i="1"/>
  <c r="AJ3154" i="1" s="1"/>
  <c r="Y3154" i="1"/>
  <c r="Z3154" i="1" s="1"/>
  <c r="P3154" i="1"/>
  <c r="AH3153" i="1"/>
  <c r="AJ3153" i="1" s="1"/>
  <c r="M3153" i="1"/>
  <c r="AE3153" i="1"/>
  <c r="AK3153" i="1"/>
  <c r="AN3153" i="1" s="1"/>
  <c r="P3153" i="1"/>
  <c r="Y3153" i="1"/>
  <c r="Z3153" i="1" s="1"/>
  <c r="AI3148" i="1"/>
  <c r="AJ3148" i="1" s="1"/>
  <c r="AI3147" i="1"/>
  <c r="AJ3147" i="1" s="1"/>
  <c r="AS3145" i="1"/>
  <c r="AS3144" i="1"/>
  <c r="AL3144" i="1"/>
  <c r="AN3144" i="1" s="1"/>
  <c r="N3144" i="1"/>
  <c r="AL3143" i="1"/>
  <c r="AN3143" i="1" s="1"/>
  <c r="N3143" i="1"/>
  <c r="M3142" i="1"/>
  <c r="AE3142" i="1"/>
  <c r="AK3142" i="1"/>
  <c r="AH3142" i="1"/>
  <c r="AJ3142" i="1" s="1"/>
  <c r="Y3142" i="1"/>
  <c r="Z3142" i="1" s="1"/>
  <c r="P3142" i="1"/>
  <c r="AH3141" i="1"/>
  <c r="AJ3141" i="1" s="1"/>
  <c r="M3141" i="1"/>
  <c r="AE3141" i="1"/>
  <c r="AK3141" i="1"/>
  <c r="AN3141" i="1" s="1"/>
  <c r="P3141" i="1"/>
  <c r="Y3141" i="1"/>
  <c r="Z3141" i="1" s="1"/>
  <c r="AI3136" i="1"/>
  <c r="AJ3136" i="1" s="1"/>
  <c r="AI3135" i="1"/>
  <c r="AJ3135" i="1" s="1"/>
  <c r="AS3133" i="1"/>
  <c r="AS3132" i="1"/>
  <c r="AL3132" i="1"/>
  <c r="AN3132" i="1" s="1"/>
  <c r="N3132" i="1"/>
  <c r="AL3131" i="1"/>
  <c r="AN3131" i="1" s="1"/>
  <c r="N3131" i="1"/>
  <c r="M3130" i="1"/>
  <c r="AE3130" i="1"/>
  <c r="AK3130" i="1"/>
  <c r="AH3130" i="1"/>
  <c r="AJ3130" i="1" s="1"/>
  <c r="Y3130" i="1"/>
  <c r="Z3130" i="1" s="1"/>
  <c r="P3130" i="1"/>
  <c r="AH3129" i="1"/>
  <c r="AJ3129" i="1" s="1"/>
  <c r="M3129" i="1"/>
  <c r="AE3129" i="1"/>
  <c r="AK3129" i="1"/>
  <c r="P3129" i="1"/>
  <c r="Y3129" i="1"/>
  <c r="Z3129" i="1" s="1"/>
  <c r="AI3124" i="1"/>
  <c r="AJ3124" i="1" s="1"/>
  <c r="AI3123" i="1"/>
  <c r="AJ3123" i="1" s="1"/>
  <c r="AS3121" i="1"/>
  <c r="AS3120" i="1"/>
  <c r="AL3120" i="1"/>
  <c r="N3120" i="1"/>
  <c r="AL3119" i="1"/>
  <c r="AN3119" i="1" s="1"/>
  <c r="N3119" i="1"/>
  <c r="M3118" i="1"/>
  <c r="AE3118" i="1"/>
  <c r="AK3118" i="1"/>
  <c r="AH3118" i="1"/>
  <c r="AJ3118" i="1" s="1"/>
  <c r="Y3118" i="1"/>
  <c r="Z3118" i="1" s="1"/>
  <c r="P3118" i="1"/>
  <c r="AH3117" i="1"/>
  <c r="AJ3117" i="1" s="1"/>
  <c r="M3117" i="1"/>
  <c r="AE3117" i="1"/>
  <c r="AK3117" i="1"/>
  <c r="AN3117" i="1" s="1"/>
  <c r="P3117" i="1"/>
  <c r="Y3117" i="1"/>
  <c r="Z3117" i="1" s="1"/>
  <c r="AI3112" i="1"/>
  <c r="AJ3112" i="1" s="1"/>
  <c r="AI3111" i="1"/>
  <c r="AJ3111" i="1" s="1"/>
  <c r="AS3109" i="1"/>
  <c r="AS3108" i="1"/>
  <c r="AL3108" i="1"/>
  <c r="N3108" i="1"/>
  <c r="AL3107" i="1"/>
  <c r="AN3107" i="1" s="1"/>
  <c r="N3107" i="1"/>
  <c r="M3106" i="1"/>
  <c r="AE3106" i="1"/>
  <c r="AK3106" i="1"/>
  <c r="AH3106" i="1"/>
  <c r="AJ3106" i="1" s="1"/>
  <c r="Y3106" i="1"/>
  <c r="Z3106" i="1" s="1"/>
  <c r="P3106" i="1"/>
  <c r="AH3105" i="1"/>
  <c r="AJ3105" i="1" s="1"/>
  <c r="M3105" i="1"/>
  <c r="AE3105" i="1"/>
  <c r="AK3105" i="1"/>
  <c r="AN3105" i="1" s="1"/>
  <c r="P3105" i="1"/>
  <c r="Y3105" i="1"/>
  <c r="Z3105" i="1" s="1"/>
  <c r="AI3100" i="1"/>
  <c r="AJ3100" i="1" s="1"/>
  <c r="AI3099" i="1"/>
  <c r="AJ3099" i="1" s="1"/>
  <c r="AS3097" i="1"/>
  <c r="AS3096" i="1"/>
  <c r="AL3096" i="1"/>
  <c r="AN3096" i="1" s="1"/>
  <c r="N3096" i="1"/>
  <c r="AL3095" i="1"/>
  <c r="N3095" i="1"/>
  <c r="M3094" i="1"/>
  <c r="AE3094" i="1"/>
  <c r="AK3094" i="1"/>
  <c r="AH3094" i="1"/>
  <c r="AJ3094" i="1" s="1"/>
  <c r="Y3094" i="1"/>
  <c r="Z3094" i="1" s="1"/>
  <c r="P3094" i="1"/>
  <c r="AH3093" i="1"/>
  <c r="AJ3093" i="1" s="1"/>
  <c r="M3093" i="1"/>
  <c r="AE3093" i="1"/>
  <c r="AK3093" i="1"/>
  <c r="P3093" i="1"/>
  <c r="Y3093" i="1"/>
  <c r="Z3093" i="1" s="1"/>
  <c r="AI3088" i="1"/>
  <c r="AJ3088" i="1" s="1"/>
  <c r="AI3087" i="1"/>
  <c r="AJ3087" i="1" s="1"/>
  <c r="AS3085" i="1"/>
  <c r="AS3084" i="1"/>
  <c r="AL3084" i="1"/>
  <c r="N3084" i="1"/>
  <c r="AL3083" i="1"/>
  <c r="AN3083" i="1" s="1"/>
  <c r="N3083" i="1"/>
  <c r="M3082" i="1"/>
  <c r="AE3082" i="1"/>
  <c r="AK3082" i="1"/>
  <c r="AH3082" i="1"/>
  <c r="AJ3082" i="1" s="1"/>
  <c r="Y3082" i="1"/>
  <c r="Z3082" i="1" s="1"/>
  <c r="P3082" i="1"/>
  <c r="AH3081" i="1"/>
  <c r="AJ3081" i="1" s="1"/>
  <c r="M3081" i="1"/>
  <c r="AE3081" i="1"/>
  <c r="AK3081" i="1"/>
  <c r="AN3081" i="1" s="1"/>
  <c r="P3081" i="1"/>
  <c r="Y3081" i="1"/>
  <c r="Z3081" i="1" s="1"/>
  <c r="AI3076" i="1"/>
  <c r="AJ3076" i="1" s="1"/>
  <c r="AI3075" i="1"/>
  <c r="AJ3075" i="1" s="1"/>
  <c r="AS3073" i="1"/>
  <c r="AS3072" i="1"/>
  <c r="AL3072" i="1"/>
  <c r="AN3072" i="1" s="1"/>
  <c r="N3072" i="1"/>
  <c r="AL3071" i="1"/>
  <c r="AN3071" i="1" s="1"/>
  <c r="N3071" i="1"/>
  <c r="M3070" i="1"/>
  <c r="AE3070" i="1"/>
  <c r="AK3070" i="1"/>
  <c r="AH3070" i="1"/>
  <c r="AJ3070" i="1" s="1"/>
  <c r="Y3070" i="1"/>
  <c r="Z3070" i="1" s="1"/>
  <c r="P3070" i="1"/>
  <c r="AH3069" i="1"/>
  <c r="AJ3069" i="1" s="1"/>
  <c r="M3069" i="1"/>
  <c r="AE3069" i="1"/>
  <c r="AK3069" i="1"/>
  <c r="AN3069" i="1" s="1"/>
  <c r="P3069" i="1"/>
  <c r="Y3069" i="1"/>
  <c r="Z3069" i="1" s="1"/>
  <c r="AI3064" i="1"/>
  <c r="AJ3064" i="1" s="1"/>
  <c r="AI3063" i="1"/>
  <c r="AJ3063" i="1" s="1"/>
  <c r="AS3061" i="1"/>
  <c r="AS3060" i="1"/>
  <c r="AL3060" i="1"/>
  <c r="AN3060" i="1" s="1"/>
  <c r="N3060" i="1"/>
  <c r="AL3059" i="1"/>
  <c r="N3059" i="1"/>
  <c r="M3058" i="1"/>
  <c r="AE3058" i="1"/>
  <c r="AK3058" i="1"/>
  <c r="AH3058" i="1"/>
  <c r="AJ3058" i="1" s="1"/>
  <c r="Y3058" i="1"/>
  <c r="Z3058" i="1" s="1"/>
  <c r="P3058" i="1"/>
  <c r="AH3057" i="1"/>
  <c r="AJ3057" i="1" s="1"/>
  <c r="M3057" i="1"/>
  <c r="AE3057" i="1"/>
  <c r="AK3057" i="1"/>
  <c r="P3057" i="1"/>
  <c r="Y3057" i="1"/>
  <c r="Z3057" i="1" s="1"/>
  <c r="AI3052" i="1"/>
  <c r="AJ3052" i="1" s="1"/>
  <c r="AI3051" i="1"/>
  <c r="AJ3051" i="1" s="1"/>
  <c r="AS3049" i="1"/>
  <c r="AS3048" i="1"/>
  <c r="AL3048" i="1"/>
  <c r="N3048" i="1"/>
  <c r="AL3047" i="1"/>
  <c r="AN3047" i="1" s="1"/>
  <c r="N3047" i="1"/>
  <c r="M3046" i="1"/>
  <c r="AE3046" i="1"/>
  <c r="AK3046" i="1"/>
  <c r="AH3046" i="1"/>
  <c r="AJ3046" i="1" s="1"/>
  <c r="Y3046" i="1"/>
  <c r="Z3046" i="1" s="1"/>
  <c r="P3046" i="1"/>
  <c r="AH3045" i="1"/>
  <c r="AJ3045" i="1" s="1"/>
  <c r="M3045" i="1"/>
  <c r="AE3045" i="1"/>
  <c r="AK3045" i="1"/>
  <c r="AN3045" i="1" s="1"/>
  <c r="P3045" i="1"/>
  <c r="Y3045" i="1"/>
  <c r="Z3045" i="1" s="1"/>
  <c r="AI3040" i="1"/>
  <c r="AJ3040" i="1" s="1"/>
  <c r="AI3039" i="1"/>
  <c r="AJ3039" i="1" s="1"/>
  <c r="AS3037" i="1"/>
  <c r="AS3036" i="1"/>
  <c r="AL3036" i="1"/>
  <c r="AN3036" i="1" s="1"/>
  <c r="N3036" i="1"/>
  <c r="AL3035" i="1"/>
  <c r="AN3035" i="1" s="1"/>
  <c r="N3035" i="1"/>
  <c r="M3034" i="1"/>
  <c r="AE3034" i="1"/>
  <c r="AK3034" i="1"/>
  <c r="AH3034" i="1"/>
  <c r="AJ3034" i="1" s="1"/>
  <c r="Y3034" i="1"/>
  <c r="Z3034" i="1" s="1"/>
  <c r="P3034" i="1"/>
  <c r="AH3033" i="1"/>
  <c r="AJ3033" i="1" s="1"/>
  <c r="M3033" i="1"/>
  <c r="AE3033" i="1"/>
  <c r="AK3033" i="1"/>
  <c r="AN3033" i="1" s="1"/>
  <c r="P3033" i="1"/>
  <c r="Y3033" i="1"/>
  <c r="Z3033" i="1" s="1"/>
  <c r="AI3028" i="1"/>
  <c r="AJ3028" i="1" s="1"/>
  <c r="AI3027" i="1"/>
  <c r="AJ3027" i="1" s="1"/>
  <c r="AS3025" i="1"/>
  <c r="AS3024" i="1"/>
  <c r="AL3024" i="1"/>
  <c r="AN3024" i="1" s="1"/>
  <c r="N3024" i="1"/>
  <c r="AL3023" i="1"/>
  <c r="AN3023" i="1" s="1"/>
  <c r="N3023" i="1"/>
  <c r="M3022" i="1"/>
  <c r="AE3022" i="1"/>
  <c r="AK3022" i="1"/>
  <c r="AH3022" i="1"/>
  <c r="AJ3022" i="1" s="1"/>
  <c r="Y3022" i="1"/>
  <c r="Z3022" i="1" s="1"/>
  <c r="P3022" i="1"/>
  <c r="AH3021" i="1"/>
  <c r="AJ3021" i="1" s="1"/>
  <c r="M3021" i="1"/>
  <c r="AE3021" i="1"/>
  <c r="AK3021" i="1"/>
  <c r="P3021" i="1"/>
  <c r="Y3021" i="1"/>
  <c r="Z3021" i="1" s="1"/>
  <c r="AI3016" i="1"/>
  <c r="AJ3016" i="1" s="1"/>
  <c r="AI3015" i="1"/>
  <c r="AJ3015" i="1" s="1"/>
  <c r="AS3013" i="1"/>
  <c r="AS3012" i="1"/>
  <c r="AL3012" i="1"/>
  <c r="N3012" i="1"/>
  <c r="AL3011" i="1"/>
  <c r="N3011" i="1"/>
  <c r="M3010" i="1"/>
  <c r="AE3010" i="1"/>
  <c r="AK3010" i="1"/>
  <c r="AH3010" i="1"/>
  <c r="AJ3010" i="1" s="1"/>
  <c r="Y3010" i="1"/>
  <c r="Z3010" i="1" s="1"/>
  <c r="P3010" i="1"/>
  <c r="AH3009" i="1"/>
  <c r="AJ3009" i="1" s="1"/>
  <c r="M3009" i="1"/>
  <c r="AE3009" i="1"/>
  <c r="AK3009" i="1"/>
  <c r="AN3009" i="1" s="1"/>
  <c r="P3009" i="1"/>
  <c r="Y3009" i="1"/>
  <c r="Z3009" i="1" s="1"/>
  <c r="AP3005" i="1"/>
  <c r="N3005" i="1"/>
  <c r="AF3005" i="1"/>
  <c r="AL3005" i="1"/>
  <c r="AN3005" i="1" s="1"/>
  <c r="AH3005" i="1"/>
  <c r="AJ3005" i="1" s="1"/>
  <c r="M3005" i="1"/>
  <c r="AE3005" i="1"/>
  <c r="AK3005" i="1"/>
  <c r="AS3004" i="1"/>
  <c r="AL3004" i="1"/>
  <c r="AN3004" i="1" s="1"/>
  <c r="AI3002" i="1"/>
  <c r="M3002" i="1"/>
  <c r="AE3002" i="1"/>
  <c r="AK3002" i="1"/>
  <c r="AN3002" i="1" s="1"/>
  <c r="AH3002" i="1"/>
  <c r="Y3002" i="1"/>
  <c r="Z3002" i="1" s="1"/>
  <c r="P3002" i="1"/>
  <c r="AM3001" i="1"/>
  <c r="AP2999" i="1"/>
  <c r="N2999" i="1"/>
  <c r="AF2999" i="1"/>
  <c r="AL2999" i="1"/>
  <c r="AN2999" i="1" s="1"/>
  <c r="AH2999" i="1"/>
  <c r="AJ2999" i="1" s="1"/>
  <c r="M2999" i="1"/>
  <c r="AE2999" i="1"/>
  <c r="AK2999" i="1"/>
  <c r="AS2998" i="1"/>
  <c r="AL2998" i="1"/>
  <c r="AN2998" i="1" s="1"/>
  <c r="AI2996" i="1"/>
  <c r="M2996" i="1"/>
  <c r="AE2996" i="1"/>
  <c r="AK2996" i="1"/>
  <c r="AN2996" i="1" s="1"/>
  <c r="AH2996" i="1"/>
  <c r="Y2996" i="1"/>
  <c r="Z2996" i="1" s="1"/>
  <c r="P2996" i="1"/>
  <c r="AM2995" i="1"/>
  <c r="AP2993" i="1"/>
  <c r="N2993" i="1"/>
  <c r="AF2993" i="1"/>
  <c r="AL2993" i="1"/>
  <c r="AN2993" i="1" s="1"/>
  <c r="AH2993" i="1"/>
  <c r="AJ2993" i="1" s="1"/>
  <c r="M2993" i="1"/>
  <c r="AE2993" i="1"/>
  <c r="AK2993" i="1"/>
  <c r="AS2992" i="1"/>
  <c r="AL2992" i="1"/>
  <c r="AN2992" i="1" s="1"/>
  <c r="AI2990" i="1"/>
  <c r="M2990" i="1"/>
  <c r="AE2990" i="1"/>
  <c r="AK2990" i="1"/>
  <c r="AN2990" i="1" s="1"/>
  <c r="AH2990" i="1"/>
  <c r="Y2990" i="1"/>
  <c r="Z2990" i="1" s="1"/>
  <c r="P2990" i="1"/>
  <c r="AM2989" i="1"/>
  <c r="AP2987" i="1"/>
  <c r="N2987" i="1"/>
  <c r="AF2987" i="1"/>
  <c r="AL2987" i="1"/>
  <c r="AN2987" i="1" s="1"/>
  <c r="AH2987" i="1"/>
  <c r="AJ2987" i="1" s="1"/>
  <c r="M2987" i="1"/>
  <c r="AE2987" i="1"/>
  <c r="AK2987" i="1"/>
  <c r="AS2986" i="1"/>
  <c r="AL2986" i="1"/>
  <c r="AN2986" i="1" s="1"/>
  <c r="AI2984" i="1"/>
  <c r="M2984" i="1"/>
  <c r="AE2984" i="1"/>
  <c r="AK2984" i="1"/>
  <c r="AN2984" i="1" s="1"/>
  <c r="AH2984" i="1"/>
  <c r="Y2984" i="1"/>
  <c r="Z2984" i="1" s="1"/>
  <c r="P2984" i="1"/>
  <c r="AM2983" i="1"/>
  <c r="AP2981" i="1"/>
  <c r="N2981" i="1"/>
  <c r="AF2981" i="1"/>
  <c r="AL2981" i="1"/>
  <c r="AN2981" i="1" s="1"/>
  <c r="AH2981" i="1"/>
  <c r="AJ2981" i="1" s="1"/>
  <c r="M2981" i="1"/>
  <c r="AE2981" i="1"/>
  <c r="AK2981" i="1"/>
  <c r="AS2980" i="1"/>
  <c r="AL2980" i="1"/>
  <c r="AN2980" i="1" s="1"/>
  <c r="AI2978" i="1"/>
  <c r="M2978" i="1"/>
  <c r="AE2978" i="1"/>
  <c r="AK2978" i="1"/>
  <c r="AN2978" i="1" s="1"/>
  <c r="AH2978" i="1"/>
  <c r="Y2978" i="1"/>
  <c r="Z2978" i="1" s="1"/>
  <c r="P2978" i="1"/>
  <c r="AM2977" i="1"/>
  <c r="AP2975" i="1"/>
  <c r="N2975" i="1"/>
  <c r="AF2975" i="1"/>
  <c r="AL2975" i="1"/>
  <c r="AN2975" i="1" s="1"/>
  <c r="AH2975" i="1"/>
  <c r="AJ2975" i="1" s="1"/>
  <c r="M2975" i="1"/>
  <c r="AE2975" i="1"/>
  <c r="AK2975" i="1"/>
  <c r="AS2974" i="1"/>
  <c r="AL2974" i="1"/>
  <c r="AN2974" i="1" s="1"/>
  <c r="AI2972" i="1"/>
  <c r="M2972" i="1"/>
  <c r="AE2972" i="1"/>
  <c r="AK2972" i="1"/>
  <c r="AN2972" i="1" s="1"/>
  <c r="AH2972" i="1"/>
  <c r="Y2972" i="1"/>
  <c r="Z2972" i="1" s="1"/>
  <c r="P2972" i="1"/>
  <c r="AM2971" i="1"/>
  <c r="AP2969" i="1"/>
  <c r="N2969" i="1"/>
  <c r="AF2969" i="1"/>
  <c r="AL2969" i="1"/>
  <c r="AN2969" i="1" s="1"/>
  <c r="AH2969" i="1"/>
  <c r="AJ2969" i="1" s="1"/>
  <c r="M2969" i="1"/>
  <c r="AE2969" i="1"/>
  <c r="AK2969" i="1"/>
  <c r="AS2968" i="1"/>
  <c r="AL2968" i="1"/>
  <c r="AN2968" i="1" s="1"/>
  <c r="AI2966" i="1"/>
  <c r="M2966" i="1"/>
  <c r="AE2966" i="1"/>
  <c r="AK2966" i="1"/>
  <c r="AN2966" i="1" s="1"/>
  <c r="AH2966" i="1"/>
  <c r="Y2966" i="1"/>
  <c r="Z2966" i="1" s="1"/>
  <c r="P2966" i="1"/>
  <c r="AM2965" i="1"/>
  <c r="AP2963" i="1"/>
  <c r="N2963" i="1"/>
  <c r="AF2963" i="1"/>
  <c r="AL2963" i="1"/>
  <c r="AN2963" i="1" s="1"/>
  <c r="AH2963" i="1"/>
  <c r="AJ2963" i="1" s="1"/>
  <c r="M2963" i="1"/>
  <c r="AE2963" i="1"/>
  <c r="AK2963" i="1"/>
  <c r="AS2962" i="1"/>
  <c r="AL2962" i="1"/>
  <c r="AN2962" i="1" s="1"/>
  <c r="AI2960" i="1"/>
  <c r="M2960" i="1"/>
  <c r="AE2960" i="1"/>
  <c r="AK2960" i="1"/>
  <c r="AN2960" i="1" s="1"/>
  <c r="AH2960" i="1"/>
  <c r="Y2960" i="1"/>
  <c r="Z2960" i="1" s="1"/>
  <c r="P2960" i="1"/>
  <c r="AM2959" i="1"/>
  <c r="AP2957" i="1"/>
  <c r="N2957" i="1"/>
  <c r="AF2957" i="1"/>
  <c r="AL2957" i="1"/>
  <c r="AN2957" i="1" s="1"/>
  <c r="AH2957" i="1"/>
  <c r="AJ2957" i="1" s="1"/>
  <c r="M2957" i="1"/>
  <c r="AE2957" i="1"/>
  <c r="AK2957" i="1"/>
  <c r="AS2956" i="1"/>
  <c r="AL2956" i="1"/>
  <c r="AN2956" i="1" s="1"/>
  <c r="AI2954" i="1"/>
  <c r="M2954" i="1"/>
  <c r="AE2954" i="1"/>
  <c r="AK2954" i="1"/>
  <c r="AN2954" i="1" s="1"/>
  <c r="AH2954" i="1"/>
  <c r="Y2954" i="1"/>
  <c r="Z2954" i="1" s="1"/>
  <c r="P2954" i="1"/>
  <c r="AM2953" i="1"/>
  <c r="AP2951" i="1"/>
  <c r="N2951" i="1"/>
  <c r="AF2951" i="1"/>
  <c r="AL2951" i="1"/>
  <c r="AN2951" i="1" s="1"/>
  <c r="AH2951" i="1"/>
  <c r="AJ2951" i="1" s="1"/>
  <c r="M2951" i="1"/>
  <c r="AE2951" i="1"/>
  <c r="AK2951" i="1"/>
  <c r="AS2950" i="1"/>
  <c r="AL2950" i="1"/>
  <c r="AN2950" i="1" s="1"/>
  <c r="AI2948" i="1"/>
  <c r="M2948" i="1"/>
  <c r="AE2948" i="1"/>
  <c r="AK2948" i="1"/>
  <c r="AN2948" i="1" s="1"/>
  <c r="AH2948" i="1"/>
  <c r="Y2948" i="1"/>
  <c r="Z2948" i="1" s="1"/>
  <c r="P2948" i="1"/>
  <c r="AM2947" i="1"/>
  <c r="AP2945" i="1"/>
  <c r="N2945" i="1"/>
  <c r="AF2945" i="1"/>
  <c r="AL2945" i="1"/>
  <c r="AN2945" i="1" s="1"/>
  <c r="AH2945" i="1"/>
  <c r="AJ2945" i="1" s="1"/>
  <c r="M2945" i="1"/>
  <c r="AE2945" i="1"/>
  <c r="AK2945" i="1"/>
  <c r="AS2944" i="1"/>
  <c r="AL2944" i="1"/>
  <c r="AN2944" i="1" s="1"/>
  <c r="AI2942" i="1"/>
  <c r="M2942" i="1"/>
  <c r="AE2942" i="1"/>
  <c r="AK2942" i="1"/>
  <c r="AN2942" i="1" s="1"/>
  <c r="AH2942" i="1"/>
  <c r="Y2942" i="1"/>
  <c r="Z2942" i="1" s="1"/>
  <c r="P2942" i="1"/>
  <c r="AM2941" i="1"/>
  <c r="AP2939" i="1"/>
  <c r="N2939" i="1"/>
  <c r="AF2939" i="1"/>
  <c r="AL2939" i="1"/>
  <c r="AN2939" i="1" s="1"/>
  <c r="AH2939" i="1"/>
  <c r="AJ2939" i="1" s="1"/>
  <c r="M2939" i="1"/>
  <c r="AE2939" i="1"/>
  <c r="AK2939" i="1"/>
  <c r="AS2938" i="1"/>
  <c r="AL2938" i="1"/>
  <c r="AN2938" i="1" s="1"/>
  <c r="AI2936" i="1"/>
  <c r="M2936" i="1"/>
  <c r="AE2936" i="1"/>
  <c r="AK2936" i="1"/>
  <c r="AN2936" i="1" s="1"/>
  <c r="AH2936" i="1"/>
  <c r="Y2936" i="1"/>
  <c r="Z2936" i="1" s="1"/>
  <c r="P2936" i="1"/>
  <c r="AM2935" i="1"/>
  <c r="AP2933" i="1"/>
  <c r="N2933" i="1"/>
  <c r="AF2933" i="1"/>
  <c r="AL2933" i="1"/>
  <c r="AN2933" i="1" s="1"/>
  <c r="AH2933" i="1"/>
  <c r="AJ2933" i="1" s="1"/>
  <c r="M2933" i="1"/>
  <c r="AE2933" i="1"/>
  <c r="AK2933" i="1"/>
  <c r="AS2932" i="1"/>
  <c r="AL2932" i="1"/>
  <c r="AN2932" i="1" s="1"/>
  <c r="AI2930" i="1"/>
  <c r="M2930" i="1"/>
  <c r="AE2930" i="1"/>
  <c r="AK2930" i="1"/>
  <c r="AN2930" i="1" s="1"/>
  <c r="AH2930" i="1"/>
  <c r="Y2930" i="1"/>
  <c r="Z2930" i="1" s="1"/>
  <c r="P2930" i="1"/>
  <c r="AM2929" i="1"/>
  <c r="AP2927" i="1"/>
  <c r="N2927" i="1"/>
  <c r="AF2927" i="1"/>
  <c r="AL2927" i="1"/>
  <c r="AN2927" i="1" s="1"/>
  <c r="AH2927" i="1"/>
  <c r="AJ2927" i="1" s="1"/>
  <c r="M2927" i="1"/>
  <c r="AE2927" i="1"/>
  <c r="AK2927" i="1"/>
  <c r="AS2926" i="1"/>
  <c r="AL2926" i="1"/>
  <c r="AN2926" i="1" s="1"/>
  <c r="AI2924" i="1"/>
  <c r="M2924" i="1"/>
  <c r="AE2924" i="1"/>
  <c r="AK2924" i="1"/>
  <c r="AN2924" i="1" s="1"/>
  <c r="AH2924" i="1"/>
  <c r="Y2924" i="1"/>
  <c r="Z2924" i="1" s="1"/>
  <c r="P2924" i="1"/>
  <c r="AM2923" i="1"/>
  <c r="AP2921" i="1"/>
  <c r="N2921" i="1"/>
  <c r="AF2921" i="1"/>
  <c r="AL2921" i="1"/>
  <c r="AN2921" i="1" s="1"/>
  <c r="AH2921" i="1"/>
  <c r="AJ2921" i="1" s="1"/>
  <c r="M2921" i="1"/>
  <c r="AE2921" i="1"/>
  <c r="AK2921" i="1"/>
  <c r="AS2920" i="1"/>
  <c r="AL2920" i="1"/>
  <c r="AN2920" i="1" s="1"/>
  <c r="AI2918" i="1"/>
  <c r="M2918" i="1"/>
  <c r="AE2918" i="1"/>
  <c r="AK2918" i="1"/>
  <c r="AN2918" i="1" s="1"/>
  <c r="AH2918" i="1"/>
  <c r="AS2913" i="1"/>
  <c r="AI2912" i="1"/>
  <c r="M2912" i="1"/>
  <c r="AE2912" i="1"/>
  <c r="AK2912" i="1"/>
  <c r="AN2912" i="1" s="1"/>
  <c r="AG2912" i="1"/>
  <c r="AM2912" i="1"/>
  <c r="AH2912" i="1"/>
  <c r="AS2907" i="1"/>
  <c r="AI2906" i="1"/>
  <c r="M2906" i="1"/>
  <c r="AE2906" i="1"/>
  <c r="AK2906" i="1"/>
  <c r="AN2906" i="1" s="1"/>
  <c r="AG2906" i="1"/>
  <c r="AM2906" i="1"/>
  <c r="AH2906" i="1"/>
  <c r="AS2901" i="1"/>
  <c r="AI2900" i="1"/>
  <c r="M2900" i="1"/>
  <c r="AE2900" i="1"/>
  <c r="AK2900" i="1"/>
  <c r="AN2900" i="1" s="1"/>
  <c r="AG2900" i="1"/>
  <c r="AM2900" i="1"/>
  <c r="AH2900" i="1"/>
  <c r="AS2895" i="1"/>
  <c r="AI2894" i="1"/>
  <c r="M2894" i="1"/>
  <c r="AE2894" i="1"/>
  <c r="AK2894" i="1"/>
  <c r="AN2894" i="1" s="1"/>
  <c r="AG2894" i="1"/>
  <c r="AM2894" i="1"/>
  <c r="AH2894" i="1"/>
  <c r="AS2889" i="1"/>
  <c r="AI2888" i="1"/>
  <c r="M2888" i="1"/>
  <c r="AE2888" i="1"/>
  <c r="AK2888" i="1"/>
  <c r="AN2888" i="1" s="1"/>
  <c r="AG2888" i="1"/>
  <c r="AM2888" i="1"/>
  <c r="AH2888" i="1"/>
  <c r="AS2883" i="1"/>
  <c r="AI2882" i="1"/>
  <c r="M2882" i="1"/>
  <c r="AE2882" i="1"/>
  <c r="AK2882" i="1"/>
  <c r="AN2882" i="1" s="1"/>
  <c r="AG2882" i="1"/>
  <c r="AM2882" i="1"/>
  <c r="AH2882" i="1"/>
  <c r="AS2877" i="1"/>
  <c r="AI2876" i="1"/>
  <c r="M2876" i="1"/>
  <c r="AE2876" i="1"/>
  <c r="AK2876" i="1"/>
  <c r="AN2876" i="1" s="1"/>
  <c r="AG2876" i="1"/>
  <c r="AM2876" i="1"/>
  <c r="AH2876" i="1"/>
  <c r="AJ2738" i="1"/>
  <c r="AJ2726" i="1"/>
  <c r="AN3322" i="1"/>
  <c r="M3320" i="1"/>
  <c r="AE3320" i="1"/>
  <c r="AK3320" i="1"/>
  <c r="AH3320" i="1"/>
  <c r="Y3320" i="1"/>
  <c r="Z3320" i="1" s="1"/>
  <c r="P3320" i="1"/>
  <c r="AH3319" i="1"/>
  <c r="M3319" i="1"/>
  <c r="AE3319" i="1"/>
  <c r="AK3319" i="1"/>
  <c r="P3319" i="1"/>
  <c r="Y3319" i="1"/>
  <c r="Z3319" i="1" s="1"/>
  <c r="AP3316" i="1"/>
  <c r="AG3316" i="1"/>
  <c r="AP3315" i="1"/>
  <c r="AG3315" i="1"/>
  <c r="AN3310" i="1"/>
  <c r="AN3309" i="1"/>
  <c r="M3308" i="1"/>
  <c r="AE3308" i="1"/>
  <c r="AK3308" i="1"/>
  <c r="AH3308" i="1"/>
  <c r="Y3308" i="1"/>
  <c r="Z3308" i="1" s="1"/>
  <c r="P3308" i="1"/>
  <c r="AH3307" i="1"/>
  <c r="M3307" i="1"/>
  <c r="AE3307" i="1"/>
  <c r="AK3307" i="1"/>
  <c r="P3307" i="1"/>
  <c r="Y3307" i="1"/>
  <c r="Z3307" i="1" s="1"/>
  <c r="AP3304" i="1"/>
  <c r="AG3304" i="1"/>
  <c r="AP3303" i="1"/>
  <c r="AG3303" i="1"/>
  <c r="AN3298" i="1"/>
  <c r="M3296" i="1"/>
  <c r="AE3296" i="1"/>
  <c r="AK3296" i="1"/>
  <c r="AH3296" i="1"/>
  <c r="Y3296" i="1"/>
  <c r="Z3296" i="1" s="1"/>
  <c r="P3296" i="1"/>
  <c r="AH3295" i="1"/>
  <c r="M3295" i="1"/>
  <c r="AE3295" i="1"/>
  <c r="AK3295" i="1"/>
  <c r="P3295" i="1"/>
  <c r="Y3295" i="1"/>
  <c r="Z3295" i="1" s="1"/>
  <c r="AP3292" i="1"/>
  <c r="AG3292" i="1"/>
  <c r="AP3291" i="1"/>
  <c r="AG3291" i="1"/>
  <c r="AN3286" i="1"/>
  <c r="M3284" i="1"/>
  <c r="AE3284" i="1"/>
  <c r="AK3284" i="1"/>
  <c r="AH3284" i="1"/>
  <c r="Y3284" i="1"/>
  <c r="Z3284" i="1" s="1"/>
  <c r="P3284" i="1"/>
  <c r="AH3283" i="1"/>
  <c r="M3283" i="1"/>
  <c r="AE3283" i="1"/>
  <c r="AK3283" i="1"/>
  <c r="P3283" i="1"/>
  <c r="Y3283" i="1"/>
  <c r="Z3283" i="1" s="1"/>
  <c r="AP3280" i="1"/>
  <c r="AG3280" i="1"/>
  <c r="AP3279" i="1"/>
  <c r="AG3279" i="1"/>
  <c r="AN3274" i="1"/>
  <c r="AN3273" i="1"/>
  <c r="M3272" i="1"/>
  <c r="AE3272" i="1"/>
  <c r="AK3272" i="1"/>
  <c r="AH3272" i="1"/>
  <c r="Y3272" i="1"/>
  <c r="Z3272" i="1" s="1"/>
  <c r="P3272" i="1"/>
  <c r="AH3271" i="1"/>
  <c r="M3271" i="1"/>
  <c r="AE3271" i="1"/>
  <c r="AK3271" i="1"/>
  <c r="P3271" i="1"/>
  <c r="Y3271" i="1"/>
  <c r="Z3271" i="1" s="1"/>
  <c r="AP3268" i="1"/>
  <c r="AG3268" i="1"/>
  <c r="AP3267" i="1"/>
  <c r="AG3267" i="1"/>
  <c r="AN3262" i="1"/>
  <c r="M3260" i="1"/>
  <c r="AE3260" i="1"/>
  <c r="AK3260" i="1"/>
  <c r="AH3260" i="1"/>
  <c r="Y3260" i="1"/>
  <c r="Z3260" i="1" s="1"/>
  <c r="P3260" i="1"/>
  <c r="AH3259" i="1"/>
  <c r="M3259" i="1"/>
  <c r="AE3259" i="1"/>
  <c r="AK3259" i="1"/>
  <c r="P3259" i="1"/>
  <c r="Y3259" i="1"/>
  <c r="Z3259" i="1" s="1"/>
  <c r="AP3256" i="1"/>
  <c r="AG3256" i="1"/>
  <c r="AP3255" i="1"/>
  <c r="AG3255" i="1"/>
  <c r="AN3250" i="1"/>
  <c r="M3248" i="1"/>
  <c r="AE3248" i="1"/>
  <c r="AK3248" i="1"/>
  <c r="AH3248" i="1"/>
  <c r="Y3248" i="1"/>
  <c r="Z3248" i="1" s="1"/>
  <c r="P3248" i="1"/>
  <c r="AH3247" i="1"/>
  <c r="M3247" i="1"/>
  <c r="AE3247" i="1"/>
  <c r="AK3247" i="1"/>
  <c r="P3247" i="1"/>
  <c r="Y3247" i="1"/>
  <c r="Z3247" i="1" s="1"/>
  <c r="AP3244" i="1"/>
  <c r="AG3244" i="1"/>
  <c r="AP3243" i="1"/>
  <c r="AG3243" i="1"/>
  <c r="AN3238" i="1"/>
  <c r="AN3237" i="1"/>
  <c r="M3236" i="1"/>
  <c r="AE3236" i="1"/>
  <c r="AK3236" i="1"/>
  <c r="AH3236" i="1"/>
  <c r="Y3236" i="1"/>
  <c r="Z3236" i="1" s="1"/>
  <c r="P3236" i="1"/>
  <c r="AH3235" i="1"/>
  <c r="M3235" i="1"/>
  <c r="AE3235" i="1"/>
  <c r="AK3235" i="1"/>
  <c r="P3235" i="1"/>
  <c r="Y3235" i="1"/>
  <c r="Z3235" i="1" s="1"/>
  <c r="AP3232" i="1"/>
  <c r="AG3232" i="1"/>
  <c r="AP3231" i="1"/>
  <c r="AG3231" i="1"/>
  <c r="AN3226" i="1"/>
  <c r="M3224" i="1"/>
  <c r="AE3224" i="1"/>
  <c r="AK3224" i="1"/>
  <c r="AH3224" i="1"/>
  <c r="Y3224" i="1"/>
  <c r="Z3224" i="1" s="1"/>
  <c r="P3224" i="1"/>
  <c r="AH3223" i="1"/>
  <c r="M3223" i="1"/>
  <c r="AE3223" i="1"/>
  <c r="AK3223" i="1"/>
  <c r="P3223" i="1"/>
  <c r="Y3223" i="1"/>
  <c r="Z3223" i="1" s="1"/>
  <c r="AP3220" i="1"/>
  <c r="AG3220" i="1"/>
  <c r="AP3219" i="1"/>
  <c r="AG3219" i="1"/>
  <c r="AN3214" i="1"/>
  <c r="M3212" i="1"/>
  <c r="AE3212" i="1"/>
  <c r="AK3212" i="1"/>
  <c r="AH3212" i="1"/>
  <c r="Y3212" i="1"/>
  <c r="Z3212" i="1" s="1"/>
  <c r="P3212" i="1"/>
  <c r="AH3211" i="1"/>
  <c r="M3211" i="1"/>
  <c r="AE3211" i="1"/>
  <c r="AK3211" i="1"/>
  <c r="P3211" i="1"/>
  <c r="Y3211" i="1"/>
  <c r="Z3211" i="1" s="1"/>
  <c r="AP3208" i="1"/>
  <c r="AG3208" i="1"/>
  <c r="AP3207" i="1"/>
  <c r="AG3207" i="1"/>
  <c r="AN3202" i="1"/>
  <c r="AN3201" i="1"/>
  <c r="M3200" i="1"/>
  <c r="AE3200" i="1"/>
  <c r="AK3200" i="1"/>
  <c r="AH3200" i="1"/>
  <c r="Y3200" i="1"/>
  <c r="Z3200" i="1" s="1"/>
  <c r="P3200" i="1"/>
  <c r="AH3199" i="1"/>
  <c r="M3199" i="1"/>
  <c r="AE3199" i="1"/>
  <c r="AK3199" i="1"/>
  <c r="P3199" i="1"/>
  <c r="Y3199" i="1"/>
  <c r="Z3199" i="1" s="1"/>
  <c r="AP3196" i="1"/>
  <c r="AG3196" i="1"/>
  <c r="AP3195" i="1"/>
  <c r="AG3195" i="1"/>
  <c r="AN3190" i="1"/>
  <c r="M3188" i="1"/>
  <c r="AE3188" i="1"/>
  <c r="AK3188" i="1"/>
  <c r="AH3188" i="1"/>
  <c r="Y3188" i="1"/>
  <c r="Z3188" i="1" s="1"/>
  <c r="P3188" i="1"/>
  <c r="AH3187" i="1"/>
  <c r="M3187" i="1"/>
  <c r="AE3187" i="1"/>
  <c r="AK3187" i="1"/>
  <c r="P3187" i="1"/>
  <c r="Y3187" i="1"/>
  <c r="Z3187" i="1" s="1"/>
  <c r="AP3184" i="1"/>
  <c r="AG3184" i="1"/>
  <c r="AP3183" i="1"/>
  <c r="AG3183" i="1"/>
  <c r="AN3178" i="1"/>
  <c r="M3176" i="1"/>
  <c r="AE3176" i="1"/>
  <c r="AK3176" i="1"/>
  <c r="AH3176" i="1"/>
  <c r="Y3176" i="1"/>
  <c r="Z3176" i="1" s="1"/>
  <c r="P3176" i="1"/>
  <c r="AH3175" i="1"/>
  <c r="M3175" i="1"/>
  <c r="AE3175" i="1"/>
  <c r="AK3175" i="1"/>
  <c r="P3175" i="1"/>
  <c r="Y3175" i="1"/>
  <c r="Z3175" i="1" s="1"/>
  <c r="AP3172" i="1"/>
  <c r="AG3172" i="1"/>
  <c r="AP3171" i="1"/>
  <c r="AG3171" i="1"/>
  <c r="AN3166" i="1"/>
  <c r="AN3165" i="1"/>
  <c r="M3164" i="1"/>
  <c r="AE3164" i="1"/>
  <c r="AK3164" i="1"/>
  <c r="AH3164" i="1"/>
  <c r="Y3164" i="1"/>
  <c r="Z3164" i="1" s="1"/>
  <c r="P3164" i="1"/>
  <c r="AH3163" i="1"/>
  <c r="M3163" i="1"/>
  <c r="AE3163" i="1"/>
  <c r="AK3163" i="1"/>
  <c r="P3163" i="1"/>
  <c r="Y3163" i="1"/>
  <c r="Z3163" i="1" s="1"/>
  <c r="AP3160" i="1"/>
  <c r="AG3160" i="1"/>
  <c r="AP3159" i="1"/>
  <c r="AG3159" i="1"/>
  <c r="AN3154" i="1"/>
  <c r="M3152" i="1"/>
  <c r="AE3152" i="1"/>
  <c r="AK3152" i="1"/>
  <c r="AH3152" i="1"/>
  <c r="Y3152" i="1"/>
  <c r="Z3152" i="1" s="1"/>
  <c r="P3152" i="1"/>
  <c r="AH3151" i="1"/>
  <c r="M3151" i="1"/>
  <c r="AE3151" i="1"/>
  <c r="AK3151" i="1"/>
  <c r="P3151" i="1"/>
  <c r="Y3151" i="1"/>
  <c r="Z3151" i="1" s="1"/>
  <c r="AP3148" i="1"/>
  <c r="AG3148" i="1"/>
  <c r="AP3147" i="1"/>
  <c r="AG3147" i="1"/>
  <c r="AN3142" i="1"/>
  <c r="M3140" i="1"/>
  <c r="AE3140" i="1"/>
  <c r="AK3140" i="1"/>
  <c r="AH3140" i="1"/>
  <c r="Y3140" i="1"/>
  <c r="Z3140" i="1" s="1"/>
  <c r="P3140" i="1"/>
  <c r="AH3139" i="1"/>
  <c r="M3139" i="1"/>
  <c r="AE3139" i="1"/>
  <c r="AK3139" i="1"/>
  <c r="P3139" i="1"/>
  <c r="Y3139" i="1"/>
  <c r="Z3139" i="1" s="1"/>
  <c r="AP3136" i="1"/>
  <c r="AG3136" i="1"/>
  <c r="AP3135" i="1"/>
  <c r="AG3135" i="1"/>
  <c r="AN3130" i="1"/>
  <c r="AN3129" i="1"/>
  <c r="M3128" i="1"/>
  <c r="AE3128" i="1"/>
  <c r="AK3128" i="1"/>
  <c r="AH3128" i="1"/>
  <c r="Y3128" i="1"/>
  <c r="Z3128" i="1" s="1"/>
  <c r="P3128" i="1"/>
  <c r="AH3127" i="1"/>
  <c r="M3127" i="1"/>
  <c r="AE3127" i="1"/>
  <c r="AK3127" i="1"/>
  <c r="P3127" i="1"/>
  <c r="Y3127" i="1"/>
  <c r="Z3127" i="1" s="1"/>
  <c r="AP3124" i="1"/>
  <c r="AG3124" i="1"/>
  <c r="AP3123" i="1"/>
  <c r="AG3123" i="1"/>
  <c r="AN3118" i="1"/>
  <c r="M3116" i="1"/>
  <c r="AE3116" i="1"/>
  <c r="AK3116" i="1"/>
  <c r="AH3116" i="1"/>
  <c r="Y3116" i="1"/>
  <c r="Z3116" i="1" s="1"/>
  <c r="P3116" i="1"/>
  <c r="AH3115" i="1"/>
  <c r="M3115" i="1"/>
  <c r="AE3115" i="1"/>
  <c r="AK3115" i="1"/>
  <c r="P3115" i="1"/>
  <c r="Y3115" i="1"/>
  <c r="Z3115" i="1" s="1"/>
  <c r="AP3112" i="1"/>
  <c r="AG3112" i="1"/>
  <c r="AP3111" i="1"/>
  <c r="AG3111" i="1"/>
  <c r="AN3106" i="1"/>
  <c r="M3104" i="1"/>
  <c r="AE3104" i="1"/>
  <c r="AK3104" i="1"/>
  <c r="AH3104" i="1"/>
  <c r="Y3104" i="1"/>
  <c r="Z3104" i="1" s="1"/>
  <c r="P3104" i="1"/>
  <c r="AH3103" i="1"/>
  <c r="M3103" i="1"/>
  <c r="AE3103" i="1"/>
  <c r="AK3103" i="1"/>
  <c r="P3103" i="1"/>
  <c r="Y3103" i="1"/>
  <c r="Z3103" i="1" s="1"/>
  <c r="AP3100" i="1"/>
  <c r="AG3100" i="1"/>
  <c r="AP3099" i="1"/>
  <c r="AG3099" i="1"/>
  <c r="AN3094" i="1"/>
  <c r="AN3093" i="1"/>
  <c r="M3092" i="1"/>
  <c r="AE3092" i="1"/>
  <c r="AK3092" i="1"/>
  <c r="AH3092" i="1"/>
  <c r="Y3092" i="1"/>
  <c r="Z3092" i="1" s="1"/>
  <c r="P3092" i="1"/>
  <c r="AH3091" i="1"/>
  <c r="M3091" i="1"/>
  <c r="AE3091" i="1"/>
  <c r="AK3091" i="1"/>
  <c r="P3091" i="1"/>
  <c r="Y3091" i="1"/>
  <c r="Z3091" i="1" s="1"/>
  <c r="AP3088" i="1"/>
  <c r="AG3088" i="1"/>
  <c r="AP3087" i="1"/>
  <c r="AG3087" i="1"/>
  <c r="AN3082" i="1"/>
  <c r="M3080" i="1"/>
  <c r="AE3080" i="1"/>
  <c r="AK3080" i="1"/>
  <c r="AH3080" i="1"/>
  <c r="Y3080" i="1"/>
  <c r="Z3080" i="1" s="1"/>
  <c r="P3080" i="1"/>
  <c r="AH3079" i="1"/>
  <c r="M3079" i="1"/>
  <c r="AE3079" i="1"/>
  <c r="AK3079" i="1"/>
  <c r="P3079" i="1"/>
  <c r="Y3079" i="1"/>
  <c r="Z3079" i="1" s="1"/>
  <c r="AP3076" i="1"/>
  <c r="AG3076" i="1"/>
  <c r="AP3075" i="1"/>
  <c r="AG3075" i="1"/>
  <c r="AN3070" i="1"/>
  <c r="M3068" i="1"/>
  <c r="AE3068" i="1"/>
  <c r="AK3068" i="1"/>
  <c r="AH3068" i="1"/>
  <c r="Y3068" i="1"/>
  <c r="Z3068" i="1" s="1"/>
  <c r="P3068" i="1"/>
  <c r="AH3067" i="1"/>
  <c r="M3067" i="1"/>
  <c r="AE3067" i="1"/>
  <c r="AK3067" i="1"/>
  <c r="P3067" i="1"/>
  <c r="Y3067" i="1"/>
  <c r="Z3067" i="1" s="1"/>
  <c r="AP3064" i="1"/>
  <c r="AG3064" i="1"/>
  <c r="AP3063" i="1"/>
  <c r="AG3063" i="1"/>
  <c r="AN3058" i="1"/>
  <c r="AN3057" i="1"/>
  <c r="M3056" i="1"/>
  <c r="AE3056" i="1"/>
  <c r="AK3056" i="1"/>
  <c r="AH3056" i="1"/>
  <c r="Y3056" i="1"/>
  <c r="Z3056" i="1" s="1"/>
  <c r="P3056" i="1"/>
  <c r="AH3055" i="1"/>
  <c r="M3055" i="1"/>
  <c r="AE3055" i="1"/>
  <c r="AK3055" i="1"/>
  <c r="P3055" i="1"/>
  <c r="Y3055" i="1"/>
  <c r="Z3055" i="1" s="1"/>
  <c r="AP3052" i="1"/>
  <c r="AG3052" i="1"/>
  <c r="AP3051" i="1"/>
  <c r="AG3051" i="1"/>
  <c r="AN3046" i="1"/>
  <c r="M3044" i="1"/>
  <c r="AE3044" i="1"/>
  <c r="AK3044" i="1"/>
  <c r="AH3044" i="1"/>
  <c r="Y3044" i="1"/>
  <c r="Z3044" i="1" s="1"/>
  <c r="P3044" i="1"/>
  <c r="AH3043" i="1"/>
  <c r="M3043" i="1"/>
  <c r="AE3043" i="1"/>
  <c r="AK3043" i="1"/>
  <c r="P3043" i="1"/>
  <c r="Y3043" i="1"/>
  <c r="Z3043" i="1" s="1"/>
  <c r="AP3040" i="1"/>
  <c r="AG3040" i="1"/>
  <c r="AP3039" i="1"/>
  <c r="AG3039" i="1"/>
  <c r="AN3034" i="1"/>
  <c r="M3032" i="1"/>
  <c r="AE3032" i="1"/>
  <c r="AK3032" i="1"/>
  <c r="AH3032" i="1"/>
  <c r="Y3032" i="1"/>
  <c r="Z3032" i="1" s="1"/>
  <c r="P3032" i="1"/>
  <c r="AH3031" i="1"/>
  <c r="M3031" i="1"/>
  <c r="AE3031" i="1"/>
  <c r="AK3031" i="1"/>
  <c r="P3031" i="1"/>
  <c r="Y3031" i="1"/>
  <c r="Z3031" i="1" s="1"/>
  <c r="AP3028" i="1"/>
  <c r="AG3028" i="1"/>
  <c r="AP3027" i="1"/>
  <c r="AG3027" i="1"/>
  <c r="AN3022" i="1"/>
  <c r="AN3021" i="1"/>
  <c r="M3020" i="1"/>
  <c r="AE3020" i="1"/>
  <c r="AK3020" i="1"/>
  <c r="AH3020" i="1"/>
  <c r="Y3020" i="1"/>
  <c r="Z3020" i="1" s="1"/>
  <c r="P3020" i="1"/>
  <c r="AH3019" i="1"/>
  <c r="M3019" i="1"/>
  <c r="AE3019" i="1"/>
  <c r="AK3019" i="1"/>
  <c r="P3019" i="1"/>
  <c r="Y3019" i="1"/>
  <c r="Z3019" i="1" s="1"/>
  <c r="AP3016" i="1"/>
  <c r="AG3016" i="1"/>
  <c r="AP3015" i="1"/>
  <c r="AG3015" i="1"/>
  <c r="AN3010" i="1"/>
  <c r="M3008" i="1"/>
  <c r="AE3008" i="1"/>
  <c r="AK3008" i="1"/>
  <c r="AH3008" i="1"/>
  <c r="Y3008" i="1"/>
  <c r="Z3008" i="1" s="1"/>
  <c r="P3008" i="1"/>
  <c r="AH3007" i="1"/>
  <c r="M3007" i="1"/>
  <c r="AE3007" i="1"/>
  <c r="AK3007" i="1"/>
  <c r="P3007" i="1"/>
  <c r="Y3007" i="1"/>
  <c r="Z3007" i="1" s="1"/>
  <c r="P3003" i="1"/>
  <c r="Y3003" i="1"/>
  <c r="Z3003" i="1" s="1"/>
  <c r="P2997" i="1"/>
  <c r="Y2997" i="1"/>
  <c r="Z2997" i="1" s="1"/>
  <c r="P2991" i="1"/>
  <c r="Y2991" i="1"/>
  <c r="Z2991" i="1" s="1"/>
  <c r="P2985" i="1"/>
  <c r="Y2985" i="1"/>
  <c r="Z2985" i="1" s="1"/>
  <c r="P2979" i="1"/>
  <c r="Y2979" i="1"/>
  <c r="Z2979" i="1" s="1"/>
  <c r="P2973" i="1"/>
  <c r="Y2973" i="1"/>
  <c r="Z2973" i="1" s="1"/>
  <c r="P2967" i="1"/>
  <c r="Y2967" i="1"/>
  <c r="Z2967" i="1" s="1"/>
  <c r="P2961" i="1"/>
  <c r="Y2961" i="1"/>
  <c r="Z2961" i="1" s="1"/>
  <c r="P2955" i="1"/>
  <c r="Y2955" i="1"/>
  <c r="Z2955" i="1" s="1"/>
  <c r="P2949" i="1"/>
  <c r="Y2949" i="1"/>
  <c r="Z2949" i="1" s="1"/>
  <c r="P2943" i="1"/>
  <c r="Y2943" i="1"/>
  <c r="Z2943" i="1" s="1"/>
  <c r="P2937" i="1"/>
  <c r="Y2937" i="1"/>
  <c r="Z2937" i="1" s="1"/>
  <c r="P2931" i="1"/>
  <c r="Y2931" i="1"/>
  <c r="Z2931" i="1" s="1"/>
  <c r="P2925" i="1"/>
  <c r="Y2925" i="1"/>
  <c r="Z2925" i="1" s="1"/>
  <c r="P2919" i="1"/>
  <c r="Y2919" i="1"/>
  <c r="Z2919" i="1" s="1"/>
  <c r="P2915" i="1"/>
  <c r="AP2915" i="1"/>
  <c r="Y2915" i="1"/>
  <c r="Z2915" i="1" s="1"/>
  <c r="AL2914" i="1"/>
  <c r="AN2914" i="1" s="1"/>
  <c r="P2909" i="1"/>
  <c r="AP2909" i="1"/>
  <c r="Y2909" i="1"/>
  <c r="Z2909" i="1" s="1"/>
  <c r="AL2908" i="1"/>
  <c r="AN2908" i="1" s="1"/>
  <c r="P2903" i="1"/>
  <c r="AP2903" i="1"/>
  <c r="Y2903" i="1"/>
  <c r="Z2903" i="1" s="1"/>
  <c r="AL2902" i="1"/>
  <c r="AN2902" i="1" s="1"/>
  <c r="P2897" i="1"/>
  <c r="AP2897" i="1"/>
  <c r="Y2897" i="1"/>
  <c r="Z2897" i="1" s="1"/>
  <c r="AL2896" i="1"/>
  <c r="AN2896" i="1" s="1"/>
  <c r="P2891" i="1"/>
  <c r="AP2891" i="1"/>
  <c r="Y2891" i="1"/>
  <c r="Z2891" i="1" s="1"/>
  <c r="AL2890" i="1"/>
  <c r="AN2890" i="1" s="1"/>
  <c r="P2885" i="1"/>
  <c r="AP2885" i="1"/>
  <c r="Y2885" i="1"/>
  <c r="Z2885" i="1" s="1"/>
  <c r="AL2884" i="1"/>
  <c r="AN2884" i="1" s="1"/>
  <c r="P2879" i="1"/>
  <c r="AP2879" i="1"/>
  <c r="Y2879" i="1"/>
  <c r="Z2879" i="1" s="1"/>
  <c r="AL2878" i="1"/>
  <c r="AN2878" i="1" s="1"/>
  <c r="P2873" i="1"/>
  <c r="AP2873" i="1"/>
  <c r="Y2873" i="1"/>
  <c r="Z2873" i="1" s="1"/>
  <c r="AL2872" i="1"/>
  <c r="AN2872" i="1" s="1"/>
  <c r="AJ2718" i="1"/>
  <c r="AJ2706" i="1"/>
  <c r="AJ2700" i="1"/>
  <c r="AJ2688" i="1"/>
  <c r="AJ2674" i="1"/>
  <c r="AN2599" i="1"/>
  <c r="AN2567" i="1"/>
  <c r="P2918" i="1"/>
  <c r="AK2917" i="1"/>
  <c r="AE2917" i="1"/>
  <c r="M2917" i="1"/>
  <c r="P2916" i="1"/>
  <c r="AK2915" i="1"/>
  <c r="AE2915" i="1"/>
  <c r="M2915" i="1"/>
  <c r="P2914" i="1"/>
  <c r="AK2913" i="1"/>
  <c r="AE2913" i="1"/>
  <c r="M2913" i="1"/>
  <c r="P2912" i="1"/>
  <c r="AK2911" i="1"/>
  <c r="AE2911" i="1"/>
  <c r="M2911" i="1"/>
  <c r="P2910" i="1"/>
  <c r="AK2909" i="1"/>
  <c r="AE2909" i="1"/>
  <c r="M2909" i="1"/>
  <c r="P2908" i="1"/>
  <c r="AK2907" i="1"/>
  <c r="AE2907" i="1"/>
  <c r="M2907" i="1"/>
  <c r="P2906" i="1"/>
  <c r="AK2905" i="1"/>
  <c r="AE2905" i="1"/>
  <c r="M2905" i="1"/>
  <c r="P2904" i="1"/>
  <c r="AK2903" i="1"/>
  <c r="AE2903" i="1"/>
  <c r="M2903" i="1"/>
  <c r="P2902" i="1"/>
  <c r="AK2901" i="1"/>
  <c r="AE2901" i="1"/>
  <c r="M2901" i="1"/>
  <c r="P2900" i="1"/>
  <c r="AK2899" i="1"/>
  <c r="AE2899" i="1"/>
  <c r="M2899" i="1"/>
  <c r="P2898" i="1"/>
  <c r="AK2897" i="1"/>
  <c r="AE2897" i="1"/>
  <c r="M2897" i="1"/>
  <c r="P2896" i="1"/>
  <c r="AK2895" i="1"/>
  <c r="AE2895" i="1"/>
  <c r="M2895" i="1"/>
  <c r="P2894" i="1"/>
  <c r="AK2893" i="1"/>
  <c r="AE2893" i="1"/>
  <c r="M2893" i="1"/>
  <c r="P2892" i="1"/>
  <c r="AK2891" i="1"/>
  <c r="AE2891" i="1"/>
  <c r="M2891" i="1"/>
  <c r="P2890" i="1"/>
  <c r="AK2889" i="1"/>
  <c r="AE2889" i="1"/>
  <c r="M2889" i="1"/>
  <c r="P2888" i="1"/>
  <c r="AK2887" i="1"/>
  <c r="AE2887" i="1"/>
  <c r="M2887" i="1"/>
  <c r="P2886" i="1"/>
  <c r="AK2885" i="1"/>
  <c r="AE2885" i="1"/>
  <c r="M2885" i="1"/>
  <c r="P2884" i="1"/>
  <c r="AK2883" i="1"/>
  <c r="AE2883" i="1"/>
  <c r="M2883" i="1"/>
  <c r="P2882" i="1"/>
  <c r="AK2881" i="1"/>
  <c r="AE2881" i="1"/>
  <c r="M2881" i="1"/>
  <c r="P2880" i="1"/>
  <c r="AK2879" i="1"/>
  <c r="AE2879" i="1"/>
  <c r="M2879" i="1"/>
  <c r="P2878" i="1"/>
  <c r="AK2877" i="1"/>
  <c r="AE2877" i="1"/>
  <c r="M2877" i="1"/>
  <c r="P2876" i="1"/>
  <c r="AK2875" i="1"/>
  <c r="AE2875" i="1"/>
  <c r="M2875" i="1"/>
  <c r="P2874" i="1"/>
  <c r="AK2873" i="1"/>
  <c r="AE2873" i="1"/>
  <c r="M2873" i="1"/>
  <c r="P2872" i="1"/>
  <c r="AK2871" i="1"/>
  <c r="AE2871" i="1"/>
  <c r="Y2871" i="1"/>
  <c r="Z2871" i="1" s="1"/>
  <c r="M2871" i="1"/>
  <c r="AH2870" i="1"/>
  <c r="P2870" i="1"/>
  <c r="AK2869" i="1"/>
  <c r="AE2869" i="1"/>
  <c r="Y2869" i="1"/>
  <c r="Z2869" i="1" s="1"/>
  <c r="M2869" i="1"/>
  <c r="AH2868" i="1"/>
  <c r="AJ2868" i="1" s="1"/>
  <c r="P2868" i="1"/>
  <c r="AK2867" i="1"/>
  <c r="AE2867" i="1"/>
  <c r="Y2867" i="1"/>
  <c r="Z2867" i="1" s="1"/>
  <c r="M2867" i="1"/>
  <c r="AH2866" i="1"/>
  <c r="AJ2866" i="1" s="1"/>
  <c r="P2866" i="1"/>
  <c r="AK2865" i="1"/>
  <c r="AE2865" i="1"/>
  <c r="Y2865" i="1"/>
  <c r="Z2865" i="1" s="1"/>
  <c r="M2865" i="1"/>
  <c r="AH2864" i="1"/>
  <c r="AJ2864" i="1" s="1"/>
  <c r="P2864" i="1"/>
  <c r="AK2863" i="1"/>
  <c r="AE2863" i="1"/>
  <c r="Y2863" i="1"/>
  <c r="Z2863" i="1" s="1"/>
  <c r="M2863" i="1"/>
  <c r="AH2862" i="1"/>
  <c r="AJ2862" i="1" s="1"/>
  <c r="P2862" i="1"/>
  <c r="AK2861" i="1"/>
  <c r="AE2861" i="1"/>
  <c r="Y2861" i="1"/>
  <c r="Z2861" i="1" s="1"/>
  <c r="M2861" i="1"/>
  <c r="AH2860" i="1"/>
  <c r="AJ2860" i="1" s="1"/>
  <c r="P2860" i="1"/>
  <c r="AK2859" i="1"/>
  <c r="AE2859" i="1"/>
  <c r="Y2859" i="1"/>
  <c r="Z2859" i="1" s="1"/>
  <c r="M2859" i="1"/>
  <c r="AH2858" i="1"/>
  <c r="AJ2858" i="1" s="1"/>
  <c r="P2858" i="1"/>
  <c r="AK2857" i="1"/>
  <c r="AE2857" i="1"/>
  <c r="Y2857" i="1"/>
  <c r="Z2857" i="1" s="1"/>
  <c r="M2857" i="1"/>
  <c r="AH2856" i="1"/>
  <c r="AJ2856" i="1" s="1"/>
  <c r="P2856" i="1"/>
  <c r="AK2855" i="1"/>
  <c r="AE2855" i="1"/>
  <c r="Y2855" i="1"/>
  <c r="Z2855" i="1" s="1"/>
  <c r="M2855" i="1"/>
  <c r="AH2854" i="1"/>
  <c r="AJ2854" i="1" s="1"/>
  <c r="P2854" i="1"/>
  <c r="AK2853" i="1"/>
  <c r="AE2853" i="1"/>
  <c r="Y2853" i="1"/>
  <c r="Z2853" i="1" s="1"/>
  <c r="M2853" i="1"/>
  <c r="AH2852" i="1"/>
  <c r="AJ2852" i="1" s="1"/>
  <c r="P2852" i="1"/>
  <c r="AK2851" i="1"/>
  <c r="AE2851" i="1"/>
  <c r="Y2851" i="1"/>
  <c r="Z2851" i="1" s="1"/>
  <c r="M2851" i="1"/>
  <c r="AH2850" i="1"/>
  <c r="AJ2850" i="1" s="1"/>
  <c r="P2850" i="1"/>
  <c r="AK2849" i="1"/>
  <c r="AE2849" i="1"/>
  <c r="Y2849" i="1"/>
  <c r="Z2849" i="1" s="1"/>
  <c r="M2849" i="1"/>
  <c r="AH2848" i="1"/>
  <c r="AJ2848" i="1" s="1"/>
  <c r="P2848" i="1"/>
  <c r="AK2847" i="1"/>
  <c r="AE2847" i="1"/>
  <c r="Y2847" i="1"/>
  <c r="Z2847" i="1" s="1"/>
  <c r="M2847" i="1"/>
  <c r="AH2846" i="1"/>
  <c r="AJ2846" i="1" s="1"/>
  <c r="P2846" i="1"/>
  <c r="AK2845" i="1"/>
  <c r="AE2845" i="1"/>
  <c r="Y2845" i="1"/>
  <c r="Z2845" i="1" s="1"/>
  <c r="M2845" i="1"/>
  <c r="AH2844" i="1"/>
  <c r="AJ2844" i="1" s="1"/>
  <c r="P2844" i="1"/>
  <c r="AK2843" i="1"/>
  <c r="AE2843" i="1"/>
  <c r="Y2843" i="1"/>
  <c r="Z2843" i="1" s="1"/>
  <c r="M2843" i="1"/>
  <c r="AH2842" i="1"/>
  <c r="AJ2842" i="1" s="1"/>
  <c r="P2842" i="1"/>
  <c r="AK2841" i="1"/>
  <c r="AE2841" i="1"/>
  <c r="Y2841" i="1"/>
  <c r="Z2841" i="1" s="1"/>
  <c r="M2841" i="1"/>
  <c r="AH2840" i="1"/>
  <c r="AJ2840" i="1" s="1"/>
  <c r="P2840" i="1"/>
  <c r="AK2839" i="1"/>
  <c r="AE2839" i="1"/>
  <c r="Y2839" i="1"/>
  <c r="Z2839" i="1" s="1"/>
  <c r="M2839" i="1"/>
  <c r="AH2838" i="1"/>
  <c r="AJ2838" i="1" s="1"/>
  <c r="P2838" i="1"/>
  <c r="AK2837" i="1"/>
  <c r="AE2837" i="1"/>
  <c r="Y2837" i="1"/>
  <c r="Z2837" i="1" s="1"/>
  <c r="M2837" i="1"/>
  <c r="AH2836" i="1"/>
  <c r="AJ2836" i="1" s="1"/>
  <c r="P2836" i="1"/>
  <c r="AK2835" i="1"/>
  <c r="AE2835" i="1"/>
  <c r="Y2835" i="1"/>
  <c r="Z2835" i="1" s="1"/>
  <c r="M2835" i="1"/>
  <c r="AH2834" i="1"/>
  <c r="AJ2834" i="1" s="1"/>
  <c r="P2834" i="1"/>
  <c r="AK2833" i="1"/>
  <c r="AE2833" i="1"/>
  <c r="Y2833" i="1"/>
  <c r="Z2833" i="1" s="1"/>
  <c r="M2833" i="1"/>
  <c r="AH2832" i="1"/>
  <c r="AJ2832" i="1" s="1"/>
  <c r="P2832" i="1"/>
  <c r="AK2831" i="1"/>
  <c r="AE2831" i="1"/>
  <c r="Y2831" i="1"/>
  <c r="Z2831" i="1" s="1"/>
  <c r="M2831" i="1"/>
  <c r="AH2830" i="1"/>
  <c r="AJ2830" i="1" s="1"/>
  <c r="P2830" i="1"/>
  <c r="AK2829" i="1"/>
  <c r="AE2829" i="1"/>
  <c r="Y2829" i="1"/>
  <c r="Z2829" i="1" s="1"/>
  <c r="M2829" i="1"/>
  <c r="AH2828" i="1"/>
  <c r="AJ2828" i="1" s="1"/>
  <c r="P2828" i="1"/>
  <c r="AK2827" i="1"/>
  <c r="AE2827" i="1"/>
  <c r="Y2827" i="1"/>
  <c r="Z2827" i="1" s="1"/>
  <c r="M2827" i="1"/>
  <c r="AH2826" i="1"/>
  <c r="AJ2826" i="1" s="1"/>
  <c r="P2826" i="1"/>
  <c r="AK2825" i="1"/>
  <c r="AE2825" i="1"/>
  <c r="Y2825" i="1"/>
  <c r="Z2825" i="1" s="1"/>
  <c r="M2825" i="1"/>
  <c r="AH2824" i="1"/>
  <c r="AJ2824" i="1" s="1"/>
  <c r="P2824" i="1"/>
  <c r="AK2823" i="1"/>
  <c r="AE2823" i="1"/>
  <c r="Y2823" i="1"/>
  <c r="Z2823" i="1" s="1"/>
  <c r="M2823" i="1"/>
  <c r="AH2822" i="1"/>
  <c r="AJ2822" i="1" s="1"/>
  <c r="P2822" i="1"/>
  <c r="AK2821" i="1"/>
  <c r="AE2821" i="1"/>
  <c r="Y2821" i="1"/>
  <c r="Z2821" i="1" s="1"/>
  <c r="M2821" i="1"/>
  <c r="AH2820" i="1"/>
  <c r="AJ2820" i="1" s="1"/>
  <c r="P2820" i="1"/>
  <c r="AK2819" i="1"/>
  <c r="AE2819" i="1"/>
  <c r="Y2819" i="1"/>
  <c r="Z2819" i="1" s="1"/>
  <c r="M2819" i="1"/>
  <c r="AH2818" i="1"/>
  <c r="AJ2818" i="1" s="1"/>
  <c r="P2818" i="1"/>
  <c r="AK2817" i="1"/>
  <c r="AE2817" i="1"/>
  <c r="Y2817" i="1"/>
  <c r="Z2817" i="1" s="1"/>
  <c r="M2817" i="1"/>
  <c r="AH2816" i="1"/>
  <c r="AJ2816" i="1" s="1"/>
  <c r="P2816" i="1"/>
  <c r="AK2815" i="1"/>
  <c r="AE2815" i="1"/>
  <c r="Y2815" i="1"/>
  <c r="Z2815" i="1" s="1"/>
  <c r="M2815" i="1"/>
  <c r="AH2814" i="1"/>
  <c r="AJ2814" i="1" s="1"/>
  <c r="P2814" i="1"/>
  <c r="AK2813" i="1"/>
  <c r="AE2813" i="1"/>
  <c r="Y2813" i="1"/>
  <c r="Z2813" i="1" s="1"/>
  <c r="M2813" i="1"/>
  <c r="AH2812" i="1"/>
  <c r="AJ2812" i="1" s="1"/>
  <c r="P2812" i="1"/>
  <c r="AK2811" i="1"/>
  <c r="AE2811" i="1"/>
  <c r="Y2811" i="1"/>
  <c r="Z2811" i="1" s="1"/>
  <c r="M2811" i="1"/>
  <c r="AH2810" i="1"/>
  <c r="AJ2810" i="1" s="1"/>
  <c r="P2810" i="1"/>
  <c r="AK2809" i="1"/>
  <c r="AE2809" i="1"/>
  <c r="Y2809" i="1"/>
  <c r="Z2809" i="1" s="1"/>
  <c r="M2809" i="1"/>
  <c r="AH2808" i="1"/>
  <c r="AJ2808" i="1" s="1"/>
  <c r="P2808" i="1"/>
  <c r="AK2807" i="1"/>
  <c r="AE2807" i="1"/>
  <c r="Y2807" i="1"/>
  <c r="Z2807" i="1" s="1"/>
  <c r="M2807" i="1"/>
  <c r="AH2806" i="1"/>
  <c r="AJ2806" i="1" s="1"/>
  <c r="P2806" i="1"/>
  <c r="AK2805" i="1"/>
  <c r="AE2805" i="1"/>
  <c r="Y2805" i="1"/>
  <c r="Z2805" i="1" s="1"/>
  <c r="M2805" i="1"/>
  <c r="AH2804" i="1"/>
  <c r="AJ2804" i="1" s="1"/>
  <c r="P2804" i="1"/>
  <c r="AK2803" i="1"/>
  <c r="AE2803" i="1"/>
  <c r="Y2803" i="1"/>
  <c r="Z2803" i="1" s="1"/>
  <c r="M2803" i="1"/>
  <c r="AH2802" i="1"/>
  <c r="AJ2802" i="1" s="1"/>
  <c r="P2802" i="1"/>
  <c r="AK2801" i="1"/>
  <c r="AE2801" i="1"/>
  <c r="Y2801" i="1"/>
  <c r="Z2801" i="1" s="1"/>
  <c r="M2801" i="1"/>
  <c r="AH2800" i="1"/>
  <c r="AJ2800" i="1" s="1"/>
  <c r="P2800" i="1"/>
  <c r="AK2799" i="1"/>
  <c r="AE2799" i="1"/>
  <c r="Y2799" i="1"/>
  <c r="Z2799" i="1" s="1"/>
  <c r="M2799" i="1"/>
  <c r="AH2798" i="1"/>
  <c r="AJ2798" i="1" s="1"/>
  <c r="P2798" i="1"/>
  <c r="AK2797" i="1"/>
  <c r="AE2797" i="1"/>
  <c r="Y2797" i="1"/>
  <c r="Z2797" i="1" s="1"/>
  <c r="M2797" i="1"/>
  <c r="AH2796" i="1"/>
  <c r="AJ2796" i="1" s="1"/>
  <c r="P2796" i="1"/>
  <c r="AK2795" i="1"/>
  <c r="AE2795" i="1"/>
  <c r="Y2795" i="1"/>
  <c r="Z2795" i="1" s="1"/>
  <c r="M2795" i="1"/>
  <c r="AH2794" i="1"/>
  <c r="AJ2794" i="1" s="1"/>
  <c r="P2794" i="1"/>
  <c r="AK2793" i="1"/>
  <c r="AE2793" i="1"/>
  <c r="Y2793" i="1"/>
  <c r="Z2793" i="1" s="1"/>
  <c r="M2793" i="1"/>
  <c r="AH2792" i="1"/>
  <c r="AJ2792" i="1" s="1"/>
  <c r="P2792" i="1"/>
  <c r="AK2791" i="1"/>
  <c r="AE2791" i="1"/>
  <c r="Y2791" i="1"/>
  <c r="Z2791" i="1" s="1"/>
  <c r="M2791" i="1"/>
  <c r="AH2790" i="1"/>
  <c r="AJ2790" i="1" s="1"/>
  <c r="P2790" i="1"/>
  <c r="AK2789" i="1"/>
  <c r="AE2789" i="1"/>
  <c r="Y2789" i="1"/>
  <c r="Z2789" i="1" s="1"/>
  <c r="M2789" i="1"/>
  <c r="AH2788" i="1"/>
  <c r="AJ2788" i="1" s="1"/>
  <c r="P2788" i="1"/>
  <c r="AK2787" i="1"/>
  <c r="AE2787" i="1"/>
  <c r="Y2787" i="1"/>
  <c r="Z2787" i="1" s="1"/>
  <c r="M2787" i="1"/>
  <c r="AH2786" i="1"/>
  <c r="AJ2786" i="1" s="1"/>
  <c r="P2786" i="1"/>
  <c r="AK2785" i="1"/>
  <c r="AE2785" i="1"/>
  <c r="Y2785" i="1"/>
  <c r="Z2785" i="1" s="1"/>
  <c r="M2785" i="1"/>
  <c r="AH2784" i="1"/>
  <c r="AJ2784" i="1" s="1"/>
  <c r="P2784" i="1"/>
  <c r="AK2783" i="1"/>
  <c r="AE2783" i="1"/>
  <c r="Y2783" i="1"/>
  <c r="Z2783" i="1" s="1"/>
  <c r="M2783" i="1"/>
  <c r="AH2782" i="1"/>
  <c r="AJ2782" i="1" s="1"/>
  <c r="P2782" i="1"/>
  <c r="AK2781" i="1"/>
  <c r="AE2781" i="1"/>
  <c r="Y2781" i="1"/>
  <c r="Z2781" i="1" s="1"/>
  <c r="M2781" i="1"/>
  <c r="AH2780" i="1"/>
  <c r="AJ2780" i="1" s="1"/>
  <c r="P2780" i="1"/>
  <c r="AK2779" i="1"/>
  <c r="AE2779" i="1"/>
  <c r="Y2779" i="1"/>
  <c r="Z2779" i="1" s="1"/>
  <c r="M2779" i="1"/>
  <c r="AH2778" i="1"/>
  <c r="AJ2778" i="1" s="1"/>
  <c r="P2778" i="1"/>
  <c r="AK2777" i="1"/>
  <c r="AE2777" i="1"/>
  <c r="Y2777" i="1"/>
  <c r="Z2777" i="1" s="1"/>
  <c r="M2777" i="1"/>
  <c r="AH2776" i="1"/>
  <c r="AJ2776" i="1" s="1"/>
  <c r="P2776" i="1"/>
  <c r="AK2775" i="1"/>
  <c r="AE2775" i="1"/>
  <c r="Y2775" i="1"/>
  <c r="Z2775" i="1" s="1"/>
  <c r="M2775" i="1"/>
  <c r="AH2774" i="1"/>
  <c r="AJ2774" i="1" s="1"/>
  <c r="P2774" i="1"/>
  <c r="AK2773" i="1"/>
  <c r="AE2773" i="1"/>
  <c r="Y2773" i="1"/>
  <c r="Z2773" i="1" s="1"/>
  <c r="M2773" i="1"/>
  <c r="AH2772" i="1"/>
  <c r="AJ2772" i="1" s="1"/>
  <c r="P2772" i="1"/>
  <c r="AK2771" i="1"/>
  <c r="AE2771" i="1"/>
  <c r="Y2771" i="1"/>
  <c r="Z2771" i="1" s="1"/>
  <c r="M2771" i="1"/>
  <c r="AH2770" i="1"/>
  <c r="AJ2770" i="1" s="1"/>
  <c r="P2770" i="1"/>
  <c r="AK2769" i="1"/>
  <c r="AE2769" i="1"/>
  <c r="Y2769" i="1"/>
  <c r="Z2769" i="1" s="1"/>
  <c r="M2769" i="1"/>
  <c r="AH2768" i="1"/>
  <c r="AJ2768" i="1" s="1"/>
  <c r="P2768" i="1"/>
  <c r="AK2767" i="1"/>
  <c r="AE2767" i="1"/>
  <c r="Y2767" i="1"/>
  <c r="Z2767" i="1" s="1"/>
  <c r="M2767" i="1"/>
  <c r="AH2766" i="1"/>
  <c r="AJ2766" i="1" s="1"/>
  <c r="P2766" i="1"/>
  <c r="AK2765" i="1"/>
  <c r="AE2765" i="1"/>
  <c r="Y2765" i="1"/>
  <c r="Z2765" i="1" s="1"/>
  <c r="M2765" i="1"/>
  <c r="AH2764" i="1"/>
  <c r="AJ2764" i="1" s="1"/>
  <c r="P2764" i="1"/>
  <c r="AK2763" i="1"/>
  <c r="AE2763" i="1"/>
  <c r="Y2763" i="1"/>
  <c r="Z2763" i="1" s="1"/>
  <c r="M2763" i="1"/>
  <c r="AH2762" i="1"/>
  <c r="AJ2762" i="1" s="1"/>
  <c r="P2762" i="1"/>
  <c r="AK2761" i="1"/>
  <c r="AE2761" i="1"/>
  <c r="Y2761" i="1"/>
  <c r="Z2761" i="1" s="1"/>
  <c r="M2761" i="1"/>
  <c r="AH2760" i="1"/>
  <c r="AJ2760" i="1" s="1"/>
  <c r="P2760" i="1"/>
  <c r="AK2759" i="1"/>
  <c r="AE2759" i="1"/>
  <c r="Y2759" i="1"/>
  <c r="Z2759" i="1" s="1"/>
  <c r="M2759" i="1"/>
  <c r="AH2758" i="1"/>
  <c r="AJ2758" i="1" s="1"/>
  <c r="P2758" i="1"/>
  <c r="AK2757" i="1"/>
  <c r="AE2757" i="1"/>
  <c r="Y2757" i="1"/>
  <c r="Z2757" i="1" s="1"/>
  <c r="M2757" i="1"/>
  <c r="AH2756" i="1"/>
  <c r="AJ2756" i="1" s="1"/>
  <c r="P2756" i="1"/>
  <c r="AK2755" i="1"/>
  <c r="AE2755" i="1"/>
  <c r="Y2755" i="1"/>
  <c r="Z2755" i="1" s="1"/>
  <c r="M2755" i="1"/>
  <c r="AH2754" i="1"/>
  <c r="AJ2754" i="1" s="1"/>
  <c r="P2754" i="1"/>
  <c r="AK2753" i="1"/>
  <c r="AE2753" i="1"/>
  <c r="Y2753" i="1"/>
  <c r="Z2753" i="1" s="1"/>
  <c r="M2753" i="1"/>
  <c r="AH2752" i="1"/>
  <c r="AJ2752" i="1" s="1"/>
  <c r="P2752" i="1"/>
  <c r="AK2751" i="1"/>
  <c r="AE2751" i="1"/>
  <c r="Y2751" i="1"/>
  <c r="Z2751" i="1" s="1"/>
  <c r="M2751" i="1"/>
  <c r="AH2750" i="1"/>
  <c r="AJ2750" i="1" s="1"/>
  <c r="P2750" i="1"/>
  <c r="AK2749" i="1"/>
  <c r="AE2749" i="1"/>
  <c r="Y2749" i="1"/>
  <c r="Z2749" i="1" s="1"/>
  <c r="M2749" i="1"/>
  <c r="AH2748" i="1"/>
  <c r="AJ2748" i="1" s="1"/>
  <c r="P2748" i="1"/>
  <c r="AK2747" i="1"/>
  <c r="AE2747" i="1"/>
  <c r="Y2747" i="1"/>
  <c r="Z2747" i="1" s="1"/>
  <c r="M2747" i="1"/>
  <c r="AH2746" i="1"/>
  <c r="AJ2746" i="1" s="1"/>
  <c r="P2746" i="1"/>
  <c r="AK2745" i="1"/>
  <c r="AE2745" i="1"/>
  <c r="Y2745" i="1"/>
  <c r="Z2745" i="1" s="1"/>
  <c r="M2745" i="1"/>
  <c r="AH2744" i="1"/>
  <c r="AJ2744" i="1" s="1"/>
  <c r="P2744" i="1"/>
  <c r="AK2743" i="1"/>
  <c r="AE2743" i="1"/>
  <c r="Y2743" i="1"/>
  <c r="Z2743" i="1" s="1"/>
  <c r="M2743" i="1"/>
  <c r="AH2742" i="1"/>
  <c r="AJ2742" i="1" s="1"/>
  <c r="P2742" i="1"/>
  <c r="AK2741" i="1"/>
  <c r="AE2741" i="1"/>
  <c r="Y2741" i="1"/>
  <c r="Z2741" i="1" s="1"/>
  <c r="M2741" i="1"/>
  <c r="AH2740" i="1"/>
  <c r="AJ2740" i="1" s="1"/>
  <c r="P2740" i="1"/>
  <c r="AK2739" i="1"/>
  <c r="AE2739" i="1"/>
  <c r="Y2739" i="1"/>
  <c r="Z2739" i="1" s="1"/>
  <c r="M2739" i="1"/>
  <c r="AH2738" i="1"/>
  <c r="P2738" i="1"/>
  <c r="AK2737" i="1"/>
  <c r="AE2737" i="1"/>
  <c r="Y2737" i="1"/>
  <c r="Z2737" i="1" s="1"/>
  <c r="M2737" i="1"/>
  <c r="AH2736" i="1"/>
  <c r="AJ2736" i="1" s="1"/>
  <c r="P2736" i="1"/>
  <c r="AK2735" i="1"/>
  <c r="AE2735" i="1"/>
  <c r="Y2735" i="1"/>
  <c r="Z2735" i="1" s="1"/>
  <c r="M2735" i="1"/>
  <c r="AH2734" i="1"/>
  <c r="AJ2734" i="1" s="1"/>
  <c r="P2734" i="1"/>
  <c r="AK2733" i="1"/>
  <c r="AE2733" i="1"/>
  <c r="Y2733" i="1"/>
  <c r="Z2733" i="1" s="1"/>
  <c r="M2733" i="1"/>
  <c r="AH2732" i="1"/>
  <c r="AJ2732" i="1" s="1"/>
  <c r="P2732" i="1"/>
  <c r="AK2731" i="1"/>
  <c r="AE2731" i="1"/>
  <c r="Y2731" i="1"/>
  <c r="Z2731" i="1" s="1"/>
  <c r="M2731" i="1"/>
  <c r="AH2730" i="1"/>
  <c r="AJ2730" i="1" s="1"/>
  <c r="P2730" i="1"/>
  <c r="AK2729" i="1"/>
  <c r="AE2729" i="1"/>
  <c r="Y2729" i="1"/>
  <c r="Z2729" i="1" s="1"/>
  <c r="M2729" i="1"/>
  <c r="AH2728" i="1"/>
  <c r="AJ2728" i="1" s="1"/>
  <c r="P2728" i="1"/>
  <c r="AK2727" i="1"/>
  <c r="AE2727" i="1"/>
  <c r="Y2727" i="1"/>
  <c r="Z2727" i="1" s="1"/>
  <c r="M2727" i="1"/>
  <c r="AH2726" i="1"/>
  <c r="P2726" i="1"/>
  <c r="AK2725" i="1"/>
  <c r="AE2725" i="1"/>
  <c r="Y2725" i="1"/>
  <c r="Z2725" i="1" s="1"/>
  <c r="M2725" i="1"/>
  <c r="AH2724" i="1"/>
  <c r="AJ2724" i="1" s="1"/>
  <c r="P2724" i="1"/>
  <c r="AK2723" i="1"/>
  <c r="AE2723" i="1"/>
  <c r="Y2723" i="1"/>
  <c r="Z2723" i="1" s="1"/>
  <c r="M2723" i="1"/>
  <c r="AH2722" i="1"/>
  <c r="AJ2722" i="1" s="1"/>
  <c r="AK2721" i="1"/>
  <c r="AE2721" i="1"/>
  <c r="Y2721" i="1"/>
  <c r="Z2721" i="1" s="1"/>
  <c r="M2721" i="1"/>
  <c r="AH2720" i="1"/>
  <c r="AJ2720" i="1" s="1"/>
  <c r="AQ2719" i="1"/>
  <c r="AK2719" i="1"/>
  <c r="AE2719" i="1"/>
  <c r="Y2719" i="1"/>
  <c r="Z2719" i="1" s="1"/>
  <c r="M2719" i="1"/>
  <c r="AH2718" i="1"/>
  <c r="AQ2717" i="1"/>
  <c r="AK2717" i="1"/>
  <c r="AE2717" i="1"/>
  <c r="Y2717" i="1"/>
  <c r="Z2717" i="1" s="1"/>
  <c r="M2717" i="1"/>
  <c r="AH2716" i="1"/>
  <c r="AJ2716" i="1" s="1"/>
  <c r="AQ2715" i="1"/>
  <c r="AK2715" i="1"/>
  <c r="AE2715" i="1"/>
  <c r="Y2715" i="1"/>
  <c r="Z2715" i="1" s="1"/>
  <c r="M2715" i="1"/>
  <c r="AH2714" i="1"/>
  <c r="AJ2714" i="1" s="1"/>
  <c r="AQ2713" i="1"/>
  <c r="AK2713" i="1"/>
  <c r="AE2713" i="1"/>
  <c r="Y2713" i="1"/>
  <c r="Z2713" i="1" s="1"/>
  <c r="M2713" i="1"/>
  <c r="AH2712" i="1"/>
  <c r="AJ2712" i="1" s="1"/>
  <c r="AQ2711" i="1"/>
  <c r="AK2711" i="1"/>
  <c r="AE2711" i="1"/>
  <c r="Y2711" i="1"/>
  <c r="Z2711" i="1" s="1"/>
  <c r="M2711" i="1"/>
  <c r="AH2710" i="1"/>
  <c r="AJ2710" i="1" s="1"/>
  <c r="AQ2709" i="1"/>
  <c r="AK2709" i="1"/>
  <c r="AE2709" i="1"/>
  <c r="Y2709" i="1"/>
  <c r="Z2709" i="1" s="1"/>
  <c r="M2709" i="1"/>
  <c r="AH2708" i="1"/>
  <c r="AJ2708" i="1" s="1"/>
  <c r="AQ2707" i="1"/>
  <c r="AK2707" i="1"/>
  <c r="AE2707" i="1"/>
  <c r="Y2707" i="1"/>
  <c r="Z2707" i="1" s="1"/>
  <c r="M2707" i="1"/>
  <c r="AH2706" i="1"/>
  <c r="AQ2705" i="1"/>
  <c r="AK2705" i="1"/>
  <c r="AE2705" i="1"/>
  <c r="Y2705" i="1"/>
  <c r="Z2705" i="1" s="1"/>
  <c r="M2705" i="1"/>
  <c r="AH2704" i="1"/>
  <c r="AJ2704" i="1" s="1"/>
  <c r="AQ2703" i="1"/>
  <c r="AK2703" i="1"/>
  <c r="AE2703" i="1"/>
  <c r="Y2703" i="1"/>
  <c r="Z2703" i="1" s="1"/>
  <c r="M2703" i="1"/>
  <c r="AH2702" i="1"/>
  <c r="AJ2702" i="1" s="1"/>
  <c r="AQ2701" i="1"/>
  <c r="AK2701" i="1"/>
  <c r="AE2701" i="1"/>
  <c r="Y2701" i="1"/>
  <c r="Z2701" i="1" s="1"/>
  <c r="M2701" i="1"/>
  <c r="AH2700" i="1"/>
  <c r="AQ2699" i="1"/>
  <c r="AK2699" i="1"/>
  <c r="AE2699" i="1"/>
  <c r="Y2699" i="1"/>
  <c r="Z2699" i="1" s="1"/>
  <c r="M2699" i="1"/>
  <c r="AH2698" i="1"/>
  <c r="AJ2698" i="1" s="1"/>
  <c r="AQ2697" i="1"/>
  <c r="AK2697" i="1"/>
  <c r="AE2697" i="1"/>
  <c r="Y2697" i="1"/>
  <c r="Z2697" i="1" s="1"/>
  <c r="M2697" i="1"/>
  <c r="AH2696" i="1"/>
  <c r="AJ2696" i="1" s="1"/>
  <c r="AQ2695" i="1"/>
  <c r="AK2695" i="1"/>
  <c r="AE2695" i="1"/>
  <c r="Y2695" i="1"/>
  <c r="Z2695" i="1" s="1"/>
  <c r="M2695" i="1"/>
  <c r="AH2694" i="1"/>
  <c r="AJ2694" i="1" s="1"/>
  <c r="AQ2693" i="1"/>
  <c r="AK2693" i="1"/>
  <c r="AE2693" i="1"/>
  <c r="Y2693" i="1"/>
  <c r="Z2693" i="1" s="1"/>
  <c r="M2693" i="1"/>
  <c r="AH2692" i="1"/>
  <c r="AJ2692" i="1" s="1"/>
  <c r="AQ2691" i="1"/>
  <c r="AK2691" i="1"/>
  <c r="AE2691" i="1"/>
  <c r="Y2691" i="1"/>
  <c r="Z2691" i="1" s="1"/>
  <c r="M2691" i="1"/>
  <c r="AH2690" i="1"/>
  <c r="AJ2690" i="1" s="1"/>
  <c r="AQ2689" i="1"/>
  <c r="AK2689" i="1"/>
  <c r="AE2689" i="1"/>
  <c r="Y2689" i="1"/>
  <c r="Z2689" i="1" s="1"/>
  <c r="M2689" i="1"/>
  <c r="AH2688" i="1"/>
  <c r="AQ2687" i="1"/>
  <c r="AK2687" i="1"/>
  <c r="AN2687" i="1" s="1"/>
  <c r="AE2687" i="1"/>
  <c r="Y2687" i="1"/>
  <c r="Z2687" i="1" s="1"/>
  <c r="AH2686" i="1"/>
  <c r="AJ2686" i="1" s="1"/>
  <c r="AQ2685" i="1"/>
  <c r="AK2685" i="1"/>
  <c r="AN2685" i="1" s="1"/>
  <c r="AE2685" i="1"/>
  <c r="Y2685" i="1"/>
  <c r="Z2685" i="1" s="1"/>
  <c r="AH2684" i="1"/>
  <c r="AJ2684" i="1" s="1"/>
  <c r="AQ2683" i="1"/>
  <c r="AK2683" i="1"/>
  <c r="AN2683" i="1" s="1"/>
  <c r="AE2683" i="1"/>
  <c r="Y2683" i="1"/>
  <c r="Z2683" i="1" s="1"/>
  <c r="AH2682" i="1"/>
  <c r="AJ2682" i="1" s="1"/>
  <c r="AQ2681" i="1"/>
  <c r="AK2681" i="1"/>
  <c r="AN2681" i="1" s="1"/>
  <c r="AE2681" i="1"/>
  <c r="Y2681" i="1"/>
  <c r="Z2681" i="1" s="1"/>
  <c r="AH2680" i="1"/>
  <c r="AJ2680" i="1" s="1"/>
  <c r="AQ2679" i="1"/>
  <c r="AE2679" i="1"/>
  <c r="Y2679" i="1"/>
  <c r="Z2679" i="1" s="1"/>
  <c r="AH2678" i="1"/>
  <c r="AJ2678" i="1" s="1"/>
  <c r="AQ2677" i="1"/>
  <c r="Y2677" i="1"/>
  <c r="Z2677" i="1" s="1"/>
  <c r="AH2676" i="1"/>
  <c r="AJ2676" i="1" s="1"/>
  <c r="AQ2675" i="1"/>
  <c r="Y2675" i="1"/>
  <c r="Z2675" i="1" s="1"/>
  <c r="AH2674" i="1"/>
  <c r="AQ2673" i="1"/>
  <c r="Y2673" i="1"/>
  <c r="Z2673" i="1" s="1"/>
  <c r="AH2672" i="1"/>
  <c r="AJ2672" i="1" s="1"/>
  <c r="AQ2671" i="1"/>
  <c r="Y2671" i="1"/>
  <c r="Z2671" i="1" s="1"/>
  <c r="AH2670" i="1"/>
  <c r="AJ2670" i="1" s="1"/>
  <c r="AQ2669" i="1"/>
  <c r="Y2669" i="1"/>
  <c r="Z2669" i="1" s="1"/>
  <c r="AH2668" i="1"/>
  <c r="AJ2668" i="1" s="1"/>
  <c r="AQ2667" i="1"/>
  <c r="Y2667" i="1"/>
  <c r="Z2667" i="1" s="1"/>
  <c r="AH2666" i="1"/>
  <c r="AJ2666" i="1" s="1"/>
  <c r="AQ2665" i="1"/>
  <c r="Y2665" i="1"/>
  <c r="Z2665" i="1" s="1"/>
  <c r="AH2664" i="1"/>
  <c r="AJ2664" i="1" s="1"/>
  <c r="AQ2663" i="1"/>
  <c r="AH2662" i="1"/>
  <c r="AJ2662" i="1" s="1"/>
  <c r="AQ2661" i="1"/>
  <c r="AH2660" i="1"/>
  <c r="AJ2660" i="1" s="1"/>
  <c r="AQ2659" i="1"/>
  <c r="AH2658" i="1"/>
  <c r="AJ2658" i="1" s="1"/>
  <c r="AQ2657" i="1"/>
  <c r="AH2656" i="1"/>
  <c r="AJ2656" i="1" s="1"/>
  <c r="AQ2655" i="1"/>
  <c r="AH2654" i="1"/>
  <c r="AJ2654" i="1" s="1"/>
  <c r="AQ2653" i="1"/>
  <c r="AH2652" i="1"/>
  <c r="AJ2652" i="1" s="1"/>
  <c r="AQ2651" i="1"/>
  <c r="AH2650" i="1"/>
  <c r="AJ2650" i="1" s="1"/>
  <c r="AQ2649" i="1"/>
  <c r="AH2648" i="1"/>
  <c r="AJ2648" i="1" s="1"/>
  <c r="AQ2647" i="1"/>
  <c r="AH2646" i="1"/>
  <c r="AJ2646" i="1" s="1"/>
  <c r="AQ2645" i="1"/>
  <c r="AH2644" i="1"/>
  <c r="AJ2644" i="1" s="1"/>
  <c r="AQ2643" i="1"/>
  <c r="AH2642" i="1"/>
  <c r="AJ2642" i="1" s="1"/>
  <c r="AQ2641" i="1"/>
  <c r="AH2640" i="1"/>
  <c r="AJ2640" i="1" s="1"/>
  <c r="AQ2639" i="1"/>
  <c r="AH2638" i="1"/>
  <c r="AJ2638" i="1" s="1"/>
  <c r="AQ2637" i="1"/>
  <c r="AH2636" i="1"/>
  <c r="AJ2636" i="1" s="1"/>
  <c r="AQ2635" i="1"/>
  <c r="AH2634" i="1"/>
  <c r="AJ2634" i="1" s="1"/>
  <c r="AQ2633" i="1"/>
  <c r="AH2632" i="1"/>
  <c r="AJ2632" i="1" s="1"/>
  <c r="AQ2631" i="1"/>
  <c r="AH2630" i="1"/>
  <c r="AJ2630" i="1" s="1"/>
  <c r="AQ2629" i="1"/>
  <c r="AH2628" i="1"/>
  <c r="AJ2628" i="1" s="1"/>
  <c r="AQ2627" i="1"/>
  <c r="AH2626" i="1"/>
  <c r="AJ2626" i="1" s="1"/>
  <c r="AQ2625" i="1"/>
  <c r="AH2624" i="1"/>
  <c r="AJ2624" i="1" s="1"/>
  <c r="AQ2623" i="1"/>
  <c r="AH2622" i="1"/>
  <c r="AJ2622" i="1" s="1"/>
  <c r="AQ2621" i="1"/>
  <c r="AH2620" i="1"/>
  <c r="AJ2620" i="1" s="1"/>
  <c r="AQ2619" i="1"/>
  <c r="AH2618" i="1"/>
  <c r="AJ2618" i="1" s="1"/>
  <c r="AQ2617" i="1"/>
  <c r="AQ2615" i="1"/>
  <c r="AQ2613" i="1"/>
  <c r="AQ2611" i="1"/>
  <c r="AQ2609" i="1"/>
  <c r="AQ2607" i="1"/>
  <c r="AQ2605" i="1"/>
  <c r="AQ2603" i="1"/>
  <c r="M2603" i="1"/>
  <c r="AE2603" i="1"/>
  <c r="AH2601" i="1"/>
  <c r="N2601" i="1"/>
  <c r="AM2600" i="1"/>
  <c r="AF2600" i="1"/>
  <c r="AS2599" i="1"/>
  <c r="M2599" i="1"/>
  <c r="AE2599" i="1"/>
  <c r="AK2599" i="1"/>
  <c r="AH2597" i="1"/>
  <c r="N2597" i="1"/>
  <c r="AM2596" i="1"/>
  <c r="AF2596" i="1"/>
  <c r="AS2595" i="1"/>
  <c r="M2595" i="1"/>
  <c r="AE2595" i="1"/>
  <c r="AK2595" i="1"/>
  <c r="AN2595" i="1" s="1"/>
  <c r="AH2593" i="1"/>
  <c r="N2593" i="1"/>
  <c r="AM2592" i="1"/>
  <c r="AF2592" i="1"/>
  <c r="AS2591" i="1"/>
  <c r="M2591" i="1"/>
  <c r="AE2591" i="1"/>
  <c r="AK2591" i="1"/>
  <c r="AN2591" i="1" s="1"/>
  <c r="AH2589" i="1"/>
  <c r="N2589" i="1"/>
  <c r="AM2588" i="1"/>
  <c r="AF2588" i="1"/>
  <c r="AS2587" i="1"/>
  <c r="M2587" i="1"/>
  <c r="AE2587" i="1"/>
  <c r="AK2587" i="1"/>
  <c r="AN2587" i="1" s="1"/>
  <c r="AH2585" i="1"/>
  <c r="N2585" i="1"/>
  <c r="AM2584" i="1"/>
  <c r="AF2584" i="1"/>
  <c r="AS2583" i="1"/>
  <c r="M2583" i="1"/>
  <c r="AE2583" i="1"/>
  <c r="AK2583" i="1"/>
  <c r="AN2583" i="1" s="1"/>
  <c r="AH2581" i="1"/>
  <c r="N2581" i="1"/>
  <c r="AM2580" i="1"/>
  <c r="AF2580" i="1"/>
  <c r="AS2579" i="1"/>
  <c r="M2579" i="1"/>
  <c r="AE2579" i="1"/>
  <c r="AK2579" i="1"/>
  <c r="AN2579" i="1" s="1"/>
  <c r="M2577" i="1"/>
  <c r="AE2577" i="1"/>
  <c r="AK2577" i="1"/>
  <c r="AG2577" i="1"/>
  <c r="P2576" i="1"/>
  <c r="Y2576" i="1"/>
  <c r="Z2576" i="1" s="1"/>
  <c r="AS2576" i="1"/>
  <c r="AG2575" i="1"/>
  <c r="AF2574" i="1"/>
  <c r="AI2573" i="1"/>
  <c r="AQ2571" i="1"/>
  <c r="AC2571" i="1"/>
  <c r="P2570" i="1"/>
  <c r="AP2570" i="1"/>
  <c r="M2569" i="1"/>
  <c r="AE2569" i="1"/>
  <c r="AK2569" i="1"/>
  <c r="AG2569" i="1"/>
  <c r="P2568" i="1"/>
  <c r="Y2568" i="1"/>
  <c r="Z2568" i="1" s="1"/>
  <c r="AS2568" i="1"/>
  <c r="AG2567" i="1"/>
  <c r="AF2566" i="1"/>
  <c r="AI2565" i="1"/>
  <c r="AQ2563" i="1"/>
  <c r="AC2563" i="1"/>
  <c r="P2562" i="1"/>
  <c r="AP2562" i="1"/>
  <c r="M2561" i="1"/>
  <c r="AE2561" i="1"/>
  <c r="AK2561" i="1"/>
  <c r="AG2561" i="1"/>
  <c r="P2560" i="1"/>
  <c r="Y2560" i="1"/>
  <c r="Z2560" i="1" s="1"/>
  <c r="AS2560" i="1"/>
  <c r="AG2559" i="1"/>
  <c r="AF2558" i="1"/>
  <c r="AI2557" i="1"/>
  <c r="AQ2555" i="1"/>
  <c r="AC2555" i="1"/>
  <c r="P2554" i="1"/>
  <c r="AP2554" i="1"/>
  <c r="M2553" i="1"/>
  <c r="AE2553" i="1"/>
  <c r="AK2553" i="1"/>
  <c r="AG2553" i="1"/>
  <c r="P2552" i="1"/>
  <c r="Y2552" i="1"/>
  <c r="Z2552" i="1" s="1"/>
  <c r="AS2552" i="1"/>
  <c r="AG2551" i="1"/>
  <c r="AF2550" i="1"/>
  <c r="AI2549" i="1"/>
  <c r="AQ2547" i="1"/>
  <c r="AC2547" i="1"/>
  <c r="P2546" i="1"/>
  <c r="AP2546" i="1"/>
  <c r="M2545" i="1"/>
  <c r="AE2545" i="1"/>
  <c r="AK2545" i="1"/>
  <c r="AG2545" i="1"/>
  <c r="P2544" i="1"/>
  <c r="Y2544" i="1"/>
  <c r="Z2544" i="1" s="1"/>
  <c r="AS2544" i="1"/>
  <c r="AG2543" i="1"/>
  <c r="AF2542" i="1"/>
  <c r="AI2541" i="1"/>
  <c r="AQ2539" i="1"/>
  <c r="AC2539" i="1"/>
  <c r="P2538" i="1"/>
  <c r="AP2538" i="1"/>
  <c r="M2537" i="1"/>
  <c r="AE2537" i="1"/>
  <c r="AK2537" i="1"/>
  <c r="AG2537" i="1"/>
  <c r="P2536" i="1"/>
  <c r="Y2536" i="1"/>
  <c r="Z2536" i="1" s="1"/>
  <c r="AS2536" i="1"/>
  <c r="AI2533" i="1"/>
  <c r="AQ2531" i="1"/>
  <c r="AC2531" i="1"/>
  <c r="P2530" i="1"/>
  <c r="AP2530" i="1"/>
  <c r="M2529" i="1"/>
  <c r="AE2529" i="1"/>
  <c r="AK2529" i="1"/>
  <c r="AG2529" i="1"/>
  <c r="P2528" i="1"/>
  <c r="Y2528" i="1"/>
  <c r="Z2528" i="1" s="1"/>
  <c r="AS2528" i="1"/>
  <c r="AI2525" i="1"/>
  <c r="AQ2523" i="1"/>
  <c r="AC2523" i="1"/>
  <c r="P2522" i="1"/>
  <c r="AP2522" i="1"/>
  <c r="M2521" i="1"/>
  <c r="AE2521" i="1"/>
  <c r="AK2521" i="1"/>
  <c r="AG2521" i="1"/>
  <c r="P2520" i="1"/>
  <c r="Y2520" i="1"/>
  <c r="Z2520" i="1" s="1"/>
  <c r="AS2520" i="1"/>
  <c r="AI2517" i="1"/>
  <c r="AQ2515" i="1"/>
  <c r="AC2515" i="1"/>
  <c r="P2514" i="1"/>
  <c r="AP2514" i="1"/>
  <c r="M2513" i="1"/>
  <c r="AE2513" i="1"/>
  <c r="AK2513" i="1"/>
  <c r="AG2513" i="1"/>
  <c r="P2512" i="1"/>
  <c r="Y2512" i="1"/>
  <c r="Z2512" i="1" s="1"/>
  <c r="AS2512" i="1"/>
  <c r="AI2509" i="1"/>
  <c r="AO2508" i="1"/>
  <c r="AH2508" i="1"/>
  <c r="N2508" i="1"/>
  <c r="AI2508" i="1"/>
  <c r="AJ2508" i="1" s="1"/>
  <c r="AE2508" i="1"/>
  <c r="AL2508" i="1"/>
  <c r="M2508" i="1"/>
  <c r="AO2506" i="1"/>
  <c r="AH2506" i="1"/>
  <c r="AE2506" i="1"/>
  <c r="AL2506" i="1"/>
  <c r="N2506" i="1"/>
  <c r="AI2506" i="1"/>
  <c r="M2506" i="1"/>
  <c r="AO2504" i="1"/>
  <c r="AH2504" i="1"/>
  <c r="N2504" i="1"/>
  <c r="AI2504" i="1"/>
  <c r="AE2504" i="1"/>
  <c r="AL2504" i="1"/>
  <c r="M2504" i="1"/>
  <c r="AN2503" i="1"/>
  <c r="AO2502" i="1"/>
  <c r="AH2502" i="1"/>
  <c r="AE2502" i="1"/>
  <c r="AL2502" i="1"/>
  <c r="N2502" i="1"/>
  <c r="AI2502" i="1"/>
  <c r="AJ2502" i="1" s="1"/>
  <c r="M2502" i="1"/>
  <c r="AO2500" i="1"/>
  <c r="AH2500" i="1"/>
  <c r="N2500" i="1"/>
  <c r="AI2500" i="1"/>
  <c r="AJ2500" i="1" s="1"/>
  <c r="AE2500" i="1"/>
  <c r="AL2500" i="1"/>
  <c r="M2500" i="1"/>
  <c r="AO2498" i="1"/>
  <c r="AH2498" i="1"/>
  <c r="AE2498" i="1"/>
  <c r="AL2498" i="1"/>
  <c r="N2498" i="1"/>
  <c r="AI2498" i="1"/>
  <c r="M2498" i="1"/>
  <c r="AO2496" i="1"/>
  <c r="AH2496" i="1"/>
  <c r="N2496" i="1"/>
  <c r="AI2496" i="1"/>
  <c r="AJ2496" i="1" s="1"/>
  <c r="AE2496" i="1"/>
  <c r="AL2496" i="1"/>
  <c r="M2496" i="1"/>
  <c r="AO2494" i="1"/>
  <c r="AH2494" i="1"/>
  <c r="AE2494" i="1"/>
  <c r="AL2494" i="1"/>
  <c r="N2494" i="1"/>
  <c r="AI2494" i="1"/>
  <c r="M2494" i="1"/>
  <c r="AH2492" i="1"/>
  <c r="N2492" i="1"/>
  <c r="AI2492" i="1"/>
  <c r="AE2492" i="1"/>
  <c r="AL2492" i="1"/>
  <c r="M2492" i="1"/>
  <c r="AH2490" i="1"/>
  <c r="AE2490" i="1"/>
  <c r="AL2490" i="1"/>
  <c r="N2490" i="1"/>
  <c r="AI2490" i="1"/>
  <c r="M2490" i="1"/>
  <c r="AH2488" i="1"/>
  <c r="N2488" i="1"/>
  <c r="AI2488" i="1"/>
  <c r="AJ2488" i="1" s="1"/>
  <c r="AE2488" i="1"/>
  <c r="AL2488" i="1"/>
  <c r="M2488" i="1"/>
  <c r="AH2486" i="1"/>
  <c r="AE2486" i="1"/>
  <c r="AL2486" i="1"/>
  <c r="N2486" i="1"/>
  <c r="AI2486" i="1"/>
  <c r="AJ2486" i="1" s="1"/>
  <c r="M2486" i="1"/>
  <c r="AH2484" i="1"/>
  <c r="N2484" i="1"/>
  <c r="AI2484" i="1"/>
  <c r="AE2484" i="1"/>
  <c r="AL2484" i="1"/>
  <c r="M2484" i="1"/>
  <c r="AH2482" i="1"/>
  <c r="AE2482" i="1"/>
  <c r="AL2482" i="1"/>
  <c r="N2482" i="1"/>
  <c r="AI2482" i="1"/>
  <c r="M2482" i="1"/>
  <c r="AH2480" i="1"/>
  <c r="N2480" i="1"/>
  <c r="AI2480" i="1"/>
  <c r="AE2480" i="1"/>
  <c r="AL2480" i="1"/>
  <c r="M2480" i="1"/>
  <c r="AN2479" i="1"/>
  <c r="AH2478" i="1"/>
  <c r="AE2478" i="1"/>
  <c r="AL2478" i="1"/>
  <c r="N2478" i="1"/>
  <c r="AI2478" i="1"/>
  <c r="M2478" i="1"/>
  <c r="AH2476" i="1"/>
  <c r="N2476" i="1"/>
  <c r="AI2476" i="1"/>
  <c r="AJ2476" i="1" s="1"/>
  <c r="AE2476" i="1"/>
  <c r="AL2476" i="1"/>
  <c r="AN2476" i="1" s="1"/>
  <c r="M2476" i="1"/>
  <c r="AH2474" i="1"/>
  <c r="AE2474" i="1"/>
  <c r="AL2474" i="1"/>
  <c r="N2474" i="1"/>
  <c r="AI2474" i="1"/>
  <c r="AJ2474" i="1" s="1"/>
  <c r="M2474" i="1"/>
  <c r="AL2473" i="1"/>
  <c r="AH2472" i="1"/>
  <c r="N2472" i="1"/>
  <c r="AI2472" i="1"/>
  <c r="AJ2472" i="1" s="1"/>
  <c r="AE2472" i="1"/>
  <c r="AL2472" i="1"/>
  <c r="M2472" i="1"/>
  <c r="AL2471" i="1"/>
  <c r="AH2470" i="1"/>
  <c r="AE2470" i="1"/>
  <c r="AL2470" i="1"/>
  <c r="AN2470" i="1" s="1"/>
  <c r="N2470" i="1"/>
  <c r="AI2470" i="1"/>
  <c r="M2470" i="1"/>
  <c r="AL2469" i="1"/>
  <c r="AH2468" i="1"/>
  <c r="N2468" i="1"/>
  <c r="AI2468" i="1"/>
  <c r="AE2468" i="1"/>
  <c r="AL2468" i="1"/>
  <c r="M2468" i="1"/>
  <c r="AL2467" i="1"/>
  <c r="AH2466" i="1"/>
  <c r="AE2466" i="1"/>
  <c r="AL2466" i="1"/>
  <c r="N2466" i="1"/>
  <c r="AI2466" i="1"/>
  <c r="M2466" i="1"/>
  <c r="AL2465" i="1"/>
  <c r="AH2464" i="1"/>
  <c r="N2464" i="1"/>
  <c r="AI2464" i="1"/>
  <c r="AJ2464" i="1" s="1"/>
  <c r="AE2464" i="1"/>
  <c r="AL2464" i="1"/>
  <c r="AN2464" i="1" s="1"/>
  <c r="M2464" i="1"/>
  <c r="AL2463" i="1"/>
  <c r="AH2462" i="1"/>
  <c r="AE2462" i="1"/>
  <c r="AL2462" i="1"/>
  <c r="N2462" i="1"/>
  <c r="AI2462" i="1"/>
  <c r="AJ2462" i="1" s="1"/>
  <c r="M2462" i="1"/>
  <c r="AL2461" i="1"/>
  <c r="P2458" i="1"/>
  <c r="Y2458" i="1"/>
  <c r="Z2458" i="1" s="1"/>
  <c r="AS2458" i="1"/>
  <c r="AP2458" i="1"/>
  <c r="AJ2457" i="1"/>
  <c r="T2454" i="1"/>
  <c r="AO2454" i="1"/>
  <c r="T2450" i="1"/>
  <c r="AO2450" i="1"/>
  <c r="T2446" i="1"/>
  <c r="AO2446" i="1"/>
  <c r="T2442" i="1"/>
  <c r="AO2442" i="1"/>
  <c r="P2434" i="1"/>
  <c r="Y2434" i="1"/>
  <c r="Z2434" i="1" s="1"/>
  <c r="AS2434" i="1"/>
  <c r="AP2434" i="1"/>
  <c r="T2432" i="1"/>
  <c r="AO2432" i="1"/>
  <c r="P2422" i="1"/>
  <c r="Y2422" i="1"/>
  <c r="Z2422" i="1" s="1"/>
  <c r="AS2422" i="1"/>
  <c r="AP2422" i="1"/>
  <c r="T2420" i="1"/>
  <c r="AO2420" i="1"/>
  <c r="M2415" i="1"/>
  <c r="AE2415" i="1"/>
  <c r="AK2415" i="1"/>
  <c r="AF2415" i="1"/>
  <c r="AM2415" i="1"/>
  <c r="AG2415" i="1"/>
  <c r="N2415" i="1"/>
  <c r="AH2415" i="1"/>
  <c r="AI2415" i="1"/>
  <c r="AJ2415" i="1" s="1"/>
  <c r="P2410" i="1"/>
  <c r="Y2410" i="1"/>
  <c r="Z2410" i="1" s="1"/>
  <c r="AS2410" i="1"/>
  <c r="AP2410" i="1"/>
  <c r="M2407" i="1"/>
  <c r="AE2407" i="1"/>
  <c r="AK2407" i="1"/>
  <c r="AF2407" i="1"/>
  <c r="AM2407" i="1"/>
  <c r="AG2407" i="1"/>
  <c r="N2407" i="1"/>
  <c r="AH2407" i="1"/>
  <c r="AI2407" i="1"/>
  <c r="AJ2407" i="1" s="1"/>
  <c r="T2404" i="1"/>
  <c r="AO2404" i="1"/>
  <c r="P2398" i="1"/>
  <c r="Y2398" i="1"/>
  <c r="Z2398" i="1" s="1"/>
  <c r="AS2398" i="1"/>
  <c r="AP2398" i="1"/>
  <c r="M2395" i="1"/>
  <c r="AE2395" i="1"/>
  <c r="AK2395" i="1"/>
  <c r="AF2395" i="1"/>
  <c r="AM2395" i="1"/>
  <c r="AG2395" i="1"/>
  <c r="N2395" i="1"/>
  <c r="AH2395" i="1"/>
  <c r="AI2395" i="1"/>
  <c r="AP2871" i="1"/>
  <c r="AM2870" i="1"/>
  <c r="AG2870" i="1"/>
  <c r="AP2869" i="1"/>
  <c r="AM2868" i="1"/>
  <c r="AG2868" i="1"/>
  <c r="AP2867" i="1"/>
  <c r="AM2866" i="1"/>
  <c r="AG2866" i="1"/>
  <c r="AP2865" i="1"/>
  <c r="AM2864" i="1"/>
  <c r="AG2864" i="1"/>
  <c r="AP2863" i="1"/>
  <c r="AM2862" i="1"/>
  <c r="AG2862" i="1"/>
  <c r="AP2861" i="1"/>
  <c r="AM2860" i="1"/>
  <c r="AG2860" i="1"/>
  <c r="AP2859" i="1"/>
  <c r="AM2858" i="1"/>
  <c r="AG2858" i="1"/>
  <c r="AP2857" i="1"/>
  <c r="AM2856" i="1"/>
  <c r="AG2856" i="1"/>
  <c r="AP2855" i="1"/>
  <c r="AM2854" i="1"/>
  <c r="AG2854" i="1"/>
  <c r="AP2853" i="1"/>
  <c r="AM2852" i="1"/>
  <c r="AG2852" i="1"/>
  <c r="AP2851" i="1"/>
  <c r="AM2850" i="1"/>
  <c r="AG2850" i="1"/>
  <c r="AP2849" i="1"/>
  <c r="AM2848" i="1"/>
  <c r="AG2848" i="1"/>
  <c r="AP2847" i="1"/>
  <c r="AM2846" i="1"/>
  <c r="AG2846" i="1"/>
  <c r="AP2845" i="1"/>
  <c r="AM2844" i="1"/>
  <c r="AG2844" i="1"/>
  <c r="AP2843" i="1"/>
  <c r="AM2842" i="1"/>
  <c r="AG2842" i="1"/>
  <c r="AP2841" i="1"/>
  <c r="AM2840" i="1"/>
  <c r="AG2840" i="1"/>
  <c r="AP2839" i="1"/>
  <c r="AM2838" i="1"/>
  <c r="AG2838" i="1"/>
  <c r="AP2837" i="1"/>
  <c r="AM2836" i="1"/>
  <c r="AG2836" i="1"/>
  <c r="AP2835" i="1"/>
  <c r="AM2834" i="1"/>
  <c r="AG2834" i="1"/>
  <c r="AP2833" i="1"/>
  <c r="AM2832" i="1"/>
  <c r="AG2832" i="1"/>
  <c r="AP2831" i="1"/>
  <c r="AM2830" i="1"/>
  <c r="AG2830" i="1"/>
  <c r="AP2829" i="1"/>
  <c r="AM2828" i="1"/>
  <c r="AG2828" i="1"/>
  <c r="AP2827" i="1"/>
  <c r="AM2826" i="1"/>
  <c r="AG2826" i="1"/>
  <c r="AP2825" i="1"/>
  <c r="AM2824" i="1"/>
  <c r="AG2824" i="1"/>
  <c r="AP2823" i="1"/>
  <c r="AM2822" i="1"/>
  <c r="AG2822" i="1"/>
  <c r="AP2821" i="1"/>
  <c r="AM2820" i="1"/>
  <c r="AG2820" i="1"/>
  <c r="AP2819" i="1"/>
  <c r="AM2818" i="1"/>
  <c r="AG2818" i="1"/>
  <c r="AP2817" i="1"/>
  <c r="AM2816" i="1"/>
  <c r="AG2816" i="1"/>
  <c r="AP2815" i="1"/>
  <c r="AM2814" i="1"/>
  <c r="AG2814" i="1"/>
  <c r="AP2813" i="1"/>
  <c r="AM2812" i="1"/>
  <c r="AG2812" i="1"/>
  <c r="AP2811" i="1"/>
  <c r="AM2810" i="1"/>
  <c r="AG2810" i="1"/>
  <c r="AP2809" i="1"/>
  <c r="AM2808" i="1"/>
  <c r="AG2808" i="1"/>
  <c r="AP2807" i="1"/>
  <c r="AM2806" i="1"/>
  <c r="AG2806" i="1"/>
  <c r="AP2805" i="1"/>
  <c r="AM2804" i="1"/>
  <c r="AG2804" i="1"/>
  <c r="AP2803" i="1"/>
  <c r="AM2802" i="1"/>
  <c r="AG2802" i="1"/>
  <c r="AP2801" i="1"/>
  <c r="AM2800" i="1"/>
  <c r="AG2800" i="1"/>
  <c r="AP2799" i="1"/>
  <c r="AM2798" i="1"/>
  <c r="AG2798" i="1"/>
  <c r="AP2797" i="1"/>
  <c r="AM2796" i="1"/>
  <c r="AG2796" i="1"/>
  <c r="AP2795" i="1"/>
  <c r="AM2794" i="1"/>
  <c r="AG2794" i="1"/>
  <c r="AP2793" i="1"/>
  <c r="AM2792" i="1"/>
  <c r="AG2792" i="1"/>
  <c r="AP2791" i="1"/>
  <c r="AM2790" i="1"/>
  <c r="AG2790" i="1"/>
  <c r="AP2789" i="1"/>
  <c r="AM2788" i="1"/>
  <c r="AG2788" i="1"/>
  <c r="AP2787" i="1"/>
  <c r="AM2786" i="1"/>
  <c r="AG2786" i="1"/>
  <c r="AP2785" i="1"/>
  <c r="AM2784" i="1"/>
  <c r="AG2784" i="1"/>
  <c r="AP2783" i="1"/>
  <c r="AM2782" i="1"/>
  <c r="AG2782" i="1"/>
  <c r="AP2781" i="1"/>
  <c r="AM2780" i="1"/>
  <c r="AG2780" i="1"/>
  <c r="AP2779" i="1"/>
  <c r="AM2778" i="1"/>
  <c r="AG2778" i="1"/>
  <c r="AP2777" i="1"/>
  <c r="AM2776" i="1"/>
  <c r="AG2776" i="1"/>
  <c r="AP2775" i="1"/>
  <c r="AM2774" i="1"/>
  <c r="AG2774" i="1"/>
  <c r="AP2773" i="1"/>
  <c r="AM2772" i="1"/>
  <c r="AG2772" i="1"/>
  <c r="AP2771" i="1"/>
  <c r="AM2770" i="1"/>
  <c r="AG2770" i="1"/>
  <c r="AP2769" i="1"/>
  <c r="AM2768" i="1"/>
  <c r="AG2768" i="1"/>
  <c r="AP2767" i="1"/>
  <c r="AM2766" i="1"/>
  <c r="AG2766" i="1"/>
  <c r="AP2765" i="1"/>
  <c r="AM2764" i="1"/>
  <c r="AG2764" i="1"/>
  <c r="AP2763" i="1"/>
  <c r="AM2762" i="1"/>
  <c r="AG2762" i="1"/>
  <c r="AP2761" i="1"/>
  <c r="AM2760" i="1"/>
  <c r="AG2760" i="1"/>
  <c r="AP2759" i="1"/>
  <c r="AM2758" i="1"/>
  <c r="AG2758" i="1"/>
  <c r="AP2757" i="1"/>
  <c r="AM2756" i="1"/>
  <c r="AG2756" i="1"/>
  <c r="AP2755" i="1"/>
  <c r="AM2754" i="1"/>
  <c r="AG2754" i="1"/>
  <c r="AP2753" i="1"/>
  <c r="AM2752" i="1"/>
  <c r="AG2752" i="1"/>
  <c r="AP2751" i="1"/>
  <c r="AM2750" i="1"/>
  <c r="AG2750" i="1"/>
  <c r="AP2749" i="1"/>
  <c r="AM2748" i="1"/>
  <c r="AG2748" i="1"/>
  <c r="AP2747" i="1"/>
  <c r="AM2746" i="1"/>
  <c r="AG2746" i="1"/>
  <c r="AP2745" i="1"/>
  <c r="AM2744" i="1"/>
  <c r="AG2744" i="1"/>
  <c r="AP2743" i="1"/>
  <c r="AM2742" i="1"/>
  <c r="AG2742" i="1"/>
  <c r="AP2741" i="1"/>
  <c r="AM2740" i="1"/>
  <c r="AG2740" i="1"/>
  <c r="AP2739" i="1"/>
  <c r="AM2738" i="1"/>
  <c r="AG2738" i="1"/>
  <c r="AP2737" i="1"/>
  <c r="AM2736" i="1"/>
  <c r="AG2736" i="1"/>
  <c r="AP2735" i="1"/>
  <c r="AM2734" i="1"/>
  <c r="AG2734" i="1"/>
  <c r="AP2733" i="1"/>
  <c r="AM2732" i="1"/>
  <c r="AG2732" i="1"/>
  <c r="AP2731" i="1"/>
  <c r="AM2730" i="1"/>
  <c r="AG2730" i="1"/>
  <c r="AP2729" i="1"/>
  <c r="AM2728" i="1"/>
  <c r="AG2728" i="1"/>
  <c r="AP2727" i="1"/>
  <c r="AM2726" i="1"/>
  <c r="AG2726" i="1"/>
  <c r="AP2725" i="1"/>
  <c r="AM2724" i="1"/>
  <c r="AG2724" i="1"/>
  <c r="AP2723" i="1"/>
  <c r="AM2722" i="1"/>
  <c r="AG2722" i="1"/>
  <c r="AP2721" i="1"/>
  <c r="AM2720" i="1"/>
  <c r="AG2720" i="1"/>
  <c r="AM2718" i="1"/>
  <c r="AG2718" i="1"/>
  <c r="AM2716" i="1"/>
  <c r="AG2716" i="1"/>
  <c r="AM2714" i="1"/>
  <c r="AG2714" i="1"/>
  <c r="AM2712" i="1"/>
  <c r="AG2712" i="1"/>
  <c r="AM2710" i="1"/>
  <c r="AG2710" i="1"/>
  <c r="AM2708" i="1"/>
  <c r="AG2708" i="1"/>
  <c r="AM2706" i="1"/>
  <c r="AG2706" i="1"/>
  <c r="AM2704" i="1"/>
  <c r="AG2704" i="1"/>
  <c r="AM2702" i="1"/>
  <c r="AG2702" i="1"/>
  <c r="AM2700" i="1"/>
  <c r="AG2700" i="1"/>
  <c r="AM2698" i="1"/>
  <c r="AG2698" i="1"/>
  <c r="AM2696" i="1"/>
  <c r="AG2696" i="1"/>
  <c r="AM2694" i="1"/>
  <c r="AG2694" i="1"/>
  <c r="AM2692" i="1"/>
  <c r="AG2692" i="1"/>
  <c r="AM2690" i="1"/>
  <c r="AG2690" i="1"/>
  <c r="AM2688" i="1"/>
  <c r="AG2688" i="1"/>
  <c r="AM2686" i="1"/>
  <c r="AG2686" i="1"/>
  <c r="AM2684" i="1"/>
  <c r="AG2684" i="1"/>
  <c r="AM2682" i="1"/>
  <c r="AG2682" i="1"/>
  <c r="AM2680" i="1"/>
  <c r="AG2680" i="1"/>
  <c r="AM2678" i="1"/>
  <c r="AG2678" i="1"/>
  <c r="AM2676" i="1"/>
  <c r="AG2676" i="1"/>
  <c r="AM2674" i="1"/>
  <c r="AG2674" i="1"/>
  <c r="AM2672" i="1"/>
  <c r="AG2672" i="1"/>
  <c r="AM2670" i="1"/>
  <c r="AG2670" i="1"/>
  <c r="AS2668" i="1"/>
  <c r="AM2668" i="1"/>
  <c r="AG2668" i="1"/>
  <c r="AS2666" i="1"/>
  <c r="AM2666" i="1"/>
  <c r="AG2666" i="1"/>
  <c r="AS2664" i="1"/>
  <c r="AM2664" i="1"/>
  <c r="AG2664" i="1"/>
  <c r="AS2662" i="1"/>
  <c r="AM2662" i="1"/>
  <c r="AG2662" i="1"/>
  <c r="AP2661" i="1"/>
  <c r="AS2660" i="1"/>
  <c r="AM2660" i="1"/>
  <c r="AG2660" i="1"/>
  <c r="AP2659" i="1"/>
  <c r="AS2658" i="1"/>
  <c r="AM2658" i="1"/>
  <c r="AG2658" i="1"/>
  <c r="AP2657" i="1"/>
  <c r="AS2656" i="1"/>
  <c r="AM2656" i="1"/>
  <c r="AG2656" i="1"/>
  <c r="AP2655" i="1"/>
  <c r="AS2654" i="1"/>
  <c r="AM2654" i="1"/>
  <c r="AG2654" i="1"/>
  <c r="AP2653" i="1"/>
  <c r="AS2652" i="1"/>
  <c r="AM2652" i="1"/>
  <c r="AG2652" i="1"/>
  <c r="AP2651" i="1"/>
  <c r="AS2650" i="1"/>
  <c r="AM2650" i="1"/>
  <c r="AG2650" i="1"/>
  <c r="AP2649" i="1"/>
  <c r="AS2648" i="1"/>
  <c r="AM2648" i="1"/>
  <c r="AG2648" i="1"/>
  <c r="AP2647" i="1"/>
  <c r="AS2646" i="1"/>
  <c r="AM2646" i="1"/>
  <c r="AG2646" i="1"/>
  <c r="AP2645" i="1"/>
  <c r="AS2644" i="1"/>
  <c r="AM2644" i="1"/>
  <c r="AG2644" i="1"/>
  <c r="AP2643" i="1"/>
  <c r="AS2642" i="1"/>
  <c r="AM2642" i="1"/>
  <c r="AG2642" i="1"/>
  <c r="AP2641" i="1"/>
  <c r="AS2640" i="1"/>
  <c r="AM2640" i="1"/>
  <c r="AG2640" i="1"/>
  <c r="AP2639" i="1"/>
  <c r="AS2638" i="1"/>
  <c r="AM2638" i="1"/>
  <c r="AG2638" i="1"/>
  <c r="AP2637" i="1"/>
  <c r="AS2636" i="1"/>
  <c r="AM2636" i="1"/>
  <c r="AG2636" i="1"/>
  <c r="AP2635" i="1"/>
  <c r="AS2634" i="1"/>
  <c r="AM2634" i="1"/>
  <c r="AG2634" i="1"/>
  <c r="AP2633" i="1"/>
  <c r="AS2632" i="1"/>
  <c r="AM2632" i="1"/>
  <c r="AG2632" i="1"/>
  <c r="AP2631" i="1"/>
  <c r="AS2630" i="1"/>
  <c r="AM2630" i="1"/>
  <c r="AG2630" i="1"/>
  <c r="AP2629" i="1"/>
  <c r="AS2628" i="1"/>
  <c r="AM2628" i="1"/>
  <c r="AG2628" i="1"/>
  <c r="AP2627" i="1"/>
  <c r="AS2626" i="1"/>
  <c r="AM2626" i="1"/>
  <c r="AG2626" i="1"/>
  <c r="AP2625" i="1"/>
  <c r="AS2624" i="1"/>
  <c r="AM2624" i="1"/>
  <c r="AG2624" i="1"/>
  <c r="AP2623" i="1"/>
  <c r="AS2622" i="1"/>
  <c r="AM2622" i="1"/>
  <c r="AG2622" i="1"/>
  <c r="AP2621" i="1"/>
  <c r="AS2620" i="1"/>
  <c r="AM2620" i="1"/>
  <c r="AG2620" i="1"/>
  <c r="AP2619" i="1"/>
  <c r="AS2618" i="1"/>
  <c r="AM2618" i="1"/>
  <c r="AG2618" i="1"/>
  <c r="AP2617" i="1"/>
  <c r="AS2616" i="1"/>
  <c r="AM2616" i="1"/>
  <c r="AG2616" i="1"/>
  <c r="AP2615" i="1"/>
  <c r="AS2614" i="1"/>
  <c r="AM2614" i="1"/>
  <c r="AG2614" i="1"/>
  <c r="AP2613" i="1"/>
  <c r="AS2612" i="1"/>
  <c r="AM2612" i="1"/>
  <c r="AG2612" i="1"/>
  <c r="AP2611" i="1"/>
  <c r="AS2610" i="1"/>
  <c r="AM2610" i="1"/>
  <c r="AG2610" i="1"/>
  <c r="AP2609" i="1"/>
  <c r="AS2608" i="1"/>
  <c r="AM2608" i="1"/>
  <c r="AG2608" i="1"/>
  <c r="AP2607" i="1"/>
  <c r="AS2606" i="1"/>
  <c r="AM2606" i="1"/>
  <c r="AG2606" i="1"/>
  <c r="AP2605" i="1"/>
  <c r="AS2604" i="1"/>
  <c r="AM2604" i="1"/>
  <c r="AG2604" i="1"/>
  <c r="AP2603" i="1"/>
  <c r="AC2603" i="1"/>
  <c r="P2603" i="1"/>
  <c r="AP2602" i="1"/>
  <c r="AI2602" i="1"/>
  <c r="AJ2602" i="1" s="1"/>
  <c r="N2602" i="1"/>
  <c r="AG2601" i="1"/>
  <c r="AS2600" i="1"/>
  <c r="AL2600" i="1"/>
  <c r="AN2600" i="1" s="1"/>
  <c r="AE2600" i="1"/>
  <c r="Y2600" i="1"/>
  <c r="Z2600" i="1" s="1"/>
  <c r="AC2599" i="1"/>
  <c r="P2599" i="1"/>
  <c r="AP2598" i="1"/>
  <c r="AI2598" i="1"/>
  <c r="AJ2598" i="1" s="1"/>
  <c r="N2598" i="1"/>
  <c r="AG2597" i="1"/>
  <c r="AS2596" i="1"/>
  <c r="AL2596" i="1"/>
  <c r="AN2596" i="1" s="1"/>
  <c r="AE2596" i="1"/>
  <c r="Y2596" i="1"/>
  <c r="Z2596" i="1" s="1"/>
  <c r="AC2595" i="1"/>
  <c r="P2595" i="1"/>
  <c r="AP2594" i="1"/>
  <c r="AG2593" i="1"/>
  <c r="AS2592" i="1"/>
  <c r="AL2592" i="1"/>
  <c r="AN2592" i="1" s="1"/>
  <c r="AE2592" i="1"/>
  <c r="Y2592" i="1"/>
  <c r="Z2592" i="1" s="1"/>
  <c r="AC2591" i="1"/>
  <c r="P2591" i="1"/>
  <c r="AP2590" i="1"/>
  <c r="AG2589" i="1"/>
  <c r="AS2588" i="1"/>
  <c r="AL2588" i="1"/>
  <c r="AN2588" i="1" s="1"/>
  <c r="AE2588" i="1"/>
  <c r="Y2588" i="1"/>
  <c r="Z2588" i="1" s="1"/>
  <c r="AC2587" i="1"/>
  <c r="P2587" i="1"/>
  <c r="AP2586" i="1"/>
  <c r="AG2585" i="1"/>
  <c r="AS2584" i="1"/>
  <c r="AL2584" i="1"/>
  <c r="AN2584" i="1" s="1"/>
  <c r="AE2584" i="1"/>
  <c r="Y2584" i="1"/>
  <c r="Z2584" i="1" s="1"/>
  <c r="AC2583" i="1"/>
  <c r="P2583" i="1"/>
  <c r="AP2582" i="1"/>
  <c r="AG2581" i="1"/>
  <c r="AS2580" i="1"/>
  <c r="AL2580" i="1"/>
  <c r="AN2580" i="1" s="1"/>
  <c r="AE2580" i="1"/>
  <c r="Y2580" i="1"/>
  <c r="Z2580" i="1" s="1"/>
  <c r="AC2579" i="1"/>
  <c r="P2579" i="1"/>
  <c r="AP2578" i="1"/>
  <c r="AL2577" i="1"/>
  <c r="AC2577" i="1"/>
  <c r="AH2576" i="1"/>
  <c r="AJ2576" i="1" s="1"/>
  <c r="AE2576" i="1"/>
  <c r="AL2576" i="1"/>
  <c r="AN2576" i="1" s="1"/>
  <c r="N2576" i="1"/>
  <c r="Y2575" i="1"/>
  <c r="Z2575" i="1" s="1"/>
  <c r="P2575" i="1"/>
  <c r="AM2574" i="1"/>
  <c r="AP2573" i="1"/>
  <c r="AH2573" i="1"/>
  <c r="AJ2571" i="1"/>
  <c r="AL2569" i="1"/>
  <c r="AC2569" i="1"/>
  <c r="AH2568" i="1"/>
  <c r="AJ2568" i="1" s="1"/>
  <c r="AE2568" i="1"/>
  <c r="AL2568" i="1"/>
  <c r="AN2568" i="1" s="1"/>
  <c r="N2568" i="1"/>
  <c r="Y2567" i="1"/>
  <c r="Z2567" i="1" s="1"/>
  <c r="P2567" i="1"/>
  <c r="AM2566" i="1"/>
  <c r="AP2565" i="1"/>
  <c r="AH2565" i="1"/>
  <c r="AJ2563" i="1"/>
  <c r="AL2561" i="1"/>
  <c r="AN2561" i="1" s="1"/>
  <c r="AC2561" i="1"/>
  <c r="AH2560" i="1"/>
  <c r="AJ2560" i="1" s="1"/>
  <c r="AE2560" i="1"/>
  <c r="AL2560" i="1"/>
  <c r="AN2560" i="1" s="1"/>
  <c r="N2560" i="1"/>
  <c r="Y2559" i="1"/>
  <c r="Z2559" i="1" s="1"/>
  <c r="P2559" i="1"/>
  <c r="AM2558" i="1"/>
  <c r="AP2557" i="1"/>
  <c r="AH2557" i="1"/>
  <c r="AJ2555" i="1"/>
  <c r="AL2553" i="1"/>
  <c r="AC2553" i="1"/>
  <c r="AH2552" i="1"/>
  <c r="AJ2552" i="1" s="1"/>
  <c r="AE2552" i="1"/>
  <c r="AL2552" i="1"/>
  <c r="AN2552" i="1" s="1"/>
  <c r="N2552" i="1"/>
  <c r="Y2551" i="1"/>
  <c r="Z2551" i="1" s="1"/>
  <c r="P2551" i="1"/>
  <c r="AM2550" i="1"/>
  <c r="AP2549" i="1"/>
  <c r="AH2549" i="1"/>
  <c r="AJ2547" i="1"/>
  <c r="AL2545" i="1"/>
  <c r="AC2545" i="1"/>
  <c r="AH2544" i="1"/>
  <c r="AJ2544" i="1" s="1"/>
  <c r="AE2544" i="1"/>
  <c r="AL2544" i="1"/>
  <c r="AN2544" i="1" s="1"/>
  <c r="N2544" i="1"/>
  <c r="Y2543" i="1"/>
  <c r="Z2543" i="1" s="1"/>
  <c r="P2543" i="1"/>
  <c r="AM2542" i="1"/>
  <c r="AP2541" i="1"/>
  <c r="AH2541" i="1"/>
  <c r="AJ2539" i="1"/>
  <c r="AL2537" i="1"/>
  <c r="AN2537" i="1" s="1"/>
  <c r="AC2537" i="1"/>
  <c r="AH2536" i="1"/>
  <c r="AJ2536" i="1" s="1"/>
  <c r="AE2536" i="1"/>
  <c r="AL2536" i="1"/>
  <c r="AN2536" i="1" s="1"/>
  <c r="N2536" i="1"/>
  <c r="Y2535" i="1"/>
  <c r="Z2535" i="1" s="1"/>
  <c r="P2535" i="1"/>
  <c r="AM2534" i="1"/>
  <c r="AP2533" i="1"/>
  <c r="AH2533" i="1"/>
  <c r="AJ2531" i="1"/>
  <c r="AL2529" i="1"/>
  <c r="AN2529" i="1" s="1"/>
  <c r="AC2529" i="1"/>
  <c r="AH2528" i="1"/>
  <c r="AJ2528" i="1" s="1"/>
  <c r="AE2528" i="1"/>
  <c r="AL2528" i="1"/>
  <c r="AN2528" i="1" s="1"/>
  <c r="N2528" i="1"/>
  <c r="Y2527" i="1"/>
  <c r="Z2527" i="1" s="1"/>
  <c r="P2527" i="1"/>
  <c r="AM2526" i="1"/>
  <c r="AP2525" i="1"/>
  <c r="AH2525" i="1"/>
  <c r="AJ2523" i="1"/>
  <c r="AL2521" i="1"/>
  <c r="AN2521" i="1" s="1"/>
  <c r="AC2521" i="1"/>
  <c r="AH2520" i="1"/>
  <c r="AJ2520" i="1" s="1"/>
  <c r="AE2520" i="1"/>
  <c r="AL2520" i="1"/>
  <c r="AN2520" i="1" s="1"/>
  <c r="N2520" i="1"/>
  <c r="Y2519" i="1"/>
  <c r="Z2519" i="1" s="1"/>
  <c r="P2519" i="1"/>
  <c r="AM2518" i="1"/>
  <c r="AP2517" i="1"/>
  <c r="AH2517" i="1"/>
  <c r="AJ2515" i="1"/>
  <c r="AL2513" i="1"/>
  <c r="AN2513" i="1" s="1"/>
  <c r="AC2513" i="1"/>
  <c r="AH2512" i="1"/>
  <c r="AJ2512" i="1" s="1"/>
  <c r="AE2512" i="1"/>
  <c r="AL2512" i="1"/>
  <c r="AN2512" i="1" s="1"/>
  <c r="N2512" i="1"/>
  <c r="Y2511" i="1"/>
  <c r="Z2511" i="1" s="1"/>
  <c r="P2511" i="1"/>
  <c r="AM2510" i="1"/>
  <c r="AH2509" i="1"/>
  <c r="AM2508" i="1"/>
  <c r="AM2506" i="1"/>
  <c r="AM2504" i="1"/>
  <c r="AM2502" i="1"/>
  <c r="AM2500" i="1"/>
  <c r="AM2498" i="1"/>
  <c r="AM2496" i="1"/>
  <c r="AM2494" i="1"/>
  <c r="AM2492" i="1"/>
  <c r="AM2490" i="1"/>
  <c r="AM2488" i="1"/>
  <c r="AM2486" i="1"/>
  <c r="AM2484" i="1"/>
  <c r="AM2482" i="1"/>
  <c r="AM2480" i="1"/>
  <c r="AI2479" i="1"/>
  <c r="AJ2479" i="1" s="1"/>
  <c r="AM2478" i="1"/>
  <c r="AI2477" i="1"/>
  <c r="AM2476" i="1"/>
  <c r="AI2475" i="1"/>
  <c r="AM2474" i="1"/>
  <c r="AI2473" i="1"/>
  <c r="AJ2473" i="1" s="1"/>
  <c r="AM2472" i="1"/>
  <c r="AI2471" i="1"/>
  <c r="AM2470" i="1"/>
  <c r="AI2469" i="1"/>
  <c r="AM2468" i="1"/>
  <c r="AI2467" i="1"/>
  <c r="AJ2467" i="1" s="1"/>
  <c r="AM2466" i="1"/>
  <c r="AI2465" i="1"/>
  <c r="AM2464" i="1"/>
  <c r="AI2463" i="1"/>
  <c r="AM2462" i="1"/>
  <c r="AI2461" i="1"/>
  <c r="AJ2461" i="1" s="1"/>
  <c r="AF2459" i="1"/>
  <c r="M2455" i="1"/>
  <c r="AE2455" i="1"/>
  <c r="AK2455" i="1"/>
  <c r="AF2455" i="1"/>
  <c r="AM2455" i="1"/>
  <c r="AG2455" i="1"/>
  <c r="AI2455" i="1"/>
  <c r="AJ2455" i="1" s="1"/>
  <c r="M2451" i="1"/>
  <c r="AE2451" i="1"/>
  <c r="AK2451" i="1"/>
  <c r="AF2451" i="1"/>
  <c r="AM2451" i="1"/>
  <c r="AG2451" i="1"/>
  <c r="AI2451" i="1"/>
  <c r="AJ2451" i="1" s="1"/>
  <c r="M2447" i="1"/>
  <c r="AE2447" i="1"/>
  <c r="AK2447" i="1"/>
  <c r="AF2447" i="1"/>
  <c r="AM2447" i="1"/>
  <c r="AG2447" i="1"/>
  <c r="AI2447" i="1"/>
  <c r="AJ2447" i="1" s="1"/>
  <c r="M2443" i="1"/>
  <c r="AE2443" i="1"/>
  <c r="AK2443" i="1"/>
  <c r="AF2443" i="1"/>
  <c r="AM2443" i="1"/>
  <c r="AG2443" i="1"/>
  <c r="AI2443" i="1"/>
  <c r="AJ2443" i="1" s="1"/>
  <c r="M2435" i="1"/>
  <c r="AE2435" i="1"/>
  <c r="AK2435" i="1"/>
  <c r="AN2435" i="1" s="1"/>
  <c r="AF2435" i="1"/>
  <c r="AM2435" i="1"/>
  <c r="AG2435" i="1"/>
  <c r="N2435" i="1"/>
  <c r="AH2435" i="1"/>
  <c r="AI2435" i="1"/>
  <c r="AJ2435" i="1" s="1"/>
  <c r="M2423" i="1"/>
  <c r="AE2423" i="1"/>
  <c r="AK2423" i="1"/>
  <c r="AN2423" i="1" s="1"/>
  <c r="AF2423" i="1"/>
  <c r="AM2423" i="1"/>
  <c r="AG2423" i="1"/>
  <c r="N2423" i="1"/>
  <c r="AH2423" i="1"/>
  <c r="AI2423" i="1"/>
  <c r="AJ2423" i="1" s="1"/>
  <c r="AJ2401" i="1"/>
  <c r="AO2621" i="1"/>
  <c r="AC2621" i="1"/>
  <c r="AO2619" i="1"/>
  <c r="AC2619" i="1"/>
  <c r="AO2617" i="1"/>
  <c r="AC2617" i="1"/>
  <c r="AO2615" i="1"/>
  <c r="AC2615" i="1"/>
  <c r="AO2613" i="1"/>
  <c r="AC2613" i="1"/>
  <c r="AO2611" i="1"/>
  <c r="AC2611" i="1"/>
  <c r="AO2609" i="1"/>
  <c r="AC2609" i="1"/>
  <c r="AO2607" i="1"/>
  <c r="AC2607" i="1"/>
  <c r="AO2605" i="1"/>
  <c r="AC2605" i="1"/>
  <c r="AO2602" i="1"/>
  <c r="AM2601" i="1"/>
  <c r="AO2598" i="1"/>
  <c r="AM2597" i="1"/>
  <c r="AO2594" i="1"/>
  <c r="AM2593" i="1"/>
  <c r="AO2590" i="1"/>
  <c r="AM2589" i="1"/>
  <c r="AO2586" i="1"/>
  <c r="AM2585" i="1"/>
  <c r="AO2582" i="1"/>
  <c r="AM2581" i="1"/>
  <c r="AO2578" i="1"/>
  <c r="M2575" i="1"/>
  <c r="AE2575" i="1"/>
  <c r="AK2575" i="1"/>
  <c r="AN2575" i="1" s="1"/>
  <c r="N2575" i="1"/>
  <c r="AN2574" i="1"/>
  <c r="AH2574" i="1"/>
  <c r="N2574" i="1"/>
  <c r="AI2574" i="1"/>
  <c r="M2567" i="1"/>
  <c r="AE2567" i="1"/>
  <c r="AK2567" i="1"/>
  <c r="N2567" i="1"/>
  <c r="AN2566" i="1"/>
  <c r="AH2566" i="1"/>
  <c r="N2566" i="1"/>
  <c r="AI2566" i="1"/>
  <c r="M2559" i="1"/>
  <c r="AE2559" i="1"/>
  <c r="AK2559" i="1"/>
  <c r="AN2559" i="1" s="1"/>
  <c r="N2559" i="1"/>
  <c r="AN2558" i="1"/>
  <c r="AH2558" i="1"/>
  <c r="N2558" i="1"/>
  <c r="AI2558" i="1"/>
  <c r="AJ2558" i="1" s="1"/>
  <c r="M2551" i="1"/>
  <c r="AE2551" i="1"/>
  <c r="AK2551" i="1"/>
  <c r="AN2551" i="1" s="1"/>
  <c r="N2551" i="1"/>
  <c r="AN2550" i="1"/>
  <c r="AH2550" i="1"/>
  <c r="N2550" i="1"/>
  <c r="AI2550" i="1"/>
  <c r="M2543" i="1"/>
  <c r="AE2543" i="1"/>
  <c r="AK2543" i="1"/>
  <c r="AN2543" i="1" s="1"/>
  <c r="N2543" i="1"/>
  <c r="AN2542" i="1"/>
  <c r="AH2542" i="1"/>
  <c r="N2542" i="1"/>
  <c r="AI2542" i="1"/>
  <c r="M2535" i="1"/>
  <c r="AE2535" i="1"/>
  <c r="AK2535" i="1"/>
  <c r="AN2535" i="1" s="1"/>
  <c r="N2535" i="1"/>
  <c r="AN2534" i="1"/>
  <c r="AH2534" i="1"/>
  <c r="N2534" i="1"/>
  <c r="AI2534" i="1"/>
  <c r="AJ2534" i="1" s="1"/>
  <c r="AP2531" i="1"/>
  <c r="N2529" i="1"/>
  <c r="M2527" i="1"/>
  <c r="AE2527" i="1"/>
  <c r="AK2527" i="1"/>
  <c r="AN2527" i="1" s="1"/>
  <c r="N2527" i="1"/>
  <c r="AN2526" i="1"/>
  <c r="AH2526" i="1"/>
  <c r="N2526" i="1"/>
  <c r="AI2526" i="1"/>
  <c r="AP2523" i="1"/>
  <c r="N2521" i="1"/>
  <c r="M2519" i="1"/>
  <c r="AE2519" i="1"/>
  <c r="AK2519" i="1"/>
  <c r="AN2519" i="1" s="1"/>
  <c r="N2519" i="1"/>
  <c r="AN2518" i="1"/>
  <c r="AH2518" i="1"/>
  <c r="N2518" i="1"/>
  <c r="AI2518" i="1"/>
  <c r="AP2515" i="1"/>
  <c r="N2513" i="1"/>
  <c r="M2511" i="1"/>
  <c r="AE2511" i="1"/>
  <c r="AK2511" i="1"/>
  <c r="AN2511" i="1" s="1"/>
  <c r="N2511" i="1"/>
  <c r="AN2510" i="1"/>
  <c r="AH2510" i="1"/>
  <c r="N2510" i="1"/>
  <c r="AI2510" i="1"/>
  <c r="AJ2510" i="1" s="1"/>
  <c r="Y2509" i="1"/>
  <c r="Z2509" i="1" s="1"/>
  <c r="P2509" i="1"/>
  <c r="AK2508" i="1"/>
  <c r="Y2507" i="1"/>
  <c r="Z2507" i="1" s="1"/>
  <c r="P2507" i="1"/>
  <c r="AK2506" i="1"/>
  <c r="Y2505" i="1"/>
  <c r="Z2505" i="1" s="1"/>
  <c r="P2505" i="1"/>
  <c r="AK2504" i="1"/>
  <c r="Y2503" i="1"/>
  <c r="Z2503" i="1" s="1"/>
  <c r="P2503" i="1"/>
  <c r="AK2502" i="1"/>
  <c r="Y2501" i="1"/>
  <c r="Z2501" i="1" s="1"/>
  <c r="P2501" i="1"/>
  <c r="AK2500" i="1"/>
  <c r="Y2499" i="1"/>
  <c r="Z2499" i="1" s="1"/>
  <c r="P2499" i="1"/>
  <c r="AK2498" i="1"/>
  <c r="Y2497" i="1"/>
  <c r="Z2497" i="1" s="1"/>
  <c r="P2497" i="1"/>
  <c r="AK2496" i="1"/>
  <c r="Y2495" i="1"/>
  <c r="Z2495" i="1" s="1"/>
  <c r="P2495" i="1"/>
  <c r="AK2494" i="1"/>
  <c r="Y2493" i="1"/>
  <c r="Z2493" i="1" s="1"/>
  <c r="P2493" i="1"/>
  <c r="AK2492" i="1"/>
  <c r="Y2491" i="1"/>
  <c r="Z2491" i="1" s="1"/>
  <c r="P2491" i="1"/>
  <c r="AK2490" i="1"/>
  <c r="Y2489" i="1"/>
  <c r="Z2489" i="1" s="1"/>
  <c r="P2489" i="1"/>
  <c r="AK2488" i="1"/>
  <c r="Y2487" i="1"/>
  <c r="Z2487" i="1" s="1"/>
  <c r="P2487" i="1"/>
  <c r="AK2486" i="1"/>
  <c r="Y2485" i="1"/>
  <c r="Z2485" i="1" s="1"/>
  <c r="P2485" i="1"/>
  <c r="AK2484" i="1"/>
  <c r="Y2483" i="1"/>
  <c r="Z2483" i="1" s="1"/>
  <c r="P2483" i="1"/>
  <c r="AK2482" i="1"/>
  <c r="Y2481" i="1"/>
  <c r="Z2481" i="1" s="1"/>
  <c r="P2481" i="1"/>
  <c r="AK2480" i="1"/>
  <c r="AH2479" i="1"/>
  <c r="Y2479" i="1"/>
  <c r="Z2479" i="1" s="1"/>
  <c r="P2479" i="1"/>
  <c r="AK2478" i="1"/>
  <c r="AH2477" i="1"/>
  <c r="Y2477" i="1"/>
  <c r="Z2477" i="1" s="1"/>
  <c r="P2477" i="1"/>
  <c r="AK2476" i="1"/>
  <c r="AH2475" i="1"/>
  <c r="Y2475" i="1"/>
  <c r="Z2475" i="1" s="1"/>
  <c r="P2475" i="1"/>
  <c r="AK2474" i="1"/>
  <c r="AH2473" i="1"/>
  <c r="Y2473" i="1"/>
  <c r="Z2473" i="1" s="1"/>
  <c r="P2473" i="1"/>
  <c r="AK2472" i="1"/>
  <c r="AH2471" i="1"/>
  <c r="Y2471" i="1"/>
  <c r="Z2471" i="1" s="1"/>
  <c r="P2471" i="1"/>
  <c r="AK2470" i="1"/>
  <c r="AH2469" i="1"/>
  <c r="Y2469" i="1"/>
  <c r="Z2469" i="1" s="1"/>
  <c r="P2469" i="1"/>
  <c r="AK2468" i="1"/>
  <c r="AH2467" i="1"/>
  <c r="Y2467" i="1"/>
  <c r="Z2467" i="1" s="1"/>
  <c r="P2467" i="1"/>
  <c r="AK2466" i="1"/>
  <c r="AH2465" i="1"/>
  <c r="Y2465" i="1"/>
  <c r="Z2465" i="1" s="1"/>
  <c r="P2465" i="1"/>
  <c r="AK2464" i="1"/>
  <c r="AH2463" i="1"/>
  <c r="Y2463" i="1"/>
  <c r="Z2463" i="1" s="1"/>
  <c r="P2463" i="1"/>
  <c r="AK2462" i="1"/>
  <c r="AH2461" i="1"/>
  <c r="Y2461" i="1"/>
  <c r="Z2461" i="1" s="1"/>
  <c r="P2461" i="1"/>
  <c r="M2459" i="1"/>
  <c r="AE2459" i="1"/>
  <c r="AK2459" i="1"/>
  <c r="AG2459" i="1"/>
  <c r="AI2459" i="1"/>
  <c r="AJ2459" i="1" s="1"/>
  <c r="AH2458" i="1"/>
  <c r="AE2458" i="1"/>
  <c r="AL2458" i="1"/>
  <c r="M2458" i="1"/>
  <c r="AG2458" i="1"/>
  <c r="N2458" i="1"/>
  <c r="AI2458" i="1"/>
  <c r="AJ2458" i="1" s="1"/>
  <c r="M2457" i="1"/>
  <c r="AE2457" i="1"/>
  <c r="AK2457" i="1"/>
  <c r="AF2457" i="1"/>
  <c r="AM2457" i="1"/>
  <c r="AG2457" i="1"/>
  <c r="P2454" i="1"/>
  <c r="Y2454" i="1"/>
  <c r="Z2454" i="1" s="1"/>
  <c r="AS2454" i="1"/>
  <c r="AP2454" i="1"/>
  <c r="P2450" i="1"/>
  <c r="Y2450" i="1"/>
  <c r="Z2450" i="1" s="1"/>
  <c r="AS2450" i="1"/>
  <c r="AP2450" i="1"/>
  <c r="P2446" i="1"/>
  <c r="Y2446" i="1"/>
  <c r="Z2446" i="1" s="1"/>
  <c r="AS2446" i="1"/>
  <c r="AP2446" i="1"/>
  <c r="P2442" i="1"/>
  <c r="Y2442" i="1"/>
  <c r="Z2442" i="1" s="1"/>
  <c r="AS2442" i="1"/>
  <c r="AP2442" i="1"/>
  <c r="T2440" i="1"/>
  <c r="AO2440" i="1"/>
  <c r="P2430" i="1"/>
  <c r="Y2430" i="1"/>
  <c r="Z2430" i="1" s="1"/>
  <c r="AS2430" i="1"/>
  <c r="AP2430" i="1"/>
  <c r="T2428" i="1"/>
  <c r="AO2428" i="1"/>
  <c r="AN2419" i="1"/>
  <c r="P2418" i="1"/>
  <c r="Y2418" i="1"/>
  <c r="Z2418" i="1" s="1"/>
  <c r="AS2418" i="1"/>
  <c r="AP2418" i="1"/>
  <c r="M2411" i="1"/>
  <c r="AE2411" i="1"/>
  <c r="AK2411" i="1"/>
  <c r="AN2411" i="1" s="1"/>
  <c r="AF2411" i="1"/>
  <c r="AM2411" i="1"/>
  <c r="AG2411" i="1"/>
  <c r="N2411" i="1"/>
  <c r="AH2411" i="1"/>
  <c r="AI2411" i="1"/>
  <c r="AJ2411" i="1" s="1"/>
  <c r="T2408" i="1"/>
  <c r="AO2408" i="1"/>
  <c r="P2402" i="1"/>
  <c r="Y2402" i="1"/>
  <c r="Z2402" i="1" s="1"/>
  <c r="AS2402" i="1"/>
  <c r="AP2402" i="1"/>
  <c r="M2399" i="1"/>
  <c r="AE2399" i="1"/>
  <c r="AK2399" i="1"/>
  <c r="AN2399" i="1" s="1"/>
  <c r="AF2399" i="1"/>
  <c r="AM2399" i="1"/>
  <c r="AG2399" i="1"/>
  <c r="N2399" i="1"/>
  <c r="AH2399" i="1"/>
  <c r="AI2399" i="1"/>
  <c r="T2396" i="1"/>
  <c r="AO2396" i="1"/>
  <c r="AH2917" i="1"/>
  <c r="AJ2917" i="1" s="1"/>
  <c r="AH2915" i="1"/>
  <c r="AJ2915" i="1" s="1"/>
  <c r="AH2913" i="1"/>
  <c r="AJ2913" i="1" s="1"/>
  <c r="AH2911" i="1"/>
  <c r="AJ2911" i="1" s="1"/>
  <c r="AH2909" i="1"/>
  <c r="AJ2909" i="1" s="1"/>
  <c r="AH2907" i="1"/>
  <c r="AJ2907" i="1" s="1"/>
  <c r="AH2905" i="1"/>
  <c r="AJ2905" i="1" s="1"/>
  <c r="AH2903" i="1"/>
  <c r="AJ2903" i="1" s="1"/>
  <c r="AH2901" i="1"/>
  <c r="AJ2901" i="1" s="1"/>
  <c r="AH2899" i="1"/>
  <c r="AJ2899" i="1" s="1"/>
  <c r="AH2897" i="1"/>
  <c r="AJ2897" i="1" s="1"/>
  <c r="AH2895" i="1"/>
  <c r="AJ2895" i="1" s="1"/>
  <c r="AH2893" i="1"/>
  <c r="AJ2893" i="1" s="1"/>
  <c r="AH2891" i="1"/>
  <c r="AJ2891" i="1" s="1"/>
  <c r="AH2889" i="1"/>
  <c r="AJ2889" i="1" s="1"/>
  <c r="AH2887" i="1"/>
  <c r="AJ2887" i="1" s="1"/>
  <c r="AH2885" i="1"/>
  <c r="AJ2885" i="1" s="1"/>
  <c r="AH2883" i="1"/>
  <c r="AJ2883" i="1" s="1"/>
  <c r="AH2881" i="1"/>
  <c r="AJ2881" i="1" s="1"/>
  <c r="AH2879" i="1"/>
  <c r="AJ2879" i="1" s="1"/>
  <c r="AH2877" i="1"/>
  <c r="AJ2877" i="1" s="1"/>
  <c r="AH2875" i="1"/>
  <c r="AJ2875" i="1" s="1"/>
  <c r="AH2873" i="1"/>
  <c r="AJ2873" i="1" s="1"/>
  <c r="AH2871" i="1"/>
  <c r="AJ2871" i="1" s="1"/>
  <c r="AK2870" i="1"/>
  <c r="AN2870" i="1" s="1"/>
  <c r="AE2870" i="1"/>
  <c r="M2870" i="1"/>
  <c r="AH2869" i="1"/>
  <c r="AJ2869" i="1" s="1"/>
  <c r="AK2868" i="1"/>
  <c r="AN2868" i="1" s="1"/>
  <c r="AE2868" i="1"/>
  <c r="M2868" i="1"/>
  <c r="AH2867" i="1"/>
  <c r="AJ2867" i="1" s="1"/>
  <c r="AK2866" i="1"/>
  <c r="AN2866" i="1" s="1"/>
  <c r="AE2866" i="1"/>
  <c r="M2866" i="1"/>
  <c r="AH2865" i="1"/>
  <c r="AJ2865" i="1" s="1"/>
  <c r="AK2864" i="1"/>
  <c r="AN2864" i="1" s="1"/>
  <c r="AE2864" i="1"/>
  <c r="M2864" i="1"/>
  <c r="AH2863" i="1"/>
  <c r="AJ2863" i="1" s="1"/>
  <c r="AK2862" i="1"/>
  <c r="AN2862" i="1" s="1"/>
  <c r="AE2862" i="1"/>
  <c r="M2862" i="1"/>
  <c r="AH2861" i="1"/>
  <c r="AJ2861" i="1" s="1"/>
  <c r="AK2860" i="1"/>
  <c r="AN2860" i="1" s="1"/>
  <c r="AE2860" i="1"/>
  <c r="M2860" i="1"/>
  <c r="AH2859" i="1"/>
  <c r="AJ2859" i="1" s="1"/>
  <c r="AK2858" i="1"/>
  <c r="AN2858" i="1" s="1"/>
  <c r="AE2858" i="1"/>
  <c r="M2858" i="1"/>
  <c r="AH2857" i="1"/>
  <c r="AJ2857" i="1" s="1"/>
  <c r="AK2856" i="1"/>
  <c r="AN2856" i="1" s="1"/>
  <c r="AE2856" i="1"/>
  <c r="M2856" i="1"/>
  <c r="AH2855" i="1"/>
  <c r="AJ2855" i="1" s="1"/>
  <c r="AK2854" i="1"/>
  <c r="AN2854" i="1" s="1"/>
  <c r="AE2854" i="1"/>
  <c r="M2854" i="1"/>
  <c r="AH2853" i="1"/>
  <c r="AJ2853" i="1" s="1"/>
  <c r="AK2852" i="1"/>
  <c r="AN2852" i="1" s="1"/>
  <c r="AE2852" i="1"/>
  <c r="M2852" i="1"/>
  <c r="AH2851" i="1"/>
  <c r="AJ2851" i="1" s="1"/>
  <c r="AK2850" i="1"/>
  <c r="AN2850" i="1" s="1"/>
  <c r="AE2850" i="1"/>
  <c r="M2850" i="1"/>
  <c r="AH2849" i="1"/>
  <c r="AJ2849" i="1" s="1"/>
  <c r="AK2848" i="1"/>
  <c r="AN2848" i="1" s="1"/>
  <c r="AE2848" i="1"/>
  <c r="M2848" i="1"/>
  <c r="AH2847" i="1"/>
  <c r="AJ2847" i="1" s="1"/>
  <c r="AK2846" i="1"/>
  <c r="AN2846" i="1" s="1"/>
  <c r="AE2846" i="1"/>
  <c r="M2846" i="1"/>
  <c r="AH2845" i="1"/>
  <c r="AJ2845" i="1" s="1"/>
  <c r="AK2844" i="1"/>
  <c r="AN2844" i="1" s="1"/>
  <c r="AE2844" i="1"/>
  <c r="M2844" i="1"/>
  <c r="AH2843" i="1"/>
  <c r="AJ2843" i="1" s="1"/>
  <c r="AK2842" i="1"/>
  <c r="AN2842" i="1" s="1"/>
  <c r="AE2842" i="1"/>
  <c r="M2842" i="1"/>
  <c r="AH2841" i="1"/>
  <c r="AJ2841" i="1" s="1"/>
  <c r="AK2840" i="1"/>
  <c r="AN2840" i="1" s="1"/>
  <c r="AE2840" i="1"/>
  <c r="M2840" i="1"/>
  <c r="AH2839" i="1"/>
  <c r="AJ2839" i="1" s="1"/>
  <c r="AK2838" i="1"/>
  <c r="AN2838" i="1" s="1"/>
  <c r="AE2838" i="1"/>
  <c r="M2838" i="1"/>
  <c r="AH2837" i="1"/>
  <c r="AJ2837" i="1" s="1"/>
  <c r="AK2836" i="1"/>
  <c r="AN2836" i="1" s="1"/>
  <c r="AE2836" i="1"/>
  <c r="M2836" i="1"/>
  <c r="AH2835" i="1"/>
  <c r="AJ2835" i="1" s="1"/>
  <c r="AK2834" i="1"/>
  <c r="AN2834" i="1" s="1"/>
  <c r="AE2834" i="1"/>
  <c r="M2834" i="1"/>
  <c r="AH2833" i="1"/>
  <c r="AJ2833" i="1" s="1"/>
  <c r="AK2832" i="1"/>
  <c r="AN2832" i="1" s="1"/>
  <c r="AE2832" i="1"/>
  <c r="M2832" i="1"/>
  <c r="AH2831" i="1"/>
  <c r="AJ2831" i="1" s="1"/>
  <c r="AK2830" i="1"/>
  <c r="AN2830" i="1" s="1"/>
  <c r="AE2830" i="1"/>
  <c r="M2830" i="1"/>
  <c r="AH2829" i="1"/>
  <c r="AJ2829" i="1" s="1"/>
  <c r="AK2828" i="1"/>
  <c r="AN2828" i="1" s="1"/>
  <c r="AE2828" i="1"/>
  <c r="M2828" i="1"/>
  <c r="AH2827" i="1"/>
  <c r="AJ2827" i="1" s="1"/>
  <c r="AK2826" i="1"/>
  <c r="AN2826" i="1" s="1"/>
  <c r="AE2826" i="1"/>
  <c r="M2826" i="1"/>
  <c r="AH2825" i="1"/>
  <c r="AJ2825" i="1" s="1"/>
  <c r="AK2824" i="1"/>
  <c r="AN2824" i="1" s="1"/>
  <c r="AE2824" i="1"/>
  <c r="M2824" i="1"/>
  <c r="AH2823" i="1"/>
  <c r="AJ2823" i="1" s="1"/>
  <c r="AK2822" i="1"/>
  <c r="AN2822" i="1" s="1"/>
  <c r="AE2822" i="1"/>
  <c r="M2822" i="1"/>
  <c r="AH2821" i="1"/>
  <c r="AJ2821" i="1" s="1"/>
  <c r="AK2820" i="1"/>
  <c r="AN2820" i="1" s="1"/>
  <c r="AE2820" i="1"/>
  <c r="M2820" i="1"/>
  <c r="AH2819" i="1"/>
  <c r="AJ2819" i="1" s="1"/>
  <c r="AK2818" i="1"/>
  <c r="AN2818" i="1" s="1"/>
  <c r="AE2818" i="1"/>
  <c r="M2818" i="1"/>
  <c r="AH2817" i="1"/>
  <c r="AJ2817" i="1" s="1"/>
  <c r="AK2816" i="1"/>
  <c r="AN2816" i="1" s="1"/>
  <c r="AE2816" i="1"/>
  <c r="M2816" i="1"/>
  <c r="AH2815" i="1"/>
  <c r="AJ2815" i="1" s="1"/>
  <c r="AK2814" i="1"/>
  <c r="AN2814" i="1" s="1"/>
  <c r="AE2814" i="1"/>
  <c r="M2814" i="1"/>
  <c r="AH2813" i="1"/>
  <c r="AJ2813" i="1" s="1"/>
  <c r="AK2812" i="1"/>
  <c r="AN2812" i="1" s="1"/>
  <c r="AE2812" i="1"/>
  <c r="M2812" i="1"/>
  <c r="AH2811" i="1"/>
  <c r="AJ2811" i="1" s="1"/>
  <c r="AK2810" i="1"/>
  <c r="AN2810" i="1" s="1"/>
  <c r="AE2810" i="1"/>
  <c r="M2810" i="1"/>
  <c r="AH2809" i="1"/>
  <c r="AJ2809" i="1" s="1"/>
  <c r="AK2808" i="1"/>
  <c r="AN2808" i="1" s="1"/>
  <c r="AE2808" i="1"/>
  <c r="M2808" i="1"/>
  <c r="AH2807" i="1"/>
  <c r="AJ2807" i="1" s="1"/>
  <c r="AK2806" i="1"/>
  <c r="AN2806" i="1" s="1"/>
  <c r="AE2806" i="1"/>
  <c r="M2806" i="1"/>
  <c r="AH2805" i="1"/>
  <c r="AJ2805" i="1" s="1"/>
  <c r="AK2804" i="1"/>
  <c r="AN2804" i="1" s="1"/>
  <c r="AE2804" i="1"/>
  <c r="M2804" i="1"/>
  <c r="AH2803" i="1"/>
  <c r="AJ2803" i="1" s="1"/>
  <c r="AK2802" i="1"/>
  <c r="AN2802" i="1" s="1"/>
  <c r="AE2802" i="1"/>
  <c r="M2802" i="1"/>
  <c r="AH2801" i="1"/>
  <c r="AJ2801" i="1" s="1"/>
  <c r="AK2800" i="1"/>
  <c r="AN2800" i="1" s="1"/>
  <c r="AE2800" i="1"/>
  <c r="M2800" i="1"/>
  <c r="AH2799" i="1"/>
  <c r="AJ2799" i="1" s="1"/>
  <c r="AK2798" i="1"/>
  <c r="AN2798" i="1" s="1"/>
  <c r="AE2798" i="1"/>
  <c r="M2798" i="1"/>
  <c r="AH2797" i="1"/>
  <c r="AJ2797" i="1" s="1"/>
  <c r="AK2796" i="1"/>
  <c r="AN2796" i="1" s="1"/>
  <c r="AE2796" i="1"/>
  <c r="M2796" i="1"/>
  <c r="AH2795" i="1"/>
  <c r="AJ2795" i="1" s="1"/>
  <c r="AK2794" i="1"/>
  <c r="AN2794" i="1" s="1"/>
  <c r="AE2794" i="1"/>
  <c r="M2794" i="1"/>
  <c r="AH2793" i="1"/>
  <c r="AJ2793" i="1" s="1"/>
  <c r="AK2792" i="1"/>
  <c r="AN2792" i="1" s="1"/>
  <c r="AE2792" i="1"/>
  <c r="M2792" i="1"/>
  <c r="AH2791" i="1"/>
  <c r="AJ2791" i="1" s="1"/>
  <c r="AK2790" i="1"/>
  <c r="AN2790" i="1" s="1"/>
  <c r="AE2790" i="1"/>
  <c r="M2790" i="1"/>
  <c r="AH2789" i="1"/>
  <c r="AJ2789" i="1" s="1"/>
  <c r="AK2788" i="1"/>
  <c r="AN2788" i="1" s="1"/>
  <c r="AE2788" i="1"/>
  <c r="M2788" i="1"/>
  <c r="AH2787" i="1"/>
  <c r="AJ2787" i="1" s="1"/>
  <c r="AK2786" i="1"/>
  <c r="AN2786" i="1" s="1"/>
  <c r="AE2786" i="1"/>
  <c r="M2786" i="1"/>
  <c r="AH2785" i="1"/>
  <c r="AJ2785" i="1" s="1"/>
  <c r="AK2784" i="1"/>
  <c r="AN2784" i="1" s="1"/>
  <c r="AE2784" i="1"/>
  <c r="M2784" i="1"/>
  <c r="AH2783" i="1"/>
  <c r="AJ2783" i="1" s="1"/>
  <c r="AK2782" i="1"/>
  <c r="AN2782" i="1" s="1"/>
  <c r="AE2782" i="1"/>
  <c r="M2782" i="1"/>
  <c r="AH2781" i="1"/>
  <c r="AJ2781" i="1" s="1"/>
  <c r="AK2780" i="1"/>
  <c r="AN2780" i="1" s="1"/>
  <c r="AE2780" i="1"/>
  <c r="M2780" i="1"/>
  <c r="AH2779" i="1"/>
  <c r="AJ2779" i="1" s="1"/>
  <c r="AK2778" i="1"/>
  <c r="AN2778" i="1" s="1"/>
  <c r="AE2778" i="1"/>
  <c r="M2778" i="1"/>
  <c r="AH2777" i="1"/>
  <c r="AJ2777" i="1" s="1"/>
  <c r="AK2776" i="1"/>
  <c r="AN2776" i="1" s="1"/>
  <c r="AE2776" i="1"/>
  <c r="M2776" i="1"/>
  <c r="AH2775" i="1"/>
  <c r="AJ2775" i="1" s="1"/>
  <c r="AK2774" i="1"/>
  <c r="AN2774" i="1" s="1"/>
  <c r="AE2774" i="1"/>
  <c r="M2774" i="1"/>
  <c r="AH2773" i="1"/>
  <c r="AJ2773" i="1" s="1"/>
  <c r="AK2772" i="1"/>
  <c r="AN2772" i="1" s="1"/>
  <c r="AE2772" i="1"/>
  <c r="M2772" i="1"/>
  <c r="AH2771" i="1"/>
  <c r="AJ2771" i="1" s="1"/>
  <c r="AK2770" i="1"/>
  <c r="AN2770" i="1" s="1"/>
  <c r="AE2770" i="1"/>
  <c r="M2770" i="1"/>
  <c r="AH2769" i="1"/>
  <c r="AJ2769" i="1" s="1"/>
  <c r="AK2768" i="1"/>
  <c r="AN2768" i="1" s="1"/>
  <c r="AE2768" i="1"/>
  <c r="M2768" i="1"/>
  <c r="AH2767" i="1"/>
  <c r="AJ2767" i="1" s="1"/>
  <c r="AK2766" i="1"/>
  <c r="AN2766" i="1" s="1"/>
  <c r="AE2766" i="1"/>
  <c r="M2766" i="1"/>
  <c r="AH2765" i="1"/>
  <c r="AJ2765" i="1" s="1"/>
  <c r="AK2764" i="1"/>
  <c r="AN2764" i="1" s="1"/>
  <c r="AE2764" i="1"/>
  <c r="M2764" i="1"/>
  <c r="AH2763" i="1"/>
  <c r="AJ2763" i="1" s="1"/>
  <c r="AK2762" i="1"/>
  <c r="AN2762" i="1" s="1"/>
  <c r="AE2762" i="1"/>
  <c r="M2762" i="1"/>
  <c r="AH2761" i="1"/>
  <c r="AJ2761" i="1" s="1"/>
  <c r="AK2760" i="1"/>
  <c r="AN2760" i="1" s="1"/>
  <c r="AE2760" i="1"/>
  <c r="M2760" i="1"/>
  <c r="AH2759" i="1"/>
  <c r="AJ2759" i="1" s="1"/>
  <c r="AK2758" i="1"/>
  <c r="AN2758" i="1" s="1"/>
  <c r="AE2758" i="1"/>
  <c r="M2758" i="1"/>
  <c r="AH2757" i="1"/>
  <c r="AJ2757" i="1" s="1"/>
  <c r="AK2756" i="1"/>
  <c r="AN2756" i="1" s="1"/>
  <c r="AE2756" i="1"/>
  <c r="M2756" i="1"/>
  <c r="AH2755" i="1"/>
  <c r="AJ2755" i="1" s="1"/>
  <c r="AK2754" i="1"/>
  <c r="AN2754" i="1" s="1"/>
  <c r="AE2754" i="1"/>
  <c r="M2754" i="1"/>
  <c r="AH2753" i="1"/>
  <c r="AJ2753" i="1" s="1"/>
  <c r="AK2752" i="1"/>
  <c r="AN2752" i="1" s="1"/>
  <c r="AE2752" i="1"/>
  <c r="M2752" i="1"/>
  <c r="AH2751" i="1"/>
  <c r="AJ2751" i="1" s="1"/>
  <c r="AK2750" i="1"/>
  <c r="AN2750" i="1" s="1"/>
  <c r="AE2750" i="1"/>
  <c r="M2750" i="1"/>
  <c r="AH2749" i="1"/>
  <c r="AJ2749" i="1" s="1"/>
  <c r="AK2748" i="1"/>
  <c r="AN2748" i="1" s="1"/>
  <c r="AE2748" i="1"/>
  <c r="M2748" i="1"/>
  <c r="AH2747" i="1"/>
  <c r="AJ2747" i="1" s="1"/>
  <c r="AK2746" i="1"/>
  <c r="AN2746" i="1" s="1"/>
  <c r="AE2746" i="1"/>
  <c r="M2746" i="1"/>
  <c r="AH2745" i="1"/>
  <c r="AJ2745" i="1" s="1"/>
  <c r="AK2744" i="1"/>
  <c r="AN2744" i="1" s="1"/>
  <c r="AE2744" i="1"/>
  <c r="M2744" i="1"/>
  <c r="AH2743" i="1"/>
  <c r="AJ2743" i="1" s="1"/>
  <c r="AK2742" i="1"/>
  <c r="AN2742" i="1" s="1"/>
  <c r="AE2742" i="1"/>
  <c r="M2742" i="1"/>
  <c r="AH2741" i="1"/>
  <c r="AJ2741" i="1" s="1"/>
  <c r="AK2740" i="1"/>
  <c r="AN2740" i="1" s="1"/>
  <c r="AE2740" i="1"/>
  <c r="M2740" i="1"/>
  <c r="AH2739" i="1"/>
  <c r="AJ2739" i="1" s="1"/>
  <c r="AK2738" i="1"/>
  <c r="AN2738" i="1" s="1"/>
  <c r="AE2738" i="1"/>
  <c r="M2738" i="1"/>
  <c r="AH2737" i="1"/>
  <c r="AJ2737" i="1" s="1"/>
  <c r="AK2736" i="1"/>
  <c r="AN2736" i="1" s="1"/>
  <c r="AE2736" i="1"/>
  <c r="M2736" i="1"/>
  <c r="AH2735" i="1"/>
  <c r="AJ2735" i="1" s="1"/>
  <c r="AK2734" i="1"/>
  <c r="AN2734" i="1" s="1"/>
  <c r="AE2734" i="1"/>
  <c r="M2734" i="1"/>
  <c r="AH2733" i="1"/>
  <c r="AJ2733" i="1" s="1"/>
  <c r="AK2732" i="1"/>
  <c r="AN2732" i="1" s="1"/>
  <c r="AE2732" i="1"/>
  <c r="M2732" i="1"/>
  <c r="AH2731" i="1"/>
  <c r="AJ2731" i="1" s="1"/>
  <c r="AK2730" i="1"/>
  <c r="AN2730" i="1" s="1"/>
  <c r="AE2730" i="1"/>
  <c r="M2730" i="1"/>
  <c r="AH2729" i="1"/>
  <c r="AJ2729" i="1" s="1"/>
  <c r="AK2728" i="1"/>
  <c r="AN2728" i="1" s="1"/>
  <c r="AE2728" i="1"/>
  <c r="M2728" i="1"/>
  <c r="AH2727" i="1"/>
  <c r="AJ2727" i="1" s="1"/>
  <c r="AK2726" i="1"/>
  <c r="AN2726" i="1" s="1"/>
  <c r="AE2726" i="1"/>
  <c r="M2726" i="1"/>
  <c r="AH2725" i="1"/>
  <c r="AJ2725" i="1" s="1"/>
  <c r="AK2724" i="1"/>
  <c r="AN2724" i="1" s="1"/>
  <c r="AE2724" i="1"/>
  <c r="M2724" i="1"/>
  <c r="AH2723" i="1"/>
  <c r="AJ2723" i="1" s="1"/>
  <c r="AK2722" i="1"/>
  <c r="AN2722" i="1" s="1"/>
  <c r="AE2722" i="1"/>
  <c r="M2722" i="1"/>
  <c r="AH2721" i="1"/>
  <c r="AJ2721" i="1" s="1"/>
  <c r="AK2720" i="1"/>
  <c r="AN2720" i="1" s="1"/>
  <c r="AE2720" i="1"/>
  <c r="M2720" i="1"/>
  <c r="AK2718" i="1"/>
  <c r="AN2718" i="1" s="1"/>
  <c r="AE2718" i="1"/>
  <c r="M2718" i="1"/>
  <c r="AK2716" i="1"/>
  <c r="AN2716" i="1" s="1"/>
  <c r="AE2716" i="1"/>
  <c r="M2716" i="1"/>
  <c r="AK2714" i="1"/>
  <c r="AN2714" i="1" s="1"/>
  <c r="AE2714" i="1"/>
  <c r="M2714" i="1"/>
  <c r="AK2712" i="1"/>
  <c r="AN2712" i="1" s="1"/>
  <c r="AE2712" i="1"/>
  <c r="M2712" i="1"/>
  <c r="AK2710" i="1"/>
  <c r="AN2710" i="1" s="1"/>
  <c r="AE2710" i="1"/>
  <c r="M2710" i="1"/>
  <c r="AK2708" i="1"/>
  <c r="AN2708" i="1" s="1"/>
  <c r="AE2708" i="1"/>
  <c r="M2708" i="1"/>
  <c r="AK2706" i="1"/>
  <c r="AN2706" i="1" s="1"/>
  <c r="AE2706" i="1"/>
  <c r="M2706" i="1"/>
  <c r="AK2704" i="1"/>
  <c r="AN2704" i="1" s="1"/>
  <c r="AE2704" i="1"/>
  <c r="M2704" i="1"/>
  <c r="AK2702" i="1"/>
  <c r="AN2702" i="1" s="1"/>
  <c r="AE2702" i="1"/>
  <c r="M2702" i="1"/>
  <c r="AK2700" i="1"/>
  <c r="AN2700" i="1" s="1"/>
  <c r="AE2700" i="1"/>
  <c r="M2700" i="1"/>
  <c r="AK2698" i="1"/>
  <c r="AN2698" i="1" s="1"/>
  <c r="AE2698" i="1"/>
  <c r="M2698" i="1"/>
  <c r="AK2696" i="1"/>
  <c r="AN2696" i="1" s="1"/>
  <c r="AE2696" i="1"/>
  <c r="M2696" i="1"/>
  <c r="AK2694" i="1"/>
  <c r="AN2694" i="1" s="1"/>
  <c r="AE2694" i="1"/>
  <c r="M2694" i="1"/>
  <c r="AK2692" i="1"/>
  <c r="AN2692" i="1" s="1"/>
  <c r="AE2692" i="1"/>
  <c r="M2692" i="1"/>
  <c r="AK2690" i="1"/>
  <c r="AN2690" i="1" s="1"/>
  <c r="AE2690" i="1"/>
  <c r="M2690" i="1"/>
  <c r="AK2688" i="1"/>
  <c r="AN2688" i="1" s="1"/>
  <c r="AE2688" i="1"/>
  <c r="M2688" i="1"/>
  <c r="AK2686" i="1"/>
  <c r="AN2686" i="1" s="1"/>
  <c r="AE2686" i="1"/>
  <c r="M2686" i="1"/>
  <c r="AK2684" i="1"/>
  <c r="AN2684" i="1" s="1"/>
  <c r="AE2684" i="1"/>
  <c r="M2684" i="1"/>
  <c r="AK2682" i="1"/>
  <c r="AN2682" i="1" s="1"/>
  <c r="AE2682" i="1"/>
  <c r="M2682" i="1"/>
  <c r="AK2680" i="1"/>
  <c r="AN2680" i="1" s="1"/>
  <c r="AE2680" i="1"/>
  <c r="M2680" i="1"/>
  <c r="AK2678" i="1"/>
  <c r="AN2678" i="1" s="1"/>
  <c r="AE2678" i="1"/>
  <c r="M2678" i="1"/>
  <c r="AK2676" i="1"/>
  <c r="AN2676" i="1" s="1"/>
  <c r="AE2676" i="1"/>
  <c r="M2676" i="1"/>
  <c r="AK2674" i="1"/>
  <c r="AN2674" i="1" s="1"/>
  <c r="AE2674" i="1"/>
  <c r="M2674" i="1"/>
  <c r="AK2672" i="1"/>
  <c r="AN2672" i="1" s="1"/>
  <c r="AE2672" i="1"/>
  <c r="M2672" i="1"/>
  <c r="AK2670" i="1"/>
  <c r="AN2670" i="1" s="1"/>
  <c r="AE2670" i="1"/>
  <c r="M2670" i="1"/>
  <c r="AK2668" i="1"/>
  <c r="AN2668" i="1" s="1"/>
  <c r="AE2668" i="1"/>
  <c r="M2668" i="1"/>
  <c r="AK2666" i="1"/>
  <c r="AN2666" i="1" s="1"/>
  <c r="AE2666" i="1"/>
  <c r="M2666" i="1"/>
  <c r="AK2664" i="1"/>
  <c r="AN2664" i="1" s="1"/>
  <c r="AE2664" i="1"/>
  <c r="M2664" i="1"/>
  <c r="M2601" i="1"/>
  <c r="AE2601" i="1"/>
  <c r="AK2601" i="1"/>
  <c r="AN2601" i="1" s="1"/>
  <c r="M2597" i="1"/>
  <c r="AE2597" i="1"/>
  <c r="AK2597" i="1"/>
  <c r="AN2597" i="1" s="1"/>
  <c r="M2593" i="1"/>
  <c r="AE2593" i="1"/>
  <c r="AK2593" i="1"/>
  <c r="AN2593" i="1" s="1"/>
  <c r="M2589" i="1"/>
  <c r="AE2589" i="1"/>
  <c r="AK2589" i="1"/>
  <c r="AN2589" i="1" s="1"/>
  <c r="M2585" i="1"/>
  <c r="AE2585" i="1"/>
  <c r="AK2585" i="1"/>
  <c r="AN2585" i="1" s="1"/>
  <c r="M2581" i="1"/>
  <c r="AE2581" i="1"/>
  <c r="AK2581" i="1"/>
  <c r="AN2581" i="1" s="1"/>
  <c r="AQ2575" i="1"/>
  <c r="AC2575" i="1"/>
  <c r="P2574" i="1"/>
  <c r="AP2574" i="1"/>
  <c r="M2573" i="1"/>
  <c r="AE2573" i="1"/>
  <c r="AK2573" i="1"/>
  <c r="AG2573" i="1"/>
  <c r="P2572" i="1"/>
  <c r="Y2572" i="1"/>
  <c r="Z2572" i="1" s="1"/>
  <c r="AS2572" i="1"/>
  <c r="AQ2567" i="1"/>
  <c r="AC2567" i="1"/>
  <c r="P2566" i="1"/>
  <c r="AP2566" i="1"/>
  <c r="M2565" i="1"/>
  <c r="AE2565" i="1"/>
  <c r="AK2565" i="1"/>
  <c r="AG2565" i="1"/>
  <c r="P2564" i="1"/>
  <c r="Y2564" i="1"/>
  <c r="Z2564" i="1" s="1"/>
  <c r="AS2564" i="1"/>
  <c r="AQ2559" i="1"/>
  <c r="AC2559" i="1"/>
  <c r="P2558" i="1"/>
  <c r="AP2558" i="1"/>
  <c r="M2557" i="1"/>
  <c r="AE2557" i="1"/>
  <c r="AK2557" i="1"/>
  <c r="AG2557" i="1"/>
  <c r="P2556" i="1"/>
  <c r="Y2556" i="1"/>
  <c r="Z2556" i="1" s="1"/>
  <c r="AS2556" i="1"/>
  <c r="AQ2551" i="1"/>
  <c r="AC2551" i="1"/>
  <c r="P2550" i="1"/>
  <c r="AP2550" i="1"/>
  <c r="M2549" i="1"/>
  <c r="AE2549" i="1"/>
  <c r="AK2549" i="1"/>
  <c r="AG2549" i="1"/>
  <c r="P2548" i="1"/>
  <c r="Y2548" i="1"/>
  <c r="Z2548" i="1" s="1"/>
  <c r="AS2548" i="1"/>
  <c r="AQ2543" i="1"/>
  <c r="AC2543" i="1"/>
  <c r="P2542" i="1"/>
  <c r="AP2542" i="1"/>
  <c r="M2541" i="1"/>
  <c r="AE2541" i="1"/>
  <c r="AK2541" i="1"/>
  <c r="AG2541" i="1"/>
  <c r="P2540" i="1"/>
  <c r="Y2540" i="1"/>
  <c r="Z2540" i="1" s="1"/>
  <c r="AS2540" i="1"/>
  <c r="AQ2535" i="1"/>
  <c r="AC2535" i="1"/>
  <c r="P2534" i="1"/>
  <c r="AP2534" i="1"/>
  <c r="M2533" i="1"/>
  <c r="AE2533" i="1"/>
  <c r="AK2533" i="1"/>
  <c r="AG2533" i="1"/>
  <c r="P2532" i="1"/>
  <c r="Y2532" i="1"/>
  <c r="Z2532" i="1" s="1"/>
  <c r="AS2532" i="1"/>
  <c r="AQ2527" i="1"/>
  <c r="AC2527" i="1"/>
  <c r="P2526" i="1"/>
  <c r="AP2526" i="1"/>
  <c r="M2525" i="1"/>
  <c r="AE2525" i="1"/>
  <c r="AK2525" i="1"/>
  <c r="AG2525" i="1"/>
  <c r="P2524" i="1"/>
  <c r="Y2524" i="1"/>
  <c r="Z2524" i="1" s="1"/>
  <c r="AS2524" i="1"/>
  <c r="AQ2519" i="1"/>
  <c r="AC2519" i="1"/>
  <c r="P2518" i="1"/>
  <c r="AP2518" i="1"/>
  <c r="M2517" i="1"/>
  <c r="AE2517" i="1"/>
  <c r="AK2517" i="1"/>
  <c r="AG2517" i="1"/>
  <c r="P2516" i="1"/>
  <c r="Y2516" i="1"/>
  <c r="Z2516" i="1" s="1"/>
  <c r="AS2516" i="1"/>
  <c r="AQ2511" i="1"/>
  <c r="AC2511" i="1"/>
  <c r="P2510" i="1"/>
  <c r="AP2510" i="1"/>
  <c r="M2509" i="1"/>
  <c r="AE2509" i="1"/>
  <c r="AK2509" i="1"/>
  <c r="AG2509" i="1"/>
  <c r="N2509" i="1"/>
  <c r="AF2477" i="1"/>
  <c r="AF2475" i="1"/>
  <c r="AF2473" i="1"/>
  <c r="AP2471" i="1"/>
  <c r="AF2471" i="1"/>
  <c r="AP2469" i="1"/>
  <c r="AF2469" i="1"/>
  <c r="AP2467" i="1"/>
  <c r="AF2467" i="1"/>
  <c r="AP2465" i="1"/>
  <c r="AF2465" i="1"/>
  <c r="AP2463" i="1"/>
  <c r="AF2463" i="1"/>
  <c r="AP2461" i="1"/>
  <c r="AF2461" i="1"/>
  <c r="AQ2457" i="1"/>
  <c r="AC2457" i="1"/>
  <c r="M2453" i="1"/>
  <c r="AE2453" i="1"/>
  <c r="AK2453" i="1"/>
  <c r="AN2453" i="1" s="1"/>
  <c r="AI2453" i="1"/>
  <c r="AJ2453" i="1" s="1"/>
  <c r="AF2453" i="1"/>
  <c r="AM2453" i="1"/>
  <c r="AG2453" i="1"/>
  <c r="T2452" i="1"/>
  <c r="AO2452" i="1"/>
  <c r="M2449" i="1"/>
  <c r="AE2449" i="1"/>
  <c r="AK2449" i="1"/>
  <c r="AN2449" i="1" s="1"/>
  <c r="AI2449" i="1"/>
  <c r="AJ2449" i="1" s="1"/>
  <c r="AF2449" i="1"/>
  <c r="AM2449" i="1"/>
  <c r="AG2449" i="1"/>
  <c r="T2448" i="1"/>
  <c r="AO2448" i="1"/>
  <c r="M2445" i="1"/>
  <c r="AE2445" i="1"/>
  <c r="AK2445" i="1"/>
  <c r="AN2445" i="1" s="1"/>
  <c r="AI2445" i="1"/>
  <c r="AJ2445" i="1" s="1"/>
  <c r="AF2445" i="1"/>
  <c r="AM2445" i="1"/>
  <c r="AG2445" i="1"/>
  <c r="T2444" i="1"/>
  <c r="AO2444" i="1"/>
  <c r="M2441" i="1"/>
  <c r="AE2441" i="1"/>
  <c r="AK2441" i="1"/>
  <c r="AN2441" i="1" s="1"/>
  <c r="AI2441" i="1"/>
  <c r="AJ2441" i="1" s="1"/>
  <c r="AF2441" i="1"/>
  <c r="AM2441" i="1"/>
  <c r="AG2441" i="1"/>
  <c r="M2431" i="1"/>
  <c r="AE2431" i="1"/>
  <c r="AK2431" i="1"/>
  <c r="AN2431" i="1" s="1"/>
  <c r="AF2431" i="1"/>
  <c r="AM2431" i="1"/>
  <c r="AG2431" i="1"/>
  <c r="N2431" i="1"/>
  <c r="AH2431" i="1"/>
  <c r="AI2431" i="1"/>
  <c r="AJ2431" i="1" s="1"/>
  <c r="M2419" i="1"/>
  <c r="AE2419" i="1"/>
  <c r="AK2419" i="1"/>
  <c r="AF2419" i="1"/>
  <c r="AM2419" i="1"/>
  <c r="AG2419" i="1"/>
  <c r="N2419" i="1"/>
  <c r="AH2419" i="1"/>
  <c r="AI2419" i="1"/>
  <c r="T2416" i="1"/>
  <c r="AO2416" i="1"/>
  <c r="P2414" i="1"/>
  <c r="Y2414" i="1"/>
  <c r="Z2414" i="1" s="1"/>
  <c r="AS2414" i="1"/>
  <c r="AP2414" i="1"/>
  <c r="AJ2405" i="1"/>
  <c r="AJ2381" i="1"/>
  <c r="AJ2322" i="1"/>
  <c r="AJ2309" i="1"/>
  <c r="AP2616" i="1"/>
  <c r="AP2614" i="1"/>
  <c r="AP2612" i="1"/>
  <c r="AP2610" i="1"/>
  <c r="AP2608" i="1"/>
  <c r="AP2606" i="1"/>
  <c r="AP2604" i="1"/>
  <c r="AM2603" i="1"/>
  <c r="AG2603" i="1"/>
  <c r="AS2602" i="1"/>
  <c r="Y2602" i="1"/>
  <c r="Z2602" i="1" s="1"/>
  <c r="AP2600" i="1"/>
  <c r="AI2600" i="1"/>
  <c r="AJ2600" i="1" s="1"/>
  <c r="N2600" i="1"/>
  <c r="AG2599" i="1"/>
  <c r="AS2598" i="1"/>
  <c r="Y2598" i="1"/>
  <c r="Z2598" i="1" s="1"/>
  <c r="AP2596" i="1"/>
  <c r="AI2596" i="1"/>
  <c r="AJ2596" i="1" s="1"/>
  <c r="N2596" i="1"/>
  <c r="AG2595" i="1"/>
  <c r="AS2594" i="1"/>
  <c r="Y2594" i="1"/>
  <c r="Z2594" i="1" s="1"/>
  <c r="AP2592" i="1"/>
  <c r="AI2592" i="1"/>
  <c r="AJ2592" i="1" s="1"/>
  <c r="N2592" i="1"/>
  <c r="AG2591" i="1"/>
  <c r="AP2588" i="1"/>
  <c r="AI2588" i="1"/>
  <c r="AJ2588" i="1" s="1"/>
  <c r="N2588" i="1"/>
  <c r="AP2584" i="1"/>
  <c r="AI2584" i="1"/>
  <c r="AJ2584" i="1" s="1"/>
  <c r="N2584" i="1"/>
  <c r="AP2580" i="1"/>
  <c r="AI2580" i="1"/>
  <c r="AJ2580" i="1" s="1"/>
  <c r="N2580" i="1"/>
  <c r="AP2577" i="1"/>
  <c r="AI2575" i="1"/>
  <c r="M2574" i="1"/>
  <c r="AL2573" i="1"/>
  <c r="AN2573" i="1" s="1"/>
  <c r="AH2572" i="1"/>
  <c r="AJ2572" i="1" s="1"/>
  <c r="AE2572" i="1"/>
  <c r="AL2572" i="1"/>
  <c r="N2572" i="1"/>
  <c r="Y2571" i="1"/>
  <c r="Z2571" i="1" s="1"/>
  <c r="P2571" i="1"/>
  <c r="AP2569" i="1"/>
  <c r="AI2567" i="1"/>
  <c r="AJ2567" i="1" s="1"/>
  <c r="M2566" i="1"/>
  <c r="AL2565" i="1"/>
  <c r="AN2565" i="1" s="1"/>
  <c r="AH2564" i="1"/>
  <c r="AJ2564" i="1" s="1"/>
  <c r="AE2564" i="1"/>
  <c r="AL2564" i="1"/>
  <c r="N2564" i="1"/>
  <c r="Y2563" i="1"/>
  <c r="Z2563" i="1" s="1"/>
  <c r="P2563" i="1"/>
  <c r="Y2562" i="1"/>
  <c r="Z2562" i="1" s="1"/>
  <c r="AP2561" i="1"/>
  <c r="AH2561" i="1"/>
  <c r="AJ2561" i="1" s="1"/>
  <c r="AI2559" i="1"/>
  <c r="AJ2559" i="1" s="1"/>
  <c r="M2558" i="1"/>
  <c r="AL2557" i="1"/>
  <c r="AN2557" i="1" s="1"/>
  <c r="AH2556" i="1"/>
  <c r="AJ2556" i="1" s="1"/>
  <c r="AE2556" i="1"/>
  <c r="AL2556" i="1"/>
  <c r="N2556" i="1"/>
  <c r="Y2555" i="1"/>
  <c r="Z2555" i="1" s="1"/>
  <c r="P2555" i="1"/>
  <c r="Y2554" i="1"/>
  <c r="Z2554" i="1" s="1"/>
  <c r="AP2553" i="1"/>
  <c r="AH2553" i="1"/>
  <c r="AJ2553" i="1" s="1"/>
  <c r="AI2551" i="1"/>
  <c r="M2550" i="1"/>
  <c r="AL2549" i="1"/>
  <c r="AN2549" i="1" s="1"/>
  <c r="AH2548" i="1"/>
  <c r="AJ2548" i="1" s="1"/>
  <c r="AE2548" i="1"/>
  <c r="AL2548" i="1"/>
  <c r="N2548" i="1"/>
  <c r="Y2547" i="1"/>
  <c r="Z2547" i="1" s="1"/>
  <c r="P2547" i="1"/>
  <c r="Y2546" i="1"/>
  <c r="Z2546" i="1" s="1"/>
  <c r="AP2545" i="1"/>
  <c r="AH2545" i="1"/>
  <c r="AJ2545" i="1" s="1"/>
  <c r="AI2543" i="1"/>
  <c r="AJ2543" i="1" s="1"/>
  <c r="M2542" i="1"/>
  <c r="AL2541" i="1"/>
  <c r="AN2541" i="1" s="1"/>
  <c r="AH2540" i="1"/>
  <c r="AJ2540" i="1" s="1"/>
  <c r="AE2540" i="1"/>
  <c r="AL2540" i="1"/>
  <c r="N2540" i="1"/>
  <c r="Y2539" i="1"/>
  <c r="Z2539" i="1" s="1"/>
  <c r="P2539" i="1"/>
  <c r="Y2538" i="1"/>
  <c r="Z2538" i="1" s="1"/>
  <c r="AP2537" i="1"/>
  <c r="AH2537" i="1"/>
  <c r="AJ2537" i="1" s="1"/>
  <c r="AI2535" i="1"/>
  <c r="M2534" i="1"/>
  <c r="AL2533" i="1"/>
  <c r="AN2533" i="1" s="1"/>
  <c r="AH2532" i="1"/>
  <c r="AJ2532" i="1" s="1"/>
  <c r="AE2532" i="1"/>
  <c r="AL2532" i="1"/>
  <c r="N2532" i="1"/>
  <c r="Y2531" i="1"/>
  <c r="Z2531" i="1" s="1"/>
  <c r="P2531" i="1"/>
  <c r="Y2530" i="1"/>
  <c r="Z2530" i="1" s="1"/>
  <c r="AP2529" i="1"/>
  <c r="AH2529" i="1"/>
  <c r="AJ2529" i="1" s="1"/>
  <c r="AI2527" i="1"/>
  <c r="M2526" i="1"/>
  <c r="AL2525" i="1"/>
  <c r="AN2525" i="1" s="1"/>
  <c r="AH2524" i="1"/>
  <c r="AJ2524" i="1" s="1"/>
  <c r="AE2524" i="1"/>
  <c r="AL2524" i="1"/>
  <c r="N2524" i="1"/>
  <c r="Y2523" i="1"/>
  <c r="Z2523" i="1" s="1"/>
  <c r="P2523" i="1"/>
  <c r="Y2522" i="1"/>
  <c r="Z2522" i="1" s="1"/>
  <c r="AP2521" i="1"/>
  <c r="AH2521" i="1"/>
  <c r="AJ2521" i="1" s="1"/>
  <c r="AI2519" i="1"/>
  <c r="AJ2519" i="1" s="1"/>
  <c r="M2518" i="1"/>
  <c r="AL2517" i="1"/>
  <c r="AN2517" i="1" s="1"/>
  <c r="AH2516" i="1"/>
  <c r="AJ2516" i="1" s="1"/>
  <c r="AE2516" i="1"/>
  <c r="AL2516" i="1"/>
  <c r="N2516" i="1"/>
  <c r="Y2515" i="1"/>
  <c r="Z2515" i="1" s="1"/>
  <c r="P2515" i="1"/>
  <c r="Y2514" i="1"/>
  <c r="Z2514" i="1" s="1"/>
  <c r="AP2513" i="1"/>
  <c r="AH2513" i="1"/>
  <c r="AJ2513" i="1" s="1"/>
  <c r="AI2511" i="1"/>
  <c r="AJ2511" i="1" s="1"/>
  <c r="M2510" i="1"/>
  <c r="AL2509" i="1"/>
  <c r="AN2509" i="1" s="1"/>
  <c r="AG2508" i="1"/>
  <c r="M2507" i="1"/>
  <c r="AE2507" i="1"/>
  <c r="AK2507" i="1"/>
  <c r="AN2507" i="1" s="1"/>
  <c r="AG2507" i="1"/>
  <c r="AG2506" i="1"/>
  <c r="M2505" i="1"/>
  <c r="AE2505" i="1"/>
  <c r="AK2505" i="1"/>
  <c r="AN2505" i="1" s="1"/>
  <c r="AG2505" i="1"/>
  <c r="AG2504" i="1"/>
  <c r="M2503" i="1"/>
  <c r="AE2503" i="1"/>
  <c r="AK2503" i="1"/>
  <c r="AG2503" i="1"/>
  <c r="AG2502" i="1"/>
  <c r="M2501" i="1"/>
  <c r="AE2501" i="1"/>
  <c r="AK2501" i="1"/>
  <c r="AN2501" i="1" s="1"/>
  <c r="AG2501" i="1"/>
  <c r="AG2500" i="1"/>
  <c r="M2499" i="1"/>
  <c r="AE2499" i="1"/>
  <c r="AK2499" i="1"/>
  <c r="AN2499" i="1" s="1"/>
  <c r="AG2499" i="1"/>
  <c r="AG2498" i="1"/>
  <c r="M2497" i="1"/>
  <c r="AE2497" i="1"/>
  <c r="AK2497" i="1"/>
  <c r="AN2497" i="1" s="1"/>
  <c r="AG2497" i="1"/>
  <c r="AG2496" i="1"/>
  <c r="M2495" i="1"/>
  <c r="AE2495" i="1"/>
  <c r="AK2495" i="1"/>
  <c r="AN2495" i="1" s="1"/>
  <c r="AG2495" i="1"/>
  <c r="AG2494" i="1"/>
  <c r="M2493" i="1"/>
  <c r="AE2493" i="1"/>
  <c r="AK2493" i="1"/>
  <c r="AN2493" i="1" s="1"/>
  <c r="AG2493" i="1"/>
  <c r="AG2492" i="1"/>
  <c r="M2491" i="1"/>
  <c r="AE2491" i="1"/>
  <c r="AK2491" i="1"/>
  <c r="AN2491" i="1" s="1"/>
  <c r="AG2491" i="1"/>
  <c r="AG2490" i="1"/>
  <c r="M2489" i="1"/>
  <c r="AE2489" i="1"/>
  <c r="AK2489" i="1"/>
  <c r="AN2489" i="1" s="1"/>
  <c r="AG2489" i="1"/>
  <c r="AG2488" i="1"/>
  <c r="M2487" i="1"/>
  <c r="AE2487" i="1"/>
  <c r="AK2487" i="1"/>
  <c r="AN2487" i="1" s="1"/>
  <c r="AG2487" i="1"/>
  <c r="AG2486" i="1"/>
  <c r="M2485" i="1"/>
  <c r="AE2485" i="1"/>
  <c r="AK2485" i="1"/>
  <c r="AN2485" i="1" s="1"/>
  <c r="AG2485" i="1"/>
  <c r="AG2484" i="1"/>
  <c r="M2483" i="1"/>
  <c r="AE2483" i="1"/>
  <c r="AK2483" i="1"/>
  <c r="AN2483" i="1" s="1"/>
  <c r="AG2483" i="1"/>
  <c r="AG2482" i="1"/>
  <c r="M2481" i="1"/>
  <c r="AE2481" i="1"/>
  <c r="AK2481" i="1"/>
  <c r="AN2481" i="1" s="1"/>
  <c r="AG2481" i="1"/>
  <c r="AG2480" i="1"/>
  <c r="M2479" i="1"/>
  <c r="AE2479" i="1"/>
  <c r="AK2479" i="1"/>
  <c r="AG2479" i="1"/>
  <c r="AG2478" i="1"/>
  <c r="M2477" i="1"/>
  <c r="AE2477" i="1"/>
  <c r="AK2477" i="1"/>
  <c r="AN2477" i="1" s="1"/>
  <c r="AG2477" i="1"/>
  <c r="AG2476" i="1"/>
  <c r="M2475" i="1"/>
  <c r="AE2475" i="1"/>
  <c r="AK2475" i="1"/>
  <c r="AN2475" i="1" s="1"/>
  <c r="AG2475" i="1"/>
  <c r="AG2474" i="1"/>
  <c r="M2473" i="1"/>
  <c r="AE2473" i="1"/>
  <c r="AK2473" i="1"/>
  <c r="AG2473" i="1"/>
  <c r="M2471" i="1"/>
  <c r="AE2471" i="1"/>
  <c r="AK2471" i="1"/>
  <c r="AG2471" i="1"/>
  <c r="M2469" i="1"/>
  <c r="AE2469" i="1"/>
  <c r="AK2469" i="1"/>
  <c r="AG2469" i="1"/>
  <c r="M2467" i="1"/>
  <c r="AE2467" i="1"/>
  <c r="AK2467" i="1"/>
  <c r="AG2467" i="1"/>
  <c r="M2465" i="1"/>
  <c r="AE2465" i="1"/>
  <c r="AK2465" i="1"/>
  <c r="AG2465" i="1"/>
  <c r="M2463" i="1"/>
  <c r="AE2463" i="1"/>
  <c r="AK2463" i="1"/>
  <c r="AG2463" i="1"/>
  <c r="M2461" i="1"/>
  <c r="AE2461" i="1"/>
  <c r="AK2461" i="1"/>
  <c r="AG2461" i="1"/>
  <c r="P2460" i="1"/>
  <c r="AP2460" i="1"/>
  <c r="Y2460" i="1"/>
  <c r="Z2460" i="1" s="1"/>
  <c r="AS2460" i="1"/>
  <c r="T2458" i="1"/>
  <c r="AO2458" i="1"/>
  <c r="Y2457" i="1"/>
  <c r="Z2457" i="1" s="1"/>
  <c r="P2457" i="1"/>
  <c r="P2438" i="1"/>
  <c r="Y2438" i="1"/>
  <c r="Z2438" i="1" s="1"/>
  <c r="AS2438" i="1"/>
  <c r="AP2438" i="1"/>
  <c r="T2436" i="1"/>
  <c r="AO2436" i="1"/>
  <c r="P2426" i="1"/>
  <c r="Y2426" i="1"/>
  <c r="Z2426" i="1" s="1"/>
  <c r="AS2426" i="1"/>
  <c r="AP2426" i="1"/>
  <c r="T2424" i="1"/>
  <c r="AO2424" i="1"/>
  <c r="P2406" i="1"/>
  <c r="Y2406" i="1"/>
  <c r="Z2406" i="1" s="1"/>
  <c r="AS2406" i="1"/>
  <c r="AP2406" i="1"/>
  <c r="M2403" i="1"/>
  <c r="AE2403" i="1"/>
  <c r="AK2403" i="1"/>
  <c r="AN2403" i="1" s="1"/>
  <c r="AF2403" i="1"/>
  <c r="AM2403" i="1"/>
  <c r="AG2403" i="1"/>
  <c r="N2403" i="1"/>
  <c r="AH2403" i="1"/>
  <c r="AI2403" i="1"/>
  <c r="AJ2403" i="1" s="1"/>
  <c r="T2400" i="1"/>
  <c r="AO2400" i="1"/>
  <c r="P2394" i="1"/>
  <c r="Y2394" i="1"/>
  <c r="Z2394" i="1" s="1"/>
  <c r="AS2394" i="1"/>
  <c r="AP2394" i="1"/>
  <c r="M2384" i="1"/>
  <c r="AE2384" i="1"/>
  <c r="AK2384" i="1"/>
  <c r="AH2384" i="1"/>
  <c r="AF2384" i="1"/>
  <c r="AG2384" i="1"/>
  <c r="AI2384" i="1"/>
  <c r="N2384" i="1"/>
  <c r="AL2384" i="1"/>
  <c r="AN2384" i="1" s="1"/>
  <c r="AL2917" i="1"/>
  <c r="AN2917" i="1" s="1"/>
  <c r="AF2917" i="1"/>
  <c r="AL2915" i="1"/>
  <c r="AN2915" i="1" s="1"/>
  <c r="AF2915" i="1"/>
  <c r="AL2913" i="1"/>
  <c r="AN2913" i="1" s="1"/>
  <c r="AF2913" i="1"/>
  <c r="AL2911" i="1"/>
  <c r="AN2911" i="1" s="1"/>
  <c r="AF2911" i="1"/>
  <c r="AL2909" i="1"/>
  <c r="AN2909" i="1" s="1"/>
  <c r="AF2909" i="1"/>
  <c r="AL2907" i="1"/>
  <c r="AN2907" i="1" s="1"/>
  <c r="AF2907" i="1"/>
  <c r="AL2905" i="1"/>
  <c r="AN2905" i="1" s="1"/>
  <c r="AF2905" i="1"/>
  <c r="AL2903" i="1"/>
  <c r="AN2903" i="1" s="1"/>
  <c r="AF2903" i="1"/>
  <c r="AL2901" i="1"/>
  <c r="AN2901" i="1" s="1"/>
  <c r="AF2901" i="1"/>
  <c r="AL2899" i="1"/>
  <c r="AN2899" i="1" s="1"/>
  <c r="AF2899" i="1"/>
  <c r="AL2897" i="1"/>
  <c r="AN2897" i="1" s="1"/>
  <c r="AF2897" i="1"/>
  <c r="AL2895" i="1"/>
  <c r="AN2895" i="1" s="1"/>
  <c r="AF2895" i="1"/>
  <c r="AL2893" i="1"/>
  <c r="AN2893" i="1" s="1"/>
  <c r="AF2893" i="1"/>
  <c r="AL2891" i="1"/>
  <c r="AN2891" i="1" s="1"/>
  <c r="AF2891" i="1"/>
  <c r="AL2889" i="1"/>
  <c r="AN2889" i="1" s="1"/>
  <c r="AF2889" i="1"/>
  <c r="AL2887" i="1"/>
  <c r="AN2887" i="1" s="1"/>
  <c r="AF2887" i="1"/>
  <c r="AL2885" i="1"/>
  <c r="AN2885" i="1" s="1"/>
  <c r="AF2885" i="1"/>
  <c r="AL2883" i="1"/>
  <c r="AN2883" i="1" s="1"/>
  <c r="AF2883" i="1"/>
  <c r="AL2881" i="1"/>
  <c r="AN2881" i="1" s="1"/>
  <c r="AF2881" i="1"/>
  <c r="AL2879" i="1"/>
  <c r="AN2879" i="1" s="1"/>
  <c r="AF2879" i="1"/>
  <c r="AL2877" i="1"/>
  <c r="AN2877" i="1" s="1"/>
  <c r="AF2877" i="1"/>
  <c r="AL2875" i="1"/>
  <c r="AN2875" i="1" s="1"/>
  <c r="AF2875" i="1"/>
  <c r="AL2873" i="1"/>
  <c r="AN2873" i="1" s="1"/>
  <c r="AF2873" i="1"/>
  <c r="AL2871" i="1"/>
  <c r="AN2871" i="1" s="1"/>
  <c r="AF2871" i="1"/>
  <c r="AL2869" i="1"/>
  <c r="AN2869" i="1" s="1"/>
  <c r="AF2869" i="1"/>
  <c r="AL2867" i="1"/>
  <c r="AN2867" i="1" s="1"/>
  <c r="AF2867" i="1"/>
  <c r="AL2865" i="1"/>
  <c r="AN2865" i="1" s="1"/>
  <c r="AF2865" i="1"/>
  <c r="AL2863" i="1"/>
  <c r="AN2863" i="1" s="1"/>
  <c r="AF2863" i="1"/>
  <c r="AL2861" i="1"/>
  <c r="AN2861" i="1" s="1"/>
  <c r="AF2861" i="1"/>
  <c r="AL2859" i="1"/>
  <c r="AN2859" i="1" s="1"/>
  <c r="AF2859" i="1"/>
  <c r="AL2857" i="1"/>
  <c r="AN2857" i="1" s="1"/>
  <c r="AF2857" i="1"/>
  <c r="AL2855" i="1"/>
  <c r="AN2855" i="1" s="1"/>
  <c r="AF2855" i="1"/>
  <c r="AL2853" i="1"/>
  <c r="AN2853" i="1" s="1"/>
  <c r="AF2853" i="1"/>
  <c r="AL2851" i="1"/>
  <c r="AN2851" i="1" s="1"/>
  <c r="AF2851" i="1"/>
  <c r="AL2849" i="1"/>
  <c r="AN2849" i="1" s="1"/>
  <c r="AF2849" i="1"/>
  <c r="AL2847" i="1"/>
  <c r="AN2847" i="1" s="1"/>
  <c r="AF2847" i="1"/>
  <c r="AL2845" i="1"/>
  <c r="AN2845" i="1" s="1"/>
  <c r="AF2845" i="1"/>
  <c r="AL2843" i="1"/>
  <c r="AN2843" i="1" s="1"/>
  <c r="AF2843" i="1"/>
  <c r="AL2841" i="1"/>
  <c r="AN2841" i="1" s="1"/>
  <c r="AF2841" i="1"/>
  <c r="AL2839" i="1"/>
  <c r="AN2839" i="1" s="1"/>
  <c r="AF2839" i="1"/>
  <c r="AL2837" i="1"/>
  <c r="AN2837" i="1" s="1"/>
  <c r="AF2837" i="1"/>
  <c r="AL2835" i="1"/>
  <c r="AN2835" i="1" s="1"/>
  <c r="AF2835" i="1"/>
  <c r="AL2833" i="1"/>
  <c r="AN2833" i="1" s="1"/>
  <c r="AF2833" i="1"/>
  <c r="AL2831" i="1"/>
  <c r="AN2831" i="1" s="1"/>
  <c r="AF2831" i="1"/>
  <c r="AL2829" i="1"/>
  <c r="AN2829" i="1" s="1"/>
  <c r="AF2829" i="1"/>
  <c r="AL2827" i="1"/>
  <c r="AN2827" i="1" s="1"/>
  <c r="AF2827" i="1"/>
  <c r="AL2825" i="1"/>
  <c r="AN2825" i="1" s="1"/>
  <c r="AF2825" i="1"/>
  <c r="AL2823" i="1"/>
  <c r="AN2823" i="1" s="1"/>
  <c r="AF2823" i="1"/>
  <c r="AL2821" i="1"/>
  <c r="AN2821" i="1" s="1"/>
  <c r="AF2821" i="1"/>
  <c r="AL2819" i="1"/>
  <c r="AN2819" i="1" s="1"/>
  <c r="AF2819" i="1"/>
  <c r="AL2817" i="1"/>
  <c r="AN2817" i="1" s="1"/>
  <c r="AF2817" i="1"/>
  <c r="AL2815" i="1"/>
  <c r="AN2815" i="1" s="1"/>
  <c r="AF2815" i="1"/>
  <c r="AL2813" i="1"/>
  <c r="AN2813" i="1" s="1"/>
  <c r="AF2813" i="1"/>
  <c r="AL2811" i="1"/>
  <c r="AN2811" i="1" s="1"/>
  <c r="AF2811" i="1"/>
  <c r="AL2809" i="1"/>
  <c r="AN2809" i="1" s="1"/>
  <c r="AF2809" i="1"/>
  <c r="AL2807" i="1"/>
  <c r="AN2807" i="1" s="1"/>
  <c r="AF2807" i="1"/>
  <c r="AL2805" i="1"/>
  <c r="AN2805" i="1" s="1"/>
  <c r="AF2805" i="1"/>
  <c r="AL2803" i="1"/>
  <c r="AN2803" i="1" s="1"/>
  <c r="AF2803" i="1"/>
  <c r="AL2801" i="1"/>
  <c r="AN2801" i="1" s="1"/>
  <c r="AF2801" i="1"/>
  <c r="AL2799" i="1"/>
  <c r="AN2799" i="1" s="1"/>
  <c r="AF2799" i="1"/>
  <c r="AL2797" i="1"/>
  <c r="AN2797" i="1" s="1"/>
  <c r="AF2797" i="1"/>
  <c r="AL2795" i="1"/>
  <c r="AN2795" i="1" s="1"/>
  <c r="AF2795" i="1"/>
  <c r="AL2793" i="1"/>
  <c r="AN2793" i="1" s="1"/>
  <c r="AF2793" i="1"/>
  <c r="AL2791" i="1"/>
  <c r="AN2791" i="1" s="1"/>
  <c r="AF2791" i="1"/>
  <c r="AL2789" i="1"/>
  <c r="AN2789" i="1" s="1"/>
  <c r="AF2789" i="1"/>
  <c r="AL2787" i="1"/>
  <c r="AN2787" i="1" s="1"/>
  <c r="AF2787" i="1"/>
  <c r="AL2785" i="1"/>
  <c r="AN2785" i="1" s="1"/>
  <c r="AF2785" i="1"/>
  <c r="AL2783" i="1"/>
  <c r="AN2783" i="1" s="1"/>
  <c r="AF2783" i="1"/>
  <c r="AL2781" i="1"/>
  <c r="AN2781" i="1" s="1"/>
  <c r="AF2781" i="1"/>
  <c r="AL2779" i="1"/>
  <c r="AN2779" i="1" s="1"/>
  <c r="AF2779" i="1"/>
  <c r="AL2777" i="1"/>
  <c r="AN2777" i="1" s="1"/>
  <c r="AF2777" i="1"/>
  <c r="AL2775" i="1"/>
  <c r="AN2775" i="1" s="1"/>
  <c r="AF2775" i="1"/>
  <c r="AL2773" i="1"/>
  <c r="AN2773" i="1" s="1"/>
  <c r="AF2773" i="1"/>
  <c r="AL2771" i="1"/>
  <c r="AN2771" i="1" s="1"/>
  <c r="AF2771" i="1"/>
  <c r="AL2769" i="1"/>
  <c r="AN2769" i="1" s="1"/>
  <c r="AF2769" i="1"/>
  <c r="AL2767" i="1"/>
  <c r="AN2767" i="1" s="1"/>
  <c r="AF2767" i="1"/>
  <c r="AL2765" i="1"/>
  <c r="AN2765" i="1" s="1"/>
  <c r="AF2765" i="1"/>
  <c r="AL2763" i="1"/>
  <c r="AN2763" i="1" s="1"/>
  <c r="AF2763" i="1"/>
  <c r="AL2761" i="1"/>
  <c r="AN2761" i="1" s="1"/>
  <c r="AF2761" i="1"/>
  <c r="AL2759" i="1"/>
  <c r="AN2759" i="1" s="1"/>
  <c r="AF2759" i="1"/>
  <c r="AL2757" i="1"/>
  <c r="AN2757" i="1" s="1"/>
  <c r="AF2757" i="1"/>
  <c r="AL2755" i="1"/>
  <c r="AN2755" i="1" s="1"/>
  <c r="AF2755" i="1"/>
  <c r="AL2753" i="1"/>
  <c r="AN2753" i="1" s="1"/>
  <c r="AF2753" i="1"/>
  <c r="AL2751" i="1"/>
  <c r="AN2751" i="1" s="1"/>
  <c r="AF2751" i="1"/>
  <c r="AL2749" i="1"/>
  <c r="AN2749" i="1" s="1"/>
  <c r="AF2749" i="1"/>
  <c r="AL2747" i="1"/>
  <c r="AN2747" i="1" s="1"/>
  <c r="AF2747" i="1"/>
  <c r="AL2745" i="1"/>
  <c r="AN2745" i="1" s="1"/>
  <c r="AF2745" i="1"/>
  <c r="AL2743" i="1"/>
  <c r="AN2743" i="1" s="1"/>
  <c r="AF2743" i="1"/>
  <c r="AL2741" i="1"/>
  <c r="AN2741" i="1" s="1"/>
  <c r="AF2741" i="1"/>
  <c r="AL2739" i="1"/>
  <c r="AN2739" i="1" s="1"/>
  <c r="AF2739" i="1"/>
  <c r="AL2737" i="1"/>
  <c r="AN2737" i="1" s="1"/>
  <c r="AF2737" i="1"/>
  <c r="AL2735" i="1"/>
  <c r="AN2735" i="1" s="1"/>
  <c r="AF2735" i="1"/>
  <c r="AL2733" i="1"/>
  <c r="AN2733" i="1" s="1"/>
  <c r="AF2733" i="1"/>
  <c r="AL2731" i="1"/>
  <c r="AN2731" i="1" s="1"/>
  <c r="AF2731" i="1"/>
  <c r="AL2729" i="1"/>
  <c r="AN2729" i="1" s="1"/>
  <c r="AF2729" i="1"/>
  <c r="AL2727" i="1"/>
  <c r="AN2727" i="1" s="1"/>
  <c r="AF2727" i="1"/>
  <c r="AL2725" i="1"/>
  <c r="AN2725" i="1" s="1"/>
  <c r="AF2725" i="1"/>
  <c r="AL2723" i="1"/>
  <c r="AN2723" i="1" s="1"/>
  <c r="AF2723" i="1"/>
  <c r="AL2721" i="1"/>
  <c r="AN2721" i="1" s="1"/>
  <c r="AF2721" i="1"/>
  <c r="AL2719" i="1"/>
  <c r="AN2719" i="1" s="1"/>
  <c r="AF2719" i="1"/>
  <c r="AL2717" i="1"/>
  <c r="AN2717" i="1" s="1"/>
  <c r="AF2717" i="1"/>
  <c r="AL2715" i="1"/>
  <c r="AN2715" i="1" s="1"/>
  <c r="AF2715" i="1"/>
  <c r="AL2713" i="1"/>
  <c r="AN2713" i="1" s="1"/>
  <c r="AF2713" i="1"/>
  <c r="AL2711" i="1"/>
  <c r="AN2711" i="1" s="1"/>
  <c r="AF2711" i="1"/>
  <c r="AL2709" i="1"/>
  <c r="AN2709" i="1" s="1"/>
  <c r="AF2709" i="1"/>
  <c r="AL2707" i="1"/>
  <c r="AN2707" i="1" s="1"/>
  <c r="AF2707" i="1"/>
  <c r="AL2705" i="1"/>
  <c r="AN2705" i="1" s="1"/>
  <c r="AF2705" i="1"/>
  <c r="AL2703" i="1"/>
  <c r="AN2703" i="1" s="1"/>
  <c r="AF2703" i="1"/>
  <c r="AL2701" i="1"/>
  <c r="AN2701" i="1" s="1"/>
  <c r="AF2701" i="1"/>
  <c r="AL2699" i="1"/>
  <c r="AN2699" i="1" s="1"/>
  <c r="AF2699" i="1"/>
  <c r="AL2697" i="1"/>
  <c r="AN2697" i="1" s="1"/>
  <c r="AF2697" i="1"/>
  <c r="AL2695" i="1"/>
  <c r="AN2695" i="1" s="1"/>
  <c r="AF2695" i="1"/>
  <c r="AL2693" i="1"/>
  <c r="AN2693" i="1" s="1"/>
  <c r="AF2693" i="1"/>
  <c r="AL2691" i="1"/>
  <c r="AN2691" i="1" s="1"/>
  <c r="AF2691" i="1"/>
  <c r="AL2689" i="1"/>
  <c r="AN2689" i="1" s="1"/>
  <c r="AF2689" i="1"/>
  <c r="AO2668" i="1"/>
  <c r="AO2666" i="1"/>
  <c r="AO2664" i="1"/>
  <c r="AO2662" i="1"/>
  <c r="AO2660" i="1"/>
  <c r="AO2658" i="1"/>
  <c r="AO2656" i="1"/>
  <c r="AO2654" i="1"/>
  <c r="AO2652" i="1"/>
  <c r="AO2650" i="1"/>
  <c r="AO2648" i="1"/>
  <c r="AO2646" i="1"/>
  <c r="AO2644" i="1"/>
  <c r="AO2642" i="1"/>
  <c r="AO2640" i="1"/>
  <c r="AO2638" i="1"/>
  <c r="AO2636" i="1"/>
  <c r="AO2634" i="1"/>
  <c r="AO2632" i="1"/>
  <c r="AO2630" i="1"/>
  <c r="AO2628" i="1"/>
  <c r="AO2626" i="1"/>
  <c r="AO2624" i="1"/>
  <c r="AO2622" i="1"/>
  <c r="AO2620" i="1"/>
  <c r="AO2618" i="1"/>
  <c r="AO2616" i="1"/>
  <c r="AO2614" i="1"/>
  <c r="AO2612" i="1"/>
  <c r="AO2610" i="1"/>
  <c r="AO2608" i="1"/>
  <c r="AO2606" i="1"/>
  <c r="AO2604" i="1"/>
  <c r="AL2603" i="1"/>
  <c r="AN2603" i="1" s="1"/>
  <c r="AF2603" i="1"/>
  <c r="AI2601" i="1"/>
  <c r="AJ2601" i="1" s="1"/>
  <c r="AO2600" i="1"/>
  <c r="AG2600" i="1"/>
  <c r="M2600" i="1"/>
  <c r="AM2599" i="1"/>
  <c r="AF2599" i="1"/>
  <c r="AI2597" i="1"/>
  <c r="AJ2597" i="1" s="1"/>
  <c r="AO2596" i="1"/>
  <c r="AG2596" i="1"/>
  <c r="M2596" i="1"/>
  <c r="AM2595" i="1"/>
  <c r="AF2595" i="1"/>
  <c r="AI2593" i="1"/>
  <c r="AJ2593" i="1" s="1"/>
  <c r="AO2592" i="1"/>
  <c r="AG2592" i="1"/>
  <c r="M2592" i="1"/>
  <c r="AM2591" i="1"/>
  <c r="AF2591" i="1"/>
  <c r="AI2589" i="1"/>
  <c r="AJ2589" i="1" s="1"/>
  <c r="AO2588" i="1"/>
  <c r="AG2588" i="1"/>
  <c r="M2588" i="1"/>
  <c r="AM2587" i="1"/>
  <c r="AF2587" i="1"/>
  <c r="AI2585" i="1"/>
  <c r="AJ2585" i="1" s="1"/>
  <c r="AO2584" i="1"/>
  <c r="AG2584" i="1"/>
  <c r="M2584" i="1"/>
  <c r="AM2583" i="1"/>
  <c r="AF2583" i="1"/>
  <c r="AI2581" i="1"/>
  <c r="AJ2581" i="1" s="1"/>
  <c r="AO2580" i="1"/>
  <c r="AG2580" i="1"/>
  <c r="M2580" i="1"/>
  <c r="AM2579" i="1"/>
  <c r="AF2579" i="1"/>
  <c r="AH2578" i="1"/>
  <c r="AJ2578" i="1" s="1"/>
  <c r="N2578" i="1"/>
  <c r="AO2577" i="1"/>
  <c r="AF2577" i="1"/>
  <c r="AP2576" i="1"/>
  <c r="AG2576" i="1"/>
  <c r="AP2575" i="1"/>
  <c r="AH2575" i="1"/>
  <c r="AG2574" i="1"/>
  <c r="AS2573" i="1"/>
  <c r="N2573" i="1"/>
  <c r="AK2572" i="1"/>
  <c r="M2572" i="1"/>
  <c r="M2571" i="1"/>
  <c r="AE2571" i="1"/>
  <c r="AK2571" i="1"/>
  <c r="AN2571" i="1" s="1"/>
  <c r="N2571" i="1"/>
  <c r="AN2570" i="1"/>
  <c r="AH2570" i="1"/>
  <c r="N2570" i="1"/>
  <c r="AI2570" i="1"/>
  <c r="AO2569" i="1"/>
  <c r="AF2569" i="1"/>
  <c r="AP2568" i="1"/>
  <c r="AG2568" i="1"/>
  <c r="AP2567" i="1"/>
  <c r="AH2567" i="1"/>
  <c r="AG2566" i="1"/>
  <c r="AS2565" i="1"/>
  <c r="N2565" i="1"/>
  <c r="AK2564" i="1"/>
  <c r="M2564" i="1"/>
  <c r="M2563" i="1"/>
  <c r="AE2563" i="1"/>
  <c r="AK2563" i="1"/>
  <c r="AN2563" i="1" s="1"/>
  <c r="N2563" i="1"/>
  <c r="AN2562" i="1"/>
  <c r="AH2562" i="1"/>
  <c r="N2562" i="1"/>
  <c r="AI2562" i="1"/>
  <c r="AO2561" i="1"/>
  <c r="AF2561" i="1"/>
  <c r="AP2560" i="1"/>
  <c r="AG2560" i="1"/>
  <c r="AP2559" i="1"/>
  <c r="AH2559" i="1"/>
  <c r="AG2558" i="1"/>
  <c r="AS2557" i="1"/>
  <c r="N2557" i="1"/>
  <c r="AK2556" i="1"/>
  <c r="M2556" i="1"/>
  <c r="M2555" i="1"/>
  <c r="AE2555" i="1"/>
  <c r="AK2555" i="1"/>
  <c r="AN2555" i="1" s="1"/>
  <c r="N2555" i="1"/>
  <c r="AN2554" i="1"/>
  <c r="AH2554" i="1"/>
  <c r="N2554" i="1"/>
  <c r="AI2554" i="1"/>
  <c r="AJ2554" i="1" s="1"/>
  <c r="AO2553" i="1"/>
  <c r="AF2553" i="1"/>
  <c r="AP2552" i="1"/>
  <c r="AG2552" i="1"/>
  <c r="AP2551" i="1"/>
  <c r="AH2551" i="1"/>
  <c r="AG2550" i="1"/>
  <c r="AS2549" i="1"/>
  <c r="N2549" i="1"/>
  <c r="AK2548" i="1"/>
  <c r="M2548" i="1"/>
  <c r="M2547" i="1"/>
  <c r="AE2547" i="1"/>
  <c r="AK2547" i="1"/>
  <c r="AN2547" i="1" s="1"/>
  <c r="N2547" i="1"/>
  <c r="AN2546" i="1"/>
  <c r="AH2546" i="1"/>
  <c r="N2546" i="1"/>
  <c r="AI2546" i="1"/>
  <c r="AJ2546" i="1" s="1"/>
  <c r="AO2545" i="1"/>
  <c r="AF2545" i="1"/>
  <c r="AP2544" i="1"/>
  <c r="AG2544" i="1"/>
  <c r="AP2543" i="1"/>
  <c r="AH2543" i="1"/>
  <c r="AG2542" i="1"/>
  <c r="AS2541" i="1"/>
  <c r="N2541" i="1"/>
  <c r="AK2540" i="1"/>
  <c r="M2540" i="1"/>
  <c r="M2539" i="1"/>
  <c r="AE2539" i="1"/>
  <c r="AK2539" i="1"/>
  <c r="AN2539" i="1" s="1"/>
  <c r="N2539" i="1"/>
  <c r="AN2538" i="1"/>
  <c r="AH2538" i="1"/>
  <c r="N2538" i="1"/>
  <c r="AI2538" i="1"/>
  <c r="AO2537" i="1"/>
  <c r="AF2537" i="1"/>
  <c r="AP2536" i="1"/>
  <c r="AG2536" i="1"/>
  <c r="AP2535" i="1"/>
  <c r="AH2535" i="1"/>
  <c r="AG2534" i="1"/>
  <c r="AS2533" i="1"/>
  <c r="N2533" i="1"/>
  <c r="AK2532" i="1"/>
  <c r="M2532" i="1"/>
  <c r="M2531" i="1"/>
  <c r="AE2531" i="1"/>
  <c r="AK2531" i="1"/>
  <c r="AN2531" i="1" s="1"/>
  <c r="N2531" i="1"/>
  <c r="AN2530" i="1"/>
  <c r="AH2530" i="1"/>
  <c r="N2530" i="1"/>
  <c r="AI2530" i="1"/>
  <c r="AJ2530" i="1" s="1"/>
  <c r="AO2529" i="1"/>
  <c r="AF2529" i="1"/>
  <c r="AP2528" i="1"/>
  <c r="AG2528" i="1"/>
  <c r="AP2527" i="1"/>
  <c r="AH2527" i="1"/>
  <c r="AG2526" i="1"/>
  <c r="AS2525" i="1"/>
  <c r="N2525" i="1"/>
  <c r="AK2524" i="1"/>
  <c r="M2524" i="1"/>
  <c r="M2523" i="1"/>
  <c r="AE2523" i="1"/>
  <c r="AK2523" i="1"/>
  <c r="AN2523" i="1" s="1"/>
  <c r="N2523" i="1"/>
  <c r="AN2522" i="1"/>
  <c r="AH2522" i="1"/>
  <c r="N2522" i="1"/>
  <c r="AI2522" i="1"/>
  <c r="AO2521" i="1"/>
  <c r="AF2521" i="1"/>
  <c r="AP2520" i="1"/>
  <c r="AG2520" i="1"/>
  <c r="AP2519" i="1"/>
  <c r="AH2519" i="1"/>
  <c r="AG2518" i="1"/>
  <c r="AS2517" i="1"/>
  <c r="N2517" i="1"/>
  <c r="AK2516" i="1"/>
  <c r="M2516" i="1"/>
  <c r="M2515" i="1"/>
  <c r="AE2515" i="1"/>
  <c r="AK2515" i="1"/>
  <c r="AN2515" i="1" s="1"/>
  <c r="N2515" i="1"/>
  <c r="AN2514" i="1"/>
  <c r="AH2514" i="1"/>
  <c r="N2514" i="1"/>
  <c r="AI2514" i="1"/>
  <c r="AO2513" i="1"/>
  <c r="AF2513" i="1"/>
  <c r="AP2512" i="1"/>
  <c r="AG2512" i="1"/>
  <c r="AP2511" i="1"/>
  <c r="AH2511" i="1"/>
  <c r="AG2510" i="1"/>
  <c r="AS2509" i="1"/>
  <c r="AF2508" i="1"/>
  <c r="P2508" i="1"/>
  <c r="AP2508" i="1"/>
  <c r="Y2508" i="1"/>
  <c r="Z2508" i="1" s="1"/>
  <c r="AS2508" i="1"/>
  <c r="AM2507" i="1"/>
  <c r="AQ2507" i="1"/>
  <c r="AC2507" i="1"/>
  <c r="AF2506" i="1"/>
  <c r="P2506" i="1"/>
  <c r="Y2506" i="1"/>
  <c r="Z2506" i="1" s="1"/>
  <c r="AS2506" i="1"/>
  <c r="AP2506" i="1"/>
  <c r="AM2505" i="1"/>
  <c r="AQ2505" i="1"/>
  <c r="AC2505" i="1"/>
  <c r="AF2504" i="1"/>
  <c r="P2504" i="1"/>
  <c r="AP2504" i="1"/>
  <c r="Y2504" i="1"/>
  <c r="Z2504" i="1" s="1"/>
  <c r="AS2504" i="1"/>
  <c r="AM2503" i="1"/>
  <c r="AQ2503" i="1"/>
  <c r="AC2503" i="1"/>
  <c r="AF2502" i="1"/>
  <c r="P2502" i="1"/>
  <c r="Y2502" i="1"/>
  <c r="Z2502" i="1" s="1"/>
  <c r="AS2502" i="1"/>
  <c r="AP2502" i="1"/>
  <c r="AM2501" i="1"/>
  <c r="AQ2501" i="1"/>
  <c r="AC2501" i="1"/>
  <c r="AF2500" i="1"/>
  <c r="P2500" i="1"/>
  <c r="AP2500" i="1"/>
  <c r="Y2500" i="1"/>
  <c r="Z2500" i="1" s="1"/>
  <c r="AS2500" i="1"/>
  <c r="AM2499" i="1"/>
  <c r="AQ2499" i="1"/>
  <c r="AC2499" i="1"/>
  <c r="AF2498" i="1"/>
  <c r="P2498" i="1"/>
  <c r="Y2498" i="1"/>
  <c r="Z2498" i="1" s="1"/>
  <c r="AS2498" i="1"/>
  <c r="AP2498" i="1"/>
  <c r="AM2497" i="1"/>
  <c r="AQ2497" i="1"/>
  <c r="AC2497" i="1"/>
  <c r="AF2496" i="1"/>
  <c r="P2496" i="1"/>
  <c r="AP2496" i="1"/>
  <c r="Y2496" i="1"/>
  <c r="Z2496" i="1" s="1"/>
  <c r="AS2496" i="1"/>
  <c r="AM2495" i="1"/>
  <c r="AQ2495" i="1"/>
  <c r="AC2495" i="1"/>
  <c r="AF2494" i="1"/>
  <c r="P2494" i="1"/>
  <c r="Y2494" i="1"/>
  <c r="Z2494" i="1" s="1"/>
  <c r="AS2494" i="1"/>
  <c r="AP2494" i="1"/>
  <c r="AM2493" i="1"/>
  <c r="AQ2493" i="1"/>
  <c r="AC2493" i="1"/>
  <c r="AF2492" i="1"/>
  <c r="P2492" i="1"/>
  <c r="AP2492" i="1"/>
  <c r="Y2492" i="1"/>
  <c r="Z2492" i="1" s="1"/>
  <c r="AS2492" i="1"/>
  <c r="AM2491" i="1"/>
  <c r="AQ2491" i="1"/>
  <c r="AC2491" i="1"/>
  <c r="AF2490" i="1"/>
  <c r="P2490" i="1"/>
  <c r="Y2490" i="1"/>
  <c r="Z2490" i="1" s="1"/>
  <c r="AS2490" i="1"/>
  <c r="AP2490" i="1"/>
  <c r="AM2489" i="1"/>
  <c r="AQ2489" i="1"/>
  <c r="AC2489" i="1"/>
  <c r="AF2488" i="1"/>
  <c r="P2488" i="1"/>
  <c r="AP2488" i="1"/>
  <c r="Y2488" i="1"/>
  <c r="Z2488" i="1" s="1"/>
  <c r="AS2488" i="1"/>
  <c r="AM2487" i="1"/>
  <c r="AQ2487" i="1"/>
  <c r="AC2487" i="1"/>
  <c r="AF2486" i="1"/>
  <c r="P2486" i="1"/>
  <c r="Y2486" i="1"/>
  <c r="Z2486" i="1" s="1"/>
  <c r="AS2486" i="1"/>
  <c r="AP2486" i="1"/>
  <c r="AM2485" i="1"/>
  <c r="AQ2485" i="1"/>
  <c r="AC2485" i="1"/>
  <c r="AF2484" i="1"/>
  <c r="P2484" i="1"/>
  <c r="AP2484" i="1"/>
  <c r="Y2484" i="1"/>
  <c r="Z2484" i="1" s="1"/>
  <c r="AS2484" i="1"/>
  <c r="AM2483" i="1"/>
  <c r="AQ2483" i="1"/>
  <c r="AC2483" i="1"/>
  <c r="AF2482" i="1"/>
  <c r="P2482" i="1"/>
  <c r="Y2482" i="1"/>
  <c r="Z2482" i="1" s="1"/>
  <c r="AS2482" i="1"/>
  <c r="AP2482" i="1"/>
  <c r="AM2481" i="1"/>
  <c r="AQ2481" i="1"/>
  <c r="AC2481" i="1"/>
  <c r="AF2480" i="1"/>
  <c r="P2480" i="1"/>
  <c r="AP2480" i="1"/>
  <c r="Y2480" i="1"/>
  <c r="Z2480" i="1" s="1"/>
  <c r="AS2480" i="1"/>
  <c r="AM2479" i="1"/>
  <c r="AQ2479" i="1"/>
  <c r="AC2479" i="1"/>
  <c r="AF2478" i="1"/>
  <c r="P2478" i="1"/>
  <c r="Y2478" i="1"/>
  <c r="Z2478" i="1" s="1"/>
  <c r="AS2478" i="1"/>
  <c r="AP2478" i="1"/>
  <c r="AM2477" i="1"/>
  <c r="AQ2477" i="1"/>
  <c r="AC2477" i="1"/>
  <c r="AF2476" i="1"/>
  <c r="P2476" i="1"/>
  <c r="AP2476" i="1"/>
  <c r="Y2476" i="1"/>
  <c r="Z2476" i="1" s="1"/>
  <c r="AS2476" i="1"/>
  <c r="AM2475" i="1"/>
  <c r="AQ2475" i="1"/>
  <c r="AC2475" i="1"/>
  <c r="AF2474" i="1"/>
  <c r="P2474" i="1"/>
  <c r="Y2474" i="1"/>
  <c r="Z2474" i="1" s="1"/>
  <c r="AS2474" i="1"/>
  <c r="AP2474" i="1"/>
  <c r="AM2473" i="1"/>
  <c r="AQ2473" i="1"/>
  <c r="AC2473" i="1"/>
  <c r="AF2472" i="1"/>
  <c r="P2472" i="1"/>
  <c r="AP2472" i="1"/>
  <c r="Y2472" i="1"/>
  <c r="Z2472" i="1" s="1"/>
  <c r="AS2472" i="1"/>
  <c r="AM2471" i="1"/>
  <c r="AQ2471" i="1"/>
  <c r="AC2471" i="1"/>
  <c r="AF2470" i="1"/>
  <c r="P2470" i="1"/>
  <c r="Y2470" i="1"/>
  <c r="Z2470" i="1" s="1"/>
  <c r="AS2470" i="1"/>
  <c r="AP2470" i="1"/>
  <c r="AM2469" i="1"/>
  <c r="AQ2469" i="1"/>
  <c r="AC2469" i="1"/>
  <c r="AF2468" i="1"/>
  <c r="P2468" i="1"/>
  <c r="AP2468" i="1"/>
  <c r="Y2468" i="1"/>
  <c r="Z2468" i="1" s="1"/>
  <c r="AS2468" i="1"/>
  <c r="AM2467" i="1"/>
  <c r="AQ2467" i="1"/>
  <c r="AC2467" i="1"/>
  <c r="AF2466" i="1"/>
  <c r="P2466" i="1"/>
  <c r="Y2466" i="1"/>
  <c r="Z2466" i="1" s="1"/>
  <c r="AS2466" i="1"/>
  <c r="AP2466" i="1"/>
  <c r="AM2465" i="1"/>
  <c r="AQ2465" i="1"/>
  <c r="AC2465" i="1"/>
  <c r="AF2464" i="1"/>
  <c r="P2464" i="1"/>
  <c r="AP2464" i="1"/>
  <c r="Y2464" i="1"/>
  <c r="Z2464" i="1" s="1"/>
  <c r="AS2464" i="1"/>
  <c r="AM2463" i="1"/>
  <c r="AQ2463" i="1"/>
  <c r="AC2463" i="1"/>
  <c r="AF2462" i="1"/>
  <c r="P2462" i="1"/>
  <c r="Y2462" i="1"/>
  <c r="Z2462" i="1" s="1"/>
  <c r="AS2462" i="1"/>
  <c r="AP2462" i="1"/>
  <c r="AM2461" i="1"/>
  <c r="AQ2461" i="1"/>
  <c r="AC2461" i="1"/>
  <c r="AL2459" i="1"/>
  <c r="AN2459" i="1" s="1"/>
  <c r="AK2458" i="1"/>
  <c r="AL2457" i="1"/>
  <c r="N2457" i="1"/>
  <c r="P2456" i="1"/>
  <c r="AP2456" i="1"/>
  <c r="Y2456" i="1"/>
  <c r="Z2456" i="1" s="1"/>
  <c r="AS2456" i="1"/>
  <c r="AL2455" i="1"/>
  <c r="AN2455" i="1" s="1"/>
  <c r="P2452" i="1"/>
  <c r="AP2452" i="1"/>
  <c r="Y2452" i="1"/>
  <c r="Z2452" i="1" s="1"/>
  <c r="AS2452" i="1"/>
  <c r="AL2451" i="1"/>
  <c r="AN2451" i="1" s="1"/>
  <c r="P2448" i="1"/>
  <c r="AP2448" i="1"/>
  <c r="Y2448" i="1"/>
  <c r="Z2448" i="1" s="1"/>
  <c r="AS2448" i="1"/>
  <c r="AL2447" i="1"/>
  <c r="AN2447" i="1" s="1"/>
  <c r="P2444" i="1"/>
  <c r="AP2444" i="1"/>
  <c r="Y2444" i="1"/>
  <c r="Z2444" i="1" s="1"/>
  <c r="AS2444" i="1"/>
  <c r="AN2443" i="1"/>
  <c r="M2439" i="1"/>
  <c r="AE2439" i="1"/>
  <c r="AK2439" i="1"/>
  <c r="AN2439" i="1" s="1"/>
  <c r="AF2439" i="1"/>
  <c r="AM2439" i="1"/>
  <c r="AG2439" i="1"/>
  <c r="N2439" i="1"/>
  <c r="AH2439" i="1"/>
  <c r="AI2439" i="1"/>
  <c r="M2427" i="1"/>
  <c r="AE2427" i="1"/>
  <c r="AK2427" i="1"/>
  <c r="AN2427" i="1" s="1"/>
  <c r="AF2427" i="1"/>
  <c r="AM2427" i="1"/>
  <c r="AG2427" i="1"/>
  <c r="N2427" i="1"/>
  <c r="AH2427" i="1"/>
  <c r="AI2427" i="1"/>
  <c r="AJ2427" i="1" s="1"/>
  <c r="AN2421" i="1"/>
  <c r="AL2415" i="1"/>
  <c r="AN2415" i="1" s="1"/>
  <c r="T2412" i="1"/>
  <c r="AO2412" i="1"/>
  <c r="AJ2409" i="1"/>
  <c r="AL2407" i="1"/>
  <c r="AN2407" i="1" s="1"/>
  <c r="AN2395" i="1"/>
  <c r="AJ2330" i="1"/>
  <c r="Y2384" i="1"/>
  <c r="Z2384" i="1" s="1"/>
  <c r="P2384" i="1"/>
  <c r="AH2383" i="1"/>
  <c r="M2383" i="1"/>
  <c r="AE2383" i="1"/>
  <c r="AK2383" i="1"/>
  <c r="P2383" i="1"/>
  <c r="Y2383" i="1"/>
  <c r="Z2383" i="1" s="1"/>
  <c r="M2372" i="1"/>
  <c r="AE2372" i="1"/>
  <c r="AK2372" i="1"/>
  <c r="AH2372" i="1"/>
  <c r="Y2372" i="1"/>
  <c r="Z2372" i="1" s="1"/>
  <c r="P2372" i="1"/>
  <c r="AH2371" i="1"/>
  <c r="M2371" i="1"/>
  <c r="AE2371" i="1"/>
  <c r="AK2371" i="1"/>
  <c r="P2371" i="1"/>
  <c r="Y2371" i="1"/>
  <c r="Z2371" i="1" s="1"/>
  <c r="M2360" i="1"/>
  <c r="AE2360" i="1"/>
  <c r="AK2360" i="1"/>
  <c r="AH2360" i="1"/>
  <c r="Y2360" i="1"/>
  <c r="Z2360" i="1" s="1"/>
  <c r="P2360" i="1"/>
  <c r="AH2359" i="1"/>
  <c r="M2359" i="1"/>
  <c r="AE2359" i="1"/>
  <c r="AK2359" i="1"/>
  <c r="P2359" i="1"/>
  <c r="Y2359" i="1"/>
  <c r="Z2359" i="1" s="1"/>
  <c r="M2348" i="1"/>
  <c r="AE2348" i="1"/>
  <c r="AK2348" i="1"/>
  <c r="AH2348" i="1"/>
  <c r="Y2348" i="1"/>
  <c r="Z2348" i="1" s="1"/>
  <c r="P2348" i="1"/>
  <c r="AH2347" i="1"/>
  <c r="M2347" i="1"/>
  <c r="AE2347" i="1"/>
  <c r="AK2347" i="1"/>
  <c r="P2347" i="1"/>
  <c r="Y2347" i="1"/>
  <c r="Z2347" i="1" s="1"/>
  <c r="M2336" i="1"/>
  <c r="AE2336" i="1"/>
  <c r="AK2336" i="1"/>
  <c r="AH2336" i="1"/>
  <c r="Y2336" i="1"/>
  <c r="Z2336" i="1" s="1"/>
  <c r="P2336" i="1"/>
  <c r="AH2335" i="1"/>
  <c r="M2335" i="1"/>
  <c r="AE2335" i="1"/>
  <c r="AK2335" i="1"/>
  <c r="P2335" i="1"/>
  <c r="Y2335" i="1"/>
  <c r="Z2335" i="1" s="1"/>
  <c r="M2324" i="1"/>
  <c r="AE2324" i="1"/>
  <c r="AK2324" i="1"/>
  <c r="AH2324" i="1"/>
  <c r="Y2324" i="1"/>
  <c r="Z2324" i="1" s="1"/>
  <c r="P2324" i="1"/>
  <c r="AH2323" i="1"/>
  <c r="M2323" i="1"/>
  <c r="AE2323" i="1"/>
  <c r="AK2323" i="1"/>
  <c r="P2323" i="1"/>
  <c r="Y2323" i="1"/>
  <c r="Z2323" i="1" s="1"/>
  <c r="M2312" i="1"/>
  <c r="AE2312" i="1"/>
  <c r="AK2312" i="1"/>
  <c r="AH2312" i="1"/>
  <c r="Y2312" i="1"/>
  <c r="Z2312" i="1" s="1"/>
  <c r="P2312" i="1"/>
  <c r="AH2311" i="1"/>
  <c r="M2311" i="1"/>
  <c r="AE2311" i="1"/>
  <c r="AK2311" i="1"/>
  <c r="P2311" i="1"/>
  <c r="Y2311" i="1"/>
  <c r="Z2311" i="1" s="1"/>
  <c r="M2300" i="1"/>
  <c r="AE2300" i="1"/>
  <c r="AK2300" i="1"/>
  <c r="AH2300" i="1"/>
  <c r="Y2300" i="1"/>
  <c r="Z2300" i="1" s="1"/>
  <c r="P2300" i="1"/>
  <c r="AH2299" i="1"/>
  <c r="M2299" i="1"/>
  <c r="AE2299" i="1"/>
  <c r="AK2299" i="1"/>
  <c r="P2299" i="1"/>
  <c r="Y2299" i="1"/>
  <c r="Z2299" i="1" s="1"/>
  <c r="M2288" i="1"/>
  <c r="AE2288" i="1"/>
  <c r="AK2288" i="1"/>
  <c r="AH2288" i="1"/>
  <c r="Y2288" i="1"/>
  <c r="Z2288" i="1" s="1"/>
  <c r="P2288" i="1"/>
  <c r="AH2287" i="1"/>
  <c r="M2287" i="1"/>
  <c r="AE2287" i="1"/>
  <c r="AK2287" i="1"/>
  <c r="P2287" i="1"/>
  <c r="Y2287" i="1"/>
  <c r="Z2287" i="1" s="1"/>
  <c r="M2276" i="1"/>
  <c r="AE2276" i="1"/>
  <c r="AK2276" i="1"/>
  <c r="AH2276" i="1"/>
  <c r="Y2276" i="1"/>
  <c r="Z2276" i="1" s="1"/>
  <c r="P2276" i="1"/>
  <c r="AH2275" i="1"/>
  <c r="M2275" i="1"/>
  <c r="AE2275" i="1"/>
  <c r="AK2275" i="1"/>
  <c r="P2275" i="1"/>
  <c r="Y2275" i="1"/>
  <c r="Z2275" i="1" s="1"/>
  <c r="M2264" i="1"/>
  <c r="AE2264" i="1"/>
  <c r="AK2264" i="1"/>
  <c r="AH2264" i="1"/>
  <c r="Y2264" i="1"/>
  <c r="Z2264" i="1" s="1"/>
  <c r="P2264" i="1"/>
  <c r="AH2263" i="1"/>
  <c r="M2263" i="1"/>
  <c r="AE2263" i="1"/>
  <c r="AK2263" i="1"/>
  <c r="P2263" i="1"/>
  <c r="Y2263" i="1"/>
  <c r="Z2263" i="1" s="1"/>
  <c r="M2252" i="1"/>
  <c r="AE2252" i="1"/>
  <c r="AK2252" i="1"/>
  <c r="AH2252" i="1"/>
  <c r="Y2252" i="1"/>
  <c r="Z2252" i="1" s="1"/>
  <c r="P2252" i="1"/>
  <c r="AH2251" i="1"/>
  <c r="M2251" i="1"/>
  <c r="AE2251" i="1"/>
  <c r="AK2251" i="1"/>
  <c r="P2251" i="1"/>
  <c r="Y2251" i="1"/>
  <c r="Z2251" i="1" s="1"/>
  <c r="M2240" i="1"/>
  <c r="AE2240" i="1"/>
  <c r="AK2240" i="1"/>
  <c r="AH2240" i="1"/>
  <c r="Y2240" i="1"/>
  <c r="Z2240" i="1" s="1"/>
  <c r="P2240" i="1"/>
  <c r="AH2239" i="1"/>
  <c r="M2239" i="1"/>
  <c r="AE2239" i="1"/>
  <c r="AK2239" i="1"/>
  <c r="P2239" i="1"/>
  <c r="Y2239" i="1"/>
  <c r="Z2239" i="1" s="1"/>
  <c r="M2228" i="1"/>
  <c r="AE2228" i="1"/>
  <c r="AK2228" i="1"/>
  <c r="AH2228" i="1"/>
  <c r="Y2228" i="1"/>
  <c r="Z2228" i="1" s="1"/>
  <c r="P2228" i="1"/>
  <c r="AH2227" i="1"/>
  <c r="M2227" i="1"/>
  <c r="AE2227" i="1"/>
  <c r="AK2227" i="1"/>
  <c r="P2227" i="1"/>
  <c r="Y2227" i="1"/>
  <c r="Z2227" i="1" s="1"/>
  <c r="M2216" i="1"/>
  <c r="AE2216" i="1"/>
  <c r="AK2216" i="1"/>
  <c r="AH2216" i="1"/>
  <c r="Y2216" i="1"/>
  <c r="Z2216" i="1" s="1"/>
  <c r="P2216" i="1"/>
  <c r="AH2215" i="1"/>
  <c r="M2215" i="1"/>
  <c r="AE2215" i="1"/>
  <c r="AK2215" i="1"/>
  <c r="P2215" i="1"/>
  <c r="Y2215" i="1"/>
  <c r="Z2215" i="1" s="1"/>
  <c r="M2204" i="1"/>
  <c r="AE2204" i="1"/>
  <c r="AK2204" i="1"/>
  <c r="AH2204" i="1"/>
  <c r="Y2204" i="1"/>
  <c r="Z2204" i="1" s="1"/>
  <c r="P2204" i="1"/>
  <c r="AH2203" i="1"/>
  <c r="M2203" i="1"/>
  <c r="AE2203" i="1"/>
  <c r="AK2203" i="1"/>
  <c r="P2203" i="1"/>
  <c r="Y2203" i="1"/>
  <c r="Z2203" i="1" s="1"/>
  <c r="AG2191" i="1"/>
  <c r="AM2191" i="1"/>
  <c r="AH2191" i="1"/>
  <c r="M2191" i="1"/>
  <c r="AE2191" i="1"/>
  <c r="AK2191" i="1"/>
  <c r="AG2187" i="1"/>
  <c r="AM2187" i="1"/>
  <c r="AH2187" i="1"/>
  <c r="AI2187" i="1"/>
  <c r="M2187" i="1"/>
  <c r="AE2187" i="1"/>
  <c r="AK2187" i="1"/>
  <c r="AP2184" i="1"/>
  <c r="Y2184" i="1"/>
  <c r="Z2184" i="1" s="1"/>
  <c r="P2184" i="1"/>
  <c r="AP2178" i="1"/>
  <c r="Y2178" i="1"/>
  <c r="Z2178" i="1" s="1"/>
  <c r="P2178" i="1"/>
  <c r="AP2172" i="1"/>
  <c r="Y2172" i="1"/>
  <c r="Z2172" i="1" s="1"/>
  <c r="P2172" i="1"/>
  <c r="AP2166" i="1"/>
  <c r="Y2166" i="1"/>
  <c r="Z2166" i="1" s="1"/>
  <c r="P2166" i="1"/>
  <c r="AL2460" i="1"/>
  <c r="AN2460" i="1" s="1"/>
  <c r="AE2460" i="1"/>
  <c r="AC2459" i="1"/>
  <c r="P2459" i="1"/>
  <c r="AL2456" i="1"/>
  <c r="AN2456" i="1" s="1"/>
  <c r="AE2456" i="1"/>
  <c r="AC2455" i="1"/>
  <c r="P2455" i="1"/>
  <c r="AI2454" i="1"/>
  <c r="AJ2454" i="1" s="1"/>
  <c r="N2454" i="1"/>
  <c r="AL2452" i="1"/>
  <c r="AN2452" i="1" s="1"/>
  <c r="AE2452" i="1"/>
  <c r="AC2451" i="1"/>
  <c r="P2451" i="1"/>
  <c r="AI2450" i="1"/>
  <c r="AJ2450" i="1" s="1"/>
  <c r="N2450" i="1"/>
  <c r="AL2448" i="1"/>
  <c r="AN2448" i="1" s="1"/>
  <c r="AE2448" i="1"/>
  <c r="AC2447" i="1"/>
  <c r="P2447" i="1"/>
  <c r="AI2446" i="1"/>
  <c r="AJ2446" i="1" s="1"/>
  <c r="N2446" i="1"/>
  <c r="AL2444" i="1"/>
  <c r="AN2444" i="1" s="1"/>
  <c r="AE2444" i="1"/>
  <c r="AC2443" i="1"/>
  <c r="P2443" i="1"/>
  <c r="AI2442" i="1"/>
  <c r="AJ2442" i="1" s="1"/>
  <c r="N2442" i="1"/>
  <c r="AS2440" i="1"/>
  <c r="AL2440" i="1"/>
  <c r="AN2440" i="1" s="1"/>
  <c r="AE2440" i="1"/>
  <c r="Y2440" i="1"/>
  <c r="Z2440" i="1" s="1"/>
  <c r="AC2439" i="1"/>
  <c r="P2439" i="1"/>
  <c r="AI2438" i="1"/>
  <c r="AJ2438" i="1" s="1"/>
  <c r="N2438" i="1"/>
  <c r="AG2437" i="1"/>
  <c r="AS2436" i="1"/>
  <c r="AL2436" i="1"/>
  <c r="AN2436" i="1" s="1"/>
  <c r="AE2436" i="1"/>
  <c r="Y2436" i="1"/>
  <c r="Z2436" i="1" s="1"/>
  <c r="AC2435" i="1"/>
  <c r="P2435" i="1"/>
  <c r="AI2434" i="1"/>
  <c r="AJ2434" i="1" s="1"/>
  <c r="N2434" i="1"/>
  <c r="AG2433" i="1"/>
  <c r="AS2432" i="1"/>
  <c r="AL2432" i="1"/>
  <c r="AN2432" i="1" s="1"/>
  <c r="AE2432" i="1"/>
  <c r="Y2432" i="1"/>
  <c r="Z2432" i="1" s="1"/>
  <c r="AC2431" i="1"/>
  <c r="P2431" i="1"/>
  <c r="AI2430" i="1"/>
  <c r="AJ2430" i="1" s="1"/>
  <c r="N2430" i="1"/>
  <c r="AG2429" i="1"/>
  <c r="AS2428" i="1"/>
  <c r="AL2428" i="1"/>
  <c r="AN2428" i="1" s="1"/>
  <c r="AE2428" i="1"/>
  <c r="Y2428" i="1"/>
  <c r="Z2428" i="1" s="1"/>
  <c r="AC2427" i="1"/>
  <c r="P2427" i="1"/>
  <c r="AI2426" i="1"/>
  <c r="AJ2426" i="1" s="1"/>
  <c r="N2426" i="1"/>
  <c r="AG2425" i="1"/>
  <c r="AS2424" i="1"/>
  <c r="AL2424" i="1"/>
  <c r="AN2424" i="1" s="1"/>
  <c r="AE2424" i="1"/>
  <c r="Y2424" i="1"/>
  <c r="Z2424" i="1" s="1"/>
  <c r="AC2423" i="1"/>
  <c r="P2423" i="1"/>
  <c r="AI2422" i="1"/>
  <c r="AJ2422" i="1" s="1"/>
  <c r="N2422" i="1"/>
  <c r="AG2421" i="1"/>
  <c r="AS2420" i="1"/>
  <c r="AL2420" i="1"/>
  <c r="AN2420" i="1" s="1"/>
  <c r="AE2420" i="1"/>
  <c r="Y2420" i="1"/>
  <c r="Z2420" i="1" s="1"/>
  <c r="AC2419" i="1"/>
  <c r="P2419" i="1"/>
  <c r="AI2418" i="1"/>
  <c r="AJ2418" i="1" s="1"/>
  <c r="N2418" i="1"/>
  <c r="AG2417" i="1"/>
  <c r="AS2416" i="1"/>
  <c r="AL2416" i="1"/>
  <c r="AN2416" i="1" s="1"/>
  <c r="AE2416" i="1"/>
  <c r="Y2416" i="1"/>
  <c r="Z2416" i="1" s="1"/>
  <c r="AC2415" i="1"/>
  <c r="P2415" i="1"/>
  <c r="AI2414" i="1"/>
  <c r="AJ2414" i="1" s="1"/>
  <c r="N2414" i="1"/>
  <c r="AG2413" i="1"/>
  <c r="AS2412" i="1"/>
  <c r="AL2412" i="1"/>
  <c r="AN2412" i="1" s="1"/>
  <c r="AE2412" i="1"/>
  <c r="Y2412" i="1"/>
  <c r="Z2412" i="1" s="1"/>
  <c r="AC2411" i="1"/>
  <c r="P2411" i="1"/>
  <c r="AI2410" i="1"/>
  <c r="AJ2410" i="1" s="1"/>
  <c r="N2410" i="1"/>
  <c r="AG2409" i="1"/>
  <c r="AS2408" i="1"/>
  <c r="AL2408" i="1"/>
  <c r="AN2408" i="1" s="1"/>
  <c r="AE2408" i="1"/>
  <c r="Y2408" i="1"/>
  <c r="Z2408" i="1" s="1"/>
  <c r="AC2407" i="1"/>
  <c r="P2407" i="1"/>
  <c r="AI2406" i="1"/>
  <c r="AJ2406" i="1" s="1"/>
  <c r="N2406" i="1"/>
  <c r="AG2405" i="1"/>
  <c r="AS2404" i="1"/>
  <c r="AL2404" i="1"/>
  <c r="AN2404" i="1" s="1"/>
  <c r="AE2404" i="1"/>
  <c r="Y2404" i="1"/>
  <c r="Z2404" i="1" s="1"/>
  <c r="AC2403" i="1"/>
  <c r="P2403" i="1"/>
  <c r="AI2402" i="1"/>
  <c r="AJ2402" i="1" s="1"/>
  <c r="N2402" i="1"/>
  <c r="AG2401" i="1"/>
  <c r="AS2400" i="1"/>
  <c r="AL2400" i="1"/>
  <c r="AN2400" i="1" s="1"/>
  <c r="AE2400" i="1"/>
  <c r="Y2400" i="1"/>
  <c r="Z2400" i="1" s="1"/>
  <c r="AC2399" i="1"/>
  <c r="P2399" i="1"/>
  <c r="AI2398" i="1"/>
  <c r="AJ2398" i="1" s="1"/>
  <c r="N2398" i="1"/>
  <c r="AG2397" i="1"/>
  <c r="AS2396" i="1"/>
  <c r="AL2396" i="1"/>
  <c r="AN2396" i="1" s="1"/>
  <c r="AE2396" i="1"/>
  <c r="Y2396" i="1"/>
  <c r="Z2396" i="1" s="1"/>
  <c r="AC2395" i="1"/>
  <c r="P2395" i="1"/>
  <c r="AI2394" i="1"/>
  <c r="AJ2394" i="1" s="1"/>
  <c r="N2394" i="1"/>
  <c r="AG2393" i="1"/>
  <c r="AL2392" i="1"/>
  <c r="AN2392" i="1" s="1"/>
  <c r="AG2390" i="1"/>
  <c r="AG2389" i="1"/>
  <c r="AI2388" i="1"/>
  <c r="AI2387" i="1"/>
  <c r="AJ2387" i="1" s="1"/>
  <c r="AS2385" i="1"/>
  <c r="AS2384" i="1"/>
  <c r="AL2383" i="1"/>
  <c r="AN2383" i="1" s="1"/>
  <c r="N2383" i="1"/>
  <c r="M2382" i="1"/>
  <c r="AE2382" i="1"/>
  <c r="AK2382" i="1"/>
  <c r="AH2382" i="1"/>
  <c r="AJ2382" i="1" s="1"/>
  <c r="Y2382" i="1"/>
  <c r="Z2382" i="1" s="1"/>
  <c r="P2382" i="1"/>
  <c r="AH2381" i="1"/>
  <c r="M2381" i="1"/>
  <c r="AE2381" i="1"/>
  <c r="AK2381" i="1"/>
  <c r="AN2381" i="1" s="1"/>
  <c r="P2381" i="1"/>
  <c r="Y2381" i="1"/>
  <c r="Z2381" i="1" s="1"/>
  <c r="AG2378" i="1"/>
  <c r="AG2377" i="1"/>
  <c r="AI2376" i="1"/>
  <c r="AI2375" i="1"/>
  <c r="AS2373" i="1"/>
  <c r="AS2372" i="1"/>
  <c r="AL2372" i="1"/>
  <c r="N2372" i="1"/>
  <c r="AL2371" i="1"/>
  <c r="N2371" i="1"/>
  <c r="M2370" i="1"/>
  <c r="AE2370" i="1"/>
  <c r="AK2370" i="1"/>
  <c r="AH2370" i="1"/>
  <c r="AJ2370" i="1" s="1"/>
  <c r="Y2370" i="1"/>
  <c r="Z2370" i="1" s="1"/>
  <c r="P2370" i="1"/>
  <c r="AH2369" i="1"/>
  <c r="AJ2369" i="1" s="1"/>
  <c r="M2369" i="1"/>
  <c r="AE2369" i="1"/>
  <c r="AK2369" i="1"/>
  <c r="P2369" i="1"/>
  <c r="Y2369" i="1"/>
  <c r="Z2369" i="1" s="1"/>
  <c r="AG2366" i="1"/>
  <c r="AG2365" i="1"/>
  <c r="AI2364" i="1"/>
  <c r="AI2363" i="1"/>
  <c r="AS2361" i="1"/>
  <c r="AS2360" i="1"/>
  <c r="AL2360" i="1"/>
  <c r="AN2360" i="1" s="1"/>
  <c r="N2360" i="1"/>
  <c r="AL2359" i="1"/>
  <c r="AN2359" i="1" s="1"/>
  <c r="N2359" i="1"/>
  <c r="M2358" i="1"/>
  <c r="AE2358" i="1"/>
  <c r="AK2358" i="1"/>
  <c r="AH2358" i="1"/>
  <c r="AJ2358" i="1" s="1"/>
  <c r="Y2358" i="1"/>
  <c r="Z2358" i="1" s="1"/>
  <c r="P2358" i="1"/>
  <c r="AH2357" i="1"/>
  <c r="AJ2357" i="1" s="1"/>
  <c r="M2357" i="1"/>
  <c r="AE2357" i="1"/>
  <c r="AK2357" i="1"/>
  <c r="P2357" i="1"/>
  <c r="Y2357" i="1"/>
  <c r="Z2357" i="1" s="1"/>
  <c r="AG2354" i="1"/>
  <c r="AG2353" i="1"/>
  <c r="AI2352" i="1"/>
  <c r="AI2351" i="1"/>
  <c r="AS2349" i="1"/>
  <c r="AS2348" i="1"/>
  <c r="AL2348" i="1"/>
  <c r="N2348" i="1"/>
  <c r="AL2347" i="1"/>
  <c r="AN2347" i="1" s="1"/>
  <c r="N2347" i="1"/>
  <c r="M2346" i="1"/>
  <c r="AE2346" i="1"/>
  <c r="AK2346" i="1"/>
  <c r="AH2346" i="1"/>
  <c r="AJ2346" i="1" s="1"/>
  <c r="Y2346" i="1"/>
  <c r="Z2346" i="1" s="1"/>
  <c r="P2346" i="1"/>
  <c r="AH2345" i="1"/>
  <c r="AJ2345" i="1" s="1"/>
  <c r="M2345" i="1"/>
  <c r="AE2345" i="1"/>
  <c r="AK2345" i="1"/>
  <c r="AN2345" i="1" s="1"/>
  <c r="P2345" i="1"/>
  <c r="Y2345" i="1"/>
  <c r="Z2345" i="1" s="1"/>
  <c r="AG2342" i="1"/>
  <c r="AG2341" i="1"/>
  <c r="AI2340" i="1"/>
  <c r="AI2339" i="1"/>
  <c r="AS2337" i="1"/>
  <c r="AS2336" i="1"/>
  <c r="AL2336" i="1"/>
  <c r="N2336" i="1"/>
  <c r="AL2335" i="1"/>
  <c r="N2335" i="1"/>
  <c r="M2334" i="1"/>
  <c r="AE2334" i="1"/>
  <c r="AK2334" i="1"/>
  <c r="AH2334" i="1"/>
  <c r="AJ2334" i="1" s="1"/>
  <c r="Y2334" i="1"/>
  <c r="Z2334" i="1" s="1"/>
  <c r="P2334" i="1"/>
  <c r="AH2333" i="1"/>
  <c r="AJ2333" i="1" s="1"/>
  <c r="M2333" i="1"/>
  <c r="AE2333" i="1"/>
  <c r="AK2333" i="1"/>
  <c r="AN2333" i="1" s="1"/>
  <c r="P2333" i="1"/>
  <c r="Y2333" i="1"/>
  <c r="Z2333" i="1" s="1"/>
  <c r="AG2330" i="1"/>
  <c r="AG2329" i="1"/>
  <c r="AI2328" i="1"/>
  <c r="AI2327" i="1"/>
  <c r="AS2325" i="1"/>
  <c r="AS2324" i="1"/>
  <c r="AL2324" i="1"/>
  <c r="AN2324" i="1" s="1"/>
  <c r="N2324" i="1"/>
  <c r="AL2323" i="1"/>
  <c r="AN2323" i="1" s="1"/>
  <c r="N2323" i="1"/>
  <c r="M2322" i="1"/>
  <c r="AE2322" i="1"/>
  <c r="AK2322" i="1"/>
  <c r="AN2322" i="1" s="1"/>
  <c r="AH2322" i="1"/>
  <c r="Y2322" i="1"/>
  <c r="Z2322" i="1" s="1"/>
  <c r="P2322" i="1"/>
  <c r="AH2321" i="1"/>
  <c r="AJ2321" i="1" s="1"/>
  <c r="M2321" i="1"/>
  <c r="AE2321" i="1"/>
  <c r="AK2321" i="1"/>
  <c r="P2321" i="1"/>
  <c r="Y2321" i="1"/>
  <c r="Z2321" i="1" s="1"/>
  <c r="AG2318" i="1"/>
  <c r="AG2317" i="1"/>
  <c r="AI2316" i="1"/>
  <c r="AI2315" i="1"/>
  <c r="AS2313" i="1"/>
  <c r="AS2312" i="1"/>
  <c r="AL2312" i="1"/>
  <c r="N2312" i="1"/>
  <c r="AL2311" i="1"/>
  <c r="AN2311" i="1" s="1"/>
  <c r="N2311" i="1"/>
  <c r="M2310" i="1"/>
  <c r="AE2310" i="1"/>
  <c r="AK2310" i="1"/>
  <c r="AH2310" i="1"/>
  <c r="AJ2310" i="1" s="1"/>
  <c r="Y2310" i="1"/>
  <c r="Z2310" i="1" s="1"/>
  <c r="P2310" i="1"/>
  <c r="AH2309" i="1"/>
  <c r="M2309" i="1"/>
  <c r="AE2309" i="1"/>
  <c r="AK2309" i="1"/>
  <c r="AN2309" i="1" s="1"/>
  <c r="P2309" i="1"/>
  <c r="Y2309" i="1"/>
  <c r="Z2309" i="1" s="1"/>
  <c r="AG2306" i="1"/>
  <c r="AG2305" i="1"/>
  <c r="AI2304" i="1"/>
  <c r="AI2303" i="1"/>
  <c r="AS2301" i="1"/>
  <c r="AS2300" i="1"/>
  <c r="AL2300" i="1"/>
  <c r="N2300" i="1"/>
  <c r="AL2299" i="1"/>
  <c r="N2299" i="1"/>
  <c r="M2298" i="1"/>
  <c r="AE2298" i="1"/>
  <c r="AK2298" i="1"/>
  <c r="AH2298" i="1"/>
  <c r="AJ2298" i="1" s="1"/>
  <c r="Y2298" i="1"/>
  <c r="Z2298" i="1" s="1"/>
  <c r="P2298" i="1"/>
  <c r="AH2297" i="1"/>
  <c r="AJ2297" i="1" s="1"/>
  <c r="M2297" i="1"/>
  <c r="AE2297" i="1"/>
  <c r="AK2297" i="1"/>
  <c r="P2297" i="1"/>
  <c r="Y2297" i="1"/>
  <c r="Z2297" i="1" s="1"/>
  <c r="AG2294" i="1"/>
  <c r="AG2293" i="1"/>
  <c r="AI2292" i="1"/>
  <c r="AI2291" i="1"/>
  <c r="AS2288" i="1"/>
  <c r="AL2288" i="1"/>
  <c r="AN2288" i="1" s="1"/>
  <c r="N2288" i="1"/>
  <c r="AL2287" i="1"/>
  <c r="AN2287" i="1" s="1"/>
  <c r="N2287" i="1"/>
  <c r="M2286" i="1"/>
  <c r="AE2286" i="1"/>
  <c r="AK2286" i="1"/>
  <c r="AH2286" i="1"/>
  <c r="AJ2286" i="1" s="1"/>
  <c r="Y2286" i="1"/>
  <c r="Z2286" i="1" s="1"/>
  <c r="P2286" i="1"/>
  <c r="AH2285" i="1"/>
  <c r="AJ2285" i="1" s="1"/>
  <c r="M2285" i="1"/>
  <c r="AE2285" i="1"/>
  <c r="AK2285" i="1"/>
  <c r="AN2285" i="1" s="1"/>
  <c r="P2285" i="1"/>
  <c r="Y2285" i="1"/>
  <c r="Z2285" i="1" s="1"/>
  <c r="AG2282" i="1"/>
  <c r="AG2281" i="1"/>
  <c r="AI2280" i="1"/>
  <c r="AI2279" i="1"/>
  <c r="AS2276" i="1"/>
  <c r="AL2276" i="1"/>
  <c r="N2276" i="1"/>
  <c r="AL2275" i="1"/>
  <c r="AN2275" i="1" s="1"/>
  <c r="N2275" i="1"/>
  <c r="M2274" i="1"/>
  <c r="AE2274" i="1"/>
  <c r="AK2274" i="1"/>
  <c r="AH2274" i="1"/>
  <c r="AJ2274" i="1" s="1"/>
  <c r="Y2274" i="1"/>
  <c r="Z2274" i="1" s="1"/>
  <c r="P2274" i="1"/>
  <c r="AH2273" i="1"/>
  <c r="AJ2273" i="1" s="1"/>
  <c r="M2273" i="1"/>
  <c r="AE2273" i="1"/>
  <c r="AK2273" i="1"/>
  <c r="P2273" i="1"/>
  <c r="Y2273" i="1"/>
  <c r="Z2273" i="1" s="1"/>
  <c r="AG2270" i="1"/>
  <c r="AG2269" i="1"/>
  <c r="AI2268" i="1"/>
  <c r="AI2267" i="1"/>
  <c r="AS2264" i="1"/>
  <c r="AL2264" i="1"/>
  <c r="AN2264" i="1" s="1"/>
  <c r="N2264" i="1"/>
  <c r="AL2263" i="1"/>
  <c r="N2263" i="1"/>
  <c r="M2262" i="1"/>
  <c r="AE2262" i="1"/>
  <c r="AK2262" i="1"/>
  <c r="AN2262" i="1" s="1"/>
  <c r="AH2262" i="1"/>
  <c r="AJ2262" i="1" s="1"/>
  <c r="Y2262" i="1"/>
  <c r="Z2262" i="1" s="1"/>
  <c r="P2262" i="1"/>
  <c r="AH2261" i="1"/>
  <c r="AJ2261" i="1" s="1"/>
  <c r="M2261" i="1"/>
  <c r="AE2261" i="1"/>
  <c r="AK2261" i="1"/>
  <c r="AN2261" i="1" s="1"/>
  <c r="P2261" i="1"/>
  <c r="Y2261" i="1"/>
  <c r="Z2261" i="1" s="1"/>
  <c r="AG2258" i="1"/>
  <c r="AG2257" i="1"/>
  <c r="AI2256" i="1"/>
  <c r="AI2255" i="1"/>
  <c r="AS2252" i="1"/>
  <c r="AL2252" i="1"/>
  <c r="AN2252" i="1" s="1"/>
  <c r="N2252" i="1"/>
  <c r="AL2251" i="1"/>
  <c r="AN2251" i="1" s="1"/>
  <c r="N2251" i="1"/>
  <c r="M2250" i="1"/>
  <c r="AE2250" i="1"/>
  <c r="AK2250" i="1"/>
  <c r="AH2250" i="1"/>
  <c r="AJ2250" i="1" s="1"/>
  <c r="Y2250" i="1"/>
  <c r="Z2250" i="1" s="1"/>
  <c r="P2250" i="1"/>
  <c r="AH2249" i="1"/>
  <c r="AJ2249" i="1" s="1"/>
  <c r="M2249" i="1"/>
  <c r="AE2249" i="1"/>
  <c r="AK2249" i="1"/>
  <c r="AN2249" i="1" s="1"/>
  <c r="P2249" i="1"/>
  <c r="Y2249" i="1"/>
  <c r="Z2249" i="1" s="1"/>
  <c r="AG2246" i="1"/>
  <c r="AG2245" i="1"/>
  <c r="AI2244" i="1"/>
  <c r="AI2243" i="1"/>
  <c r="AS2240" i="1"/>
  <c r="AL2240" i="1"/>
  <c r="AN2240" i="1" s="1"/>
  <c r="N2240" i="1"/>
  <c r="AL2239" i="1"/>
  <c r="AN2239" i="1" s="1"/>
  <c r="N2239" i="1"/>
  <c r="M2238" i="1"/>
  <c r="AE2238" i="1"/>
  <c r="AK2238" i="1"/>
  <c r="AH2238" i="1"/>
  <c r="AJ2238" i="1" s="1"/>
  <c r="Y2238" i="1"/>
  <c r="Z2238" i="1" s="1"/>
  <c r="P2238" i="1"/>
  <c r="AH2237" i="1"/>
  <c r="AJ2237" i="1" s="1"/>
  <c r="M2237" i="1"/>
  <c r="AE2237" i="1"/>
  <c r="AK2237" i="1"/>
  <c r="AN2237" i="1" s="1"/>
  <c r="P2237" i="1"/>
  <c r="Y2237" i="1"/>
  <c r="Z2237" i="1" s="1"/>
  <c r="AG2234" i="1"/>
  <c r="AG2233" i="1"/>
  <c r="AI2232" i="1"/>
  <c r="AI2231" i="1"/>
  <c r="AS2228" i="1"/>
  <c r="AL2228" i="1"/>
  <c r="N2228" i="1"/>
  <c r="AL2227" i="1"/>
  <c r="N2227" i="1"/>
  <c r="M2226" i="1"/>
  <c r="AE2226" i="1"/>
  <c r="AK2226" i="1"/>
  <c r="AH2226" i="1"/>
  <c r="AJ2226" i="1" s="1"/>
  <c r="Y2226" i="1"/>
  <c r="Z2226" i="1" s="1"/>
  <c r="P2226" i="1"/>
  <c r="AH2225" i="1"/>
  <c r="AJ2225" i="1" s="1"/>
  <c r="M2225" i="1"/>
  <c r="AE2225" i="1"/>
  <c r="AK2225" i="1"/>
  <c r="AN2225" i="1" s="1"/>
  <c r="P2225" i="1"/>
  <c r="Y2225" i="1"/>
  <c r="Z2225" i="1" s="1"/>
  <c r="AG2222" i="1"/>
  <c r="AG2221" i="1"/>
  <c r="AI2220" i="1"/>
  <c r="AI2219" i="1"/>
  <c r="AS2216" i="1"/>
  <c r="AL2216" i="1"/>
  <c r="AN2216" i="1" s="1"/>
  <c r="N2216" i="1"/>
  <c r="AL2215" i="1"/>
  <c r="AN2215" i="1" s="1"/>
  <c r="N2215" i="1"/>
  <c r="M2214" i="1"/>
  <c r="AE2214" i="1"/>
  <c r="AK2214" i="1"/>
  <c r="AN2214" i="1" s="1"/>
  <c r="AH2214" i="1"/>
  <c r="AJ2214" i="1" s="1"/>
  <c r="Y2214" i="1"/>
  <c r="Z2214" i="1" s="1"/>
  <c r="P2214" i="1"/>
  <c r="AH2213" i="1"/>
  <c r="AJ2213" i="1" s="1"/>
  <c r="M2213" i="1"/>
  <c r="AE2213" i="1"/>
  <c r="AK2213" i="1"/>
  <c r="AN2213" i="1" s="1"/>
  <c r="P2213" i="1"/>
  <c r="Y2213" i="1"/>
  <c r="Z2213" i="1" s="1"/>
  <c r="AG2210" i="1"/>
  <c r="AG2209" i="1"/>
  <c r="AI2208" i="1"/>
  <c r="AI2207" i="1"/>
  <c r="AS2204" i="1"/>
  <c r="AL2204" i="1"/>
  <c r="N2204" i="1"/>
  <c r="AL2203" i="1"/>
  <c r="AN2203" i="1" s="1"/>
  <c r="N2203" i="1"/>
  <c r="M2202" i="1"/>
  <c r="AE2202" i="1"/>
  <c r="AK2202" i="1"/>
  <c r="AH2202" i="1"/>
  <c r="AJ2202" i="1" s="1"/>
  <c r="Y2202" i="1"/>
  <c r="Z2202" i="1" s="1"/>
  <c r="P2202" i="1"/>
  <c r="AH2201" i="1"/>
  <c r="AJ2201" i="1" s="1"/>
  <c r="M2201" i="1"/>
  <c r="AE2201" i="1"/>
  <c r="AK2201" i="1"/>
  <c r="AN2201" i="1" s="1"/>
  <c r="P2201" i="1"/>
  <c r="Y2201" i="1"/>
  <c r="Z2201" i="1" s="1"/>
  <c r="AG2198" i="1"/>
  <c r="AG2197" i="1"/>
  <c r="AI2196" i="1"/>
  <c r="AI2195" i="1"/>
  <c r="AP2194" i="1"/>
  <c r="Y2194" i="1"/>
  <c r="Z2194" i="1" s="1"/>
  <c r="P2194" i="1"/>
  <c r="AL2193" i="1"/>
  <c r="N2191" i="1"/>
  <c r="AG2189" i="1"/>
  <c r="AM2189" i="1"/>
  <c r="AH2189" i="1"/>
  <c r="AJ2189" i="1" s="1"/>
  <c r="M2189" i="1"/>
  <c r="AE2189" i="1"/>
  <c r="AK2189" i="1"/>
  <c r="N2187" i="1"/>
  <c r="N2183" i="1"/>
  <c r="AF2183" i="1"/>
  <c r="AL2183" i="1"/>
  <c r="AG2183" i="1"/>
  <c r="AM2183" i="1"/>
  <c r="AH2183" i="1"/>
  <c r="AI2183" i="1"/>
  <c r="AJ2183" i="1" s="1"/>
  <c r="M2183" i="1"/>
  <c r="AE2183" i="1"/>
  <c r="AK2183" i="1"/>
  <c r="N2177" i="1"/>
  <c r="AF2177" i="1"/>
  <c r="AL2177" i="1"/>
  <c r="AN2177" i="1" s="1"/>
  <c r="AG2177" i="1"/>
  <c r="AM2177" i="1"/>
  <c r="AH2177" i="1"/>
  <c r="AI2177" i="1"/>
  <c r="M2177" i="1"/>
  <c r="AE2177" i="1"/>
  <c r="AK2177" i="1"/>
  <c r="N2171" i="1"/>
  <c r="AF2171" i="1"/>
  <c r="AL2171" i="1"/>
  <c r="AG2171" i="1"/>
  <c r="AM2171" i="1"/>
  <c r="AH2171" i="1"/>
  <c r="AI2171" i="1"/>
  <c r="M2171" i="1"/>
  <c r="AE2171" i="1"/>
  <c r="AK2171" i="1"/>
  <c r="N2165" i="1"/>
  <c r="AF2165" i="1"/>
  <c r="AL2165" i="1"/>
  <c r="AG2165" i="1"/>
  <c r="AM2165" i="1"/>
  <c r="AH2165" i="1"/>
  <c r="AI2165" i="1"/>
  <c r="AJ2165" i="1" s="1"/>
  <c r="M2165" i="1"/>
  <c r="AE2165" i="1"/>
  <c r="AK2165" i="1"/>
  <c r="AG2454" i="1"/>
  <c r="M2454" i="1"/>
  <c r="AG2450" i="1"/>
  <c r="M2450" i="1"/>
  <c r="AG2446" i="1"/>
  <c r="M2446" i="1"/>
  <c r="AG2442" i="1"/>
  <c r="M2442" i="1"/>
  <c r="AO2438" i="1"/>
  <c r="AG2438" i="1"/>
  <c r="M2438" i="1"/>
  <c r="AM2437" i="1"/>
  <c r="AO2434" i="1"/>
  <c r="AG2434" i="1"/>
  <c r="M2434" i="1"/>
  <c r="AM2433" i="1"/>
  <c r="AO2430" i="1"/>
  <c r="AG2430" i="1"/>
  <c r="M2430" i="1"/>
  <c r="AM2429" i="1"/>
  <c r="AO2426" i="1"/>
  <c r="AG2426" i="1"/>
  <c r="M2426" i="1"/>
  <c r="AM2425" i="1"/>
  <c r="AO2422" i="1"/>
  <c r="AG2422" i="1"/>
  <c r="M2422" i="1"/>
  <c r="AM2421" i="1"/>
  <c r="AO2418" i="1"/>
  <c r="AG2418" i="1"/>
  <c r="M2418" i="1"/>
  <c r="AM2417" i="1"/>
  <c r="AO2414" i="1"/>
  <c r="AG2414" i="1"/>
  <c r="M2414" i="1"/>
  <c r="AM2413" i="1"/>
  <c r="AO2410" i="1"/>
  <c r="AG2410" i="1"/>
  <c r="M2410" i="1"/>
  <c r="AM2409" i="1"/>
  <c r="AO2406" i="1"/>
  <c r="AG2406" i="1"/>
  <c r="M2406" i="1"/>
  <c r="AM2405" i="1"/>
  <c r="AO2402" i="1"/>
  <c r="AG2402" i="1"/>
  <c r="M2402" i="1"/>
  <c r="AM2401" i="1"/>
  <c r="AO2398" i="1"/>
  <c r="AG2398" i="1"/>
  <c r="M2398" i="1"/>
  <c r="AM2397" i="1"/>
  <c r="AO2394" i="1"/>
  <c r="AG2394" i="1"/>
  <c r="M2394" i="1"/>
  <c r="AM2393" i="1"/>
  <c r="M2392" i="1"/>
  <c r="AH2392" i="1"/>
  <c r="AJ2392" i="1" s="1"/>
  <c r="Y2392" i="1"/>
  <c r="Z2392" i="1" s="1"/>
  <c r="P2392" i="1"/>
  <c r="AH2391" i="1"/>
  <c r="AJ2391" i="1" s="1"/>
  <c r="M2391" i="1"/>
  <c r="AE2391" i="1"/>
  <c r="AK2391" i="1"/>
  <c r="P2391" i="1"/>
  <c r="Y2391" i="1"/>
  <c r="Z2391" i="1" s="1"/>
  <c r="AG2388" i="1"/>
  <c r="AG2387" i="1"/>
  <c r="AI2386" i="1"/>
  <c r="AI2385" i="1"/>
  <c r="AS2383" i="1"/>
  <c r="AN2382" i="1"/>
  <c r="M2380" i="1"/>
  <c r="AE2380" i="1"/>
  <c r="AK2380" i="1"/>
  <c r="AH2380" i="1"/>
  <c r="AJ2380" i="1" s="1"/>
  <c r="Y2380" i="1"/>
  <c r="Z2380" i="1" s="1"/>
  <c r="P2380" i="1"/>
  <c r="AH2379" i="1"/>
  <c r="AJ2379" i="1" s="1"/>
  <c r="M2379" i="1"/>
  <c r="AE2379" i="1"/>
  <c r="AK2379" i="1"/>
  <c r="P2379" i="1"/>
  <c r="Y2379" i="1"/>
  <c r="Z2379" i="1" s="1"/>
  <c r="AG2376" i="1"/>
  <c r="AG2375" i="1"/>
  <c r="AI2374" i="1"/>
  <c r="AI2373" i="1"/>
  <c r="AS2371" i="1"/>
  <c r="AN2370" i="1"/>
  <c r="AN2369" i="1"/>
  <c r="M2368" i="1"/>
  <c r="AE2368" i="1"/>
  <c r="AK2368" i="1"/>
  <c r="AH2368" i="1"/>
  <c r="AJ2368" i="1" s="1"/>
  <c r="Y2368" i="1"/>
  <c r="Z2368" i="1" s="1"/>
  <c r="P2368" i="1"/>
  <c r="AH2367" i="1"/>
  <c r="AJ2367" i="1" s="1"/>
  <c r="M2367" i="1"/>
  <c r="AE2367" i="1"/>
  <c r="AK2367" i="1"/>
  <c r="AN2367" i="1" s="1"/>
  <c r="P2367" i="1"/>
  <c r="Y2367" i="1"/>
  <c r="Z2367" i="1" s="1"/>
  <c r="AG2364" i="1"/>
  <c r="AG2363" i="1"/>
  <c r="AI2362" i="1"/>
  <c r="AI2361" i="1"/>
  <c r="AS2359" i="1"/>
  <c r="AN2358" i="1"/>
  <c r="AN2357" i="1"/>
  <c r="M2356" i="1"/>
  <c r="AE2356" i="1"/>
  <c r="AK2356" i="1"/>
  <c r="AH2356" i="1"/>
  <c r="AJ2356" i="1" s="1"/>
  <c r="Y2356" i="1"/>
  <c r="Z2356" i="1" s="1"/>
  <c r="P2356" i="1"/>
  <c r="AH2355" i="1"/>
  <c r="AJ2355" i="1" s="1"/>
  <c r="M2355" i="1"/>
  <c r="AE2355" i="1"/>
  <c r="AK2355" i="1"/>
  <c r="P2355" i="1"/>
  <c r="Y2355" i="1"/>
  <c r="Z2355" i="1" s="1"/>
  <c r="AG2352" i="1"/>
  <c r="AG2351" i="1"/>
  <c r="AI2350" i="1"/>
  <c r="AJ2350" i="1" s="1"/>
  <c r="AI2349" i="1"/>
  <c r="AS2347" i="1"/>
  <c r="AN2346" i="1"/>
  <c r="M2344" i="1"/>
  <c r="AE2344" i="1"/>
  <c r="AK2344" i="1"/>
  <c r="AH2344" i="1"/>
  <c r="AJ2344" i="1" s="1"/>
  <c r="Y2344" i="1"/>
  <c r="Z2344" i="1" s="1"/>
  <c r="P2344" i="1"/>
  <c r="AH2343" i="1"/>
  <c r="AJ2343" i="1" s="1"/>
  <c r="M2343" i="1"/>
  <c r="AE2343" i="1"/>
  <c r="AK2343" i="1"/>
  <c r="AN2343" i="1" s="1"/>
  <c r="P2343" i="1"/>
  <c r="Y2343" i="1"/>
  <c r="Z2343" i="1" s="1"/>
  <c r="AG2340" i="1"/>
  <c r="AG2339" i="1"/>
  <c r="AI2338" i="1"/>
  <c r="AI2337" i="1"/>
  <c r="AS2335" i="1"/>
  <c r="AN2334" i="1"/>
  <c r="M2332" i="1"/>
  <c r="AE2332" i="1"/>
  <c r="AK2332" i="1"/>
  <c r="AH2332" i="1"/>
  <c r="AJ2332" i="1" s="1"/>
  <c r="Y2332" i="1"/>
  <c r="Z2332" i="1" s="1"/>
  <c r="P2332" i="1"/>
  <c r="AH2331" i="1"/>
  <c r="AJ2331" i="1" s="1"/>
  <c r="M2331" i="1"/>
  <c r="AE2331" i="1"/>
  <c r="AK2331" i="1"/>
  <c r="AN2331" i="1" s="1"/>
  <c r="P2331" i="1"/>
  <c r="Y2331" i="1"/>
  <c r="Z2331" i="1" s="1"/>
  <c r="AG2328" i="1"/>
  <c r="AG2327" i="1"/>
  <c r="AI2326" i="1"/>
  <c r="AI2325" i="1"/>
  <c r="AS2323" i="1"/>
  <c r="AN2321" i="1"/>
  <c r="M2320" i="1"/>
  <c r="AE2320" i="1"/>
  <c r="AK2320" i="1"/>
  <c r="AH2320" i="1"/>
  <c r="AJ2320" i="1" s="1"/>
  <c r="Y2320" i="1"/>
  <c r="Z2320" i="1" s="1"/>
  <c r="P2320" i="1"/>
  <c r="AH2319" i="1"/>
  <c r="AJ2319" i="1" s="1"/>
  <c r="M2319" i="1"/>
  <c r="AE2319" i="1"/>
  <c r="AK2319" i="1"/>
  <c r="P2319" i="1"/>
  <c r="Y2319" i="1"/>
  <c r="Z2319" i="1" s="1"/>
  <c r="AG2316" i="1"/>
  <c r="AG2315" i="1"/>
  <c r="AI2314" i="1"/>
  <c r="AJ2314" i="1" s="1"/>
  <c r="AI2313" i="1"/>
  <c r="AS2311" i="1"/>
  <c r="AN2310" i="1"/>
  <c r="M2308" i="1"/>
  <c r="AE2308" i="1"/>
  <c r="AK2308" i="1"/>
  <c r="AH2308" i="1"/>
  <c r="AJ2308" i="1" s="1"/>
  <c r="Y2308" i="1"/>
  <c r="Z2308" i="1" s="1"/>
  <c r="P2308" i="1"/>
  <c r="AH2307" i="1"/>
  <c r="AJ2307" i="1" s="1"/>
  <c r="M2307" i="1"/>
  <c r="AE2307" i="1"/>
  <c r="AK2307" i="1"/>
  <c r="P2307" i="1"/>
  <c r="Y2307" i="1"/>
  <c r="Z2307" i="1" s="1"/>
  <c r="AG2304" i="1"/>
  <c r="AG2303" i="1"/>
  <c r="AI2302" i="1"/>
  <c r="AI2301" i="1"/>
  <c r="AS2299" i="1"/>
  <c r="AN2298" i="1"/>
  <c r="AN2297" i="1"/>
  <c r="M2296" i="1"/>
  <c r="AE2296" i="1"/>
  <c r="AK2296" i="1"/>
  <c r="AH2296" i="1"/>
  <c r="AJ2296" i="1" s="1"/>
  <c r="Y2296" i="1"/>
  <c r="Z2296" i="1" s="1"/>
  <c r="P2296" i="1"/>
  <c r="AH2295" i="1"/>
  <c r="AJ2295" i="1" s="1"/>
  <c r="M2295" i="1"/>
  <c r="AE2295" i="1"/>
  <c r="AK2295" i="1"/>
  <c r="AN2295" i="1" s="1"/>
  <c r="P2295" i="1"/>
  <c r="Y2295" i="1"/>
  <c r="Z2295" i="1" s="1"/>
  <c r="AG2292" i="1"/>
  <c r="AG2291" i="1"/>
  <c r="AS2287" i="1"/>
  <c r="AN2286" i="1"/>
  <c r="M2284" i="1"/>
  <c r="AE2284" i="1"/>
  <c r="AK2284" i="1"/>
  <c r="AH2284" i="1"/>
  <c r="Y2284" i="1"/>
  <c r="Z2284" i="1" s="1"/>
  <c r="P2284" i="1"/>
  <c r="AH2283" i="1"/>
  <c r="M2283" i="1"/>
  <c r="AE2283" i="1"/>
  <c r="AK2283" i="1"/>
  <c r="P2283" i="1"/>
  <c r="Y2283" i="1"/>
  <c r="Z2283" i="1" s="1"/>
  <c r="AG2280" i="1"/>
  <c r="AG2279" i="1"/>
  <c r="AS2275" i="1"/>
  <c r="AN2274" i="1"/>
  <c r="AN2273" i="1"/>
  <c r="M2272" i="1"/>
  <c r="AE2272" i="1"/>
  <c r="AK2272" i="1"/>
  <c r="AH2272" i="1"/>
  <c r="Y2272" i="1"/>
  <c r="Z2272" i="1" s="1"/>
  <c r="P2272" i="1"/>
  <c r="AH2271" i="1"/>
  <c r="M2271" i="1"/>
  <c r="AE2271" i="1"/>
  <c r="AK2271" i="1"/>
  <c r="P2271" i="1"/>
  <c r="Y2271" i="1"/>
  <c r="Z2271" i="1" s="1"/>
  <c r="AG2268" i="1"/>
  <c r="AG2267" i="1"/>
  <c r="AS2263" i="1"/>
  <c r="M2260" i="1"/>
  <c r="AE2260" i="1"/>
  <c r="AK2260" i="1"/>
  <c r="AH2260" i="1"/>
  <c r="AJ2260" i="1" s="1"/>
  <c r="Y2260" i="1"/>
  <c r="Z2260" i="1" s="1"/>
  <c r="P2260" i="1"/>
  <c r="AH2259" i="1"/>
  <c r="AJ2259" i="1" s="1"/>
  <c r="M2259" i="1"/>
  <c r="AE2259" i="1"/>
  <c r="AK2259" i="1"/>
  <c r="AN2259" i="1" s="1"/>
  <c r="P2259" i="1"/>
  <c r="Y2259" i="1"/>
  <c r="Z2259" i="1" s="1"/>
  <c r="AG2256" i="1"/>
  <c r="AG2255" i="1"/>
  <c r="AS2251" i="1"/>
  <c r="AN2250" i="1"/>
  <c r="M2248" i="1"/>
  <c r="AE2248" i="1"/>
  <c r="AK2248" i="1"/>
  <c r="AH2248" i="1"/>
  <c r="AJ2248" i="1" s="1"/>
  <c r="Y2248" i="1"/>
  <c r="Z2248" i="1" s="1"/>
  <c r="P2248" i="1"/>
  <c r="AH2247" i="1"/>
  <c r="AJ2247" i="1" s="1"/>
  <c r="M2247" i="1"/>
  <c r="AE2247" i="1"/>
  <c r="AK2247" i="1"/>
  <c r="AN2247" i="1" s="1"/>
  <c r="P2247" i="1"/>
  <c r="Y2247" i="1"/>
  <c r="Z2247" i="1" s="1"/>
  <c r="AG2244" i="1"/>
  <c r="AG2243" i="1"/>
  <c r="AS2239" i="1"/>
  <c r="AN2238" i="1"/>
  <c r="N2238" i="1"/>
  <c r="N2237" i="1"/>
  <c r="M2236" i="1"/>
  <c r="AE2236" i="1"/>
  <c r="AK2236" i="1"/>
  <c r="AH2236" i="1"/>
  <c r="AJ2236" i="1" s="1"/>
  <c r="Y2236" i="1"/>
  <c r="Z2236" i="1" s="1"/>
  <c r="P2236" i="1"/>
  <c r="AH2235" i="1"/>
  <c r="AJ2235" i="1" s="1"/>
  <c r="M2235" i="1"/>
  <c r="AE2235" i="1"/>
  <c r="AK2235" i="1"/>
  <c r="P2235" i="1"/>
  <c r="Y2235" i="1"/>
  <c r="Z2235" i="1" s="1"/>
  <c r="AG2232" i="1"/>
  <c r="AG2231" i="1"/>
  <c r="AS2227" i="1"/>
  <c r="AN2226" i="1"/>
  <c r="N2226" i="1"/>
  <c r="N2225" i="1"/>
  <c r="M2224" i="1"/>
  <c r="AE2224" i="1"/>
  <c r="AK2224" i="1"/>
  <c r="AH2224" i="1"/>
  <c r="AJ2224" i="1" s="1"/>
  <c r="Y2224" i="1"/>
  <c r="Z2224" i="1" s="1"/>
  <c r="P2224" i="1"/>
  <c r="AH2223" i="1"/>
  <c r="AJ2223" i="1" s="1"/>
  <c r="M2223" i="1"/>
  <c r="AE2223" i="1"/>
  <c r="AK2223" i="1"/>
  <c r="P2223" i="1"/>
  <c r="Y2223" i="1"/>
  <c r="Z2223" i="1" s="1"/>
  <c r="AG2220" i="1"/>
  <c r="AG2219" i="1"/>
  <c r="AS2215" i="1"/>
  <c r="M2212" i="1"/>
  <c r="AE2212" i="1"/>
  <c r="AK2212" i="1"/>
  <c r="AN2212" i="1" s="1"/>
  <c r="AH2212" i="1"/>
  <c r="AJ2212" i="1" s="1"/>
  <c r="Y2212" i="1"/>
  <c r="Z2212" i="1" s="1"/>
  <c r="P2212" i="1"/>
  <c r="AH2211" i="1"/>
  <c r="AJ2211" i="1" s="1"/>
  <c r="M2211" i="1"/>
  <c r="AE2211" i="1"/>
  <c r="AK2211" i="1"/>
  <c r="AN2211" i="1" s="1"/>
  <c r="P2211" i="1"/>
  <c r="Y2211" i="1"/>
  <c r="Z2211" i="1" s="1"/>
  <c r="AG2208" i="1"/>
  <c r="AG2207" i="1"/>
  <c r="AS2203" i="1"/>
  <c r="AN2202" i="1"/>
  <c r="M2200" i="1"/>
  <c r="AE2200" i="1"/>
  <c r="AK2200" i="1"/>
  <c r="AH2200" i="1"/>
  <c r="AJ2200" i="1" s="1"/>
  <c r="Y2200" i="1"/>
  <c r="Z2200" i="1" s="1"/>
  <c r="P2200" i="1"/>
  <c r="AH2199" i="1"/>
  <c r="AJ2199" i="1" s="1"/>
  <c r="M2199" i="1"/>
  <c r="AE2199" i="1"/>
  <c r="AK2199" i="1"/>
  <c r="P2199" i="1"/>
  <c r="Y2199" i="1"/>
  <c r="Z2199" i="1" s="1"/>
  <c r="AG2196" i="1"/>
  <c r="AG2195" i="1"/>
  <c r="AP2192" i="1"/>
  <c r="Y2192" i="1"/>
  <c r="Z2192" i="1" s="1"/>
  <c r="P2192" i="1"/>
  <c r="AL2191" i="1"/>
  <c r="AN2191" i="1" s="1"/>
  <c r="N2189" i="1"/>
  <c r="AP2182" i="1"/>
  <c r="Y2182" i="1"/>
  <c r="Z2182" i="1" s="1"/>
  <c r="P2182" i="1"/>
  <c r="AP2176" i="1"/>
  <c r="Y2176" i="1"/>
  <c r="Z2176" i="1" s="1"/>
  <c r="P2176" i="1"/>
  <c r="AP2170" i="1"/>
  <c r="Y2170" i="1"/>
  <c r="Z2170" i="1" s="1"/>
  <c r="P2170" i="1"/>
  <c r="AP2164" i="1"/>
  <c r="Y2164" i="1"/>
  <c r="Z2164" i="1" s="1"/>
  <c r="P2164" i="1"/>
  <c r="AJ2005" i="1"/>
  <c r="M2437" i="1"/>
  <c r="AE2437" i="1"/>
  <c r="AK2437" i="1"/>
  <c r="AN2437" i="1" s="1"/>
  <c r="M2433" i="1"/>
  <c r="AE2433" i="1"/>
  <c r="AK2433" i="1"/>
  <c r="AN2433" i="1" s="1"/>
  <c r="M2429" i="1"/>
  <c r="AE2429" i="1"/>
  <c r="AK2429" i="1"/>
  <c r="AN2429" i="1" s="1"/>
  <c r="M2425" i="1"/>
  <c r="AE2425" i="1"/>
  <c r="AK2425" i="1"/>
  <c r="AN2425" i="1" s="1"/>
  <c r="M2421" i="1"/>
  <c r="AE2421" i="1"/>
  <c r="AK2421" i="1"/>
  <c r="M2417" i="1"/>
  <c r="AE2417" i="1"/>
  <c r="AK2417" i="1"/>
  <c r="AN2417" i="1" s="1"/>
  <c r="AM2414" i="1"/>
  <c r="AF2414" i="1"/>
  <c r="AS2413" i="1"/>
  <c r="M2413" i="1"/>
  <c r="AE2413" i="1"/>
  <c r="AK2413" i="1"/>
  <c r="AN2413" i="1" s="1"/>
  <c r="AM2410" i="1"/>
  <c r="AF2410" i="1"/>
  <c r="AS2409" i="1"/>
  <c r="M2409" i="1"/>
  <c r="AE2409" i="1"/>
  <c r="AK2409" i="1"/>
  <c r="AN2409" i="1" s="1"/>
  <c r="AM2406" i="1"/>
  <c r="AF2406" i="1"/>
  <c r="AS2405" i="1"/>
  <c r="M2405" i="1"/>
  <c r="AE2405" i="1"/>
  <c r="AK2405" i="1"/>
  <c r="AN2405" i="1" s="1"/>
  <c r="AM2402" i="1"/>
  <c r="AF2402" i="1"/>
  <c r="AS2401" i="1"/>
  <c r="M2401" i="1"/>
  <c r="AE2401" i="1"/>
  <c r="AK2401" i="1"/>
  <c r="AN2401" i="1" s="1"/>
  <c r="AM2398" i="1"/>
  <c r="AF2398" i="1"/>
  <c r="AS2397" i="1"/>
  <c r="M2397" i="1"/>
  <c r="AE2397" i="1"/>
  <c r="AK2397" i="1"/>
  <c r="AN2397" i="1" s="1"/>
  <c r="AM2394" i="1"/>
  <c r="AF2394" i="1"/>
  <c r="AS2393" i="1"/>
  <c r="M2393" i="1"/>
  <c r="AE2393" i="1"/>
  <c r="AK2393" i="1"/>
  <c r="AN2393" i="1" s="1"/>
  <c r="AN2391" i="1"/>
  <c r="M2390" i="1"/>
  <c r="AE2390" i="1"/>
  <c r="AK2390" i="1"/>
  <c r="AH2390" i="1"/>
  <c r="AJ2390" i="1" s="1"/>
  <c r="Y2390" i="1"/>
  <c r="Z2390" i="1" s="1"/>
  <c r="P2390" i="1"/>
  <c r="AH2389" i="1"/>
  <c r="AJ2389" i="1" s="1"/>
  <c r="M2389" i="1"/>
  <c r="AE2389" i="1"/>
  <c r="AK2389" i="1"/>
  <c r="P2389" i="1"/>
  <c r="Y2389" i="1"/>
  <c r="Z2389" i="1" s="1"/>
  <c r="AG2386" i="1"/>
  <c r="AG2385" i="1"/>
  <c r="AI2383" i="1"/>
  <c r="AJ2383" i="1" s="1"/>
  <c r="AN2380" i="1"/>
  <c r="AN2379" i="1"/>
  <c r="M2378" i="1"/>
  <c r="AE2378" i="1"/>
  <c r="AK2378" i="1"/>
  <c r="AH2378" i="1"/>
  <c r="AJ2378" i="1" s="1"/>
  <c r="Y2378" i="1"/>
  <c r="Z2378" i="1" s="1"/>
  <c r="P2378" i="1"/>
  <c r="AH2377" i="1"/>
  <c r="AJ2377" i="1" s="1"/>
  <c r="M2377" i="1"/>
  <c r="AE2377" i="1"/>
  <c r="AK2377" i="1"/>
  <c r="P2377" i="1"/>
  <c r="Y2377" i="1"/>
  <c r="Z2377" i="1" s="1"/>
  <c r="AG2374" i="1"/>
  <c r="AG2373" i="1"/>
  <c r="AI2372" i="1"/>
  <c r="AI2371" i="1"/>
  <c r="AN2368" i="1"/>
  <c r="M2366" i="1"/>
  <c r="AE2366" i="1"/>
  <c r="AK2366" i="1"/>
  <c r="AH2366" i="1"/>
  <c r="AJ2366" i="1" s="1"/>
  <c r="Y2366" i="1"/>
  <c r="Z2366" i="1" s="1"/>
  <c r="P2366" i="1"/>
  <c r="AH2365" i="1"/>
  <c r="AJ2365" i="1" s="1"/>
  <c r="M2365" i="1"/>
  <c r="AE2365" i="1"/>
  <c r="AK2365" i="1"/>
  <c r="P2365" i="1"/>
  <c r="Y2365" i="1"/>
  <c r="Z2365" i="1" s="1"/>
  <c r="AG2362" i="1"/>
  <c r="AG2361" i="1"/>
  <c r="AI2360" i="1"/>
  <c r="AJ2360" i="1" s="1"/>
  <c r="AI2359" i="1"/>
  <c r="AN2356" i="1"/>
  <c r="AN2355" i="1"/>
  <c r="M2354" i="1"/>
  <c r="AE2354" i="1"/>
  <c r="AK2354" i="1"/>
  <c r="AH2354" i="1"/>
  <c r="AJ2354" i="1" s="1"/>
  <c r="Y2354" i="1"/>
  <c r="Z2354" i="1" s="1"/>
  <c r="P2354" i="1"/>
  <c r="AH2353" i="1"/>
  <c r="AJ2353" i="1" s="1"/>
  <c r="M2353" i="1"/>
  <c r="AE2353" i="1"/>
  <c r="AK2353" i="1"/>
  <c r="P2353" i="1"/>
  <c r="Y2353" i="1"/>
  <c r="Z2353" i="1" s="1"/>
  <c r="AG2350" i="1"/>
  <c r="AG2349" i="1"/>
  <c r="AI2348" i="1"/>
  <c r="AJ2348" i="1" s="1"/>
  <c r="AI2347" i="1"/>
  <c r="AJ2347" i="1" s="1"/>
  <c r="AN2344" i="1"/>
  <c r="M2342" i="1"/>
  <c r="AE2342" i="1"/>
  <c r="AK2342" i="1"/>
  <c r="AH2342" i="1"/>
  <c r="AJ2342" i="1" s="1"/>
  <c r="Y2342" i="1"/>
  <c r="Z2342" i="1" s="1"/>
  <c r="P2342" i="1"/>
  <c r="AH2341" i="1"/>
  <c r="AJ2341" i="1" s="1"/>
  <c r="M2341" i="1"/>
  <c r="AE2341" i="1"/>
  <c r="AK2341" i="1"/>
  <c r="P2341" i="1"/>
  <c r="Y2341" i="1"/>
  <c r="Z2341" i="1" s="1"/>
  <c r="AG2338" i="1"/>
  <c r="AG2337" i="1"/>
  <c r="AI2336" i="1"/>
  <c r="AI2335" i="1"/>
  <c r="AN2332" i="1"/>
  <c r="M2330" i="1"/>
  <c r="AE2330" i="1"/>
  <c r="AK2330" i="1"/>
  <c r="AH2330" i="1"/>
  <c r="Y2330" i="1"/>
  <c r="Z2330" i="1" s="1"/>
  <c r="P2330" i="1"/>
  <c r="AH2329" i="1"/>
  <c r="AJ2329" i="1" s="1"/>
  <c r="M2329" i="1"/>
  <c r="AE2329" i="1"/>
  <c r="AK2329" i="1"/>
  <c r="P2329" i="1"/>
  <c r="Y2329" i="1"/>
  <c r="Z2329" i="1" s="1"/>
  <c r="AG2326" i="1"/>
  <c r="AG2325" i="1"/>
  <c r="AI2324" i="1"/>
  <c r="AJ2324" i="1" s="1"/>
  <c r="AI2323" i="1"/>
  <c r="AN2320" i="1"/>
  <c r="AN2319" i="1"/>
  <c r="M2318" i="1"/>
  <c r="AE2318" i="1"/>
  <c r="AK2318" i="1"/>
  <c r="AH2318" i="1"/>
  <c r="AJ2318" i="1" s="1"/>
  <c r="Y2318" i="1"/>
  <c r="Z2318" i="1" s="1"/>
  <c r="P2318" i="1"/>
  <c r="AH2317" i="1"/>
  <c r="AJ2317" i="1" s="1"/>
  <c r="M2317" i="1"/>
  <c r="AE2317" i="1"/>
  <c r="AK2317" i="1"/>
  <c r="P2317" i="1"/>
  <c r="Y2317" i="1"/>
  <c r="Z2317" i="1" s="1"/>
  <c r="AG2314" i="1"/>
  <c r="AG2313" i="1"/>
  <c r="AI2312" i="1"/>
  <c r="AJ2312" i="1" s="1"/>
  <c r="AI2311" i="1"/>
  <c r="AJ2311" i="1" s="1"/>
  <c r="AN2308" i="1"/>
  <c r="AN2307" i="1"/>
  <c r="M2306" i="1"/>
  <c r="AE2306" i="1"/>
  <c r="AK2306" i="1"/>
  <c r="AH2306" i="1"/>
  <c r="AJ2306" i="1" s="1"/>
  <c r="Y2306" i="1"/>
  <c r="Z2306" i="1" s="1"/>
  <c r="P2306" i="1"/>
  <c r="AH2305" i="1"/>
  <c r="AJ2305" i="1" s="1"/>
  <c r="M2305" i="1"/>
  <c r="AE2305" i="1"/>
  <c r="AK2305" i="1"/>
  <c r="P2305" i="1"/>
  <c r="Y2305" i="1"/>
  <c r="Z2305" i="1" s="1"/>
  <c r="AG2302" i="1"/>
  <c r="AG2301" i="1"/>
  <c r="AI2300" i="1"/>
  <c r="AI2299" i="1"/>
  <c r="AN2296" i="1"/>
  <c r="M2294" i="1"/>
  <c r="AE2294" i="1"/>
  <c r="AK2294" i="1"/>
  <c r="AH2294" i="1"/>
  <c r="AJ2294" i="1" s="1"/>
  <c r="Y2294" i="1"/>
  <c r="Z2294" i="1" s="1"/>
  <c r="P2294" i="1"/>
  <c r="AH2293" i="1"/>
  <c r="AJ2293" i="1" s="1"/>
  <c r="M2293" i="1"/>
  <c r="AE2293" i="1"/>
  <c r="AK2293" i="1"/>
  <c r="P2293" i="1"/>
  <c r="Y2293" i="1"/>
  <c r="Z2293" i="1" s="1"/>
  <c r="AI2288" i="1"/>
  <c r="AJ2288" i="1" s="1"/>
  <c r="AI2287" i="1"/>
  <c r="AJ2287" i="1" s="1"/>
  <c r="AN2284" i="1"/>
  <c r="AN2283" i="1"/>
  <c r="M2282" i="1"/>
  <c r="AE2282" i="1"/>
  <c r="AK2282" i="1"/>
  <c r="AN2282" i="1" s="1"/>
  <c r="AH2282" i="1"/>
  <c r="AJ2282" i="1" s="1"/>
  <c r="Y2282" i="1"/>
  <c r="Z2282" i="1" s="1"/>
  <c r="P2282" i="1"/>
  <c r="AH2281" i="1"/>
  <c r="AJ2281" i="1" s="1"/>
  <c r="M2281" i="1"/>
  <c r="AE2281" i="1"/>
  <c r="AK2281" i="1"/>
  <c r="P2281" i="1"/>
  <c r="Y2281" i="1"/>
  <c r="Z2281" i="1" s="1"/>
  <c r="AI2276" i="1"/>
  <c r="AJ2276" i="1" s="1"/>
  <c r="AI2275" i="1"/>
  <c r="AJ2275" i="1" s="1"/>
  <c r="AN2272" i="1"/>
  <c r="AN2271" i="1"/>
  <c r="M2270" i="1"/>
  <c r="AE2270" i="1"/>
  <c r="AK2270" i="1"/>
  <c r="AN2270" i="1" s="1"/>
  <c r="AH2270" i="1"/>
  <c r="AJ2270" i="1" s="1"/>
  <c r="Y2270" i="1"/>
  <c r="Z2270" i="1" s="1"/>
  <c r="P2270" i="1"/>
  <c r="AH2269" i="1"/>
  <c r="AJ2269" i="1" s="1"/>
  <c r="M2269" i="1"/>
  <c r="AE2269" i="1"/>
  <c r="AK2269" i="1"/>
  <c r="P2269" i="1"/>
  <c r="Y2269" i="1"/>
  <c r="Z2269" i="1" s="1"/>
  <c r="AI2264" i="1"/>
  <c r="AI2263" i="1"/>
  <c r="AN2260" i="1"/>
  <c r="M2258" i="1"/>
  <c r="AE2258" i="1"/>
  <c r="AK2258" i="1"/>
  <c r="AH2258" i="1"/>
  <c r="AJ2258" i="1" s="1"/>
  <c r="Y2258" i="1"/>
  <c r="Z2258" i="1" s="1"/>
  <c r="P2258" i="1"/>
  <c r="AH2257" i="1"/>
  <c r="AJ2257" i="1" s="1"/>
  <c r="M2257" i="1"/>
  <c r="AE2257" i="1"/>
  <c r="AK2257" i="1"/>
  <c r="P2257" i="1"/>
  <c r="Y2257" i="1"/>
  <c r="Z2257" i="1" s="1"/>
  <c r="AI2252" i="1"/>
  <c r="AJ2252" i="1" s="1"/>
  <c r="AI2251" i="1"/>
  <c r="AJ2251" i="1" s="1"/>
  <c r="AN2248" i="1"/>
  <c r="M2246" i="1"/>
  <c r="AE2246" i="1"/>
  <c r="AK2246" i="1"/>
  <c r="AN2246" i="1" s="1"/>
  <c r="AH2246" i="1"/>
  <c r="AJ2246" i="1" s="1"/>
  <c r="Y2246" i="1"/>
  <c r="Z2246" i="1" s="1"/>
  <c r="P2246" i="1"/>
  <c r="AH2245" i="1"/>
  <c r="AJ2245" i="1" s="1"/>
  <c r="M2245" i="1"/>
  <c r="AE2245" i="1"/>
  <c r="AK2245" i="1"/>
  <c r="P2245" i="1"/>
  <c r="Y2245" i="1"/>
  <c r="Z2245" i="1" s="1"/>
  <c r="AI2240" i="1"/>
  <c r="AJ2240" i="1" s="1"/>
  <c r="AI2239" i="1"/>
  <c r="AJ2239" i="1" s="1"/>
  <c r="AN2236" i="1"/>
  <c r="AN2235" i="1"/>
  <c r="M2234" i="1"/>
  <c r="AE2234" i="1"/>
  <c r="AK2234" i="1"/>
  <c r="AN2234" i="1" s="1"/>
  <c r="AH2234" i="1"/>
  <c r="AJ2234" i="1" s="1"/>
  <c r="Y2234" i="1"/>
  <c r="Z2234" i="1" s="1"/>
  <c r="P2234" i="1"/>
  <c r="AH2233" i="1"/>
  <c r="AJ2233" i="1" s="1"/>
  <c r="M2233" i="1"/>
  <c r="AE2233" i="1"/>
  <c r="AK2233" i="1"/>
  <c r="P2233" i="1"/>
  <c r="Y2233" i="1"/>
  <c r="Z2233" i="1" s="1"/>
  <c r="AI2228" i="1"/>
  <c r="AI2227" i="1"/>
  <c r="AN2224" i="1"/>
  <c r="AN2223" i="1"/>
  <c r="M2222" i="1"/>
  <c r="AE2222" i="1"/>
  <c r="AK2222" i="1"/>
  <c r="AH2222" i="1"/>
  <c r="AJ2222" i="1" s="1"/>
  <c r="Y2222" i="1"/>
  <c r="Z2222" i="1" s="1"/>
  <c r="P2222" i="1"/>
  <c r="AH2221" i="1"/>
  <c r="AJ2221" i="1" s="1"/>
  <c r="M2221" i="1"/>
  <c r="AE2221" i="1"/>
  <c r="AK2221" i="1"/>
  <c r="P2221" i="1"/>
  <c r="Y2221" i="1"/>
  <c r="Z2221" i="1" s="1"/>
  <c r="AI2216" i="1"/>
  <c r="AJ2216" i="1" s="1"/>
  <c r="AI2215" i="1"/>
  <c r="AJ2215" i="1" s="1"/>
  <c r="M2210" i="1"/>
  <c r="AE2210" i="1"/>
  <c r="AK2210" i="1"/>
  <c r="AN2210" i="1" s="1"/>
  <c r="AH2210" i="1"/>
  <c r="AJ2210" i="1" s="1"/>
  <c r="Y2210" i="1"/>
  <c r="Z2210" i="1" s="1"/>
  <c r="P2210" i="1"/>
  <c r="AH2209" i="1"/>
  <c r="AJ2209" i="1" s="1"/>
  <c r="M2209" i="1"/>
  <c r="AE2209" i="1"/>
  <c r="AK2209" i="1"/>
  <c r="P2209" i="1"/>
  <c r="Y2209" i="1"/>
  <c r="Z2209" i="1" s="1"/>
  <c r="AI2204" i="1"/>
  <c r="AJ2204" i="1" s="1"/>
  <c r="AI2203" i="1"/>
  <c r="AJ2203" i="1" s="1"/>
  <c r="AN2200" i="1"/>
  <c r="AN2199" i="1"/>
  <c r="M2198" i="1"/>
  <c r="AE2198" i="1"/>
  <c r="AK2198" i="1"/>
  <c r="AN2198" i="1" s="1"/>
  <c r="AH2198" i="1"/>
  <c r="AJ2198" i="1" s="1"/>
  <c r="Y2198" i="1"/>
  <c r="Z2198" i="1" s="1"/>
  <c r="P2198" i="1"/>
  <c r="AH2197" i="1"/>
  <c r="AJ2197" i="1" s="1"/>
  <c r="M2197" i="1"/>
  <c r="AE2197" i="1"/>
  <c r="AK2197" i="1"/>
  <c r="P2197" i="1"/>
  <c r="Y2197" i="1"/>
  <c r="Z2197" i="1" s="1"/>
  <c r="AP2190" i="1"/>
  <c r="Y2190" i="1"/>
  <c r="Z2190" i="1" s="1"/>
  <c r="P2190" i="1"/>
  <c r="AN2189" i="1"/>
  <c r="AJ2188" i="1"/>
  <c r="AP2188" i="1"/>
  <c r="Y2188" i="1"/>
  <c r="Z2188" i="1" s="1"/>
  <c r="P2188" i="1"/>
  <c r="AL2187" i="1"/>
  <c r="AN2187" i="1" s="1"/>
  <c r="N2181" i="1"/>
  <c r="AF2181" i="1"/>
  <c r="AL2181" i="1"/>
  <c r="AG2181" i="1"/>
  <c r="AM2181" i="1"/>
  <c r="AH2181" i="1"/>
  <c r="AI2181" i="1"/>
  <c r="AJ2181" i="1" s="1"/>
  <c r="M2181" i="1"/>
  <c r="AE2181" i="1"/>
  <c r="AK2181" i="1"/>
  <c r="AJ2176" i="1"/>
  <c r="N2175" i="1"/>
  <c r="AF2175" i="1"/>
  <c r="AL2175" i="1"/>
  <c r="AN2175" i="1" s="1"/>
  <c r="AG2175" i="1"/>
  <c r="AM2175" i="1"/>
  <c r="AH2175" i="1"/>
  <c r="AI2175" i="1"/>
  <c r="M2175" i="1"/>
  <c r="AE2175" i="1"/>
  <c r="AK2175" i="1"/>
  <c r="N2169" i="1"/>
  <c r="AF2169" i="1"/>
  <c r="AL2169" i="1"/>
  <c r="AN2169" i="1" s="1"/>
  <c r="AG2169" i="1"/>
  <c r="AM2169" i="1"/>
  <c r="AH2169" i="1"/>
  <c r="AI2169" i="1"/>
  <c r="AJ2169" i="1" s="1"/>
  <c r="M2169" i="1"/>
  <c r="AE2169" i="1"/>
  <c r="AK2169" i="1"/>
  <c r="N2163" i="1"/>
  <c r="AF2163" i="1"/>
  <c r="AL2163" i="1"/>
  <c r="AG2163" i="1"/>
  <c r="AM2163" i="1"/>
  <c r="AH2163" i="1"/>
  <c r="AI2163" i="1"/>
  <c r="AJ2163" i="1" s="1"/>
  <c r="M2163" i="1"/>
  <c r="AE2163" i="1"/>
  <c r="AK2163" i="1"/>
  <c r="AN2072" i="1"/>
  <c r="AJ2041" i="1"/>
  <c r="AJ2029" i="1"/>
  <c r="AI2460" i="1"/>
  <c r="AJ2460" i="1" s="1"/>
  <c r="N2460" i="1"/>
  <c r="AI2456" i="1"/>
  <c r="AJ2456" i="1" s="1"/>
  <c r="N2456" i="1"/>
  <c r="AL2454" i="1"/>
  <c r="AN2454" i="1" s="1"/>
  <c r="AE2454" i="1"/>
  <c r="AC2453" i="1"/>
  <c r="P2453" i="1"/>
  <c r="AI2452" i="1"/>
  <c r="AJ2452" i="1" s="1"/>
  <c r="N2452" i="1"/>
  <c r="AL2450" i="1"/>
  <c r="AN2450" i="1" s="1"/>
  <c r="AE2450" i="1"/>
  <c r="AC2449" i="1"/>
  <c r="P2449" i="1"/>
  <c r="AI2448" i="1"/>
  <c r="AJ2448" i="1" s="1"/>
  <c r="N2448" i="1"/>
  <c r="AL2446" i="1"/>
  <c r="AN2446" i="1" s="1"/>
  <c r="AE2446" i="1"/>
  <c r="AC2445" i="1"/>
  <c r="P2445" i="1"/>
  <c r="AI2444" i="1"/>
  <c r="AJ2444" i="1" s="1"/>
  <c r="N2444" i="1"/>
  <c r="AL2442" i="1"/>
  <c r="AN2442" i="1" s="1"/>
  <c r="AE2442" i="1"/>
  <c r="AC2441" i="1"/>
  <c r="P2441" i="1"/>
  <c r="AP2440" i="1"/>
  <c r="AI2440" i="1"/>
  <c r="AJ2440" i="1" s="1"/>
  <c r="N2440" i="1"/>
  <c r="AL2438" i="1"/>
  <c r="AN2438" i="1" s="1"/>
  <c r="AE2438" i="1"/>
  <c r="AC2437" i="1"/>
  <c r="P2437" i="1"/>
  <c r="AP2436" i="1"/>
  <c r="AI2436" i="1"/>
  <c r="AJ2436" i="1" s="1"/>
  <c r="N2436" i="1"/>
  <c r="AL2434" i="1"/>
  <c r="AN2434" i="1" s="1"/>
  <c r="AE2434" i="1"/>
  <c r="AC2433" i="1"/>
  <c r="P2433" i="1"/>
  <c r="AP2432" i="1"/>
  <c r="AI2432" i="1"/>
  <c r="AJ2432" i="1" s="1"/>
  <c r="N2432" i="1"/>
  <c r="AL2430" i="1"/>
  <c r="AN2430" i="1" s="1"/>
  <c r="AE2430" i="1"/>
  <c r="AC2429" i="1"/>
  <c r="P2429" i="1"/>
  <c r="AP2428" i="1"/>
  <c r="AI2428" i="1"/>
  <c r="AJ2428" i="1" s="1"/>
  <c r="N2428" i="1"/>
  <c r="AL2426" i="1"/>
  <c r="AN2426" i="1" s="1"/>
  <c r="AE2426" i="1"/>
  <c r="AC2425" i="1"/>
  <c r="P2425" i="1"/>
  <c r="AP2424" i="1"/>
  <c r="AI2424" i="1"/>
  <c r="AJ2424" i="1" s="1"/>
  <c r="N2424" i="1"/>
  <c r="AL2422" i="1"/>
  <c r="AN2422" i="1" s="1"/>
  <c r="AE2422" i="1"/>
  <c r="AC2421" i="1"/>
  <c r="P2421" i="1"/>
  <c r="AP2420" i="1"/>
  <c r="AI2420" i="1"/>
  <c r="AJ2420" i="1" s="1"/>
  <c r="N2420" i="1"/>
  <c r="AL2418" i="1"/>
  <c r="AN2418" i="1" s="1"/>
  <c r="AE2418" i="1"/>
  <c r="AC2417" i="1"/>
  <c r="P2417" i="1"/>
  <c r="AP2416" i="1"/>
  <c r="AI2416" i="1"/>
  <c r="AJ2416" i="1" s="1"/>
  <c r="N2416" i="1"/>
  <c r="AL2414" i="1"/>
  <c r="AN2414" i="1" s="1"/>
  <c r="AE2414" i="1"/>
  <c r="AC2413" i="1"/>
  <c r="P2413" i="1"/>
  <c r="AP2412" i="1"/>
  <c r="N2412" i="1"/>
  <c r="AL2410" i="1"/>
  <c r="AN2410" i="1" s="1"/>
  <c r="AE2410" i="1"/>
  <c r="AC2409" i="1"/>
  <c r="P2409" i="1"/>
  <c r="AP2408" i="1"/>
  <c r="AL2406" i="1"/>
  <c r="AN2406" i="1" s="1"/>
  <c r="AE2406" i="1"/>
  <c r="AC2405" i="1"/>
  <c r="P2405" i="1"/>
  <c r="AP2404" i="1"/>
  <c r="AL2402" i="1"/>
  <c r="AN2402" i="1" s="1"/>
  <c r="AE2402" i="1"/>
  <c r="AC2401" i="1"/>
  <c r="P2401" i="1"/>
  <c r="AL2398" i="1"/>
  <c r="AN2398" i="1" s="1"/>
  <c r="AE2398" i="1"/>
  <c r="AC2397" i="1"/>
  <c r="P2397" i="1"/>
  <c r="AL2394" i="1"/>
  <c r="AN2394" i="1" s="1"/>
  <c r="AE2394" i="1"/>
  <c r="AC2393" i="1"/>
  <c r="P2393" i="1"/>
  <c r="AN2390" i="1"/>
  <c r="AN2389" i="1"/>
  <c r="M2388" i="1"/>
  <c r="AE2388" i="1"/>
  <c r="AK2388" i="1"/>
  <c r="AH2388" i="1"/>
  <c r="Y2388" i="1"/>
  <c r="Z2388" i="1" s="1"/>
  <c r="P2388" i="1"/>
  <c r="AH2387" i="1"/>
  <c r="M2387" i="1"/>
  <c r="AE2387" i="1"/>
  <c r="AK2387" i="1"/>
  <c r="AN2387" i="1" s="1"/>
  <c r="P2387" i="1"/>
  <c r="Y2387" i="1"/>
  <c r="Z2387" i="1" s="1"/>
  <c r="AP2384" i="1"/>
  <c r="AP2383" i="1"/>
  <c r="AG2383" i="1"/>
  <c r="AN2378" i="1"/>
  <c r="AN2377" i="1"/>
  <c r="M2376" i="1"/>
  <c r="AE2376" i="1"/>
  <c r="AK2376" i="1"/>
  <c r="AH2376" i="1"/>
  <c r="Y2376" i="1"/>
  <c r="Z2376" i="1" s="1"/>
  <c r="P2376" i="1"/>
  <c r="AH2375" i="1"/>
  <c r="M2375" i="1"/>
  <c r="AE2375" i="1"/>
  <c r="AK2375" i="1"/>
  <c r="AN2375" i="1" s="1"/>
  <c r="P2375" i="1"/>
  <c r="Y2375" i="1"/>
  <c r="Z2375" i="1" s="1"/>
  <c r="AP2372" i="1"/>
  <c r="AG2372" i="1"/>
  <c r="AP2371" i="1"/>
  <c r="AG2371" i="1"/>
  <c r="AN2366" i="1"/>
  <c r="AN2365" i="1"/>
  <c r="M2364" i="1"/>
  <c r="AE2364" i="1"/>
  <c r="AK2364" i="1"/>
  <c r="AN2364" i="1" s="1"/>
  <c r="AH2364" i="1"/>
  <c r="Y2364" i="1"/>
  <c r="Z2364" i="1" s="1"/>
  <c r="P2364" i="1"/>
  <c r="AH2363" i="1"/>
  <c r="M2363" i="1"/>
  <c r="AE2363" i="1"/>
  <c r="AK2363" i="1"/>
  <c r="AN2363" i="1" s="1"/>
  <c r="P2363" i="1"/>
  <c r="Y2363" i="1"/>
  <c r="Z2363" i="1" s="1"/>
  <c r="AP2360" i="1"/>
  <c r="AG2360" i="1"/>
  <c r="AP2359" i="1"/>
  <c r="AG2359" i="1"/>
  <c r="AN2354" i="1"/>
  <c r="AN2353" i="1"/>
  <c r="M2352" i="1"/>
  <c r="AE2352" i="1"/>
  <c r="AK2352" i="1"/>
  <c r="AH2352" i="1"/>
  <c r="Y2352" i="1"/>
  <c r="Z2352" i="1" s="1"/>
  <c r="P2352" i="1"/>
  <c r="AH2351" i="1"/>
  <c r="M2351" i="1"/>
  <c r="AE2351" i="1"/>
  <c r="AK2351" i="1"/>
  <c r="P2351" i="1"/>
  <c r="Y2351" i="1"/>
  <c r="Z2351" i="1" s="1"/>
  <c r="AP2348" i="1"/>
  <c r="AG2348" i="1"/>
  <c r="AP2347" i="1"/>
  <c r="AG2347" i="1"/>
  <c r="AN2342" i="1"/>
  <c r="AN2341" i="1"/>
  <c r="M2340" i="1"/>
  <c r="AE2340" i="1"/>
  <c r="AK2340" i="1"/>
  <c r="AH2340" i="1"/>
  <c r="Y2340" i="1"/>
  <c r="Z2340" i="1" s="1"/>
  <c r="P2340" i="1"/>
  <c r="AH2339" i="1"/>
  <c r="M2339" i="1"/>
  <c r="AE2339" i="1"/>
  <c r="AK2339" i="1"/>
  <c r="AN2339" i="1" s="1"/>
  <c r="P2339" i="1"/>
  <c r="Y2339" i="1"/>
  <c r="Z2339" i="1" s="1"/>
  <c r="AP2336" i="1"/>
  <c r="AG2336" i="1"/>
  <c r="AP2335" i="1"/>
  <c r="AG2335" i="1"/>
  <c r="AN2330" i="1"/>
  <c r="AN2329" i="1"/>
  <c r="M2328" i="1"/>
  <c r="AE2328" i="1"/>
  <c r="AK2328" i="1"/>
  <c r="AN2328" i="1" s="1"/>
  <c r="AH2328" i="1"/>
  <c r="Y2328" i="1"/>
  <c r="Z2328" i="1" s="1"/>
  <c r="P2328" i="1"/>
  <c r="AH2327" i="1"/>
  <c r="M2327" i="1"/>
  <c r="AE2327" i="1"/>
  <c r="AK2327" i="1"/>
  <c r="AN2327" i="1" s="1"/>
  <c r="P2327" i="1"/>
  <c r="Y2327" i="1"/>
  <c r="Z2327" i="1" s="1"/>
  <c r="AP2324" i="1"/>
  <c r="AG2324" i="1"/>
  <c r="AP2323" i="1"/>
  <c r="AG2323" i="1"/>
  <c r="AN2318" i="1"/>
  <c r="AN2317" i="1"/>
  <c r="M2316" i="1"/>
  <c r="AE2316" i="1"/>
  <c r="AK2316" i="1"/>
  <c r="AH2316" i="1"/>
  <c r="Y2316" i="1"/>
  <c r="Z2316" i="1" s="1"/>
  <c r="P2316" i="1"/>
  <c r="AH2315" i="1"/>
  <c r="M2315" i="1"/>
  <c r="AE2315" i="1"/>
  <c r="AK2315" i="1"/>
  <c r="P2315" i="1"/>
  <c r="Y2315" i="1"/>
  <c r="Z2315" i="1" s="1"/>
  <c r="AP2312" i="1"/>
  <c r="AG2312" i="1"/>
  <c r="AP2311" i="1"/>
  <c r="AG2311" i="1"/>
  <c r="AN2306" i="1"/>
  <c r="AN2305" i="1"/>
  <c r="M2304" i="1"/>
  <c r="AE2304" i="1"/>
  <c r="AK2304" i="1"/>
  <c r="AH2304" i="1"/>
  <c r="Y2304" i="1"/>
  <c r="Z2304" i="1" s="1"/>
  <c r="P2304" i="1"/>
  <c r="AH2303" i="1"/>
  <c r="M2303" i="1"/>
  <c r="AE2303" i="1"/>
  <c r="AK2303" i="1"/>
  <c r="AN2303" i="1" s="1"/>
  <c r="P2303" i="1"/>
  <c r="Y2303" i="1"/>
  <c r="Z2303" i="1" s="1"/>
  <c r="AP2300" i="1"/>
  <c r="AG2300" i="1"/>
  <c r="AP2299" i="1"/>
  <c r="AG2299" i="1"/>
  <c r="AN2294" i="1"/>
  <c r="AN2293" i="1"/>
  <c r="M2292" i="1"/>
  <c r="AE2292" i="1"/>
  <c r="AK2292" i="1"/>
  <c r="AN2292" i="1" s="1"/>
  <c r="AH2292" i="1"/>
  <c r="Y2292" i="1"/>
  <c r="Z2292" i="1" s="1"/>
  <c r="P2292" i="1"/>
  <c r="AH2291" i="1"/>
  <c r="M2291" i="1"/>
  <c r="AE2291" i="1"/>
  <c r="AK2291" i="1"/>
  <c r="AN2291" i="1" s="1"/>
  <c r="P2291" i="1"/>
  <c r="Y2291" i="1"/>
  <c r="Z2291" i="1" s="1"/>
  <c r="AP2288" i="1"/>
  <c r="AG2288" i="1"/>
  <c r="AP2287" i="1"/>
  <c r="AG2287" i="1"/>
  <c r="AN2281" i="1"/>
  <c r="M2280" i="1"/>
  <c r="AE2280" i="1"/>
  <c r="AK2280" i="1"/>
  <c r="AH2280" i="1"/>
  <c r="Y2280" i="1"/>
  <c r="Z2280" i="1" s="1"/>
  <c r="P2280" i="1"/>
  <c r="AH2279" i="1"/>
  <c r="M2279" i="1"/>
  <c r="AE2279" i="1"/>
  <c r="AK2279" i="1"/>
  <c r="P2279" i="1"/>
  <c r="Y2279" i="1"/>
  <c r="Z2279" i="1" s="1"/>
  <c r="AP2276" i="1"/>
  <c r="AG2276" i="1"/>
  <c r="AP2275" i="1"/>
  <c r="AG2275" i="1"/>
  <c r="AN2269" i="1"/>
  <c r="M2268" i="1"/>
  <c r="AE2268" i="1"/>
  <c r="AK2268" i="1"/>
  <c r="AH2268" i="1"/>
  <c r="Y2268" i="1"/>
  <c r="Z2268" i="1" s="1"/>
  <c r="P2268" i="1"/>
  <c r="AH2267" i="1"/>
  <c r="M2267" i="1"/>
  <c r="AE2267" i="1"/>
  <c r="AK2267" i="1"/>
  <c r="P2267" i="1"/>
  <c r="Y2267" i="1"/>
  <c r="Z2267" i="1" s="1"/>
  <c r="AP2264" i="1"/>
  <c r="AG2264" i="1"/>
  <c r="AP2263" i="1"/>
  <c r="AG2263" i="1"/>
  <c r="AN2258" i="1"/>
  <c r="AN2257" i="1"/>
  <c r="M2256" i="1"/>
  <c r="AE2256" i="1"/>
  <c r="AK2256" i="1"/>
  <c r="AH2256" i="1"/>
  <c r="Y2256" i="1"/>
  <c r="Z2256" i="1" s="1"/>
  <c r="P2256" i="1"/>
  <c r="AH2255" i="1"/>
  <c r="M2255" i="1"/>
  <c r="AE2255" i="1"/>
  <c r="AK2255" i="1"/>
  <c r="P2255" i="1"/>
  <c r="Y2255" i="1"/>
  <c r="Z2255" i="1" s="1"/>
  <c r="AP2252" i="1"/>
  <c r="AG2252" i="1"/>
  <c r="AP2251" i="1"/>
  <c r="AG2251" i="1"/>
  <c r="AN2245" i="1"/>
  <c r="M2244" i="1"/>
  <c r="AE2244" i="1"/>
  <c r="AK2244" i="1"/>
  <c r="AH2244" i="1"/>
  <c r="Y2244" i="1"/>
  <c r="Z2244" i="1" s="1"/>
  <c r="P2244" i="1"/>
  <c r="AH2243" i="1"/>
  <c r="M2243" i="1"/>
  <c r="AE2243" i="1"/>
  <c r="AK2243" i="1"/>
  <c r="P2243" i="1"/>
  <c r="Y2243" i="1"/>
  <c r="Z2243" i="1" s="1"/>
  <c r="AP2240" i="1"/>
  <c r="AG2240" i="1"/>
  <c r="AP2239" i="1"/>
  <c r="AG2239" i="1"/>
  <c r="AN2233" i="1"/>
  <c r="M2232" i="1"/>
  <c r="AE2232" i="1"/>
  <c r="AK2232" i="1"/>
  <c r="AH2232" i="1"/>
  <c r="Y2232" i="1"/>
  <c r="Z2232" i="1" s="1"/>
  <c r="P2232" i="1"/>
  <c r="AH2231" i="1"/>
  <c r="M2231" i="1"/>
  <c r="AE2231" i="1"/>
  <c r="AK2231" i="1"/>
  <c r="P2231" i="1"/>
  <c r="Y2231" i="1"/>
  <c r="Z2231" i="1" s="1"/>
  <c r="AP2228" i="1"/>
  <c r="AG2228" i="1"/>
  <c r="AP2227" i="1"/>
  <c r="AG2227" i="1"/>
  <c r="AN2222" i="1"/>
  <c r="AN2221" i="1"/>
  <c r="M2220" i="1"/>
  <c r="AE2220" i="1"/>
  <c r="AK2220" i="1"/>
  <c r="AH2220" i="1"/>
  <c r="Y2220" i="1"/>
  <c r="Z2220" i="1" s="1"/>
  <c r="P2220" i="1"/>
  <c r="AH2219" i="1"/>
  <c r="M2219" i="1"/>
  <c r="AE2219" i="1"/>
  <c r="AK2219" i="1"/>
  <c r="P2219" i="1"/>
  <c r="Y2219" i="1"/>
  <c r="Z2219" i="1" s="1"/>
  <c r="AP2216" i="1"/>
  <c r="AG2216" i="1"/>
  <c r="AP2215" i="1"/>
  <c r="AG2215" i="1"/>
  <c r="AN2209" i="1"/>
  <c r="M2208" i="1"/>
  <c r="AE2208" i="1"/>
  <c r="AK2208" i="1"/>
  <c r="AH2208" i="1"/>
  <c r="Y2208" i="1"/>
  <c r="Z2208" i="1" s="1"/>
  <c r="P2208" i="1"/>
  <c r="AH2207" i="1"/>
  <c r="M2207" i="1"/>
  <c r="AE2207" i="1"/>
  <c r="AK2207" i="1"/>
  <c r="P2207" i="1"/>
  <c r="Y2207" i="1"/>
  <c r="Z2207" i="1" s="1"/>
  <c r="AP2204" i="1"/>
  <c r="AG2204" i="1"/>
  <c r="AP2203" i="1"/>
  <c r="AG2203" i="1"/>
  <c r="AN2197" i="1"/>
  <c r="M2196" i="1"/>
  <c r="AE2196" i="1"/>
  <c r="AK2196" i="1"/>
  <c r="AH2196" i="1"/>
  <c r="Y2196" i="1"/>
  <c r="Z2196" i="1" s="1"/>
  <c r="P2196" i="1"/>
  <c r="AH2195" i="1"/>
  <c r="M2195" i="1"/>
  <c r="AE2195" i="1"/>
  <c r="AK2195" i="1"/>
  <c r="AI2191" i="1"/>
  <c r="AJ2191" i="1" s="1"/>
  <c r="AP2186" i="1"/>
  <c r="Y2186" i="1"/>
  <c r="Z2186" i="1" s="1"/>
  <c r="P2186" i="1"/>
  <c r="AP2180" i="1"/>
  <c r="Y2180" i="1"/>
  <c r="Z2180" i="1" s="1"/>
  <c r="P2180" i="1"/>
  <c r="AP2174" i="1"/>
  <c r="Y2174" i="1"/>
  <c r="Z2174" i="1" s="1"/>
  <c r="P2174" i="1"/>
  <c r="AP2168" i="1"/>
  <c r="Y2168" i="1"/>
  <c r="Z2168" i="1" s="1"/>
  <c r="P2168" i="1"/>
  <c r="AN2158" i="1"/>
  <c r="AN2146" i="1"/>
  <c r="AJ1968" i="1"/>
  <c r="AI2437" i="1"/>
  <c r="AJ2437" i="1" s="1"/>
  <c r="AI2433" i="1"/>
  <c r="AJ2433" i="1" s="1"/>
  <c r="AI2429" i="1"/>
  <c r="AJ2429" i="1" s="1"/>
  <c r="AI2425" i="1"/>
  <c r="AJ2425" i="1" s="1"/>
  <c r="AI2421" i="1"/>
  <c r="AJ2421" i="1" s="1"/>
  <c r="AN2388" i="1"/>
  <c r="M2386" i="1"/>
  <c r="AE2386" i="1"/>
  <c r="AK2386" i="1"/>
  <c r="AN2386" i="1" s="1"/>
  <c r="AH2386" i="1"/>
  <c r="Y2386" i="1"/>
  <c r="Z2386" i="1" s="1"/>
  <c r="P2386" i="1"/>
  <c r="AH2385" i="1"/>
  <c r="M2385" i="1"/>
  <c r="AE2385" i="1"/>
  <c r="AK2385" i="1"/>
  <c r="AN2385" i="1" s="1"/>
  <c r="P2385" i="1"/>
  <c r="Y2385" i="1"/>
  <c r="Z2385" i="1" s="1"/>
  <c r="AF2383" i="1"/>
  <c r="AN2376" i="1"/>
  <c r="M2374" i="1"/>
  <c r="AE2374" i="1"/>
  <c r="AK2374" i="1"/>
  <c r="AN2374" i="1" s="1"/>
  <c r="AH2374" i="1"/>
  <c r="Y2374" i="1"/>
  <c r="Z2374" i="1" s="1"/>
  <c r="P2374" i="1"/>
  <c r="AH2373" i="1"/>
  <c r="M2373" i="1"/>
  <c r="AE2373" i="1"/>
  <c r="AK2373" i="1"/>
  <c r="AN2373" i="1" s="1"/>
  <c r="P2373" i="1"/>
  <c r="Y2373" i="1"/>
  <c r="Z2373" i="1" s="1"/>
  <c r="AF2372" i="1"/>
  <c r="AF2371" i="1"/>
  <c r="M2362" i="1"/>
  <c r="AE2362" i="1"/>
  <c r="AK2362" i="1"/>
  <c r="AN2362" i="1" s="1"/>
  <c r="AH2362" i="1"/>
  <c r="Y2362" i="1"/>
  <c r="Z2362" i="1" s="1"/>
  <c r="P2362" i="1"/>
  <c r="AH2361" i="1"/>
  <c r="M2361" i="1"/>
  <c r="AE2361" i="1"/>
  <c r="AK2361" i="1"/>
  <c r="AN2361" i="1" s="1"/>
  <c r="P2361" i="1"/>
  <c r="Y2361" i="1"/>
  <c r="Z2361" i="1" s="1"/>
  <c r="AF2360" i="1"/>
  <c r="AF2359" i="1"/>
  <c r="AN2352" i="1"/>
  <c r="AN2351" i="1"/>
  <c r="M2350" i="1"/>
  <c r="AE2350" i="1"/>
  <c r="AK2350" i="1"/>
  <c r="AN2350" i="1" s="1"/>
  <c r="AH2350" i="1"/>
  <c r="Y2350" i="1"/>
  <c r="Z2350" i="1" s="1"/>
  <c r="P2350" i="1"/>
  <c r="AH2349" i="1"/>
  <c r="M2349" i="1"/>
  <c r="AE2349" i="1"/>
  <c r="AK2349" i="1"/>
  <c r="AN2349" i="1" s="1"/>
  <c r="P2349" i="1"/>
  <c r="Y2349" i="1"/>
  <c r="Z2349" i="1" s="1"/>
  <c r="AF2348" i="1"/>
  <c r="AF2347" i="1"/>
  <c r="AN2340" i="1"/>
  <c r="M2338" i="1"/>
  <c r="AE2338" i="1"/>
  <c r="AK2338" i="1"/>
  <c r="AN2338" i="1" s="1"/>
  <c r="AH2338" i="1"/>
  <c r="Y2338" i="1"/>
  <c r="Z2338" i="1" s="1"/>
  <c r="P2338" i="1"/>
  <c r="AH2337" i="1"/>
  <c r="M2337" i="1"/>
  <c r="AE2337" i="1"/>
  <c r="AK2337" i="1"/>
  <c r="AN2337" i="1" s="1"/>
  <c r="P2337" i="1"/>
  <c r="Y2337" i="1"/>
  <c r="Z2337" i="1" s="1"/>
  <c r="AF2336" i="1"/>
  <c r="AF2335" i="1"/>
  <c r="M2326" i="1"/>
  <c r="AE2326" i="1"/>
  <c r="AK2326" i="1"/>
  <c r="AN2326" i="1" s="1"/>
  <c r="AH2326" i="1"/>
  <c r="Y2326" i="1"/>
  <c r="Z2326" i="1" s="1"/>
  <c r="P2326" i="1"/>
  <c r="AH2325" i="1"/>
  <c r="M2325" i="1"/>
  <c r="AE2325" i="1"/>
  <c r="AK2325" i="1"/>
  <c r="AN2325" i="1" s="1"/>
  <c r="P2325" i="1"/>
  <c r="Y2325" i="1"/>
  <c r="Z2325" i="1" s="1"/>
  <c r="AF2324" i="1"/>
  <c r="AF2323" i="1"/>
  <c r="AN2316" i="1"/>
  <c r="AN2315" i="1"/>
  <c r="M2314" i="1"/>
  <c r="AE2314" i="1"/>
  <c r="AK2314" i="1"/>
  <c r="AN2314" i="1" s="1"/>
  <c r="AH2314" i="1"/>
  <c r="Y2314" i="1"/>
  <c r="Z2314" i="1" s="1"/>
  <c r="P2314" i="1"/>
  <c r="AH2313" i="1"/>
  <c r="M2313" i="1"/>
  <c r="AE2313" i="1"/>
  <c r="AK2313" i="1"/>
  <c r="AN2313" i="1" s="1"/>
  <c r="P2313" i="1"/>
  <c r="Y2313" i="1"/>
  <c r="Z2313" i="1" s="1"/>
  <c r="AF2312" i="1"/>
  <c r="AF2311" i="1"/>
  <c r="AN2304" i="1"/>
  <c r="M2302" i="1"/>
  <c r="AE2302" i="1"/>
  <c r="AK2302" i="1"/>
  <c r="AN2302" i="1" s="1"/>
  <c r="AH2302" i="1"/>
  <c r="Y2302" i="1"/>
  <c r="Z2302" i="1" s="1"/>
  <c r="P2302" i="1"/>
  <c r="AH2301" i="1"/>
  <c r="M2301" i="1"/>
  <c r="AE2301" i="1"/>
  <c r="AK2301" i="1"/>
  <c r="AN2301" i="1" s="1"/>
  <c r="P2301" i="1"/>
  <c r="Y2301" i="1"/>
  <c r="Z2301" i="1" s="1"/>
  <c r="AF2300" i="1"/>
  <c r="AF2299" i="1"/>
  <c r="N2291" i="1"/>
  <c r="M2290" i="1"/>
  <c r="AE2290" i="1"/>
  <c r="AK2290" i="1"/>
  <c r="AN2290" i="1" s="1"/>
  <c r="AH2290" i="1"/>
  <c r="AJ2290" i="1" s="1"/>
  <c r="Y2290" i="1"/>
  <c r="Z2290" i="1" s="1"/>
  <c r="P2290" i="1"/>
  <c r="AH2289" i="1"/>
  <c r="AJ2289" i="1" s="1"/>
  <c r="M2289" i="1"/>
  <c r="AE2289" i="1"/>
  <c r="AK2289" i="1"/>
  <c r="AN2289" i="1" s="1"/>
  <c r="P2289" i="1"/>
  <c r="Y2289" i="1"/>
  <c r="Z2289" i="1" s="1"/>
  <c r="AF2288" i="1"/>
  <c r="AF2287" i="1"/>
  <c r="AG2286" i="1"/>
  <c r="AI2284" i="1"/>
  <c r="AJ2284" i="1" s="1"/>
  <c r="AI2283" i="1"/>
  <c r="AS2281" i="1"/>
  <c r="AS2280" i="1"/>
  <c r="AL2280" i="1"/>
  <c r="AN2280" i="1" s="1"/>
  <c r="N2280" i="1"/>
  <c r="AL2279" i="1"/>
  <c r="N2279" i="1"/>
  <c r="M2278" i="1"/>
  <c r="AE2278" i="1"/>
  <c r="AK2278" i="1"/>
  <c r="AN2278" i="1" s="1"/>
  <c r="AH2278" i="1"/>
  <c r="AJ2278" i="1" s="1"/>
  <c r="Y2278" i="1"/>
  <c r="Z2278" i="1" s="1"/>
  <c r="P2278" i="1"/>
  <c r="AH2277" i="1"/>
  <c r="AJ2277" i="1" s="1"/>
  <c r="M2277" i="1"/>
  <c r="AE2277" i="1"/>
  <c r="AK2277" i="1"/>
  <c r="AN2277" i="1" s="1"/>
  <c r="P2277" i="1"/>
  <c r="Y2277" i="1"/>
  <c r="Z2277" i="1" s="1"/>
  <c r="AF2276" i="1"/>
  <c r="AF2275" i="1"/>
  <c r="AG2274" i="1"/>
  <c r="AI2272" i="1"/>
  <c r="AJ2272" i="1" s="1"/>
  <c r="AI2271" i="1"/>
  <c r="AJ2271" i="1" s="1"/>
  <c r="AS2269" i="1"/>
  <c r="AS2268" i="1"/>
  <c r="AL2268" i="1"/>
  <c r="AN2268" i="1" s="1"/>
  <c r="N2268" i="1"/>
  <c r="AL2267" i="1"/>
  <c r="AN2267" i="1" s="1"/>
  <c r="N2267" i="1"/>
  <c r="M2266" i="1"/>
  <c r="AE2266" i="1"/>
  <c r="AK2266" i="1"/>
  <c r="AN2266" i="1" s="1"/>
  <c r="AH2266" i="1"/>
  <c r="AJ2266" i="1" s="1"/>
  <c r="Y2266" i="1"/>
  <c r="Z2266" i="1" s="1"/>
  <c r="P2266" i="1"/>
  <c r="AH2265" i="1"/>
  <c r="AJ2265" i="1" s="1"/>
  <c r="M2265" i="1"/>
  <c r="AE2265" i="1"/>
  <c r="AK2265" i="1"/>
  <c r="AN2265" i="1" s="1"/>
  <c r="P2265" i="1"/>
  <c r="Y2265" i="1"/>
  <c r="Z2265" i="1" s="1"/>
  <c r="AF2264" i="1"/>
  <c r="AF2263" i="1"/>
  <c r="AG2262" i="1"/>
  <c r="AS2257" i="1"/>
  <c r="AS2256" i="1"/>
  <c r="AL2256" i="1"/>
  <c r="N2256" i="1"/>
  <c r="AL2255" i="1"/>
  <c r="AN2255" i="1" s="1"/>
  <c r="N2255" i="1"/>
  <c r="M2254" i="1"/>
  <c r="AE2254" i="1"/>
  <c r="AK2254" i="1"/>
  <c r="AN2254" i="1" s="1"/>
  <c r="AH2254" i="1"/>
  <c r="AJ2254" i="1" s="1"/>
  <c r="Y2254" i="1"/>
  <c r="Z2254" i="1" s="1"/>
  <c r="P2254" i="1"/>
  <c r="AH2253" i="1"/>
  <c r="AJ2253" i="1" s="1"/>
  <c r="M2253" i="1"/>
  <c r="AE2253" i="1"/>
  <c r="AK2253" i="1"/>
  <c r="AN2253" i="1" s="1"/>
  <c r="P2253" i="1"/>
  <c r="Y2253" i="1"/>
  <c r="Z2253" i="1" s="1"/>
  <c r="AF2252" i="1"/>
  <c r="AF2251" i="1"/>
  <c r="AG2250" i="1"/>
  <c r="AS2245" i="1"/>
  <c r="AS2244" i="1"/>
  <c r="AL2244" i="1"/>
  <c r="AN2244" i="1" s="1"/>
  <c r="N2244" i="1"/>
  <c r="AL2243" i="1"/>
  <c r="AN2243" i="1" s="1"/>
  <c r="N2243" i="1"/>
  <c r="M2242" i="1"/>
  <c r="AE2242" i="1"/>
  <c r="AK2242" i="1"/>
  <c r="AN2242" i="1" s="1"/>
  <c r="AH2242" i="1"/>
  <c r="AJ2242" i="1" s="1"/>
  <c r="Y2242" i="1"/>
  <c r="Z2242" i="1" s="1"/>
  <c r="P2242" i="1"/>
  <c r="AH2241" i="1"/>
  <c r="AJ2241" i="1" s="1"/>
  <c r="M2241" i="1"/>
  <c r="AE2241" i="1"/>
  <c r="AK2241" i="1"/>
  <c r="AN2241" i="1" s="1"/>
  <c r="P2241" i="1"/>
  <c r="Y2241" i="1"/>
  <c r="Z2241" i="1" s="1"/>
  <c r="AF2240" i="1"/>
  <c r="AF2239" i="1"/>
  <c r="AG2238" i="1"/>
  <c r="AS2233" i="1"/>
  <c r="AS2232" i="1"/>
  <c r="AL2232" i="1"/>
  <c r="AN2232" i="1" s="1"/>
  <c r="N2232" i="1"/>
  <c r="AL2231" i="1"/>
  <c r="AN2231" i="1" s="1"/>
  <c r="N2231" i="1"/>
  <c r="M2230" i="1"/>
  <c r="AE2230" i="1"/>
  <c r="AK2230" i="1"/>
  <c r="AN2230" i="1" s="1"/>
  <c r="AH2230" i="1"/>
  <c r="AJ2230" i="1" s="1"/>
  <c r="Y2230" i="1"/>
  <c r="Z2230" i="1" s="1"/>
  <c r="P2230" i="1"/>
  <c r="AH2229" i="1"/>
  <c r="AJ2229" i="1" s="1"/>
  <c r="M2229" i="1"/>
  <c r="AE2229" i="1"/>
  <c r="AK2229" i="1"/>
  <c r="AN2229" i="1" s="1"/>
  <c r="P2229" i="1"/>
  <c r="Y2229" i="1"/>
  <c r="Z2229" i="1" s="1"/>
  <c r="AF2228" i="1"/>
  <c r="AF2227" i="1"/>
  <c r="AG2226" i="1"/>
  <c r="AS2221" i="1"/>
  <c r="AS2220" i="1"/>
  <c r="AL2220" i="1"/>
  <c r="AN2220" i="1" s="1"/>
  <c r="N2220" i="1"/>
  <c r="AL2219" i="1"/>
  <c r="AN2219" i="1" s="1"/>
  <c r="N2219" i="1"/>
  <c r="M2218" i="1"/>
  <c r="AE2218" i="1"/>
  <c r="AK2218" i="1"/>
  <c r="AN2218" i="1" s="1"/>
  <c r="AH2218" i="1"/>
  <c r="AJ2218" i="1" s="1"/>
  <c r="Y2218" i="1"/>
  <c r="Z2218" i="1" s="1"/>
  <c r="P2218" i="1"/>
  <c r="AH2217" i="1"/>
  <c r="AJ2217" i="1" s="1"/>
  <c r="M2217" i="1"/>
  <c r="AE2217" i="1"/>
  <c r="AK2217" i="1"/>
  <c r="AN2217" i="1" s="1"/>
  <c r="P2217" i="1"/>
  <c r="Y2217" i="1"/>
  <c r="Z2217" i="1" s="1"/>
  <c r="AF2216" i="1"/>
  <c r="AF2215" i="1"/>
  <c r="AS2209" i="1"/>
  <c r="AS2208" i="1"/>
  <c r="AL2208" i="1"/>
  <c r="AN2208" i="1" s="1"/>
  <c r="N2208" i="1"/>
  <c r="AL2207" i="1"/>
  <c r="N2207" i="1"/>
  <c r="M2206" i="1"/>
  <c r="AE2206" i="1"/>
  <c r="AK2206" i="1"/>
  <c r="AN2206" i="1" s="1"/>
  <c r="AH2206" i="1"/>
  <c r="AJ2206" i="1" s="1"/>
  <c r="Y2206" i="1"/>
  <c r="Z2206" i="1" s="1"/>
  <c r="P2206" i="1"/>
  <c r="AH2205" i="1"/>
  <c r="AJ2205" i="1" s="1"/>
  <c r="M2205" i="1"/>
  <c r="AE2205" i="1"/>
  <c r="AK2205" i="1"/>
  <c r="AN2205" i="1" s="1"/>
  <c r="P2205" i="1"/>
  <c r="Y2205" i="1"/>
  <c r="Z2205" i="1" s="1"/>
  <c r="AF2204" i="1"/>
  <c r="AF2203" i="1"/>
  <c r="AS2196" i="1"/>
  <c r="AL2196" i="1"/>
  <c r="AN2196" i="1" s="1"/>
  <c r="N2196" i="1"/>
  <c r="AL2195" i="1"/>
  <c r="AN2195" i="1" s="1"/>
  <c r="N2195" i="1"/>
  <c r="AN2194" i="1"/>
  <c r="AG2193" i="1"/>
  <c r="AM2193" i="1"/>
  <c r="AH2193" i="1"/>
  <c r="AJ2193" i="1" s="1"/>
  <c r="M2193" i="1"/>
  <c r="AE2193" i="1"/>
  <c r="AK2193" i="1"/>
  <c r="AF2191" i="1"/>
  <c r="AF2187" i="1"/>
  <c r="N2185" i="1"/>
  <c r="AF2185" i="1"/>
  <c r="AL2185" i="1"/>
  <c r="AG2185" i="1"/>
  <c r="AM2185" i="1"/>
  <c r="AH2185" i="1"/>
  <c r="AI2185" i="1"/>
  <c r="AJ2185" i="1" s="1"/>
  <c r="M2185" i="1"/>
  <c r="AE2185" i="1"/>
  <c r="AK2185" i="1"/>
  <c r="AS2184" i="1"/>
  <c r="N2179" i="1"/>
  <c r="AF2179" i="1"/>
  <c r="AL2179" i="1"/>
  <c r="AG2179" i="1"/>
  <c r="AM2179" i="1"/>
  <c r="AH2179" i="1"/>
  <c r="AI2179" i="1"/>
  <c r="AJ2179" i="1" s="1"/>
  <c r="M2179" i="1"/>
  <c r="AE2179" i="1"/>
  <c r="AK2179" i="1"/>
  <c r="AS2178" i="1"/>
  <c r="N2173" i="1"/>
  <c r="AF2173" i="1"/>
  <c r="AL2173" i="1"/>
  <c r="AG2173" i="1"/>
  <c r="AM2173" i="1"/>
  <c r="AH2173" i="1"/>
  <c r="AI2173" i="1"/>
  <c r="AJ2173" i="1" s="1"/>
  <c r="M2173" i="1"/>
  <c r="AE2173" i="1"/>
  <c r="AK2173" i="1"/>
  <c r="AS2172" i="1"/>
  <c r="N2167" i="1"/>
  <c r="AF2167" i="1"/>
  <c r="AL2167" i="1"/>
  <c r="AG2167" i="1"/>
  <c r="AM2167" i="1"/>
  <c r="AH2167" i="1"/>
  <c r="AI2167" i="1"/>
  <c r="AJ2167" i="1" s="1"/>
  <c r="M2167" i="1"/>
  <c r="AE2167" i="1"/>
  <c r="AK2167" i="1"/>
  <c r="AS2166" i="1"/>
  <c r="AN2064" i="1"/>
  <c r="Y2195" i="1"/>
  <c r="Z2195" i="1" s="1"/>
  <c r="AH2194" i="1"/>
  <c r="AJ2194" i="1" s="1"/>
  <c r="Y2193" i="1"/>
  <c r="Z2193" i="1" s="1"/>
  <c r="AH2192" i="1"/>
  <c r="AJ2192" i="1" s="1"/>
  <c r="Y2191" i="1"/>
  <c r="Z2191" i="1" s="1"/>
  <c r="AH2190" i="1"/>
  <c r="AJ2190" i="1" s="1"/>
  <c r="Y2189" i="1"/>
  <c r="Z2189" i="1" s="1"/>
  <c r="AH2188" i="1"/>
  <c r="Y2187" i="1"/>
  <c r="Z2187" i="1" s="1"/>
  <c r="AH2186" i="1"/>
  <c r="AJ2186" i="1" s="1"/>
  <c r="Y2185" i="1"/>
  <c r="Z2185" i="1" s="1"/>
  <c r="AH2184" i="1"/>
  <c r="AJ2184" i="1" s="1"/>
  <c r="Y2183" i="1"/>
  <c r="Z2183" i="1" s="1"/>
  <c r="AH2182" i="1"/>
  <c r="AJ2182" i="1" s="1"/>
  <c r="Y2181" i="1"/>
  <c r="Z2181" i="1" s="1"/>
  <c r="AH2180" i="1"/>
  <c r="AJ2180" i="1" s="1"/>
  <c r="Y2179" i="1"/>
  <c r="Z2179" i="1" s="1"/>
  <c r="AH2178" i="1"/>
  <c r="AJ2178" i="1" s="1"/>
  <c r="Y2177" i="1"/>
  <c r="Z2177" i="1" s="1"/>
  <c r="AH2176" i="1"/>
  <c r="Y2175" i="1"/>
  <c r="Z2175" i="1" s="1"/>
  <c r="AH2174" i="1"/>
  <c r="AJ2174" i="1" s="1"/>
  <c r="Y2173" i="1"/>
  <c r="Z2173" i="1" s="1"/>
  <c r="AH2172" i="1"/>
  <c r="AJ2172" i="1" s="1"/>
  <c r="Y2171" i="1"/>
  <c r="Z2171" i="1" s="1"/>
  <c r="AH2170" i="1"/>
  <c r="AJ2170" i="1" s="1"/>
  <c r="Y2169" i="1"/>
  <c r="Z2169" i="1" s="1"/>
  <c r="AH2168" i="1"/>
  <c r="AJ2168" i="1" s="1"/>
  <c r="Y2167" i="1"/>
  <c r="Z2167" i="1" s="1"/>
  <c r="AH2166" i="1"/>
  <c r="AJ2166" i="1" s="1"/>
  <c r="Y2165" i="1"/>
  <c r="Z2165" i="1" s="1"/>
  <c r="AH2164" i="1"/>
  <c r="AJ2164" i="1" s="1"/>
  <c r="Y2163" i="1"/>
  <c r="Z2163" i="1" s="1"/>
  <c r="AH2162" i="1"/>
  <c r="AJ2162" i="1" s="1"/>
  <c r="P2162" i="1"/>
  <c r="AK2161" i="1"/>
  <c r="AE2161" i="1"/>
  <c r="Y2161" i="1"/>
  <c r="Z2161" i="1" s="1"/>
  <c r="M2161" i="1"/>
  <c r="AH2160" i="1"/>
  <c r="AJ2160" i="1" s="1"/>
  <c r="P2160" i="1"/>
  <c r="AK2159" i="1"/>
  <c r="AE2159" i="1"/>
  <c r="Y2159" i="1"/>
  <c r="Z2159" i="1" s="1"/>
  <c r="M2159" i="1"/>
  <c r="AH2158" i="1"/>
  <c r="AJ2158" i="1" s="1"/>
  <c r="P2158" i="1"/>
  <c r="AK2157" i="1"/>
  <c r="AE2157" i="1"/>
  <c r="Y2157" i="1"/>
  <c r="Z2157" i="1" s="1"/>
  <c r="M2157" i="1"/>
  <c r="AH2156" i="1"/>
  <c r="AJ2156" i="1" s="1"/>
  <c r="P2156" i="1"/>
  <c r="AK2155" i="1"/>
  <c r="AE2155" i="1"/>
  <c r="Y2155" i="1"/>
  <c r="Z2155" i="1" s="1"/>
  <c r="M2155" i="1"/>
  <c r="AH2154" i="1"/>
  <c r="AJ2154" i="1" s="1"/>
  <c r="P2154" i="1"/>
  <c r="AK2153" i="1"/>
  <c r="AE2153" i="1"/>
  <c r="Y2153" i="1"/>
  <c r="Z2153" i="1" s="1"/>
  <c r="M2153" i="1"/>
  <c r="AH2152" i="1"/>
  <c r="AJ2152" i="1" s="1"/>
  <c r="P2152" i="1"/>
  <c r="AK2151" i="1"/>
  <c r="AE2151" i="1"/>
  <c r="Y2151" i="1"/>
  <c r="Z2151" i="1" s="1"/>
  <c r="M2151" i="1"/>
  <c r="AH2150" i="1"/>
  <c r="AJ2150" i="1" s="1"/>
  <c r="P2150" i="1"/>
  <c r="AK2149" i="1"/>
  <c r="AE2149" i="1"/>
  <c r="Y2149" i="1"/>
  <c r="Z2149" i="1" s="1"/>
  <c r="M2149" i="1"/>
  <c r="AH2148" i="1"/>
  <c r="AJ2148" i="1" s="1"/>
  <c r="P2148" i="1"/>
  <c r="AK2147" i="1"/>
  <c r="AE2147" i="1"/>
  <c r="Y2147" i="1"/>
  <c r="Z2147" i="1" s="1"/>
  <c r="M2147" i="1"/>
  <c r="AH2146" i="1"/>
  <c r="AJ2146" i="1" s="1"/>
  <c r="P2146" i="1"/>
  <c r="AK2145" i="1"/>
  <c r="AE2145" i="1"/>
  <c r="Y2145" i="1"/>
  <c r="Z2145" i="1" s="1"/>
  <c r="M2145" i="1"/>
  <c r="AH2144" i="1"/>
  <c r="AJ2144" i="1" s="1"/>
  <c r="P2144" i="1"/>
  <c r="AK2143" i="1"/>
  <c r="AE2143" i="1"/>
  <c r="Y2143" i="1"/>
  <c r="Z2143" i="1" s="1"/>
  <c r="M2143" i="1"/>
  <c r="AH2142" i="1"/>
  <c r="AJ2142" i="1" s="1"/>
  <c r="P2142" i="1"/>
  <c r="AK2141" i="1"/>
  <c r="AE2141" i="1"/>
  <c r="Y2141" i="1"/>
  <c r="Z2141" i="1" s="1"/>
  <c r="M2141" i="1"/>
  <c r="AH2140" i="1"/>
  <c r="AJ2140" i="1" s="1"/>
  <c r="P2140" i="1"/>
  <c r="AK2139" i="1"/>
  <c r="AE2139" i="1"/>
  <c r="Y2139" i="1"/>
  <c r="Z2139" i="1" s="1"/>
  <c r="M2139" i="1"/>
  <c r="AH2138" i="1"/>
  <c r="AJ2138" i="1" s="1"/>
  <c r="P2138" i="1"/>
  <c r="AK2137" i="1"/>
  <c r="AE2137" i="1"/>
  <c r="Y2137" i="1"/>
  <c r="Z2137" i="1" s="1"/>
  <c r="M2137" i="1"/>
  <c r="AH2136" i="1"/>
  <c r="AJ2136" i="1" s="1"/>
  <c r="P2136" i="1"/>
  <c r="AK2135" i="1"/>
  <c r="AE2135" i="1"/>
  <c r="Y2135" i="1"/>
  <c r="Z2135" i="1" s="1"/>
  <c r="M2135" i="1"/>
  <c r="AH2134" i="1"/>
  <c r="AJ2134" i="1" s="1"/>
  <c r="P2134" i="1"/>
  <c r="AK2133" i="1"/>
  <c r="AE2133" i="1"/>
  <c r="Y2133" i="1"/>
  <c r="Z2133" i="1" s="1"/>
  <c r="M2133" i="1"/>
  <c r="AH2132" i="1"/>
  <c r="AJ2132" i="1" s="1"/>
  <c r="P2132" i="1"/>
  <c r="AK2131" i="1"/>
  <c r="AE2131" i="1"/>
  <c r="Y2131" i="1"/>
  <c r="Z2131" i="1" s="1"/>
  <c r="M2131" i="1"/>
  <c r="AH2130" i="1"/>
  <c r="AJ2130" i="1" s="1"/>
  <c r="P2130" i="1"/>
  <c r="AK2129" i="1"/>
  <c r="AE2129" i="1"/>
  <c r="Y2129" i="1"/>
  <c r="Z2129" i="1" s="1"/>
  <c r="M2129" i="1"/>
  <c r="AH2128" i="1"/>
  <c r="AJ2128" i="1" s="1"/>
  <c r="P2128" i="1"/>
  <c r="AK2127" i="1"/>
  <c r="AE2127" i="1"/>
  <c r="Y2127" i="1"/>
  <c r="Z2127" i="1" s="1"/>
  <c r="M2127" i="1"/>
  <c r="AH2126" i="1"/>
  <c r="AJ2126" i="1" s="1"/>
  <c r="P2126" i="1"/>
  <c r="AK2125" i="1"/>
  <c r="AE2125" i="1"/>
  <c r="Y2125" i="1"/>
  <c r="Z2125" i="1" s="1"/>
  <c r="M2125" i="1"/>
  <c r="AH2124" i="1"/>
  <c r="AJ2124" i="1" s="1"/>
  <c r="P2124" i="1"/>
  <c r="AK2123" i="1"/>
  <c r="AE2123" i="1"/>
  <c r="Y2123" i="1"/>
  <c r="Z2123" i="1" s="1"/>
  <c r="M2123" i="1"/>
  <c r="AH2122" i="1"/>
  <c r="AJ2122" i="1" s="1"/>
  <c r="P2122" i="1"/>
  <c r="AK2121" i="1"/>
  <c r="AE2121" i="1"/>
  <c r="Y2121" i="1"/>
  <c r="Z2121" i="1" s="1"/>
  <c r="M2121" i="1"/>
  <c r="AH2120" i="1"/>
  <c r="AJ2120" i="1" s="1"/>
  <c r="P2120" i="1"/>
  <c r="AK2119" i="1"/>
  <c r="AE2119" i="1"/>
  <c r="Y2119" i="1"/>
  <c r="Z2119" i="1" s="1"/>
  <c r="M2119" i="1"/>
  <c r="AH2118" i="1"/>
  <c r="AJ2118" i="1" s="1"/>
  <c r="P2118" i="1"/>
  <c r="AK2117" i="1"/>
  <c r="AE2117" i="1"/>
  <c r="Y2117" i="1"/>
  <c r="Z2117" i="1" s="1"/>
  <c r="M2117" i="1"/>
  <c r="AH2116" i="1"/>
  <c r="AJ2116" i="1" s="1"/>
  <c r="P2116" i="1"/>
  <c r="AK2115" i="1"/>
  <c r="AE2115" i="1"/>
  <c r="Y2115" i="1"/>
  <c r="Z2115" i="1" s="1"/>
  <c r="M2115" i="1"/>
  <c r="AH2114" i="1"/>
  <c r="AJ2114" i="1" s="1"/>
  <c r="P2114" i="1"/>
  <c r="AK2113" i="1"/>
  <c r="AE2113" i="1"/>
  <c r="Y2113" i="1"/>
  <c r="Z2113" i="1" s="1"/>
  <c r="M2113" i="1"/>
  <c r="AH2112" i="1"/>
  <c r="AJ2112" i="1" s="1"/>
  <c r="P2112" i="1"/>
  <c r="AK2111" i="1"/>
  <c r="AE2111" i="1"/>
  <c r="Y2111" i="1"/>
  <c r="Z2111" i="1" s="1"/>
  <c r="M2111" i="1"/>
  <c r="AH2110" i="1"/>
  <c r="AJ2110" i="1" s="1"/>
  <c r="P2110" i="1"/>
  <c r="AK2109" i="1"/>
  <c r="AE2109" i="1"/>
  <c r="Y2109" i="1"/>
  <c r="Z2109" i="1" s="1"/>
  <c r="M2109" i="1"/>
  <c r="AH2108" i="1"/>
  <c r="AJ2108" i="1" s="1"/>
  <c r="P2108" i="1"/>
  <c r="AK2107" i="1"/>
  <c r="AE2107" i="1"/>
  <c r="Y2107" i="1"/>
  <c r="Z2107" i="1" s="1"/>
  <c r="M2107" i="1"/>
  <c r="AH2106" i="1"/>
  <c r="AJ2106" i="1" s="1"/>
  <c r="P2106" i="1"/>
  <c r="AK2105" i="1"/>
  <c r="AE2105" i="1"/>
  <c r="Y2105" i="1"/>
  <c r="Z2105" i="1" s="1"/>
  <c r="M2105" i="1"/>
  <c r="AH2104" i="1"/>
  <c r="AJ2104" i="1" s="1"/>
  <c r="P2104" i="1"/>
  <c r="AK2103" i="1"/>
  <c r="AE2103" i="1"/>
  <c r="Y2103" i="1"/>
  <c r="Z2103" i="1" s="1"/>
  <c r="M2103" i="1"/>
  <c r="AH2102" i="1"/>
  <c r="AJ2102" i="1" s="1"/>
  <c r="P2102" i="1"/>
  <c r="AK2101" i="1"/>
  <c r="AE2101" i="1"/>
  <c r="Y2101" i="1"/>
  <c r="Z2101" i="1" s="1"/>
  <c r="M2101" i="1"/>
  <c r="AH2100" i="1"/>
  <c r="AJ2100" i="1" s="1"/>
  <c r="P2100" i="1"/>
  <c r="AK2099" i="1"/>
  <c r="AE2099" i="1"/>
  <c r="Y2099" i="1"/>
  <c r="Z2099" i="1" s="1"/>
  <c r="M2099" i="1"/>
  <c r="AH2098" i="1"/>
  <c r="AJ2098" i="1" s="1"/>
  <c r="P2098" i="1"/>
  <c r="AK2097" i="1"/>
  <c r="AE2097" i="1"/>
  <c r="Y2097" i="1"/>
  <c r="Z2097" i="1" s="1"/>
  <c r="M2097" i="1"/>
  <c r="AH2096" i="1"/>
  <c r="AJ2096" i="1" s="1"/>
  <c r="P2096" i="1"/>
  <c r="AK2095" i="1"/>
  <c r="AE2095" i="1"/>
  <c r="Y2095" i="1"/>
  <c r="Z2095" i="1" s="1"/>
  <c r="M2095" i="1"/>
  <c r="AH2094" i="1"/>
  <c r="AJ2094" i="1" s="1"/>
  <c r="P2094" i="1"/>
  <c r="AK2093" i="1"/>
  <c r="AE2093" i="1"/>
  <c r="Y2093" i="1"/>
  <c r="Z2093" i="1" s="1"/>
  <c r="M2093" i="1"/>
  <c r="AH2092" i="1"/>
  <c r="AJ2092" i="1" s="1"/>
  <c r="P2092" i="1"/>
  <c r="AK2091" i="1"/>
  <c r="AE2091" i="1"/>
  <c r="Y2091" i="1"/>
  <c r="Z2091" i="1" s="1"/>
  <c r="M2091" i="1"/>
  <c r="AH2090" i="1"/>
  <c r="AJ2090" i="1" s="1"/>
  <c r="P2090" i="1"/>
  <c r="AK2089" i="1"/>
  <c r="AE2089" i="1"/>
  <c r="Y2089" i="1"/>
  <c r="Z2089" i="1" s="1"/>
  <c r="M2089" i="1"/>
  <c r="AG2088" i="1"/>
  <c r="AS2087" i="1"/>
  <c r="AL2087" i="1"/>
  <c r="AN2087" i="1" s="1"/>
  <c r="AE2087" i="1"/>
  <c r="Y2087" i="1"/>
  <c r="Z2087" i="1" s="1"/>
  <c r="AC2086" i="1"/>
  <c r="P2086" i="1"/>
  <c r="AP2085" i="1"/>
  <c r="AI2085" i="1"/>
  <c r="AJ2085" i="1" s="1"/>
  <c r="N2085" i="1"/>
  <c r="AG2084" i="1"/>
  <c r="AS2083" i="1"/>
  <c r="AL2083" i="1"/>
  <c r="AN2083" i="1" s="1"/>
  <c r="AE2083" i="1"/>
  <c r="Y2083" i="1"/>
  <c r="Z2083" i="1" s="1"/>
  <c r="AC2082" i="1"/>
  <c r="P2082" i="1"/>
  <c r="AP2081" i="1"/>
  <c r="AI2081" i="1"/>
  <c r="AJ2081" i="1" s="1"/>
  <c r="N2081" i="1"/>
  <c r="AG2080" i="1"/>
  <c r="AS2079" i="1"/>
  <c r="AL2079" i="1"/>
  <c r="AN2079" i="1" s="1"/>
  <c r="AE2079" i="1"/>
  <c r="Y2079" i="1"/>
  <c r="Z2079" i="1" s="1"/>
  <c r="AC2078" i="1"/>
  <c r="P2078" i="1"/>
  <c r="AP2077" i="1"/>
  <c r="AI2077" i="1"/>
  <c r="AJ2077" i="1" s="1"/>
  <c r="N2077" i="1"/>
  <c r="AG2076" i="1"/>
  <c r="AS2075" i="1"/>
  <c r="AL2075" i="1"/>
  <c r="AN2075" i="1" s="1"/>
  <c r="AE2075" i="1"/>
  <c r="Y2075" i="1"/>
  <c r="Z2075" i="1" s="1"/>
  <c r="AC2074" i="1"/>
  <c r="P2074" i="1"/>
  <c r="AP2073" i="1"/>
  <c r="AI2073" i="1"/>
  <c r="AJ2073" i="1" s="1"/>
  <c r="N2073" i="1"/>
  <c r="AG2072" i="1"/>
  <c r="AS2071" i="1"/>
  <c r="AL2071" i="1"/>
  <c r="AN2071" i="1" s="1"/>
  <c r="AE2071" i="1"/>
  <c r="Y2071" i="1"/>
  <c r="Z2071" i="1" s="1"/>
  <c r="AC2070" i="1"/>
  <c r="P2070" i="1"/>
  <c r="AP2069" i="1"/>
  <c r="AI2069" i="1"/>
  <c r="AJ2069" i="1" s="1"/>
  <c r="N2069" i="1"/>
  <c r="AG2068" i="1"/>
  <c r="AS2067" i="1"/>
  <c r="AL2067" i="1"/>
  <c r="AN2067" i="1" s="1"/>
  <c r="AE2067" i="1"/>
  <c r="Y2067" i="1"/>
  <c r="Z2067" i="1" s="1"/>
  <c r="AC2066" i="1"/>
  <c r="P2066" i="1"/>
  <c r="AP2065" i="1"/>
  <c r="AI2065" i="1"/>
  <c r="AJ2065" i="1" s="1"/>
  <c r="N2065" i="1"/>
  <c r="AS2063" i="1"/>
  <c r="AL2063" i="1"/>
  <c r="AN2063" i="1" s="1"/>
  <c r="AE2063" i="1"/>
  <c r="Y2063" i="1"/>
  <c r="Z2063" i="1" s="1"/>
  <c r="AC2062" i="1"/>
  <c r="P2062" i="1"/>
  <c r="AP2061" i="1"/>
  <c r="AI2061" i="1"/>
  <c r="AJ2061" i="1" s="1"/>
  <c r="N2061" i="1"/>
  <c r="AS2059" i="1"/>
  <c r="AL2059" i="1"/>
  <c r="AN2059" i="1" s="1"/>
  <c r="AE2059" i="1"/>
  <c r="Y2059" i="1"/>
  <c r="Z2059" i="1" s="1"/>
  <c r="AC2058" i="1"/>
  <c r="P2058" i="1"/>
  <c r="AP2057" i="1"/>
  <c r="AI2057" i="1"/>
  <c r="AJ2057" i="1" s="1"/>
  <c r="N2057" i="1"/>
  <c r="AS2055" i="1"/>
  <c r="AL2055" i="1"/>
  <c r="AN2055" i="1" s="1"/>
  <c r="AE2055" i="1"/>
  <c r="Y2055" i="1"/>
  <c r="Z2055" i="1" s="1"/>
  <c r="AC2054" i="1"/>
  <c r="P2054" i="1"/>
  <c r="AP2053" i="1"/>
  <c r="AI2053" i="1"/>
  <c r="AJ2053" i="1" s="1"/>
  <c r="N2053" i="1"/>
  <c r="AS2051" i="1"/>
  <c r="AL2051" i="1"/>
  <c r="AN2051" i="1" s="1"/>
  <c r="AE2051" i="1"/>
  <c r="Y2051" i="1"/>
  <c r="Z2051" i="1" s="1"/>
  <c r="AC2050" i="1"/>
  <c r="P2050" i="1"/>
  <c r="AI2047" i="1"/>
  <c r="AI2046" i="1"/>
  <c r="AL2043" i="1"/>
  <c r="AL2042" i="1"/>
  <c r="AH2041" i="1"/>
  <c r="M2041" i="1"/>
  <c r="AE2041" i="1"/>
  <c r="AK2041" i="1"/>
  <c r="P2041" i="1"/>
  <c r="Y2041" i="1"/>
  <c r="Z2041" i="1" s="1"/>
  <c r="M2040" i="1"/>
  <c r="AE2040" i="1"/>
  <c r="AK2040" i="1"/>
  <c r="AN2040" i="1" s="1"/>
  <c r="AH2040" i="1"/>
  <c r="AJ2040" i="1" s="1"/>
  <c r="Y2040" i="1"/>
  <c r="Z2040" i="1" s="1"/>
  <c r="P2040" i="1"/>
  <c r="AI2035" i="1"/>
  <c r="AI2034" i="1"/>
  <c r="AL2031" i="1"/>
  <c r="AN2031" i="1" s="1"/>
  <c r="AL2030" i="1"/>
  <c r="AH2029" i="1"/>
  <c r="M2029" i="1"/>
  <c r="AE2029" i="1"/>
  <c r="AK2029" i="1"/>
  <c r="AN2029" i="1" s="1"/>
  <c r="P2029" i="1"/>
  <c r="Y2029" i="1"/>
  <c r="Z2029" i="1" s="1"/>
  <c r="M2028" i="1"/>
  <c r="AE2028" i="1"/>
  <c r="AK2028" i="1"/>
  <c r="AH2028" i="1"/>
  <c r="AJ2028" i="1" s="1"/>
  <c r="Y2028" i="1"/>
  <c r="Z2028" i="1" s="1"/>
  <c r="P2028" i="1"/>
  <c r="AI2023" i="1"/>
  <c r="AI2022" i="1"/>
  <c r="AJ2022" i="1" s="1"/>
  <c r="AL2019" i="1"/>
  <c r="AL2018" i="1"/>
  <c r="AN2018" i="1" s="1"/>
  <c r="AH2017" i="1"/>
  <c r="AJ2017" i="1" s="1"/>
  <c r="M2017" i="1"/>
  <c r="AE2017" i="1"/>
  <c r="AK2017" i="1"/>
  <c r="P2017" i="1"/>
  <c r="Y2017" i="1"/>
  <c r="Z2017" i="1" s="1"/>
  <c r="M2016" i="1"/>
  <c r="AE2016" i="1"/>
  <c r="AK2016" i="1"/>
  <c r="AH2016" i="1"/>
  <c r="AJ2016" i="1" s="1"/>
  <c r="Y2016" i="1"/>
  <c r="Z2016" i="1" s="1"/>
  <c r="P2016" i="1"/>
  <c r="AI2011" i="1"/>
  <c r="AI2010" i="1"/>
  <c r="AL2007" i="1"/>
  <c r="AL2006" i="1"/>
  <c r="AH2005" i="1"/>
  <c r="M2005" i="1"/>
  <c r="AE2005" i="1"/>
  <c r="AK2005" i="1"/>
  <c r="P2005" i="1"/>
  <c r="Y2005" i="1"/>
  <c r="Z2005" i="1" s="1"/>
  <c r="M2004" i="1"/>
  <c r="AE2004" i="1"/>
  <c r="AK2004" i="1"/>
  <c r="AH2004" i="1"/>
  <c r="AJ2004" i="1" s="1"/>
  <c r="Y2004" i="1"/>
  <c r="Z2004" i="1" s="1"/>
  <c r="P2004" i="1"/>
  <c r="AI1999" i="1"/>
  <c r="AI1998" i="1"/>
  <c r="AL1995" i="1"/>
  <c r="AN1995" i="1" s="1"/>
  <c r="AL1994" i="1"/>
  <c r="AH1993" i="1"/>
  <c r="AJ1993" i="1" s="1"/>
  <c r="M1993" i="1"/>
  <c r="AE1993" i="1"/>
  <c r="AK1993" i="1"/>
  <c r="P1993" i="1"/>
  <c r="Y1993" i="1"/>
  <c r="Z1993" i="1" s="1"/>
  <c r="M1992" i="1"/>
  <c r="AE1992" i="1"/>
  <c r="AK1992" i="1"/>
  <c r="AH1992" i="1"/>
  <c r="AJ1992" i="1" s="1"/>
  <c r="Y1992" i="1"/>
  <c r="Z1992" i="1" s="1"/>
  <c r="P1992" i="1"/>
  <c r="AI1987" i="1"/>
  <c r="AI1986" i="1"/>
  <c r="AJ1986" i="1" s="1"/>
  <c r="AL1983" i="1"/>
  <c r="AL1982" i="1"/>
  <c r="AN1982" i="1" s="1"/>
  <c r="AH1981" i="1"/>
  <c r="AJ1981" i="1" s="1"/>
  <c r="M1981" i="1"/>
  <c r="AE1981" i="1"/>
  <c r="AK1981" i="1"/>
  <c r="AN1981" i="1" s="1"/>
  <c r="P1981" i="1"/>
  <c r="Y1981" i="1"/>
  <c r="Z1981" i="1" s="1"/>
  <c r="M1980" i="1"/>
  <c r="AE1980" i="1"/>
  <c r="AK1980" i="1"/>
  <c r="AH1980" i="1"/>
  <c r="AJ1980" i="1" s="1"/>
  <c r="Y1980" i="1"/>
  <c r="Z1980" i="1" s="1"/>
  <c r="P1980" i="1"/>
  <c r="AI1975" i="1"/>
  <c r="AI1974" i="1"/>
  <c r="AL1971" i="1"/>
  <c r="AL1970" i="1"/>
  <c r="AH1969" i="1"/>
  <c r="AJ1969" i="1" s="1"/>
  <c r="M1969" i="1"/>
  <c r="AE1969" i="1"/>
  <c r="AK1969" i="1"/>
  <c r="P1969" i="1"/>
  <c r="Y1969" i="1"/>
  <c r="Z1969" i="1" s="1"/>
  <c r="M1968" i="1"/>
  <c r="AE1968" i="1"/>
  <c r="AK1968" i="1"/>
  <c r="AH1968" i="1"/>
  <c r="Y1968" i="1"/>
  <c r="Z1968" i="1" s="1"/>
  <c r="P1968" i="1"/>
  <c r="AG1965" i="1"/>
  <c r="AI1963" i="1"/>
  <c r="AJ1963" i="1" s="1"/>
  <c r="AI1962" i="1"/>
  <c r="AL1959" i="1"/>
  <c r="AL1958" i="1"/>
  <c r="AH1957" i="1"/>
  <c r="AJ1957" i="1" s="1"/>
  <c r="M1957" i="1"/>
  <c r="AE1957" i="1"/>
  <c r="AK1957" i="1"/>
  <c r="AN1957" i="1" s="1"/>
  <c r="P1957" i="1"/>
  <c r="Y1957" i="1"/>
  <c r="Z1957" i="1" s="1"/>
  <c r="M1956" i="1"/>
  <c r="AE1956" i="1"/>
  <c r="AK1956" i="1"/>
  <c r="AN1956" i="1" s="1"/>
  <c r="AH1956" i="1"/>
  <c r="AJ1956" i="1" s="1"/>
  <c r="Y1956" i="1"/>
  <c r="Z1956" i="1" s="1"/>
  <c r="P1956" i="1"/>
  <c r="AG1953" i="1"/>
  <c r="AI1951" i="1"/>
  <c r="AI1950" i="1"/>
  <c r="AJ1950" i="1" s="1"/>
  <c r="AL1947" i="1"/>
  <c r="AN1947" i="1" s="1"/>
  <c r="AL1946" i="1"/>
  <c r="AH1945" i="1"/>
  <c r="AJ1945" i="1" s="1"/>
  <c r="M1945" i="1"/>
  <c r="AE1945" i="1"/>
  <c r="AK1945" i="1"/>
  <c r="P1945" i="1"/>
  <c r="Y1945" i="1"/>
  <c r="Z1945" i="1" s="1"/>
  <c r="M1944" i="1"/>
  <c r="AE1944" i="1"/>
  <c r="AK1944" i="1"/>
  <c r="AH1944" i="1"/>
  <c r="AJ1944" i="1" s="1"/>
  <c r="Y1944" i="1"/>
  <c r="Z1944" i="1" s="1"/>
  <c r="P1944" i="1"/>
  <c r="AG1941" i="1"/>
  <c r="P1939" i="1"/>
  <c r="Y1939" i="1"/>
  <c r="Z1939" i="1" s="1"/>
  <c r="M1936" i="1"/>
  <c r="AE1936" i="1"/>
  <c r="AK1936" i="1"/>
  <c r="AH1936" i="1"/>
  <c r="AI1936" i="1"/>
  <c r="AJ1936" i="1" s="1"/>
  <c r="Y1936" i="1"/>
  <c r="Z1936" i="1" s="1"/>
  <c r="P1936" i="1"/>
  <c r="AG1934" i="1"/>
  <c r="P1933" i="1"/>
  <c r="Y1933" i="1"/>
  <c r="Z1933" i="1" s="1"/>
  <c r="AL1932" i="1"/>
  <c r="AN1932" i="1" s="1"/>
  <c r="M1930" i="1"/>
  <c r="AE1930" i="1"/>
  <c r="AK1930" i="1"/>
  <c r="AH1930" i="1"/>
  <c r="AI1930" i="1"/>
  <c r="AJ1930" i="1" s="1"/>
  <c r="Y1930" i="1"/>
  <c r="Z1930" i="1" s="1"/>
  <c r="P1930" i="1"/>
  <c r="AG1928" i="1"/>
  <c r="P1927" i="1"/>
  <c r="Y1927" i="1"/>
  <c r="Z1927" i="1" s="1"/>
  <c r="AL1926" i="1"/>
  <c r="M1924" i="1"/>
  <c r="AE1924" i="1"/>
  <c r="AK1924" i="1"/>
  <c r="AN1924" i="1" s="1"/>
  <c r="AH1924" i="1"/>
  <c r="AI1924" i="1"/>
  <c r="Y1924" i="1"/>
  <c r="Z1924" i="1" s="1"/>
  <c r="P1924" i="1"/>
  <c r="AG1922" i="1"/>
  <c r="Y1918" i="1"/>
  <c r="Z1918" i="1" s="1"/>
  <c r="P1918" i="1"/>
  <c r="AP1918" i="1"/>
  <c r="Y1912" i="1"/>
  <c r="Z1912" i="1" s="1"/>
  <c r="P1912" i="1"/>
  <c r="AP1912" i="1"/>
  <c r="Y1906" i="1"/>
  <c r="Z1906" i="1" s="1"/>
  <c r="P1906" i="1"/>
  <c r="AP1906" i="1"/>
  <c r="Y1900" i="1"/>
  <c r="Z1900" i="1" s="1"/>
  <c r="P1900" i="1"/>
  <c r="AP1900" i="1"/>
  <c r="Y1894" i="1"/>
  <c r="Z1894" i="1" s="1"/>
  <c r="P1894" i="1"/>
  <c r="AP1894" i="1"/>
  <c r="AM2088" i="1"/>
  <c r="AO2085" i="1"/>
  <c r="AM2084" i="1"/>
  <c r="AO2081" i="1"/>
  <c r="AM2080" i="1"/>
  <c r="AO2077" i="1"/>
  <c r="AM2076" i="1"/>
  <c r="AO2073" i="1"/>
  <c r="AM2072" i="1"/>
  <c r="AM2068" i="1"/>
  <c r="AN2041" i="1"/>
  <c r="AH2039" i="1"/>
  <c r="M2039" i="1"/>
  <c r="AE2039" i="1"/>
  <c r="AK2039" i="1"/>
  <c r="P2039" i="1"/>
  <c r="Y2039" i="1"/>
  <c r="Z2039" i="1" s="1"/>
  <c r="M2038" i="1"/>
  <c r="AE2038" i="1"/>
  <c r="AK2038" i="1"/>
  <c r="AH2038" i="1"/>
  <c r="Y2038" i="1"/>
  <c r="Z2038" i="1" s="1"/>
  <c r="P2038" i="1"/>
  <c r="AN2028" i="1"/>
  <c r="AH2027" i="1"/>
  <c r="M2027" i="1"/>
  <c r="AE2027" i="1"/>
  <c r="AK2027" i="1"/>
  <c r="P2027" i="1"/>
  <c r="Y2027" i="1"/>
  <c r="Z2027" i="1" s="1"/>
  <c r="M2026" i="1"/>
  <c r="AE2026" i="1"/>
  <c r="AK2026" i="1"/>
  <c r="AH2026" i="1"/>
  <c r="Y2026" i="1"/>
  <c r="Z2026" i="1" s="1"/>
  <c r="P2026" i="1"/>
  <c r="AG2023" i="1"/>
  <c r="AN2017" i="1"/>
  <c r="AN2016" i="1"/>
  <c r="AH2015" i="1"/>
  <c r="M2015" i="1"/>
  <c r="AE2015" i="1"/>
  <c r="AK2015" i="1"/>
  <c r="P2015" i="1"/>
  <c r="Y2015" i="1"/>
  <c r="Z2015" i="1" s="1"/>
  <c r="M2014" i="1"/>
  <c r="AE2014" i="1"/>
  <c r="AK2014" i="1"/>
  <c r="AH2014" i="1"/>
  <c r="Y2014" i="1"/>
  <c r="Z2014" i="1" s="1"/>
  <c r="P2014" i="1"/>
  <c r="AN2005" i="1"/>
  <c r="AN2004" i="1"/>
  <c r="AH2003" i="1"/>
  <c r="M2003" i="1"/>
  <c r="AE2003" i="1"/>
  <c r="AK2003" i="1"/>
  <c r="P2003" i="1"/>
  <c r="Y2003" i="1"/>
  <c r="Z2003" i="1" s="1"/>
  <c r="M2002" i="1"/>
  <c r="AE2002" i="1"/>
  <c r="AK2002" i="1"/>
  <c r="AH2002" i="1"/>
  <c r="Y2002" i="1"/>
  <c r="Z2002" i="1" s="1"/>
  <c r="P2002" i="1"/>
  <c r="AG1999" i="1"/>
  <c r="AN1993" i="1"/>
  <c r="AN1992" i="1"/>
  <c r="AH1991" i="1"/>
  <c r="M1991" i="1"/>
  <c r="AE1991" i="1"/>
  <c r="AK1991" i="1"/>
  <c r="P1991" i="1"/>
  <c r="Y1991" i="1"/>
  <c r="Z1991" i="1" s="1"/>
  <c r="M1990" i="1"/>
  <c r="AE1990" i="1"/>
  <c r="AK1990" i="1"/>
  <c r="AH1990" i="1"/>
  <c r="Y1990" i="1"/>
  <c r="Z1990" i="1" s="1"/>
  <c r="P1990" i="1"/>
  <c r="AG1987" i="1"/>
  <c r="AN1980" i="1"/>
  <c r="AH1979" i="1"/>
  <c r="M1979" i="1"/>
  <c r="AE1979" i="1"/>
  <c r="AK1979" i="1"/>
  <c r="P1979" i="1"/>
  <c r="Y1979" i="1"/>
  <c r="Z1979" i="1" s="1"/>
  <c r="M1978" i="1"/>
  <c r="AE1978" i="1"/>
  <c r="AK1978" i="1"/>
  <c r="AH1978" i="1"/>
  <c r="Y1978" i="1"/>
  <c r="Z1978" i="1" s="1"/>
  <c r="P1978" i="1"/>
  <c r="AG1975" i="1"/>
  <c r="AN1969" i="1"/>
  <c r="AN1968" i="1"/>
  <c r="AH1967" i="1"/>
  <c r="M1967" i="1"/>
  <c r="AE1967" i="1"/>
  <c r="AK1967" i="1"/>
  <c r="P1967" i="1"/>
  <c r="Y1967" i="1"/>
  <c r="Z1967" i="1" s="1"/>
  <c r="M1966" i="1"/>
  <c r="AE1966" i="1"/>
  <c r="AK1966" i="1"/>
  <c r="AN1966" i="1" s="1"/>
  <c r="AH1966" i="1"/>
  <c r="AJ1966" i="1" s="1"/>
  <c r="Y1966" i="1"/>
  <c r="Z1966" i="1" s="1"/>
  <c r="P1966" i="1"/>
  <c r="AG1963" i="1"/>
  <c r="AH1955" i="1"/>
  <c r="M1955" i="1"/>
  <c r="AE1955" i="1"/>
  <c r="AK1955" i="1"/>
  <c r="P1955" i="1"/>
  <c r="Y1955" i="1"/>
  <c r="Z1955" i="1" s="1"/>
  <c r="M1954" i="1"/>
  <c r="AE1954" i="1"/>
  <c r="AK1954" i="1"/>
  <c r="AH1954" i="1"/>
  <c r="AJ1954" i="1" s="1"/>
  <c r="Y1954" i="1"/>
  <c r="Z1954" i="1" s="1"/>
  <c r="P1954" i="1"/>
  <c r="AG1951" i="1"/>
  <c r="AN1945" i="1"/>
  <c r="AN1944" i="1"/>
  <c r="AH1943" i="1"/>
  <c r="M1943" i="1"/>
  <c r="AE1943" i="1"/>
  <c r="AK1943" i="1"/>
  <c r="P1943" i="1"/>
  <c r="Y1943" i="1"/>
  <c r="Z1943" i="1" s="1"/>
  <c r="M1942" i="1"/>
  <c r="AE1942" i="1"/>
  <c r="AK1942" i="1"/>
  <c r="AN1942" i="1" s="1"/>
  <c r="AH1942" i="1"/>
  <c r="Y1942" i="1"/>
  <c r="Z1942" i="1" s="1"/>
  <c r="P1942" i="1"/>
  <c r="AH1939" i="1"/>
  <c r="M1939" i="1"/>
  <c r="AE1939" i="1"/>
  <c r="AK1939" i="1"/>
  <c r="N1939" i="1"/>
  <c r="AF1939" i="1"/>
  <c r="AL1939" i="1"/>
  <c r="AI1937" i="1"/>
  <c r="AH1933" i="1"/>
  <c r="M1933" i="1"/>
  <c r="AE1933" i="1"/>
  <c r="AK1933" i="1"/>
  <c r="N1933" i="1"/>
  <c r="AF1933" i="1"/>
  <c r="AL1933" i="1"/>
  <c r="AS1932" i="1"/>
  <c r="AH1927" i="1"/>
  <c r="M1927" i="1"/>
  <c r="AE1927" i="1"/>
  <c r="AK1927" i="1"/>
  <c r="N1927" i="1"/>
  <c r="AF1927" i="1"/>
  <c r="AL1927" i="1"/>
  <c r="AN1927" i="1" s="1"/>
  <c r="AS1926" i="1"/>
  <c r="AH1921" i="1"/>
  <c r="M1921" i="1"/>
  <c r="AE1921" i="1"/>
  <c r="AK1921" i="1"/>
  <c r="N1921" i="1"/>
  <c r="AF1921" i="1"/>
  <c r="AL1921" i="1"/>
  <c r="AH1915" i="1"/>
  <c r="AJ1915" i="1" s="1"/>
  <c r="M1915" i="1"/>
  <c r="AE1915" i="1"/>
  <c r="AK1915" i="1"/>
  <c r="N1915" i="1"/>
  <c r="AF1915" i="1"/>
  <c r="AL1915" i="1"/>
  <c r="AG1915" i="1"/>
  <c r="AM1915" i="1"/>
  <c r="AH1909" i="1"/>
  <c r="AJ1909" i="1" s="1"/>
  <c r="M1909" i="1"/>
  <c r="AE1909" i="1"/>
  <c r="AK1909" i="1"/>
  <c r="N1909" i="1"/>
  <c r="AF1909" i="1"/>
  <c r="AL1909" i="1"/>
  <c r="AG1909" i="1"/>
  <c r="AM1909" i="1"/>
  <c r="AH1903" i="1"/>
  <c r="AJ1903" i="1" s="1"/>
  <c r="M1903" i="1"/>
  <c r="AE1903" i="1"/>
  <c r="AK1903" i="1"/>
  <c r="N1903" i="1"/>
  <c r="AF1903" i="1"/>
  <c r="AL1903" i="1"/>
  <c r="AN1903" i="1" s="1"/>
  <c r="AG1903" i="1"/>
  <c r="AM1903" i="1"/>
  <c r="AH1897" i="1"/>
  <c r="AJ1897" i="1" s="1"/>
  <c r="M1897" i="1"/>
  <c r="AE1897" i="1"/>
  <c r="AK1897" i="1"/>
  <c r="N1897" i="1"/>
  <c r="AF1897" i="1"/>
  <c r="AL1897" i="1"/>
  <c r="AG1897" i="1"/>
  <c r="AM1897" i="1"/>
  <c r="AH1889" i="1"/>
  <c r="AI1889" i="1"/>
  <c r="M1889" i="1"/>
  <c r="AE1889" i="1"/>
  <c r="AK1889" i="1"/>
  <c r="N1889" i="1"/>
  <c r="AF1889" i="1"/>
  <c r="AL1889" i="1"/>
  <c r="AG1889" i="1"/>
  <c r="AM1889" i="1"/>
  <c r="Y1888" i="1"/>
  <c r="Z1888" i="1" s="1"/>
  <c r="P1888" i="1"/>
  <c r="AP1888" i="1"/>
  <c r="AH1883" i="1"/>
  <c r="AI1883" i="1"/>
  <c r="M1883" i="1"/>
  <c r="AE1883" i="1"/>
  <c r="AK1883" i="1"/>
  <c r="N1883" i="1"/>
  <c r="AF1883" i="1"/>
  <c r="AL1883" i="1"/>
  <c r="AN1883" i="1" s="1"/>
  <c r="AG1883" i="1"/>
  <c r="AM1883" i="1"/>
  <c r="Y1882" i="1"/>
  <c r="Z1882" i="1" s="1"/>
  <c r="P1882" i="1"/>
  <c r="AP1882" i="1"/>
  <c r="AH1877" i="1"/>
  <c r="AI1877" i="1"/>
  <c r="M1877" i="1"/>
  <c r="AE1877" i="1"/>
  <c r="AK1877" i="1"/>
  <c r="N1877" i="1"/>
  <c r="AF1877" i="1"/>
  <c r="AL1877" i="1"/>
  <c r="AN1877" i="1" s="1"/>
  <c r="AG1877" i="1"/>
  <c r="AM1877" i="1"/>
  <c r="Y1876" i="1"/>
  <c r="Z1876" i="1" s="1"/>
  <c r="P1876" i="1"/>
  <c r="AP1876" i="1"/>
  <c r="AH1871" i="1"/>
  <c r="AI1871" i="1"/>
  <c r="M1871" i="1"/>
  <c r="AE1871" i="1"/>
  <c r="AK1871" i="1"/>
  <c r="N1871" i="1"/>
  <c r="AF1871" i="1"/>
  <c r="AL1871" i="1"/>
  <c r="AG1871" i="1"/>
  <c r="AM1871" i="1"/>
  <c r="Y1870" i="1"/>
  <c r="Z1870" i="1" s="1"/>
  <c r="P1870" i="1"/>
  <c r="AP1870" i="1"/>
  <c r="AI2161" i="1"/>
  <c r="AI2159" i="1"/>
  <c r="AI2157" i="1"/>
  <c r="AI2155" i="1"/>
  <c r="AI2153" i="1"/>
  <c r="AI2151" i="1"/>
  <c r="AJ2151" i="1" s="1"/>
  <c r="AI2149" i="1"/>
  <c r="AI2147" i="1"/>
  <c r="AI2145" i="1"/>
  <c r="AI2143" i="1"/>
  <c r="AI2141" i="1"/>
  <c r="M2088" i="1"/>
  <c r="AE2088" i="1"/>
  <c r="AK2088" i="1"/>
  <c r="AN2088" i="1" s="1"/>
  <c r="M2084" i="1"/>
  <c r="AE2084" i="1"/>
  <c r="AK2084" i="1"/>
  <c r="AN2084" i="1" s="1"/>
  <c r="M2080" i="1"/>
  <c r="AE2080" i="1"/>
  <c r="AK2080" i="1"/>
  <c r="AN2080" i="1" s="1"/>
  <c r="M2076" i="1"/>
  <c r="AE2076" i="1"/>
  <c r="AK2076" i="1"/>
  <c r="AN2076" i="1" s="1"/>
  <c r="M2072" i="1"/>
  <c r="AE2072" i="1"/>
  <c r="AK2072" i="1"/>
  <c r="AO2070" i="1"/>
  <c r="M2068" i="1"/>
  <c r="AE2068" i="1"/>
  <c r="AK2068" i="1"/>
  <c r="AN2068" i="1" s="1"/>
  <c r="AO2066" i="1"/>
  <c r="M2064" i="1"/>
  <c r="AE2064" i="1"/>
  <c r="AK2064" i="1"/>
  <c r="AO2062" i="1"/>
  <c r="M2060" i="1"/>
  <c r="AE2060" i="1"/>
  <c r="AK2060" i="1"/>
  <c r="AN2060" i="1" s="1"/>
  <c r="AO2058" i="1"/>
  <c r="M2056" i="1"/>
  <c r="AE2056" i="1"/>
  <c r="AK2056" i="1"/>
  <c r="AN2056" i="1" s="1"/>
  <c r="AO2054" i="1"/>
  <c r="M2052" i="1"/>
  <c r="AE2052" i="1"/>
  <c r="AK2052" i="1"/>
  <c r="AN2052" i="1" s="1"/>
  <c r="AO2050" i="1"/>
  <c r="AH2049" i="1"/>
  <c r="M2049" i="1"/>
  <c r="AE2049" i="1"/>
  <c r="AK2049" i="1"/>
  <c r="AN2049" i="1" s="1"/>
  <c r="P2049" i="1"/>
  <c r="Y2049" i="1"/>
  <c r="Z2049" i="1" s="1"/>
  <c r="M2048" i="1"/>
  <c r="AE2048" i="1"/>
  <c r="AK2048" i="1"/>
  <c r="AH2048" i="1"/>
  <c r="Y2048" i="1"/>
  <c r="Z2048" i="1" s="1"/>
  <c r="P2048" i="1"/>
  <c r="AS2039" i="1"/>
  <c r="AL2039" i="1"/>
  <c r="N2039" i="1"/>
  <c r="AL2038" i="1"/>
  <c r="N2038" i="1"/>
  <c r="AH2037" i="1"/>
  <c r="M2037" i="1"/>
  <c r="AE2037" i="1"/>
  <c r="AK2037" i="1"/>
  <c r="P2037" i="1"/>
  <c r="Y2037" i="1"/>
  <c r="Z2037" i="1" s="1"/>
  <c r="M2036" i="1"/>
  <c r="AE2036" i="1"/>
  <c r="AK2036" i="1"/>
  <c r="AH2036" i="1"/>
  <c r="Y2036" i="1"/>
  <c r="Z2036" i="1" s="1"/>
  <c r="P2036" i="1"/>
  <c r="AS2027" i="1"/>
  <c r="AL2027" i="1"/>
  <c r="AN2027" i="1" s="1"/>
  <c r="N2027" i="1"/>
  <c r="AL2026" i="1"/>
  <c r="AN2026" i="1" s="1"/>
  <c r="N2026" i="1"/>
  <c r="AH2025" i="1"/>
  <c r="M2025" i="1"/>
  <c r="AE2025" i="1"/>
  <c r="AK2025" i="1"/>
  <c r="P2025" i="1"/>
  <c r="Y2025" i="1"/>
  <c r="Z2025" i="1" s="1"/>
  <c r="M2024" i="1"/>
  <c r="AE2024" i="1"/>
  <c r="AK2024" i="1"/>
  <c r="AH2024" i="1"/>
  <c r="Y2024" i="1"/>
  <c r="Z2024" i="1" s="1"/>
  <c r="P2024" i="1"/>
  <c r="AS2015" i="1"/>
  <c r="AL2015" i="1"/>
  <c r="AN2015" i="1" s="1"/>
  <c r="N2015" i="1"/>
  <c r="AL2014" i="1"/>
  <c r="AN2014" i="1" s="1"/>
  <c r="N2014" i="1"/>
  <c r="AH2013" i="1"/>
  <c r="M2013" i="1"/>
  <c r="AE2013" i="1"/>
  <c r="AK2013" i="1"/>
  <c r="AN2013" i="1" s="1"/>
  <c r="P2013" i="1"/>
  <c r="Y2013" i="1"/>
  <c r="Z2013" i="1" s="1"/>
  <c r="M2012" i="1"/>
  <c r="AE2012" i="1"/>
  <c r="AK2012" i="1"/>
  <c r="AH2012" i="1"/>
  <c r="Y2012" i="1"/>
  <c r="Z2012" i="1" s="1"/>
  <c r="P2012" i="1"/>
  <c r="AS2003" i="1"/>
  <c r="AL2003" i="1"/>
  <c r="AN2003" i="1" s="1"/>
  <c r="N2003" i="1"/>
  <c r="AL2002" i="1"/>
  <c r="AN2002" i="1" s="1"/>
  <c r="N2002" i="1"/>
  <c r="AH2001" i="1"/>
  <c r="M2001" i="1"/>
  <c r="AE2001" i="1"/>
  <c r="AK2001" i="1"/>
  <c r="P2001" i="1"/>
  <c r="Y2001" i="1"/>
  <c r="Z2001" i="1" s="1"/>
  <c r="M2000" i="1"/>
  <c r="AE2000" i="1"/>
  <c r="AK2000" i="1"/>
  <c r="AH2000" i="1"/>
  <c r="Y2000" i="1"/>
  <c r="Z2000" i="1" s="1"/>
  <c r="P2000" i="1"/>
  <c r="AL1991" i="1"/>
  <c r="AN1991" i="1" s="1"/>
  <c r="N1991" i="1"/>
  <c r="AL1990" i="1"/>
  <c r="N1990" i="1"/>
  <c r="AH1989" i="1"/>
  <c r="M1989" i="1"/>
  <c r="AE1989" i="1"/>
  <c r="AK1989" i="1"/>
  <c r="AN1989" i="1" s="1"/>
  <c r="P1989" i="1"/>
  <c r="Y1989" i="1"/>
  <c r="Z1989" i="1" s="1"/>
  <c r="M1988" i="1"/>
  <c r="AE1988" i="1"/>
  <c r="AK1988" i="1"/>
  <c r="AH1988" i="1"/>
  <c r="Y1988" i="1"/>
  <c r="Z1988" i="1" s="1"/>
  <c r="P1988" i="1"/>
  <c r="AL1979" i="1"/>
  <c r="AN1979" i="1" s="1"/>
  <c r="N1979" i="1"/>
  <c r="AL1978" i="1"/>
  <c r="N1978" i="1"/>
  <c r="AH1977" i="1"/>
  <c r="M1977" i="1"/>
  <c r="AE1977" i="1"/>
  <c r="AK1977" i="1"/>
  <c r="P1977" i="1"/>
  <c r="Y1977" i="1"/>
  <c r="Z1977" i="1" s="1"/>
  <c r="M1976" i="1"/>
  <c r="AE1976" i="1"/>
  <c r="AK1976" i="1"/>
  <c r="AH1976" i="1"/>
  <c r="Y1976" i="1"/>
  <c r="Z1976" i="1" s="1"/>
  <c r="P1976" i="1"/>
  <c r="AG1973" i="1"/>
  <c r="AN1967" i="1"/>
  <c r="N1967" i="1"/>
  <c r="N1966" i="1"/>
  <c r="AH1965" i="1"/>
  <c r="M1965" i="1"/>
  <c r="AE1965" i="1"/>
  <c r="AK1965" i="1"/>
  <c r="P1965" i="1"/>
  <c r="Y1965" i="1"/>
  <c r="Z1965" i="1" s="1"/>
  <c r="M1964" i="1"/>
  <c r="AE1964" i="1"/>
  <c r="AK1964" i="1"/>
  <c r="AN1964" i="1" s="1"/>
  <c r="AH1964" i="1"/>
  <c r="Y1964" i="1"/>
  <c r="Z1964" i="1" s="1"/>
  <c r="P1964" i="1"/>
  <c r="AG1961" i="1"/>
  <c r="AN1955" i="1"/>
  <c r="N1955" i="1"/>
  <c r="AN1954" i="1"/>
  <c r="N1954" i="1"/>
  <c r="AH1953" i="1"/>
  <c r="M1953" i="1"/>
  <c r="AE1953" i="1"/>
  <c r="AK1953" i="1"/>
  <c r="AN1953" i="1" s="1"/>
  <c r="P1953" i="1"/>
  <c r="Y1953" i="1"/>
  <c r="Z1953" i="1" s="1"/>
  <c r="M1952" i="1"/>
  <c r="AE1952" i="1"/>
  <c r="AK1952" i="1"/>
  <c r="AH1952" i="1"/>
  <c r="Y1952" i="1"/>
  <c r="Z1952" i="1" s="1"/>
  <c r="P1952" i="1"/>
  <c r="AN1943" i="1"/>
  <c r="N1943" i="1"/>
  <c r="N1942" i="1"/>
  <c r="AH1941" i="1"/>
  <c r="M1941" i="1"/>
  <c r="AE1941" i="1"/>
  <c r="AK1941" i="1"/>
  <c r="AN1941" i="1" s="1"/>
  <c r="P1941" i="1"/>
  <c r="Y1941" i="1"/>
  <c r="Z1941" i="1" s="1"/>
  <c r="M1940" i="1"/>
  <c r="AE1940" i="1"/>
  <c r="AK1940" i="1"/>
  <c r="AH1940" i="1"/>
  <c r="Y1940" i="1"/>
  <c r="Z1940" i="1" s="1"/>
  <c r="P1940" i="1"/>
  <c r="P1937" i="1"/>
  <c r="Y1937" i="1"/>
  <c r="Z1937" i="1" s="1"/>
  <c r="AN1936" i="1"/>
  <c r="M1934" i="1"/>
  <c r="AE1934" i="1"/>
  <c r="AK1934" i="1"/>
  <c r="AH1934" i="1"/>
  <c r="AI1934" i="1"/>
  <c r="Y1934" i="1"/>
  <c r="Z1934" i="1" s="1"/>
  <c r="P1934" i="1"/>
  <c r="P1931" i="1"/>
  <c r="Y1931" i="1"/>
  <c r="Z1931" i="1" s="1"/>
  <c r="AN1930" i="1"/>
  <c r="M1928" i="1"/>
  <c r="AE1928" i="1"/>
  <c r="AK1928" i="1"/>
  <c r="AH1928" i="1"/>
  <c r="AI1928" i="1"/>
  <c r="AJ1928" i="1" s="1"/>
  <c r="Y1928" i="1"/>
  <c r="Z1928" i="1" s="1"/>
  <c r="P1928" i="1"/>
  <c r="P1925" i="1"/>
  <c r="Y1925" i="1"/>
  <c r="Z1925" i="1" s="1"/>
  <c r="M1922" i="1"/>
  <c r="AE1922" i="1"/>
  <c r="AK1922" i="1"/>
  <c r="AH1922" i="1"/>
  <c r="AI1922" i="1"/>
  <c r="AJ1922" i="1" s="1"/>
  <c r="Y1922" i="1"/>
  <c r="Z1922" i="1" s="1"/>
  <c r="P1922" i="1"/>
  <c r="Y1920" i="1"/>
  <c r="Z1920" i="1" s="1"/>
  <c r="P1920" i="1"/>
  <c r="AP1920" i="1"/>
  <c r="Y1914" i="1"/>
  <c r="Z1914" i="1" s="1"/>
  <c r="P1914" i="1"/>
  <c r="AP1914" i="1"/>
  <c r="Y1908" i="1"/>
  <c r="Z1908" i="1" s="1"/>
  <c r="P1908" i="1"/>
  <c r="AP1908" i="1"/>
  <c r="Y1902" i="1"/>
  <c r="Z1902" i="1" s="1"/>
  <c r="P1902" i="1"/>
  <c r="AP1902" i="1"/>
  <c r="Y1896" i="1"/>
  <c r="Z1896" i="1" s="1"/>
  <c r="P1896" i="1"/>
  <c r="AP1896" i="1"/>
  <c r="AK2194" i="1"/>
  <c r="AE2194" i="1"/>
  <c r="AK2192" i="1"/>
  <c r="AN2192" i="1" s="1"/>
  <c r="AE2192" i="1"/>
  <c r="AK2190" i="1"/>
  <c r="AN2190" i="1" s="1"/>
  <c r="AE2190" i="1"/>
  <c r="AK2188" i="1"/>
  <c r="AN2188" i="1" s="1"/>
  <c r="AE2188" i="1"/>
  <c r="AK2186" i="1"/>
  <c r="AN2186" i="1" s="1"/>
  <c r="AE2186" i="1"/>
  <c r="AK2184" i="1"/>
  <c r="AN2184" i="1" s="1"/>
  <c r="AE2184" i="1"/>
  <c r="M2184" i="1"/>
  <c r="AK2182" i="1"/>
  <c r="AN2182" i="1" s="1"/>
  <c r="AE2182" i="1"/>
  <c r="M2182" i="1"/>
  <c r="AK2180" i="1"/>
  <c r="AN2180" i="1" s="1"/>
  <c r="AE2180" i="1"/>
  <c r="M2180" i="1"/>
  <c r="AK2178" i="1"/>
  <c r="AN2178" i="1" s="1"/>
  <c r="AE2178" i="1"/>
  <c r="M2178" i="1"/>
  <c r="AK2176" i="1"/>
  <c r="AN2176" i="1" s="1"/>
  <c r="AE2176" i="1"/>
  <c r="M2176" i="1"/>
  <c r="AK2174" i="1"/>
  <c r="AN2174" i="1" s="1"/>
  <c r="AE2174" i="1"/>
  <c r="M2174" i="1"/>
  <c r="AK2172" i="1"/>
  <c r="AN2172" i="1" s="1"/>
  <c r="AE2172" i="1"/>
  <c r="M2172" i="1"/>
  <c r="AK2170" i="1"/>
  <c r="AN2170" i="1" s="1"/>
  <c r="AE2170" i="1"/>
  <c r="M2170" i="1"/>
  <c r="AK2168" i="1"/>
  <c r="AN2168" i="1" s="1"/>
  <c r="AE2168" i="1"/>
  <c r="M2168" i="1"/>
  <c r="AK2166" i="1"/>
  <c r="AN2166" i="1" s="1"/>
  <c r="AE2166" i="1"/>
  <c r="M2166" i="1"/>
  <c r="AK2164" i="1"/>
  <c r="AN2164" i="1" s="1"/>
  <c r="AE2164" i="1"/>
  <c r="M2164" i="1"/>
  <c r="AK2162" i="1"/>
  <c r="AN2162" i="1" s="1"/>
  <c r="AE2162" i="1"/>
  <c r="Y2162" i="1"/>
  <c r="Z2162" i="1" s="1"/>
  <c r="M2162" i="1"/>
  <c r="AH2161" i="1"/>
  <c r="AK2160" i="1"/>
  <c r="AN2160" i="1" s="1"/>
  <c r="AE2160" i="1"/>
  <c r="Y2160" i="1"/>
  <c r="Z2160" i="1" s="1"/>
  <c r="M2160" i="1"/>
  <c r="AH2159" i="1"/>
  <c r="AK2158" i="1"/>
  <c r="AE2158" i="1"/>
  <c r="Y2158" i="1"/>
  <c r="Z2158" i="1" s="1"/>
  <c r="M2158" i="1"/>
  <c r="AH2157" i="1"/>
  <c r="AK2156" i="1"/>
  <c r="AN2156" i="1" s="1"/>
  <c r="AE2156" i="1"/>
  <c r="Y2156" i="1"/>
  <c r="Z2156" i="1" s="1"/>
  <c r="M2156" i="1"/>
  <c r="AH2155" i="1"/>
  <c r="AK2154" i="1"/>
  <c r="AN2154" i="1" s="1"/>
  <c r="AE2154" i="1"/>
  <c r="Y2154" i="1"/>
  <c r="Z2154" i="1" s="1"/>
  <c r="M2154" i="1"/>
  <c r="AH2153" i="1"/>
  <c r="AK2152" i="1"/>
  <c r="AN2152" i="1" s="1"/>
  <c r="AE2152" i="1"/>
  <c r="Y2152" i="1"/>
  <c r="Z2152" i="1" s="1"/>
  <c r="M2152" i="1"/>
  <c r="AH2151" i="1"/>
  <c r="AK2150" i="1"/>
  <c r="AN2150" i="1" s="1"/>
  <c r="AE2150" i="1"/>
  <c r="Y2150" i="1"/>
  <c r="Z2150" i="1" s="1"/>
  <c r="M2150" i="1"/>
  <c r="AH2149" i="1"/>
  <c r="AK2148" i="1"/>
  <c r="AN2148" i="1" s="1"/>
  <c r="AE2148" i="1"/>
  <c r="Y2148" i="1"/>
  <c r="Z2148" i="1" s="1"/>
  <c r="M2148" i="1"/>
  <c r="AH2147" i="1"/>
  <c r="AK2146" i="1"/>
  <c r="AE2146" i="1"/>
  <c r="Y2146" i="1"/>
  <c r="Z2146" i="1" s="1"/>
  <c r="M2146" i="1"/>
  <c r="AH2145" i="1"/>
  <c r="AK2144" i="1"/>
  <c r="AN2144" i="1" s="1"/>
  <c r="AE2144" i="1"/>
  <c r="Y2144" i="1"/>
  <c r="Z2144" i="1" s="1"/>
  <c r="M2144" i="1"/>
  <c r="AH2143" i="1"/>
  <c r="AK2142" i="1"/>
  <c r="AN2142" i="1" s="1"/>
  <c r="AE2142" i="1"/>
  <c r="Y2142" i="1"/>
  <c r="Z2142" i="1" s="1"/>
  <c r="M2142" i="1"/>
  <c r="AH2141" i="1"/>
  <c r="AK2140" i="1"/>
  <c r="AN2140" i="1" s="1"/>
  <c r="AE2140" i="1"/>
  <c r="Y2140" i="1"/>
  <c r="Z2140" i="1" s="1"/>
  <c r="M2140" i="1"/>
  <c r="AH2139" i="1"/>
  <c r="AJ2139" i="1" s="1"/>
  <c r="AK2138" i="1"/>
  <c r="AN2138" i="1" s="1"/>
  <c r="AE2138" i="1"/>
  <c r="Y2138" i="1"/>
  <c r="Z2138" i="1" s="1"/>
  <c r="M2138" i="1"/>
  <c r="AH2137" i="1"/>
  <c r="AJ2137" i="1" s="1"/>
  <c r="AK2136" i="1"/>
  <c r="AN2136" i="1" s="1"/>
  <c r="AE2136" i="1"/>
  <c r="Y2136" i="1"/>
  <c r="Z2136" i="1" s="1"/>
  <c r="M2136" i="1"/>
  <c r="AH2135" i="1"/>
  <c r="AJ2135" i="1" s="1"/>
  <c r="AK2134" i="1"/>
  <c r="AN2134" i="1" s="1"/>
  <c r="AE2134" i="1"/>
  <c r="Y2134" i="1"/>
  <c r="Z2134" i="1" s="1"/>
  <c r="M2134" i="1"/>
  <c r="AH2133" i="1"/>
  <c r="AJ2133" i="1" s="1"/>
  <c r="AK2132" i="1"/>
  <c r="AN2132" i="1" s="1"/>
  <c r="AE2132" i="1"/>
  <c r="Y2132" i="1"/>
  <c r="Z2132" i="1" s="1"/>
  <c r="M2132" i="1"/>
  <c r="AH2131" i="1"/>
  <c r="AJ2131" i="1" s="1"/>
  <c r="AK2130" i="1"/>
  <c r="AN2130" i="1" s="1"/>
  <c r="AE2130" i="1"/>
  <c r="Y2130" i="1"/>
  <c r="Z2130" i="1" s="1"/>
  <c r="M2130" i="1"/>
  <c r="AH2129" i="1"/>
  <c r="AJ2129" i="1" s="1"/>
  <c r="AK2128" i="1"/>
  <c r="AN2128" i="1" s="1"/>
  <c r="AE2128" i="1"/>
  <c r="Y2128" i="1"/>
  <c r="Z2128" i="1" s="1"/>
  <c r="M2128" i="1"/>
  <c r="AH2127" i="1"/>
  <c r="AJ2127" i="1" s="1"/>
  <c r="AK2126" i="1"/>
  <c r="AN2126" i="1" s="1"/>
  <c r="AE2126" i="1"/>
  <c r="Y2126" i="1"/>
  <c r="Z2126" i="1" s="1"/>
  <c r="M2126" i="1"/>
  <c r="AH2125" i="1"/>
  <c r="AJ2125" i="1" s="1"/>
  <c r="AK2124" i="1"/>
  <c r="AN2124" i="1" s="1"/>
  <c r="AE2124" i="1"/>
  <c r="Y2124" i="1"/>
  <c r="Z2124" i="1" s="1"/>
  <c r="M2124" i="1"/>
  <c r="AH2123" i="1"/>
  <c r="AJ2123" i="1" s="1"/>
  <c r="AK2122" i="1"/>
  <c r="AN2122" i="1" s="1"/>
  <c r="AE2122" i="1"/>
  <c r="Y2122" i="1"/>
  <c r="Z2122" i="1" s="1"/>
  <c r="M2122" i="1"/>
  <c r="AH2121" i="1"/>
  <c r="AJ2121" i="1" s="1"/>
  <c r="AK2120" i="1"/>
  <c r="AN2120" i="1" s="1"/>
  <c r="AE2120" i="1"/>
  <c r="Y2120" i="1"/>
  <c r="Z2120" i="1" s="1"/>
  <c r="M2120" i="1"/>
  <c r="AH2119" i="1"/>
  <c r="AJ2119" i="1" s="1"/>
  <c r="AK2118" i="1"/>
  <c r="AN2118" i="1" s="1"/>
  <c r="AE2118" i="1"/>
  <c r="Y2118" i="1"/>
  <c r="Z2118" i="1" s="1"/>
  <c r="M2118" i="1"/>
  <c r="AH2117" i="1"/>
  <c r="AJ2117" i="1" s="1"/>
  <c r="AK2116" i="1"/>
  <c r="AN2116" i="1" s="1"/>
  <c r="AE2116" i="1"/>
  <c r="Y2116" i="1"/>
  <c r="Z2116" i="1" s="1"/>
  <c r="M2116" i="1"/>
  <c r="AH2115" i="1"/>
  <c r="AJ2115" i="1" s="1"/>
  <c r="AK2114" i="1"/>
  <c r="AN2114" i="1" s="1"/>
  <c r="AE2114" i="1"/>
  <c r="Y2114" i="1"/>
  <c r="Z2114" i="1" s="1"/>
  <c r="M2114" i="1"/>
  <c r="AH2113" i="1"/>
  <c r="AJ2113" i="1" s="1"/>
  <c r="AK2112" i="1"/>
  <c r="AN2112" i="1" s="1"/>
  <c r="AE2112" i="1"/>
  <c r="Y2112" i="1"/>
  <c r="Z2112" i="1" s="1"/>
  <c r="M2112" i="1"/>
  <c r="AH2111" i="1"/>
  <c r="AJ2111" i="1" s="1"/>
  <c r="AK2110" i="1"/>
  <c r="AN2110" i="1" s="1"/>
  <c r="AE2110" i="1"/>
  <c r="Y2110" i="1"/>
  <c r="Z2110" i="1" s="1"/>
  <c r="M2110" i="1"/>
  <c r="AH2109" i="1"/>
  <c r="AJ2109" i="1" s="1"/>
  <c r="AK2108" i="1"/>
  <c r="AN2108" i="1" s="1"/>
  <c r="AE2108" i="1"/>
  <c r="Y2108" i="1"/>
  <c r="Z2108" i="1" s="1"/>
  <c r="M2108" i="1"/>
  <c r="AH2107" i="1"/>
  <c r="AJ2107" i="1" s="1"/>
  <c r="AK2106" i="1"/>
  <c r="AN2106" i="1" s="1"/>
  <c r="AE2106" i="1"/>
  <c r="Y2106" i="1"/>
  <c r="Z2106" i="1" s="1"/>
  <c r="M2106" i="1"/>
  <c r="AH2105" i="1"/>
  <c r="AJ2105" i="1" s="1"/>
  <c r="AK2104" i="1"/>
  <c r="AN2104" i="1" s="1"/>
  <c r="AE2104" i="1"/>
  <c r="Y2104" i="1"/>
  <c r="Z2104" i="1" s="1"/>
  <c r="M2104" i="1"/>
  <c r="AH2103" i="1"/>
  <c r="AJ2103" i="1" s="1"/>
  <c r="AK2102" i="1"/>
  <c r="AN2102" i="1" s="1"/>
  <c r="AE2102" i="1"/>
  <c r="Y2102" i="1"/>
  <c r="Z2102" i="1" s="1"/>
  <c r="M2102" i="1"/>
  <c r="AH2101" i="1"/>
  <c r="AJ2101" i="1" s="1"/>
  <c r="AK2100" i="1"/>
  <c r="AN2100" i="1" s="1"/>
  <c r="AE2100" i="1"/>
  <c r="Y2100" i="1"/>
  <c r="Z2100" i="1" s="1"/>
  <c r="M2100" i="1"/>
  <c r="AH2099" i="1"/>
  <c r="AJ2099" i="1" s="1"/>
  <c r="AK2098" i="1"/>
  <c r="AN2098" i="1" s="1"/>
  <c r="AE2098" i="1"/>
  <c r="Y2098" i="1"/>
  <c r="Z2098" i="1" s="1"/>
  <c r="M2098" i="1"/>
  <c r="AH2097" i="1"/>
  <c r="AJ2097" i="1" s="1"/>
  <c r="AK2096" i="1"/>
  <c r="AN2096" i="1" s="1"/>
  <c r="AE2096" i="1"/>
  <c r="Y2096" i="1"/>
  <c r="Z2096" i="1" s="1"/>
  <c r="M2096" i="1"/>
  <c r="AH2095" i="1"/>
  <c r="AJ2095" i="1" s="1"/>
  <c r="AK2094" i="1"/>
  <c r="AN2094" i="1" s="1"/>
  <c r="AE2094" i="1"/>
  <c r="Y2094" i="1"/>
  <c r="Z2094" i="1" s="1"/>
  <c r="M2094" i="1"/>
  <c r="AH2093" i="1"/>
  <c r="AJ2093" i="1" s="1"/>
  <c r="AK2092" i="1"/>
  <c r="AN2092" i="1" s="1"/>
  <c r="AE2092" i="1"/>
  <c r="Y2092" i="1"/>
  <c r="Z2092" i="1" s="1"/>
  <c r="M2092" i="1"/>
  <c r="AH2091" i="1"/>
  <c r="AJ2091" i="1" s="1"/>
  <c r="AK2090" i="1"/>
  <c r="AN2090" i="1" s="1"/>
  <c r="AE2090" i="1"/>
  <c r="Y2090" i="1"/>
  <c r="Z2090" i="1" s="1"/>
  <c r="M2090" i="1"/>
  <c r="AH2089" i="1"/>
  <c r="AJ2089" i="1" s="1"/>
  <c r="AQ2088" i="1"/>
  <c r="AC2088" i="1"/>
  <c r="P2088" i="1"/>
  <c r="AP2087" i="1"/>
  <c r="AI2087" i="1"/>
  <c r="AJ2087" i="1" s="1"/>
  <c r="N2087" i="1"/>
  <c r="AL2085" i="1"/>
  <c r="AN2085" i="1" s="1"/>
  <c r="AE2085" i="1"/>
  <c r="AC2084" i="1"/>
  <c r="AP2083" i="1"/>
  <c r="AI2083" i="1"/>
  <c r="AJ2083" i="1" s="1"/>
  <c r="N2083" i="1"/>
  <c r="AP2079" i="1"/>
  <c r="AI2079" i="1"/>
  <c r="AJ2079" i="1" s="1"/>
  <c r="N2079" i="1"/>
  <c r="AP2075" i="1"/>
  <c r="AI2075" i="1"/>
  <c r="AJ2075" i="1" s="1"/>
  <c r="N2075" i="1"/>
  <c r="AP2071" i="1"/>
  <c r="AI2071" i="1"/>
  <c r="AJ2071" i="1" s="1"/>
  <c r="N2071" i="1"/>
  <c r="AP2067" i="1"/>
  <c r="AI2067" i="1"/>
  <c r="AJ2067" i="1" s="1"/>
  <c r="N2067" i="1"/>
  <c r="AP2063" i="1"/>
  <c r="AI2063" i="1"/>
  <c r="AJ2063" i="1" s="1"/>
  <c r="N2063" i="1"/>
  <c r="AI2059" i="1"/>
  <c r="AJ2059" i="1" s="1"/>
  <c r="N2059" i="1"/>
  <c r="AI2055" i="1"/>
  <c r="AJ2055" i="1" s="1"/>
  <c r="N2055" i="1"/>
  <c r="N2051" i="1"/>
  <c r="AN2048" i="1"/>
  <c r="AH2047" i="1"/>
  <c r="M2047" i="1"/>
  <c r="AE2047" i="1"/>
  <c r="AK2047" i="1"/>
  <c r="P2047" i="1"/>
  <c r="Y2047" i="1"/>
  <c r="Z2047" i="1" s="1"/>
  <c r="M2046" i="1"/>
  <c r="AE2046" i="1"/>
  <c r="AK2046" i="1"/>
  <c r="AH2046" i="1"/>
  <c r="Y2046" i="1"/>
  <c r="Z2046" i="1" s="1"/>
  <c r="P2046" i="1"/>
  <c r="AN2037" i="1"/>
  <c r="AN2036" i="1"/>
  <c r="AH2035" i="1"/>
  <c r="M2035" i="1"/>
  <c r="AE2035" i="1"/>
  <c r="AK2035" i="1"/>
  <c r="P2035" i="1"/>
  <c r="Y2035" i="1"/>
  <c r="Z2035" i="1" s="1"/>
  <c r="M2034" i="1"/>
  <c r="AE2034" i="1"/>
  <c r="AK2034" i="1"/>
  <c r="AH2034" i="1"/>
  <c r="Y2034" i="1"/>
  <c r="Z2034" i="1" s="1"/>
  <c r="P2034" i="1"/>
  <c r="AN2025" i="1"/>
  <c r="AN2024" i="1"/>
  <c r="AH2023" i="1"/>
  <c r="M2023" i="1"/>
  <c r="AE2023" i="1"/>
  <c r="AK2023" i="1"/>
  <c r="P2023" i="1"/>
  <c r="Y2023" i="1"/>
  <c r="Z2023" i="1" s="1"/>
  <c r="M2022" i="1"/>
  <c r="AE2022" i="1"/>
  <c r="AK2022" i="1"/>
  <c r="AH2022" i="1"/>
  <c r="Y2022" i="1"/>
  <c r="Z2022" i="1" s="1"/>
  <c r="P2022" i="1"/>
  <c r="AN2012" i="1"/>
  <c r="AH2011" i="1"/>
  <c r="M2011" i="1"/>
  <c r="AE2011" i="1"/>
  <c r="AK2011" i="1"/>
  <c r="P2011" i="1"/>
  <c r="Y2011" i="1"/>
  <c r="Z2011" i="1" s="1"/>
  <c r="M2010" i="1"/>
  <c r="AE2010" i="1"/>
  <c r="AK2010" i="1"/>
  <c r="AH2010" i="1"/>
  <c r="Y2010" i="1"/>
  <c r="Z2010" i="1" s="1"/>
  <c r="P2010" i="1"/>
  <c r="AN2001" i="1"/>
  <c r="AN2000" i="1"/>
  <c r="AH1999" i="1"/>
  <c r="M1999" i="1"/>
  <c r="AE1999" i="1"/>
  <c r="AK1999" i="1"/>
  <c r="P1999" i="1"/>
  <c r="Y1999" i="1"/>
  <c r="Z1999" i="1" s="1"/>
  <c r="M1998" i="1"/>
  <c r="AE1998" i="1"/>
  <c r="AK1998" i="1"/>
  <c r="AH1998" i="1"/>
  <c r="Y1998" i="1"/>
  <c r="Z1998" i="1" s="1"/>
  <c r="P1998" i="1"/>
  <c r="AN1988" i="1"/>
  <c r="AH1987" i="1"/>
  <c r="M1987" i="1"/>
  <c r="AE1987" i="1"/>
  <c r="AK1987" i="1"/>
  <c r="P1987" i="1"/>
  <c r="Y1987" i="1"/>
  <c r="Z1987" i="1" s="1"/>
  <c r="M1986" i="1"/>
  <c r="AE1986" i="1"/>
  <c r="AK1986" i="1"/>
  <c r="AH1986" i="1"/>
  <c r="Y1986" i="1"/>
  <c r="Z1986" i="1" s="1"/>
  <c r="P1986" i="1"/>
  <c r="AN1977" i="1"/>
  <c r="AN1976" i="1"/>
  <c r="AH1975" i="1"/>
  <c r="M1975" i="1"/>
  <c r="AE1975" i="1"/>
  <c r="AK1975" i="1"/>
  <c r="P1975" i="1"/>
  <c r="Y1975" i="1"/>
  <c r="Z1975" i="1" s="1"/>
  <c r="M1974" i="1"/>
  <c r="AE1974" i="1"/>
  <c r="AK1974" i="1"/>
  <c r="AH1974" i="1"/>
  <c r="Y1974" i="1"/>
  <c r="Z1974" i="1" s="1"/>
  <c r="P1974" i="1"/>
  <c r="AN1965" i="1"/>
  <c r="AH1963" i="1"/>
  <c r="M1963" i="1"/>
  <c r="AE1963" i="1"/>
  <c r="AK1963" i="1"/>
  <c r="P1963" i="1"/>
  <c r="Y1963" i="1"/>
  <c r="Z1963" i="1" s="1"/>
  <c r="M1962" i="1"/>
  <c r="AE1962" i="1"/>
  <c r="AK1962" i="1"/>
  <c r="AH1962" i="1"/>
  <c r="Y1962" i="1"/>
  <c r="Z1962" i="1" s="1"/>
  <c r="P1962" i="1"/>
  <c r="AN1952" i="1"/>
  <c r="AH1951" i="1"/>
  <c r="M1951" i="1"/>
  <c r="AE1951" i="1"/>
  <c r="AK1951" i="1"/>
  <c r="P1951" i="1"/>
  <c r="Y1951" i="1"/>
  <c r="Z1951" i="1" s="1"/>
  <c r="M1950" i="1"/>
  <c r="AE1950" i="1"/>
  <c r="AK1950" i="1"/>
  <c r="AH1950" i="1"/>
  <c r="Y1950" i="1"/>
  <c r="Z1950" i="1" s="1"/>
  <c r="P1950" i="1"/>
  <c r="AN1940" i="1"/>
  <c r="AH1937" i="1"/>
  <c r="M1937" i="1"/>
  <c r="AE1937" i="1"/>
  <c r="AK1937" i="1"/>
  <c r="N1937" i="1"/>
  <c r="AF1937" i="1"/>
  <c r="AL1937" i="1"/>
  <c r="AN1937" i="1" s="1"/>
  <c r="N1934" i="1"/>
  <c r="AH1931" i="1"/>
  <c r="AJ1931" i="1" s="1"/>
  <c r="M1931" i="1"/>
  <c r="AE1931" i="1"/>
  <c r="AK1931" i="1"/>
  <c r="N1931" i="1"/>
  <c r="AF1931" i="1"/>
  <c r="AL1931" i="1"/>
  <c r="AM1928" i="1"/>
  <c r="N1928" i="1"/>
  <c r="AH1925" i="1"/>
  <c r="AJ1925" i="1" s="1"/>
  <c r="M1925" i="1"/>
  <c r="AE1925" i="1"/>
  <c r="AK1925" i="1"/>
  <c r="N1925" i="1"/>
  <c r="AF1925" i="1"/>
  <c r="AL1925" i="1"/>
  <c r="AN1925" i="1" s="1"/>
  <c r="AM1922" i="1"/>
  <c r="N1922" i="1"/>
  <c r="AH1917" i="1"/>
  <c r="AJ1917" i="1" s="1"/>
  <c r="M1917" i="1"/>
  <c r="AE1917" i="1"/>
  <c r="AK1917" i="1"/>
  <c r="N1917" i="1"/>
  <c r="AF1917" i="1"/>
  <c r="AL1917" i="1"/>
  <c r="AG1917" i="1"/>
  <c r="AM1917" i="1"/>
  <c r="AH1911" i="1"/>
  <c r="AJ1911" i="1" s="1"/>
  <c r="M1911" i="1"/>
  <c r="AE1911" i="1"/>
  <c r="AK1911" i="1"/>
  <c r="N1911" i="1"/>
  <c r="AF1911" i="1"/>
  <c r="AL1911" i="1"/>
  <c r="AN1911" i="1" s="1"/>
  <c r="AG1911" i="1"/>
  <c r="AM1911" i="1"/>
  <c r="AH1905" i="1"/>
  <c r="AJ1905" i="1" s="1"/>
  <c r="M1905" i="1"/>
  <c r="AE1905" i="1"/>
  <c r="AK1905" i="1"/>
  <c r="N1905" i="1"/>
  <c r="AF1905" i="1"/>
  <c r="AL1905" i="1"/>
  <c r="AN1905" i="1" s="1"/>
  <c r="AG1905" i="1"/>
  <c r="AM1905" i="1"/>
  <c r="AH1899" i="1"/>
  <c r="AJ1899" i="1" s="1"/>
  <c r="M1899" i="1"/>
  <c r="AE1899" i="1"/>
  <c r="AK1899" i="1"/>
  <c r="N1899" i="1"/>
  <c r="AF1899" i="1"/>
  <c r="AL1899" i="1"/>
  <c r="AG1899" i="1"/>
  <c r="AM1899" i="1"/>
  <c r="AH1893" i="1"/>
  <c r="AJ1893" i="1" s="1"/>
  <c r="M1893" i="1"/>
  <c r="AE1893" i="1"/>
  <c r="AK1893" i="1"/>
  <c r="N1893" i="1"/>
  <c r="AF1893" i="1"/>
  <c r="AL1893" i="1"/>
  <c r="AN1893" i="1" s="1"/>
  <c r="AG1893" i="1"/>
  <c r="AM1893" i="1"/>
  <c r="Y1892" i="1"/>
  <c r="Z1892" i="1" s="1"/>
  <c r="P1892" i="1"/>
  <c r="AP1892" i="1"/>
  <c r="AH1887" i="1"/>
  <c r="AI1887" i="1"/>
  <c r="AJ1887" i="1" s="1"/>
  <c r="M1887" i="1"/>
  <c r="AE1887" i="1"/>
  <c r="AK1887" i="1"/>
  <c r="N1887" i="1"/>
  <c r="AF1887" i="1"/>
  <c r="AL1887" i="1"/>
  <c r="AG1887" i="1"/>
  <c r="AM1887" i="1"/>
  <c r="Y1886" i="1"/>
  <c r="Z1886" i="1" s="1"/>
  <c r="P1886" i="1"/>
  <c r="AP1886" i="1"/>
  <c r="AH1881" i="1"/>
  <c r="AI1881" i="1"/>
  <c r="AJ1881" i="1" s="1"/>
  <c r="M1881" i="1"/>
  <c r="AE1881" i="1"/>
  <c r="AK1881" i="1"/>
  <c r="N1881" i="1"/>
  <c r="AF1881" i="1"/>
  <c r="AL1881" i="1"/>
  <c r="AN1881" i="1" s="1"/>
  <c r="AG1881" i="1"/>
  <c r="AM1881" i="1"/>
  <c r="Y1880" i="1"/>
  <c r="Z1880" i="1" s="1"/>
  <c r="P1880" i="1"/>
  <c r="AP1880" i="1"/>
  <c r="AH1875" i="1"/>
  <c r="AI1875" i="1"/>
  <c r="M1875" i="1"/>
  <c r="AE1875" i="1"/>
  <c r="AK1875" i="1"/>
  <c r="N1875" i="1"/>
  <c r="AF1875" i="1"/>
  <c r="AL1875" i="1"/>
  <c r="AG1875" i="1"/>
  <c r="AM1875" i="1"/>
  <c r="Y1874" i="1"/>
  <c r="Z1874" i="1" s="1"/>
  <c r="P1874" i="1"/>
  <c r="AP1874" i="1"/>
  <c r="AH1869" i="1"/>
  <c r="AI1869" i="1"/>
  <c r="AJ1869" i="1" s="1"/>
  <c r="M1869" i="1"/>
  <c r="AE1869" i="1"/>
  <c r="AK1869" i="1"/>
  <c r="N1869" i="1"/>
  <c r="AF1869" i="1"/>
  <c r="AL1869" i="1"/>
  <c r="AG1869" i="1"/>
  <c r="AM1869" i="1"/>
  <c r="Y1868" i="1"/>
  <c r="Z1868" i="1" s="1"/>
  <c r="P1868" i="1"/>
  <c r="AP1868" i="1"/>
  <c r="AJ1717" i="1"/>
  <c r="AM2161" i="1"/>
  <c r="AG2161" i="1"/>
  <c r="AM2159" i="1"/>
  <c r="AG2159" i="1"/>
  <c r="AM2157" i="1"/>
  <c r="AG2157" i="1"/>
  <c r="AM2155" i="1"/>
  <c r="AG2155" i="1"/>
  <c r="AM2153" i="1"/>
  <c r="AG2153" i="1"/>
  <c r="AM2151" i="1"/>
  <c r="AG2151" i="1"/>
  <c r="AM2149" i="1"/>
  <c r="AG2149" i="1"/>
  <c r="AM2147" i="1"/>
  <c r="AG2147" i="1"/>
  <c r="AM2145" i="1"/>
  <c r="AG2145" i="1"/>
  <c r="AM2143" i="1"/>
  <c r="AG2143" i="1"/>
  <c r="AM2141" i="1"/>
  <c r="AG2141" i="1"/>
  <c r="AM2139" i="1"/>
  <c r="AG2139" i="1"/>
  <c r="AM2137" i="1"/>
  <c r="AG2137" i="1"/>
  <c r="AM2135" i="1"/>
  <c r="AG2135" i="1"/>
  <c r="AM2133" i="1"/>
  <c r="AG2133" i="1"/>
  <c r="AM2131" i="1"/>
  <c r="AG2131" i="1"/>
  <c r="AM2129" i="1"/>
  <c r="AG2129" i="1"/>
  <c r="AM2127" i="1"/>
  <c r="AG2127" i="1"/>
  <c r="AM2125" i="1"/>
  <c r="AG2125" i="1"/>
  <c r="AM2123" i="1"/>
  <c r="AG2123" i="1"/>
  <c r="AM2121" i="1"/>
  <c r="AG2121" i="1"/>
  <c r="AM2119" i="1"/>
  <c r="AG2119" i="1"/>
  <c r="AM2117" i="1"/>
  <c r="AG2117" i="1"/>
  <c r="AM2115" i="1"/>
  <c r="AG2115" i="1"/>
  <c r="AM2113" i="1"/>
  <c r="AG2113" i="1"/>
  <c r="AM2111" i="1"/>
  <c r="AG2111" i="1"/>
  <c r="AM2109" i="1"/>
  <c r="AG2109" i="1"/>
  <c r="AM2107" i="1"/>
  <c r="AG2107" i="1"/>
  <c r="AM2105" i="1"/>
  <c r="AG2105" i="1"/>
  <c r="AM2103" i="1"/>
  <c r="AG2103" i="1"/>
  <c r="AM2101" i="1"/>
  <c r="AG2101" i="1"/>
  <c r="AM2099" i="1"/>
  <c r="AG2099" i="1"/>
  <c r="AM2097" i="1"/>
  <c r="AG2097" i="1"/>
  <c r="AM2095" i="1"/>
  <c r="AG2095" i="1"/>
  <c r="AM2093" i="1"/>
  <c r="AG2093" i="1"/>
  <c r="AM2091" i="1"/>
  <c r="AG2091" i="1"/>
  <c r="AM2089" i="1"/>
  <c r="AG2089" i="1"/>
  <c r="AI2088" i="1"/>
  <c r="AG2087" i="1"/>
  <c r="M2087" i="1"/>
  <c r="AI2084" i="1"/>
  <c r="AG2083" i="1"/>
  <c r="M2083" i="1"/>
  <c r="AI2080" i="1"/>
  <c r="AG2079" i="1"/>
  <c r="M2079" i="1"/>
  <c r="AI2076" i="1"/>
  <c r="AG2075" i="1"/>
  <c r="M2075" i="1"/>
  <c r="AI2072" i="1"/>
  <c r="AG2071" i="1"/>
  <c r="M2071" i="1"/>
  <c r="AI2068" i="1"/>
  <c r="AG2067" i="1"/>
  <c r="M2067" i="1"/>
  <c r="AI2064" i="1"/>
  <c r="AG2063" i="1"/>
  <c r="M2063" i="1"/>
  <c r="AI2060" i="1"/>
  <c r="AG2059" i="1"/>
  <c r="M2059" i="1"/>
  <c r="AI2056" i="1"/>
  <c r="AG2055" i="1"/>
  <c r="M2055" i="1"/>
  <c r="AI2052" i="1"/>
  <c r="AG2051" i="1"/>
  <c r="M2051" i="1"/>
  <c r="AS2047" i="1"/>
  <c r="AL2047" i="1"/>
  <c r="AN2047" i="1" s="1"/>
  <c r="N2047" i="1"/>
  <c r="AL2046" i="1"/>
  <c r="AN2046" i="1" s="1"/>
  <c r="N2046" i="1"/>
  <c r="AH2045" i="1"/>
  <c r="AJ2045" i="1" s="1"/>
  <c r="M2045" i="1"/>
  <c r="AE2045" i="1"/>
  <c r="AK2045" i="1"/>
  <c r="P2045" i="1"/>
  <c r="Y2045" i="1"/>
  <c r="Z2045" i="1" s="1"/>
  <c r="M2044" i="1"/>
  <c r="AE2044" i="1"/>
  <c r="AK2044" i="1"/>
  <c r="AH2044" i="1"/>
  <c r="AJ2044" i="1" s="1"/>
  <c r="Y2044" i="1"/>
  <c r="Z2044" i="1" s="1"/>
  <c r="P2044" i="1"/>
  <c r="AI2039" i="1"/>
  <c r="AJ2039" i="1" s="1"/>
  <c r="AI2038" i="1"/>
  <c r="AS2035" i="1"/>
  <c r="AL2035" i="1"/>
  <c r="AN2035" i="1" s="1"/>
  <c r="N2035" i="1"/>
  <c r="AL2034" i="1"/>
  <c r="AN2034" i="1" s="1"/>
  <c r="N2034" i="1"/>
  <c r="AH2033" i="1"/>
  <c r="AJ2033" i="1" s="1"/>
  <c r="M2033" i="1"/>
  <c r="AE2033" i="1"/>
  <c r="AK2033" i="1"/>
  <c r="P2033" i="1"/>
  <c r="Y2033" i="1"/>
  <c r="Z2033" i="1" s="1"/>
  <c r="M2032" i="1"/>
  <c r="AE2032" i="1"/>
  <c r="AK2032" i="1"/>
  <c r="AH2032" i="1"/>
  <c r="AJ2032" i="1" s="1"/>
  <c r="Y2032" i="1"/>
  <c r="Z2032" i="1" s="1"/>
  <c r="P2032" i="1"/>
  <c r="AI2027" i="1"/>
  <c r="AI2026" i="1"/>
  <c r="AJ2026" i="1" s="1"/>
  <c r="AS2023" i="1"/>
  <c r="AL2023" i="1"/>
  <c r="AN2023" i="1" s="1"/>
  <c r="N2023" i="1"/>
  <c r="AL2022" i="1"/>
  <c r="AN2022" i="1" s="1"/>
  <c r="N2022" i="1"/>
  <c r="AH2021" i="1"/>
  <c r="AJ2021" i="1" s="1"/>
  <c r="M2021" i="1"/>
  <c r="AE2021" i="1"/>
  <c r="AK2021" i="1"/>
  <c r="P2021" i="1"/>
  <c r="Y2021" i="1"/>
  <c r="Z2021" i="1" s="1"/>
  <c r="M2020" i="1"/>
  <c r="AE2020" i="1"/>
  <c r="AK2020" i="1"/>
  <c r="AH2020" i="1"/>
  <c r="AJ2020" i="1" s="1"/>
  <c r="Y2020" i="1"/>
  <c r="Z2020" i="1" s="1"/>
  <c r="P2020" i="1"/>
  <c r="AI2015" i="1"/>
  <c r="AJ2015" i="1" s="1"/>
  <c r="AI2014" i="1"/>
  <c r="AJ2014" i="1" s="1"/>
  <c r="AS2011" i="1"/>
  <c r="AL2011" i="1"/>
  <c r="N2011" i="1"/>
  <c r="AL2010" i="1"/>
  <c r="AN2010" i="1" s="1"/>
  <c r="N2010" i="1"/>
  <c r="AH2009" i="1"/>
  <c r="AJ2009" i="1" s="1"/>
  <c r="M2009" i="1"/>
  <c r="AE2009" i="1"/>
  <c r="AK2009" i="1"/>
  <c r="P2009" i="1"/>
  <c r="Y2009" i="1"/>
  <c r="Z2009" i="1" s="1"/>
  <c r="M2008" i="1"/>
  <c r="AE2008" i="1"/>
  <c r="AK2008" i="1"/>
  <c r="AH2008" i="1"/>
  <c r="AJ2008" i="1" s="1"/>
  <c r="Y2008" i="1"/>
  <c r="Z2008" i="1" s="1"/>
  <c r="P2008" i="1"/>
  <c r="AI2003" i="1"/>
  <c r="AJ2003" i="1" s="1"/>
  <c r="AI2002" i="1"/>
  <c r="AJ2002" i="1" s="1"/>
  <c r="AS1999" i="1"/>
  <c r="AL1999" i="1"/>
  <c r="AN1999" i="1" s="1"/>
  <c r="N1999" i="1"/>
  <c r="AL1998" i="1"/>
  <c r="AN1998" i="1" s="1"/>
  <c r="N1998" i="1"/>
  <c r="AH1997" i="1"/>
  <c r="AJ1997" i="1" s="1"/>
  <c r="M1997" i="1"/>
  <c r="AE1997" i="1"/>
  <c r="AK1997" i="1"/>
  <c r="P1997" i="1"/>
  <c r="Y1997" i="1"/>
  <c r="Z1997" i="1" s="1"/>
  <c r="M1996" i="1"/>
  <c r="AE1996" i="1"/>
  <c r="AK1996" i="1"/>
  <c r="AH1996" i="1"/>
  <c r="AJ1996" i="1" s="1"/>
  <c r="Y1996" i="1"/>
  <c r="Z1996" i="1" s="1"/>
  <c r="P1996" i="1"/>
  <c r="AI1991" i="1"/>
  <c r="AJ1991" i="1" s="1"/>
  <c r="AI1990" i="1"/>
  <c r="AJ1990" i="1" s="1"/>
  <c r="AS1987" i="1"/>
  <c r="AL1987" i="1"/>
  <c r="AN1987" i="1" s="1"/>
  <c r="N1987" i="1"/>
  <c r="AL1986" i="1"/>
  <c r="AN1986" i="1" s="1"/>
  <c r="N1986" i="1"/>
  <c r="AH1985" i="1"/>
  <c r="AJ1985" i="1" s="1"/>
  <c r="M1985" i="1"/>
  <c r="AE1985" i="1"/>
  <c r="AK1985" i="1"/>
  <c r="P1985" i="1"/>
  <c r="Y1985" i="1"/>
  <c r="Z1985" i="1" s="1"/>
  <c r="M1984" i="1"/>
  <c r="AE1984" i="1"/>
  <c r="AK1984" i="1"/>
  <c r="AH1984" i="1"/>
  <c r="AJ1984" i="1" s="1"/>
  <c r="Y1984" i="1"/>
  <c r="Z1984" i="1" s="1"/>
  <c r="P1984" i="1"/>
  <c r="AI1979" i="1"/>
  <c r="AJ1979" i="1" s="1"/>
  <c r="AI1978" i="1"/>
  <c r="AJ1978" i="1" s="1"/>
  <c r="AL1975" i="1"/>
  <c r="N1975" i="1"/>
  <c r="AN1974" i="1"/>
  <c r="N1974" i="1"/>
  <c r="AH1973" i="1"/>
  <c r="AJ1973" i="1" s="1"/>
  <c r="M1973" i="1"/>
  <c r="AE1973" i="1"/>
  <c r="AK1973" i="1"/>
  <c r="P1973" i="1"/>
  <c r="Y1973" i="1"/>
  <c r="Z1973" i="1" s="1"/>
  <c r="M1972" i="1"/>
  <c r="AE1972" i="1"/>
  <c r="AK1972" i="1"/>
  <c r="AH1972" i="1"/>
  <c r="AJ1972" i="1" s="1"/>
  <c r="Y1972" i="1"/>
  <c r="Z1972" i="1" s="1"/>
  <c r="P1972" i="1"/>
  <c r="AI1967" i="1"/>
  <c r="AJ1967" i="1" s="1"/>
  <c r="AN1963" i="1"/>
  <c r="N1963" i="1"/>
  <c r="AN1962" i="1"/>
  <c r="N1962" i="1"/>
  <c r="AH1961" i="1"/>
  <c r="AJ1961" i="1" s="1"/>
  <c r="M1961" i="1"/>
  <c r="AE1961" i="1"/>
  <c r="AK1961" i="1"/>
  <c r="P1961" i="1"/>
  <c r="Y1961" i="1"/>
  <c r="Z1961" i="1" s="1"/>
  <c r="M1960" i="1"/>
  <c r="AE1960" i="1"/>
  <c r="AK1960" i="1"/>
  <c r="AH1960" i="1"/>
  <c r="AJ1960" i="1" s="1"/>
  <c r="Y1960" i="1"/>
  <c r="Z1960" i="1" s="1"/>
  <c r="P1960" i="1"/>
  <c r="AI1955" i="1"/>
  <c r="AJ1955" i="1" s="1"/>
  <c r="AN1951" i="1"/>
  <c r="N1951" i="1"/>
  <c r="AL1950" i="1"/>
  <c r="N1950" i="1"/>
  <c r="AH1949" i="1"/>
  <c r="AJ1949" i="1" s="1"/>
  <c r="M1949" i="1"/>
  <c r="AE1949" i="1"/>
  <c r="AK1949" i="1"/>
  <c r="P1949" i="1"/>
  <c r="Y1949" i="1"/>
  <c r="Z1949" i="1" s="1"/>
  <c r="M1948" i="1"/>
  <c r="AE1948" i="1"/>
  <c r="AK1948" i="1"/>
  <c r="AH1948" i="1"/>
  <c r="AJ1948" i="1" s="1"/>
  <c r="Y1948" i="1"/>
  <c r="Z1948" i="1" s="1"/>
  <c r="P1948" i="1"/>
  <c r="AI1943" i="1"/>
  <c r="AJ1943" i="1" s="1"/>
  <c r="AI1942" i="1"/>
  <c r="AJ1942" i="1" s="1"/>
  <c r="M1938" i="1"/>
  <c r="AE1938" i="1"/>
  <c r="AK1938" i="1"/>
  <c r="AN1938" i="1" s="1"/>
  <c r="AH1938" i="1"/>
  <c r="AI1938" i="1"/>
  <c r="Y1938" i="1"/>
  <c r="Z1938" i="1" s="1"/>
  <c r="P1938" i="1"/>
  <c r="P1935" i="1"/>
  <c r="Y1935" i="1"/>
  <c r="Z1935" i="1" s="1"/>
  <c r="AN1934" i="1"/>
  <c r="M1932" i="1"/>
  <c r="AE1932" i="1"/>
  <c r="AK1932" i="1"/>
  <c r="AH1932" i="1"/>
  <c r="AI1932" i="1"/>
  <c r="Y1932" i="1"/>
  <c r="Z1932" i="1" s="1"/>
  <c r="P1932" i="1"/>
  <c r="P1929" i="1"/>
  <c r="Y1929" i="1"/>
  <c r="Z1929" i="1" s="1"/>
  <c r="AN1928" i="1"/>
  <c r="M1926" i="1"/>
  <c r="AE1926" i="1"/>
  <c r="AK1926" i="1"/>
  <c r="AH1926" i="1"/>
  <c r="AI1926" i="1"/>
  <c r="Y1926" i="1"/>
  <c r="Z1926" i="1" s="1"/>
  <c r="P1926" i="1"/>
  <c r="P1923" i="1"/>
  <c r="Y1923" i="1"/>
  <c r="Z1923" i="1" s="1"/>
  <c r="AN1922" i="1"/>
  <c r="Y1916" i="1"/>
  <c r="Z1916" i="1" s="1"/>
  <c r="P1916" i="1"/>
  <c r="AP1916" i="1"/>
  <c r="Y1910" i="1"/>
  <c r="Z1910" i="1" s="1"/>
  <c r="P1910" i="1"/>
  <c r="AP1910" i="1"/>
  <c r="Y1904" i="1"/>
  <c r="Z1904" i="1" s="1"/>
  <c r="P1904" i="1"/>
  <c r="AP1904" i="1"/>
  <c r="Y1898" i="1"/>
  <c r="Z1898" i="1" s="1"/>
  <c r="P1898" i="1"/>
  <c r="AP1898" i="1"/>
  <c r="AJ1756" i="1"/>
  <c r="AL2161" i="1"/>
  <c r="AF2161" i="1"/>
  <c r="AL2159" i="1"/>
  <c r="AN2159" i="1" s="1"/>
  <c r="AF2159" i="1"/>
  <c r="AL2157" i="1"/>
  <c r="AN2157" i="1" s="1"/>
  <c r="AF2157" i="1"/>
  <c r="AL2155" i="1"/>
  <c r="AF2155" i="1"/>
  <c r="AL2153" i="1"/>
  <c r="AN2153" i="1" s="1"/>
  <c r="AF2153" i="1"/>
  <c r="AL2151" i="1"/>
  <c r="AN2151" i="1" s="1"/>
  <c r="AF2151" i="1"/>
  <c r="AL2149" i="1"/>
  <c r="AF2149" i="1"/>
  <c r="AL2147" i="1"/>
  <c r="AN2147" i="1" s="1"/>
  <c r="AF2147" i="1"/>
  <c r="AL2145" i="1"/>
  <c r="AN2145" i="1" s="1"/>
  <c r="AF2145" i="1"/>
  <c r="AL2143" i="1"/>
  <c r="AF2143" i="1"/>
  <c r="AL2141" i="1"/>
  <c r="AN2141" i="1" s="1"/>
  <c r="AF2141" i="1"/>
  <c r="AL2139" i="1"/>
  <c r="AN2139" i="1" s="1"/>
  <c r="AF2139" i="1"/>
  <c r="AL2137" i="1"/>
  <c r="AF2137" i="1"/>
  <c r="AL2135" i="1"/>
  <c r="AN2135" i="1" s="1"/>
  <c r="AF2135" i="1"/>
  <c r="AL2133" i="1"/>
  <c r="AN2133" i="1" s="1"/>
  <c r="AF2133" i="1"/>
  <c r="AL2131" i="1"/>
  <c r="AF2131" i="1"/>
  <c r="AL2129" i="1"/>
  <c r="AN2129" i="1" s="1"/>
  <c r="AF2129" i="1"/>
  <c r="AL2127" i="1"/>
  <c r="AN2127" i="1" s="1"/>
  <c r="AF2127" i="1"/>
  <c r="AL2125" i="1"/>
  <c r="AF2125" i="1"/>
  <c r="AL2123" i="1"/>
  <c r="AN2123" i="1" s="1"/>
  <c r="AF2123" i="1"/>
  <c r="AL2121" i="1"/>
  <c r="AN2121" i="1" s="1"/>
  <c r="AF2121" i="1"/>
  <c r="AL2119" i="1"/>
  <c r="AF2119" i="1"/>
  <c r="AL2117" i="1"/>
  <c r="AN2117" i="1" s="1"/>
  <c r="AF2117" i="1"/>
  <c r="AL2115" i="1"/>
  <c r="AN2115" i="1" s="1"/>
  <c r="AF2115" i="1"/>
  <c r="AL2113" i="1"/>
  <c r="AF2113" i="1"/>
  <c r="AL2111" i="1"/>
  <c r="AN2111" i="1" s="1"/>
  <c r="AF2111" i="1"/>
  <c r="AL2109" i="1"/>
  <c r="AN2109" i="1" s="1"/>
  <c r="AF2109" i="1"/>
  <c r="AL2107" i="1"/>
  <c r="AF2107" i="1"/>
  <c r="AL2105" i="1"/>
  <c r="AN2105" i="1" s="1"/>
  <c r="AF2105" i="1"/>
  <c r="AL2103" i="1"/>
  <c r="AN2103" i="1" s="1"/>
  <c r="AF2103" i="1"/>
  <c r="AL2101" i="1"/>
  <c r="AF2101" i="1"/>
  <c r="AL2099" i="1"/>
  <c r="AN2099" i="1" s="1"/>
  <c r="AF2099" i="1"/>
  <c r="AL2097" i="1"/>
  <c r="AN2097" i="1" s="1"/>
  <c r="AF2097" i="1"/>
  <c r="AL2095" i="1"/>
  <c r="AF2095" i="1"/>
  <c r="AL2093" i="1"/>
  <c r="AN2093" i="1" s="1"/>
  <c r="AF2093" i="1"/>
  <c r="AL2091" i="1"/>
  <c r="AN2091" i="1" s="1"/>
  <c r="AF2091" i="1"/>
  <c r="AL2089" i="1"/>
  <c r="AF2089" i="1"/>
  <c r="AH2088" i="1"/>
  <c r="N2088" i="1"/>
  <c r="AM2087" i="1"/>
  <c r="AF2087" i="1"/>
  <c r="AS2086" i="1"/>
  <c r="M2086" i="1"/>
  <c r="AE2086" i="1"/>
  <c r="AK2086" i="1"/>
  <c r="AN2086" i="1" s="1"/>
  <c r="AO2084" i="1"/>
  <c r="AH2084" i="1"/>
  <c r="N2084" i="1"/>
  <c r="AM2083" i="1"/>
  <c r="AF2083" i="1"/>
  <c r="AS2082" i="1"/>
  <c r="M2082" i="1"/>
  <c r="AE2082" i="1"/>
  <c r="AK2082" i="1"/>
  <c r="AN2082" i="1" s="1"/>
  <c r="AO2080" i="1"/>
  <c r="AH2080" i="1"/>
  <c r="N2080" i="1"/>
  <c r="AM2079" i="1"/>
  <c r="AF2079" i="1"/>
  <c r="AS2078" i="1"/>
  <c r="M2078" i="1"/>
  <c r="AE2078" i="1"/>
  <c r="AK2078" i="1"/>
  <c r="AN2078" i="1" s="1"/>
  <c r="AO2076" i="1"/>
  <c r="AH2076" i="1"/>
  <c r="N2076" i="1"/>
  <c r="AM2075" i="1"/>
  <c r="AF2075" i="1"/>
  <c r="AS2074" i="1"/>
  <c r="M2074" i="1"/>
  <c r="AE2074" i="1"/>
  <c r="AK2074" i="1"/>
  <c r="AN2074" i="1" s="1"/>
  <c r="AO2072" i="1"/>
  <c r="AH2072" i="1"/>
  <c r="N2072" i="1"/>
  <c r="AM2071" i="1"/>
  <c r="AF2071" i="1"/>
  <c r="AS2070" i="1"/>
  <c r="M2070" i="1"/>
  <c r="AE2070" i="1"/>
  <c r="AK2070" i="1"/>
  <c r="AN2070" i="1" s="1"/>
  <c r="AO2068" i="1"/>
  <c r="AH2068" i="1"/>
  <c r="N2068" i="1"/>
  <c r="AM2067" i="1"/>
  <c r="AF2067" i="1"/>
  <c r="AS2066" i="1"/>
  <c r="M2066" i="1"/>
  <c r="AE2066" i="1"/>
  <c r="AK2066" i="1"/>
  <c r="AN2066" i="1" s="1"/>
  <c r="AO2064" i="1"/>
  <c r="AH2064" i="1"/>
  <c r="N2064" i="1"/>
  <c r="AM2063" i="1"/>
  <c r="AF2063" i="1"/>
  <c r="AS2062" i="1"/>
  <c r="M2062" i="1"/>
  <c r="AE2062" i="1"/>
  <c r="AK2062" i="1"/>
  <c r="AN2062" i="1" s="1"/>
  <c r="AO2060" i="1"/>
  <c r="AH2060" i="1"/>
  <c r="N2060" i="1"/>
  <c r="AM2059" i="1"/>
  <c r="AF2059" i="1"/>
  <c r="AS2058" i="1"/>
  <c r="M2058" i="1"/>
  <c r="AE2058" i="1"/>
  <c r="AK2058" i="1"/>
  <c r="AN2058" i="1" s="1"/>
  <c r="AO2056" i="1"/>
  <c r="AH2056" i="1"/>
  <c r="N2056" i="1"/>
  <c r="AM2055" i="1"/>
  <c r="AF2055" i="1"/>
  <c r="AS2054" i="1"/>
  <c r="M2054" i="1"/>
  <c r="AE2054" i="1"/>
  <c r="AK2054" i="1"/>
  <c r="AN2054" i="1" s="1"/>
  <c r="AO2052" i="1"/>
  <c r="AH2052" i="1"/>
  <c r="N2052" i="1"/>
  <c r="AM2051" i="1"/>
  <c r="AF2051" i="1"/>
  <c r="AS2050" i="1"/>
  <c r="M2050" i="1"/>
  <c r="AE2050" i="1"/>
  <c r="AK2050" i="1"/>
  <c r="AN2050" i="1" s="1"/>
  <c r="AI2049" i="1"/>
  <c r="AJ2049" i="1" s="1"/>
  <c r="AI2048" i="1"/>
  <c r="AS2046" i="1"/>
  <c r="AS2045" i="1"/>
  <c r="AL2045" i="1"/>
  <c r="N2045" i="1"/>
  <c r="AL2044" i="1"/>
  <c r="AN2044" i="1" s="1"/>
  <c r="N2044" i="1"/>
  <c r="AH2043" i="1"/>
  <c r="AJ2043" i="1" s="1"/>
  <c r="M2043" i="1"/>
  <c r="AE2043" i="1"/>
  <c r="AK2043" i="1"/>
  <c r="P2043" i="1"/>
  <c r="Y2043" i="1"/>
  <c r="Z2043" i="1" s="1"/>
  <c r="M2042" i="1"/>
  <c r="AE2042" i="1"/>
  <c r="AK2042" i="1"/>
  <c r="AH2042" i="1"/>
  <c r="AJ2042" i="1" s="1"/>
  <c r="Y2042" i="1"/>
  <c r="Z2042" i="1" s="1"/>
  <c r="P2042" i="1"/>
  <c r="AP2039" i="1"/>
  <c r="AG2039" i="1"/>
  <c r="AP2038" i="1"/>
  <c r="AG2038" i="1"/>
  <c r="AI2037" i="1"/>
  <c r="AJ2037" i="1" s="1"/>
  <c r="AI2036" i="1"/>
  <c r="AJ2036" i="1" s="1"/>
  <c r="AS2034" i="1"/>
  <c r="AS2033" i="1"/>
  <c r="AL2033" i="1"/>
  <c r="AN2033" i="1" s="1"/>
  <c r="N2033" i="1"/>
  <c r="AL2032" i="1"/>
  <c r="AN2032" i="1" s="1"/>
  <c r="N2032" i="1"/>
  <c r="AH2031" i="1"/>
  <c r="AJ2031" i="1" s="1"/>
  <c r="M2031" i="1"/>
  <c r="AE2031" i="1"/>
  <c r="AK2031" i="1"/>
  <c r="P2031" i="1"/>
  <c r="Y2031" i="1"/>
  <c r="Z2031" i="1" s="1"/>
  <c r="M2030" i="1"/>
  <c r="AE2030" i="1"/>
  <c r="AK2030" i="1"/>
  <c r="AH2030" i="1"/>
  <c r="AJ2030" i="1" s="1"/>
  <c r="Y2030" i="1"/>
  <c r="Z2030" i="1" s="1"/>
  <c r="P2030" i="1"/>
  <c r="AP2027" i="1"/>
  <c r="AG2027" i="1"/>
  <c r="AP2026" i="1"/>
  <c r="AG2026" i="1"/>
  <c r="AI2025" i="1"/>
  <c r="AJ2025" i="1" s="1"/>
  <c r="AI2024" i="1"/>
  <c r="AJ2024" i="1" s="1"/>
  <c r="AS2022" i="1"/>
  <c r="AS2021" i="1"/>
  <c r="AL2021" i="1"/>
  <c r="AN2021" i="1" s="1"/>
  <c r="N2021" i="1"/>
  <c r="AL2020" i="1"/>
  <c r="AN2020" i="1" s="1"/>
  <c r="N2020" i="1"/>
  <c r="AH2019" i="1"/>
  <c r="AJ2019" i="1" s="1"/>
  <c r="M2019" i="1"/>
  <c r="AE2019" i="1"/>
  <c r="AK2019" i="1"/>
  <c r="P2019" i="1"/>
  <c r="Y2019" i="1"/>
  <c r="Z2019" i="1" s="1"/>
  <c r="M2018" i="1"/>
  <c r="AE2018" i="1"/>
  <c r="AK2018" i="1"/>
  <c r="AH2018" i="1"/>
  <c r="AJ2018" i="1" s="1"/>
  <c r="Y2018" i="1"/>
  <c r="Z2018" i="1" s="1"/>
  <c r="P2018" i="1"/>
  <c r="AP2015" i="1"/>
  <c r="AG2015" i="1"/>
  <c r="AP2014" i="1"/>
  <c r="AG2014" i="1"/>
  <c r="AI2013" i="1"/>
  <c r="AJ2013" i="1" s="1"/>
  <c r="AI2012" i="1"/>
  <c r="AS2010" i="1"/>
  <c r="AS2009" i="1"/>
  <c r="AL2009" i="1"/>
  <c r="N2009" i="1"/>
  <c r="AL2008" i="1"/>
  <c r="AN2008" i="1" s="1"/>
  <c r="N2008" i="1"/>
  <c r="AH2007" i="1"/>
  <c r="AJ2007" i="1" s="1"/>
  <c r="M2007" i="1"/>
  <c r="AE2007" i="1"/>
  <c r="AK2007" i="1"/>
  <c r="P2007" i="1"/>
  <c r="Y2007" i="1"/>
  <c r="Z2007" i="1" s="1"/>
  <c r="M2006" i="1"/>
  <c r="AE2006" i="1"/>
  <c r="AK2006" i="1"/>
  <c r="AH2006" i="1"/>
  <c r="AJ2006" i="1" s="1"/>
  <c r="Y2006" i="1"/>
  <c r="Z2006" i="1" s="1"/>
  <c r="P2006" i="1"/>
  <c r="AP2003" i="1"/>
  <c r="AG2003" i="1"/>
  <c r="AP2002" i="1"/>
  <c r="AG2002" i="1"/>
  <c r="AI2001" i="1"/>
  <c r="AJ2001" i="1" s="1"/>
  <c r="AI2000" i="1"/>
  <c r="AS1998" i="1"/>
  <c r="AS1997" i="1"/>
  <c r="AL1997" i="1"/>
  <c r="AN1997" i="1" s="1"/>
  <c r="N1997" i="1"/>
  <c r="AL1996" i="1"/>
  <c r="AN1996" i="1" s="1"/>
  <c r="N1996" i="1"/>
  <c r="AH1995" i="1"/>
  <c r="AJ1995" i="1" s="1"/>
  <c r="M1995" i="1"/>
  <c r="AE1995" i="1"/>
  <c r="AK1995" i="1"/>
  <c r="P1995" i="1"/>
  <c r="Y1995" i="1"/>
  <c r="Z1995" i="1" s="1"/>
  <c r="M1994" i="1"/>
  <c r="AE1994" i="1"/>
  <c r="AK1994" i="1"/>
  <c r="AH1994" i="1"/>
  <c r="AJ1994" i="1" s="1"/>
  <c r="Y1994" i="1"/>
  <c r="Z1994" i="1" s="1"/>
  <c r="P1994" i="1"/>
  <c r="AP1991" i="1"/>
  <c r="AG1991" i="1"/>
  <c r="AP1990" i="1"/>
  <c r="AG1990" i="1"/>
  <c r="AI1989" i="1"/>
  <c r="AJ1989" i="1" s="1"/>
  <c r="AI1988" i="1"/>
  <c r="AS1986" i="1"/>
  <c r="AS1985" i="1"/>
  <c r="AL1985" i="1"/>
  <c r="N1985" i="1"/>
  <c r="AL1984" i="1"/>
  <c r="AN1984" i="1" s="1"/>
  <c r="N1984" i="1"/>
  <c r="AH1983" i="1"/>
  <c r="AJ1983" i="1" s="1"/>
  <c r="M1983" i="1"/>
  <c r="AE1983" i="1"/>
  <c r="AK1983" i="1"/>
  <c r="P1983" i="1"/>
  <c r="Y1983" i="1"/>
  <c r="Z1983" i="1" s="1"/>
  <c r="M1982" i="1"/>
  <c r="AE1982" i="1"/>
  <c r="AK1982" i="1"/>
  <c r="AH1982" i="1"/>
  <c r="AJ1982" i="1" s="1"/>
  <c r="Y1982" i="1"/>
  <c r="Z1982" i="1" s="1"/>
  <c r="P1982" i="1"/>
  <c r="AP1979" i="1"/>
  <c r="AG1979" i="1"/>
  <c r="AP1978" i="1"/>
  <c r="AG1978" i="1"/>
  <c r="AI1977" i="1"/>
  <c r="AJ1977" i="1" s="1"/>
  <c r="AI1976" i="1"/>
  <c r="AJ1976" i="1" s="1"/>
  <c r="AS1974" i="1"/>
  <c r="AS1973" i="1"/>
  <c r="AL1973" i="1"/>
  <c r="N1973" i="1"/>
  <c r="AL1972" i="1"/>
  <c r="AN1972" i="1" s="1"/>
  <c r="N1972" i="1"/>
  <c r="AH1971" i="1"/>
  <c r="AJ1971" i="1" s="1"/>
  <c r="M1971" i="1"/>
  <c r="AE1971" i="1"/>
  <c r="AK1971" i="1"/>
  <c r="P1971" i="1"/>
  <c r="Y1971" i="1"/>
  <c r="Z1971" i="1" s="1"/>
  <c r="M1970" i="1"/>
  <c r="AE1970" i="1"/>
  <c r="AK1970" i="1"/>
  <c r="AH1970" i="1"/>
  <c r="AJ1970" i="1" s="1"/>
  <c r="Y1970" i="1"/>
  <c r="Z1970" i="1" s="1"/>
  <c r="P1970" i="1"/>
  <c r="AP1967" i="1"/>
  <c r="AG1967" i="1"/>
  <c r="AP1966" i="1"/>
  <c r="AG1966" i="1"/>
  <c r="AI1965" i="1"/>
  <c r="AJ1965" i="1" s="1"/>
  <c r="AI1964" i="1"/>
  <c r="AS1962" i="1"/>
  <c r="AS1961" i="1"/>
  <c r="AL1961" i="1"/>
  <c r="AN1961" i="1" s="1"/>
  <c r="N1961" i="1"/>
  <c r="AL1960" i="1"/>
  <c r="AN1960" i="1" s="1"/>
  <c r="N1960" i="1"/>
  <c r="AH1959" i="1"/>
  <c r="AJ1959" i="1" s="1"/>
  <c r="M1959" i="1"/>
  <c r="AE1959" i="1"/>
  <c r="AK1959" i="1"/>
  <c r="P1959" i="1"/>
  <c r="Y1959" i="1"/>
  <c r="Z1959" i="1" s="1"/>
  <c r="M1958" i="1"/>
  <c r="AE1958" i="1"/>
  <c r="AK1958" i="1"/>
  <c r="AH1958" i="1"/>
  <c r="AJ1958" i="1" s="1"/>
  <c r="Y1958" i="1"/>
  <c r="Z1958" i="1" s="1"/>
  <c r="P1958" i="1"/>
  <c r="AP1955" i="1"/>
  <c r="AG1955" i="1"/>
  <c r="AP1954" i="1"/>
  <c r="AG1954" i="1"/>
  <c r="AI1953" i="1"/>
  <c r="AJ1953" i="1" s="1"/>
  <c r="AI1952" i="1"/>
  <c r="AS1950" i="1"/>
  <c r="AS1949" i="1"/>
  <c r="AL1949" i="1"/>
  <c r="N1949" i="1"/>
  <c r="AL1948" i="1"/>
  <c r="AN1948" i="1" s="1"/>
  <c r="N1948" i="1"/>
  <c r="AH1947" i="1"/>
  <c r="AJ1947" i="1" s="1"/>
  <c r="M1947" i="1"/>
  <c r="AE1947" i="1"/>
  <c r="AK1947" i="1"/>
  <c r="P1947" i="1"/>
  <c r="Y1947" i="1"/>
  <c r="Z1947" i="1" s="1"/>
  <c r="M1946" i="1"/>
  <c r="AE1946" i="1"/>
  <c r="AK1946" i="1"/>
  <c r="AH1946" i="1"/>
  <c r="AJ1946" i="1" s="1"/>
  <c r="Y1946" i="1"/>
  <c r="Z1946" i="1" s="1"/>
  <c r="P1946" i="1"/>
  <c r="AP1943" i="1"/>
  <c r="AG1943" i="1"/>
  <c r="AP1942" i="1"/>
  <c r="AG1942" i="1"/>
  <c r="AI1941" i="1"/>
  <c r="AJ1941" i="1" s="1"/>
  <c r="AI1940" i="1"/>
  <c r="AI1939" i="1"/>
  <c r="AJ1939" i="1" s="1"/>
  <c r="AM1938" i="1"/>
  <c r="N1938" i="1"/>
  <c r="AM1937" i="1"/>
  <c r="AP1935" i="1"/>
  <c r="AH1935" i="1"/>
  <c r="AJ1935" i="1" s="1"/>
  <c r="M1935" i="1"/>
  <c r="AE1935" i="1"/>
  <c r="AK1935" i="1"/>
  <c r="N1935" i="1"/>
  <c r="AF1935" i="1"/>
  <c r="AL1935" i="1"/>
  <c r="AN1935" i="1" s="1"/>
  <c r="AS1934" i="1"/>
  <c r="AI1933" i="1"/>
  <c r="AJ1933" i="1" s="1"/>
  <c r="AM1932" i="1"/>
  <c r="N1932" i="1"/>
  <c r="AM1931" i="1"/>
  <c r="AP1929" i="1"/>
  <c r="AH1929" i="1"/>
  <c r="AJ1929" i="1" s="1"/>
  <c r="M1929" i="1"/>
  <c r="AE1929" i="1"/>
  <c r="AK1929" i="1"/>
  <c r="N1929" i="1"/>
  <c r="AF1929" i="1"/>
  <c r="AL1929" i="1"/>
  <c r="AN1929" i="1" s="1"/>
  <c r="AS1928" i="1"/>
  <c r="AI1927" i="1"/>
  <c r="AM1926" i="1"/>
  <c r="N1926" i="1"/>
  <c r="AM1925" i="1"/>
  <c r="AP1923" i="1"/>
  <c r="AH1923" i="1"/>
  <c r="AJ1923" i="1" s="1"/>
  <c r="M1923" i="1"/>
  <c r="AE1923" i="1"/>
  <c r="AK1923" i="1"/>
  <c r="N1923" i="1"/>
  <c r="AF1923" i="1"/>
  <c r="AL1923" i="1"/>
  <c r="AN1923" i="1" s="1"/>
  <c r="AS1922" i="1"/>
  <c r="AI1921" i="1"/>
  <c r="AJ1921" i="1" s="1"/>
  <c r="AN1920" i="1"/>
  <c r="AH1919" i="1"/>
  <c r="AJ1919" i="1" s="1"/>
  <c r="M1919" i="1"/>
  <c r="AE1919" i="1"/>
  <c r="AK1919" i="1"/>
  <c r="N1919" i="1"/>
  <c r="AF1919" i="1"/>
  <c r="AL1919" i="1"/>
  <c r="AN1919" i="1" s="1"/>
  <c r="AG1919" i="1"/>
  <c r="AM1919" i="1"/>
  <c r="AH1913" i="1"/>
  <c r="AJ1913" i="1" s="1"/>
  <c r="M1913" i="1"/>
  <c r="AE1913" i="1"/>
  <c r="AK1913" i="1"/>
  <c r="N1913" i="1"/>
  <c r="AF1913" i="1"/>
  <c r="AL1913" i="1"/>
  <c r="AG1913" i="1"/>
  <c r="AM1913" i="1"/>
  <c r="AN1908" i="1"/>
  <c r="AH1907" i="1"/>
  <c r="AJ1907" i="1" s="1"/>
  <c r="M1907" i="1"/>
  <c r="AE1907" i="1"/>
  <c r="AK1907" i="1"/>
  <c r="N1907" i="1"/>
  <c r="AF1907" i="1"/>
  <c r="AL1907" i="1"/>
  <c r="AN1907" i="1" s="1"/>
  <c r="AG1907" i="1"/>
  <c r="AM1907" i="1"/>
  <c r="AN1902" i="1"/>
  <c r="AH1901" i="1"/>
  <c r="AJ1901" i="1" s="1"/>
  <c r="M1901" i="1"/>
  <c r="AE1901" i="1"/>
  <c r="AK1901" i="1"/>
  <c r="N1901" i="1"/>
  <c r="AF1901" i="1"/>
  <c r="AL1901" i="1"/>
  <c r="AN1901" i="1" s="1"/>
  <c r="AG1901" i="1"/>
  <c r="AM1901" i="1"/>
  <c r="AH1895" i="1"/>
  <c r="AJ1895" i="1" s="1"/>
  <c r="M1895" i="1"/>
  <c r="AE1895" i="1"/>
  <c r="AK1895" i="1"/>
  <c r="N1895" i="1"/>
  <c r="AF1895" i="1"/>
  <c r="AL1895" i="1"/>
  <c r="AG1895" i="1"/>
  <c r="AM1895" i="1"/>
  <c r="AH1891" i="1"/>
  <c r="AI1891" i="1"/>
  <c r="M1891" i="1"/>
  <c r="AE1891" i="1"/>
  <c r="AK1891" i="1"/>
  <c r="N1891" i="1"/>
  <c r="AF1891" i="1"/>
  <c r="AL1891" i="1"/>
  <c r="AN1891" i="1" s="1"/>
  <c r="AG1891" i="1"/>
  <c r="AM1891" i="1"/>
  <c r="Y1890" i="1"/>
  <c r="Z1890" i="1" s="1"/>
  <c r="P1890" i="1"/>
  <c r="AP1890" i="1"/>
  <c r="AN1888" i="1"/>
  <c r="AH1885" i="1"/>
  <c r="AI1885" i="1"/>
  <c r="M1885" i="1"/>
  <c r="AE1885" i="1"/>
  <c r="AK1885" i="1"/>
  <c r="N1885" i="1"/>
  <c r="AF1885" i="1"/>
  <c r="AL1885" i="1"/>
  <c r="AG1885" i="1"/>
  <c r="AM1885" i="1"/>
  <c r="Y1884" i="1"/>
  <c r="Z1884" i="1" s="1"/>
  <c r="P1884" i="1"/>
  <c r="AP1884" i="1"/>
  <c r="AH1879" i="1"/>
  <c r="AI1879" i="1"/>
  <c r="M1879" i="1"/>
  <c r="AE1879" i="1"/>
  <c r="AK1879" i="1"/>
  <c r="N1879" i="1"/>
  <c r="AF1879" i="1"/>
  <c r="AL1879" i="1"/>
  <c r="AN1879" i="1" s="1"/>
  <c r="AG1879" i="1"/>
  <c r="AM1879" i="1"/>
  <c r="Y1878" i="1"/>
  <c r="Z1878" i="1" s="1"/>
  <c r="P1878" i="1"/>
  <c r="AP1878" i="1"/>
  <c r="AH1873" i="1"/>
  <c r="AI1873" i="1"/>
  <c r="M1873" i="1"/>
  <c r="AE1873" i="1"/>
  <c r="AK1873" i="1"/>
  <c r="N1873" i="1"/>
  <c r="AF1873" i="1"/>
  <c r="AL1873" i="1"/>
  <c r="AN1873" i="1" s="1"/>
  <c r="AG1873" i="1"/>
  <c r="AM1873" i="1"/>
  <c r="Y1872" i="1"/>
  <c r="Z1872" i="1" s="1"/>
  <c r="P1872" i="1"/>
  <c r="AP1872" i="1"/>
  <c r="AN1870" i="1"/>
  <c r="AH1867" i="1"/>
  <c r="AI1867" i="1"/>
  <c r="M1867" i="1"/>
  <c r="AE1867" i="1"/>
  <c r="AK1867" i="1"/>
  <c r="N1867" i="1"/>
  <c r="AF1867" i="1"/>
  <c r="AL1867" i="1"/>
  <c r="AG1867" i="1"/>
  <c r="AM1867" i="1"/>
  <c r="AN1824" i="1"/>
  <c r="AP1866" i="1"/>
  <c r="AM1865" i="1"/>
  <c r="AG1865" i="1"/>
  <c r="AP1864" i="1"/>
  <c r="AM1863" i="1"/>
  <c r="AG1863" i="1"/>
  <c r="AP1862" i="1"/>
  <c r="AM1861" i="1"/>
  <c r="AG1861" i="1"/>
  <c r="AP1860" i="1"/>
  <c r="AM1859" i="1"/>
  <c r="AG1859" i="1"/>
  <c r="AP1858" i="1"/>
  <c r="AM1857" i="1"/>
  <c r="AG1857" i="1"/>
  <c r="AP1856" i="1"/>
  <c r="AM1855" i="1"/>
  <c r="AG1855" i="1"/>
  <c r="AP1854" i="1"/>
  <c r="AM1853" i="1"/>
  <c r="AG1853" i="1"/>
  <c r="AP1852" i="1"/>
  <c r="AM1851" i="1"/>
  <c r="AG1851" i="1"/>
  <c r="AP1850" i="1"/>
  <c r="AM1849" i="1"/>
  <c r="AG1849" i="1"/>
  <c r="AP1848" i="1"/>
  <c r="AM1847" i="1"/>
  <c r="AG1847" i="1"/>
  <c r="AP1846" i="1"/>
  <c r="AM1845" i="1"/>
  <c r="AG1845" i="1"/>
  <c r="AP1844" i="1"/>
  <c r="AM1843" i="1"/>
  <c r="AG1843" i="1"/>
  <c r="AP1842" i="1"/>
  <c r="AM1841" i="1"/>
  <c r="AG1841" i="1"/>
  <c r="AP1840" i="1"/>
  <c r="AM1839" i="1"/>
  <c r="AG1839" i="1"/>
  <c r="AP1838" i="1"/>
  <c r="AM1837" i="1"/>
  <c r="AG1837" i="1"/>
  <c r="AP1836" i="1"/>
  <c r="AM1835" i="1"/>
  <c r="AG1835" i="1"/>
  <c r="AP1834" i="1"/>
  <c r="AM1833" i="1"/>
  <c r="AG1833" i="1"/>
  <c r="AP1832" i="1"/>
  <c r="AM1831" i="1"/>
  <c r="AG1831" i="1"/>
  <c r="AP1830" i="1"/>
  <c r="AM1829" i="1"/>
  <c r="AG1829" i="1"/>
  <c r="AP1828" i="1"/>
  <c r="AM1827" i="1"/>
  <c r="AG1827" i="1"/>
  <c r="AP1826" i="1"/>
  <c r="AM1825" i="1"/>
  <c r="AG1825" i="1"/>
  <c r="AP1824" i="1"/>
  <c r="AM1823" i="1"/>
  <c r="AG1823" i="1"/>
  <c r="AP1822" i="1"/>
  <c r="AM1821" i="1"/>
  <c r="AG1821" i="1"/>
  <c r="AP1820" i="1"/>
  <c r="AM1819" i="1"/>
  <c r="AG1819" i="1"/>
  <c r="AP1818" i="1"/>
  <c r="AM1817" i="1"/>
  <c r="AG1817" i="1"/>
  <c r="AP1816" i="1"/>
  <c r="AM1815" i="1"/>
  <c r="AG1815" i="1"/>
  <c r="AP1814" i="1"/>
  <c r="AM1813" i="1"/>
  <c r="AG1813" i="1"/>
  <c r="AP1812" i="1"/>
  <c r="AM1811" i="1"/>
  <c r="AG1811" i="1"/>
  <c r="AP1810" i="1"/>
  <c r="AM1809" i="1"/>
  <c r="AG1809" i="1"/>
  <c r="AP1808" i="1"/>
  <c r="AM1807" i="1"/>
  <c r="AG1807" i="1"/>
  <c r="AP1806" i="1"/>
  <c r="AM1805" i="1"/>
  <c r="AG1805" i="1"/>
  <c r="AP1804" i="1"/>
  <c r="AM1803" i="1"/>
  <c r="AG1803" i="1"/>
  <c r="AP1802" i="1"/>
  <c r="AM1801" i="1"/>
  <c r="AG1801" i="1"/>
  <c r="AP1800" i="1"/>
  <c r="AM1799" i="1"/>
  <c r="AG1799" i="1"/>
  <c r="AP1798" i="1"/>
  <c r="AM1797" i="1"/>
  <c r="AG1797" i="1"/>
  <c r="AP1796" i="1"/>
  <c r="AM1795" i="1"/>
  <c r="AG1795" i="1"/>
  <c r="AP1794" i="1"/>
  <c r="AM1793" i="1"/>
  <c r="AG1793" i="1"/>
  <c r="AP1792" i="1"/>
  <c r="AM1791" i="1"/>
  <c r="AG1791" i="1"/>
  <c r="AP1790" i="1"/>
  <c r="AM1789" i="1"/>
  <c r="AG1789" i="1"/>
  <c r="AO1788" i="1"/>
  <c r="AG1788" i="1"/>
  <c r="M1788" i="1"/>
  <c r="AM1787" i="1"/>
  <c r="AI1785" i="1"/>
  <c r="AJ1785" i="1" s="1"/>
  <c r="AO1784" i="1"/>
  <c r="AG1784" i="1"/>
  <c r="M1784" i="1"/>
  <c r="AM1783" i="1"/>
  <c r="AI1781" i="1"/>
  <c r="AJ1781" i="1" s="1"/>
  <c r="AO1780" i="1"/>
  <c r="AG1780" i="1"/>
  <c r="M1780" i="1"/>
  <c r="AM1779" i="1"/>
  <c r="M1778" i="1"/>
  <c r="AH1778" i="1"/>
  <c r="AJ1778" i="1" s="1"/>
  <c r="AG1776" i="1"/>
  <c r="AG1775" i="1"/>
  <c r="AI1774" i="1"/>
  <c r="AI1773" i="1"/>
  <c r="AJ1773" i="1" s="1"/>
  <c r="AL1770" i="1"/>
  <c r="N1770" i="1"/>
  <c r="AL1769" i="1"/>
  <c r="AN1769" i="1" s="1"/>
  <c r="N1769" i="1"/>
  <c r="M1768" i="1"/>
  <c r="AE1768" i="1"/>
  <c r="AK1768" i="1"/>
  <c r="AH1768" i="1"/>
  <c r="AJ1768" i="1" s="1"/>
  <c r="Y1768" i="1"/>
  <c r="Z1768" i="1" s="1"/>
  <c r="P1768" i="1"/>
  <c r="AH1767" i="1"/>
  <c r="AJ1767" i="1" s="1"/>
  <c r="M1767" i="1"/>
  <c r="AE1767" i="1"/>
  <c r="AK1767" i="1"/>
  <c r="P1767" i="1"/>
  <c r="Y1767" i="1"/>
  <c r="Z1767" i="1" s="1"/>
  <c r="AG1764" i="1"/>
  <c r="AG1763" i="1"/>
  <c r="AI1762" i="1"/>
  <c r="AI1761" i="1"/>
  <c r="AL1758" i="1"/>
  <c r="N1758" i="1"/>
  <c r="AL1757" i="1"/>
  <c r="N1757" i="1"/>
  <c r="M1756" i="1"/>
  <c r="AE1756" i="1"/>
  <c r="AK1756" i="1"/>
  <c r="AH1756" i="1"/>
  <c r="Y1756" i="1"/>
  <c r="Z1756" i="1" s="1"/>
  <c r="P1756" i="1"/>
  <c r="AH1755" i="1"/>
  <c r="AJ1755" i="1" s="1"/>
  <c r="M1755" i="1"/>
  <c r="AE1755" i="1"/>
  <c r="AK1755" i="1"/>
  <c r="P1755" i="1"/>
  <c r="Y1755" i="1"/>
  <c r="Z1755" i="1" s="1"/>
  <c r="AG1752" i="1"/>
  <c r="AG1751" i="1"/>
  <c r="AI1750" i="1"/>
  <c r="AI1749" i="1"/>
  <c r="AL1746" i="1"/>
  <c r="N1746" i="1"/>
  <c r="AL1745" i="1"/>
  <c r="N1745" i="1"/>
  <c r="M1744" i="1"/>
  <c r="AE1744" i="1"/>
  <c r="AK1744" i="1"/>
  <c r="AH1744" i="1"/>
  <c r="AJ1744" i="1" s="1"/>
  <c r="Y1744" i="1"/>
  <c r="Z1744" i="1" s="1"/>
  <c r="P1744" i="1"/>
  <c r="AH1743" i="1"/>
  <c r="AJ1743" i="1" s="1"/>
  <c r="M1743" i="1"/>
  <c r="AE1743" i="1"/>
  <c r="AK1743" i="1"/>
  <c r="P1743" i="1"/>
  <c r="Y1743" i="1"/>
  <c r="Z1743" i="1" s="1"/>
  <c r="AG1740" i="1"/>
  <c r="AG1739" i="1"/>
  <c r="AI1738" i="1"/>
  <c r="AI1737" i="1"/>
  <c r="AJ1737" i="1" s="1"/>
  <c r="AL1734" i="1"/>
  <c r="N1734" i="1"/>
  <c r="AL1733" i="1"/>
  <c r="N1733" i="1"/>
  <c r="M1732" i="1"/>
  <c r="AE1732" i="1"/>
  <c r="AK1732" i="1"/>
  <c r="AH1732" i="1"/>
  <c r="AJ1732" i="1" s="1"/>
  <c r="Y1732" i="1"/>
  <c r="Z1732" i="1" s="1"/>
  <c r="P1732" i="1"/>
  <c r="AH1731" i="1"/>
  <c r="AJ1731" i="1" s="1"/>
  <c r="M1731" i="1"/>
  <c r="AE1731" i="1"/>
  <c r="AK1731" i="1"/>
  <c r="P1731" i="1"/>
  <c r="Y1731" i="1"/>
  <c r="Z1731" i="1" s="1"/>
  <c r="AG1728" i="1"/>
  <c r="AG1727" i="1"/>
  <c r="Y1724" i="1"/>
  <c r="Z1724" i="1" s="1"/>
  <c r="P1724" i="1"/>
  <c r="AP1724" i="1"/>
  <c r="N1721" i="1"/>
  <c r="AH1719" i="1"/>
  <c r="AJ1719" i="1" s="1"/>
  <c r="M1719" i="1"/>
  <c r="AE1719" i="1"/>
  <c r="AK1719" i="1"/>
  <c r="AG1719" i="1"/>
  <c r="AM1719" i="1"/>
  <c r="AI1715" i="1"/>
  <c r="Y1712" i="1"/>
  <c r="Z1712" i="1" s="1"/>
  <c r="P1712" i="1"/>
  <c r="AP1712" i="1"/>
  <c r="AL1711" i="1"/>
  <c r="N1709" i="1"/>
  <c r="AH1707" i="1"/>
  <c r="AJ1707" i="1" s="1"/>
  <c r="M1707" i="1"/>
  <c r="AE1707" i="1"/>
  <c r="AK1707" i="1"/>
  <c r="AN1707" i="1" s="1"/>
  <c r="AG1707" i="1"/>
  <c r="AM1707" i="1"/>
  <c r="AH1703" i="1"/>
  <c r="AJ1703" i="1" s="1"/>
  <c r="M1703" i="1"/>
  <c r="AE1703" i="1"/>
  <c r="AK1703" i="1"/>
  <c r="N1703" i="1"/>
  <c r="AF1703" i="1"/>
  <c r="AL1703" i="1"/>
  <c r="AN1703" i="1" s="1"/>
  <c r="AG1703" i="1"/>
  <c r="AM1703" i="1"/>
  <c r="AH1699" i="1"/>
  <c r="AJ1699" i="1" s="1"/>
  <c r="M1699" i="1"/>
  <c r="AE1699" i="1"/>
  <c r="AK1699" i="1"/>
  <c r="N1699" i="1"/>
  <c r="AF1699" i="1"/>
  <c r="AL1699" i="1"/>
  <c r="AN1699" i="1" s="1"/>
  <c r="AG1699" i="1"/>
  <c r="AM1699" i="1"/>
  <c r="AH1697" i="1"/>
  <c r="AJ1697" i="1" s="1"/>
  <c r="M1697" i="1"/>
  <c r="AE1697" i="1"/>
  <c r="AK1697" i="1"/>
  <c r="N1697" i="1"/>
  <c r="AF1697" i="1"/>
  <c r="AL1697" i="1"/>
  <c r="AG1697" i="1"/>
  <c r="AM1697" i="1"/>
  <c r="AQ1689" i="1"/>
  <c r="AO1689" i="1"/>
  <c r="AC1689" i="1"/>
  <c r="AS1689" i="1"/>
  <c r="AH1686" i="1"/>
  <c r="N1686" i="1"/>
  <c r="AI1686" i="1"/>
  <c r="AJ1686" i="1" s="1"/>
  <c r="AE1686" i="1"/>
  <c r="AL1686" i="1"/>
  <c r="AN1686" i="1" s="1"/>
  <c r="AF1686" i="1"/>
  <c r="AM1686" i="1"/>
  <c r="M1686" i="1"/>
  <c r="AG1686" i="1"/>
  <c r="AI1920" i="1"/>
  <c r="AI1918" i="1"/>
  <c r="AI1916" i="1"/>
  <c r="AJ1916" i="1" s="1"/>
  <c r="AI1914" i="1"/>
  <c r="AI1912" i="1"/>
  <c r="AJ1912" i="1" s="1"/>
  <c r="AI1910" i="1"/>
  <c r="AJ1910" i="1" s="1"/>
  <c r="AI1908" i="1"/>
  <c r="AI1906" i="1"/>
  <c r="AI1904" i="1"/>
  <c r="AJ1904" i="1" s="1"/>
  <c r="AI1902" i="1"/>
  <c r="AI1900" i="1"/>
  <c r="AJ1900" i="1" s="1"/>
  <c r="AI1898" i="1"/>
  <c r="AJ1898" i="1" s="1"/>
  <c r="AI1896" i="1"/>
  <c r="AI1894" i="1"/>
  <c r="AI1892" i="1"/>
  <c r="AJ1892" i="1" s="1"/>
  <c r="AI1890" i="1"/>
  <c r="AI1888" i="1"/>
  <c r="AJ1888" i="1" s="1"/>
  <c r="AI1886" i="1"/>
  <c r="AJ1886" i="1" s="1"/>
  <c r="AI1884" i="1"/>
  <c r="AI1882" i="1"/>
  <c r="AI1880" i="1"/>
  <c r="AJ1880" i="1" s="1"/>
  <c r="AI1878" i="1"/>
  <c r="AI1876" i="1"/>
  <c r="AJ1876" i="1" s="1"/>
  <c r="AI1874" i="1"/>
  <c r="AJ1874" i="1" s="1"/>
  <c r="AI1872" i="1"/>
  <c r="AI1870" i="1"/>
  <c r="AI1868" i="1"/>
  <c r="AJ1868" i="1" s="1"/>
  <c r="AI1866" i="1"/>
  <c r="AL1865" i="1"/>
  <c r="AN1865" i="1" s="1"/>
  <c r="AF1865" i="1"/>
  <c r="N1865" i="1"/>
  <c r="AI1864" i="1"/>
  <c r="AL1863" i="1"/>
  <c r="AN1863" i="1" s="1"/>
  <c r="AF1863" i="1"/>
  <c r="N1863" i="1"/>
  <c r="AI1862" i="1"/>
  <c r="AL1861" i="1"/>
  <c r="AF1861" i="1"/>
  <c r="N1861" i="1"/>
  <c r="AI1860" i="1"/>
  <c r="AL1859" i="1"/>
  <c r="AN1859" i="1" s="1"/>
  <c r="AF1859" i="1"/>
  <c r="N1859" i="1"/>
  <c r="AI1858" i="1"/>
  <c r="AL1857" i="1"/>
  <c r="AN1857" i="1" s="1"/>
  <c r="AF1857" i="1"/>
  <c r="N1857" i="1"/>
  <c r="AI1856" i="1"/>
  <c r="AL1855" i="1"/>
  <c r="AF1855" i="1"/>
  <c r="N1855" i="1"/>
  <c r="AI1854" i="1"/>
  <c r="AL1853" i="1"/>
  <c r="AN1853" i="1" s="1"/>
  <c r="AF1853" i="1"/>
  <c r="N1853" i="1"/>
  <c r="AI1852" i="1"/>
  <c r="AL1851" i="1"/>
  <c r="AN1851" i="1" s="1"/>
  <c r="AF1851" i="1"/>
  <c r="N1851" i="1"/>
  <c r="AI1850" i="1"/>
  <c r="AL1849" i="1"/>
  <c r="AF1849" i="1"/>
  <c r="N1849" i="1"/>
  <c r="AI1848" i="1"/>
  <c r="AL1847" i="1"/>
  <c r="AN1847" i="1" s="1"/>
  <c r="AF1847" i="1"/>
  <c r="N1847" i="1"/>
  <c r="AI1846" i="1"/>
  <c r="AC1846" i="1"/>
  <c r="AL1845" i="1"/>
  <c r="AF1845" i="1"/>
  <c r="N1845" i="1"/>
  <c r="AO1844" i="1"/>
  <c r="AI1844" i="1"/>
  <c r="AC1844" i="1"/>
  <c r="AL1843" i="1"/>
  <c r="AF1843" i="1"/>
  <c r="N1843" i="1"/>
  <c r="AI1842" i="1"/>
  <c r="AL1841" i="1"/>
  <c r="AF1841" i="1"/>
  <c r="N1841" i="1"/>
  <c r="AI1840" i="1"/>
  <c r="AL1839" i="1"/>
  <c r="AN1839" i="1" s="1"/>
  <c r="AF1839" i="1"/>
  <c r="N1839" i="1"/>
  <c r="AI1838" i="1"/>
  <c r="AL1837" i="1"/>
  <c r="AF1837" i="1"/>
  <c r="N1837" i="1"/>
  <c r="AI1836" i="1"/>
  <c r="AL1835" i="1"/>
  <c r="AF1835" i="1"/>
  <c r="N1835" i="1"/>
  <c r="AI1834" i="1"/>
  <c r="AL1833" i="1"/>
  <c r="AN1833" i="1" s="1"/>
  <c r="AF1833" i="1"/>
  <c r="N1833" i="1"/>
  <c r="AI1832" i="1"/>
  <c r="AL1831" i="1"/>
  <c r="AF1831" i="1"/>
  <c r="N1831" i="1"/>
  <c r="AI1830" i="1"/>
  <c r="AL1829" i="1"/>
  <c r="AF1829" i="1"/>
  <c r="N1829" i="1"/>
  <c r="AI1828" i="1"/>
  <c r="AL1827" i="1"/>
  <c r="AN1827" i="1" s="1"/>
  <c r="AF1827" i="1"/>
  <c r="N1827" i="1"/>
  <c r="AI1826" i="1"/>
  <c r="AL1825" i="1"/>
  <c r="AF1825" i="1"/>
  <c r="N1825" i="1"/>
  <c r="AO1824" i="1"/>
  <c r="AI1824" i="1"/>
  <c r="AC1824" i="1"/>
  <c r="AL1823" i="1"/>
  <c r="AF1823" i="1"/>
  <c r="N1823" i="1"/>
  <c r="AO1822" i="1"/>
  <c r="AI1822" i="1"/>
  <c r="AC1822" i="1"/>
  <c r="AL1821" i="1"/>
  <c r="AF1821" i="1"/>
  <c r="N1821" i="1"/>
  <c r="AO1820" i="1"/>
  <c r="AI1820" i="1"/>
  <c r="AC1820" i="1"/>
  <c r="AL1819" i="1"/>
  <c r="AF1819" i="1"/>
  <c r="N1819" i="1"/>
  <c r="AO1818" i="1"/>
  <c r="AI1818" i="1"/>
  <c r="AJ1818" i="1" s="1"/>
  <c r="AC1818" i="1"/>
  <c r="AL1817" i="1"/>
  <c r="AF1817" i="1"/>
  <c r="N1817" i="1"/>
  <c r="AO1816" i="1"/>
  <c r="AI1816" i="1"/>
  <c r="AJ1816" i="1" s="1"/>
  <c r="AC1816" i="1"/>
  <c r="AL1815" i="1"/>
  <c r="AF1815" i="1"/>
  <c r="N1815" i="1"/>
  <c r="AO1814" i="1"/>
  <c r="AC1814" i="1"/>
  <c r="AL1813" i="1"/>
  <c r="AN1813" i="1" s="1"/>
  <c r="AF1813" i="1"/>
  <c r="N1813" i="1"/>
  <c r="AO1812" i="1"/>
  <c r="AC1812" i="1"/>
  <c r="AL1811" i="1"/>
  <c r="AF1811" i="1"/>
  <c r="N1811" i="1"/>
  <c r="AO1810" i="1"/>
  <c r="AC1810" i="1"/>
  <c r="AL1809" i="1"/>
  <c r="AF1809" i="1"/>
  <c r="N1809" i="1"/>
  <c r="AO1808" i="1"/>
  <c r="AC1808" i="1"/>
  <c r="AL1807" i="1"/>
  <c r="AN1807" i="1" s="1"/>
  <c r="AF1807" i="1"/>
  <c r="N1807" i="1"/>
  <c r="AO1806" i="1"/>
  <c r="AC1806" i="1"/>
  <c r="AL1805" i="1"/>
  <c r="AF1805" i="1"/>
  <c r="N1805" i="1"/>
  <c r="AO1804" i="1"/>
  <c r="AC1804" i="1"/>
  <c r="AL1803" i="1"/>
  <c r="AF1803" i="1"/>
  <c r="N1803" i="1"/>
  <c r="AO1802" i="1"/>
  <c r="AC1802" i="1"/>
  <c r="AL1801" i="1"/>
  <c r="AN1801" i="1" s="1"/>
  <c r="AF1801" i="1"/>
  <c r="N1801" i="1"/>
  <c r="AO1800" i="1"/>
  <c r="AC1800" i="1"/>
  <c r="AL1799" i="1"/>
  <c r="AF1799" i="1"/>
  <c r="N1799" i="1"/>
  <c r="AO1798" i="1"/>
  <c r="AC1798" i="1"/>
  <c r="AL1797" i="1"/>
  <c r="AF1797" i="1"/>
  <c r="N1797" i="1"/>
  <c r="AO1796" i="1"/>
  <c r="AC1796" i="1"/>
  <c r="AL1795" i="1"/>
  <c r="AN1795" i="1" s="1"/>
  <c r="AF1795" i="1"/>
  <c r="N1795" i="1"/>
  <c r="AO1794" i="1"/>
  <c r="AC1794" i="1"/>
  <c r="AL1793" i="1"/>
  <c r="AF1793" i="1"/>
  <c r="T1793" i="1"/>
  <c r="N1793" i="1"/>
  <c r="AO1792" i="1"/>
  <c r="AC1792" i="1"/>
  <c r="AL1791" i="1"/>
  <c r="AF1791" i="1"/>
  <c r="T1791" i="1"/>
  <c r="N1791" i="1"/>
  <c r="AO1790" i="1"/>
  <c r="AC1790" i="1"/>
  <c r="AL1789" i="1"/>
  <c r="AN1789" i="1" s="1"/>
  <c r="AF1789" i="1"/>
  <c r="N1789" i="1"/>
  <c r="AM1788" i="1"/>
  <c r="AF1788" i="1"/>
  <c r="AS1787" i="1"/>
  <c r="M1787" i="1"/>
  <c r="AE1787" i="1"/>
  <c r="AK1787" i="1"/>
  <c r="AN1787" i="1" s="1"/>
  <c r="AH1785" i="1"/>
  <c r="AM1784" i="1"/>
  <c r="AF1784" i="1"/>
  <c r="AS1783" i="1"/>
  <c r="M1783" i="1"/>
  <c r="AE1783" i="1"/>
  <c r="AK1783" i="1"/>
  <c r="AN1783" i="1" s="1"/>
  <c r="AO1781" i="1"/>
  <c r="AH1781" i="1"/>
  <c r="AM1780" i="1"/>
  <c r="AF1780" i="1"/>
  <c r="AS1779" i="1"/>
  <c r="M1779" i="1"/>
  <c r="AE1779" i="1"/>
  <c r="AK1779" i="1"/>
  <c r="AN1779" i="1" s="1"/>
  <c r="AH1777" i="1"/>
  <c r="AJ1777" i="1" s="1"/>
  <c r="M1777" i="1"/>
  <c r="AE1777" i="1"/>
  <c r="AK1777" i="1"/>
  <c r="P1777" i="1"/>
  <c r="Y1777" i="1"/>
  <c r="Z1777" i="1" s="1"/>
  <c r="AG1774" i="1"/>
  <c r="AG1773" i="1"/>
  <c r="AL1768" i="1"/>
  <c r="AN1768" i="1" s="1"/>
  <c r="N1768" i="1"/>
  <c r="AL1767" i="1"/>
  <c r="AN1767" i="1" s="1"/>
  <c r="N1767" i="1"/>
  <c r="M1766" i="1"/>
  <c r="AE1766" i="1"/>
  <c r="AK1766" i="1"/>
  <c r="AH1766" i="1"/>
  <c r="AJ1766" i="1" s="1"/>
  <c r="Y1766" i="1"/>
  <c r="Z1766" i="1" s="1"/>
  <c r="P1766" i="1"/>
  <c r="AH1765" i="1"/>
  <c r="AJ1765" i="1" s="1"/>
  <c r="M1765" i="1"/>
  <c r="AE1765" i="1"/>
  <c r="AK1765" i="1"/>
  <c r="P1765" i="1"/>
  <c r="Y1765" i="1"/>
  <c r="Z1765" i="1" s="1"/>
  <c r="AG1762" i="1"/>
  <c r="AG1761" i="1"/>
  <c r="AL1756" i="1"/>
  <c r="N1756" i="1"/>
  <c r="AL1755" i="1"/>
  <c r="AN1755" i="1" s="1"/>
  <c r="N1755" i="1"/>
  <c r="M1754" i="1"/>
  <c r="AE1754" i="1"/>
  <c r="AK1754" i="1"/>
  <c r="AH1754" i="1"/>
  <c r="AJ1754" i="1" s="1"/>
  <c r="Y1754" i="1"/>
  <c r="Z1754" i="1" s="1"/>
  <c r="P1754" i="1"/>
  <c r="AH1753" i="1"/>
  <c r="AJ1753" i="1" s="1"/>
  <c r="M1753" i="1"/>
  <c r="AE1753" i="1"/>
  <c r="AK1753" i="1"/>
  <c r="P1753" i="1"/>
  <c r="Y1753" i="1"/>
  <c r="Z1753" i="1" s="1"/>
  <c r="AG1750" i="1"/>
  <c r="AG1749" i="1"/>
  <c r="AL1744" i="1"/>
  <c r="AN1744" i="1" s="1"/>
  <c r="N1744" i="1"/>
  <c r="AL1743" i="1"/>
  <c r="AN1743" i="1" s="1"/>
  <c r="N1743" i="1"/>
  <c r="M1742" i="1"/>
  <c r="AE1742" i="1"/>
  <c r="AK1742" i="1"/>
  <c r="AH1742" i="1"/>
  <c r="AJ1742" i="1" s="1"/>
  <c r="Y1742" i="1"/>
  <c r="Z1742" i="1" s="1"/>
  <c r="P1742" i="1"/>
  <c r="AH1741" i="1"/>
  <c r="AJ1741" i="1" s="1"/>
  <c r="M1741" i="1"/>
  <c r="AE1741" i="1"/>
  <c r="AK1741" i="1"/>
  <c r="P1741" i="1"/>
  <c r="Y1741" i="1"/>
  <c r="Z1741" i="1" s="1"/>
  <c r="AG1738" i="1"/>
  <c r="AG1737" i="1"/>
  <c r="AS1732" i="1"/>
  <c r="AL1732" i="1"/>
  <c r="AN1732" i="1" s="1"/>
  <c r="N1732" i="1"/>
  <c r="AL1731" i="1"/>
  <c r="N1731" i="1"/>
  <c r="M1730" i="1"/>
  <c r="AE1730" i="1"/>
  <c r="AK1730" i="1"/>
  <c r="AH1730" i="1"/>
  <c r="AJ1730" i="1" s="1"/>
  <c r="Y1730" i="1"/>
  <c r="Z1730" i="1" s="1"/>
  <c r="P1730" i="1"/>
  <c r="AH1729" i="1"/>
  <c r="AJ1729" i="1" s="1"/>
  <c r="M1729" i="1"/>
  <c r="AE1729" i="1"/>
  <c r="AK1729" i="1"/>
  <c r="P1729" i="1"/>
  <c r="Y1729" i="1"/>
  <c r="Z1729" i="1" s="1"/>
  <c r="AI1725" i="1"/>
  <c r="AJ1725" i="1" s="1"/>
  <c r="Y1722" i="1"/>
  <c r="Z1722" i="1" s="1"/>
  <c r="P1722" i="1"/>
  <c r="AP1722" i="1"/>
  <c r="AL1721" i="1"/>
  <c r="AJ1720" i="1"/>
  <c r="N1719" i="1"/>
  <c r="AH1717" i="1"/>
  <c r="M1717" i="1"/>
  <c r="AE1717" i="1"/>
  <c r="AK1717" i="1"/>
  <c r="AN1717" i="1" s="1"/>
  <c r="AG1717" i="1"/>
  <c r="AM1717" i="1"/>
  <c r="AI1713" i="1"/>
  <c r="Y1710" i="1"/>
  <c r="Z1710" i="1" s="1"/>
  <c r="P1710" i="1"/>
  <c r="AP1710" i="1"/>
  <c r="AL1709" i="1"/>
  <c r="AN1709" i="1" s="1"/>
  <c r="N1707" i="1"/>
  <c r="AH1705" i="1"/>
  <c r="AJ1705" i="1" s="1"/>
  <c r="M1705" i="1"/>
  <c r="AE1705" i="1"/>
  <c r="AK1705" i="1"/>
  <c r="AG1705" i="1"/>
  <c r="AM1705" i="1"/>
  <c r="Y1702" i="1"/>
  <c r="Z1702" i="1" s="1"/>
  <c r="P1702" i="1"/>
  <c r="AP1702" i="1"/>
  <c r="Y1689" i="1"/>
  <c r="Z1689" i="1" s="1"/>
  <c r="P1689" i="1"/>
  <c r="AQ1677" i="1"/>
  <c r="AO1677" i="1"/>
  <c r="AC1677" i="1"/>
  <c r="AS1677" i="1"/>
  <c r="AJ1670" i="1"/>
  <c r="AJ1609" i="1"/>
  <c r="Y1921" i="1"/>
  <c r="Z1921" i="1" s="1"/>
  <c r="AH1920" i="1"/>
  <c r="Y1919" i="1"/>
  <c r="Z1919" i="1" s="1"/>
  <c r="AH1918" i="1"/>
  <c r="Y1917" i="1"/>
  <c r="Z1917" i="1" s="1"/>
  <c r="AH1916" i="1"/>
  <c r="Y1915" i="1"/>
  <c r="Z1915" i="1" s="1"/>
  <c r="AH1914" i="1"/>
  <c r="Y1913" i="1"/>
  <c r="Z1913" i="1" s="1"/>
  <c r="AH1912" i="1"/>
  <c r="Y1911" i="1"/>
  <c r="Z1911" i="1" s="1"/>
  <c r="AH1910" i="1"/>
  <c r="Y1909" i="1"/>
  <c r="Z1909" i="1" s="1"/>
  <c r="AH1908" i="1"/>
  <c r="Y1907" i="1"/>
  <c r="Z1907" i="1" s="1"/>
  <c r="AH1906" i="1"/>
  <c r="Y1905" i="1"/>
  <c r="Z1905" i="1" s="1"/>
  <c r="AH1904" i="1"/>
  <c r="Y1903" i="1"/>
  <c r="Z1903" i="1" s="1"/>
  <c r="AH1902" i="1"/>
  <c r="Y1901" i="1"/>
  <c r="Z1901" i="1" s="1"/>
  <c r="AH1900" i="1"/>
  <c r="Y1899" i="1"/>
  <c r="Z1899" i="1" s="1"/>
  <c r="AH1898" i="1"/>
  <c r="Y1897" i="1"/>
  <c r="Z1897" i="1" s="1"/>
  <c r="AH1896" i="1"/>
  <c r="Y1895" i="1"/>
  <c r="Z1895" i="1" s="1"/>
  <c r="AH1894" i="1"/>
  <c r="Y1893" i="1"/>
  <c r="Z1893" i="1" s="1"/>
  <c r="AH1892" i="1"/>
  <c r="Y1891" i="1"/>
  <c r="Z1891" i="1" s="1"/>
  <c r="AH1890" i="1"/>
  <c r="Y1889" i="1"/>
  <c r="Z1889" i="1" s="1"/>
  <c r="AH1888" i="1"/>
  <c r="Y1887" i="1"/>
  <c r="Z1887" i="1" s="1"/>
  <c r="AH1886" i="1"/>
  <c r="Y1885" i="1"/>
  <c r="Z1885" i="1" s="1"/>
  <c r="AH1884" i="1"/>
  <c r="Y1883" i="1"/>
  <c r="Z1883" i="1" s="1"/>
  <c r="AH1882" i="1"/>
  <c r="Y1881" i="1"/>
  <c r="Z1881" i="1" s="1"/>
  <c r="AH1880" i="1"/>
  <c r="Y1879" i="1"/>
  <c r="Z1879" i="1" s="1"/>
  <c r="AH1878" i="1"/>
  <c r="Y1877" i="1"/>
  <c r="Z1877" i="1" s="1"/>
  <c r="AH1876" i="1"/>
  <c r="Y1875" i="1"/>
  <c r="Z1875" i="1" s="1"/>
  <c r="AH1874" i="1"/>
  <c r="Y1873" i="1"/>
  <c r="Z1873" i="1" s="1"/>
  <c r="AH1872" i="1"/>
  <c r="Y1871" i="1"/>
  <c r="Z1871" i="1" s="1"/>
  <c r="AH1870" i="1"/>
  <c r="Y1869" i="1"/>
  <c r="Z1869" i="1" s="1"/>
  <c r="AH1868" i="1"/>
  <c r="Y1867" i="1"/>
  <c r="Z1867" i="1" s="1"/>
  <c r="AH1866" i="1"/>
  <c r="P1866" i="1"/>
  <c r="AK1865" i="1"/>
  <c r="AE1865" i="1"/>
  <c r="Y1865" i="1"/>
  <c r="Z1865" i="1" s="1"/>
  <c r="M1865" i="1"/>
  <c r="AH1864" i="1"/>
  <c r="P1864" i="1"/>
  <c r="AK1863" i="1"/>
  <c r="AE1863" i="1"/>
  <c r="Y1863" i="1"/>
  <c r="Z1863" i="1" s="1"/>
  <c r="M1863" i="1"/>
  <c r="AH1862" i="1"/>
  <c r="P1862" i="1"/>
  <c r="AK1861" i="1"/>
  <c r="AE1861" i="1"/>
  <c r="Y1861" i="1"/>
  <c r="Z1861" i="1" s="1"/>
  <c r="M1861" i="1"/>
  <c r="AH1860" i="1"/>
  <c r="P1860" i="1"/>
  <c r="AK1859" i="1"/>
  <c r="AE1859" i="1"/>
  <c r="Y1859" i="1"/>
  <c r="Z1859" i="1" s="1"/>
  <c r="M1859" i="1"/>
  <c r="AH1858" i="1"/>
  <c r="P1858" i="1"/>
  <c r="AK1857" i="1"/>
  <c r="AE1857" i="1"/>
  <c r="Y1857" i="1"/>
  <c r="Z1857" i="1" s="1"/>
  <c r="M1857" i="1"/>
  <c r="AH1856" i="1"/>
  <c r="P1856" i="1"/>
  <c r="AK1855" i="1"/>
  <c r="AE1855" i="1"/>
  <c r="Y1855" i="1"/>
  <c r="Z1855" i="1" s="1"/>
  <c r="M1855" i="1"/>
  <c r="AH1854" i="1"/>
  <c r="P1854" i="1"/>
  <c r="AK1853" i="1"/>
  <c r="AE1853" i="1"/>
  <c r="Y1853" i="1"/>
  <c r="Z1853" i="1" s="1"/>
  <c r="M1853" i="1"/>
  <c r="AH1852" i="1"/>
  <c r="P1852" i="1"/>
  <c r="AK1851" i="1"/>
  <c r="AE1851" i="1"/>
  <c r="Y1851" i="1"/>
  <c r="Z1851" i="1" s="1"/>
  <c r="M1851" i="1"/>
  <c r="AH1850" i="1"/>
  <c r="P1850" i="1"/>
  <c r="AK1849" i="1"/>
  <c r="AE1849" i="1"/>
  <c r="Y1849" i="1"/>
  <c r="Z1849" i="1" s="1"/>
  <c r="M1849" i="1"/>
  <c r="AH1848" i="1"/>
  <c r="P1848" i="1"/>
  <c r="AK1847" i="1"/>
  <c r="AE1847" i="1"/>
  <c r="Y1847" i="1"/>
  <c r="Z1847" i="1" s="1"/>
  <c r="M1847" i="1"/>
  <c r="AH1846" i="1"/>
  <c r="P1846" i="1"/>
  <c r="AK1845" i="1"/>
  <c r="AE1845" i="1"/>
  <c r="Y1845" i="1"/>
  <c r="Z1845" i="1" s="1"/>
  <c r="M1845" i="1"/>
  <c r="AH1844" i="1"/>
  <c r="P1844" i="1"/>
  <c r="AK1843" i="1"/>
  <c r="AE1843" i="1"/>
  <c r="Y1843" i="1"/>
  <c r="Z1843" i="1" s="1"/>
  <c r="M1843" i="1"/>
  <c r="AH1842" i="1"/>
  <c r="P1842" i="1"/>
  <c r="AK1841" i="1"/>
  <c r="AE1841" i="1"/>
  <c r="Y1841" i="1"/>
  <c r="Z1841" i="1" s="1"/>
  <c r="M1841" i="1"/>
  <c r="AH1840" i="1"/>
  <c r="P1840" i="1"/>
  <c r="AK1839" i="1"/>
  <c r="AE1839" i="1"/>
  <c r="Y1839" i="1"/>
  <c r="Z1839" i="1" s="1"/>
  <c r="M1839" i="1"/>
  <c r="AH1838" i="1"/>
  <c r="P1838" i="1"/>
  <c r="AK1837" i="1"/>
  <c r="AE1837" i="1"/>
  <c r="Y1837" i="1"/>
  <c r="Z1837" i="1" s="1"/>
  <c r="M1837" i="1"/>
  <c r="AH1836" i="1"/>
  <c r="P1836" i="1"/>
  <c r="AK1835" i="1"/>
  <c r="AE1835" i="1"/>
  <c r="Y1835" i="1"/>
  <c r="Z1835" i="1" s="1"/>
  <c r="M1835" i="1"/>
  <c r="AH1834" i="1"/>
  <c r="P1834" i="1"/>
  <c r="AK1833" i="1"/>
  <c r="AE1833" i="1"/>
  <c r="Y1833" i="1"/>
  <c r="Z1833" i="1" s="1"/>
  <c r="M1833" i="1"/>
  <c r="AH1832" i="1"/>
  <c r="P1832" i="1"/>
  <c r="AK1831" i="1"/>
  <c r="AE1831" i="1"/>
  <c r="Y1831" i="1"/>
  <c r="Z1831" i="1" s="1"/>
  <c r="M1831" i="1"/>
  <c r="AH1830" i="1"/>
  <c r="P1830" i="1"/>
  <c r="AK1829" i="1"/>
  <c r="AE1829" i="1"/>
  <c r="Y1829" i="1"/>
  <c r="Z1829" i="1" s="1"/>
  <c r="M1829" i="1"/>
  <c r="AH1828" i="1"/>
  <c r="P1828" i="1"/>
  <c r="AK1827" i="1"/>
  <c r="AE1827" i="1"/>
  <c r="Y1827" i="1"/>
  <c r="Z1827" i="1" s="1"/>
  <c r="M1827" i="1"/>
  <c r="AH1826" i="1"/>
  <c r="P1826" i="1"/>
  <c r="AK1825" i="1"/>
  <c r="AE1825" i="1"/>
  <c r="Y1825" i="1"/>
  <c r="Z1825" i="1" s="1"/>
  <c r="M1825" i="1"/>
  <c r="AH1824" i="1"/>
  <c r="P1824" i="1"/>
  <c r="AK1823" i="1"/>
  <c r="AE1823" i="1"/>
  <c r="Y1823" i="1"/>
  <c r="Z1823" i="1" s="1"/>
  <c r="M1823" i="1"/>
  <c r="AH1822" i="1"/>
  <c r="P1822" i="1"/>
  <c r="AK1821" i="1"/>
  <c r="AE1821" i="1"/>
  <c r="M1821" i="1"/>
  <c r="AH1820" i="1"/>
  <c r="P1820" i="1"/>
  <c r="AK1819" i="1"/>
  <c r="AE1819" i="1"/>
  <c r="M1819" i="1"/>
  <c r="P1818" i="1"/>
  <c r="AK1817" i="1"/>
  <c r="AE1817" i="1"/>
  <c r="M1817" i="1"/>
  <c r="P1816" i="1"/>
  <c r="AK1815" i="1"/>
  <c r="AE1815" i="1"/>
  <c r="M1815" i="1"/>
  <c r="P1814" i="1"/>
  <c r="AK1813" i="1"/>
  <c r="AE1813" i="1"/>
  <c r="M1813" i="1"/>
  <c r="P1812" i="1"/>
  <c r="AK1811" i="1"/>
  <c r="AE1811" i="1"/>
  <c r="M1811" i="1"/>
  <c r="P1810" i="1"/>
  <c r="AK1809" i="1"/>
  <c r="AE1809" i="1"/>
  <c r="M1809" i="1"/>
  <c r="P1808" i="1"/>
  <c r="AK1807" i="1"/>
  <c r="AE1807" i="1"/>
  <c r="M1807" i="1"/>
  <c r="P1806" i="1"/>
  <c r="AK1805" i="1"/>
  <c r="AE1805" i="1"/>
  <c r="M1805" i="1"/>
  <c r="P1804" i="1"/>
  <c r="AK1803" i="1"/>
  <c r="AE1803" i="1"/>
  <c r="M1803" i="1"/>
  <c r="P1802" i="1"/>
  <c r="AK1801" i="1"/>
  <c r="AE1801" i="1"/>
  <c r="M1801" i="1"/>
  <c r="P1800" i="1"/>
  <c r="AK1799" i="1"/>
  <c r="AE1799" i="1"/>
  <c r="M1799" i="1"/>
  <c r="P1798" i="1"/>
  <c r="AK1797" i="1"/>
  <c r="AE1797" i="1"/>
  <c r="M1797" i="1"/>
  <c r="P1796" i="1"/>
  <c r="AK1795" i="1"/>
  <c r="AE1795" i="1"/>
  <c r="M1795" i="1"/>
  <c r="P1794" i="1"/>
  <c r="AK1793" i="1"/>
  <c r="AE1793" i="1"/>
  <c r="M1793" i="1"/>
  <c r="P1792" i="1"/>
  <c r="AK1791" i="1"/>
  <c r="AE1791" i="1"/>
  <c r="M1791" i="1"/>
  <c r="P1790" i="1"/>
  <c r="AK1789" i="1"/>
  <c r="AE1789" i="1"/>
  <c r="AL1788" i="1"/>
  <c r="AN1788" i="1" s="1"/>
  <c r="AE1788" i="1"/>
  <c r="AC1787" i="1"/>
  <c r="P1787" i="1"/>
  <c r="AL1784" i="1"/>
  <c r="AN1784" i="1" s="1"/>
  <c r="AE1784" i="1"/>
  <c r="AC1783" i="1"/>
  <c r="P1783" i="1"/>
  <c r="AL1780" i="1"/>
  <c r="AN1780" i="1" s="1"/>
  <c r="AE1780" i="1"/>
  <c r="AC1779" i="1"/>
  <c r="P1779" i="1"/>
  <c r="AN1777" i="1"/>
  <c r="M1776" i="1"/>
  <c r="AE1776" i="1"/>
  <c r="AK1776" i="1"/>
  <c r="AN1776" i="1" s="1"/>
  <c r="AH1776" i="1"/>
  <c r="Y1776" i="1"/>
  <c r="Z1776" i="1" s="1"/>
  <c r="P1776" i="1"/>
  <c r="AH1775" i="1"/>
  <c r="M1775" i="1"/>
  <c r="AE1775" i="1"/>
  <c r="AK1775" i="1"/>
  <c r="P1775" i="1"/>
  <c r="Y1775" i="1"/>
  <c r="Z1775" i="1" s="1"/>
  <c r="AN1766" i="1"/>
  <c r="AN1765" i="1"/>
  <c r="M1764" i="1"/>
  <c r="AE1764" i="1"/>
  <c r="AK1764" i="1"/>
  <c r="AH1764" i="1"/>
  <c r="Y1764" i="1"/>
  <c r="Z1764" i="1" s="1"/>
  <c r="P1764" i="1"/>
  <c r="AH1763" i="1"/>
  <c r="M1763" i="1"/>
  <c r="AE1763" i="1"/>
  <c r="AK1763" i="1"/>
  <c r="P1763" i="1"/>
  <c r="Y1763" i="1"/>
  <c r="Z1763" i="1" s="1"/>
  <c r="AN1754" i="1"/>
  <c r="AN1753" i="1"/>
  <c r="M1752" i="1"/>
  <c r="AE1752" i="1"/>
  <c r="AK1752" i="1"/>
  <c r="AH1752" i="1"/>
  <c r="Y1752" i="1"/>
  <c r="Z1752" i="1" s="1"/>
  <c r="P1752" i="1"/>
  <c r="AH1751" i="1"/>
  <c r="M1751" i="1"/>
  <c r="AE1751" i="1"/>
  <c r="AK1751" i="1"/>
  <c r="AN1751" i="1" s="1"/>
  <c r="P1751" i="1"/>
  <c r="Y1751" i="1"/>
  <c r="Z1751" i="1" s="1"/>
  <c r="AN1742" i="1"/>
  <c r="AN1741" i="1"/>
  <c r="M1740" i="1"/>
  <c r="AE1740" i="1"/>
  <c r="AK1740" i="1"/>
  <c r="AN1740" i="1" s="1"/>
  <c r="AH1740" i="1"/>
  <c r="Y1740" i="1"/>
  <c r="Z1740" i="1" s="1"/>
  <c r="P1740" i="1"/>
  <c r="AH1739" i="1"/>
  <c r="M1739" i="1"/>
  <c r="AE1739" i="1"/>
  <c r="AK1739" i="1"/>
  <c r="P1739" i="1"/>
  <c r="Y1739" i="1"/>
  <c r="Z1739" i="1" s="1"/>
  <c r="AN1730" i="1"/>
  <c r="AN1729" i="1"/>
  <c r="M1728" i="1"/>
  <c r="AE1728" i="1"/>
  <c r="AK1728" i="1"/>
  <c r="AH1728" i="1"/>
  <c r="Y1728" i="1"/>
  <c r="Z1728" i="1" s="1"/>
  <c r="P1728" i="1"/>
  <c r="AH1727" i="1"/>
  <c r="M1727" i="1"/>
  <c r="AE1727" i="1"/>
  <c r="AK1727" i="1"/>
  <c r="Y1720" i="1"/>
  <c r="Z1720" i="1" s="1"/>
  <c r="P1720" i="1"/>
  <c r="AP1720" i="1"/>
  <c r="AN1719" i="1"/>
  <c r="AH1715" i="1"/>
  <c r="M1715" i="1"/>
  <c r="AE1715" i="1"/>
  <c r="AK1715" i="1"/>
  <c r="AG1715" i="1"/>
  <c r="AM1715" i="1"/>
  <c r="Y1708" i="1"/>
  <c r="Z1708" i="1" s="1"/>
  <c r="P1708" i="1"/>
  <c r="AP1708" i="1"/>
  <c r="AQ1693" i="1"/>
  <c r="AO1693" i="1"/>
  <c r="AC1693" i="1"/>
  <c r="AS1693" i="1"/>
  <c r="AH1690" i="1"/>
  <c r="N1690" i="1"/>
  <c r="AI1690" i="1"/>
  <c r="AJ1690" i="1" s="1"/>
  <c r="AE1690" i="1"/>
  <c r="AL1690" i="1"/>
  <c r="AN1690" i="1" s="1"/>
  <c r="AF1690" i="1"/>
  <c r="AM1690" i="1"/>
  <c r="M1690" i="1"/>
  <c r="AG1690" i="1"/>
  <c r="AQ1681" i="1"/>
  <c r="AO1681" i="1"/>
  <c r="AC1681" i="1"/>
  <c r="AS1681" i="1"/>
  <c r="AJ1597" i="1"/>
  <c r="AN1775" i="1"/>
  <c r="M1774" i="1"/>
  <c r="AE1774" i="1"/>
  <c r="AK1774" i="1"/>
  <c r="AH1774" i="1"/>
  <c r="Y1774" i="1"/>
  <c r="Z1774" i="1" s="1"/>
  <c r="P1774" i="1"/>
  <c r="AH1773" i="1"/>
  <c r="M1773" i="1"/>
  <c r="AE1773" i="1"/>
  <c r="AK1773" i="1"/>
  <c r="P1773" i="1"/>
  <c r="Y1773" i="1"/>
  <c r="Z1773" i="1" s="1"/>
  <c r="AN1764" i="1"/>
  <c r="AN1763" i="1"/>
  <c r="M1762" i="1"/>
  <c r="AE1762" i="1"/>
  <c r="AK1762" i="1"/>
  <c r="AH1762" i="1"/>
  <c r="Y1762" i="1"/>
  <c r="Z1762" i="1" s="1"/>
  <c r="P1762" i="1"/>
  <c r="AH1761" i="1"/>
  <c r="M1761" i="1"/>
  <c r="AE1761" i="1"/>
  <c r="AK1761" i="1"/>
  <c r="P1761" i="1"/>
  <c r="Y1761" i="1"/>
  <c r="Z1761" i="1" s="1"/>
  <c r="AN1752" i="1"/>
  <c r="M1750" i="1"/>
  <c r="AE1750" i="1"/>
  <c r="AK1750" i="1"/>
  <c r="AH1750" i="1"/>
  <c r="Y1750" i="1"/>
  <c r="Z1750" i="1" s="1"/>
  <c r="P1750" i="1"/>
  <c r="AH1749" i="1"/>
  <c r="M1749" i="1"/>
  <c r="AE1749" i="1"/>
  <c r="AK1749" i="1"/>
  <c r="P1749" i="1"/>
  <c r="Y1749" i="1"/>
  <c r="Z1749" i="1" s="1"/>
  <c r="AN1739" i="1"/>
  <c r="M1738" i="1"/>
  <c r="AE1738" i="1"/>
  <c r="AK1738" i="1"/>
  <c r="AH1738" i="1"/>
  <c r="Y1738" i="1"/>
  <c r="Z1738" i="1" s="1"/>
  <c r="P1738" i="1"/>
  <c r="AH1737" i="1"/>
  <c r="M1737" i="1"/>
  <c r="AE1737" i="1"/>
  <c r="AK1737" i="1"/>
  <c r="P1737" i="1"/>
  <c r="Y1737" i="1"/>
  <c r="Z1737" i="1" s="1"/>
  <c r="AN1728" i="1"/>
  <c r="AN1727" i="1"/>
  <c r="AH1725" i="1"/>
  <c r="M1725" i="1"/>
  <c r="AE1725" i="1"/>
  <c r="AK1725" i="1"/>
  <c r="AG1725" i="1"/>
  <c r="AM1725" i="1"/>
  <c r="Y1718" i="1"/>
  <c r="Z1718" i="1" s="1"/>
  <c r="P1718" i="1"/>
  <c r="AP1718" i="1"/>
  <c r="AH1713" i="1"/>
  <c r="M1713" i="1"/>
  <c r="AE1713" i="1"/>
  <c r="AK1713" i="1"/>
  <c r="AG1713" i="1"/>
  <c r="AM1713" i="1"/>
  <c r="Y1706" i="1"/>
  <c r="Z1706" i="1" s="1"/>
  <c r="P1706" i="1"/>
  <c r="AP1706" i="1"/>
  <c r="AN1705" i="1"/>
  <c r="AH1701" i="1"/>
  <c r="AJ1701" i="1" s="1"/>
  <c r="M1701" i="1"/>
  <c r="AE1701" i="1"/>
  <c r="AK1701" i="1"/>
  <c r="N1701" i="1"/>
  <c r="AF1701" i="1"/>
  <c r="AL1701" i="1"/>
  <c r="AN1701" i="1" s="1"/>
  <c r="AG1701" i="1"/>
  <c r="AM1701" i="1"/>
  <c r="Y1693" i="1"/>
  <c r="Z1693" i="1" s="1"/>
  <c r="P1693" i="1"/>
  <c r="Y1681" i="1"/>
  <c r="Z1681" i="1" s="1"/>
  <c r="P1681" i="1"/>
  <c r="AH1678" i="1"/>
  <c r="N1678" i="1"/>
  <c r="AI1678" i="1"/>
  <c r="AJ1678" i="1" s="1"/>
  <c r="AE1678" i="1"/>
  <c r="AL1678" i="1"/>
  <c r="AN1678" i="1" s="1"/>
  <c r="AF1678" i="1"/>
  <c r="AM1678" i="1"/>
  <c r="M1678" i="1"/>
  <c r="AG1678" i="1"/>
  <c r="AJ1525" i="1"/>
  <c r="AI1865" i="1"/>
  <c r="AJ1865" i="1" s="1"/>
  <c r="AI1863" i="1"/>
  <c r="AJ1863" i="1" s="1"/>
  <c r="AI1861" i="1"/>
  <c r="AJ1861" i="1" s="1"/>
  <c r="AI1859" i="1"/>
  <c r="AJ1859" i="1" s="1"/>
  <c r="AI1857" i="1"/>
  <c r="AJ1857" i="1" s="1"/>
  <c r="AI1855" i="1"/>
  <c r="AJ1855" i="1" s="1"/>
  <c r="AI1853" i="1"/>
  <c r="AJ1853" i="1" s="1"/>
  <c r="AI1851" i="1"/>
  <c r="AJ1851" i="1" s="1"/>
  <c r="AI1849" i="1"/>
  <c r="AJ1849" i="1" s="1"/>
  <c r="AI1847" i="1"/>
  <c r="AJ1847" i="1" s="1"/>
  <c r="AI1845" i="1"/>
  <c r="AJ1845" i="1" s="1"/>
  <c r="AI1843" i="1"/>
  <c r="AJ1843" i="1" s="1"/>
  <c r="AI1841" i="1"/>
  <c r="AJ1841" i="1" s="1"/>
  <c r="AI1839" i="1"/>
  <c r="AJ1839" i="1" s="1"/>
  <c r="AI1837" i="1"/>
  <c r="AJ1837" i="1" s="1"/>
  <c r="AI1835" i="1"/>
  <c r="AJ1835" i="1" s="1"/>
  <c r="AI1833" i="1"/>
  <c r="AJ1833" i="1" s="1"/>
  <c r="AI1831" i="1"/>
  <c r="AJ1831" i="1" s="1"/>
  <c r="AI1829" i="1"/>
  <c r="AJ1829" i="1" s="1"/>
  <c r="AI1827" i="1"/>
  <c r="AJ1827" i="1" s="1"/>
  <c r="AI1825" i="1"/>
  <c r="AJ1825" i="1" s="1"/>
  <c r="AI1823" i="1"/>
  <c r="AJ1823" i="1" s="1"/>
  <c r="AI1821" i="1"/>
  <c r="AJ1821" i="1" s="1"/>
  <c r="AI1819" i="1"/>
  <c r="AJ1819" i="1" s="1"/>
  <c r="AI1817" i="1"/>
  <c r="AJ1817" i="1" s="1"/>
  <c r="AI1815" i="1"/>
  <c r="AJ1815" i="1" s="1"/>
  <c r="AI1813" i="1"/>
  <c r="AJ1813" i="1" s="1"/>
  <c r="AI1811" i="1"/>
  <c r="AJ1811" i="1" s="1"/>
  <c r="AI1809" i="1"/>
  <c r="AJ1809" i="1" s="1"/>
  <c r="AI1807" i="1"/>
  <c r="AJ1807" i="1" s="1"/>
  <c r="AI1805" i="1"/>
  <c r="AJ1805" i="1" s="1"/>
  <c r="AI1803" i="1"/>
  <c r="AJ1803" i="1" s="1"/>
  <c r="AI1801" i="1"/>
  <c r="AJ1801" i="1" s="1"/>
  <c r="AI1799" i="1"/>
  <c r="AJ1799" i="1" s="1"/>
  <c r="AI1797" i="1"/>
  <c r="AJ1797" i="1" s="1"/>
  <c r="AI1795" i="1"/>
  <c r="AJ1795" i="1" s="1"/>
  <c r="AI1793" i="1"/>
  <c r="AJ1793" i="1" s="1"/>
  <c r="AI1791" i="1"/>
  <c r="AJ1791" i="1" s="1"/>
  <c r="AI1789" i="1"/>
  <c r="AO1787" i="1"/>
  <c r="M1785" i="1"/>
  <c r="AE1785" i="1"/>
  <c r="AK1785" i="1"/>
  <c r="AN1785" i="1" s="1"/>
  <c r="AO1783" i="1"/>
  <c r="M1781" i="1"/>
  <c r="AE1781" i="1"/>
  <c r="AK1781" i="1"/>
  <c r="AN1781" i="1" s="1"/>
  <c r="AO1779" i="1"/>
  <c r="AS1775" i="1"/>
  <c r="AS1774" i="1"/>
  <c r="AL1774" i="1"/>
  <c r="N1774" i="1"/>
  <c r="AL1773" i="1"/>
  <c r="AN1773" i="1" s="1"/>
  <c r="N1773" i="1"/>
  <c r="M1772" i="1"/>
  <c r="AE1772" i="1"/>
  <c r="AK1772" i="1"/>
  <c r="AH1772" i="1"/>
  <c r="AJ1772" i="1" s="1"/>
  <c r="Y1772" i="1"/>
  <c r="Z1772" i="1" s="1"/>
  <c r="P1772" i="1"/>
  <c r="AH1771" i="1"/>
  <c r="AJ1771" i="1" s="1"/>
  <c r="M1771" i="1"/>
  <c r="AE1771" i="1"/>
  <c r="AK1771" i="1"/>
  <c r="AN1771" i="1" s="1"/>
  <c r="P1771" i="1"/>
  <c r="Y1771" i="1"/>
  <c r="Z1771" i="1" s="1"/>
  <c r="AS1763" i="1"/>
  <c r="AS1762" i="1"/>
  <c r="AL1762" i="1"/>
  <c r="AN1762" i="1" s="1"/>
  <c r="N1762" i="1"/>
  <c r="AL1761" i="1"/>
  <c r="AN1761" i="1" s="1"/>
  <c r="N1761" i="1"/>
  <c r="M1760" i="1"/>
  <c r="AE1760" i="1"/>
  <c r="AK1760" i="1"/>
  <c r="AN1760" i="1" s="1"/>
  <c r="AH1760" i="1"/>
  <c r="AJ1760" i="1" s="1"/>
  <c r="Y1760" i="1"/>
  <c r="Z1760" i="1" s="1"/>
  <c r="P1760" i="1"/>
  <c r="AH1759" i="1"/>
  <c r="AJ1759" i="1" s="1"/>
  <c r="M1759" i="1"/>
  <c r="AE1759" i="1"/>
  <c r="AK1759" i="1"/>
  <c r="AN1759" i="1" s="1"/>
  <c r="P1759" i="1"/>
  <c r="Y1759" i="1"/>
  <c r="Z1759" i="1" s="1"/>
  <c r="AS1751" i="1"/>
  <c r="AS1750" i="1"/>
  <c r="AL1750" i="1"/>
  <c r="AN1750" i="1" s="1"/>
  <c r="N1750" i="1"/>
  <c r="AL1749" i="1"/>
  <c r="AN1749" i="1" s="1"/>
  <c r="N1749" i="1"/>
  <c r="M1748" i="1"/>
  <c r="AE1748" i="1"/>
  <c r="AK1748" i="1"/>
  <c r="AN1748" i="1" s="1"/>
  <c r="AH1748" i="1"/>
  <c r="AJ1748" i="1" s="1"/>
  <c r="Y1748" i="1"/>
  <c r="Z1748" i="1" s="1"/>
  <c r="P1748" i="1"/>
  <c r="AH1747" i="1"/>
  <c r="AJ1747" i="1" s="1"/>
  <c r="M1747" i="1"/>
  <c r="AE1747" i="1"/>
  <c r="AK1747" i="1"/>
  <c r="AN1747" i="1" s="1"/>
  <c r="P1747" i="1"/>
  <c r="Y1747" i="1"/>
  <c r="Z1747" i="1" s="1"/>
  <c r="AS1739" i="1"/>
  <c r="AS1738" i="1"/>
  <c r="AL1738" i="1"/>
  <c r="N1738" i="1"/>
  <c r="AL1737" i="1"/>
  <c r="AN1737" i="1" s="1"/>
  <c r="N1737" i="1"/>
  <c r="M1736" i="1"/>
  <c r="AE1736" i="1"/>
  <c r="AK1736" i="1"/>
  <c r="AH1736" i="1"/>
  <c r="AJ1736" i="1" s="1"/>
  <c r="Y1736" i="1"/>
  <c r="Z1736" i="1" s="1"/>
  <c r="P1736" i="1"/>
  <c r="AH1735" i="1"/>
  <c r="AJ1735" i="1" s="1"/>
  <c r="M1735" i="1"/>
  <c r="AE1735" i="1"/>
  <c r="AK1735" i="1"/>
  <c r="AN1735" i="1" s="1"/>
  <c r="P1735" i="1"/>
  <c r="Y1735" i="1"/>
  <c r="Z1735" i="1" s="1"/>
  <c r="N1725" i="1"/>
  <c r="AH1723" i="1"/>
  <c r="AJ1723" i="1" s="1"/>
  <c r="M1723" i="1"/>
  <c r="AE1723" i="1"/>
  <c r="AK1723" i="1"/>
  <c r="AN1723" i="1" s="1"/>
  <c r="AG1723" i="1"/>
  <c r="AM1723" i="1"/>
  <c r="Y1716" i="1"/>
  <c r="Z1716" i="1" s="1"/>
  <c r="P1716" i="1"/>
  <c r="AP1716" i="1"/>
  <c r="AL1715" i="1"/>
  <c r="AN1715" i="1" s="1"/>
  <c r="AJ1714" i="1"/>
  <c r="N1713" i="1"/>
  <c r="AH1711" i="1"/>
  <c r="AJ1711" i="1" s="1"/>
  <c r="M1711" i="1"/>
  <c r="AE1711" i="1"/>
  <c r="AK1711" i="1"/>
  <c r="AG1711" i="1"/>
  <c r="AM1711" i="1"/>
  <c r="Y1704" i="1"/>
  <c r="Z1704" i="1" s="1"/>
  <c r="P1704" i="1"/>
  <c r="AP1704" i="1"/>
  <c r="Y1700" i="1"/>
  <c r="Z1700" i="1" s="1"/>
  <c r="P1700" i="1"/>
  <c r="AP1700" i="1"/>
  <c r="Y1698" i="1"/>
  <c r="Z1698" i="1" s="1"/>
  <c r="P1698" i="1"/>
  <c r="AP1698" i="1"/>
  <c r="Y1696" i="1"/>
  <c r="Z1696" i="1" s="1"/>
  <c r="P1696" i="1"/>
  <c r="AP1696" i="1"/>
  <c r="AH1694" i="1"/>
  <c r="N1694" i="1"/>
  <c r="AI1694" i="1"/>
  <c r="AE1694" i="1"/>
  <c r="AL1694" i="1"/>
  <c r="AN1694" i="1" s="1"/>
  <c r="AF1694" i="1"/>
  <c r="AM1694" i="1"/>
  <c r="M1694" i="1"/>
  <c r="AG1694" i="1"/>
  <c r="AN1693" i="1"/>
  <c r="AQ1685" i="1"/>
  <c r="AO1685" i="1"/>
  <c r="AC1685" i="1"/>
  <c r="AS1685" i="1"/>
  <c r="AH1682" i="1"/>
  <c r="N1682" i="1"/>
  <c r="AI1682" i="1"/>
  <c r="AJ1682" i="1" s="1"/>
  <c r="AE1682" i="1"/>
  <c r="AL1682" i="1"/>
  <c r="AN1682" i="1" s="1"/>
  <c r="AF1682" i="1"/>
  <c r="AM1682" i="1"/>
  <c r="M1682" i="1"/>
  <c r="AG1682" i="1"/>
  <c r="AN1681" i="1"/>
  <c r="AJ1586" i="1"/>
  <c r="AK1920" i="1"/>
  <c r="AE1920" i="1"/>
  <c r="AK1918" i="1"/>
  <c r="AN1918" i="1" s="1"/>
  <c r="AE1918" i="1"/>
  <c r="AK1916" i="1"/>
  <c r="AN1916" i="1" s="1"/>
  <c r="AE1916" i="1"/>
  <c r="AK1914" i="1"/>
  <c r="AN1914" i="1" s="1"/>
  <c r="AE1914" i="1"/>
  <c r="AK1912" i="1"/>
  <c r="AN1912" i="1" s="1"/>
  <c r="AE1912" i="1"/>
  <c r="AK1910" i="1"/>
  <c r="AN1910" i="1" s="1"/>
  <c r="AE1910" i="1"/>
  <c r="AK1908" i="1"/>
  <c r="AE1908" i="1"/>
  <c r="AK1906" i="1"/>
  <c r="AN1906" i="1" s="1"/>
  <c r="AE1906" i="1"/>
  <c r="AK1904" i="1"/>
  <c r="AN1904" i="1" s="1"/>
  <c r="AE1904" i="1"/>
  <c r="AK1902" i="1"/>
  <c r="AE1902" i="1"/>
  <c r="AK1900" i="1"/>
  <c r="AN1900" i="1" s="1"/>
  <c r="AE1900" i="1"/>
  <c r="AK1898" i="1"/>
  <c r="AN1898" i="1" s="1"/>
  <c r="AE1898" i="1"/>
  <c r="AK1896" i="1"/>
  <c r="AN1896" i="1" s="1"/>
  <c r="AE1896" i="1"/>
  <c r="AK1894" i="1"/>
  <c r="AN1894" i="1" s="1"/>
  <c r="AE1894" i="1"/>
  <c r="AK1892" i="1"/>
  <c r="AN1892" i="1" s="1"/>
  <c r="AE1892" i="1"/>
  <c r="AK1890" i="1"/>
  <c r="AN1890" i="1" s="1"/>
  <c r="AE1890" i="1"/>
  <c r="AK1888" i="1"/>
  <c r="AE1888" i="1"/>
  <c r="AK1886" i="1"/>
  <c r="AN1886" i="1" s="1"/>
  <c r="AE1886" i="1"/>
  <c r="AK1884" i="1"/>
  <c r="AN1884" i="1" s="1"/>
  <c r="AE1884" i="1"/>
  <c r="AK1882" i="1"/>
  <c r="AN1882" i="1" s="1"/>
  <c r="AE1882" i="1"/>
  <c r="AK1880" i="1"/>
  <c r="AN1880" i="1" s="1"/>
  <c r="AE1880" i="1"/>
  <c r="AK1878" i="1"/>
  <c r="AN1878" i="1" s="1"/>
  <c r="AE1878" i="1"/>
  <c r="AK1876" i="1"/>
  <c r="AN1876" i="1" s="1"/>
  <c r="AE1876" i="1"/>
  <c r="AK1874" i="1"/>
  <c r="AN1874" i="1" s="1"/>
  <c r="AE1874" i="1"/>
  <c r="AK1872" i="1"/>
  <c r="AN1872" i="1" s="1"/>
  <c r="AE1872" i="1"/>
  <c r="AK1870" i="1"/>
  <c r="AE1870" i="1"/>
  <c r="AK1868" i="1"/>
  <c r="AN1868" i="1" s="1"/>
  <c r="AE1868" i="1"/>
  <c r="AK1866" i="1"/>
  <c r="AN1866" i="1" s="1"/>
  <c r="AE1866" i="1"/>
  <c r="AK1864" i="1"/>
  <c r="AN1864" i="1" s="1"/>
  <c r="AE1864" i="1"/>
  <c r="AK1862" i="1"/>
  <c r="AN1862" i="1" s="1"/>
  <c r="AE1862" i="1"/>
  <c r="AK1860" i="1"/>
  <c r="AN1860" i="1" s="1"/>
  <c r="AE1860" i="1"/>
  <c r="AK1858" i="1"/>
  <c r="AN1858" i="1" s="1"/>
  <c r="AE1858" i="1"/>
  <c r="AK1856" i="1"/>
  <c r="AN1856" i="1" s="1"/>
  <c r="AE1856" i="1"/>
  <c r="AK1854" i="1"/>
  <c r="AN1854" i="1" s="1"/>
  <c r="AE1854" i="1"/>
  <c r="AK1852" i="1"/>
  <c r="AN1852" i="1" s="1"/>
  <c r="AE1852" i="1"/>
  <c r="AK1850" i="1"/>
  <c r="AN1850" i="1" s="1"/>
  <c r="AE1850" i="1"/>
  <c r="AK1848" i="1"/>
  <c r="AN1848" i="1" s="1"/>
  <c r="AE1848" i="1"/>
  <c r="AK1846" i="1"/>
  <c r="AN1846" i="1" s="1"/>
  <c r="AE1846" i="1"/>
  <c r="AK1844" i="1"/>
  <c r="AN1844" i="1" s="1"/>
  <c r="AE1844" i="1"/>
  <c r="AK1842" i="1"/>
  <c r="AN1842" i="1" s="1"/>
  <c r="AE1842" i="1"/>
  <c r="AK1840" i="1"/>
  <c r="AN1840" i="1" s="1"/>
  <c r="AE1840" i="1"/>
  <c r="AK1838" i="1"/>
  <c r="AN1838" i="1" s="1"/>
  <c r="AE1838" i="1"/>
  <c r="AK1836" i="1"/>
  <c r="AN1836" i="1" s="1"/>
  <c r="AE1836" i="1"/>
  <c r="AK1834" i="1"/>
  <c r="AN1834" i="1" s="1"/>
  <c r="AE1834" i="1"/>
  <c r="AK1832" i="1"/>
  <c r="AN1832" i="1" s="1"/>
  <c r="AE1832" i="1"/>
  <c r="AK1830" i="1"/>
  <c r="AN1830" i="1" s="1"/>
  <c r="AE1830" i="1"/>
  <c r="AK1828" i="1"/>
  <c r="AN1828" i="1" s="1"/>
  <c r="AE1828" i="1"/>
  <c r="AK1826" i="1"/>
  <c r="AN1826" i="1" s="1"/>
  <c r="AE1826" i="1"/>
  <c r="AK1824" i="1"/>
  <c r="AE1824" i="1"/>
  <c r="AK1822" i="1"/>
  <c r="AN1822" i="1" s="1"/>
  <c r="AE1822" i="1"/>
  <c r="AK1820" i="1"/>
  <c r="AN1820" i="1" s="1"/>
  <c r="AE1820" i="1"/>
  <c r="AK1818" i="1"/>
  <c r="AN1818" i="1" s="1"/>
  <c r="AE1818" i="1"/>
  <c r="AH1789" i="1"/>
  <c r="AP1788" i="1"/>
  <c r="AI1788" i="1"/>
  <c r="AJ1788" i="1" s="1"/>
  <c r="N1788" i="1"/>
  <c r="AI1784" i="1"/>
  <c r="AJ1784" i="1" s="1"/>
  <c r="N1784" i="1"/>
  <c r="AI1780" i="1"/>
  <c r="AJ1780" i="1" s="1"/>
  <c r="N1780" i="1"/>
  <c r="AI1776" i="1"/>
  <c r="AJ1776" i="1" s="1"/>
  <c r="AI1775" i="1"/>
  <c r="AJ1775" i="1" s="1"/>
  <c r="AS1773" i="1"/>
  <c r="AN1772" i="1"/>
  <c r="M1770" i="1"/>
  <c r="AE1770" i="1"/>
  <c r="AK1770" i="1"/>
  <c r="AH1770" i="1"/>
  <c r="AJ1770" i="1" s="1"/>
  <c r="Y1770" i="1"/>
  <c r="Z1770" i="1" s="1"/>
  <c r="P1770" i="1"/>
  <c r="AH1769" i="1"/>
  <c r="AJ1769" i="1" s="1"/>
  <c r="M1769" i="1"/>
  <c r="AE1769" i="1"/>
  <c r="AK1769" i="1"/>
  <c r="P1769" i="1"/>
  <c r="Y1769" i="1"/>
  <c r="Z1769" i="1" s="1"/>
  <c r="AI1764" i="1"/>
  <c r="AJ1764" i="1" s="1"/>
  <c r="AI1763" i="1"/>
  <c r="AJ1763" i="1" s="1"/>
  <c r="AS1761" i="1"/>
  <c r="M1758" i="1"/>
  <c r="AE1758" i="1"/>
  <c r="AK1758" i="1"/>
  <c r="AH1758" i="1"/>
  <c r="AJ1758" i="1" s="1"/>
  <c r="Y1758" i="1"/>
  <c r="Z1758" i="1" s="1"/>
  <c r="P1758" i="1"/>
  <c r="AH1757" i="1"/>
  <c r="AJ1757" i="1" s="1"/>
  <c r="M1757" i="1"/>
  <c r="AE1757" i="1"/>
  <c r="AK1757" i="1"/>
  <c r="P1757" i="1"/>
  <c r="Y1757" i="1"/>
  <c r="Z1757" i="1" s="1"/>
  <c r="AI1752" i="1"/>
  <c r="AI1751" i="1"/>
  <c r="AJ1751" i="1" s="1"/>
  <c r="AS1749" i="1"/>
  <c r="M1746" i="1"/>
  <c r="AE1746" i="1"/>
  <c r="AK1746" i="1"/>
  <c r="AH1746" i="1"/>
  <c r="AJ1746" i="1" s="1"/>
  <c r="Y1746" i="1"/>
  <c r="Z1746" i="1" s="1"/>
  <c r="P1746" i="1"/>
  <c r="AH1745" i="1"/>
  <c r="AJ1745" i="1" s="1"/>
  <c r="M1745" i="1"/>
  <c r="AE1745" i="1"/>
  <c r="AK1745" i="1"/>
  <c r="P1745" i="1"/>
  <c r="Y1745" i="1"/>
  <c r="Z1745" i="1" s="1"/>
  <c r="AI1740" i="1"/>
  <c r="AJ1740" i="1" s="1"/>
  <c r="AI1739" i="1"/>
  <c r="AJ1739" i="1" s="1"/>
  <c r="AS1737" i="1"/>
  <c r="AN1736" i="1"/>
  <c r="M1734" i="1"/>
  <c r="AE1734" i="1"/>
  <c r="AK1734" i="1"/>
  <c r="AH1734" i="1"/>
  <c r="AJ1734" i="1" s="1"/>
  <c r="Y1734" i="1"/>
  <c r="Z1734" i="1" s="1"/>
  <c r="P1734" i="1"/>
  <c r="AH1733" i="1"/>
  <c r="AJ1733" i="1" s="1"/>
  <c r="M1733" i="1"/>
  <c r="AE1733" i="1"/>
  <c r="AK1733" i="1"/>
  <c r="P1733" i="1"/>
  <c r="Y1733" i="1"/>
  <c r="Z1733" i="1" s="1"/>
  <c r="AI1728" i="1"/>
  <c r="AI1727" i="1"/>
  <c r="AJ1727" i="1" s="1"/>
  <c r="Y1726" i="1"/>
  <c r="Z1726" i="1" s="1"/>
  <c r="P1726" i="1"/>
  <c r="AP1726" i="1"/>
  <c r="AL1725" i="1"/>
  <c r="AN1725" i="1" s="1"/>
  <c r="AH1721" i="1"/>
  <c r="AJ1721" i="1" s="1"/>
  <c r="M1721" i="1"/>
  <c r="AE1721" i="1"/>
  <c r="AK1721" i="1"/>
  <c r="AG1721" i="1"/>
  <c r="AM1721" i="1"/>
  <c r="Y1714" i="1"/>
  <c r="Z1714" i="1" s="1"/>
  <c r="P1714" i="1"/>
  <c r="AP1714" i="1"/>
  <c r="AL1713" i="1"/>
  <c r="AN1713" i="1" s="1"/>
  <c r="AH1709" i="1"/>
  <c r="AJ1709" i="1" s="1"/>
  <c r="M1709" i="1"/>
  <c r="AE1709" i="1"/>
  <c r="AK1709" i="1"/>
  <c r="AG1709" i="1"/>
  <c r="AM1709" i="1"/>
  <c r="M1695" i="1"/>
  <c r="AH1695" i="1"/>
  <c r="AI1695" i="1"/>
  <c r="AE1695" i="1"/>
  <c r="AK1695" i="1"/>
  <c r="N1695" i="1"/>
  <c r="AF1695" i="1"/>
  <c r="AL1695" i="1"/>
  <c r="AN1695" i="1" s="1"/>
  <c r="AG1695" i="1"/>
  <c r="AM1695" i="1"/>
  <c r="AP1685" i="1"/>
  <c r="Y1685" i="1"/>
  <c r="Z1685" i="1" s="1"/>
  <c r="P1685" i="1"/>
  <c r="AJ1505" i="1"/>
  <c r="AS1697" i="1"/>
  <c r="AS1695" i="1"/>
  <c r="AO1694" i="1"/>
  <c r="AM1693" i="1"/>
  <c r="AI1691" i="1"/>
  <c r="AO1690" i="1"/>
  <c r="AM1689" i="1"/>
  <c r="AI1687" i="1"/>
  <c r="AO1686" i="1"/>
  <c r="AM1685" i="1"/>
  <c r="AI1683" i="1"/>
  <c r="AO1682" i="1"/>
  <c r="AM1681" i="1"/>
  <c r="AI1679" i="1"/>
  <c r="AO1678" i="1"/>
  <c r="AM1677" i="1"/>
  <c r="AI1676" i="1"/>
  <c r="AI1675" i="1"/>
  <c r="AJ1675" i="1" s="1"/>
  <c r="AS1673" i="1"/>
  <c r="AL1672" i="1"/>
  <c r="N1672" i="1"/>
  <c r="AL1671" i="1"/>
  <c r="N1671" i="1"/>
  <c r="M1670" i="1"/>
  <c r="AE1670" i="1"/>
  <c r="AK1670" i="1"/>
  <c r="AH1670" i="1"/>
  <c r="Y1670" i="1"/>
  <c r="Z1670" i="1" s="1"/>
  <c r="P1670" i="1"/>
  <c r="AH1669" i="1"/>
  <c r="AJ1669" i="1" s="1"/>
  <c r="M1669" i="1"/>
  <c r="AE1669" i="1"/>
  <c r="AK1669" i="1"/>
  <c r="P1669" i="1"/>
  <c r="Y1669" i="1"/>
  <c r="Z1669" i="1" s="1"/>
  <c r="AI1664" i="1"/>
  <c r="AI1663" i="1"/>
  <c r="AS1661" i="1"/>
  <c r="AL1660" i="1"/>
  <c r="N1660" i="1"/>
  <c r="AL1659" i="1"/>
  <c r="N1659" i="1"/>
  <c r="M1658" i="1"/>
  <c r="AE1658" i="1"/>
  <c r="AK1658" i="1"/>
  <c r="AH1658" i="1"/>
  <c r="AJ1658" i="1" s="1"/>
  <c r="Y1658" i="1"/>
  <c r="Z1658" i="1" s="1"/>
  <c r="P1658" i="1"/>
  <c r="AH1657" i="1"/>
  <c r="AJ1657" i="1" s="1"/>
  <c r="M1657" i="1"/>
  <c r="AE1657" i="1"/>
  <c r="AK1657" i="1"/>
  <c r="P1657" i="1"/>
  <c r="Y1657" i="1"/>
  <c r="Z1657" i="1" s="1"/>
  <c r="AI1652" i="1"/>
  <c r="AI1651" i="1"/>
  <c r="AS1649" i="1"/>
  <c r="AL1648" i="1"/>
  <c r="N1648" i="1"/>
  <c r="AL1647" i="1"/>
  <c r="N1647" i="1"/>
  <c r="M1646" i="1"/>
  <c r="AE1646" i="1"/>
  <c r="AK1646" i="1"/>
  <c r="AN1646" i="1" s="1"/>
  <c r="AH1646" i="1"/>
  <c r="AJ1646" i="1" s="1"/>
  <c r="Y1646" i="1"/>
  <c r="Z1646" i="1" s="1"/>
  <c r="P1646" i="1"/>
  <c r="AH1645" i="1"/>
  <c r="AJ1645" i="1" s="1"/>
  <c r="M1645" i="1"/>
  <c r="AE1645" i="1"/>
  <c r="AK1645" i="1"/>
  <c r="P1645" i="1"/>
  <c r="Y1645" i="1"/>
  <c r="Z1645" i="1" s="1"/>
  <c r="AI1640" i="1"/>
  <c r="AI1639" i="1"/>
  <c r="AS1637" i="1"/>
  <c r="AL1636" i="1"/>
  <c r="N1636" i="1"/>
  <c r="AL1635" i="1"/>
  <c r="N1635" i="1"/>
  <c r="M1634" i="1"/>
  <c r="AE1634" i="1"/>
  <c r="AK1634" i="1"/>
  <c r="AH1634" i="1"/>
  <c r="AJ1634" i="1" s="1"/>
  <c r="Y1634" i="1"/>
  <c r="Z1634" i="1" s="1"/>
  <c r="P1634" i="1"/>
  <c r="AH1633" i="1"/>
  <c r="AJ1633" i="1" s="1"/>
  <c r="M1633" i="1"/>
  <c r="AE1633" i="1"/>
  <c r="AK1633" i="1"/>
  <c r="AN1633" i="1" s="1"/>
  <c r="P1633" i="1"/>
  <c r="Y1633" i="1"/>
  <c r="Z1633" i="1" s="1"/>
  <c r="AI1628" i="1"/>
  <c r="AI1627" i="1"/>
  <c r="AS1625" i="1"/>
  <c r="AL1624" i="1"/>
  <c r="N1624" i="1"/>
  <c r="AL1623" i="1"/>
  <c r="N1623" i="1"/>
  <c r="M1622" i="1"/>
  <c r="AE1622" i="1"/>
  <c r="AK1622" i="1"/>
  <c r="AN1622" i="1" s="1"/>
  <c r="AH1622" i="1"/>
  <c r="AJ1622" i="1" s="1"/>
  <c r="Y1622" i="1"/>
  <c r="Z1622" i="1" s="1"/>
  <c r="P1622" i="1"/>
  <c r="AH1621" i="1"/>
  <c r="AJ1621" i="1" s="1"/>
  <c r="M1621" i="1"/>
  <c r="AE1621" i="1"/>
  <c r="AK1621" i="1"/>
  <c r="AN1621" i="1" s="1"/>
  <c r="P1621" i="1"/>
  <c r="Y1621" i="1"/>
  <c r="Z1621" i="1" s="1"/>
  <c r="AI1616" i="1"/>
  <c r="AI1615" i="1"/>
  <c r="AS1613" i="1"/>
  <c r="M1610" i="1"/>
  <c r="AE1610" i="1"/>
  <c r="AK1610" i="1"/>
  <c r="AH1610" i="1"/>
  <c r="AJ1610" i="1" s="1"/>
  <c r="Y1610" i="1"/>
  <c r="Z1610" i="1" s="1"/>
  <c r="P1610" i="1"/>
  <c r="AH1609" i="1"/>
  <c r="M1609" i="1"/>
  <c r="AE1609" i="1"/>
  <c r="AK1609" i="1"/>
  <c r="AN1609" i="1" s="1"/>
  <c r="P1609" i="1"/>
  <c r="Y1609" i="1"/>
  <c r="Z1609" i="1" s="1"/>
  <c r="AI1604" i="1"/>
  <c r="AI1603" i="1"/>
  <c r="AS1601" i="1"/>
  <c r="M1598" i="1"/>
  <c r="AE1598" i="1"/>
  <c r="AK1598" i="1"/>
  <c r="AN1598" i="1" s="1"/>
  <c r="AH1598" i="1"/>
  <c r="AJ1598" i="1" s="1"/>
  <c r="Y1598" i="1"/>
  <c r="Z1598" i="1" s="1"/>
  <c r="P1598" i="1"/>
  <c r="AH1597" i="1"/>
  <c r="M1597" i="1"/>
  <c r="AE1597" i="1"/>
  <c r="AK1597" i="1"/>
  <c r="P1597" i="1"/>
  <c r="Y1597" i="1"/>
  <c r="Z1597" i="1" s="1"/>
  <c r="AI1592" i="1"/>
  <c r="AI1591" i="1"/>
  <c r="AS1589" i="1"/>
  <c r="M1586" i="1"/>
  <c r="AE1586" i="1"/>
  <c r="AK1586" i="1"/>
  <c r="AH1586" i="1"/>
  <c r="Y1586" i="1"/>
  <c r="Z1586" i="1" s="1"/>
  <c r="P1586" i="1"/>
  <c r="AH1585" i="1"/>
  <c r="AJ1585" i="1" s="1"/>
  <c r="M1585" i="1"/>
  <c r="AE1585" i="1"/>
  <c r="AK1585" i="1"/>
  <c r="AN1585" i="1" s="1"/>
  <c r="P1585" i="1"/>
  <c r="Y1585" i="1"/>
  <c r="Z1585" i="1" s="1"/>
  <c r="AI1580" i="1"/>
  <c r="AI1579" i="1"/>
  <c r="AS1577" i="1"/>
  <c r="M1574" i="1"/>
  <c r="AE1574" i="1"/>
  <c r="AK1574" i="1"/>
  <c r="AH1574" i="1"/>
  <c r="AJ1574" i="1" s="1"/>
  <c r="Y1574" i="1"/>
  <c r="Z1574" i="1" s="1"/>
  <c r="P1574" i="1"/>
  <c r="AH1573" i="1"/>
  <c r="AJ1573" i="1" s="1"/>
  <c r="M1573" i="1"/>
  <c r="AE1573" i="1"/>
  <c r="AK1573" i="1"/>
  <c r="P1573" i="1"/>
  <c r="Y1573" i="1"/>
  <c r="Z1573" i="1" s="1"/>
  <c r="AI1568" i="1"/>
  <c r="AJ1568" i="1" s="1"/>
  <c r="AI1567" i="1"/>
  <c r="AJ1567" i="1" s="1"/>
  <c r="AS1565" i="1"/>
  <c r="M1562" i="1"/>
  <c r="AE1562" i="1"/>
  <c r="AK1562" i="1"/>
  <c r="AN1562" i="1" s="1"/>
  <c r="AH1562" i="1"/>
  <c r="AJ1562" i="1" s="1"/>
  <c r="Y1562" i="1"/>
  <c r="Z1562" i="1" s="1"/>
  <c r="P1562" i="1"/>
  <c r="AH1561" i="1"/>
  <c r="AJ1561" i="1" s="1"/>
  <c r="M1561" i="1"/>
  <c r="AE1561" i="1"/>
  <c r="AK1561" i="1"/>
  <c r="P1561" i="1"/>
  <c r="Y1561" i="1"/>
  <c r="Z1561" i="1" s="1"/>
  <c r="AI1556" i="1"/>
  <c r="AI1555" i="1"/>
  <c r="AS1553" i="1"/>
  <c r="M1550" i="1"/>
  <c r="AE1550" i="1"/>
  <c r="AK1550" i="1"/>
  <c r="AH1550" i="1"/>
  <c r="AJ1550" i="1" s="1"/>
  <c r="Y1550" i="1"/>
  <c r="Z1550" i="1" s="1"/>
  <c r="P1550" i="1"/>
  <c r="AH1549" i="1"/>
  <c r="AJ1549" i="1" s="1"/>
  <c r="M1549" i="1"/>
  <c r="AE1549" i="1"/>
  <c r="AK1549" i="1"/>
  <c r="AN1549" i="1" s="1"/>
  <c r="P1549" i="1"/>
  <c r="Y1549" i="1"/>
  <c r="Z1549" i="1" s="1"/>
  <c r="AI1544" i="1"/>
  <c r="AI1543" i="1"/>
  <c r="AS1541" i="1"/>
  <c r="M1538" i="1"/>
  <c r="AE1538" i="1"/>
  <c r="AK1538" i="1"/>
  <c r="AH1538" i="1"/>
  <c r="AJ1538" i="1" s="1"/>
  <c r="Y1538" i="1"/>
  <c r="Z1538" i="1" s="1"/>
  <c r="P1538" i="1"/>
  <c r="AH1537" i="1"/>
  <c r="AJ1537" i="1" s="1"/>
  <c r="M1537" i="1"/>
  <c r="AE1537" i="1"/>
  <c r="AK1537" i="1"/>
  <c r="P1537" i="1"/>
  <c r="Y1537" i="1"/>
  <c r="Z1537" i="1" s="1"/>
  <c r="AI1532" i="1"/>
  <c r="AI1531" i="1"/>
  <c r="AS1529" i="1"/>
  <c r="M1526" i="1"/>
  <c r="AE1526" i="1"/>
  <c r="AK1526" i="1"/>
  <c r="AN1526" i="1" s="1"/>
  <c r="AH1526" i="1"/>
  <c r="AJ1526" i="1" s="1"/>
  <c r="Y1526" i="1"/>
  <c r="Z1526" i="1" s="1"/>
  <c r="P1526" i="1"/>
  <c r="AH1525" i="1"/>
  <c r="M1525" i="1"/>
  <c r="AE1525" i="1"/>
  <c r="AK1525" i="1"/>
  <c r="P1525" i="1"/>
  <c r="Y1525" i="1"/>
  <c r="Z1525" i="1" s="1"/>
  <c r="AI1520" i="1"/>
  <c r="AI1519" i="1"/>
  <c r="AI1516" i="1"/>
  <c r="AJ1516" i="1" s="1"/>
  <c r="M1516" i="1"/>
  <c r="AE1516" i="1"/>
  <c r="AK1516" i="1"/>
  <c r="AH1516" i="1"/>
  <c r="Y1516" i="1"/>
  <c r="Z1516" i="1" s="1"/>
  <c r="P1516" i="1"/>
  <c r="AM1515" i="1"/>
  <c r="N1513" i="1"/>
  <c r="AF1513" i="1"/>
  <c r="AL1513" i="1"/>
  <c r="AH1513" i="1"/>
  <c r="AJ1513" i="1" s="1"/>
  <c r="M1513" i="1"/>
  <c r="AE1513" i="1"/>
  <c r="AK1513" i="1"/>
  <c r="AL1512" i="1"/>
  <c r="AN1512" i="1" s="1"/>
  <c r="AI1510" i="1"/>
  <c r="M1510" i="1"/>
  <c r="AE1510" i="1"/>
  <c r="AK1510" i="1"/>
  <c r="AH1510" i="1"/>
  <c r="Y1510" i="1"/>
  <c r="Z1510" i="1" s="1"/>
  <c r="P1510" i="1"/>
  <c r="AM1509" i="1"/>
  <c r="N1507" i="1"/>
  <c r="AF1507" i="1"/>
  <c r="AL1507" i="1"/>
  <c r="AN1507" i="1" s="1"/>
  <c r="AH1507" i="1"/>
  <c r="AJ1507" i="1" s="1"/>
  <c r="M1507" i="1"/>
  <c r="AE1507" i="1"/>
  <c r="AK1507" i="1"/>
  <c r="AL1506" i="1"/>
  <c r="AI1504" i="1"/>
  <c r="AJ1504" i="1" s="1"/>
  <c r="M1504" i="1"/>
  <c r="AE1504" i="1"/>
  <c r="AK1504" i="1"/>
  <c r="N1504" i="1"/>
  <c r="AH1504" i="1"/>
  <c r="P1503" i="1"/>
  <c r="Y1503" i="1"/>
  <c r="Z1503" i="1" s="1"/>
  <c r="AM1502" i="1"/>
  <c r="AI1500" i="1"/>
  <c r="M1500" i="1"/>
  <c r="AE1500" i="1"/>
  <c r="AK1500" i="1"/>
  <c r="N1500" i="1"/>
  <c r="AF1500" i="1"/>
  <c r="AL1500" i="1"/>
  <c r="AH1500" i="1"/>
  <c r="P1499" i="1"/>
  <c r="Y1499" i="1"/>
  <c r="Z1499" i="1" s="1"/>
  <c r="AM1498" i="1"/>
  <c r="AI1496" i="1"/>
  <c r="M1496" i="1"/>
  <c r="AE1496" i="1"/>
  <c r="AK1496" i="1"/>
  <c r="N1496" i="1"/>
  <c r="AF1496" i="1"/>
  <c r="AL1496" i="1"/>
  <c r="AH1496" i="1"/>
  <c r="P1495" i="1"/>
  <c r="Y1495" i="1"/>
  <c r="Z1495" i="1" s="1"/>
  <c r="AM1494" i="1"/>
  <c r="AI1492" i="1"/>
  <c r="AJ1492" i="1" s="1"/>
  <c r="M1492" i="1"/>
  <c r="AE1492" i="1"/>
  <c r="AK1492" i="1"/>
  <c r="N1492" i="1"/>
  <c r="AF1492" i="1"/>
  <c r="AL1492" i="1"/>
  <c r="AN1492" i="1" s="1"/>
  <c r="AH1492" i="1"/>
  <c r="P1491" i="1"/>
  <c r="Y1491" i="1"/>
  <c r="Z1491" i="1" s="1"/>
  <c r="AM1490" i="1"/>
  <c r="AI1488" i="1"/>
  <c r="M1488" i="1"/>
  <c r="AE1488" i="1"/>
  <c r="AK1488" i="1"/>
  <c r="N1488" i="1"/>
  <c r="AF1488" i="1"/>
  <c r="AL1488" i="1"/>
  <c r="AN1488" i="1" s="1"/>
  <c r="AH1488" i="1"/>
  <c r="P1487" i="1"/>
  <c r="Y1487" i="1"/>
  <c r="Z1487" i="1" s="1"/>
  <c r="AM1486" i="1"/>
  <c r="AI1484" i="1"/>
  <c r="M1484" i="1"/>
  <c r="AE1484" i="1"/>
  <c r="AK1484" i="1"/>
  <c r="N1484" i="1"/>
  <c r="AF1484" i="1"/>
  <c r="AL1484" i="1"/>
  <c r="AN1484" i="1" s="1"/>
  <c r="AH1484" i="1"/>
  <c r="P1483" i="1"/>
  <c r="Y1483" i="1"/>
  <c r="Z1483" i="1" s="1"/>
  <c r="AM1482" i="1"/>
  <c r="AI1480" i="1"/>
  <c r="AJ1480" i="1" s="1"/>
  <c r="M1480" i="1"/>
  <c r="AE1480" i="1"/>
  <c r="AK1480" i="1"/>
  <c r="N1480" i="1"/>
  <c r="AF1480" i="1"/>
  <c r="AL1480" i="1"/>
  <c r="AH1480" i="1"/>
  <c r="P1479" i="1"/>
  <c r="Y1479" i="1"/>
  <c r="Z1479" i="1" s="1"/>
  <c r="AM1478" i="1"/>
  <c r="AI1476" i="1"/>
  <c r="M1476" i="1"/>
  <c r="AE1476" i="1"/>
  <c r="AK1476" i="1"/>
  <c r="N1476" i="1"/>
  <c r="AF1476" i="1"/>
  <c r="AL1476" i="1"/>
  <c r="AH1476" i="1"/>
  <c r="P1475" i="1"/>
  <c r="Y1475" i="1"/>
  <c r="Z1475" i="1" s="1"/>
  <c r="AM1474" i="1"/>
  <c r="AI1472" i="1"/>
  <c r="M1472" i="1"/>
  <c r="AE1472" i="1"/>
  <c r="AK1472" i="1"/>
  <c r="N1472" i="1"/>
  <c r="AF1472" i="1"/>
  <c r="AL1472" i="1"/>
  <c r="AH1472" i="1"/>
  <c r="P1471" i="1"/>
  <c r="Y1471" i="1"/>
  <c r="Z1471" i="1" s="1"/>
  <c r="AM1470" i="1"/>
  <c r="AI1468" i="1"/>
  <c r="AJ1468" i="1" s="1"/>
  <c r="M1468" i="1"/>
  <c r="AE1468" i="1"/>
  <c r="AK1468" i="1"/>
  <c r="N1468" i="1"/>
  <c r="AF1468" i="1"/>
  <c r="AL1468" i="1"/>
  <c r="AN1468" i="1" s="1"/>
  <c r="AH1468" i="1"/>
  <c r="P1459" i="1"/>
  <c r="AP1459" i="1"/>
  <c r="Y1459" i="1"/>
  <c r="Z1459" i="1" s="1"/>
  <c r="AI1456" i="1"/>
  <c r="AJ1456" i="1" s="1"/>
  <c r="M1456" i="1"/>
  <c r="AE1456" i="1"/>
  <c r="AK1456" i="1"/>
  <c r="N1456" i="1"/>
  <c r="AF1456" i="1"/>
  <c r="AL1456" i="1"/>
  <c r="AN1456" i="1" s="1"/>
  <c r="AG1456" i="1"/>
  <c r="AM1456" i="1"/>
  <c r="AH1456" i="1"/>
  <c r="P1447" i="1"/>
  <c r="AP1447" i="1"/>
  <c r="Y1447" i="1"/>
  <c r="Z1447" i="1" s="1"/>
  <c r="AI1444" i="1"/>
  <c r="AJ1444" i="1" s="1"/>
  <c r="M1444" i="1"/>
  <c r="AE1444" i="1"/>
  <c r="AK1444" i="1"/>
  <c r="N1444" i="1"/>
  <c r="AF1444" i="1"/>
  <c r="AL1444" i="1"/>
  <c r="AN1444" i="1" s="1"/>
  <c r="AG1444" i="1"/>
  <c r="AM1444" i="1"/>
  <c r="AH1444" i="1"/>
  <c r="P1435" i="1"/>
  <c r="AP1435" i="1"/>
  <c r="Y1435" i="1"/>
  <c r="Z1435" i="1" s="1"/>
  <c r="AI1432" i="1"/>
  <c r="M1432" i="1"/>
  <c r="AE1432" i="1"/>
  <c r="AK1432" i="1"/>
  <c r="N1432" i="1"/>
  <c r="AF1432" i="1"/>
  <c r="AL1432" i="1"/>
  <c r="AG1432" i="1"/>
  <c r="AM1432" i="1"/>
  <c r="AH1432" i="1"/>
  <c r="P1423" i="1"/>
  <c r="AP1423" i="1"/>
  <c r="Y1423" i="1"/>
  <c r="Z1423" i="1" s="1"/>
  <c r="M1693" i="1"/>
  <c r="AE1693" i="1"/>
  <c r="AK1693" i="1"/>
  <c r="AH1691" i="1"/>
  <c r="N1691" i="1"/>
  <c r="M1689" i="1"/>
  <c r="AE1689" i="1"/>
  <c r="AK1689" i="1"/>
  <c r="AN1689" i="1" s="1"/>
  <c r="AH1687" i="1"/>
  <c r="N1687" i="1"/>
  <c r="M1685" i="1"/>
  <c r="AE1685" i="1"/>
  <c r="AK1685" i="1"/>
  <c r="AN1685" i="1" s="1"/>
  <c r="AH1683" i="1"/>
  <c r="N1683" i="1"/>
  <c r="M1681" i="1"/>
  <c r="AE1681" i="1"/>
  <c r="AK1681" i="1"/>
  <c r="AH1679" i="1"/>
  <c r="N1679" i="1"/>
  <c r="M1677" i="1"/>
  <c r="AE1677" i="1"/>
  <c r="AK1677" i="1"/>
  <c r="AN1677" i="1" s="1"/>
  <c r="AG1676" i="1"/>
  <c r="AG1675" i="1"/>
  <c r="AI1674" i="1"/>
  <c r="AI1673" i="1"/>
  <c r="AN1670" i="1"/>
  <c r="AN1669" i="1"/>
  <c r="M1668" i="1"/>
  <c r="AE1668" i="1"/>
  <c r="AK1668" i="1"/>
  <c r="AH1668" i="1"/>
  <c r="AJ1668" i="1" s="1"/>
  <c r="Y1668" i="1"/>
  <c r="Z1668" i="1" s="1"/>
  <c r="P1668" i="1"/>
  <c r="AH1667" i="1"/>
  <c r="AJ1667" i="1" s="1"/>
  <c r="M1667" i="1"/>
  <c r="AE1667" i="1"/>
  <c r="AK1667" i="1"/>
  <c r="P1667" i="1"/>
  <c r="Y1667" i="1"/>
  <c r="Z1667" i="1" s="1"/>
  <c r="AG1664" i="1"/>
  <c r="AG1663" i="1"/>
  <c r="AI1662" i="1"/>
  <c r="AI1661" i="1"/>
  <c r="AN1658" i="1"/>
  <c r="AN1657" i="1"/>
  <c r="M1656" i="1"/>
  <c r="AE1656" i="1"/>
  <c r="AK1656" i="1"/>
  <c r="AH1656" i="1"/>
  <c r="AJ1656" i="1" s="1"/>
  <c r="Y1656" i="1"/>
  <c r="Z1656" i="1" s="1"/>
  <c r="P1656" i="1"/>
  <c r="AH1655" i="1"/>
  <c r="AJ1655" i="1" s="1"/>
  <c r="M1655" i="1"/>
  <c r="AE1655" i="1"/>
  <c r="AK1655" i="1"/>
  <c r="P1655" i="1"/>
  <c r="Y1655" i="1"/>
  <c r="Z1655" i="1" s="1"/>
  <c r="AG1652" i="1"/>
  <c r="AG1651" i="1"/>
  <c r="AI1650" i="1"/>
  <c r="AJ1650" i="1" s="1"/>
  <c r="AI1649" i="1"/>
  <c r="AN1645" i="1"/>
  <c r="M1644" i="1"/>
  <c r="AE1644" i="1"/>
  <c r="AK1644" i="1"/>
  <c r="AH1644" i="1"/>
  <c r="AJ1644" i="1" s="1"/>
  <c r="Y1644" i="1"/>
  <c r="Z1644" i="1" s="1"/>
  <c r="P1644" i="1"/>
  <c r="AH1643" i="1"/>
  <c r="AJ1643" i="1" s="1"/>
  <c r="M1643" i="1"/>
  <c r="AE1643" i="1"/>
  <c r="AK1643" i="1"/>
  <c r="P1643" i="1"/>
  <c r="Y1643" i="1"/>
  <c r="Z1643" i="1" s="1"/>
  <c r="AG1640" i="1"/>
  <c r="AG1639" i="1"/>
  <c r="AI1638" i="1"/>
  <c r="AI1637" i="1"/>
  <c r="AN1634" i="1"/>
  <c r="M1632" i="1"/>
  <c r="AE1632" i="1"/>
  <c r="AK1632" i="1"/>
  <c r="AH1632" i="1"/>
  <c r="AJ1632" i="1" s="1"/>
  <c r="Y1632" i="1"/>
  <c r="Z1632" i="1" s="1"/>
  <c r="P1632" i="1"/>
  <c r="AH1631" i="1"/>
  <c r="AJ1631" i="1" s="1"/>
  <c r="M1631" i="1"/>
  <c r="AE1631" i="1"/>
  <c r="AK1631" i="1"/>
  <c r="P1631" i="1"/>
  <c r="Y1631" i="1"/>
  <c r="Z1631" i="1" s="1"/>
  <c r="AG1628" i="1"/>
  <c r="AG1627" i="1"/>
  <c r="AI1626" i="1"/>
  <c r="AJ1626" i="1" s="1"/>
  <c r="AI1625" i="1"/>
  <c r="M1620" i="1"/>
  <c r="AE1620" i="1"/>
  <c r="AK1620" i="1"/>
  <c r="AH1620" i="1"/>
  <c r="AJ1620" i="1" s="1"/>
  <c r="Y1620" i="1"/>
  <c r="Z1620" i="1" s="1"/>
  <c r="P1620" i="1"/>
  <c r="AH1619" i="1"/>
  <c r="AJ1619" i="1" s="1"/>
  <c r="M1619" i="1"/>
  <c r="AE1619" i="1"/>
  <c r="AK1619" i="1"/>
  <c r="P1619" i="1"/>
  <c r="Y1619" i="1"/>
  <c r="Z1619" i="1" s="1"/>
  <c r="AG1616" i="1"/>
  <c r="AG1615" i="1"/>
  <c r="AI1614" i="1"/>
  <c r="AJ1614" i="1" s="1"/>
  <c r="AI1613" i="1"/>
  <c r="AN1610" i="1"/>
  <c r="M1608" i="1"/>
  <c r="AE1608" i="1"/>
  <c r="AK1608" i="1"/>
  <c r="AH1608" i="1"/>
  <c r="AJ1608" i="1" s="1"/>
  <c r="Y1608" i="1"/>
  <c r="Z1608" i="1" s="1"/>
  <c r="P1608" i="1"/>
  <c r="AH1607" i="1"/>
  <c r="AJ1607" i="1" s="1"/>
  <c r="M1607" i="1"/>
  <c r="AE1607" i="1"/>
  <c r="AK1607" i="1"/>
  <c r="P1607" i="1"/>
  <c r="Y1607" i="1"/>
  <c r="Z1607" i="1" s="1"/>
  <c r="AG1604" i="1"/>
  <c r="AG1603" i="1"/>
  <c r="AI1602" i="1"/>
  <c r="AI1601" i="1"/>
  <c r="AN1597" i="1"/>
  <c r="M1596" i="1"/>
  <c r="AE1596" i="1"/>
  <c r="AK1596" i="1"/>
  <c r="AH1596" i="1"/>
  <c r="AJ1596" i="1" s="1"/>
  <c r="Y1596" i="1"/>
  <c r="Z1596" i="1" s="1"/>
  <c r="P1596" i="1"/>
  <c r="AH1595" i="1"/>
  <c r="AJ1595" i="1" s="1"/>
  <c r="M1595" i="1"/>
  <c r="AE1595" i="1"/>
  <c r="AK1595" i="1"/>
  <c r="P1595" i="1"/>
  <c r="Y1595" i="1"/>
  <c r="Z1595" i="1" s="1"/>
  <c r="AG1592" i="1"/>
  <c r="AG1591" i="1"/>
  <c r="AN1586" i="1"/>
  <c r="M1584" i="1"/>
  <c r="AE1584" i="1"/>
  <c r="AK1584" i="1"/>
  <c r="AH1584" i="1"/>
  <c r="Y1584" i="1"/>
  <c r="Z1584" i="1" s="1"/>
  <c r="P1584" i="1"/>
  <c r="AH1583" i="1"/>
  <c r="M1583" i="1"/>
  <c r="AE1583" i="1"/>
  <c r="AK1583" i="1"/>
  <c r="P1583" i="1"/>
  <c r="Y1583" i="1"/>
  <c r="Z1583" i="1" s="1"/>
  <c r="AG1580" i="1"/>
  <c r="AG1579" i="1"/>
  <c r="AN1574" i="1"/>
  <c r="AN1573" i="1"/>
  <c r="M1572" i="1"/>
  <c r="AE1572" i="1"/>
  <c r="AK1572" i="1"/>
  <c r="AH1572" i="1"/>
  <c r="Y1572" i="1"/>
  <c r="Z1572" i="1" s="1"/>
  <c r="P1572" i="1"/>
  <c r="AH1571" i="1"/>
  <c r="M1571" i="1"/>
  <c r="AE1571" i="1"/>
  <c r="AK1571" i="1"/>
  <c r="P1571" i="1"/>
  <c r="Y1571" i="1"/>
  <c r="Z1571" i="1" s="1"/>
  <c r="AG1568" i="1"/>
  <c r="AG1567" i="1"/>
  <c r="AN1561" i="1"/>
  <c r="M1560" i="1"/>
  <c r="AE1560" i="1"/>
  <c r="AK1560" i="1"/>
  <c r="AH1560" i="1"/>
  <c r="Y1560" i="1"/>
  <c r="Z1560" i="1" s="1"/>
  <c r="P1560" i="1"/>
  <c r="AH1559" i="1"/>
  <c r="M1559" i="1"/>
  <c r="AE1559" i="1"/>
  <c r="AK1559" i="1"/>
  <c r="P1559" i="1"/>
  <c r="Y1559" i="1"/>
  <c r="Z1559" i="1" s="1"/>
  <c r="AG1556" i="1"/>
  <c r="AG1555" i="1"/>
  <c r="AN1550" i="1"/>
  <c r="M1548" i="1"/>
  <c r="AE1548" i="1"/>
  <c r="AK1548" i="1"/>
  <c r="AH1548" i="1"/>
  <c r="Y1548" i="1"/>
  <c r="Z1548" i="1" s="1"/>
  <c r="P1548" i="1"/>
  <c r="AH1547" i="1"/>
  <c r="M1547" i="1"/>
  <c r="AE1547" i="1"/>
  <c r="AK1547" i="1"/>
  <c r="P1547" i="1"/>
  <c r="Y1547" i="1"/>
  <c r="Z1547" i="1" s="1"/>
  <c r="AG1544" i="1"/>
  <c r="AG1543" i="1"/>
  <c r="AN1538" i="1"/>
  <c r="AN1537" i="1"/>
  <c r="M1536" i="1"/>
  <c r="AE1536" i="1"/>
  <c r="AK1536" i="1"/>
  <c r="AH1536" i="1"/>
  <c r="Y1536" i="1"/>
  <c r="Z1536" i="1" s="1"/>
  <c r="P1536" i="1"/>
  <c r="AH1535" i="1"/>
  <c r="M1535" i="1"/>
  <c r="AE1535" i="1"/>
  <c r="AK1535" i="1"/>
  <c r="P1535" i="1"/>
  <c r="Y1535" i="1"/>
  <c r="Z1535" i="1" s="1"/>
  <c r="AG1532" i="1"/>
  <c r="AG1531" i="1"/>
  <c r="AN1525" i="1"/>
  <c r="M1524" i="1"/>
  <c r="AE1524" i="1"/>
  <c r="AK1524" i="1"/>
  <c r="AH1524" i="1"/>
  <c r="Y1524" i="1"/>
  <c r="Z1524" i="1" s="1"/>
  <c r="P1524" i="1"/>
  <c r="AH1523" i="1"/>
  <c r="AJ1523" i="1" s="1"/>
  <c r="M1523" i="1"/>
  <c r="AE1523" i="1"/>
  <c r="AK1523" i="1"/>
  <c r="P1523" i="1"/>
  <c r="Y1523" i="1"/>
  <c r="Z1523" i="1" s="1"/>
  <c r="AG1520" i="1"/>
  <c r="AG1519" i="1"/>
  <c r="P1517" i="1"/>
  <c r="Y1517" i="1"/>
  <c r="Z1517" i="1" s="1"/>
  <c r="P1511" i="1"/>
  <c r="Y1511" i="1"/>
  <c r="Z1511" i="1" s="1"/>
  <c r="P1505" i="1"/>
  <c r="Y1505" i="1"/>
  <c r="Z1505" i="1" s="1"/>
  <c r="N1503" i="1"/>
  <c r="AF1503" i="1"/>
  <c r="AL1503" i="1"/>
  <c r="AN1503" i="1" s="1"/>
  <c r="AH1503" i="1"/>
  <c r="AI1503" i="1"/>
  <c r="M1503" i="1"/>
  <c r="AE1503" i="1"/>
  <c r="AK1503" i="1"/>
  <c r="N1499" i="1"/>
  <c r="AF1499" i="1"/>
  <c r="AL1499" i="1"/>
  <c r="AH1499" i="1"/>
  <c r="AI1499" i="1"/>
  <c r="AJ1499" i="1" s="1"/>
  <c r="M1499" i="1"/>
  <c r="AE1499" i="1"/>
  <c r="AK1499" i="1"/>
  <c r="N1495" i="1"/>
  <c r="AF1495" i="1"/>
  <c r="AL1495" i="1"/>
  <c r="AN1495" i="1" s="1"/>
  <c r="AH1495" i="1"/>
  <c r="AI1495" i="1"/>
  <c r="AJ1495" i="1" s="1"/>
  <c r="M1495" i="1"/>
  <c r="AE1495" i="1"/>
  <c r="AK1495" i="1"/>
  <c r="N1491" i="1"/>
  <c r="AF1491" i="1"/>
  <c r="AL1491" i="1"/>
  <c r="AN1491" i="1" s="1"/>
  <c r="AH1491" i="1"/>
  <c r="AI1491" i="1"/>
  <c r="M1491" i="1"/>
  <c r="AE1491" i="1"/>
  <c r="AK1491" i="1"/>
  <c r="N1487" i="1"/>
  <c r="AF1487" i="1"/>
  <c r="AL1487" i="1"/>
  <c r="AH1487" i="1"/>
  <c r="AI1487" i="1"/>
  <c r="AJ1487" i="1" s="1"/>
  <c r="M1487" i="1"/>
  <c r="AE1487" i="1"/>
  <c r="AK1487" i="1"/>
  <c r="N1483" i="1"/>
  <c r="AF1483" i="1"/>
  <c r="AL1483" i="1"/>
  <c r="AN1483" i="1" s="1"/>
  <c r="AH1483" i="1"/>
  <c r="AI1483" i="1"/>
  <c r="AJ1483" i="1" s="1"/>
  <c r="M1483" i="1"/>
  <c r="AE1483" i="1"/>
  <c r="AK1483" i="1"/>
  <c r="N1479" i="1"/>
  <c r="AF1479" i="1"/>
  <c r="AL1479" i="1"/>
  <c r="AN1479" i="1" s="1"/>
  <c r="AH1479" i="1"/>
  <c r="AI1479" i="1"/>
  <c r="M1479" i="1"/>
  <c r="AE1479" i="1"/>
  <c r="AK1479" i="1"/>
  <c r="N1475" i="1"/>
  <c r="AF1475" i="1"/>
  <c r="AL1475" i="1"/>
  <c r="AH1475" i="1"/>
  <c r="AI1475" i="1"/>
  <c r="AJ1475" i="1" s="1"/>
  <c r="M1475" i="1"/>
  <c r="AE1475" i="1"/>
  <c r="AK1475" i="1"/>
  <c r="N1471" i="1"/>
  <c r="AF1471" i="1"/>
  <c r="AL1471" i="1"/>
  <c r="AN1471" i="1" s="1"/>
  <c r="AH1471" i="1"/>
  <c r="AI1471" i="1"/>
  <c r="AJ1471" i="1" s="1"/>
  <c r="M1471" i="1"/>
  <c r="AE1471" i="1"/>
  <c r="AK1471" i="1"/>
  <c r="P1461" i="1"/>
  <c r="AP1461" i="1"/>
  <c r="Y1461" i="1"/>
  <c r="Z1461" i="1" s="1"/>
  <c r="AI1458" i="1"/>
  <c r="M1458" i="1"/>
  <c r="AE1458" i="1"/>
  <c r="AK1458" i="1"/>
  <c r="N1458" i="1"/>
  <c r="AF1458" i="1"/>
  <c r="AL1458" i="1"/>
  <c r="AG1458" i="1"/>
  <c r="AM1458" i="1"/>
  <c r="AH1458" i="1"/>
  <c r="P1449" i="1"/>
  <c r="AP1449" i="1"/>
  <c r="Y1449" i="1"/>
  <c r="Z1449" i="1" s="1"/>
  <c r="AI1446" i="1"/>
  <c r="AJ1446" i="1" s="1"/>
  <c r="M1446" i="1"/>
  <c r="AE1446" i="1"/>
  <c r="AK1446" i="1"/>
  <c r="N1446" i="1"/>
  <c r="AF1446" i="1"/>
  <c r="AL1446" i="1"/>
  <c r="AN1446" i="1" s="1"/>
  <c r="AG1446" i="1"/>
  <c r="AM1446" i="1"/>
  <c r="AH1446" i="1"/>
  <c r="P1437" i="1"/>
  <c r="AP1437" i="1"/>
  <c r="Y1437" i="1"/>
  <c r="Z1437" i="1" s="1"/>
  <c r="AI1434" i="1"/>
  <c r="AJ1434" i="1" s="1"/>
  <c r="M1434" i="1"/>
  <c r="AE1434" i="1"/>
  <c r="AK1434" i="1"/>
  <c r="N1434" i="1"/>
  <c r="AF1434" i="1"/>
  <c r="AL1434" i="1"/>
  <c r="AN1434" i="1" s="1"/>
  <c r="AG1434" i="1"/>
  <c r="AM1434" i="1"/>
  <c r="AH1434" i="1"/>
  <c r="P1425" i="1"/>
  <c r="AP1425" i="1"/>
  <c r="Y1425" i="1"/>
  <c r="Z1425" i="1" s="1"/>
  <c r="AI1422" i="1"/>
  <c r="AJ1422" i="1" s="1"/>
  <c r="M1422" i="1"/>
  <c r="AE1422" i="1"/>
  <c r="AK1422" i="1"/>
  <c r="N1422" i="1"/>
  <c r="AF1422" i="1"/>
  <c r="AL1422" i="1"/>
  <c r="AN1422" i="1" s="1"/>
  <c r="AG1422" i="1"/>
  <c r="AM1422" i="1"/>
  <c r="AH1422" i="1"/>
  <c r="AJ1398" i="1"/>
  <c r="Y1727" i="1"/>
  <c r="Z1727" i="1" s="1"/>
  <c r="AH1726" i="1"/>
  <c r="AJ1726" i="1" s="1"/>
  <c r="Y1725" i="1"/>
  <c r="Z1725" i="1" s="1"/>
  <c r="AH1724" i="1"/>
  <c r="AJ1724" i="1" s="1"/>
  <c r="Y1723" i="1"/>
  <c r="Z1723" i="1" s="1"/>
  <c r="AH1722" i="1"/>
  <c r="AJ1722" i="1" s="1"/>
  <c r="Y1721" i="1"/>
  <c r="Z1721" i="1" s="1"/>
  <c r="AH1720" i="1"/>
  <c r="Y1719" i="1"/>
  <c r="Z1719" i="1" s="1"/>
  <c r="AH1718" i="1"/>
  <c r="AJ1718" i="1" s="1"/>
  <c r="Y1717" i="1"/>
  <c r="Z1717" i="1" s="1"/>
  <c r="AH1716" i="1"/>
  <c r="AJ1716" i="1" s="1"/>
  <c r="Y1715" i="1"/>
  <c r="Z1715" i="1" s="1"/>
  <c r="AH1714" i="1"/>
  <c r="Y1713" i="1"/>
  <c r="Z1713" i="1" s="1"/>
  <c r="AH1712" i="1"/>
  <c r="AJ1712" i="1" s="1"/>
  <c r="Y1711" i="1"/>
  <c r="Z1711" i="1" s="1"/>
  <c r="AH1710" i="1"/>
  <c r="AJ1710" i="1" s="1"/>
  <c r="Y1709" i="1"/>
  <c r="Z1709" i="1" s="1"/>
  <c r="AH1708" i="1"/>
  <c r="AJ1708" i="1" s="1"/>
  <c r="Y1707" i="1"/>
  <c r="Z1707" i="1" s="1"/>
  <c r="AH1706" i="1"/>
  <c r="AJ1706" i="1" s="1"/>
  <c r="Y1705" i="1"/>
  <c r="Z1705" i="1" s="1"/>
  <c r="AH1704" i="1"/>
  <c r="AJ1704" i="1" s="1"/>
  <c r="Y1703" i="1"/>
  <c r="Z1703" i="1" s="1"/>
  <c r="AH1702" i="1"/>
  <c r="AJ1702" i="1" s="1"/>
  <c r="Y1701" i="1"/>
  <c r="Z1701" i="1" s="1"/>
  <c r="AH1700" i="1"/>
  <c r="AJ1700" i="1" s="1"/>
  <c r="AS1694" i="1"/>
  <c r="Y1694" i="1"/>
  <c r="Z1694" i="1" s="1"/>
  <c r="AP1692" i="1"/>
  <c r="AI1692" i="1"/>
  <c r="AJ1692" i="1" s="1"/>
  <c r="N1692" i="1"/>
  <c r="AS1690" i="1"/>
  <c r="Y1690" i="1"/>
  <c r="Z1690" i="1" s="1"/>
  <c r="AP1688" i="1"/>
  <c r="AI1688" i="1"/>
  <c r="AJ1688" i="1" s="1"/>
  <c r="N1688" i="1"/>
  <c r="AS1686" i="1"/>
  <c r="Y1686" i="1"/>
  <c r="Z1686" i="1" s="1"/>
  <c r="AP1684" i="1"/>
  <c r="AI1684" i="1"/>
  <c r="AJ1684" i="1" s="1"/>
  <c r="N1684" i="1"/>
  <c r="AS1682" i="1"/>
  <c r="Y1682" i="1"/>
  <c r="Z1682" i="1" s="1"/>
  <c r="AP1680" i="1"/>
  <c r="AI1680" i="1"/>
  <c r="AJ1680" i="1" s="1"/>
  <c r="N1680" i="1"/>
  <c r="AS1678" i="1"/>
  <c r="Y1678" i="1"/>
  <c r="Z1678" i="1" s="1"/>
  <c r="P1677" i="1"/>
  <c r="Y1677" i="1"/>
  <c r="Z1677" i="1" s="1"/>
  <c r="AS1668" i="1"/>
  <c r="AL1668" i="1"/>
  <c r="AN1668" i="1" s="1"/>
  <c r="N1668" i="1"/>
  <c r="AL1667" i="1"/>
  <c r="AN1667" i="1" s="1"/>
  <c r="N1667" i="1"/>
  <c r="M1666" i="1"/>
  <c r="AE1666" i="1"/>
  <c r="AK1666" i="1"/>
  <c r="AN1666" i="1" s="1"/>
  <c r="AH1666" i="1"/>
  <c r="AJ1666" i="1" s="1"/>
  <c r="Y1666" i="1"/>
  <c r="Z1666" i="1" s="1"/>
  <c r="P1666" i="1"/>
  <c r="AH1665" i="1"/>
  <c r="AJ1665" i="1" s="1"/>
  <c r="M1665" i="1"/>
  <c r="AE1665" i="1"/>
  <c r="AK1665" i="1"/>
  <c r="P1665" i="1"/>
  <c r="Y1665" i="1"/>
  <c r="Z1665" i="1" s="1"/>
  <c r="AS1656" i="1"/>
  <c r="AL1656" i="1"/>
  <c r="N1656" i="1"/>
  <c r="AL1655" i="1"/>
  <c r="AN1655" i="1" s="1"/>
  <c r="N1655" i="1"/>
  <c r="M1654" i="1"/>
  <c r="AE1654" i="1"/>
  <c r="AK1654" i="1"/>
  <c r="AH1654" i="1"/>
  <c r="AJ1654" i="1" s="1"/>
  <c r="Y1654" i="1"/>
  <c r="Z1654" i="1" s="1"/>
  <c r="P1654" i="1"/>
  <c r="AH1653" i="1"/>
  <c r="AJ1653" i="1" s="1"/>
  <c r="M1653" i="1"/>
  <c r="AE1653" i="1"/>
  <c r="AK1653" i="1"/>
  <c r="AN1653" i="1" s="1"/>
  <c r="P1653" i="1"/>
  <c r="Y1653" i="1"/>
  <c r="Z1653" i="1" s="1"/>
  <c r="AS1644" i="1"/>
  <c r="AL1644" i="1"/>
  <c r="N1644" i="1"/>
  <c r="AL1643" i="1"/>
  <c r="AN1643" i="1" s="1"/>
  <c r="N1643" i="1"/>
  <c r="M1642" i="1"/>
  <c r="AE1642" i="1"/>
  <c r="AK1642" i="1"/>
  <c r="AN1642" i="1" s="1"/>
  <c r="AH1642" i="1"/>
  <c r="AJ1642" i="1" s="1"/>
  <c r="Y1642" i="1"/>
  <c r="Z1642" i="1" s="1"/>
  <c r="P1642" i="1"/>
  <c r="AH1641" i="1"/>
  <c r="AJ1641" i="1" s="1"/>
  <c r="M1641" i="1"/>
  <c r="AE1641" i="1"/>
  <c r="AK1641" i="1"/>
  <c r="P1641" i="1"/>
  <c r="Y1641" i="1"/>
  <c r="Z1641" i="1" s="1"/>
  <c r="AS1632" i="1"/>
  <c r="AL1632" i="1"/>
  <c r="N1632" i="1"/>
  <c r="AL1631" i="1"/>
  <c r="AN1631" i="1" s="1"/>
  <c r="N1631" i="1"/>
  <c r="M1630" i="1"/>
  <c r="AE1630" i="1"/>
  <c r="AK1630" i="1"/>
  <c r="AH1630" i="1"/>
  <c r="AJ1630" i="1" s="1"/>
  <c r="Y1630" i="1"/>
  <c r="Z1630" i="1" s="1"/>
  <c r="P1630" i="1"/>
  <c r="AH1629" i="1"/>
  <c r="AJ1629" i="1" s="1"/>
  <c r="M1629" i="1"/>
  <c r="AE1629" i="1"/>
  <c r="AK1629" i="1"/>
  <c r="P1629" i="1"/>
  <c r="Y1629" i="1"/>
  <c r="Z1629" i="1" s="1"/>
  <c r="AS1620" i="1"/>
  <c r="AL1620" i="1"/>
  <c r="N1620" i="1"/>
  <c r="AL1619" i="1"/>
  <c r="AN1619" i="1" s="1"/>
  <c r="N1619" i="1"/>
  <c r="M1618" i="1"/>
  <c r="AE1618" i="1"/>
  <c r="AK1618" i="1"/>
  <c r="AH1618" i="1"/>
  <c r="AJ1618" i="1" s="1"/>
  <c r="Y1618" i="1"/>
  <c r="Z1618" i="1" s="1"/>
  <c r="P1618" i="1"/>
  <c r="AH1617" i="1"/>
  <c r="AJ1617" i="1" s="1"/>
  <c r="M1617" i="1"/>
  <c r="AE1617" i="1"/>
  <c r="AK1617" i="1"/>
  <c r="P1617" i="1"/>
  <c r="Y1617" i="1"/>
  <c r="Z1617" i="1" s="1"/>
  <c r="AS1608" i="1"/>
  <c r="AL1608" i="1"/>
  <c r="AN1608" i="1" s="1"/>
  <c r="N1608" i="1"/>
  <c r="AL1607" i="1"/>
  <c r="AN1607" i="1" s="1"/>
  <c r="N1607" i="1"/>
  <c r="M1606" i="1"/>
  <c r="AE1606" i="1"/>
  <c r="AK1606" i="1"/>
  <c r="AN1606" i="1" s="1"/>
  <c r="AH1606" i="1"/>
  <c r="Y1606" i="1"/>
  <c r="Z1606" i="1" s="1"/>
  <c r="P1606" i="1"/>
  <c r="AH1605" i="1"/>
  <c r="M1605" i="1"/>
  <c r="AE1605" i="1"/>
  <c r="AK1605" i="1"/>
  <c r="P1605" i="1"/>
  <c r="Y1605" i="1"/>
  <c r="Z1605" i="1" s="1"/>
  <c r="AS1596" i="1"/>
  <c r="AL1596" i="1"/>
  <c r="AN1596" i="1" s="1"/>
  <c r="N1596" i="1"/>
  <c r="AL1595" i="1"/>
  <c r="AN1595" i="1" s="1"/>
  <c r="N1595" i="1"/>
  <c r="M1594" i="1"/>
  <c r="AE1594" i="1"/>
  <c r="AK1594" i="1"/>
  <c r="AN1594" i="1" s="1"/>
  <c r="AH1594" i="1"/>
  <c r="Y1594" i="1"/>
  <c r="Z1594" i="1" s="1"/>
  <c r="P1594" i="1"/>
  <c r="AH1593" i="1"/>
  <c r="AJ1593" i="1" s="1"/>
  <c r="M1593" i="1"/>
  <c r="AE1593" i="1"/>
  <c r="AK1593" i="1"/>
  <c r="P1593" i="1"/>
  <c r="Y1593" i="1"/>
  <c r="Z1593" i="1" s="1"/>
  <c r="AS1584" i="1"/>
  <c r="AL1584" i="1"/>
  <c r="AN1584" i="1" s="1"/>
  <c r="N1584" i="1"/>
  <c r="AL1583" i="1"/>
  <c r="AN1583" i="1" s="1"/>
  <c r="N1583" i="1"/>
  <c r="M1582" i="1"/>
  <c r="AE1582" i="1"/>
  <c r="AK1582" i="1"/>
  <c r="AH1582" i="1"/>
  <c r="AJ1582" i="1" s="1"/>
  <c r="Y1582" i="1"/>
  <c r="Z1582" i="1" s="1"/>
  <c r="P1582" i="1"/>
  <c r="AH1581" i="1"/>
  <c r="AJ1581" i="1" s="1"/>
  <c r="M1581" i="1"/>
  <c r="AE1581" i="1"/>
  <c r="AK1581" i="1"/>
  <c r="AN1581" i="1" s="1"/>
  <c r="P1581" i="1"/>
  <c r="Y1581" i="1"/>
  <c r="Z1581" i="1" s="1"/>
  <c r="AS1572" i="1"/>
  <c r="AL1572" i="1"/>
  <c r="AN1572" i="1" s="1"/>
  <c r="N1572" i="1"/>
  <c r="AL1571" i="1"/>
  <c r="AN1571" i="1" s="1"/>
  <c r="N1571" i="1"/>
  <c r="M1570" i="1"/>
  <c r="AE1570" i="1"/>
  <c r="AK1570" i="1"/>
  <c r="AN1570" i="1" s="1"/>
  <c r="AH1570" i="1"/>
  <c r="AJ1570" i="1" s="1"/>
  <c r="Y1570" i="1"/>
  <c r="Z1570" i="1" s="1"/>
  <c r="P1570" i="1"/>
  <c r="AH1569" i="1"/>
  <c r="AJ1569" i="1" s="1"/>
  <c r="M1569" i="1"/>
  <c r="AE1569" i="1"/>
  <c r="AK1569" i="1"/>
  <c r="P1569" i="1"/>
  <c r="Y1569" i="1"/>
  <c r="Z1569" i="1" s="1"/>
  <c r="AS1560" i="1"/>
  <c r="AL1560" i="1"/>
  <c r="N1560" i="1"/>
  <c r="AL1559" i="1"/>
  <c r="AN1559" i="1" s="1"/>
  <c r="N1559" i="1"/>
  <c r="M1558" i="1"/>
  <c r="AE1558" i="1"/>
  <c r="AK1558" i="1"/>
  <c r="AH1558" i="1"/>
  <c r="AJ1558" i="1" s="1"/>
  <c r="Y1558" i="1"/>
  <c r="Z1558" i="1" s="1"/>
  <c r="P1558" i="1"/>
  <c r="AH1557" i="1"/>
  <c r="AJ1557" i="1" s="1"/>
  <c r="M1557" i="1"/>
  <c r="AE1557" i="1"/>
  <c r="AK1557" i="1"/>
  <c r="P1557" i="1"/>
  <c r="Y1557" i="1"/>
  <c r="Z1557" i="1" s="1"/>
  <c r="AS1548" i="1"/>
  <c r="AL1548" i="1"/>
  <c r="AN1548" i="1" s="1"/>
  <c r="N1548" i="1"/>
  <c r="AL1547" i="1"/>
  <c r="N1547" i="1"/>
  <c r="M1546" i="1"/>
  <c r="AE1546" i="1"/>
  <c r="AK1546" i="1"/>
  <c r="AH1546" i="1"/>
  <c r="AJ1546" i="1" s="1"/>
  <c r="Y1546" i="1"/>
  <c r="Z1546" i="1" s="1"/>
  <c r="P1546" i="1"/>
  <c r="AH1545" i="1"/>
  <c r="AJ1545" i="1" s="1"/>
  <c r="M1545" i="1"/>
  <c r="AE1545" i="1"/>
  <c r="AK1545" i="1"/>
  <c r="P1545" i="1"/>
  <c r="Y1545" i="1"/>
  <c r="Z1545" i="1" s="1"/>
  <c r="AS1536" i="1"/>
  <c r="AL1536" i="1"/>
  <c r="AN1536" i="1" s="1"/>
  <c r="N1536" i="1"/>
  <c r="AL1535" i="1"/>
  <c r="N1535" i="1"/>
  <c r="M1534" i="1"/>
  <c r="AE1534" i="1"/>
  <c r="AK1534" i="1"/>
  <c r="AN1534" i="1" s="1"/>
  <c r="AH1534" i="1"/>
  <c r="AJ1534" i="1" s="1"/>
  <c r="Y1534" i="1"/>
  <c r="Z1534" i="1" s="1"/>
  <c r="P1534" i="1"/>
  <c r="AH1533" i="1"/>
  <c r="AJ1533" i="1" s="1"/>
  <c r="M1533" i="1"/>
  <c r="AE1533" i="1"/>
  <c r="AK1533" i="1"/>
  <c r="P1533" i="1"/>
  <c r="Y1533" i="1"/>
  <c r="Z1533" i="1" s="1"/>
  <c r="AS1524" i="1"/>
  <c r="AL1524" i="1"/>
  <c r="AN1524" i="1" s="1"/>
  <c r="N1524" i="1"/>
  <c r="AL1523" i="1"/>
  <c r="AN1523" i="1" s="1"/>
  <c r="N1523" i="1"/>
  <c r="M1522" i="1"/>
  <c r="AE1522" i="1"/>
  <c r="AK1522" i="1"/>
  <c r="AN1522" i="1" s="1"/>
  <c r="AH1522" i="1"/>
  <c r="AJ1522" i="1" s="1"/>
  <c r="Y1522" i="1"/>
  <c r="Z1522" i="1" s="1"/>
  <c r="P1522" i="1"/>
  <c r="AH1521" i="1"/>
  <c r="AJ1521" i="1" s="1"/>
  <c r="M1521" i="1"/>
  <c r="AE1521" i="1"/>
  <c r="AK1521" i="1"/>
  <c r="P1521" i="1"/>
  <c r="Y1521" i="1"/>
  <c r="Z1521" i="1" s="1"/>
  <c r="AP1517" i="1"/>
  <c r="N1517" i="1"/>
  <c r="AF1517" i="1"/>
  <c r="AL1517" i="1"/>
  <c r="AN1517" i="1" s="1"/>
  <c r="AH1517" i="1"/>
  <c r="AJ1517" i="1" s="1"/>
  <c r="M1517" i="1"/>
  <c r="AE1517" i="1"/>
  <c r="AK1517" i="1"/>
  <c r="AS1516" i="1"/>
  <c r="AL1516" i="1"/>
  <c r="AN1516" i="1" s="1"/>
  <c r="AI1514" i="1"/>
  <c r="M1514" i="1"/>
  <c r="AE1514" i="1"/>
  <c r="AK1514" i="1"/>
  <c r="AH1514" i="1"/>
  <c r="Y1514" i="1"/>
  <c r="Z1514" i="1" s="1"/>
  <c r="P1514" i="1"/>
  <c r="AM1513" i="1"/>
  <c r="AP1511" i="1"/>
  <c r="N1511" i="1"/>
  <c r="AF1511" i="1"/>
  <c r="AL1511" i="1"/>
  <c r="AN1511" i="1" s="1"/>
  <c r="AH1511" i="1"/>
  <c r="AJ1511" i="1" s="1"/>
  <c r="M1511" i="1"/>
  <c r="AE1511" i="1"/>
  <c r="AK1511" i="1"/>
  <c r="AS1510" i="1"/>
  <c r="AL1510" i="1"/>
  <c r="AN1510" i="1" s="1"/>
  <c r="AI1508" i="1"/>
  <c r="M1508" i="1"/>
  <c r="AE1508" i="1"/>
  <c r="AK1508" i="1"/>
  <c r="AH1508" i="1"/>
  <c r="Y1508" i="1"/>
  <c r="Z1508" i="1" s="1"/>
  <c r="P1508" i="1"/>
  <c r="AM1507" i="1"/>
  <c r="AP1505" i="1"/>
  <c r="N1505" i="1"/>
  <c r="AF1505" i="1"/>
  <c r="AL1505" i="1"/>
  <c r="AN1505" i="1" s="1"/>
  <c r="AH1505" i="1"/>
  <c r="M1505" i="1"/>
  <c r="AE1505" i="1"/>
  <c r="AK1505" i="1"/>
  <c r="AL1504" i="1"/>
  <c r="AN1504" i="1" s="1"/>
  <c r="AP1503" i="1"/>
  <c r="Y1502" i="1"/>
  <c r="Z1502" i="1" s="1"/>
  <c r="P1502" i="1"/>
  <c r="AP1499" i="1"/>
  <c r="Y1498" i="1"/>
  <c r="Z1498" i="1" s="1"/>
  <c r="P1498" i="1"/>
  <c r="AP1495" i="1"/>
  <c r="Y1494" i="1"/>
  <c r="Z1494" i="1" s="1"/>
  <c r="P1494" i="1"/>
  <c r="Y1490" i="1"/>
  <c r="Z1490" i="1" s="1"/>
  <c r="P1490" i="1"/>
  <c r="Y1486" i="1"/>
  <c r="Z1486" i="1" s="1"/>
  <c r="P1486" i="1"/>
  <c r="Y1482" i="1"/>
  <c r="Z1482" i="1" s="1"/>
  <c r="P1482" i="1"/>
  <c r="Y1478" i="1"/>
  <c r="Z1478" i="1" s="1"/>
  <c r="P1478" i="1"/>
  <c r="Y1474" i="1"/>
  <c r="Z1474" i="1" s="1"/>
  <c r="P1474" i="1"/>
  <c r="Y1470" i="1"/>
  <c r="Z1470" i="1" s="1"/>
  <c r="P1470" i="1"/>
  <c r="P1463" i="1"/>
  <c r="AP1463" i="1"/>
  <c r="Y1463" i="1"/>
  <c r="Z1463" i="1" s="1"/>
  <c r="AI1460" i="1"/>
  <c r="AJ1460" i="1" s="1"/>
  <c r="M1460" i="1"/>
  <c r="AE1460" i="1"/>
  <c r="AK1460" i="1"/>
  <c r="N1460" i="1"/>
  <c r="AF1460" i="1"/>
  <c r="AL1460" i="1"/>
  <c r="AN1460" i="1" s="1"/>
  <c r="AG1460" i="1"/>
  <c r="AM1460" i="1"/>
  <c r="AH1460" i="1"/>
  <c r="P1451" i="1"/>
  <c r="AP1451" i="1"/>
  <c r="Y1451" i="1"/>
  <c r="Z1451" i="1" s="1"/>
  <c r="AI1448" i="1"/>
  <c r="M1448" i="1"/>
  <c r="AE1448" i="1"/>
  <c r="AK1448" i="1"/>
  <c r="N1448" i="1"/>
  <c r="AF1448" i="1"/>
  <c r="AL1448" i="1"/>
  <c r="AG1448" i="1"/>
  <c r="AM1448" i="1"/>
  <c r="AH1448" i="1"/>
  <c r="P1439" i="1"/>
  <c r="AP1439" i="1"/>
  <c r="Y1439" i="1"/>
  <c r="Z1439" i="1" s="1"/>
  <c r="AI1436" i="1"/>
  <c r="M1436" i="1"/>
  <c r="AE1436" i="1"/>
  <c r="AK1436" i="1"/>
  <c r="N1436" i="1"/>
  <c r="AF1436" i="1"/>
  <c r="AL1436" i="1"/>
  <c r="AG1436" i="1"/>
  <c r="AM1436" i="1"/>
  <c r="AH1436" i="1"/>
  <c r="P1427" i="1"/>
  <c r="AP1427" i="1"/>
  <c r="Y1427" i="1"/>
  <c r="Z1427" i="1" s="1"/>
  <c r="AI1424" i="1"/>
  <c r="M1424" i="1"/>
  <c r="AE1424" i="1"/>
  <c r="AK1424" i="1"/>
  <c r="N1424" i="1"/>
  <c r="AF1424" i="1"/>
  <c r="AL1424" i="1"/>
  <c r="AG1424" i="1"/>
  <c r="AM1424" i="1"/>
  <c r="AH1424" i="1"/>
  <c r="M1676" i="1"/>
  <c r="AE1676" i="1"/>
  <c r="AK1676" i="1"/>
  <c r="AH1676" i="1"/>
  <c r="Y1676" i="1"/>
  <c r="Z1676" i="1" s="1"/>
  <c r="P1676" i="1"/>
  <c r="AH1675" i="1"/>
  <c r="M1675" i="1"/>
  <c r="AE1675" i="1"/>
  <c r="AK1675" i="1"/>
  <c r="P1675" i="1"/>
  <c r="Y1675" i="1"/>
  <c r="Z1675" i="1" s="1"/>
  <c r="AN1665" i="1"/>
  <c r="M1664" i="1"/>
  <c r="AE1664" i="1"/>
  <c r="AK1664" i="1"/>
  <c r="AH1664" i="1"/>
  <c r="Y1664" i="1"/>
  <c r="Z1664" i="1" s="1"/>
  <c r="P1664" i="1"/>
  <c r="AH1663" i="1"/>
  <c r="M1663" i="1"/>
  <c r="AE1663" i="1"/>
  <c r="AK1663" i="1"/>
  <c r="P1663" i="1"/>
  <c r="Y1663" i="1"/>
  <c r="Z1663" i="1" s="1"/>
  <c r="AN1654" i="1"/>
  <c r="M1652" i="1"/>
  <c r="AE1652" i="1"/>
  <c r="AK1652" i="1"/>
  <c r="AH1652" i="1"/>
  <c r="Y1652" i="1"/>
  <c r="Z1652" i="1" s="1"/>
  <c r="P1652" i="1"/>
  <c r="AH1651" i="1"/>
  <c r="M1651" i="1"/>
  <c r="AE1651" i="1"/>
  <c r="AK1651" i="1"/>
  <c r="P1651" i="1"/>
  <c r="Y1651" i="1"/>
  <c r="Z1651" i="1" s="1"/>
  <c r="AN1641" i="1"/>
  <c r="M1640" i="1"/>
  <c r="AE1640" i="1"/>
  <c r="AK1640" i="1"/>
  <c r="AH1640" i="1"/>
  <c r="Y1640" i="1"/>
  <c r="Z1640" i="1" s="1"/>
  <c r="P1640" i="1"/>
  <c r="AH1639" i="1"/>
  <c r="M1639" i="1"/>
  <c r="AE1639" i="1"/>
  <c r="AK1639" i="1"/>
  <c r="P1639" i="1"/>
  <c r="Y1639" i="1"/>
  <c r="Z1639" i="1" s="1"/>
  <c r="AN1630" i="1"/>
  <c r="AN1629" i="1"/>
  <c r="M1628" i="1"/>
  <c r="AE1628" i="1"/>
  <c r="AK1628" i="1"/>
  <c r="AH1628" i="1"/>
  <c r="Y1628" i="1"/>
  <c r="Z1628" i="1" s="1"/>
  <c r="P1628" i="1"/>
  <c r="AH1627" i="1"/>
  <c r="M1627" i="1"/>
  <c r="AE1627" i="1"/>
  <c r="AK1627" i="1"/>
  <c r="P1627" i="1"/>
  <c r="Y1627" i="1"/>
  <c r="Z1627" i="1" s="1"/>
  <c r="AN1618" i="1"/>
  <c r="AN1617" i="1"/>
  <c r="M1616" i="1"/>
  <c r="AE1616" i="1"/>
  <c r="AK1616" i="1"/>
  <c r="AH1616" i="1"/>
  <c r="Y1616" i="1"/>
  <c r="Z1616" i="1" s="1"/>
  <c r="P1616" i="1"/>
  <c r="AH1615" i="1"/>
  <c r="M1615" i="1"/>
  <c r="AE1615" i="1"/>
  <c r="AK1615" i="1"/>
  <c r="P1615" i="1"/>
  <c r="Y1615" i="1"/>
  <c r="Z1615" i="1" s="1"/>
  <c r="AN1605" i="1"/>
  <c r="M1604" i="1"/>
  <c r="AE1604" i="1"/>
  <c r="AK1604" i="1"/>
  <c r="AH1604" i="1"/>
  <c r="Y1604" i="1"/>
  <c r="Z1604" i="1" s="1"/>
  <c r="P1604" i="1"/>
  <c r="AH1603" i="1"/>
  <c r="M1603" i="1"/>
  <c r="AE1603" i="1"/>
  <c r="AK1603" i="1"/>
  <c r="P1603" i="1"/>
  <c r="Y1603" i="1"/>
  <c r="Z1603" i="1" s="1"/>
  <c r="AN1593" i="1"/>
  <c r="M1592" i="1"/>
  <c r="AE1592" i="1"/>
  <c r="AK1592" i="1"/>
  <c r="AH1592" i="1"/>
  <c r="Y1592" i="1"/>
  <c r="Z1592" i="1" s="1"/>
  <c r="P1592" i="1"/>
  <c r="AH1591" i="1"/>
  <c r="M1591" i="1"/>
  <c r="AE1591" i="1"/>
  <c r="AK1591" i="1"/>
  <c r="P1591" i="1"/>
  <c r="Y1591" i="1"/>
  <c r="Z1591" i="1" s="1"/>
  <c r="AN1582" i="1"/>
  <c r="M1580" i="1"/>
  <c r="AE1580" i="1"/>
  <c r="AK1580" i="1"/>
  <c r="AH1580" i="1"/>
  <c r="Y1580" i="1"/>
  <c r="Z1580" i="1" s="1"/>
  <c r="P1580" i="1"/>
  <c r="AH1579" i="1"/>
  <c r="M1579" i="1"/>
  <c r="AE1579" i="1"/>
  <c r="AK1579" i="1"/>
  <c r="P1579" i="1"/>
  <c r="Y1579" i="1"/>
  <c r="Z1579" i="1" s="1"/>
  <c r="AN1569" i="1"/>
  <c r="M1568" i="1"/>
  <c r="AE1568" i="1"/>
  <c r="AK1568" i="1"/>
  <c r="AH1568" i="1"/>
  <c r="Y1568" i="1"/>
  <c r="Z1568" i="1" s="1"/>
  <c r="P1568" i="1"/>
  <c r="AH1567" i="1"/>
  <c r="M1567" i="1"/>
  <c r="AE1567" i="1"/>
  <c r="AK1567" i="1"/>
  <c r="P1567" i="1"/>
  <c r="Y1567" i="1"/>
  <c r="Z1567" i="1" s="1"/>
  <c r="AN1558" i="1"/>
  <c r="AN1557" i="1"/>
  <c r="M1556" i="1"/>
  <c r="AE1556" i="1"/>
  <c r="AK1556" i="1"/>
  <c r="AH1556" i="1"/>
  <c r="Y1556" i="1"/>
  <c r="Z1556" i="1" s="1"/>
  <c r="P1556" i="1"/>
  <c r="AH1555" i="1"/>
  <c r="M1555" i="1"/>
  <c r="AE1555" i="1"/>
  <c r="AK1555" i="1"/>
  <c r="P1555" i="1"/>
  <c r="Y1555" i="1"/>
  <c r="Z1555" i="1" s="1"/>
  <c r="AN1546" i="1"/>
  <c r="AN1545" i="1"/>
  <c r="M1544" i="1"/>
  <c r="AE1544" i="1"/>
  <c r="AK1544" i="1"/>
  <c r="AH1544" i="1"/>
  <c r="Y1544" i="1"/>
  <c r="Z1544" i="1" s="1"/>
  <c r="P1544" i="1"/>
  <c r="AH1543" i="1"/>
  <c r="M1543" i="1"/>
  <c r="AE1543" i="1"/>
  <c r="AK1543" i="1"/>
  <c r="P1543" i="1"/>
  <c r="Y1543" i="1"/>
  <c r="Z1543" i="1" s="1"/>
  <c r="AN1533" i="1"/>
  <c r="M1532" i="1"/>
  <c r="AE1532" i="1"/>
  <c r="AK1532" i="1"/>
  <c r="AH1532" i="1"/>
  <c r="Y1532" i="1"/>
  <c r="Z1532" i="1" s="1"/>
  <c r="P1532" i="1"/>
  <c r="AH1531" i="1"/>
  <c r="M1531" i="1"/>
  <c r="AE1531" i="1"/>
  <c r="AK1531" i="1"/>
  <c r="P1531" i="1"/>
  <c r="Y1531" i="1"/>
  <c r="Z1531" i="1" s="1"/>
  <c r="AN1521" i="1"/>
  <c r="M1520" i="1"/>
  <c r="AE1520" i="1"/>
  <c r="AK1520" i="1"/>
  <c r="AH1520" i="1"/>
  <c r="Y1520" i="1"/>
  <c r="Z1520" i="1" s="1"/>
  <c r="P1520" i="1"/>
  <c r="AH1519" i="1"/>
  <c r="M1519" i="1"/>
  <c r="AE1519" i="1"/>
  <c r="AK1519" i="1"/>
  <c r="P1519" i="1"/>
  <c r="Y1519" i="1"/>
  <c r="Z1519" i="1" s="1"/>
  <c r="P1515" i="1"/>
  <c r="Y1515" i="1"/>
  <c r="Z1515" i="1" s="1"/>
  <c r="P1509" i="1"/>
  <c r="Y1509" i="1"/>
  <c r="Z1509" i="1" s="1"/>
  <c r="AI1502" i="1"/>
  <c r="M1502" i="1"/>
  <c r="AE1502" i="1"/>
  <c r="AK1502" i="1"/>
  <c r="N1502" i="1"/>
  <c r="AF1502" i="1"/>
  <c r="AL1502" i="1"/>
  <c r="AN1502" i="1" s="1"/>
  <c r="AH1502" i="1"/>
  <c r="P1501" i="1"/>
  <c r="Y1501" i="1"/>
  <c r="Z1501" i="1" s="1"/>
  <c r="AI1498" i="1"/>
  <c r="M1498" i="1"/>
  <c r="AE1498" i="1"/>
  <c r="AK1498" i="1"/>
  <c r="N1498" i="1"/>
  <c r="AF1498" i="1"/>
  <c r="AL1498" i="1"/>
  <c r="AH1498" i="1"/>
  <c r="P1497" i="1"/>
  <c r="Y1497" i="1"/>
  <c r="Z1497" i="1" s="1"/>
  <c r="AI1494" i="1"/>
  <c r="AJ1494" i="1" s="1"/>
  <c r="M1494" i="1"/>
  <c r="AE1494" i="1"/>
  <c r="AK1494" i="1"/>
  <c r="N1494" i="1"/>
  <c r="AF1494" i="1"/>
  <c r="AL1494" i="1"/>
  <c r="AN1494" i="1" s="1"/>
  <c r="AH1494" i="1"/>
  <c r="P1493" i="1"/>
  <c r="Y1493" i="1"/>
  <c r="Z1493" i="1" s="1"/>
  <c r="AI1490" i="1"/>
  <c r="M1490" i="1"/>
  <c r="AE1490" i="1"/>
  <c r="AK1490" i="1"/>
  <c r="N1490" i="1"/>
  <c r="AF1490" i="1"/>
  <c r="AL1490" i="1"/>
  <c r="AN1490" i="1" s="1"/>
  <c r="AH1490" i="1"/>
  <c r="P1489" i="1"/>
  <c r="Y1489" i="1"/>
  <c r="Z1489" i="1" s="1"/>
  <c r="AI1486" i="1"/>
  <c r="M1486" i="1"/>
  <c r="AE1486" i="1"/>
  <c r="AK1486" i="1"/>
  <c r="N1486" i="1"/>
  <c r="AF1486" i="1"/>
  <c r="AL1486" i="1"/>
  <c r="AH1486" i="1"/>
  <c r="P1485" i="1"/>
  <c r="Y1485" i="1"/>
  <c r="Z1485" i="1" s="1"/>
  <c r="AI1482" i="1"/>
  <c r="AJ1482" i="1" s="1"/>
  <c r="M1482" i="1"/>
  <c r="AE1482" i="1"/>
  <c r="AK1482" i="1"/>
  <c r="N1482" i="1"/>
  <c r="AF1482" i="1"/>
  <c r="AL1482" i="1"/>
  <c r="AN1482" i="1" s="1"/>
  <c r="AH1482" i="1"/>
  <c r="P1481" i="1"/>
  <c r="Y1481" i="1"/>
  <c r="Z1481" i="1" s="1"/>
  <c r="AI1478" i="1"/>
  <c r="M1478" i="1"/>
  <c r="AE1478" i="1"/>
  <c r="AK1478" i="1"/>
  <c r="N1478" i="1"/>
  <c r="AF1478" i="1"/>
  <c r="AL1478" i="1"/>
  <c r="AN1478" i="1" s="1"/>
  <c r="AH1478" i="1"/>
  <c r="P1477" i="1"/>
  <c r="Y1477" i="1"/>
  <c r="Z1477" i="1" s="1"/>
  <c r="AI1474" i="1"/>
  <c r="M1474" i="1"/>
  <c r="AE1474" i="1"/>
  <c r="AK1474" i="1"/>
  <c r="N1474" i="1"/>
  <c r="AF1474" i="1"/>
  <c r="AL1474" i="1"/>
  <c r="AH1474" i="1"/>
  <c r="P1473" i="1"/>
  <c r="Y1473" i="1"/>
  <c r="Z1473" i="1" s="1"/>
  <c r="AI1470" i="1"/>
  <c r="AJ1470" i="1" s="1"/>
  <c r="M1470" i="1"/>
  <c r="AE1470" i="1"/>
  <c r="AK1470" i="1"/>
  <c r="N1470" i="1"/>
  <c r="AF1470" i="1"/>
  <c r="AL1470" i="1"/>
  <c r="AN1470" i="1" s="1"/>
  <c r="AH1470" i="1"/>
  <c r="P1469" i="1"/>
  <c r="Y1469" i="1"/>
  <c r="Z1469" i="1" s="1"/>
  <c r="P1465" i="1"/>
  <c r="AP1465" i="1"/>
  <c r="Y1465" i="1"/>
  <c r="Z1465" i="1" s="1"/>
  <c r="AI1462" i="1"/>
  <c r="M1462" i="1"/>
  <c r="AE1462" i="1"/>
  <c r="AK1462" i="1"/>
  <c r="N1462" i="1"/>
  <c r="AF1462" i="1"/>
  <c r="AL1462" i="1"/>
  <c r="AG1462" i="1"/>
  <c r="AM1462" i="1"/>
  <c r="AH1462" i="1"/>
  <c r="P1453" i="1"/>
  <c r="AP1453" i="1"/>
  <c r="Y1453" i="1"/>
  <c r="Z1453" i="1" s="1"/>
  <c r="AI1450" i="1"/>
  <c r="M1450" i="1"/>
  <c r="AE1450" i="1"/>
  <c r="AK1450" i="1"/>
  <c r="N1450" i="1"/>
  <c r="AF1450" i="1"/>
  <c r="AL1450" i="1"/>
  <c r="AG1450" i="1"/>
  <c r="AM1450" i="1"/>
  <c r="AH1450" i="1"/>
  <c r="P1441" i="1"/>
  <c r="AP1441" i="1"/>
  <c r="Y1441" i="1"/>
  <c r="Z1441" i="1" s="1"/>
  <c r="AI1438" i="1"/>
  <c r="M1438" i="1"/>
  <c r="AE1438" i="1"/>
  <c r="AK1438" i="1"/>
  <c r="N1438" i="1"/>
  <c r="AF1438" i="1"/>
  <c r="AL1438" i="1"/>
  <c r="AG1438" i="1"/>
  <c r="AM1438" i="1"/>
  <c r="AH1438" i="1"/>
  <c r="P1429" i="1"/>
  <c r="AP1429" i="1"/>
  <c r="Y1429" i="1"/>
  <c r="Z1429" i="1" s="1"/>
  <c r="AI1426" i="1"/>
  <c r="AJ1426" i="1" s="1"/>
  <c r="M1426" i="1"/>
  <c r="AE1426" i="1"/>
  <c r="AK1426" i="1"/>
  <c r="N1426" i="1"/>
  <c r="AF1426" i="1"/>
  <c r="AL1426" i="1"/>
  <c r="AN1426" i="1" s="1"/>
  <c r="AG1426" i="1"/>
  <c r="AM1426" i="1"/>
  <c r="AH1426" i="1"/>
  <c r="M1691" i="1"/>
  <c r="AE1691" i="1"/>
  <c r="AK1691" i="1"/>
  <c r="AN1691" i="1" s="1"/>
  <c r="M1687" i="1"/>
  <c r="AE1687" i="1"/>
  <c r="AK1687" i="1"/>
  <c r="AN1687" i="1" s="1"/>
  <c r="M1683" i="1"/>
  <c r="AE1683" i="1"/>
  <c r="AK1683" i="1"/>
  <c r="AN1683" i="1" s="1"/>
  <c r="M1679" i="1"/>
  <c r="AE1679" i="1"/>
  <c r="AK1679" i="1"/>
  <c r="AN1679" i="1" s="1"/>
  <c r="AS1676" i="1"/>
  <c r="AL1676" i="1"/>
  <c r="AN1676" i="1" s="1"/>
  <c r="N1676" i="1"/>
  <c r="AL1675" i="1"/>
  <c r="AN1675" i="1" s="1"/>
  <c r="N1675" i="1"/>
  <c r="M1674" i="1"/>
  <c r="AE1674" i="1"/>
  <c r="AK1674" i="1"/>
  <c r="AH1674" i="1"/>
  <c r="Y1674" i="1"/>
  <c r="Z1674" i="1" s="1"/>
  <c r="P1674" i="1"/>
  <c r="AH1673" i="1"/>
  <c r="M1673" i="1"/>
  <c r="AE1673" i="1"/>
  <c r="AK1673" i="1"/>
  <c r="P1673" i="1"/>
  <c r="Y1673" i="1"/>
  <c r="Z1673" i="1" s="1"/>
  <c r="AS1664" i="1"/>
  <c r="AL1664" i="1"/>
  <c r="AN1664" i="1" s="1"/>
  <c r="N1664" i="1"/>
  <c r="AL1663" i="1"/>
  <c r="AN1663" i="1" s="1"/>
  <c r="N1663" i="1"/>
  <c r="M1662" i="1"/>
  <c r="AE1662" i="1"/>
  <c r="AK1662" i="1"/>
  <c r="AH1662" i="1"/>
  <c r="Y1662" i="1"/>
  <c r="Z1662" i="1" s="1"/>
  <c r="P1662" i="1"/>
  <c r="AH1661" i="1"/>
  <c r="M1661" i="1"/>
  <c r="AE1661" i="1"/>
  <c r="AK1661" i="1"/>
  <c r="P1661" i="1"/>
  <c r="Y1661" i="1"/>
  <c r="Z1661" i="1" s="1"/>
  <c r="AS1652" i="1"/>
  <c r="AL1652" i="1"/>
  <c r="AN1652" i="1" s="1"/>
  <c r="N1652" i="1"/>
  <c r="AL1651" i="1"/>
  <c r="AN1651" i="1" s="1"/>
  <c r="N1651" i="1"/>
  <c r="M1650" i="1"/>
  <c r="AE1650" i="1"/>
  <c r="AK1650" i="1"/>
  <c r="AH1650" i="1"/>
  <c r="Y1650" i="1"/>
  <c r="Z1650" i="1" s="1"/>
  <c r="P1650" i="1"/>
  <c r="AH1649" i="1"/>
  <c r="M1649" i="1"/>
  <c r="AE1649" i="1"/>
  <c r="AK1649" i="1"/>
  <c r="P1649" i="1"/>
  <c r="Y1649" i="1"/>
  <c r="Z1649" i="1" s="1"/>
  <c r="AS1640" i="1"/>
  <c r="AL1640" i="1"/>
  <c r="N1640" i="1"/>
  <c r="AL1639" i="1"/>
  <c r="AN1639" i="1" s="1"/>
  <c r="N1639" i="1"/>
  <c r="M1638" i="1"/>
  <c r="AE1638" i="1"/>
  <c r="AK1638" i="1"/>
  <c r="AH1638" i="1"/>
  <c r="Y1638" i="1"/>
  <c r="Z1638" i="1" s="1"/>
  <c r="P1638" i="1"/>
  <c r="AH1637" i="1"/>
  <c r="M1637" i="1"/>
  <c r="AE1637" i="1"/>
  <c r="AK1637" i="1"/>
  <c r="P1637" i="1"/>
  <c r="Y1637" i="1"/>
  <c r="Z1637" i="1" s="1"/>
  <c r="AS1628" i="1"/>
  <c r="AL1628" i="1"/>
  <c r="AN1628" i="1" s="1"/>
  <c r="N1628" i="1"/>
  <c r="AL1627" i="1"/>
  <c r="AN1627" i="1" s="1"/>
  <c r="N1627" i="1"/>
  <c r="M1626" i="1"/>
  <c r="AE1626" i="1"/>
  <c r="AK1626" i="1"/>
  <c r="AH1626" i="1"/>
  <c r="Y1626" i="1"/>
  <c r="Z1626" i="1" s="1"/>
  <c r="P1626" i="1"/>
  <c r="AH1625" i="1"/>
  <c r="M1625" i="1"/>
  <c r="AE1625" i="1"/>
  <c r="AK1625" i="1"/>
  <c r="P1625" i="1"/>
  <c r="Y1625" i="1"/>
  <c r="Z1625" i="1" s="1"/>
  <c r="AS1616" i="1"/>
  <c r="AL1616" i="1"/>
  <c r="AN1616" i="1" s="1"/>
  <c r="N1616" i="1"/>
  <c r="AL1615" i="1"/>
  <c r="N1615" i="1"/>
  <c r="M1614" i="1"/>
  <c r="AE1614" i="1"/>
  <c r="AK1614" i="1"/>
  <c r="AH1614" i="1"/>
  <c r="Y1614" i="1"/>
  <c r="Z1614" i="1" s="1"/>
  <c r="P1614" i="1"/>
  <c r="AH1613" i="1"/>
  <c r="M1613" i="1"/>
  <c r="AE1613" i="1"/>
  <c r="AK1613" i="1"/>
  <c r="P1613" i="1"/>
  <c r="Y1613" i="1"/>
  <c r="Z1613" i="1" s="1"/>
  <c r="AS1604" i="1"/>
  <c r="AL1604" i="1"/>
  <c r="AN1604" i="1" s="1"/>
  <c r="N1604" i="1"/>
  <c r="AL1603" i="1"/>
  <c r="AN1603" i="1" s="1"/>
  <c r="N1603" i="1"/>
  <c r="M1602" i="1"/>
  <c r="AE1602" i="1"/>
  <c r="AK1602" i="1"/>
  <c r="AH1602" i="1"/>
  <c r="Y1602" i="1"/>
  <c r="Z1602" i="1" s="1"/>
  <c r="P1602" i="1"/>
  <c r="AH1601" i="1"/>
  <c r="M1601" i="1"/>
  <c r="AE1601" i="1"/>
  <c r="AK1601" i="1"/>
  <c r="P1601" i="1"/>
  <c r="Y1601" i="1"/>
  <c r="Z1601" i="1" s="1"/>
  <c r="AS1592" i="1"/>
  <c r="AL1592" i="1"/>
  <c r="AN1592" i="1" s="1"/>
  <c r="N1592" i="1"/>
  <c r="AL1591" i="1"/>
  <c r="AN1591" i="1" s="1"/>
  <c r="N1591" i="1"/>
  <c r="M1590" i="1"/>
  <c r="AE1590" i="1"/>
  <c r="AK1590" i="1"/>
  <c r="AH1590" i="1"/>
  <c r="AJ1590" i="1" s="1"/>
  <c r="Y1590" i="1"/>
  <c r="Z1590" i="1" s="1"/>
  <c r="P1590" i="1"/>
  <c r="AH1589" i="1"/>
  <c r="AJ1589" i="1" s="1"/>
  <c r="M1589" i="1"/>
  <c r="AE1589" i="1"/>
  <c r="AK1589" i="1"/>
  <c r="P1589" i="1"/>
  <c r="Y1589" i="1"/>
  <c r="Z1589" i="1" s="1"/>
  <c r="AI1584" i="1"/>
  <c r="AI1583" i="1"/>
  <c r="AJ1583" i="1" s="1"/>
  <c r="AS1580" i="1"/>
  <c r="AL1580" i="1"/>
  <c r="AN1580" i="1" s="1"/>
  <c r="N1580" i="1"/>
  <c r="AL1579" i="1"/>
  <c r="N1579" i="1"/>
  <c r="M1578" i="1"/>
  <c r="AE1578" i="1"/>
  <c r="AK1578" i="1"/>
  <c r="AH1578" i="1"/>
  <c r="AJ1578" i="1" s="1"/>
  <c r="Y1578" i="1"/>
  <c r="Z1578" i="1" s="1"/>
  <c r="P1578" i="1"/>
  <c r="AH1577" i="1"/>
  <c r="AJ1577" i="1" s="1"/>
  <c r="M1577" i="1"/>
  <c r="AE1577" i="1"/>
  <c r="AK1577" i="1"/>
  <c r="P1577" i="1"/>
  <c r="Y1577" i="1"/>
  <c r="Z1577" i="1" s="1"/>
  <c r="AI1572" i="1"/>
  <c r="AJ1572" i="1" s="1"/>
  <c r="AI1571" i="1"/>
  <c r="AS1568" i="1"/>
  <c r="AL1568" i="1"/>
  <c r="AN1568" i="1" s="1"/>
  <c r="N1568" i="1"/>
  <c r="AL1567" i="1"/>
  <c r="AN1567" i="1" s="1"/>
  <c r="N1567" i="1"/>
  <c r="M1566" i="1"/>
  <c r="AE1566" i="1"/>
  <c r="AK1566" i="1"/>
  <c r="AH1566" i="1"/>
  <c r="AJ1566" i="1" s="1"/>
  <c r="Y1566" i="1"/>
  <c r="Z1566" i="1" s="1"/>
  <c r="P1566" i="1"/>
  <c r="AH1565" i="1"/>
  <c r="AJ1565" i="1" s="1"/>
  <c r="M1565" i="1"/>
  <c r="AE1565" i="1"/>
  <c r="AK1565" i="1"/>
  <c r="P1565" i="1"/>
  <c r="Y1565" i="1"/>
  <c r="Z1565" i="1" s="1"/>
  <c r="AI1560" i="1"/>
  <c r="AJ1560" i="1" s="1"/>
  <c r="AI1559" i="1"/>
  <c r="AJ1559" i="1" s="1"/>
  <c r="AS1556" i="1"/>
  <c r="AL1556" i="1"/>
  <c r="AN1556" i="1" s="1"/>
  <c r="N1556" i="1"/>
  <c r="AL1555" i="1"/>
  <c r="AN1555" i="1" s="1"/>
  <c r="N1555" i="1"/>
  <c r="M1554" i="1"/>
  <c r="AE1554" i="1"/>
  <c r="AK1554" i="1"/>
  <c r="AH1554" i="1"/>
  <c r="AJ1554" i="1" s="1"/>
  <c r="Y1554" i="1"/>
  <c r="Z1554" i="1" s="1"/>
  <c r="P1554" i="1"/>
  <c r="AH1553" i="1"/>
  <c r="AJ1553" i="1" s="1"/>
  <c r="M1553" i="1"/>
  <c r="AE1553" i="1"/>
  <c r="AK1553" i="1"/>
  <c r="P1553" i="1"/>
  <c r="Y1553" i="1"/>
  <c r="Z1553" i="1" s="1"/>
  <c r="AI1548" i="1"/>
  <c r="AJ1548" i="1" s="1"/>
  <c r="AI1547" i="1"/>
  <c r="AJ1547" i="1" s="1"/>
  <c r="AS1544" i="1"/>
  <c r="AL1544" i="1"/>
  <c r="AN1544" i="1" s="1"/>
  <c r="N1544" i="1"/>
  <c r="AL1543" i="1"/>
  <c r="N1543" i="1"/>
  <c r="M1542" i="1"/>
  <c r="AE1542" i="1"/>
  <c r="AK1542" i="1"/>
  <c r="AH1542" i="1"/>
  <c r="AJ1542" i="1" s="1"/>
  <c r="Y1542" i="1"/>
  <c r="Z1542" i="1" s="1"/>
  <c r="P1542" i="1"/>
  <c r="AH1541" i="1"/>
  <c r="AJ1541" i="1" s="1"/>
  <c r="M1541" i="1"/>
  <c r="AE1541" i="1"/>
  <c r="AK1541" i="1"/>
  <c r="P1541" i="1"/>
  <c r="Y1541" i="1"/>
  <c r="Z1541" i="1" s="1"/>
  <c r="AI1536" i="1"/>
  <c r="AJ1536" i="1" s="1"/>
  <c r="AI1535" i="1"/>
  <c r="AS1532" i="1"/>
  <c r="AL1532" i="1"/>
  <c r="N1532" i="1"/>
  <c r="AL1531" i="1"/>
  <c r="AN1531" i="1" s="1"/>
  <c r="N1531" i="1"/>
  <c r="M1530" i="1"/>
  <c r="AE1530" i="1"/>
  <c r="AK1530" i="1"/>
  <c r="AH1530" i="1"/>
  <c r="AJ1530" i="1" s="1"/>
  <c r="Y1530" i="1"/>
  <c r="Z1530" i="1" s="1"/>
  <c r="P1530" i="1"/>
  <c r="AH1529" i="1"/>
  <c r="AJ1529" i="1" s="1"/>
  <c r="M1529" i="1"/>
  <c r="AE1529" i="1"/>
  <c r="AK1529" i="1"/>
  <c r="P1529" i="1"/>
  <c r="Y1529" i="1"/>
  <c r="Z1529" i="1" s="1"/>
  <c r="AI1524" i="1"/>
  <c r="AJ1524" i="1" s="1"/>
  <c r="AS1520" i="1"/>
  <c r="AL1520" i="1"/>
  <c r="AN1520" i="1" s="1"/>
  <c r="N1520" i="1"/>
  <c r="AL1519" i="1"/>
  <c r="AN1519" i="1" s="1"/>
  <c r="N1519" i="1"/>
  <c r="M1518" i="1"/>
  <c r="AE1518" i="1"/>
  <c r="AK1518" i="1"/>
  <c r="AH1518" i="1"/>
  <c r="AJ1518" i="1" s="1"/>
  <c r="Y1518" i="1"/>
  <c r="Z1518" i="1" s="1"/>
  <c r="P1518" i="1"/>
  <c r="AP1515" i="1"/>
  <c r="N1515" i="1"/>
  <c r="AF1515" i="1"/>
  <c r="AL1515" i="1"/>
  <c r="AN1515" i="1" s="1"/>
  <c r="AH1515" i="1"/>
  <c r="AJ1515" i="1" s="1"/>
  <c r="M1515" i="1"/>
  <c r="AE1515" i="1"/>
  <c r="AK1515" i="1"/>
  <c r="AN1514" i="1"/>
  <c r="AI1512" i="1"/>
  <c r="AJ1512" i="1" s="1"/>
  <c r="M1512" i="1"/>
  <c r="AE1512" i="1"/>
  <c r="AK1512" i="1"/>
  <c r="AH1512" i="1"/>
  <c r="Y1512" i="1"/>
  <c r="Z1512" i="1" s="1"/>
  <c r="P1512" i="1"/>
  <c r="AP1509" i="1"/>
  <c r="N1509" i="1"/>
  <c r="AF1509" i="1"/>
  <c r="AL1509" i="1"/>
  <c r="AH1509" i="1"/>
  <c r="AJ1509" i="1" s="1"/>
  <c r="M1509" i="1"/>
  <c r="AE1509" i="1"/>
  <c r="AK1509" i="1"/>
  <c r="AN1508" i="1"/>
  <c r="AI1506" i="1"/>
  <c r="M1506" i="1"/>
  <c r="AE1506" i="1"/>
  <c r="AK1506" i="1"/>
  <c r="AH1506" i="1"/>
  <c r="Y1506" i="1"/>
  <c r="Z1506" i="1" s="1"/>
  <c r="P1506" i="1"/>
  <c r="N1501" i="1"/>
  <c r="AF1501" i="1"/>
  <c r="AL1501" i="1"/>
  <c r="AN1501" i="1" s="1"/>
  <c r="AH1501" i="1"/>
  <c r="AI1501" i="1"/>
  <c r="M1501" i="1"/>
  <c r="AE1501" i="1"/>
  <c r="AK1501" i="1"/>
  <c r="N1497" i="1"/>
  <c r="AF1497" i="1"/>
  <c r="AL1497" i="1"/>
  <c r="AH1497" i="1"/>
  <c r="AI1497" i="1"/>
  <c r="AJ1497" i="1" s="1"/>
  <c r="M1497" i="1"/>
  <c r="AE1497" i="1"/>
  <c r="AK1497" i="1"/>
  <c r="N1493" i="1"/>
  <c r="AF1493" i="1"/>
  <c r="AL1493" i="1"/>
  <c r="AN1493" i="1" s="1"/>
  <c r="AH1493" i="1"/>
  <c r="AI1493" i="1"/>
  <c r="AJ1493" i="1" s="1"/>
  <c r="M1493" i="1"/>
  <c r="AE1493" i="1"/>
  <c r="AK1493" i="1"/>
  <c r="N1489" i="1"/>
  <c r="AF1489" i="1"/>
  <c r="AL1489" i="1"/>
  <c r="AN1489" i="1" s="1"/>
  <c r="AH1489" i="1"/>
  <c r="AI1489" i="1"/>
  <c r="M1489" i="1"/>
  <c r="AE1489" i="1"/>
  <c r="AK1489" i="1"/>
  <c r="N1485" i="1"/>
  <c r="AF1485" i="1"/>
  <c r="AL1485" i="1"/>
  <c r="AH1485" i="1"/>
  <c r="AI1485" i="1"/>
  <c r="AJ1485" i="1" s="1"/>
  <c r="M1485" i="1"/>
  <c r="AE1485" i="1"/>
  <c r="AK1485" i="1"/>
  <c r="N1481" i="1"/>
  <c r="AF1481" i="1"/>
  <c r="AL1481" i="1"/>
  <c r="AN1481" i="1" s="1"/>
  <c r="AH1481" i="1"/>
  <c r="AI1481" i="1"/>
  <c r="AJ1481" i="1" s="1"/>
  <c r="M1481" i="1"/>
  <c r="AE1481" i="1"/>
  <c r="AK1481" i="1"/>
  <c r="N1477" i="1"/>
  <c r="AF1477" i="1"/>
  <c r="AL1477" i="1"/>
  <c r="AN1477" i="1" s="1"/>
  <c r="AH1477" i="1"/>
  <c r="AI1477" i="1"/>
  <c r="M1477" i="1"/>
  <c r="AE1477" i="1"/>
  <c r="AK1477" i="1"/>
  <c r="N1473" i="1"/>
  <c r="AF1473" i="1"/>
  <c r="AL1473" i="1"/>
  <c r="AH1473" i="1"/>
  <c r="AI1473" i="1"/>
  <c r="AJ1473" i="1" s="1"/>
  <c r="M1473" i="1"/>
  <c r="AE1473" i="1"/>
  <c r="AK1473" i="1"/>
  <c r="N1469" i="1"/>
  <c r="AF1469" i="1"/>
  <c r="AL1469" i="1"/>
  <c r="AN1469" i="1" s="1"/>
  <c r="AH1469" i="1"/>
  <c r="AI1469" i="1"/>
  <c r="AJ1469" i="1" s="1"/>
  <c r="M1469" i="1"/>
  <c r="AE1469" i="1"/>
  <c r="AK1469" i="1"/>
  <c r="P1467" i="1"/>
  <c r="AP1467" i="1"/>
  <c r="Y1467" i="1"/>
  <c r="Z1467" i="1" s="1"/>
  <c r="AI1464" i="1"/>
  <c r="AJ1464" i="1" s="1"/>
  <c r="M1464" i="1"/>
  <c r="AE1464" i="1"/>
  <c r="AK1464" i="1"/>
  <c r="N1464" i="1"/>
  <c r="AF1464" i="1"/>
  <c r="AL1464" i="1"/>
  <c r="AN1464" i="1" s="1"/>
  <c r="AG1464" i="1"/>
  <c r="AM1464" i="1"/>
  <c r="AH1464" i="1"/>
  <c r="AS1463" i="1"/>
  <c r="P1455" i="1"/>
  <c r="AP1455" i="1"/>
  <c r="Y1455" i="1"/>
  <c r="Z1455" i="1" s="1"/>
  <c r="AI1452" i="1"/>
  <c r="M1452" i="1"/>
  <c r="AE1452" i="1"/>
  <c r="AK1452" i="1"/>
  <c r="N1452" i="1"/>
  <c r="AF1452" i="1"/>
  <c r="AL1452" i="1"/>
  <c r="AG1452" i="1"/>
  <c r="AM1452" i="1"/>
  <c r="AH1452" i="1"/>
  <c r="AS1451" i="1"/>
  <c r="P1443" i="1"/>
  <c r="AP1443" i="1"/>
  <c r="Y1443" i="1"/>
  <c r="Z1443" i="1" s="1"/>
  <c r="AI1440" i="1"/>
  <c r="AJ1440" i="1" s="1"/>
  <c r="M1440" i="1"/>
  <c r="AE1440" i="1"/>
  <c r="AK1440" i="1"/>
  <c r="N1440" i="1"/>
  <c r="AF1440" i="1"/>
  <c r="AL1440" i="1"/>
  <c r="AN1440" i="1" s="1"/>
  <c r="AG1440" i="1"/>
  <c r="AM1440" i="1"/>
  <c r="AH1440" i="1"/>
  <c r="AS1439" i="1"/>
  <c r="P1431" i="1"/>
  <c r="AP1431" i="1"/>
  <c r="Y1431" i="1"/>
  <c r="Z1431" i="1" s="1"/>
  <c r="AI1428" i="1"/>
  <c r="AJ1428" i="1" s="1"/>
  <c r="M1428" i="1"/>
  <c r="AE1428" i="1"/>
  <c r="AK1428" i="1"/>
  <c r="N1428" i="1"/>
  <c r="AF1428" i="1"/>
  <c r="AL1428" i="1"/>
  <c r="AN1428" i="1" s="1"/>
  <c r="AG1428" i="1"/>
  <c r="AM1428" i="1"/>
  <c r="AH1428" i="1"/>
  <c r="AS1427" i="1"/>
  <c r="AJ1408" i="1"/>
  <c r="AJ1361" i="1"/>
  <c r="AK1726" i="1"/>
  <c r="AN1726" i="1" s="1"/>
  <c r="AE1726" i="1"/>
  <c r="AK1724" i="1"/>
  <c r="AN1724" i="1" s="1"/>
  <c r="AE1724" i="1"/>
  <c r="AK1722" i="1"/>
  <c r="AN1722" i="1" s="1"/>
  <c r="AE1722" i="1"/>
  <c r="AK1720" i="1"/>
  <c r="AN1720" i="1" s="1"/>
  <c r="AE1720" i="1"/>
  <c r="AK1718" i="1"/>
  <c r="AN1718" i="1" s="1"/>
  <c r="AE1718" i="1"/>
  <c r="AK1716" i="1"/>
  <c r="AN1716" i="1" s="1"/>
  <c r="AE1716" i="1"/>
  <c r="AK1714" i="1"/>
  <c r="AN1714" i="1" s="1"/>
  <c r="AE1714" i="1"/>
  <c r="AK1712" i="1"/>
  <c r="AN1712" i="1" s="1"/>
  <c r="AE1712" i="1"/>
  <c r="AK1710" i="1"/>
  <c r="AN1710" i="1" s="1"/>
  <c r="AE1710" i="1"/>
  <c r="AK1708" i="1"/>
  <c r="AN1708" i="1" s="1"/>
  <c r="AE1708" i="1"/>
  <c r="AK1706" i="1"/>
  <c r="AN1706" i="1" s="1"/>
  <c r="AE1706" i="1"/>
  <c r="AK1704" i="1"/>
  <c r="AN1704" i="1" s="1"/>
  <c r="AE1704" i="1"/>
  <c r="AK1702" i="1"/>
  <c r="AN1702" i="1" s="1"/>
  <c r="AE1702" i="1"/>
  <c r="AK1700" i="1"/>
  <c r="AN1700" i="1" s="1"/>
  <c r="AE1700" i="1"/>
  <c r="AP1694" i="1"/>
  <c r="AG1693" i="1"/>
  <c r="AS1692" i="1"/>
  <c r="Y1692" i="1"/>
  <c r="Z1692" i="1" s="1"/>
  <c r="AP1690" i="1"/>
  <c r="AG1689" i="1"/>
  <c r="AS1688" i="1"/>
  <c r="Y1688" i="1"/>
  <c r="Z1688" i="1" s="1"/>
  <c r="AP1686" i="1"/>
  <c r="AG1685" i="1"/>
  <c r="AS1684" i="1"/>
  <c r="Y1684" i="1"/>
  <c r="Z1684" i="1" s="1"/>
  <c r="AP1682" i="1"/>
  <c r="AG1681" i="1"/>
  <c r="AS1680" i="1"/>
  <c r="Y1680" i="1"/>
  <c r="Z1680" i="1" s="1"/>
  <c r="AP1678" i="1"/>
  <c r="AG1677" i="1"/>
  <c r="AS1675" i="1"/>
  <c r="AS1674" i="1"/>
  <c r="AL1674" i="1"/>
  <c r="N1674" i="1"/>
  <c r="AL1673" i="1"/>
  <c r="N1673" i="1"/>
  <c r="M1672" i="1"/>
  <c r="AE1672" i="1"/>
  <c r="AK1672" i="1"/>
  <c r="AH1672" i="1"/>
  <c r="AJ1672" i="1" s="1"/>
  <c r="Y1672" i="1"/>
  <c r="Z1672" i="1" s="1"/>
  <c r="P1672" i="1"/>
  <c r="AH1671" i="1"/>
  <c r="AJ1671" i="1" s="1"/>
  <c r="M1671" i="1"/>
  <c r="AE1671" i="1"/>
  <c r="AK1671" i="1"/>
  <c r="P1671" i="1"/>
  <c r="Y1671" i="1"/>
  <c r="Z1671" i="1" s="1"/>
  <c r="AP1668" i="1"/>
  <c r="AG1668" i="1"/>
  <c r="AP1667" i="1"/>
  <c r="AG1667" i="1"/>
  <c r="AS1663" i="1"/>
  <c r="AS1662" i="1"/>
  <c r="AL1662" i="1"/>
  <c r="AN1662" i="1" s="1"/>
  <c r="N1662" i="1"/>
  <c r="AL1661" i="1"/>
  <c r="N1661" i="1"/>
  <c r="M1660" i="1"/>
  <c r="AE1660" i="1"/>
  <c r="AK1660" i="1"/>
  <c r="AH1660" i="1"/>
  <c r="AJ1660" i="1" s="1"/>
  <c r="Y1660" i="1"/>
  <c r="Z1660" i="1" s="1"/>
  <c r="P1660" i="1"/>
  <c r="AH1659" i="1"/>
  <c r="AJ1659" i="1" s="1"/>
  <c r="M1659" i="1"/>
  <c r="AE1659" i="1"/>
  <c r="AK1659" i="1"/>
  <c r="P1659" i="1"/>
  <c r="Y1659" i="1"/>
  <c r="Z1659" i="1" s="1"/>
  <c r="AP1656" i="1"/>
  <c r="AG1656" i="1"/>
  <c r="AP1655" i="1"/>
  <c r="AG1655" i="1"/>
  <c r="AS1651" i="1"/>
  <c r="AS1650" i="1"/>
  <c r="AL1650" i="1"/>
  <c r="AN1650" i="1" s="1"/>
  <c r="N1650" i="1"/>
  <c r="AL1649" i="1"/>
  <c r="AN1649" i="1" s="1"/>
  <c r="N1649" i="1"/>
  <c r="M1648" i="1"/>
  <c r="AE1648" i="1"/>
  <c r="AK1648" i="1"/>
  <c r="AH1648" i="1"/>
  <c r="AJ1648" i="1" s="1"/>
  <c r="Y1648" i="1"/>
  <c r="Z1648" i="1" s="1"/>
  <c r="P1648" i="1"/>
  <c r="AH1647" i="1"/>
  <c r="AJ1647" i="1" s="1"/>
  <c r="M1647" i="1"/>
  <c r="AE1647" i="1"/>
  <c r="AK1647" i="1"/>
  <c r="P1647" i="1"/>
  <c r="Y1647" i="1"/>
  <c r="Z1647" i="1" s="1"/>
  <c r="AP1644" i="1"/>
  <c r="AG1644" i="1"/>
  <c r="AP1643" i="1"/>
  <c r="AG1643" i="1"/>
  <c r="AS1639" i="1"/>
  <c r="AS1638" i="1"/>
  <c r="AL1638" i="1"/>
  <c r="AN1638" i="1" s="1"/>
  <c r="N1638" i="1"/>
  <c r="AL1637" i="1"/>
  <c r="AN1637" i="1" s="1"/>
  <c r="N1637" i="1"/>
  <c r="M1636" i="1"/>
  <c r="AE1636" i="1"/>
  <c r="AK1636" i="1"/>
  <c r="AH1636" i="1"/>
  <c r="AJ1636" i="1" s="1"/>
  <c r="Y1636" i="1"/>
  <c r="Z1636" i="1" s="1"/>
  <c r="P1636" i="1"/>
  <c r="AH1635" i="1"/>
  <c r="AJ1635" i="1" s="1"/>
  <c r="M1635" i="1"/>
  <c r="AE1635" i="1"/>
  <c r="AK1635" i="1"/>
  <c r="P1635" i="1"/>
  <c r="Y1635" i="1"/>
  <c r="Z1635" i="1" s="1"/>
  <c r="AP1632" i="1"/>
  <c r="AG1632" i="1"/>
  <c r="AP1631" i="1"/>
  <c r="AG1631" i="1"/>
  <c r="AS1627" i="1"/>
  <c r="AS1626" i="1"/>
  <c r="AL1626" i="1"/>
  <c r="AN1626" i="1" s="1"/>
  <c r="N1626" i="1"/>
  <c r="AL1625" i="1"/>
  <c r="AN1625" i="1" s="1"/>
  <c r="N1625" i="1"/>
  <c r="M1624" i="1"/>
  <c r="AE1624" i="1"/>
  <c r="AK1624" i="1"/>
  <c r="AH1624" i="1"/>
  <c r="AJ1624" i="1" s="1"/>
  <c r="Y1624" i="1"/>
  <c r="Z1624" i="1" s="1"/>
  <c r="P1624" i="1"/>
  <c r="AH1623" i="1"/>
  <c r="AJ1623" i="1" s="1"/>
  <c r="M1623" i="1"/>
  <c r="AE1623" i="1"/>
  <c r="AK1623" i="1"/>
  <c r="P1623" i="1"/>
  <c r="Y1623" i="1"/>
  <c r="Z1623" i="1" s="1"/>
  <c r="AF1622" i="1"/>
  <c r="AP1620" i="1"/>
  <c r="AG1620" i="1"/>
  <c r="AP1619" i="1"/>
  <c r="AG1619" i="1"/>
  <c r="AS1615" i="1"/>
  <c r="AS1614" i="1"/>
  <c r="AL1614" i="1"/>
  <c r="N1614" i="1"/>
  <c r="AL1613" i="1"/>
  <c r="AN1613" i="1" s="1"/>
  <c r="N1613" i="1"/>
  <c r="M1612" i="1"/>
  <c r="AE1612" i="1"/>
  <c r="AK1612" i="1"/>
  <c r="AN1612" i="1" s="1"/>
  <c r="AH1612" i="1"/>
  <c r="AJ1612" i="1" s="1"/>
  <c r="Y1612" i="1"/>
  <c r="Z1612" i="1" s="1"/>
  <c r="P1612" i="1"/>
  <c r="AH1611" i="1"/>
  <c r="AJ1611" i="1" s="1"/>
  <c r="M1611" i="1"/>
  <c r="AE1611" i="1"/>
  <c r="AK1611" i="1"/>
  <c r="AN1611" i="1" s="1"/>
  <c r="P1611" i="1"/>
  <c r="Y1611" i="1"/>
  <c r="Z1611" i="1" s="1"/>
  <c r="AF1610" i="1"/>
  <c r="AF1609" i="1"/>
  <c r="AP1608" i="1"/>
  <c r="AG1608" i="1"/>
  <c r="AP1607" i="1"/>
  <c r="AG1607" i="1"/>
  <c r="AI1606" i="1"/>
  <c r="AJ1606" i="1" s="1"/>
  <c r="AI1605" i="1"/>
  <c r="AJ1605" i="1" s="1"/>
  <c r="AS1603" i="1"/>
  <c r="AS1602" i="1"/>
  <c r="AL1602" i="1"/>
  <c r="AN1602" i="1" s="1"/>
  <c r="N1602" i="1"/>
  <c r="AL1601" i="1"/>
  <c r="N1601" i="1"/>
  <c r="M1600" i="1"/>
  <c r="AE1600" i="1"/>
  <c r="AK1600" i="1"/>
  <c r="AN1600" i="1" s="1"/>
  <c r="AH1600" i="1"/>
  <c r="AJ1600" i="1" s="1"/>
  <c r="Y1600" i="1"/>
  <c r="Z1600" i="1" s="1"/>
  <c r="P1600" i="1"/>
  <c r="AH1599" i="1"/>
  <c r="AJ1599" i="1" s="1"/>
  <c r="M1599" i="1"/>
  <c r="AE1599" i="1"/>
  <c r="AK1599" i="1"/>
  <c r="AN1599" i="1" s="1"/>
  <c r="P1599" i="1"/>
  <c r="Y1599" i="1"/>
  <c r="Z1599" i="1" s="1"/>
  <c r="AF1598" i="1"/>
  <c r="AF1597" i="1"/>
  <c r="AP1596" i="1"/>
  <c r="AG1596" i="1"/>
  <c r="AP1595" i="1"/>
  <c r="AG1595" i="1"/>
  <c r="AI1594" i="1"/>
  <c r="AS1591" i="1"/>
  <c r="AS1590" i="1"/>
  <c r="AL1590" i="1"/>
  <c r="AN1590" i="1" s="1"/>
  <c r="N1590" i="1"/>
  <c r="AL1589" i="1"/>
  <c r="N1589" i="1"/>
  <c r="M1588" i="1"/>
  <c r="AE1588" i="1"/>
  <c r="AK1588" i="1"/>
  <c r="AN1588" i="1" s="1"/>
  <c r="AH1588" i="1"/>
  <c r="AJ1588" i="1" s="1"/>
  <c r="Y1588" i="1"/>
  <c r="Z1588" i="1" s="1"/>
  <c r="P1588" i="1"/>
  <c r="AH1587" i="1"/>
  <c r="AJ1587" i="1" s="1"/>
  <c r="M1587" i="1"/>
  <c r="AE1587" i="1"/>
  <c r="AK1587" i="1"/>
  <c r="AN1587" i="1" s="1"/>
  <c r="P1587" i="1"/>
  <c r="Y1587" i="1"/>
  <c r="Z1587" i="1" s="1"/>
  <c r="AF1586" i="1"/>
  <c r="AF1585" i="1"/>
  <c r="AP1584" i="1"/>
  <c r="AG1584" i="1"/>
  <c r="AP1583" i="1"/>
  <c r="AG1583" i="1"/>
  <c r="AS1579" i="1"/>
  <c r="AS1578" i="1"/>
  <c r="AL1578" i="1"/>
  <c r="N1578" i="1"/>
  <c r="AL1577" i="1"/>
  <c r="N1577" i="1"/>
  <c r="M1576" i="1"/>
  <c r="AE1576" i="1"/>
  <c r="AK1576" i="1"/>
  <c r="AN1576" i="1" s="1"/>
  <c r="AH1576" i="1"/>
  <c r="AJ1576" i="1" s="1"/>
  <c r="Y1576" i="1"/>
  <c r="Z1576" i="1" s="1"/>
  <c r="P1576" i="1"/>
  <c r="AH1575" i="1"/>
  <c r="AJ1575" i="1" s="1"/>
  <c r="M1575" i="1"/>
  <c r="AE1575" i="1"/>
  <c r="AK1575" i="1"/>
  <c r="AN1575" i="1" s="1"/>
  <c r="P1575" i="1"/>
  <c r="Y1575" i="1"/>
  <c r="Z1575" i="1" s="1"/>
  <c r="AF1574" i="1"/>
  <c r="AF1573" i="1"/>
  <c r="AP1572" i="1"/>
  <c r="AG1572" i="1"/>
  <c r="AP1571" i="1"/>
  <c r="AG1571" i="1"/>
  <c r="AS1567" i="1"/>
  <c r="AS1566" i="1"/>
  <c r="AL1566" i="1"/>
  <c r="N1566" i="1"/>
  <c r="AL1565" i="1"/>
  <c r="AN1565" i="1" s="1"/>
  <c r="N1565" i="1"/>
  <c r="M1564" i="1"/>
  <c r="AE1564" i="1"/>
  <c r="AK1564" i="1"/>
  <c r="AN1564" i="1" s="1"/>
  <c r="AH1564" i="1"/>
  <c r="AJ1564" i="1" s="1"/>
  <c r="Y1564" i="1"/>
  <c r="Z1564" i="1" s="1"/>
  <c r="P1564" i="1"/>
  <c r="AH1563" i="1"/>
  <c r="AJ1563" i="1" s="1"/>
  <c r="M1563" i="1"/>
  <c r="AE1563" i="1"/>
  <c r="AK1563" i="1"/>
  <c r="AN1563" i="1" s="1"/>
  <c r="P1563" i="1"/>
  <c r="Y1563" i="1"/>
  <c r="Z1563" i="1" s="1"/>
  <c r="AF1562" i="1"/>
  <c r="AF1561" i="1"/>
  <c r="AP1560" i="1"/>
  <c r="AG1560" i="1"/>
  <c r="AP1559" i="1"/>
  <c r="AG1559" i="1"/>
  <c r="AS1555" i="1"/>
  <c r="AS1554" i="1"/>
  <c r="AL1554" i="1"/>
  <c r="AN1554" i="1" s="1"/>
  <c r="N1554" i="1"/>
  <c r="AL1553" i="1"/>
  <c r="AN1553" i="1" s="1"/>
  <c r="N1553" i="1"/>
  <c r="M1552" i="1"/>
  <c r="AE1552" i="1"/>
  <c r="AK1552" i="1"/>
  <c r="AN1552" i="1" s="1"/>
  <c r="AH1552" i="1"/>
  <c r="AJ1552" i="1" s="1"/>
  <c r="Y1552" i="1"/>
  <c r="Z1552" i="1" s="1"/>
  <c r="P1552" i="1"/>
  <c r="AH1551" i="1"/>
  <c r="AJ1551" i="1" s="1"/>
  <c r="M1551" i="1"/>
  <c r="AE1551" i="1"/>
  <c r="AK1551" i="1"/>
  <c r="AN1551" i="1" s="1"/>
  <c r="P1551" i="1"/>
  <c r="Y1551" i="1"/>
  <c r="Z1551" i="1" s="1"/>
  <c r="AF1550" i="1"/>
  <c r="AF1549" i="1"/>
  <c r="AP1548" i="1"/>
  <c r="AG1548" i="1"/>
  <c r="AP1547" i="1"/>
  <c r="AG1547" i="1"/>
  <c r="AS1543" i="1"/>
  <c r="AS1542" i="1"/>
  <c r="AL1542" i="1"/>
  <c r="AN1542" i="1" s="1"/>
  <c r="N1542" i="1"/>
  <c r="AL1541" i="1"/>
  <c r="AN1541" i="1" s="1"/>
  <c r="N1541" i="1"/>
  <c r="M1540" i="1"/>
  <c r="AE1540" i="1"/>
  <c r="AK1540" i="1"/>
  <c r="AN1540" i="1" s="1"/>
  <c r="AH1540" i="1"/>
  <c r="AJ1540" i="1" s="1"/>
  <c r="Y1540" i="1"/>
  <c r="Z1540" i="1" s="1"/>
  <c r="P1540" i="1"/>
  <c r="AH1539" i="1"/>
  <c r="AJ1539" i="1" s="1"/>
  <c r="M1539" i="1"/>
  <c r="AE1539" i="1"/>
  <c r="AK1539" i="1"/>
  <c r="AN1539" i="1" s="1"/>
  <c r="P1539" i="1"/>
  <c r="Y1539" i="1"/>
  <c r="Z1539" i="1" s="1"/>
  <c r="AF1538" i="1"/>
  <c r="AF1537" i="1"/>
  <c r="AP1536" i="1"/>
  <c r="AG1536" i="1"/>
  <c r="AP1535" i="1"/>
  <c r="AG1535" i="1"/>
  <c r="AS1531" i="1"/>
  <c r="AS1530" i="1"/>
  <c r="AL1530" i="1"/>
  <c r="N1530" i="1"/>
  <c r="AL1529" i="1"/>
  <c r="AN1529" i="1" s="1"/>
  <c r="N1529" i="1"/>
  <c r="M1528" i="1"/>
  <c r="AE1528" i="1"/>
  <c r="AK1528" i="1"/>
  <c r="AN1528" i="1" s="1"/>
  <c r="AH1528" i="1"/>
  <c r="AJ1528" i="1" s="1"/>
  <c r="Y1528" i="1"/>
  <c r="Z1528" i="1" s="1"/>
  <c r="P1528" i="1"/>
  <c r="AH1527" i="1"/>
  <c r="AJ1527" i="1" s="1"/>
  <c r="M1527" i="1"/>
  <c r="AE1527" i="1"/>
  <c r="AK1527" i="1"/>
  <c r="AN1527" i="1" s="1"/>
  <c r="P1527" i="1"/>
  <c r="Y1527" i="1"/>
  <c r="Z1527" i="1" s="1"/>
  <c r="AF1526" i="1"/>
  <c r="AF1525" i="1"/>
  <c r="AP1524" i="1"/>
  <c r="AG1524" i="1"/>
  <c r="AP1523" i="1"/>
  <c r="AG1523" i="1"/>
  <c r="AS1519" i="1"/>
  <c r="AS1518" i="1"/>
  <c r="AL1518" i="1"/>
  <c r="N1518" i="1"/>
  <c r="AP1516" i="1"/>
  <c r="AF1516" i="1"/>
  <c r="AG1513" i="1"/>
  <c r="P1513" i="1"/>
  <c r="Y1513" i="1"/>
  <c r="Z1513" i="1" s="1"/>
  <c r="AM1512" i="1"/>
  <c r="N1512" i="1"/>
  <c r="AP1510" i="1"/>
  <c r="AF1510" i="1"/>
  <c r="AG1507" i="1"/>
  <c r="P1507" i="1"/>
  <c r="Y1507" i="1"/>
  <c r="Z1507" i="1" s="1"/>
  <c r="AM1506" i="1"/>
  <c r="N1506" i="1"/>
  <c r="AF1504" i="1"/>
  <c r="Y1504" i="1"/>
  <c r="Z1504" i="1" s="1"/>
  <c r="P1504" i="1"/>
  <c r="AP1501" i="1"/>
  <c r="AG1500" i="1"/>
  <c r="Y1500" i="1"/>
  <c r="Z1500" i="1" s="1"/>
  <c r="P1500" i="1"/>
  <c r="AP1497" i="1"/>
  <c r="AG1496" i="1"/>
  <c r="Y1496" i="1"/>
  <c r="Z1496" i="1" s="1"/>
  <c r="P1496" i="1"/>
  <c r="AP1493" i="1"/>
  <c r="Y1492" i="1"/>
  <c r="Z1492" i="1" s="1"/>
  <c r="P1492" i="1"/>
  <c r="AP1489" i="1"/>
  <c r="Y1488" i="1"/>
  <c r="Z1488" i="1" s="1"/>
  <c r="P1488" i="1"/>
  <c r="AP1485" i="1"/>
  <c r="Y1484" i="1"/>
  <c r="Z1484" i="1" s="1"/>
  <c r="P1484" i="1"/>
  <c r="AP1481" i="1"/>
  <c r="Y1480" i="1"/>
  <c r="Z1480" i="1" s="1"/>
  <c r="P1480" i="1"/>
  <c r="AP1477" i="1"/>
  <c r="Y1476" i="1"/>
  <c r="Z1476" i="1" s="1"/>
  <c r="P1476" i="1"/>
  <c r="AP1473" i="1"/>
  <c r="Y1472" i="1"/>
  <c r="Z1472" i="1" s="1"/>
  <c r="P1472" i="1"/>
  <c r="AP1469" i="1"/>
  <c r="AI1466" i="1"/>
  <c r="AJ1466" i="1" s="1"/>
  <c r="M1466" i="1"/>
  <c r="AE1466" i="1"/>
  <c r="AK1466" i="1"/>
  <c r="N1466" i="1"/>
  <c r="AF1466" i="1"/>
  <c r="AL1466" i="1"/>
  <c r="AN1466" i="1" s="1"/>
  <c r="AG1466" i="1"/>
  <c r="AM1466" i="1"/>
  <c r="AH1466" i="1"/>
  <c r="AS1465" i="1"/>
  <c r="P1457" i="1"/>
  <c r="AP1457" i="1"/>
  <c r="Y1457" i="1"/>
  <c r="Z1457" i="1" s="1"/>
  <c r="AI1454" i="1"/>
  <c r="M1454" i="1"/>
  <c r="AE1454" i="1"/>
  <c r="AK1454" i="1"/>
  <c r="N1454" i="1"/>
  <c r="AF1454" i="1"/>
  <c r="AL1454" i="1"/>
  <c r="AG1454" i="1"/>
  <c r="AM1454" i="1"/>
  <c r="AH1454" i="1"/>
  <c r="AS1453" i="1"/>
  <c r="P1445" i="1"/>
  <c r="AP1445" i="1"/>
  <c r="Y1445" i="1"/>
  <c r="Z1445" i="1" s="1"/>
  <c r="AI1442" i="1"/>
  <c r="M1442" i="1"/>
  <c r="AE1442" i="1"/>
  <c r="AK1442" i="1"/>
  <c r="N1442" i="1"/>
  <c r="AF1442" i="1"/>
  <c r="AL1442" i="1"/>
  <c r="AG1442" i="1"/>
  <c r="AM1442" i="1"/>
  <c r="AH1442" i="1"/>
  <c r="AS1441" i="1"/>
  <c r="P1433" i="1"/>
  <c r="AP1433" i="1"/>
  <c r="Y1433" i="1"/>
  <c r="Z1433" i="1" s="1"/>
  <c r="AI1430" i="1"/>
  <c r="AJ1430" i="1" s="1"/>
  <c r="M1430" i="1"/>
  <c r="AE1430" i="1"/>
  <c r="AK1430" i="1"/>
  <c r="N1430" i="1"/>
  <c r="AF1430" i="1"/>
  <c r="AL1430" i="1"/>
  <c r="AN1430" i="1" s="1"/>
  <c r="AG1430" i="1"/>
  <c r="AM1430" i="1"/>
  <c r="AH1430" i="1"/>
  <c r="AS1429" i="1"/>
  <c r="AJ1396" i="1"/>
  <c r="AJ1384" i="1"/>
  <c r="AJ1378" i="1"/>
  <c r="P1468" i="1"/>
  <c r="AK1467" i="1"/>
  <c r="AE1467" i="1"/>
  <c r="M1467" i="1"/>
  <c r="P1466" i="1"/>
  <c r="AK1465" i="1"/>
  <c r="AE1465" i="1"/>
  <c r="M1465" i="1"/>
  <c r="P1464" i="1"/>
  <c r="AK1463" i="1"/>
  <c r="AE1463" i="1"/>
  <c r="M1463" i="1"/>
  <c r="P1462" i="1"/>
  <c r="AK1461" i="1"/>
  <c r="AE1461" i="1"/>
  <c r="M1461" i="1"/>
  <c r="P1460" i="1"/>
  <c r="AK1459" i="1"/>
  <c r="AE1459" i="1"/>
  <c r="M1459" i="1"/>
  <c r="P1458" i="1"/>
  <c r="AK1457" i="1"/>
  <c r="AE1457" i="1"/>
  <c r="M1457" i="1"/>
  <c r="P1456" i="1"/>
  <c r="AK1455" i="1"/>
  <c r="AE1455" i="1"/>
  <c r="M1455" i="1"/>
  <c r="P1454" i="1"/>
  <c r="AK1453" i="1"/>
  <c r="AE1453" i="1"/>
  <c r="M1453" i="1"/>
  <c r="P1452" i="1"/>
  <c r="AK1451" i="1"/>
  <c r="AE1451" i="1"/>
  <c r="M1451" i="1"/>
  <c r="P1450" i="1"/>
  <c r="AK1449" i="1"/>
  <c r="AE1449" i="1"/>
  <c r="M1449" i="1"/>
  <c r="P1448" i="1"/>
  <c r="AK1447" i="1"/>
  <c r="AE1447" i="1"/>
  <c r="M1447" i="1"/>
  <c r="P1446" i="1"/>
  <c r="AK1445" i="1"/>
  <c r="AE1445" i="1"/>
  <c r="M1445" i="1"/>
  <c r="P1444" i="1"/>
  <c r="AK1443" i="1"/>
  <c r="AE1443" i="1"/>
  <c r="M1443" i="1"/>
  <c r="P1442" i="1"/>
  <c r="AK1441" i="1"/>
  <c r="AE1441" i="1"/>
  <c r="M1441" i="1"/>
  <c r="P1440" i="1"/>
  <c r="AK1439" i="1"/>
  <c r="AE1439" i="1"/>
  <c r="M1439" i="1"/>
  <c r="P1438" i="1"/>
  <c r="AK1437" i="1"/>
  <c r="AE1437" i="1"/>
  <c r="M1437" i="1"/>
  <c r="P1436" i="1"/>
  <c r="AK1435" i="1"/>
  <c r="AE1435" i="1"/>
  <c r="M1435" i="1"/>
  <c r="P1434" i="1"/>
  <c r="AK1433" i="1"/>
  <c r="AE1433" i="1"/>
  <c r="M1433" i="1"/>
  <c r="P1432" i="1"/>
  <c r="AK1431" i="1"/>
  <c r="AE1431" i="1"/>
  <c r="M1431" i="1"/>
  <c r="P1430" i="1"/>
  <c r="AK1429" i="1"/>
  <c r="AE1429" i="1"/>
  <c r="M1429" i="1"/>
  <c r="P1428" i="1"/>
  <c r="AK1427" i="1"/>
  <c r="AE1427" i="1"/>
  <c r="M1427" i="1"/>
  <c r="P1426" i="1"/>
  <c r="AK1425" i="1"/>
  <c r="AE1425" i="1"/>
  <c r="M1425" i="1"/>
  <c r="P1424" i="1"/>
  <c r="AK1423" i="1"/>
  <c r="AE1423" i="1"/>
  <c r="M1423" i="1"/>
  <c r="P1422" i="1"/>
  <c r="AK1421" i="1"/>
  <c r="AE1421" i="1"/>
  <c r="Y1421" i="1"/>
  <c r="Z1421" i="1" s="1"/>
  <c r="M1421" i="1"/>
  <c r="AH1420" i="1"/>
  <c r="AJ1420" i="1" s="1"/>
  <c r="P1420" i="1"/>
  <c r="AK1419" i="1"/>
  <c r="AE1419" i="1"/>
  <c r="Y1419" i="1"/>
  <c r="Z1419" i="1" s="1"/>
  <c r="M1419" i="1"/>
  <c r="AH1418" i="1"/>
  <c r="AJ1418" i="1" s="1"/>
  <c r="P1418" i="1"/>
  <c r="AK1417" i="1"/>
  <c r="AE1417" i="1"/>
  <c r="Y1417" i="1"/>
  <c r="Z1417" i="1" s="1"/>
  <c r="M1417" i="1"/>
  <c r="AH1416" i="1"/>
  <c r="AJ1416" i="1" s="1"/>
  <c r="P1416" i="1"/>
  <c r="AK1415" i="1"/>
  <c r="AE1415" i="1"/>
  <c r="Y1415" i="1"/>
  <c r="Z1415" i="1" s="1"/>
  <c r="M1415" i="1"/>
  <c r="AH1414" i="1"/>
  <c r="AJ1414" i="1" s="1"/>
  <c r="P1414" i="1"/>
  <c r="AK1413" i="1"/>
  <c r="AE1413" i="1"/>
  <c r="Y1413" i="1"/>
  <c r="Z1413" i="1" s="1"/>
  <c r="M1413" i="1"/>
  <c r="AH1412" i="1"/>
  <c r="AJ1412" i="1" s="1"/>
  <c r="P1412" i="1"/>
  <c r="AQ1411" i="1"/>
  <c r="AK1411" i="1"/>
  <c r="AE1411" i="1"/>
  <c r="Y1411" i="1"/>
  <c r="Z1411" i="1" s="1"/>
  <c r="M1411" i="1"/>
  <c r="AH1410" i="1"/>
  <c r="AJ1410" i="1" s="1"/>
  <c r="P1410" i="1"/>
  <c r="AQ1409" i="1"/>
  <c r="AK1409" i="1"/>
  <c r="AE1409" i="1"/>
  <c r="Y1409" i="1"/>
  <c r="Z1409" i="1" s="1"/>
  <c r="M1409" i="1"/>
  <c r="AH1408" i="1"/>
  <c r="P1408" i="1"/>
  <c r="AQ1407" i="1"/>
  <c r="AK1407" i="1"/>
  <c r="AE1407" i="1"/>
  <c r="Y1407" i="1"/>
  <c r="Z1407" i="1" s="1"/>
  <c r="M1407" i="1"/>
  <c r="AH1406" i="1"/>
  <c r="AJ1406" i="1" s="1"/>
  <c r="P1406" i="1"/>
  <c r="AQ1405" i="1"/>
  <c r="AK1405" i="1"/>
  <c r="AE1405" i="1"/>
  <c r="Y1405" i="1"/>
  <c r="Z1405" i="1" s="1"/>
  <c r="M1405" i="1"/>
  <c r="AH1404" i="1"/>
  <c r="AJ1404" i="1" s="1"/>
  <c r="P1404" i="1"/>
  <c r="AQ1403" i="1"/>
  <c r="AK1403" i="1"/>
  <c r="AE1403" i="1"/>
  <c r="Y1403" i="1"/>
  <c r="Z1403" i="1" s="1"/>
  <c r="M1403" i="1"/>
  <c r="AH1402" i="1"/>
  <c r="AJ1402" i="1" s="1"/>
  <c r="P1402" i="1"/>
  <c r="AQ1401" i="1"/>
  <c r="AK1401" i="1"/>
  <c r="AE1401" i="1"/>
  <c r="Y1401" i="1"/>
  <c r="Z1401" i="1" s="1"/>
  <c r="M1401" i="1"/>
  <c r="AH1400" i="1"/>
  <c r="AJ1400" i="1" s="1"/>
  <c r="P1400" i="1"/>
  <c r="AQ1399" i="1"/>
  <c r="AK1399" i="1"/>
  <c r="AE1399" i="1"/>
  <c r="Y1399" i="1"/>
  <c r="Z1399" i="1" s="1"/>
  <c r="M1399" i="1"/>
  <c r="AH1398" i="1"/>
  <c r="P1398" i="1"/>
  <c r="AQ1397" i="1"/>
  <c r="AK1397" i="1"/>
  <c r="AE1397" i="1"/>
  <c r="Y1397" i="1"/>
  <c r="Z1397" i="1" s="1"/>
  <c r="M1397" i="1"/>
  <c r="AH1396" i="1"/>
  <c r="P1396" i="1"/>
  <c r="AQ1395" i="1"/>
  <c r="AK1395" i="1"/>
  <c r="AE1395" i="1"/>
  <c r="Y1395" i="1"/>
  <c r="Z1395" i="1" s="1"/>
  <c r="M1395" i="1"/>
  <c r="AH1394" i="1"/>
  <c r="AJ1394" i="1" s="1"/>
  <c r="P1394" i="1"/>
  <c r="AQ1393" i="1"/>
  <c r="AK1393" i="1"/>
  <c r="AE1393" i="1"/>
  <c r="Y1393" i="1"/>
  <c r="Z1393" i="1" s="1"/>
  <c r="M1393" i="1"/>
  <c r="AH1392" i="1"/>
  <c r="AJ1392" i="1" s="1"/>
  <c r="P1392" i="1"/>
  <c r="AQ1391" i="1"/>
  <c r="AK1391" i="1"/>
  <c r="AE1391" i="1"/>
  <c r="Y1391" i="1"/>
  <c r="Z1391" i="1" s="1"/>
  <c r="M1391" i="1"/>
  <c r="AH1390" i="1"/>
  <c r="AJ1390" i="1" s="1"/>
  <c r="P1390" i="1"/>
  <c r="AQ1389" i="1"/>
  <c r="AK1389" i="1"/>
  <c r="AE1389" i="1"/>
  <c r="Y1389" i="1"/>
  <c r="Z1389" i="1" s="1"/>
  <c r="M1389" i="1"/>
  <c r="AH1388" i="1"/>
  <c r="AJ1388" i="1" s="1"/>
  <c r="P1388" i="1"/>
  <c r="AQ1387" i="1"/>
  <c r="AK1387" i="1"/>
  <c r="AE1387" i="1"/>
  <c r="Y1387" i="1"/>
  <c r="Z1387" i="1" s="1"/>
  <c r="M1387" i="1"/>
  <c r="AH1386" i="1"/>
  <c r="AJ1386" i="1" s="1"/>
  <c r="P1386" i="1"/>
  <c r="AQ1385" i="1"/>
  <c r="AK1385" i="1"/>
  <c r="AE1385" i="1"/>
  <c r="Y1385" i="1"/>
  <c r="Z1385" i="1" s="1"/>
  <c r="M1385" i="1"/>
  <c r="AH1384" i="1"/>
  <c r="P1384" i="1"/>
  <c r="AQ1383" i="1"/>
  <c r="AK1383" i="1"/>
  <c r="AE1383" i="1"/>
  <c r="Y1383" i="1"/>
  <c r="Z1383" i="1" s="1"/>
  <c r="M1383" i="1"/>
  <c r="AH1382" i="1"/>
  <c r="AJ1382" i="1" s="1"/>
  <c r="P1382" i="1"/>
  <c r="AQ1381" i="1"/>
  <c r="AK1381" i="1"/>
  <c r="AE1381" i="1"/>
  <c r="Y1381" i="1"/>
  <c r="Z1381" i="1" s="1"/>
  <c r="M1381" i="1"/>
  <c r="AH1380" i="1"/>
  <c r="AJ1380" i="1" s="1"/>
  <c r="P1380" i="1"/>
  <c r="AQ1379" i="1"/>
  <c r="AK1379" i="1"/>
  <c r="AE1379" i="1"/>
  <c r="Y1379" i="1"/>
  <c r="Z1379" i="1" s="1"/>
  <c r="M1379" i="1"/>
  <c r="AH1378" i="1"/>
  <c r="P1378" i="1"/>
  <c r="AQ1377" i="1"/>
  <c r="AK1377" i="1"/>
  <c r="AE1377" i="1"/>
  <c r="Y1377" i="1"/>
  <c r="Z1377" i="1" s="1"/>
  <c r="M1377" i="1"/>
  <c r="AH1376" i="1"/>
  <c r="AJ1376" i="1" s="1"/>
  <c r="P1376" i="1"/>
  <c r="AQ1375" i="1"/>
  <c r="AK1375" i="1"/>
  <c r="AE1375" i="1"/>
  <c r="Y1375" i="1"/>
  <c r="Z1375" i="1" s="1"/>
  <c r="M1375" i="1"/>
  <c r="AH1374" i="1"/>
  <c r="AJ1374" i="1" s="1"/>
  <c r="P1374" i="1"/>
  <c r="AQ1373" i="1"/>
  <c r="AK1373" i="1"/>
  <c r="AE1373" i="1"/>
  <c r="Y1373" i="1"/>
  <c r="Z1373" i="1" s="1"/>
  <c r="M1373" i="1"/>
  <c r="AH1372" i="1"/>
  <c r="AJ1372" i="1" s="1"/>
  <c r="P1372" i="1"/>
  <c r="AQ1371" i="1"/>
  <c r="AK1371" i="1"/>
  <c r="AE1371" i="1"/>
  <c r="Y1371" i="1"/>
  <c r="Z1371" i="1" s="1"/>
  <c r="M1371" i="1"/>
  <c r="AH1370" i="1"/>
  <c r="AJ1370" i="1" s="1"/>
  <c r="P1370" i="1"/>
  <c r="AQ1369" i="1"/>
  <c r="AK1369" i="1"/>
  <c r="AE1369" i="1"/>
  <c r="Y1369" i="1"/>
  <c r="Z1369" i="1" s="1"/>
  <c r="M1369" i="1"/>
  <c r="AH1368" i="1"/>
  <c r="AH1367" i="1"/>
  <c r="AJ1367" i="1" s="1"/>
  <c r="AI1366" i="1"/>
  <c r="AJ1366" i="1" s="1"/>
  <c r="M1366" i="1"/>
  <c r="Y1365" i="1"/>
  <c r="Z1365" i="1" s="1"/>
  <c r="Y1364" i="1"/>
  <c r="Z1364" i="1" s="1"/>
  <c r="N1362" i="1"/>
  <c r="AF1362" i="1"/>
  <c r="AL1362" i="1"/>
  <c r="AN1362" i="1" s="1"/>
  <c r="P1362" i="1"/>
  <c r="AH1361" i="1"/>
  <c r="AI1360" i="1"/>
  <c r="M1360" i="1"/>
  <c r="Y1359" i="1"/>
  <c r="Z1359" i="1" s="1"/>
  <c r="Y1358" i="1"/>
  <c r="Z1358" i="1" s="1"/>
  <c r="N1356" i="1"/>
  <c r="AF1356" i="1"/>
  <c r="AL1356" i="1"/>
  <c r="AN1356" i="1" s="1"/>
  <c r="P1356" i="1"/>
  <c r="AH1355" i="1"/>
  <c r="AJ1355" i="1" s="1"/>
  <c r="AI1354" i="1"/>
  <c r="AJ1354" i="1" s="1"/>
  <c r="M1354" i="1"/>
  <c r="Y1353" i="1"/>
  <c r="Z1353" i="1" s="1"/>
  <c r="Y1352" i="1"/>
  <c r="Z1352" i="1" s="1"/>
  <c r="N1350" i="1"/>
  <c r="AF1350" i="1"/>
  <c r="AL1350" i="1"/>
  <c r="AN1350" i="1" s="1"/>
  <c r="P1350" i="1"/>
  <c r="AH1349" i="1"/>
  <c r="AJ1349" i="1" s="1"/>
  <c r="AI1348" i="1"/>
  <c r="M1348" i="1"/>
  <c r="Y1347" i="1"/>
  <c r="Z1347" i="1" s="1"/>
  <c r="Y1346" i="1"/>
  <c r="Z1346" i="1" s="1"/>
  <c r="N1344" i="1"/>
  <c r="AF1344" i="1"/>
  <c r="AL1344" i="1"/>
  <c r="AN1344" i="1" s="1"/>
  <c r="P1344" i="1"/>
  <c r="AH1343" i="1"/>
  <c r="AJ1343" i="1" s="1"/>
  <c r="AI1342" i="1"/>
  <c r="AJ1342" i="1" s="1"/>
  <c r="M1342" i="1"/>
  <c r="AQ1340" i="1"/>
  <c r="AH1340" i="1"/>
  <c r="Y1340" i="1"/>
  <c r="Z1340" i="1" s="1"/>
  <c r="AC1338" i="1"/>
  <c r="AO1338" i="1"/>
  <c r="N1337" i="1"/>
  <c r="AF1337" i="1"/>
  <c r="AL1337" i="1"/>
  <c r="AN1337" i="1" s="1"/>
  <c r="AI1337" i="1"/>
  <c r="AJ1337" i="1" s="1"/>
  <c r="P1336" i="1"/>
  <c r="AQ1334" i="1"/>
  <c r="AH1334" i="1"/>
  <c r="Y1334" i="1"/>
  <c r="Z1334" i="1" s="1"/>
  <c r="AC1332" i="1"/>
  <c r="AO1332" i="1"/>
  <c r="P1331" i="1"/>
  <c r="AP1331" i="1"/>
  <c r="Y1331" i="1"/>
  <c r="Z1331" i="1" s="1"/>
  <c r="AS1331" i="1"/>
  <c r="AQ1330" i="1"/>
  <c r="AC1330" i="1"/>
  <c r="P1329" i="1"/>
  <c r="Y1329" i="1"/>
  <c r="Z1329" i="1" s="1"/>
  <c r="AS1329" i="1"/>
  <c r="AP1329" i="1"/>
  <c r="AQ1328" i="1"/>
  <c r="AC1328" i="1"/>
  <c r="P1327" i="1"/>
  <c r="AP1327" i="1"/>
  <c r="Y1327" i="1"/>
  <c r="Z1327" i="1" s="1"/>
  <c r="AS1327" i="1"/>
  <c r="AQ1326" i="1"/>
  <c r="AC1326" i="1"/>
  <c r="P1325" i="1"/>
  <c r="Y1325" i="1"/>
  <c r="Z1325" i="1" s="1"/>
  <c r="AS1325" i="1"/>
  <c r="AP1325" i="1"/>
  <c r="AQ1324" i="1"/>
  <c r="AC1324" i="1"/>
  <c r="P1323" i="1"/>
  <c r="AP1323" i="1"/>
  <c r="Y1323" i="1"/>
  <c r="Z1323" i="1" s="1"/>
  <c r="AS1323" i="1"/>
  <c r="AQ1322" i="1"/>
  <c r="AC1322" i="1"/>
  <c r="P1321" i="1"/>
  <c r="Y1321" i="1"/>
  <c r="Z1321" i="1" s="1"/>
  <c r="AS1321" i="1"/>
  <c r="AP1321" i="1"/>
  <c r="AQ1320" i="1"/>
  <c r="AC1320" i="1"/>
  <c r="P1319" i="1"/>
  <c r="AP1319" i="1"/>
  <c r="Y1319" i="1"/>
  <c r="Z1319" i="1" s="1"/>
  <c r="AS1319" i="1"/>
  <c r="AQ1318" i="1"/>
  <c r="AC1318" i="1"/>
  <c r="P1317" i="1"/>
  <c r="Y1317" i="1"/>
  <c r="Z1317" i="1" s="1"/>
  <c r="AS1317" i="1"/>
  <c r="AP1317" i="1"/>
  <c r="AQ1316" i="1"/>
  <c r="AC1316" i="1"/>
  <c r="P1315" i="1"/>
  <c r="AP1315" i="1"/>
  <c r="Y1315" i="1"/>
  <c r="Z1315" i="1" s="1"/>
  <c r="AS1315" i="1"/>
  <c r="AQ1314" i="1"/>
  <c r="AC1314" i="1"/>
  <c r="P1313" i="1"/>
  <c r="Y1313" i="1"/>
  <c r="Z1313" i="1" s="1"/>
  <c r="AS1313" i="1"/>
  <c r="AP1313" i="1"/>
  <c r="AQ1312" i="1"/>
  <c r="AC1312" i="1"/>
  <c r="P1311" i="1"/>
  <c r="AP1311" i="1"/>
  <c r="Y1311" i="1"/>
  <c r="Z1311" i="1" s="1"/>
  <c r="AS1311" i="1"/>
  <c r="AQ1310" i="1"/>
  <c r="AC1310" i="1"/>
  <c r="P1309" i="1"/>
  <c r="Y1309" i="1"/>
  <c r="Z1309" i="1" s="1"/>
  <c r="AS1309" i="1"/>
  <c r="AP1309" i="1"/>
  <c r="AQ1308" i="1"/>
  <c r="AC1308" i="1"/>
  <c r="P1307" i="1"/>
  <c r="AP1307" i="1"/>
  <c r="Y1307" i="1"/>
  <c r="Z1307" i="1" s="1"/>
  <c r="AS1307" i="1"/>
  <c r="AQ1306" i="1"/>
  <c r="AC1306" i="1"/>
  <c r="P1305" i="1"/>
  <c r="Y1305" i="1"/>
  <c r="Z1305" i="1" s="1"/>
  <c r="AS1305" i="1"/>
  <c r="AP1305" i="1"/>
  <c r="AQ1304" i="1"/>
  <c r="AC1304" i="1"/>
  <c r="P1303" i="1"/>
  <c r="AP1303" i="1"/>
  <c r="Y1303" i="1"/>
  <c r="Z1303" i="1" s="1"/>
  <c r="AS1303" i="1"/>
  <c r="AQ1302" i="1"/>
  <c r="AC1302" i="1"/>
  <c r="AL1300" i="1"/>
  <c r="AK1299" i="1"/>
  <c r="AL1298" i="1"/>
  <c r="N1298" i="1"/>
  <c r="T1295" i="1"/>
  <c r="AO1295" i="1"/>
  <c r="N1294" i="1"/>
  <c r="T1291" i="1"/>
  <c r="AO1291" i="1"/>
  <c r="N1290" i="1"/>
  <c r="T1287" i="1"/>
  <c r="AO1287" i="1"/>
  <c r="N1286" i="1"/>
  <c r="T1283" i="1"/>
  <c r="AO1283" i="1"/>
  <c r="N1282" i="1"/>
  <c r="T1279" i="1"/>
  <c r="AO1279" i="1"/>
  <c r="N1278" i="1"/>
  <c r="T1275" i="1"/>
  <c r="AO1275" i="1"/>
  <c r="M1248" i="1"/>
  <c r="AE1248" i="1"/>
  <c r="AK1248" i="1"/>
  <c r="AN1248" i="1" s="1"/>
  <c r="AI1248" i="1"/>
  <c r="AJ1248" i="1" s="1"/>
  <c r="AF1248" i="1"/>
  <c r="AM1248" i="1"/>
  <c r="AG1248" i="1"/>
  <c r="N1248" i="1"/>
  <c r="AH1248" i="1"/>
  <c r="AP1421" i="1"/>
  <c r="AM1420" i="1"/>
  <c r="AG1420" i="1"/>
  <c r="AP1419" i="1"/>
  <c r="AM1418" i="1"/>
  <c r="AG1418" i="1"/>
  <c r="AP1417" i="1"/>
  <c r="AM1416" i="1"/>
  <c r="AG1416" i="1"/>
  <c r="AP1415" i="1"/>
  <c r="AM1414" i="1"/>
  <c r="AG1414" i="1"/>
  <c r="AP1413" i="1"/>
  <c r="AM1412" i="1"/>
  <c r="AG1412" i="1"/>
  <c r="AP1411" i="1"/>
  <c r="AM1410" i="1"/>
  <c r="AG1410" i="1"/>
  <c r="AP1409" i="1"/>
  <c r="AM1408" i="1"/>
  <c r="AG1408" i="1"/>
  <c r="AP1407" i="1"/>
  <c r="AM1406" i="1"/>
  <c r="AG1406" i="1"/>
  <c r="AP1405" i="1"/>
  <c r="AM1404" i="1"/>
  <c r="AG1404" i="1"/>
  <c r="AP1403" i="1"/>
  <c r="AM1402" i="1"/>
  <c r="AG1402" i="1"/>
  <c r="AP1401" i="1"/>
  <c r="AM1400" i="1"/>
  <c r="AG1400" i="1"/>
  <c r="AP1399" i="1"/>
  <c r="AM1398" i="1"/>
  <c r="AG1398" i="1"/>
  <c r="AP1397" i="1"/>
  <c r="AM1396" i="1"/>
  <c r="AG1396" i="1"/>
  <c r="AP1395" i="1"/>
  <c r="AM1394" i="1"/>
  <c r="AG1394" i="1"/>
  <c r="AP1393" i="1"/>
  <c r="AM1392" i="1"/>
  <c r="AG1392" i="1"/>
  <c r="AP1391" i="1"/>
  <c r="AM1390" i="1"/>
  <c r="AG1390" i="1"/>
  <c r="AP1389" i="1"/>
  <c r="AM1388" i="1"/>
  <c r="AG1388" i="1"/>
  <c r="AP1387" i="1"/>
  <c r="AM1386" i="1"/>
  <c r="AG1386" i="1"/>
  <c r="AP1385" i="1"/>
  <c r="AM1384" i="1"/>
  <c r="AG1384" i="1"/>
  <c r="AP1383" i="1"/>
  <c r="AM1382" i="1"/>
  <c r="AG1382" i="1"/>
  <c r="AP1381" i="1"/>
  <c r="AM1380" i="1"/>
  <c r="AG1380" i="1"/>
  <c r="AP1379" i="1"/>
  <c r="AM1378" i="1"/>
  <c r="AG1378" i="1"/>
  <c r="AP1377" i="1"/>
  <c r="AM1376" i="1"/>
  <c r="AG1376" i="1"/>
  <c r="AP1375" i="1"/>
  <c r="AM1374" i="1"/>
  <c r="AG1374" i="1"/>
  <c r="AP1373" i="1"/>
  <c r="AM1372" i="1"/>
  <c r="AG1372" i="1"/>
  <c r="AP1371" i="1"/>
  <c r="AM1370" i="1"/>
  <c r="AG1370" i="1"/>
  <c r="AP1369" i="1"/>
  <c r="AM1368" i="1"/>
  <c r="AG1368" i="1"/>
  <c r="AG1367" i="1"/>
  <c r="N1367" i="1"/>
  <c r="AH1366" i="1"/>
  <c r="AS1364" i="1"/>
  <c r="AC1363" i="1"/>
  <c r="AO1363" i="1"/>
  <c r="AG1361" i="1"/>
  <c r="N1361" i="1"/>
  <c r="AH1360" i="1"/>
  <c r="AS1358" i="1"/>
  <c r="AC1357" i="1"/>
  <c r="AO1357" i="1"/>
  <c r="AG1355" i="1"/>
  <c r="N1355" i="1"/>
  <c r="AH1354" i="1"/>
  <c r="AS1352" i="1"/>
  <c r="AC1351" i="1"/>
  <c r="AO1351" i="1"/>
  <c r="AG1349" i="1"/>
  <c r="N1349" i="1"/>
  <c r="AH1348" i="1"/>
  <c r="AS1346" i="1"/>
  <c r="AC1345" i="1"/>
  <c r="AO1345" i="1"/>
  <c r="AG1343" i="1"/>
  <c r="N1343" i="1"/>
  <c r="AH1342" i="1"/>
  <c r="AG1340" i="1"/>
  <c r="AH1339" i="1"/>
  <c r="Y1339" i="1"/>
  <c r="Z1339" i="1" s="1"/>
  <c r="AC1337" i="1"/>
  <c r="AO1337" i="1"/>
  <c r="AI1336" i="1"/>
  <c r="AJ1336" i="1" s="1"/>
  <c r="N1336" i="1"/>
  <c r="AF1336" i="1"/>
  <c r="AL1336" i="1"/>
  <c r="AN1336" i="1" s="1"/>
  <c r="AG1334" i="1"/>
  <c r="AH1333" i="1"/>
  <c r="Y1333" i="1"/>
  <c r="Z1333" i="1" s="1"/>
  <c r="AO1331" i="1"/>
  <c r="AH1331" i="1"/>
  <c r="N1331" i="1"/>
  <c r="AI1331" i="1"/>
  <c r="AE1331" i="1"/>
  <c r="AL1331" i="1"/>
  <c r="AN1331" i="1" s="1"/>
  <c r="M1331" i="1"/>
  <c r="AO1329" i="1"/>
  <c r="AH1329" i="1"/>
  <c r="AE1329" i="1"/>
  <c r="AL1329" i="1"/>
  <c r="AN1329" i="1" s="1"/>
  <c r="N1329" i="1"/>
  <c r="AI1329" i="1"/>
  <c r="AJ1329" i="1" s="1"/>
  <c r="M1329" i="1"/>
  <c r="AO1327" i="1"/>
  <c r="AH1327" i="1"/>
  <c r="N1327" i="1"/>
  <c r="AI1327" i="1"/>
  <c r="AJ1327" i="1" s="1"/>
  <c r="AE1327" i="1"/>
  <c r="AL1327" i="1"/>
  <c r="AN1327" i="1" s="1"/>
  <c r="M1327" i="1"/>
  <c r="AO1325" i="1"/>
  <c r="AH1325" i="1"/>
  <c r="AE1325" i="1"/>
  <c r="AL1325" i="1"/>
  <c r="AN1325" i="1" s="1"/>
  <c r="N1325" i="1"/>
  <c r="AI1325" i="1"/>
  <c r="M1325" i="1"/>
  <c r="AO1323" i="1"/>
  <c r="AH1323" i="1"/>
  <c r="N1323" i="1"/>
  <c r="AI1323" i="1"/>
  <c r="AJ1323" i="1" s="1"/>
  <c r="AE1323" i="1"/>
  <c r="AL1323" i="1"/>
  <c r="AN1323" i="1" s="1"/>
  <c r="M1323" i="1"/>
  <c r="AO1321" i="1"/>
  <c r="AH1321" i="1"/>
  <c r="AE1321" i="1"/>
  <c r="AL1321" i="1"/>
  <c r="AN1321" i="1" s="1"/>
  <c r="N1321" i="1"/>
  <c r="AI1321" i="1"/>
  <c r="M1321" i="1"/>
  <c r="AO1319" i="1"/>
  <c r="AH1319" i="1"/>
  <c r="N1319" i="1"/>
  <c r="AI1319" i="1"/>
  <c r="AE1319" i="1"/>
  <c r="AL1319" i="1"/>
  <c r="AN1319" i="1" s="1"/>
  <c r="M1319" i="1"/>
  <c r="AO1317" i="1"/>
  <c r="AH1317" i="1"/>
  <c r="AE1317" i="1"/>
  <c r="AL1317" i="1"/>
  <c r="AN1317" i="1" s="1"/>
  <c r="N1317" i="1"/>
  <c r="AI1317" i="1"/>
  <c r="AJ1317" i="1" s="1"/>
  <c r="M1317" i="1"/>
  <c r="AO1315" i="1"/>
  <c r="AH1315" i="1"/>
  <c r="N1315" i="1"/>
  <c r="AI1315" i="1"/>
  <c r="AJ1315" i="1" s="1"/>
  <c r="AE1315" i="1"/>
  <c r="AL1315" i="1"/>
  <c r="AN1315" i="1" s="1"/>
  <c r="M1315" i="1"/>
  <c r="AO1313" i="1"/>
  <c r="AH1313" i="1"/>
  <c r="AE1313" i="1"/>
  <c r="AL1313" i="1"/>
  <c r="AN1313" i="1" s="1"/>
  <c r="N1313" i="1"/>
  <c r="AI1313" i="1"/>
  <c r="M1313" i="1"/>
  <c r="AO1311" i="1"/>
  <c r="AH1311" i="1"/>
  <c r="N1311" i="1"/>
  <c r="AI1311" i="1"/>
  <c r="AJ1311" i="1" s="1"/>
  <c r="AE1311" i="1"/>
  <c r="AL1311" i="1"/>
  <c r="AN1311" i="1" s="1"/>
  <c r="M1311" i="1"/>
  <c r="AO1309" i="1"/>
  <c r="AH1309" i="1"/>
  <c r="AE1309" i="1"/>
  <c r="AL1309" i="1"/>
  <c r="AN1309" i="1" s="1"/>
  <c r="N1309" i="1"/>
  <c r="AI1309" i="1"/>
  <c r="M1309" i="1"/>
  <c r="AO1307" i="1"/>
  <c r="AH1307" i="1"/>
  <c r="N1307" i="1"/>
  <c r="AI1307" i="1"/>
  <c r="AE1307" i="1"/>
  <c r="AL1307" i="1"/>
  <c r="AN1307" i="1" s="1"/>
  <c r="M1307" i="1"/>
  <c r="AO1305" i="1"/>
  <c r="AH1305" i="1"/>
  <c r="AE1305" i="1"/>
  <c r="AL1305" i="1"/>
  <c r="AN1305" i="1" s="1"/>
  <c r="N1305" i="1"/>
  <c r="AI1305" i="1"/>
  <c r="AJ1305" i="1" s="1"/>
  <c r="M1305" i="1"/>
  <c r="AL1304" i="1"/>
  <c r="AO1303" i="1"/>
  <c r="AH1303" i="1"/>
  <c r="N1303" i="1"/>
  <c r="AI1303" i="1"/>
  <c r="AJ1303" i="1" s="1"/>
  <c r="AE1303" i="1"/>
  <c r="AL1303" i="1"/>
  <c r="AN1303" i="1" s="1"/>
  <c r="M1303" i="1"/>
  <c r="AL1302" i="1"/>
  <c r="AO1301" i="1"/>
  <c r="AH1301" i="1"/>
  <c r="AE1301" i="1"/>
  <c r="AL1301" i="1"/>
  <c r="AN1301" i="1" s="1"/>
  <c r="N1301" i="1"/>
  <c r="AI1301" i="1"/>
  <c r="AH1300" i="1"/>
  <c r="P1299" i="1"/>
  <c r="AP1299" i="1"/>
  <c r="Y1299" i="1"/>
  <c r="Z1299" i="1" s="1"/>
  <c r="AS1299" i="1"/>
  <c r="AI1298" i="1"/>
  <c r="AJ1298" i="1" s="1"/>
  <c r="P1297" i="1"/>
  <c r="Y1297" i="1"/>
  <c r="Z1297" i="1" s="1"/>
  <c r="AS1297" i="1"/>
  <c r="AP1297" i="1"/>
  <c r="AM1296" i="1"/>
  <c r="AM1295" i="1"/>
  <c r="AL1294" i="1"/>
  <c r="M1292" i="1"/>
  <c r="AE1292" i="1"/>
  <c r="AK1292" i="1"/>
  <c r="AI1292" i="1"/>
  <c r="AJ1292" i="1" s="1"/>
  <c r="AF1292" i="1"/>
  <c r="AM1292" i="1"/>
  <c r="AG1292" i="1"/>
  <c r="AL1290" i="1"/>
  <c r="AN1290" i="1" s="1"/>
  <c r="M1288" i="1"/>
  <c r="AE1288" i="1"/>
  <c r="AK1288" i="1"/>
  <c r="AI1288" i="1"/>
  <c r="AJ1288" i="1" s="1"/>
  <c r="AF1288" i="1"/>
  <c r="AM1288" i="1"/>
  <c r="AG1288" i="1"/>
  <c r="AL1286" i="1"/>
  <c r="M1284" i="1"/>
  <c r="AE1284" i="1"/>
  <c r="AK1284" i="1"/>
  <c r="AN1284" i="1" s="1"/>
  <c r="AI1284" i="1"/>
  <c r="AJ1284" i="1" s="1"/>
  <c r="AF1284" i="1"/>
  <c r="AM1284" i="1"/>
  <c r="AG1284" i="1"/>
  <c r="AL1282" i="1"/>
  <c r="M1280" i="1"/>
  <c r="AE1280" i="1"/>
  <c r="AK1280" i="1"/>
  <c r="AI1280" i="1"/>
  <c r="AJ1280" i="1" s="1"/>
  <c r="AF1280" i="1"/>
  <c r="AM1280" i="1"/>
  <c r="AG1280" i="1"/>
  <c r="AL1278" i="1"/>
  <c r="M1276" i="1"/>
  <c r="AE1276" i="1"/>
  <c r="AK1276" i="1"/>
  <c r="AN1276" i="1" s="1"/>
  <c r="AI1276" i="1"/>
  <c r="AJ1276" i="1" s="1"/>
  <c r="AF1276" i="1"/>
  <c r="AM1276" i="1"/>
  <c r="AG1276" i="1"/>
  <c r="M1256" i="1"/>
  <c r="AE1256" i="1"/>
  <c r="AK1256" i="1"/>
  <c r="AN1256" i="1" s="1"/>
  <c r="AI1256" i="1"/>
  <c r="AJ1256" i="1" s="1"/>
  <c r="AF1256" i="1"/>
  <c r="AM1256" i="1"/>
  <c r="AG1256" i="1"/>
  <c r="N1256" i="1"/>
  <c r="AH1256" i="1"/>
  <c r="P1255" i="1"/>
  <c r="AP1255" i="1"/>
  <c r="Y1255" i="1"/>
  <c r="Z1255" i="1" s="1"/>
  <c r="AS1255" i="1"/>
  <c r="T1253" i="1"/>
  <c r="AO1253" i="1"/>
  <c r="AJ1135" i="1"/>
  <c r="AI1467" i="1"/>
  <c r="AI1465" i="1"/>
  <c r="AI1463" i="1"/>
  <c r="AI1461" i="1"/>
  <c r="AJ1461" i="1" s="1"/>
  <c r="AI1459" i="1"/>
  <c r="AJ1459" i="1" s="1"/>
  <c r="AI1457" i="1"/>
  <c r="AI1455" i="1"/>
  <c r="AI1453" i="1"/>
  <c r="AI1451" i="1"/>
  <c r="AI1449" i="1"/>
  <c r="AJ1449" i="1" s="1"/>
  <c r="AI1447" i="1"/>
  <c r="AJ1447" i="1" s="1"/>
  <c r="AI1445" i="1"/>
  <c r="AI1443" i="1"/>
  <c r="AI1441" i="1"/>
  <c r="AI1439" i="1"/>
  <c r="AI1437" i="1"/>
  <c r="AJ1437" i="1" s="1"/>
  <c r="AI1435" i="1"/>
  <c r="AJ1435" i="1" s="1"/>
  <c r="AI1433" i="1"/>
  <c r="AI1431" i="1"/>
  <c r="AI1429" i="1"/>
  <c r="AI1427" i="1"/>
  <c r="AI1425" i="1"/>
  <c r="AJ1425" i="1" s="1"/>
  <c r="AI1423" i="1"/>
  <c r="AJ1423" i="1" s="1"/>
  <c r="AI1421" i="1"/>
  <c r="AL1420" i="1"/>
  <c r="AF1420" i="1"/>
  <c r="N1420" i="1"/>
  <c r="AI1419" i="1"/>
  <c r="AJ1419" i="1" s="1"/>
  <c r="AL1418" i="1"/>
  <c r="AN1418" i="1" s="1"/>
  <c r="AF1418" i="1"/>
  <c r="N1418" i="1"/>
  <c r="AI1417" i="1"/>
  <c r="AL1416" i="1"/>
  <c r="AF1416" i="1"/>
  <c r="N1416" i="1"/>
  <c r="AI1415" i="1"/>
  <c r="AL1414" i="1"/>
  <c r="AF1414" i="1"/>
  <c r="N1414" i="1"/>
  <c r="AI1413" i="1"/>
  <c r="AJ1413" i="1" s="1"/>
  <c r="AL1412" i="1"/>
  <c r="AN1412" i="1" s="1"/>
  <c r="AF1412" i="1"/>
  <c r="T1412" i="1"/>
  <c r="N1412" i="1"/>
  <c r="AO1411" i="1"/>
  <c r="AI1411" i="1"/>
  <c r="AL1410" i="1"/>
  <c r="AN1410" i="1" s="1"/>
  <c r="AF1410" i="1"/>
  <c r="T1410" i="1"/>
  <c r="N1410" i="1"/>
  <c r="AO1409" i="1"/>
  <c r="AI1409" i="1"/>
  <c r="AJ1409" i="1" s="1"/>
  <c r="AL1408" i="1"/>
  <c r="AN1408" i="1" s="1"/>
  <c r="AF1408" i="1"/>
  <c r="T1408" i="1"/>
  <c r="N1408" i="1"/>
  <c r="AO1407" i="1"/>
  <c r="AI1407" i="1"/>
  <c r="AJ1407" i="1" s="1"/>
  <c r="AL1406" i="1"/>
  <c r="AN1406" i="1" s="1"/>
  <c r="AF1406" i="1"/>
  <c r="N1406" i="1"/>
  <c r="AO1405" i="1"/>
  <c r="AI1405" i="1"/>
  <c r="AL1404" i="1"/>
  <c r="AN1404" i="1" s="1"/>
  <c r="AF1404" i="1"/>
  <c r="N1404" i="1"/>
  <c r="AO1403" i="1"/>
  <c r="AI1403" i="1"/>
  <c r="AJ1403" i="1" s="1"/>
  <c r="AL1402" i="1"/>
  <c r="AF1402" i="1"/>
  <c r="N1402" i="1"/>
  <c r="AO1401" i="1"/>
  <c r="AI1401" i="1"/>
  <c r="AL1400" i="1"/>
  <c r="AF1400" i="1"/>
  <c r="N1400" i="1"/>
  <c r="AO1399" i="1"/>
  <c r="AI1399" i="1"/>
  <c r="AL1398" i="1"/>
  <c r="AF1398" i="1"/>
  <c r="N1398" i="1"/>
  <c r="AO1397" i="1"/>
  <c r="AI1397" i="1"/>
  <c r="AJ1397" i="1" s="1"/>
  <c r="AL1396" i="1"/>
  <c r="AF1396" i="1"/>
  <c r="N1396" i="1"/>
  <c r="AO1395" i="1"/>
  <c r="AI1395" i="1"/>
  <c r="AJ1395" i="1" s="1"/>
  <c r="AL1394" i="1"/>
  <c r="AN1394" i="1" s="1"/>
  <c r="AF1394" i="1"/>
  <c r="N1394" i="1"/>
  <c r="AO1393" i="1"/>
  <c r="AI1393" i="1"/>
  <c r="AL1392" i="1"/>
  <c r="AN1392" i="1" s="1"/>
  <c r="AF1392" i="1"/>
  <c r="N1392" i="1"/>
  <c r="AO1391" i="1"/>
  <c r="AI1391" i="1"/>
  <c r="AJ1391" i="1" s="1"/>
  <c r="AL1390" i="1"/>
  <c r="AF1390" i="1"/>
  <c r="N1390" i="1"/>
  <c r="AO1389" i="1"/>
  <c r="AI1389" i="1"/>
  <c r="AL1388" i="1"/>
  <c r="AF1388" i="1"/>
  <c r="N1388" i="1"/>
  <c r="AO1387" i="1"/>
  <c r="AI1387" i="1"/>
  <c r="AL1386" i="1"/>
  <c r="AF1386" i="1"/>
  <c r="N1386" i="1"/>
  <c r="AO1385" i="1"/>
  <c r="AI1385" i="1"/>
  <c r="AJ1385" i="1" s="1"/>
  <c r="AL1384" i="1"/>
  <c r="AF1384" i="1"/>
  <c r="N1384" i="1"/>
  <c r="AO1383" i="1"/>
  <c r="AI1383" i="1"/>
  <c r="AJ1383" i="1" s="1"/>
  <c r="AL1382" i="1"/>
  <c r="AN1382" i="1" s="1"/>
  <c r="AF1382" i="1"/>
  <c r="N1382" i="1"/>
  <c r="AO1381" i="1"/>
  <c r="AI1381" i="1"/>
  <c r="AL1380" i="1"/>
  <c r="AN1380" i="1" s="1"/>
  <c r="AF1380" i="1"/>
  <c r="N1380" i="1"/>
  <c r="AO1379" i="1"/>
  <c r="AI1379" i="1"/>
  <c r="AJ1379" i="1" s="1"/>
  <c r="AL1378" i="1"/>
  <c r="AF1378" i="1"/>
  <c r="N1378" i="1"/>
  <c r="AO1377" i="1"/>
  <c r="AI1377" i="1"/>
  <c r="AL1376" i="1"/>
  <c r="AF1376" i="1"/>
  <c r="N1376" i="1"/>
  <c r="AO1375" i="1"/>
  <c r="AI1375" i="1"/>
  <c r="AL1374" i="1"/>
  <c r="AF1374" i="1"/>
  <c r="N1374" i="1"/>
  <c r="AO1373" i="1"/>
  <c r="AI1373" i="1"/>
  <c r="AJ1373" i="1" s="1"/>
  <c r="AL1372" i="1"/>
  <c r="AF1372" i="1"/>
  <c r="N1372" i="1"/>
  <c r="AO1371" i="1"/>
  <c r="AI1371" i="1"/>
  <c r="AJ1371" i="1" s="1"/>
  <c r="AL1370" i="1"/>
  <c r="AN1370" i="1" s="1"/>
  <c r="AF1370" i="1"/>
  <c r="N1370" i="1"/>
  <c r="AO1369" i="1"/>
  <c r="AI1369" i="1"/>
  <c r="AL1368" i="1"/>
  <c r="AN1368" i="1" s="1"/>
  <c r="AF1368" i="1"/>
  <c r="M1368" i="1"/>
  <c r="AM1367" i="1"/>
  <c r="AF1367" i="1"/>
  <c r="Y1367" i="1"/>
  <c r="Z1367" i="1" s="1"/>
  <c r="M1367" i="1"/>
  <c r="AG1366" i="1"/>
  <c r="N1364" i="1"/>
  <c r="AF1364" i="1"/>
  <c r="AL1364" i="1"/>
  <c r="AN1364" i="1" s="1"/>
  <c r="AP1363" i="1"/>
  <c r="AH1363" i="1"/>
  <c r="AJ1363" i="1" s="1"/>
  <c r="AP1362" i="1"/>
  <c r="AI1362" i="1"/>
  <c r="AJ1362" i="1" s="1"/>
  <c r="M1362" i="1"/>
  <c r="AM1361" i="1"/>
  <c r="AF1361" i="1"/>
  <c r="Y1361" i="1"/>
  <c r="Z1361" i="1" s="1"/>
  <c r="M1361" i="1"/>
  <c r="AG1360" i="1"/>
  <c r="N1358" i="1"/>
  <c r="AF1358" i="1"/>
  <c r="AL1358" i="1"/>
  <c r="AN1358" i="1" s="1"/>
  <c r="AP1357" i="1"/>
  <c r="AH1357" i="1"/>
  <c r="AJ1357" i="1" s="1"/>
  <c r="AP1356" i="1"/>
  <c r="AI1356" i="1"/>
  <c r="AJ1356" i="1" s="1"/>
  <c r="M1356" i="1"/>
  <c r="AM1355" i="1"/>
  <c r="AF1355" i="1"/>
  <c r="Y1355" i="1"/>
  <c r="Z1355" i="1" s="1"/>
  <c r="M1355" i="1"/>
  <c r="AG1354" i="1"/>
  <c r="N1352" i="1"/>
  <c r="AF1352" i="1"/>
  <c r="AL1352" i="1"/>
  <c r="AN1352" i="1" s="1"/>
  <c r="AP1351" i="1"/>
  <c r="AH1351" i="1"/>
  <c r="AJ1351" i="1" s="1"/>
  <c r="AP1350" i="1"/>
  <c r="AI1350" i="1"/>
  <c r="AJ1350" i="1" s="1"/>
  <c r="M1350" i="1"/>
  <c r="AM1349" i="1"/>
  <c r="AF1349" i="1"/>
  <c r="Y1349" i="1"/>
  <c r="Z1349" i="1" s="1"/>
  <c r="M1349" i="1"/>
  <c r="AG1348" i="1"/>
  <c r="N1346" i="1"/>
  <c r="AF1346" i="1"/>
  <c r="AL1346" i="1"/>
  <c r="AN1346" i="1" s="1"/>
  <c r="AP1345" i="1"/>
  <c r="AH1345" i="1"/>
  <c r="AJ1345" i="1" s="1"/>
  <c r="AP1344" i="1"/>
  <c r="AI1344" i="1"/>
  <c r="AJ1344" i="1" s="1"/>
  <c r="M1344" i="1"/>
  <c r="AM1343" i="1"/>
  <c r="AF1343" i="1"/>
  <c r="Y1343" i="1"/>
  <c r="Z1343" i="1" s="1"/>
  <c r="M1343" i="1"/>
  <c r="AG1342" i="1"/>
  <c r="N1341" i="1"/>
  <c r="AI1341" i="1"/>
  <c r="AJ1341" i="1" s="1"/>
  <c r="AG1339" i="1"/>
  <c r="AQ1338" i="1"/>
  <c r="AS1336" i="1"/>
  <c r="AK1336" i="1"/>
  <c r="AC1336" i="1"/>
  <c r="AO1336" i="1"/>
  <c r="M1336" i="1"/>
  <c r="N1335" i="1"/>
  <c r="AF1335" i="1"/>
  <c r="AL1335" i="1"/>
  <c r="AN1335" i="1" s="1"/>
  <c r="AI1335" i="1"/>
  <c r="AJ1335" i="1" s="1"/>
  <c r="AG1333" i="1"/>
  <c r="AQ1332" i="1"/>
  <c r="AM1331" i="1"/>
  <c r="AS1330" i="1"/>
  <c r="AM1329" i="1"/>
  <c r="AS1328" i="1"/>
  <c r="AM1327" i="1"/>
  <c r="AS1326" i="1"/>
  <c r="AM1325" i="1"/>
  <c r="AS1324" i="1"/>
  <c r="AM1323" i="1"/>
  <c r="AS1322" i="1"/>
  <c r="AM1321" i="1"/>
  <c r="AS1320" i="1"/>
  <c r="AM1319" i="1"/>
  <c r="AS1318" i="1"/>
  <c r="AM1317" i="1"/>
  <c r="AS1316" i="1"/>
  <c r="AM1315" i="1"/>
  <c r="AS1314" i="1"/>
  <c r="AM1313" i="1"/>
  <c r="AS1312" i="1"/>
  <c r="AM1311" i="1"/>
  <c r="AS1310" i="1"/>
  <c r="AM1309" i="1"/>
  <c r="AS1308" i="1"/>
  <c r="AM1307" i="1"/>
  <c r="AS1306" i="1"/>
  <c r="AM1305" i="1"/>
  <c r="AS1304" i="1"/>
  <c r="AM1303" i="1"/>
  <c r="AS1302" i="1"/>
  <c r="AM1301" i="1"/>
  <c r="AF1300" i="1"/>
  <c r="P1295" i="1"/>
  <c r="AP1295" i="1"/>
  <c r="Y1295" i="1"/>
  <c r="Z1295" i="1" s="1"/>
  <c r="AS1295" i="1"/>
  <c r="P1291" i="1"/>
  <c r="AP1291" i="1"/>
  <c r="Y1291" i="1"/>
  <c r="Z1291" i="1" s="1"/>
  <c r="AS1291" i="1"/>
  <c r="P1287" i="1"/>
  <c r="AP1287" i="1"/>
  <c r="Y1287" i="1"/>
  <c r="Z1287" i="1" s="1"/>
  <c r="AS1287" i="1"/>
  <c r="P1283" i="1"/>
  <c r="AP1283" i="1"/>
  <c r="Y1283" i="1"/>
  <c r="Z1283" i="1" s="1"/>
  <c r="AS1283" i="1"/>
  <c r="P1279" i="1"/>
  <c r="AP1279" i="1"/>
  <c r="Y1279" i="1"/>
  <c r="Z1279" i="1" s="1"/>
  <c r="AS1279" i="1"/>
  <c r="P1275" i="1"/>
  <c r="AP1275" i="1"/>
  <c r="Y1275" i="1"/>
  <c r="Z1275" i="1" s="1"/>
  <c r="AS1275" i="1"/>
  <c r="T1273" i="1"/>
  <c r="AO1273" i="1"/>
  <c r="AN1270" i="1"/>
  <c r="AN1226" i="1"/>
  <c r="AJ1204" i="1"/>
  <c r="AH1467" i="1"/>
  <c r="AH1465" i="1"/>
  <c r="AH1463" i="1"/>
  <c r="AH1461" i="1"/>
  <c r="AH1459" i="1"/>
  <c r="AH1457" i="1"/>
  <c r="AH1455" i="1"/>
  <c r="AH1453" i="1"/>
  <c r="AH1451" i="1"/>
  <c r="AH1449" i="1"/>
  <c r="AH1447" i="1"/>
  <c r="AH1445" i="1"/>
  <c r="AH1443" i="1"/>
  <c r="AH1441" i="1"/>
  <c r="AH1439" i="1"/>
  <c r="AH1437" i="1"/>
  <c r="AH1435" i="1"/>
  <c r="AH1433" i="1"/>
  <c r="AH1431" i="1"/>
  <c r="AH1429" i="1"/>
  <c r="AH1427" i="1"/>
  <c r="AH1425" i="1"/>
  <c r="AH1423" i="1"/>
  <c r="AH1421" i="1"/>
  <c r="AK1420" i="1"/>
  <c r="AE1420" i="1"/>
  <c r="M1420" i="1"/>
  <c r="AH1419" i="1"/>
  <c r="AK1418" i="1"/>
  <c r="AE1418" i="1"/>
  <c r="M1418" i="1"/>
  <c r="AH1417" i="1"/>
  <c r="AK1416" i="1"/>
  <c r="AE1416" i="1"/>
  <c r="M1416" i="1"/>
  <c r="AH1415" i="1"/>
  <c r="AK1414" i="1"/>
  <c r="AE1414" i="1"/>
  <c r="M1414" i="1"/>
  <c r="AH1413" i="1"/>
  <c r="AK1412" i="1"/>
  <c r="AE1412" i="1"/>
  <c r="M1412" i="1"/>
  <c r="AH1411" i="1"/>
  <c r="AK1410" i="1"/>
  <c r="AE1410" i="1"/>
  <c r="M1410" i="1"/>
  <c r="AH1409" i="1"/>
  <c r="AK1408" i="1"/>
  <c r="AE1408" i="1"/>
  <c r="M1408" i="1"/>
  <c r="AH1407" i="1"/>
  <c r="AK1406" i="1"/>
  <c r="AE1406" i="1"/>
  <c r="M1406" i="1"/>
  <c r="AH1405" i="1"/>
  <c r="AK1404" i="1"/>
  <c r="AE1404" i="1"/>
  <c r="M1404" i="1"/>
  <c r="AH1403" i="1"/>
  <c r="AK1402" i="1"/>
  <c r="AE1402" i="1"/>
  <c r="M1402" i="1"/>
  <c r="AH1401" i="1"/>
  <c r="AK1400" i="1"/>
  <c r="AE1400" i="1"/>
  <c r="M1400" i="1"/>
  <c r="AH1399" i="1"/>
  <c r="AK1398" i="1"/>
  <c r="AE1398" i="1"/>
  <c r="M1398" i="1"/>
  <c r="AH1397" i="1"/>
  <c r="AK1396" i="1"/>
  <c r="AE1396" i="1"/>
  <c r="M1396" i="1"/>
  <c r="AH1395" i="1"/>
  <c r="AK1394" i="1"/>
  <c r="AE1394" i="1"/>
  <c r="M1394" i="1"/>
  <c r="AH1393" i="1"/>
  <c r="AK1392" i="1"/>
  <c r="AE1392" i="1"/>
  <c r="M1392" i="1"/>
  <c r="AH1391" i="1"/>
  <c r="AK1390" i="1"/>
  <c r="AE1390" i="1"/>
  <c r="M1390" i="1"/>
  <c r="AH1389" i="1"/>
  <c r="AK1388" i="1"/>
  <c r="AE1388" i="1"/>
  <c r="M1388" i="1"/>
  <c r="AH1387" i="1"/>
  <c r="AK1386" i="1"/>
  <c r="AE1386" i="1"/>
  <c r="M1386" i="1"/>
  <c r="AH1385" i="1"/>
  <c r="AK1384" i="1"/>
  <c r="AE1384" i="1"/>
  <c r="M1384" i="1"/>
  <c r="AH1383" i="1"/>
  <c r="AK1382" i="1"/>
  <c r="AE1382" i="1"/>
  <c r="M1382" i="1"/>
  <c r="AH1381" i="1"/>
  <c r="AK1380" i="1"/>
  <c r="AE1380" i="1"/>
  <c r="M1380" i="1"/>
  <c r="AH1379" i="1"/>
  <c r="AK1378" i="1"/>
  <c r="AE1378" i="1"/>
  <c r="M1378" i="1"/>
  <c r="AH1377" i="1"/>
  <c r="AK1376" i="1"/>
  <c r="AE1376" i="1"/>
  <c r="M1376" i="1"/>
  <c r="AH1375" i="1"/>
  <c r="AK1374" i="1"/>
  <c r="AE1374" i="1"/>
  <c r="M1374" i="1"/>
  <c r="AH1373" i="1"/>
  <c r="AK1372" i="1"/>
  <c r="AE1372" i="1"/>
  <c r="M1372" i="1"/>
  <c r="AH1371" i="1"/>
  <c r="AK1370" i="1"/>
  <c r="AE1370" i="1"/>
  <c r="M1370" i="1"/>
  <c r="AH1369" i="1"/>
  <c r="AK1368" i="1"/>
  <c r="AE1368" i="1"/>
  <c r="AL1367" i="1"/>
  <c r="AN1367" i="1" s="1"/>
  <c r="AE1367" i="1"/>
  <c r="AM1366" i="1"/>
  <c r="AC1365" i="1"/>
  <c r="AO1365" i="1"/>
  <c r="AQ1364" i="1"/>
  <c r="AC1364" i="1"/>
  <c r="AL1361" i="1"/>
  <c r="AN1361" i="1" s="1"/>
  <c r="AE1361" i="1"/>
  <c r="AM1360" i="1"/>
  <c r="AC1359" i="1"/>
  <c r="AO1359" i="1"/>
  <c r="AQ1358" i="1"/>
  <c r="AC1358" i="1"/>
  <c r="AL1355" i="1"/>
  <c r="AN1355" i="1" s="1"/>
  <c r="AE1355" i="1"/>
  <c r="AM1354" i="1"/>
  <c r="AC1353" i="1"/>
  <c r="AO1353" i="1"/>
  <c r="AQ1352" i="1"/>
  <c r="AC1352" i="1"/>
  <c r="AL1349" i="1"/>
  <c r="AN1349" i="1" s="1"/>
  <c r="AE1349" i="1"/>
  <c r="AM1348" i="1"/>
  <c r="AC1347" i="1"/>
  <c r="AO1347" i="1"/>
  <c r="AQ1346" i="1"/>
  <c r="AC1346" i="1"/>
  <c r="AL1343" i="1"/>
  <c r="AN1343" i="1" s="1"/>
  <c r="AE1343" i="1"/>
  <c r="AM1342" i="1"/>
  <c r="AC1341" i="1"/>
  <c r="AO1341" i="1"/>
  <c r="AI1340" i="1"/>
  <c r="AJ1340" i="1" s="1"/>
  <c r="N1340" i="1"/>
  <c r="AF1340" i="1"/>
  <c r="AL1340" i="1"/>
  <c r="AN1340" i="1" s="1"/>
  <c r="P1339" i="1"/>
  <c r="AC1335" i="1"/>
  <c r="AO1335" i="1"/>
  <c r="AI1334" i="1"/>
  <c r="AJ1334" i="1" s="1"/>
  <c r="N1334" i="1"/>
  <c r="AF1334" i="1"/>
  <c r="AL1334" i="1"/>
  <c r="AN1334" i="1" s="1"/>
  <c r="P1333" i="1"/>
  <c r="Y1332" i="1"/>
  <c r="Z1332" i="1" s="1"/>
  <c r="P1332" i="1"/>
  <c r="AK1331" i="1"/>
  <c r="Y1330" i="1"/>
  <c r="Z1330" i="1" s="1"/>
  <c r="P1330" i="1"/>
  <c r="Y1328" i="1"/>
  <c r="Z1328" i="1" s="1"/>
  <c r="P1328" i="1"/>
  <c r="Y1326" i="1"/>
  <c r="Z1326" i="1" s="1"/>
  <c r="P1326" i="1"/>
  <c r="Y1324" i="1"/>
  <c r="Z1324" i="1" s="1"/>
  <c r="P1324" i="1"/>
  <c r="Y1322" i="1"/>
  <c r="Z1322" i="1" s="1"/>
  <c r="P1322" i="1"/>
  <c r="Y1320" i="1"/>
  <c r="Z1320" i="1" s="1"/>
  <c r="P1320" i="1"/>
  <c r="Y1318" i="1"/>
  <c r="Z1318" i="1" s="1"/>
  <c r="P1318" i="1"/>
  <c r="Y1316" i="1"/>
  <c r="Z1316" i="1" s="1"/>
  <c r="P1316" i="1"/>
  <c r="Y1314" i="1"/>
  <c r="Z1314" i="1" s="1"/>
  <c r="P1314" i="1"/>
  <c r="Y1312" i="1"/>
  <c r="Z1312" i="1" s="1"/>
  <c r="P1312" i="1"/>
  <c r="Y1310" i="1"/>
  <c r="Z1310" i="1" s="1"/>
  <c r="P1310" i="1"/>
  <c r="Y1308" i="1"/>
  <c r="Z1308" i="1" s="1"/>
  <c r="P1308" i="1"/>
  <c r="Y1306" i="1"/>
  <c r="Z1306" i="1" s="1"/>
  <c r="P1306" i="1"/>
  <c r="Y1304" i="1"/>
  <c r="Z1304" i="1" s="1"/>
  <c r="P1304" i="1"/>
  <c r="Y1302" i="1"/>
  <c r="Z1302" i="1" s="1"/>
  <c r="P1302" i="1"/>
  <c r="M1300" i="1"/>
  <c r="AE1300" i="1"/>
  <c r="AK1300" i="1"/>
  <c r="AI1300" i="1"/>
  <c r="AJ1300" i="1" s="1"/>
  <c r="AG1300" i="1"/>
  <c r="AH1299" i="1"/>
  <c r="M1299" i="1"/>
  <c r="AG1299" i="1"/>
  <c r="N1299" i="1"/>
  <c r="AI1299" i="1"/>
  <c r="AJ1299" i="1" s="1"/>
  <c r="AE1299" i="1"/>
  <c r="AL1299" i="1"/>
  <c r="M1298" i="1"/>
  <c r="AE1298" i="1"/>
  <c r="AK1298" i="1"/>
  <c r="AF1298" i="1"/>
  <c r="AM1298" i="1"/>
  <c r="AG1298" i="1"/>
  <c r="M1294" i="1"/>
  <c r="AE1294" i="1"/>
  <c r="AK1294" i="1"/>
  <c r="AF1294" i="1"/>
  <c r="AM1294" i="1"/>
  <c r="AG1294" i="1"/>
  <c r="AI1294" i="1"/>
  <c r="AJ1294" i="1" s="1"/>
  <c r="T1293" i="1"/>
  <c r="AO1293" i="1"/>
  <c r="M1290" i="1"/>
  <c r="AE1290" i="1"/>
  <c r="AK1290" i="1"/>
  <c r="AF1290" i="1"/>
  <c r="AM1290" i="1"/>
  <c r="AG1290" i="1"/>
  <c r="AI1290" i="1"/>
  <c r="AJ1290" i="1" s="1"/>
  <c r="T1289" i="1"/>
  <c r="AO1289" i="1"/>
  <c r="M1286" i="1"/>
  <c r="AE1286" i="1"/>
  <c r="AK1286" i="1"/>
  <c r="AF1286" i="1"/>
  <c r="AM1286" i="1"/>
  <c r="AG1286" i="1"/>
  <c r="AI1286" i="1"/>
  <c r="AJ1286" i="1" s="1"/>
  <c r="T1285" i="1"/>
  <c r="AO1285" i="1"/>
  <c r="M1282" i="1"/>
  <c r="AE1282" i="1"/>
  <c r="AK1282" i="1"/>
  <c r="AF1282" i="1"/>
  <c r="AM1282" i="1"/>
  <c r="AG1282" i="1"/>
  <c r="AI1282" i="1"/>
  <c r="AJ1282" i="1" s="1"/>
  <c r="T1281" i="1"/>
  <c r="AO1281" i="1"/>
  <c r="M1278" i="1"/>
  <c r="AE1278" i="1"/>
  <c r="AK1278" i="1"/>
  <c r="AF1278" i="1"/>
  <c r="AM1278" i="1"/>
  <c r="AG1278" i="1"/>
  <c r="AI1278" i="1"/>
  <c r="AJ1278" i="1" s="1"/>
  <c r="T1277" i="1"/>
  <c r="AO1277" i="1"/>
  <c r="AN1272" i="1"/>
  <c r="P1271" i="1"/>
  <c r="AP1271" i="1"/>
  <c r="Y1271" i="1"/>
  <c r="Z1271" i="1" s="1"/>
  <c r="AS1271" i="1"/>
  <c r="T1269" i="1"/>
  <c r="AO1269" i="1"/>
  <c r="T1265" i="1"/>
  <c r="AO1265" i="1"/>
  <c r="T1261" i="1"/>
  <c r="AO1261" i="1"/>
  <c r="M1252" i="1"/>
  <c r="AE1252" i="1"/>
  <c r="AK1252" i="1"/>
  <c r="AN1252" i="1" s="1"/>
  <c r="AI1252" i="1"/>
  <c r="AF1252" i="1"/>
  <c r="AM1252" i="1"/>
  <c r="AG1252" i="1"/>
  <c r="N1252" i="1"/>
  <c r="AH1252" i="1"/>
  <c r="P1251" i="1"/>
  <c r="AP1251" i="1"/>
  <c r="Y1251" i="1"/>
  <c r="Z1251" i="1" s="1"/>
  <c r="AS1251" i="1"/>
  <c r="AJ1192" i="1"/>
  <c r="N1366" i="1"/>
  <c r="AF1366" i="1"/>
  <c r="AL1366" i="1"/>
  <c r="AN1366" i="1" s="1"/>
  <c r="N1360" i="1"/>
  <c r="AF1360" i="1"/>
  <c r="AL1360" i="1"/>
  <c r="AN1360" i="1" s="1"/>
  <c r="N1354" i="1"/>
  <c r="AF1354" i="1"/>
  <c r="AL1354" i="1"/>
  <c r="AN1354" i="1" s="1"/>
  <c r="N1348" i="1"/>
  <c r="AF1348" i="1"/>
  <c r="AL1348" i="1"/>
  <c r="AN1348" i="1" s="1"/>
  <c r="N1342" i="1"/>
  <c r="AF1342" i="1"/>
  <c r="AL1342" i="1"/>
  <c r="AN1342" i="1" s="1"/>
  <c r="AC1340" i="1"/>
  <c r="AO1340" i="1"/>
  <c r="N1339" i="1"/>
  <c r="AF1339" i="1"/>
  <c r="AL1339" i="1"/>
  <c r="AI1339" i="1"/>
  <c r="AC1334" i="1"/>
  <c r="AO1334" i="1"/>
  <c r="N1333" i="1"/>
  <c r="AF1333" i="1"/>
  <c r="AL1333" i="1"/>
  <c r="AI1333" i="1"/>
  <c r="AJ1333" i="1" s="1"/>
  <c r="AQ1298" i="1"/>
  <c r="AC1298" i="1"/>
  <c r="M1272" i="1"/>
  <c r="AE1272" i="1"/>
  <c r="AK1272" i="1"/>
  <c r="AI1272" i="1"/>
  <c r="AF1272" i="1"/>
  <c r="AM1272" i="1"/>
  <c r="AG1272" i="1"/>
  <c r="N1272" i="1"/>
  <c r="AH1272" i="1"/>
  <c r="P1267" i="1"/>
  <c r="AP1267" i="1"/>
  <c r="Y1267" i="1"/>
  <c r="Z1267" i="1" s="1"/>
  <c r="AS1267" i="1"/>
  <c r="P1263" i="1"/>
  <c r="AP1263" i="1"/>
  <c r="Y1263" i="1"/>
  <c r="Z1263" i="1" s="1"/>
  <c r="AS1263" i="1"/>
  <c r="T1249" i="1"/>
  <c r="AO1249" i="1"/>
  <c r="AN1236" i="1"/>
  <c r="AJ1153" i="1"/>
  <c r="AL1467" i="1"/>
  <c r="AF1467" i="1"/>
  <c r="AL1465" i="1"/>
  <c r="AN1465" i="1" s="1"/>
  <c r="AF1465" i="1"/>
  <c r="AL1463" i="1"/>
  <c r="AN1463" i="1" s="1"/>
  <c r="AF1463" i="1"/>
  <c r="AL1461" i="1"/>
  <c r="AF1461" i="1"/>
  <c r="AL1459" i="1"/>
  <c r="AN1459" i="1" s="1"/>
  <c r="AF1459" i="1"/>
  <c r="AL1457" i="1"/>
  <c r="AN1457" i="1" s="1"/>
  <c r="AF1457" i="1"/>
  <c r="AL1455" i="1"/>
  <c r="AF1455" i="1"/>
  <c r="AL1453" i="1"/>
  <c r="AN1453" i="1" s="1"/>
  <c r="AF1453" i="1"/>
  <c r="AL1451" i="1"/>
  <c r="AN1451" i="1" s="1"/>
  <c r="AF1451" i="1"/>
  <c r="AL1449" i="1"/>
  <c r="AF1449" i="1"/>
  <c r="AL1447" i="1"/>
  <c r="AN1447" i="1" s="1"/>
  <c r="AF1447" i="1"/>
  <c r="AL1445" i="1"/>
  <c r="AN1445" i="1" s="1"/>
  <c r="AF1445" i="1"/>
  <c r="AL1443" i="1"/>
  <c r="AF1443" i="1"/>
  <c r="AL1441" i="1"/>
  <c r="AN1441" i="1" s="1"/>
  <c r="AF1441" i="1"/>
  <c r="AL1439" i="1"/>
  <c r="AN1439" i="1" s="1"/>
  <c r="AF1439" i="1"/>
  <c r="AL1437" i="1"/>
  <c r="AF1437" i="1"/>
  <c r="AL1435" i="1"/>
  <c r="AN1435" i="1" s="1"/>
  <c r="AF1435" i="1"/>
  <c r="AL1433" i="1"/>
  <c r="AN1433" i="1" s="1"/>
  <c r="AF1433" i="1"/>
  <c r="AL1431" i="1"/>
  <c r="AF1431" i="1"/>
  <c r="AL1429" i="1"/>
  <c r="AN1429" i="1" s="1"/>
  <c r="AF1429" i="1"/>
  <c r="AL1427" i="1"/>
  <c r="AN1427" i="1" s="1"/>
  <c r="AF1427" i="1"/>
  <c r="AL1425" i="1"/>
  <c r="AF1425" i="1"/>
  <c r="AL1423" i="1"/>
  <c r="AN1423" i="1" s="1"/>
  <c r="AF1423" i="1"/>
  <c r="AL1421" i="1"/>
  <c r="AN1421" i="1" s="1"/>
  <c r="AF1421" i="1"/>
  <c r="AL1419" i="1"/>
  <c r="AN1419" i="1" s="1"/>
  <c r="AF1419" i="1"/>
  <c r="AL1417" i="1"/>
  <c r="AN1417" i="1" s="1"/>
  <c r="AF1417" i="1"/>
  <c r="AL1415" i="1"/>
  <c r="AN1415" i="1" s="1"/>
  <c r="AF1415" i="1"/>
  <c r="AL1413" i="1"/>
  <c r="AN1413" i="1" s="1"/>
  <c r="AF1413" i="1"/>
  <c r="AL1411" i="1"/>
  <c r="AN1411" i="1" s="1"/>
  <c r="AF1411" i="1"/>
  <c r="AL1409" i="1"/>
  <c r="AN1409" i="1" s="1"/>
  <c r="AF1409" i="1"/>
  <c r="AL1407" i="1"/>
  <c r="AF1407" i="1"/>
  <c r="AO1406" i="1"/>
  <c r="AL1405" i="1"/>
  <c r="AF1405" i="1"/>
  <c r="AO1404" i="1"/>
  <c r="AL1403" i="1"/>
  <c r="AN1403" i="1" s="1"/>
  <c r="AF1403" i="1"/>
  <c r="AO1402" i="1"/>
  <c r="AL1401" i="1"/>
  <c r="AN1401" i="1" s="1"/>
  <c r="AF1401" i="1"/>
  <c r="AO1400" i="1"/>
  <c r="AL1399" i="1"/>
  <c r="AN1399" i="1" s="1"/>
  <c r="AF1399" i="1"/>
  <c r="AO1398" i="1"/>
  <c r="AL1397" i="1"/>
  <c r="AN1397" i="1" s="1"/>
  <c r="AF1397" i="1"/>
  <c r="AO1396" i="1"/>
  <c r="AL1395" i="1"/>
  <c r="AF1395" i="1"/>
  <c r="AO1394" i="1"/>
  <c r="AL1393" i="1"/>
  <c r="AF1393" i="1"/>
  <c r="AO1392" i="1"/>
  <c r="AL1391" i="1"/>
  <c r="AN1391" i="1" s="1"/>
  <c r="AF1391" i="1"/>
  <c r="AO1390" i="1"/>
  <c r="AL1389" i="1"/>
  <c r="AN1389" i="1" s="1"/>
  <c r="AF1389" i="1"/>
  <c r="AO1388" i="1"/>
  <c r="AL1387" i="1"/>
  <c r="AN1387" i="1" s="1"/>
  <c r="AF1387" i="1"/>
  <c r="AO1386" i="1"/>
  <c r="AL1385" i="1"/>
  <c r="AN1385" i="1" s="1"/>
  <c r="AF1385" i="1"/>
  <c r="AO1384" i="1"/>
  <c r="AL1383" i="1"/>
  <c r="AF1383" i="1"/>
  <c r="AO1382" i="1"/>
  <c r="AL1381" i="1"/>
  <c r="AF1381" i="1"/>
  <c r="AO1380" i="1"/>
  <c r="AL1379" i="1"/>
  <c r="AN1379" i="1" s="1"/>
  <c r="AF1379" i="1"/>
  <c r="AO1378" i="1"/>
  <c r="AL1377" i="1"/>
  <c r="AN1377" i="1" s="1"/>
  <c r="AF1377" i="1"/>
  <c r="AO1376" i="1"/>
  <c r="AL1375" i="1"/>
  <c r="AN1375" i="1" s="1"/>
  <c r="AF1375" i="1"/>
  <c r="AO1374" i="1"/>
  <c r="AL1373" i="1"/>
  <c r="AN1373" i="1" s="1"/>
  <c r="AF1373" i="1"/>
  <c r="AO1372" i="1"/>
  <c r="AL1371" i="1"/>
  <c r="AF1371" i="1"/>
  <c r="AO1370" i="1"/>
  <c r="AL1369" i="1"/>
  <c r="AF1369" i="1"/>
  <c r="AO1368" i="1"/>
  <c r="AI1368" i="1"/>
  <c r="AJ1368" i="1" s="1"/>
  <c r="AC1367" i="1"/>
  <c r="AO1367" i="1"/>
  <c r="AQ1366" i="1"/>
  <c r="AG1365" i="1"/>
  <c r="N1365" i="1"/>
  <c r="AH1364" i="1"/>
  <c r="AJ1364" i="1" s="1"/>
  <c r="AS1363" i="1"/>
  <c r="AL1363" i="1"/>
  <c r="AN1363" i="1" s="1"/>
  <c r="AE1363" i="1"/>
  <c r="AM1362" i="1"/>
  <c r="AE1362" i="1"/>
  <c r="AC1361" i="1"/>
  <c r="AO1361" i="1"/>
  <c r="AQ1360" i="1"/>
  <c r="AS1357" i="1"/>
  <c r="AL1357" i="1"/>
  <c r="AN1357" i="1" s="1"/>
  <c r="AE1357" i="1"/>
  <c r="AM1356" i="1"/>
  <c r="AE1356" i="1"/>
  <c r="AC1355" i="1"/>
  <c r="AO1355" i="1"/>
  <c r="AQ1354" i="1"/>
  <c r="AS1351" i="1"/>
  <c r="AL1351" i="1"/>
  <c r="AN1351" i="1" s="1"/>
  <c r="AE1351" i="1"/>
  <c r="AM1350" i="1"/>
  <c r="AE1350" i="1"/>
  <c r="AC1349" i="1"/>
  <c r="AO1349" i="1"/>
  <c r="AQ1348" i="1"/>
  <c r="AS1345" i="1"/>
  <c r="AL1345" i="1"/>
  <c r="AN1345" i="1" s="1"/>
  <c r="AE1345" i="1"/>
  <c r="AM1344" i="1"/>
  <c r="AE1344" i="1"/>
  <c r="AC1343" i="1"/>
  <c r="AO1343" i="1"/>
  <c r="AQ1342" i="1"/>
  <c r="AK1339" i="1"/>
  <c r="AC1339" i="1"/>
  <c r="AO1339" i="1"/>
  <c r="M1339" i="1"/>
  <c r="AI1338" i="1"/>
  <c r="AJ1338" i="1" s="1"/>
  <c r="N1338" i="1"/>
  <c r="AF1338" i="1"/>
  <c r="AL1338" i="1"/>
  <c r="AN1338" i="1" s="1"/>
  <c r="AE1337" i="1"/>
  <c r="AG1336" i="1"/>
  <c r="AQ1335" i="1"/>
  <c r="AK1333" i="1"/>
  <c r="AC1333" i="1"/>
  <c r="AO1333" i="1"/>
  <c r="M1333" i="1"/>
  <c r="M1332" i="1"/>
  <c r="AI1332" i="1"/>
  <c r="AJ1332" i="1" s="1"/>
  <c r="AF1332" i="1"/>
  <c r="AL1332" i="1"/>
  <c r="AN1332" i="1" s="1"/>
  <c r="AG1331" i="1"/>
  <c r="AO1330" i="1"/>
  <c r="M1330" i="1"/>
  <c r="AE1330" i="1"/>
  <c r="AK1330" i="1"/>
  <c r="AN1330" i="1" s="1"/>
  <c r="AG1330" i="1"/>
  <c r="AG1329" i="1"/>
  <c r="AO1328" i="1"/>
  <c r="M1328" i="1"/>
  <c r="AE1328" i="1"/>
  <c r="AK1328" i="1"/>
  <c r="AN1328" i="1" s="1"/>
  <c r="AG1328" i="1"/>
  <c r="AG1327" i="1"/>
  <c r="AO1326" i="1"/>
  <c r="M1326" i="1"/>
  <c r="AE1326" i="1"/>
  <c r="AK1326" i="1"/>
  <c r="AN1326" i="1" s="1"/>
  <c r="AG1326" i="1"/>
  <c r="AG1325" i="1"/>
  <c r="AO1324" i="1"/>
  <c r="M1324" i="1"/>
  <c r="AE1324" i="1"/>
  <c r="AK1324" i="1"/>
  <c r="AN1324" i="1" s="1"/>
  <c r="AG1324" i="1"/>
  <c r="AG1323" i="1"/>
  <c r="AO1322" i="1"/>
  <c r="M1322" i="1"/>
  <c r="AE1322" i="1"/>
  <c r="AK1322" i="1"/>
  <c r="AN1322" i="1" s="1"/>
  <c r="AG1322" i="1"/>
  <c r="AG1321" i="1"/>
  <c r="AO1320" i="1"/>
  <c r="M1320" i="1"/>
  <c r="AE1320" i="1"/>
  <c r="AK1320" i="1"/>
  <c r="AN1320" i="1" s="1"/>
  <c r="AG1320" i="1"/>
  <c r="AG1319" i="1"/>
  <c r="AO1318" i="1"/>
  <c r="M1318" i="1"/>
  <c r="AE1318" i="1"/>
  <c r="AK1318" i="1"/>
  <c r="AN1318" i="1" s="1"/>
  <c r="AG1318" i="1"/>
  <c r="AG1317" i="1"/>
  <c r="AO1316" i="1"/>
  <c r="M1316" i="1"/>
  <c r="AE1316" i="1"/>
  <c r="AK1316" i="1"/>
  <c r="AN1316" i="1" s="1"/>
  <c r="AG1316" i="1"/>
  <c r="AG1315" i="1"/>
  <c r="AO1314" i="1"/>
  <c r="M1314" i="1"/>
  <c r="AE1314" i="1"/>
  <c r="AK1314" i="1"/>
  <c r="AN1314" i="1" s="1"/>
  <c r="AG1314" i="1"/>
  <c r="AG1313" i="1"/>
  <c r="AO1312" i="1"/>
  <c r="M1312" i="1"/>
  <c r="AE1312" i="1"/>
  <c r="AK1312" i="1"/>
  <c r="AN1312" i="1" s="1"/>
  <c r="AG1312" i="1"/>
  <c r="AG1311" i="1"/>
  <c r="AO1310" i="1"/>
  <c r="M1310" i="1"/>
  <c r="AE1310" i="1"/>
  <c r="AK1310" i="1"/>
  <c r="AN1310" i="1" s="1"/>
  <c r="AG1310" i="1"/>
  <c r="AG1309" i="1"/>
  <c r="AO1308" i="1"/>
  <c r="M1308" i="1"/>
  <c r="AE1308" i="1"/>
  <c r="AK1308" i="1"/>
  <c r="AN1308" i="1" s="1"/>
  <c r="AG1308" i="1"/>
  <c r="AG1307" i="1"/>
  <c r="AO1306" i="1"/>
  <c r="M1306" i="1"/>
  <c r="AE1306" i="1"/>
  <c r="AK1306" i="1"/>
  <c r="AN1306" i="1" s="1"/>
  <c r="AG1306" i="1"/>
  <c r="AO1304" i="1"/>
  <c r="M1304" i="1"/>
  <c r="AE1304" i="1"/>
  <c r="AK1304" i="1"/>
  <c r="AG1304" i="1"/>
  <c r="AO1302" i="1"/>
  <c r="M1302" i="1"/>
  <c r="AE1302" i="1"/>
  <c r="AK1302" i="1"/>
  <c r="AG1302" i="1"/>
  <c r="P1301" i="1"/>
  <c r="Y1301" i="1"/>
  <c r="Z1301" i="1" s="1"/>
  <c r="AS1301" i="1"/>
  <c r="AP1301" i="1"/>
  <c r="AM1300" i="1"/>
  <c r="AM1299" i="1"/>
  <c r="T1299" i="1"/>
  <c r="AO1299" i="1"/>
  <c r="AO1298" i="1"/>
  <c r="Y1298" i="1"/>
  <c r="Z1298" i="1" s="1"/>
  <c r="P1298" i="1"/>
  <c r="M1296" i="1"/>
  <c r="AE1296" i="1"/>
  <c r="AK1296" i="1"/>
  <c r="AN1296" i="1" s="1"/>
  <c r="AI1296" i="1"/>
  <c r="AJ1296" i="1" s="1"/>
  <c r="AG1296" i="1"/>
  <c r="AH1295" i="1"/>
  <c r="M1295" i="1"/>
  <c r="AG1295" i="1"/>
  <c r="N1295" i="1"/>
  <c r="AI1295" i="1"/>
  <c r="AJ1295" i="1" s="1"/>
  <c r="AE1295" i="1"/>
  <c r="AL1295" i="1"/>
  <c r="AN1295" i="1" s="1"/>
  <c r="P1293" i="1"/>
  <c r="Y1293" i="1"/>
  <c r="Z1293" i="1" s="1"/>
  <c r="AS1293" i="1"/>
  <c r="AP1293" i="1"/>
  <c r="AN1292" i="1"/>
  <c r="P1289" i="1"/>
  <c r="Y1289" i="1"/>
  <c r="Z1289" i="1" s="1"/>
  <c r="AS1289" i="1"/>
  <c r="AP1289" i="1"/>
  <c r="AN1288" i="1"/>
  <c r="P1285" i="1"/>
  <c r="Y1285" i="1"/>
  <c r="Z1285" i="1" s="1"/>
  <c r="AS1285" i="1"/>
  <c r="AP1285" i="1"/>
  <c r="P1281" i="1"/>
  <c r="Y1281" i="1"/>
  <c r="Z1281" i="1" s="1"/>
  <c r="AS1281" i="1"/>
  <c r="AP1281" i="1"/>
  <c r="AN1280" i="1"/>
  <c r="P1277" i="1"/>
  <c r="Y1277" i="1"/>
  <c r="Z1277" i="1" s="1"/>
  <c r="AS1277" i="1"/>
  <c r="AP1277" i="1"/>
  <c r="M1268" i="1"/>
  <c r="AE1268" i="1"/>
  <c r="AK1268" i="1"/>
  <c r="AN1268" i="1" s="1"/>
  <c r="AI1268" i="1"/>
  <c r="AJ1268" i="1" s="1"/>
  <c r="AF1268" i="1"/>
  <c r="AM1268" i="1"/>
  <c r="AG1268" i="1"/>
  <c r="N1268" i="1"/>
  <c r="AH1268" i="1"/>
  <c r="M1264" i="1"/>
  <c r="AE1264" i="1"/>
  <c r="AK1264" i="1"/>
  <c r="AN1264" i="1" s="1"/>
  <c r="AI1264" i="1"/>
  <c r="AJ1264" i="1" s="1"/>
  <c r="AF1264" i="1"/>
  <c r="AM1264" i="1"/>
  <c r="AG1264" i="1"/>
  <c r="N1264" i="1"/>
  <c r="AH1264" i="1"/>
  <c r="M1260" i="1"/>
  <c r="AE1260" i="1"/>
  <c r="AK1260" i="1"/>
  <c r="AN1260" i="1" s="1"/>
  <c r="AI1260" i="1"/>
  <c r="AJ1260" i="1" s="1"/>
  <c r="AF1260" i="1"/>
  <c r="AM1260" i="1"/>
  <c r="AG1260" i="1"/>
  <c r="N1260" i="1"/>
  <c r="AH1260" i="1"/>
  <c r="P1259" i="1"/>
  <c r="AP1259" i="1"/>
  <c r="Y1259" i="1"/>
  <c r="Z1259" i="1" s="1"/>
  <c r="AS1259" i="1"/>
  <c r="T1257" i="1"/>
  <c r="AO1257" i="1"/>
  <c r="AN1228" i="1"/>
  <c r="AJ1205" i="1"/>
  <c r="M1274" i="1"/>
  <c r="AE1274" i="1"/>
  <c r="AK1274" i="1"/>
  <c r="AN1274" i="1" s="1"/>
  <c r="M1270" i="1"/>
  <c r="AE1270" i="1"/>
  <c r="AK1270" i="1"/>
  <c r="M1266" i="1"/>
  <c r="AE1266" i="1"/>
  <c r="AK1266" i="1"/>
  <c r="AN1266" i="1" s="1"/>
  <c r="M1262" i="1"/>
  <c r="AE1262" i="1"/>
  <c r="AK1262" i="1"/>
  <c r="AN1262" i="1" s="1"/>
  <c r="M1258" i="1"/>
  <c r="AE1258" i="1"/>
  <c r="AK1258" i="1"/>
  <c r="AN1258" i="1" s="1"/>
  <c r="M1254" i="1"/>
  <c r="AE1254" i="1"/>
  <c r="AK1254" i="1"/>
  <c r="AN1254" i="1" s="1"/>
  <c r="M1250" i="1"/>
  <c r="AE1250" i="1"/>
  <c r="AK1250" i="1"/>
  <c r="AN1250" i="1" s="1"/>
  <c r="M1246" i="1"/>
  <c r="AE1246" i="1"/>
  <c r="AK1246" i="1"/>
  <c r="AN1246" i="1" s="1"/>
  <c r="AH1244" i="1"/>
  <c r="N1244" i="1"/>
  <c r="M1242" i="1"/>
  <c r="AE1242" i="1"/>
  <c r="AK1242" i="1"/>
  <c r="AN1242" i="1" s="1"/>
  <c r="AH1240" i="1"/>
  <c r="N1240" i="1"/>
  <c r="M1238" i="1"/>
  <c r="AE1238" i="1"/>
  <c r="AK1238" i="1"/>
  <c r="AN1238" i="1" s="1"/>
  <c r="AH1236" i="1"/>
  <c r="N1236" i="1"/>
  <c r="M1234" i="1"/>
  <c r="AE1234" i="1"/>
  <c r="AK1234" i="1"/>
  <c r="AN1234" i="1" s="1"/>
  <c r="AH1232" i="1"/>
  <c r="N1232" i="1"/>
  <c r="M1230" i="1"/>
  <c r="AE1230" i="1"/>
  <c r="AK1230" i="1"/>
  <c r="AN1230" i="1" s="1"/>
  <c r="AH1228" i="1"/>
  <c r="N1228" i="1"/>
  <c r="M1226" i="1"/>
  <c r="AE1226" i="1"/>
  <c r="AK1226" i="1"/>
  <c r="AH1224" i="1"/>
  <c r="N1224" i="1"/>
  <c r="M1222" i="1"/>
  <c r="AE1222" i="1"/>
  <c r="AK1222" i="1"/>
  <c r="AN1222" i="1" s="1"/>
  <c r="AH1220" i="1"/>
  <c r="N1220" i="1"/>
  <c r="M1218" i="1"/>
  <c r="AE1218" i="1"/>
  <c r="AK1218" i="1"/>
  <c r="AN1218" i="1" s="1"/>
  <c r="AH1216" i="1"/>
  <c r="N1216" i="1"/>
  <c r="M1214" i="1"/>
  <c r="AE1214" i="1"/>
  <c r="AK1214" i="1"/>
  <c r="AN1214" i="1" s="1"/>
  <c r="AI1211" i="1"/>
  <c r="AJ1211" i="1" s="1"/>
  <c r="AI1210" i="1"/>
  <c r="M1205" i="1"/>
  <c r="AE1205" i="1"/>
  <c r="AK1205" i="1"/>
  <c r="AH1205" i="1"/>
  <c r="Y1205" i="1"/>
  <c r="Z1205" i="1" s="1"/>
  <c r="P1205" i="1"/>
  <c r="AH1204" i="1"/>
  <c r="M1204" i="1"/>
  <c r="AE1204" i="1"/>
  <c r="AK1204" i="1"/>
  <c r="P1204" i="1"/>
  <c r="Y1204" i="1"/>
  <c r="Z1204" i="1" s="1"/>
  <c r="AI1199" i="1"/>
  <c r="AI1198" i="1"/>
  <c r="AJ1198" i="1" s="1"/>
  <c r="AN1195" i="1"/>
  <c r="M1193" i="1"/>
  <c r="AE1193" i="1"/>
  <c r="AK1193" i="1"/>
  <c r="AH1193" i="1"/>
  <c r="AJ1193" i="1" s="1"/>
  <c r="Y1193" i="1"/>
  <c r="Z1193" i="1" s="1"/>
  <c r="P1193" i="1"/>
  <c r="AH1192" i="1"/>
  <c r="M1192" i="1"/>
  <c r="AE1192" i="1"/>
  <c r="AK1192" i="1"/>
  <c r="P1192" i="1"/>
  <c r="Y1192" i="1"/>
  <c r="Z1192" i="1" s="1"/>
  <c r="AI1187" i="1"/>
  <c r="AI1186" i="1"/>
  <c r="AJ1186" i="1" s="1"/>
  <c r="M1181" i="1"/>
  <c r="AE1181" i="1"/>
  <c r="AK1181" i="1"/>
  <c r="AH1181" i="1"/>
  <c r="AJ1181" i="1" s="1"/>
  <c r="Y1181" i="1"/>
  <c r="Z1181" i="1" s="1"/>
  <c r="P1181" i="1"/>
  <c r="AH1180" i="1"/>
  <c r="AJ1180" i="1" s="1"/>
  <c r="M1180" i="1"/>
  <c r="AE1180" i="1"/>
  <c r="AK1180" i="1"/>
  <c r="P1180" i="1"/>
  <c r="Y1180" i="1"/>
  <c r="Z1180" i="1" s="1"/>
  <c r="AI1175" i="1"/>
  <c r="AJ1175" i="1" s="1"/>
  <c r="AI1174" i="1"/>
  <c r="M1169" i="1"/>
  <c r="AE1169" i="1"/>
  <c r="AK1169" i="1"/>
  <c r="AH1169" i="1"/>
  <c r="AJ1169" i="1" s="1"/>
  <c r="Y1169" i="1"/>
  <c r="Z1169" i="1" s="1"/>
  <c r="P1169" i="1"/>
  <c r="AH1168" i="1"/>
  <c r="AJ1168" i="1" s="1"/>
  <c r="M1168" i="1"/>
  <c r="AE1168" i="1"/>
  <c r="AK1168" i="1"/>
  <c r="P1168" i="1"/>
  <c r="Y1168" i="1"/>
  <c r="Z1168" i="1" s="1"/>
  <c r="AI1163" i="1"/>
  <c r="AI1162" i="1"/>
  <c r="AJ1162" i="1" s="1"/>
  <c r="M1157" i="1"/>
  <c r="AE1157" i="1"/>
  <c r="AK1157" i="1"/>
  <c r="AH1157" i="1"/>
  <c r="AJ1157" i="1" s="1"/>
  <c r="Y1157" i="1"/>
  <c r="Z1157" i="1" s="1"/>
  <c r="P1157" i="1"/>
  <c r="AH1156" i="1"/>
  <c r="AJ1156" i="1" s="1"/>
  <c r="M1156" i="1"/>
  <c r="AE1156" i="1"/>
  <c r="AK1156" i="1"/>
  <c r="P1156" i="1"/>
  <c r="Y1156" i="1"/>
  <c r="Z1156" i="1" s="1"/>
  <c r="P1148" i="1"/>
  <c r="AP1148" i="1"/>
  <c r="Y1148" i="1"/>
  <c r="Z1148" i="1" s="1"/>
  <c r="AJ1146" i="1"/>
  <c r="M1145" i="1"/>
  <c r="AE1145" i="1"/>
  <c r="AK1145" i="1"/>
  <c r="AG1145" i="1"/>
  <c r="AM1145" i="1"/>
  <c r="AH1145" i="1"/>
  <c r="P1136" i="1"/>
  <c r="AP1136" i="1"/>
  <c r="Y1136" i="1"/>
  <c r="Z1136" i="1" s="1"/>
  <c r="AJ1134" i="1"/>
  <c r="M1133" i="1"/>
  <c r="AE1133" i="1"/>
  <c r="AK1133" i="1"/>
  <c r="AG1133" i="1"/>
  <c r="AM1133" i="1"/>
  <c r="AH1133" i="1"/>
  <c r="AN1122" i="1"/>
  <c r="AN1110" i="1"/>
  <c r="AN1098" i="1"/>
  <c r="AJ1051" i="1"/>
  <c r="AJ1012" i="1"/>
  <c r="AI1297" i="1"/>
  <c r="AJ1297" i="1" s="1"/>
  <c r="N1297" i="1"/>
  <c r="AC1294" i="1"/>
  <c r="P1294" i="1"/>
  <c r="AI1293" i="1"/>
  <c r="AJ1293" i="1" s="1"/>
  <c r="N1293" i="1"/>
  <c r="AL1291" i="1"/>
  <c r="AN1291" i="1" s="1"/>
  <c r="AE1291" i="1"/>
  <c r="AC1290" i="1"/>
  <c r="P1290" i="1"/>
  <c r="AI1289" i="1"/>
  <c r="AJ1289" i="1" s="1"/>
  <c r="N1289" i="1"/>
  <c r="AL1287" i="1"/>
  <c r="AN1287" i="1" s="1"/>
  <c r="AE1287" i="1"/>
  <c r="AC1286" i="1"/>
  <c r="P1286" i="1"/>
  <c r="AI1285" i="1"/>
  <c r="AJ1285" i="1" s="1"/>
  <c r="N1285" i="1"/>
  <c r="AL1283" i="1"/>
  <c r="AN1283" i="1" s="1"/>
  <c r="AE1283" i="1"/>
  <c r="AC1282" i="1"/>
  <c r="P1282" i="1"/>
  <c r="AI1281" i="1"/>
  <c r="AJ1281" i="1" s="1"/>
  <c r="N1281" i="1"/>
  <c r="AL1279" i="1"/>
  <c r="AN1279" i="1" s="1"/>
  <c r="AE1279" i="1"/>
  <c r="AC1278" i="1"/>
  <c r="P1278" i="1"/>
  <c r="AI1277" i="1"/>
  <c r="AJ1277" i="1" s="1"/>
  <c r="N1277" i="1"/>
  <c r="AL1275" i="1"/>
  <c r="AN1275" i="1" s="1"/>
  <c r="AE1275" i="1"/>
  <c r="AC1274" i="1"/>
  <c r="P1274" i="1"/>
  <c r="AP1273" i="1"/>
  <c r="AI1273" i="1"/>
  <c r="AJ1273" i="1" s="1"/>
  <c r="N1273" i="1"/>
  <c r="AL1271" i="1"/>
  <c r="AN1271" i="1" s="1"/>
  <c r="AE1271" i="1"/>
  <c r="AC1270" i="1"/>
  <c r="P1270" i="1"/>
  <c r="AP1269" i="1"/>
  <c r="AI1269" i="1"/>
  <c r="AJ1269" i="1" s="1"/>
  <c r="N1269" i="1"/>
  <c r="AL1267" i="1"/>
  <c r="AN1267" i="1" s="1"/>
  <c r="AE1267" i="1"/>
  <c r="AC1266" i="1"/>
  <c r="P1266" i="1"/>
  <c r="AP1265" i="1"/>
  <c r="AI1265" i="1"/>
  <c r="AJ1265" i="1" s="1"/>
  <c r="N1265" i="1"/>
  <c r="AL1263" i="1"/>
  <c r="AN1263" i="1" s="1"/>
  <c r="AE1263" i="1"/>
  <c r="AC1262" i="1"/>
  <c r="P1262" i="1"/>
  <c r="AP1261" i="1"/>
  <c r="AI1261" i="1"/>
  <c r="AJ1261" i="1" s="1"/>
  <c r="N1261" i="1"/>
  <c r="AL1259" i="1"/>
  <c r="AN1259" i="1" s="1"/>
  <c r="AE1259" i="1"/>
  <c r="AC1258" i="1"/>
  <c r="P1258" i="1"/>
  <c r="AP1257" i="1"/>
  <c r="AI1257" i="1"/>
  <c r="AJ1257" i="1" s="1"/>
  <c r="N1257" i="1"/>
  <c r="AL1255" i="1"/>
  <c r="AN1255" i="1" s="1"/>
  <c r="AE1255" i="1"/>
  <c r="AC1254" i="1"/>
  <c r="P1254" i="1"/>
  <c r="AP1253" i="1"/>
  <c r="AI1253" i="1"/>
  <c r="AJ1253" i="1" s="1"/>
  <c r="N1253" i="1"/>
  <c r="AL1251" i="1"/>
  <c r="AN1251" i="1" s="1"/>
  <c r="AE1251" i="1"/>
  <c r="AC1250" i="1"/>
  <c r="P1250" i="1"/>
  <c r="AP1249" i="1"/>
  <c r="AI1249" i="1"/>
  <c r="AJ1249" i="1" s="1"/>
  <c r="N1249" i="1"/>
  <c r="AS1247" i="1"/>
  <c r="AL1247" i="1"/>
  <c r="AN1247" i="1" s="1"/>
  <c r="AE1247" i="1"/>
  <c r="Y1247" i="1"/>
  <c r="Z1247" i="1" s="1"/>
  <c r="AC1246" i="1"/>
  <c r="P1246" i="1"/>
  <c r="AP1245" i="1"/>
  <c r="AI1245" i="1"/>
  <c r="AJ1245" i="1" s="1"/>
  <c r="N1245" i="1"/>
  <c r="AG1244" i="1"/>
  <c r="AS1243" i="1"/>
  <c r="AL1243" i="1"/>
  <c r="AN1243" i="1" s="1"/>
  <c r="AE1243" i="1"/>
  <c r="Y1243" i="1"/>
  <c r="Z1243" i="1" s="1"/>
  <c r="AC1242" i="1"/>
  <c r="P1242" i="1"/>
  <c r="AP1241" i="1"/>
  <c r="AI1241" i="1"/>
  <c r="AJ1241" i="1" s="1"/>
  <c r="N1241" i="1"/>
  <c r="AG1240" i="1"/>
  <c r="AS1239" i="1"/>
  <c r="AL1239" i="1"/>
  <c r="AN1239" i="1" s="1"/>
  <c r="AE1239" i="1"/>
  <c r="Y1239" i="1"/>
  <c r="Z1239" i="1" s="1"/>
  <c r="AC1238" i="1"/>
  <c r="P1238" i="1"/>
  <c r="AP1237" i="1"/>
  <c r="AI1237" i="1"/>
  <c r="AJ1237" i="1" s="1"/>
  <c r="N1237" i="1"/>
  <c r="AG1236" i="1"/>
  <c r="AS1235" i="1"/>
  <c r="AL1235" i="1"/>
  <c r="AN1235" i="1" s="1"/>
  <c r="AE1235" i="1"/>
  <c r="Y1235" i="1"/>
  <c r="Z1235" i="1" s="1"/>
  <c r="AC1234" i="1"/>
  <c r="P1234" i="1"/>
  <c r="AP1233" i="1"/>
  <c r="AI1233" i="1"/>
  <c r="AJ1233" i="1" s="1"/>
  <c r="N1233" i="1"/>
  <c r="AG1232" i="1"/>
  <c r="AS1231" i="1"/>
  <c r="AL1231" i="1"/>
  <c r="AN1231" i="1" s="1"/>
  <c r="AE1231" i="1"/>
  <c r="Y1231" i="1"/>
  <c r="Z1231" i="1" s="1"/>
  <c r="AC1230" i="1"/>
  <c r="AP1229" i="1"/>
  <c r="AI1229" i="1"/>
  <c r="AJ1229" i="1" s="1"/>
  <c r="N1229" i="1"/>
  <c r="AG1228" i="1"/>
  <c r="AS1227" i="1"/>
  <c r="Y1227" i="1"/>
  <c r="Z1227" i="1" s="1"/>
  <c r="AP1225" i="1"/>
  <c r="AI1225" i="1"/>
  <c r="AJ1225" i="1" s="1"/>
  <c r="N1225" i="1"/>
  <c r="AG1224" i="1"/>
  <c r="AS1223" i="1"/>
  <c r="Y1223" i="1"/>
  <c r="Z1223" i="1" s="1"/>
  <c r="AP1221" i="1"/>
  <c r="AI1221" i="1"/>
  <c r="AJ1221" i="1" s="1"/>
  <c r="N1221" i="1"/>
  <c r="AG1220" i="1"/>
  <c r="AS1219" i="1"/>
  <c r="Y1219" i="1"/>
  <c r="Z1219" i="1" s="1"/>
  <c r="AP1217" i="1"/>
  <c r="AI1217" i="1"/>
  <c r="AJ1217" i="1" s="1"/>
  <c r="N1217" i="1"/>
  <c r="AG1216" i="1"/>
  <c r="AS1215" i="1"/>
  <c r="Y1215" i="1"/>
  <c r="Z1215" i="1" s="1"/>
  <c r="AP1213" i="1"/>
  <c r="N1213" i="1"/>
  <c r="AG1211" i="1"/>
  <c r="AG1210" i="1"/>
  <c r="AI1209" i="1"/>
  <c r="AJ1209" i="1" s="1"/>
  <c r="AI1208" i="1"/>
  <c r="AS1205" i="1"/>
  <c r="AL1205" i="1"/>
  <c r="N1205" i="1"/>
  <c r="AL1204" i="1"/>
  <c r="AN1204" i="1" s="1"/>
  <c r="N1204" i="1"/>
  <c r="M1203" i="1"/>
  <c r="AE1203" i="1"/>
  <c r="AK1203" i="1"/>
  <c r="AH1203" i="1"/>
  <c r="AJ1203" i="1" s="1"/>
  <c r="Y1203" i="1"/>
  <c r="Z1203" i="1" s="1"/>
  <c r="P1203" i="1"/>
  <c r="AH1202" i="1"/>
  <c r="AJ1202" i="1" s="1"/>
  <c r="M1202" i="1"/>
  <c r="AE1202" i="1"/>
  <c r="AK1202" i="1"/>
  <c r="P1202" i="1"/>
  <c r="Y1202" i="1"/>
  <c r="Z1202" i="1" s="1"/>
  <c r="AG1199" i="1"/>
  <c r="AG1198" i="1"/>
  <c r="AI1197" i="1"/>
  <c r="AI1196" i="1"/>
  <c r="AS1193" i="1"/>
  <c r="AL1193" i="1"/>
  <c r="AN1193" i="1" s="1"/>
  <c r="N1193" i="1"/>
  <c r="AL1192" i="1"/>
  <c r="N1192" i="1"/>
  <c r="M1191" i="1"/>
  <c r="AE1191" i="1"/>
  <c r="AK1191" i="1"/>
  <c r="AH1191" i="1"/>
  <c r="AJ1191" i="1" s="1"/>
  <c r="Y1191" i="1"/>
  <c r="Z1191" i="1" s="1"/>
  <c r="P1191" i="1"/>
  <c r="AH1190" i="1"/>
  <c r="AJ1190" i="1" s="1"/>
  <c r="M1190" i="1"/>
  <c r="AE1190" i="1"/>
  <c r="AK1190" i="1"/>
  <c r="P1190" i="1"/>
  <c r="Y1190" i="1"/>
  <c r="Z1190" i="1" s="1"/>
  <c r="AG1187" i="1"/>
  <c r="AG1186" i="1"/>
  <c r="AI1185" i="1"/>
  <c r="AJ1185" i="1" s="1"/>
  <c r="AI1184" i="1"/>
  <c r="AS1181" i="1"/>
  <c r="AL1181" i="1"/>
  <c r="AN1181" i="1" s="1"/>
  <c r="N1181" i="1"/>
  <c r="AL1180" i="1"/>
  <c r="AN1180" i="1" s="1"/>
  <c r="N1180" i="1"/>
  <c r="M1179" i="1"/>
  <c r="AE1179" i="1"/>
  <c r="AK1179" i="1"/>
  <c r="AH1179" i="1"/>
  <c r="AJ1179" i="1" s="1"/>
  <c r="Y1179" i="1"/>
  <c r="Z1179" i="1" s="1"/>
  <c r="P1179" i="1"/>
  <c r="AH1178" i="1"/>
  <c r="AJ1178" i="1" s="1"/>
  <c r="M1178" i="1"/>
  <c r="AE1178" i="1"/>
  <c r="AK1178" i="1"/>
  <c r="P1178" i="1"/>
  <c r="Y1178" i="1"/>
  <c r="Z1178" i="1" s="1"/>
  <c r="AG1175" i="1"/>
  <c r="AG1174" i="1"/>
  <c r="AI1173" i="1"/>
  <c r="AI1172" i="1"/>
  <c r="AS1169" i="1"/>
  <c r="AL1169" i="1"/>
  <c r="AN1169" i="1" s="1"/>
  <c r="N1169" i="1"/>
  <c r="AL1168" i="1"/>
  <c r="N1168" i="1"/>
  <c r="M1167" i="1"/>
  <c r="AE1167" i="1"/>
  <c r="AK1167" i="1"/>
  <c r="AH1167" i="1"/>
  <c r="AJ1167" i="1" s="1"/>
  <c r="Y1167" i="1"/>
  <c r="Z1167" i="1" s="1"/>
  <c r="P1167" i="1"/>
  <c r="AH1166" i="1"/>
  <c r="AJ1166" i="1" s="1"/>
  <c r="M1166" i="1"/>
  <c r="AE1166" i="1"/>
  <c r="AK1166" i="1"/>
  <c r="P1166" i="1"/>
  <c r="Y1166" i="1"/>
  <c r="Z1166" i="1" s="1"/>
  <c r="AG1163" i="1"/>
  <c r="AG1162" i="1"/>
  <c r="AI1161" i="1"/>
  <c r="AJ1161" i="1" s="1"/>
  <c r="AI1160" i="1"/>
  <c r="AS1157" i="1"/>
  <c r="AL1157" i="1"/>
  <c r="AN1157" i="1" s="1"/>
  <c r="N1157" i="1"/>
  <c r="AL1156" i="1"/>
  <c r="AN1156" i="1" s="1"/>
  <c r="N1156" i="1"/>
  <c r="M1155" i="1"/>
  <c r="AE1155" i="1"/>
  <c r="AK1155" i="1"/>
  <c r="AH1155" i="1"/>
  <c r="AJ1155" i="1" s="1"/>
  <c r="AI1151" i="1"/>
  <c r="AJ1151" i="1" s="1"/>
  <c r="P1146" i="1"/>
  <c r="AP1146" i="1"/>
  <c r="Y1146" i="1"/>
  <c r="Z1146" i="1" s="1"/>
  <c r="N1145" i="1"/>
  <c r="AJ1144" i="1"/>
  <c r="M1143" i="1"/>
  <c r="AE1143" i="1"/>
  <c r="AK1143" i="1"/>
  <c r="AG1143" i="1"/>
  <c r="AM1143" i="1"/>
  <c r="AH1143" i="1"/>
  <c r="AJ1143" i="1" s="1"/>
  <c r="AI1139" i="1"/>
  <c r="P1134" i="1"/>
  <c r="AP1134" i="1"/>
  <c r="Y1134" i="1"/>
  <c r="Z1134" i="1" s="1"/>
  <c r="N1133" i="1"/>
  <c r="AJ1132" i="1"/>
  <c r="M1131" i="1"/>
  <c r="AE1131" i="1"/>
  <c r="AK1131" i="1"/>
  <c r="AG1131" i="1"/>
  <c r="AM1131" i="1"/>
  <c r="AH1131" i="1"/>
  <c r="AJ1131" i="1" s="1"/>
  <c r="AI1127" i="1"/>
  <c r="P1124" i="1"/>
  <c r="Y1124" i="1"/>
  <c r="Z1124" i="1" s="1"/>
  <c r="N1123" i="1"/>
  <c r="AI1274" i="1"/>
  <c r="AJ1274" i="1" s="1"/>
  <c r="M1273" i="1"/>
  <c r="AI1270" i="1"/>
  <c r="AJ1270" i="1" s="1"/>
  <c r="M1269" i="1"/>
  <c r="AI1266" i="1"/>
  <c r="AJ1266" i="1" s="1"/>
  <c r="AG1265" i="1"/>
  <c r="M1265" i="1"/>
  <c r="AI1262" i="1"/>
  <c r="AJ1262" i="1" s="1"/>
  <c r="AG1261" i="1"/>
  <c r="M1261" i="1"/>
  <c r="AI1258" i="1"/>
  <c r="AJ1258" i="1" s="1"/>
  <c r="AG1257" i="1"/>
  <c r="M1257" i="1"/>
  <c r="AI1254" i="1"/>
  <c r="AJ1254" i="1" s="1"/>
  <c r="AG1253" i="1"/>
  <c r="M1253" i="1"/>
  <c r="AI1250" i="1"/>
  <c r="AJ1250" i="1" s="1"/>
  <c r="AG1249" i="1"/>
  <c r="M1249" i="1"/>
  <c r="AI1246" i="1"/>
  <c r="AJ1246" i="1" s="1"/>
  <c r="AO1245" i="1"/>
  <c r="AG1245" i="1"/>
  <c r="M1245" i="1"/>
  <c r="AM1244" i="1"/>
  <c r="AI1242" i="1"/>
  <c r="AJ1242" i="1" s="1"/>
  <c r="AO1241" i="1"/>
  <c r="AG1241" i="1"/>
  <c r="M1241" i="1"/>
  <c r="AM1240" i="1"/>
  <c r="AI1238" i="1"/>
  <c r="AJ1238" i="1" s="1"/>
  <c r="AO1237" i="1"/>
  <c r="AG1237" i="1"/>
  <c r="M1237" i="1"/>
  <c r="AM1236" i="1"/>
  <c r="AI1234" i="1"/>
  <c r="AJ1234" i="1" s="1"/>
  <c r="AO1233" i="1"/>
  <c r="AG1233" i="1"/>
  <c r="M1233" i="1"/>
  <c r="AM1232" i="1"/>
  <c r="AI1230" i="1"/>
  <c r="AJ1230" i="1" s="1"/>
  <c r="AO1229" i="1"/>
  <c r="AG1229" i="1"/>
  <c r="M1229" i="1"/>
  <c r="AM1228" i="1"/>
  <c r="AI1226" i="1"/>
  <c r="AJ1226" i="1" s="1"/>
  <c r="AO1225" i="1"/>
  <c r="AG1225" i="1"/>
  <c r="M1225" i="1"/>
  <c r="AM1224" i="1"/>
  <c r="AI1222" i="1"/>
  <c r="AJ1222" i="1" s="1"/>
  <c r="AO1221" i="1"/>
  <c r="AG1221" i="1"/>
  <c r="M1221" i="1"/>
  <c r="AM1220" i="1"/>
  <c r="AI1218" i="1"/>
  <c r="AJ1218" i="1" s="1"/>
  <c r="AO1217" i="1"/>
  <c r="AG1217" i="1"/>
  <c r="M1217" i="1"/>
  <c r="AM1216" i="1"/>
  <c r="AI1214" i="1"/>
  <c r="AJ1214" i="1" s="1"/>
  <c r="AO1213" i="1"/>
  <c r="AG1213" i="1"/>
  <c r="M1213" i="1"/>
  <c r="AH1212" i="1"/>
  <c r="AJ1212" i="1" s="1"/>
  <c r="M1212" i="1"/>
  <c r="AE1212" i="1"/>
  <c r="AK1212" i="1"/>
  <c r="AN1212" i="1" s="1"/>
  <c r="P1212" i="1"/>
  <c r="Y1212" i="1"/>
  <c r="Z1212" i="1" s="1"/>
  <c r="AS1204" i="1"/>
  <c r="AS1203" i="1"/>
  <c r="AL1203" i="1"/>
  <c r="N1203" i="1"/>
  <c r="AL1202" i="1"/>
  <c r="AN1202" i="1" s="1"/>
  <c r="N1202" i="1"/>
  <c r="M1201" i="1"/>
  <c r="AE1201" i="1"/>
  <c r="AK1201" i="1"/>
  <c r="AH1201" i="1"/>
  <c r="AJ1201" i="1" s="1"/>
  <c r="Y1201" i="1"/>
  <c r="Z1201" i="1" s="1"/>
  <c r="P1201" i="1"/>
  <c r="AH1200" i="1"/>
  <c r="AJ1200" i="1" s="1"/>
  <c r="M1200" i="1"/>
  <c r="AE1200" i="1"/>
  <c r="AK1200" i="1"/>
  <c r="P1200" i="1"/>
  <c r="Y1200" i="1"/>
  <c r="Z1200" i="1" s="1"/>
  <c r="AS1192" i="1"/>
  <c r="AS1191" i="1"/>
  <c r="AL1191" i="1"/>
  <c r="N1191" i="1"/>
  <c r="AL1190" i="1"/>
  <c r="AN1190" i="1" s="1"/>
  <c r="N1190" i="1"/>
  <c r="M1189" i="1"/>
  <c r="AE1189" i="1"/>
  <c r="AK1189" i="1"/>
  <c r="AN1189" i="1" s="1"/>
  <c r="AH1189" i="1"/>
  <c r="AJ1189" i="1" s="1"/>
  <c r="Y1189" i="1"/>
  <c r="Z1189" i="1" s="1"/>
  <c r="P1189" i="1"/>
  <c r="AH1188" i="1"/>
  <c r="AJ1188" i="1" s="1"/>
  <c r="M1188" i="1"/>
  <c r="AE1188" i="1"/>
  <c r="AK1188" i="1"/>
  <c r="P1188" i="1"/>
  <c r="Y1188" i="1"/>
  <c r="Z1188" i="1" s="1"/>
  <c r="AS1180" i="1"/>
  <c r="AS1179" i="1"/>
  <c r="AL1179" i="1"/>
  <c r="N1179" i="1"/>
  <c r="AL1178" i="1"/>
  <c r="AN1178" i="1" s="1"/>
  <c r="N1178" i="1"/>
  <c r="M1177" i="1"/>
  <c r="AE1177" i="1"/>
  <c r="AK1177" i="1"/>
  <c r="AN1177" i="1" s="1"/>
  <c r="AH1177" i="1"/>
  <c r="AJ1177" i="1" s="1"/>
  <c r="Y1177" i="1"/>
  <c r="Z1177" i="1" s="1"/>
  <c r="P1177" i="1"/>
  <c r="AH1176" i="1"/>
  <c r="AJ1176" i="1" s="1"/>
  <c r="M1176" i="1"/>
  <c r="AE1176" i="1"/>
  <c r="AK1176" i="1"/>
  <c r="P1176" i="1"/>
  <c r="Y1176" i="1"/>
  <c r="Z1176" i="1" s="1"/>
  <c r="AS1168" i="1"/>
  <c r="AS1167" i="1"/>
  <c r="AL1167" i="1"/>
  <c r="N1167" i="1"/>
  <c r="AL1166" i="1"/>
  <c r="AN1166" i="1" s="1"/>
  <c r="N1166" i="1"/>
  <c r="M1165" i="1"/>
  <c r="AE1165" i="1"/>
  <c r="AK1165" i="1"/>
  <c r="AH1165" i="1"/>
  <c r="AJ1165" i="1" s="1"/>
  <c r="Y1165" i="1"/>
  <c r="Z1165" i="1" s="1"/>
  <c r="P1165" i="1"/>
  <c r="AH1164" i="1"/>
  <c r="AJ1164" i="1" s="1"/>
  <c r="M1164" i="1"/>
  <c r="AE1164" i="1"/>
  <c r="AK1164" i="1"/>
  <c r="P1164" i="1"/>
  <c r="Y1164" i="1"/>
  <c r="Z1164" i="1" s="1"/>
  <c r="AS1156" i="1"/>
  <c r="AL1155" i="1"/>
  <c r="AN1155" i="1" s="1"/>
  <c r="N1155" i="1"/>
  <c r="AJ1154" i="1"/>
  <c r="M1153" i="1"/>
  <c r="AE1153" i="1"/>
  <c r="AK1153" i="1"/>
  <c r="AN1153" i="1" s="1"/>
  <c r="AG1153" i="1"/>
  <c r="AM1153" i="1"/>
  <c r="AH1153" i="1"/>
  <c r="AL1145" i="1"/>
  <c r="P1144" i="1"/>
  <c r="AP1144" i="1"/>
  <c r="Y1144" i="1"/>
  <c r="Z1144" i="1" s="1"/>
  <c r="N1143" i="1"/>
  <c r="AJ1142" i="1"/>
  <c r="M1141" i="1"/>
  <c r="AE1141" i="1"/>
  <c r="AK1141" i="1"/>
  <c r="AN1141" i="1" s="1"/>
  <c r="AG1141" i="1"/>
  <c r="AM1141" i="1"/>
  <c r="AH1141" i="1"/>
  <c r="AJ1141" i="1" s="1"/>
  <c r="AL1133" i="1"/>
  <c r="AN1133" i="1" s="1"/>
  <c r="P1132" i="1"/>
  <c r="AP1132" i="1"/>
  <c r="Y1132" i="1"/>
  <c r="Z1132" i="1" s="1"/>
  <c r="N1131" i="1"/>
  <c r="AJ1130" i="1"/>
  <c r="M1129" i="1"/>
  <c r="AE1129" i="1"/>
  <c r="AK1129" i="1"/>
  <c r="AG1129" i="1"/>
  <c r="AM1129" i="1"/>
  <c r="AH1129" i="1"/>
  <c r="AJ1129" i="1" s="1"/>
  <c r="AN1128" i="1"/>
  <c r="AN1093" i="1"/>
  <c r="AJ1091" i="1"/>
  <c r="AJ1059" i="1"/>
  <c r="AJ1047" i="1"/>
  <c r="M1244" i="1"/>
  <c r="AE1244" i="1"/>
  <c r="AK1244" i="1"/>
  <c r="AN1244" i="1" s="1"/>
  <c r="M1240" i="1"/>
  <c r="AE1240" i="1"/>
  <c r="AK1240" i="1"/>
  <c r="AN1240" i="1" s="1"/>
  <c r="M1236" i="1"/>
  <c r="AE1236" i="1"/>
  <c r="AK1236" i="1"/>
  <c r="M1232" i="1"/>
  <c r="AE1232" i="1"/>
  <c r="AK1232" i="1"/>
  <c r="AN1232" i="1" s="1"/>
  <c r="M1228" i="1"/>
  <c r="AE1228" i="1"/>
  <c r="AK1228" i="1"/>
  <c r="M1224" i="1"/>
  <c r="AE1224" i="1"/>
  <c r="AK1224" i="1"/>
  <c r="AN1224" i="1" s="1"/>
  <c r="M1220" i="1"/>
  <c r="AE1220" i="1"/>
  <c r="AK1220" i="1"/>
  <c r="AN1220" i="1" s="1"/>
  <c r="M1216" i="1"/>
  <c r="AE1216" i="1"/>
  <c r="AK1216" i="1"/>
  <c r="AN1216" i="1" s="1"/>
  <c r="M1211" i="1"/>
  <c r="AE1211" i="1"/>
  <c r="AK1211" i="1"/>
  <c r="AH1211" i="1"/>
  <c r="Y1211" i="1"/>
  <c r="Z1211" i="1" s="1"/>
  <c r="P1211" i="1"/>
  <c r="AH1210" i="1"/>
  <c r="M1210" i="1"/>
  <c r="AE1210" i="1"/>
  <c r="AK1210" i="1"/>
  <c r="P1210" i="1"/>
  <c r="Y1210" i="1"/>
  <c r="Z1210" i="1" s="1"/>
  <c r="AN1201" i="1"/>
  <c r="AN1200" i="1"/>
  <c r="M1199" i="1"/>
  <c r="AE1199" i="1"/>
  <c r="AK1199" i="1"/>
  <c r="AH1199" i="1"/>
  <c r="Y1199" i="1"/>
  <c r="Z1199" i="1" s="1"/>
  <c r="P1199" i="1"/>
  <c r="AH1198" i="1"/>
  <c r="M1198" i="1"/>
  <c r="AE1198" i="1"/>
  <c r="AK1198" i="1"/>
  <c r="P1198" i="1"/>
  <c r="Y1198" i="1"/>
  <c r="Z1198" i="1" s="1"/>
  <c r="AN1188" i="1"/>
  <c r="M1187" i="1"/>
  <c r="AE1187" i="1"/>
  <c r="AK1187" i="1"/>
  <c r="AH1187" i="1"/>
  <c r="Y1187" i="1"/>
  <c r="Z1187" i="1" s="1"/>
  <c r="P1187" i="1"/>
  <c r="AH1186" i="1"/>
  <c r="M1186" i="1"/>
  <c r="AE1186" i="1"/>
  <c r="AK1186" i="1"/>
  <c r="P1186" i="1"/>
  <c r="Y1186" i="1"/>
  <c r="Z1186" i="1" s="1"/>
  <c r="AN1176" i="1"/>
  <c r="M1175" i="1"/>
  <c r="AE1175" i="1"/>
  <c r="AK1175" i="1"/>
  <c r="AH1175" i="1"/>
  <c r="Y1175" i="1"/>
  <c r="Z1175" i="1" s="1"/>
  <c r="P1175" i="1"/>
  <c r="AH1174" i="1"/>
  <c r="M1174" i="1"/>
  <c r="AE1174" i="1"/>
  <c r="AK1174" i="1"/>
  <c r="P1174" i="1"/>
  <c r="Y1174" i="1"/>
  <c r="Z1174" i="1" s="1"/>
  <c r="AN1165" i="1"/>
  <c r="AN1164" i="1"/>
  <c r="M1163" i="1"/>
  <c r="AE1163" i="1"/>
  <c r="AK1163" i="1"/>
  <c r="AH1163" i="1"/>
  <c r="Y1163" i="1"/>
  <c r="Z1163" i="1" s="1"/>
  <c r="P1163" i="1"/>
  <c r="AH1162" i="1"/>
  <c r="M1162" i="1"/>
  <c r="AE1162" i="1"/>
  <c r="AK1162" i="1"/>
  <c r="P1162" i="1"/>
  <c r="Y1162" i="1"/>
  <c r="Z1162" i="1" s="1"/>
  <c r="P1154" i="1"/>
  <c r="AP1154" i="1"/>
  <c r="Y1154" i="1"/>
  <c r="Z1154" i="1" s="1"/>
  <c r="M1151" i="1"/>
  <c r="AE1151" i="1"/>
  <c r="AK1151" i="1"/>
  <c r="AG1151" i="1"/>
  <c r="AM1151" i="1"/>
  <c r="AH1151" i="1"/>
  <c r="AN1150" i="1"/>
  <c r="AN1143" i="1"/>
  <c r="P1142" i="1"/>
  <c r="AP1142" i="1"/>
  <c r="Y1142" i="1"/>
  <c r="Z1142" i="1" s="1"/>
  <c r="M1139" i="1"/>
  <c r="AE1139" i="1"/>
  <c r="AK1139" i="1"/>
  <c r="AG1139" i="1"/>
  <c r="AM1139" i="1"/>
  <c r="AH1139" i="1"/>
  <c r="AN1131" i="1"/>
  <c r="P1130" i="1"/>
  <c r="AP1130" i="1"/>
  <c r="Y1130" i="1"/>
  <c r="Z1130" i="1" s="1"/>
  <c r="M1127" i="1"/>
  <c r="AE1127" i="1"/>
  <c r="AK1127" i="1"/>
  <c r="AG1127" i="1"/>
  <c r="AM1127" i="1"/>
  <c r="AH1127" i="1"/>
  <c r="AN1126" i="1"/>
  <c r="AJ1093" i="1"/>
  <c r="AN1070" i="1"/>
  <c r="AC1300" i="1"/>
  <c r="P1300" i="1"/>
  <c r="AL1297" i="1"/>
  <c r="AN1297" i="1" s="1"/>
  <c r="AE1297" i="1"/>
  <c r="AC1296" i="1"/>
  <c r="P1296" i="1"/>
  <c r="AL1293" i="1"/>
  <c r="AN1293" i="1" s="1"/>
  <c r="AE1293" i="1"/>
  <c r="AC1292" i="1"/>
  <c r="P1292" i="1"/>
  <c r="AI1291" i="1"/>
  <c r="AJ1291" i="1" s="1"/>
  <c r="N1291" i="1"/>
  <c r="AL1289" i="1"/>
  <c r="AN1289" i="1" s="1"/>
  <c r="AE1289" i="1"/>
  <c r="AC1288" i="1"/>
  <c r="P1288" i="1"/>
  <c r="AI1287" i="1"/>
  <c r="AJ1287" i="1" s="1"/>
  <c r="N1287" i="1"/>
  <c r="AL1285" i="1"/>
  <c r="AN1285" i="1" s="1"/>
  <c r="AE1285" i="1"/>
  <c r="AC1284" i="1"/>
  <c r="P1284" i="1"/>
  <c r="AI1283" i="1"/>
  <c r="AJ1283" i="1" s="1"/>
  <c r="N1283" i="1"/>
  <c r="AL1281" i="1"/>
  <c r="AN1281" i="1" s="1"/>
  <c r="AE1281" i="1"/>
  <c r="AC1280" i="1"/>
  <c r="P1280" i="1"/>
  <c r="AI1279" i="1"/>
  <c r="AJ1279" i="1" s="1"/>
  <c r="N1279" i="1"/>
  <c r="AL1277" i="1"/>
  <c r="AN1277" i="1" s="1"/>
  <c r="AE1277" i="1"/>
  <c r="AC1276" i="1"/>
  <c r="P1276" i="1"/>
  <c r="AI1275" i="1"/>
  <c r="AJ1275" i="1" s="1"/>
  <c r="N1275" i="1"/>
  <c r="AG1274" i="1"/>
  <c r="AS1273" i="1"/>
  <c r="AL1273" i="1"/>
  <c r="AN1273" i="1" s="1"/>
  <c r="AE1273" i="1"/>
  <c r="Y1273" i="1"/>
  <c r="Z1273" i="1" s="1"/>
  <c r="AC1272" i="1"/>
  <c r="P1272" i="1"/>
  <c r="AI1271" i="1"/>
  <c r="AJ1271" i="1" s="1"/>
  <c r="N1271" i="1"/>
  <c r="AG1270" i="1"/>
  <c r="AS1269" i="1"/>
  <c r="AL1269" i="1"/>
  <c r="AN1269" i="1" s="1"/>
  <c r="AE1269" i="1"/>
  <c r="Y1269" i="1"/>
  <c r="Z1269" i="1" s="1"/>
  <c r="AC1268" i="1"/>
  <c r="P1268" i="1"/>
  <c r="AI1267" i="1"/>
  <c r="AJ1267" i="1" s="1"/>
  <c r="N1267" i="1"/>
  <c r="AG1266" i="1"/>
  <c r="AS1265" i="1"/>
  <c r="AL1265" i="1"/>
  <c r="AN1265" i="1" s="1"/>
  <c r="AE1265" i="1"/>
  <c r="Y1265" i="1"/>
  <c r="Z1265" i="1" s="1"/>
  <c r="AC1264" i="1"/>
  <c r="P1264" i="1"/>
  <c r="AI1263" i="1"/>
  <c r="AJ1263" i="1" s="1"/>
  <c r="N1263" i="1"/>
  <c r="AG1262" i="1"/>
  <c r="AS1261" i="1"/>
  <c r="AL1261" i="1"/>
  <c r="AN1261" i="1" s="1"/>
  <c r="AE1261" i="1"/>
  <c r="Y1261" i="1"/>
  <c r="Z1261" i="1" s="1"/>
  <c r="AC1260" i="1"/>
  <c r="P1260" i="1"/>
  <c r="AI1259" i="1"/>
  <c r="AJ1259" i="1" s="1"/>
  <c r="N1259" i="1"/>
  <c r="AG1258" i="1"/>
  <c r="AS1257" i="1"/>
  <c r="AL1257" i="1"/>
  <c r="AN1257" i="1" s="1"/>
  <c r="AE1257" i="1"/>
  <c r="Y1257" i="1"/>
  <c r="Z1257" i="1" s="1"/>
  <c r="AC1256" i="1"/>
  <c r="P1256" i="1"/>
  <c r="AI1255" i="1"/>
  <c r="AJ1255" i="1" s="1"/>
  <c r="N1255" i="1"/>
  <c r="AG1254" i="1"/>
  <c r="AS1253" i="1"/>
  <c r="AL1253" i="1"/>
  <c r="AN1253" i="1" s="1"/>
  <c r="AE1253" i="1"/>
  <c r="Y1253" i="1"/>
  <c r="Z1253" i="1" s="1"/>
  <c r="AC1252" i="1"/>
  <c r="P1252" i="1"/>
  <c r="AI1251" i="1"/>
  <c r="AJ1251" i="1" s="1"/>
  <c r="N1251" i="1"/>
  <c r="AG1250" i="1"/>
  <c r="AS1249" i="1"/>
  <c r="AL1249" i="1"/>
  <c r="AN1249" i="1" s="1"/>
  <c r="AE1249" i="1"/>
  <c r="Y1249" i="1"/>
  <c r="Z1249" i="1" s="1"/>
  <c r="AC1248" i="1"/>
  <c r="P1248" i="1"/>
  <c r="AP1247" i="1"/>
  <c r="N1247" i="1"/>
  <c r="AG1246" i="1"/>
  <c r="AS1245" i="1"/>
  <c r="AL1245" i="1"/>
  <c r="AN1245" i="1" s="1"/>
  <c r="AE1245" i="1"/>
  <c r="Y1245" i="1"/>
  <c r="Z1245" i="1" s="1"/>
  <c r="AC1244" i="1"/>
  <c r="P1244" i="1"/>
  <c r="AP1243" i="1"/>
  <c r="AG1242" i="1"/>
  <c r="AS1241" i="1"/>
  <c r="AL1241" i="1"/>
  <c r="AN1241" i="1" s="1"/>
  <c r="AE1241" i="1"/>
  <c r="Y1241" i="1"/>
  <c r="Z1241" i="1" s="1"/>
  <c r="AC1240" i="1"/>
  <c r="P1240" i="1"/>
  <c r="AP1239" i="1"/>
  <c r="AG1238" i="1"/>
  <c r="AS1237" i="1"/>
  <c r="AL1237" i="1"/>
  <c r="AN1237" i="1" s="1"/>
  <c r="AE1237" i="1"/>
  <c r="Y1237" i="1"/>
  <c r="Z1237" i="1" s="1"/>
  <c r="AC1236" i="1"/>
  <c r="AP1235" i="1"/>
  <c r="AG1234" i="1"/>
  <c r="AS1233" i="1"/>
  <c r="AN1233" i="1"/>
  <c r="Y1233" i="1"/>
  <c r="Z1233" i="1" s="1"/>
  <c r="AP1231" i="1"/>
  <c r="AG1230" i="1"/>
  <c r="AS1229" i="1"/>
  <c r="Y1229" i="1"/>
  <c r="Z1229" i="1" s="1"/>
  <c r="AP1227" i="1"/>
  <c r="AG1226" i="1"/>
  <c r="AS1225" i="1"/>
  <c r="Y1225" i="1"/>
  <c r="Z1225" i="1" s="1"/>
  <c r="AP1223" i="1"/>
  <c r="AG1222" i="1"/>
  <c r="AS1221" i="1"/>
  <c r="Y1221" i="1"/>
  <c r="Z1221" i="1" s="1"/>
  <c r="AP1219" i="1"/>
  <c r="AG1218" i="1"/>
  <c r="AS1217" i="1"/>
  <c r="Y1217" i="1"/>
  <c r="Z1217" i="1" s="1"/>
  <c r="AP1215" i="1"/>
  <c r="AG1214" i="1"/>
  <c r="AS1213" i="1"/>
  <c r="Y1213" i="1"/>
  <c r="Z1213" i="1" s="1"/>
  <c r="AS1211" i="1"/>
  <c r="AL1211" i="1"/>
  <c r="AN1211" i="1" s="1"/>
  <c r="N1211" i="1"/>
  <c r="AL1210" i="1"/>
  <c r="N1210" i="1"/>
  <c r="M1209" i="1"/>
  <c r="AE1209" i="1"/>
  <c r="AK1209" i="1"/>
  <c r="AH1209" i="1"/>
  <c r="Y1209" i="1"/>
  <c r="Z1209" i="1" s="1"/>
  <c r="P1209" i="1"/>
  <c r="AH1208" i="1"/>
  <c r="M1208" i="1"/>
  <c r="AE1208" i="1"/>
  <c r="AK1208" i="1"/>
  <c r="P1208" i="1"/>
  <c r="Y1208" i="1"/>
  <c r="Z1208" i="1" s="1"/>
  <c r="AP1205" i="1"/>
  <c r="AG1205" i="1"/>
  <c r="AP1204" i="1"/>
  <c r="AG1204" i="1"/>
  <c r="AS1199" i="1"/>
  <c r="AL1199" i="1"/>
  <c r="AN1199" i="1" s="1"/>
  <c r="N1199" i="1"/>
  <c r="AL1198" i="1"/>
  <c r="N1198" i="1"/>
  <c r="M1197" i="1"/>
  <c r="AE1197" i="1"/>
  <c r="AK1197" i="1"/>
  <c r="AH1197" i="1"/>
  <c r="Y1197" i="1"/>
  <c r="Z1197" i="1" s="1"/>
  <c r="P1197" i="1"/>
  <c r="AH1196" i="1"/>
  <c r="M1196" i="1"/>
  <c r="AE1196" i="1"/>
  <c r="AK1196" i="1"/>
  <c r="P1196" i="1"/>
  <c r="Y1196" i="1"/>
  <c r="Z1196" i="1" s="1"/>
  <c r="AP1193" i="1"/>
  <c r="AG1193" i="1"/>
  <c r="AP1192" i="1"/>
  <c r="AG1192" i="1"/>
  <c r="AS1187" i="1"/>
  <c r="AL1187" i="1"/>
  <c r="N1187" i="1"/>
  <c r="AL1186" i="1"/>
  <c r="N1186" i="1"/>
  <c r="M1185" i="1"/>
  <c r="AE1185" i="1"/>
  <c r="AK1185" i="1"/>
  <c r="AH1185" i="1"/>
  <c r="Y1185" i="1"/>
  <c r="Z1185" i="1" s="1"/>
  <c r="P1185" i="1"/>
  <c r="AH1184" i="1"/>
  <c r="M1184" i="1"/>
  <c r="AE1184" i="1"/>
  <c r="AK1184" i="1"/>
  <c r="P1184" i="1"/>
  <c r="Y1184" i="1"/>
  <c r="Z1184" i="1" s="1"/>
  <c r="AP1181" i="1"/>
  <c r="AG1181" i="1"/>
  <c r="AP1180" i="1"/>
  <c r="AG1180" i="1"/>
  <c r="AS1175" i="1"/>
  <c r="AL1175" i="1"/>
  <c r="AN1175" i="1" s="1"/>
  <c r="N1175" i="1"/>
  <c r="AL1174" i="1"/>
  <c r="N1174" i="1"/>
  <c r="M1173" i="1"/>
  <c r="AE1173" i="1"/>
  <c r="AK1173" i="1"/>
  <c r="AH1173" i="1"/>
  <c r="Y1173" i="1"/>
  <c r="Z1173" i="1" s="1"/>
  <c r="P1173" i="1"/>
  <c r="AH1172" i="1"/>
  <c r="M1172" i="1"/>
  <c r="AE1172" i="1"/>
  <c r="AK1172" i="1"/>
  <c r="P1172" i="1"/>
  <c r="Y1172" i="1"/>
  <c r="Z1172" i="1" s="1"/>
  <c r="AP1169" i="1"/>
  <c r="AG1169" i="1"/>
  <c r="AP1168" i="1"/>
  <c r="AG1168" i="1"/>
  <c r="AS1163" i="1"/>
  <c r="AL1163" i="1"/>
  <c r="N1163" i="1"/>
  <c r="AL1162" i="1"/>
  <c r="N1162" i="1"/>
  <c r="M1161" i="1"/>
  <c r="AE1161" i="1"/>
  <c r="AK1161" i="1"/>
  <c r="AH1161" i="1"/>
  <c r="Y1161" i="1"/>
  <c r="Z1161" i="1" s="1"/>
  <c r="P1161" i="1"/>
  <c r="AH1160" i="1"/>
  <c r="M1160" i="1"/>
  <c r="AE1160" i="1"/>
  <c r="AK1160" i="1"/>
  <c r="P1160" i="1"/>
  <c r="Y1160" i="1"/>
  <c r="Z1160" i="1" s="1"/>
  <c r="AP1157" i="1"/>
  <c r="AG1157" i="1"/>
  <c r="AP1156" i="1"/>
  <c r="AG1156" i="1"/>
  <c r="P1152" i="1"/>
  <c r="AP1152" i="1"/>
  <c r="Y1152" i="1"/>
  <c r="Z1152" i="1" s="1"/>
  <c r="N1151" i="1"/>
  <c r="M1149" i="1"/>
  <c r="AE1149" i="1"/>
  <c r="AK1149" i="1"/>
  <c r="AN1149" i="1" s="1"/>
  <c r="AG1149" i="1"/>
  <c r="AM1149" i="1"/>
  <c r="AH1149" i="1"/>
  <c r="AJ1149" i="1" s="1"/>
  <c r="AI1145" i="1"/>
  <c r="P1140" i="1"/>
  <c r="AP1140" i="1"/>
  <c r="Y1140" i="1"/>
  <c r="Z1140" i="1" s="1"/>
  <c r="N1139" i="1"/>
  <c r="M1137" i="1"/>
  <c r="AE1137" i="1"/>
  <c r="AK1137" i="1"/>
  <c r="AN1137" i="1" s="1"/>
  <c r="AG1137" i="1"/>
  <c r="AM1137" i="1"/>
  <c r="AH1137" i="1"/>
  <c r="AJ1137" i="1" s="1"/>
  <c r="AI1133" i="1"/>
  <c r="AJ1133" i="1" s="1"/>
  <c r="AN1129" i="1"/>
  <c r="P1128" i="1"/>
  <c r="AP1128" i="1"/>
  <c r="Y1128" i="1"/>
  <c r="Z1128" i="1" s="1"/>
  <c r="N1127" i="1"/>
  <c r="M1125" i="1"/>
  <c r="AE1125" i="1"/>
  <c r="AK1125" i="1"/>
  <c r="AN1125" i="1" s="1"/>
  <c r="AG1125" i="1"/>
  <c r="AM1125" i="1"/>
  <c r="AH1125" i="1"/>
  <c r="AJ1125" i="1" s="1"/>
  <c r="AJ1103" i="1"/>
  <c r="AJ1101" i="1"/>
  <c r="AJ1095" i="1"/>
  <c r="AJ1083" i="1"/>
  <c r="AJ1073" i="1"/>
  <c r="AG1291" i="1"/>
  <c r="M1291" i="1"/>
  <c r="AG1287" i="1"/>
  <c r="M1287" i="1"/>
  <c r="AG1283" i="1"/>
  <c r="M1283" i="1"/>
  <c r="AG1279" i="1"/>
  <c r="M1279" i="1"/>
  <c r="AG1275" i="1"/>
  <c r="M1275" i="1"/>
  <c r="AM1274" i="1"/>
  <c r="AF1274" i="1"/>
  <c r="AO1271" i="1"/>
  <c r="AG1271" i="1"/>
  <c r="M1271" i="1"/>
  <c r="AM1270" i="1"/>
  <c r="AF1270" i="1"/>
  <c r="AO1267" i="1"/>
  <c r="AG1267" i="1"/>
  <c r="M1267" i="1"/>
  <c r="AM1266" i="1"/>
  <c r="AF1266" i="1"/>
  <c r="AO1263" i="1"/>
  <c r="AG1263" i="1"/>
  <c r="M1263" i="1"/>
  <c r="AM1262" i="1"/>
  <c r="AF1262" i="1"/>
  <c r="AO1259" i="1"/>
  <c r="AM1258" i="1"/>
  <c r="AF1258" i="1"/>
  <c r="AO1255" i="1"/>
  <c r="AM1254" i="1"/>
  <c r="AF1254" i="1"/>
  <c r="AO1251" i="1"/>
  <c r="AM1250" i="1"/>
  <c r="AF1250" i="1"/>
  <c r="AO1247" i="1"/>
  <c r="AM1246" i="1"/>
  <c r="AF1246" i="1"/>
  <c r="AI1244" i="1"/>
  <c r="AJ1244" i="1" s="1"/>
  <c r="AO1243" i="1"/>
  <c r="AM1242" i="1"/>
  <c r="AF1242" i="1"/>
  <c r="AI1240" i="1"/>
  <c r="AJ1240" i="1" s="1"/>
  <c r="AO1239" i="1"/>
  <c r="AM1238" i="1"/>
  <c r="AF1238" i="1"/>
  <c r="AI1236" i="1"/>
  <c r="AO1235" i="1"/>
  <c r="AM1234" i="1"/>
  <c r="AF1234" i="1"/>
  <c r="AI1232" i="1"/>
  <c r="AO1231" i="1"/>
  <c r="AM1230" i="1"/>
  <c r="AF1230" i="1"/>
  <c r="AI1228" i="1"/>
  <c r="AJ1228" i="1" s="1"/>
  <c r="AO1227" i="1"/>
  <c r="AM1226" i="1"/>
  <c r="AF1226" i="1"/>
  <c r="AI1224" i="1"/>
  <c r="AJ1224" i="1" s="1"/>
  <c r="AO1223" i="1"/>
  <c r="AM1222" i="1"/>
  <c r="AF1222" i="1"/>
  <c r="AI1220" i="1"/>
  <c r="AJ1220" i="1" s="1"/>
  <c r="AO1219" i="1"/>
  <c r="AM1218" i="1"/>
  <c r="AF1218" i="1"/>
  <c r="AI1216" i="1"/>
  <c r="AJ1216" i="1" s="1"/>
  <c r="AO1215" i="1"/>
  <c r="AM1214" i="1"/>
  <c r="AF1214" i="1"/>
  <c r="AS1210" i="1"/>
  <c r="AS1209" i="1"/>
  <c r="AL1209" i="1"/>
  <c r="AN1209" i="1" s="1"/>
  <c r="N1209" i="1"/>
  <c r="AL1208" i="1"/>
  <c r="N1208" i="1"/>
  <c r="M1207" i="1"/>
  <c r="AE1207" i="1"/>
  <c r="AK1207" i="1"/>
  <c r="AN1207" i="1" s="1"/>
  <c r="AH1207" i="1"/>
  <c r="AJ1207" i="1" s="1"/>
  <c r="Y1207" i="1"/>
  <c r="Z1207" i="1" s="1"/>
  <c r="P1207" i="1"/>
  <c r="AH1206" i="1"/>
  <c r="AJ1206" i="1" s="1"/>
  <c r="M1206" i="1"/>
  <c r="AE1206" i="1"/>
  <c r="AK1206" i="1"/>
  <c r="AN1206" i="1" s="1"/>
  <c r="P1206" i="1"/>
  <c r="Y1206" i="1"/>
  <c r="Z1206" i="1" s="1"/>
  <c r="AF1205" i="1"/>
  <c r="AF1204" i="1"/>
  <c r="AG1203" i="1"/>
  <c r="AS1198" i="1"/>
  <c r="AS1197" i="1"/>
  <c r="AL1197" i="1"/>
  <c r="N1197" i="1"/>
  <c r="AL1196" i="1"/>
  <c r="N1196" i="1"/>
  <c r="M1195" i="1"/>
  <c r="AE1195" i="1"/>
  <c r="AK1195" i="1"/>
  <c r="AH1195" i="1"/>
  <c r="AJ1195" i="1" s="1"/>
  <c r="Y1195" i="1"/>
  <c r="Z1195" i="1" s="1"/>
  <c r="P1195" i="1"/>
  <c r="AH1194" i="1"/>
  <c r="AJ1194" i="1" s="1"/>
  <c r="M1194" i="1"/>
  <c r="AE1194" i="1"/>
  <c r="AK1194" i="1"/>
  <c r="AN1194" i="1" s="1"/>
  <c r="P1194" i="1"/>
  <c r="Y1194" i="1"/>
  <c r="Z1194" i="1" s="1"/>
  <c r="AF1193" i="1"/>
  <c r="AF1192" i="1"/>
  <c r="AG1191" i="1"/>
  <c r="AS1186" i="1"/>
  <c r="AS1185" i="1"/>
  <c r="AL1185" i="1"/>
  <c r="AN1185" i="1" s="1"/>
  <c r="N1185" i="1"/>
  <c r="AL1184" i="1"/>
  <c r="N1184" i="1"/>
  <c r="M1183" i="1"/>
  <c r="AE1183" i="1"/>
  <c r="AK1183" i="1"/>
  <c r="AN1183" i="1" s="1"/>
  <c r="AH1183" i="1"/>
  <c r="AJ1183" i="1" s="1"/>
  <c r="Y1183" i="1"/>
  <c r="Z1183" i="1" s="1"/>
  <c r="P1183" i="1"/>
  <c r="AH1182" i="1"/>
  <c r="AJ1182" i="1" s="1"/>
  <c r="M1182" i="1"/>
  <c r="AE1182" i="1"/>
  <c r="AK1182" i="1"/>
  <c r="AN1182" i="1" s="1"/>
  <c r="P1182" i="1"/>
  <c r="Y1182" i="1"/>
  <c r="Z1182" i="1" s="1"/>
  <c r="AF1181" i="1"/>
  <c r="AF1180" i="1"/>
  <c r="AG1179" i="1"/>
  <c r="AS1174" i="1"/>
  <c r="AS1173" i="1"/>
  <c r="AL1173" i="1"/>
  <c r="N1173" i="1"/>
  <c r="AL1172" i="1"/>
  <c r="N1172" i="1"/>
  <c r="M1171" i="1"/>
  <c r="AE1171" i="1"/>
  <c r="AK1171" i="1"/>
  <c r="AN1171" i="1" s="1"/>
  <c r="AH1171" i="1"/>
  <c r="AJ1171" i="1" s="1"/>
  <c r="Y1171" i="1"/>
  <c r="Z1171" i="1" s="1"/>
  <c r="P1171" i="1"/>
  <c r="AH1170" i="1"/>
  <c r="AJ1170" i="1" s="1"/>
  <c r="M1170" i="1"/>
  <c r="AE1170" i="1"/>
  <c r="AK1170" i="1"/>
  <c r="AN1170" i="1" s="1"/>
  <c r="P1170" i="1"/>
  <c r="Y1170" i="1"/>
  <c r="Z1170" i="1" s="1"/>
  <c r="AF1169" i="1"/>
  <c r="AF1168" i="1"/>
  <c r="AG1167" i="1"/>
  <c r="AS1162" i="1"/>
  <c r="AS1161" i="1"/>
  <c r="AL1161" i="1"/>
  <c r="AN1161" i="1" s="1"/>
  <c r="N1161" i="1"/>
  <c r="AL1160" i="1"/>
  <c r="N1160" i="1"/>
  <c r="M1159" i="1"/>
  <c r="AE1159" i="1"/>
  <c r="AK1159" i="1"/>
  <c r="AN1159" i="1" s="1"/>
  <c r="AH1159" i="1"/>
  <c r="AJ1159" i="1" s="1"/>
  <c r="Y1159" i="1"/>
  <c r="Z1159" i="1" s="1"/>
  <c r="P1159" i="1"/>
  <c r="AH1158" i="1"/>
  <c r="AJ1158" i="1" s="1"/>
  <c r="M1158" i="1"/>
  <c r="AE1158" i="1"/>
  <c r="AK1158" i="1"/>
  <c r="AN1158" i="1" s="1"/>
  <c r="P1158" i="1"/>
  <c r="Y1158" i="1"/>
  <c r="Z1158" i="1" s="1"/>
  <c r="AF1157" i="1"/>
  <c r="AF1156" i="1"/>
  <c r="AL1151" i="1"/>
  <c r="AN1151" i="1" s="1"/>
  <c r="P1150" i="1"/>
  <c r="AP1150" i="1"/>
  <c r="Y1150" i="1"/>
  <c r="Z1150" i="1" s="1"/>
  <c r="N1149" i="1"/>
  <c r="M1147" i="1"/>
  <c r="AE1147" i="1"/>
  <c r="AK1147" i="1"/>
  <c r="AN1147" i="1" s="1"/>
  <c r="AG1147" i="1"/>
  <c r="AM1147" i="1"/>
  <c r="AH1147" i="1"/>
  <c r="AJ1147" i="1" s="1"/>
  <c r="AF1145" i="1"/>
  <c r="AL1139" i="1"/>
  <c r="AN1139" i="1" s="1"/>
  <c r="P1138" i="1"/>
  <c r="AP1138" i="1"/>
  <c r="Y1138" i="1"/>
  <c r="Z1138" i="1" s="1"/>
  <c r="N1137" i="1"/>
  <c r="M1135" i="1"/>
  <c r="AE1135" i="1"/>
  <c r="AK1135" i="1"/>
  <c r="AN1135" i="1" s="1"/>
  <c r="AG1135" i="1"/>
  <c r="AM1135" i="1"/>
  <c r="AH1135" i="1"/>
  <c r="AN1134" i="1"/>
  <c r="AF1133" i="1"/>
  <c r="AL1127" i="1"/>
  <c r="P1126" i="1"/>
  <c r="AP1126" i="1"/>
  <c r="Y1126" i="1"/>
  <c r="Z1126" i="1" s="1"/>
  <c r="AI1123" i="1"/>
  <c r="M1123" i="1"/>
  <c r="AE1123" i="1"/>
  <c r="AK1123" i="1"/>
  <c r="AN1123" i="1" s="1"/>
  <c r="AG1123" i="1"/>
  <c r="AM1123" i="1"/>
  <c r="AH1123" i="1"/>
  <c r="AJ1115" i="1"/>
  <c r="AJ1113" i="1"/>
  <c r="AN1087" i="1"/>
  <c r="AJ1085" i="1"/>
  <c r="AJ1053" i="1"/>
  <c r="AN1036" i="1"/>
  <c r="P1155" i="1"/>
  <c r="AK1154" i="1"/>
  <c r="AN1154" i="1" s="1"/>
  <c r="AE1154" i="1"/>
  <c r="M1154" i="1"/>
  <c r="P1153" i="1"/>
  <c r="AK1152" i="1"/>
  <c r="AN1152" i="1" s="1"/>
  <c r="AE1152" i="1"/>
  <c r="M1152" i="1"/>
  <c r="P1151" i="1"/>
  <c r="AK1150" i="1"/>
  <c r="AE1150" i="1"/>
  <c r="M1150" i="1"/>
  <c r="P1149" i="1"/>
  <c r="AK1148" i="1"/>
  <c r="AN1148" i="1" s="1"/>
  <c r="AE1148" i="1"/>
  <c r="M1148" i="1"/>
  <c r="P1147" i="1"/>
  <c r="AK1146" i="1"/>
  <c r="AN1146" i="1" s="1"/>
  <c r="AE1146" i="1"/>
  <c r="M1146" i="1"/>
  <c r="P1145" i="1"/>
  <c r="AK1144" i="1"/>
  <c r="AN1144" i="1" s="1"/>
  <c r="AE1144" i="1"/>
  <c r="M1144" i="1"/>
  <c r="P1143" i="1"/>
  <c r="AK1142" i="1"/>
  <c r="AN1142" i="1" s="1"/>
  <c r="AE1142" i="1"/>
  <c r="M1142" i="1"/>
  <c r="P1141" i="1"/>
  <c r="AK1140" i="1"/>
  <c r="AN1140" i="1" s="1"/>
  <c r="AE1140" i="1"/>
  <c r="M1140" i="1"/>
  <c r="P1139" i="1"/>
  <c r="AK1138" i="1"/>
  <c r="AN1138" i="1" s="1"/>
  <c r="AE1138" i="1"/>
  <c r="M1138" i="1"/>
  <c r="P1137" i="1"/>
  <c r="AK1136" i="1"/>
  <c r="AN1136" i="1" s="1"/>
  <c r="AE1136" i="1"/>
  <c r="M1136" i="1"/>
  <c r="P1135" i="1"/>
  <c r="AK1134" i="1"/>
  <c r="AE1134" i="1"/>
  <c r="M1134" i="1"/>
  <c r="P1133" i="1"/>
  <c r="AK1132" i="1"/>
  <c r="AN1132" i="1" s="1"/>
  <c r="AE1132" i="1"/>
  <c r="M1132" i="1"/>
  <c r="P1131" i="1"/>
  <c r="AK1130" i="1"/>
  <c r="AN1130" i="1" s="1"/>
  <c r="AE1130" i="1"/>
  <c r="M1130" i="1"/>
  <c r="P1129" i="1"/>
  <c r="AK1128" i="1"/>
  <c r="AE1128" i="1"/>
  <c r="M1128" i="1"/>
  <c r="P1127" i="1"/>
  <c r="AK1126" i="1"/>
  <c r="AE1126" i="1"/>
  <c r="M1126" i="1"/>
  <c r="AQ1124" i="1"/>
  <c r="AK1124" i="1"/>
  <c r="AN1124" i="1" s="1"/>
  <c r="AE1124" i="1"/>
  <c r="AQ1122" i="1"/>
  <c r="AK1122" i="1"/>
  <c r="AE1122" i="1"/>
  <c r="Y1122" i="1"/>
  <c r="Z1122" i="1" s="1"/>
  <c r="AH1121" i="1"/>
  <c r="AJ1121" i="1" s="1"/>
  <c r="AQ1120" i="1"/>
  <c r="AK1120" i="1"/>
  <c r="AN1120" i="1" s="1"/>
  <c r="AE1120" i="1"/>
  <c r="Y1120" i="1"/>
  <c r="Z1120" i="1" s="1"/>
  <c r="AH1119" i="1"/>
  <c r="AJ1119" i="1" s="1"/>
  <c r="AQ1118" i="1"/>
  <c r="AK1118" i="1"/>
  <c r="AN1118" i="1" s="1"/>
  <c r="AE1118" i="1"/>
  <c r="Y1118" i="1"/>
  <c r="Z1118" i="1" s="1"/>
  <c r="AH1117" i="1"/>
  <c r="AJ1117" i="1" s="1"/>
  <c r="AQ1116" i="1"/>
  <c r="AK1116" i="1"/>
  <c r="AN1116" i="1" s="1"/>
  <c r="AE1116" i="1"/>
  <c r="Y1116" i="1"/>
  <c r="Z1116" i="1" s="1"/>
  <c r="AH1115" i="1"/>
  <c r="AQ1114" i="1"/>
  <c r="AK1114" i="1"/>
  <c r="AN1114" i="1" s="1"/>
  <c r="AE1114" i="1"/>
  <c r="Y1114" i="1"/>
  <c r="Z1114" i="1" s="1"/>
  <c r="AH1113" i="1"/>
  <c r="AQ1112" i="1"/>
  <c r="AK1112" i="1"/>
  <c r="AN1112" i="1" s="1"/>
  <c r="AE1112" i="1"/>
  <c r="Y1112" i="1"/>
  <c r="Z1112" i="1" s="1"/>
  <c r="AH1111" i="1"/>
  <c r="AJ1111" i="1" s="1"/>
  <c r="AQ1110" i="1"/>
  <c r="AK1110" i="1"/>
  <c r="AE1110" i="1"/>
  <c r="Y1110" i="1"/>
  <c r="Z1110" i="1" s="1"/>
  <c r="AH1109" i="1"/>
  <c r="AJ1109" i="1" s="1"/>
  <c r="AQ1108" i="1"/>
  <c r="AK1108" i="1"/>
  <c r="AN1108" i="1" s="1"/>
  <c r="AE1108" i="1"/>
  <c r="Y1108" i="1"/>
  <c r="Z1108" i="1" s="1"/>
  <c r="AH1107" i="1"/>
  <c r="AJ1107" i="1" s="1"/>
  <c r="AQ1106" i="1"/>
  <c r="AK1106" i="1"/>
  <c r="AN1106" i="1" s="1"/>
  <c r="AE1106" i="1"/>
  <c r="Y1106" i="1"/>
  <c r="Z1106" i="1" s="1"/>
  <c r="AH1105" i="1"/>
  <c r="AJ1105" i="1" s="1"/>
  <c r="AQ1104" i="1"/>
  <c r="AK1104" i="1"/>
  <c r="AN1104" i="1" s="1"/>
  <c r="AE1104" i="1"/>
  <c r="Y1104" i="1"/>
  <c r="Z1104" i="1" s="1"/>
  <c r="AH1103" i="1"/>
  <c r="AQ1102" i="1"/>
  <c r="AK1102" i="1"/>
  <c r="AN1102" i="1" s="1"/>
  <c r="AE1102" i="1"/>
  <c r="Y1102" i="1"/>
  <c r="Z1102" i="1" s="1"/>
  <c r="AH1101" i="1"/>
  <c r="AQ1100" i="1"/>
  <c r="AK1100" i="1"/>
  <c r="AN1100" i="1" s="1"/>
  <c r="AE1100" i="1"/>
  <c r="Y1100" i="1"/>
  <c r="Z1100" i="1" s="1"/>
  <c r="AH1099" i="1"/>
  <c r="AJ1099" i="1" s="1"/>
  <c r="AQ1098" i="1"/>
  <c r="AK1098" i="1"/>
  <c r="AE1098" i="1"/>
  <c r="Y1098" i="1"/>
  <c r="Z1098" i="1" s="1"/>
  <c r="AH1097" i="1"/>
  <c r="AJ1097" i="1" s="1"/>
  <c r="AQ1096" i="1"/>
  <c r="AK1096" i="1"/>
  <c r="AN1096" i="1" s="1"/>
  <c r="AE1096" i="1"/>
  <c r="Y1096" i="1"/>
  <c r="Z1096" i="1" s="1"/>
  <c r="AH1095" i="1"/>
  <c r="AQ1094" i="1"/>
  <c r="AK1094" i="1"/>
  <c r="AN1094" i="1" s="1"/>
  <c r="AE1094" i="1"/>
  <c r="Y1094" i="1"/>
  <c r="Z1094" i="1" s="1"/>
  <c r="AH1093" i="1"/>
  <c r="AQ1092" i="1"/>
  <c r="AK1092" i="1"/>
  <c r="AN1092" i="1" s="1"/>
  <c r="AE1092" i="1"/>
  <c r="Y1092" i="1"/>
  <c r="Z1092" i="1" s="1"/>
  <c r="AH1091" i="1"/>
  <c r="AQ1090" i="1"/>
  <c r="AK1090" i="1"/>
  <c r="AN1090" i="1" s="1"/>
  <c r="AE1090" i="1"/>
  <c r="Y1090" i="1"/>
  <c r="Z1090" i="1" s="1"/>
  <c r="AH1089" i="1"/>
  <c r="AJ1089" i="1" s="1"/>
  <c r="AQ1088" i="1"/>
  <c r="AK1088" i="1"/>
  <c r="AN1088" i="1" s="1"/>
  <c r="AE1088" i="1"/>
  <c r="Y1088" i="1"/>
  <c r="Z1088" i="1" s="1"/>
  <c r="AH1087" i="1"/>
  <c r="AJ1087" i="1" s="1"/>
  <c r="AQ1086" i="1"/>
  <c r="AK1086" i="1"/>
  <c r="AN1086" i="1" s="1"/>
  <c r="AE1086" i="1"/>
  <c r="Y1086" i="1"/>
  <c r="Z1086" i="1" s="1"/>
  <c r="AH1085" i="1"/>
  <c r="AQ1084" i="1"/>
  <c r="AK1084" i="1"/>
  <c r="AN1084" i="1" s="1"/>
  <c r="AE1084" i="1"/>
  <c r="Y1084" i="1"/>
  <c r="Z1084" i="1" s="1"/>
  <c r="AH1083" i="1"/>
  <c r="AQ1082" i="1"/>
  <c r="AK1082" i="1"/>
  <c r="AN1082" i="1" s="1"/>
  <c r="AE1082" i="1"/>
  <c r="Y1082" i="1"/>
  <c r="Z1082" i="1" s="1"/>
  <c r="AH1081" i="1"/>
  <c r="AJ1081" i="1" s="1"/>
  <c r="AQ1080" i="1"/>
  <c r="AK1080" i="1"/>
  <c r="AN1080" i="1" s="1"/>
  <c r="AE1080" i="1"/>
  <c r="Y1080" i="1"/>
  <c r="Z1080" i="1" s="1"/>
  <c r="AH1079" i="1"/>
  <c r="AJ1079" i="1" s="1"/>
  <c r="AQ1078" i="1"/>
  <c r="AK1078" i="1"/>
  <c r="AN1078" i="1" s="1"/>
  <c r="AE1078" i="1"/>
  <c r="AH1077" i="1"/>
  <c r="AJ1077" i="1" s="1"/>
  <c r="AQ1076" i="1"/>
  <c r="AK1076" i="1"/>
  <c r="AN1076" i="1" s="1"/>
  <c r="AE1076" i="1"/>
  <c r="AH1075" i="1"/>
  <c r="AJ1075" i="1" s="1"/>
  <c r="AQ1074" i="1"/>
  <c r="AK1074" i="1"/>
  <c r="AN1074" i="1" s="1"/>
  <c r="AE1074" i="1"/>
  <c r="AH1073" i="1"/>
  <c r="AQ1072" i="1"/>
  <c r="AK1072" i="1"/>
  <c r="AN1072" i="1" s="1"/>
  <c r="AE1072" i="1"/>
  <c r="AH1071" i="1"/>
  <c r="AJ1071" i="1" s="1"/>
  <c r="AQ1070" i="1"/>
  <c r="AK1070" i="1"/>
  <c r="AE1070" i="1"/>
  <c r="AH1069" i="1"/>
  <c r="AJ1069" i="1" s="1"/>
  <c r="AQ1068" i="1"/>
  <c r="AH1067" i="1"/>
  <c r="AJ1067" i="1" s="1"/>
  <c r="AQ1066" i="1"/>
  <c r="AH1065" i="1"/>
  <c r="AJ1065" i="1" s="1"/>
  <c r="AQ1064" i="1"/>
  <c r="AH1063" i="1"/>
  <c r="AJ1063" i="1" s="1"/>
  <c r="AQ1062" i="1"/>
  <c r="AH1061" i="1"/>
  <c r="AJ1061" i="1" s="1"/>
  <c r="AQ1060" i="1"/>
  <c r="AH1059" i="1"/>
  <c r="AQ1058" i="1"/>
  <c r="AH1057" i="1"/>
  <c r="AJ1057" i="1" s="1"/>
  <c r="AQ1056" i="1"/>
  <c r="AH1055" i="1"/>
  <c r="AJ1055" i="1" s="1"/>
  <c r="AQ1054" i="1"/>
  <c r="AH1053" i="1"/>
  <c r="AQ1052" i="1"/>
  <c r="AH1051" i="1"/>
  <c r="AQ1050" i="1"/>
  <c r="AH1049" i="1"/>
  <c r="AJ1049" i="1" s="1"/>
  <c r="AQ1048" i="1"/>
  <c r="AH1047" i="1"/>
  <c r="AQ1046" i="1"/>
  <c r="AH1045" i="1"/>
  <c r="AJ1045" i="1" s="1"/>
  <c r="AQ1044" i="1"/>
  <c r="AH1043" i="1"/>
  <c r="AJ1043" i="1" s="1"/>
  <c r="AQ1042" i="1"/>
  <c r="AH1041" i="1"/>
  <c r="AJ1041" i="1" s="1"/>
  <c r="AQ1040" i="1"/>
  <c r="AM1039" i="1"/>
  <c r="AF1039" i="1"/>
  <c r="AS1038" i="1"/>
  <c r="M1038" i="1"/>
  <c r="AE1038" i="1"/>
  <c r="AK1038" i="1"/>
  <c r="AN1038" i="1" s="1"/>
  <c r="AO1036" i="1"/>
  <c r="AH1036" i="1"/>
  <c r="N1036" i="1"/>
  <c r="AM1035" i="1"/>
  <c r="AF1035" i="1"/>
  <c r="AS1034" i="1"/>
  <c r="M1034" i="1"/>
  <c r="AE1034" i="1"/>
  <c r="AK1034" i="1"/>
  <c r="AN1034" i="1" s="1"/>
  <c r="AO1032" i="1"/>
  <c r="AH1032" i="1"/>
  <c r="N1032" i="1"/>
  <c r="AM1031" i="1"/>
  <c r="AF1031" i="1"/>
  <c r="AS1030" i="1"/>
  <c r="M1030" i="1"/>
  <c r="AE1030" i="1"/>
  <c r="AK1030" i="1"/>
  <c r="AN1030" i="1" s="1"/>
  <c r="AI1029" i="1"/>
  <c r="AI1028" i="1"/>
  <c r="AJ1028" i="1" s="1"/>
  <c r="AL1025" i="1"/>
  <c r="AN1025" i="1" s="1"/>
  <c r="N1025" i="1"/>
  <c r="AL1024" i="1"/>
  <c r="N1024" i="1"/>
  <c r="M1023" i="1"/>
  <c r="AE1023" i="1"/>
  <c r="AK1023" i="1"/>
  <c r="AH1023" i="1"/>
  <c r="AJ1023" i="1" s="1"/>
  <c r="Y1023" i="1"/>
  <c r="Z1023" i="1" s="1"/>
  <c r="P1023" i="1"/>
  <c r="AH1022" i="1"/>
  <c r="AJ1022" i="1" s="1"/>
  <c r="M1022" i="1"/>
  <c r="AE1022" i="1"/>
  <c r="AK1022" i="1"/>
  <c r="P1022" i="1"/>
  <c r="Y1022" i="1"/>
  <c r="Z1022" i="1" s="1"/>
  <c r="AG1019" i="1"/>
  <c r="AG1018" i="1"/>
  <c r="AI1017" i="1"/>
  <c r="AJ1017" i="1" s="1"/>
  <c r="AI1016" i="1"/>
  <c r="AL1013" i="1"/>
  <c r="N1013" i="1"/>
  <c r="AL1012" i="1"/>
  <c r="N1012" i="1"/>
  <c r="M1011" i="1"/>
  <c r="AE1011" i="1"/>
  <c r="AK1011" i="1"/>
  <c r="AH1011" i="1"/>
  <c r="AJ1011" i="1" s="1"/>
  <c r="Y1011" i="1"/>
  <c r="Z1011" i="1" s="1"/>
  <c r="P1011" i="1"/>
  <c r="AH1010" i="1"/>
  <c r="AJ1010" i="1" s="1"/>
  <c r="M1010" i="1"/>
  <c r="AE1010" i="1"/>
  <c r="AK1010" i="1"/>
  <c r="P1010" i="1"/>
  <c r="Y1010" i="1"/>
  <c r="Z1010" i="1" s="1"/>
  <c r="AG1007" i="1"/>
  <c r="AG1006" i="1"/>
  <c r="AI1005" i="1"/>
  <c r="AI1004" i="1"/>
  <c r="AL1001" i="1"/>
  <c r="N1001" i="1"/>
  <c r="AL1000" i="1"/>
  <c r="N1000" i="1"/>
  <c r="M999" i="1"/>
  <c r="AE999" i="1"/>
  <c r="AK999" i="1"/>
  <c r="AH999" i="1"/>
  <c r="AJ999" i="1" s="1"/>
  <c r="Y999" i="1"/>
  <c r="Z999" i="1" s="1"/>
  <c r="P999" i="1"/>
  <c r="AH998" i="1"/>
  <c r="AJ998" i="1" s="1"/>
  <c r="M998" i="1"/>
  <c r="AE998" i="1"/>
  <c r="AK998" i="1"/>
  <c r="P998" i="1"/>
  <c r="Y998" i="1"/>
  <c r="Z998" i="1" s="1"/>
  <c r="AG995" i="1"/>
  <c r="AG994" i="1"/>
  <c r="AI993" i="1"/>
  <c r="AI992" i="1"/>
  <c r="AL989" i="1"/>
  <c r="AN989" i="1" s="1"/>
  <c r="N989" i="1"/>
  <c r="AL988" i="1"/>
  <c r="N988" i="1"/>
  <c r="M987" i="1"/>
  <c r="AE987" i="1"/>
  <c r="AK987" i="1"/>
  <c r="AH987" i="1"/>
  <c r="AJ987" i="1" s="1"/>
  <c r="Y987" i="1"/>
  <c r="Z987" i="1" s="1"/>
  <c r="P987" i="1"/>
  <c r="AH986" i="1"/>
  <c r="AJ986" i="1" s="1"/>
  <c r="M986" i="1"/>
  <c r="AE986" i="1"/>
  <c r="AK986" i="1"/>
  <c r="P986" i="1"/>
  <c r="Y986" i="1"/>
  <c r="Z986" i="1" s="1"/>
  <c r="AG983" i="1"/>
  <c r="AG982" i="1"/>
  <c r="AI981" i="1"/>
  <c r="AJ981" i="1" s="1"/>
  <c r="AI980" i="1"/>
  <c r="AH976" i="1"/>
  <c r="AI976" i="1"/>
  <c r="AJ976" i="1" s="1"/>
  <c r="M976" i="1"/>
  <c r="AE976" i="1"/>
  <c r="AK976" i="1"/>
  <c r="P976" i="1"/>
  <c r="Y976" i="1"/>
  <c r="Z976" i="1" s="1"/>
  <c r="AG974" i="1"/>
  <c r="Y973" i="1"/>
  <c r="Z973" i="1" s="1"/>
  <c r="P973" i="1"/>
  <c r="AN972" i="1"/>
  <c r="AH970" i="1"/>
  <c r="AI970" i="1"/>
  <c r="M970" i="1"/>
  <c r="AE970" i="1"/>
  <c r="AK970" i="1"/>
  <c r="AN970" i="1" s="1"/>
  <c r="P970" i="1"/>
  <c r="Y970" i="1"/>
  <c r="Z970" i="1" s="1"/>
  <c r="AH968" i="1"/>
  <c r="AI968" i="1"/>
  <c r="AJ968" i="1" s="1"/>
  <c r="M968" i="1"/>
  <c r="AE968" i="1"/>
  <c r="AK968" i="1"/>
  <c r="N968" i="1"/>
  <c r="AF968" i="1"/>
  <c r="AL968" i="1"/>
  <c r="AH964" i="1"/>
  <c r="AI964" i="1"/>
  <c r="AJ964" i="1" s="1"/>
  <c r="M964" i="1"/>
  <c r="AE964" i="1"/>
  <c r="AK964" i="1"/>
  <c r="N964" i="1"/>
  <c r="AF964" i="1"/>
  <c r="AL964" i="1"/>
  <c r="AN964" i="1" s="1"/>
  <c r="AH960" i="1"/>
  <c r="AI960" i="1"/>
  <c r="M960" i="1"/>
  <c r="AE960" i="1"/>
  <c r="AK960" i="1"/>
  <c r="N960" i="1"/>
  <c r="AF960" i="1"/>
  <c r="AL960" i="1"/>
  <c r="AN960" i="1" s="1"/>
  <c r="AH956" i="1"/>
  <c r="AI956" i="1"/>
  <c r="AJ956" i="1" s="1"/>
  <c r="M956" i="1"/>
  <c r="AE956" i="1"/>
  <c r="AK956" i="1"/>
  <c r="N956" i="1"/>
  <c r="AF956" i="1"/>
  <c r="AL956" i="1"/>
  <c r="AH952" i="1"/>
  <c r="AI952" i="1"/>
  <c r="AJ952" i="1" s="1"/>
  <c r="M952" i="1"/>
  <c r="AE952" i="1"/>
  <c r="AK952" i="1"/>
  <c r="N952" i="1"/>
  <c r="AF952" i="1"/>
  <c r="AL952" i="1"/>
  <c r="AN952" i="1" s="1"/>
  <c r="AP949" i="1"/>
  <c r="AH948" i="1"/>
  <c r="AI948" i="1"/>
  <c r="M948" i="1"/>
  <c r="AE948" i="1"/>
  <c r="AK948" i="1"/>
  <c r="N948" i="1"/>
  <c r="AF948" i="1"/>
  <c r="AL948" i="1"/>
  <c r="Y943" i="1"/>
  <c r="Z943" i="1" s="1"/>
  <c r="P943" i="1"/>
  <c r="AP943" i="1"/>
  <c r="AH942" i="1"/>
  <c r="AI942" i="1"/>
  <c r="M942" i="1"/>
  <c r="AE942" i="1"/>
  <c r="AK942" i="1"/>
  <c r="N942" i="1"/>
  <c r="AF942" i="1"/>
  <c r="AL942" i="1"/>
  <c r="AN942" i="1" s="1"/>
  <c r="AG942" i="1"/>
  <c r="AM942" i="1"/>
  <c r="AJ879" i="1"/>
  <c r="AM1121" i="1"/>
  <c r="AG1121" i="1"/>
  <c r="AM1119" i="1"/>
  <c r="AG1119" i="1"/>
  <c r="AM1117" i="1"/>
  <c r="AG1117" i="1"/>
  <c r="AM1115" i="1"/>
  <c r="AG1115" i="1"/>
  <c r="AM1113" i="1"/>
  <c r="AG1113" i="1"/>
  <c r="AM1111" i="1"/>
  <c r="AG1111" i="1"/>
  <c r="AM1109" i="1"/>
  <c r="AG1109" i="1"/>
  <c r="AM1107" i="1"/>
  <c r="AG1107" i="1"/>
  <c r="AM1105" i="1"/>
  <c r="AG1105" i="1"/>
  <c r="AM1103" i="1"/>
  <c r="AG1103" i="1"/>
  <c r="AM1101" i="1"/>
  <c r="AG1101" i="1"/>
  <c r="AM1099" i="1"/>
  <c r="AG1099" i="1"/>
  <c r="AM1097" i="1"/>
  <c r="AG1097" i="1"/>
  <c r="AM1095" i="1"/>
  <c r="AG1095" i="1"/>
  <c r="AM1093" i="1"/>
  <c r="AG1093" i="1"/>
  <c r="AM1091" i="1"/>
  <c r="AG1091" i="1"/>
  <c r="AM1089" i="1"/>
  <c r="AG1089" i="1"/>
  <c r="AM1087" i="1"/>
  <c r="AG1087" i="1"/>
  <c r="AM1085" i="1"/>
  <c r="AG1085" i="1"/>
  <c r="AM1083" i="1"/>
  <c r="AG1083" i="1"/>
  <c r="AM1081" i="1"/>
  <c r="AG1081" i="1"/>
  <c r="AM1079" i="1"/>
  <c r="AG1079" i="1"/>
  <c r="AM1077" i="1"/>
  <c r="AP1076" i="1"/>
  <c r="AM1075" i="1"/>
  <c r="AP1074" i="1"/>
  <c r="AM1073" i="1"/>
  <c r="AP1072" i="1"/>
  <c r="AM1071" i="1"/>
  <c r="AP1070" i="1"/>
  <c r="AM1069" i="1"/>
  <c r="AP1068" i="1"/>
  <c r="AM1067" i="1"/>
  <c r="AP1066" i="1"/>
  <c r="AM1065" i="1"/>
  <c r="AP1064" i="1"/>
  <c r="AM1063" i="1"/>
  <c r="AP1062" i="1"/>
  <c r="AM1061" i="1"/>
  <c r="AP1060" i="1"/>
  <c r="AM1059" i="1"/>
  <c r="AP1058" i="1"/>
  <c r="AM1057" i="1"/>
  <c r="AP1056" i="1"/>
  <c r="AM1055" i="1"/>
  <c r="AP1054" i="1"/>
  <c r="AM1053" i="1"/>
  <c r="AP1052" i="1"/>
  <c r="AM1051" i="1"/>
  <c r="AP1050" i="1"/>
  <c r="AM1049" i="1"/>
  <c r="AP1048" i="1"/>
  <c r="AM1047" i="1"/>
  <c r="AP1046" i="1"/>
  <c r="AM1045" i="1"/>
  <c r="AP1044" i="1"/>
  <c r="AM1043" i="1"/>
  <c r="AP1042" i="1"/>
  <c r="AM1041" i="1"/>
  <c r="AP1040" i="1"/>
  <c r="AS1039" i="1"/>
  <c r="AL1039" i="1"/>
  <c r="AN1039" i="1" s="1"/>
  <c r="AE1039" i="1"/>
  <c r="Y1039" i="1"/>
  <c r="Z1039" i="1" s="1"/>
  <c r="AC1038" i="1"/>
  <c r="P1038" i="1"/>
  <c r="AP1037" i="1"/>
  <c r="AI1037" i="1"/>
  <c r="AJ1037" i="1" s="1"/>
  <c r="N1037" i="1"/>
  <c r="AS1035" i="1"/>
  <c r="AL1035" i="1"/>
  <c r="AN1035" i="1" s="1"/>
  <c r="AE1035" i="1"/>
  <c r="Y1035" i="1"/>
  <c r="Z1035" i="1" s="1"/>
  <c r="AC1034" i="1"/>
  <c r="P1034" i="1"/>
  <c r="AP1033" i="1"/>
  <c r="AI1033" i="1"/>
  <c r="AJ1033" i="1" s="1"/>
  <c r="N1033" i="1"/>
  <c r="AS1031" i="1"/>
  <c r="AL1031" i="1"/>
  <c r="AN1031" i="1" s="1"/>
  <c r="AE1031" i="1"/>
  <c r="Y1031" i="1"/>
  <c r="Z1031" i="1" s="1"/>
  <c r="AC1030" i="1"/>
  <c r="P1030" i="1"/>
  <c r="AS1023" i="1"/>
  <c r="AL1023" i="1"/>
  <c r="AN1023" i="1" s="1"/>
  <c r="N1023" i="1"/>
  <c r="AL1022" i="1"/>
  <c r="N1022" i="1"/>
  <c r="M1021" i="1"/>
  <c r="AE1021" i="1"/>
  <c r="AK1021" i="1"/>
  <c r="AN1021" i="1" s="1"/>
  <c r="AH1021" i="1"/>
  <c r="AJ1021" i="1" s="1"/>
  <c r="Y1021" i="1"/>
  <c r="Z1021" i="1" s="1"/>
  <c r="P1021" i="1"/>
  <c r="AH1020" i="1"/>
  <c r="AJ1020" i="1" s="1"/>
  <c r="M1020" i="1"/>
  <c r="AE1020" i="1"/>
  <c r="AK1020" i="1"/>
  <c r="P1020" i="1"/>
  <c r="Y1020" i="1"/>
  <c r="Z1020" i="1" s="1"/>
  <c r="AS1011" i="1"/>
  <c r="AL1011" i="1"/>
  <c r="AN1011" i="1" s="1"/>
  <c r="N1011" i="1"/>
  <c r="AL1010" i="1"/>
  <c r="N1010" i="1"/>
  <c r="M1009" i="1"/>
  <c r="AE1009" i="1"/>
  <c r="AK1009" i="1"/>
  <c r="AN1009" i="1" s="1"/>
  <c r="AH1009" i="1"/>
  <c r="AJ1009" i="1" s="1"/>
  <c r="Y1009" i="1"/>
  <c r="Z1009" i="1" s="1"/>
  <c r="P1009" i="1"/>
  <c r="AH1008" i="1"/>
  <c r="AJ1008" i="1" s="1"/>
  <c r="M1008" i="1"/>
  <c r="AE1008" i="1"/>
  <c r="AK1008" i="1"/>
  <c r="AN1008" i="1" s="1"/>
  <c r="P1008" i="1"/>
  <c r="Y1008" i="1"/>
  <c r="Z1008" i="1" s="1"/>
  <c r="AS999" i="1"/>
  <c r="AL999" i="1"/>
  <c r="AN999" i="1" s="1"/>
  <c r="N999" i="1"/>
  <c r="AL998" i="1"/>
  <c r="AN998" i="1" s="1"/>
  <c r="N998" i="1"/>
  <c r="M997" i="1"/>
  <c r="AE997" i="1"/>
  <c r="AK997" i="1"/>
  <c r="AH997" i="1"/>
  <c r="AJ997" i="1" s="1"/>
  <c r="Y997" i="1"/>
  <c r="Z997" i="1" s="1"/>
  <c r="P997" i="1"/>
  <c r="AH996" i="1"/>
  <c r="AJ996" i="1" s="1"/>
  <c r="M996" i="1"/>
  <c r="AE996" i="1"/>
  <c r="AK996" i="1"/>
  <c r="AN996" i="1" s="1"/>
  <c r="P996" i="1"/>
  <c r="Y996" i="1"/>
  <c r="Z996" i="1" s="1"/>
  <c r="AS987" i="1"/>
  <c r="AL987" i="1"/>
  <c r="N987" i="1"/>
  <c r="AL986" i="1"/>
  <c r="AN986" i="1" s="1"/>
  <c r="N986" i="1"/>
  <c r="M985" i="1"/>
  <c r="AE985" i="1"/>
  <c r="AK985" i="1"/>
  <c r="AN985" i="1" s="1"/>
  <c r="AH985" i="1"/>
  <c r="AJ985" i="1" s="1"/>
  <c r="Y985" i="1"/>
  <c r="Z985" i="1" s="1"/>
  <c r="P985" i="1"/>
  <c r="AH984" i="1"/>
  <c r="AJ984" i="1" s="1"/>
  <c r="M984" i="1"/>
  <c r="AE984" i="1"/>
  <c r="AK984" i="1"/>
  <c r="P984" i="1"/>
  <c r="Y984" i="1"/>
  <c r="Z984" i="1" s="1"/>
  <c r="AM976" i="1"/>
  <c r="N976" i="1"/>
  <c r="AM975" i="1"/>
  <c r="AP973" i="1"/>
  <c r="M973" i="1"/>
  <c r="AE973" i="1"/>
  <c r="AK973" i="1"/>
  <c r="N973" i="1"/>
  <c r="AF973" i="1"/>
  <c r="AL973" i="1"/>
  <c r="AH973" i="1"/>
  <c r="AJ973" i="1" s="1"/>
  <c r="AM970" i="1"/>
  <c r="N970" i="1"/>
  <c r="AM969" i="1"/>
  <c r="Y967" i="1"/>
  <c r="Z967" i="1" s="1"/>
  <c r="P967" i="1"/>
  <c r="Y963" i="1"/>
  <c r="Z963" i="1" s="1"/>
  <c r="P963" i="1"/>
  <c r="Y959" i="1"/>
  <c r="Z959" i="1" s="1"/>
  <c r="P959" i="1"/>
  <c r="Y955" i="1"/>
  <c r="Z955" i="1" s="1"/>
  <c r="P955" i="1"/>
  <c r="Y951" i="1"/>
  <c r="Z951" i="1" s="1"/>
  <c r="P951" i="1"/>
  <c r="Y947" i="1"/>
  <c r="Z947" i="1" s="1"/>
  <c r="P947" i="1"/>
  <c r="Y945" i="1"/>
  <c r="Z945" i="1" s="1"/>
  <c r="P945" i="1"/>
  <c r="AP945" i="1"/>
  <c r="AH944" i="1"/>
  <c r="AI944" i="1"/>
  <c r="M944" i="1"/>
  <c r="AE944" i="1"/>
  <c r="AK944" i="1"/>
  <c r="N944" i="1"/>
  <c r="AF944" i="1"/>
  <c r="AL944" i="1"/>
  <c r="AN944" i="1" s="1"/>
  <c r="AG944" i="1"/>
  <c r="AM944" i="1"/>
  <c r="AS943" i="1"/>
  <c r="AH938" i="1"/>
  <c r="AI938" i="1"/>
  <c r="AJ938" i="1" s="1"/>
  <c r="M938" i="1"/>
  <c r="AE938" i="1"/>
  <c r="AK938" i="1"/>
  <c r="N938" i="1"/>
  <c r="AF938" i="1"/>
  <c r="AL938" i="1"/>
  <c r="AN938" i="1" s="1"/>
  <c r="AG938" i="1"/>
  <c r="AM938" i="1"/>
  <c r="AN1020" i="1"/>
  <c r="M1019" i="1"/>
  <c r="AE1019" i="1"/>
  <c r="AK1019" i="1"/>
  <c r="AH1019" i="1"/>
  <c r="Y1019" i="1"/>
  <c r="Z1019" i="1" s="1"/>
  <c r="P1019" i="1"/>
  <c r="AH1018" i="1"/>
  <c r="M1018" i="1"/>
  <c r="AE1018" i="1"/>
  <c r="AK1018" i="1"/>
  <c r="P1018" i="1"/>
  <c r="Y1018" i="1"/>
  <c r="Z1018" i="1" s="1"/>
  <c r="M1007" i="1"/>
  <c r="AE1007" i="1"/>
  <c r="AK1007" i="1"/>
  <c r="AH1007" i="1"/>
  <c r="Y1007" i="1"/>
  <c r="Z1007" i="1" s="1"/>
  <c r="P1007" i="1"/>
  <c r="AH1006" i="1"/>
  <c r="M1006" i="1"/>
  <c r="AE1006" i="1"/>
  <c r="AK1006" i="1"/>
  <c r="P1006" i="1"/>
  <c r="Y1006" i="1"/>
  <c r="Z1006" i="1" s="1"/>
  <c r="AN997" i="1"/>
  <c r="M995" i="1"/>
  <c r="AE995" i="1"/>
  <c r="AK995" i="1"/>
  <c r="AH995" i="1"/>
  <c r="Y995" i="1"/>
  <c r="Z995" i="1" s="1"/>
  <c r="P995" i="1"/>
  <c r="AH994" i="1"/>
  <c r="M994" i="1"/>
  <c r="AE994" i="1"/>
  <c r="AK994" i="1"/>
  <c r="P994" i="1"/>
  <c r="Y994" i="1"/>
  <c r="Z994" i="1" s="1"/>
  <c r="AN984" i="1"/>
  <c r="M983" i="1"/>
  <c r="AE983" i="1"/>
  <c r="AK983" i="1"/>
  <c r="AH983" i="1"/>
  <c r="Y983" i="1"/>
  <c r="Z983" i="1" s="1"/>
  <c r="P983" i="1"/>
  <c r="AH982" i="1"/>
  <c r="M982" i="1"/>
  <c r="AE982" i="1"/>
  <c r="AK982" i="1"/>
  <c r="P982" i="1"/>
  <c r="Y982" i="1"/>
  <c r="Z982" i="1" s="1"/>
  <c r="Y977" i="1"/>
  <c r="Z977" i="1" s="1"/>
  <c r="P977" i="1"/>
  <c r="AN976" i="1"/>
  <c r="AH974" i="1"/>
  <c r="AI974" i="1"/>
  <c r="M974" i="1"/>
  <c r="AE974" i="1"/>
  <c r="AK974" i="1"/>
  <c r="P974" i="1"/>
  <c r="Y974" i="1"/>
  <c r="Z974" i="1" s="1"/>
  <c r="Y971" i="1"/>
  <c r="Z971" i="1" s="1"/>
  <c r="P971" i="1"/>
  <c r="M967" i="1"/>
  <c r="AE967" i="1"/>
  <c r="AK967" i="1"/>
  <c r="N967" i="1"/>
  <c r="AF967" i="1"/>
  <c r="AL967" i="1"/>
  <c r="AH967" i="1"/>
  <c r="AI967" i="1"/>
  <c r="AJ967" i="1" s="1"/>
  <c r="P966" i="1"/>
  <c r="Y966" i="1"/>
  <c r="Z966" i="1" s="1"/>
  <c r="M963" i="1"/>
  <c r="AE963" i="1"/>
  <c r="AK963" i="1"/>
  <c r="N963" i="1"/>
  <c r="AF963" i="1"/>
  <c r="AL963" i="1"/>
  <c r="AH963" i="1"/>
  <c r="AI963" i="1"/>
  <c r="P962" i="1"/>
  <c r="Y962" i="1"/>
  <c r="Z962" i="1" s="1"/>
  <c r="M959" i="1"/>
  <c r="AE959" i="1"/>
  <c r="AK959" i="1"/>
  <c r="N959" i="1"/>
  <c r="AF959" i="1"/>
  <c r="AL959" i="1"/>
  <c r="AN959" i="1" s="1"/>
  <c r="AH959" i="1"/>
  <c r="AI959" i="1"/>
  <c r="P958" i="1"/>
  <c r="Y958" i="1"/>
  <c r="Z958" i="1" s="1"/>
  <c r="M955" i="1"/>
  <c r="AE955" i="1"/>
  <c r="AK955" i="1"/>
  <c r="N955" i="1"/>
  <c r="AF955" i="1"/>
  <c r="AL955" i="1"/>
  <c r="AH955" i="1"/>
  <c r="AI955" i="1"/>
  <c r="AJ955" i="1" s="1"/>
  <c r="P954" i="1"/>
  <c r="Y954" i="1"/>
  <c r="Z954" i="1" s="1"/>
  <c r="M951" i="1"/>
  <c r="AE951" i="1"/>
  <c r="AK951" i="1"/>
  <c r="N951" i="1"/>
  <c r="AF951" i="1"/>
  <c r="AL951" i="1"/>
  <c r="AH951" i="1"/>
  <c r="AI951" i="1"/>
  <c r="P950" i="1"/>
  <c r="Y950" i="1"/>
  <c r="Z950" i="1" s="1"/>
  <c r="M947" i="1"/>
  <c r="AE947" i="1"/>
  <c r="AK947" i="1"/>
  <c r="N947" i="1"/>
  <c r="AF947" i="1"/>
  <c r="AL947" i="1"/>
  <c r="AN947" i="1" s="1"/>
  <c r="AH947" i="1"/>
  <c r="AI947" i="1"/>
  <c r="AH946" i="1"/>
  <c r="AI946" i="1"/>
  <c r="M946" i="1"/>
  <c r="AE946" i="1"/>
  <c r="AK946" i="1"/>
  <c r="N946" i="1"/>
  <c r="AF946" i="1"/>
  <c r="AL946" i="1"/>
  <c r="AG946" i="1"/>
  <c r="Y939" i="1"/>
  <c r="Z939" i="1" s="1"/>
  <c r="P939" i="1"/>
  <c r="AP939" i="1"/>
  <c r="AJ878" i="1"/>
  <c r="AK1121" i="1"/>
  <c r="AN1121" i="1" s="1"/>
  <c r="AE1121" i="1"/>
  <c r="M1121" i="1"/>
  <c r="AK1119" i="1"/>
  <c r="AN1119" i="1" s="1"/>
  <c r="AE1119" i="1"/>
  <c r="M1119" i="1"/>
  <c r="AK1117" i="1"/>
  <c r="AN1117" i="1" s="1"/>
  <c r="AE1117" i="1"/>
  <c r="M1117" i="1"/>
  <c r="AK1115" i="1"/>
  <c r="AN1115" i="1" s="1"/>
  <c r="AE1115" i="1"/>
  <c r="M1115" i="1"/>
  <c r="AK1113" i="1"/>
  <c r="AN1113" i="1" s="1"/>
  <c r="AE1113" i="1"/>
  <c r="M1113" i="1"/>
  <c r="AK1111" i="1"/>
  <c r="AN1111" i="1" s="1"/>
  <c r="AE1111" i="1"/>
  <c r="M1111" i="1"/>
  <c r="AK1109" i="1"/>
  <c r="AN1109" i="1" s="1"/>
  <c r="AE1109" i="1"/>
  <c r="M1109" i="1"/>
  <c r="AK1107" i="1"/>
  <c r="AN1107" i="1" s="1"/>
  <c r="AE1107" i="1"/>
  <c r="M1107" i="1"/>
  <c r="AK1105" i="1"/>
  <c r="AN1105" i="1" s="1"/>
  <c r="AE1105" i="1"/>
  <c r="M1105" i="1"/>
  <c r="AK1103" i="1"/>
  <c r="AN1103" i="1" s="1"/>
  <c r="AE1103" i="1"/>
  <c r="AK1101" i="1"/>
  <c r="AN1101" i="1" s="1"/>
  <c r="AE1101" i="1"/>
  <c r="AK1099" i="1"/>
  <c r="AN1099" i="1" s="1"/>
  <c r="AE1099" i="1"/>
  <c r="AK1097" i="1"/>
  <c r="AN1097" i="1" s="1"/>
  <c r="AE1097" i="1"/>
  <c r="AK1095" i="1"/>
  <c r="AN1095" i="1" s="1"/>
  <c r="AE1095" i="1"/>
  <c r="AK1093" i="1"/>
  <c r="AE1093" i="1"/>
  <c r="AK1091" i="1"/>
  <c r="AN1091" i="1" s="1"/>
  <c r="AE1091" i="1"/>
  <c r="AK1089" i="1"/>
  <c r="AN1089" i="1" s="1"/>
  <c r="AE1089" i="1"/>
  <c r="AK1087" i="1"/>
  <c r="AE1087" i="1"/>
  <c r="AK1085" i="1"/>
  <c r="AN1085" i="1" s="1"/>
  <c r="AE1085" i="1"/>
  <c r="AK1083" i="1"/>
  <c r="AN1083" i="1" s="1"/>
  <c r="AE1083" i="1"/>
  <c r="AK1081" i="1"/>
  <c r="AN1081" i="1" s="1"/>
  <c r="AE1081" i="1"/>
  <c r="AK1079" i="1"/>
  <c r="AN1079" i="1" s="1"/>
  <c r="AE1079" i="1"/>
  <c r="AO1038" i="1"/>
  <c r="M1036" i="1"/>
  <c r="AE1036" i="1"/>
  <c r="AK1036" i="1"/>
  <c r="AO1034" i="1"/>
  <c r="M1032" i="1"/>
  <c r="AE1032" i="1"/>
  <c r="AK1032" i="1"/>
  <c r="AN1032" i="1" s="1"/>
  <c r="AO1030" i="1"/>
  <c r="M1029" i="1"/>
  <c r="AE1029" i="1"/>
  <c r="AK1029" i="1"/>
  <c r="AH1029" i="1"/>
  <c r="Y1029" i="1"/>
  <c r="Z1029" i="1" s="1"/>
  <c r="P1029" i="1"/>
  <c r="AH1028" i="1"/>
  <c r="M1028" i="1"/>
  <c r="AE1028" i="1"/>
  <c r="AK1028" i="1"/>
  <c r="P1028" i="1"/>
  <c r="Y1028" i="1"/>
  <c r="Z1028" i="1" s="1"/>
  <c r="AS1019" i="1"/>
  <c r="AL1019" i="1"/>
  <c r="N1019" i="1"/>
  <c r="AL1018" i="1"/>
  <c r="AN1018" i="1" s="1"/>
  <c r="N1018" i="1"/>
  <c r="M1017" i="1"/>
  <c r="AE1017" i="1"/>
  <c r="AK1017" i="1"/>
  <c r="AH1017" i="1"/>
  <c r="Y1017" i="1"/>
  <c r="Z1017" i="1" s="1"/>
  <c r="P1017" i="1"/>
  <c r="AH1016" i="1"/>
  <c r="M1016" i="1"/>
  <c r="AE1016" i="1"/>
  <c r="AK1016" i="1"/>
  <c r="P1016" i="1"/>
  <c r="Y1016" i="1"/>
  <c r="Z1016" i="1" s="1"/>
  <c r="AS1007" i="1"/>
  <c r="AL1007" i="1"/>
  <c r="AN1007" i="1" s="1"/>
  <c r="N1007" i="1"/>
  <c r="AL1006" i="1"/>
  <c r="N1006" i="1"/>
  <c r="M1005" i="1"/>
  <c r="AE1005" i="1"/>
  <c r="AK1005" i="1"/>
  <c r="AH1005" i="1"/>
  <c r="Y1005" i="1"/>
  <c r="Z1005" i="1" s="1"/>
  <c r="P1005" i="1"/>
  <c r="AH1004" i="1"/>
  <c r="M1004" i="1"/>
  <c r="AE1004" i="1"/>
  <c r="AK1004" i="1"/>
  <c r="P1004" i="1"/>
  <c r="Y1004" i="1"/>
  <c r="Z1004" i="1" s="1"/>
  <c r="AS995" i="1"/>
  <c r="AL995" i="1"/>
  <c r="AN995" i="1" s="1"/>
  <c r="N995" i="1"/>
  <c r="AL994" i="1"/>
  <c r="N994" i="1"/>
  <c r="M993" i="1"/>
  <c r="AE993" i="1"/>
  <c r="AK993" i="1"/>
  <c r="AH993" i="1"/>
  <c r="Y993" i="1"/>
  <c r="Z993" i="1" s="1"/>
  <c r="P993" i="1"/>
  <c r="AH992" i="1"/>
  <c r="M992" i="1"/>
  <c r="AE992" i="1"/>
  <c r="AK992" i="1"/>
  <c r="P992" i="1"/>
  <c r="Y992" i="1"/>
  <c r="Z992" i="1" s="1"/>
  <c r="AS983" i="1"/>
  <c r="AL983" i="1"/>
  <c r="AN983" i="1" s="1"/>
  <c r="N983" i="1"/>
  <c r="AL982" i="1"/>
  <c r="N982" i="1"/>
  <c r="M981" i="1"/>
  <c r="AE981" i="1"/>
  <c r="AK981" i="1"/>
  <c r="AH981" i="1"/>
  <c r="Y981" i="1"/>
  <c r="Z981" i="1" s="1"/>
  <c r="P981" i="1"/>
  <c r="AH980" i="1"/>
  <c r="M980" i="1"/>
  <c r="AE980" i="1"/>
  <c r="AK980" i="1"/>
  <c r="P980" i="1"/>
  <c r="Y980" i="1"/>
  <c r="Z980" i="1" s="1"/>
  <c r="AP977" i="1"/>
  <c r="M977" i="1"/>
  <c r="AE977" i="1"/>
  <c r="AK977" i="1"/>
  <c r="N977" i="1"/>
  <c r="AF977" i="1"/>
  <c r="AL977" i="1"/>
  <c r="AH977" i="1"/>
  <c r="AJ977" i="1" s="1"/>
  <c r="AM974" i="1"/>
  <c r="N974" i="1"/>
  <c r="AP971" i="1"/>
  <c r="M971" i="1"/>
  <c r="AE971" i="1"/>
  <c r="AK971" i="1"/>
  <c r="N971" i="1"/>
  <c r="AF971" i="1"/>
  <c r="AL971" i="1"/>
  <c r="AH971" i="1"/>
  <c r="AJ971" i="1" s="1"/>
  <c r="AH966" i="1"/>
  <c r="AI966" i="1"/>
  <c r="AJ966" i="1" s="1"/>
  <c r="M966" i="1"/>
  <c r="AE966" i="1"/>
  <c r="AK966" i="1"/>
  <c r="N966" i="1"/>
  <c r="AF966" i="1"/>
  <c r="AL966" i="1"/>
  <c r="AN966" i="1" s="1"/>
  <c r="AH962" i="1"/>
  <c r="AI962" i="1"/>
  <c r="M962" i="1"/>
  <c r="AE962" i="1"/>
  <c r="AK962" i="1"/>
  <c r="N962" i="1"/>
  <c r="AF962" i="1"/>
  <c r="AL962" i="1"/>
  <c r="AN962" i="1" s="1"/>
  <c r="AH958" i="1"/>
  <c r="AI958" i="1"/>
  <c r="AJ958" i="1" s="1"/>
  <c r="M958" i="1"/>
  <c r="AE958" i="1"/>
  <c r="AK958" i="1"/>
  <c r="N958" i="1"/>
  <c r="AF958" i="1"/>
  <c r="AL958" i="1"/>
  <c r="AH954" i="1"/>
  <c r="AI954" i="1"/>
  <c r="AJ954" i="1" s="1"/>
  <c r="M954" i="1"/>
  <c r="AE954" i="1"/>
  <c r="AK954" i="1"/>
  <c r="N954" i="1"/>
  <c r="AF954" i="1"/>
  <c r="AL954" i="1"/>
  <c r="AN954" i="1" s="1"/>
  <c r="AH950" i="1"/>
  <c r="AI950" i="1"/>
  <c r="M950" i="1"/>
  <c r="AE950" i="1"/>
  <c r="AK950" i="1"/>
  <c r="N950" i="1"/>
  <c r="AF950" i="1"/>
  <c r="AL950" i="1"/>
  <c r="AN950" i="1" s="1"/>
  <c r="AH936" i="1"/>
  <c r="AI936" i="1"/>
  <c r="AJ936" i="1" s="1"/>
  <c r="M936" i="1"/>
  <c r="AE936" i="1"/>
  <c r="AK936" i="1"/>
  <c r="N936" i="1"/>
  <c r="AF936" i="1"/>
  <c r="AL936" i="1"/>
  <c r="AG936" i="1"/>
  <c r="AM936" i="1"/>
  <c r="AJ895" i="1"/>
  <c r="AJ837" i="1"/>
  <c r="AP1039" i="1"/>
  <c r="AI1039" i="1"/>
  <c r="AJ1039" i="1" s="1"/>
  <c r="N1039" i="1"/>
  <c r="AG1038" i="1"/>
  <c r="AL1037" i="1"/>
  <c r="AN1037" i="1" s="1"/>
  <c r="AE1037" i="1"/>
  <c r="AC1036" i="1"/>
  <c r="P1036" i="1"/>
  <c r="AP1035" i="1"/>
  <c r="AI1035" i="1"/>
  <c r="AJ1035" i="1" s="1"/>
  <c r="N1035" i="1"/>
  <c r="AL1033" i="1"/>
  <c r="AN1033" i="1" s="1"/>
  <c r="AE1033" i="1"/>
  <c r="AC1032" i="1"/>
  <c r="P1032" i="1"/>
  <c r="AP1031" i="1"/>
  <c r="AI1031" i="1"/>
  <c r="AJ1031" i="1" s="1"/>
  <c r="N1031" i="1"/>
  <c r="AS1029" i="1"/>
  <c r="AL1029" i="1"/>
  <c r="AN1029" i="1" s="1"/>
  <c r="N1029" i="1"/>
  <c r="AL1028" i="1"/>
  <c r="N1028" i="1"/>
  <c r="M1027" i="1"/>
  <c r="AE1027" i="1"/>
  <c r="AK1027" i="1"/>
  <c r="AN1027" i="1" s="1"/>
  <c r="AH1027" i="1"/>
  <c r="AJ1027" i="1" s="1"/>
  <c r="Y1027" i="1"/>
  <c r="Z1027" i="1" s="1"/>
  <c r="P1027" i="1"/>
  <c r="AH1026" i="1"/>
  <c r="AJ1026" i="1" s="1"/>
  <c r="M1026" i="1"/>
  <c r="AE1026" i="1"/>
  <c r="AK1026" i="1"/>
  <c r="AN1026" i="1" s="1"/>
  <c r="P1026" i="1"/>
  <c r="Y1026" i="1"/>
  <c r="Z1026" i="1" s="1"/>
  <c r="AS1018" i="1"/>
  <c r="AS1017" i="1"/>
  <c r="AL1017" i="1"/>
  <c r="AN1017" i="1" s="1"/>
  <c r="N1017" i="1"/>
  <c r="AL1016" i="1"/>
  <c r="AN1016" i="1" s="1"/>
  <c r="N1016" i="1"/>
  <c r="M1015" i="1"/>
  <c r="AE1015" i="1"/>
  <c r="AK1015" i="1"/>
  <c r="AN1015" i="1" s="1"/>
  <c r="AH1015" i="1"/>
  <c r="AJ1015" i="1" s="1"/>
  <c r="Y1015" i="1"/>
  <c r="Z1015" i="1" s="1"/>
  <c r="P1015" i="1"/>
  <c r="AH1014" i="1"/>
  <c r="AJ1014" i="1" s="1"/>
  <c r="M1014" i="1"/>
  <c r="AE1014" i="1"/>
  <c r="AK1014" i="1"/>
  <c r="AN1014" i="1" s="1"/>
  <c r="P1014" i="1"/>
  <c r="Y1014" i="1"/>
  <c r="Z1014" i="1" s="1"/>
  <c r="AS1006" i="1"/>
  <c r="AS1005" i="1"/>
  <c r="AL1005" i="1"/>
  <c r="AN1005" i="1" s="1"/>
  <c r="N1005" i="1"/>
  <c r="AL1004" i="1"/>
  <c r="N1004" i="1"/>
  <c r="M1003" i="1"/>
  <c r="AE1003" i="1"/>
  <c r="AK1003" i="1"/>
  <c r="AN1003" i="1" s="1"/>
  <c r="AH1003" i="1"/>
  <c r="AJ1003" i="1" s="1"/>
  <c r="Y1003" i="1"/>
  <c r="Z1003" i="1" s="1"/>
  <c r="P1003" i="1"/>
  <c r="AH1002" i="1"/>
  <c r="AJ1002" i="1" s="1"/>
  <c r="M1002" i="1"/>
  <c r="AE1002" i="1"/>
  <c r="AK1002" i="1"/>
  <c r="AN1002" i="1" s="1"/>
  <c r="P1002" i="1"/>
  <c r="Y1002" i="1"/>
  <c r="Z1002" i="1" s="1"/>
  <c r="AS994" i="1"/>
  <c r="AS993" i="1"/>
  <c r="AL993" i="1"/>
  <c r="AN993" i="1" s="1"/>
  <c r="N993" i="1"/>
  <c r="AL992" i="1"/>
  <c r="AN992" i="1" s="1"/>
  <c r="N992" i="1"/>
  <c r="M991" i="1"/>
  <c r="AE991" i="1"/>
  <c r="AK991" i="1"/>
  <c r="AH991" i="1"/>
  <c r="AJ991" i="1" s="1"/>
  <c r="Y991" i="1"/>
  <c r="Z991" i="1" s="1"/>
  <c r="P991" i="1"/>
  <c r="AH990" i="1"/>
  <c r="AJ990" i="1" s="1"/>
  <c r="M990" i="1"/>
  <c r="AE990" i="1"/>
  <c r="AK990" i="1"/>
  <c r="AN990" i="1" s="1"/>
  <c r="P990" i="1"/>
  <c r="Y990" i="1"/>
  <c r="Z990" i="1" s="1"/>
  <c r="AG987" i="1"/>
  <c r="AS982" i="1"/>
  <c r="AS981" i="1"/>
  <c r="AL981" i="1"/>
  <c r="AN981" i="1" s="1"/>
  <c r="N981" i="1"/>
  <c r="AL980" i="1"/>
  <c r="N980" i="1"/>
  <c r="M979" i="1"/>
  <c r="AE979" i="1"/>
  <c r="AK979" i="1"/>
  <c r="AN979" i="1" s="1"/>
  <c r="AH979" i="1"/>
  <c r="AJ979" i="1" s="1"/>
  <c r="Y979" i="1"/>
  <c r="Z979" i="1" s="1"/>
  <c r="P979" i="1"/>
  <c r="AH978" i="1"/>
  <c r="AJ978" i="1" s="1"/>
  <c r="M978" i="1"/>
  <c r="AE978" i="1"/>
  <c r="AK978" i="1"/>
  <c r="P978" i="1"/>
  <c r="Y978" i="1"/>
  <c r="Z978" i="1" s="1"/>
  <c r="AG976" i="1"/>
  <c r="Y975" i="1"/>
  <c r="Z975" i="1" s="1"/>
  <c r="P975" i="1"/>
  <c r="AL974" i="1"/>
  <c r="AS973" i="1"/>
  <c r="AH972" i="1"/>
  <c r="AI972" i="1"/>
  <c r="M972" i="1"/>
  <c r="AE972" i="1"/>
  <c r="AK972" i="1"/>
  <c r="P972" i="1"/>
  <c r="Y972" i="1"/>
  <c r="Z972" i="1" s="1"/>
  <c r="AG970" i="1"/>
  <c r="Y969" i="1"/>
  <c r="Z969" i="1" s="1"/>
  <c r="P969" i="1"/>
  <c r="AP966" i="1"/>
  <c r="Y965" i="1"/>
  <c r="Z965" i="1" s="1"/>
  <c r="P965" i="1"/>
  <c r="AP962" i="1"/>
  <c r="Y961" i="1"/>
  <c r="Z961" i="1" s="1"/>
  <c r="P961" i="1"/>
  <c r="AP958" i="1"/>
  <c r="Y957" i="1"/>
  <c r="Z957" i="1" s="1"/>
  <c r="P957" i="1"/>
  <c r="AP954" i="1"/>
  <c r="Y953" i="1"/>
  <c r="Z953" i="1" s="1"/>
  <c r="P953" i="1"/>
  <c r="AP950" i="1"/>
  <c r="Y949" i="1"/>
  <c r="Z949" i="1" s="1"/>
  <c r="P949" i="1"/>
  <c r="Y941" i="1"/>
  <c r="Z941" i="1" s="1"/>
  <c r="P941" i="1"/>
  <c r="AP941" i="1"/>
  <c r="AH940" i="1"/>
  <c r="AI940" i="1"/>
  <c r="M940" i="1"/>
  <c r="AE940" i="1"/>
  <c r="AK940" i="1"/>
  <c r="N940" i="1"/>
  <c r="AF940" i="1"/>
  <c r="AL940" i="1"/>
  <c r="AG940" i="1"/>
  <c r="AM940" i="1"/>
  <c r="Y937" i="1"/>
  <c r="Z937" i="1" s="1"/>
  <c r="P937" i="1"/>
  <c r="AP937" i="1"/>
  <c r="AJ865" i="1"/>
  <c r="AG1039" i="1"/>
  <c r="M1039" i="1"/>
  <c r="AI1036" i="1"/>
  <c r="AG1035" i="1"/>
  <c r="M1035" i="1"/>
  <c r="AI1032" i="1"/>
  <c r="AJ1032" i="1" s="1"/>
  <c r="AG1031" i="1"/>
  <c r="M1031" i="1"/>
  <c r="AS1028" i="1"/>
  <c r="M1025" i="1"/>
  <c r="AE1025" i="1"/>
  <c r="AK1025" i="1"/>
  <c r="AH1025" i="1"/>
  <c r="AJ1025" i="1" s="1"/>
  <c r="Y1025" i="1"/>
  <c r="Z1025" i="1" s="1"/>
  <c r="P1025" i="1"/>
  <c r="AH1024" i="1"/>
  <c r="AJ1024" i="1" s="1"/>
  <c r="M1024" i="1"/>
  <c r="AE1024" i="1"/>
  <c r="AK1024" i="1"/>
  <c r="P1024" i="1"/>
  <c r="Y1024" i="1"/>
  <c r="Z1024" i="1" s="1"/>
  <c r="AI1019" i="1"/>
  <c r="AJ1019" i="1" s="1"/>
  <c r="AI1018" i="1"/>
  <c r="AJ1018" i="1" s="1"/>
  <c r="AS1016" i="1"/>
  <c r="M1013" i="1"/>
  <c r="AE1013" i="1"/>
  <c r="AK1013" i="1"/>
  <c r="AH1013" i="1"/>
  <c r="AJ1013" i="1" s="1"/>
  <c r="Y1013" i="1"/>
  <c r="Z1013" i="1" s="1"/>
  <c r="P1013" i="1"/>
  <c r="AH1012" i="1"/>
  <c r="M1012" i="1"/>
  <c r="AE1012" i="1"/>
  <c r="AK1012" i="1"/>
  <c r="P1012" i="1"/>
  <c r="Y1012" i="1"/>
  <c r="Z1012" i="1" s="1"/>
  <c r="AI1007" i="1"/>
  <c r="AI1006" i="1"/>
  <c r="AJ1006" i="1" s="1"/>
  <c r="AS1004" i="1"/>
  <c r="M1001" i="1"/>
  <c r="AE1001" i="1"/>
  <c r="AK1001" i="1"/>
  <c r="AH1001" i="1"/>
  <c r="AJ1001" i="1" s="1"/>
  <c r="Y1001" i="1"/>
  <c r="Z1001" i="1" s="1"/>
  <c r="P1001" i="1"/>
  <c r="AH1000" i="1"/>
  <c r="AJ1000" i="1" s="1"/>
  <c r="M1000" i="1"/>
  <c r="AE1000" i="1"/>
  <c r="AK1000" i="1"/>
  <c r="P1000" i="1"/>
  <c r="Y1000" i="1"/>
  <c r="Z1000" i="1" s="1"/>
  <c r="AI995" i="1"/>
  <c r="AI994" i="1"/>
  <c r="AJ994" i="1" s="1"/>
  <c r="AS992" i="1"/>
  <c r="AN991" i="1"/>
  <c r="M989" i="1"/>
  <c r="AE989" i="1"/>
  <c r="AK989" i="1"/>
  <c r="AH989" i="1"/>
  <c r="AJ989" i="1" s="1"/>
  <c r="Y989" i="1"/>
  <c r="Z989" i="1" s="1"/>
  <c r="P989" i="1"/>
  <c r="AH988" i="1"/>
  <c r="AJ988" i="1" s="1"/>
  <c r="M988" i="1"/>
  <c r="AE988" i="1"/>
  <c r="AK988" i="1"/>
  <c r="P988" i="1"/>
  <c r="Y988" i="1"/>
  <c r="Z988" i="1" s="1"/>
  <c r="AI983" i="1"/>
  <c r="AI982" i="1"/>
  <c r="AJ982" i="1" s="1"/>
  <c r="AS980" i="1"/>
  <c r="AN978" i="1"/>
  <c r="AM977" i="1"/>
  <c r="M975" i="1"/>
  <c r="AE975" i="1"/>
  <c r="AK975" i="1"/>
  <c r="N975" i="1"/>
  <c r="AF975" i="1"/>
  <c r="AL975" i="1"/>
  <c r="AN975" i="1" s="1"/>
  <c r="AH975" i="1"/>
  <c r="AJ975" i="1" s="1"/>
  <c r="AS974" i="1"/>
  <c r="AM971" i="1"/>
  <c r="M969" i="1"/>
  <c r="AE969" i="1"/>
  <c r="AK969" i="1"/>
  <c r="N969" i="1"/>
  <c r="AF969" i="1"/>
  <c r="AL969" i="1"/>
  <c r="AH969" i="1"/>
  <c r="AJ969" i="1" s="1"/>
  <c r="P968" i="1"/>
  <c r="Y968" i="1"/>
  <c r="Z968" i="1" s="1"/>
  <c r="AM967" i="1"/>
  <c r="M965" i="1"/>
  <c r="AE965" i="1"/>
  <c r="AK965" i="1"/>
  <c r="N965" i="1"/>
  <c r="AF965" i="1"/>
  <c r="AL965" i="1"/>
  <c r="AH965" i="1"/>
  <c r="AI965" i="1"/>
  <c r="P964" i="1"/>
  <c r="Y964" i="1"/>
  <c r="Z964" i="1" s="1"/>
  <c r="AM963" i="1"/>
  <c r="M961" i="1"/>
  <c r="AE961" i="1"/>
  <c r="AK961" i="1"/>
  <c r="N961" i="1"/>
  <c r="AF961" i="1"/>
  <c r="AL961" i="1"/>
  <c r="AN961" i="1" s="1"/>
  <c r="AH961" i="1"/>
  <c r="AI961" i="1"/>
  <c r="AJ961" i="1" s="1"/>
  <c r="P960" i="1"/>
  <c r="Y960" i="1"/>
  <c r="Z960" i="1" s="1"/>
  <c r="AM959" i="1"/>
  <c r="M957" i="1"/>
  <c r="AE957" i="1"/>
  <c r="AK957" i="1"/>
  <c r="N957" i="1"/>
  <c r="AF957" i="1"/>
  <c r="AL957" i="1"/>
  <c r="AN957" i="1" s="1"/>
  <c r="AH957" i="1"/>
  <c r="AI957" i="1"/>
  <c r="P956" i="1"/>
  <c r="Y956" i="1"/>
  <c r="Z956" i="1" s="1"/>
  <c r="AM955" i="1"/>
  <c r="M953" i="1"/>
  <c r="AE953" i="1"/>
  <c r="AK953" i="1"/>
  <c r="N953" i="1"/>
  <c r="AF953" i="1"/>
  <c r="AL953" i="1"/>
  <c r="AN953" i="1" s="1"/>
  <c r="AH953" i="1"/>
  <c r="AI953" i="1"/>
  <c r="P952" i="1"/>
  <c r="Y952" i="1"/>
  <c r="Z952" i="1" s="1"/>
  <c r="AM951" i="1"/>
  <c r="M949" i="1"/>
  <c r="AE949" i="1"/>
  <c r="AK949" i="1"/>
  <c r="N949" i="1"/>
  <c r="AF949" i="1"/>
  <c r="AL949" i="1"/>
  <c r="AH949" i="1"/>
  <c r="AI949" i="1"/>
  <c r="AJ949" i="1" s="1"/>
  <c r="P948" i="1"/>
  <c r="Y948" i="1"/>
  <c r="Z948" i="1" s="1"/>
  <c r="AM947" i="1"/>
  <c r="AJ867" i="1"/>
  <c r="AJ858" i="1"/>
  <c r="AP935" i="1"/>
  <c r="AM934" i="1"/>
  <c r="AG934" i="1"/>
  <c r="AP933" i="1"/>
  <c r="AM932" i="1"/>
  <c r="AG932" i="1"/>
  <c r="AP931" i="1"/>
  <c r="AM930" i="1"/>
  <c r="AG930" i="1"/>
  <c r="AP929" i="1"/>
  <c r="AM928" i="1"/>
  <c r="AG928" i="1"/>
  <c r="AP927" i="1"/>
  <c r="AM926" i="1"/>
  <c r="AG926" i="1"/>
  <c r="AP925" i="1"/>
  <c r="AM924" i="1"/>
  <c r="AG924" i="1"/>
  <c r="AP923" i="1"/>
  <c r="AM922" i="1"/>
  <c r="AG922" i="1"/>
  <c r="AP921" i="1"/>
  <c r="AM920" i="1"/>
  <c r="AG920" i="1"/>
  <c r="AP919" i="1"/>
  <c r="AM918" i="1"/>
  <c r="AG918" i="1"/>
  <c r="AP917" i="1"/>
  <c r="AM916" i="1"/>
  <c r="AG916" i="1"/>
  <c r="AP915" i="1"/>
  <c r="AM914" i="1"/>
  <c r="AG914" i="1"/>
  <c r="AP913" i="1"/>
  <c r="AM912" i="1"/>
  <c r="AG912" i="1"/>
  <c r="AP911" i="1"/>
  <c r="AM910" i="1"/>
  <c r="AG910" i="1"/>
  <c r="AP909" i="1"/>
  <c r="AN898" i="1"/>
  <c r="AH896" i="1"/>
  <c r="M896" i="1"/>
  <c r="AE896" i="1"/>
  <c r="AK896" i="1"/>
  <c r="P896" i="1"/>
  <c r="Y896" i="1"/>
  <c r="Z896" i="1" s="1"/>
  <c r="M895" i="1"/>
  <c r="AE895" i="1"/>
  <c r="AK895" i="1"/>
  <c r="AH895" i="1"/>
  <c r="Y895" i="1"/>
  <c r="Z895" i="1" s="1"/>
  <c r="P895" i="1"/>
  <c r="AH884" i="1"/>
  <c r="M884" i="1"/>
  <c r="AE884" i="1"/>
  <c r="AK884" i="1"/>
  <c r="P884" i="1"/>
  <c r="Y884" i="1"/>
  <c r="Z884" i="1" s="1"/>
  <c r="M883" i="1"/>
  <c r="AE883" i="1"/>
  <c r="AK883" i="1"/>
  <c r="AH883" i="1"/>
  <c r="Y883" i="1"/>
  <c r="Z883" i="1" s="1"/>
  <c r="P883" i="1"/>
  <c r="AH872" i="1"/>
  <c r="M872" i="1"/>
  <c r="AE872" i="1"/>
  <c r="AK872" i="1"/>
  <c r="P872" i="1"/>
  <c r="Y872" i="1"/>
  <c r="Z872" i="1" s="1"/>
  <c r="M871" i="1"/>
  <c r="AE871" i="1"/>
  <c r="AK871" i="1"/>
  <c r="AH871" i="1"/>
  <c r="Y871" i="1"/>
  <c r="Z871" i="1" s="1"/>
  <c r="P871" i="1"/>
  <c r="AH860" i="1"/>
  <c r="M860" i="1"/>
  <c r="AE860" i="1"/>
  <c r="AK860" i="1"/>
  <c r="P860" i="1"/>
  <c r="Y860" i="1"/>
  <c r="Z860" i="1" s="1"/>
  <c r="M859" i="1"/>
  <c r="AE859" i="1"/>
  <c r="AK859" i="1"/>
  <c r="AH859" i="1"/>
  <c r="Y859" i="1"/>
  <c r="Z859" i="1" s="1"/>
  <c r="P859" i="1"/>
  <c r="AH849" i="1"/>
  <c r="AF849" i="1"/>
  <c r="AM849" i="1"/>
  <c r="M849" i="1"/>
  <c r="AG849" i="1"/>
  <c r="AJ815" i="1"/>
  <c r="AI945" i="1"/>
  <c r="AI943" i="1"/>
  <c r="AJ943" i="1" s="1"/>
  <c r="AI941" i="1"/>
  <c r="AJ941" i="1" s="1"/>
  <c r="AI939" i="1"/>
  <c r="AI937" i="1"/>
  <c r="AI935" i="1"/>
  <c r="AL934" i="1"/>
  <c r="AN934" i="1" s="1"/>
  <c r="AF934" i="1"/>
  <c r="N934" i="1"/>
  <c r="AI933" i="1"/>
  <c r="AL932" i="1"/>
  <c r="AN932" i="1" s="1"/>
  <c r="AF932" i="1"/>
  <c r="N932" i="1"/>
  <c r="AI931" i="1"/>
  <c r="AJ931" i="1" s="1"/>
  <c r="AL930" i="1"/>
  <c r="AF930" i="1"/>
  <c r="N930" i="1"/>
  <c r="AI929" i="1"/>
  <c r="AL928" i="1"/>
  <c r="AF928" i="1"/>
  <c r="N928" i="1"/>
  <c r="AI927" i="1"/>
  <c r="AL926" i="1"/>
  <c r="AN926" i="1" s="1"/>
  <c r="AF926" i="1"/>
  <c r="N926" i="1"/>
  <c r="AI925" i="1"/>
  <c r="AJ925" i="1" s="1"/>
  <c r="AL924" i="1"/>
  <c r="AN924" i="1" s="1"/>
  <c r="AF924" i="1"/>
  <c r="N924" i="1"/>
  <c r="AO923" i="1"/>
  <c r="AI923" i="1"/>
  <c r="AL922" i="1"/>
  <c r="AN922" i="1" s="1"/>
  <c r="AF922" i="1"/>
  <c r="N922" i="1"/>
  <c r="AO921" i="1"/>
  <c r="AI921" i="1"/>
  <c r="AL920" i="1"/>
  <c r="AN920" i="1" s="1"/>
  <c r="AF920" i="1"/>
  <c r="N920" i="1"/>
  <c r="AO919" i="1"/>
  <c r="AI919" i="1"/>
  <c r="AJ919" i="1" s="1"/>
  <c r="AL918" i="1"/>
  <c r="AF918" i="1"/>
  <c r="N918" i="1"/>
  <c r="AO917" i="1"/>
  <c r="AI917" i="1"/>
  <c r="AL916" i="1"/>
  <c r="AF916" i="1"/>
  <c r="N916" i="1"/>
  <c r="AO915" i="1"/>
  <c r="AI915" i="1"/>
  <c r="AJ915" i="1" s="1"/>
  <c r="AL914" i="1"/>
  <c r="AF914" i="1"/>
  <c r="N914" i="1"/>
  <c r="AO913" i="1"/>
  <c r="AI913" i="1"/>
  <c r="AJ913" i="1" s="1"/>
  <c r="AL912" i="1"/>
  <c r="AN912" i="1" s="1"/>
  <c r="AF912" i="1"/>
  <c r="N912" i="1"/>
  <c r="AO911" i="1"/>
  <c r="AI911" i="1"/>
  <c r="AL910" i="1"/>
  <c r="AN910" i="1" s="1"/>
  <c r="AF910" i="1"/>
  <c r="N910" i="1"/>
  <c r="AO909" i="1"/>
  <c r="AI909" i="1"/>
  <c r="AI907" i="1"/>
  <c r="AJ907" i="1" s="1"/>
  <c r="AO906" i="1"/>
  <c r="AM905" i="1"/>
  <c r="AH904" i="1"/>
  <c r="AJ904" i="1" s="1"/>
  <c r="M904" i="1"/>
  <c r="AG902" i="1"/>
  <c r="AG901" i="1"/>
  <c r="AS896" i="1"/>
  <c r="AL896" i="1"/>
  <c r="N896" i="1"/>
  <c r="AL895" i="1"/>
  <c r="AN895" i="1" s="1"/>
  <c r="N895" i="1"/>
  <c r="AH894" i="1"/>
  <c r="M894" i="1"/>
  <c r="AE894" i="1"/>
  <c r="AK894" i="1"/>
  <c r="P894" i="1"/>
  <c r="Y894" i="1"/>
  <c r="Z894" i="1" s="1"/>
  <c r="M893" i="1"/>
  <c r="AE893" i="1"/>
  <c r="AK893" i="1"/>
  <c r="AH893" i="1"/>
  <c r="Y893" i="1"/>
  <c r="Z893" i="1" s="1"/>
  <c r="P893" i="1"/>
  <c r="AG890" i="1"/>
  <c r="AG889" i="1"/>
  <c r="AS884" i="1"/>
  <c r="AL884" i="1"/>
  <c r="N884" i="1"/>
  <c r="AL883" i="1"/>
  <c r="N883" i="1"/>
  <c r="AH882" i="1"/>
  <c r="M882" i="1"/>
  <c r="AE882" i="1"/>
  <c r="AK882" i="1"/>
  <c r="P882" i="1"/>
  <c r="Y882" i="1"/>
  <c r="Z882" i="1" s="1"/>
  <c r="M881" i="1"/>
  <c r="AE881" i="1"/>
  <c r="AK881" i="1"/>
  <c r="AH881" i="1"/>
  <c r="Y881" i="1"/>
  <c r="Z881" i="1" s="1"/>
  <c r="P881" i="1"/>
  <c r="AG878" i="1"/>
  <c r="AG877" i="1"/>
  <c r="AS872" i="1"/>
  <c r="AL872" i="1"/>
  <c r="AN872" i="1" s="1"/>
  <c r="N872" i="1"/>
  <c r="AL871" i="1"/>
  <c r="AN871" i="1" s="1"/>
  <c r="N871" i="1"/>
  <c r="AH870" i="1"/>
  <c r="M870" i="1"/>
  <c r="AE870" i="1"/>
  <c r="AK870" i="1"/>
  <c r="P870" i="1"/>
  <c r="Y870" i="1"/>
  <c r="Z870" i="1" s="1"/>
  <c r="M869" i="1"/>
  <c r="AE869" i="1"/>
  <c r="AK869" i="1"/>
  <c r="AH869" i="1"/>
  <c r="Y869" i="1"/>
  <c r="Z869" i="1" s="1"/>
  <c r="P869" i="1"/>
  <c r="AG866" i="1"/>
  <c r="AG865" i="1"/>
  <c r="AS860" i="1"/>
  <c r="AL860" i="1"/>
  <c r="N860" i="1"/>
  <c r="AL859" i="1"/>
  <c r="AN859" i="1" s="1"/>
  <c r="N859" i="1"/>
  <c r="AM858" i="1"/>
  <c r="AP852" i="1"/>
  <c r="N849" i="1"/>
  <c r="AQ848" i="1"/>
  <c r="AO848" i="1"/>
  <c r="AS848" i="1"/>
  <c r="AH845" i="1"/>
  <c r="AF845" i="1"/>
  <c r="AM845" i="1"/>
  <c r="M845" i="1"/>
  <c r="AG845" i="1"/>
  <c r="P844" i="1"/>
  <c r="Y840" i="1"/>
  <c r="Z840" i="1" s="1"/>
  <c r="P840" i="1"/>
  <c r="AK837" i="1"/>
  <c r="AQ836" i="1"/>
  <c r="AO836" i="1"/>
  <c r="AC836" i="1"/>
  <c r="AS836" i="1"/>
  <c r="AH833" i="1"/>
  <c r="AJ833" i="1" s="1"/>
  <c r="AE833" i="1"/>
  <c r="AL833" i="1"/>
  <c r="AN833" i="1" s="1"/>
  <c r="AF833" i="1"/>
  <c r="AM833" i="1"/>
  <c r="M833" i="1"/>
  <c r="AG833" i="1"/>
  <c r="N833" i="1"/>
  <c r="Y825" i="1"/>
  <c r="Z825" i="1" s="1"/>
  <c r="P825" i="1"/>
  <c r="AP825" i="1"/>
  <c r="AS825" i="1"/>
  <c r="Y946" i="1"/>
  <c r="Z946" i="1" s="1"/>
  <c r="AH945" i="1"/>
  <c r="Y944" i="1"/>
  <c r="Z944" i="1" s="1"/>
  <c r="AH943" i="1"/>
  <c r="Y942" i="1"/>
  <c r="Z942" i="1" s="1"/>
  <c r="AH941" i="1"/>
  <c r="Y940" i="1"/>
  <c r="Z940" i="1" s="1"/>
  <c r="AH939" i="1"/>
  <c r="AQ938" i="1"/>
  <c r="Y938" i="1"/>
  <c r="Z938" i="1" s="1"/>
  <c r="AH937" i="1"/>
  <c r="AQ936" i="1"/>
  <c r="Y936" i="1"/>
  <c r="Z936" i="1" s="1"/>
  <c r="AH935" i="1"/>
  <c r="P935" i="1"/>
  <c r="AQ934" i="1"/>
  <c r="AK934" i="1"/>
  <c r="AE934" i="1"/>
  <c r="Y934" i="1"/>
  <c r="Z934" i="1" s="1"/>
  <c r="M934" i="1"/>
  <c r="AH933" i="1"/>
  <c r="P933" i="1"/>
  <c r="AQ932" i="1"/>
  <c r="AK932" i="1"/>
  <c r="AE932" i="1"/>
  <c r="Y932" i="1"/>
  <c r="Z932" i="1" s="1"/>
  <c r="M932" i="1"/>
  <c r="AH931" i="1"/>
  <c r="P931" i="1"/>
  <c r="AQ930" i="1"/>
  <c r="AK930" i="1"/>
  <c r="AE930" i="1"/>
  <c r="Y930" i="1"/>
  <c r="Z930" i="1" s="1"/>
  <c r="M930" i="1"/>
  <c r="AH929" i="1"/>
  <c r="P929" i="1"/>
  <c r="AQ928" i="1"/>
  <c r="AK928" i="1"/>
  <c r="AE928" i="1"/>
  <c r="Y928" i="1"/>
  <c r="Z928" i="1" s="1"/>
  <c r="M928" i="1"/>
  <c r="AH927" i="1"/>
  <c r="P927" i="1"/>
  <c r="AQ926" i="1"/>
  <c r="AK926" i="1"/>
  <c r="AE926" i="1"/>
  <c r="Y926" i="1"/>
  <c r="Z926" i="1" s="1"/>
  <c r="M926" i="1"/>
  <c r="AH925" i="1"/>
  <c r="P925" i="1"/>
  <c r="AQ924" i="1"/>
  <c r="AK924" i="1"/>
  <c r="AE924" i="1"/>
  <c r="Y924" i="1"/>
  <c r="Z924" i="1" s="1"/>
  <c r="M924" i="1"/>
  <c r="AH923" i="1"/>
  <c r="P923" i="1"/>
  <c r="AQ922" i="1"/>
  <c r="AK922" i="1"/>
  <c r="AE922" i="1"/>
  <c r="Y922" i="1"/>
  <c r="Z922" i="1" s="1"/>
  <c r="M922" i="1"/>
  <c r="AH921" i="1"/>
  <c r="P921" i="1"/>
  <c r="AQ920" i="1"/>
  <c r="AK920" i="1"/>
  <c r="AE920" i="1"/>
  <c r="Y920" i="1"/>
  <c r="Z920" i="1" s="1"/>
  <c r="M920" i="1"/>
  <c r="AH919" i="1"/>
  <c r="P919" i="1"/>
  <c r="AQ918" i="1"/>
  <c r="AK918" i="1"/>
  <c r="AE918" i="1"/>
  <c r="Y918" i="1"/>
  <c r="Z918" i="1" s="1"/>
  <c r="M918" i="1"/>
  <c r="AH917" i="1"/>
  <c r="P917" i="1"/>
  <c r="AQ916" i="1"/>
  <c r="AK916" i="1"/>
  <c r="AE916" i="1"/>
  <c r="Y916" i="1"/>
  <c r="Z916" i="1" s="1"/>
  <c r="M916" i="1"/>
  <c r="AH915" i="1"/>
  <c r="P915" i="1"/>
  <c r="AQ914" i="1"/>
  <c r="AK914" i="1"/>
  <c r="AE914" i="1"/>
  <c r="Y914" i="1"/>
  <c r="Z914" i="1" s="1"/>
  <c r="M914" i="1"/>
  <c r="AH913" i="1"/>
  <c r="P913" i="1"/>
  <c r="AQ912" i="1"/>
  <c r="AK912" i="1"/>
  <c r="AE912" i="1"/>
  <c r="Y912" i="1"/>
  <c r="Z912" i="1" s="1"/>
  <c r="M912" i="1"/>
  <c r="AH911" i="1"/>
  <c r="P911" i="1"/>
  <c r="AQ910" i="1"/>
  <c r="AK910" i="1"/>
  <c r="AE910" i="1"/>
  <c r="Y910" i="1"/>
  <c r="Z910" i="1" s="1"/>
  <c r="M910" i="1"/>
  <c r="AH909" i="1"/>
  <c r="P909" i="1"/>
  <c r="AO907" i="1"/>
  <c r="AH907" i="1"/>
  <c r="N907" i="1"/>
  <c r="M905" i="1"/>
  <c r="AE905" i="1"/>
  <c r="AK905" i="1"/>
  <c r="AN905" i="1" s="1"/>
  <c r="M903" i="1"/>
  <c r="AE903" i="1"/>
  <c r="AK903" i="1"/>
  <c r="AH903" i="1"/>
  <c r="AJ903" i="1" s="1"/>
  <c r="Y903" i="1"/>
  <c r="Z903" i="1" s="1"/>
  <c r="P903" i="1"/>
  <c r="AI898" i="1"/>
  <c r="AI897" i="1"/>
  <c r="AS895" i="1"/>
  <c r="AL894" i="1"/>
  <c r="AN894" i="1" s="1"/>
  <c r="N894" i="1"/>
  <c r="AL893" i="1"/>
  <c r="N893" i="1"/>
  <c r="AH892" i="1"/>
  <c r="AJ892" i="1" s="1"/>
  <c r="M892" i="1"/>
  <c r="AE892" i="1"/>
  <c r="AK892" i="1"/>
  <c r="AN892" i="1" s="1"/>
  <c r="P892" i="1"/>
  <c r="Y892" i="1"/>
  <c r="Z892" i="1" s="1"/>
  <c r="M891" i="1"/>
  <c r="AE891" i="1"/>
  <c r="AK891" i="1"/>
  <c r="AN891" i="1" s="1"/>
  <c r="AH891" i="1"/>
  <c r="AJ891" i="1" s="1"/>
  <c r="Y891" i="1"/>
  <c r="Z891" i="1" s="1"/>
  <c r="P891" i="1"/>
  <c r="AI886" i="1"/>
  <c r="AI885" i="1"/>
  <c r="AJ885" i="1" s="1"/>
  <c r="AS883" i="1"/>
  <c r="AL882" i="1"/>
  <c r="N882" i="1"/>
  <c r="AL881" i="1"/>
  <c r="AN881" i="1" s="1"/>
  <c r="N881" i="1"/>
  <c r="AH880" i="1"/>
  <c r="AJ880" i="1" s="1"/>
  <c r="M880" i="1"/>
  <c r="AE880" i="1"/>
  <c r="AK880" i="1"/>
  <c r="P880" i="1"/>
  <c r="Y880" i="1"/>
  <c r="Z880" i="1" s="1"/>
  <c r="M879" i="1"/>
  <c r="AE879" i="1"/>
  <c r="AK879" i="1"/>
  <c r="AH879" i="1"/>
  <c r="Y879" i="1"/>
  <c r="Z879" i="1" s="1"/>
  <c r="P879" i="1"/>
  <c r="AI874" i="1"/>
  <c r="AJ874" i="1" s="1"/>
  <c r="AI873" i="1"/>
  <c r="AS871" i="1"/>
  <c r="AL870" i="1"/>
  <c r="N870" i="1"/>
  <c r="AL869" i="1"/>
  <c r="N869" i="1"/>
  <c r="AH868" i="1"/>
  <c r="AJ868" i="1" s="1"/>
  <c r="M868" i="1"/>
  <c r="AE868" i="1"/>
  <c r="AK868" i="1"/>
  <c r="AN868" i="1" s="1"/>
  <c r="P868" i="1"/>
  <c r="Y868" i="1"/>
  <c r="Z868" i="1" s="1"/>
  <c r="M867" i="1"/>
  <c r="AE867" i="1"/>
  <c r="AK867" i="1"/>
  <c r="AH867" i="1"/>
  <c r="Y867" i="1"/>
  <c r="Z867" i="1" s="1"/>
  <c r="P867" i="1"/>
  <c r="AI862" i="1"/>
  <c r="AJ862" i="1" s="1"/>
  <c r="AI861" i="1"/>
  <c r="AS859" i="1"/>
  <c r="AH857" i="1"/>
  <c r="AJ857" i="1" s="1"/>
  <c r="AF857" i="1"/>
  <c r="AM857" i="1"/>
  <c r="M857" i="1"/>
  <c r="AG857" i="1"/>
  <c r="P856" i="1"/>
  <c r="AL849" i="1"/>
  <c r="AQ844" i="1"/>
  <c r="AO844" i="1"/>
  <c r="AS844" i="1"/>
  <c r="AJ810" i="1"/>
  <c r="AN903" i="1"/>
  <c r="AH902" i="1"/>
  <c r="AJ902" i="1" s="1"/>
  <c r="M902" i="1"/>
  <c r="AE902" i="1"/>
  <c r="AK902" i="1"/>
  <c r="P902" i="1"/>
  <c r="Y902" i="1"/>
  <c r="Z902" i="1" s="1"/>
  <c r="M901" i="1"/>
  <c r="AE901" i="1"/>
  <c r="AK901" i="1"/>
  <c r="AH901" i="1"/>
  <c r="AJ901" i="1" s="1"/>
  <c r="Y901" i="1"/>
  <c r="Z901" i="1" s="1"/>
  <c r="P901" i="1"/>
  <c r="AI896" i="1"/>
  <c r="AJ896" i="1" s="1"/>
  <c r="AH890" i="1"/>
  <c r="AJ890" i="1" s="1"/>
  <c r="M890" i="1"/>
  <c r="AE890" i="1"/>
  <c r="AK890" i="1"/>
  <c r="P890" i="1"/>
  <c r="Y890" i="1"/>
  <c r="Z890" i="1" s="1"/>
  <c r="M889" i="1"/>
  <c r="AE889" i="1"/>
  <c r="AK889" i="1"/>
  <c r="AH889" i="1"/>
  <c r="AJ889" i="1" s="1"/>
  <c r="Y889" i="1"/>
  <c r="Z889" i="1" s="1"/>
  <c r="P889" i="1"/>
  <c r="AI884" i="1"/>
  <c r="AJ884" i="1" s="1"/>
  <c r="AI883" i="1"/>
  <c r="AJ883" i="1" s="1"/>
  <c r="AN880" i="1"/>
  <c r="AN879" i="1"/>
  <c r="AH878" i="1"/>
  <c r="M878" i="1"/>
  <c r="AE878" i="1"/>
  <c r="AK878" i="1"/>
  <c r="P878" i="1"/>
  <c r="Y878" i="1"/>
  <c r="Z878" i="1" s="1"/>
  <c r="M877" i="1"/>
  <c r="AE877" i="1"/>
  <c r="AK877" i="1"/>
  <c r="AH877" i="1"/>
  <c r="AJ877" i="1" s="1"/>
  <c r="Y877" i="1"/>
  <c r="Z877" i="1" s="1"/>
  <c r="P877" i="1"/>
  <c r="AI872" i="1"/>
  <c r="AI871" i="1"/>
  <c r="AJ871" i="1" s="1"/>
  <c r="AN867" i="1"/>
  <c r="AH866" i="1"/>
  <c r="AJ866" i="1" s="1"/>
  <c r="M866" i="1"/>
  <c r="AE866" i="1"/>
  <c r="AK866" i="1"/>
  <c r="P866" i="1"/>
  <c r="Y866" i="1"/>
  <c r="Z866" i="1" s="1"/>
  <c r="M865" i="1"/>
  <c r="AE865" i="1"/>
  <c r="AK865" i="1"/>
  <c r="AH865" i="1"/>
  <c r="Y865" i="1"/>
  <c r="Z865" i="1" s="1"/>
  <c r="P865" i="1"/>
  <c r="AI860" i="1"/>
  <c r="AJ860" i="1" s="1"/>
  <c r="AI859" i="1"/>
  <c r="AQ856" i="1"/>
  <c r="AO856" i="1"/>
  <c r="AS856" i="1"/>
  <c r="AK849" i="1"/>
  <c r="AQ840" i="1"/>
  <c r="AO840" i="1"/>
  <c r="AC840" i="1"/>
  <c r="AS840" i="1"/>
  <c r="AH837" i="1"/>
  <c r="AE837" i="1"/>
  <c r="AL837" i="1"/>
  <c r="AN837" i="1" s="1"/>
  <c r="AF837" i="1"/>
  <c r="AM837" i="1"/>
  <c r="M837" i="1"/>
  <c r="AG837" i="1"/>
  <c r="N837" i="1"/>
  <c r="AJ836" i="1"/>
  <c r="Y832" i="1"/>
  <c r="Z832" i="1" s="1"/>
  <c r="P832" i="1"/>
  <c r="M825" i="1"/>
  <c r="AE825" i="1"/>
  <c r="AK825" i="1"/>
  <c r="AH825" i="1"/>
  <c r="AF825" i="1"/>
  <c r="AG825" i="1"/>
  <c r="AI825" i="1"/>
  <c r="N825" i="1"/>
  <c r="AL825" i="1"/>
  <c r="AN825" i="1" s="1"/>
  <c r="P824" i="1"/>
  <c r="Y824" i="1"/>
  <c r="Z824" i="1" s="1"/>
  <c r="AP824" i="1"/>
  <c r="AS824" i="1"/>
  <c r="AL945" i="1"/>
  <c r="AN945" i="1" s="1"/>
  <c r="AF945" i="1"/>
  <c r="N945" i="1"/>
  <c r="AL943" i="1"/>
  <c r="AF943" i="1"/>
  <c r="N943" i="1"/>
  <c r="AL941" i="1"/>
  <c r="AN941" i="1" s="1"/>
  <c r="AF941" i="1"/>
  <c r="N941" i="1"/>
  <c r="AL939" i="1"/>
  <c r="AF939" i="1"/>
  <c r="N939" i="1"/>
  <c r="AO938" i="1"/>
  <c r="AL937" i="1"/>
  <c r="AN937" i="1" s="1"/>
  <c r="AF937" i="1"/>
  <c r="N937" i="1"/>
  <c r="AO936" i="1"/>
  <c r="AL935" i="1"/>
  <c r="AF935" i="1"/>
  <c r="N935" i="1"/>
  <c r="AO934" i="1"/>
  <c r="AI934" i="1"/>
  <c r="AJ934" i="1" s="1"/>
  <c r="AL933" i="1"/>
  <c r="AF933" i="1"/>
  <c r="N933" i="1"/>
  <c r="AO932" i="1"/>
  <c r="AI932" i="1"/>
  <c r="AJ932" i="1" s="1"/>
  <c r="AL931" i="1"/>
  <c r="AF931" i="1"/>
  <c r="N931" i="1"/>
  <c r="AO930" i="1"/>
  <c r="AI930" i="1"/>
  <c r="AJ930" i="1" s="1"/>
  <c r="AL929" i="1"/>
  <c r="AF929" i="1"/>
  <c r="N929" i="1"/>
  <c r="AO928" i="1"/>
  <c r="AI928" i="1"/>
  <c r="AJ928" i="1" s="1"/>
  <c r="AL927" i="1"/>
  <c r="AN927" i="1" s="1"/>
  <c r="AF927" i="1"/>
  <c r="N927" i="1"/>
  <c r="AO926" i="1"/>
  <c r="AI926" i="1"/>
  <c r="AJ926" i="1" s="1"/>
  <c r="AL925" i="1"/>
  <c r="AF925" i="1"/>
  <c r="N925" i="1"/>
  <c r="AO924" i="1"/>
  <c r="AI924" i="1"/>
  <c r="AJ924" i="1" s="1"/>
  <c r="AL923" i="1"/>
  <c r="AF923" i="1"/>
  <c r="N923" i="1"/>
  <c r="AO922" i="1"/>
  <c r="AI922" i="1"/>
  <c r="AJ922" i="1" s="1"/>
  <c r="AL921" i="1"/>
  <c r="AF921" i="1"/>
  <c r="N921" i="1"/>
  <c r="AO920" i="1"/>
  <c r="AI920" i="1"/>
  <c r="AJ920" i="1" s="1"/>
  <c r="AL919" i="1"/>
  <c r="AF919" i="1"/>
  <c r="N919" i="1"/>
  <c r="AO918" i="1"/>
  <c r="AI918" i="1"/>
  <c r="AJ918" i="1" s="1"/>
  <c r="AL917" i="1"/>
  <c r="AF917" i="1"/>
  <c r="N917" i="1"/>
  <c r="AO916" i="1"/>
  <c r="AI916" i="1"/>
  <c r="AJ916" i="1" s="1"/>
  <c r="AL915" i="1"/>
  <c r="AN915" i="1" s="1"/>
  <c r="AF915" i="1"/>
  <c r="N915" i="1"/>
  <c r="AO914" i="1"/>
  <c r="AI914" i="1"/>
  <c r="AJ914" i="1" s="1"/>
  <c r="AL913" i="1"/>
  <c r="AF913" i="1"/>
  <c r="N913" i="1"/>
  <c r="AO912" i="1"/>
  <c r="AI912" i="1"/>
  <c r="AJ912" i="1" s="1"/>
  <c r="AL911" i="1"/>
  <c r="AF911" i="1"/>
  <c r="N911" i="1"/>
  <c r="AO910" i="1"/>
  <c r="AI910" i="1"/>
  <c r="AJ910" i="1" s="1"/>
  <c r="AL909" i="1"/>
  <c r="AF909" i="1"/>
  <c r="N909" i="1"/>
  <c r="AO908" i="1"/>
  <c r="AG908" i="1"/>
  <c r="M908" i="1"/>
  <c r="AM907" i="1"/>
  <c r="AI905" i="1"/>
  <c r="AJ905" i="1" s="1"/>
  <c r="AG904" i="1"/>
  <c r="AS903" i="1"/>
  <c r="AS902" i="1"/>
  <c r="AL902" i="1"/>
  <c r="N902" i="1"/>
  <c r="AL901" i="1"/>
  <c r="N901" i="1"/>
  <c r="AH900" i="1"/>
  <c r="AJ900" i="1" s="1"/>
  <c r="M900" i="1"/>
  <c r="AE900" i="1"/>
  <c r="AK900" i="1"/>
  <c r="P900" i="1"/>
  <c r="Y900" i="1"/>
  <c r="Z900" i="1" s="1"/>
  <c r="M899" i="1"/>
  <c r="AE899" i="1"/>
  <c r="AK899" i="1"/>
  <c r="AH899" i="1"/>
  <c r="AJ899" i="1" s="1"/>
  <c r="Y899" i="1"/>
  <c r="Z899" i="1" s="1"/>
  <c r="P899" i="1"/>
  <c r="AP896" i="1"/>
  <c r="AG896" i="1"/>
  <c r="AP895" i="1"/>
  <c r="AG895" i="1"/>
  <c r="AI894" i="1"/>
  <c r="AI893" i="1"/>
  <c r="AJ893" i="1" s="1"/>
  <c r="AS891" i="1"/>
  <c r="AS890" i="1"/>
  <c r="AL890" i="1"/>
  <c r="N890" i="1"/>
  <c r="AL889" i="1"/>
  <c r="N889" i="1"/>
  <c r="AH888" i="1"/>
  <c r="AJ888" i="1" s="1"/>
  <c r="M888" i="1"/>
  <c r="AE888" i="1"/>
  <c r="AK888" i="1"/>
  <c r="AN888" i="1" s="1"/>
  <c r="P888" i="1"/>
  <c r="Y888" i="1"/>
  <c r="Z888" i="1" s="1"/>
  <c r="M887" i="1"/>
  <c r="AE887" i="1"/>
  <c r="AK887" i="1"/>
  <c r="AH887" i="1"/>
  <c r="AJ887" i="1" s="1"/>
  <c r="Y887" i="1"/>
  <c r="Z887" i="1" s="1"/>
  <c r="P887" i="1"/>
  <c r="AP884" i="1"/>
  <c r="AG884" i="1"/>
  <c r="AP883" i="1"/>
  <c r="AG883" i="1"/>
  <c r="AI882" i="1"/>
  <c r="AI881" i="1"/>
  <c r="AJ881" i="1" s="1"/>
  <c r="AS878" i="1"/>
  <c r="AL878" i="1"/>
  <c r="N878" i="1"/>
  <c r="AL877" i="1"/>
  <c r="AN877" i="1" s="1"/>
  <c r="N877" i="1"/>
  <c r="AH876" i="1"/>
  <c r="AJ876" i="1" s="1"/>
  <c r="M876" i="1"/>
  <c r="AE876" i="1"/>
  <c r="AK876" i="1"/>
  <c r="P876" i="1"/>
  <c r="Y876" i="1"/>
  <c r="Z876" i="1" s="1"/>
  <c r="M875" i="1"/>
  <c r="AE875" i="1"/>
  <c r="AK875" i="1"/>
  <c r="AN875" i="1" s="1"/>
  <c r="AH875" i="1"/>
  <c r="AJ875" i="1" s="1"/>
  <c r="Y875" i="1"/>
  <c r="Z875" i="1" s="1"/>
  <c r="P875" i="1"/>
  <c r="AP872" i="1"/>
  <c r="AG872" i="1"/>
  <c r="AP871" i="1"/>
  <c r="AG871" i="1"/>
  <c r="AI870" i="1"/>
  <c r="AJ870" i="1" s="1"/>
  <c r="AI869" i="1"/>
  <c r="AJ869" i="1" s="1"/>
  <c r="AS866" i="1"/>
  <c r="AL866" i="1"/>
  <c r="AN866" i="1" s="1"/>
  <c r="N866" i="1"/>
  <c r="AL865" i="1"/>
  <c r="AN865" i="1" s="1"/>
  <c r="N865" i="1"/>
  <c r="AH864" i="1"/>
  <c r="AJ864" i="1" s="1"/>
  <c r="M864" i="1"/>
  <c r="AE864" i="1"/>
  <c r="AK864" i="1"/>
  <c r="P864" i="1"/>
  <c r="Y864" i="1"/>
  <c r="Z864" i="1" s="1"/>
  <c r="M863" i="1"/>
  <c r="AE863" i="1"/>
  <c r="AK863" i="1"/>
  <c r="AN863" i="1" s="1"/>
  <c r="AH863" i="1"/>
  <c r="AJ863" i="1" s="1"/>
  <c r="Y863" i="1"/>
  <c r="Z863" i="1" s="1"/>
  <c r="P863" i="1"/>
  <c r="AP860" i="1"/>
  <c r="AG860" i="1"/>
  <c r="AP859" i="1"/>
  <c r="AG859" i="1"/>
  <c r="P858" i="1"/>
  <c r="Y858" i="1"/>
  <c r="Z858" i="1" s="1"/>
  <c r="AL857" i="1"/>
  <c r="AN857" i="1" s="1"/>
  <c r="AH853" i="1"/>
  <c r="AJ853" i="1" s="1"/>
  <c r="AF853" i="1"/>
  <c r="AM853" i="1"/>
  <c r="M853" i="1"/>
  <c r="AG853" i="1"/>
  <c r="P852" i="1"/>
  <c r="AI849" i="1"/>
  <c r="AJ849" i="1" s="1"/>
  <c r="AP844" i="1"/>
  <c r="AK945" i="1"/>
  <c r="AE945" i="1"/>
  <c r="AK943" i="1"/>
  <c r="AE943" i="1"/>
  <c r="AK941" i="1"/>
  <c r="AE941" i="1"/>
  <c r="AK939" i="1"/>
  <c r="AE939" i="1"/>
  <c r="AK937" i="1"/>
  <c r="AE937" i="1"/>
  <c r="AK935" i="1"/>
  <c r="AE935" i="1"/>
  <c r="AK933" i="1"/>
  <c r="AE933" i="1"/>
  <c r="AK931" i="1"/>
  <c r="AE931" i="1"/>
  <c r="AK929" i="1"/>
  <c r="AE929" i="1"/>
  <c r="AK927" i="1"/>
  <c r="AE927" i="1"/>
  <c r="AK925" i="1"/>
  <c r="AE925" i="1"/>
  <c r="AK923" i="1"/>
  <c r="AE923" i="1"/>
  <c r="AK921" i="1"/>
  <c r="AE921" i="1"/>
  <c r="AK919" i="1"/>
  <c r="AE919" i="1"/>
  <c r="AK917" i="1"/>
  <c r="AE917" i="1"/>
  <c r="AK915" i="1"/>
  <c r="AE915" i="1"/>
  <c r="AK913" i="1"/>
  <c r="AE913" i="1"/>
  <c r="AK911" i="1"/>
  <c r="AE911" i="1"/>
  <c r="AK909" i="1"/>
  <c r="AE909" i="1"/>
  <c r="M907" i="1"/>
  <c r="AE907" i="1"/>
  <c r="AK907" i="1"/>
  <c r="AN907" i="1" s="1"/>
  <c r="AS901" i="1"/>
  <c r="AN900" i="1"/>
  <c r="AN899" i="1"/>
  <c r="AH898" i="1"/>
  <c r="M898" i="1"/>
  <c r="AE898" i="1"/>
  <c r="AK898" i="1"/>
  <c r="P898" i="1"/>
  <c r="Y898" i="1"/>
  <c r="Z898" i="1" s="1"/>
  <c r="M897" i="1"/>
  <c r="AE897" i="1"/>
  <c r="AK897" i="1"/>
  <c r="AN897" i="1" s="1"/>
  <c r="AH897" i="1"/>
  <c r="Y897" i="1"/>
  <c r="Z897" i="1" s="1"/>
  <c r="P897" i="1"/>
  <c r="AF896" i="1"/>
  <c r="AF895" i="1"/>
  <c r="AS889" i="1"/>
  <c r="AN887" i="1"/>
  <c r="AH886" i="1"/>
  <c r="M886" i="1"/>
  <c r="AE886" i="1"/>
  <c r="AK886" i="1"/>
  <c r="AN886" i="1" s="1"/>
  <c r="P886" i="1"/>
  <c r="Y886" i="1"/>
  <c r="Z886" i="1" s="1"/>
  <c r="M885" i="1"/>
  <c r="AE885" i="1"/>
  <c r="AK885" i="1"/>
  <c r="AN885" i="1" s="1"/>
  <c r="AH885" i="1"/>
  <c r="Y885" i="1"/>
  <c r="Z885" i="1" s="1"/>
  <c r="P885" i="1"/>
  <c r="AF884" i="1"/>
  <c r="AF883" i="1"/>
  <c r="AS877" i="1"/>
  <c r="AN876" i="1"/>
  <c r="AH874" i="1"/>
  <c r="M874" i="1"/>
  <c r="AE874" i="1"/>
  <c r="AK874" i="1"/>
  <c r="AN874" i="1" s="1"/>
  <c r="P874" i="1"/>
  <c r="Y874" i="1"/>
  <c r="Z874" i="1" s="1"/>
  <c r="M873" i="1"/>
  <c r="AE873" i="1"/>
  <c r="AK873" i="1"/>
  <c r="AN873" i="1" s="1"/>
  <c r="AH873" i="1"/>
  <c r="Y873" i="1"/>
  <c r="Z873" i="1" s="1"/>
  <c r="P873" i="1"/>
  <c r="AF872" i="1"/>
  <c r="AF871" i="1"/>
  <c r="AS865" i="1"/>
  <c r="AN864" i="1"/>
  <c r="AH862" i="1"/>
  <c r="M862" i="1"/>
  <c r="AE862" i="1"/>
  <c r="AK862" i="1"/>
  <c r="AN862" i="1" s="1"/>
  <c r="P862" i="1"/>
  <c r="Y862" i="1"/>
  <c r="Z862" i="1" s="1"/>
  <c r="M861" i="1"/>
  <c r="AE861" i="1"/>
  <c r="AK861" i="1"/>
  <c r="AN861" i="1" s="1"/>
  <c r="AH861" i="1"/>
  <c r="Y861" i="1"/>
  <c r="Z861" i="1" s="1"/>
  <c r="P861" i="1"/>
  <c r="AF860" i="1"/>
  <c r="AF859" i="1"/>
  <c r="AH858" i="1"/>
  <c r="M858" i="1"/>
  <c r="AE858" i="1"/>
  <c r="AK858" i="1"/>
  <c r="N858" i="1"/>
  <c r="AF858" i="1"/>
  <c r="AL858" i="1"/>
  <c r="AP856" i="1"/>
  <c r="AQ852" i="1"/>
  <c r="AO852" i="1"/>
  <c r="AS852" i="1"/>
  <c r="AE849" i="1"/>
  <c r="AJ845" i="1"/>
  <c r="AH841" i="1"/>
  <c r="AJ841" i="1" s="1"/>
  <c r="AE841" i="1"/>
  <c r="AL841" i="1"/>
  <c r="AN841" i="1" s="1"/>
  <c r="AF841" i="1"/>
  <c r="AM841" i="1"/>
  <c r="M841" i="1"/>
  <c r="AG841" i="1"/>
  <c r="N841" i="1"/>
  <c r="AJ840" i="1"/>
  <c r="Y836" i="1"/>
  <c r="Z836" i="1" s="1"/>
  <c r="P836" i="1"/>
  <c r="AQ832" i="1"/>
  <c r="AO832" i="1"/>
  <c r="AC832" i="1"/>
  <c r="AS832" i="1"/>
  <c r="AH824" i="1"/>
  <c r="M824" i="1"/>
  <c r="AE824" i="1"/>
  <c r="AK824" i="1"/>
  <c r="AF824" i="1"/>
  <c r="AG824" i="1"/>
  <c r="AI824" i="1"/>
  <c r="AJ824" i="1" s="1"/>
  <c r="N824" i="1"/>
  <c r="AL824" i="1"/>
  <c r="AJ819" i="1"/>
  <c r="AJ806" i="1"/>
  <c r="AG829" i="1"/>
  <c r="M829" i="1"/>
  <c r="M823" i="1"/>
  <c r="AE823" i="1"/>
  <c r="AK823" i="1"/>
  <c r="AH823" i="1"/>
  <c r="AJ823" i="1" s="1"/>
  <c r="Y823" i="1"/>
  <c r="Z823" i="1" s="1"/>
  <c r="P823" i="1"/>
  <c r="AH822" i="1"/>
  <c r="AJ822" i="1" s="1"/>
  <c r="M822" i="1"/>
  <c r="AE822" i="1"/>
  <c r="AK822" i="1"/>
  <c r="P822" i="1"/>
  <c r="Y822" i="1"/>
  <c r="Z822" i="1" s="1"/>
  <c r="AG819" i="1"/>
  <c r="AG818" i="1"/>
  <c r="AI817" i="1"/>
  <c r="AI816" i="1"/>
  <c r="AL813" i="1"/>
  <c r="AN813" i="1" s="1"/>
  <c r="N813" i="1"/>
  <c r="AL812" i="1"/>
  <c r="N812" i="1"/>
  <c r="M811" i="1"/>
  <c r="AE811" i="1"/>
  <c r="AK811" i="1"/>
  <c r="AH811" i="1"/>
  <c r="AJ811" i="1" s="1"/>
  <c r="Y811" i="1"/>
  <c r="Z811" i="1" s="1"/>
  <c r="P811" i="1"/>
  <c r="AH810" i="1"/>
  <c r="M810" i="1"/>
  <c r="AE810" i="1"/>
  <c r="AK810" i="1"/>
  <c r="P810" i="1"/>
  <c r="Y810" i="1"/>
  <c r="Z810" i="1" s="1"/>
  <c r="AG807" i="1"/>
  <c r="AG806" i="1"/>
  <c r="AI805" i="1"/>
  <c r="AI804" i="1"/>
  <c r="AP803" i="1"/>
  <c r="Y803" i="1"/>
  <c r="Z803" i="1" s="1"/>
  <c r="P803" i="1"/>
  <c r="AP799" i="1"/>
  <c r="Y799" i="1"/>
  <c r="Z799" i="1" s="1"/>
  <c r="P799" i="1"/>
  <c r="M856" i="1"/>
  <c r="AE856" i="1"/>
  <c r="AK856" i="1"/>
  <c r="AN856" i="1" s="1"/>
  <c r="AO854" i="1"/>
  <c r="M852" i="1"/>
  <c r="AE852" i="1"/>
  <c r="AK852" i="1"/>
  <c r="AN852" i="1" s="1"/>
  <c r="AO850" i="1"/>
  <c r="M848" i="1"/>
  <c r="AE848" i="1"/>
  <c r="AK848" i="1"/>
  <c r="AN848" i="1" s="1"/>
  <c r="AO846" i="1"/>
  <c r="M844" i="1"/>
  <c r="AE844" i="1"/>
  <c r="AK844" i="1"/>
  <c r="AN844" i="1" s="1"/>
  <c r="AO842" i="1"/>
  <c r="M840" i="1"/>
  <c r="AE840" i="1"/>
  <c r="AK840" i="1"/>
  <c r="AN840" i="1" s="1"/>
  <c r="AO838" i="1"/>
  <c r="AH838" i="1"/>
  <c r="AJ838" i="1" s="1"/>
  <c r="M836" i="1"/>
  <c r="AE836" i="1"/>
  <c r="AK836" i="1"/>
  <c r="AN836" i="1" s="1"/>
  <c r="AO834" i="1"/>
  <c r="AH834" i="1"/>
  <c r="AJ834" i="1" s="1"/>
  <c r="M832" i="1"/>
  <c r="AE832" i="1"/>
  <c r="AK832" i="1"/>
  <c r="AN832" i="1" s="1"/>
  <c r="AO830" i="1"/>
  <c r="AH830" i="1"/>
  <c r="AJ830" i="1" s="1"/>
  <c r="AM829" i="1"/>
  <c r="AF829" i="1"/>
  <c r="AS828" i="1"/>
  <c r="M828" i="1"/>
  <c r="AE828" i="1"/>
  <c r="AK828" i="1"/>
  <c r="AN828" i="1" s="1"/>
  <c r="AO826" i="1"/>
  <c r="AS823" i="1"/>
  <c r="AL823" i="1"/>
  <c r="N823" i="1"/>
  <c r="AL822" i="1"/>
  <c r="AN822" i="1" s="1"/>
  <c r="N822" i="1"/>
  <c r="M821" i="1"/>
  <c r="AE821" i="1"/>
  <c r="AK821" i="1"/>
  <c r="AH821" i="1"/>
  <c r="AJ821" i="1" s="1"/>
  <c r="Y821" i="1"/>
  <c r="Z821" i="1" s="1"/>
  <c r="P821" i="1"/>
  <c r="AH820" i="1"/>
  <c r="AJ820" i="1" s="1"/>
  <c r="M820" i="1"/>
  <c r="AE820" i="1"/>
  <c r="AK820" i="1"/>
  <c r="P820" i="1"/>
  <c r="Y820" i="1"/>
  <c r="Z820" i="1" s="1"/>
  <c r="AG817" i="1"/>
  <c r="AG816" i="1"/>
  <c r="AS811" i="1"/>
  <c r="AL811" i="1"/>
  <c r="AN811" i="1" s="1"/>
  <c r="N811" i="1"/>
  <c r="AL810" i="1"/>
  <c r="AN810" i="1" s="1"/>
  <c r="N810" i="1"/>
  <c r="M809" i="1"/>
  <c r="AE809" i="1"/>
  <c r="AK809" i="1"/>
  <c r="AN809" i="1" s="1"/>
  <c r="AH809" i="1"/>
  <c r="AJ809" i="1" s="1"/>
  <c r="Y809" i="1"/>
  <c r="Z809" i="1" s="1"/>
  <c r="P809" i="1"/>
  <c r="AH808" i="1"/>
  <c r="AJ808" i="1" s="1"/>
  <c r="M808" i="1"/>
  <c r="AE808" i="1"/>
  <c r="AK808" i="1"/>
  <c r="P808" i="1"/>
  <c r="Y808" i="1"/>
  <c r="Z808" i="1" s="1"/>
  <c r="AG805" i="1"/>
  <c r="AG804" i="1"/>
  <c r="AL829" i="1"/>
  <c r="AN829" i="1" s="1"/>
  <c r="AE829" i="1"/>
  <c r="AC828" i="1"/>
  <c r="P828" i="1"/>
  <c r="AN821" i="1"/>
  <c r="AN820" i="1"/>
  <c r="M819" i="1"/>
  <c r="AE819" i="1"/>
  <c r="AK819" i="1"/>
  <c r="AH819" i="1"/>
  <c r="Y819" i="1"/>
  <c r="Z819" i="1" s="1"/>
  <c r="P819" i="1"/>
  <c r="AH818" i="1"/>
  <c r="AJ818" i="1" s="1"/>
  <c r="M818" i="1"/>
  <c r="AE818" i="1"/>
  <c r="AK818" i="1"/>
  <c r="AN818" i="1" s="1"/>
  <c r="P818" i="1"/>
  <c r="Y818" i="1"/>
  <c r="Z818" i="1" s="1"/>
  <c r="AI813" i="1"/>
  <c r="AJ813" i="1" s="1"/>
  <c r="AI812" i="1"/>
  <c r="AJ812" i="1" s="1"/>
  <c r="AN808" i="1"/>
  <c r="M807" i="1"/>
  <c r="AE807" i="1"/>
  <c r="AK807" i="1"/>
  <c r="AN807" i="1" s="1"/>
  <c r="AH807" i="1"/>
  <c r="AJ807" i="1" s="1"/>
  <c r="Y807" i="1"/>
  <c r="Z807" i="1" s="1"/>
  <c r="P807" i="1"/>
  <c r="AH806" i="1"/>
  <c r="M806" i="1"/>
  <c r="AE806" i="1"/>
  <c r="AK806" i="1"/>
  <c r="P806" i="1"/>
  <c r="Y806" i="1"/>
  <c r="Z806" i="1" s="1"/>
  <c r="AG802" i="1"/>
  <c r="AM802" i="1"/>
  <c r="AH802" i="1"/>
  <c r="AJ802" i="1" s="1"/>
  <c r="M802" i="1"/>
  <c r="AE802" i="1"/>
  <c r="AK802" i="1"/>
  <c r="N802" i="1"/>
  <c r="AF802" i="1"/>
  <c r="AL802" i="1"/>
  <c r="AN802" i="1" s="1"/>
  <c r="AG798" i="1"/>
  <c r="AM798" i="1"/>
  <c r="AH798" i="1"/>
  <c r="AJ798" i="1" s="1"/>
  <c r="M798" i="1"/>
  <c r="AE798" i="1"/>
  <c r="AK798" i="1"/>
  <c r="N798" i="1"/>
  <c r="AF798" i="1"/>
  <c r="AL798" i="1"/>
  <c r="AP797" i="1"/>
  <c r="Y797" i="1"/>
  <c r="Z797" i="1" s="1"/>
  <c r="P797" i="1"/>
  <c r="AJ793" i="1"/>
  <c r="AJ779" i="1"/>
  <c r="AJ771" i="1"/>
  <c r="AN819" i="1"/>
  <c r="M817" i="1"/>
  <c r="AE817" i="1"/>
  <c r="AK817" i="1"/>
  <c r="AH817" i="1"/>
  <c r="Y817" i="1"/>
  <c r="Z817" i="1" s="1"/>
  <c r="P817" i="1"/>
  <c r="AH816" i="1"/>
  <c r="M816" i="1"/>
  <c r="AE816" i="1"/>
  <c r="AK816" i="1"/>
  <c r="P816" i="1"/>
  <c r="Y816" i="1"/>
  <c r="Z816" i="1" s="1"/>
  <c r="AG813" i="1"/>
  <c r="AN806" i="1"/>
  <c r="M805" i="1"/>
  <c r="AE805" i="1"/>
  <c r="AK805" i="1"/>
  <c r="AH805" i="1"/>
  <c r="Y805" i="1"/>
  <c r="Z805" i="1" s="1"/>
  <c r="P805" i="1"/>
  <c r="AH804" i="1"/>
  <c r="M804" i="1"/>
  <c r="AE804" i="1"/>
  <c r="AK804" i="1"/>
  <c r="AP801" i="1"/>
  <c r="Y801" i="1"/>
  <c r="Z801" i="1" s="1"/>
  <c r="P801" i="1"/>
  <c r="AG796" i="1"/>
  <c r="AM796" i="1"/>
  <c r="AH796" i="1"/>
  <c r="AI796" i="1"/>
  <c r="M796" i="1"/>
  <c r="AE796" i="1"/>
  <c r="AK796" i="1"/>
  <c r="N796" i="1"/>
  <c r="AF796" i="1"/>
  <c r="AL796" i="1"/>
  <c r="AN795" i="1"/>
  <c r="AH856" i="1"/>
  <c r="AJ856" i="1" s="1"/>
  <c r="N856" i="1"/>
  <c r="AM855" i="1"/>
  <c r="AF855" i="1"/>
  <c r="AS854" i="1"/>
  <c r="M854" i="1"/>
  <c r="AE854" i="1"/>
  <c r="AK854" i="1"/>
  <c r="AN854" i="1" s="1"/>
  <c r="AH852" i="1"/>
  <c r="AJ852" i="1" s="1"/>
  <c r="N852" i="1"/>
  <c r="AM851" i="1"/>
  <c r="AF851" i="1"/>
  <c r="AS850" i="1"/>
  <c r="M850" i="1"/>
  <c r="AE850" i="1"/>
  <c r="AK850" i="1"/>
  <c r="AN850" i="1" s="1"/>
  <c r="AH848" i="1"/>
  <c r="AJ848" i="1" s="1"/>
  <c r="N848" i="1"/>
  <c r="AM847" i="1"/>
  <c r="AF847" i="1"/>
  <c r="AS846" i="1"/>
  <c r="M846" i="1"/>
  <c r="AE846" i="1"/>
  <c r="AK846" i="1"/>
  <c r="AN846" i="1" s="1"/>
  <c r="AH844" i="1"/>
  <c r="AJ844" i="1" s="1"/>
  <c r="N844" i="1"/>
  <c r="AM843" i="1"/>
  <c r="AF843" i="1"/>
  <c r="AS842" i="1"/>
  <c r="M842" i="1"/>
  <c r="AE842" i="1"/>
  <c r="AK842" i="1"/>
  <c r="AN842" i="1" s="1"/>
  <c r="AH840" i="1"/>
  <c r="N840" i="1"/>
  <c r="AM839" i="1"/>
  <c r="AF839" i="1"/>
  <c r="AS838" i="1"/>
  <c r="M838" i="1"/>
  <c r="AE838" i="1"/>
  <c r="AK838" i="1"/>
  <c r="AN838" i="1" s="1"/>
  <c r="AH836" i="1"/>
  <c r="N836" i="1"/>
  <c r="AM835" i="1"/>
  <c r="AF835" i="1"/>
  <c r="AS834" i="1"/>
  <c r="M834" i="1"/>
  <c r="AE834" i="1"/>
  <c r="AK834" i="1"/>
  <c r="AN834" i="1" s="1"/>
  <c r="AH832" i="1"/>
  <c r="AJ832" i="1" s="1"/>
  <c r="N832" i="1"/>
  <c r="AM831" i="1"/>
  <c r="AF831" i="1"/>
  <c r="AS830" i="1"/>
  <c r="M830" i="1"/>
  <c r="AE830" i="1"/>
  <c r="AK830" i="1"/>
  <c r="AN830" i="1" s="1"/>
  <c r="AO828" i="1"/>
  <c r="AH828" i="1"/>
  <c r="AJ828" i="1" s="1"/>
  <c r="N828" i="1"/>
  <c r="AM827" i="1"/>
  <c r="AF827" i="1"/>
  <c r="AS826" i="1"/>
  <c r="M826" i="1"/>
  <c r="AE826" i="1"/>
  <c r="AK826" i="1"/>
  <c r="AN826" i="1" s="1"/>
  <c r="P826" i="1"/>
  <c r="Y826" i="1"/>
  <c r="Z826" i="1" s="1"/>
  <c r="AP823" i="1"/>
  <c r="AG823" i="1"/>
  <c r="AP822" i="1"/>
  <c r="AG822" i="1"/>
  <c r="AS818" i="1"/>
  <c r="AS817" i="1"/>
  <c r="AL817" i="1"/>
  <c r="N817" i="1"/>
  <c r="AL816" i="1"/>
  <c r="N816" i="1"/>
  <c r="M815" i="1"/>
  <c r="AE815" i="1"/>
  <c r="AK815" i="1"/>
  <c r="AH815" i="1"/>
  <c r="Y815" i="1"/>
  <c r="Z815" i="1" s="1"/>
  <c r="P815" i="1"/>
  <c r="AH814" i="1"/>
  <c r="AJ814" i="1" s="1"/>
  <c r="M814" i="1"/>
  <c r="AE814" i="1"/>
  <c r="AK814" i="1"/>
  <c r="P814" i="1"/>
  <c r="Y814" i="1"/>
  <c r="Z814" i="1" s="1"/>
  <c r="AP811" i="1"/>
  <c r="AG811" i="1"/>
  <c r="AG810" i="1"/>
  <c r="AS806" i="1"/>
  <c r="AS805" i="1"/>
  <c r="AL805" i="1"/>
  <c r="AN805" i="1" s="1"/>
  <c r="N805" i="1"/>
  <c r="AL804" i="1"/>
  <c r="AN804" i="1" s="1"/>
  <c r="N804" i="1"/>
  <c r="AN790" i="1"/>
  <c r="AN815" i="1"/>
  <c r="AN814" i="1"/>
  <c r="M813" i="1"/>
  <c r="AE813" i="1"/>
  <c r="AK813" i="1"/>
  <c r="AH813" i="1"/>
  <c r="Y813" i="1"/>
  <c r="Z813" i="1" s="1"/>
  <c r="P813" i="1"/>
  <c r="AH812" i="1"/>
  <c r="M812" i="1"/>
  <c r="AE812" i="1"/>
  <c r="AK812" i="1"/>
  <c r="P812" i="1"/>
  <c r="Y812" i="1"/>
  <c r="Z812" i="1" s="1"/>
  <c r="AG800" i="1"/>
  <c r="AM800" i="1"/>
  <c r="AH800" i="1"/>
  <c r="AJ800" i="1" s="1"/>
  <c r="M800" i="1"/>
  <c r="AE800" i="1"/>
  <c r="AK800" i="1"/>
  <c r="N800" i="1"/>
  <c r="AF800" i="1"/>
  <c r="AL800" i="1"/>
  <c r="AN800" i="1" s="1"/>
  <c r="AJ799" i="1"/>
  <c r="AO791" i="1"/>
  <c r="AH791" i="1"/>
  <c r="AH790" i="1"/>
  <c r="AG789" i="1"/>
  <c r="M786" i="1"/>
  <c r="AE786" i="1"/>
  <c r="AK786" i="1"/>
  <c r="N786" i="1"/>
  <c r="AH785" i="1"/>
  <c r="N785" i="1"/>
  <c r="AI785" i="1"/>
  <c r="AJ785" i="1" s="1"/>
  <c r="AO784" i="1"/>
  <c r="AG783" i="1"/>
  <c r="AH782" i="1"/>
  <c r="AG781" i="1"/>
  <c r="AI778" i="1"/>
  <c r="AH777" i="1"/>
  <c r="N777" i="1"/>
  <c r="AI777" i="1"/>
  <c r="AF777" i="1"/>
  <c r="AM777" i="1"/>
  <c r="P777" i="1"/>
  <c r="AP777" i="1"/>
  <c r="AL774" i="1"/>
  <c r="AK771" i="1"/>
  <c r="N771" i="1"/>
  <c r="AN764" i="1"/>
  <c r="AJ702" i="1"/>
  <c r="Y804" i="1"/>
  <c r="Z804" i="1" s="1"/>
  <c r="AH803" i="1"/>
  <c r="AJ803" i="1" s="1"/>
  <c r="Y802" i="1"/>
  <c r="Z802" i="1" s="1"/>
  <c r="AH801" i="1"/>
  <c r="AJ801" i="1" s="1"/>
  <c r="Y800" i="1"/>
  <c r="Z800" i="1" s="1"/>
  <c r="AH799" i="1"/>
  <c r="Y798" i="1"/>
  <c r="Z798" i="1" s="1"/>
  <c r="AH797" i="1"/>
  <c r="AJ797" i="1" s="1"/>
  <c r="Y796" i="1"/>
  <c r="Z796" i="1" s="1"/>
  <c r="AH795" i="1"/>
  <c r="AJ795" i="1" s="1"/>
  <c r="AQ794" i="1"/>
  <c r="AJ794" i="1"/>
  <c r="AC794" i="1"/>
  <c r="AO793" i="1"/>
  <c r="AP792" i="1"/>
  <c r="AF791" i="1"/>
  <c r="T787" i="1"/>
  <c r="AL786" i="1"/>
  <c r="AN786" i="1" s="1"/>
  <c r="AQ786" i="1"/>
  <c r="AC786" i="1"/>
  <c r="AK785" i="1"/>
  <c r="AN785" i="1" s="1"/>
  <c r="P785" i="1"/>
  <c r="AP785" i="1"/>
  <c r="M784" i="1"/>
  <c r="AE784" i="1"/>
  <c r="AK784" i="1"/>
  <c r="AN784" i="1" s="1"/>
  <c r="AG784" i="1"/>
  <c r="P784" i="1"/>
  <c r="P783" i="1"/>
  <c r="Y783" i="1"/>
  <c r="Z783" i="1" s="1"/>
  <c r="AS783" i="1"/>
  <c r="AL777" i="1"/>
  <c r="AN777" i="1" s="1"/>
  <c r="M777" i="1"/>
  <c r="AQ776" i="1"/>
  <c r="AS776" i="1"/>
  <c r="T775" i="1"/>
  <c r="AH773" i="1"/>
  <c r="N773" i="1"/>
  <c r="AI773" i="1"/>
  <c r="AJ773" i="1" s="1"/>
  <c r="AF773" i="1"/>
  <c r="AM773" i="1"/>
  <c r="P773" i="1"/>
  <c r="AP773" i="1"/>
  <c r="AN772" i="1"/>
  <c r="AN768" i="1"/>
  <c r="AJ717" i="1"/>
  <c r="Y790" i="1"/>
  <c r="Z790" i="1" s="1"/>
  <c r="P790" i="1"/>
  <c r="AH783" i="1"/>
  <c r="AE783" i="1"/>
  <c r="AL783" i="1"/>
  <c r="AN783" i="1" s="1"/>
  <c r="N783" i="1"/>
  <c r="Y782" i="1"/>
  <c r="Z782" i="1" s="1"/>
  <c r="P782" i="1"/>
  <c r="Y778" i="1"/>
  <c r="Z778" i="1" s="1"/>
  <c r="P778" i="1"/>
  <c r="AJ775" i="1"/>
  <c r="AQ772" i="1"/>
  <c r="AS772" i="1"/>
  <c r="AH771" i="1"/>
  <c r="AE771" i="1"/>
  <c r="AL771" i="1"/>
  <c r="AF771" i="1"/>
  <c r="AM771" i="1"/>
  <c r="M771" i="1"/>
  <c r="AG771" i="1"/>
  <c r="AQ770" i="1"/>
  <c r="AC770" i="1"/>
  <c r="AS770" i="1"/>
  <c r="AO770" i="1"/>
  <c r="AG791" i="1"/>
  <c r="AM791" i="1"/>
  <c r="M790" i="1"/>
  <c r="AE790" i="1"/>
  <c r="N790" i="1"/>
  <c r="AH789" i="1"/>
  <c r="N789" i="1"/>
  <c r="AI789" i="1"/>
  <c r="AS784" i="1"/>
  <c r="AK783" i="1"/>
  <c r="M783" i="1"/>
  <c r="M782" i="1"/>
  <c r="AE782" i="1"/>
  <c r="AK782" i="1"/>
  <c r="N782" i="1"/>
  <c r="AN781" i="1"/>
  <c r="AH781" i="1"/>
  <c r="N781" i="1"/>
  <c r="AI781" i="1"/>
  <c r="AJ781" i="1" s="1"/>
  <c r="M778" i="1"/>
  <c r="AE778" i="1"/>
  <c r="AK778" i="1"/>
  <c r="N778" i="1"/>
  <c r="AH778" i="1"/>
  <c r="Y774" i="1"/>
  <c r="Z774" i="1" s="1"/>
  <c r="P774" i="1"/>
  <c r="AK803" i="1"/>
  <c r="AN803" i="1" s="1"/>
  <c r="AE803" i="1"/>
  <c r="AK801" i="1"/>
  <c r="AN801" i="1" s="1"/>
  <c r="AE801" i="1"/>
  <c r="AK799" i="1"/>
  <c r="AN799" i="1" s="1"/>
  <c r="AE799" i="1"/>
  <c r="AK797" i="1"/>
  <c r="AN797" i="1" s="1"/>
  <c r="AE797" i="1"/>
  <c r="AK795" i="1"/>
  <c r="AE795" i="1"/>
  <c r="AG793" i="1"/>
  <c r="AM793" i="1"/>
  <c r="AS792" i="1"/>
  <c r="Y792" i="1"/>
  <c r="Z792" i="1" s="1"/>
  <c r="AK790" i="1"/>
  <c r="AC790" i="1"/>
  <c r="AP790" i="1"/>
  <c r="AK789" i="1"/>
  <c r="AN789" i="1" s="1"/>
  <c r="P789" i="1"/>
  <c r="AP789" i="1"/>
  <c r="M788" i="1"/>
  <c r="AE788" i="1"/>
  <c r="AK788" i="1"/>
  <c r="AG788" i="1"/>
  <c r="P787" i="1"/>
  <c r="Y787" i="1"/>
  <c r="Z787" i="1" s="1"/>
  <c r="AS787" i="1"/>
  <c r="AG786" i="1"/>
  <c r="AF785" i="1"/>
  <c r="AS782" i="1"/>
  <c r="AL782" i="1"/>
  <c r="AN782" i="1" s="1"/>
  <c r="AQ782" i="1"/>
  <c r="AC782" i="1"/>
  <c r="AK781" i="1"/>
  <c r="P781" i="1"/>
  <c r="AP781" i="1"/>
  <c r="M780" i="1"/>
  <c r="AE780" i="1"/>
  <c r="AK780" i="1"/>
  <c r="AG780" i="1"/>
  <c r="AH779" i="1"/>
  <c r="AE779" i="1"/>
  <c r="AL779" i="1"/>
  <c r="AN779" i="1" s="1"/>
  <c r="N779" i="1"/>
  <c r="AM778" i="1"/>
  <c r="AQ778" i="1"/>
  <c r="AC778" i="1"/>
  <c r="AO778" i="1"/>
  <c r="AG777" i="1"/>
  <c r="Y777" i="1"/>
  <c r="Z777" i="1" s="1"/>
  <c r="M774" i="1"/>
  <c r="AE774" i="1"/>
  <c r="AK774" i="1"/>
  <c r="N774" i="1"/>
  <c r="AH774" i="1"/>
  <c r="AJ774" i="1" s="1"/>
  <c r="AP772" i="1"/>
  <c r="AS794" i="1"/>
  <c r="AQ793" i="1"/>
  <c r="AC793" i="1"/>
  <c r="AI791" i="1"/>
  <c r="AJ791" i="1" s="1"/>
  <c r="AI790" i="1"/>
  <c r="AJ790" i="1" s="1"/>
  <c r="M789" i="1"/>
  <c r="AN788" i="1"/>
  <c r="AC788" i="1"/>
  <c r="AH787" i="1"/>
  <c r="AJ787" i="1" s="1"/>
  <c r="AE787" i="1"/>
  <c r="AL787" i="1"/>
  <c r="AN787" i="1" s="1"/>
  <c r="N787" i="1"/>
  <c r="AF786" i="1"/>
  <c r="Y786" i="1"/>
  <c r="Z786" i="1" s="1"/>
  <c r="P786" i="1"/>
  <c r="AM785" i="1"/>
  <c r="AE785" i="1"/>
  <c r="AP784" i="1"/>
  <c r="AI783" i="1"/>
  <c r="AJ783" i="1" s="1"/>
  <c r="AI782" i="1"/>
  <c r="AJ782" i="1" s="1"/>
  <c r="M781" i="1"/>
  <c r="AL780" i="1"/>
  <c r="AC780" i="1"/>
  <c r="AM779" i="1"/>
  <c r="M779" i="1"/>
  <c r="AL778" i="1"/>
  <c r="AN778" i="1" s="1"/>
  <c r="AE777" i="1"/>
  <c r="P776" i="1"/>
  <c r="AH775" i="1"/>
  <c r="AE775" i="1"/>
  <c r="AL775" i="1"/>
  <c r="AN775" i="1" s="1"/>
  <c r="N775" i="1"/>
  <c r="AM774" i="1"/>
  <c r="AQ774" i="1"/>
  <c r="AC774" i="1"/>
  <c r="AO774" i="1"/>
  <c r="AO772" i="1"/>
  <c r="AJ770" i="1"/>
  <c r="Y770" i="1"/>
  <c r="Z770" i="1" s="1"/>
  <c r="P770" i="1"/>
  <c r="AJ721" i="1"/>
  <c r="AJ718" i="1"/>
  <c r="AJ708" i="1"/>
  <c r="AH739" i="1"/>
  <c r="M739" i="1"/>
  <c r="AE739" i="1"/>
  <c r="AK739" i="1"/>
  <c r="P739" i="1"/>
  <c r="Y739" i="1"/>
  <c r="Z739" i="1" s="1"/>
  <c r="M738" i="1"/>
  <c r="AE738" i="1"/>
  <c r="AK738" i="1"/>
  <c r="AH738" i="1"/>
  <c r="Y738" i="1"/>
  <c r="Z738" i="1" s="1"/>
  <c r="P738" i="1"/>
  <c r="AG735" i="1"/>
  <c r="AG734" i="1"/>
  <c r="AH727" i="1"/>
  <c r="M727" i="1"/>
  <c r="AE727" i="1"/>
  <c r="AK727" i="1"/>
  <c r="P727" i="1"/>
  <c r="Y727" i="1"/>
  <c r="Z727" i="1" s="1"/>
  <c r="M726" i="1"/>
  <c r="AE726" i="1"/>
  <c r="AK726" i="1"/>
  <c r="AH726" i="1"/>
  <c r="Y726" i="1"/>
  <c r="Z726" i="1" s="1"/>
  <c r="P726" i="1"/>
  <c r="AG723" i="1"/>
  <c r="AG722" i="1"/>
  <c r="AH715" i="1"/>
  <c r="M715" i="1"/>
  <c r="AE715" i="1"/>
  <c r="AK715" i="1"/>
  <c r="P715" i="1"/>
  <c r="Y715" i="1"/>
  <c r="Z715" i="1" s="1"/>
  <c r="M714" i="1"/>
  <c r="AE714" i="1"/>
  <c r="AK714" i="1"/>
  <c r="AH714" i="1"/>
  <c r="Y714" i="1"/>
  <c r="Z714" i="1" s="1"/>
  <c r="P714" i="1"/>
  <c r="AG711" i="1"/>
  <c r="AG710" i="1"/>
  <c r="Y708" i="1"/>
  <c r="Z708" i="1" s="1"/>
  <c r="P708" i="1"/>
  <c r="Y702" i="1"/>
  <c r="Z702" i="1" s="1"/>
  <c r="P702" i="1"/>
  <c r="M776" i="1"/>
  <c r="AE776" i="1"/>
  <c r="AK776" i="1"/>
  <c r="AN776" i="1" s="1"/>
  <c r="M772" i="1"/>
  <c r="AE772" i="1"/>
  <c r="AK772" i="1"/>
  <c r="AH770" i="1"/>
  <c r="N770" i="1"/>
  <c r="AM769" i="1"/>
  <c r="AF769" i="1"/>
  <c r="AS768" i="1"/>
  <c r="M768" i="1"/>
  <c r="AE768" i="1"/>
  <c r="AK768" i="1"/>
  <c r="AO766" i="1"/>
  <c r="AH766" i="1"/>
  <c r="AJ766" i="1" s="1"/>
  <c r="AM765" i="1"/>
  <c r="AF765" i="1"/>
  <c r="AS764" i="1"/>
  <c r="M764" i="1"/>
  <c r="AE764" i="1"/>
  <c r="AK764" i="1"/>
  <c r="AO762" i="1"/>
  <c r="AH762" i="1"/>
  <c r="AJ762" i="1" s="1"/>
  <c r="AM761" i="1"/>
  <c r="AF761" i="1"/>
  <c r="AS760" i="1"/>
  <c r="M760" i="1"/>
  <c r="AE760" i="1"/>
  <c r="AK760" i="1"/>
  <c r="AN760" i="1" s="1"/>
  <c r="AO758" i="1"/>
  <c r="AH758" i="1"/>
  <c r="AJ758" i="1" s="1"/>
  <c r="AM757" i="1"/>
  <c r="AF757" i="1"/>
  <c r="AS756" i="1"/>
  <c r="M756" i="1"/>
  <c r="AE756" i="1"/>
  <c r="AK756" i="1"/>
  <c r="AN756" i="1" s="1"/>
  <c r="AO754" i="1"/>
  <c r="AH754" i="1"/>
  <c r="AJ754" i="1" s="1"/>
  <c r="AM753" i="1"/>
  <c r="AF753" i="1"/>
  <c r="AS752" i="1"/>
  <c r="M752" i="1"/>
  <c r="AE752" i="1"/>
  <c r="AK752" i="1"/>
  <c r="AN752" i="1" s="1"/>
  <c r="AO750" i="1"/>
  <c r="AH750" i="1"/>
  <c r="AJ750" i="1" s="1"/>
  <c r="AM749" i="1"/>
  <c r="AF749" i="1"/>
  <c r="AS748" i="1"/>
  <c r="M748" i="1"/>
  <c r="AE748" i="1"/>
  <c r="AK748" i="1"/>
  <c r="AN748" i="1" s="1"/>
  <c r="AO746" i="1"/>
  <c r="AH746" i="1"/>
  <c r="AJ746" i="1" s="1"/>
  <c r="AM745" i="1"/>
  <c r="AF745" i="1"/>
  <c r="AS744" i="1"/>
  <c r="M744" i="1"/>
  <c r="AE744" i="1"/>
  <c r="AK744" i="1"/>
  <c r="AN744" i="1" s="1"/>
  <c r="AS739" i="1"/>
  <c r="AL739" i="1"/>
  <c r="N739" i="1"/>
  <c r="AL738" i="1"/>
  <c r="AN738" i="1" s="1"/>
  <c r="N738" i="1"/>
  <c r="AH737" i="1"/>
  <c r="AJ737" i="1" s="1"/>
  <c r="M737" i="1"/>
  <c r="AE737" i="1"/>
  <c r="AK737" i="1"/>
  <c r="P737" i="1"/>
  <c r="Y737" i="1"/>
  <c r="Z737" i="1" s="1"/>
  <c r="M736" i="1"/>
  <c r="AE736" i="1"/>
  <c r="AK736" i="1"/>
  <c r="AH736" i="1"/>
  <c r="AJ736" i="1" s="1"/>
  <c r="Y736" i="1"/>
  <c r="Z736" i="1" s="1"/>
  <c r="P736" i="1"/>
  <c r="AS727" i="1"/>
  <c r="AL727" i="1"/>
  <c r="AN727" i="1" s="1"/>
  <c r="N727" i="1"/>
  <c r="AL726" i="1"/>
  <c r="N726" i="1"/>
  <c r="AH725" i="1"/>
  <c r="AJ725" i="1" s="1"/>
  <c r="M725" i="1"/>
  <c r="AE725" i="1"/>
  <c r="AK725" i="1"/>
  <c r="P725" i="1"/>
  <c r="Y725" i="1"/>
  <c r="Z725" i="1" s="1"/>
  <c r="M724" i="1"/>
  <c r="AE724" i="1"/>
  <c r="AK724" i="1"/>
  <c r="AN724" i="1" s="1"/>
  <c r="AH724" i="1"/>
  <c r="AJ724" i="1" s="1"/>
  <c r="Y724" i="1"/>
  <c r="Z724" i="1" s="1"/>
  <c r="P724" i="1"/>
  <c r="AS715" i="1"/>
  <c r="AL715" i="1"/>
  <c r="AN715" i="1" s="1"/>
  <c r="N715" i="1"/>
  <c r="AL714" i="1"/>
  <c r="AN714" i="1" s="1"/>
  <c r="N714" i="1"/>
  <c r="AH713" i="1"/>
  <c r="AJ713" i="1" s="1"/>
  <c r="M713" i="1"/>
  <c r="AE713" i="1"/>
  <c r="AK713" i="1"/>
  <c r="AN713" i="1" s="1"/>
  <c r="P713" i="1"/>
  <c r="Y713" i="1"/>
  <c r="Z713" i="1" s="1"/>
  <c r="M712" i="1"/>
  <c r="AE712" i="1"/>
  <c r="AK712" i="1"/>
  <c r="AN712" i="1" s="1"/>
  <c r="AH712" i="1"/>
  <c r="AJ712" i="1" s="1"/>
  <c r="Y712" i="1"/>
  <c r="Z712" i="1" s="1"/>
  <c r="P712" i="1"/>
  <c r="AP708" i="1"/>
  <c r="M708" i="1"/>
  <c r="AE708" i="1"/>
  <c r="AK708" i="1"/>
  <c r="N708" i="1"/>
  <c r="AF708" i="1"/>
  <c r="AL708" i="1"/>
  <c r="AH708" i="1"/>
  <c r="AS707" i="1"/>
  <c r="AL707" i="1"/>
  <c r="AH705" i="1"/>
  <c r="AI705" i="1"/>
  <c r="M705" i="1"/>
  <c r="AE705" i="1"/>
  <c r="AK705" i="1"/>
  <c r="AN705" i="1" s="1"/>
  <c r="P705" i="1"/>
  <c r="Y705" i="1"/>
  <c r="Z705" i="1" s="1"/>
  <c r="AM704" i="1"/>
  <c r="AP702" i="1"/>
  <c r="M702" i="1"/>
  <c r="AE702" i="1"/>
  <c r="AK702" i="1"/>
  <c r="N702" i="1"/>
  <c r="AF702" i="1"/>
  <c r="AL702" i="1"/>
  <c r="AH702" i="1"/>
  <c r="AS701" i="1"/>
  <c r="AL701" i="1"/>
  <c r="AH699" i="1"/>
  <c r="AI699" i="1"/>
  <c r="M699" i="1"/>
  <c r="AE699" i="1"/>
  <c r="AK699" i="1"/>
  <c r="AN699" i="1" s="1"/>
  <c r="P699" i="1"/>
  <c r="Y699" i="1"/>
  <c r="Z699" i="1" s="1"/>
  <c r="AM698" i="1"/>
  <c r="P697" i="1"/>
  <c r="AP697" i="1"/>
  <c r="Y697" i="1"/>
  <c r="Z697" i="1" s="1"/>
  <c r="M694" i="1"/>
  <c r="AE694" i="1"/>
  <c r="AK694" i="1"/>
  <c r="N694" i="1"/>
  <c r="AF694" i="1"/>
  <c r="AL694" i="1"/>
  <c r="AN694" i="1" s="1"/>
  <c r="AG694" i="1"/>
  <c r="AM694" i="1"/>
  <c r="AH694" i="1"/>
  <c r="AJ694" i="1" s="1"/>
  <c r="AJ682" i="1"/>
  <c r="AJ670" i="1"/>
  <c r="AN737" i="1"/>
  <c r="AN736" i="1"/>
  <c r="AH735" i="1"/>
  <c r="M735" i="1"/>
  <c r="AE735" i="1"/>
  <c r="AK735" i="1"/>
  <c r="P735" i="1"/>
  <c r="Y735" i="1"/>
  <c r="Z735" i="1" s="1"/>
  <c r="M734" i="1"/>
  <c r="AE734" i="1"/>
  <c r="AK734" i="1"/>
  <c r="AH734" i="1"/>
  <c r="Y734" i="1"/>
  <c r="Z734" i="1" s="1"/>
  <c r="P734" i="1"/>
  <c r="AN725" i="1"/>
  <c r="AH723" i="1"/>
  <c r="M723" i="1"/>
  <c r="AE723" i="1"/>
  <c r="AK723" i="1"/>
  <c r="P723" i="1"/>
  <c r="Y723" i="1"/>
  <c r="Z723" i="1" s="1"/>
  <c r="M722" i="1"/>
  <c r="AE722" i="1"/>
  <c r="AK722" i="1"/>
  <c r="AH722" i="1"/>
  <c r="Y722" i="1"/>
  <c r="Z722" i="1" s="1"/>
  <c r="P722" i="1"/>
  <c r="AH711" i="1"/>
  <c r="M711" i="1"/>
  <c r="AE711" i="1"/>
  <c r="AK711" i="1"/>
  <c r="P711" i="1"/>
  <c r="Y711" i="1"/>
  <c r="Z711" i="1" s="1"/>
  <c r="M710" i="1"/>
  <c r="AE710" i="1"/>
  <c r="AK710" i="1"/>
  <c r="AH710" i="1"/>
  <c r="Y710" i="1"/>
  <c r="Z710" i="1" s="1"/>
  <c r="P710" i="1"/>
  <c r="Y706" i="1"/>
  <c r="Z706" i="1" s="1"/>
  <c r="P706" i="1"/>
  <c r="Y700" i="1"/>
  <c r="Z700" i="1" s="1"/>
  <c r="P700" i="1"/>
  <c r="AN657" i="1"/>
  <c r="AJ620" i="1"/>
  <c r="AO771" i="1"/>
  <c r="AM770" i="1"/>
  <c r="AG767" i="1"/>
  <c r="M767" i="1"/>
  <c r="AG763" i="1"/>
  <c r="M763" i="1"/>
  <c r="AG759" i="1"/>
  <c r="M759" i="1"/>
  <c r="AG755" i="1"/>
  <c r="M755" i="1"/>
  <c r="AG751" i="1"/>
  <c r="M751" i="1"/>
  <c r="AG747" i="1"/>
  <c r="M747" i="1"/>
  <c r="AG743" i="1"/>
  <c r="M743" i="1"/>
  <c r="AI739" i="1"/>
  <c r="AI738" i="1"/>
  <c r="AJ738" i="1" s="1"/>
  <c r="AS735" i="1"/>
  <c r="AL735" i="1"/>
  <c r="N735" i="1"/>
  <c r="AL734" i="1"/>
  <c r="N734" i="1"/>
  <c r="AH733" i="1"/>
  <c r="AJ733" i="1" s="1"/>
  <c r="M733" i="1"/>
  <c r="AE733" i="1"/>
  <c r="AK733" i="1"/>
  <c r="P733" i="1"/>
  <c r="Y733" i="1"/>
  <c r="Z733" i="1" s="1"/>
  <c r="M732" i="1"/>
  <c r="AE732" i="1"/>
  <c r="AK732" i="1"/>
  <c r="AH732" i="1"/>
  <c r="AJ732" i="1" s="1"/>
  <c r="Y732" i="1"/>
  <c r="Z732" i="1" s="1"/>
  <c r="P732" i="1"/>
  <c r="AI727" i="1"/>
  <c r="AJ727" i="1" s="1"/>
  <c r="AI726" i="1"/>
  <c r="AJ726" i="1" s="1"/>
  <c r="AS723" i="1"/>
  <c r="AL723" i="1"/>
  <c r="N723" i="1"/>
  <c r="AL722" i="1"/>
  <c r="AN722" i="1" s="1"/>
  <c r="N722" i="1"/>
  <c r="AH721" i="1"/>
  <c r="M721" i="1"/>
  <c r="AE721" i="1"/>
  <c r="AK721" i="1"/>
  <c r="P721" i="1"/>
  <c r="Y721" i="1"/>
  <c r="Z721" i="1" s="1"/>
  <c r="M720" i="1"/>
  <c r="AE720" i="1"/>
  <c r="AK720" i="1"/>
  <c r="AH720" i="1"/>
  <c r="AJ720" i="1" s="1"/>
  <c r="Y720" i="1"/>
  <c r="Z720" i="1" s="1"/>
  <c r="P720" i="1"/>
  <c r="AI715" i="1"/>
  <c r="AJ715" i="1" s="1"/>
  <c r="AI714" i="1"/>
  <c r="AS711" i="1"/>
  <c r="AL711" i="1"/>
  <c r="AN711" i="1" s="1"/>
  <c r="N711" i="1"/>
  <c r="AL710" i="1"/>
  <c r="AN710" i="1" s="1"/>
  <c r="N710" i="1"/>
  <c r="AH709" i="1"/>
  <c r="AJ709" i="1" s="1"/>
  <c r="M709" i="1"/>
  <c r="AE709" i="1"/>
  <c r="AK709" i="1"/>
  <c r="P709" i="1"/>
  <c r="Y709" i="1"/>
  <c r="Z709" i="1" s="1"/>
  <c r="AP706" i="1"/>
  <c r="M706" i="1"/>
  <c r="AE706" i="1"/>
  <c r="AK706" i="1"/>
  <c r="N706" i="1"/>
  <c r="AF706" i="1"/>
  <c r="AL706" i="1"/>
  <c r="AH706" i="1"/>
  <c r="AJ706" i="1" s="1"/>
  <c r="AH703" i="1"/>
  <c r="AI703" i="1"/>
  <c r="AJ703" i="1" s="1"/>
  <c r="M703" i="1"/>
  <c r="AE703" i="1"/>
  <c r="AK703" i="1"/>
  <c r="P703" i="1"/>
  <c r="Y703" i="1"/>
  <c r="Z703" i="1" s="1"/>
  <c r="AP700" i="1"/>
  <c r="M700" i="1"/>
  <c r="AE700" i="1"/>
  <c r="AK700" i="1"/>
  <c r="N700" i="1"/>
  <c r="AF700" i="1"/>
  <c r="AL700" i="1"/>
  <c r="AN700" i="1" s="1"/>
  <c r="AH700" i="1"/>
  <c r="AJ700" i="1" s="1"/>
  <c r="AI698" i="1"/>
  <c r="AJ698" i="1" s="1"/>
  <c r="M696" i="1"/>
  <c r="AE696" i="1"/>
  <c r="AK696" i="1"/>
  <c r="N696" i="1"/>
  <c r="AF696" i="1"/>
  <c r="AL696" i="1"/>
  <c r="AG696" i="1"/>
  <c r="AM696" i="1"/>
  <c r="AH696" i="1"/>
  <c r="AJ696" i="1" s="1"/>
  <c r="P693" i="1"/>
  <c r="AP693" i="1"/>
  <c r="Y693" i="1"/>
  <c r="Z693" i="1" s="1"/>
  <c r="AJ678" i="1"/>
  <c r="AJ672" i="1"/>
  <c r="AJ661" i="1"/>
  <c r="AJ657" i="1"/>
  <c r="M770" i="1"/>
  <c r="AE770" i="1"/>
  <c r="AK770" i="1"/>
  <c r="AN770" i="1" s="1"/>
  <c r="AO768" i="1"/>
  <c r="AM767" i="1"/>
  <c r="AF767" i="1"/>
  <c r="AS766" i="1"/>
  <c r="M766" i="1"/>
  <c r="AE766" i="1"/>
  <c r="AK766" i="1"/>
  <c r="AN766" i="1" s="1"/>
  <c r="AO764" i="1"/>
  <c r="AM763" i="1"/>
  <c r="AF763" i="1"/>
  <c r="AS762" i="1"/>
  <c r="M762" i="1"/>
  <c r="AE762" i="1"/>
  <c r="AK762" i="1"/>
  <c r="AN762" i="1" s="1"/>
  <c r="AO760" i="1"/>
  <c r="AM759" i="1"/>
  <c r="AF759" i="1"/>
  <c r="AS758" i="1"/>
  <c r="M758" i="1"/>
  <c r="AE758" i="1"/>
  <c r="AK758" i="1"/>
  <c r="AN758" i="1" s="1"/>
  <c r="AO756" i="1"/>
  <c r="AM755" i="1"/>
  <c r="AF755" i="1"/>
  <c r="AS754" i="1"/>
  <c r="M754" i="1"/>
  <c r="AE754" i="1"/>
  <c r="AK754" i="1"/>
  <c r="AN754" i="1" s="1"/>
  <c r="AO752" i="1"/>
  <c r="AM751" i="1"/>
  <c r="AF751" i="1"/>
  <c r="AS750" i="1"/>
  <c r="M750" i="1"/>
  <c r="AE750" i="1"/>
  <c r="AK750" i="1"/>
  <c r="AN750" i="1" s="1"/>
  <c r="AO748" i="1"/>
  <c r="AM747" i="1"/>
  <c r="AF747" i="1"/>
  <c r="AS746" i="1"/>
  <c r="M746" i="1"/>
  <c r="AE746" i="1"/>
  <c r="AK746" i="1"/>
  <c r="AN746" i="1" s="1"/>
  <c r="AO744" i="1"/>
  <c r="AM743" i="1"/>
  <c r="AF743" i="1"/>
  <c r="M742" i="1"/>
  <c r="AE742" i="1"/>
  <c r="AK742" i="1"/>
  <c r="AN742" i="1" s="1"/>
  <c r="Y742" i="1"/>
  <c r="Z742" i="1" s="1"/>
  <c r="P742" i="1"/>
  <c r="AP739" i="1"/>
  <c r="AG739" i="1"/>
  <c r="AP738" i="1"/>
  <c r="AG738" i="1"/>
  <c r="AS734" i="1"/>
  <c r="AS733" i="1"/>
  <c r="AL733" i="1"/>
  <c r="N733" i="1"/>
  <c r="AL732" i="1"/>
  <c r="AN732" i="1" s="1"/>
  <c r="N732" i="1"/>
  <c r="AH731" i="1"/>
  <c r="AJ731" i="1" s="1"/>
  <c r="M731" i="1"/>
  <c r="AE731" i="1"/>
  <c r="AK731" i="1"/>
  <c r="AN731" i="1" s="1"/>
  <c r="P731" i="1"/>
  <c r="Y731" i="1"/>
  <c r="Z731" i="1" s="1"/>
  <c r="M730" i="1"/>
  <c r="AE730" i="1"/>
  <c r="AK730" i="1"/>
  <c r="AH730" i="1"/>
  <c r="AJ730" i="1" s="1"/>
  <c r="Y730" i="1"/>
  <c r="Z730" i="1" s="1"/>
  <c r="P730" i="1"/>
  <c r="AP727" i="1"/>
  <c r="AG727" i="1"/>
  <c r="AP726" i="1"/>
  <c r="AG726" i="1"/>
  <c r="AS722" i="1"/>
  <c r="AS721" i="1"/>
  <c r="AL721" i="1"/>
  <c r="AN721" i="1" s="1"/>
  <c r="N721" i="1"/>
  <c r="AL720" i="1"/>
  <c r="N720" i="1"/>
  <c r="AH719" i="1"/>
  <c r="AJ719" i="1" s="1"/>
  <c r="M719" i="1"/>
  <c r="AE719" i="1"/>
  <c r="AK719" i="1"/>
  <c r="P719" i="1"/>
  <c r="Y719" i="1"/>
  <c r="Z719" i="1" s="1"/>
  <c r="M718" i="1"/>
  <c r="AE718" i="1"/>
  <c r="AK718" i="1"/>
  <c r="AN718" i="1" s="1"/>
  <c r="AH718" i="1"/>
  <c r="Y718" i="1"/>
  <c r="Z718" i="1" s="1"/>
  <c r="P718" i="1"/>
  <c r="AP715" i="1"/>
  <c r="AG715" i="1"/>
  <c r="AP714" i="1"/>
  <c r="AG714" i="1"/>
  <c r="AS710" i="1"/>
  <c r="AS709" i="1"/>
  <c r="AL709" i="1"/>
  <c r="N709" i="1"/>
  <c r="Y704" i="1"/>
  <c r="Z704" i="1" s="1"/>
  <c r="P704" i="1"/>
  <c r="AM703" i="1"/>
  <c r="N703" i="1"/>
  <c r="AN691" i="1"/>
  <c r="AJ608" i="1"/>
  <c r="AS779" i="1"/>
  <c r="Y779" i="1"/>
  <c r="Z779" i="1" s="1"/>
  <c r="AG776" i="1"/>
  <c r="AS775" i="1"/>
  <c r="Y775" i="1"/>
  <c r="Z775" i="1" s="1"/>
  <c r="AG772" i="1"/>
  <c r="AS771" i="1"/>
  <c r="Y771" i="1"/>
  <c r="Z771" i="1" s="1"/>
  <c r="AP769" i="1"/>
  <c r="AI769" i="1"/>
  <c r="AJ769" i="1" s="1"/>
  <c r="N769" i="1"/>
  <c r="AG768" i="1"/>
  <c r="AS767" i="1"/>
  <c r="AL767" i="1"/>
  <c r="AN767" i="1" s="1"/>
  <c r="AE767" i="1"/>
  <c r="Y767" i="1"/>
  <c r="Z767" i="1" s="1"/>
  <c r="AC766" i="1"/>
  <c r="P766" i="1"/>
  <c r="AP765" i="1"/>
  <c r="AI765" i="1"/>
  <c r="AJ765" i="1" s="1"/>
  <c r="N765" i="1"/>
  <c r="AG764" i="1"/>
  <c r="AL763" i="1"/>
  <c r="AN763" i="1" s="1"/>
  <c r="AE763" i="1"/>
  <c r="AC762" i="1"/>
  <c r="P762" i="1"/>
  <c r="AP761" i="1"/>
  <c r="AI761" i="1"/>
  <c r="AJ761" i="1" s="1"/>
  <c r="N761" i="1"/>
  <c r="AL759" i="1"/>
  <c r="AN759" i="1" s="1"/>
  <c r="AE759" i="1"/>
  <c r="AC758" i="1"/>
  <c r="P758" i="1"/>
  <c r="AP757" i="1"/>
  <c r="AI757" i="1"/>
  <c r="AJ757" i="1" s="1"/>
  <c r="N757" i="1"/>
  <c r="AL755" i="1"/>
  <c r="AN755" i="1" s="1"/>
  <c r="AE755" i="1"/>
  <c r="AC754" i="1"/>
  <c r="P754" i="1"/>
  <c r="AI753" i="1"/>
  <c r="AJ753" i="1" s="1"/>
  <c r="N753" i="1"/>
  <c r="AL751" i="1"/>
  <c r="AN751" i="1" s="1"/>
  <c r="AE751" i="1"/>
  <c r="AC750" i="1"/>
  <c r="P750" i="1"/>
  <c r="AI749" i="1"/>
  <c r="AJ749" i="1" s="1"/>
  <c r="N749" i="1"/>
  <c r="AL747" i="1"/>
  <c r="AN747" i="1" s="1"/>
  <c r="AE747" i="1"/>
  <c r="AC746" i="1"/>
  <c r="P746" i="1"/>
  <c r="AI745" i="1"/>
  <c r="AJ745" i="1" s="1"/>
  <c r="N745" i="1"/>
  <c r="AL743" i="1"/>
  <c r="AN743" i="1" s="1"/>
  <c r="AE743" i="1"/>
  <c r="AH741" i="1"/>
  <c r="AJ741" i="1" s="1"/>
  <c r="M741" i="1"/>
  <c r="AE741" i="1"/>
  <c r="AK741" i="1"/>
  <c r="AN741" i="1" s="1"/>
  <c r="P741" i="1"/>
  <c r="Y741" i="1"/>
  <c r="Z741" i="1" s="1"/>
  <c r="M740" i="1"/>
  <c r="AE740" i="1"/>
  <c r="AK740" i="1"/>
  <c r="AN740" i="1" s="1"/>
  <c r="AH740" i="1"/>
  <c r="AJ740" i="1" s="1"/>
  <c r="Y740" i="1"/>
  <c r="Z740" i="1" s="1"/>
  <c r="P740" i="1"/>
  <c r="AF739" i="1"/>
  <c r="AF738" i="1"/>
  <c r="AI735" i="1"/>
  <c r="AJ735" i="1" s="1"/>
  <c r="AI734" i="1"/>
  <c r="AJ734" i="1" s="1"/>
  <c r="AN730" i="1"/>
  <c r="AH729" i="1"/>
  <c r="AJ729" i="1" s="1"/>
  <c r="M729" i="1"/>
  <c r="AE729" i="1"/>
  <c r="AK729" i="1"/>
  <c r="AN729" i="1" s="1"/>
  <c r="P729" i="1"/>
  <c r="Y729" i="1"/>
  <c r="Z729" i="1" s="1"/>
  <c r="M728" i="1"/>
  <c r="AE728" i="1"/>
  <c r="AK728" i="1"/>
  <c r="AN728" i="1" s="1"/>
  <c r="AH728" i="1"/>
  <c r="AJ728" i="1" s="1"/>
  <c r="Y728" i="1"/>
  <c r="Z728" i="1" s="1"/>
  <c r="P728" i="1"/>
  <c r="AF727" i="1"/>
  <c r="AF726" i="1"/>
  <c r="AI723" i="1"/>
  <c r="AJ723" i="1" s="1"/>
  <c r="AI722" i="1"/>
  <c r="AJ722" i="1" s="1"/>
  <c r="AN719" i="1"/>
  <c r="AH717" i="1"/>
  <c r="M717" i="1"/>
  <c r="AE717" i="1"/>
  <c r="AK717" i="1"/>
  <c r="AN717" i="1" s="1"/>
  <c r="P717" i="1"/>
  <c r="Y717" i="1"/>
  <c r="Z717" i="1" s="1"/>
  <c r="M716" i="1"/>
  <c r="AE716" i="1"/>
  <c r="AK716" i="1"/>
  <c r="AN716" i="1" s="1"/>
  <c r="AH716" i="1"/>
  <c r="AJ716" i="1" s="1"/>
  <c r="Y716" i="1"/>
  <c r="Z716" i="1" s="1"/>
  <c r="P716" i="1"/>
  <c r="AF715" i="1"/>
  <c r="AF714" i="1"/>
  <c r="AI711" i="1"/>
  <c r="AJ711" i="1" s="1"/>
  <c r="AI710" i="1"/>
  <c r="AJ710" i="1" s="1"/>
  <c r="AS708" i="1"/>
  <c r="AH707" i="1"/>
  <c r="AI707" i="1"/>
  <c r="AJ707" i="1" s="1"/>
  <c r="M707" i="1"/>
  <c r="AE707" i="1"/>
  <c r="AK707" i="1"/>
  <c r="P707" i="1"/>
  <c r="Y707" i="1"/>
  <c r="Z707" i="1" s="1"/>
  <c r="AM706" i="1"/>
  <c r="M704" i="1"/>
  <c r="AE704" i="1"/>
  <c r="AK704" i="1"/>
  <c r="N704" i="1"/>
  <c r="AF704" i="1"/>
  <c r="AL704" i="1"/>
  <c r="AH704" i="1"/>
  <c r="AJ704" i="1" s="1"/>
  <c r="AS703" i="1"/>
  <c r="AL703" i="1"/>
  <c r="AN703" i="1" s="1"/>
  <c r="AS702" i="1"/>
  <c r="AH701" i="1"/>
  <c r="AI701" i="1"/>
  <c r="AJ701" i="1" s="1"/>
  <c r="M701" i="1"/>
  <c r="AE701" i="1"/>
  <c r="AK701" i="1"/>
  <c r="P701" i="1"/>
  <c r="Y701" i="1"/>
  <c r="Z701" i="1" s="1"/>
  <c r="AM700" i="1"/>
  <c r="M698" i="1"/>
  <c r="AE698" i="1"/>
  <c r="AK698" i="1"/>
  <c r="N698" i="1"/>
  <c r="AF698" i="1"/>
  <c r="AL698" i="1"/>
  <c r="AH698" i="1"/>
  <c r="P695" i="1"/>
  <c r="AP695" i="1"/>
  <c r="Y695" i="1"/>
  <c r="Z695" i="1" s="1"/>
  <c r="M692" i="1"/>
  <c r="AE692" i="1"/>
  <c r="AK692" i="1"/>
  <c r="N692" i="1"/>
  <c r="AF692" i="1"/>
  <c r="AL692" i="1"/>
  <c r="AN692" i="1" s="1"/>
  <c r="AG692" i="1"/>
  <c r="AM692" i="1"/>
  <c r="AH692" i="1"/>
  <c r="AJ692" i="1" s="1"/>
  <c r="AN689" i="1"/>
  <c r="AN687" i="1"/>
  <c r="AN681" i="1"/>
  <c r="AJ616" i="1"/>
  <c r="P698" i="1"/>
  <c r="AK697" i="1"/>
  <c r="AN697" i="1" s="1"/>
  <c r="AE697" i="1"/>
  <c r="M697" i="1"/>
  <c r="P696" i="1"/>
  <c r="AK695" i="1"/>
  <c r="AN695" i="1" s="1"/>
  <c r="AE695" i="1"/>
  <c r="M695" i="1"/>
  <c r="P694" i="1"/>
  <c r="AK693" i="1"/>
  <c r="AN693" i="1" s="1"/>
  <c r="AE693" i="1"/>
  <c r="M693" i="1"/>
  <c r="P692" i="1"/>
  <c r="AK691" i="1"/>
  <c r="AE691" i="1"/>
  <c r="Y691" i="1"/>
  <c r="Z691" i="1" s="1"/>
  <c r="M691" i="1"/>
  <c r="AH690" i="1"/>
  <c r="AJ690" i="1" s="1"/>
  <c r="P690" i="1"/>
  <c r="AK689" i="1"/>
  <c r="AE689" i="1"/>
  <c r="Y689" i="1"/>
  <c r="Z689" i="1" s="1"/>
  <c r="M689" i="1"/>
  <c r="AH688" i="1"/>
  <c r="AJ688" i="1" s="1"/>
  <c r="P688" i="1"/>
  <c r="AK687" i="1"/>
  <c r="AE687" i="1"/>
  <c r="Y687" i="1"/>
  <c r="Z687" i="1" s="1"/>
  <c r="M687" i="1"/>
  <c r="AH686" i="1"/>
  <c r="AJ686" i="1" s="1"/>
  <c r="P686" i="1"/>
  <c r="AK685" i="1"/>
  <c r="AN685" i="1" s="1"/>
  <c r="AE685" i="1"/>
  <c r="Y685" i="1"/>
  <c r="Z685" i="1" s="1"/>
  <c r="M685" i="1"/>
  <c r="AH684" i="1"/>
  <c r="AJ684" i="1" s="1"/>
  <c r="P684" i="1"/>
  <c r="AK683" i="1"/>
  <c r="AN683" i="1" s="1"/>
  <c r="AE683" i="1"/>
  <c r="Y683" i="1"/>
  <c r="Z683" i="1" s="1"/>
  <c r="M683" i="1"/>
  <c r="AH682" i="1"/>
  <c r="P682" i="1"/>
  <c r="AK681" i="1"/>
  <c r="AE681" i="1"/>
  <c r="Y681" i="1"/>
  <c r="Z681" i="1" s="1"/>
  <c r="M681" i="1"/>
  <c r="AH680" i="1"/>
  <c r="AJ680" i="1" s="1"/>
  <c r="Y679" i="1"/>
  <c r="Z679" i="1" s="1"/>
  <c r="M679" i="1"/>
  <c r="AH678" i="1"/>
  <c r="Y677" i="1"/>
  <c r="Z677" i="1" s="1"/>
  <c r="AH676" i="1"/>
  <c r="AJ676" i="1" s="1"/>
  <c r="Y675" i="1"/>
  <c r="Z675" i="1" s="1"/>
  <c r="AH674" i="1"/>
  <c r="AJ674" i="1" s="1"/>
  <c r="Y673" i="1"/>
  <c r="Z673" i="1" s="1"/>
  <c r="AH672" i="1"/>
  <c r="Y671" i="1"/>
  <c r="Z671" i="1" s="1"/>
  <c r="AH670" i="1"/>
  <c r="AH650" i="1"/>
  <c r="AI650" i="1"/>
  <c r="M641" i="1"/>
  <c r="AE641" i="1"/>
  <c r="AK641" i="1"/>
  <c r="N641" i="1"/>
  <c r="AF641" i="1"/>
  <c r="AL641" i="1"/>
  <c r="AN641" i="1" s="1"/>
  <c r="P639" i="1"/>
  <c r="Y639" i="1"/>
  <c r="Z639" i="1" s="1"/>
  <c r="AS639" i="1"/>
  <c r="AN637" i="1"/>
  <c r="M634" i="1"/>
  <c r="AE634" i="1"/>
  <c r="AK634" i="1"/>
  <c r="AI634" i="1"/>
  <c r="N634" i="1"/>
  <c r="AH625" i="1"/>
  <c r="M625" i="1"/>
  <c r="AG625" i="1"/>
  <c r="N625" i="1"/>
  <c r="AI625" i="1"/>
  <c r="AH621" i="1"/>
  <c r="M621" i="1"/>
  <c r="AG621" i="1"/>
  <c r="N621" i="1"/>
  <c r="AI621" i="1"/>
  <c r="T617" i="1"/>
  <c r="AO617" i="1"/>
  <c r="AN616" i="1"/>
  <c r="AH613" i="1"/>
  <c r="AE613" i="1"/>
  <c r="AL613" i="1"/>
  <c r="M613" i="1"/>
  <c r="AG613" i="1"/>
  <c r="N613" i="1"/>
  <c r="AI613" i="1"/>
  <c r="AJ613" i="1" s="1"/>
  <c r="AQ612" i="1"/>
  <c r="AC612" i="1"/>
  <c r="AO612" i="1"/>
  <c r="T609" i="1"/>
  <c r="AO609" i="1"/>
  <c r="AN608" i="1"/>
  <c r="AH605" i="1"/>
  <c r="AE605" i="1"/>
  <c r="AL605" i="1"/>
  <c r="M605" i="1"/>
  <c r="AG605" i="1"/>
  <c r="N605" i="1"/>
  <c r="AI605" i="1"/>
  <c r="AJ605" i="1" s="1"/>
  <c r="AQ604" i="1"/>
  <c r="AC604" i="1"/>
  <c r="AO604" i="1"/>
  <c r="T601" i="1"/>
  <c r="AO601" i="1"/>
  <c r="AH585" i="1"/>
  <c r="AE585" i="1"/>
  <c r="AL585" i="1"/>
  <c r="AN585" i="1" s="1"/>
  <c r="AF585" i="1"/>
  <c r="AM585" i="1"/>
  <c r="M585" i="1"/>
  <c r="AG585" i="1"/>
  <c r="N585" i="1"/>
  <c r="AI585" i="1"/>
  <c r="AJ585" i="1" s="1"/>
  <c r="AP691" i="1"/>
  <c r="AM690" i="1"/>
  <c r="AG690" i="1"/>
  <c r="AP689" i="1"/>
  <c r="AM688" i="1"/>
  <c r="AG688" i="1"/>
  <c r="AP687" i="1"/>
  <c r="AM686" i="1"/>
  <c r="AG686" i="1"/>
  <c r="AP685" i="1"/>
  <c r="AM684" i="1"/>
  <c r="AG684" i="1"/>
  <c r="AP683" i="1"/>
  <c r="AM682" i="1"/>
  <c r="AG682" i="1"/>
  <c r="AP681" i="1"/>
  <c r="AM680" i="1"/>
  <c r="AG680" i="1"/>
  <c r="AP679" i="1"/>
  <c r="AM678" i="1"/>
  <c r="AG678" i="1"/>
  <c r="AP677" i="1"/>
  <c r="AS676" i="1"/>
  <c r="AM676" i="1"/>
  <c r="AG676" i="1"/>
  <c r="AP675" i="1"/>
  <c r="AS674" i="1"/>
  <c r="AM674" i="1"/>
  <c r="AG674" i="1"/>
  <c r="AP673" i="1"/>
  <c r="AS672" i="1"/>
  <c r="AM672" i="1"/>
  <c r="AG672" i="1"/>
  <c r="AP671" i="1"/>
  <c r="AS670" i="1"/>
  <c r="AM670" i="1"/>
  <c r="AG670" i="1"/>
  <c r="AP669" i="1"/>
  <c r="AS668" i="1"/>
  <c r="AM668" i="1"/>
  <c r="AG668" i="1"/>
  <c r="AP667" i="1"/>
  <c r="AS666" i="1"/>
  <c r="AM666" i="1"/>
  <c r="AG666" i="1"/>
  <c r="AP665" i="1"/>
  <c r="AS664" i="1"/>
  <c r="AM664" i="1"/>
  <c r="AG664" i="1"/>
  <c r="AP663" i="1"/>
  <c r="AS662" i="1"/>
  <c r="AM662" i="1"/>
  <c r="AG662" i="1"/>
  <c r="AO661" i="1"/>
  <c r="AH661" i="1"/>
  <c r="N661" i="1"/>
  <c r="M659" i="1"/>
  <c r="AE659" i="1"/>
  <c r="AK659" i="1"/>
  <c r="AN659" i="1" s="1"/>
  <c r="AO657" i="1"/>
  <c r="AH657" i="1"/>
  <c r="N657" i="1"/>
  <c r="M655" i="1"/>
  <c r="AE655" i="1"/>
  <c r="AK655" i="1"/>
  <c r="AN655" i="1" s="1"/>
  <c r="AO653" i="1"/>
  <c r="AP652" i="1"/>
  <c r="AS651" i="1"/>
  <c r="AK650" i="1"/>
  <c r="AN650" i="1" s="1"/>
  <c r="AO649" i="1"/>
  <c r="P649" i="1"/>
  <c r="AM648" i="1"/>
  <c r="AP647" i="1"/>
  <c r="AI645" i="1"/>
  <c r="AJ645" i="1" s="1"/>
  <c r="AG644" i="1"/>
  <c r="AS643" i="1"/>
  <c r="M642" i="1"/>
  <c r="AM641" i="1"/>
  <c r="AC641" i="1"/>
  <c r="AS640" i="1"/>
  <c r="P640" i="1"/>
  <c r="AO639" i="1"/>
  <c r="M638" i="1"/>
  <c r="AE638" i="1"/>
  <c r="AK638" i="1"/>
  <c r="AI638" i="1"/>
  <c r="AJ638" i="1" s="1"/>
  <c r="N638" i="1"/>
  <c r="AK637" i="1"/>
  <c r="AM634" i="1"/>
  <c r="AS633" i="1"/>
  <c r="T633" i="1"/>
  <c r="AO633" i="1"/>
  <c r="AP632" i="1"/>
  <c r="M632" i="1"/>
  <c r="AE632" i="1"/>
  <c r="AK632" i="1"/>
  <c r="AF632" i="1"/>
  <c r="AM632" i="1"/>
  <c r="AG632" i="1"/>
  <c r="N632" i="1"/>
  <c r="AL630" i="1"/>
  <c r="AS629" i="1"/>
  <c r="T629" i="1"/>
  <c r="AO629" i="1"/>
  <c r="AP628" i="1"/>
  <c r="M628" i="1"/>
  <c r="AE628" i="1"/>
  <c r="AK628" i="1"/>
  <c r="AF628" i="1"/>
  <c r="AM628" i="1"/>
  <c r="AG628" i="1"/>
  <c r="N628" i="1"/>
  <c r="AL626" i="1"/>
  <c r="AL625" i="1"/>
  <c r="AS624" i="1"/>
  <c r="M624" i="1"/>
  <c r="AE624" i="1"/>
  <c r="AK624" i="1"/>
  <c r="AN624" i="1" s="1"/>
  <c r="AF624" i="1"/>
  <c r="AM624" i="1"/>
  <c r="AG624" i="1"/>
  <c r="N624" i="1"/>
  <c r="AH624" i="1"/>
  <c r="AJ624" i="1" s="1"/>
  <c r="AM621" i="1"/>
  <c r="AS620" i="1"/>
  <c r="M620" i="1"/>
  <c r="AE620" i="1"/>
  <c r="AK620" i="1"/>
  <c r="AN620" i="1" s="1"/>
  <c r="AF620" i="1"/>
  <c r="AM620" i="1"/>
  <c r="AG620" i="1"/>
  <c r="N620" i="1"/>
  <c r="AH620" i="1"/>
  <c r="Y612" i="1"/>
  <c r="Z612" i="1" s="1"/>
  <c r="P612" i="1"/>
  <c r="Y604" i="1"/>
  <c r="Z604" i="1" s="1"/>
  <c r="P604" i="1"/>
  <c r="AN588" i="1"/>
  <c r="AJ564" i="1"/>
  <c r="AI697" i="1"/>
  <c r="AJ697" i="1" s="1"/>
  <c r="AI695" i="1"/>
  <c r="AJ695" i="1" s="1"/>
  <c r="AI693" i="1"/>
  <c r="AJ693" i="1" s="1"/>
  <c r="AI691" i="1"/>
  <c r="AJ691" i="1" s="1"/>
  <c r="AL690" i="1"/>
  <c r="AN690" i="1" s="1"/>
  <c r="AF690" i="1"/>
  <c r="N690" i="1"/>
  <c r="AI689" i="1"/>
  <c r="AJ689" i="1" s="1"/>
  <c r="AL688" i="1"/>
  <c r="AF688" i="1"/>
  <c r="N688" i="1"/>
  <c r="AI687" i="1"/>
  <c r="AJ687" i="1" s="1"/>
  <c r="AL686" i="1"/>
  <c r="AN686" i="1" s="1"/>
  <c r="AF686" i="1"/>
  <c r="N686" i="1"/>
  <c r="AI685" i="1"/>
  <c r="AJ685" i="1" s="1"/>
  <c r="AL684" i="1"/>
  <c r="AN684" i="1" s="1"/>
  <c r="AF684" i="1"/>
  <c r="N684" i="1"/>
  <c r="AI683" i="1"/>
  <c r="AJ683" i="1" s="1"/>
  <c r="AL682" i="1"/>
  <c r="AF682" i="1"/>
  <c r="N682" i="1"/>
  <c r="AI681" i="1"/>
  <c r="AJ681" i="1" s="1"/>
  <c r="AL680" i="1"/>
  <c r="AN680" i="1" s="1"/>
  <c r="AF680" i="1"/>
  <c r="N680" i="1"/>
  <c r="AI679" i="1"/>
  <c r="AJ679" i="1" s="1"/>
  <c r="AL678" i="1"/>
  <c r="AN678" i="1" s="1"/>
  <c r="AF678" i="1"/>
  <c r="N678" i="1"/>
  <c r="AI677" i="1"/>
  <c r="AJ677" i="1" s="1"/>
  <c r="AL676" i="1"/>
  <c r="AF676" i="1"/>
  <c r="N676" i="1"/>
  <c r="AI675" i="1"/>
  <c r="AJ675" i="1" s="1"/>
  <c r="AL674" i="1"/>
  <c r="AN674" i="1" s="1"/>
  <c r="AF674" i="1"/>
  <c r="N674" i="1"/>
  <c r="AI673" i="1"/>
  <c r="AJ673" i="1" s="1"/>
  <c r="AL672" i="1"/>
  <c r="AN672" i="1" s="1"/>
  <c r="AF672" i="1"/>
  <c r="N672" i="1"/>
  <c r="AI671" i="1"/>
  <c r="AJ671" i="1" s="1"/>
  <c r="AL670" i="1"/>
  <c r="AF670" i="1"/>
  <c r="N670" i="1"/>
  <c r="AI669" i="1"/>
  <c r="AJ669" i="1" s="1"/>
  <c r="AL668" i="1"/>
  <c r="AF668" i="1"/>
  <c r="N668" i="1"/>
  <c r="AO667" i="1"/>
  <c r="AI667" i="1"/>
  <c r="AJ667" i="1" s="1"/>
  <c r="AL666" i="1"/>
  <c r="AF666" i="1"/>
  <c r="N666" i="1"/>
  <c r="AO665" i="1"/>
  <c r="AI665" i="1"/>
  <c r="AJ665" i="1" s="1"/>
  <c r="AL664" i="1"/>
  <c r="AN664" i="1" s="1"/>
  <c r="AF664" i="1"/>
  <c r="N664" i="1"/>
  <c r="AO663" i="1"/>
  <c r="AI663" i="1"/>
  <c r="AJ663" i="1" s="1"/>
  <c r="AL662" i="1"/>
  <c r="AF662" i="1"/>
  <c r="N662" i="1"/>
  <c r="AG661" i="1"/>
  <c r="AS660" i="1"/>
  <c r="Y660" i="1"/>
  <c r="Z660" i="1" s="1"/>
  <c r="AI658" i="1"/>
  <c r="AJ658" i="1" s="1"/>
  <c r="N658" i="1"/>
  <c r="AG657" i="1"/>
  <c r="AS656" i="1"/>
  <c r="Y656" i="1"/>
  <c r="Z656" i="1" s="1"/>
  <c r="AI654" i="1"/>
  <c r="AJ654" i="1" s="1"/>
  <c r="N654" i="1"/>
  <c r="M653" i="1"/>
  <c r="AE653" i="1"/>
  <c r="AK653" i="1"/>
  <c r="N653" i="1"/>
  <c r="AF653" i="1"/>
  <c r="AL653" i="1"/>
  <c r="Y652" i="1"/>
  <c r="Z652" i="1" s="1"/>
  <c r="AI651" i="1"/>
  <c r="N650" i="1"/>
  <c r="M649" i="1"/>
  <c r="AE649" i="1"/>
  <c r="AK649" i="1"/>
  <c r="N649" i="1"/>
  <c r="AF649" i="1"/>
  <c r="AL649" i="1"/>
  <c r="AN649" i="1" s="1"/>
  <c r="AH648" i="1"/>
  <c r="AI648" i="1"/>
  <c r="AO647" i="1"/>
  <c r="AP645" i="1"/>
  <c r="AH645" i="1"/>
  <c r="AP644" i="1"/>
  <c r="AF644" i="1"/>
  <c r="Y644" i="1"/>
  <c r="Z644" i="1" s="1"/>
  <c r="AI643" i="1"/>
  <c r="AJ643" i="1" s="1"/>
  <c r="AG642" i="1"/>
  <c r="AS641" i="1"/>
  <c r="AS637" i="1"/>
  <c r="T637" i="1"/>
  <c r="AO637" i="1"/>
  <c r="AP636" i="1"/>
  <c r="M636" i="1"/>
  <c r="AE636" i="1"/>
  <c r="AK636" i="1"/>
  <c r="AF636" i="1"/>
  <c r="AM636" i="1"/>
  <c r="AG636" i="1"/>
  <c r="N636" i="1"/>
  <c r="AL634" i="1"/>
  <c r="AN634" i="1" s="1"/>
  <c r="AF633" i="1"/>
  <c r="AH630" i="1"/>
  <c r="AF629" i="1"/>
  <c r="N626" i="1"/>
  <c r="AK625" i="1"/>
  <c r="AL621" i="1"/>
  <c r="M616" i="1"/>
  <c r="AE616" i="1"/>
  <c r="AK616" i="1"/>
  <c r="AF616" i="1"/>
  <c r="AM616" i="1"/>
  <c r="AG616" i="1"/>
  <c r="N616" i="1"/>
  <c r="AH616" i="1"/>
  <c r="P615" i="1"/>
  <c r="AP615" i="1"/>
  <c r="Y615" i="1"/>
  <c r="Z615" i="1" s="1"/>
  <c r="AS615" i="1"/>
  <c r="AP612" i="1"/>
  <c r="M608" i="1"/>
  <c r="AE608" i="1"/>
  <c r="AK608" i="1"/>
  <c r="AF608" i="1"/>
  <c r="AM608" i="1"/>
  <c r="AG608" i="1"/>
  <c r="N608" i="1"/>
  <c r="AH608" i="1"/>
  <c r="P607" i="1"/>
  <c r="AP607" i="1"/>
  <c r="Y607" i="1"/>
  <c r="Z607" i="1" s="1"/>
  <c r="AS607" i="1"/>
  <c r="AP604" i="1"/>
  <c r="M600" i="1"/>
  <c r="AE600" i="1"/>
  <c r="AK600" i="1"/>
  <c r="AN600" i="1" s="1"/>
  <c r="AF600" i="1"/>
  <c r="AM600" i="1"/>
  <c r="AG600" i="1"/>
  <c r="N600" i="1"/>
  <c r="AH600" i="1"/>
  <c r="AJ600" i="1" s="1"/>
  <c r="AJ588" i="1"/>
  <c r="AJ560" i="1"/>
  <c r="AK690" i="1"/>
  <c r="AE690" i="1"/>
  <c r="AK688" i="1"/>
  <c r="AE688" i="1"/>
  <c r="AK686" i="1"/>
  <c r="AE686" i="1"/>
  <c r="AK684" i="1"/>
  <c r="AE684" i="1"/>
  <c r="AK682" i="1"/>
  <c r="AE682" i="1"/>
  <c r="AK680" i="1"/>
  <c r="AE680" i="1"/>
  <c r="AK678" i="1"/>
  <c r="AE678" i="1"/>
  <c r="AK676" i="1"/>
  <c r="AE676" i="1"/>
  <c r="AK674" i="1"/>
  <c r="AE674" i="1"/>
  <c r="AK672" i="1"/>
  <c r="AE672" i="1"/>
  <c r="AK670" i="1"/>
  <c r="AE670" i="1"/>
  <c r="AQ668" i="1"/>
  <c r="AK668" i="1"/>
  <c r="AE668" i="1"/>
  <c r="AQ666" i="1"/>
  <c r="AK666" i="1"/>
  <c r="AE666" i="1"/>
  <c r="AQ664" i="1"/>
  <c r="AK664" i="1"/>
  <c r="AE664" i="1"/>
  <c r="AQ662" i="1"/>
  <c r="AK662" i="1"/>
  <c r="AE662" i="1"/>
  <c r="AM661" i="1"/>
  <c r="AI659" i="1"/>
  <c r="AJ659" i="1" s="1"/>
  <c r="AO658" i="1"/>
  <c r="AG658" i="1"/>
  <c r="M658" i="1"/>
  <c r="AM657" i="1"/>
  <c r="AI655" i="1"/>
  <c r="AJ655" i="1" s="1"/>
  <c r="AO654" i="1"/>
  <c r="AG654" i="1"/>
  <c r="M654" i="1"/>
  <c r="AM653" i="1"/>
  <c r="AC653" i="1"/>
  <c r="AN652" i="1"/>
  <c r="AH652" i="1"/>
  <c r="AI652" i="1"/>
  <c r="AP651" i="1"/>
  <c r="AH651" i="1"/>
  <c r="AG650" i="1"/>
  <c r="T650" i="1"/>
  <c r="M650" i="1"/>
  <c r="AM649" i="1"/>
  <c r="AC649" i="1"/>
  <c r="AS648" i="1"/>
  <c r="AK648" i="1"/>
  <c r="AN648" i="1" s="1"/>
  <c r="N648" i="1"/>
  <c r="M647" i="1"/>
  <c r="AE647" i="1"/>
  <c r="AK647" i="1"/>
  <c r="N647" i="1"/>
  <c r="AF647" i="1"/>
  <c r="AL647" i="1"/>
  <c r="AN646" i="1"/>
  <c r="AH646" i="1"/>
  <c r="AI646" i="1"/>
  <c r="AJ646" i="1" s="1"/>
  <c r="AO645" i="1"/>
  <c r="P645" i="1"/>
  <c r="AM644" i="1"/>
  <c r="AP643" i="1"/>
  <c r="AH643" i="1"/>
  <c r="AP642" i="1"/>
  <c r="AF642" i="1"/>
  <c r="Y642" i="1"/>
  <c r="Z642" i="1" s="1"/>
  <c r="AI641" i="1"/>
  <c r="AP640" i="1"/>
  <c r="M640" i="1"/>
  <c r="AE640" i="1"/>
  <c r="AK640" i="1"/>
  <c r="AN640" i="1" s="1"/>
  <c r="AF640" i="1"/>
  <c r="AM640" i="1"/>
  <c r="AG640" i="1"/>
  <c r="N640" i="1"/>
  <c r="AL638" i="1"/>
  <c r="AN638" i="1" s="1"/>
  <c r="AF637" i="1"/>
  <c r="AO636" i="1"/>
  <c r="AC636" i="1"/>
  <c r="AH634" i="1"/>
  <c r="AL632" i="1"/>
  <c r="AL628" i="1"/>
  <c r="AN628" i="1" s="1"/>
  <c r="T625" i="1"/>
  <c r="AO625" i="1"/>
  <c r="AP624" i="1"/>
  <c r="AQ624" i="1"/>
  <c r="AO624" i="1"/>
  <c r="AK621" i="1"/>
  <c r="T621" i="1"/>
  <c r="AO621" i="1"/>
  <c r="AP620" i="1"/>
  <c r="AQ620" i="1"/>
  <c r="AO620" i="1"/>
  <c r="AH617" i="1"/>
  <c r="AE617" i="1"/>
  <c r="AL617" i="1"/>
  <c r="AN617" i="1" s="1"/>
  <c r="M617" i="1"/>
  <c r="AG617" i="1"/>
  <c r="N617" i="1"/>
  <c r="AI617" i="1"/>
  <c r="AJ617" i="1" s="1"/>
  <c r="AQ616" i="1"/>
  <c r="AC616" i="1"/>
  <c r="AO616" i="1"/>
  <c r="AM613" i="1"/>
  <c r="T613" i="1"/>
  <c r="AO613" i="1"/>
  <c r="AH609" i="1"/>
  <c r="AE609" i="1"/>
  <c r="AL609" i="1"/>
  <c r="AN609" i="1" s="1"/>
  <c r="M609" i="1"/>
  <c r="AG609" i="1"/>
  <c r="N609" i="1"/>
  <c r="AI609" i="1"/>
  <c r="AJ609" i="1" s="1"/>
  <c r="AQ608" i="1"/>
  <c r="AC608" i="1"/>
  <c r="AO608" i="1"/>
  <c r="AM605" i="1"/>
  <c r="T605" i="1"/>
  <c r="AO605" i="1"/>
  <c r="AH601" i="1"/>
  <c r="AE601" i="1"/>
  <c r="AL601" i="1"/>
  <c r="AN601" i="1" s="1"/>
  <c r="M601" i="1"/>
  <c r="AG601" i="1"/>
  <c r="N601" i="1"/>
  <c r="AI601" i="1"/>
  <c r="AJ601" i="1" s="1"/>
  <c r="AQ600" i="1"/>
  <c r="AC600" i="1"/>
  <c r="AO600" i="1"/>
  <c r="AQ596" i="1"/>
  <c r="AC596" i="1"/>
  <c r="AS596" i="1"/>
  <c r="AO596" i="1"/>
  <c r="AQ592" i="1"/>
  <c r="AC592" i="1"/>
  <c r="AS592" i="1"/>
  <c r="AO592" i="1"/>
  <c r="AJ584" i="1"/>
  <c r="AJ572" i="1"/>
  <c r="AJ563" i="1"/>
  <c r="AJ538" i="1"/>
  <c r="AJ536" i="1"/>
  <c r="AP666" i="1"/>
  <c r="AP664" i="1"/>
  <c r="AP662" i="1"/>
  <c r="AS661" i="1"/>
  <c r="M661" i="1"/>
  <c r="AE661" i="1"/>
  <c r="AK661" i="1"/>
  <c r="AN661" i="1" s="1"/>
  <c r="AM658" i="1"/>
  <c r="AF658" i="1"/>
  <c r="AS657" i="1"/>
  <c r="M657" i="1"/>
  <c r="AE657" i="1"/>
  <c r="AK657" i="1"/>
  <c r="AM654" i="1"/>
  <c r="AF654" i="1"/>
  <c r="AF650" i="1"/>
  <c r="AC647" i="1"/>
  <c r="M645" i="1"/>
  <c r="AE645" i="1"/>
  <c r="AK645" i="1"/>
  <c r="N645" i="1"/>
  <c r="AF645" i="1"/>
  <c r="AL645" i="1"/>
  <c r="AN645" i="1" s="1"/>
  <c r="AN644" i="1"/>
  <c r="AH644" i="1"/>
  <c r="AI644" i="1"/>
  <c r="P643" i="1"/>
  <c r="AM642" i="1"/>
  <c r="AP641" i="1"/>
  <c r="AH641" i="1"/>
  <c r="AO640" i="1"/>
  <c r="AC640" i="1"/>
  <c r="AN636" i="1"/>
  <c r="AG634" i="1"/>
  <c r="AH633" i="1"/>
  <c r="M633" i="1"/>
  <c r="AG633" i="1"/>
  <c r="N633" i="1"/>
  <c r="AI633" i="1"/>
  <c r="P633" i="1"/>
  <c r="AP633" i="1"/>
  <c r="P631" i="1"/>
  <c r="Y631" i="1"/>
  <c r="Z631" i="1" s="1"/>
  <c r="AS631" i="1"/>
  <c r="AH629" i="1"/>
  <c r="M629" i="1"/>
  <c r="AG629" i="1"/>
  <c r="N629" i="1"/>
  <c r="AI629" i="1"/>
  <c r="P629" i="1"/>
  <c r="AP629" i="1"/>
  <c r="P627" i="1"/>
  <c r="Y627" i="1"/>
  <c r="Z627" i="1" s="1"/>
  <c r="AS627" i="1"/>
  <c r="AF625" i="1"/>
  <c r="AF621" i="1"/>
  <c r="Y616" i="1"/>
  <c r="Z616" i="1" s="1"/>
  <c r="P616" i="1"/>
  <c r="AK613" i="1"/>
  <c r="Y608" i="1"/>
  <c r="Z608" i="1" s="1"/>
  <c r="P608" i="1"/>
  <c r="AK605" i="1"/>
  <c r="AJ604" i="1"/>
  <c r="Y600" i="1"/>
  <c r="Z600" i="1" s="1"/>
  <c r="P600" i="1"/>
  <c r="AH597" i="1"/>
  <c r="AE597" i="1"/>
  <c r="AL597" i="1"/>
  <c r="AN597" i="1" s="1"/>
  <c r="AF597" i="1"/>
  <c r="AM597" i="1"/>
  <c r="M597" i="1"/>
  <c r="AG597" i="1"/>
  <c r="N597" i="1"/>
  <c r="AI597" i="1"/>
  <c r="AJ597" i="1" s="1"/>
  <c r="Y596" i="1"/>
  <c r="Z596" i="1" s="1"/>
  <c r="P596" i="1"/>
  <c r="AH593" i="1"/>
  <c r="AE593" i="1"/>
  <c r="AL593" i="1"/>
  <c r="AN593" i="1" s="1"/>
  <c r="AF593" i="1"/>
  <c r="AM593" i="1"/>
  <c r="M593" i="1"/>
  <c r="AG593" i="1"/>
  <c r="N593" i="1"/>
  <c r="AI593" i="1"/>
  <c r="AJ593" i="1" s="1"/>
  <c r="Y592" i="1"/>
  <c r="Z592" i="1" s="1"/>
  <c r="P592" i="1"/>
  <c r="AQ588" i="1"/>
  <c r="AC588" i="1"/>
  <c r="AS588" i="1"/>
  <c r="AO588" i="1"/>
  <c r="AJ580" i="1"/>
  <c r="AJ575" i="1"/>
  <c r="AO664" i="1"/>
  <c r="AO662" i="1"/>
  <c r="AC661" i="1"/>
  <c r="P661" i="1"/>
  <c r="AL658" i="1"/>
  <c r="AN658" i="1" s="1"/>
  <c r="AE658" i="1"/>
  <c r="AC657" i="1"/>
  <c r="P657" i="1"/>
  <c r="AL654" i="1"/>
  <c r="AN654" i="1" s="1"/>
  <c r="AE654" i="1"/>
  <c r="M651" i="1"/>
  <c r="AE651" i="1"/>
  <c r="AK651" i="1"/>
  <c r="N651" i="1"/>
  <c r="AF651" i="1"/>
  <c r="AL651" i="1"/>
  <c r="AN651" i="1" s="1"/>
  <c r="P651" i="1"/>
  <c r="AM650" i="1"/>
  <c r="AE650" i="1"/>
  <c r="AC645" i="1"/>
  <c r="M643" i="1"/>
  <c r="AE643" i="1"/>
  <c r="AK643" i="1"/>
  <c r="N643" i="1"/>
  <c r="AF643" i="1"/>
  <c r="AL643" i="1"/>
  <c r="AN643" i="1" s="1"/>
  <c r="AN642" i="1"/>
  <c r="AH642" i="1"/>
  <c r="AI642" i="1"/>
  <c r="AG641" i="1"/>
  <c r="P641" i="1"/>
  <c r="AH637" i="1"/>
  <c r="M637" i="1"/>
  <c r="AG637" i="1"/>
  <c r="N637" i="1"/>
  <c r="AI637" i="1"/>
  <c r="P637" i="1"/>
  <c r="AP637" i="1"/>
  <c r="P635" i="1"/>
  <c r="Y635" i="1"/>
  <c r="Z635" i="1" s="1"/>
  <c r="AS635" i="1"/>
  <c r="P632" i="1"/>
  <c r="M630" i="1"/>
  <c r="AE630" i="1"/>
  <c r="AK630" i="1"/>
  <c r="AI630" i="1"/>
  <c r="AN629" i="1"/>
  <c r="AS628" i="1"/>
  <c r="P628" i="1"/>
  <c r="M626" i="1"/>
  <c r="AE626" i="1"/>
  <c r="AK626" i="1"/>
  <c r="AI626" i="1"/>
  <c r="AJ626" i="1" s="1"/>
  <c r="AE625" i="1"/>
  <c r="P624" i="1"/>
  <c r="P623" i="1"/>
  <c r="Y623" i="1"/>
  <c r="Z623" i="1" s="1"/>
  <c r="AS623" i="1"/>
  <c r="AE621" i="1"/>
  <c r="P620" i="1"/>
  <c r="P619" i="1"/>
  <c r="Y619" i="1"/>
  <c r="Z619" i="1" s="1"/>
  <c r="AS619" i="1"/>
  <c r="AP616" i="1"/>
  <c r="AF613" i="1"/>
  <c r="M612" i="1"/>
  <c r="AE612" i="1"/>
  <c r="AK612" i="1"/>
  <c r="AN612" i="1" s="1"/>
  <c r="AF612" i="1"/>
  <c r="AM612" i="1"/>
  <c r="AG612" i="1"/>
  <c r="N612" i="1"/>
  <c r="AH612" i="1"/>
  <c r="AJ612" i="1" s="1"/>
  <c r="P611" i="1"/>
  <c r="AP611" i="1"/>
  <c r="Y611" i="1"/>
  <c r="Z611" i="1" s="1"/>
  <c r="AS611" i="1"/>
  <c r="AP608" i="1"/>
  <c r="AF605" i="1"/>
  <c r="M604" i="1"/>
  <c r="AE604" i="1"/>
  <c r="AK604" i="1"/>
  <c r="AN604" i="1" s="1"/>
  <c r="AF604" i="1"/>
  <c r="AM604" i="1"/>
  <c r="AG604" i="1"/>
  <c r="N604" i="1"/>
  <c r="AH604" i="1"/>
  <c r="P603" i="1"/>
  <c r="AP603" i="1"/>
  <c r="Y603" i="1"/>
  <c r="Z603" i="1" s="1"/>
  <c r="AS603" i="1"/>
  <c r="AP600" i="1"/>
  <c r="AP596" i="1"/>
  <c r="AP592" i="1"/>
  <c r="AH589" i="1"/>
  <c r="AE589" i="1"/>
  <c r="AL589" i="1"/>
  <c r="AN589" i="1" s="1"/>
  <c r="AF589" i="1"/>
  <c r="AM589" i="1"/>
  <c r="M589" i="1"/>
  <c r="AG589" i="1"/>
  <c r="N589" i="1"/>
  <c r="AI589" i="1"/>
  <c r="AJ589" i="1" s="1"/>
  <c r="Y588" i="1"/>
  <c r="Z588" i="1" s="1"/>
  <c r="P588" i="1"/>
  <c r="AK585" i="1"/>
  <c r="AQ584" i="1"/>
  <c r="AC584" i="1"/>
  <c r="AS584" i="1"/>
  <c r="AO584" i="1"/>
  <c r="M577" i="1"/>
  <c r="AH577" i="1"/>
  <c r="AN569" i="1"/>
  <c r="M567" i="1"/>
  <c r="AE567" i="1"/>
  <c r="AK567" i="1"/>
  <c r="AH567" i="1"/>
  <c r="Y567" i="1"/>
  <c r="Z567" i="1" s="1"/>
  <c r="P567" i="1"/>
  <c r="AH566" i="1"/>
  <c r="M566" i="1"/>
  <c r="AE566" i="1"/>
  <c r="AK566" i="1"/>
  <c r="P566" i="1"/>
  <c r="Y566" i="1"/>
  <c r="Z566" i="1" s="1"/>
  <c r="M555" i="1"/>
  <c r="AE555" i="1"/>
  <c r="AK555" i="1"/>
  <c r="AH555" i="1"/>
  <c r="Y555" i="1"/>
  <c r="Z555" i="1" s="1"/>
  <c r="P555" i="1"/>
  <c r="AH554" i="1"/>
  <c r="M554" i="1"/>
  <c r="AE554" i="1"/>
  <c r="AK554" i="1"/>
  <c r="P554" i="1"/>
  <c r="Y554" i="1"/>
  <c r="Z554" i="1" s="1"/>
  <c r="M543" i="1"/>
  <c r="AE543" i="1"/>
  <c r="AK543" i="1"/>
  <c r="AH543" i="1"/>
  <c r="Y543" i="1"/>
  <c r="Z543" i="1" s="1"/>
  <c r="P543" i="1"/>
  <c r="AH542" i="1"/>
  <c r="M542" i="1"/>
  <c r="AE542" i="1"/>
  <c r="AK542" i="1"/>
  <c r="P542" i="1"/>
  <c r="Y542" i="1"/>
  <c r="Z542" i="1" s="1"/>
  <c r="AN537" i="1"/>
  <c r="AJ498" i="1"/>
  <c r="AJ487" i="1"/>
  <c r="M622" i="1"/>
  <c r="AE622" i="1"/>
  <c r="AK622" i="1"/>
  <c r="AN622" i="1" s="1"/>
  <c r="M618" i="1"/>
  <c r="AE618" i="1"/>
  <c r="AK618" i="1"/>
  <c r="AN618" i="1" s="1"/>
  <c r="M614" i="1"/>
  <c r="AE614" i="1"/>
  <c r="AK614" i="1"/>
  <c r="AN614" i="1" s="1"/>
  <c r="M610" i="1"/>
  <c r="AE610" i="1"/>
  <c r="AK610" i="1"/>
  <c r="AN610" i="1" s="1"/>
  <c r="M606" i="1"/>
  <c r="AE606" i="1"/>
  <c r="AK606" i="1"/>
  <c r="AN606" i="1" s="1"/>
  <c r="M602" i="1"/>
  <c r="AE602" i="1"/>
  <c r="AK602" i="1"/>
  <c r="AN602" i="1" s="1"/>
  <c r="M598" i="1"/>
  <c r="AE598" i="1"/>
  <c r="AK598" i="1"/>
  <c r="AN598" i="1" s="1"/>
  <c r="AH596" i="1"/>
  <c r="AJ596" i="1" s="1"/>
  <c r="N596" i="1"/>
  <c r="M594" i="1"/>
  <c r="AE594" i="1"/>
  <c r="AK594" i="1"/>
  <c r="AN594" i="1" s="1"/>
  <c r="AH592" i="1"/>
  <c r="AJ592" i="1" s="1"/>
  <c r="N592" i="1"/>
  <c r="M590" i="1"/>
  <c r="AE590" i="1"/>
  <c r="AK590" i="1"/>
  <c r="AN590" i="1" s="1"/>
  <c r="AH588" i="1"/>
  <c r="N588" i="1"/>
  <c r="M586" i="1"/>
  <c r="AE586" i="1"/>
  <c r="AK586" i="1"/>
  <c r="AN586" i="1" s="1"/>
  <c r="AH584" i="1"/>
  <c r="N584" i="1"/>
  <c r="M582" i="1"/>
  <c r="AE582" i="1"/>
  <c r="AK582" i="1"/>
  <c r="AN582" i="1" s="1"/>
  <c r="AO580" i="1"/>
  <c r="AH580" i="1"/>
  <c r="N580" i="1"/>
  <c r="M578" i="1"/>
  <c r="AE578" i="1"/>
  <c r="AK578" i="1"/>
  <c r="AN578" i="1" s="1"/>
  <c r="AH576" i="1"/>
  <c r="AJ576" i="1" s="1"/>
  <c r="M576" i="1"/>
  <c r="AE576" i="1"/>
  <c r="AK576" i="1"/>
  <c r="P576" i="1"/>
  <c r="Y576" i="1"/>
  <c r="Z576" i="1" s="1"/>
  <c r="AI571" i="1"/>
  <c r="AI570" i="1"/>
  <c r="AS568" i="1"/>
  <c r="AS567" i="1"/>
  <c r="AL567" i="1"/>
  <c r="AN567" i="1" s="1"/>
  <c r="N567" i="1"/>
  <c r="AL566" i="1"/>
  <c r="N566" i="1"/>
  <c r="M565" i="1"/>
  <c r="AE565" i="1"/>
  <c r="AK565" i="1"/>
  <c r="AN565" i="1" s="1"/>
  <c r="AH565" i="1"/>
  <c r="AJ565" i="1" s="1"/>
  <c r="Y565" i="1"/>
  <c r="Z565" i="1" s="1"/>
  <c r="P565" i="1"/>
  <c r="AH564" i="1"/>
  <c r="M564" i="1"/>
  <c r="AE564" i="1"/>
  <c r="AK564" i="1"/>
  <c r="AN564" i="1" s="1"/>
  <c r="P564" i="1"/>
  <c r="Y564" i="1"/>
  <c r="Z564" i="1" s="1"/>
  <c r="AI559" i="1"/>
  <c r="AI558" i="1"/>
  <c r="AS556" i="1"/>
  <c r="AS555" i="1"/>
  <c r="AL555" i="1"/>
  <c r="N555" i="1"/>
  <c r="AL554" i="1"/>
  <c r="AN554" i="1" s="1"/>
  <c r="N554" i="1"/>
  <c r="M553" i="1"/>
  <c r="AE553" i="1"/>
  <c r="AK553" i="1"/>
  <c r="AH553" i="1"/>
  <c r="AJ553" i="1" s="1"/>
  <c r="Y553" i="1"/>
  <c r="Z553" i="1" s="1"/>
  <c r="P553" i="1"/>
  <c r="AH552" i="1"/>
  <c r="AJ552" i="1" s="1"/>
  <c r="M552" i="1"/>
  <c r="AE552" i="1"/>
  <c r="AK552" i="1"/>
  <c r="P552" i="1"/>
  <c r="Y552" i="1"/>
  <c r="Z552" i="1" s="1"/>
  <c r="AI547" i="1"/>
  <c r="AI546" i="1"/>
  <c r="AJ546" i="1" s="1"/>
  <c r="AS544" i="1"/>
  <c r="AS543" i="1"/>
  <c r="AL543" i="1"/>
  <c r="AN543" i="1" s="1"/>
  <c r="N543" i="1"/>
  <c r="AL542" i="1"/>
  <c r="AN542" i="1" s="1"/>
  <c r="N542" i="1"/>
  <c r="M541" i="1"/>
  <c r="AE541" i="1"/>
  <c r="AK541" i="1"/>
  <c r="AH541" i="1"/>
  <c r="AJ541" i="1" s="1"/>
  <c r="Y541" i="1"/>
  <c r="Z541" i="1" s="1"/>
  <c r="P541" i="1"/>
  <c r="AH540" i="1"/>
  <c r="AJ540" i="1" s="1"/>
  <c r="M540" i="1"/>
  <c r="AE540" i="1"/>
  <c r="AK540" i="1"/>
  <c r="N538" i="1"/>
  <c r="AF538" i="1"/>
  <c r="AL538" i="1"/>
  <c r="AG538" i="1"/>
  <c r="AM538" i="1"/>
  <c r="AH538" i="1"/>
  <c r="M538" i="1"/>
  <c r="AE538" i="1"/>
  <c r="AK538" i="1"/>
  <c r="AP535" i="1"/>
  <c r="Y535" i="1"/>
  <c r="Z535" i="1" s="1"/>
  <c r="P535" i="1"/>
  <c r="N532" i="1"/>
  <c r="AF532" i="1"/>
  <c r="AL532" i="1"/>
  <c r="AG532" i="1"/>
  <c r="AM532" i="1"/>
  <c r="AH532" i="1"/>
  <c r="AJ532" i="1" s="1"/>
  <c r="M532" i="1"/>
  <c r="AE532" i="1"/>
  <c r="AK532" i="1"/>
  <c r="AJ503" i="1"/>
  <c r="AJ502" i="1"/>
  <c r="AO648" i="1"/>
  <c r="AO646" i="1"/>
  <c r="AO644" i="1"/>
  <c r="AO642" i="1"/>
  <c r="AL639" i="1"/>
  <c r="AN639" i="1" s="1"/>
  <c r="AE639" i="1"/>
  <c r="AC638" i="1"/>
  <c r="P638" i="1"/>
  <c r="AL635" i="1"/>
  <c r="AN635" i="1" s="1"/>
  <c r="AE635" i="1"/>
  <c r="AC634" i="1"/>
  <c r="P634" i="1"/>
  <c r="AL631" i="1"/>
  <c r="AN631" i="1" s="1"/>
  <c r="AE631" i="1"/>
  <c r="AC630" i="1"/>
  <c r="AL627" i="1"/>
  <c r="AN627" i="1" s="1"/>
  <c r="AE627" i="1"/>
  <c r="AP625" i="1"/>
  <c r="AP621" i="1"/>
  <c r="AP617" i="1"/>
  <c r="AP613" i="1"/>
  <c r="AP609" i="1"/>
  <c r="AP605" i="1"/>
  <c r="AP601" i="1"/>
  <c r="AS599" i="1"/>
  <c r="Y599" i="1"/>
  <c r="Z599" i="1" s="1"/>
  <c r="AP597" i="1"/>
  <c r="AG596" i="1"/>
  <c r="AS595" i="1"/>
  <c r="Y595" i="1"/>
  <c r="Z595" i="1" s="1"/>
  <c r="AP593" i="1"/>
  <c r="AG592" i="1"/>
  <c r="AS591" i="1"/>
  <c r="Y591" i="1"/>
  <c r="Z591" i="1" s="1"/>
  <c r="AG588" i="1"/>
  <c r="AS587" i="1"/>
  <c r="Y587" i="1"/>
  <c r="Z587" i="1" s="1"/>
  <c r="AG584" i="1"/>
  <c r="AS583" i="1"/>
  <c r="Y583" i="1"/>
  <c r="Z583" i="1" s="1"/>
  <c r="AI581" i="1"/>
  <c r="AJ581" i="1" s="1"/>
  <c r="N581" i="1"/>
  <c r="AG580" i="1"/>
  <c r="AS579" i="1"/>
  <c r="Y579" i="1"/>
  <c r="Z579" i="1" s="1"/>
  <c r="AI577" i="1"/>
  <c r="N577" i="1"/>
  <c r="AN576" i="1"/>
  <c r="M575" i="1"/>
  <c r="AE575" i="1"/>
  <c r="AK575" i="1"/>
  <c r="AH575" i="1"/>
  <c r="Y575" i="1"/>
  <c r="Z575" i="1" s="1"/>
  <c r="P575" i="1"/>
  <c r="AH574" i="1"/>
  <c r="AJ574" i="1" s="1"/>
  <c r="M574" i="1"/>
  <c r="AE574" i="1"/>
  <c r="AK574" i="1"/>
  <c r="P574" i="1"/>
  <c r="Y574" i="1"/>
  <c r="Z574" i="1" s="1"/>
  <c r="AG571" i="1"/>
  <c r="AG570" i="1"/>
  <c r="AI569" i="1"/>
  <c r="AI568" i="1"/>
  <c r="AS566" i="1"/>
  <c r="M563" i="1"/>
  <c r="AE563" i="1"/>
  <c r="AK563" i="1"/>
  <c r="AH563" i="1"/>
  <c r="Y563" i="1"/>
  <c r="Z563" i="1" s="1"/>
  <c r="P563" i="1"/>
  <c r="AH562" i="1"/>
  <c r="AJ562" i="1" s="1"/>
  <c r="M562" i="1"/>
  <c r="AE562" i="1"/>
  <c r="AK562" i="1"/>
  <c r="P562" i="1"/>
  <c r="Y562" i="1"/>
  <c r="Z562" i="1" s="1"/>
  <c r="AG559" i="1"/>
  <c r="AG558" i="1"/>
  <c r="AI557" i="1"/>
  <c r="AI556" i="1"/>
  <c r="AJ556" i="1" s="1"/>
  <c r="AS554" i="1"/>
  <c r="AN553" i="1"/>
  <c r="AN552" i="1"/>
  <c r="M551" i="1"/>
  <c r="AE551" i="1"/>
  <c r="AK551" i="1"/>
  <c r="AH551" i="1"/>
  <c r="AJ551" i="1" s="1"/>
  <c r="Y551" i="1"/>
  <c r="Z551" i="1" s="1"/>
  <c r="P551" i="1"/>
  <c r="AH550" i="1"/>
  <c r="AJ550" i="1" s="1"/>
  <c r="M550" i="1"/>
  <c r="AE550" i="1"/>
  <c r="AK550" i="1"/>
  <c r="P550" i="1"/>
  <c r="Y550" i="1"/>
  <c r="Z550" i="1" s="1"/>
  <c r="AG547" i="1"/>
  <c r="AG546" i="1"/>
  <c r="AI545" i="1"/>
  <c r="AI544" i="1"/>
  <c r="AS542" i="1"/>
  <c r="AN541" i="1"/>
  <c r="AN540" i="1"/>
  <c r="AN533" i="1"/>
  <c r="AJ500" i="1"/>
  <c r="AI622" i="1"/>
  <c r="AJ622" i="1" s="1"/>
  <c r="AI618" i="1"/>
  <c r="AJ618" i="1" s="1"/>
  <c r="AI614" i="1"/>
  <c r="AJ614" i="1" s="1"/>
  <c r="AI610" i="1"/>
  <c r="AJ610" i="1" s="1"/>
  <c r="AI606" i="1"/>
  <c r="AJ606" i="1" s="1"/>
  <c r="AI602" i="1"/>
  <c r="AJ602" i="1" s="1"/>
  <c r="AI598" i="1"/>
  <c r="AJ598" i="1" s="1"/>
  <c r="AO597" i="1"/>
  <c r="AM596" i="1"/>
  <c r="AI594" i="1"/>
  <c r="AJ594" i="1" s="1"/>
  <c r="AO593" i="1"/>
  <c r="AM592" i="1"/>
  <c r="AI590" i="1"/>
  <c r="AJ590" i="1" s="1"/>
  <c r="AO589" i="1"/>
  <c r="AM588" i="1"/>
  <c r="AI586" i="1"/>
  <c r="AJ586" i="1" s="1"/>
  <c r="AO585" i="1"/>
  <c r="AM584" i="1"/>
  <c r="AI582" i="1"/>
  <c r="AJ582" i="1" s="1"/>
  <c r="AO581" i="1"/>
  <c r="AG581" i="1"/>
  <c r="M581" i="1"/>
  <c r="AM580" i="1"/>
  <c r="AI578" i="1"/>
  <c r="AJ578" i="1" s="1"/>
  <c r="AG577" i="1"/>
  <c r="AS576" i="1"/>
  <c r="AS575" i="1"/>
  <c r="AL575" i="1"/>
  <c r="AN575" i="1" s="1"/>
  <c r="N575" i="1"/>
  <c r="AL574" i="1"/>
  <c r="AN574" i="1" s="1"/>
  <c r="N574" i="1"/>
  <c r="M573" i="1"/>
  <c r="AE573" i="1"/>
  <c r="AK573" i="1"/>
  <c r="AN573" i="1" s="1"/>
  <c r="AH573" i="1"/>
  <c r="AJ573" i="1" s="1"/>
  <c r="Y573" i="1"/>
  <c r="Z573" i="1" s="1"/>
  <c r="P573" i="1"/>
  <c r="AH572" i="1"/>
  <c r="M572" i="1"/>
  <c r="AE572" i="1"/>
  <c r="AK572" i="1"/>
  <c r="AN572" i="1" s="1"/>
  <c r="P572" i="1"/>
  <c r="Y572" i="1"/>
  <c r="Z572" i="1" s="1"/>
  <c r="AG569" i="1"/>
  <c r="AG568" i="1"/>
  <c r="AI567" i="1"/>
  <c r="AJ567" i="1" s="1"/>
  <c r="AI566" i="1"/>
  <c r="AJ566" i="1" s="1"/>
  <c r="AS564" i="1"/>
  <c r="AS563" i="1"/>
  <c r="AL563" i="1"/>
  <c r="AN563" i="1" s="1"/>
  <c r="N563" i="1"/>
  <c r="AL562" i="1"/>
  <c r="AN562" i="1" s="1"/>
  <c r="N562" i="1"/>
  <c r="M561" i="1"/>
  <c r="AE561" i="1"/>
  <c r="AK561" i="1"/>
  <c r="AH561" i="1"/>
  <c r="AJ561" i="1" s="1"/>
  <c r="Y561" i="1"/>
  <c r="Z561" i="1" s="1"/>
  <c r="P561" i="1"/>
  <c r="AH560" i="1"/>
  <c r="M560" i="1"/>
  <c r="AE560" i="1"/>
  <c r="AK560" i="1"/>
  <c r="AN560" i="1" s="1"/>
  <c r="P560" i="1"/>
  <c r="Y560" i="1"/>
  <c r="Z560" i="1" s="1"/>
  <c r="AI555" i="1"/>
  <c r="AI554" i="1"/>
  <c r="AJ554" i="1" s="1"/>
  <c r="AS552" i="1"/>
  <c r="AS551" i="1"/>
  <c r="AL551" i="1"/>
  <c r="AN551" i="1" s="1"/>
  <c r="N551" i="1"/>
  <c r="AL550" i="1"/>
  <c r="N550" i="1"/>
  <c r="M549" i="1"/>
  <c r="AE549" i="1"/>
  <c r="AK549" i="1"/>
  <c r="AN549" i="1" s="1"/>
  <c r="AH549" i="1"/>
  <c r="AJ549" i="1" s="1"/>
  <c r="Y549" i="1"/>
  <c r="Z549" i="1" s="1"/>
  <c r="P549" i="1"/>
  <c r="AH548" i="1"/>
  <c r="AJ548" i="1" s="1"/>
  <c r="M548" i="1"/>
  <c r="AE548" i="1"/>
  <c r="AK548" i="1"/>
  <c r="AN548" i="1" s="1"/>
  <c r="P548" i="1"/>
  <c r="Y548" i="1"/>
  <c r="Z548" i="1" s="1"/>
  <c r="AI543" i="1"/>
  <c r="AI542" i="1"/>
  <c r="AJ539" i="1"/>
  <c r="AP537" i="1"/>
  <c r="Y537" i="1"/>
  <c r="Z537" i="1" s="1"/>
  <c r="P537" i="1"/>
  <c r="N534" i="1"/>
  <c r="AF534" i="1"/>
  <c r="AL534" i="1"/>
  <c r="AG534" i="1"/>
  <c r="AM534" i="1"/>
  <c r="AH534" i="1"/>
  <c r="AJ534" i="1" s="1"/>
  <c r="M534" i="1"/>
  <c r="AE534" i="1"/>
  <c r="AK534" i="1"/>
  <c r="AN525" i="1"/>
  <c r="AN523" i="1"/>
  <c r="M596" i="1"/>
  <c r="AE596" i="1"/>
  <c r="AK596" i="1"/>
  <c r="AN596" i="1" s="1"/>
  <c r="M592" i="1"/>
  <c r="AE592" i="1"/>
  <c r="AK592" i="1"/>
  <c r="AN592" i="1" s="1"/>
  <c r="M588" i="1"/>
  <c r="AE588" i="1"/>
  <c r="AK588" i="1"/>
  <c r="M584" i="1"/>
  <c r="AE584" i="1"/>
  <c r="AK584" i="1"/>
  <c r="AN584" i="1" s="1"/>
  <c r="AM581" i="1"/>
  <c r="AF581" i="1"/>
  <c r="AS580" i="1"/>
  <c r="M580" i="1"/>
  <c r="AE580" i="1"/>
  <c r="AK580" i="1"/>
  <c r="AN580" i="1" s="1"/>
  <c r="AM577" i="1"/>
  <c r="AF577" i="1"/>
  <c r="M571" i="1"/>
  <c r="AE571" i="1"/>
  <c r="AK571" i="1"/>
  <c r="AN571" i="1" s="1"/>
  <c r="AH571" i="1"/>
  <c r="Y571" i="1"/>
  <c r="Z571" i="1" s="1"/>
  <c r="P571" i="1"/>
  <c r="AH570" i="1"/>
  <c r="M570" i="1"/>
  <c r="AE570" i="1"/>
  <c r="AK570" i="1"/>
  <c r="AN570" i="1" s="1"/>
  <c r="P570" i="1"/>
  <c r="Y570" i="1"/>
  <c r="Z570" i="1" s="1"/>
  <c r="AP567" i="1"/>
  <c r="AG567" i="1"/>
  <c r="AP566" i="1"/>
  <c r="AG566" i="1"/>
  <c r="AN561" i="1"/>
  <c r="M559" i="1"/>
  <c r="AE559" i="1"/>
  <c r="AK559" i="1"/>
  <c r="AH559" i="1"/>
  <c r="Y559" i="1"/>
  <c r="Z559" i="1" s="1"/>
  <c r="P559" i="1"/>
  <c r="AH558" i="1"/>
  <c r="M558" i="1"/>
  <c r="AE558" i="1"/>
  <c r="AK558" i="1"/>
  <c r="P558" i="1"/>
  <c r="Y558" i="1"/>
  <c r="Z558" i="1" s="1"/>
  <c r="AP555" i="1"/>
  <c r="AG555" i="1"/>
  <c r="AP554" i="1"/>
  <c r="AG554" i="1"/>
  <c r="M547" i="1"/>
  <c r="AE547" i="1"/>
  <c r="AK547" i="1"/>
  <c r="AH547" i="1"/>
  <c r="Y547" i="1"/>
  <c r="Z547" i="1" s="1"/>
  <c r="P547" i="1"/>
  <c r="AH546" i="1"/>
  <c r="M546" i="1"/>
  <c r="AE546" i="1"/>
  <c r="AK546" i="1"/>
  <c r="P546" i="1"/>
  <c r="Y546" i="1"/>
  <c r="Z546" i="1" s="1"/>
  <c r="AP543" i="1"/>
  <c r="AG543" i="1"/>
  <c r="AP542" i="1"/>
  <c r="AG542" i="1"/>
  <c r="AJ528" i="1"/>
  <c r="AJ488" i="1"/>
  <c r="AP599" i="1"/>
  <c r="AP595" i="1"/>
  <c r="AP591" i="1"/>
  <c r="AP587" i="1"/>
  <c r="P584" i="1"/>
  <c r="AL581" i="1"/>
  <c r="AN581" i="1" s="1"/>
  <c r="AE581" i="1"/>
  <c r="AC580" i="1"/>
  <c r="P580" i="1"/>
  <c r="AL577" i="1"/>
  <c r="AN577" i="1" s="1"/>
  <c r="AE577" i="1"/>
  <c r="M569" i="1"/>
  <c r="AE569" i="1"/>
  <c r="AK569" i="1"/>
  <c r="AH569" i="1"/>
  <c r="Y569" i="1"/>
  <c r="Z569" i="1" s="1"/>
  <c r="P569" i="1"/>
  <c r="AH568" i="1"/>
  <c r="M568" i="1"/>
  <c r="AE568" i="1"/>
  <c r="AK568" i="1"/>
  <c r="AN568" i="1" s="1"/>
  <c r="P568" i="1"/>
  <c r="Y568" i="1"/>
  <c r="Z568" i="1" s="1"/>
  <c r="AF567" i="1"/>
  <c r="AF566" i="1"/>
  <c r="AN559" i="1"/>
  <c r="AN558" i="1"/>
  <c r="N558" i="1"/>
  <c r="M557" i="1"/>
  <c r="AE557" i="1"/>
  <c r="AK557" i="1"/>
  <c r="AN557" i="1" s="1"/>
  <c r="AH557" i="1"/>
  <c r="Y557" i="1"/>
  <c r="Z557" i="1" s="1"/>
  <c r="P557" i="1"/>
  <c r="AH556" i="1"/>
  <c r="M556" i="1"/>
  <c r="AE556" i="1"/>
  <c r="AK556" i="1"/>
  <c r="AN556" i="1" s="1"/>
  <c r="P556" i="1"/>
  <c r="Y556" i="1"/>
  <c r="Z556" i="1" s="1"/>
  <c r="AF555" i="1"/>
  <c r="AF554" i="1"/>
  <c r="AS547" i="1"/>
  <c r="AL547" i="1"/>
  <c r="AN547" i="1" s="1"/>
  <c r="N547" i="1"/>
  <c r="AL546" i="1"/>
  <c r="N546" i="1"/>
  <c r="M545" i="1"/>
  <c r="AE545" i="1"/>
  <c r="AK545" i="1"/>
  <c r="AN545" i="1" s="1"/>
  <c r="AH545" i="1"/>
  <c r="Y545" i="1"/>
  <c r="Z545" i="1" s="1"/>
  <c r="P545" i="1"/>
  <c r="AH544" i="1"/>
  <c r="M544" i="1"/>
  <c r="AE544" i="1"/>
  <c r="AK544" i="1"/>
  <c r="AN544" i="1" s="1"/>
  <c r="P544" i="1"/>
  <c r="Y544" i="1"/>
  <c r="Z544" i="1" s="1"/>
  <c r="AF543" i="1"/>
  <c r="AF542" i="1"/>
  <c r="AP539" i="1"/>
  <c r="Y539" i="1"/>
  <c r="Z539" i="1" s="1"/>
  <c r="P539" i="1"/>
  <c r="N536" i="1"/>
  <c r="AF536" i="1"/>
  <c r="AL536" i="1"/>
  <c r="AG536" i="1"/>
  <c r="AM536" i="1"/>
  <c r="AH536" i="1"/>
  <c r="M536" i="1"/>
  <c r="AE536" i="1"/>
  <c r="AK536" i="1"/>
  <c r="AJ533" i="1"/>
  <c r="AP533" i="1"/>
  <c r="Y533" i="1"/>
  <c r="Z533" i="1" s="1"/>
  <c r="P533" i="1"/>
  <c r="AJ522" i="1"/>
  <c r="Y540" i="1"/>
  <c r="Z540" i="1" s="1"/>
  <c r="AH539" i="1"/>
  <c r="Y538" i="1"/>
  <c r="Z538" i="1" s="1"/>
  <c r="AH537" i="1"/>
  <c r="AJ537" i="1" s="1"/>
  <c r="Y536" i="1"/>
  <c r="Z536" i="1" s="1"/>
  <c r="AH535" i="1"/>
  <c r="AJ535" i="1" s="1"/>
  <c r="Y534" i="1"/>
  <c r="Z534" i="1" s="1"/>
  <c r="AH533" i="1"/>
  <c r="Y532" i="1"/>
  <c r="Z532" i="1" s="1"/>
  <c r="AH531" i="1"/>
  <c r="AJ531" i="1" s="1"/>
  <c r="P531" i="1"/>
  <c r="AK530" i="1"/>
  <c r="AE530" i="1"/>
  <c r="Y530" i="1"/>
  <c r="Z530" i="1" s="1"/>
  <c r="M530" i="1"/>
  <c r="AH529" i="1"/>
  <c r="AJ529" i="1" s="1"/>
  <c r="P529" i="1"/>
  <c r="AK528" i="1"/>
  <c r="AE528" i="1"/>
  <c r="Y528" i="1"/>
  <c r="Z528" i="1" s="1"/>
  <c r="M528" i="1"/>
  <c r="AH527" i="1"/>
  <c r="AJ527" i="1" s="1"/>
  <c r="P527" i="1"/>
  <c r="AK526" i="1"/>
  <c r="AE526" i="1"/>
  <c r="Y526" i="1"/>
  <c r="Z526" i="1" s="1"/>
  <c r="M526" i="1"/>
  <c r="AH525" i="1"/>
  <c r="AJ525" i="1" s="1"/>
  <c r="P525" i="1"/>
  <c r="AK524" i="1"/>
  <c r="AE524" i="1"/>
  <c r="Y524" i="1"/>
  <c r="Z524" i="1" s="1"/>
  <c r="M524" i="1"/>
  <c r="AH523" i="1"/>
  <c r="AJ523" i="1" s="1"/>
  <c r="P523" i="1"/>
  <c r="AK522" i="1"/>
  <c r="AE522" i="1"/>
  <c r="Y522" i="1"/>
  <c r="Z522" i="1" s="1"/>
  <c r="M522" i="1"/>
  <c r="AH521" i="1"/>
  <c r="AJ521" i="1" s="1"/>
  <c r="P521" i="1"/>
  <c r="AK520" i="1"/>
  <c r="AE520" i="1"/>
  <c r="AS519" i="1"/>
  <c r="AL519" i="1"/>
  <c r="AN519" i="1" s="1"/>
  <c r="AE519" i="1"/>
  <c r="Y519" i="1"/>
  <c r="Z519" i="1" s="1"/>
  <c r="AC518" i="1"/>
  <c r="P518" i="1"/>
  <c r="AP517" i="1"/>
  <c r="AI517" i="1"/>
  <c r="AJ517" i="1" s="1"/>
  <c r="N517" i="1"/>
  <c r="AG516" i="1"/>
  <c r="AS515" i="1"/>
  <c r="AL515" i="1"/>
  <c r="AN515" i="1" s="1"/>
  <c r="AE515" i="1"/>
  <c r="Y515" i="1"/>
  <c r="Z515" i="1" s="1"/>
  <c r="AC514" i="1"/>
  <c r="P514" i="1"/>
  <c r="AP513" i="1"/>
  <c r="AI513" i="1"/>
  <c r="AJ513" i="1" s="1"/>
  <c r="N513" i="1"/>
  <c r="AG512" i="1"/>
  <c r="AS511" i="1"/>
  <c r="AL511" i="1"/>
  <c r="AN511" i="1" s="1"/>
  <c r="AE511" i="1"/>
  <c r="Y511" i="1"/>
  <c r="Z511" i="1" s="1"/>
  <c r="AC510" i="1"/>
  <c r="P510" i="1"/>
  <c r="AP509" i="1"/>
  <c r="AI509" i="1"/>
  <c r="AJ509" i="1" s="1"/>
  <c r="N509" i="1"/>
  <c r="AG508" i="1"/>
  <c r="AS507" i="1"/>
  <c r="AL507" i="1"/>
  <c r="AN507" i="1" s="1"/>
  <c r="AE507" i="1"/>
  <c r="Y507" i="1"/>
  <c r="Z507" i="1" s="1"/>
  <c r="AC506" i="1"/>
  <c r="P506" i="1"/>
  <c r="AG505" i="1"/>
  <c r="AG504" i="1"/>
  <c r="AL499" i="1"/>
  <c r="AN499" i="1" s="1"/>
  <c r="AL498" i="1"/>
  <c r="AH497" i="1"/>
  <c r="AJ497" i="1" s="1"/>
  <c r="M497" i="1"/>
  <c r="AE497" i="1"/>
  <c r="AK497" i="1"/>
  <c r="AN497" i="1" s="1"/>
  <c r="P497" i="1"/>
  <c r="Y497" i="1"/>
  <c r="Z497" i="1" s="1"/>
  <c r="M496" i="1"/>
  <c r="AE496" i="1"/>
  <c r="AK496" i="1"/>
  <c r="AN496" i="1" s="1"/>
  <c r="AH496" i="1"/>
  <c r="AJ496" i="1" s="1"/>
  <c r="Y496" i="1"/>
  <c r="Z496" i="1" s="1"/>
  <c r="P496" i="1"/>
  <c r="AG493" i="1"/>
  <c r="AG492" i="1"/>
  <c r="AL487" i="1"/>
  <c r="AL486" i="1"/>
  <c r="AH485" i="1"/>
  <c r="AJ485" i="1" s="1"/>
  <c r="M485" i="1"/>
  <c r="AE485" i="1"/>
  <c r="AK485" i="1"/>
  <c r="P485" i="1"/>
  <c r="Y485" i="1"/>
  <c r="Z485" i="1" s="1"/>
  <c r="M484" i="1"/>
  <c r="AE484" i="1"/>
  <c r="AK484" i="1"/>
  <c r="AH484" i="1"/>
  <c r="AJ484" i="1" s="1"/>
  <c r="Y484" i="1"/>
  <c r="Z484" i="1" s="1"/>
  <c r="P484" i="1"/>
  <c r="AG481" i="1"/>
  <c r="AG480" i="1"/>
  <c r="AL475" i="1"/>
  <c r="AL474" i="1"/>
  <c r="AH473" i="1"/>
  <c r="AJ473" i="1" s="1"/>
  <c r="M473" i="1"/>
  <c r="AE473" i="1"/>
  <c r="AK473" i="1"/>
  <c r="P473" i="1"/>
  <c r="Y473" i="1"/>
  <c r="Z473" i="1" s="1"/>
  <c r="M472" i="1"/>
  <c r="AE472" i="1"/>
  <c r="AK472" i="1"/>
  <c r="AH472" i="1"/>
  <c r="AJ472" i="1" s="1"/>
  <c r="Y472" i="1"/>
  <c r="Z472" i="1" s="1"/>
  <c r="P472" i="1"/>
  <c r="AI469" i="1"/>
  <c r="Y464" i="1"/>
  <c r="Z464" i="1" s="1"/>
  <c r="P464" i="1"/>
  <c r="AP464" i="1"/>
  <c r="AH461" i="1"/>
  <c r="AJ461" i="1" s="1"/>
  <c r="M461" i="1"/>
  <c r="AE461" i="1"/>
  <c r="AK461" i="1"/>
  <c r="AN461" i="1" s="1"/>
  <c r="AG461" i="1"/>
  <c r="AM461" i="1"/>
  <c r="Y458" i="1"/>
  <c r="Z458" i="1" s="1"/>
  <c r="P458" i="1"/>
  <c r="AP458" i="1"/>
  <c r="Y454" i="1"/>
  <c r="Z454" i="1" s="1"/>
  <c r="P454" i="1"/>
  <c r="AP454" i="1"/>
  <c r="AN452" i="1"/>
  <c r="AO517" i="1"/>
  <c r="AM516" i="1"/>
  <c r="AO513" i="1"/>
  <c r="AM512" i="1"/>
  <c r="AO509" i="1"/>
  <c r="AM508" i="1"/>
  <c r="AH495" i="1"/>
  <c r="M495" i="1"/>
  <c r="AE495" i="1"/>
  <c r="AK495" i="1"/>
  <c r="AN495" i="1" s="1"/>
  <c r="P495" i="1"/>
  <c r="Y495" i="1"/>
  <c r="Z495" i="1" s="1"/>
  <c r="M494" i="1"/>
  <c r="AE494" i="1"/>
  <c r="AK494" i="1"/>
  <c r="AH494" i="1"/>
  <c r="Y494" i="1"/>
  <c r="Z494" i="1" s="1"/>
  <c r="P494" i="1"/>
  <c r="AN485" i="1"/>
  <c r="AN484" i="1"/>
  <c r="AH483" i="1"/>
  <c r="M483" i="1"/>
  <c r="AE483" i="1"/>
  <c r="AK483" i="1"/>
  <c r="P483" i="1"/>
  <c r="Y483" i="1"/>
  <c r="Z483" i="1" s="1"/>
  <c r="M482" i="1"/>
  <c r="AE482" i="1"/>
  <c r="AK482" i="1"/>
  <c r="AH482" i="1"/>
  <c r="Y482" i="1"/>
  <c r="Z482" i="1" s="1"/>
  <c r="P482" i="1"/>
  <c r="AN473" i="1"/>
  <c r="AN472" i="1"/>
  <c r="AH471" i="1"/>
  <c r="M471" i="1"/>
  <c r="AE471" i="1"/>
  <c r="AK471" i="1"/>
  <c r="AN471" i="1" s="1"/>
  <c r="AN470" i="1"/>
  <c r="AN463" i="1"/>
  <c r="Y462" i="1"/>
  <c r="Z462" i="1" s="1"/>
  <c r="P462" i="1"/>
  <c r="AP462" i="1"/>
  <c r="Y460" i="1"/>
  <c r="Z460" i="1" s="1"/>
  <c r="P460" i="1"/>
  <c r="AP460" i="1"/>
  <c r="AH455" i="1"/>
  <c r="AI455" i="1"/>
  <c r="M455" i="1"/>
  <c r="AE455" i="1"/>
  <c r="AK455" i="1"/>
  <c r="N455" i="1"/>
  <c r="AF455" i="1"/>
  <c r="AL455" i="1"/>
  <c r="AG455" i="1"/>
  <c r="AM455" i="1"/>
  <c r="Y452" i="1"/>
  <c r="Z452" i="1" s="1"/>
  <c r="P452" i="1"/>
  <c r="AP452" i="1"/>
  <c r="AN450" i="1"/>
  <c r="AN417" i="1"/>
  <c r="M516" i="1"/>
  <c r="AE516" i="1"/>
  <c r="AK516" i="1"/>
  <c r="AN516" i="1" s="1"/>
  <c r="M512" i="1"/>
  <c r="AE512" i="1"/>
  <c r="AK512" i="1"/>
  <c r="AN512" i="1" s="1"/>
  <c r="M508" i="1"/>
  <c r="AE508" i="1"/>
  <c r="AK508" i="1"/>
  <c r="AN508" i="1" s="1"/>
  <c r="AH505" i="1"/>
  <c r="M505" i="1"/>
  <c r="AE505" i="1"/>
  <c r="AK505" i="1"/>
  <c r="P505" i="1"/>
  <c r="Y505" i="1"/>
  <c r="Z505" i="1" s="1"/>
  <c r="M504" i="1"/>
  <c r="AE504" i="1"/>
  <c r="AK504" i="1"/>
  <c r="AH504" i="1"/>
  <c r="Y504" i="1"/>
  <c r="Z504" i="1" s="1"/>
  <c r="P504" i="1"/>
  <c r="AN494" i="1"/>
  <c r="AH493" i="1"/>
  <c r="M493" i="1"/>
  <c r="AE493" i="1"/>
  <c r="AK493" i="1"/>
  <c r="P493" i="1"/>
  <c r="Y493" i="1"/>
  <c r="Z493" i="1" s="1"/>
  <c r="M492" i="1"/>
  <c r="AE492" i="1"/>
  <c r="AK492" i="1"/>
  <c r="AH492" i="1"/>
  <c r="Y492" i="1"/>
  <c r="Z492" i="1" s="1"/>
  <c r="P492" i="1"/>
  <c r="AN483" i="1"/>
  <c r="AN482" i="1"/>
  <c r="AH481" i="1"/>
  <c r="M481" i="1"/>
  <c r="AE481" i="1"/>
  <c r="AK481" i="1"/>
  <c r="P481" i="1"/>
  <c r="Y481" i="1"/>
  <c r="Z481" i="1" s="1"/>
  <c r="M480" i="1"/>
  <c r="AE480" i="1"/>
  <c r="AK480" i="1"/>
  <c r="AH480" i="1"/>
  <c r="Y480" i="1"/>
  <c r="Z480" i="1" s="1"/>
  <c r="P480" i="1"/>
  <c r="AH469" i="1"/>
  <c r="M469" i="1"/>
  <c r="AE469" i="1"/>
  <c r="AK469" i="1"/>
  <c r="AG469" i="1"/>
  <c r="AM469" i="1"/>
  <c r="AN459" i="1"/>
  <c r="AH453" i="1"/>
  <c r="AI453" i="1"/>
  <c r="M453" i="1"/>
  <c r="AE453" i="1"/>
  <c r="AK453" i="1"/>
  <c r="N453" i="1"/>
  <c r="AF453" i="1"/>
  <c r="AL453" i="1"/>
  <c r="AG453" i="1"/>
  <c r="AM453" i="1"/>
  <c r="AJ450" i="1"/>
  <c r="Y450" i="1"/>
  <c r="Z450" i="1" s="1"/>
  <c r="P450" i="1"/>
  <c r="AP450" i="1"/>
  <c r="AJ410" i="1"/>
  <c r="AK539" i="1"/>
  <c r="AN539" i="1" s="1"/>
  <c r="AE539" i="1"/>
  <c r="AK537" i="1"/>
  <c r="AE537" i="1"/>
  <c r="M537" i="1"/>
  <c r="AK535" i="1"/>
  <c r="AN535" i="1" s="1"/>
  <c r="AE535" i="1"/>
  <c r="M535" i="1"/>
  <c r="AK533" i="1"/>
  <c r="AE533" i="1"/>
  <c r="M533" i="1"/>
  <c r="AK531" i="1"/>
  <c r="AN531" i="1" s="1"/>
  <c r="AE531" i="1"/>
  <c r="Y531" i="1"/>
  <c r="Z531" i="1" s="1"/>
  <c r="M531" i="1"/>
  <c r="AH530" i="1"/>
  <c r="AJ530" i="1" s="1"/>
  <c r="AK529" i="1"/>
  <c r="AN529" i="1" s="1"/>
  <c r="AE529" i="1"/>
  <c r="Y529" i="1"/>
  <c r="Z529" i="1" s="1"/>
  <c r="M529" i="1"/>
  <c r="AH528" i="1"/>
  <c r="AK527" i="1"/>
  <c r="AN527" i="1" s="1"/>
  <c r="AE527" i="1"/>
  <c r="Y527" i="1"/>
  <c r="Z527" i="1" s="1"/>
  <c r="M527" i="1"/>
  <c r="AH526" i="1"/>
  <c r="AJ526" i="1" s="1"/>
  <c r="AK525" i="1"/>
  <c r="AE525" i="1"/>
  <c r="Y525" i="1"/>
  <c r="Z525" i="1" s="1"/>
  <c r="M525" i="1"/>
  <c r="AH524" i="1"/>
  <c r="AJ524" i="1" s="1"/>
  <c r="AK523" i="1"/>
  <c r="AE523" i="1"/>
  <c r="Y523" i="1"/>
  <c r="Z523" i="1" s="1"/>
  <c r="M523" i="1"/>
  <c r="AH522" i="1"/>
  <c r="AK521" i="1"/>
  <c r="AN521" i="1" s="1"/>
  <c r="AE521" i="1"/>
  <c r="Y521" i="1"/>
  <c r="Z521" i="1" s="1"/>
  <c r="AH520" i="1"/>
  <c r="AJ520" i="1" s="1"/>
  <c r="AP519" i="1"/>
  <c r="AI519" i="1"/>
  <c r="AJ519" i="1" s="1"/>
  <c r="N519" i="1"/>
  <c r="AG518" i="1"/>
  <c r="AP515" i="1"/>
  <c r="AI515" i="1"/>
  <c r="AJ515" i="1" s="1"/>
  <c r="N515" i="1"/>
  <c r="AP511" i="1"/>
  <c r="AI511" i="1"/>
  <c r="AJ511" i="1" s="1"/>
  <c r="N511" i="1"/>
  <c r="AP507" i="1"/>
  <c r="AI507" i="1"/>
  <c r="AJ507" i="1" s="1"/>
  <c r="N507" i="1"/>
  <c r="AS505" i="1"/>
  <c r="AL505" i="1"/>
  <c r="AN505" i="1" s="1"/>
  <c r="N505" i="1"/>
  <c r="AL504" i="1"/>
  <c r="N504" i="1"/>
  <c r="AH503" i="1"/>
  <c r="M503" i="1"/>
  <c r="AE503" i="1"/>
  <c r="AK503" i="1"/>
  <c r="P503" i="1"/>
  <c r="Y503" i="1"/>
  <c r="Z503" i="1" s="1"/>
  <c r="M502" i="1"/>
  <c r="AE502" i="1"/>
  <c r="AK502" i="1"/>
  <c r="AH502" i="1"/>
  <c r="Y502" i="1"/>
  <c r="Z502" i="1" s="1"/>
  <c r="P502" i="1"/>
  <c r="AS494" i="1"/>
  <c r="AS493" i="1"/>
  <c r="AL493" i="1"/>
  <c r="AN493" i="1" s="1"/>
  <c r="N493" i="1"/>
  <c r="AL492" i="1"/>
  <c r="AN492" i="1" s="1"/>
  <c r="N492" i="1"/>
  <c r="AH491" i="1"/>
  <c r="AJ491" i="1" s="1"/>
  <c r="M491" i="1"/>
  <c r="AE491" i="1"/>
  <c r="AK491" i="1"/>
  <c r="P491" i="1"/>
  <c r="Y491" i="1"/>
  <c r="Z491" i="1" s="1"/>
  <c r="M490" i="1"/>
  <c r="AE490" i="1"/>
  <c r="AK490" i="1"/>
  <c r="AH490" i="1"/>
  <c r="AJ490" i="1" s="1"/>
  <c r="Y490" i="1"/>
  <c r="Z490" i="1" s="1"/>
  <c r="P490" i="1"/>
  <c r="AL481" i="1"/>
  <c r="N481" i="1"/>
  <c r="AL480" i="1"/>
  <c r="AN480" i="1" s="1"/>
  <c r="N480" i="1"/>
  <c r="AH479" i="1"/>
  <c r="AJ479" i="1" s="1"/>
  <c r="M479" i="1"/>
  <c r="AE479" i="1"/>
  <c r="AK479" i="1"/>
  <c r="P479" i="1"/>
  <c r="Y479" i="1"/>
  <c r="Z479" i="1" s="1"/>
  <c r="M478" i="1"/>
  <c r="AE478" i="1"/>
  <c r="AK478" i="1"/>
  <c r="AH478" i="1"/>
  <c r="AJ478" i="1" s="1"/>
  <c r="Y478" i="1"/>
  <c r="Z478" i="1" s="1"/>
  <c r="P478" i="1"/>
  <c r="Y470" i="1"/>
  <c r="Z470" i="1" s="1"/>
  <c r="P470" i="1"/>
  <c r="AP470" i="1"/>
  <c r="N469" i="1"/>
  <c r="AJ468" i="1"/>
  <c r="AH467" i="1"/>
  <c r="AJ467" i="1" s="1"/>
  <c r="M467" i="1"/>
  <c r="AE467" i="1"/>
  <c r="AK467" i="1"/>
  <c r="AG467" i="1"/>
  <c r="AM467" i="1"/>
  <c r="AH451" i="1"/>
  <c r="AI451" i="1"/>
  <c r="AJ451" i="1" s="1"/>
  <c r="M451" i="1"/>
  <c r="AE451" i="1"/>
  <c r="AK451" i="1"/>
  <c r="N451" i="1"/>
  <c r="AF451" i="1"/>
  <c r="AL451" i="1"/>
  <c r="AG451" i="1"/>
  <c r="AM451" i="1"/>
  <c r="AJ448" i="1"/>
  <c r="Y448" i="1"/>
  <c r="Z448" i="1" s="1"/>
  <c r="P448" i="1"/>
  <c r="AP448" i="1"/>
  <c r="AJ409" i="1"/>
  <c r="AM530" i="1"/>
  <c r="AG530" i="1"/>
  <c r="AM528" i="1"/>
  <c r="AG528" i="1"/>
  <c r="AM526" i="1"/>
  <c r="AG526" i="1"/>
  <c r="AM524" i="1"/>
  <c r="AG524" i="1"/>
  <c r="AM522" i="1"/>
  <c r="AG522" i="1"/>
  <c r="AM520" i="1"/>
  <c r="AG520" i="1"/>
  <c r="AO519" i="1"/>
  <c r="AG519" i="1"/>
  <c r="M519" i="1"/>
  <c r="AM518" i="1"/>
  <c r="AI516" i="1"/>
  <c r="AJ516" i="1" s="1"/>
  <c r="AG515" i="1"/>
  <c r="M515" i="1"/>
  <c r="AI512" i="1"/>
  <c r="AJ512" i="1" s="1"/>
  <c r="AG511" i="1"/>
  <c r="M511" i="1"/>
  <c r="AI508" i="1"/>
  <c r="AJ508" i="1" s="1"/>
  <c r="AG507" i="1"/>
  <c r="M507" i="1"/>
  <c r="AS504" i="1"/>
  <c r="AS503" i="1"/>
  <c r="AL503" i="1"/>
  <c r="N503" i="1"/>
  <c r="AL502" i="1"/>
  <c r="N502" i="1"/>
  <c r="AH501" i="1"/>
  <c r="AJ501" i="1" s="1"/>
  <c r="M501" i="1"/>
  <c r="AE501" i="1"/>
  <c r="AK501" i="1"/>
  <c r="P501" i="1"/>
  <c r="Y501" i="1"/>
  <c r="Z501" i="1" s="1"/>
  <c r="M500" i="1"/>
  <c r="AE500" i="1"/>
  <c r="AK500" i="1"/>
  <c r="AH500" i="1"/>
  <c r="Y500" i="1"/>
  <c r="Z500" i="1" s="1"/>
  <c r="P500" i="1"/>
  <c r="AI495" i="1"/>
  <c r="AJ495" i="1" s="1"/>
  <c r="AI494" i="1"/>
  <c r="AS492" i="1"/>
  <c r="AL491" i="1"/>
  <c r="AN491" i="1" s="1"/>
  <c r="N491" i="1"/>
  <c r="AL490" i="1"/>
  <c r="N490" i="1"/>
  <c r="AH489" i="1"/>
  <c r="AJ489" i="1" s="1"/>
  <c r="M489" i="1"/>
  <c r="AE489" i="1"/>
  <c r="AK489" i="1"/>
  <c r="P489" i="1"/>
  <c r="Y489" i="1"/>
  <c r="Z489" i="1" s="1"/>
  <c r="M488" i="1"/>
  <c r="AE488" i="1"/>
  <c r="AK488" i="1"/>
  <c r="AH488" i="1"/>
  <c r="Y488" i="1"/>
  <c r="Z488" i="1" s="1"/>
  <c r="P488" i="1"/>
  <c r="AI483" i="1"/>
  <c r="AI482" i="1"/>
  <c r="AJ482" i="1" s="1"/>
  <c r="AS480" i="1"/>
  <c r="AL479" i="1"/>
  <c r="N479" i="1"/>
  <c r="AL478" i="1"/>
  <c r="AN478" i="1" s="1"/>
  <c r="N478" i="1"/>
  <c r="AH477" i="1"/>
  <c r="AJ477" i="1" s="1"/>
  <c r="M477" i="1"/>
  <c r="AE477" i="1"/>
  <c r="AK477" i="1"/>
  <c r="P477" i="1"/>
  <c r="Y477" i="1"/>
  <c r="Z477" i="1" s="1"/>
  <c r="M476" i="1"/>
  <c r="AE476" i="1"/>
  <c r="AK476" i="1"/>
  <c r="AH476" i="1"/>
  <c r="AJ476" i="1" s="1"/>
  <c r="Y476" i="1"/>
  <c r="Z476" i="1" s="1"/>
  <c r="P476" i="1"/>
  <c r="AI471" i="1"/>
  <c r="AL469" i="1"/>
  <c r="AN469" i="1" s="1"/>
  <c r="Y468" i="1"/>
  <c r="Z468" i="1" s="1"/>
  <c r="P468" i="1"/>
  <c r="AP468" i="1"/>
  <c r="N467" i="1"/>
  <c r="AH465" i="1"/>
  <c r="AJ465" i="1" s="1"/>
  <c r="M465" i="1"/>
  <c r="AE465" i="1"/>
  <c r="AK465" i="1"/>
  <c r="AN465" i="1" s="1"/>
  <c r="AG465" i="1"/>
  <c r="AM465" i="1"/>
  <c r="AN464" i="1"/>
  <c r="AH457" i="1"/>
  <c r="AI457" i="1"/>
  <c r="AJ457" i="1" s="1"/>
  <c r="M457" i="1"/>
  <c r="AE457" i="1"/>
  <c r="AK457" i="1"/>
  <c r="AN457" i="1" s="1"/>
  <c r="AG457" i="1"/>
  <c r="AM457" i="1"/>
  <c r="AN456" i="1"/>
  <c r="AH449" i="1"/>
  <c r="AI449" i="1"/>
  <c r="M449" i="1"/>
  <c r="AE449" i="1"/>
  <c r="AK449" i="1"/>
  <c r="N449" i="1"/>
  <c r="AF449" i="1"/>
  <c r="AL449" i="1"/>
  <c r="AN449" i="1" s="1"/>
  <c r="AG449" i="1"/>
  <c r="AM449" i="1"/>
  <c r="AS448" i="1"/>
  <c r="AN385" i="1"/>
  <c r="AL530" i="1"/>
  <c r="AN530" i="1" s="1"/>
  <c r="AF530" i="1"/>
  <c r="AL528" i="1"/>
  <c r="AN528" i="1" s="1"/>
  <c r="AF528" i="1"/>
  <c r="AL526" i="1"/>
  <c r="AN526" i="1" s="1"/>
  <c r="AF526" i="1"/>
  <c r="AL524" i="1"/>
  <c r="AN524" i="1" s="1"/>
  <c r="AF524" i="1"/>
  <c r="AL522" i="1"/>
  <c r="AN522" i="1" s="1"/>
  <c r="AF522" i="1"/>
  <c r="AL520" i="1"/>
  <c r="AN520" i="1" s="1"/>
  <c r="AF520" i="1"/>
  <c r="N520" i="1"/>
  <c r="AM519" i="1"/>
  <c r="AF519" i="1"/>
  <c r="AS518" i="1"/>
  <c r="M518" i="1"/>
  <c r="AE518" i="1"/>
  <c r="AK518" i="1"/>
  <c r="AN518" i="1" s="1"/>
  <c r="AO516" i="1"/>
  <c r="AH516" i="1"/>
  <c r="N516" i="1"/>
  <c r="AM515" i="1"/>
  <c r="AF515" i="1"/>
  <c r="AS514" i="1"/>
  <c r="M514" i="1"/>
  <c r="AE514" i="1"/>
  <c r="AK514" i="1"/>
  <c r="AN514" i="1" s="1"/>
  <c r="AO512" i="1"/>
  <c r="AH512" i="1"/>
  <c r="N512" i="1"/>
  <c r="AM511" i="1"/>
  <c r="AF511" i="1"/>
  <c r="AS510" i="1"/>
  <c r="M510" i="1"/>
  <c r="AE510" i="1"/>
  <c r="AK510" i="1"/>
  <c r="AN510" i="1" s="1"/>
  <c r="AO508" i="1"/>
  <c r="AH508" i="1"/>
  <c r="N508" i="1"/>
  <c r="AM507" i="1"/>
  <c r="AF507" i="1"/>
  <c r="AS506" i="1"/>
  <c r="M506" i="1"/>
  <c r="AE506" i="1"/>
  <c r="AK506" i="1"/>
  <c r="AN506" i="1" s="1"/>
  <c r="AI505" i="1"/>
  <c r="AJ505" i="1" s="1"/>
  <c r="AI504" i="1"/>
  <c r="AJ504" i="1" s="1"/>
  <c r="AS502" i="1"/>
  <c r="AL501" i="1"/>
  <c r="AN501" i="1" s="1"/>
  <c r="N501" i="1"/>
  <c r="AL500" i="1"/>
  <c r="AN500" i="1" s="1"/>
  <c r="N500" i="1"/>
  <c r="AH499" i="1"/>
  <c r="AJ499" i="1" s="1"/>
  <c r="M499" i="1"/>
  <c r="AE499" i="1"/>
  <c r="AK499" i="1"/>
  <c r="P499" i="1"/>
  <c r="Y499" i="1"/>
  <c r="Z499" i="1" s="1"/>
  <c r="M498" i="1"/>
  <c r="AE498" i="1"/>
  <c r="AK498" i="1"/>
  <c r="AH498" i="1"/>
  <c r="Y498" i="1"/>
  <c r="Z498" i="1" s="1"/>
  <c r="P498" i="1"/>
  <c r="AP495" i="1"/>
  <c r="AG495" i="1"/>
  <c r="AP494" i="1"/>
  <c r="AG494" i="1"/>
  <c r="AI493" i="1"/>
  <c r="AI492" i="1"/>
  <c r="AS490" i="1"/>
  <c r="AL489" i="1"/>
  <c r="AN489" i="1" s="1"/>
  <c r="N489" i="1"/>
  <c r="AL488" i="1"/>
  <c r="N488" i="1"/>
  <c r="AH487" i="1"/>
  <c r="M487" i="1"/>
  <c r="AE487" i="1"/>
  <c r="AK487" i="1"/>
  <c r="P487" i="1"/>
  <c r="Y487" i="1"/>
  <c r="Z487" i="1" s="1"/>
  <c r="M486" i="1"/>
  <c r="AE486" i="1"/>
  <c r="AK486" i="1"/>
  <c r="AH486" i="1"/>
  <c r="AJ486" i="1" s="1"/>
  <c r="Y486" i="1"/>
  <c r="Z486" i="1" s="1"/>
  <c r="P486" i="1"/>
  <c r="AP483" i="1"/>
  <c r="AG483" i="1"/>
  <c r="AP482" i="1"/>
  <c r="AG482" i="1"/>
  <c r="AI481" i="1"/>
  <c r="AJ481" i="1" s="1"/>
  <c r="AI480" i="1"/>
  <c r="AS478" i="1"/>
  <c r="AL477" i="1"/>
  <c r="AN477" i="1" s="1"/>
  <c r="N477" i="1"/>
  <c r="AL476" i="1"/>
  <c r="AN476" i="1" s="1"/>
  <c r="N476" i="1"/>
  <c r="AH475" i="1"/>
  <c r="AJ475" i="1" s="1"/>
  <c r="M475" i="1"/>
  <c r="AE475" i="1"/>
  <c r="AK475" i="1"/>
  <c r="P475" i="1"/>
  <c r="Y475" i="1"/>
  <c r="Z475" i="1" s="1"/>
  <c r="M474" i="1"/>
  <c r="AE474" i="1"/>
  <c r="AK474" i="1"/>
  <c r="AH474" i="1"/>
  <c r="AJ474" i="1" s="1"/>
  <c r="Y474" i="1"/>
  <c r="Z474" i="1" s="1"/>
  <c r="P474" i="1"/>
  <c r="AG471" i="1"/>
  <c r="AL467" i="1"/>
  <c r="AN467" i="1" s="1"/>
  <c r="Y466" i="1"/>
  <c r="Z466" i="1" s="1"/>
  <c r="P466" i="1"/>
  <c r="AP466" i="1"/>
  <c r="N465" i="1"/>
  <c r="AH463" i="1"/>
  <c r="AJ463" i="1" s="1"/>
  <c r="M463" i="1"/>
  <c r="AE463" i="1"/>
  <c r="AK463" i="1"/>
  <c r="AG463" i="1"/>
  <c r="AM463" i="1"/>
  <c r="AH459" i="1"/>
  <c r="AI459" i="1"/>
  <c r="AJ459" i="1" s="1"/>
  <c r="M459" i="1"/>
  <c r="AE459" i="1"/>
  <c r="AK459" i="1"/>
  <c r="AG459" i="1"/>
  <c r="AM459" i="1"/>
  <c r="AN458" i="1"/>
  <c r="N457" i="1"/>
  <c r="Y456" i="1"/>
  <c r="Z456" i="1" s="1"/>
  <c r="P456" i="1"/>
  <c r="AP456" i="1"/>
  <c r="AH447" i="1"/>
  <c r="AI447" i="1"/>
  <c r="M447" i="1"/>
  <c r="AE447" i="1"/>
  <c r="AK447" i="1"/>
  <c r="N447" i="1"/>
  <c r="AF447" i="1"/>
  <c r="AL447" i="1"/>
  <c r="AG447" i="1"/>
  <c r="AM447" i="1"/>
  <c r="AN446" i="1"/>
  <c r="AP446" i="1"/>
  <c r="AM445" i="1"/>
  <c r="AG445" i="1"/>
  <c r="AP444" i="1"/>
  <c r="AM443" i="1"/>
  <c r="AG443" i="1"/>
  <c r="AP442" i="1"/>
  <c r="AM441" i="1"/>
  <c r="AG441" i="1"/>
  <c r="AP440" i="1"/>
  <c r="AM439" i="1"/>
  <c r="AG439" i="1"/>
  <c r="AP438" i="1"/>
  <c r="AM437" i="1"/>
  <c r="AG437" i="1"/>
  <c r="AP436" i="1"/>
  <c r="AM435" i="1"/>
  <c r="AG435" i="1"/>
  <c r="AP434" i="1"/>
  <c r="AM433" i="1"/>
  <c r="AG433" i="1"/>
  <c r="AP432" i="1"/>
  <c r="AM431" i="1"/>
  <c r="AG431" i="1"/>
  <c r="AP430" i="1"/>
  <c r="AM429" i="1"/>
  <c r="AG429" i="1"/>
  <c r="AP428" i="1"/>
  <c r="AM427" i="1"/>
  <c r="AG427" i="1"/>
  <c r="AP426" i="1"/>
  <c r="AM425" i="1"/>
  <c r="AG425" i="1"/>
  <c r="AP424" i="1"/>
  <c r="AM423" i="1"/>
  <c r="AG423" i="1"/>
  <c r="AP422" i="1"/>
  <c r="AS421" i="1"/>
  <c r="AM421" i="1"/>
  <c r="AG421" i="1"/>
  <c r="AP420" i="1"/>
  <c r="AS419" i="1"/>
  <c r="M419" i="1"/>
  <c r="AE419" i="1"/>
  <c r="AK419" i="1"/>
  <c r="AN419" i="1" s="1"/>
  <c r="AO417" i="1"/>
  <c r="AH417" i="1"/>
  <c r="N417" i="1"/>
  <c r="AM416" i="1"/>
  <c r="AF416" i="1"/>
  <c r="AS415" i="1"/>
  <c r="M415" i="1"/>
  <c r="AE415" i="1"/>
  <c r="AK415" i="1"/>
  <c r="AN415" i="1" s="1"/>
  <c r="AO413" i="1"/>
  <c r="AH413" i="1"/>
  <c r="N413" i="1"/>
  <c r="AM412" i="1"/>
  <c r="AF412" i="1"/>
  <c r="AS411" i="1"/>
  <c r="M411" i="1"/>
  <c r="AE411" i="1"/>
  <c r="AK411" i="1"/>
  <c r="AN411" i="1" s="1"/>
  <c r="M409" i="1"/>
  <c r="AE409" i="1"/>
  <c r="AK409" i="1"/>
  <c r="AH409" i="1"/>
  <c r="Y409" i="1"/>
  <c r="Z409" i="1" s="1"/>
  <c r="P409" i="1"/>
  <c r="AH406" i="1"/>
  <c r="AJ406" i="1" s="1"/>
  <c r="M406" i="1"/>
  <c r="AE406" i="1"/>
  <c r="AK406" i="1"/>
  <c r="N406" i="1"/>
  <c r="AF406" i="1"/>
  <c r="AL406" i="1"/>
  <c r="AN406" i="1" s="1"/>
  <c r="AH404" i="1"/>
  <c r="N404" i="1"/>
  <c r="AI404" i="1"/>
  <c r="AE404" i="1"/>
  <c r="AL404" i="1"/>
  <c r="AN404" i="1" s="1"/>
  <c r="AF404" i="1"/>
  <c r="AM404" i="1"/>
  <c r="Y403" i="1"/>
  <c r="Z403" i="1" s="1"/>
  <c r="P403" i="1"/>
  <c r="T402" i="1"/>
  <c r="M401" i="1"/>
  <c r="AE401" i="1"/>
  <c r="AK401" i="1"/>
  <c r="AN401" i="1" s="1"/>
  <c r="AG401" i="1"/>
  <c r="N401" i="1"/>
  <c r="AH401" i="1"/>
  <c r="AQ399" i="1"/>
  <c r="AC399" i="1"/>
  <c r="AS399" i="1"/>
  <c r="P396" i="1"/>
  <c r="AP396" i="1"/>
  <c r="Y396" i="1"/>
  <c r="Z396" i="1" s="1"/>
  <c r="AS396" i="1"/>
  <c r="AJ395" i="1"/>
  <c r="T386" i="1"/>
  <c r="AO386" i="1"/>
  <c r="AL445" i="1"/>
  <c r="AF445" i="1"/>
  <c r="N445" i="1"/>
  <c r="AL443" i="1"/>
  <c r="AN443" i="1" s="1"/>
  <c r="AF443" i="1"/>
  <c r="N443" i="1"/>
  <c r="AL441" i="1"/>
  <c r="AF441" i="1"/>
  <c r="N441" i="1"/>
  <c r="AL439" i="1"/>
  <c r="AF439" i="1"/>
  <c r="N439" i="1"/>
  <c r="AL437" i="1"/>
  <c r="AF437" i="1"/>
  <c r="N437" i="1"/>
  <c r="AL435" i="1"/>
  <c r="AN435" i="1" s="1"/>
  <c r="AF435" i="1"/>
  <c r="N435" i="1"/>
  <c r="AL433" i="1"/>
  <c r="AF433" i="1"/>
  <c r="N433" i="1"/>
  <c r="AL431" i="1"/>
  <c r="AN431" i="1" s="1"/>
  <c r="AF431" i="1"/>
  <c r="N431" i="1"/>
  <c r="AL429" i="1"/>
  <c r="AF429" i="1"/>
  <c r="N429" i="1"/>
  <c r="AL427" i="1"/>
  <c r="AF427" i="1"/>
  <c r="N427" i="1"/>
  <c r="AL425" i="1"/>
  <c r="AF425" i="1"/>
  <c r="N425" i="1"/>
  <c r="AL423" i="1"/>
  <c r="AN423" i="1" s="1"/>
  <c r="AF423" i="1"/>
  <c r="N423" i="1"/>
  <c r="AL421" i="1"/>
  <c r="AF421" i="1"/>
  <c r="N421" i="1"/>
  <c r="AG417" i="1"/>
  <c r="AN409" i="1"/>
  <c r="AH408" i="1"/>
  <c r="M408" i="1"/>
  <c r="AE408" i="1"/>
  <c r="AK408" i="1"/>
  <c r="P408" i="1"/>
  <c r="Y408" i="1"/>
  <c r="Z408" i="1" s="1"/>
  <c r="M407" i="1"/>
  <c r="AE407" i="1"/>
  <c r="AK407" i="1"/>
  <c r="AH407" i="1"/>
  <c r="Y407" i="1"/>
  <c r="Z407" i="1" s="1"/>
  <c r="P407" i="1"/>
  <c r="M405" i="1"/>
  <c r="AE405" i="1"/>
  <c r="AK405" i="1"/>
  <c r="AG405" i="1"/>
  <c r="N405" i="1"/>
  <c r="AH405" i="1"/>
  <c r="AQ401" i="1"/>
  <c r="AC401" i="1"/>
  <c r="AO401" i="1"/>
  <c r="M393" i="1"/>
  <c r="AE393" i="1"/>
  <c r="AK393" i="1"/>
  <c r="AN393" i="1" s="1"/>
  <c r="AI393" i="1"/>
  <c r="AF393" i="1"/>
  <c r="AM393" i="1"/>
  <c r="AG393" i="1"/>
  <c r="N393" i="1"/>
  <c r="AH393" i="1"/>
  <c r="P392" i="1"/>
  <c r="AP392" i="1"/>
  <c r="Y392" i="1"/>
  <c r="Z392" i="1" s="1"/>
  <c r="AS392" i="1"/>
  <c r="AN389" i="1"/>
  <c r="Y471" i="1"/>
  <c r="Z471" i="1" s="1"/>
  <c r="AH470" i="1"/>
  <c r="AJ470" i="1" s="1"/>
  <c r="Y469" i="1"/>
  <c r="Z469" i="1" s="1"/>
  <c r="AH468" i="1"/>
  <c r="Y467" i="1"/>
  <c r="Z467" i="1" s="1"/>
  <c r="AH466" i="1"/>
  <c r="AJ466" i="1" s="1"/>
  <c r="Y465" i="1"/>
  <c r="Z465" i="1" s="1"/>
  <c r="AH464" i="1"/>
  <c r="AJ464" i="1" s="1"/>
  <c r="Y463" i="1"/>
  <c r="Z463" i="1" s="1"/>
  <c r="AH462" i="1"/>
  <c r="AJ462" i="1" s="1"/>
  <c r="Y461" i="1"/>
  <c r="Z461" i="1" s="1"/>
  <c r="AH460" i="1"/>
  <c r="AJ460" i="1" s="1"/>
  <c r="Y459" i="1"/>
  <c r="Z459" i="1" s="1"/>
  <c r="AH458" i="1"/>
  <c r="AJ458" i="1" s="1"/>
  <c r="Y457" i="1"/>
  <c r="Z457" i="1" s="1"/>
  <c r="AH456" i="1"/>
  <c r="AJ456" i="1" s="1"/>
  <c r="Y455" i="1"/>
  <c r="Z455" i="1" s="1"/>
  <c r="AH454" i="1"/>
  <c r="AJ454" i="1" s="1"/>
  <c r="Y453" i="1"/>
  <c r="Z453" i="1" s="1"/>
  <c r="AH452" i="1"/>
  <c r="AJ452" i="1" s="1"/>
  <c r="Y451" i="1"/>
  <c r="Z451" i="1" s="1"/>
  <c r="AH450" i="1"/>
  <c r="Y449" i="1"/>
  <c r="Z449" i="1" s="1"/>
  <c r="AH448" i="1"/>
  <c r="P446" i="1"/>
  <c r="AK445" i="1"/>
  <c r="AE445" i="1"/>
  <c r="M445" i="1"/>
  <c r="P444" i="1"/>
  <c r="AK443" i="1"/>
  <c r="AE443" i="1"/>
  <c r="M443" i="1"/>
  <c r="P442" i="1"/>
  <c r="AK441" i="1"/>
  <c r="AE441" i="1"/>
  <c r="M441" i="1"/>
  <c r="P440" i="1"/>
  <c r="AK439" i="1"/>
  <c r="AE439" i="1"/>
  <c r="M439" i="1"/>
  <c r="P438" i="1"/>
  <c r="AK437" i="1"/>
  <c r="AE437" i="1"/>
  <c r="M437" i="1"/>
  <c r="P436" i="1"/>
  <c r="AK435" i="1"/>
  <c r="AE435" i="1"/>
  <c r="M435" i="1"/>
  <c r="P434" i="1"/>
  <c r="AK433" i="1"/>
  <c r="AE433" i="1"/>
  <c r="M433" i="1"/>
  <c r="P432" i="1"/>
  <c r="AK431" i="1"/>
  <c r="AE431" i="1"/>
  <c r="M431" i="1"/>
  <c r="P430" i="1"/>
  <c r="AK429" i="1"/>
  <c r="AE429" i="1"/>
  <c r="M429" i="1"/>
  <c r="P428" i="1"/>
  <c r="AK427" i="1"/>
  <c r="AE427" i="1"/>
  <c r="M427" i="1"/>
  <c r="P426" i="1"/>
  <c r="AK425" i="1"/>
  <c r="AE425" i="1"/>
  <c r="M425" i="1"/>
  <c r="P424" i="1"/>
  <c r="AK423" i="1"/>
  <c r="AE423" i="1"/>
  <c r="M423" i="1"/>
  <c r="P422" i="1"/>
  <c r="AK421" i="1"/>
  <c r="AE421" i="1"/>
  <c r="M421" i="1"/>
  <c r="P420" i="1"/>
  <c r="AO418" i="1"/>
  <c r="AM417" i="1"/>
  <c r="AO414" i="1"/>
  <c r="AM413" i="1"/>
  <c r="AS408" i="1"/>
  <c r="AL408" i="1"/>
  <c r="N408" i="1"/>
  <c r="AL407" i="1"/>
  <c r="N407" i="1"/>
  <c r="AC405" i="1"/>
  <c r="AQ405" i="1"/>
  <c r="AO405" i="1"/>
  <c r="P400" i="1"/>
  <c r="AP400" i="1"/>
  <c r="Y400" i="1"/>
  <c r="Z400" i="1" s="1"/>
  <c r="AS400" i="1"/>
  <c r="AJ399" i="1"/>
  <c r="AH396" i="1"/>
  <c r="M396" i="1"/>
  <c r="AG396" i="1"/>
  <c r="N396" i="1"/>
  <c r="AI396" i="1"/>
  <c r="AJ396" i="1" s="1"/>
  <c r="AE396" i="1"/>
  <c r="AL396" i="1"/>
  <c r="AN396" i="1" s="1"/>
  <c r="AF396" i="1"/>
  <c r="AM396" i="1"/>
  <c r="Y395" i="1"/>
  <c r="Z395" i="1" s="1"/>
  <c r="P395" i="1"/>
  <c r="M389" i="1"/>
  <c r="AE389" i="1"/>
  <c r="AK389" i="1"/>
  <c r="AI389" i="1"/>
  <c r="AJ389" i="1" s="1"/>
  <c r="AF389" i="1"/>
  <c r="AM389" i="1"/>
  <c r="AG389" i="1"/>
  <c r="N389" i="1"/>
  <c r="AH389" i="1"/>
  <c r="P388" i="1"/>
  <c r="AP388" i="1"/>
  <c r="Y388" i="1"/>
  <c r="Z388" i="1" s="1"/>
  <c r="AS388" i="1"/>
  <c r="AJ387" i="1"/>
  <c r="AN377" i="1"/>
  <c r="M417" i="1"/>
  <c r="AE417" i="1"/>
  <c r="AK417" i="1"/>
  <c r="M413" i="1"/>
  <c r="AE413" i="1"/>
  <c r="AK413" i="1"/>
  <c r="AN413" i="1" s="1"/>
  <c r="AO411" i="1"/>
  <c r="AS407" i="1"/>
  <c r="AM405" i="1"/>
  <c r="AQ403" i="1"/>
  <c r="AC403" i="1"/>
  <c r="AS403" i="1"/>
  <c r="Y399" i="1"/>
  <c r="Z399" i="1" s="1"/>
  <c r="P399" i="1"/>
  <c r="M385" i="1"/>
  <c r="AE385" i="1"/>
  <c r="AK385" i="1"/>
  <c r="AI385" i="1"/>
  <c r="AJ385" i="1" s="1"/>
  <c r="AF385" i="1"/>
  <c r="AM385" i="1"/>
  <c r="AG385" i="1"/>
  <c r="N385" i="1"/>
  <c r="AH385" i="1"/>
  <c r="AI445" i="1"/>
  <c r="AJ445" i="1" s="1"/>
  <c r="AI443" i="1"/>
  <c r="AJ443" i="1" s="1"/>
  <c r="AI441" i="1"/>
  <c r="AJ441" i="1" s="1"/>
  <c r="AI439" i="1"/>
  <c r="AJ439" i="1" s="1"/>
  <c r="AI437" i="1"/>
  <c r="AJ437" i="1" s="1"/>
  <c r="AI435" i="1"/>
  <c r="AJ435" i="1" s="1"/>
  <c r="AI433" i="1"/>
  <c r="AJ433" i="1" s="1"/>
  <c r="AI431" i="1"/>
  <c r="AJ431" i="1" s="1"/>
  <c r="AI429" i="1"/>
  <c r="AJ429" i="1" s="1"/>
  <c r="AI427" i="1"/>
  <c r="AJ427" i="1" s="1"/>
  <c r="AI425" i="1"/>
  <c r="AJ425" i="1" s="1"/>
  <c r="AI423" i="1"/>
  <c r="AJ423" i="1" s="1"/>
  <c r="AO421" i="1"/>
  <c r="AI421" i="1"/>
  <c r="AJ421" i="1" s="1"/>
  <c r="AL418" i="1"/>
  <c r="AN418" i="1" s="1"/>
  <c r="AE418" i="1"/>
  <c r="AC417" i="1"/>
  <c r="AP416" i="1"/>
  <c r="AI416" i="1"/>
  <c r="AJ416" i="1" s="1"/>
  <c r="N416" i="1"/>
  <c r="AP412" i="1"/>
  <c r="AI412" i="1"/>
  <c r="AJ412" i="1" s="1"/>
  <c r="N412" i="1"/>
  <c r="AI408" i="1"/>
  <c r="AI407" i="1"/>
  <c r="AJ407" i="1" s="1"/>
  <c r="AL405" i="1"/>
  <c r="AN405" i="1" s="1"/>
  <c r="P404" i="1"/>
  <c r="AP404" i="1"/>
  <c r="Y404" i="1"/>
  <c r="Z404" i="1" s="1"/>
  <c r="AS404" i="1"/>
  <c r="AN403" i="1"/>
  <c r="AH402" i="1"/>
  <c r="AE402" i="1"/>
  <c r="AL402" i="1"/>
  <c r="AN402" i="1" s="1"/>
  <c r="N402" i="1"/>
  <c r="AI402" i="1"/>
  <c r="M402" i="1"/>
  <c r="AJ401" i="1"/>
  <c r="AH400" i="1"/>
  <c r="M400" i="1"/>
  <c r="AG400" i="1"/>
  <c r="N400" i="1"/>
  <c r="AI400" i="1"/>
  <c r="AJ400" i="1" s="1"/>
  <c r="AE400" i="1"/>
  <c r="AL400" i="1"/>
  <c r="AN400" i="1" s="1"/>
  <c r="AF400" i="1"/>
  <c r="AM400" i="1"/>
  <c r="AP399" i="1"/>
  <c r="M397" i="1"/>
  <c r="AE397" i="1"/>
  <c r="AK397" i="1"/>
  <c r="AN397" i="1" s="1"/>
  <c r="AI397" i="1"/>
  <c r="AG397" i="1"/>
  <c r="N397" i="1"/>
  <c r="AH397" i="1"/>
  <c r="AN373" i="1"/>
  <c r="AN369" i="1"/>
  <c r="AK470" i="1"/>
  <c r="AE470" i="1"/>
  <c r="AK468" i="1"/>
  <c r="AN468" i="1" s="1"/>
  <c r="AE468" i="1"/>
  <c r="AK466" i="1"/>
  <c r="AN466" i="1" s="1"/>
  <c r="AE466" i="1"/>
  <c r="AK464" i="1"/>
  <c r="AE464" i="1"/>
  <c r="AK462" i="1"/>
  <c r="AN462" i="1" s="1"/>
  <c r="AE462" i="1"/>
  <c r="AK460" i="1"/>
  <c r="AN460" i="1" s="1"/>
  <c r="AE460" i="1"/>
  <c r="AK458" i="1"/>
  <c r="AE458" i="1"/>
  <c r="AK456" i="1"/>
  <c r="AE456" i="1"/>
  <c r="AK454" i="1"/>
  <c r="AN454" i="1" s="1"/>
  <c r="AE454" i="1"/>
  <c r="AK452" i="1"/>
  <c r="AE452" i="1"/>
  <c r="AK450" i="1"/>
  <c r="AE450" i="1"/>
  <c r="AK448" i="1"/>
  <c r="AN448" i="1" s="1"/>
  <c r="AE448" i="1"/>
  <c r="AK446" i="1"/>
  <c r="AE446" i="1"/>
  <c r="AK444" i="1"/>
  <c r="AN444" i="1" s="1"/>
  <c r="AE444" i="1"/>
  <c r="AK442" i="1"/>
  <c r="AN442" i="1" s="1"/>
  <c r="AE442" i="1"/>
  <c r="AI417" i="1"/>
  <c r="AG416" i="1"/>
  <c r="M416" i="1"/>
  <c r="AI413" i="1"/>
  <c r="AJ413" i="1" s="1"/>
  <c r="AG412" i="1"/>
  <c r="M412" i="1"/>
  <c r="AH410" i="1"/>
  <c r="M410" i="1"/>
  <c r="AP408" i="1"/>
  <c r="AG408" i="1"/>
  <c r="AP407" i="1"/>
  <c r="AG407" i="1"/>
  <c r="P406" i="1"/>
  <c r="Y406" i="1"/>
  <c r="Z406" i="1" s="1"/>
  <c r="AI405" i="1"/>
  <c r="Y405" i="1"/>
  <c r="Z405" i="1" s="1"/>
  <c r="P405" i="1"/>
  <c r="AS401" i="1"/>
  <c r="AQ395" i="1"/>
  <c r="AC395" i="1"/>
  <c r="AS395" i="1"/>
  <c r="T390" i="1"/>
  <c r="AO390" i="1"/>
  <c r="M403" i="1"/>
  <c r="AE403" i="1"/>
  <c r="AK403" i="1"/>
  <c r="M399" i="1"/>
  <c r="AE399" i="1"/>
  <c r="AK399" i="1"/>
  <c r="AN399" i="1" s="1"/>
  <c r="AO397" i="1"/>
  <c r="M395" i="1"/>
  <c r="AE395" i="1"/>
  <c r="AK395" i="1"/>
  <c r="AN395" i="1" s="1"/>
  <c r="AO393" i="1"/>
  <c r="AM392" i="1"/>
  <c r="AF392" i="1"/>
  <c r="AS391" i="1"/>
  <c r="M391" i="1"/>
  <c r="AE391" i="1"/>
  <c r="AK391" i="1"/>
  <c r="AN391" i="1" s="1"/>
  <c r="AO389" i="1"/>
  <c r="AM388" i="1"/>
  <c r="AF388" i="1"/>
  <c r="AS387" i="1"/>
  <c r="M387" i="1"/>
  <c r="AE387" i="1"/>
  <c r="AK387" i="1"/>
  <c r="AN387" i="1" s="1"/>
  <c r="AO385" i="1"/>
  <c r="AM384" i="1"/>
  <c r="AF384" i="1"/>
  <c r="AS383" i="1"/>
  <c r="M383" i="1"/>
  <c r="AE383" i="1"/>
  <c r="AK383" i="1"/>
  <c r="AN383" i="1" s="1"/>
  <c r="AO381" i="1"/>
  <c r="AH381" i="1"/>
  <c r="N381" i="1"/>
  <c r="AM380" i="1"/>
  <c r="AF380" i="1"/>
  <c r="AS379" i="1"/>
  <c r="M379" i="1"/>
  <c r="AE379" i="1"/>
  <c r="AK379" i="1"/>
  <c r="AN379" i="1" s="1"/>
  <c r="AO377" i="1"/>
  <c r="AH377" i="1"/>
  <c r="N377" i="1"/>
  <c r="AM376" i="1"/>
  <c r="AF376" i="1"/>
  <c r="AS375" i="1"/>
  <c r="M375" i="1"/>
  <c r="AE375" i="1"/>
  <c r="AK375" i="1"/>
  <c r="AN375" i="1" s="1"/>
  <c r="AO373" i="1"/>
  <c r="AH373" i="1"/>
  <c r="N373" i="1"/>
  <c r="AM372" i="1"/>
  <c r="AF372" i="1"/>
  <c r="AS371" i="1"/>
  <c r="M371" i="1"/>
  <c r="AE371" i="1"/>
  <c r="AK371" i="1"/>
  <c r="AN371" i="1" s="1"/>
  <c r="AO369" i="1"/>
  <c r="AH369" i="1"/>
  <c r="N369" i="1"/>
  <c r="AM368" i="1"/>
  <c r="AI367" i="1"/>
  <c r="AI364" i="1"/>
  <c r="AJ364" i="1" s="1"/>
  <c r="M364" i="1"/>
  <c r="AE364" i="1"/>
  <c r="AK364" i="1"/>
  <c r="AN364" i="1" s="1"/>
  <c r="AH364" i="1"/>
  <c r="Y364" i="1"/>
  <c r="Z364" i="1" s="1"/>
  <c r="P364" i="1"/>
  <c r="N361" i="1"/>
  <c r="AF361" i="1"/>
  <c r="AL361" i="1"/>
  <c r="AH361" i="1"/>
  <c r="AI361" i="1"/>
  <c r="AJ361" i="1" s="1"/>
  <c r="M361" i="1"/>
  <c r="AE361" i="1"/>
  <c r="AK361" i="1"/>
  <c r="Y360" i="1"/>
  <c r="Z360" i="1" s="1"/>
  <c r="P360" i="1"/>
  <c r="AM358" i="1"/>
  <c r="P357" i="1"/>
  <c r="Y357" i="1"/>
  <c r="Z357" i="1" s="1"/>
  <c r="Y356" i="1"/>
  <c r="Z356" i="1" s="1"/>
  <c r="P356" i="1"/>
  <c r="M353" i="1"/>
  <c r="AE353" i="1"/>
  <c r="AK353" i="1"/>
  <c r="AG353" i="1"/>
  <c r="AI353" i="1"/>
  <c r="AJ353" i="1" s="1"/>
  <c r="AF353" i="1"/>
  <c r="AM353" i="1"/>
  <c r="P352" i="1"/>
  <c r="Y352" i="1"/>
  <c r="Z352" i="1" s="1"/>
  <c r="AS352" i="1"/>
  <c r="AP352" i="1"/>
  <c r="T350" i="1"/>
  <c r="AO350" i="1"/>
  <c r="AJ323" i="1"/>
  <c r="AJ312" i="1"/>
  <c r="AI398" i="1"/>
  <c r="AJ398" i="1" s="1"/>
  <c r="N398" i="1"/>
  <c r="N394" i="1"/>
  <c r="AL392" i="1"/>
  <c r="AN392" i="1" s="1"/>
  <c r="AE392" i="1"/>
  <c r="AC391" i="1"/>
  <c r="P391" i="1"/>
  <c r="AL388" i="1"/>
  <c r="AN388" i="1" s="1"/>
  <c r="AE388" i="1"/>
  <c r="AC387" i="1"/>
  <c r="P387" i="1"/>
  <c r="AS384" i="1"/>
  <c r="AL384" i="1"/>
  <c r="AN384" i="1" s="1"/>
  <c r="AE384" i="1"/>
  <c r="Y384" i="1"/>
  <c r="Z384" i="1" s="1"/>
  <c r="AC383" i="1"/>
  <c r="P383" i="1"/>
  <c r="AG381" i="1"/>
  <c r="AS380" i="1"/>
  <c r="AL380" i="1"/>
  <c r="AN380" i="1" s="1"/>
  <c r="AE380" i="1"/>
  <c r="Y380" i="1"/>
  <c r="Z380" i="1" s="1"/>
  <c r="AC379" i="1"/>
  <c r="AG377" i="1"/>
  <c r="AS376" i="1"/>
  <c r="AL376" i="1"/>
  <c r="AN376" i="1" s="1"/>
  <c r="AE376" i="1"/>
  <c r="Y376" i="1"/>
  <c r="Z376" i="1" s="1"/>
  <c r="AC375" i="1"/>
  <c r="AG373" i="1"/>
  <c r="AS372" i="1"/>
  <c r="Y372" i="1"/>
  <c r="Z372" i="1" s="1"/>
  <c r="AG369" i="1"/>
  <c r="AS368" i="1"/>
  <c r="Y368" i="1"/>
  <c r="Z368" i="1" s="1"/>
  <c r="AG367" i="1"/>
  <c r="P365" i="1"/>
  <c r="Y365" i="1"/>
  <c r="Z365" i="1" s="1"/>
  <c r="AI360" i="1"/>
  <c r="M360" i="1"/>
  <c r="AE360" i="1"/>
  <c r="AK360" i="1"/>
  <c r="N360" i="1"/>
  <c r="AF360" i="1"/>
  <c r="AL360" i="1"/>
  <c r="AH360" i="1"/>
  <c r="P359" i="1"/>
  <c r="Y359" i="1"/>
  <c r="Z359" i="1" s="1"/>
  <c r="Y358" i="1"/>
  <c r="Z358" i="1" s="1"/>
  <c r="P358" i="1"/>
  <c r="N355" i="1"/>
  <c r="AF355" i="1"/>
  <c r="AL355" i="1"/>
  <c r="AH355" i="1"/>
  <c r="AI355" i="1"/>
  <c r="AJ355" i="1" s="1"/>
  <c r="M355" i="1"/>
  <c r="AE355" i="1"/>
  <c r="AK355" i="1"/>
  <c r="AL351" i="1"/>
  <c r="AL349" i="1"/>
  <c r="AN349" i="1" s="1"/>
  <c r="AN339" i="1"/>
  <c r="AO382" i="1"/>
  <c r="AM381" i="1"/>
  <c r="AO378" i="1"/>
  <c r="AM377" i="1"/>
  <c r="AO374" i="1"/>
  <c r="AM373" i="1"/>
  <c r="AO370" i="1"/>
  <c r="AM369" i="1"/>
  <c r="M368" i="1"/>
  <c r="AH368" i="1"/>
  <c r="AP365" i="1"/>
  <c r="N365" i="1"/>
  <c r="AF365" i="1"/>
  <c r="AL365" i="1"/>
  <c r="AH365" i="1"/>
  <c r="AJ365" i="1" s="1"/>
  <c r="M365" i="1"/>
  <c r="AE365" i="1"/>
  <c r="AK365" i="1"/>
  <c r="N359" i="1"/>
  <c r="AF359" i="1"/>
  <c r="AL359" i="1"/>
  <c r="AN359" i="1" s="1"/>
  <c r="AH359" i="1"/>
  <c r="AI359" i="1"/>
  <c r="M359" i="1"/>
  <c r="AE359" i="1"/>
  <c r="AK359" i="1"/>
  <c r="AS358" i="1"/>
  <c r="N357" i="1"/>
  <c r="AF357" i="1"/>
  <c r="AL357" i="1"/>
  <c r="AH357" i="1"/>
  <c r="AI357" i="1"/>
  <c r="M357" i="1"/>
  <c r="AE357" i="1"/>
  <c r="AK357" i="1"/>
  <c r="AI356" i="1"/>
  <c r="M356" i="1"/>
  <c r="AE356" i="1"/>
  <c r="AK356" i="1"/>
  <c r="N356" i="1"/>
  <c r="AF356" i="1"/>
  <c r="AL356" i="1"/>
  <c r="AH356" i="1"/>
  <c r="P350" i="1"/>
  <c r="AP350" i="1"/>
  <c r="Y350" i="1"/>
  <c r="Z350" i="1" s="1"/>
  <c r="AS350" i="1"/>
  <c r="P348" i="1"/>
  <c r="Y348" i="1"/>
  <c r="Z348" i="1" s="1"/>
  <c r="AS348" i="1"/>
  <c r="AP348" i="1"/>
  <c r="AN343" i="1"/>
  <c r="M381" i="1"/>
  <c r="AE381" i="1"/>
  <c r="AK381" i="1"/>
  <c r="AN381" i="1" s="1"/>
  <c r="M377" i="1"/>
  <c r="AE377" i="1"/>
  <c r="AK377" i="1"/>
  <c r="M373" i="1"/>
  <c r="AE373" i="1"/>
  <c r="AK373" i="1"/>
  <c r="M369" i="1"/>
  <c r="AE369" i="1"/>
  <c r="AK369" i="1"/>
  <c r="AH367" i="1"/>
  <c r="M367" i="1"/>
  <c r="AE367" i="1"/>
  <c r="AK367" i="1"/>
  <c r="P367" i="1"/>
  <c r="Y367" i="1"/>
  <c r="Z367" i="1" s="1"/>
  <c r="P363" i="1"/>
  <c r="Y363" i="1"/>
  <c r="Z363" i="1" s="1"/>
  <c r="AI358" i="1"/>
  <c r="M358" i="1"/>
  <c r="AE358" i="1"/>
  <c r="AK358" i="1"/>
  <c r="N358" i="1"/>
  <c r="AF358" i="1"/>
  <c r="AL358" i="1"/>
  <c r="AN358" i="1" s="1"/>
  <c r="AH358" i="1"/>
  <c r="AO354" i="1"/>
  <c r="T354" i="1"/>
  <c r="T352" i="1"/>
  <c r="AO352" i="1"/>
  <c r="M351" i="1"/>
  <c r="AE351" i="1"/>
  <c r="AK351" i="1"/>
  <c r="AF351" i="1"/>
  <c r="AM351" i="1"/>
  <c r="AG351" i="1"/>
  <c r="AI351" i="1"/>
  <c r="AJ351" i="1" s="1"/>
  <c r="M349" i="1"/>
  <c r="AE349" i="1"/>
  <c r="AK349" i="1"/>
  <c r="AG349" i="1"/>
  <c r="N349" i="1"/>
  <c r="AI349" i="1"/>
  <c r="AJ349" i="1" s="1"/>
  <c r="AF349" i="1"/>
  <c r="AM349" i="1"/>
  <c r="AG403" i="1"/>
  <c r="AS402" i="1"/>
  <c r="Y402" i="1"/>
  <c r="Z402" i="1" s="1"/>
  <c r="P401" i="1"/>
  <c r="AG399" i="1"/>
  <c r="AL398" i="1"/>
  <c r="AN398" i="1" s="1"/>
  <c r="AE398" i="1"/>
  <c r="AC397" i="1"/>
  <c r="P397" i="1"/>
  <c r="AL394" i="1"/>
  <c r="AN394" i="1" s="1"/>
  <c r="AE394" i="1"/>
  <c r="AC393" i="1"/>
  <c r="P393" i="1"/>
  <c r="AI392" i="1"/>
  <c r="AJ392" i="1" s="1"/>
  <c r="N392" i="1"/>
  <c r="AL390" i="1"/>
  <c r="AN390" i="1" s="1"/>
  <c r="AE390" i="1"/>
  <c r="AC389" i="1"/>
  <c r="P389" i="1"/>
  <c r="AI388" i="1"/>
  <c r="AJ388" i="1" s="1"/>
  <c r="N388" i="1"/>
  <c r="AL386" i="1"/>
  <c r="AN386" i="1" s="1"/>
  <c r="AE386" i="1"/>
  <c r="AC385" i="1"/>
  <c r="AP384" i="1"/>
  <c r="AI384" i="1"/>
  <c r="AJ384" i="1" s="1"/>
  <c r="N384" i="1"/>
  <c r="AP380" i="1"/>
  <c r="AI380" i="1"/>
  <c r="AJ380" i="1" s="1"/>
  <c r="N380" i="1"/>
  <c r="AP376" i="1"/>
  <c r="AI376" i="1"/>
  <c r="AJ376" i="1" s="1"/>
  <c r="N376" i="1"/>
  <c r="AP372" i="1"/>
  <c r="AI372" i="1"/>
  <c r="AJ372" i="1" s="1"/>
  <c r="N372" i="1"/>
  <c r="AP368" i="1"/>
  <c r="AI368" i="1"/>
  <c r="AJ368" i="1" s="1"/>
  <c r="N368" i="1"/>
  <c r="AL367" i="1"/>
  <c r="N367" i="1"/>
  <c r="M366" i="1"/>
  <c r="AE366" i="1"/>
  <c r="AK366" i="1"/>
  <c r="AH366" i="1"/>
  <c r="AJ366" i="1" s="1"/>
  <c r="Y366" i="1"/>
  <c r="Z366" i="1" s="1"/>
  <c r="P366" i="1"/>
  <c r="AM365" i="1"/>
  <c r="AP363" i="1"/>
  <c r="N363" i="1"/>
  <c r="AF363" i="1"/>
  <c r="AL363" i="1"/>
  <c r="AH363" i="1"/>
  <c r="AJ363" i="1" s="1"/>
  <c r="M363" i="1"/>
  <c r="AE363" i="1"/>
  <c r="AK363" i="1"/>
  <c r="Y362" i="1"/>
  <c r="Z362" i="1" s="1"/>
  <c r="P362" i="1"/>
  <c r="AM360" i="1"/>
  <c r="AM355" i="1"/>
  <c r="AN353" i="1"/>
  <c r="N351" i="1"/>
  <c r="AN337" i="1"/>
  <c r="AG392" i="1"/>
  <c r="M392" i="1"/>
  <c r="AG388" i="1"/>
  <c r="M388" i="1"/>
  <c r="AG384" i="1"/>
  <c r="M384" i="1"/>
  <c r="AI381" i="1"/>
  <c r="AJ381" i="1" s="1"/>
  <c r="AG380" i="1"/>
  <c r="M380" i="1"/>
  <c r="AI377" i="1"/>
  <c r="AG376" i="1"/>
  <c r="M376" i="1"/>
  <c r="AI373" i="1"/>
  <c r="AJ373" i="1" s="1"/>
  <c r="AG372" i="1"/>
  <c r="M372" i="1"/>
  <c r="AI369" i="1"/>
  <c r="AG368" i="1"/>
  <c r="AS367" i="1"/>
  <c r="AS366" i="1"/>
  <c r="AL366" i="1"/>
  <c r="N366" i="1"/>
  <c r="AI362" i="1"/>
  <c r="M362" i="1"/>
  <c r="AE362" i="1"/>
  <c r="AK362" i="1"/>
  <c r="N362" i="1"/>
  <c r="AF362" i="1"/>
  <c r="AL362" i="1"/>
  <c r="AH362" i="1"/>
  <c r="P361" i="1"/>
  <c r="Y361" i="1"/>
  <c r="Z361" i="1" s="1"/>
  <c r="AM359" i="1"/>
  <c r="AP358" i="1"/>
  <c r="AM357" i="1"/>
  <c r="AM356" i="1"/>
  <c r="P355" i="1"/>
  <c r="Y355" i="1"/>
  <c r="Z355" i="1" s="1"/>
  <c r="P354" i="1"/>
  <c r="Y354" i="1"/>
  <c r="Z354" i="1" s="1"/>
  <c r="AQ357" i="1"/>
  <c r="AQ355" i="1"/>
  <c r="AG354" i="1"/>
  <c r="M354" i="1"/>
  <c r="AG350" i="1"/>
  <c r="M350" i="1"/>
  <c r="AI347" i="1"/>
  <c r="AJ347" i="1" s="1"/>
  <c r="AO346" i="1"/>
  <c r="AG346" i="1"/>
  <c r="M346" i="1"/>
  <c r="AM345" i="1"/>
  <c r="AI343" i="1"/>
  <c r="AJ343" i="1" s="1"/>
  <c r="AO342" i="1"/>
  <c r="AG342" i="1"/>
  <c r="M342" i="1"/>
  <c r="AM341" i="1"/>
  <c r="AI339" i="1"/>
  <c r="AJ339" i="1" s="1"/>
  <c r="AO338" i="1"/>
  <c r="AG338" i="1"/>
  <c r="M338" i="1"/>
  <c r="AM337" i="1"/>
  <c r="AI335" i="1"/>
  <c r="AJ335" i="1" s="1"/>
  <c r="AS333" i="1"/>
  <c r="AL332" i="1"/>
  <c r="AN332" i="1" s="1"/>
  <c r="AL331" i="1"/>
  <c r="AN331" i="1" s="1"/>
  <c r="AH330" i="1"/>
  <c r="AJ330" i="1" s="1"/>
  <c r="M330" i="1"/>
  <c r="AE330" i="1"/>
  <c r="AK330" i="1"/>
  <c r="AN330" i="1" s="1"/>
  <c r="P330" i="1"/>
  <c r="Y330" i="1"/>
  <c r="Z330" i="1" s="1"/>
  <c r="M329" i="1"/>
  <c r="AE329" i="1"/>
  <c r="AK329" i="1"/>
  <c r="AH329" i="1"/>
  <c r="AJ329" i="1" s="1"/>
  <c r="Y329" i="1"/>
  <c r="Z329" i="1" s="1"/>
  <c r="P329" i="1"/>
  <c r="AI324" i="1"/>
  <c r="AS321" i="1"/>
  <c r="AL320" i="1"/>
  <c r="AN320" i="1" s="1"/>
  <c r="N320" i="1"/>
  <c r="AL319" i="1"/>
  <c r="AN319" i="1" s="1"/>
  <c r="AH318" i="1"/>
  <c r="AJ318" i="1" s="1"/>
  <c r="M318" i="1"/>
  <c r="AE318" i="1"/>
  <c r="AK318" i="1"/>
  <c r="P318" i="1"/>
  <c r="Y318" i="1"/>
  <c r="Z318" i="1" s="1"/>
  <c r="M317" i="1"/>
  <c r="AE317" i="1"/>
  <c r="AK317" i="1"/>
  <c r="AH317" i="1"/>
  <c r="AJ317" i="1" s="1"/>
  <c r="Y317" i="1"/>
  <c r="Z317" i="1" s="1"/>
  <c r="P317" i="1"/>
  <c r="AL310" i="1"/>
  <c r="Y309" i="1"/>
  <c r="Z309" i="1" s="1"/>
  <c r="P309" i="1"/>
  <c r="AP309" i="1"/>
  <c r="AJ307" i="1"/>
  <c r="AH306" i="1"/>
  <c r="AJ306" i="1" s="1"/>
  <c r="M306" i="1"/>
  <c r="AE306" i="1"/>
  <c r="AK306" i="1"/>
  <c r="AG306" i="1"/>
  <c r="AM306" i="1"/>
  <c r="AN305" i="1"/>
  <c r="AL302" i="1"/>
  <c r="AN302" i="1" s="1"/>
  <c r="N302" i="1"/>
  <c r="AL298" i="1"/>
  <c r="AN298" i="1" s="1"/>
  <c r="N298" i="1"/>
  <c r="AL294" i="1"/>
  <c r="AN294" i="1" s="1"/>
  <c r="AL292" i="1"/>
  <c r="AN292" i="1" s="1"/>
  <c r="AJ263" i="1"/>
  <c r="AJ253" i="1"/>
  <c r="M345" i="1"/>
  <c r="AE345" i="1"/>
  <c r="AK345" i="1"/>
  <c r="AN345" i="1" s="1"/>
  <c r="M341" i="1"/>
  <c r="AE341" i="1"/>
  <c r="AK341" i="1"/>
  <c r="AN341" i="1" s="1"/>
  <c r="M337" i="1"/>
  <c r="AE337" i="1"/>
  <c r="AK337" i="1"/>
  <c r="AN329" i="1"/>
  <c r="AH328" i="1"/>
  <c r="M328" i="1"/>
  <c r="AE328" i="1"/>
  <c r="AK328" i="1"/>
  <c r="P328" i="1"/>
  <c r="Y328" i="1"/>
  <c r="Z328" i="1" s="1"/>
  <c r="M327" i="1"/>
  <c r="AE327" i="1"/>
  <c r="AK327" i="1"/>
  <c r="AH327" i="1"/>
  <c r="Y327" i="1"/>
  <c r="Z327" i="1" s="1"/>
  <c r="P327" i="1"/>
  <c r="AN318" i="1"/>
  <c r="AN317" i="1"/>
  <c r="AH316" i="1"/>
  <c r="M316" i="1"/>
  <c r="AE316" i="1"/>
  <c r="AK316" i="1"/>
  <c r="AN315" i="1"/>
  <c r="Y307" i="1"/>
  <c r="Z307" i="1" s="1"/>
  <c r="P307" i="1"/>
  <c r="AP307" i="1"/>
  <c r="AJ305" i="1"/>
  <c r="AH304" i="1"/>
  <c r="M304" i="1"/>
  <c r="AE304" i="1"/>
  <c r="AK304" i="1"/>
  <c r="AG304" i="1"/>
  <c r="AM304" i="1"/>
  <c r="AH300" i="1"/>
  <c r="M300" i="1"/>
  <c r="AE300" i="1"/>
  <c r="AK300" i="1"/>
  <c r="AG300" i="1"/>
  <c r="AM300" i="1"/>
  <c r="AH296" i="1"/>
  <c r="M296" i="1"/>
  <c r="AE296" i="1"/>
  <c r="AK296" i="1"/>
  <c r="AG296" i="1"/>
  <c r="AM296" i="1"/>
  <c r="N294" i="1"/>
  <c r="AJ278" i="1"/>
  <c r="T358" i="1"/>
  <c r="AO357" i="1"/>
  <c r="T356" i="1"/>
  <c r="AO355" i="1"/>
  <c r="AL354" i="1"/>
  <c r="AN354" i="1" s="1"/>
  <c r="AE354" i="1"/>
  <c r="AC353" i="1"/>
  <c r="P353" i="1"/>
  <c r="AL350" i="1"/>
  <c r="AN350" i="1" s="1"/>
  <c r="AE350" i="1"/>
  <c r="AC349" i="1"/>
  <c r="AG347" i="1"/>
  <c r="AS346" i="1"/>
  <c r="Y346" i="1"/>
  <c r="Z346" i="1" s="1"/>
  <c r="AP344" i="1"/>
  <c r="AG343" i="1"/>
  <c r="AS342" i="1"/>
  <c r="Y342" i="1"/>
  <c r="Z342" i="1" s="1"/>
  <c r="AP340" i="1"/>
  <c r="AG339" i="1"/>
  <c r="AS338" i="1"/>
  <c r="Y338" i="1"/>
  <c r="Z338" i="1" s="1"/>
  <c r="AP336" i="1"/>
  <c r="AG335" i="1"/>
  <c r="AS334" i="1"/>
  <c r="Y334" i="1"/>
  <c r="Z334" i="1" s="1"/>
  <c r="AG333" i="1"/>
  <c r="AS328" i="1"/>
  <c r="AL328" i="1"/>
  <c r="AN328" i="1" s="1"/>
  <c r="N328" i="1"/>
  <c r="AL327" i="1"/>
  <c r="AN327" i="1" s="1"/>
  <c r="N327" i="1"/>
  <c r="AH326" i="1"/>
  <c r="M326" i="1"/>
  <c r="AE326" i="1"/>
  <c r="AK326" i="1"/>
  <c r="P326" i="1"/>
  <c r="Y326" i="1"/>
  <c r="Z326" i="1" s="1"/>
  <c r="M325" i="1"/>
  <c r="AE325" i="1"/>
  <c r="AK325" i="1"/>
  <c r="AN325" i="1" s="1"/>
  <c r="AH325" i="1"/>
  <c r="Y325" i="1"/>
  <c r="Z325" i="1" s="1"/>
  <c r="P325" i="1"/>
  <c r="AG322" i="1"/>
  <c r="AG321" i="1"/>
  <c r="AL316" i="1"/>
  <c r="AN316" i="1" s="1"/>
  <c r="N316" i="1"/>
  <c r="AH314" i="1"/>
  <c r="AJ314" i="1" s="1"/>
  <c r="M314" i="1"/>
  <c r="AE314" i="1"/>
  <c r="AK314" i="1"/>
  <c r="AN314" i="1" s="1"/>
  <c r="AG314" i="1"/>
  <c r="AM314" i="1"/>
  <c r="AI310" i="1"/>
  <c r="AN306" i="1"/>
  <c r="Y305" i="1"/>
  <c r="Z305" i="1" s="1"/>
  <c r="P305" i="1"/>
  <c r="AP305" i="1"/>
  <c r="AI302" i="1"/>
  <c r="Y301" i="1"/>
  <c r="Z301" i="1" s="1"/>
  <c r="P301" i="1"/>
  <c r="AI298" i="1"/>
  <c r="Y297" i="1"/>
  <c r="Z297" i="1" s="1"/>
  <c r="P297" i="1"/>
  <c r="AI294" i="1"/>
  <c r="AJ294" i="1" s="1"/>
  <c r="AI292" i="1"/>
  <c r="N292" i="1"/>
  <c r="AN286" i="1"/>
  <c r="AN280" i="1"/>
  <c r="AO348" i="1"/>
  <c r="AM347" i="1"/>
  <c r="AI345" i="1"/>
  <c r="AO344" i="1"/>
  <c r="AM343" i="1"/>
  <c r="AI341" i="1"/>
  <c r="AO340" i="1"/>
  <c r="AM339" i="1"/>
  <c r="AI337" i="1"/>
  <c r="AJ337" i="1" s="1"/>
  <c r="AO336" i="1"/>
  <c r="AM335" i="1"/>
  <c r="AH334" i="1"/>
  <c r="AJ334" i="1" s="1"/>
  <c r="M334" i="1"/>
  <c r="AS327" i="1"/>
  <c r="AL326" i="1"/>
  <c r="AN326" i="1" s="1"/>
  <c r="N326" i="1"/>
  <c r="N325" i="1"/>
  <c r="AH324" i="1"/>
  <c r="M324" i="1"/>
  <c r="AE324" i="1"/>
  <c r="AK324" i="1"/>
  <c r="P324" i="1"/>
  <c r="Y324" i="1"/>
  <c r="Z324" i="1" s="1"/>
  <c r="M323" i="1"/>
  <c r="AE323" i="1"/>
  <c r="AK323" i="1"/>
  <c r="AH323" i="1"/>
  <c r="Y323" i="1"/>
  <c r="Z323" i="1" s="1"/>
  <c r="P323" i="1"/>
  <c r="Y315" i="1"/>
  <c r="Z315" i="1" s="1"/>
  <c r="P315" i="1"/>
  <c r="AP315" i="1"/>
  <c r="N314" i="1"/>
  <c r="AJ313" i="1"/>
  <c r="AH312" i="1"/>
  <c r="M312" i="1"/>
  <c r="AE312" i="1"/>
  <c r="AK312" i="1"/>
  <c r="AG312" i="1"/>
  <c r="AM312" i="1"/>
  <c r="AL304" i="1"/>
  <c r="AN304" i="1" s="1"/>
  <c r="N304" i="1"/>
  <c r="AL300" i="1"/>
  <c r="AN300" i="1" s="1"/>
  <c r="N300" i="1"/>
  <c r="AL296" i="1"/>
  <c r="AN296" i="1" s="1"/>
  <c r="N296" i="1"/>
  <c r="AN271" i="1"/>
  <c r="AN267" i="1"/>
  <c r="M347" i="1"/>
  <c r="AE347" i="1"/>
  <c r="AK347" i="1"/>
  <c r="AN347" i="1" s="1"/>
  <c r="AH345" i="1"/>
  <c r="N345" i="1"/>
  <c r="M343" i="1"/>
  <c r="AE343" i="1"/>
  <c r="AK343" i="1"/>
  <c r="AH341" i="1"/>
  <c r="N341" i="1"/>
  <c r="M339" i="1"/>
  <c r="AE339" i="1"/>
  <c r="AK339" i="1"/>
  <c r="AH337" i="1"/>
  <c r="N337" i="1"/>
  <c r="M335" i="1"/>
  <c r="AE335" i="1"/>
  <c r="AK335" i="1"/>
  <c r="AN335" i="1" s="1"/>
  <c r="M333" i="1"/>
  <c r="AE333" i="1"/>
  <c r="AK333" i="1"/>
  <c r="AH333" i="1"/>
  <c r="AJ333" i="1" s="1"/>
  <c r="Y333" i="1"/>
  <c r="Z333" i="1" s="1"/>
  <c r="P333" i="1"/>
  <c r="AI328" i="1"/>
  <c r="AI327" i="1"/>
  <c r="AJ327" i="1" s="1"/>
  <c r="AN324" i="1"/>
  <c r="AN323" i="1"/>
  <c r="AH322" i="1"/>
  <c r="AJ322" i="1" s="1"/>
  <c r="M322" i="1"/>
  <c r="AE322" i="1"/>
  <c r="AK322" i="1"/>
  <c r="P322" i="1"/>
  <c r="Y322" i="1"/>
  <c r="Z322" i="1" s="1"/>
  <c r="M321" i="1"/>
  <c r="AE321" i="1"/>
  <c r="AK321" i="1"/>
  <c r="AH321" i="1"/>
  <c r="AJ321" i="1" s="1"/>
  <c r="Y321" i="1"/>
  <c r="Z321" i="1" s="1"/>
  <c r="P321" i="1"/>
  <c r="AI316" i="1"/>
  <c r="AJ316" i="1" s="1"/>
  <c r="Y313" i="1"/>
  <c r="Z313" i="1" s="1"/>
  <c r="P313" i="1"/>
  <c r="AP313" i="1"/>
  <c r="AJ311" i="1"/>
  <c r="AH310" i="1"/>
  <c r="M310" i="1"/>
  <c r="AE310" i="1"/>
  <c r="AK310" i="1"/>
  <c r="AG310" i="1"/>
  <c r="AM310" i="1"/>
  <c r="AN309" i="1"/>
  <c r="AH302" i="1"/>
  <c r="M302" i="1"/>
  <c r="AE302" i="1"/>
  <c r="AK302" i="1"/>
  <c r="AG302" i="1"/>
  <c r="AM302" i="1"/>
  <c r="AH298" i="1"/>
  <c r="M298" i="1"/>
  <c r="AE298" i="1"/>
  <c r="AK298" i="1"/>
  <c r="AG298" i="1"/>
  <c r="AM298" i="1"/>
  <c r="AH294" i="1"/>
  <c r="M294" i="1"/>
  <c r="AE294" i="1"/>
  <c r="AK294" i="1"/>
  <c r="AG294" i="1"/>
  <c r="AM294" i="1"/>
  <c r="AH292" i="1"/>
  <c r="M292" i="1"/>
  <c r="AE292" i="1"/>
  <c r="AK292" i="1"/>
  <c r="AG292" i="1"/>
  <c r="AM292" i="1"/>
  <c r="AN288" i="1"/>
  <c r="AN276" i="1"/>
  <c r="AJ257" i="1"/>
  <c r="AI354" i="1"/>
  <c r="AJ354" i="1" s="1"/>
  <c r="N354" i="1"/>
  <c r="AI350" i="1"/>
  <c r="AJ350" i="1" s="1"/>
  <c r="N350" i="1"/>
  <c r="AP346" i="1"/>
  <c r="AI346" i="1"/>
  <c r="AJ346" i="1" s="1"/>
  <c r="N346" i="1"/>
  <c r="AG345" i="1"/>
  <c r="AS344" i="1"/>
  <c r="Y344" i="1"/>
  <c r="Z344" i="1" s="1"/>
  <c r="AP342" i="1"/>
  <c r="AI342" i="1"/>
  <c r="AJ342" i="1" s="1"/>
  <c r="N342" i="1"/>
  <c r="AG341" i="1"/>
  <c r="AS340" i="1"/>
  <c r="Y340" i="1"/>
  <c r="Z340" i="1" s="1"/>
  <c r="AP338" i="1"/>
  <c r="N338" i="1"/>
  <c r="AG337" i="1"/>
  <c r="AS336" i="1"/>
  <c r="Y336" i="1"/>
  <c r="Z336" i="1" s="1"/>
  <c r="AP334" i="1"/>
  <c r="AL333" i="1"/>
  <c r="AN333" i="1" s="1"/>
  <c r="N333" i="1"/>
  <c r="AH332" i="1"/>
  <c r="AJ332" i="1" s="1"/>
  <c r="M332" i="1"/>
  <c r="AE332" i="1"/>
  <c r="AK332" i="1"/>
  <c r="P332" i="1"/>
  <c r="Y332" i="1"/>
  <c r="Z332" i="1" s="1"/>
  <c r="M331" i="1"/>
  <c r="AE331" i="1"/>
  <c r="AK331" i="1"/>
  <c r="AH331" i="1"/>
  <c r="AJ331" i="1" s="1"/>
  <c r="Y331" i="1"/>
  <c r="Z331" i="1" s="1"/>
  <c r="P331" i="1"/>
  <c r="AP328" i="1"/>
  <c r="AG328" i="1"/>
  <c r="AP327" i="1"/>
  <c r="AG327" i="1"/>
  <c r="AI326" i="1"/>
  <c r="AJ326" i="1" s="1"/>
  <c r="AI325" i="1"/>
  <c r="AJ325" i="1" s="1"/>
  <c r="AS322" i="1"/>
  <c r="AL322" i="1"/>
  <c r="AN322" i="1" s="1"/>
  <c r="N322" i="1"/>
  <c r="AL321" i="1"/>
  <c r="AN321" i="1" s="1"/>
  <c r="N321" i="1"/>
  <c r="AH320" i="1"/>
  <c r="AJ320" i="1" s="1"/>
  <c r="M320" i="1"/>
  <c r="AE320" i="1"/>
  <c r="AK320" i="1"/>
  <c r="P320" i="1"/>
  <c r="Y320" i="1"/>
  <c r="Z320" i="1" s="1"/>
  <c r="M319" i="1"/>
  <c r="AE319" i="1"/>
  <c r="AK319" i="1"/>
  <c r="AH319" i="1"/>
  <c r="AJ319" i="1" s="1"/>
  <c r="Y319" i="1"/>
  <c r="Z319" i="1" s="1"/>
  <c r="P319" i="1"/>
  <c r="AG316" i="1"/>
  <c r="AL312" i="1"/>
  <c r="AN312" i="1" s="1"/>
  <c r="Y311" i="1"/>
  <c r="Z311" i="1" s="1"/>
  <c r="P311" i="1"/>
  <c r="AP311" i="1"/>
  <c r="N310" i="1"/>
  <c r="AH308" i="1"/>
  <c r="AJ308" i="1" s="1"/>
  <c r="M308" i="1"/>
  <c r="AE308" i="1"/>
  <c r="AK308" i="1"/>
  <c r="AN308" i="1" s="1"/>
  <c r="AG308" i="1"/>
  <c r="AM308" i="1"/>
  <c r="AN307" i="1"/>
  <c r="AI304" i="1"/>
  <c r="Y303" i="1"/>
  <c r="Z303" i="1" s="1"/>
  <c r="P303" i="1"/>
  <c r="AI300" i="1"/>
  <c r="Y299" i="1"/>
  <c r="Z299" i="1" s="1"/>
  <c r="P299" i="1"/>
  <c r="AI296" i="1"/>
  <c r="Y295" i="1"/>
  <c r="Z295" i="1" s="1"/>
  <c r="P295" i="1"/>
  <c r="Y293" i="1"/>
  <c r="Z293" i="1" s="1"/>
  <c r="P293" i="1"/>
  <c r="AJ282" i="1"/>
  <c r="AJ276" i="1"/>
  <c r="AP303" i="1"/>
  <c r="AP301" i="1"/>
  <c r="AP299" i="1"/>
  <c r="AP297" i="1"/>
  <c r="AP295" i="1"/>
  <c r="AP293" i="1"/>
  <c r="AP291" i="1"/>
  <c r="AM290" i="1"/>
  <c r="AG290" i="1"/>
  <c r="AP289" i="1"/>
  <c r="AM288" i="1"/>
  <c r="AG288" i="1"/>
  <c r="AP287" i="1"/>
  <c r="AM286" i="1"/>
  <c r="AG286" i="1"/>
  <c r="AP285" i="1"/>
  <c r="AM284" i="1"/>
  <c r="AG284" i="1"/>
  <c r="AP283" i="1"/>
  <c r="AM282" i="1"/>
  <c r="AG282" i="1"/>
  <c r="AP281" i="1"/>
  <c r="AM280" i="1"/>
  <c r="AG280" i="1"/>
  <c r="AP279" i="1"/>
  <c r="AM278" i="1"/>
  <c r="AG278" i="1"/>
  <c r="AP277" i="1"/>
  <c r="AM276" i="1"/>
  <c r="AG276" i="1"/>
  <c r="AP275" i="1"/>
  <c r="AI273" i="1"/>
  <c r="AJ273" i="1" s="1"/>
  <c r="AO272" i="1"/>
  <c r="AG272" i="1"/>
  <c r="M272" i="1"/>
  <c r="AM271" i="1"/>
  <c r="AI269" i="1"/>
  <c r="AJ269" i="1" s="1"/>
  <c r="AO268" i="1"/>
  <c r="AG268" i="1"/>
  <c r="M268" i="1"/>
  <c r="AM267" i="1"/>
  <c r="AI265" i="1"/>
  <c r="AJ265" i="1" s="1"/>
  <c r="P264" i="1"/>
  <c r="AP264" i="1"/>
  <c r="AL263" i="1"/>
  <c r="N261" i="1"/>
  <c r="AI259" i="1"/>
  <c r="Y256" i="1"/>
  <c r="Z256" i="1" s="1"/>
  <c r="P256" i="1"/>
  <c r="AP252" i="1"/>
  <c r="AH251" i="1"/>
  <c r="AJ251" i="1" s="1"/>
  <c r="M251" i="1"/>
  <c r="AE251" i="1"/>
  <c r="AK251" i="1"/>
  <c r="AG251" i="1"/>
  <c r="AM251" i="1"/>
  <c r="M271" i="1"/>
  <c r="AE271" i="1"/>
  <c r="AK271" i="1"/>
  <c r="M267" i="1"/>
  <c r="AE267" i="1"/>
  <c r="AK267" i="1"/>
  <c r="AI261" i="1"/>
  <c r="AJ261" i="1" s="1"/>
  <c r="Y254" i="1"/>
  <c r="Z254" i="1" s="1"/>
  <c r="P254" i="1"/>
  <c r="AJ227" i="1"/>
  <c r="Y316" i="1"/>
  <c r="Z316" i="1" s="1"/>
  <c r="AH315" i="1"/>
  <c r="AJ315" i="1" s="1"/>
  <c r="Y314" i="1"/>
  <c r="Z314" i="1" s="1"/>
  <c r="AH313" i="1"/>
  <c r="Y312" i="1"/>
  <c r="Z312" i="1" s="1"/>
  <c r="AH311" i="1"/>
  <c r="Y310" i="1"/>
  <c r="Z310" i="1" s="1"/>
  <c r="AH309" i="1"/>
  <c r="AJ309" i="1" s="1"/>
  <c r="Y308" i="1"/>
  <c r="Z308" i="1" s="1"/>
  <c r="AH307" i="1"/>
  <c r="Y306" i="1"/>
  <c r="Z306" i="1" s="1"/>
  <c r="AH305" i="1"/>
  <c r="P291" i="1"/>
  <c r="AK290" i="1"/>
  <c r="AN290" i="1" s="1"/>
  <c r="AE290" i="1"/>
  <c r="M290" i="1"/>
  <c r="P289" i="1"/>
  <c r="AK288" i="1"/>
  <c r="AE288" i="1"/>
  <c r="M288" i="1"/>
  <c r="P287" i="1"/>
  <c r="AK286" i="1"/>
  <c r="AE286" i="1"/>
  <c r="M286" i="1"/>
  <c r="P285" i="1"/>
  <c r="AK284" i="1"/>
  <c r="AN284" i="1" s="1"/>
  <c r="AE284" i="1"/>
  <c r="M284" i="1"/>
  <c r="P283" i="1"/>
  <c r="AK282" i="1"/>
  <c r="AN282" i="1" s="1"/>
  <c r="AE282" i="1"/>
  <c r="M282" i="1"/>
  <c r="P281" i="1"/>
  <c r="AK280" i="1"/>
  <c r="AE280" i="1"/>
  <c r="M280" i="1"/>
  <c r="P279" i="1"/>
  <c r="AK278" i="1"/>
  <c r="AN278" i="1" s="1"/>
  <c r="AE278" i="1"/>
  <c r="M278" i="1"/>
  <c r="P277" i="1"/>
  <c r="AK276" i="1"/>
  <c r="AE276" i="1"/>
  <c r="M276" i="1"/>
  <c r="P275" i="1"/>
  <c r="AP274" i="1"/>
  <c r="AG273" i="1"/>
  <c r="AS272" i="1"/>
  <c r="AL272" i="1"/>
  <c r="AN272" i="1" s="1"/>
  <c r="AE272" i="1"/>
  <c r="Y272" i="1"/>
  <c r="Z272" i="1" s="1"/>
  <c r="AC271" i="1"/>
  <c r="P271" i="1"/>
  <c r="AP270" i="1"/>
  <c r="AG269" i="1"/>
  <c r="AS268" i="1"/>
  <c r="AL268" i="1"/>
  <c r="AN268" i="1" s="1"/>
  <c r="AE268" i="1"/>
  <c r="Y268" i="1"/>
  <c r="Z268" i="1" s="1"/>
  <c r="AC267" i="1"/>
  <c r="P267" i="1"/>
  <c r="AP266" i="1"/>
  <c r="AH259" i="1"/>
  <c r="M259" i="1"/>
  <c r="AE259" i="1"/>
  <c r="AK259" i="1"/>
  <c r="AG259" i="1"/>
  <c r="AM259" i="1"/>
  <c r="Y252" i="1"/>
  <c r="Z252" i="1" s="1"/>
  <c r="P252" i="1"/>
  <c r="AN251" i="1"/>
  <c r="AJ237" i="1"/>
  <c r="AJ226" i="1"/>
  <c r="AO274" i="1"/>
  <c r="AM273" i="1"/>
  <c r="AI271" i="1"/>
  <c r="AM269" i="1"/>
  <c r="AI267" i="1"/>
  <c r="AJ264" i="1"/>
  <c r="AH261" i="1"/>
  <c r="M261" i="1"/>
  <c r="AE261" i="1"/>
  <c r="AK261" i="1"/>
  <c r="AG261" i="1"/>
  <c r="AM261" i="1"/>
  <c r="AH257" i="1"/>
  <c r="M257" i="1"/>
  <c r="AE257" i="1"/>
  <c r="AK257" i="1"/>
  <c r="AG257" i="1"/>
  <c r="AM257" i="1"/>
  <c r="AN246" i="1"/>
  <c r="AI290" i="1"/>
  <c r="AJ290" i="1" s="1"/>
  <c r="AI288" i="1"/>
  <c r="AJ288" i="1" s="1"/>
  <c r="AI286" i="1"/>
  <c r="AJ286" i="1" s="1"/>
  <c r="AI284" i="1"/>
  <c r="AJ284" i="1" s="1"/>
  <c r="M273" i="1"/>
  <c r="AE273" i="1"/>
  <c r="AK273" i="1"/>
  <c r="AN273" i="1" s="1"/>
  <c r="AO271" i="1"/>
  <c r="AH271" i="1"/>
  <c r="N271" i="1"/>
  <c r="M269" i="1"/>
  <c r="AE269" i="1"/>
  <c r="AK269" i="1"/>
  <c r="AN269" i="1" s="1"/>
  <c r="AO267" i="1"/>
  <c r="AH267" i="1"/>
  <c r="N267" i="1"/>
  <c r="M265" i="1"/>
  <c r="AE265" i="1"/>
  <c r="AK265" i="1"/>
  <c r="AN265" i="1" s="1"/>
  <c r="AH263" i="1"/>
  <c r="M263" i="1"/>
  <c r="AE263" i="1"/>
  <c r="AK263" i="1"/>
  <c r="AG263" i="1"/>
  <c r="AM263" i="1"/>
  <c r="Y260" i="1"/>
  <c r="Z260" i="1" s="1"/>
  <c r="P260" i="1"/>
  <c r="AP260" i="1"/>
  <c r="AN259" i="1"/>
  <c r="AH255" i="1"/>
  <c r="AJ255" i="1" s="1"/>
  <c r="M255" i="1"/>
  <c r="AE255" i="1"/>
  <c r="AK255" i="1"/>
  <c r="AN255" i="1" s="1"/>
  <c r="AG255" i="1"/>
  <c r="AM255" i="1"/>
  <c r="AK315" i="1"/>
  <c r="AE315" i="1"/>
  <c r="AK313" i="1"/>
  <c r="AN313" i="1" s="1"/>
  <c r="AE313" i="1"/>
  <c r="AK311" i="1"/>
  <c r="AN311" i="1" s="1"/>
  <c r="AE311" i="1"/>
  <c r="AK309" i="1"/>
  <c r="AE309" i="1"/>
  <c r="AK307" i="1"/>
  <c r="AE307" i="1"/>
  <c r="AK305" i="1"/>
  <c r="AE305" i="1"/>
  <c r="AK303" i="1"/>
  <c r="AN303" i="1" s="1"/>
  <c r="AE303" i="1"/>
  <c r="AK301" i="1"/>
  <c r="AN301" i="1" s="1"/>
  <c r="AE301" i="1"/>
  <c r="AK299" i="1"/>
  <c r="AN299" i="1" s="1"/>
  <c r="AE299" i="1"/>
  <c r="AK297" i="1"/>
  <c r="AN297" i="1" s="1"/>
  <c r="AE297" i="1"/>
  <c r="AK295" i="1"/>
  <c r="AN295" i="1" s="1"/>
  <c r="AE295" i="1"/>
  <c r="AS274" i="1"/>
  <c r="Y274" i="1"/>
  <c r="Z274" i="1" s="1"/>
  <c r="AP272" i="1"/>
  <c r="AI272" i="1"/>
  <c r="AJ272" i="1" s="1"/>
  <c r="N272" i="1"/>
  <c r="AG271" i="1"/>
  <c r="AS270" i="1"/>
  <c r="Y270" i="1"/>
  <c r="Z270" i="1" s="1"/>
  <c r="AP268" i="1"/>
  <c r="AI268" i="1"/>
  <c r="AJ268" i="1" s="1"/>
  <c r="N268" i="1"/>
  <c r="AG267" i="1"/>
  <c r="AS266" i="1"/>
  <c r="Y266" i="1"/>
  <c r="Z266" i="1" s="1"/>
  <c r="Y262" i="1"/>
  <c r="Z262" i="1" s="1"/>
  <c r="P262" i="1"/>
  <c r="AP262" i="1"/>
  <c r="AL261" i="1"/>
  <c r="AN261" i="1" s="1"/>
  <c r="Y258" i="1"/>
  <c r="Z258" i="1" s="1"/>
  <c r="P258" i="1"/>
  <c r="AL257" i="1"/>
  <c r="AN257" i="1" s="1"/>
  <c r="AP254" i="1"/>
  <c r="AH253" i="1"/>
  <c r="M253" i="1"/>
  <c r="AE253" i="1"/>
  <c r="AK253" i="1"/>
  <c r="AN253" i="1" s="1"/>
  <c r="AG253" i="1"/>
  <c r="AM253" i="1"/>
  <c r="AJ228" i="1"/>
  <c r="AS263" i="1"/>
  <c r="AS261" i="1"/>
  <c r="AS259" i="1"/>
  <c r="AS257" i="1"/>
  <c r="AS255" i="1"/>
  <c r="AS253" i="1"/>
  <c r="AS251" i="1"/>
  <c r="AS249" i="1"/>
  <c r="AM249" i="1"/>
  <c r="AG249" i="1"/>
  <c r="AI246" i="1"/>
  <c r="AJ246" i="1" s="1"/>
  <c r="AO245" i="1"/>
  <c r="AG245" i="1"/>
  <c r="M245" i="1"/>
  <c r="AM244" i="1"/>
  <c r="AI242" i="1"/>
  <c r="AJ242" i="1" s="1"/>
  <c r="AO241" i="1"/>
  <c r="AG241" i="1"/>
  <c r="AS240" i="1"/>
  <c r="AL239" i="1"/>
  <c r="N239" i="1"/>
  <c r="AL238" i="1"/>
  <c r="AN238" i="1" s="1"/>
  <c r="N238" i="1"/>
  <c r="M237" i="1"/>
  <c r="AE237" i="1"/>
  <c r="AK237" i="1"/>
  <c r="AH237" i="1"/>
  <c r="Y237" i="1"/>
  <c r="Z237" i="1" s="1"/>
  <c r="P237" i="1"/>
  <c r="AH236" i="1"/>
  <c r="AJ236" i="1" s="1"/>
  <c r="M236" i="1"/>
  <c r="AE236" i="1"/>
  <c r="AK236" i="1"/>
  <c r="AN236" i="1" s="1"/>
  <c r="P236" i="1"/>
  <c r="Y236" i="1"/>
  <c r="Z236" i="1" s="1"/>
  <c r="AI231" i="1"/>
  <c r="AI230" i="1"/>
  <c r="AS228" i="1"/>
  <c r="AL227" i="1"/>
  <c r="N227" i="1"/>
  <c r="AL226" i="1"/>
  <c r="AN226" i="1" s="1"/>
  <c r="N226" i="1"/>
  <c r="M225" i="1"/>
  <c r="AE225" i="1"/>
  <c r="AK225" i="1"/>
  <c r="AH225" i="1"/>
  <c r="AJ225" i="1" s="1"/>
  <c r="Y225" i="1"/>
  <c r="Z225" i="1" s="1"/>
  <c r="P225" i="1"/>
  <c r="AM224" i="1"/>
  <c r="N222" i="1"/>
  <c r="AF222" i="1"/>
  <c r="AL222" i="1"/>
  <c r="AN222" i="1" s="1"/>
  <c r="AH222" i="1"/>
  <c r="AJ222" i="1" s="1"/>
  <c r="M222" i="1"/>
  <c r="AE222" i="1"/>
  <c r="AK222" i="1"/>
  <c r="AL221" i="1"/>
  <c r="AN221" i="1" s="1"/>
  <c r="AI219" i="1"/>
  <c r="M219" i="1"/>
  <c r="AE219" i="1"/>
  <c r="AK219" i="1"/>
  <c r="AG219" i="1"/>
  <c r="AM219" i="1"/>
  <c r="AH219" i="1"/>
  <c r="AJ218" i="1"/>
  <c r="M244" i="1"/>
  <c r="AE244" i="1"/>
  <c r="AK244" i="1"/>
  <c r="AN244" i="1" s="1"/>
  <c r="N242" i="1"/>
  <c r="AN237" i="1"/>
  <c r="M235" i="1"/>
  <c r="AE235" i="1"/>
  <c r="AK235" i="1"/>
  <c r="AH235" i="1"/>
  <c r="AJ235" i="1" s="1"/>
  <c r="Y235" i="1"/>
  <c r="Z235" i="1" s="1"/>
  <c r="P235" i="1"/>
  <c r="AH234" i="1"/>
  <c r="AJ234" i="1" s="1"/>
  <c r="M234" i="1"/>
  <c r="AE234" i="1"/>
  <c r="AK234" i="1"/>
  <c r="P234" i="1"/>
  <c r="Y234" i="1"/>
  <c r="Z234" i="1" s="1"/>
  <c r="AG231" i="1"/>
  <c r="AG230" i="1"/>
  <c r="AI229" i="1"/>
  <c r="AN225" i="1"/>
  <c r="AJ215" i="1"/>
  <c r="AI210" i="1"/>
  <c r="N210" i="1"/>
  <c r="AG210" i="1"/>
  <c r="AH210" i="1"/>
  <c r="AE210" i="1"/>
  <c r="AL210" i="1"/>
  <c r="AN210" i="1" s="1"/>
  <c r="M210" i="1"/>
  <c r="AF210" i="1"/>
  <c r="AM210" i="1"/>
  <c r="Y208" i="1"/>
  <c r="Z208" i="1" s="1"/>
  <c r="P208" i="1"/>
  <c r="AS207" i="1"/>
  <c r="AO207" i="1"/>
  <c r="AC207" i="1"/>
  <c r="AQ207" i="1"/>
  <c r="AI204" i="1"/>
  <c r="AJ204" i="1" s="1"/>
  <c r="N204" i="1"/>
  <c r="AG204" i="1"/>
  <c r="AH204" i="1"/>
  <c r="AE204" i="1"/>
  <c r="AL204" i="1"/>
  <c r="AN204" i="1" s="1"/>
  <c r="M204" i="1"/>
  <c r="AF204" i="1"/>
  <c r="AM204" i="1"/>
  <c r="P250" i="1"/>
  <c r="AK249" i="1"/>
  <c r="AN249" i="1" s="1"/>
  <c r="AE249" i="1"/>
  <c r="M249" i="1"/>
  <c r="P248" i="1"/>
  <c r="AP247" i="1"/>
  <c r="AG246" i="1"/>
  <c r="AS245" i="1"/>
  <c r="AL245" i="1"/>
  <c r="AN245" i="1" s="1"/>
  <c r="AE245" i="1"/>
  <c r="Y245" i="1"/>
  <c r="Z245" i="1" s="1"/>
  <c r="AC244" i="1"/>
  <c r="P244" i="1"/>
  <c r="AP243" i="1"/>
  <c r="AG242" i="1"/>
  <c r="AS241" i="1"/>
  <c r="AL241" i="1"/>
  <c r="AN241" i="1" s="1"/>
  <c r="Y241" i="1"/>
  <c r="Z241" i="1" s="1"/>
  <c r="AS235" i="1"/>
  <c r="AL235" i="1"/>
  <c r="N235" i="1"/>
  <c r="AL234" i="1"/>
  <c r="N234" i="1"/>
  <c r="M233" i="1"/>
  <c r="AE233" i="1"/>
  <c r="AK233" i="1"/>
  <c r="AN233" i="1" s="1"/>
  <c r="AH233" i="1"/>
  <c r="AJ233" i="1" s="1"/>
  <c r="Y233" i="1"/>
  <c r="Z233" i="1" s="1"/>
  <c r="P233" i="1"/>
  <c r="AH232" i="1"/>
  <c r="AJ232" i="1" s="1"/>
  <c r="M232" i="1"/>
  <c r="AE232" i="1"/>
  <c r="AK232" i="1"/>
  <c r="P232" i="1"/>
  <c r="Y232" i="1"/>
  <c r="Z232" i="1" s="1"/>
  <c r="AG229" i="1"/>
  <c r="AI223" i="1"/>
  <c r="M223" i="1"/>
  <c r="AE223" i="1"/>
  <c r="AK223" i="1"/>
  <c r="AN223" i="1" s="1"/>
  <c r="AH223" i="1"/>
  <c r="Y223" i="1"/>
  <c r="Z223" i="1" s="1"/>
  <c r="P223" i="1"/>
  <c r="AG221" i="1"/>
  <c r="AI217" i="1"/>
  <c r="M217" i="1"/>
  <c r="AE217" i="1"/>
  <c r="AK217" i="1"/>
  <c r="AG217" i="1"/>
  <c r="AM217" i="1"/>
  <c r="AH217" i="1"/>
  <c r="AJ216" i="1"/>
  <c r="N215" i="1"/>
  <c r="AF215" i="1"/>
  <c r="AL215" i="1"/>
  <c r="AN215" i="1" s="1"/>
  <c r="AH215" i="1"/>
  <c r="AE215" i="1"/>
  <c r="AM215" i="1"/>
  <c r="AG215" i="1"/>
  <c r="AS213" i="1"/>
  <c r="AO213" i="1"/>
  <c r="AC213" i="1"/>
  <c r="AQ213" i="1"/>
  <c r="AP208" i="1"/>
  <c r="AJ198" i="1"/>
  <c r="AO247" i="1"/>
  <c r="AM246" i="1"/>
  <c r="AI244" i="1"/>
  <c r="AO243" i="1"/>
  <c r="AM242" i="1"/>
  <c r="M241" i="1"/>
  <c r="AH241" i="1"/>
  <c r="AN232" i="1"/>
  <c r="M231" i="1"/>
  <c r="AE231" i="1"/>
  <c r="AK231" i="1"/>
  <c r="AN231" i="1" s="1"/>
  <c r="AH231" i="1"/>
  <c r="Y231" i="1"/>
  <c r="Z231" i="1" s="1"/>
  <c r="P231" i="1"/>
  <c r="AH230" i="1"/>
  <c r="M230" i="1"/>
  <c r="AE230" i="1"/>
  <c r="AK230" i="1"/>
  <c r="P230" i="1"/>
  <c r="Y230" i="1"/>
  <c r="Z230" i="1" s="1"/>
  <c r="P224" i="1"/>
  <c r="Y224" i="1"/>
  <c r="Z224" i="1" s="1"/>
  <c r="P220" i="1"/>
  <c r="AP220" i="1"/>
  <c r="Y220" i="1"/>
  <c r="Z220" i="1" s="1"/>
  <c r="AN219" i="1"/>
  <c r="P216" i="1"/>
  <c r="AP216" i="1"/>
  <c r="Y216" i="1"/>
  <c r="Z216" i="1" s="1"/>
  <c r="AO215" i="1"/>
  <c r="AC215" i="1"/>
  <c r="AQ215" i="1"/>
  <c r="AS215" i="1"/>
  <c r="N209" i="1"/>
  <c r="AF209" i="1"/>
  <c r="AL209" i="1"/>
  <c r="AN209" i="1" s="1"/>
  <c r="AH209" i="1"/>
  <c r="M209" i="1"/>
  <c r="AI209" i="1"/>
  <c r="AJ209" i="1" s="1"/>
  <c r="AE209" i="1"/>
  <c r="AM209" i="1"/>
  <c r="AG209" i="1"/>
  <c r="M246" i="1"/>
  <c r="AE246" i="1"/>
  <c r="AK246" i="1"/>
  <c r="AO244" i="1"/>
  <c r="AH244" i="1"/>
  <c r="N244" i="1"/>
  <c r="M242" i="1"/>
  <c r="AE242" i="1"/>
  <c r="AK242" i="1"/>
  <c r="AN242" i="1" s="1"/>
  <c r="AH240" i="1"/>
  <c r="AJ240" i="1" s="1"/>
  <c r="M240" i="1"/>
  <c r="AE240" i="1"/>
  <c r="AK240" i="1"/>
  <c r="P240" i="1"/>
  <c r="Y240" i="1"/>
  <c r="Z240" i="1" s="1"/>
  <c r="N231" i="1"/>
  <c r="AN230" i="1"/>
  <c r="N230" i="1"/>
  <c r="M229" i="1"/>
  <c r="AE229" i="1"/>
  <c r="AK229" i="1"/>
  <c r="AH229" i="1"/>
  <c r="Y229" i="1"/>
  <c r="Z229" i="1" s="1"/>
  <c r="P229" i="1"/>
  <c r="AH228" i="1"/>
  <c r="M228" i="1"/>
  <c r="AE228" i="1"/>
  <c r="AK228" i="1"/>
  <c r="P228" i="1"/>
  <c r="Y228" i="1"/>
  <c r="Z228" i="1" s="1"/>
  <c r="N224" i="1"/>
  <c r="AF224" i="1"/>
  <c r="AL224" i="1"/>
  <c r="AN224" i="1" s="1"/>
  <c r="AH224" i="1"/>
  <c r="AJ224" i="1" s="1"/>
  <c r="M224" i="1"/>
  <c r="AE224" i="1"/>
  <c r="AK224" i="1"/>
  <c r="AI221" i="1"/>
  <c r="AJ221" i="1" s="1"/>
  <c r="M221" i="1"/>
  <c r="AE221" i="1"/>
  <c r="AK221" i="1"/>
  <c r="AH221" i="1"/>
  <c r="AS216" i="1"/>
  <c r="AS247" i="1"/>
  <c r="Y247" i="1"/>
  <c r="Z247" i="1" s="1"/>
  <c r="AP245" i="1"/>
  <c r="AI245" i="1"/>
  <c r="AJ245" i="1" s="1"/>
  <c r="N245" i="1"/>
  <c r="AG244" i="1"/>
  <c r="AS243" i="1"/>
  <c r="Y243" i="1"/>
  <c r="Z243" i="1" s="1"/>
  <c r="AP241" i="1"/>
  <c r="AI241" i="1"/>
  <c r="N241" i="1"/>
  <c r="AL240" i="1"/>
  <c r="AN240" i="1" s="1"/>
  <c r="N240" i="1"/>
  <c r="M239" i="1"/>
  <c r="AE239" i="1"/>
  <c r="AK239" i="1"/>
  <c r="AH239" i="1"/>
  <c r="AJ239" i="1" s="1"/>
  <c r="Y239" i="1"/>
  <c r="Z239" i="1" s="1"/>
  <c r="P239" i="1"/>
  <c r="AH238" i="1"/>
  <c r="AJ238" i="1" s="1"/>
  <c r="M238" i="1"/>
  <c r="AE238" i="1"/>
  <c r="AK238" i="1"/>
  <c r="P238" i="1"/>
  <c r="Y238" i="1"/>
  <c r="Z238" i="1" s="1"/>
  <c r="AP235" i="1"/>
  <c r="AG235" i="1"/>
  <c r="AP234" i="1"/>
  <c r="AG234" i="1"/>
  <c r="AS230" i="1"/>
  <c r="AS229" i="1"/>
  <c r="AL229" i="1"/>
  <c r="N229" i="1"/>
  <c r="AL228" i="1"/>
  <c r="N228" i="1"/>
  <c r="M227" i="1"/>
  <c r="AE227" i="1"/>
  <c r="AK227" i="1"/>
  <c r="AH227" i="1"/>
  <c r="Y227" i="1"/>
  <c r="Z227" i="1" s="1"/>
  <c r="P227" i="1"/>
  <c r="AH226" i="1"/>
  <c r="M226" i="1"/>
  <c r="AE226" i="1"/>
  <c r="AK226" i="1"/>
  <c r="P226" i="1"/>
  <c r="Y226" i="1"/>
  <c r="Z226" i="1" s="1"/>
  <c r="P222" i="1"/>
  <c r="Y222" i="1"/>
  <c r="Z222" i="1" s="1"/>
  <c r="AM221" i="1"/>
  <c r="N221" i="1"/>
  <c r="P218" i="1"/>
  <c r="AP218" i="1"/>
  <c r="Y218" i="1"/>
  <c r="Z218" i="1" s="1"/>
  <c r="AL217" i="1"/>
  <c r="AN217" i="1" s="1"/>
  <c r="AP215" i="1"/>
  <c r="M215" i="1"/>
  <c r="AP207" i="1"/>
  <c r="P221" i="1"/>
  <c r="AK220" i="1"/>
  <c r="AE220" i="1"/>
  <c r="M220" i="1"/>
  <c r="P219" i="1"/>
  <c r="AK218" i="1"/>
  <c r="AE218" i="1"/>
  <c r="M218" i="1"/>
  <c r="P217" i="1"/>
  <c r="AK216" i="1"/>
  <c r="AE216" i="1"/>
  <c r="M216" i="1"/>
  <c r="N213" i="1"/>
  <c r="AF213" i="1"/>
  <c r="AL213" i="1"/>
  <c r="AN213" i="1" s="1"/>
  <c r="AP212" i="1"/>
  <c r="AH212" i="1"/>
  <c r="AJ212" i="1" s="1"/>
  <c r="AP211" i="1"/>
  <c r="AI211" i="1"/>
  <c r="AJ211" i="1" s="1"/>
  <c r="M211" i="1"/>
  <c r="Y210" i="1"/>
  <c r="Z210" i="1" s="1"/>
  <c r="N207" i="1"/>
  <c r="AF207" i="1"/>
  <c r="AL207" i="1"/>
  <c r="AN207" i="1" s="1"/>
  <c r="AP206" i="1"/>
  <c r="AH206" i="1"/>
  <c r="AJ206" i="1" s="1"/>
  <c r="AP205" i="1"/>
  <c r="AI205" i="1"/>
  <c r="M205" i="1"/>
  <c r="Y204" i="1"/>
  <c r="Z204" i="1" s="1"/>
  <c r="AG203" i="1"/>
  <c r="N201" i="1"/>
  <c r="AF201" i="1"/>
  <c r="AL201" i="1"/>
  <c r="AN201" i="1" s="1"/>
  <c r="P201" i="1"/>
  <c r="AP200" i="1"/>
  <c r="AH200" i="1"/>
  <c r="AJ200" i="1" s="1"/>
  <c r="AP199" i="1"/>
  <c r="AI199" i="1"/>
  <c r="AJ199" i="1" s="1"/>
  <c r="M199" i="1"/>
  <c r="AM198" i="1"/>
  <c r="AF198" i="1"/>
  <c r="M198" i="1"/>
  <c r="AG197" i="1"/>
  <c r="Y197" i="1"/>
  <c r="Z197" i="1" s="1"/>
  <c r="N195" i="1"/>
  <c r="AF195" i="1"/>
  <c r="AL195" i="1"/>
  <c r="AN195" i="1" s="1"/>
  <c r="P195" i="1"/>
  <c r="AP194" i="1"/>
  <c r="AH194" i="1"/>
  <c r="AJ194" i="1" s="1"/>
  <c r="AI193" i="1"/>
  <c r="AJ193" i="1" s="1"/>
  <c r="AJ192" i="1"/>
  <c r="AQ191" i="1"/>
  <c r="AP190" i="1"/>
  <c r="AC190" i="1"/>
  <c r="AO190" i="1"/>
  <c r="AO189" i="1"/>
  <c r="AJ188" i="1"/>
  <c r="P188" i="1"/>
  <c r="AG187" i="1"/>
  <c r="AM187" i="1"/>
  <c r="AH187" i="1"/>
  <c r="AJ187" i="1" s="1"/>
  <c r="N187" i="1"/>
  <c r="AF187" i="1"/>
  <c r="AL187" i="1"/>
  <c r="AN187" i="1" s="1"/>
  <c r="AP186" i="1"/>
  <c r="AQ186" i="1"/>
  <c r="AS186" i="1"/>
  <c r="AC186" i="1"/>
  <c r="AO186" i="1"/>
  <c r="AJ182" i="1"/>
  <c r="AC214" i="1"/>
  <c r="AO214" i="1"/>
  <c r="AG212" i="1"/>
  <c r="N212" i="1"/>
  <c r="AH211" i="1"/>
  <c r="AS210" i="1"/>
  <c r="AS209" i="1"/>
  <c r="AC208" i="1"/>
  <c r="AO208" i="1"/>
  <c r="AG206" i="1"/>
  <c r="N206" i="1"/>
  <c r="AH205" i="1"/>
  <c r="AM203" i="1"/>
  <c r="AC202" i="1"/>
  <c r="AO202" i="1"/>
  <c r="P202" i="1"/>
  <c r="AQ201" i="1"/>
  <c r="AC201" i="1"/>
  <c r="AL198" i="1"/>
  <c r="AN198" i="1" s="1"/>
  <c r="AE198" i="1"/>
  <c r="AM197" i="1"/>
  <c r="AC196" i="1"/>
  <c r="AO196" i="1"/>
  <c r="P196" i="1"/>
  <c r="AQ195" i="1"/>
  <c r="AC195" i="1"/>
  <c r="AP192" i="1"/>
  <c r="AC192" i="1"/>
  <c r="AO192" i="1"/>
  <c r="AP188" i="1"/>
  <c r="AQ188" i="1"/>
  <c r="AC188" i="1"/>
  <c r="AO188" i="1"/>
  <c r="AP182" i="1"/>
  <c r="AQ182" i="1"/>
  <c r="AS182" i="1"/>
  <c r="AC182" i="1"/>
  <c r="AO182" i="1"/>
  <c r="AN146" i="1"/>
  <c r="N203" i="1"/>
  <c r="AF203" i="1"/>
  <c r="AL203" i="1"/>
  <c r="AN203" i="1" s="1"/>
  <c r="N197" i="1"/>
  <c r="AF197" i="1"/>
  <c r="AL197" i="1"/>
  <c r="AN197" i="1" s="1"/>
  <c r="AO191" i="1"/>
  <c r="AS188" i="1"/>
  <c r="AJ185" i="1"/>
  <c r="AH220" i="1"/>
  <c r="AJ220" i="1" s="1"/>
  <c r="AH218" i="1"/>
  <c r="AH216" i="1"/>
  <c r="AL212" i="1"/>
  <c r="AN212" i="1" s="1"/>
  <c r="AE212" i="1"/>
  <c r="AM211" i="1"/>
  <c r="AC210" i="1"/>
  <c r="AO210" i="1"/>
  <c r="AQ209" i="1"/>
  <c r="AC209" i="1"/>
  <c r="AL206" i="1"/>
  <c r="AN206" i="1" s="1"/>
  <c r="AE206" i="1"/>
  <c r="AM205" i="1"/>
  <c r="AC204" i="1"/>
  <c r="AO204" i="1"/>
  <c r="AQ203" i="1"/>
  <c r="AC203" i="1"/>
  <c r="AO201" i="1"/>
  <c r="AL200" i="1"/>
  <c r="AN200" i="1" s="1"/>
  <c r="AE200" i="1"/>
  <c r="AS199" i="1"/>
  <c r="AM199" i="1"/>
  <c r="AC198" i="1"/>
  <c r="AO198" i="1"/>
  <c r="AO195" i="1"/>
  <c r="AQ192" i="1"/>
  <c r="AG191" i="1"/>
  <c r="AM191" i="1"/>
  <c r="N191" i="1"/>
  <c r="AF191" i="1"/>
  <c r="AL191" i="1"/>
  <c r="AN191" i="1" s="1"/>
  <c r="AI189" i="1"/>
  <c r="AP184" i="1"/>
  <c r="AQ184" i="1"/>
  <c r="AS184" i="1"/>
  <c r="AC184" i="1"/>
  <c r="AO184" i="1"/>
  <c r="N211" i="1"/>
  <c r="AF211" i="1"/>
  <c r="AL211" i="1"/>
  <c r="AN211" i="1" s="1"/>
  <c r="N205" i="1"/>
  <c r="AF205" i="1"/>
  <c r="AL205" i="1"/>
  <c r="AN205" i="1" s="1"/>
  <c r="AI203" i="1"/>
  <c r="AJ203" i="1" s="1"/>
  <c r="M203" i="1"/>
  <c r="N199" i="1"/>
  <c r="AF199" i="1"/>
  <c r="AL199" i="1"/>
  <c r="AN199" i="1" s="1"/>
  <c r="AH198" i="1"/>
  <c r="AI197" i="1"/>
  <c r="AJ197" i="1" s="1"/>
  <c r="M197" i="1"/>
  <c r="N193" i="1"/>
  <c r="AF193" i="1"/>
  <c r="AL193" i="1"/>
  <c r="AN193" i="1" s="1"/>
  <c r="AK191" i="1"/>
  <c r="AC191" i="1"/>
  <c r="AN142" i="1"/>
  <c r="AN140" i="1"/>
  <c r="AL220" i="1"/>
  <c r="AF220" i="1"/>
  <c r="AL218" i="1"/>
  <c r="AN218" i="1" s="1"/>
  <c r="AF218" i="1"/>
  <c r="AL216" i="1"/>
  <c r="AN216" i="1" s="1"/>
  <c r="AF216" i="1"/>
  <c r="AS214" i="1"/>
  <c r="AC212" i="1"/>
  <c r="AO212" i="1"/>
  <c r="AS208" i="1"/>
  <c r="AC206" i="1"/>
  <c r="AO206" i="1"/>
  <c r="AH203" i="1"/>
  <c r="AS202" i="1"/>
  <c r="AC200" i="1"/>
  <c r="AO200" i="1"/>
  <c r="AG198" i="1"/>
  <c r="N198" i="1"/>
  <c r="AH197" i="1"/>
  <c r="AS196" i="1"/>
  <c r="AC194" i="1"/>
  <c r="AO194" i="1"/>
  <c r="AJ190" i="1"/>
  <c r="AG189" i="1"/>
  <c r="AM189" i="1"/>
  <c r="AH189" i="1"/>
  <c r="N189" i="1"/>
  <c r="AF189" i="1"/>
  <c r="AL189" i="1"/>
  <c r="AN189" i="1" s="1"/>
  <c r="AJ186" i="1"/>
  <c r="AP180" i="1"/>
  <c r="AQ180" i="1"/>
  <c r="AS180" i="1"/>
  <c r="AC180" i="1"/>
  <c r="AO180" i="1"/>
  <c r="AN154" i="1"/>
  <c r="AJ130" i="1"/>
  <c r="AL185" i="1"/>
  <c r="AN185" i="1" s="1"/>
  <c r="AF185" i="1"/>
  <c r="N185" i="1"/>
  <c r="AL183" i="1"/>
  <c r="AN183" i="1" s="1"/>
  <c r="AF183" i="1"/>
  <c r="N183" i="1"/>
  <c r="AL181" i="1"/>
  <c r="AN181" i="1" s="1"/>
  <c r="AF181" i="1"/>
  <c r="N181" i="1"/>
  <c r="AL179" i="1"/>
  <c r="AN179" i="1" s="1"/>
  <c r="AF179" i="1"/>
  <c r="T179" i="1"/>
  <c r="N179" i="1"/>
  <c r="AO178" i="1"/>
  <c r="AC178" i="1"/>
  <c r="AL177" i="1"/>
  <c r="AN177" i="1" s="1"/>
  <c r="AF177" i="1"/>
  <c r="T177" i="1"/>
  <c r="N177" i="1"/>
  <c r="AO176" i="1"/>
  <c r="AC176" i="1"/>
  <c r="AL175" i="1"/>
  <c r="AN175" i="1" s="1"/>
  <c r="AF175" i="1"/>
  <c r="T175" i="1"/>
  <c r="N175" i="1"/>
  <c r="AO174" i="1"/>
  <c r="AC174" i="1"/>
  <c r="AL173" i="1"/>
  <c r="AN173" i="1" s="1"/>
  <c r="AF173" i="1"/>
  <c r="T173" i="1"/>
  <c r="N173" i="1"/>
  <c r="AO172" i="1"/>
  <c r="AC172" i="1"/>
  <c r="AL171" i="1"/>
  <c r="AN171" i="1" s="1"/>
  <c r="AF171" i="1"/>
  <c r="T171" i="1"/>
  <c r="N171" i="1"/>
  <c r="AO170" i="1"/>
  <c r="AC170" i="1"/>
  <c r="AL169" i="1"/>
  <c r="AN169" i="1" s="1"/>
  <c r="AF169" i="1"/>
  <c r="T169" i="1"/>
  <c r="N169" i="1"/>
  <c r="AO168" i="1"/>
  <c r="AC168" i="1"/>
  <c r="AL167" i="1"/>
  <c r="AN167" i="1" s="1"/>
  <c r="AF167" i="1"/>
  <c r="T167" i="1"/>
  <c r="N167" i="1"/>
  <c r="AO166" i="1"/>
  <c r="AC166" i="1"/>
  <c r="AL165" i="1"/>
  <c r="AN165" i="1" s="1"/>
  <c r="AF165" i="1"/>
  <c r="N165" i="1"/>
  <c r="AO164" i="1"/>
  <c r="AC164" i="1"/>
  <c r="AL163" i="1"/>
  <c r="AN163" i="1" s="1"/>
  <c r="AF163" i="1"/>
  <c r="N163" i="1"/>
  <c r="AO162" i="1"/>
  <c r="AC162" i="1"/>
  <c r="AL161" i="1"/>
  <c r="AN161" i="1" s="1"/>
  <c r="AF161" i="1"/>
  <c r="N161" i="1"/>
  <c r="AO160" i="1"/>
  <c r="AC160" i="1"/>
  <c r="AL159" i="1"/>
  <c r="AN159" i="1" s="1"/>
  <c r="AF159" i="1"/>
  <c r="N159" i="1"/>
  <c r="AO158" i="1"/>
  <c r="AC158" i="1"/>
  <c r="AL157" i="1"/>
  <c r="AN157" i="1" s="1"/>
  <c r="AF157" i="1"/>
  <c r="N157" i="1"/>
  <c r="AI156" i="1"/>
  <c r="AJ156" i="1" s="1"/>
  <c r="AO155" i="1"/>
  <c r="AG155" i="1"/>
  <c r="M155" i="1"/>
  <c r="AM154" i="1"/>
  <c r="AI152" i="1"/>
  <c r="AJ152" i="1" s="1"/>
  <c r="AO151" i="1"/>
  <c r="AG151" i="1"/>
  <c r="M151" i="1"/>
  <c r="AM150" i="1"/>
  <c r="AI148" i="1"/>
  <c r="AJ148" i="1" s="1"/>
  <c r="AO147" i="1"/>
  <c r="AG147" i="1"/>
  <c r="M147" i="1"/>
  <c r="AM146" i="1"/>
  <c r="AI144" i="1"/>
  <c r="AJ144" i="1" s="1"/>
  <c r="AO143" i="1"/>
  <c r="AG143" i="1"/>
  <c r="M143" i="1"/>
  <c r="AM142" i="1"/>
  <c r="AI140" i="1"/>
  <c r="AJ140" i="1" s="1"/>
  <c r="AO139" i="1"/>
  <c r="AG139" i="1"/>
  <c r="M139" i="1"/>
  <c r="N138" i="1"/>
  <c r="AF138" i="1"/>
  <c r="AL138" i="1"/>
  <c r="AN138" i="1" s="1"/>
  <c r="M138" i="1"/>
  <c r="AN137" i="1"/>
  <c r="AI137" i="1"/>
  <c r="AJ137" i="1" s="1"/>
  <c r="N137" i="1"/>
  <c r="AG137" i="1"/>
  <c r="AG135" i="1"/>
  <c r="AK134" i="1"/>
  <c r="AC134" i="1"/>
  <c r="AM133" i="1"/>
  <c r="AE133" i="1"/>
  <c r="AH132" i="1"/>
  <c r="AH131" i="1"/>
  <c r="Y131" i="1"/>
  <c r="Z131" i="1" s="1"/>
  <c r="M130" i="1"/>
  <c r="AC129" i="1"/>
  <c r="AO129" i="1"/>
  <c r="AS129" i="1"/>
  <c r="AP128" i="1"/>
  <c r="AH127" i="1"/>
  <c r="M127" i="1"/>
  <c r="N126" i="1"/>
  <c r="AF126" i="1"/>
  <c r="AL126" i="1"/>
  <c r="AN126" i="1" s="1"/>
  <c r="M126" i="1"/>
  <c r="AN125" i="1"/>
  <c r="AI125" i="1"/>
  <c r="AJ125" i="1" s="1"/>
  <c r="N125" i="1"/>
  <c r="AG125" i="1"/>
  <c r="P122" i="1"/>
  <c r="AP121" i="1"/>
  <c r="AC120" i="1"/>
  <c r="AQ120" i="1"/>
  <c r="AS119" i="1"/>
  <c r="AC115" i="1"/>
  <c r="AO115" i="1"/>
  <c r="AS115" i="1"/>
  <c r="AQ115" i="1"/>
  <c r="AJ114" i="1"/>
  <c r="AP114" i="1"/>
  <c r="AO114" i="1"/>
  <c r="AQ113" i="1"/>
  <c r="M154" i="1"/>
  <c r="AE154" i="1"/>
  <c r="AK154" i="1"/>
  <c r="M150" i="1"/>
  <c r="AE150" i="1"/>
  <c r="AK150" i="1"/>
  <c r="AN150" i="1" s="1"/>
  <c r="M146" i="1"/>
  <c r="AE146" i="1"/>
  <c r="AK146" i="1"/>
  <c r="M142" i="1"/>
  <c r="AE142" i="1"/>
  <c r="AK142" i="1"/>
  <c r="AC138" i="1"/>
  <c r="AQ138" i="1"/>
  <c r="AC137" i="1"/>
  <c r="AO137" i="1"/>
  <c r="N136" i="1"/>
  <c r="AF136" i="1"/>
  <c r="AL136" i="1"/>
  <c r="AH136" i="1"/>
  <c r="AJ133" i="1"/>
  <c r="AG132" i="1"/>
  <c r="AC126" i="1"/>
  <c r="AQ126" i="1"/>
  <c r="AC125" i="1"/>
  <c r="AO125" i="1"/>
  <c r="N124" i="1"/>
  <c r="AF124" i="1"/>
  <c r="AL124" i="1"/>
  <c r="AN124" i="1" s="1"/>
  <c r="AH124" i="1"/>
  <c r="AJ124" i="1" s="1"/>
  <c r="AQ122" i="1"/>
  <c r="Y121" i="1"/>
  <c r="Z121" i="1" s="1"/>
  <c r="AF119" i="1"/>
  <c r="AC117" i="1"/>
  <c r="AO117" i="1"/>
  <c r="AS117" i="1"/>
  <c r="AP183" i="1"/>
  <c r="AP181" i="1"/>
  <c r="AP179" i="1"/>
  <c r="AS178" i="1"/>
  <c r="AP177" i="1"/>
  <c r="AS176" i="1"/>
  <c r="AP175" i="1"/>
  <c r="AS174" i="1"/>
  <c r="AP173" i="1"/>
  <c r="AS172" i="1"/>
  <c r="AP171" i="1"/>
  <c r="AS170" i="1"/>
  <c r="AP169" i="1"/>
  <c r="AS168" i="1"/>
  <c r="AP167" i="1"/>
  <c r="AS166" i="1"/>
  <c r="AP165" i="1"/>
  <c r="AS164" i="1"/>
  <c r="AP163" i="1"/>
  <c r="AS162" i="1"/>
  <c r="AP161" i="1"/>
  <c r="AS160" i="1"/>
  <c r="AP159" i="1"/>
  <c r="AS158" i="1"/>
  <c r="AP157" i="1"/>
  <c r="AM156" i="1"/>
  <c r="AG156" i="1"/>
  <c r="AS155" i="1"/>
  <c r="AL155" i="1"/>
  <c r="AN155" i="1" s="1"/>
  <c r="AE155" i="1"/>
  <c r="Y155" i="1"/>
  <c r="Z155" i="1" s="1"/>
  <c r="AC154" i="1"/>
  <c r="P154" i="1"/>
  <c r="AP153" i="1"/>
  <c r="AG152" i="1"/>
  <c r="AS151" i="1"/>
  <c r="AL151" i="1"/>
  <c r="AN151" i="1" s="1"/>
  <c r="AE151" i="1"/>
  <c r="Y151" i="1"/>
  <c r="Z151" i="1" s="1"/>
  <c r="AC150" i="1"/>
  <c r="P150" i="1"/>
  <c r="AP149" i="1"/>
  <c r="AG148" i="1"/>
  <c r="AS147" i="1"/>
  <c r="AL147" i="1"/>
  <c r="AN147" i="1" s="1"/>
  <c r="AE147" i="1"/>
  <c r="Y147" i="1"/>
  <c r="Z147" i="1" s="1"/>
  <c r="AC146" i="1"/>
  <c r="P146" i="1"/>
  <c r="AP145" i="1"/>
  <c r="AG144" i="1"/>
  <c r="AS143" i="1"/>
  <c r="AL143" i="1"/>
  <c r="AN143" i="1" s="1"/>
  <c r="AE143" i="1"/>
  <c r="Y143" i="1"/>
  <c r="Z143" i="1" s="1"/>
  <c r="AC142" i="1"/>
  <c r="P142" i="1"/>
  <c r="AP141" i="1"/>
  <c r="AG140" i="1"/>
  <c r="AS139" i="1"/>
  <c r="AL139" i="1"/>
  <c r="AN139" i="1" s="1"/>
  <c r="AE139" i="1"/>
  <c r="Y139" i="1"/>
  <c r="Z139" i="1" s="1"/>
  <c r="AJ138" i="1"/>
  <c r="AS136" i="1"/>
  <c r="AK136" i="1"/>
  <c r="AC136" i="1"/>
  <c r="AI135" i="1"/>
  <c r="AJ135" i="1" s="1"/>
  <c r="AE135" i="1"/>
  <c r="AL135" i="1"/>
  <c r="AN135" i="1" s="1"/>
  <c r="AQ134" i="1"/>
  <c r="AK133" i="1"/>
  <c r="AN133" i="1" s="1"/>
  <c r="N133" i="1"/>
  <c r="AM131" i="1"/>
  <c r="P131" i="1"/>
  <c r="N128" i="1"/>
  <c r="AF128" i="1"/>
  <c r="AL128" i="1"/>
  <c r="AN128" i="1" s="1"/>
  <c r="AE128" i="1"/>
  <c r="AM128" i="1"/>
  <c r="AF127" i="1"/>
  <c r="Y127" i="1"/>
  <c r="Z127" i="1" s="1"/>
  <c r="AJ126" i="1"/>
  <c r="AS124" i="1"/>
  <c r="AK124" i="1"/>
  <c r="AC124" i="1"/>
  <c r="AI123" i="1"/>
  <c r="M123" i="1"/>
  <c r="AE123" i="1"/>
  <c r="AL123" i="1"/>
  <c r="AN123" i="1" s="1"/>
  <c r="AP122" i="1"/>
  <c r="N122" i="1"/>
  <c r="AF122" i="1"/>
  <c r="AL122" i="1"/>
  <c r="AN122" i="1" s="1"/>
  <c r="AG122" i="1"/>
  <c r="AE122" i="1"/>
  <c r="AM122" i="1"/>
  <c r="M122" i="1"/>
  <c r="AO165" i="1"/>
  <c r="AC165" i="1"/>
  <c r="AO163" i="1"/>
  <c r="AC163" i="1"/>
  <c r="AO161" i="1"/>
  <c r="AC161" i="1"/>
  <c r="AO159" i="1"/>
  <c r="AC159" i="1"/>
  <c r="AO157" i="1"/>
  <c r="AC157" i="1"/>
  <c r="AL156" i="1"/>
  <c r="AN156" i="1" s="1"/>
  <c r="AI154" i="1"/>
  <c r="AO153" i="1"/>
  <c r="AM152" i="1"/>
  <c r="AI150" i="1"/>
  <c r="AO149" i="1"/>
  <c r="AM148" i="1"/>
  <c r="AI146" i="1"/>
  <c r="AO145" i="1"/>
  <c r="AM144" i="1"/>
  <c r="AI142" i="1"/>
  <c r="AJ142" i="1" s="1"/>
  <c r="AO141" i="1"/>
  <c r="AM140" i="1"/>
  <c r="AP138" i="1"/>
  <c r="AQ137" i="1"/>
  <c r="M136" i="1"/>
  <c r="AC135" i="1"/>
  <c r="AO135" i="1"/>
  <c r="AS135" i="1"/>
  <c r="M133" i="1"/>
  <c r="N132" i="1"/>
  <c r="AF132" i="1"/>
  <c r="AL132" i="1"/>
  <c r="AN132" i="1" s="1"/>
  <c r="M132" i="1"/>
  <c r="AI131" i="1"/>
  <c r="AJ131" i="1" s="1"/>
  <c r="N131" i="1"/>
  <c r="AG131" i="1"/>
  <c r="AC123" i="1"/>
  <c r="AO123" i="1"/>
  <c r="AS123" i="1"/>
  <c r="AI119" i="1"/>
  <c r="AH119" i="1"/>
  <c r="N119" i="1"/>
  <c r="AG119" i="1"/>
  <c r="AC113" i="1"/>
  <c r="AO113" i="1"/>
  <c r="AS113" i="1"/>
  <c r="AC111" i="1"/>
  <c r="AO111" i="1"/>
  <c r="AQ111" i="1"/>
  <c r="AS111" i="1"/>
  <c r="AP111" i="1"/>
  <c r="AH185" i="1"/>
  <c r="AQ178" i="1"/>
  <c r="AQ176" i="1"/>
  <c r="AQ174" i="1"/>
  <c r="AQ172" i="1"/>
  <c r="AQ170" i="1"/>
  <c r="AQ168" i="1"/>
  <c r="AQ166" i="1"/>
  <c r="AQ164" i="1"/>
  <c r="AQ162" i="1"/>
  <c r="AQ160" i="1"/>
  <c r="AQ158" i="1"/>
  <c r="M156" i="1"/>
  <c r="AE156" i="1"/>
  <c r="AH154" i="1"/>
  <c r="N154" i="1"/>
  <c r="M152" i="1"/>
  <c r="AE152" i="1"/>
  <c r="AK152" i="1"/>
  <c r="AN152" i="1" s="1"/>
  <c r="AH150" i="1"/>
  <c r="N150" i="1"/>
  <c r="M148" i="1"/>
  <c r="AE148" i="1"/>
  <c r="AK148" i="1"/>
  <c r="AN148" i="1" s="1"/>
  <c r="AH146" i="1"/>
  <c r="N146" i="1"/>
  <c r="M144" i="1"/>
  <c r="AE144" i="1"/>
  <c r="AK144" i="1"/>
  <c r="AN144" i="1" s="1"/>
  <c r="AO142" i="1"/>
  <c r="AH142" i="1"/>
  <c r="N142" i="1"/>
  <c r="M140" i="1"/>
  <c r="AE140" i="1"/>
  <c r="AK140" i="1"/>
  <c r="AO138" i="1"/>
  <c r="AP137" i="1"/>
  <c r="AQ136" i="1"/>
  <c r="AI136" i="1"/>
  <c r="AJ136" i="1" s="1"/>
  <c r="AO134" i="1"/>
  <c r="AP133" i="1"/>
  <c r="AG133" i="1"/>
  <c r="AK132" i="1"/>
  <c r="AC132" i="1"/>
  <c r="AQ132" i="1"/>
  <c r="AK131" i="1"/>
  <c r="AN131" i="1" s="1"/>
  <c r="AC131" i="1"/>
  <c r="AO131" i="1"/>
  <c r="M131" i="1"/>
  <c r="N130" i="1"/>
  <c r="AF130" i="1"/>
  <c r="AL130" i="1"/>
  <c r="AH130" i="1"/>
  <c r="AJ127" i="1"/>
  <c r="AO126" i="1"/>
  <c r="AP125" i="1"/>
  <c r="AQ124" i="1"/>
  <c r="AL119" i="1"/>
  <c r="AC119" i="1"/>
  <c r="AO119" i="1"/>
  <c r="AP119" i="1"/>
  <c r="M119" i="1"/>
  <c r="AP118" i="1"/>
  <c r="AO118" i="1"/>
  <c r="P110" i="1"/>
  <c r="Y110" i="1"/>
  <c r="Z110" i="1" s="1"/>
  <c r="AS110" i="1"/>
  <c r="AM185" i="1"/>
  <c r="AM183" i="1"/>
  <c r="AM181" i="1"/>
  <c r="AM179" i="1"/>
  <c r="AM177" i="1"/>
  <c r="AM175" i="1"/>
  <c r="AM173" i="1"/>
  <c r="AM171" i="1"/>
  <c r="AM169" i="1"/>
  <c r="AM167" i="1"/>
  <c r="AM165" i="1"/>
  <c r="AM163" i="1"/>
  <c r="AM161" i="1"/>
  <c r="AM159" i="1"/>
  <c r="AM157" i="1"/>
  <c r="AP155" i="1"/>
  <c r="AI155" i="1"/>
  <c r="AJ155" i="1" s="1"/>
  <c r="N155" i="1"/>
  <c r="AG154" i="1"/>
  <c r="AS153" i="1"/>
  <c r="Y153" i="1"/>
  <c r="Z153" i="1" s="1"/>
  <c r="AP151" i="1"/>
  <c r="AI151" i="1"/>
  <c r="AJ151" i="1" s="1"/>
  <c r="N151" i="1"/>
  <c r="AG150" i="1"/>
  <c r="AS149" i="1"/>
  <c r="Y149" i="1"/>
  <c r="Z149" i="1" s="1"/>
  <c r="AP147" i="1"/>
  <c r="AI147" i="1"/>
  <c r="AJ147" i="1" s="1"/>
  <c r="N147" i="1"/>
  <c r="AG146" i="1"/>
  <c r="AS145" i="1"/>
  <c r="Y145" i="1"/>
  <c r="Z145" i="1" s="1"/>
  <c r="AP143" i="1"/>
  <c r="AI143" i="1"/>
  <c r="AJ143" i="1" s="1"/>
  <c r="N143" i="1"/>
  <c r="AG142" i="1"/>
  <c r="AS141" i="1"/>
  <c r="Y141" i="1"/>
  <c r="Z141" i="1" s="1"/>
  <c r="AP139" i="1"/>
  <c r="AI139" i="1"/>
  <c r="AJ139" i="1" s="1"/>
  <c r="N139" i="1"/>
  <c r="AP136" i="1"/>
  <c r="AG136" i="1"/>
  <c r="AQ135" i="1"/>
  <c r="AH135" i="1"/>
  <c r="N135" i="1"/>
  <c r="N134" i="1"/>
  <c r="AF134" i="1"/>
  <c r="AL134" i="1"/>
  <c r="AN134" i="1" s="1"/>
  <c r="AE134" i="1"/>
  <c r="AM134" i="1"/>
  <c r="AF133" i="1"/>
  <c r="Y133" i="1"/>
  <c r="Z133" i="1" s="1"/>
  <c r="AI132" i="1"/>
  <c r="AJ132" i="1" s="1"/>
  <c r="AK130" i="1"/>
  <c r="AI129" i="1"/>
  <c r="AJ129" i="1" s="1"/>
  <c r="AE129" i="1"/>
  <c r="AL129" i="1"/>
  <c r="AN129" i="1" s="1"/>
  <c r="AQ128" i="1"/>
  <c r="AI128" i="1"/>
  <c r="AJ128" i="1" s="1"/>
  <c r="AK127" i="1"/>
  <c r="AN127" i="1" s="1"/>
  <c r="N127" i="1"/>
  <c r="AP124" i="1"/>
  <c r="AG124" i="1"/>
  <c r="AQ123" i="1"/>
  <c r="AH123" i="1"/>
  <c r="N123" i="1"/>
  <c r="AK119" i="1"/>
  <c r="AS118" i="1"/>
  <c r="AP117" i="1"/>
  <c r="AI115" i="1"/>
  <c r="AJ115" i="1" s="1"/>
  <c r="AG115" i="1"/>
  <c r="AM115" i="1"/>
  <c r="N115" i="1"/>
  <c r="AH115" i="1"/>
  <c r="AC133" i="1"/>
  <c r="AO133" i="1"/>
  <c r="AC127" i="1"/>
  <c r="AO127" i="1"/>
  <c r="AC121" i="1"/>
  <c r="AO121" i="1"/>
  <c r="AI117" i="1"/>
  <c r="AJ117" i="1" s="1"/>
  <c r="AG117" i="1"/>
  <c r="AM117" i="1"/>
  <c r="AJ116" i="1"/>
  <c r="AP116" i="1"/>
  <c r="AI113" i="1"/>
  <c r="AJ113" i="1" s="1"/>
  <c r="AG113" i="1"/>
  <c r="AM113" i="1"/>
  <c r="AC109" i="1"/>
  <c r="AO109" i="1"/>
  <c r="AQ109" i="1"/>
  <c r="AS109" i="1"/>
  <c r="AO108" i="1"/>
  <c r="AP110" i="1"/>
  <c r="AI107" i="1"/>
  <c r="AJ107" i="1" s="1"/>
  <c r="M107" i="1"/>
  <c r="AE107" i="1"/>
  <c r="AK107" i="1"/>
  <c r="AN107" i="1" s="1"/>
  <c r="AG107" i="1"/>
  <c r="AM107" i="1"/>
  <c r="AJ101" i="1"/>
  <c r="AC107" i="1"/>
  <c r="AO107" i="1"/>
  <c r="AQ107" i="1"/>
  <c r="AS107" i="1"/>
  <c r="AJ103" i="1"/>
  <c r="AI111" i="1"/>
  <c r="AJ111" i="1" s="1"/>
  <c r="M111" i="1"/>
  <c r="AE111" i="1"/>
  <c r="AK111" i="1"/>
  <c r="AG111" i="1"/>
  <c r="AM111" i="1"/>
  <c r="AS108" i="1"/>
  <c r="AP108" i="1"/>
  <c r="AI105" i="1"/>
  <c r="AJ105" i="1" s="1"/>
  <c r="M105" i="1"/>
  <c r="AE105" i="1"/>
  <c r="AK105" i="1"/>
  <c r="AG105" i="1"/>
  <c r="AM105" i="1"/>
  <c r="AC105" i="1"/>
  <c r="AO105" i="1"/>
  <c r="AQ105" i="1"/>
  <c r="AS105" i="1"/>
  <c r="N120" i="1"/>
  <c r="AF120" i="1"/>
  <c r="AL120" i="1"/>
  <c r="AN120" i="1" s="1"/>
  <c r="AL111" i="1"/>
  <c r="AN111" i="1" s="1"/>
  <c r="AI109" i="1"/>
  <c r="AJ109" i="1" s="1"/>
  <c r="M109" i="1"/>
  <c r="AE109" i="1"/>
  <c r="AK109" i="1"/>
  <c r="AN109" i="1" s="1"/>
  <c r="AG109" i="1"/>
  <c r="AM109" i="1"/>
  <c r="Y108" i="1"/>
  <c r="Z108" i="1" s="1"/>
  <c r="AH107" i="1"/>
  <c r="AL105" i="1"/>
  <c r="AN105" i="1" s="1"/>
  <c r="AH103" i="1"/>
  <c r="Y102" i="1"/>
  <c r="Z102" i="1" s="1"/>
  <c r="M102" i="1"/>
  <c r="AH101" i="1"/>
  <c r="AQ100" i="1"/>
  <c r="AK100" i="1"/>
  <c r="AE100" i="1"/>
  <c r="M100" i="1"/>
  <c r="AG98" i="1"/>
  <c r="AM98" i="1"/>
  <c r="AO96" i="1"/>
  <c r="AK94" i="1"/>
  <c r="Y93" i="1"/>
  <c r="Z93" i="1" s="1"/>
  <c r="AI92" i="1"/>
  <c r="AJ92" i="1" s="1"/>
  <c r="AP90" i="1"/>
  <c r="AH90" i="1"/>
  <c r="AC89" i="1"/>
  <c r="AO89" i="1"/>
  <c r="AP89" i="1"/>
  <c r="AJ82" i="1"/>
  <c r="AJ80" i="1"/>
  <c r="AS103" i="1"/>
  <c r="AM103" i="1"/>
  <c r="AG103" i="1"/>
  <c r="AM101" i="1"/>
  <c r="AG101" i="1"/>
  <c r="AS99" i="1"/>
  <c r="Y99" i="1"/>
  <c r="Z99" i="1" s="1"/>
  <c r="AJ97" i="1"/>
  <c r="AC97" i="1"/>
  <c r="AO97" i="1"/>
  <c r="AP97" i="1"/>
  <c r="N96" i="1"/>
  <c r="AF96" i="1"/>
  <c r="AL96" i="1"/>
  <c r="AN96" i="1" s="1"/>
  <c r="AG96" i="1"/>
  <c r="AM96" i="1"/>
  <c r="AJ91" i="1"/>
  <c r="AC91" i="1"/>
  <c r="AO91" i="1"/>
  <c r="AP91" i="1"/>
  <c r="AO90" i="1"/>
  <c r="AQ89" i="1"/>
  <c r="N90" i="1"/>
  <c r="AF90" i="1"/>
  <c r="AL90" i="1"/>
  <c r="AN90" i="1" s="1"/>
  <c r="AG90" i="1"/>
  <c r="AM90" i="1"/>
  <c r="AQ85" i="1"/>
  <c r="AS85" i="1"/>
  <c r="AC85" i="1"/>
  <c r="AO85" i="1"/>
  <c r="AP85" i="1"/>
  <c r="AQ103" i="1"/>
  <c r="AK103" i="1"/>
  <c r="AN103" i="1" s="1"/>
  <c r="AE103" i="1"/>
  <c r="M103" i="1"/>
  <c r="AK101" i="1"/>
  <c r="AN101" i="1" s="1"/>
  <c r="AE101" i="1"/>
  <c r="M101" i="1"/>
  <c r="AQ99" i="1"/>
  <c r="AJ99" i="1"/>
  <c r="AC99" i="1"/>
  <c r="AJ93" i="1"/>
  <c r="AC93" i="1"/>
  <c r="AO93" i="1"/>
  <c r="AP93" i="1"/>
  <c r="N92" i="1"/>
  <c r="AF92" i="1"/>
  <c r="AL92" i="1"/>
  <c r="AN92" i="1" s="1"/>
  <c r="AG92" i="1"/>
  <c r="AM92" i="1"/>
  <c r="AK90" i="1"/>
  <c r="AC90" i="1"/>
  <c r="AO86" i="1"/>
  <c r="AO94" i="1"/>
  <c r="M90" i="1"/>
  <c r="AQ87" i="1"/>
  <c r="AS87" i="1"/>
  <c r="AC87" i="1"/>
  <c r="AO87" i="1"/>
  <c r="AP87" i="1"/>
  <c r="AL118" i="1"/>
  <c r="AN118" i="1" s="1"/>
  <c r="AF118" i="1"/>
  <c r="AL116" i="1"/>
  <c r="AN116" i="1" s="1"/>
  <c r="AF116" i="1"/>
  <c r="AL114" i="1"/>
  <c r="AN114" i="1" s="1"/>
  <c r="AF114" i="1"/>
  <c r="AL112" i="1"/>
  <c r="AN112" i="1" s="1"/>
  <c r="AF112" i="1"/>
  <c r="AL110" i="1"/>
  <c r="AN110" i="1" s="1"/>
  <c r="AF110" i="1"/>
  <c r="AL108" i="1"/>
  <c r="AN108" i="1" s="1"/>
  <c r="AF108" i="1"/>
  <c r="AL106" i="1"/>
  <c r="AN106" i="1" s="1"/>
  <c r="AF106" i="1"/>
  <c r="AL104" i="1"/>
  <c r="AN104" i="1" s="1"/>
  <c r="AF104" i="1"/>
  <c r="AO103" i="1"/>
  <c r="AL102" i="1"/>
  <c r="AN102" i="1" s="1"/>
  <c r="AF102" i="1"/>
  <c r="AO101" i="1"/>
  <c r="AL100" i="1"/>
  <c r="AN100" i="1" s="1"/>
  <c r="AF100" i="1"/>
  <c r="AP96" i="1"/>
  <c r="AC95" i="1"/>
  <c r="AO95" i="1"/>
  <c r="AP95" i="1"/>
  <c r="N94" i="1"/>
  <c r="AF94" i="1"/>
  <c r="AL94" i="1"/>
  <c r="AN94" i="1" s="1"/>
  <c r="AG94" i="1"/>
  <c r="AM94" i="1"/>
  <c r="M92" i="1"/>
  <c r="AQ90" i="1"/>
  <c r="AI90" i="1"/>
  <c r="AS89" i="1"/>
  <c r="AO88" i="1"/>
  <c r="AS88" i="1"/>
  <c r="AM88" i="1"/>
  <c r="AG88" i="1"/>
  <c r="AS86" i="1"/>
  <c r="AM86" i="1"/>
  <c r="AG86" i="1"/>
  <c r="AM84" i="1"/>
  <c r="AG84" i="1"/>
  <c r="AP83" i="1"/>
  <c r="AM82" i="1"/>
  <c r="AG82" i="1"/>
  <c r="AP81" i="1"/>
  <c r="AM80" i="1"/>
  <c r="AG80" i="1"/>
  <c r="AP79" i="1"/>
  <c r="AM78" i="1"/>
  <c r="AG78" i="1"/>
  <c r="M78" i="1"/>
  <c r="AM77" i="1"/>
  <c r="AF77" i="1"/>
  <c r="Y77" i="1"/>
  <c r="Z77" i="1" s="1"/>
  <c r="M77" i="1"/>
  <c r="AG76" i="1"/>
  <c r="N74" i="1"/>
  <c r="AF74" i="1"/>
  <c r="AL74" i="1"/>
  <c r="AN74" i="1" s="1"/>
  <c r="AJ73" i="1"/>
  <c r="AK72" i="1"/>
  <c r="AS71" i="1"/>
  <c r="AQ70" i="1"/>
  <c r="AJ69" i="1"/>
  <c r="AJ67" i="1"/>
  <c r="AL88" i="1"/>
  <c r="AN88" i="1" s="1"/>
  <c r="AF88" i="1"/>
  <c r="AL86" i="1"/>
  <c r="AN86" i="1" s="1"/>
  <c r="AF86" i="1"/>
  <c r="AL84" i="1"/>
  <c r="AN84" i="1" s="1"/>
  <c r="AF84" i="1"/>
  <c r="T84" i="1"/>
  <c r="N84" i="1"/>
  <c r="AO83" i="1"/>
  <c r="AC83" i="1"/>
  <c r="AL82" i="1"/>
  <c r="AN82" i="1" s="1"/>
  <c r="AF82" i="1"/>
  <c r="T82" i="1"/>
  <c r="N82" i="1"/>
  <c r="AO81" i="1"/>
  <c r="AC81" i="1"/>
  <c r="AL80" i="1"/>
  <c r="AN80" i="1" s="1"/>
  <c r="AF80" i="1"/>
  <c r="T80" i="1"/>
  <c r="N80" i="1"/>
  <c r="AO79" i="1"/>
  <c r="AC79" i="1"/>
  <c r="AL78" i="1"/>
  <c r="AN78" i="1" s="1"/>
  <c r="AF78" i="1"/>
  <c r="AL77" i="1"/>
  <c r="AN77" i="1" s="1"/>
  <c r="AE77" i="1"/>
  <c r="AS76" i="1"/>
  <c r="AM76" i="1"/>
  <c r="AC75" i="1"/>
  <c r="AO75" i="1"/>
  <c r="P75" i="1"/>
  <c r="AQ74" i="1"/>
  <c r="AC74" i="1"/>
  <c r="AC73" i="1"/>
  <c r="AO73" i="1"/>
  <c r="AP73" i="1"/>
  <c r="N70" i="1"/>
  <c r="AF70" i="1"/>
  <c r="AL70" i="1"/>
  <c r="AN70" i="1" s="1"/>
  <c r="AG70" i="1"/>
  <c r="AM70" i="1"/>
  <c r="AI70" i="1"/>
  <c r="AJ70" i="1" s="1"/>
  <c r="AC69" i="1"/>
  <c r="AO69" i="1"/>
  <c r="AP69" i="1"/>
  <c r="AS67" i="1"/>
  <c r="AC67" i="1"/>
  <c r="AO67" i="1"/>
  <c r="AP67" i="1"/>
  <c r="N76" i="1"/>
  <c r="AF76" i="1"/>
  <c r="AL76" i="1"/>
  <c r="AN76" i="1" s="1"/>
  <c r="AH72" i="1"/>
  <c r="AS70" i="1"/>
  <c r="AC70" i="1"/>
  <c r="AO70" i="1"/>
  <c r="AS83" i="1"/>
  <c r="AS81" i="1"/>
  <c r="AS79" i="1"/>
  <c r="AC77" i="1"/>
  <c r="AO77" i="1"/>
  <c r="AQ76" i="1"/>
  <c r="AC76" i="1"/>
  <c r="AO74" i="1"/>
  <c r="AP68" i="1"/>
  <c r="AS68" i="1"/>
  <c r="AC68" i="1"/>
  <c r="AO68" i="1"/>
  <c r="AH77" i="1"/>
  <c r="AJ77" i="1" s="1"/>
  <c r="AI76" i="1"/>
  <c r="AJ76" i="1" s="1"/>
  <c r="M76" i="1"/>
  <c r="N72" i="1"/>
  <c r="AF72" i="1"/>
  <c r="AL72" i="1"/>
  <c r="AN72" i="1" s="1"/>
  <c r="AG72" i="1"/>
  <c r="AM72" i="1"/>
  <c r="AI72" i="1"/>
  <c r="AJ72" i="1" s="1"/>
  <c r="AC71" i="1"/>
  <c r="AO71" i="1"/>
  <c r="AP71" i="1"/>
  <c r="AH78" i="1"/>
  <c r="AJ78" i="1" s="1"/>
  <c r="AG77" i="1"/>
  <c r="N77" i="1"/>
  <c r="AH76" i="1"/>
  <c r="AS72" i="1"/>
  <c r="AC72" i="1"/>
  <c r="AO72" i="1"/>
  <c r="M72" i="1"/>
  <c r="AH70" i="1"/>
  <c r="AQ69" i="1"/>
  <c r="AQ67" i="1"/>
  <c r="AL73" i="1"/>
  <c r="AN73" i="1" s="1"/>
  <c r="AF73" i="1"/>
  <c r="N73" i="1"/>
  <c r="AL71" i="1"/>
  <c r="AN71" i="1" s="1"/>
  <c r="AF71" i="1"/>
  <c r="N71" i="1"/>
  <c r="AL69" i="1"/>
  <c r="AN69" i="1" s="1"/>
  <c r="AF69" i="1"/>
  <c r="N69" i="1"/>
  <c r="AI68" i="1"/>
  <c r="AJ68" i="1" s="1"/>
  <c r="AL67" i="1"/>
  <c r="AN67" i="1" s="1"/>
  <c r="AF67" i="1"/>
  <c r="N67" i="1"/>
  <c r="AO66" i="1"/>
  <c r="AI66" i="1"/>
  <c r="AJ66" i="1" s="1"/>
  <c r="AC66" i="1"/>
  <c r="AL65" i="1"/>
  <c r="AN65" i="1" s="1"/>
  <c r="AF65" i="1"/>
  <c r="N65" i="1"/>
  <c r="AO64" i="1"/>
  <c r="AI64" i="1"/>
  <c r="AJ64" i="1" s="1"/>
  <c r="AC64" i="1"/>
  <c r="AL63" i="1"/>
  <c r="AN63" i="1" s="1"/>
  <c r="AF63" i="1"/>
  <c r="N63" i="1"/>
  <c r="AO62" i="1"/>
  <c r="AI62" i="1"/>
  <c r="AJ62" i="1" s="1"/>
  <c r="AC62" i="1"/>
  <c r="T60" i="1"/>
  <c r="AQ65" i="1"/>
  <c r="AQ63" i="1"/>
  <c r="AN56" i="1"/>
  <c r="P56" i="1"/>
  <c r="AP56" i="1"/>
  <c r="AQ55" i="1"/>
  <c r="AS55" i="1"/>
  <c r="AS54" i="1"/>
  <c r="T54" i="1"/>
  <c r="AI53" i="1"/>
  <c r="AJ53" i="1" s="1"/>
  <c r="AP51" i="1"/>
  <c r="M51" i="1"/>
  <c r="AE51" i="1"/>
  <c r="AK51" i="1"/>
  <c r="N51" i="1"/>
  <c r="AF51" i="1"/>
  <c r="AL51" i="1"/>
  <c r="AG51" i="1"/>
  <c r="AM51" i="1"/>
  <c r="AN50" i="1"/>
  <c r="P50" i="1"/>
  <c r="AP50" i="1"/>
  <c r="AM68" i="1"/>
  <c r="AG68" i="1"/>
  <c r="AS66" i="1"/>
  <c r="AM66" i="1"/>
  <c r="AG66" i="1"/>
  <c r="AP65" i="1"/>
  <c r="AS64" i="1"/>
  <c r="AM64" i="1"/>
  <c r="AG64" i="1"/>
  <c r="AP63" i="1"/>
  <c r="AS62" i="1"/>
  <c r="AM62" i="1"/>
  <c r="AG62" i="1"/>
  <c r="AO61" i="1"/>
  <c r="P61" i="1"/>
  <c r="AM60" i="1"/>
  <c r="Y60" i="1"/>
  <c r="Z60" i="1" s="1"/>
  <c r="AI59" i="1"/>
  <c r="AJ59" i="1" s="1"/>
  <c r="AP57" i="1"/>
  <c r="M57" i="1"/>
  <c r="AE57" i="1"/>
  <c r="AK57" i="1"/>
  <c r="N57" i="1"/>
  <c r="AF57" i="1"/>
  <c r="AL57" i="1"/>
  <c r="AG57" i="1"/>
  <c r="AM57" i="1"/>
  <c r="AO51" i="1"/>
  <c r="AL68" i="1"/>
  <c r="AN68" i="1" s="1"/>
  <c r="AF68" i="1"/>
  <c r="AL66" i="1"/>
  <c r="AN66" i="1" s="1"/>
  <c r="AF66" i="1"/>
  <c r="AO65" i="1"/>
  <c r="AC65" i="1"/>
  <c r="AL64" i="1"/>
  <c r="AN64" i="1" s="1"/>
  <c r="AF64" i="1"/>
  <c r="AO63" i="1"/>
  <c r="AC63" i="1"/>
  <c r="AL62" i="1"/>
  <c r="AN62" i="1" s="1"/>
  <c r="AF62" i="1"/>
  <c r="M61" i="1"/>
  <c r="AE61" i="1"/>
  <c r="AK61" i="1"/>
  <c r="N61" i="1"/>
  <c r="AF61" i="1"/>
  <c r="AL61" i="1"/>
  <c r="AN61" i="1" s="1"/>
  <c r="AN60" i="1"/>
  <c r="AH60" i="1"/>
  <c r="AI60" i="1"/>
  <c r="AP59" i="1"/>
  <c r="AO57" i="1"/>
  <c r="T56" i="1"/>
  <c r="M53" i="1"/>
  <c r="AE53" i="1"/>
  <c r="AK53" i="1"/>
  <c r="N53" i="1"/>
  <c r="AF53" i="1"/>
  <c r="AL53" i="1"/>
  <c r="AN53" i="1" s="1"/>
  <c r="AG53" i="1"/>
  <c r="AM53" i="1"/>
  <c r="AN52" i="1"/>
  <c r="P52" i="1"/>
  <c r="AP52" i="1"/>
  <c r="AQ51" i="1"/>
  <c r="AS51" i="1"/>
  <c r="T50" i="1"/>
  <c r="M49" i="1"/>
  <c r="AE49" i="1"/>
  <c r="AK49" i="1"/>
  <c r="N49" i="1"/>
  <c r="AF49" i="1"/>
  <c r="AL49" i="1"/>
  <c r="AN49" i="1" s="1"/>
  <c r="AG49" i="1"/>
  <c r="AM49" i="1"/>
  <c r="AI49" i="1"/>
  <c r="AJ49" i="1" s="1"/>
  <c r="AN58" i="1"/>
  <c r="P58" i="1"/>
  <c r="AP58" i="1"/>
  <c r="AQ57" i="1"/>
  <c r="AS57" i="1"/>
  <c r="M59" i="1"/>
  <c r="AE59" i="1"/>
  <c r="AK59" i="1"/>
  <c r="N59" i="1"/>
  <c r="AF59" i="1"/>
  <c r="AL59" i="1"/>
  <c r="M55" i="1"/>
  <c r="AE55" i="1"/>
  <c r="AK55" i="1"/>
  <c r="N55" i="1"/>
  <c r="AF55" i="1"/>
  <c r="AL55" i="1"/>
  <c r="AG55" i="1"/>
  <c r="AM55" i="1"/>
  <c r="AN54" i="1"/>
  <c r="P54" i="1"/>
  <c r="AP54" i="1"/>
  <c r="AQ53" i="1"/>
  <c r="AS53" i="1"/>
  <c r="T52" i="1"/>
  <c r="AG43" i="1"/>
  <c r="AM43" i="1"/>
  <c r="P36" i="1"/>
  <c r="Y36" i="1"/>
  <c r="Z36" i="1" s="1"/>
  <c r="AO49" i="1"/>
  <c r="AC49" i="1"/>
  <c r="AG45" i="1"/>
  <c r="AM45" i="1"/>
  <c r="AQ40" i="1"/>
  <c r="AJ40" i="1"/>
  <c r="AC40" i="1"/>
  <c r="P38" i="1"/>
  <c r="M35" i="1"/>
  <c r="AE35" i="1"/>
  <c r="AK35" i="1"/>
  <c r="N35" i="1"/>
  <c r="AF35" i="1"/>
  <c r="AL35" i="1"/>
  <c r="AN35" i="1" s="1"/>
  <c r="AG35" i="1"/>
  <c r="AM35" i="1"/>
  <c r="AH35" i="1"/>
  <c r="AI35" i="1"/>
  <c r="AJ24" i="1"/>
  <c r="AG47" i="1"/>
  <c r="AM47" i="1"/>
  <c r="AI43" i="1"/>
  <c r="AG39" i="1"/>
  <c r="AM39" i="1"/>
  <c r="AH39" i="1"/>
  <c r="AS49" i="1"/>
  <c r="AI45" i="1"/>
  <c r="AQ44" i="1"/>
  <c r="AJ44" i="1"/>
  <c r="AC44" i="1"/>
  <c r="AO43" i="1"/>
  <c r="AH43" i="1"/>
  <c r="AP42" i="1"/>
  <c r="AK39" i="1"/>
  <c r="AN39" i="1" s="1"/>
  <c r="AN37" i="1"/>
  <c r="AG37" i="1"/>
  <c r="AM37" i="1"/>
  <c r="AH37" i="1"/>
  <c r="AJ37" i="1" s="1"/>
  <c r="AS36" i="1"/>
  <c r="AI58" i="1"/>
  <c r="AJ58" i="1" s="1"/>
  <c r="AI56" i="1"/>
  <c r="AJ56" i="1" s="1"/>
  <c r="AI54" i="1"/>
  <c r="AJ54" i="1" s="1"/>
  <c r="AI52" i="1"/>
  <c r="AJ52" i="1" s="1"/>
  <c r="AI50" i="1"/>
  <c r="AJ50" i="1" s="1"/>
  <c r="AI48" i="1"/>
  <c r="AJ48" i="1" s="1"/>
  <c r="AI47" i="1"/>
  <c r="AJ47" i="1" s="1"/>
  <c r="AQ46" i="1"/>
  <c r="AJ46" i="1"/>
  <c r="AC46" i="1"/>
  <c r="AO45" i="1"/>
  <c r="AH45" i="1"/>
  <c r="AO44" i="1"/>
  <c r="AF43" i="1"/>
  <c r="N43" i="1"/>
  <c r="AP38" i="1"/>
  <c r="AQ38" i="1"/>
  <c r="AH47" i="1"/>
  <c r="AF45" i="1"/>
  <c r="N45" i="1"/>
  <c r="AL43" i="1"/>
  <c r="AN43" i="1" s="1"/>
  <c r="AE43" i="1"/>
  <c r="M43" i="1"/>
  <c r="AG41" i="1"/>
  <c r="AM41" i="1"/>
  <c r="AS40" i="1"/>
  <c r="AI39" i="1"/>
  <c r="AJ39" i="1" s="1"/>
  <c r="AP36" i="1"/>
  <c r="AO35" i="1"/>
  <c r="AO33" i="1"/>
  <c r="AI33" i="1"/>
  <c r="AO31" i="1"/>
  <c r="AI31" i="1"/>
  <c r="AJ31" i="1" s="1"/>
  <c r="AL30" i="1"/>
  <c r="AN30" i="1" s="1"/>
  <c r="AF30" i="1"/>
  <c r="AO29" i="1"/>
  <c r="AI29" i="1"/>
  <c r="AC29" i="1"/>
  <c r="AI28" i="1"/>
  <c r="AJ28" i="1" s="1"/>
  <c r="AQ27" i="1"/>
  <c r="AJ27" i="1"/>
  <c r="AC27" i="1"/>
  <c r="AO26" i="1"/>
  <c r="AH26" i="1"/>
  <c r="AJ26" i="1" s="1"/>
  <c r="AO25" i="1"/>
  <c r="AP25" i="1"/>
  <c r="AP23" i="1"/>
  <c r="T21" i="1"/>
  <c r="AO21" i="1"/>
  <c r="AQ36" i="1"/>
  <c r="AQ34" i="1"/>
  <c r="Y34" i="1"/>
  <c r="Z34" i="1" s="1"/>
  <c r="AH33" i="1"/>
  <c r="AQ32" i="1"/>
  <c r="Y32" i="1"/>
  <c r="Z32" i="1" s="1"/>
  <c r="AH31" i="1"/>
  <c r="AQ30" i="1"/>
  <c r="Y30" i="1"/>
  <c r="Z30" i="1" s="1"/>
  <c r="AH29" i="1"/>
  <c r="AO28" i="1"/>
  <c r="AH28" i="1"/>
  <c r="AO27" i="1"/>
  <c r="AF26" i="1"/>
  <c r="N26" i="1"/>
  <c r="AP24" i="1"/>
  <c r="M24" i="1"/>
  <c r="AE24" i="1"/>
  <c r="AK24" i="1"/>
  <c r="N24" i="1"/>
  <c r="AF24" i="1"/>
  <c r="AL24" i="1"/>
  <c r="AG24" i="1"/>
  <c r="AM24" i="1"/>
  <c r="AM33" i="1"/>
  <c r="AG33" i="1"/>
  <c r="AM31" i="1"/>
  <c r="AG31" i="1"/>
  <c r="AM29" i="1"/>
  <c r="AG29" i="1"/>
  <c r="N29" i="1"/>
  <c r="AF28" i="1"/>
  <c r="N28" i="1"/>
  <c r="AL26" i="1"/>
  <c r="AN26" i="1" s="1"/>
  <c r="AE26" i="1"/>
  <c r="AO24" i="1"/>
  <c r="Y23" i="1"/>
  <c r="Z23" i="1" s="1"/>
  <c r="AJ20" i="1"/>
  <c r="AC18" i="1"/>
  <c r="AO18" i="1"/>
  <c r="AP18" i="1"/>
  <c r="AQ18" i="1"/>
  <c r="AS18" i="1"/>
  <c r="AN17" i="1"/>
  <c r="AL33" i="1"/>
  <c r="AF33" i="1"/>
  <c r="N33" i="1"/>
  <c r="AL31" i="1"/>
  <c r="AF31" i="1"/>
  <c r="N31" i="1"/>
  <c r="AL29" i="1"/>
  <c r="AF29" i="1"/>
  <c r="M29" i="1"/>
  <c r="AG26" i="1"/>
  <c r="AM26" i="1"/>
  <c r="AQ24" i="1"/>
  <c r="AS24" i="1"/>
  <c r="AN23" i="1"/>
  <c r="AI22" i="1"/>
  <c r="AJ22" i="1" s="1"/>
  <c r="M22" i="1"/>
  <c r="AE22" i="1"/>
  <c r="AK22" i="1"/>
  <c r="N22" i="1"/>
  <c r="AF22" i="1"/>
  <c r="AL22" i="1"/>
  <c r="AG22" i="1"/>
  <c r="AM22" i="1"/>
  <c r="AC20" i="1"/>
  <c r="AO20" i="1"/>
  <c r="AP20" i="1"/>
  <c r="AQ20" i="1"/>
  <c r="AS20" i="1"/>
  <c r="AK33" i="1"/>
  <c r="AE33" i="1"/>
  <c r="AK31" i="1"/>
  <c r="AE31" i="1"/>
  <c r="AK29" i="1"/>
  <c r="AG28" i="1"/>
  <c r="AM28" i="1"/>
  <c r="AQ26" i="1"/>
  <c r="AC26" i="1"/>
  <c r="AC22" i="1"/>
  <c r="AO22" i="1"/>
  <c r="AQ22" i="1"/>
  <c r="AS22" i="1"/>
  <c r="AN21" i="1"/>
  <c r="T23" i="1"/>
  <c r="AO23" i="1"/>
  <c r="T19" i="1"/>
  <c r="AO19" i="1"/>
  <c r="AM20" i="1"/>
  <c r="AG20" i="1"/>
  <c r="AM18" i="1"/>
  <c r="AG18" i="1"/>
  <c r="AS16" i="1"/>
  <c r="AM16" i="1"/>
  <c r="AG16" i="1"/>
  <c r="AS14" i="1"/>
  <c r="AM14" i="1"/>
  <c r="AG14" i="1"/>
  <c r="AS12" i="1"/>
  <c r="AM12" i="1"/>
  <c r="AG12" i="1"/>
  <c r="AS10" i="1"/>
  <c r="AM10" i="1"/>
  <c r="AG10" i="1"/>
  <c r="AS8" i="1"/>
  <c r="AM8" i="1"/>
  <c r="AG8" i="1"/>
  <c r="AS6" i="1"/>
  <c r="AM6" i="1"/>
  <c r="AG6" i="1"/>
  <c r="AL20" i="1"/>
  <c r="AF20" i="1"/>
  <c r="N20" i="1"/>
  <c r="AL18" i="1"/>
  <c r="AF18" i="1"/>
  <c r="N18" i="1"/>
  <c r="AO17" i="1"/>
  <c r="AL16" i="1"/>
  <c r="AF16" i="1"/>
  <c r="N16" i="1"/>
  <c r="AO15" i="1"/>
  <c r="AL14" i="1"/>
  <c r="AF14" i="1"/>
  <c r="N14" i="1"/>
  <c r="AO13" i="1"/>
  <c r="AL12" i="1"/>
  <c r="AF12" i="1"/>
  <c r="N12" i="1"/>
  <c r="AO11" i="1"/>
  <c r="AL10" i="1"/>
  <c r="AF10" i="1"/>
  <c r="N10" i="1"/>
  <c r="AO9" i="1"/>
  <c r="AL8" i="1"/>
  <c r="AF8" i="1"/>
  <c r="N8" i="1"/>
  <c r="AO7" i="1"/>
  <c r="AL6" i="1"/>
  <c r="AF6" i="1"/>
  <c r="N6" i="1"/>
  <c r="AK20" i="1"/>
  <c r="AE20" i="1"/>
  <c r="M20" i="1"/>
  <c r="AK18" i="1"/>
  <c r="AE18" i="1"/>
  <c r="M18" i="1"/>
  <c r="AQ16" i="1"/>
  <c r="AK16" i="1"/>
  <c r="AE16" i="1"/>
  <c r="M16" i="1"/>
  <c r="AQ14" i="1"/>
  <c r="AK14" i="1"/>
  <c r="AE14" i="1"/>
  <c r="M14" i="1"/>
  <c r="AQ12" i="1"/>
  <c r="AK12" i="1"/>
  <c r="AE12" i="1"/>
  <c r="M12" i="1"/>
  <c r="AQ10" i="1"/>
  <c r="AK10" i="1"/>
  <c r="AE10" i="1"/>
  <c r="M10" i="1"/>
  <c r="AQ8" i="1"/>
  <c r="AK8" i="1"/>
  <c r="AE8" i="1"/>
  <c r="M8" i="1"/>
  <c r="AQ6" i="1"/>
  <c r="AK6" i="1"/>
  <c r="AE6" i="1"/>
  <c r="M6" i="1"/>
  <c r="AP16" i="1"/>
  <c r="AP14" i="1"/>
  <c r="AP12" i="1"/>
  <c r="AP10" i="1"/>
  <c r="AP8" i="1"/>
  <c r="AP6" i="1"/>
  <c r="AO16" i="1"/>
  <c r="AO14" i="1"/>
  <c r="AO12" i="1"/>
  <c r="AO10" i="1"/>
  <c r="AO8" i="1"/>
  <c r="AO6" i="1"/>
  <c r="AA4" i="1"/>
  <c r="AN12" i="1" l="1"/>
  <c r="AN8" i="1"/>
  <c r="AN14" i="1"/>
  <c r="AN24" i="1"/>
  <c r="AJ45" i="1"/>
  <c r="AJ43" i="1"/>
  <c r="AJ60" i="1"/>
  <c r="AN57" i="1"/>
  <c r="AN51" i="1"/>
  <c r="AN136" i="1"/>
  <c r="AN220" i="1"/>
  <c r="AJ189" i="1"/>
  <c r="AJ205" i="1"/>
  <c r="AJ223" i="1"/>
  <c r="AJ210" i="1"/>
  <c r="AJ230" i="1"/>
  <c r="AJ328" i="1"/>
  <c r="AJ298" i="1"/>
  <c r="AJ324" i="1"/>
  <c r="AN366" i="1"/>
  <c r="AN356" i="1"/>
  <c r="AJ356" i="1"/>
  <c r="AN357" i="1"/>
  <c r="AN360" i="1"/>
  <c r="AJ360" i="1"/>
  <c r="AJ417" i="1"/>
  <c r="AJ397" i="1"/>
  <c r="AN408" i="1"/>
  <c r="AJ393" i="1"/>
  <c r="AN421" i="1"/>
  <c r="AN425" i="1"/>
  <c r="AN429" i="1"/>
  <c r="AN433" i="1"/>
  <c r="AN437" i="1"/>
  <c r="AN441" i="1"/>
  <c r="AN445" i="1"/>
  <c r="AJ404" i="1"/>
  <c r="AN447" i="1"/>
  <c r="AJ447" i="1"/>
  <c r="AN488" i="1"/>
  <c r="AJ471" i="1"/>
  <c r="AN503" i="1"/>
  <c r="AN504" i="1"/>
  <c r="AN453" i="1"/>
  <c r="AJ453" i="1"/>
  <c r="AN475" i="1"/>
  <c r="AN550" i="1"/>
  <c r="AJ555" i="1"/>
  <c r="AJ557" i="1"/>
  <c r="AJ568" i="1"/>
  <c r="AJ577" i="1"/>
  <c r="AN532" i="1"/>
  <c r="AJ570" i="1"/>
  <c r="AJ630" i="1"/>
  <c r="AJ642" i="1"/>
  <c r="AJ644" i="1"/>
  <c r="AJ641" i="1"/>
  <c r="AN647" i="1"/>
  <c r="AN626" i="1"/>
  <c r="AN630" i="1"/>
  <c r="AN613" i="1"/>
  <c r="AJ621" i="1"/>
  <c r="AN720" i="1"/>
  <c r="AN733" i="1"/>
  <c r="AN706" i="1"/>
  <c r="AJ714" i="1"/>
  <c r="AN735" i="1"/>
  <c r="AJ699" i="1"/>
  <c r="AJ705" i="1"/>
  <c r="AN726" i="1"/>
  <c r="AN780" i="1"/>
  <c r="AN774" i="1"/>
  <c r="AJ777" i="1"/>
  <c r="AN823" i="1"/>
  <c r="AJ816" i="1"/>
  <c r="AN890" i="1"/>
  <c r="AN902" i="1"/>
  <c r="AN919" i="1"/>
  <c r="AN931" i="1"/>
  <c r="AN939" i="1"/>
  <c r="AN943" i="1"/>
  <c r="AJ872" i="1"/>
  <c r="AN870" i="1"/>
  <c r="AN893" i="1"/>
  <c r="AN884" i="1"/>
  <c r="AN914" i="1"/>
  <c r="AJ917" i="1"/>
  <c r="AJ927" i="1"/>
  <c r="AJ933" i="1"/>
  <c r="AJ939" i="1"/>
  <c r="AJ957" i="1"/>
  <c r="AN965" i="1"/>
  <c r="AJ983" i="1"/>
  <c r="AJ1036" i="1"/>
  <c r="AN940" i="1"/>
  <c r="AJ940" i="1"/>
  <c r="AN980" i="1"/>
  <c r="AN971" i="1"/>
  <c r="AN982" i="1"/>
  <c r="AJ947" i="1"/>
  <c r="AN951" i="1"/>
  <c r="AJ959" i="1"/>
  <c r="AN963" i="1"/>
  <c r="AJ974" i="1"/>
  <c r="AN1022" i="1"/>
  <c r="AN948" i="1"/>
  <c r="AJ948" i="1"/>
  <c r="AJ970" i="1"/>
  <c r="AN988" i="1"/>
  <c r="AJ1005" i="1"/>
  <c r="AN1013" i="1"/>
  <c r="AN1024" i="1"/>
  <c r="AN1173" i="1"/>
  <c r="AN1197" i="1"/>
  <c r="AN1163" i="1"/>
  <c r="AN1187" i="1"/>
  <c r="AJ1127" i="1"/>
  <c r="AN1168" i="1"/>
  <c r="AN1192" i="1"/>
  <c r="AJ1187" i="1"/>
  <c r="AJ1272" i="1"/>
  <c r="AJ1339" i="1"/>
  <c r="AN1299" i="1"/>
  <c r="AN1374" i="1"/>
  <c r="AJ1377" i="1"/>
  <c r="AN1386" i="1"/>
  <c r="AJ1389" i="1"/>
  <c r="AN1398" i="1"/>
  <c r="AJ1401" i="1"/>
  <c r="AN1414" i="1"/>
  <c r="AN1420" i="1"/>
  <c r="AJ1431" i="1"/>
  <c r="AJ1443" i="1"/>
  <c r="AJ1455" i="1"/>
  <c r="AJ1467" i="1"/>
  <c r="AN1286" i="1"/>
  <c r="AN1601" i="1"/>
  <c r="AN1452" i="1"/>
  <c r="AJ1452" i="1"/>
  <c r="AJ1506" i="1"/>
  <c r="AN1509" i="1"/>
  <c r="AJ1584" i="1"/>
  <c r="AN1615" i="1"/>
  <c r="AN1640" i="1"/>
  <c r="AN1450" i="1"/>
  <c r="AJ1450" i="1"/>
  <c r="AN1474" i="1"/>
  <c r="AJ1474" i="1"/>
  <c r="AN1486" i="1"/>
  <c r="AJ1486" i="1"/>
  <c r="AN1498" i="1"/>
  <c r="AJ1498" i="1"/>
  <c r="AN1436" i="1"/>
  <c r="AJ1436" i="1"/>
  <c r="AN1535" i="1"/>
  <c r="AN1560" i="1"/>
  <c r="AN1632" i="1"/>
  <c r="AN1476" i="1"/>
  <c r="AJ1476" i="1"/>
  <c r="AN1500" i="1"/>
  <c r="AJ1500" i="1"/>
  <c r="AJ1519" i="1"/>
  <c r="AJ1532" i="1"/>
  <c r="AJ1591" i="1"/>
  <c r="AJ1604" i="1"/>
  <c r="AJ1628" i="1"/>
  <c r="AJ1639" i="1"/>
  <c r="AN1660" i="1"/>
  <c r="AJ1728" i="1"/>
  <c r="AJ1694" i="1"/>
  <c r="AJ1713" i="1"/>
  <c r="AN1799" i="1"/>
  <c r="AN1811" i="1"/>
  <c r="AJ1820" i="1"/>
  <c r="AJ1822" i="1"/>
  <c r="AJ1824" i="1"/>
  <c r="AN1829" i="1"/>
  <c r="AN1835" i="1"/>
  <c r="AN1841" i="1"/>
  <c r="AJ1844" i="1"/>
  <c r="AJ1846" i="1"/>
  <c r="AJ1852" i="1"/>
  <c r="AJ1858" i="1"/>
  <c r="AJ1864" i="1"/>
  <c r="AJ1870" i="1"/>
  <c r="AJ1882" i="1"/>
  <c r="AJ1894" i="1"/>
  <c r="AJ1906" i="1"/>
  <c r="AJ1918" i="1"/>
  <c r="AN1711" i="1"/>
  <c r="AJ1738" i="1"/>
  <c r="AN1746" i="1"/>
  <c r="AN1757" i="1"/>
  <c r="AJ1774" i="1"/>
  <c r="AN1867" i="1"/>
  <c r="AJ1867" i="1"/>
  <c r="AN1885" i="1"/>
  <c r="AJ1885" i="1"/>
  <c r="AN1895" i="1"/>
  <c r="AN1913" i="1"/>
  <c r="AN2089" i="1"/>
  <c r="AN2095" i="1"/>
  <c r="AN2101" i="1"/>
  <c r="AN2107" i="1"/>
  <c r="AN2113" i="1"/>
  <c r="AN2119" i="1"/>
  <c r="AN2125" i="1"/>
  <c r="AN2131" i="1"/>
  <c r="AN2137" i="1"/>
  <c r="AN2143" i="1"/>
  <c r="AN2149" i="1"/>
  <c r="AN2155" i="1"/>
  <c r="AN2161" i="1"/>
  <c r="AJ1926" i="1"/>
  <c r="AN2011" i="1"/>
  <c r="AN1931" i="1"/>
  <c r="AN1978" i="1"/>
  <c r="AJ2147" i="1"/>
  <c r="AJ2159" i="1"/>
  <c r="AN1871" i="1"/>
  <c r="AJ1871" i="1"/>
  <c r="AN1889" i="1"/>
  <c r="AJ1889" i="1"/>
  <c r="AJ1937" i="1"/>
  <c r="AN1926" i="1"/>
  <c r="AN1958" i="1"/>
  <c r="AN1971" i="1"/>
  <c r="AJ1987" i="1"/>
  <c r="AN2007" i="1"/>
  <c r="AJ2023" i="1"/>
  <c r="AN2043" i="1"/>
  <c r="AN2207" i="1"/>
  <c r="AJ2283" i="1"/>
  <c r="AJ2227" i="1"/>
  <c r="AJ2263" i="1"/>
  <c r="AJ2299" i="1"/>
  <c r="AJ2323" i="1"/>
  <c r="AJ2335" i="1"/>
  <c r="AJ2359" i="1"/>
  <c r="AJ2371" i="1"/>
  <c r="AJ2301" i="1"/>
  <c r="AJ2362" i="1"/>
  <c r="AJ2373" i="1"/>
  <c r="AN2171" i="1"/>
  <c r="AJ2196" i="1"/>
  <c r="AN2204" i="1"/>
  <c r="AJ2220" i="1"/>
  <c r="AN2228" i="1"/>
  <c r="AJ2244" i="1"/>
  <c r="AJ2268" i="1"/>
  <c r="AN2276" i="1"/>
  <c r="AJ2292" i="1"/>
  <c r="AN2300" i="1"/>
  <c r="AJ2328" i="1"/>
  <c r="AN2336" i="1"/>
  <c r="AJ2364" i="1"/>
  <c r="AN2372" i="1"/>
  <c r="AJ2388" i="1"/>
  <c r="AJ2514" i="1"/>
  <c r="AJ2562" i="1"/>
  <c r="AJ2384" i="1"/>
  <c r="AN2516" i="1"/>
  <c r="AN2524" i="1"/>
  <c r="AN2532" i="1"/>
  <c r="AN2540" i="1"/>
  <c r="AN2548" i="1"/>
  <c r="AN2556" i="1"/>
  <c r="AN2564" i="1"/>
  <c r="AN2545" i="1"/>
  <c r="AN2553" i="1"/>
  <c r="AN2569" i="1"/>
  <c r="AN2577" i="1"/>
  <c r="AN2461" i="1"/>
  <c r="AN2466" i="1"/>
  <c r="AJ2470" i="1"/>
  <c r="AN2473" i="1"/>
  <c r="AN2478" i="1"/>
  <c r="AJ2482" i="1"/>
  <c r="AN2490" i="1"/>
  <c r="AJ2494" i="1"/>
  <c r="AN2498" i="1"/>
  <c r="AN2500" i="1"/>
  <c r="AJ2504" i="1"/>
  <c r="AJ2506" i="1"/>
  <c r="AJ2557" i="1"/>
  <c r="AJ2882" i="1"/>
  <c r="AJ2894" i="1"/>
  <c r="AJ2906" i="1"/>
  <c r="AN3012" i="1"/>
  <c r="AN3048" i="1"/>
  <c r="AN3059" i="1"/>
  <c r="AN3084" i="1"/>
  <c r="AN3095" i="1"/>
  <c r="AN3120" i="1"/>
  <c r="AN3156" i="1"/>
  <c r="AN3167" i="1"/>
  <c r="AN3192" i="1"/>
  <c r="AN3228" i="1"/>
  <c r="AN3239" i="1"/>
  <c r="AN3264" i="1"/>
  <c r="AN3300" i="1"/>
  <c r="AN3311" i="1"/>
  <c r="AJ2926" i="1"/>
  <c r="AN2929" i="1"/>
  <c r="AJ2944" i="1"/>
  <c r="AN2947" i="1"/>
  <c r="AJ2962" i="1"/>
  <c r="AN2965" i="1"/>
  <c r="AJ2980" i="1"/>
  <c r="AN2983" i="1"/>
  <c r="AJ2998" i="1"/>
  <c r="AN3001" i="1"/>
  <c r="AJ3008" i="1"/>
  <c r="AJ3019" i="1"/>
  <c r="AN3040" i="1"/>
  <c r="AN3063" i="1"/>
  <c r="AJ3080" i="1"/>
  <c r="AJ3091" i="1"/>
  <c r="AN3112" i="1"/>
  <c r="AN3135" i="1"/>
  <c r="AJ3152" i="1"/>
  <c r="AJ3163" i="1"/>
  <c r="AN3184" i="1"/>
  <c r="AN3207" i="1"/>
  <c r="AJ3224" i="1"/>
  <c r="AJ3235" i="1"/>
  <c r="AN3256" i="1"/>
  <c r="AN3279" i="1"/>
  <c r="AJ3296" i="1"/>
  <c r="AJ3307" i="1"/>
  <c r="AJ2886" i="1"/>
  <c r="AJ2904" i="1"/>
  <c r="AN2925" i="1"/>
  <c r="AN2937" i="1"/>
  <c r="AN2949" i="1"/>
  <c r="AN2961" i="1"/>
  <c r="AN2973" i="1"/>
  <c r="AN2985" i="1"/>
  <c r="AN2997" i="1"/>
  <c r="AJ3011" i="1"/>
  <c r="AN3032" i="1"/>
  <c r="AN3103" i="1"/>
  <c r="AJ3120" i="1"/>
  <c r="AJ3131" i="1"/>
  <c r="AN3152" i="1"/>
  <c r="AN3175" i="1"/>
  <c r="AJ3192" i="1"/>
  <c r="AJ3203" i="1"/>
  <c r="AN3224" i="1"/>
  <c r="AN3247" i="1"/>
  <c r="AJ3264" i="1"/>
  <c r="AJ3275" i="1"/>
  <c r="AN3296" i="1"/>
  <c r="AN3319" i="1"/>
  <c r="AJ3418" i="1"/>
  <c r="AN3447" i="1"/>
  <c r="AN3495" i="1"/>
  <c r="AJ3446" i="1"/>
  <c r="AJ3470" i="1"/>
  <c r="AJ3494" i="1"/>
  <c r="AJ3518" i="1"/>
  <c r="AN3391" i="1"/>
  <c r="AN3420" i="1"/>
  <c r="AJ3444" i="1"/>
  <c r="AJ3452" i="1"/>
  <c r="AJ3460" i="1"/>
  <c r="AJ3468" i="1"/>
  <c r="AJ3476" i="1"/>
  <c r="AJ3484" i="1"/>
  <c r="AJ3492" i="1"/>
  <c r="AJ3500" i="1"/>
  <c r="AJ3508" i="1"/>
  <c r="AJ3516" i="1"/>
  <c r="AN3360" i="1"/>
  <c r="AJ3376" i="1"/>
  <c r="AJ3387" i="1"/>
  <c r="AJ3411" i="1"/>
  <c r="AJ3523" i="1"/>
  <c r="AJ3539" i="1"/>
  <c r="AJ3547" i="1"/>
  <c r="AJ3563" i="1"/>
  <c r="AJ3571" i="1"/>
  <c r="AJ3458" i="1"/>
  <c r="AJ4315" i="1"/>
  <c r="AJ4339" i="1"/>
  <c r="AJ4363" i="1"/>
  <c r="AJ4387" i="1"/>
  <c r="AJ4411" i="1"/>
  <c r="AJ4435" i="1"/>
  <c r="AJ4459" i="1"/>
  <c r="AJ4483" i="1"/>
  <c r="AJ4507" i="1"/>
  <c r="AJ4531" i="1"/>
  <c r="AJ4555" i="1"/>
  <c r="AJ4579" i="1"/>
  <c r="AJ4603" i="1"/>
  <c r="AJ4627" i="1"/>
  <c r="AJ4691" i="1"/>
  <c r="AJ3954" i="1"/>
  <c r="AN3974" i="1"/>
  <c r="AJ3990" i="1"/>
  <c r="AN4010" i="1"/>
  <c r="AJ4026" i="1"/>
  <c r="AN4046" i="1"/>
  <c r="AJ4062" i="1"/>
  <c r="AN4082" i="1"/>
  <c r="AJ4098" i="1"/>
  <c r="AN4118" i="1"/>
  <c r="AJ4134" i="1"/>
  <c r="AN4154" i="1"/>
  <c r="AJ4170" i="1"/>
  <c r="AN4190" i="1"/>
  <c r="AJ4206" i="1"/>
  <c r="AN29" i="1"/>
  <c r="AN33" i="1"/>
  <c r="AN119" i="1"/>
  <c r="AN130" i="1"/>
  <c r="AJ150" i="1"/>
  <c r="AN229" i="1"/>
  <c r="AJ231" i="1"/>
  <c r="AN263" i="1"/>
  <c r="AJ304" i="1"/>
  <c r="AJ345" i="1"/>
  <c r="AJ292" i="1"/>
  <c r="AN310" i="1"/>
  <c r="AN363" i="1"/>
  <c r="AN367" i="1"/>
  <c r="AJ359" i="1"/>
  <c r="AN361" i="1"/>
  <c r="AJ449" i="1"/>
  <c r="AJ483" i="1"/>
  <c r="AJ494" i="1"/>
  <c r="AN498" i="1"/>
  <c r="AN546" i="1"/>
  <c r="AN534" i="1"/>
  <c r="AJ569" i="1"/>
  <c r="AN538" i="1"/>
  <c r="AN555" i="1"/>
  <c r="AN566" i="1"/>
  <c r="AJ571" i="1"/>
  <c r="AJ629" i="1"/>
  <c r="AN621" i="1"/>
  <c r="AN668" i="1"/>
  <c r="AJ650" i="1"/>
  <c r="AN739" i="1"/>
  <c r="AJ789" i="1"/>
  <c r="AN817" i="1"/>
  <c r="AJ817" i="1"/>
  <c r="AN878" i="1"/>
  <c r="AN917" i="1"/>
  <c r="AN929" i="1"/>
  <c r="AJ859" i="1"/>
  <c r="AJ861" i="1"/>
  <c r="AN882" i="1"/>
  <c r="AN896" i="1"/>
  <c r="AN930" i="1"/>
  <c r="AJ953" i="1"/>
  <c r="AN974" i="1"/>
  <c r="AN1004" i="1"/>
  <c r="AN1028" i="1"/>
  <c r="AJ950" i="1"/>
  <c r="AJ962" i="1"/>
  <c r="AJ944" i="1"/>
  <c r="AN1010" i="1"/>
  <c r="AJ942" i="1"/>
  <c r="AJ960" i="1"/>
  <c r="AJ980" i="1"/>
  <c r="AJ1016" i="1"/>
  <c r="AN1127" i="1"/>
  <c r="AN1160" i="1"/>
  <c r="AN1184" i="1"/>
  <c r="AN1208" i="1"/>
  <c r="AJ1232" i="1"/>
  <c r="AN1174" i="1"/>
  <c r="AN1198" i="1"/>
  <c r="AN1167" i="1"/>
  <c r="AN1179" i="1"/>
  <c r="AN1191" i="1"/>
  <c r="AN1203" i="1"/>
  <c r="AJ1139" i="1"/>
  <c r="AJ1160" i="1"/>
  <c r="AJ1184" i="1"/>
  <c r="AJ1208" i="1"/>
  <c r="AJ1174" i="1"/>
  <c r="AJ1210" i="1"/>
  <c r="AN1371" i="1"/>
  <c r="AN1383" i="1"/>
  <c r="AN1395" i="1"/>
  <c r="AN1407" i="1"/>
  <c r="AN1425" i="1"/>
  <c r="AN1431" i="1"/>
  <c r="AN1437" i="1"/>
  <c r="AN1443" i="1"/>
  <c r="AN1449" i="1"/>
  <c r="AN1455" i="1"/>
  <c r="AN1461" i="1"/>
  <c r="AN1467" i="1"/>
  <c r="AN1333" i="1"/>
  <c r="AN1339" i="1"/>
  <c r="AN1372" i="1"/>
  <c r="AJ1375" i="1"/>
  <c r="AN1384" i="1"/>
  <c r="AJ1387" i="1"/>
  <c r="AN1396" i="1"/>
  <c r="AJ1399" i="1"/>
  <c r="AJ1415" i="1"/>
  <c r="AJ1421" i="1"/>
  <c r="AJ1433" i="1"/>
  <c r="AJ1445" i="1"/>
  <c r="AJ1457" i="1"/>
  <c r="AN1304" i="1"/>
  <c r="AJ1307" i="1"/>
  <c r="AJ1309" i="1"/>
  <c r="AJ1319" i="1"/>
  <c r="AJ1321" i="1"/>
  <c r="AJ1331" i="1"/>
  <c r="AN1298" i="1"/>
  <c r="AN1454" i="1"/>
  <c r="AJ1454" i="1"/>
  <c r="AN1518" i="1"/>
  <c r="AN1530" i="1"/>
  <c r="AN1566" i="1"/>
  <c r="AN1578" i="1"/>
  <c r="AN1661" i="1"/>
  <c r="AN1674" i="1"/>
  <c r="AN1473" i="1"/>
  <c r="AJ1477" i="1"/>
  <c r="AN1485" i="1"/>
  <c r="AJ1489" i="1"/>
  <c r="AN1497" i="1"/>
  <c r="AJ1501" i="1"/>
  <c r="AJ1535" i="1"/>
  <c r="AN1579" i="1"/>
  <c r="AN1462" i="1"/>
  <c r="AJ1462" i="1"/>
  <c r="AN1448" i="1"/>
  <c r="AJ1448" i="1"/>
  <c r="AJ1508" i="1"/>
  <c r="AJ1514" i="1"/>
  <c r="AN1620" i="1"/>
  <c r="AJ1601" i="1"/>
  <c r="AJ1613" i="1"/>
  <c r="AJ1625" i="1"/>
  <c r="AJ1637" i="1"/>
  <c r="AJ1649" i="1"/>
  <c r="AJ1661" i="1"/>
  <c r="AJ1673" i="1"/>
  <c r="AN1432" i="1"/>
  <c r="AJ1432" i="1"/>
  <c r="AN1472" i="1"/>
  <c r="AJ1472" i="1"/>
  <c r="AN1496" i="1"/>
  <c r="AJ1496" i="1"/>
  <c r="AJ1510" i="1"/>
  <c r="AN1513" i="1"/>
  <c r="AJ1520" i="1"/>
  <c r="AJ1579" i="1"/>
  <c r="AJ1592" i="1"/>
  <c r="AN1623" i="1"/>
  <c r="AJ1640" i="1"/>
  <c r="AJ1651" i="1"/>
  <c r="AN1672" i="1"/>
  <c r="AJ1679" i="1"/>
  <c r="AJ1687" i="1"/>
  <c r="AJ1695" i="1"/>
  <c r="AN1756" i="1"/>
  <c r="AN1797" i="1"/>
  <c r="AN1809" i="1"/>
  <c r="AJ1830" i="1"/>
  <c r="AJ1836" i="1"/>
  <c r="AJ1842" i="1"/>
  <c r="AN1849" i="1"/>
  <c r="AN1855" i="1"/>
  <c r="AN1861" i="1"/>
  <c r="AJ1872" i="1"/>
  <c r="AJ1884" i="1"/>
  <c r="AJ1896" i="1"/>
  <c r="AJ1908" i="1"/>
  <c r="AJ1920" i="1"/>
  <c r="AN1697" i="1"/>
  <c r="AJ1749" i="1"/>
  <c r="AJ1927" i="1"/>
  <c r="AN1949" i="1"/>
  <c r="AN1973" i="1"/>
  <c r="AN1985" i="1"/>
  <c r="AN2009" i="1"/>
  <c r="AN2045" i="1"/>
  <c r="AJ2052" i="1"/>
  <c r="AJ2060" i="1"/>
  <c r="AJ2068" i="1"/>
  <c r="AJ2076" i="1"/>
  <c r="AJ2084" i="1"/>
  <c r="AN1875" i="1"/>
  <c r="AJ1875" i="1"/>
  <c r="AJ1934" i="1"/>
  <c r="AN2039" i="1"/>
  <c r="AJ2149" i="1"/>
  <c r="AJ2161" i="1"/>
  <c r="AN1909" i="1"/>
  <c r="AN1921" i="1"/>
  <c r="AN1939" i="1"/>
  <c r="AJ1924" i="1"/>
  <c r="AN1946" i="1"/>
  <c r="AN1959" i="1"/>
  <c r="AJ1974" i="1"/>
  <c r="AN1994" i="1"/>
  <c r="AJ2010" i="1"/>
  <c r="AN2030" i="1"/>
  <c r="AJ2046" i="1"/>
  <c r="AN2256" i="1"/>
  <c r="AN2279" i="1"/>
  <c r="AN2181" i="1"/>
  <c r="AJ2228" i="1"/>
  <c r="AJ2264" i="1"/>
  <c r="AJ2300" i="1"/>
  <c r="AJ2336" i="1"/>
  <c r="AJ2372" i="1"/>
  <c r="AJ2302" i="1"/>
  <c r="AJ2313" i="1"/>
  <c r="AJ2374" i="1"/>
  <c r="AJ2385" i="1"/>
  <c r="AN2165" i="1"/>
  <c r="AJ2177" i="1"/>
  <c r="AN2193" i="1"/>
  <c r="AN2263" i="1"/>
  <c r="AJ2315" i="1"/>
  <c r="AJ2351" i="1"/>
  <c r="AJ2439" i="1"/>
  <c r="AN2457" i="1"/>
  <c r="AJ2522" i="1"/>
  <c r="AJ2570" i="1"/>
  <c r="AJ2419" i="1"/>
  <c r="AJ2526" i="1"/>
  <c r="AJ2542" i="1"/>
  <c r="AJ2566" i="1"/>
  <c r="AJ2463" i="1"/>
  <c r="AJ2469" i="1"/>
  <c r="AJ2475" i="1"/>
  <c r="AJ2395" i="1"/>
  <c r="AN2463" i="1"/>
  <c r="AJ2468" i="1"/>
  <c r="AN2472" i="1"/>
  <c r="AJ2480" i="1"/>
  <c r="AN2484" i="1"/>
  <c r="AJ2492" i="1"/>
  <c r="AJ2878" i="1"/>
  <c r="AJ2896" i="1"/>
  <c r="AJ2914" i="1"/>
  <c r="AJ3020" i="1"/>
  <c r="AJ3031" i="1"/>
  <c r="AJ3092" i="1"/>
  <c r="AJ3103" i="1"/>
  <c r="AJ3164" i="1"/>
  <c r="AJ3175" i="1"/>
  <c r="AJ3236" i="1"/>
  <c r="AJ3247" i="1"/>
  <c r="AJ3308" i="1"/>
  <c r="AJ3319" i="1"/>
  <c r="AJ2922" i="1"/>
  <c r="AJ2934" i="1"/>
  <c r="AJ2946" i="1"/>
  <c r="AJ2958" i="1"/>
  <c r="AJ2970" i="1"/>
  <c r="AJ2982" i="1"/>
  <c r="AJ2994" i="1"/>
  <c r="AJ3012" i="1"/>
  <c r="AJ3023" i="1"/>
  <c r="AN3044" i="1"/>
  <c r="AN3056" i="1"/>
  <c r="AN3068" i="1"/>
  <c r="AN3080" i="1"/>
  <c r="AN3092" i="1"/>
  <c r="AN3115" i="1"/>
  <c r="AJ3132" i="1"/>
  <c r="AJ3143" i="1"/>
  <c r="AN3164" i="1"/>
  <c r="AN3187" i="1"/>
  <c r="AJ3204" i="1"/>
  <c r="AJ3215" i="1"/>
  <c r="AN3236" i="1"/>
  <c r="AN3259" i="1"/>
  <c r="AJ3276" i="1"/>
  <c r="AJ3287" i="1"/>
  <c r="AN3308" i="1"/>
  <c r="AN3328" i="1"/>
  <c r="AJ3495" i="1"/>
  <c r="AN3407" i="1"/>
  <c r="AN3352" i="1"/>
  <c r="AN3376" i="1"/>
  <c r="AJ3422" i="1"/>
  <c r="AN3351" i="1"/>
  <c r="AJ3426" i="1"/>
  <c r="AN3427" i="1"/>
  <c r="AJ3430" i="1"/>
  <c r="AN3411" i="1"/>
  <c r="AJ3416" i="1"/>
  <c r="AN4013" i="1"/>
  <c r="AJ4311" i="1"/>
  <c r="AJ4335" i="1"/>
  <c r="AJ4359" i="1"/>
  <c r="AJ4383" i="1"/>
  <c r="AJ4407" i="1"/>
  <c r="AJ4431" i="1"/>
  <c r="AJ4455" i="1"/>
  <c r="AJ4479" i="1"/>
  <c r="AJ4503" i="1"/>
  <c r="AJ4527" i="1"/>
  <c r="AJ4551" i="1"/>
  <c r="AJ4575" i="1"/>
  <c r="AJ4599" i="1"/>
  <c r="AJ4623" i="1"/>
  <c r="AJ4659" i="1"/>
  <c r="AJ4687" i="1"/>
  <c r="AN3961" i="1"/>
  <c r="AJ3977" i="1"/>
  <c r="AN3997" i="1"/>
  <c r="AJ4013" i="1"/>
  <c r="AN4033" i="1"/>
  <c r="AJ4049" i="1"/>
  <c r="AN4069" i="1"/>
  <c r="AJ4085" i="1"/>
  <c r="AN4105" i="1"/>
  <c r="AJ4121" i="1"/>
  <c r="AN4141" i="1"/>
  <c r="AJ4157" i="1"/>
  <c r="AN4177" i="1"/>
  <c r="AJ4193" i="1"/>
  <c r="AN4213" i="1"/>
  <c r="AJ651" i="1"/>
  <c r="AN666" i="1"/>
  <c r="AN701" i="1"/>
  <c r="AN707" i="1"/>
  <c r="AJ873" i="1"/>
  <c r="AN1000" i="1"/>
  <c r="AJ1123" i="1"/>
  <c r="AN1278" i="1"/>
  <c r="AJ1602" i="1"/>
  <c r="AJ1638" i="1"/>
  <c r="AJ1662" i="1"/>
  <c r="AJ1674" i="1"/>
  <c r="AJ1580" i="1"/>
  <c r="AN1635" i="1"/>
  <c r="AJ1652" i="1"/>
  <c r="AJ1663" i="1"/>
  <c r="AJ1850" i="1"/>
  <c r="AJ1856" i="1"/>
  <c r="AJ1862" i="1"/>
  <c r="AN1733" i="1"/>
  <c r="AJ1750" i="1"/>
  <c r="AN1758" i="1"/>
  <c r="AJ1873" i="1"/>
  <c r="AJ1891" i="1"/>
  <c r="AJ1938" i="1"/>
  <c r="AJ1877" i="1"/>
  <c r="AJ1962" i="1"/>
  <c r="AJ1975" i="1"/>
  <c r="AJ2011" i="1"/>
  <c r="AJ2047" i="1"/>
  <c r="AJ2325" i="1"/>
  <c r="AJ2386" i="1"/>
  <c r="AJ2171" i="1"/>
  <c r="AJ2207" i="1"/>
  <c r="AJ2231" i="1"/>
  <c r="AJ2255" i="1"/>
  <c r="AJ2279" i="1"/>
  <c r="AJ2316" i="1"/>
  <c r="AJ2352" i="1"/>
  <c r="AJ2187" i="1"/>
  <c r="AN2465" i="1"/>
  <c r="AN2482" i="1"/>
  <c r="AN2494" i="1"/>
  <c r="AN2496" i="1"/>
  <c r="AN2506" i="1"/>
  <c r="AN2508" i="1"/>
  <c r="AJ2509" i="1"/>
  <c r="AJ2517" i="1"/>
  <c r="AJ2525" i="1"/>
  <c r="AJ2533" i="1"/>
  <c r="AJ2541" i="1"/>
  <c r="AJ2565" i="1"/>
  <c r="AJ3032" i="1"/>
  <c r="AJ3043" i="1"/>
  <c r="AJ3104" i="1"/>
  <c r="AJ3115" i="1"/>
  <c r="AJ3176" i="1"/>
  <c r="AJ3187" i="1"/>
  <c r="AJ3248" i="1"/>
  <c r="AJ3259" i="1"/>
  <c r="AJ3320" i="1"/>
  <c r="AJ2874" i="1"/>
  <c r="AJ2892" i="1"/>
  <c r="AJ2910" i="1"/>
  <c r="AN3007" i="1"/>
  <c r="AJ3024" i="1"/>
  <c r="AJ3035" i="1"/>
  <c r="AJ3047" i="1"/>
  <c r="AJ3059" i="1"/>
  <c r="AJ3071" i="1"/>
  <c r="AJ3083" i="1"/>
  <c r="AN3104" i="1"/>
  <c r="AN3127" i="1"/>
  <c r="AJ3144" i="1"/>
  <c r="AJ3155" i="1"/>
  <c r="AN3176" i="1"/>
  <c r="AN3199" i="1"/>
  <c r="AJ3216" i="1"/>
  <c r="AJ3227" i="1"/>
  <c r="AN3248" i="1"/>
  <c r="AN3271" i="1"/>
  <c r="AJ3288" i="1"/>
  <c r="AJ3299" i="1"/>
  <c r="AN3320" i="1"/>
  <c r="AN3463" i="1"/>
  <c r="AN3511" i="1"/>
  <c r="AN3379" i="1"/>
  <c r="AJ3359" i="1"/>
  <c r="AJ3435" i="1"/>
  <c r="AJ4307" i="1"/>
  <c r="AJ4331" i="1"/>
  <c r="AJ4355" i="1"/>
  <c r="AJ4379" i="1"/>
  <c r="AJ4403" i="1"/>
  <c r="AJ4427" i="1"/>
  <c r="AJ4451" i="1"/>
  <c r="AJ4475" i="1"/>
  <c r="AJ4499" i="1"/>
  <c r="AJ4523" i="1"/>
  <c r="AJ4547" i="1"/>
  <c r="AJ4571" i="1"/>
  <c r="AJ4647" i="1"/>
  <c r="AN3962" i="1"/>
  <c r="AJ3978" i="1"/>
  <c r="AN3998" i="1"/>
  <c r="AJ4014" i="1"/>
  <c r="AN4034" i="1"/>
  <c r="AJ4050" i="1"/>
  <c r="AN4070" i="1"/>
  <c r="AJ4086" i="1"/>
  <c r="AN4106" i="1"/>
  <c r="AJ4122" i="1"/>
  <c r="AN4142" i="1"/>
  <c r="AJ4158" i="1"/>
  <c r="AN4178" i="1"/>
  <c r="AJ4194" i="1"/>
  <c r="AN4214" i="1"/>
  <c r="AN18" i="1"/>
  <c r="AN234" i="1"/>
  <c r="AJ229" i="1"/>
  <c r="AJ219" i="1"/>
  <c r="AJ267" i="1"/>
  <c r="AJ300" i="1"/>
  <c r="AJ358" i="1"/>
  <c r="AN427" i="1"/>
  <c r="AN439" i="1"/>
  <c r="AN490" i="1"/>
  <c r="AN486" i="1"/>
  <c r="AJ542" i="1"/>
  <c r="AJ547" i="1"/>
  <c r="AJ739" i="1"/>
  <c r="AJ778" i="1"/>
  <c r="AN812" i="1"/>
  <c r="AN824" i="1"/>
  <c r="AN913" i="1"/>
  <c r="AN925" i="1"/>
  <c r="AJ911" i="1"/>
  <c r="AJ923" i="1"/>
  <c r="AN928" i="1"/>
  <c r="AJ945" i="1"/>
  <c r="AJ992" i="1"/>
  <c r="AJ1411" i="1"/>
  <c r="AN1300" i="1"/>
  <c r="AJ1488" i="1"/>
  <c r="AJ1555" i="1"/>
  <c r="AN1624" i="1"/>
  <c r="AN1647" i="1"/>
  <c r="AJ1664" i="1"/>
  <c r="AN1791" i="1"/>
  <c r="AN1793" i="1"/>
  <c r="AN1805" i="1"/>
  <c r="AJ1828" i="1"/>
  <c r="AJ1834" i="1"/>
  <c r="AJ1840" i="1"/>
  <c r="AJ1761" i="1"/>
  <c r="AJ2141" i="1"/>
  <c r="AJ2153" i="1"/>
  <c r="AJ1998" i="1"/>
  <c r="AJ2034" i="1"/>
  <c r="AJ2326" i="1"/>
  <c r="AJ2337" i="1"/>
  <c r="AJ2208" i="1"/>
  <c r="AJ2232" i="1"/>
  <c r="AJ2256" i="1"/>
  <c r="AJ2280" i="1"/>
  <c r="AJ2303" i="1"/>
  <c r="AJ2339" i="1"/>
  <c r="AJ2375" i="1"/>
  <c r="AJ2538" i="1"/>
  <c r="AJ2575" i="1"/>
  <c r="AN2458" i="1"/>
  <c r="AJ2518" i="1"/>
  <c r="AJ2550" i="1"/>
  <c r="AJ2574" i="1"/>
  <c r="AJ2465" i="1"/>
  <c r="AJ2471" i="1"/>
  <c r="AJ2477" i="1"/>
  <c r="AN2467" i="1"/>
  <c r="AJ2484" i="1"/>
  <c r="AN2488" i="1"/>
  <c r="AJ2876" i="1"/>
  <c r="AJ2888" i="1"/>
  <c r="AJ2900" i="1"/>
  <c r="AJ2912" i="1"/>
  <c r="AJ2884" i="1"/>
  <c r="AJ2902" i="1"/>
  <c r="AJ3044" i="1"/>
  <c r="AJ3055" i="1"/>
  <c r="AJ3116" i="1"/>
  <c r="AJ3127" i="1"/>
  <c r="AJ3188" i="1"/>
  <c r="AJ3199" i="1"/>
  <c r="AJ3260" i="1"/>
  <c r="AJ3271" i="1"/>
  <c r="AN2919" i="1"/>
  <c r="AN2931" i="1"/>
  <c r="AN2943" i="1"/>
  <c r="AN2955" i="1"/>
  <c r="AN2967" i="1"/>
  <c r="AN2979" i="1"/>
  <c r="AN2991" i="1"/>
  <c r="AN3003" i="1"/>
  <c r="AN3019" i="1"/>
  <c r="AJ3036" i="1"/>
  <c r="AJ3048" i="1"/>
  <c r="AJ3060" i="1"/>
  <c r="AJ3072" i="1"/>
  <c r="AJ3084" i="1"/>
  <c r="AJ3095" i="1"/>
  <c r="AN3116" i="1"/>
  <c r="AN3139" i="1"/>
  <c r="AJ3156" i="1"/>
  <c r="AJ3167" i="1"/>
  <c r="AN3188" i="1"/>
  <c r="AN3211" i="1"/>
  <c r="AJ3228" i="1"/>
  <c r="AJ3239" i="1"/>
  <c r="AN3260" i="1"/>
  <c r="AN3283" i="1"/>
  <c r="AJ3300" i="1"/>
  <c r="AJ3311" i="1"/>
  <c r="AJ3328" i="1"/>
  <c r="AJ3432" i="1"/>
  <c r="AN3387" i="1"/>
  <c r="AJ4327" i="1"/>
  <c r="AJ4351" i="1"/>
  <c r="AJ4375" i="1"/>
  <c r="AJ4399" i="1"/>
  <c r="AJ4423" i="1"/>
  <c r="AJ4447" i="1"/>
  <c r="AJ4471" i="1"/>
  <c r="AJ4495" i="1"/>
  <c r="AJ4519" i="1"/>
  <c r="AJ4543" i="1"/>
  <c r="AJ4567" i="1"/>
  <c r="AJ4591" i="1"/>
  <c r="AJ4615" i="1"/>
  <c r="AJ4639" i="1"/>
  <c r="AJ4679" i="1"/>
  <c r="AN3970" i="1"/>
  <c r="AN4042" i="1"/>
  <c r="AN4089" i="1"/>
  <c r="AN4114" i="1"/>
  <c r="AN4161" i="1"/>
  <c r="AN4186" i="1"/>
  <c r="AN3949" i="1"/>
  <c r="AJ3965" i="1"/>
  <c r="AN3985" i="1"/>
  <c r="AJ4001" i="1"/>
  <c r="AN4021" i="1"/>
  <c r="AJ4037" i="1"/>
  <c r="AN4057" i="1"/>
  <c r="AJ4073" i="1"/>
  <c r="AN4093" i="1"/>
  <c r="AJ4109" i="1"/>
  <c r="AN4129" i="1"/>
  <c r="AJ4145" i="1"/>
  <c r="AN4165" i="1"/>
  <c r="AJ4181" i="1"/>
  <c r="AN4201" i="1"/>
  <c r="AJ4217" i="1"/>
  <c r="AN6" i="1"/>
  <c r="AL2" i="1"/>
  <c r="AN10" i="1"/>
  <c r="AN16" i="1"/>
  <c r="AN31" i="1"/>
  <c r="AJ29" i="1"/>
  <c r="AJ33" i="1"/>
  <c r="AJ35" i="1"/>
  <c r="AN55" i="1"/>
  <c r="AN59" i="1"/>
  <c r="AJ90" i="1"/>
  <c r="AJ119" i="1"/>
  <c r="AJ146" i="1"/>
  <c r="AJ154" i="1"/>
  <c r="AJ123" i="1"/>
  <c r="AJ217" i="1"/>
  <c r="AN227" i="1"/>
  <c r="AJ341" i="1"/>
  <c r="AJ302" i="1"/>
  <c r="AJ310" i="1"/>
  <c r="AN362" i="1"/>
  <c r="AJ362" i="1"/>
  <c r="AJ369" i="1"/>
  <c r="AJ377" i="1"/>
  <c r="AJ357" i="1"/>
  <c r="AN351" i="1"/>
  <c r="AN355" i="1"/>
  <c r="AJ405" i="1"/>
  <c r="AJ402" i="1"/>
  <c r="AJ408" i="1"/>
  <c r="AN407" i="1"/>
  <c r="AJ492" i="1"/>
  <c r="AN479" i="1"/>
  <c r="AN502" i="1"/>
  <c r="AN481" i="1"/>
  <c r="AN455" i="1"/>
  <c r="AJ455" i="1"/>
  <c r="AJ469" i="1"/>
  <c r="AN487" i="1"/>
  <c r="AN536" i="1"/>
  <c r="AJ543" i="1"/>
  <c r="AJ544" i="1"/>
  <c r="AJ558" i="1"/>
  <c r="AJ637" i="1"/>
  <c r="AN632" i="1"/>
  <c r="AJ652" i="1"/>
  <c r="AJ648" i="1"/>
  <c r="AN653" i="1"/>
  <c r="AN662" i="1"/>
  <c r="AN709" i="1"/>
  <c r="AN734" i="1"/>
  <c r="AN771" i="1"/>
  <c r="AN796" i="1"/>
  <c r="AJ796" i="1"/>
  <c r="AN798" i="1"/>
  <c r="AJ804" i="1"/>
  <c r="AN858" i="1"/>
  <c r="AJ882" i="1"/>
  <c r="AN889" i="1"/>
  <c r="AJ894" i="1"/>
  <c r="AN901" i="1"/>
  <c r="AN911" i="1"/>
  <c r="AN923" i="1"/>
  <c r="AN935" i="1"/>
  <c r="AN849" i="1"/>
  <c r="AN869" i="1"/>
  <c r="AJ886" i="1"/>
  <c r="AJ897" i="1"/>
  <c r="AN860" i="1"/>
  <c r="AN883" i="1"/>
  <c r="AJ909" i="1"/>
  <c r="AN918" i="1"/>
  <c r="AJ921" i="1"/>
  <c r="AJ929" i="1"/>
  <c r="AJ935" i="1"/>
  <c r="AN949" i="1"/>
  <c r="AJ965" i="1"/>
  <c r="AN969" i="1"/>
  <c r="AJ1007" i="1"/>
  <c r="AJ972" i="1"/>
  <c r="AN977" i="1"/>
  <c r="AN1006" i="1"/>
  <c r="AN946" i="1"/>
  <c r="AJ946" i="1"/>
  <c r="AJ951" i="1"/>
  <c r="AN955" i="1"/>
  <c r="AJ963" i="1"/>
  <c r="AN967" i="1"/>
  <c r="AN973" i="1"/>
  <c r="AJ993" i="1"/>
  <c r="AN1001" i="1"/>
  <c r="AN1012" i="1"/>
  <c r="AJ1029" i="1"/>
  <c r="AN1172" i="1"/>
  <c r="AN1196" i="1"/>
  <c r="AJ1145" i="1"/>
  <c r="AN1162" i="1"/>
  <c r="AN1186" i="1"/>
  <c r="AN1210" i="1"/>
  <c r="AN1145" i="1"/>
  <c r="AJ1172" i="1"/>
  <c r="AJ1196" i="1"/>
  <c r="AJ1163" i="1"/>
  <c r="AJ1199" i="1"/>
  <c r="AN1369" i="1"/>
  <c r="AN1381" i="1"/>
  <c r="AN1393" i="1"/>
  <c r="AN1405" i="1"/>
  <c r="AJ1252" i="1"/>
  <c r="AJ1369" i="1"/>
  <c r="AN1378" i="1"/>
  <c r="AJ1381" i="1"/>
  <c r="AN1390" i="1"/>
  <c r="AJ1393" i="1"/>
  <c r="AN1402" i="1"/>
  <c r="AJ1405" i="1"/>
  <c r="AN1416" i="1"/>
  <c r="AJ1427" i="1"/>
  <c r="AJ1439" i="1"/>
  <c r="AJ1451" i="1"/>
  <c r="AJ1463" i="1"/>
  <c r="AN1282" i="1"/>
  <c r="AN1294" i="1"/>
  <c r="AJ1594" i="1"/>
  <c r="AN1614" i="1"/>
  <c r="AN1543" i="1"/>
  <c r="AJ1571" i="1"/>
  <c r="AJ1478" i="1"/>
  <c r="AJ1490" i="1"/>
  <c r="AJ1502" i="1"/>
  <c r="AN1656" i="1"/>
  <c r="AN1475" i="1"/>
  <c r="AJ1479" i="1"/>
  <c r="AN1487" i="1"/>
  <c r="AJ1491" i="1"/>
  <c r="AN1499" i="1"/>
  <c r="AJ1503" i="1"/>
  <c r="AJ1484" i="1"/>
  <c r="AN1506" i="1"/>
  <c r="AJ1543" i="1"/>
  <c r="AJ1556" i="1"/>
  <c r="AJ1615" i="1"/>
  <c r="AN1636" i="1"/>
  <c r="AN1659" i="1"/>
  <c r="AJ1676" i="1"/>
  <c r="AJ1683" i="1"/>
  <c r="AJ1691" i="1"/>
  <c r="AJ1752" i="1"/>
  <c r="AN1738" i="1"/>
  <c r="AN1774" i="1"/>
  <c r="AJ1789" i="1"/>
  <c r="AN1721" i="1"/>
  <c r="AN1731" i="1"/>
  <c r="AN1803" i="1"/>
  <c r="AN1815" i="1"/>
  <c r="AN1817" i="1"/>
  <c r="AN1819" i="1"/>
  <c r="AN1821" i="1"/>
  <c r="AN1823" i="1"/>
  <c r="AN1825" i="1"/>
  <c r="AN1831" i="1"/>
  <c r="AN1837" i="1"/>
  <c r="AN1843" i="1"/>
  <c r="AN1845" i="1"/>
  <c r="AJ1848" i="1"/>
  <c r="AJ1854" i="1"/>
  <c r="AJ1860" i="1"/>
  <c r="AJ1866" i="1"/>
  <c r="AJ1878" i="1"/>
  <c r="AJ1890" i="1"/>
  <c r="AJ1902" i="1"/>
  <c r="AJ1914" i="1"/>
  <c r="AJ1715" i="1"/>
  <c r="AN1734" i="1"/>
  <c r="AN1745" i="1"/>
  <c r="AJ1762" i="1"/>
  <c r="AN1770" i="1"/>
  <c r="AJ1879" i="1"/>
  <c r="AJ1940" i="1"/>
  <c r="AJ1952" i="1"/>
  <c r="AJ1964" i="1"/>
  <c r="AJ1988" i="1"/>
  <c r="AJ2000" i="1"/>
  <c r="AJ2012" i="1"/>
  <c r="AJ2048" i="1"/>
  <c r="AJ1932" i="1"/>
  <c r="AN1950" i="1"/>
  <c r="AN1975" i="1"/>
  <c r="AJ2027" i="1"/>
  <c r="AJ2038" i="1"/>
  <c r="AJ2056" i="1"/>
  <c r="AJ2064" i="1"/>
  <c r="AJ2072" i="1"/>
  <c r="AJ2080" i="1"/>
  <c r="AJ2088" i="1"/>
  <c r="AN1990" i="1"/>
  <c r="AJ2143" i="1"/>
  <c r="AJ2155" i="1"/>
  <c r="AJ1883" i="1"/>
  <c r="AJ1951" i="1"/>
  <c r="AN1983" i="1"/>
  <c r="AJ1999" i="1"/>
  <c r="AN2019" i="1"/>
  <c r="AJ2035" i="1"/>
  <c r="AN2167" i="1"/>
  <c r="AN2173" i="1"/>
  <c r="AN2179" i="1"/>
  <c r="AN2185" i="1"/>
  <c r="AN2163" i="1"/>
  <c r="AJ2175" i="1"/>
  <c r="AJ2338" i="1"/>
  <c r="AJ2349" i="1"/>
  <c r="AN2183" i="1"/>
  <c r="AN2227" i="1"/>
  <c r="AN2299" i="1"/>
  <c r="AJ2304" i="1"/>
  <c r="AN2312" i="1"/>
  <c r="AN2335" i="1"/>
  <c r="AJ2340" i="1"/>
  <c r="AN2348" i="1"/>
  <c r="AN2371" i="1"/>
  <c r="AJ2376" i="1"/>
  <c r="AN2572" i="1"/>
  <c r="AJ2399" i="1"/>
  <c r="AN2462" i="1"/>
  <c r="AJ2466" i="1"/>
  <c r="AN2469" i="1"/>
  <c r="AN2474" i="1"/>
  <c r="AJ2478" i="1"/>
  <c r="AN2486" i="1"/>
  <c r="AJ2490" i="1"/>
  <c r="AJ2498" i="1"/>
  <c r="AN2502" i="1"/>
  <c r="AN2504" i="1"/>
  <c r="AJ2549" i="1"/>
  <c r="AJ2573" i="1"/>
  <c r="AJ2918" i="1"/>
  <c r="AJ2924" i="1"/>
  <c r="AJ2930" i="1"/>
  <c r="AJ2936" i="1"/>
  <c r="AJ2942" i="1"/>
  <c r="AJ2948" i="1"/>
  <c r="AJ2954" i="1"/>
  <c r="AJ2960" i="1"/>
  <c r="AJ2966" i="1"/>
  <c r="AJ2972" i="1"/>
  <c r="AJ2978" i="1"/>
  <c r="AJ2984" i="1"/>
  <c r="AJ2990" i="1"/>
  <c r="AJ2996" i="1"/>
  <c r="AJ3002" i="1"/>
  <c r="AN3011" i="1"/>
  <c r="AN3108" i="1"/>
  <c r="AN3180" i="1"/>
  <c r="AN3252" i="1"/>
  <c r="AN3324" i="1"/>
  <c r="AJ2932" i="1"/>
  <c r="AN2935" i="1"/>
  <c r="AJ2950" i="1"/>
  <c r="AN2953" i="1"/>
  <c r="AJ2968" i="1"/>
  <c r="AN2971" i="1"/>
  <c r="AJ2986" i="1"/>
  <c r="AN2989" i="1"/>
  <c r="AJ3004" i="1"/>
  <c r="AJ3056" i="1"/>
  <c r="AJ3067" i="1"/>
  <c r="AJ3128" i="1"/>
  <c r="AJ3139" i="1"/>
  <c r="AJ3200" i="1"/>
  <c r="AJ3211" i="1"/>
  <c r="AJ3272" i="1"/>
  <c r="AJ3283" i="1"/>
  <c r="AJ2880" i="1"/>
  <c r="AJ2898" i="1"/>
  <c r="AJ2916" i="1"/>
  <c r="AJ2928" i="1"/>
  <c r="AJ2940" i="1"/>
  <c r="AJ2952" i="1"/>
  <c r="AJ2964" i="1"/>
  <c r="AJ2976" i="1"/>
  <c r="AJ2988" i="1"/>
  <c r="AJ3000" i="1"/>
  <c r="AN3008" i="1"/>
  <c r="AN3031" i="1"/>
  <c r="AJ3096" i="1"/>
  <c r="AJ3107" i="1"/>
  <c r="AN3128" i="1"/>
  <c r="AN3151" i="1"/>
  <c r="AJ3168" i="1"/>
  <c r="AJ3179" i="1"/>
  <c r="AN3200" i="1"/>
  <c r="AN3223" i="1"/>
  <c r="AJ3240" i="1"/>
  <c r="AJ3251" i="1"/>
  <c r="AN3272" i="1"/>
  <c r="AN3295" i="1"/>
  <c r="AJ3312" i="1"/>
  <c r="AJ3323" i="1"/>
  <c r="AN3484" i="1"/>
  <c r="AN3415" i="1"/>
  <c r="AJ3438" i="1"/>
  <c r="AJ3462" i="1"/>
  <c r="AJ3486" i="1"/>
  <c r="AJ3510" i="1"/>
  <c r="AN3403" i="1"/>
  <c r="AJ3427" i="1"/>
  <c r="AN3441" i="1"/>
  <c r="AN3449" i="1"/>
  <c r="AN3465" i="1"/>
  <c r="AJ3352" i="1"/>
  <c r="AN3359" i="1"/>
  <c r="AJ3450" i="1"/>
  <c r="AN3919" i="1"/>
  <c r="AN3977" i="1"/>
  <c r="AN4049" i="1"/>
  <c r="AN4133" i="1"/>
  <c r="AN4205" i="1"/>
  <c r="AJ4219" i="1"/>
  <c r="AJ4323" i="1"/>
  <c r="AJ4347" i="1"/>
  <c r="AJ4371" i="1"/>
  <c r="AJ4395" i="1"/>
  <c r="AJ4419" i="1"/>
  <c r="AJ4443" i="1"/>
  <c r="AJ4467" i="1"/>
  <c r="AJ4491" i="1"/>
  <c r="AJ4515" i="1"/>
  <c r="AJ4539" i="1"/>
  <c r="AJ4563" i="1"/>
  <c r="AJ4587" i="1"/>
  <c r="AJ4611" i="1"/>
  <c r="AJ4671" i="1"/>
  <c r="AJ4707" i="1"/>
  <c r="AN3950" i="1"/>
  <c r="AJ3966" i="1"/>
  <c r="AN3986" i="1"/>
  <c r="AJ4002" i="1"/>
  <c r="AN4022" i="1"/>
  <c r="AJ4038" i="1"/>
  <c r="AN4058" i="1"/>
  <c r="AJ4074" i="1"/>
  <c r="AN4094" i="1"/>
  <c r="AJ4110" i="1"/>
  <c r="AN4130" i="1"/>
  <c r="AJ4146" i="1"/>
  <c r="AN4166" i="1"/>
  <c r="AJ4182" i="1"/>
  <c r="AN4202" i="1"/>
  <c r="AJ4218" i="1"/>
  <c r="AQ2" i="1"/>
  <c r="AN20" i="1"/>
  <c r="AN22" i="1"/>
  <c r="AN228" i="1"/>
  <c r="AJ241" i="1"/>
  <c r="AJ244" i="1"/>
  <c r="AN235" i="1"/>
  <c r="AN239" i="1"/>
  <c r="AJ271" i="1"/>
  <c r="AJ259" i="1"/>
  <c r="AJ296" i="1"/>
  <c r="AN365" i="1"/>
  <c r="AJ367" i="1"/>
  <c r="AJ480" i="1"/>
  <c r="AJ493" i="1"/>
  <c r="AN451" i="1"/>
  <c r="AN474" i="1"/>
  <c r="AJ545" i="1"/>
  <c r="AJ559" i="1"/>
  <c r="AJ633" i="1"/>
  <c r="AN670" i="1"/>
  <c r="AN676" i="1"/>
  <c r="AN682" i="1"/>
  <c r="AN688" i="1"/>
  <c r="AN625" i="1"/>
  <c r="AN605" i="1"/>
  <c r="AJ625" i="1"/>
  <c r="AJ634" i="1"/>
  <c r="AN698" i="1"/>
  <c r="AN704" i="1"/>
  <c r="AN696" i="1"/>
  <c r="AN723" i="1"/>
  <c r="AN702" i="1"/>
  <c r="AN708" i="1"/>
  <c r="AN816" i="1"/>
  <c r="AJ805" i="1"/>
  <c r="AN909" i="1"/>
  <c r="AN921" i="1"/>
  <c r="AN933" i="1"/>
  <c r="AJ825" i="1"/>
  <c r="AJ898" i="1"/>
  <c r="AN916" i="1"/>
  <c r="AJ937" i="1"/>
  <c r="AJ995" i="1"/>
  <c r="AN936" i="1"/>
  <c r="AN958" i="1"/>
  <c r="AN994" i="1"/>
  <c r="AN1019" i="1"/>
  <c r="AN987" i="1"/>
  <c r="AN956" i="1"/>
  <c r="AN968" i="1"/>
  <c r="AJ1004" i="1"/>
  <c r="AJ1236" i="1"/>
  <c r="AJ1173" i="1"/>
  <c r="AJ1197" i="1"/>
  <c r="AN1205" i="1"/>
  <c r="AN1376" i="1"/>
  <c r="AN1388" i="1"/>
  <c r="AN1400" i="1"/>
  <c r="AJ1417" i="1"/>
  <c r="AJ1429" i="1"/>
  <c r="AJ1441" i="1"/>
  <c r="AJ1453" i="1"/>
  <c r="AJ1465" i="1"/>
  <c r="AJ1301" i="1"/>
  <c r="AN1302" i="1"/>
  <c r="AJ1313" i="1"/>
  <c r="AJ1325" i="1"/>
  <c r="AJ1348" i="1"/>
  <c r="AJ1360" i="1"/>
  <c r="AN1442" i="1"/>
  <c r="AJ1442" i="1"/>
  <c r="AN1577" i="1"/>
  <c r="AN1589" i="1"/>
  <c r="AN1673" i="1"/>
  <c r="AN1532" i="1"/>
  <c r="AN1438" i="1"/>
  <c r="AJ1438" i="1"/>
  <c r="AN1424" i="1"/>
  <c r="AJ1424" i="1"/>
  <c r="AN1547" i="1"/>
  <c r="AN1644" i="1"/>
  <c r="AN1458" i="1"/>
  <c r="AJ1458" i="1"/>
  <c r="AN1480" i="1"/>
  <c r="AJ1531" i="1"/>
  <c r="AJ1544" i="1"/>
  <c r="AJ1603" i="1"/>
  <c r="AJ1616" i="1"/>
  <c r="AJ1627" i="1"/>
  <c r="AN1648" i="1"/>
  <c r="AN1671" i="1"/>
  <c r="AJ1826" i="1"/>
  <c r="AJ1832" i="1"/>
  <c r="AJ1838" i="1"/>
  <c r="AN1869" i="1"/>
  <c r="AN1887" i="1"/>
  <c r="AN1899" i="1"/>
  <c r="AN1917" i="1"/>
  <c r="AN2038" i="1"/>
  <c r="AJ2145" i="1"/>
  <c r="AJ2157" i="1"/>
  <c r="AN1897" i="1"/>
  <c r="AN1915" i="1"/>
  <c r="AN1933" i="1"/>
  <c r="AN1970" i="1"/>
  <c r="AN2006" i="1"/>
  <c r="AN2042" i="1"/>
  <c r="AJ2361" i="1"/>
  <c r="AJ2195" i="1"/>
  <c r="AJ2219" i="1"/>
  <c r="AJ2243" i="1"/>
  <c r="AJ2267" i="1"/>
  <c r="AJ2291" i="1"/>
  <c r="AJ2327" i="1"/>
  <c r="AJ2363" i="1"/>
  <c r="AJ2527" i="1"/>
  <c r="AJ2535" i="1"/>
  <c r="AJ2551" i="1"/>
  <c r="AN2468" i="1"/>
  <c r="AN2471" i="1"/>
  <c r="AN2480" i="1"/>
  <c r="AN2492" i="1"/>
  <c r="AJ2872" i="1"/>
  <c r="AJ2890" i="1"/>
  <c r="AJ2908" i="1"/>
  <c r="AJ3007" i="1"/>
  <c r="AJ3068" i="1"/>
  <c r="AJ3079" i="1"/>
  <c r="AJ3140" i="1"/>
  <c r="AJ3151" i="1"/>
  <c r="AJ3212" i="1"/>
  <c r="AJ3223" i="1"/>
  <c r="AJ3284" i="1"/>
  <c r="AJ3295" i="1"/>
  <c r="AN3020" i="1"/>
  <c r="AN3043" i="1"/>
  <c r="AN3055" i="1"/>
  <c r="AN3067" i="1"/>
  <c r="AN3079" i="1"/>
  <c r="AN3091" i="1"/>
  <c r="AJ3108" i="1"/>
  <c r="AN3140" i="1"/>
  <c r="AN3163" i="1"/>
  <c r="AJ3180" i="1"/>
  <c r="AN3212" i="1"/>
  <c r="AN3235" i="1"/>
  <c r="AJ3252" i="1"/>
  <c r="AJ3263" i="1"/>
  <c r="AN3284" i="1"/>
  <c r="AN3307" i="1"/>
  <c r="AJ3324" i="1"/>
  <c r="AN3375" i="1"/>
  <c r="AN3399" i="1"/>
  <c r="AJ4667" i="1"/>
  <c r="AN3905" i="1"/>
  <c r="AN3917" i="1"/>
  <c r="AN3929" i="1"/>
  <c r="AN3941" i="1"/>
  <c r="AJ3953" i="1"/>
  <c r="AN3973" i="1"/>
  <c r="AJ3989" i="1"/>
  <c r="AN4009" i="1"/>
  <c r="AJ4025" i="1"/>
  <c r="AN4045" i="1"/>
  <c r="AJ4061" i="1"/>
  <c r="AN4081" i="1"/>
  <c r="AJ4097" i="1"/>
  <c r="AN4117" i="1"/>
  <c r="AJ4133" i="1"/>
  <c r="AN4153" i="1"/>
  <c r="AJ4169" i="1"/>
  <c r="AN4189" i="1"/>
  <c r="AJ4205" i="1"/>
  <c r="AA2" i="1"/>
  <c r="O4" i="1"/>
  <c r="Q2" i="1" l="1"/>
  <c r="R4" i="1"/>
  <c r="R2" i="1" s="1"/>
  <c r="Y4" i="1"/>
  <c r="O2" i="1"/>
  <c r="P4" i="1"/>
  <c r="P2" i="1" l="1"/>
  <c r="Y2" i="1"/>
  <c r="Z4" i="1"/>
  <c r="Z2" i="1" s="1"/>
  <c r="AR4" i="1"/>
  <c r="AB4" i="1" l="1"/>
  <c r="AD4" i="1"/>
  <c r="AC4" i="1" l="1"/>
  <c r="AC2" i="1" s="1"/>
  <c r="AB2" i="1"/>
  <c r="N4" i="1"/>
  <c r="M4" i="1"/>
  <c r="AL4" i="1"/>
  <c r="AK4" i="1"/>
  <c r="AF4" i="1"/>
  <c r="AE4" i="1"/>
  <c r="AI4" i="1"/>
  <c r="AH4" i="1"/>
  <c r="AG4" i="1"/>
  <c r="AS4" i="1"/>
  <c r="W4" i="1"/>
  <c r="U4" i="1"/>
  <c r="S4" i="1"/>
  <c r="S2" i="1" l="1"/>
  <c r="T4" i="1"/>
  <c r="T2" i="1" s="1"/>
  <c r="AG2" i="1"/>
  <c r="AH2" i="1"/>
  <c r="AI2" i="1"/>
  <c r="AE2" i="1"/>
  <c r="AM2" i="1"/>
  <c r="W2" i="1"/>
  <c r="X4" i="1"/>
  <c r="X2" i="1" s="1"/>
  <c r="AF2" i="1"/>
  <c r="AK2" i="1"/>
  <c r="U2" i="1"/>
  <c r="V4" i="1"/>
  <c r="V2" i="1" s="1"/>
  <c r="AN4" i="1"/>
  <c r="AP4" i="1"/>
  <c r="AO4" i="1"/>
  <c r="AJ4" i="1"/>
</calcChain>
</file>

<file path=xl/sharedStrings.xml><?xml version="1.0" encoding="utf-8"?>
<sst xmlns="http://schemas.openxmlformats.org/spreadsheetml/2006/main" count="1069" uniqueCount="250">
  <si>
    <t>年份</t>
  </si>
  <si>
    <t>采购入库货量（公司仓库）</t>
  </si>
  <si>
    <t>采购入库货量金额（公司仓库）</t>
  </si>
  <si>
    <t>批货价</t>
  </si>
  <si>
    <t>普通商场价</t>
  </si>
  <si>
    <t>高端商场价</t>
  </si>
  <si>
    <t>库存总量（件数）</t>
  </si>
  <si>
    <t>公司库存量（件数）</t>
  </si>
  <si>
    <t>客户库存量（件数）</t>
  </si>
  <si>
    <t>按政策可返厂件数</t>
  </si>
  <si>
    <t>剩余库存件数</t>
  </si>
  <si>
    <t>动销率</t>
  </si>
  <si>
    <t>近四周销售</t>
  </si>
  <si>
    <t>近三周销售</t>
  </si>
  <si>
    <t>近一周销售</t>
  </si>
  <si>
    <t>环比增长率</t>
  </si>
  <si>
    <t>发货店铺个数</t>
  </si>
  <si>
    <t>总销售店铺数</t>
  </si>
  <si>
    <t>店销率</t>
  </si>
  <si>
    <t>毛利额</t>
  </si>
  <si>
    <t>公司毛利率</t>
  </si>
  <si>
    <t>(空白)</t>
  </si>
  <si>
    <t>裤子</t>
  </si>
  <si>
    <t>套裙</t>
  </si>
  <si>
    <t>季节名</t>
  </si>
  <si>
    <t>供应商名</t>
  </si>
  <si>
    <t>类别名</t>
  </si>
  <si>
    <t>商品款号</t>
  </si>
  <si>
    <t>002</t>
  </si>
  <si>
    <t>001</t>
  </si>
  <si>
    <t>款式名称</t>
  </si>
  <si>
    <t>颜色号</t>
  </si>
  <si>
    <t>颜色名</t>
  </si>
  <si>
    <t>黑色</t>
  </si>
  <si>
    <t>商品进销存分析</t>
    <phoneticPr fontId="1" type="noConversion"/>
  </si>
  <si>
    <t>标准价</t>
  </si>
  <si>
    <t>进货价</t>
  </si>
  <si>
    <t>退货率</t>
  </si>
  <si>
    <t>100%</t>
  </si>
  <si>
    <t>白色</t>
  </si>
  <si>
    <t>红色</t>
  </si>
  <si>
    <t>连衣裙</t>
  </si>
  <si>
    <t>春</t>
  </si>
  <si>
    <t>914</t>
  </si>
  <si>
    <t>近二周销售</t>
    <phoneticPr fontId="1" type="noConversion"/>
  </si>
  <si>
    <t>按政策
可返厂件数</t>
    <phoneticPr fontId="1" type="noConversion"/>
  </si>
  <si>
    <t>标准件</t>
  </si>
  <si>
    <t>政策退货率</t>
  </si>
  <si>
    <t>所有采购数量-采购退</t>
  </si>
  <si>
    <t>零售价</t>
  </si>
  <si>
    <t>吊牌价</t>
  </si>
  <si>
    <t>网店价</t>
  </si>
  <si>
    <t>全部库存</t>
  </si>
  <si>
    <t>B</t>
  </si>
  <si>
    <t>K</t>
  </si>
  <si>
    <t>采购入*商品档案退货率-采购退</t>
  </si>
  <si>
    <t xml:space="preserve">商品档案中属性1 </t>
    <phoneticPr fontId="1" type="noConversion"/>
  </si>
  <si>
    <t>采购入库货量（公司仓库）</t>
    <phoneticPr fontId="1" type="noConversion"/>
  </si>
  <si>
    <t>退货率*采购入库货量（公司仓库）</t>
    <phoneticPr fontId="1" type="noConversion"/>
  </si>
  <si>
    <t>剩余库存
可退件数</t>
    <phoneticPr fontId="1" type="noConversion"/>
  </si>
  <si>
    <t>商品款号颜色号</t>
    <phoneticPr fontId="1" type="noConversion"/>
  </si>
  <si>
    <t>早于四周销售</t>
    <phoneticPr fontId="1" type="noConversion"/>
  </si>
  <si>
    <t>毛利额</t>
    <phoneticPr fontId="1" type="noConversion"/>
  </si>
  <si>
    <t>毛利率</t>
    <phoneticPr fontId="1" type="noConversion"/>
  </si>
  <si>
    <t>(批发价-进价)*累计销售</t>
    <phoneticPr fontId="1" type="noConversion"/>
  </si>
  <si>
    <t>店销率</t>
    <phoneticPr fontId="1" type="noConversion"/>
  </si>
  <si>
    <t>总销店铺数/发货店铺数</t>
    <phoneticPr fontId="1" type="noConversion"/>
  </si>
  <si>
    <t>动销率</t>
    <phoneticPr fontId="1" type="noConversion"/>
  </si>
  <si>
    <t>累计销售/全部库存</t>
    <phoneticPr fontId="1" type="noConversion"/>
  </si>
  <si>
    <r>
      <rPr>
        <b/>
        <sz val="12"/>
        <color rgb="FFFF0000"/>
        <rFont val="Microsoft YaHei UI"/>
        <family val="2"/>
        <charset val="134"/>
      </rPr>
      <t>(</t>
    </r>
    <r>
      <rPr>
        <b/>
        <sz val="12"/>
        <color rgb="FFFF0000"/>
        <rFont val="方正大黑体_GBK"/>
        <charset val="134"/>
      </rPr>
      <t>近一周-近二周</t>
    </r>
    <r>
      <rPr>
        <b/>
        <sz val="12"/>
        <color rgb="FFFF0000"/>
        <rFont val="Microsoft YaHei UI"/>
        <family val="2"/>
        <charset val="134"/>
      </rPr>
      <t>)/近一周</t>
    </r>
    <phoneticPr fontId="1" type="noConversion"/>
  </si>
  <si>
    <r>
      <t>(批发价-进价</t>
    </r>
    <r>
      <rPr>
        <b/>
        <sz val="12"/>
        <color rgb="FFFF0000"/>
        <rFont val="Microsoft YaHei UI"/>
        <family val="2"/>
        <charset val="134"/>
      </rPr>
      <t>)/批发价</t>
    </r>
    <phoneticPr fontId="1" type="noConversion"/>
  </si>
  <si>
    <t>售罄率</t>
    <phoneticPr fontId="1" type="noConversion"/>
  </si>
  <si>
    <t>售罄率</t>
    <phoneticPr fontId="1" type="noConversion"/>
  </si>
  <si>
    <r>
      <t>累计销售/（</t>
    </r>
    <r>
      <rPr>
        <b/>
        <sz val="12"/>
        <color rgb="FFFF0000"/>
        <rFont val="Microsoft YaHei UI"/>
        <family val="2"/>
        <charset val="134"/>
      </rPr>
      <t>采购入</t>
    </r>
    <r>
      <rPr>
        <b/>
        <sz val="12"/>
        <color rgb="FFFF0000"/>
        <rFont val="Calibri"/>
        <family val="2"/>
      </rPr>
      <t>-</t>
    </r>
    <r>
      <rPr>
        <b/>
        <sz val="12"/>
        <color rgb="FFFF0000"/>
        <rFont val="宋体"/>
        <family val="2"/>
        <charset val="134"/>
      </rPr>
      <t>采购退）</t>
    </r>
    <phoneticPr fontId="1" type="noConversion"/>
  </si>
  <si>
    <t>累计销售
数量</t>
    <phoneticPr fontId="1" type="noConversion"/>
  </si>
  <si>
    <t>累计销售
金额</t>
    <phoneticPr fontId="1" type="noConversion"/>
  </si>
  <si>
    <t>累计销售数量</t>
    <phoneticPr fontId="1" type="noConversion"/>
  </si>
  <si>
    <t>销售数据区间内数据</t>
    <phoneticPr fontId="1" type="noConversion"/>
  </si>
  <si>
    <t>累计销售金额</t>
    <phoneticPr fontId="1" type="noConversion"/>
  </si>
  <si>
    <t>销售数据区间内数量*进价</t>
    <phoneticPr fontId="1" type="noConversion"/>
  </si>
  <si>
    <t>库存总量（金额）</t>
    <phoneticPr fontId="1" type="noConversion"/>
  </si>
  <si>
    <t>公司库存量（金额）</t>
    <phoneticPr fontId="1" type="noConversion"/>
  </si>
  <si>
    <t>客户库存量（金额）</t>
    <phoneticPr fontId="1" type="noConversion"/>
  </si>
  <si>
    <t>按政策
可返厂金额</t>
    <phoneticPr fontId="1" type="noConversion"/>
  </si>
  <si>
    <t>上周产生销售
店铺个数</t>
    <phoneticPr fontId="1" type="noConversion"/>
  </si>
  <si>
    <t>销售总额/采购总额</t>
    <phoneticPr fontId="1" type="noConversion"/>
  </si>
  <si>
    <t>成本回收率（实销率）</t>
    <phoneticPr fontId="1" type="noConversion"/>
  </si>
  <si>
    <t>成本回收率
实销率</t>
    <phoneticPr fontId="1" type="noConversion"/>
  </si>
  <si>
    <t>到货日期</t>
    <phoneticPr fontId="1" type="noConversion"/>
  </si>
  <si>
    <t>上市日期</t>
    <phoneticPr fontId="1" type="noConversion"/>
  </si>
  <si>
    <t>采购退库货量（公司仓库）</t>
    <phoneticPr fontId="1" type="noConversion"/>
  </si>
  <si>
    <t>采购退库货量金额（公司仓库）</t>
    <phoneticPr fontId="1" type="noConversion"/>
  </si>
  <si>
    <t>2022</t>
  </si>
  <si>
    <t>秋冬</t>
  </si>
  <si>
    <t>上衣</t>
  </si>
  <si>
    <t>广东</t>
  </si>
  <si>
    <t>文胸</t>
  </si>
  <si>
    <t>00</t>
  </si>
  <si>
    <t>000</t>
  </si>
  <si>
    <t>秋</t>
  </si>
  <si>
    <t>015</t>
  </si>
  <si>
    <t>女鞋</t>
  </si>
  <si>
    <t>555</t>
  </si>
  <si>
    <t>单鞋</t>
  </si>
  <si>
    <t>123</t>
  </si>
  <si>
    <t>短袖</t>
  </si>
  <si>
    <t>2208007001</t>
  </si>
  <si>
    <t>2208007002</t>
  </si>
  <si>
    <t>2208007003</t>
  </si>
  <si>
    <t>2208007004</t>
  </si>
  <si>
    <t>2208008004</t>
  </si>
  <si>
    <t>2208008005</t>
  </si>
  <si>
    <t>2208006001</t>
  </si>
  <si>
    <t>棉衣</t>
  </si>
  <si>
    <t>629</t>
  </si>
  <si>
    <t>2208006005</t>
  </si>
  <si>
    <t>2208006006</t>
  </si>
  <si>
    <t>2209006002</t>
  </si>
  <si>
    <t>羽绒衣</t>
  </si>
  <si>
    <t>H000OOO1</t>
  </si>
  <si>
    <t>个人护理</t>
  </si>
  <si>
    <t>2208007006</t>
  </si>
  <si>
    <t>长衫</t>
  </si>
  <si>
    <t>2208008001</t>
  </si>
  <si>
    <t>2208008002</t>
  </si>
  <si>
    <t>2208008007</t>
  </si>
  <si>
    <t>2208003007</t>
  </si>
  <si>
    <t>2208006007</t>
  </si>
  <si>
    <t>2208006008</t>
  </si>
  <si>
    <t>2208006009</t>
  </si>
  <si>
    <t>2208006010</t>
  </si>
  <si>
    <t>2208006011</t>
  </si>
  <si>
    <t>2208006012</t>
  </si>
  <si>
    <t>2208006013</t>
  </si>
  <si>
    <t>2208006101</t>
  </si>
  <si>
    <t>2208006102</t>
  </si>
  <si>
    <t>2208006103</t>
  </si>
  <si>
    <t>2208006104</t>
  </si>
  <si>
    <t>2208006105</t>
  </si>
  <si>
    <t>2208006106</t>
  </si>
  <si>
    <t>2208006107</t>
  </si>
  <si>
    <t>2208006108</t>
  </si>
  <si>
    <t>2208006109</t>
  </si>
  <si>
    <t>2208006110</t>
  </si>
  <si>
    <t>2208006111</t>
  </si>
  <si>
    <t>2208006112</t>
  </si>
  <si>
    <t>2208006113</t>
  </si>
  <si>
    <t>2208006114</t>
  </si>
  <si>
    <t>2208006115</t>
  </si>
  <si>
    <t>2208006116</t>
  </si>
  <si>
    <t>2208006118</t>
  </si>
  <si>
    <t>2208006119</t>
  </si>
  <si>
    <t>2208006121</t>
  </si>
  <si>
    <t>帆帆</t>
  </si>
  <si>
    <t>2208805005</t>
  </si>
  <si>
    <t>东莞LIKE裤子</t>
  </si>
  <si>
    <t>1L2Y3G4SB</t>
  </si>
  <si>
    <t>1L2Y3G4SB1</t>
  </si>
  <si>
    <t>1L2Y3G4SB2</t>
  </si>
  <si>
    <t>1L2Y3G4SB3</t>
  </si>
  <si>
    <t>1L2Y3G4SB4</t>
  </si>
  <si>
    <t>1L2Y3G4SB5</t>
  </si>
  <si>
    <t>1L2Y3G4SB6</t>
  </si>
  <si>
    <t>1L2Y3G4SB7</t>
  </si>
  <si>
    <t>220601001</t>
  </si>
  <si>
    <t>6172</t>
  </si>
  <si>
    <t>220601002</t>
  </si>
  <si>
    <t>220601003</t>
  </si>
  <si>
    <t>220601006</t>
  </si>
  <si>
    <t>220601007</t>
  </si>
  <si>
    <t>2206010181</t>
  </si>
  <si>
    <t>22610001</t>
  </si>
  <si>
    <t>226100011</t>
  </si>
  <si>
    <t>22610003</t>
  </si>
  <si>
    <t>杭州七禾</t>
  </si>
  <si>
    <t>0829</t>
  </si>
  <si>
    <t>其他类</t>
  </si>
  <si>
    <t>成都演示</t>
  </si>
  <si>
    <t>7704</t>
  </si>
  <si>
    <t>黑色1231</t>
  </si>
  <si>
    <t>903</t>
  </si>
  <si>
    <t>米白色</t>
  </si>
  <si>
    <t>夏</t>
  </si>
  <si>
    <t>816</t>
  </si>
  <si>
    <t>齐义山</t>
  </si>
  <si>
    <t>2022WXE1418</t>
  </si>
  <si>
    <t>902</t>
  </si>
  <si>
    <t>咖啡/灰色</t>
  </si>
  <si>
    <t>907</t>
  </si>
  <si>
    <t>条格纹</t>
  </si>
  <si>
    <t>欢鸟王</t>
  </si>
  <si>
    <t>鞋子</t>
  </si>
  <si>
    <t>5506</t>
  </si>
  <si>
    <t>通季</t>
  </si>
  <si>
    <t>12222</t>
  </si>
  <si>
    <t>B1 6</t>
  </si>
  <si>
    <t>土豪金灰条</t>
  </si>
  <si>
    <t>BB1</t>
  </si>
  <si>
    <t>土豪金色</t>
  </si>
  <si>
    <t>2205</t>
  </si>
  <si>
    <t>906</t>
  </si>
  <si>
    <t>奶白</t>
  </si>
  <si>
    <t>904</t>
  </si>
  <si>
    <t>铅灰</t>
  </si>
  <si>
    <t>2206</t>
  </si>
  <si>
    <t>913</t>
  </si>
  <si>
    <t>0100</t>
  </si>
  <si>
    <t>1245</t>
  </si>
  <si>
    <t>B26</t>
  </si>
  <si>
    <t>土豪金黑条</t>
  </si>
  <si>
    <t>402</t>
  </si>
  <si>
    <t>浅绿</t>
  </si>
  <si>
    <t>JJY1111</t>
  </si>
  <si>
    <t>B B2</t>
  </si>
  <si>
    <t>米土豪金</t>
  </si>
  <si>
    <t>L115</t>
  </si>
  <si>
    <t>大地</t>
  </si>
  <si>
    <t>L118</t>
  </si>
  <si>
    <t>大红黑</t>
  </si>
  <si>
    <t>JJY123</t>
  </si>
  <si>
    <t>长裤</t>
  </si>
  <si>
    <t>饰品</t>
  </si>
  <si>
    <t>0101</t>
  </si>
  <si>
    <t>黑白</t>
  </si>
  <si>
    <t>410</t>
  </si>
  <si>
    <t>草绿</t>
  </si>
  <si>
    <t>test</t>
  </si>
  <si>
    <t>WFCS0920</t>
  </si>
  <si>
    <t>广州艺尚</t>
  </si>
  <si>
    <t>741258</t>
  </si>
  <si>
    <t>厦门供应商</t>
  </si>
  <si>
    <t>面料</t>
  </si>
  <si>
    <t>2022WXE1132</t>
  </si>
  <si>
    <t>2022WXE1133</t>
  </si>
  <si>
    <t>上海浦东仓</t>
  </si>
  <si>
    <t>2207</t>
  </si>
  <si>
    <t>依奴伽</t>
  </si>
  <si>
    <t>2022SFC1130</t>
  </si>
  <si>
    <t>2022SFC1131</t>
  </si>
  <si>
    <t>406</t>
  </si>
  <si>
    <t>水绿</t>
  </si>
  <si>
    <t>2022SFC1133</t>
  </si>
  <si>
    <t>2022SFC1134</t>
  </si>
  <si>
    <t>萧萧门店</t>
  </si>
  <si>
    <t>FSDFSD</t>
  </si>
  <si>
    <t>合计：</t>
    <phoneticPr fontId="1" type="noConversion"/>
  </si>
  <si>
    <t>92301</t>
  </si>
  <si>
    <t>92302</t>
  </si>
  <si>
    <t>92303</t>
  </si>
  <si>
    <t>92304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</si>
</sst>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);[Red]\(0.00\)"/>
    <numFmt numFmtId="177" formatCode="0.00_ "/>
    <numFmt numFmtId="178" formatCode="0_ "/>
    <numFmt numFmtId="179" formatCode="0_);[Red]\(0\)"/>
  </numFmts>
  <fonts count="23">
    <font>
      <sz val="11"/>
      <color theme="1"/>
      <name val="微软雅黑"/>
      <family val="2"/>
      <scheme val="minor"/>
    </font>
    <font>
      <sz val="9"/>
      <name val="微软雅黑"/>
      <family val="3"/>
      <charset val="134"/>
      <scheme val="minor"/>
    </font>
    <font>
      <sz val="11"/>
      <color theme="0"/>
      <name val="微软雅黑"/>
      <family val="2"/>
      <charset val="134"/>
      <scheme val="minor"/>
    </font>
    <font>
      <b/>
      <sz val="18"/>
      <color theme="0"/>
      <name val="微软雅黑"/>
      <family val="2"/>
    </font>
    <font>
      <b/>
      <sz val="11"/>
      <color theme="0"/>
      <name val="微软雅黑"/>
      <family val="2"/>
      <charset val="134"/>
    </font>
    <font>
      <b/>
      <sz val="11"/>
      <color theme="0"/>
      <name val="微软雅黑"/>
      <family val="2"/>
      <charset val="134"/>
      <scheme val="minor"/>
    </font>
    <font>
      <sz val="11"/>
      <color theme="1"/>
      <name val="微软雅黑"/>
      <family val="2"/>
      <charset val="134"/>
      <scheme val="minor"/>
    </font>
    <font>
      <sz val="11"/>
      <color theme="1"/>
      <name val="方正大黑体_GBK"/>
      <charset val="134"/>
    </font>
    <font>
      <sz val="11"/>
      <color rgb="FFFF0000"/>
      <name val="方正大黑体_GBK"/>
      <charset val="134"/>
    </font>
    <font>
      <b/>
      <sz val="11"/>
      <color rgb="FFFF0000"/>
      <name val="方正大黑体_GBK"/>
      <charset val="134"/>
    </font>
    <font>
      <b/>
      <sz val="11"/>
      <color theme="1"/>
      <name val="微软雅黑"/>
      <family val="2"/>
      <scheme val="minor"/>
    </font>
    <font>
      <b/>
      <sz val="12"/>
      <color theme="1"/>
      <name val="方正大黑体_GBK"/>
      <charset val="134"/>
    </font>
    <font>
      <b/>
      <sz val="12"/>
      <color rgb="FFFF0000"/>
      <name val="方正大黑体_GBK"/>
      <charset val="134"/>
    </font>
    <font>
      <b/>
      <sz val="12"/>
      <color rgb="FFFF0000"/>
      <name val="方正大黑体_GBK"/>
      <family val="2"/>
      <charset val="134"/>
    </font>
    <font>
      <b/>
      <sz val="12"/>
      <color rgb="FFFF0000"/>
      <name val="Microsoft YaHei UI"/>
      <family val="2"/>
      <charset val="134"/>
    </font>
    <font>
      <b/>
      <sz val="12"/>
      <color theme="1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theme="1"/>
      <name val="微软雅黑"/>
      <family val="2"/>
      <scheme val="minor"/>
    </font>
    <font>
      <b/>
      <sz val="12"/>
      <color rgb="FFFF0000"/>
      <name val="Calibri"/>
      <family val="2"/>
    </font>
    <font>
      <b/>
      <sz val="12"/>
      <color rgb="FFFF0000"/>
      <name val="宋体"/>
      <family val="2"/>
      <charset val="134"/>
    </font>
    <font>
      <b/>
      <sz val="11"/>
      <color theme="0"/>
      <name val="微软雅黑"/>
      <family val="2"/>
      <scheme val="minor"/>
    </font>
    <font>
      <b/>
      <sz val="11"/>
      <color rgb="FFC00000"/>
      <name val="微软雅黑"/>
      <family val="2"/>
      <charset val="134"/>
      <scheme val="minor"/>
    </font>
    <font>
      <b/>
      <sz val="12"/>
      <color rgb="FFC00000"/>
      <name val="微软雅黑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theme="6" tint="0.39997558519241921"/>
      </left>
      <right style="thin">
        <color theme="6" tint="0.39997558519241921"/>
      </right>
      <top/>
      <bottom/>
      <diagonal/>
    </border>
  </borders>
  <cellStyleXfs count="2">
    <xf numFmtId="0" fontId="0" fillId="0" borderId="0"/>
    <xf numFmtId="0" fontId="6" fillId="0" borderId="0">
      <alignment vertical="center"/>
    </xf>
  </cellStyleXfs>
  <cellXfs count="49">
    <xf numFmtId="0" fontId="0" fillId="0" borderId="0" xfId="0"/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5" fillId="2" borderId="0" xfId="0" applyFont="1" applyFill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176" fontId="0" fillId="0" borderId="0" xfId="0" applyNumberFormat="1"/>
    <xf numFmtId="177" fontId="0" fillId="0" borderId="0" xfId="0" applyNumberFormat="1"/>
    <xf numFmtId="0" fontId="8" fillId="0" borderId="0" xfId="1" applyFont="1" applyFill="1" applyBorder="1" applyAlignment="1">
      <alignment horizontal="left" vertical="center" wrapText="1"/>
    </xf>
    <xf numFmtId="0" fontId="0" fillId="0" borderId="0" xfId="0" applyBorder="1"/>
    <xf numFmtId="0" fontId="7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10" fontId="2" fillId="2" borderId="0" xfId="0" applyNumberFormat="1" applyFont="1" applyFill="1"/>
    <xf numFmtId="10" fontId="4" fillId="2" borderId="1" xfId="0" applyNumberFormat="1" applyFont="1" applyFill="1" applyBorder="1" applyAlignment="1">
      <alignment horizontal="center" vertical="center" wrapText="1"/>
    </xf>
    <xf numFmtId="10" fontId="0" fillId="0" borderId="0" xfId="0" applyNumberFormat="1"/>
    <xf numFmtId="0" fontId="9" fillId="0" borderId="0" xfId="1" applyFont="1" applyFill="1" applyBorder="1" applyAlignment="1">
      <alignment horizontal="left" vertical="center" wrapText="1"/>
    </xf>
    <xf numFmtId="0" fontId="10" fillId="0" borderId="0" xfId="0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vertical="center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7" fillId="0" borderId="0" xfId="0" applyFont="1" applyBorder="1"/>
    <xf numFmtId="0" fontId="5" fillId="2" borderId="0" xfId="0" applyFont="1" applyFill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176" fontId="20" fillId="2" borderId="3" xfId="0" applyNumberFormat="1" applyFont="1" applyFill="1" applyBorder="1" applyAlignment="1">
      <alignment horizontal="center" vertical="center"/>
    </xf>
    <xf numFmtId="0" fontId="10" fillId="0" borderId="0" xfId="0" applyFont="1" applyFill="1" applyBorder="1"/>
    <xf numFmtId="10" fontId="5" fillId="2" borderId="0" xfId="0" applyNumberFormat="1" applyFont="1" applyFill="1" applyAlignment="1">
      <alignment horizontal="center" vertical="center" wrapText="1"/>
    </xf>
    <xf numFmtId="176" fontId="3" fillId="2" borderId="0" xfId="0" applyNumberFormat="1" applyFont="1" applyFill="1" applyAlignment="1">
      <alignment horizontal="center" vertical="center"/>
    </xf>
    <xf numFmtId="176" fontId="0" fillId="0" borderId="0" xfId="0" applyNumberFormat="1" applyAlignment="1">
      <alignment horizontal="center"/>
    </xf>
    <xf numFmtId="176" fontId="20" fillId="2" borderId="4" xfId="0" applyNumberFormat="1" applyFont="1" applyFill="1" applyBorder="1" applyAlignment="1">
      <alignment horizontal="center" vertical="center"/>
    </xf>
    <xf numFmtId="177" fontId="2" fillId="2" borderId="0" xfId="0" applyNumberFormat="1" applyFont="1" applyFill="1"/>
    <xf numFmtId="177" fontId="4" fillId="2" borderId="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176" fontId="21" fillId="0" borderId="0" xfId="0" applyNumberFormat="1" applyFont="1" applyAlignment="1">
      <alignment horizontal="center" vertical="center"/>
    </xf>
    <xf numFmtId="177" fontId="21" fillId="0" borderId="0" xfId="0" applyNumberFormat="1" applyFont="1" applyAlignment="1">
      <alignment horizontal="center" vertical="center"/>
    </xf>
    <xf numFmtId="10" fontId="21" fillId="0" borderId="0" xfId="0" applyNumberFormat="1" applyFont="1" applyAlignment="1">
      <alignment horizontal="center" vertical="center"/>
    </xf>
    <xf numFmtId="178" fontId="21" fillId="0" borderId="0" xfId="0" applyNumberFormat="1" applyFont="1" applyAlignment="1">
      <alignment horizontal="center" vertical="center"/>
    </xf>
    <xf numFmtId="176" fontId="22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79" fontId="0" fillId="0" borderId="0" xfId="0" applyNumberFormat="1"/>
  </cellXfs>
  <cellStyles count="2">
    <cellStyle name="常规" xfId="0" builtinId="0"/>
    <cellStyle name="常规 2" xfId="1"/>
  </cellStyles>
  <dxfs count="306"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vertical style="thin">
          <color theme="6" tint="0.39997558519241921"/>
        </vertical>
        <horizontal style="thin">
          <color theme="6" tint="0.39997558519241921"/>
        </horizontal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/>
    </dxf>
    <dxf>
      <numFmt numFmtId="11" formatCode="&quot;¥&quot;#,##0.00;&quot;¥&quot;\-#,##0.00"/>
    </dxf>
    <dxf>
      <numFmt numFmtId="11" formatCode="&quot;¥&quot;#,##0.00;&quot;¥&quot;\-#,##0.00"/>
    </dxf>
    <dxf>
      <numFmt numFmtId="11" formatCode="&quot;¥&quot;#,##0.00;&quot;¥&quot;\-#,##0.00"/>
    </dxf>
    <dxf>
      <numFmt numFmtId="11" formatCode="&quot;¥&quot;#,##0.00;&quot;¥&quot;\-#,##0.00"/>
    </dxf>
    <dxf>
      <numFmt numFmtId="11" formatCode="&quot;¥&quot;#,##0.00;&quot;¥&quot;\-#,##0.00"/>
    </dxf>
    <dxf>
      <numFmt numFmtId="11" formatCode="&quot;¥&quot;#,##0.00;&quot;¥&quot;\-#,##0.00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4" tint="-0.249977111117893"/>
        </patternFill>
      </fill>
    </dxf>
    <dxf>
      <alignment horizontal="center"/>
    </dxf>
    <dxf>
      <alignment vertical="center"/>
    </dxf>
    <dxf>
      <font>
        <color theme="0"/>
      </font>
    </dxf>
    <dxf>
      <font>
        <b/>
      </font>
    </dxf>
    <dxf>
      <alignment horizontal="center"/>
    </dxf>
    <dxf>
      <alignment horizontal="center"/>
    </dxf>
    <dxf>
      <alignment horizontal="center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alignment horizontal="center" readingOrder="0"/>
    </dxf>
    <dxf>
      <alignment horizontal="center" readingOrder="0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numFmt numFmtId="176" formatCode="0.00_);[Red]\(0.00\)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color theme="0"/>
      </font>
    </dxf>
    <dxf>
      <alignment vertical="center"/>
    </dxf>
    <dxf>
      <alignment horizontal="center"/>
    </dxf>
    <dxf>
      <fill>
        <patternFill patternType="solid">
          <bgColor theme="4" tint="-0.249977111117893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numFmt numFmtId="11" formatCode="&quot;¥&quot;#,##0.00;&quot;¥&quot;\-#,##0.00"/>
    </dxf>
    <dxf>
      <numFmt numFmtId="11" formatCode="&quot;¥&quot;#,##0.00;&quot;¥&quot;\-#,##0.00"/>
    </dxf>
    <dxf>
      <numFmt numFmtId="11" formatCode="&quot;¥&quot;#,##0.00;&quot;¥&quot;\-#,##0.00"/>
    </dxf>
    <dxf>
      <numFmt numFmtId="11" formatCode="&quot;¥&quot;#,##0.00;&quot;¥&quot;\-#,##0.00"/>
    </dxf>
    <dxf>
      <numFmt numFmtId="11" formatCode="&quot;¥&quot;#,##0.00;&quot;¥&quot;\-#,##0.00"/>
    </dxf>
    <dxf>
      <numFmt numFmtId="11" formatCode="&quot;¥&quot;#,##0.00;&quot;¥&quot;\-#,##0.00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vertical style="thin">
          <color theme="6" tint="0.39997558519241921"/>
        </vertical>
        <horizontal style="thin">
          <color theme="6" tint="0.39997558519241921"/>
        </horizont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1_&#21830;&#21697;&#36827;&#38144;&#23384;&#20998;&#26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商品基础数据"/>
      <sheetName val="采购入库货量(公司仓库)"/>
      <sheetName val="库存总量"/>
      <sheetName val="销售数据"/>
      <sheetName val="发货店铺数"/>
      <sheetName val="销售店铺数"/>
      <sheetName val="批发上市日期"/>
    </sheetNames>
    <sheetDataSet>
      <sheetData sheetId="0"/>
      <sheetData sheetId="1">
        <row r="1">
          <cell r="A1" t="str">
            <v>商品款号颜色号</v>
          </cell>
          <cell r="B1" t="str">
            <v>商品款号</v>
          </cell>
          <cell r="C1" t="str">
            <v>颜色流水号</v>
          </cell>
          <cell r="D1" t="str">
            <v>颜色号</v>
          </cell>
          <cell r="E1" t="str">
            <v>颜色名</v>
          </cell>
          <cell r="F1" t="str">
            <v>数量</v>
          </cell>
          <cell r="G1" t="str">
            <v>入库</v>
          </cell>
          <cell r="H1" t="str">
            <v>退库</v>
          </cell>
          <cell r="I1" t="str">
            <v>到货日期</v>
          </cell>
        </row>
        <row r="2">
          <cell r="A2" t="str">
            <v>082900</v>
          </cell>
          <cell r="B2" t="str">
            <v>0829</v>
          </cell>
          <cell r="C2" t="str">
            <v>YS001033</v>
          </cell>
          <cell r="D2" t="str">
            <v>00</v>
          </cell>
          <cell r="E2" t="str">
            <v>123</v>
          </cell>
          <cell r="F2">
            <v>459</v>
          </cell>
          <cell r="G2">
            <v>470</v>
          </cell>
          <cell r="H2">
            <v>11</v>
          </cell>
          <cell r="I2" t="str">
            <v>2022-09-26</v>
          </cell>
        </row>
        <row r="3">
          <cell r="A3" t="str">
            <v>1L2Y3G4SB500</v>
          </cell>
          <cell r="B3" t="str">
            <v>1L2Y3G4SB5</v>
          </cell>
          <cell r="C3" t="str">
            <v>YS001033</v>
          </cell>
          <cell r="D3" t="str">
            <v>00</v>
          </cell>
          <cell r="E3" t="str">
            <v>123</v>
          </cell>
          <cell r="F3">
            <v>9</v>
          </cell>
          <cell r="G3">
            <v>9</v>
          </cell>
          <cell r="H3">
            <v>0</v>
          </cell>
          <cell r="I3" t="str">
            <v>2022-08-08</v>
          </cell>
        </row>
        <row r="4">
          <cell r="A4" t="str">
            <v>2205904</v>
          </cell>
          <cell r="B4" t="str">
            <v>2205</v>
          </cell>
          <cell r="C4" t="str">
            <v>YS000005</v>
          </cell>
          <cell r="D4" t="str">
            <v>904</v>
          </cell>
          <cell r="E4" t="str">
            <v>铅灰</v>
          </cell>
          <cell r="F4">
            <v>45</v>
          </cell>
          <cell r="G4">
            <v>50</v>
          </cell>
          <cell r="H4">
            <v>5</v>
          </cell>
          <cell r="I4" t="str">
            <v>2022-09-22</v>
          </cell>
        </row>
        <row r="5">
          <cell r="A5" t="str">
            <v>2205906</v>
          </cell>
          <cell r="B5" t="str">
            <v>2205</v>
          </cell>
          <cell r="C5" t="str">
            <v>YS000007</v>
          </cell>
          <cell r="D5" t="str">
            <v>906</v>
          </cell>
          <cell r="E5" t="str">
            <v>奶白</v>
          </cell>
          <cell r="F5">
            <v>45</v>
          </cell>
          <cell r="G5">
            <v>50</v>
          </cell>
          <cell r="H5">
            <v>5</v>
          </cell>
          <cell r="I5" t="str">
            <v>2022-09-22</v>
          </cell>
        </row>
        <row r="6">
          <cell r="A6" t="str">
            <v>2207002</v>
          </cell>
          <cell r="B6" t="str">
            <v>2207</v>
          </cell>
          <cell r="C6" t="str">
            <v>YS000003</v>
          </cell>
          <cell r="D6" t="str">
            <v>002</v>
          </cell>
          <cell r="E6" t="str">
            <v>白色</v>
          </cell>
          <cell r="F6">
            <v>25</v>
          </cell>
          <cell r="G6">
            <v>25</v>
          </cell>
          <cell r="H6">
            <v>0</v>
          </cell>
          <cell r="I6" t="str">
            <v>2022-09-22</v>
          </cell>
        </row>
        <row r="7">
          <cell r="A7" t="str">
            <v>2207903</v>
          </cell>
          <cell r="B7" t="str">
            <v>2207</v>
          </cell>
          <cell r="C7" t="str">
            <v>YS000004</v>
          </cell>
          <cell r="D7" t="str">
            <v>903</v>
          </cell>
          <cell r="E7" t="str">
            <v>米白色</v>
          </cell>
          <cell r="F7">
            <v>15</v>
          </cell>
          <cell r="G7">
            <v>15</v>
          </cell>
          <cell r="H7">
            <v>0</v>
          </cell>
          <cell r="I7" t="str">
            <v>2022-09-22</v>
          </cell>
        </row>
        <row r="8">
          <cell r="A8" t="str">
            <v>220700</v>
          </cell>
          <cell r="B8" t="str">
            <v>2207</v>
          </cell>
          <cell r="C8" t="str">
            <v>YS001033</v>
          </cell>
          <cell r="D8" t="str">
            <v>00</v>
          </cell>
          <cell r="E8" t="str">
            <v>123</v>
          </cell>
          <cell r="F8">
            <v>5</v>
          </cell>
          <cell r="G8">
            <v>5</v>
          </cell>
          <cell r="H8">
            <v>0</v>
          </cell>
          <cell r="I8" t="str">
            <v>2022-09-22</v>
          </cell>
        </row>
        <row r="9">
          <cell r="A9" t="str">
            <v>220800800100</v>
          </cell>
          <cell r="B9" t="str">
            <v>2208008001</v>
          </cell>
          <cell r="C9" t="str">
            <v>YS001033</v>
          </cell>
          <cell r="D9" t="str">
            <v>00</v>
          </cell>
          <cell r="E9" t="str">
            <v>123</v>
          </cell>
          <cell r="F9">
            <v>16</v>
          </cell>
          <cell r="G9">
            <v>16</v>
          </cell>
          <cell r="H9">
            <v>0</v>
          </cell>
          <cell r="I9" t="str">
            <v>2022-08-27</v>
          </cell>
        </row>
        <row r="10">
          <cell r="A10" t="str">
            <v>62900</v>
          </cell>
          <cell r="B10" t="str">
            <v>629</v>
          </cell>
          <cell r="C10" t="str">
            <v>YS001033</v>
          </cell>
          <cell r="D10" t="str">
            <v>00</v>
          </cell>
          <cell r="E10" t="str">
            <v>123</v>
          </cell>
          <cell r="F10">
            <v>100</v>
          </cell>
          <cell r="G10">
            <v>100</v>
          </cell>
          <cell r="H10">
            <v>0</v>
          </cell>
          <cell r="I10" t="str">
            <v>2022-06-29</v>
          </cell>
        </row>
      </sheetData>
      <sheetData sheetId="2">
        <row r="1">
          <cell r="A1" t="str">
            <v>部门类型</v>
          </cell>
          <cell r="G1" t="str">
            <v>库存数量</v>
          </cell>
          <cell r="H1" t="str">
            <v>商品款号颜色号</v>
          </cell>
        </row>
        <row r="2">
          <cell r="A2" t="str">
            <v>K</v>
          </cell>
          <cell r="G2">
            <v>1</v>
          </cell>
          <cell r="H2" t="str">
            <v>082900</v>
          </cell>
        </row>
        <row r="3">
          <cell r="A3" t="str">
            <v>K</v>
          </cell>
          <cell r="G3">
            <v>-1</v>
          </cell>
          <cell r="H3" t="str">
            <v>220800800700</v>
          </cell>
        </row>
        <row r="4">
          <cell r="A4" t="str">
            <v>K</v>
          </cell>
          <cell r="G4">
            <v>0</v>
          </cell>
          <cell r="H4" t="str">
            <v>2022SFC1131406</v>
          </cell>
        </row>
        <row r="5">
          <cell r="A5" t="str">
            <v>K</v>
          </cell>
          <cell r="G5">
            <v>1</v>
          </cell>
          <cell r="H5" t="str">
            <v>220800800500</v>
          </cell>
        </row>
        <row r="6">
          <cell r="A6" t="str">
            <v>K</v>
          </cell>
          <cell r="G6">
            <v>1</v>
          </cell>
          <cell r="H6" t="str">
            <v>220800800700</v>
          </cell>
        </row>
        <row r="7">
          <cell r="A7" t="str">
            <v>K</v>
          </cell>
          <cell r="G7">
            <v>2</v>
          </cell>
          <cell r="H7" t="str">
            <v>wfcs092000</v>
          </cell>
        </row>
        <row r="8">
          <cell r="A8" t="str">
            <v>K</v>
          </cell>
          <cell r="G8">
            <v>-1</v>
          </cell>
          <cell r="H8" t="str">
            <v>220800800500</v>
          </cell>
        </row>
        <row r="9">
          <cell r="A9" t="str">
            <v>K</v>
          </cell>
          <cell r="G9">
            <v>-1</v>
          </cell>
          <cell r="H9" t="str">
            <v>220800800700</v>
          </cell>
        </row>
        <row r="10">
          <cell r="A10" t="str">
            <v>K</v>
          </cell>
          <cell r="G10">
            <v>2</v>
          </cell>
          <cell r="H10" t="str">
            <v>220800700300</v>
          </cell>
        </row>
        <row r="11">
          <cell r="A11" t="str">
            <v>K</v>
          </cell>
          <cell r="G11">
            <v>2</v>
          </cell>
          <cell r="H11" t="str">
            <v>220800700300</v>
          </cell>
        </row>
        <row r="12">
          <cell r="A12" t="str">
            <v>K</v>
          </cell>
          <cell r="G12">
            <v>-1</v>
          </cell>
          <cell r="H12" t="str">
            <v>082900</v>
          </cell>
        </row>
        <row r="13">
          <cell r="A13" t="str">
            <v>K</v>
          </cell>
          <cell r="G13">
            <v>1</v>
          </cell>
          <cell r="H13" t="str">
            <v>1222200</v>
          </cell>
        </row>
        <row r="14">
          <cell r="A14" t="str">
            <v>K</v>
          </cell>
          <cell r="G14">
            <v>1</v>
          </cell>
          <cell r="H14" t="str">
            <v>220700</v>
          </cell>
        </row>
        <row r="15">
          <cell r="A15" t="str">
            <v>K</v>
          </cell>
          <cell r="G15">
            <v>1</v>
          </cell>
          <cell r="H15" t="str">
            <v>220800800700</v>
          </cell>
        </row>
        <row r="16">
          <cell r="A16" t="str">
            <v>K</v>
          </cell>
          <cell r="G16">
            <v>3</v>
          </cell>
          <cell r="H16" t="str">
            <v>JJY1111L115</v>
          </cell>
        </row>
        <row r="17">
          <cell r="A17" t="str">
            <v>K</v>
          </cell>
          <cell r="G17">
            <v>4</v>
          </cell>
          <cell r="H17" t="str">
            <v>JJY1111L118</v>
          </cell>
        </row>
        <row r="18">
          <cell r="A18" t="str">
            <v>K</v>
          </cell>
          <cell r="G18">
            <v>3</v>
          </cell>
          <cell r="H18" t="str">
            <v>JJY1111B B2</v>
          </cell>
        </row>
        <row r="19">
          <cell r="A19" t="str">
            <v>K</v>
          </cell>
          <cell r="G19">
            <v>15</v>
          </cell>
          <cell r="H19" t="str">
            <v>JJY123913</v>
          </cell>
        </row>
        <row r="20">
          <cell r="A20" t="str">
            <v>K</v>
          </cell>
          <cell r="G20">
            <v>15</v>
          </cell>
          <cell r="H20" t="str">
            <v>JJY123914</v>
          </cell>
        </row>
        <row r="21">
          <cell r="A21" t="str">
            <v>K</v>
          </cell>
          <cell r="G21">
            <v>15</v>
          </cell>
          <cell r="H21" t="str">
            <v>JJY12300</v>
          </cell>
        </row>
        <row r="22">
          <cell r="A22" t="str">
            <v>B</v>
          </cell>
          <cell r="G22">
            <v>394</v>
          </cell>
          <cell r="H22" t="str">
            <v>082900</v>
          </cell>
        </row>
        <row r="23">
          <cell r="A23" t="str">
            <v>B</v>
          </cell>
          <cell r="G23">
            <v>1</v>
          </cell>
          <cell r="H23" t="str">
            <v>124500</v>
          </cell>
        </row>
        <row r="24">
          <cell r="A24" t="str">
            <v>B</v>
          </cell>
          <cell r="G24">
            <v>1</v>
          </cell>
          <cell r="H24" t="str">
            <v>1L2Y3G4SB500</v>
          </cell>
        </row>
        <row r="25">
          <cell r="A25" t="str">
            <v>B</v>
          </cell>
          <cell r="G25">
            <v>17</v>
          </cell>
          <cell r="H25" t="str">
            <v>2205904</v>
          </cell>
        </row>
        <row r="26">
          <cell r="A26" t="str">
            <v>B</v>
          </cell>
          <cell r="G26">
            <v>17</v>
          </cell>
          <cell r="H26" t="str">
            <v>2205906</v>
          </cell>
        </row>
        <row r="27">
          <cell r="A27" t="str">
            <v>B</v>
          </cell>
          <cell r="G27">
            <v>1</v>
          </cell>
          <cell r="H27" t="str">
            <v>220800800500</v>
          </cell>
        </row>
        <row r="28">
          <cell r="A28" t="str">
            <v>B</v>
          </cell>
          <cell r="G28">
            <v>1</v>
          </cell>
          <cell r="H28" t="str">
            <v>220800800700</v>
          </cell>
        </row>
        <row r="29">
          <cell r="A29" t="str">
            <v>B</v>
          </cell>
          <cell r="G29">
            <v>91</v>
          </cell>
          <cell r="H29" t="str">
            <v>62900</v>
          </cell>
        </row>
        <row r="30">
          <cell r="A30" t="str">
            <v>B</v>
          </cell>
          <cell r="G30">
            <v>0</v>
          </cell>
          <cell r="H30" t="str">
            <v>7704001</v>
          </cell>
        </row>
        <row r="31">
          <cell r="A31" t="str">
            <v>B</v>
          </cell>
          <cell r="G31">
            <v>1</v>
          </cell>
          <cell r="H31" t="str">
            <v>62900</v>
          </cell>
        </row>
        <row r="32">
          <cell r="A32" t="str">
            <v>B</v>
          </cell>
          <cell r="G32">
            <v>12</v>
          </cell>
          <cell r="H32" t="str">
            <v>2207002</v>
          </cell>
        </row>
        <row r="33">
          <cell r="A33" t="str">
            <v>B</v>
          </cell>
          <cell r="G33">
            <v>5</v>
          </cell>
          <cell r="H33" t="str">
            <v>2207903</v>
          </cell>
        </row>
        <row r="34">
          <cell r="A34" t="str">
            <v>B</v>
          </cell>
          <cell r="G34">
            <v>1</v>
          </cell>
          <cell r="H34" t="str">
            <v>220700</v>
          </cell>
        </row>
        <row r="35">
          <cell r="A35" t="str">
            <v>B</v>
          </cell>
          <cell r="G35">
            <v>2</v>
          </cell>
          <cell r="H35" t="str">
            <v>220800800100</v>
          </cell>
        </row>
        <row r="36">
          <cell r="A36" t="str">
            <v>K</v>
          </cell>
          <cell r="G36">
            <v>4</v>
          </cell>
          <cell r="H36" t="str">
            <v>62900</v>
          </cell>
        </row>
        <row r="37">
          <cell r="A37" t="str">
            <v>K</v>
          </cell>
          <cell r="G37">
            <v>1</v>
          </cell>
          <cell r="H37" t="str">
            <v>7704001</v>
          </cell>
        </row>
        <row r="38">
          <cell r="A38" t="str">
            <v>K</v>
          </cell>
          <cell r="G38">
            <v>4</v>
          </cell>
          <cell r="H38" t="str">
            <v>7704903</v>
          </cell>
        </row>
        <row r="39">
          <cell r="A39" t="str">
            <v>K</v>
          </cell>
          <cell r="G39">
            <v>10</v>
          </cell>
          <cell r="H39" t="str">
            <v>770400</v>
          </cell>
        </row>
        <row r="40">
          <cell r="A40" t="str">
            <v>K</v>
          </cell>
          <cell r="G40">
            <v>1</v>
          </cell>
          <cell r="H40" t="str">
            <v>62900</v>
          </cell>
        </row>
        <row r="41">
          <cell r="A41" t="str">
            <v>K</v>
          </cell>
          <cell r="G41">
            <v>0</v>
          </cell>
          <cell r="H41" t="str">
            <v>WFCS092000</v>
          </cell>
        </row>
        <row r="42">
          <cell r="A42" t="str">
            <v>K</v>
          </cell>
          <cell r="G42">
            <v>5</v>
          </cell>
          <cell r="H42" t="str">
            <v>2022WXE141800</v>
          </cell>
        </row>
      </sheetData>
      <sheetData sheetId="3">
        <row r="1">
          <cell r="B1" t="str">
            <v>商品款号颜色号</v>
          </cell>
          <cell r="G1" t="str">
            <v>数量</v>
          </cell>
          <cell r="H1" t="str">
            <v>一周</v>
          </cell>
          <cell r="I1" t="str">
            <v>二周</v>
          </cell>
          <cell r="J1" t="str">
            <v>三周</v>
          </cell>
          <cell r="K1" t="str">
            <v>四周</v>
          </cell>
          <cell r="L1" t="str">
            <v>更早</v>
          </cell>
        </row>
        <row r="2">
          <cell r="B2" t="str">
            <v>082900</v>
          </cell>
          <cell r="G2">
            <v>65</v>
          </cell>
          <cell r="H2">
            <v>65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</row>
        <row r="3">
          <cell r="B3" t="str">
            <v>62900</v>
          </cell>
          <cell r="G3">
            <v>2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2</v>
          </cell>
        </row>
        <row r="4">
          <cell r="B4" t="str">
            <v>2022WXE141800</v>
          </cell>
          <cell r="G4">
            <v>1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1</v>
          </cell>
        </row>
        <row r="5">
          <cell r="B5" t="str">
            <v>220800800700</v>
          </cell>
          <cell r="G5">
            <v>8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8</v>
          </cell>
        </row>
        <row r="6">
          <cell r="B6" t="str">
            <v>62900</v>
          </cell>
          <cell r="G6">
            <v>1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1</v>
          </cell>
        </row>
        <row r="7">
          <cell r="B7" t="str">
            <v>124500</v>
          </cell>
          <cell r="G7">
            <v>-1</v>
          </cell>
          <cell r="H7">
            <v>0</v>
          </cell>
          <cell r="I7">
            <v>0</v>
          </cell>
          <cell r="J7">
            <v>-1</v>
          </cell>
          <cell r="K7">
            <v>0</v>
          </cell>
          <cell r="L7">
            <v>0</v>
          </cell>
        </row>
      </sheetData>
      <sheetData sheetId="4">
        <row r="1">
          <cell r="B1" t="str">
            <v>商品款号颜色号</v>
          </cell>
          <cell r="G1" t="str">
            <v>发货店铺数</v>
          </cell>
        </row>
        <row r="2">
          <cell r="B2" t="str">
            <v>220800800500</v>
          </cell>
          <cell r="G2">
            <v>1</v>
          </cell>
        </row>
        <row r="3">
          <cell r="B3" t="str">
            <v>220800800700</v>
          </cell>
          <cell r="G3">
            <v>1</v>
          </cell>
        </row>
        <row r="4">
          <cell r="B4" t="str">
            <v>220800800500</v>
          </cell>
          <cell r="G4">
            <v>1</v>
          </cell>
        </row>
        <row r="5">
          <cell r="B5" t="str">
            <v>220800800700</v>
          </cell>
          <cell r="G5">
            <v>1</v>
          </cell>
        </row>
        <row r="6">
          <cell r="B6" t="str">
            <v>62900</v>
          </cell>
          <cell r="G6">
            <v>1</v>
          </cell>
        </row>
        <row r="7">
          <cell r="B7" t="str">
            <v>62900</v>
          </cell>
          <cell r="G7">
            <v>1</v>
          </cell>
        </row>
        <row r="8">
          <cell r="B8" t="str">
            <v>wfcs092000</v>
          </cell>
          <cell r="G8">
            <v>1</v>
          </cell>
        </row>
        <row r="9">
          <cell r="B9" t="str">
            <v>1222200</v>
          </cell>
          <cell r="G9">
            <v>1</v>
          </cell>
        </row>
        <row r="10">
          <cell r="B10" t="str">
            <v>JJY1111L115</v>
          </cell>
          <cell r="G10">
            <v>1</v>
          </cell>
        </row>
        <row r="11">
          <cell r="B11" t="str">
            <v>JJY1111L118</v>
          </cell>
          <cell r="G11">
            <v>1</v>
          </cell>
        </row>
        <row r="12">
          <cell r="B12" t="str">
            <v>JJY123913</v>
          </cell>
          <cell r="G12">
            <v>1</v>
          </cell>
        </row>
        <row r="13">
          <cell r="B13" t="str">
            <v>JJY123914</v>
          </cell>
          <cell r="G13">
            <v>1</v>
          </cell>
        </row>
        <row r="14">
          <cell r="B14" t="str">
            <v>JJY12300</v>
          </cell>
          <cell r="G14">
            <v>1</v>
          </cell>
        </row>
        <row r="15">
          <cell r="B15" t="str">
            <v>7704001</v>
          </cell>
          <cell r="G15">
            <v>1</v>
          </cell>
        </row>
        <row r="16">
          <cell r="B16" t="str">
            <v>2207002</v>
          </cell>
          <cell r="G16">
            <v>1</v>
          </cell>
        </row>
        <row r="17">
          <cell r="B17" t="str">
            <v>2207903</v>
          </cell>
          <cell r="G17">
            <v>1</v>
          </cell>
        </row>
        <row r="18">
          <cell r="B18" t="str">
            <v>220700</v>
          </cell>
          <cell r="G18">
            <v>1</v>
          </cell>
        </row>
        <row r="19">
          <cell r="B19" t="str">
            <v>2205904</v>
          </cell>
          <cell r="G19">
            <v>1</v>
          </cell>
        </row>
        <row r="20">
          <cell r="B20" t="str">
            <v>2205906</v>
          </cell>
          <cell r="G20">
            <v>1</v>
          </cell>
        </row>
      </sheetData>
      <sheetData sheetId="5">
        <row r="1">
          <cell r="B1" t="str">
            <v>商品款号颜色号</v>
          </cell>
          <cell r="G1" t="str">
            <v>销售店铺数</v>
          </cell>
        </row>
        <row r="2">
          <cell r="B2" t="str">
            <v>082900</v>
          </cell>
          <cell r="G2">
            <v>1</v>
          </cell>
        </row>
        <row r="3">
          <cell r="B3" t="str">
            <v>62900</v>
          </cell>
          <cell r="G3">
            <v>1</v>
          </cell>
        </row>
        <row r="4">
          <cell r="B4" t="str">
            <v>2022WXE141800</v>
          </cell>
          <cell r="G4">
            <v>1</v>
          </cell>
        </row>
        <row r="5">
          <cell r="B5" t="str">
            <v>220800800700</v>
          </cell>
          <cell r="G5">
            <v>1</v>
          </cell>
        </row>
        <row r="6">
          <cell r="B6" t="str">
            <v>62900</v>
          </cell>
          <cell r="G6">
            <v>1</v>
          </cell>
        </row>
        <row r="7">
          <cell r="B7" t="str">
            <v>124500</v>
          </cell>
          <cell r="G7">
            <v>1</v>
          </cell>
        </row>
      </sheetData>
      <sheetData sheetId="6">
        <row r="1">
          <cell r="A1" t="str">
            <v>商品款号颜色号</v>
          </cell>
          <cell r="B1" t="str">
            <v>商品款号</v>
          </cell>
          <cell r="C1" t="str">
            <v>颜色流水号</v>
          </cell>
          <cell r="D1" t="str">
            <v>颜色号</v>
          </cell>
          <cell r="E1" t="str">
            <v>颜色名</v>
          </cell>
          <cell r="F1" t="str">
            <v>上市日期</v>
          </cell>
        </row>
        <row r="2">
          <cell r="A2" t="str">
            <v>1222200</v>
          </cell>
          <cell r="B2" t="str">
            <v>12222</v>
          </cell>
          <cell r="C2" t="str">
            <v>YS001033</v>
          </cell>
          <cell r="D2" t="str">
            <v>00</v>
          </cell>
          <cell r="E2" t="str">
            <v>123</v>
          </cell>
          <cell r="F2" t="str">
            <v>2022-09-01</v>
          </cell>
        </row>
        <row r="3">
          <cell r="A3" t="str">
            <v>2205904</v>
          </cell>
          <cell r="B3" t="str">
            <v>2205</v>
          </cell>
          <cell r="C3" t="str">
            <v>YS000005</v>
          </cell>
          <cell r="D3" t="str">
            <v>904</v>
          </cell>
          <cell r="E3" t="str">
            <v>铅灰</v>
          </cell>
          <cell r="F3" t="str">
            <v>2022-09-22</v>
          </cell>
        </row>
        <row r="4">
          <cell r="A4" t="str">
            <v>2205906</v>
          </cell>
          <cell r="B4" t="str">
            <v>2205</v>
          </cell>
          <cell r="C4" t="str">
            <v>YS000007</v>
          </cell>
          <cell r="D4" t="str">
            <v>906</v>
          </cell>
          <cell r="E4" t="str">
            <v>奶白</v>
          </cell>
          <cell r="F4" t="str">
            <v>2022-09-22</v>
          </cell>
        </row>
        <row r="5">
          <cell r="A5" t="str">
            <v>2207002</v>
          </cell>
          <cell r="B5" t="str">
            <v>2207</v>
          </cell>
          <cell r="C5" t="str">
            <v>YS000003</v>
          </cell>
          <cell r="D5" t="str">
            <v>002</v>
          </cell>
          <cell r="E5" t="str">
            <v>白色</v>
          </cell>
          <cell r="F5" t="str">
            <v>2022-09-22</v>
          </cell>
        </row>
        <row r="6">
          <cell r="A6" t="str">
            <v>2207903</v>
          </cell>
          <cell r="B6" t="str">
            <v>2207</v>
          </cell>
          <cell r="C6" t="str">
            <v>YS000004</v>
          </cell>
          <cell r="D6" t="str">
            <v>903</v>
          </cell>
          <cell r="E6" t="str">
            <v>米白色</v>
          </cell>
          <cell r="F6" t="str">
            <v>2022-09-22</v>
          </cell>
        </row>
        <row r="7">
          <cell r="A7" t="str">
            <v>220700</v>
          </cell>
          <cell r="B7" t="str">
            <v>2207</v>
          </cell>
          <cell r="C7" t="str">
            <v>YS001033</v>
          </cell>
          <cell r="D7" t="str">
            <v>00</v>
          </cell>
          <cell r="E7" t="str">
            <v>123</v>
          </cell>
          <cell r="F7" t="str">
            <v>2022-09-22</v>
          </cell>
        </row>
        <row r="8">
          <cell r="A8" t="str">
            <v>220800800500</v>
          </cell>
          <cell r="B8" t="str">
            <v>2208008005</v>
          </cell>
          <cell r="C8" t="str">
            <v>YS001033</v>
          </cell>
          <cell r="D8" t="str">
            <v>00</v>
          </cell>
          <cell r="E8" t="str">
            <v>123</v>
          </cell>
          <cell r="F8" t="str">
            <v>2022-09-01</v>
          </cell>
        </row>
        <row r="9">
          <cell r="A9" t="str">
            <v>220800800700</v>
          </cell>
          <cell r="B9" t="str">
            <v>2208008007</v>
          </cell>
          <cell r="C9" t="str">
            <v>YS001033</v>
          </cell>
          <cell r="D9" t="str">
            <v>00</v>
          </cell>
          <cell r="E9" t="str">
            <v>123</v>
          </cell>
          <cell r="F9" t="str">
            <v>2022-09-01</v>
          </cell>
        </row>
        <row r="10">
          <cell r="A10" t="str">
            <v>62900</v>
          </cell>
          <cell r="B10" t="str">
            <v>629</v>
          </cell>
          <cell r="C10" t="str">
            <v>YS001033</v>
          </cell>
          <cell r="D10" t="str">
            <v>00</v>
          </cell>
          <cell r="E10" t="str">
            <v>123</v>
          </cell>
          <cell r="F10" t="str">
            <v>2022-06-29</v>
          </cell>
        </row>
        <row r="11">
          <cell r="A11" t="str">
            <v>7704001</v>
          </cell>
          <cell r="B11" t="str">
            <v>7704</v>
          </cell>
          <cell r="C11" t="str">
            <v>YS000002</v>
          </cell>
          <cell r="D11" t="str">
            <v>001</v>
          </cell>
          <cell r="E11" t="str">
            <v>黑色1231</v>
          </cell>
          <cell r="F11" t="str">
            <v>2022-09-22</v>
          </cell>
        </row>
        <row r="12">
          <cell r="A12" t="str">
            <v>JJY1111L115</v>
          </cell>
          <cell r="B12" t="str">
            <v>JJY1111</v>
          </cell>
          <cell r="C12" t="str">
            <v>YS000116</v>
          </cell>
          <cell r="D12" t="str">
            <v>L115</v>
          </cell>
          <cell r="E12" t="str">
            <v>大地</v>
          </cell>
          <cell r="F12" t="str">
            <v>2022-08-30</v>
          </cell>
        </row>
        <row r="13">
          <cell r="A13" t="str">
            <v>JJY1111L118</v>
          </cell>
          <cell r="B13" t="str">
            <v>JJY1111</v>
          </cell>
          <cell r="C13" t="str">
            <v>YS000119</v>
          </cell>
          <cell r="D13" t="str">
            <v>L118</v>
          </cell>
          <cell r="E13" t="str">
            <v>大红黑</v>
          </cell>
          <cell r="F13" t="str">
            <v>2022-08-30</v>
          </cell>
        </row>
        <row r="14">
          <cell r="A14" t="str">
            <v>JJY123913</v>
          </cell>
          <cell r="B14" t="str">
            <v>JJY123</v>
          </cell>
          <cell r="C14" t="str">
            <v>YS000781</v>
          </cell>
          <cell r="D14" t="str">
            <v>913</v>
          </cell>
          <cell r="E14" t="str">
            <v>黑色</v>
          </cell>
          <cell r="F14" t="str">
            <v>2022-08-30</v>
          </cell>
        </row>
        <row r="15">
          <cell r="A15" t="str">
            <v>JJY123914</v>
          </cell>
          <cell r="B15" t="str">
            <v>JJY123</v>
          </cell>
          <cell r="C15" t="str">
            <v>YS000782</v>
          </cell>
          <cell r="D15" t="str">
            <v>914</v>
          </cell>
          <cell r="E15" t="str">
            <v>红色</v>
          </cell>
          <cell r="F15" t="str">
            <v>2022-08-30</v>
          </cell>
        </row>
        <row r="16">
          <cell r="A16" t="str">
            <v>JJY12300</v>
          </cell>
          <cell r="B16" t="str">
            <v>JJY123</v>
          </cell>
          <cell r="C16" t="str">
            <v>YS001033</v>
          </cell>
          <cell r="D16" t="str">
            <v>00</v>
          </cell>
          <cell r="E16" t="str">
            <v>123</v>
          </cell>
          <cell r="F16" t="str">
            <v>2022-08-30</v>
          </cell>
        </row>
        <row r="17">
          <cell r="A17" t="str">
            <v>wfcs092000</v>
          </cell>
          <cell r="B17" t="str">
            <v>wfcs0920</v>
          </cell>
          <cell r="C17" t="str">
            <v>YS001033</v>
          </cell>
          <cell r="D17" t="str">
            <v>00</v>
          </cell>
          <cell r="E17" t="str">
            <v>123</v>
          </cell>
          <cell r="F17" t="str">
            <v>2022-09-20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21_&#21830;&#21697;&#36827;&#38144;&#23384;&#20998;&#26512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hina" refreshedDate="44831.723352314817" createdVersion="4" refreshedVersion="4" minRefreshableVersion="3" recordCount="1598">
  <cacheSource type="worksheet">
    <worksheetSource ref="A1:T1048576" sheet="商品基础数据" r:id="rId2"/>
  </cacheSource>
  <cacheFields count="20">
    <cacheField name="商品款号" numFmtId="0">
      <sharedItems containsBlank="1" count="409">
        <s v="0829"/>
        <s v="12222"/>
        <s v="1245"/>
        <s v="1L2Y3G4SB"/>
        <s v="1L2Y3G4SB1"/>
        <s v="1L2Y3G4SB2"/>
        <s v="1L2Y3G4SB3"/>
        <s v="1L2Y3G4SB4"/>
        <s v="1L2Y3G4SB5"/>
        <s v="1L2Y3G4SB6"/>
        <s v="1L2Y3G4SB7"/>
        <s v="2022SFC1130"/>
        <s v="2022SFC1131"/>
        <s v="2022SFC1133"/>
        <s v="2022SFC1134"/>
        <s v="2022WXE1132"/>
        <s v="2022WXE1133"/>
        <s v="2022WXE1418"/>
        <s v="2205"/>
        <s v="2206"/>
        <s v="220601001"/>
        <s v="220601002"/>
        <s v="220601003"/>
        <s v="220601006"/>
        <s v="220601007"/>
        <s v="2206010181"/>
        <s v="2207"/>
        <s v="2208003007"/>
        <s v="2208006001"/>
        <s v="2208006005"/>
        <s v="2208006006"/>
        <s v="2208006007"/>
        <s v="2208006008"/>
        <s v="2208006009"/>
        <s v="2208006010"/>
        <s v="2208006011"/>
        <s v="2208006012"/>
        <s v="2208006013"/>
        <s v="2208006101"/>
        <s v="2208006102"/>
        <s v="2208006103"/>
        <s v="2208006104"/>
        <s v="2208006105"/>
        <s v="2208006106"/>
        <s v="2208006107"/>
        <s v="2208006108"/>
        <s v="2208006109"/>
        <s v="2208006110"/>
        <s v="2208006111"/>
        <s v="2208006112"/>
        <s v="2208006113"/>
        <s v="2208006114"/>
        <s v="2208006115"/>
        <s v="2208006116"/>
        <s v="2208006118"/>
        <s v="2208006119"/>
        <s v="2208006121"/>
        <s v="2208007001"/>
        <s v="2208007002"/>
        <s v="2208007003"/>
        <s v="2208007004"/>
        <s v="2208007006"/>
        <s v="2208008001"/>
        <s v="2208008002"/>
        <s v="2208008004"/>
        <s v="2208008005"/>
        <s v="2208008007"/>
        <s v="2208805005"/>
        <s v="2209006002"/>
        <s v="22610001"/>
        <s v="226100011"/>
        <s v="22610003"/>
        <s v="5506"/>
        <s v="555"/>
        <s v="629"/>
        <s v="741258"/>
        <s v="7704"/>
        <s v="816"/>
        <s v="92301"/>
        <s v="92302"/>
        <s v="92303"/>
        <s v="92304"/>
        <s v="FSDFSD"/>
        <s v="H000OOO1"/>
        <s v="JJY1111"/>
        <s v="JJY123"/>
        <s v="WFCS0920"/>
        <m/>
        <s v="B01-00016" u="1"/>
        <s v="B01-00024" u="1"/>
        <s v="Y14BYKW815" u="1"/>
        <s v="B01-00032" u="1"/>
        <s v="538263" u="1"/>
        <s v="B01-00040" u="1"/>
        <s v="RFFB" u="1"/>
        <s v="Y21XLS203" u="1"/>
        <s v="YHBB578" u="1"/>
        <s v="55555555" u="1"/>
        <s v="GGHHHHHG" u="1"/>
        <s v="B01-00017" u="1"/>
        <s v="B01-00025" u="1"/>
        <s v="234556" u="1"/>
        <s v="B01-00033" u="1"/>
        <s v="B01-00041" u="1"/>
        <s v="HDHDJJ" u="1"/>
        <s v="QQ" u="1"/>
        <s v="4N9043" u="1"/>
        <s v="YHBB" u="1"/>
        <s v="HHHSG" u="1"/>
        <s v="HAVING" u="1"/>
        <s v="B01-00018" u="1"/>
        <s v="Y21HKGM502" u="1"/>
        <s v="765489876" u="1"/>
        <s v="B01-00026" u="1"/>
        <s v="B01-00034" u="1"/>
        <s v="B01-00042" u="1"/>
        <s v="B01-00050" u="1"/>
        <s v="RTYU" u="1"/>
        <s v="NW22002" u="1"/>
        <s v="Y21WLS122" u="1"/>
        <s v="B01-000144" u="1"/>
        <s v="Y21XLS221" u="1"/>
        <s v="B01-00019" u="1"/>
        <s v="B01-00027" u="1"/>
        <s v="B01-00035" u="1"/>
        <s v="B01-00043" u="1"/>
        <s v="B01-00051" u="1"/>
        <s v="B01-000143" u="1"/>
        <s v="Y14YAC853" u="1"/>
        <s v="K245" u="1"/>
        <s v="T21LMDF163" u="1"/>
        <s v="Y21WLS123" u="1"/>
        <s v="B01-000142" u="1"/>
        <s v="SM21001" u="1"/>
        <s v="001100" u="1"/>
        <s v="B01-00028" u="1"/>
        <s v="JGFJJJJ" u="1"/>
        <s v="B01-00036" u="1"/>
        <s v="LI258" u="1"/>
        <s v="B01-00044" u="1"/>
        <s v="B01-00052" u="1"/>
        <s v="B01-00060" u="1"/>
        <s v="UUUUU" u="1"/>
        <s v="Y21XLS207" u="1"/>
        <s v="Y14YOG809" u="1"/>
        <s v="B01-00029" u="1"/>
        <s v="B01-00037" u="1"/>
        <s v="B01-00045" u="1"/>
        <s v="B01-00053" u="1"/>
        <s v="B01-00061" u="1"/>
        <s v="F32F5" u="1"/>
        <s v="HHHHHHHHHHH" u="1"/>
        <s v="YUU" u="1"/>
        <s v="12" u="1"/>
        <s v="5555666" u="1"/>
        <s v="61064096" u="1"/>
        <s v="VEGGIES" u="1"/>
        <s v="CX22071" u="1"/>
        <s v="561258" u="1"/>
        <s v="214WT8655" u="1"/>
        <s v="SBSH82" u="1"/>
        <s v="B01-00038" u="1"/>
        <s v="B01-00046" u="1"/>
        <s v="B01-00054" u="1"/>
        <s v="B01-00062" u="1"/>
        <s v="Y14YAC856" u="1"/>
        <s v="41224542542" u="1"/>
        <s v="Y21WLS118" u="1"/>
        <s v="GGGS" u="1"/>
        <s v="B01-00039" u="1"/>
        <s v="GGHHHHHJ" u="1"/>
        <s v="T21XMDF108" u="1"/>
        <s v="B01-00047" u="1"/>
        <s v="B01-00055" u="1"/>
        <s v="B01-00063" u="1"/>
        <s v="Y21WYJ182" u="1"/>
        <s v="QWET" u="1"/>
        <s v="Y21KMD111" u="1"/>
        <s v="B01-00048" u="1"/>
        <s v="B01-00056" u="1"/>
        <s v="B01-00064" u="1"/>
        <s v="YHHHB" u="1"/>
        <s v="2138" u="1"/>
        <s v="T21XMDF105" u="1"/>
        <s v="Y21WYJ183" u="1"/>
        <s v="B01-00049" u="1"/>
        <s v="B01-00057" u="1"/>
        <s v="TYYT" u="1"/>
        <s v="B01-00065" u="1"/>
        <s v="YYYYYYY" u="1"/>
        <s v="BH DHH D" u="1"/>
        <s v="OOIU" u="1"/>
        <s v="22051701001" u="1"/>
        <s v="22051701002" u="1"/>
        <s v="Y14ZYS935" u="1"/>
        <s v="Y21KMD113" u="1"/>
        <s v="B01-00058" u="1"/>
        <s v="B01-00066" u="1"/>
        <s v="9分裤006-1" u="1"/>
        <s v="HHB" u="1"/>
        <s v="LISON58078" u="1"/>
        <s v="20220601" u="1"/>
        <s v="124562" u="1"/>
        <s v="Y21XLS229" u="1"/>
        <s v="Y21XLS237" u="1"/>
        <s v="19025" u="1"/>
        <s v="B01-00059" u="1"/>
        <s v="B01-00067" u="1"/>
        <s v="HT5644" u="1"/>
        <s v="LISONG11111" u="1"/>
        <s v="SNJS THE" u="1"/>
        <s v="19026" u="1"/>
        <s v="Y21WYJ186" u="1"/>
        <s v="Y21KMD115" u="1"/>
        <s v="467777" u="1"/>
        <s v="UOOOO" u="1"/>
        <s v="好裤不怕卖" u="1"/>
        <s v="Y14YCB713" u="1"/>
        <s v="Y21WYJ187" u="1"/>
        <s v="81074049" u="1"/>
        <s v="Y14YOG665" u="1"/>
        <s v="Y21LLS329-1" u="1"/>
        <s v="D-1991" u="1"/>
        <s v="Y21WYJ188" u="1"/>
        <s v="8" u="1"/>
        <s v="YYYY123" u="1"/>
        <s v="F-1991" u="1"/>
        <s v="GTGT" u="1"/>
        <s v="2206011559" u="1"/>
        <s v="2206011455" u="1"/>
        <s v="BYB0009" u="1"/>
        <s v="UUII" u="1"/>
        <s v="2206011558" u="1"/>
        <s v="2206011454" u="1"/>
        <s v="Y21WYJ189" u="1"/>
        <s v="YUHHB" u="1"/>
        <s v="Y21HKLS506" u="1"/>
        <s v="345729174" u="1"/>
        <s v="2206011557" u="1"/>
        <s v="BHHH H" u="1"/>
        <s v="2206011453" u="1"/>
        <s v="2206011556" u="1"/>
        <s v="2206011452" u="1"/>
        <s v="Y21FLS612" u="1"/>
        <s v="538264" u="1"/>
        <s v="Y21FLS620" u="1"/>
        <s v="Y21KMD119" u="1"/>
        <s v="2206011555" u="1"/>
        <s v="UIUI" u="1"/>
        <s v="2206011451" u="1"/>
        <s v="HOBBY" u="1"/>
        <s v="LISONG11111111111" u="1"/>
        <s v="538262" u="1"/>
        <s v="2206011554" u="1"/>
        <s v="2206011450" u="1"/>
        <s v="GGHHHHH" u="1"/>
        <s v="Y21FLS613" u="1"/>
        <s v="1111" u="1"/>
        <s v="4N9044" u="1"/>
        <s v="2206011553" u="1"/>
        <s v="Y21HKLS513" u="1"/>
        <s v="Y21HKLS501" u="1"/>
        <s v="LISON580" u="1"/>
        <s v="2206011552" u="1"/>
        <s v="22051705001" u="1"/>
        <s v="Y21RRJ013" u="1"/>
        <s v="Y21LGM501" u="1"/>
        <s v="DDBG" u="1"/>
        <s v="22051705002" u="1"/>
        <s v="YYY123" u="1"/>
        <s v="22051705003" u="1"/>
        <s v="2206011551" u="1"/>
        <s v="22051705004" u="1"/>
        <s v="图特回" u="1"/>
        <s v="00122" u="1"/>
        <s v="35586" u="1"/>
        <s v="170213011" u="1"/>
        <s v="2206011550" u="1"/>
        <s v="NM21003" u="1"/>
        <s v="SHANNON" u="1"/>
        <s v="YYUII" u="1"/>
        <s v="HHIDH" u="1"/>
        <s v="2206011561" u="1"/>
        <s v="TYH" u="1"/>
        <s v="21S668" u="1"/>
        <s v="WW2" u="1"/>
        <s v="WW3" u="1"/>
        <s v="SW22002" u="1"/>
        <s v="HHHH" u="1"/>
        <s v="2206011560" u="1"/>
        <s v="22051706001" u="1"/>
        <s v="YHGT" u="1"/>
        <s v="UW22001" u="1"/>
        <s v="UW22002" u="1"/>
        <s v="JFHHHJ" u="1"/>
        <s v="DDHHD" u="1"/>
        <s v="NM23001" u="1"/>
        <s v="SW23003" u="1"/>
        <s v="Y21LLS311" u="1"/>
        <s v="GRS-15D505" u="1"/>
        <s v="春款" u="1"/>
        <s v="Y21XLS287" u="1"/>
        <s v="4555666" u="1"/>
        <s v="23FV232" u="1"/>
        <s v="23FV233" u="1"/>
        <s v="Y21LLS312" u="1"/>
        <s v="23FV234" u="1"/>
        <s v="YKW0001" u="1"/>
        <s v="YKW0002" u="1"/>
        <s v="OOUUY" u="1"/>
        <s v="Y21NLS802" u="1"/>
        <s v="IYTT" u="1"/>
        <s v="T21WMDF113-1" u="1"/>
        <s v="Y21LLS313" u="1"/>
        <s v="B GGGG" u="1"/>
        <s v="0810" u="1"/>
        <s v="YGH" u="1"/>
        <s v="Y21HQLS532" u="1"/>
        <s v="Y14ZYS888" u="1"/>
        <s v="Y21HQLS520" u="1"/>
        <s v="HHHHH" u="1"/>
        <s v="Y14YDD180" u="1"/>
        <s v="HOST" u="1"/>
        <s v="102" u="1"/>
        <s v="Y14YDD572" u="1"/>
        <s v="6633-44" u="1"/>
        <s v="Y21GYJ190" u="1"/>
        <s v="K12567" u="1"/>
        <s v="NNNNDN" u="1"/>
        <s v="0811" u="1"/>
        <s v="Y14YDD265" u="1"/>
        <s v="JGFJJJJQQ" u="1"/>
        <s v="Y21RYJ016" u="1"/>
        <s v="BHABSBNNS" u="1"/>
        <s v="SNOBS" u="1"/>
        <s v="Y21LLS323" u="1"/>
        <s v="12345666666" u="1"/>
        <s v="0812" u="1"/>
        <s v="1221" u="1"/>
        <s v="BACH''S" u="1"/>
        <s v="WF1117" u="1"/>
        <s v="Y21RYJ017" u="1"/>
        <s v="902" u="1"/>
        <s v="2203005" u="1"/>
        <s v="Y14ZHR275" u="1"/>
        <s v="Y14ZHR283" u="1"/>
        <s v="UHHGVV" u="1"/>
        <s v="ADS" u="1"/>
        <s v="0813" u="1"/>
        <s v="Y21LGM509" u="1"/>
        <s v="Y21WRJ008" u="1"/>
        <s v="POLU" u="1"/>
        <s v="Y21QLS711" u="1"/>
        <s v="Y14KW001" u="1"/>
        <s v="2206011895" u="1"/>
        <s v="HGVV" u="1"/>
        <s v="Y14B003" u="1"/>
        <s v="GGGG" u="1"/>
        <s v="Y14ZHR292" u="1"/>
        <s v="2206011894" u="1"/>
        <s v="Y21LLS325" u="1"/>
        <s v="6654120" u="1"/>
        <s v="6654121" u="1"/>
        <s v="GGGGGG" u="1"/>
        <s v="Y21XRJ016" u="1"/>
        <s v="HABRHJE" u="1"/>
        <s v="B01-00011" u="1"/>
        <s v="2206011893" u="1"/>
        <s v="GFDFDSFSDA" u="1"/>
        <s v="UUUUII" u="1"/>
        <s v="2206011892" u="1"/>
        <s v="1234" u="1"/>
        <s v="46985335" u="1"/>
        <s v="B01-00012" u="1"/>
        <s v="B01-00020" u="1"/>
        <s v="Y14KW002" u="1"/>
        <s v="2206011891" u="1"/>
        <s v="Y14YDD285" u="1"/>
        <s v="HHHHHHHHHH" u="1"/>
        <s v="88088" u="1"/>
        <s v="211111" u="1"/>
        <s v="2206011890" u="1"/>
        <s v="B01-00013" u="1"/>
        <s v="B01-00021" u="1"/>
        <s v="JJY2021ABD" u="1"/>
        <s v="S135" u="1"/>
        <s v="JJY2021ABC" u="1"/>
        <s v="QQQQQ" u="1"/>
        <s v="B01-00014" u="1"/>
        <s v="B01-00022" u="1"/>
        <s v="Y21WGM510" u="1"/>
        <s v="GVVBBHJ" u="1"/>
        <s v="Y21HKLS501-1" u="1"/>
        <s v="YYYYYYYY" u="1"/>
        <s v="Y21LLS329" u="1"/>
        <s v="UW2001" u="1"/>
        <s v="WXE 21-1" u="1"/>
        <s v="NJ2688" u="1"/>
        <s v="B102 3-1" u="1"/>
        <s v="HH DHH" u="1"/>
        <s v="B01-00015" u="1"/>
        <s v="B01-00023" u="1"/>
        <s v="B01-00031" u="1"/>
        <s v="YHY" u="1"/>
        <s v="Y21HKGM507" u="1"/>
        <s v="8887553" u="1"/>
        <s v="CS256" u="1"/>
        <s v="IYYTT" u="1"/>
        <s v="Y21WLS111" u="1"/>
      </sharedItems>
    </cacheField>
    <cacheField name="款式名称" numFmtId="0">
      <sharedItems containsBlank="1" count="79">
        <s v="上衣"/>
        <s v="套裙"/>
        <s v="棉衣"/>
        <s v="面料"/>
        <s v="齐义山"/>
        <s v="连衣裙"/>
        <s v="羽绒衣"/>
        <s v="6172"/>
        <s v="长裤"/>
        <s v="短袖"/>
        <s v="个人护理"/>
        <s v="长衫"/>
        <s v="裤子"/>
        <s v="帆帆"/>
        <s v="鞋子"/>
        <s v="单鞋"/>
        <s v="成都演示"/>
        <s v="饰品"/>
        <m/>
        <s v="女士内衣" u="1"/>
        <s v="烟管裤" u="1"/>
        <s v="耳饰" u="1"/>
        <s v="4564" u="1"/>
        <s v="皮衣" u="1"/>
        <s v="包" u="1"/>
        <s v="1223" u="1"/>
        <s v="风衣" u="1"/>
        <s v="奥特曼" u="1"/>
        <s v="皮草" u="1"/>
        <s v="护手霜" u="1"/>
        <s v="卫衣" u="1"/>
        <s v="女士内裤" u="1"/>
        <s v="夹克" u="1"/>
        <s v="吊带背心" u="1"/>
        <s v="食品" u="1"/>
        <s v="了；就分手" u="1"/>
        <s v="马甲" u="1"/>
        <s v="衬衣" u="1"/>
        <s v="羊毛衫" u="1"/>
        <s v="HJK牌内衣" u="1"/>
        <s v="123" u="1"/>
        <s v="套装" u="1"/>
        <s v="男士袜子" u="1"/>
        <s v="上衣201" u="1"/>
        <s v="56" u="1"/>
        <s v="男士休闲外套" u="1"/>
        <s v="西服" u="1"/>
        <s v="纯羊绒衫" u="1"/>
        <s v="小角裤子" u="1"/>
        <s v="阔腿裤子" u="1"/>
        <s v="莫代尔内裤" u="1"/>
        <s v="文胸" u="1"/>
        <s v="针织小衫" u="1"/>
        <s v="xc" u="1"/>
        <s v="羽绒服" u="1"/>
        <s v="运动服2021" u="1"/>
        <s v="小衫" u="1"/>
        <s v="小角裤" u="1"/>
        <s v="毛衫" u="1"/>
        <s v="101" u="1"/>
        <s v="102" u="1"/>
        <s v="一手长羽绒服" u="1"/>
        <s v="LIKE上衣" u="1"/>
        <s v="皮草外套" u="1"/>
        <s v="套裤" u="1"/>
        <s v="女士时尚内衣" u="1"/>
        <s v="女士袜子" u="1"/>
        <s v="短羽绒服" u="1"/>
        <s v="测试类别1" u="1"/>
        <s v="男士内裤" u="1"/>
        <s v="外套" u="1"/>
        <s v="长款羽绒服" u="1"/>
        <s v="B01-0002" u="1"/>
        <s v="半裙" u="1"/>
        <s v="羊绒套衫" u="1"/>
        <s v="1232" u="1"/>
        <s v="上衣202" u="1"/>
        <s v="双面呢" u="1"/>
        <s v="运动服" u="1"/>
      </sharedItems>
    </cacheField>
    <cacheField name="年份" numFmtId="0">
      <sharedItems containsBlank="1" count="4">
        <s v="2022"/>
        <m/>
        <s v="2015" u="1"/>
        <s v="2021" u="1"/>
      </sharedItems>
    </cacheField>
    <cacheField name="季节号" numFmtId="0">
      <sharedItems containsBlank="1" count="6">
        <s v="01"/>
        <s v="00"/>
        <s v="02"/>
        <s v="03"/>
        <s v="07"/>
        <m/>
      </sharedItems>
    </cacheField>
    <cacheField name="季节名" numFmtId="0">
      <sharedItems containsBlank="1" count="8">
        <s v="春"/>
        <s v="通季"/>
        <s v="夏"/>
        <s v="秋"/>
        <s v="秋冬"/>
        <m/>
        <s v="冬" u="1"/>
        <s v="初春" u="1"/>
      </sharedItems>
    </cacheField>
    <cacheField name="供应商号" numFmtId="0">
      <sharedItems containsBlank="1" count="14">
        <s v="1"/>
        <s v="015"/>
        <s v="G010007"/>
        <s v="G290001"/>
        <s v="G290002"/>
        <s v="G010001"/>
        <s v="B010009"/>
        <s v="016"/>
        <s v="G992314"/>
        <s v="100001"/>
        <s v="100003"/>
        <s v="808"/>
        <s v="014"/>
        <m/>
      </sharedItems>
    </cacheField>
    <cacheField name="供应商名" numFmtId="0">
      <sharedItems containsBlank="1" count="33">
        <s v="杭州七禾"/>
        <s v="015"/>
        <s v="东莞LIKE裤子"/>
        <s v="依奴伽"/>
        <s v="厦门供应商"/>
        <s v="广东"/>
        <s v="上海浦东仓"/>
        <s v="123"/>
        <s v="欢鸟王"/>
        <s v="广州艺尚"/>
        <s v="其他类"/>
        <s v="萧萧门店"/>
        <s v="test"/>
        <m/>
        <s v="杭州欧格丽" u="1"/>
        <s v="杭州衣尚毛衫" u="1"/>
        <s v="武汉欣之城(依景名媛）" u="1"/>
        <s v="北京埃驰" u="1"/>
        <s v="千姿曼" u="1"/>
        <s v="陕西公司" u="1"/>
        <s v="妍可唯总仓" u="1"/>
        <s v="武汉朗诗" u="1"/>
        <s v="杭州米丹" u="1"/>
        <s v="妙戴瑞裤子" u="1"/>
        <s v="温柔" u="1"/>
        <s v="武汉天思(采帛）" u="1"/>
        <s v="LIKE衬衣广州" u="1"/>
        <s v="武汉茉笛风" u="1"/>
        <s v="武汉瑞景馨(艾比兰）" u="1"/>
        <s v="HR毛衫" u="1"/>
        <s v="古梵妍总仓" u="1"/>
        <s v="上海" u="1"/>
        <s v="武汉格美服饰(索菲尔丹）" u="1"/>
      </sharedItems>
    </cacheField>
    <cacheField name="类别号" numFmtId="0">
      <sharedItems containsBlank="1" count="19">
        <s v="0001"/>
        <s v="006"/>
        <s v="0003"/>
        <s v="1148"/>
        <s v="0813"/>
        <s v="0006"/>
        <s v="0004"/>
        <s v="0002"/>
        <s v="0005"/>
        <s v="007"/>
        <s v="0007"/>
        <s v="008"/>
        <s v="0008"/>
        <s v="0805"/>
        <s v="0812"/>
        <s v="1111"/>
        <s v="0817"/>
        <s v="0806"/>
        <m/>
      </sharedItems>
    </cacheField>
    <cacheField name="类别名" numFmtId="0">
      <sharedItems containsBlank="1" count="47">
        <s v="上衣"/>
        <s v="套裙"/>
        <s v="棉衣"/>
        <s v="面料"/>
        <s v="齐义山"/>
        <s v="连衣裙"/>
        <s v="羽绒衣"/>
        <s v="文胸"/>
        <s v="长裤"/>
        <s v="短袖"/>
        <s v="个人护理"/>
        <s v="长衫"/>
        <s v="裤子"/>
        <s v="帆帆"/>
        <s v="鞋子"/>
        <s v="女鞋"/>
        <s v="成都演示"/>
        <s v="饰品"/>
        <m/>
        <s v="套装" u="1"/>
        <s v="皮草" u="1"/>
        <s v="4564" u="1"/>
        <s v="内衣" u="1"/>
        <s v="外套" u="1"/>
        <s v="包" u="1"/>
        <s v="测试类别1" u="1"/>
        <s v="了；就分手" u="1"/>
        <s v="男士休闲外套" u="1"/>
        <s v="小衫" u="1"/>
        <s v="123" u="1"/>
        <s v="运动服" u="1"/>
        <s v="内裤" u="1"/>
        <s v="夹克" u="1"/>
        <s v="羽绒服" u="1"/>
        <s v="卫衣" u="1"/>
        <s v="吊带背心" u="1"/>
        <s v="纯羊绒衫" u="1"/>
        <s v="双面呢" u="1"/>
        <s v="马甲" u="1"/>
        <s v="物料" u="1"/>
        <s v="西服" u="1"/>
        <s v="衬衣" u="1"/>
        <s v="袜子" u="1"/>
        <s v="食品" u="1"/>
        <s v="风衣" u="1"/>
        <s v="半裙" u="1"/>
        <s v="毛衫" u="1"/>
      </sharedItems>
    </cacheField>
    <cacheField name="颜色流水号" numFmtId="0">
      <sharedItems containsBlank="1" count="24">
        <s v="YS001033"/>
        <s v="YS000797"/>
        <s v="YS000799"/>
        <s v="YS000794"/>
        <s v="YS000801"/>
        <s v="YS000791"/>
        <s v="YS000798"/>
        <s v="YS000786"/>
        <s v="YS000787"/>
        <s v="YS000001"/>
        <s v="YS000008"/>
        <s v="YS000005"/>
        <s v="YS000007"/>
        <s v="YS001081"/>
        <s v="YS001080"/>
        <s v="YS000003"/>
        <s v="YS000004"/>
        <s v="YS000781"/>
        <s v="YS000793"/>
        <s v="YS000002"/>
        <s v="YS000116"/>
        <s v="YS000119"/>
        <s v="YS000782"/>
        <m/>
      </sharedItems>
    </cacheField>
    <cacheField name="颜色号" numFmtId="0">
      <sharedItems containsBlank="1" count="80">
        <s v="00"/>
        <s v="BB1"/>
        <s v="B1 6"/>
        <s v="402"/>
        <s v="B26"/>
        <s v="406"/>
        <s v="B B2"/>
        <s v="0100"/>
        <s v="0101"/>
        <s v="902"/>
        <s v="907"/>
        <s v="904"/>
        <s v="906"/>
        <s v="000"/>
        <s v="002"/>
        <s v="903"/>
        <s v="913"/>
        <s v="410"/>
        <s v="001"/>
        <s v="L115"/>
        <s v="L118"/>
        <s v="914"/>
        <m/>
        <s v="L258" u="1"/>
        <s v="300" u="1"/>
        <s v="000997" u="1"/>
        <s v="L011" u="1"/>
        <s v="0117" u="1"/>
        <s v="0127" u="1"/>
        <s v="L007" u="1"/>
        <s v="Y003" u="1"/>
        <s v="66-35" u="1"/>
        <s v="L081" u="1"/>
        <s v="L142" u="1"/>
        <s v="B3  3" u="1"/>
        <s v="925" u="1"/>
        <s v="927" u="1"/>
        <s v="Y004" u="1"/>
        <s v="001003" u="1"/>
        <s v="200" u="1"/>
        <s v="201" u="1"/>
        <s v="605" u="1"/>
        <s v="202" u="1"/>
        <s v="203" u="1"/>
        <s v="L274" u="1"/>
        <s v="912" u="1"/>
        <s v="L537" u="1"/>
        <s v="001001-L" u="1"/>
        <s v="420" u="1"/>
        <s v="3-1" u="1"/>
        <s v="901" u="1"/>
        <s v="500" u="1"/>
        <s v="L552" u="1"/>
        <s v="501" u="1"/>
        <s v="905" u="1"/>
        <s v="100" u="1"/>
        <s v="029" u="1"/>
        <s v="909" u="1"/>
        <s v="103" u="1"/>
        <s v="508" u="1"/>
        <s v="105" u="1"/>
        <s v="B  28" u="1"/>
        <s v="66-34" u="1"/>
        <s v="411" u="1"/>
        <s v="014" u="1"/>
        <s v="L523" u="1"/>
        <s v="001005" u="1"/>
        <s v="000983" u="1"/>
        <s v="L100" u="1"/>
        <s v="951" u="1"/>
        <s v="401" u="1"/>
        <s v="404" u="1"/>
        <s v="003" u="1"/>
        <s v="L271" u="1"/>
        <s v="005" u="1"/>
        <s v="007" u="1"/>
        <s v="008" u="1"/>
        <s v="B25" u="1"/>
        <s v="948" u="1"/>
        <s v="L080" u="1"/>
      </sharedItems>
    </cacheField>
    <cacheField name="颜色名" numFmtId="0">
      <sharedItems containsBlank="1" count="77">
        <s v="123"/>
        <s v="土豪金色"/>
        <s v="土豪金灰条"/>
        <s v="浅绿"/>
        <s v="土豪金黑条"/>
        <s v="水绿"/>
        <s v="米土豪金"/>
        <s v="黑色"/>
        <s v="黑白"/>
        <s v="咖啡/灰色"/>
        <s v="条格纹"/>
        <s v="铅灰"/>
        <s v="奶白"/>
        <s v="000"/>
        <s v="00"/>
        <s v="白色"/>
        <s v="米白色"/>
        <s v="草绿"/>
        <s v="黑色1231"/>
        <s v="大地"/>
        <s v="大红黑"/>
        <s v="红色"/>
        <m/>
        <s v="银色" u="1"/>
        <s v="豆绿" u="1"/>
        <s v="藏青蓝" u="1"/>
        <s v="藏蓝" u="1"/>
        <s v="黑白格" u="1"/>
        <s v="6009" u="1"/>
        <s v="浅粉" u="1"/>
        <s v="黑湖兰" u="1"/>
        <s v="桔色" u="1"/>
        <s v="大红" u="1"/>
        <s v="银灰" u="1"/>
        <s v="暗宝蓝灰" u="1"/>
        <s v="绿色" u="1"/>
        <s v="豆沙" u="1"/>
        <s v="油绿" u="1"/>
        <s v="香槟" u="1"/>
        <s v="米色" u="1"/>
        <s v="土豪金黑拼" u="1"/>
        <s v="咖色" u="1"/>
        <s v="青橙" u="1"/>
        <s v="花粉" u="1"/>
        <s v="8002" u="1"/>
        <s v="灰色" u="1"/>
        <s v="咖啡色" u="1"/>
        <s v="黑蓝" u="1"/>
        <s v="墨兰" u="1"/>
        <s v="宝石" u="1"/>
        <s v="卡红" u="1"/>
        <s v="暗灰" u="1"/>
        <s v="牛仔蓝" u="1"/>
        <s v="青石" u="1"/>
        <s v="杏色" u="1"/>
        <s v="蓝色" u="1"/>
        <s v="粉色" u="1"/>
        <s v="荧光绿" u="1"/>
        <s v="黑水绿" u="1"/>
        <s v="葡萄紫" u="1"/>
        <s v="花灰蓝" u="1"/>
        <s v="卡其" u="1"/>
        <s v="浅玫瑰" u="1"/>
        <s v="咖格" u="1"/>
        <s v="枣红" u="1"/>
        <s v="黄色" u="1"/>
        <s v="米白" u="1"/>
        <s v="土豪金黑点" u="1"/>
        <s v="卡其格" u="1"/>
        <s v="001" u="1"/>
        <s v="均色" u="1"/>
        <s v="驼色" u="1"/>
        <s v="456789" u="1"/>
        <s v="酒红" u="1"/>
        <s v="宝石蓝" u="1"/>
        <s v="红灰" u="1"/>
        <s v="土豪金红花" u="1"/>
      </sharedItems>
    </cacheField>
    <cacheField name="批货价" numFmtId="0">
      <sharedItems containsString="0" containsBlank="1" containsNumber="1" minValue="0" maxValue="900" count="59">
        <n v="0"/>
        <n v="120"/>
        <n v="100"/>
        <n v="62.1"/>
        <n v="200"/>
        <m/>
        <n v="3" u="1"/>
        <n v="4.7" u="1"/>
        <n v="269.55" u="1"/>
        <n v="108" u="1"/>
        <n v="121" u="1"/>
        <n v="166" u="1"/>
        <n v="288" u="1"/>
        <n v="165" u="1"/>
        <n v="6" u="1"/>
        <n v="1" u="1"/>
        <n v="645" u="1"/>
        <n v="243" u="1"/>
        <n v="25" u="1"/>
        <n v="215" u="1"/>
        <n v="135" u="1"/>
        <n v="900" u="1"/>
        <n v="160" u="1"/>
        <n v="18" u="1"/>
        <n v="90" u="1"/>
        <n v="211" u="1"/>
        <n v="50" u="1"/>
        <n v="130" u="1"/>
        <n v="270" u="1"/>
        <n v="770" u="1"/>
        <n v="75" u="1"/>
        <n v="480" u="1"/>
        <n v="15" u="1"/>
        <n v="4" u="1"/>
        <n v="180" u="1"/>
        <n v="224.55" u="1"/>
        <n v="153" u="1"/>
        <n v="206" u="1"/>
        <n v="179" u="1"/>
        <n v="315" u="1"/>
        <n v="260" u="1"/>
        <n v="365" u="1"/>
        <n v="35" u="1"/>
        <n v="150" u="1"/>
        <n v="256" u="1"/>
        <n v="585" u="1"/>
        <n v="13" u="1"/>
        <n v="175" u="1"/>
        <n v="148" u="1"/>
        <n v="166.05" u="1"/>
        <n v="840" u="1"/>
        <n v="225" u="1"/>
        <n v="198" u="1"/>
        <n v="301.05" u="1"/>
        <n v="171" u="1"/>
        <n v="224" u="1"/>
        <n v="144" u="1"/>
        <n v="405" u="1"/>
        <n v="351" u="1"/>
      </sharedItems>
    </cacheField>
    <cacheField name="标准价" numFmtId="0">
      <sharedItems containsString="0" containsBlank="1" containsNumber="1" minValue="0" maxValue="84848" count="115">
        <n v="0"/>
        <n v="280"/>
        <n v="100"/>
        <n v="889"/>
        <n v="200"/>
        <n v="199"/>
        <n v="620"/>
        <n v="299"/>
        <n v="399"/>
        <n v="599"/>
        <n v="500"/>
        <n v="333"/>
        <n v="55"/>
        <n v="700"/>
        <n v="99"/>
        <n v="2332"/>
        <n v="222"/>
        <m/>
        <n v="669" u="1"/>
        <n v="223" u="1"/>
        <n v="9848" u="1"/>
        <n v="555" u="1"/>
        <n v="400" u="1"/>
        <n v="398" u="1"/>
        <n v="1299" u="1"/>
        <n v="59" u="1"/>
        <n v="600" u="1"/>
        <n v="396" u="1"/>
        <n v="22" u="1"/>
        <n v="9" u="1"/>
        <n v="2222" u="1"/>
        <n v="1" u="1"/>
        <n v="499" u="1"/>
        <n v="339" u="1"/>
        <n v="539" u="1"/>
        <n v="8884" u="1"/>
        <n v="49.9" u="1"/>
        <n v="498" u="1"/>
        <n v="588" u="1"/>
        <n v="4454" u="1"/>
        <n v="389" u="1"/>
        <n v="639" u="1"/>
        <n v="58" u="1"/>
        <n v="38" u="1"/>
        <n v="25" u="1"/>
        <n v="65" u="1"/>
        <n v="439" u="1"/>
        <n v="1200" u="1"/>
        <n v="999.9" u="1"/>
        <n v="2998" u="1"/>
        <n v="28" u="1"/>
        <n v="1000" u="1"/>
        <n v="12" u="1"/>
        <n v="2" u="1"/>
        <n v="329" u="1"/>
        <n v="998" u="1"/>
        <n v="239" u="1"/>
        <n v="488" u="1"/>
        <n v="996" u="1"/>
        <n v="1180" u="1"/>
        <n v="888" u="1"/>
        <n v="379" u="1"/>
        <n v="884" u="1"/>
        <n v="50" u="1"/>
        <n v="2899" u="1"/>
        <n v="210" u="1"/>
        <n v="1219" u="1"/>
        <n v="988" u="1"/>
        <n v="880" u="1"/>
        <n v="1588" u="1"/>
        <n v="666" u="1"/>
        <n v="269" u="1"/>
        <n v="322" u="1"/>
        <n v="3299" u="1"/>
        <n v="235" u="1"/>
        <n v="8885" u="1"/>
        <n v="88" u="1"/>
        <n v="36" u="1"/>
        <n v="319" u="1"/>
        <n v="2588" u="1"/>
        <n v="478" u="1"/>
        <n v="423" u="1"/>
        <n v="369" u="1"/>
        <n v="35" u="1"/>
        <n v="258" u="1"/>
        <n v="84848" u="1"/>
        <n v="589" u="1"/>
        <n v="469" u="1"/>
        <n v="799" u="1"/>
        <n v="362" u="1"/>
        <n v="20" u="1"/>
        <n v="8" u="1"/>
        <n v="468" u="1"/>
        <n v="85" u="1"/>
        <n v="1100" u="1"/>
        <n v="255" u="1"/>
        <n v="360" u="1"/>
        <n v="899" u="1"/>
        <n v="1999" u="1"/>
        <n v="111" u="1"/>
        <n v="1889" u="1"/>
        <n v="895" u="1"/>
        <n v="999" u="1"/>
        <n v="8886" u="1"/>
        <n v="9.9" u="1"/>
        <n v="569" u="1"/>
        <n v="300" u="1"/>
        <n v="198" u="1"/>
        <n v="2699" u="1"/>
        <n v="251" u="1"/>
        <n v="459" u="1"/>
        <n v="779" u="1"/>
        <n v="5236" u="1"/>
        <n v="458" u="1"/>
        <n v="298" u="1"/>
      </sharedItems>
    </cacheField>
    <cacheField name="普通商场价" numFmtId="0">
      <sharedItems containsString="0" containsBlank="1" containsNumber="1" minValue="0" maxValue="84848" count="113">
        <n v="0"/>
        <n v="280"/>
        <n v="100"/>
        <n v="889"/>
        <n v="200"/>
        <n v="199"/>
        <n v="620"/>
        <n v="299"/>
        <n v="399"/>
        <n v="599"/>
        <n v="500"/>
        <n v="333"/>
        <n v="55"/>
        <n v="700"/>
        <n v="99"/>
        <n v="2332"/>
        <n v="222"/>
        <m/>
        <n v="669" u="1"/>
        <n v="223" u="1"/>
        <n v="879" u="1"/>
        <n v="9848" u="1"/>
        <n v="169" u="1"/>
        <n v="769" u="1"/>
        <n v="1099" u="1"/>
        <n v="555" u="1"/>
        <n v="1299" u="1"/>
        <n v="59" u="1"/>
        <n v="600" u="1"/>
        <n v="396" u="1"/>
        <n v="598" u="1"/>
        <n v="22" u="1"/>
        <n v="9" u="1"/>
        <n v="2222" u="1"/>
        <n v="1" u="1"/>
        <n v="499" u="1"/>
        <n v="339" u="1"/>
        <n v="539" u="1"/>
        <n v="8884" u="1"/>
        <n v="49.9" u="1"/>
        <n v="498" u="1"/>
        <n v="1699" u="1"/>
        <n v="588" u="1"/>
        <n v="4454" u="1"/>
        <n v="639" u="1"/>
        <n v="58" u="1"/>
        <n v="38" u="1"/>
        <n v="25" u="1"/>
        <n v="65" u="1"/>
        <n v="900" u="1"/>
        <n v="739" u="1"/>
        <n v="1200" u="1"/>
        <n v="578" u="1"/>
        <n v="999.9" u="1"/>
        <n v="2998" u="1"/>
        <n v="28" u="1"/>
        <n v="1000" u="1"/>
        <n v="12" u="1"/>
        <n v="489" u="1"/>
        <n v="2" u="1"/>
        <n v="998" u="1"/>
        <n v="488" u="1"/>
        <n v="996" u="1"/>
        <n v="1180" u="1"/>
        <n v="888" u="1"/>
        <n v="884" u="1"/>
        <n v="50" u="1"/>
        <n v="210" u="1"/>
        <n v="1219" u="1"/>
        <n v="988" u="1"/>
        <n v="880" u="1"/>
        <n v="1588" u="1"/>
        <n v="666" u="1"/>
        <n v="429" u="1"/>
        <n v="322" u="1"/>
        <n v="558" u="1"/>
        <n v="235" u="1"/>
        <n v="8885" u="1"/>
        <n v="88" u="1"/>
        <n v="36" u="1"/>
        <n v="479" u="1"/>
        <n v="2588" u="1"/>
        <n v="423" u="1"/>
        <n v="369" u="1"/>
        <n v="1399" u="1"/>
        <n v="419" u="1"/>
        <n v="699" u="1"/>
        <n v="35" u="1"/>
        <n v="258" u="1"/>
        <n v="84848" u="1"/>
        <n v="589" u="1"/>
        <n v="469" u="1"/>
        <n v="799" u="1"/>
        <n v="362" u="1"/>
        <n v="20" u="1"/>
        <n v="8" u="1"/>
        <n v="85" u="1"/>
        <n v="1100" u="1"/>
        <n v="255" u="1"/>
        <n v="360" u="1"/>
        <n v="111" u="1"/>
        <n v="1889" u="1"/>
        <n v="895" u="1"/>
        <n v="999" u="1"/>
        <n v="8886" u="1"/>
        <n v="9.9" u="1"/>
        <n v="569" u="1"/>
        <n v="300" u="1"/>
        <n v="198" u="1"/>
        <n v="251" u="1"/>
        <n v="459" u="1"/>
        <n v="5236" u="1"/>
        <n v="298" u="1"/>
      </sharedItems>
    </cacheField>
    <cacheField name="高端商场价" numFmtId="0">
      <sharedItems containsString="0" containsBlank="1" containsNumber="1" containsInteger="1" minValue="0" maxValue="1999" count="24">
        <n v="0"/>
        <m/>
        <n v="469" u="1"/>
        <n v="100" u="1"/>
        <n v="599" u="1"/>
        <n v="799" u="1"/>
        <n v="999" u="1"/>
        <n v="1199" u="1"/>
        <n v="199" u="1"/>
        <n v="1999" u="1"/>
        <n v="669" u="1"/>
        <n v="869" u="1"/>
        <n v="1699" u="1"/>
        <n v="299" u="1"/>
        <n v="399" u="1"/>
        <n v="200" u="1"/>
        <n v="499" u="1"/>
        <n v="699" u="1"/>
        <n v="899" u="1"/>
        <n v="10" u="1"/>
        <n v="1399" u="1"/>
        <n v="569" u="1"/>
        <n v="859" u="1"/>
        <n v="269" u="1"/>
      </sharedItems>
    </cacheField>
    <cacheField name="会员价" numFmtId="0">
      <sharedItems containsString="0" containsBlank="1" containsNumber="1" minValue="0" maxValue="84848" count="78">
        <n v="0"/>
        <n v="280"/>
        <n v="100"/>
        <n v="200"/>
        <n v="65.55"/>
        <n v="333"/>
        <n v="399"/>
        <n v="3"/>
        <n v="222"/>
        <m/>
        <n v="223" u="1"/>
        <n v="9848" u="1"/>
        <n v="169" u="1"/>
        <n v="1099" u="1"/>
        <n v="555" u="1"/>
        <n v="400" u="1"/>
        <n v="1299" u="1"/>
        <n v="396" u="1"/>
        <n v="22" u="1"/>
        <n v="9" u="1"/>
        <n v="2222" u="1"/>
        <n v="8884" u="1"/>
        <n v="49.9" u="1"/>
        <n v="119" u="1"/>
        <n v="588" u="1"/>
        <n v="4454" u="1"/>
        <n v="58" u="1"/>
        <n v="38" u="1"/>
        <n v="25" u="1"/>
        <n v="65" u="1"/>
        <n v="1200" u="1"/>
        <n v="999.9" u="1"/>
        <n v="2998" u="1"/>
        <n v="28" u="1"/>
        <n v="12" u="1"/>
        <n v="2" u="1"/>
        <n v="998" u="1"/>
        <n v="488" u="1"/>
        <n v="996" u="1"/>
        <n v="888" u="1"/>
        <n v="884" u="1"/>
        <n v="50" u="1"/>
        <n v="1219" u="1"/>
        <n v="988" u="1"/>
        <n v="880" u="1"/>
        <n v="1588" u="1"/>
        <n v="666" u="1"/>
        <n v="322" u="1"/>
        <n v="235" u="1"/>
        <n v="8885" u="1"/>
        <n v="36" u="1"/>
        <n v="2588" u="1"/>
        <n v="369" u="1"/>
        <n v="599" u="1"/>
        <n v="1399" u="1"/>
        <n v="35" u="1"/>
        <n v="258" u="1"/>
        <n v="84848" u="1"/>
        <n v="589" u="1"/>
        <n v="99" u="1"/>
        <n v="799" u="1"/>
        <n v="362" u="1"/>
        <n v="20" u="1"/>
        <n v="8" u="1"/>
        <n v="85" u="1"/>
        <n v="255" u="1"/>
        <n v="360" u="1"/>
        <n v="895" u="1"/>
        <n v="999" u="1"/>
        <n v="8886" u="1"/>
        <n v="199" u="1"/>
        <n v="9.9" u="1"/>
        <n v="300" u="1"/>
        <n v="198" u="1"/>
        <n v="251" u="1"/>
        <n v="459" u="1"/>
        <n v="5236" u="1"/>
        <n v="298" u="1"/>
      </sharedItems>
    </cacheField>
    <cacheField name="上市日期" numFmtId="0">
      <sharedItems containsBlank="1" count="73">
        <s v="2022-08-29"/>
        <s v="2022-08-28"/>
        <s v="2022-09-14"/>
        <s v="2022-08-03"/>
        <s v="2022-06-17"/>
        <s v="2022-09-22"/>
        <s v="2022-06-09"/>
        <s v="2022-08-22"/>
        <s v="2022-09-19"/>
        <s v="2022-08-16"/>
        <s v="2022-08-01"/>
        <s v="2022-06-29"/>
        <s v="2022-09-23"/>
        <s v="2022-08-11"/>
        <s v="2022-07-04"/>
        <s v="2022-08-30"/>
        <s v="2022-09-20"/>
        <m/>
        <s v="2022-05-18" u="1"/>
        <s v="2021-08-26" u="1"/>
        <s v="2021-09-11" u="1"/>
        <s v="2021-10-12" u="1"/>
        <s v="2021-12-22" u="1"/>
        <s v="2021-11-17" u="1"/>
        <s v="2021-11-12" u="1"/>
        <s v="2021-09-06" u="1"/>
        <s v="2021-12-12" u="1"/>
        <s v="2021-12-07" u="1"/>
        <s v="2022-05-31" u="1"/>
        <s v="2022-06-01" u="1"/>
        <s v="2021-08-24" u="1"/>
        <s v="2021-09-19" u="1"/>
        <s v="2021-12-20" u="1"/>
        <s v="2021-11-15" u="1"/>
        <s v="2021-09-09" u="1"/>
        <s v="2021-12-10" u="1"/>
        <s v="2021-11-05" u="1"/>
        <s v="2021-12-05" u="1"/>
        <s v="2021-08-27" u="1"/>
        <s v="2021-09-27" u="1"/>
        <s v="2021-09-22" u="1"/>
        <s v="2021-08-12" u="1"/>
        <s v="2021-09-17" u="1"/>
        <s v="2021-09-12" u="1"/>
        <s v="2021-10-13" u="1"/>
        <s v="2021-12-23" u="1"/>
        <s v="2021-09-02" u="1"/>
        <s v="2021-12-13" u="1"/>
        <s v="2021-11-03" u="1"/>
        <s v="2021-12-08" u="1"/>
        <s v="2021-12-03" u="1"/>
        <s v="2022-05-27" u="1"/>
        <s v="2022-05-17" u="1"/>
        <s v="2022-06-07" u="1"/>
        <s v="2022-06-02" u="1"/>
        <s v="2021-08-25" u="1"/>
        <s v="2021-09-25" u="1"/>
        <s v="2021-10-21" u="1"/>
        <s v="2021-09-15" u="1"/>
        <s v="2021-11-16" u="1"/>
        <s v="2021-12-16" u="1"/>
        <s v="2021-12-06" u="1"/>
        <s v="2021-12-01" u="1"/>
        <s v="2021-08-18" u="1"/>
        <s v="2021-11-24" u="1"/>
        <s v="2021-09-13" u="1"/>
        <s v="2021-10-19" u="1"/>
        <s v="2021-09-03" u="1"/>
        <s v="2021-10-09" u="1"/>
        <s v="2021-12-19" u="1"/>
        <s v="2021-12-14" u="1"/>
        <s v="2021-11-09" u="1"/>
        <s v="2021-12-09" u="1"/>
      </sharedItems>
    </cacheField>
    <cacheField name="进货价" numFmtId="0">
      <sharedItems containsString="0" containsBlank="1" containsNumber="1" minValue="0" maxValue="800" count="75">
        <n v="0"/>
        <n v="50"/>
        <n v="99.5"/>
        <n v="100"/>
        <n v="80"/>
        <n v="149.75"/>
        <n v="6"/>
        <n v="56"/>
        <n v="111"/>
        <m/>
        <n v="3" u="1"/>
        <n v="69" u="1"/>
        <n v="108" u="1"/>
        <n v="505" u="1"/>
        <n v="81" u="1"/>
        <n v="167" u="1"/>
        <n v="239.6" u="1"/>
        <n v="140" u="1"/>
        <n v="59" u="1"/>
        <n v="450" u="1"/>
        <n v="139" u="1"/>
        <n v="120" u="1"/>
        <n v="22" u="1"/>
        <n v="14" u="1"/>
        <n v="164" u="1"/>
        <n v="45" u="1"/>
        <n v="390" u="1"/>
        <n v="800" u="1"/>
        <n v="136" u="1"/>
        <n v="189" u="1"/>
        <n v="105" u="1"/>
        <n v="129.15" u="1"/>
        <n v="135" u="1"/>
        <n v="160" u="1"/>
        <n v="330" u="1"/>
        <n v="133" u="1"/>
        <n v="2" u="1"/>
        <n v="159" u="1"/>
        <n v="273" u="1"/>
        <n v="210" u="1"/>
        <n v="130" u="1"/>
        <n v="129" u="1"/>
        <n v="115" u="1"/>
        <n v="320" u="1"/>
        <n v="15" u="1"/>
        <n v="10" u="1"/>
        <n v="4" u="1"/>
        <n v="234" u="1"/>
        <n v="154" u="1"/>
        <n v="318" u="1"/>
        <n v="180" u="1"/>
        <n v="315" u="1"/>
        <n v="260" u="1"/>
        <n v="73" u="1"/>
        <n v="538" u="1"/>
        <n v="591" u="1"/>
        <n v="55" u="1"/>
        <n v="112" u="1"/>
        <n v="30" u="1"/>
        <n v="0.68" u="1"/>
        <n v="20" u="1"/>
        <n v="13" u="1"/>
        <n v="125" u="1"/>
        <n v="85" u="1"/>
        <n v="175" u="1"/>
        <n v="174" u="1"/>
        <n v="200" u="1"/>
        <n v="199" u="1"/>
        <n v="110" u="1"/>
        <n v="70" u="1"/>
        <n v="145" u="1"/>
        <n v="460" u="1"/>
        <n v="123" u="1"/>
        <n v="224" u="1"/>
        <n v="40" u="1"/>
      </sharedItems>
    </cacheField>
    <cacheField name="退货率" numFmtId="0">
      <sharedItems containsBlank="1" count="4">
        <s v="100%"/>
        <m/>
        <s v="20%" u="1"/>
        <s v="裤长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98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1"/>
    <x v="1"/>
    <x v="1"/>
    <x v="1"/>
    <x v="1"/>
    <x v="1"/>
    <x v="1"/>
    <x v="1"/>
    <x v="1"/>
    <x v="0"/>
    <x v="1"/>
    <x v="1"/>
    <x v="0"/>
    <x v="1"/>
    <x v="1"/>
    <x v="1"/>
    <x v="0"/>
  </r>
  <r>
    <x v="1"/>
    <x v="1"/>
    <x v="0"/>
    <x v="1"/>
    <x v="1"/>
    <x v="1"/>
    <x v="1"/>
    <x v="1"/>
    <x v="1"/>
    <x v="1"/>
    <x v="1"/>
    <x v="1"/>
    <x v="0"/>
    <x v="1"/>
    <x v="1"/>
    <x v="0"/>
    <x v="1"/>
    <x v="1"/>
    <x v="1"/>
    <x v="0"/>
  </r>
  <r>
    <x v="1"/>
    <x v="1"/>
    <x v="0"/>
    <x v="1"/>
    <x v="1"/>
    <x v="1"/>
    <x v="1"/>
    <x v="1"/>
    <x v="1"/>
    <x v="1"/>
    <x v="1"/>
    <x v="1"/>
    <x v="0"/>
    <x v="1"/>
    <x v="1"/>
    <x v="0"/>
    <x v="1"/>
    <x v="1"/>
    <x v="1"/>
    <x v="0"/>
  </r>
  <r>
    <x v="1"/>
    <x v="1"/>
    <x v="0"/>
    <x v="1"/>
    <x v="1"/>
    <x v="1"/>
    <x v="1"/>
    <x v="1"/>
    <x v="1"/>
    <x v="1"/>
    <x v="1"/>
    <x v="1"/>
    <x v="0"/>
    <x v="1"/>
    <x v="1"/>
    <x v="0"/>
    <x v="1"/>
    <x v="1"/>
    <x v="1"/>
    <x v="0"/>
  </r>
  <r>
    <x v="1"/>
    <x v="1"/>
    <x v="0"/>
    <x v="1"/>
    <x v="1"/>
    <x v="1"/>
    <x v="1"/>
    <x v="1"/>
    <x v="1"/>
    <x v="1"/>
    <x v="1"/>
    <x v="1"/>
    <x v="0"/>
    <x v="1"/>
    <x v="1"/>
    <x v="0"/>
    <x v="1"/>
    <x v="1"/>
    <x v="1"/>
    <x v="0"/>
  </r>
  <r>
    <x v="1"/>
    <x v="1"/>
    <x v="0"/>
    <x v="1"/>
    <x v="1"/>
    <x v="1"/>
    <x v="1"/>
    <x v="1"/>
    <x v="1"/>
    <x v="1"/>
    <x v="1"/>
    <x v="1"/>
    <x v="0"/>
    <x v="1"/>
    <x v="1"/>
    <x v="0"/>
    <x v="1"/>
    <x v="1"/>
    <x v="1"/>
    <x v="0"/>
  </r>
  <r>
    <x v="1"/>
    <x v="1"/>
    <x v="0"/>
    <x v="1"/>
    <x v="1"/>
    <x v="1"/>
    <x v="1"/>
    <x v="1"/>
    <x v="1"/>
    <x v="1"/>
    <x v="1"/>
    <x v="1"/>
    <x v="0"/>
    <x v="1"/>
    <x v="1"/>
    <x v="0"/>
    <x v="1"/>
    <x v="1"/>
    <x v="1"/>
    <x v="0"/>
  </r>
  <r>
    <x v="1"/>
    <x v="1"/>
    <x v="0"/>
    <x v="1"/>
    <x v="1"/>
    <x v="1"/>
    <x v="1"/>
    <x v="1"/>
    <x v="1"/>
    <x v="1"/>
    <x v="1"/>
    <x v="1"/>
    <x v="0"/>
    <x v="1"/>
    <x v="1"/>
    <x v="0"/>
    <x v="1"/>
    <x v="1"/>
    <x v="1"/>
    <x v="0"/>
  </r>
  <r>
    <x v="1"/>
    <x v="1"/>
    <x v="0"/>
    <x v="1"/>
    <x v="1"/>
    <x v="1"/>
    <x v="1"/>
    <x v="1"/>
    <x v="1"/>
    <x v="2"/>
    <x v="2"/>
    <x v="2"/>
    <x v="0"/>
    <x v="1"/>
    <x v="1"/>
    <x v="0"/>
    <x v="1"/>
    <x v="1"/>
    <x v="1"/>
    <x v="0"/>
  </r>
  <r>
    <x v="1"/>
    <x v="1"/>
    <x v="0"/>
    <x v="1"/>
    <x v="1"/>
    <x v="1"/>
    <x v="1"/>
    <x v="1"/>
    <x v="1"/>
    <x v="2"/>
    <x v="2"/>
    <x v="2"/>
    <x v="0"/>
    <x v="1"/>
    <x v="1"/>
    <x v="0"/>
    <x v="1"/>
    <x v="1"/>
    <x v="1"/>
    <x v="0"/>
  </r>
  <r>
    <x v="1"/>
    <x v="1"/>
    <x v="0"/>
    <x v="1"/>
    <x v="1"/>
    <x v="1"/>
    <x v="1"/>
    <x v="1"/>
    <x v="1"/>
    <x v="2"/>
    <x v="2"/>
    <x v="2"/>
    <x v="0"/>
    <x v="1"/>
    <x v="1"/>
    <x v="0"/>
    <x v="1"/>
    <x v="1"/>
    <x v="1"/>
    <x v="0"/>
  </r>
  <r>
    <x v="1"/>
    <x v="1"/>
    <x v="0"/>
    <x v="1"/>
    <x v="1"/>
    <x v="1"/>
    <x v="1"/>
    <x v="1"/>
    <x v="1"/>
    <x v="2"/>
    <x v="2"/>
    <x v="2"/>
    <x v="0"/>
    <x v="1"/>
    <x v="1"/>
    <x v="0"/>
    <x v="1"/>
    <x v="1"/>
    <x v="1"/>
    <x v="0"/>
  </r>
  <r>
    <x v="1"/>
    <x v="1"/>
    <x v="0"/>
    <x v="1"/>
    <x v="1"/>
    <x v="1"/>
    <x v="1"/>
    <x v="1"/>
    <x v="1"/>
    <x v="2"/>
    <x v="2"/>
    <x v="2"/>
    <x v="0"/>
    <x v="1"/>
    <x v="1"/>
    <x v="0"/>
    <x v="1"/>
    <x v="1"/>
    <x v="1"/>
    <x v="0"/>
  </r>
  <r>
    <x v="1"/>
    <x v="1"/>
    <x v="0"/>
    <x v="1"/>
    <x v="1"/>
    <x v="1"/>
    <x v="1"/>
    <x v="1"/>
    <x v="1"/>
    <x v="2"/>
    <x v="2"/>
    <x v="2"/>
    <x v="0"/>
    <x v="1"/>
    <x v="1"/>
    <x v="0"/>
    <x v="1"/>
    <x v="1"/>
    <x v="1"/>
    <x v="0"/>
  </r>
  <r>
    <x v="1"/>
    <x v="1"/>
    <x v="0"/>
    <x v="1"/>
    <x v="1"/>
    <x v="1"/>
    <x v="1"/>
    <x v="1"/>
    <x v="1"/>
    <x v="2"/>
    <x v="2"/>
    <x v="2"/>
    <x v="0"/>
    <x v="1"/>
    <x v="1"/>
    <x v="0"/>
    <x v="1"/>
    <x v="1"/>
    <x v="1"/>
    <x v="0"/>
  </r>
  <r>
    <x v="1"/>
    <x v="1"/>
    <x v="0"/>
    <x v="1"/>
    <x v="1"/>
    <x v="1"/>
    <x v="1"/>
    <x v="1"/>
    <x v="1"/>
    <x v="2"/>
    <x v="2"/>
    <x v="2"/>
    <x v="0"/>
    <x v="1"/>
    <x v="1"/>
    <x v="0"/>
    <x v="1"/>
    <x v="1"/>
    <x v="1"/>
    <x v="0"/>
  </r>
  <r>
    <x v="1"/>
    <x v="1"/>
    <x v="0"/>
    <x v="1"/>
    <x v="1"/>
    <x v="1"/>
    <x v="1"/>
    <x v="1"/>
    <x v="1"/>
    <x v="0"/>
    <x v="0"/>
    <x v="0"/>
    <x v="0"/>
    <x v="1"/>
    <x v="1"/>
    <x v="0"/>
    <x v="1"/>
    <x v="1"/>
    <x v="1"/>
    <x v="0"/>
  </r>
  <r>
    <x v="1"/>
    <x v="1"/>
    <x v="0"/>
    <x v="1"/>
    <x v="1"/>
    <x v="1"/>
    <x v="1"/>
    <x v="1"/>
    <x v="1"/>
    <x v="0"/>
    <x v="0"/>
    <x v="0"/>
    <x v="0"/>
    <x v="1"/>
    <x v="1"/>
    <x v="0"/>
    <x v="1"/>
    <x v="1"/>
    <x v="1"/>
    <x v="0"/>
  </r>
  <r>
    <x v="1"/>
    <x v="1"/>
    <x v="0"/>
    <x v="1"/>
    <x v="1"/>
    <x v="1"/>
    <x v="1"/>
    <x v="1"/>
    <x v="1"/>
    <x v="0"/>
    <x v="0"/>
    <x v="0"/>
    <x v="0"/>
    <x v="1"/>
    <x v="1"/>
    <x v="0"/>
    <x v="1"/>
    <x v="1"/>
    <x v="1"/>
    <x v="0"/>
  </r>
  <r>
    <x v="1"/>
    <x v="1"/>
    <x v="0"/>
    <x v="1"/>
    <x v="1"/>
    <x v="1"/>
    <x v="1"/>
    <x v="1"/>
    <x v="1"/>
    <x v="0"/>
    <x v="0"/>
    <x v="0"/>
    <x v="0"/>
    <x v="1"/>
    <x v="1"/>
    <x v="0"/>
    <x v="1"/>
    <x v="1"/>
    <x v="1"/>
    <x v="0"/>
  </r>
  <r>
    <x v="1"/>
    <x v="1"/>
    <x v="0"/>
    <x v="1"/>
    <x v="1"/>
    <x v="1"/>
    <x v="1"/>
    <x v="1"/>
    <x v="1"/>
    <x v="0"/>
    <x v="0"/>
    <x v="0"/>
    <x v="0"/>
    <x v="1"/>
    <x v="1"/>
    <x v="0"/>
    <x v="1"/>
    <x v="1"/>
    <x v="1"/>
    <x v="0"/>
  </r>
  <r>
    <x v="1"/>
    <x v="1"/>
    <x v="0"/>
    <x v="1"/>
    <x v="1"/>
    <x v="1"/>
    <x v="1"/>
    <x v="1"/>
    <x v="1"/>
    <x v="0"/>
    <x v="0"/>
    <x v="0"/>
    <x v="0"/>
    <x v="1"/>
    <x v="1"/>
    <x v="0"/>
    <x v="1"/>
    <x v="1"/>
    <x v="1"/>
    <x v="0"/>
  </r>
  <r>
    <x v="1"/>
    <x v="1"/>
    <x v="0"/>
    <x v="1"/>
    <x v="1"/>
    <x v="1"/>
    <x v="1"/>
    <x v="1"/>
    <x v="1"/>
    <x v="0"/>
    <x v="0"/>
    <x v="0"/>
    <x v="0"/>
    <x v="1"/>
    <x v="1"/>
    <x v="0"/>
    <x v="1"/>
    <x v="1"/>
    <x v="1"/>
    <x v="0"/>
  </r>
  <r>
    <x v="1"/>
    <x v="1"/>
    <x v="0"/>
    <x v="1"/>
    <x v="1"/>
    <x v="1"/>
    <x v="1"/>
    <x v="1"/>
    <x v="1"/>
    <x v="0"/>
    <x v="0"/>
    <x v="0"/>
    <x v="0"/>
    <x v="1"/>
    <x v="1"/>
    <x v="0"/>
    <x v="1"/>
    <x v="1"/>
    <x v="1"/>
    <x v="0"/>
  </r>
  <r>
    <x v="2"/>
    <x v="0"/>
    <x v="0"/>
    <x v="1"/>
    <x v="1"/>
    <x v="1"/>
    <x v="1"/>
    <x v="0"/>
    <x v="0"/>
    <x v="3"/>
    <x v="3"/>
    <x v="3"/>
    <x v="0"/>
    <x v="2"/>
    <x v="2"/>
    <x v="0"/>
    <x v="2"/>
    <x v="2"/>
    <x v="0"/>
    <x v="0"/>
  </r>
  <r>
    <x v="2"/>
    <x v="0"/>
    <x v="0"/>
    <x v="1"/>
    <x v="1"/>
    <x v="1"/>
    <x v="1"/>
    <x v="0"/>
    <x v="0"/>
    <x v="3"/>
    <x v="3"/>
    <x v="3"/>
    <x v="0"/>
    <x v="2"/>
    <x v="2"/>
    <x v="0"/>
    <x v="2"/>
    <x v="2"/>
    <x v="0"/>
    <x v="0"/>
  </r>
  <r>
    <x v="2"/>
    <x v="0"/>
    <x v="0"/>
    <x v="1"/>
    <x v="1"/>
    <x v="1"/>
    <x v="1"/>
    <x v="0"/>
    <x v="0"/>
    <x v="3"/>
    <x v="3"/>
    <x v="3"/>
    <x v="0"/>
    <x v="2"/>
    <x v="2"/>
    <x v="0"/>
    <x v="2"/>
    <x v="2"/>
    <x v="0"/>
    <x v="0"/>
  </r>
  <r>
    <x v="2"/>
    <x v="0"/>
    <x v="0"/>
    <x v="1"/>
    <x v="1"/>
    <x v="1"/>
    <x v="1"/>
    <x v="0"/>
    <x v="0"/>
    <x v="3"/>
    <x v="3"/>
    <x v="3"/>
    <x v="0"/>
    <x v="2"/>
    <x v="2"/>
    <x v="0"/>
    <x v="2"/>
    <x v="2"/>
    <x v="0"/>
    <x v="0"/>
  </r>
  <r>
    <x v="2"/>
    <x v="0"/>
    <x v="0"/>
    <x v="1"/>
    <x v="1"/>
    <x v="1"/>
    <x v="1"/>
    <x v="0"/>
    <x v="0"/>
    <x v="3"/>
    <x v="3"/>
    <x v="3"/>
    <x v="0"/>
    <x v="2"/>
    <x v="2"/>
    <x v="0"/>
    <x v="2"/>
    <x v="2"/>
    <x v="0"/>
    <x v="0"/>
  </r>
  <r>
    <x v="2"/>
    <x v="0"/>
    <x v="0"/>
    <x v="1"/>
    <x v="1"/>
    <x v="1"/>
    <x v="1"/>
    <x v="0"/>
    <x v="0"/>
    <x v="3"/>
    <x v="3"/>
    <x v="3"/>
    <x v="0"/>
    <x v="2"/>
    <x v="2"/>
    <x v="0"/>
    <x v="2"/>
    <x v="2"/>
    <x v="0"/>
    <x v="0"/>
  </r>
  <r>
    <x v="2"/>
    <x v="0"/>
    <x v="0"/>
    <x v="1"/>
    <x v="1"/>
    <x v="1"/>
    <x v="1"/>
    <x v="0"/>
    <x v="0"/>
    <x v="3"/>
    <x v="3"/>
    <x v="3"/>
    <x v="0"/>
    <x v="2"/>
    <x v="2"/>
    <x v="0"/>
    <x v="2"/>
    <x v="2"/>
    <x v="0"/>
    <x v="0"/>
  </r>
  <r>
    <x v="2"/>
    <x v="0"/>
    <x v="0"/>
    <x v="1"/>
    <x v="1"/>
    <x v="1"/>
    <x v="1"/>
    <x v="0"/>
    <x v="0"/>
    <x v="3"/>
    <x v="3"/>
    <x v="3"/>
    <x v="0"/>
    <x v="2"/>
    <x v="2"/>
    <x v="0"/>
    <x v="2"/>
    <x v="2"/>
    <x v="0"/>
    <x v="0"/>
  </r>
  <r>
    <x v="2"/>
    <x v="0"/>
    <x v="0"/>
    <x v="1"/>
    <x v="1"/>
    <x v="1"/>
    <x v="1"/>
    <x v="0"/>
    <x v="0"/>
    <x v="4"/>
    <x v="4"/>
    <x v="4"/>
    <x v="0"/>
    <x v="2"/>
    <x v="2"/>
    <x v="0"/>
    <x v="2"/>
    <x v="2"/>
    <x v="0"/>
    <x v="0"/>
  </r>
  <r>
    <x v="2"/>
    <x v="0"/>
    <x v="0"/>
    <x v="1"/>
    <x v="1"/>
    <x v="1"/>
    <x v="1"/>
    <x v="0"/>
    <x v="0"/>
    <x v="4"/>
    <x v="4"/>
    <x v="4"/>
    <x v="0"/>
    <x v="2"/>
    <x v="2"/>
    <x v="0"/>
    <x v="2"/>
    <x v="2"/>
    <x v="0"/>
    <x v="0"/>
  </r>
  <r>
    <x v="2"/>
    <x v="0"/>
    <x v="0"/>
    <x v="1"/>
    <x v="1"/>
    <x v="1"/>
    <x v="1"/>
    <x v="0"/>
    <x v="0"/>
    <x v="4"/>
    <x v="4"/>
    <x v="4"/>
    <x v="0"/>
    <x v="2"/>
    <x v="2"/>
    <x v="0"/>
    <x v="2"/>
    <x v="2"/>
    <x v="0"/>
    <x v="0"/>
  </r>
  <r>
    <x v="2"/>
    <x v="0"/>
    <x v="0"/>
    <x v="1"/>
    <x v="1"/>
    <x v="1"/>
    <x v="1"/>
    <x v="0"/>
    <x v="0"/>
    <x v="4"/>
    <x v="4"/>
    <x v="4"/>
    <x v="0"/>
    <x v="2"/>
    <x v="2"/>
    <x v="0"/>
    <x v="2"/>
    <x v="2"/>
    <x v="0"/>
    <x v="0"/>
  </r>
  <r>
    <x v="2"/>
    <x v="0"/>
    <x v="0"/>
    <x v="1"/>
    <x v="1"/>
    <x v="1"/>
    <x v="1"/>
    <x v="0"/>
    <x v="0"/>
    <x v="4"/>
    <x v="4"/>
    <x v="4"/>
    <x v="0"/>
    <x v="2"/>
    <x v="2"/>
    <x v="0"/>
    <x v="2"/>
    <x v="2"/>
    <x v="0"/>
    <x v="0"/>
  </r>
  <r>
    <x v="2"/>
    <x v="0"/>
    <x v="0"/>
    <x v="1"/>
    <x v="1"/>
    <x v="1"/>
    <x v="1"/>
    <x v="0"/>
    <x v="0"/>
    <x v="4"/>
    <x v="4"/>
    <x v="4"/>
    <x v="0"/>
    <x v="2"/>
    <x v="2"/>
    <x v="0"/>
    <x v="2"/>
    <x v="2"/>
    <x v="0"/>
    <x v="0"/>
  </r>
  <r>
    <x v="2"/>
    <x v="0"/>
    <x v="0"/>
    <x v="1"/>
    <x v="1"/>
    <x v="1"/>
    <x v="1"/>
    <x v="0"/>
    <x v="0"/>
    <x v="4"/>
    <x v="4"/>
    <x v="4"/>
    <x v="0"/>
    <x v="2"/>
    <x v="2"/>
    <x v="0"/>
    <x v="2"/>
    <x v="2"/>
    <x v="0"/>
    <x v="0"/>
  </r>
  <r>
    <x v="2"/>
    <x v="0"/>
    <x v="0"/>
    <x v="1"/>
    <x v="1"/>
    <x v="1"/>
    <x v="1"/>
    <x v="0"/>
    <x v="0"/>
    <x v="4"/>
    <x v="4"/>
    <x v="4"/>
    <x v="0"/>
    <x v="2"/>
    <x v="2"/>
    <x v="0"/>
    <x v="2"/>
    <x v="2"/>
    <x v="0"/>
    <x v="0"/>
  </r>
  <r>
    <x v="2"/>
    <x v="0"/>
    <x v="0"/>
    <x v="1"/>
    <x v="1"/>
    <x v="1"/>
    <x v="1"/>
    <x v="0"/>
    <x v="0"/>
    <x v="0"/>
    <x v="0"/>
    <x v="0"/>
    <x v="0"/>
    <x v="2"/>
    <x v="2"/>
    <x v="0"/>
    <x v="2"/>
    <x v="2"/>
    <x v="0"/>
    <x v="0"/>
  </r>
  <r>
    <x v="2"/>
    <x v="0"/>
    <x v="0"/>
    <x v="1"/>
    <x v="1"/>
    <x v="1"/>
    <x v="1"/>
    <x v="0"/>
    <x v="0"/>
    <x v="0"/>
    <x v="0"/>
    <x v="0"/>
    <x v="0"/>
    <x v="2"/>
    <x v="2"/>
    <x v="0"/>
    <x v="2"/>
    <x v="2"/>
    <x v="0"/>
    <x v="0"/>
  </r>
  <r>
    <x v="2"/>
    <x v="0"/>
    <x v="0"/>
    <x v="1"/>
    <x v="1"/>
    <x v="1"/>
    <x v="1"/>
    <x v="0"/>
    <x v="0"/>
    <x v="0"/>
    <x v="0"/>
    <x v="0"/>
    <x v="0"/>
    <x v="2"/>
    <x v="2"/>
    <x v="0"/>
    <x v="2"/>
    <x v="2"/>
    <x v="0"/>
    <x v="0"/>
  </r>
  <r>
    <x v="2"/>
    <x v="0"/>
    <x v="0"/>
    <x v="1"/>
    <x v="1"/>
    <x v="1"/>
    <x v="1"/>
    <x v="0"/>
    <x v="0"/>
    <x v="0"/>
    <x v="0"/>
    <x v="0"/>
    <x v="0"/>
    <x v="2"/>
    <x v="2"/>
    <x v="0"/>
    <x v="2"/>
    <x v="2"/>
    <x v="0"/>
    <x v="0"/>
  </r>
  <r>
    <x v="2"/>
    <x v="0"/>
    <x v="0"/>
    <x v="1"/>
    <x v="1"/>
    <x v="1"/>
    <x v="1"/>
    <x v="0"/>
    <x v="0"/>
    <x v="0"/>
    <x v="0"/>
    <x v="0"/>
    <x v="0"/>
    <x v="2"/>
    <x v="2"/>
    <x v="0"/>
    <x v="2"/>
    <x v="2"/>
    <x v="0"/>
    <x v="0"/>
  </r>
  <r>
    <x v="2"/>
    <x v="0"/>
    <x v="0"/>
    <x v="1"/>
    <x v="1"/>
    <x v="1"/>
    <x v="1"/>
    <x v="0"/>
    <x v="0"/>
    <x v="0"/>
    <x v="0"/>
    <x v="0"/>
    <x v="0"/>
    <x v="2"/>
    <x v="2"/>
    <x v="0"/>
    <x v="2"/>
    <x v="2"/>
    <x v="0"/>
    <x v="0"/>
  </r>
  <r>
    <x v="2"/>
    <x v="0"/>
    <x v="0"/>
    <x v="1"/>
    <x v="1"/>
    <x v="1"/>
    <x v="1"/>
    <x v="0"/>
    <x v="0"/>
    <x v="0"/>
    <x v="0"/>
    <x v="0"/>
    <x v="0"/>
    <x v="2"/>
    <x v="2"/>
    <x v="0"/>
    <x v="2"/>
    <x v="2"/>
    <x v="0"/>
    <x v="0"/>
  </r>
  <r>
    <x v="2"/>
    <x v="0"/>
    <x v="0"/>
    <x v="1"/>
    <x v="1"/>
    <x v="1"/>
    <x v="1"/>
    <x v="0"/>
    <x v="0"/>
    <x v="0"/>
    <x v="0"/>
    <x v="0"/>
    <x v="0"/>
    <x v="2"/>
    <x v="2"/>
    <x v="0"/>
    <x v="2"/>
    <x v="2"/>
    <x v="0"/>
    <x v="0"/>
  </r>
  <r>
    <x v="3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3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3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3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3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3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3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3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3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4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4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4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4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4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4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4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4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4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5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5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5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5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5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5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5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5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5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6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6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6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6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6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6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6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6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6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7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7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7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7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7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7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7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7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7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8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8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8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8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8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8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8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8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8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9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9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9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9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9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9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9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9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9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10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10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10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10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10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10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10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10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10"/>
    <x v="2"/>
    <x v="0"/>
    <x v="0"/>
    <x v="0"/>
    <x v="2"/>
    <x v="2"/>
    <x v="2"/>
    <x v="2"/>
    <x v="0"/>
    <x v="0"/>
    <x v="0"/>
    <x v="0"/>
    <x v="3"/>
    <x v="3"/>
    <x v="0"/>
    <x v="0"/>
    <x v="3"/>
    <x v="0"/>
    <x v="0"/>
  </r>
  <r>
    <x v="11"/>
    <x v="3"/>
    <x v="0"/>
    <x v="1"/>
    <x v="1"/>
    <x v="3"/>
    <x v="3"/>
    <x v="3"/>
    <x v="3"/>
    <x v="0"/>
    <x v="0"/>
    <x v="0"/>
    <x v="0"/>
    <x v="4"/>
    <x v="4"/>
    <x v="0"/>
    <x v="3"/>
    <x v="4"/>
    <x v="0"/>
    <x v="0"/>
  </r>
  <r>
    <x v="11"/>
    <x v="3"/>
    <x v="0"/>
    <x v="1"/>
    <x v="1"/>
    <x v="3"/>
    <x v="3"/>
    <x v="3"/>
    <x v="3"/>
    <x v="0"/>
    <x v="0"/>
    <x v="0"/>
    <x v="0"/>
    <x v="4"/>
    <x v="4"/>
    <x v="0"/>
    <x v="3"/>
    <x v="4"/>
    <x v="0"/>
    <x v="0"/>
  </r>
  <r>
    <x v="11"/>
    <x v="3"/>
    <x v="0"/>
    <x v="1"/>
    <x v="1"/>
    <x v="3"/>
    <x v="3"/>
    <x v="3"/>
    <x v="3"/>
    <x v="0"/>
    <x v="0"/>
    <x v="0"/>
    <x v="0"/>
    <x v="4"/>
    <x v="4"/>
    <x v="0"/>
    <x v="3"/>
    <x v="4"/>
    <x v="0"/>
    <x v="0"/>
  </r>
  <r>
    <x v="11"/>
    <x v="3"/>
    <x v="0"/>
    <x v="1"/>
    <x v="1"/>
    <x v="3"/>
    <x v="3"/>
    <x v="3"/>
    <x v="3"/>
    <x v="0"/>
    <x v="0"/>
    <x v="0"/>
    <x v="0"/>
    <x v="4"/>
    <x v="4"/>
    <x v="0"/>
    <x v="3"/>
    <x v="4"/>
    <x v="0"/>
    <x v="0"/>
  </r>
  <r>
    <x v="11"/>
    <x v="3"/>
    <x v="0"/>
    <x v="1"/>
    <x v="1"/>
    <x v="3"/>
    <x v="3"/>
    <x v="3"/>
    <x v="3"/>
    <x v="0"/>
    <x v="0"/>
    <x v="0"/>
    <x v="0"/>
    <x v="4"/>
    <x v="4"/>
    <x v="0"/>
    <x v="3"/>
    <x v="4"/>
    <x v="0"/>
    <x v="0"/>
  </r>
  <r>
    <x v="12"/>
    <x v="3"/>
    <x v="0"/>
    <x v="1"/>
    <x v="1"/>
    <x v="3"/>
    <x v="3"/>
    <x v="3"/>
    <x v="3"/>
    <x v="5"/>
    <x v="5"/>
    <x v="5"/>
    <x v="0"/>
    <x v="4"/>
    <x v="4"/>
    <x v="0"/>
    <x v="3"/>
    <x v="4"/>
    <x v="0"/>
    <x v="0"/>
  </r>
  <r>
    <x v="12"/>
    <x v="3"/>
    <x v="0"/>
    <x v="1"/>
    <x v="1"/>
    <x v="3"/>
    <x v="3"/>
    <x v="3"/>
    <x v="3"/>
    <x v="5"/>
    <x v="5"/>
    <x v="5"/>
    <x v="0"/>
    <x v="4"/>
    <x v="4"/>
    <x v="0"/>
    <x v="3"/>
    <x v="4"/>
    <x v="0"/>
    <x v="0"/>
  </r>
  <r>
    <x v="12"/>
    <x v="3"/>
    <x v="0"/>
    <x v="1"/>
    <x v="1"/>
    <x v="3"/>
    <x v="3"/>
    <x v="3"/>
    <x v="3"/>
    <x v="5"/>
    <x v="5"/>
    <x v="5"/>
    <x v="0"/>
    <x v="4"/>
    <x v="4"/>
    <x v="0"/>
    <x v="3"/>
    <x v="4"/>
    <x v="0"/>
    <x v="0"/>
  </r>
  <r>
    <x v="12"/>
    <x v="3"/>
    <x v="0"/>
    <x v="1"/>
    <x v="1"/>
    <x v="3"/>
    <x v="3"/>
    <x v="3"/>
    <x v="3"/>
    <x v="5"/>
    <x v="5"/>
    <x v="5"/>
    <x v="0"/>
    <x v="4"/>
    <x v="4"/>
    <x v="0"/>
    <x v="3"/>
    <x v="4"/>
    <x v="0"/>
    <x v="0"/>
  </r>
  <r>
    <x v="12"/>
    <x v="3"/>
    <x v="0"/>
    <x v="1"/>
    <x v="1"/>
    <x v="3"/>
    <x v="3"/>
    <x v="3"/>
    <x v="3"/>
    <x v="5"/>
    <x v="5"/>
    <x v="5"/>
    <x v="0"/>
    <x v="4"/>
    <x v="4"/>
    <x v="0"/>
    <x v="3"/>
    <x v="4"/>
    <x v="0"/>
    <x v="0"/>
  </r>
  <r>
    <x v="12"/>
    <x v="3"/>
    <x v="0"/>
    <x v="1"/>
    <x v="1"/>
    <x v="3"/>
    <x v="3"/>
    <x v="3"/>
    <x v="3"/>
    <x v="5"/>
    <x v="5"/>
    <x v="5"/>
    <x v="0"/>
    <x v="4"/>
    <x v="4"/>
    <x v="0"/>
    <x v="3"/>
    <x v="4"/>
    <x v="0"/>
    <x v="0"/>
  </r>
  <r>
    <x v="13"/>
    <x v="3"/>
    <x v="0"/>
    <x v="1"/>
    <x v="1"/>
    <x v="3"/>
    <x v="3"/>
    <x v="3"/>
    <x v="3"/>
    <x v="1"/>
    <x v="1"/>
    <x v="1"/>
    <x v="0"/>
    <x v="4"/>
    <x v="4"/>
    <x v="0"/>
    <x v="3"/>
    <x v="4"/>
    <x v="0"/>
    <x v="0"/>
  </r>
  <r>
    <x v="13"/>
    <x v="3"/>
    <x v="0"/>
    <x v="1"/>
    <x v="1"/>
    <x v="3"/>
    <x v="3"/>
    <x v="3"/>
    <x v="3"/>
    <x v="6"/>
    <x v="6"/>
    <x v="6"/>
    <x v="0"/>
    <x v="4"/>
    <x v="4"/>
    <x v="0"/>
    <x v="3"/>
    <x v="4"/>
    <x v="0"/>
    <x v="0"/>
  </r>
  <r>
    <x v="14"/>
    <x v="3"/>
    <x v="0"/>
    <x v="1"/>
    <x v="1"/>
    <x v="3"/>
    <x v="3"/>
    <x v="3"/>
    <x v="3"/>
    <x v="7"/>
    <x v="7"/>
    <x v="7"/>
    <x v="0"/>
    <x v="4"/>
    <x v="4"/>
    <x v="0"/>
    <x v="3"/>
    <x v="4"/>
    <x v="0"/>
    <x v="0"/>
  </r>
  <r>
    <x v="14"/>
    <x v="3"/>
    <x v="0"/>
    <x v="1"/>
    <x v="1"/>
    <x v="3"/>
    <x v="3"/>
    <x v="3"/>
    <x v="3"/>
    <x v="8"/>
    <x v="8"/>
    <x v="8"/>
    <x v="0"/>
    <x v="4"/>
    <x v="4"/>
    <x v="0"/>
    <x v="3"/>
    <x v="4"/>
    <x v="0"/>
    <x v="0"/>
  </r>
  <r>
    <x v="15"/>
    <x v="3"/>
    <x v="0"/>
    <x v="1"/>
    <x v="1"/>
    <x v="4"/>
    <x v="4"/>
    <x v="3"/>
    <x v="3"/>
    <x v="0"/>
    <x v="0"/>
    <x v="0"/>
    <x v="0"/>
    <x v="5"/>
    <x v="5"/>
    <x v="0"/>
    <x v="0"/>
    <x v="4"/>
    <x v="2"/>
    <x v="0"/>
  </r>
  <r>
    <x v="15"/>
    <x v="3"/>
    <x v="0"/>
    <x v="1"/>
    <x v="1"/>
    <x v="4"/>
    <x v="4"/>
    <x v="3"/>
    <x v="3"/>
    <x v="0"/>
    <x v="0"/>
    <x v="0"/>
    <x v="0"/>
    <x v="5"/>
    <x v="5"/>
    <x v="0"/>
    <x v="0"/>
    <x v="4"/>
    <x v="2"/>
    <x v="0"/>
  </r>
  <r>
    <x v="15"/>
    <x v="3"/>
    <x v="0"/>
    <x v="1"/>
    <x v="1"/>
    <x v="4"/>
    <x v="4"/>
    <x v="3"/>
    <x v="3"/>
    <x v="0"/>
    <x v="0"/>
    <x v="0"/>
    <x v="0"/>
    <x v="5"/>
    <x v="5"/>
    <x v="0"/>
    <x v="0"/>
    <x v="4"/>
    <x v="2"/>
    <x v="0"/>
  </r>
  <r>
    <x v="15"/>
    <x v="3"/>
    <x v="0"/>
    <x v="1"/>
    <x v="1"/>
    <x v="4"/>
    <x v="4"/>
    <x v="3"/>
    <x v="3"/>
    <x v="0"/>
    <x v="0"/>
    <x v="0"/>
    <x v="0"/>
    <x v="5"/>
    <x v="5"/>
    <x v="0"/>
    <x v="0"/>
    <x v="4"/>
    <x v="2"/>
    <x v="0"/>
  </r>
  <r>
    <x v="15"/>
    <x v="3"/>
    <x v="0"/>
    <x v="1"/>
    <x v="1"/>
    <x v="4"/>
    <x v="4"/>
    <x v="3"/>
    <x v="3"/>
    <x v="0"/>
    <x v="0"/>
    <x v="0"/>
    <x v="0"/>
    <x v="5"/>
    <x v="5"/>
    <x v="0"/>
    <x v="0"/>
    <x v="4"/>
    <x v="2"/>
    <x v="0"/>
  </r>
  <r>
    <x v="16"/>
    <x v="3"/>
    <x v="0"/>
    <x v="1"/>
    <x v="1"/>
    <x v="4"/>
    <x v="4"/>
    <x v="3"/>
    <x v="3"/>
    <x v="0"/>
    <x v="0"/>
    <x v="0"/>
    <x v="0"/>
    <x v="5"/>
    <x v="5"/>
    <x v="0"/>
    <x v="0"/>
    <x v="4"/>
    <x v="2"/>
    <x v="0"/>
  </r>
  <r>
    <x v="16"/>
    <x v="3"/>
    <x v="0"/>
    <x v="1"/>
    <x v="1"/>
    <x v="4"/>
    <x v="4"/>
    <x v="3"/>
    <x v="3"/>
    <x v="0"/>
    <x v="0"/>
    <x v="0"/>
    <x v="0"/>
    <x v="5"/>
    <x v="5"/>
    <x v="0"/>
    <x v="0"/>
    <x v="4"/>
    <x v="2"/>
    <x v="0"/>
  </r>
  <r>
    <x v="16"/>
    <x v="3"/>
    <x v="0"/>
    <x v="1"/>
    <x v="1"/>
    <x v="4"/>
    <x v="4"/>
    <x v="3"/>
    <x v="3"/>
    <x v="0"/>
    <x v="0"/>
    <x v="0"/>
    <x v="0"/>
    <x v="5"/>
    <x v="5"/>
    <x v="0"/>
    <x v="0"/>
    <x v="4"/>
    <x v="2"/>
    <x v="0"/>
  </r>
  <r>
    <x v="16"/>
    <x v="3"/>
    <x v="0"/>
    <x v="1"/>
    <x v="1"/>
    <x v="4"/>
    <x v="4"/>
    <x v="3"/>
    <x v="3"/>
    <x v="0"/>
    <x v="0"/>
    <x v="0"/>
    <x v="0"/>
    <x v="5"/>
    <x v="5"/>
    <x v="0"/>
    <x v="0"/>
    <x v="4"/>
    <x v="2"/>
    <x v="0"/>
  </r>
  <r>
    <x v="16"/>
    <x v="3"/>
    <x v="0"/>
    <x v="1"/>
    <x v="1"/>
    <x v="4"/>
    <x v="4"/>
    <x v="3"/>
    <x v="3"/>
    <x v="0"/>
    <x v="0"/>
    <x v="0"/>
    <x v="0"/>
    <x v="5"/>
    <x v="5"/>
    <x v="0"/>
    <x v="0"/>
    <x v="4"/>
    <x v="2"/>
    <x v="0"/>
  </r>
  <r>
    <x v="17"/>
    <x v="4"/>
    <x v="0"/>
    <x v="2"/>
    <x v="2"/>
    <x v="0"/>
    <x v="0"/>
    <x v="4"/>
    <x v="4"/>
    <x v="9"/>
    <x v="9"/>
    <x v="9"/>
    <x v="0"/>
    <x v="6"/>
    <x v="6"/>
    <x v="0"/>
    <x v="0"/>
    <x v="4"/>
    <x v="0"/>
    <x v="0"/>
  </r>
  <r>
    <x v="17"/>
    <x v="4"/>
    <x v="0"/>
    <x v="2"/>
    <x v="2"/>
    <x v="0"/>
    <x v="0"/>
    <x v="4"/>
    <x v="4"/>
    <x v="9"/>
    <x v="9"/>
    <x v="9"/>
    <x v="0"/>
    <x v="6"/>
    <x v="6"/>
    <x v="0"/>
    <x v="0"/>
    <x v="4"/>
    <x v="0"/>
    <x v="0"/>
  </r>
  <r>
    <x v="17"/>
    <x v="4"/>
    <x v="0"/>
    <x v="2"/>
    <x v="2"/>
    <x v="0"/>
    <x v="0"/>
    <x v="4"/>
    <x v="4"/>
    <x v="9"/>
    <x v="9"/>
    <x v="9"/>
    <x v="0"/>
    <x v="6"/>
    <x v="6"/>
    <x v="0"/>
    <x v="0"/>
    <x v="4"/>
    <x v="0"/>
    <x v="0"/>
  </r>
  <r>
    <x v="17"/>
    <x v="4"/>
    <x v="0"/>
    <x v="2"/>
    <x v="2"/>
    <x v="0"/>
    <x v="0"/>
    <x v="4"/>
    <x v="4"/>
    <x v="9"/>
    <x v="9"/>
    <x v="9"/>
    <x v="0"/>
    <x v="6"/>
    <x v="6"/>
    <x v="0"/>
    <x v="0"/>
    <x v="4"/>
    <x v="0"/>
    <x v="0"/>
  </r>
  <r>
    <x v="17"/>
    <x v="4"/>
    <x v="0"/>
    <x v="2"/>
    <x v="2"/>
    <x v="0"/>
    <x v="0"/>
    <x v="4"/>
    <x v="4"/>
    <x v="9"/>
    <x v="9"/>
    <x v="9"/>
    <x v="0"/>
    <x v="6"/>
    <x v="6"/>
    <x v="0"/>
    <x v="0"/>
    <x v="4"/>
    <x v="0"/>
    <x v="0"/>
  </r>
  <r>
    <x v="17"/>
    <x v="4"/>
    <x v="0"/>
    <x v="2"/>
    <x v="2"/>
    <x v="0"/>
    <x v="0"/>
    <x v="4"/>
    <x v="4"/>
    <x v="9"/>
    <x v="9"/>
    <x v="9"/>
    <x v="0"/>
    <x v="6"/>
    <x v="6"/>
    <x v="0"/>
    <x v="0"/>
    <x v="4"/>
    <x v="0"/>
    <x v="0"/>
  </r>
  <r>
    <x v="17"/>
    <x v="4"/>
    <x v="0"/>
    <x v="2"/>
    <x v="2"/>
    <x v="0"/>
    <x v="0"/>
    <x v="4"/>
    <x v="4"/>
    <x v="10"/>
    <x v="10"/>
    <x v="10"/>
    <x v="0"/>
    <x v="6"/>
    <x v="6"/>
    <x v="0"/>
    <x v="0"/>
    <x v="4"/>
    <x v="0"/>
    <x v="0"/>
  </r>
  <r>
    <x v="17"/>
    <x v="4"/>
    <x v="0"/>
    <x v="2"/>
    <x v="2"/>
    <x v="0"/>
    <x v="0"/>
    <x v="4"/>
    <x v="4"/>
    <x v="10"/>
    <x v="10"/>
    <x v="10"/>
    <x v="0"/>
    <x v="6"/>
    <x v="6"/>
    <x v="0"/>
    <x v="0"/>
    <x v="4"/>
    <x v="0"/>
    <x v="0"/>
  </r>
  <r>
    <x v="17"/>
    <x v="4"/>
    <x v="0"/>
    <x v="2"/>
    <x v="2"/>
    <x v="0"/>
    <x v="0"/>
    <x v="4"/>
    <x v="4"/>
    <x v="10"/>
    <x v="10"/>
    <x v="10"/>
    <x v="0"/>
    <x v="6"/>
    <x v="6"/>
    <x v="0"/>
    <x v="0"/>
    <x v="4"/>
    <x v="0"/>
    <x v="0"/>
  </r>
  <r>
    <x v="17"/>
    <x v="4"/>
    <x v="0"/>
    <x v="2"/>
    <x v="2"/>
    <x v="0"/>
    <x v="0"/>
    <x v="4"/>
    <x v="4"/>
    <x v="10"/>
    <x v="10"/>
    <x v="10"/>
    <x v="0"/>
    <x v="6"/>
    <x v="6"/>
    <x v="0"/>
    <x v="0"/>
    <x v="4"/>
    <x v="0"/>
    <x v="0"/>
  </r>
  <r>
    <x v="17"/>
    <x v="4"/>
    <x v="0"/>
    <x v="2"/>
    <x v="2"/>
    <x v="0"/>
    <x v="0"/>
    <x v="4"/>
    <x v="4"/>
    <x v="10"/>
    <x v="10"/>
    <x v="10"/>
    <x v="0"/>
    <x v="6"/>
    <x v="6"/>
    <x v="0"/>
    <x v="0"/>
    <x v="4"/>
    <x v="0"/>
    <x v="0"/>
  </r>
  <r>
    <x v="17"/>
    <x v="4"/>
    <x v="0"/>
    <x v="2"/>
    <x v="2"/>
    <x v="0"/>
    <x v="0"/>
    <x v="4"/>
    <x v="4"/>
    <x v="10"/>
    <x v="10"/>
    <x v="10"/>
    <x v="0"/>
    <x v="6"/>
    <x v="6"/>
    <x v="0"/>
    <x v="0"/>
    <x v="4"/>
    <x v="0"/>
    <x v="0"/>
  </r>
  <r>
    <x v="17"/>
    <x v="4"/>
    <x v="0"/>
    <x v="2"/>
    <x v="2"/>
    <x v="0"/>
    <x v="0"/>
    <x v="4"/>
    <x v="4"/>
    <x v="0"/>
    <x v="0"/>
    <x v="0"/>
    <x v="0"/>
    <x v="6"/>
    <x v="6"/>
    <x v="0"/>
    <x v="0"/>
    <x v="4"/>
    <x v="0"/>
    <x v="0"/>
  </r>
  <r>
    <x v="17"/>
    <x v="4"/>
    <x v="0"/>
    <x v="2"/>
    <x v="2"/>
    <x v="0"/>
    <x v="0"/>
    <x v="4"/>
    <x v="4"/>
    <x v="0"/>
    <x v="0"/>
    <x v="0"/>
    <x v="0"/>
    <x v="6"/>
    <x v="6"/>
    <x v="0"/>
    <x v="0"/>
    <x v="4"/>
    <x v="0"/>
    <x v="0"/>
  </r>
  <r>
    <x v="17"/>
    <x v="4"/>
    <x v="0"/>
    <x v="2"/>
    <x v="2"/>
    <x v="0"/>
    <x v="0"/>
    <x v="4"/>
    <x v="4"/>
    <x v="0"/>
    <x v="0"/>
    <x v="0"/>
    <x v="0"/>
    <x v="6"/>
    <x v="6"/>
    <x v="0"/>
    <x v="0"/>
    <x v="4"/>
    <x v="0"/>
    <x v="0"/>
  </r>
  <r>
    <x v="17"/>
    <x v="4"/>
    <x v="0"/>
    <x v="2"/>
    <x v="2"/>
    <x v="0"/>
    <x v="0"/>
    <x v="4"/>
    <x v="4"/>
    <x v="0"/>
    <x v="0"/>
    <x v="0"/>
    <x v="0"/>
    <x v="6"/>
    <x v="6"/>
    <x v="0"/>
    <x v="0"/>
    <x v="4"/>
    <x v="0"/>
    <x v="0"/>
  </r>
  <r>
    <x v="17"/>
    <x v="4"/>
    <x v="0"/>
    <x v="2"/>
    <x v="2"/>
    <x v="0"/>
    <x v="0"/>
    <x v="4"/>
    <x v="4"/>
    <x v="0"/>
    <x v="0"/>
    <x v="0"/>
    <x v="0"/>
    <x v="6"/>
    <x v="6"/>
    <x v="0"/>
    <x v="0"/>
    <x v="4"/>
    <x v="0"/>
    <x v="0"/>
  </r>
  <r>
    <x v="17"/>
    <x v="4"/>
    <x v="0"/>
    <x v="2"/>
    <x v="2"/>
    <x v="0"/>
    <x v="0"/>
    <x v="4"/>
    <x v="4"/>
    <x v="0"/>
    <x v="0"/>
    <x v="0"/>
    <x v="0"/>
    <x v="6"/>
    <x v="6"/>
    <x v="0"/>
    <x v="0"/>
    <x v="4"/>
    <x v="0"/>
    <x v="0"/>
  </r>
  <r>
    <x v="18"/>
    <x v="5"/>
    <x v="0"/>
    <x v="1"/>
    <x v="1"/>
    <x v="1"/>
    <x v="1"/>
    <x v="5"/>
    <x v="5"/>
    <x v="11"/>
    <x v="11"/>
    <x v="11"/>
    <x v="1"/>
    <x v="7"/>
    <x v="7"/>
    <x v="0"/>
    <x v="0"/>
    <x v="5"/>
    <x v="3"/>
    <x v="0"/>
  </r>
  <r>
    <x v="18"/>
    <x v="5"/>
    <x v="0"/>
    <x v="1"/>
    <x v="1"/>
    <x v="1"/>
    <x v="1"/>
    <x v="5"/>
    <x v="5"/>
    <x v="11"/>
    <x v="11"/>
    <x v="11"/>
    <x v="1"/>
    <x v="7"/>
    <x v="7"/>
    <x v="0"/>
    <x v="0"/>
    <x v="5"/>
    <x v="3"/>
    <x v="0"/>
  </r>
  <r>
    <x v="18"/>
    <x v="5"/>
    <x v="0"/>
    <x v="1"/>
    <x v="1"/>
    <x v="1"/>
    <x v="1"/>
    <x v="5"/>
    <x v="5"/>
    <x v="11"/>
    <x v="11"/>
    <x v="11"/>
    <x v="1"/>
    <x v="7"/>
    <x v="7"/>
    <x v="0"/>
    <x v="0"/>
    <x v="5"/>
    <x v="3"/>
    <x v="0"/>
  </r>
  <r>
    <x v="18"/>
    <x v="5"/>
    <x v="0"/>
    <x v="1"/>
    <x v="1"/>
    <x v="1"/>
    <x v="1"/>
    <x v="5"/>
    <x v="5"/>
    <x v="11"/>
    <x v="11"/>
    <x v="11"/>
    <x v="1"/>
    <x v="7"/>
    <x v="7"/>
    <x v="0"/>
    <x v="0"/>
    <x v="5"/>
    <x v="3"/>
    <x v="0"/>
  </r>
  <r>
    <x v="18"/>
    <x v="5"/>
    <x v="0"/>
    <x v="1"/>
    <x v="1"/>
    <x v="1"/>
    <x v="1"/>
    <x v="5"/>
    <x v="5"/>
    <x v="11"/>
    <x v="11"/>
    <x v="11"/>
    <x v="1"/>
    <x v="7"/>
    <x v="7"/>
    <x v="0"/>
    <x v="0"/>
    <x v="5"/>
    <x v="3"/>
    <x v="0"/>
  </r>
  <r>
    <x v="18"/>
    <x v="5"/>
    <x v="0"/>
    <x v="1"/>
    <x v="1"/>
    <x v="1"/>
    <x v="1"/>
    <x v="5"/>
    <x v="5"/>
    <x v="11"/>
    <x v="11"/>
    <x v="11"/>
    <x v="1"/>
    <x v="7"/>
    <x v="7"/>
    <x v="0"/>
    <x v="0"/>
    <x v="5"/>
    <x v="3"/>
    <x v="0"/>
  </r>
  <r>
    <x v="18"/>
    <x v="5"/>
    <x v="0"/>
    <x v="1"/>
    <x v="1"/>
    <x v="1"/>
    <x v="1"/>
    <x v="5"/>
    <x v="5"/>
    <x v="11"/>
    <x v="11"/>
    <x v="11"/>
    <x v="1"/>
    <x v="7"/>
    <x v="7"/>
    <x v="0"/>
    <x v="0"/>
    <x v="5"/>
    <x v="3"/>
    <x v="0"/>
  </r>
  <r>
    <x v="18"/>
    <x v="5"/>
    <x v="0"/>
    <x v="1"/>
    <x v="1"/>
    <x v="1"/>
    <x v="1"/>
    <x v="5"/>
    <x v="5"/>
    <x v="11"/>
    <x v="11"/>
    <x v="11"/>
    <x v="1"/>
    <x v="7"/>
    <x v="7"/>
    <x v="0"/>
    <x v="0"/>
    <x v="5"/>
    <x v="3"/>
    <x v="0"/>
  </r>
  <r>
    <x v="18"/>
    <x v="5"/>
    <x v="0"/>
    <x v="1"/>
    <x v="1"/>
    <x v="1"/>
    <x v="1"/>
    <x v="5"/>
    <x v="5"/>
    <x v="11"/>
    <x v="11"/>
    <x v="11"/>
    <x v="1"/>
    <x v="7"/>
    <x v="7"/>
    <x v="0"/>
    <x v="0"/>
    <x v="5"/>
    <x v="3"/>
    <x v="0"/>
  </r>
  <r>
    <x v="18"/>
    <x v="5"/>
    <x v="0"/>
    <x v="1"/>
    <x v="1"/>
    <x v="1"/>
    <x v="1"/>
    <x v="5"/>
    <x v="5"/>
    <x v="12"/>
    <x v="12"/>
    <x v="12"/>
    <x v="1"/>
    <x v="7"/>
    <x v="7"/>
    <x v="0"/>
    <x v="0"/>
    <x v="5"/>
    <x v="3"/>
    <x v="0"/>
  </r>
  <r>
    <x v="18"/>
    <x v="5"/>
    <x v="0"/>
    <x v="1"/>
    <x v="1"/>
    <x v="1"/>
    <x v="1"/>
    <x v="5"/>
    <x v="5"/>
    <x v="12"/>
    <x v="12"/>
    <x v="12"/>
    <x v="1"/>
    <x v="7"/>
    <x v="7"/>
    <x v="0"/>
    <x v="0"/>
    <x v="5"/>
    <x v="3"/>
    <x v="0"/>
  </r>
  <r>
    <x v="18"/>
    <x v="5"/>
    <x v="0"/>
    <x v="1"/>
    <x v="1"/>
    <x v="1"/>
    <x v="1"/>
    <x v="5"/>
    <x v="5"/>
    <x v="12"/>
    <x v="12"/>
    <x v="12"/>
    <x v="1"/>
    <x v="7"/>
    <x v="7"/>
    <x v="0"/>
    <x v="0"/>
    <x v="5"/>
    <x v="3"/>
    <x v="0"/>
  </r>
  <r>
    <x v="18"/>
    <x v="5"/>
    <x v="0"/>
    <x v="1"/>
    <x v="1"/>
    <x v="1"/>
    <x v="1"/>
    <x v="5"/>
    <x v="5"/>
    <x v="12"/>
    <x v="12"/>
    <x v="12"/>
    <x v="1"/>
    <x v="7"/>
    <x v="7"/>
    <x v="0"/>
    <x v="0"/>
    <x v="5"/>
    <x v="3"/>
    <x v="0"/>
  </r>
  <r>
    <x v="18"/>
    <x v="5"/>
    <x v="0"/>
    <x v="1"/>
    <x v="1"/>
    <x v="1"/>
    <x v="1"/>
    <x v="5"/>
    <x v="5"/>
    <x v="12"/>
    <x v="12"/>
    <x v="12"/>
    <x v="1"/>
    <x v="7"/>
    <x v="7"/>
    <x v="0"/>
    <x v="0"/>
    <x v="5"/>
    <x v="3"/>
    <x v="0"/>
  </r>
  <r>
    <x v="18"/>
    <x v="5"/>
    <x v="0"/>
    <x v="1"/>
    <x v="1"/>
    <x v="1"/>
    <x v="1"/>
    <x v="5"/>
    <x v="5"/>
    <x v="12"/>
    <x v="12"/>
    <x v="12"/>
    <x v="1"/>
    <x v="7"/>
    <x v="7"/>
    <x v="0"/>
    <x v="0"/>
    <x v="5"/>
    <x v="3"/>
    <x v="0"/>
  </r>
  <r>
    <x v="18"/>
    <x v="5"/>
    <x v="0"/>
    <x v="1"/>
    <x v="1"/>
    <x v="1"/>
    <x v="1"/>
    <x v="5"/>
    <x v="5"/>
    <x v="12"/>
    <x v="12"/>
    <x v="12"/>
    <x v="1"/>
    <x v="7"/>
    <x v="7"/>
    <x v="0"/>
    <x v="0"/>
    <x v="5"/>
    <x v="3"/>
    <x v="0"/>
  </r>
  <r>
    <x v="18"/>
    <x v="5"/>
    <x v="0"/>
    <x v="1"/>
    <x v="1"/>
    <x v="1"/>
    <x v="1"/>
    <x v="5"/>
    <x v="5"/>
    <x v="12"/>
    <x v="12"/>
    <x v="12"/>
    <x v="1"/>
    <x v="7"/>
    <x v="7"/>
    <x v="0"/>
    <x v="0"/>
    <x v="5"/>
    <x v="3"/>
    <x v="0"/>
  </r>
  <r>
    <x v="18"/>
    <x v="5"/>
    <x v="0"/>
    <x v="1"/>
    <x v="1"/>
    <x v="1"/>
    <x v="1"/>
    <x v="5"/>
    <x v="5"/>
    <x v="12"/>
    <x v="12"/>
    <x v="12"/>
    <x v="1"/>
    <x v="7"/>
    <x v="7"/>
    <x v="0"/>
    <x v="0"/>
    <x v="5"/>
    <x v="3"/>
    <x v="0"/>
  </r>
  <r>
    <x v="19"/>
    <x v="6"/>
    <x v="0"/>
    <x v="1"/>
    <x v="1"/>
    <x v="1"/>
    <x v="1"/>
    <x v="6"/>
    <x v="6"/>
    <x v="11"/>
    <x v="11"/>
    <x v="11"/>
    <x v="2"/>
    <x v="8"/>
    <x v="8"/>
    <x v="0"/>
    <x v="0"/>
    <x v="5"/>
    <x v="4"/>
    <x v="0"/>
  </r>
  <r>
    <x v="19"/>
    <x v="6"/>
    <x v="0"/>
    <x v="1"/>
    <x v="1"/>
    <x v="1"/>
    <x v="1"/>
    <x v="6"/>
    <x v="6"/>
    <x v="11"/>
    <x v="11"/>
    <x v="11"/>
    <x v="2"/>
    <x v="8"/>
    <x v="8"/>
    <x v="0"/>
    <x v="0"/>
    <x v="5"/>
    <x v="4"/>
    <x v="0"/>
  </r>
  <r>
    <x v="19"/>
    <x v="6"/>
    <x v="0"/>
    <x v="1"/>
    <x v="1"/>
    <x v="1"/>
    <x v="1"/>
    <x v="6"/>
    <x v="6"/>
    <x v="11"/>
    <x v="11"/>
    <x v="11"/>
    <x v="2"/>
    <x v="8"/>
    <x v="8"/>
    <x v="0"/>
    <x v="0"/>
    <x v="5"/>
    <x v="4"/>
    <x v="0"/>
  </r>
  <r>
    <x v="19"/>
    <x v="6"/>
    <x v="0"/>
    <x v="1"/>
    <x v="1"/>
    <x v="1"/>
    <x v="1"/>
    <x v="6"/>
    <x v="6"/>
    <x v="11"/>
    <x v="11"/>
    <x v="11"/>
    <x v="2"/>
    <x v="8"/>
    <x v="8"/>
    <x v="0"/>
    <x v="0"/>
    <x v="5"/>
    <x v="4"/>
    <x v="0"/>
  </r>
  <r>
    <x v="19"/>
    <x v="6"/>
    <x v="0"/>
    <x v="1"/>
    <x v="1"/>
    <x v="1"/>
    <x v="1"/>
    <x v="6"/>
    <x v="6"/>
    <x v="11"/>
    <x v="11"/>
    <x v="11"/>
    <x v="2"/>
    <x v="8"/>
    <x v="8"/>
    <x v="0"/>
    <x v="0"/>
    <x v="5"/>
    <x v="4"/>
    <x v="0"/>
  </r>
  <r>
    <x v="19"/>
    <x v="6"/>
    <x v="0"/>
    <x v="1"/>
    <x v="1"/>
    <x v="1"/>
    <x v="1"/>
    <x v="6"/>
    <x v="6"/>
    <x v="11"/>
    <x v="11"/>
    <x v="11"/>
    <x v="2"/>
    <x v="8"/>
    <x v="8"/>
    <x v="0"/>
    <x v="0"/>
    <x v="5"/>
    <x v="4"/>
    <x v="0"/>
  </r>
  <r>
    <x v="19"/>
    <x v="6"/>
    <x v="0"/>
    <x v="1"/>
    <x v="1"/>
    <x v="1"/>
    <x v="1"/>
    <x v="6"/>
    <x v="6"/>
    <x v="12"/>
    <x v="12"/>
    <x v="12"/>
    <x v="2"/>
    <x v="8"/>
    <x v="8"/>
    <x v="0"/>
    <x v="0"/>
    <x v="5"/>
    <x v="4"/>
    <x v="0"/>
  </r>
  <r>
    <x v="19"/>
    <x v="6"/>
    <x v="0"/>
    <x v="1"/>
    <x v="1"/>
    <x v="1"/>
    <x v="1"/>
    <x v="6"/>
    <x v="6"/>
    <x v="12"/>
    <x v="12"/>
    <x v="12"/>
    <x v="2"/>
    <x v="8"/>
    <x v="8"/>
    <x v="0"/>
    <x v="0"/>
    <x v="5"/>
    <x v="4"/>
    <x v="0"/>
  </r>
  <r>
    <x v="19"/>
    <x v="6"/>
    <x v="0"/>
    <x v="1"/>
    <x v="1"/>
    <x v="1"/>
    <x v="1"/>
    <x v="6"/>
    <x v="6"/>
    <x v="12"/>
    <x v="12"/>
    <x v="12"/>
    <x v="2"/>
    <x v="8"/>
    <x v="8"/>
    <x v="0"/>
    <x v="0"/>
    <x v="5"/>
    <x v="4"/>
    <x v="0"/>
  </r>
  <r>
    <x v="19"/>
    <x v="6"/>
    <x v="0"/>
    <x v="1"/>
    <x v="1"/>
    <x v="1"/>
    <x v="1"/>
    <x v="6"/>
    <x v="6"/>
    <x v="12"/>
    <x v="12"/>
    <x v="12"/>
    <x v="2"/>
    <x v="8"/>
    <x v="8"/>
    <x v="0"/>
    <x v="0"/>
    <x v="5"/>
    <x v="4"/>
    <x v="0"/>
  </r>
  <r>
    <x v="19"/>
    <x v="6"/>
    <x v="0"/>
    <x v="1"/>
    <x v="1"/>
    <x v="1"/>
    <x v="1"/>
    <x v="6"/>
    <x v="6"/>
    <x v="12"/>
    <x v="12"/>
    <x v="12"/>
    <x v="2"/>
    <x v="8"/>
    <x v="8"/>
    <x v="0"/>
    <x v="0"/>
    <x v="5"/>
    <x v="4"/>
    <x v="0"/>
  </r>
  <r>
    <x v="19"/>
    <x v="6"/>
    <x v="0"/>
    <x v="1"/>
    <x v="1"/>
    <x v="1"/>
    <x v="1"/>
    <x v="6"/>
    <x v="6"/>
    <x v="12"/>
    <x v="12"/>
    <x v="12"/>
    <x v="2"/>
    <x v="8"/>
    <x v="8"/>
    <x v="0"/>
    <x v="0"/>
    <x v="5"/>
    <x v="4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2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3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4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4"/>
    <x v="0"/>
    <x v="14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5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26"/>
    <x v="8"/>
    <x v="0"/>
    <x v="1"/>
    <x v="1"/>
    <x v="6"/>
    <x v="6"/>
    <x v="8"/>
    <x v="8"/>
    <x v="15"/>
    <x v="14"/>
    <x v="15"/>
    <x v="1"/>
    <x v="4"/>
    <x v="4"/>
    <x v="0"/>
    <x v="0"/>
    <x v="5"/>
    <x v="3"/>
    <x v="0"/>
  </r>
  <r>
    <x v="26"/>
    <x v="8"/>
    <x v="0"/>
    <x v="1"/>
    <x v="1"/>
    <x v="6"/>
    <x v="6"/>
    <x v="8"/>
    <x v="8"/>
    <x v="15"/>
    <x v="14"/>
    <x v="15"/>
    <x v="1"/>
    <x v="4"/>
    <x v="4"/>
    <x v="0"/>
    <x v="0"/>
    <x v="5"/>
    <x v="3"/>
    <x v="0"/>
  </r>
  <r>
    <x v="26"/>
    <x v="8"/>
    <x v="0"/>
    <x v="1"/>
    <x v="1"/>
    <x v="6"/>
    <x v="6"/>
    <x v="8"/>
    <x v="8"/>
    <x v="15"/>
    <x v="14"/>
    <x v="15"/>
    <x v="1"/>
    <x v="4"/>
    <x v="4"/>
    <x v="0"/>
    <x v="0"/>
    <x v="5"/>
    <x v="3"/>
    <x v="0"/>
  </r>
  <r>
    <x v="26"/>
    <x v="8"/>
    <x v="0"/>
    <x v="1"/>
    <x v="1"/>
    <x v="6"/>
    <x v="6"/>
    <x v="8"/>
    <x v="8"/>
    <x v="15"/>
    <x v="14"/>
    <x v="15"/>
    <x v="1"/>
    <x v="4"/>
    <x v="4"/>
    <x v="0"/>
    <x v="0"/>
    <x v="5"/>
    <x v="3"/>
    <x v="0"/>
  </r>
  <r>
    <x v="26"/>
    <x v="8"/>
    <x v="0"/>
    <x v="1"/>
    <x v="1"/>
    <x v="6"/>
    <x v="6"/>
    <x v="8"/>
    <x v="8"/>
    <x v="15"/>
    <x v="14"/>
    <x v="15"/>
    <x v="1"/>
    <x v="4"/>
    <x v="4"/>
    <x v="0"/>
    <x v="0"/>
    <x v="5"/>
    <x v="3"/>
    <x v="0"/>
  </r>
  <r>
    <x v="26"/>
    <x v="8"/>
    <x v="0"/>
    <x v="1"/>
    <x v="1"/>
    <x v="6"/>
    <x v="6"/>
    <x v="8"/>
    <x v="8"/>
    <x v="15"/>
    <x v="14"/>
    <x v="15"/>
    <x v="1"/>
    <x v="4"/>
    <x v="4"/>
    <x v="0"/>
    <x v="0"/>
    <x v="5"/>
    <x v="3"/>
    <x v="0"/>
  </r>
  <r>
    <x v="26"/>
    <x v="8"/>
    <x v="0"/>
    <x v="1"/>
    <x v="1"/>
    <x v="6"/>
    <x v="6"/>
    <x v="8"/>
    <x v="8"/>
    <x v="16"/>
    <x v="15"/>
    <x v="16"/>
    <x v="1"/>
    <x v="4"/>
    <x v="4"/>
    <x v="0"/>
    <x v="0"/>
    <x v="5"/>
    <x v="3"/>
    <x v="0"/>
  </r>
  <r>
    <x v="26"/>
    <x v="8"/>
    <x v="0"/>
    <x v="1"/>
    <x v="1"/>
    <x v="6"/>
    <x v="6"/>
    <x v="8"/>
    <x v="8"/>
    <x v="16"/>
    <x v="15"/>
    <x v="16"/>
    <x v="1"/>
    <x v="4"/>
    <x v="4"/>
    <x v="0"/>
    <x v="0"/>
    <x v="5"/>
    <x v="3"/>
    <x v="0"/>
  </r>
  <r>
    <x v="26"/>
    <x v="8"/>
    <x v="0"/>
    <x v="1"/>
    <x v="1"/>
    <x v="6"/>
    <x v="6"/>
    <x v="8"/>
    <x v="8"/>
    <x v="16"/>
    <x v="15"/>
    <x v="16"/>
    <x v="1"/>
    <x v="4"/>
    <x v="4"/>
    <x v="0"/>
    <x v="0"/>
    <x v="5"/>
    <x v="3"/>
    <x v="0"/>
  </r>
  <r>
    <x v="26"/>
    <x v="8"/>
    <x v="0"/>
    <x v="1"/>
    <x v="1"/>
    <x v="6"/>
    <x v="6"/>
    <x v="8"/>
    <x v="8"/>
    <x v="16"/>
    <x v="15"/>
    <x v="16"/>
    <x v="1"/>
    <x v="4"/>
    <x v="4"/>
    <x v="0"/>
    <x v="0"/>
    <x v="5"/>
    <x v="3"/>
    <x v="0"/>
  </r>
  <r>
    <x v="26"/>
    <x v="8"/>
    <x v="0"/>
    <x v="1"/>
    <x v="1"/>
    <x v="6"/>
    <x v="6"/>
    <x v="8"/>
    <x v="8"/>
    <x v="16"/>
    <x v="15"/>
    <x v="16"/>
    <x v="1"/>
    <x v="4"/>
    <x v="4"/>
    <x v="0"/>
    <x v="0"/>
    <x v="5"/>
    <x v="3"/>
    <x v="0"/>
  </r>
  <r>
    <x v="26"/>
    <x v="8"/>
    <x v="0"/>
    <x v="1"/>
    <x v="1"/>
    <x v="6"/>
    <x v="6"/>
    <x v="8"/>
    <x v="8"/>
    <x v="16"/>
    <x v="15"/>
    <x v="16"/>
    <x v="1"/>
    <x v="4"/>
    <x v="4"/>
    <x v="0"/>
    <x v="0"/>
    <x v="5"/>
    <x v="3"/>
    <x v="0"/>
  </r>
  <r>
    <x v="26"/>
    <x v="8"/>
    <x v="0"/>
    <x v="1"/>
    <x v="1"/>
    <x v="6"/>
    <x v="6"/>
    <x v="8"/>
    <x v="8"/>
    <x v="0"/>
    <x v="0"/>
    <x v="0"/>
    <x v="1"/>
    <x v="4"/>
    <x v="4"/>
    <x v="0"/>
    <x v="0"/>
    <x v="5"/>
    <x v="3"/>
    <x v="0"/>
  </r>
  <r>
    <x v="26"/>
    <x v="8"/>
    <x v="0"/>
    <x v="1"/>
    <x v="1"/>
    <x v="6"/>
    <x v="6"/>
    <x v="8"/>
    <x v="8"/>
    <x v="0"/>
    <x v="0"/>
    <x v="0"/>
    <x v="1"/>
    <x v="4"/>
    <x v="4"/>
    <x v="0"/>
    <x v="0"/>
    <x v="5"/>
    <x v="3"/>
    <x v="0"/>
  </r>
  <r>
    <x v="26"/>
    <x v="8"/>
    <x v="0"/>
    <x v="1"/>
    <x v="1"/>
    <x v="6"/>
    <x v="6"/>
    <x v="8"/>
    <x v="8"/>
    <x v="0"/>
    <x v="0"/>
    <x v="0"/>
    <x v="1"/>
    <x v="4"/>
    <x v="4"/>
    <x v="0"/>
    <x v="0"/>
    <x v="5"/>
    <x v="3"/>
    <x v="0"/>
  </r>
  <r>
    <x v="26"/>
    <x v="8"/>
    <x v="0"/>
    <x v="1"/>
    <x v="1"/>
    <x v="6"/>
    <x v="6"/>
    <x v="8"/>
    <x v="8"/>
    <x v="0"/>
    <x v="0"/>
    <x v="0"/>
    <x v="1"/>
    <x v="4"/>
    <x v="4"/>
    <x v="0"/>
    <x v="0"/>
    <x v="5"/>
    <x v="3"/>
    <x v="0"/>
  </r>
  <r>
    <x v="26"/>
    <x v="8"/>
    <x v="0"/>
    <x v="1"/>
    <x v="1"/>
    <x v="6"/>
    <x v="6"/>
    <x v="8"/>
    <x v="8"/>
    <x v="0"/>
    <x v="0"/>
    <x v="0"/>
    <x v="1"/>
    <x v="4"/>
    <x v="4"/>
    <x v="0"/>
    <x v="0"/>
    <x v="5"/>
    <x v="3"/>
    <x v="0"/>
  </r>
  <r>
    <x v="26"/>
    <x v="8"/>
    <x v="0"/>
    <x v="1"/>
    <x v="1"/>
    <x v="6"/>
    <x v="6"/>
    <x v="8"/>
    <x v="8"/>
    <x v="0"/>
    <x v="0"/>
    <x v="0"/>
    <x v="1"/>
    <x v="4"/>
    <x v="4"/>
    <x v="0"/>
    <x v="0"/>
    <x v="5"/>
    <x v="3"/>
    <x v="0"/>
  </r>
  <r>
    <x v="27"/>
    <x v="2"/>
    <x v="0"/>
    <x v="0"/>
    <x v="0"/>
    <x v="7"/>
    <x v="7"/>
    <x v="2"/>
    <x v="2"/>
    <x v="0"/>
    <x v="0"/>
    <x v="0"/>
    <x v="0"/>
    <x v="0"/>
    <x v="0"/>
    <x v="0"/>
    <x v="0"/>
    <x v="7"/>
    <x v="0"/>
    <x v="0"/>
  </r>
  <r>
    <x v="27"/>
    <x v="2"/>
    <x v="0"/>
    <x v="0"/>
    <x v="0"/>
    <x v="7"/>
    <x v="7"/>
    <x v="2"/>
    <x v="2"/>
    <x v="0"/>
    <x v="0"/>
    <x v="0"/>
    <x v="0"/>
    <x v="0"/>
    <x v="0"/>
    <x v="0"/>
    <x v="0"/>
    <x v="7"/>
    <x v="0"/>
    <x v="0"/>
  </r>
  <r>
    <x v="27"/>
    <x v="2"/>
    <x v="0"/>
    <x v="0"/>
    <x v="0"/>
    <x v="7"/>
    <x v="7"/>
    <x v="2"/>
    <x v="2"/>
    <x v="0"/>
    <x v="0"/>
    <x v="0"/>
    <x v="0"/>
    <x v="0"/>
    <x v="0"/>
    <x v="0"/>
    <x v="0"/>
    <x v="7"/>
    <x v="0"/>
    <x v="0"/>
  </r>
  <r>
    <x v="27"/>
    <x v="2"/>
    <x v="0"/>
    <x v="0"/>
    <x v="0"/>
    <x v="7"/>
    <x v="7"/>
    <x v="2"/>
    <x v="2"/>
    <x v="0"/>
    <x v="0"/>
    <x v="0"/>
    <x v="0"/>
    <x v="0"/>
    <x v="0"/>
    <x v="0"/>
    <x v="0"/>
    <x v="7"/>
    <x v="0"/>
    <x v="0"/>
  </r>
  <r>
    <x v="27"/>
    <x v="2"/>
    <x v="0"/>
    <x v="0"/>
    <x v="0"/>
    <x v="7"/>
    <x v="7"/>
    <x v="2"/>
    <x v="2"/>
    <x v="0"/>
    <x v="0"/>
    <x v="0"/>
    <x v="0"/>
    <x v="0"/>
    <x v="0"/>
    <x v="0"/>
    <x v="0"/>
    <x v="7"/>
    <x v="0"/>
    <x v="0"/>
  </r>
  <r>
    <x v="27"/>
    <x v="2"/>
    <x v="0"/>
    <x v="0"/>
    <x v="0"/>
    <x v="7"/>
    <x v="7"/>
    <x v="2"/>
    <x v="2"/>
    <x v="0"/>
    <x v="0"/>
    <x v="0"/>
    <x v="0"/>
    <x v="0"/>
    <x v="0"/>
    <x v="0"/>
    <x v="0"/>
    <x v="7"/>
    <x v="0"/>
    <x v="0"/>
  </r>
  <r>
    <x v="27"/>
    <x v="2"/>
    <x v="0"/>
    <x v="0"/>
    <x v="0"/>
    <x v="7"/>
    <x v="7"/>
    <x v="2"/>
    <x v="2"/>
    <x v="0"/>
    <x v="0"/>
    <x v="0"/>
    <x v="0"/>
    <x v="0"/>
    <x v="0"/>
    <x v="0"/>
    <x v="0"/>
    <x v="7"/>
    <x v="0"/>
    <x v="0"/>
  </r>
  <r>
    <x v="27"/>
    <x v="2"/>
    <x v="0"/>
    <x v="0"/>
    <x v="0"/>
    <x v="7"/>
    <x v="7"/>
    <x v="2"/>
    <x v="2"/>
    <x v="0"/>
    <x v="0"/>
    <x v="0"/>
    <x v="0"/>
    <x v="0"/>
    <x v="0"/>
    <x v="0"/>
    <x v="0"/>
    <x v="7"/>
    <x v="0"/>
    <x v="0"/>
  </r>
  <r>
    <x v="27"/>
    <x v="2"/>
    <x v="0"/>
    <x v="0"/>
    <x v="0"/>
    <x v="7"/>
    <x v="7"/>
    <x v="2"/>
    <x v="2"/>
    <x v="0"/>
    <x v="0"/>
    <x v="0"/>
    <x v="0"/>
    <x v="0"/>
    <x v="0"/>
    <x v="0"/>
    <x v="0"/>
    <x v="7"/>
    <x v="0"/>
    <x v="0"/>
  </r>
  <r>
    <x v="28"/>
    <x v="1"/>
    <x v="0"/>
    <x v="0"/>
    <x v="0"/>
    <x v="1"/>
    <x v="1"/>
    <x v="1"/>
    <x v="1"/>
    <x v="0"/>
    <x v="0"/>
    <x v="0"/>
    <x v="0"/>
    <x v="0"/>
    <x v="0"/>
    <x v="0"/>
    <x v="0"/>
    <x v="7"/>
    <x v="0"/>
    <x v="0"/>
  </r>
  <r>
    <x v="28"/>
    <x v="1"/>
    <x v="0"/>
    <x v="0"/>
    <x v="0"/>
    <x v="1"/>
    <x v="1"/>
    <x v="1"/>
    <x v="1"/>
    <x v="0"/>
    <x v="0"/>
    <x v="0"/>
    <x v="0"/>
    <x v="0"/>
    <x v="0"/>
    <x v="0"/>
    <x v="0"/>
    <x v="7"/>
    <x v="0"/>
    <x v="0"/>
  </r>
  <r>
    <x v="28"/>
    <x v="1"/>
    <x v="0"/>
    <x v="0"/>
    <x v="0"/>
    <x v="1"/>
    <x v="1"/>
    <x v="1"/>
    <x v="1"/>
    <x v="0"/>
    <x v="0"/>
    <x v="0"/>
    <x v="0"/>
    <x v="0"/>
    <x v="0"/>
    <x v="0"/>
    <x v="0"/>
    <x v="7"/>
    <x v="0"/>
    <x v="0"/>
  </r>
  <r>
    <x v="28"/>
    <x v="1"/>
    <x v="0"/>
    <x v="0"/>
    <x v="0"/>
    <x v="1"/>
    <x v="1"/>
    <x v="1"/>
    <x v="1"/>
    <x v="0"/>
    <x v="0"/>
    <x v="0"/>
    <x v="0"/>
    <x v="0"/>
    <x v="0"/>
    <x v="0"/>
    <x v="0"/>
    <x v="7"/>
    <x v="0"/>
    <x v="0"/>
  </r>
  <r>
    <x v="28"/>
    <x v="1"/>
    <x v="0"/>
    <x v="0"/>
    <x v="0"/>
    <x v="1"/>
    <x v="1"/>
    <x v="1"/>
    <x v="1"/>
    <x v="0"/>
    <x v="0"/>
    <x v="0"/>
    <x v="0"/>
    <x v="0"/>
    <x v="0"/>
    <x v="0"/>
    <x v="0"/>
    <x v="7"/>
    <x v="0"/>
    <x v="0"/>
  </r>
  <r>
    <x v="28"/>
    <x v="1"/>
    <x v="0"/>
    <x v="0"/>
    <x v="0"/>
    <x v="1"/>
    <x v="1"/>
    <x v="1"/>
    <x v="1"/>
    <x v="0"/>
    <x v="0"/>
    <x v="0"/>
    <x v="0"/>
    <x v="0"/>
    <x v="0"/>
    <x v="0"/>
    <x v="0"/>
    <x v="7"/>
    <x v="0"/>
    <x v="0"/>
  </r>
  <r>
    <x v="28"/>
    <x v="1"/>
    <x v="0"/>
    <x v="0"/>
    <x v="0"/>
    <x v="1"/>
    <x v="1"/>
    <x v="1"/>
    <x v="1"/>
    <x v="0"/>
    <x v="0"/>
    <x v="0"/>
    <x v="0"/>
    <x v="0"/>
    <x v="0"/>
    <x v="0"/>
    <x v="0"/>
    <x v="7"/>
    <x v="0"/>
    <x v="0"/>
  </r>
  <r>
    <x v="28"/>
    <x v="1"/>
    <x v="0"/>
    <x v="0"/>
    <x v="0"/>
    <x v="1"/>
    <x v="1"/>
    <x v="1"/>
    <x v="1"/>
    <x v="0"/>
    <x v="0"/>
    <x v="0"/>
    <x v="0"/>
    <x v="0"/>
    <x v="0"/>
    <x v="0"/>
    <x v="0"/>
    <x v="7"/>
    <x v="0"/>
    <x v="0"/>
  </r>
  <r>
    <x v="29"/>
    <x v="5"/>
    <x v="0"/>
    <x v="0"/>
    <x v="0"/>
    <x v="1"/>
    <x v="1"/>
    <x v="5"/>
    <x v="5"/>
    <x v="0"/>
    <x v="0"/>
    <x v="0"/>
    <x v="0"/>
    <x v="0"/>
    <x v="0"/>
    <x v="0"/>
    <x v="0"/>
    <x v="7"/>
    <x v="0"/>
    <x v="0"/>
  </r>
  <r>
    <x v="29"/>
    <x v="5"/>
    <x v="0"/>
    <x v="0"/>
    <x v="0"/>
    <x v="1"/>
    <x v="1"/>
    <x v="5"/>
    <x v="5"/>
    <x v="0"/>
    <x v="0"/>
    <x v="0"/>
    <x v="0"/>
    <x v="0"/>
    <x v="0"/>
    <x v="0"/>
    <x v="0"/>
    <x v="7"/>
    <x v="0"/>
    <x v="0"/>
  </r>
  <r>
    <x v="29"/>
    <x v="5"/>
    <x v="0"/>
    <x v="0"/>
    <x v="0"/>
    <x v="1"/>
    <x v="1"/>
    <x v="5"/>
    <x v="5"/>
    <x v="0"/>
    <x v="0"/>
    <x v="0"/>
    <x v="0"/>
    <x v="0"/>
    <x v="0"/>
    <x v="0"/>
    <x v="0"/>
    <x v="7"/>
    <x v="0"/>
    <x v="0"/>
  </r>
  <r>
    <x v="29"/>
    <x v="5"/>
    <x v="0"/>
    <x v="0"/>
    <x v="0"/>
    <x v="1"/>
    <x v="1"/>
    <x v="5"/>
    <x v="5"/>
    <x v="0"/>
    <x v="0"/>
    <x v="0"/>
    <x v="0"/>
    <x v="0"/>
    <x v="0"/>
    <x v="0"/>
    <x v="0"/>
    <x v="7"/>
    <x v="0"/>
    <x v="0"/>
  </r>
  <r>
    <x v="29"/>
    <x v="5"/>
    <x v="0"/>
    <x v="0"/>
    <x v="0"/>
    <x v="1"/>
    <x v="1"/>
    <x v="5"/>
    <x v="5"/>
    <x v="0"/>
    <x v="0"/>
    <x v="0"/>
    <x v="0"/>
    <x v="0"/>
    <x v="0"/>
    <x v="0"/>
    <x v="0"/>
    <x v="7"/>
    <x v="0"/>
    <x v="0"/>
  </r>
  <r>
    <x v="29"/>
    <x v="5"/>
    <x v="0"/>
    <x v="0"/>
    <x v="0"/>
    <x v="1"/>
    <x v="1"/>
    <x v="5"/>
    <x v="5"/>
    <x v="0"/>
    <x v="0"/>
    <x v="0"/>
    <x v="0"/>
    <x v="0"/>
    <x v="0"/>
    <x v="0"/>
    <x v="0"/>
    <x v="7"/>
    <x v="0"/>
    <x v="0"/>
  </r>
  <r>
    <x v="29"/>
    <x v="5"/>
    <x v="0"/>
    <x v="0"/>
    <x v="0"/>
    <x v="1"/>
    <x v="1"/>
    <x v="5"/>
    <x v="5"/>
    <x v="0"/>
    <x v="0"/>
    <x v="0"/>
    <x v="0"/>
    <x v="0"/>
    <x v="0"/>
    <x v="0"/>
    <x v="0"/>
    <x v="7"/>
    <x v="0"/>
    <x v="0"/>
  </r>
  <r>
    <x v="29"/>
    <x v="5"/>
    <x v="0"/>
    <x v="0"/>
    <x v="0"/>
    <x v="1"/>
    <x v="1"/>
    <x v="5"/>
    <x v="5"/>
    <x v="0"/>
    <x v="0"/>
    <x v="0"/>
    <x v="0"/>
    <x v="0"/>
    <x v="0"/>
    <x v="0"/>
    <x v="0"/>
    <x v="7"/>
    <x v="0"/>
    <x v="0"/>
  </r>
  <r>
    <x v="29"/>
    <x v="5"/>
    <x v="0"/>
    <x v="0"/>
    <x v="0"/>
    <x v="1"/>
    <x v="1"/>
    <x v="5"/>
    <x v="5"/>
    <x v="0"/>
    <x v="0"/>
    <x v="0"/>
    <x v="0"/>
    <x v="0"/>
    <x v="0"/>
    <x v="0"/>
    <x v="0"/>
    <x v="7"/>
    <x v="0"/>
    <x v="0"/>
  </r>
  <r>
    <x v="30"/>
    <x v="5"/>
    <x v="0"/>
    <x v="0"/>
    <x v="0"/>
    <x v="1"/>
    <x v="1"/>
    <x v="5"/>
    <x v="5"/>
    <x v="0"/>
    <x v="0"/>
    <x v="0"/>
    <x v="0"/>
    <x v="0"/>
    <x v="0"/>
    <x v="0"/>
    <x v="0"/>
    <x v="7"/>
    <x v="0"/>
    <x v="0"/>
  </r>
  <r>
    <x v="30"/>
    <x v="5"/>
    <x v="0"/>
    <x v="0"/>
    <x v="0"/>
    <x v="1"/>
    <x v="1"/>
    <x v="5"/>
    <x v="5"/>
    <x v="0"/>
    <x v="0"/>
    <x v="0"/>
    <x v="0"/>
    <x v="0"/>
    <x v="0"/>
    <x v="0"/>
    <x v="0"/>
    <x v="7"/>
    <x v="0"/>
    <x v="0"/>
  </r>
  <r>
    <x v="30"/>
    <x v="5"/>
    <x v="0"/>
    <x v="0"/>
    <x v="0"/>
    <x v="1"/>
    <x v="1"/>
    <x v="5"/>
    <x v="5"/>
    <x v="0"/>
    <x v="0"/>
    <x v="0"/>
    <x v="0"/>
    <x v="0"/>
    <x v="0"/>
    <x v="0"/>
    <x v="0"/>
    <x v="7"/>
    <x v="0"/>
    <x v="0"/>
  </r>
  <r>
    <x v="30"/>
    <x v="5"/>
    <x v="0"/>
    <x v="0"/>
    <x v="0"/>
    <x v="1"/>
    <x v="1"/>
    <x v="5"/>
    <x v="5"/>
    <x v="0"/>
    <x v="0"/>
    <x v="0"/>
    <x v="0"/>
    <x v="0"/>
    <x v="0"/>
    <x v="0"/>
    <x v="0"/>
    <x v="7"/>
    <x v="0"/>
    <x v="0"/>
  </r>
  <r>
    <x v="30"/>
    <x v="5"/>
    <x v="0"/>
    <x v="0"/>
    <x v="0"/>
    <x v="1"/>
    <x v="1"/>
    <x v="5"/>
    <x v="5"/>
    <x v="0"/>
    <x v="0"/>
    <x v="0"/>
    <x v="0"/>
    <x v="0"/>
    <x v="0"/>
    <x v="0"/>
    <x v="0"/>
    <x v="7"/>
    <x v="0"/>
    <x v="0"/>
  </r>
  <r>
    <x v="30"/>
    <x v="5"/>
    <x v="0"/>
    <x v="0"/>
    <x v="0"/>
    <x v="1"/>
    <x v="1"/>
    <x v="5"/>
    <x v="5"/>
    <x v="0"/>
    <x v="0"/>
    <x v="0"/>
    <x v="0"/>
    <x v="0"/>
    <x v="0"/>
    <x v="0"/>
    <x v="0"/>
    <x v="7"/>
    <x v="0"/>
    <x v="0"/>
  </r>
  <r>
    <x v="30"/>
    <x v="5"/>
    <x v="0"/>
    <x v="0"/>
    <x v="0"/>
    <x v="1"/>
    <x v="1"/>
    <x v="5"/>
    <x v="5"/>
    <x v="0"/>
    <x v="0"/>
    <x v="0"/>
    <x v="0"/>
    <x v="0"/>
    <x v="0"/>
    <x v="0"/>
    <x v="0"/>
    <x v="7"/>
    <x v="0"/>
    <x v="0"/>
  </r>
  <r>
    <x v="30"/>
    <x v="5"/>
    <x v="0"/>
    <x v="0"/>
    <x v="0"/>
    <x v="1"/>
    <x v="1"/>
    <x v="5"/>
    <x v="5"/>
    <x v="0"/>
    <x v="0"/>
    <x v="0"/>
    <x v="0"/>
    <x v="0"/>
    <x v="0"/>
    <x v="0"/>
    <x v="0"/>
    <x v="7"/>
    <x v="0"/>
    <x v="0"/>
  </r>
  <r>
    <x v="30"/>
    <x v="5"/>
    <x v="0"/>
    <x v="0"/>
    <x v="0"/>
    <x v="1"/>
    <x v="1"/>
    <x v="5"/>
    <x v="5"/>
    <x v="0"/>
    <x v="0"/>
    <x v="0"/>
    <x v="0"/>
    <x v="0"/>
    <x v="0"/>
    <x v="0"/>
    <x v="0"/>
    <x v="7"/>
    <x v="0"/>
    <x v="0"/>
  </r>
  <r>
    <x v="31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1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1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1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1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1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1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1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1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2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2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2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2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2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2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2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2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2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3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3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3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3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3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3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3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3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3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4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4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4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4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4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4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4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4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4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5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5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5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5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5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5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5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5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5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6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6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6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6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6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6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6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6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6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7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7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7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7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7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7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7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7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7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8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8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8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8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8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8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8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8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8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9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9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9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9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9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9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9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9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39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0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0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0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0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0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0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0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0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0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1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1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1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1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1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1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1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1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1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2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2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2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2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2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2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2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2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2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3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3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3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3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3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3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3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3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3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4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4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4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4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4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4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4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4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4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5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5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5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5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5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5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5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5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5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6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6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6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6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6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6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6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6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6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7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7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7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7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7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7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7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7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7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8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8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8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8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8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8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8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8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8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9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9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9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9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9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9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9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9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49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0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0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0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0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0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0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0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0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0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1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1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1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1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1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1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1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1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1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2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2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2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2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2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2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2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2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2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3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3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3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3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3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3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3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3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3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4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4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4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4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4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4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4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4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4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5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5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5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5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5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5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5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5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5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6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6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6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6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6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6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6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6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6"/>
    <x v="5"/>
    <x v="0"/>
    <x v="0"/>
    <x v="0"/>
    <x v="7"/>
    <x v="7"/>
    <x v="5"/>
    <x v="5"/>
    <x v="0"/>
    <x v="0"/>
    <x v="0"/>
    <x v="0"/>
    <x v="0"/>
    <x v="0"/>
    <x v="0"/>
    <x v="0"/>
    <x v="7"/>
    <x v="0"/>
    <x v="0"/>
  </r>
  <r>
    <x v="57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57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57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57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57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57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57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57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58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58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58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58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58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58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58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58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59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59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59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59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59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59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59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59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60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60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60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60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60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60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60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60"/>
    <x v="9"/>
    <x v="0"/>
    <x v="0"/>
    <x v="0"/>
    <x v="1"/>
    <x v="1"/>
    <x v="9"/>
    <x v="9"/>
    <x v="0"/>
    <x v="0"/>
    <x v="0"/>
    <x v="0"/>
    <x v="0"/>
    <x v="0"/>
    <x v="0"/>
    <x v="0"/>
    <x v="7"/>
    <x v="0"/>
    <x v="0"/>
  </r>
  <r>
    <x v="61"/>
    <x v="10"/>
    <x v="0"/>
    <x v="0"/>
    <x v="0"/>
    <x v="1"/>
    <x v="1"/>
    <x v="10"/>
    <x v="10"/>
    <x v="0"/>
    <x v="0"/>
    <x v="0"/>
    <x v="0"/>
    <x v="0"/>
    <x v="0"/>
    <x v="0"/>
    <x v="0"/>
    <x v="7"/>
    <x v="0"/>
    <x v="0"/>
  </r>
  <r>
    <x v="61"/>
    <x v="10"/>
    <x v="0"/>
    <x v="0"/>
    <x v="0"/>
    <x v="1"/>
    <x v="1"/>
    <x v="10"/>
    <x v="10"/>
    <x v="0"/>
    <x v="0"/>
    <x v="0"/>
    <x v="0"/>
    <x v="0"/>
    <x v="0"/>
    <x v="0"/>
    <x v="0"/>
    <x v="7"/>
    <x v="0"/>
    <x v="0"/>
  </r>
  <r>
    <x v="61"/>
    <x v="10"/>
    <x v="0"/>
    <x v="0"/>
    <x v="0"/>
    <x v="1"/>
    <x v="1"/>
    <x v="10"/>
    <x v="10"/>
    <x v="0"/>
    <x v="0"/>
    <x v="0"/>
    <x v="0"/>
    <x v="0"/>
    <x v="0"/>
    <x v="0"/>
    <x v="0"/>
    <x v="7"/>
    <x v="0"/>
    <x v="0"/>
  </r>
  <r>
    <x v="61"/>
    <x v="10"/>
    <x v="0"/>
    <x v="0"/>
    <x v="0"/>
    <x v="1"/>
    <x v="1"/>
    <x v="10"/>
    <x v="10"/>
    <x v="0"/>
    <x v="0"/>
    <x v="0"/>
    <x v="0"/>
    <x v="0"/>
    <x v="0"/>
    <x v="0"/>
    <x v="0"/>
    <x v="7"/>
    <x v="0"/>
    <x v="0"/>
  </r>
  <r>
    <x v="61"/>
    <x v="10"/>
    <x v="0"/>
    <x v="0"/>
    <x v="0"/>
    <x v="1"/>
    <x v="1"/>
    <x v="10"/>
    <x v="10"/>
    <x v="0"/>
    <x v="0"/>
    <x v="0"/>
    <x v="0"/>
    <x v="0"/>
    <x v="0"/>
    <x v="0"/>
    <x v="0"/>
    <x v="7"/>
    <x v="0"/>
    <x v="0"/>
  </r>
  <r>
    <x v="62"/>
    <x v="11"/>
    <x v="0"/>
    <x v="0"/>
    <x v="0"/>
    <x v="1"/>
    <x v="1"/>
    <x v="11"/>
    <x v="11"/>
    <x v="0"/>
    <x v="0"/>
    <x v="0"/>
    <x v="0"/>
    <x v="0"/>
    <x v="0"/>
    <x v="0"/>
    <x v="0"/>
    <x v="7"/>
    <x v="0"/>
    <x v="0"/>
  </r>
  <r>
    <x v="62"/>
    <x v="11"/>
    <x v="0"/>
    <x v="0"/>
    <x v="0"/>
    <x v="1"/>
    <x v="1"/>
    <x v="11"/>
    <x v="11"/>
    <x v="0"/>
    <x v="0"/>
    <x v="0"/>
    <x v="0"/>
    <x v="0"/>
    <x v="0"/>
    <x v="0"/>
    <x v="0"/>
    <x v="7"/>
    <x v="0"/>
    <x v="0"/>
  </r>
  <r>
    <x v="62"/>
    <x v="11"/>
    <x v="0"/>
    <x v="0"/>
    <x v="0"/>
    <x v="1"/>
    <x v="1"/>
    <x v="11"/>
    <x v="11"/>
    <x v="0"/>
    <x v="0"/>
    <x v="0"/>
    <x v="0"/>
    <x v="0"/>
    <x v="0"/>
    <x v="0"/>
    <x v="0"/>
    <x v="7"/>
    <x v="0"/>
    <x v="0"/>
  </r>
  <r>
    <x v="62"/>
    <x v="11"/>
    <x v="0"/>
    <x v="0"/>
    <x v="0"/>
    <x v="1"/>
    <x v="1"/>
    <x v="11"/>
    <x v="11"/>
    <x v="0"/>
    <x v="0"/>
    <x v="0"/>
    <x v="0"/>
    <x v="0"/>
    <x v="0"/>
    <x v="0"/>
    <x v="0"/>
    <x v="7"/>
    <x v="0"/>
    <x v="0"/>
  </r>
  <r>
    <x v="62"/>
    <x v="11"/>
    <x v="0"/>
    <x v="0"/>
    <x v="0"/>
    <x v="1"/>
    <x v="1"/>
    <x v="11"/>
    <x v="11"/>
    <x v="0"/>
    <x v="0"/>
    <x v="0"/>
    <x v="0"/>
    <x v="0"/>
    <x v="0"/>
    <x v="0"/>
    <x v="0"/>
    <x v="7"/>
    <x v="0"/>
    <x v="0"/>
  </r>
  <r>
    <x v="62"/>
    <x v="11"/>
    <x v="0"/>
    <x v="0"/>
    <x v="0"/>
    <x v="1"/>
    <x v="1"/>
    <x v="11"/>
    <x v="11"/>
    <x v="0"/>
    <x v="0"/>
    <x v="0"/>
    <x v="0"/>
    <x v="0"/>
    <x v="0"/>
    <x v="0"/>
    <x v="0"/>
    <x v="7"/>
    <x v="0"/>
    <x v="0"/>
  </r>
  <r>
    <x v="62"/>
    <x v="11"/>
    <x v="0"/>
    <x v="0"/>
    <x v="0"/>
    <x v="1"/>
    <x v="1"/>
    <x v="11"/>
    <x v="11"/>
    <x v="0"/>
    <x v="0"/>
    <x v="0"/>
    <x v="0"/>
    <x v="0"/>
    <x v="0"/>
    <x v="0"/>
    <x v="0"/>
    <x v="7"/>
    <x v="0"/>
    <x v="0"/>
  </r>
  <r>
    <x v="62"/>
    <x v="11"/>
    <x v="0"/>
    <x v="0"/>
    <x v="0"/>
    <x v="1"/>
    <x v="1"/>
    <x v="11"/>
    <x v="11"/>
    <x v="0"/>
    <x v="0"/>
    <x v="0"/>
    <x v="0"/>
    <x v="0"/>
    <x v="0"/>
    <x v="0"/>
    <x v="0"/>
    <x v="7"/>
    <x v="0"/>
    <x v="0"/>
  </r>
  <r>
    <x v="63"/>
    <x v="11"/>
    <x v="0"/>
    <x v="0"/>
    <x v="0"/>
    <x v="1"/>
    <x v="1"/>
    <x v="11"/>
    <x v="11"/>
    <x v="0"/>
    <x v="0"/>
    <x v="0"/>
    <x v="0"/>
    <x v="0"/>
    <x v="0"/>
    <x v="0"/>
    <x v="0"/>
    <x v="7"/>
    <x v="0"/>
    <x v="0"/>
  </r>
  <r>
    <x v="63"/>
    <x v="11"/>
    <x v="0"/>
    <x v="0"/>
    <x v="0"/>
    <x v="1"/>
    <x v="1"/>
    <x v="11"/>
    <x v="11"/>
    <x v="0"/>
    <x v="0"/>
    <x v="0"/>
    <x v="0"/>
    <x v="0"/>
    <x v="0"/>
    <x v="0"/>
    <x v="0"/>
    <x v="7"/>
    <x v="0"/>
    <x v="0"/>
  </r>
  <r>
    <x v="63"/>
    <x v="11"/>
    <x v="0"/>
    <x v="0"/>
    <x v="0"/>
    <x v="1"/>
    <x v="1"/>
    <x v="11"/>
    <x v="11"/>
    <x v="0"/>
    <x v="0"/>
    <x v="0"/>
    <x v="0"/>
    <x v="0"/>
    <x v="0"/>
    <x v="0"/>
    <x v="0"/>
    <x v="7"/>
    <x v="0"/>
    <x v="0"/>
  </r>
  <r>
    <x v="63"/>
    <x v="11"/>
    <x v="0"/>
    <x v="0"/>
    <x v="0"/>
    <x v="1"/>
    <x v="1"/>
    <x v="11"/>
    <x v="11"/>
    <x v="0"/>
    <x v="0"/>
    <x v="0"/>
    <x v="0"/>
    <x v="0"/>
    <x v="0"/>
    <x v="0"/>
    <x v="0"/>
    <x v="7"/>
    <x v="0"/>
    <x v="0"/>
  </r>
  <r>
    <x v="63"/>
    <x v="11"/>
    <x v="0"/>
    <x v="0"/>
    <x v="0"/>
    <x v="1"/>
    <x v="1"/>
    <x v="11"/>
    <x v="11"/>
    <x v="0"/>
    <x v="0"/>
    <x v="0"/>
    <x v="0"/>
    <x v="0"/>
    <x v="0"/>
    <x v="0"/>
    <x v="0"/>
    <x v="7"/>
    <x v="0"/>
    <x v="0"/>
  </r>
  <r>
    <x v="63"/>
    <x v="11"/>
    <x v="0"/>
    <x v="0"/>
    <x v="0"/>
    <x v="1"/>
    <x v="1"/>
    <x v="11"/>
    <x v="11"/>
    <x v="0"/>
    <x v="0"/>
    <x v="0"/>
    <x v="0"/>
    <x v="0"/>
    <x v="0"/>
    <x v="0"/>
    <x v="0"/>
    <x v="7"/>
    <x v="0"/>
    <x v="0"/>
  </r>
  <r>
    <x v="63"/>
    <x v="11"/>
    <x v="0"/>
    <x v="0"/>
    <x v="0"/>
    <x v="1"/>
    <x v="1"/>
    <x v="11"/>
    <x v="11"/>
    <x v="0"/>
    <x v="0"/>
    <x v="0"/>
    <x v="0"/>
    <x v="0"/>
    <x v="0"/>
    <x v="0"/>
    <x v="0"/>
    <x v="7"/>
    <x v="0"/>
    <x v="0"/>
  </r>
  <r>
    <x v="63"/>
    <x v="11"/>
    <x v="0"/>
    <x v="0"/>
    <x v="0"/>
    <x v="1"/>
    <x v="1"/>
    <x v="11"/>
    <x v="11"/>
    <x v="0"/>
    <x v="0"/>
    <x v="0"/>
    <x v="0"/>
    <x v="0"/>
    <x v="0"/>
    <x v="0"/>
    <x v="0"/>
    <x v="7"/>
    <x v="0"/>
    <x v="0"/>
  </r>
  <r>
    <x v="64"/>
    <x v="12"/>
    <x v="0"/>
    <x v="0"/>
    <x v="0"/>
    <x v="1"/>
    <x v="1"/>
    <x v="12"/>
    <x v="12"/>
    <x v="0"/>
    <x v="0"/>
    <x v="0"/>
    <x v="0"/>
    <x v="0"/>
    <x v="0"/>
    <x v="0"/>
    <x v="0"/>
    <x v="7"/>
    <x v="0"/>
    <x v="0"/>
  </r>
  <r>
    <x v="64"/>
    <x v="12"/>
    <x v="0"/>
    <x v="0"/>
    <x v="0"/>
    <x v="1"/>
    <x v="1"/>
    <x v="12"/>
    <x v="12"/>
    <x v="0"/>
    <x v="0"/>
    <x v="0"/>
    <x v="0"/>
    <x v="0"/>
    <x v="0"/>
    <x v="0"/>
    <x v="0"/>
    <x v="7"/>
    <x v="0"/>
    <x v="0"/>
  </r>
  <r>
    <x v="64"/>
    <x v="12"/>
    <x v="0"/>
    <x v="0"/>
    <x v="0"/>
    <x v="1"/>
    <x v="1"/>
    <x v="12"/>
    <x v="12"/>
    <x v="0"/>
    <x v="0"/>
    <x v="0"/>
    <x v="0"/>
    <x v="0"/>
    <x v="0"/>
    <x v="0"/>
    <x v="0"/>
    <x v="7"/>
    <x v="0"/>
    <x v="0"/>
  </r>
  <r>
    <x v="64"/>
    <x v="12"/>
    <x v="0"/>
    <x v="0"/>
    <x v="0"/>
    <x v="1"/>
    <x v="1"/>
    <x v="12"/>
    <x v="12"/>
    <x v="0"/>
    <x v="0"/>
    <x v="0"/>
    <x v="0"/>
    <x v="0"/>
    <x v="0"/>
    <x v="0"/>
    <x v="0"/>
    <x v="7"/>
    <x v="0"/>
    <x v="0"/>
  </r>
  <r>
    <x v="64"/>
    <x v="12"/>
    <x v="0"/>
    <x v="0"/>
    <x v="0"/>
    <x v="1"/>
    <x v="1"/>
    <x v="12"/>
    <x v="12"/>
    <x v="0"/>
    <x v="0"/>
    <x v="0"/>
    <x v="0"/>
    <x v="0"/>
    <x v="0"/>
    <x v="0"/>
    <x v="0"/>
    <x v="7"/>
    <x v="0"/>
    <x v="0"/>
  </r>
  <r>
    <x v="65"/>
    <x v="12"/>
    <x v="0"/>
    <x v="0"/>
    <x v="0"/>
    <x v="1"/>
    <x v="1"/>
    <x v="12"/>
    <x v="12"/>
    <x v="0"/>
    <x v="0"/>
    <x v="0"/>
    <x v="0"/>
    <x v="0"/>
    <x v="0"/>
    <x v="0"/>
    <x v="0"/>
    <x v="7"/>
    <x v="0"/>
    <x v="0"/>
  </r>
  <r>
    <x v="65"/>
    <x v="12"/>
    <x v="0"/>
    <x v="0"/>
    <x v="0"/>
    <x v="1"/>
    <x v="1"/>
    <x v="12"/>
    <x v="12"/>
    <x v="0"/>
    <x v="0"/>
    <x v="0"/>
    <x v="0"/>
    <x v="0"/>
    <x v="0"/>
    <x v="0"/>
    <x v="0"/>
    <x v="7"/>
    <x v="0"/>
    <x v="0"/>
  </r>
  <r>
    <x v="65"/>
    <x v="12"/>
    <x v="0"/>
    <x v="0"/>
    <x v="0"/>
    <x v="1"/>
    <x v="1"/>
    <x v="12"/>
    <x v="12"/>
    <x v="0"/>
    <x v="0"/>
    <x v="0"/>
    <x v="0"/>
    <x v="0"/>
    <x v="0"/>
    <x v="0"/>
    <x v="0"/>
    <x v="7"/>
    <x v="0"/>
    <x v="0"/>
  </r>
  <r>
    <x v="65"/>
    <x v="12"/>
    <x v="0"/>
    <x v="0"/>
    <x v="0"/>
    <x v="1"/>
    <x v="1"/>
    <x v="12"/>
    <x v="12"/>
    <x v="0"/>
    <x v="0"/>
    <x v="0"/>
    <x v="0"/>
    <x v="0"/>
    <x v="0"/>
    <x v="0"/>
    <x v="0"/>
    <x v="7"/>
    <x v="0"/>
    <x v="0"/>
  </r>
  <r>
    <x v="65"/>
    <x v="12"/>
    <x v="0"/>
    <x v="0"/>
    <x v="0"/>
    <x v="1"/>
    <x v="1"/>
    <x v="12"/>
    <x v="12"/>
    <x v="0"/>
    <x v="0"/>
    <x v="0"/>
    <x v="0"/>
    <x v="0"/>
    <x v="0"/>
    <x v="0"/>
    <x v="0"/>
    <x v="7"/>
    <x v="0"/>
    <x v="0"/>
  </r>
  <r>
    <x v="66"/>
    <x v="11"/>
    <x v="0"/>
    <x v="0"/>
    <x v="0"/>
    <x v="1"/>
    <x v="1"/>
    <x v="11"/>
    <x v="11"/>
    <x v="0"/>
    <x v="0"/>
    <x v="0"/>
    <x v="0"/>
    <x v="0"/>
    <x v="0"/>
    <x v="0"/>
    <x v="0"/>
    <x v="7"/>
    <x v="0"/>
    <x v="0"/>
  </r>
  <r>
    <x v="66"/>
    <x v="11"/>
    <x v="0"/>
    <x v="0"/>
    <x v="0"/>
    <x v="1"/>
    <x v="1"/>
    <x v="11"/>
    <x v="11"/>
    <x v="0"/>
    <x v="0"/>
    <x v="0"/>
    <x v="0"/>
    <x v="0"/>
    <x v="0"/>
    <x v="0"/>
    <x v="0"/>
    <x v="7"/>
    <x v="0"/>
    <x v="0"/>
  </r>
  <r>
    <x v="66"/>
    <x v="11"/>
    <x v="0"/>
    <x v="0"/>
    <x v="0"/>
    <x v="1"/>
    <x v="1"/>
    <x v="11"/>
    <x v="11"/>
    <x v="0"/>
    <x v="0"/>
    <x v="0"/>
    <x v="0"/>
    <x v="0"/>
    <x v="0"/>
    <x v="0"/>
    <x v="0"/>
    <x v="7"/>
    <x v="0"/>
    <x v="0"/>
  </r>
  <r>
    <x v="66"/>
    <x v="11"/>
    <x v="0"/>
    <x v="0"/>
    <x v="0"/>
    <x v="1"/>
    <x v="1"/>
    <x v="11"/>
    <x v="11"/>
    <x v="0"/>
    <x v="0"/>
    <x v="0"/>
    <x v="0"/>
    <x v="0"/>
    <x v="0"/>
    <x v="0"/>
    <x v="0"/>
    <x v="7"/>
    <x v="0"/>
    <x v="0"/>
  </r>
  <r>
    <x v="66"/>
    <x v="11"/>
    <x v="0"/>
    <x v="0"/>
    <x v="0"/>
    <x v="1"/>
    <x v="1"/>
    <x v="11"/>
    <x v="11"/>
    <x v="0"/>
    <x v="0"/>
    <x v="0"/>
    <x v="0"/>
    <x v="0"/>
    <x v="0"/>
    <x v="0"/>
    <x v="0"/>
    <x v="7"/>
    <x v="0"/>
    <x v="0"/>
  </r>
  <r>
    <x v="66"/>
    <x v="11"/>
    <x v="0"/>
    <x v="0"/>
    <x v="0"/>
    <x v="1"/>
    <x v="1"/>
    <x v="11"/>
    <x v="11"/>
    <x v="0"/>
    <x v="0"/>
    <x v="0"/>
    <x v="0"/>
    <x v="0"/>
    <x v="0"/>
    <x v="0"/>
    <x v="0"/>
    <x v="7"/>
    <x v="0"/>
    <x v="0"/>
  </r>
  <r>
    <x v="66"/>
    <x v="11"/>
    <x v="0"/>
    <x v="0"/>
    <x v="0"/>
    <x v="1"/>
    <x v="1"/>
    <x v="11"/>
    <x v="11"/>
    <x v="0"/>
    <x v="0"/>
    <x v="0"/>
    <x v="0"/>
    <x v="0"/>
    <x v="0"/>
    <x v="0"/>
    <x v="0"/>
    <x v="7"/>
    <x v="0"/>
    <x v="0"/>
  </r>
  <r>
    <x v="66"/>
    <x v="11"/>
    <x v="0"/>
    <x v="0"/>
    <x v="0"/>
    <x v="1"/>
    <x v="1"/>
    <x v="11"/>
    <x v="11"/>
    <x v="0"/>
    <x v="0"/>
    <x v="0"/>
    <x v="0"/>
    <x v="0"/>
    <x v="0"/>
    <x v="0"/>
    <x v="0"/>
    <x v="7"/>
    <x v="0"/>
    <x v="0"/>
  </r>
  <r>
    <x v="67"/>
    <x v="13"/>
    <x v="0"/>
    <x v="0"/>
    <x v="0"/>
    <x v="7"/>
    <x v="7"/>
    <x v="13"/>
    <x v="13"/>
    <x v="0"/>
    <x v="0"/>
    <x v="0"/>
    <x v="0"/>
    <x v="0"/>
    <x v="0"/>
    <x v="0"/>
    <x v="0"/>
    <x v="7"/>
    <x v="0"/>
    <x v="0"/>
  </r>
  <r>
    <x v="67"/>
    <x v="13"/>
    <x v="0"/>
    <x v="0"/>
    <x v="0"/>
    <x v="7"/>
    <x v="7"/>
    <x v="13"/>
    <x v="13"/>
    <x v="0"/>
    <x v="0"/>
    <x v="0"/>
    <x v="0"/>
    <x v="0"/>
    <x v="0"/>
    <x v="0"/>
    <x v="0"/>
    <x v="7"/>
    <x v="0"/>
    <x v="0"/>
  </r>
  <r>
    <x v="67"/>
    <x v="13"/>
    <x v="0"/>
    <x v="0"/>
    <x v="0"/>
    <x v="7"/>
    <x v="7"/>
    <x v="13"/>
    <x v="13"/>
    <x v="0"/>
    <x v="0"/>
    <x v="0"/>
    <x v="0"/>
    <x v="0"/>
    <x v="0"/>
    <x v="0"/>
    <x v="0"/>
    <x v="7"/>
    <x v="0"/>
    <x v="0"/>
  </r>
  <r>
    <x v="67"/>
    <x v="13"/>
    <x v="0"/>
    <x v="0"/>
    <x v="0"/>
    <x v="7"/>
    <x v="7"/>
    <x v="13"/>
    <x v="13"/>
    <x v="0"/>
    <x v="0"/>
    <x v="0"/>
    <x v="0"/>
    <x v="0"/>
    <x v="0"/>
    <x v="0"/>
    <x v="0"/>
    <x v="7"/>
    <x v="0"/>
    <x v="0"/>
  </r>
  <r>
    <x v="67"/>
    <x v="13"/>
    <x v="0"/>
    <x v="0"/>
    <x v="0"/>
    <x v="7"/>
    <x v="7"/>
    <x v="13"/>
    <x v="13"/>
    <x v="0"/>
    <x v="0"/>
    <x v="0"/>
    <x v="0"/>
    <x v="0"/>
    <x v="0"/>
    <x v="0"/>
    <x v="0"/>
    <x v="7"/>
    <x v="0"/>
    <x v="0"/>
  </r>
  <r>
    <x v="68"/>
    <x v="5"/>
    <x v="0"/>
    <x v="0"/>
    <x v="0"/>
    <x v="1"/>
    <x v="1"/>
    <x v="5"/>
    <x v="5"/>
    <x v="0"/>
    <x v="0"/>
    <x v="0"/>
    <x v="0"/>
    <x v="0"/>
    <x v="0"/>
    <x v="0"/>
    <x v="0"/>
    <x v="8"/>
    <x v="0"/>
    <x v="0"/>
  </r>
  <r>
    <x v="68"/>
    <x v="5"/>
    <x v="0"/>
    <x v="0"/>
    <x v="0"/>
    <x v="1"/>
    <x v="1"/>
    <x v="5"/>
    <x v="5"/>
    <x v="0"/>
    <x v="0"/>
    <x v="0"/>
    <x v="0"/>
    <x v="0"/>
    <x v="0"/>
    <x v="0"/>
    <x v="0"/>
    <x v="8"/>
    <x v="0"/>
    <x v="0"/>
  </r>
  <r>
    <x v="68"/>
    <x v="5"/>
    <x v="0"/>
    <x v="0"/>
    <x v="0"/>
    <x v="1"/>
    <x v="1"/>
    <x v="5"/>
    <x v="5"/>
    <x v="0"/>
    <x v="0"/>
    <x v="0"/>
    <x v="0"/>
    <x v="0"/>
    <x v="0"/>
    <x v="0"/>
    <x v="0"/>
    <x v="8"/>
    <x v="0"/>
    <x v="0"/>
  </r>
  <r>
    <x v="68"/>
    <x v="5"/>
    <x v="0"/>
    <x v="0"/>
    <x v="0"/>
    <x v="1"/>
    <x v="1"/>
    <x v="5"/>
    <x v="5"/>
    <x v="0"/>
    <x v="0"/>
    <x v="0"/>
    <x v="0"/>
    <x v="0"/>
    <x v="0"/>
    <x v="0"/>
    <x v="0"/>
    <x v="8"/>
    <x v="0"/>
    <x v="0"/>
  </r>
  <r>
    <x v="68"/>
    <x v="5"/>
    <x v="0"/>
    <x v="0"/>
    <x v="0"/>
    <x v="1"/>
    <x v="1"/>
    <x v="5"/>
    <x v="5"/>
    <x v="0"/>
    <x v="0"/>
    <x v="0"/>
    <x v="0"/>
    <x v="0"/>
    <x v="0"/>
    <x v="0"/>
    <x v="0"/>
    <x v="8"/>
    <x v="0"/>
    <x v="0"/>
  </r>
  <r>
    <x v="68"/>
    <x v="5"/>
    <x v="0"/>
    <x v="0"/>
    <x v="0"/>
    <x v="1"/>
    <x v="1"/>
    <x v="5"/>
    <x v="5"/>
    <x v="0"/>
    <x v="0"/>
    <x v="0"/>
    <x v="0"/>
    <x v="0"/>
    <x v="0"/>
    <x v="0"/>
    <x v="0"/>
    <x v="8"/>
    <x v="0"/>
    <x v="0"/>
  </r>
  <r>
    <x v="68"/>
    <x v="5"/>
    <x v="0"/>
    <x v="0"/>
    <x v="0"/>
    <x v="1"/>
    <x v="1"/>
    <x v="5"/>
    <x v="5"/>
    <x v="0"/>
    <x v="0"/>
    <x v="0"/>
    <x v="0"/>
    <x v="0"/>
    <x v="0"/>
    <x v="0"/>
    <x v="0"/>
    <x v="8"/>
    <x v="0"/>
    <x v="0"/>
  </r>
  <r>
    <x v="68"/>
    <x v="5"/>
    <x v="0"/>
    <x v="0"/>
    <x v="0"/>
    <x v="1"/>
    <x v="1"/>
    <x v="5"/>
    <x v="5"/>
    <x v="0"/>
    <x v="0"/>
    <x v="0"/>
    <x v="0"/>
    <x v="0"/>
    <x v="0"/>
    <x v="0"/>
    <x v="0"/>
    <x v="8"/>
    <x v="0"/>
    <x v="0"/>
  </r>
  <r>
    <x v="68"/>
    <x v="5"/>
    <x v="0"/>
    <x v="0"/>
    <x v="0"/>
    <x v="1"/>
    <x v="1"/>
    <x v="5"/>
    <x v="5"/>
    <x v="0"/>
    <x v="0"/>
    <x v="0"/>
    <x v="0"/>
    <x v="0"/>
    <x v="0"/>
    <x v="0"/>
    <x v="0"/>
    <x v="8"/>
    <x v="0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69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0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1"/>
    <x v="7"/>
    <x v="0"/>
    <x v="0"/>
    <x v="0"/>
    <x v="5"/>
    <x v="5"/>
    <x v="7"/>
    <x v="7"/>
    <x v="13"/>
    <x v="13"/>
    <x v="13"/>
    <x v="3"/>
    <x v="9"/>
    <x v="9"/>
    <x v="0"/>
    <x v="4"/>
    <x v="6"/>
    <x v="5"/>
    <x v="0"/>
  </r>
  <r>
    <x v="72"/>
    <x v="14"/>
    <x v="0"/>
    <x v="2"/>
    <x v="2"/>
    <x v="8"/>
    <x v="8"/>
    <x v="14"/>
    <x v="14"/>
    <x v="0"/>
    <x v="0"/>
    <x v="0"/>
    <x v="4"/>
    <x v="10"/>
    <x v="10"/>
    <x v="0"/>
    <x v="0"/>
    <x v="9"/>
    <x v="3"/>
    <x v="0"/>
  </r>
  <r>
    <x v="72"/>
    <x v="14"/>
    <x v="0"/>
    <x v="2"/>
    <x v="2"/>
    <x v="8"/>
    <x v="8"/>
    <x v="14"/>
    <x v="14"/>
    <x v="0"/>
    <x v="0"/>
    <x v="0"/>
    <x v="4"/>
    <x v="10"/>
    <x v="10"/>
    <x v="0"/>
    <x v="0"/>
    <x v="9"/>
    <x v="3"/>
    <x v="0"/>
  </r>
  <r>
    <x v="72"/>
    <x v="14"/>
    <x v="0"/>
    <x v="2"/>
    <x v="2"/>
    <x v="8"/>
    <x v="8"/>
    <x v="14"/>
    <x v="14"/>
    <x v="0"/>
    <x v="0"/>
    <x v="0"/>
    <x v="4"/>
    <x v="10"/>
    <x v="10"/>
    <x v="0"/>
    <x v="0"/>
    <x v="9"/>
    <x v="3"/>
    <x v="0"/>
  </r>
  <r>
    <x v="72"/>
    <x v="14"/>
    <x v="0"/>
    <x v="2"/>
    <x v="2"/>
    <x v="8"/>
    <x v="8"/>
    <x v="14"/>
    <x v="14"/>
    <x v="0"/>
    <x v="0"/>
    <x v="0"/>
    <x v="4"/>
    <x v="10"/>
    <x v="10"/>
    <x v="0"/>
    <x v="0"/>
    <x v="9"/>
    <x v="3"/>
    <x v="0"/>
  </r>
  <r>
    <x v="72"/>
    <x v="14"/>
    <x v="0"/>
    <x v="2"/>
    <x v="2"/>
    <x v="8"/>
    <x v="8"/>
    <x v="14"/>
    <x v="14"/>
    <x v="0"/>
    <x v="0"/>
    <x v="0"/>
    <x v="4"/>
    <x v="10"/>
    <x v="10"/>
    <x v="0"/>
    <x v="0"/>
    <x v="9"/>
    <x v="3"/>
    <x v="0"/>
  </r>
  <r>
    <x v="72"/>
    <x v="14"/>
    <x v="0"/>
    <x v="2"/>
    <x v="2"/>
    <x v="8"/>
    <x v="8"/>
    <x v="14"/>
    <x v="14"/>
    <x v="0"/>
    <x v="0"/>
    <x v="0"/>
    <x v="4"/>
    <x v="10"/>
    <x v="10"/>
    <x v="0"/>
    <x v="0"/>
    <x v="9"/>
    <x v="3"/>
    <x v="0"/>
  </r>
  <r>
    <x v="73"/>
    <x v="15"/>
    <x v="0"/>
    <x v="3"/>
    <x v="3"/>
    <x v="1"/>
    <x v="1"/>
    <x v="15"/>
    <x v="15"/>
    <x v="0"/>
    <x v="0"/>
    <x v="0"/>
    <x v="0"/>
    <x v="11"/>
    <x v="11"/>
    <x v="0"/>
    <x v="5"/>
    <x v="10"/>
    <x v="0"/>
    <x v="0"/>
  </r>
  <r>
    <x v="73"/>
    <x v="15"/>
    <x v="0"/>
    <x v="3"/>
    <x v="3"/>
    <x v="1"/>
    <x v="1"/>
    <x v="15"/>
    <x v="15"/>
    <x v="0"/>
    <x v="0"/>
    <x v="0"/>
    <x v="0"/>
    <x v="11"/>
    <x v="11"/>
    <x v="0"/>
    <x v="5"/>
    <x v="10"/>
    <x v="0"/>
    <x v="0"/>
  </r>
  <r>
    <x v="73"/>
    <x v="15"/>
    <x v="0"/>
    <x v="3"/>
    <x v="3"/>
    <x v="1"/>
    <x v="1"/>
    <x v="15"/>
    <x v="15"/>
    <x v="0"/>
    <x v="0"/>
    <x v="0"/>
    <x v="0"/>
    <x v="11"/>
    <x v="11"/>
    <x v="0"/>
    <x v="5"/>
    <x v="10"/>
    <x v="0"/>
    <x v="0"/>
  </r>
  <r>
    <x v="73"/>
    <x v="15"/>
    <x v="0"/>
    <x v="3"/>
    <x v="3"/>
    <x v="1"/>
    <x v="1"/>
    <x v="15"/>
    <x v="15"/>
    <x v="0"/>
    <x v="0"/>
    <x v="0"/>
    <x v="0"/>
    <x v="11"/>
    <x v="11"/>
    <x v="0"/>
    <x v="5"/>
    <x v="10"/>
    <x v="0"/>
    <x v="0"/>
  </r>
  <r>
    <x v="73"/>
    <x v="15"/>
    <x v="0"/>
    <x v="3"/>
    <x v="3"/>
    <x v="1"/>
    <x v="1"/>
    <x v="15"/>
    <x v="15"/>
    <x v="0"/>
    <x v="0"/>
    <x v="0"/>
    <x v="0"/>
    <x v="11"/>
    <x v="11"/>
    <x v="0"/>
    <x v="5"/>
    <x v="10"/>
    <x v="0"/>
    <x v="0"/>
  </r>
  <r>
    <x v="74"/>
    <x v="2"/>
    <x v="0"/>
    <x v="0"/>
    <x v="0"/>
    <x v="1"/>
    <x v="1"/>
    <x v="2"/>
    <x v="2"/>
    <x v="0"/>
    <x v="0"/>
    <x v="0"/>
    <x v="0"/>
    <x v="12"/>
    <x v="12"/>
    <x v="0"/>
    <x v="0"/>
    <x v="11"/>
    <x v="6"/>
    <x v="0"/>
  </r>
  <r>
    <x v="74"/>
    <x v="2"/>
    <x v="0"/>
    <x v="0"/>
    <x v="0"/>
    <x v="1"/>
    <x v="1"/>
    <x v="2"/>
    <x v="2"/>
    <x v="0"/>
    <x v="0"/>
    <x v="0"/>
    <x v="0"/>
    <x v="12"/>
    <x v="12"/>
    <x v="0"/>
    <x v="0"/>
    <x v="11"/>
    <x v="6"/>
    <x v="0"/>
  </r>
  <r>
    <x v="74"/>
    <x v="2"/>
    <x v="0"/>
    <x v="0"/>
    <x v="0"/>
    <x v="1"/>
    <x v="1"/>
    <x v="2"/>
    <x v="2"/>
    <x v="0"/>
    <x v="0"/>
    <x v="0"/>
    <x v="0"/>
    <x v="12"/>
    <x v="12"/>
    <x v="0"/>
    <x v="0"/>
    <x v="11"/>
    <x v="6"/>
    <x v="0"/>
  </r>
  <r>
    <x v="74"/>
    <x v="2"/>
    <x v="0"/>
    <x v="0"/>
    <x v="0"/>
    <x v="1"/>
    <x v="1"/>
    <x v="2"/>
    <x v="2"/>
    <x v="0"/>
    <x v="0"/>
    <x v="0"/>
    <x v="0"/>
    <x v="12"/>
    <x v="12"/>
    <x v="0"/>
    <x v="0"/>
    <x v="11"/>
    <x v="6"/>
    <x v="0"/>
  </r>
  <r>
    <x v="74"/>
    <x v="2"/>
    <x v="0"/>
    <x v="0"/>
    <x v="0"/>
    <x v="1"/>
    <x v="1"/>
    <x v="2"/>
    <x v="2"/>
    <x v="0"/>
    <x v="0"/>
    <x v="0"/>
    <x v="0"/>
    <x v="12"/>
    <x v="12"/>
    <x v="0"/>
    <x v="0"/>
    <x v="11"/>
    <x v="6"/>
    <x v="0"/>
  </r>
  <r>
    <x v="74"/>
    <x v="2"/>
    <x v="0"/>
    <x v="0"/>
    <x v="0"/>
    <x v="1"/>
    <x v="1"/>
    <x v="2"/>
    <x v="2"/>
    <x v="0"/>
    <x v="0"/>
    <x v="0"/>
    <x v="0"/>
    <x v="12"/>
    <x v="12"/>
    <x v="0"/>
    <x v="0"/>
    <x v="11"/>
    <x v="6"/>
    <x v="0"/>
  </r>
  <r>
    <x v="74"/>
    <x v="2"/>
    <x v="0"/>
    <x v="0"/>
    <x v="0"/>
    <x v="1"/>
    <x v="1"/>
    <x v="2"/>
    <x v="2"/>
    <x v="0"/>
    <x v="0"/>
    <x v="0"/>
    <x v="0"/>
    <x v="12"/>
    <x v="12"/>
    <x v="0"/>
    <x v="0"/>
    <x v="11"/>
    <x v="6"/>
    <x v="0"/>
  </r>
  <r>
    <x v="74"/>
    <x v="2"/>
    <x v="0"/>
    <x v="0"/>
    <x v="0"/>
    <x v="1"/>
    <x v="1"/>
    <x v="2"/>
    <x v="2"/>
    <x v="0"/>
    <x v="0"/>
    <x v="0"/>
    <x v="0"/>
    <x v="12"/>
    <x v="12"/>
    <x v="0"/>
    <x v="0"/>
    <x v="11"/>
    <x v="6"/>
    <x v="0"/>
  </r>
  <r>
    <x v="74"/>
    <x v="2"/>
    <x v="0"/>
    <x v="0"/>
    <x v="0"/>
    <x v="1"/>
    <x v="1"/>
    <x v="2"/>
    <x v="2"/>
    <x v="0"/>
    <x v="0"/>
    <x v="0"/>
    <x v="0"/>
    <x v="12"/>
    <x v="12"/>
    <x v="0"/>
    <x v="0"/>
    <x v="11"/>
    <x v="6"/>
    <x v="0"/>
  </r>
  <r>
    <x v="75"/>
    <x v="0"/>
    <x v="0"/>
    <x v="1"/>
    <x v="1"/>
    <x v="9"/>
    <x v="9"/>
    <x v="0"/>
    <x v="0"/>
    <x v="17"/>
    <x v="16"/>
    <x v="7"/>
    <x v="0"/>
    <x v="8"/>
    <x v="8"/>
    <x v="0"/>
    <x v="6"/>
    <x v="8"/>
    <x v="3"/>
    <x v="0"/>
  </r>
  <r>
    <x v="75"/>
    <x v="0"/>
    <x v="0"/>
    <x v="1"/>
    <x v="1"/>
    <x v="9"/>
    <x v="9"/>
    <x v="0"/>
    <x v="0"/>
    <x v="17"/>
    <x v="16"/>
    <x v="7"/>
    <x v="0"/>
    <x v="8"/>
    <x v="8"/>
    <x v="0"/>
    <x v="6"/>
    <x v="8"/>
    <x v="3"/>
    <x v="0"/>
  </r>
  <r>
    <x v="75"/>
    <x v="0"/>
    <x v="0"/>
    <x v="1"/>
    <x v="1"/>
    <x v="9"/>
    <x v="9"/>
    <x v="0"/>
    <x v="0"/>
    <x v="17"/>
    <x v="16"/>
    <x v="7"/>
    <x v="0"/>
    <x v="8"/>
    <x v="8"/>
    <x v="0"/>
    <x v="6"/>
    <x v="8"/>
    <x v="3"/>
    <x v="0"/>
  </r>
  <r>
    <x v="75"/>
    <x v="0"/>
    <x v="0"/>
    <x v="1"/>
    <x v="1"/>
    <x v="9"/>
    <x v="9"/>
    <x v="0"/>
    <x v="0"/>
    <x v="17"/>
    <x v="16"/>
    <x v="7"/>
    <x v="0"/>
    <x v="8"/>
    <x v="8"/>
    <x v="0"/>
    <x v="6"/>
    <x v="8"/>
    <x v="3"/>
    <x v="0"/>
  </r>
  <r>
    <x v="75"/>
    <x v="0"/>
    <x v="0"/>
    <x v="1"/>
    <x v="1"/>
    <x v="9"/>
    <x v="9"/>
    <x v="0"/>
    <x v="0"/>
    <x v="17"/>
    <x v="16"/>
    <x v="7"/>
    <x v="0"/>
    <x v="8"/>
    <x v="8"/>
    <x v="0"/>
    <x v="6"/>
    <x v="8"/>
    <x v="3"/>
    <x v="0"/>
  </r>
  <r>
    <x v="75"/>
    <x v="0"/>
    <x v="0"/>
    <x v="1"/>
    <x v="1"/>
    <x v="9"/>
    <x v="9"/>
    <x v="0"/>
    <x v="0"/>
    <x v="17"/>
    <x v="16"/>
    <x v="7"/>
    <x v="0"/>
    <x v="8"/>
    <x v="8"/>
    <x v="0"/>
    <x v="6"/>
    <x v="8"/>
    <x v="3"/>
    <x v="0"/>
  </r>
  <r>
    <x v="75"/>
    <x v="0"/>
    <x v="0"/>
    <x v="1"/>
    <x v="1"/>
    <x v="9"/>
    <x v="9"/>
    <x v="0"/>
    <x v="0"/>
    <x v="17"/>
    <x v="16"/>
    <x v="7"/>
    <x v="0"/>
    <x v="8"/>
    <x v="8"/>
    <x v="0"/>
    <x v="6"/>
    <x v="8"/>
    <x v="3"/>
    <x v="0"/>
  </r>
  <r>
    <x v="75"/>
    <x v="0"/>
    <x v="0"/>
    <x v="1"/>
    <x v="1"/>
    <x v="9"/>
    <x v="9"/>
    <x v="0"/>
    <x v="0"/>
    <x v="17"/>
    <x v="16"/>
    <x v="7"/>
    <x v="0"/>
    <x v="8"/>
    <x v="8"/>
    <x v="0"/>
    <x v="6"/>
    <x v="8"/>
    <x v="3"/>
    <x v="0"/>
  </r>
  <r>
    <x v="75"/>
    <x v="0"/>
    <x v="0"/>
    <x v="1"/>
    <x v="1"/>
    <x v="9"/>
    <x v="9"/>
    <x v="0"/>
    <x v="0"/>
    <x v="17"/>
    <x v="16"/>
    <x v="7"/>
    <x v="0"/>
    <x v="8"/>
    <x v="8"/>
    <x v="0"/>
    <x v="6"/>
    <x v="8"/>
    <x v="3"/>
    <x v="0"/>
  </r>
  <r>
    <x v="75"/>
    <x v="0"/>
    <x v="0"/>
    <x v="1"/>
    <x v="1"/>
    <x v="9"/>
    <x v="9"/>
    <x v="0"/>
    <x v="0"/>
    <x v="18"/>
    <x v="17"/>
    <x v="17"/>
    <x v="0"/>
    <x v="8"/>
    <x v="8"/>
    <x v="0"/>
    <x v="6"/>
    <x v="8"/>
    <x v="3"/>
    <x v="0"/>
  </r>
  <r>
    <x v="75"/>
    <x v="0"/>
    <x v="0"/>
    <x v="1"/>
    <x v="1"/>
    <x v="9"/>
    <x v="9"/>
    <x v="0"/>
    <x v="0"/>
    <x v="18"/>
    <x v="17"/>
    <x v="17"/>
    <x v="0"/>
    <x v="8"/>
    <x v="8"/>
    <x v="0"/>
    <x v="6"/>
    <x v="8"/>
    <x v="3"/>
    <x v="0"/>
  </r>
  <r>
    <x v="75"/>
    <x v="0"/>
    <x v="0"/>
    <x v="1"/>
    <x v="1"/>
    <x v="9"/>
    <x v="9"/>
    <x v="0"/>
    <x v="0"/>
    <x v="18"/>
    <x v="17"/>
    <x v="17"/>
    <x v="0"/>
    <x v="8"/>
    <x v="8"/>
    <x v="0"/>
    <x v="6"/>
    <x v="8"/>
    <x v="3"/>
    <x v="0"/>
  </r>
  <r>
    <x v="75"/>
    <x v="0"/>
    <x v="0"/>
    <x v="1"/>
    <x v="1"/>
    <x v="9"/>
    <x v="9"/>
    <x v="0"/>
    <x v="0"/>
    <x v="18"/>
    <x v="17"/>
    <x v="17"/>
    <x v="0"/>
    <x v="8"/>
    <x v="8"/>
    <x v="0"/>
    <x v="6"/>
    <x v="8"/>
    <x v="3"/>
    <x v="0"/>
  </r>
  <r>
    <x v="75"/>
    <x v="0"/>
    <x v="0"/>
    <x v="1"/>
    <x v="1"/>
    <x v="9"/>
    <x v="9"/>
    <x v="0"/>
    <x v="0"/>
    <x v="18"/>
    <x v="17"/>
    <x v="17"/>
    <x v="0"/>
    <x v="8"/>
    <x v="8"/>
    <x v="0"/>
    <x v="6"/>
    <x v="8"/>
    <x v="3"/>
    <x v="0"/>
  </r>
  <r>
    <x v="75"/>
    <x v="0"/>
    <x v="0"/>
    <x v="1"/>
    <x v="1"/>
    <x v="9"/>
    <x v="9"/>
    <x v="0"/>
    <x v="0"/>
    <x v="18"/>
    <x v="17"/>
    <x v="17"/>
    <x v="0"/>
    <x v="8"/>
    <x v="8"/>
    <x v="0"/>
    <x v="6"/>
    <x v="8"/>
    <x v="3"/>
    <x v="0"/>
  </r>
  <r>
    <x v="75"/>
    <x v="0"/>
    <x v="0"/>
    <x v="1"/>
    <x v="1"/>
    <x v="9"/>
    <x v="9"/>
    <x v="0"/>
    <x v="0"/>
    <x v="18"/>
    <x v="17"/>
    <x v="17"/>
    <x v="0"/>
    <x v="8"/>
    <x v="8"/>
    <x v="0"/>
    <x v="6"/>
    <x v="8"/>
    <x v="3"/>
    <x v="0"/>
  </r>
  <r>
    <x v="75"/>
    <x v="0"/>
    <x v="0"/>
    <x v="1"/>
    <x v="1"/>
    <x v="9"/>
    <x v="9"/>
    <x v="0"/>
    <x v="0"/>
    <x v="18"/>
    <x v="17"/>
    <x v="17"/>
    <x v="0"/>
    <x v="8"/>
    <x v="8"/>
    <x v="0"/>
    <x v="6"/>
    <x v="8"/>
    <x v="3"/>
    <x v="0"/>
  </r>
  <r>
    <x v="75"/>
    <x v="0"/>
    <x v="0"/>
    <x v="1"/>
    <x v="1"/>
    <x v="9"/>
    <x v="9"/>
    <x v="0"/>
    <x v="0"/>
    <x v="18"/>
    <x v="17"/>
    <x v="17"/>
    <x v="0"/>
    <x v="8"/>
    <x v="8"/>
    <x v="0"/>
    <x v="6"/>
    <x v="8"/>
    <x v="3"/>
    <x v="0"/>
  </r>
  <r>
    <x v="75"/>
    <x v="0"/>
    <x v="0"/>
    <x v="1"/>
    <x v="1"/>
    <x v="9"/>
    <x v="9"/>
    <x v="0"/>
    <x v="0"/>
    <x v="0"/>
    <x v="0"/>
    <x v="0"/>
    <x v="0"/>
    <x v="8"/>
    <x v="8"/>
    <x v="0"/>
    <x v="6"/>
    <x v="8"/>
    <x v="3"/>
    <x v="0"/>
  </r>
  <r>
    <x v="75"/>
    <x v="0"/>
    <x v="0"/>
    <x v="1"/>
    <x v="1"/>
    <x v="9"/>
    <x v="9"/>
    <x v="0"/>
    <x v="0"/>
    <x v="0"/>
    <x v="0"/>
    <x v="0"/>
    <x v="0"/>
    <x v="8"/>
    <x v="8"/>
    <x v="0"/>
    <x v="6"/>
    <x v="8"/>
    <x v="3"/>
    <x v="0"/>
  </r>
  <r>
    <x v="75"/>
    <x v="0"/>
    <x v="0"/>
    <x v="1"/>
    <x v="1"/>
    <x v="9"/>
    <x v="9"/>
    <x v="0"/>
    <x v="0"/>
    <x v="0"/>
    <x v="0"/>
    <x v="0"/>
    <x v="0"/>
    <x v="8"/>
    <x v="8"/>
    <x v="0"/>
    <x v="6"/>
    <x v="8"/>
    <x v="3"/>
    <x v="0"/>
  </r>
  <r>
    <x v="75"/>
    <x v="0"/>
    <x v="0"/>
    <x v="1"/>
    <x v="1"/>
    <x v="9"/>
    <x v="9"/>
    <x v="0"/>
    <x v="0"/>
    <x v="0"/>
    <x v="0"/>
    <x v="0"/>
    <x v="0"/>
    <x v="8"/>
    <x v="8"/>
    <x v="0"/>
    <x v="6"/>
    <x v="8"/>
    <x v="3"/>
    <x v="0"/>
  </r>
  <r>
    <x v="75"/>
    <x v="0"/>
    <x v="0"/>
    <x v="1"/>
    <x v="1"/>
    <x v="9"/>
    <x v="9"/>
    <x v="0"/>
    <x v="0"/>
    <x v="0"/>
    <x v="0"/>
    <x v="0"/>
    <x v="0"/>
    <x v="8"/>
    <x v="8"/>
    <x v="0"/>
    <x v="6"/>
    <x v="8"/>
    <x v="3"/>
    <x v="0"/>
  </r>
  <r>
    <x v="75"/>
    <x v="0"/>
    <x v="0"/>
    <x v="1"/>
    <x v="1"/>
    <x v="9"/>
    <x v="9"/>
    <x v="0"/>
    <x v="0"/>
    <x v="0"/>
    <x v="0"/>
    <x v="0"/>
    <x v="0"/>
    <x v="8"/>
    <x v="8"/>
    <x v="0"/>
    <x v="6"/>
    <x v="8"/>
    <x v="3"/>
    <x v="0"/>
  </r>
  <r>
    <x v="75"/>
    <x v="0"/>
    <x v="0"/>
    <x v="1"/>
    <x v="1"/>
    <x v="9"/>
    <x v="9"/>
    <x v="0"/>
    <x v="0"/>
    <x v="0"/>
    <x v="0"/>
    <x v="0"/>
    <x v="0"/>
    <x v="8"/>
    <x v="8"/>
    <x v="0"/>
    <x v="6"/>
    <x v="8"/>
    <x v="3"/>
    <x v="0"/>
  </r>
  <r>
    <x v="75"/>
    <x v="0"/>
    <x v="0"/>
    <x v="1"/>
    <x v="1"/>
    <x v="9"/>
    <x v="9"/>
    <x v="0"/>
    <x v="0"/>
    <x v="0"/>
    <x v="0"/>
    <x v="0"/>
    <x v="0"/>
    <x v="8"/>
    <x v="8"/>
    <x v="0"/>
    <x v="6"/>
    <x v="8"/>
    <x v="3"/>
    <x v="0"/>
  </r>
  <r>
    <x v="75"/>
    <x v="0"/>
    <x v="0"/>
    <x v="1"/>
    <x v="1"/>
    <x v="9"/>
    <x v="9"/>
    <x v="0"/>
    <x v="0"/>
    <x v="0"/>
    <x v="0"/>
    <x v="0"/>
    <x v="0"/>
    <x v="8"/>
    <x v="8"/>
    <x v="0"/>
    <x v="6"/>
    <x v="8"/>
    <x v="3"/>
    <x v="0"/>
  </r>
  <r>
    <x v="76"/>
    <x v="16"/>
    <x v="0"/>
    <x v="0"/>
    <x v="0"/>
    <x v="10"/>
    <x v="10"/>
    <x v="16"/>
    <x v="16"/>
    <x v="19"/>
    <x v="18"/>
    <x v="18"/>
    <x v="4"/>
    <x v="13"/>
    <x v="13"/>
    <x v="0"/>
    <x v="0"/>
    <x v="5"/>
    <x v="3"/>
    <x v="0"/>
  </r>
  <r>
    <x v="76"/>
    <x v="16"/>
    <x v="0"/>
    <x v="0"/>
    <x v="0"/>
    <x v="10"/>
    <x v="10"/>
    <x v="16"/>
    <x v="16"/>
    <x v="19"/>
    <x v="18"/>
    <x v="18"/>
    <x v="4"/>
    <x v="13"/>
    <x v="13"/>
    <x v="0"/>
    <x v="0"/>
    <x v="5"/>
    <x v="3"/>
    <x v="0"/>
  </r>
  <r>
    <x v="76"/>
    <x v="16"/>
    <x v="0"/>
    <x v="0"/>
    <x v="0"/>
    <x v="10"/>
    <x v="10"/>
    <x v="16"/>
    <x v="16"/>
    <x v="19"/>
    <x v="18"/>
    <x v="18"/>
    <x v="4"/>
    <x v="13"/>
    <x v="13"/>
    <x v="0"/>
    <x v="0"/>
    <x v="5"/>
    <x v="3"/>
    <x v="0"/>
  </r>
  <r>
    <x v="76"/>
    <x v="16"/>
    <x v="0"/>
    <x v="0"/>
    <x v="0"/>
    <x v="10"/>
    <x v="10"/>
    <x v="16"/>
    <x v="16"/>
    <x v="19"/>
    <x v="18"/>
    <x v="18"/>
    <x v="4"/>
    <x v="13"/>
    <x v="13"/>
    <x v="0"/>
    <x v="0"/>
    <x v="5"/>
    <x v="3"/>
    <x v="0"/>
  </r>
  <r>
    <x v="76"/>
    <x v="16"/>
    <x v="0"/>
    <x v="0"/>
    <x v="0"/>
    <x v="10"/>
    <x v="10"/>
    <x v="16"/>
    <x v="16"/>
    <x v="19"/>
    <x v="18"/>
    <x v="18"/>
    <x v="4"/>
    <x v="13"/>
    <x v="13"/>
    <x v="0"/>
    <x v="0"/>
    <x v="5"/>
    <x v="3"/>
    <x v="0"/>
  </r>
  <r>
    <x v="76"/>
    <x v="16"/>
    <x v="0"/>
    <x v="0"/>
    <x v="0"/>
    <x v="10"/>
    <x v="10"/>
    <x v="16"/>
    <x v="16"/>
    <x v="16"/>
    <x v="15"/>
    <x v="16"/>
    <x v="4"/>
    <x v="13"/>
    <x v="13"/>
    <x v="0"/>
    <x v="0"/>
    <x v="5"/>
    <x v="3"/>
    <x v="0"/>
  </r>
  <r>
    <x v="76"/>
    <x v="16"/>
    <x v="0"/>
    <x v="0"/>
    <x v="0"/>
    <x v="10"/>
    <x v="10"/>
    <x v="16"/>
    <x v="16"/>
    <x v="16"/>
    <x v="15"/>
    <x v="16"/>
    <x v="4"/>
    <x v="13"/>
    <x v="13"/>
    <x v="0"/>
    <x v="0"/>
    <x v="5"/>
    <x v="3"/>
    <x v="0"/>
  </r>
  <r>
    <x v="76"/>
    <x v="16"/>
    <x v="0"/>
    <x v="0"/>
    <x v="0"/>
    <x v="10"/>
    <x v="10"/>
    <x v="16"/>
    <x v="16"/>
    <x v="16"/>
    <x v="15"/>
    <x v="16"/>
    <x v="4"/>
    <x v="13"/>
    <x v="13"/>
    <x v="0"/>
    <x v="0"/>
    <x v="5"/>
    <x v="3"/>
    <x v="0"/>
  </r>
  <r>
    <x v="76"/>
    <x v="16"/>
    <x v="0"/>
    <x v="0"/>
    <x v="0"/>
    <x v="10"/>
    <x v="10"/>
    <x v="16"/>
    <x v="16"/>
    <x v="16"/>
    <x v="15"/>
    <x v="16"/>
    <x v="4"/>
    <x v="13"/>
    <x v="13"/>
    <x v="0"/>
    <x v="0"/>
    <x v="5"/>
    <x v="3"/>
    <x v="0"/>
  </r>
  <r>
    <x v="76"/>
    <x v="16"/>
    <x v="0"/>
    <x v="0"/>
    <x v="0"/>
    <x v="10"/>
    <x v="10"/>
    <x v="16"/>
    <x v="16"/>
    <x v="16"/>
    <x v="15"/>
    <x v="16"/>
    <x v="4"/>
    <x v="13"/>
    <x v="13"/>
    <x v="0"/>
    <x v="0"/>
    <x v="5"/>
    <x v="3"/>
    <x v="0"/>
  </r>
  <r>
    <x v="76"/>
    <x v="16"/>
    <x v="0"/>
    <x v="0"/>
    <x v="0"/>
    <x v="10"/>
    <x v="10"/>
    <x v="16"/>
    <x v="16"/>
    <x v="0"/>
    <x v="0"/>
    <x v="0"/>
    <x v="4"/>
    <x v="13"/>
    <x v="13"/>
    <x v="0"/>
    <x v="0"/>
    <x v="5"/>
    <x v="3"/>
    <x v="0"/>
  </r>
  <r>
    <x v="76"/>
    <x v="16"/>
    <x v="0"/>
    <x v="0"/>
    <x v="0"/>
    <x v="10"/>
    <x v="10"/>
    <x v="16"/>
    <x v="16"/>
    <x v="0"/>
    <x v="0"/>
    <x v="0"/>
    <x v="4"/>
    <x v="13"/>
    <x v="13"/>
    <x v="0"/>
    <x v="0"/>
    <x v="5"/>
    <x v="3"/>
    <x v="0"/>
  </r>
  <r>
    <x v="76"/>
    <x v="16"/>
    <x v="0"/>
    <x v="0"/>
    <x v="0"/>
    <x v="10"/>
    <x v="10"/>
    <x v="16"/>
    <x v="16"/>
    <x v="0"/>
    <x v="0"/>
    <x v="0"/>
    <x v="4"/>
    <x v="13"/>
    <x v="13"/>
    <x v="0"/>
    <x v="0"/>
    <x v="5"/>
    <x v="3"/>
    <x v="0"/>
  </r>
  <r>
    <x v="76"/>
    <x v="16"/>
    <x v="0"/>
    <x v="0"/>
    <x v="0"/>
    <x v="10"/>
    <x v="10"/>
    <x v="16"/>
    <x v="16"/>
    <x v="0"/>
    <x v="0"/>
    <x v="0"/>
    <x v="4"/>
    <x v="13"/>
    <x v="13"/>
    <x v="0"/>
    <x v="0"/>
    <x v="5"/>
    <x v="3"/>
    <x v="0"/>
  </r>
  <r>
    <x v="76"/>
    <x v="16"/>
    <x v="0"/>
    <x v="0"/>
    <x v="0"/>
    <x v="10"/>
    <x v="10"/>
    <x v="16"/>
    <x v="16"/>
    <x v="0"/>
    <x v="0"/>
    <x v="0"/>
    <x v="4"/>
    <x v="13"/>
    <x v="13"/>
    <x v="0"/>
    <x v="0"/>
    <x v="5"/>
    <x v="3"/>
    <x v="0"/>
  </r>
  <r>
    <x v="77"/>
    <x v="11"/>
    <x v="0"/>
    <x v="2"/>
    <x v="2"/>
    <x v="1"/>
    <x v="1"/>
    <x v="11"/>
    <x v="11"/>
    <x v="0"/>
    <x v="0"/>
    <x v="0"/>
    <x v="0"/>
    <x v="0"/>
    <x v="0"/>
    <x v="0"/>
    <x v="0"/>
    <x v="9"/>
    <x v="0"/>
    <x v="0"/>
  </r>
  <r>
    <x v="77"/>
    <x v="11"/>
    <x v="0"/>
    <x v="2"/>
    <x v="2"/>
    <x v="1"/>
    <x v="1"/>
    <x v="11"/>
    <x v="11"/>
    <x v="0"/>
    <x v="0"/>
    <x v="0"/>
    <x v="0"/>
    <x v="0"/>
    <x v="0"/>
    <x v="0"/>
    <x v="0"/>
    <x v="9"/>
    <x v="0"/>
    <x v="0"/>
  </r>
  <r>
    <x v="77"/>
    <x v="11"/>
    <x v="0"/>
    <x v="2"/>
    <x v="2"/>
    <x v="1"/>
    <x v="1"/>
    <x v="11"/>
    <x v="11"/>
    <x v="0"/>
    <x v="0"/>
    <x v="0"/>
    <x v="0"/>
    <x v="0"/>
    <x v="0"/>
    <x v="0"/>
    <x v="0"/>
    <x v="9"/>
    <x v="0"/>
    <x v="0"/>
  </r>
  <r>
    <x v="77"/>
    <x v="11"/>
    <x v="0"/>
    <x v="2"/>
    <x v="2"/>
    <x v="1"/>
    <x v="1"/>
    <x v="11"/>
    <x v="11"/>
    <x v="0"/>
    <x v="0"/>
    <x v="0"/>
    <x v="0"/>
    <x v="0"/>
    <x v="0"/>
    <x v="0"/>
    <x v="0"/>
    <x v="9"/>
    <x v="0"/>
    <x v="0"/>
  </r>
  <r>
    <x v="77"/>
    <x v="11"/>
    <x v="0"/>
    <x v="2"/>
    <x v="2"/>
    <x v="1"/>
    <x v="1"/>
    <x v="11"/>
    <x v="11"/>
    <x v="0"/>
    <x v="0"/>
    <x v="0"/>
    <x v="0"/>
    <x v="0"/>
    <x v="0"/>
    <x v="0"/>
    <x v="0"/>
    <x v="9"/>
    <x v="0"/>
    <x v="0"/>
  </r>
  <r>
    <x v="77"/>
    <x v="11"/>
    <x v="0"/>
    <x v="2"/>
    <x v="2"/>
    <x v="1"/>
    <x v="1"/>
    <x v="11"/>
    <x v="11"/>
    <x v="0"/>
    <x v="0"/>
    <x v="0"/>
    <x v="0"/>
    <x v="0"/>
    <x v="0"/>
    <x v="0"/>
    <x v="0"/>
    <x v="9"/>
    <x v="0"/>
    <x v="0"/>
  </r>
  <r>
    <x v="77"/>
    <x v="11"/>
    <x v="0"/>
    <x v="2"/>
    <x v="2"/>
    <x v="1"/>
    <x v="1"/>
    <x v="11"/>
    <x v="11"/>
    <x v="0"/>
    <x v="0"/>
    <x v="0"/>
    <x v="0"/>
    <x v="0"/>
    <x v="0"/>
    <x v="0"/>
    <x v="0"/>
    <x v="9"/>
    <x v="0"/>
    <x v="0"/>
  </r>
  <r>
    <x v="77"/>
    <x v="11"/>
    <x v="0"/>
    <x v="2"/>
    <x v="2"/>
    <x v="1"/>
    <x v="1"/>
    <x v="11"/>
    <x v="11"/>
    <x v="0"/>
    <x v="0"/>
    <x v="0"/>
    <x v="0"/>
    <x v="0"/>
    <x v="0"/>
    <x v="0"/>
    <x v="0"/>
    <x v="9"/>
    <x v="0"/>
    <x v="0"/>
  </r>
  <r>
    <x v="78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78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78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78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78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78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78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78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78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79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79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79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79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79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79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79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79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79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80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80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80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80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80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80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80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80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80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81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81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81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81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81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81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81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81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81"/>
    <x v="0"/>
    <x v="0"/>
    <x v="0"/>
    <x v="0"/>
    <x v="5"/>
    <x v="5"/>
    <x v="0"/>
    <x v="0"/>
    <x v="14"/>
    <x v="0"/>
    <x v="14"/>
    <x v="0"/>
    <x v="14"/>
    <x v="14"/>
    <x v="0"/>
    <x v="0"/>
    <x v="12"/>
    <x v="7"/>
    <x v="0"/>
  </r>
  <r>
    <x v="82"/>
    <x v="17"/>
    <x v="0"/>
    <x v="4"/>
    <x v="4"/>
    <x v="11"/>
    <x v="11"/>
    <x v="17"/>
    <x v="17"/>
    <x v="0"/>
    <x v="0"/>
    <x v="0"/>
    <x v="0"/>
    <x v="15"/>
    <x v="15"/>
    <x v="0"/>
    <x v="0"/>
    <x v="13"/>
    <x v="0"/>
    <x v="0"/>
  </r>
  <r>
    <x v="82"/>
    <x v="17"/>
    <x v="0"/>
    <x v="4"/>
    <x v="4"/>
    <x v="11"/>
    <x v="11"/>
    <x v="17"/>
    <x v="17"/>
    <x v="0"/>
    <x v="0"/>
    <x v="0"/>
    <x v="0"/>
    <x v="15"/>
    <x v="15"/>
    <x v="0"/>
    <x v="0"/>
    <x v="13"/>
    <x v="0"/>
    <x v="0"/>
  </r>
  <r>
    <x v="82"/>
    <x v="17"/>
    <x v="0"/>
    <x v="4"/>
    <x v="4"/>
    <x v="11"/>
    <x v="11"/>
    <x v="17"/>
    <x v="17"/>
    <x v="0"/>
    <x v="0"/>
    <x v="0"/>
    <x v="0"/>
    <x v="15"/>
    <x v="15"/>
    <x v="0"/>
    <x v="0"/>
    <x v="13"/>
    <x v="0"/>
    <x v="0"/>
  </r>
  <r>
    <x v="82"/>
    <x v="17"/>
    <x v="0"/>
    <x v="4"/>
    <x v="4"/>
    <x v="11"/>
    <x v="11"/>
    <x v="17"/>
    <x v="17"/>
    <x v="0"/>
    <x v="0"/>
    <x v="0"/>
    <x v="0"/>
    <x v="15"/>
    <x v="15"/>
    <x v="0"/>
    <x v="0"/>
    <x v="13"/>
    <x v="0"/>
    <x v="0"/>
  </r>
  <r>
    <x v="82"/>
    <x v="17"/>
    <x v="0"/>
    <x v="4"/>
    <x v="4"/>
    <x v="11"/>
    <x v="11"/>
    <x v="17"/>
    <x v="17"/>
    <x v="0"/>
    <x v="0"/>
    <x v="0"/>
    <x v="0"/>
    <x v="15"/>
    <x v="15"/>
    <x v="0"/>
    <x v="0"/>
    <x v="13"/>
    <x v="0"/>
    <x v="0"/>
  </r>
  <r>
    <x v="82"/>
    <x v="17"/>
    <x v="0"/>
    <x v="4"/>
    <x v="4"/>
    <x v="11"/>
    <x v="11"/>
    <x v="17"/>
    <x v="17"/>
    <x v="0"/>
    <x v="0"/>
    <x v="0"/>
    <x v="0"/>
    <x v="15"/>
    <x v="15"/>
    <x v="0"/>
    <x v="0"/>
    <x v="13"/>
    <x v="0"/>
    <x v="0"/>
  </r>
  <r>
    <x v="82"/>
    <x v="17"/>
    <x v="0"/>
    <x v="4"/>
    <x v="4"/>
    <x v="11"/>
    <x v="11"/>
    <x v="17"/>
    <x v="17"/>
    <x v="0"/>
    <x v="0"/>
    <x v="0"/>
    <x v="0"/>
    <x v="15"/>
    <x v="15"/>
    <x v="0"/>
    <x v="0"/>
    <x v="13"/>
    <x v="0"/>
    <x v="0"/>
  </r>
  <r>
    <x v="82"/>
    <x v="17"/>
    <x v="0"/>
    <x v="4"/>
    <x v="4"/>
    <x v="11"/>
    <x v="11"/>
    <x v="17"/>
    <x v="17"/>
    <x v="0"/>
    <x v="0"/>
    <x v="0"/>
    <x v="0"/>
    <x v="15"/>
    <x v="15"/>
    <x v="0"/>
    <x v="0"/>
    <x v="13"/>
    <x v="0"/>
    <x v="0"/>
  </r>
  <r>
    <x v="83"/>
    <x v="6"/>
    <x v="0"/>
    <x v="0"/>
    <x v="0"/>
    <x v="1"/>
    <x v="1"/>
    <x v="6"/>
    <x v="6"/>
    <x v="0"/>
    <x v="0"/>
    <x v="0"/>
    <x v="0"/>
    <x v="0"/>
    <x v="0"/>
    <x v="0"/>
    <x v="7"/>
    <x v="14"/>
    <x v="0"/>
    <x v="0"/>
  </r>
  <r>
    <x v="83"/>
    <x v="6"/>
    <x v="0"/>
    <x v="0"/>
    <x v="0"/>
    <x v="1"/>
    <x v="1"/>
    <x v="6"/>
    <x v="6"/>
    <x v="0"/>
    <x v="0"/>
    <x v="0"/>
    <x v="0"/>
    <x v="0"/>
    <x v="0"/>
    <x v="0"/>
    <x v="7"/>
    <x v="14"/>
    <x v="0"/>
    <x v="0"/>
  </r>
  <r>
    <x v="83"/>
    <x v="6"/>
    <x v="0"/>
    <x v="0"/>
    <x v="0"/>
    <x v="1"/>
    <x v="1"/>
    <x v="6"/>
    <x v="6"/>
    <x v="0"/>
    <x v="0"/>
    <x v="0"/>
    <x v="0"/>
    <x v="0"/>
    <x v="0"/>
    <x v="0"/>
    <x v="7"/>
    <x v="14"/>
    <x v="0"/>
    <x v="0"/>
  </r>
  <r>
    <x v="83"/>
    <x v="6"/>
    <x v="0"/>
    <x v="0"/>
    <x v="0"/>
    <x v="1"/>
    <x v="1"/>
    <x v="6"/>
    <x v="6"/>
    <x v="0"/>
    <x v="0"/>
    <x v="0"/>
    <x v="0"/>
    <x v="0"/>
    <x v="0"/>
    <x v="0"/>
    <x v="7"/>
    <x v="14"/>
    <x v="0"/>
    <x v="0"/>
  </r>
  <r>
    <x v="83"/>
    <x v="6"/>
    <x v="0"/>
    <x v="0"/>
    <x v="0"/>
    <x v="1"/>
    <x v="1"/>
    <x v="6"/>
    <x v="6"/>
    <x v="0"/>
    <x v="0"/>
    <x v="0"/>
    <x v="0"/>
    <x v="0"/>
    <x v="0"/>
    <x v="0"/>
    <x v="7"/>
    <x v="14"/>
    <x v="0"/>
    <x v="0"/>
  </r>
  <r>
    <x v="83"/>
    <x v="6"/>
    <x v="0"/>
    <x v="0"/>
    <x v="0"/>
    <x v="1"/>
    <x v="1"/>
    <x v="6"/>
    <x v="6"/>
    <x v="0"/>
    <x v="0"/>
    <x v="0"/>
    <x v="0"/>
    <x v="0"/>
    <x v="0"/>
    <x v="0"/>
    <x v="7"/>
    <x v="14"/>
    <x v="0"/>
    <x v="0"/>
  </r>
  <r>
    <x v="83"/>
    <x v="6"/>
    <x v="0"/>
    <x v="0"/>
    <x v="0"/>
    <x v="1"/>
    <x v="1"/>
    <x v="6"/>
    <x v="6"/>
    <x v="0"/>
    <x v="0"/>
    <x v="0"/>
    <x v="0"/>
    <x v="0"/>
    <x v="0"/>
    <x v="0"/>
    <x v="7"/>
    <x v="14"/>
    <x v="0"/>
    <x v="0"/>
  </r>
  <r>
    <x v="83"/>
    <x v="6"/>
    <x v="0"/>
    <x v="0"/>
    <x v="0"/>
    <x v="1"/>
    <x v="1"/>
    <x v="6"/>
    <x v="6"/>
    <x v="0"/>
    <x v="0"/>
    <x v="0"/>
    <x v="0"/>
    <x v="0"/>
    <x v="0"/>
    <x v="0"/>
    <x v="7"/>
    <x v="14"/>
    <x v="0"/>
    <x v="0"/>
  </r>
  <r>
    <x v="83"/>
    <x v="6"/>
    <x v="0"/>
    <x v="0"/>
    <x v="0"/>
    <x v="1"/>
    <x v="1"/>
    <x v="6"/>
    <x v="6"/>
    <x v="0"/>
    <x v="0"/>
    <x v="0"/>
    <x v="0"/>
    <x v="0"/>
    <x v="0"/>
    <x v="0"/>
    <x v="7"/>
    <x v="14"/>
    <x v="0"/>
    <x v="0"/>
  </r>
  <r>
    <x v="84"/>
    <x v="0"/>
    <x v="0"/>
    <x v="1"/>
    <x v="1"/>
    <x v="1"/>
    <x v="1"/>
    <x v="0"/>
    <x v="0"/>
    <x v="20"/>
    <x v="19"/>
    <x v="19"/>
    <x v="0"/>
    <x v="16"/>
    <x v="16"/>
    <x v="0"/>
    <x v="8"/>
    <x v="15"/>
    <x v="8"/>
    <x v="0"/>
  </r>
  <r>
    <x v="84"/>
    <x v="0"/>
    <x v="0"/>
    <x v="1"/>
    <x v="1"/>
    <x v="1"/>
    <x v="1"/>
    <x v="0"/>
    <x v="0"/>
    <x v="20"/>
    <x v="19"/>
    <x v="19"/>
    <x v="0"/>
    <x v="16"/>
    <x v="16"/>
    <x v="0"/>
    <x v="8"/>
    <x v="15"/>
    <x v="8"/>
    <x v="0"/>
  </r>
  <r>
    <x v="84"/>
    <x v="0"/>
    <x v="0"/>
    <x v="1"/>
    <x v="1"/>
    <x v="1"/>
    <x v="1"/>
    <x v="0"/>
    <x v="0"/>
    <x v="20"/>
    <x v="19"/>
    <x v="19"/>
    <x v="0"/>
    <x v="16"/>
    <x v="16"/>
    <x v="0"/>
    <x v="8"/>
    <x v="15"/>
    <x v="8"/>
    <x v="0"/>
  </r>
  <r>
    <x v="84"/>
    <x v="0"/>
    <x v="0"/>
    <x v="1"/>
    <x v="1"/>
    <x v="1"/>
    <x v="1"/>
    <x v="0"/>
    <x v="0"/>
    <x v="20"/>
    <x v="19"/>
    <x v="19"/>
    <x v="0"/>
    <x v="16"/>
    <x v="16"/>
    <x v="0"/>
    <x v="8"/>
    <x v="15"/>
    <x v="8"/>
    <x v="0"/>
  </r>
  <r>
    <x v="84"/>
    <x v="0"/>
    <x v="0"/>
    <x v="1"/>
    <x v="1"/>
    <x v="1"/>
    <x v="1"/>
    <x v="0"/>
    <x v="0"/>
    <x v="20"/>
    <x v="19"/>
    <x v="19"/>
    <x v="0"/>
    <x v="16"/>
    <x v="16"/>
    <x v="0"/>
    <x v="8"/>
    <x v="15"/>
    <x v="8"/>
    <x v="0"/>
  </r>
  <r>
    <x v="84"/>
    <x v="0"/>
    <x v="0"/>
    <x v="1"/>
    <x v="1"/>
    <x v="1"/>
    <x v="1"/>
    <x v="0"/>
    <x v="0"/>
    <x v="20"/>
    <x v="19"/>
    <x v="19"/>
    <x v="0"/>
    <x v="16"/>
    <x v="16"/>
    <x v="0"/>
    <x v="8"/>
    <x v="15"/>
    <x v="8"/>
    <x v="0"/>
  </r>
  <r>
    <x v="84"/>
    <x v="0"/>
    <x v="0"/>
    <x v="1"/>
    <x v="1"/>
    <x v="1"/>
    <x v="1"/>
    <x v="0"/>
    <x v="0"/>
    <x v="20"/>
    <x v="19"/>
    <x v="19"/>
    <x v="0"/>
    <x v="16"/>
    <x v="16"/>
    <x v="0"/>
    <x v="8"/>
    <x v="15"/>
    <x v="8"/>
    <x v="0"/>
  </r>
  <r>
    <x v="84"/>
    <x v="0"/>
    <x v="0"/>
    <x v="1"/>
    <x v="1"/>
    <x v="1"/>
    <x v="1"/>
    <x v="0"/>
    <x v="0"/>
    <x v="20"/>
    <x v="19"/>
    <x v="19"/>
    <x v="0"/>
    <x v="16"/>
    <x v="16"/>
    <x v="0"/>
    <x v="8"/>
    <x v="15"/>
    <x v="8"/>
    <x v="0"/>
  </r>
  <r>
    <x v="84"/>
    <x v="0"/>
    <x v="0"/>
    <x v="1"/>
    <x v="1"/>
    <x v="1"/>
    <x v="1"/>
    <x v="0"/>
    <x v="0"/>
    <x v="21"/>
    <x v="20"/>
    <x v="20"/>
    <x v="0"/>
    <x v="16"/>
    <x v="16"/>
    <x v="0"/>
    <x v="8"/>
    <x v="15"/>
    <x v="8"/>
    <x v="0"/>
  </r>
  <r>
    <x v="84"/>
    <x v="0"/>
    <x v="0"/>
    <x v="1"/>
    <x v="1"/>
    <x v="1"/>
    <x v="1"/>
    <x v="0"/>
    <x v="0"/>
    <x v="21"/>
    <x v="20"/>
    <x v="20"/>
    <x v="0"/>
    <x v="16"/>
    <x v="16"/>
    <x v="0"/>
    <x v="8"/>
    <x v="15"/>
    <x v="8"/>
    <x v="0"/>
  </r>
  <r>
    <x v="84"/>
    <x v="0"/>
    <x v="0"/>
    <x v="1"/>
    <x v="1"/>
    <x v="1"/>
    <x v="1"/>
    <x v="0"/>
    <x v="0"/>
    <x v="21"/>
    <x v="20"/>
    <x v="20"/>
    <x v="0"/>
    <x v="16"/>
    <x v="16"/>
    <x v="0"/>
    <x v="8"/>
    <x v="15"/>
    <x v="8"/>
    <x v="0"/>
  </r>
  <r>
    <x v="84"/>
    <x v="0"/>
    <x v="0"/>
    <x v="1"/>
    <x v="1"/>
    <x v="1"/>
    <x v="1"/>
    <x v="0"/>
    <x v="0"/>
    <x v="21"/>
    <x v="20"/>
    <x v="20"/>
    <x v="0"/>
    <x v="16"/>
    <x v="16"/>
    <x v="0"/>
    <x v="8"/>
    <x v="15"/>
    <x v="8"/>
    <x v="0"/>
  </r>
  <r>
    <x v="84"/>
    <x v="0"/>
    <x v="0"/>
    <x v="1"/>
    <x v="1"/>
    <x v="1"/>
    <x v="1"/>
    <x v="0"/>
    <x v="0"/>
    <x v="21"/>
    <x v="20"/>
    <x v="20"/>
    <x v="0"/>
    <x v="16"/>
    <x v="16"/>
    <x v="0"/>
    <x v="8"/>
    <x v="15"/>
    <x v="8"/>
    <x v="0"/>
  </r>
  <r>
    <x v="84"/>
    <x v="0"/>
    <x v="0"/>
    <x v="1"/>
    <x v="1"/>
    <x v="1"/>
    <x v="1"/>
    <x v="0"/>
    <x v="0"/>
    <x v="21"/>
    <x v="20"/>
    <x v="20"/>
    <x v="0"/>
    <x v="16"/>
    <x v="16"/>
    <x v="0"/>
    <x v="8"/>
    <x v="15"/>
    <x v="8"/>
    <x v="0"/>
  </r>
  <r>
    <x v="84"/>
    <x v="0"/>
    <x v="0"/>
    <x v="1"/>
    <x v="1"/>
    <x v="1"/>
    <x v="1"/>
    <x v="0"/>
    <x v="0"/>
    <x v="21"/>
    <x v="20"/>
    <x v="20"/>
    <x v="0"/>
    <x v="16"/>
    <x v="16"/>
    <x v="0"/>
    <x v="8"/>
    <x v="15"/>
    <x v="8"/>
    <x v="0"/>
  </r>
  <r>
    <x v="84"/>
    <x v="0"/>
    <x v="0"/>
    <x v="1"/>
    <x v="1"/>
    <x v="1"/>
    <x v="1"/>
    <x v="0"/>
    <x v="0"/>
    <x v="21"/>
    <x v="20"/>
    <x v="20"/>
    <x v="0"/>
    <x v="16"/>
    <x v="16"/>
    <x v="0"/>
    <x v="8"/>
    <x v="15"/>
    <x v="8"/>
    <x v="0"/>
  </r>
  <r>
    <x v="84"/>
    <x v="0"/>
    <x v="0"/>
    <x v="1"/>
    <x v="1"/>
    <x v="1"/>
    <x v="1"/>
    <x v="0"/>
    <x v="0"/>
    <x v="6"/>
    <x v="6"/>
    <x v="6"/>
    <x v="0"/>
    <x v="16"/>
    <x v="16"/>
    <x v="0"/>
    <x v="8"/>
    <x v="15"/>
    <x v="8"/>
    <x v="0"/>
  </r>
  <r>
    <x v="84"/>
    <x v="0"/>
    <x v="0"/>
    <x v="1"/>
    <x v="1"/>
    <x v="1"/>
    <x v="1"/>
    <x v="0"/>
    <x v="0"/>
    <x v="6"/>
    <x v="6"/>
    <x v="6"/>
    <x v="0"/>
    <x v="16"/>
    <x v="16"/>
    <x v="0"/>
    <x v="8"/>
    <x v="15"/>
    <x v="8"/>
    <x v="0"/>
  </r>
  <r>
    <x v="84"/>
    <x v="0"/>
    <x v="0"/>
    <x v="1"/>
    <x v="1"/>
    <x v="1"/>
    <x v="1"/>
    <x v="0"/>
    <x v="0"/>
    <x v="6"/>
    <x v="6"/>
    <x v="6"/>
    <x v="0"/>
    <x v="16"/>
    <x v="16"/>
    <x v="0"/>
    <x v="8"/>
    <x v="15"/>
    <x v="8"/>
    <x v="0"/>
  </r>
  <r>
    <x v="84"/>
    <x v="0"/>
    <x v="0"/>
    <x v="1"/>
    <x v="1"/>
    <x v="1"/>
    <x v="1"/>
    <x v="0"/>
    <x v="0"/>
    <x v="6"/>
    <x v="6"/>
    <x v="6"/>
    <x v="0"/>
    <x v="16"/>
    <x v="16"/>
    <x v="0"/>
    <x v="8"/>
    <x v="15"/>
    <x v="8"/>
    <x v="0"/>
  </r>
  <r>
    <x v="84"/>
    <x v="0"/>
    <x v="0"/>
    <x v="1"/>
    <x v="1"/>
    <x v="1"/>
    <x v="1"/>
    <x v="0"/>
    <x v="0"/>
    <x v="6"/>
    <x v="6"/>
    <x v="6"/>
    <x v="0"/>
    <x v="16"/>
    <x v="16"/>
    <x v="0"/>
    <x v="8"/>
    <x v="15"/>
    <x v="8"/>
    <x v="0"/>
  </r>
  <r>
    <x v="84"/>
    <x v="0"/>
    <x v="0"/>
    <x v="1"/>
    <x v="1"/>
    <x v="1"/>
    <x v="1"/>
    <x v="0"/>
    <x v="0"/>
    <x v="6"/>
    <x v="6"/>
    <x v="6"/>
    <x v="0"/>
    <x v="16"/>
    <x v="16"/>
    <x v="0"/>
    <x v="8"/>
    <x v="15"/>
    <x v="8"/>
    <x v="0"/>
  </r>
  <r>
    <x v="84"/>
    <x v="0"/>
    <x v="0"/>
    <x v="1"/>
    <x v="1"/>
    <x v="1"/>
    <x v="1"/>
    <x v="0"/>
    <x v="0"/>
    <x v="6"/>
    <x v="6"/>
    <x v="6"/>
    <x v="0"/>
    <x v="16"/>
    <x v="16"/>
    <x v="0"/>
    <x v="8"/>
    <x v="15"/>
    <x v="8"/>
    <x v="0"/>
  </r>
  <r>
    <x v="84"/>
    <x v="0"/>
    <x v="0"/>
    <x v="1"/>
    <x v="1"/>
    <x v="1"/>
    <x v="1"/>
    <x v="0"/>
    <x v="0"/>
    <x v="6"/>
    <x v="6"/>
    <x v="6"/>
    <x v="0"/>
    <x v="16"/>
    <x v="16"/>
    <x v="0"/>
    <x v="8"/>
    <x v="15"/>
    <x v="8"/>
    <x v="0"/>
  </r>
  <r>
    <x v="85"/>
    <x v="0"/>
    <x v="0"/>
    <x v="1"/>
    <x v="1"/>
    <x v="1"/>
    <x v="1"/>
    <x v="0"/>
    <x v="0"/>
    <x v="17"/>
    <x v="16"/>
    <x v="7"/>
    <x v="0"/>
    <x v="16"/>
    <x v="16"/>
    <x v="0"/>
    <x v="8"/>
    <x v="15"/>
    <x v="8"/>
    <x v="0"/>
  </r>
  <r>
    <x v="85"/>
    <x v="0"/>
    <x v="0"/>
    <x v="1"/>
    <x v="1"/>
    <x v="1"/>
    <x v="1"/>
    <x v="0"/>
    <x v="0"/>
    <x v="17"/>
    <x v="16"/>
    <x v="7"/>
    <x v="0"/>
    <x v="16"/>
    <x v="16"/>
    <x v="0"/>
    <x v="8"/>
    <x v="15"/>
    <x v="8"/>
    <x v="0"/>
  </r>
  <r>
    <x v="85"/>
    <x v="0"/>
    <x v="0"/>
    <x v="1"/>
    <x v="1"/>
    <x v="1"/>
    <x v="1"/>
    <x v="0"/>
    <x v="0"/>
    <x v="17"/>
    <x v="16"/>
    <x v="7"/>
    <x v="0"/>
    <x v="16"/>
    <x v="16"/>
    <x v="0"/>
    <x v="8"/>
    <x v="15"/>
    <x v="8"/>
    <x v="0"/>
  </r>
  <r>
    <x v="85"/>
    <x v="0"/>
    <x v="0"/>
    <x v="1"/>
    <x v="1"/>
    <x v="1"/>
    <x v="1"/>
    <x v="0"/>
    <x v="0"/>
    <x v="17"/>
    <x v="16"/>
    <x v="7"/>
    <x v="0"/>
    <x v="16"/>
    <x v="16"/>
    <x v="0"/>
    <x v="8"/>
    <x v="15"/>
    <x v="8"/>
    <x v="0"/>
  </r>
  <r>
    <x v="85"/>
    <x v="0"/>
    <x v="0"/>
    <x v="1"/>
    <x v="1"/>
    <x v="1"/>
    <x v="1"/>
    <x v="0"/>
    <x v="0"/>
    <x v="17"/>
    <x v="16"/>
    <x v="7"/>
    <x v="0"/>
    <x v="16"/>
    <x v="16"/>
    <x v="0"/>
    <x v="8"/>
    <x v="15"/>
    <x v="8"/>
    <x v="0"/>
  </r>
  <r>
    <x v="85"/>
    <x v="0"/>
    <x v="0"/>
    <x v="1"/>
    <x v="1"/>
    <x v="1"/>
    <x v="1"/>
    <x v="0"/>
    <x v="0"/>
    <x v="17"/>
    <x v="16"/>
    <x v="7"/>
    <x v="0"/>
    <x v="16"/>
    <x v="16"/>
    <x v="0"/>
    <x v="8"/>
    <x v="15"/>
    <x v="8"/>
    <x v="0"/>
  </r>
  <r>
    <x v="85"/>
    <x v="0"/>
    <x v="0"/>
    <x v="1"/>
    <x v="1"/>
    <x v="1"/>
    <x v="1"/>
    <x v="0"/>
    <x v="0"/>
    <x v="22"/>
    <x v="21"/>
    <x v="21"/>
    <x v="0"/>
    <x v="16"/>
    <x v="16"/>
    <x v="0"/>
    <x v="8"/>
    <x v="15"/>
    <x v="8"/>
    <x v="0"/>
  </r>
  <r>
    <x v="85"/>
    <x v="0"/>
    <x v="0"/>
    <x v="1"/>
    <x v="1"/>
    <x v="1"/>
    <x v="1"/>
    <x v="0"/>
    <x v="0"/>
    <x v="22"/>
    <x v="21"/>
    <x v="21"/>
    <x v="0"/>
    <x v="16"/>
    <x v="16"/>
    <x v="0"/>
    <x v="8"/>
    <x v="15"/>
    <x v="8"/>
    <x v="0"/>
  </r>
  <r>
    <x v="85"/>
    <x v="0"/>
    <x v="0"/>
    <x v="1"/>
    <x v="1"/>
    <x v="1"/>
    <x v="1"/>
    <x v="0"/>
    <x v="0"/>
    <x v="22"/>
    <x v="21"/>
    <x v="21"/>
    <x v="0"/>
    <x v="16"/>
    <x v="16"/>
    <x v="0"/>
    <x v="8"/>
    <x v="15"/>
    <x v="8"/>
    <x v="0"/>
  </r>
  <r>
    <x v="85"/>
    <x v="0"/>
    <x v="0"/>
    <x v="1"/>
    <x v="1"/>
    <x v="1"/>
    <x v="1"/>
    <x v="0"/>
    <x v="0"/>
    <x v="22"/>
    <x v="21"/>
    <x v="21"/>
    <x v="0"/>
    <x v="16"/>
    <x v="16"/>
    <x v="0"/>
    <x v="8"/>
    <x v="15"/>
    <x v="8"/>
    <x v="0"/>
  </r>
  <r>
    <x v="85"/>
    <x v="0"/>
    <x v="0"/>
    <x v="1"/>
    <x v="1"/>
    <x v="1"/>
    <x v="1"/>
    <x v="0"/>
    <x v="0"/>
    <x v="22"/>
    <x v="21"/>
    <x v="21"/>
    <x v="0"/>
    <x v="16"/>
    <x v="16"/>
    <x v="0"/>
    <x v="8"/>
    <x v="15"/>
    <x v="8"/>
    <x v="0"/>
  </r>
  <r>
    <x v="85"/>
    <x v="0"/>
    <x v="0"/>
    <x v="1"/>
    <x v="1"/>
    <x v="1"/>
    <x v="1"/>
    <x v="0"/>
    <x v="0"/>
    <x v="22"/>
    <x v="21"/>
    <x v="21"/>
    <x v="0"/>
    <x v="16"/>
    <x v="16"/>
    <x v="0"/>
    <x v="8"/>
    <x v="15"/>
    <x v="8"/>
    <x v="0"/>
  </r>
  <r>
    <x v="85"/>
    <x v="0"/>
    <x v="0"/>
    <x v="1"/>
    <x v="1"/>
    <x v="1"/>
    <x v="1"/>
    <x v="0"/>
    <x v="0"/>
    <x v="0"/>
    <x v="0"/>
    <x v="0"/>
    <x v="0"/>
    <x v="16"/>
    <x v="16"/>
    <x v="0"/>
    <x v="8"/>
    <x v="15"/>
    <x v="8"/>
    <x v="0"/>
  </r>
  <r>
    <x v="85"/>
    <x v="0"/>
    <x v="0"/>
    <x v="1"/>
    <x v="1"/>
    <x v="1"/>
    <x v="1"/>
    <x v="0"/>
    <x v="0"/>
    <x v="0"/>
    <x v="0"/>
    <x v="0"/>
    <x v="0"/>
    <x v="16"/>
    <x v="16"/>
    <x v="0"/>
    <x v="8"/>
    <x v="15"/>
    <x v="8"/>
    <x v="0"/>
  </r>
  <r>
    <x v="85"/>
    <x v="0"/>
    <x v="0"/>
    <x v="1"/>
    <x v="1"/>
    <x v="1"/>
    <x v="1"/>
    <x v="0"/>
    <x v="0"/>
    <x v="0"/>
    <x v="0"/>
    <x v="0"/>
    <x v="0"/>
    <x v="16"/>
    <x v="16"/>
    <x v="0"/>
    <x v="8"/>
    <x v="15"/>
    <x v="8"/>
    <x v="0"/>
  </r>
  <r>
    <x v="85"/>
    <x v="0"/>
    <x v="0"/>
    <x v="1"/>
    <x v="1"/>
    <x v="1"/>
    <x v="1"/>
    <x v="0"/>
    <x v="0"/>
    <x v="0"/>
    <x v="0"/>
    <x v="0"/>
    <x v="0"/>
    <x v="16"/>
    <x v="16"/>
    <x v="0"/>
    <x v="8"/>
    <x v="15"/>
    <x v="8"/>
    <x v="0"/>
  </r>
  <r>
    <x v="85"/>
    <x v="0"/>
    <x v="0"/>
    <x v="1"/>
    <x v="1"/>
    <x v="1"/>
    <x v="1"/>
    <x v="0"/>
    <x v="0"/>
    <x v="0"/>
    <x v="0"/>
    <x v="0"/>
    <x v="0"/>
    <x v="16"/>
    <x v="16"/>
    <x v="0"/>
    <x v="8"/>
    <x v="15"/>
    <x v="8"/>
    <x v="0"/>
  </r>
  <r>
    <x v="85"/>
    <x v="0"/>
    <x v="0"/>
    <x v="1"/>
    <x v="1"/>
    <x v="1"/>
    <x v="1"/>
    <x v="0"/>
    <x v="0"/>
    <x v="0"/>
    <x v="0"/>
    <x v="0"/>
    <x v="0"/>
    <x v="16"/>
    <x v="16"/>
    <x v="0"/>
    <x v="8"/>
    <x v="15"/>
    <x v="8"/>
    <x v="0"/>
  </r>
  <r>
    <x v="86"/>
    <x v="5"/>
    <x v="0"/>
    <x v="1"/>
    <x v="1"/>
    <x v="12"/>
    <x v="12"/>
    <x v="5"/>
    <x v="5"/>
    <x v="0"/>
    <x v="0"/>
    <x v="0"/>
    <x v="0"/>
    <x v="0"/>
    <x v="0"/>
    <x v="0"/>
    <x v="0"/>
    <x v="16"/>
    <x v="0"/>
    <x v="0"/>
  </r>
  <r>
    <x v="86"/>
    <x v="5"/>
    <x v="0"/>
    <x v="1"/>
    <x v="1"/>
    <x v="12"/>
    <x v="12"/>
    <x v="5"/>
    <x v="5"/>
    <x v="0"/>
    <x v="0"/>
    <x v="0"/>
    <x v="0"/>
    <x v="0"/>
    <x v="0"/>
    <x v="0"/>
    <x v="0"/>
    <x v="16"/>
    <x v="0"/>
    <x v="0"/>
  </r>
  <r>
    <x v="86"/>
    <x v="5"/>
    <x v="0"/>
    <x v="1"/>
    <x v="1"/>
    <x v="12"/>
    <x v="12"/>
    <x v="5"/>
    <x v="5"/>
    <x v="0"/>
    <x v="0"/>
    <x v="0"/>
    <x v="0"/>
    <x v="0"/>
    <x v="0"/>
    <x v="0"/>
    <x v="0"/>
    <x v="16"/>
    <x v="0"/>
    <x v="0"/>
  </r>
  <r>
    <x v="86"/>
    <x v="5"/>
    <x v="0"/>
    <x v="1"/>
    <x v="1"/>
    <x v="12"/>
    <x v="12"/>
    <x v="5"/>
    <x v="5"/>
    <x v="0"/>
    <x v="0"/>
    <x v="0"/>
    <x v="0"/>
    <x v="0"/>
    <x v="0"/>
    <x v="0"/>
    <x v="0"/>
    <x v="16"/>
    <x v="0"/>
    <x v="0"/>
  </r>
  <r>
    <x v="86"/>
    <x v="5"/>
    <x v="0"/>
    <x v="1"/>
    <x v="1"/>
    <x v="12"/>
    <x v="12"/>
    <x v="5"/>
    <x v="5"/>
    <x v="0"/>
    <x v="0"/>
    <x v="0"/>
    <x v="0"/>
    <x v="0"/>
    <x v="0"/>
    <x v="0"/>
    <x v="0"/>
    <x v="16"/>
    <x v="0"/>
    <x v="0"/>
  </r>
  <r>
    <x v="86"/>
    <x v="5"/>
    <x v="0"/>
    <x v="1"/>
    <x v="1"/>
    <x v="12"/>
    <x v="12"/>
    <x v="5"/>
    <x v="5"/>
    <x v="0"/>
    <x v="0"/>
    <x v="0"/>
    <x v="0"/>
    <x v="0"/>
    <x v="0"/>
    <x v="0"/>
    <x v="0"/>
    <x v="16"/>
    <x v="0"/>
    <x v="0"/>
  </r>
  <r>
    <x v="86"/>
    <x v="5"/>
    <x v="0"/>
    <x v="1"/>
    <x v="1"/>
    <x v="12"/>
    <x v="12"/>
    <x v="5"/>
    <x v="5"/>
    <x v="0"/>
    <x v="0"/>
    <x v="0"/>
    <x v="0"/>
    <x v="0"/>
    <x v="0"/>
    <x v="0"/>
    <x v="0"/>
    <x v="16"/>
    <x v="0"/>
    <x v="0"/>
  </r>
  <r>
    <x v="86"/>
    <x v="5"/>
    <x v="0"/>
    <x v="1"/>
    <x v="1"/>
    <x v="12"/>
    <x v="12"/>
    <x v="5"/>
    <x v="5"/>
    <x v="0"/>
    <x v="0"/>
    <x v="0"/>
    <x v="0"/>
    <x v="0"/>
    <x v="0"/>
    <x v="0"/>
    <x v="0"/>
    <x v="16"/>
    <x v="0"/>
    <x v="0"/>
  </r>
  <r>
    <x v="86"/>
    <x v="5"/>
    <x v="0"/>
    <x v="1"/>
    <x v="1"/>
    <x v="12"/>
    <x v="12"/>
    <x v="5"/>
    <x v="5"/>
    <x v="0"/>
    <x v="0"/>
    <x v="0"/>
    <x v="0"/>
    <x v="0"/>
    <x v="0"/>
    <x v="0"/>
    <x v="0"/>
    <x v="16"/>
    <x v="0"/>
    <x v="0"/>
  </r>
  <r>
    <x v="87"/>
    <x v="18"/>
    <x v="1"/>
    <x v="5"/>
    <x v="5"/>
    <x v="13"/>
    <x v="13"/>
    <x v="18"/>
    <x v="18"/>
    <x v="23"/>
    <x v="22"/>
    <x v="22"/>
    <x v="5"/>
    <x v="17"/>
    <x v="17"/>
    <x v="1"/>
    <x v="9"/>
    <x v="17"/>
    <x v="9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基础数据" cacheId="3" applyNumberFormats="0" applyBorderFormats="0" applyFontFormats="0" applyPatternFormats="0" applyAlignmentFormats="0" applyWidthHeightFormats="1" dataCaption="值" updatedVersion="4" minRefreshableVersion="3" showDrill="0" rowGrandTotals="0" colGrandTotals="0" itemPrintTitles="1" createdVersion="7" indent="0" compact="0" compactData="0" multipleFieldFilters="0">
  <location ref="A3:L112" firstHeaderRow="1" firstDataRow="1" firstDataCol="12"/>
  <pivotFields count="20">
    <pivotField axis="axisRow" compact="0" outline="0" showAll="0" defaultSubtotal="0">
      <items count="409">
        <item x="87"/>
        <item m="1" x="134"/>
        <item m="1" x="274"/>
        <item m="1" x="315"/>
        <item m="1" x="329"/>
        <item m="1" x="337"/>
        <item m="1" x="348"/>
        <item m="1" x="323"/>
        <item m="1" x="257"/>
        <item m="1" x="153"/>
        <item m="1" x="338"/>
        <item m="1" x="371"/>
        <item m="1" x="202"/>
        <item m="1" x="205"/>
        <item m="1" x="211"/>
        <item m="1" x="380"/>
        <item m="1" x="182"/>
        <item m="1" x="159"/>
        <item m="1" x="284"/>
        <item m="1" x="101"/>
        <item m="1" x="303"/>
        <item m="1" x="304"/>
        <item m="1" x="306"/>
        <item m="1" x="275"/>
        <item m="1" x="166"/>
        <item m="1" x="302"/>
        <item m="1" x="214"/>
        <item m="1" x="372"/>
        <item m="1" x="106"/>
        <item m="1" x="258"/>
        <item m="1" x="97"/>
        <item m="1" x="154"/>
        <item m="1" x="158"/>
        <item m="1" x="155"/>
        <item m="1" x="325"/>
        <item m="1" x="224"/>
        <item m="1" x="219"/>
        <item m="1" x="379"/>
        <item m="1" x="405"/>
        <item m="1" x="342"/>
        <item m="1" x="198"/>
        <item m="1" x="347"/>
        <item m="1" x="314"/>
        <item m="1" x="398"/>
        <item m="1" x="339"/>
        <item m="1" x="190"/>
        <item m="1" x="333"/>
        <item m="1" x="239"/>
        <item m="1" x="406"/>
        <item m="1" x="222"/>
        <item m="1" x="267"/>
        <item m="1" x="295"/>
        <item m="1" x="226"/>
        <item m="1" x="150"/>
        <item m="1" x="368"/>
        <item m="1" x="357"/>
        <item m="1" x="363"/>
        <item m="1" x="168"/>
        <item m="1" x="255"/>
        <item m="1" x="98"/>
        <item m="1" x="170"/>
        <item m="1" x="299"/>
        <item m="1" x="227"/>
        <item m="1" x="391"/>
        <item m="1" x="365"/>
        <item m="1" x="109"/>
        <item m="1" x="104"/>
        <item m="1" x="355"/>
        <item m="1" x="399"/>
        <item m="1" x="199"/>
        <item m="1" x="288"/>
        <item m="1" x="320"/>
        <item m="1" x="151"/>
        <item m="1" x="108"/>
        <item m="1" x="281"/>
        <item m="1" x="250"/>
        <item m="1" x="322"/>
        <item m="1" x="208"/>
        <item m="1" x="311"/>
        <item m="1" x="407"/>
        <item m="1" x="294"/>
        <item m="1" x="136"/>
        <item m="1" x="331"/>
        <item m="1" x="386"/>
        <item m="1" x="384"/>
        <item m="1" x="327"/>
        <item m="1" x="129"/>
        <item m="1" x="138"/>
        <item m="1" x="262"/>
        <item m="1" x="200"/>
        <item m="1" x="209"/>
        <item m="1" x="251"/>
        <item m="1" x="397"/>
        <item m="1" x="328"/>
        <item m="1" x="191"/>
        <item m="1" x="309"/>
        <item m="1" x="351"/>
        <item m="1" x="105"/>
        <item m="1" x="387"/>
        <item m="1" x="176"/>
        <item m="1" x="94"/>
        <item m="1" x="117"/>
        <item m="1" x="160"/>
        <item m="1" x="279"/>
        <item m="1" x="210"/>
        <item m="1" x="334"/>
        <item m="1" x="283"/>
        <item m="1" x="187"/>
        <item m="1" x="346"/>
        <item m="1" x="248"/>
        <item m="1" x="215"/>
        <item m="1" x="231"/>
        <item m="1" x="369"/>
        <item m="1" x="142"/>
        <item m="1" x="156"/>
        <item m="1" x="340"/>
        <item m="1" x="285"/>
        <item m="1" x="286"/>
        <item m="1" x="396"/>
        <item m="1" x="316"/>
        <item m="1" x="107"/>
        <item m="1" x="96"/>
        <item m="1" x="291"/>
        <item m="1" x="181"/>
        <item m="1" x="403"/>
        <item m="1" x="235"/>
        <item m="1" x="152"/>
        <item m="1" x="280"/>
        <item m="1" x="269"/>
        <item m="1" x="225"/>
        <item m="1" x="189"/>
        <item m="1" x="393"/>
        <item m="1" x="300"/>
        <item m="1" x="216"/>
        <item m="1" x="273"/>
        <item m="1" x="230"/>
        <item m="1" x="130"/>
        <item m="1" x="312"/>
        <item m="1" x="183"/>
        <item m="1" x="171"/>
        <item m="1" x="356"/>
        <item m="1" x="90"/>
        <item m="1" x="353"/>
        <item m="1" x="375"/>
        <item m="1" x="128"/>
        <item m="1" x="165"/>
        <item m="1" x="217"/>
        <item m="1" x="321"/>
        <item m="1" x="330"/>
        <item m="1" x="377"/>
        <item m="1" x="324"/>
        <item m="1" x="220"/>
        <item m="1" x="144"/>
        <item m="1" x="344"/>
        <item m="1" x="345"/>
        <item m="1" x="358"/>
        <item m="1" x="318"/>
        <item m="1" x="194"/>
        <item m="1" x="243"/>
        <item m="1" x="256"/>
        <item m="1" x="245"/>
        <item m="1" x="326"/>
        <item m="1" x="111"/>
        <item m="1" x="404"/>
        <item m="1" x="261"/>
        <item m="1" x="392"/>
        <item m="1" x="236"/>
        <item m="1" x="260"/>
        <item m="1" x="319"/>
        <item m="1" x="317"/>
        <item m="1" x="177"/>
        <item m="1" x="195"/>
        <item m="1" x="213"/>
        <item m="1" x="246"/>
        <item m="1" x="266"/>
        <item m="1" x="349"/>
        <item m="1" x="298"/>
        <item m="1" x="305"/>
        <item m="1" x="313"/>
        <item m="1" x="335"/>
        <item m="1" x="360"/>
        <item m="1" x="394"/>
        <item m="1" x="221"/>
        <item m="1" x="310"/>
        <item m="1" x="352"/>
        <item m="1" x="265"/>
        <item m="1" x="332"/>
        <item m="1" x="341"/>
        <item m="1" x="390"/>
        <item m="1" x="408"/>
        <item m="1" x="167"/>
        <item m="1" x="119"/>
        <item m="1" x="131"/>
        <item m="1" x="350"/>
        <item m="1" x="175"/>
        <item m="1" x="184"/>
        <item m="1" x="212"/>
        <item m="1" x="218"/>
        <item m="1" x="223"/>
        <item m="1" x="234"/>
        <item m="1" x="95"/>
        <item m="1" x="143"/>
        <item m="1" x="121"/>
        <item m="1" x="203"/>
        <item m="1" x="204"/>
        <item m="1" x="301"/>
        <item m="1" x="364"/>
        <item m="1" x="307"/>
        <item m="1" x="308"/>
        <item x="0"/>
        <item x="1"/>
        <item m="1" x="336"/>
        <item x="2"/>
        <item m="1" x="276"/>
        <item x="3"/>
        <item x="4"/>
        <item x="5"/>
        <item x="6"/>
        <item x="7"/>
        <item x="8"/>
        <item x="9"/>
        <item x="10"/>
        <item m="1" x="201"/>
        <item x="11"/>
        <item x="12"/>
        <item x="13"/>
        <item x="14"/>
        <item x="15"/>
        <item x="16"/>
        <item x="17"/>
        <item m="1" x="343"/>
        <item x="18"/>
        <item m="1" x="192"/>
        <item m="1" x="193"/>
        <item m="1" x="264"/>
        <item m="1" x="268"/>
        <item m="1" x="270"/>
        <item m="1" x="272"/>
        <item m="1" x="290"/>
        <item x="19"/>
        <item x="20"/>
        <item x="21"/>
        <item x="22"/>
        <item x="23"/>
        <item x="24"/>
        <item x="25"/>
        <item m="1" x="254"/>
        <item m="1" x="249"/>
        <item m="1" x="242"/>
        <item m="1" x="240"/>
        <item m="1" x="233"/>
        <item m="1" x="229"/>
        <item m="1" x="277"/>
        <item m="1" x="271"/>
        <item m="1" x="263"/>
        <item m="1" x="259"/>
        <item m="1" x="253"/>
        <item m="1" x="247"/>
        <item m="1" x="241"/>
        <item m="1" x="238"/>
        <item m="1" x="232"/>
        <item m="1" x="228"/>
        <item m="1" x="289"/>
        <item m="1" x="282"/>
        <item m="1" x="381"/>
        <item m="1" x="376"/>
        <item m="1" x="370"/>
        <item m="1" x="367"/>
        <item m="1" x="359"/>
        <item m="1" x="354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m="1" x="237"/>
        <item m="1" x="252"/>
        <item m="1" x="92"/>
        <item m="1" x="244"/>
        <item x="72"/>
        <item x="73"/>
        <item x="74"/>
        <item m="1" x="361"/>
        <item m="1" x="362"/>
        <item x="75"/>
        <item m="1" x="112"/>
        <item x="76"/>
        <item x="77"/>
        <item m="1" x="366"/>
        <item m="1" x="373"/>
        <item m="1" x="382"/>
        <item m="1" x="388"/>
        <item m="1" x="132"/>
        <item m="1" x="127"/>
        <item m="1" x="120"/>
        <item m="1" x="400"/>
        <item m="1" x="88"/>
        <item m="1" x="99"/>
        <item m="1" x="110"/>
        <item m="1" x="122"/>
        <item m="1" x="374"/>
        <item m="1" x="383"/>
        <item m="1" x="389"/>
        <item m="1" x="401"/>
        <item m="1" x="89"/>
        <item m="1" x="100"/>
        <item m="1" x="113"/>
        <item m="1" x="123"/>
        <item m="1" x="135"/>
        <item m="1" x="145"/>
        <item m="1" x="402"/>
        <item m="1" x="91"/>
        <item m="1" x="102"/>
        <item m="1" x="114"/>
        <item m="1" x="124"/>
        <item m="1" x="137"/>
        <item m="1" x="146"/>
        <item m="1" x="161"/>
        <item m="1" x="169"/>
        <item m="1" x="93"/>
        <item m="1" x="103"/>
        <item m="1" x="115"/>
        <item m="1" x="125"/>
        <item m="1" x="139"/>
        <item m="1" x="147"/>
        <item m="1" x="162"/>
        <item m="1" x="172"/>
        <item m="1" x="178"/>
        <item m="1" x="185"/>
        <item m="1" x="116"/>
        <item m="1" x="126"/>
        <item m="1" x="140"/>
        <item m="1" x="148"/>
        <item m="1" x="163"/>
        <item m="1" x="173"/>
        <item m="1" x="179"/>
        <item m="1" x="186"/>
        <item m="1" x="196"/>
        <item m="1" x="206"/>
        <item m="1" x="141"/>
        <item m="1" x="149"/>
        <item m="1" x="164"/>
        <item m="1" x="174"/>
        <item m="1" x="180"/>
        <item m="1" x="188"/>
        <item m="1" x="197"/>
        <item m="1" x="207"/>
        <item m="1" x="157"/>
        <item x="82"/>
        <item x="83"/>
        <item m="1" x="378"/>
        <item x="84"/>
        <item x="85"/>
        <item m="1" x="278"/>
        <item m="1" x="296"/>
        <item m="1" x="118"/>
        <item m="1" x="385"/>
        <item m="1" x="133"/>
        <item m="1" x="287"/>
        <item m="1" x="297"/>
        <item m="1" x="395"/>
        <item m="1" x="292"/>
        <item m="1" x="293"/>
        <item x="86"/>
        <item x="78"/>
        <item x="79"/>
        <item x="80"/>
        <item x="8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descending" defaultSubtotal="0">
      <items count="79">
        <item x="18"/>
        <item m="1" x="52"/>
        <item x="11"/>
        <item m="1" x="71"/>
        <item x="8"/>
        <item m="1" x="55"/>
        <item m="1" x="78"/>
        <item x="6"/>
        <item m="1" x="54"/>
        <item m="1" x="61"/>
        <item m="1" x="74"/>
        <item m="1" x="38"/>
        <item m="1" x="20"/>
        <item x="14"/>
        <item m="1" x="56"/>
        <item m="1" x="48"/>
        <item m="1" x="57"/>
        <item m="1" x="46"/>
        <item m="1" x="51"/>
        <item m="1" x="30"/>
        <item m="1" x="70"/>
        <item m="1" x="41"/>
        <item x="1"/>
        <item m="1" x="64"/>
        <item m="1" x="77"/>
        <item x="17"/>
        <item m="1" x="34"/>
        <item m="1" x="76"/>
        <item m="1" x="43"/>
        <item x="0"/>
        <item x="4"/>
        <item m="1" x="23"/>
        <item m="1" x="63"/>
        <item m="1" x="28"/>
        <item m="1" x="66"/>
        <item m="1" x="65"/>
        <item m="1" x="19"/>
        <item m="1" x="31"/>
        <item m="1" x="45"/>
        <item m="1" x="42"/>
        <item m="1" x="69"/>
        <item m="1" x="50"/>
        <item x="3"/>
        <item x="2"/>
        <item m="1" x="58"/>
        <item m="1" x="36"/>
        <item x="5"/>
        <item m="1" x="35"/>
        <item m="1" x="49"/>
        <item x="12"/>
        <item m="1" x="32"/>
        <item m="1" x="29"/>
        <item x="10"/>
        <item m="1" x="26"/>
        <item x="13"/>
        <item m="1" x="21"/>
        <item m="1" x="67"/>
        <item x="9"/>
        <item m="1" x="33"/>
        <item x="15"/>
        <item m="1" x="47"/>
        <item x="16"/>
        <item m="1" x="37"/>
        <item m="1" x="68"/>
        <item m="1" x="24"/>
        <item m="1" x="73"/>
        <item m="1" x="27"/>
        <item m="1" x="53"/>
        <item m="1" x="62"/>
        <item m="1" x="39"/>
        <item m="1" x="72"/>
        <item x="7"/>
        <item m="1" x="44"/>
        <item m="1" x="22"/>
        <item m="1" x="75"/>
        <item m="1" x="40"/>
        <item m="1" x="25"/>
        <item m="1" x="60"/>
        <item m="1" x="5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4">
        <item m="1" x="2"/>
        <item m="1" x="3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">
        <item m="1" x="6"/>
        <item x="3"/>
        <item x="5"/>
        <item x="0"/>
        <item x="2"/>
        <item x="1"/>
        <item x="4"/>
        <item m="1"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33">
        <item x="1"/>
        <item x="7"/>
        <item m="1" x="29"/>
        <item m="1" x="26"/>
        <item x="12"/>
        <item m="1" x="17"/>
        <item x="2"/>
        <item m="1" x="30"/>
        <item x="5"/>
        <item x="9"/>
        <item m="1" x="22"/>
        <item m="1" x="14"/>
        <item x="0"/>
        <item m="1" x="15"/>
        <item x="8"/>
        <item m="1" x="23"/>
        <item x="10"/>
        <item m="1" x="18"/>
        <item x="4"/>
        <item m="1" x="19"/>
        <item m="1" x="31"/>
        <item x="6"/>
        <item m="1" x="24"/>
        <item m="1" x="32"/>
        <item m="1" x="21"/>
        <item m="1" x="27"/>
        <item m="1" x="28"/>
        <item m="1" x="25"/>
        <item m="1" x="16"/>
        <item x="11"/>
        <item m="1" x="20"/>
        <item x="3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7">
        <item x="9"/>
        <item x="12"/>
        <item x="1"/>
        <item m="1" x="23"/>
        <item x="18"/>
        <item x="2"/>
        <item m="1" x="33"/>
        <item m="1" x="32"/>
        <item x="5"/>
        <item m="1" x="20"/>
        <item m="1" x="29"/>
        <item x="6"/>
        <item x="13"/>
        <item x="0"/>
        <item x="8"/>
        <item m="1" x="27"/>
        <item m="1" x="43"/>
        <item m="1" x="30"/>
        <item x="10"/>
        <item m="1" x="21"/>
        <item x="11"/>
        <item x="7"/>
        <item m="1" x="25"/>
        <item m="1" x="26"/>
        <item m="1" x="39"/>
        <item m="1" x="40"/>
        <item m="1" x="28"/>
        <item m="1" x="24"/>
        <item m="1" x="46"/>
        <item m="1" x="44"/>
        <item m="1" x="38"/>
        <item m="1" x="19"/>
        <item m="1" x="35"/>
        <item m="1" x="45"/>
        <item m="1" x="34"/>
        <item m="1" x="41"/>
        <item m="1" x="37"/>
        <item x="3"/>
        <item x="4"/>
        <item x="17"/>
        <item x="14"/>
        <item x="15"/>
        <item x="16"/>
        <item m="1" x="36"/>
        <item m="1" x="31"/>
        <item m="1" x="42"/>
        <item m="1" x="2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0">
        <item x="18"/>
        <item x="14"/>
        <item m="1" x="75"/>
        <item m="1" x="76"/>
        <item m="1" x="42"/>
        <item x="5"/>
        <item x="22"/>
        <item x="12"/>
        <item x="21"/>
        <item m="1" x="57"/>
        <item m="1" x="45"/>
        <item x="8"/>
        <item m="1" x="49"/>
        <item x="16"/>
        <item x="17"/>
        <item x="9"/>
        <item x="15"/>
        <item m="1" x="54"/>
        <item x="7"/>
        <item m="1" x="79"/>
        <item m="1" x="46"/>
        <item m="1" x="52"/>
        <item x="11"/>
        <item m="1" x="23"/>
        <item m="1" x="73"/>
        <item m="1" x="44"/>
        <item m="1" x="28"/>
        <item m="1" x="71"/>
        <item m="1" x="27"/>
        <item m="1" x="47"/>
        <item m="1" x="62"/>
        <item m="1" x="31"/>
        <item m="1" x="77"/>
        <item x="2"/>
        <item x="1"/>
        <item m="1" x="30"/>
        <item m="1" x="37"/>
        <item x="4"/>
        <item x="3"/>
        <item x="6"/>
        <item m="1" x="34"/>
        <item m="1" x="53"/>
        <item m="1" x="61"/>
        <item m="1" x="51"/>
        <item m="1" x="64"/>
        <item m="1" x="43"/>
        <item m="1" x="48"/>
        <item m="1" x="72"/>
        <item m="1" x="55"/>
        <item m="1" x="58"/>
        <item m="1" x="59"/>
        <item m="1" x="39"/>
        <item m="1" x="38"/>
        <item m="1" x="24"/>
        <item m="1" x="70"/>
        <item m="1" x="36"/>
        <item m="1" x="60"/>
        <item m="1" x="56"/>
        <item m="1" x="66"/>
        <item m="1" x="63"/>
        <item m="1" x="67"/>
        <item m="1" x="41"/>
        <item m="1" x="35"/>
        <item m="1" x="25"/>
        <item x="0"/>
        <item x="10"/>
        <item x="13"/>
        <item m="1" x="69"/>
        <item m="1" x="78"/>
        <item x="19"/>
        <item x="20"/>
        <item m="1" x="29"/>
        <item m="1" x="32"/>
        <item m="1" x="68"/>
        <item m="1" x="33"/>
        <item m="1" x="26"/>
        <item m="1" x="50"/>
        <item m="1" x="74"/>
        <item m="1" x="40"/>
        <item m="1" x="6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7">
        <item m="1" x="32"/>
        <item x="7"/>
        <item m="1" x="55"/>
        <item m="1" x="66"/>
        <item x="3"/>
        <item x="22"/>
        <item x="15"/>
        <item x="21"/>
        <item x="8"/>
        <item m="1" x="45"/>
        <item m="1" x="73"/>
        <item x="17"/>
        <item x="18"/>
        <item m="1" x="37"/>
        <item x="9"/>
        <item x="16"/>
        <item m="1" x="48"/>
        <item m="1" x="49"/>
        <item m="1" x="62"/>
        <item m="1" x="53"/>
        <item x="11"/>
        <item m="1" x="75"/>
        <item m="1" x="43"/>
        <item m="1" x="60"/>
        <item m="1" x="58"/>
        <item m="1" x="57"/>
        <item m="1" x="30"/>
        <item x="5"/>
        <item m="1" x="50"/>
        <item x="12"/>
        <item m="1" x="72"/>
        <item m="1" x="59"/>
        <item m="1" x="69"/>
        <item m="1" x="67"/>
        <item x="2"/>
        <item x="1"/>
        <item m="1" x="42"/>
        <item x="4"/>
        <item x="6"/>
        <item m="1" x="76"/>
        <item m="1" x="47"/>
        <item m="1" x="40"/>
        <item m="1" x="63"/>
        <item m="1" x="64"/>
        <item m="1" x="26"/>
        <item m="1" x="54"/>
        <item m="1" x="23"/>
        <item m="1" x="61"/>
        <item m="1" x="33"/>
        <item m="1" x="41"/>
        <item m="1" x="35"/>
        <item m="1" x="39"/>
        <item m="1" x="56"/>
        <item m="1" x="71"/>
        <item m="1" x="27"/>
        <item m="1" x="68"/>
        <item m="1" x="52"/>
        <item m="1" x="24"/>
        <item m="1" x="65"/>
        <item m="1" x="31"/>
        <item m="1" x="38"/>
        <item x="0"/>
        <item x="10"/>
        <item x="13"/>
        <item x="14"/>
        <item m="1" x="44"/>
        <item m="1" x="28"/>
        <item m="1" x="70"/>
        <item x="19"/>
        <item x="20"/>
        <item m="1" x="34"/>
        <item m="1" x="74"/>
        <item m="1" x="25"/>
        <item m="1" x="36"/>
        <item m="1" x="51"/>
        <item m="1" x="46"/>
        <item m="1" x="2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59">
        <item x="0"/>
        <item m="1" x="26"/>
        <item m="1" x="13"/>
        <item m="1" x="34"/>
        <item x="4"/>
        <item x="5"/>
        <item m="1" x="27"/>
        <item m="1" x="21"/>
        <item m="1" x="7"/>
        <item m="1" x="15"/>
        <item x="2"/>
        <item m="1" x="30"/>
        <item m="1" x="18"/>
        <item m="1" x="22"/>
        <item m="1" x="28"/>
        <item m="1" x="17"/>
        <item m="1" x="31"/>
        <item m="1" x="41"/>
        <item m="1" x="50"/>
        <item m="1" x="16"/>
        <item m="1" x="45"/>
        <item m="1" x="29"/>
        <item m="1" x="10"/>
        <item m="1" x="9"/>
        <item m="1" x="24"/>
        <item m="1" x="8"/>
        <item m="1" x="53"/>
        <item m="1" x="39"/>
        <item m="1" x="51"/>
        <item m="1" x="19"/>
        <item m="1" x="44"/>
        <item m="1" x="58"/>
        <item m="1" x="12"/>
        <item m="1" x="20"/>
        <item m="1" x="36"/>
        <item m="1" x="37"/>
        <item m="1" x="38"/>
        <item m="1" x="35"/>
        <item m="1" x="25"/>
        <item m="1" x="56"/>
        <item m="1" x="54"/>
        <item m="1" x="55"/>
        <item m="1" x="52"/>
        <item m="1" x="57"/>
        <item m="1" x="47"/>
        <item m="1" x="11"/>
        <item m="1" x="49"/>
        <item m="1" x="48"/>
        <item m="1" x="40"/>
        <item x="1"/>
        <item x="3"/>
        <item m="1" x="43"/>
        <item m="1" x="23"/>
        <item m="1" x="32"/>
        <item m="1" x="46"/>
        <item m="1" x="33"/>
        <item m="1" x="6"/>
        <item m="1" x="14"/>
        <item m="1" x="4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15">
        <item m="1" x="53"/>
        <item x="14"/>
        <item m="1" x="107"/>
        <item x="5"/>
        <item x="7"/>
        <item x="9"/>
        <item m="1" x="88"/>
        <item m="1" x="102"/>
        <item x="17"/>
        <item m="1" x="82"/>
        <item m="1" x="38"/>
        <item m="1" x="110"/>
        <item m="1" x="57"/>
        <item m="1" x="86"/>
        <item m="1" x="84"/>
        <item m="1" x="114"/>
        <item m="1" x="49"/>
        <item m="1" x="55"/>
        <item m="1" x="94"/>
        <item x="2"/>
        <item m="1" x="100"/>
        <item m="1" x="51"/>
        <item m="1" x="47"/>
        <item x="0"/>
        <item m="1" x="81"/>
        <item m="1" x="90"/>
        <item m="1" x="77"/>
        <item m="1" x="39"/>
        <item m="1" x="28"/>
        <item m="1" x="30"/>
        <item m="1" x="76"/>
        <item x="16"/>
        <item m="1" x="26"/>
        <item x="11"/>
        <item m="1" x="58"/>
        <item x="4"/>
        <item m="1" x="42"/>
        <item m="1" x="103"/>
        <item m="1" x="67"/>
        <item m="1" x="68"/>
        <item m="1" x="35"/>
        <item m="1" x="93"/>
        <item m="1" x="66"/>
        <item m="1" x="72"/>
        <item m="1" x="62"/>
        <item m="1" x="20"/>
        <item m="1" x="50"/>
        <item m="1" x="27"/>
        <item m="1" x="74"/>
        <item m="1" x="70"/>
        <item m="1" x="96"/>
        <item m="1" x="89"/>
        <item m="1" x="44"/>
        <item m="1" x="112"/>
        <item m="1" x="60"/>
        <item m="1" x="95"/>
        <item m="1" x="109"/>
        <item m="1" x="69"/>
        <item m="1" x="19"/>
        <item m="1" x="75"/>
        <item m="1" x="85"/>
        <item m="1" x="101"/>
        <item m="1" x="79"/>
        <item m="1" x="21"/>
        <item m="1" x="48"/>
        <item m="1" x="65"/>
        <item m="1" x="31"/>
        <item m="1" x="32"/>
        <item m="1" x="25"/>
        <item m="1" x="34"/>
        <item m="1" x="98"/>
        <item m="1" x="24"/>
        <item m="1" x="108"/>
        <item m="1" x="64"/>
        <item m="1" x="73"/>
        <item m="1" x="71"/>
        <item m="1" x="56"/>
        <item m="1" x="18"/>
        <item m="1" x="80"/>
        <item m="1" x="105"/>
        <item m="1" x="111"/>
        <item m="1" x="41"/>
        <item m="1" x="33"/>
        <item m="1" x="113"/>
        <item m="1" x="23"/>
        <item m="1" x="87"/>
        <item m="1" x="78"/>
        <item m="1" x="61"/>
        <item x="8"/>
        <item m="1" x="37"/>
        <item m="1" x="46"/>
        <item m="1" x="97"/>
        <item m="1" x="40"/>
        <item m="1" x="54"/>
        <item x="1"/>
        <item m="1" x="59"/>
        <item x="3"/>
        <item x="6"/>
        <item m="1" x="106"/>
        <item m="1" x="22"/>
        <item m="1" x="104"/>
        <item x="10"/>
        <item x="12"/>
        <item m="1" x="99"/>
        <item x="13"/>
        <item m="1" x="92"/>
        <item x="15"/>
        <item m="1" x="43"/>
        <item m="1" x="83"/>
        <item m="1" x="29"/>
        <item m="1" x="91"/>
        <item m="1" x="52"/>
        <item m="1" x="45"/>
        <item m="1" x="63"/>
        <item m="1" x="3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13">
        <item x="0"/>
        <item x="14"/>
        <item m="1" x="108"/>
        <item x="5"/>
        <item x="7"/>
        <item x="9"/>
        <item m="1" x="92"/>
        <item m="1" x="103"/>
        <item x="17"/>
        <item m="1" x="83"/>
        <item m="1" x="42"/>
        <item m="1" x="110"/>
        <item m="1" x="61"/>
        <item m="1" x="90"/>
        <item m="1" x="88"/>
        <item m="1" x="112"/>
        <item m="1" x="97"/>
        <item x="2"/>
        <item m="1" x="101"/>
        <item m="1" x="56"/>
        <item m="1" x="51"/>
        <item m="1" x="82"/>
        <item m="1" x="94"/>
        <item m="1" x="79"/>
        <item m="1" x="43"/>
        <item m="1" x="31"/>
        <item m="1" x="33"/>
        <item m="1" x="78"/>
        <item x="16"/>
        <item m="1" x="28"/>
        <item m="1" x="62"/>
        <item x="4"/>
        <item m="1" x="45"/>
        <item m="1" x="104"/>
        <item m="1" x="69"/>
        <item m="1" x="70"/>
        <item m="1" x="107"/>
        <item m="1" x="38"/>
        <item m="1" x="96"/>
        <item m="1" x="68"/>
        <item m="1" x="74"/>
        <item m="1" x="65"/>
        <item m="1" x="21"/>
        <item m="1" x="55"/>
        <item m="1" x="29"/>
        <item m="1" x="76"/>
        <item m="1" x="72"/>
        <item m="1" x="99"/>
        <item m="1" x="93"/>
        <item m="1" x="47"/>
        <item m="1" x="111"/>
        <item m="1" x="64"/>
        <item m="1" x="98"/>
        <item m="1" x="109"/>
        <item m="1" x="71"/>
        <item m="1" x="19"/>
        <item m="1" x="77"/>
        <item m="1" x="89"/>
        <item m="1" x="60"/>
        <item m="1" x="59"/>
        <item m="1" x="102"/>
        <item m="1" x="54"/>
        <item m="1" x="81"/>
        <item m="1" x="25"/>
        <item m="1" x="53"/>
        <item m="1" x="67"/>
        <item m="1" x="34"/>
        <item m="1" x="22"/>
        <item m="1" x="27"/>
        <item m="1" x="24"/>
        <item m="1" x="41"/>
        <item m="1" x="84"/>
        <item m="1" x="86"/>
        <item m="1" x="23"/>
        <item m="1" x="52"/>
        <item m="1" x="18"/>
        <item m="1" x="20"/>
        <item m="1" x="50"/>
        <item m="1" x="36"/>
        <item m="1" x="75"/>
        <item m="1" x="40"/>
        <item m="1" x="106"/>
        <item m="1" x="44"/>
        <item m="1" x="85"/>
        <item m="1" x="80"/>
        <item m="1" x="35"/>
        <item m="1" x="30"/>
        <item m="1" x="37"/>
        <item m="1" x="58"/>
        <item m="1" x="91"/>
        <item x="8"/>
        <item m="1" x="73"/>
        <item m="1" x="26"/>
        <item x="1"/>
        <item m="1" x="63"/>
        <item x="3"/>
        <item x="6"/>
        <item m="1" x="49"/>
        <item m="1" x="105"/>
        <item x="10"/>
        <item x="11"/>
        <item x="12"/>
        <item m="1" x="100"/>
        <item x="13"/>
        <item x="15"/>
        <item m="1" x="46"/>
        <item m="1" x="87"/>
        <item m="1" x="32"/>
        <item m="1" x="95"/>
        <item m="1" x="57"/>
        <item m="1" x="48"/>
        <item m="1" x="66"/>
        <item m="1" x="3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4">
        <item x="0"/>
        <item x="1"/>
        <item m="1" x="23"/>
        <item m="1" x="8"/>
        <item m="1" x="20"/>
        <item m="1" x="18"/>
        <item m="1" x="9"/>
        <item m="1" x="12"/>
        <item m="1" x="14"/>
        <item m="1" x="5"/>
        <item m="1" x="11"/>
        <item m="1" x="17"/>
        <item m="1" x="6"/>
        <item m="1" x="22"/>
        <item m="1" x="2"/>
        <item m="1" x="4"/>
        <item m="1" x="21"/>
        <item m="1" x="13"/>
        <item m="1" x="16"/>
        <item m="1" x="10"/>
        <item m="1" x="7"/>
        <item m="1" x="19"/>
        <item m="1" x="15"/>
        <item m="1"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78">
        <item x="0"/>
        <item m="1" x="70"/>
        <item x="9"/>
        <item m="1" x="60"/>
        <item m="1" x="36"/>
        <item x="2"/>
        <item m="1" x="30"/>
        <item m="1" x="75"/>
        <item m="1" x="62"/>
        <item m="1" x="50"/>
        <item m="1" x="25"/>
        <item m="1" x="18"/>
        <item m="1" x="20"/>
        <item m="1" x="73"/>
        <item m="1" x="38"/>
        <item m="1" x="26"/>
        <item m="1" x="69"/>
        <item m="1" x="37"/>
        <item m="1" x="43"/>
        <item m="1" x="44"/>
        <item m="1" x="21"/>
        <item m="1" x="24"/>
        <item m="1" x="58"/>
        <item m="1" x="64"/>
        <item m="1" x="42"/>
        <item m="1" x="47"/>
        <item m="1" x="40"/>
        <item m="1" x="11"/>
        <item m="1" x="33"/>
        <item m="1" x="56"/>
        <item m="1" x="77"/>
        <item m="1" x="17"/>
        <item m="1" x="52"/>
        <item m="1" x="48"/>
        <item m="1" x="46"/>
        <item m="1" x="66"/>
        <item m="1" x="61"/>
        <item m="1" x="28"/>
        <item m="1" x="76"/>
        <item m="1" x="39"/>
        <item m="1" x="65"/>
        <item m="1" x="74"/>
        <item m="1" x="45"/>
        <item m="1" x="10"/>
        <item m="1" x="49"/>
        <item m="1" x="57"/>
        <item m="1" x="35"/>
        <item m="1" x="67"/>
        <item m="1" x="32"/>
        <item m="1" x="51"/>
        <item m="1" x="14"/>
        <item m="1" x="31"/>
        <item m="1" x="12"/>
        <item m="1" x="23"/>
        <item m="1" x="53"/>
        <item m="1" x="54"/>
        <item m="1" x="13"/>
        <item m="1" x="68"/>
        <item m="1" x="16"/>
        <item x="1"/>
        <item x="3"/>
        <item x="4"/>
        <item m="1" x="72"/>
        <item m="1" x="15"/>
        <item m="1" x="71"/>
        <item x="5"/>
        <item x="6"/>
        <item x="7"/>
        <item m="1" x="59"/>
        <item x="8"/>
        <item m="1" x="27"/>
        <item m="1" x="55"/>
        <item m="1" x="19"/>
        <item m="1" x="63"/>
        <item m="1" x="34"/>
        <item m="1" x="29"/>
        <item m="1" x="41"/>
        <item m="1" x="2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items count="73">
        <item x="17"/>
        <item m="1" x="44"/>
        <item m="1" x="21"/>
        <item m="1" x="66"/>
        <item m="1" x="71"/>
        <item m="1" x="57"/>
        <item m="1" x="48"/>
        <item m="1" x="24"/>
        <item m="1" x="62"/>
        <item m="1" x="23"/>
        <item m="1" x="35"/>
        <item m="1" x="36"/>
        <item m="1" x="64"/>
        <item m="1" x="20"/>
        <item m="1" x="39"/>
        <item m="1" x="41"/>
        <item m="1" x="33"/>
        <item m="1" x="42"/>
        <item m="1" x="46"/>
        <item m="1" x="63"/>
        <item m="1" x="38"/>
        <item m="1" x="56"/>
        <item m="1" x="19"/>
        <item m="1" x="55"/>
        <item m="1" x="68"/>
        <item m="1" x="25"/>
        <item m="1" x="67"/>
        <item m="1" x="43"/>
        <item m="1" x="58"/>
        <item m="1" x="59"/>
        <item m="1" x="30"/>
        <item m="1" x="65"/>
        <item m="1" x="40"/>
        <item m="1" x="31"/>
        <item m="1" x="34"/>
        <item m="1" x="32"/>
        <item m="1" x="69"/>
        <item m="1" x="50"/>
        <item m="1" x="37"/>
        <item m="1" x="49"/>
        <item m="1" x="26"/>
        <item m="1" x="27"/>
        <item m="1" x="61"/>
        <item m="1" x="72"/>
        <item m="1" x="22"/>
        <item m="1" x="45"/>
        <item m="1" x="70"/>
        <item m="1" x="47"/>
        <item m="1" x="60"/>
        <item x="0"/>
        <item x="1"/>
        <item m="1" x="29"/>
        <item x="2"/>
        <item m="1" x="54"/>
        <item x="3"/>
        <item x="4"/>
        <item m="1" x="18"/>
        <item x="5"/>
        <item m="1" x="52"/>
        <item x="6"/>
        <item x="7"/>
        <item x="8"/>
        <item m="1" x="53"/>
        <item x="9"/>
        <item x="10"/>
        <item x="11"/>
        <item m="1" x="28"/>
        <item m="1" x="51"/>
        <item x="13"/>
        <item x="14"/>
        <item x="15"/>
        <item x="16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75">
        <item m="1" x="60"/>
        <item x="3"/>
        <item m="1" x="21"/>
        <item x="9"/>
        <item m="1" x="68"/>
        <item m="1" x="62"/>
        <item m="1" x="37"/>
        <item m="1" x="70"/>
        <item m="1" x="28"/>
        <item m="1" x="54"/>
        <item m="1" x="22"/>
        <item m="1" x="12"/>
        <item m="1" x="27"/>
        <item x="0"/>
        <item m="1" x="16"/>
        <item m="1" x="72"/>
        <item m="1" x="31"/>
        <item m="1" x="59"/>
        <item m="1" x="74"/>
        <item m="1" x="25"/>
        <item m="1" x="58"/>
        <item m="1" x="45"/>
        <item m="1" x="32"/>
        <item m="1" x="39"/>
        <item m="1" x="50"/>
        <item m="1" x="49"/>
        <item m="1" x="52"/>
        <item m="1" x="55"/>
        <item m="1" x="34"/>
        <item m="1" x="71"/>
        <item m="1" x="43"/>
        <item m="1" x="26"/>
        <item m="1" x="13"/>
        <item m="1" x="11"/>
        <item m="1" x="56"/>
        <item m="1" x="18"/>
        <item m="1" x="44"/>
        <item m="1" x="47"/>
        <item m="1" x="64"/>
        <item m="1" x="15"/>
        <item m="1" x="67"/>
        <item m="1" x="38"/>
        <item m="1" x="73"/>
        <item m="1" x="53"/>
        <item m="1" x="63"/>
        <item m="1" x="14"/>
        <item m="1" x="33"/>
        <item m="1" x="20"/>
        <item m="1" x="24"/>
        <item m="1" x="29"/>
        <item m="1" x="69"/>
        <item m="1" x="57"/>
        <item m="1" x="35"/>
        <item m="1" x="17"/>
        <item m="1" x="65"/>
        <item m="1" x="48"/>
        <item m="1" x="51"/>
        <item m="1" x="41"/>
        <item m="1" x="30"/>
        <item m="1" x="42"/>
        <item m="1" x="19"/>
        <item x="1"/>
        <item m="1" x="66"/>
        <item x="2"/>
        <item x="4"/>
        <item x="5"/>
        <item m="1" x="40"/>
        <item x="6"/>
        <item x="8"/>
        <item m="1" x="23"/>
        <item m="1" x="61"/>
        <item m="1" x="10"/>
        <item m="1" x="36"/>
        <item m="1" x="4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4">
        <item x="0"/>
        <item x="1"/>
        <item m="1" x="3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2">
    <field x="2"/>
    <field x="4"/>
    <field x="6"/>
    <field x="8"/>
    <field x="0"/>
    <field x="1"/>
    <field x="10"/>
    <field x="11"/>
    <field x="18"/>
    <field x="12"/>
    <field x="13"/>
    <field x="19"/>
  </rowFields>
  <rowItems count="109">
    <i>
      <x v="2"/>
      <x v="1"/>
      <x/>
      <x v="41"/>
      <x v="321"/>
      <x v="59"/>
      <x v="64"/>
      <x v="61"/>
      <x v="13"/>
      <x/>
      <x v="33"/>
      <x/>
    </i>
    <i r="1">
      <x v="3"/>
      <x/>
      <x/>
      <x v="301"/>
      <x v="57"/>
      <x v="64"/>
      <x v="61"/>
      <x v="13"/>
      <x/>
      <x v="23"/>
      <x/>
    </i>
    <i r="4">
      <x v="302"/>
      <x v="57"/>
      <x v="64"/>
      <x v="61"/>
      <x v="13"/>
      <x/>
      <x v="23"/>
      <x/>
    </i>
    <i r="4">
      <x v="303"/>
      <x v="57"/>
      <x v="64"/>
      <x v="61"/>
      <x v="13"/>
      <x/>
      <x v="23"/>
      <x/>
    </i>
    <i r="4">
      <x v="304"/>
      <x v="57"/>
      <x v="64"/>
      <x v="61"/>
      <x v="13"/>
      <x/>
      <x v="23"/>
      <x/>
    </i>
    <i r="3">
      <x v="1"/>
      <x v="308"/>
      <x v="49"/>
      <x v="64"/>
      <x v="61"/>
      <x v="13"/>
      <x/>
      <x v="23"/>
      <x/>
    </i>
    <i r="4">
      <x v="309"/>
      <x v="49"/>
      <x v="64"/>
      <x v="61"/>
      <x v="13"/>
      <x/>
      <x v="23"/>
      <x/>
    </i>
    <i r="3">
      <x v="2"/>
      <x v="272"/>
      <x v="22"/>
      <x v="64"/>
      <x v="61"/>
      <x v="13"/>
      <x/>
      <x v="23"/>
      <x/>
    </i>
    <i r="3">
      <x v="5"/>
      <x v="322"/>
      <x v="43"/>
      <x v="64"/>
      <x v="61"/>
      <x v="67"/>
      <x/>
      <x v="102"/>
      <x/>
    </i>
    <i r="3">
      <x v="8"/>
      <x v="273"/>
      <x v="46"/>
      <x v="64"/>
      <x v="61"/>
      <x v="13"/>
      <x/>
      <x v="23"/>
      <x/>
    </i>
    <i r="4">
      <x v="274"/>
      <x v="46"/>
      <x v="64"/>
      <x v="61"/>
      <x v="13"/>
      <x/>
      <x v="23"/>
      <x/>
    </i>
    <i r="4">
      <x v="312"/>
      <x v="46"/>
      <x v="64"/>
      <x v="61"/>
      <x v="13"/>
      <x/>
      <x v="23"/>
      <x/>
    </i>
    <i r="3">
      <x v="11"/>
      <x v="390"/>
      <x v="7"/>
      <x v="64"/>
      <x v="61"/>
      <x v="13"/>
      <x/>
      <x v="23"/>
      <x/>
    </i>
    <i r="3">
      <x v="18"/>
      <x v="305"/>
      <x v="52"/>
      <x v="64"/>
      <x v="61"/>
      <x v="13"/>
      <x/>
      <x v="23"/>
      <x/>
    </i>
    <i r="3">
      <x v="20"/>
      <x v="306"/>
      <x v="2"/>
      <x v="64"/>
      <x v="61"/>
      <x v="13"/>
      <x/>
      <x v="23"/>
      <x/>
    </i>
    <i r="4">
      <x v="307"/>
      <x v="2"/>
      <x v="64"/>
      <x v="61"/>
      <x v="13"/>
      <x/>
      <x v="23"/>
      <x/>
    </i>
    <i r="4">
      <x v="310"/>
      <x v="2"/>
      <x v="64"/>
      <x v="61"/>
      <x v="13"/>
      <x/>
      <x v="23"/>
      <x/>
    </i>
    <i r="2">
      <x v="1"/>
      <x v="5"/>
      <x v="271"/>
      <x v="43"/>
      <x v="64"/>
      <x v="61"/>
      <x v="13"/>
      <x/>
      <x v="23"/>
      <x/>
    </i>
    <i r="3">
      <x v="8"/>
      <x v="275"/>
      <x v="46"/>
      <x v="64"/>
      <x v="61"/>
      <x v="13"/>
      <x/>
      <x v="23"/>
      <x/>
    </i>
    <i r="4">
      <x v="276"/>
      <x v="46"/>
      <x v="64"/>
      <x v="61"/>
      <x v="13"/>
      <x/>
      <x v="23"/>
      <x/>
    </i>
    <i r="4">
      <x v="277"/>
      <x v="46"/>
      <x v="64"/>
      <x v="61"/>
      <x v="13"/>
      <x/>
      <x v="23"/>
      <x/>
    </i>
    <i r="4">
      <x v="278"/>
      <x v="46"/>
      <x v="64"/>
      <x v="61"/>
      <x v="13"/>
      <x/>
      <x v="23"/>
      <x/>
    </i>
    <i r="4">
      <x v="279"/>
      <x v="46"/>
      <x v="64"/>
      <x v="61"/>
      <x v="13"/>
      <x/>
      <x v="23"/>
      <x/>
    </i>
    <i r="4">
      <x v="280"/>
      <x v="46"/>
      <x v="64"/>
      <x v="61"/>
      <x v="13"/>
      <x/>
      <x v="23"/>
      <x/>
    </i>
    <i r="4">
      <x v="281"/>
      <x v="46"/>
      <x v="64"/>
      <x v="61"/>
      <x v="13"/>
      <x/>
      <x v="23"/>
      <x/>
    </i>
    <i r="4">
      <x v="282"/>
      <x v="46"/>
      <x v="64"/>
      <x v="61"/>
      <x v="13"/>
      <x/>
      <x v="23"/>
      <x/>
    </i>
    <i r="4">
      <x v="283"/>
      <x v="46"/>
      <x v="64"/>
      <x v="61"/>
      <x v="13"/>
      <x/>
      <x v="23"/>
      <x/>
    </i>
    <i r="4">
      <x v="284"/>
      <x v="46"/>
      <x v="64"/>
      <x v="61"/>
      <x v="13"/>
      <x/>
      <x v="23"/>
      <x/>
    </i>
    <i r="4">
      <x v="285"/>
      <x v="46"/>
      <x v="64"/>
      <x v="61"/>
      <x v="13"/>
      <x/>
      <x v="23"/>
      <x/>
    </i>
    <i r="4">
      <x v="286"/>
      <x v="46"/>
      <x v="64"/>
      <x v="61"/>
      <x v="13"/>
      <x/>
      <x v="23"/>
      <x/>
    </i>
    <i r="4">
      <x v="287"/>
      <x v="46"/>
      <x v="64"/>
      <x v="61"/>
      <x v="13"/>
      <x/>
      <x v="23"/>
      <x/>
    </i>
    <i r="4">
      <x v="288"/>
      <x v="46"/>
      <x v="64"/>
      <x v="61"/>
      <x v="13"/>
      <x/>
      <x v="23"/>
      <x/>
    </i>
    <i r="4">
      <x v="289"/>
      <x v="46"/>
      <x v="64"/>
      <x v="61"/>
      <x v="13"/>
      <x/>
      <x v="23"/>
      <x/>
    </i>
    <i r="4">
      <x v="290"/>
      <x v="46"/>
      <x v="64"/>
      <x v="61"/>
      <x v="13"/>
      <x/>
      <x v="23"/>
      <x/>
    </i>
    <i r="4">
      <x v="291"/>
      <x v="46"/>
      <x v="64"/>
      <x v="61"/>
      <x v="13"/>
      <x/>
      <x v="23"/>
      <x/>
    </i>
    <i r="4">
      <x v="292"/>
      <x v="46"/>
      <x v="64"/>
      <x v="61"/>
      <x v="13"/>
      <x/>
      <x v="23"/>
      <x/>
    </i>
    <i r="4">
      <x v="293"/>
      <x v="46"/>
      <x v="64"/>
      <x v="61"/>
      <x v="13"/>
      <x/>
      <x v="23"/>
      <x/>
    </i>
    <i r="4">
      <x v="294"/>
      <x v="46"/>
      <x v="64"/>
      <x v="61"/>
      <x v="13"/>
      <x/>
      <x v="23"/>
      <x/>
    </i>
    <i r="4">
      <x v="295"/>
      <x v="46"/>
      <x v="64"/>
      <x v="61"/>
      <x v="13"/>
      <x/>
      <x v="23"/>
      <x/>
    </i>
    <i r="4">
      <x v="296"/>
      <x v="46"/>
      <x v="64"/>
      <x v="61"/>
      <x v="13"/>
      <x/>
      <x v="23"/>
      <x/>
    </i>
    <i r="4">
      <x v="297"/>
      <x v="46"/>
      <x v="64"/>
      <x v="61"/>
      <x v="13"/>
      <x/>
      <x v="23"/>
      <x/>
    </i>
    <i r="4">
      <x v="298"/>
      <x v="46"/>
      <x v="64"/>
      <x v="61"/>
      <x v="13"/>
      <x/>
      <x v="23"/>
      <x/>
    </i>
    <i r="4">
      <x v="299"/>
      <x v="46"/>
      <x v="64"/>
      <x v="61"/>
      <x v="13"/>
      <x/>
      <x v="23"/>
      <x/>
    </i>
    <i r="4">
      <x v="300"/>
      <x v="46"/>
      <x v="64"/>
      <x v="61"/>
      <x v="13"/>
      <x/>
      <x v="23"/>
      <x/>
    </i>
    <i r="3">
      <x v="12"/>
      <x v="311"/>
      <x v="54"/>
      <x v="64"/>
      <x v="61"/>
      <x v="13"/>
      <x/>
      <x v="23"/>
      <x/>
    </i>
    <i r="2">
      <x v="6"/>
      <x v="5"/>
      <x v="214"/>
      <x v="43"/>
      <x v="64"/>
      <x v="61"/>
      <x v="13"/>
      <x/>
      <x v="96"/>
      <x/>
    </i>
    <i r="4">
      <x v="215"/>
      <x v="43"/>
      <x v="64"/>
      <x v="61"/>
      <x v="13"/>
      <x/>
      <x v="96"/>
      <x/>
    </i>
    <i r="4">
      <x v="216"/>
      <x v="43"/>
      <x v="64"/>
      <x v="61"/>
      <x v="13"/>
      <x/>
      <x v="96"/>
      <x/>
    </i>
    <i r="4">
      <x v="217"/>
      <x v="43"/>
      <x v="64"/>
      <x v="61"/>
      <x v="13"/>
      <x/>
      <x v="96"/>
      <x/>
    </i>
    <i r="4">
      <x v="218"/>
      <x v="43"/>
      <x v="64"/>
      <x v="61"/>
      <x v="13"/>
      <x/>
      <x v="96"/>
      <x/>
    </i>
    <i r="4">
      <x v="219"/>
      <x v="43"/>
      <x v="64"/>
      <x v="61"/>
      <x v="13"/>
      <x/>
      <x v="96"/>
      <x/>
    </i>
    <i r="4">
      <x v="220"/>
      <x v="43"/>
      <x v="64"/>
      <x v="61"/>
      <x v="13"/>
      <x/>
      <x v="96"/>
      <x/>
    </i>
    <i r="4">
      <x v="221"/>
      <x v="43"/>
      <x v="64"/>
      <x v="61"/>
      <x v="13"/>
      <x/>
      <x v="96"/>
      <x/>
    </i>
    <i r="2">
      <x v="8"/>
      <x v="13"/>
      <x v="405"/>
      <x v="29"/>
      <x v="64"/>
      <x v="64"/>
      <x v="74"/>
      <x/>
      <x v="1"/>
      <x/>
    </i>
    <i r="4">
      <x v="406"/>
      <x v="29"/>
      <x v="64"/>
      <x v="64"/>
      <x v="74"/>
      <x/>
      <x v="1"/>
      <x/>
    </i>
    <i r="4">
      <x v="407"/>
      <x v="29"/>
      <x v="64"/>
      <x v="64"/>
      <x v="74"/>
      <x/>
      <x v="1"/>
      <x/>
    </i>
    <i r="4">
      <x v="408"/>
      <x v="29"/>
      <x v="64"/>
      <x v="64"/>
      <x v="74"/>
      <x/>
      <x v="1"/>
      <x/>
    </i>
    <i r="3">
      <x v="21"/>
      <x v="240"/>
      <x v="71"/>
      <x v="66"/>
      <x v="63"/>
      <x v="65"/>
      <x v="50"/>
      <x v="5"/>
      <x/>
    </i>
    <i r="4">
      <x v="241"/>
      <x v="71"/>
      <x v="66"/>
      <x v="63"/>
      <x v="65"/>
      <x v="50"/>
      <x v="5"/>
      <x/>
    </i>
    <i r="4">
      <x v="242"/>
      <x v="71"/>
      <x v="64"/>
      <x v="64"/>
      <x v="65"/>
      <x v="50"/>
      <x v="5"/>
      <x/>
    </i>
    <i r="4">
      <x v="243"/>
      <x v="71"/>
      <x v="66"/>
      <x v="63"/>
      <x v="65"/>
      <x v="50"/>
      <x v="5"/>
      <x/>
    </i>
    <i r="4">
      <x v="244"/>
      <x v="71"/>
      <x v="64"/>
      <x v="64"/>
      <x v="65"/>
      <x v="50"/>
      <x v="5"/>
      <x/>
    </i>
    <i r="4">
      <x v="245"/>
      <x v="71"/>
      <x v="64"/>
      <x v="64"/>
      <x v="65"/>
      <x v="50"/>
      <x v="5"/>
      <x/>
    </i>
    <i r="6">
      <x v="66"/>
      <x v="63"/>
      <x v="65"/>
      <x v="50"/>
      <x v="5"/>
      <x/>
    </i>
    <i r="4">
      <x v="313"/>
      <x v="71"/>
      <x v="66"/>
      <x v="63"/>
      <x v="65"/>
      <x v="50"/>
      <x v="5"/>
      <x/>
    </i>
    <i r="4">
      <x v="314"/>
      <x v="71"/>
      <x v="66"/>
      <x v="63"/>
      <x v="65"/>
      <x v="50"/>
      <x v="5"/>
      <x/>
    </i>
    <i r="4">
      <x v="315"/>
      <x v="71"/>
      <x v="66"/>
      <x v="63"/>
      <x v="65"/>
      <x v="50"/>
      <x v="5"/>
      <x/>
    </i>
    <i r="2">
      <x v="12"/>
      <x v="13"/>
      <x v="209"/>
      <x v="29"/>
      <x v="64"/>
      <x v="61"/>
      <x v="13"/>
      <x/>
      <x v="23"/>
      <x/>
    </i>
    <i r="2">
      <x v="16"/>
      <x v="42"/>
      <x v="327"/>
      <x v="61"/>
      <x/>
      <x v="12"/>
      <x v="1"/>
      <x v="4"/>
      <x v="104"/>
      <x/>
    </i>
    <i r="6">
      <x v="16"/>
      <x v="15"/>
      <x v="1"/>
      <x v="4"/>
      <x v="104"/>
      <x/>
    </i>
    <i r="6">
      <x v="64"/>
      <x v="61"/>
      <x v="1"/>
      <x v="4"/>
      <x v="104"/>
      <x/>
    </i>
    <i r="1">
      <x v="4"/>
      <x/>
      <x v="20"/>
      <x v="328"/>
      <x v="2"/>
      <x v="64"/>
      <x v="61"/>
      <x v="13"/>
      <x/>
      <x v="23"/>
      <x/>
    </i>
    <i r="2">
      <x v="12"/>
      <x v="38"/>
      <x v="229"/>
      <x v="30"/>
      <x v="15"/>
      <x v="14"/>
      <x v="13"/>
      <x/>
      <x v="97"/>
      <x/>
    </i>
    <i r="6">
      <x v="64"/>
      <x v="61"/>
      <x v="13"/>
      <x/>
      <x v="97"/>
      <x/>
    </i>
    <i r="6">
      <x v="65"/>
      <x v="62"/>
      <x v="13"/>
      <x/>
      <x v="97"/>
      <x/>
    </i>
    <i r="2">
      <x v="14"/>
      <x v="40"/>
      <x v="320"/>
      <x v="13"/>
      <x v="64"/>
      <x v="61"/>
      <x v="1"/>
      <x v="4"/>
      <x v="101"/>
      <x/>
    </i>
    <i r="1">
      <x v="5"/>
      <x/>
      <x v="2"/>
      <x v="210"/>
      <x v="22"/>
      <x v="33"/>
      <x v="34"/>
      <x v="61"/>
      <x/>
      <x v="94"/>
      <x/>
    </i>
    <i r="6">
      <x v="34"/>
      <x v="35"/>
      <x v="61"/>
      <x/>
      <x v="94"/>
      <x/>
    </i>
    <i r="6">
      <x v="64"/>
      <x v="61"/>
      <x v="61"/>
      <x/>
      <x v="94"/>
      <x/>
    </i>
    <i r="3">
      <x v="8"/>
      <x v="231"/>
      <x v="46"/>
      <x v="7"/>
      <x v="29"/>
      <x v="1"/>
      <x v="49"/>
      <x v="4"/>
      <x/>
    </i>
    <i r="6">
      <x v="22"/>
      <x v="20"/>
      <x v="1"/>
      <x v="49"/>
      <x v="4"/>
      <x/>
    </i>
    <i r="3">
      <x v="11"/>
      <x v="239"/>
      <x v="7"/>
      <x v="7"/>
      <x v="29"/>
      <x v="64"/>
      <x v="10"/>
      <x v="88"/>
      <x/>
    </i>
    <i r="6">
      <x v="22"/>
      <x v="20"/>
      <x v="64"/>
      <x v="10"/>
      <x v="88"/>
      <x/>
    </i>
    <i r="3">
      <x v="13"/>
      <x v="212"/>
      <x v="29"/>
      <x v="37"/>
      <x v="37"/>
      <x v="13"/>
      <x/>
      <x v="19"/>
      <x/>
    </i>
    <i r="6">
      <x v="38"/>
      <x v="4"/>
      <x v="13"/>
      <x/>
      <x v="19"/>
      <x/>
    </i>
    <i r="6">
      <x v="64"/>
      <x v="61"/>
      <x v="13"/>
      <x/>
      <x v="19"/>
      <x/>
    </i>
    <i r="4">
      <x v="392"/>
      <x v="29"/>
      <x v="39"/>
      <x v="38"/>
      <x v="68"/>
      <x/>
      <x v="31"/>
      <x/>
    </i>
    <i r="6">
      <x v="69"/>
      <x v="68"/>
      <x v="68"/>
      <x/>
      <x v="31"/>
      <x/>
    </i>
    <i r="6">
      <x v="70"/>
      <x v="69"/>
      <x v="68"/>
      <x/>
      <x v="31"/>
      <x/>
    </i>
    <i r="4">
      <x v="393"/>
      <x v="29"/>
      <x v="8"/>
      <x v="7"/>
      <x v="68"/>
      <x/>
      <x v="31"/>
      <x/>
    </i>
    <i r="6">
      <x v="13"/>
      <x v="1"/>
      <x v="68"/>
      <x/>
      <x v="31"/>
      <x/>
    </i>
    <i r="6">
      <x v="64"/>
      <x v="61"/>
      <x v="68"/>
      <x/>
      <x v="31"/>
      <x/>
    </i>
    <i r="2">
      <x v="4"/>
      <x v="8"/>
      <x v="404"/>
      <x v="46"/>
      <x v="64"/>
      <x v="61"/>
      <x v="13"/>
      <x/>
      <x v="23"/>
      <x/>
    </i>
    <i r="2">
      <x v="9"/>
      <x v="13"/>
      <x v="325"/>
      <x v="29"/>
      <x v="13"/>
      <x v="1"/>
      <x v="1"/>
      <x/>
      <x v="88"/>
      <x/>
    </i>
    <i r="6">
      <x v="14"/>
      <x v="11"/>
      <x v="1"/>
      <x/>
      <x v="88"/>
      <x/>
    </i>
    <i r="6">
      <x v="64"/>
      <x v="61"/>
      <x v="1"/>
      <x/>
      <x v="88"/>
      <x/>
    </i>
    <i r="2">
      <x v="18"/>
      <x v="37"/>
      <x v="227"/>
      <x v="42"/>
      <x v="64"/>
      <x v="61"/>
      <x v="63"/>
      <x/>
      <x v="3"/>
      <x/>
    </i>
    <i r="4">
      <x v="228"/>
      <x v="42"/>
      <x v="64"/>
      <x v="61"/>
      <x v="63"/>
      <x/>
      <x v="3"/>
      <x/>
    </i>
    <i r="2">
      <x v="21"/>
      <x v="14"/>
      <x v="270"/>
      <x v="4"/>
      <x v="1"/>
      <x v="6"/>
      <x v="1"/>
      <x v="49"/>
      <x v="35"/>
      <x/>
    </i>
    <i r="6">
      <x v="16"/>
      <x v="15"/>
      <x v="1"/>
      <x v="49"/>
      <x v="35"/>
      <x/>
    </i>
    <i r="6">
      <x v="64"/>
      <x v="61"/>
      <x v="1"/>
      <x v="49"/>
      <x v="35"/>
      <x/>
    </i>
    <i r="2">
      <x v="31"/>
      <x v="37"/>
      <x v="223"/>
      <x v="42"/>
      <x v="64"/>
      <x v="61"/>
      <x v="13"/>
      <x/>
      <x v="35"/>
      <x/>
    </i>
    <i r="4">
      <x v="224"/>
      <x v="42"/>
      <x v="5"/>
      <x v="27"/>
      <x v="13"/>
      <x/>
      <x v="35"/>
      <x/>
    </i>
    <i r="4">
      <x v="225"/>
      <x v="42"/>
      <x v="34"/>
      <x v="35"/>
      <x v="13"/>
      <x/>
      <x v="35"/>
      <x/>
    </i>
    <i r="6">
      <x v="39"/>
      <x v="38"/>
      <x v="13"/>
      <x/>
      <x v="35"/>
      <x/>
    </i>
    <i r="4">
      <x v="226"/>
      <x v="42"/>
      <x v="11"/>
      <x v="8"/>
      <x v="13"/>
      <x/>
      <x v="35"/>
      <x/>
    </i>
    <i r="6">
      <x v="18"/>
      <x v="1"/>
      <x v="13"/>
      <x/>
      <x v="35"/>
      <x/>
    </i>
    <i r="1">
      <x v="6"/>
      <x v="29"/>
      <x v="39"/>
      <x v="389"/>
      <x v="25"/>
      <x v="64"/>
      <x v="61"/>
      <x v="13"/>
      <x/>
      <x v="106"/>
      <x/>
    </i>
    <i>
      <x v="3"/>
      <x v="2"/>
      <x v="32"/>
      <x v="4"/>
      <x/>
      <x/>
      <x v="6"/>
      <x v="5"/>
      <x v="3"/>
      <x v="5"/>
      <x v="8"/>
      <x v="1"/>
    </i>
  </rowItems>
  <colItems count="1">
    <i/>
  </colItems>
  <formats count="153">
    <format dxfId="305">
      <pivotArea field="2" type="button" dataOnly="0" labelOnly="1" outline="0" axis="axisRow" fieldPosition="0"/>
    </format>
    <format dxfId="304">
      <pivotArea field="4" type="button" dataOnly="0" labelOnly="1" outline="0" axis="axisRow" fieldPosition="1"/>
    </format>
    <format dxfId="303">
      <pivotArea field="6" type="button" dataOnly="0" labelOnly="1" outline="0" axis="axisRow" fieldPosition="2"/>
    </format>
    <format dxfId="302">
      <pivotArea field="8" type="button" dataOnly="0" labelOnly="1" outline="0" axis="axisRow" fieldPosition="3"/>
    </format>
    <format dxfId="301">
      <pivotArea field="0" type="button" dataOnly="0" labelOnly="1" outline="0" axis="axisRow" fieldPosition="4"/>
    </format>
    <format dxfId="300">
      <pivotArea field="1" type="button" dataOnly="0" labelOnly="1" outline="0" axis="axisRow" fieldPosition="5"/>
    </format>
    <format dxfId="299">
      <pivotArea field="10" type="button" dataOnly="0" labelOnly="1" outline="0" axis="axisRow" fieldPosition="6"/>
    </format>
    <format dxfId="298">
      <pivotArea field="11" type="button" dataOnly="0" labelOnly="1" outline="0" axis="axisRow" fieldPosition="7"/>
    </format>
    <format dxfId="297">
      <pivotArea field="17" type="button" dataOnly="0" labelOnly="1" outline="0"/>
    </format>
    <format dxfId="296">
      <pivotArea field="2" type="button" dataOnly="0" labelOnly="1" outline="0" axis="axisRow" fieldPosition="0"/>
    </format>
    <format dxfId="295">
      <pivotArea field="4" type="button" dataOnly="0" labelOnly="1" outline="0" axis="axisRow" fieldPosition="1"/>
    </format>
    <format dxfId="294">
      <pivotArea field="6" type="button" dataOnly="0" labelOnly="1" outline="0" axis="axisRow" fieldPosition="2"/>
    </format>
    <format dxfId="293">
      <pivotArea field="8" type="button" dataOnly="0" labelOnly="1" outline="0" axis="axisRow" fieldPosition="3"/>
    </format>
    <format dxfId="292">
      <pivotArea field="0" type="button" dataOnly="0" labelOnly="1" outline="0" axis="axisRow" fieldPosition="4"/>
    </format>
    <format dxfId="291">
      <pivotArea field="1" type="button" dataOnly="0" labelOnly="1" outline="0" axis="axisRow" fieldPosition="5"/>
    </format>
    <format dxfId="290">
      <pivotArea field="10" type="button" dataOnly="0" labelOnly="1" outline="0" axis="axisRow" fieldPosition="6"/>
    </format>
    <format dxfId="289">
      <pivotArea field="11" type="button" dataOnly="0" labelOnly="1" outline="0" axis="axisRow" fieldPosition="7"/>
    </format>
    <format dxfId="288">
      <pivotArea field="17" type="button" dataOnly="0" labelOnly="1" outline="0"/>
    </format>
    <format dxfId="287">
      <pivotArea field="2" type="button" dataOnly="0" labelOnly="1" outline="0" axis="axisRow" fieldPosition="0"/>
    </format>
    <format dxfId="286">
      <pivotArea field="4" type="button" dataOnly="0" labelOnly="1" outline="0" axis="axisRow" fieldPosition="1"/>
    </format>
    <format dxfId="285">
      <pivotArea field="6" type="button" dataOnly="0" labelOnly="1" outline="0" axis="axisRow" fieldPosition="2"/>
    </format>
    <format dxfId="284">
      <pivotArea field="8" type="button" dataOnly="0" labelOnly="1" outline="0" axis="axisRow" fieldPosition="3"/>
    </format>
    <format dxfId="283">
      <pivotArea field="0" type="button" dataOnly="0" labelOnly="1" outline="0" axis="axisRow" fieldPosition="4"/>
    </format>
    <format dxfId="282">
      <pivotArea field="1" type="button" dataOnly="0" labelOnly="1" outline="0" axis="axisRow" fieldPosition="5"/>
    </format>
    <format dxfId="281">
      <pivotArea field="10" type="button" dataOnly="0" labelOnly="1" outline="0" axis="axisRow" fieldPosition="6"/>
    </format>
    <format dxfId="280">
      <pivotArea field="11" type="button" dataOnly="0" labelOnly="1" outline="0" axis="axisRow" fieldPosition="7"/>
    </format>
    <format dxfId="279">
      <pivotArea field="17" type="button" dataOnly="0" labelOnly="1" outline="0"/>
    </format>
    <format dxfId="278">
      <pivotArea field="2" type="button" dataOnly="0" labelOnly="1" outline="0" axis="axisRow" fieldPosition="0"/>
    </format>
    <format dxfId="277">
      <pivotArea field="4" type="button" dataOnly="0" labelOnly="1" outline="0" axis="axisRow" fieldPosition="1"/>
    </format>
    <format dxfId="276">
      <pivotArea field="6" type="button" dataOnly="0" labelOnly="1" outline="0" axis="axisRow" fieldPosition="2"/>
    </format>
    <format dxfId="275">
      <pivotArea field="8" type="button" dataOnly="0" labelOnly="1" outline="0" axis="axisRow" fieldPosition="3"/>
    </format>
    <format dxfId="274">
      <pivotArea field="0" type="button" dataOnly="0" labelOnly="1" outline="0" axis="axisRow" fieldPosition="4"/>
    </format>
    <format dxfId="273">
      <pivotArea field="1" type="button" dataOnly="0" labelOnly="1" outline="0" axis="axisRow" fieldPosition="5"/>
    </format>
    <format dxfId="272">
      <pivotArea field="10" type="button" dataOnly="0" labelOnly="1" outline="0" axis="axisRow" fieldPosition="6"/>
    </format>
    <format dxfId="271">
      <pivotArea field="11" type="button" dataOnly="0" labelOnly="1" outline="0" axis="axisRow" fieldPosition="7"/>
    </format>
    <format dxfId="270">
      <pivotArea field="17" type="button" dataOnly="0" labelOnly="1" outline="0"/>
    </format>
    <format dxfId="269">
      <pivotArea type="all" dataOnly="0" outline="0" fieldPosition="0"/>
    </format>
    <format dxfId="268">
      <pivotArea field="2" type="button" dataOnly="0" labelOnly="1" outline="0" axis="axisRow" fieldPosition="0"/>
    </format>
    <format dxfId="267">
      <pivotArea field="4" type="button" dataOnly="0" labelOnly="1" outline="0" axis="axisRow" fieldPosition="1"/>
    </format>
    <format dxfId="266">
      <pivotArea field="6" type="button" dataOnly="0" labelOnly="1" outline="0" axis="axisRow" fieldPosition="2"/>
    </format>
    <format dxfId="265">
      <pivotArea field="8" type="button" dataOnly="0" labelOnly="1" outline="0" axis="axisRow" fieldPosition="3"/>
    </format>
    <format dxfId="264">
      <pivotArea field="0" type="button" dataOnly="0" labelOnly="1" outline="0" axis="axisRow" fieldPosition="4"/>
    </format>
    <format dxfId="263">
      <pivotArea field="1" type="button" dataOnly="0" labelOnly="1" outline="0" axis="axisRow" fieldPosition="5"/>
    </format>
    <format dxfId="262">
      <pivotArea field="10" type="button" dataOnly="0" labelOnly="1" outline="0" axis="axisRow" fieldPosition="6"/>
    </format>
    <format dxfId="261">
      <pivotArea field="11" type="button" dataOnly="0" labelOnly="1" outline="0" axis="axisRow" fieldPosition="7"/>
    </format>
    <format dxfId="260">
      <pivotArea field="17" type="button" dataOnly="0" labelOnly="1" outline="0"/>
    </format>
    <format dxfId="259">
      <pivotArea field="18" type="button" dataOnly="0" labelOnly="1" outline="0" axis="axisRow" fieldPosition="8"/>
    </format>
    <format dxfId="258">
      <pivotArea field="12" type="button" dataOnly="0" labelOnly="1" outline="0" axis="axisRow" fieldPosition="9"/>
    </format>
    <format dxfId="257">
      <pivotArea field="13" type="button" dataOnly="0" labelOnly="1" outline="0" axis="axisRow" fieldPosition="10"/>
    </format>
    <format dxfId="256">
      <pivotArea field="14" type="button" dataOnly="0" labelOnly="1" outline="0"/>
    </format>
    <format dxfId="255">
      <pivotArea field="15" type="button" dataOnly="0" labelOnly="1" outline="0"/>
    </format>
    <format dxfId="254">
      <pivotArea field="16" type="button" dataOnly="0" labelOnly="1" outline="0"/>
    </format>
    <format dxfId="253">
      <pivotArea field="2" type="button" dataOnly="0" labelOnly="1" outline="0" axis="axisRow" fieldPosition="0"/>
    </format>
    <format dxfId="252">
      <pivotArea field="4" type="button" dataOnly="0" labelOnly="1" outline="0" axis="axisRow" fieldPosition="1"/>
    </format>
    <format dxfId="251">
      <pivotArea field="6" type="button" dataOnly="0" labelOnly="1" outline="0" axis="axisRow" fieldPosition="2"/>
    </format>
    <format dxfId="250">
      <pivotArea field="8" type="button" dataOnly="0" labelOnly="1" outline="0" axis="axisRow" fieldPosition="3"/>
    </format>
    <format dxfId="249">
      <pivotArea field="0" type="button" dataOnly="0" labelOnly="1" outline="0" axis="axisRow" fieldPosition="4"/>
    </format>
    <format dxfId="248">
      <pivotArea field="1" type="button" dataOnly="0" labelOnly="1" outline="0" axis="axisRow" fieldPosition="5"/>
    </format>
    <format dxfId="247">
      <pivotArea field="10" type="button" dataOnly="0" labelOnly="1" outline="0" axis="axisRow" fieldPosition="6"/>
    </format>
    <format dxfId="246">
      <pivotArea field="11" type="button" dataOnly="0" labelOnly="1" outline="0" axis="axisRow" fieldPosition="7"/>
    </format>
    <format dxfId="245">
      <pivotArea field="17" type="button" dataOnly="0" labelOnly="1" outline="0"/>
    </format>
    <format dxfId="244">
      <pivotArea field="18" type="button" dataOnly="0" labelOnly="1" outline="0" axis="axisRow" fieldPosition="8"/>
    </format>
    <format dxfId="243">
      <pivotArea field="12" type="button" dataOnly="0" labelOnly="1" outline="0" axis="axisRow" fieldPosition="9"/>
    </format>
    <format dxfId="242">
      <pivotArea field="13" type="button" dataOnly="0" labelOnly="1" outline="0" axis="axisRow" fieldPosition="10"/>
    </format>
    <format dxfId="241">
      <pivotArea field="14" type="button" dataOnly="0" labelOnly="1" outline="0"/>
    </format>
    <format dxfId="240">
      <pivotArea field="15" type="button" dataOnly="0" labelOnly="1" outline="0"/>
    </format>
    <format dxfId="239">
      <pivotArea field="16" type="button" dataOnly="0" labelOnly="1" outline="0"/>
    </format>
    <format dxfId="238">
      <pivotArea field="2" type="button" dataOnly="0" labelOnly="1" outline="0" axis="axisRow" fieldPosition="0"/>
    </format>
    <format dxfId="237">
      <pivotArea field="4" type="button" dataOnly="0" labelOnly="1" outline="0" axis="axisRow" fieldPosition="1"/>
    </format>
    <format dxfId="236">
      <pivotArea field="6" type="button" dataOnly="0" labelOnly="1" outline="0" axis="axisRow" fieldPosition="2"/>
    </format>
    <format dxfId="235">
      <pivotArea field="8" type="button" dataOnly="0" labelOnly="1" outline="0" axis="axisRow" fieldPosition="3"/>
    </format>
    <format dxfId="234">
      <pivotArea field="0" type="button" dataOnly="0" labelOnly="1" outline="0" axis="axisRow" fieldPosition="4"/>
    </format>
    <format dxfId="233">
      <pivotArea field="1" type="button" dataOnly="0" labelOnly="1" outline="0" axis="axisRow" fieldPosition="5"/>
    </format>
    <format dxfId="232">
      <pivotArea field="10" type="button" dataOnly="0" labelOnly="1" outline="0" axis="axisRow" fieldPosition="6"/>
    </format>
    <format dxfId="231">
      <pivotArea field="11" type="button" dataOnly="0" labelOnly="1" outline="0" axis="axisRow" fieldPosition="7"/>
    </format>
    <format dxfId="230">
      <pivotArea field="17" type="button" dataOnly="0" labelOnly="1" outline="0"/>
    </format>
    <format dxfId="229">
      <pivotArea field="18" type="button" dataOnly="0" labelOnly="1" outline="0" axis="axisRow" fieldPosition="8"/>
    </format>
    <format dxfId="228">
      <pivotArea field="12" type="button" dataOnly="0" labelOnly="1" outline="0" axis="axisRow" fieldPosition="9"/>
    </format>
    <format dxfId="227">
      <pivotArea field="13" type="button" dataOnly="0" labelOnly="1" outline="0" axis="axisRow" fieldPosition="10"/>
    </format>
    <format dxfId="226">
      <pivotArea field="14" type="button" dataOnly="0" labelOnly="1" outline="0"/>
    </format>
    <format dxfId="225">
      <pivotArea field="15" type="button" dataOnly="0" labelOnly="1" outline="0"/>
    </format>
    <format dxfId="224">
      <pivotArea field="16" type="button" dataOnly="0" labelOnly="1" outline="0"/>
    </format>
    <format dxfId="223">
      <pivotArea field="2" type="button" dataOnly="0" labelOnly="1" outline="0" axis="axisRow" fieldPosition="0"/>
    </format>
    <format dxfId="222">
      <pivotArea field="4" type="button" dataOnly="0" labelOnly="1" outline="0" axis="axisRow" fieldPosition="1"/>
    </format>
    <format dxfId="221">
      <pivotArea field="6" type="button" dataOnly="0" labelOnly="1" outline="0" axis="axisRow" fieldPosition="2"/>
    </format>
    <format dxfId="220">
      <pivotArea field="8" type="button" dataOnly="0" labelOnly="1" outline="0" axis="axisRow" fieldPosition="3"/>
    </format>
    <format dxfId="219">
      <pivotArea field="0" type="button" dataOnly="0" labelOnly="1" outline="0" axis="axisRow" fieldPosition="4"/>
    </format>
    <format dxfId="218">
      <pivotArea field="1" type="button" dataOnly="0" labelOnly="1" outline="0" axis="axisRow" fieldPosition="5"/>
    </format>
    <format dxfId="217">
      <pivotArea field="10" type="button" dataOnly="0" labelOnly="1" outline="0" axis="axisRow" fieldPosition="6"/>
    </format>
    <format dxfId="216">
      <pivotArea field="11" type="button" dataOnly="0" labelOnly="1" outline="0" axis="axisRow" fieldPosition="7"/>
    </format>
    <format dxfId="215">
      <pivotArea field="17" type="button" dataOnly="0" labelOnly="1" outline="0"/>
    </format>
    <format dxfId="214">
      <pivotArea field="18" type="button" dataOnly="0" labelOnly="1" outline="0" axis="axisRow" fieldPosition="8"/>
    </format>
    <format dxfId="213">
      <pivotArea field="12" type="button" dataOnly="0" labelOnly="1" outline="0" axis="axisRow" fieldPosition="9"/>
    </format>
    <format dxfId="212">
      <pivotArea field="13" type="button" dataOnly="0" labelOnly="1" outline="0" axis="axisRow" fieldPosition="10"/>
    </format>
    <format dxfId="211">
      <pivotArea field="14" type="button" dataOnly="0" labelOnly="1" outline="0"/>
    </format>
    <format dxfId="210">
      <pivotArea field="15" type="button" dataOnly="0" labelOnly="1" outline="0"/>
    </format>
    <format dxfId="209">
      <pivotArea field="16" type="button" dataOnly="0" labelOnly="1" outline="0"/>
    </format>
    <format dxfId="208">
      <pivotArea field="2" type="button" dataOnly="0" labelOnly="1" outline="0" axis="axisRow" fieldPosition="0"/>
    </format>
    <format dxfId="207">
      <pivotArea field="4" type="button" dataOnly="0" labelOnly="1" outline="0" axis="axisRow" fieldPosition="1"/>
    </format>
    <format dxfId="206">
      <pivotArea field="6" type="button" dataOnly="0" labelOnly="1" outline="0" axis="axisRow" fieldPosition="2"/>
    </format>
    <format dxfId="205">
      <pivotArea field="8" type="button" dataOnly="0" labelOnly="1" outline="0" axis="axisRow" fieldPosition="3"/>
    </format>
    <format dxfId="204">
      <pivotArea field="0" type="button" dataOnly="0" labelOnly="1" outline="0" axis="axisRow" fieldPosition="4"/>
    </format>
    <format dxfId="203">
      <pivotArea field="1" type="button" dataOnly="0" labelOnly="1" outline="0" axis="axisRow" fieldPosition="5"/>
    </format>
    <format dxfId="202">
      <pivotArea field="10" type="button" dataOnly="0" labelOnly="1" outline="0" axis="axisRow" fieldPosition="6"/>
    </format>
    <format dxfId="201">
      <pivotArea field="11" type="button" dataOnly="0" labelOnly="1" outline="0" axis="axisRow" fieldPosition="7"/>
    </format>
    <format dxfId="200">
      <pivotArea field="17" type="button" dataOnly="0" labelOnly="1" outline="0"/>
    </format>
    <format dxfId="199">
      <pivotArea field="18" type="button" dataOnly="0" labelOnly="1" outline="0" axis="axisRow" fieldPosition="8"/>
    </format>
    <format dxfId="198">
      <pivotArea field="12" type="button" dataOnly="0" labelOnly="1" outline="0" axis="axisRow" fieldPosition="9"/>
    </format>
    <format dxfId="197">
      <pivotArea field="13" type="button" dataOnly="0" labelOnly="1" outline="0" axis="axisRow" fieldPosition="10"/>
    </format>
    <format dxfId="196">
      <pivotArea field="14" type="button" dataOnly="0" labelOnly="1" outline="0"/>
    </format>
    <format dxfId="195">
      <pivotArea field="15" type="button" dataOnly="0" labelOnly="1" outline="0"/>
    </format>
    <format dxfId="194">
      <pivotArea field="16" type="button" dataOnly="0" labelOnly="1" outline="0"/>
    </format>
    <format dxfId="193">
      <pivotArea dataOnly="0" labelOnly="1" outline="0" fieldPosition="0">
        <references count="1">
          <reference field="2" count="0"/>
        </references>
      </pivotArea>
    </format>
    <format dxfId="192">
      <pivotArea field="18" type="button" dataOnly="0" labelOnly="1" outline="0" axis="axisRow" fieldPosition="8"/>
    </format>
    <format dxfId="191">
      <pivotArea field="12" type="button" dataOnly="0" labelOnly="1" outline="0" axis="axisRow" fieldPosition="9"/>
    </format>
    <format dxfId="190">
      <pivotArea field="13" type="button" dataOnly="0" labelOnly="1" outline="0" axis="axisRow" fieldPosition="10"/>
    </format>
    <format dxfId="189">
      <pivotArea field="14" type="button" dataOnly="0" labelOnly="1" outline="0"/>
    </format>
    <format dxfId="188">
      <pivotArea field="15" type="button" dataOnly="0" labelOnly="1" outline="0"/>
    </format>
    <format dxfId="187">
      <pivotArea field="16" type="button" dataOnly="0" labelOnly="1" outline="0"/>
    </format>
    <format dxfId="186">
      <pivotArea dataOnly="0" labelOnly="1" outline="0" fieldPosition="0">
        <references count="3">
          <reference field="2" count="1" selected="0">
            <x v="3"/>
          </reference>
          <reference field="4" count="1" selected="0">
            <x v="2"/>
          </reference>
          <reference field="6" count="1">
            <x v="32"/>
          </reference>
        </references>
      </pivotArea>
    </format>
    <format dxfId="185">
      <pivotArea dataOnly="0" labelOnly="1" outline="0" fieldPosition="0">
        <references count="4">
          <reference field="2" count="1" selected="0">
            <x v="3"/>
          </reference>
          <reference field="4" count="1" selected="0">
            <x v="2"/>
          </reference>
          <reference field="6" count="1" selected="0">
            <x v="32"/>
          </reference>
          <reference field="8" count="1">
            <x v="4"/>
          </reference>
        </references>
      </pivotArea>
    </format>
    <format dxfId="184">
      <pivotArea dataOnly="0" labelOnly="1" outline="0" fieldPosition="0">
        <references count="5">
          <reference field="0" count="1">
            <x v="0"/>
          </reference>
          <reference field="2" count="1" selected="0">
            <x v="3"/>
          </reference>
          <reference field="4" count="1" selected="0">
            <x v="2"/>
          </reference>
          <reference field="6" count="1" selected="0">
            <x v="32"/>
          </reference>
          <reference field="8" count="1" selected="0">
            <x v="4"/>
          </reference>
        </references>
      </pivotArea>
    </format>
    <format dxfId="183">
      <pivotArea dataOnly="0" labelOnly="1" outline="0" fieldPosition="0">
        <references count="6">
          <reference field="0" count="1" selected="0">
            <x v="0"/>
          </reference>
          <reference field="1" count="1">
            <x v="0"/>
          </reference>
          <reference field="2" count="1" selected="0">
            <x v="3"/>
          </reference>
          <reference field="4" count="1" selected="0">
            <x v="2"/>
          </reference>
          <reference field="6" count="1" selected="0">
            <x v="32"/>
          </reference>
          <reference field="8" count="1" selected="0">
            <x v="4"/>
          </reference>
        </references>
      </pivotArea>
    </format>
    <format dxfId="182">
      <pivotArea dataOnly="0" labelOnly="1" outline="0" fieldPosition="0">
        <references count="7">
          <reference field="0" count="1" selected="0">
            <x v="0"/>
          </reference>
          <reference field="1" count="1" selected="0">
            <x v="0"/>
          </reference>
          <reference field="2" count="1" selected="0">
            <x v="3"/>
          </reference>
          <reference field="4" count="1" selected="0">
            <x v="2"/>
          </reference>
          <reference field="6" count="1" selected="0">
            <x v="32"/>
          </reference>
          <reference field="8" count="1" selected="0">
            <x v="4"/>
          </reference>
          <reference field="10" count="1">
            <x v="6"/>
          </reference>
        </references>
      </pivotArea>
    </format>
    <format dxfId="181">
      <pivotArea dataOnly="0" labelOnly="1" outline="0" fieldPosition="0">
        <references count="8">
          <reference field="0" count="1" selected="0">
            <x v="0"/>
          </reference>
          <reference field="1" count="1" selected="0">
            <x v="0"/>
          </reference>
          <reference field="2" count="1" selected="0">
            <x v="3"/>
          </reference>
          <reference field="4" count="1" selected="0">
            <x v="2"/>
          </reference>
          <reference field="6" count="1" selected="0">
            <x v="32"/>
          </reference>
          <reference field="8" count="1" selected="0">
            <x v="4"/>
          </reference>
          <reference field="10" count="1" selected="0">
            <x v="6"/>
          </reference>
          <reference field="11" count="1">
            <x v="5"/>
          </reference>
        </references>
      </pivotArea>
    </format>
    <format dxfId="180">
      <pivotArea field="2" type="button" dataOnly="0" labelOnly="1" outline="0" axis="axisRow" fieldPosition="0"/>
    </format>
    <format dxfId="179">
      <pivotArea field="6" type="button" dataOnly="0" labelOnly="1" outline="0" axis="axisRow" fieldPosition="2"/>
    </format>
    <format dxfId="178">
      <pivotArea field="8" type="button" dataOnly="0" labelOnly="1" outline="0" axis="axisRow" fieldPosition="3"/>
    </format>
    <format dxfId="177">
      <pivotArea field="0" type="button" dataOnly="0" labelOnly="1" outline="0" axis="axisRow" fieldPosition="4"/>
    </format>
    <format dxfId="176">
      <pivotArea field="1" type="button" dataOnly="0" labelOnly="1" outline="0" axis="axisRow" fieldPosition="5"/>
    </format>
    <format dxfId="175">
      <pivotArea field="10" type="button" dataOnly="0" labelOnly="1" outline="0" axis="axisRow" fieldPosition="6"/>
    </format>
    <format dxfId="174">
      <pivotArea field="11" type="button" dataOnly="0" labelOnly="1" outline="0" axis="axisRow" fieldPosition="7"/>
    </format>
    <format dxfId="173">
      <pivotArea field="18" type="button" dataOnly="0" labelOnly="1" outline="0" axis="axisRow" fieldPosition="8"/>
    </format>
    <format dxfId="172">
      <pivotArea field="12" type="button" dataOnly="0" labelOnly="1" outline="0" axis="axisRow" fieldPosition="9"/>
    </format>
    <format dxfId="171">
      <pivotArea field="13" type="button" dataOnly="0" labelOnly="1" outline="0" axis="axisRow" fieldPosition="10"/>
    </format>
    <format dxfId="170">
      <pivotArea field="14" type="button" dataOnly="0" labelOnly="1" outline="0"/>
    </format>
    <format dxfId="169">
      <pivotArea field="15" type="button" dataOnly="0" labelOnly="1" outline="0"/>
    </format>
    <format dxfId="168">
      <pivotArea field="16" type="button" dataOnly="0" labelOnly="1" outline="0"/>
    </format>
    <format dxfId="167">
      <pivotArea field="19" type="button" dataOnly="0" labelOnly="1" outline="0" axis="axisRow" fieldPosition="11"/>
    </format>
    <format dxfId="166">
      <pivotArea field="19" type="button" dataOnly="0" labelOnly="1" outline="0" axis="axisRow" fieldPosition="11"/>
    </format>
    <format dxfId="165">
      <pivotArea field="19" type="button" dataOnly="0" labelOnly="1" outline="0" axis="axisRow" fieldPosition="11"/>
    </format>
    <format dxfId="164">
      <pivotArea field="19" type="button" dataOnly="0" labelOnly="1" outline="0" axis="axisRow" fieldPosition="11"/>
    </format>
    <format dxfId="163">
      <pivotArea field="19" type="button" dataOnly="0" labelOnly="1" outline="0" axis="axisRow" fieldPosition="11"/>
    </format>
    <format dxfId="162">
      <pivotArea field="4" type="button" dataOnly="0" labelOnly="1" outline="0" axis="axisRow" fieldPosition="1"/>
    </format>
    <format dxfId="161">
      <pivotArea dataOnly="0" labelOnly="1" outline="0" fieldPosition="0">
        <references count="2">
          <reference field="2" count="1" selected="0">
            <x v="1"/>
          </reference>
          <reference field="4" count="4">
            <x v="0"/>
            <x v="1"/>
            <x v="3"/>
            <x v="4"/>
          </reference>
        </references>
      </pivotArea>
    </format>
    <format dxfId="160">
      <pivotArea dataOnly="0" labelOnly="1" outline="0" fieldPosition="0">
        <references count="2">
          <reference field="2" count="1" selected="0">
            <x v="3"/>
          </reference>
          <reference field="4" count="1">
            <x v="2"/>
          </reference>
        </references>
      </pivotArea>
    </format>
    <format dxfId="159">
      <pivotArea field="18" type="button" dataOnly="0" labelOnly="1" outline="0" axis="axisRow" fieldPosition="8"/>
    </format>
    <format dxfId="158">
      <pivotArea field="12" type="button" dataOnly="0" labelOnly="1" outline="0" axis="axisRow" fieldPosition="9"/>
    </format>
    <format dxfId="157">
      <pivotArea field="13" type="button" dataOnly="0" labelOnly="1" outline="0" axis="axisRow" fieldPosition="10"/>
    </format>
    <format dxfId="156">
      <pivotArea field="14" type="button" dataOnly="0" labelOnly="1" outline="0"/>
    </format>
    <format dxfId="155">
      <pivotArea field="15" type="button" dataOnly="0" labelOnly="1" outline="0"/>
    </format>
    <format dxfId="154">
      <pivotArea field="16" type="button" dataOnly="0" labelOnly="1" outline="0"/>
    </format>
    <format dxfId="153">
      <pivotArea field="17" type="button" dataOnly="0" labelOnly="1" outline="0"/>
    </format>
  </formats>
  <pivotTableStyleInfo name="PivotStyleLight20" showRowHeaders="0" showColHeaders="0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蓝色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Consolas-Verdana">
      <a:majorFont>
        <a:latin typeface="Consolas" panose="020B0609020204030204"/>
        <a:ea typeface=""/>
        <a:cs typeface=""/>
        <a:font script="Jpan" typeface="HG丸ｺﾞｼｯｸM-PRO"/>
        <a:font script="Hang" typeface="HY중고딕"/>
        <a:font script="Hans" typeface="华文楷体"/>
        <a:font script="Hant" typeface="新細明體"/>
        <a:font script="Arab" typeface="Tahoma"/>
        <a:font script="Hebr" typeface="Levenim MT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Verdana" panose="020B0604030504040204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413"/>
  <sheetViews>
    <sheetView tabSelected="1" workbookViewId="0">
      <pane xSplit="12" ySplit="3" topLeftCell="M4" activePane="bottomRight" state="frozen"/>
      <selection pane="topRight" activeCell="M1" sqref="M1"/>
      <selection pane="bottomLeft" activeCell="A4" sqref="A4"/>
      <selection pane="bottomRight" sqref="A1:L1"/>
    </sheetView>
  </sheetViews>
  <sheetFormatPr defaultRowHeight="16.5"/>
  <cols>
    <col min="1" max="1" width="5.6640625" style="8" customWidth="1"/>
    <col min="2" max="2" width="7.44140625" style="8" customWidth="1"/>
    <col min="3" max="3" width="10.5546875" style="10" customWidth="1"/>
    <col min="4" max="4" width="8.21875" style="10" customWidth="1"/>
    <col min="5" max="5" width="12" style="10" customWidth="1"/>
    <col min="6" max="6" width="11" style="10" customWidth="1"/>
    <col min="7" max="7" width="8.6640625" style="10" customWidth="1"/>
    <col min="8" max="8" width="7.6640625" style="10" customWidth="1"/>
    <col min="9" max="9" width="6.6640625" style="8" customWidth="1"/>
    <col min="10" max="10" width="7" style="11" customWidth="1"/>
    <col min="11" max="12" width="7.33203125" style="11" customWidth="1"/>
    <col min="13" max="13" width="10.77734375" style="37" customWidth="1"/>
    <col min="14" max="14" width="11.109375" style="37" customWidth="1"/>
    <col min="15" max="15" width="11.21875" customWidth="1"/>
    <col min="16" max="16" width="15.109375" customWidth="1"/>
    <col min="17" max="17" width="13" customWidth="1"/>
    <col min="18" max="18" width="15.109375" style="12" customWidth="1"/>
    <col min="19" max="19" width="8.21875" customWidth="1"/>
    <col min="20" max="20" width="9.44140625" customWidth="1"/>
    <col min="21" max="22" width="10.21875" customWidth="1"/>
    <col min="23" max="24" width="10.33203125" customWidth="1"/>
    <col min="25" max="26" width="11.21875" customWidth="1"/>
    <col min="27" max="27" width="9.77734375" customWidth="1"/>
    <col min="28" max="28" width="8.21875" bestFit="1" customWidth="1"/>
    <col min="29" max="29" width="11.33203125" customWidth="1"/>
    <col min="30" max="30" width="14.21875" customWidth="1"/>
    <col min="31" max="31" width="12" customWidth="1"/>
    <col min="32" max="35" width="9.88671875" bestFit="1" customWidth="1"/>
    <col min="36" max="36" width="9.88671875" style="20" bestFit="1" customWidth="1"/>
    <col min="37" max="38" width="11.6640625" bestFit="1" customWidth="1"/>
    <col min="39" max="39" width="12.109375" customWidth="1"/>
    <col min="40" max="40" width="10.21875" style="20" customWidth="1"/>
    <col min="41" max="41" width="8.77734375" style="20" customWidth="1"/>
    <col min="42" max="42" width="7.6640625" style="20" bestFit="1" customWidth="1"/>
    <col min="43" max="43" width="9.44140625" customWidth="1"/>
    <col min="44" max="44" width="12.33203125" style="20" bestFit="1" customWidth="1"/>
    <col min="45" max="45" width="9.77734375" style="20" customWidth="1"/>
  </cols>
  <sheetData>
    <row r="1" spans="1:45" s="1" customFormat="1" ht="40.5" customHeight="1">
      <c r="A1" s="47" t="s">
        <v>34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36"/>
      <c r="N1" s="36"/>
      <c r="R1" s="39"/>
      <c r="AJ1" s="18"/>
      <c r="AN1" s="18"/>
      <c r="AO1" s="18"/>
      <c r="AP1" s="18"/>
      <c r="AR1" s="18"/>
      <c r="AS1" s="18"/>
    </row>
    <row r="2" spans="1:45" ht="27" customHeight="1">
      <c r="A2" s="41"/>
      <c r="B2" s="46" t="s">
        <v>245</v>
      </c>
      <c r="C2" s="41"/>
      <c r="D2" s="41"/>
      <c r="E2" s="41"/>
      <c r="F2" s="41"/>
      <c r="G2" s="41"/>
      <c r="H2" s="41"/>
      <c r="I2" s="41"/>
      <c r="J2" s="42"/>
      <c r="K2" s="42"/>
      <c r="L2" s="42"/>
      <c r="M2" s="42"/>
      <c r="O2" s="45">
        <f>SUM(O4:O1000000)</f>
        <v>740</v>
      </c>
      <c r="P2" s="43">
        <f t="shared" ref="P2:Y2" si="0">SUM(P4:P1000000)</f>
        <v>15100</v>
      </c>
      <c r="Q2" s="45">
        <f t="shared" si="0"/>
        <v>21</v>
      </c>
      <c r="R2" s="43">
        <f t="shared" si="0"/>
        <v>1000</v>
      </c>
      <c r="S2" s="45">
        <f t="shared" si="0"/>
        <v>632</v>
      </c>
      <c r="T2" s="43">
        <f t="shared" si="0"/>
        <v>13537</v>
      </c>
      <c r="U2" s="45">
        <f t="shared" si="0"/>
        <v>544</v>
      </c>
      <c r="V2" s="43">
        <f t="shared" si="0"/>
        <v>5752</v>
      </c>
      <c r="W2" s="45">
        <f t="shared" si="0"/>
        <v>88</v>
      </c>
      <c r="X2" s="43">
        <f t="shared" si="0"/>
        <v>7785</v>
      </c>
      <c r="Y2" s="45">
        <f t="shared" si="0"/>
        <v>740</v>
      </c>
      <c r="Z2" s="43">
        <f>SUM(Z4:Z1000000)</f>
        <v>15100</v>
      </c>
      <c r="AA2" s="45">
        <f t="shared" ref="AA2:AM2" si="1">SUM(AA4:AA1000000)</f>
        <v>719</v>
      </c>
      <c r="AB2" s="45">
        <f t="shared" si="1"/>
        <v>76</v>
      </c>
      <c r="AC2" s="43">
        <f t="shared" si="1"/>
        <v>18</v>
      </c>
      <c r="AD2" s="43"/>
      <c r="AE2" s="45">
        <f t="shared" si="1"/>
        <v>12</v>
      </c>
      <c r="AF2" s="45">
        <f t="shared" si="1"/>
        <v>0</v>
      </c>
      <c r="AG2" s="45">
        <f t="shared" si="1"/>
        <v>-1</v>
      </c>
      <c r="AH2" s="45">
        <f t="shared" si="1"/>
        <v>0</v>
      </c>
      <c r="AI2" s="45">
        <f t="shared" si="1"/>
        <v>65</v>
      </c>
      <c r="AJ2" s="43"/>
      <c r="AK2" s="45">
        <f t="shared" si="1"/>
        <v>19</v>
      </c>
      <c r="AL2" s="45">
        <f>SUM(AL4:AL1000000)</f>
        <v>6</v>
      </c>
      <c r="AM2" s="45">
        <f t="shared" si="1"/>
        <v>6</v>
      </c>
      <c r="AN2" s="44"/>
      <c r="AO2" s="44"/>
      <c r="AP2" s="44"/>
      <c r="AQ2" s="43">
        <f>SUM(AQ4:AQ1000000)</f>
        <v>685</v>
      </c>
      <c r="AR2" s="44"/>
      <c r="AS2" s="44"/>
    </row>
    <row r="3" spans="1:45" s="6" customFormat="1" ht="29.25" customHeight="1">
      <c r="A3" s="32" t="s">
        <v>0</v>
      </c>
      <c r="B3" s="32" t="s">
        <v>24</v>
      </c>
      <c r="C3" s="32" t="s">
        <v>25</v>
      </c>
      <c r="D3" s="32" t="s">
        <v>26</v>
      </c>
      <c r="E3" s="32" t="s">
        <v>27</v>
      </c>
      <c r="F3" s="32" t="s">
        <v>30</v>
      </c>
      <c r="G3" s="32" t="s">
        <v>31</v>
      </c>
      <c r="H3" s="32" t="s">
        <v>32</v>
      </c>
      <c r="I3" s="33" t="s">
        <v>36</v>
      </c>
      <c r="J3" s="33" t="s">
        <v>3</v>
      </c>
      <c r="K3" s="33" t="s">
        <v>35</v>
      </c>
      <c r="L3" s="32" t="s">
        <v>37</v>
      </c>
      <c r="M3" s="38" t="s">
        <v>88</v>
      </c>
      <c r="N3" s="38" t="s">
        <v>89</v>
      </c>
      <c r="O3" s="4" t="s">
        <v>57</v>
      </c>
      <c r="P3" s="2" t="s">
        <v>2</v>
      </c>
      <c r="Q3" s="4" t="s">
        <v>90</v>
      </c>
      <c r="R3" s="40" t="s">
        <v>91</v>
      </c>
      <c r="S3" s="2" t="s">
        <v>6</v>
      </c>
      <c r="T3" s="2" t="s">
        <v>80</v>
      </c>
      <c r="U3" s="2" t="s">
        <v>7</v>
      </c>
      <c r="V3" s="2" t="s">
        <v>81</v>
      </c>
      <c r="W3" s="2" t="s">
        <v>8</v>
      </c>
      <c r="X3" s="2" t="s">
        <v>82</v>
      </c>
      <c r="Y3" s="2" t="s">
        <v>45</v>
      </c>
      <c r="Z3" s="2" t="s">
        <v>83</v>
      </c>
      <c r="AA3" s="2" t="s">
        <v>59</v>
      </c>
      <c r="AB3" s="2" t="s">
        <v>74</v>
      </c>
      <c r="AC3" s="2" t="s">
        <v>75</v>
      </c>
      <c r="AD3" s="17" t="s">
        <v>60</v>
      </c>
      <c r="AE3" s="3" t="s">
        <v>61</v>
      </c>
      <c r="AF3" s="3" t="s">
        <v>12</v>
      </c>
      <c r="AG3" s="3" t="s">
        <v>13</v>
      </c>
      <c r="AH3" s="2" t="s">
        <v>44</v>
      </c>
      <c r="AI3" s="2" t="s">
        <v>14</v>
      </c>
      <c r="AJ3" s="19" t="s">
        <v>15</v>
      </c>
      <c r="AK3" s="6" t="s">
        <v>16</v>
      </c>
      <c r="AL3" s="6" t="s">
        <v>17</v>
      </c>
      <c r="AM3" s="31" t="s">
        <v>84</v>
      </c>
      <c r="AN3" s="6" t="s">
        <v>18</v>
      </c>
      <c r="AO3" s="6" t="s">
        <v>11</v>
      </c>
      <c r="AP3" s="6" t="s">
        <v>72</v>
      </c>
      <c r="AQ3" s="6" t="s">
        <v>19</v>
      </c>
      <c r="AR3" s="6" t="s">
        <v>20</v>
      </c>
      <c r="AS3" s="35" t="s">
        <v>87</v>
      </c>
    </row>
    <row r="4" spans="1:45">
      <c r="A4" s="7" t="s">
        <v>92</v>
      </c>
      <c r="B4" s="5" t="s">
        <v>99</v>
      </c>
      <c r="C4" s="5" t="s">
        <v>100</v>
      </c>
      <c r="D4" s="5" t="s">
        <v>101</v>
      </c>
      <c r="E4" s="5" t="s">
        <v>102</v>
      </c>
      <c r="F4" s="5" t="s">
        <v>103</v>
      </c>
      <c r="G4" s="5" t="s">
        <v>97</v>
      </c>
      <c r="H4" s="5" t="s">
        <v>104</v>
      </c>
      <c r="I4" s="5">
        <v>0</v>
      </c>
      <c r="J4" s="5">
        <v>0</v>
      </c>
      <c r="K4" s="5">
        <v>333</v>
      </c>
      <c r="L4" s="5" t="s">
        <v>38</v>
      </c>
      <c r="M4" s="8" t="str">
        <f>IF(ISERROR( VLOOKUP(AD4,'[1]采购入库货量(公司仓库)'!$A:$I,9,FALSE)),"", VLOOKUP(AD4,'[1]采购入库货量(公司仓库)'!$A:$I,9,FALSE))</f>
        <v/>
      </c>
      <c r="N4" s="8" t="str">
        <f>IF(ISERROR( VLOOKUP(AD4,[1]批发上市日期!$A:$F,6,FALSE)),"",  VLOOKUP(AD4,[1]批发上市日期!$A:$F,6,FALSE))</f>
        <v/>
      </c>
      <c r="O4" s="48">
        <f>IF(ISERROR(VLOOKUP(E4&amp;G4,'[1]采购入库货量(公司仓库)'!$A:$I,7,FALSE)),0,VLOOKUP(E4&amp;G4,'[1]采购入库货量(公司仓库)'!$A:$I,7,FALSE))</f>
        <v>0</v>
      </c>
      <c r="P4" s="12">
        <f>IF(ISERROR(I4*O4),0,I4*O4)</f>
        <v>0</v>
      </c>
      <c r="Q4" s="14">
        <f>IF(ISERROR(VLOOKUP(E4&amp;G4,'[1]采购入库货量(公司仓库)'!$A:$I,8,FALSE)),0,VLOOKUP(E4&amp;G4,'[1]采购入库货量(公司仓库)'!$A:$I,8,FALSE))</f>
        <v>0</v>
      </c>
      <c r="R4" s="12">
        <f>IF(ISERROR(I4*Q4 ),0,I4*Q4)</f>
        <v>0</v>
      </c>
      <c r="S4">
        <f>SUMIF([1]库存总量!$H:$H,E4&amp;G4,[1]库存总量!$G:$G)</f>
        <v>0</v>
      </c>
      <c r="T4" s="12">
        <f>IF(ISERROR(S4*I4 ),0,S4*I4)</f>
        <v>0</v>
      </c>
      <c r="U4">
        <f>SUMIFS([1]库存总量!$G:$G,[1]库存总量!$H:$H,E4&amp;G4,[1]库存总量!$A:$A,"B")</f>
        <v>0</v>
      </c>
      <c r="V4" s="12">
        <f>IF(ISERROR(U4*I4 ),0,U4*I4)</f>
        <v>0</v>
      </c>
      <c r="W4">
        <f>SUMIFS([1]库存总量!$G:$G,[1]库存总量!$H:$H,E4&amp;G4,[1]库存总量!$A:$A,"K")</f>
        <v>0</v>
      </c>
      <c r="X4" s="12">
        <f>IF(ISERROR(W4*I4 ),0,W4*I4)</f>
        <v>0</v>
      </c>
      <c r="Y4">
        <f>IF(ISERROR(L4*O4),0,L4*O4)</f>
        <v>0</v>
      </c>
      <c r="Z4" s="12">
        <f>IF(ISERROR(Y4*I4),0,Y4*I4)</f>
        <v>0</v>
      </c>
      <c r="AA4">
        <f>(IF(ISERROR((IF(ISERROR(VLOOKUP(E4&amp;G4,'[1]采购入库货量(公司仓库)'!$A:$H,7,FALSE)),0,VLOOKUP(E4&amp;G4,'[1]采购入库货量(公司仓库)'!$A:$H,7,FALSE)))*L4-(IF(ISERROR(VLOOKUP(E4&amp;G4,'[1]采购入库货量(公司仓库)'!$A:$H,8,FALSE)),0,VLOOKUP(E4&amp;G4,'[1]采购入库货量(公司仓库)'!$A:$H,8,FALSE)))),0,(IF(ISERROR(VLOOKUP(E4&amp;G4,'[1]采购入库货量(公司仓库)'!$A:$H,7,FALSE)),0,VLOOKUP(E4&amp;G4,'[1]采购入库货量(公司仓库)'!$A:$H,7,FALSE)))*L4-(IF(ISERROR(VLOOKUP(E4&amp;G4,'[1]采购入库货量(公司仓库)'!$A:$H,8,FALSE)),0,VLOOKUP(E4&amp;G4,'[1]采购入库货量(公司仓库)'!$A:$H,8,FALSE)))))</f>
        <v>0</v>
      </c>
      <c r="AB4">
        <f>SUMIF([1]销售数据!$B:$B,E4&amp;G4,[1]销售数据!$G:$G)</f>
        <v>0</v>
      </c>
      <c r="AC4" s="12">
        <f>IF(ISERROR(AB4*I4),0,AB4*I4)</f>
        <v>0</v>
      </c>
      <c r="AD4" t="str">
        <f t="shared" ref="AD4:AD67" si="2">E4&amp;G4</f>
        <v>55500</v>
      </c>
      <c r="AE4">
        <f>SUMIF([1]销售数据!$B:$B,AD4,[1]销售数据!$L:$L)</f>
        <v>0</v>
      </c>
      <c r="AF4">
        <f>SUMIF([1]销售数据!$B:$B,AD4,[1]销售数据!$K:$K)</f>
        <v>0</v>
      </c>
      <c r="AG4">
        <f>SUMIF([1]销售数据!$B:$B,AD4,[1]销售数据!$J:$J)</f>
        <v>0</v>
      </c>
      <c r="AH4">
        <f>SUMIF([1]销售数据!$B:$B,AD4,[1]销售数据!$I:$I)</f>
        <v>0</v>
      </c>
      <c r="AI4">
        <f>SUMIF([1]销售数据!$B:$B,AD4,[1]销售数据!$H:$H)</f>
        <v>0</v>
      </c>
      <c r="AJ4" s="20">
        <f>IF(ISERROR((AI4-AH4)/AI4),0,((AI4-AH4)/AI4))</f>
        <v>0</v>
      </c>
      <c r="AK4">
        <f>SUMIF([1]发货店铺数!$B:$B,AD4,[1]发货店铺数!$G:$G)</f>
        <v>0</v>
      </c>
      <c r="AL4">
        <f>SUMIF([1]销售店铺数!$B:$B,AD4,[1]销售店铺数!$G:$G)</f>
        <v>0</v>
      </c>
      <c r="AM4">
        <f>SUMIF([1]销售店铺数!$B:$B,AD4,[1]销售店铺数!$G:$G)</f>
        <v>0</v>
      </c>
      <c r="AN4" s="20">
        <f>IF(ISERROR(AL4/AK4),0,AL4/AK4)</f>
        <v>0</v>
      </c>
      <c r="AO4" s="20">
        <f t="shared" ref="AO4:AO67" si="3">IF(ISERROR(AB4/S4),0,AB4/S4)</f>
        <v>0</v>
      </c>
      <c r="AP4" s="20">
        <f t="shared" ref="AP4:AP67" si="4">IF(ISERROR(AB4/O4),0,AB4/O4)</f>
        <v>0</v>
      </c>
      <c r="AQ4" s="12">
        <f>IFERROR((K4-J4)*AB4,0)</f>
        <v>0</v>
      </c>
      <c r="AR4" s="20">
        <f t="shared" ref="AR4:AR67" si="5">IF(ISERROR((K4-J4)/K4),0,(K4-J4)/K4)</f>
        <v>1</v>
      </c>
      <c r="AS4" s="20">
        <f>IF(ISERROR(AB4/O4),0,AB4/O4)</f>
        <v>0</v>
      </c>
    </row>
    <row r="5" spans="1:45">
      <c r="A5" s="7" t="s">
        <v>92</v>
      </c>
      <c r="B5" s="5" t="s">
        <v>42</v>
      </c>
      <c r="C5" s="5" t="s">
        <v>100</v>
      </c>
      <c r="D5" s="5" t="s">
        <v>105</v>
      </c>
      <c r="E5" s="5" t="s">
        <v>106</v>
      </c>
      <c r="F5" s="5" t="s">
        <v>105</v>
      </c>
      <c r="G5" s="5" t="s">
        <v>97</v>
      </c>
      <c r="H5" s="5" t="s">
        <v>104</v>
      </c>
      <c r="I5" s="5">
        <v>0</v>
      </c>
      <c r="J5" s="5">
        <v>0</v>
      </c>
      <c r="K5" s="5">
        <v>0</v>
      </c>
      <c r="L5" s="5" t="s">
        <v>38</v>
      </c>
      <c r="M5" s="8" t="str">
        <f>IF(ISERROR( VLOOKUP(AD5,'[1]采购入库货量(公司仓库)'!$A:$I,9,FALSE)),"", VLOOKUP(AD5,'[1]采购入库货量(公司仓库)'!$A:$I,9,FALSE))</f>
        <v/>
      </c>
      <c r="N5" s="8" t="str">
        <f>IF(ISERROR( VLOOKUP(AD5,[1]批发上市日期!$A:$F,6,FALSE)),"",  VLOOKUP(AD5,[1]批发上市日期!$A:$F,6,FALSE))</f>
        <v/>
      </c>
      <c r="O5" s="48">
        <f>IF(ISERROR(VLOOKUP(E5&amp;G5,'[1]采购入库货量(公司仓库)'!$A:$I,7,FALSE)),0,VLOOKUP(E5&amp;G5,'[1]采购入库货量(公司仓库)'!$A:$I,7,FALSE))</f>
        <v>0</v>
      </c>
      <c r="P5" s="12">
        <f t="shared" ref="P5:P68" si="6">IF(ISERROR(I5*O5),0,I5*O5)</f>
        <v>0</v>
      </c>
      <c r="Q5" s="14">
        <f>IF(ISERROR(VLOOKUP(E5&amp;G5,'[1]采购入库货量(公司仓库)'!$A:$I,8,FALSE)),0,VLOOKUP(E5&amp;G5,'[1]采购入库货量(公司仓库)'!$A:$I,8,FALSE))</f>
        <v>0</v>
      </c>
      <c r="R5" s="12">
        <f t="shared" ref="R5:R68" si="7">IF(ISERROR(I5*Q5 ),0,I5*Q5)</f>
        <v>0</v>
      </c>
      <c r="S5">
        <f>SUMIF([1]库存总量!$H:$H,E5&amp;G5,[1]库存总量!$G:$G)</f>
        <v>0</v>
      </c>
      <c r="T5" s="12">
        <f t="shared" ref="T5:T68" si="8">IF(ISERROR(S5*I5 ),0,S5*I5)</f>
        <v>0</v>
      </c>
      <c r="U5">
        <f>SUMIFS([1]库存总量!$G:$G,[1]库存总量!$H:$H,E5&amp;G5,[1]库存总量!$A:$A,"B")</f>
        <v>0</v>
      </c>
      <c r="V5" s="12">
        <f t="shared" ref="V5:V68" si="9">IF(ISERROR(U5*I5 ),0,U5*I5)</f>
        <v>0</v>
      </c>
      <c r="W5">
        <f>SUMIFS([1]库存总量!$G:$G,[1]库存总量!$H:$H,E5&amp;G5,[1]库存总量!$A:$A,"K")</f>
        <v>0</v>
      </c>
      <c r="X5" s="12">
        <f t="shared" ref="X5:X68" si="10">IF(ISERROR(W5*I5 ),0,W5*I5)</f>
        <v>0</v>
      </c>
      <c r="Y5">
        <f t="shared" ref="Y5:Y68" si="11">IF(ISERROR(L5*O5),0,L5*O5)</f>
        <v>0</v>
      </c>
      <c r="Z5" s="12">
        <f t="shared" ref="Z5:Z68" si="12">IF(ISERROR(Y5*I5),0,Y5*I5)</f>
        <v>0</v>
      </c>
      <c r="AA5">
        <f>(IF(ISERROR((IF(ISERROR(VLOOKUP(E5&amp;G5,'[1]采购入库货量(公司仓库)'!$A:$H,7,FALSE)),0,VLOOKUP(E5&amp;G5,'[1]采购入库货量(公司仓库)'!$A:$H,7,FALSE)))*L5-(IF(ISERROR(VLOOKUP(E5&amp;G5,'[1]采购入库货量(公司仓库)'!$A:$H,8,FALSE)),0,VLOOKUP(E5&amp;G5,'[1]采购入库货量(公司仓库)'!$A:$H,8,FALSE)))),0,(IF(ISERROR(VLOOKUP(E5&amp;G5,'[1]采购入库货量(公司仓库)'!$A:$H,7,FALSE)),0,VLOOKUP(E5&amp;G5,'[1]采购入库货量(公司仓库)'!$A:$H,7,FALSE)))*L5-(IF(ISERROR(VLOOKUP(E5&amp;G5,'[1]采购入库货量(公司仓库)'!$A:$H,8,FALSE)),0,VLOOKUP(E5&amp;G5,'[1]采购入库货量(公司仓库)'!$A:$H,8,FALSE)))))</f>
        <v>0</v>
      </c>
      <c r="AB5">
        <f>SUMIF([1]销售数据!$B:$B,E5&amp;G5,[1]销售数据!$G:$G)</f>
        <v>0</v>
      </c>
      <c r="AC5" s="12">
        <f t="shared" ref="AC5:AC68" si="13">IF(ISERROR(AB5*I5),0,AB5*I5)</f>
        <v>0</v>
      </c>
      <c r="AD5" t="str">
        <f t="shared" ref="AD5:AD68" si="14">E5&amp;G5</f>
        <v>220800700100</v>
      </c>
      <c r="AE5">
        <f>SUMIF([1]销售数据!$B:$B,AD5,[1]销售数据!$L:$L)</f>
        <v>0</v>
      </c>
      <c r="AF5">
        <f>SUMIF([1]销售数据!$B:$B,AD5,[1]销售数据!$K:$K)</f>
        <v>0</v>
      </c>
      <c r="AG5">
        <f>SUMIF([1]销售数据!$B:$B,AD5,[1]销售数据!$J:$J)</f>
        <v>0</v>
      </c>
      <c r="AH5">
        <f>SUMIF([1]销售数据!$B:$B,AD5,[1]销售数据!$I:$I)</f>
        <v>0</v>
      </c>
      <c r="AI5">
        <f>SUMIF([1]销售数据!$B:$B,AD5,[1]销售数据!$H:$H)</f>
        <v>0</v>
      </c>
      <c r="AJ5" s="20">
        <f t="shared" ref="AJ5:AJ68" si="15">IF(ISERROR((AI5-AH5)/AI5),0,((AI5-AH5)/AI5))</f>
        <v>0</v>
      </c>
      <c r="AK5">
        <f>SUMIF([1]发货店铺数!$B:$B,AD5,[1]发货店铺数!$G:$G)</f>
        <v>0</v>
      </c>
      <c r="AL5">
        <f>SUMIF([1]销售店铺数!$B:$B,AD5,[1]销售店铺数!$G:$G)</f>
        <v>0</v>
      </c>
      <c r="AM5">
        <f>SUMIF([1]销售店铺数!$B:$B,AD5,[1]销售店铺数!$G:$G)</f>
        <v>0</v>
      </c>
      <c r="AN5" s="20">
        <f t="shared" ref="AN5:AN68" si="16">IF(ISERROR(AL5/AK5),0,AL5/AK5)</f>
        <v>0</v>
      </c>
      <c r="AO5" s="20">
        <f t="shared" ref="AO5:AO68" si="17">IF(ISERROR(AB5/S5),0,AB5/S5)</f>
        <v>0</v>
      </c>
      <c r="AP5" s="20">
        <f t="shared" ref="AP5:AP68" si="18">IF(ISERROR(AB5/O5),0,AB5/O5)</f>
        <v>0</v>
      </c>
      <c r="AQ5" s="12">
        <f t="shared" ref="AQ5:AQ68" si="19">IFERROR((K5-J5)*AB5,0)</f>
        <v>0</v>
      </c>
      <c r="AR5" s="20">
        <f t="shared" ref="AR5:AR68" si="20">IF(ISERROR((K5-J5)/K5),0,(K5-J5)/K5)</f>
        <v>0</v>
      </c>
      <c r="AS5" s="20">
        <f t="shared" ref="AS5:AS68" si="21">IF(ISERROR(AB5/O5),0,AB5/O5)</f>
        <v>0</v>
      </c>
    </row>
    <row r="6" spans="1:45">
      <c r="A6" s="7" t="s">
        <v>92</v>
      </c>
      <c r="B6" s="5" t="s">
        <v>42</v>
      </c>
      <c r="C6" s="5" t="s">
        <v>100</v>
      </c>
      <c r="D6" s="5" t="s">
        <v>105</v>
      </c>
      <c r="E6" s="5" t="s">
        <v>107</v>
      </c>
      <c r="F6" s="5" t="s">
        <v>105</v>
      </c>
      <c r="G6" s="5" t="s">
        <v>97</v>
      </c>
      <c r="H6" s="5" t="s">
        <v>104</v>
      </c>
      <c r="I6" s="5">
        <v>0</v>
      </c>
      <c r="J6" s="5">
        <v>0</v>
      </c>
      <c r="K6" s="5">
        <v>0</v>
      </c>
      <c r="L6" s="5" t="s">
        <v>38</v>
      </c>
      <c r="M6" s="8" t="str">
        <f>IF(ISERROR( VLOOKUP(AD6,'[1]采购入库货量(公司仓库)'!$A:$I,9,FALSE)),"", VLOOKUP(AD6,'[1]采购入库货量(公司仓库)'!$A:$I,9,FALSE))</f>
        <v/>
      </c>
      <c r="N6" s="8" t="str">
        <f>IF(ISERROR( VLOOKUP(AD6,[1]批发上市日期!$A:$F,6,FALSE)),"",  VLOOKUP(AD6,[1]批发上市日期!$A:$F,6,FALSE))</f>
        <v/>
      </c>
      <c r="O6" s="48">
        <f>IF(ISERROR(VLOOKUP(E6&amp;G6,'[1]采购入库货量(公司仓库)'!$A:$I,7,FALSE)),0,VLOOKUP(E6&amp;G6,'[1]采购入库货量(公司仓库)'!$A:$I,7,FALSE))</f>
        <v>0</v>
      </c>
      <c r="P6" s="12">
        <f t="shared" si="6"/>
        <v>0</v>
      </c>
      <c r="Q6" s="14">
        <f>IF(ISERROR(VLOOKUP(E6&amp;G6,'[1]采购入库货量(公司仓库)'!$A:$I,8,FALSE)),0,VLOOKUP(E6&amp;G6,'[1]采购入库货量(公司仓库)'!$A:$I,8,FALSE))</f>
        <v>0</v>
      </c>
      <c r="R6" s="12">
        <f t="shared" si="7"/>
        <v>0</v>
      </c>
      <c r="S6">
        <f>SUMIF([1]库存总量!$H:$H,E6&amp;G6,[1]库存总量!$G:$G)</f>
        <v>0</v>
      </c>
      <c r="T6" s="12">
        <f t="shared" si="8"/>
        <v>0</v>
      </c>
      <c r="U6">
        <f>SUMIFS([1]库存总量!$G:$G,[1]库存总量!$H:$H,E6&amp;G6,[1]库存总量!$A:$A,"B")</f>
        <v>0</v>
      </c>
      <c r="V6" s="12">
        <f t="shared" si="9"/>
        <v>0</v>
      </c>
      <c r="W6">
        <f>SUMIFS([1]库存总量!$G:$G,[1]库存总量!$H:$H,E6&amp;G6,[1]库存总量!$A:$A,"K")</f>
        <v>0</v>
      </c>
      <c r="X6" s="12">
        <f t="shared" si="10"/>
        <v>0</v>
      </c>
      <c r="Y6">
        <f t="shared" si="11"/>
        <v>0</v>
      </c>
      <c r="Z6" s="12">
        <f t="shared" si="12"/>
        <v>0</v>
      </c>
      <c r="AA6">
        <f>(IF(ISERROR((IF(ISERROR(VLOOKUP(E6&amp;G6,'[1]采购入库货量(公司仓库)'!$A:$H,7,FALSE)),0,VLOOKUP(E6&amp;G6,'[1]采购入库货量(公司仓库)'!$A:$H,7,FALSE)))*L6-(IF(ISERROR(VLOOKUP(E6&amp;G6,'[1]采购入库货量(公司仓库)'!$A:$H,8,FALSE)),0,VLOOKUP(E6&amp;G6,'[1]采购入库货量(公司仓库)'!$A:$H,8,FALSE)))),0,(IF(ISERROR(VLOOKUP(E6&amp;G6,'[1]采购入库货量(公司仓库)'!$A:$H,7,FALSE)),0,VLOOKUP(E6&amp;G6,'[1]采购入库货量(公司仓库)'!$A:$H,7,FALSE)))*L6-(IF(ISERROR(VLOOKUP(E6&amp;G6,'[1]采购入库货量(公司仓库)'!$A:$H,8,FALSE)),0,VLOOKUP(E6&amp;G6,'[1]采购入库货量(公司仓库)'!$A:$H,8,FALSE)))))</f>
        <v>0</v>
      </c>
      <c r="AB6">
        <f>SUMIF([1]销售数据!$B:$B,E6&amp;G6,[1]销售数据!$G:$G)</f>
        <v>0</v>
      </c>
      <c r="AC6" s="12">
        <f t="shared" si="13"/>
        <v>0</v>
      </c>
      <c r="AD6" t="str">
        <f t="shared" si="14"/>
        <v>220800700200</v>
      </c>
      <c r="AE6">
        <f>SUMIF([1]销售数据!$B:$B,AD6,[1]销售数据!$L:$L)</f>
        <v>0</v>
      </c>
      <c r="AF6">
        <f>SUMIF([1]销售数据!$B:$B,AD6,[1]销售数据!$K:$K)</f>
        <v>0</v>
      </c>
      <c r="AG6">
        <f>SUMIF([1]销售数据!$B:$B,AD6,[1]销售数据!$J:$J)</f>
        <v>0</v>
      </c>
      <c r="AH6">
        <f>SUMIF([1]销售数据!$B:$B,AD6,[1]销售数据!$I:$I)</f>
        <v>0</v>
      </c>
      <c r="AI6">
        <f>SUMIF([1]销售数据!$B:$B,AD6,[1]销售数据!$H:$H)</f>
        <v>0</v>
      </c>
      <c r="AJ6" s="20">
        <f t="shared" si="15"/>
        <v>0</v>
      </c>
      <c r="AK6">
        <f>SUMIF([1]发货店铺数!$B:$B,AD6,[1]发货店铺数!$G:$G)</f>
        <v>0</v>
      </c>
      <c r="AL6">
        <f>SUMIF([1]销售店铺数!$B:$B,AD6,[1]销售店铺数!$G:$G)</f>
        <v>0</v>
      </c>
      <c r="AM6">
        <f>SUMIF([1]销售店铺数!$B:$B,AD6,[1]销售店铺数!$G:$G)</f>
        <v>0</v>
      </c>
      <c r="AN6" s="20">
        <f t="shared" si="16"/>
        <v>0</v>
      </c>
      <c r="AO6" s="20">
        <f t="shared" si="17"/>
        <v>0</v>
      </c>
      <c r="AP6" s="20">
        <f t="shared" si="18"/>
        <v>0</v>
      </c>
      <c r="AQ6" s="12">
        <f t="shared" si="19"/>
        <v>0</v>
      </c>
      <c r="AR6" s="20">
        <f t="shared" si="20"/>
        <v>0</v>
      </c>
      <c r="AS6" s="20">
        <f t="shared" si="21"/>
        <v>0</v>
      </c>
    </row>
    <row r="7" spans="1:45">
      <c r="A7" s="7" t="s">
        <v>92</v>
      </c>
      <c r="B7" s="5" t="s">
        <v>42</v>
      </c>
      <c r="C7" s="5" t="s">
        <v>100</v>
      </c>
      <c r="D7" s="5" t="s">
        <v>105</v>
      </c>
      <c r="E7" s="5" t="s">
        <v>108</v>
      </c>
      <c r="F7" s="5" t="s">
        <v>105</v>
      </c>
      <c r="G7" s="5" t="s">
        <v>97</v>
      </c>
      <c r="H7" s="5" t="s">
        <v>104</v>
      </c>
      <c r="I7" s="5">
        <v>0</v>
      </c>
      <c r="J7" s="5">
        <v>0</v>
      </c>
      <c r="K7" s="5">
        <v>0</v>
      </c>
      <c r="L7" s="5" t="s">
        <v>38</v>
      </c>
      <c r="M7" s="8" t="str">
        <f>IF(ISERROR( VLOOKUP(AD7,'[1]采购入库货量(公司仓库)'!$A:$I,9,FALSE)),"", VLOOKUP(AD7,'[1]采购入库货量(公司仓库)'!$A:$I,9,FALSE))</f>
        <v/>
      </c>
      <c r="N7" s="8" t="str">
        <f>IF(ISERROR( VLOOKUP(AD7,[1]批发上市日期!$A:$F,6,FALSE)),"",  VLOOKUP(AD7,[1]批发上市日期!$A:$F,6,FALSE))</f>
        <v/>
      </c>
      <c r="O7" s="48">
        <f>IF(ISERROR(VLOOKUP(E7&amp;G7,'[1]采购入库货量(公司仓库)'!$A:$I,7,FALSE)),0,VLOOKUP(E7&amp;G7,'[1]采购入库货量(公司仓库)'!$A:$I,7,FALSE))</f>
        <v>0</v>
      </c>
      <c r="P7" s="12">
        <f t="shared" si="6"/>
        <v>0</v>
      </c>
      <c r="Q7" s="14">
        <f>IF(ISERROR(VLOOKUP(E7&amp;G7,'[1]采购入库货量(公司仓库)'!$A:$I,8,FALSE)),0,VLOOKUP(E7&amp;G7,'[1]采购入库货量(公司仓库)'!$A:$I,8,FALSE))</f>
        <v>0</v>
      </c>
      <c r="R7" s="12">
        <f t="shared" si="7"/>
        <v>0</v>
      </c>
      <c r="S7">
        <f>SUMIF([1]库存总量!$H:$H,E7&amp;G7,[1]库存总量!$G:$G)</f>
        <v>4</v>
      </c>
      <c r="T7" s="12">
        <f t="shared" si="8"/>
        <v>0</v>
      </c>
      <c r="U7">
        <f>SUMIFS([1]库存总量!$G:$G,[1]库存总量!$H:$H,E7&amp;G7,[1]库存总量!$A:$A,"B")</f>
        <v>0</v>
      </c>
      <c r="V7" s="12">
        <f t="shared" si="9"/>
        <v>0</v>
      </c>
      <c r="W7">
        <f>SUMIFS([1]库存总量!$G:$G,[1]库存总量!$H:$H,E7&amp;G7,[1]库存总量!$A:$A,"K")</f>
        <v>4</v>
      </c>
      <c r="X7" s="12">
        <f t="shared" si="10"/>
        <v>0</v>
      </c>
      <c r="Y7">
        <f t="shared" si="11"/>
        <v>0</v>
      </c>
      <c r="Z7" s="12">
        <f t="shared" si="12"/>
        <v>0</v>
      </c>
      <c r="AA7">
        <f>(IF(ISERROR((IF(ISERROR(VLOOKUP(E7&amp;G7,'[1]采购入库货量(公司仓库)'!$A:$H,7,FALSE)),0,VLOOKUP(E7&amp;G7,'[1]采购入库货量(公司仓库)'!$A:$H,7,FALSE)))*L7-(IF(ISERROR(VLOOKUP(E7&amp;G7,'[1]采购入库货量(公司仓库)'!$A:$H,8,FALSE)),0,VLOOKUP(E7&amp;G7,'[1]采购入库货量(公司仓库)'!$A:$H,8,FALSE)))),0,(IF(ISERROR(VLOOKUP(E7&amp;G7,'[1]采购入库货量(公司仓库)'!$A:$H,7,FALSE)),0,VLOOKUP(E7&amp;G7,'[1]采购入库货量(公司仓库)'!$A:$H,7,FALSE)))*L7-(IF(ISERROR(VLOOKUP(E7&amp;G7,'[1]采购入库货量(公司仓库)'!$A:$H,8,FALSE)),0,VLOOKUP(E7&amp;G7,'[1]采购入库货量(公司仓库)'!$A:$H,8,FALSE)))))</f>
        <v>0</v>
      </c>
      <c r="AB7">
        <f>SUMIF([1]销售数据!$B:$B,E7&amp;G7,[1]销售数据!$G:$G)</f>
        <v>0</v>
      </c>
      <c r="AC7" s="12">
        <f t="shared" si="13"/>
        <v>0</v>
      </c>
      <c r="AD7" t="str">
        <f t="shared" si="14"/>
        <v>220800700300</v>
      </c>
      <c r="AE7">
        <f>SUMIF([1]销售数据!$B:$B,AD7,[1]销售数据!$L:$L)</f>
        <v>0</v>
      </c>
      <c r="AF7">
        <f>SUMIF([1]销售数据!$B:$B,AD7,[1]销售数据!$K:$K)</f>
        <v>0</v>
      </c>
      <c r="AG7">
        <f>SUMIF([1]销售数据!$B:$B,AD7,[1]销售数据!$J:$J)</f>
        <v>0</v>
      </c>
      <c r="AH7">
        <f>SUMIF([1]销售数据!$B:$B,AD7,[1]销售数据!$I:$I)</f>
        <v>0</v>
      </c>
      <c r="AI7">
        <f>SUMIF([1]销售数据!$B:$B,AD7,[1]销售数据!$H:$H)</f>
        <v>0</v>
      </c>
      <c r="AJ7" s="20">
        <f t="shared" si="15"/>
        <v>0</v>
      </c>
      <c r="AK7">
        <f>SUMIF([1]发货店铺数!$B:$B,AD7,[1]发货店铺数!$G:$G)</f>
        <v>0</v>
      </c>
      <c r="AL7">
        <f>SUMIF([1]销售店铺数!$B:$B,AD7,[1]销售店铺数!$G:$G)</f>
        <v>0</v>
      </c>
      <c r="AM7">
        <f>SUMIF([1]销售店铺数!$B:$B,AD7,[1]销售店铺数!$G:$G)</f>
        <v>0</v>
      </c>
      <c r="AN7" s="20">
        <f t="shared" si="16"/>
        <v>0</v>
      </c>
      <c r="AO7" s="20">
        <f t="shared" si="17"/>
        <v>0</v>
      </c>
      <c r="AP7" s="20">
        <f t="shared" si="18"/>
        <v>0</v>
      </c>
      <c r="AQ7" s="12">
        <f t="shared" si="19"/>
        <v>0</v>
      </c>
      <c r="AR7" s="20">
        <f t="shared" si="20"/>
        <v>0</v>
      </c>
      <c r="AS7" s="20">
        <f t="shared" si="21"/>
        <v>0</v>
      </c>
    </row>
    <row r="8" spans="1:45">
      <c r="A8" s="7" t="s">
        <v>92</v>
      </c>
      <c r="B8" s="5" t="s">
        <v>42</v>
      </c>
      <c r="C8" s="5" t="s">
        <v>100</v>
      </c>
      <c r="D8" s="5" t="s">
        <v>105</v>
      </c>
      <c r="E8" s="5" t="s">
        <v>109</v>
      </c>
      <c r="F8" s="5" t="s">
        <v>105</v>
      </c>
      <c r="G8" s="5" t="s">
        <v>97</v>
      </c>
      <c r="H8" s="5" t="s">
        <v>104</v>
      </c>
      <c r="I8" s="5">
        <v>0</v>
      </c>
      <c r="J8" s="5">
        <v>0</v>
      </c>
      <c r="K8" s="5">
        <v>0</v>
      </c>
      <c r="L8" s="5" t="s">
        <v>38</v>
      </c>
      <c r="M8" s="8" t="str">
        <f>IF(ISERROR( VLOOKUP(AD8,'[1]采购入库货量(公司仓库)'!$A:$I,9,FALSE)),"", VLOOKUP(AD8,'[1]采购入库货量(公司仓库)'!$A:$I,9,FALSE))</f>
        <v/>
      </c>
      <c r="N8" s="8" t="str">
        <f>IF(ISERROR( VLOOKUP(AD8,[1]批发上市日期!$A:$F,6,FALSE)),"",  VLOOKUP(AD8,[1]批发上市日期!$A:$F,6,FALSE))</f>
        <v/>
      </c>
      <c r="O8" s="48">
        <f>IF(ISERROR(VLOOKUP(E8&amp;G8,'[1]采购入库货量(公司仓库)'!$A:$I,7,FALSE)),0,VLOOKUP(E8&amp;G8,'[1]采购入库货量(公司仓库)'!$A:$I,7,FALSE))</f>
        <v>0</v>
      </c>
      <c r="P8" s="12">
        <f t="shared" si="6"/>
        <v>0</v>
      </c>
      <c r="Q8" s="14">
        <f>IF(ISERROR(VLOOKUP(E8&amp;G8,'[1]采购入库货量(公司仓库)'!$A:$I,8,FALSE)),0,VLOOKUP(E8&amp;G8,'[1]采购入库货量(公司仓库)'!$A:$I,8,FALSE))</f>
        <v>0</v>
      </c>
      <c r="R8" s="12">
        <f t="shared" si="7"/>
        <v>0</v>
      </c>
      <c r="S8">
        <f>SUMIF([1]库存总量!$H:$H,E8&amp;G8,[1]库存总量!$G:$G)</f>
        <v>0</v>
      </c>
      <c r="T8" s="12">
        <f t="shared" si="8"/>
        <v>0</v>
      </c>
      <c r="U8">
        <f>SUMIFS([1]库存总量!$G:$G,[1]库存总量!$H:$H,E8&amp;G8,[1]库存总量!$A:$A,"B")</f>
        <v>0</v>
      </c>
      <c r="V8" s="12">
        <f t="shared" si="9"/>
        <v>0</v>
      </c>
      <c r="W8">
        <f>SUMIFS([1]库存总量!$G:$G,[1]库存总量!$H:$H,E8&amp;G8,[1]库存总量!$A:$A,"K")</f>
        <v>0</v>
      </c>
      <c r="X8" s="12">
        <f t="shared" si="10"/>
        <v>0</v>
      </c>
      <c r="Y8">
        <f t="shared" si="11"/>
        <v>0</v>
      </c>
      <c r="Z8" s="12">
        <f t="shared" si="12"/>
        <v>0</v>
      </c>
      <c r="AA8">
        <f>(IF(ISERROR((IF(ISERROR(VLOOKUP(E8&amp;G8,'[1]采购入库货量(公司仓库)'!$A:$H,7,FALSE)),0,VLOOKUP(E8&amp;G8,'[1]采购入库货量(公司仓库)'!$A:$H,7,FALSE)))*L8-(IF(ISERROR(VLOOKUP(E8&amp;G8,'[1]采购入库货量(公司仓库)'!$A:$H,8,FALSE)),0,VLOOKUP(E8&amp;G8,'[1]采购入库货量(公司仓库)'!$A:$H,8,FALSE)))),0,(IF(ISERROR(VLOOKUP(E8&amp;G8,'[1]采购入库货量(公司仓库)'!$A:$H,7,FALSE)),0,VLOOKUP(E8&amp;G8,'[1]采购入库货量(公司仓库)'!$A:$H,7,FALSE)))*L8-(IF(ISERROR(VLOOKUP(E8&amp;G8,'[1]采购入库货量(公司仓库)'!$A:$H,8,FALSE)),0,VLOOKUP(E8&amp;G8,'[1]采购入库货量(公司仓库)'!$A:$H,8,FALSE)))))</f>
        <v>0</v>
      </c>
      <c r="AB8">
        <f>SUMIF([1]销售数据!$B:$B,E8&amp;G8,[1]销售数据!$G:$G)</f>
        <v>0</v>
      </c>
      <c r="AC8" s="12">
        <f t="shared" si="13"/>
        <v>0</v>
      </c>
      <c r="AD8" t="str">
        <f t="shared" si="14"/>
        <v>220800700400</v>
      </c>
      <c r="AE8">
        <f>SUMIF([1]销售数据!$B:$B,AD8,[1]销售数据!$L:$L)</f>
        <v>0</v>
      </c>
      <c r="AF8">
        <f>SUMIF([1]销售数据!$B:$B,AD8,[1]销售数据!$K:$K)</f>
        <v>0</v>
      </c>
      <c r="AG8">
        <f>SUMIF([1]销售数据!$B:$B,AD8,[1]销售数据!$J:$J)</f>
        <v>0</v>
      </c>
      <c r="AH8">
        <f>SUMIF([1]销售数据!$B:$B,AD8,[1]销售数据!$I:$I)</f>
        <v>0</v>
      </c>
      <c r="AI8">
        <f>SUMIF([1]销售数据!$B:$B,AD8,[1]销售数据!$H:$H)</f>
        <v>0</v>
      </c>
      <c r="AJ8" s="20">
        <f t="shared" si="15"/>
        <v>0</v>
      </c>
      <c r="AK8">
        <f>SUMIF([1]发货店铺数!$B:$B,AD8,[1]发货店铺数!$G:$G)</f>
        <v>0</v>
      </c>
      <c r="AL8">
        <f>SUMIF([1]销售店铺数!$B:$B,AD8,[1]销售店铺数!$G:$G)</f>
        <v>0</v>
      </c>
      <c r="AM8">
        <f>SUMIF([1]销售店铺数!$B:$B,AD8,[1]销售店铺数!$G:$G)</f>
        <v>0</v>
      </c>
      <c r="AN8" s="20">
        <f t="shared" si="16"/>
        <v>0</v>
      </c>
      <c r="AO8" s="20">
        <f t="shared" si="17"/>
        <v>0</v>
      </c>
      <c r="AP8" s="20">
        <f t="shared" si="18"/>
        <v>0</v>
      </c>
      <c r="AQ8" s="12">
        <f t="shared" si="19"/>
        <v>0</v>
      </c>
      <c r="AR8" s="20">
        <f t="shared" si="20"/>
        <v>0</v>
      </c>
      <c r="AS8" s="20">
        <f t="shared" si="21"/>
        <v>0</v>
      </c>
    </row>
    <row r="9" spans="1:45">
      <c r="A9" s="7" t="s">
        <v>92</v>
      </c>
      <c r="B9" s="5" t="s">
        <v>42</v>
      </c>
      <c r="C9" s="5" t="s">
        <v>100</v>
      </c>
      <c r="D9" s="5" t="s">
        <v>22</v>
      </c>
      <c r="E9" s="5" t="s">
        <v>110</v>
      </c>
      <c r="F9" s="5" t="s">
        <v>22</v>
      </c>
      <c r="G9" s="5" t="s">
        <v>97</v>
      </c>
      <c r="H9" s="5" t="s">
        <v>104</v>
      </c>
      <c r="I9" s="5">
        <v>0</v>
      </c>
      <c r="J9" s="5">
        <v>0</v>
      </c>
      <c r="K9" s="5">
        <v>0</v>
      </c>
      <c r="L9" s="5" t="s">
        <v>38</v>
      </c>
      <c r="M9" s="8" t="str">
        <f>IF(ISERROR( VLOOKUP(AD9,'[1]采购入库货量(公司仓库)'!$A:$I,9,FALSE)),"", VLOOKUP(AD9,'[1]采购入库货量(公司仓库)'!$A:$I,9,FALSE))</f>
        <v/>
      </c>
      <c r="N9" s="8" t="str">
        <f>IF(ISERROR( VLOOKUP(AD9,[1]批发上市日期!$A:$F,6,FALSE)),"",  VLOOKUP(AD9,[1]批发上市日期!$A:$F,6,FALSE))</f>
        <v/>
      </c>
      <c r="O9" s="48">
        <f>IF(ISERROR(VLOOKUP(E9&amp;G9,'[1]采购入库货量(公司仓库)'!$A:$I,7,FALSE)),0,VLOOKUP(E9&amp;G9,'[1]采购入库货量(公司仓库)'!$A:$I,7,FALSE))</f>
        <v>0</v>
      </c>
      <c r="P9" s="12">
        <f t="shared" si="6"/>
        <v>0</v>
      </c>
      <c r="Q9" s="14">
        <f>IF(ISERROR(VLOOKUP(E9&amp;G9,'[1]采购入库货量(公司仓库)'!$A:$I,8,FALSE)),0,VLOOKUP(E9&amp;G9,'[1]采购入库货量(公司仓库)'!$A:$I,8,FALSE))</f>
        <v>0</v>
      </c>
      <c r="R9" s="12">
        <f t="shared" si="7"/>
        <v>0</v>
      </c>
      <c r="S9">
        <f>SUMIF([1]库存总量!$H:$H,E9&amp;G9,[1]库存总量!$G:$G)</f>
        <v>0</v>
      </c>
      <c r="T9" s="12">
        <f t="shared" si="8"/>
        <v>0</v>
      </c>
      <c r="U9">
        <f>SUMIFS([1]库存总量!$G:$G,[1]库存总量!$H:$H,E9&amp;G9,[1]库存总量!$A:$A,"B")</f>
        <v>0</v>
      </c>
      <c r="V9" s="12">
        <f t="shared" si="9"/>
        <v>0</v>
      </c>
      <c r="W9">
        <f>SUMIFS([1]库存总量!$G:$G,[1]库存总量!$H:$H,E9&amp;G9,[1]库存总量!$A:$A,"K")</f>
        <v>0</v>
      </c>
      <c r="X9" s="12">
        <f t="shared" si="10"/>
        <v>0</v>
      </c>
      <c r="Y9">
        <f t="shared" si="11"/>
        <v>0</v>
      </c>
      <c r="Z9" s="12">
        <f t="shared" si="12"/>
        <v>0</v>
      </c>
      <c r="AA9">
        <f>(IF(ISERROR((IF(ISERROR(VLOOKUP(E9&amp;G9,'[1]采购入库货量(公司仓库)'!$A:$H,7,FALSE)),0,VLOOKUP(E9&amp;G9,'[1]采购入库货量(公司仓库)'!$A:$H,7,FALSE)))*L9-(IF(ISERROR(VLOOKUP(E9&amp;G9,'[1]采购入库货量(公司仓库)'!$A:$H,8,FALSE)),0,VLOOKUP(E9&amp;G9,'[1]采购入库货量(公司仓库)'!$A:$H,8,FALSE)))),0,(IF(ISERROR(VLOOKUP(E9&amp;G9,'[1]采购入库货量(公司仓库)'!$A:$H,7,FALSE)),0,VLOOKUP(E9&amp;G9,'[1]采购入库货量(公司仓库)'!$A:$H,7,FALSE)))*L9-(IF(ISERROR(VLOOKUP(E9&amp;G9,'[1]采购入库货量(公司仓库)'!$A:$H,8,FALSE)),0,VLOOKUP(E9&amp;G9,'[1]采购入库货量(公司仓库)'!$A:$H,8,FALSE)))))</f>
        <v>0</v>
      </c>
      <c r="AB9">
        <f>SUMIF([1]销售数据!$B:$B,E9&amp;G9,[1]销售数据!$G:$G)</f>
        <v>0</v>
      </c>
      <c r="AC9" s="12">
        <f t="shared" si="13"/>
        <v>0</v>
      </c>
      <c r="AD9" t="str">
        <f t="shared" si="14"/>
        <v>220800800400</v>
      </c>
      <c r="AE9">
        <f>SUMIF([1]销售数据!$B:$B,AD9,[1]销售数据!$L:$L)</f>
        <v>0</v>
      </c>
      <c r="AF9">
        <f>SUMIF([1]销售数据!$B:$B,AD9,[1]销售数据!$K:$K)</f>
        <v>0</v>
      </c>
      <c r="AG9">
        <f>SUMIF([1]销售数据!$B:$B,AD9,[1]销售数据!$J:$J)</f>
        <v>0</v>
      </c>
      <c r="AH9">
        <f>SUMIF([1]销售数据!$B:$B,AD9,[1]销售数据!$I:$I)</f>
        <v>0</v>
      </c>
      <c r="AI9">
        <f>SUMIF([1]销售数据!$B:$B,AD9,[1]销售数据!$H:$H)</f>
        <v>0</v>
      </c>
      <c r="AJ9" s="20">
        <f t="shared" si="15"/>
        <v>0</v>
      </c>
      <c r="AK9">
        <f>SUMIF([1]发货店铺数!$B:$B,AD9,[1]发货店铺数!$G:$G)</f>
        <v>0</v>
      </c>
      <c r="AL9">
        <f>SUMIF([1]销售店铺数!$B:$B,AD9,[1]销售店铺数!$G:$G)</f>
        <v>0</v>
      </c>
      <c r="AM9">
        <f>SUMIF([1]销售店铺数!$B:$B,AD9,[1]销售店铺数!$G:$G)</f>
        <v>0</v>
      </c>
      <c r="AN9" s="20">
        <f t="shared" si="16"/>
        <v>0</v>
      </c>
      <c r="AO9" s="20">
        <f t="shared" si="17"/>
        <v>0</v>
      </c>
      <c r="AP9" s="20">
        <f t="shared" si="18"/>
        <v>0</v>
      </c>
      <c r="AQ9" s="12">
        <f t="shared" si="19"/>
        <v>0</v>
      </c>
      <c r="AR9" s="20">
        <f t="shared" si="20"/>
        <v>0</v>
      </c>
      <c r="AS9" s="20">
        <f t="shared" si="21"/>
        <v>0</v>
      </c>
    </row>
    <row r="10" spans="1:45">
      <c r="A10" s="7" t="s">
        <v>92</v>
      </c>
      <c r="B10" s="5" t="s">
        <v>42</v>
      </c>
      <c r="C10" s="5" t="s">
        <v>100</v>
      </c>
      <c r="D10" s="5" t="s">
        <v>22</v>
      </c>
      <c r="E10" s="5" t="s">
        <v>111</v>
      </c>
      <c r="F10" s="5" t="s">
        <v>22</v>
      </c>
      <c r="G10" s="5" t="s">
        <v>97</v>
      </c>
      <c r="H10" s="5" t="s">
        <v>104</v>
      </c>
      <c r="I10" s="5">
        <v>0</v>
      </c>
      <c r="J10" s="5">
        <v>0</v>
      </c>
      <c r="K10" s="5">
        <v>0</v>
      </c>
      <c r="L10" s="5" t="s">
        <v>38</v>
      </c>
      <c r="M10" s="8" t="str">
        <f>IF(ISERROR( VLOOKUP(AD10,'[1]采购入库货量(公司仓库)'!$A:$I,9,FALSE)),"", VLOOKUP(AD10,'[1]采购入库货量(公司仓库)'!$A:$I,9,FALSE))</f>
        <v/>
      </c>
      <c r="N10" s="8" t="str">
        <f>IF(ISERROR( VLOOKUP(AD10,[1]批发上市日期!$A:$F,6,FALSE)),"",  VLOOKUP(AD10,[1]批发上市日期!$A:$F,6,FALSE))</f>
        <v>2022-09-01</v>
      </c>
      <c r="O10" s="48">
        <f>IF(ISERROR(VLOOKUP(E10&amp;G10,'[1]采购入库货量(公司仓库)'!$A:$I,7,FALSE)),0,VLOOKUP(E10&amp;G10,'[1]采购入库货量(公司仓库)'!$A:$I,7,FALSE))</f>
        <v>0</v>
      </c>
      <c r="P10" s="12">
        <f t="shared" si="6"/>
        <v>0</v>
      </c>
      <c r="Q10" s="14">
        <f>IF(ISERROR(VLOOKUP(E10&amp;G10,'[1]采购入库货量(公司仓库)'!$A:$I,8,FALSE)),0,VLOOKUP(E10&amp;G10,'[1]采购入库货量(公司仓库)'!$A:$I,8,FALSE))</f>
        <v>0</v>
      </c>
      <c r="R10" s="12">
        <f t="shared" si="7"/>
        <v>0</v>
      </c>
      <c r="S10">
        <f>SUMIF([1]库存总量!$H:$H,E10&amp;G10,[1]库存总量!$G:$G)</f>
        <v>1</v>
      </c>
      <c r="T10" s="12">
        <f t="shared" si="8"/>
        <v>0</v>
      </c>
      <c r="U10">
        <f>SUMIFS([1]库存总量!$G:$G,[1]库存总量!$H:$H,E10&amp;G10,[1]库存总量!$A:$A,"B")</f>
        <v>1</v>
      </c>
      <c r="V10" s="12">
        <f t="shared" si="9"/>
        <v>0</v>
      </c>
      <c r="W10">
        <f>SUMIFS([1]库存总量!$G:$G,[1]库存总量!$H:$H,E10&amp;G10,[1]库存总量!$A:$A,"K")</f>
        <v>0</v>
      </c>
      <c r="X10" s="12">
        <f t="shared" si="10"/>
        <v>0</v>
      </c>
      <c r="Y10">
        <f t="shared" si="11"/>
        <v>0</v>
      </c>
      <c r="Z10" s="12">
        <f t="shared" si="12"/>
        <v>0</v>
      </c>
      <c r="AA10">
        <f>(IF(ISERROR((IF(ISERROR(VLOOKUP(E10&amp;G10,'[1]采购入库货量(公司仓库)'!$A:$H,7,FALSE)),0,VLOOKUP(E10&amp;G10,'[1]采购入库货量(公司仓库)'!$A:$H,7,FALSE)))*L10-(IF(ISERROR(VLOOKUP(E10&amp;G10,'[1]采购入库货量(公司仓库)'!$A:$H,8,FALSE)),0,VLOOKUP(E10&amp;G10,'[1]采购入库货量(公司仓库)'!$A:$H,8,FALSE)))),0,(IF(ISERROR(VLOOKUP(E10&amp;G10,'[1]采购入库货量(公司仓库)'!$A:$H,7,FALSE)),0,VLOOKUP(E10&amp;G10,'[1]采购入库货量(公司仓库)'!$A:$H,7,FALSE)))*L10-(IF(ISERROR(VLOOKUP(E10&amp;G10,'[1]采购入库货量(公司仓库)'!$A:$H,8,FALSE)),0,VLOOKUP(E10&amp;G10,'[1]采购入库货量(公司仓库)'!$A:$H,8,FALSE)))))</f>
        <v>0</v>
      </c>
      <c r="AB10">
        <f>SUMIF([1]销售数据!$B:$B,E10&amp;G10,[1]销售数据!$G:$G)</f>
        <v>0</v>
      </c>
      <c r="AC10" s="12">
        <f t="shared" si="13"/>
        <v>0</v>
      </c>
      <c r="AD10" t="str">
        <f t="shared" si="14"/>
        <v>220800800500</v>
      </c>
      <c r="AE10">
        <f>SUMIF([1]销售数据!$B:$B,AD10,[1]销售数据!$L:$L)</f>
        <v>0</v>
      </c>
      <c r="AF10">
        <f>SUMIF([1]销售数据!$B:$B,AD10,[1]销售数据!$K:$K)</f>
        <v>0</v>
      </c>
      <c r="AG10">
        <f>SUMIF([1]销售数据!$B:$B,AD10,[1]销售数据!$J:$J)</f>
        <v>0</v>
      </c>
      <c r="AH10">
        <f>SUMIF([1]销售数据!$B:$B,AD10,[1]销售数据!$I:$I)</f>
        <v>0</v>
      </c>
      <c r="AI10">
        <f>SUMIF([1]销售数据!$B:$B,AD10,[1]销售数据!$H:$H)</f>
        <v>0</v>
      </c>
      <c r="AJ10" s="20">
        <f t="shared" si="15"/>
        <v>0</v>
      </c>
      <c r="AK10">
        <f>SUMIF([1]发货店铺数!$B:$B,AD10,[1]发货店铺数!$G:$G)</f>
        <v>2</v>
      </c>
      <c r="AL10">
        <f>SUMIF([1]销售店铺数!$B:$B,AD10,[1]销售店铺数!$G:$G)</f>
        <v>0</v>
      </c>
      <c r="AM10">
        <f>SUMIF([1]销售店铺数!$B:$B,AD10,[1]销售店铺数!$G:$G)</f>
        <v>0</v>
      </c>
      <c r="AN10" s="20">
        <f t="shared" si="16"/>
        <v>0</v>
      </c>
      <c r="AO10" s="20">
        <f t="shared" si="17"/>
        <v>0</v>
      </c>
      <c r="AP10" s="20">
        <f t="shared" si="18"/>
        <v>0</v>
      </c>
      <c r="AQ10" s="12">
        <f t="shared" si="19"/>
        <v>0</v>
      </c>
      <c r="AR10" s="20">
        <f t="shared" si="20"/>
        <v>0</v>
      </c>
      <c r="AS10" s="20">
        <f t="shared" si="21"/>
        <v>0</v>
      </c>
    </row>
    <row r="11" spans="1:45">
      <c r="A11" s="7" t="s">
        <v>92</v>
      </c>
      <c r="B11" s="5" t="s">
        <v>42</v>
      </c>
      <c r="C11" s="5" t="s">
        <v>100</v>
      </c>
      <c r="D11" s="5" t="s">
        <v>23</v>
      </c>
      <c r="E11" s="5" t="s">
        <v>112</v>
      </c>
      <c r="F11" s="5" t="s">
        <v>23</v>
      </c>
      <c r="G11" s="5" t="s">
        <v>97</v>
      </c>
      <c r="H11" s="5" t="s">
        <v>104</v>
      </c>
      <c r="I11" s="5">
        <v>0</v>
      </c>
      <c r="J11" s="5">
        <v>0</v>
      </c>
      <c r="K11" s="5">
        <v>0</v>
      </c>
      <c r="L11" s="5" t="s">
        <v>38</v>
      </c>
      <c r="M11" s="8" t="str">
        <f>IF(ISERROR( VLOOKUP(AD11,'[1]采购入库货量(公司仓库)'!$A:$I,9,FALSE)),"", VLOOKUP(AD11,'[1]采购入库货量(公司仓库)'!$A:$I,9,FALSE))</f>
        <v/>
      </c>
      <c r="N11" s="8" t="str">
        <f>IF(ISERROR( VLOOKUP(AD11,[1]批发上市日期!$A:$F,6,FALSE)),"",  VLOOKUP(AD11,[1]批发上市日期!$A:$F,6,FALSE))</f>
        <v/>
      </c>
      <c r="O11" s="48">
        <f>IF(ISERROR(VLOOKUP(E11&amp;G11,'[1]采购入库货量(公司仓库)'!$A:$I,7,FALSE)),0,VLOOKUP(E11&amp;G11,'[1]采购入库货量(公司仓库)'!$A:$I,7,FALSE))</f>
        <v>0</v>
      </c>
      <c r="P11" s="12">
        <f t="shared" si="6"/>
        <v>0</v>
      </c>
      <c r="Q11" s="14">
        <f>IF(ISERROR(VLOOKUP(E11&amp;G11,'[1]采购入库货量(公司仓库)'!$A:$I,8,FALSE)),0,VLOOKUP(E11&amp;G11,'[1]采购入库货量(公司仓库)'!$A:$I,8,FALSE))</f>
        <v>0</v>
      </c>
      <c r="R11" s="12">
        <f t="shared" si="7"/>
        <v>0</v>
      </c>
      <c r="S11">
        <f>SUMIF([1]库存总量!$H:$H,E11&amp;G11,[1]库存总量!$G:$G)</f>
        <v>0</v>
      </c>
      <c r="T11" s="12">
        <f t="shared" si="8"/>
        <v>0</v>
      </c>
      <c r="U11">
        <f>SUMIFS([1]库存总量!$G:$G,[1]库存总量!$H:$H,E11&amp;G11,[1]库存总量!$A:$A,"B")</f>
        <v>0</v>
      </c>
      <c r="V11" s="12">
        <f t="shared" si="9"/>
        <v>0</v>
      </c>
      <c r="W11">
        <f>SUMIFS([1]库存总量!$G:$G,[1]库存总量!$H:$H,E11&amp;G11,[1]库存总量!$A:$A,"K")</f>
        <v>0</v>
      </c>
      <c r="X11" s="12">
        <f t="shared" si="10"/>
        <v>0</v>
      </c>
      <c r="Y11">
        <f t="shared" si="11"/>
        <v>0</v>
      </c>
      <c r="Z11" s="12">
        <f t="shared" si="12"/>
        <v>0</v>
      </c>
      <c r="AA11">
        <f>(IF(ISERROR((IF(ISERROR(VLOOKUP(E11&amp;G11,'[1]采购入库货量(公司仓库)'!$A:$H,7,FALSE)),0,VLOOKUP(E11&amp;G11,'[1]采购入库货量(公司仓库)'!$A:$H,7,FALSE)))*L11-(IF(ISERROR(VLOOKUP(E11&amp;G11,'[1]采购入库货量(公司仓库)'!$A:$H,8,FALSE)),0,VLOOKUP(E11&amp;G11,'[1]采购入库货量(公司仓库)'!$A:$H,8,FALSE)))),0,(IF(ISERROR(VLOOKUP(E11&amp;G11,'[1]采购入库货量(公司仓库)'!$A:$H,7,FALSE)),0,VLOOKUP(E11&amp;G11,'[1]采购入库货量(公司仓库)'!$A:$H,7,FALSE)))*L11-(IF(ISERROR(VLOOKUP(E11&amp;G11,'[1]采购入库货量(公司仓库)'!$A:$H,8,FALSE)),0,VLOOKUP(E11&amp;G11,'[1]采购入库货量(公司仓库)'!$A:$H,8,FALSE)))))</f>
        <v>0</v>
      </c>
      <c r="AB11">
        <f>SUMIF([1]销售数据!$B:$B,E11&amp;G11,[1]销售数据!$G:$G)</f>
        <v>0</v>
      </c>
      <c r="AC11" s="12">
        <f t="shared" si="13"/>
        <v>0</v>
      </c>
      <c r="AD11" t="str">
        <f t="shared" si="14"/>
        <v>220800600100</v>
      </c>
      <c r="AE11">
        <f>SUMIF([1]销售数据!$B:$B,AD11,[1]销售数据!$L:$L)</f>
        <v>0</v>
      </c>
      <c r="AF11">
        <f>SUMIF([1]销售数据!$B:$B,AD11,[1]销售数据!$K:$K)</f>
        <v>0</v>
      </c>
      <c r="AG11">
        <f>SUMIF([1]销售数据!$B:$B,AD11,[1]销售数据!$J:$J)</f>
        <v>0</v>
      </c>
      <c r="AH11">
        <f>SUMIF([1]销售数据!$B:$B,AD11,[1]销售数据!$I:$I)</f>
        <v>0</v>
      </c>
      <c r="AI11">
        <f>SUMIF([1]销售数据!$B:$B,AD11,[1]销售数据!$H:$H)</f>
        <v>0</v>
      </c>
      <c r="AJ11" s="20">
        <f t="shared" si="15"/>
        <v>0</v>
      </c>
      <c r="AK11">
        <f>SUMIF([1]发货店铺数!$B:$B,AD11,[1]发货店铺数!$G:$G)</f>
        <v>0</v>
      </c>
      <c r="AL11">
        <f>SUMIF([1]销售店铺数!$B:$B,AD11,[1]销售店铺数!$G:$G)</f>
        <v>0</v>
      </c>
      <c r="AM11">
        <f>SUMIF([1]销售店铺数!$B:$B,AD11,[1]销售店铺数!$G:$G)</f>
        <v>0</v>
      </c>
      <c r="AN11" s="20">
        <f t="shared" si="16"/>
        <v>0</v>
      </c>
      <c r="AO11" s="20">
        <f t="shared" si="17"/>
        <v>0</v>
      </c>
      <c r="AP11" s="20">
        <f t="shared" si="18"/>
        <v>0</v>
      </c>
      <c r="AQ11" s="12">
        <f t="shared" si="19"/>
        <v>0</v>
      </c>
      <c r="AR11" s="20">
        <f t="shared" si="20"/>
        <v>0</v>
      </c>
      <c r="AS11" s="20">
        <f t="shared" si="21"/>
        <v>0</v>
      </c>
    </row>
    <row r="12" spans="1:45">
      <c r="A12" s="7" t="s">
        <v>92</v>
      </c>
      <c r="B12" s="5" t="s">
        <v>42</v>
      </c>
      <c r="C12" s="5" t="s">
        <v>100</v>
      </c>
      <c r="D12" s="5" t="s">
        <v>113</v>
      </c>
      <c r="E12" s="5" t="s">
        <v>114</v>
      </c>
      <c r="F12" s="5" t="s">
        <v>113</v>
      </c>
      <c r="G12" s="5" t="s">
        <v>97</v>
      </c>
      <c r="H12" s="5" t="s">
        <v>104</v>
      </c>
      <c r="I12" s="5">
        <v>6</v>
      </c>
      <c r="J12" s="5">
        <v>0</v>
      </c>
      <c r="K12" s="5">
        <v>55</v>
      </c>
      <c r="L12" s="5" t="s">
        <v>38</v>
      </c>
      <c r="M12" s="8" t="str">
        <f>IF(ISERROR( VLOOKUP(AD12,'[1]采购入库货量(公司仓库)'!$A:$I,9,FALSE)),"", VLOOKUP(AD12,'[1]采购入库货量(公司仓库)'!$A:$I,9,FALSE))</f>
        <v>2022-06-29</v>
      </c>
      <c r="N12" s="8" t="str">
        <f>IF(ISERROR( VLOOKUP(AD12,[1]批发上市日期!$A:$F,6,FALSE)),"",  VLOOKUP(AD12,[1]批发上市日期!$A:$F,6,FALSE))</f>
        <v>2022-06-29</v>
      </c>
      <c r="O12" s="48">
        <f>IF(ISERROR(VLOOKUP(E12&amp;G12,'[1]采购入库货量(公司仓库)'!$A:$I,7,FALSE)),0,VLOOKUP(E12&amp;G12,'[1]采购入库货量(公司仓库)'!$A:$I,7,FALSE))</f>
        <v>100</v>
      </c>
      <c r="P12" s="12">
        <f t="shared" si="6"/>
        <v>600</v>
      </c>
      <c r="Q12" s="14">
        <f>IF(ISERROR(VLOOKUP(E12&amp;G12,'[1]采购入库货量(公司仓库)'!$A:$I,8,FALSE)),0,VLOOKUP(E12&amp;G12,'[1]采购入库货量(公司仓库)'!$A:$I,8,FALSE))</f>
        <v>0</v>
      </c>
      <c r="R12" s="12">
        <f t="shared" si="7"/>
        <v>0</v>
      </c>
      <c r="S12">
        <f>SUMIF([1]库存总量!$H:$H,E12&amp;G12,[1]库存总量!$G:$G)</f>
        <v>97</v>
      </c>
      <c r="T12" s="12">
        <f t="shared" si="8"/>
        <v>582</v>
      </c>
      <c r="U12">
        <f>SUMIFS([1]库存总量!$G:$G,[1]库存总量!$H:$H,E12&amp;G12,[1]库存总量!$A:$A,"B")</f>
        <v>92</v>
      </c>
      <c r="V12" s="12">
        <f t="shared" si="9"/>
        <v>552</v>
      </c>
      <c r="W12">
        <f>SUMIFS([1]库存总量!$G:$G,[1]库存总量!$H:$H,E12&amp;G12,[1]库存总量!$A:$A,"K")</f>
        <v>5</v>
      </c>
      <c r="X12" s="12">
        <f t="shared" si="10"/>
        <v>30</v>
      </c>
      <c r="Y12">
        <f t="shared" si="11"/>
        <v>100</v>
      </c>
      <c r="Z12" s="12">
        <f t="shared" si="12"/>
        <v>600</v>
      </c>
      <c r="AA12">
        <f>(IF(ISERROR((IF(ISERROR(VLOOKUP(E12&amp;G12,'[1]采购入库货量(公司仓库)'!$A:$H,7,FALSE)),0,VLOOKUP(E12&amp;G12,'[1]采购入库货量(公司仓库)'!$A:$H,7,FALSE)))*L12-(IF(ISERROR(VLOOKUP(E12&amp;G12,'[1]采购入库货量(公司仓库)'!$A:$H,8,FALSE)),0,VLOOKUP(E12&amp;G12,'[1]采购入库货量(公司仓库)'!$A:$H,8,FALSE)))),0,(IF(ISERROR(VLOOKUP(E12&amp;G12,'[1]采购入库货量(公司仓库)'!$A:$H,7,FALSE)),0,VLOOKUP(E12&amp;G12,'[1]采购入库货量(公司仓库)'!$A:$H,7,FALSE)))*L12-(IF(ISERROR(VLOOKUP(E12&amp;G12,'[1]采购入库货量(公司仓库)'!$A:$H,8,FALSE)),0,VLOOKUP(E12&amp;G12,'[1]采购入库货量(公司仓库)'!$A:$H,8,FALSE)))))</f>
        <v>100</v>
      </c>
      <c r="AB12">
        <f>SUMIF([1]销售数据!$B:$B,E12&amp;G12,[1]销售数据!$G:$G)</f>
        <v>3</v>
      </c>
      <c r="AC12" s="12">
        <f t="shared" si="13"/>
        <v>18</v>
      </c>
      <c r="AD12" t="str">
        <f t="shared" si="14"/>
        <v>62900</v>
      </c>
      <c r="AE12">
        <f>SUMIF([1]销售数据!$B:$B,AD12,[1]销售数据!$L:$L)</f>
        <v>3</v>
      </c>
      <c r="AF12">
        <f>SUMIF([1]销售数据!$B:$B,AD12,[1]销售数据!$K:$K)</f>
        <v>0</v>
      </c>
      <c r="AG12">
        <f>SUMIF([1]销售数据!$B:$B,AD12,[1]销售数据!$J:$J)</f>
        <v>0</v>
      </c>
      <c r="AH12">
        <f>SUMIF([1]销售数据!$B:$B,AD12,[1]销售数据!$I:$I)</f>
        <v>0</v>
      </c>
      <c r="AI12">
        <f>SUMIF([1]销售数据!$B:$B,AD12,[1]销售数据!$H:$H)</f>
        <v>0</v>
      </c>
      <c r="AJ12" s="20">
        <f t="shared" si="15"/>
        <v>0</v>
      </c>
      <c r="AK12">
        <f>SUMIF([1]发货店铺数!$B:$B,AD12,[1]发货店铺数!$G:$G)</f>
        <v>2</v>
      </c>
      <c r="AL12">
        <f>SUMIF([1]销售店铺数!$B:$B,AD12,[1]销售店铺数!$G:$G)</f>
        <v>2</v>
      </c>
      <c r="AM12">
        <f>SUMIF([1]销售店铺数!$B:$B,AD12,[1]销售店铺数!$G:$G)</f>
        <v>2</v>
      </c>
      <c r="AN12" s="20">
        <f t="shared" si="16"/>
        <v>1</v>
      </c>
      <c r="AO12" s="20">
        <f t="shared" si="17"/>
        <v>3.0927835051546393E-2</v>
      </c>
      <c r="AP12" s="20">
        <f t="shared" si="18"/>
        <v>0.03</v>
      </c>
      <c r="AQ12" s="12">
        <f t="shared" si="19"/>
        <v>165</v>
      </c>
      <c r="AR12" s="20">
        <f t="shared" si="20"/>
        <v>1</v>
      </c>
      <c r="AS12" s="20">
        <f t="shared" si="21"/>
        <v>0.03</v>
      </c>
    </row>
    <row r="13" spans="1:45">
      <c r="A13" s="7" t="s">
        <v>92</v>
      </c>
      <c r="B13" s="5" t="s">
        <v>42</v>
      </c>
      <c r="C13" s="5" t="s">
        <v>100</v>
      </c>
      <c r="D13" s="5" t="s">
        <v>41</v>
      </c>
      <c r="E13" s="5" t="s">
        <v>115</v>
      </c>
      <c r="F13" s="5" t="s">
        <v>41</v>
      </c>
      <c r="G13" s="5" t="s">
        <v>97</v>
      </c>
      <c r="H13" s="5" t="s">
        <v>104</v>
      </c>
      <c r="I13" s="5">
        <v>0</v>
      </c>
      <c r="J13" s="5">
        <v>0</v>
      </c>
      <c r="K13" s="5">
        <v>0</v>
      </c>
      <c r="L13" s="5" t="s">
        <v>38</v>
      </c>
      <c r="M13" s="8" t="str">
        <f>IF(ISERROR( VLOOKUP(AD13,'[1]采购入库货量(公司仓库)'!$A:$I,9,FALSE)),"", VLOOKUP(AD13,'[1]采购入库货量(公司仓库)'!$A:$I,9,FALSE))</f>
        <v/>
      </c>
      <c r="N13" s="8" t="str">
        <f>IF(ISERROR( VLOOKUP(AD13,[1]批发上市日期!$A:$F,6,FALSE)),"",  VLOOKUP(AD13,[1]批发上市日期!$A:$F,6,FALSE))</f>
        <v/>
      </c>
      <c r="O13" s="48">
        <f>IF(ISERROR(VLOOKUP(E13&amp;G13,'[1]采购入库货量(公司仓库)'!$A:$I,7,FALSE)),0,VLOOKUP(E13&amp;G13,'[1]采购入库货量(公司仓库)'!$A:$I,7,FALSE))</f>
        <v>0</v>
      </c>
      <c r="P13" s="12">
        <f t="shared" si="6"/>
        <v>0</v>
      </c>
      <c r="Q13" s="14">
        <f>IF(ISERROR(VLOOKUP(E13&amp;G13,'[1]采购入库货量(公司仓库)'!$A:$I,8,FALSE)),0,VLOOKUP(E13&amp;G13,'[1]采购入库货量(公司仓库)'!$A:$I,8,FALSE))</f>
        <v>0</v>
      </c>
      <c r="R13" s="12">
        <f t="shared" si="7"/>
        <v>0</v>
      </c>
      <c r="S13">
        <f>SUMIF([1]库存总量!$H:$H,E13&amp;G13,[1]库存总量!$G:$G)</f>
        <v>0</v>
      </c>
      <c r="T13" s="12">
        <f t="shared" si="8"/>
        <v>0</v>
      </c>
      <c r="U13">
        <f>SUMIFS([1]库存总量!$G:$G,[1]库存总量!$H:$H,E13&amp;G13,[1]库存总量!$A:$A,"B")</f>
        <v>0</v>
      </c>
      <c r="V13" s="12">
        <f t="shared" si="9"/>
        <v>0</v>
      </c>
      <c r="W13">
        <f>SUMIFS([1]库存总量!$G:$G,[1]库存总量!$H:$H,E13&amp;G13,[1]库存总量!$A:$A,"K")</f>
        <v>0</v>
      </c>
      <c r="X13" s="12">
        <f t="shared" si="10"/>
        <v>0</v>
      </c>
      <c r="Y13">
        <f t="shared" si="11"/>
        <v>0</v>
      </c>
      <c r="Z13" s="12">
        <f t="shared" si="12"/>
        <v>0</v>
      </c>
      <c r="AA13">
        <f>(IF(ISERROR((IF(ISERROR(VLOOKUP(E13&amp;G13,'[1]采购入库货量(公司仓库)'!$A:$H,7,FALSE)),0,VLOOKUP(E13&amp;G13,'[1]采购入库货量(公司仓库)'!$A:$H,7,FALSE)))*L13-(IF(ISERROR(VLOOKUP(E13&amp;G13,'[1]采购入库货量(公司仓库)'!$A:$H,8,FALSE)),0,VLOOKUP(E13&amp;G13,'[1]采购入库货量(公司仓库)'!$A:$H,8,FALSE)))),0,(IF(ISERROR(VLOOKUP(E13&amp;G13,'[1]采购入库货量(公司仓库)'!$A:$H,7,FALSE)),0,VLOOKUP(E13&amp;G13,'[1]采购入库货量(公司仓库)'!$A:$H,7,FALSE)))*L13-(IF(ISERROR(VLOOKUP(E13&amp;G13,'[1]采购入库货量(公司仓库)'!$A:$H,8,FALSE)),0,VLOOKUP(E13&amp;G13,'[1]采购入库货量(公司仓库)'!$A:$H,8,FALSE)))))</f>
        <v>0</v>
      </c>
      <c r="AB13">
        <f>SUMIF([1]销售数据!$B:$B,E13&amp;G13,[1]销售数据!$G:$G)</f>
        <v>0</v>
      </c>
      <c r="AC13" s="12">
        <f t="shared" si="13"/>
        <v>0</v>
      </c>
      <c r="AD13" t="str">
        <f t="shared" si="14"/>
        <v>220800600500</v>
      </c>
      <c r="AE13">
        <f>SUMIF([1]销售数据!$B:$B,AD13,[1]销售数据!$L:$L)</f>
        <v>0</v>
      </c>
      <c r="AF13">
        <f>SUMIF([1]销售数据!$B:$B,AD13,[1]销售数据!$K:$K)</f>
        <v>0</v>
      </c>
      <c r="AG13">
        <f>SUMIF([1]销售数据!$B:$B,AD13,[1]销售数据!$J:$J)</f>
        <v>0</v>
      </c>
      <c r="AH13">
        <f>SUMIF([1]销售数据!$B:$B,AD13,[1]销售数据!$I:$I)</f>
        <v>0</v>
      </c>
      <c r="AI13">
        <f>SUMIF([1]销售数据!$B:$B,AD13,[1]销售数据!$H:$H)</f>
        <v>0</v>
      </c>
      <c r="AJ13" s="20">
        <f t="shared" si="15"/>
        <v>0</v>
      </c>
      <c r="AK13">
        <f>SUMIF([1]发货店铺数!$B:$B,AD13,[1]发货店铺数!$G:$G)</f>
        <v>0</v>
      </c>
      <c r="AL13">
        <f>SUMIF([1]销售店铺数!$B:$B,AD13,[1]销售店铺数!$G:$G)</f>
        <v>0</v>
      </c>
      <c r="AM13">
        <f>SUMIF([1]销售店铺数!$B:$B,AD13,[1]销售店铺数!$G:$G)</f>
        <v>0</v>
      </c>
      <c r="AN13" s="20">
        <f t="shared" si="16"/>
        <v>0</v>
      </c>
      <c r="AO13" s="20">
        <f t="shared" si="17"/>
        <v>0</v>
      </c>
      <c r="AP13" s="20">
        <f t="shared" si="18"/>
        <v>0</v>
      </c>
      <c r="AQ13" s="12">
        <f t="shared" si="19"/>
        <v>0</v>
      </c>
      <c r="AR13" s="20">
        <f t="shared" si="20"/>
        <v>0</v>
      </c>
      <c r="AS13" s="20">
        <f t="shared" si="21"/>
        <v>0</v>
      </c>
    </row>
    <row r="14" spans="1:45">
      <c r="A14" s="7" t="s">
        <v>92</v>
      </c>
      <c r="B14" s="5" t="s">
        <v>42</v>
      </c>
      <c r="C14" s="5" t="s">
        <v>100</v>
      </c>
      <c r="D14" s="5" t="s">
        <v>41</v>
      </c>
      <c r="E14" s="5" t="s">
        <v>116</v>
      </c>
      <c r="F14" s="5" t="s">
        <v>41</v>
      </c>
      <c r="G14" s="5" t="s">
        <v>97</v>
      </c>
      <c r="H14" s="5" t="s">
        <v>104</v>
      </c>
      <c r="I14" s="5">
        <v>0</v>
      </c>
      <c r="J14" s="5">
        <v>0</v>
      </c>
      <c r="K14" s="5">
        <v>0</v>
      </c>
      <c r="L14" s="5" t="s">
        <v>38</v>
      </c>
      <c r="M14" s="8" t="str">
        <f>IF(ISERROR( VLOOKUP(AD14,'[1]采购入库货量(公司仓库)'!$A:$I,9,FALSE)),"", VLOOKUP(AD14,'[1]采购入库货量(公司仓库)'!$A:$I,9,FALSE))</f>
        <v/>
      </c>
      <c r="N14" s="8" t="str">
        <f>IF(ISERROR( VLOOKUP(AD14,[1]批发上市日期!$A:$F,6,FALSE)),"",  VLOOKUP(AD14,[1]批发上市日期!$A:$F,6,FALSE))</f>
        <v/>
      </c>
      <c r="O14" s="48">
        <f>IF(ISERROR(VLOOKUP(E14&amp;G14,'[1]采购入库货量(公司仓库)'!$A:$I,7,FALSE)),0,VLOOKUP(E14&amp;G14,'[1]采购入库货量(公司仓库)'!$A:$I,7,FALSE))</f>
        <v>0</v>
      </c>
      <c r="P14" s="12">
        <f t="shared" si="6"/>
        <v>0</v>
      </c>
      <c r="Q14" s="14">
        <f>IF(ISERROR(VLOOKUP(E14&amp;G14,'[1]采购入库货量(公司仓库)'!$A:$I,8,FALSE)),0,VLOOKUP(E14&amp;G14,'[1]采购入库货量(公司仓库)'!$A:$I,8,FALSE))</f>
        <v>0</v>
      </c>
      <c r="R14" s="12">
        <f t="shared" si="7"/>
        <v>0</v>
      </c>
      <c r="S14">
        <f>SUMIF([1]库存总量!$H:$H,E14&amp;G14,[1]库存总量!$G:$G)</f>
        <v>0</v>
      </c>
      <c r="T14" s="12">
        <f t="shared" si="8"/>
        <v>0</v>
      </c>
      <c r="U14">
        <f>SUMIFS([1]库存总量!$G:$G,[1]库存总量!$H:$H,E14&amp;G14,[1]库存总量!$A:$A,"B")</f>
        <v>0</v>
      </c>
      <c r="V14" s="12">
        <f t="shared" si="9"/>
        <v>0</v>
      </c>
      <c r="W14">
        <f>SUMIFS([1]库存总量!$G:$G,[1]库存总量!$H:$H,E14&amp;G14,[1]库存总量!$A:$A,"K")</f>
        <v>0</v>
      </c>
      <c r="X14" s="12">
        <f t="shared" si="10"/>
        <v>0</v>
      </c>
      <c r="Y14">
        <f t="shared" si="11"/>
        <v>0</v>
      </c>
      <c r="Z14" s="12">
        <f t="shared" si="12"/>
        <v>0</v>
      </c>
      <c r="AA14">
        <f>(IF(ISERROR((IF(ISERROR(VLOOKUP(E14&amp;G14,'[1]采购入库货量(公司仓库)'!$A:$H,7,FALSE)),0,VLOOKUP(E14&amp;G14,'[1]采购入库货量(公司仓库)'!$A:$H,7,FALSE)))*L14-(IF(ISERROR(VLOOKUP(E14&amp;G14,'[1]采购入库货量(公司仓库)'!$A:$H,8,FALSE)),0,VLOOKUP(E14&amp;G14,'[1]采购入库货量(公司仓库)'!$A:$H,8,FALSE)))),0,(IF(ISERROR(VLOOKUP(E14&amp;G14,'[1]采购入库货量(公司仓库)'!$A:$H,7,FALSE)),0,VLOOKUP(E14&amp;G14,'[1]采购入库货量(公司仓库)'!$A:$H,7,FALSE)))*L14-(IF(ISERROR(VLOOKUP(E14&amp;G14,'[1]采购入库货量(公司仓库)'!$A:$H,8,FALSE)),0,VLOOKUP(E14&amp;G14,'[1]采购入库货量(公司仓库)'!$A:$H,8,FALSE)))))</f>
        <v>0</v>
      </c>
      <c r="AB14">
        <f>SUMIF([1]销售数据!$B:$B,E14&amp;G14,[1]销售数据!$G:$G)</f>
        <v>0</v>
      </c>
      <c r="AC14" s="12">
        <f t="shared" si="13"/>
        <v>0</v>
      </c>
      <c r="AD14" t="str">
        <f t="shared" si="14"/>
        <v>220800600600</v>
      </c>
      <c r="AE14">
        <f>SUMIF([1]销售数据!$B:$B,AD14,[1]销售数据!$L:$L)</f>
        <v>0</v>
      </c>
      <c r="AF14">
        <f>SUMIF([1]销售数据!$B:$B,AD14,[1]销售数据!$K:$K)</f>
        <v>0</v>
      </c>
      <c r="AG14">
        <f>SUMIF([1]销售数据!$B:$B,AD14,[1]销售数据!$J:$J)</f>
        <v>0</v>
      </c>
      <c r="AH14">
        <f>SUMIF([1]销售数据!$B:$B,AD14,[1]销售数据!$I:$I)</f>
        <v>0</v>
      </c>
      <c r="AI14">
        <f>SUMIF([1]销售数据!$B:$B,AD14,[1]销售数据!$H:$H)</f>
        <v>0</v>
      </c>
      <c r="AJ14" s="20">
        <f t="shared" si="15"/>
        <v>0</v>
      </c>
      <c r="AK14">
        <f>SUMIF([1]发货店铺数!$B:$B,AD14,[1]发货店铺数!$G:$G)</f>
        <v>0</v>
      </c>
      <c r="AL14">
        <f>SUMIF([1]销售店铺数!$B:$B,AD14,[1]销售店铺数!$G:$G)</f>
        <v>0</v>
      </c>
      <c r="AM14">
        <f>SUMIF([1]销售店铺数!$B:$B,AD14,[1]销售店铺数!$G:$G)</f>
        <v>0</v>
      </c>
      <c r="AN14" s="20">
        <f t="shared" si="16"/>
        <v>0</v>
      </c>
      <c r="AO14" s="20">
        <f t="shared" si="17"/>
        <v>0</v>
      </c>
      <c r="AP14" s="20">
        <f t="shared" si="18"/>
        <v>0</v>
      </c>
      <c r="AQ14" s="12">
        <f t="shared" si="19"/>
        <v>0</v>
      </c>
      <c r="AR14" s="20">
        <f t="shared" si="20"/>
        <v>0</v>
      </c>
      <c r="AS14" s="20">
        <f t="shared" si="21"/>
        <v>0</v>
      </c>
    </row>
    <row r="15" spans="1:45">
      <c r="A15" s="7" t="s">
        <v>92</v>
      </c>
      <c r="B15" s="5" t="s">
        <v>42</v>
      </c>
      <c r="C15" s="5" t="s">
        <v>100</v>
      </c>
      <c r="D15" s="5" t="s">
        <v>41</v>
      </c>
      <c r="E15" s="5" t="s">
        <v>117</v>
      </c>
      <c r="F15" s="5" t="s">
        <v>41</v>
      </c>
      <c r="G15" s="5" t="s">
        <v>97</v>
      </c>
      <c r="H15" s="5" t="s">
        <v>104</v>
      </c>
      <c r="I15" s="5">
        <v>0</v>
      </c>
      <c r="J15" s="5">
        <v>0</v>
      </c>
      <c r="K15" s="5">
        <v>0</v>
      </c>
      <c r="L15" s="5" t="s">
        <v>38</v>
      </c>
      <c r="M15" s="8" t="str">
        <f>IF(ISERROR( VLOOKUP(AD15,'[1]采购入库货量(公司仓库)'!$A:$I,9,FALSE)),"", VLOOKUP(AD15,'[1]采购入库货量(公司仓库)'!$A:$I,9,FALSE))</f>
        <v/>
      </c>
      <c r="N15" s="8" t="str">
        <f>IF(ISERROR( VLOOKUP(AD15,[1]批发上市日期!$A:$F,6,FALSE)),"",  VLOOKUP(AD15,[1]批发上市日期!$A:$F,6,FALSE))</f>
        <v/>
      </c>
      <c r="O15" s="48">
        <f>IF(ISERROR(VLOOKUP(E15&amp;G15,'[1]采购入库货量(公司仓库)'!$A:$I,7,FALSE)),0,VLOOKUP(E15&amp;G15,'[1]采购入库货量(公司仓库)'!$A:$I,7,FALSE))</f>
        <v>0</v>
      </c>
      <c r="P15" s="12">
        <f t="shared" si="6"/>
        <v>0</v>
      </c>
      <c r="Q15" s="14">
        <f>IF(ISERROR(VLOOKUP(E15&amp;G15,'[1]采购入库货量(公司仓库)'!$A:$I,8,FALSE)),0,VLOOKUP(E15&amp;G15,'[1]采购入库货量(公司仓库)'!$A:$I,8,FALSE))</f>
        <v>0</v>
      </c>
      <c r="R15" s="12">
        <f t="shared" si="7"/>
        <v>0</v>
      </c>
      <c r="S15">
        <f>SUMIF([1]库存总量!$H:$H,E15&amp;G15,[1]库存总量!$G:$G)</f>
        <v>0</v>
      </c>
      <c r="T15" s="12">
        <f t="shared" si="8"/>
        <v>0</v>
      </c>
      <c r="U15">
        <f>SUMIFS([1]库存总量!$G:$G,[1]库存总量!$H:$H,E15&amp;G15,[1]库存总量!$A:$A,"B")</f>
        <v>0</v>
      </c>
      <c r="V15" s="12">
        <f t="shared" si="9"/>
        <v>0</v>
      </c>
      <c r="W15">
        <f>SUMIFS([1]库存总量!$G:$G,[1]库存总量!$H:$H,E15&amp;G15,[1]库存总量!$A:$A,"K")</f>
        <v>0</v>
      </c>
      <c r="X15" s="12">
        <f t="shared" si="10"/>
        <v>0</v>
      </c>
      <c r="Y15">
        <f t="shared" si="11"/>
        <v>0</v>
      </c>
      <c r="Z15" s="12">
        <f t="shared" si="12"/>
        <v>0</v>
      </c>
      <c r="AA15">
        <f>(IF(ISERROR((IF(ISERROR(VLOOKUP(E15&amp;G15,'[1]采购入库货量(公司仓库)'!$A:$H,7,FALSE)),0,VLOOKUP(E15&amp;G15,'[1]采购入库货量(公司仓库)'!$A:$H,7,FALSE)))*L15-(IF(ISERROR(VLOOKUP(E15&amp;G15,'[1]采购入库货量(公司仓库)'!$A:$H,8,FALSE)),0,VLOOKUP(E15&amp;G15,'[1]采购入库货量(公司仓库)'!$A:$H,8,FALSE)))),0,(IF(ISERROR(VLOOKUP(E15&amp;G15,'[1]采购入库货量(公司仓库)'!$A:$H,7,FALSE)),0,VLOOKUP(E15&amp;G15,'[1]采购入库货量(公司仓库)'!$A:$H,7,FALSE)))*L15-(IF(ISERROR(VLOOKUP(E15&amp;G15,'[1]采购入库货量(公司仓库)'!$A:$H,8,FALSE)),0,VLOOKUP(E15&amp;G15,'[1]采购入库货量(公司仓库)'!$A:$H,8,FALSE)))))</f>
        <v>0</v>
      </c>
      <c r="AB15">
        <f>SUMIF([1]销售数据!$B:$B,E15&amp;G15,[1]销售数据!$G:$G)</f>
        <v>0</v>
      </c>
      <c r="AC15" s="12">
        <f t="shared" si="13"/>
        <v>0</v>
      </c>
      <c r="AD15" t="str">
        <f t="shared" si="14"/>
        <v>220900600200</v>
      </c>
      <c r="AE15">
        <f>SUMIF([1]销售数据!$B:$B,AD15,[1]销售数据!$L:$L)</f>
        <v>0</v>
      </c>
      <c r="AF15">
        <f>SUMIF([1]销售数据!$B:$B,AD15,[1]销售数据!$K:$K)</f>
        <v>0</v>
      </c>
      <c r="AG15">
        <f>SUMIF([1]销售数据!$B:$B,AD15,[1]销售数据!$J:$J)</f>
        <v>0</v>
      </c>
      <c r="AH15">
        <f>SUMIF([1]销售数据!$B:$B,AD15,[1]销售数据!$I:$I)</f>
        <v>0</v>
      </c>
      <c r="AI15">
        <f>SUMIF([1]销售数据!$B:$B,AD15,[1]销售数据!$H:$H)</f>
        <v>0</v>
      </c>
      <c r="AJ15" s="20">
        <f t="shared" si="15"/>
        <v>0</v>
      </c>
      <c r="AK15">
        <f>SUMIF([1]发货店铺数!$B:$B,AD15,[1]发货店铺数!$G:$G)</f>
        <v>0</v>
      </c>
      <c r="AL15">
        <f>SUMIF([1]销售店铺数!$B:$B,AD15,[1]销售店铺数!$G:$G)</f>
        <v>0</v>
      </c>
      <c r="AM15">
        <f>SUMIF([1]销售店铺数!$B:$B,AD15,[1]销售店铺数!$G:$G)</f>
        <v>0</v>
      </c>
      <c r="AN15" s="20">
        <f t="shared" si="16"/>
        <v>0</v>
      </c>
      <c r="AO15" s="20">
        <f t="shared" si="17"/>
        <v>0</v>
      </c>
      <c r="AP15" s="20">
        <f t="shared" si="18"/>
        <v>0</v>
      </c>
      <c r="AQ15" s="12">
        <f t="shared" si="19"/>
        <v>0</v>
      </c>
      <c r="AR15" s="20">
        <f t="shared" si="20"/>
        <v>0</v>
      </c>
      <c r="AS15" s="20">
        <f t="shared" si="21"/>
        <v>0</v>
      </c>
    </row>
    <row r="16" spans="1:45">
      <c r="A16" s="7" t="s">
        <v>92</v>
      </c>
      <c r="B16" s="5" t="s">
        <v>42</v>
      </c>
      <c r="C16" s="5" t="s">
        <v>100</v>
      </c>
      <c r="D16" s="5" t="s">
        <v>118</v>
      </c>
      <c r="E16" s="5" t="s">
        <v>119</v>
      </c>
      <c r="F16" s="5" t="s">
        <v>118</v>
      </c>
      <c r="G16" s="5" t="s">
        <v>97</v>
      </c>
      <c r="H16" s="5" t="s">
        <v>104</v>
      </c>
      <c r="I16" s="5">
        <v>0</v>
      </c>
      <c r="J16" s="5">
        <v>0</v>
      </c>
      <c r="K16" s="5">
        <v>0</v>
      </c>
      <c r="L16" s="5" t="s">
        <v>38</v>
      </c>
      <c r="M16" s="8" t="str">
        <f>IF(ISERROR( VLOOKUP(AD16,'[1]采购入库货量(公司仓库)'!$A:$I,9,FALSE)),"", VLOOKUP(AD16,'[1]采购入库货量(公司仓库)'!$A:$I,9,FALSE))</f>
        <v/>
      </c>
      <c r="N16" s="8" t="str">
        <f>IF(ISERROR( VLOOKUP(AD16,[1]批发上市日期!$A:$F,6,FALSE)),"",  VLOOKUP(AD16,[1]批发上市日期!$A:$F,6,FALSE))</f>
        <v/>
      </c>
      <c r="O16" s="48">
        <f>IF(ISERROR(VLOOKUP(E16&amp;G16,'[1]采购入库货量(公司仓库)'!$A:$I,7,FALSE)),0,VLOOKUP(E16&amp;G16,'[1]采购入库货量(公司仓库)'!$A:$I,7,FALSE))</f>
        <v>0</v>
      </c>
      <c r="P16" s="12">
        <f t="shared" si="6"/>
        <v>0</v>
      </c>
      <c r="Q16" s="14">
        <f>IF(ISERROR(VLOOKUP(E16&amp;G16,'[1]采购入库货量(公司仓库)'!$A:$I,8,FALSE)),0,VLOOKUP(E16&amp;G16,'[1]采购入库货量(公司仓库)'!$A:$I,8,FALSE))</f>
        <v>0</v>
      </c>
      <c r="R16" s="12">
        <f t="shared" si="7"/>
        <v>0</v>
      </c>
      <c r="S16">
        <f>SUMIF([1]库存总量!$H:$H,E16&amp;G16,[1]库存总量!$G:$G)</f>
        <v>0</v>
      </c>
      <c r="T16" s="12">
        <f t="shared" si="8"/>
        <v>0</v>
      </c>
      <c r="U16">
        <f>SUMIFS([1]库存总量!$G:$G,[1]库存总量!$H:$H,E16&amp;G16,[1]库存总量!$A:$A,"B")</f>
        <v>0</v>
      </c>
      <c r="V16" s="12">
        <f t="shared" si="9"/>
        <v>0</v>
      </c>
      <c r="W16">
        <f>SUMIFS([1]库存总量!$G:$G,[1]库存总量!$H:$H,E16&amp;G16,[1]库存总量!$A:$A,"K")</f>
        <v>0</v>
      </c>
      <c r="X16" s="12">
        <f t="shared" si="10"/>
        <v>0</v>
      </c>
      <c r="Y16">
        <f t="shared" si="11"/>
        <v>0</v>
      </c>
      <c r="Z16" s="12">
        <f t="shared" si="12"/>
        <v>0</v>
      </c>
      <c r="AA16">
        <f>(IF(ISERROR((IF(ISERROR(VLOOKUP(E16&amp;G16,'[1]采购入库货量(公司仓库)'!$A:$H,7,FALSE)),0,VLOOKUP(E16&amp;G16,'[1]采购入库货量(公司仓库)'!$A:$H,7,FALSE)))*L16-(IF(ISERROR(VLOOKUP(E16&amp;G16,'[1]采购入库货量(公司仓库)'!$A:$H,8,FALSE)),0,VLOOKUP(E16&amp;G16,'[1]采购入库货量(公司仓库)'!$A:$H,8,FALSE)))),0,(IF(ISERROR(VLOOKUP(E16&amp;G16,'[1]采购入库货量(公司仓库)'!$A:$H,7,FALSE)),0,VLOOKUP(E16&amp;G16,'[1]采购入库货量(公司仓库)'!$A:$H,7,FALSE)))*L16-(IF(ISERROR(VLOOKUP(E16&amp;G16,'[1]采购入库货量(公司仓库)'!$A:$H,8,FALSE)),0,VLOOKUP(E16&amp;G16,'[1]采购入库货量(公司仓库)'!$A:$H,8,FALSE)))))</f>
        <v>0</v>
      </c>
      <c r="AB16">
        <f>SUMIF([1]销售数据!$B:$B,E16&amp;G16,[1]销售数据!$G:$G)</f>
        <v>0</v>
      </c>
      <c r="AC16" s="12">
        <f t="shared" si="13"/>
        <v>0</v>
      </c>
      <c r="AD16" t="str">
        <f t="shared" si="14"/>
        <v>H000OOO100</v>
      </c>
      <c r="AE16">
        <f>SUMIF([1]销售数据!$B:$B,AD16,[1]销售数据!$L:$L)</f>
        <v>0</v>
      </c>
      <c r="AF16">
        <f>SUMIF([1]销售数据!$B:$B,AD16,[1]销售数据!$K:$K)</f>
        <v>0</v>
      </c>
      <c r="AG16">
        <f>SUMIF([1]销售数据!$B:$B,AD16,[1]销售数据!$J:$J)</f>
        <v>0</v>
      </c>
      <c r="AH16">
        <f>SUMIF([1]销售数据!$B:$B,AD16,[1]销售数据!$I:$I)</f>
        <v>0</v>
      </c>
      <c r="AI16">
        <f>SUMIF([1]销售数据!$B:$B,AD16,[1]销售数据!$H:$H)</f>
        <v>0</v>
      </c>
      <c r="AJ16" s="20">
        <f t="shared" si="15"/>
        <v>0</v>
      </c>
      <c r="AK16">
        <f>SUMIF([1]发货店铺数!$B:$B,AD16,[1]发货店铺数!$G:$G)</f>
        <v>0</v>
      </c>
      <c r="AL16">
        <f>SUMIF([1]销售店铺数!$B:$B,AD16,[1]销售店铺数!$G:$G)</f>
        <v>0</v>
      </c>
      <c r="AM16">
        <f>SUMIF([1]销售店铺数!$B:$B,AD16,[1]销售店铺数!$G:$G)</f>
        <v>0</v>
      </c>
      <c r="AN16" s="20">
        <f t="shared" si="16"/>
        <v>0</v>
      </c>
      <c r="AO16" s="20">
        <f t="shared" si="17"/>
        <v>0</v>
      </c>
      <c r="AP16" s="20">
        <f t="shared" si="18"/>
        <v>0</v>
      </c>
      <c r="AQ16" s="12">
        <f t="shared" si="19"/>
        <v>0</v>
      </c>
      <c r="AR16" s="20">
        <f t="shared" si="20"/>
        <v>0</v>
      </c>
      <c r="AS16" s="20">
        <f t="shared" si="21"/>
        <v>0</v>
      </c>
    </row>
    <row r="17" spans="1:45">
      <c r="A17" s="7" t="s">
        <v>92</v>
      </c>
      <c r="B17" s="5" t="s">
        <v>42</v>
      </c>
      <c r="C17" s="5" t="s">
        <v>100</v>
      </c>
      <c r="D17" s="5" t="s">
        <v>120</v>
      </c>
      <c r="E17" s="5" t="s">
        <v>121</v>
      </c>
      <c r="F17" s="5" t="s">
        <v>120</v>
      </c>
      <c r="G17" s="5" t="s">
        <v>97</v>
      </c>
      <c r="H17" s="5" t="s">
        <v>104</v>
      </c>
      <c r="I17" s="5">
        <v>0</v>
      </c>
      <c r="J17" s="5">
        <v>0</v>
      </c>
      <c r="K17" s="5">
        <v>0</v>
      </c>
      <c r="L17" s="5" t="s">
        <v>38</v>
      </c>
      <c r="M17" s="8" t="str">
        <f>IF(ISERROR( VLOOKUP(AD17,'[1]采购入库货量(公司仓库)'!$A:$I,9,FALSE)),"", VLOOKUP(AD17,'[1]采购入库货量(公司仓库)'!$A:$I,9,FALSE))</f>
        <v/>
      </c>
      <c r="N17" s="8" t="str">
        <f>IF(ISERROR( VLOOKUP(AD17,[1]批发上市日期!$A:$F,6,FALSE)),"",  VLOOKUP(AD17,[1]批发上市日期!$A:$F,6,FALSE))</f>
        <v/>
      </c>
      <c r="O17" s="48">
        <f>IF(ISERROR(VLOOKUP(E17&amp;G17,'[1]采购入库货量(公司仓库)'!$A:$I,7,FALSE)),0,VLOOKUP(E17&amp;G17,'[1]采购入库货量(公司仓库)'!$A:$I,7,FALSE))</f>
        <v>0</v>
      </c>
      <c r="P17" s="12">
        <f t="shared" si="6"/>
        <v>0</v>
      </c>
      <c r="Q17" s="14">
        <f>IF(ISERROR(VLOOKUP(E17&amp;G17,'[1]采购入库货量(公司仓库)'!$A:$I,8,FALSE)),0,VLOOKUP(E17&amp;G17,'[1]采购入库货量(公司仓库)'!$A:$I,8,FALSE))</f>
        <v>0</v>
      </c>
      <c r="R17" s="12">
        <f t="shared" si="7"/>
        <v>0</v>
      </c>
      <c r="S17">
        <f>SUMIF([1]库存总量!$H:$H,E17&amp;G17,[1]库存总量!$G:$G)</f>
        <v>0</v>
      </c>
      <c r="T17" s="12">
        <f t="shared" si="8"/>
        <v>0</v>
      </c>
      <c r="U17">
        <f>SUMIFS([1]库存总量!$G:$G,[1]库存总量!$H:$H,E17&amp;G17,[1]库存总量!$A:$A,"B")</f>
        <v>0</v>
      </c>
      <c r="V17" s="12">
        <f t="shared" si="9"/>
        <v>0</v>
      </c>
      <c r="W17">
        <f>SUMIFS([1]库存总量!$G:$G,[1]库存总量!$H:$H,E17&amp;G17,[1]库存总量!$A:$A,"K")</f>
        <v>0</v>
      </c>
      <c r="X17" s="12">
        <f t="shared" si="10"/>
        <v>0</v>
      </c>
      <c r="Y17">
        <f t="shared" si="11"/>
        <v>0</v>
      </c>
      <c r="Z17" s="12">
        <f t="shared" si="12"/>
        <v>0</v>
      </c>
      <c r="AA17">
        <f>(IF(ISERROR((IF(ISERROR(VLOOKUP(E17&amp;G17,'[1]采购入库货量(公司仓库)'!$A:$H,7,FALSE)),0,VLOOKUP(E17&amp;G17,'[1]采购入库货量(公司仓库)'!$A:$H,7,FALSE)))*L17-(IF(ISERROR(VLOOKUP(E17&amp;G17,'[1]采购入库货量(公司仓库)'!$A:$H,8,FALSE)),0,VLOOKUP(E17&amp;G17,'[1]采购入库货量(公司仓库)'!$A:$H,8,FALSE)))),0,(IF(ISERROR(VLOOKUP(E17&amp;G17,'[1]采购入库货量(公司仓库)'!$A:$H,7,FALSE)),0,VLOOKUP(E17&amp;G17,'[1]采购入库货量(公司仓库)'!$A:$H,7,FALSE)))*L17-(IF(ISERROR(VLOOKUP(E17&amp;G17,'[1]采购入库货量(公司仓库)'!$A:$H,8,FALSE)),0,VLOOKUP(E17&amp;G17,'[1]采购入库货量(公司仓库)'!$A:$H,8,FALSE)))))</f>
        <v>0</v>
      </c>
      <c r="AB17">
        <f>SUMIF([1]销售数据!$B:$B,E17&amp;G17,[1]销售数据!$G:$G)</f>
        <v>0</v>
      </c>
      <c r="AC17" s="12">
        <f t="shared" si="13"/>
        <v>0</v>
      </c>
      <c r="AD17" t="str">
        <f t="shared" si="14"/>
        <v>220800700600</v>
      </c>
      <c r="AE17">
        <f>SUMIF([1]销售数据!$B:$B,AD17,[1]销售数据!$L:$L)</f>
        <v>0</v>
      </c>
      <c r="AF17">
        <f>SUMIF([1]销售数据!$B:$B,AD17,[1]销售数据!$K:$K)</f>
        <v>0</v>
      </c>
      <c r="AG17">
        <f>SUMIF([1]销售数据!$B:$B,AD17,[1]销售数据!$J:$J)</f>
        <v>0</v>
      </c>
      <c r="AH17">
        <f>SUMIF([1]销售数据!$B:$B,AD17,[1]销售数据!$I:$I)</f>
        <v>0</v>
      </c>
      <c r="AI17">
        <f>SUMIF([1]销售数据!$B:$B,AD17,[1]销售数据!$H:$H)</f>
        <v>0</v>
      </c>
      <c r="AJ17" s="20">
        <f t="shared" si="15"/>
        <v>0</v>
      </c>
      <c r="AK17">
        <f>SUMIF([1]发货店铺数!$B:$B,AD17,[1]发货店铺数!$G:$G)</f>
        <v>0</v>
      </c>
      <c r="AL17">
        <f>SUMIF([1]销售店铺数!$B:$B,AD17,[1]销售店铺数!$G:$G)</f>
        <v>0</v>
      </c>
      <c r="AM17">
        <f>SUMIF([1]销售店铺数!$B:$B,AD17,[1]销售店铺数!$G:$G)</f>
        <v>0</v>
      </c>
      <c r="AN17" s="20">
        <f t="shared" si="16"/>
        <v>0</v>
      </c>
      <c r="AO17" s="20">
        <f t="shared" si="17"/>
        <v>0</v>
      </c>
      <c r="AP17" s="20">
        <f t="shared" si="18"/>
        <v>0</v>
      </c>
      <c r="AQ17" s="12">
        <f t="shared" si="19"/>
        <v>0</v>
      </c>
      <c r="AR17" s="20">
        <f t="shared" si="20"/>
        <v>0</v>
      </c>
      <c r="AS17" s="20">
        <f t="shared" si="21"/>
        <v>0</v>
      </c>
    </row>
    <row r="18" spans="1:45">
      <c r="A18" s="7" t="s">
        <v>92</v>
      </c>
      <c r="B18" s="5" t="s">
        <v>42</v>
      </c>
      <c r="C18" s="5" t="s">
        <v>100</v>
      </c>
      <c r="D18" s="5" t="s">
        <v>122</v>
      </c>
      <c r="E18" s="5" t="s">
        <v>123</v>
      </c>
      <c r="F18" s="5" t="s">
        <v>122</v>
      </c>
      <c r="G18" s="5" t="s">
        <v>97</v>
      </c>
      <c r="H18" s="5" t="s">
        <v>104</v>
      </c>
      <c r="I18" s="5">
        <v>0</v>
      </c>
      <c r="J18" s="5">
        <v>0</v>
      </c>
      <c r="K18" s="5">
        <v>0</v>
      </c>
      <c r="L18" s="5" t="s">
        <v>38</v>
      </c>
      <c r="M18" s="8" t="str">
        <f>IF(ISERROR( VLOOKUP(AD18,'[1]采购入库货量(公司仓库)'!$A:$I,9,FALSE)),"", VLOOKUP(AD18,'[1]采购入库货量(公司仓库)'!$A:$I,9,FALSE))</f>
        <v>2022-08-27</v>
      </c>
      <c r="N18" s="8" t="str">
        <f>IF(ISERROR( VLOOKUP(AD18,[1]批发上市日期!$A:$F,6,FALSE)),"",  VLOOKUP(AD18,[1]批发上市日期!$A:$F,6,FALSE))</f>
        <v/>
      </c>
      <c r="O18" s="48">
        <f>IF(ISERROR(VLOOKUP(E18&amp;G18,'[1]采购入库货量(公司仓库)'!$A:$I,7,FALSE)),0,VLOOKUP(E18&amp;G18,'[1]采购入库货量(公司仓库)'!$A:$I,7,FALSE))</f>
        <v>16</v>
      </c>
      <c r="P18" s="12">
        <f t="shared" si="6"/>
        <v>0</v>
      </c>
      <c r="Q18" s="14">
        <f>IF(ISERROR(VLOOKUP(E18&amp;G18,'[1]采购入库货量(公司仓库)'!$A:$I,8,FALSE)),0,VLOOKUP(E18&amp;G18,'[1]采购入库货量(公司仓库)'!$A:$I,8,FALSE))</f>
        <v>0</v>
      </c>
      <c r="R18" s="12">
        <f t="shared" si="7"/>
        <v>0</v>
      </c>
      <c r="S18">
        <f>SUMIF([1]库存总量!$H:$H,E18&amp;G18,[1]库存总量!$G:$G)</f>
        <v>2</v>
      </c>
      <c r="T18" s="12">
        <f t="shared" si="8"/>
        <v>0</v>
      </c>
      <c r="U18">
        <f>SUMIFS([1]库存总量!$G:$G,[1]库存总量!$H:$H,E18&amp;G18,[1]库存总量!$A:$A,"B")</f>
        <v>2</v>
      </c>
      <c r="V18" s="12">
        <f t="shared" si="9"/>
        <v>0</v>
      </c>
      <c r="W18">
        <f>SUMIFS([1]库存总量!$G:$G,[1]库存总量!$H:$H,E18&amp;G18,[1]库存总量!$A:$A,"K")</f>
        <v>0</v>
      </c>
      <c r="X18" s="12">
        <f t="shared" si="10"/>
        <v>0</v>
      </c>
      <c r="Y18">
        <f t="shared" si="11"/>
        <v>16</v>
      </c>
      <c r="Z18" s="12">
        <f t="shared" si="12"/>
        <v>0</v>
      </c>
      <c r="AA18">
        <f>(IF(ISERROR((IF(ISERROR(VLOOKUP(E18&amp;G18,'[1]采购入库货量(公司仓库)'!$A:$H,7,FALSE)),0,VLOOKUP(E18&amp;G18,'[1]采购入库货量(公司仓库)'!$A:$H,7,FALSE)))*L18-(IF(ISERROR(VLOOKUP(E18&amp;G18,'[1]采购入库货量(公司仓库)'!$A:$H,8,FALSE)),0,VLOOKUP(E18&amp;G18,'[1]采购入库货量(公司仓库)'!$A:$H,8,FALSE)))),0,(IF(ISERROR(VLOOKUP(E18&amp;G18,'[1]采购入库货量(公司仓库)'!$A:$H,7,FALSE)),0,VLOOKUP(E18&amp;G18,'[1]采购入库货量(公司仓库)'!$A:$H,7,FALSE)))*L18-(IF(ISERROR(VLOOKUP(E18&amp;G18,'[1]采购入库货量(公司仓库)'!$A:$H,8,FALSE)),0,VLOOKUP(E18&amp;G18,'[1]采购入库货量(公司仓库)'!$A:$H,8,FALSE)))))</f>
        <v>16</v>
      </c>
      <c r="AB18">
        <f>SUMIF([1]销售数据!$B:$B,E18&amp;G18,[1]销售数据!$G:$G)</f>
        <v>0</v>
      </c>
      <c r="AC18" s="12">
        <f t="shared" si="13"/>
        <v>0</v>
      </c>
      <c r="AD18" t="str">
        <f t="shared" si="14"/>
        <v>220800800100</v>
      </c>
      <c r="AE18">
        <f>SUMIF([1]销售数据!$B:$B,AD18,[1]销售数据!$L:$L)</f>
        <v>0</v>
      </c>
      <c r="AF18">
        <f>SUMIF([1]销售数据!$B:$B,AD18,[1]销售数据!$K:$K)</f>
        <v>0</v>
      </c>
      <c r="AG18">
        <f>SUMIF([1]销售数据!$B:$B,AD18,[1]销售数据!$J:$J)</f>
        <v>0</v>
      </c>
      <c r="AH18">
        <f>SUMIF([1]销售数据!$B:$B,AD18,[1]销售数据!$I:$I)</f>
        <v>0</v>
      </c>
      <c r="AI18">
        <f>SUMIF([1]销售数据!$B:$B,AD18,[1]销售数据!$H:$H)</f>
        <v>0</v>
      </c>
      <c r="AJ18" s="20">
        <f t="shared" si="15"/>
        <v>0</v>
      </c>
      <c r="AK18">
        <f>SUMIF([1]发货店铺数!$B:$B,AD18,[1]发货店铺数!$G:$G)</f>
        <v>0</v>
      </c>
      <c r="AL18">
        <f>SUMIF([1]销售店铺数!$B:$B,AD18,[1]销售店铺数!$G:$G)</f>
        <v>0</v>
      </c>
      <c r="AM18">
        <f>SUMIF([1]销售店铺数!$B:$B,AD18,[1]销售店铺数!$G:$G)</f>
        <v>0</v>
      </c>
      <c r="AN18" s="20">
        <f t="shared" si="16"/>
        <v>0</v>
      </c>
      <c r="AO18" s="20">
        <f t="shared" si="17"/>
        <v>0</v>
      </c>
      <c r="AP18" s="20">
        <f t="shared" si="18"/>
        <v>0</v>
      </c>
      <c r="AQ18" s="12">
        <f t="shared" si="19"/>
        <v>0</v>
      </c>
      <c r="AR18" s="20">
        <f t="shared" si="20"/>
        <v>0</v>
      </c>
      <c r="AS18" s="20">
        <f t="shared" si="21"/>
        <v>0</v>
      </c>
    </row>
    <row r="19" spans="1:45">
      <c r="A19" s="7" t="s">
        <v>92</v>
      </c>
      <c r="B19" s="5" t="s">
        <v>42</v>
      </c>
      <c r="C19" s="5" t="s">
        <v>100</v>
      </c>
      <c r="D19" s="5" t="s">
        <v>122</v>
      </c>
      <c r="E19" s="5" t="s">
        <v>124</v>
      </c>
      <c r="F19" s="5" t="s">
        <v>122</v>
      </c>
      <c r="G19" s="5" t="s">
        <v>97</v>
      </c>
      <c r="H19" s="5" t="s">
        <v>104</v>
      </c>
      <c r="I19" s="5">
        <v>0</v>
      </c>
      <c r="J19" s="5">
        <v>0</v>
      </c>
      <c r="K19" s="5">
        <v>0</v>
      </c>
      <c r="L19" s="5" t="s">
        <v>38</v>
      </c>
      <c r="M19" s="8" t="str">
        <f>IF(ISERROR( VLOOKUP(AD19,'[1]采购入库货量(公司仓库)'!$A:$I,9,FALSE)),"", VLOOKUP(AD19,'[1]采购入库货量(公司仓库)'!$A:$I,9,FALSE))</f>
        <v/>
      </c>
      <c r="N19" s="8" t="str">
        <f>IF(ISERROR( VLOOKUP(AD19,[1]批发上市日期!$A:$F,6,FALSE)),"",  VLOOKUP(AD19,[1]批发上市日期!$A:$F,6,FALSE))</f>
        <v/>
      </c>
      <c r="O19" s="48">
        <f>IF(ISERROR(VLOOKUP(E19&amp;G19,'[1]采购入库货量(公司仓库)'!$A:$I,7,FALSE)),0,VLOOKUP(E19&amp;G19,'[1]采购入库货量(公司仓库)'!$A:$I,7,FALSE))</f>
        <v>0</v>
      </c>
      <c r="P19" s="12">
        <f t="shared" si="6"/>
        <v>0</v>
      </c>
      <c r="Q19" s="14">
        <f>IF(ISERROR(VLOOKUP(E19&amp;G19,'[1]采购入库货量(公司仓库)'!$A:$I,8,FALSE)),0,VLOOKUP(E19&amp;G19,'[1]采购入库货量(公司仓库)'!$A:$I,8,FALSE))</f>
        <v>0</v>
      </c>
      <c r="R19" s="12">
        <f t="shared" si="7"/>
        <v>0</v>
      </c>
      <c r="S19">
        <f>SUMIF([1]库存总量!$H:$H,E19&amp;G19,[1]库存总量!$G:$G)</f>
        <v>0</v>
      </c>
      <c r="T19" s="12">
        <f t="shared" si="8"/>
        <v>0</v>
      </c>
      <c r="U19">
        <f>SUMIFS([1]库存总量!$G:$G,[1]库存总量!$H:$H,E19&amp;G19,[1]库存总量!$A:$A,"B")</f>
        <v>0</v>
      </c>
      <c r="V19" s="12">
        <f t="shared" si="9"/>
        <v>0</v>
      </c>
      <c r="W19">
        <f>SUMIFS([1]库存总量!$G:$G,[1]库存总量!$H:$H,E19&amp;G19,[1]库存总量!$A:$A,"K")</f>
        <v>0</v>
      </c>
      <c r="X19" s="12">
        <f t="shared" si="10"/>
        <v>0</v>
      </c>
      <c r="Y19">
        <f t="shared" si="11"/>
        <v>0</v>
      </c>
      <c r="Z19" s="12">
        <f t="shared" si="12"/>
        <v>0</v>
      </c>
      <c r="AA19">
        <f>(IF(ISERROR((IF(ISERROR(VLOOKUP(E19&amp;G19,'[1]采购入库货量(公司仓库)'!$A:$H,7,FALSE)),0,VLOOKUP(E19&amp;G19,'[1]采购入库货量(公司仓库)'!$A:$H,7,FALSE)))*L19-(IF(ISERROR(VLOOKUP(E19&amp;G19,'[1]采购入库货量(公司仓库)'!$A:$H,8,FALSE)),0,VLOOKUP(E19&amp;G19,'[1]采购入库货量(公司仓库)'!$A:$H,8,FALSE)))),0,(IF(ISERROR(VLOOKUP(E19&amp;G19,'[1]采购入库货量(公司仓库)'!$A:$H,7,FALSE)),0,VLOOKUP(E19&amp;G19,'[1]采购入库货量(公司仓库)'!$A:$H,7,FALSE)))*L19-(IF(ISERROR(VLOOKUP(E19&amp;G19,'[1]采购入库货量(公司仓库)'!$A:$H,8,FALSE)),0,VLOOKUP(E19&amp;G19,'[1]采购入库货量(公司仓库)'!$A:$H,8,FALSE)))))</f>
        <v>0</v>
      </c>
      <c r="AB19">
        <f>SUMIF([1]销售数据!$B:$B,E19&amp;G19,[1]销售数据!$G:$G)</f>
        <v>0</v>
      </c>
      <c r="AC19" s="12">
        <f t="shared" si="13"/>
        <v>0</v>
      </c>
      <c r="AD19" t="str">
        <f t="shared" si="14"/>
        <v>220800800200</v>
      </c>
      <c r="AE19">
        <f>SUMIF([1]销售数据!$B:$B,AD19,[1]销售数据!$L:$L)</f>
        <v>0</v>
      </c>
      <c r="AF19">
        <f>SUMIF([1]销售数据!$B:$B,AD19,[1]销售数据!$K:$K)</f>
        <v>0</v>
      </c>
      <c r="AG19">
        <f>SUMIF([1]销售数据!$B:$B,AD19,[1]销售数据!$J:$J)</f>
        <v>0</v>
      </c>
      <c r="AH19">
        <f>SUMIF([1]销售数据!$B:$B,AD19,[1]销售数据!$I:$I)</f>
        <v>0</v>
      </c>
      <c r="AI19">
        <f>SUMIF([1]销售数据!$B:$B,AD19,[1]销售数据!$H:$H)</f>
        <v>0</v>
      </c>
      <c r="AJ19" s="20">
        <f t="shared" si="15"/>
        <v>0</v>
      </c>
      <c r="AK19">
        <f>SUMIF([1]发货店铺数!$B:$B,AD19,[1]发货店铺数!$G:$G)</f>
        <v>0</v>
      </c>
      <c r="AL19">
        <f>SUMIF([1]销售店铺数!$B:$B,AD19,[1]销售店铺数!$G:$G)</f>
        <v>0</v>
      </c>
      <c r="AM19">
        <f>SUMIF([1]销售店铺数!$B:$B,AD19,[1]销售店铺数!$G:$G)</f>
        <v>0</v>
      </c>
      <c r="AN19" s="20">
        <f t="shared" si="16"/>
        <v>0</v>
      </c>
      <c r="AO19" s="20">
        <f t="shared" si="17"/>
        <v>0</v>
      </c>
      <c r="AP19" s="20">
        <f t="shared" si="18"/>
        <v>0</v>
      </c>
      <c r="AQ19" s="12">
        <f t="shared" si="19"/>
        <v>0</v>
      </c>
      <c r="AR19" s="20">
        <f t="shared" si="20"/>
        <v>0</v>
      </c>
      <c r="AS19" s="20">
        <f t="shared" si="21"/>
        <v>0</v>
      </c>
    </row>
    <row r="20" spans="1:45">
      <c r="A20" s="7" t="s">
        <v>92</v>
      </c>
      <c r="B20" s="5" t="s">
        <v>42</v>
      </c>
      <c r="C20" s="5" t="s">
        <v>100</v>
      </c>
      <c r="D20" s="5" t="s">
        <v>122</v>
      </c>
      <c r="E20" s="5" t="s">
        <v>125</v>
      </c>
      <c r="F20" s="5" t="s">
        <v>122</v>
      </c>
      <c r="G20" s="5" t="s">
        <v>97</v>
      </c>
      <c r="H20" s="5" t="s">
        <v>104</v>
      </c>
      <c r="I20" s="5">
        <v>0</v>
      </c>
      <c r="J20" s="5">
        <v>0</v>
      </c>
      <c r="K20" s="5">
        <v>0</v>
      </c>
      <c r="L20" s="5" t="s">
        <v>38</v>
      </c>
      <c r="M20" s="8" t="str">
        <f>IF(ISERROR( VLOOKUP(AD20,'[1]采购入库货量(公司仓库)'!$A:$I,9,FALSE)),"", VLOOKUP(AD20,'[1]采购入库货量(公司仓库)'!$A:$I,9,FALSE))</f>
        <v/>
      </c>
      <c r="N20" s="8" t="str">
        <f>IF(ISERROR( VLOOKUP(AD20,[1]批发上市日期!$A:$F,6,FALSE)),"",  VLOOKUP(AD20,[1]批发上市日期!$A:$F,6,FALSE))</f>
        <v>2022-09-01</v>
      </c>
      <c r="O20" s="48">
        <f>IF(ISERROR(VLOOKUP(E20&amp;G20,'[1]采购入库货量(公司仓库)'!$A:$I,7,FALSE)),0,VLOOKUP(E20&amp;G20,'[1]采购入库货量(公司仓库)'!$A:$I,7,FALSE))</f>
        <v>0</v>
      </c>
      <c r="P20" s="12">
        <f t="shared" si="6"/>
        <v>0</v>
      </c>
      <c r="Q20" s="14">
        <f>IF(ISERROR(VLOOKUP(E20&amp;G20,'[1]采购入库货量(公司仓库)'!$A:$I,8,FALSE)),0,VLOOKUP(E20&amp;G20,'[1]采购入库货量(公司仓库)'!$A:$I,8,FALSE))</f>
        <v>0</v>
      </c>
      <c r="R20" s="12">
        <f t="shared" si="7"/>
        <v>0</v>
      </c>
      <c r="S20">
        <f>SUMIF([1]库存总量!$H:$H,E20&amp;G20,[1]库存总量!$G:$G)</f>
        <v>1</v>
      </c>
      <c r="T20" s="12">
        <f t="shared" si="8"/>
        <v>0</v>
      </c>
      <c r="U20">
        <f>SUMIFS([1]库存总量!$G:$G,[1]库存总量!$H:$H,E20&amp;G20,[1]库存总量!$A:$A,"B")</f>
        <v>1</v>
      </c>
      <c r="V20" s="12">
        <f t="shared" si="9"/>
        <v>0</v>
      </c>
      <c r="W20">
        <f>SUMIFS([1]库存总量!$G:$G,[1]库存总量!$H:$H,E20&amp;G20,[1]库存总量!$A:$A,"K")</f>
        <v>0</v>
      </c>
      <c r="X20" s="12">
        <f t="shared" si="10"/>
        <v>0</v>
      </c>
      <c r="Y20">
        <f t="shared" si="11"/>
        <v>0</v>
      </c>
      <c r="Z20" s="12">
        <f t="shared" si="12"/>
        <v>0</v>
      </c>
      <c r="AA20">
        <f>(IF(ISERROR((IF(ISERROR(VLOOKUP(E20&amp;G20,'[1]采购入库货量(公司仓库)'!$A:$H,7,FALSE)),0,VLOOKUP(E20&amp;G20,'[1]采购入库货量(公司仓库)'!$A:$H,7,FALSE)))*L20-(IF(ISERROR(VLOOKUP(E20&amp;G20,'[1]采购入库货量(公司仓库)'!$A:$H,8,FALSE)),0,VLOOKUP(E20&amp;G20,'[1]采购入库货量(公司仓库)'!$A:$H,8,FALSE)))),0,(IF(ISERROR(VLOOKUP(E20&amp;G20,'[1]采购入库货量(公司仓库)'!$A:$H,7,FALSE)),0,VLOOKUP(E20&amp;G20,'[1]采购入库货量(公司仓库)'!$A:$H,7,FALSE)))*L20-(IF(ISERROR(VLOOKUP(E20&amp;G20,'[1]采购入库货量(公司仓库)'!$A:$H,8,FALSE)),0,VLOOKUP(E20&amp;G20,'[1]采购入库货量(公司仓库)'!$A:$H,8,FALSE)))))</f>
        <v>0</v>
      </c>
      <c r="AB20">
        <f>SUMIF([1]销售数据!$B:$B,E20&amp;G20,[1]销售数据!$G:$G)</f>
        <v>8</v>
      </c>
      <c r="AC20" s="12">
        <f t="shared" si="13"/>
        <v>0</v>
      </c>
      <c r="AD20" t="str">
        <f t="shared" si="14"/>
        <v>220800800700</v>
      </c>
      <c r="AE20">
        <f>SUMIF([1]销售数据!$B:$B,AD20,[1]销售数据!$L:$L)</f>
        <v>8</v>
      </c>
      <c r="AF20">
        <f>SUMIF([1]销售数据!$B:$B,AD20,[1]销售数据!$K:$K)</f>
        <v>0</v>
      </c>
      <c r="AG20">
        <f>SUMIF([1]销售数据!$B:$B,AD20,[1]销售数据!$J:$J)</f>
        <v>0</v>
      </c>
      <c r="AH20">
        <f>SUMIF([1]销售数据!$B:$B,AD20,[1]销售数据!$I:$I)</f>
        <v>0</v>
      </c>
      <c r="AI20">
        <f>SUMIF([1]销售数据!$B:$B,AD20,[1]销售数据!$H:$H)</f>
        <v>0</v>
      </c>
      <c r="AJ20" s="20">
        <f t="shared" si="15"/>
        <v>0</v>
      </c>
      <c r="AK20">
        <f>SUMIF([1]发货店铺数!$B:$B,AD20,[1]发货店铺数!$G:$G)</f>
        <v>2</v>
      </c>
      <c r="AL20">
        <f>SUMIF([1]销售店铺数!$B:$B,AD20,[1]销售店铺数!$G:$G)</f>
        <v>1</v>
      </c>
      <c r="AM20">
        <f>SUMIF([1]销售店铺数!$B:$B,AD20,[1]销售店铺数!$G:$G)</f>
        <v>1</v>
      </c>
      <c r="AN20" s="20">
        <f t="shared" si="16"/>
        <v>0.5</v>
      </c>
      <c r="AO20" s="20">
        <f t="shared" si="17"/>
        <v>8</v>
      </c>
      <c r="AP20" s="20">
        <f t="shared" si="18"/>
        <v>0</v>
      </c>
      <c r="AQ20" s="12">
        <f t="shared" si="19"/>
        <v>0</v>
      </c>
      <c r="AR20" s="20">
        <f t="shared" si="20"/>
        <v>0</v>
      </c>
      <c r="AS20" s="20">
        <f t="shared" si="21"/>
        <v>0</v>
      </c>
    </row>
    <row r="21" spans="1:45">
      <c r="A21" s="7" t="s">
        <v>92</v>
      </c>
      <c r="B21" s="5" t="s">
        <v>42</v>
      </c>
      <c r="C21" s="5" t="s">
        <v>104</v>
      </c>
      <c r="D21" s="5" t="s">
        <v>113</v>
      </c>
      <c r="E21" s="5" t="s">
        <v>126</v>
      </c>
      <c r="F21" s="5" t="s">
        <v>113</v>
      </c>
      <c r="G21" s="5" t="s">
        <v>97</v>
      </c>
      <c r="H21" s="5" t="s">
        <v>104</v>
      </c>
      <c r="I21" s="5">
        <v>0</v>
      </c>
      <c r="J21" s="5">
        <v>0</v>
      </c>
      <c r="K21" s="5">
        <v>0</v>
      </c>
      <c r="L21" s="5" t="s">
        <v>38</v>
      </c>
      <c r="M21" s="8" t="str">
        <f>IF(ISERROR( VLOOKUP(AD21,'[1]采购入库货量(公司仓库)'!$A:$I,9,FALSE)),"", VLOOKUP(AD21,'[1]采购入库货量(公司仓库)'!$A:$I,9,FALSE))</f>
        <v/>
      </c>
      <c r="N21" s="8" t="str">
        <f>IF(ISERROR( VLOOKUP(AD21,[1]批发上市日期!$A:$F,6,FALSE)),"",  VLOOKUP(AD21,[1]批发上市日期!$A:$F,6,FALSE))</f>
        <v/>
      </c>
      <c r="O21" s="48">
        <f>IF(ISERROR(VLOOKUP(E21&amp;G21,'[1]采购入库货量(公司仓库)'!$A:$I,7,FALSE)),0,VLOOKUP(E21&amp;G21,'[1]采购入库货量(公司仓库)'!$A:$I,7,FALSE))</f>
        <v>0</v>
      </c>
      <c r="P21" s="12">
        <f t="shared" si="6"/>
        <v>0</v>
      </c>
      <c r="Q21" s="14">
        <f>IF(ISERROR(VLOOKUP(E21&amp;G21,'[1]采购入库货量(公司仓库)'!$A:$I,8,FALSE)),0,VLOOKUP(E21&amp;G21,'[1]采购入库货量(公司仓库)'!$A:$I,8,FALSE))</f>
        <v>0</v>
      </c>
      <c r="R21" s="12">
        <f t="shared" si="7"/>
        <v>0</v>
      </c>
      <c r="S21">
        <f>SUMIF([1]库存总量!$H:$H,E21&amp;G21,[1]库存总量!$G:$G)</f>
        <v>0</v>
      </c>
      <c r="T21" s="12">
        <f t="shared" si="8"/>
        <v>0</v>
      </c>
      <c r="U21">
        <f>SUMIFS([1]库存总量!$G:$G,[1]库存总量!$H:$H,E21&amp;G21,[1]库存总量!$A:$A,"B")</f>
        <v>0</v>
      </c>
      <c r="V21" s="12">
        <f t="shared" si="9"/>
        <v>0</v>
      </c>
      <c r="W21">
        <f>SUMIFS([1]库存总量!$G:$G,[1]库存总量!$H:$H,E21&amp;G21,[1]库存总量!$A:$A,"K")</f>
        <v>0</v>
      </c>
      <c r="X21" s="12">
        <f t="shared" si="10"/>
        <v>0</v>
      </c>
      <c r="Y21">
        <f t="shared" si="11"/>
        <v>0</v>
      </c>
      <c r="Z21" s="12">
        <f t="shared" si="12"/>
        <v>0</v>
      </c>
      <c r="AA21">
        <f>(IF(ISERROR((IF(ISERROR(VLOOKUP(E21&amp;G21,'[1]采购入库货量(公司仓库)'!$A:$H,7,FALSE)),0,VLOOKUP(E21&amp;G21,'[1]采购入库货量(公司仓库)'!$A:$H,7,FALSE)))*L21-(IF(ISERROR(VLOOKUP(E21&amp;G21,'[1]采购入库货量(公司仓库)'!$A:$H,8,FALSE)),0,VLOOKUP(E21&amp;G21,'[1]采购入库货量(公司仓库)'!$A:$H,8,FALSE)))),0,(IF(ISERROR(VLOOKUP(E21&amp;G21,'[1]采购入库货量(公司仓库)'!$A:$H,7,FALSE)),0,VLOOKUP(E21&amp;G21,'[1]采购入库货量(公司仓库)'!$A:$H,7,FALSE)))*L21-(IF(ISERROR(VLOOKUP(E21&amp;G21,'[1]采购入库货量(公司仓库)'!$A:$H,8,FALSE)),0,VLOOKUP(E21&amp;G21,'[1]采购入库货量(公司仓库)'!$A:$H,8,FALSE)))))</f>
        <v>0</v>
      </c>
      <c r="AB21">
        <f>SUMIF([1]销售数据!$B:$B,E21&amp;G21,[1]销售数据!$G:$G)</f>
        <v>0</v>
      </c>
      <c r="AC21" s="12">
        <f t="shared" si="13"/>
        <v>0</v>
      </c>
      <c r="AD21" t="str">
        <f t="shared" si="14"/>
        <v>220800300700</v>
      </c>
      <c r="AE21">
        <f>SUMIF([1]销售数据!$B:$B,AD21,[1]销售数据!$L:$L)</f>
        <v>0</v>
      </c>
      <c r="AF21">
        <f>SUMIF([1]销售数据!$B:$B,AD21,[1]销售数据!$K:$K)</f>
        <v>0</v>
      </c>
      <c r="AG21">
        <f>SUMIF([1]销售数据!$B:$B,AD21,[1]销售数据!$J:$J)</f>
        <v>0</v>
      </c>
      <c r="AH21">
        <f>SUMIF([1]销售数据!$B:$B,AD21,[1]销售数据!$I:$I)</f>
        <v>0</v>
      </c>
      <c r="AI21">
        <f>SUMIF([1]销售数据!$B:$B,AD21,[1]销售数据!$H:$H)</f>
        <v>0</v>
      </c>
      <c r="AJ21" s="20">
        <f t="shared" si="15"/>
        <v>0</v>
      </c>
      <c r="AK21">
        <f>SUMIF([1]发货店铺数!$B:$B,AD21,[1]发货店铺数!$G:$G)</f>
        <v>0</v>
      </c>
      <c r="AL21">
        <f>SUMIF([1]销售店铺数!$B:$B,AD21,[1]销售店铺数!$G:$G)</f>
        <v>0</v>
      </c>
      <c r="AM21">
        <f>SUMIF([1]销售店铺数!$B:$B,AD21,[1]销售店铺数!$G:$G)</f>
        <v>0</v>
      </c>
      <c r="AN21" s="20">
        <f t="shared" si="16"/>
        <v>0</v>
      </c>
      <c r="AO21" s="20">
        <f t="shared" si="17"/>
        <v>0</v>
      </c>
      <c r="AP21" s="20">
        <f t="shared" si="18"/>
        <v>0</v>
      </c>
      <c r="AQ21" s="12">
        <f t="shared" si="19"/>
        <v>0</v>
      </c>
      <c r="AR21" s="20">
        <f t="shared" si="20"/>
        <v>0</v>
      </c>
      <c r="AS21" s="20">
        <f t="shared" si="21"/>
        <v>0</v>
      </c>
    </row>
    <row r="22" spans="1:45">
      <c r="A22" s="7" t="s">
        <v>92</v>
      </c>
      <c r="B22" s="5" t="s">
        <v>42</v>
      </c>
      <c r="C22" s="5" t="s">
        <v>104</v>
      </c>
      <c r="D22" s="5" t="s">
        <v>41</v>
      </c>
      <c r="E22" s="5" t="s">
        <v>127</v>
      </c>
      <c r="F22" s="5" t="s">
        <v>41</v>
      </c>
      <c r="G22" s="5" t="s">
        <v>97</v>
      </c>
      <c r="H22" s="5" t="s">
        <v>104</v>
      </c>
      <c r="I22" s="5">
        <v>0</v>
      </c>
      <c r="J22" s="5">
        <v>0</v>
      </c>
      <c r="K22" s="5">
        <v>0</v>
      </c>
      <c r="L22" s="5" t="s">
        <v>38</v>
      </c>
      <c r="M22" s="8" t="str">
        <f>IF(ISERROR( VLOOKUP(AD22,'[1]采购入库货量(公司仓库)'!$A:$I,9,FALSE)),"", VLOOKUP(AD22,'[1]采购入库货量(公司仓库)'!$A:$I,9,FALSE))</f>
        <v/>
      </c>
      <c r="N22" s="8" t="str">
        <f>IF(ISERROR( VLOOKUP(AD22,[1]批发上市日期!$A:$F,6,FALSE)),"",  VLOOKUP(AD22,[1]批发上市日期!$A:$F,6,FALSE))</f>
        <v/>
      </c>
      <c r="O22" s="48">
        <f>IF(ISERROR(VLOOKUP(E22&amp;G22,'[1]采购入库货量(公司仓库)'!$A:$I,7,FALSE)),0,VLOOKUP(E22&amp;G22,'[1]采购入库货量(公司仓库)'!$A:$I,7,FALSE))</f>
        <v>0</v>
      </c>
      <c r="P22" s="12">
        <f t="shared" si="6"/>
        <v>0</v>
      </c>
      <c r="Q22" s="14">
        <f>IF(ISERROR(VLOOKUP(E22&amp;G22,'[1]采购入库货量(公司仓库)'!$A:$I,8,FALSE)),0,VLOOKUP(E22&amp;G22,'[1]采购入库货量(公司仓库)'!$A:$I,8,FALSE))</f>
        <v>0</v>
      </c>
      <c r="R22" s="12">
        <f t="shared" si="7"/>
        <v>0</v>
      </c>
      <c r="S22">
        <f>SUMIF([1]库存总量!$H:$H,E22&amp;G22,[1]库存总量!$G:$G)</f>
        <v>0</v>
      </c>
      <c r="T22" s="12">
        <f t="shared" si="8"/>
        <v>0</v>
      </c>
      <c r="U22">
        <f>SUMIFS([1]库存总量!$G:$G,[1]库存总量!$H:$H,E22&amp;G22,[1]库存总量!$A:$A,"B")</f>
        <v>0</v>
      </c>
      <c r="V22" s="12">
        <f t="shared" si="9"/>
        <v>0</v>
      </c>
      <c r="W22">
        <f>SUMIFS([1]库存总量!$G:$G,[1]库存总量!$H:$H,E22&amp;G22,[1]库存总量!$A:$A,"K")</f>
        <v>0</v>
      </c>
      <c r="X22" s="12">
        <f t="shared" si="10"/>
        <v>0</v>
      </c>
      <c r="Y22">
        <f t="shared" si="11"/>
        <v>0</v>
      </c>
      <c r="Z22" s="12">
        <f t="shared" si="12"/>
        <v>0</v>
      </c>
      <c r="AA22">
        <f>(IF(ISERROR((IF(ISERROR(VLOOKUP(E22&amp;G22,'[1]采购入库货量(公司仓库)'!$A:$H,7,FALSE)),0,VLOOKUP(E22&amp;G22,'[1]采购入库货量(公司仓库)'!$A:$H,7,FALSE)))*L22-(IF(ISERROR(VLOOKUP(E22&amp;G22,'[1]采购入库货量(公司仓库)'!$A:$H,8,FALSE)),0,VLOOKUP(E22&amp;G22,'[1]采购入库货量(公司仓库)'!$A:$H,8,FALSE)))),0,(IF(ISERROR(VLOOKUP(E22&amp;G22,'[1]采购入库货量(公司仓库)'!$A:$H,7,FALSE)),0,VLOOKUP(E22&amp;G22,'[1]采购入库货量(公司仓库)'!$A:$H,7,FALSE)))*L22-(IF(ISERROR(VLOOKUP(E22&amp;G22,'[1]采购入库货量(公司仓库)'!$A:$H,8,FALSE)),0,VLOOKUP(E22&amp;G22,'[1]采购入库货量(公司仓库)'!$A:$H,8,FALSE)))))</f>
        <v>0</v>
      </c>
      <c r="AB22">
        <f>SUMIF([1]销售数据!$B:$B,E22&amp;G22,[1]销售数据!$G:$G)</f>
        <v>0</v>
      </c>
      <c r="AC22" s="12">
        <f t="shared" si="13"/>
        <v>0</v>
      </c>
      <c r="AD22" t="str">
        <f t="shared" si="14"/>
        <v>220800600700</v>
      </c>
      <c r="AE22">
        <f>SUMIF([1]销售数据!$B:$B,AD22,[1]销售数据!$L:$L)</f>
        <v>0</v>
      </c>
      <c r="AF22">
        <f>SUMIF([1]销售数据!$B:$B,AD22,[1]销售数据!$K:$K)</f>
        <v>0</v>
      </c>
      <c r="AG22">
        <f>SUMIF([1]销售数据!$B:$B,AD22,[1]销售数据!$J:$J)</f>
        <v>0</v>
      </c>
      <c r="AH22">
        <f>SUMIF([1]销售数据!$B:$B,AD22,[1]销售数据!$I:$I)</f>
        <v>0</v>
      </c>
      <c r="AI22">
        <f>SUMIF([1]销售数据!$B:$B,AD22,[1]销售数据!$H:$H)</f>
        <v>0</v>
      </c>
      <c r="AJ22" s="20">
        <f t="shared" si="15"/>
        <v>0</v>
      </c>
      <c r="AK22">
        <f>SUMIF([1]发货店铺数!$B:$B,AD22,[1]发货店铺数!$G:$G)</f>
        <v>0</v>
      </c>
      <c r="AL22">
        <f>SUMIF([1]销售店铺数!$B:$B,AD22,[1]销售店铺数!$G:$G)</f>
        <v>0</v>
      </c>
      <c r="AM22">
        <f>SUMIF([1]销售店铺数!$B:$B,AD22,[1]销售店铺数!$G:$G)</f>
        <v>0</v>
      </c>
      <c r="AN22" s="20">
        <f t="shared" si="16"/>
        <v>0</v>
      </c>
      <c r="AO22" s="20">
        <f t="shared" si="17"/>
        <v>0</v>
      </c>
      <c r="AP22" s="20">
        <f t="shared" si="18"/>
        <v>0</v>
      </c>
      <c r="AQ22" s="12">
        <f t="shared" si="19"/>
        <v>0</v>
      </c>
      <c r="AR22" s="20">
        <f t="shared" si="20"/>
        <v>0</v>
      </c>
      <c r="AS22" s="20">
        <f t="shared" si="21"/>
        <v>0</v>
      </c>
    </row>
    <row r="23" spans="1:45">
      <c r="A23" s="7" t="s">
        <v>92</v>
      </c>
      <c r="B23" s="5" t="s">
        <v>42</v>
      </c>
      <c r="C23" s="5" t="s">
        <v>104</v>
      </c>
      <c r="D23" s="5" t="s">
        <v>41</v>
      </c>
      <c r="E23" s="5" t="s">
        <v>128</v>
      </c>
      <c r="F23" s="5" t="s">
        <v>41</v>
      </c>
      <c r="G23" s="5" t="s">
        <v>97</v>
      </c>
      <c r="H23" s="5" t="s">
        <v>104</v>
      </c>
      <c r="I23" s="5">
        <v>0</v>
      </c>
      <c r="J23" s="5">
        <v>0</v>
      </c>
      <c r="K23" s="5">
        <v>0</v>
      </c>
      <c r="L23" s="5" t="s">
        <v>38</v>
      </c>
      <c r="M23" s="8" t="str">
        <f>IF(ISERROR( VLOOKUP(AD23,'[1]采购入库货量(公司仓库)'!$A:$I,9,FALSE)),"", VLOOKUP(AD23,'[1]采购入库货量(公司仓库)'!$A:$I,9,FALSE))</f>
        <v/>
      </c>
      <c r="N23" s="8" t="str">
        <f>IF(ISERROR( VLOOKUP(AD23,[1]批发上市日期!$A:$F,6,FALSE)),"",  VLOOKUP(AD23,[1]批发上市日期!$A:$F,6,FALSE))</f>
        <v/>
      </c>
      <c r="O23" s="48">
        <f>IF(ISERROR(VLOOKUP(E23&amp;G23,'[1]采购入库货量(公司仓库)'!$A:$I,7,FALSE)),0,VLOOKUP(E23&amp;G23,'[1]采购入库货量(公司仓库)'!$A:$I,7,FALSE))</f>
        <v>0</v>
      </c>
      <c r="P23" s="12">
        <f t="shared" si="6"/>
        <v>0</v>
      </c>
      <c r="Q23" s="14">
        <f>IF(ISERROR(VLOOKUP(E23&amp;G23,'[1]采购入库货量(公司仓库)'!$A:$I,8,FALSE)),0,VLOOKUP(E23&amp;G23,'[1]采购入库货量(公司仓库)'!$A:$I,8,FALSE))</f>
        <v>0</v>
      </c>
      <c r="R23" s="12">
        <f t="shared" si="7"/>
        <v>0</v>
      </c>
      <c r="S23">
        <f>SUMIF([1]库存总量!$H:$H,E23&amp;G23,[1]库存总量!$G:$G)</f>
        <v>0</v>
      </c>
      <c r="T23" s="12">
        <f t="shared" si="8"/>
        <v>0</v>
      </c>
      <c r="U23">
        <f>SUMIFS([1]库存总量!$G:$G,[1]库存总量!$H:$H,E23&amp;G23,[1]库存总量!$A:$A,"B")</f>
        <v>0</v>
      </c>
      <c r="V23" s="12">
        <f t="shared" si="9"/>
        <v>0</v>
      </c>
      <c r="W23">
        <f>SUMIFS([1]库存总量!$G:$G,[1]库存总量!$H:$H,E23&amp;G23,[1]库存总量!$A:$A,"K")</f>
        <v>0</v>
      </c>
      <c r="X23" s="12">
        <f t="shared" si="10"/>
        <v>0</v>
      </c>
      <c r="Y23">
        <f t="shared" si="11"/>
        <v>0</v>
      </c>
      <c r="Z23" s="12">
        <f t="shared" si="12"/>
        <v>0</v>
      </c>
      <c r="AA23">
        <f>(IF(ISERROR((IF(ISERROR(VLOOKUP(E23&amp;G23,'[1]采购入库货量(公司仓库)'!$A:$H,7,FALSE)),0,VLOOKUP(E23&amp;G23,'[1]采购入库货量(公司仓库)'!$A:$H,7,FALSE)))*L23-(IF(ISERROR(VLOOKUP(E23&amp;G23,'[1]采购入库货量(公司仓库)'!$A:$H,8,FALSE)),0,VLOOKUP(E23&amp;G23,'[1]采购入库货量(公司仓库)'!$A:$H,8,FALSE)))),0,(IF(ISERROR(VLOOKUP(E23&amp;G23,'[1]采购入库货量(公司仓库)'!$A:$H,7,FALSE)),0,VLOOKUP(E23&amp;G23,'[1]采购入库货量(公司仓库)'!$A:$H,7,FALSE)))*L23-(IF(ISERROR(VLOOKUP(E23&amp;G23,'[1]采购入库货量(公司仓库)'!$A:$H,8,FALSE)),0,VLOOKUP(E23&amp;G23,'[1]采购入库货量(公司仓库)'!$A:$H,8,FALSE)))))</f>
        <v>0</v>
      </c>
      <c r="AB23">
        <f>SUMIF([1]销售数据!$B:$B,E23&amp;G23,[1]销售数据!$G:$G)</f>
        <v>0</v>
      </c>
      <c r="AC23" s="12">
        <f t="shared" si="13"/>
        <v>0</v>
      </c>
      <c r="AD23" t="str">
        <f t="shared" si="14"/>
        <v>220800600800</v>
      </c>
      <c r="AE23">
        <f>SUMIF([1]销售数据!$B:$B,AD23,[1]销售数据!$L:$L)</f>
        <v>0</v>
      </c>
      <c r="AF23">
        <f>SUMIF([1]销售数据!$B:$B,AD23,[1]销售数据!$K:$K)</f>
        <v>0</v>
      </c>
      <c r="AG23">
        <f>SUMIF([1]销售数据!$B:$B,AD23,[1]销售数据!$J:$J)</f>
        <v>0</v>
      </c>
      <c r="AH23">
        <f>SUMIF([1]销售数据!$B:$B,AD23,[1]销售数据!$I:$I)</f>
        <v>0</v>
      </c>
      <c r="AI23">
        <f>SUMIF([1]销售数据!$B:$B,AD23,[1]销售数据!$H:$H)</f>
        <v>0</v>
      </c>
      <c r="AJ23" s="20">
        <f t="shared" si="15"/>
        <v>0</v>
      </c>
      <c r="AK23">
        <f>SUMIF([1]发货店铺数!$B:$B,AD23,[1]发货店铺数!$G:$G)</f>
        <v>0</v>
      </c>
      <c r="AL23">
        <f>SUMIF([1]销售店铺数!$B:$B,AD23,[1]销售店铺数!$G:$G)</f>
        <v>0</v>
      </c>
      <c r="AM23">
        <f>SUMIF([1]销售店铺数!$B:$B,AD23,[1]销售店铺数!$G:$G)</f>
        <v>0</v>
      </c>
      <c r="AN23" s="20">
        <f t="shared" si="16"/>
        <v>0</v>
      </c>
      <c r="AO23" s="20">
        <f t="shared" si="17"/>
        <v>0</v>
      </c>
      <c r="AP23" s="20">
        <f t="shared" si="18"/>
        <v>0</v>
      </c>
      <c r="AQ23" s="12">
        <f t="shared" si="19"/>
        <v>0</v>
      </c>
      <c r="AR23" s="20">
        <f t="shared" si="20"/>
        <v>0</v>
      </c>
      <c r="AS23" s="20">
        <f t="shared" si="21"/>
        <v>0</v>
      </c>
    </row>
    <row r="24" spans="1:45">
      <c r="A24" s="7" t="s">
        <v>92</v>
      </c>
      <c r="B24" s="5" t="s">
        <v>42</v>
      </c>
      <c r="C24" s="5" t="s">
        <v>104</v>
      </c>
      <c r="D24" s="5" t="s">
        <v>41</v>
      </c>
      <c r="E24" s="5" t="s">
        <v>129</v>
      </c>
      <c r="F24" s="5" t="s">
        <v>41</v>
      </c>
      <c r="G24" s="5" t="s">
        <v>97</v>
      </c>
      <c r="H24" s="5" t="s">
        <v>104</v>
      </c>
      <c r="I24" s="5">
        <v>0</v>
      </c>
      <c r="J24" s="5">
        <v>0</v>
      </c>
      <c r="K24" s="5">
        <v>0</v>
      </c>
      <c r="L24" s="5" t="s">
        <v>38</v>
      </c>
      <c r="M24" s="8" t="str">
        <f>IF(ISERROR( VLOOKUP(AD24,'[1]采购入库货量(公司仓库)'!$A:$I,9,FALSE)),"", VLOOKUP(AD24,'[1]采购入库货量(公司仓库)'!$A:$I,9,FALSE))</f>
        <v/>
      </c>
      <c r="N24" s="8" t="str">
        <f>IF(ISERROR( VLOOKUP(AD24,[1]批发上市日期!$A:$F,6,FALSE)),"",  VLOOKUP(AD24,[1]批发上市日期!$A:$F,6,FALSE))</f>
        <v/>
      </c>
      <c r="O24" s="48">
        <f>IF(ISERROR(VLOOKUP(E24&amp;G24,'[1]采购入库货量(公司仓库)'!$A:$I,7,FALSE)),0,VLOOKUP(E24&amp;G24,'[1]采购入库货量(公司仓库)'!$A:$I,7,FALSE))</f>
        <v>0</v>
      </c>
      <c r="P24" s="12">
        <f t="shared" si="6"/>
        <v>0</v>
      </c>
      <c r="Q24" s="14">
        <f>IF(ISERROR(VLOOKUP(E24&amp;G24,'[1]采购入库货量(公司仓库)'!$A:$I,8,FALSE)),0,VLOOKUP(E24&amp;G24,'[1]采购入库货量(公司仓库)'!$A:$I,8,FALSE))</f>
        <v>0</v>
      </c>
      <c r="R24" s="12">
        <f t="shared" si="7"/>
        <v>0</v>
      </c>
      <c r="S24">
        <f>SUMIF([1]库存总量!$H:$H,E24&amp;G24,[1]库存总量!$G:$G)</f>
        <v>0</v>
      </c>
      <c r="T24" s="12">
        <f t="shared" si="8"/>
        <v>0</v>
      </c>
      <c r="U24">
        <f>SUMIFS([1]库存总量!$G:$G,[1]库存总量!$H:$H,E24&amp;G24,[1]库存总量!$A:$A,"B")</f>
        <v>0</v>
      </c>
      <c r="V24" s="12">
        <f t="shared" si="9"/>
        <v>0</v>
      </c>
      <c r="W24">
        <f>SUMIFS([1]库存总量!$G:$G,[1]库存总量!$H:$H,E24&amp;G24,[1]库存总量!$A:$A,"K")</f>
        <v>0</v>
      </c>
      <c r="X24" s="12">
        <f t="shared" si="10"/>
        <v>0</v>
      </c>
      <c r="Y24">
        <f t="shared" si="11"/>
        <v>0</v>
      </c>
      <c r="Z24" s="12">
        <f t="shared" si="12"/>
        <v>0</v>
      </c>
      <c r="AA24">
        <f>(IF(ISERROR((IF(ISERROR(VLOOKUP(E24&amp;G24,'[1]采购入库货量(公司仓库)'!$A:$H,7,FALSE)),0,VLOOKUP(E24&amp;G24,'[1]采购入库货量(公司仓库)'!$A:$H,7,FALSE)))*L24-(IF(ISERROR(VLOOKUP(E24&amp;G24,'[1]采购入库货量(公司仓库)'!$A:$H,8,FALSE)),0,VLOOKUP(E24&amp;G24,'[1]采购入库货量(公司仓库)'!$A:$H,8,FALSE)))),0,(IF(ISERROR(VLOOKUP(E24&amp;G24,'[1]采购入库货量(公司仓库)'!$A:$H,7,FALSE)),0,VLOOKUP(E24&amp;G24,'[1]采购入库货量(公司仓库)'!$A:$H,7,FALSE)))*L24-(IF(ISERROR(VLOOKUP(E24&amp;G24,'[1]采购入库货量(公司仓库)'!$A:$H,8,FALSE)),0,VLOOKUP(E24&amp;G24,'[1]采购入库货量(公司仓库)'!$A:$H,8,FALSE)))))</f>
        <v>0</v>
      </c>
      <c r="AB24">
        <f>SUMIF([1]销售数据!$B:$B,E24&amp;G24,[1]销售数据!$G:$G)</f>
        <v>0</v>
      </c>
      <c r="AC24" s="12">
        <f t="shared" si="13"/>
        <v>0</v>
      </c>
      <c r="AD24" t="str">
        <f t="shared" si="14"/>
        <v>220800600900</v>
      </c>
      <c r="AE24">
        <f>SUMIF([1]销售数据!$B:$B,AD24,[1]销售数据!$L:$L)</f>
        <v>0</v>
      </c>
      <c r="AF24">
        <f>SUMIF([1]销售数据!$B:$B,AD24,[1]销售数据!$K:$K)</f>
        <v>0</v>
      </c>
      <c r="AG24">
        <f>SUMIF([1]销售数据!$B:$B,AD24,[1]销售数据!$J:$J)</f>
        <v>0</v>
      </c>
      <c r="AH24">
        <f>SUMIF([1]销售数据!$B:$B,AD24,[1]销售数据!$I:$I)</f>
        <v>0</v>
      </c>
      <c r="AI24">
        <f>SUMIF([1]销售数据!$B:$B,AD24,[1]销售数据!$H:$H)</f>
        <v>0</v>
      </c>
      <c r="AJ24" s="20">
        <f t="shared" si="15"/>
        <v>0</v>
      </c>
      <c r="AK24">
        <f>SUMIF([1]发货店铺数!$B:$B,AD24,[1]发货店铺数!$G:$G)</f>
        <v>0</v>
      </c>
      <c r="AL24">
        <f>SUMIF([1]销售店铺数!$B:$B,AD24,[1]销售店铺数!$G:$G)</f>
        <v>0</v>
      </c>
      <c r="AM24">
        <f>SUMIF([1]销售店铺数!$B:$B,AD24,[1]销售店铺数!$G:$G)</f>
        <v>0</v>
      </c>
      <c r="AN24" s="20">
        <f t="shared" si="16"/>
        <v>0</v>
      </c>
      <c r="AO24" s="20">
        <f t="shared" si="17"/>
        <v>0</v>
      </c>
      <c r="AP24" s="20">
        <f t="shared" si="18"/>
        <v>0</v>
      </c>
      <c r="AQ24" s="12">
        <f t="shared" si="19"/>
        <v>0</v>
      </c>
      <c r="AR24" s="20">
        <f t="shared" si="20"/>
        <v>0</v>
      </c>
      <c r="AS24" s="20">
        <f t="shared" si="21"/>
        <v>0</v>
      </c>
    </row>
    <row r="25" spans="1:45">
      <c r="A25" s="7" t="s">
        <v>92</v>
      </c>
      <c r="B25" s="5" t="s">
        <v>42</v>
      </c>
      <c r="C25" s="5" t="s">
        <v>104</v>
      </c>
      <c r="D25" s="5" t="s">
        <v>41</v>
      </c>
      <c r="E25" s="5" t="s">
        <v>130</v>
      </c>
      <c r="F25" s="5" t="s">
        <v>41</v>
      </c>
      <c r="G25" s="5" t="s">
        <v>97</v>
      </c>
      <c r="H25" s="5" t="s">
        <v>104</v>
      </c>
      <c r="I25" s="5">
        <v>0</v>
      </c>
      <c r="J25" s="5">
        <v>0</v>
      </c>
      <c r="K25" s="5">
        <v>0</v>
      </c>
      <c r="L25" s="5" t="s">
        <v>38</v>
      </c>
      <c r="M25" s="8" t="str">
        <f>IF(ISERROR( VLOOKUP(AD25,'[1]采购入库货量(公司仓库)'!$A:$I,9,FALSE)),"", VLOOKUP(AD25,'[1]采购入库货量(公司仓库)'!$A:$I,9,FALSE))</f>
        <v/>
      </c>
      <c r="N25" s="8" t="str">
        <f>IF(ISERROR( VLOOKUP(AD25,[1]批发上市日期!$A:$F,6,FALSE)),"",  VLOOKUP(AD25,[1]批发上市日期!$A:$F,6,FALSE))</f>
        <v/>
      </c>
      <c r="O25" s="48">
        <f>IF(ISERROR(VLOOKUP(E25&amp;G25,'[1]采购入库货量(公司仓库)'!$A:$I,7,FALSE)),0,VLOOKUP(E25&amp;G25,'[1]采购入库货量(公司仓库)'!$A:$I,7,FALSE))</f>
        <v>0</v>
      </c>
      <c r="P25" s="12">
        <f t="shared" si="6"/>
        <v>0</v>
      </c>
      <c r="Q25" s="14">
        <f>IF(ISERROR(VLOOKUP(E25&amp;G25,'[1]采购入库货量(公司仓库)'!$A:$I,8,FALSE)),0,VLOOKUP(E25&amp;G25,'[1]采购入库货量(公司仓库)'!$A:$I,8,FALSE))</f>
        <v>0</v>
      </c>
      <c r="R25" s="12">
        <f t="shared" si="7"/>
        <v>0</v>
      </c>
      <c r="S25">
        <f>SUMIF([1]库存总量!$H:$H,E25&amp;G25,[1]库存总量!$G:$G)</f>
        <v>0</v>
      </c>
      <c r="T25" s="12">
        <f t="shared" si="8"/>
        <v>0</v>
      </c>
      <c r="U25">
        <f>SUMIFS([1]库存总量!$G:$G,[1]库存总量!$H:$H,E25&amp;G25,[1]库存总量!$A:$A,"B")</f>
        <v>0</v>
      </c>
      <c r="V25" s="12">
        <f t="shared" si="9"/>
        <v>0</v>
      </c>
      <c r="W25">
        <f>SUMIFS([1]库存总量!$G:$G,[1]库存总量!$H:$H,E25&amp;G25,[1]库存总量!$A:$A,"K")</f>
        <v>0</v>
      </c>
      <c r="X25" s="12">
        <f t="shared" si="10"/>
        <v>0</v>
      </c>
      <c r="Y25">
        <f t="shared" si="11"/>
        <v>0</v>
      </c>
      <c r="Z25" s="12">
        <f t="shared" si="12"/>
        <v>0</v>
      </c>
      <c r="AA25">
        <f>(IF(ISERROR((IF(ISERROR(VLOOKUP(E25&amp;G25,'[1]采购入库货量(公司仓库)'!$A:$H,7,FALSE)),0,VLOOKUP(E25&amp;G25,'[1]采购入库货量(公司仓库)'!$A:$H,7,FALSE)))*L25-(IF(ISERROR(VLOOKUP(E25&amp;G25,'[1]采购入库货量(公司仓库)'!$A:$H,8,FALSE)),0,VLOOKUP(E25&amp;G25,'[1]采购入库货量(公司仓库)'!$A:$H,8,FALSE)))),0,(IF(ISERROR(VLOOKUP(E25&amp;G25,'[1]采购入库货量(公司仓库)'!$A:$H,7,FALSE)),0,VLOOKUP(E25&amp;G25,'[1]采购入库货量(公司仓库)'!$A:$H,7,FALSE)))*L25-(IF(ISERROR(VLOOKUP(E25&amp;G25,'[1]采购入库货量(公司仓库)'!$A:$H,8,FALSE)),0,VLOOKUP(E25&amp;G25,'[1]采购入库货量(公司仓库)'!$A:$H,8,FALSE)))))</f>
        <v>0</v>
      </c>
      <c r="AB25">
        <f>SUMIF([1]销售数据!$B:$B,E25&amp;G25,[1]销售数据!$G:$G)</f>
        <v>0</v>
      </c>
      <c r="AC25" s="12">
        <f t="shared" si="13"/>
        <v>0</v>
      </c>
      <c r="AD25" t="str">
        <f t="shared" si="14"/>
        <v>220800601000</v>
      </c>
      <c r="AE25">
        <f>SUMIF([1]销售数据!$B:$B,AD25,[1]销售数据!$L:$L)</f>
        <v>0</v>
      </c>
      <c r="AF25">
        <f>SUMIF([1]销售数据!$B:$B,AD25,[1]销售数据!$K:$K)</f>
        <v>0</v>
      </c>
      <c r="AG25">
        <f>SUMIF([1]销售数据!$B:$B,AD25,[1]销售数据!$J:$J)</f>
        <v>0</v>
      </c>
      <c r="AH25">
        <f>SUMIF([1]销售数据!$B:$B,AD25,[1]销售数据!$I:$I)</f>
        <v>0</v>
      </c>
      <c r="AI25">
        <f>SUMIF([1]销售数据!$B:$B,AD25,[1]销售数据!$H:$H)</f>
        <v>0</v>
      </c>
      <c r="AJ25" s="20">
        <f t="shared" si="15"/>
        <v>0</v>
      </c>
      <c r="AK25">
        <f>SUMIF([1]发货店铺数!$B:$B,AD25,[1]发货店铺数!$G:$G)</f>
        <v>0</v>
      </c>
      <c r="AL25">
        <f>SUMIF([1]销售店铺数!$B:$B,AD25,[1]销售店铺数!$G:$G)</f>
        <v>0</v>
      </c>
      <c r="AM25">
        <f>SUMIF([1]销售店铺数!$B:$B,AD25,[1]销售店铺数!$G:$G)</f>
        <v>0</v>
      </c>
      <c r="AN25" s="20">
        <f t="shared" si="16"/>
        <v>0</v>
      </c>
      <c r="AO25" s="20">
        <f t="shared" si="17"/>
        <v>0</v>
      </c>
      <c r="AP25" s="20">
        <f t="shared" si="18"/>
        <v>0</v>
      </c>
      <c r="AQ25" s="12">
        <f t="shared" si="19"/>
        <v>0</v>
      </c>
      <c r="AR25" s="20">
        <f t="shared" si="20"/>
        <v>0</v>
      </c>
      <c r="AS25" s="20">
        <f t="shared" si="21"/>
        <v>0</v>
      </c>
    </row>
    <row r="26" spans="1:45">
      <c r="A26" s="7" t="s">
        <v>92</v>
      </c>
      <c r="B26" s="5" t="s">
        <v>42</v>
      </c>
      <c r="C26" s="5" t="s">
        <v>104</v>
      </c>
      <c r="D26" s="5" t="s">
        <v>41</v>
      </c>
      <c r="E26" s="5" t="s">
        <v>131</v>
      </c>
      <c r="F26" s="5" t="s">
        <v>41</v>
      </c>
      <c r="G26" s="5" t="s">
        <v>97</v>
      </c>
      <c r="H26" s="5" t="s">
        <v>104</v>
      </c>
      <c r="I26" s="5">
        <v>0</v>
      </c>
      <c r="J26" s="5">
        <v>0</v>
      </c>
      <c r="K26" s="5">
        <v>0</v>
      </c>
      <c r="L26" s="5" t="s">
        <v>38</v>
      </c>
      <c r="M26" s="8" t="str">
        <f>IF(ISERROR( VLOOKUP(AD26,'[1]采购入库货量(公司仓库)'!$A:$I,9,FALSE)),"", VLOOKUP(AD26,'[1]采购入库货量(公司仓库)'!$A:$I,9,FALSE))</f>
        <v/>
      </c>
      <c r="N26" s="8" t="str">
        <f>IF(ISERROR( VLOOKUP(AD26,[1]批发上市日期!$A:$F,6,FALSE)),"",  VLOOKUP(AD26,[1]批发上市日期!$A:$F,6,FALSE))</f>
        <v/>
      </c>
      <c r="O26" s="48">
        <f>IF(ISERROR(VLOOKUP(E26&amp;G26,'[1]采购入库货量(公司仓库)'!$A:$I,7,FALSE)),0,VLOOKUP(E26&amp;G26,'[1]采购入库货量(公司仓库)'!$A:$I,7,FALSE))</f>
        <v>0</v>
      </c>
      <c r="P26" s="12">
        <f t="shared" si="6"/>
        <v>0</v>
      </c>
      <c r="Q26" s="14">
        <f>IF(ISERROR(VLOOKUP(E26&amp;G26,'[1]采购入库货量(公司仓库)'!$A:$I,8,FALSE)),0,VLOOKUP(E26&amp;G26,'[1]采购入库货量(公司仓库)'!$A:$I,8,FALSE))</f>
        <v>0</v>
      </c>
      <c r="R26" s="12">
        <f t="shared" si="7"/>
        <v>0</v>
      </c>
      <c r="S26">
        <f>SUMIF([1]库存总量!$H:$H,E26&amp;G26,[1]库存总量!$G:$G)</f>
        <v>0</v>
      </c>
      <c r="T26" s="12">
        <f t="shared" si="8"/>
        <v>0</v>
      </c>
      <c r="U26">
        <f>SUMIFS([1]库存总量!$G:$G,[1]库存总量!$H:$H,E26&amp;G26,[1]库存总量!$A:$A,"B")</f>
        <v>0</v>
      </c>
      <c r="V26" s="12">
        <f t="shared" si="9"/>
        <v>0</v>
      </c>
      <c r="W26">
        <f>SUMIFS([1]库存总量!$G:$G,[1]库存总量!$H:$H,E26&amp;G26,[1]库存总量!$A:$A,"K")</f>
        <v>0</v>
      </c>
      <c r="X26" s="12">
        <f t="shared" si="10"/>
        <v>0</v>
      </c>
      <c r="Y26">
        <f t="shared" si="11"/>
        <v>0</v>
      </c>
      <c r="Z26" s="12">
        <f t="shared" si="12"/>
        <v>0</v>
      </c>
      <c r="AA26">
        <f>(IF(ISERROR((IF(ISERROR(VLOOKUP(E26&amp;G26,'[1]采购入库货量(公司仓库)'!$A:$H,7,FALSE)),0,VLOOKUP(E26&amp;G26,'[1]采购入库货量(公司仓库)'!$A:$H,7,FALSE)))*L26-(IF(ISERROR(VLOOKUP(E26&amp;G26,'[1]采购入库货量(公司仓库)'!$A:$H,8,FALSE)),0,VLOOKUP(E26&amp;G26,'[1]采购入库货量(公司仓库)'!$A:$H,8,FALSE)))),0,(IF(ISERROR(VLOOKUP(E26&amp;G26,'[1]采购入库货量(公司仓库)'!$A:$H,7,FALSE)),0,VLOOKUP(E26&amp;G26,'[1]采购入库货量(公司仓库)'!$A:$H,7,FALSE)))*L26-(IF(ISERROR(VLOOKUP(E26&amp;G26,'[1]采购入库货量(公司仓库)'!$A:$H,8,FALSE)),0,VLOOKUP(E26&amp;G26,'[1]采购入库货量(公司仓库)'!$A:$H,8,FALSE)))))</f>
        <v>0</v>
      </c>
      <c r="AB26">
        <f>SUMIF([1]销售数据!$B:$B,E26&amp;G26,[1]销售数据!$G:$G)</f>
        <v>0</v>
      </c>
      <c r="AC26" s="12">
        <f t="shared" si="13"/>
        <v>0</v>
      </c>
      <c r="AD26" t="str">
        <f t="shared" si="14"/>
        <v>220800601100</v>
      </c>
      <c r="AE26">
        <f>SUMIF([1]销售数据!$B:$B,AD26,[1]销售数据!$L:$L)</f>
        <v>0</v>
      </c>
      <c r="AF26">
        <f>SUMIF([1]销售数据!$B:$B,AD26,[1]销售数据!$K:$K)</f>
        <v>0</v>
      </c>
      <c r="AG26">
        <f>SUMIF([1]销售数据!$B:$B,AD26,[1]销售数据!$J:$J)</f>
        <v>0</v>
      </c>
      <c r="AH26">
        <f>SUMIF([1]销售数据!$B:$B,AD26,[1]销售数据!$I:$I)</f>
        <v>0</v>
      </c>
      <c r="AI26">
        <f>SUMIF([1]销售数据!$B:$B,AD26,[1]销售数据!$H:$H)</f>
        <v>0</v>
      </c>
      <c r="AJ26" s="20">
        <f t="shared" si="15"/>
        <v>0</v>
      </c>
      <c r="AK26">
        <f>SUMIF([1]发货店铺数!$B:$B,AD26,[1]发货店铺数!$G:$G)</f>
        <v>0</v>
      </c>
      <c r="AL26">
        <f>SUMIF([1]销售店铺数!$B:$B,AD26,[1]销售店铺数!$G:$G)</f>
        <v>0</v>
      </c>
      <c r="AM26">
        <f>SUMIF([1]销售店铺数!$B:$B,AD26,[1]销售店铺数!$G:$G)</f>
        <v>0</v>
      </c>
      <c r="AN26" s="20">
        <f t="shared" si="16"/>
        <v>0</v>
      </c>
      <c r="AO26" s="20">
        <f t="shared" si="17"/>
        <v>0</v>
      </c>
      <c r="AP26" s="20">
        <f t="shared" si="18"/>
        <v>0</v>
      </c>
      <c r="AQ26" s="12">
        <f t="shared" si="19"/>
        <v>0</v>
      </c>
      <c r="AR26" s="20">
        <f t="shared" si="20"/>
        <v>0</v>
      </c>
      <c r="AS26" s="20">
        <f t="shared" si="21"/>
        <v>0</v>
      </c>
    </row>
    <row r="27" spans="1:45">
      <c r="A27" s="7" t="s">
        <v>92</v>
      </c>
      <c r="B27" s="5" t="s">
        <v>42</v>
      </c>
      <c r="C27" s="5" t="s">
        <v>104</v>
      </c>
      <c r="D27" s="5" t="s">
        <v>41</v>
      </c>
      <c r="E27" s="5" t="s">
        <v>132</v>
      </c>
      <c r="F27" s="5" t="s">
        <v>41</v>
      </c>
      <c r="G27" s="5" t="s">
        <v>97</v>
      </c>
      <c r="H27" s="5" t="s">
        <v>104</v>
      </c>
      <c r="I27" s="5">
        <v>0</v>
      </c>
      <c r="J27" s="5">
        <v>0</v>
      </c>
      <c r="K27" s="5">
        <v>0</v>
      </c>
      <c r="L27" s="5" t="s">
        <v>38</v>
      </c>
      <c r="M27" s="8" t="str">
        <f>IF(ISERROR( VLOOKUP(AD27,'[1]采购入库货量(公司仓库)'!$A:$I,9,FALSE)),"", VLOOKUP(AD27,'[1]采购入库货量(公司仓库)'!$A:$I,9,FALSE))</f>
        <v/>
      </c>
      <c r="N27" s="8" t="str">
        <f>IF(ISERROR( VLOOKUP(AD27,[1]批发上市日期!$A:$F,6,FALSE)),"",  VLOOKUP(AD27,[1]批发上市日期!$A:$F,6,FALSE))</f>
        <v/>
      </c>
      <c r="O27" s="48">
        <f>IF(ISERROR(VLOOKUP(E27&amp;G27,'[1]采购入库货量(公司仓库)'!$A:$I,7,FALSE)),0,VLOOKUP(E27&amp;G27,'[1]采购入库货量(公司仓库)'!$A:$I,7,FALSE))</f>
        <v>0</v>
      </c>
      <c r="P27" s="12">
        <f t="shared" si="6"/>
        <v>0</v>
      </c>
      <c r="Q27" s="14">
        <f>IF(ISERROR(VLOOKUP(E27&amp;G27,'[1]采购入库货量(公司仓库)'!$A:$I,8,FALSE)),0,VLOOKUP(E27&amp;G27,'[1]采购入库货量(公司仓库)'!$A:$I,8,FALSE))</f>
        <v>0</v>
      </c>
      <c r="R27" s="12">
        <f t="shared" si="7"/>
        <v>0</v>
      </c>
      <c r="S27">
        <f>SUMIF([1]库存总量!$H:$H,E27&amp;G27,[1]库存总量!$G:$G)</f>
        <v>0</v>
      </c>
      <c r="T27" s="12">
        <f t="shared" si="8"/>
        <v>0</v>
      </c>
      <c r="U27">
        <f>SUMIFS([1]库存总量!$G:$G,[1]库存总量!$H:$H,E27&amp;G27,[1]库存总量!$A:$A,"B")</f>
        <v>0</v>
      </c>
      <c r="V27" s="12">
        <f t="shared" si="9"/>
        <v>0</v>
      </c>
      <c r="W27">
        <f>SUMIFS([1]库存总量!$G:$G,[1]库存总量!$H:$H,E27&amp;G27,[1]库存总量!$A:$A,"K")</f>
        <v>0</v>
      </c>
      <c r="X27" s="12">
        <f t="shared" si="10"/>
        <v>0</v>
      </c>
      <c r="Y27">
        <f t="shared" si="11"/>
        <v>0</v>
      </c>
      <c r="Z27" s="12">
        <f t="shared" si="12"/>
        <v>0</v>
      </c>
      <c r="AA27">
        <f>(IF(ISERROR((IF(ISERROR(VLOOKUP(E27&amp;G27,'[1]采购入库货量(公司仓库)'!$A:$H,7,FALSE)),0,VLOOKUP(E27&amp;G27,'[1]采购入库货量(公司仓库)'!$A:$H,7,FALSE)))*L27-(IF(ISERROR(VLOOKUP(E27&amp;G27,'[1]采购入库货量(公司仓库)'!$A:$H,8,FALSE)),0,VLOOKUP(E27&amp;G27,'[1]采购入库货量(公司仓库)'!$A:$H,8,FALSE)))),0,(IF(ISERROR(VLOOKUP(E27&amp;G27,'[1]采购入库货量(公司仓库)'!$A:$H,7,FALSE)),0,VLOOKUP(E27&amp;G27,'[1]采购入库货量(公司仓库)'!$A:$H,7,FALSE)))*L27-(IF(ISERROR(VLOOKUP(E27&amp;G27,'[1]采购入库货量(公司仓库)'!$A:$H,8,FALSE)),0,VLOOKUP(E27&amp;G27,'[1]采购入库货量(公司仓库)'!$A:$H,8,FALSE)))))</f>
        <v>0</v>
      </c>
      <c r="AB27">
        <f>SUMIF([1]销售数据!$B:$B,E27&amp;G27,[1]销售数据!$G:$G)</f>
        <v>0</v>
      </c>
      <c r="AC27" s="12">
        <f t="shared" si="13"/>
        <v>0</v>
      </c>
      <c r="AD27" t="str">
        <f t="shared" si="14"/>
        <v>220800601200</v>
      </c>
      <c r="AE27">
        <f>SUMIF([1]销售数据!$B:$B,AD27,[1]销售数据!$L:$L)</f>
        <v>0</v>
      </c>
      <c r="AF27">
        <f>SUMIF([1]销售数据!$B:$B,AD27,[1]销售数据!$K:$K)</f>
        <v>0</v>
      </c>
      <c r="AG27">
        <f>SUMIF([1]销售数据!$B:$B,AD27,[1]销售数据!$J:$J)</f>
        <v>0</v>
      </c>
      <c r="AH27">
        <f>SUMIF([1]销售数据!$B:$B,AD27,[1]销售数据!$I:$I)</f>
        <v>0</v>
      </c>
      <c r="AI27">
        <f>SUMIF([1]销售数据!$B:$B,AD27,[1]销售数据!$H:$H)</f>
        <v>0</v>
      </c>
      <c r="AJ27" s="20">
        <f t="shared" si="15"/>
        <v>0</v>
      </c>
      <c r="AK27">
        <f>SUMIF([1]发货店铺数!$B:$B,AD27,[1]发货店铺数!$G:$G)</f>
        <v>0</v>
      </c>
      <c r="AL27">
        <f>SUMIF([1]销售店铺数!$B:$B,AD27,[1]销售店铺数!$G:$G)</f>
        <v>0</v>
      </c>
      <c r="AM27">
        <f>SUMIF([1]销售店铺数!$B:$B,AD27,[1]销售店铺数!$G:$G)</f>
        <v>0</v>
      </c>
      <c r="AN27" s="20">
        <f t="shared" si="16"/>
        <v>0</v>
      </c>
      <c r="AO27" s="20">
        <f t="shared" si="17"/>
        <v>0</v>
      </c>
      <c r="AP27" s="20">
        <f t="shared" si="18"/>
        <v>0</v>
      </c>
      <c r="AQ27" s="12">
        <f t="shared" si="19"/>
        <v>0</v>
      </c>
      <c r="AR27" s="20">
        <f t="shared" si="20"/>
        <v>0</v>
      </c>
      <c r="AS27" s="20">
        <f t="shared" si="21"/>
        <v>0</v>
      </c>
    </row>
    <row r="28" spans="1:45">
      <c r="A28" s="7" t="s">
        <v>92</v>
      </c>
      <c r="B28" s="5" t="s">
        <v>42</v>
      </c>
      <c r="C28" s="5" t="s">
        <v>104</v>
      </c>
      <c r="D28" s="5" t="s">
        <v>41</v>
      </c>
      <c r="E28" s="5" t="s">
        <v>133</v>
      </c>
      <c r="F28" s="5" t="s">
        <v>41</v>
      </c>
      <c r="G28" s="5" t="s">
        <v>97</v>
      </c>
      <c r="H28" s="5" t="s">
        <v>104</v>
      </c>
      <c r="I28" s="5">
        <v>0</v>
      </c>
      <c r="J28" s="5">
        <v>0</v>
      </c>
      <c r="K28" s="5">
        <v>0</v>
      </c>
      <c r="L28" s="5" t="s">
        <v>38</v>
      </c>
      <c r="M28" s="8" t="str">
        <f>IF(ISERROR( VLOOKUP(AD28,'[1]采购入库货量(公司仓库)'!$A:$I,9,FALSE)),"", VLOOKUP(AD28,'[1]采购入库货量(公司仓库)'!$A:$I,9,FALSE))</f>
        <v/>
      </c>
      <c r="N28" s="8" t="str">
        <f>IF(ISERROR( VLOOKUP(AD28,[1]批发上市日期!$A:$F,6,FALSE)),"",  VLOOKUP(AD28,[1]批发上市日期!$A:$F,6,FALSE))</f>
        <v/>
      </c>
      <c r="O28" s="48">
        <f>IF(ISERROR(VLOOKUP(E28&amp;G28,'[1]采购入库货量(公司仓库)'!$A:$I,7,FALSE)),0,VLOOKUP(E28&amp;G28,'[1]采购入库货量(公司仓库)'!$A:$I,7,FALSE))</f>
        <v>0</v>
      </c>
      <c r="P28" s="12">
        <f t="shared" si="6"/>
        <v>0</v>
      </c>
      <c r="Q28" s="14">
        <f>IF(ISERROR(VLOOKUP(E28&amp;G28,'[1]采购入库货量(公司仓库)'!$A:$I,8,FALSE)),0,VLOOKUP(E28&amp;G28,'[1]采购入库货量(公司仓库)'!$A:$I,8,FALSE))</f>
        <v>0</v>
      </c>
      <c r="R28" s="12">
        <f t="shared" si="7"/>
        <v>0</v>
      </c>
      <c r="S28">
        <f>SUMIF([1]库存总量!$H:$H,E28&amp;G28,[1]库存总量!$G:$G)</f>
        <v>0</v>
      </c>
      <c r="T28" s="12">
        <f t="shared" si="8"/>
        <v>0</v>
      </c>
      <c r="U28">
        <f>SUMIFS([1]库存总量!$G:$G,[1]库存总量!$H:$H,E28&amp;G28,[1]库存总量!$A:$A,"B")</f>
        <v>0</v>
      </c>
      <c r="V28" s="12">
        <f t="shared" si="9"/>
        <v>0</v>
      </c>
      <c r="W28">
        <f>SUMIFS([1]库存总量!$G:$G,[1]库存总量!$H:$H,E28&amp;G28,[1]库存总量!$A:$A,"K")</f>
        <v>0</v>
      </c>
      <c r="X28" s="12">
        <f t="shared" si="10"/>
        <v>0</v>
      </c>
      <c r="Y28">
        <f t="shared" si="11"/>
        <v>0</v>
      </c>
      <c r="Z28" s="12">
        <f t="shared" si="12"/>
        <v>0</v>
      </c>
      <c r="AA28">
        <f>(IF(ISERROR((IF(ISERROR(VLOOKUP(E28&amp;G28,'[1]采购入库货量(公司仓库)'!$A:$H,7,FALSE)),0,VLOOKUP(E28&amp;G28,'[1]采购入库货量(公司仓库)'!$A:$H,7,FALSE)))*L28-(IF(ISERROR(VLOOKUP(E28&amp;G28,'[1]采购入库货量(公司仓库)'!$A:$H,8,FALSE)),0,VLOOKUP(E28&amp;G28,'[1]采购入库货量(公司仓库)'!$A:$H,8,FALSE)))),0,(IF(ISERROR(VLOOKUP(E28&amp;G28,'[1]采购入库货量(公司仓库)'!$A:$H,7,FALSE)),0,VLOOKUP(E28&amp;G28,'[1]采购入库货量(公司仓库)'!$A:$H,7,FALSE)))*L28-(IF(ISERROR(VLOOKUP(E28&amp;G28,'[1]采购入库货量(公司仓库)'!$A:$H,8,FALSE)),0,VLOOKUP(E28&amp;G28,'[1]采购入库货量(公司仓库)'!$A:$H,8,FALSE)))))</f>
        <v>0</v>
      </c>
      <c r="AB28">
        <f>SUMIF([1]销售数据!$B:$B,E28&amp;G28,[1]销售数据!$G:$G)</f>
        <v>0</v>
      </c>
      <c r="AC28" s="12">
        <f t="shared" si="13"/>
        <v>0</v>
      </c>
      <c r="AD28" t="str">
        <f t="shared" si="14"/>
        <v>220800601300</v>
      </c>
      <c r="AE28">
        <f>SUMIF([1]销售数据!$B:$B,AD28,[1]销售数据!$L:$L)</f>
        <v>0</v>
      </c>
      <c r="AF28">
        <f>SUMIF([1]销售数据!$B:$B,AD28,[1]销售数据!$K:$K)</f>
        <v>0</v>
      </c>
      <c r="AG28">
        <f>SUMIF([1]销售数据!$B:$B,AD28,[1]销售数据!$J:$J)</f>
        <v>0</v>
      </c>
      <c r="AH28">
        <f>SUMIF([1]销售数据!$B:$B,AD28,[1]销售数据!$I:$I)</f>
        <v>0</v>
      </c>
      <c r="AI28">
        <f>SUMIF([1]销售数据!$B:$B,AD28,[1]销售数据!$H:$H)</f>
        <v>0</v>
      </c>
      <c r="AJ28" s="20">
        <f t="shared" si="15"/>
        <v>0</v>
      </c>
      <c r="AK28">
        <f>SUMIF([1]发货店铺数!$B:$B,AD28,[1]发货店铺数!$G:$G)</f>
        <v>0</v>
      </c>
      <c r="AL28">
        <f>SUMIF([1]销售店铺数!$B:$B,AD28,[1]销售店铺数!$G:$G)</f>
        <v>0</v>
      </c>
      <c r="AM28">
        <f>SUMIF([1]销售店铺数!$B:$B,AD28,[1]销售店铺数!$G:$G)</f>
        <v>0</v>
      </c>
      <c r="AN28" s="20">
        <f t="shared" si="16"/>
        <v>0</v>
      </c>
      <c r="AO28" s="20">
        <f t="shared" si="17"/>
        <v>0</v>
      </c>
      <c r="AP28" s="20">
        <f t="shared" si="18"/>
        <v>0</v>
      </c>
      <c r="AQ28" s="12">
        <f t="shared" si="19"/>
        <v>0</v>
      </c>
      <c r="AR28" s="20">
        <f t="shared" si="20"/>
        <v>0</v>
      </c>
      <c r="AS28" s="20">
        <f t="shared" si="21"/>
        <v>0</v>
      </c>
    </row>
    <row r="29" spans="1:45">
      <c r="A29" s="7" t="s">
        <v>92</v>
      </c>
      <c r="B29" s="5" t="s">
        <v>42</v>
      </c>
      <c r="C29" s="5" t="s">
        <v>104</v>
      </c>
      <c r="D29" s="5" t="s">
        <v>41</v>
      </c>
      <c r="E29" s="5" t="s">
        <v>134</v>
      </c>
      <c r="F29" s="5" t="s">
        <v>41</v>
      </c>
      <c r="G29" s="5" t="s">
        <v>97</v>
      </c>
      <c r="H29" s="5" t="s">
        <v>104</v>
      </c>
      <c r="I29" s="5">
        <v>0</v>
      </c>
      <c r="J29" s="5">
        <v>0</v>
      </c>
      <c r="K29" s="5">
        <v>0</v>
      </c>
      <c r="L29" s="5" t="s">
        <v>38</v>
      </c>
      <c r="M29" s="8" t="str">
        <f>IF(ISERROR( VLOOKUP(AD29,'[1]采购入库货量(公司仓库)'!$A:$I,9,FALSE)),"", VLOOKUP(AD29,'[1]采购入库货量(公司仓库)'!$A:$I,9,FALSE))</f>
        <v/>
      </c>
      <c r="N29" s="8" t="str">
        <f>IF(ISERROR( VLOOKUP(AD29,[1]批发上市日期!$A:$F,6,FALSE)),"",  VLOOKUP(AD29,[1]批发上市日期!$A:$F,6,FALSE))</f>
        <v/>
      </c>
      <c r="O29" s="48">
        <f>IF(ISERROR(VLOOKUP(E29&amp;G29,'[1]采购入库货量(公司仓库)'!$A:$I,7,FALSE)),0,VLOOKUP(E29&amp;G29,'[1]采购入库货量(公司仓库)'!$A:$I,7,FALSE))</f>
        <v>0</v>
      </c>
      <c r="P29" s="12">
        <f t="shared" si="6"/>
        <v>0</v>
      </c>
      <c r="Q29" s="14">
        <f>IF(ISERROR(VLOOKUP(E29&amp;G29,'[1]采购入库货量(公司仓库)'!$A:$I,8,FALSE)),0,VLOOKUP(E29&amp;G29,'[1]采购入库货量(公司仓库)'!$A:$I,8,FALSE))</f>
        <v>0</v>
      </c>
      <c r="R29" s="12">
        <f t="shared" si="7"/>
        <v>0</v>
      </c>
      <c r="S29">
        <f>SUMIF([1]库存总量!$H:$H,E29&amp;G29,[1]库存总量!$G:$G)</f>
        <v>0</v>
      </c>
      <c r="T29" s="12">
        <f t="shared" si="8"/>
        <v>0</v>
      </c>
      <c r="U29">
        <f>SUMIFS([1]库存总量!$G:$G,[1]库存总量!$H:$H,E29&amp;G29,[1]库存总量!$A:$A,"B")</f>
        <v>0</v>
      </c>
      <c r="V29" s="12">
        <f t="shared" si="9"/>
        <v>0</v>
      </c>
      <c r="W29">
        <f>SUMIFS([1]库存总量!$G:$G,[1]库存总量!$H:$H,E29&amp;G29,[1]库存总量!$A:$A,"K")</f>
        <v>0</v>
      </c>
      <c r="X29" s="12">
        <f t="shared" si="10"/>
        <v>0</v>
      </c>
      <c r="Y29">
        <f t="shared" si="11"/>
        <v>0</v>
      </c>
      <c r="Z29" s="12">
        <f t="shared" si="12"/>
        <v>0</v>
      </c>
      <c r="AA29">
        <f>(IF(ISERROR((IF(ISERROR(VLOOKUP(E29&amp;G29,'[1]采购入库货量(公司仓库)'!$A:$H,7,FALSE)),0,VLOOKUP(E29&amp;G29,'[1]采购入库货量(公司仓库)'!$A:$H,7,FALSE)))*L29-(IF(ISERROR(VLOOKUP(E29&amp;G29,'[1]采购入库货量(公司仓库)'!$A:$H,8,FALSE)),0,VLOOKUP(E29&amp;G29,'[1]采购入库货量(公司仓库)'!$A:$H,8,FALSE)))),0,(IF(ISERROR(VLOOKUP(E29&amp;G29,'[1]采购入库货量(公司仓库)'!$A:$H,7,FALSE)),0,VLOOKUP(E29&amp;G29,'[1]采购入库货量(公司仓库)'!$A:$H,7,FALSE)))*L29-(IF(ISERROR(VLOOKUP(E29&amp;G29,'[1]采购入库货量(公司仓库)'!$A:$H,8,FALSE)),0,VLOOKUP(E29&amp;G29,'[1]采购入库货量(公司仓库)'!$A:$H,8,FALSE)))))</f>
        <v>0</v>
      </c>
      <c r="AB29">
        <f>SUMIF([1]销售数据!$B:$B,E29&amp;G29,[1]销售数据!$G:$G)</f>
        <v>0</v>
      </c>
      <c r="AC29" s="12">
        <f t="shared" si="13"/>
        <v>0</v>
      </c>
      <c r="AD29" t="str">
        <f t="shared" si="14"/>
        <v>220800610100</v>
      </c>
      <c r="AE29">
        <f>SUMIF([1]销售数据!$B:$B,AD29,[1]销售数据!$L:$L)</f>
        <v>0</v>
      </c>
      <c r="AF29">
        <f>SUMIF([1]销售数据!$B:$B,AD29,[1]销售数据!$K:$K)</f>
        <v>0</v>
      </c>
      <c r="AG29">
        <f>SUMIF([1]销售数据!$B:$B,AD29,[1]销售数据!$J:$J)</f>
        <v>0</v>
      </c>
      <c r="AH29">
        <f>SUMIF([1]销售数据!$B:$B,AD29,[1]销售数据!$I:$I)</f>
        <v>0</v>
      </c>
      <c r="AI29">
        <f>SUMIF([1]销售数据!$B:$B,AD29,[1]销售数据!$H:$H)</f>
        <v>0</v>
      </c>
      <c r="AJ29" s="20">
        <f t="shared" si="15"/>
        <v>0</v>
      </c>
      <c r="AK29">
        <f>SUMIF([1]发货店铺数!$B:$B,AD29,[1]发货店铺数!$G:$G)</f>
        <v>0</v>
      </c>
      <c r="AL29">
        <f>SUMIF([1]销售店铺数!$B:$B,AD29,[1]销售店铺数!$G:$G)</f>
        <v>0</v>
      </c>
      <c r="AM29">
        <f>SUMIF([1]销售店铺数!$B:$B,AD29,[1]销售店铺数!$G:$G)</f>
        <v>0</v>
      </c>
      <c r="AN29" s="20">
        <f t="shared" si="16"/>
        <v>0</v>
      </c>
      <c r="AO29" s="20">
        <f t="shared" si="17"/>
        <v>0</v>
      </c>
      <c r="AP29" s="20">
        <f t="shared" si="18"/>
        <v>0</v>
      </c>
      <c r="AQ29" s="12">
        <f t="shared" si="19"/>
        <v>0</v>
      </c>
      <c r="AR29" s="20">
        <f t="shared" si="20"/>
        <v>0</v>
      </c>
      <c r="AS29" s="20">
        <f t="shared" si="21"/>
        <v>0</v>
      </c>
    </row>
    <row r="30" spans="1:45">
      <c r="A30" s="7" t="s">
        <v>92</v>
      </c>
      <c r="B30" s="5" t="s">
        <v>42</v>
      </c>
      <c r="C30" s="5" t="s">
        <v>104</v>
      </c>
      <c r="D30" s="5" t="s">
        <v>41</v>
      </c>
      <c r="E30" s="5" t="s">
        <v>135</v>
      </c>
      <c r="F30" s="5" t="s">
        <v>41</v>
      </c>
      <c r="G30" s="5" t="s">
        <v>97</v>
      </c>
      <c r="H30" s="5" t="s">
        <v>104</v>
      </c>
      <c r="I30" s="5">
        <v>0</v>
      </c>
      <c r="J30" s="5">
        <v>0</v>
      </c>
      <c r="K30" s="5">
        <v>0</v>
      </c>
      <c r="L30" s="5" t="s">
        <v>38</v>
      </c>
      <c r="M30" s="8" t="str">
        <f>IF(ISERROR( VLOOKUP(AD30,'[1]采购入库货量(公司仓库)'!$A:$I,9,FALSE)),"", VLOOKUP(AD30,'[1]采购入库货量(公司仓库)'!$A:$I,9,FALSE))</f>
        <v/>
      </c>
      <c r="N30" s="8" t="str">
        <f>IF(ISERROR( VLOOKUP(AD30,[1]批发上市日期!$A:$F,6,FALSE)),"",  VLOOKUP(AD30,[1]批发上市日期!$A:$F,6,FALSE))</f>
        <v/>
      </c>
      <c r="O30" s="48">
        <f>IF(ISERROR(VLOOKUP(E30&amp;G30,'[1]采购入库货量(公司仓库)'!$A:$I,7,FALSE)),0,VLOOKUP(E30&amp;G30,'[1]采购入库货量(公司仓库)'!$A:$I,7,FALSE))</f>
        <v>0</v>
      </c>
      <c r="P30" s="12">
        <f t="shared" si="6"/>
        <v>0</v>
      </c>
      <c r="Q30" s="14">
        <f>IF(ISERROR(VLOOKUP(E30&amp;G30,'[1]采购入库货量(公司仓库)'!$A:$I,8,FALSE)),0,VLOOKUP(E30&amp;G30,'[1]采购入库货量(公司仓库)'!$A:$I,8,FALSE))</f>
        <v>0</v>
      </c>
      <c r="R30" s="12">
        <f t="shared" si="7"/>
        <v>0</v>
      </c>
      <c r="S30">
        <f>SUMIF([1]库存总量!$H:$H,E30&amp;G30,[1]库存总量!$G:$G)</f>
        <v>0</v>
      </c>
      <c r="T30" s="12">
        <f t="shared" si="8"/>
        <v>0</v>
      </c>
      <c r="U30">
        <f>SUMIFS([1]库存总量!$G:$G,[1]库存总量!$H:$H,E30&amp;G30,[1]库存总量!$A:$A,"B")</f>
        <v>0</v>
      </c>
      <c r="V30" s="12">
        <f t="shared" si="9"/>
        <v>0</v>
      </c>
      <c r="W30">
        <f>SUMIFS([1]库存总量!$G:$G,[1]库存总量!$H:$H,E30&amp;G30,[1]库存总量!$A:$A,"K")</f>
        <v>0</v>
      </c>
      <c r="X30" s="12">
        <f t="shared" si="10"/>
        <v>0</v>
      </c>
      <c r="Y30">
        <f t="shared" si="11"/>
        <v>0</v>
      </c>
      <c r="Z30" s="12">
        <f t="shared" si="12"/>
        <v>0</v>
      </c>
      <c r="AA30">
        <f>(IF(ISERROR((IF(ISERROR(VLOOKUP(E30&amp;G30,'[1]采购入库货量(公司仓库)'!$A:$H,7,FALSE)),0,VLOOKUP(E30&amp;G30,'[1]采购入库货量(公司仓库)'!$A:$H,7,FALSE)))*L30-(IF(ISERROR(VLOOKUP(E30&amp;G30,'[1]采购入库货量(公司仓库)'!$A:$H,8,FALSE)),0,VLOOKUP(E30&amp;G30,'[1]采购入库货量(公司仓库)'!$A:$H,8,FALSE)))),0,(IF(ISERROR(VLOOKUP(E30&amp;G30,'[1]采购入库货量(公司仓库)'!$A:$H,7,FALSE)),0,VLOOKUP(E30&amp;G30,'[1]采购入库货量(公司仓库)'!$A:$H,7,FALSE)))*L30-(IF(ISERROR(VLOOKUP(E30&amp;G30,'[1]采购入库货量(公司仓库)'!$A:$H,8,FALSE)),0,VLOOKUP(E30&amp;G30,'[1]采购入库货量(公司仓库)'!$A:$H,8,FALSE)))))</f>
        <v>0</v>
      </c>
      <c r="AB30">
        <f>SUMIF([1]销售数据!$B:$B,E30&amp;G30,[1]销售数据!$G:$G)</f>
        <v>0</v>
      </c>
      <c r="AC30" s="12">
        <f t="shared" si="13"/>
        <v>0</v>
      </c>
      <c r="AD30" t="str">
        <f t="shared" si="14"/>
        <v>220800610200</v>
      </c>
      <c r="AE30">
        <f>SUMIF([1]销售数据!$B:$B,AD30,[1]销售数据!$L:$L)</f>
        <v>0</v>
      </c>
      <c r="AF30">
        <f>SUMIF([1]销售数据!$B:$B,AD30,[1]销售数据!$K:$K)</f>
        <v>0</v>
      </c>
      <c r="AG30">
        <f>SUMIF([1]销售数据!$B:$B,AD30,[1]销售数据!$J:$J)</f>
        <v>0</v>
      </c>
      <c r="AH30">
        <f>SUMIF([1]销售数据!$B:$B,AD30,[1]销售数据!$I:$I)</f>
        <v>0</v>
      </c>
      <c r="AI30">
        <f>SUMIF([1]销售数据!$B:$B,AD30,[1]销售数据!$H:$H)</f>
        <v>0</v>
      </c>
      <c r="AJ30" s="20">
        <f t="shared" si="15"/>
        <v>0</v>
      </c>
      <c r="AK30">
        <f>SUMIF([1]发货店铺数!$B:$B,AD30,[1]发货店铺数!$G:$G)</f>
        <v>0</v>
      </c>
      <c r="AL30">
        <f>SUMIF([1]销售店铺数!$B:$B,AD30,[1]销售店铺数!$G:$G)</f>
        <v>0</v>
      </c>
      <c r="AM30">
        <f>SUMIF([1]销售店铺数!$B:$B,AD30,[1]销售店铺数!$G:$G)</f>
        <v>0</v>
      </c>
      <c r="AN30" s="20">
        <f t="shared" si="16"/>
        <v>0</v>
      </c>
      <c r="AO30" s="20">
        <f t="shared" si="17"/>
        <v>0</v>
      </c>
      <c r="AP30" s="20">
        <f t="shared" si="18"/>
        <v>0</v>
      </c>
      <c r="AQ30" s="12">
        <f t="shared" si="19"/>
        <v>0</v>
      </c>
      <c r="AR30" s="20">
        <f t="shared" si="20"/>
        <v>0</v>
      </c>
      <c r="AS30" s="20">
        <f t="shared" si="21"/>
        <v>0</v>
      </c>
    </row>
    <row r="31" spans="1:45">
      <c r="A31" s="7" t="s">
        <v>92</v>
      </c>
      <c r="B31" s="5" t="s">
        <v>42</v>
      </c>
      <c r="C31" s="5" t="s">
        <v>104</v>
      </c>
      <c r="D31" s="5" t="s">
        <v>41</v>
      </c>
      <c r="E31" s="5" t="s">
        <v>136</v>
      </c>
      <c r="F31" s="5" t="s">
        <v>41</v>
      </c>
      <c r="G31" s="5" t="s">
        <v>97</v>
      </c>
      <c r="H31" s="5" t="s">
        <v>104</v>
      </c>
      <c r="I31" s="5">
        <v>0</v>
      </c>
      <c r="J31" s="5">
        <v>0</v>
      </c>
      <c r="K31" s="5">
        <v>0</v>
      </c>
      <c r="L31" s="5" t="s">
        <v>38</v>
      </c>
      <c r="M31" s="8" t="str">
        <f>IF(ISERROR( VLOOKUP(AD31,'[1]采购入库货量(公司仓库)'!$A:$I,9,FALSE)),"", VLOOKUP(AD31,'[1]采购入库货量(公司仓库)'!$A:$I,9,FALSE))</f>
        <v/>
      </c>
      <c r="N31" s="8" t="str">
        <f>IF(ISERROR( VLOOKUP(AD31,[1]批发上市日期!$A:$F,6,FALSE)),"",  VLOOKUP(AD31,[1]批发上市日期!$A:$F,6,FALSE))</f>
        <v/>
      </c>
      <c r="O31" s="48">
        <f>IF(ISERROR(VLOOKUP(E31&amp;G31,'[1]采购入库货量(公司仓库)'!$A:$I,7,FALSE)),0,VLOOKUP(E31&amp;G31,'[1]采购入库货量(公司仓库)'!$A:$I,7,FALSE))</f>
        <v>0</v>
      </c>
      <c r="P31" s="12">
        <f t="shared" si="6"/>
        <v>0</v>
      </c>
      <c r="Q31" s="14">
        <f>IF(ISERROR(VLOOKUP(E31&amp;G31,'[1]采购入库货量(公司仓库)'!$A:$I,8,FALSE)),0,VLOOKUP(E31&amp;G31,'[1]采购入库货量(公司仓库)'!$A:$I,8,FALSE))</f>
        <v>0</v>
      </c>
      <c r="R31" s="12">
        <f t="shared" si="7"/>
        <v>0</v>
      </c>
      <c r="S31">
        <f>SUMIF([1]库存总量!$H:$H,E31&amp;G31,[1]库存总量!$G:$G)</f>
        <v>0</v>
      </c>
      <c r="T31" s="12">
        <f t="shared" si="8"/>
        <v>0</v>
      </c>
      <c r="U31">
        <f>SUMIFS([1]库存总量!$G:$G,[1]库存总量!$H:$H,E31&amp;G31,[1]库存总量!$A:$A,"B")</f>
        <v>0</v>
      </c>
      <c r="V31" s="12">
        <f t="shared" si="9"/>
        <v>0</v>
      </c>
      <c r="W31">
        <f>SUMIFS([1]库存总量!$G:$G,[1]库存总量!$H:$H,E31&amp;G31,[1]库存总量!$A:$A,"K")</f>
        <v>0</v>
      </c>
      <c r="X31" s="12">
        <f t="shared" si="10"/>
        <v>0</v>
      </c>
      <c r="Y31">
        <f t="shared" si="11"/>
        <v>0</v>
      </c>
      <c r="Z31" s="12">
        <f t="shared" si="12"/>
        <v>0</v>
      </c>
      <c r="AA31">
        <f>(IF(ISERROR((IF(ISERROR(VLOOKUP(E31&amp;G31,'[1]采购入库货量(公司仓库)'!$A:$H,7,FALSE)),0,VLOOKUP(E31&amp;G31,'[1]采购入库货量(公司仓库)'!$A:$H,7,FALSE)))*L31-(IF(ISERROR(VLOOKUP(E31&amp;G31,'[1]采购入库货量(公司仓库)'!$A:$H,8,FALSE)),0,VLOOKUP(E31&amp;G31,'[1]采购入库货量(公司仓库)'!$A:$H,8,FALSE)))),0,(IF(ISERROR(VLOOKUP(E31&amp;G31,'[1]采购入库货量(公司仓库)'!$A:$H,7,FALSE)),0,VLOOKUP(E31&amp;G31,'[1]采购入库货量(公司仓库)'!$A:$H,7,FALSE)))*L31-(IF(ISERROR(VLOOKUP(E31&amp;G31,'[1]采购入库货量(公司仓库)'!$A:$H,8,FALSE)),0,VLOOKUP(E31&amp;G31,'[1]采购入库货量(公司仓库)'!$A:$H,8,FALSE)))))</f>
        <v>0</v>
      </c>
      <c r="AB31">
        <f>SUMIF([1]销售数据!$B:$B,E31&amp;G31,[1]销售数据!$G:$G)</f>
        <v>0</v>
      </c>
      <c r="AC31" s="12">
        <f t="shared" si="13"/>
        <v>0</v>
      </c>
      <c r="AD31" t="str">
        <f t="shared" si="14"/>
        <v>220800610300</v>
      </c>
      <c r="AE31">
        <f>SUMIF([1]销售数据!$B:$B,AD31,[1]销售数据!$L:$L)</f>
        <v>0</v>
      </c>
      <c r="AF31">
        <f>SUMIF([1]销售数据!$B:$B,AD31,[1]销售数据!$K:$K)</f>
        <v>0</v>
      </c>
      <c r="AG31">
        <f>SUMIF([1]销售数据!$B:$B,AD31,[1]销售数据!$J:$J)</f>
        <v>0</v>
      </c>
      <c r="AH31">
        <f>SUMIF([1]销售数据!$B:$B,AD31,[1]销售数据!$I:$I)</f>
        <v>0</v>
      </c>
      <c r="AI31">
        <f>SUMIF([1]销售数据!$B:$B,AD31,[1]销售数据!$H:$H)</f>
        <v>0</v>
      </c>
      <c r="AJ31" s="20">
        <f t="shared" si="15"/>
        <v>0</v>
      </c>
      <c r="AK31">
        <f>SUMIF([1]发货店铺数!$B:$B,AD31,[1]发货店铺数!$G:$G)</f>
        <v>0</v>
      </c>
      <c r="AL31">
        <f>SUMIF([1]销售店铺数!$B:$B,AD31,[1]销售店铺数!$G:$G)</f>
        <v>0</v>
      </c>
      <c r="AM31">
        <f>SUMIF([1]销售店铺数!$B:$B,AD31,[1]销售店铺数!$G:$G)</f>
        <v>0</v>
      </c>
      <c r="AN31" s="20">
        <f t="shared" si="16"/>
        <v>0</v>
      </c>
      <c r="AO31" s="20">
        <f t="shared" si="17"/>
        <v>0</v>
      </c>
      <c r="AP31" s="20">
        <f t="shared" si="18"/>
        <v>0</v>
      </c>
      <c r="AQ31" s="12">
        <f t="shared" si="19"/>
        <v>0</v>
      </c>
      <c r="AR31" s="20">
        <f t="shared" si="20"/>
        <v>0</v>
      </c>
      <c r="AS31" s="20">
        <f t="shared" si="21"/>
        <v>0</v>
      </c>
    </row>
    <row r="32" spans="1:45">
      <c r="A32" s="7" t="s">
        <v>92</v>
      </c>
      <c r="B32" s="5" t="s">
        <v>42</v>
      </c>
      <c r="C32" s="5" t="s">
        <v>104</v>
      </c>
      <c r="D32" s="5" t="s">
        <v>41</v>
      </c>
      <c r="E32" s="5" t="s">
        <v>137</v>
      </c>
      <c r="F32" s="5" t="s">
        <v>41</v>
      </c>
      <c r="G32" s="5" t="s">
        <v>97</v>
      </c>
      <c r="H32" s="5" t="s">
        <v>104</v>
      </c>
      <c r="I32" s="5">
        <v>0</v>
      </c>
      <c r="J32" s="5">
        <v>0</v>
      </c>
      <c r="K32" s="5">
        <v>0</v>
      </c>
      <c r="L32" s="5" t="s">
        <v>38</v>
      </c>
      <c r="M32" s="8" t="str">
        <f>IF(ISERROR( VLOOKUP(AD32,'[1]采购入库货量(公司仓库)'!$A:$I,9,FALSE)),"", VLOOKUP(AD32,'[1]采购入库货量(公司仓库)'!$A:$I,9,FALSE))</f>
        <v/>
      </c>
      <c r="N32" s="8" t="str">
        <f>IF(ISERROR( VLOOKUP(AD32,[1]批发上市日期!$A:$F,6,FALSE)),"",  VLOOKUP(AD32,[1]批发上市日期!$A:$F,6,FALSE))</f>
        <v/>
      </c>
      <c r="O32" s="48">
        <f>IF(ISERROR(VLOOKUP(E32&amp;G32,'[1]采购入库货量(公司仓库)'!$A:$I,7,FALSE)),0,VLOOKUP(E32&amp;G32,'[1]采购入库货量(公司仓库)'!$A:$I,7,FALSE))</f>
        <v>0</v>
      </c>
      <c r="P32" s="12">
        <f t="shared" si="6"/>
        <v>0</v>
      </c>
      <c r="Q32" s="14">
        <f>IF(ISERROR(VLOOKUP(E32&amp;G32,'[1]采购入库货量(公司仓库)'!$A:$I,8,FALSE)),0,VLOOKUP(E32&amp;G32,'[1]采购入库货量(公司仓库)'!$A:$I,8,FALSE))</f>
        <v>0</v>
      </c>
      <c r="R32" s="12">
        <f t="shared" si="7"/>
        <v>0</v>
      </c>
      <c r="S32">
        <f>SUMIF([1]库存总量!$H:$H,E32&amp;G32,[1]库存总量!$G:$G)</f>
        <v>0</v>
      </c>
      <c r="T32" s="12">
        <f t="shared" si="8"/>
        <v>0</v>
      </c>
      <c r="U32">
        <f>SUMIFS([1]库存总量!$G:$G,[1]库存总量!$H:$H,E32&amp;G32,[1]库存总量!$A:$A,"B")</f>
        <v>0</v>
      </c>
      <c r="V32" s="12">
        <f t="shared" si="9"/>
        <v>0</v>
      </c>
      <c r="W32">
        <f>SUMIFS([1]库存总量!$G:$G,[1]库存总量!$H:$H,E32&amp;G32,[1]库存总量!$A:$A,"K")</f>
        <v>0</v>
      </c>
      <c r="X32" s="12">
        <f t="shared" si="10"/>
        <v>0</v>
      </c>
      <c r="Y32">
        <f t="shared" si="11"/>
        <v>0</v>
      </c>
      <c r="Z32" s="12">
        <f t="shared" si="12"/>
        <v>0</v>
      </c>
      <c r="AA32">
        <f>(IF(ISERROR((IF(ISERROR(VLOOKUP(E32&amp;G32,'[1]采购入库货量(公司仓库)'!$A:$H,7,FALSE)),0,VLOOKUP(E32&amp;G32,'[1]采购入库货量(公司仓库)'!$A:$H,7,FALSE)))*L32-(IF(ISERROR(VLOOKUP(E32&amp;G32,'[1]采购入库货量(公司仓库)'!$A:$H,8,FALSE)),0,VLOOKUP(E32&amp;G32,'[1]采购入库货量(公司仓库)'!$A:$H,8,FALSE)))),0,(IF(ISERROR(VLOOKUP(E32&amp;G32,'[1]采购入库货量(公司仓库)'!$A:$H,7,FALSE)),0,VLOOKUP(E32&amp;G32,'[1]采购入库货量(公司仓库)'!$A:$H,7,FALSE)))*L32-(IF(ISERROR(VLOOKUP(E32&amp;G32,'[1]采购入库货量(公司仓库)'!$A:$H,8,FALSE)),0,VLOOKUP(E32&amp;G32,'[1]采购入库货量(公司仓库)'!$A:$H,8,FALSE)))))</f>
        <v>0</v>
      </c>
      <c r="AB32">
        <f>SUMIF([1]销售数据!$B:$B,E32&amp;G32,[1]销售数据!$G:$G)</f>
        <v>0</v>
      </c>
      <c r="AC32" s="12">
        <f t="shared" si="13"/>
        <v>0</v>
      </c>
      <c r="AD32" t="str">
        <f t="shared" si="14"/>
        <v>220800610400</v>
      </c>
      <c r="AE32">
        <f>SUMIF([1]销售数据!$B:$B,AD32,[1]销售数据!$L:$L)</f>
        <v>0</v>
      </c>
      <c r="AF32">
        <f>SUMIF([1]销售数据!$B:$B,AD32,[1]销售数据!$K:$K)</f>
        <v>0</v>
      </c>
      <c r="AG32">
        <f>SUMIF([1]销售数据!$B:$B,AD32,[1]销售数据!$J:$J)</f>
        <v>0</v>
      </c>
      <c r="AH32">
        <f>SUMIF([1]销售数据!$B:$B,AD32,[1]销售数据!$I:$I)</f>
        <v>0</v>
      </c>
      <c r="AI32">
        <f>SUMIF([1]销售数据!$B:$B,AD32,[1]销售数据!$H:$H)</f>
        <v>0</v>
      </c>
      <c r="AJ32" s="20">
        <f t="shared" si="15"/>
        <v>0</v>
      </c>
      <c r="AK32">
        <f>SUMIF([1]发货店铺数!$B:$B,AD32,[1]发货店铺数!$G:$G)</f>
        <v>0</v>
      </c>
      <c r="AL32">
        <f>SUMIF([1]销售店铺数!$B:$B,AD32,[1]销售店铺数!$G:$G)</f>
        <v>0</v>
      </c>
      <c r="AM32">
        <f>SUMIF([1]销售店铺数!$B:$B,AD32,[1]销售店铺数!$G:$G)</f>
        <v>0</v>
      </c>
      <c r="AN32" s="20">
        <f t="shared" si="16"/>
        <v>0</v>
      </c>
      <c r="AO32" s="20">
        <f t="shared" si="17"/>
        <v>0</v>
      </c>
      <c r="AP32" s="20">
        <f t="shared" si="18"/>
        <v>0</v>
      </c>
      <c r="AQ32" s="12">
        <f t="shared" si="19"/>
        <v>0</v>
      </c>
      <c r="AR32" s="20">
        <f t="shared" si="20"/>
        <v>0</v>
      </c>
      <c r="AS32" s="20">
        <f t="shared" si="21"/>
        <v>0</v>
      </c>
    </row>
    <row r="33" spans="1:45">
      <c r="A33" s="7" t="s">
        <v>92</v>
      </c>
      <c r="B33" s="5" t="s">
        <v>42</v>
      </c>
      <c r="C33" s="5" t="s">
        <v>104</v>
      </c>
      <c r="D33" s="5" t="s">
        <v>41</v>
      </c>
      <c r="E33" s="5" t="s">
        <v>138</v>
      </c>
      <c r="F33" s="5" t="s">
        <v>41</v>
      </c>
      <c r="G33" s="5" t="s">
        <v>97</v>
      </c>
      <c r="H33" s="5" t="s">
        <v>104</v>
      </c>
      <c r="I33" s="5">
        <v>0</v>
      </c>
      <c r="J33" s="5">
        <v>0</v>
      </c>
      <c r="K33" s="5">
        <v>0</v>
      </c>
      <c r="L33" s="5" t="s">
        <v>38</v>
      </c>
      <c r="M33" s="8" t="str">
        <f>IF(ISERROR( VLOOKUP(AD33,'[1]采购入库货量(公司仓库)'!$A:$I,9,FALSE)),"", VLOOKUP(AD33,'[1]采购入库货量(公司仓库)'!$A:$I,9,FALSE))</f>
        <v/>
      </c>
      <c r="N33" s="8" t="str">
        <f>IF(ISERROR( VLOOKUP(AD33,[1]批发上市日期!$A:$F,6,FALSE)),"",  VLOOKUP(AD33,[1]批发上市日期!$A:$F,6,FALSE))</f>
        <v/>
      </c>
      <c r="O33" s="48">
        <f>IF(ISERROR(VLOOKUP(E33&amp;G33,'[1]采购入库货量(公司仓库)'!$A:$I,7,FALSE)),0,VLOOKUP(E33&amp;G33,'[1]采购入库货量(公司仓库)'!$A:$I,7,FALSE))</f>
        <v>0</v>
      </c>
      <c r="P33" s="12">
        <f t="shared" si="6"/>
        <v>0</v>
      </c>
      <c r="Q33" s="14">
        <f>IF(ISERROR(VLOOKUP(E33&amp;G33,'[1]采购入库货量(公司仓库)'!$A:$I,8,FALSE)),0,VLOOKUP(E33&amp;G33,'[1]采购入库货量(公司仓库)'!$A:$I,8,FALSE))</f>
        <v>0</v>
      </c>
      <c r="R33" s="12">
        <f t="shared" si="7"/>
        <v>0</v>
      </c>
      <c r="S33">
        <f>SUMIF([1]库存总量!$H:$H,E33&amp;G33,[1]库存总量!$G:$G)</f>
        <v>0</v>
      </c>
      <c r="T33" s="12">
        <f t="shared" si="8"/>
        <v>0</v>
      </c>
      <c r="U33">
        <f>SUMIFS([1]库存总量!$G:$G,[1]库存总量!$H:$H,E33&amp;G33,[1]库存总量!$A:$A,"B")</f>
        <v>0</v>
      </c>
      <c r="V33" s="12">
        <f t="shared" si="9"/>
        <v>0</v>
      </c>
      <c r="W33">
        <f>SUMIFS([1]库存总量!$G:$G,[1]库存总量!$H:$H,E33&amp;G33,[1]库存总量!$A:$A,"K")</f>
        <v>0</v>
      </c>
      <c r="X33" s="12">
        <f t="shared" si="10"/>
        <v>0</v>
      </c>
      <c r="Y33">
        <f t="shared" si="11"/>
        <v>0</v>
      </c>
      <c r="Z33" s="12">
        <f t="shared" si="12"/>
        <v>0</v>
      </c>
      <c r="AA33">
        <f>(IF(ISERROR((IF(ISERROR(VLOOKUP(E33&amp;G33,'[1]采购入库货量(公司仓库)'!$A:$H,7,FALSE)),0,VLOOKUP(E33&amp;G33,'[1]采购入库货量(公司仓库)'!$A:$H,7,FALSE)))*L33-(IF(ISERROR(VLOOKUP(E33&amp;G33,'[1]采购入库货量(公司仓库)'!$A:$H,8,FALSE)),0,VLOOKUP(E33&amp;G33,'[1]采购入库货量(公司仓库)'!$A:$H,8,FALSE)))),0,(IF(ISERROR(VLOOKUP(E33&amp;G33,'[1]采购入库货量(公司仓库)'!$A:$H,7,FALSE)),0,VLOOKUP(E33&amp;G33,'[1]采购入库货量(公司仓库)'!$A:$H,7,FALSE)))*L33-(IF(ISERROR(VLOOKUP(E33&amp;G33,'[1]采购入库货量(公司仓库)'!$A:$H,8,FALSE)),0,VLOOKUP(E33&amp;G33,'[1]采购入库货量(公司仓库)'!$A:$H,8,FALSE)))))</f>
        <v>0</v>
      </c>
      <c r="AB33">
        <f>SUMIF([1]销售数据!$B:$B,E33&amp;G33,[1]销售数据!$G:$G)</f>
        <v>0</v>
      </c>
      <c r="AC33" s="12">
        <f t="shared" si="13"/>
        <v>0</v>
      </c>
      <c r="AD33" t="str">
        <f t="shared" si="14"/>
        <v>220800610500</v>
      </c>
      <c r="AE33">
        <f>SUMIF([1]销售数据!$B:$B,AD33,[1]销售数据!$L:$L)</f>
        <v>0</v>
      </c>
      <c r="AF33">
        <f>SUMIF([1]销售数据!$B:$B,AD33,[1]销售数据!$K:$K)</f>
        <v>0</v>
      </c>
      <c r="AG33">
        <f>SUMIF([1]销售数据!$B:$B,AD33,[1]销售数据!$J:$J)</f>
        <v>0</v>
      </c>
      <c r="AH33">
        <f>SUMIF([1]销售数据!$B:$B,AD33,[1]销售数据!$I:$I)</f>
        <v>0</v>
      </c>
      <c r="AI33">
        <f>SUMIF([1]销售数据!$B:$B,AD33,[1]销售数据!$H:$H)</f>
        <v>0</v>
      </c>
      <c r="AJ33" s="20">
        <f t="shared" si="15"/>
        <v>0</v>
      </c>
      <c r="AK33">
        <f>SUMIF([1]发货店铺数!$B:$B,AD33,[1]发货店铺数!$G:$G)</f>
        <v>0</v>
      </c>
      <c r="AL33">
        <f>SUMIF([1]销售店铺数!$B:$B,AD33,[1]销售店铺数!$G:$G)</f>
        <v>0</v>
      </c>
      <c r="AM33">
        <f>SUMIF([1]销售店铺数!$B:$B,AD33,[1]销售店铺数!$G:$G)</f>
        <v>0</v>
      </c>
      <c r="AN33" s="20">
        <f t="shared" si="16"/>
        <v>0</v>
      </c>
      <c r="AO33" s="20">
        <f t="shared" si="17"/>
        <v>0</v>
      </c>
      <c r="AP33" s="20">
        <f t="shared" si="18"/>
        <v>0</v>
      </c>
      <c r="AQ33" s="12">
        <f t="shared" si="19"/>
        <v>0</v>
      </c>
      <c r="AR33" s="20">
        <f t="shared" si="20"/>
        <v>0</v>
      </c>
      <c r="AS33" s="20">
        <f t="shared" si="21"/>
        <v>0</v>
      </c>
    </row>
    <row r="34" spans="1:45">
      <c r="A34" s="7" t="s">
        <v>92</v>
      </c>
      <c r="B34" s="5" t="s">
        <v>42</v>
      </c>
      <c r="C34" s="5" t="s">
        <v>104</v>
      </c>
      <c r="D34" s="5" t="s">
        <v>41</v>
      </c>
      <c r="E34" s="5" t="s">
        <v>139</v>
      </c>
      <c r="F34" s="5" t="s">
        <v>41</v>
      </c>
      <c r="G34" s="5" t="s">
        <v>97</v>
      </c>
      <c r="H34" s="5" t="s">
        <v>104</v>
      </c>
      <c r="I34" s="5">
        <v>0</v>
      </c>
      <c r="J34" s="5">
        <v>0</v>
      </c>
      <c r="K34" s="5">
        <v>0</v>
      </c>
      <c r="L34" s="5" t="s">
        <v>38</v>
      </c>
      <c r="M34" s="8" t="str">
        <f>IF(ISERROR( VLOOKUP(AD34,'[1]采购入库货量(公司仓库)'!$A:$I,9,FALSE)),"", VLOOKUP(AD34,'[1]采购入库货量(公司仓库)'!$A:$I,9,FALSE))</f>
        <v/>
      </c>
      <c r="N34" s="8" t="str">
        <f>IF(ISERROR( VLOOKUP(AD34,[1]批发上市日期!$A:$F,6,FALSE)),"",  VLOOKUP(AD34,[1]批发上市日期!$A:$F,6,FALSE))</f>
        <v/>
      </c>
      <c r="O34" s="48">
        <f>IF(ISERROR(VLOOKUP(E34&amp;G34,'[1]采购入库货量(公司仓库)'!$A:$I,7,FALSE)),0,VLOOKUP(E34&amp;G34,'[1]采购入库货量(公司仓库)'!$A:$I,7,FALSE))</f>
        <v>0</v>
      </c>
      <c r="P34" s="12">
        <f t="shared" si="6"/>
        <v>0</v>
      </c>
      <c r="Q34" s="14">
        <f>IF(ISERROR(VLOOKUP(E34&amp;G34,'[1]采购入库货量(公司仓库)'!$A:$I,8,FALSE)),0,VLOOKUP(E34&amp;G34,'[1]采购入库货量(公司仓库)'!$A:$I,8,FALSE))</f>
        <v>0</v>
      </c>
      <c r="R34" s="12">
        <f t="shared" si="7"/>
        <v>0</v>
      </c>
      <c r="S34">
        <f>SUMIF([1]库存总量!$H:$H,E34&amp;G34,[1]库存总量!$G:$G)</f>
        <v>0</v>
      </c>
      <c r="T34" s="12">
        <f t="shared" si="8"/>
        <v>0</v>
      </c>
      <c r="U34">
        <f>SUMIFS([1]库存总量!$G:$G,[1]库存总量!$H:$H,E34&amp;G34,[1]库存总量!$A:$A,"B")</f>
        <v>0</v>
      </c>
      <c r="V34" s="12">
        <f t="shared" si="9"/>
        <v>0</v>
      </c>
      <c r="W34">
        <f>SUMIFS([1]库存总量!$G:$G,[1]库存总量!$H:$H,E34&amp;G34,[1]库存总量!$A:$A,"K")</f>
        <v>0</v>
      </c>
      <c r="X34" s="12">
        <f t="shared" si="10"/>
        <v>0</v>
      </c>
      <c r="Y34">
        <f t="shared" si="11"/>
        <v>0</v>
      </c>
      <c r="Z34" s="12">
        <f t="shared" si="12"/>
        <v>0</v>
      </c>
      <c r="AA34">
        <f>(IF(ISERROR((IF(ISERROR(VLOOKUP(E34&amp;G34,'[1]采购入库货量(公司仓库)'!$A:$H,7,FALSE)),0,VLOOKUP(E34&amp;G34,'[1]采购入库货量(公司仓库)'!$A:$H,7,FALSE)))*L34-(IF(ISERROR(VLOOKUP(E34&amp;G34,'[1]采购入库货量(公司仓库)'!$A:$H,8,FALSE)),0,VLOOKUP(E34&amp;G34,'[1]采购入库货量(公司仓库)'!$A:$H,8,FALSE)))),0,(IF(ISERROR(VLOOKUP(E34&amp;G34,'[1]采购入库货量(公司仓库)'!$A:$H,7,FALSE)),0,VLOOKUP(E34&amp;G34,'[1]采购入库货量(公司仓库)'!$A:$H,7,FALSE)))*L34-(IF(ISERROR(VLOOKUP(E34&amp;G34,'[1]采购入库货量(公司仓库)'!$A:$H,8,FALSE)),0,VLOOKUP(E34&amp;G34,'[1]采购入库货量(公司仓库)'!$A:$H,8,FALSE)))))</f>
        <v>0</v>
      </c>
      <c r="AB34">
        <f>SUMIF([1]销售数据!$B:$B,E34&amp;G34,[1]销售数据!$G:$G)</f>
        <v>0</v>
      </c>
      <c r="AC34" s="12">
        <f t="shared" si="13"/>
        <v>0</v>
      </c>
      <c r="AD34" t="str">
        <f t="shared" si="14"/>
        <v>220800610600</v>
      </c>
      <c r="AE34">
        <f>SUMIF([1]销售数据!$B:$B,AD34,[1]销售数据!$L:$L)</f>
        <v>0</v>
      </c>
      <c r="AF34">
        <f>SUMIF([1]销售数据!$B:$B,AD34,[1]销售数据!$K:$K)</f>
        <v>0</v>
      </c>
      <c r="AG34">
        <f>SUMIF([1]销售数据!$B:$B,AD34,[1]销售数据!$J:$J)</f>
        <v>0</v>
      </c>
      <c r="AH34">
        <f>SUMIF([1]销售数据!$B:$B,AD34,[1]销售数据!$I:$I)</f>
        <v>0</v>
      </c>
      <c r="AI34">
        <f>SUMIF([1]销售数据!$B:$B,AD34,[1]销售数据!$H:$H)</f>
        <v>0</v>
      </c>
      <c r="AJ34" s="20">
        <f t="shared" si="15"/>
        <v>0</v>
      </c>
      <c r="AK34">
        <f>SUMIF([1]发货店铺数!$B:$B,AD34,[1]发货店铺数!$G:$G)</f>
        <v>0</v>
      </c>
      <c r="AL34">
        <f>SUMIF([1]销售店铺数!$B:$B,AD34,[1]销售店铺数!$G:$G)</f>
        <v>0</v>
      </c>
      <c r="AM34">
        <f>SUMIF([1]销售店铺数!$B:$B,AD34,[1]销售店铺数!$G:$G)</f>
        <v>0</v>
      </c>
      <c r="AN34" s="20">
        <f t="shared" si="16"/>
        <v>0</v>
      </c>
      <c r="AO34" s="20">
        <f t="shared" si="17"/>
        <v>0</v>
      </c>
      <c r="AP34" s="20">
        <f t="shared" si="18"/>
        <v>0</v>
      </c>
      <c r="AQ34" s="12">
        <f t="shared" si="19"/>
        <v>0</v>
      </c>
      <c r="AR34" s="20">
        <f t="shared" si="20"/>
        <v>0</v>
      </c>
      <c r="AS34" s="20">
        <f t="shared" si="21"/>
        <v>0</v>
      </c>
    </row>
    <row r="35" spans="1:45">
      <c r="A35" s="7" t="s">
        <v>92</v>
      </c>
      <c r="B35" s="5" t="s">
        <v>42</v>
      </c>
      <c r="C35" s="5" t="s">
        <v>104</v>
      </c>
      <c r="D35" s="5" t="s">
        <v>41</v>
      </c>
      <c r="E35" s="5" t="s">
        <v>140</v>
      </c>
      <c r="F35" s="5" t="s">
        <v>41</v>
      </c>
      <c r="G35" s="5" t="s">
        <v>97</v>
      </c>
      <c r="H35" s="5" t="s">
        <v>104</v>
      </c>
      <c r="I35" s="5">
        <v>0</v>
      </c>
      <c r="J35" s="5">
        <v>0</v>
      </c>
      <c r="K35" s="5">
        <v>0</v>
      </c>
      <c r="L35" s="5" t="s">
        <v>38</v>
      </c>
      <c r="M35" s="8" t="str">
        <f>IF(ISERROR( VLOOKUP(AD35,'[1]采购入库货量(公司仓库)'!$A:$I,9,FALSE)),"", VLOOKUP(AD35,'[1]采购入库货量(公司仓库)'!$A:$I,9,FALSE))</f>
        <v/>
      </c>
      <c r="N35" s="8" t="str">
        <f>IF(ISERROR( VLOOKUP(AD35,[1]批发上市日期!$A:$F,6,FALSE)),"",  VLOOKUP(AD35,[1]批发上市日期!$A:$F,6,FALSE))</f>
        <v/>
      </c>
      <c r="O35" s="48">
        <f>IF(ISERROR(VLOOKUP(E35&amp;G35,'[1]采购入库货量(公司仓库)'!$A:$I,7,FALSE)),0,VLOOKUP(E35&amp;G35,'[1]采购入库货量(公司仓库)'!$A:$I,7,FALSE))</f>
        <v>0</v>
      </c>
      <c r="P35" s="12">
        <f t="shared" si="6"/>
        <v>0</v>
      </c>
      <c r="Q35" s="14">
        <f>IF(ISERROR(VLOOKUP(E35&amp;G35,'[1]采购入库货量(公司仓库)'!$A:$I,8,FALSE)),0,VLOOKUP(E35&amp;G35,'[1]采购入库货量(公司仓库)'!$A:$I,8,FALSE))</f>
        <v>0</v>
      </c>
      <c r="R35" s="12">
        <f t="shared" si="7"/>
        <v>0</v>
      </c>
      <c r="S35">
        <f>SUMIF([1]库存总量!$H:$H,E35&amp;G35,[1]库存总量!$G:$G)</f>
        <v>0</v>
      </c>
      <c r="T35" s="12">
        <f t="shared" si="8"/>
        <v>0</v>
      </c>
      <c r="U35">
        <f>SUMIFS([1]库存总量!$G:$G,[1]库存总量!$H:$H,E35&amp;G35,[1]库存总量!$A:$A,"B")</f>
        <v>0</v>
      </c>
      <c r="V35" s="12">
        <f t="shared" si="9"/>
        <v>0</v>
      </c>
      <c r="W35">
        <f>SUMIFS([1]库存总量!$G:$G,[1]库存总量!$H:$H,E35&amp;G35,[1]库存总量!$A:$A,"K")</f>
        <v>0</v>
      </c>
      <c r="X35" s="12">
        <f t="shared" si="10"/>
        <v>0</v>
      </c>
      <c r="Y35">
        <f t="shared" si="11"/>
        <v>0</v>
      </c>
      <c r="Z35" s="12">
        <f t="shared" si="12"/>
        <v>0</v>
      </c>
      <c r="AA35">
        <f>(IF(ISERROR((IF(ISERROR(VLOOKUP(E35&amp;G35,'[1]采购入库货量(公司仓库)'!$A:$H,7,FALSE)),0,VLOOKUP(E35&amp;G35,'[1]采购入库货量(公司仓库)'!$A:$H,7,FALSE)))*L35-(IF(ISERROR(VLOOKUP(E35&amp;G35,'[1]采购入库货量(公司仓库)'!$A:$H,8,FALSE)),0,VLOOKUP(E35&amp;G35,'[1]采购入库货量(公司仓库)'!$A:$H,8,FALSE)))),0,(IF(ISERROR(VLOOKUP(E35&amp;G35,'[1]采购入库货量(公司仓库)'!$A:$H,7,FALSE)),0,VLOOKUP(E35&amp;G35,'[1]采购入库货量(公司仓库)'!$A:$H,7,FALSE)))*L35-(IF(ISERROR(VLOOKUP(E35&amp;G35,'[1]采购入库货量(公司仓库)'!$A:$H,8,FALSE)),0,VLOOKUP(E35&amp;G35,'[1]采购入库货量(公司仓库)'!$A:$H,8,FALSE)))))</f>
        <v>0</v>
      </c>
      <c r="AB35">
        <f>SUMIF([1]销售数据!$B:$B,E35&amp;G35,[1]销售数据!$G:$G)</f>
        <v>0</v>
      </c>
      <c r="AC35" s="12">
        <f t="shared" si="13"/>
        <v>0</v>
      </c>
      <c r="AD35" t="str">
        <f t="shared" si="14"/>
        <v>220800610700</v>
      </c>
      <c r="AE35">
        <f>SUMIF([1]销售数据!$B:$B,AD35,[1]销售数据!$L:$L)</f>
        <v>0</v>
      </c>
      <c r="AF35">
        <f>SUMIF([1]销售数据!$B:$B,AD35,[1]销售数据!$K:$K)</f>
        <v>0</v>
      </c>
      <c r="AG35">
        <f>SUMIF([1]销售数据!$B:$B,AD35,[1]销售数据!$J:$J)</f>
        <v>0</v>
      </c>
      <c r="AH35">
        <f>SUMIF([1]销售数据!$B:$B,AD35,[1]销售数据!$I:$I)</f>
        <v>0</v>
      </c>
      <c r="AI35">
        <f>SUMIF([1]销售数据!$B:$B,AD35,[1]销售数据!$H:$H)</f>
        <v>0</v>
      </c>
      <c r="AJ35" s="20">
        <f t="shared" si="15"/>
        <v>0</v>
      </c>
      <c r="AK35">
        <f>SUMIF([1]发货店铺数!$B:$B,AD35,[1]发货店铺数!$G:$G)</f>
        <v>0</v>
      </c>
      <c r="AL35">
        <f>SUMIF([1]销售店铺数!$B:$B,AD35,[1]销售店铺数!$G:$G)</f>
        <v>0</v>
      </c>
      <c r="AM35">
        <f>SUMIF([1]销售店铺数!$B:$B,AD35,[1]销售店铺数!$G:$G)</f>
        <v>0</v>
      </c>
      <c r="AN35" s="20">
        <f t="shared" si="16"/>
        <v>0</v>
      </c>
      <c r="AO35" s="20">
        <f t="shared" si="17"/>
        <v>0</v>
      </c>
      <c r="AP35" s="20">
        <f t="shared" si="18"/>
        <v>0</v>
      </c>
      <c r="AQ35" s="12">
        <f t="shared" si="19"/>
        <v>0</v>
      </c>
      <c r="AR35" s="20">
        <f t="shared" si="20"/>
        <v>0</v>
      </c>
      <c r="AS35" s="20">
        <f t="shared" si="21"/>
        <v>0</v>
      </c>
    </row>
    <row r="36" spans="1:45">
      <c r="A36" s="7" t="s">
        <v>92</v>
      </c>
      <c r="B36" s="5" t="s">
        <v>42</v>
      </c>
      <c r="C36" s="5" t="s">
        <v>104</v>
      </c>
      <c r="D36" s="5" t="s">
        <v>41</v>
      </c>
      <c r="E36" s="5" t="s">
        <v>141</v>
      </c>
      <c r="F36" s="5" t="s">
        <v>41</v>
      </c>
      <c r="G36" s="5" t="s">
        <v>97</v>
      </c>
      <c r="H36" s="5" t="s">
        <v>104</v>
      </c>
      <c r="I36" s="5">
        <v>0</v>
      </c>
      <c r="J36" s="5">
        <v>0</v>
      </c>
      <c r="K36" s="5">
        <v>0</v>
      </c>
      <c r="L36" s="5" t="s">
        <v>38</v>
      </c>
      <c r="M36" s="8" t="str">
        <f>IF(ISERROR( VLOOKUP(AD36,'[1]采购入库货量(公司仓库)'!$A:$I,9,FALSE)),"", VLOOKUP(AD36,'[1]采购入库货量(公司仓库)'!$A:$I,9,FALSE))</f>
        <v/>
      </c>
      <c r="N36" s="8" t="str">
        <f>IF(ISERROR( VLOOKUP(AD36,[1]批发上市日期!$A:$F,6,FALSE)),"",  VLOOKUP(AD36,[1]批发上市日期!$A:$F,6,FALSE))</f>
        <v/>
      </c>
      <c r="O36" s="48">
        <f>IF(ISERROR(VLOOKUP(E36&amp;G36,'[1]采购入库货量(公司仓库)'!$A:$I,7,FALSE)),0,VLOOKUP(E36&amp;G36,'[1]采购入库货量(公司仓库)'!$A:$I,7,FALSE))</f>
        <v>0</v>
      </c>
      <c r="P36" s="12">
        <f t="shared" si="6"/>
        <v>0</v>
      </c>
      <c r="Q36" s="14">
        <f>IF(ISERROR(VLOOKUP(E36&amp;G36,'[1]采购入库货量(公司仓库)'!$A:$I,8,FALSE)),0,VLOOKUP(E36&amp;G36,'[1]采购入库货量(公司仓库)'!$A:$I,8,FALSE))</f>
        <v>0</v>
      </c>
      <c r="R36" s="12">
        <f t="shared" si="7"/>
        <v>0</v>
      </c>
      <c r="S36">
        <f>SUMIF([1]库存总量!$H:$H,E36&amp;G36,[1]库存总量!$G:$G)</f>
        <v>0</v>
      </c>
      <c r="T36" s="12">
        <f t="shared" si="8"/>
        <v>0</v>
      </c>
      <c r="U36">
        <f>SUMIFS([1]库存总量!$G:$G,[1]库存总量!$H:$H,E36&amp;G36,[1]库存总量!$A:$A,"B")</f>
        <v>0</v>
      </c>
      <c r="V36" s="12">
        <f t="shared" si="9"/>
        <v>0</v>
      </c>
      <c r="W36">
        <f>SUMIFS([1]库存总量!$G:$G,[1]库存总量!$H:$H,E36&amp;G36,[1]库存总量!$A:$A,"K")</f>
        <v>0</v>
      </c>
      <c r="X36" s="12">
        <f t="shared" si="10"/>
        <v>0</v>
      </c>
      <c r="Y36">
        <f t="shared" si="11"/>
        <v>0</v>
      </c>
      <c r="Z36" s="12">
        <f t="shared" si="12"/>
        <v>0</v>
      </c>
      <c r="AA36">
        <f>(IF(ISERROR((IF(ISERROR(VLOOKUP(E36&amp;G36,'[1]采购入库货量(公司仓库)'!$A:$H,7,FALSE)),0,VLOOKUP(E36&amp;G36,'[1]采购入库货量(公司仓库)'!$A:$H,7,FALSE)))*L36-(IF(ISERROR(VLOOKUP(E36&amp;G36,'[1]采购入库货量(公司仓库)'!$A:$H,8,FALSE)),0,VLOOKUP(E36&amp;G36,'[1]采购入库货量(公司仓库)'!$A:$H,8,FALSE)))),0,(IF(ISERROR(VLOOKUP(E36&amp;G36,'[1]采购入库货量(公司仓库)'!$A:$H,7,FALSE)),0,VLOOKUP(E36&amp;G36,'[1]采购入库货量(公司仓库)'!$A:$H,7,FALSE)))*L36-(IF(ISERROR(VLOOKUP(E36&amp;G36,'[1]采购入库货量(公司仓库)'!$A:$H,8,FALSE)),0,VLOOKUP(E36&amp;G36,'[1]采购入库货量(公司仓库)'!$A:$H,8,FALSE)))))</f>
        <v>0</v>
      </c>
      <c r="AB36">
        <f>SUMIF([1]销售数据!$B:$B,E36&amp;G36,[1]销售数据!$G:$G)</f>
        <v>0</v>
      </c>
      <c r="AC36" s="12">
        <f t="shared" si="13"/>
        <v>0</v>
      </c>
      <c r="AD36" t="str">
        <f t="shared" si="14"/>
        <v>220800610800</v>
      </c>
      <c r="AE36">
        <f>SUMIF([1]销售数据!$B:$B,AD36,[1]销售数据!$L:$L)</f>
        <v>0</v>
      </c>
      <c r="AF36">
        <f>SUMIF([1]销售数据!$B:$B,AD36,[1]销售数据!$K:$K)</f>
        <v>0</v>
      </c>
      <c r="AG36">
        <f>SUMIF([1]销售数据!$B:$B,AD36,[1]销售数据!$J:$J)</f>
        <v>0</v>
      </c>
      <c r="AH36">
        <f>SUMIF([1]销售数据!$B:$B,AD36,[1]销售数据!$I:$I)</f>
        <v>0</v>
      </c>
      <c r="AI36">
        <f>SUMIF([1]销售数据!$B:$B,AD36,[1]销售数据!$H:$H)</f>
        <v>0</v>
      </c>
      <c r="AJ36" s="20">
        <f t="shared" si="15"/>
        <v>0</v>
      </c>
      <c r="AK36">
        <f>SUMIF([1]发货店铺数!$B:$B,AD36,[1]发货店铺数!$G:$G)</f>
        <v>0</v>
      </c>
      <c r="AL36">
        <f>SUMIF([1]销售店铺数!$B:$B,AD36,[1]销售店铺数!$G:$G)</f>
        <v>0</v>
      </c>
      <c r="AM36">
        <f>SUMIF([1]销售店铺数!$B:$B,AD36,[1]销售店铺数!$G:$G)</f>
        <v>0</v>
      </c>
      <c r="AN36" s="20">
        <f t="shared" si="16"/>
        <v>0</v>
      </c>
      <c r="AO36" s="20">
        <f t="shared" si="17"/>
        <v>0</v>
      </c>
      <c r="AP36" s="20">
        <f t="shared" si="18"/>
        <v>0</v>
      </c>
      <c r="AQ36" s="12">
        <f t="shared" si="19"/>
        <v>0</v>
      </c>
      <c r="AR36" s="20">
        <f t="shared" si="20"/>
        <v>0</v>
      </c>
      <c r="AS36" s="20">
        <f t="shared" si="21"/>
        <v>0</v>
      </c>
    </row>
    <row r="37" spans="1:45">
      <c r="A37" s="7" t="s">
        <v>92</v>
      </c>
      <c r="B37" s="5" t="s">
        <v>42</v>
      </c>
      <c r="C37" s="5" t="s">
        <v>104</v>
      </c>
      <c r="D37" s="5" t="s">
        <v>41</v>
      </c>
      <c r="E37" s="5" t="s">
        <v>142</v>
      </c>
      <c r="F37" s="5" t="s">
        <v>41</v>
      </c>
      <c r="G37" s="5" t="s">
        <v>97</v>
      </c>
      <c r="H37" s="5" t="s">
        <v>104</v>
      </c>
      <c r="I37" s="5">
        <v>0</v>
      </c>
      <c r="J37" s="5">
        <v>0</v>
      </c>
      <c r="K37" s="5">
        <v>0</v>
      </c>
      <c r="L37" s="5" t="s">
        <v>38</v>
      </c>
      <c r="M37" s="8" t="str">
        <f>IF(ISERROR( VLOOKUP(AD37,'[1]采购入库货量(公司仓库)'!$A:$I,9,FALSE)),"", VLOOKUP(AD37,'[1]采购入库货量(公司仓库)'!$A:$I,9,FALSE))</f>
        <v/>
      </c>
      <c r="N37" s="8" t="str">
        <f>IF(ISERROR( VLOOKUP(AD37,[1]批发上市日期!$A:$F,6,FALSE)),"",  VLOOKUP(AD37,[1]批发上市日期!$A:$F,6,FALSE))</f>
        <v/>
      </c>
      <c r="O37" s="48">
        <f>IF(ISERROR(VLOOKUP(E37&amp;G37,'[1]采购入库货量(公司仓库)'!$A:$I,7,FALSE)),0,VLOOKUP(E37&amp;G37,'[1]采购入库货量(公司仓库)'!$A:$I,7,FALSE))</f>
        <v>0</v>
      </c>
      <c r="P37" s="12">
        <f t="shared" si="6"/>
        <v>0</v>
      </c>
      <c r="Q37" s="14">
        <f>IF(ISERROR(VLOOKUP(E37&amp;G37,'[1]采购入库货量(公司仓库)'!$A:$I,8,FALSE)),0,VLOOKUP(E37&amp;G37,'[1]采购入库货量(公司仓库)'!$A:$I,8,FALSE))</f>
        <v>0</v>
      </c>
      <c r="R37" s="12">
        <f t="shared" si="7"/>
        <v>0</v>
      </c>
      <c r="S37">
        <f>SUMIF([1]库存总量!$H:$H,E37&amp;G37,[1]库存总量!$G:$G)</f>
        <v>0</v>
      </c>
      <c r="T37" s="12">
        <f t="shared" si="8"/>
        <v>0</v>
      </c>
      <c r="U37">
        <f>SUMIFS([1]库存总量!$G:$G,[1]库存总量!$H:$H,E37&amp;G37,[1]库存总量!$A:$A,"B")</f>
        <v>0</v>
      </c>
      <c r="V37" s="12">
        <f t="shared" si="9"/>
        <v>0</v>
      </c>
      <c r="W37">
        <f>SUMIFS([1]库存总量!$G:$G,[1]库存总量!$H:$H,E37&amp;G37,[1]库存总量!$A:$A,"K")</f>
        <v>0</v>
      </c>
      <c r="X37" s="12">
        <f t="shared" si="10"/>
        <v>0</v>
      </c>
      <c r="Y37">
        <f t="shared" si="11"/>
        <v>0</v>
      </c>
      <c r="Z37" s="12">
        <f t="shared" si="12"/>
        <v>0</v>
      </c>
      <c r="AA37">
        <f>(IF(ISERROR((IF(ISERROR(VLOOKUP(E37&amp;G37,'[1]采购入库货量(公司仓库)'!$A:$H,7,FALSE)),0,VLOOKUP(E37&amp;G37,'[1]采购入库货量(公司仓库)'!$A:$H,7,FALSE)))*L37-(IF(ISERROR(VLOOKUP(E37&amp;G37,'[1]采购入库货量(公司仓库)'!$A:$H,8,FALSE)),0,VLOOKUP(E37&amp;G37,'[1]采购入库货量(公司仓库)'!$A:$H,8,FALSE)))),0,(IF(ISERROR(VLOOKUP(E37&amp;G37,'[1]采购入库货量(公司仓库)'!$A:$H,7,FALSE)),0,VLOOKUP(E37&amp;G37,'[1]采购入库货量(公司仓库)'!$A:$H,7,FALSE)))*L37-(IF(ISERROR(VLOOKUP(E37&amp;G37,'[1]采购入库货量(公司仓库)'!$A:$H,8,FALSE)),0,VLOOKUP(E37&amp;G37,'[1]采购入库货量(公司仓库)'!$A:$H,8,FALSE)))))</f>
        <v>0</v>
      </c>
      <c r="AB37">
        <f>SUMIF([1]销售数据!$B:$B,E37&amp;G37,[1]销售数据!$G:$G)</f>
        <v>0</v>
      </c>
      <c r="AC37" s="12">
        <f t="shared" si="13"/>
        <v>0</v>
      </c>
      <c r="AD37" t="str">
        <f t="shared" si="14"/>
        <v>220800610900</v>
      </c>
      <c r="AE37">
        <f>SUMIF([1]销售数据!$B:$B,AD37,[1]销售数据!$L:$L)</f>
        <v>0</v>
      </c>
      <c r="AF37">
        <f>SUMIF([1]销售数据!$B:$B,AD37,[1]销售数据!$K:$K)</f>
        <v>0</v>
      </c>
      <c r="AG37">
        <f>SUMIF([1]销售数据!$B:$B,AD37,[1]销售数据!$J:$J)</f>
        <v>0</v>
      </c>
      <c r="AH37">
        <f>SUMIF([1]销售数据!$B:$B,AD37,[1]销售数据!$I:$I)</f>
        <v>0</v>
      </c>
      <c r="AI37">
        <f>SUMIF([1]销售数据!$B:$B,AD37,[1]销售数据!$H:$H)</f>
        <v>0</v>
      </c>
      <c r="AJ37" s="20">
        <f t="shared" si="15"/>
        <v>0</v>
      </c>
      <c r="AK37">
        <f>SUMIF([1]发货店铺数!$B:$B,AD37,[1]发货店铺数!$G:$G)</f>
        <v>0</v>
      </c>
      <c r="AL37">
        <f>SUMIF([1]销售店铺数!$B:$B,AD37,[1]销售店铺数!$G:$G)</f>
        <v>0</v>
      </c>
      <c r="AM37">
        <f>SUMIF([1]销售店铺数!$B:$B,AD37,[1]销售店铺数!$G:$G)</f>
        <v>0</v>
      </c>
      <c r="AN37" s="20">
        <f t="shared" si="16"/>
        <v>0</v>
      </c>
      <c r="AO37" s="20">
        <f t="shared" si="17"/>
        <v>0</v>
      </c>
      <c r="AP37" s="20">
        <f t="shared" si="18"/>
        <v>0</v>
      </c>
      <c r="AQ37" s="12">
        <f t="shared" si="19"/>
        <v>0</v>
      </c>
      <c r="AR37" s="20">
        <f t="shared" si="20"/>
        <v>0</v>
      </c>
      <c r="AS37" s="20">
        <f t="shared" si="21"/>
        <v>0</v>
      </c>
    </row>
    <row r="38" spans="1:45">
      <c r="A38" s="7" t="s">
        <v>92</v>
      </c>
      <c r="B38" s="5" t="s">
        <v>42</v>
      </c>
      <c r="C38" s="5" t="s">
        <v>104</v>
      </c>
      <c r="D38" s="5" t="s">
        <v>41</v>
      </c>
      <c r="E38" s="5" t="s">
        <v>143</v>
      </c>
      <c r="F38" s="5" t="s">
        <v>41</v>
      </c>
      <c r="G38" s="5" t="s">
        <v>97</v>
      </c>
      <c r="H38" s="5" t="s">
        <v>104</v>
      </c>
      <c r="I38" s="5">
        <v>0</v>
      </c>
      <c r="J38" s="5">
        <v>0</v>
      </c>
      <c r="K38" s="5">
        <v>0</v>
      </c>
      <c r="L38" s="5" t="s">
        <v>38</v>
      </c>
      <c r="M38" s="8" t="str">
        <f>IF(ISERROR( VLOOKUP(AD38,'[1]采购入库货量(公司仓库)'!$A:$I,9,FALSE)),"", VLOOKUP(AD38,'[1]采购入库货量(公司仓库)'!$A:$I,9,FALSE))</f>
        <v/>
      </c>
      <c r="N38" s="8" t="str">
        <f>IF(ISERROR( VLOOKUP(AD38,[1]批发上市日期!$A:$F,6,FALSE)),"",  VLOOKUP(AD38,[1]批发上市日期!$A:$F,6,FALSE))</f>
        <v/>
      </c>
      <c r="O38" s="48">
        <f>IF(ISERROR(VLOOKUP(E38&amp;G38,'[1]采购入库货量(公司仓库)'!$A:$I,7,FALSE)),0,VLOOKUP(E38&amp;G38,'[1]采购入库货量(公司仓库)'!$A:$I,7,FALSE))</f>
        <v>0</v>
      </c>
      <c r="P38" s="12">
        <f t="shared" si="6"/>
        <v>0</v>
      </c>
      <c r="Q38" s="14">
        <f>IF(ISERROR(VLOOKUP(E38&amp;G38,'[1]采购入库货量(公司仓库)'!$A:$I,8,FALSE)),0,VLOOKUP(E38&amp;G38,'[1]采购入库货量(公司仓库)'!$A:$I,8,FALSE))</f>
        <v>0</v>
      </c>
      <c r="R38" s="12">
        <f t="shared" si="7"/>
        <v>0</v>
      </c>
      <c r="S38">
        <f>SUMIF([1]库存总量!$H:$H,E38&amp;G38,[1]库存总量!$G:$G)</f>
        <v>0</v>
      </c>
      <c r="T38" s="12">
        <f t="shared" si="8"/>
        <v>0</v>
      </c>
      <c r="U38">
        <f>SUMIFS([1]库存总量!$G:$G,[1]库存总量!$H:$H,E38&amp;G38,[1]库存总量!$A:$A,"B")</f>
        <v>0</v>
      </c>
      <c r="V38" s="12">
        <f t="shared" si="9"/>
        <v>0</v>
      </c>
      <c r="W38">
        <f>SUMIFS([1]库存总量!$G:$G,[1]库存总量!$H:$H,E38&amp;G38,[1]库存总量!$A:$A,"K")</f>
        <v>0</v>
      </c>
      <c r="X38" s="12">
        <f t="shared" si="10"/>
        <v>0</v>
      </c>
      <c r="Y38">
        <f t="shared" si="11"/>
        <v>0</v>
      </c>
      <c r="Z38" s="12">
        <f t="shared" si="12"/>
        <v>0</v>
      </c>
      <c r="AA38">
        <f>(IF(ISERROR((IF(ISERROR(VLOOKUP(E38&amp;G38,'[1]采购入库货量(公司仓库)'!$A:$H,7,FALSE)),0,VLOOKUP(E38&amp;G38,'[1]采购入库货量(公司仓库)'!$A:$H,7,FALSE)))*L38-(IF(ISERROR(VLOOKUP(E38&amp;G38,'[1]采购入库货量(公司仓库)'!$A:$H,8,FALSE)),0,VLOOKUP(E38&amp;G38,'[1]采购入库货量(公司仓库)'!$A:$H,8,FALSE)))),0,(IF(ISERROR(VLOOKUP(E38&amp;G38,'[1]采购入库货量(公司仓库)'!$A:$H,7,FALSE)),0,VLOOKUP(E38&amp;G38,'[1]采购入库货量(公司仓库)'!$A:$H,7,FALSE)))*L38-(IF(ISERROR(VLOOKUP(E38&amp;G38,'[1]采购入库货量(公司仓库)'!$A:$H,8,FALSE)),0,VLOOKUP(E38&amp;G38,'[1]采购入库货量(公司仓库)'!$A:$H,8,FALSE)))))</f>
        <v>0</v>
      </c>
      <c r="AB38">
        <f>SUMIF([1]销售数据!$B:$B,E38&amp;G38,[1]销售数据!$G:$G)</f>
        <v>0</v>
      </c>
      <c r="AC38" s="12">
        <f t="shared" si="13"/>
        <v>0</v>
      </c>
      <c r="AD38" t="str">
        <f t="shared" si="14"/>
        <v>220800611000</v>
      </c>
      <c r="AE38">
        <f>SUMIF([1]销售数据!$B:$B,AD38,[1]销售数据!$L:$L)</f>
        <v>0</v>
      </c>
      <c r="AF38">
        <f>SUMIF([1]销售数据!$B:$B,AD38,[1]销售数据!$K:$K)</f>
        <v>0</v>
      </c>
      <c r="AG38">
        <f>SUMIF([1]销售数据!$B:$B,AD38,[1]销售数据!$J:$J)</f>
        <v>0</v>
      </c>
      <c r="AH38">
        <f>SUMIF([1]销售数据!$B:$B,AD38,[1]销售数据!$I:$I)</f>
        <v>0</v>
      </c>
      <c r="AI38">
        <f>SUMIF([1]销售数据!$B:$B,AD38,[1]销售数据!$H:$H)</f>
        <v>0</v>
      </c>
      <c r="AJ38" s="20">
        <f t="shared" si="15"/>
        <v>0</v>
      </c>
      <c r="AK38">
        <f>SUMIF([1]发货店铺数!$B:$B,AD38,[1]发货店铺数!$G:$G)</f>
        <v>0</v>
      </c>
      <c r="AL38">
        <f>SUMIF([1]销售店铺数!$B:$B,AD38,[1]销售店铺数!$G:$G)</f>
        <v>0</v>
      </c>
      <c r="AM38">
        <f>SUMIF([1]销售店铺数!$B:$B,AD38,[1]销售店铺数!$G:$G)</f>
        <v>0</v>
      </c>
      <c r="AN38" s="20">
        <f t="shared" si="16"/>
        <v>0</v>
      </c>
      <c r="AO38" s="20">
        <f t="shared" si="17"/>
        <v>0</v>
      </c>
      <c r="AP38" s="20">
        <f t="shared" si="18"/>
        <v>0</v>
      </c>
      <c r="AQ38" s="12">
        <f t="shared" si="19"/>
        <v>0</v>
      </c>
      <c r="AR38" s="20">
        <f t="shared" si="20"/>
        <v>0</v>
      </c>
      <c r="AS38" s="20">
        <f t="shared" si="21"/>
        <v>0</v>
      </c>
    </row>
    <row r="39" spans="1:45">
      <c r="A39" s="7" t="s">
        <v>92</v>
      </c>
      <c r="B39" s="5" t="s">
        <v>42</v>
      </c>
      <c r="C39" s="5" t="s">
        <v>104</v>
      </c>
      <c r="D39" s="5" t="s">
        <v>41</v>
      </c>
      <c r="E39" s="5" t="s">
        <v>144</v>
      </c>
      <c r="F39" s="5" t="s">
        <v>41</v>
      </c>
      <c r="G39" s="5" t="s">
        <v>97</v>
      </c>
      <c r="H39" s="5" t="s">
        <v>104</v>
      </c>
      <c r="I39" s="5">
        <v>0</v>
      </c>
      <c r="J39" s="5">
        <v>0</v>
      </c>
      <c r="K39" s="5">
        <v>0</v>
      </c>
      <c r="L39" s="5" t="s">
        <v>38</v>
      </c>
      <c r="M39" s="8" t="str">
        <f>IF(ISERROR( VLOOKUP(AD39,'[1]采购入库货量(公司仓库)'!$A:$I,9,FALSE)),"", VLOOKUP(AD39,'[1]采购入库货量(公司仓库)'!$A:$I,9,FALSE))</f>
        <v/>
      </c>
      <c r="N39" s="8" t="str">
        <f>IF(ISERROR( VLOOKUP(AD39,[1]批发上市日期!$A:$F,6,FALSE)),"",  VLOOKUP(AD39,[1]批发上市日期!$A:$F,6,FALSE))</f>
        <v/>
      </c>
      <c r="O39" s="48">
        <f>IF(ISERROR(VLOOKUP(E39&amp;G39,'[1]采购入库货量(公司仓库)'!$A:$I,7,FALSE)),0,VLOOKUP(E39&amp;G39,'[1]采购入库货量(公司仓库)'!$A:$I,7,FALSE))</f>
        <v>0</v>
      </c>
      <c r="P39" s="12">
        <f t="shared" si="6"/>
        <v>0</v>
      </c>
      <c r="Q39" s="14">
        <f>IF(ISERROR(VLOOKUP(E39&amp;G39,'[1]采购入库货量(公司仓库)'!$A:$I,8,FALSE)),0,VLOOKUP(E39&amp;G39,'[1]采购入库货量(公司仓库)'!$A:$I,8,FALSE))</f>
        <v>0</v>
      </c>
      <c r="R39" s="12">
        <f t="shared" si="7"/>
        <v>0</v>
      </c>
      <c r="S39">
        <f>SUMIF([1]库存总量!$H:$H,E39&amp;G39,[1]库存总量!$G:$G)</f>
        <v>0</v>
      </c>
      <c r="T39" s="12">
        <f t="shared" si="8"/>
        <v>0</v>
      </c>
      <c r="U39">
        <f>SUMIFS([1]库存总量!$G:$G,[1]库存总量!$H:$H,E39&amp;G39,[1]库存总量!$A:$A,"B")</f>
        <v>0</v>
      </c>
      <c r="V39" s="12">
        <f t="shared" si="9"/>
        <v>0</v>
      </c>
      <c r="W39">
        <f>SUMIFS([1]库存总量!$G:$G,[1]库存总量!$H:$H,E39&amp;G39,[1]库存总量!$A:$A,"K")</f>
        <v>0</v>
      </c>
      <c r="X39" s="12">
        <f t="shared" si="10"/>
        <v>0</v>
      </c>
      <c r="Y39">
        <f t="shared" si="11"/>
        <v>0</v>
      </c>
      <c r="Z39" s="12">
        <f t="shared" si="12"/>
        <v>0</v>
      </c>
      <c r="AA39">
        <f>(IF(ISERROR((IF(ISERROR(VLOOKUP(E39&amp;G39,'[1]采购入库货量(公司仓库)'!$A:$H,7,FALSE)),0,VLOOKUP(E39&amp;G39,'[1]采购入库货量(公司仓库)'!$A:$H,7,FALSE)))*L39-(IF(ISERROR(VLOOKUP(E39&amp;G39,'[1]采购入库货量(公司仓库)'!$A:$H,8,FALSE)),0,VLOOKUP(E39&amp;G39,'[1]采购入库货量(公司仓库)'!$A:$H,8,FALSE)))),0,(IF(ISERROR(VLOOKUP(E39&amp;G39,'[1]采购入库货量(公司仓库)'!$A:$H,7,FALSE)),0,VLOOKUP(E39&amp;G39,'[1]采购入库货量(公司仓库)'!$A:$H,7,FALSE)))*L39-(IF(ISERROR(VLOOKUP(E39&amp;G39,'[1]采购入库货量(公司仓库)'!$A:$H,8,FALSE)),0,VLOOKUP(E39&amp;G39,'[1]采购入库货量(公司仓库)'!$A:$H,8,FALSE)))))</f>
        <v>0</v>
      </c>
      <c r="AB39">
        <f>SUMIF([1]销售数据!$B:$B,E39&amp;G39,[1]销售数据!$G:$G)</f>
        <v>0</v>
      </c>
      <c r="AC39" s="12">
        <f t="shared" si="13"/>
        <v>0</v>
      </c>
      <c r="AD39" t="str">
        <f t="shared" si="14"/>
        <v>220800611100</v>
      </c>
      <c r="AE39">
        <f>SUMIF([1]销售数据!$B:$B,AD39,[1]销售数据!$L:$L)</f>
        <v>0</v>
      </c>
      <c r="AF39">
        <f>SUMIF([1]销售数据!$B:$B,AD39,[1]销售数据!$K:$K)</f>
        <v>0</v>
      </c>
      <c r="AG39">
        <f>SUMIF([1]销售数据!$B:$B,AD39,[1]销售数据!$J:$J)</f>
        <v>0</v>
      </c>
      <c r="AH39">
        <f>SUMIF([1]销售数据!$B:$B,AD39,[1]销售数据!$I:$I)</f>
        <v>0</v>
      </c>
      <c r="AI39">
        <f>SUMIF([1]销售数据!$B:$B,AD39,[1]销售数据!$H:$H)</f>
        <v>0</v>
      </c>
      <c r="AJ39" s="20">
        <f t="shared" si="15"/>
        <v>0</v>
      </c>
      <c r="AK39">
        <f>SUMIF([1]发货店铺数!$B:$B,AD39,[1]发货店铺数!$G:$G)</f>
        <v>0</v>
      </c>
      <c r="AL39">
        <f>SUMIF([1]销售店铺数!$B:$B,AD39,[1]销售店铺数!$G:$G)</f>
        <v>0</v>
      </c>
      <c r="AM39">
        <f>SUMIF([1]销售店铺数!$B:$B,AD39,[1]销售店铺数!$G:$G)</f>
        <v>0</v>
      </c>
      <c r="AN39" s="20">
        <f t="shared" si="16"/>
        <v>0</v>
      </c>
      <c r="AO39" s="20">
        <f t="shared" si="17"/>
        <v>0</v>
      </c>
      <c r="AP39" s="20">
        <f t="shared" si="18"/>
        <v>0</v>
      </c>
      <c r="AQ39" s="12">
        <f t="shared" si="19"/>
        <v>0</v>
      </c>
      <c r="AR39" s="20">
        <f t="shared" si="20"/>
        <v>0</v>
      </c>
      <c r="AS39" s="20">
        <f t="shared" si="21"/>
        <v>0</v>
      </c>
    </row>
    <row r="40" spans="1:45">
      <c r="A40" s="7" t="s">
        <v>92</v>
      </c>
      <c r="B40" s="5" t="s">
        <v>42</v>
      </c>
      <c r="C40" s="5" t="s">
        <v>104</v>
      </c>
      <c r="D40" s="5" t="s">
        <v>41</v>
      </c>
      <c r="E40" s="5" t="s">
        <v>145</v>
      </c>
      <c r="F40" s="5" t="s">
        <v>41</v>
      </c>
      <c r="G40" s="5" t="s">
        <v>97</v>
      </c>
      <c r="H40" s="5" t="s">
        <v>104</v>
      </c>
      <c r="I40" s="5">
        <v>0</v>
      </c>
      <c r="J40" s="5">
        <v>0</v>
      </c>
      <c r="K40" s="5">
        <v>0</v>
      </c>
      <c r="L40" s="5" t="s">
        <v>38</v>
      </c>
      <c r="M40" s="8" t="str">
        <f>IF(ISERROR( VLOOKUP(AD40,'[1]采购入库货量(公司仓库)'!$A:$I,9,FALSE)),"", VLOOKUP(AD40,'[1]采购入库货量(公司仓库)'!$A:$I,9,FALSE))</f>
        <v/>
      </c>
      <c r="N40" s="8" t="str">
        <f>IF(ISERROR( VLOOKUP(AD40,[1]批发上市日期!$A:$F,6,FALSE)),"",  VLOOKUP(AD40,[1]批发上市日期!$A:$F,6,FALSE))</f>
        <v/>
      </c>
      <c r="O40" s="48">
        <f>IF(ISERROR(VLOOKUP(E40&amp;G40,'[1]采购入库货量(公司仓库)'!$A:$I,7,FALSE)),0,VLOOKUP(E40&amp;G40,'[1]采购入库货量(公司仓库)'!$A:$I,7,FALSE))</f>
        <v>0</v>
      </c>
      <c r="P40" s="12">
        <f t="shared" si="6"/>
        <v>0</v>
      </c>
      <c r="Q40" s="14">
        <f>IF(ISERROR(VLOOKUP(E40&amp;G40,'[1]采购入库货量(公司仓库)'!$A:$I,8,FALSE)),0,VLOOKUP(E40&amp;G40,'[1]采购入库货量(公司仓库)'!$A:$I,8,FALSE))</f>
        <v>0</v>
      </c>
      <c r="R40" s="12">
        <f t="shared" si="7"/>
        <v>0</v>
      </c>
      <c r="S40">
        <f>SUMIF([1]库存总量!$H:$H,E40&amp;G40,[1]库存总量!$G:$G)</f>
        <v>0</v>
      </c>
      <c r="T40" s="12">
        <f t="shared" si="8"/>
        <v>0</v>
      </c>
      <c r="U40">
        <f>SUMIFS([1]库存总量!$G:$G,[1]库存总量!$H:$H,E40&amp;G40,[1]库存总量!$A:$A,"B")</f>
        <v>0</v>
      </c>
      <c r="V40" s="12">
        <f t="shared" si="9"/>
        <v>0</v>
      </c>
      <c r="W40">
        <f>SUMIFS([1]库存总量!$G:$G,[1]库存总量!$H:$H,E40&amp;G40,[1]库存总量!$A:$A,"K")</f>
        <v>0</v>
      </c>
      <c r="X40" s="12">
        <f t="shared" si="10"/>
        <v>0</v>
      </c>
      <c r="Y40">
        <f t="shared" si="11"/>
        <v>0</v>
      </c>
      <c r="Z40" s="12">
        <f t="shared" si="12"/>
        <v>0</v>
      </c>
      <c r="AA40">
        <f>(IF(ISERROR((IF(ISERROR(VLOOKUP(E40&amp;G40,'[1]采购入库货量(公司仓库)'!$A:$H,7,FALSE)),0,VLOOKUP(E40&amp;G40,'[1]采购入库货量(公司仓库)'!$A:$H,7,FALSE)))*L40-(IF(ISERROR(VLOOKUP(E40&amp;G40,'[1]采购入库货量(公司仓库)'!$A:$H,8,FALSE)),0,VLOOKUP(E40&amp;G40,'[1]采购入库货量(公司仓库)'!$A:$H,8,FALSE)))),0,(IF(ISERROR(VLOOKUP(E40&amp;G40,'[1]采购入库货量(公司仓库)'!$A:$H,7,FALSE)),0,VLOOKUP(E40&amp;G40,'[1]采购入库货量(公司仓库)'!$A:$H,7,FALSE)))*L40-(IF(ISERROR(VLOOKUP(E40&amp;G40,'[1]采购入库货量(公司仓库)'!$A:$H,8,FALSE)),0,VLOOKUP(E40&amp;G40,'[1]采购入库货量(公司仓库)'!$A:$H,8,FALSE)))))</f>
        <v>0</v>
      </c>
      <c r="AB40">
        <f>SUMIF([1]销售数据!$B:$B,E40&amp;G40,[1]销售数据!$G:$G)</f>
        <v>0</v>
      </c>
      <c r="AC40" s="12">
        <f t="shared" si="13"/>
        <v>0</v>
      </c>
      <c r="AD40" t="str">
        <f t="shared" si="14"/>
        <v>220800611200</v>
      </c>
      <c r="AE40">
        <f>SUMIF([1]销售数据!$B:$B,AD40,[1]销售数据!$L:$L)</f>
        <v>0</v>
      </c>
      <c r="AF40">
        <f>SUMIF([1]销售数据!$B:$B,AD40,[1]销售数据!$K:$K)</f>
        <v>0</v>
      </c>
      <c r="AG40">
        <f>SUMIF([1]销售数据!$B:$B,AD40,[1]销售数据!$J:$J)</f>
        <v>0</v>
      </c>
      <c r="AH40">
        <f>SUMIF([1]销售数据!$B:$B,AD40,[1]销售数据!$I:$I)</f>
        <v>0</v>
      </c>
      <c r="AI40">
        <f>SUMIF([1]销售数据!$B:$B,AD40,[1]销售数据!$H:$H)</f>
        <v>0</v>
      </c>
      <c r="AJ40" s="20">
        <f t="shared" si="15"/>
        <v>0</v>
      </c>
      <c r="AK40">
        <f>SUMIF([1]发货店铺数!$B:$B,AD40,[1]发货店铺数!$G:$G)</f>
        <v>0</v>
      </c>
      <c r="AL40">
        <f>SUMIF([1]销售店铺数!$B:$B,AD40,[1]销售店铺数!$G:$G)</f>
        <v>0</v>
      </c>
      <c r="AM40">
        <f>SUMIF([1]销售店铺数!$B:$B,AD40,[1]销售店铺数!$G:$G)</f>
        <v>0</v>
      </c>
      <c r="AN40" s="20">
        <f t="shared" si="16"/>
        <v>0</v>
      </c>
      <c r="AO40" s="20">
        <f t="shared" si="17"/>
        <v>0</v>
      </c>
      <c r="AP40" s="20">
        <f t="shared" si="18"/>
        <v>0</v>
      </c>
      <c r="AQ40" s="12">
        <f t="shared" si="19"/>
        <v>0</v>
      </c>
      <c r="AR40" s="20">
        <f t="shared" si="20"/>
        <v>0</v>
      </c>
      <c r="AS40" s="20">
        <f t="shared" si="21"/>
        <v>0</v>
      </c>
    </row>
    <row r="41" spans="1:45">
      <c r="A41" s="7" t="s">
        <v>92</v>
      </c>
      <c r="B41" s="5" t="s">
        <v>42</v>
      </c>
      <c r="C41" s="5" t="s">
        <v>104</v>
      </c>
      <c r="D41" s="5" t="s">
        <v>41</v>
      </c>
      <c r="E41" s="5" t="s">
        <v>146</v>
      </c>
      <c r="F41" s="5" t="s">
        <v>41</v>
      </c>
      <c r="G41" s="5" t="s">
        <v>97</v>
      </c>
      <c r="H41" s="5" t="s">
        <v>104</v>
      </c>
      <c r="I41" s="5">
        <v>0</v>
      </c>
      <c r="J41" s="5">
        <v>0</v>
      </c>
      <c r="K41" s="5">
        <v>0</v>
      </c>
      <c r="L41" s="5" t="s">
        <v>38</v>
      </c>
      <c r="M41" s="8" t="str">
        <f>IF(ISERROR( VLOOKUP(AD41,'[1]采购入库货量(公司仓库)'!$A:$I,9,FALSE)),"", VLOOKUP(AD41,'[1]采购入库货量(公司仓库)'!$A:$I,9,FALSE))</f>
        <v/>
      </c>
      <c r="N41" s="8" t="str">
        <f>IF(ISERROR( VLOOKUP(AD41,[1]批发上市日期!$A:$F,6,FALSE)),"",  VLOOKUP(AD41,[1]批发上市日期!$A:$F,6,FALSE))</f>
        <v/>
      </c>
      <c r="O41" s="48">
        <f>IF(ISERROR(VLOOKUP(E41&amp;G41,'[1]采购入库货量(公司仓库)'!$A:$I,7,FALSE)),0,VLOOKUP(E41&amp;G41,'[1]采购入库货量(公司仓库)'!$A:$I,7,FALSE))</f>
        <v>0</v>
      </c>
      <c r="P41" s="12">
        <f t="shared" si="6"/>
        <v>0</v>
      </c>
      <c r="Q41" s="14">
        <f>IF(ISERROR(VLOOKUP(E41&amp;G41,'[1]采购入库货量(公司仓库)'!$A:$I,8,FALSE)),0,VLOOKUP(E41&amp;G41,'[1]采购入库货量(公司仓库)'!$A:$I,8,FALSE))</f>
        <v>0</v>
      </c>
      <c r="R41" s="12">
        <f t="shared" si="7"/>
        <v>0</v>
      </c>
      <c r="S41">
        <f>SUMIF([1]库存总量!$H:$H,E41&amp;G41,[1]库存总量!$G:$G)</f>
        <v>0</v>
      </c>
      <c r="T41" s="12">
        <f t="shared" si="8"/>
        <v>0</v>
      </c>
      <c r="U41">
        <f>SUMIFS([1]库存总量!$G:$G,[1]库存总量!$H:$H,E41&amp;G41,[1]库存总量!$A:$A,"B")</f>
        <v>0</v>
      </c>
      <c r="V41" s="12">
        <f t="shared" si="9"/>
        <v>0</v>
      </c>
      <c r="W41">
        <f>SUMIFS([1]库存总量!$G:$G,[1]库存总量!$H:$H,E41&amp;G41,[1]库存总量!$A:$A,"K")</f>
        <v>0</v>
      </c>
      <c r="X41" s="12">
        <f t="shared" si="10"/>
        <v>0</v>
      </c>
      <c r="Y41">
        <f t="shared" si="11"/>
        <v>0</v>
      </c>
      <c r="Z41" s="12">
        <f t="shared" si="12"/>
        <v>0</v>
      </c>
      <c r="AA41">
        <f>(IF(ISERROR((IF(ISERROR(VLOOKUP(E41&amp;G41,'[1]采购入库货量(公司仓库)'!$A:$H,7,FALSE)),0,VLOOKUP(E41&amp;G41,'[1]采购入库货量(公司仓库)'!$A:$H,7,FALSE)))*L41-(IF(ISERROR(VLOOKUP(E41&amp;G41,'[1]采购入库货量(公司仓库)'!$A:$H,8,FALSE)),0,VLOOKUP(E41&amp;G41,'[1]采购入库货量(公司仓库)'!$A:$H,8,FALSE)))),0,(IF(ISERROR(VLOOKUP(E41&amp;G41,'[1]采购入库货量(公司仓库)'!$A:$H,7,FALSE)),0,VLOOKUP(E41&amp;G41,'[1]采购入库货量(公司仓库)'!$A:$H,7,FALSE)))*L41-(IF(ISERROR(VLOOKUP(E41&amp;G41,'[1]采购入库货量(公司仓库)'!$A:$H,8,FALSE)),0,VLOOKUP(E41&amp;G41,'[1]采购入库货量(公司仓库)'!$A:$H,8,FALSE)))))</f>
        <v>0</v>
      </c>
      <c r="AB41">
        <f>SUMIF([1]销售数据!$B:$B,E41&amp;G41,[1]销售数据!$G:$G)</f>
        <v>0</v>
      </c>
      <c r="AC41" s="12">
        <f t="shared" si="13"/>
        <v>0</v>
      </c>
      <c r="AD41" t="str">
        <f t="shared" si="14"/>
        <v>220800611300</v>
      </c>
      <c r="AE41">
        <f>SUMIF([1]销售数据!$B:$B,AD41,[1]销售数据!$L:$L)</f>
        <v>0</v>
      </c>
      <c r="AF41">
        <f>SUMIF([1]销售数据!$B:$B,AD41,[1]销售数据!$K:$K)</f>
        <v>0</v>
      </c>
      <c r="AG41">
        <f>SUMIF([1]销售数据!$B:$B,AD41,[1]销售数据!$J:$J)</f>
        <v>0</v>
      </c>
      <c r="AH41">
        <f>SUMIF([1]销售数据!$B:$B,AD41,[1]销售数据!$I:$I)</f>
        <v>0</v>
      </c>
      <c r="AI41">
        <f>SUMIF([1]销售数据!$B:$B,AD41,[1]销售数据!$H:$H)</f>
        <v>0</v>
      </c>
      <c r="AJ41" s="20">
        <f t="shared" si="15"/>
        <v>0</v>
      </c>
      <c r="AK41">
        <f>SUMIF([1]发货店铺数!$B:$B,AD41,[1]发货店铺数!$G:$G)</f>
        <v>0</v>
      </c>
      <c r="AL41">
        <f>SUMIF([1]销售店铺数!$B:$B,AD41,[1]销售店铺数!$G:$G)</f>
        <v>0</v>
      </c>
      <c r="AM41">
        <f>SUMIF([1]销售店铺数!$B:$B,AD41,[1]销售店铺数!$G:$G)</f>
        <v>0</v>
      </c>
      <c r="AN41" s="20">
        <f t="shared" si="16"/>
        <v>0</v>
      </c>
      <c r="AO41" s="20">
        <f t="shared" si="17"/>
        <v>0</v>
      </c>
      <c r="AP41" s="20">
        <f t="shared" si="18"/>
        <v>0</v>
      </c>
      <c r="AQ41" s="12">
        <f t="shared" si="19"/>
        <v>0</v>
      </c>
      <c r="AR41" s="20">
        <f t="shared" si="20"/>
        <v>0</v>
      </c>
      <c r="AS41" s="20">
        <f t="shared" si="21"/>
        <v>0</v>
      </c>
    </row>
    <row r="42" spans="1:45">
      <c r="A42" s="7" t="s">
        <v>92</v>
      </c>
      <c r="B42" s="5" t="s">
        <v>42</v>
      </c>
      <c r="C42" s="5" t="s">
        <v>104</v>
      </c>
      <c r="D42" s="5" t="s">
        <v>41</v>
      </c>
      <c r="E42" s="5" t="s">
        <v>147</v>
      </c>
      <c r="F42" s="5" t="s">
        <v>41</v>
      </c>
      <c r="G42" s="5" t="s">
        <v>97</v>
      </c>
      <c r="H42" s="5" t="s">
        <v>104</v>
      </c>
      <c r="I42" s="5">
        <v>0</v>
      </c>
      <c r="J42" s="5">
        <v>0</v>
      </c>
      <c r="K42" s="5">
        <v>0</v>
      </c>
      <c r="L42" s="5" t="s">
        <v>38</v>
      </c>
      <c r="M42" s="8" t="str">
        <f>IF(ISERROR( VLOOKUP(AD42,'[1]采购入库货量(公司仓库)'!$A:$I,9,FALSE)),"", VLOOKUP(AD42,'[1]采购入库货量(公司仓库)'!$A:$I,9,FALSE))</f>
        <v/>
      </c>
      <c r="N42" s="8" t="str">
        <f>IF(ISERROR( VLOOKUP(AD42,[1]批发上市日期!$A:$F,6,FALSE)),"",  VLOOKUP(AD42,[1]批发上市日期!$A:$F,6,FALSE))</f>
        <v/>
      </c>
      <c r="O42" s="48">
        <f>IF(ISERROR(VLOOKUP(E42&amp;G42,'[1]采购入库货量(公司仓库)'!$A:$I,7,FALSE)),0,VLOOKUP(E42&amp;G42,'[1]采购入库货量(公司仓库)'!$A:$I,7,FALSE))</f>
        <v>0</v>
      </c>
      <c r="P42" s="12">
        <f t="shared" si="6"/>
        <v>0</v>
      </c>
      <c r="Q42" s="14">
        <f>IF(ISERROR(VLOOKUP(E42&amp;G42,'[1]采购入库货量(公司仓库)'!$A:$I,8,FALSE)),0,VLOOKUP(E42&amp;G42,'[1]采购入库货量(公司仓库)'!$A:$I,8,FALSE))</f>
        <v>0</v>
      </c>
      <c r="R42" s="12">
        <f t="shared" si="7"/>
        <v>0</v>
      </c>
      <c r="S42">
        <f>SUMIF([1]库存总量!$H:$H,E42&amp;G42,[1]库存总量!$G:$G)</f>
        <v>0</v>
      </c>
      <c r="T42" s="12">
        <f t="shared" si="8"/>
        <v>0</v>
      </c>
      <c r="U42">
        <f>SUMIFS([1]库存总量!$G:$G,[1]库存总量!$H:$H,E42&amp;G42,[1]库存总量!$A:$A,"B")</f>
        <v>0</v>
      </c>
      <c r="V42" s="12">
        <f t="shared" si="9"/>
        <v>0</v>
      </c>
      <c r="W42">
        <f>SUMIFS([1]库存总量!$G:$G,[1]库存总量!$H:$H,E42&amp;G42,[1]库存总量!$A:$A,"K")</f>
        <v>0</v>
      </c>
      <c r="X42" s="12">
        <f t="shared" si="10"/>
        <v>0</v>
      </c>
      <c r="Y42">
        <f t="shared" si="11"/>
        <v>0</v>
      </c>
      <c r="Z42" s="12">
        <f t="shared" si="12"/>
        <v>0</v>
      </c>
      <c r="AA42">
        <f>(IF(ISERROR((IF(ISERROR(VLOOKUP(E42&amp;G42,'[1]采购入库货量(公司仓库)'!$A:$H,7,FALSE)),0,VLOOKUP(E42&amp;G42,'[1]采购入库货量(公司仓库)'!$A:$H,7,FALSE)))*L42-(IF(ISERROR(VLOOKUP(E42&amp;G42,'[1]采购入库货量(公司仓库)'!$A:$H,8,FALSE)),0,VLOOKUP(E42&amp;G42,'[1]采购入库货量(公司仓库)'!$A:$H,8,FALSE)))),0,(IF(ISERROR(VLOOKUP(E42&amp;G42,'[1]采购入库货量(公司仓库)'!$A:$H,7,FALSE)),0,VLOOKUP(E42&amp;G42,'[1]采购入库货量(公司仓库)'!$A:$H,7,FALSE)))*L42-(IF(ISERROR(VLOOKUP(E42&amp;G42,'[1]采购入库货量(公司仓库)'!$A:$H,8,FALSE)),0,VLOOKUP(E42&amp;G42,'[1]采购入库货量(公司仓库)'!$A:$H,8,FALSE)))))</f>
        <v>0</v>
      </c>
      <c r="AB42">
        <f>SUMIF([1]销售数据!$B:$B,E42&amp;G42,[1]销售数据!$G:$G)</f>
        <v>0</v>
      </c>
      <c r="AC42" s="12">
        <f t="shared" si="13"/>
        <v>0</v>
      </c>
      <c r="AD42" t="str">
        <f t="shared" si="14"/>
        <v>220800611400</v>
      </c>
      <c r="AE42">
        <f>SUMIF([1]销售数据!$B:$B,AD42,[1]销售数据!$L:$L)</f>
        <v>0</v>
      </c>
      <c r="AF42">
        <f>SUMIF([1]销售数据!$B:$B,AD42,[1]销售数据!$K:$K)</f>
        <v>0</v>
      </c>
      <c r="AG42">
        <f>SUMIF([1]销售数据!$B:$B,AD42,[1]销售数据!$J:$J)</f>
        <v>0</v>
      </c>
      <c r="AH42">
        <f>SUMIF([1]销售数据!$B:$B,AD42,[1]销售数据!$I:$I)</f>
        <v>0</v>
      </c>
      <c r="AI42">
        <f>SUMIF([1]销售数据!$B:$B,AD42,[1]销售数据!$H:$H)</f>
        <v>0</v>
      </c>
      <c r="AJ42" s="20">
        <f t="shared" si="15"/>
        <v>0</v>
      </c>
      <c r="AK42">
        <f>SUMIF([1]发货店铺数!$B:$B,AD42,[1]发货店铺数!$G:$G)</f>
        <v>0</v>
      </c>
      <c r="AL42">
        <f>SUMIF([1]销售店铺数!$B:$B,AD42,[1]销售店铺数!$G:$G)</f>
        <v>0</v>
      </c>
      <c r="AM42">
        <f>SUMIF([1]销售店铺数!$B:$B,AD42,[1]销售店铺数!$G:$G)</f>
        <v>0</v>
      </c>
      <c r="AN42" s="20">
        <f t="shared" si="16"/>
        <v>0</v>
      </c>
      <c r="AO42" s="20">
        <f t="shared" si="17"/>
        <v>0</v>
      </c>
      <c r="AP42" s="20">
        <f t="shared" si="18"/>
        <v>0</v>
      </c>
      <c r="AQ42" s="12">
        <f t="shared" si="19"/>
        <v>0</v>
      </c>
      <c r="AR42" s="20">
        <f t="shared" si="20"/>
        <v>0</v>
      </c>
      <c r="AS42" s="20">
        <f t="shared" si="21"/>
        <v>0</v>
      </c>
    </row>
    <row r="43" spans="1:45">
      <c r="A43" s="7" t="s">
        <v>92</v>
      </c>
      <c r="B43" s="5" t="s">
        <v>42</v>
      </c>
      <c r="C43" s="5" t="s">
        <v>104</v>
      </c>
      <c r="D43" s="5" t="s">
        <v>41</v>
      </c>
      <c r="E43" s="5" t="s">
        <v>148</v>
      </c>
      <c r="F43" s="5" t="s">
        <v>41</v>
      </c>
      <c r="G43" s="5" t="s">
        <v>97</v>
      </c>
      <c r="H43" s="5" t="s">
        <v>104</v>
      </c>
      <c r="I43" s="5">
        <v>0</v>
      </c>
      <c r="J43" s="5">
        <v>0</v>
      </c>
      <c r="K43" s="5">
        <v>0</v>
      </c>
      <c r="L43" s="5" t="s">
        <v>38</v>
      </c>
      <c r="M43" s="8" t="str">
        <f>IF(ISERROR( VLOOKUP(AD43,'[1]采购入库货量(公司仓库)'!$A:$I,9,FALSE)),"", VLOOKUP(AD43,'[1]采购入库货量(公司仓库)'!$A:$I,9,FALSE))</f>
        <v/>
      </c>
      <c r="N43" s="8" t="str">
        <f>IF(ISERROR( VLOOKUP(AD43,[1]批发上市日期!$A:$F,6,FALSE)),"",  VLOOKUP(AD43,[1]批发上市日期!$A:$F,6,FALSE))</f>
        <v/>
      </c>
      <c r="O43" s="48">
        <f>IF(ISERROR(VLOOKUP(E43&amp;G43,'[1]采购入库货量(公司仓库)'!$A:$I,7,FALSE)),0,VLOOKUP(E43&amp;G43,'[1]采购入库货量(公司仓库)'!$A:$I,7,FALSE))</f>
        <v>0</v>
      </c>
      <c r="P43" s="12">
        <f t="shared" si="6"/>
        <v>0</v>
      </c>
      <c r="Q43" s="14">
        <f>IF(ISERROR(VLOOKUP(E43&amp;G43,'[1]采购入库货量(公司仓库)'!$A:$I,8,FALSE)),0,VLOOKUP(E43&amp;G43,'[1]采购入库货量(公司仓库)'!$A:$I,8,FALSE))</f>
        <v>0</v>
      </c>
      <c r="R43" s="12">
        <f t="shared" si="7"/>
        <v>0</v>
      </c>
      <c r="S43">
        <f>SUMIF([1]库存总量!$H:$H,E43&amp;G43,[1]库存总量!$G:$G)</f>
        <v>0</v>
      </c>
      <c r="T43" s="12">
        <f t="shared" si="8"/>
        <v>0</v>
      </c>
      <c r="U43">
        <f>SUMIFS([1]库存总量!$G:$G,[1]库存总量!$H:$H,E43&amp;G43,[1]库存总量!$A:$A,"B")</f>
        <v>0</v>
      </c>
      <c r="V43" s="12">
        <f t="shared" si="9"/>
        <v>0</v>
      </c>
      <c r="W43">
        <f>SUMIFS([1]库存总量!$G:$G,[1]库存总量!$H:$H,E43&amp;G43,[1]库存总量!$A:$A,"K")</f>
        <v>0</v>
      </c>
      <c r="X43" s="12">
        <f t="shared" si="10"/>
        <v>0</v>
      </c>
      <c r="Y43">
        <f t="shared" si="11"/>
        <v>0</v>
      </c>
      <c r="Z43" s="12">
        <f t="shared" si="12"/>
        <v>0</v>
      </c>
      <c r="AA43">
        <f>(IF(ISERROR((IF(ISERROR(VLOOKUP(E43&amp;G43,'[1]采购入库货量(公司仓库)'!$A:$H,7,FALSE)),0,VLOOKUP(E43&amp;G43,'[1]采购入库货量(公司仓库)'!$A:$H,7,FALSE)))*L43-(IF(ISERROR(VLOOKUP(E43&amp;G43,'[1]采购入库货量(公司仓库)'!$A:$H,8,FALSE)),0,VLOOKUP(E43&amp;G43,'[1]采购入库货量(公司仓库)'!$A:$H,8,FALSE)))),0,(IF(ISERROR(VLOOKUP(E43&amp;G43,'[1]采购入库货量(公司仓库)'!$A:$H,7,FALSE)),0,VLOOKUP(E43&amp;G43,'[1]采购入库货量(公司仓库)'!$A:$H,7,FALSE)))*L43-(IF(ISERROR(VLOOKUP(E43&amp;G43,'[1]采购入库货量(公司仓库)'!$A:$H,8,FALSE)),0,VLOOKUP(E43&amp;G43,'[1]采购入库货量(公司仓库)'!$A:$H,8,FALSE)))))</f>
        <v>0</v>
      </c>
      <c r="AB43">
        <f>SUMIF([1]销售数据!$B:$B,E43&amp;G43,[1]销售数据!$G:$G)</f>
        <v>0</v>
      </c>
      <c r="AC43" s="12">
        <f t="shared" si="13"/>
        <v>0</v>
      </c>
      <c r="AD43" t="str">
        <f t="shared" si="14"/>
        <v>220800611500</v>
      </c>
      <c r="AE43">
        <f>SUMIF([1]销售数据!$B:$B,AD43,[1]销售数据!$L:$L)</f>
        <v>0</v>
      </c>
      <c r="AF43">
        <f>SUMIF([1]销售数据!$B:$B,AD43,[1]销售数据!$K:$K)</f>
        <v>0</v>
      </c>
      <c r="AG43">
        <f>SUMIF([1]销售数据!$B:$B,AD43,[1]销售数据!$J:$J)</f>
        <v>0</v>
      </c>
      <c r="AH43">
        <f>SUMIF([1]销售数据!$B:$B,AD43,[1]销售数据!$I:$I)</f>
        <v>0</v>
      </c>
      <c r="AI43">
        <f>SUMIF([1]销售数据!$B:$B,AD43,[1]销售数据!$H:$H)</f>
        <v>0</v>
      </c>
      <c r="AJ43" s="20">
        <f t="shared" si="15"/>
        <v>0</v>
      </c>
      <c r="AK43">
        <f>SUMIF([1]发货店铺数!$B:$B,AD43,[1]发货店铺数!$G:$G)</f>
        <v>0</v>
      </c>
      <c r="AL43">
        <f>SUMIF([1]销售店铺数!$B:$B,AD43,[1]销售店铺数!$G:$G)</f>
        <v>0</v>
      </c>
      <c r="AM43">
        <f>SUMIF([1]销售店铺数!$B:$B,AD43,[1]销售店铺数!$G:$G)</f>
        <v>0</v>
      </c>
      <c r="AN43" s="20">
        <f t="shared" si="16"/>
        <v>0</v>
      </c>
      <c r="AO43" s="20">
        <f t="shared" si="17"/>
        <v>0</v>
      </c>
      <c r="AP43" s="20">
        <f t="shared" si="18"/>
        <v>0</v>
      </c>
      <c r="AQ43" s="12">
        <f t="shared" si="19"/>
        <v>0</v>
      </c>
      <c r="AR43" s="20">
        <f t="shared" si="20"/>
        <v>0</v>
      </c>
      <c r="AS43" s="20">
        <f t="shared" si="21"/>
        <v>0</v>
      </c>
    </row>
    <row r="44" spans="1:45">
      <c r="A44" s="7" t="s">
        <v>92</v>
      </c>
      <c r="B44" s="5" t="s">
        <v>42</v>
      </c>
      <c r="C44" s="5" t="s">
        <v>104</v>
      </c>
      <c r="D44" s="5" t="s">
        <v>41</v>
      </c>
      <c r="E44" s="5" t="s">
        <v>149</v>
      </c>
      <c r="F44" s="5" t="s">
        <v>41</v>
      </c>
      <c r="G44" s="5" t="s">
        <v>97</v>
      </c>
      <c r="H44" s="5" t="s">
        <v>104</v>
      </c>
      <c r="I44" s="5">
        <v>0</v>
      </c>
      <c r="J44" s="5">
        <v>0</v>
      </c>
      <c r="K44" s="5">
        <v>0</v>
      </c>
      <c r="L44" s="5" t="s">
        <v>38</v>
      </c>
      <c r="M44" s="8" t="str">
        <f>IF(ISERROR( VLOOKUP(AD44,'[1]采购入库货量(公司仓库)'!$A:$I,9,FALSE)),"", VLOOKUP(AD44,'[1]采购入库货量(公司仓库)'!$A:$I,9,FALSE))</f>
        <v/>
      </c>
      <c r="N44" s="8" t="str">
        <f>IF(ISERROR( VLOOKUP(AD44,[1]批发上市日期!$A:$F,6,FALSE)),"",  VLOOKUP(AD44,[1]批发上市日期!$A:$F,6,FALSE))</f>
        <v/>
      </c>
      <c r="O44" s="48">
        <f>IF(ISERROR(VLOOKUP(E44&amp;G44,'[1]采购入库货量(公司仓库)'!$A:$I,7,FALSE)),0,VLOOKUP(E44&amp;G44,'[1]采购入库货量(公司仓库)'!$A:$I,7,FALSE))</f>
        <v>0</v>
      </c>
      <c r="P44" s="12">
        <f t="shared" si="6"/>
        <v>0</v>
      </c>
      <c r="Q44" s="14">
        <f>IF(ISERROR(VLOOKUP(E44&amp;G44,'[1]采购入库货量(公司仓库)'!$A:$I,8,FALSE)),0,VLOOKUP(E44&amp;G44,'[1]采购入库货量(公司仓库)'!$A:$I,8,FALSE))</f>
        <v>0</v>
      </c>
      <c r="R44" s="12">
        <f t="shared" si="7"/>
        <v>0</v>
      </c>
      <c r="S44">
        <f>SUMIF([1]库存总量!$H:$H,E44&amp;G44,[1]库存总量!$G:$G)</f>
        <v>0</v>
      </c>
      <c r="T44" s="12">
        <f t="shared" si="8"/>
        <v>0</v>
      </c>
      <c r="U44">
        <f>SUMIFS([1]库存总量!$G:$G,[1]库存总量!$H:$H,E44&amp;G44,[1]库存总量!$A:$A,"B")</f>
        <v>0</v>
      </c>
      <c r="V44" s="12">
        <f t="shared" si="9"/>
        <v>0</v>
      </c>
      <c r="W44">
        <f>SUMIFS([1]库存总量!$G:$G,[1]库存总量!$H:$H,E44&amp;G44,[1]库存总量!$A:$A,"K")</f>
        <v>0</v>
      </c>
      <c r="X44" s="12">
        <f t="shared" si="10"/>
        <v>0</v>
      </c>
      <c r="Y44">
        <f t="shared" si="11"/>
        <v>0</v>
      </c>
      <c r="Z44" s="12">
        <f t="shared" si="12"/>
        <v>0</v>
      </c>
      <c r="AA44">
        <f>(IF(ISERROR((IF(ISERROR(VLOOKUP(E44&amp;G44,'[1]采购入库货量(公司仓库)'!$A:$H,7,FALSE)),0,VLOOKUP(E44&amp;G44,'[1]采购入库货量(公司仓库)'!$A:$H,7,FALSE)))*L44-(IF(ISERROR(VLOOKUP(E44&amp;G44,'[1]采购入库货量(公司仓库)'!$A:$H,8,FALSE)),0,VLOOKUP(E44&amp;G44,'[1]采购入库货量(公司仓库)'!$A:$H,8,FALSE)))),0,(IF(ISERROR(VLOOKUP(E44&amp;G44,'[1]采购入库货量(公司仓库)'!$A:$H,7,FALSE)),0,VLOOKUP(E44&amp;G44,'[1]采购入库货量(公司仓库)'!$A:$H,7,FALSE)))*L44-(IF(ISERROR(VLOOKUP(E44&amp;G44,'[1]采购入库货量(公司仓库)'!$A:$H,8,FALSE)),0,VLOOKUP(E44&amp;G44,'[1]采购入库货量(公司仓库)'!$A:$H,8,FALSE)))))</f>
        <v>0</v>
      </c>
      <c r="AB44">
        <f>SUMIF([1]销售数据!$B:$B,E44&amp;G44,[1]销售数据!$G:$G)</f>
        <v>0</v>
      </c>
      <c r="AC44" s="12">
        <f t="shared" si="13"/>
        <v>0</v>
      </c>
      <c r="AD44" t="str">
        <f t="shared" si="14"/>
        <v>220800611600</v>
      </c>
      <c r="AE44">
        <f>SUMIF([1]销售数据!$B:$B,AD44,[1]销售数据!$L:$L)</f>
        <v>0</v>
      </c>
      <c r="AF44">
        <f>SUMIF([1]销售数据!$B:$B,AD44,[1]销售数据!$K:$K)</f>
        <v>0</v>
      </c>
      <c r="AG44">
        <f>SUMIF([1]销售数据!$B:$B,AD44,[1]销售数据!$J:$J)</f>
        <v>0</v>
      </c>
      <c r="AH44">
        <f>SUMIF([1]销售数据!$B:$B,AD44,[1]销售数据!$I:$I)</f>
        <v>0</v>
      </c>
      <c r="AI44">
        <f>SUMIF([1]销售数据!$B:$B,AD44,[1]销售数据!$H:$H)</f>
        <v>0</v>
      </c>
      <c r="AJ44" s="20">
        <f t="shared" si="15"/>
        <v>0</v>
      </c>
      <c r="AK44">
        <f>SUMIF([1]发货店铺数!$B:$B,AD44,[1]发货店铺数!$G:$G)</f>
        <v>0</v>
      </c>
      <c r="AL44">
        <f>SUMIF([1]销售店铺数!$B:$B,AD44,[1]销售店铺数!$G:$G)</f>
        <v>0</v>
      </c>
      <c r="AM44">
        <f>SUMIF([1]销售店铺数!$B:$B,AD44,[1]销售店铺数!$G:$G)</f>
        <v>0</v>
      </c>
      <c r="AN44" s="20">
        <f t="shared" si="16"/>
        <v>0</v>
      </c>
      <c r="AO44" s="20">
        <f t="shared" si="17"/>
        <v>0</v>
      </c>
      <c r="AP44" s="20">
        <f t="shared" si="18"/>
        <v>0</v>
      </c>
      <c r="AQ44" s="12">
        <f t="shared" si="19"/>
        <v>0</v>
      </c>
      <c r="AR44" s="20">
        <f t="shared" si="20"/>
        <v>0</v>
      </c>
      <c r="AS44" s="20">
        <f t="shared" si="21"/>
        <v>0</v>
      </c>
    </row>
    <row r="45" spans="1:45">
      <c r="A45" s="7" t="s">
        <v>92</v>
      </c>
      <c r="B45" s="5" t="s">
        <v>42</v>
      </c>
      <c r="C45" s="5" t="s">
        <v>104</v>
      </c>
      <c r="D45" s="5" t="s">
        <v>41</v>
      </c>
      <c r="E45" s="5" t="s">
        <v>150</v>
      </c>
      <c r="F45" s="5" t="s">
        <v>41</v>
      </c>
      <c r="G45" s="5" t="s">
        <v>97</v>
      </c>
      <c r="H45" s="5" t="s">
        <v>104</v>
      </c>
      <c r="I45" s="5">
        <v>0</v>
      </c>
      <c r="J45" s="5">
        <v>0</v>
      </c>
      <c r="K45" s="5">
        <v>0</v>
      </c>
      <c r="L45" s="5" t="s">
        <v>38</v>
      </c>
      <c r="M45" s="8" t="str">
        <f>IF(ISERROR( VLOOKUP(AD45,'[1]采购入库货量(公司仓库)'!$A:$I,9,FALSE)),"", VLOOKUP(AD45,'[1]采购入库货量(公司仓库)'!$A:$I,9,FALSE))</f>
        <v/>
      </c>
      <c r="N45" s="8" t="str">
        <f>IF(ISERROR( VLOOKUP(AD45,[1]批发上市日期!$A:$F,6,FALSE)),"",  VLOOKUP(AD45,[1]批发上市日期!$A:$F,6,FALSE))</f>
        <v/>
      </c>
      <c r="O45" s="48">
        <f>IF(ISERROR(VLOOKUP(E45&amp;G45,'[1]采购入库货量(公司仓库)'!$A:$I,7,FALSE)),0,VLOOKUP(E45&amp;G45,'[1]采购入库货量(公司仓库)'!$A:$I,7,FALSE))</f>
        <v>0</v>
      </c>
      <c r="P45" s="12">
        <f t="shared" si="6"/>
        <v>0</v>
      </c>
      <c r="Q45" s="14">
        <f>IF(ISERROR(VLOOKUP(E45&amp;G45,'[1]采购入库货量(公司仓库)'!$A:$I,8,FALSE)),0,VLOOKUP(E45&amp;G45,'[1]采购入库货量(公司仓库)'!$A:$I,8,FALSE))</f>
        <v>0</v>
      </c>
      <c r="R45" s="12">
        <f t="shared" si="7"/>
        <v>0</v>
      </c>
      <c r="S45">
        <f>SUMIF([1]库存总量!$H:$H,E45&amp;G45,[1]库存总量!$G:$G)</f>
        <v>0</v>
      </c>
      <c r="T45" s="12">
        <f t="shared" si="8"/>
        <v>0</v>
      </c>
      <c r="U45">
        <f>SUMIFS([1]库存总量!$G:$G,[1]库存总量!$H:$H,E45&amp;G45,[1]库存总量!$A:$A,"B")</f>
        <v>0</v>
      </c>
      <c r="V45" s="12">
        <f t="shared" si="9"/>
        <v>0</v>
      </c>
      <c r="W45">
        <f>SUMIFS([1]库存总量!$G:$G,[1]库存总量!$H:$H,E45&amp;G45,[1]库存总量!$A:$A,"K")</f>
        <v>0</v>
      </c>
      <c r="X45" s="12">
        <f t="shared" si="10"/>
        <v>0</v>
      </c>
      <c r="Y45">
        <f t="shared" si="11"/>
        <v>0</v>
      </c>
      <c r="Z45" s="12">
        <f t="shared" si="12"/>
        <v>0</v>
      </c>
      <c r="AA45">
        <f>(IF(ISERROR((IF(ISERROR(VLOOKUP(E45&amp;G45,'[1]采购入库货量(公司仓库)'!$A:$H,7,FALSE)),0,VLOOKUP(E45&amp;G45,'[1]采购入库货量(公司仓库)'!$A:$H,7,FALSE)))*L45-(IF(ISERROR(VLOOKUP(E45&amp;G45,'[1]采购入库货量(公司仓库)'!$A:$H,8,FALSE)),0,VLOOKUP(E45&amp;G45,'[1]采购入库货量(公司仓库)'!$A:$H,8,FALSE)))),0,(IF(ISERROR(VLOOKUP(E45&amp;G45,'[1]采购入库货量(公司仓库)'!$A:$H,7,FALSE)),0,VLOOKUP(E45&amp;G45,'[1]采购入库货量(公司仓库)'!$A:$H,7,FALSE)))*L45-(IF(ISERROR(VLOOKUP(E45&amp;G45,'[1]采购入库货量(公司仓库)'!$A:$H,8,FALSE)),0,VLOOKUP(E45&amp;G45,'[1]采购入库货量(公司仓库)'!$A:$H,8,FALSE)))))</f>
        <v>0</v>
      </c>
      <c r="AB45">
        <f>SUMIF([1]销售数据!$B:$B,E45&amp;G45,[1]销售数据!$G:$G)</f>
        <v>0</v>
      </c>
      <c r="AC45" s="12">
        <f t="shared" si="13"/>
        <v>0</v>
      </c>
      <c r="AD45" t="str">
        <f t="shared" si="14"/>
        <v>220800611800</v>
      </c>
      <c r="AE45">
        <f>SUMIF([1]销售数据!$B:$B,AD45,[1]销售数据!$L:$L)</f>
        <v>0</v>
      </c>
      <c r="AF45">
        <f>SUMIF([1]销售数据!$B:$B,AD45,[1]销售数据!$K:$K)</f>
        <v>0</v>
      </c>
      <c r="AG45">
        <f>SUMIF([1]销售数据!$B:$B,AD45,[1]销售数据!$J:$J)</f>
        <v>0</v>
      </c>
      <c r="AH45">
        <f>SUMIF([1]销售数据!$B:$B,AD45,[1]销售数据!$I:$I)</f>
        <v>0</v>
      </c>
      <c r="AI45">
        <f>SUMIF([1]销售数据!$B:$B,AD45,[1]销售数据!$H:$H)</f>
        <v>0</v>
      </c>
      <c r="AJ45" s="20">
        <f t="shared" si="15"/>
        <v>0</v>
      </c>
      <c r="AK45">
        <f>SUMIF([1]发货店铺数!$B:$B,AD45,[1]发货店铺数!$G:$G)</f>
        <v>0</v>
      </c>
      <c r="AL45">
        <f>SUMIF([1]销售店铺数!$B:$B,AD45,[1]销售店铺数!$G:$G)</f>
        <v>0</v>
      </c>
      <c r="AM45">
        <f>SUMIF([1]销售店铺数!$B:$B,AD45,[1]销售店铺数!$G:$G)</f>
        <v>0</v>
      </c>
      <c r="AN45" s="20">
        <f t="shared" si="16"/>
        <v>0</v>
      </c>
      <c r="AO45" s="20">
        <f t="shared" si="17"/>
        <v>0</v>
      </c>
      <c r="AP45" s="20">
        <f t="shared" si="18"/>
        <v>0</v>
      </c>
      <c r="AQ45" s="12">
        <f t="shared" si="19"/>
        <v>0</v>
      </c>
      <c r="AR45" s="20">
        <f t="shared" si="20"/>
        <v>0</v>
      </c>
      <c r="AS45" s="20">
        <f t="shared" si="21"/>
        <v>0</v>
      </c>
    </row>
    <row r="46" spans="1:45">
      <c r="A46" s="7" t="s">
        <v>92</v>
      </c>
      <c r="B46" s="5" t="s">
        <v>42</v>
      </c>
      <c r="C46" s="5" t="s">
        <v>104</v>
      </c>
      <c r="D46" s="5" t="s">
        <v>41</v>
      </c>
      <c r="E46" s="5" t="s">
        <v>151</v>
      </c>
      <c r="F46" s="5" t="s">
        <v>41</v>
      </c>
      <c r="G46" s="5" t="s">
        <v>97</v>
      </c>
      <c r="H46" s="5" t="s">
        <v>104</v>
      </c>
      <c r="I46" s="5">
        <v>0</v>
      </c>
      <c r="J46" s="5">
        <v>0</v>
      </c>
      <c r="K46" s="5">
        <v>0</v>
      </c>
      <c r="L46" s="5" t="s">
        <v>38</v>
      </c>
      <c r="M46" s="8" t="str">
        <f>IF(ISERROR( VLOOKUP(AD46,'[1]采购入库货量(公司仓库)'!$A:$I,9,FALSE)),"", VLOOKUP(AD46,'[1]采购入库货量(公司仓库)'!$A:$I,9,FALSE))</f>
        <v/>
      </c>
      <c r="N46" s="8" t="str">
        <f>IF(ISERROR( VLOOKUP(AD46,[1]批发上市日期!$A:$F,6,FALSE)),"",  VLOOKUP(AD46,[1]批发上市日期!$A:$F,6,FALSE))</f>
        <v/>
      </c>
      <c r="O46" s="48">
        <f>IF(ISERROR(VLOOKUP(E46&amp;G46,'[1]采购入库货量(公司仓库)'!$A:$I,7,FALSE)),0,VLOOKUP(E46&amp;G46,'[1]采购入库货量(公司仓库)'!$A:$I,7,FALSE))</f>
        <v>0</v>
      </c>
      <c r="P46" s="12">
        <f t="shared" si="6"/>
        <v>0</v>
      </c>
      <c r="Q46" s="14">
        <f>IF(ISERROR(VLOOKUP(E46&amp;G46,'[1]采购入库货量(公司仓库)'!$A:$I,8,FALSE)),0,VLOOKUP(E46&amp;G46,'[1]采购入库货量(公司仓库)'!$A:$I,8,FALSE))</f>
        <v>0</v>
      </c>
      <c r="R46" s="12">
        <f t="shared" si="7"/>
        <v>0</v>
      </c>
      <c r="S46">
        <f>SUMIF([1]库存总量!$H:$H,E46&amp;G46,[1]库存总量!$G:$G)</f>
        <v>0</v>
      </c>
      <c r="T46" s="12">
        <f t="shared" si="8"/>
        <v>0</v>
      </c>
      <c r="U46">
        <f>SUMIFS([1]库存总量!$G:$G,[1]库存总量!$H:$H,E46&amp;G46,[1]库存总量!$A:$A,"B")</f>
        <v>0</v>
      </c>
      <c r="V46" s="12">
        <f t="shared" si="9"/>
        <v>0</v>
      </c>
      <c r="W46">
        <f>SUMIFS([1]库存总量!$G:$G,[1]库存总量!$H:$H,E46&amp;G46,[1]库存总量!$A:$A,"K")</f>
        <v>0</v>
      </c>
      <c r="X46" s="12">
        <f t="shared" si="10"/>
        <v>0</v>
      </c>
      <c r="Y46">
        <f t="shared" si="11"/>
        <v>0</v>
      </c>
      <c r="Z46" s="12">
        <f t="shared" si="12"/>
        <v>0</v>
      </c>
      <c r="AA46">
        <f>(IF(ISERROR((IF(ISERROR(VLOOKUP(E46&amp;G46,'[1]采购入库货量(公司仓库)'!$A:$H,7,FALSE)),0,VLOOKUP(E46&amp;G46,'[1]采购入库货量(公司仓库)'!$A:$H,7,FALSE)))*L46-(IF(ISERROR(VLOOKUP(E46&amp;G46,'[1]采购入库货量(公司仓库)'!$A:$H,8,FALSE)),0,VLOOKUP(E46&amp;G46,'[1]采购入库货量(公司仓库)'!$A:$H,8,FALSE)))),0,(IF(ISERROR(VLOOKUP(E46&amp;G46,'[1]采购入库货量(公司仓库)'!$A:$H,7,FALSE)),0,VLOOKUP(E46&amp;G46,'[1]采购入库货量(公司仓库)'!$A:$H,7,FALSE)))*L46-(IF(ISERROR(VLOOKUP(E46&amp;G46,'[1]采购入库货量(公司仓库)'!$A:$H,8,FALSE)),0,VLOOKUP(E46&amp;G46,'[1]采购入库货量(公司仓库)'!$A:$H,8,FALSE)))))</f>
        <v>0</v>
      </c>
      <c r="AB46">
        <f>SUMIF([1]销售数据!$B:$B,E46&amp;G46,[1]销售数据!$G:$G)</f>
        <v>0</v>
      </c>
      <c r="AC46" s="12">
        <f t="shared" si="13"/>
        <v>0</v>
      </c>
      <c r="AD46" t="str">
        <f t="shared" si="14"/>
        <v>220800611900</v>
      </c>
      <c r="AE46">
        <f>SUMIF([1]销售数据!$B:$B,AD46,[1]销售数据!$L:$L)</f>
        <v>0</v>
      </c>
      <c r="AF46">
        <f>SUMIF([1]销售数据!$B:$B,AD46,[1]销售数据!$K:$K)</f>
        <v>0</v>
      </c>
      <c r="AG46">
        <f>SUMIF([1]销售数据!$B:$B,AD46,[1]销售数据!$J:$J)</f>
        <v>0</v>
      </c>
      <c r="AH46">
        <f>SUMIF([1]销售数据!$B:$B,AD46,[1]销售数据!$I:$I)</f>
        <v>0</v>
      </c>
      <c r="AI46">
        <f>SUMIF([1]销售数据!$B:$B,AD46,[1]销售数据!$H:$H)</f>
        <v>0</v>
      </c>
      <c r="AJ46" s="20">
        <f t="shared" si="15"/>
        <v>0</v>
      </c>
      <c r="AK46">
        <f>SUMIF([1]发货店铺数!$B:$B,AD46,[1]发货店铺数!$G:$G)</f>
        <v>0</v>
      </c>
      <c r="AL46">
        <f>SUMIF([1]销售店铺数!$B:$B,AD46,[1]销售店铺数!$G:$G)</f>
        <v>0</v>
      </c>
      <c r="AM46">
        <f>SUMIF([1]销售店铺数!$B:$B,AD46,[1]销售店铺数!$G:$G)</f>
        <v>0</v>
      </c>
      <c r="AN46" s="20">
        <f t="shared" si="16"/>
        <v>0</v>
      </c>
      <c r="AO46" s="20">
        <f t="shared" si="17"/>
        <v>0</v>
      </c>
      <c r="AP46" s="20">
        <f t="shared" si="18"/>
        <v>0</v>
      </c>
      <c r="AQ46" s="12">
        <f t="shared" si="19"/>
        <v>0</v>
      </c>
      <c r="AR46" s="20">
        <f t="shared" si="20"/>
        <v>0</v>
      </c>
      <c r="AS46" s="20">
        <f t="shared" si="21"/>
        <v>0</v>
      </c>
    </row>
    <row r="47" spans="1:45">
      <c r="A47" s="7" t="s">
        <v>92</v>
      </c>
      <c r="B47" s="5" t="s">
        <v>42</v>
      </c>
      <c r="C47" s="5" t="s">
        <v>104</v>
      </c>
      <c r="D47" s="5" t="s">
        <v>41</v>
      </c>
      <c r="E47" s="5" t="s">
        <v>152</v>
      </c>
      <c r="F47" s="5" t="s">
        <v>41</v>
      </c>
      <c r="G47" s="5" t="s">
        <v>97</v>
      </c>
      <c r="H47" s="5" t="s">
        <v>104</v>
      </c>
      <c r="I47" s="5">
        <v>0</v>
      </c>
      <c r="J47" s="5">
        <v>0</v>
      </c>
      <c r="K47" s="5">
        <v>0</v>
      </c>
      <c r="L47" s="5" t="s">
        <v>38</v>
      </c>
      <c r="M47" s="8" t="str">
        <f>IF(ISERROR( VLOOKUP(AD47,'[1]采购入库货量(公司仓库)'!$A:$I,9,FALSE)),"", VLOOKUP(AD47,'[1]采购入库货量(公司仓库)'!$A:$I,9,FALSE))</f>
        <v/>
      </c>
      <c r="N47" s="8" t="str">
        <f>IF(ISERROR( VLOOKUP(AD47,[1]批发上市日期!$A:$F,6,FALSE)),"",  VLOOKUP(AD47,[1]批发上市日期!$A:$F,6,FALSE))</f>
        <v/>
      </c>
      <c r="O47" s="48">
        <f>IF(ISERROR(VLOOKUP(E47&amp;G47,'[1]采购入库货量(公司仓库)'!$A:$I,7,FALSE)),0,VLOOKUP(E47&amp;G47,'[1]采购入库货量(公司仓库)'!$A:$I,7,FALSE))</f>
        <v>0</v>
      </c>
      <c r="P47" s="12">
        <f t="shared" si="6"/>
        <v>0</v>
      </c>
      <c r="Q47" s="14">
        <f>IF(ISERROR(VLOOKUP(E47&amp;G47,'[1]采购入库货量(公司仓库)'!$A:$I,8,FALSE)),0,VLOOKUP(E47&amp;G47,'[1]采购入库货量(公司仓库)'!$A:$I,8,FALSE))</f>
        <v>0</v>
      </c>
      <c r="R47" s="12">
        <f t="shared" si="7"/>
        <v>0</v>
      </c>
      <c r="S47">
        <f>SUMIF([1]库存总量!$H:$H,E47&amp;G47,[1]库存总量!$G:$G)</f>
        <v>0</v>
      </c>
      <c r="T47" s="12">
        <f t="shared" si="8"/>
        <v>0</v>
      </c>
      <c r="U47">
        <f>SUMIFS([1]库存总量!$G:$G,[1]库存总量!$H:$H,E47&amp;G47,[1]库存总量!$A:$A,"B")</f>
        <v>0</v>
      </c>
      <c r="V47" s="12">
        <f t="shared" si="9"/>
        <v>0</v>
      </c>
      <c r="W47">
        <f>SUMIFS([1]库存总量!$G:$G,[1]库存总量!$H:$H,E47&amp;G47,[1]库存总量!$A:$A,"K")</f>
        <v>0</v>
      </c>
      <c r="X47" s="12">
        <f t="shared" si="10"/>
        <v>0</v>
      </c>
      <c r="Y47">
        <f t="shared" si="11"/>
        <v>0</v>
      </c>
      <c r="Z47" s="12">
        <f t="shared" si="12"/>
        <v>0</v>
      </c>
      <c r="AA47">
        <f>(IF(ISERROR((IF(ISERROR(VLOOKUP(E47&amp;G47,'[1]采购入库货量(公司仓库)'!$A:$H,7,FALSE)),0,VLOOKUP(E47&amp;G47,'[1]采购入库货量(公司仓库)'!$A:$H,7,FALSE)))*L47-(IF(ISERROR(VLOOKUP(E47&amp;G47,'[1]采购入库货量(公司仓库)'!$A:$H,8,FALSE)),0,VLOOKUP(E47&amp;G47,'[1]采购入库货量(公司仓库)'!$A:$H,8,FALSE)))),0,(IF(ISERROR(VLOOKUP(E47&amp;G47,'[1]采购入库货量(公司仓库)'!$A:$H,7,FALSE)),0,VLOOKUP(E47&amp;G47,'[1]采购入库货量(公司仓库)'!$A:$H,7,FALSE)))*L47-(IF(ISERROR(VLOOKUP(E47&amp;G47,'[1]采购入库货量(公司仓库)'!$A:$H,8,FALSE)),0,VLOOKUP(E47&amp;G47,'[1]采购入库货量(公司仓库)'!$A:$H,8,FALSE)))))</f>
        <v>0</v>
      </c>
      <c r="AB47">
        <f>SUMIF([1]销售数据!$B:$B,E47&amp;G47,[1]销售数据!$G:$G)</f>
        <v>0</v>
      </c>
      <c r="AC47" s="12">
        <f t="shared" si="13"/>
        <v>0</v>
      </c>
      <c r="AD47" t="str">
        <f t="shared" si="14"/>
        <v>220800612100</v>
      </c>
      <c r="AE47">
        <f>SUMIF([1]销售数据!$B:$B,AD47,[1]销售数据!$L:$L)</f>
        <v>0</v>
      </c>
      <c r="AF47">
        <f>SUMIF([1]销售数据!$B:$B,AD47,[1]销售数据!$K:$K)</f>
        <v>0</v>
      </c>
      <c r="AG47">
        <f>SUMIF([1]销售数据!$B:$B,AD47,[1]销售数据!$J:$J)</f>
        <v>0</v>
      </c>
      <c r="AH47">
        <f>SUMIF([1]销售数据!$B:$B,AD47,[1]销售数据!$I:$I)</f>
        <v>0</v>
      </c>
      <c r="AI47">
        <f>SUMIF([1]销售数据!$B:$B,AD47,[1]销售数据!$H:$H)</f>
        <v>0</v>
      </c>
      <c r="AJ47" s="20">
        <f t="shared" si="15"/>
        <v>0</v>
      </c>
      <c r="AK47">
        <f>SUMIF([1]发货店铺数!$B:$B,AD47,[1]发货店铺数!$G:$G)</f>
        <v>0</v>
      </c>
      <c r="AL47">
        <f>SUMIF([1]销售店铺数!$B:$B,AD47,[1]销售店铺数!$G:$G)</f>
        <v>0</v>
      </c>
      <c r="AM47">
        <f>SUMIF([1]销售店铺数!$B:$B,AD47,[1]销售店铺数!$G:$G)</f>
        <v>0</v>
      </c>
      <c r="AN47" s="20">
        <f t="shared" si="16"/>
        <v>0</v>
      </c>
      <c r="AO47" s="20">
        <f t="shared" si="17"/>
        <v>0</v>
      </c>
      <c r="AP47" s="20">
        <f t="shared" si="18"/>
        <v>0</v>
      </c>
      <c r="AQ47" s="12">
        <f t="shared" si="19"/>
        <v>0</v>
      </c>
      <c r="AR47" s="20">
        <f t="shared" si="20"/>
        <v>0</v>
      </c>
      <c r="AS47" s="20">
        <f t="shared" si="21"/>
        <v>0</v>
      </c>
    </row>
    <row r="48" spans="1:45">
      <c r="A48" s="7" t="s">
        <v>92</v>
      </c>
      <c r="B48" s="5" t="s">
        <v>42</v>
      </c>
      <c r="C48" s="5" t="s">
        <v>104</v>
      </c>
      <c r="D48" s="5" t="s">
        <v>153</v>
      </c>
      <c r="E48" s="5" t="s">
        <v>154</v>
      </c>
      <c r="F48" s="5" t="s">
        <v>153</v>
      </c>
      <c r="G48" s="5" t="s">
        <v>97</v>
      </c>
      <c r="H48" s="5" t="s">
        <v>104</v>
      </c>
      <c r="I48" s="5">
        <v>0</v>
      </c>
      <c r="J48" s="5">
        <v>0</v>
      </c>
      <c r="K48" s="5">
        <v>0</v>
      </c>
      <c r="L48" s="5" t="s">
        <v>38</v>
      </c>
      <c r="M48" s="8" t="str">
        <f>IF(ISERROR( VLOOKUP(AD48,'[1]采购入库货量(公司仓库)'!$A:$I,9,FALSE)),"", VLOOKUP(AD48,'[1]采购入库货量(公司仓库)'!$A:$I,9,FALSE))</f>
        <v/>
      </c>
      <c r="N48" s="8" t="str">
        <f>IF(ISERROR( VLOOKUP(AD48,[1]批发上市日期!$A:$F,6,FALSE)),"",  VLOOKUP(AD48,[1]批发上市日期!$A:$F,6,FALSE))</f>
        <v/>
      </c>
      <c r="O48" s="48">
        <f>IF(ISERROR(VLOOKUP(E48&amp;G48,'[1]采购入库货量(公司仓库)'!$A:$I,7,FALSE)),0,VLOOKUP(E48&amp;G48,'[1]采购入库货量(公司仓库)'!$A:$I,7,FALSE))</f>
        <v>0</v>
      </c>
      <c r="P48" s="12">
        <f t="shared" si="6"/>
        <v>0</v>
      </c>
      <c r="Q48" s="14">
        <f>IF(ISERROR(VLOOKUP(E48&amp;G48,'[1]采购入库货量(公司仓库)'!$A:$I,8,FALSE)),0,VLOOKUP(E48&amp;G48,'[1]采购入库货量(公司仓库)'!$A:$I,8,FALSE))</f>
        <v>0</v>
      </c>
      <c r="R48" s="12">
        <f t="shared" si="7"/>
        <v>0</v>
      </c>
      <c r="S48">
        <f>SUMIF([1]库存总量!$H:$H,E48&amp;G48,[1]库存总量!$G:$G)</f>
        <v>0</v>
      </c>
      <c r="T48" s="12">
        <f t="shared" si="8"/>
        <v>0</v>
      </c>
      <c r="U48">
        <f>SUMIFS([1]库存总量!$G:$G,[1]库存总量!$H:$H,E48&amp;G48,[1]库存总量!$A:$A,"B")</f>
        <v>0</v>
      </c>
      <c r="V48" s="12">
        <f t="shared" si="9"/>
        <v>0</v>
      </c>
      <c r="W48">
        <f>SUMIFS([1]库存总量!$G:$G,[1]库存总量!$H:$H,E48&amp;G48,[1]库存总量!$A:$A,"K")</f>
        <v>0</v>
      </c>
      <c r="X48" s="12">
        <f t="shared" si="10"/>
        <v>0</v>
      </c>
      <c r="Y48">
        <f t="shared" si="11"/>
        <v>0</v>
      </c>
      <c r="Z48" s="12">
        <f t="shared" si="12"/>
        <v>0</v>
      </c>
      <c r="AA48">
        <f>(IF(ISERROR((IF(ISERROR(VLOOKUP(E48&amp;G48,'[1]采购入库货量(公司仓库)'!$A:$H,7,FALSE)),0,VLOOKUP(E48&amp;G48,'[1]采购入库货量(公司仓库)'!$A:$H,7,FALSE)))*L48-(IF(ISERROR(VLOOKUP(E48&amp;G48,'[1]采购入库货量(公司仓库)'!$A:$H,8,FALSE)),0,VLOOKUP(E48&amp;G48,'[1]采购入库货量(公司仓库)'!$A:$H,8,FALSE)))),0,(IF(ISERROR(VLOOKUP(E48&amp;G48,'[1]采购入库货量(公司仓库)'!$A:$H,7,FALSE)),0,VLOOKUP(E48&amp;G48,'[1]采购入库货量(公司仓库)'!$A:$H,7,FALSE)))*L48-(IF(ISERROR(VLOOKUP(E48&amp;G48,'[1]采购入库货量(公司仓库)'!$A:$H,8,FALSE)),0,VLOOKUP(E48&amp;G48,'[1]采购入库货量(公司仓库)'!$A:$H,8,FALSE)))))</f>
        <v>0</v>
      </c>
      <c r="AB48">
        <f>SUMIF([1]销售数据!$B:$B,E48&amp;G48,[1]销售数据!$G:$G)</f>
        <v>0</v>
      </c>
      <c r="AC48" s="12">
        <f t="shared" si="13"/>
        <v>0</v>
      </c>
      <c r="AD48" t="str">
        <f t="shared" si="14"/>
        <v>220880500500</v>
      </c>
      <c r="AE48">
        <f>SUMIF([1]销售数据!$B:$B,AD48,[1]销售数据!$L:$L)</f>
        <v>0</v>
      </c>
      <c r="AF48">
        <f>SUMIF([1]销售数据!$B:$B,AD48,[1]销售数据!$K:$K)</f>
        <v>0</v>
      </c>
      <c r="AG48">
        <f>SUMIF([1]销售数据!$B:$B,AD48,[1]销售数据!$J:$J)</f>
        <v>0</v>
      </c>
      <c r="AH48">
        <f>SUMIF([1]销售数据!$B:$B,AD48,[1]销售数据!$I:$I)</f>
        <v>0</v>
      </c>
      <c r="AI48">
        <f>SUMIF([1]销售数据!$B:$B,AD48,[1]销售数据!$H:$H)</f>
        <v>0</v>
      </c>
      <c r="AJ48" s="20">
        <f t="shared" si="15"/>
        <v>0</v>
      </c>
      <c r="AK48">
        <f>SUMIF([1]发货店铺数!$B:$B,AD48,[1]发货店铺数!$G:$G)</f>
        <v>0</v>
      </c>
      <c r="AL48">
        <f>SUMIF([1]销售店铺数!$B:$B,AD48,[1]销售店铺数!$G:$G)</f>
        <v>0</v>
      </c>
      <c r="AM48">
        <f>SUMIF([1]销售店铺数!$B:$B,AD48,[1]销售店铺数!$G:$G)</f>
        <v>0</v>
      </c>
      <c r="AN48" s="20">
        <f t="shared" si="16"/>
        <v>0</v>
      </c>
      <c r="AO48" s="20">
        <f t="shared" si="17"/>
        <v>0</v>
      </c>
      <c r="AP48" s="20">
        <f t="shared" si="18"/>
        <v>0</v>
      </c>
      <c r="AQ48" s="12">
        <f t="shared" si="19"/>
        <v>0</v>
      </c>
      <c r="AR48" s="20">
        <f t="shared" si="20"/>
        <v>0</v>
      </c>
      <c r="AS48" s="20">
        <f t="shared" si="21"/>
        <v>0</v>
      </c>
    </row>
    <row r="49" spans="1:45">
      <c r="A49" s="7" t="s">
        <v>92</v>
      </c>
      <c r="B49" s="5" t="s">
        <v>42</v>
      </c>
      <c r="C49" s="5" t="s">
        <v>155</v>
      </c>
      <c r="D49" s="5" t="s">
        <v>113</v>
      </c>
      <c r="E49" s="5" t="s">
        <v>156</v>
      </c>
      <c r="F49" s="5" t="s">
        <v>113</v>
      </c>
      <c r="G49" s="5" t="s">
        <v>97</v>
      </c>
      <c r="H49" s="5" t="s">
        <v>104</v>
      </c>
      <c r="I49" s="5">
        <v>0</v>
      </c>
      <c r="J49" s="5">
        <v>0</v>
      </c>
      <c r="K49" s="5">
        <v>889</v>
      </c>
      <c r="L49" s="5" t="s">
        <v>38</v>
      </c>
      <c r="M49" s="8" t="str">
        <f>IF(ISERROR( VLOOKUP(AD49,'[1]采购入库货量(公司仓库)'!$A:$I,9,FALSE)),"", VLOOKUP(AD49,'[1]采购入库货量(公司仓库)'!$A:$I,9,FALSE))</f>
        <v/>
      </c>
      <c r="N49" s="8" t="str">
        <f>IF(ISERROR( VLOOKUP(AD49,[1]批发上市日期!$A:$F,6,FALSE)),"",  VLOOKUP(AD49,[1]批发上市日期!$A:$F,6,FALSE))</f>
        <v/>
      </c>
      <c r="O49" s="48">
        <f>IF(ISERROR(VLOOKUP(E49&amp;G49,'[1]采购入库货量(公司仓库)'!$A:$I,7,FALSE)),0,VLOOKUP(E49&amp;G49,'[1]采购入库货量(公司仓库)'!$A:$I,7,FALSE))</f>
        <v>0</v>
      </c>
      <c r="P49" s="12">
        <f t="shared" si="6"/>
        <v>0</v>
      </c>
      <c r="Q49" s="14">
        <f>IF(ISERROR(VLOOKUP(E49&amp;G49,'[1]采购入库货量(公司仓库)'!$A:$I,8,FALSE)),0,VLOOKUP(E49&amp;G49,'[1]采购入库货量(公司仓库)'!$A:$I,8,FALSE))</f>
        <v>0</v>
      </c>
      <c r="R49" s="12">
        <f t="shared" si="7"/>
        <v>0</v>
      </c>
      <c r="S49">
        <f>SUMIF([1]库存总量!$H:$H,E49&amp;G49,[1]库存总量!$G:$G)</f>
        <v>0</v>
      </c>
      <c r="T49" s="12">
        <f t="shared" si="8"/>
        <v>0</v>
      </c>
      <c r="U49">
        <f>SUMIFS([1]库存总量!$G:$G,[1]库存总量!$H:$H,E49&amp;G49,[1]库存总量!$A:$A,"B")</f>
        <v>0</v>
      </c>
      <c r="V49" s="12">
        <f t="shared" si="9"/>
        <v>0</v>
      </c>
      <c r="W49">
        <f>SUMIFS([1]库存总量!$G:$G,[1]库存总量!$H:$H,E49&amp;G49,[1]库存总量!$A:$A,"K")</f>
        <v>0</v>
      </c>
      <c r="X49" s="12">
        <f t="shared" si="10"/>
        <v>0</v>
      </c>
      <c r="Y49">
        <f t="shared" si="11"/>
        <v>0</v>
      </c>
      <c r="Z49" s="12">
        <f t="shared" si="12"/>
        <v>0</v>
      </c>
      <c r="AA49">
        <f>(IF(ISERROR((IF(ISERROR(VLOOKUP(E49&amp;G49,'[1]采购入库货量(公司仓库)'!$A:$H,7,FALSE)),0,VLOOKUP(E49&amp;G49,'[1]采购入库货量(公司仓库)'!$A:$H,7,FALSE)))*L49-(IF(ISERROR(VLOOKUP(E49&amp;G49,'[1]采购入库货量(公司仓库)'!$A:$H,8,FALSE)),0,VLOOKUP(E49&amp;G49,'[1]采购入库货量(公司仓库)'!$A:$H,8,FALSE)))),0,(IF(ISERROR(VLOOKUP(E49&amp;G49,'[1]采购入库货量(公司仓库)'!$A:$H,7,FALSE)),0,VLOOKUP(E49&amp;G49,'[1]采购入库货量(公司仓库)'!$A:$H,7,FALSE)))*L49-(IF(ISERROR(VLOOKUP(E49&amp;G49,'[1]采购入库货量(公司仓库)'!$A:$H,8,FALSE)),0,VLOOKUP(E49&amp;G49,'[1]采购入库货量(公司仓库)'!$A:$H,8,FALSE)))))</f>
        <v>0</v>
      </c>
      <c r="AB49">
        <f>SUMIF([1]销售数据!$B:$B,E49&amp;G49,[1]销售数据!$G:$G)</f>
        <v>0</v>
      </c>
      <c r="AC49" s="12">
        <f t="shared" si="13"/>
        <v>0</v>
      </c>
      <c r="AD49" t="str">
        <f t="shared" si="14"/>
        <v>1L2Y3G4SB00</v>
      </c>
      <c r="AE49">
        <f>SUMIF([1]销售数据!$B:$B,AD49,[1]销售数据!$L:$L)</f>
        <v>0</v>
      </c>
      <c r="AF49">
        <f>SUMIF([1]销售数据!$B:$B,AD49,[1]销售数据!$K:$K)</f>
        <v>0</v>
      </c>
      <c r="AG49">
        <f>SUMIF([1]销售数据!$B:$B,AD49,[1]销售数据!$J:$J)</f>
        <v>0</v>
      </c>
      <c r="AH49">
        <f>SUMIF([1]销售数据!$B:$B,AD49,[1]销售数据!$I:$I)</f>
        <v>0</v>
      </c>
      <c r="AI49">
        <f>SUMIF([1]销售数据!$B:$B,AD49,[1]销售数据!$H:$H)</f>
        <v>0</v>
      </c>
      <c r="AJ49" s="20">
        <f t="shared" si="15"/>
        <v>0</v>
      </c>
      <c r="AK49">
        <f>SUMIF([1]发货店铺数!$B:$B,AD49,[1]发货店铺数!$G:$G)</f>
        <v>0</v>
      </c>
      <c r="AL49">
        <f>SUMIF([1]销售店铺数!$B:$B,AD49,[1]销售店铺数!$G:$G)</f>
        <v>0</v>
      </c>
      <c r="AM49">
        <f>SUMIF([1]销售店铺数!$B:$B,AD49,[1]销售店铺数!$G:$G)</f>
        <v>0</v>
      </c>
      <c r="AN49" s="20">
        <f t="shared" si="16"/>
        <v>0</v>
      </c>
      <c r="AO49" s="20">
        <f t="shared" si="17"/>
        <v>0</v>
      </c>
      <c r="AP49" s="20">
        <f t="shared" si="18"/>
        <v>0</v>
      </c>
      <c r="AQ49" s="12">
        <f t="shared" si="19"/>
        <v>0</v>
      </c>
      <c r="AR49" s="20">
        <f t="shared" si="20"/>
        <v>1</v>
      </c>
      <c r="AS49" s="20">
        <f t="shared" si="21"/>
        <v>0</v>
      </c>
    </row>
    <row r="50" spans="1:45">
      <c r="A50" s="7" t="s">
        <v>92</v>
      </c>
      <c r="B50" s="5" t="s">
        <v>42</v>
      </c>
      <c r="C50" s="5" t="s">
        <v>155</v>
      </c>
      <c r="D50" s="5" t="s">
        <v>113</v>
      </c>
      <c r="E50" s="5" t="s">
        <v>157</v>
      </c>
      <c r="F50" s="5" t="s">
        <v>113</v>
      </c>
      <c r="G50" s="5" t="s">
        <v>97</v>
      </c>
      <c r="H50" s="5" t="s">
        <v>104</v>
      </c>
      <c r="I50" s="5">
        <v>0</v>
      </c>
      <c r="J50" s="5">
        <v>0</v>
      </c>
      <c r="K50" s="5">
        <v>889</v>
      </c>
      <c r="L50" s="5" t="s">
        <v>38</v>
      </c>
      <c r="M50" s="8" t="str">
        <f>IF(ISERROR( VLOOKUP(AD50,'[1]采购入库货量(公司仓库)'!$A:$I,9,FALSE)),"", VLOOKUP(AD50,'[1]采购入库货量(公司仓库)'!$A:$I,9,FALSE))</f>
        <v/>
      </c>
      <c r="N50" s="8" t="str">
        <f>IF(ISERROR( VLOOKUP(AD50,[1]批发上市日期!$A:$F,6,FALSE)),"",  VLOOKUP(AD50,[1]批发上市日期!$A:$F,6,FALSE))</f>
        <v/>
      </c>
      <c r="O50" s="48">
        <f>IF(ISERROR(VLOOKUP(E50&amp;G50,'[1]采购入库货量(公司仓库)'!$A:$I,7,FALSE)),0,VLOOKUP(E50&amp;G50,'[1]采购入库货量(公司仓库)'!$A:$I,7,FALSE))</f>
        <v>0</v>
      </c>
      <c r="P50" s="12">
        <f t="shared" si="6"/>
        <v>0</v>
      </c>
      <c r="Q50" s="14">
        <f>IF(ISERROR(VLOOKUP(E50&amp;G50,'[1]采购入库货量(公司仓库)'!$A:$I,8,FALSE)),0,VLOOKUP(E50&amp;G50,'[1]采购入库货量(公司仓库)'!$A:$I,8,FALSE))</f>
        <v>0</v>
      </c>
      <c r="R50" s="12">
        <f t="shared" si="7"/>
        <v>0</v>
      </c>
      <c r="S50">
        <f>SUMIF([1]库存总量!$H:$H,E50&amp;G50,[1]库存总量!$G:$G)</f>
        <v>0</v>
      </c>
      <c r="T50" s="12">
        <f t="shared" si="8"/>
        <v>0</v>
      </c>
      <c r="U50">
        <f>SUMIFS([1]库存总量!$G:$G,[1]库存总量!$H:$H,E50&amp;G50,[1]库存总量!$A:$A,"B")</f>
        <v>0</v>
      </c>
      <c r="V50" s="12">
        <f t="shared" si="9"/>
        <v>0</v>
      </c>
      <c r="W50">
        <f>SUMIFS([1]库存总量!$G:$G,[1]库存总量!$H:$H,E50&amp;G50,[1]库存总量!$A:$A,"K")</f>
        <v>0</v>
      </c>
      <c r="X50" s="12">
        <f t="shared" si="10"/>
        <v>0</v>
      </c>
      <c r="Y50">
        <f t="shared" si="11"/>
        <v>0</v>
      </c>
      <c r="Z50" s="12">
        <f t="shared" si="12"/>
        <v>0</v>
      </c>
      <c r="AA50">
        <f>(IF(ISERROR((IF(ISERROR(VLOOKUP(E50&amp;G50,'[1]采购入库货量(公司仓库)'!$A:$H,7,FALSE)),0,VLOOKUP(E50&amp;G50,'[1]采购入库货量(公司仓库)'!$A:$H,7,FALSE)))*L50-(IF(ISERROR(VLOOKUP(E50&amp;G50,'[1]采购入库货量(公司仓库)'!$A:$H,8,FALSE)),0,VLOOKUP(E50&amp;G50,'[1]采购入库货量(公司仓库)'!$A:$H,8,FALSE)))),0,(IF(ISERROR(VLOOKUP(E50&amp;G50,'[1]采购入库货量(公司仓库)'!$A:$H,7,FALSE)),0,VLOOKUP(E50&amp;G50,'[1]采购入库货量(公司仓库)'!$A:$H,7,FALSE)))*L50-(IF(ISERROR(VLOOKUP(E50&amp;G50,'[1]采购入库货量(公司仓库)'!$A:$H,8,FALSE)),0,VLOOKUP(E50&amp;G50,'[1]采购入库货量(公司仓库)'!$A:$H,8,FALSE)))))</f>
        <v>0</v>
      </c>
      <c r="AB50">
        <f>SUMIF([1]销售数据!$B:$B,E50&amp;G50,[1]销售数据!$G:$G)</f>
        <v>0</v>
      </c>
      <c r="AC50" s="12">
        <f t="shared" si="13"/>
        <v>0</v>
      </c>
      <c r="AD50" t="str">
        <f t="shared" si="14"/>
        <v>1L2Y3G4SB100</v>
      </c>
      <c r="AE50">
        <f>SUMIF([1]销售数据!$B:$B,AD50,[1]销售数据!$L:$L)</f>
        <v>0</v>
      </c>
      <c r="AF50">
        <f>SUMIF([1]销售数据!$B:$B,AD50,[1]销售数据!$K:$K)</f>
        <v>0</v>
      </c>
      <c r="AG50">
        <f>SUMIF([1]销售数据!$B:$B,AD50,[1]销售数据!$J:$J)</f>
        <v>0</v>
      </c>
      <c r="AH50">
        <f>SUMIF([1]销售数据!$B:$B,AD50,[1]销售数据!$I:$I)</f>
        <v>0</v>
      </c>
      <c r="AI50">
        <f>SUMIF([1]销售数据!$B:$B,AD50,[1]销售数据!$H:$H)</f>
        <v>0</v>
      </c>
      <c r="AJ50" s="20">
        <f t="shared" si="15"/>
        <v>0</v>
      </c>
      <c r="AK50">
        <f>SUMIF([1]发货店铺数!$B:$B,AD50,[1]发货店铺数!$G:$G)</f>
        <v>0</v>
      </c>
      <c r="AL50">
        <f>SUMIF([1]销售店铺数!$B:$B,AD50,[1]销售店铺数!$G:$G)</f>
        <v>0</v>
      </c>
      <c r="AM50">
        <f>SUMIF([1]销售店铺数!$B:$B,AD50,[1]销售店铺数!$G:$G)</f>
        <v>0</v>
      </c>
      <c r="AN50" s="20">
        <f t="shared" si="16"/>
        <v>0</v>
      </c>
      <c r="AO50" s="20">
        <f t="shared" si="17"/>
        <v>0</v>
      </c>
      <c r="AP50" s="20">
        <f t="shared" si="18"/>
        <v>0</v>
      </c>
      <c r="AQ50" s="12">
        <f t="shared" si="19"/>
        <v>0</v>
      </c>
      <c r="AR50" s="20">
        <f t="shared" si="20"/>
        <v>1</v>
      </c>
      <c r="AS50" s="20">
        <f t="shared" si="21"/>
        <v>0</v>
      </c>
    </row>
    <row r="51" spans="1:45">
      <c r="A51" s="7" t="s">
        <v>92</v>
      </c>
      <c r="B51" s="5" t="s">
        <v>42</v>
      </c>
      <c r="C51" s="5" t="s">
        <v>155</v>
      </c>
      <c r="D51" s="5" t="s">
        <v>113</v>
      </c>
      <c r="E51" s="5" t="s">
        <v>158</v>
      </c>
      <c r="F51" s="5" t="s">
        <v>113</v>
      </c>
      <c r="G51" s="5" t="s">
        <v>97</v>
      </c>
      <c r="H51" s="5" t="s">
        <v>104</v>
      </c>
      <c r="I51" s="5">
        <v>0</v>
      </c>
      <c r="J51" s="5">
        <v>0</v>
      </c>
      <c r="K51" s="5">
        <v>889</v>
      </c>
      <c r="L51" s="5" t="s">
        <v>38</v>
      </c>
      <c r="M51" s="8" t="str">
        <f>IF(ISERROR( VLOOKUP(AD51,'[1]采购入库货量(公司仓库)'!$A:$I,9,FALSE)),"", VLOOKUP(AD51,'[1]采购入库货量(公司仓库)'!$A:$I,9,FALSE))</f>
        <v/>
      </c>
      <c r="N51" s="8" t="str">
        <f>IF(ISERROR( VLOOKUP(AD51,[1]批发上市日期!$A:$F,6,FALSE)),"",  VLOOKUP(AD51,[1]批发上市日期!$A:$F,6,FALSE))</f>
        <v/>
      </c>
      <c r="O51" s="48">
        <f>IF(ISERROR(VLOOKUP(E51&amp;G51,'[1]采购入库货量(公司仓库)'!$A:$I,7,FALSE)),0,VLOOKUP(E51&amp;G51,'[1]采购入库货量(公司仓库)'!$A:$I,7,FALSE))</f>
        <v>0</v>
      </c>
      <c r="P51" s="12">
        <f t="shared" si="6"/>
        <v>0</v>
      </c>
      <c r="Q51" s="14">
        <f>IF(ISERROR(VLOOKUP(E51&amp;G51,'[1]采购入库货量(公司仓库)'!$A:$I,8,FALSE)),0,VLOOKUP(E51&amp;G51,'[1]采购入库货量(公司仓库)'!$A:$I,8,FALSE))</f>
        <v>0</v>
      </c>
      <c r="R51" s="12">
        <f t="shared" si="7"/>
        <v>0</v>
      </c>
      <c r="S51">
        <f>SUMIF([1]库存总量!$H:$H,E51&amp;G51,[1]库存总量!$G:$G)</f>
        <v>0</v>
      </c>
      <c r="T51" s="12">
        <f t="shared" si="8"/>
        <v>0</v>
      </c>
      <c r="U51">
        <f>SUMIFS([1]库存总量!$G:$G,[1]库存总量!$H:$H,E51&amp;G51,[1]库存总量!$A:$A,"B")</f>
        <v>0</v>
      </c>
      <c r="V51" s="12">
        <f t="shared" si="9"/>
        <v>0</v>
      </c>
      <c r="W51">
        <f>SUMIFS([1]库存总量!$G:$G,[1]库存总量!$H:$H,E51&amp;G51,[1]库存总量!$A:$A,"K")</f>
        <v>0</v>
      </c>
      <c r="X51" s="12">
        <f t="shared" si="10"/>
        <v>0</v>
      </c>
      <c r="Y51">
        <f t="shared" si="11"/>
        <v>0</v>
      </c>
      <c r="Z51" s="12">
        <f t="shared" si="12"/>
        <v>0</v>
      </c>
      <c r="AA51">
        <f>(IF(ISERROR((IF(ISERROR(VLOOKUP(E51&amp;G51,'[1]采购入库货量(公司仓库)'!$A:$H,7,FALSE)),0,VLOOKUP(E51&amp;G51,'[1]采购入库货量(公司仓库)'!$A:$H,7,FALSE)))*L51-(IF(ISERROR(VLOOKUP(E51&amp;G51,'[1]采购入库货量(公司仓库)'!$A:$H,8,FALSE)),0,VLOOKUP(E51&amp;G51,'[1]采购入库货量(公司仓库)'!$A:$H,8,FALSE)))),0,(IF(ISERROR(VLOOKUP(E51&amp;G51,'[1]采购入库货量(公司仓库)'!$A:$H,7,FALSE)),0,VLOOKUP(E51&amp;G51,'[1]采购入库货量(公司仓库)'!$A:$H,7,FALSE)))*L51-(IF(ISERROR(VLOOKUP(E51&amp;G51,'[1]采购入库货量(公司仓库)'!$A:$H,8,FALSE)),0,VLOOKUP(E51&amp;G51,'[1]采购入库货量(公司仓库)'!$A:$H,8,FALSE)))))</f>
        <v>0</v>
      </c>
      <c r="AB51">
        <f>SUMIF([1]销售数据!$B:$B,E51&amp;G51,[1]销售数据!$G:$G)</f>
        <v>0</v>
      </c>
      <c r="AC51" s="12">
        <f t="shared" si="13"/>
        <v>0</v>
      </c>
      <c r="AD51" t="str">
        <f t="shared" si="14"/>
        <v>1L2Y3G4SB200</v>
      </c>
      <c r="AE51">
        <f>SUMIF([1]销售数据!$B:$B,AD51,[1]销售数据!$L:$L)</f>
        <v>0</v>
      </c>
      <c r="AF51">
        <f>SUMIF([1]销售数据!$B:$B,AD51,[1]销售数据!$K:$K)</f>
        <v>0</v>
      </c>
      <c r="AG51">
        <f>SUMIF([1]销售数据!$B:$B,AD51,[1]销售数据!$J:$J)</f>
        <v>0</v>
      </c>
      <c r="AH51">
        <f>SUMIF([1]销售数据!$B:$B,AD51,[1]销售数据!$I:$I)</f>
        <v>0</v>
      </c>
      <c r="AI51">
        <f>SUMIF([1]销售数据!$B:$B,AD51,[1]销售数据!$H:$H)</f>
        <v>0</v>
      </c>
      <c r="AJ51" s="20">
        <f t="shared" si="15"/>
        <v>0</v>
      </c>
      <c r="AK51">
        <f>SUMIF([1]发货店铺数!$B:$B,AD51,[1]发货店铺数!$G:$G)</f>
        <v>0</v>
      </c>
      <c r="AL51">
        <f>SUMIF([1]销售店铺数!$B:$B,AD51,[1]销售店铺数!$G:$G)</f>
        <v>0</v>
      </c>
      <c r="AM51">
        <f>SUMIF([1]销售店铺数!$B:$B,AD51,[1]销售店铺数!$G:$G)</f>
        <v>0</v>
      </c>
      <c r="AN51" s="20">
        <f t="shared" si="16"/>
        <v>0</v>
      </c>
      <c r="AO51" s="20">
        <f t="shared" si="17"/>
        <v>0</v>
      </c>
      <c r="AP51" s="20">
        <f t="shared" si="18"/>
        <v>0</v>
      </c>
      <c r="AQ51" s="12">
        <f t="shared" si="19"/>
        <v>0</v>
      </c>
      <c r="AR51" s="20">
        <f t="shared" si="20"/>
        <v>1</v>
      </c>
      <c r="AS51" s="20">
        <f t="shared" si="21"/>
        <v>0</v>
      </c>
    </row>
    <row r="52" spans="1:45">
      <c r="A52" s="7" t="s">
        <v>92</v>
      </c>
      <c r="B52" s="5" t="s">
        <v>42</v>
      </c>
      <c r="C52" s="5" t="s">
        <v>155</v>
      </c>
      <c r="D52" s="5" t="s">
        <v>113</v>
      </c>
      <c r="E52" s="5" t="s">
        <v>159</v>
      </c>
      <c r="F52" s="5" t="s">
        <v>113</v>
      </c>
      <c r="G52" s="5" t="s">
        <v>97</v>
      </c>
      <c r="H52" s="5" t="s">
        <v>104</v>
      </c>
      <c r="I52" s="5">
        <v>0</v>
      </c>
      <c r="J52" s="5">
        <v>0</v>
      </c>
      <c r="K52" s="5">
        <v>889</v>
      </c>
      <c r="L52" s="5" t="s">
        <v>38</v>
      </c>
      <c r="M52" s="8" t="str">
        <f>IF(ISERROR( VLOOKUP(AD52,'[1]采购入库货量(公司仓库)'!$A:$I,9,FALSE)),"", VLOOKUP(AD52,'[1]采购入库货量(公司仓库)'!$A:$I,9,FALSE))</f>
        <v/>
      </c>
      <c r="N52" s="8" t="str">
        <f>IF(ISERROR( VLOOKUP(AD52,[1]批发上市日期!$A:$F,6,FALSE)),"",  VLOOKUP(AD52,[1]批发上市日期!$A:$F,6,FALSE))</f>
        <v/>
      </c>
      <c r="O52" s="48">
        <f>IF(ISERROR(VLOOKUP(E52&amp;G52,'[1]采购入库货量(公司仓库)'!$A:$I,7,FALSE)),0,VLOOKUP(E52&amp;G52,'[1]采购入库货量(公司仓库)'!$A:$I,7,FALSE))</f>
        <v>0</v>
      </c>
      <c r="P52" s="12">
        <f t="shared" si="6"/>
        <v>0</v>
      </c>
      <c r="Q52" s="14">
        <f>IF(ISERROR(VLOOKUP(E52&amp;G52,'[1]采购入库货量(公司仓库)'!$A:$I,8,FALSE)),0,VLOOKUP(E52&amp;G52,'[1]采购入库货量(公司仓库)'!$A:$I,8,FALSE))</f>
        <v>0</v>
      </c>
      <c r="R52" s="12">
        <f t="shared" si="7"/>
        <v>0</v>
      </c>
      <c r="S52">
        <f>SUMIF([1]库存总量!$H:$H,E52&amp;G52,[1]库存总量!$G:$G)</f>
        <v>0</v>
      </c>
      <c r="T52" s="12">
        <f t="shared" si="8"/>
        <v>0</v>
      </c>
      <c r="U52">
        <f>SUMIFS([1]库存总量!$G:$G,[1]库存总量!$H:$H,E52&amp;G52,[1]库存总量!$A:$A,"B")</f>
        <v>0</v>
      </c>
      <c r="V52" s="12">
        <f t="shared" si="9"/>
        <v>0</v>
      </c>
      <c r="W52">
        <f>SUMIFS([1]库存总量!$G:$G,[1]库存总量!$H:$H,E52&amp;G52,[1]库存总量!$A:$A,"K")</f>
        <v>0</v>
      </c>
      <c r="X52" s="12">
        <f t="shared" si="10"/>
        <v>0</v>
      </c>
      <c r="Y52">
        <f t="shared" si="11"/>
        <v>0</v>
      </c>
      <c r="Z52" s="12">
        <f t="shared" si="12"/>
        <v>0</v>
      </c>
      <c r="AA52">
        <f>(IF(ISERROR((IF(ISERROR(VLOOKUP(E52&amp;G52,'[1]采购入库货量(公司仓库)'!$A:$H,7,FALSE)),0,VLOOKUP(E52&amp;G52,'[1]采购入库货量(公司仓库)'!$A:$H,7,FALSE)))*L52-(IF(ISERROR(VLOOKUP(E52&amp;G52,'[1]采购入库货量(公司仓库)'!$A:$H,8,FALSE)),0,VLOOKUP(E52&amp;G52,'[1]采购入库货量(公司仓库)'!$A:$H,8,FALSE)))),0,(IF(ISERROR(VLOOKUP(E52&amp;G52,'[1]采购入库货量(公司仓库)'!$A:$H,7,FALSE)),0,VLOOKUP(E52&amp;G52,'[1]采购入库货量(公司仓库)'!$A:$H,7,FALSE)))*L52-(IF(ISERROR(VLOOKUP(E52&amp;G52,'[1]采购入库货量(公司仓库)'!$A:$H,8,FALSE)),0,VLOOKUP(E52&amp;G52,'[1]采购入库货量(公司仓库)'!$A:$H,8,FALSE)))))</f>
        <v>0</v>
      </c>
      <c r="AB52">
        <f>SUMIF([1]销售数据!$B:$B,E52&amp;G52,[1]销售数据!$G:$G)</f>
        <v>0</v>
      </c>
      <c r="AC52" s="12">
        <f t="shared" si="13"/>
        <v>0</v>
      </c>
      <c r="AD52" t="str">
        <f t="shared" si="14"/>
        <v>1L2Y3G4SB300</v>
      </c>
      <c r="AE52">
        <f>SUMIF([1]销售数据!$B:$B,AD52,[1]销售数据!$L:$L)</f>
        <v>0</v>
      </c>
      <c r="AF52">
        <f>SUMIF([1]销售数据!$B:$B,AD52,[1]销售数据!$K:$K)</f>
        <v>0</v>
      </c>
      <c r="AG52">
        <f>SUMIF([1]销售数据!$B:$B,AD52,[1]销售数据!$J:$J)</f>
        <v>0</v>
      </c>
      <c r="AH52">
        <f>SUMIF([1]销售数据!$B:$B,AD52,[1]销售数据!$I:$I)</f>
        <v>0</v>
      </c>
      <c r="AI52">
        <f>SUMIF([1]销售数据!$B:$B,AD52,[1]销售数据!$H:$H)</f>
        <v>0</v>
      </c>
      <c r="AJ52" s="20">
        <f t="shared" si="15"/>
        <v>0</v>
      </c>
      <c r="AK52">
        <f>SUMIF([1]发货店铺数!$B:$B,AD52,[1]发货店铺数!$G:$G)</f>
        <v>0</v>
      </c>
      <c r="AL52">
        <f>SUMIF([1]销售店铺数!$B:$B,AD52,[1]销售店铺数!$G:$G)</f>
        <v>0</v>
      </c>
      <c r="AM52">
        <f>SUMIF([1]销售店铺数!$B:$B,AD52,[1]销售店铺数!$G:$G)</f>
        <v>0</v>
      </c>
      <c r="AN52" s="20">
        <f t="shared" si="16"/>
        <v>0</v>
      </c>
      <c r="AO52" s="20">
        <f t="shared" si="17"/>
        <v>0</v>
      </c>
      <c r="AP52" s="20">
        <f t="shared" si="18"/>
        <v>0</v>
      </c>
      <c r="AQ52" s="12">
        <f t="shared" si="19"/>
        <v>0</v>
      </c>
      <c r="AR52" s="20">
        <f t="shared" si="20"/>
        <v>1</v>
      </c>
      <c r="AS52" s="20">
        <f t="shared" si="21"/>
        <v>0</v>
      </c>
    </row>
    <row r="53" spans="1:45">
      <c r="A53" s="7" t="s">
        <v>92</v>
      </c>
      <c r="B53" s="5" t="s">
        <v>42</v>
      </c>
      <c r="C53" s="5" t="s">
        <v>155</v>
      </c>
      <c r="D53" s="5" t="s">
        <v>113</v>
      </c>
      <c r="E53" s="5" t="s">
        <v>160</v>
      </c>
      <c r="F53" s="5" t="s">
        <v>113</v>
      </c>
      <c r="G53" s="5" t="s">
        <v>97</v>
      </c>
      <c r="H53" s="5" t="s">
        <v>104</v>
      </c>
      <c r="I53" s="5">
        <v>0</v>
      </c>
      <c r="J53" s="5">
        <v>0</v>
      </c>
      <c r="K53" s="5">
        <v>889</v>
      </c>
      <c r="L53" s="5" t="s">
        <v>38</v>
      </c>
      <c r="M53" s="8" t="str">
        <f>IF(ISERROR( VLOOKUP(AD53,'[1]采购入库货量(公司仓库)'!$A:$I,9,FALSE)),"", VLOOKUP(AD53,'[1]采购入库货量(公司仓库)'!$A:$I,9,FALSE))</f>
        <v/>
      </c>
      <c r="N53" s="8" t="str">
        <f>IF(ISERROR( VLOOKUP(AD53,[1]批发上市日期!$A:$F,6,FALSE)),"",  VLOOKUP(AD53,[1]批发上市日期!$A:$F,6,FALSE))</f>
        <v/>
      </c>
      <c r="O53" s="48">
        <f>IF(ISERROR(VLOOKUP(E53&amp;G53,'[1]采购入库货量(公司仓库)'!$A:$I,7,FALSE)),0,VLOOKUP(E53&amp;G53,'[1]采购入库货量(公司仓库)'!$A:$I,7,FALSE))</f>
        <v>0</v>
      </c>
      <c r="P53" s="12">
        <f t="shared" si="6"/>
        <v>0</v>
      </c>
      <c r="Q53" s="14">
        <f>IF(ISERROR(VLOOKUP(E53&amp;G53,'[1]采购入库货量(公司仓库)'!$A:$I,8,FALSE)),0,VLOOKUP(E53&amp;G53,'[1]采购入库货量(公司仓库)'!$A:$I,8,FALSE))</f>
        <v>0</v>
      </c>
      <c r="R53" s="12">
        <f t="shared" si="7"/>
        <v>0</v>
      </c>
      <c r="S53">
        <f>SUMIF([1]库存总量!$H:$H,E53&amp;G53,[1]库存总量!$G:$G)</f>
        <v>0</v>
      </c>
      <c r="T53" s="12">
        <f t="shared" si="8"/>
        <v>0</v>
      </c>
      <c r="U53">
        <f>SUMIFS([1]库存总量!$G:$G,[1]库存总量!$H:$H,E53&amp;G53,[1]库存总量!$A:$A,"B")</f>
        <v>0</v>
      </c>
      <c r="V53" s="12">
        <f t="shared" si="9"/>
        <v>0</v>
      </c>
      <c r="W53">
        <f>SUMIFS([1]库存总量!$G:$G,[1]库存总量!$H:$H,E53&amp;G53,[1]库存总量!$A:$A,"K")</f>
        <v>0</v>
      </c>
      <c r="X53" s="12">
        <f t="shared" si="10"/>
        <v>0</v>
      </c>
      <c r="Y53">
        <f t="shared" si="11"/>
        <v>0</v>
      </c>
      <c r="Z53" s="12">
        <f t="shared" si="12"/>
        <v>0</v>
      </c>
      <c r="AA53">
        <f>(IF(ISERROR((IF(ISERROR(VLOOKUP(E53&amp;G53,'[1]采购入库货量(公司仓库)'!$A:$H,7,FALSE)),0,VLOOKUP(E53&amp;G53,'[1]采购入库货量(公司仓库)'!$A:$H,7,FALSE)))*L53-(IF(ISERROR(VLOOKUP(E53&amp;G53,'[1]采购入库货量(公司仓库)'!$A:$H,8,FALSE)),0,VLOOKUP(E53&amp;G53,'[1]采购入库货量(公司仓库)'!$A:$H,8,FALSE)))),0,(IF(ISERROR(VLOOKUP(E53&amp;G53,'[1]采购入库货量(公司仓库)'!$A:$H,7,FALSE)),0,VLOOKUP(E53&amp;G53,'[1]采购入库货量(公司仓库)'!$A:$H,7,FALSE)))*L53-(IF(ISERROR(VLOOKUP(E53&amp;G53,'[1]采购入库货量(公司仓库)'!$A:$H,8,FALSE)),0,VLOOKUP(E53&amp;G53,'[1]采购入库货量(公司仓库)'!$A:$H,8,FALSE)))))</f>
        <v>0</v>
      </c>
      <c r="AB53">
        <f>SUMIF([1]销售数据!$B:$B,E53&amp;G53,[1]销售数据!$G:$G)</f>
        <v>0</v>
      </c>
      <c r="AC53" s="12">
        <f t="shared" si="13"/>
        <v>0</v>
      </c>
      <c r="AD53" t="str">
        <f t="shared" si="14"/>
        <v>1L2Y3G4SB400</v>
      </c>
      <c r="AE53">
        <f>SUMIF([1]销售数据!$B:$B,AD53,[1]销售数据!$L:$L)</f>
        <v>0</v>
      </c>
      <c r="AF53">
        <f>SUMIF([1]销售数据!$B:$B,AD53,[1]销售数据!$K:$K)</f>
        <v>0</v>
      </c>
      <c r="AG53">
        <f>SUMIF([1]销售数据!$B:$B,AD53,[1]销售数据!$J:$J)</f>
        <v>0</v>
      </c>
      <c r="AH53">
        <f>SUMIF([1]销售数据!$B:$B,AD53,[1]销售数据!$I:$I)</f>
        <v>0</v>
      </c>
      <c r="AI53">
        <f>SUMIF([1]销售数据!$B:$B,AD53,[1]销售数据!$H:$H)</f>
        <v>0</v>
      </c>
      <c r="AJ53" s="20">
        <f t="shared" si="15"/>
        <v>0</v>
      </c>
      <c r="AK53">
        <f>SUMIF([1]发货店铺数!$B:$B,AD53,[1]发货店铺数!$G:$G)</f>
        <v>0</v>
      </c>
      <c r="AL53">
        <f>SUMIF([1]销售店铺数!$B:$B,AD53,[1]销售店铺数!$G:$G)</f>
        <v>0</v>
      </c>
      <c r="AM53">
        <f>SUMIF([1]销售店铺数!$B:$B,AD53,[1]销售店铺数!$G:$G)</f>
        <v>0</v>
      </c>
      <c r="AN53" s="20">
        <f t="shared" si="16"/>
        <v>0</v>
      </c>
      <c r="AO53" s="20">
        <f t="shared" si="17"/>
        <v>0</v>
      </c>
      <c r="AP53" s="20">
        <f t="shared" si="18"/>
        <v>0</v>
      </c>
      <c r="AQ53" s="12">
        <f t="shared" si="19"/>
        <v>0</v>
      </c>
      <c r="AR53" s="20">
        <f t="shared" si="20"/>
        <v>1</v>
      </c>
      <c r="AS53" s="20">
        <f t="shared" si="21"/>
        <v>0</v>
      </c>
    </row>
    <row r="54" spans="1:45">
      <c r="A54" s="7" t="s">
        <v>92</v>
      </c>
      <c r="B54" s="5" t="s">
        <v>42</v>
      </c>
      <c r="C54" s="5" t="s">
        <v>155</v>
      </c>
      <c r="D54" s="5" t="s">
        <v>113</v>
      </c>
      <c r="E54" s="5" t="s">
        <v>161</v>
      </c>
      <c r="F54" s="5" t="s">
        <v>113</v>
      </c>
      <c r="G54" s="5" t="s">
        <v>97</v>
      </c>
      <c r="H54" s="5" t="s">
        <v>104</v>
      </c>
      <c r="I54" s="5">
        <v>0</v>
      </c>
      <c r="J54" s="5">
        <v>0</v>
      </c>
      <c r="K54" s="5">
        <v>889</v>
      </c>
      <c r="L54" s="5" t="s">
        <v>38</v>
      </c>
      <c r="M54" s="8" t="str">
        <f>IF(ISERROR( VLOOKUP(AD54,'[1]采购入库货量(公司仓库)'!$A:$I,9,FALSE)),"", VLOOKUP(AD54,'[1]采购入库货量(公司仓库)'!$A:$I,9,FALSE))</f>
        <v>2022-08-08</v>
      </c>
      <c r="N54" s="8" t="str">
        <f>IF(ISERROR( VLOOKUP(AD54,[1]批发上市日期!$A:$F,6,FALSE)),"",  VLOOKUP(AD54,[1]批发上市日期!$A:$F,6,FALSE))</f>
        <v/>
      </c>
      <c r="O54" s="48">
        <f>IF(ISERROR(VLOOKUP(E54&amp;G54,'[1]采购入库货量(公司仓库)'!$A:$I,7,FALSE)),0,VLOOKUP(E54&amp;G54,'[1]采购入库货量(公司仓库)'!$A:$I,7,FALSE))</f>
        <v>9</v>
      </c>
      <c r="P54" s="12">
        <f t="shared" si="6"/>
        <v>0</v>
      </c>
      <c r="Q54" s="14">
        <f>IF(ISERROR(VLOOKUP(E54&amp;G54,'[1]采购入库货量(公司仓库)'!$A:$I,8,FALSE)),0,VLOOKUP(E54&amp;G54,'[1]采购入库货量(公司仓库)'!$A:$I,8,FALSE))</f>
        <v>0</v>
      </c>
      <c r="R54" s="12">
        <f t="shared" si="7"/>
        <v>0</v>
      </c>
      <c r="S54">
        <f>SUMIF([1]库存总量!$H:$H,E54&amp;G54,[1]库存总量!$G:$G)</f>
        <v>1</v>
      </c>
      <c r="T54" s="12">
        <f t="shared" si="8"/>
        <v>0</v>
      </c>
      <c r="U54">
        <f>SUMIFS([1]库存总量!$G:$G,[1]库存总量!$H:$H,E54&amp;G54,[1]库存总量!$A:$A,"B")</f>
        <v>1</v>
      </c>
      <c r="V54" s="12">
        <f t="shared" si="9"/>
        <v>0</v>
      </c>
      <c r="W54">
        <f>SUMIFS([1]库存总量!$G:$G,[1]库存总量!$H:$H,E54&amp;G54,[1]库存总量!$A:$A,"K")</f>
        <v>0</v>
      </c>
      <c r="X54" s="12">
        <f t="shared" si="10"/>
        <v>0</v>
      </c>
      <c r="Y54">
        <f t="shared" si="11"/>
        <v>9</v>
      </c>
      <c r="Z54" s="12">
        <f t="shared" si="12"/>
        <v>0</v>
      </c>
      <c r="AA54">
        <f>(IF(ISERROR((IF(ISERROR(VLOOKUP(E54&amp;G54,'[1]采购入库货量(公司仓库)'!$A:$H,7,FALSE)),0,VLOOKUP(E54&amp;G54,'[1]采购入库货量(公司仓库)'!$A:$H,7,FALSE)))*L54-(IF(ISERROR(VLOOKUP(E54&amp;G54,'[1]采购入库货量(公司仓库)'!$A:$H,8,FALSE)),0,VLOOKUP(E54&amp;G54,'[1]采购入库货量(公司仓库)'!$A:$H,8,FALSE)))),0,(IF(ISERROR(VLOOKUP(E54&amp;G54,'[1]采购入库货量(公司仓库)'!$A:$H,7,FALSE)),0,VLOOKUP(E54&amp;G54,'[1]采购入库货量(公司仓库)'!$A:$H,7,FALSE)))*L54-(IF(ISERROR(VLOOKUP(E54&amp;G54,'[1]采购入库货量(公司仓库)'!$A:$H,8,FALSE)),0,VLOOKUP(E54&amp;G54,'[1]采购入库货量(公司仓库)'!$A:$H,8,FALSE)))))</f>
        <v>9</v>
      </c>
      <c r="AB54">
        <f>SUMIF([1]销售数据!$B:$B,E54&amp;G54,[1]销售数据!$G:$G)</f>
        <v>0</v>
      </c>
      <c r="AC54" s="12">
        <f t="shared" si="13"/>
        <v>0</v>
      </c>
      <c r="AD54" t="str">
        <f t="shared" si="14"/>
        <v>1L2Y3G4SB500</v>
      </c>
      <c r="AE54">
        <f>SUMIF([1]销售数据!$B:$B,AD54,[1]销售数据!$L:$L)</f>
        <v>0</v>
      </c>
      <c r="AF54">
        <f>SUMIF([1]销售数据!$B:$B,AD54,[1]销售数据!$K:$K)</f>
        <v>0</v>
      </c>
      <c r="AG54">
        <f>SUMIF([1]销售数据!$B:$B,AD54,[1]销售数据!$J:$J)</f>
        <v>0</v>
      </c>
      <c r="AH54">
        <f>SUMIF([1]销售数据!$B:$B,AD54,[1]销售数据!$I:$I)</f>
        <v>0</v>
      </c>
      <c r="AI54">
        <f>SUMIF([1]销售数据!$B:$B,AD54,[1]销售数据!$H:$H)</f>
        <v>0</v>
      </c>
      <c r="AJ54" s="20">
        <f t="shared" si="15"/>
        <v>0</v>
      </c>
      <c r="AK54">
        <f>SUMIF([1]发货店铺数!$B:$B,AD54,[1]发货店铺数!$G:$G)</f>
        <v>0</v>
      </c>
      <c r="AL54">
        <f>SUMIF([1]销售店铺数!$B:$B,AD54,[1]销售店铺数!$G:$G)</f>
        <v>0</v>
      </c>
      <c r="AM54">
        <f>SUMIF([1]销售店铺数!$B:$B,AD54,[1]销售店铺数!$G:$G)</f>
        <v>0</v>
      </c>
      <c r="AN54" s="20">
        <f t="shared" si="16"/>
        <v>0</v>
      </c>
      <c r="AO54" s="20">
        <f t="shared" si="17"/>
        <v>0</v>
      </c>
      <c r="AP54" s="20">
        <f t="shared" si="18"/>
        <v>0</v>
      </c>
      <c r="AQ54" s="12">
        <f t="shared" si="19"/>
        <v>0</v>
      </c>
      <c r="AR54" s="20">
        <f t="shared" si="20"/>
        <v>1</v>
      </c>
      <c r="AS54" s="20">
        <f t="shared" si="21"/>
        <v>0</v>
      </c>
    </row>
    <row r="55" spans="1:45">
      <c r="A55" s="7" t="s">
        <v>92</v>
      </c>
      <c r="B55" s="5" t="s">
        <v>42</v>
      </c>
      <c r="C55" s="5" t="s">
        <v>155</v>
      </c>
      <c r="D55" s="5" t="s">
        <v>113</v>
      </c>
      <c r="E55" s="5" t="s">
        <v>162</v>
      </c>
      <c r="F55" s="5" t="s">
        <v>113</v>
      </c>
      <c r="G55" s="5" t="s">
        <v>97</v>
      </c>
      <c r="H55" s="5" t="s">
        <v>104</v>
      </c>
      <c r="I55" s="5">
        <v>0</v>
      </c>
      <c r="J55" s="5">
        <v>0</v>
      </c>
      <c r="K55" s="5">
        <v>889</v>
      </c>
      <c r="L55" s="5" t="s">
        <v>38</v>
      </c>
      <c r="M55" s="8" t="str">
        <f>IF(ISERROR( VLOOKUP(AD55,'[1]采购入库货量(公司仓库)'!$A:$I,9,FALSE)),"", VLOOKUP(AD55,'[1]采购入库货量(公司仓库)'!$A:$I,9,FALSE))</f>
        <v/>
      </c>
      <c r="N55" s="8" t="str">
        <f>IF(ISERROR( VLOOKUP(AD55,[1]批发上市日期!$A:$F,6,FALSE)),"",  VLOOKUP(AD55,[1]批发上市日期!$A:$F,6,FALSE))</f>
        <v/>
      </c>
      <c r="O55" s="48">
        <f>IF(ISERROR(VLOOKUP(E55&amp;G55,'[1]采购入库货量(公司仓库)'!$A:$I,7,FALSE)),0,VLOOKUP(E55&amp;G55,'[1]采购入库货量(公司仓库)'!$A:$I,7,FALSE))</f>
        <v>0</v>
      </c>
      <c r="P55" s="12">
        <f t="shared" si="6"/>
        <v>0</v>
      </c>
      <c r="Q55" s="14">
        <f>IF(ISERROR(VLOOKUP(E55&amp;G55,'[1]采购入库货量(公司仓库)'!$A:$I,8,FALSE)),0,VLOOKUP(E55&amp;G55,'[1]采购入库货量(公司仓库)'!$A:$I,8,FALSE))</f>
        <v>0</v>
      </c>
      <c r="R55" s="12">
        <f t="shared" si="7"/>
        <v>0</v>
      </c>
      <c r="S55">
        <f>SUMIF([1]库存总量!$H:$H,E55&amp;G55,[1]库存总量!$G:$G)</f>
        <v>0</v>
      </c>
      <c r="T55" s="12">
        <f t="shared" si="8"/>
        <v>0</v>
      </c>
      <c r="U55">
        <f>SUMIFS([1]库存总量!$G:$G,[1]库存总量!$H:$H,E55&amp;G55,[1]库存总量!$A:$A,"B")</f>
        <v>0</v>
      </c>
      <c r="V55" s="12">
        <f t="shared" si="9"/>
        <v>0</v>
      </c>
      <c r="W55">
        <f>SUMIFS([1]库存总量!$G:$G,[1]库存总量!$H:$H,E55&amp;G55,[1]库存总量!$A:$A,"K")</f>
        <v>0</v>
      </c>
      <c r="X55" s="12">
        <f t="shared" si="10"/>
        <v>0</v>
      </c>
      <c r="Y55">
        <f t="shared" si="11"/>
        <v>0</v>
      </c>
      <c r="Z55" s="12">
        <f t="shared" si="12"/>
        <v>0</v>
      </c>
      <c r="AA55">
        <f>(IF(ISERROR((IF(ISERROR(VLOOKUP(E55&amp;G55,'[1]采购入库货量(公司仓库)'!$A:$H,7,FALSE)),0,VLOOKUP(E55&amp;G55,'[1]采购入库货量(公司仓库)'!$A:$H,7,FALSE)))*L55-(IF(ISERROR(VLOOKUP(E55&amp;G55,'[1]采购入库货量(公司仓库)'!$A:$H,8,FALSE)),0,VLOOKUP(E55&amp;G55,'[1]采购入库货量(公司仓库)'!$A:$H,8,FALSE)))),0,(IF(ISERROR(VLOOKUP(E55&amp;G55,'[1]采购入库货量(公司仓库)'!$A:$H,7,FALSE)),0,VLOOKUP(E55&amp;G55,'[1]采购入库货量(公司仓库)'!$A:$H,7,FALSE)))*L55-(IF(ISERROR(VLOOKUP(E55&amp;G55,'[1]采购入库货量(公司仓库)'!$A:$H,8,FALSE)),0,VLOOKUP(E55&amp;G55,'[1]采购入库货量(公司仓库)'!$A:$H,8,FALSE)))))</f>
        <v>0</v>
      </c>
      <c r="AB55">
        <f>SUMIF([1]销售数据!$B:$B,E55&amp;G55,[1]销售数据!$G:$G)</f>
        <v>0</v>
      </c>
      <c r="AC55" s="12">
        <f t="shared" si="13"/>
        <v>0</v>
      </c>
      <c r="AD55" t="str">
        <f t="shared" si="14"/>
        <v>1L2Y3G4SB600</v>
      </c>
      <c r="AE55">
        <f>SUMIF([1]销售数据!$B:$B,AD55,[1]销售数据!$L:$L)</f>
        <v>0</v>
      </c>
      <c r="AF55">
        <f>SUMIF([1]销售数据!$B:$B,AD55,[1]销售数据!$K:$K)</f>
        <v>0</v>
      </c>
      <c r="AG55">
        <f>SUMIF([1]销售数据!$B:$B,AD55,[1]销售数据!$J:$J)</f>
        <v>0</v>
      </c>
      <c r="AH55">
        <f>SUMIF([1]销售数据!$B:$B,AD55,[1]销售数据!$I:$I)</f>
        <v>0</v>
      </c>
      <c r="AI55">
        <f>SUMIF([1]销售数据!$B:$B,AD55,[1]销售数据!$H:$H)</f>
        <v>0</v>
      </c>
      <c r="AJ55" s="20">
        <f t="shared" si="15"/>
        <v>0</v>
      </c>
      <c r="AK55">
        <f>SUMIF([1]发货店铺数!$B:$B,AD55,[1]发货店铺数!$G:$G)</f>
        <v>0</v>
      </c>
      <c r="AL55">
        <f>SUMIF([1]销售店铺数!$B:$B,AD55,[1]销售店铺数!$G:$G)</f>
        <v>0</v>
      </c>
      <c r="AM55">
        <f>SUMIF([1]销售店铺数!$B:$B,AD55,[1]销售店铺数!$G:$G)</f>
        <v>0</v>
      </c>
      <c r="AN55" s="20">
        <f t="shared" si="16"/>
        <v>0</v>
      </c>
      <c r="AO55" s="20">
        <f t="shared" si="17"/>
        <v>0</v>
      </c>
      <c r="AP55" s="20">
        <f t="shared" si="18"/>
        <v>0</v>
      </c>
      <c r="AQ55" s="12">
        <f t="shared" si="19"/>
        <v>0</v>
      </c>
      <c r="AR55" s="20">
        <f t="shared" si="20"/>
        <v>1</v>
      </c>
      <c r="AS55" s="20">
        <f t="shared" si="21"/>
        <v>0</v>
      </c>
    </row>
    <row r="56" spans="1:45">
      <c r="A56" s="7" t="s">
        <v>92</v>
      </c>
      <c r="B56" s="5" t="s">
        <v>42</v>
      </c>
      <c r="C56" s="5" t="s">
        <v>155</v>
      </c>
      <c r="D56" s="5" t="s">
        <v>113</v>
      </c>
      <c r="E56" s="5" t="s">
        <v>163</v>
      </c>
      <c r="F56" s="5" t="s">
        <v>113</v>
      </c>
      <c r="G56" s="5" t="s">
        <v>97</v>
      </c>
      <c r="H56" s="5" t="s">
        <v>104</v>
      </c>
      <c r="I56" s="5">
        <v>0</v>
      </c>
      <c r="J56" s="5">
        <v>0</v>
      </c>
      <c r="K56" s="5">
        <v>889</v>
      </c>
      <c r="L56" s="5" t="s">
        <v>38</v>
      </c>
      <c r="M56" s="8" t="str">
        <f>IF(ISERROR( VLOOKUP(AD56,'[1]采购入库货量(公司仓库)'!$A:$I,9,FALSE)),"", VLOOKUP(AD56,'[1]采购入库货量(公司仓库)'!$A:$I,9,FALSE))</f>
        <v/>
      </c>
      <c r="N56" s="8" t="str">
        <f>IF(ISERROR( VLOOKUP(AD56,[1]批发上市日期!$A:$F,6,FALSE)),"",  VLOOKUP(AD56,[1]批发上市日期!$A:$F,6,FALSE))</f>
        <v/>
      </c>
      <c r="O56" s="48">
        <f>IF(ISERROR(VLOOKUP(E56&amp;G56,'[1]采购入库货量(公司仓库)'!$A:$I,7,FALSE)),0,VLOOKUP(E56&amp;G56,'[1]采购入库货量(公司仓库)'!$A:$I,7,FALSE))</f>
        <v>0</v>
      </c>
      <c r="P56" s="12">
        <f t="shared" si="6"/>
        <v>0</v>
      </c>
      <c r="Q56" s="14">
        <f>IF(ISERROR(VLOOKUP(E56&amp;G56,'[1]采购入库货量(公司仓库)'!$A:$I,8,FALSE)),0,VLOOKUP(E56&amp;G56,'[1]采购入库货量(公司仓库)'!$A:$I,8,FALSE))</f>
        <v>0</v>
      </c>
      <c r="R56" s="12">
        <f t="shared" si="7"/>
        <v>0</v>
      </c>
      <c r="S56">
        <f>SUMIF([1]库存总量!$H:$H,E56&amp;G56,[1]库存总量!$G:$G)</f>
        <v>0</v>
      </c>
      <c r="T56" s="12">
        <f t="shared" si="8"/>
        <v>0</v>
      </c>
      <c r="U56">
        <f>SUMIFS([1]库存总量!$G:$G,[1]库存总量!$H:$H,E56&amp;G56,[1]库存总量!$A:$A,"B")</f>
        <v>0</v>
      </c>
      <c r="V56" s="12">
        <f t="shared" si="9"/>
        <v>0</v>
      </c>
      <c r="W56">
        <f>SUMIFS([1]库存总量!$G:$G,[1]库存总量!$H:$H,E56&amp;G56,[1]库存总量!$A:$A,"K")</f>
        <v>0</v>
      </c>
      <c r="X56" s="12">
        <f t="shared" si="10"/>
        <v>0</v>
      </c>
      <c r="Y56">
        <f t="shared" si="11"/>
        <v>0</v>
      </c>
      <c r="Z56" s="12">
        <f t="shared" si="12"/>
        <v>0</v>
      </c>
      <c r="AA56">
        <f>(IF(ISERROR((IF(ISERROR(VLOOKUP(E56&amp;G56,'[1]采购入库货量(公司仓库)'!$A:$H,7,FALSE)),0,VLOOKUP(E56&amp;G56,'[1]采购入库货量(公司仓库)'!$A:$H,7,FALSE)))*L56-(IF(ISERROR(VLOOKUP(E56&amp;G56,'[1]采购入库货量(公司仓库)'!$A:$H,8,FALSE)),0,VLOOKUP(E56&amp;G56,'[1]采购入库货量(公司仓库)'!$A:$H,8,FALSE)))),0,(IF(ISERROR(VLOOKUP(E56&amp;G56,'[1]采购入库货量(公司仓库)'!$A:$H,7,FALSE)),0,VLOOKUP(E56&amp;G56,'[1]采购入库货量(公司仓库)'!$A:$H,7,FALSE)))*L56-(IF(ISERROR(VLOOKUP(E56&amp;G56,'[1]采购入库货量(公司仓库)'!$A:$H,8,FALSE)),0,VLOOKUP(E56&amp;G56,'[1]采购入库货量(公司仓库)'!$A:$H,8,FALSE)))))</f>
        <v>0</v>
      </c>
      <c r="AB56">
        <f>SUMIF([1]销售数据!$B:$B,E56&amp;G56,[1]销售数据!$G:$G)</f>
        <v>0</v>
      </c>
      <c r="AC56" s="12">
        <f t="shared" si="13"/>
        <v>0</v>
      </c>
      <c r="AD56" t="str">
        <f t="shared" si="14"/>
        <v>1L2Y3G4SB700</v>
      </c>
      <c r="AE56">
        <f>SUMIF([1]销售数据!$B:$B,AD56,[1]销售数据!$L:$L)</f>
        <v>0</v>
      </c>
      <c r="AF56">
        <f>SUMIF([1]销售数据!$B:$B,AD56,[1]销售数据!$K:$K)</f>
        <v>0</v>
      </c>
      <c r="AG56">
        <f>SUMIF([1]销售数据!$B:$B,AD56,[1]销售数据!$J:$J)</f>
        <v>0</v>
      </c>
      <c r="AH56">
        <f>SUMIF([1]销售数据!$B:$B,AD56,[1]销售数据!$I:$I)</f>
        <v>0</v>
      </c>
      <c r="AI56">
        <f>SUMIF([1]销售数据!$B:$B,AD56,[1]销售数据!$H:$H)</f>
        <v>0</v>
      </c>
      <c r="AJ56" s="20">
        <f t="shared" si="15"/>
        <v>0</v>
      </c>
      <c r="AK56">
        <f>SUMIF([1]发货店铺数!$B:$B,AD56,[1]发货店铺数!$G:$G)</f>
        <v>0</v>
      </c>
      <c r="AL56">
        <f>SUMIF([1]销售店铺数!$B:$B,AD56,[1]销售店铺数!$G:$G)</f>
        <v>0</v>
      </c>
      <c r="AM56">
        <f>SUMIF([1]销售店铺数!$B:$B,AD56,[1]销售店铺数!$G:$G)</f>
        <v>0</v>
      </c>
      <c r="AN56" s="20">
        <f t="shared" si="16"/>
        <v>0</v>
      </c>
      <c r="AO56" s="20">
        <f t="shared" si="17"/>
        <v>0</v>
      </c>
      <c r="AP56" s="20">
        <f t="shared" si="18"/>
        <v>0</v>
      </c>
      <c r="AQ56" s="12">
        <f t="shared" si="19"/>
        <v>0</v>
      </c>
      <c r="AR56" s="20">
        <f t="shared" si="20"/>
        <v>1</v>
      </c>
      <c r="AS56" s="20">
        <f t="shared" si="21"/>
        <v>0</v>
      </c>
    </row>
    <row r="57" spans="1:45">
      <c r="A57" s="7" t="s">
        <v>92</v>
      </c>
      <c r="B57" s="5" t="s">
        <v>42</v>
      </c>
      <c r="C57" s="5" t="s">
        <v>95</v>
      </c>
      <c r="D57" s="5" t="s">
        <v>94</v>
      </c>
      <c r="E57" s="5" t="s">
        <v>246</v>
      </c>
      <c r="F57" s="5" t="s">
        <v>94</v>
      </c>
      <c r="G57" s="5" t="s">
        <v>97</v>
      </c>
      <c r="H57" s="5" t="s">
        <v>97</v>
      </c>
      <c r="I57" s="5">
        <v>56</v>
      </c>
      <c r="J57" s="5">
        <v>0</v>
      </c>
      <c r="K57" s="5">
        <v>99</v>
      </c>
      <c r="L57" s="5" t="s">
        <v>38</v>
      </c>
      <c r="M57" s="8" t="str">
        <f>IF(ISERROR( VLOOKUP(AD57,'[1]采购入库货量(公司仓库)'!$A:$I,9,FALSE)),"", VLOOKUP(AD57,'[1]采购入库货量(公司仓库)'!$A:$I,9,FALSE))</f>
        <v/>
      </c>
      <c r="N57" s="8" t="str">
        <f>IF(ISERROR( VLOOKUP(AD57,[1]批发上市日期!$A:$F,6,FALSE)),"",  VLOOKUP(AD57,[1]批发上市日期!$A:$F,6,FALSE))</f>
        <v/>
      </c>
      <c r="O57" s="48">
        <f>IF(ISERROR(VLOOKUP(E57&amp;G57,'[1]采购入库货量(公司仓库)'!$A:$I,7,FALSE)),0,VLOOKUP(E57&amp;G57,'[1]采购入库货量(公司仓库)'!$A:$I,7,FALSE))</f>
        <v>0</v>
      </c>
      <c r="P57" s="12">
        <f t="shared" si="6"/>
        <v>0</v>
      </c>
      <c r="Q57" s="14">
        <f>IF(ISERROR(VLOOKUP(E57&amp;G57,'[1]采购入库货量(公司仓库)'!$A:$I,8,FALSE)),0,VLOOKUP(E57&amp;G57,'[1]采购入库货量(公司仓库)'!$A:$I,8,FALSE))</f>
        <v>0</v>
      </c>
      <c r="R57" s="12">
        <f t="shared" si="7"/>
        <v>0</v>
      </c>
      <c r="S57">
        <f>SUMIF([1]库存总量!$H:$H,E57&amp;G57,[1]库存总量!$G:$G)</f>
        <v>0</v>
      </c>
      <c r="T57" s="12">
        <f t="shared" si="8"/>
        <v>0</v>
      </c>
      <c r="U57">
        <f>SUMIFS([1]库存总量!$G:$G,[1]库存总量!$H:$H,E57&amp;G57,[1]库存总量!$A:$A,"B")</f>
        <v>0</v>
      </c>
      <c r="V57" s="12">
        <f t="shared" si="9"/>
        <v>0</v>
      </c>
      <c r="W57">
        <f>SUMIFS([1]库存总量!$G:$G,[1]库存总量!$H:$H,E57&amp;G57,[1]库存总量!$A:$A,"K")</f>
        <v>0</v>
      </c>
      <c r="X57" s="12">
        <f t="shared" si="10"/>
        <v>0</v>
      </c>
      <c r="Y57">
        <f t="shared" si="11"/>
        <v>0</v>
      </c>
      <c r="Z57" s="12">
        <f t="shared" si="12"/>
        <v>0</v>
      </c>
      <c r="AA57">
        <f>(IF(ISERROR((IF(ISERROR(VLOOKUP(E57&amp;G57,'[1]采购入库货量(公司仓库)'!$A:$H,7,FALSE)),0,VLOOKUP(E57&amp;G57,'[1]采购入库货量(公司仓库)'!$A:$H,7,FALSE)))*L57-(IF(ISERROR(VLOOKUP(E57&amp;G57,'[1]采购入库货量(公司仓库)'!$A:$H,8,FALSE)),0,VLOOKUP(E57&amp;G57,'[1]采购入库货量(公司仓库)'!$A:$H,8,FALSE)))),0,(IF(ISERROR(VLOOKUP(E57&amp;G57,'[1]采购入库货量(公司仓库)'!$A:$H,7,FALSE)),0,VLOOKUP(E57&amp;G57,'[1]采购入库货量(公司仓库)'!$A:$H,7,FALSE)))*L57-(IF(ISERROR(VLOOKUP(E57&amp;G57,'[1]采购入库货量(公司仓库)'!$A:$H,8,FALSE)),0,VLOOKUP(E57&amp;G57,'[1]采购入库货量(公司仓库)'!$A:$H,8,FALSE)))))</f>
        <v>0</v>
      </c>
      <c r="AB57">
        <f>SUMIF([1]销售数据!$B:$B,E57&amp;G57,[1]销售数据!$G:$G)</f>
        <v>0</v>
      </c>
      <c r="AC57" s="12">
        <f t="shared" si="13"/>
        <v>0</v>
      </c>
      <c r="AD57" t="str">
        <f t="shared" si="14"/>
        <v>9230100</v>
      </c>
      <c r="AE57">
        <f>SUMIF([1]销售数据!$B:$B,AD57,[1]销售数据!$L:$L)</f>
        <v>0</v>
      </c>
      <c r="AF57">
        <f>SUMIF([1]销售数据!$B:$B,AD57,[1]销售数据!$K:$K)</f>
        <v>0</v>
      </c>
      <c r="AG57">
        <f>SUMIF([1]销售数据!$B:$B,AD57,[1]销售数据!$J:$J)</f>
        <v>0</v>
      </c>
      <c r="AH57">
        <f>SUMIF([1]销售数据!$B:$B,AD57,[1]销售数据!$I:$I)</f>
        <v>0</v>
      </c>
      <c r="AI57">
        <f>SUMIF([1]销售数据!$B:$B,AD57,[1]销售数据!$H:$H)</f>
        <v>0</v>
      </c>
      <c r="AJ57" s="20">
        <f t="shared" si="15"/>
        <v>0</v>
      </c>
      <c r="AK57">
        <f>SUMIF([1]发货店铺数!$B:$B,AD57,[1]发货店铺数!$G:$G)</f>
        <v>0</v>
      </c>
      <c r="AL57">
        <f>SUMIF([1]销售店铺数!$B:$B,AD57,[1]销售店铺数!$G:$G)</f>
        <v>0</v>
      </c>
      <c r="AM57">
        <f>SUMIF([1]销售店铺数!$B:$B,AD57,[1]销售店铺数!$G:$G)</f>
        <v>0</v>
      </c>
      <c r="AN57" s="20">
        <f t="shared" si="16"/>
        <v>0</v>
      </c>
      <c r="AO57" s="20">
        <f t="shared" si="17"/>
        <v>0</v>
      </c>
      <c r="AP57" s="20">
        <f t="shared" si="18"/>
        <v>0</v>
      </c>
      <c r="AQ57" s="12">
        <f t="shared" si="19"/>
        <v>0</v>
      </c>
      <c r="AR57" s="20">
        <f t="shared" si="20"/>
        <v>1</v>
      </c>
      <c r="AS57" s="20">
        <f t="shared" si="21"/>
        <v>0</v>
      </c>
    </row>
    <row r="58" spans="1:45">
      <c r="A58" s="7" t="s">
        <v>92</v>
      </c>
      <c r="B58" s="5" t="s">
        <v>42</v>
      </c>
      <c r="C58" s="5" t="s">
        <v>95</v>
      </c>
      <c r="D58" s="5" t="s">
        <v>94</v>
      </c>
      <c r="E58" s="5" t="s">
        <v>247</v>
      </c>
      <c r="F58" s="5" t="s">
        <v>94</v>
      </c>
      <c r="G58" s="5" t="s">
        <v>97</v>
      </c>
      <c r="H58" s="5" t="s">
        <v>97</v>
      </c>
      <c r="I58" s="5">
        <v>56</v>
      </c>
      <c r="J58" s="5">
        <v>0</v>
      </c>
      <c r="K58" s="5">
        <v>99</v>
      </c>
      <c r="L58" s="5" t="s">
        <v>38</v>
      </c>
      <c r="M58" s="8" t="str">
        <f>IF(ISERROR( VLOOKUP(AD58,'[1]采购入库货量(公司仓库)'!$A:$I,9,FALSE)),"", VLOOKUP(AD58,'[1]采购入库货量(公司仓库)'!$A:$I,9,FALSE))</f>
        <v/>
      </c>
      <c r="N58" s="8" t="str">
        <f>IF(ISERROR( VLOOKUP(AD58,[1]批发上市日期!$A:$F,6,FALSE)),"",  VLOOKUP(AD58,[1]批发上市日期!$A:$F,6,FALSE))</f>
        <v/>
      </c>
      <c r="O58" s="48">
        <f>IF(ISERROR(VLOOKUP(E58&amp;G58,'[1]采购入库货量(公司仓库)'!$A:$I,7,FALSE)),0,VLOOKUP(E58&amp;G58,'[1]采购入库货量(公司仓库)'!$A:$I,7,FALSE))</f>
        <v>0</v>
      </c>
      <c r="P58" s="12">
        <f t="shared" si="6"/>
        <v>0</v>
      </c>
      <c r="Q58" s="14">
        <f>IF(ISERROR(VLOOKUP(E58&amp;G58,'[1]采购入库货量(公司仓库)'!$A:$I,8,FALSE)),0,VLOOKUP(E58&amp;G58,'[1]采购入库货量(公司仓库)'!$A:$I,8,FALSE))</f>
        <v>0</v>
      </c>
      <c r="R58" s="12">
        <f t="shared" si="7"/>
        <v>0</v>
      </c>
      <c r="S58">
        <f>SUMIF([1]库存总量!$H:$H,E58&amp;G58,[1]库存总量!$G:$G)</f>
        <v>0</v>
      </c>
      <c r="T58" s="12">
        <f t="shared" si="8"/>
        <v>0</v>
      </c>
      <c r="U58">
        <f>SUMIFS([1]库存总量!$G:$G,[1]库存总量!$H:$H,E58&amp;G58,[1]库存总量!$A:$A,"B")</f>
        <v>0</v>
      </c>
      <c r="V58" s="12">
        <f t="shared" si="9"/>
        <v>0</v>
      </c>
      <c r="W58">
        <f>SUMIFS([1]库存总量!$G:$G,[1]库存总量!$H:$H,E58&amp;G58,[1]库存总量!$A:$A,"K")</f>
        <v>0</v>
      </c>
      <c r="X58" s="12">
        <f t="shared" si="10"/>
        <v>0</v>
      </c>
      <c r="Y58">
        <f t="shared" si="11"/>
        <v>0</v>
      </c>
      <c r="Z58" s="12">
        <f t="shared" si="12"/>
        <v>0</v>
      </c>
      <c r="AA58">
        <f>(IF(ISERROR((IF(ISERROR(VLOOKUP(E58&amp;G58,'[1]采购入库货量(公司仓库)'!$A:$H,7,FALSE)),0,VLOOKUP(E58&amp;G58,'[1]采购入库货量(公司仓库)'!$A:$H,7,FALSE)))*L58-(IF(ISERROR(VLOOKUP(E58&amp;G58,'[1]采购入库货量(公司仓库)'!$A:$H,8,FALSE)),0,VLOOKUP(E58&amp;G58,'[1]采购入库货量(公司仓库)'!$A:$H,8,FALSE)))),0,(IF(ISERROR(VLOOKUP(E58&amp;G58,'[1]采购入库货量(公司仓库)'!$A:$H,7,FALSE)),0,VLOOKUP(E58&amp;G58,'[1]采购入库货量(公司仓库)'!$A:$H,7,FALSE)))*L58-(IF(ISERROR(VLOOKUP(E58&amp;G58,'[1]采购入库货量(公司仓库)'!$A:$H,8,FALSE)),0,VLOOKUP(E58&amp;G58,'[1]采购入库货量(公司仓库)'!$A:$H,8,FALSE)))))</f>
        <v>0</v>
      </c>
      <c r="AB58">
        <f>SUMIF([1]销售数据!$B:$B,E58&amp;G58,[1]销售数据!$G:$G)</f>
        <v>0</v>
      </c>
      <c r="AC58" s="12">
        <f t="shared" si="13"/>
        <v>0</v>
      </c>
      <c r="AD58" t="str">
        <f t="shared" si="14"/>
        <v>9230200</v>
      </c>
      <c r="AE58">
        <f>SUMIF([1]销售数据!$B:$B,AD58,[1]销售数据!$L:$L)</f>
        <v>0</v>
      </c>
      <c r="AF58">
        <f>SUMIF([1]销售数据!$B:$B,AD58,[1]销售数据!$K:$K)</f>
        <v>0</v>
      </c>
      <c r="AG58">
        <f>SUMIF([1]销售数据!$B:$B,AD58,[1]销售数据!$J:$J)</f>
        <v>0</v>
      </c>
      <c r="AH58">
        <f>SUMIF([1]销售数据!$B:$B,AD58,[1]销售数据!$I:$I)</f>
        <v>0</v>
      </c>
      <c r="AI58">
        <f>SUMIF([1]销售数据!$B:$B,AD58,[1]销售数据!$H:$H)</f>
        <v>0</v>
      </c>
      <c r="AJ58" s="20">
        <f t="shared" si="15"/>
        <v>0</v>
      </c>
      <c r="AK58">
        <f>SUMIF([1]发货店铺数!$B:$B,AD58,[1]发货店铺数!$G:$G)</f>
        <v>0</v>
      </c>
      <c r="AL58">
        <f>SUMIF([1]销售店铺数!$B:$B,AD58,[1]销售店铺数!$G:$G)</f>
        <v>0</v>
      </c>
      <c r="AM58">
        <f>SUMIF([1]销售店铺数!$B:$B,AD58,[1]销售店铺数!$G:$G)</f>
        <v>0</v>
      </c>
      <c r="AN58" s="20">
        <f t="shared" si="16"/>
        <v>0</v>
      </c>
      <c r="AO58" s="20">
        <f t="shared" si="17"/>
        <v>0</v>
      </c>
      <c r="AP58" s="20">
        <f t="shared" si="18"/>
        <v>0</v>
      </c>
      <c r="AQ58" s="12">
        <f t="shared" si="19"/>
        <v>0</v>
      </c>
      <c r="AR58" s="20">
        <f t="shared" si="20"/>
        <v>1</v>
      </c>
      <c r="AS58" s="20">
        <f t="shared" si="21"/>
        <v>0</v>
      </c>
    </row>
    <row r="59" spans="1:45">
      <c r="A59" s="7" t="s">
        <v>92</v>
      </c>
      <c r="B59" s="5" t="s">
        <v>42</v>
      </c>
      <c r="C59" s="5" t="s">
        <v>95</v>
      </c>
      <c r="D59" s="5" t="s">
        <v>94</v>
      </c>
      <c r="E59" s="5" t="s">
        <v>248</v>
      </c>
      <c r="F59" s="5" t="s">
        <v>94</v>
      </c>
      <c r="G59" s="5" t="s">
        <v>97</v>
      </c>
      <c r="H59" s="5" t="s">
        <v>97</v>
      </c>
      <c r="I59" s="5">
        <v>56</v>
      </c>
      <c r="J59" s="5">
        <v>0</v>
      </c>
      <c r="K59" s="5">
        <v>99</v>
      </c>
      <c r="L59" s="5" t="s">
        <v>38</v>
      </c>
      <c r="M59" s="8" t="str">
        <f>IF(ISERROR( VLOOKUP(AD59,'[1]采购入库货量(公司仓库)'!$A:$I,9,FALSE)),"", VLOOKUP(AD59,'[1]采购入库货量(公司仓库)'!$A:$I,9,FALSE))</f>
        <v/>
      </c>
      <c r="N59" s="8" t="str">
        <f>IF(ISERROR( VLOOKUP(AD59,[1]批发上市日期!$A:$F,6,FALSE)),"",  VLOOKUP(AD59,[1]批发上市日期!$A:$F,6,FALSE))</f>
        <v/>
      </c>
      <c r="O59" s="48">
        <f>IF(ISERROR(VLOOKUP(E59&amp;G59,'[1]采购入库货量(公司仓库)'!$A:$I,7,FALSE)),0,VLOOKUP(E59&amp;G59,'[1]采购入库货量(公司仓库)'!$A:$I,7,FALSE))</f>
        <v>0</v>
      </c>
      <c r="P59" s="12">
        <f t="shared" si="6"/>
        <v>0</v>
      </c>
      <c r="Q59" s="14">
        <f>IF(ISERROR(VLOOKUP(E59&amp;G59,'[1]采购入库货量(公司仓库)'!$A:$I,8,FALSE)),0,VLOOKUP(E59&amp;G59,'[1]采购入库货量(公司仓库)'!$A:$I,8,FALSE))</f>
        <v>0</v>
      </c>
      <c r="R59" s="12">
        <f t="shared" si="7"/>
        <v>0</v>
      </c>
      <c r="S59">
        <f>SUMIF([1]库存总量!$H:$H,E59&amp;G59,[1]库存总量!$G:$G)</f>
        <v>0</v>
      </c>
      <c r="T59" s="12">
        <f t="shared" si="8"/>
        <v>0</v>
      </c>
      <c r="U59">
        <f>SUMIFS([1]库存总量!$G:$G,[1]库存总量!$H:$H,E59&amp;G59,[1]库存总量!$A:$A,"B")</f>
        <v>0</v>
      </c>
      <c r="V59" s="12">
        <f t="shared" si="9"/>
        <v>0</v>
      </c>
      <c r="W59">
        <f>SUMIFS([1]库存总量!$G:$G,[1]库存总量!$H:$H,E59&amp;G59,[1]库存总量!$A:$A,"K")</f>
        <v>0</v>
      </c>
      <c r="X59" s="12">
        <f t="shared" si="10"/>
        <v>0</v>
      </c>
      <c r="Y59">
        <f t="shared" si="11"/>
        <v>0</v>
      </c>
      <c r="Z59" s="12">
        <f t="shared" si="12"/>
        <v>0</v>
      </c>
      <c r="AA59">
        <f>(IF(ISERROR((IF(ISERROR(VLOOKUP(E59&amp;G59,'[1]采购入库货量(公司仓库)'!$A:$H,7,FALSE)),0,VLOOKUP(E59&amp;G59,'[1]采购入库货量(公司仓库)'!$A:$H,7,FALSE)))*L59-(IF(ISERROR(VLOOKUP(E59&amp;G59,'[1]采购入库货量(公司仓库)'!$A:$H,8,FALSE)),0,VLOOKUP(E59&amp;G59,'[1]采购入库货量(公司仓库)'!$A:$H,8,FALSE)))),0,(IF(ISERROR(VLOOKUP(E59&amp;G59,'[1]采购入库货量(公司仓库)'!$A:$H,7,FALSE)),0,VLOOKUP(E59&amp;G59,'[1]采购入库货量(公司仓库)'!$A:$H,7,FALSE)))*L59-(IF(ISERROR(VLOOKUP(E59&amp;G59,'[1]采购入库货量(公司仓库)'!$A:$H,8,FALSE)),0,VLOOKUP(E59&amp;G59,'[1]采购入库货量(公司仓库)'!$A:$H,8,FALSE)))))</f>
        <v>0</v>
      </c>
      <c r="AB59">
        <f>SUMIF([1]销售数据!$B:$B,E59&amp;G59,[1]销售数据!$G:$G)</f>
        <v>0</v>
      </c>
      <c r="AC59" s="12">
        <f t="shared" si="13"/>
        <v>0</v>
      </c>
      <c r="AD59" t="str">
        <f t="shared" si="14"/>
        <v>9230300</v>
      </c>
      <c r="AE59">
        <f>SUMIF([1]销售数据!$B:$B,AD59,[1]销售数据!$L:$L)</f>
        <v>0</v>
      </c>
      <c r="AF59">
        <f>SUMIF([1]销售数据!$B:$B,AD59,[1]销售数据!$K:$K)</f>
        <v>0</v>
      </c>
      <c r="AG59">
        <f>SUMIF([1]销售数据!$B:$B,AD59,[1]销售数据!$J:$J)</f>
        <v>0</v>
      </c>
      <c r="AH59">
        <f>SUMIF([1]销售数据!$B:$B,AD59,[1]销售数据!$I:$I)</f>
        <v>0</v>
      </c>
      <c r="AI59">
        <f>SUMIF([1]销售数据!$B:$B,AD59,[1]销售数据!$H:$H)</f>
        <v>0</v>
      </c>
      <c r="AJ59" s="20">
        <f t="shared" si="15"/>
        <v>0</v>
      </c>
      <c r="AK59">
        <f>SUMIF([1]发货店铺数!$B:$B,AD59,[1]发货店铺数!$G:$G)</f>
        <v>0</v>
      </c>
      <c r="AL59">
        <f>SUMIF([1]销售店铺数!$B:$B,AD59,[1]销售店铺数!$G:$G)</f>
        <v>0</v>
      </c>
      <c r="AM59">
        <f>SUMIF([1]销售店铺数!$B:$B,AD59,[1]销售店铺数!$G:$G)</f>
        <v>0</v>
      </c>
      <c r="AN59" s="20">
        <f t="shared" si="16"/>
        <v>0</v>
      </c>
      <c r="AO59" s="20">
        <f t="shared" si="17"/>
        <v>0</v>
      </c>
      <c r="AP59" s="20">
        <f t="shared" si="18"/>
        <v>0</v>
      </c>
      <c r="AQ59" s="12">
        <f t="shared" si="19"/>
        <v>0</v>
      </c>
      <c r="AR59" s="20">
        <f t="shared" si="20"/>
        <v>1</v>
      </c>
      <c r="AS59" s="20">
        <f t="shared" si="21"/>
        <v>0</v>
      </c>
    </row>
    <row r="60" spans="1:45">
      <c r="A60" s="7" t="s">
        <v>92</v>
      </c>
      <c r="B60" s="5" t="s">
        <v>42</v>
      </c>
      <c r="C60" s="5" t="s">
        <v>95</v>
      </c>
      <c r="D60" s="5" t="s">
        <v>94</v>
      </c>
      <c r="E60" s="5" t="s">
        <v>249</v>
      </c>
      <c r="F60" s="5" t="s">
        <v>94</v>
      </c>
      <c r="G60" s="5" t="s">
        <v>97</v>
      </c>
      <c r="H60" s="5" t="s">
        <v>97</v>
      </c>
      <c r="I60" s="5">
        <v>56</v>
      </c>
      <c r="J60" s="5">
        <v>0</v>
      </c>
      <c r="K60" s="5">
        <v>99</v>
      </c>
      <c r="L60" s="5" t="s">
        <v>38</v>
      </c>
      <c r="M60" s="8" t="str">
        <f>IF(ISERROR( VLOOKUP(AD60,'[1]采购入库货量(公司仓库)'!$A:$I,9,FALSE)),"", VLOOKUP(AD60,'[1]采购入库货量(公司仓库)'!$A:$I,9,FALSE))</f>
        <v/>
      </c>
      <c r="N60" s="8" t="str">
        <f>IF(ISERROR( VLOOKUP(AD60,[1]批发上市日期!$A:$F,6,FALSE)),"",  VLOOKUP(AD60,[1]批发上市日期!$A:$F,6,FALSE))</f>
        <v/>
      </c>
      <c r="O60" s="48">
        <f>IF(ISERROR(VLOOKUP(E60&amp;G60,'[1]采购入库货量(公司仓库)'!$A:$I,7,FALSE)),0,VLOOKUP(E60&amp;G60,'[1]采购入库货量(公司仓库)'!$A:$I,7,FALSE))</f>
        <v>0</v>
      </c>
      <c r="P60" s="12">
        <f t="shared" si="6"/>
        <v>0</v>
      </c>
      <c r="Q60" s="14">
        <f>IF(ISERROR(VLOOKUP(E60&amp;G60,'[1]采购入库货量(公司仓库)'!$A:$I,8,FALSE)),0,VLOOKUP(E60&amp;G60,'[1]采购入库货量(公司仓库)'!$A:$I,8,FALSE))</f>
        <v>0</v>
      </c>
      <c r="R60" s="12">
        <f t="shared" si="7"/>
        <v>0</v>
      </c>
      <c r="S60">
        <f>SUMIF([1]库存总量!$H:$H,E60&amp;G60,[1]库存总量!$G:$G)</f>
        <v>0</v>
      </c>
      <c r="T60" s="12">
        <f t="shared" si="8"/>
        <v>0</v>
      </c>
      <c r="U60">
        <f>SUMIFS([1]库存总量!$G:$G,[1]库存总量!$H:$H,E60&amp;G60,[1]库存总量!$A:$A,"B")</f>
        <v>0</v>
      </c>
      <c r="V60" s="12">
        <f t="shared" si="9"/>
        <v>0</v>
      </c>
      <c r="W60">
        <f>SUMIFS([1]库存总量!$G:$G,[1]库存总量!$H:$H,E60&amp;G60,[1]库存总量!$A:$A,"K")</f>
        <v>0</v>
      </c>
      <c r="X60" s="12">
        <f t="shared" si="10"/>
        <v>0</v>
      </c>
      <c r="Y60">
        <f t="shared" si="11"/>
        <v>0</v>
      </c>
      <c r="Z60" s="12">
        <f t="shared" si="12"/>
        <v>0</v>
      </c>
      <c r="AA60">
        <f>(IF(ISERROR((IF(ISERROR(VLOOKUP(E60&amp;G60,'[1]采购入库货量(公司仓库)'!$A:$H,7,FALSE)),0,VLOOKUP(E60&amp;G60,'[1]采购入库货量(公司仓库)'!$A:$H,7,FALSE)))*L60-(IF(ISERROR(VLOOKUP(E60&amp;G60,'[1]采购入库货量(公司仓库)'!$A:$H,8,FALSE)),0,VLOOKUP(E60&amp;G60,'[1]采购入库货量(公司仓库)'!$A:$H,8,FALSE)))),0,(IF(ISERROR(VLOOKUP(E60&amp;G60,'[1]采购入库货量(公司仓库)'!$A:$H,7,FALSE)),0,VLOOKUP(E60&amp;G60,'[1]采购入库货量(公司仓库)'!$A:$H,7,FALSE)))*L60-(IF(ISERROR(VLOOKUP(E60&amp;G60,'[1]采购入库货量(公司仓库)'!$A:$H,8,FALSE)),0,VLOOKUP(E60&amp;G60,'[1]采购入库货量(公司仓库)'!$A:$H,8,FALSE)))))</f>
        <v>0</v>
      </c>
      <c r="AB60">
        <f>SUMIF([1]销售数据!$B:$B,E60&amp;G60,[1]销售数据!$G:$G)</f>
        <v>0</v>
      </c>
      <c r="AC60" s="12">
        <f t="shared" si="13"/>
        <v>0</v>
      </c>
      <c r="AD60" t="str">
        <f t="shared" si="14"/>
        <v>9230400</v>
      </c>
      <c r="AE60">
        <f>SUMIF([1]销售数据!$B:$B,AD60,[1]销售数据!$L:$L)</f>
        <v>0</v>
      </c>
      <c r="AF60">
        <f>SUMIF([1]销售数据!$B:$B,AD60,[1]销售数据!$K:$K)</f>
        <v>0</v>
      </c>
      <c r="AG60">
        <f>SUMIF([1]销售数据!$B:$B,AD60,[1]销售数据!$J:$J)</f>
        <v>0</v>
      </c>
      <c r="AH60">
        <f>SUMIF([1]销售数据!$B:$B,AD60,[1]销售数据!$I:$I)</f>
        <v>0</v>
      </c>
      <c r="AI60">
        <f>SUMIF([1]销售数据!$B:$B,AD60,[1]销售数据!$H:$H)</f>
        <v>0</v>
      </c>
      <c r="AJ60" s="20">
        <f t="shared" si="15"/>
        <v>0</v>
      </c>
      <c r="AK60">
        <f>SUMIF([1]发货店铺数!$B:$B,AD60,[1]发货店铺数!$G:$G)</f>
        <v>0</v>
      </c>
      <c r="AL60">
        <f>SUMIF([1]销售店铺数!$B:$B,AD60,[1]销售店铺数!$G:$G)</f>
        <v>0</v>
      </c>
      <c r="AM60">
        <f>SUMIF([1]销售店铺数!$B:$B,AD60,[1]销售店铺数!$G:$G)</f>
        <v>0</v>
      </c>
      <c r="AN60" s="20">
        <f t="shared" si="16"/>
        <v>0</v>
      </c>
      <c r="AO60" s="20">
        <f t="shared" si="17"/>
        <v>0</v>
      </c>
      <c r="AP60" s="20">
        <f t="shared" si="18"/>
        <v>0</v>
      </c>
      <c r="AQ60" s="12">
        <f t="shared" si="19"/>
        <v>0</v>
      </c>
      <c r="AR60" s="20">
        <f t="shared" si="20"/>
        <v>1</v>
      </c>
      <c r="AS60" s="20">
        <f t="shared" si="21"/>
        <v>0</v>
      </c>
    </row>
    <row r="61" spans="1:45">
      <c r="A61" s="7" t="s">
        <v>92</v>
      </c>
      <c r="B61" s="5" t="s">
        <v>42</v>
      </c>
      <c r="C61" s="5" t="s">
        <v>95</v>
      </c>
      <c r="D61" s="5" t="s">
        <v>96</v>
      </c>
      <c r="E61" s="5" t="s">
        <v>164</v>
      </c>
      <c r="F61" s="5" t="s">
        <v>165</v>
      </c>
      <c r="G61" s="5" t="s">
        <v>98</v>
      </c>
      <c r="H61" s="5" t="s">
        <v>98</v>
      </c>
      <c r="I61" s="5">
        <v>149.75</v>
      </c>
      <c r="J61" s="5">
        <v>62.1</v>
      </c>
      <c r="K61" s="5">
        <v>599</v>
      </c>
      <c r="L61" s="5" t="s">
        <v>38</v>
      </c>
      <c r="M61" s="8" t="str">
        <f>IF(ISERROR( VLOOKUP(AD61,'[1]采购入库货量(公司仓库)'!$A:$I,9,FALSE)),"", VLOOKUP(AD61,'[1]采购入库货量(公司仓库)'!$A:$I,9,FALSE))</f>
        <v/>
      </c>
      <c r="N61" s="8" t="str">
        <f>IF(ISERROR( VLOOKUP(AD61,[1]批发上市日期!$A:$F,6,FALSE)),"",  VLOOKUP(AD61,[1]批发上市日期!$A:$F,6,FALSE))</f>
        <v/>
      </c>
      <c r="O61" s="48">
        <f>IF(ISERROR(VLOOKUP(E61&amp;G61,'[1]采购入库货量(公司仓库)'!$A:$I,7,FALSE)),0,VLOOKUP(E61&amp;G61,'[1]采购入库货量(公司仓库)'!$A:$I,7,FALSE))</f>
        <v>0</v>
      </c>
      <c r="P61" s="12">
        <f t="shared" si="6"/>
        <v>0</v>
      </c>
      <c r="Q61" s="14">
        <f>IF(ISERROR(VLOOKUP(E61&amp;G61,'[1]采购入库货量(公司仓库)'!$A:$I,8,FALSE)),0,VLOOKUP(E61&amp;G61,'[1]采购入库货量(公司仓库)'!$A:$I,8,FALSE))</f>
        <v>0</v>
      </c>
      <c r="R61" s="12">
        <f t="shared" si="7"/>
        <v>0</v>
      </c>
      <c r="S61">
        <f>SUMIF([1]库存总量!$H:$H,E61&amp;G61,[1]库存总量!$G:$G)</f>
        <v>0</v>
      </c>
      <c r="T61" s="12">
        <f t="shared" si="8"/>
        <v>0</v>
      </c>
      <c r="U61">
        <f>SUMIFS([1]库存总量!$G:$G,[1]库存总量!$H:$H,E61&amp;G61,[1]库存总量!$A:$A,"B")</f>
        <v>0</v>
      </c>
      <c r="V61" s="12">
        <f t="shared" si="9"/>
        <v>0</v>
      </c>
      <c r="W61">
        <f>SUMIFS([1]库存总量!$G:$G,[1]库存总量!$H:$H,E61&amp;G61,[1]库存总量!$A:$A,"K")</f>
        <v>0</v>
      </c>
      <c r="X61" s="12">
        <f t="shared" si="10"/>
        <v>0</v>
      </c>
      <c r="Y61">
        <f t="shared" si="11"/>
        <v>0</v>
      </c>
      <c r="Z61" s="12">
        <f t="shared" si="12"/>
        <v>0</v>
      </c>
      <c r="AA61">
        <f>(IF(ISERROR((IF(ISERROR(VLOOKUP(E61&amp;G61,'[1]采购入库货量(公司仓库)'!$A:$H,7,FALSE)),0,VLOOKUP(E61&amp;G61,'[1]采购入库货量(公司仓库)'!$A:$H,7,FALSE)))*L61-(IF(ISERROR(VLOOKUP(E61&amp;G61,'[1]采购入库货量(公司仓库)'!$A:$H,8,FALSE)),0,VLOOKUP(E61&amp;G61,'[1]采购入库货量(公司仓库)'!$A:$H,8,FALSE)))),0,(IF(ISERROR(VLOOKUP(E61&amp;G61,'[1]采购入库货量(公司仓库)'!$A:$H,7,FALSE)),0,VLOOKUP(E61&amp;G61,'[1]采购入库货量(公司仓库)'!$A:$H,7,FALSE)))*L61-(IF(ISERROR(VLOOKUP(E61&amp;G61,'[1]采购入库货量(公司仓库)'!$A:$H,8,FALSE)),0,VLOOKUP(E61&amp;G61,'[1]采购入库货量(公司仓库)'!$A:$H,8,FALSE)))))</f>
        <v>0</v>
      </c>
      <c r="AB61">
        <f>SUMIF([1]销售数据!$B:$B,E61&amp;G61,[1]销售数据!$G:$G)</f>
        <v>0</v>
      </c>
      <c r="AC61" s="12">
        <f t="shared" si="13"/>
        <v>0</v>
      </c>
      <c r="AD61" t="str">
        <f t="shared" si="14"/>
        <v>220601001000</v>
      </c>
      <c r="AE61">
        <f>SUMIF([1]销售数据!$B:$B,AD61,[1]销售数据!$L:$L)</f>
        <v>0</v>
      </c>
      <c r="AF61">
        <f>SUMIF([1]销售数据!$B:$B,AD61,[1]销售数据!$K:$K)</f>
        <v>0</v>
      </c>
      <c r="AG61">
        <f>SUMIF([1]销售数据!$B:$B,AD61,[1]销售数据!$J:$J)</f>
        <v>0</v>
      </c>
      <c r="AH61">
        <f>SUMIF([1]销售数据!$B:$B,AD61,[1]销售数据!$I:$I)</f>
        <v>0</v>
      </c>
      <c r="AI61">
        <f>SUMIF([1]销售数据!$B:$B,AD61,[1]销售数据!$H:$H)</f>
        <v>0</v>
      </c>
      <c r="AJ61" s="20">
        <f t="shared" si="15"/>
        <v>0</v>
      </c>
      <c r="AK61">
        <f>SUMIF([1]发货店铺数!$B:$B,AD61,[1]发货店铺数!$G:$G)</f>
        <v>0</v>
      </c>
      <c r="AL61">
        <f>SUMIF([1]销售店铺数!$B:$B,AD61,[1]销售店铺数!$G:$G)</f>
        <v>0</v>
      </c>
      <c r="AM61">
        <f>SUMIF([1]销售店铺数!$B:$B,AD61,[1]销售店铺数!$G:$G)</f>
        <v>0</v>
      </c>
      <c r="AN61" s="20">
        <f t="shared" si="16"/>
        <v>0</v>
      </c>
      <c r="AO61" s="20">
        <f t="shared" si="17"/>
        <v>0</v>
      </c>
      <c r="AP61" s="20">
        <f t="shared" si="18"/>
        <v>0</v>
      </c>
      <c r="AQ61" s="12">
        <f t="shared" si="19"/>
        <v>0</v>
      </c>
      <c r="AR61" s="20">
        <f t="shared" si="20"/>
        <v>0.8963272120200334</v>
      </c>
      <c r="AS61" s="20">
        <f t="shared" si="21"/>
        <v>0</v>
      </c>
    </row>
    <row r="62" spans="1:45">
      <c r="A62" s="7" t="s">
        <v>92</v>
      </c>
      <c r="B62" s="5" t="s">
        <v>42</v>
      </c>
      <c r="C62" s="5" t="s">
        <v>95</v>
      </c>
      <c r="D62" s="5" t="s">
        <v>96</v>
      </c>
      <c r="E62" s="5" t="s">
        <v>166</v>
      </c>
      <c r="F62" s="5" t="s">
        <v>165</v>
      </c>
      <c r="G62" s="5" t="s">
        <v>98</v>
      </c>
      <c r="H62" s="5" t="s">
        <v>98</v>
      </c>
      <c r="I62" s="5">
        <v>149.75</v>
      </c>
      <c r="J62" s="5">
        <v>62.1</v>
      </c>
      <c r="K62" s="5">
        <v>599</v>
      </c>
      <c r="L62" s="5" t="s">
        <v>38</v>
      </c>
      <c r="M62" s="8" t="str">
        <f>IF(ISERROR( VLOOKUP(AD62,'[1]采购入库货量(公司仓库)'!$A:$I,9,FALSE)),"", VLOOKUP(AD62,'[1]采购入库货量(公司仓库)'!$A:$I,9,FALSE))</f>
        <v/>
      </c>
      <c r="N62" s="8" t="str">
        <f>IF(ISERROR( VLOOKUP(AD62,[1]批发上市日期!$A:$F,6,FALSE)),"",  VLOOKUP(AD62,[1]批发上市日期!$A:$F,6,FALSE))</f>
        <v/>
      </c>
      <c r="O62" s="48">
        <f>IF(ISERROR(VLOOKUP(E62&amp;G62,'[1]采购入库货量(公司仓库)'!$A:$I,7,FALSE)),0,VLOOKUP(E62&amp;G62,'[1]采购入库货量(公司仓库)'!$A:$I,7,FALSE))</f>
        <v>0</v>
      </c>
      <c r="P62" s="12">
        <f t="shared" si="6"/>
        <v>0</v>
      </c>
      <c r="Q62" s="14">
        <f>IF(ISERROR(VLOOKUP(E62&amp;G62,'[1]采购入库货量(公司仓库)'!$A:$I,8,FALSE)),0,VLOOKUP(E62&amp;G62,'[1]采购入库货量(公司仓库)'!$A:$I,8,FALSE))</f>
        <v>0</v>
      </c>
      <c r="R62" s="12">
        <f t="shared" si="7"/>
        <v>0</v>
      </c>
      <c r="S62">
        <f>SUMIF([1]库存总量!$H:$H,E62&amp;G62,[1]库存总量!$G:$G)</f>
        <v>0</v>
      </c>
      <c r="T62" s="12">
        <f t="shared" si="8"/>
        <v>0</v>
      </c>
      <c r="U62">
        <f>SUMIFS([1]库存总量!$G:$G,[1]库存总量!$H:$H,E62&amp;G62,[1]库存总量!$A:$A,"B")</f>
        <v>0</v>
      </c>
      <c r="V62" s="12">
        <f t="shared" si="9"/>
        <v>0</v>
      </c>
      <c r="W62">
        <f>SUMIFS([1]库存总量!$G:$G,[1]库存总量!$H:$H,E62&amp;G62,[1]库存总量!$A:$A,"K")</f>
        <v>0</v>
      </c>
      <c r="X62" s="12">
        <f t="shared" si="10"/>
        <v>0</v>
      </c>
      <c r="Y62">
        <f t="shared" si="11"/>
        <v>0</v>
      </c>
      <c r="Z62" s="12">
        <f t="shared" si="12"/>
        <v>0</v>
      </c>
      <c r="AA62">
        <f>(IF(ISERROR((IF(ISERROR(VLOOKUP(E62&amp;G62,'[1]采购入库货量(公司仓库)'!$A:$H,7,FALSE)),0,VLOOKUP(E62&amp;G62,'[1]采购入库货量(公司仓库)'!$A:$H,7,FALSE)))*L62-(IF(ISERROR(VLOOKUP(E62&amp;G62,'[1]采购入库货量(公司仓库)'!$A:$H,8,FALSE)),0,VLOOKUP(E62&amp;G62,'[1]采购入库货量(公司仓库)'!$A:$H,8,FALSE)))),0,(IF(ISERROR(VLOOKUP(E62&amp;G62,'[1]采购入库货量(公司仓库)'!$A:$H,7,FALSE)),0,VLOOKUP(E62&amp;G62,'[1]采购入库货量(公司仓库)'!$A:$H,7,FALSE)))*L62-(IF(ISERROR(VLOOKUP(E62&amp;G62,'[1]采购入库货量(公司仓库)'!$A:$H,8,FALSE)),0,VLOOKUP(E62&amp;G62,'[1]采购入库货量(公司仓库)'!$A:$H,8,FALSE)))))</f>
        <v>0</v>
      </c>
      <c r="AB62">
        <f>SUMIF([1]销售数据!$B:$B,E62&amp;G62,[1]销售数据!$G:$G)</f>
        <v>0</v>
      </c>
      <c r="AC62" s="12">
        <f t="shared" si="13"/>
        <v>0</v>
      </c>
      <c r="AD62" t="str">
        <f t="shared" si="14"/>
        <v>220601002000</v>
      </c>
      <c r="AE62">
        <f>SUMIF([1]销售数据!$B:$B,AD62,[1]销售数据!$L:$L)</f>
        <v>0</v>
      </c>
      <c r="AF62">
        <f>SUMIF([1]销售数据!$B:$B,AD62,[1]销售数据!$K:$K)</f>
        <v>0</v>
      </c>
      <c r="AG62">
        <f>SUMIF([1]销售数据!$B:$B,AD62,[1]销售数据!$J:$J)</f>
        <v>0</v>
      </c>
      <c r="AH62">
        <f>SUMIF([1]销售数据!$B:$B,AD62,[1]销售数据!$I:$I)</f>
        <v>0</v>
      </c>
      <c r="AI62">
        <f>SUMIF([1]销售数据!$B:$B,AD62,[1]销售数据!$H:$H)</f>
        <v>0</v>
      </c>
      <c r="AJ62" s="20">
        <f t="shared" si="15"/>
        <v>0</v>
      </c>
      <c r="AK62">
        <f>SUMIF([1]发货店铺数!$B:$B,AD62,[1]发货店铺数!$G:$G)</f>
        <v>0</v>
      </c>
      <c r="AL62">
        <f>SUMIF([1]销售店铺数!$B:$B,AD62,[1]销售店铺数!$G:$G)</f>
        <v>0</v>
      </c>
      <c r="AM62">
        <f>SUMIF([1]销售店铺数!$B:$B,AD62,[1]销售店铺数!$G:$G)</f>
        <v>0</v>
      </c>
      <c r="AN62" s="20">
        <f t="shared" si="16"/>
        <v>0</v>
      </c>
      <c r="AO62" s="20">
        <f t="shared" si="17"/>
        <v>0</v>
      </c>
      <c r="AP62" s="20">
        <f t="shared" si="18"/>
        <v>0</v>
      </c>
      <c r="AQ62" s="12">
        <f t="shared" si="19"/>
        <v>0</v>
      </c>
      <c r="AR62" s="20">
        <f t="shared" si="20"/>
        <v>0.8963272120200334</v>
      </c>
      <c r="AS62" s="20">
        <f t="shared" si="21"/>
        <v>0</v>
      </c>
    </row>
    <row r="63" spans="1:45">
      <c r="A63" s="7" t="s">
        <v>92</v>
      </c>
      <c r="B63" s="5" t="s">
        <v>42</v>
      </c>
      <c r="C63" s="5" t="s">
        <v>95</v>
      </c>
      <c r="D63" s="5" t="s">
        <v>96</v>
      </c>
      <c r="E63" s="5" t="s">
        <v>167</v>
      </c>
      <c r="F63" s="5" t="s">
        <v>165</v>
      </c>
      <c r="G63" s="5" t="s">
        <v>97</v>
      </c>
      <c r="H63" s="5" t="s">
        <v>97</v>
      </c>
      <c r="I63" s="5">
        <v>149.75</v>
      </c>
      <c r="J63" s="5">
        <v>62.1</v>
      </c>
      <c r="K63" s="5">
        <v>599</v>
      </c>
      <c r="L63" s="5" t="s">
        <v>38</v>
      </c>
      <c r="M63" s="8" t="str">
        <f>IF(ISERROR( VLOOKUP(AD63,'[1]采购入库货量(公司仓库)'!$A:$I,9,FALSE)),"", VLOOKUP(AD63,'[1]采购入库货量(公司仓库)'!$A:$I,9,FALSE))</f>
        <v/>
      </c>
      <c r="N63" s="8" t="str">
        <f>IF(ISERROR( VLOOKUP(AD63,[1]批发上市日期!$A:$F,6,FALSE)),"",  VLOOKUP(AD63,[1]批发上市日期!$A:$F,6,FALSE))</f>
        <v/>
      </c>
      <c r="O63" s="48">
        <f>IF(ISERROR(VLOOKUP(E63&amp;G63,'[1]采购入库货量(公司仓库)'!$A:$I,7,FALSE)),0,VLOOKUP(E63&amp;G63,'[1]采购入库货量(公司仓库)'!$A:$I,7,FALSE))</f>
        <v>0</v>
      </c>
      <c r="P63" s="12">
        <f t="shared" si="6"/>
        <v>0</v>
      </c>
      <c r="Q63" s="14">
        <f>IF(ISERROR(VLOOKUP(E63&amp;G63,'[1]采购入库货量(公司仓库)'!$A:$I,8,FALSE)),0,VLOOKUP(E63&amp;G63,'[1]采购入库货量(公司仓库)'!$A:$I,8,FALSE))</f>
        <v>0</v>
      </c>
      <c r="R63" s="12">
        <f t="shared" si="7"/>
        <v>0</v>
      </c>
      <c r="S63">
        <f>SUMIF([1]库存总量!$H:$H,E63&amp;G63,[1]库存总量!$G:$G)</f>
        <v>0</v>
      </c>
      <c r="T63" s="12">
        <f t="shared" si="8"/>
        <v>0</v>
      </c>
      <c r="U63">
        <f>SUMIFS([1]库存总量!$G:$G,[1]库存总量!$H:$H,E63&amp;G63,[1]库存总量!$A:$A,"B")</f>
        <v>0</v>
      </c>
      <c r="V63" s="12">
        <f t="shared" si="9"/>
        <v>0</v>
      </c>
      <c r="W63">
        <f>SUMIFS([1]库存总量!$G:$G,[1]库存总量!$H:$H,E63&amp;G63,[1]库存总量!$A:$A,"K")</f>
        <v>0</v>
      </c>
      <c r="X63" s="12">
        <f t="shared" si="10"/>
        <v>0</v>
      </c>
      <c r="Y63">
        <f t="shared" si="11"/>
        <v>0</v>
      </c>
      <c r="Z63" s="12">
        <f t="shared" si="12"/>
        <v>0</v>
      </c>
      <c r="AA63">
        <f>(IF(ISERROR((IF(ISERROR(VLOOKUP(E63&amp;G63,'[1]采购入库货量(公司仓库)'!$A:$H,7,FALSE)),0,VLOOKUP(E63&amp;G63,'[1]采购入库货量(公司仓库)'!$A:$H,7,FALSE)))*L63-(IF(ISERROR(VLOOKUP(E63&amp;G63,'[1]采购入库货量(公司仓库)'!$A:$H,8,FALSE)),0,VLOOKUP(E63&amp;G63,'[1]采购入库货量(公司仓库)'!$A:$H,8,FALSE)))),0,(IF(ISERROR(VLOOKUP(E63&amp;G63,'[1]采购入库货量(公司仓库)'!$A:$H,7,FALSE)),0,VLOOKUP(E63&amp;G63,'[1]采购入库货量(公司仓库)'!$A:$H,7,FALSE)))*L63-(IF(ISERROR(VLOOKUP(E63&amp;G63,'[1]采购入库货量(公司仓库)'!$A:$H,8,FALSE)),0,VLOOKUP(E63&amp;G63,'[1]采购入库货量(公司仓库)'!$A:$H,8,FALSE)))))</f>
        <v>0</v>
      </c>
      <c r="AB63">
        <f>SUMIF([1]销售数据!$B:$B,E63&amp;G63,[1]销售数据!$G:$G)</f>
        <v>0</v>
      </c>
      <c r="AC63" s="12">
        <f t="shared" si="13"/>
        <v>0</v>
      </c>
      <c r="AD63" t="str">
        <f t="shared" si="14"/>
        <v>22060100300</v>
      </c>
      <c r="AE63">
        <f>SUMIF([1]销售数据!$B:$B,AD63,[1]销售数据!$L:$L)</f>
        <v>0</v>
      </c>
      <c r="AF63">
        <f>SUMIF([1]销售数据!$B:$B,AD63,[1]销售数据!$K:$K)</f>
        <v>0</v>
      </c>
      <c r="AG63">
        <f>SUMIF([1]销售数据!$B:$B,AD63,[1]销售数据!$J:$J)</f>
        <v>0</v>
      </c>
      <c r="AH63">
        <f>SUMIF([1]销售数据!$B:$B,AD63,[1]销售数据!$I:$I)</f>
        <v>0</v>
      </c>
      <c r="AI63">
        <f>SUMIF([1]销售数据!$B:$B,AD63,[1]销售数据!$H:$H)</f>
        <v>0</v>
      </c>
      <c r="AJ63" s="20">
        <f t="shared" si="15"/>
        <v>0</v>
      </c>
      <c r="AK63">
        <f>SUMIF([1]发货店铺数!$B:$B,AD63,[1]发货店铺数!$G:$G)</f>
        <v>0</v>
      </c>
      <c r="AL63">
        <f>SUMIF([1]销售店铺数!$B:$B,AD63,[1]销售店铺数!$G:$G)</f>
        <v>0</v>
      </c>
      <c r="AM63">
        <f>SUMIF([1]销售店铺数!$B:$B,AD63,[1]销售店铺数!$G:$G)</f>
        <v>0</v>
      </c>
      <c r="AN63" s="20">
        <f t="shared" si="16"/>
        <v>0</v>
      </c>
      <c r="AO63" s="20">
        <f t="shared" si="17"/>
        <v>0</v>
      </c>
      <c r="AP63" s="20">
        <f t="shared" si="18"/>
        <v>0</v>
      </c>
      <c r="AQ63" s="12">
        <f t="shared" si="19"/>
        <v>0</v>
      </c>
      <c r="AR63" s="20">
        <f t="shared" si="20"/>
        <v>0.8963272120200334</v>
      </c>
      <c r="AS63" s="20">
        <f t="shared" si="21"/>
        <v>0</v>
      </c>
    </row>
    <row r="64" spans="1:45">
      <c r="A64" s="7" t="s">
        <v>92</v>
      </c>
      <c r="B64" s="5" t="s">
        <v>42</v>
      </c>
      <c r="C64" s="5" t="s">
        <v>95</v>
      </c>
      <c r="D64" s="5" t="s">
        <v>96</v>
      </c>
      <c r="E64" s="5" t="s">
        <v>168</v>
      </c>
      <c r="F64" s="5" t="s">
        <v>165</v>
      </c>
      <c r="G64" s="5" t="s">
        <v>98</v>
      </c>
      <c r="H64" s="5" t="s">
        <v>98</v>
      </c>
      <c r="I64" s="5">
        <v>149.75</v>
      </c>
      <c r="J64" s="5">
        <v>62.1</v>
      </c>
      <c r="K64" s="5">
        <v>599</v>
      </c>
      <c r="L64" s="5" t="s">
        <v>38</v>
      </c>
      <c r="M64" s="8" t="str">
        <f>IF(ISERROR( VLOOKUP(AD64,'[1]采购入库货量(公司仓库)'!$A:$I,9,FALSE)),"", VLOOKUP(AD64,'[1]采购入库货量(公司仓库)'!$A:$I,9,FALSE))</f>
        <v/>
      </c>
      <c r="N64" s="8" t="str">
        <f>IF(ISERROR( VLOOKUP(AD64,[1]批发上市日期!$A:$F,6,FALSE)),"",  VLOOKUP(AD64,[1]批发上市日期!$A:$F,6,FALSE))</f>
        <v/>
      </c>
      <c r="O64" s="48">
        <f>IF(ISERROR(VLOOKUP(E64&amp;G64,'[1]采购入库货量(公司仓库)'!$A:$I,7,FALSE)),0,VLOOKUP(E64&amp;G64,'[1]采购入库货量(公司仓库)'!$A:$I,7,FALSE))</f>
        <v>0</v>
      </c>
      <c r="P64" s="12">
        <f t="shared" si="6"/>
        <v>0</v>
      </c>
      <c r="Q64" s="14">
        <f>IF(ISERROR(VLOOKUP(E64&amp;G64,'[1]采购入库货量(公司仓库)'!$A:$I,8,FALSE)),0,VLOOKUP(E64&amp;G64,'[1]采购入库货量(公司仓库)'!$A:$I,8,FALSE))</f>
        <v>0</v>
      </c>
      <c r="R64" s="12">
        <f t="shared" si="7"/>
        <v>0</v>
      </c>
      <c r="S64">
        <f>SUMIF([1]库存总量!$H:$H,E64&amp;G64,[1]库存总量!$G:$G)</f>
        <v>0</v>
      </c>
      <c r="T64" s="12">
        <f t="shared" si="8"/>
        <v>0</v>
      </c>
      <c r="U64">
        <f>SUMIFS([1]库存总量!$G:$G,[1]库存总量!$H:$H,E64&amp;G64,[1]库存总量!$A:$A,"B")</f>
        <v>0</v>
      </c>
      <c r="V64" s="12">
        <f t="shared" si="9"/>
        <v>0</v>
      </c>
      <c r="W64">
        <f>SUMIFS([1]库存总量!$G:$G,[1]库存总量!$H:$H,E64&amp;G64,[1]库存总量!$A:$A,"K")</f>
        <v>0</v>
      </c>
      <c r="X64" s="12">
        <f t="shared" si="10"/>
        <v>0</v>
      </c>
      <c r="Y64">
        <f t="shared" si="11"/>
        <v>0</v>
      </c>
      <c r="Z64" s="12">
        <f t="shared" si="12"/>
        <v>0</v>
      </c>
      <c r="AA64">
        <f>(IF(ISERROR((IF(ISERROR(VLOOKUP(E64&amp;G64,'[1]采购入库货量(公司仓库)'!$A:$H,7,FALSE)),0,VLOOKUP(E64&amp;G64,'[1]采购入库货量(公司仓库)'!$A:$H,7,FALSE)))*L64-(IF(ISERROR(VLOOKUP(E64&amp;G64,'[1]采购入库货量(公司仓库)'!$A:$H,8,FALSE)),0,VLOOKUP(E64&amp;G64,'[1]采购入库货量(公司仓库)'!$A:$H,8,FALSE)))),0,(IF(ISERROR(VLOOKUP(E64&amp;G64,'[1]采购入库货量(公司仓库)'!$A:$H,7,FALSE)),0,VLOOKUP(E64&amp;G64,'[1]采购入库货量(公司仓库)'!$A:$H,7,FALSE)))*L64-(IF(ISERROR(VLOOKUP(E64&amp;G64,'[1]采购入库货量(公司仓库)'!$A:$H,8,FALSE)),0,VLOOKUP(E64&amp;G64,'[1]采购入库货量(公司仓库)'!$A:$H,8,FALSE)))))</f>
        <v>0</v>
      </c>
      <c r="AB64">
        <f>SUMIF([1]销售数据!$B:$B,E64&amp;G64,[1]销售数据!$G:$G)</f>
        <v>0</v>
      </c>
      <c r="AC64" s="12">
        <f t="shared" si="13"/>
        <v>0</v>
      </c>
      <c r="AD64" t="str">
        <f t="shared" si="14"/>
        <v>220601006000</v>
      </c>
      <c r="AE64">
        <f>SUMIF([1]销售数据!$B:$B,AD64,[1]销售数据!$L:$L)</f>
        <v>0</v>
      </c>
      <c r="AF64">
        <f>SUMIF([1]销售数据!$B:$B,AD64,[1]销售数据!$K:$K)</f>
        <v>0</v>
      </c>
      <c r="AG64">
        <f>SUMIF([1]销售数据!$B:$B,AD64,[1]销售数据!$J:$J)</f>
        <v>0</v>
      </c>
      <c r="AH64">
        <f>SUMIF([1]销售数据!$B:$B,AD64,[1]销售数据!$I:$I)</f>
        <v>0</v>
      </c>
      <c r="AI64">
        <f>SUMIF([1]销售数据!$B:$B,AD64,[1]销售数据!$H:$H)</f>
        <v>0</v>
      </c>
      <c r="AJ64" s="20">
        <f t="shared" si="15"/>
        <v>0</v>
      </c>
      <c r="AK64">
        <f>SUMIF([1]发货店铺数!$B:$B,AD64,[1]发货店铺数!$G:$G)</f>
        <v>0</v>
      </c>
      <c r="AL64">
        <f>SUMIF([1]销售店铺数!$B:$B,AD64,[1]销售店铺数!$G:$G)</f>
        <v>0</v>
      </c>
      <c r="AM64">
        <f>SUMIF([1]销售店铺数!$B:$B,AD64,[1]销售店铺数!$G:$G)</f>
        <v>0</v>
      </c>
      <c r="AN64" s="20">
        <f t="shared" si="16"/>
        <v>0</v>
      </c>
      <c r="AO64" s="20">
        <f t="shared" si="17"/>
        <v>0</v>
      </c>
      <c r="AP64" s="20">
        <f t="shared" si="18"/>
        <v>0</v>
      </c>
      <c r="AQ64" s="12">
        <f t="shared" si="19"/>
        <v>0</v>
      </c>
      <c r="AR64" s="20">
        <f t="shared" si="20"/>
        <v>0.8963272120200334</v>
      </c>
      <c r="AS64" s="20">
        <f t="shared" si="21"/>
        <v>0</v>
      </c>
    </row>
    <row r="65" spans="1:45">
      <c r="A65" s="7" t="s">
        <v>92</v>
      </c>
      <c r="B65" s="5" t="s">
        <v>42</v>
      </c>
      <c r="C65" s="5" t="s">
        <v>95</v>
      </c>
      <c r="D65" s="5" t="s">
        <v>96</v>
      </c>
      <c r="E65" s="5" t="s">
        <v>169</v>
      </c>
      <c r="F65" s="5" t="s">
        <v>165</v>
      </c>
      <c r="G65" s="5" t="s">
        <v>97</v>
      </c>
      <c r="H65" s="5" t="s">
        <v>97</v>
      </c>
      <c r="I65" s="5">
        <v>149.75</v>
      </c>
      <c r="J65" s="5">
        <v>62.1</v>
      </c>
      <c r="K65" s="5">
        <v>599</v>
      </c>
      <c r="L65" s="5" t="s">
        <v>38</v>
      </c>
      <c r="M65" s="8" t="str">
        <f>IF(ISERROR( VLOOKUP(AD65,'[1]采购入库货量(公司仓库)'!$A:$I,9,FALSE)),"", VLOOKUP(AD65,'[1]采购入库货量(公司仓库)'!$A:$I,9,FALSE))</f>
        <v/>
      </c>
      <c r="N65" s="8" t="str">
        <f>IF(ISERROR( VLOOKUP(AD65,[1]批发上市日期!$A:$F,6,FALSE)),"",  VLOOKUP(AD65,[1]批发上市日期!$A:$F,6,FALSE))</f>
        <v/>
      </c>
      <c r="O65" s="48">
        <f>IF(ISERROR(VLOOKUP(E65&amp;G65,'[1]采购入库货量(公司仓库)'!$A:$I,7,FALSE)),0,VLOOKUP(E65&amp;G65,'[1]采购入库货量(公司仓库)'!$A:$I,7,FALSE))</f>
        <v>0</v>
      </c>
      <c r="P65" s="12">
        <f t="shared" si="6"/>
        <v>0</v>
      </c>
      <c r="Q65" s="14">
        <f>IF(ISERROR(VLOOKUP(E65&amp;G65,'[1]采购入库货量(公司仓库)'!$A:$I,8,FALSE)),0,VLOOKUP(E65&amp;G65,'[1]采购入库货量(公司仓库)'!$A:$I,8,FALSE))</f>
        <v>0</v>
      </c>
      <c r="R65" s="12">
        <f t="shared" si="7"/>
        <v>0</v>
      </c>
      <c r="S65">
        <f>SUMIF([1]库存总量!$H:$H,E65&amp;G65,[1]库存总量!$G:$G)</f>
        <v>0</v>
      </c>
      <c r="T65" s="12">
        <f t="shared" si="8"/>
        <v>0</v>
      </c>
      <c r="U65">
        <f>SUMIFS([1]库存总量!$G:$G,[1]库存总量!$H:$H,E65&amp;G65,[1]库存总量!$A:$A,"B")</f>
        <v>0</v>
      </c>
      <c r="V65" s="12">
        <f t="shared" si="9"/>
        <v>0</v>
      </c>
      <c r="W65">
        <f>SUMIFS([1]库存总量!$G:$G,[1]库存总量!$H:$H,E65&amp;G65,[1]库存总量!$A:$A,"K")</f>
        <v>0</v>
      </c>
      <c r="X65" s="12">
        <f t="shared" si="10"/>
        <v>0</v>
      </c>
      <c r="Y65">
        <f t="shared" si="11"/>
        <v>0</v>
      </c>
      <c r="Z65" s="12">
        <f t="shared" si="12"/>
        <v>0</v>
      </c>
      <c r="AA65">
        <f>(IF(ISERROR((IF(ISERROR(VLOOKUP(E65&amp;G65,'[1]采购入库货量(公司仓库)'!$A:$H,7,FALSE)),0,VLOOKUP(E65&amp;G65,'[1]采购入库货量(公司仓库)'!$A:$H,7,FALSE)))*L65-(IF(ISERROR(VLOOKUP(E65&amp;G65,'[1]采购入库货量(公司仓库)'!$A:$H,8,FALSE)),0,VLOOKUP(E65&amp;G65,'[1]采购入库货量(公司仓库)'!$A:$H,8,FALSE)))),0,(IF(ISERROR(VLOOKUP(E65&amp;G65,'[1]采购入库货量(公司仓库)'!$A:$H,7,FALSE)),0,VLOOKUP(E65&amp;G65,'[1]采购入库货量(公司仓库)'!$A:$H,7,FALSE)))*L65-(IF(ISERROR(VLOOKUP(E65&amp;G65,'[1]采购入库货量(公司仓库)'!$A:$H,8,FALSE)),0,VLOOKUP(E65&amp;G65,'[1]采购入库货量(公司仓库)'!$A:$H,8,FALSE)))))</f>
        <v>0</v>
      </c>
      <c r="AB65">
        <f>SUMIF([1]销售数据!$B:$B,E65&amp;G65,[1]销售数据!$G:$G)</f>
        <v>0</v>
      </c>
      <c r="AC65" s="12">
        <f t="shared" si="13"/>
        <v>0</v>
      </c>
      <c r="AD65" t="str">
        <f t="shared" si="14"/>
        <v>22060100700</v>
      </c>
      <c r="AE65">
        <f>SUMIF([1]销售数据!$B:$B,AD65,[1]销售数据!$L:$L)</f>
        <v>0</v>
      </c>
      <c r="AF65">
        <f>SUMIF([1]销售数据!$B:$B,AD65,[1]销售数据!$K:$K)</f>
        <v>0</v>
      </c>
      <c r="AG65">
        <f>SUMIF([1]销售数据!$B:$B,AD65,[1]销售数据!$J:$J)</f>
        <v>0</v>
      </c>
      <c r="AH65">
        <f>SUMIF([1]销售数据!$B:$B,AD65,[1]销售数据!$I:$I)</f>
        <v>0</v>
      </c>
      <c r="AI65">
        <f>SUMIF([1]销售数据!$B:$B,AD65,[1]销售数据!$H:$H)</f>
        <v>0</v>
      </c>
      <c r="AJ65" s="20">
        <f t="shared" si="15"/>
        <v>0</v>
      </c>
      <c r="AK65">
        <f>SUMIF([1]发货店铺数!$B:$B,AD65,[1]发货店铺数!$G:$G)</f>
        <v>0</v>
      </c>
      <c r="AL65">
        <f>SUMIF([1]销售店铺数!$B:$B,AD65,[1]销售店铺数!$G:$G)</f>
        <v>0</v>
      </c>
      <c r="AM65">
        <f>SUMIF([1]销售店铺数!$B:$B,AD65,[1]销售店铺数!$G:$G)</f>
        <v>0</v>
      </c>
      <c r="AN65" s="20">
        <f t="shared" si="16"/>
        <v>0</v>
      </c>
      <c r="AO65" s="20">
        <f t="shared" si="17"/>
        <v>0</v>
      </c>
      <c r="AP65" s="20">
        <f t="shared" si="18"/>
        <v>0</v>
      </c>
      <c r="AQ65" s="12">
        <f t="shared" si="19"/>
        <v>0</v>
      </c>
      <c r="AR65" s="20">
        <f t="shared" si="20"/>
        <v>0.8963272120200334</v>
      </c>
      <c r="AS65" s="20">
        <f t="shared" si="21"/>
        <v>0</v>
      </c>
    </row>
    <row r="66" spans="1:45">
      <c r="A66" s="7" t="s">
        <v>92</v>
      </c>
      <c r="B66" s="5" t="s">
        <v>42</v>
      </c>
      <c r="C66" s="5" t="s">
        <v>95</v>
      </c>
      <c r="D66" s="5" t="s">
        <v>96</v>
      </c>
      <c r="E66" s="5" t="s">
        <v>170</v>
      </c>
      <c r="F66" s="5" t="s">
        <v>165</v>
      </c>
      <c r="G66" s="5" t="s">
        <v>97</v>
      </c>
      <c r="H66" s="5" t="s">
        <v>97</v>
      </c>
      <c r="I66" s="5">
        <v>149.75</v>
      </c>
      <c r="J66" s="5">
        <v>62.1</v>
      </c>
      <c r="K66" s="5">
        <v>599</v>
      </c>
      <c r="L66" s="5" t="s">
        <v>38</v>
      </c>
      <c r="M66" s="8" t="str">
        <f>IF(ISERROR( VLOOKUP(AD66,'[1]采购入库货量(公司仓库)'!$A:$I,9,FALSE)),"", VLOOKUP(AD66,'[1]采购入库货量(公司仓库)'!$A:$I,9,FALSE))</f>
        <v/>
      </c>
      <c r="N66" s="8" t="str">
        <f>IF(ISERROR( VLOOKUP(AD66,[1]批发上市日期!$A:$F,6,FALSE)),"",  VLOOKUP(AD66,[1]批发上市日期!$A:$F,6,FALSE))</f>
        <v/>
      </c>
      <c r="O66" s="48">
        <f>IF(ISERROR(VLOOKUP(E66&amp;G66,'[1]采购入库货量(公司仓库)'!$A:$I,7,FALSE)),0,VLOOKUP(E66&amp;G66,'[1]采购入库货量(公司仓库)'!$A:$I,7,FALSE))</f>
        <v>0</v>
      </c>
      <c r="P66" s="12">
        <f t="shared" si="6"/>
        <v>0</v>
      </c>
      <c r="Q66" s="14">
        <f>IF(ISERROR(VLOOKUP(E66&amp;G66,'[1]采购入库货量(公司仓库)'!$A:$I,8,FALSE)),0,VLOOKUP(E66&amp;G66,'[1]采购入库货量(公司仓库)'!$A:$I,8,FALSE))</f>
        <v>0</v>
      </c>
      <c r="R66" s="12">
        <f t="shared" si="7"/>
        <v>0</v>
      </c>
      <c r="S66">
        <f>SUMIF([1]库存总量!$H:$H,E66&amp;G66,[1]库存总量!$G:$G)</f>
        <v>0</v>
      </c>
      <c r="T66" s="12">
        <f t="shared" si="8"/>
        <v>0</v>
      </c>
      <c r="U66">
        <f>SUMIFS([1]库存总量!$G:$G,[1]库存总量!$H:$H,E66&amp;G66,[1]库存总量!$A:$A,"B")</f>
        <v>0</v>
      </c>
      <c r="V66" s="12">
        <f t="shared" si="9"/>
        <v>0</v>
      </c>
      <c r="W66">
        <f>SUMIFS([1]库存总量!$G:$G,[1]库存总量!$H:$H,E66&amp;G66,[1]库存总量!$A:$A,"K")</f>
        <v>0</v>
      </c>
      <c r="X66" s="12">
        <f t="shared" si="10"/>
        <v>0</v>
      </c>
      <c r="Y66">
        <f t="shared" si="11"/>
        <v>0</v>
      </c>
      <c r="Z66" s="12">
        <f t="shared" si="12"/>
        <v>0</v>
      </c>
      <c r="AA66">
        <f>(IF(ISERROR((IF(ISERROR(VLOOKUP(E66&amp;G66,'[1]采购入库货量(公司仓库)'!$A:$H,7,FALSE)),0,VLOOKUP(E66&amp;G66,'[1]采购入库货量(公司仓库)'!$A:$H,7,FALSE)))*L66-(IF(ISERROR(VLOOKUP(E66&amp;G66,'[1]采购入库货量(公司仓库)'!$A:$H,8,FALSE)),0,VLOOKUP(E66&amp;G66,'[1]采购入库货量(公司仓库)'!$A:$H,8,FALSE)))),0,(IF(ISERROR(VLOOKUP(E66&amp;G66,'[1]采购入库货量(公司仓库)'!$A:$H,7,FALSE)),0,VLOOKUP(E66&amp;G66,'[1]采购入库货量(公司仓库)'!$A:$H,7,FALSE)))*L66-(IF(ISERROR(VLOOKUP(E66&amp;G66,'[1]采购入库货量(公司仓库)'!$A:$H,8,FALSE)),0,VLOOKUP(E66&amp;G66,'[1]采购入库货量(公司仓库)'!$A:$H,8,FALSE)))))</f>
        <v>0</v>
      </c>
      <c r="AB66">
        <f>SUMIF([1]销售数据!$B:$B,E66&amp;G66,[1]销售数据!$G:$G)</f>
        <v>0</v>
      </c>
      <c r="AC66" s="12">
        <f t="shared" si="13"/>
        <v>0</v>
      </c>
      <c r="AD66" t="str">
        <f t="shared" si="14"/>
        <v>220601018100</v>
      </c>
      <c r="AE66">
        <f>SUMIF([1]销售数据!$B:$B,AD66,[1]销售数据!$L:$L)</f>
        <v>0</v>
      </c>
      <c r="AF66">
        <f>SUMIF([1]销售数据!$B:$B,AD66,[1]销售数据!$K:$K)</f>
        <v>0</v>
      </c>
      <c r="AG66">
        <f>SUMIF([1]销售数据!$B:$B,AD66,[1]销售数据!$J:$J)</f>
        <v>0</v>
      </c>
      <c r="AH66">
        <f>SUMIF([1]销售数据!$B:$B,AD66,[1]销售数据!$I:$I)</f>
        <v>0</v>
      </c>
      <c r="AI66">
        <f>SUMIF([1]销售数据!$B:$B,AD66,[1]销售数据!$H:$H)</f>
        <v>0</v>
      </c>
      <c r="AJ66" s="20">
        <f t="shared" si="15"/>
        <v>0</v>
      </c>
      <c r="AK66">
        <f>SUMIF([1]发货店铺数!$B:$B,AD66,[1]发货店铺数!$G:$G)</f>
        <v>0</v>
      </c>
      <c r="AL66">
        <f>SUMIF([1]销售店铺数!$B:$B,AD66,[1]销售店铺数!$G:$G)</f>
        <v>0</v>
      </c>
      <c r="AM66">
        <f>SUMIF([1]销售店铺数!$B:$B,AD66,[1]销售店铺数!$G:$G)</f>
        <v>0</v>
      </c>
      <c r="AN66" s="20">
        <f t="shared" si="16"/>
        <v>0</v>
      </c>
      <c r="AO66" s="20">
        <f t="shared" si="17"/>
        <v>0</v>
      </c>
      <c r="AP66" s="20">
        <f t="shared" si="18"/>
        <v>0</v>
      </c>
      <c r="AQ66" s="12">
        <f t="shared" si="19"/>
        <v>0</v>
      </c>
      <c r="AR66" s="20">
        <f t="shared" si="20"/>
        <v>0.8963272120200334</v>
      </c>
      <c r="AS66" s="20">
        <f t="shared" si="21"/>
        <v>0</v>
      </c>
    </row>
    <row r="67" spans="1:45">
      <c r="A67" s="7" t="s">
        <v>92</v>
      </c>
      <c r="B67" s="5" t="s">
        <v>42</v>
      </c>
      <c r="C67" s="5" t="s">
        <v>95</v>
      </c>
      <c r="D67" s="5" t="s">
        <v>96</v>
      </c>
      <c r="E67" s="5" t="s">
        <v>170</v>
      </c>
      <c r="F67" s="5" t="s">
        <v>165</v>
      </c>
      <c r="G67" s="5" t="s">
        <v>98</v>
      </c>
      <c r="H67" s="5" t="s">
        <v>98</v>
      </c>
      <c r="I67" s="5">
        <v>149.75</v>
      </c>
      <c r="J67" s="5">
        <v>62.1</v>
      </c>
      <c r="K67" s="5">
        <v>599</v>
      </c>
      <c r="L67" s="5" t="s">
        <v>38</v>
      </c>
      <c r="M67" s="8" t="str">
        <f>IF(ISERROR( VLOOKUP(AD67,'[1]采购入库货量(公司仓库)'!$A:$I,9,FALSE)),"", VLOOKUP(AD67,'[1]采购入库货量(公司仓库)'!$A:$I,9,FALSE))</f>
        <v/>
      </c>
      <c r="N67" s="8" t="str">
        <f>IF(ISERROR( VLOOKUP(AD67,[1]批发上市日期!$A:$F,6,FALSE)),"",  VLOOKUP(AD67,[1]批发上市日期!$A:$F,6,FALSE))</f>
        <v/>
      </c>
      <c r="O67" s="48">
        <f>IF(ISERROR(VLOOKUP(E67&amp;G67,'[1]采购入库货量(公司仓库)'!$A:$I,7,FALSE)),0,VLOOKUP(E67&amp;G67,'[1]采购入库货量(公司仓库)'!$A:$I,7,FALSE))</f>
        <v>0</v>
      </c>
      <c r="P67" s="12">
        <f t="shared" si="6"/>
        <v>0</v>
      </c>
      <c r="Q67" s="14">
        <f>IF(ISERROR(VLOOKUP(E67&amp;G67,'[1]采购入库货量(公司仓库)'!$A:$I,8,FALSE)),0,VLOOKUP(E67&amp;G67,'[1]采购入库货量(公司仓库)'!$A:$I,8,FALSE))</f>
        <v>0</v>
      </c>
      <c r="R67" s="12">
        <f t="shared" si="7"/>
        <v>0</v>
      </c>
      <c r="S67">
        <f>SUMIF([1]库存总量!$H:$H,E67&amp;G67,[1]库存总量!$G:$G)</f>
        <v>0</v>
      </c>
      <c r="T67" s="12">
        <f t="shared" si="8"/>
        <v>0</v>
      </c>
      <c r="U67">
        <f>SUMIFS([1]库存总量!$G:$G,[1]库存总量!$H:$H,E67&amp;G67,[1]库存总量!$A:$A,"B")</f>
        <v>0</v>
      </c>
      <c r="V67" s="12">
        <f t="shared" si="9"/>
        <v>0</v>
      </c>
      <c r="W67">
        <f>SUMIFS([1]库存总量!$G:$G,[1]库存总量!$H:$H,E67&amp;G67,[1]库存总量!$A:$A,"K")</f>
        <v>0</v>
      </c>
      <c r="X67" s="12">
        <f t="shared" si="10"/>
        <v>0</v>
      </c>
      <c r="Y67">
        <f t="shared" si="11"/>
        <v>0</v>
      </c>
      <c r="Z67" s="12">
        <f t="shared" si="12"/>
        <v>0</v>
      </c>
      <c r="AA67">
        <f>(IF(ISERROR((IF(ISERROR(VLOOKUP(E67&amp;G67,'[1]采购入库货量(公司仓库)'!$A:$H,7,FALSE)),0,VLOOKUP(E67&amp;G67,'[1]采购入库货量(公司仓库)'!$A:$H,7,FALSE)))*L67-(IF(ISERROR(VLOOKUP(E67&amp;G67,'[1]采购入库货量(公司仓库)'!$A:$H,8,FALSE)),0,VLOOKUP(E67&amp;G67,'[1]采购入库货量(公司仓库)'!$A:$H,8,FALSE)))),0,(IF(ISERROR(VLOOKUP(E67&amp;G67,'[1]采购入库货量(公司仓库)'!$A:$H,7,FALSE)),0,VLOOKUP(E67&amp;G67,'[1]采购入库货量(公司仓库)'!$A:$H,7,FALSE)))*L67-(IF(ISERROR(VLOOKUP(E67&amp;G67,'[1]采购入库货量(公司仓库)'!$A:$H,8,FALSE)),0,VLOOKUP(E67&amp;G67,'[1]采购入库货量(公司仓库)'!$A:$H,8,FALSE)))))</f>
        <v>0</v>
      </c>
      <c r="AB67">
        <f>SUMIF([1]销售数据!$B:$B,E67&amp;G67,[1]销售数据!$G:$G)</f>
        <v>0</v>
      </c>
      <c r="AC67" s="12">
        <f t="shared" si="13"/>
        <v>0</v>
      </c>
      <c r="AD67" t="str">
        <f t="shared" si="14"/>
        <v>2206010181000</v>
      </c>
      <c r="AE67">
        <f>SUMIF([1]销售数据!$B:$B,AD67,[1]销售数据!$L:$L)</f>
        <v>0</v>
      </c>
      <c r="AF67">
        <f>SUMIF([1]销售数据!$B:$B,AD67,[1]销售数据!$K:$K)</f>
        <v>0</v>
      </c>
      <c r="AG67">
        <f>SUMIF([1]销售数据!$B:$B,AD67,[1]销售数据!$J:$J)</f>
        <v>0</v>
      </c>
      <c r="AH67">
        <f>SUMIF([1]销售数据!$B:$B,AD67,[1]销售数据!$I:$I)</f>
        <v>0</v>
      </c>
      <c r="AI67">
        <f>SUMIF([1]销售数据!$B:$B,AD67,[1]销售数据!$H:$H)</f>
        <v>0</v>
      </c>
      <c r="AJ67" s="20">
        <f t="shared" si="15"/>
        <v>0</v>
      </c>
      <c r="AK67">
        <f>SUMIF([1]发货店铺数!$B:$B,AD67,[1]发货店铺数!$G:$G)</f>
        <v>0</v>
      </c>
      <c r="AL67">
        <f>SUMIF([1]销售店铺数!$B:$B,AD67,[1]销售店铺数!$G:$G)</f>
        <v>0</v>
      </c>
      <c r="AM67">
        <f>SUMIF([1]销售店铺数!$B:$B,AD67,[1]销售店铺数!$G:$G)</f>
        <v>0</v>
      </c>
      <c r="AN67" s="20">
        <f t="shared" si="16"/>
        <v>0</v>
      </c>
      <c r="AO67" s="20">
        <f t="shared" si="17"/>
        <v>0</v>
      </c>
      <c r="AP67" s="20">
        <f t="shared" si="18"/>
        <v>0</v>
      </c>
      <c r="AQ67" s="12">
        <f t="shared" si="19"/>
        <v>0</v>
      </c>
      <c r="AR67" s="20">
        <f t="shared" si="20"/>
        <v>0.8963272120200334</v>
      </c>
      <c r="AS67" s="20">
        <f t="shared" si="21"/>
        <v>0</v>
      </c>
    </row>
    <row r="68" spans="1:45">
      <c r="A68" s="7" t="s">
        <v>92</v>
      </c>
      <c r="B68" s="5" t="s">
        <v>42</v>
      </c>
      <c r="C68" s="5" t="s">
        <v>95</v>
      </c>
      <c r="D68" s="5" t="s">
        <v>96</v>
      </c>
      <c r="E68" s="5" t="s">
        <v>171</v>
      </c>
      <c r="F68" s="5" t="s">
        <v>165</v>
      </c>
      <c r="G68" s="5" t="s">
        <v>98</v>
      </c>
      <c r="H68" s="5" t="s">
        <v>98</v>
      </c>
      <c r="I68" s="5">
        <v>149.75</v>
      </c>
      <c r="J68" s="5">
        <v>62.1</v>
      </c>
      <c r="K68" s="5">
        <v>599</v>
      </c>
      <c r="L68" s="5" t="s">
        <v>38</v>
      </c>
      <c r="M68" s="8" t="str">
        <f>IF(ISERROR( VLOOKUP(AD68,'[1]采购入库货量(公司仓库)'!$A:$I,9,FALSE)),"", VLOOKUP(AD68,'[1]采购入库货量(公司仓库)'!$A:$I,9,FALSE))</f>
        <v/>
      </c>
      <c r="N68" s="8" t="str">
        <f>IF(ISERROR( VLOOKUP(AD68,[1]批发上市日期!$A:$F,6,FALSE)),"",  VLOOKUP(AD68,[1]批发上市日期!$A:$F,6,FALSE))</f>
        <v/>
      </c>
      <c r="O68" s="48">
        <f>IF(ISERROR(VLOOKUP(E68&amp;G68,'[1]采购入库货量(公司仓库)'!$A:$I,7,FALSE)),0,VLOOKUP(E68&amp;G68,'[1]采购入库货量(公司仓库)'!$A:$I,7,FALSE))</f>
        <v>0</v>
      </c>
      <c r="P68" s="12">
        <f t="shared" si="6"/>
        <v>0</v>
      </c>
      <c r="Q68" s="14">
        <f>IF(ISERROR(VLOOKUP(E68&amp;G68,'[1]采购入库货量(公司仓库)'!$A:$I,8,FALSE)),0,VLOOKUP(E68&amp;G68,'[1]采购入库货量(公司仓库)'!$A:$I,8,FALSE))</f>
        <v>0</v>
      </c>
      <c r="R68" s="12">
        <f t="shared" si="7"/>
        <v>0</v>
      </c>
      <c r="S68">
        <f>SUMIF([1]库存总量!$H:$H,E68&amp;G68,[1]库存总量!$G:$G)</f>
        <v>0</v>
      </c>
      <c r="T68" s="12">
        <f t="shared" si="8"/>
        <v>0</v>
      </c>
      <c r="U68">
        <f>SUMIFS([1]库存总量!$G:$G,[1]库存总量!$H:$H,E68&amp;G68,[1]库存总量!$A:$A,"B")</f>
        <v>0</v>
      </c>
      <c r="V68" s="12">
        <f t="shared" si="9"/>
        <v>0</v>
      </c>
      <c r="W68">
        <f>SUMIFS([1]库存总量!$G:$G,[1]库存总量!$H:$H,E68&amp;G68,[1]库存总量!$A:$A,"K")</f>
        <v>0</v>
      </c>
      <c r="X68" s="12">
        <f t="shared" si="10"/>
        <v>0</v>
      </c>
      <c r="Y68">
        <f t="shared" si="11"/>
        <v>0</v>
      </c>
      <c r="Z68" s="12">
        <f t="shared" si="12"/>
        <v>0</v>
      </c>
      <c r="AA68">
        <f>(IF(ISERROR((IF(ISERROR(VLOOKUP(E68&amp;G68,'[1]采购入库货量(公司仓库)'!$A:$H,7,FALSE)),0,VLOOKUP(E68&amp;G68,'[1]采购入库货量(公司仓库)'!$A:$H,7,FALSE)))*L68-(IF(ISERROR(VLOOKUP(E68&amp;G68,'[1]采购入库货量(公司仓库)'!$A:$H,8,FALSE)),0,VLOOKUP(E68&amp;G68,'[1]采购入库货量(公司仓库)'!$A:$H,8,FALSE)))),0,(IF(ISERROR(VLOOKUP(E68&amp;G68,'[1]采购入库货量(公司仓库)'!$A:$H,7,FALSE)),0,VLOOKUP(E68&amp;G68,'[1]采购入库货量(公司仓库)'!$A:$H,7,FALSE)))*L68-(IF(ISERROR(VLOOKUP(E68&amp;G68,'[1]采购入库货量(公司仓库)'!$A:$H,8,FALSE)),0,VLOOKUP(E68&amp;G68,'[1]采购入库货量(公司仓库)'!$A:$H,8,FALSE)))))</f>
        <v>0</v>
      </c>
      <c r="AB68">
        <f>SUMIF([1]销售数据!$B:$B,E68&amp;G68,[1]销售数据!$G:$G)</f>
        <v>0</v>
      </c>
      <c r="AC68" s="12">
        <f t="shared" si="13"/>
        <v>0</v>
      </c>
      <c r="AD68" t="str">
        <f t="shared" si="14"/>
        <v>22610001000</v>
      </c>
      <c r="AE68">
        <f>SUMIF([1]销售数据!$B:$B,AD68,[1]销售数据!$L:$L)</f>
        <v>0</v>
      </c>
      <c r="AF68">
        <f>SUMIF([1]销售数据!$B:$B,AD68,[1]销售数据!$K:$K)</f>
        <v>0</v>
      </c>
      <c r="AG68">
        <f>SUMIF([1]销售数据!$B:$B,AD68,[1]销售数据!$J:$J)</f>
        <v>0</v>
      </c>
      <c r="AH68">
        <f>SUMIF([1]销售数据!$B:$B,AD68,[1]销售数据!$I:$I)</f>
        <v>0</v>
      </c>
      <c r="AI68">
        <f>SUMIF([1]销售数据!$B:$B,AD68,[1]销售数据!$H:$H)</f>
        <v>0</v>
      </c>
      <c r="AJ68" s="20">
        <f t="shared" si="15"/>
        <v>0</v>
      </c>
      <c r="AK68">
        <f>SUMIF([1]发货店铺数!$B:$B,AD68,[1]发货店铺数!$G:$G)</f>
        <v>0</v>
      </c>
      <c r="AL68">
        <f>SUMIF([1]销售店铺数!$B:$B,AD68,[1]销售店铺数!$G:$G)</f>
        <v>0</v>
      </c>
      <c r="AM68">
        <f>SUMIF([1]销售店铺数!$B:$B,AD68,[1]销售店铺数!$G:$G)</f>
        <v>0</v>
      </c>
      <c r="AN68" s="20">
        <f t="shared" si="16"/>
        <v>0</v>
      </c>
      <c r="AO68" s="20">
        <f t="shared" si="17"/>
        <v>0</v>
      </c>
      <c r="AP68" s="20">
        <f t="shared" si="18"/>
        <v>0</v>
      </c>
      <c r="AQ68" s="12">
        <f t="shared" si="19"/>
        <v>0</v>
      </c>
      <c r="AR68" s="20">
        <f t="shared" si="20"/>
        <v>0.8963272120200334</v>
      </c>
      <c r="AS68" s="20">
        <f t="shared" si="21"/>
        <v>0</v>
      </c>
    </row>
    <row r="69" spans="1:45">
      <c r="A69" s="7" t="s">
        <v>92</v>
      </c>
      <c r="B69" s="5" t="s">
        <v>42</v>
      </c>
      <c r="C69" s="5" t="s">
        <v>95</v>
      </c>
      <c r="D69" s="5" t="s">
        <v>96</v>
      </c>
      <c r="E69" s="5" t="s">
        <v>172</v>
      </c>
      <c r="F69" s="5" t="s">
        <v>165</v>
      </c>
      <c r="G69" s="5" t="s">
        <v>98</v>
      </c>
      <c r="H69" s="5" t="s">
        <v>98</v>
      </c>
      <c r="I69" s="5">
        <v>149.75</v>
      </c>
      <c r="J69" s="5">
        <v>62.1</v>
      </c>
      <c r="K69" s="5">
        <v>599</v>
      </c>
      <c r="L69" s="5" t="s">
        <v>38</v>
      </c>
      <c r="M69" s="8" t="str">
        <f>IF(ISERROR( VLOOKUP(AD69,'[1]采购入库货量(公司仓库)'!$A:$I,9,FALSE)),"", VLOOKUP(AD69,'[1]采购入库货量(公司仓库)'!$A:$I,9,FALSE))</f>
        <v/>
      </c>
      <c r="N69" s="8" t="str">
        <f>IF(ISERROR( VLOOKUP(AD69,[1]批发上市日期!$A:$F,6,FALSE)),"",  VLOOKUP(AD69,[1]批发上市日期!$A:$F,6,FALSE))</f>
        <v/>
      </c>
      <c r="O69" s="48">
        <f>IF(ISERROR(VLOOKUP(E69&amp;G69,'[1]采购入库货量(公司仓库)'!$A:$I,7,FALSE)),0,VLOOKUP(E69&amp;G69,'[1]采购入库货量(公司仓库)'!$A:$I,7,FALSE))</f>
        <v>0</v>
      </c>
      <c r="P69" s="12">
        <f t="shared" ref="P69:P132" si="22">IF(ISERROR(I69*O69),0,I69*O69)</f>
        <v>0</v>
      </c>
      <c r="Q69" s="14">
        <f>IF(ISERROR(VLOOKUP(E69&amp;G69,'[1]采购入库货量(公司仓库)'!$A:$I,8,FALSE)),0,VLOOKUP(E69&amp;G69,'[1]采购入库货量(公司仓库)'!$A:$I,8,FALSE))</f>
        <v>0</v>
      </c>
      <c r="R69" s="12">
        <f t="shared" ref="R69:R132" si="23">IF(ISERROR(I69*Q69 ),0,I69*Q69)</f>
        <v>0</v>
      </c>
      <c r="S69">
        <f>SUMIF([1]库存总量!$H:$H,E69&amp;G69,[1]库存总量!$G:$G)</f>
        <v>0</v>
      </c>
      <c r="T69" s="12">
        <f t="shared" ref="T69:T132" si="24">IF(ISERROR(S69*I69 ),0,S69*I69)</f>
        <v>0</v>
      </c>
      <c r="U69">
        <f>SUMIFS([1]库存总量!$G:$G,[1]库存总量!$H:$H,E69&amp;G69,[1]库存总量!$A:$A,"B")</f>
        <v>0</v>
      </c>
      <c r="V69" s="12">
        <f t="shared" ref="V69:V132" si="25">IF(ISERROR(U69*I69 ),0,U69*I69)</f>
        <v>0</v>
      </c>
      <c r="W69">
        <f>SUMIFS([1]库存总量!$G:$G,[1]库存总量!$H:$H,E69&amp;G69,[1]库存总量!$A:$A,"K")</f>
        <v>0</v>
      </c>
      <c r="X69" s="12">
        <f t="shared" ref="X69:X132" si="26">IF(ISERROR(W69*I69 ),0,W69*I69)</f>
        <v>0</v>
      </c>
      <c r="Y69">
        <f t="shared" ref="Y69:Y132" si="27">IF(ISERROR(L69*O69),0,L69*O69)</f>
        <v>0</v>
      </c>
      <c r="Z69" s="12">
        <f t="shared" ref="Z69:Z132" si="28">IF(ISERROR(Y69*I69),0,Y69*I69)</f>
        <v>0</v>
      </c>
      <c r="AA69">
        <f>(IF(ISERROR((IF(ISERROR(VLOOKUP(E69&amp;G69,'[1]采购入库货量(公司仓库)'!$A:$H,7,FALSE)),0,VLOOKUP(E69&amp;G69,'[1]采购入库货量(公司仓库)'!$A:$H,7,FALSE)))*L69-(IF(ISERROR(VLOOKUP(E69&amp;G69,'[1]采购入库货量(公司仓库)'!$A:$H,8,FALSE)),0,VLOOKUP(E69&amp;G69,'[1]采购入库货量(公司仓库)'!$A:$H,8,FALSE)))),0,(IF(ISERROR(VLOOKUP(E69&amp;G69,'[1]采购入库货量(公司仓库)'!$A:$H,7,FALSE)),0,VLOOKUP(E69&amp;G69,'[1]采购入库货量(公司仓库)'!$A:$H,7,FALSE)))*L69-(IF(ISERROR(VLOOKUP(E69&amp;G69,'[1]采购入库货量(公司仓库)'!$A:$H,8,FALSE)),0,VLOOKUP(E69&amp;G69,'[1]采购入库货量(公司仓库)'!$A:$H,8,FALSE)))))</f>
        <v>0</v>
      </c>
      <c r="AB69">
        <f>SUMIF([1]销售数据!$B:$B,E69&amp;G69,[1]销售数据!$G:$G)</f>
        <v>0</v>
      </c>
      <c r="AC69" s="12">
        <f t="shared" ref="AC69:AC132" si="29">IF(ISERROR(AB69*I69),0,AB69*I69)</f>
        <v>0</v>
      </c>
      <c r="AD69" t="str">
        <f t="shared" ref="AD69:AD132" si="30">E69&amp;G69</f>
        <v>226100011000</v>
      </c>
      <c r="AE69">
        <f>SUMIF([1]销售数据!$B:$B,AD69,[1]销售数据!$L:$L)</f>
        <v>0</v>
      </c>
      <c r="AF69">
        <f>SUMIF([1]销售数据!$B:$B,AD69,[1]销售数据!$K:$K)</f>
        <v>0</v>
      </c>
      <c r="AG69">
        <f>SUMIF([1]销售数据!$B:$B,AD69,[1]销售数据!$J:$J)</f>
        <v>0</v>
      </c>
      <c r="AH69">
        <f>SUMIF([1]销售数据!$B:$B,AD69,[1]销售数据!$I:$I)</f>
        <v>0</v>
      </c>
      <c r="AI69">
        <f>SUMIF([1]销售数据!$B:$B,AD69,[1]销售数据!$H:$H)</f>
        <v>0</v>
      </c>
      <c r="AJ69" s="20">
        <f t="shared" ref="AJ69:AJ132" si="31">IF(ISERROR((AI69-AH69)/AI69),0,((AI69-AH69)/AI69))</f>
        <v>0</v>
      </c>
      <c r="AK69">
        <f>SUMIF([1]发货店铺数!$B:$B,AD69,[1]发货店铺数!$G:$G)</f>
        <v>0</v>
      </c>
      <c r="AL69">
        <f>SUMIF([1]销售店铺数!$B:$B,AD69,[1]销售店铺数!$G:$G)</f>
        <v>0</v>
      </c>
      <c r="AM69">
        <f>SUMIF([1]销售店铺数!$B:$B,AD69,[1]销售店铺数!$G:$G)</f>
        <v>0</v>
      </c>
      <c r="AN69" s="20">
        <f t="shared" ref="AN69:AN132" si="32">IF(ISERROR(AL69/AK69),0,AL69/AK69)</f>
        <v>0</v>
      </c>
      <c r="AO69" s="20">
        <f t="shared" ref="AO69:AO132" si="33">IF(ISERROR(AB69/S69),0,AB69/S69)</f>
        <v>0</v>
      </c>
      <c r="AP69" s="20">
        <f t="shared" ref="AP69:AP132" si="34">IF(ISERROR(AB69/O69),0,AB69/O69)</f>
        <v>0</v>
      </c>
      <c r="AQ69" s="12">
        <f t="shared" ref="AQ69:AQ132" si="35">IFERROR((K69-J69)*AB69,0)</f>
        <v>0</v>
      </c>
      <c r="AR69" s="20">
        <f t="shared" ref="AR69:AR132" si="36">IF(ISERROR((K69-J69)/K69),0,(K69-J69)/K69)</f>
        <v>0.8963272120200334</v>
      </c>
      <c r="AS69" s="20">
        <f t="shared" ref="AS69:AS132" si="37">IF(ISERROR(AB69/O69),0,AB69/O69)</f>
        <v>0</v>
      </c>
    </row>
    <row r="70" spans="1:45">
      <c r="A70" s="7" t="s">
        <v>92</v>
      </c>
      <c r="B70" s="5" t="s">
        <v>42</v>
      </c>
      <c r="C70" s="5" t="s">
        <v>95</v>
      </c>
      <c r="D70" s="5" t="s">
        <v>96</v>
      </c>
      <c r="E70" s="5" t="s">
        <v>173</v>
      </c>
      <c r="F70" s="5" t="s">
        <v>165</v>
      </c>
      <c r="G70" s="5" t="s">
        <v>98</v>
      </c>
      <c r="H70" s="5" t="s">
        <v>98</v>
      </c>
      <c r="I70" s="5">
        <v>149.75</v>
      </c>
      <c r="J70" s="5">
        <v>62.1</v>
      </c>
      <c r="K70" s="5">
        <v>599</v>
      </c>
      <c r="L70" s="5" t="s">
        <v>38</v>
      </c>
      <c r="M70" s="8" t="str">
        <f>IF(ISERROR( VLOOKUP(AD70,'[1]采购入库货量(公司仓库)'!$A:$I,9,FALSE)),"", VLOOKUP(AD70,'[1]采购入库货量(公司仓库)'!$A:$I,9,FALSE))</f>
        <v/>
      </c>
      <c r="N70" s="8" t="str">
        <f>IF(ISERROR( VLOOKUP(AD70,[1]批发上市日期!$A:$F,6,FALSE)),"",  VLOOKUP(AD70,[1]批发上市日期!$A:$F,6,FALSE))</f>
        <v/>
      </c>
      <c r="O70" s="48">
        <f>IF(ISERROR(VLOOKUP(E70&amp;G70,'[1]采购入库货量(公司仓库)'!$A:$I,7,FALSE)),0,VLOOKUP(E70&amp;G70,'[1]采购入库货量(公司仓库)'!$A:$I,7,FALSE))</f>
        <v>0</v>
      </c>
      <c r="P70" s="12">
        <f t="shared" si="22"/>
        <v>0</v>
      </c>
      <c r="Q70" s="14">
        <f>IF(ISERROR(VLOOKUP(E70&amp;G70,'[1]采购入库货量(公司仓库)'!$A:$I,8,FALSE)),0,VLOOKUP(E70&amp;G70,'[1]采购入库货量(公司仓库)'!$A:$I,8,FALSE))</f>
        <v>0</v>
      </c>
      <c r="R70" s="12">
        <f t="shared" si="23"/>
        <v>0</v>
      </c>
      <c r="S70">
        <f>SUMIF([1]库存总量!$H:$H,E70&amp;G70,[1]库存总量!$G:$G)</f>
        <v>0</v>
      </c>
      <c r="T70" s="12">
        <f t="shared" si="24"/>
        <v>0</v>
      </c>
      <c r="U70">
        <f>SUMIFS([1]库存总量!$G:$G,[1]库存总量!$H:$H,E70&amp;G70,[1]库存总量!$A:$A,"B")</f>
        <v>0</v>
      </c>
      <c r="V70" s="12">
        <f t="shared" si="25"/>
        <v>0</v>
      </c>
      <c r="W70">
        <f>SUMIFS([1]库存总量!$G:$G,[1]库存总量!$H:$H,E70&amp;G70,[1]库存总量!$A:$A,"K")</f>
        <v>0</v>
      </c>
      <c r="X70" s="12">
        <f t="shared" si="26"/>
        <v>0</v>
      </c>
      <c r="Y70">
        <f t="shared" si="27"/>
        <v>0</v>
      </c>
      <c r="Z70" s="12">
        <f t="shared" si="28"/>
        <v>0</v>
      </c>
      <c r="AA70">
        <f>(IF(ISERROR((IF(ISERROR(VLOOKUP(E70&amp;G70,'[1]采购入库货量(公司仓库)'!$A:$H,7,FALSE)),0,VLOOKUP(E70&amp;G70,'[1]采购入库货量(公司仓库)'!$A:$H,7,FALSE)))*L70-(IF(ISERROR(VLOOKUP(E70&amp;G70,'[1]采购入库货量(公司仓库)'!$A:$H,8,FALSE)),0,VLOOKUP(E70&amp;G70,'[1]采购入库货量(公司仓库)'!$A:$H,8,FALSE)))),0,(IF(ISERROR(VLOOKUP(E70&amp;G70,'[1]采购入库货量(公司仓库)'!$A:$H,7,FALSE)),0,VLOOKUP(E70&amp;G70,'[1]采购入库货量(公司仓库)'!$A:$H,7,FALSE)))*L70-(IF(ISERROR(VLOOKUP(E70&amp;G70,'[1]采购入库货量(公司仓库)'!$A:$H,8,FALSE)),0,VLOOKUP(E70&amp;G70,'[1]采购入库货量(公司仓库)'!$A:$H,8,FALSE)))))</f>
        <v>0</v>
      </c>
      <c r="AB70">
        <f>SUMIF([1]销售数据!$B:$B,E70&amp;G70,[1]销售数据!$G:$G)</f>
        <v>0</v>
      </c>
      <c r="AC70" s="12">
        <f t="shared" si="29"/>
        <v>0</v>
      </c>
      <c r="AD70" t="str">
        <f t="shared" si="30"/>
        <v>22610003000</v>
      </c>
      <c r="AE70">
        <f>SUMIF([1]销售数据!$B:$B,AD70,[1]销售数据!$L:$L)</f>
        <v>0</v>
      </c>
      <c r="AF70">
        <f>SUMIF([1]销售数据!$B:$B,AD70,[1]销售数据!$K:$K)</f>
        <v>0</v>
      </c>
      <c r="AG70">
        <f>SUMIF([1]销售数据!$B:$B,AD70,[1]销售数据!$J:$J)</f>
        <v>0</v>
      </c>
      <c r="AH70">
        <f>SUMIF([1]销售数据!$B:$B,AD70,[1]销售数据!$I:$I)</f>
        <v>0</v>
      </c>
      <c r="AI70">
        <f>SUMIF([1]销售数据!$B:$B,AD70,[1]销售数据!$H:$H)</f>
        <v>0</v>
      </c>
      <c r="AJ70" s="20">
        <f t="shared" si="31"/>
        <v>0</v>
      </c>
      <c r="AK70">
        <f>SUMIF([1]发货店铺数!$B:$B,AD70,[1]发货店铺数!$G:$G)</f>
        <v>0</v>
      </c>
      <c r="AL70">
        <f>SUMIF([1]销售店铺数!$B:$B,AD70,[1]销售店铺数!$G:$G)</f>
        <v>0</v>
      </c>
      <c r="AM70">
        <f>SUMIF([1]销售店铺数!$B:$B,AD70,[1]销售店铺数!$G:$G)</f>
        <v>0</v>
      </c>
      <c r="AN70" s="20">
        <f t="shared" si="32"/>
        <v>0</v>
      </c>
      <c r="AO70" s="20">
        <f t="shared" si="33"/>
        <v>0</v>
      </c>
      <c r="AP70" s="20">
        <f t="shared" si="34"/>
        <v>0</v>
      </c>
      <c r="AQ70" s="12">
        <f t="shared" si="35"/>
        <v>0</v>
      </c>
      <c r="AR70" s="20">
        <f t="shared" si="36"/>
        <v>0.8963272120200334</v>
      </c>
      <c r="AS70" s="20">
        <f t="shared" si="37"/>
        <v>0</v>
      </c>
    </row>
    <row r="71" spans="1:45">
      <c r="A71" s="7" t="s">
        <v>92</v>
      </c>
      <c r="B71" s="5" t="s">
        <v>42</v>
      </c>
      <c r="C71" s="5" t="s">
        <v>174</v>
      </c>
      <c r="D71" s="5" t="s">
        <v>94</v>
      </c>
      <c r="E71" s="5" t="s">
        <v>175</v>
      </c>
      <c r="F71" s="5" t="s">
        <v>94</v>
      </c>
      <c r="G71" s="5" t="s">
        <v>97</v>
      </c>
      <c r="H71" s="5" t="s">
        <v>104</v>
      </c>
      <c r="I71" s="5">
        <v>0</v>
      </c>
      <c r="J71" s="5">
        <v>0</v>
      </c>
      <c r="K71" s="5">
        <v>0</v>
      </c>
      <c r="L71" s="5" t="s">
        <v>38</v>
      </c>
      <c r="M71" s="8" t="str">
        <f>IF(ISERROR( VLOOKUP(AD71,'[1]采购入库货量(公司仓库)'!$A:$I,9,FALSE)),"", VLOOKUP(AD71,'[1]采购入库货量(公司仓库)'!$A:$I,9,FALSE))</f>
        <v>2022-09-26</v>
      </c>
      <c r="N71" s="8" t="str">
        <f>IF(ISERROR( VLOOKUP(AD71,[1]批发上市日期!$A:$F,6,FALSE)),"",  VLOOKUP(AD71,[1]批发上市日期!$A:$F,6,FALSE))</f>
        <v/>
      </c>
      <c r="O71" s="48">
        <f>IF(ISERROR(VLOOKUP(E71&amp;G71,'[1]采购入库货量(公司仓库)'!$A:$I,7,FALSE)),0,VLOOKUP(E71&amp;G71,'[1]采购入库货量(公司仓库)'!$A:$I,7,FALSE))</f>
        <v>470</v>
      </c>
      <c r="P71" s="12">
        <f t="shared" si="22"/>
        <v>0</v>
      </c>
      <c r="Q71" s="14">
        <f>IF(ISERROR(VLOOKUP(E71&amp;G71,'[1]采购入库货量(公司仓库)'!$A:$I,8,FALSE)),0,VLOOKUP(E71&amp;G71,'[1]采购入库货量(公司仓库)'!$A:$I,8,FALSE))</f>
        <v>11</v>
      </c>
      <c r="R71" s="12">
        <f t="shared" si="23"/>
        <v>0</v>
      </c>
      <c r="S71">
        <f>SUMIF([1]库存总量!$H:$H,E71&amp;G71,[1]库存总量!$G:$G)</f>
        <v>394</v>
      </c>
      <c r="T71" s="12">
        <f t="shared" si="24"/>
        <v>0</v>
      </c>
      <c r="U71">
        <f>SUMIFS([1]库存总量!$G:$G,[1]库存总量!$H:$H,E71&amp;G71,[1]库存总量!$A:$A,"B")</f>
        <v>394</v>
      </c>
      <c r="V71" s="12">
        <f t="shared" si="25"/>
        <v>0</v>
      </c>
      <c r="W71">
        <f>SUMIFS([1]库存总量!$G:$G,[1]库存总量!$H:$H,E71&amp;G71,[1]库存总量!$A:$A,"K")</f>
        <v>0</v>
      </c>
      <c r="X71" s="12">
        <f t="shared" si="26"/>
        <v>0</v>
      </c>
      <c r="Y71">
        <f t="shared" si="27"/>
        <v>470</v>
      </c>
      <c r="Z71" s="12">
        <f t="shared" si="28"/>
        <v>0</v>
      </c>
      <c r="AA71">
        <f>(IF(ISERROR((IF(ISERROR(VLOOKUP(E71&amp;G71,'[1]采购入库货量(公司仓库)'!$A:$H,7,FALSE)),0,VLOOKUP(E71&amp;G71,'[1]采购入库货量(公司仓库)'!$A:$H,7,FALSE)))*L71-(IF(ISERROR(VLOOKUP(E71&amp;G71,'[1]采购入库货量(公司仓库)'!$A:$H,8,FALSE)),0,VLOOKUP(E71&amp;G71,'[1]采购入库货量(公司仓库)'!$A:$H,8,FALSE)))),0,(IF(ISERROR(VLOOKUP(E71&amp;G71,'[1]采购入库货量(公司仓库)'!$A:$H,7,FALSE)),0,VLOOKUP(E71&amp;G71,'[1]采购入库货量(公司仓库)'!$A:$H,7,FALSE)))*L71-(IF(ISERROR(VLOOKUP(E71&amp;G71,'[1]采购入库货量(公司仓库)'!$A:$H,8,FALSE)),0,VLOOKUP(E71&amp;G71,'[1]采购入库货量(公司仓库)'!$A:$H,8,FALSE)))))</f>
        <v>459</v>
      </c>
      <c r="AB71">
        <f>SUMIF([1]销售数据!$B:$B,E71&amp;G71,[1]销售数据!$G:$G)</f>
        <v>65</v>
      </c>
      <c r="AC71" s="12">
        <f t="shared" si="29"/>
        <v>0</v>
      </c>
      <c r="AD71" t="str">
        <f t="shared" si="30"/>
        <v>082900</v>
      </c>
      <c r="AE71">
        <f>SUMIF([1]销售数据!$B:$B,AD71,[1]销售数据!$L:$L)</f>
        <v>0</v>
      </c>
      <c r="AF71">
        <f>SUMIF([1]销售数据!$B:$B,AD71,[1]销售数据!$K:$K)</f>
        <v>0</v>
      </c>
      <c r="AG71">
        <f>SUMIF([1]销售数据!$B:$B,AD71,[1]销售数据!$J:$J)</f>
        <v>0</v>
      </c>
      <c r="AH71">
        <f>SUMIF([1]销售数据!$B:$B,AD71,[1]销售数据!$I:$I)</f>
        <v>0</v>
      </c>
      <c r="AI71">
        <f>SUMIF([1]销售数据!$B:$B,AD71,[1]销售数据!$H:$H)</f>
        <v>65</v>
      </c>
      <c r="AJ71" s="20">
        <f t="shared" si="31"/>
        <v>1</v>
      </c>
      <c r="AK71">
        <f>SUMIF([1]发货店铺数!$B:$B,AD71,[1]发货店铺数!$G:$G)</f>
        <v>0</v>
      </c>
      <c r="AL71">
        <f>SUMIF([1]销售店铺数!$B:$B,AD71,[1]销售店铺数!$G:$G)</f>
        <v>1</v>
      </c>
      <c r="AM71">
        <f>SUMIF([1]销售店铺数!$B:$B,AD71,[1]销售店铺数!$G:$G)</f>
        <v>1</v>
      </c>
      <c r="AN71" s="20">
        <f t="shared" si="32"/>
        <v>0</v>
      </c>
      <c r="AO71" s="20">
        <f t="shared" si="33"/>
        <v>0.1649746192893401</v>
      </c>
      <c r="AP71" s="20">
        <f t="shared" si="34"/>
        <v>0.13829787234042554</v>
      </c>
      <c r="AQ71" s="12">
        <f t="shared" si="35"/>
        <v>0</v>
      </c>
      <c r="AR71" s="20">
        <f t="shared" si="36"/>
        <v>0</v>
      </c>
      <c r="AS71" s="20">
        <f t="shared" si="37"/>
        <v>0.13829787234042554</v>
      </c>
    </row>
    <row r="72" spans="1:45">
      <c r="A72" s="7" t="s">
        <v>92</v>
      </c>
      <c r="B72" s="5" t="s">
        <v>42</v>
      </c>
      <c r="C72" s="5" t="s">
        <v>176</v>
      </c>
      <c r="D72" s="5" t="s">
        <v>177</v>
      </c>
      <c r="E72" s="5" t="s">
        <v>178</v>
      </c>
      <c r="F72" s="5" t="s">
        <v>177</v>
      </c>
      <c r="G72" s="5" t="s">
        <v>29</v>
      </c>
      <c r="H72" s="5" t="s">
        <v>179</v>
      </c>
      <c r="I72" s="5">
        <v>100</v>
      </c>
      <c r="J72" s="5">
        <v>200</v>
      </c>
      <c r="K72" s="5">
        <v>700</v>
      </c>
      <c r="L72" s="5" t="s">
        <v>38</v>
      </c>
      <c r="M72" s="8" t="str">
        <f>IF(ISERROR( VLOOKUP(AD72,'[1]采购入库货量(公司仓库)'!$A:$I,9,FALSE)),"", VLOOKUP(AD72,'[1]采购入库货量(公司仓库)'!$A:$I,9,FALSE))</f>
        <v/>
      </c>
      <c r="N72" s="8" t="str">
        <f>IF(ISERROR( VLOOKUP(AD72,[1]批发上市日期!$A:$F,6,FALSE)),"",  VLOOKUP(AD72,[1]批发上市日期!$A:$F,6,FALSE))</f>
        <v>2022-09-22</v>
      </c>
      <c r="O72" s="48">
        <f>IF(ISERROR(VLOOKUP(E72&amp;G72,'[1]采购入库货量(公司仓库)'!$A:$I,7,FALSE)),0,VLOOKUP(E72&amp;G72,'[1]采购入库货量(公司仓库)'!$A:$I,7,FALSE))</f>
        <v>0</v>
      </c>
      <c r="P72" s="12">
        <f t="shared" si="22"/>
        <v>0</v>
      </c>
      <c r="Q72" s="14">
        <f>IF(ISERROR(VLOOKUP(E72&amp;G72,'[1]采购入库货量(公司仓库)'!$A:$I,8,FALSE)),0,VLOOKUP(E72&amp;G72,'[1]采购入库货量(公司仓库)'!$A:$I,8,FALSE))</f>
        <v>0</v>
      </c>
      <c r="R72" s="12">
        <f t="shared" si="23"/>
        <v>0</v>
      </c>
      <c r="S72">
        <f>SUMIF([1]库存总量!$H:$H,E72&amp;G72,[1]库存总量!$G:$G)</f>
        <v>1</v>
      </c>
      <c r="T72" s="12">
        <f t="shared" si="24"/>
        <v>100</v>
      </c>
      <c r="U72">
        <f>SUMIFS([1]库存总量!$G:$G,[1]库存总量!$H:$H,E72&amp;G72,[1]库存总量!$A:$A,"B")</f>
        <v>0</v>
      </c>
      <c r="V72" s="12">
        <f t="shared" si="25"/>
        <v>0</v>
      </c>
      <c r="W72">
        <f>SUMIFS([1]库存总量!$G:$G,[1]库存总量!$H:$H,E72&amp;G72,[1]库存总量!$A:$A,"K")</f>
        <v>1</v>
      </c>
      <c r="X72" s="12">
        <f t="shared" si="26"/>
        <v>100</v>
      </c>
      <c r="Y72">
        <f t="shared" si="27"/>
        <v>0</v>
      </c>
      <c r="Z72" s="12">
        <f t="shared" si="28"/>
        <v>0</v>
      </c>
      <c r="AA72">
        <f>(IF(ISERROR((IF(ISERROR(VLOOKUP(E72&amp;G72,'[1]采购入库货量(公司仓库)'!$A:$H,7,FALSE)),0,VLOOKUP(E72&amp;G72,'[1]采购入库货量(公司仓库)'!$A:$H,7,FALSE)))*L72-(IF(ISERROR(VLOOKUP(E72&amp;G72,'[1]采购入库货量(公司仓库)'!$A:$H,8,FALSE)),0,VLOOKUP(E72&amp;G72,'[1]采购入库货量(公司仓库)'!$A:$H,8,FALSE)))),0,(IF(ISERROR(VLOOKUP(E72&amp;G72,'[1]采购入库货量(公司仓库)'!$A:$H,7,FALSE)),0,VLOOKUP(E72&amp;G72,'[1]采购入库货量(公司仓库)'!$A:$H,7,FALSE)))*L72-(IF(ISERROR(VLOOKUP(E72&amp;G72,'[1]采购入库货量(公司仓库)'!$A:$H,8,FALSE)),0,VLOOKUP(E72&amp;G72,'[1]采购入库货量(公司仓库)'!$A:$H,8,FALSE)))))</f>
        <v>0</v>
      </c>
      <c r="AB72">
        <f>SUMIF([1]销售数据!$B:$B,E72&amp;G72,[1]销售数据!$G:$G)</f>
        <v>0</v>
      </c>
      <c r="AC72" s="12">
        <f t="shared" si="29"/>
        <v>0</v>
      </c>
      <c r="AD72" t="str">
        <f t="shared" si="30"/>
        <v>7704001</v>
      </c>
      <c r="AE72">
        <f>SUMIF([1]销售数据!$B:$B,AD72,[1]销售数据!$L:$L)</f>
        <v>0</v>
      </c>
      <c r="AF72">
        <f>SUMIF([1]销售数据!$B:$B,AD72,[1]销售数据!$K:$K)</f>
        <v>0</v>
      </c>
      <c r="AG72">
        <f>SUMIF([1]销售数据!$B:$B,AD72,[1]销售数据!$J:$J)</f>
        <v>0</v>
      </c>
      <c r="AH72">
        <f>SUMIF([1]销售数据!$B:$B,AD72,[1]销售数据!$I:$I)</f>
        <v>0</v>
      </c>
      <c r="AI72">
        <f>SUMIF([1]销售数据!$B:$B,AD72,[1]销售数据!$H:$H)</f>
        <v>0</v>
      </c>
      <c r="AJ72" s="20">
        <f t="shared" si="31"/>
        <v>0</v>
      </c>
      <c r="AK72">
        <f>SUMIF([1]发货店铺数!$B:$B,AD72,[1]发货店铺数!$G:$G)</f>
        <v>1</v>
      </c>
      <c r="AL72">
        <f>SUMIF([1]销售店铺数!$B:$B,AD72,[1]销售店铺数!$G:$G)</f>
        <v>0</v>
      </c>
      <c r="AM72">
        <f>SUMIF([1]销售店铺数!$B:$B,AD72,[1]销售店铺数!$G:$G)</f>
        <v>0</v>
      </c>
      <c r="AN72" s="20">
        <f t="shared" si="32"/>
        <v>0</v>
      </c>
      <c r="AO72" s="20">
        <f t="shared" si="33"/>
        <v>0</v>
      </c>
      <c r="AP72" s="20">
        <f t="shared" si="34"/>
        <v>0</v>
      </c>
      <c r="AQ72" s="12">
        <f t="shared" si="35"/>
        <v>0</v>
      </c>
      <c r="AR72" s="20">
        <f t="shared" si="36"/>
        <v>0.7142857142857143</v>
      </c>
      <c r="AS72" s="20">
        <f t="shared" si="37"/>
        <v>0</v>
      </c>
    </row>
    <row r="73" spans="1:45">
      <c r="A73" s="7" t="s">
        <v>92</v>
      </c>
      <c r="B73" s="5" t="s">
        <v>42</v>
      </c>
      <c r="C73" s="5" t="s">
        <v>176</v>
      </c>
      <c r="D73" s="5" t="s">
        <v>177</v>
      </c>
      <c r="E73" s="5" t="s">
        <v>178</v>
      </c>
      <c r="F73" s="5" t="s">
        <v>177</v>
      </c>
      <c r="G73" s="5" t="s">
        <v>180</v>
      </c>
      <c r="H73" s="5" t="s">
        <v>181</v>
      </c>
      <c r="I73" s="5">
        <v>100</v>
      </c>
      <c r="J73" s="5">
        <v>200</v>
      </c>
      <c r="K73" s="5">
        <v>700</v>
      </c>
      <c r="L73" s="5" t="s">
        <v>38</v>
      </c>
      <c r="M73" s="8" t="str">
        <f>IF(ISERROR( VLOOKUP(AD73,'[1]采购入库货量(公司仓库)'!$A:$I,9,FALSE)),"", VLOOKUP(AD73,'[1]采购入库货量(公司仓库)'!$A:$I,9,FALSE))</f>
        <v/>
      </c>
      <c r="N73" s="8" t="str">
        <f>IF(ISERROR( VLOOKUP(AD73,[1]批发上市日期!$A:$F,6,FALSE)),"",  VLOOKUP(AD73,[1]批发上市日期!$A:$F,6,FALSE))</f>
        <v/>
      </c>
      <c r="O73" s="48">
        <f>IF(ISERROR(VLOOKUP(E73&amp;G73,'[1]采购入库货量(公司仓库)'!$A:$I,7,FALSE)),0,VLOOKUP(E73&amp;G73,'[1]采购入库货量(公司仓库)'!$A:$I,7,FALSE))</f>
        <v>0</v>
      </c>
      <c r="P73" s="12">
        <f t="shared" si="22"/>
        <v>0</v>
      </c>
      <c r="Q73" s="14">
        <f>IF(ISERROR(VLOOKUP(E73&amp;G73,'[1]采购入库货量(公司仓库)'!$A:$I,8,FALSE)),0,VLOOKUP(E73&amp;G73,'[1]采购入库货量(公司仓库)'!$A:$I,8,FALSE))</f>
        <v>0</v>
      </c>
      <c r="R73" s="12">
        <f t="shared" si="23"/>
        <v>0</v>
      </c>
      <c r="S73">
        <f>SUMIF([1]库存总量!$H:$H,E73&amp;G73,[1]库存总量!$G:$G)</f>
        <v>4</v>
      </c>
      <c r="T73" s="12">
        <f t="shared" si="24"/>
        <v>400</v>
      </c>
      <c r="U73">
        <f>SUMIFS([1]库存总量!$G:$G,[1]库存总量!$H:$H,E73&amp;G73,[1]库存总量!$A:$A,"B")</f>
        <v>0</v>
      </c>
      <c r="V73" s="12">
        <f t="shared" si="25"/>
        <v>0</v>
      </c>
      <c r="W73">
        <f>SUMIFS([1]库存总量!$G:$G,[1]库存总量!$H:$H,E73&amp;G73,[1]库存总量!$A:$A,"K")</f>
        <v>4</v>
      </c>
      <c r="X73" s="12">
        <f t="shared" si="26"/>
        <v>400</v>
      </c>
      <c r="Y73">
        <f t="shared" si="27"/>
        <v>0</v>
      </c>
      <c r="Z73" s="12">
        <f t="shared" si="28"/>
        <v>0</v>
      </c>
      <c r="AA73">
        <f>(IF(ISERROR((IF(ISERROR(VLOOKUP(E73&amp;G73,'[1]采购入库货量(公司仓库)'!$A:$H,7,FALSE)),0,VLOOKUP(E73&amp;G73,'[1]采购入库货量(公司仓库)'!$A:$H,7,FALSE)))*L73-(IF(ISERROR(VLOOKUP(E73&amp;G73,'[1]采购入库货量(公司仓库)'!$A:$H,8,FALSE)),0,VLOOKUP(E73&amp;G73,'[1]采购入库货量(公司仓库)'!$A:$H,8,FALSE)))),0,(IF(ISERROR(VLOOKUP(E73&amp;G73,'[1]采购入库货量(公司仓库)'!$A:$H,7,FALSE)),0,VLOOKUP(E73&amp;G73,'[1]采购入库货量(公司仓库)'!$A:$H,7,FALSE)))*L73-(IF(ISERROR(VLOOKUP(E73&amp;G73,'[1]采购入库货量(公司仓库)'!$A:$H,8,FALSE)),0,VLOOKUP(E73&amp;G73,'[1]采购入库货量(公司仓库)'!$A:$H,8,FALSE)))))</f>
        <v>0</v>
      </c>
      <c r="AB73">
        <f>SUMIF([1]销售数据!$B:$B,E73&amp;G73,[1]销售数据!$G:$G)</f>
        <v>0</v>
      </c>
      <c r="AC73" s="12">
        <f t="shared" si="29"/>
        <v>0</v>
      </c>
      <c r="AD73" t="str">
        <f t="shared" si="30"/>
        <v>7704903</v>
      </c>
      <c r="AE73">
        <f>SUMIF([1]销售数据!$B:$B,AD73,[1]销售数据!$L:$L)</f>
        <v>0</v>
      </c>
      <c r="AF73">
        <f>SUMIF([1]销售数据!$B:$B,AD73,[1]销售数据!$K:$K)</f>
        <v>0</v>
      </c>
      <c r="AG73">
        <f>SUMIF([1]销售数据!$B:$B,AD73,[1]销售数据!$J:$J)</f>
        <v>0</v>
      </c>
      <c r="AH73">
        <f>SUMIF([1]销售数据!$B:$B,AD73,[1]销售数据!$I:$I)</f>
        <v>0</v>
      </c>
      <c r="AI73">
        <f>SUMIF([1]销售数据!$B:$B,AD73,[1]销售数据!$H:$H)</f>
        <v>0</v>
      </c>
      <c r="AJ73" s="20">
        <f t="shared" si="31"/>
        <v>0</v>
      </c>
      <c r="AK73">
        <f>SUMIF([1]发货店铺数!$B:$B,AD73,[1]发货店铺数!$G:$G)</f>
        <v>0</v>
      </c>
      <c r="AL73">
        <f>SUMIF([1]销售店铺数!$B:$B,AD73,[1]销售店铺数!$G:$G)</f>
        <v>0</v>
      </c>
      <c r="AM73">
        <f>SUMIF([1]销售店铺数!$B:$B,AD73,[1]销售店铺数!$G:$G)</f>
        <v>0</v>
      </c>
      <c r="AN73" s="20">
        <f t="shared" si="32"/>
        <v>0</v>
      </c>
      <c r="AO73" s="20">
        <f t="shared" si="33"/>
        <v>0</v>
      </c>
      <c r="AP73" s="20">
        <f t="shared" si="34"/>
        <v>0</v>
      </c>
      <c r="AQ73" s="12">
        <f t="shared" si="35"/>
        <v>0</v>
      </c>
      <c r="AR73" s="20">
        <f t="shared" si="36"/>
        <v>0.7142857142857143</v>
      </c>
      <c r="AS73" s="20">
        <f t="shared" si="37"/>
        <v>0</v>
      </c>
    </row>
    <row r="74" spans="1:45">
      <c r="A74" s="7" t="s">
        <v>92</v>
      </c>
      <c r="B74" s="5" t="s">
        <v>42</v>
      </c>
      <c r="C74" s="5" t="s">
        <v>176</v>
      </c>
      <c r="D74" s="5" t="s">
        <v>177</v>
      </c>
      <c r="E74" s="5" t="s">
        <v>178</v>
      </c>
      <c r="F74" s="5" t="s">
        <v>177</v>
      </c>
      <c r="G74" s="5" t="s">
        <v>97</v>
      </c>
      <c r="H74" s="5" t="s">
        <v>104</v>
      </c>
      <c r="I74" s="5">
        <v>100</v>
      </c>
      <c r="J74" s="5">
        <v>200</v>
      </c>
      <c r="K74" s="5">
        <v>700</v>
      </c>
      <c r="L74" s="5" t="s">
        <v>38</v>
      </c>
      <c r="M74" s="8" t="str">
        <f>IF(ISERROR( VLOOKUP(AD74,'[1]采购入库货量(公司仓库)'!$A:$I,9,FALSE)),"", VLOOKUP(AD74,'[1]采购入库货量(公司仓库)'!$A:$I,9,FALSE))</f>
        <v/>
      </c>
      <c r="N74" s="8" t="str">
        <f>IF(ISERROR( VLOOKUP(AD74,[1]批发上市日期!$A:$F,6,FALSE)),"",  VLOOKUP(AD74,[1]批发上市日期!$A:$F,6,FALSE))</f>
        <v/>
      </c>
      <c r="O74" s="48">
        <f>IF(ISERROR(VLOOKUP(E74&amp;G74,'[1]采购入库货量(公司仓库)'!$A:$I,7,FALSE)),0,VLOOKUP(E74&amp;G74,'[1]采购入库货量(公司仓库)'!$A:$I,7,FALSE))</f>
        <v>0</v>
      </c>
      <c r="P74" s="12">
        <f t="shared" si="22"/>
        <v>0</v>
      </c>
      <c r="Q74" s="14">
        <f>IF(ISERROR(VLOOKUP(E74&amp;G74,'[1]采购入库货量(公司仓库)'!$A:$I,8,FALSE)),0,VLOOKUP(E74&amp;G74,'[1]采购入库货量(公司仓库)'!$A:$I,8,FALSE))</f>
        <v>0</v>
      </c>
      <c r="R74" s="12">
        <f t="shared" si="23"/>
        <v>0</v>
      </c>
      <c r="S74">
        <f>SUMIF([1]库存总量!$H:$H,E74&amp;G74,[1]库存总量!$G:$G)</f>
        <v>10</v>
      </c>
      <c r="T74" s="12">
        <f t="shared" si="24"/>
        <v>1000</v>
      </c>
      <c r="U74">
        <f>SUMIFS([1]库存总量!$G:$G,[1]库存总量!$H:$H,E74&amp;G74,[1]库存总量!$A:$A,"B")</f>
        <v>0</v>
      </c>
      <c r="V74" s="12">
        <f t="shared" si="25"/>
        <v>0</v>
      </c>
      <c r="W74">
        <f>SUMIFS([1]库存总量!$G:$G,[1]库存总量!$H:$H,E74&amp;G74,[1]库存总量!$A:$A,"K")</f>
        <v>10</v>
      </c>
      <c r="X74" s="12">
        <f t="shared" si="26"/>
        <v>1000</v>
      </c>
      <c r="Y74">
        <f t="shared" si="27"/>
        <v>0</v>
      </c>
      <c r="Z74" s="12">
        <f t="shared" si="28"/>
        <v>0</v>
      </c>
      <c r="AA74">
        <f>(IF(ISERROR((IF(ISERROR(VLOOKUP(E74&amp;G74,'[1]采购入库货量(公司仓库)'!$A:$H,7,FALSE)),0,VLOOKUP(E74&amp;G74,'[1]采购入库货量(公司仓库)'!$A:$H,7,FALSE)))*L74-(IF(ISERROR(VLOOKUP(E74&amp;G74,'[1]采购入库货量(公司仓库)'!$A:$H,8,FALSE)),0,VLOOKUP(E74&amp;G74,'[1]采购入库货量(公司仓库)'!$A:$H,8,FALSE)))),0,(IF(ISERROR(VLOOKUP(E74&amp;G74,'[1]采购入库货量(公司仓库)'!$A:$H,7,FALSE)),0,VLOOKUP(E74&amp;G74,'[1]采购入库货量(公司仓库)'!$A:$H,7,FALSE)))*L74-(IF(ISERROR(VLOOKUP(E74&amp;G74,'[1]采购入库货量(公司仓库)'!$A:$H,8,FALSE)),0,VLOOKUP(E74&amp;G74,'[1]采购入库货量(公司仓库)'!$A:$H,8,FALSE)))))</f>
        <v>0</v>
      </c>
      <c r="AB74">
        <f>SUMIF([1]销售数据!$B:$B,E74&amp;G74,[1]销售数据!$G:$G)</f>
        <v>0</v>
      </c>
      <c r="AC74" s="12">
        <f t="shared" si="29"/>
        <v>0</v>
      </c>
      <c r="AD74" t="str">
        <f t="shared" si="30"/>
        <v>770400</v>
      </c>
      <c r="AE74">
        <f>SUMIF([1]销售数据!$B:$B,AD74,[1]销售数据!$L:$L)</f>
        <v>0</v>
      </c>
      <c r="AF74">
        <f>SUMIF([1]销售数据!$B:$B,AD74,[1]销售数据!$K:$K)</f>
        <v>0</v>
      </c>
      <c r="AG74">
        <f>SUMIF([1]销售数据!$B:$B,AD74,[1]销售数据!$J:$J)</f>
        <v>0</v>
      </c>
      <c r="AH74">
        <f>SUMIF([1]销售数据!$B:$B,AD74,[1]销售数据!$I:$I)</f>
        <v>0</v>
      </c>
      <c r="AI74">
        <f>SUMIF([1]销售数据!$B:$B,AD74,[1]销售数据!$H:$H)</f>
        <v>0</v>
      </c>
      <c r="AJ74" s="20">
        <f t="shared" si="31"/>
        <v>0</v>
      </c>
      <c r="AK74">
        <f>SUMIF([1]发货店铺数!$B:$B,AD74,[1]发货店铺数!$G:$G)</f>
        <v>0</v>
      </c>
      <c r="AL74">
        <f>SUMIF([1]销售店铺数!$B:$B,AD74,[1]销售店铺数!$G:$G)</f>
        <v>0</v>
      </c>
      <c r="AM74">
        <f>SUMIF([1]销售店铺数!$B:$B,AD74,[1]销售店铺数!$G:$G)</f>
        <v>0</v>
      </c>
      <c r="AN74" s="20">
        <f t="shared" si="32"/>
        <v>0</v>
      </c>
      <c r="AO74" s="20">
        <f t="shared" si="33"/>
        <v>0</v>
      </c>
      <c r="AP74" s="20">
        <f t="shared" si="34"/>
        <v>0</v>
      </c>
      <c r="AQ74" s="12">
        <f t="shared" si="35"/>
        <v>0</v>
      </c>
      <c r="AR74" s="20">
        <f t="shared" si="36"/>
        <v>0.7142857142857143</v>
      </c>
      <c r="AS74" s="20">
        <f t="shared" si="37"/>
        <v>0</v>
      </c>
    </row>
    <row r="75" spans="1:45">
      <c r="A75" s="7" t="s">
        <v>92</v>
      </c>
      <c r="B75" s="5" t="s">
        <v>182</v>
      </c>
      <c r="C75" s="5" t="s">
        <v>100</v>
      </c>
      <c r="D75" s="5" t="s">
        <v>122</v>
      </c>
      <c r="E75" s="5" t="s">
        <v>183</v>
      </c>
      <c r="F75" s="5" t="s">
        <v>122</v>
      </c>
      <c r="G75" s="5" t="s">
        <v>97</v>
      </c>
      <c r="H75" s="5" t="s">
        <v>104</v>
      </c>
      <c r="I75" s="5">
        <v>0</v>
      </c>
      <c r="J75" s="5">
        <v>0</v>
      </c>
      <c r="K75" s="5">
        <v>0</v>
      </c>
      <c r="L75" s="5" t="s">
        <v>38</v>
      </c>
      <c r="M75" s="8" t="str">
        <f>IF(ISERROR( VLOOKUP(AD75,'[1]采购入库货量(公司仓库)'!$A:$I,9,FALSE)),"", VLOOKUP(AD75,'[1]采购入库货量(公司仓库)'!$A:$I,9,FALSE))</f>
        <v/>
      </c>
      <c r="N75" s="8" t="str">
        <f>IF(ISERROR( VLOOKUP(AD75,[1]批发上市日期!$A:$F,6,FALSE)),"",  VLOOKUP(AD75,[1]批发上市日期!$A:$F,6,FALSE))</f>
        <v/>
      </c>
      <c r="O75" s="48">
        <f>IF(ISERROR(VLOOKUP(E75&amp;G75,'[1]采购入库货量(公司仓库)'!$A:$I,7,FALSE)),0,VLOOKUP(E75&amp;G75,'[1]采购入库货量(公司仓库)'!$A:$I,7,FALSE))</f>
        <v>0</v>
      </c>
      <c r="P75" s="12">
        <f t="shared" si="22"/>
        <v>0</v>
      </c>
      <c r="Q75" s="14">
        <f>IF(ISERROR(VLOOKUP(E75&amp;G75,'[1]采购入库货量(公司仓库)'!$A:$I,8,FALSE)),0,VLOOKUP(E75&amp;G75,'[1]采购入库货量(公司仓库)'!$A:$I,8,FALSE))</f>
        <v>0</v>
      </c>
      <c r="R75" s="12">
        <f t="shared" si="23"/>
        <v>0</v>
      </c>
      <c r="S75">
        <f>SUMIF([1]库存总量!$H:$H,E75&amp;G75,[1]库存总量!$G:$G)</f>
        <v>0</v>
      </c>
      <c r="T75" s="12">
        <f t="shared" si="24"/>
        <v>0</v>
      </c>
      <c r="U75">
        <f>SUMIFS([1]库存总量!$G:$G,[1]库存总量!$H:$H,E75&amp;G75,[1]库存总量!$A:$A,"B")</f>
        <v>0</v>
      </c>
      <c r="V75" s="12">
        <f t="shared" si="25"/>
        <v>0</v>
      </c>
      <c r="W75">
        <f>SUMIFS([1]库存总量!$G:$G,[1]库存总量!$H:$H,E75&amp;G75,[1]库存总量!$A:$A,"K")</f>
        <v>0</v>
      </c>
      <c r="X75" s="12">
        <f t="shared" si="26"/>
        <v>0</v>
      </c>
      <c r="Y75">
        <f t="shared" si="27"/>
        <v>0</v>
      </c>
      <c r="Z75" s="12">
        <f t="shared" si="28"/>
        <v>0</v>
      </c>
      <c r="AA75">
        <f>(IF(ISERROR((IF(ISERROR(VLOOKUP(E75&amp;G75,'[1]采购入库货量(公司仓库)'!$A:$H,7,FALSE)),0,VLOOKUP(E75&amp;G75,'[1]采购入库货量(公司仓库)'!$A:$H,7,FALSE)))*L75-(IF(ISERROR(VLOOKUP(E75&amp;G75,'[1]采购入库货量(公司仓库)'!$A:$H,8,FALSE)),0,VLOOKUP(E75&amp;G75,'[1]采购入库货量(公司仓库)'!$A:$H,8,FALSE)))),0,(IF(ISERROR(VLOOKUP(E75&amp;G75,'[1]采购入库货量(公司仓库)'!$A:$H,7,FALSE)),0,VLOOKUP(E75&amp;G75,'[1]采购入库货量(公司仓库)'!$A:$H,7,FALSE)))*L75-(IF(ISERROR(VLOOKUP(E75&amp;G75,'[1]采购入库货量(公司仓库)'!$A:$H,8,FALSE)),0,VLOOKUP(E75&amp;G75,'[1]采购入库货量(公司仓库)'!$A:$H,8,FALSE)))))</f>
        <v>0</v>
      </c>
      <c r="AB75">
        <f>SUMIF([1]销售数据!$B:$B,E75&amp;G75,[1]销售数据!$G:$G)</f>
        <v>0</v>
      </c>
      <c r="AC75" s="12">
        <f t="shared" si="29"/>
        <v>0</v>
      </c>
      <c r="AD75" t="str">
        <f t="shared" si="30"/>
        <v>81600</v>
      </c>
      <c r="AE75">
        <f>SUMIF([1]销售数据!$B:$B,AD75,[1]销售数据!$L:$L)</f>
        <v>0</v>
      </c>
      <c r="AF75">
        <f>SUMIF([1]销售数据!$B:$B,AD75,[1]销售数据!$K:$K)</f>
        <v>0</v>
      </c>
      <c r="AG75">
        <f>SUMIF([1]销售数据!$B:$B,AD75,[1]销售数据!$J:$J)</f>
        <v>0</v>
      </c>
      <c r="AH75">
        <f>SUMIF([1]销售数据!$B:$B,AD75,[1]销售数据!$I:$I)</f>
        <v>0</v>
      </c>
      <c r="AI75">
        <f>SUMIF([1]销售数据!$B:$B,AD75,[1]销售数据!$H:$H)</f>
        <v>0</v>
      </c>
      <c r="AJ75" s="20">
        <f t="shared" si="31"/>
        <v>0</v>
      </c>
      <c r="AK75">
        <f>SUMIF([1]发货店铺数!$B:$B,AD75,[1]发货店铺数!$G:$G)</f>
        <v>0</v>
      </c>
      <c r="AL75">
        <f>SUMIF([1]销售店铺数!$B:$B,AD75,[1]销售店铺数!$G:$G)</f>
        <v>0</v>
      </c>
      <c r="AM75">
        <f>SUMIF([1]销售店铺数!$B:$B,AD75,[1]销售店铺数!$G:$G)</f>
        <v>0</v>
      </c>
      <c r="AN75" s="20">
        <f t="shared" si="32"/>
        <v>0</v>
      </c>
      <c r="AO75" s="20">
        <f t="shared" si="33"/>
        <v>0</v>
      </c>
      <c r="AP75" s="20">
        <f t="shared" si="34"/>
        <v>0</v>
      </c>
      <c r="AQ75" s="12">
        <f t="shared" si="35"/>
        <v>0</v>
      </c>
      <c r="AR75" s="20">
        <f t="shared" si="36"/>
        <v>0</v>
      </c>
      <c r="AS75" s="20">
        <f t="shared" si="37"/>
        <v>0</v>
      </c>
    </row>
    <row r="76" spans="1:45">
      <c r="A76" s="7" t="s">
        <v>92</v>
      </c>
      <c r="B76" s="5" t="s">
        <v>182</v>
      </c>
      <c r="C76" s="5" t="s">
        <v>174</v>
      </c>
      <c r="D76" s="5" t="s">
        <v>184</v>
      </c>
      <c r="E76" s="5" t="s">
        <v>185</v>
      </c>
      <c r="F76" s="5" t="s">
        <v>184</v>
      </c>
      <c r="G76" s="5" t="s">
        <v>186</v>
      </c>
      <c r="H76" s="5" t="s">
        <v>187</v>
      </c>
      <c r="I76" s="5">
        <v>0</v>
      </c>
      <c r="J76" s="5">
        <v>0</v>
      </c>
      <c r="K76" s="5">
        <v>620</v>
      </c>
      <c r="L76" s="5" t="s">
        <v>38</v>
      </c>
      <c r="M76" s="8" t="str">
        <f>IF(ISERROR( VLOOKUP(AD76,'[1]采购入库货量(公司仓库)'!$A:$I,9,FALSE)),"", VLOOKUP(AD76,'[1]采购入库货量(公司仓库)'!$A:$I,9,FALSE))</f>
        <v/>
      </c>
      <c r="N76" s="8" t="str">
        <f>IF(ISERROR( VLOOKUP(AD76,[1]批发上市日期!$A:$F,6,FALSE)),"",  VLOOKUP(AD76,[1]批发上市日期!$A:$F,6,FALSE))</f>
        <v/>
      </c>
      <c r="O76" s="48">
        <f>IF(ISERROR(VLOOKUP(E76&amp;G76,'[1]采购入库货量(公司仓库)'!$A:$I,7,FALSE)),0,VLOOKUP(E76&amp;G76,'[1]采购入库货量(公司仓库)'!$A:$I,7,FALSE))</f>
        <v>0</v>
      </c>
      <c r="P76" s="12">
        <f t="shared" si="22"/>
        <v>0</v>
      </c>
      <c r="Q76" s="14">
        <f>IF(ISERROR(VLOOKUP(E76&amp;G76,'[1]采购入库货量(公司仓库)'!$A:$I,8,FALSE)),0,VLOOKUP(E76&amp;G76,'[1]采购入库货量(公司仓库)'!$A:$I,8,FALSE))</f>
        <v>0</v>
      </c>
      <c r="R76" s="12">
        <f t="shared" si="23"/>
        <v>0</v>
      </c>
      <c r="S76">
        <f>SUMIF([1]库存总量!$H:$H,E76&amp;G76,[1]库存总量!$G:$G)</f>
        <v>0</v>
      </c>
      <c r="T76" s="12">
        <f t="shared" si="24"/>
        <v>0</v>
      </c>
      <c r="U76">
        <f>SUMIFS([1]库存总量!$G:$G,[1]库存总量!$H:$H,E76&amp;G76,[1]库存总量!$A:$A,"B")</f>
        <v>0</v>
      </c>
      <c r="V76" s="12">
        <f t="shared" si="25"/>
        <v>0</v>
      </c>
      <c r="W76">
        <f>SUMIFS([1]库存总量!$G:$G,[1]库存总量!$H:$H,E76&amp;G76,[1]库存总量!$A:$A,"K")</f>
        <v>0</v>
      </c>
      <c r="X76" s="12">
        <f t="shared" si="26"/>
        <v>0</v>
      </c>
      <c r="Y76">
        <f t="shared" si="27"/>
        <v>0</v>
      </c>
      <c r="Z76" s="12">
        <f t="shared" si="28"/>
        <v>0</v>
      </c>
      <c r="AA76">
        <f>(IF(ISERROR((IF(ISERROR(VLOOKUP(E76&amp;G76,'[1]采购入库货量(公司仓库)'!$A:$H,7,FALSE)),0,VLOOKUP(E76&amp;G76,'[1]采购入库货量(公司仓库)'!$A:$H,7,FALSE)))*L76-(IF(ISERROR(VLOOKUP(E76&amp;G76,'[1]采购入库货量(公司仓库)'!$A:$H,8,FALSE)),0,VLOOKUP(E76&amp;G76,'[1]采购入库货量(公司仓库)'!$A:$H,8,FALSE)))),0,(IF(ISERROR(VLOOKUP(E76&amp;G76,'[1]采购入库货量(公司仓库)'!$A:$H,7,FALSE)),0,VLOOKUP(E76&amp;G76,'[1]采购入库货量(公司仓库)'!$A:$H,7,FALSE)))*L76-(IF(ISERROR(VLOOKUP(E76&amp;G76,'[1]采购入库货量(公司仓库)'!$A:$H,8,FALSE)),0,VLOOKUP(E76&amp;G76,'[1]采购入库货量(公司仓库)'!$A:$H,8,FALSE)))))</f>
        <v>0</v>
      </c>
      <c r="AB76">
        <f>SUMIF([1]销售数据!$B:$B,E76&amp;G76,[1]销售数据!$G:$G)</f>
        <v>0</v>
      </c>
      <c r="AC76" s="12">
        <f t="shared" si="29"/>
        <v>0</v>
      </c>
      <c r="AD76" t="str">
        <f t="shared" si="30"/>
        <v>2022WXE1418902</v>
      </c>
      <c r="AE76">
        <f>SUMIF([1]销售数据!$B:$B,AD76,[1]销售数据!$L:$L)</f>
        <v>0</v>
      </c>
      <c r="AF76">
        <f>SUMIF([1]销售数据!$B:$B,AD76,[1]销售数据!$K:$K)</f>
        <v>0</v>
      </c>
      <c r="AG76">
        <f>SUMIF([1]销售数据!$B:$B,AD76,[1]销售数据!$J:$J)</f>
        <v>0</v>
      </c>
      <c r="AH76">
        <f>SUMIF([1]销售数据!$B:$B,AD76,[1]销售数据!$I:$I)</f>
        <v>0</v>
      </c>
      <c r="AI76">
        <f>SUMIF([1]销售数据!$B:$B,AD76,[1]销售数据!$H:$H)</f>
        <v>0</v>
      </c>
      <c r="AJ76" s="20">
        <f t="shared" si="31"/>
        <v>0</v>
      </c>
      <c r="AK76">
        <f>SUMIF([1]发货店铺数!$B:$B,AD76,[1]发货店铺数!$G:$G)</f>
        <v>0</v>
      </c>
      <c r="AL76">
        <f>SUMIF([1]销售店铺数!$B:$B,AD76,[1]销售店铺数!$G:$G)</f>
        <v>0</v>
      </c>
      <c r="AM76">
        <f>SUMIF([1]销售店铺数!$B:$B,AD76,[1]销售店铺数!$G:$G)</f>
        <v>0</v>
      </c>
      <c r="AN76" s="20">
        <f t="shared" si="32"/>
        <v>0</v>
      </c>
      <c r="AO76" s="20">
        <f t="shared" si="33"/>
        <v>0</v>
      </c>
      <c r="AP76" s="20">
        <f t="shared" si="34"/>
        <v>0</v>
      </c>
      <c r="AQ76" s="12">
        <f t="shared" si="35"/>
        <v>0</v>
      </c>
      <c r="AR76" s="20">
        <f t="shared" si="36"/>
        <v>1</v>
      </c>
      <c r="AS76" s="20">
        <f t="shared" si="37"/>
        <v>0</v>
      </c>
    </row>
    <row r="77" spans="1:45">
      <c r="A77" s="7" t="s">
        <v>92</v>
      </c>
      <c r="B77" s="5" t="s">
        <v>182</v>
      </c>
      <c r="C77" s="5" t="s">
        <v>174</v>
      </c>
      <c r="D77" s="5" t="s">
        <v>184</v>
      </c>
      <c r="E77" s="5" t="s">
        <v>185</v>
      </c>
      <c r="F77" s="5" t="s">
        <v>184</v>
      </c>
      <c r="G77" s="5" t="s">
        <v>97</v>
      </c>
      <c r="H77" s="5" t="s">
        <v>104</v>
      </c>
      <c r="I77" s="5">
        <v>0</v>
      </c>
      <c r="J77" s="5">
        <v>0</v>
      </c>
      <c r="K77" s="5">
        <v>620</v>
      </c>
      <c r="L77" s="5" t="s">
        <v>38</v>
      </c>
      <c r="M77" s="8" t="str">
        <f>IF(ISERROR( VLOOKUP(AD77,'[1]采购入库货量(公司仓库)'!$A:$I,9,FALSE)),"", VLOOKUP(AD77,'[1]采购入库货量(公司仓库)'!$A:$I,9,FALSE))</f>
        <v/>
      </c>
      <c r="N77" s="8" t="str">
        <f>IF(ISERROR( VLOOKUP(AD77,[1]批发上市日期!$A:$F,6,FALSE)),"",  VLOOKUP(AD77,[1]批发上市日期!$A:$F,6,FALSE))</f>
        <v/>
      </c>
      <c r="O77" s="48">
        <f>IF(ISERROR(VLOOKUP(E77&amp;G77,'[1]采购入库货量(公司仓库)'!$A:$I,7,FALSE)),0,VLOOKUP(E77&amp;G77,'[1]采购入库货量(公司仓库)'!$A:$I,7,FALSE))</f>
        <v>0</v>
      </c>
      <c r="P77" s="12">
        <f t="shared" si="22"/>
        <v>0</v>
      </c>
      <c r="Q77" s="14">
        <f>IF(ISERROR(VLOOKUP(E77&amp;G77,'[1]采购入库货量(公司仓库)'!$A:$I,8,FALSE)),0,VLOOKUP(E77&amp;G77,'[1]采购入库货量(公司仓库)'!$A:$I,8,FALSE))</f>
        <v>0</v>
      </c>
      <c r="R77" s="12">
        <f t="shared" si="23"/>
        <v>0</v>
      </c>
      <c r="S77">
        <f>SUMIF([1]库存总量!$H:$H,E77&amp;G77,[1]库存总量!$G:$G)</f>
        <v>5</v>
      </c>
      <c r="T77" s="12">
        <f t="shared" si="24"/>
        <v>0</v>
      </c>
      <c r="U77">
        <f>SUMIFS([1]库存总量!$G:$G,[1]库存总量!$H:$H,E77&amp;G77,[1]库存总量!$A:$A,"B")</f>
        <v>0</v>
      </c>
      <c r="V77" s="12">
        <f t="shared" si="25"/>
        <v>0</v>
      </c>
      <c r="W77">
        <f>SUMIFS([1]库存总量!$G:$G,[1]库存总量!$H:$H,E77&amp;G77,[1]库存总量!$A:$A,"K")</f>
        <v>5</v>
      </c>
      <c r="X77" s="12">
        <f t="shared" si="26"/>
        <v>0</v>
      </c>
      <c r="Y77">
        <f t="shared" si="27"/>
        <v>0</v>
      </c>
      <c r="Z77" s="12">
        <f t="shared" si="28"/>
        <v>0</v>
      </c>
      <c r="AA77">
        <f>(IF(ISERROR((IF(ISERROR(VLOOKUP(E77&amp;G77,'[1]采购入库货量(公司仓库)'!$A:$H,7,FALSE)),0,VLOOKUP(E77&amp;G77,'[1]采购入库货量(公司仓库)'!$A:$H,7,FALSE)))*L77-(IF(ISERROR(VLOOKUP(E77&amp;G77,'[1]采购入库货量(公司仓库)'!$A:$H,8,FALSE)),0,VLOOKUP(E77&amp;G77,'[1]采购入库货量(公司仓库)'!$A:$H,8,FALSE)))),0,(IF(ISERROR(VLOOKUP(E77&amp;G77,'[1]采购入库货量(公司仓库)'!$A:$H,7,FALSE)),0,VLOOKUP(E77&amp;G77,'[1]采购入库货量(公司仓库)'!$A:$H,7,FALSE)))*L77-(IF(ISERROR(VLOOKUP(E77&amp;G77,'[1]采购入库货量(公司仓库)'!$A:$H,8,FALSE)),0,VLOOKUP(E77&amp;G77,'[1]采购入库货量(公司仓库)'!$A:$H,8,FALSE)))))</f>
        <v>0</v>
      </c>
      <c r="AB77">
        <f>SUMIF([1]销售数据!$B:$B,E77&amp;G77,[1]销售数据!$G:$G)</f>
        <v>1</v>
      </c>
      <c r="AC77" s="12">
        <f t="shared" si="29"/>
        <v>0</v>
      </c>
      <c r="AD77" t="str">
        <f t="shared" si="30"/>
        <v>2022WXE141800</v>
      </c>
      <c r="AE77">
        <f>SUMIF([1]销售数据!$B:$B,AD77,[1]销售数据!$L:$L)</f>
        <v>1</v>
      </c>
      <c r="AF77">
        <f>SUMIF([1]销售数据!$B:$B,AD77,[1]销售数据!$K:$K)</f>
        <v>0</v>
      </c>
      <c r="AG77">
        <f>SUMIF([1]销售数据!$B:$B,AD77,[1]销售数据!$J:$J)</f>
        <v>0</v>
      </c>
      <c r="AH77">
        <f>SUMIF([1]销售数据!$B:$B,AD77,[1]销售数据!$I:$I)</f>
        <v>0</v>
      </c>
      <c r="AI77">
        <f>SUMIF([1]销售数据!$B:$B,AD77,[1]销售数据!$H:$H)</f>
        <v>0</v>
      </c>
      <c r="AJ77" s="20">
        <f t="shared" si="31"/>
        <v>0</v>
      </c>
      <c r="AK77">
        <f>SUMIF([1]发货店铺数!$B:$B,AD77,[1]发货店铺数!$G:$G)</f>
        <v>0</v>
      </c>
      <c r="AL77">
        <f>SUMIF([1]销售店铺数!$B:$B,AD77,[1]销售店铺数!$G:$G)</f>
        <v>1</v>
      </c>
      <c r="AM77">
        <f>SUMIF([1]销售店铺数!$B:$B,AD77,[1]销售店铺数!$G:$G)</f>
        <v>1</v>
      </c>
      <c r="AN77" s="20">
        <f t="shared" si="32"/>
        <v>0</v>
      </c>
      <c r="AO77" s="20">
        <f t="shared" si="33"/>
        <v>0.2</v>
      </c>
      <c r="AP77" s="20">
        <f t="shared" si="34"/>
        <v>0</v>
      </c>
      <c r="AQ77" s="12">
        <f t="shared" si="35"/>
        <v>620</v>
      </c>
      <c r="AR77" s="20">
        <f t="shared" si="36"/>
        <v>1</v>
      </c>
      <c r="AS77" s="20">
        <f t="shared" si="37"/>
        <v>0</v>
      </c>
    </row>
    <row r="78" spans="1:45">
      <c r="A78" s="7" t="s">
        <v>92</v>
      </c>
      <c r="B78" s="5" t="s">
        <v>182</v>
      </c>
      <c r="C78" s="5" t="s">
        <v>174</v>
      </c>
      <c r="D78" s="5" t="s">
        <v>184</v>
      </c>
      <c r="E78" s="5" t="s">
        <v>185</v>
      </c>
      <c r="F78" s="5" t="s">
        <v>184</v>
      </c>
      <c r="G78" s="5" t="s">
        <v>188</v>
      </c>
      <c r="H78" s="5" t="s">
        <v>189</v>
      </c>
      <c r="I78" s="5">
        <v>0</v>
      </c>
      <c r="J78" s="5">
        <v>0</v>
      </c>
      <c r="K78" s="5">
        <v>620</v>
      </c>
      <c r="L78" s="5" t="s">
        <v>38</v>
      </c>
      <c r="M78" s="8" t="str">
        <f>IF(ISERROR( VLOOKUP(AD78,'[1]采购入库货量(公司仓库)'!$A:$I,9,FALSE)),"", VLOOKUP(AD78,'[1]采购入库货量(公司仓库)'!$A:$I,9,FALSE))</f>
        <v/>
      </c>
      <c r="N78" s="8" t="str">
        <f>IF(ISERROR( VLOOKUP(AD78,[1]批发上市日期!$A:$F,6,FALSE)),"",  VLOOKUP(AD78,[1]批发上市日期!$A:$F,6,FALSE))</f>
        <v/>
      </c>
      <c r="O78" s="48">
        <f>IF(ISERROR(VLOOKUP(E78&amp;G78,'[1]采购入库货量(公司仓库)'!$A:$I,7,FALSE)),0,VLOOKUP(E78&amp;G78,'[1]采购入库货量(公司仓库)'!$A:$I,7,FALSE))</f>
        <v>0</v>
      </c>
      <c r="P78" s="12">
        <f t="shared" si="22"/>
        <v>0</v>
      </c>
      <c r="Q78" s="14">
        <f>IF(ISERROR(VLOOKUP(E78&amp;G78,'[1]采购入库货量(公司仓库)'!$A:$I,8,FALSE)),0,VLOOKUP(E78&amp;G78,'[1]采购入库货量(公司仓库)'!$A:$I,8,FALSE))</f>
        <v>0</v>
      </c>
      <c r="R78" s="12">
        <f t="shared" si="23"/>
        <v>0</v>
      </c>
      <c r="S78">
        <f>SUMIF([1]库存总量!$H:$H,E78&amp;G78,[1]库存总量!$G:$G)</f>
        <v>0</v>
      </c>
      <c r="T78" s="12">
        <f t="shared" si="24"/>
        <v>0</v>
      </c>
      <c r="U78">
        <f>SUMIFS([1]库存总量!$G:$G,[1]库存总量!$H:$H,E78&amp;G78,[1]库存总量!$A:$A,"B")</f>
        <v>0</v>
      </c>
      <c r="V78" s="12">
        <f t="shared" si="25"/>
        <v>0</v>
      </c>
      <c r="W78">
        <f>SUMIFS([1]库存总量!$G:$G,[1]库存总量!$H:$H,E78&amp;G78,[1]库存总量!$A:$A,"K")</f>
        <v>0</v>
      </c>
      <c r="X78" s="12">
        <f t="shared" si="26"/>
        <v>0</v>
      </c>
      <c r="Y78">
        <f t="shared" si="27"/>
        <v>0</v>
      </c>
      <c r="Z78" s="12">
        <f t="shared" si="28"/>
        <v>0</v>
      </c>
      <c r="AA78">
        <f>(IF(ISERROR((IF(ISERROR(VLOOKUP(E78&amp;G78,'[1]采购入库货量(公司仓库)'!$A:$H,7,FALSE)),0,VLOOKUP(E78&amp;G78,'[1]采购入库货量(公司仓库)'!$A:$H,7,FALSE)))*L78-(IF(ISERROR(VLOOKUP(E78&amp;G78,'[1]采购入库货量(公司仓库)'!$A:$H,8,FALSE)),0,VLOOKUP(E78&amp;G78,'[1]采购入库货量(公司仓库)'!$A:$H,8,FALSE)))),0,(IF(ISERROR(VLOOKUP(E78&amp;G78,'[1]采购入库货量(公司仓库)'!$A:$H,7,FALSE)),0,VLOOKUP(E78&amp;G78,'[1]采购入库货量(公司仓库)'!$A:$H,7,FALSE)))*L78-(IF(ISERROR(VLOOKUP(E78&amp;G78,'[1]采购入库货量(公司仓库)'!$A:$H,8,FALSE)),0,VLOOKUP(E78&amp;G78,'[1]采购入库货量(公司仓库)'!$A:$H,8,FALSE)))))</f>
        <v>0</v>
      </c>
      <c r="AB78">
        <f>SUMIF([1]销售数据!$B:$B,E78&amp;G78,[1]销售数据!$G:$G)</f>
        <v>0</v>
      </c>
      <c r="AC78" s="12">
        <f t="shared" si="29"/>
        <v>0</v>
      </c>
      <c r="AD78" t="str">
        <f t="shared" si="30"/>
        <v>2022WXE1418907</v>
      </c>
      <c r="AE78">
        <f>SUMIF([1]销售数据!$B:$B,AD78,[1]销售数据!$L:$L)</f>
        <v>0</v>
      </c>
      <c r="AF78">
        <f>SUMIF([1]销售数据!$B:$B,AD78,[1]销售数据!$K:$K)</f>
        <v>0</v>
      </c>
      <c r="AG78">
        <f>SUMIF([1]销售数据!$B:$B,AD78,[1]销售数据!$J:$J)</f>
        <v>0</v>
      </c>
      <c r="AH78">
        <f>SUMIF([1]销售数据!$B:$B,AD78,[1]销售数据!$I:$I)</f>
        <v>0</v>
      </c>
      <c r="AI78">
        <f>SUMIF([1]销售数据!$B:$B,AD78,[1]销售数据!$H:$H)</f>
        <v>0</v>
      </c>
      <c r="AJ78" s="20">
        <f t="shared" si="31"/>
        <v>0</v>
      </c>
      <c r="AK78">
        <f>SUMIF([1]发货店铺数!$B:$B,AD78,[1]发货店铺数!$G:$G)</f>
        <v>0</v>
      </c>
      <c r="AL78">
        <f>SUMIF([1]销售店铺数!$B:$B,AD78,[1]销售店铺数!$G:$G)</f>
        <v>0</v>
      </c>
      <c r="AM78">
        <f>SUMIF([1]销售店铺数!$B:$B,AD78,[1]销售店铺数!$G:$G)</f>
        <v>0</v>
      </c>
      <c r="AN78" s="20">
        <f t="shared" si="32"/>
        <v>0</v>
      </c>
      <c r="AO78" s="20">
        <f t="shared" si="33"/>
        <v>0</v>
      </c>
      <c r="AP78" s="20">
        <f t="shared" si="34"/>
        <v>0</v>
      </c>
      <c r="AQ78" s="12">
        <f t="shared" si="35"/>
        <v>0</v>
      </c>
      <c r="AR78" s="20">
        <f t="shared" si="36"/>
        <v>1</v>
      </c>
      <c r="AS78" s="20">
        <f t="shared" si="37"/>
        <v>0</v>
      </c>
    </row>
    <row r="79" spans="1:45">
      <c r="A79" s="7" t="s">
        <v>92</v>
      </c>
      <c r="B79" s="5" t="s">
        <v>182</v>
      </c>
      <c r="C79" s="5" t="s">
        <v>190</v>
      </c>
      <c r="D79" s="5" t="s">
        <v>191</v>
      </c>
      <c r="E79" s="5" t="s">
        <v>192</v>
      </c>
      <c r="F79" s="5" t="s">
        <v>191</v>
      </c>
      <c r="G79" s="5" t="s">
        <v>97</v>
      </c>
      <c r="H79" s="5" t="s">
        <v>104</v>
      </c>
      <c r="I79" s="5">
        <v>100</v>
      </c>
      <c r="J79" s="5">
        <v>200</v>
      </c>
      <c r="K79" s="5">
        <v>500</v>
      </c>
      <c r="L79" s="5" t="s">
        <v>38</v>
      </c>
      <c r="M79" s="8" t="str">
        <f>IF(ISERROR( VLOOKUP(AD79,'[1]采购入库货量(公司仓库)'!$A:$I,9,FALSE)),"", VLOOKUP(AD79,'[1]采购入库货量(公司仓库)'!$A:$I,9,FALSE))</f>
        <v/>
      </c>
      <c r="N79" s="8" t="str">
        <f>IF(ISERROR( VLOOKUP(AD79,[1]批发上市日期!$A:$F,6,FALSE)),"",  VLOOKUP(AD79,[1]批发上市日期!$A:$F,6,FALSE))</f>
        <v/>
      </c>
      <c r="O79" s="48">
        <f>IF(ISERROR(VLOOKUP(E79&amp;G79,'[1]采购入库货量(公司仓库)'!$A:$I,7,FALSE)),0,VLOOKUP(E79&amp;G79,'[1]采购入库货量(公司仓库)'!$A:$I,7,FALSE))</f>
        <v>0</v>
      </c>
      <c r="P79" s="12">
        <f t="shared" si="22"/>
        <v>0</v>
      </c>
      <c r="Q79" s="14">
        <f>IF(ISERROR(VLOOKUP(E79&amp;G79,'[1]采购入库货量(公司仓库)'!$A:$I,8,FALSE)),0,VLOOKUP(E79&amp;G79,'[1]采购入库货量(公司仓库)'!$A:$I,8,FALSE))</f>
        <v>0</v>
      </c>
      <c r="R79" s="12">
        <f t="shared" si="23"/>
        <v>0</v>
      </c>
      <c r="S79">
        <f>SUMIF([1]库存总量!$H:$H,E79&amp;G79,[1]库存总量!$G:$G)</f>
        <v>0</v>
      </c>
      <c r="T79" s="12">
        <f t="shared" si="24"/>
        <v>0</v>
      </c>
      <c r="U79">
        <f>SUMIFS([1]库存总量!$G:$G,[1]库存总量!$H:$H,E79&amp;G79,[1]库存总量!$A:$A,"B")</f>
        <v>0</v>
      </c>
      <c r="V79" s="12">
        <f t="shared" si="25"/>
        <v>0</v>
      </c>
      <c r="W79">
        <f>SUMIFS([1]库存总量!$G:$G,[1]库存总量!$H:$H,E79&amp;G79,[1]库存总量!$A:$A,"K")</f>
        <v>0</v>
      </c>
      <c r="X79" s="12">
        <f t="shared" si="26"/>
        <v>0</v>
      </c>
      <c r="Y79">
        <f t="shared" si="27"/>
        <v>0</v>
      </c>
      <c r="Z79" s="12">
        <f t="shared" si="28"/>
        <v>0</v>
      </c>
      <c r="AA79">
        <f>(IF(ISERROR((IF(ISERROR(VLOOKUP(E79&amp;G79,'[1]采购入库货量(公司仓库)'!$A:$H,7,FALSE)),0,VLOOKUP(E79&amp;G79,'[1]采购入库货量(公司仓库)'!$A:$H,7,FALSE)))*L79-(IF(ISERROR(VLOOKUP(E79&amp;G79,'[1]采购入库货量(公司仓库)'!$A:$H,8,FALSE)),0,VLOOKUP(E79&amp;G79,'[1]采购入库货量(公司仓库)'!$A:$H,8,FALSE)))),0,(IF(ISERROR(VLOOKUP(E79&amp;G79,'[1]采购入库货量(公司仓库)'!$A:$H,7,FALSE)),0,VLOOKUP(E79&amp;G79,'[1]采购入库货量(公司仓库)'!$A:$H,7,FALSE)))*L79-(IF(ISERROR(VLOOKUP(E79&amp;G79,'[1]采购入库货量(公司仓库)'!$A:$H,8,FALSE)),0,VLOOKUP(E79&amp;G79,'[1]采购入库货量(公司仓库)'!$A:$H,8,FALSE)))))</f>
        <v>0</v>
      </c>
      <c r="AB79">
        <f>SUMIF([1]销售数据!$B:$B,E79&amp;G79,[1]销售数据!$G:$G)</f>
        <v>0</v>
      </c>
      <c r="AC79" s="12">
        <f t="shared" si="29"/>
        <v>0</v>
      </c>
      <c r="AD79" t="str">
        <f t="shared" si="30"/>
        <v>550600</v>
      </c>
      <c r="AE79">
        <f>SUMIF([1]销售数据!$B:$B,AD79,[1]销售数据!$L:$L)</f>
        <v>0</v>
      </c>
      <c r="AF79">
        <f>SUMIF([1]销售数据!$B:$B,AD79,[1]销售数据!$K:$K)</f>
        <v>0</v>
      </c>
      <c r="AG79">
        <f>SUMIF([1]销售数据!$B:$B,AD79,[1]销售数据!$J:$J)</f>
        <v>0</v>
      </c>
      <c r="AH79">
        <f>SUMIF([1]销售数据!$B:$B,AD79,[1]销售数据!$I:$I)</f>
        <v>0</v>
      </c>
      <c r="AI79">
        <f>SUMIF([1]销售数据!$B:$B,AD79,[1]销售数据!$H:$H)</f>
        <v>0</v>
      </c>
      <c r="AJ79" s="20">
        <f t="shared" si="31"/>
        <v>0</v>
      </c>
      <c r="AK79">
        <f>SUMIF([1]发货店铺数!$B:$B,AD79,[1]发货店铺数!$G:$G)</f>
        <v>0</v>
      </c>
      <c r="AL79">
        <f>SUMIF([1]销售店铺数!$B:$B,AD79,[1]销售店铺数!$G:$G)</f>
        <v>0</v>
      </c>
      <c r="AM79">
        <f>SUMIF([1]销售店铺数!$B:$B,AD79,[1]销售店铺数!$G:$G)</f>
        <v>0</v>
      </c>
      <c r="AN79" s="20">
        <f t="shared" si="32"/>
        <v>0</v>
      </c>
      <c r="AO79" s="20">
        <f t="shared" si="33"/>
        <v>0</v>
      </c>
      <c r="AP79" s="20">
        <f t="shared" si="34"/>
        <v>0</v>
      </c>
      <c r="AQ79" s="12">
        <f t="shared" si="35"/>
        <v>0</v>
      </c>
      <c r="AR79" s="20">
        <f t="shared" si="36"/>
        <v>0.6</v>
      </c>
      <c r="AS79" s="20">
        <f t="shared" si="37"/>
        <v>0</v>
      </c>
    </row>
    <row r="80" spans="1:45">
      <c r="A80" s="7" t="s">
        <v>92</v>
      </c>
      <c r="B80" s="5" t="s">
        <v>193</v>
      </c>
      <c r="C80" s="5" t="s">
        <v>100</v>
      </c>
      <c r="D80" s="5" t="s">
        <v>23</v>
      </c>
      <c r="E80" s="5" t="s">
        <v>194</v>
      </c>
      <c r="F80" s="5" t="s">
        <v>23</v>
      </c>
      <c r="G80" s="5" t="s">
        <v>195</v>
      </c>
      <c r="H80" s="5" t="s">
        <v>196</v>
      </c>
      <c r="I80" s="5">
        <v>50</v>
      </c>
      <c r="J80" s="5">
        <v>0</v>
      </c>
      <c r="K80" s="5">
        <v>280</v>
      </c>
      <c r="L80" s="5" t="s">
        <v>38</v>
      </c>
      <c r="M80" s="8" t="str">
        <f>IF(ISERROR( VLOOKUP(AD80,'[1]采购入库货量(公司仓库)'!$A:$I,9,FALSE)),"", VLOOKUP(AD80,'[1]采购入库货量(公司仓库)'!$A:$I,9,FALSE))</f>
        <v/>
      </c>
      <c r="N80" s="8" t="str">
        <f>IF(ISERROR( VLOOKUP(AD80,[1]批发上市日期!$A:$F,6,FALSE)),"",  VLOOKUP(AD80,[1]批发上市日期!$A:$F,6,FALSE))</f>
        <v/>
      </c>
      <c r="O80" s="48">
        <f>IF(ISERROR(VLOOKUP(E80&amp;G80,'[1]采购入库货量(公司仓库)'!$A:$I,7,FALSE)),0,VLOOKUP(E80&amp;G80,'[1]采购入库货量(公司仓库)'!$A:$I,7,FALSE))</f>
        <v>0</v>
      </c>
      <c r="P80" s="12">
        <f t="shared" si="22"/>
        <v>0</v>
      </c>
      <c r="Q80" s="14">
        <f>IF(ISERROR(VLOOKUP(E80&amp;G80,'[1]采购入库货量(公司仓库)'!$A:$I,8,FALSE)),0,VLOOKUP(E80&amp;G80,'[1]采购入库货量(公司仓库)'!$A:$I,8,FALSE))</f>
        <v>0</v>
      </c>
      <c r="R80" s="12">
        <f t="shared" si="23"/>
        <v>0</v>
      </c>
      <c r="S80">
        <f>SUMIF([1]库存总量!$H:$H,E80&amp;G80,[1]库存总量!$G:$G)</f>
        <v>0</v>
      </c>
      <c r="T80" s="12">
        <f t="shared" si="24"/>
        <v>0</v>
      </c>
      <c r="U80">
        <f>SUMIFS([1]库存总量!$G:$G,[1]库存总量!$H:$H,E80&amp;G80,[1]库存总量!$A:$A,"B")</f>
        <v>0</v>
      </c>
      <c r="V80" s="12">
        <f t="shared" si="25"/>
        <v>0</v>
      </c>
      <c r="W80">
        <f>SUMIFS([1]库存总量!$G:$G,[1]库存总量!$H:$H,E80&amp;G80,[1]库存总量!$A:$A,"K")</f>
        <v>0</v>
      </c>
      <c r="X80" s="12">
        <f t="shared" si="26"/>
        <v>0</v>
      </c>
      <c r="Y80">
        <f t="shared" si="27"/>
        <v>0</v>
      </c>
      <c r="Z80" s="12">
        <f t="shared" si="28"/>
        <v>0</v>
      </c>
      <c r="AA80">
        <f>(IF(ISERROR((IF(ISERROR(VLOOKUP(E80&amp;G80,'[1]采购入库货量(公司仓库)'!$A:$H,7,FALSE)),0,VLOOKUP(E80&amp;G80,'[1]采购入库货量(公司仓库)'!$A:$H,7,FALSE)))*L80-(IF(ISERROR(VLOOKUP(E80&amp;G80,'[1]采购入库货量(公司仓库)'!$A:$H,8,FALSE)),0,VLOOKUP(E80&amp;G80,'[1]采购入库货量(公司仓库)'!$A:$H,8,FALSE)))),0,(IF(ISERROR(VLOOKUP(E80&amp;G80,'[1]采购入库货量(公司仓库)'!$A:$H,7,FALSE)),0,VLOOKUP(E80&amp;G80,'[1]采购入库货量(公司仓库)'!$A:$H,7,FALSE)))*L80-(IF(ISERROR(VLOOKUP(E80&amp;G80,'[1]采购入库货量(公司仓库)'!$A:$H,8,FALSE)),0,VLOOKUP(E80&amp;G80,'[1]采购入库货量(公司仓库)'!$A:$H,8,FALSE)))))</f>
        <v>0</v>
      </c>
      <c r="AB80">
        <f>SUMIF([1]销售数据!$B:$B,E80&amp;G80,[1]销售数据!$G:$G)</f>
        <v>0</v>
      </c>
      <c r="AC80" s="12">
        <f t="shared" si="29"/>
        <v>0</v>
      </c>
      <c r="AD80" t="str">
        <f t="shared" si="30"/>
        <v>12222B1 6</v>
      </c>
      <c r="AE80">
        <f>SUMIF([1]销售数据!$B:$B,AD80,[1]销售数据!$L:$L)</f>
        <v>0</v>
      </c>
      <c r="AF80">
        <f>SUMIF([1]销售数据!$B:$B,AD80,[1]销售数据!$K:$K)</f>
        <v>0</v>
      </c>
      <c r="AG80">
        <f>SUMIF([1]销售数据!$B:$B,AD80,[1]销售数据!$J:$J)</f>
        <v>0</v>
      </c>
      <c r="AH80">
        <f>SUMIF([1]销售数据!$B:$B,AD80,[1]销售数据!$I:$I)</f>
        <v>0</v>
      </c>
      <c r="AI80">
        <f>SUMIF([1]销售数据!$B:$B,AD80,[1]销售数据!$H:$H)</f>
        <v>0</v>
      </c>
      <c r="AJ80" s="20">
        <f t="shared" si="31"/>
        <v>0</v>
      </c>
      <c r="AK80">
        <f>SUMIF([1]发货店铺数!$B:$B,AD80,[1]发货店铺数!$G:$G)</f>
        <v>0</v>
      </c>
      <c r="AL80">
        <f>SUMIF([1]销售店铺数!$B:$B,AD80,[1]销售店铺数!$G:$G)</f>
        <v>0</v>
      </c>
      <c r="AM80">
        <f>SUMIF([1]销售店铺数!$B:$B,AD80,[1]销售店铺数!$G:$G)</f>
        <v>0</v>
      </c>
      <c r="AN80" s="20">
        <f t="shared" si="32"/>
        <v>0</v>
      </c>
      <c r="AO80" s="20">
        <f t="shared" si="33"/>
        <v>0</v>
      </c>
      <c r="AP80" s="20">
        <f t="shared" si="34"/>
        <v>0</v>
      </c>
      <c r="AQ80" s="12">
        <f t="shared" si="35"/>
        <v>0</v>
      </c>
      <c r="AR80" s="20">
        <f t="shared" si="36"/>
        <v>1</v>
      </c>
      <c r="AS80" s="20">
        <f t="shared" si="37"/>
        <v>0</v>
      </c>
    </row>
    <row r="81" spans="1:45">
      <c r="A81" s="7" t="s">
        <v>92</v>
      </c>
      <c r="B81" s="5" t="s">
        <v>193</v>
      </c>
      <c r="C81" s="5" t="s">
        <v>100</v>
      </c>
      <c r="D81" s="5" t="s">
        <v>23</v>
      </c>
      <c r="E81" s="5" t="s">
        <v>194</v>
      </c>
      <c r="F81" s="5" t="s">
        <v>23</v>
      </c>
      <c r="G81" s="5" t="s">
        <v>197</v>
      </c>
      <c r="H81" s="5" t="s">
        <v>198</v>
      </c>
      <c r="I81" s="5">
        <v>50</v>
      </c>
      <c r="J81" s="5">
        <v>0</v>
      </c>
      <c r="K81" s="5">
        <v>280</v>
      </c>
      <c r="L81" s="5" t="s">
        <v>38</v>
      </c>
      <c r="M81" s="8" t="str">
        <f>IF(ISERROR( VLOOKUP(AD81,'[1]采购入库货量(公司仓库)'!$A:$I,9,FALSE)),"", VLOOKUP(AD81,'[1]采购入库货量(公司仓库)'!$A:$I,9,FALSE))</f>
        <v/>
      </c>
      <c r="N81" s="8" t="str">
        <f>IF(ISERROR( VLOOKUP(AD81,[1]批发上市日期!$A:$F,6,FALSE)),"",  VLOOKUP(AD81,[1]批发上市日期!$A:$F,6,FALSE))</f>
        <v/>
      </c>
      <c r="O81" s="48">
        <f>IF(ISERROR(VLOOKUP(E81&amp;G81,'[1]采购入库货量(公司仓库)'!$A:$I,7,FALSE)),0,VLOOKUP(E81&amp;G81,'[1]采购入库货量(公司仓库)'!$A:$I,7,FALSE))</f>
        <v>0</v>
      </c>
      <c r="P81" s="12">
        <f t="shared" si="22"/>
        <v>0</v>
      </c>
      <c r="Q81" s="14">
        <f>IF(ISERROR(VLOOKUP(E81&amp;G81,'[1]采购入库货量(公司仓库)'!$A:$I,8,FALSE)),0,VLOOKUP(E81&amp;G81,'[1]采购入库货量(公司仓库)'!$A:$I,8,FALSE))</f>
        <v>0</v>
      </c>
      <c r="R81" s="12">
        <f t="shared" si="23"/>
        <v>0</v>
      </c>
      <c r="S81">
        <f>SUMIF([1]库存总量!$H:$H,E81&amp;G81,[1]库存总量!$G:$G)</f>
        <v>0</v>
      </c>
      <c r="T81" s="12">
        <f t="shared" si="24"/>
        <v>0</v>
      </c>
      <c r="U81">
        <f>SUMIFS([1]库存总量!$G:$G,[1]库存总量!$H:$H,E81&amp;G81,[1]库存总量!$A:$A,"B")</f>
        <v>0</v>
      </c>
      <c r="V81" s="12">
        <f t="shared" si="25"/>
        <v>0</v>
      </c>
      <c r="W81">
        <f>SUMIFS([1]库存总量!$G:$G,[1]库存总量!$H:$H,E81&amp;G81,[1]库存总量!$A:$A,"K")</f>
        <v>0</v>
      </c>
      <c r="X81" s="12">
        <f t="shared" si="26"/>
        <v>0</v>
      </c>
      <c r="Y81">
        <f t="shared" si="27"/>
        <v>0</v>
      </c>
      <c r="Z81" s="12">
        <f t="shared" si="28"/>
        <v>0</v>
      </c>
      <c r="AA81">
        <f>(IF(ISERROR((IF(ISERROR(VLOOKUP(E81&amp;G81,'[1]采购入库货量(公司仓库)'!$A:$H,7,FALSE)),0,VLOOKUP(E81&amp;G81,'[1]采购入库货量(公司仓库)'!$A:$H,7,FALSE)))*L81-(IF(ISERROR(VLOOKUP(E81&amp;G81,'[1]采购入库货量(公司仓库)'!$A:$H,8,FALSE)),0,VLOOKUP(E81&amp;G81,'[1]采购入库货量(公司仓库)'!$A:$H,8,FALSE)))),0,(IF(ISERROR(VLOOKUP(E81&amp;G81,'[1]采购入库货量(公司仓库)'!$A:$H,7,FALSE)),0,VLOOKUP(E81&amp;G81,'[1]采购入库货量(公司仓库)'!$A:$H,7,FALSE)))*L81-(IF(ISERROR(VLOOKUP(E81&amp;G81,'[1]采购入库货量(公司仓库)'!$A:$H,8,FALSE)),0,VLOOKUP(E81&amp;G81,'[1]采购入库货量(公司仓库)'!$A:$H,8,FALSE)))))</f>
        <v>0</v>
      </c>
      <c r="AB81">
        <f>SUMIF([1]销售数据!$B:$B,E81&amp;G81,[1]销售数据!$G:$G)</f>
        <v>0</v>
      </c>
      <c r="AC81" s="12">
        <f t="shared" si="29"/>
        <v>0</v>
      </c>
      <c r="AD81" t="str">
        <f t="shared" si="30"/>
        <v>12222BB1</v>
      </c>
      <c r="AE81">
        <f>SUMIF([1]销售数据!$B:$B,AD81,[1]销售数据!$L:$L)</f>
        <v>0</v>
      </c>
      <c r="AF81">
        <f>SUMIF([1]销售数据!$B:$B,AD81,[1]销售数据!$K:$K)</f>
        <v>0</v>
      </c>
      <c r="AG81">
        <f>SUMIF([1]销售数据!$B:$B,AD81,[1]销售数据!$J:$J)</f>
        <v>0</v>
      </c>
      <c r="AH81">
        <f>SUMIF([1]销售数据!$B:$B,AD81,[1]销售数据!$I:$I)</f>
        <v>0</v>
      </c>
      <c r="AI81">
        <f>SUMIF([1]销售数据!$B:$B,AD81,[1]销售数据!$H:$H)</f>
        <v>0</v>
      </c>
      <c r="AJ81" s="20">
        <f t="shared" si="31"/>
        <v>0</v>
      </c>
      <c r="AK81">
        <f>SUMIF([1]发货店铺数!$B:$B,AD81,[1]发货店铺数!$G:$G)</f>
        <v>0</v>
      </c>
      <c r="AL81">
        <f>SUMIF([1]销售店铺数!$B:$B,AD81,[1]销售店铺数!$G:$G)</f>
        <v>0</v>
      </c>
      <c r="AM81">
        <f>SUMIF([1]销售店铺数!$B:$B,AD81,[1]销售店铺数!$G:$G)</f>
        <v>0</v>
      </c>
      <c r="AN81" s="20">
        <f t="shared" si="32"/>
        <v>0</v>
      </c>
      <c r="AO81" s="20">
        <f t="shared" si="33"/>
        <v>0</v>
      </c>
      <c r="AP81" s="20">
        <f t="shared" si="34"/>
        <v>0</v>
      </c>
      <c r="AQ81" s="12">
        <f t="shared" si="35"/>
        <v>0</v>
      </c>
      <c r="AR81" s="20">
        <f t="shared" si="36"/>
        <v>1</v>
      </c>
      <c r="AS81" s="20">
        <f t="shared" si="37"/>
        <v>0</v>
      </c>
    </row>
    <row r="82" spans="1:45">
      <c r="A82" s="7" t="s">
        <v>92</v>
      </c>
      <c r="B82" s="5" t="s">
        <v>193</v>
      </c>
      <c r="C82" s="5" t="s">
        <v>100</v>
      </c>
      <c r="D82" s="5" t="s">
        <v>23</v>
      </c>
      <c r="E82" s="5" t="s">
        <v>194</v>
      </c>
      <c r="F82" s="5" t="s">
        <v>23</v>
      </c>
      <c r="G82" s="5" t="s">
        <v>97</v>
      </c>
      <c r="H82" s="5" t="s">
        <v>104</v>
      </c>
      <c r="I82" s="5">
        <v>50</v>
      </c>
      <c r="J82" s="5">
        <v>0</v>
      </c>
      <c r="K82" s="5">
        <v>280</v>
      </c>
      <c r="L82" s="5" t="s">
        <v>38</v>
      </c>
      <c r="M82" s="8" t="str">
        <f>IF(ISERROR( VLOOKUP(AD82,'[1]采购入库货量(公司仓库)'!$A:$I,9,FALSE)),"", VLOOKUP(AD82,'[1]采购入库货量(公司仓库)'!$A:$I,9,FALSE))</f>
        <v/>
      </c>
      <c r="N82" s="8" t="str">
        <f>IF(ISERROR( VLOOKUP(AD82,[1]批发上市日期!$A:$F,6,FALSE)),"",  VLOOKUP(AD82,[1]批发上市日期!$A:$F,6,FALSE))</f>
        <v>2022-09-01</v>
      </c>
      <c r="O82" s="48">
        <f>IF(ISERROR(VLOOKUP(E82&amp;G82,'[1]采购入库货量(公司仓库)'!$A:$I,7,FALSE)),0,VLOOKUP(E82&amp;G82,'[1]采购入库货量(公司仓库)'!$A:$I,7,FALSE))</f>
        <v>0</v>
      </c>
      <c r="P82" s="12">
        <f t="shared" si="22"/>
        <v>0</v>
      </c>
      <c r="Q82" s="14">
        <f>IF(ISERROR(VLOOKUP(E82&amp;G82,'[1]采购入库货量(公司仓库)'!$A:$I,8,FALSE)),0,VLOOKUP(E82&amp;G82,'[1]采购入库货量(公司仓库)'!$A:$I,8,FALSE))</f>
        <v>0</v>
      </c>
      <c r="R82" s="12">
        <f t="shared" si="23"/>
        <v>0</v>
      </c>
      <c r="S82">
        <f>SUMIF([1]库存总量!$H:$H,E82&amp;G82,[1]库存总量!$G:$G)</f>
        <v>1</v>
      </c>
      <c r="T82" s="12">
        <f t="shared" si="24"/>
        <v>50</v>
      </c>
      <c r="U82">
        <f>SUMIFS([1]库存总量!$G:$G,[1]库存总量!$H:$H,E82&amp;G82,[1]库存总量!$A:$A,"B")</f>
        <v>0</v>
      </c>
      <c r="V82" s="12">
        <f t="shared" si="25"/>
        <v>0</v>
      </c>
      <c r="W82">
        <f>SUMIFS([1]库存总量!$G:$G,[1]库存总量!$H:$H,E82&amp;G82,[1]库存总量!$A:$A,"K")</f>
        <v>1</v>
      </c>
      <c r="X82" s="12">
        <f t="shared" si="26"/>
        <v>50</v>
      </c>
      <c r="Y82">
        <f t="shared" si="27"/>
        <v>0</v>
      </c>
      <c r="Z82" s="12">
        <f t="shared" si="28"/>
        <v>0</v>
      </c>
      <c r="AA82">
        <f>(IF(ISERROR((IF(ISERROR(VLOOKUP(E82&amp;G82,'[1]采购入库货量(公司仓库)'!$A:$H,7,FALSE)),0,VLOOKUP(E82&amp;G82,'[1]采购入库货量(公司仓库)'!$A:$H,7,FALSE)))*L82-(IF(ISERROR(VLOOKUP(E82&amp;G82,'[1]采购入库货量(公司仓库)'!$A:$H,8,FALSE)),0,VLOOKUP(E82&amp;G82,'[1]采购入库货量(公司仓库)'!$A:$H,8,FALSE)))),0,(IF(ISERROR(VLOOKUP(E82&amp;G82,'[1]采购入库货量(公司仓库)'!$A:$H,7,FALSE)),0,VLOOKUP(E82&amp;G82,'[1]采购入库货量(公司仓库)'!$A:$H,7,FALSE)))*L82-(IF(ISERROR(VLOOKUP(E82&amp;G82,'[1]采购入库货量(公司仓库)'!$A:$H,8,FALSE)),0,VLOOKUP(E82&amp;G82,'[1]采购入库货量(公司仓库)'!$A:$H,8,FALSE)))))</f>
        <v>0</v>
      </c>
      <c r="AB82">
        <f>SUMIF([1]销售数据!$B:$B,E82&amp;G82,[1]销售数据!$G:$G)</f>
        <v>0</v>
      </c>
      <c r="AC82" s="12">
        <f t="shared" si="29"/>
        <v>0</v>
      </c>
      <c r="AD82" t="str">
        <f t="shared" si="30"/>
        <v>1222200</v>
      </c>
      <c r="AE82">
        <f>SUMIF([1]销售数据!$B:$B,AD82,[1]销售数据!$L:$L)</f>
        <v>0</v>
      </c>
      <c r="AF82">
        <f>SUMIF([1]销售数据!$B:$B,AD82,[1]销售数据!$K:$K)</f>
        <v>0</v>
      </c>
      <c r="AG82">
        <f>SUMIF([1]销售数据!$B:$B,AD82,[1]销售数据!$J:$J)</f>
        <v>0</v>
      </c>
      <c r="AH82">
        <f>SUMIF([1]销售数据!$B:$B,AD82,[1]销售数据!$I:$I)</f>
        <v>0</v>
      </c>
      <c r="AI82">
        <f>SUMIF([1]销售数据!$B:$B,AD82,[1]销售数据!$H:$H)</f>
        <v>0</v>
      </c>
      <c r="AJ82" s="20">
        <f t="shared" si="31"/>
        <v>0</v>
      </c>
      <c r="AK82">
        <f>SUMIF([1]发货店铺数!$B:$B,AD82,[1]发货店铺数!$G:$G)</f>
        <v>1</v>
      </c>
      <c r="AL82">
        <f>SUMIF([1]销售店铺数!$B:$B,AD82,[1]销售店铺数!$G:$G)</f>
        <v>0</v>
      </c>
      <c r="AM82">
        <f>SUMIF([1]销售店铺数!$B:$B,AD82,[1]销售店铺数!$G:$G)</f>
        <v>0</v>
      </c>
      <c r="AN82" s="20">
        <f t="shared" si="32"/>
        <v>0</v>
      </c>
      <c r="AO82" s="20">
        <f t="shared" si="33"/>
        <v>0</v>
      </c>
      <c r="AP82" s="20">
        <f t="shared" si="34"/>
        <v>0</v>
      </c>
      <c r="AQ82" s="12">
        <f t="shared" si="35"/>
        <v>0</v>
      </c>
      <c r="AR82" s="20">
        <f t="shared" si="36"/>
        <v>1</v>
      </c>
      <c r="AS82" s="20">
        <f t="shared" si="37"/>
        <v>0</v>
      </c>
    </row>
    <row r="83" spans="1:45">
      <c r="A83" s="7" t="s">
        <v>92</v>
      </c>
      <c r="B83" s="5" t="s">
        <v>193</v>
      </c>
      <c r="C83" s="5" t="s">
        <v>100</v>
      </c>
      <c r="D83" s="5" t="s">
        <v>41</v>
      </c>
      <c r="E83" s="5" t="s">
        <v>199</v>
      </c>
      <c r="F83" s="5" t="s">
        <v>41</v>
      </c>
      <c r="G83" s="5" t="s">
        <v>200</v>
      </c>
      <c r="H83" s="5" t="s">
        <v>201</v>
      </c>
      <c r="I83" s="5">
        <v>100</v>
      </c>
      <c r="J83" s="5">
        <v>120</v>
      </c>
      <c r="K83" s="5">
        <v>299</v>
      </c>
      <c r="L83" s="5" t="s">
        <v>38</v>
      </c>
      <c r="M83" s="8" t="str">
        <f>IF(ISERROR( VLOOKUP(AD83,'[1]采购入库货量(公司仓库)'!$A:$I,9,FALSE)),"", VLOOKUP(AD83,'[1]采购入库货量(公司仓库)'!$A:$I,9,FALSE))</f>
        <v>2022-09-22</v>
      </c>
      <c r="N83" s="8" t="str">
        <f>IF(ISERROR( VLOOKUP(AD83,[1]批发上市日期!$A:$F,6,FALSE)),"",  VLOOKUP(AD83,[1]批发上市日期!$A:$F,6,FALSE))</f>
        <v>2022-09-22</v>
      </c>
      <c r="O83" s="48">
        <f>IF(ISERROR(VLOOKUP(E83&amp;G83,'[1]采购入库货量(公司仓库)'!$A:$I,7,FALSE)),0,VLOOKUP(E83&amp;G83,'[1]采购入库货量(公司仓库)'!$A:$I,7,FALSE))</f>
        <v>50</v>
      </c>
      <c r="P83" s="12">
        <f t="shared" si="22"/>
        <v>5000</v>
      </c>
      <c r="Q83" s="14">
        <f>IF(ISERROR(VLOOKUP(E83&amp;G83,'[1]采购入库货量(公司仓库)'!$A:$I,8,FALSE)),0,VLOOKUP(E83&amp;G83,'[1]采购入库货量(公司仓库)'!$A:$I,8,FALSE))</f>
        <v>5</v>
      </c>
      <c r="R83" s="12">
        <f t="shared" si="23"/>
        <v>500</v>
      </c>
      <c r="S83">
        <f>SUMIF([1]库存总量!$H:$H,E83&amp;G83,[1]库存总量!$G:$G)</f>
        <v>17</v>
      </c>
      <c r="T83" s="12">
        <f t="shared" si="24"/>
        <v>1700</v>
      </c>
      <c r="U83">
        <f>SUMIFS([1]库存总量!$G:$G,[1]库存总量!$H:$H,E83&amp;G83,[1]库存总量!$A:$A,"B")</f>
        <v>17</v>
      </c>
      <c r="V83" s="12">
        <f t="shared" si="25"/>
        <v>1700</v>
      </c>
      <c r="W83">
        <f>SUMIFS([1]库存总量!$G:$G,[1]库存总量!$H:$H,E83&amp;G83,[1]库存总量!$A:$A,"K")</f>
        <v>0</v>
      </c>
      <c r="X83" s="12">
        <f t="shared" si="26"/>
        <v>0</v>
      </c>
      <c r="Y83">
        <f t="shared" si="27"/>
        <v>50</v>
      </c>
      <c r="Z83" s="12">
        <f t="shared" si="28"/>
        <v>5000</v>
      </c>
      <c r="AA83">
        <f>(IF(ISERROR((IF(ISERROR(VLOOKUP(E83&amp;G83,'[1]采购入库货量(公司仓库)'!$A:$H,7,FALSE)),0,VLOOKUP(E83&amp;G83,'[1]采购入库货量(公司仓库)'!$A:$H,7,FALSE)))*L83-(IF(ISERROR(VLOOKUP(E83&amp;G83,'[1]采购入库货量(公司仓库)'!$A:$H,8,FALSE)),0,VLOOKUP(E83&amp;G83,'[1]采购入库货量(公司仓库)'!$A:$H,8,FALSE)))),0,(IF(ISERROR(VLOOKUP(E83&amp;G83,'[1]采购入库货量(公司仓库)'!$A:$H,7,FALSE)),0,VLOOKUP(E83&amp;G83,'[1]采购入库货量(公司仓库)'!$A:$H,7,FALSE)))*L83-(IF(ISERROR(VLOOKUP(E83&amp;G83,'[1]采购入库货量(公司仓库)'!$A:$H,8,FALSE)),0,VLOOKUP(E83&amp;G83,'[1]采购入库货量(公司仓库)'!$A:$H,8,FALSE)))))</f>
        <v>45</v>
      </c>
      <c r="AB83">
        <f>SUMIF([1]销售数据!$B:$B,E83&amp;G83,[1]销售数据!$G:$G)</f>
        <v>0</v>
      </c>
      <c r="AC83" s="12">
        <f t="shared" si="29"/>
        <v>0</v>
      </c>
      <c r="AD83" t="str">
        <f t="shared" si="30"/>
        <v>2205906</v>
      </c>
      <c r="AE83">
        <f>SUMIF([1]销售数据!$B:$B,AD83,[1]销售数据!$L:$L)</f>
        <v>0</v>
      </c>
      <c r="AF83">
        <f>SUMIF([1]销售数据!$B:$B,AD83,[1]销售数据!$K:$K)</f>
        <v>0</v>
      </c>
      <c r="AG83">
        <f>SUMIF([1]销售数据!$B:$B,AD83,[1]销售数据!$J:$J)</f>
        <v>0</v>
      </c>
      <c r="AH83">
        <f>SUMIF([1]销售数据!$B:$B,AD83,[1]销售数据!$I:$I)</f>
        <v>0</v>
      </c>
      <c r="AI83">
        <f>SUMIF([1]销售数据!$B:$B,AD83,[1]销售数据!$H:$H)</f>
        <v>0</v>
      </c>
      <c r="AJ83" s="20">
        <f t="shared" si="31"/>
        <v>0</v>
      </c>
      <c r="AK83">
        <f>SUMIF([1]发货店铺数!$B:$B,AD83,[1]发货店铺数!$G:$G)</f>
        <v>1</v>
      </c>
      <c r="AL83">
        <f>SUMIF([1]销售店铺数!$B:$B,AD83,[1]销售店铺数!$G:$G)</f>
        <v>0</v>
      </c>
      <c r="AM83">
        <f>SUMIF([1]销售店铺数!$B:$B,AD83,[1]销售店铺数!$G:$G)</f>
        <v>0</v>
      </c>
      <c r="AN83" s="20">
        <f t="shared" si="32"/>
        <v>0</v>
      </c>
      <c r="AO83" s="20">
        <f t="shared" si="33"/>
        <v>0</v>
      </c>
      <c r="AP83" s="20">
        <f t="shared" si="34"/>
        <v>0</v>
      </c>
      <c r="AQ83" s="12">
        <f t="shared" si="35"/>
        <v>0</v>
      </c>
      <c r="AR83" s="20">
        <f t="shared" si="36"/>
        <v>0.59866220735785958</v>
      </c>
      <c r="AS83" s="20">
        <f t="shared" si="37"/>
        <v>0</v>
      </c>
    </row>
    <row r="84" spans="1:45">
      <c r="A84" s="7" t="s">
        <v>92</v>
      </c>
      <c r="B84" s="5" t="s">
        <v>193</v>
      </c>
      <c r="C84" s="5" t="s">
        <v>100</v>
      </c>
      <c r="D84" s="5" t="s">
        <v>41</v>
      </c>
      <c r="E84" s="5" t="s">
        <v>199</v>
      </c>
      <c r="F84" s="5" t="s">
        <v>41</v>
      </c>
      <c r="G84" s="5" t="s">
        <v>202</v>
      </c>
      <c r="H84" s="5" t="s">
        <v>203</v>
      </c>
      <c r="I84" s="5">
        <v>100</v>
      </c>
      <c r="J84" s="5">
        <v>120</v>
      </c>
      <c r="K84" s="5">
        <v>299</v>
      </c>
      <c r="L84" s="5" t="s">
        <v>38</v>
      </c>
      <c r="M84" s="8" t="str">
        <f>IF(ISERROR( VLOOKUP(AD84,'[1]采购入库货量(公司仓库)'!$A:$I,9,FALSE)),"", VLOOKUP(AD84,'[1]采购入库货量(公司仓库)'!$A:$I,9,FALSE))</f>
        <v>2022-09-22</v>
      </c>
      <c r="N84" s="8" t="str">
        <f>IF(ISERROR( VLOOKUP(AD84,[1]批发上市日期!$A:$F,6,FALSE)),"",  VLOOKUP(AD84,[1]批发上市日期!$A:$F,6,FALSE))</f>
        <v>2022-09-22</v>
      </c>
      <c r="O84" s="48">
        <f>IF(ISERROR(VLOOKUP(E84&amp;G84,'[1]采购入库货量(公司仓库)'!$A:$I,7,FALSE)),0,VLOOKUP(E84&amp;G84,'[1]采购入库货量(公司仓库)'!$A:$I,7,FALSE))</f>
        <v>50</v>
      </c>
      <c r="P84" s="12">
        <f t="shared" si="22"/>
        <v>5000</v>
      </c>
      <c r="Q84" s="14">
        <f>IF(ISERROR(VLOOKUP(E84&amp;G84,'[1]采购入库货量(公司仓库)'!$A:$I,8,FALSE)),0,VLOOKUP(E84&amp;G84,'[1]采购入库货量(公司仓库)'!$A:$I,8,FALSE))</f>
        <v>5</v>
      </c>
      <c r="R84" s="12">
        <f t="shared" si="23"/>
        <v>500</v>
      </c>
      <c r="S84">
        <f>SUMIF([1]库存总量!$H:$H,E84&amp;G84,[1]库存总量!$G:$G)</f>
        <v>17</v>
      </c>
      <c r="T84" s="12">
        <f t="shared" si="24"/>
        <v>1700</v>
      </c>
      <c r="U84">
        <f>SUMIFS([1]库存总量!$G:$G,[1]库存总量!$H:$H,E84&amp;G84,[1]库存总量!$A:$A,"B")</f>
        <v>17</v>
      </c>
      <c r="V84" s="12">
        <f t="shared" si="25"/>
        <v>1700</v>
      </c>
      <c r="W84">
        <f>SUMIFS([1]库存总量!$G:$G,[1]库存总量!$H:$H,E84&amp;G84,[1]库存总量!$A:$A,"K")</f>
        <v>0</v>
      </c>
      <c r="X84" s="12">
        <f t="shared" si="26"/>
        <v>0</v>
      </c>
      <c r="Y84">
        <f t="shared" si="27"/>
        <v>50</v>
      </c>
      <c r="Z84" s="12">
        <f t="shared" si="28"/>
        <v>5000</v>
      </c>
      <c r="AA84">
        <f>(IF(ISERROR((IF(ISERROR(VLOOKUP(E84&amp;G84,'[1]采购入库货量(公司仓库)'!$A:$H,7,FALSE)),0,VLOOKUP(E84&amp;G84,'[1]采购入库货量(公司仓库)'!$A:$H,7,FALSE)))*L84-(IF(ISERROR(VLOOKUP(E84&amp;G84,'[1]采购入库货量(公司仓库)'!$A:$H,8,FALSE)),0,VLOOKUP(E84&amp;G84,'[1]采购入库货量(公司仓库)'!$A:$H,8,FALSE)))),0,(IF(ISERROR(VLOOKUP(E84&amp;G84,'[1]采购入库货量(公司仓库)'!$A:$H,7,FALSE)),0,VLOOKUP(E84&amp;G84,'[1]采购入库货量(公司仓库)'!$A:$H,7,FALSE)))*L84-(IF(ISERROR(VLOOKUP(E84&amp;G84,'[1]采购入库货量(公司仓库)'!$A:$H,8,FALSE)),0,VLOOKUP(E84&amp;G84,'[1]采购入库货量(公司仓库)'!$A:$H,8,FALSE)))))</f>
        <v>45</v>
      </c>
      <c r="AB84">
        <f>SUMIF([1]销售数据!$B:$B,E84&amp;G84,[1]销售数据!$G:$G)</f>
        <v>0</v>
      </c>
      <c r="AC84" s="12">
        <f t="shared" si="29"/>
        <v>0</v>
      </c>
      <c r="AD84" t="str">
        <f t="shared" si="30"/>
        <v>2205904</v>
      </c>
      <c r="AE84">
        <f>SUMIF([1]销售数据!$B:$B,AD84,[1]销售数据!$L:$L)</f>
        <v>0</v>
      </c>
      <c r="AF84">
        <f>SUMIF([1]销售数据!$B:$B,AD84,[1]销售数据!$K:$K)</f>
        <v>0</v>
      </c>
      <c r="AG84">
        <f>SUMIF([1]销售数据!$B:$B,AD84,[1]销售数据!$J:$J)</f>
        <v>0</v>
      </c>
      <c r="AH84">
        <f>SUMIF([1]销售数据!$B:$B,AD84,[1]销售数据!$I:$I)</f>
        <v>0</v>
      </c>
      <c r="AI84">
        <f>SUMIF([1]销售数据!$B:$B,AD84,[1]销售数据!$H:$H)</f>
        <v>0</v>
      </c>
      <c r="AJ84" s="20">
        <f t="shared" si="31"/>
        <v>0</v>
      </c>
      <c r="AK84">
        <f>SUMIF([1]发货店铺数!$B:$B,AD84,[1]发货店铺数!$G:$G)</f>
        <v>1</v>
      </c>
      <c r="AL84">
        <f>SUMIF([1]销售店铺数!$B:$B,AD84,[1]销售店铺数!$G:$G)</f>
        <v>0</v>
      </c>
      <c r="AM84">
        <f>SUMIF([1]销售店铺数!$B:$B,AD84,[1]销售店铺数!$G:$G)</f>
        <v>0</v>
      </c>
      <c r="AN84" s="20">
        <f t="shared" si="32"/>
        <v>0</v>
      </c>
      <c r="AO84" s="20">
        <f t="shared" si="33"/>
        <v>0</v>
      </c>
      <c r="AP84" s="20">
        <f t="shared" si="34"/>
        <v>0</v>
      </c>
      <c r="AQ84" s="12">
        <f t="shared" si="35"/>
        <v>0</v>
      </c>
      <c r="AR84" s="20">
        <f t="shared" si="36"/>
        <v>0.59866220735785958</v>
      </c>
      <c r="AS84" s="20">
        <f t="shared" si="37"/>
        <v>0</v>
      </c>
    </row>
    <row r="85" spans="1:45">
      <c r="A85" s="7" t="s">
        <v>92</v>
      </c>
      <c r="B85" s="5" t="s">
        <v>193</v>
      </c>
      <c r="C85" s="5" t="s">
        <v>100</v>
      </c>
      <c r="D85" s="5" t="s">
        <v>118</v>
      </c>
      <c r="E85" s="5" t="s">
        <v>204</v>
      </c>
      <c r="F85" s="5" t="s">
        <v>118</v>
      </c>
      <c r="G85" s="5" t="s">
        <v>200</v>
      </c>
      <c r="H85" s="5" t="s">
        <v>201</v>
      </c>
      <c r="I85" s="5">
        <v>80</v>
      </c>
      <c r="J85" s="5">
        <v>100</v>
      </c>
      <c r="K85" s="5">
        <v>399</v>
      </c>
      <c r="L85" s="5" t="s">
        <v>38</v>
      </c>
      <c r="M85" s="8" t="str">
        <f>IF(ISERROR( VLOOKUP(AD85,'[1]采购入库货量(公司仓库)'!$A:$I,9,FALSE)),"", VLOOKUP(AD85,'[1]采购入库货量(公司仓库)'!$A:$I,9,FALSE))</f>
        <v/>
      </c>
      <c r="N85" s="8" t="str">
        <f>IF(ISERROR( VLOOKUP(AD85,[1]批发上市日期!$A:$F,6,FALSE)),"",  VLOOKUP(AD85,[1]批发上市日期!$A:$F,6,FALSE))</f>
        <v/>
      </c>
      <c r="O85" s="48">
        <f>IF(ISERROR(VLOOKUP(E85&amp;G85,'[1]采购入库货量(公司仓库)'!$A:$I,7,FALSE)),0,VLOOKUP(E85&amp;G85,'[1]采购入库货量(公司仓库)'!$A:$I,7,FALSE))</f>
        <v>0</v>
      </c>
      <c r="P85" s="12">
        <f t="shared" si="22"/>
        <v>0</v>
      </c>
      <c r="Q85" s="14">
        <f>IF(ISERROR(VLOOKUP(E85&amp;G85,'[1]采购入库货量(公司仓库)'!$A:$I,8,FALSE)),0,VLOOKUP(E85&amp;G85,'[1]采购入库货量(公司仓库)'!$A:$I,8,FALSE))</f>
        <v>0</v>
      </c>
      <c r="R85" s="12">
        <f t="shared" si="23"/>
        <v>0</v>
      </c>
      <c r="S85">
        <f>SUMIF([1]库存总量!$H:$H,E85&amp;G85,[1]库存总量!$G:$G)</f>
        <v>0</v>
      </c>
      <c r="T85" s="12">
        <f t="shared" si="24"/>
        <v>0</v>
      </c>
      <c r="U85">
        <f>SUMIFS([1]库存总量!$G:$G,[1]库存总量!$H:$H,E85&amp;G85,[1]库存总量!$A:$A,"B")</f>
        <v>0</v>
      </c>
      <c r="V85" s="12">
        <f t="shared" si="25"/>
        <v>0</v>
      </c>
      <c r="W85">
        <f>SUMIFS([1]库存总量!$G:$G,[1]库存总量!$H:$H,E85&amp;G85,[1]库存总量!$A:$A,"K")</f>
        <v>0</v>
      </c>
      <c r="X85" s="12">
        <f t="shared" si="26"/>
        <v>0</v>
      </c>
      <c r="Y85">
        <f t="shared" si="27"/>
        <v>0</v>
      </c>
      <c r="Z85" s="12">
        <f t="shared" si="28"/>
        <v>0</v>
      </c>
      <c r="AA85">
        <f>(IF(ISERROR((IF(ISERROR(VLOOKUP(E85&amp;G85,'[1]采购入库货量(公司仓库)'!$A:$H,7,FALSE)),0,VLOOKUP(E85&amp;G85,'[1]采购入库货量(公司仓库)'!$A:$H,7,FALSE)))*L85-(IF(ISERROR(VLOOKUP(E85&amp;G85,'[1]采购入库货量(公司仓库)'!$A:$H,8,FALSE)),0,VLOOKUP(E85&amp;G85,'[1]采购入库货量(公司仓库)'!$A:$H,8,FALSE)))),0,(IF(ISERROR(VLOOKUP(E85&amp;G85,'[1]采购入库货量(公司仓库)'!$A:$H,7,FALSE)),0,VLOOKUP(E85&amp;G85,'[1]采购入库货量(公司仓库)'!$A:$H,7,FALSE)))*L85-(IF(ISERROR(VLOOKUP(E85&amp;G85,'[1]采购入库货量(公司仓库)'!$A:$H,8,FALSE)),0,VLOOKUP(E85&amp;G85,'[1]采购入库货量(公司仓库)'!$A:$H,8,FALSE)))))</f>
        <v>0</v>
      </c>
      <c r="AB85">
        <f>SUMIF([1]销售数据!$B:$B,E85&amp;G85,[1]销售数据!$G:$G)</f>
        <v>0</v>
      </c>
      <c r="AC85" s="12">
        <f t="shared" si="29"/>
        <v>0</v>
      </c>
      <c r="AD85" t="str">
        <f t="shared" si="30"/>
        <v>2206906</v>
      </c>
      <c r="AE85">
        <f>SUMIF([1]销售数据!$B:$B,AD85,[1]销售数据!$L:$L)</f>
        <v>0</v>
      </c>
      <c r="AF85">
        <f>SUMIF([1]销售数据!$B:$B,AD85,[1]销售数据!$K:$K)</f>
        <v>0</v>
      </c>
      <c r="AG85">
        <f>SUMIF([1]销售数据!$B:$B,AD85,[1]销售数据!$J:$J)</f>
        <v>0</v>
      </c>
      <c r="AH85">
        <f>SUMIF([1]销售数据!$B:$B,AD85,[1]销售数据!$I:$I)</f>
        <v>0</v>
      </c>
      <c r="AI85">
        <f>SUMIF([1]销售数据!$B:$B,AD85,[1]销售数据!$H:$H)</f>
        <v>0</v>
      </c>
      <c r="AJ85" s="20">
        <f t="shared" si="31"/>
        <v>0</v>
      </c>
      <c r="AK85">
        <f>SUMIF([1]发货店铺数!$B:$B,AD85,[1]发货店铺数!$G:$G)</f>
        <v>0</v>
      </c>
      <c r="AL85">
        <f>SUMIF([1]销售店铺数!$B:$B,AD85,[1]销售店铺数!$G:$G)</f>
        <v>0</v>
      </c>
      <c r="AM85">
        <f>SUMIF([1]销售店铺数!$B:$B,AD85,[1]销售店铺数!$G:$G)</f>
        <v>0</v>
      </c>
      <c r="AN85" s="20">
        <f t="shared" si="32"/>
        <v>0</v>
      </c>
      <c r="AO85" s="20">
        <f t="shared" si="33"/>
        <v>0</v>
      </c>
      <c r="AP85" s="20">
        <f t="shared" si="34"/>
        <v>0</v>
      </c>
      <c r="AQ85" s="12">
        <f t="shared" si="35"/>
        <v>0</v>
      </c>
      <c r="AR85" s="20">
        <f t="shared" si="36"/>
        <v>0.74937343358395991</v>
      </c>
      <c r="AS85" s="20">
        <f t="shared" si="37"/>
        <v>0</v>
      </c>
    </row>
    <row r="86" spans="1:45">
      <c r="A86" s="7" t="s">
        <v>92</v>
      </c>
      <c r="B86" s="5" t="s">
        <v>193</v>
      </c>
      <c r="C86" s="5" t="s">
        <v>100</v>
      </c>
      <c r="D86" s="5" t="s">
        <v>118</v>
      </c>
      <c r="E86" s="5" t="s">
        <v>204</v>
      </c>
      <c r="F86" s="5" t="s">
        <v>118</v>
      </c>
      <c r="G86" s="5" t="s">
        <v>202</v>
      </c>
      <c r="H86" s="5" t="s">
        <v>203</v>
      </c>
      <c r="I86" s="5">
        <v>80</v>
      </c>
      <c r="J86" s="5">
        <v>100</v>
      </c>
      <c r="K86" s="5">
        <v>399</v>
      </c>
      <c r="L86" s="5" t="s">
        <v>38</v>
      </c>
      <c r="M86" s="8" t="str">
        <f>IF(ISERROR( VLOOKUP(AD86,'[1]采购入库货量(公司仓库)'!$A:$I,9,FALSE)),"", VLOOKUP(AD86,'[1]采购入库货量(公司仓库)'!$A:$I,9,FALSE))</f>
        <v/>
      </c>
      <c r="N86" s="8" t="str">
        <f>IF(ISERROR( VLOOKUP(AD86,[1]批发上市日期!$A:$F,6,FALSE)),"",  VLOOKUP(AD86,[1]批发上市日期!$A:$F,6,FALSE))</f>
        <v/>
      </c>
      <c r="O86" s="48">
        <f>IF(ISERROR(VLOOKUP(E86&amp;G86,'[1]采购入库货量(公司仓库)'!$A:$I,7,FALSE)),0,VLOOKUP(E86&amp;G86,'[1]采购入库货量(公司仓库)'!$A:$I,7,FALSE))</f>
        <v>0</v>
      </c>
      <c r="P86" s="12">
        <f t="shared" si="22"/>
        <v>0</v>
      </c>
      <c r="Q86" s="14">
        <f>IF(ISERROR(VLOOKUP(E86&amp;G86,'[1]采购入库货量(公司仓库)'!$A:$I,8,FALSE)),0,VLOOKUP(E86&amp;G86,'[1]采购入库货量(公司仓库)'!$A:$I,8,FALSE))</f>
        <v>0</v>
      </c>
      <c r="R86" s="12">
        <f t="shared" si="23"/>
        <v>0</v>
      </c>
      <c r="S86">
        <f>SUMIF([1]库存总量!$H:$H,E86&amp;G86,[1]库存总量!$G:$G)</f>
        <v>0</v>
      </c>
      <c r="T86" s="12">
        <f t="shared" si="24"/>
        <v>0</v>
      </c>
      <c r="U86">
        <f>SUMIFS([1]库存总量!$G:$G,[1]库存总量!$H:$H,E86&amp;G86,[1]库存总量!$A:$A,"B")</f>
        <v>0</v>
      </c>
      <c r="V86" s="12">
        <f t="shared" si="25"/>
        <v>0</v>
      </c>
      <c r="W86">
        <f>SUMIFS([1]库存总量!$G:$G,[1]库存总量!$H:$H,E86&amp;G86,[1]库存总量!$A:$A,"K")</f>
        <v>0</v>
      </c>
      <c r="X86" s="12">
        <f t="shared" si="26"/>
        <v>0</v>
      </c>
      <c r="Y86">
        <f t="shared" si="27"/>
        <v>0</v>
      </c>
      <c r="Z86" s="12">
        <f t="shared" si="28"/>
        <v>0</v>
      </c>
      <c r="AA86">
        <f>(IF(ISERROR((IF(ISERROR(VLOOKUP(E86&amp;G86,'[1]采购入库货量(公司仓库)'!$A:$H,7,FALSE)),0,VLOOKUP(E86&amp;G86,'[1]采购入库货量(公司仓库)'!$A:$H,7,FALSE)))*L86-(IF(ISERROR(VLOOKUP(E86&amp;G86,'[1]采购入库货量(公司仓库)'!$A:$H,8,FALSE)),0,VLOOKUP(E86&amp;G86,'[1]采购入库货量(公司仓库)'!$A:$H,8,FALSE)))),0,(IF(ISERROR(VLOOKUP(E86&amp;G86,'[1]采购入库货量(公司仓库)'!$A:$H,7,FALSE)),0,VLOOKUP(E86&amp;G86,'[1]采购入库货量(公司仓库)'!$A:$H,7,FALSE)))*L86-(IF(ISERROR(VLOOKUP(E86&amp;G86,'[1]采购入库货量(公司仓库)'!$A:$H,8,FALSE)),0,VLOOKUP(E86&amp;G86,'[1]采购入库货量(公司仓库)'!$A:$H,8,FALSE)))))</f>
        <v>0</v>
      </c>
      <c r="AB86">
        <f>SUMIF([1]销售数据!$B:$B,E86&amp;G86,[1]销售数据!$G:$G)</f>
        <v>0</v>
      </c>
      <c r="AC86" s="12">
        <f t="shared" si="29"/>
        <v>0</v>
      </c>
      <c r="AD86" t="str">
        <f t="shared" si="30"/>
        <v>2206904</v>
      </c>
      <c r="AE86">
        <f>SUMIF([1]销售数据!$B:$B,AD86,[1]销售数据!$L:$L)</f>
        <v>0</v>
      </c>
      <c r="AF86">
        <f>SUMIF([1]销售数据!$B:$B,AD86,[1]销售数据!$K:$K)</f>
        <v>0</v>
      </c>
      <c r="AG86">
        <f>SUMIF([1]销售数据!$B:$B,AD86,[1]销售数据!$J:$J)</f>
        <v>0</v>
      </c>
      <c r="AH86">
        <f>SUMIF([1]销售数据!$B:$B,AD86,[1]销售数据!$I:$I)</f>
        <v>0</v>
      </c>
      <c r="AI86">
        <f>SUMIF([1]销售数据!$B:$B,AD86,[1]销售数据!$H:$H)</f>
        <v>0</v>
      </c>
      <c r="AJ86" s="20">
        <f t="shared" si="31"/>
        <v>0</v>
      </c>
      <c r="AK86">
        <f>SUMIF([1]发货店铺数!$B:$B,AD86,[1]发货店铺数!$G:$G)</f>
        <v>0</v>
      </c>
      <c r="AL86">
        <f>SUMIF([1]销售店铺数!$B:$B,AD86,[1]销售店铺数!$G:$G)</f>
        <v>0</v>
      </c>
      <c r="AM86">
        <f>SUMIF([1]销售店铺数!$B:$B,AD86,[1]销售店铺数!$G:$G)</f>
        <v>0</v>
      </c>
      <c r="AN86" s="20">
        <f t="shared" si="32"/>
        <v>0</v>
      </c>
      <c r="AO86" s="20">
        <f t="shared" si="33"/>
        <v>0</v>
      </c>
      <c r="AP86" s="20">
        <f t="shared" si="34"/>
        <v>0</v>
      </c>
      <c r="AQ86" s="12">
        <f t="shared" si="35"/>
        <v>0</v>
      </c>
      <c r="AR86" s="20">
        <f t="shared" si="36"/>
        <v>0.74937343358395991</v>
      </c>
      <c r="AS86" s="20">
        <f t="shared" si="37"/>
        <v>0</v>
      </c>
    </row>
    <row r="87" spans="1:45">
      <c r="A87" s="7" t="s">
        <v>92</v>
      </c>
      <c r="B87" s="5" t="s">
        <v>193</v>
      </c>
      <c r="C87" s="5" t="s">
        <v>100</v>
      </c>
      <c r="D87" s="5" t="s">
        <v>94</v>
      </c>
      <c r="E87" s="5" t="s">
        <v>207</v>
      </c>
      <c r="F87" s="5" t="s">
        <v>94</v>
      </c>
      <c r="G87" s="5" t="s">
        <v>208</v>
      </c>
      <c r="H87" s="5" t="s">
        <v>209</v>
      </c>
      <c r="I87" s="5">
        <v>0</v>
      </c>
      <c r="J87" s="5">
        <v>0</v>
      </c>
      <c r="K87" s="5">
        <v>100</v>
      </c>
      <c r="L87" s="5" t="s">
        <v>38</v>
      </c>
      <c r="M87" s="8" t="str">
        <f>IF(ISERROR( VLOOKUP(AD87,'[1]采购入库货量(公司仓库)'!$A:$I,9,FALSE)),"", VLOOKUP(AD87,'[1]采购入库货量(公司仓库)'!$A:$I,9,FALSE))</f>
        <v/>
      </c>
      <c r="N87" s="8" t="str">
        <f>IF(ISERROR( VLOOKUP(AD87,[1]批发上市日期!$A:$F,6,FALSE)),"",  VLOOKUP(AD87,[1]批发上市日期!$A:$F,6,FALSE))</f>
        <v/>
      </c>
      <c r="O87" s="48">
        <f>IF(ISERROR(VLOOKUP(E87&amp;G87,'[1]采购入库货量(公司仓库)'!$A:$I,7,FALSE)),0,VLOOKUP(E87&amp;G87,'[1]采购入库货量(公司仓库)'!$A:$I,7,FALSE))</f>
        <v>0</v>
      </c>
      <c r="P87" s="12">
        <f t="shared" si="22"/>
        <v>0</v>
      </c>
      <c r="Q87" s="14">
        <f>IF(ISERROR(VLOOKUP(E87&amp;G87,'[1]采购入库货量(公司仓库)'!$A:$I,8,FALSE)),0,VLOOKUP(E87&amp;G87,'[1]采购入库货量(公司仓库)'!$A:$I,8,FALSE))</f>
        <v>0</v>
      </c>
      <c r="R87" s="12">
        <f t="shared" si="23"/>
        <v>0</v>
      </c>
      <c r="S87">
        <f>SUMIF([1]库存总量!$H:$H,E87&amp;G87,[1]库存总量!$G:$G)</f>
        <v>0</v>
      </c>
      <c r="T87" s="12">
        <f t="shared" si="24"/>
        <v>0</v>
      </c>
      <c r="U87">
        <f>SUMIFS([1]库存总量!$G:$G,[1]库存总量!$H:$H,E87&amp;G87,[1]库存总量!$A:$A,"B")</f>
        <v>0</v>
      </c>
      <c r="V87" s="12">
        <f t="shared" si="25"/>
        <v>0</v>
      </c>
      <c r="W87">
        <f>SUMIFS([1]库存总量!$G:$G,[1]库存总量!$H:$H,E87&amp;G87,[1]库存总量!$A:$A,"K")</f>
        <v>0</v>
      </c>
      <c r="X87" s="12">
        <f t="shared" si="26"/>
        <v>0</v>
      </c>
      <c r="Y87">
        <f t="shared" si="27"/>
        <v>0</v>
      </c>
      <c r="Z87" s="12">
        <f t="shared" si="28"/>
        <v>0</v>
      </c>
      <c r="AA87">
        <f>(IF(ISERROR((IF(ISERROR(VLOOKUP(E87&amp;G87,'[1]采购入库货量(公司仓库)'!$A:$H,7,FALSE)),0,VLOOKUP(E87&amp;G87,'[1]采购入库货量(公司仓库)'!$A:$H,7,FALSE)))*L87-(IF(ISERROR(VLOOKUP(E87&amp;G87,'[1]采购入库货量(公司仓库)'!$A:$H,8,FALSE)),0,VLOOKUP(E87&amp;G87,'[1]采购入库货量(公司仓库)'!$A:$H,8,FALSE)))),0,(IF(ISERROR(VLOOKUP(E87&amp;G87,'[1]采购入库货量(公司仓库)'!$A:$H,7,FALSE)),0,VLOOKUP(E87&amp;G87,'[1]采购入库货量(公司仓库)'!$A:$H,7,FALSE)))*L87-(IF(ISERROR(VLOOKUP(E87&amp;G87,'[1]采购入库货量(公司仓库)'!$A:$H,8,FALSE)),0,VLOOKUP(E87&amp;G87,'[1]采购入库货量(公司仓库)'!$A:$H,8,FALSE)))))</f>
        <v>0</v>
      </c>
      <c r="AB87">
        <f>SUMIF([1]销售数据!$B:$B,E87&amp;G87,[1]销售数据!$G:$G)</f>
        <v>0</v>
      </c>
      <c r="AC87" s="12">
        <f t="shared" si="29"/>
        <v>0</v>
      </c>
      <c r="AD87" t="str">
        <f t="shared" si="30"/>
        <v>1245B26</v>
      </c>
      <c r="AE87">
        <f>SUMIF([1]销售数据!$B:$B,AD87,[1]销售数据!$L:$L)</f>
        <v>0</v>
      </c>
      <c r="AF87">
        <f>SUMIF([1]销售数据!$B:$B,AD87,[1]销售数据!$K:$K)</f>
        <v>0</v>
      </c>
      <c r="AG87">
        <f>SUMIF([1]销售数据!$B:$B,AD87,[1]销售数据!$J:$J)</f>
        <v>0</v>
      </c>
      <c r="AH87">
        <f>SUMIF([1]销售数据!$B:$B,AD87,[1]销售数据!$I:$I)</f>
        <v>0</v>
      </c>
      <c r="AI87">
        <f>SUMIF([1]销售数据!$B:$B,AD87,[1]销售数据!$H:$H)</f>
        <v>0</v>
      </c>
      <c r="AJ87" s="20">
        <f t="shared" si="31"/>
        <v>0</v>
      </c>
      <c r="AK87">
        <f>SUMIF([1]发货店铺数!$B:$B,AD87,[1]发货店铺数!$G:$G)</f>
        <v>0</v>
      </c>
      <c r="AL87">
        <f>SUMIF([1]销售店铺数!$B:$B,AD87,[1]销售店铺数!$G:$G)</f>
        <v>0</v>
      </c>
      <c r="AM87">
        <f>SUMIF([1]销售店铺数!$B:$B,AD87,[1]销售店铺数!$G:$G)</f>
        <v>0</v>
      </c>
      <c r="AN87" s="20">
        <f t="shared" si="32"/>
        <v>0</v>
      </c>
      <c r="AO87" s="20">
        <f t="shared" si="33"/>
        <v>0</v>
      </c>
      <c r="AP87" s="20">
        <f t="shared" si="34"/>
        <v>0</v>
      </c>
      <c r="AQ87" s="12">
        <f t="shared" si="35"/>
        <v>0</v>
      </c>
      <c r="AR87" s="20">
        <f t="shared" si="36"/>
        <v>1</v>
      </c>
      <c r="AS87" s="20">
        <f t="shared" si="37"/>
        <v>0</v>
      </c>
    </row>
    <row r="88" spans="1:45">
      <c r="A88" s="7" t="s">
        <v>92</v>
      </c>
      <c r="B88" s="5" t="s">
        <v>193</v>
      </c>
      <c r="C88" s="5" t="s">
        <v>100</v>
      </c>
      <c r="D88" s="5" t="s">
        <v>94</v>
      </c>
      <c r="E88" s="5" t="s">
        <v>207</v>
      </c>
      <c r="F88" s="5" t="s">
        <v>94</v>
      </c>
      <c r="G88" s="5" t="s">
        <v>210</v>
      </c>
      <c r="H88" s="5" t="s">
        <v>211</v>
      </c>
      <c r="I88" s="5">
        <v>0</v>
      </c>
      <c r="J88" s="5">
        <v>0</v>
      </c>
      <c r="K88" s="5">
        <v>100</v>
      </c>
      <c r="L88" s="5" t="s">
        <v>38</v>
      </c>
      <c r="M88" s="8" t="str">
        <f>IF(ISERROR( VLOOKUP(AD88,'[1]采购入库货量(公司仓库)'!$A:$I,9,FALSE)),"", VLOOKUP(AD88,'[1]采购入库货量(公司仓库)'!$A:$I,9,FALSE))</f>
        <v/>
      </c>
      <c r="N88" s="8" t="str">
        <f>IF(ISERROR( VLOOKUP(AD88,[1]批发上市日期!$A:$F,6,FALSE)),"",  VLOOKUP(AD88,[1]批发上市日期!$A:$F,6,FALSE))</f>
        <v/>
      </c>
      <c r="O88" s="48">
        <f>IF(ISERROR(VLOOKUP(E88&amp;G88,'[1]采购入库货量(公司仓库)'!$A:$I,7,FALSE)),0,VLOOKUP(E88&amp;G88,'[1]采购入库货量(公司仓库)'!$A:$I,7,FALSE))</f>
        <v>0</v>
      </c>
      <c r="P88" s="12">
        <f t="shared" si="22"/>
        <v>0</v>
      </c>
      <c r="Q88" s="14">
        <f>IF(ISERROR(VLOOKUP(E88&amp;G88,'[1]采购入库货量(公司仓库)'!$A:$I,8,FALSE)),0,VLOOKUP(E88&amp;G88,'[1]采购入库货量(公司仓库)'!$A:$I,8,FALSE))</f>
        <v>0</v>
      </c>
      <c r="R88" s="12">
        <f t="shared" si="23"/>
        <v>0</v>
      </c>
      <c r="S88">
        <f>SUMIF([1]库存总量!$H:$H,E88&amp;G88,[1]库存总量!$G:$G)</f>
        <v>0</v>
      </c>
      <c r="T88" s="12">
        <f t="shared" si="24"/>
        <v>0</v>
      </c>
      <c r="U88">
        <f>SUMIFS([1]库存总量!$G:$G,[1]库存总量!$H:$H,E88&amp;G88,[1]库存总量!$A:$A,"B")</f>
        <v>0</v>
      </c>
      <c r="V88" s="12">
        <f t="shared" si="25"/>
        <v>0</v>
      </c>
      <c r="W88">
        <f>SUMIFS([1]库存总量!$G:$G,[1]库存总量!$H:$H,E88&amp;G88,[1]库存总量!$A:$A,"K")</f>
        <v>0</v>
      </c>
      <c r="X88" s="12">
        <f t="shared" si="26"/>
        <v>0</v>
      </c>
      <c r="Y88">
        <f t="shared" si="27"/>
        <v>0</v>
      </c>
      <c r="Z88" s="12">
        <f t="shared" si="28"/>
        <v>0</v>
      </c>
      <c r="AA88">
        <f>(IF(ISERROR((IF(ISERROR(VLOOKUP(E88&amp;G88,'[1]采购入库货量(公司仓库)'!$A:$H,7,FALSE)),0,VLOOKUP(E88&amp;G88,'[1]采购入库货量(公司仓库)'!$A:$H,7,FALSE)))*L88-(IF(ISERROR(VLOOKUP(E88&amp;G88,'[1]采购入库货量(公司仓库)'!$A:$H,8,FALSE)),0,VLOOKUP(E88&amp;G88,'[1]采购入库货量(公司仓库)'!$A:$H,8,FALSE)))),0,(IF(ISERROR(VLOOKUP(E88&amp;G88,'[1]采购入库货量(公司仓库)'!$A:$H,7,FALSE)),0,VLOOKUP(E88&amp;G88,'[1]采购入库货量(公司仓库)'!$A:$H,7,FALSE)))*L88-(IF(ISERROR(VLOOKUP(E88&amp;G88,'[1]采购入库货量(公司仓库)'!$A:$H,8,FALSE)),0,VLOOKUP(E88&amp;G88,'[1]采购入库货量(公司仓库)'!$A:$H,8,FALSE)))))</f>
        <v>0</v>
      </c>
      <c r="AB88">
        <f>SUMIF([1]销售数据!$B:$B,E88&amp;G88,[1]销售数据!$G:$G)</f>
        <v>0</v>
      </c>
      <c r="AC88" s="12">
        <f t="shared" si="29"/>
        <v>0</v>
      </c>
      <c r="AD88" t="str">
        <f t="shared" si="30"/>
        <v>1245402</v>
      </c>
      <c r="AE88">
        <f>SUMIF([1]销售数据!$B:$B,AD88,[1]销售数据!$L:$L)</f>
        <v>0</v>
      </c>
      <c r="AF88">
        <f>SUMIF([1]销售数据!$B:$B,AD88,[1]销售数据!$K:$K)</f>
        <v>0</v>
      </c>
      <c r="AG88">
        <f>SUMIF([1]销售数据!$B:$B,AD88,[1]销售数据!$J:$J)</f>
        <v>0</v>
      </c>
      <c r="AH88">
        <f>SUMIF([1]销售数据!$B:$B,AD88,[1]销售数据!$I:$I)</f>
        <v>0</v>
      </c>
      <c r="AI88">
        <f>SUMIF([1]销售数据!$B:$B,AD88,[1]销售数据!$H:$H)</f>
        <v>0</v>
      </c>
      <c r="AJ88" s="20">
        <f t="shared" si="31"/>
        <v>0</v>
      </c>
      <c r="AK88">
        <f>SUMIF([1]发货店铺数!$B:$B,AD88,[1]发货店铺数!$G:$G)</f>
        <v>0</v>
      </c>
      <c r="AL88">
        <f>SUMIF([1]销售店铺数!$B:$B,AD88,[1]销售店铺数!$G:$G)</f>
        <v>0</v>
      </c>
      <c r="AM88">
        <f>SUMIF([1]销售店铺数!$B:$B,AD88,[1]销售店铺数!$G:$G)</f>
        <v>0</v>
      </c>
      <c r="AN88" s="20">
        <f t="shared" si="32"/>
        <v>0</v>
      </c>
      <c r="AO88" s="20">
        <f t="shared" si="33"/>
        <v>0</v>
      </c>
      <c r="AP88" s="20">
        <f t="shared" si="34"/>
        <v>0</v>
      </c>
      <c r="AQ88" s="12">
        <f t="shared" si="35"/>
        <v>0</v>
      </c>
      <c r="AR88" s="20">
        <f t="shared" si="36"/>
        <v>1</v>
      </c>
      <c r="AS88" s="20">
        <f t="shared" si="37"/>
        <v>0</v>
      </c>
    </row>
    <row r="89" spans="1:45">
      <c r="A89" s="7" t="s">
        <v>92</v>
      </c>
      <c r="B89" s="5" t="s">
        <v>193</v>
      </c>
      <c r="C89" s="5" t="s">
        <v>100</v>
      </c>
      <c r="D89" s="5" t="s">
        <v>94</v>
      </c>
      <c r="E89" s="5" t="s">
        <v>207</v>
      </c>
      <c r="F89" s="5" t="s">
        <v>94</v>
      </c>
      <c r="G89" s="5" t="s">
        <v>97</v>
      </c>
      <c r="H89" s="5" t="s">
        <v>104</v>
      </c>
      <c r="I89" s="5">
        <v>0</v>
      </c>
      <c r="J89" s="5">
        <v>0</v>
      </c>
      <c r="K89" s="5">
        <v>100</v>
      </c>
      <c r="L89" s="5" t="s">
        <v>38</v>
      </c>
      <c r="M89" s="8" t="str">
        <f>IF(ISERROR( VLOOKUP(AD89,'[1]采购入库货量(公司仓库)'!$A:$I,9,FALSE)),"", VLOOKUP(AD89,'[1]采购入库货量(公司仓库)'!$A:$I,9,FALSE))</f>
        <v/>
      </c>
      <c r="N89" s="8" t="str">
        <f>IF(ISERROR( VLOOKUP(AD89,[1]批发上市日期!$A:$F,6,FALSE)),"",  VLOOKUP(AD89,[1]批发上市日期!$A:$F,6,FALSE))</f>
        <v/>
      </c>
      <c r="O89" s="48">
        <f>IF(ISERROR(VLOOKUP(E89&amp;G89,'[1]采购入库货量(公司仓库)'!$A:$I,7,FALSE)),0,VLOOKUP(E89&amp;G89,'[1]采购入库货量(公司仓库)'!$A:$I,7,FALSE))</f>
        <v>0</v>
      </c>
      <c r="P89" s="12">
        <f t="shared" si="22"/>
        <v>0</v>
      </c>
      <c r="Q89" s="14">
        <f>IF(ISERROR(VLOOKUP(E89&amp;G89,'[1]采购入库货量(公司仓库)'!$A:$I,8,FALSE)),0,VLOOKUP(E89&amp;G89,'[1]采购入库货量(公司仓库)'!$A:$I,8,FALSE))</f>
        <v>0</v>
      </c>
      <c r="R89" s="12">
        <f t="shared" si="23"/>
        <v>0</v>
      </c>
      <c r="S89">
        <f>SUMIF([1]库存总量!$H:$H,E89&amp;G89,[1]库存总量!$G:$G)</f>
        <v>1</v>
      </c>
      <c r="T89" s="12">
        <f t="shared" si="24"/>
        <v>0</v>
      </c>
      <c r="U89">
        <f>SUMIFS([1]库存总量!$G:$G,[1]库存总量!$H:$H,E89&amp;G89,[1]库存总量!$A:$A,"B")</f>
        <v>1</v>
      </c>
      <c r="V89" s="12">
        <f t="shared" si="25"/>
        <v>0</v>
      </c>
      <c r="W89">
        <f>SUMIFS([1]库存总量!$G:$G,[1]库存总量!$H:$H,E89&amp;G89,[1]库存总量!$A:$A,"K")</f>
        <v>0</v>
      </c>
      <c r="X89" s="12">
        <f t="shared" si="26"/>
        <v>0</v>
      </c>
      <c r="Y89">
        <f t="shared" si="27"/>
        <v>0</v>
      </c>
      <c r="Z89" s="12">
        <f t="shared" si="28"/>
        <v>0</v>
      </c>
      <c r="AA89">
        <f>(IF(ISERROR((IF(ISERROR(VLOOKUP(E89&amp;G89,'[1]采购入库货量(公司仓库)'!$A:$H,7,FALSE)),0,VLOOKUP(E89&amp;G89,'[1]采购入库货量(公司仓库)'!$A:$H,7,FALSE)))*L89-(IF(ISERROR(VLOOKUP(E89&amp;G89,'[1]采购入库货量(公司仓库)'!$A:$H,8,FALSE)),0,VLOOKUP(E89&amp;G89,'[1]采购入库货量(公司仓库)'!$A:$H,8,FALSE)))),0,(IF(ISERROR(VLOOKUP(E89&amp;G89,'[1]采购入库货量(公司仓库)'!$A:$H,7,FALSE)),0,VLOOKUP(E89&amp;G89,'[1]采购入库货量(公司仓库)'!$A:$H,7,FALSE)))*L89-(IF(ISERROR(VLOOKUP(E89&amp;G89,'[1]采购入库货量(公司仓库)'!$A:$H,8,FALSE)),0,VLOOKUP(E89&amp;G89,'[1]采购入库货量(公司仓库)'!$A:$H,8,FALSE)))))</f>
        <v>0</v>
      </c>
      <c r="AB89">
        <f>SUMIF([1]销售数据!$B:$B,E89&amp;G89,[1]销售数据!$G:$G)</f>
        <v>-1</v>
      </c>
      <c r="AC89" s="12">
        <f t="shared" si="29"/>
        <v>0</v>
      </c>
      <c r="AD89" t="str">
        <f t="shared" si="30"/>
        <v>124500</v>
      </c>
      <c r="AE89">
        <f>SUMIF([1]销售数据!$B:$B,AD89,[1]销售数据!$L:$L)</f>
        <v>0</v>
      </c>
      <c r="AF89">
        <f>SUMIF([1]销售数据!$B:$B,AD89,[1]销售数据!$K:$K)</f>
        <v>0</v>
      </c>
      <c r="AG89">
        <f>SUMIF([1]销售数据!$B:$B,AD89,[1]销售数据!$J:$J)</f>
        <v>-1</v>
      </c>
      <c r="AH89">
        <f>SUMIF([1]销售数据!$B:$B,AD89,[1]销售数据!$I:$I)</f>
        <v>0</v>
      </c>
      <c r="AI89">
        <f>SUMIF([1]销售数据!$B:$B,AD89,[1]销售数据!$H:$H)</f>
        <v>0</v>
      </c>
      <c r="AJ89" s="20">
        <f t="shared" si="31"/>
        <v>0</v>
      </c>
      <c r="AK89">
        <f>SUMIF([1]发货店铺数!$B:$B,AD89,[1]发货店铺数!$G:$G)</f>
        <v>0</v>
      </c>
      <c r="AL89">
        <f>SUMIF([1]销售店铺数!$B:$B,AD89,[1]销售店铺数!$G:$G)</f>
        <v>1</v>
      </c>
      <c r="AM89">
        <f>SUMIF([1]销售店铺数!$B:$B,AD89,[1]销售店铺数!$G:$G)</f>
        <v>1</v>
      </c>
      <c r="AN89" s="20">
        <f t="shared" si="32"/>
        <v>0</v>
      </c>
      <c r="AO89" s="20">
        <f t="shared" si="33"/>
        <v>-1</v>
      </c>
      <c r="AP89" s="20">
        <f t="shared" si="34"/>
        <v>0</v>
      </c>
      <c r="AQ89" s="12">
        <f t="shared" si="35"/>
        <v>-100</v>
      </c>
      <c r="AR89" s="20">
        <f t="shared" si="36"/>
        <v>1</v>
      </c>
      <c r="AS89" s="20">
        <f t="shared" si="37"/>
        <v>0</v>
      </c>
    </row>
    <row r="90" spans="1:45">
      <c r="A90" s="7" t="s">
        <v>92</v>
      </c>
      <c r="B90" s="5" t="s">
        <v>193</v>
      </c>
      <c r="C90" s="5" t="s">
        <v>100</v>
      </c>
      <c r="D90" s="5" t="s">
        <v>94</v>
      </c>
      <c r="E90" s="5" t="s">
        <v>212</v>
      </c>
      <c r="F90" s="5" t="s">
        <v>94</v>
      </c>
      <c r="G90" s="5" t="s">
        <v>213</v>
      </c>
      <c r="H90" s="5" t="s">
        <v>214</v>
      </c>
      <c r="I90" s="5">
        <v>111</v>
      </c>
      <c r="J90" s="5">
        <v>0</v>
      </c>
      <c r="K90" s="5">
        <v>222</v>
      </c>
      <c r="L90" s="5" t="s">
        <v>38</v>
      </c>
      <c r="M90" s="8" t="str">
        <f>IF(ISERROR( VLOOKUP(AD90,'[1]采购入库货量(公司仓库)'!$A:$I,9,FALSE)),"", VLOOKUP(AD90,'[1]采购入库货量(公司仓库)'!$A:$I,9,FALSE))</f>
        <v/>
      </c>
      <c r="N90" s="8" t="str">
        <f>IF(ISERROR( VLOOKUP(AD90,[1]批发上市日期!$A:$F,6,FALSE)),"",  VLOOKUP(AD90,[1]批发上市日期!$A:$F,6,FALSE))</f>
        <v/>
      </c>
      <c r="O90" s="48">
        <f>IF(ISERROR(VLOOKUP(E90&amp;G90,'[1]采购入库货量(公司仓库)'!$A:$I,7,FALSE)),0,VLOOKUP(E90&amp;G90,'[1]采购入库货量(公司仓库)'!$A:$I,7,FALSE))</f>
        <v>0</v>
      </c>
      <c r="P90" s="12">
        <f t="shared" si="22"/>
        <v>0</v>
      </c>
      <c r="Q90" s="14">
        <f>IF(ISERROR(VLOOKUP(E90&amp;G90,'[1]采购入库货量(公司仓库)'!$A:$I,8,FALSE)),0,VLOOKUP(E90&amp;G90,'[1]采购入库货量(公司仓库)'!$A:$I,8,FALSE))</f>
        <v>0</v>
      </c>
      <c r="R90" s="12">
        <f t="shared" si="23"/>
        <v>0</v>
      </c>
      <c r="S90">
        <f>SUMIF([1]库存总量!$H:$H,E90&amp;G90,[1]库存总量!$G:$G)</f>
        <v>3</v>
      </c>
      <c r="T90" s="12">
        <f t="shared" si="24"/>
        <v>333</v>
      </c>
      <c r="U90">
        <f>SUMIFS([1]库存总量!$G:$G,[1]库存总量!$H:$H,E90&amp;G90,[1]库存总量!$A:$A,"B")</f>
        <v>0</v>
      </c>
      <c r="V90" s="12">
        <f t="shared" si="25"/>
        <v>0</v>
      </c>
      <c r="W90">
        <f>SUMIFS([1]库存总量!$G:$G,[1]库存总量!$H:$H,E90&amp;G90,[1]库存总量!$A:$A,"K")</f>
        <v>3</v>
      </c>
      <c r="X90" s="12">
        <f t="shared" si="26"/>
        <v>333</v>
      </c>
      <c r="Y90">
        <f t="shared" si="27"/>
        <v>0</v>
      </c>
      <c r="Z90" s="12">
        <f t="shared" si="28"/>
        <v>0</v>
      </c>
      <c r="AA90">
        <f>(IF(ISERROR((IF(ISERROR(VLOOKUP(E90&amp;G90,'[1]采购入库货量(公司仓库)'!$A:$H,7,FALSE)),0,VLOOKUP(E90&amp;G90,'[1]采购入库货量(公司仓库)'!$A:$H,7,FALSE)))*L90-(IF(ISERROR(VLOOKUP(E90&amp;G90,'[1]采购入库货量(公司仓库)'!$A:$H,8,FALSE)),0,VLOOKUP(E90&amp;G90,'[1]采购入库货量(公司仓库)'!$A:$H,8,FALSE)))),0,(IF(ISERROR(VLOOKUP(E90&amp;G90,'[1]采购入库货量(公司仓库)'!$A:$H,7,FALSE)),0,VLOOKUP(E90&amp;G90,'[1]采购入库货量(公司仓库)'!$A:$H,7,FALSE)))*L90-(IF(ISERROR(VLOOKUP(E90&amp;G90,'[1]采购入库货量(公司仓库)'!$A:$H,8,FALSE)),0,VLOOKUP(E90&amp;G90,'[1]采购入库货量(公司仓库)'!$A:$H,8,FALSE)))))</f>
        <v>0</v>
      </c>
      <c r="AB90">
        <f>SUMIF([1]销售数据!$B:$B,E90&amp;G90,[1]销售数据!$G:$G)</f>
        <v>0</v>
      </c>
      <c r="AC90" s="12">
        <f t="shared" si="29"/>
        <v>0</v>
      </c>
      <c r="AD90" t="str">
        <f t="shared" si="30"/>
        <v>JJY1111B B2</v>
      </c>
      <c r="AE90">
        <f>SUMIF([1]销售数据!$B:$B,AD90,[1]销售数据!$L:$L)</f>
        <v>0</v>
      </c>
      <c r="AF90">
        <f>SUMIF([1]销售数据!$B:$B,AD90,[1]销售数据!$K:$K)</f>
        <v>0</v>
      </c>
      <c r="AG90">
        <f>SUMIF([1]销售数据!$B:$B,AD90,[1]销售数据!$J:$J)</f>
        <v>0</v>
      </c>
      <c r="AH90">
        <f>SUMIF([1]销售数据!$B:$B,AD90,[1]销售数据!$I:$I)</f>
        <v>0</v>
      </c>
      <c r="AI90">
        <f>SUMIF([1]销售数据!$B:$B,AD90,[1]销售数据!$H:$H)</f>
        <v>0</v>
      </c>
      <c r="AJ90" s="20">
        <f t="shared" si="31"/>
        <v>0</v>
      </c>
      <c r="AK90">
        <f>SUMIF([1]发货店铺数!$B:$B,AD90,[1]发货店铺数!$G:$G)</f>
        <v>0</v>
      </c>
      <c r="AL90">
        <f>SUMIF([1]销售店铺数!$B:$B,AD90,[1]销售店铺数!$G:$G)</f>
        <v>0</v>
      </c>
      <c r="AM90">
        <f>SUMIF([1]销售店铺数!$B:$B,AD90,[1]销售店铺数!$G:$G)</f>
        <v>0</v>
      </c>
      <c r="AN90" s="20">
        <f t="shared" si="32"/>
        <v>0</v>
      </c>
      <c r="AO90" s="20">
        <f t="shared" si="33"/>
        <v>0</v>
      </c>
      <c r="AP90" s="20">
        <f t="shared" si="34"/>
        <v>0</v>
      </c>
      <c r="AQ90" s="12">
        <f t="shared" si="35"/>
        <v>0</v>
      </c>
      <c r="AR90" s="20">
        <f t="shared" si="36"/>
        <v>1</v>
      </c>
      <c r="AS90" s="20">
        <f t="shared" si="37"/>
        <v>0</v>
      </c>
    </row>
    <row r="91" spans="1:45">
      <c r="A91" s="7" t="s">
        <v>92</v>
      </c>
      <c r="B91" s="5" t="s">
        <v>193</v>
      </c>
      <c r="C91" s="5" t="s">
        <v>100</v>
      </c>
      <c r="D91" s="5" t="s">
        <v>94</v>
      </c>
      <c r="E91" s="5" t="s">
        <v>212</v>
      </c>
      <c r="F91" s="5" t="s">
        <v>94</v>
      </c>
      <c r="G91" s="5" t="s">
        <v>215</v>
      </c>
      <c r="H91" s="5" t="s">
        <v>216</v>
      </c>
      <c r="I91" s="5">
        <v>111</v>
      </c>
      <c r="J91" s="5">
        <v>0</v>
      </c>
      <c r="K91" s="5">
        <v>222</v>
      </c>
      <c r="L91" s="5" t="s">
        <v>38</v>
      </c>
      <c r="M91" s="8" t="str">
        <f>IF(ISERROR( VLOOKUP(AD91,'[1]采购入库货量(公司仓库)'!$A:$I,9,FALSE)),"", VLOOKUP(AD91,'[1]采购入库货量(公司仓库)'!$A:$I,9,FALSE))</f>
        <v/>
      </c>
      <c r="N91" s="8" t="str">
        <f>IF(ISERROR( VLOOKUP(AD91,[1]批发上市日期!$A:$F,6,FALSE)),"",  VLOOKUP(AD91,[1]批发上市日期!$A:$F,6,FALSE))</f>
        <v>2022-08-30</v>
      </c>
      <c r="O91" s="48">
        <f>IF(ISERROR(VLOOKUP(E91&amp;G91,'[1]采购入库货量(公司仓库)'!$A:$I,7,FALSE)),0,VLOOKUP(E91&amp;G91,'[1]采购入库货量(公司仓库)'!$A:$I,7,FALSE))</f>
        <v>0</v>
      </c>
      <c r="P91" s="12">
        <f t="shared" si="22"/>
        <v>0</v>
      </c>
      <c r="Q91" s="14">
        <f>IF(ISERROR(VLOOKUP(E91&amp;G91,'[1]采购入库货量(公司仓库)'!$A:$I,8,FALSE)),0,VLOOKUP(E91&amp;G91,'[1]采购入库货量(公司仓库)'!$A:$I,8,FALSE))</f>
        <v>0</v>
      </c>
      <c r="R91" s="12">
        <f t="shared" si="23"/>
        <v>0</v>
      </c>
      <c r="S91">
        <f>SUMIF([1]库存总量!$H:$H,E91&amp;G91,[1]库存总量!$G:$G)</f>
        <v>3</v>
      </c>
      <c r="T91" s="12">
        <f t="shared" si="24"/>
        <v>333</v>
      </c>
      <c r="U91">
        <f>SUMIFS([1]库存总量!$G:$G,[1]库存总量!$H:$H,E91&amp;G91,[1]库存总量!$A:$A,"B")</f>
        <v>0</v>
      </c>
      <c r="V91" s="12">
        <f t="shared" si="25"/>
        <v>0</v>
      </c>
      <c r="W91">
        <f>SUMIFS([1]库存总量!$G:$G,[1]库存总量!$H:$H,E91&amp;G91,[1]库存总量!$A:$A,"K")</f>
        <v>3</v>
      </c>
      <c r="X91" s="12">
        <f t="shared" si="26"/>
        <v>333</v>
      </c>
      <c r="Y91">
        <f t="shared" si="27"/>
        <v>0</v>
      </c>
      <c r="Z91" s="12">
        <f t="shared" si="28"/>
        <v>0</v>
      </c>
      <c r="AA91">
        <f>(IF(ISERROR((IF(ISERROR(VLOOKUP(E91&amp;G91,'[1]采购入库货量(公司仓库)'!$A:$H,7,FALSE)),0,VLOOKUP(E91&amp;G91,'[1]采购入库货量(公司仓库)'!$A:$H,7,FALSE)))*L91-(IF(ISERROR(VLOOKUP(E91&amp;G91,'[1]采购入库货量(公司仓库)'!$A:$H,8,FALSE)),0,VLOOKUP(E91&amp;G91,'[1]采购入库货量(公司仓库)'!$A:$H,8,FALSE)))),0,(IF(ISERROR(VLOOKUP(E91&amp;G91,'[1]采购入库货量(公司仓库)'!$A:$H,7,FALSE)),0,VLOOKUP(E91&amp;G91,'[1]采购入库货量(公司仓库)'!$A:$H,7,FALSE)))*L91-(IF(ISERROR(VLOOKUP(E91&amp;G91,'[1]采购入库货量(公司仓库)'!$A:$H,8,FALSE)),0,VLOOKUP(E91&amp;G91,'[1]采购入库货量(公司仓库)'!$A:$H,8,FALSE)))))</f>
        <v>0</v>
      </c>
      <c r="AB91">
        <f>SUMIF([1]销售数据!$B:$B,E91&amp;G91,[1]销售数据!$G:$G)</f>
        <v>0</v>
      </c>
      <c r="AC91" s="12">
        <f t="shared" si="29"/>
        <v>0</v>
      </c>
      <c r="AD91" t="str">
        <f t="shared" si="30"/>
        <v>JJY1111L115</v>
      </c>
      <c r="AE91">
        <f>SUMIF([1]销售数据!$B:$B,AD91,[1]销售数据!$L:$L)</f>
        <v>0</v>
      </c>
      <c r="AF91">
        <f>SUMIF([1]销售数据!$B:$B,AD91,[1]销售数据!$K:$K)</f>
        <v>0</v>
      </c>
      <c r="AG91">
        <f>SUMIF([1]销售数据!$B:$B,AD91,[1]销售数据!$J:$J)</f>
        <v>0</v>
      </c>
      <c r="AH91">
        <f>SUMIF([1]销售数据!$B:$B,AD91,[1]销售数据!$I:$I)</f>
        <v>0</v>
      </c>
      <c r="AI91">
        <f>SUMIF([1]销售数据!$B:$B,AD91,[1]销售数据!$H:$H)</f>
        <v>0</v>
      </c>
      <c r="AJ91" s="20">
        <f t="shared" si="31"/>
        <v>0</v>
      </c>
      <c r="AK91">
        <f>SUMIF([1]发货店铺数!$B:$B,AD91,[1]发货店铺数!$G:$G)</f>
        <v>1</v>
      </c>
      <c r="AL91">
        <f>SUMIF([1]销售店铺数!$B:$B,AD91,[1]销售店铺数!$G:$G)</f>
        <v>0</v>
      </c>
      <c r="AM91">
        <f>SUMIF([1]销售店铺数!$B:$B,AD91,[1]销售店铺数!$G:$G)</f>
        <v>0</v>
      </c>
      <c r="AN91" s="20">
        <f t="shared" si="32"/>
        <v>0</v>
      </c>
      <c r="AO91" s="20">
        <f t="shared" si="33"/>
        <v>0</v>
      </c>
      <c r="AP91" s="20">
        <f t="shared" si="34"/>
        <v>0</v>
      </c>
      <c r="AQ91" s="12">
        <f t="shared" si="35"/>
        <v>0</v>
      </c>
      <c r="AR91" s="20">
        <f t="shared" si="36"/>
        <v>1</v>
      </c>
      <c r="AS91" s="20">
        <f t="shared" si="37"/>
        <v>0</v>
      </c>
    </row>
    <row r="92" spans="1:45">
      <c r="A92" s="7" t="s">
        <v>92</v>
      </c>
      <c r="B92" s="5" t="s">
        <v>193</v>
      </c>
      <c r="C92" s="5" t="s">
        <v>100</v>
      </c>
      <c r="D92" s="5" t="s">
        <v>94</v>
      </c>
      <c r="E92" s="5" t="s">
        <v>212</v>
      </c>
      <c r="F92" s="5" t="s">
        <v>94</v>
      </c>
      <c r="G92" s="5" t="s">
        <v>217</v>
      </c>
      <c r="H92" s="5" t="s">
        <v>218</v>
      </c>
      <c r="I92" s="5">
        <v>111</v>
      </c>
      <c r="J92" s="5">
        <v>0</v>
      </c>
      <c r="K92" s="5">
        <v>222</v>
      </c>
      <c r="L92" s="5" t="s">
        <v>38</v>
      </c>
      <c r="M92" s="8" t="str">
        <f>IF(ISERROR( VLOOKUP(AD92,'[1]采购入库货量(公司仓库)'!$A:$I,9,FALSE)),"", VLOOKUP(AD92,'[1]采购入库货量(公司仓库)'!$A:$I,9,FALSE))</f>
        <v/>
      </c>
      <c r="N92" s="8" t="str">
        <f>IF(ISERROR( VLOOKUP(AD92,[1]批发上市日期!$A:$F,6,FALSE)),"",  VLOOKUP(AD92,[1]批发上市日期!$A:$F,6,FALSE))</f>
        <v>2022-08-30</v>
      </c>
      <c r="O92" s="48">
        <f>IF(ISERROR(VLOOKUP(E92&amp;G92,'[1]采购入库货量(公司仓库)'!$A:$I,7,FALSE)),0,VLOOKUP(E92&amp;G92,'[1]采购入库货量(公司仓库)'!$A:$I,7,FALSE))</f>
        <v>0</v>
      </c>
      <c r="P92" s="12">
        <f t="shared" si="22"/>
        <v>0</v>
      </c>
      <c r="Q92" s="14">
        <f>IF(ISERROR(VLOOKUP(E92&amp;G92,'[1]采购入库货量(公司仓库)'!$A:$I,8,FALSE)),0,VLOOKUP(E92&amp;G92,'[1]采购入库货量(公司仓库)'!$A:$I,8,FALSE))</f>
        <v>0</v>
      </c>
      <c r="R92" s="12">
        <f t="shared" si="23"/>
        <v>0</v>
      </c>
      <c r="S92">
        <f>SUMIF([1]库存总量!$H:$H,E92&amp;G92,[1]库存总量!$G:$G)</f>
        <v>4</v>
      </c>
      <c r="T92" s="12">
        <f t="shared" si="24"/>
        <v>444</v>
      </c>
      <c r="U92">
        <f>SUMIFS([1]库存总量!$G:$G,[1]库存总量!$H:$H,E92&amp;G92,[1]库存总量!$A:$A,"B")</f>
        <v>0</v>
      </c>
      <c r="V92" s="12">
        <f t="shared" si="25"/>
        <v>0</v>
      </c>
      <c r="W92">
        <f>SUMIFS([1]库存总量!$G:$G,[1]库存总量!$H:$H,E92&amp;G92,[1]库存总量!$A:$A,"K")</f>
        <v>4</v>
      </c>
      <c r="X92" s="12">
        <f t="shared" si="26"/>
        <v>444</v>
      </c>
      <c r="Y92">
        <f t="shared" si="27"/>
        <v>0</v>
      </c>
      <c r="Z92" s="12">
        <f t="shared" si="28"/>
        <v>0</v>
      </c>
      <c r="AA92">
        <f>(IF(ISERROR((IF(ISERROR(VLOOKUP(E92&amp;G92,'[1]采购入库货量(公司仓库)'!$A:$H,7,FALSE)),0,VLOOKUP(E92&amp;G92,'[1]采购入库货量(公司仓库)'!$A:$H,7,FALSE)))*L92-(IF(ISERROR(VLOOKUP(E92&amp;G92,'[1]采购入库货量(公司仓库)'!$A:$H,8,FALSE)),0,VLOOKUP(E92&amp;G92,'[1]采购入库货量(公司仓库)'!$A:$H,8,FALSE)))),0,(IF(ISERROR(VLOOKUP(E92&amp;G92,'[1]采购入库货量(公司仓库)'!$A:$H,7,FALSE)),0,VLOOKUP(E92&amp;G92,'[1]采购入库货量(公司仓库)'!$A:$H,7,FALSE)))*L92-(IF(ISERROR(VLOOKUP(E92&amp;G92,'[1]采购入库货量(公司仓库)'!$A:$H,8,FALSE)),0,VLOOKUP(E92&amp;G92,'[1]采购入库货量(公司仓库)'!$A:$H,8,FALSE)))))</f>
        <v>0</v>
      </c>
      <c r="AB92">
        <f>SUMIF([1]销售数据!$B:$B,E92&amp;G92,[1]销售数据!$G:$G)</f>
        <v>0</v>
      </c>
      <c r="AC92" s="12">
        <f t="shared" si="29"/>
        <v>0</v>
      </c>
      <c r="AD92" t="str">
        <f t="shared" si="30"/>
        <v>JJY1111L118</v>
      </c>
      <c r="AE92">
        <f>SUMIF([1]销售数据!$B:$B,AD92,[1]销售数据!$L:$L)</f>
        <v>0</v>
      </c>
      <c r="AF92">
        <f>SUMIF([1]销售数据!$B:$B,AD92,[1]销售数据!$K:$K)</f>
        <v>0</v>
      </c>
      <c r="AG92">
        <f>SUMIF([1]销售数据!$B:$B,AD92,[1]销售数据!$J:$J)</f>
        <v>0</v>
      </c>
      <c r="AH92">
        <f>SUMIF([1]销售数据!$B:$B,AD92,[1]销售数据!$I:$I)</f>
        <v>0</v>
      </c>
      <c r="AI92">
        <f>SUMIF([1]销售数据!$B:$B,AD92,[1]销售数据!$H:$H)</f>
        <v>0</v>
      </c>
      <c r="AJ92" s="20">
        <f t="shared" si="31"/>
        <v>0</v>
      </c>
      <c r="AK92">
        <f>SUMIF([1]发货店铺数!$B:$B,AD92,[1]发货店铺数!$G:$G)</f>
        <v>1</v>
      </c>
      <c r="AL92">
        <f>SUMIF([1]销售店铺数!$B:$B,AD92,[1]销售店铺数!$G:$G)</f>
        <v>0</v>
      </c>
      <c r="AM92">
        <f>SUMIF([1]销售店铺数!$B:$B,AD92,[1]销售店铺数!$G:$G)</f>
        <v>0</v>
      </c>
      <c r="AN92" s="20">
        <f t="shared" si="32"/>
        <v>0</v>
      </c>
      <c r="AO92" s="20">
        <f t="shared" si="33"/>
        <v>0</v>
      </c>
      <c r="AP92" s="20">
        <f t="shared" si="34"/>
        <v>0</v>
      </c>
      <c r="AQ92" s="12">
        <f t="shared" si="35"/>
        <v>0</v>
      </c>
      <c r="AR92" s="20">
        <f t="shared" si="36"/>
        <v>1</v>
      </c>
      <c r="AS92" s="20">
        <f t="shared" si="37"/>
        <v>0</v>
      </c>
    </row>
    <row r="93" spans="1:45">
      <c r="A93" s="7" t="s">
        <v>92</v>
      </c>
      <c r="B93" s="5" t="s">
        <v>193</v>
      </c>
      <c r="C93" s="5" t="s">
        <v>100</v>
      </c>
      <c r="D93" s="5" t="s">
        <v>94</v>
      </c>
      <c r="E93" s="5" t="s">
        <v>219</v>
      </c>
      <c r="F93" s="5" t="s">
        <v>94</v>
      </c>
      <c r="G93" s="5" t="s">
        <v>43</v>
      </c>
      <c r="H93" s="5" t="s">
        <v>40</v>
      </c>
      <c r="I93" s="5">
        <v>111</v>
      </c>
      <c r="J93" s="5">
        <v>0</v>
      </c>
      <c r="K93" s="5">
        <v>222</v>
      </c>
      <c r="L93" s="5" t="s">
        <v>38</v>
      </c>
      <c r="M93" s="8" t="str">
        <f>IF(ISERROR( VLOOKUP(AD93,'[1]采购入库货量(公司仓库)'!$A:$I,9,FALSE)),"", VLOOKUP(AD93,'[1]采购入库货量(公司仓库)'!$A:$I,9,FALSE))</f>
        <v/>
      </c>
      <c r="N93" s="8" t="str">
        <f>IF(ISERROR( VLOOKUP(AD93,[1]批发上市日期!$A:$F,6,FALSE)),"",  VLOOKUP(AD93,[1]批发上市日期!$A:$F,6,FALSE))</f>
        <v>2022-08-30</v>
      </c>
      <c r="O93" s="48">
        <f>IF(ISERROR(VLOOKUP(E93&amp;G93,'[1]采购入库货量(公司仓库)'!$A:$I,7,FALSE)),0,VLOOKUP(E93&amp;G93,'[1]采购入库货量(公司仓库)'!$A:$I,7,FALSE))</f>
        <v>0</v>
      </c>
      <c r="P93" s="12">
        <f t="shared" si="22"/>
        <v>0</v>
      </c>
      <c r="Q93" s="14">
        <f>IF(ISERROR(VLOOKUP(E93&amp;G93,'[1]采购入库货量(公司仓库)'!$A:$I,8,FALSE)),0,VLOOKUP(E93&amp;G93,'[1]采购入库货量(公司仓库)'!$A:$I,8,FALSE))</f>
        <v>0</v>
      </c>
      <c r="R93" s="12">
        <f t="shared" si="23"/>
        <v>0</v>
      </c>
      <c r="S93">
        <f>SUMIF([1]库存总量!$H:$H,E93&amp;G93,[1]库存总量!$G:$G)</f>
        <v>15</v>
      </c>
      <c r="T93" s="12">
        <f t="shared" si="24"/>
        <v>1665</v>
      </c>
      <c r="U93">
        <f>SUMIFS([1]库存总量!$G:$G,[1]库存总量!$H:$H,E93&amp;G93,[1]库存总量!$A:$A,"B")</f>
        <v>0</v>
      </c>
      <c r="V93" s="12">
        <f t="shared" si="25"/>
        <v>0</v>
      </c>
      <c r="W93">
        <f>SUMIFS([1]库存总量!$G:$G,[1]库存总量!$H:$H,E93&amp;G93,[1]库存总量!$A:$A,"K")</f>
        <v>15</v>
      </c>
      <c r="X93" s="12">
        <f t="shared" si="26"/>
        <v>1665</v>
      </c>
      <c r="Y93">
        <f t="shared" si="27"/>
        <v>0</v>
      </c>
      <c r="Z93" s="12">
        <f t="shared" si="28"/>
        <v>0</v>
      </c>
      <c r="AA93">
        <f>(IF(ISERROR((IF(ISERROR(VLOOKUP(E93&amp;G93,'[1]采购入库货量(公司仓库)'!$A:$H,7,FALSE)),0,VLOOKUP(E93&amp;G93,'[1]采购入库货量(公司仓库)'!$A:$H,7,FALSE)))*L93-(IF(ISERROR(VLOOKUP(E93&amp;G93,'[1]采购入库货量(公司仓库)'!$A:$H,8,FALSE)),0,VLOOKUP(E93&amp;G93,'[1]采购入库货量(公司仓库)'!$A:$H,8,FALSE)))),0,(IF(ISERROR(VLOOKUP(E93&amp;G93,'[1]采购入库货量(公司仓库)'!$A:$H,7,FALSE)),0,VLOOKUP(E93&amp;G93,'[1]采购入库货量(公司仓库)'!$A:$H,7,FALSE)))*L93-(IF(ISERROR(VLOOKUP(E93&amp;G93,'[1]采购入库货量(公司仓库)'!$A:$H,8,FALSE)),0,VLOOKUP(E93&amp;G93,'[1]采购入库货量(公司仓库)'!$A:$H,8,FALSE)))))</f>
        <v>0</v>
      </c>
      <c r="AB93">
        <f>SUMIF([1]销售数据!$B:$B,E93&amp;G93,[1]销售数据!$G:$G)</f>
        <v>0</v>
      </c>
      <c r="AC93" s="12">
        <f t="shared" si="29"/>
        <v>0</v>
      </c>
      <c r="AD93" t="str">
        <f t="shared" si="30"/>
        <v>JJY123914</v>
      </c>
      <c r="AE93">
        <f>SUMIF([1]销售数据!$B:$B,AD93,[1]销售数据!$L:$L)</f>
        <v>0</v>
      </c>
      <c r="AF93">
        <f>SUMIF([1]销售数据!$B:$B,AD93,[1]销售数据!$K:$K)</f>
        <v>0</v>
      </c>
      <c r="AG93">
        <f>SUMIF([1]销售数据!$B:$B,AD93,[1]销售数据!$J:$J)</f>
        <v>0</v>
      </c>
      <c r="AH93">
        <f>SUMIF([1]销售数据!$B:$B,AD93,[1]销售数据!$I:$I)</f>
        <v>0</v>
      </c>
      <c r="AI93">
        <f>SUMIF([1]销售数据!$B:$B,AD93,[1]销售数据!$H:$H)</f>
        <v>0</v>
      </c>
      <c r="AJ93" s="20">
        <f t="shared" si="31"/>
        <v>0</v>
      </c>
      <c r="AK93">
        <f>SUMIF([1]发货店铺数!$B:$B,AD93,[1]发货店铺数!$G:$G)</f>
        <v>1</v>
      </c>
      <c r="AL93">
        <f>SUMIF([1]销售店铺数!$B:$B,AD93,[1]销售店铺数!$G:$G)</f>
        <v>0</v>
      </c>
      <c r="AM93">
        <f>SUMIF([1]销售店铺数!$B:$B,AD93,[1]销售店铺数!$G:$G)</f>
        <v>0</v>
      </c>
      <c r="AN93" s="20">
        <f t="shared" si="32"/>
        <v>0</v>
      </c>
      <c r="AO93" s="20">
        <f t="shared" si="33"/>
        <v>0</v>
      </c>
      <c r="AP93" s="20">
        <f t="shared" si="34"/>
        <v>0</v>
      </c>
      <c r="AQ93" s="12">
        <f t="shared" si="35"/>
        <v>0</v>
      </c>
      <c r="AR93" s="20">
        <f t="shared" si="36"/>
        <v>1</v>
      </c>
      <c r="AS93" s="20">
        <f t="shared" si="37"/>
        <v>0</v>
      </c>
    </row>
    <row r="94" spans="1:45">
      <c r="A94" s="7" t="s">
        <v>92</v>
      </c>
      <c r="B94" s="5" t="s">
        <v>193</v>
      </c>
      <c r="C94" s="5" t="s">
        <v>100</v>
      </c>
      <c r="D94" s="5" t="s">
        <v>94</v>
      </c>
      <c r="E94" s="5" t="s">
        <v>219</v>
      </c>
      <c r="F94" s="5" t="s">
        <v>94</v>
      </c>
      <c r="G94" s="5" t="s">
        <v>205</v>
      </c>
      <c r="H94" s="5" t="s">
        <v>33</v>
      </c>
      <c r="I94" s="5">
        <v>111</v>
      </c>
      <c r="J94" s="5">
        <v>0</v>
      </c>
      <c r="K94" s="5">
        <v>222</v>
      </c>
      <c r="L94" s="5" t="s">
        <v>38</v>
      </c>
      <c r="M94" s="8" t="str">
        <f>IF(ISERROR( VLOOKUP(AD94,'[1]采购入库货量(公司仓库)'!$A:$I,9,FALSE)),"", VLOOKUP(AD94,'[1]采购入库货量(公司仓库)'!$A:$I,9,FALSE))</f>
        <v/>
      </c>
      <c r="N94" s="8" t="str">
        <f>IF(ISERROR( VLOOKUP(AD94,[1]批发上市日期!$A:$F,6,FALSE)),"",  VLOOKUP(AD94,[1]批发上市日期!$A:$F,6,FALSE))</f>
        <v>2022-08-30</v>
      </c>
      <c r="O94" s="48">
        <f>IF(ISERROR(VLOOKUP(E94&amp;G94,'[1]采购入库货量(公司仓库)'!$A:$I,7,FALSE)),0,VLOOKUP(E94&amp;G94,'[1]采购入库货量(公司仓库)'!$A:$I,7,FALSE))</f>
        <v>0</v>
      </c>
      <c r="P94" s="12">
        <f t="shared" si="22"/>
        <v>0</v>
      </c>
      <c r="Q94" s="14">
        <f>IF(ISERROR(VLOOKUP(E94&amp;G94,'[1]采购入库货量(公司仓库)'!$A:$I,8,FALSE)),0,VLOOKUP(E94&amp;G94,'[1]采购入库货量(公司仓库)'!$A:$I,8,FALSE))</f>
        <v>0</v>
      </c>
      <c r="R94" s="12">
        <f t="shared" si="23"/>
        <v>0</v>
      </c>
      <c r="S94">
        <f>SUMIF([1]库存总量!$H:$H,E94&amp;G94,[1]库存总量!$G:$G)</f>
        <v>15</v>
      </c>
      <c r="T94" s="12">
        <f t="shared" si="24"/>
        <v>1665</v>
      </c>
      <c r="U94">
        <f>SUMIFS([1]库存总量!$G:$G,[1]库存总量!$H:$H,E94&amp;G94,[1]库存总量!$A:$A,"B")</f>
        <v>0</v>
      </c>
      <c r="V94" s="12">
        <f t="shared" si="25"/>
        <v>0</v>
      </c>
      <c r="W94">
        <f>SUMIFS([1]库存总量!$G:$G,[1]库存总量!$H:$H,E94&amp;G94,[1]库存总量!$A:$A,"K")</f>
        <v>15</v>
      </c>
      <c r="X94" s="12">
        <f t="shared" si="26"/>
        <v>1665</v>
      </c>
      <c r="Y94">
        <f t="shared" si="27"/>
        <v>0</v>
      </c>
      <c r="Z94" s="12">
        <f t="shared" si="28"/>
        <v>0</v>
      </c>
      <c r="AA94">
        <f>(IF(ISERROR((IF(ISERROR(VLOOKUP(E94&amp;G94,'[1]采购入库货量(公司仓库)'!$A:$H,7,FALSE)),0,VLOOKUP(E94&amp;G94,'[1]采购入库货量(公司仓库)'!$A:$H,7,FALSE)))*L94-(IF(ISERROR(VLOOKUP(E94&amp;G94,'[1]采购入库货量(公司仓库)'!$A:$H,8,FALSE)),0,VLOOKUP(E94&amp;G94,'[1]采购入库货量(公司仓库)'!$A:$H,8,FALSE)))),0,(IF(ISERROR(VLOOKUP(E94&amp;G94,'[1]采购入库货量(公司仓库)'!$A:$H,7,FALSE)),0,VLOOKUP(E94&amp;G94,'[1]采购入库货量(公司仓库)'!$A:$H,7,FALSE)))*L94-(IF(ISERROR(VLOOKUP(E94&amp;G94,'[1]采购入库货量(公司仓库)'!$A:$H,8,FALSE)),0,VLOOKUP(E94&amp;G94,'[1]采购入库货量(公司仓库)'!$A:$H,8,FALSE)))))</f>
        <v>0</v>
      </c>
      <c r="AB94">
        <f>SUMIF([1]销售数据!$B:$B,E94&amp;G94,[1]销售数据!$G:$G)</f>
        <v>0</v>
      </c>
      <c r="AC94" s="12">
        <f t="shared" si="29"/>
        <v>0</v>
      </c>
      <c r="AD94" t="str">
        <f t="shared" si="30"/>
        <v>JJY123913</v>
      </c>
      <c r="AE94">
        <f>SUMIF([1]销售数据!$B:$B,AD94,[1]销售数据!$L:$L)</f>
        <v>0</v>
      </c>
      <c r="AF94">
        <f>SUMIF([1]销售数据!$B:$B,AD94,[1]销售数据!$K:$K)</f>
        <v>0</v>
      </c>
      <c r="AG94">
        <f>SUMIF([1]销售数据!$B:$B,AD94,[1]销售数据!$J:$J)</f>
        <v>0</v>
      </c>
      <c r="AH94">
        <f>SUMIF([1]销售数据!$B:$B,AD94,[1]销售数据!$I:$I)</f>
        <v>0</v>
      </c>
      <c r="AI94">
        <f>SUMIF([1]销售数据!$B:$B,AD94,[1]销售数据!$H:$H)</f>
        <v>0</v>
      </c>
      <c r="AJ94" s="20">
        <f t="shared" si="31"/>
        <v>0</v>
      </c>
      <c r="AK94">
        <f>SUMIF([1]发货店铺数!$B:$B,AD94,[1]发货店铺数!$G:$G)</f>
        <v>1</v>
      </c>
      <c r="AL94">
        <f>SUMIF([1]销售店铺数!$B:$B,AD94,[1]销售店铺数!$G:$G)</f>
        <v>0</v>
      </c>
      <c r="AM94">
        <f>SUMIF([1]销售店铺数!$B:$B,AD94,[1]销售店铺数!$G:$G)</f>
        <v>0</v>
      </c>
      <c r="AN94" s="20">
        <f t="shared" si="32"/>
        <v>0</v>
      </c>
      <c r="AO94" s="20">
        <f t="shared" si="33"/>
        <v>0</v>
      </c>
      <c r="AP94" s="20">
        <f t="shared" si="34"/>
        <v>0</v>
      </c>
      <c r="AQ94" s="12">
        <f t="shared" si="35"/>
        <v>0</v>
      </c>
      <c r="AR94" s="20">
        <f t="shared" si="36"/>
        <v>1</v>
      </c>
      <c r="AS94" s="20">
        <f t="shared" si="37"/>
        <v>0</v>
      </c>
    </row>
    <row r="95" spans="1:45">
      <c r="A95" s="7" t="s">
        <v>92</v>
      </c>
      <c r="B95" s="5" t="s">
        <v>193</v>
      </c>
      <c r="C95" s="5" t="s">
        <v>100</v>
      </c>
      <c r="D95" s="5" t="s">
        <v>94</v>
      </c>
      <c r="E95" s="5" t="s">
        <v>219</v>
      </c>
      <c r="F95" s="5" t="s">
        <v>94</v>
      </c>
      <c r="G95" s="5" t="s">
        <v>97</v>
      </c>
      <c r="H95" s="5" t="s">
        <v>104</v>
      </c>
      <c r="I95" s="5">
        <v>111</v>
      </c>
      <c r="J95" s="5">
        <v>0</v>
      </c>
      <c r="K95" s="5">
        <v>222</v>
      </c>
      <c r="L95" s="5" t="s">
        <v>38</v>
      </c>
      <c r="M95" s="8" t="str">
        <f>IF(ISERROR( VLOOKUP(AD95,'[1]采购入库货量(公司仓库)'!$A:$I,9,FALSE)),"", VLOOKUP(AD95,'[1]采购入库货量(公司仓库)'!$A:$I,9,FALSE))</f>
        <v/>
      </c>
      <c r="N95" s="8" t="str">
        <f>IF(ISERROR( VLOOKUP(AD95,[1]批发上市日期!$A:$F,6,FALSE)),"",  VLOOKUP(AD95,[1]批发上市日期!$A:$F,6,FALSE))</f>
        <v>2022-08-30</v>
      </c>
      <c r="O95" s="48">
        <f>IF(ISERROR(VLOOKUP(E95&amp;G95,'[1]采购入库货量(公司仓库)'!$A:$I,7,FALSE)),0,VLOOKUP(E95&amp;G95,'[1]采购入库货量(公司仓库)'!$A:$I,7,FALSE))</f>
        <v>0</v>
      </c>
      <c r="P95" s="12">
        <f t="shared" si="22"/>
        <v>0</v>
      </c>
      <c r="Q95" s="14">
        <f>IF(ISERROR(VLOOKUP(E95&amp;G95,'[1]采购入库货量(公司仓库)'!$A:$I,8,FALSE)),0,VLOOKUP(E95&amp;G95,'[1]采购入库货量(公司仓库)'!$A:$I,8,FALSE))</f>
        <v>0</v>
      </c>
      <c r="R95" s="12">
        <f t="shared" si="23"/>
        <v>0</v>
      </c>
      <c r="S95">
        <f>SUMIF([1]库存总量!$H:$H,E95&amp;G95,[1]库存总量!$G:$G)</f>
        <v>15</v>
      </c>
      <c r="T95" s="12">
        <f t="shared" si="24"/>
        <v>1665</v>
      </c>
      <c r="U95">
        <f>SUMIFS([1]库存总量!$G:$G,[1]库存总量!$H:$H,E95&amp;G95,[1]库存总量!$A:$A,"B")</f>
        <v>0</v>
      </c>
      <c r="V95" s="12">
        <f t="shared" si="25"/>
        <v>0</v>
      </c>
      <c r="W95">
        <f>SUMIFS([1]库存总量!$G:$G,[1]库存总量!$H:$H,E95&amp;G95,[1]库存总量!$A:$A,"K")</f>
        <v>15</v>
      </c>
      <c r="X95" s="12">
        <f t="shared" si="26"/>
        <v>1665</v>
      </c>
      <c r="Y95">
        <f t="shared" si="27"/>
        <v>0</v>
      </c>
      <c r="Z95" s="12">
        <f t="shared" si="28"/>
        <v>0</v>
      </c>
      <c r="AA95">
        <f>(IF(ISERROR((IF(ISERROR(VLOOKUP(E95&amp;G95,'[1]采购入库货量(公司仓库)'!$A:$H,7,FALSE)),0,VLOOKUP(E95&amp;G95,'[1]采购入库货量(公司仓库)'!$A:$H,7,FALSE)))*L95-(IF(ISERROR(VLOOKUP(E95&amp;G95,'[1]采购入库货量(公司仓库)'!$A:$H,8,FALSE)),0,VLOOKUP(E95&amp;G95,'[1]采购入库货量(公司仓库)'!$A:$H,8,FALSE)))),0,(IF(ISERROR(VLOOKUP(E95&amp;G95,'[1]采购入库货量(公司仓库)'!$A:$H,7,FALSE)),0,VLOOKUP(E95&amp;G95,'[1]采购入库货量(公司仓库)'!$A:$H,7,FALSE)))*L95-(IF(ISERROR(VLOOKUP(E95&amp;G95,'[1]采购入库货量(公司仓库)'!$A:$H,8,FALSE)),0,VLOOKUP(E95&amp;G95,'[1]采购入库货量(公司仓库)'!$A:$H,8,FALSE)))))</f>
        <v>0</v>
      </c>
      <c r="AB95">
        <f>SUMIF([1]销售数据!$B:$B,E95&amp;G95,[1]销售数据!$G:$G)</f>
        <v>0</v>
      </c>
      <c r="AC95" s="12">
        <f t="shared" si="29"/>
        <v>0</v>
      </c>
      <c r="AD95" t="str">
        <f t="shared" si="30"/>
        <v>JJY12300</v>
      </c>
      <c r="AE95">
        <f>SUMIF([1]销售数据!$B:$B,AD95,[1]销售数据!$L:$L)</f>
        <v>0</v>
      </c>
      <c r="AF95">
        <f>SUMIF([1]销售数据!$B:$B,AD95,[1]销售数据!$K:$K)</f>
        <v>0</v>
      </c>
      <c r="AG95">
        <f>SUMIF([1]销售数据!$B:$B,AD95,[1]销售数据!$J:$J)</f>
        <v>0</v>
      </c>
      <c r="AH95">
        <f>SUMIF([1]销售数据!$B:$B,AD95,[1]销售数据!$I:$I)</f>
        <v>0</v>
      </c>
      <c r="AI95">
        <f>SUMIF([1]销售数据!$B:$B,AD95,[1]销售数据!$H:$H)</f>
        <v>0</v>
      </c>
      <c r="AJ95" s="20">
        <f t="shared" si="31"/>
        <v>0</v>
      </c>
      <c r="AK95">
        <f>SUMIF([1]发货店铺数!$B:$B,AD95,[1]发货店铺数!$G:$G)</f>
        <v>1</v>
      </c>
      <c r="AL95">
        <f>SUMIF([1]销售店铺数!$B:$B,AD95,[1]销售店铺数!$G:$G)</f>
        <v>0</v>
      </c>
      <c r="AM95">
        <f>SUMIF([1]销售店铺数!$B:$B,AD95,[1]销售店铺数!$G:$G)</f>
        <v>0</v>
      </c>
      <c r="AN95" s="20">
        <f t="shared" si="32"/>
        <v>0</v>
      </c>
      <c r="AO95" s="20">
        <f t="shared" si="33"/>
        <v>0</v>
      </c>
      <c r="AP95" s="20">
        <f t="shared" si="34"/>
        <v>0</v>
      </c>
      <c r="AQ95" s="12">
        <f t="shared" si="35"/>
        <v>0</v>
      </c>
      <c r="AR95" s="20">
        <f t="shared" si="36"/>
        <v>1</v>
      </c>
      <c r="AS95" s="20">
        <f t="shared" si="37"/>
        <v>0</v>
      </c>
    </row>
    <row r="96" spans="1:45">
      <c r="A96" s="7" t="s">
        <v>92</v>
      </c>
      <c r="B96" s="5" t="s">
        <v>193</v>
      </c>
      <c r="C96" s="5" t="s">
        <v>226</v>
      </c>
      <c r="D96" s="5" t="s">
        <v>41</v>
      </c>
      <c r="E96" s="5" t="s">
        <v>227</v>
      </c>
      <c r="F96" s="5" t="s">
        <v>41</v>
      </c>
      <c r="G96" s="5" t="s">
        <v>97</v>
      </c>
      <c r="H96" s="5" t="s">
        <v>104</v>
      </c>
      <c r="I96" s="5">
        <v>0</v>
      </c>
      <c r="J96" s="5">
        <v>0</v>
      </c>
      <c r="K96" s="5">
        <v>0</v>
      </c>
      <c r="L96" s="5" t="s">
        <v>38</v>
      </c>
      <c r="M96" s="8" t="str">
        <f>IF(ISERROR( VLOOKUP(AD96,'[1]采购入库货量(公司仓库)'!$A:$I,9,FALSE)),"", VLOOKUP(AD96,'[1]采购入库货量(公司仓库)'!$A:$I,9,FALSE))</f>
        <v/>
      </c>
      <c r="N96" s="8" t="str">
        <f>IF(ISERROR( VLOOKUP(AD96,[1]批发上市日期!$A:$F,6,FALSE)),"",  VLOOKUP(AD96,[1]批发上市日期!$A:$F,6,FALSE))</f>
        <v>2022-09-20</v>
      </c>
      <c r="O96" s="48">
        <f>IF(ISERROR(VLOOKUP(E96&amp;G96,'[1]采购入库货量(公司仓库)'!$A:$I,7,FALSE)),0,VLOOKUP(E96&amp;G96,'[1]采购入库货量(公司仓库)'!$A:$I,7,FALSE))</f>
        <v>0</v>
      </c>
      <c r="P96" s="12">
        <f t="shared" si="22"/>
        <v>0</v>
      </c>
      <c r="Q96" s="14">
        <f>IF(ISERROR(VLOOKUP(E96&amp;G96,'[1]采购入库货量(公司仓库)'!$A:$I,8,FALSE)),0,VLOOKUP(E96&amp;G96,'[1]采购入库货量(公司仓库)'!$A:$I,8,FALSE))</f>
        <v>0</v>
      </c>
      <c r="R96" s="12">
        <f t="shared" si="23"/>
        <v>0</v>
      </c>
      <c r="S96">
        <f>SUMIF([1]库存总量!$H:$H,E96&amp;G96,[1]库存总量!$G:$G)</f>
        <v>2</v>
      </c>
      <c r="T96" s="12">
        <f t="shared" si="24"/>
        <v>0</v>
      </c>
      <c r="U96">
        <f>SUMIFS([1]库存总量!$G:$G,[1]库存总量!$H:$H,E96&amp;G96,[1]库存总量!$A:$A,"B")</f>
        <v>0</v>
      </c>
      <c r="V96" s="12">
        <f t="shared" si="25"/>
        <v>0</v>
      </c>
      <c r="W96">
        <f>SUMIFS([1]库存总量!$G:$G,[1]库存总量!$H:$H,E96&amp;G96,[1]库存总量!$A:$A,"K")</f>
        <v>2</v>
      </c>
      <c r="X96" s="12">
        <f t="shared" si="26"/>
        <v>0</v>
      </c>
      <c r="Y96">
        <f t="shared" si="27"/>
        <v>0</v>
      </c>
      <c r="Z96" s="12">
        <f t="shared" si="28"/>
        <v>0</v>
      </c>
      <c r="AA96">
        <f>(IF(ISERROR((IF(ISERROR(VLOOKUP(E96&amp;G96,'[1]采购入库货量(公司仓库)'!$A:$H,7,FALSE)),0,VLOOKUP(E96&amp;G96,'[1]采购入库货量(公司仓库)'!$A:$H,7,FALSE)))*L96-(IF(ISERROR(VLOOKUP(E96&amp;G96,'[1]采购入库货量(公司仓库)'!$A:$H,8,FALSE)),0,VLOOKUP(E96&amp;G96,'[1]采购入库货量(公司仓库)'!$A:$H,8,FALSE)))),0,(IF(ISERROR(VLOOKUP(E96&amp;G96,'[1]采购入库货量(公司仓库)'!$A:$H,7,FALSE)),0,VLOOKUP(E96&amp;G96,'[1]采购入库货量(公司仓库)'!$A:$H,7,FALSE)))*L96-(IF(ISERROR(VLOOKUP(E96&amp;G96,'[1]采购入库货量(公司仓库)'!$A:$H,8,FALSE)),0,VLOOKUP(E96&amp;G96,'[1]采购入库货量(公司仓库)'!$A:$H,8,FALSE)))))</f>
        <v>0</v>
      </c>
      <c r="AB96">
        <f>SUMIF([1]销售数据!$B:$B,E96&amp;G96,[1]销售数据!$G:$G)</f>
        <v>0</v>
      </c>
      <c r="AC96" s="12">
        <f t="shared" si="29"/>
        <v>0</v>
      </c>
      <c r="AD96" t="str">
        <f t="shared" si="30"/>
        <v>WFCS092000</v>
      </c>
      <c r="AE96">
        <f>SUMIF([1]销售数据!$B:$B,AD96,[1]销售数据!$L:$L)</f>
        <v>0</v>
      </c>
      <c r="AF96">
        <f>SUMIF([1]销售数据!$B:$B,AD96,[1]销售数据!$K:$K)</f>
        <v>0</v>
      </c>
      <c r="AG96">
        <f>SUMIF([1]销售数据!$B:$B,AD96,[1]销售数据!$J:$J)</f>
        <v>0</v>
      </c>
      <c r="AH96">
        <f>SUMIF([1]销售数据!$B:$B,AD96,[1]销售数据!$I:$I)</f>
        <v>0</v>
      </c>
      <c r="AI96">
        <f>SUMIF([1]销售数据!$B:$B,AD96,[1]销售数据!$H:$H)</f>
        <v>0</v>
      </c>
      <c r="AJ96" s="20">
        <f t="shared" si="31"/>
        <v>0</v>
      </c>
      <c r="AK96">
        <f>SUMIF([1]发货店铺数!$B:$B,AD96,[1]发货店铺数!$G:$G)</f>
        <v>1</v>
      </c>
      <c r="AL96">
        <f>SUMIF([1]销售店铺数!$B:$B,AD96,[1]销售店铺数!$G:$G)</f>
        <v>0</v>
      </c>
      <c r="AM96">
        <f>SUMIF([1]销售店铺数!$B:$B,AD96,[1]销售店铺数!$G:$G)</f>
        <v>0</v>
      </c>
      <c r="AN96" s="20">
        <f t="shared" si="32"/>
        <v>0</v>
      </c>
      <c r="AO96" s="20">
        <f t="shared" si="33"/>
        <v>0</v>
      </c>
      <c r="AP96" s="20">
        <f t="shared" si="34"/>
        <v>0</v>
      </c>
      <c r="AQ96" s="12">
        <f t="shared" si="35"/>
        <v>0</v>
      </c>
      <c r="AR96" s="20">
        <f t="shared" si="36"/>
        <v>0</v>
      </c>
      <c r="AS96" s="20">
        <f t="shared" si="37"/>
        <v>0</v>
      </c>
    </row>
    <row r="97" spans="1:45">
      <c r="A97" s="7" t="s">
        <v>92</v>
      </c>
      <c r="B97" s="5" t="s">
        <v>193</v>
      </c>
      <c r="C97" s="5" t="s">
        <v>228</v>
      </c>
      <c r="D97" s="5" t="s">
        <v>94</v>
      </c>
      <c r="E97" s="5" t="s">
        <v>229</v>
      </c>
      <c r="F97" s="5" t="s">
        <v>94</v>
      </c>
      <c r="G97" s="5" t="s">
        <v>205</v>
      </c>
      <c r="H97" s="5" t="s">
        <v>33</v>
      </c>
      <c r="I97" s="5">
        <v>100</v>
      </c>
      <c r="J97" s="5">
        <v>0</v>
      </c>
      <c r="K97" s="5">
        <v>399</v>
      </c>
      <c r="L97" s="5" t="s">
        <v>38</v>
      </c>
      <c r="M97" s="8" t="str">
        <f>IF(ISERROR( VLOOKUP(AD97,'[1]采购入库货量(公司仓库)'!$A:$I,9,FALSE)),"", VLOOKUP(AD97,'[1]采购入库货量(公司仓库)'!$A:$I,9,FALSE))</f>
        <v/>
      </c>
      <c r="N97" s="8" t="str">
        <f>IF(ISERROR( VLOOKUP(AD97,[1]批发上市日期!$A:$F,6,FALSE)),"",  VLOOKUP(AD97,[1]批发上市日期!$A:$F,6,FALSE))</f>
        <v/>
      </c>
      <c r="O97" s="48">
        <f>IF(ISERROR(VLOOKUP(E97&amp;G97,'[1]采购入库货量(公司仓库)'!$A:$I,7,FALSE)),0,VLOOKUP(E97&amp;G97,'[1]采购入库货量(公司仓库)'!$A:$I,7,FALSE))</f>
        <v>0</v>
      </c>
      <c r="P97" s="12">
        <f t="shared" si="22"/>
        <v>0</v>
      </c>
      <c r="Q97" s="14">
        <f>IF(ISERROR(VLOOKUP(E97&amp;G97,'[1]采购入库货量(公司仓库)'!$A:$I,8,FALSE)),0,VLOOKUP(E97&amp;G97,'[1]采购入库货量(公司仓库)'!$A:$I,8,FALSE))</f>
        <v>0</v>
      </c>
      <c r="R97" s="12">
        <f t="shared" si="23"/>
        <v>0</v>
      </c>
      <c r="S97">
        <f>SUMIF([1]库存总量!$H:$H,E97&amp;G97,[1]库存总量!$G:$G)</f>
        <v>0</v>
      </c>
      <c r="T97" s="12">
        <f t="shared" si="24"/>
        <v>0</v>
      </c>
      <c r="U97">
        <f>SUMIFS([1]库存总量!$G:$G,[1]库存总量!$H:$H,E97&amp;G97,[1]库存总量!$A:$A,"B")</f>
        <v>0</v>
      </c>
      <c r="V97" s="12">
        <f t="shared" si="25"/>
        <v>0</v>
      </c>
      <c r="W97">
        <f>SUMIFS([1]库存总量!$G:$G,[1]库存总量!$H:$H,E97&amp;G97,[1]库存总量!$A:$A,"K")</f>
        <v>0</v>
      </c>
      <c r="X97" s="12">
        <f t="shared" si="26"/>
        <v>0</v>
      </c>
      <c r="Y97">
        <f t="shared" si="27"/>
        <v>0</v>
      </c>
      <c r="Z97" s="12">
        <f t="shared" si="28"/>
        <v>0</v>
      </c>
      <c r="AA97">
        <f>(IF(ISERROR((IF(ISERROR(VLOOKUP(E97&amp;G97,'[1]采购入库货量(公司仓库)'!$A:$H,7,FALSE)),0,VLOOKUP(E97&amp;G97,'[1]采购入库货量(公司仓库)'!$A:$H,7,FALSE)))*L97-(IF(ISERROR(VLOOKUP(E97&amp;G97,'[1]采购入库货量(公司仓库)'!$A:$H,8,FALSE)),0,VLOOKUP(E97&amp;G97,'[1]采购入库货量(公司仓库)'!$A:$H,8,FALSE)))),0,(IF(ISERROR(VLOOKUP(E97&amp;G97,'[1]采购入库货量(公司仓库)'!$A:$H,7,FALSE)),0,VLOOKUP(E97&amp;G97,'[1]采购入库货量(公司仓库)'!$A:$H,7,FALSE)))*L97-(IF(ISERROR(VLOOKUP(E97&amp;G97,'[1]采购入库货量(公司仓库)'!$A:$H,8,FALSE)),0,VLOOKUP(E97&amp;G97,'[1]采购入库货量(公司仓库)'!$A:$H,8,FALSE)))))</f>
        <v>0</v>
      </c>
      <c r="AB97">
        <f>SUMIF([1]销售数据!$B:$B,E97&amp;G97,[1]销售数据!$G:$G)</f>
        <v>0</v>
      </c>
      <c r="AC97" s="12">
        <f t="shared" si="29"/>
        <v>0</v>
      </c>
      <c r="AD97" t="str">
        <f t="shared" si="30"/>
        <v>741258913</v>
      </c>
      <c r="AE97">
        <f>SUMIF([1]销售数据!$B:$B,AD97,[1]销售数据!$L:$L)</f>
        <v>0</v>
      </c>
      <c r="AF97">
        <f>SUMIF([1]销售数据!$B:$B,AD97,[1]销售数据!$K:$K)</f>
        <v>0</v>
      </c>
      <c r="AG97">
        <f>SUMIF([1]销售数据!$B:$B,AD97,[1]销售数据!$J:$J)</f>
        <v>0</v>
      </c>
      <c r="AH97">
        <f>SUMIF([1]销售数据!$B:$B,AD97,[1]销售数据!$I:$I)</f>
        <v>0</v>
      </c>
      <c r="AI97">
        <f>SUMIF([1]销售数据!$B:$B,AD97,[1]销售数据!$H:$H)</f>
        <v>0</v>
      </c>
      <c r="AJ97" s="20">
        <f t="shared" si="31"/>
        <v>0</v>
      </c>
      <c r="AK97">
        <f>SUMIF([1]发货店铺数!$B:$B,AD97,[1]发货店铺数!$G:$G)</f>
        <v>0</v>
      </c>
      <c r="AL97">
        <f>SUMIF([1]销售店铺数!$B:$B,AD97,[1]销售店铺数!$G:$G)</f>
        <v>0</v>
      </c>
      <c r="AM97">
        <f>SUMIF([1]销售店铺数!$B:$B,AD97,[1]销售店铺数!$G:$G)</f>
        <v>0</v>
      </c>
      <c r="AN97" s="20">
        <f t="shared" si="32"/>
        <v>0</v>
      </c>
      <c r="AO97" s="20">
        <f t="shared" si="33"/>
        <v>0</v>
      </c>
      <c r="AP97" s="20">
        <f t="shared" si="34"/>
        <v>0</v>
      </c>
      <c r="AQ97" s="12">
        <f t="shared" si="35"/>
        <v>0</v>
      </c>
      <c r="AR97" s="20">
        <f t="shared" si="36"/>
        <v>1</v>
      </c>
      <c r="AS97" s="20">
        <f t="shared" si="37"/>
        <v>0</v>
      </c>
    </row>
    <row r="98" spans="1:45">
      <c r="A98" s="7" t="s">
        <v>92</v>
      </c>
      <c r="B98" s="5" t="s">
        <v>193</v>
      </c>
      <c r="C98" s="5" t="s">
        <v>228</v>
      </c>
      <c r="D98" s="5" t="s">
        <v>94</v>
      </c>
      <c r="E98" s="5" t="s">
        <v>229</v>
      </c>
      <c r="F98" s="5" t="s">
        <v>94</v>
      </c>
      <c r="G98" s="5" t="s">
        <v>224</v>
      </c>
      <c r="H98" s="5" t="s">
        <v>225</v>
      </c>
      <c r="I98" s="5">
        <v>100</v>
      </c>
      <c r="J98" s="5">
        <v>0</v>
      </c>
      <c r="K98" s="5">
        <v>399</v>
      </c>
      <c r="L98" s="5" t="s">
        <v>38</v>
      </c>
      <c r="M98" s="8" t="str">
        <f>IF(ISERROR( VLOOKUP(AD98,'[1]采购入库货量(公司仓库)'!$A:$I,9,FALSE)),"", VLOOKUP(AD98,'[1]采购入库货量(公司仓库)'!$A:$I,9,FALSE))</f>
        <v/>
      </c>
      <c r="N98" s="8" t="str">
        <f>IF(ISERROR( VLOOKUP(AD98,[1]批发上市日期!$A:$F,6,FALSE)),"",  VLOOKUP(AD98,[1]批发上市日期!$A:$F,6,FALSE))</f>
        <v/>
      </c>
      <c r="O98" s="48">
        <f>IF(ISERROR(VLOOKUP(E98&amp;G98,'[1]采购入库货量(公司仓库)'!$A:$I,7,FALSE)),0,VLOOKUP(E98&amp;G98,'[1]采购入库货量(公司仓库)'!$A:$I,7,FALSE))</f>
        <v>0</v>
      </c>
      <c r="P98" s="12">
        <f t="shared" si="22"/>
        <v>0</v>
      </c>
      <c r="Q98" s="14">
        <f>IF(ISERROR(VLOOKUP(E98&amp;G98,'[1]采购入库货量(公司仓库)'!$A:$I,8,FALSE)),0,VLOOKUP(E98&amp;G98,'[1]采购入库货量(公司仓库)'!$A:$I,8,FALSE))</f>
        <v>0</v>
      </c>
      <c r="R98" s="12">
        <f t="shared" si="23"/>
        <v>0</v>
      </c>
      <c r="S98">
        <f>SUMIF([1]库存总量!$H:$H,E98&amp;G98,[1]库存总量!$G:$G)</f>
        <v>0</v>
      </c>
      <c r="T98" s="12">
        <f t="shared" si="24"/>
        <v>0</v>
      </c>
      <c r="U98">
        <f>SUMIFS([1]库存总量!$G:$G,[1]库存总量!$H:$H,E98&amp;G98,[1]库存总量!$A:$A,"B")</f>
        <v>0</v>
      </c>
      <c r="V98" s="12">
        <f t="shared" si="25"/>
        <v>0</v>
      </c>
      <c r="W98">
        <f>SUMIFS([1]库存总量!$G:$G,[1]库存总量!$H:$H,E98&amp;G98,[1]库存总量!$A:$A,"K")</f>
        <v>0</v>
      </c>
      <c r="X98" s="12">
        <f t="shared" si="26"/>
        <v>0</v>
      </c>
      <c r="Y98">
        <f t="shared" si="27"/>
        <v>0</v>
      </c>
      <c r="Z98" s="12">
        <f t="shared" si="28"/>
        <v>0</v>
      </c>
      <c r="AA98">
        <f>(IF(ISERROR((IF(ISERROR(VLOOKUP(E98&amp;G98,'[1]采购入库货量(公司仓库)'!$A:$H,7,FALSE)),0,VLOOKUP(E98&amp;G98,'[1]采购入库货量(公司仓库)'!$A:$H,7,FALSE)))*L98-(IF(ISERROR(VLOOKUP(E98&amp;G98,'[1]采购入库货量(公司仓库)'!$A:$H,8,FALSE)),0,VLOOKUP(E98&amp;G98,'[1]采购入库货量(公司仓库)'!$A:$H,8,FALSE)))),0,(IF(ISERROR(VLOOKUP(E98&amp;G98,'[1]采购入库货量(公司仓库)'!$A:$H,7,FALSE)),0,VLOOKUP(E98&amp;G98,'[1]采购入库货量(公司仓库)'!$A:$H,7,FALSE)))*L98-(IF(ISERROR(VLOOKUP(E98&amp;G98,'[1]采购入库货量(公司仓库)'!$A:$H,8,FALSE)),0,VLOOKUP(E98&amp;G98,'[1]采购入库货量(公司仓库)'!$A:$H,8,FALSE)))))</f>
        <v>0</v>
      </c>
      <c r="AB98">
        <f>SUMIF([1]销售数据!$B:$B,E98&amp;G98,[1]销售数据!$G:$G)</f>
        <v>0</v>
      </c>
      <c r="AC98" s="12">
        <f t="shared" si="29"/>
        <v>0</v>
      </c>
      <c r="AD98" t="str">
        <f t="shared" si="30"/>
        <v>741258410</v>
      </c>
      <c r="AE98">
        <f>SUMIF([1]销售数据!$B:$B,AD98,[1]销售数据!$L:$L)</f>
        <v>0</v>
      </c>
      <c r="AF98">
        <f>SUMIF([1]销售数据!$B:$B,AD98,[1]销售数据!$K:$K)</f>
        <v>0</v>
      </c>
      <c r="AG98">
        <f>SUMIF([1]销售数据!$B:$B,AD98,[1]销售数据!$J:$J)</f>
        <v>0</v>
      </c>
      <c r="AH98">
        <f>SUMIF([1]销售数据!$B:$B,AD98,[1]销售数据!$I:$I)</f>
        <v>0</v>
      </c>
      <c r="AI98">
        <f>SUMIF([1]销售数据!$B:$B,AD98,[1]销售数据!$H:$H)</f>
        <v>0</v>
      </c>
      <c r="AJ98" s="20">
        <f t="shared" si="31"/>
        <v>0</v>
      </c>
      <c r="AK98">
        <f>SUMIF([1]发货店铺数!$B:$B,AD98,[1]发货店铺数!$G:$G)</f>
        <v>0</v>
      </c>
      <c r="AL98">
        <f>SUMIF([1]销售店铺数!$B:$B,AD98,[1]销售店铺数!$G:$G)</f>
        <v>0</v>
      </c>
      <c r="AM98">
        <f>SUMIF([1]销售店铺数!$B:$B,AD98,[1]销售店铺数!$G:$G)</f>
        <v>0</v>
      </c>
      <c r="AN98" s="20">
        <f t="shared" si="32"/>
        <v>0</v>
      </c>
      <c r="AO98" s="20">
        <f t="shared" si="33"/>
        <v>0</v>
      </c>
      <c r="AP98" s="20">
        <f t="shared" si="34"/>
        <v>0</v>
      </c>
      <c r="AQ98" s="12">
        <f t="shared" si="35"/>
        <v>0</v>
      </c>
      <c r="AR98" s="20">
        <f t="shared" si="36"/>
        <v>1</v>
      </c>
      <c r="AS98" s="20">
        <f t="shared" si="37"/>
        <v>0</v>
      </c>
    </row>
    <row r="99" spans="1:45">
      <c r="A99" s="7" t="s">
        <v>92</v>
      </c>
      <c r="B99" s="5" t="s">
        <v>193</v>
      </c>
      <c r="C99" s="5" t="s">
        <v>228</v>
      </c>
      <c r="D99" s="5" t="s">
        <v>94</v>
      </c>
      <c r="E99" s="5" t="s">
        <v>229</v>
      </c>
      <c r="F99" s="5" t="s">
        <v>94</v>
      </c>
      <c r="G99" s="5" t="s">
        <v>97</v>
      </c>
      <c r="H99" s="5" t="s">
        <v>104</v>
      </c>
      <c r="I99" s="5">
        <v>100</v>
      </c>
      <c r="J99" s="5">
        <v>0</v>
      </c>
      <c r="K99" s="5">
        <v>399</v>
      </c>
      <c r="L99" s="5" t="s">
        <v>38</v>
      </c>
      <c r="M99" s="8" t="str">
        <f>IF(ISERROR( VLOOKUP(AD99,'[1]采购入库货量(公司仓库)'!$A:$I,9,FALSE)),"", VLOOKUP(AD99,'[1]采购入库货量(公司仓库)'!$A:$I,9,FALSE))</f>
        <v/>
      </c>
      <c r="N99" s="8" t="str">
        <f>IF(ISERROR( VLOOKUP(AD99,[1]批发上市日期!$A:$F,6,FALSE)),"",  VLOOKUP(AD99,[1]批发上市日期!$A:$F,6,FALSE))</f>
        <v/>
      </c>
      <c r="O99" s="48">
        <f>IF(ISERROR(VLOOKUP(E99&amp;G99,'[1]采购入库货量(公司仓库)'!$A:$I,7,FALSE)),0,VLOOKUP(E99&amp;G99,'[1]采购入库货量(公司仓库)'!$A:$I,7,FALSE))</f>
        <v>0</v>
      </c>
      <c r="P99" s="12">
        <f t="shared" si="22"/>
        <v>0</v>
      </c>
      <c r="Q99" s="14">
        <f>IF(ISERROR(VLOOKUP(E99&amp;G99,'[1]采购入库货量(公司仓库)'!$A:$I,8,FALSE)),0,VLOOKUP(E99&amp;G99,'[1]采购入库货量(公司仓库)'!$A:$I,8,FALSE))</f>
        <v>0</v>
      </c>
      <c r="R99" s="12">
        <f t="shared" si="23"/>
        <v>0</v>
      </c>
      <c r="S99">
        <f>SUMIF([1]库存总量!$H:$H,E99&amp;G99,[1]库存总量!$G:$G)</f>
        <v>0</v>
      </c>
      <c r="T99" s="12">
        <f t="shared" si="24"/>
        <v>0</v>
      </c>
      <c r="U99">
        <f>SUMIFS([1]库存总量!$G:$G,[1]库存总量!$H:$H,E99&amp;G99,[1]库存总量!$A:$A,"B")</f>
        <v>0</v>
      </c>
      <c r="V99" s="12">
        <f t="shared" si="25"/>
        <v>0</v>
      </c>
      <c r="W99">
        <f>SUMIFS([1]库存总量!$G:$G,[1]库存总量!$H:$H,E99&amp;G99,[1]库存总量!$A:$A,"K")</f>
        <v>0</v>
      </c>
      <c r="X99" s="12">
        <f t="shared" si="26"/>
        <v>0</v>
      </c>
      <c r="Y99">
        <f t="shared" si="27"/>
        <v>0</v>
      </c>
      <c r="Z99" s="12">
        <f t="shared" si="28"/>
        <v>0</v>
      </c>
      <c r="AA99">
        <f>(IF(ISERROR((IF(ISERROR(VLOOKUP(E99&amp;G99,'[1]采购入库货量(公司仓库)'!$A:$H,7,FALSE)),0,VLOOKUP(E99&amp;G99,'[1]采购入库货量(公司仓库)'!$A:$H,7,FALSE)))*L99-(IF(ISERROR(VLOOKUP(E99&amp;G99,'[1]采购入库货量(公司仓库)'!$A:$H,8,FALSE)),0,VLOOKUP(E99&amp;G99,'[1]采购入库货量(公司仓库)'!$A:$H,8,FALSE)))),0,(IF(ISERROR(VLOOKUP(E99&amp;G99,'[1]采购入库货量(公司仓库)'!$A:$H,7,FALSE)),0,VLOOKUP(E99&amp;G99,'[1]采购入库货量(公司仓库)'!$A:$H,7,FALSE)))*L99-(IF(ISERROR(VLOOKUP(E99&amp;G99,'[1]采购入库货量(公司仓库)'!$A:$H,8,FALSE)),0,VLOOKUP(E99&amp;G99,'[1]采购入库货量(公司仓库)'!$A:$H,8,FALSE)))))</f>
        <v>0</v>
      </c>
      <c r="AB99">
        <f>SUMIF([1]销售数据!$B:$B,E99&amp;G99,[1]销售数据!$G:$G)</f>
        <v>0</v>
      </c>
      <c r="AC99" s="12">
        <f t="shared" si="29"/>
        <v>0</v>
      </c>
      <c r="AD99" t="str">
        <f t="shared" si="30"/>
        <v>74125800</v>
      </c>
      <c r="AE99">
        <f>SUMIF([1]销售数据!$B:$B,AD99,[1]销售数据!$L:$L)</f>
        <v>0</v>
      </c>
      <c r="AF99">
        <f>SUMIF([1]销售数据!$B:$B,AD99,[1]销售数据!$K:$K)</f>
        <v>0</v>
      </c>
      <c r="AG99">
        <f>SUMIF([1]销售数据!$B:$B,AD99,[1]销售数据!$J:$J)</f>
        <v>0</v>
      </c>
      <c r="AH99">
        <f>SUMIF([1]销售数据!$B:$B,AD99,[1]销售数据!$I:$I)</f>
        <v>0</v>
      </c>
      <c r="AI99">
        <f>SUMIF([1]销售数据!$B:$B,AD99,[1]销售数据!$H:$H)</f>
        <v>0</v>
      </c>
      <c r="AJ99" s="20">
        <f t="shared" si="31"/>
        <v>0</v>
      </c>
      <c r="AK99">
        <f>SUMIF([1]发货店铺数!$B:$B,AD99,[1]发货店铺数!$G:$G)</f>
        <v>0</v>
      </c>
      <c r="AL99">
        <f>SUMIF([1]销售店铺数!$B:$B,AD99,[1]销售店铺数!$G:$G)</f>
        <v>0</v>
      </c>
      <c r="AM99">
        <f>SUMIF([1]销售店铺数!$B:$B,AD99,[1]销售店铺数!$G:$G)</f>
        <v>0</v>
      </c>
      <c r="AN99" s="20">
        <f t="shared" si="32"/>
        <v>0</v>
      </c>
      <c r="AO99" s="20">
        <f t="shared" si="33"/>
        <v>0</v>
      </c>
      <c r="AP99" s="20">
        <f t="shared" si="34"/>
        <v>0</v>
      </c>
      <c r="AQ99" s="12">
        <f t="shared" si="35"/>
        <v>0</v>
      </c>
      <c r="AR99" s="20">
        <f t="shared" si="36"/>
        <v>1</v>
      </c>
      <c r="AS99" s="20">
        <f t="shared" si="37"/>
        <v>0</v>
      </c>
    </row>
    <row r="100" spans="1:45">
      <c r="A100" s="7" t="s">
        <v>92</v>
      </c>
      <c r="B100" s="5" t="s">
        <v>193</v>
      </c>
      <c r="C100" s="5" t="s">
        <v>230</v>
      </c>
      <c r="D100" s="5" t="s">
        <v>231</v>
      </c>
      <c r="E100" s="5" t="s">
        <v>232</v>
      </c>
      <c r="F100" s="5" t="s">
        <v>231</v>
      </c>
      <c r="G100" s="5" t="s">
        <v>97</v>
      </c>
      <c r="H100" s="5" t="s">
        <v>104</v>
      </c>
      <c r="I100" s="5">
        <v>99.5</v>
      </c>
      <c r="J100" s="5">
        <v>0</v>
      </c>
      <c r="K100" s="5">
        <v>199</v>
      </c>
      <c r="L100" s="5" t="s">
        <v>38</v>
      </c>
      <c r="M100" s="8" t="str">
        <f>IF(ISERROR( VLOOKUP(AD100,'[1]采购入库货量(公司仓库)'!$A:$I,9,FALSE)),"", VLOOKUP(AD100,'[1]采购入库货量(公司仓库)'!$A:$I,9,FALSE))</f>
        <v/>
      </c>
      <c r="N100" s="8" t="str">
        <f>IF(ISERROR( VLOOKUP(AD100,[1]批发上市日期!$A:$F,6,FALSE)),"",  VLOOKUP(AD100,[1]批发上市日期!$A:$F,6,FALSE))</f>
        <v/>
      </c>
      <c r="O100" s="48">
        <f>IF(ISERROR(VLOOKUP(E100&amp;G100,'[1]采购入库货量(公司仓库)'!$A:$I,7,FALSE)),0,VLOOKUP(E100&amp;G100,'[1]采购入库货量(公司仓库)'!$A:$I,7,FALSE))</f>
        <v>0</v>
      </c>
      <c r="P100" s="12">
        <f t="shared" si="22"/>
        <v>0</v>
      </c>
      <c r="Q100" s="14">
        <f>IF(ISERROR(VLOOKUP(E100&amp;G100,'[1]采购入库货量(公司仓库)'!$A:$I,8,FALSE)),0,VLOOKUP(E100&amp;G100,'[1]采购入库货量(公司仓库)'!$A:$I,8,FALSE))</f>
        <v>0</v>
      </c>
      <c r="R100" s="12">
        <f t="shared" si="23"/>
        <v>0</v>
      </c>
      <c r="S100">
        <f>SUMIF([1]库存总量!$H:$H,E100&amp;G100,[1]库存总量!$G:$G)</f>
        <v>0</v>
      </c>
      <c r="T100" s="12">
        <f t="shared" si="24"/>
        <v>0</v>
      </c>
      <c r="U100">
        <f>SUMIFS([1]库存总量!$G:$G,[1]库存总量!$H:$H,E100&amp;G100,[1]库存总量!$A:$A,"B")</f>
        <v>0</v>
      </c>
      <c r="V100" s="12">
        <f t="shared" si="25"/>
        <v>0</v>
      </c>
      <c r="W100">
        <f>SUMIFS([1]库存总量!$G:$G,[1]库存总量!$H:$H,E100&amp;G100,[1]库存总量!$A:$A,"K")</f>
        <v>0</v>
      </c>
      <c r="X100" s="12">
        <f t="shared" si="26"/>
        <v>0</v>
      </c>
      <c r="Y100">
        <f t="shared" si="27"/>
        <v>0</v>
      </c>
      <c r="Z100" s="12">
        <f t="shared" si="28"/>
        <v>0</v>
      </c>
      <c r="AA100">
        <f>(IF(ISERROR((IF(ISERROR(VLOOKUP(E100&amp;G100,'[1]采购入库货量(公司仓库)'!$A:$H,7,FALSE)),0,VLOOKUP(E100&amp;G100,'[1]采购入库货量(公司仓库)'!$A:$H,7,FALSE)))*L100-(IF(ISERROR(VLOOKUP(E100&amp;G100,'[1]采购入库货量(公司仓库)'!$A:$H,8,FALSE)),0,VLOOKUP(E100&amp;G100,'[1]采购入库货量(公司仓库)'!$A:$H,8,FALSE)))),0,(IF(ISERROR(VLOOKUP(E100&amp;G100,'[1]采购入库货量(公司仓库)'!$A:$H,7,FALSE)),0,VLOOKUP(E100&amp;G100,'[1]采购入库货量(公司仓库)'!$A:$H,7,FALSE)))*L100-(IF(ISERROR(VLOOKUP(E100&amp;G100,'[1]采购入库货量(公司仓库)'!$A:$H,8,FALSE)),0,VLOOKUP(E100&amp;G100,'[1]采购入库货量(公司仓库)'!$A:$H,8,FALSE)))))</f>
        <v>0</v>
      </c>
      <c r="AB100">
        <f>SUMIF([1]销售数据!$B:$B,E100&amp;G100,[1]销售数据!$G:$G)</f>
        <v>0</v>
      </c>
      <c r="AC100" s="12">
        <f t="shared" si="29"/>
        <v>0</v>
      </c>
      <c r="AD100" t="str">
        <f t="shared" si="30"/>
        <v>2022WXE113200</v>
      </c>
      <c r="AE100">
        <f>SUMIF([1]销售数据!$B:$B,AD100,[1]销售数据!$L:$L)</f>
        <v>0</v>
      </c>
      <c r="AF100">
        <f>SUMIF([1]销售数据!$B:$B,AD100,[1]销售数据!$K:$K)</f>
        <v>0</v>
      </c>
      <c r="AG100">
        <f>SUMIF([1]销售数据!$B:$B,AD100,[1]销售数据!$J:$J)</f>
        <v>0</v>
      </c>
      <c r="AH100">
        <f>SUMIF([1]销售数据!$B:$B,AD100,[1]销售数据!$I:$I)</f>
        <v>0</v>
      </c>
      <c r="AI100">
        <f>SUMIF([1]销售数据!$B:$B,AD100,[1]销售数据!$H:$H)</f>
        <v>0</v>
      </c>
      <c r="AJ100" s="20">
        <f t="shared" si="31"/>
        <v>0</v>
      </c>
      <c r="AK100">
        <f>SUMIF([1]发货店铺数!$B:$B,AD100,[1]发货店铺数!$G:$G)</f>
        <v>0</v>
      </c>
      <c r="AL100">
        <f>SUMIF([1]销售店铺数!$B:$B,AD100,[1]销售店铺数!$G:$G)</f>
        <v>0</v>
      </c>
      <c r="AM100">
        <f>SUMIF([1]销售店铺数!$B:$B,AD100,[1]销售店铺数!$G:$G)</f>
        <v>0</v>
      </c>
      <c r="AN100" s="20">
        <f t="shared" si="32"/>
        <v>0</v>
      </c>
      <c r="AO100" s="20">
        <f t="shared" si="33"/>
        <v>0</v>
      </c>
      <c r="AP100" s="20">
        <f t="shared" si="34"/>
        <v>0</v>
      </c>
      <c r="AQ100" s="12">
        <f t="shared" si="35"/>
        <v>0</v>
      </c>
      <c r="AR100" s="20">
        <f t="shared" si="36"/>
        <v>1</v>
      </c>
      <c r="AS100" s="20">
        <f t="shared" si="37"/>
        <v>0</v>
      </c>
    </row>
    <row r="101" spans="1:45">
      <c r="A101" s="7" t="s">
        <v>92</v>
      </c>
      <c r="B101" s="5" t="s">
        <v>193</v>
      </c>
      <c r="C101" s="5" t="s">
        <v>230</v>
      </c>
      <c r="D101" s="5" t="s">
        <v>231</v>
      </c>
      <c r="E101" s="5" t="s">
        <v>233</v>
      </c>
      <c r="F101" s="5" t="s">
        <v>231</v>
      </c>
      <c r="G101" s="5" t="s">
        <v>97</v>
      </c>
      <c r="H101" s="5" t="s">
        <v>104</v>
      </c>
      <c r="I101" s="5">
        <v>99.5</v>
      </c>
      <c r="J101" s="5">
        <v>0</v>
      </c>
      <c r="K101" s="5">
        <v>199</v>
      </c>
      <c r="L101" s="5" t="s">
        <v>38</v>
      </c>
      <c r="M101" s="8" t="str">
        <f>IF(ISERROR( VLOOKUP(AD101,'[1]采购入库货量(公司仓库)'!$A:$I,9,FALSE)),"", VLOOKUP(AD101,'[1]采购入库货量(公司仓库)'!$A:$I,9,FALSE))</f>
        <v/>
      </c>
      <c r="N101" s="8" t="str">
        <f>IF(ISERROR( VLOOKUP(AD101,[1]批发上市日期!$A:$F,6,FALSE)),"",  VLOOKUP(AD101,[1]批发上市日期!$A:$F,6,FALSE))</f>
        <v/>
      </c>
      <c r="O101" s="48">
        <f>IF(ISERROR(VLOOKUP(E101&amp;G101,'[1]采购入库货量(公司仓库)'!$A:$I,7,FALSE)),0,VLOOKUP(E101&amp;G101,'[1]采购入库货量(公司仓库)'!$A:$I,7,FALSE))</f>
        <v>0</v>
      </c>
      <c r="P101" s="12">
        <f t="shared" si="22"/>
        <v>0</v>
      </c>
      <c r="Q101" s="14">
        <f>IF(ISERROR(VLOOKUP(E101&amp;G101,'[1]采购入库货量(公司仓库)'!$A:$I,8,FALSE)),0,VLOOKUP(E101&amp;G101,'[1]采购入库货量(公司仓库)'!$A:$I,8,FALSE))</f>
        <v>0</v>
      </c>
      <c r="R101" s="12">
        <f t="shared" si="23"/>
        <v>0</v>
      </c>
      <c r="S101">
        <f>SUMIF([1]库存总量!$H:$H,E101&amp;G101,[1]库存总量!$G:$G)</f>
        <v>0</v>
      </c>
      <c r="T101" s="12">
        <f t="shared" si="24"/>
        <v>0</v>
      </c>
      <c r="U101">
        <f>SUMIFS([1]库存总量!$G:$G,[1]库存总量!$H:$H,E101&amp;G101,[1]库存总量!$A:$A,"B")</f>
        <v>0</v>
      </c>
      <c r="V101" s="12">
        <f t="shared" si="25"/>
        <v>0</v>
      </c>
      <c r="W101">
        <f>SUMIFS([1]库存总量!$G:$G,[1]库存总量!$H:$H,E101&amp;G101,[1]库存总量!$A:$A,"K")</f>
        <v>0</v>
      </c>
      <c r="X101" s="12">
        <f t="shared" si="26"/>
        <v>0</v>
      </c>
      <c r="Y101">
        <f t="shared" si="27"/>
        <v>0</v>
      </c>
      <c r="Z101" s="12">
        <f t="shared" si="28"/>
        <v>0</v>
      </c>
      <c r="AA101">
        <f>(IF(ISERROR((IF(ISERROR(VLOOKUP(E101&amp;G101,'[1]采购入库货量(公司仓库)'!$A:$H,7,FALSE)),0,VLOOKUP(E101&amp;G101,'[1]采购入库货量(公司仓库)'!$A:$H,7,FALSE)))*L101-(IF(ISERROR(VLOOKUP(E101&amp;G101,'[1]采购入库货量(公司仓库)'!$A:$H,8,FALSE)),0,VLOOKUP(E101&amp;G101,'[1]采购入库货量(公司仓库)'!$A:$H,8,FALSE)))),0,(IF(ISERROR(VLOOKUP(E101&amp;G101,'[1]采购入库货量(公司仓库)'!$A:$H,7,FALSE)),0,VLOOKUP(E101&amp;G101,'[1]采购入库货量(公司仓库)'!$A:$H,7,FALSE)))*L101-(IF(ISERROR(VLOOKUP(E101&amp;G101,'[1]采购入库货量(公司仓库)'!$A:$H,8,FALSE)),0,VLOOKUP(E101&amp;G101,'[1]采购入库货量(公司仓库)'!$A:$H,8,FALSE)))))</f>
        <v>0</v>
      </c>
      <c r="AB101">
        <f>SUMIF([1]销售数据!$B:$B,E101&amp;G101,[1]销售数据!$G:$G)</f>
        <v>0</v>
      </c>
      <c r="AC101" s="12">
        <f t="shared" si="29"/>
        <v>0</v>
      </c>
      <c r="AD101" t="str">
        <f t="shared" si="30"/>
        <v>2022WXE113300</v>
      </c>
      <c r="AE101">
        <f>SUMIF([1]销售数据!$B:$B,AD101,[1]销售数据!$L:$L)</f>
        <v>0</v>
      </c>
      <c r="AF101">
        <f>SUMIF([1]销售数据!$B:$B,AD101,[1]销售数据!$K:$K)</f>
        <v>0</v>
      </c>
      <c r="AG101">
        <f>SUMIF([1]销售数据!$B:$B,AD101,[1]销售数据!$J:$J)</f>
        <v>0</v>
      </c>
      <c r="AH101">
        <f>SUMIF([1]销售数据!$B:$B,AD101,[1]销售数据!$I:$I)</f>
        <v>0</v>
      </c>
      <c r="AI101">
        <f>SUMIF([1]销售数据!$B:$B,AD101,[1]销售数据!$H:$H)</f>
        <v>0</v>
      </c>
      <c r="AJ101" s="20">
        <f t="shared" si="31"/>
        <v>0</v>
      </c>
      <c r="AK101">
        <f>SUMIF([1]发货店铺数!$B:$B,AD101,[1]发货店铺数!$G:$G)</f>
        <v>0</v>
      </c>
      <c r="AL101">
        <f>SUMIF([1]销售店铺数!$B:$B,AD101,[1]销售店铺数!$G:$G)</f>
        <v>0</v>
      </c>
      <c r="AM101">
        <f>SUMIF([1]销售店铺数!$B:$B,AD101,[1]销售店铺数!$G:$G)</f>
        <v>0</v>
      </c>
      <c r="AN101" s="20">
        <f t="shared" si="32"/>
        <v>0</v>
      </c>
      <c r="AO101" s="20">
        <f t="shared" si="33"/>
        <v>0</v>
      </c>
      <c r="AP101" s="20">
        <f t="shared" si="34"/>
        <v>0</v>
      </c>
      <c r="AQ101" s="12">
        <f t="shared" si="35"/>
        <v>0</v>
      </c>
      <c r="AR101" s="20">
        <f t="shared" si="36"/>
        <v>1</v>
      </c>
      <c r="AS101" s="20">
        <f t="shared" si="37"/>
        <v>0</v>
      </c>
    </row>
    <row r="102" spans="1:45">
      <c r="A102" s="7" t="s">
        <v>92</v>
      </c>
      <c r="B102" s="5" t="s">
        <v>193</v>
      </c>
      <c r="C102" s="5" t="s">
        <v>234</v>
      </c>
      <c r="D102" s="5" t="s">
        <v>220</v>
      </c>
      <c r="E102" s="5" t="s">
        <v>235</v>
      </c>
      <c r="F102" s="5" t="s">
        <v>220</v>
      </c>
      <c r="G102" s="5" t="s">
        <v>28</v>
      </c>
      <c r="H102" s="5" t="s">
        <v>39</v>
      </c>
      <c r="I102" s="5">
        <v>100</v>
      </c>
      <c r="J102" s="5">
        <v>120</v>
      </c>
      <c r="K102" s="5">
        <v>200</v>
      </c>
      <c r="L102" s="5" t="s">
        <v>38</v>
      </c>
      <c r="M102" s="8" t="str">
        <f>IF(ISERROR( VLOOKUP(AD102,'[1]采购入库货量(公司仓库)'!$A:$I,9,FALSE)),"", VLOOKUP(AD102,'[1]采购入库货量(公司仓库)'!$A:$I,9,FALSE))</f>
        <v>2022-09-22</v>
      </c>
      <c r="N102" s="8" t="str">
        <f>IF(ISERROR( VLOOKUP(AD102,[1]批发上市日期!$A:$F,6,FALSE)),"",  VLOOKUP(AD102,[1]批发上市日期!$A:$F,6,FALSE))</f>
        <v>2022-09-22</v>
      </c>
      <c r="O102" s="48">
        <f>IF(ISERROR(VLOOKUP(E102&amp;G102,'[1]采购入库货量(公司仓库)'!$A:$I,7,FALSE)),0,VLOOKUP(E102&amp;G102,'[1]采购入库货量(公司仓库)'!$A:$I,7,FALSE))</f>
        <v>25</v>
      </c>
      <c r="P102" s="12">
        <f t="shared" si="22"/>
        <v>2500</v>
      </c>
      <c r="Q102" s="14">
        <f>IF(ISERROR(VLOOKUP(E102&amp;G102,'[1]采购入库货量(公司仓库)'!$A:$I,8,FALSE)),0,VLOOKUP(E102&amp;G102,'[1]采购入库货量(公司仓库)'!$A:$I,8,FALSE))</f>
        <v>0</v>
      </c>
      <c r="R102" s="12">
        <f t="shared" si="23"/>
        <v>0</v>
      </c>
      <c r="S102">
        <f>SUMIF([1]库存总量!$H:$H,E102&amp;G102,[1]库存总量!$G:$G)</f>
        <v>12</v>
      </c>
      <c r="T102" s="12">
        <f t="shared" si="24"/>
        <v>1200</v>
      </c>
      <c r="U102">
        <f>SUMIFS([1]库存总量!$G:$G,[1]库存总量!$H:$H,E102&amp;G102,[1]库存总量!$A:$A,"B")</f>
        <v>12</v>
      </c>
      <c r="V102" s="12">
        <f t="shared" si="25"/>
        <v>1200</v>
      </c>
      <c r="W102">
        <f>SUMIFS([1]库存总量!$G:$G,[1]库存总量!$H:$H,E102&amp;G102,[1]库存总量!$A:$A,"K")</f>
        <v>0</v>
      </c>
      <c r="X102" s="12">
        <f t="shared" si="26"/>
        <v>0</v>
      </c>
      <c r="Y102">
        <f t="shared" si="27"/>
        <v>25</v>
      </c>
      <c r="Z102" s="12">
        <f t="shared" si="28"/>
        <v>2500</v>
      </c>
      <c r="AA102">
        <f>(IF(ISERROR((IF(ISERROR(VLOOKUP(E102&amp;G102,'[1]采购入库货量(公司仓库)'!$A:$H,7,FALSE)),0,VLOOKUP(E102&amp;G102,'[1]采购入库货量(公司仓库)'!$A:$H,7,FALSE)))*L102-(IF(ISERROR(VLOOKUP(E102&amp;G102,'[1]采购入库货量(公司仓库)'!$A:$H,8,FALSE)),0,VLOOKUP(E102&amp;G102,'[1]采购入库货量(公司仓库)'!$A:$H,8,FALSE)))),0,(IF(ISERROR(VLOOKUP(E102&amp;G102,'[1]采购入库货量(公司仓库)'!$A:$H,7,FALSE)),0,VLOOKUP(E102&amp;G102,'[1]采购入库货量(公司仓库)'!$A:$H,7,FALSE)))*L102-(IF(ISERROR(VLOOKUP(E102&amp;G102,'[1]采购入库货量(公司仓库)'!$A:$H,8,FALSE)),0,VLOOKUP(E102&amp;G102,'[1]采购入库货量(公司仓库)'!$A:$H,8,FALSE)))))</f>
        <v>25</v>
      </c>
      <c r="AB102">
        <f>SUMIF([1]销售数据!$B:$B,E102&amp;G102,[1]销售数据!$G:$G)</f>
        <v>0</v>
      </c>
      <c r="AC102" s="12">
        <f t="shared" si="29"/>
        <v>0</v>
      </c>
      <c r="AD102" t="str">
        <f t="shared" si="30"/>
        <v>2207002</v>
      </c>
      <c r="AE102">
        <f>SUMIF([1]销售数据!$B:$B,AD102,[1]销售数据!$L:$L)</f>
        <v>0</v>
      </c>
      <c r="AF102">
        <f>SUMIF([1]销售数据!$B:$B,AD102,[1]销售数据!$K:$K)</f>
        <v>0</v>
      </c>
      <c r="AG102">
        <f>SUMIF([1]销售数据!$B:$B,AD102,[1]销售数据!$J:$J)</f>
        <v>0</v>
      </c>
      <c r="AH102">
        <f>SUMIF([1]销售数据!$B:$B,AD102,[1]销售数据!$I:$I)</f>
        <v>0</v>
      </c>
      <c r="AI102">
        <f>SUMIF([1]销售数据!$B:$B,AD102,[1]销售数据!$H:$H)</f>
        <v>0</v>
      </c>
      <c r="AJ102" s="20">
        <f t="shared" si="31"/>
        <v>0</v>
      </c>
      <c r="AK102">
        <f>SUMIF([1]发货店铺数!$B:$B,AD102,[1]发货店铺数!$G:$G)</f>
        <v>1</v>
      </c>
      <c r="AL102">
        <f>SUMIF([1]销售店铺数!$B:$B,AD102,[1]销售店铺数!$G:$G)</f>
        <v>0</v>
      </c>
      <c r="AM102">
        <f>SUMIF([1]销售店铺数!$B:$B,AD102,[1]销售店铺数!$G:$G)</f>
        <v>0</v>
      </c>
      <c r="AN102" s="20">
        <f t="shared" si="32"/>
        <v>0</v>
      </c>
      <c r="AO102" s="20">
        <f t="shared" si="33"/>
        <v>0</v>
      </c>
      <c r="AP102" s="20">
        <f t="shared" si="34"/>
        <v>0</v>
      </c>
      <c r="AQ102" s="12">
        <f t="shared" si="35"/>
        <v>0</v>
      </c>
      <c r="AR102" s="20">
        <f t="shared" si="36"/>
        <v>0.4</v>
      </c>
      <c r="AS102" s="20">
        <f t="shared" si="37"/>
        <v>0</v>
      </c>
    </row>
    <row r="103" spans="1:45">
      <c r="A103" s="7" t="s">
        <v>92</v>
      </c>
      <c r="B103" s="5" t="s">
        <v>193</v>
      </c>
      <c r="C103" s="5" t="s">
        <v>234</v>
      </c>
      <c r="D103" s="5" t="s">
        <v>220</v>
      </c>
      <c r="E103" s="5" t="s">
        <v>235</v>
      </c>
      <c r="F103" s="5" t="s">
        <v>220</v>
      </c>
      <c r="G103" s="5" t="s">
        <v>180</v>
      </c>
      <c r="H103" s="5" t="s">
        <v>181</v>
      </c>
      <c r="I103" s="5">
        <v>100</v>
      </c>
      <c r="J103" s="5">
        <v>120</v>
      </c>
      <c r="K103" s="5">
        <v>200</v>
      </c>
      <c r="L103" s="5" t="s">
        <v>38</v>
      </c>
      <c r="M103" s="8" t="str">
        <f>IF(ISERROR( VLOOKUP(AD103,'[1]采购入库货量(公司仓库)'!$A:$I,9,FALSE)),"", VLOOKUP(AD103,'[1]采购入库货量(公司仓库)'!$A:$I,9,FALSE))</f>
        <v>2022-09-22</v>
      </c>
      <c r="N103" s="8" t="str">
        <f>IF(ISERROR( VLOOKUP(AD103,[1]批发上市日期!$A:$F,6,FALSE)),"",  VLOOKUP(AD103,[1]批发上市日期!$A:$F,6,FALSE))</f>
        <v>2022-09-22</v>
      </c>
      <c r="O103" s="48">
        <f>IF(ISERROR(VLOOKUP(E103&amp;G103,'[1]采购入库货量(公司仓库)'!$A:$I,7,FALSE)),0,VLOOKUP(E103&amp;G103,'[1]采购入库货量(公司仓库)'!$A:$I,7,FALSE))</f>
        <v>15</v>
      </c>
      <c r="P103" s="12">
        <f t="shared" si="22"/>
        <v>1500</v>
      </c>
      <c r="Q103" s="14">
        <f>IF(ISERROR(VLOOKUP(E103&amp;G103,'[1]采购入库货量(公司仓库)'!$A:$I,8,FALSE)),0,VLOOKUP(E103&amp;G103,'[1]采购入库货量(公司仓库)'!$A:$I,8,FALSE))</f>
        <v>0</v>
      </c>
      <c r="R103" s="12">
        <f t="shared" si="23"/>
        <v>0</v>
      </c>
      <c r="S103">
        <f>SUMIF([1]库存总量!$H:$H,E103&amp;G103,[1]库存总量!$G:$G)</f>
        <v>5</v>
      </c>
      <c r="T103" s="12">
        <f t="shared" si="24"/>
        <v>500</v>
      </c>
      <c r="U103">
        <f>SUMIFS([1]库存总量!$G:$G,[1]库存总量!$H:$H,E103&amp;G103,[1]库存总量!$A:$A,"B")</f>
        <v>5</v>
      </c>
      <c r="V103" s="12">
        <f t="shared" si="25"/>
        <v>500</v>
      </c>
      <c r="W103">
        <f>SUMIFS([1]库存总量!$G:$G,[1]库存总量!$H:$H,E103&amp;G103,[1]库存总量!$A:$A,"K")</f>
        <v>0</v>
      </c>
      <c r="X103" s="12">
        <f t="shared" si="26"/>
        <v>0</v>
      </c>
      <c r="Y103">
        <f t="shared" si="27"/>
        <v>15</v>
      </c>
      <c r="Z103" s="12">
        <f t="shared" si="28"/>
        <v>1500</v>
      </c>
      <c r="AA103">
        <f>(IF(ISERROR((IF(ISERROR(VLOOKUP(E103&amp;G103,'[1]采购入库货量(公司仓库)'!$A:$H,7,FALSE)),0,VLOOKUP(E103&amp;G103,'[1]采购入库货量(公司仓库)'!$A:$H,7,FALSE)))*L103-(IF(ISERROR(VLOOKUP(E103&amp;G103,'[1]采购入库货量(公司仓库)'!$A:$H,8,FALSE)),0,VLOOKUP(E103&amp;G103,'[1]采购入库货量(公司仓库)'!$A:$H,8,FALSE)))),0,(IF(ISERROR(VLOOKUP(E103&amp;G103,'[1]采购入库货量(公司仓库)'!$A:$H,7,FALSE)),0,VLOOKUP(E103&amp;G103,'[1]采购入库货量(公司仓库)'!$A:$H,7,FALSE)))*L103-(IF(ISERROR(VLOOKUP(E103&amp;G103,'[1]采购入库货量(公司仓库)'!$A:$H,8,FALSE)),0,VLOOKUP(E103&amp;G103,'[1]采购入库货量(公司仓库)'!$A:$H,8,FALSE)))))</f>
        <v>15</v>
      </c>
      <c r="AB103">
        <f>SUMIF([1]销售数据!$B:$B,E103&amp;G103,[1]销售数据!$G:$G)</f>
        <v>0</v>
      </c>
      <c r="AC103" s="12">
        <f t="shared" si="29"/>
        <v>0</v>
      </c>
      <c r="AD103" t="str">
        <f t="shared" si="30"/>
        <v>2207903</v>
      </c>
      <c r="AE103">
        <f>SUMIF([1]销售数据!$B:$B,AD103,[1]销售数据!$L:$L)</f>
        <v>0</v>
      </c>
      <c r="AF103">
        <f>SUMIF([1]销售数据!$B:$B,AD103,[1]销售数据!$K:$K)</f>
        <v>0</v>
      </c>
      <c r="AG103">
        <f>SUMIF([1]销售数据!$B:$B,AD103,[1]销售数据!$J:$J)</f>
        <v>0</v>
      </c>
      <c r="AH103">
        <f>SUMIF([1]销售数据!$B:$B,AD103,[1]销售数据!$I:$I)</f>
        <v>0</v>
      </c>
      <c r="AI103">
        <f>SUMIF([1]销售数据!$B:$B,AD103,[1]销售数据!$H:$H)</f>
        <v>0</v>
      </c>
      <c r="AJ103" s="20">
        <f t="shared" si="31"/>
        <v>0</v>
      </c>
      <c r="AK103">
        <f>SUMIF([1]发货店铺数!$B:$B,AD103,[1]发货店铺数!$G:$G)</f>
        <v>1</v>
      </c>
      <c r="AL103">
        <f>SUMIF([1]销售店铺数!$B:$B,AD103,[1]销售店铺数!$G:$G)</f>
        <v>0</v>
      </c>
      <c r="AM103">
        <f>SUMIF([1]销售店铺数!$B:$B,AD103,[1]销售店铺数!$G:$G)</f>
        <v>0</v>
      </c>
      <c r="AN103" s="20">
        <f t="shared" si="32"/>
        <v>0</v>
      </c>
      <c r="AO103" s="20">
        <f t="shared" si="33"/>
        <v>0</v>
      </c>
      <c r="AP103" s="20">
        <f t="shared" si="34"/>
        <v>0</v>
      </c>
      <c r="AQ103" s="12">
        <f t="shared" si="35"/>
        <v>0</v>
      </c>
      <c r="AR103" s="20">
        <f t="shared" si="36"/>
        <v>0.4</v>
      </c>
      <c r="AS103" s="20">
        <f t="shared" si="37"/>
        <v>0</v>
      </c>
    </row>
    <row r="104" spans="1:45">
      <c r="A104" s="7" t="s">
        <v>92</v>
      </c>
      <c r="B104" s="5" t="s">
        <v>193</v>
      </c>
      <c r="C104" s="5" t="s">
        <v>234</v>
      </c>
      <c r="D104" s="5" t="s">
        <v>220</v>
      </c>
      <c r="E104" s="5" t="s">
        <v>235</v>
      </c>
      <c r="F104" s="5" t="s">
        <v>220</v>
      </c>
      <c r="G104" s="5" t="s">
        <v>97</v>
      </c>
      <c r="H104" s="5" t="s">
        <v>104</v>
      </c>
      <c r="I104" s="5">
        <v>100</v>
      </c>
      <c r="J104" s="5">
        <v>120</v>
      </c>
      <c r="K104" s="5">
        <v>200</v>
      </c>
      <c r="L104" s="5" t="s">
        <v>38</v>
      </c>
      <c r="M104" s="8" t="str">
        <f>IF(ISERROR( VLOOKUP(AD104,'[1]采购入库货量(公司仓库)'!$A:$I,9,FALSE)),"", VLOOKUP(AD104,'[1]采购入库货量(公司仓库)'!$A:$I,9,FALSE))</f>
        <v>2022-09-22</v>
      </c>
      <c r="N104" s="8" t="str">
        <f>IF(ISERROR( VLOOKUP(AD104,[1]批发上市日期!$A:$F,6,FALSE)),"",  VLOOKUP(AD104,[1]批发上市日期!$A:$F,6,FALSE))</f>
        <v>2022-09-22</v>
      </c>
      <c r="O104" s="48">
        <f>IF(ISERROR(VLOOKUP(E104&amp;G104,'[1]采购入库货量(公司仓库)'!$A:$I,7,FALSE)),0,VLOOKUP(E104&amp;G104,'[1]采购入库货量(公司仓库)'!$A:$I,7,FALSE))</f>
        <v>5</v>
      </c>
      <c r="P104" s="12">
        <f t="shared" si="22"/>
        <v>500</v>
      </c>
      <c r="Q104" s="14">
        <f>IF(ISERROR(VLOOKUP(E104&amp;G104,'[1]采购入库货量(公司仓库)'!$A:$I,8,FALSE)),0,VLOOKUP(E104&amp;G104,'[1]采购入库货量(公司仓库)'!$A:$I,8,FALSE))</f>
        <v>0</v>
      </c>
      <c r="R104" s="12">
        <f t="shared" si="23"/>
        <v>0</v>
      </c>
      <c r="S104">
        <f>SUMIF([1]库存总量!$H:$H,E104&amp;G104,[1]库存总量!$G:$G)</f>
        <v>2</v>
      </c>
      <c r="T104" s="12">
        <f t="shared" si="24"/>
        <v>200</v>
      </c>
      <c r="U104">
        <f>SUMIFS([1]库存总量!$G:$G,[1]库存总量!$H:$H,E104&amp;G104,[1]库存总量!$A:$A,"B")</f>
        <v>1</v>
      </c>
      <c r="V104" s="12">
        <f t="shared" si="25"/>
        <v>100</v>
      </c>
      <c r="W104">
        <f>SUMIFS([1]库存总量!$G:$G,[1]库存总量!$H:$H,E104&amp;G104,[1]库存总量!$A:$A,"K")</f>
        <v>1</v>
      </c>
      <c r="X104" s="12">
        <f t="shared" si="26"/>
        <v>100</v>
      </c>
      <c r="Y104">
        <f t="shared" si="27"/>
        <v>5</v>
      </c>
      <c r="Z104" s="12">
        <f t="shared" si="28"/>
        <v>500</v>
      </c>
      <c r="AA104">
        <f>(IF(ISERROR((IF(ISERROR(VLOOKUP(E104&amp;G104,'[1]采购入库货量(公司仓库)'!$A:$H,7,FALSE)),0,VLOOKUP(E104&amp;G104,'[1]采购入库货量(公司仓库)'!$A:$H,7,FALSE)))*L104-(IF(ISERROR(VLOOKUP(E104&amp;G104,'[1]采购入库货量(公司仓库)'!$A:$H,8,FALSE)),0,VLOOKUP(E104&amp;G104,'[1]采购入库货量(公司仓库)'!$A:$H,8,FALSE)))),0,(IF(ISERROR(VLOOKUP(E104&amp;G104,'[1]采购入库货量(公司仓库)'!$A:$H,7,FALSE)),0,VLOOKUP(E104&amp;G104,'[1]采购入库货量(公司仓库)'!$A:$H,7,FALSE)))*L104-(IF(ISERROR(VLOOKUP(E104&amp;G104,'[1]采购入库货量(公司仓库)'!$A:$H,8,FALSE)),0,VLOOKUP(E104&amp;G104,'[1]采购入库货量(公司仓库)'!$A:$H,8,FALSE)))))</f>
        <v>5</v>
      </c>
      <c r="AB104">
        <f>SUMIF([1]销售数据!$B:$B,E104&amp;G104,[1]销售数据!$G:$G)</f>
        <v>0</v>
      </c>
      <c r="AC104" s="12">
        <f t="shared" si="29"/>
        <v>0</v>
      </c>
      <c r="AD104" t="str">
        <f t="shared" si="30"/>
        <v>220700</v>
      </c>
      <c r="AE104">
        <f>SUMIF([1]销售数据!$B:$B,AD104,[1]销售数据!$L:$L)</f>
        <v>0</v>
      </c>
      <c r="AF104">
        <f>SUMIF([1]销售数据!$B:$B,AD104,[1]销售数据!$K:$K)</f>
        <v>0</v>
      </c>
      <c r="AG104">
        <f>SUMIF([1]销售数据!$B:$B,AD104,[1]销售数据!$J:$J)</f>
        <v>0</v>
      </c>
      <c r="AH104">
        <f>SUMIF([1]销售数据!$B:$B,AD104,[1]销售数据!$I:$I)</f>
        <v>0</v>
      </c>
      <c r="AI104">
        <f>SUMIF([1]销售数据!$B:$B,AD104,[1]销售数据!$H:$H)</f>
        <v>0</v>
      </c>
      <c r="AJ104" s="20">
        <f t="shared" si="31"/>
        <v>0</v>
      </c>
      <c r="AK104">
        <f>SUMIF([1]发货店铺数!$B:$B,AD104,[1]发货店铺数!$G:$G)</f>
        <v>1</v>
      </c>
      <c r="AL104">
        <f>SUMIF([1]销售店铺数!$B:$B,AD104,[1]销售店铺数!$G:$G)</f>
        <v>0</v>
      </c>
      <c r="AM104">
        <f>SUMIF([1]销售店铺数!$B:$B,AD104,[1]销售店铺数!$G:$G)</f>
        <v>0</v>
      </c>
      <c r="AN104" s="20">
        <f t="shared" si="32"/>
        <v>0</v>
      </c>
      <c r="AO104" s="20">
        <f t="shared" si="33"/>
        <v>0</v>
      </c>
      <c r="AP104" s="20">
        <f t="shared" si="34"/>
        <v>0</v>
      </c>
      <c r="AQ104" s="12">
        <f t="shared" si="35"/>
        <v>0</v>
      </c>
      <c r="AR104" s="20">
        <f t="shared" si="36"/>
        <v>0.4</v>
      </c>
      <c r="AS104" s="20">
        <f t="shared" si="37"/>
        <v>0</v>
      </c>
    </row>
    <row r="105" spans="1:45">
      <c r="A105" s="7" t="s">
        <v>92</v>
      </c>
      <c r="B105" s="5" t="s">
        <v>193</v>
      </c>
      <c r="C105" s="5" t="s">
        <v>236</v>
      </c>
      <c r="D105" s="5" t="s">
        <v>231</v>
      </c>
      <c r="E105" s="5" t="s">
        <v>237</v>
      </c>
      <c r="F105" s="5" t="s">
        <v>231</v>
      </c>
      <c r="G105" s="5" t="s">
        <v>97</v>
      </c>
      <c r="H105" s="5" t="s">
        <v>104</v>
      </c>
      <c r="I105" s="5">
        <v>0</v>
      </c>
      <c r="J105" s="5">
        <v>0</v>
      </c>
      <c r="K105" s="5">
        <v>200</v>
      </c>
      <c r="L105" s="5" t="s">
        <v>38</v>
      </c>
      <c r="M105" s="8" t="str">
        <f>IF(ISERROR( VLOOKUP(AD105,'[1]采购入库货量(公司仓库)'!$A:$I,9,FALSE)),"", VLOOKUP(AD105,'[1]采购入库货量(公司仓库)'!$A:$I,9,FALSE))</f>
        <v/>
      </c>
      <c r="N105" s="8" t="str">
        <f>IF(ISERROR( VLOOKUP(AD105,[1]批发上市日期!$A:$F,6,FALSE)),"",  VLOOKUP(AD105,[1]批发上市日期!$A:$F,6,FALSE))</f>
        <v/>
      </c>
      <c r="O105" s="48">
        <f>IF(ISERROR(VLOOKUP(E105&amp;G105,'[1]采购入库货量(公司仓库)'!$A:$I,7,FALSE)),0,VLOOKUP(E105&amp;G105,'[1]采购入库货量(公司仓库)'!$A:$I,7,FALSE))</f>
        <v>0</v>
      </c>
      <c r="P105" s="12">
        <f t="shared" si="22"/>
        <v>0</v>
      </c>
      <c r="Q105" s="14">
        <f>IF(ISERROR(VLOOKUP(E105&amp;G105,'[1]采购入库货量(公司仓库)'!$A:$I,8,FALSE)),0,VLOOKUP(E105&amp;G105,'[1]采购入库货量(公司仓库)'!$A:$I,8,FALSE))</f>
        <v>0</v>
      </c>
      <c r="R105" s="12">
        <f t="shared" si="23"/>
        <v>0</v>
      </c>
      <c r="S105">
        <f>SUMIF([1]库存总量!$H:$H,E105&amp;G105,[1]库存总量!$G:$G)</f>
        <v>0</v>
      </c>
      <c r="T105" s="12">
        <f t="shared" si="24"/>
        <v>0</v>
      </c>
      <c r="U105">
        <f>SUMIFS([1]库存总量!$G:$G,[1]库存总量!$H:$H,E105&amp;G105,[1]库存总量!$A:$A,"B")</f>
        <v>0</v>
      </c>
      <c r="V105" s="12">
        <f t="shared" si="25"/>
        <v>0</v>
      </c>
      <c r="W105">
        <f>SUMIFS([1]库存总量!$G:$G,[1]库存总量!$H:$H,E105&amp;G105,[1]库存总量!$A:$A,"K")</f>
        <v>0</v>
      </c>
      <c r="X105" s="12">
        <f t="shared" si="26"/>
        <v>0</v>
      </c>
      <c r="Y105">
        <f t="shared" si="27"/>
        <v>0</v>
      </c>
      <c r="Z105" s="12">
        <f t="shared" si="28"/>
        <v>0</v>
      </c>
      <c r="AA105">
        <f>(IF(ISERROR((IF(ISERROR(VLOOKUP(E105&amp;G105,'[1]采购入库货量(公司仓库)'!$A:$H,7,FALSE)),0,VLOOKUP(E105&amp;G105,'[1]采购入库货量(公司仓库)'!$A:$H,7,FALSE)))*L105-(IF(ISERROR(VLOOKUP(E105&amp;G105,'[1]采购入库货量(公司仓库)'!$A:$H,8,FALSE)),0,VLOOKUP(E105&amp;G105,'[1]采购入库货量(公司仓库)'!$A:$H,8,FALSE)))),0,(IF(ISERROR(VLOOKUP(E105&amp;G105,'[1]采购入库货量(公司仓库)'!$A:$H,7,FALSE)),0,VLOOKUP(E105&amp;G105,'[1]采购入库货量(公司仓库)'!$A:$H,7,FALSE)))*L105-(IF(ISERROR(VLOOKUP(E105&amp;G105,'[1]采购入库货量(公司仓库)'!$A:$H,8,FALSE)),0,VLOOKUP(E105&amp;G105,'[1]采购入库货量(公司仓库)'!$A:$H,8,FALSE)))))</f>
        <v>0</v>
      </c>
      <c r="AB105">
        <f>SUMIF([1]销售数据!$B:$B,E105&amp;G105,[1]销售数据!$G:$G)</f>
        <v>0</v>
      </c>
      <c r="AC105" s="12">
        <f t="shared" si="29"/>
        <v>0</v>
      </c>
      <c r="AD105" t="str">
        <f t="shared" si="30"/>
        <v>2022SFC113000</v>
      </c>
      <c r="AE105">
        <f>SUMIF([1]销售数据!$B:$B,AD105,[1]销售数据!$L:$L)</f>
        <v>0</v>
      </c>
      <c r="AF105">
        <f>SUMIF([1]销售数据!$B:$B,AD105,[1]销售数据!$K:$K)</f>
        <v>0</v>
      </c>
      <c r="AG105">
        <f>SUMIF([1]销售数据!$B:$B,AD105,[1]销售数据!$J:$J)</f>
        <v>0</v>
      </c>
      <c r="AH105">
        <f>SUMIF([1]销售数据!$B:$B,AD105,[1]销售数据!$I:$I)</f>
        <v>0</v>
      </c>
      <c r="AI105">
        <f>SUMIF([1]销售数据!$B:$B,AD105,[1]销售数据!$H:$H)</f>
        <v>0</v>
      </c>
      <c r="AJ105" s="20">
        <f t="shared" si="31"/>
        <v>0</v>
      </c>
      <c r="AK105">
        <f>SUMIF([1]发货店铺数!$B:$B,AD105,[1]发货店铺数!$G:$G)</f>
        <v>0</v>
      </c>
      <c r="AL105">
        <f>SUMIF([1]销售店铺数!$B:$B,AD105,[1]销售店铺数!$G:$G)</f>
        <v>0</v>
      </c>
      <c r="AM105">
        <f>SUMIF([1]销售店铺数!$B:$B,AD105,[1]销售店铺数!$G:$G)</f>
        <v>0</v>
      </c>
      <c r="AN105" s="20">
        <f t="shared" si="32"/>
        <v>0</v>
      </c>
      <c r="AO105" s="20">
        <f t="shared" si="33"/>
        <v>0</v>
      </c>
      <c r="AP105" s="20">
        <f t="shared" si="34"/>
        <v>0</v>
      </c>
      <c r="AQ105" s="12">
        <f t="shared" si="35"/>
        <v>0</v>
      </c>
      <c r="AR105" s="20">
        <f t="shared" si="36"/>
        <v>1</v>
      </c>
      <c r="AS105" s="20">
        <f t="shared" si="37"/>
        <v>0</v>
      </c>
    </row>
    <row r="106" spans="1:45">
      <c r="A106" s="7" t="s">
        <v>92</v>
      </c>
      <c r="B106" s="5" t="s">
        <v>193</v>
      </c>
      <c r="C106" s="5" t="s">
        <v>236</v>
      </c>
      <c r="D106" s="5" t="s">
        <v>231</v>
      </c>
      <c r="E106" s="5" t="s">
        <v>238</v>
      </c>
      <c r="F106" s="5" t="s">
        <v>231</v>
      </c>
      <c r="G106" s="5" t="s">
        <v>239</v>
      </c>
      <c r="H106" s="5" t="s">
        <v>240</v>
      </c>
      <c r="I106" s="5">
        <v>0</v>
      </c>
      <c r="J106" s="5">
        <v>0</v>
      </c>
      <c r="K106" s="5">
        <v>200</v>
      </c>
      <c r="L106" s="5" t="s">
        <v>38</v>
      </c>
      <c r="M106" s="8" t="str">
        <f>IF(ISERROR( VLOOKUP(AD106,'[1]采购入库货量(公司仓库)'!$A:$I,9,FALSE)),"", VLOOKUP(AD106,'[1]采购入库货量(公司仓库)'!$A:$I,9,FALSE))</f>
        <v/>
      </c>
      <c r="N106" s="8" t="str">
        <f>IF(ISERROR( VLOOKUP(AD106,[1]批发上市日期!$A:$F,6,FALSE)),"",  VLOOKUP(AD106,[1]批发上市日期!$A:$F,6,FALSE))</f>
        <v/>
      </c>
      <c r="O106" s="48">
        <f>IF(ISERROR(VLOOKUP(E106&amp;G106,'[1]采购入库货量(公司仓库)'!$A:$I,7,FALSE)),0,VLOOKUP(E106&amp;G106,'[1]采购入库货量(公司仓库)'!$A:$I,7,FALSE))</f>
        <v>0</v>
      </c>
      <c r="P106" s="12">
        <f t="shared" si="22"/>
        <v>0</v>
      </c>
      <c r="Q106" s="14">
        <f>IF(ISERROR(VLOOKUP(E106&amp;G106,'[1]采购入库货量(公司仓库)'!$A:$I,8,FALSE)),0,VLOOKUP(E106&amp;G106,'[1]采购入库货量(公司仓库)'!$A:$I,8,FALSE))</f>
        <v>0</v>
      </c>
      <c r="R106" s="12">
        <f t="shared" si="23"/>
        <v>0</v>
      </c>
      <c r="S106">
        <f>SUMIF([1]库存总量!$H:$H,E106&amp;G106,[1]库存总量!$G:$G)</f>
        <v>0</v>
      </c>
      <c r="T106" s="12">
        <f t="shared" si="24"/>
        <v>0</v>
      </c>
      <c r="U106">
        <f>SUMIFS([1]库存总量!$G:$G,[1]库存总量!$H:$H,E106&amp;G106,[1]库存总量!$A:$A,"B")</f>
        <v>0</v>
      </c>
      <c r="V106" s="12">
        <f t="shared" si="25"/>
        <v>0</v>
      </c>
      <c r="W106">
        <f>SUMIFS([1]库存总量!$G:$G,[1]库存总量!$H:$H,E106&amp;G106,[1]库存总量!$A:$A,"K")</f>
        <v>0</v>
      </c>
      <c r="X106" s="12">
        <f t="shared" si="26"/>
        <v>0</v>
      </c>
      <c r="Y106">
        <f t="shared" si="27"/>
        <v>0</v>
      </c>
      <c r="Z106" s="12">
        <f t="shared" si="28"/>
        <v>0</v>
      </c>
      <c r="AA106">
        <f>(IF(ISERROR((IF(ISERROR(VLOOKUP(E106&amp;G106,'[1]采购入库货量(公司仓库)'!$A:$H,7,FALSE)),0,VLOOKUP(E106&amp;G106,'[1]采购入库货量(公司仓库)'!$A:$H,7,FALSE)))*L106-(IF(ISERROR(VLOOKUP(E106&amp;G106,'[1]采购入库货量(公司仓库)'!$A:$H,8,FALSE)),0,VLOOKUP(E106&amp;G106,'[1]采购入库货量(公司仓库)'!$A:$H,8,FALSE)))),0,(IF(ISERROR(VLOOKUP(E106&amp;G106,'[1]采购入库货量(公司仓库)'!$A:$H,7,FALSE)),0,VLOOKUP(E106&amp;G106,'[1]采购入库货量(公司仓库)'!$A:$H,7,FALSE)))*L106-(IF(ISERROR(VLOOKUP(E106&amp;G106,'[1]采购入库货量(公司仓库)'!$A:$H,8,FALSE)),0,VLOOKUP(E106&amp;G106,'[1]采购入库货量(公司仓库)'!$A:$H,8,FALSE)))))</f>
        <v>0</v>
      </c>
      <c r="AB106">
        <f>SUMIF([1]销售数据!$B:$B,E106&amp;G106,[1]销售数据!$G:$G)</f>
        <v>0</v>
      </c>
      <c r="AC106" s="12">
        <f t="shared" si="29"/>
        <v>0</v>
      </c>
      <c r="AD106" t="str">
        <f t="shared" si="30"/>
        <v>2022SFC1131406</v>
      </c>
      <c r="AE106">
        <f>SUMIF([1]销售数据!$B:$B,AD106,[1]销售数据!$L:$L)</f>
        <v>0</v>
      </c>
      <c r="AF106">
        <f>SUMIF([1]销售数据!$B:$B,AD106,[1]销售数据!$K:$K)</f>
        <v>0</v>
      </c>
      <c r="AG106">
        <f>SUMIF([1]销售数据!$B:$B,AD106,[1]销售数据!$J:$J)</f>
        <v>0</v>
      </c>
      <c r="AH106">
        <f>SUMIF([1]销售数据!$B:$B,AD106,[1]销售数据!$I:$I)</f>
        <v>0</v>
      </c>
      <c r="AI106">
        <f>SUMIF([1]销售数据!$B:$B,AD106,[1]销售数据!$H:$H)</f>
        <v>0</v>
      </c>
      <c r="AJ106" s="20">
        <f t="shared" si="31"/>
        <v>0</v>
      </c>
      <c r="AK106">
        <f>SUMIF([1]发货店铺数!$B:$B,AD106,[1]发货店铺数!$G:$G)</f>
        <v>0</v>
      </c>
      <c r="AL106">
        <f>SUMIF([1]销售店铺数!$B:$B,AD106,[1]销售店铺数!$G:$G)</f>
        <v>0</v>
      </c>
      <c r="AM106">
        <f>SUMIF([1]销售店铺数!$B:$B,AD106,[1]销售店铺数!$G:$G)</f>
        <v>0</v>
      </c>
      <c r="AN106" s="20">
        <f t="shared" si="32"/>
        <v>0</v>
      </c>
      <c r="AO106" s="20">
        <f t="shared" si="33"/>
        <v>0</v>
      </c>
      <c r="AP106" s="20">
        <f t="shared" si="34"/>
        <v>0</v>
      </c>
      <c r="AQ106" s="12">
        <f t="shared" si="35"/>
        <v>0</v>
      </c>
      <c r="AR106" s="20">
        <f t="shared" si="36"/>
        <v>1</v>
      </c>
      <c r="AS106" s="20">
        <f t="shared" si="37"/>
        <v>0</v>
      </c>
    </row>
    <row r="107" spans="1:45">
      <c r="A107" s="7" t="s">
        <v>92</v>
      </c>
      <c r="B107" s="5" t="s">
        <v>193</v>
      </c>
      <c r="C107" s="5" t="s">
        <v>236</v>
      </c>
      <c r="D107" s="5" t="s">
        <v>231</v>
      </c>
      <c r="E107" s="5" t="s">
        <v>241</v>
      </c>
      <c r="F107" s="5" t="s">
        <v>231</v>
      </c>
      <c r="G107" s="5" t="s">
        <v>197</v>
      </c>
      <c r="H107" s="5" t="s">
        <v>198</v>
      </c>
      <c r="I107" s="5">
        <v>0</v>
      </c>
      <c r="J107" s="5">
        <v>0</v>
      </c>
      <c r="K107" s="5">
        <v>200</v>
      </c>
      <c r="L107" s="5" t="s">
        <v>38</v>
      </c>
      <c r="M107" s="8" t="str">
        <f>IF(ISERROR( VLOOKUP(AD107,'[1]采购入库货量(公司仓库)'!$A:$I,9,FALSE)),"", VLOOKUP(AD107,'[1]采购入库货量(公司仓库)'!$A:$I,9,FALSE))</f>
        <v/>
      </c>
      <c r="N107" s="8" t="str">
        <f>IF(ISERROR( VLOOKUP(AD107,[1]批发上市日期!$A:$F,6,FALSE)),"",  VLOOKUP(AD107,[1]批发上市日期!$A:$F,6,FALSE))</f>
        <v/>
      </c>
      <c r="O107" s="48">
        <f>IF(ISERROR(VLOOKUP(E107&amp;G107,'[1]采购入库货量(公司仓库)'!$A:$I,7,FALSE)),0,VLOOKUP(E107&amp;G107,'[1]采购入库货量(公司仓库)'!$A:$I,7,FALSE))</f>
        <v>0</v>
      </c>
      <c r="P107" s="12">
        <f t="shared" si="22"/>
        <v>0</v>
      </c>
      <c r="Q107" s="14">
        <f>IF(ISERROR(VLOOKUP(E107&amp;G107,'[1]采购入库货量(公司仓库)'!$A:$I,8,FALSE)),0,VLOOKUP(E107&amp;G107,'[1]采购入库货量(公司仓库)'!$A:$I,8,FALSE))</f>
        <v>0</v>
      </c>
      <c r="R107" s="12">
        <f t="shared" si="23"/>
        <v>0</v>
      </c>
      <c r="S107">
        <f>SUMIF([1]库存总量!$H:$H,E107&amp;G107,[1]库存总量!$G:$G)</f>
        <v>0</v>
      </c>
      <c r="T107" s="12">
        <f t="shared" si="24"/>
        <v>0</v>
      </c>
      <c r="U107">
        <f>SUMIFS([1]库存总量!$G:$G,[1]库存总量!$H:$H,E107&amp;G107,[1]库存总量!$A:$A,"B")</f>
        <v>0</v>
      </c>
      <c r="V107" s="12">
        <f t="shared" si="25"/>
        <v>0</v>
      </c>
      <c r="W107">
        <f>SUMIFS([1]库存总量!$G:$G,[1]库存总量!$H:$H,E107&amp;G107,[1]库存总量!$A:$A,"K")</f>
        <v>0</v>
      </c>
      <c r="X107" s="12">
        <f t="shared" si="26"/>
        <v>0</v>
      </c>
      <c r="Y107">
        <f t="shared" si="27"/>
        <v>0</v>
      </c>
      <c r="Z107" s="12">
        <f t="shared" si="28"/>
        <v>0</v>
      </c>
      <c r="AA107">
        <f>(IF(ISERROR((IF(ISERROR(VLOOKUP(E107&amp;G107,'[1]采购入库货量(公司仓库)'!$A:$H,7,FALSE)),0,VLOOKUP(E107&amp;G107,'[1]采购入库货量(公司仓库)'!$A:$H,7,FALSE)))*L107-(IF(ISERROR(VLOOKUP(E107&amp;G107,'[1]采购入库货量(公司仓库)'!$A:$H,8,FALSE)),0,VLOOKUP(E107&amp;G107,'[1]采购入库货量(公司仓库)'!$A:$H,8,FALSE)))),0,(IF(ISERROR(VLOOKUP(E107&amp;G107,'[1]采购入库货量(公司仓库)'!$A:$H,7,FALSE)),0,VLOOKUP(E107&amp;G107,'[1]采购入库货量(公司仓库)'!$A:$H,7,FALSE)))*L107-(IF(ISERROR(VLOOKUP(E107&amp;G107,'[1]采购入库货量(公司仓库)'!$A:$H,8,FALSE)),0,VLOOKUP(E107&amp;G107,'[1]采购入库货量(公司仓库)'!$A:$H,8,FALSE)))))</f>
        <v>0</v>
      </c>
      <c r="AB107">
        <f>SUMIF([1]销售数据!$B:$B,E107&amp;G107,[1]销售数据!$G:$G)</f>
        <v>0</v>
      </c>
      <c r="AC107" s="12">
        <f t="shared" si="29"/>
        <v>0</v>
      </c>
      <c r="AD107" t="str">
        <f t="shared" si="30"/>
        <v>2022SFC1133BB1</v>
      </c>
      <c r="AE107">
        <f>SUMIF([1]销售数据!$B:$B,AD107,[1]销售数据!$L:$L)</f>
        <v>0</v>
      </c>
      <c r="AF107">
        <f>SUMIF([1]销售数据!$B:$B,AD107,[1]销售数据!$K:$K)</f>
        <v>0</v>
      </c>
      <c r="AG107">
        <f>SUMIF([1]销售数据!$B:$B,AD107,[1]销售数据!$J:$J)</f>
        <v>0</v>
      </c>
      <c r="AH107">
        <f>SUMIF([1]销售数据!$B:$B,AD107,[1]销售数据!$I:$I)</f>
        <v>0</v>
      </c>
      <c r="AI107">
        <f>SUMIF([1]销售数据!$B:$B,AD107,[1]销售数据!$H:$H)</f>
        <v>0</v>
      </c>
      <c r="AJ107" s="20">
        <f t="shared" si="31"/>
        <v>0</v>
      </c>
      <c r="AK107">
        <f>SUMIF([1]发货店铺数!$B:$B,AD107,[1]发货店铺数!$G:$G)</f>
        <v>0</v>
      </c>
      <c r="AL107">
        <f>SUMIF([1]销售店铺数!$B:$B,AD107,[1]销售店铺数!$G:$G)</f>
        <v>0</v>
      </c>
      <c r="AM107">
        <f>SUMIF([1]销售店铺数!$B:$B,AD107,[1]销售店铺数!$G:$G)</f>
        <v>0</v>
      </c>
      <c r="AN107" s="20">
        <f t="shared" si="32"/>
        <v>0</v>
      </c>
      <c r="AO107" s="20">
        <f t="shared" si="33"/>
        <v>0</v>
      </c>
      <c r="AP107" s="20">
        <f t="shared" si="34"/>
        <v>0</v>
      </c>
      <c r="AQ107" s="12">
        <f t="shared" si="35"/>
        <v>0</v>
      </c>
      <c r="AR107" s="20">
        <f t="shared" si="36"/>
        <v>1</v>
      </c>
      <c r="AS107" s="20">
        <f t="shared" si="37"/>
        <v>0</v>
      </c>
    </row>
    <row r="108" spans="1:45">
      <c r="A108" s="7" t="s">
        <v>92</v>
      </c>
      <c r="B108" s="5" t="s">
        <v>193</v>
      </c>
      <c r="C108" s="5" t="s">
        <v>236</v>
      </c>
      <c r="D108" s="5" t="s">
        <v>231</v>
      </c>
      <c r="E108" s="5" t="s">
        <v>241</v>
      </c>
      <c r="F108" s="5" t="s">
        <v>231</v>
      </c>
      <c r="G108" s="5" t="s">
        <v>213</v>
      </c>
      <c r="H108" s="5" t="s">
        <v>214</v>
      </c>
      <c r="I108" s="5">
        <v>0</v>
      </c>
      <c r="J108" s="5">
        <v>0</v>
      </c>
      <c r="K108" s="5">
        <v>200</v>
      </c>
      <c r="L108" s="5" t="s">
        <v>38</v>
      </c>
      <c r="M108" s="8" t="str">
        <f>IF(ISERROR( VLOOKUP(AD108,'[1]采购入库货量(公司仓库)'!$A:$I,9,FALSE)),"", VLOOKUP(AD108,'[1]采购入库货量(公司仓库)'!$A:$I,9,FALSE))</f>
        <v/>
      </c>
      <c r="N108" s="8" t="str">
        <f>IF(ISERROR( VLOOKUP(AD108,[1]批发上市日期!$A:$F,6,FALSE)),"",  VLOOKUP(AD108,[1]批发上市日期!$A:$F,6,FALSE))</f>
        <v/>
      </c>
      <c r="O108" s="48">
        <f>IF(ISERROR(VLOOKUP(E108&amp;G108,'[1]采购入库货量(公司仓库)'!$A:$I,7,FALSE)),0,VLOOKUP(E108&amp;G108,'[1]采购入库货量(公司仓库)'!$A:$I,7,FALSE))</f>
        <v>0</v>
      </c>
      <c r="P108" s="12">
        <f t="shared" si="22"/>
        <v>0</v>
      </c>
      <c r="Q108" s="14">
        <f>IF(ISERROR(VLOOKUP(E108&amp;G108,'[1]采购入库货量(公司仓库)'!$A:$I,8,FALSE)),0,VLOOKUP(E108&amp;G108,'[1]采购入库货量(公司仓库)'!$A:$I,8,FALSE))</f>
        <v>0</v>
      </c>
      <c r="R108" s="12">
        <f t="shared" si="23"/>
        <v>0</v>
      </c>
      <c r="S108">
        <f>SUMIF([1]库存总量!$H:$H,E108&amp;G108,[1]库存总量!$G:$G)</f>
        <v>0</v>
      </c>
      <c r="T108" s="12">
        <f t="shared" si="24"/>
        <v>0</v>
      </c>
      <c r="U108">
        <f>SUMIFS([1]库存总量!$G:$G,[1]库存总量!$H:$H,E108&amp;G108,[1]库存总量!$A:$A,"B")</f>
        <v>0</v>
      </c>
      <c r="V108" s="12">
        <f t="shared" si="25"/>
        <v>0</v>
      </c>
      <c r="W108">
        <f>SUMIFS([1]库存总量!$G:$G,[1]库存总量!$H:$H,E108&amp;G108,[1]库存总量!$A:$A,"K")</f>
        <v>0</v>
      </c>
      <c r="X108" s="12">
        <f t="shared" si="26"/>
        <v>0</v>
      </c>
      <c r="Y108">
        <f t="shared" si="27"/>
        <v>0</v>
      </c>
      <c r="Z108" s="12">
        <f t="shared" si="28"/>
        <v>0</v>
      </c>
      <c r="AA108">
        <f>(IF(ISERROR((IF(ISERROR(VLOOKUP(E108&amp;G108,'[1]采购入库货量(公司仓库)'!$A:$H,7,FALSE)),0,VLOOKUP(E108&amp;G108,'[1]采购入库货量(公司仓库)'!$A:$H,7,FALSE)))*L108-(IF(ISERROR(VLOOKUP(E108&amp;G108,'[1]采购入库货量(公司仓库)'!$A:$H,8,FALSE)),0,VLOOKUP(E108&amp;G108,'[1]采购入库货量(公司仓库)'!$A:$H,8,FALSE)))),0,(IF(ISERROR(VLOOKUP(E108&amp;G108,'[1]采购入库货量(公司仓库)'!$A:$H,7,FALSE)),0,VLOOKUP(E108&amp;G108,'[1]采购入库货量(公司仓库)'!$A:$H,7,FALSE)))*L108-(IF(ISERROR(VLOOKUP(E108&amp;G108,'[1]采购入库货量(公司仓库)'!$A:$H,8,FALSE)),0,VLOOKUP(E108&amp;G108,'[1]采购入库货量(公司仓库)'!$A:$H,8,FALSE)))))</f>
        <v>0</v>
      </c>
      <c r="AB108">
        <f>SUMIF([1]销售数据!$B:$B,E108&amp;G108,[1]销售数据!$G:$G)</f>
        <v>0</v>
      </c>
      <c r="AC108" s="12">
        <f t="shared" si="29"/>
        <v>0</v>
      </c>
      <c r="AD108" t="str">
        <f t="shared" si="30"/>
        <v>2022SFC1133B B2</v>
      </c>
      <c r="AE108">
        <f>SUMIF([1]销售数据!$B:$B,AD108,[1]销售数据!$L:$L)</f>
        <v>0</v>
      </c>
      <c r="AF108">
        <f>SUMIF([1]销售数据!$B:$B,AD108,[1]销售数据!$K:$K)</f>
        <v>0</v>
      </c>
      <c r="AG108">
        <f>SUMIF([1]销售数据!$B:$B,AD108,[1]销售数据!$J:$J)</f>
        <v>0</v>
      </c>
      <c r="AH108">
        <f>SUMIF([1]销售数据!$B:$B,AD108,[1]销售数据!$I:$I)</f>
        <v>0</v>
      </c>
      <c r="AI108">
        <f>SUMIF([1]销售数据!$B:$B,AD108,[1]销售数据!$H:$H)</f>
        <v>0</v>
      </c>
      <c r="AJ108" s="20">
        <f t="shared" si="31"/>
        <v>0</v>
      </c>
      <c r="AK108">
        <f>SUMIF([1]发货店铺数!$B:$B,AD108,[1]发货店铺数!$G:$G)</f>
        <v>0</v>
      </c>
      <c r="AL108">
        <f>SUMIF([1]销售店铺数!$B:$B,AD108,[1]销售店铺数!$G:$G)</f>
        <v>0</v>
      </c>
      <c r="AM108">
        <f>SUMIF([1]销售店铺数!$B:$B,AD108,[1]销售店铺数!$G:$G)</f>
        <v>0</v>
      </c>
      <c r="AN108" s="20">
        <f t="shared" si="32"/>
        <v>0</v>
      </c>
      <c r="AO108" s="20">
        <f t="shared" si="33"/>
        <v>0</v>
      </c>
      <c r="AP108" s="20">
        <f t="shared" si="34"/>
        <v>0</v>
      </c>
      <c r="AQ108" s="12">
        <f t="shared" si="35"/>
        <v>0</v>
      </c>
      <c r="AR108" s="20">
        <f t="shared" si="36"/>
        <v>1</v>
      </c>
      <c r="AS108" s="20">
        <f t="shared" si="37"/>
        <v>0</v>
      </c>
    </row>
    <row r="109" spans="1:45">
      <c r="A109" s="7" t="s">
        <v>92</v>
      </c>
      <c r="B109" s="5" t="s">
        <v>193</v>
      </c>
      <c r="C109" s="5" t="s">
        <v>236</v>
      </c>
      <c r="D109" s="5" t="s">
        <v>231</v>
      </c>
      <c r="E109" s="5" t="s">
        <v>242</v>
      </c>
      <c r="F109" s="5" t="s">
        <v>231</v>
      </c>
      <c r="G109" s="5" t="s">
        <v>222</v>
      </c>
      <c r="H109" s="5" t="s">
        <v>223</v>
      </c>
      <c r="I109" s="5">
        <v>0</v>
      </c>
      <c r="J109" s="5">
        <v>0</v>
      </c>
      <c r="K109" s="5">
        <v>200</v>
      </c>
      <c r="L109" s="5" t="s">
        <v>38</v>
      </c>
      <c r="M109" s="8" t="str">
        <f>IF(ISERROR( VLOOKUP(AD109,'[1]采购入库货量(公司仓库)'!$A:$I,9,FALSE)),"", VLOOKUP(AD109,'[1]采购入库货量(公司仓库)'!$A:$I,9,FALSE))</f>
        <v/>
      </c>
      <c r="N109" s="8" t="str">
        <f>IF(ISERROR( VLOOKUP(AD109,[1]批发上市日期!$A:$F,6,FALSE)),"",  VLOOKUP(AD109,[1]批发上市日期!$A:$F,6,FALSE))</f>
        <v/>
      </c>
      <c r="O109" s="48">
        <f>IF(ISERROR(VLOOKUP(E109&amp;G109,'[1]采购入库货量(公司仓库)'!$A:$I,7,FALSE)),0,VLOOKUP(E109&amp;G109,'[1]采购入库货量(公司仓库)'!$A:$I,7,FALSE))</f>
        <v>0</v>
      </c>
      <c r="P109" s="12">
        <f t="shared" si="22"/>
        <v>0</v>
      </c>
      <c r="Q109" s="14">
        <f>IF(ISERROR(VLOOKUP(E109&amp;G109,'[1]采购入库货量(公司仓库)'!$A:$I,8,FALSE)),0,VLOOKUP(E109&amp;G109,'[1]采购入库货量(公司仓库)'!$A:$I,8,FALSE))</f>
        <v>0</v>
      </c>
      <c r="R109" s="12">
        <f t="shared" si="23"/>
        <v>0</v>
      </c>
      <c r="S109">
        <f>SUMIF([1]库存总量!$H:$H,E109&amp;G109,[1]库存总量!$G:$G)</f>
        <v>0</v>
      </c>
      <c r="T109" s="12">
        <f t="shared" si="24"/>
        <v>0</v>
      </c>
      <c r="U109">
        <f>SUMIFS([1]库存总量!$G:$G,[1]库存总量!$H:$H,E109&amp;G109,[1]库存总量!$A:$A,"B")</f>
        <v>0</v>
      </c>
      <c r="V109" s="12">
        <f t="shared" si="25"/>
        <v>0</v>
      </c>
      <c r="W109">
        <f>SUMIFS([1]库存总量!$G:$G,[1]库存总量!$H:$H,E109&amp;G109,[1]库存总量!$A:$A,"K")</f>
        <v>0</v>
      </c>
      <c r="X109" s="12">
        <f t="shared" si="26"/>
        <v>0</v>
      </c>
      <c r="Y109">
        <f t="shared" si="27"/>
        <v>0</v>
      </c>
      <c r="Z109" s="12">
        <f t="shared" si="28"/>
        <v>0</v>
      </c>
      <c r="AA109">
        <f>(IF(ISERROR((IF(ISERROR(VLOOKUP(E109&amp;G109,'[1]采购入库货量(公司仓库)'!$A:$H,7,FALSE)),0,VLOOKUP(E109&amp;G109,'[1]采购入库货量(公司仓库)'!$A:$H,7,FALSE)))*L109-(IF(ISERROR(VLOOKUP(E109&amp;G109,'[1]采购入库货量(公司仓库)'!$A:$H,8,FALSE)),0,VLOOKUP(E109&amp;G109,'[1]采购入库货量(公司仓库)'!$A:$H,8,FALSE)))),0,(IF(ISERROR(VLOOKUP(E109&amp;G109,'[1]采购入库货量(公司仓库)'!$A:$H,7,FALSE)),0,VLOOKUP(E109&amp;G109,'[1]采购入库货量(公司仓库)'!$A:$H,7,FALSE)))*L109-(IF(ISERROR(VLOOKUP(E109&amp;G109,'[1]采购入库货量(公司仓库)'!$A:$H,8,FALSE)),0,VLOOKUP(E109&amp;G109,'[1]采购入库货量(公司仓库)'!$A:$H,8,FALSE)))))</f>
        <v>0</v>
      </c>
      <c r="AB109">
        <f>SUMIF([1]销售数据!$B:$B,E109&amp;G109,[1]销售数据!$G:$G)</f>
        <v>0</v>
      </c>
      <c r="AC109" s="12">
        <f t="shared" si="29"/>
        <v>0</v>
      </c>
      <c r="AD109" t="str">
        <f t="shared" si="30"/>
        <v>2022SFC11340101</v>
      </c>
      <c r="AE109">
        <f>SUMIF([1]销售数据!$B:$B,AD109,[1]销售数据!$L:$L)</f>
        <v>0</v>
      </c>
      <c r="AF109">
        <f>SUMIF([1]销售数据!$B:$B,AD109,[1]销售数据!$K:$K)</f>
        <v>0</v>
      </c>
      <c r="AG109">
        <f>SUMIF([1]销售数据!$B:$B,AD109,[1]销售数据!$J:$J)</f>
        <v>0</v>
      </c>
      <c r="AH109">
        <f>SUMIF([1]销售数据!$B:$B,AD109,[1]销售数据!$I:$I)</f>
        <v>0</v>
      </c>
      <c r="AI109">
        <f>SUMIF([1]销售数据!$B:$B,AD109,[1]销售数据!$H:$H)</f>
        <v>0</v>
      </c>
      <c r="AJ109" s="20">
        <f t="shared" si="31"/>
        <v>0</v>
      </c>
      <c r="AK109">
        <f>SUMIF([1]发货店铺数!$B:$B,AD109,[1]发货店铺数!$G:$G)</f>
        <v>0</v>
      </c>
      <c r="AL109">
        <f>SUMIF([1]销售店铺数!$B:$B,AD109,[1]销售店铺数!$G:$G)</f>
        <v>0</v>
      </c>
      <c r="AM109">
        <f>SUMIF([1]销售店铺数!$B:$B,AD109,[1]销售店铺数!$G:$G)</f>
        <v>0</v>
      </c>
      <c r="AN109" s="20">
        <f t="shared" si="32"/>
        <v>0</v>
      </c>
      <c r="AO109" s="20">
        <f t="shared" si="33"/>
        <v>0</v>
      </c>
      <c r="AP109" s="20">
        <f t="shared" si="34"/>
        <v>0</v>
      </c>
      <c r="AQ109" s="12">
        <f t="shared" si="35"/>
        <v>0</v>
      </c>
      <c r="AR109" s="20">
        <f t="shared" si="36"/>
        <v>1</v>
      </c>
      <c r="AS109" s="20">
        <f t="shared" si="37"/>
        <v>0</v>
      </c>
    </row>
    <row r="110" spans="1:45">
      <c r="A110" s="7" t="s">
        <v>92</v>
      </c>
      <c r="B110" s="5" t="s">
        <v>193</v>
      </c>
      <c r="C110" s="5" t="s">
        <v>236</v>
      </c>
      <c r="D110" s="5" t="s">
        <v>231</v>
      </c>
      <c r="E110" s="5" t="s">
        <v>242</v>
      </c>
      <c r="F110" s="5" t="s">
        <v>231</v>
      </c>
      <c r="G110" s="5" t="s">
        <v>206</v>
      </c>
      <c r="H110" s="5" t="s">
        <v>33</v>
      </c>
      <c r="I110" s="5">
        <v>0</v>
      </c>
      <c r="J110" s="5">
        <v>0</v>
      </c>
      <c r="K110" s="5">
        <v>200</v>
      </c>
      <c r="L110" s="5" t="s">
        <v>38</v>
      </c>
      <c r="M110" s="8" t="str">
        <f>IF(ISERROR( VLOOKUP(AD110,'[1]采购入库货量(公司仓库)'!$A:$I,9,FALSE)),"", VLOOKUP(AD110,'[1]采购入库货量(公司仓库)'!$A:$I,9,FALSE))</f>
        <v/>
      </c>
      <c r="N110" s="8" t="str">
        <f>IF(ISERROR( VLOOKUP(AD110,[1]批发上市日期!$A:$F,6,FALSE)),"",  VLOOKUP(AD110,[1]批发上市日期!$A:$F,6,FALSE))</f>
        <v/>
      </c>
      <c r="O110" s="48">
        <f>IF(ISERROR(VLOOKUP(E110&amp;G110,'[1]采购入库货量(公司仓库)'!$A:$I,7,FALSE)),0,VLOOKUP(E110&amp;G110,'[1]采购入库货量(公司仓库)'!$A:$I,7,FALSE))</f>
        <v>0</v>
      </c>
      <c r="P110" s="12">
        <f t="shared" si="22"/>
        <v>0</v>
      </c>
      <c r="Q110" s="14">
        <f>IF(ISERROR(VLOOKUP(E110&amp;G110,'[1]采购入库货量(公司仓库)'!$A:$I,8,FALSE)),0,VLOOKUP(E110&amp;G110,'[1]采购入库货量(公司仓库)'!$A:$I,8,FALSE))</f>
        <v>0</v>
      </c>
      <c r="R110" s="12">
        <f t="shared" si="23"/>
        <v>0</v>
      </c>
      <c r="S110">
        <f>SUMIF([1]库存总量!$H:$H,E110&amp;G110,[1]库存总量!$G:$G)</f>
        <v>0</v>
      </c>
      <c r="T110" s="12">
        <f t="shared" si="24"/>
        <v>0</v>
      </c>
      <c r="U110">
        <f>SUMIFS([1]库存总量!$G:$G,[1]库存总量!$H:$H,E110&amp;G110,[1]库存总量!$A:$A,"B")</f>
        <v>0</v>
      </c>
      <c r="V110" s="12">
        <f t="shared" si="25"/>
        <v>0</v>
      </c>
      <c r="W110">
        <f>SUMIFS([1]库存总量!$G:$G,[1]库存总量!$H:$H,E110&amp;G110,[1]库存总量!$A:$A,"K")</f>
        <v>0</v>
      </c>
      <c r="X110" s="12">
        <f t="shared" si="26"/>
        <v>0</v>
      </c>
      <c r="Y110">
        <f t="shared" si="27"/>
        <v>0</v>
      </c>
      <c r="Z110" s="12">
        <f t="shared" si="28"/>
        <v>0</v>
      </c>
      <c r="AA110">
        <f>(IF(ISERROR((IF(ISERROR(VLOOKUP(E110&amp;G110,'[1]采购入库货量(公司仓库)'!$A:$H,7,FALSE)),0,VLOOKUP(E110&amp;G110,'[1]采购入库货量(公司仓库)'!$A:$H,7,FALSE)))*L110-(IF(ISERROR(VLOOKUP(E110&amp;G110,'[1]采购入库货量(公司仓库)'!$A:$H,8,FALSE)),0,VLOOKUP(E110&amp;G110,'[1]采购入库货量(公司仓库)'!$A:$H,8,FALSE)))),0,(IF(ISERROR(VLOOKUP(E110&amp;G110,'[1]采购入库货量(公司仓库)'!$A:$H,7,FALSE)),0,VLOOKUP(E110&amp;G110,'[1]采购入库货量(公司仓库)'!$A:$H,7,FALSE)))*L110-(IF(ISERROR(VLOOKUP(E110&amp;G110,'[1]采购入库货量(公司仓库)'!$A:$H,8,FALSE)),0,VLOOKUP(E110&amp;G110,'[1]采购入库货量(公司仓库)'!$A:$H,8,FALSE)))))</f>
        <v>0</v>
      </c>
      <c r="AB110">
        <f>SUMIF([1]销售数据!$B:$B,E110&amp;G110,[1]销售数据!$G:$G)</f>
        <v>0</v>
      </c>
      <c r="AC110" s="12">
        <f t="shared" si="29"/>
        <v>0</v>
      </c>
      <c r="AD110" t="str">
        <f t="shared" si="30"/>
        <v>2022SFC11340100</v>
      </c>
      <c r="AE110">
        <f>SUMIF([1]销售数据!$B:$B,AD110,[1]销售数据!$L:$L)</f>
        <v>0</v>
      </c>
      <c r="AF110">
        <f>SUMIF([1]销售数据!$B:$B,AD110,[1]销售数据!$K:$K)</f>
        <v>0</v>
      </c>
      <c r="AG110">
        <f>SUMIF([1]销售数据!$B:$B,AD110,[1]销售数据!$J:$J)</f>
        <v>0</v>
      </c>
      <c r="AH110">
        <f>SUMIF([1]销售数据!$B:$B,AD110,[1]销售数据!$I:$I)</f>
        <v>0</v>
      </c>
      <c r="AI110">
        <f>SUMIF([1]销售数据!$B:$B,AD110,[1]销售数据!$H:$H)</f>
        <v>0</v>
      </c>
      <c r="AJ110" s="20">
        <f t="shared" si="31"/>
        <v>0</v>
      </c>
      <c r="AK110">
        <f>SUMIF([1]发货店铺数!$B:$B,AD110,[1]发货店铺数!$G:$G)</f>
        <v>0</v>
      </c>
      <c r="AL110">
        <f>SUMIF([1]销售店铺数!$B:$B,AD110,[1]销售店铺数!$G:$G)</f>
        <v>0</v>
      </c>
      <c r="AM110">
        <f>SUMIF([1]销售店铺数!$B:$B,AD110,[1]销售店铺数!$G:$G)</f>
        <v>0</v>
      </c>
      <c r="AN110" s="20">
        <f t="shared" si="32"/>
        <v>0</v>
      </c>
      <c r="AO110" s="20">
        <f t="shared" si="33"/>
        <v>0</v>
      </c>
      <c r="AP110" s="20">
        <f t="shared" si="34"/>
        <v>0</v>
      </c>
      <c r="AQ110" s="12">
        <f t="shared" si="35"/>
        <v>0</v>
      </c>
      <c r="AR110" s="20">
        <f t="shared" si="36"/>
        <v>1</v>
      </c>
      <c r="AS110" s="20">
        <f t="shared" si="37"/>
        <v>0</v>
      </c>
    </row>
    <row r="111" spans="1:45">
      <c r="A111" s="7" t="s">
        <v>92</v>
      </c>
      <c r="B111" s="5" t="s">
        <v>93</v>
      </c>
      <c r="C111" s="5" t="s">
        <v>243</v>
      </c>
      <c r="D111" s="5" t="s">
        <v>221</v>
      </c>
      <c r="E111" s="5" t="s">
        <v>244</v>
      </c>
      <c r="F111" s="5" t="s">
        <v>221</v>
      </c>
      <c r="G111" s="5" t="s">
        <v>97</v>
      </c>
      <c r="H111" s="5" t="s">
        <v>104</v>
      </c>
      <c r="I111" s="5">
        <v>0</v>
      </c>
      <c r="J111" s="5">
        <v>0</v>
      </c>
      <c r="K111" s="5">
        <v>2332</v>
      </c>
      <c r="L111" s="5" t="s">
        <v>38</v>
      </c>
      <c r="M111" s="8" t="str">
        <f>IF(ISERROR( VLOOKUP(AD111,'[1]采购入库货量(公司仓库)'!$A:$I,9,FALSE)),"", VLOOKUP(AD111,'[1]采购入库货量(公司仓库)'!$A:$I,9,FALSE))</f>
        <v/>
      </c>
      <c r="N111" s="8" t="str">
        <f>IF(ISERROR( VLOOKUP(AD111,[1]批发上市日期!$A:$F,6,FALSE)),"",  VLOOKUP(AD111,[1]批发上市日期!$A:$F,6,FALSE))</f>
        <v/>
      </c>
      <c r="O111" s="48">
        <f>IF(ISERROR(VLOOKUP(E111&amp;G111,'[1]采购入库货量(公司仓库)'!$A:$I,7,FALSE)),0,VLOOKUP(E111&amp;G111,'[1]采购入库货量(公司仓库)'!$A:$I,7,FALSE))</f>
        <v>0</v>
      </c>
      <c r="P111" s="12">
        <f t="shared" si="22"/>
        <v>0</v>
      </c>
      <c r="Q111" s="14">
        <f>IF(ISERROR(VLOOKUP(E111&amp;G111,'[1]采购入库货量(公司仓库)'!$A:$I,8,FALSE)),0,VLOOKUP(E111&amp;G111,'[1]采购入库货量(公司仓库)'!$A:$I,8,FALSE))</f>
        <v>0</v>
      </c>
      <c r="R111" s="12">
        <f t="shared" si="23"/>
        <v>0</v>
      </c>
      <c r="S111">
        <f>SUMIF([1]库存总量!$H:$H,E111&amp;G111,[1]库存总量!$G:$G)</f>
        <v>0</v>
      </c>
      <c r="T111" s="12">
        <f t="shared" si="24"/>
        <v>0</v>
      </c>
      <c r="U111">
        <f>SUMIFS([1]库存总量!$G:$G,[1]库存总量!$H:$H,E111&amp;G111,[1]库存总量!$A:$A,"B")</f>
        <v>0</v>
      </c>
      <c r="V111" s="12">
        <f t="shared" si="25"/>
        <v>0</v>
      </c>
      <c r="W111">
        <f>SUMIFS([1]库存总量!$G:$G,[1]库存总量!$H:$H,E111&amp;G111,[1]库存总量!$A:$A,"K")</f>
        <v>0</v>
      </c>
      <c r="X111" s="12">
        <f t="shared" si="26"/>
        <v>0</v>
      </c>
      <c r="Y111">
        <f t="shared" si="27"/>
        <v>0</v>
      </c>
      <c r="Z111" s="12">
        <f t="shared" si="28"/>
        <v>0</v>
      </c>
      <c r="AA111">
        <f>(IF(ISERROR((IF(ISERROR(VLOOKUP(E111&amp;G111,'[1]采购入库货量(公司仓库)'!$A:$H,7,FALSE)),0,VLOOKUP(E111&amp;G111,'[1]采购入库货量(公司仓库)'!$A:$H,7,FALSE)))*L111-(IF(ISERROR(VLOOKUP(E111&amp;G111,'[1]采购入库货量(公司仓库)'!$A:$H,8,FALSE)),0,VLOOKUP(E111&amp;G111,'[1]采购入库货量(公司仓库)'!$A:$H,8,FALSE)))),0,(IF(ISERROR(VLOOKUP(E111&amp;G111,'[1]采购入库货量(公司仓库)'!$A:$H,7,FALSE)),0,VLOOKUP(E111&amp;G111,'[1]采购入库货量(公司仓库)'!$A:$H,7,FALSE)))*L111-(IF(ISERROR(VLOOKUP(E111&amp;G111,'[1]采购入库货量(公司仓库)'!$A:$H,8,FALSE)),0,VLOOKUP(E111&amp;G111,'[1]采购入库货量(公司仓库)'!$A:$H,8,FALSE)))))</f>
        <v>0</v>
      </c>
      <c r="AB111">
        <f>SUMIF([1]销售数据!$B:$B,E111&amp;G111,[1]销售数据!$G:$G)</f>
        <v>0</v>
      </c>
      <c r="AC111" s="12">
        <f t="shared" si="29"/>
        <v>0</v>
      </c>
      <c r="AD111" t="str">
        <f t="shared" si="30"/>
        <v>FSDFSD00</v>
      </c>
      <c r="AE111">
        <f>SUMIF([1]销售数据!$B:$B,AD111,[1]销售数据!$L:$L)</f>
        <v>0</v>
      </c>
      <c r="AF111">
        <f>SUMIF([1]销售数据!$B:$B,AD111,[1]销售数据!$K:$K)</f>
        <v>0</v>
      </c>
      <c r="AG111">
        <f>SUMIF([1]销售数据!$B:$B,AD111,[1]销售数据!$J:$J)</f>
        <v>0</v>
      </c>
      <c r="AH111">
        <f>SUMIF([1]销售数据!$B:$B,AD111,[1]销售数据!$I:$I)</f>
        <v>0</v>
      </c>
      <c r="AI111">
        <f>SUMIF([1]销售数据!$B:$B,AD111,[1]销售数据!$H:$H)</f>
        <v>0</v>
      </c>
      <c r="AJ111" s="20">
        <f t="shared" si="31"/>
        <v>0</v>
      </c>
      <c r="AK111">
        <f>SUMIF([1]发货店铺数!$B:$B,AD111,[1]发货店铺数!$G:$G)</f>
        <v>0</v>
      </c>
      <c r="AL111">
        <f>SUMIF([1]销售店铺数!$B:$B,AD111,[1]销售店铺数!$G:$G)</f>
        <v>0</v>
      </c>
      <c r="AM111">
        <f>SUMIF([1]销售店铺数!$B:$B,AD111,[1]销售店铺数!$G:$G)</f>
        <v>0</v>
      </c>
      <c r="AN111" s="20">
        <f t="shared" si="32"/>
        <v>0</v>
      </c>
      <c r="AO111" s="20">
        <f t="shared" si="33"/>
        <v>0</v>
      </c>
      <c r="AP111" s="20">
        <f t="shared" si="34"/>
        <v>0</v>
      </c>
      <c r="AQ111" s="12">
        <f t="shared" si="35"/>
        <v>0</v>
      </c>
      <c r="AR111" s="20">
        <f t="shared" si="36"/>
        <v>1</v>
      </c>
      <c r="AS111" s="20">
        <f t="shared" si="37"/>
        <v>0</v>
      </c>
    </row>
    <row r="112" spans="1:45">
      <c r="A112" s="7" t="s">
        <v>21</v>
      </c>
      <c r="B112" s="7" t="s">
        <v>21</v>
      </c>
      <c r="C112" s="9" t="s">
        <v>21</v>
      </c>
      <c r="D112" s="9" t="s">
        <v>21</v>
      </c>
      <c r="E112" s="9" t="s">
        <v>21</v>
      </c>
      <c r="F112" s="9" t="s">
        <v>21</v>
      </c>
      <c r="G112" s="9" t="s">
        <v>21</v>
      </c>
      <c r="H112" s="9" t="s">
        <v>21</v>
      </c>
      <c r="I112" s="5" t="s">
        <v>21</v>
      </c>
      <c r="J112" s="5" t="s">
        <v>21</v>
      </c>
      <c r="K112" s="5" t="s">
        <v>21</v>
      </c>
      <c r="L112" s="5" t="s">
        <v>21</v>
      </c>
      <c r="M112" s="8" t="str">
        <f>IF(ISERROR( VLOOKUP(AD112,'[1]采购入库货量(公司仓库)'!$A:$I,9,FALSE)),"", VLOOKUP(AD112,'[1]采购入库货量(公司仓库)'!$A:$I,9,FALSE))</f>
        <v/>
      </c>
      <c r="N112" s="8" t="str">
        <f>IF(ISERROR( VLOOKUP(AD112,[1]批发上市日期!$A:$F,6,FALSE)),"",  VLOOKUP(AD112,[1]批发上市日期!$A:$F,6,FALSE))</f>
        <v/>
      </c>
      <c r="O112" s="48">
        <f>IF(ISERROR(VLOOKUP(E112&amp;G112,'[1]采购入库货量(公司仓库)'!$A:$I,7,FALSE)),0,VLOOKUP(E112&amp;G112,'[1]采购入库货量(公司仓库)'!$A:$I,7,FALSE))</f>
        <v>0</v>
      </c>
      <c r="P112" s="12">
        <f t="shared" si="22"/>
        <v>0</v>
      </c>
      <c r="Q112" s="14">
        <f>IF(ISERROR(VLOOKUP(E112&amp;G112,'[1]采购入库货量(公司仓库)'!$A:$I,8,FALSE)),0,VLOOKUP(E112&amp;G112,'[1]采购入库货量(公司仓库)'!$A:$I,8,FALSE))</f>
        <v>0</v>
      </c>
      <c r="R112" s="12">
        <f t="shared" si="23"/>
        <v>0</v>
      </c>
      <c r="S112">
        <f>SUMIF([1]库存总量!$H:$H,E112&amp;G112,[1]库存总量!$G:$G)</f>
        <v>0</v>
      </c>
      <c r="T112" s="12">
        <f t="shared" si="24"/>
        <v>0</v>
      </c>
      <c r="U112">
        <f>SUMIFS([1]库存总量!$G:$G,[1]库存总量!$H:$H,E112&amp;G112,[1]库存总量!$A:$A,"B")</f>
        <v>0</v>
      </c>
      <c r="V112" s="12">
        <f t="shared" si="25"/>
        <v>0</v>
      </c>
      <c r="W112">
        <f>SUMIFS([1]库存总量!$G:$G,[1]库存总量!$H:$H,E112&amp;G112,[1]库存总量!$A:$A,"K")</f>
        <v>0</v>
      </c>
      <c r="X112" s="12">
        <f t="shared" si="26"/>
        <v>0</v>
      </c>
      <c r="Y112">
        <f t="shared" si="27"/>
        <v>0</v>
      </c>
      <c r="Z112" s="12">
        <f t="shared" si="28"/>
        <v>0</v>
      </c>
      <c r="AA112">
        <f>(IF(ISERROR((IF(ISERROR(VLOOKUP(E112&amp;G112,'[1]采购入库货量(公司仓库)'!$A:$H,7,FALSE)),0,VLOOKUP(E112&amp;G112,'[1]采购入库货量(公司仓库)'!$A:$H,7,FALSE)))*L112-(IF(ISERROR(VLOOKUP(E112&amp;G112,'[1]采购入库货量(公司仓库)'!$A:$H,8,FALSE)),0,VLOOKUP(E112&amp;G112,'[1]采购入库货量(公司仓库)'!$A:$H,8,FALSE)))),0,(IF(ISERROR(VLOOKUP(E112&amp;G112,'[1]采购入库货量(公司仓库)'!$A:$H,7,FALSE)),0,VLOOKUP(E112&amp;G112,'[1]采购入库货量(公司仓库)'!$A:$H,7,FALSE)))*L112-(IF(ISERROR(VLOOKUP(E112&amp;G112,'[1]采购入库货量(公司仓库)'!$A:$H,8,FALSE)),0,VLOOKUP(E112&amp;G112,'[1]采购入库货量(公司仓库)'!$A:$H,8,FALSE)))))</f>
        <v>0</v>
      </c>
      <c r="AB112">
        <f>SUMIF([1]销售数据!$B:$B,E112&amp;G112,[1]销售数据!$G:$G)</f>
        <v>0</v>
      </c>
      <c r="AC112" s="12">
        <f t="shared" si="29"/>
        <v>0</v>
      </c>
      <c r="AD112" t="str">
        <f t="shared" si="30"/>
        <v>(空白)(空白)</v>
      </c>
      <c r="AE112">
        <f>SUMIF([1]销售数据!$B:$B,AD112,[1]销售数据!$L:$L)</f>
        <v>0</v>
      </c>
      <c r="AF112">
        <f>SUMIF([1]销售数据!$B:$B,AD112,[1]销售数据!$K:$K)</f>
        <v>0</v>
      </c>
      <c r="AG112">
        <f>SUMIF([1]销售数据!$B:$B,AD112,[1]销售数据!$J:$J)</f>
        <v>0</v>
      </c>
      <c r="AH112">
        <f>SUMIF([1]销售数据!$B:$B,AD112,[1]销售数据!$I:$I)</f>
        <v>0</v>
      </c>
      <c r="AI112">
        <f>SUMIF([1]销售数据!$B:$B,AD112,[1]销售数据!$H:$H)</f>
        <v>0</v>
      </c>
      <c r="AJ112" s="20">
        <f t="shared" si="31"/>
        <v>0</v>
      </c>
      <c r="AK112">
        <f>SUMIF([1]发货店铺数!$B:$B,AD112,[1]发货店铺数!$G:$G)</f>
        <v>0</v>
      </c>
      <c r="AL112">
        <f>SUMIF([1]销售店铺数!$B:$B,AD112,[1]销售店铺数!$G:$G)</f>
        <v>0</v>
      </c>
      <c r="AM112">
        <f>SUMIF([1]销售店铺数!$B:$B,AD112,[1]销售店铺数!$G:$G)</f>
        <v>0</v>
      </c>
      <c r="AN112" s="20">
        <f t="shared" si="32"/>
        <v>0</v>
      </c>
      <c r="AO112" s="20">
        <f t="shared" si="33"/>
        <v>0</v>
      </c>
      <c r="AP112" s="20">
        <f t="shared" si="34"/>
        <v>0</v>
      </c>
      <c r="AQ112" s="12">
        <f t="shared" si="35"/>
        <v>0</v>
      </c>
      <c r="AR112" s="20">
        <f t="shared" si="36"/>
        <v>0</v>
      </c>
      <c r="AS112" s="20">
        <f t="shared" si="37"/>
        <v>0</v>
      </c>
    </row>
    <row r="113" spans="1:45">
      <c r="A113"/>
      <c r="B113"/>
      <c r="C113"/>
      <c r="D113"/>
      <c r="E113"/>
      <c r="F113"/>
      <c r="G113"/>
      <c r="H113"/>
      <c r="I113"/>
      <c r="J113"/>
      <c r="K113"/>
      <c r="L113"/>
      <c r="M113" s="8" t="str">
        <f>IF(ISERROR( VLOOKUP(AD113,'[1]采购入库货量(公司仓库)'!$A:$I,9,FALSE)),"", VLOOKUP(AD113,'[1]采购入库货量(公司仓库)'!$A:$I,9,FALSE))</f>
        <v/>
      </c>
      <c r="N113" s="8" t="str">
        <f>IF(ISERROR( VLOOKUP(AD113,[1]批发上市日期!$A:$F,6,FALSE)),"",  VLOOKUP(AD113,[1]批发上市日期!$A:$F,6,FALSE))</f>
        <v/>
      </c>
      <c r="O113" s="48">
        <f>IF(ISERROR(VLOOKUP(E113&amp;G113,'[1]采购入库货量(公司仓库)'!$A:$I,7,FALSE)),0,VLOOKUP(E113&amp;G113,'[1]采购入库货量(公司仓库)'!$A:$I,7,FALSE))</f>
        <v>0</v>
      </c>
      <c r="P113" s="12">
        <f t="shared" si="22"/>
        <v>0</v>
      </c>
      <c r="Q113" s="14">
        <f>IF(ISERROR(VLOOKUP(E113&amp;G113,'[1]采购入库货量(公司仓库)'!$A:$I,8,FALSE)),0,VLOOKUP(E113&amp;G113,'[1]采购入库货量(公司仓库)'!$A:$I,8,FALSE))</f>
        <v>0</v>
      </c>
      <c r="R113" s="12">
        <f t="shared" si="23"/>
        <v>0</v>
      </c>
      <c r="S113">
        <f>SUMIF([1]库存总量!$H:$H,E113&amp;G113,[1]库存总量!$G:$G)</f>
        <v>0</v>
      </c>
      <c r="T113" s="12">
        <f t="shared" si="24"/>
        <v>0</v>
      </c>
      <c r="U113">
        <f>SUMIFS([1]库存总量!$G:$G,[1]库存总量!$H:$H,E113&amp;G113,[1]库存总量!$A:$A,"B")</f>
        <v>0</v>
      </c>
      <c r="V113" s="12">
        <f t="shared" si="25"/>
        <v>0</v>
      </c>
      <c r="W113">
        <f>SUMIFS([1]库存总量!$G:$G,[1]库存总量!$H:$H,E113&amp;G113,[1]库存总量!$A:$A,"K")</f>
        <v>0</v>
      </c>
      <c r="X113" s="12">
        <f t="shared" si="26"/>
        <v>0</v>
      </c>
      <c r="Y113">
        <f t="shared" si="27"/>
        <v>0</v>
      </c>
      <c r="Z113" s="12">
        <f t="shared" si="28"/>
        <v>0</v>
      </c>
      <c r="AA113">
        <f>(IF(ISERROR((IF(ISERROR(VLOOKUP(E113&amp;G113,'[1]采购入库货量(公司仓库)'!$A:$H,7,FALSE)),0,VLOOKUP(E113&amp;G113,'[1]采购入库货量(公司仓库)'!$A:$H,7,FALSE)))*L113-(IF(ISERROR(VLOOKUP(E113&amp;G113,'[1]采购入库货量(公司仓库)'!$A:$H,8,FALSE)),0,VLOOKUP(E113&amp;G113,'[1]采购入库货量(公司仓库)'!$A:$H,8,FALSE)))),0,(IF(ISERROR(VLOOKUP(E113&amp;G113,'[1]采购入库货量(公司仓库)'!$A:$H,7,FALSE)),0,VLOOKUP(E113&amp;G113,'[1]采购入库货量(公司仓库)'!$A:$H,7,FALSE)))*L113-(IF(ISERROR(VLOOKUP(E113&amp;G113,'[1]采购入库货量(公司仓库)'!$A:$H,8,FALSE)),0,VLOOKUP(E113&amp;G113,'[1]采购入库货量(公司仓库)'!$A:$H,8,FALSE)))))</f>
        <v>0</v>
      </c>
      <c r="AB113">
        <f>SUMIF([1]销售数据!$B:$B,E113&amp;G113,[1]销售数据!$G:$G)</f>
        <v>0</v>
      </c>
      <c r="AC113" s="12">
        <f t="shared" si="29"/>
        <v>0</v>
      </c>
      <c r="AD113" t="str">
        <f t="shared" si="30"/>
        <v/>
      </c>
      <c r="AE113">
        <f>SUMIF([1]销售数据!$B:$B,AD113,[1]销售数据!$L:$L)</f>
        <v>0</v>
      </c>
      <c r="AF113">
        <f>SUMIF([1]销售数据!$B:$B,AD113,[1]销售数据!$K:$K)</f>
        <v>0</v>
      </c>
      <c r="AG113">
        <f>SUMIF([1]销售数据!$B:$B,AD113,[1]销售数据!$J:$J)</f>
        <v>0</v>
      </c>
      <c r="AH113">
        <f>SUMIF([1]销售数据!$B:$B,AD113,[1]销售数据!$I:$I)</f>
        <v>0</v>
      </c>
      <c r="AI113">
        <f>SUMIF([1]销售数据!$B:$B,AD113,[1]销售数据!$H:$H)</f>
        <v>0</v>
      </c>
      <c r="AJ113" s="20">
        <f t="shared" si="31"/>
        <v>0</v>
      </c>
      <c r="AK113">
        <f>SUMIF([1]发货店铺数!$B:$B,AD113,[1]发货店铺数!$G:$G)</f>
        <v>0</v>
      </c>
      <c r="AL113">
        <f>SUMIF([1]销售店铺数!$B:$B,AD113,[1]销售店铺数!$G:$G)</f>
        <v>0</v>
      </c>
      <c r="AM113">
        <f>SUMIF([1]销售店铺数!$B:$B,AD113,[1]销售店铺数!$G:$G)</f>
        <v>0</v>
      </c>
      <c r="AN113" s="20">
        <f t="shared" si="32"/>
        <v>0</v>
      </c>
      <c r="AO113" s="20">
        <f t="shared" si="33"/>
        <v>0</v>
      </c>
      <c r="AP113" s="20">
        <f t="shared" si="34"/>
        <v>0</v>
      </c>
      <c r="AQ113" s="12">
        <f t="shared" si="35"/>
        <v>0</v>
      </c>
      <c r="AR113" s="20">
        <f t="shared" si="36"/>
        <v>0</v>
      </c>
      <c r="AS113" s="20">
        <f t="shared" si="37"/>
        <v>0</v>
      </c>
    </row>
    <row r="114" spans="1:45">
      <c r="A114"/>
      <c r="B114"/>
      <c r="C114"/>
      <c r="D114"/>
      <c r="E114"/>
      <c r="F114"/>
      <c r="G114"/>
      <c r="H114"/>
      <c r="I114"/>
      <c r="J114"/>
      <c r="K114"/>
      <c r="L114"/>
      <c r="M114" s="8" t="str">
        <f>IF(ISERROR( VLOOKUP(AD114,'[1]采购入库货量(公司仓库)'!$A:$I,9,FALSE)),"", VLOOKUP(AD114,'[1]采购入库货量(公司仓库)'!$A:$I,9,FALSE))</f>
        <v/>
      </c>
      <c r="N114" s="8" t="str">
        <f>IF(ISERROR( VLOOKUP(AD114,[1]批发上市日期!$A:$F,6,FALSE)),"",  VLOOKUP(AD114,[1]批发上市日期!$A:$F,6,FALSE))</f>
        <v/>
      </c>
      <c r="O114" s="48">
        <f>IF(ISERROR(VLOOKUP(E114&amp;G114,'[1]采购入库货量(公司仓库)'!$A:$I,7,FALSE)),0,VLOOKUP(E114&amp;G114,'[1]采购入库货量(公司仓库)'!$A:$I,7,FALSE))</f>
        <v>0</v>
      </c>
      <c r="P114" s="12">
        <f t="shared" si="22"/>
        <v>0</v>
      </c>
      <c r="Q114" s="14">
        <f>IF(ISERROR(VLOOKUP(E114&amp;G114,'[1]采购入库货量(公司仓库)'!$A:$I,8,FALSE)),0,VLOOKUP(E114&amp;G114,'[1]采购入库货量(公司仓库)'!$A:$I,8,FALSE))</f>
        <v>0</v>
      </c>
      <c r="R114" s="12">
        <f t="shared" si="23"/>
        <v>0</v>
      </c>
      <c r="S114">
        <f>SUMIF([1]库存总量!$H:$H,E114&amp;G114,[1]库存总量!$G:$G)</f>
        <v>0</v>
      </c>
      <c r="T114" s="12">
        <f t="shared" si="24"/>
        <v>0</v>
      </c>
      <c r="U114">
        <f>SUMIFS([1]库存总量!$G:$G,[1]库存总量!$H:$H,E114&amp;G114,[1]库存总量!$A:$A,"B")</f>
        <v>0</v>
      </c>
      <c r="V114" s="12">
        <f t="shared" si="25"/>
        <v>0</v>
      </c>
      <c r="W114">
        <f>SUMIFS([1]库存总量!$G:$G,[1]库存总量!$H:$H,E114&amp;G114,[1]库存总量!$A:$A,"K")</f>
        <v>0</v>
      </c>
      <c r="X114" s="12">
        <f t="shared" si="26"/>
        <v>0</v>
      </c>
      <c r="Y114">
        <f t="shared" si="27"/>
        <v>0</v>
      </c>
      <c r="Z114" s="12">
        <f t="shared" si="28"/>
        <v>0</v>
      </c>
      <c r="AA114">
        <f>(IF(ISERROR((IF(ISERROR(VLOOKUP(E114&amp;G114,'[1]采购入库货量(公司仓库)'!$A:$H,7,FALSE)),0,VLOOKUP(E114&amp;G114,'[1]采购入库货量(公司仓库)'!$A:$H,7,FALSE)))*L114-(IF(ISERROR(VLOOKUP(E114&amp;G114,'[1]采购入库货量(公司仓库)'!$A:$H,8,FALSE)),0,VLOOKUP(E114&amp;G114,'[1]采购入库货量(公司仓库)'!$A:$H,8,FALSE)))),0,(IF(ISERROR(VLOOKUP(E114&amp;G114,'[1]采购入库货量(公司仓库)'!$A:$H,7,FALSE)),0,VLOOKUP(E114&amp;G114,'[1]采购入库货量(公司仓库)'!$A:$H,7,FALSE)))*L114-(IF(ISERROR(VLOOKUP(E114&amp;G114,'[1]采购入库货量(公司仓库)'!$A:$H,8,FALSE)),0,VLOOKUP(E114&amp;G114,'[1]采购入库货量(公司仓库)'!$A:$H,8,FALSE)))))</f>
        <v>0</v>
      </c>
      <c r="AB114">
        <f>SUMIF([1]销售数据!$B:$B,E114&amp;G114,[1]销售数据!$G:$G)</f>
        <v>0</v>
      </c>
      <c r="AC114" s="12">
        <f t="shared" si="29"/>
        <v>0</v>
      </c>
      <c r="AD114" t="str">
        <f t="shared" si="30"/>
        <v/>
      </c>
      <c r="AE114">
        <f>SUMIF([1]销售数据!$B:$B,AD114,[1]销售数据!$L:$L)</f>
        <v>0</v>
      </c>
      <c r="AF114">
        <f>SUMIF([1]销售数据!$B:$B,AD114,[1]销售数据!$K:$K)</f>
        <v>0</v>
      </c>
      <c r="AG114">
        <f>SUMIF([1]销售数据!$B:$B,AD114,[1]销售数据!$J:$J)</f>
        <v>0</v>
      </c>
      <c r="AH114">
        <f>SUMIF([1]销售数据!$B:$B,AD114,[1]销售数据!$I:$I)</f>
        <v>0</v>
      </c>
      <c r="AI114">
        <f>SUMIF([1]销售数据!$B:$B,AD114,[1]销售数据!$H:$H)</f>
        <v>0</v>
      </c>
      <c r="AJ114" s="20">
        <f t="shared" si="31"/>
        <v>0</v>
      </c>
      <c r="AK114">
        <f>SUMIF([1]发货店铺数!$B:$B,AD114,[1]发货店铺数!$G:$G)</f>
        <v>0</v>
      </c>
      <c r="AL114">
        <f>SUMIF([1]销售店铺数!$B:$B,AD114,[1]销售店铺数!$G:$G)</f>
        <v>0</v>
      </c>
      <c r="AM114">
        <f>SUMIF([1]销售店铺数!$B:$B,AD114,[1]销售店铺数!$G:$G)</f>
        <v>0</v>
      </c>
      <c r="AN114" s="20">
        <f t="shared" si="32"/>
        <v>0</v>
      </c>
      <c r="AO114" s="20">
        <f t="shared" si="33"/>
        <v>0</v>
      </c>
      <c r="AP114" s="20">
        <f t="shared" si="34"/>
        <v>0</v>
      </c>
      <c r="AQ114" s="12">
        <f t="shared" si="35"/>
        <v>0</v>
      </c>
      <c r="AR114" s="20">
        <f t="shared" si="36"/>
        <v>0</v>
      </c>
      <c r="AS114" s="20">
        <f t="shared" si="37"/>
        <v>0</v>
      </c>
    </row>
    <row r="115" spans="1:45">
      <c r="A115"/>
      <c r="B115"/>
      <c r="C115"/>
      <c r="D115"/>
      <c r="E115"/>
      <c r="F115"/>
      <c r="G115"/>
      <c r="H115"/>
      <c r="I115"/>
      <c r="J115"/>
      <c r="K115"/>
      <c r="L115"/>
      <c r="M115" s="8" t="str">
        <f>IF(ISERROR( VLOOKUP(AD115,'[1]采购入库货量(公司仓库)'!$A:$I,9,FALSE)),"", VLOOKUP(AD115,'[1]采购入库货量(公司仓库)'!$A:$I,9,FALSE))</f>
        <v/>
      </c>
      <c r="N115" s="8" t="str">
        <f>IF(ISERROR( VLOOKUP(AD115,[1]批发上市日期!$A:$F,6,FALSE)),"",  VLOOKUP(AD115,[1]批发上市日期!$A:$F,6,FALSE))</f>
        <v/>
      </c>
      <c r="O115" s="48">
        <f>IF(ISERROR(VLOOKUP(E115&amp;G115,'[1]采购入库货量(公司仓库)'!$A:$I,7,FALSE)),0,VLOOKUP(E115&amp;G115,'[1]采购入库货量(公司仓库)'!$A:$I,7,FALSE))</f>
        <v>0</v>
      </c>
      <c r="P115" s="12">
        <f t="shared" si="22"/>
        <v>0</v>
      </c>
      <c r="Q115" s="14">
        <f>IF(ISERROR(VLOOKUP(E115&amp;G115,'[1]采购入库货量(公司仓库)'!$A:$I,8,FALSE)),0,VLOOKUP(E115&amp;G115,'[1]采购入库货量(公司仓库)'!$A:$I,8,FALSE))</f>
        <v>0</v>
      </c>
      <c r="R115" s="12">
        <f t="shared" si="23"/>
        <v>0</v>
      </c>
      <c r="S115">
        <f>SUMIF([1]库存总量!$H:$H,E115&amp;G115,[1]库存总量!$G:$G)</f>
        <v>0</v>
      </c>
      <c r="T115" s="12">
        <f t="shared" si="24"/>
        <v>0</v>
      </c>
      <c r="U115">
        <f>SUMIFS([1]库存总量!$G:$G,[1]库存总量!$H:$H,E115&amp;G115,[1]库存总量!$A:$A,"B")</f>
        <v>0</v>
      </c>
      <c r="V115" s="12">
        <f t="shared" si="25"/>
        <v>0</v>
      </c>
      <c r="W115">
        <f>SUMIFS([1]库存总量!$G:$G,[1]库存总量!$H:$H,E115&amp;G115,[1]库存总量!$A:$A,"K")</f>
        <v>0</v>
      </c>
      <c r="X115" s="12">
        <f t="shared" si="26"/>
        <v>0</v>
      </c>
      <c r="Y115">
        <f t="shared" si="27"/>
        <v>0</v>
      </c>
      <c r="Z115" s="12">
        <f t="shared" si="28"/>
        <v>0</v>
      </c>
      <c r="AA115">
        <f>(IF(ISERROR((IF(ISERROR(VLOOKUP(E115&amp;G115,'[1]采购入库货量(公司仓库)'!$A:$H,7,FALSE)),0,VLOOKUP(E115&amp;G115,'[1]采购入库货量(公司仓库)'!$A:$H,7,FALSE)))*L115-(IF(ISERROR(VLOOKUP(E115&amp;G115,'[1]采购入库货量(公司仓库)'!$A:$H,8,FALSE)),0,VLOOKUP(E115&amp;G115,'[1]采购入库货量(公司仓库)'!$A:$H,8,FALSE)))),0,(IF(ISERROR(VLOOKUP(E115&amp;G115,'[1]采购入库货量(公司仓库)'!$A:$H,7,FALSE)),0,VLOOKUP(E115&amp;G115,'[1]采购入库货量(公司仓库)'!$A:$H,7,FALSE)))*L115-(IF(ISERROR(VLOOKUP(E115&amp;G115,'[1]采购入库货量(公司仓库)'!$A:$H,8,FALSE)),0,VLOOKUP(E115&amp;G115,'[1]采购入库货量(公司仓库)'!$A:$H,8,FALSE)))))</f>
        <v>0</v>
      </c>
      <c r="AB115">
        <f>SUMIF([1]销售数据!$B:$B,E115&amp;G115,[1]销售数据!$G:$G)</f>
        <v>0</v>
      </c>
      <c r="AC115" s="12">
        <f t="shared" si="29"/>
        <v>0</v>
      </c>
      <c r="AD115" t="str">
        <f t="shared" si="30"/>
        <v/>
      </c>
      <c r="AE115">
        <f>SUMIF([1]销售数据!$B:$B,AD115,[1]销售数据!$L:$L)</f>
        <v>0</v>
      </c>
      <c r="AF115">
        <f>SUMIF([1]销售数据!$B:$B,AD115,[1]销售数据!$K:$K)</f>
        <v>0</v>
      </c>
      <c r="AG115">
        <f>SUMIF([1]销售数据!$B:$B,AD115,[1]销售数据!$J:$J)</f>
        <v>0</v>
      </c>
      <c r="AH115">
        <f>SUMIF([1]销售数据!$B:$B,AD115,[1]销售数据!$I:$I)</f>
        <v>0</v>
      </c>
      <c r="AI115">
        <f>SUMIF([1]销售数据!$B:$B,AD115,[1]销售数据!$H:$H)</f>
        <v>0</v>
      </c>
      <c r="AJ115" s="20">
        <f t="shared" si="31"/>
        <v>0</v>
      </c>
      <c r="AK115">
        <f>SUMIF([1]发货店铺数!$B:$B,AD115,[1]发货店铺数!$G:$G)</f>
        <v>0</v>
      </c>
      <c r="AL115">
        <f>SUMIF([1]销售店铺数!$B:$B,AD115,[1]销售店铺数!$G:$G)</f>
        <v>0</v>
      </c>
      <c r="AM115">
        <f>SUMIF([1]销售店铺数!$B:$B,AD115,[1]销售店铺数!$G:$G)</f>
        <v>0</v>
      </c>
      <c r="AN115" s="20">
        <f t="shared" si="32"/>
        <v>0</v>
      </c>
      <c r="AO115" s="20">
        <f t="shared" si="33"/>
        <v>0</v>
      </c>
      <c r="AP115" s="20">
        <f t="shared" si="34"/>
        <v>0</v>
      </c>
      <c r="AQ115" s="12">
        <f t="shared" si="35"/>
        <v>0</v>
      </c>
      <c r="AR115" s="20">
        <f t="shared" si="36"/>
        <v>0</v>
      </c>
      <c r="AS115" s="20">
        <f t="shared" si="37"/>
        <v>0</v>
      </c>
    </row>
    <row r="116" spans="1:45">
      <c r="A116"/>
      <c r="B116"/>
      <c r="C116"/>
      <c r="D116"/>
      <c r="E116"/>
      <c r="F116"/>
      <c r="G116"/>
      <c r="H116"/>
      <c r="I116"/>
      <c r="J116"/>
      <c r="K116"/>
      <c r="L116"/>
      <c r="M116" s="8" t="str">
        <f>IF(ISERROR( VLOOKUP(AD116,'[1]采购入库货量(公司仓库)'!$A:$I,9,FALSE)),"", VLOOKUP(AD116,'[1]采购入库货量(公司仓库)'!$A:$I,9,FALSE))</f>
        <v/>
      </c>
      <c r="N116" s="8" t="str">
        <f>IF(ISERROR( VLOOKUP(AD116,[1]批发上市日期!$A:$F,6,FALSE)),"",  VLOOKUP(AD116,[1]批发上市日期!$A:$F,6,FALSE))</f>
        <v/>
      </c>
      <c r="O116" s="48">
        <f>IF(ISERROR(VLOOKUP(E116&amp;G116,'[1]采购入库货量(公司仓库)'!$A:$I,7,FALSE)),0,VLOOKUP(E116&amp;G116,'[1]采购入库货量(公司仓库)'!$A:$I,7,FALSE))</f>
        <v>0</v>
      </c>
      <c r="P116" s="12">
        <f t="shared" si="22"/>
        <v>0</v>
      </c>
      <c r="Q116" s="14">
        <f>IF(ISERROR(VLOOKUP(E116&amp;G116,'[1]采购入库货量(公司仓库)'!$A:$I,8,FALSE)),0,VLOOKUP(E116&amp;G116,'[1]采购入库货量(公司仓库)'!$A:$I,8,FALSE))</f>
        <v>0</v>
      </c>
      <c r="R116" s="12">
        <f t="shared" si="23"/>
        <v>0</v>
      </c>
      <c r="S116">
        <f>SUMIF([1]库存总量!$H:$H,E116&amp;G116,[1]库存总量!$G:$G)</f>
        <v>0</v>
      </c>
      <c r="T116" s="12">
        <f t="shared" si="24"/>
        <v>0</v>
      </c>
      <c r="U116">
        <f>SUMIFS([1]库存总量!$G:$G,[1]库存总量!$H:$H,E116&amp;G116,[1]库存总量!$A:$A,"B")</f>
        <v>0</v>
      </c>
      <c r="V116" s="12">
        <f t="shared" si="25"/>
        <v>0</v>
      </c>
      <c r="W116">
        <f>SUMIFS([1]库存总量!$G:$G,[1]库存总量!$H:$H,E116&amp;G116,[1]库存总量!$A:$A,"K")</f>
        <v>0</v>
      </c>
      <c r="X116" s="12">
        <f t="shared" si="26"/>
        <v>0</v>
      </c>
      <c r="Y116">
        <f t="shared" si="27"/>
        <v>0</v>
      </c>
      <c r="Z116" s="12">
        <f t="shared" si="28"/>
        <v>0</v>
      </c>
      <c r="AA116">
        <f>(IF(ISERROR((IF(ISERROR(VLOOKUP(E116&amp;G116,'[1]采购入库货量(公司仓库)'!$A:$H,7,FALSE)),0,VLOOKUP(E116&amp;G116,'[1]采购入库货量(公司仓库)'!$A:$H,7,FALSE)))*L116-(IF(ISERROR(VLOOKUP(E116&amp;G116,'[1]采购入库货量(公司仓库)'!$A:$H,8,FALSE)),0,VLOOKUP(E116&amp;G116,'[1]采购入库货量(公司仓库)'!$A:$H,8,FALSE)))),0,(IF(ISERROR(VLOOKUP(E116&amp;G116,'[1]采购入库货量(公司仓库)'!$A:$H,7,FALSE)),0,VLOOKUP(E116&amp;G116,'[1]采购入库货量(公司仓库)'!$A:$H,7,FALSE)))*L116-(IF(ISERROR(VLOOKUP(E116&amp;G116,'[1]采购入库货量(公司仓库)'!$A:$H,8,FALSE)),0,VLOOKUP(E116&amp;G116,'[1]采购入库货量(公司仓库)'!$A:$H,8,FALSE)))))</f>
        <v>0</v>
      </c>
      <c r="AB116">
        <f>SUMIF([1]销售数据!$B:$B,E116&amp;G116,[1]销售数据!$G:$G)</f>
        <v>0</v>
      </c>
      <c r="AC116" s="12">
        <f t="shared" si="29"/>
        <v>0</v>
      </c>
      <c r="AD116" t="str">
        <f t="shared" si="30"/>
        <v/>
      </c>
      <c r="AE116">
        <f>SUMIF([1]销售数据!$B:$B,AD116,[1]销售数据!$L:$L)</f>
        <v>0</v>
      </c>
      <c r="AF116">
        <f>SUMIF([1]销售数据!$B:$B,AD116,[1]销售数据!$K:$K)</f>
        <v>0</v>
      </c>
      <c r="AG116">
        <f>SUMIF([1]销售数据!$B:$B,AD116,[1]销售数据!$J:$J)</f>
        <v>0</v>
      </c>
      <c r="AH116">
        <f>SUMIF([1]销售数据!$B:$B,AD116,[1]销售数据!$I:$I)</f>
        <v>0</v>
      </c>
      <c r="AI116">
        <f>SUMIF([1]销售数据!$B:$B,AD116,[1]销售数据!$H:$H)</f>
        <v>0</v>
      </c>
      <c r="AJ116" s="20">
        <f t="shared" si="31"/>
        <v>0</v>
      </c>
      <c r="AK116">
        <f>SUMIF([1]发货店铺数!$B:$B,AD116,[1]发货店铺数!$G:$G)</f>
        <v>0</v>
      </c>
      <c r="AL116">
        <f>SUMIF([1]销售店铺数!$B:$B,AD116,[1]销售店铺数!$G:$G)</f>
        <v>0</v>
      </c>
      <c r="AM116">
        <f>SUMIF([1]销售店铺数!$B:$B,AD116,[1]销售店铺数!$G:$G)</f>
        <v>0</v>
      </c>
      <c r="AN116" s="20">
        <f t="shared" si="32"/>
        <v>0</v>
      </c>
      <c r="AO116" s="20">
        <f t="shared" si="33"/>
        <v>0</v>
      </c>
      <c r="AP116" s="20">
        <f t="shared" si="34"/>
        <v>0</v>
      </c>
      <c r="AQ116" s="12">
        <f t="shared" si="35"/>
        <v>0</v>
      </c>
      <c r="AR116" s="20">
        <f t="shared" si="36"/>
        <v>0</v>
      </c>
      <c r="AS116" s="20">
        <f t="shared" si="37"/>
        <v>0</v>
      </c>
    </row>
    <row r="117" spans="1:45">
      <c r="A117"/>
      <c r="B117"/>
      <c r="C117"/>
      <c r="D117"/>
      <c r="E117"/>
      <c r="F117"/>
      <c r="G117"/>
      <c r="H117"/>
      <c r="I117"/>
      <c r="J117"/>
      <c r="K117"/>
      <c r="L117"/>
      <c r="M117" s="8" t="str">
        <f>IF(ISERROR( VLOOKUP(AD117,'[1]采购入库货量(公司仓库)'!$A:$I,9,FALSE)),"", VLOOKUP(AD117,'[1]采购入库货量(公司仓库)'!$A:$I,9,FALSE))</f>
        <v/>
      </c>
      <c r="N117" s="8" t="str">
        <f>IF(ISERROR( VLOOKUP(AD117,[1]批发上市日期!$A:$F,6,FALSE)),"",  VLOOKUP(AD117,[1]批发上市日期!$A:$F,6,FALSE))</f>
        <v/>
      </c>
      <c r="O117" s="48">
        <f>IF(ISERROR(VLOOKUP(E117&amp;G117,'[1]采购入库货量(公司仓库)'!$A:$I,7,FALSE)),0,VLOOKUP(E117&amp;G117,'[1]采购入库货量(公司仓库)'!$A:$I,7,FALSE))</f>
        <v>0</v>
      </c>
      <c r="P117" s="12">
        <f t="shared" si="22"/>
        <v>0</v>
      </c>
      <c r="Q117" s="14">
        <f>IF(ISERROR(VLOOKUP(E117&amp;G117,'[1]采购入库货量(公司仓库)'!$A:$I,8,FALSE)),0,VLOOKUP(E117&amp;G117,'[1]采购入库货量(公司仓库)'!$A:$I,8,FALSE))</f>
        <v>0</v>
      </c>
      <c r="R117" s="12">
        <f t="shared" si="23"/>
        <v>0</v>
      </c>
      <c r="S117">
        <f>SUMIF([1]库存总量!$H:$H,E117&amp;G117,[1]库存总量!$G:$G)</f>
        <v>0</v>
      </c>
      <c r="T117" s="12">
        <f t="shared" si="24"/>
        <v>0</v>
      </c>
      <c r="U117">
        <f>SUMIFS([1]库存总量!$G:$G,[1]库存总量!$H:$H,E117&amp;G117,[1]库存总量!$A:$A,"B")</f>
        <v>0</v>
      </c>
      <c r="V117" s="12">
        <f t="shared" si="25"/>
        <v>0</v>
      </c>
      <c r="W117">
        <f>SUMIFS([1]库存总量!$G:$G,[1]库存总量!$H:$H,E117&amp;G117,[1]库存总量!$A:$A,"K")</f>
        <v>0</v>
      </c>
      <c r="X117" s="12">
        <f t="shared" si="26"/>
        <v>0</v>
      </c>
      <c r="Y117">
        <f t="shared" si="27"/>
        <v>0</v>
      </c>
      <c r="Z117" s="12">
        <f t="shared" si="28"/>
        <v>0</v>
      </c>
      <c r="AA117">
        <f>(IF(ISERROR((IF(ISERROR(VLOOKUP(E117&amp;G117,'[1]采购入库货量(公司仓库)'!$A:$H,7,FALSE)),0,VLOOKUP(E117&amp;G117,'[1]采购入库货量(公司仓库)'!$A:$H,7,FALSE)))*L117-(IF(ISERROR(VLOOKUP(E117&amp;G117,'[1]采购入库货量(公司仓库)'!$A:$H,8,FALSE)),0,VLOOKUP(E117&amp;G117,'[1]采购入库货量(公司仓库)'!$A:$H,8,FALSE)))),0,(IF(ISERROR(VLOOKUP(E117&amp;G117,'[1]采购入库货量(公司仓库)'!$A:$H,7,FALSE)),0,VLOOKUP(E117&amp;G117,'[1]采购入库货量(公司仓库)'!$A:$H,7,FALSE)))*L117-(IF(ISERROR(VLOOKUP(E117&amp;G117,'[1]采购入库货量(公司仓库)'!$A:$H,8,FALSE)),0,VLOOKUP(E117&amp;G117,'[1]采购入库货量(公司仓库)'!$A:$H,8,FALSE)))))</f>
        <v>0</v>
      </c>
      <c r="AB117">
        <f>SUMIF([1]销售数据!$B:$B,E117&amp;G117,[1]销售数据!$G:$G)</f>
        <v>0</v>
      </c>
      <c r="AC117" s="12">
        <f t="shared" si="29"/>
        <v>0</v>
      </c>
      <c r="AD117" t="str">
        <f t="shared" si="30"/>
        <v/>
      </c>
      <c r="AE117">
        <f>SUMIF([1]销售数据!$B:$B,AD117,[1]销售数据!$L:$L)</f>
        <v>0</v>
      </c>
      <c r="AF117">
        <f>SUMIF([1]销售数据!$B:$B,AD117,[1]销售数据!$K:$K)</f>
        <v>0</v>
      </c>
      <c r="AG117">
        <f>SUMIF([1]销售数据!$B:$B,AD117,[1]销售数据!$J:$J)</f>
        <v>0</v>
      </c>
      <c r="AH117">
        <f>SUMIF([1]销售数据!$B:$B,AD117,[1]销售数据!$I:$I)</f>
        <v>0</v>
      </c>
      <c r="AI117">
        <f>SUMIF([1]销售数据!$B:$B,AD117,[1]销售数据!$H:$H)</f>
        <v>0</v>
      </c>
      <c r="AJ117" s="20">
        <f t="shared" si="31"/>
        <v>0</v>
      </c>
      <c r="AK117">
        <f>SUMIF([1]发货店铺数!$B:$B,AD117,[1]发货店铺数!$G:$G)</f>
        <v>0</v>
      </c>
      <c r="AL117">
        <f>SUMIF([1]销售店铺数!$B:$B,AD117,[1]销售店铺数!$G:$G)</f>
        <v>0</v>
      </c>
      <c r="AM117">
        <f>SUMIF([1]销售店铺数!$B:$B,AD117,[1]销售店铺数!$G:$G)</f>
        <v>0</v>
      </c>
      <c r="AN117" s="20">
        <f t="shared" si="32"/>
        <v>0</v>
      </c>
      <c r="AO117" s="20">
        <f t="shared" si="33"/>
        <v>0</v>
      </c>
      <c r="AP117" s="20">
        <f t="shared" si="34"/>
        <v>0</v>
      </c>
      <c r="AQ117" s="12">
        <f t="shared" si="35"/>
        <v>0</v>
      </c>
      <c r="AR117" s="20">
        <f t="shared" si="36"/>
        <v>0</v>
      </c>
      <c r="AS117" s="20">
        <f t="shared" si="37"/>
        <v>0</v>
      </c>
    </row>
    <row r="118" spans="1:45">
      <c r="A118"/>
      <c r="B118"/>
      <c r="C118"/>
      <c r="D118"/>
      <c r="E118"/>
      <c r="F118"/>
      <c r="G118"/>
      <c r="H118"/>
      <c r="I118"/>
      <c r="J118"/>
      <c r="K118"/>
      <c r="L118"/>
      <c r="M118" s="8" t="str">
        <f>IF(ISERROR( VLOOKUP(AD118,'[1]采购入库货量(公司仓库)'!$A:$I,9,FALSE)),"", VLOOKUP(AD118,'[1]采购入库货量(公司仓库)'!$A:$I,9,FALSE))</f>
        <v/>
      </c>
      <c r="N118" s="8" t="str">
        <f>IF(ISERROR( VLOOKUP(AD118,[1]批发上市日期!$A:$F,6,FALSE)),"",  VLOOKUP(AD118,[1]批发上市日期!$A:$F,6,FALSE))</f>
        <v/>
      </c>
      <c r="O118" s="48">
        <f>IF(ISERROR(VLOOKUP(E118&amp;G118,'[1]采购入库货量(公司仓库)'!$A:$I,7,FALSE)),0,VLOOKUP(E118&amp;G118,'[1]采购入库货量(公司仓库)'!$A:$I,7,FALSE))</f>
        <v>0</v>
      </c>
      <c r="P118" s="12">
        <f t="shared" si="22"/>
        <v>0</v>
      </c>
      <c r="Q118" s="14">
        <f>IF(ISERROR(VLOOKUP(E118&amp;G118,'[1]采购入库货量(公司仓库)'!$A:$I,8,FALSE)),0,VLOOKUP(E118&amp;G118,'[1]采购入库货量(公司仓库)'!$A:$I,8,FALSE))</f>
        <v>0</v>
      </c>
      <c r="R118" s="12">
        <f t="shared" si="23"/>
        <v>0</v>
      </c>
      <c r="S118">
        <f>SUMIF([1]库存总量!$H:$H,E118&amp;G118,[1]库存总量!$G:$G)</f>
        <v>0</v>
      </c>
      <c r="T118" s="12">
        <f t="shared" si="24"/>
        <v>0</v>
      </c>
      <c r="U118">
        <f>SUMIFS([1]库存总量!$G:$G,[1]库存总量!$H:$H,E118&amp;G118,[1]库存总量!$A:$A,"B")</f>
        <v>0</v>
      </c>
      <c r="V118" s="12">
        <f t="shared" si="25"/>
        <v>0</v>
      </c>
      <c r="W118">
        <f>SUMIFS([1]库存总量!$G:$G,[1]库存总量!$H:$H,E118&amp;G118,[1]库存总量!$A:$A,"K")</f>
        <v>0</v>
      </c>
      <c r="X118" s="12">
        <f t="shared" si="26"/>
        <v>0</v>
      </c>
      <c r="Y118">
        <f t="shared" si="27"/>
        <v>0</v>
      </c>
      <c r="Z118" s="12">
        <f t="shared" si="28"/>
        <v>0</v>
      </c>
      <c r="AA118">
        <f>(IF(ISERROR((IF(ISERROR(VLOOKUP(E118&amp;G118,'[1]采购入库货量(公司仓库)'!$A:$H,7,FALSE)),0,VLOOKUP(E118&amp;G118,'[1]采购入库货量(公司仓库)'!$A:$H,7,FALSE)))*L118-(IF(ISERROR(VLOOKUP(E118&amp;G118,'[1]采购入库货量(公司仓库)'!$A:$H,8,FALSE)),0,VLOOKUP(E118&amp;G118,'[1]采购入库货量(公司仓库)'!$A:$H,8,FALSE)))),0,(IF(ISERROR(VLOOKUP(E118&amp;G118,'[1]采购入库货量(公司仓库)'!$A:$H,7,FALSE)),0,VLOOKUP(E118&amp;G118,'[1]采购入库货量(公司仓库)'!$A:$H,7,FALSE)))*L118-(IF(ISERROR(VLOOKUP(E118&amp;G118,'[1]采购入库货量(公司仓库)'!$A:$H,8,FALSE)),0,VLOOKUP(E118&amp;G118,'[1]采购入库货量(公司仓库)'!$A:$H,8,FALSE)))))</f>
        <v>0</v>
      </c>
      <c r="AB118">
        <f>SUMIF([1]销售数据!$B:$B,E118&amp;G118,[1]销售数据!$G:$G)</f>
        <v>0</v>
      </c>
      <c r="AC118" s="12">
        <f t="shared" si="29"/>
        <v>0</v>
      </c>
      <c r="AD118" t="str">
        <f t="shared" si="30"/>
        <v/>
      </c>
      <c r="AE118">
        <f>SUMIF([1]销售数据!$B:$B,AD118,[1]销售数据!$L:$L)</f>
        <v>0</v>
      </c>
      <c r="AF118">
        <f>SUMIF([1]销售数据!$B:$B,AD118,[1]销售数据!$K:$K)</f>
        <v>0</v>
      </c>
      <c r="AG118">
        <f>SUMIF([1]销售数据!$B:$B,AD118,[1]销售数据!$J:$J)</f>
        <v>0</v>
      </c>
      <c r="AH118">
        <f>SUMIF([1]销售数据!$B:$B,AD118,[1]销售数据!$I:$I)</f>
        <v>0</v>
      </c>
      <c r="AI118">
        <f>SUMIF([1]销售数据!$B:$B,AD118,[1]销售数据!$H:$H)</f>
        <v>0</v>
      </c>
      <c r="AJ118" s="20">
        <f t="shared" si="31"/>
        <v>0</v>
      </c>
      <c r="AK118">
        <f>SUMIF([1]发货店铺数!$B:$B,AD118,[1]发货店铺数!$G:$G)</f>
        <v>0</v>
      </c>
      <c r="AL118">
        <f>SUMIF([1]销售店铺数!$B:$B,AD118,[1]销售店铺数!$G:$G)</f>
        <v>0</v>
      </c>
      <c r="AM118">
        <f>SUMIF([1]销售店铺数!$B:$B,AD118,[1]销售店铺数!$G:$G)</f>
        <v>0</v>
      </c>
      <c r="AN118" s="20">
        <f t="shared" si="32"/>
        <v>0</v>
      </c>
      <c r="AO118" s="20">
        <f t="shared" si="33"/>
        <v>0</v>
      </c>
      <c r="AP118" s="20">
        <f t="shared" si="34"/>
        <v>0</v>
      </c>
      <c r="AQ118" s="12">
        <f t="shared" si="35"/>
        <v>0</v>
      </c>
      <c r="AR118" s="20">
        <f t="shared" si="36"/>
        <v>0</v>
      </c>
      <c r="AS118" s="20">
        <f t="shared" si="37"/>
        <v>0</v>
      </c>
    </row>
    <row r="119" spans="1:45">
      <c r="A119"/>
      <c r="B119"/>
      <c r="C119"/>
      <c r="D119"/>
      <c r="E119"/>
      <c r="F119"/>
      <c r="G119"/>
      <c r="H119"/>
      <c r="I119"/>
      <c r="J119"/>
      <c r="K119"/>
      <c r="L119"/>
      <c r="M119" s="8" t="str">
        <f>IF(ISERROR( VLOOKUP(AD119,'[1]采购入库货量(公司仓库)'!$A:$I,9,FALSE)),"", VLOOKUP(AD119,'[1]采购入库货量(公司仓库)'!$A:$I,9,FALSE))</f>
        <v/>
      </c>
      <c r="N119" s="8" t="str">
        <f>IF(ISERROR( VLOOKUP(AD119,[1]批发上市日期!$A:$F,6,FALSE)),"",  VLOOKUP(AD119,[1]批发上市日期!$A:$F,6,FALSE))</f>
        <v/>
      </c>
      <c r="O119" s="48">
        <f>IF(ISERROR(VLOOKUP(E119&amp;G119,'[1]采购入库货量(公司仓库)'!$A:$I,7,FALSE)),0,VLOOKUP(E119&amp;G119,'[1]采购入库货量(公司仓库)'!$A:$I,7,FALSE))</f>
        <v>0</v>
      </c>
      <c r="P119" s="12">
        <f t="shared" si="22"/>
        <v>0</v>
      </c>
      <c r="Q119" s="14">
        <f>IF(ISERROR(VLOOKUP(E119&amp;G119,'[1]采购入库货量(公司仓库)'!$A:$I,8,FALSE)),0,VLOOKUP(E119&amp;G119,'[1]采购入库货量(公司仓库)'!$A:$I,8,FALSE))</f>
        <v>0</v>
      </c>
      <c r="R119" s="12">
        <f t="shared" si="23"/>
        <v>0</v>
      </c>
      <c r="S119">
        <f>SUMIF([1]库存总量!$H:$H,E119&amp;G119,[1]库存总量!$G:$G)</f>
        <v>0</v>
      </c>
      <c r="T119" s="12">
        <f t="shared" si="24"/>
        <v>0</v>
      </c>
      <c r="U119">
        <f>SUMIFS([1]库存总量!$G:$G,[1]库存总量!$H:$H,E119&amp;G119,[1]库存总量!$A:$A,"B")</f>
        <v>0</v>
      </c>
      <c r="V119" s="12">
        <f t="shared" si="25"/>
        <v>0</v>
      </c>
      <c r="W119">
        <f>SUMIFS([1]库存总量!$G:$G,[1]库存总量!$H:$H,E119&amp;G119,[1]库存总量!$A:$A,"K")</f>
        <v>0</v>
      </c>
      <c r="X119" s="12">
        <f t="shared" si="26"/>
        <v>0</v>
      </c>
      <c r="Y119">
        <f t="shared" si="27"/>
        <v>0</v>
      </c>
      <c r="Z119" s="12">
        <f t="shared" si="28"/>
        <v>0</v>
      </c>
      <c r="AA119">
        <f>(IF(ISERROR((IF(ISERROR(VLOOKUP(E119&amp;G119,'[1]采购入库货量(公司仓库)'!$A:$H,7,FALSE)),0,VLOOKUP(E119&amp;G119,'[1]采购入库货量(公司仓库)'!$A:$H,7,FALSE)))*L119-(IF(ISERROR(VLOOKUP(E119&amp;G119,'[1]采购入库货量(公司仓库)'!$A:$H,8,FALSE)),0,VLOOKUP(E119&amp;G119,'[1]采购入库货量(公司仓库)'!$A:$H,8,FALSE)))),0,(IF(ISERROR(VLOOKUP(E119&amp;G119,'[1]采购入库货量(公司仓库)'!$A:$H,7,FALSE)),0,VLOOKUP(E119&amp;G119,'[1]采购入库货量(公司仓库)'!$A:$H,7,FALSE)))*L119-(IF(ISERROR(VLOOKUP(E119&amp;G119,'[1]采购入库货量(公司仓库)'!$A:$H,8,FALSE)),0,VLOOKUP(E119&amp;G119,'[1]采购入库货量(公司仓库)'!$A:$H,8,FALSE)))))</f>
        <v>0</v>
      </c>
      <c r="AB119">
        <f>SUMIF([1]销售数据!$B:$B,E119&amp;G119,[1]销售数据!$G:$G)</f>
        <v>0</v>
      </c>
      <c r="AC119" s="12">
        <f t="shared" si="29"/>
        <v>0</v>
      </c>
      <c r="AD119" t="str">
        <f t="shared" si="30"/>
        <v/>
      </c>
      <c r="AE119">
        <f>SUMIF([1]销售数据!$B:$B,AD119,[1]销售数据!$L:$L)</f>
        <v>0</v>
      </c>
      <c r="AF119">
        <f>SUMIF([1]销售数据!$B:$B,AD119,[1]销售数据!$K:$K)</f>
        <v>0</v>
      </c>
      <c r="AG119">
        <f>SUMIF([1]销售数据!$B:$B,AD119,[1]销售数据!$J:$J)</f>
        <v>0</v>
      </c>
      <c r="AH119">
        <f>SUMIF([1]销售数据!$B:$B,AD119,[1]销售数据!$I:$I)</f>
        <v>0</v>
      </c>
      <c r="AI119">
        <f>SUMIF([1]销售数据!$B:$B,AD119,[1]销售数据!$H:$H)</f>
        <v>0</v>
      </c>
      <c r="AJ119" s="20">
        <f t="shared" si="31"/>
        <v>0</v>
      </c>
      <c r="AK119">
        <f>SUMIF([1]发货店铺数!$B:$B,AD119,[1]发货店铺数!$G:$G)</f>
        <v>0</v>
      </c>
      <c r="AL119">
        <f>SUMIF([1]销售店铺数!$B:$B,AD119,[1]销售店铺数!$G:$G)</f>
        <v>0</v>
      </c>
      <c r="AM119">
        <f>SUMIF([1]销售店铺数!$B:$B,AD119,[1]销售店铺数!$G:$G)</f>
        <v>0</v>
      </c>
      <c r="AN119" s="20">
        <f t="shared" si="32"/>
        <v>0</v>
      </c>
      <c r="AO119" s="20">
        <f t="shared" si="33"/>
        <v>0</v>
      </c>
      <c r="AP119" s="20">
        <f t="shared" si="34"/>
        <v>0</v>
      </c>
      <c r="AQ119" s="12">
        <f t="shared" si="35"/>
        <v>0</v>
      </c>
      <c r="AR119" s="20">
        <f t="shared" si="36"/>
        <v>0</v>
      </c>
      <c r="AS119" s="20">
        <f t="shared" si="37"/>
        <v>0</v>
      </c>
    </row>
    <row r="120" spans="1:45">
      <c r="A120"/>
      <c r="B120"/>
      <c r="C120"/>
      <c r="D120"/>
      <c r="E120"/>
      <c r="F120"/>
      <c r="G120"/>
      <c r="H120"/>
      <c r="I120"/>
      <c r="J120"/>
      <c r="K120"/>
      <c r="L120"/>
      <c r="M120" s="8" t="str">
        <f>IF(ISERROR( VLOOKUP(AD120,'[1]采购入库货量(公司仓库)'!$A:$I,9,FALSE)),"", VLOOKUP(AD120,'[1]采购入库货量(公司仓库)'!$A:$I,9,FALSE))</f>
        <v/>
      </c>
      <c r="N120" s="8" t="str">
        <f>IF(ISERROR( VLOOKUP(AD120,[1]批发上市日期!$A:$F,6,FALSE)),"",  VLOOKUP(AD120,[1]批发上市日期!$A:$F,6,FALSE))</f>
        <v/>
      </c>
      <c r="O120" s="48">
        <f>IF(ISERROR(VLOOKUP(E120&amp;G120,'[1]采购入库货量(公司仓库)'!$A:$I,7,FALSE)),0,VLOOKUP(E120&amp;G120,'[1]采购入库货量(公司仓库)'!$A:$I,7,FALSE))</f>
        <v>0</v>
      </c>
      <c r="P120" s="12">
        <f t="shared" si="22"/>
        <v>0</v>
      </c>
      <c r="Q120" s="14">
        <f>IF(ISERROR(VLOOKUP(E120&amp;G120,'[1]采购入库货量(公司仓库)'!$A:$I,8,FALSE)),0,VLOOKUP(E120&amp;G120,'[1]采购入库货量(公司仓库)'!$A:$I,8,FALSE))</f>
        <v>0</v>
      </c>
      <c r="R120" s="12">
        <f t="shared" si="23"/>
        <v>0</v>
      </c>
      <c r="S120">
        <f>SUMIF([1]库存总量!$H:$H,E120&amp;G120,[1]库存总量!$G:$G)</f>
        <v>0</v>
      </c>
      <c r="T120" s="12">
        <f t="shared" si="24"/>
        <v>0</v>
      </c>
      <c r="U120">
        <f>SUMIFS([1]库存总量!$G:$G,[1]库存总量!$H:$H,E120&amp;G120,[1]库存总量!$A:$A,"B")</f>
        <v>0</v>
      </c>
      <c r="V120" s="12">
        <f t="shared" si="25"/>
        <v>0</v>
      </c>
      <c r="W120">
        <f>SUMIFS([1]库存总量!$G:$G,[1]库存总量!$H:$H,E120&amp;G120,[1]库存总量!$A:$A,"K")</f>
        <v>0</v>
      </c>
      <c r="X120" s="12">
        <f t="shared" si="26"/>
        <v>0</v>
      </c>
      <c r="Y120">
        <f t="shared" si="27"/>
        <v>0</v>
      </c>
      <c r="Z120" s="12">
        <f t="shared" si="28"/>
        <v>0</v>
      </c>
      <c r="AA120">
        <f>(IF(ISERROR((IF(ISERROR(VLOOKUP(E120&amp;G120,'[1]采购入库货量(公司仓库)'!$A:$H,7,FALSE)),0,VLOOKUP(E120&amp;G120,'[1]采购入库货量(公司仓库)'!$A:$H,7,FALSE)))*L120-(IF(ISERROR(VLOOKUP(E120&amp;G120,'[1]采购入库货量(公司仓库)'!$A:$H,8,FALSE)),0,VLOOKUP(E120&amp;G120,'[1]采购入库货量(公司仓库)'!$A:$H,8,FALSE)))),0,(IF(ISERROR(VLOOKUP(E120&amp;G120,'[1]采购入库货量(公司仓库)'!$A:$H,7,FALSE)),0,VLOOKUP(E120&amp;G120,'[1]采购入库货量(公司仓库)'!$A:$H,7,FALSE)))*L120-(IF(ISERROR(VLOOKUP(E120&amp;G120,'[1]采购入库货量(公司仓库)'!$A:$H,8,FALSE)),0,VLOOKUP(E120&amp;G120,'[1]采购入库货量(公司仓库)'!$A:$H,8,FALSE)))))</f>
        <v>0</v>
      </c>
      <c r="AB120">
        <f>SUMIF([1]销售数据!$B:$B,E120&amp;G120,[1]销售数据!$G:$G)</f>
        <v>0</v>
      </c>
      <c r="AC120" s="12">
        <f t="shared" si="29"/>
        <v>0</v>
      </c>
      <c r="AD120" t="str">
        <f t="shared" si="30"/>
        <v/>
      </c>
      <c r="AE120">
        <f>SUMIF([1]销售数据!$B:$B,AD120,[1]销售数据!$L:$L)</f>
        <v>0</v>
      </c>
      <c r="AF120">
        <f>SUMIF([1]销售数据!$B:$B,AD120,[1]销售数据!$K:$K)</f>
        <v>0</v>
      </c>
      <c r="AG120">
        <f>SUMIF([1]销售数据!$B:$B,AD120,[1]销售数据!$J:$J)</f>
        <v>0</v>
      </c>
      <c r="AH120">
        <f>SUMIF([1]销售数据!$B:$B,AD120,[1]销售数据!$I:$I)</f>
        <v>0</v>
      </c>
      <c r="AI120">
        <f>SUMIF([1]销售数据!$B:$B,AD120,[1]销售数据!$H:$H)</f>
        <v>0</v>
      </c>
      <c r="AJ120" s="20">
        <f t="shared" si="31"/>
        <v>0</v>
      </c>
      <c r="AK120">
        <f>SUMIF([1]发货店铺数!$B:$B,AD120,[1]发货店铺数!$G:$G)</f>
        <v>0</v>
      </c>
      <c r="AL120">
        <f>SUMIF([1]销售店铺数!$B:$B,AD120,[1]销售店铺数!$G:$G)</f>
        <v>0</v>
      </c>
      <c r="AM120">
        <f>SUMIF([1]销售店铺数!$B:$B,AD120,[1]销售店铺数!$G:$G)</f>
        <v>0</v>
      </c>
      <c r="AN120" s="20">
        <f t="shared" si="32"/>
        <v>0</v>
      </c>
      <c r="AO120" s="20">
        <f t="shared" si="33"/>
        <v>0</v>
      </c>
      <c r="AP120" s="20">
        <f t="shared" si="34"/>
        <v>0</v>
      </c>
      <c r="AQ120" s="12">
        <f t="shared" si="35"/>
        <v>0</v>
      </c>
      <c r="AR120" s="20">
        <f t="shared" si="36"/>
        <v>0</v>
      </c>
      <c r="AS120" s="20">
        <f t="shared" si="37"/>
        <v>0</v>
      </c>
    </row>
    <row r="121" spans="1:45">
      <c r="A121"/>
      <c r="B121"/>
      <c r="C121"/>
      <c r="D121"/>
      <c r="E121"/>
      <c r="F121"/>
      <c r="G121"/>
      <c r="H121"/>
      <c r="I121"/>
      <c r="J121"/>
      <c r="K121"/>
      <c r="L121"/>
      <c r="M121" s="8" t="str">
        <f>IF(ISERROR( VLOOKUP(AD121,'[1]采购入库货量(公司仓库)'!$A:$I,9,FALSE)),"", VLOOKUP(AD121,'[1]采购入库货量(公司仓库)'!$A:$I,9,FALSE))</f>
        <v/>
      </c>
      <c r="N121" s="8" t="str">
        <f>IF(ISERROR( VLOOKUP(AD121,[1]批发上市日期!$A:$F,6,FALSE)),"",  VLOOKUP(AD121,[1]批发上市日期!$A:$F,6,FALSE))</f>
        <v/>
      </c>
      <c r="O121" s="48">
        <f>IF(ISERROR(VLOOKUP(E121&amp;G121,'[1]采购入库货量(公司仓库)'!$A:$I,7,FALSE)),0,VLOOKUP(E121&amp;G121,'[1]采购入库货量(公司仓库)'!$A:$I,7,FALSE))</f>
        <v>0</v>
      </c>
      <c r="P121" s="12">
        <f t="shared" si="22"/>
        <v>0</v>
      </c>
      <c r="Q121" s="14">
        <f>IF(ISERROR(VLOOKUP(E121&amp;G121,'[1]采购入库货量(公司仓库)'!$A:$I,8,FALSE)),0,VLOOKUP(E121&amp;G121,'[1]采购入库货量(公司仓库)'!$A:$I,8,FALSE))</f>
        <v>0</v>
      </c>
      <c r="R121" s="12">
        <f t="shared" si="23"/>
        <v>0</v>
      </c>
      <c r="S121">
        <f>SUMIF([1]库存总量!$H:$H,E121&amp;G121,[1]库存总量!$G:$G)</f>
        <v>0</v>
      </c>
      <c r="T121" s="12">
        <f t="shared" si="24"/>
        <v>0</v>
      </c>
      <c r="U121">
        <f>SUMIFS([1]库存总量!$G:$G,[1]库存总量!$H:$H,E121&amp;G121,[1]库存总量!$A:$A,"B")</f>
        <v>0</v>
      </c>
      <c r="V121" s="12">
        <f t="shared" si="25"/>
        <v>0</v>
      </c>
      <c r="W121">
        <f>SUMIFS([1]库存总量!$G:$G,[1]库存总量!$H:$H,E121&amp;G121,[1]库存总量!$A:$A,"K")</f>
        <v>0</v>
      </c>
      <c r="X121" s="12">
        <f t="shared" si="26"/>
        <v>0</v>
      </c>
      <c r="Y121">
        <f t="shared" si="27"/>
        <v>0</v>
      </c>
      <c r="Z121" s="12">
        <f t="shared" si="28"/>
        <v>0</v>
      </c>
      <c r="AA121">
        <f>(IF(ISERROR((IF(ISERROR(VLOOKUP(E121&amp;G121,'[1]采购入库货量(公司仓库)'!$A:$H,7,FALSE)),0,VLOOKUP(E121&amp;G121,'[1]采购入库货量(公司仓库)'!$A:$H,7,FALSE)))*L121-(IF(ISERROR(VLOOKUP(E121&amp;G121,'[1]采购入库货量(公司仓库)'!$A:$H,8,FALSE)),0,VLOOKUP(E121&amp;G121,'[1]采购入库货量(公司仓库)'!$A:$H,8,FALSE)))),0,(IF(ISERROR(VLOOKUP(E121&amp;G121,'[1]采购入库货量(公司仓库)'!$A:$H,7,FALSE)),0,VLOOKUP(E121&amp;G121,'[1]采购入库货量(公司仓库)'!$A:$H,7,FALSE)))*L121-(IF(ISERROR(VLOOKUP(E121&amp;G121,'[1]采购入库货量(公司仓库)'!$A:$H,8,FALSE)),0,VLOOKUP(E121&amp;G121,'[1]采购入库货量(公司仓库)'!$A:$H,8,FALSE)))))</f>
        <v>0</v>
      </c>
      <c r="AB121">
        <f>SUMIF([1]销售数据!$B:$B,E121&amp;G121,[1]销售数据!$G:$G)</f>
        <v>0</v>
      </c>
      <c r="AC121" s="12">
        <f t="shared" si="29"/>
        <v>0</v>
      </c>
      <c r="AD121" t="str">
        <f t="shared" si="30"/>
        <v/>
      </c>
      <c r="AE121">
        <f>SUMIF([1]销售数据!$B:$B,AD121,[1]销售数据!$L:$L)</f>
        <v>0</v>
      </c>
      <c r="AF121">
        <f>SUMIF([1]销售数据!$B:$B,AD121,[1]销售数据!$K:$K)</f>
        <v>0</v>
      </c>
      <c r="AG121">
        <f>SUMIF([1]销售数据!$B:$B,AD121,[1]销售数据!$J:$J)</f>
        <v>0</v>
      </c>
      <c r="AH121">
        <f>SUMIF([1]销售数据!$B:$B,AD121,[1]销售数据!$I:$I)</f>
        <v>0</v>
      </c>
      <c r="AI121">
        <f>SUMIF([1]销售数据!$B:$B,AD121,[1]销售数据!$H:$H)</f>
        <v>0</v>
      </c>
      <c r="AJ121" s="20">
        <f t="shared" si="31"/>
        <v>0</v>
      </c>
      <c r="AK121">
        <f>SUMIF([1]发货店铺数!$B:$B,AD121,[1]发货店铺数!$G:$G)</f>
        <v>0</v>
      </c>
      <c r="AL121">
        <f>SUMIF([1]销售店铺数!$B:$B,AD121,[1]销售店铺数!$G:$G)</f>
        <v>0</v>
      </c>
      <c r="AM121">
        <f>SUMIF([1]销售店铺数!$B:$B,AD121,[1]销售店铺数!$G:$G)</f>
        <v>0</v>
      </c>
      <c r="AN121" s="20">
        <f t="shared" si="32"/>
        <v>0</v>
      </c>
      <c r="AO121" s="20">
        <f t="shared" si="33"/>
        <v>0</v>
      </c>
      <c r="AP121" s="20">
        <f t="shared" si="34"/>
        <v>0</v>
      </c>
      <c r="AQ121" s="12">
        <f t="shared" si="35"/>
        <v>0</v>
      </c>
      <c r="AR121" s="20">
        <f t="shared" si="36"/>
        <v>0</v>
      </c>
      <c r="AS121" s="20">
        <f t="shared" si="37"/>
        <v>0</v>
      </c>
    </row>
    <row r="122" spans="1:45">
      <c r="A122"/>
      <c r="B122"/>
      <c r="C122"/>
      <c r="D122"/>
      <c r="E122"/>
      <c r="F122"/>
      <c r="G122"/>
      <c r="H122"/>
      <c r="I122"/>
      <c r="J122"/>
      <c r="K122"/>
      <c r="L122"/>
      <c r="M122" s="8" t="str">
        <f>IF(ISERROR( VLOOKUP(AD122,'[1]采购入库货量(公司仓库)'!$A:$I,9,FALSE)),"", VLOOKUP(AD122,'[1]采购入库货量(公司仓库)'!$A:$I,9,FALSE))</f>
        <v/>
      </c>
      <c r="N122" s="8" t="str">
        <f>IF(ISERROR( VLOOKUP(AD122,[1]批发上市日期!$A:$F,6,FALSE)),"",  VLOOKUP(AD122,[1]批发上市日期!$A:$F,6,FALSE))</f>
        <v/>
      </c>
      <c r="O122" s="48">
        <f>IF(ISERROR(VLOOKUP(E122&amp;G122,'[1]采购入库货量(公司仓库)'!$A:$I,7,FALSE)),0,VLOOKUP(E122&amp;G122,'[1]采购入库货量(公司仓库)'!$A:$I,7,FALSE))</f>
        <v>0</v>
      </c>
      <c r="P122" s="12">
        <f t="shared" si="22"/>
        <v>0</v>
      </c>
      <c r="Q122" s="14">
        <f>IF(ISERROR(VLOOKUP(E122&amp;G122,'[1]采购入库货量(公司仓库)'!$A:$I,8,FALSE)),0,VLOOKUP(E122&amp;G122,'[1]采购入库货量(公司仓库)'!$A:$I,8,FALSE))</f>
        <v>0</v>
      </c>
      <c r="R122" s="12">
        <f t="shared" si="23"/>
        <v>0</v>
      </c>
      <c r="S122">
        <f>SUMIF([1]库存总量!$H:$H,E122&amp;G122,[1]库存总量!$G:$G)</f>
        <v>0</v>
      </c>
      <c r="T122" s="12">
        <f t="shared" si="24"/>
        <v>0</v>
      </c>
      <c r="U122">
        <f>SUMIFS([1]库存总量!$G:$G,[1]库存总量!$H:$H,E122&amp;G122,[1]库存总量!$A:$A,"B")</f>
        <v>0</v>
      </c>
      <c r="V122" s="12">
        <f t="shared" si="25"/>
        <v>0</v>
      </c>
      <c r="W122">
        <f>SUMIFS([1]库存总量!$G:$G,[1]库存总量!$H:$H,E122&amp;G122,[1]库存总量!$A:$A,"K")</f>
        <v>0</v>
      </c>
      <c r="X122" s="12">
        <f t="shared" si="26"/>
        <v>0</v>
      </c>
      <c r="Y122">
        <f t="shared" si="27"/>
        <v>0</v>
      </c>
      <c r="Z122" s="12">
        <f t="shared" si="28"/>
        <v>0</v>
      </c>
      <c r="AA122">
        <f>(IF(ISERROR((IF(ISERROR(VLOOKUP(E122&amp;G122,'[1]采购入库货量(公司仓库)'!$A:$H,7,FALSE)),0,VLOOKUP(E122&amp;G122,'[1]采购入库货量(公司仓库)'!$A:$H,7,FALSE)))*L122-(IF(ISERROR(VLOOKUP(E122&amp;G122,'[1]采购入库货量(公司仓库)'!$A:$H,8,FALSE)),0,VLOOKUP(E122&amp;G122,'[1]采购入库货量(公司仓库)'!$A:$H,8,FALSE)))),0,(IF(ISERROR(VLOOKUP(E122&amp;G122,'[1]采购入库货量(公司仓库)'!$A:$H,7,FALSE)),0,VLOOKUP(E122&amp;G122,'[1]采购入库货量(公司仓库)'!$A:$H,7,FALSE)))*L122-(IF(ISERROR(VLOOKUP(E122&amp;G122,'[1]采购入库货量(公司仓库)'!$A:$H,8,FALSE)),0,VLOOKUP(E122&amp;G122,'[1]采购入库货量(公司仓库)'!$A:$H,8,FALSE)))))</f>
        <v>0</v>
      </c>
      <c r="AB122">
        <f>SUMIF([1]销售数据!$B:$B,E122&amp;G122,[1]销售数据!$G:$G)</f>
        <v>0</v>
      </c>
      <c r="AC122" s="12">
        <f t="shared" si="29"/>
        <v>0</v>
      </c>
      <c r="AD122" t="str">
        <f t="shared" si="30"/>
        <v/>
      </c>
      <c r="AE122">
        <f>SUMIF([1]销售数据!$B:$B,AD122,[1]销售数据!$L:$L)</f>
        <v>0</v>
      </c>
      <c r="AF122">
        <f>SUMIF([1]销售数据!$B:$B,AD122,[1]销售数据!$K:$K)</f>
        <v>0</v>
      </c>
      <c r="AG122">
        <f>SUMIF([1]销售数据!$B:$B,AD122,[1]销售数据!$J:$J)</f>
        <v>0</v>
      </c>
      <c r="AH122">
        <f>SUMIF([1]销售数据!$B:$B,AD122,[1]销售数据!$I:$I)</f>
        <v>0</v>
      </c>
      <c r="AI122">
        <f>SUMIF([1]销售数据!$B:$B,AD122,[1]销售数据!$H:$H)</f>
        <v>0</v>
      </c>
      <c r="AJ122" s="20">
        <f t="shared" si="31"/>
        <v>0</v>
      </c>
      <c r="AK122">
        <f>SUMIF([1]发货店铺数!$B:$B,AD122,[1]发货店铺数!$G:$G)</f>
        <v>0</v>
      </c>
      <c r="AL122">
        <f>SUMIF([1]销售店铺数!$B:$B,AD122,[1]销售店铺数!$G:$G)</f>
        <v>0</v>
      </c>
      <c r="AM122">
        <f>SUMIF([1]销售店铺数!$B:$B,AD122,[1]销售店铺数!$G:$G)</f>
        <v>0</v>
      </c>
      <c r="AN122" s="20">
        <f t="shared" si="32"/>
        <v>0</v>
      </c>
      <c r="AO122" s="20">
        <f t="shared" si="33"/>
        <v>0</v>
      </c>
      <c r="AP122" s="20">
        <f t="shared" si="34"/>
        <v>0</v>
      </c>
      <c r="AQ122" s="12">
        <f t="shared" si="35"/>
        <v>0</v>
      </c>
      <c r="AR122" s="20">
        <f t="shared" si="36"/>
        <v>0</v>
      </c>
      <c r="AS122" s="20">
        <f t="shared" si="37"/>
        <v>0</v>
      </c>
    </row>
    <row r="123" spans="1:45">
      <c r="A123"/>
      <c r="B123"/>
      <c r="C123"/>
      <c r="D123"/>
      <c r="E123"/>
      <c r="F123"/>
      <c r="G123"/>
      <c r="H123"/>
      <c r="I123"/>
      <c r="J123"/>
      <c r="K123"/>
      <c r="L123"/>
      <c r="M123" s="8" t="str">
        <f>IF(ISERROR( VLOOKUP(AD123,'[1]采购入库货量(公司仓库)'!$A:$I,9,FALSE)),"", VLOOKUP(AD123,'[1]采购入库货量(公司仓库)'!$A:$I,9,FALSE))</f>
        <v/>
      </c>
      <c r="N123" s="8" t="str">
        <f>IF(ISERROR( VLOOKUP(AD123,[1]批发上市日期!$A:$F,6,FALSE)),"",  VLOOKUP(AD123,[1]批发上市日期!$A:$F,6,FALSE))</f>
        <v/>
      </c>
      <c r="O123" s="48">
        <f>IF(ISERROR(VLOOKUP(E123&amp;G123,'[1]采购入库货量(公司仓库)'!$A:$I,7,FALSE)),0,VLOOKUP(E123&amp;G123,'[1]采购入库货量(公司仓库)'!$A:$I,7,FALSE))</f>
        <v>0</v>
      </c>
      <c r="P123" s="12">
        <f t="shared" si="22"/>
        <v>0</v>
      </c>
      <c r="Q123" s="14">
        <f>IF(ISERROR(VLOOKUP(E123&amp;G123,'[1]采购入库货量(公司仓库)'!$A:$I,8,FALSE)),0,VLOOKUP(E123&amp;G123,'[1]采购入库货量(公司仓库)'!$A:$I,8,FALSE))</f>
        <v>0</v>
      </c>
      <c r="R123" s="12">
        <f t="shared" si="23"/>
        <v>0</v>
      </c>
      <c r="S123">
        <f>SUMIF([1]库存总量!$H:$H,E123&amp;G123,[1]库存总量!$G:$G)</f>
        <v>0</v>
      </c>
      <c r="T123" s="12">
        <f t="shared" si="24"/>
        <v>0</v>
      </c>
      <c r="U123">
        <f>SUMIFS([1]库存总量!$G:$G,[1]库存总量!$H:$H,E123&amp;G123,[1]库存总量!$A:$A,"B")</f>
        <v>0</v>
      </c>
      <c r="V123" s="12">
        <f t="shared" si="25"/>
        <v>0</v>
      </c>
      <c r="W123">
        <f>SUMIFS([1]库存总量!$G:$G,[1]库存总量!$H:$H,E123&amp;G123,[1]库存总量!$A:$A,"K")</f>
        <v>0</v>
      </c>
      <c r="X123" s="12">
        <f t="shared" si="26"/>
        <v>0</v>
      </c>
      <c r="Y123">
        <f t="shared" si="27"/>
        <v>0</v>
      </c>
      <c r="Z123" s="12">
        <f t="shared" si="28"/>
        <v>0</v>
      </c>
      <c r="AA123">
        <f>(IF(ISERROR((IF(ISERROR(VLOOKUP(E123&amp;G123,'[1]采购入库货量(公司仓库)'!$A:$H,7,FALSE)),0,VLOOKUP(E123&amp;G123,'[1]采购入库货量(公司仓库)'!$A:$H,7,FALSE)))*L123-(IF(ISERROR(VLOOKUP(E123&amp;G123,'[1]采购入库货量(公司仓库)'!$A:$H,8,FALSE)),0,VLOOKUP(E123&amp;G123,'[1]采购入库货量(公司仓库)'!$A:$H,8,FALSE)))),0,(IF(ISERROR(VLOOKUP(E123&amp;G123,'[1]采购入库货量(公司仓库)'!$A:$H,7,FALSE)),0,VLOOKUP(E123&amp;G123,'[1]采购入库货量(公司仓库)'!$A:$H,7,FALSE)))*L123-(IF(ISERROR(VLOOKUP(E123&amp;G123,'[1]采购入库货量(公司仓库)'!$A:$H,8,FALSE)),0,VLOOKUP(E123&amp;G123,'[1]采购入库货量(公司仓库)'!$A:$H,8,FALSE)))))</f>
        <v>0</v>
      </c>
      <c r="AB123">
        <f>SUMIF([1]销售数据!$B:$B,E123&amp;G123,[1]销售数据!$G:$G)</f>
        <v>0</v>
      </c>
      <c r="AC123" s="12">
        <f t="shared" si="29"/>
        <v>0</v>
      </c>
      <c r="AD123" t="str">
        <f t="shared" si="30"/>
        <v/>
      </c>
      <c r="AE123">
        <f>SUMIF([1]销售数据!$B:$B,AD123,[1]销售数据!$L:$L)</f>
        <v>0</v>
      </c>
      <c r="AF123">
        <f>SUMIF([1]销售数据!$B:$B,AD123,[1]销售数据!$K:$K)</f>
        <v>0</v>
      </c>
      <c r="AG123">
        <f>SUMIF([1]销售数据!$B:$B,AD123,[1]销售数据!$J:$J)</f>
        <v>0</v>
      </c>
      <c r="AH123">
        <f>SUMIF([1]销售数据!$B:$B,AD123,[1]销售数据!$I:$I)</f>
        <v>0</v>
      </c>
      <c r="AI123">
        <f>SUMIF([1]销售数据!$B:$B,AD123,[1]销售数据!$H:$H)</f>
        <v>0</v>
      </c>
      <c r="AJ123" s="20">
        <f t="shared" si="31"/>
        <v>0</v>
      </c>
      <c r="AK123">
        <f>SUMIF([1]发货店铺数!$B:$B,AD123,[1]发货店铺数!$G:$G)</f>
        <v>0</v>
      </c>
      <c r="AL123">
        <f>SUMIF([1]销售店铺数!$B:$B,AD123,[1]销售店铺数!$G:$G)</f>
        <v>0</v>
      </c>
      <c r="AM123">
        <f>SUMIF([1]销售店铺数!$B:$B,AD123,[1]销售店铺数!$G:$G)</f>
        <v>0</v>
      </c>
      <c r="AN123" s="20">
        <f t="shared" si="32"/>
        <v>0</v>
      </c>
      <c r="AO123" s="20">
        <f t="shared" si="33"/>
        <v>0</v>
      </c>
      <c r="AP123" s="20">
        <f t="shared" si="34"/>
        <v>0</v>
      </c>
      <c r="AQ123" s="12">
        <f t="shared" si="35"/>
        <v>0</v>
      </c>
      <c r="AR123" s="20">
        <f t="shared" si="36"/>
        <v>0</v>
      </c>
      <c r="AS123" s="20">
        <f t="shared" si="37"/>
        <v>0</v>
      </c>
    </row>
    <row r="124" spans="1:45">
      <c r="A124"/>
      <c r="B124"/>
      <c r="C124"/>
      <c r="D124"/>
      <c r="E124"/>
      <c r="F124"/>
      <c r="G124"/>
      <c r="H124"/>
      <c r="I124"/>
      <c r="J124"/>
      <c r="K124"/>
      <c r="L124"/>
      <c r="M124" s="8" t="str">
        <f>IF(ISERROR( VLOOKUP(AD124,'[1]采购入库货量(公司仓库)'!$A:$I,9,FALSE)),"", VLOOKUP(AD124,'[1]采购入库货量(公司仓库)'!$A:$I,9,FALSE))</f>
        <v/>
      </c>
      <c r="N124" s="8" t="str">
        <f>IF(ISERROR( VLOOKUP(AD124,[1]批发上市日期!$A:$F,6,FALSE)),"",  VLOOKUP(AD124,[1]批发上市日期!$A:$F,6,FALSE))</f>
        <v/>
      </c>
      <c r="O124" s="48">
        <f>IF(ISERROR(VLOOKUP(E124&amp;G124,'[1]采购入库货量(公司仓库)'!$A:$I,7,FALSE)),0,VLOOKUP(E124&amp;G124,'[1]采购入库货量(公司仓库)'!$A:$I,7,FALSE))</f>
        <v>0</v>
      </c>
      <c r="P124" s="12">
        <f t="shared" si="22"/>
        <v>0</v>
      </c>
      <c r="Q124" s="14">
        <f>IF(ISERROR(VLOOKUP(E124&amp;G124,'[1]采购入库货量(公司仓库)'!$A:$I,8,FALSE)),0,VLOOKUP(E124&amp;G124,'[1]采购入库货量(公司仓库)'!$A:$I,8,FALSE))</f>
        <v>0</v>
      </c>
      <c r="R124" s="12">
        <f t="shared" si="23"/>
        <v>0</v>
      </c>
      <c r="S124">
        <f>SUMIF([1]库存总量!$H:$H,E124&amp;G124,[1]库存总量!$G:$G)</f>
        <v>0</v>
      </c>
      <c r="T124" s="12">
        <f t="shared" si="24"/>
        <v>0</v>
      </c>
      <c r="U124">
        <f>SUMIFS([1]库存总量!$G:$G,[1]库存总量!$H:$H,E124&amp;G124,[1]库存总量!$A:$A,"B")</f>
        <v>0</v>
      </c>
      <c r="V124" s="12">
        <f t="shared" si="25"/>
        <v>0</v>
      </c>
      <c r="W124">
        <f>SUMIFS([1]库存总量!$G:$G,[1]库存总量!$H:$H,E124&amp;G124,[1]库存总量!$A:$A,"K")</f>
        <v>0</v>
      </c>
      <c r="X124" s="12">
        <f t="shared" si="26"/>
        <v>0</v>
      </c>
      <c r="Y124">
        <f t="shared" si="27"/>
        <v>0</v>
      </c>
      <c r="Z124" s="12">
        <f t="shared" si="28"/>
        <v>0</v>
      </c>
      <c r="AA124">
        <f>(IF(ISERROR((IF(ISERROR(VLOOKUP(E124&amp;G124,'[1]采购入库货量(公司仓库)'!$A:$H,7,FALSE)),0,VLOOKUP(E124&amp;G124,'[1]采购入库货量(公司仓库)'!$A:$H,7,FALSE)))*L124-(IF(ISERROR(VLOOKUP(E124&amp;G124,'[1]采购入库货量(公司仓库)'!$A:$H,8,FALSE)),0,VLOOKUP(E124&amp;G124,'[1]采购入库货量(公司仓库)'!$A:$H,8,FALSE)))),0,(IF(ISERROR(VLOOKUP(E124&amp;G124,'[1]采购入库货量(公司仓库)'!$A:$H,7,FALSE)),0,VLOOKUP(E124&amp;G124,'[1]采购入库货量(公司仓库)'!$A:$H,7,FALSE)))*L124-(IF(ISERROR(VLOOKUP(E124&amp;G124,'[1]采购入库货量(公司仓库)'!$A:$H,8,FALSE)),0,VLOOKUP(E124&amp;G124,'[1]采购入库货量(公司仓库)'!$A:$H,8,FALSE)))))</f>
        <v>0</v>
      </c>
      <c r="AB124">
        <f>SUMIF([1]销售数据!$B:$B,E124&amp;G124,[1]销售数据!$G:$G)</f>
        <v>0</v>
      </c>
      <c r="AC124" s="12">
        <f t="shared" si="29"/>
        <v>0</v>
      </c>
      <c r="AD124" t="str">
        <f t="shared" si="30"/>
        <v/>
      </c>
      <c r="AE124">
        <f>SUMIF([1]销售数据!$B:$B,AD124,[1]销售数据!$L:$L)</f>
        <v>0</v>
      </c>
      <c r="AF124">
        <f>SUMIF([1]销售数据!$B:$B,AD124,[1]销售数据!$K:$K)</f>
        <v>0</v>
      </c>
      <c r="AG124">
        <f>SUMIF([1]销售数据!$B:$B,AD124,[1]销售数据!$J:$J)</f>
        <v>0</v>
      </c>
      <c r="AH124">
        <f>SUMIF([1]销售数据!$B:$B,AD124,[1]销售数据!$I:$I)</f>
        <v>0</v>
      </c>
      <c r="AI124">
        <f>SUMIF([1]销售数据!$B:$B,AD124,[1]销售数据!$H:$H)</f>
        <v>0</v>
      </c>
      <c r="AJ124" s="20">
        <f t="shared" si="31"/>
        <v>0</v>
      </c>
      <c r="AK124">
        <f>SUMIF([1]发货店铺数!$B:$B,AD124,[1]发货店铺数!$G:$G)</f>
        <v>0</v>
      </c>
      <c r="AL124">
        <f>SUMIF([1]销售店铺数!$B:$B,AD124,[1]销售店铺数!$G:$G)</f>
        <v>0</v>
      </c>
      <c r="AM124">
        <f>SUMIF([1]销售店铺数!$B:$B,AD124,[1]销售店铺数!$G:$G)</f>
        <v>0</v>
      </c>
      <c r="AN124" s="20">
        <f t="shared" si="32"/>
        <v>0</v>
      </c>
      <c r="AO124" s="20">
        <f t="shared" si="33"/>
        <v>0</v>
      </c>
      <c r="AP124" s="20">
        <f t="shared" si="34"/>
        <v>0</v>
      </c>
      <c r="AQ124" s="12">
        <f t="shared" si="35"/>
        <v>0</v>
      </c>
      <c r="AR124" s="20">
        <f t="shared" si="36"/>
        <v>0</v>
      </c>
      <c r="AS124" s="20">
        <f t="shared" si="37"/>
        <v>0</v>
      </c>
    </row>
    <row r="125" spans="1:45">
      <c r="A125"/>
      <c r="B125"/>
      <c r="C125"/>
      <c r="D125"/>
      <c r="E125"/>
      <c r="F125"/>
      <c r="G125"/>
      <c r="H125"/>
      <c r="I125"/>
      <c r="J125"/>
      <c r="K125"/>
      <c r="L125"/>
      <c r="M125" s="8" t="str">
        <f>IF(ISERROR( VLOOKUP(AD125,'[1]采购入库货量(公司仓库)'!$A:$I,9,FALSE)),"", VLOOKUP(AD125,'[1]采购入库货量(公司仓库)'!$A:$I,9,FALSE))</f>
        <v/>
      </c>
      <c r="N125" s="8" t="str">
        <f>IF(ISERROR( VLOOKUP(AD125,[1]批发上市日期!$A:$F,6,FALSE)),"",  VLOOKUP(AD125,[1]批发上市日期!$A:$F,6,FALSE))</f>
        <v/>
      </c>
      <c r="O125" s="48">
        <f>IF(ISERROR(VLOOKUP(E125&amp;G125,'[1]采购入库货量(公司仓库)'!$A:$I,7,FALSE)),0,VLOOKUP(E125&amp;G125,'[1]采购入库货量(公司仓库)'!$A:$I,7,FALSE))</f>
        <v>0</v>
      </c>
      <c r="P125" s="12">
        <f t="shared" si="22"/>
        <v>0</v>
      </c>
      <c r="Q125" s="14">
        <f>IF(ISERROR(VLOOKUP(E125&amp;G125,'[1]采购入库货量(公司仓库)'!$A:$I,8,FALSE)),0,VLOOKUP(E125&amp;G125,'[1]采购入库货量(公司仓库)'!$A:$I,8,FALSE))</f>
        <v>0</v>
      </c>
      <c r="R125" s="12">
        <f t="shared" si="23"/>
        <v>0</v>
      </c>
      <c r="S125">
        <f>SUMIF([1]库存总量!$H:$H,E125&amp;G125,[1]库存总量!$G:$G)</f>
        <v>0</v>
      </c>
      <c r="T125" s="12">
        <f t="shared" si="24"/>
        <v>0</v>
      </c>
      <c r="U125">
        <f>SUMIFS([1]库存总量!$G:$G,[1]库存总量!$H:$H,E125&amp;G125,[1]库存总量!$A:$A,"B")</f>
        <v>0</v>
      </c>
      <c r="V125" s="12">
        <f t="shared" si="25"/>
        <v>0</v>
      </c>
      <c r="W125">
        <f>SUMIFS([1]库存总量!$G:$G,[1]库存总量!$H:$H,E125&amp;G125,[1]库存总量!$A:$A,"K")</f>
        <v>0</v>
      </c>
      <c r="X125" s="12">
        <f t="shared" si="26"/>
        <v>0</v>
      </c>
      <c r="Y125">
        <f t="shared" si="27"/>
        <v>0</v>
      </c>
      <c r="Z125" s="12">
        <f t="shared" si="28"/>
        <v>0</v>
      </c>
      <c r="AA125">
        <f>(IF(ISERROR((IF(ISERROR(VLOOKUP(E125&amp;G125,'[1]采购入库货量(公司仓库)'!$A:$H,7,FALSE)),0,VLOOKUP(E125&amp;G125,'[1]采购入库货量(公司仓库)'!$A:$H,7,FALSE)))*L125-(IF(ISERROR(VLOOKUP(E125&amp;G125,'[1]采购入库货量(公司仓库)'!$A:$H,8,FALSE)),0,VLOOKUP(E125&amp;G125,'[1]采购入库货量(公司仓库)'!$A:$H,8,FALSE)))),0,(IF(ISERROR(VLOOKUP(E125&amp;G125,'[1]采购入库货量(公司仓库)'!$A:$H,7,FALSE)),0,VLOOKUP(E125&amp;G125,'[1]采购入库货量(公司仓库)'!$A:$H,7,FALSE)))*L125-(IF(ISERROR(VLOOKUP(E125&amp;G125,'[1]采购入库货量(公司仓库)'!$A:$H,8,FALSE)),0,VLOOKUP(E125&amp;G125,'[1]采购入库货量(公司仓库)'!$A:$H,8,FALSE)))))</f>
        <v>0</v>
      </c>
      <c r="AB125">
        <f>SUMIF([1]销售数据!$B:$B,E125&amp;G125,[1]销售数据!$G:$G)</f>
        <v>0</v>
      </c>
      <c r="AC125" s="12">
        <f t="shared" si="29"/>
        <v>0</v>
      </c>
      <c r="AD125" t="str">
        <f t="shared" si="30"/>
        <v/>
      </c>
      <c r="AE125">
        <f>SUMIF([1]销售数据!$B:$B,AD125,[1]销售数据!$L:$L)</f>
        <v>0</v>
      </c>
      <c r="AF125">
        <f>SUMIF([1]销售数据!$B:$B,AD125,[1]销售数据!$K:$K)</f>
        <v>0</v>
      </c>
      <c r="AG125">
        <f>SUMIF([1]销售数据!$B:$B,AD125,[1]销售数据!$J:$J)</f>
        <v>0</v>
      </c>
      <c r="AH125">
        <f>SUMIF([1]销售数据!$B:$B,AD125,[1]销售数据!$I:$I)</f>
        <v>0</v>
      </c>
      <c r="AI125">
        <f>SUMIF([1]销售数据!$B:$B,AD125,[1]销售数据!$H:$H)</f>
        <v>0</v>
      </c>
      <c r="AJ125" s="20">
        <f t="shared" si="31"/>
        <v>0</v>
      </c>
      <c r="AK125">
        <f>SUMIF([1]发货店铺数!$B:$B,AD125,[1]发货店铺数!$G:$G)</f>
        <v>0</v>
      </c>
      <c r="AL125">
        <f>SUMIF([1]销售店铺数!$B:$B,AD125,[1]销售店铺数!$G:$G)</f>
        <v>0</v>
      </c>
      <c r="AM125">
        <f>SUMIF([1]销售店铺数!$B:$B,AD125,[1]销售店铺数!$G:$G)</f>
        <v>0</v>
      </c>
      <c r="AN125" s="20">
        <f t="shared" si="32"/>
        <v>0</v>
      </c>
      <c r="AO125" s="20">
        <f t="shared" si="33"/>
        <v>0</v>
      </c>
      <c r="AP125" s="20">
        <f t="shared" si="34"/>
        <v>0</v>
      </c>
      <c r="AQ125" s="12">
        <f t="shared" si="35"/>
        <v>0</v>
      </c>
      <c r="AR125" s="20">
        <f t="shared" si="36"/>
        <v>0</v>
      </c>
      <c r="AS125" s="20">
        <f t="shared" si="37"/>
        <v>0</v>
      </c>
    </row>
    <row r="126" spans="1:45">
      <c r="A126"/>
      <c r="B126"/>
      <c r="C126"/>
      <c r="D126"/>
      <c r="E126"/>
      <c r="F126"/>
      <c r="G126"/>
      <c r="H126"/>
      <c r="I126"/>
      <c r="J126"/>
      <c r="K126"/>
      <c r="L126"/>
      <c r="M126" s="8" t="str">
        <f>IF(ISERROR( VLOOKUP(AD126,'[1]采购入库货量(公司仓库)'!$A:$I,9,FALSE)),"", VLOOKUP(AD126,'[1]采购入库货量(公司仓库)'!$A:$I,9,FALSE))</f>
        <v/>
      </c>
      <c r="N126" s="8" t="str">
        <f>IF(ISERROR( VLOOKUP(AD126,[1]批发上市日期!$A:$F,6,FALSE)),"",  VLOOKUP(AD126,[1]批发上市日期!$A:$F,6,FALSE))</f>
        <v/>
      </c>
      <c r="O126" s="48">
        <f>IF(ISERROR(VLOOKUP(E126&amp;G126,'[1]采购入库货量(公司仓库)'!$A:$I,7,FALSE)),0,VLOOKUP(E126&amp;G126,'[1]采购入库货量(公司仓库)'!$A:$I,7,FALSE))</f>
        <v>0</v>
      </c>
      <c r="P126" s="12">
        <f t="shared" si="22"/>
        <v>0</v>
      </c>
      <c r="Q126" s="14">
        <f>IF(ISERROR(VLOOKUP(E126&amp;G126,'[1]采购入库货量(公司仓库)'!$A:$I,8,FALSE)),0,VLOOKUP(E126&amp;G126,'[1]采购入库货量(公司仓库)'!$A:$I,8,FALSE))</f>
        <v>0</v>
      </c>
      <c r="R126" s="12">
        <f t="shared" si="23"/>
        <v>0</v>
      </c>
      <c r="S126">
        <f>SUMIF([1]库存总量!$H:$H,E126&amp;G126,[1]库存总量!$G:$G)</f>
        <v>0</v>
      </c>
      <c r="T126" s="12">
        <f t="shared" si="24"/>
        <v>0</v>
      </c>
      <c r="U126">
        <f>SUMIFS([1]库存总量!$G:$G,[1]库存总量!$H:$H,E126&amp;G126,[1]库存总量!$A:$A,"B")</f>
        <v>0</v>
      </c>
      <c r="V126" s="12">
        <f t="shared" si="25"/>
        <v>0</v>
      </c>
      <c r="W126">
        <f>SUMIFS([1]库存总量!$G:$G,[1]库存总量!$H:$H,E126&amp;G126,[1]库存总量!$A:$A,"K")</f>
        <v>0</v>
      </c>
      <c r="X126" s="12">
        <f t="shared" si="26"/>
        <v>0</v>
      </c>
      <c r="Y126">
        <f t="shared" si="27"/>
        <v>0</v>
      </c>
      <c r="Z126" s="12">
        <f t="shared" si="28"/>
        <v>0</v>
      </c>
      <c r="AA126">
        <f>(IF(ISERROR((IF(ISERROR(VLOOKUP(E126&amp;G126,'[1]采购入库货量(公司仓库)'!$A:$H,7,FALSE)),0,VLOOKUP(E126&amp;G126,'[1]采购入库货量(公司仓库)'!$A:$H,7,FALSE)))*L126-(IF(ISERROR(VLOOKUP(E126&amp;G126,'[1]采购入库货量(公司仓库)'!$A:$H,8,FALSE)),0,VLOOKUP(E126&amp;G126,'[1]采购入库货量(公司仓库)'!$A:$H,8,FALSE)))),0,(IF(ISERROR(VLOOKUP(E126&amp;G126,'[1]采购入库货量(公司仓库)'!$A:$H,7,FALSE)),0,VLOOKUP(E126&amp;G126,'[1]采购入库货量(公司仓库)'!$A:$H,7,FALSE)))*L126-(IF(ISERROR(VLOOKUP(E126&amp;G126,'[1]采购入库货量(公司仓库)'!$A:$H,8,FALSE)),0,VLOOKUP(E126&amp;G126,'[1]采购入库货量(公司仓库)'!$A:$H,8,FALSE)))))</f>
        <v>0</v>
      </c>
      <c r="AB126">
        <f>SUMIF([1]销售数据!$B:$B,E126&amp;G126,[1]销售数据!$G:$G)</f>
        <v>0</v>
      </c>
      <c r="AC126" s="12">
        <f t="shared" si="29"/>
        <v>0</v>
      </c>
      <c r="AD126" t="str">
        <f t="shared" si="30"/>
        <v/>
      </c>
      <c r="AE126">
        <f>SUMIF([1]销售数据!$B:$B,AD126,[1]销售数据!$L:$L)</f>
        <v>0</v>
      </c>
      <c r="AF126">
        <f>SUMIF([1]销售数据!$B:$B,AD126,[1]销售数据!$K:$K)</f>
        <v>0</v>
      </c>
      <c r="AG126">
        <f>SUMIF([1]销售数据!$B:$B,AD126,[1]销售数据!$J:$J)</f>
        <v>0</v>
      </c>
      <c r="AH126">
        <f>SUMIF([1]销售数据!$B:$B,AD126,[1]销售数据!$I:$I)</f>
        <v>0</v>
      </c>
      <c r="AI126">
        <f>SUMIF([1]销售数据!$B:$B,AD126,[1]销售数据!$H:$H)</f>
        <v>0</v>
      </c>
      <c r="AJ126" s="20">
        <f t="shared" si="31"/>
        <v>0</v>
      </c>
      <c r="AK126">
        <f>SUMIF([1]发货店铺数!$B:$B,AD126,[1]发货店铺数!$G:$G)</f>
        <v>0</v>
      </c>
      <c r="AL126">
        <f>SUMIF([1]销售店铺数!$B:$B,AD126,[1]销售店铺数!$G:$G)</f>
        <v>0</v>
      </c>
      <c r="AM126">
        <f>SUMIF([1]销售店铺数!$B:$B,AD126,[1]销售店铺数!$G:$G)</f>
        <v>0</v>
      </c>
      <c r="AN126" s="20">
        <f t="shared" si="32"/>
        <v>0</v>
      </c>
      <c r="AO126" s="20">
        <f t="shared" si="33"/>
        <v>0</v>
      </c>
      <c r="AP126" s="20">
        <f t="shared" si="34"/>
        <v>0</v>
      </c>
      <c r="AQ126" s="12">
        <f t="shared" si="35"/>
        <v>0</v>
      </c>
      <c r="AR126" s="20">
        <f t="shared" si="36"/>
        <v>0</v>
      </c>
      <c r="AS126" s="20">
        <f t="shared" si="37"/>
        <v>0</v>
      </c>
    </row>
    <row r="127" spans="1:45">
      <c r="A127"/>
      <c r="B127"/>
      <c r="C127"/>
      <c r="D127"/>
      <c r="E127"/>
      <c r="F127"/>
      <c r="G127"/>
      <c r="H127"/>
      <c r="I127"/>
      <c r="J127"/>
      <c r="K127"/>
      <c r="L127"/>
      <c r="M127" s="8" t="str">
        <f>IF(ISERROR( VLOOKUP(AD127,'[1]采购入库货量(公司仓库)'!$A:$I,9,FALSE)),"", VLOOKUP(AD127,'[1]采购入库货量(公司仓库)'!$A:$I,9,FALSE))</f>
        <v/>
      </c>
      <c r="N127" s="8" t="str">
        <f>IF(ISERROR( VLOOKUP(AD127,[1]批发上市日期!$A:$F,6,FALSE)),"",  VLOOKUP(AD127,[1]批发上市日期!$A:$F,6,FALSE))</f>
        <v/>
      </c>
      <c r="O127" s="48">
        <f>IF(ISERROR(VLOOKUP(E127&amp;G127,'[1]采购入库货量(公司仓库)'!$A:$I,7,FALSE)),0,VLOOKUP(E127&amp;G127,'[1]采购入库货量(公司仓库)'!$A:$I,7,FALSE))</f>
        <v>0</v>
      </c>
      <c r="P127" s="12">
        <f t="shared" si="22"/>
        <v>0</v>
      </c>
      <c r="Q127" s="14">
        <f>IF(ISERROR(VLOOKUP(E127&amp;G127,'[1]采购入库货量(公司仓库)'!$A:$I,8,FALSE)),0,VLOOKUP(E127&amp;G127,'[1]采购入库货量(公司仓库)'!$A:$I,8,FALSE))</f>
        <v>0</v>
      </c>
      <c r="R127" s="12">
        <f t="shared" si="23"/>
        <v>0</v>
      </c>
      <c r="S127">
        <f>SUMIF([1]库存总量!$H:$H,E127&amp;G127,[1]库存总量!$G:$G)</f>
        <v>0</v>
      </c>
      <c r="T127" s="12">
        <f t="shared" si="24"/>
        <v>0</v>
      </c>
      <c r="U127">
        <f>SUMIFS([1]库存总量!$G:$G,[1]库存总量!$H:$H,E127&amp;G127,[1]库存总量!$A:$A,"B")</f>
        <v>0</v>
      </c>
      <c r="V127" s="12">
        <f t="shared" si="25"/>
        <v>0</v>
      </c>
      <c r="W127">
        <f>SUMIFS([1]库存总量!$G:$G,[1]库存总量!$H:$H,E127&amp;G127,[1]库存总量!$A:$A,"K")</f>
        <v>0</v>
      </c>
      <c r="X127" s="12">
        <f t="shared" si="26"/>
        <v>0</v>
      </c>
      <c r="Y127">
        <f t="shared" si="27"/>
        <v>0</v>
      </c>
      <c r="Z127" s="12">
        <f t="shared" si="28"/>
        <v>0</v>
      </c>
      <c r="AA127">
        <f>(IF(ISERROR((IF(ISERROR(VLOOKUP(E127&amp;G127,'[1]采购入库货量(公司仓库)'!$A:$H,7,FALSE)),0,VLOOKUP(E127&amp;G127,'[1]采购入库货量(公司仓库)'!$A:$H,7,FALSE)))*L127-(IF(ISERROR(VLOOKUP(E127&amp;G127,'[1]采购入库货量(公司仓库)'!$A:$H,8,FALSE)),0,VLOOKUP(E127&amp;G127,'[1]采购入库货量(公司仓库)'!$A:$H,8,FALSE)))),0,(IF(ISERROR(VLOOKUP(E127&amp;G127,'[1]采购入库货量(公司仓库)'!$A:$H,7,FALSE)),0,VLOOKUP(E127&amp;G127,'[1]采购入库货量(公司仓库)'!$A:$H,7,FALSE)))*L127-(IF(ISERROR(VLOOKUP(E127&amp;G127,'[1]采购入库货量(公司仓库)'!$A:$H,8,FALSE)),0,VLOOKUP(E127&amp;G127,'[1]采购入库货量(公司仓库)'!$A:$H,8,FALSE)))))</f>
        <v>0</v>
      </c>
      <c r="AB127">
        <f>SUMIF([1]销售数据!$B:$B,E127&amp;G127,[1]销售数据!$G:$G)</f>
        <v>0</v>
      </c>
      <c r="AC127" s="12">
        <f t="shared" si="29"/>
        <v>0</v>
      </c>
      <c r="AD127" t="str">
        <f t="shared" si="30"/>
        <v/>
      </c>
      <c r="AE127">
        <f>SUMIF([1]销售数据!$B:$B,AD127,[1]销售数据!$L:$L)</f>
        <v>0</v>
      </c>
      <c r="AF127">
        <f>SUMIF([1]销售数据!$B:$B,AD127,[1]销售数据!$K:$K)</f>
        <v>0</v>
      </c>
      <c r="AG127">
        <f>SUMIF([1]销售数据!$B:$B,AD127,[1]销售数据!$J:$J)</f>
        <v>0</v>
      </c>
      <c r="AH127">
        <f>SUMIF([1]销售数据!$B:$B,AD127,[1]销售数据!$I:$I)</f>
        <v>0</v>
      </c>
      <c r="AI127">
        <f>SUMIF([1]销售数据!$B:$B,AD127,[1]销售数据!$H:$H)</f>
        <v>0</v>
      </c>
      <c r="AJ127" s="20">
        <f t="shared" si="31"/>
        <v>0</v>
      </c>
      <c r="AK127">
        <f>SUMIF([1]发货店铺数!$B:$B,AD127,[1]发货店铺数!$G:$G)</f>
        <v>0</v>
      </c>
      <c r="AL127">
        <f>SUMIF([1]销售店铺数!$B:$B,AD127,[1]销售店铺数!$G:$G)</f>
        <v>0</v>
      </c>
      <c r="AM127">
        <f>SUMIF([1]销售店铺数!$B:$B,AD127,[1]销售店铺数!$G:$G)</f>
        <v>0</v>
      </c>
      <c r="AN127" s="20">
        <f t="shared" si="32"/>
        <v>0</v>
      </c>
      <c r="AO127" s="20">
        <f t="shared" si="33"/>
        <v>0</v>
      </c>
      <c r="AP127" s="20">
        <f t="shared" si="34"/>
        <v>0</v>
      </c>
      <c r="AQ127" s="12">
        <f t="shared" si="35"/>
        <v>0</v>
      </c>
      <c r="AR127" s="20">
        <f t="shared" si="36"/>
        <v>0</v>
      </c>
      <c r="AS127" s="20">
        <f t="shared" si="37"/>
        <v>0</v>
      </c>
    </row>
    <row r="128" spans="1:45">
      <c r="A128"/>
      <c r="B128"/>
      <c r="C128"/>
      <c r="D128"/>
      <c r="E128"/>
      <c r="F128"/>
      <c r="G128"/>
      <c r="H128"/>
      <c r="I128"/>
      <c r="J128"/>
      <c r="K128"/>
      <c r="L128"/>
      <c r="M128" s="8" t="str">
        <f>IF(ISERROR( VLOOKUP(AD128,'[1]采购入库货量(公司仓库)'!$A:$I,9,FALSE)),"", VLOOKUP(AD128,'[1]采购入库货量(公司仓库)'!$A:$I,9,FALSE))</f>
        <v/>
      </c>
      <c r="N128" s="8" t="str">
        <f>IF(ISERROR( VLOOKUP(AD128,[1]批发上市日期!$A:$F,6,FALSE)),"",  VLOOKUP(AD128,[1]批发上市日期!$A:$F,6,FALSE))</f>
        <v/>
      </c>
      <c r="O128" s="48">
        <f>IF(ISERROR(VLOOKUP(E128&amp;G128,'[1]采购入库货量(公司仓库)'!$A:$I,7,FALSE)),0,VLOOKUP(E128&amp;G128,'[1]采购入库货量(公司仓库)'!$A:$I,7,FALSE))</f>
        <v>0</v>
      </c>
      <c r="P128" s="12">
        <f t="shared" si="22"/>
        <v>0</v>
      </c>
      <c r="Q128" s="14">
        <f>IF(ISERROR(VLOOKUP(E128&amp;G128,'[1]采购入库货量(公司仓库)'!$A:$I,8,FALSE)),0,VLOOKUP(E128&amp;G128,'[1]采购入库货量(公司仓库)'!$A:$I,8,FALSE))</f>
        <v>0</v>
      </c>
      <c r="R128" s="12">
        <f t="shared" si="23"/>
        <v>0</v>
      </c>
      <c r="S128">
        <f>SUMIF([1]库存总量!$H:$H,E128&amp;G128,[1]库存总量!$G:$G)</f>
        <v>0</v>
      </c>
      <c r="T128" s="12">
        <f t="shared" si="24"/>
        <v>0</v>
      </c>
      <c r="U128">
        <f>SUMIFS([1]库存总量!$G:$G,[1]库存总量!$H:$H,E128&amp;G128,[1]库存总量!$A:$A,"B")</f>
        <v>0</v>
      </c>
      <c r="V128" s="12">
        <f t="shared" si="25"/>
        <v>0</v>
      </c>
      <c r="W128">
        <f>SUMIFS([1]库存总量!$G:$G,[1]库存总量!$H:$H,E128&amp;G128,[1]库存总量!$A:$A,"K")</f>
        <v>0</v>
      </c>
      <c r="X128" s="12">
        <f t="shared" si="26"/>
        <v>0</v>
      </c>
      <c r="Y128">
        <f t="shared" si="27"/>
        <v>0</v>
      </c>
      <c r="Z128" s="12">
        <f t="shared" si="28"/>
        <v>0</v>
      </c>
      <c r="AA128">
        <f>(IF(ISERROR((IF(ISERROR(VLOOKUP(E128&amp;G128,'[1]采购入库货量(公司仓库)'!$A:$H,7,FALSE)),0,VLOOKUP(E128&amp;G128,'[1]采购入库货量(公司仓库)'!$A:$H,7,FALSE)))*L128-(IF(ISERROR(VLOOKUP(E128&amp;G128,'[1]采购入库货量(公司仓库)'!$A:$H,8,FALSE)),0,VLOOKUP(E128&amp;G128,'[1]采购入库货量(公司仓库)'!$A:$H,8,FALSE)))),0,(IF(ISERROR(VLOOKUP(E128&amp;G128,'[1]采购入库货量(公司仓库)'!$A:$H,7,FALSE)),0,VLOOKUP(E128&amp;G128,'[1]采购入库货量(公司仓库)'!$A:$H,7,FALSE)))*L128-(IF(ISERROR(VLOOKUP(E128&amp;G128,'[1]采购入库货量(公司仓库)'!$A:$H,8,FALSE)),0,VLOOKUP(E128&amp;G128,'[1]采购入库货量(公司仓库)'!$A:$H,8,FALSE)))))</f>
        <v>0</v>
      </c>
      <c r="AB128">
        <f>SUMIF([1]销售数据!$B:$B,E128&amp;G128,[1]销售数据!$G:$G)</f>
        <v>0</v>
      </c>
      <c r="AC128" s="12">
        <f t="shared" si="29"/>
        <v>0</v>
      </c>
      <c r="AD128" t="str">
        <f t="shared" si="30"/>
        <v/>
      </c>
      <c r="AE128">
        <f>SUMIF([1]销售数据!$B:$B,AD128,[1]销售数据!$L:$L)</f>
        <v>0</v>
      </c>
      <c r="AF128">
        <f>SUMIF([1]销售数据!$B:$B,AD128,[1]销售数据!$K:$K)</f>
        <v>0</v>
      </c>
      <c r="AG128">
        <f>SUMIF([1]销售数据!$B:$B,AD128,[1]销售数据!$J:$J)</f>
        <v>0</v>
      </c>
      <c r="AH128">
        <f>SUMIF([1]销售数据!$B:$B,AD128,[1]销售数据!$I:$I)</f>
        <v>0</v>
      </c>
      <c r="AI128">
        <f>SUMIF([1]销售数据!$B:$B,AD128,[1]销售数据!$H:$H)</f>
        <v>0</v>
      </c>
      <c r="AJ128" s="20">
        <f t="shared" si="31"/>
        <v>0</v>
      </c>
      <c r="AK128">
        <f>SUMIF([1]发货店铺数!$B:$B,AD128,[1]发货店铺数!$G:$G)</f>
        <v>0</v>
      </c>
      <c r="AL128">
        <f>SUMIF([1]销售店铺数!$B:$B,AD128,[1]销售店铺数!$G:$G)</f>
        <v>0</v>
      </c>
      <c r="AM128">
        <f>SUMIF([1]销售店铺数!$B:$B,AD128,[1]销售店铺数!$G:$G)</f>
        <v>0</v>
      </c>
      <c r="AN128" s="20">
        <f t="shared" si="32"/>
        <v>0</v>
      </c>
      <c r="AO128" s="20">
        <f t="shared" si="33"/>
        <v>0</v>
      </c>
      <c r="AP128" s="20">
        <f t="shared" si="34"/>
        <v>0</v>
      </c>
      <c r="AQ128" s="12">
        <f t="shared" si="35"/>
        <v>0</v>
      </c>
      <c r="AR128" s="20">
        <f t="shared" si="36"/>
        <v>0</v>
      </c>
      <c r="AS128" s="20">
        <f t="shared" si="37"/>
        <v>0</v>
      </c>
    </row>
    <row r="129" spans="1:45">
      <c r="A129"/>
      <c r="B129"/>
      <c r="C129"/>
      <c r="D129"/>
      <c r="E129"/>
      <c r="F129"/>
      <c r="G129"/>
      <c r="H129"/>
      <c r="I129"/>
      <c r="J129"/>
      <c r="K129"/>
      <c r="L129"/>
      <c r="M129" s="8" t="str">
        <f>IF(ISERROR( VLOOKUP(AD129,'[1]采购入库货量(公司仓库)'!$A:$I,9,FALSE)),"", VLOOKUP(AD129,'[1]采购入库货量(公司仓库)'!$A:$I,9,FALSE))</f>
        <v/>
      </c>
      <c r="N129" s="8" t="str">
        <f>IF(ISERROR( VLOOKUP(AD129,[1]批发上市日期!$A:$F,6,FALSE)),"",  VLOOKUP(AD129,[1]批发上市日期!$A:$F,6,FALSE))</f>
        <v/>
      </c>
      <c r="O129" s="48">
        <f>IF(ISERROR(VLOOKUP(E129&amp;G129,'[1]采购入库货量(公司仓库)'!$A:$I,7,FALSE)),0,VLOOKUP(E129&amp;G129,'[1]采购入库货量(公司仓库)'!$A:$I,7,FALSE))</f>
        <v>0</v>
      </c>
      <c r="P129" s="12">
        <f t="shared" si="22"/>
        <v>0</v>
      </c>
      <c r="Q129" s="14">
        <f>IF(ISERROR(VLOOKUP(E129&amp;G129,'[1]采购入库货量(公司仓库)'!$A:$I,8,FALSE)),0,VLOOKUP(E129&amp;G129,'[1]采购入库货量(公司仓库)'!$A:$I,8,FALSE))</f>
        <v>0</v>
      </c>
      <c r="R129" s="12">
        <f t="shared" si="23"/>
        <v>0</v>
      </c>
      <c r="S129">
        <f>SUMIF([1]库存总量!$H:$H,E129&amp;G129,[1]库存总量!$G:$G)</f>
        <v>0</v>
      </c>
      <c r="T129" s="12">
        <f t="shared" si="24"/>
        <v>0</v>
      </c>
      <c r="U129">
        <f>SUMIFS([1]库存总量!$G:$G,[1]库存总量!$H:$H,E129&amp;G129,[1]库存总量!$A:$A,"B")</f>
        <v>0</v>
      </c>
      <c r="V129" s="12">
        <f t="shared" si="25"/>
        <v>0</v>
      </c>
      <c r="W129">
        <f>SUMIFS([1]库存总量!$G:$G,[1]库存总量!$H:$H,E129&amp;G129,[1]库存总量!$A:$A,"K")</f>
        <v>0</v>
      </c>
      <c r="X129" s="12">
        <f t="shared" si="26"/>
        <v>0</v>
      </c>
      <c r="Y129">
        <f t="shared" si="27"/>
        <v>0</v>
      </c>
      <c r="Z129" s="12">
        <f t="shared" si="28"/>
        <v>0</v>
      </c>
      <c r="AA129">
        <f>(IF(ISERROR((IF(ISERROR(VLOOKUP(E129&amp;G129,'[1]采购入库货量(公司仓库)'!$A:$H,7,FALSE)),0,VLOOKUP(E129&amp;G129,'[1]采购入库货量(公司仓库)'!$A:$H,7,FALSE)))*L129-(IF(ISERROR(VLOOKUP(E129&amp;G129,'[1]采购入库货量(公司仓库)'!$A:$H,8,FALSE)),0,VLOOKUP(E129&amp;G129,'[1]采购入库货量(公司仓库)'!$A:$H,8,FALSE)))),0,(IF(ISERROR(VLOOKUP(E129&amp;G129,'[1]采购入库货量(公司仓库)'!$A:$H,7,FALSE)),0,VLOOKUP(E129&amp;G129,'[1]采购入库货量(公司仓库)'!$A:$H,7,FALSE)))*L129-(IF(ISERROR(VLOOKUP(E129&amp;G129,'[1]采购入库货量(公司仓库)'!$A:$H,8,FALSE)),0,VLOOKUP(E129&amp;G129,'[1]采购入库货量(公司仓库)'!$A:$H,8,FALSE)))))</f>
        <v>0</v>
      </c>
      <c r="AB129">
        <f>SUMIF([1]销售数据!$B:$B,E129&amp;G129,[1]销售数据!$G:$G)</f>
        <v>0</v>
      </c>
      <c r="AC129" s="12">
        <f t="shared" si="29"/>
        <v>0</v>
      </c>
      <c r="AD129" t="str">
        <f t="shared" si="30"/>
        <v/>
      </c>
      <c r="AE129">
        <f>SUMIF([1]销售数据!$B:$B,AD129,[1]销售数据!$L:$L)</f>
        <v>0</v>
      </c>
      <c r="AF129">
        <f>SUMIF([1]销售数据!$B:$B,AD129,[1]销售数据!$K:$K)</f>
        <v>0</v>
      </c>
      <c r="AG129">
        <f>SUMIF([1]销售数据!$B:$B,AD129,[1]销售数据!$J:$J)</f>
        <v>0</v>
      </c>
      <c r="AH129">
        <f>SUMIF([1]销售数据!$B:$B,AD129,[1]销售数据!$I:$I)</f>
        <v>0</v>
      </c>
      <c r="AI129">
        <f>SUMIF([1]销售数据!$B:$B,AD129,[1]销售数据!$H:$H)</f>
        <v>0</v>
      </c>
      <c r="AJ129" s="20">
        <f t="shared" si="31"/>
        <v>0</v>
      </c>
      <c r="AK129">
        <f>SUMIF([1]发货店铺数!$B:$B,AD129,[1]发货店铺数!$G:$G)</f>
        <v>0</v>
      </c>
      <c r="AL129">
        <f>SUMIF([1]销售店铺数!$B:$B,AD129,[1]销售店铺数!$G:$G)</f>
        <v>0</v>
      </c>
      <c r="AM129">
        <f>SUMIF([1]销售店铺数!$B:$B,AD129,[1]销售店铺数!$G:$G)</f>
        <v>0</v>
      </c>
      <c r="AN129" s="20">
        <f t="shared" si="32"/>
        <v>0</v>
      </c>
      <c r="AO129" s="20">
        <f t="shared" si="33"/>
        <v>0</v>
      </c>
      <c r="AP129" s="20">
        <f t="shared" si="34"/>
        <v>0</v>
      </c>
      <c r="AQ129" s="12">
        <f t="shared" si="35"/>
        <v>0</v>
      </c>
      <c r="AR129" s="20">
        <f t="shared" si="36"/>
        <v>0</v>
      </c>
      <c r="AS129" s="20">
        <f t="shared" si="37"/>
        <v>0</v>
      </c>
    </row>
    <row r="130" spans="1:45">
      <c r="A130"/>
      <c r="B130"/>
      <c r="C130"/>
      <c r="D130"/>
      <c r="E130"/>
      <c r="F130"/>
      <c r="G130"/>
      <c r="H130"/>
      <c r="I130"/>
      <c r="J130"/>
      <c r="K130"/>
      <c r="L130"/>
      <c r="M130" s="8" t="str">
        <f>IF(ISERROR( VLOOKUP(AD130,'[1]采购入库货量(公司仓库)'!$A:$I,9,FALSE)),"", VLOOKUP(AD130,'[1]采购入库货量(公司仓库)'!$A:$I,9,FALSE))</f>
        <v/>
      </c>
      <c r="N130" s="8" t="str">
        <f>IF(ISERROR( VLOOKUP(AD130,[1]批发上市日期!$A:$F,6,FALSE)),"",  VLOOKUP(AD130,[1]批发上市日期!$A:$F,6,FALSE))</f>
        <v/>
      </c>
      <c r="O130" s="48">
        <f>IF(ISERROR(VLOOKUP(E130&amp;G130,'[1]采购入库货量(公司仓库)'!$A:$I,7,FALSE)),0,VLOOKUP(E130&amp;G130,'[1]采购入库货量(公司仓库)'!$A:$I,7,FALSE))</f>
        <v>0</v>
      </c>
      <c r="P130" s="12">
        <f t="shared" si="22"/>
        <v>0</v>
      </c>
      <c r="Q130" s="14">
        <f>IF(ISERROR(VLOOKUP(E130&amp;G130,'[1]采购入库货量(公司仓库)'!$A:$I,8,FALSE)),0,VLOOKUP(E130&amp;G130,'[1]采购入库货量(公司仓库)'!$A:$I,8,FALSE))</f>
        <v>0</v>
      </c>
      <c r="R130" s="12">
        <f t="shared" si="23"/>
        <v>0</v>
      </c>
      <c r="S130">
        <f>SUMIF([1]库存总量!$H:$H,E130&amp;G130,[1]库存总量!$G:$G)</f>
        <v>0</v>
      </c>
      <c r="T130" s="12">
        <f t="shared" si="24"/>
        <v>0</v>
      </c>
      <c r="U130">
        <f>SUMIFS([1]库存总量!$G:$G,[1]库存总量!$H:$H,E130&amp;G130,[1]库存总量!$A:$A,"B")</f>
        <v>0</v>
      </c>
      <c r="V130" s="12">
        <f t="shared" si="25"/>
        <v>0</v>
      </c>
      <c r="W130">
        <f>SUMIFS([1]库存总量!$G:$G,[1]库存总量!$H:$H,E130&amp;G130,[1]库存总量!$A:$A,"K")</f>
        <v>0</v>
      </c>
      <c r="X130" s="12">
        <f t="shared" si="26"/>
        <v>0</v>
      </c>
      <c r="Y130">
        <f t="shared" si="27"/>
        <v>0</v>
      </c>
      <c r="Z130" s="12">
        <f t="shared" si="28"/>
        <v>0</v>
      </c>
      <c r="AA130">
        <f>(IF(ISERROR((IF(ISERROR(VLOOKUP(E130&amp;G130,'[1]采购入库货量(公司仓库)'!$A:$H,7,FALSE)),0,VLOOKUP(E130&amp;G130,'[1]采购入库货量(公司仓库)'!$A:$H,7,FALSE)))*L130-(IF(ISERROR(VLOOKUP(E130&amp;G130,'[1]采购入库货量(公司仓库)'!$A:$H,8,FALSE)),0,VLOOKUP(E130&amp;G130,'[1]采购入库货量(公司仓库)'!$A:$H,8,FALSE)))),0,(IF(ISERROR(VLOOKUP(E130&amp;G130,'[1]采购入库货量(公司仓库)'!$A:$H,7,FALSE)),0,VLOOKUP(E130&amp;G130,'[1]采购入库货量(公司仓库)'!$A:$H,7,FALSE)))*L130-(IF(ISERROR(VLOOKUP(E130&amp;G130,'[1]采购入库货量(公司仓库)'!$A:$H,8,FALSE)),0,VLOOKUP(E130&amp;G130,'[1]采购入库货量(公司仓库)'!$A:$H,8,FALSE)))))</f>
        <v>0</v>
      </c>
      <c r="AB130">
        <f>SUMIF([1]销售数据!$B:$B,E130&amp;G130,[1]销售数据!$G:$G)</f>
        <v>0</v>
      </c>
      <c r="AC130" s="12">
        <f t="shared" si="29"/>
        <v>0</v>
      </c>
      <c r="AD130" t="str">
        <f t="shared" si="30"/>
        <v/>
      </c>
      <c r="AE130">
        <f>SUMIF([1]销售数据!$B:$B,AD130,[1]销售数据!$L:$L)</f>
        <v>0</v>
      </c>
      <c r="AF130">
        <f>SUMIF([1]销售数据!$B:$B,AD130,[1]销售数据!$K:$K)</f>
        <v>0</v>
      </c>
      <c r="AG130">
        <f>SUMIF([1]销售数据!$B:$B,AD130,[1]销售数据!$J:$J)</f>
        <v>0</v>
      </c>
      <c r="AH130">
        <f>SUMIF([1]销售数据!$B:$B,AD130,[1]销售数据!$I:$I)</f>
        <v>0</v>
      </c>
      <c r="AI130">
        <f>SUMIF([1]销售数据!$B:$B,AD130,[1]销售数据!$H:$H)</f>
        <v>0</v>
      </c>
      <c r="AJ130" s="20">
        <f t="shared" si="31"/>
        <v>0</v>
      </c>
      <c r="AK130">
        <f>SUMIF([1]发货店铺数!$B:$B,AD130,[1]发货店铺数!$G:$G)</f>
        <v>0</v>
      </c>
      <c r="AL130">
        <f>SUMIF([1]销售店铺数!$B:$B,AD130,[1]销售店铺数!$G:$G)</f>
        <v>0</v>
      </c>
      <c r="AM130">
        <f>SUMIF([1]销售店铺数!$B:$B,AD130,[1]销售店铺数!$G:$G)</f>
        <v>0</v>
      </c>
      <c r="AN130" s="20">
        <f t="shared" si="32"/>
        <v>0</v>
      </c>
      <c r="AO130" s="20">
        <f t="shared" si="33"/>
        <v>0</v>
      </c>
      <c r="AP130" s="20">
        <f t="shared" si="34"/>
        <v>0</v>
      </c>
      <c r="AQ130" s="12">
        <f t="shared" si="35"/>
        <v>0</v>
      </c>
      <c r="AR130" s="20">
        <f t="shared" si="36"/>
        <v>0</v>
      </c>
      <c r="AS130" s="20">
        <f t="shared" si="37"/>
        <v>0</v>
      </c>
    </row>
    <row r="131" spans="1:45">
      <c r="A131"/>
      <c r="B131"/>
      <c r="C131"/>
      <c r="D131"/>
      <c r="E131"/>
      <c r="F131"/>
      <c r="G131"/>
      <c r="H131"/>
      <c r="I131"/>
      <c r="J131"/>
      <c r="K131"/>
      <c r="L131"/>
      <c r="M131" s="8" t="str">
        <f>IF(ISERROR( VLOOKUP(AD131,'[1]采购入库货量(公司仓库)'!$A:$I,9,FALSE)),"", VLOOKUP(AD131,'[1]采购入库货量(公司仓库)'!$A:$I,9,FALSE))</f>
        <v/>
      </c>
      <c r="N131" s="8" t="str">
        <f>IF(ISERROR( VLOOKUP(AD131,[1]批发上市日期!$A:$F,6,FALSE)),"",  VLOOKUP(AD131,[1]批发上市日期!$A:$F,6,FALSE))</f>
        <v/>
      </c>
      <c r="O131" s="48">
        <f>IF(ISERROR(VLOOKUP(E131&amp;G131,'[1]采购入库货量(公司仓库)'!$A:$I,7,FALSE)),0,VLOOKUP(E131&amp;G131,'[1]采购入库货量(公司仓库)'!$A:$I,7,FALSE))</f>
        <v>0</v>
      </c>
      <c r="P131" s="12">
        <f t="shared" si="22"/>
        <v>0</v>
      </c>
      <c r="Q131" s="14">
        <f>IF(ISERROR(VLOOKUP(E131&amp;G131,'[1]采购入库货量(公司仓库)'!$A:$I,8,FALSE)),0,VLOOKUP(E131&amp;G131,'[1]采购入库货量(公司仓库)'!$A:$I,8,FALSE))</f>
        <v>0</v>
      </c>
      <c r="R131" s="12">
        <f t="shared" si="23"/>
        <v>0</v>
      </c>
      <c r="S131">
        <f>SUMIF([1]库存总量!$H:$H,E131&amp;G131,[1]库存总量!$G:$G)</f>
        <v>0</v>
      </c>
      <c r="T131" s="12">
        <f t="shared" si="24"/>
        <v>0</v>
      </c>
      <c r="U131">
        <f>SUMIFS([1]库存总量!$G:$G,[1]库存总量!$H:$H,E131&amp;G131,[1]库存总量!$A:$A,"B")</f>
        <v>0</v>
      </c>
      <c r="V131" s="12">
        <f t="shared" si="25"/>
        <v>0</v>
      </c>
      <c r="W131">
        <f>SUMIFS([1]库存总量!$G:$G,[1]库存总量!$H:$H,E131&amp;G131,[1]库存总量!$A:$A,"K")</f>
        <v>0</v>
      </c>
      <c r="X131" s="12">
        <f t="shared" si="26"/>
        <v>0</v>
      </c>
      <c r="Y131">
        <f t="shared" si="27"/>
        <v>0</v>
      </c>
      <c r="Z131" s="12">
        <f t="shared" si="28"/>
        <v>0</v>
      </c>
      <c r="AA131">
        <f>(IF(ISERROR((IF(ISERROR(VLOOKUP(E131&amp;G131,'[1]采购入库货量(公司仓库)'!$A:$H,7,FALSE)),0,VLOOKUP(E131&amp;G131,'[1]采购入库货量(公司仓库)'!$A:$H,7,FALSE)))*L131-(IF(ISERROR(VLOOKUP(E131&amp;G131,'[1]采购入库货量(公司仓库)'!$A:$H,8,FALSE)),0,VLOOKUP(E131&amp;G131,'[1]采购入库货量(公司仓库)'!$A:$H,8,FALSE)))),0,(IF(ISERROR(VLOOKUP(E131&amp;G131,'[1]采购入库货量(公司仓库)'!$A:$H,7,FALSE)),0,VLOOKUP(E131&amp;G131,'[1]采购入库货量(公司仓库)'!$A:$H,7,FALSE)))*L131-(IF(ISERROR(VLOOKUP(E131&amp;G131,'[1]采购入库货量(公司仓库)'!$A:$H,8,FALSE)),0,VLOOKUP(E131&amp;G131,'[1]采购入库货量(公司仓库)'!$A:$H,8,FALSE)))))</f>
        <v>0</v>
      </c>
      <c r="AB131">
        <f>SUMIF([1]销售数据!$B:$B,E131&amp;G131,[1]销售数据!$G:$G)</f>
        <v>0</v>
      </c>
      <c r="AC131" s="12">
        <f t="shared" si="29"/>
        <v>0</v>
      </c>
      <c r="AD131" t="str">
        <f t="shared" si="30"/>
        <v/>
      </c>
      <c r="AE131">
        <f>SUMIF([1]销售数据!$B:$B,AD131,[1]销售数据!$L:$L)</f>
        <v>0</v>
      </c>
      <c r="AF131">
        <f>SUMIF([1]销售数据!$B:$B,AD131,[1]销售数据!$K:$K)</f>
        <v>0</v>
      </c>
      <c r="AG131">
        <f>SUMIF([1]销售数据!$B:$B,AD131,[1]销售数据!$J:$J)</f>
        <v>0</v>
      </c>
      <c r="AH131">
        <f>SUMIF([1]销售数据!$B:$B,AD131,[1]销售数据!$I:$I)</f>
        <v>0</v>
      </c>
      <c r="AI131">
        <f>SUMIF([1]销售数据!$B:$B,AD131,[1]销售数据!$H:$H)</f>
        <v>0</v>
      </c>
      <c r="AJ131" s="20">
        <f t="shared" si="31"/>
        <v>0</v>
      </c>
      <c r="AK131">
        <f>SUMIF([1]发货店铺数!$B:$B,AD131,[1]发货店铺数!$G:$G)</f>
        <v>0</v>
      </c>
      <c r="AL131">
        <f>SUMIF([1]销售店铺数!$B:$B,AD131,[1]销售店铺数!$G:$G)</f>
        <v>0</v>
      </c>
      <c r="AM131">
        <f>SUMIF([1]销售店铺数!$B:$B,AD131,[1]销售店铺数!$G:$G)</f>
        <v>0</v>
      </c>
      <c r="AN131" s="20">
        <f t="shared" si="32"/>
        <v>0</v>
      </c>
      <c r="AO131" s="20">
        <f t="shared" si="33"/>
        <v>0</v>
      </c>
      <c r="AP131" s="20">
        <f t="shared" si="34"/>
        <v>0</v>
      </c>
      <c r="AQ131" s="12">
        <f t="shared" si="35"/>
        <v>0</v>
      </c>
      <c r="AR131" s="20">
        <f t="shared" si="36"/>
        <v>0</v>
      </c>
      <c r="AS131" s="20">
        <f t="shared" si="37"/>
        <v>0</v>
      </c>
    </row>
    <row r="132" spans="1:45">
      <c r="A132"/>
      <c r="B132"/>
      <c r="C132"/>
      <c r="D132"/>
      <c r="E132"/>
      <c r="F132"/>
      <c r="G132"/>
      <c r="H132"/>
      <c r="I132"/>
      <c r="J132"/>
      <c r="K132"/>
      <c r="L132"/>
      <c r="M132" s="8" t="str">
        <f>IF(ISERROR( VLOOKUP(AD132,'[1]采购入库货量(公司仓库)'!$A:$I,9,FALSE)),"", VLOOKUP(AD132,'[1]采购入库货量(公司仓库)'!$A:$I,9,FALSE))</f>
        <v/>
      </c>
      <c r="N132" s="8" t="str">
        <f>IF(ISERROR( VLOOKUP(AD132,[1]批发上市日期!$A:$F,6,FALSE)),"",  VLOOKUP(AD132,[1]批发上市日期!$A:$F,6,FALSE))</f>
        <v/>
      </c>
      <c r="O132" s="48">
        <f>IF(ISERROR(VLOOKUP(E132&amp;G132,'[1]采购入库货量(公司仓库)'!$A:$I,7,FALSE)),0,VLOOKUP(E132&amp;G132,'[1]采购入库货量(公司仓库)'!$A:$I,7,FALSE))</f>
        <v>0</v>
      </c>
      <c r="P132" s="12">
        <f t="shared" si="22"/>
        <v>0</v>
      </c>
      <c r="Q132" s="14">
        <f>IF(ISERROR(VLOOKUP(E132&amp;G132,'[1]采购入库货量(公司仓库)'!$A:$I,8,FALSE)),0,VLOOKUP(E132&amp;G132,'[1]采购入库货量(公司仓库)'!$A:$I,8,FALSE))</f>
        <v>0</v>
      </c>
      <c r="R132" s="12">
        <f t="shared" si="23"/>
        <v>0</v>
      </c>
      <c r="S132">
        <f>SUMIF([1]库存总量!$H:$H,E132&amp;G132,[1]库存总量!$G:$G)</f>
        <v>0</v>
      </c>
      <c r="T132" s="12">
        <f t="shared" si="24"/>
        <v>0</v>
      </c>
      <c r="U132">
        <f>SUMIFS([1]库存总量!$G:$G,[1]库存总量!$H:$H,E132&amp;G132,[1]库存总量!$A:$A,"B")</f>
        <v>0</v>
      </c>
      <c r="V132" s="12">
        <f t="shared" si="25"/>
        <v>0</v>
      </c>
      <c r="W132">
        <f>SUMIFS([1]库存总量!$G:$G,[1]库存总量!$H:$H,E132&amp;G132,[1]库存总量!$A:$A,"K")</f>
        <v>0</v>
      </c>
      <c r="X132" s="12">
        <f t="shared" si="26"/>
        <v>0</v>
      </c>
      <c r="Y132">
        <f t="shared" si="27"/>
        <v>0</v>
      </c>
      <c r="Z132" s="12">
        <f t="shared" si="28"/>
        <v>0</v>
      </c>
      <c r="AA132">
        <f>(IF(ISERROR((IF(ISERROR(VLOOKUP(E132&amp;G132,'[1]采购入库货量(公司仓库)'!$A:$H,7,FALSE)),0,VLOOKUP(E132&amp;G132,'[1]采购入库货量(公司仓库)'!$A:$H,7,FALSE)))*L132-(IF(ISERROR(VLOOKUP(E132&amp;G132,'[1]采购入库货量(公司仓库)'!$A:$H,8,FALSE)),0,VLOOKUP(E132&amp;G132,'[1]采购入库货量(公司仓库)'!$A:$H,8,FALSE)))),0,(IF(ISERROR(VLOOKUP(E132&amp;G132,'[1]采购入库货量(公司仓库)'!$A:$H,7,FALSE)),0,VLOOKUP(E132&amp;G132,'[1]采购入库货量(公司仓库)'!$A:$H,7,FALSE)))*L132-(IF(ISERROR(VLOOKUP(E132&amp;G132,'[1]采购入库货量(公司仓库)'!$A:$H,8,FALSE)),0,VLOOKUP(E132&amp;G132,'[1]采购入库货量(公司仓库)'!$A:$H,8,FALSE)))))</f>
        <v>0</v>
      </c>
      <c r="AB132">
        <f>SUMIF([1]销售数据!$B:$B,E132&amp;G132,[1]销售数据!$G:$G)</f>
        <v>0</v>
      </c>
      <c r="AC132" s="12">
        <f t="shared" si="29"/>
        <v>0</v>
      </c>
      <c r="AD132" t="str">
        <f t="shared" si="30"/>
        <v/>
      </c>
      <c r="AE132">
        <f>SUMIF([1]销售数据!$B:$B,AD132,[1]销售数据!$L:$L)</f>
        <v>0</v>
      </c>
      <c r="AF132">
        <f>SUMIF([1]销售数据!$B:$B,AD132,[1]销售数据!$K:$K)</f>
        <v>0</v>
      </c>
      <c r="AG132">
        <f>SUMIF([1]销售数据!$B:$B,AD132,[1]销售数据!$J:$J)</f>
        <v>0</v>
      </c>
      <c r="AH132">
        <f>SUMIF([1]销售数据!$B:$B,AD132,[1]销售数据!$I:$I)</f>
        <v>0</v>
      </c>
      <c r="AI132">
        <f>SUMIF([1]销售数据!$B:$B,AD132,[1]销售数据!$H:$H)</f>
        <v>0</v>
      </c>
      <c r="AJ132" s="20">
        <f t="shared" si="31"/>
        <v>0</v>
      </c>
      <c r="AK132">
        <f>SUMIF([1]发货店铺数!$B:$B,AD132,[1]发货店铺数!$G:$G)</f>
        <v>0</v>
      </c>
      <c r="AL132">
        <f>SUMIF([1]销售店铺数!$B:$B,AD132,[1]销售店铺数!$G:$G)</f>
        <v>0</v>
      </c>
      <c r="AM132">
        <f>SUMIF([1]销售店铺数!$B:$B,AD132,[1]销售店铺数!$G:$G)</f>
        <v>0</v>
      </c>
      <c r="AN132" s="20">
        <f t="shared" si="32"/>
        <v>0</v>
      </c>
      <c r="AO132" s="20">
        <f t="shared" si="33"/>
        <v>0</v>
      </c>
      <c r="AP132" s="20">
        <f t="shared" si="34"/>
        <v>0</v>
      </c>
      <c r="AQ132" s="12">
        <f t="shared" si="35"/>
        <v>0</v>
      </c>
      <c r="AR132" s="20">
        <f t="shared" si="36"/>
        <v>0</v>
      </c>
      <c r="AS132" s="20">
        <f t="shared" si="37"/>
        <v>0</v>
      </c>
    </row>
    <row r="133" spans="1:45">
      <c r="A133"/>
      <c r="B133"/>
      <c r="C133"/>
      <c r="D133"/>
      <c r="E133"/>
      <c r="F133"/>
      <c r="G133"/>
      <c r="H133"/>
      <c r="I133"/>
      <c r="J133"/>
      <c r="K133"/>
      <c r="L133"/>
      <c r="M133" s="8" t="str">
        <f>IF(ISERROR( VLOOKUP(AD133,'[1]采购入库货量(公司仓库)'!$A:$I,9,FALSE)),"", VLOOKUP(AD133,'[1]采购入库货量(公司仓库)'!$A:$I,9,FALSE))</f>
        <v/>
      </c>
      <c r="N133" s="8" t="str">
        <f>IF(ISERROR( VLOOKUP(AD133,[1]批发上市日期!$A:$F,6,FALSE)),"",  VLOOKUP(AD133,[1]批发上市日期!$A:$F,6,FALSE))</f>
        <v/>
      </c>
      <c r="O133" s="48">
        <f>IF(ISERROR(VLOOKUP(E133&amp;G133,'[1]采购入库货量(公司仓库)'!$A:$I,7,FALSE)),0,VLOOKUP(E133&amp;G133,'[1]采购入库货量(公司仓库)'!$A:$I,7,FALSE))</f>
        <v>0</v>
      </c>
      <c r="P133" s="12">
        <f t="shared" ref="P133:P196" si="38">IF(ISERROR(I133*O133),0,I133*O133)</f>
        <v>0</v>
      </c>
      <c r="Q133" s="14">
        <f>IF(ISERROR(VLOOKUP(E133&amp;G133,'[1]采购入库货量(公司仓库)'!$A:$I,8,FALSE)),0,VLOOKUP(E133&amp;G133,'[1]采购入库货量(公司仓库)'!$A:$I,8,FALSE))</f>
        <v>0</v>
      </c>
      <c r="R133" s="12">
        <f t="shared" ref="R133:R196" si="39">IF(ISERROR(I133*Q133 ),0,I133*Q133)</f>
        <v>0</v>
      </c>
      <c r="S133">
        <f>SUMIF([1]库存总量!$H:$H,E133&amp;G133,[1]库存总量!$G:$G)</f>
        <v>0</v>
      </c>
      <c r="T133" s="12">
        <f t="shared" ref="T133:T196" si="40">IF(ISERROR(S133*I133 ),0,S133*I133)</f>
        <v>0</v>
      </c>
      <c r="U133">
        <f>SUMIFS([1]库存总量!$G:$G,[1]库存总量!$H:$H,E133&amp;G133,[1]库存总量!$A:$A,"B")</f>
        <v>0</v>
      </c>
      <c r="V133" s="12">
        <f t="shared" ref="V133:V196" si="41">IF(ISERROR(U133*I133 ),0,U133*I133)</f>
        <v>0</v>
      </c>
      <c r="W133">
        <f>SUMIFS([1]库存总量!$G:$G,[1]库存总量!$H:$H,E133&amp;G133,[1]库存总量!$A:$A,"K")</f>
        <v>0</v>
      </c>
      <c r="X133" s="12">
        <f t="shared" ref="X133:X196" si="42">IF(ISERROR(W133*I133 ),0,W133*I133)</f>
        <v>0</v>
      </c>
      <c r="Y133">
        <f t="shared" ref="Y133:Y196" si="43">IF(ISERROR(L133*O133),0,L133*O133)</f>
        <v>0</v>
      </c>
      <c r="Z133" s="12">
        <f t="shared" ref="Z133:Z196" si="44">IF(ISERROR(Y133*I133),0,Y133*I133)</f>
        <v>0</v>
      </c>
      <c r="AA133">
        <f>(IF(ISERROR((IF(ISERROR(VLOOKUP(E133&amp;G133,'[1]采购入库货量(公司仓库)'!$A:$H,7,FALSE)),0,VLOOKUP(E133&amp;G133,'[1]采购入库货量(公司仓库)'!$A:$H,7,FALSE)))*L133-(IF(ISERROR(VLOOKUP(E133&amp;G133,'[1]采购入库货量(公司仓库)'!$A:$H,8,FALSE)),0,VLOOKUP(E133&amp;G133,'[1]采购入库货量(公司仓库)'!$A:$H,8,FALSE)))),0,(IF(ISERROR(VLOOKUP(E133&amp;G133,'[1]采购入库货量(公司仓库)'!$A:$H,7,FALSE)),0,VLOOKUP(E133&amp;G133,'[1]采购入库货量(公司仓库)'!$A:$H,7,FALSE)))*L133-(IF(ISERROR(VLOOKUP(E133&amp;G133,'[1]采购入库货量(公司仓库)'!$A:$H,8,FALSE)),0,VLOOKUP(E133&amp;G133,'[1]采购入库货量(公司仓库)'!$A:$H,8,FALSE)))))</f>
        <v>0</v>
      </c>
      <c r="AB133">
        <f>SUMIF([1]销售数据!$B:$B,E133&amp;G133,[1]销售数据!$G:$G)</f>
        <v>0</v>
      </c>
      <c r="AC133" s="12">
        <f t="shared" ref="AC133:AC196" si="45">IF(ISERROR(AB133*I133),0,AB133*I133)</f>
        <v>0</v>
      </c>
      <c r="AD133" t="str">
        <f t="shared" ref="AD133:AD196" si="46">E133&amp;G133</f>
        <v/>
      </c>
      <c r="AE133">
        <f>SUMIF([1]销售数据!$B:$B,AD133,[1]销售数据!$L:$L)</f>
        <v>0</v>
      </c>
      <c r="AF133">
        <f>SUMIF([1]销售数据!$B:$B,AD133,[1]销售数据!$K:$K)</f>
        <v>0</v>
      </c>
      <c r="AG133">
        <f>SUMIF([1]销售数据!$B:$B,AD133,[1]销售数据!$J:$J)</f>
        <v>0</v>
      </c>
      <c r="AH133">
        <f>SUMIF([1]销售数据!$B:$B,AD133,[1]销售数据!$I:$I)</f>
        <v>0</v>
      </c>
      <c r="AI133">
        <f>SUMIF([1]销售数据!$B:$B,AD133,[1]销售数据!$H:$H)</f>
        <v>0</v>
      </c>
      <c r="AJ133" s="20">
        <f t="shared" ref="AJ133:AJ196" si="47">IF(ISERROR((AI133-AH133)/AI133),0,((AI133-AH133)/AI133))</f>
        <v>0</v>
      </c>
      <c r="AK133">
        <f>SUMIF([1]发货店铺数!$B:$B,AD133,[1]发货店铺数!$G:$G)</f>
        <v>0</v>
      </c>
      <c r="AL133">
        <f>SUMIF([1]销售店铺数!$B:$B,AD133,[1]销售店铺数!$G:$G)</f>
        <v>0</v>
      </c>
      <c r="AM133">
        <f>SUMIF([1]销售店铺数!$B:$B,AD133,[1]销售店铺数!$G:$G)</f>
        <v>0</v>
      </c>
      <c r="AN133" s="20">
        <f t="shared" ref="AN133:AN196" si="48">IF(ISERROR(AL133/AK133),0,AL133/AK133)</f>
        <v>0</v>
      </c>
      <c r="AO133" s="20">
        <f t="shared" ref="AO133:AO196" si="49">IF(ISERROR(AB133/S133),0,AB133/S133)</f>
        <v>0</v>
      </c>
      <c r="AP133" s="20">
        <f t="shared" ref="AP133:AP196" si="50">IF(ISERROR(AB133/O133),0,AB133/O133)</f>
        <v>0</v>
      </c>
      <c r="AQ133" s="12">
        <f t="shared" ref="AQ133:AQ196" si="51">IFERROR((K133-J133)*AB133,0)</f>
        <v>0</v>
      </c>
      <c r="AR133" s="20">
        <f t="shared" ref="AR133:AR196" si="52">IF(ISERROR((K133-J133)/K133),0,(K133-J133)/K133)</f>
        <v>0</v>
      </c>
      <c r="AS133" s="20">
        <f t="shared" ref="AS133:AS196" si="53">IF(ISERROR(AB133/O133),0,AB133/O133)</f>
        <v>0</v>
      </c>
    </row>
    <row r="134" spans="1:45">
      <c r="A134"/>
      <c r="B134"/>
      <c r="C134"/>
      <c r="D134"/>
      <c r="E134"/>
      <c r="F134"/>
      <c r="G134"/>
      <c r="H134"/>
      <c r="I134"/>
      <c r="J134"/>
      <c r="K134"/>
      <c r="L134"/>
      <c r="M134" s="8" t="str">
        <f>IF(ISERROR( VLOOKUP(AD134,'[1]采购入库货量(公司仓库)'!$A:$I,9,FALSE)),"", VLOOKUP(AD134,'[1]采购入库货量(公司仓库)'!$A:$I,9,FALSE))</f>
        <v/>
      </c>
      <c r="N134" s="8" t="str">
        <f>IF(ISERROR( VLOOKUP(AD134,[1]批发上市日期!$A:$F,6,FALSE)),"",  VLOOKUP(AD134,[1]批发上市日期!$A:$F,6,FALSE))</f>
        <v/>
      </c>
      <c r="O134" s="48">
        <f>IF(ISERROR(VLOOKUP(E134&amp;G134,'[1]采购入库货量(公司仓库)'!$A:$I,7,FALSE)),0,VLOOKUP(E134&amp;G134,'[1]采购入库货量(公司仓库)'!$A:$I,7,FALSE))</f>
        <v>0</v>
      </c>
      <c r="P134" s="12">
        <f t="shared" si="38"/>
        <v>0</v>
      </c>
      <c r="Q134" s="14">
        <f>IF(ISERROR(VLOOKUP(E134&amp;G134,'[1]采购入库货量(公司仓库)'!$A:$I,8,FALSE)),0,VLOOKUP(E134&amp;G134,'[1]采购入库货量(公司仓库)'!$A:$I,8,FALSE))</f>
        <v>0</v>
      </c>
      <c r="R134" s="12">
        <f t="shared" si="39"/>
        <v>0</v>
      </c>
      <c r="S134">
        <f>SUMIF([1]库存总量!$H:$H,E134&amp;G134,[1]库存总量!$G:$G)</f>
        <v>0</v>
      </c>
      <c r="T134" s="12">
        <f t="shared" si="40"/>
        <v>0</v>
      </c>
      <c r="U134">
        <f>SUMIFS([1]库存总量!$G:$G,[1]库存总量!$H:$H,E134&amp;G134,[1]库存总量!$A:$A,"B")</f>
        <v>0</v>
      </c>
      <c r="V134" s="12">
        <f t="shared" si="41"/>
        <v>0</v>
      </c>
      <c r="W134">
        <f>SUMIFS([1]库存总量!$G:$G,[1]库存总量!$H:$H,E134&amp;G134,[1]库存总量!$A:$A,"K")</f>
        <v>0</v>
      </c>
      <c r="X134" s="12">
        <f t="shared" si="42"/>
        <v>0</v>
      </c>
      <c r="Y134">
        <f t="shared" si="43"/>
        <v>0</v>
      </c>
      <c r="Z134" s="12">
        <f t="shared" si="44"/>
        <v>0</v>
      </c>
      <c r="AA134">
        <f>(IF(ISERROR((IF(ISERROR(VLOOKUP(E134&amp;G134,'[1]采购入库货量(公司仓库)'!$A:$H,7,FALSE)),0,VLOOKUP(E134&amp;G134,'[1]采购入库货量(公司仓库)'!$A:$H,7,FALSE)))*L134-(IF(ISERROR(VLOOKUP(E134&amp;G134,'[1]采购入库货量(公司仓库)'!$A:$H,8,FALSE)),0,VLOOKUP(E134&amp;G134,'[1]采购入库货量(公司仓库)'!$A:$H,8,FALSE)))),0,(IF(ISERROR(VLOOKUP(E134&amp;G134,'[1]采购入库货量(公司仓库)'!$A:$H,7,FALSE)),0,VLOOKUP(E134&amp;G134,'[1]采购入库货量(公司仓库)'!$A:$H,7,FALSE)))*L134-(IF(ISERROR(VLOOKUP(E134&amp;G134,'[1]采购入库货量(公司仓库)'!$A:$H,8,FALSE)),0,VLOOKUP(E134&amp;G134,'[1]采购入库货量(公司仓库)'!$A:$H,8,FALSE)))))</f>
        <v>0</v>
      </c>
      <c r="AB134">
        <f>SUMIF([1]销售数据!$B:$B,E134&amp;G134,[1]销售数据!$G:$G)</f>
        <v>0</v>
      </c>
      <c r="AC134" s="12">
        <f t="shared" si="45"/>
        <v>0</v>
      </c>
      <c r="AD134" t="str">
        <f t="shared" si="46"/>
        <v/>
      </c>
      <c r="AE134">
        <f>SUMIF([1]销售数据!$B:$B,AD134,[1]销售数据!$L:$L)</f>
        <v>0</v>
      </c>
      <c r="AF134">
        <f>SUMIF([1]销售数据!$B:$B,AD134,[1]销售数据!$K:$K)</f>
        <v>0</v>
      </c>
      <c r="AG134">
        <f>SUMIF([1]销售数据!$B:$B,AD134,[1]销售数据!$J:$J)</f>
        <v>0</v>
      </c>
      <c r="AH134">
        <f>SUMIF([1]销售数据!$B:$B,AD134,[1]销售数据!$I:$I)</f>
        <v>0</v>
      </c>
      <c r="AI134">
        <f>SUMIF([1]销售数据!$B:$B,AD134,[1]销售数据!$H:$H)</f>
        <v>0</v>
      </c>
      <c r="AJ134" s="20">
        <f t="shared" si="47"/>
        <v>0</v>
      </c>
      <c r="AK134">
        <f>SUMIF([1]发货店铺数!$B:$B,AD134,[1]发货店铺数!$G:$G)</f>
        <v>0</v>
      </c>
      <c r="AL134">
        <f>SUMIF([1]销售店铺数!$B:$B,AD134,[1]销售店铺数!$G:$G)</f>
        <v>0</v>
      </c>
      <c r="AM134">
        <f>SUMIF([1]销售店铺数!$B:$B,AD134,[1]销售店铺数!$G:$G)</f>
        <v>0</v>
      </c>
      <c r="AN134" s="20">
        <f t="shared" si="48"/>
        <v>0</v>
      </c>
      <c r="AO134" s="20">
        <f t="shared" si="49"/>
        <v>0</v>
      </c>
      <c r="AP134" s="20">
        <f t="shared" si="50"/>
        <v>0</v>
      </c>
      <c r="AQ134" s="12">
        <f t="shared" si="51"/>
        <v>0</v>
      </c>
      <c r="AR134" s="20">
        <f t="shared" si="52"/>
        <v>0</v>
      </c>
      <c r="AS134" s="20">
        <f t="shared" si="53"/>
        <v>0</v>
      </c>
    </row>
    <row r="135" spans="1:45">
      <c r="A135"/>
      <c r="B135"/>
      <c r="C135"/>
      <c r="D135"/>
      <c r="E135"/>
      <c r="F135"/>
      <c r="G135"/>
      <c r="H135"/>
      <c r="I135"/>
      <c r="J135"/>
      <c r="K135"/>
      <c r="L135"/>
      <c r="M135" s="8" t="str">
        <f>IF(ISERROR( VLOOKUP(AD135,'[1]采购入库货量(公司仓库)'!$A:$I,9,FALSE)),"", VLOOKUP(AD135,'[1]采购入库货量(公司仓库)'!$A:$I,9,FALSE))</f>
        <v/>
      </c>
      <c r="N135" s="8" t="str">
        <f>IF(ISERROR( VLOOKUP(AD135,[1]批发上市日期!$A:$F,6,FALSE)),"",  VLOOKUP(AD135,[1]批发上市日期!$A:$F,6,FALSE))</f>
        <v/>
      </c>
      <c r="O135" s="48">
        <f>IF(ISERROR(VLOOKUP(E135&amp;G135,'[1]采购入库货量(公司仓库)'!$A:$I,7,FALSE)),0,VLOOKUP(E135&amp;G135,'[1]采购入库货量(公司仓库)'!$A:$I,7,FALSE))</f>
        <v>0</v>
      </c>
      <c r="P135" s="12">
        <f t="shared" si="38"/>
        <v>0</v>
      </c>
      <c r="Q135" s="14">
        <f>IF(ISERROR(VLOOKUP(E135&amp;G135,'[1]采购入库货量(公司仓库)'!$A:$I,8,FALSE)),0,VLOOKUP(E135&amp;G135,'[1]采购入库货量(公司仓库)'!$A:$I,8,FALSE))</f>
        <v>0</v>
      </c>
      <c r="R135" s="12">
        <f t="shared" si="39"/>
        <v>0</v>
      </c>
      <c r="S135">
        <f>SUMIF([1]库存总量!$H:$H,E135&amp;G135,[1]库存总量!$G:$G)</f>
        <v>0</v>
      </c>
      <c r="T135" s="12">
        <f t="shared" si="40"/>
        <v>0</v>
      </c>
      <c r="U135">
        <f>SUMIFS([1]库存总量!$G:$G,[1]库存总量!$H:$H,E135&amp;G135,[1]库存总量!$A:$A,"B")</f>
        <v>0</v>
      </c>
      <c r="V135" s="12">
        <f t="shared" si="41"/>
        <v>0</v>
      </c>
      <c r="W135">
        <f>SUMIFS([1]库存总量!$G:$G,[1]库存总量!$H:$H,E135&amp;G135,[1]库存总量!$A:$A,"K")</f>
        <v>0</v>
      </c>
      <c r="X135" s="12">
        <f t="shared" si="42"/>
        <v>0</v>
      </c>
      <c r="Y135">
        <f t="shared" si="43"/>
        <v>0</v>
      </c>
      <c r="Z135" s="12">
        <f t="shared" si="44"/>
        <v>0</v>
      </c>
      <c r="AA135">
        <f>(IF(ISERROR((IF(ISERROR(VLOOKUP(E135&amp;G135,'[1]采购入库货量(公司仓库)'!$A:$H,7,FALSE)),0,VLOOKUP(E135&amp;G135,'[1]采购入库货量(公司仓库)'!$A:$H,7,FALSE)))*L135-(IF(ISERROR(VLOOKUP(E135&amp;G135,'[1]采购入库货量(公司仓库)'!$A:$H,8,FALSE)),0,VLOOKUP(E135&amp;G135,'[1]采购入库货量(公司仓库)'!$A:$H,8,FALSE)))),0,(IF(ISERROR(VLOOKUP(E135&amp;G135,'[1]采购入库货量(公司仓库)'!$A:$H,7,FALSE)),0,VLOOKUP(E135&amp;G135,'[1]采购入库货量(公司仓库)'!$A:$H,7,FALSE)))*L135-(IF(ISERROR(VLOOKUP(E135&amp;G135,'[1]采购入库货量(公司仓库)'!$A:$H,8,FALSE)),0,VLOOKUP(E135&amp;G135,'[1]采购入库货量(公司仓库)'!$A:$H,8,FALSE)))))</f>
        <v>0</v>
      </c>
      <c r="AB135">
        <f>SUMIF([1]销售数据!$B:$B,E135&amp;G135,[1]销售数据!$G:$G)</f>
        <v>0</v>
      </c>
      <c r="AC135" s="12">
        <f t="shared" si="45"/>
        <v>0</v>
      </c>
      <c r="AD135" t="str">
        <f t="shared" si="46"/>
        <v/>
      </c>
      <c r="AE135">
        <f>SUMIF([1]销售数据!$B:$B,AD135,[1]销售数据!$L:$L)</f>
        <v>0</v>
      </c>
      <c r="AF135">
        <f>SUMIF([1]销售数据!$B:$B,AD135,[1]销售数据!$K:$K)</f>
        <v>0</v>
      </c>
      <c r="AG135">
        <f>SUMIF([1]销售数据!$B:$B,AD135,[1]销售数据!$J:$J)</f>
        <v>0</v>
      </c>
      <c r="AH135">
        <f>SUMIF([1]销售数据!$B:$B,AD135,[1]销售数据!$I:$I)</f>
        <v>0</v>
      </c>
      <c r="AI135">
        <f>SUMIF([1]销售数据!$B:$B,AD135,[1]销售数据!$H:$H)</f>
        <v>0</v>
      </c>
      <c r="AJ135" s="20">
        <f t="shared" si="47"/>
        <v>0</v>
      </c>
      <c r="AK135">
        <f>SUMIF([1]发货店铺数!$B:$B,AD135,[1]发货店铺数!$G:$G)</f>
        <v>0</v>
      </c>
      <c r="AL135">
        <f>SUMIF([1]销售店铺数!$B:$B,AD135,[1]销售店铺数!$G:$G)</f>
        <v>0</v>
      </c>
      <c r="AM135">
        <f>SUMIF([1]销售店铺数!$B:$B,AD135,[1]销售店铺数!$G:$G)</f>
        <v>0</v>
      </c>
      <c r="AN135" s="20">
        <f t="shared" si="48"/>
        <v>0</v>
      </c>
      <c r="AO135" s="20">
        <f t="shared" si="49"/>
        <v>0</v>
      </c>
      <c r="AP135" s="20">
        <f t="shared" si="50"/>
        <v>0</v>
      </c>
      <c r="AQ135" s="12">
        <f t="shared" si="51"/>
        <v>0</v>
      </c>
      <c r="AR135" s="20">
        <f t="shared" si="52"/>
        <v>0</v>
      </c>
      <c r="AS135" s="20">
        <f t="shared" si="53"/>
        <v>0</v>
      </c>
    </row>
    <row r="136" spans="1:45">
      <c r="A136"/>
      <c r="B136"/>
      <c r="C136"/>
      <c r="D136"/>
      <c r="E136"/>
      <c r="F136"/>
      <c r="G136"/>
      <c r="H136"/>
      <c r="I136"/>
      <c r="J136"/>
      <c r="K136"/>
      <c r="L136"/>
      <c r="M136" s="8" t="str">
        <f>IF(ISERROR( VLOOKUP(AD136,'[1]采购入库货量(公司仓库)'!$A:$I,9,FALSE)),"", VLOOKUP(AD136,'[1]采购入库货量(公司仓库)'!$A:$I,9,FALSE))</f>
        <v/>
      </c>
      <c r="N136" s="8" t="str">
        <f>IF(ISERROR( VLOOKUP(AD136,[1]批发上市日期!$A:$F,6,FALSE)),"",  VLOOKUP(AD136,[1]批发上市日期!$A:$F,6,FALSE))</f>
        <v/>
      </c>
      <c r="O136" s="48">
        <f>IF(ISERROR(VLOOKUP(E136&amp;G136,'[1]采购入库货量(公司仓库)'!$A:$I,7,FALSE)),0,VLOOKUP(E136&amp;G136,'[1]采购入库货量(公司仓库)'!$A:$I,7,FALSE))</f>
        <v>0</v>
      </c>
      <c r="P136" s="12">
        <f t="shared" si="38"/>
        <v>0</v>
      </c>
      <c r="Q136" s="14">
        <f>IF(ISERROR(VLOOKUP(E136&amp;G136,'[1]采购入库货量(公司仓库)'!$A:$I,8,FALSE)),0,VLOOKUP(E136&amp;G136,'[1]采购入库货量(公司仓库)'!$A:$I,8,FALSE))</f>
        <v>0</v>
      </c>
      <c r="R136" s="12">
        <f t="shared" si="39"/>
        <v>0</v>
      </c>
      <c r="S136">
        <f>SUMIF([1]库存总量!$H:$H,E136&amp;G136,[1]库存总量!$G:$G)</f>
        <v>0</v>
      </c>
      <c r="T136" s="12">
        <f t="shared" si="40"/>
        <v>0</v>
      </c>
      <c r="U136">
        <f>SUMIFS([1]库存总量!$G:$G,[1]库存总量!$H:$H,E136&amp;G136,[1]库存总量!$A:$A,"B")</f>
        <v>0</v>
      </c>
      <c r="V136" s="12">
        <f t="shared" si="41"/>
        <v>0</v>
      </c>
      <c r="W136">
        <f>SUMIFS([1]库存总量!$G:$G,[1]库存总量!$H:$H,E136&amp;G136,[1]库存总量!$A:$A,"K")</f>
        <v>0</v>
      </c>
      <c r="X136" s="12">
        <f t="shared" si="42"/>
        <v>0</v>
      </c>
      <c r="Y136">
        <f t="shared" si="43"/>
        <v>0</v>
      </c>
      <c r="Z136" s="12">
        <f t="shared" si="44"/>
        <v>0</v>
      </c>
      <c r="AA136">
        <f>(IF(ISERROR((IF(ISERROR(VLOOKUP(E136&amp;G136,'[1]采购入库货量(公司仓库)'!$A:$H,7,FALSE)),0,VLOOKUP(E136&amp;G136,'[1]采购入库货量(公司仓库)'!$A:$H,7,FALSE)))*L136-(IF(ISERROR(VLOOKUP(E136&amp;G136,'[1]采购入库货量(公司仓库)'!$A:$H,8,FALSE)),0,VLOOKUP(E136&amp;G136,'[1]采购入库货量(公司仓库)'!$A:$H,8,FALSE)))),0,(IF(ISERROR(VLOOKUP(E136&amp;G136,'[1]采购入库货量(公司仓库)'!$A:$H,7,FALSE)),0,VLOOKUP(E136&amp;G136,'[1]采购入库货量(公司仓库)'!$A:$H,7,FALSE)))*L136-(IF(ISERROR(VLOOKUP(E136&amp;G136,'[1]采购入库货量(公司仓库)'!$A:$H,8,FALSE)),0,VLOOKUP(E136&amp;G136,'[1]采购入库货量(公司仓库)'!$A:$H,8,FALSE)))))</f>
        <v>0</v>
      </c>
      <c r="AB136">
        <f>SUMIF([1]销售数据!$B:$B,E136&amp;G136,[1]销售数据!$G:$G)</f>
        <v>0</v>
      </c>
      <c r="AC136" s="12">
        <f t="shared" si="45"/>
        <v>0</v>
      </c>
      <c r="AD136" t="str">
        <f t="shared" si="46"/>
        <v/>
      </c>
      <c r="AE136">
        <f>SUMIF([1]销售数据!$B:$B,AD136,[1]销售数据!$L:$L)</f>
        <v>0</v>
      </c>
      <c r="AF136">
        <f>SUMIF([1]销售数据!$B:$B,AD136,[1]销售数据!$K:$K)</f>
        <v>0</v>
      </c>
      <c r="AG136">
        <f>SUMIF([1]销售数据!$B:$B,AD136,[1]销售数据!$J:$J)</f>
        <v>0</v>
      </c>
      <c r="AH136">
        <f>SUMIF([1]销售数据!$B:$B,AD136,[1]销售数据!$I:$I)</f>
        <v>0</v>
      </c>
      <c r="AI136">
        <f>SUMIF([1]销售数据!$B:$B,AD136,[1]销售数据!$H:$H)</f>
        <v>0</v>
      </c>
      <c r="AJ136" s="20">
        <f t="shared" si="47"/>
        <v>0</v>
      </c>
      <c r="AK136">
        <f>SUMIF([1]发货店铺数!$B:$B,AD136,[1]发货店铺数!$G:$G)</f>
        <v>0</v>
      </c>
      <c r="AL136">
        <f>SUMIF([1]销售店铺数!$B:$B,AD136,[1]销售店铺数!$G:$G)</f>
        <v>0</v>
      </c>
      <c r="AM136">
        <f>SUMIF([1]销售店铺数!$B:$B,AD136,[1]销售店铺数!$G:$G)</f>
        <v>0</v>
      </c>
      <c r="AN136" s="20">
        <f t="shared" si="48"/>
        <v>0</v>
      </c>
      <c r="AO136" s="20">
        <f t="shared" si="49"/>
        <v>0</v>
      </c>
      <c r="AP136" s="20">
        <f t="shared" si="50"/>
        <v>0</v>
      </c>
      <c r="AQ136" s="12">
        <f t="shared" si="51"/>
        <v>0</v>
      </c>
      <c r="AR136" s="20">
        <f t="shared" si="52"/>
        <v>0</v>
      </c>
      <c r="AS136" s="20">
        <f t="shared" si="53"/>
        <v>0</v>
      </c>
    </row>
    <row r="137" spans="1:45">
      <c r="A137"/>
      <c r="B137"/>
      <c r="C137"/>
      <c r="D137"/>
      <c r="E137"/>
      <c r="F137"/>
      <c r="G137"/>
      <c r="H137"/>
      <c r="I137"/>
      <c r="J137"/>
      <c r="K137"/>
      <c r="L137"/>
      <c r="M137" s="8" t="str">
        <f>IF(ISERROR( VLOOKUP(AD137,'[1]采购入库货量(公司仓库)'!$A:$I,9,FALSE)),"", VLOOKUP(AD137,'[1]采购入库货量(公司仓库)'!$A:$I,9,FALSE))</f>
        <v/>
      </c>
      <c r="N137" s="8" t="str">
        <f>IF(ISERROR( VLOOKUP(AD137,[1]批发上市日期!$A:$F,6,FALSE)),"",  VLOOKUP(AD137,[1]批发上市日期!$A:$F,6,FALSE))</f>
        <v/>
      </c>
      <c r="O137" s="48">
        <f>IF(ISERROR(VLOOKUP(E137&amp;G137,'[1]采购入库货量(公司仓库)'!$A:$I,7,FALSE)),0,VLOOKUP(E137&amp;G137,'[1]采购入库货量(公司仓库)'!$A:$I,7,FALSE))</f>
        <v>0</v>
      </c>
      <c r="P137" s="12">
        <f t="shared" si="38"/>
        <v>0</v>
      </c>
      <c r="Q137" s="14">
        <f>IF(ISERROR(VLOOKUP(E137&amp;G137,'[1]采购入库货量(公司仓库)'!$A:$I,8,FALSE)),0,VLOOKUP(E137&amp;G137,'[1]采购入库货量(公司仓库)'!$A:$I,8,FALSE))</f>
        <v>0</v>
      </c>
      <c r="R137" s="12">
        <f t="shared" si="39"/>
        <v>0</v>
      </c>
      <c r="S137">
        <f>SUMIF([1]库存总量!$H:$H,E137&amp;G137,[1]库存总量!$G:$G)</f>
        <v>0</v>
      </c>
      <c r="T137" s="12">
        <f t="shared" si="40"/>
        <v>0</v>
      </c>
      <c r="U137">
        <f>SUMIFS([1]库存总量!$G:$G,[1]库存总量!$H:$H,E137&amp;G137,[1]库存总量!$A:$A,"B")</f>
        <v>0</v>
      </c>
      <c r="V137" s="12">
        <f t="shared" si="41"/>
        <v>0</v>
      </c>
      <c r="W137">
        <f>SUMIFS([1]库存总量!$G:$G,[1]库存总量!$H:$H,E137&amp;G137,[1]库存总量!$A:$A,"K")</f>
        <v>0</v>
      </c>
      <c r="X137" s="12">
        <f t="shared" si="42"/>
        <v>0</v>
      </c>
      <c r="Y137">
        <f t="shared" si="43"/>
        <v>0</v>
      </c>
      <c r="Z137" s="12">
        <f t="shared" si="44"/>
        <v>0</v>
      </c>
      <c r="AA137">
        <f>(IF(ISERROR((IF(ISERROR(VLOOKUP(E137&amp;G137,'[1]采购入库货量(公司仓库)'!$A:$H,7,FALSE)),0,VLOOKUP(E137&amp;G137,'[1]采购入库货量(公司仓库)'!$A:$H,7,FALSE)))*L137-(IF(ISERROR(VLOOKUP(E137&amp;G137,'[1]采购入库货量(公司仓库)'!$A:$H,8,FALSE)),0,VLOOKUP(E137&amp;G137,'[1]采购入库货量(公司仓库)'!$A:$H,8,FALSE)))),0,(IF(ISERROR(VLOOKUP(E137&amp;G137,'[1]采购入库货量(公司仓库)'!$A:$H,7,FALSE)),0,VLOOKUP(E137&amp;G137,'[1]采购入库货量(公司仓库)'!$A:$H,7,FALSE)))*L137-(IF(ISERROR(VLOOKUP(E137&amp;G137,'[1]采购入库货量(公司仓库)'!$A:$H,8,FALSE)),0,VLOOKUP(E137&amp;G137,'[1]采购入库货量(公司仓库)'!$A:$H,8,FALSE)))))</f>
        <v>0</v>
      </c>
      <c r="AB137">
        <f>SUMIF([1]销售数据!$B:$B,E137&amp;G137,[1]销售数据!$G:$G)</f>
        <v>0</v>
      </c>
      <c r="AC137" s="12">
        <f t="shared" si="45"/>
        <v>0</v>
      </c>
      <c r="AD137" t="str">
        <f t="shared" si="46"/>
        <v/>
      </c>
      <c r="AE137">
        <f>SUMIF([1]销售数据!$B:$B,AD137,[1]销售数据!$L:$L)</f>
        <v>0</v>
      </c>
      <c r="AF137">
        <f>SUMIF([1]销售数据!$B:$B,AD137,[1]销售数据!$K:$K)</f>
        <v>0</v>
      </c>
      <c r="AG137">
        <f>SUMIF([1]销售数据!$B:$B,AD137,[1]销售数据!$J:$J)</f>
        <v>0</v>
      </c>
      <c r="AH137">
        <f>SUMIF([1]销售数据!$B:$B,AD137,[1]销售数据!$I:$I)</f>
        <v>0</v>
      </c>
      <c r="AI137">
        <f>SUMIF([1]销售数据!$B:$B,AD137,[1]销售数据!$H:$H)</f>
        <v>0</v>
      </c>
      <c r="AJ137" s="20">
        <f t="shared" si="47"/>
        <v>0</v>
      </c>
      <c r="AK137">
        <f>SUMIF([1]发货店铺数!$B:$B,AD137,[1]发货店铺数!$G:$G)</f>
        <v>0</v>
      </c>
      <c r="AL137">
        <f>SUMIF([1]销售店铺数!$B:$B,AD137,[1]销售店铺数!$G:$G)</f>
        <v>0</v>
      </c>
      <c r="AM137">
        <f>SUMIF([1]销售店铺数!$B:$B,AD137,[1]销售店铺数!$G:$G)</f>
        <v>0</v>
      </c>
      <c r="AN137" s="20">
        <f t="shared" si="48"/>
        <v>0</v>
      </c>
      <c r="AO137" s="20">
        <f t="shared" si="49"/>
        <v>0</v>
      </c>
      <c r="AP137" s="20">
        <f t="shared" si="50"/>
        <v>0</v>
      </c>
      <c r="AQ137" s="12">
        <f t="shared" si="51"/>
        <v>0</v>
      </c>
      <c r="AR137" s="20">
        <f t="shared" si="52"/>
        <v>0</v>
      </c>
      <c r="AS137" s="20">
        <f t="shared" si="53"/>
        <v>0</v>
      </c>
    </row>
    <row r="138" spans="1:45">
      <c r="A138"/>
      <c r="B138"/>
      <c r="C138"/>
      <c r="D138"/>
      <c r="E138"/>
      <c r="F138"/>
      <c r="G138"/>
      <c r="H138"/>
      <c r="I138"/>
      <c r="J138"/>
      <c r="K138"/>
      <c r="L138"/>
      <c r="M138" s="8" t="str">
        <f>IF(ISERROR( VLOOKUP(AD138,'[1]采购入库货量(公司仓库)'!$A:$I,9,FALSE)),"", VLOOKUP(AD138,'[1]采购入库货量(公司仓库)'!$A:$I,9,FALSE))</f>
        <v/>
      </c>
      <c r="N138" s="8" t="str">
        <f>IF(ISERROR( VLOOKUP(AD138,[1]批发上市日期!$A:$F,6,FALSE)),"",  VLOOKUP(AD138,[1]批发上市日期!$A:$F,6,FALSE))</f>
        <v/>
      </c>
      <c r="O138" s="48">
        <f>IF(ISERROR(VLOOKUP(E138&amp;G138,'[1]采购入库货量(公司仓库)'!$A:$I,7,FALSE)),0,VLOOKUP(E138&amp;G138,'[1]采购入库货量(公司仓库)'!$A:$I,7,FALSE))</f>
        <v>0</v>
      </c>
      <c r="P138" s="12">
        <f t="shared" si="38"/>
        <v>0</v>
      </c>
      <c r="Q138" s="14">
        <f>IF(ISERROR(VLOOKUP(E138&amp;G138,'[1]采购入库货量(公司仓库)'!$A:$I,8,FALSE)),0,VLOOKUP(E138&amp;G138,'[1]采购入库货量(公司仓库)'!$A:$I,8,FALSE))</f>
        <v>0</v>
      </c>
      <c r="R138" s="12">
        <f t="shared" si="39"/>
        <v>0</v>
      </c>
      <c r="S138">
        <f>SUMIF([1]库存总量!$H:$H,E138&amp;G138,[1]库存总量!$G:$G)</f>
        <v>0</v>
      </c>
      <c r="T138" s="12">
        <f t="shared" si="40"/>
        <v>0</v>
      </c>
      <c r="U138">
        <f>SUMIFS([1]库存总量!$G:$G,[1]库存总量!$H:$H,E138&amp;G138,[1]库存总量!$A:$A,"B")</f>
        <v>0</v>
      </c>
      <c r="V138" s="12">
        <f t="shared" si="41"/>
        <v>0</v>
      </c>
      <c r="W138">
        <f>SUMIFS([1]库存总量!$G:$G,[1]库存总量!$H:$H,E138&amp;G138,[1]库存总量!$A:$A,"K")</f>
        <v>0</v>
      </c>
      <c r="X138" s="12">
        <f t="shared" si="42"/>
        <v>0</v>
      </c>
      <c r="Y138">
        <f t="shared" si="43"/>
        <v>0</v>
      </c>
      <c r="Z138" s="12">
        <f t="shared" si="44"/>
        <v>0</v>
      </c>
      <c r="AA138">
        <f>(IF(ISERROR((IF(ISERROR(VLOOKUP(E138&amp;G138,'[1]采购入库货量(公司仓库)'!$A:$H,7,FALSE)),0,VLOOKUP(E138&amp;G138,'[1]采购入库货量(公司仓库)'!$A:$H,7,FALSE)))*L138-(IF(ISERROR(VLOOKUP(E138&amp;G138,'[1]采购入库货量(公司仓库)'!$A:$H,8,FALSE)),0,VLOOKUP(E138&amp;G138,'[1]采购入库货量(公司仓库)'!$A:$H,8,FALSE)))),0,(IF(ISERROR(VLOOKUP(E138&amp;G138,'[1]采购入库货量(公司仓库)'!$A:$H,7,FALSE)),0,VLOOKUP(E138&amp;G138,'[1]采购入库货量(公司仓库)'!$A:$H,7,FALSE)))*L138-(IF(ISERROR(VLOOKUP(E138&amp;G138,'[1]采购入库货量(公司仓库)'!$A:$H,8,FALSE)),0,VLOOKUP(E138&amp;G138,'[1]采购入库货量(公司仓库)'!$A:$H,8,FALSE)))))</f>
        <v>0</v>
      </c>
      <c r="AB138">
        <f>SUMIF([1]销售数据!$B:$B,E138&amp;G138,[1]销售数据!$G:$G)</f>
        <v>0</v>
      </c>
      <c r="AC138" s="12">
        <f t="shared" si="45"/>
        <v>0</v>
      </c>
      <c r="AD138" t="str">
        <f t="shared" si="46"/>
        <v/>
      </c>
      <c r="AE138">
        <f>SUMIF([1]销售数据!$B:$B,AD138,[1]销售数据!$L:$L)</f>
        <v>0</v>
      </c>
      <c r="AF138">
        <f>SUMIF([1]销售数据!$B:$B,AD138,[1]销售数据!$K:$K)</f>
        <v>0</v>
      </c>
      <c r="AG138">
        <f>SUMIF([1]销售数据!$B:$B,AD138,[1]销售数据!$J:$J)</f>
        <v>0</v>
      </c>
      <c r="AH138">
        <f>SUMIF([1]销售数据!$B:$B,AD138,[1]销售数据!$I:$I)</f>
        <v>0</v>
      </c>
      <c r="AI138">
        <f>SUMIF([1]销售数据!$B:$B,AD138,[1]销售数据!$H:$H)</f>
        <v>0</v>
      </c>
      <c r="AJ138" s="20">
        <f t="shared" si="47"/>
        <v>0</v>
      </c>
      <c r="AK138">
        <f>SUMIF([1]发货店铺数!$B:$B,AD138,[1]发货店铺数!$G:$G)</f>
        <v>0</v>
      </c>
      <c r="AL138">
        <f>SUMIF([1]销售店铺数!$B:$B,AD138,[1]销售店铺数!$G:$G)</f>
        <v>0</v>
      </c>
      <c r="AM138">
        <f>SUMIF([1]销售店铺数!$B:$B,AD138,[1]销售店铺数!$G:$G)</f>
        <v>0</v>
      </c>
      <c r="AN138" s="20">
        <f t="shared" si="48"/>
        <v>0</v>
      </c>
      <c r="AO138" s="20">
        <f t="shared" si="49"/>
        <v>0</v>
      </c>
      <c r="AP138" s="20">
        <f t="shared" si="50"/>
        <v>0</v>
      </c>
      <c r="AQ138" s="12">
        <f t="shared" si="51"/>
        <v>0</v>
      </c>
      <c r="AR138" s="20">
        <f t="shared" si="52"/>
        <v>0</v>
      </c>
      <c r="AS138" s="20">
        <f t="shared" si="53"/>
        <v>0</v>
      </c>
    </row>
    <row r="139" spans="1:45">
      <c r="A139"/>
      <c r="B139"/>
      <c r="C139"/>
      <c r="D139"/>
      <c r="E139"/>
      <c r="F139"/>
      <c r="G139"/>
      <c r="H139"/>
      <c r="I139"/>
      <c r="J139"/>
      <c r="K139"/>
      <c r="L139"/>
      <c r="M139" s="8" t="str">
        <f>IF(ISERROR( VLOOKUP(AD139,'[1]采购入库货量(公司仓库)'!$A:$I,9,FALSE)),"", VLOOKUP(AD139,'[1]采购入库货量(公司仓库)'!$A:$I,9,FALSE))</f>
        <v/>
      </c>
      <c r="N139" s="8" t="str">
        <f>IF(ISERROR( VLOOKUP(AD139,[1]批发上市日期!$A:$F,6,FALSE)),"",  VLOOKUP(AD139,[1]批发上市日期!$A:$F,6,FALSE))</f>
        <v/>
      </c>
      <c r="O139" s="48">
        <f>IF(ISERROR(VLOOKUP(E139&amp;G139,'[1]采购入库货量(公司仓库)'!$A:$I,7,FALSE)),0,VLOOKUP(E139&amp;G139,'[1]采购入库货量(公司仓库)'!$A:$I,7,FALSE))</f>
        <v>0</v>
      </c>
      <c r="P139" s="12">
        <f t="shared" si="38"/>
        <v>0</v>
      </c>
      <c r="Q139" s="14">
        <f>IF(ISERROR(VLOOKUP(E139&amp;G139,'[1]采购入库货量(公司仓库)'!$A:$I,8,FALSE)),0,VLOOKUP(E139&amp;G139,'[1]采购入库货量(公司仓库)'!$A:$I,8,FALSE))</f>
        <v>0</v>
      </c>
      <c r="R139" s="12">
        <f t="shared" si="39"/>
        <v>0</v>
      </c>
      <c r="S139">
        <f>SUMIF([1]库存总量!$H:$H,E139&amp;G139,[1]库存总量!$G:$G)</f>
        <v>0</v>
      </c>
      <c r="T139" s="12">
        <f t="shared" si="40"/>
        <v>0</v>
      </c>
      <c r="U139">
        <f>SUMIFS([1]库存总量!$G:$G,[1]库存总量!$H:$H,E139&amp;G139,[1]库存总量!$A:$A,"B")</f>
        <v>0</v>
      </c>
      <c r="V139" s="12">
        <f t="shared" si="41"/>
        <v>0</v>
      </c>
      <c r="W139">
        <f>SUMIFS([1]库存总量!$G:$G,[1]库存总量!$H:$H,E139&amp;G139,[1]库存总量!$A:$A,"K")</f>
        <v>0</v>
      </c>
      <c r="X139" s="12">
        <f t="shared" si="42"/>
        <v>0</v>
      </c>
      <c r="Y139">
        <f t="shared" si="43"/>
        <v>0</v>
      </c>
      <c r="Z139" s="12">
        <f t="shared" si="44"/>
        <v>0</v>
      </c>
      <c r="AA139">
        <f>(IF(ISERROR((IF(ISERROR(VLOOKUP(E139&amp;G139,'[1]采购入库货量(公司仓库)'!$A:$H,7,FALSE)),0,VLOOKUP(E139&amp;G139,'[1]采购入库货量(公司仓库)'!$A:$H,7,FALSE)))*L139-(IF(ISERROR(VLOOKUP(E139&amp;G139,'[1]采购入库货量(公司仓库)'!$A:$H,8,FALSE)),0,VLOOKUP(E139&amp;G139,'[1]采购入库货量(公司仓库)'!$A:$H,8,FALSE)))),0,(IF(ISERROR(VLOOKUP(E139&amp;G139,'[1]采购入库货量(公司仓库)'!$A:$H,7,FALSE)),0,VLOOKUP(E139&amp;G139,'[1]采购入库货量(公司仓库)'!$A:$H,7,FALSE)))*L139-(IF(ISERROR(VLOOKUP(E139&amp;G139,'[1]采购入库货量(公司仓库)'!$A:$H,8,FALSE)),0,VLOOKUP(E139&amp;G139,'[1]采购入库货量(公司仓库)'!$A:$H,8,FALSE)))))</f>
        <v>0</v>
      </c>
      <c r="AB139">
        <f>SUMIF([1]销售数据!$B:$B,E139&amp;G139,[1]销售数据!$G:$G)</f>
        <v>0</v>
      </c>
      <c r="AC139" s="12">
        <f t="shared" si="45"/>
        <v>0</v>
      </c>
      <c r="AD139" t="str">
        <f t="shared" si="46"/>
        <v/>
      </c>
      <c r="AE139">
        <f>SUMIF([1]销售数据!$B:$B,AD139,[1]销售数据!$L:$L)</f>
        <v>0</v>
      </c>
      <c r="AF139">
        <f>SUMIF([1]销售数据!$B:$B,AD139,[1]销售数据!$K:$K)</f>
        <v>0</v>
      </c>
      <c r="AG139">
        <f>SUMIF([1]销售数据!$B:$B,AD139,[1]销售数据!$J:$J)</f>
        <v>0</v>
      </c>
      <c r="AH139">
        <f>SUMIF([1]销售数据!$B:$B,AD139,[1]销售数据!$I:$I)</f>
        <v>0</v>
      </c>
      <c r="AI139">
        <f>SUMIF([1]销售数据!$B:$B,AD139,[1]销售数据!$H:$H)</f>
        <v>0</v>
      </c>
      <c r="AJ139" s="20">
        <f t="shared" si="47"/>
        <v>0</v>
      </c>
      <c r="AK139">
        <f>SUMIF([1]发货店铺数!$B:$B,AD139,[1]发货店铺数!$G:$G)</f>
        <v>0</v>
      </c>
      <c r="AL139">
        <f>SUMIF([1]销售店铺数!$B:$B,AD139,[1]销售店铺数!$G:$G)</f>
        <v>0</v>
      </c>
      <c r="AM139">
        <f>SUMIF([1]销售店铺数!$B:$B,AD139,[1]销售店铺数!$G:$G)</f>
        <v>0</v>
      </c>
      <c r="AN139" s="20">
        <f t="shared" si="48"/>
        <v>0</v>
      </c>
      <c r="AO139" s="20">
        <f t="shared" si="49"/>
        <v>0</v>
      </c>
      <c r="AP139" s="20">
        <f t="shared" si="50"/>
        <v>0</v>
      </c>
      <c r="AQ139" s="12">
        <f t="shared" si="51"/>
        <v>0</v>
      </c>
      <c r="AR139" s="20">
        <f t="shared" si="52"/>
        <v>0</v>
      </c>
      <c r="AS139" s="20">
        <f t="shared" si="53"/>
        <v>0</v>
      </c>
    </row>
    <row r="140" spans="1:45">
      <c r="A140"/>
      <c r="B140"/>
      <c r="C140"/>
      <c r="D140"/>
      <c r="E140"/>
      <c r="F140"/>
      <c r="G140"/>
      <c r="H140"/>
      <c r="I140"/>
      <c r="J140"/>
      <c r="K140"/>
      <c r="L140"/>
      <c r="M140" s="8" t="str">
        <f>IF(ISERROR( VLOOKUP(AD140,'[1]采购入库货量(公司仓库)'!$A:$I,9,FALSE)),"", VLOOKUP(AD140,'[1]采购入库货量(公司仓库)'!$A:$I,9,FALSE))</f>
        <v/>
      </c>
      <c r="N140" s="8" t="str">
        <f>IF(ISERROR( VLOOKUP(AD140,[1]批发上市日期!$A:$F,6,FALSE)),"",  VLOOKUP(AD140,[1]批发上市日期!$A:$F,6,FALSE))</f>
        <v/>
      </c>
      <c r="O140" s="48">
        <f>IF(ISERROR(VLOOKUP(E140&amp;G140,'[1]采购入库货量(公司仓库)'!$A:$I,7,FALSE)),0,VLOOKUP(E140&amp;G140,'[1]采购入库货量(公司仓库)'!$A:$I,7,FALSE))</f>
        <v>0</v>
      </c>
      <c r="P140" s="12">
        <f t="shared" si="38"/>
        <v>0</v>
      </c>
      <c r="Q140" s="14">
        <f>IF(ISERROR(VLOOKUP(E140&amp;G140,'[1]采购入库货量(公司仓库)'!$A:$I,8,FALSE)),0,VLOOKUP(E140&amp;G140,'[1]采购入库货量(公司仓库)'!$A:$I,8,FALSE))</f>
        <v>0</v>
      </c>
      <c r="R140" s="12">
        <f t="shared" si="39"/>
        <v>0</v>
      </c>
      <c r="S140">
        <f>SUMIF([1]库存总量!$H:$H,E140&amp;G140,[1]库存总量!$G:$G)</f>
        <v>0</v>
      </c>
      <c r="T140" s="12">
        <f t="shared" si="40"/>
        <v>0</v>
      </c>
      <c r="U140">
        <f>SUMIFS([1]库存总量!$G:$G,[1]库存总量!$H:$H,E140&amp;G140,[1]库存总量!$A:$A,"B")</f>
        <v>0</v>
      </c>
      <c r="V140" s="12">
        <f t="shared" si="41"/>
        <v>0</v>
      </c>
      <c r="W140">
        <f>SUMIFS([1]库存总量!$G:$G,[1]库存总量!$H:$H,E140&amp;G140,[1]库存总量!$A:$A,"K")</f>
        <v>0</v>
      </c>
      <c r="X140" s="12">
        <f t="shared" si="42"/>
        <v>0</v>
      </c>
      <c r="Y140">
        <f t="shared" si="43"/>
        <v>0</v>
      </c>
      <c r="Z140" s="12">
        <f t="shared" si="44"/>
        <v>0</v>
      </c>
      <c r="AA140">
        <f>(IF(ISERROR((IF(ISERROR(VLOOKUP(E140&amp;G140,'[1]采购入库货量(公司仓库)'!$A:$H,7,FALSE)),0,VLOOKUP(E140&amp;G140,'[1]采购入库货量(公司仓库)'!$A:$H,7,FALSE)))*L140-(IF(ISERROR(VLOOKUP(E140&amp;G140,'[1]采购入库货量(公司仓库)'!$A:$H,8,FALSE)),0,VLOOKUP(E140&amp;G140,'[1]采购入库货量(公司仓库)'!$A:$H,8,FALSE)))),0,(IF(ISERROR(VLOOKUP(E140&amp;G140,'[1]采购入库货量(公司仓库)'!$A:$H,7,FALSE)),0,VLOOKUP(E140&amp;G140,'[1]采购入库货量(公司仓库)'!$A:$H,7,FALSE)))*L140-(IF(ISERROR(VLOOKUP(E140&amp;G140,'[1]采购入库货量(公司仓库)'!$A:$H,8,FALSE)),0,VLOOKUP(E140&amp;G140,'[1]采购入库货量(公司仓库)'!$A:$H,8,FALSE)))))</f>
        <v>0</v>
      </c>
      <c r="AB140">
        <f>SUMIF([1]销售数据!$B:$B,E140&amp;G140,[1]销售数据!$G:$G)</f>
        <v>0</v>
      </c>
      <c r="AC140" s="12">
        <f t="shared" si="45"/>
        <v>0</v>
      </c>
      <c r="AD140" t="str">
        <f t="shared" si="46"/>
        <v/>
      </c>
      <c r="AE140">
        <f>SUMIF([1]销售数据!$B:$B,AD140,[1]销售数据!$L:$L)</f>
        <v>0</v>
      </c>
      <c r="AF140">
        <f>SUMIF([1]销售数据!$B:$B,AD140,[1]销售数据!$K:$K)</f>
        <v>0</v>
      </c>
      <c r="AG140">
        <f>SUMIF([1]销售数据!$B:$B,AD140,[1]销售数据!$J:$J)</f>
        <v>0</v>
      </c>
      <c r="AH140">
        <f>SUMIF([1]销售数据!$B:$B,AD140,[1]销售数据!$I:$I)</f>
        <v>0</v>
      </c>
      <c r="AI140">
        <f>SUMIF([1]销售数据!$B:$B,AD140,[1]销售数据!$H:$H)</f>
        <v>0</v>
      </c>
      <c r="AJ140" s="20">
        <f t="shared" si="47"/>
        <v>0</v>
      </c>
      <c r="AK140">
        <f>SUMIF([1]发货店铺数!$B:$B,AD140,[1]发货店铺数!$G:$G)</f>
        <v>0</v>
      </c>
      <c r="AL140">
        <f>SUMIF([1]销售店铺数!$B:$B,AD140,[1]销售店铺数!$G:$G)</f>
        <v>0</v>
      </c>
      <c r="AM140">
        <f>SUMIF([1]销售店铺数!$B:$B,AD140,[1]销售店铺数!$G:$G)</f>
        <v>0</v>
      </c>
      <c r="AN140" s="20">
        <f t="shared" si="48"/>
        <v>0</v>
      </c>
      <c r="AO140" s="20">
        <f t="shared" si="49"/>
        <v>0</v>
      </c>
      <c r="AP140" s="20">
        <f t="shared" si="50"/>
        <v>0</v>
      </c>
      <c r="AQ140" s="12">
        <f t="shared" si="51"/>
        <v>0</v>
      </c>
      <c r="AR140" s="20">
        <f t="shared" si="52"/>
        <v>0</v>
      </c>
      <c r="AS140" s="20">
        <f t="shared" si="53"/>
        <v>0</v>
      </c>
    </row>
    <row r="141" spans="1:45">
      <c r="A141"/>
      <c r="B141"/>
      <c r="C141"/>
      <c r="D141"/>
      <c r="E141"/>
      <c r="F141"/>
      <c r="G141"/>
      <c r="H141"/>
      <c r="I141"/>
      <c r="J141"/>
      <c r="K141"/>
      <c r="L141"/>
      <c r="M141" s="8" t="str">
        <f>IF(ISERROR( VLOOKUP(AD141,'[1]采购入库货量(公司仓库)'!$A:$I,9,FALSE)),"", VLOOKUP(AD141,'[1]采购入库货量(公司仓库)'!$A:$I,9,FALSE))</f>
        <v/>
      </c>
      <c r="N141" s="8" t="str">
        <f>IF(ISERROR( VLOOKUP(AD141,[1]批发上市日期!$A:$F,6,FALSE)),"",  VLOOKUP(AD141,[1]批发上市日期!$A:$F,6,FALSE))</f>
        <v/>
      </c>
      <c r="O141" s="48">
        <f>IF(ISERROR(VLOOKUP(E141&amp;G141,'[1]采购入库货量(公司仓库)'!$A:$I,7,FALSE)),0,VLOOKUP(E141&amp;G141,'[1]采购入库货量(公司仓库)'!$A:$I,7,FALSE))</f>
        <v>0</v>
      </c>
      <c r="P141" s="12">
        <f t="shared" si="38"/>
        <v>0</v>
      </c>
      <c r="Q141" s="14">
        <f>IF(ISERROR(VLOOKUP(E141&amp;G141,'[1]采购入库货量(公司仓库)'!$A:$I,8,FALSE)),0,VLOOKUP(E141&amp;G141,'[1]采购入库货量(公司仓库)'!$A:$I,8,FALSE))</f>
        <v>0</v>
      </c>
      <c r="R141" s="12">
        <f t="shared" si="39"/>
        <v>0</v>
      </c>
      <c r="S141">
        <f>SUMIF([1]库存总量!$H:$H,E141&amp;G141,[1]库存总量!$G:$G)</f>
        <v>0</v>
      </c>
      <c r="T141" s="12">
        <f t="shared" si="40"/>
        <v>0</v>
      </c>
      <c r="U141">
        <f>SUMIFS([1]库存总量!$G:$G,[1]库存总量!$H:$H,E141&amp;G141,[1]库存总量!$A:$A,"B")</f>
        <v>0</v>
      </c>
      <c r="V141" s="12">
        <f t="shared" si="41"/>
        <v>0</v>
      </c>
      <c r="W141">
        <f>SUMIFS([1]库存总量!$G:$G,[1]库存总量!$H:$H,E141&amp;G141,[1]库存总量!$A:$A,"K")</f>
        <v>0</v>
      </c>
      <c r="X141" s="12">
        <f t="shared" si="42"/>
        <v>0</v>
      </c>
      <c r="Y141">
        <f t="shared" si="43"/>
        <v>0</v>
      </c>
      <c r="Z141" s="12">
        <f t="shared" si="44"/>
        <v>0</v>
      </c>
      <c r="AA141">
        <f>(IF(ISERROR((IF(ISERROR(VLOOKUP(E141&amp;G141,'[1]采购入库货量(公司仓库)'!$A:$H,7,FALSE)),0,VLOOKUP(E141&amp;G141,'[1]采购入库货量(公司仓库)'!$A:$H,7,FALSE)))*L141-(IF(ISERROR(VLOOKUP(E141&amp;G141,'[1]采购入库货量(公司仓库)'!$A:$H,8,FALSE)),0,VLOOKUP(E141&amp;G141,'[1]采购入库货量(公司仓库)'!$A:$H,8,FALSE)))),0,(IF(ISERROR(VLOOKUP(E141&amp;G141,'[1]采购入库货量(公司仓库)'!$A:$H,7,FALSE)),0,VLOOKUP(E141&amp;G141,'[1]采购入库货量(公司仓库)'!$A:$H,7,FALSE)))*L141-(IF(ISERROR(VLOOKUP(E141&amp;G141,'[1]采购入库货量(公司仓库)'!$A:$H,8,FALSE)),0,VLOOKUP(E141&amp;G141,'[1]采购入库货量(公司仓库)'!$A:$H,8,FALSE)))))</f>
        <v>0</v>
      </c>
      <c r="AB141">
        <f>SUMIF([1]销售数据!$B:$B,E141&amp;G141,[1]销售数据!$G:$G)</f>
        <v>0</v>
      </c>
      <c r="AC141" s="12">
        <f t="shared" si="45"/>
        <v>0</v>
      </c>
      <c r="AD141" t="str">
        <f t="shared" si="46"/>
        <v/>
      </c>
      <c r="AE141">
        <f>SUMIF([1]销售数据!$B:$B,AD141,[1]销售数据!$L:$L)</f>
        <v>0</v>
      </c>
      <c r="AF141">
        <f>SUMIF([1]销售数据!$B:$B,AD141,[1]销售数据!$K:$K)</f>
        <v>0</v>
      </c>
      <c r="AG141">
        <f>SUMIF([1]销售数据!$B:$B,AD141,[1]销售数据!$J:$J)</f>
        <v>0</v>
      </c>
      <c r="AH141">
        <f>SUMIF([1]销售数据!$B:$B,AD141,[1]销售数据!$I:$I)</f>
        <v>0</v>
      </c>
      <c r="AI141">
        <f>SUMIF([1]销售数据!$B:$B,AD141,[1]销售数据!$H:$H)</f>
        <v>0</v>
      </c>
      <c r="AJ141" s="20">
        <f t="shared" si="47"/>
        <v>0</v>
      </c>
      <c r="AK141">
        <f>SUMIF([1]发货店铺数!$B:$B,AD141,[1]发货店铺数!$G:$G)</f>
        <v>0</v>
      </c>
      <c r="AL141">
        <f>SUMIF([1]销售店铺数!$B:$B,AD141,[1]销售店铺数!$G:$G)</f>
        <v>0</v>
      </c>
      <c r="AM141">
        <f>SUMIF([1]销售店铺数!$B:$B,AD141,[1]销售店铺数!$G:$G)</f>
        <v>0</v>
      </c>
      <c r="AN141" s="20">
        <f t="shared" si="48"/>
        <v>0</v>
      </c>
      <c r="AO141" s="20">
        <f t="shared" si="49"/>
        <v>0</v>
      </c>
      <c r="AP141" s="20">
        <f t="shared" si="50"/>
        <v>0</v>
      </c>
      <c r="AQ141" s="12">
        <f t="shared" si="51"/>
        <v>0</v>
      </c>
      <c r="AR141" s="20">
        <f t="shared" si="52"/>
        <v>0</v>
      </c>
      <c r="AS141" s="20">
        <f t="shared" si="53"/>
        <v>0</v>
      </c>
    </row>
    <row r="142" spans="1:45">
      <c r="A142"/>
      <c r="B142"/>
      <c r="C142"/>
      <c r="D142"/>
      <c r="E142"/>
      <c r="F142"/>
      <c r="G142"/>
      <c r="H142"/>
      <c r="I142"/>
      <c r="J142"/>
      <c r="K142"/>
      <c r="L142"/>
      <c r="M142" s="8" t="str">
        <f>IF(ISERROR( VLOOKUP(AD142,'[1]采购入库货量(公司仓库)'!$A:$I,9,FALSE)),"", VLOOKUP(AD142,'[1]采购入库货量(公司仓库)'!$A:$I,9,FALSE))</f>
        <v/>
      </c>
      <c r="N142" s="8" t="str">
        <f>IF(ISERROR( VLOOKUP(AD142,[1]批发上市日期!$A:$F,6,FALSE)),"",  VLOOKUP(AD142,[1]批发上市日期!$A:$F,6,FALSE))</f>
        <v/>
      </c>
      <c r="O142" s="48">
        <f>IF(ISERROR(VLOOKUP(E142&amp;G142,'[1]采购入库货量(公司仓库)'!$A:$I,7,FALSE)),0,VLOOKUP(E142&amp;G142,'[1]采购入库货量(公司仓库)'!$A:$I,7,FALSE))</f>
        <v>0</v>
      </c>
      <c r="P142" s="12">
        <f t="shared" si="38"/>
        <v>0</v>
      </c>
      <c r="Q142" s="14">
        <f>IF(ISERROR(VLOOKUP(E142&amp;G142,'[1]采购入库货量(公司仓库)'!$A:$I,8,FALSE)),0,VLOOKUP(E142&amp;G142,'[1]采购入库货量(公司仓库)'!$A:$I,8,FALSE))</f>
        <v>0</v>
      </c>
      <c r="R142" s="12">
        <f t="shared" si="39"/>
        <v>0</v>
      </c>
      <c r="S142">
        <f>SUMIF([1]库存总量!$H:$H,E142&amp;G142,[1]库存总量!$G:$G)</f>
        <v>0</v>
      </c>
      <c r="T142" s="12">
        <f t="shared" si="40"/>
        <v>0</v>
      </c>
      <c r="U142">
        <f>SUMIFS([1]库存总量!$G:$G,[1]库存总量!$H:$H,E142&amp;G142,[1]库存总量!$A:$A,"B")</f>
        <v>0</v>
      </c>
      <c r="V142" s="12">
        <f t="shared" si="41"/>
        <v>0</v>
      </c>
      <c r="W142">
        <f>SUMIFS([1]库存总量!$G:$G,[1]库存总量!$H:$H,E142&amp;G142,[1]库存总量!$A:$A,"K")</f>
        <v>0</v>
      </c>
      <c r="X142" s="12">
        <f t="shared" si="42"/>
        <v>0</v>
      </c>
      <c r="Y142">
        <f t="shared" si="43"/>
        <v>0</v>
      </c>
      <c r="Z142" s="12">
        <f t="shared" si="44"/>
        <v>0</v>
      </c>
      <c r="AA142">
        <f>(IF(ISERROR((IF(ISERROR(VLOOKUP(E142&amp;G142,'[1]采购入库货量(公司仓库)'!$A:$H,7,FALSE)),0,VLOOKUP(E142&amp;G142,'[1]采购入库货量(公司仓库)'!$A:$H,7,FALSE)))*L142-(IF(ISERROR(VLOOKUP(E142&amp;G142,'[1]采购入库货量(公司仓库)'!$A:$H,8,FALSE)),0,VLOOKUP(E142&amp;G142,'[1]采购入库货量(公司仓库)'!$A:$H,8,FALSE)))),0,(IF(ISERROR(VLOOKUP(E142&amp;G142,'[1]采购入库货量(公司仓库)'!$A:$H,7,FALSE)),0,VLOOKUP(E142&amp;G142,'[1]采购入库货量(公司仓库)'!$A:$H,7,FALSE)))*L142-(IF(ISERROR(VLOOKUP(E142&amp;G142,'[1]采购入库货量(公司仓库)'!$A:$H,8,FALSE)),0,VLOOKUP(E142&amp;G142,'[1]采购入库货量(公司仓库)'!$A:$H,8,FALSE)))))</f>
        <v>0</v>
      </c>
      <c r="AB142">
        <f>SUMIF([1]销售数据!$B:$B,E142&amp;G142,[1]销售数据!$G:$G)</f>
        <v>0</v>
      </c>
      <c r="AC142" s="12">
        <f t="shared" si="45"/>
        <v>0</v>
      </c>
      <c r="AD142" t="str">
        <f t="shared" si="46"/>
        <v/>
      </c>
      <c r="AE142">
        <f>SUMIF([1]销售数据!$B:$B,AD142,[1]销售数据!$L:$L)</f>
        <v>0</v>
      </c>
      <c r="AF142">
        <f>SUMIF([1]销售数据!$B:$B,AD142,[1]销售数据!$K:$K)</f>
        <v>0</v>
      </c>
      <c r="AG142">
        <f>SUMIF([1]销售数据!$B:$B,AD142,[1]销售数据!$J:$J)</f>
        <v>0</v>
      </c>
      <c r="AH142">
        <f>SUMIF([1]销售数据!$B:$B,AD142,[1]销售数据!$I:$I)</f>
        <v>0</v>
      </c>
      <c r="AI142">
        <f>SUMIF([1]销售数据!$B:$B,AD142,[1]销售数据!$H:$H)</f>
        <v>0</v>
      </c>
      <c r="AJ142" s="20">
        <f t="shared" si="47"/>
        <v>0</v>
      </c>
      <c r="AK142">
        <f>SUMIF([1]发货店铺数!$B:$B,AD142,[1]发货店铺数!$G:$G)</f>
        <v>0</v>
      </c>
      <c r="AL142">
        <f>SUMIF([1]销售店铺数!$B:$B,AD142,[1]销售店铺数!$G:$G)</f>
        <v>0</v>
      </c>
      <c r="AM142">
        <f>SUMIF([1]销售店铺数!$B:$B,AD142,[1]销售店铺数!$G:$G)</f>
        <v>0</v>
      </c>
      <c r="AN142" s="20">
        <f t="shared" si="48"/>
        <v>0</v>
      </c>
      <c r="AO142" s="20">
        <f t="shared" si="49"/>
        <v>0</v>
      </c>
      <c r="AP142" s="20">
        <f t="shared" si="50"/>
        <v>0</v>
      </c>
      <c r="AQ142" s="12">
        <f t="shared" si="51"/>
        <v>0</v>
      </c>
      <c r="AR142" s="20">
        <f t="shared" si="52"/>
        <v>0</v>
      </c>
      <c r="AS142" s="20">
        <f t="shared" si="53"/>
        <v>0</v>
      </c>
    </row>
    <row r="143" spans="1:45">
      <c r="A143"/>
      <c r="B143"/>
      <c r="C143"/>
      <c r="D143"/>
      <c r="E143"/>
      <c r="F143"/>
      <c r="G143"/>
      <c r="H143"/>
      <c r="I143"/>
      <c r="J143"/>
      <c r="K143"/>
      <c r="L143"/>
      <c r="M143" s="8" t="str">
        <f>IF(ISERROR( VLOOKUP(AD143,'[1]采购入库货量(公司仓库)'!$A:$I,9,FALSE)),"", VLOOKUP(AD143,'[1]采购入库货量(公司仓库)'!$A:$I,9,FALSE))</f>
        <v/>
      </c>
      <c r="N143" s="8" t="str">
        <f>IF(ISERROR( VLOOKUP(AD143,[1]批发上市日期!$A:$F,6,FALSE)),"",  VLOOKUP(AD143,[1]批发上市日期!$A:$F,6,FALSE))</f>
        <v/>
      </c>
      <c r="O143" s="48">
        <f>IF(ISERROR(VLOOKUP(E143&amp;G143,'[1]采购入库货量(公司仓库)'!$A:$I,7,FALSE)),0,VLOOKUP(E143&amp;G143,'[1]采购入库货量(公司仓库)'!$A:$I,7,FALSE))</f>
        <v>0</v>
      </c>
      <c r="P143" s="12">
        <f t="shared" si="38"/>
        <v>0</v>
      </c>
      <c r="Q143" s="14">
        <f>IF(ISERROR(VLOOKUP(E143&amp;G143,'[1]采购入库货量(公司仓库)'!$A:$I,8,FALSE)),0,VLOOKUP(E143&amp;G143,'[1]采购入库货量(公司仓库)'!$A:$I,8,FALSE))</f>
        <v>0</v>
      </c>
      <c r="R143" s="12">
        <f t="shared" si="39"/>
        <v>0</v>
      </c>
      <c r="S143">
        <f>SUMIF([1]库存总量!$H:$H,E143&amp;G143,[1]库存总量!$G:$G)</f>
        <v>0</v>
      </c>
      <c r="T143" s="12">
        <f t="shared" si="40"/>
        <v>0</v>
      </c>
      <c r="U143">
        <f>SUMIFS([1]库存总量!$G:$G,[1]库存总量!$H:$H,E143&amp;G143,[1]库存总量!$A:$A,"B")</f>
        <v>0</v>
      </c>
      <c r="V143" s="12">
        <f t="shared" si="41"/>
        <v>0</v>
      </c>
      <c r="W143">
        <f>SUMIFS([1]库存总量!$G:$G,[1]库存总量!$H:$H,E143&amp;G143,[1]库存总量!$A:$A,"K")</f>
        <v>0</v>
      </c>
      <c r="X143" s="12">
        <f t="shared" si="42"/>
        <v>0</v>
      </c>
      <c r="Y143">
        <f t="shared" si="43"/>
        <v>0</v>
      </c>
      <c r="Z143" s="12">
        <f t="shared" si="44"/>
        <v>0</v>
      </c>
      <c r="AA143">
        <f>(IF(ISERROR((IF(ISERROR(VLOOKUP(E143&amp;G143,'[1]采购入库货量(公司仓库)'!$A:$H,7,FALSE)),0,VLOOKUP(E143&amp;G143,'[1]采购入库货量(公司仓库)'!$A:$H,7,FALSE)))*L143-(IF(ISERROR(VLOOKUP(E143&amp;G143,'[1]采购入库货量(公司仓库)'!$A:$H,8,FALSE)),0,VLOOKUP(E143&amp;G143,'[1]采购入库货量(公司仓库)'!$A:$H,8,FALSE)))),0,(IF(ISERROR(VLOOKUP(E143&amp;G143,'[1]采购入库货量(公司仓库)'!$A:$H,7,FALSE)),0,VLOOKUP(E143&amp;G143,'[1]采购入库货量(公司仓库)'!$A:$H,7,FALSE)))*L143-(IF(ISERROR(VLOOKUP(E143&amp;G143,'[1]采购入库货量(公司仓库)'!$A:$H,8,FALSE)),0,VLOOKUP(E143&amp;G143,'[1]采购入库货量(公司仓库)'!$A:$H,8,FALSE)))))</f>
        <v>0</v>
      </c>
      <c r="AB143">
        <f>SUMIF([1]销售数据!$B:$B,E143&amp;G143,[1]销售数据!$G:$G)</f>
        <v>0</v>
      </c>
      <c r="AC143" s="12">
        <f t="shared" si="45"/>
        <v>0</v>
      </c>
      <c r="AD143" t="str">
        <f t="shared" si="46"/>
        <v/>
      </c>
      <c r="AE143">
        <f>SUMIF([1]销售数据!$B:$B,AD143,[1]销售数据!$L:$L)</f>
        <v>0</v>
      </c>
      <c r="AF143">
        <f>SUMIF([1]销售数据!$B:$B,AD143,[1]销售数据!$K:$K)</f>
        <v>0</v>
      </c>
      <c r="AG143">
        <f>SUMIF([1]销售数据!$B:$B,AD143,[1]销售数据!$J:$J)</f>
        <v>0</v>
      </c>
      <c r="AH143">
        <f>SUMIF([1]销售数据!$B:$B,AD143,[1]销售数据!$I:$I)</f>
        <v>0</v>
      </c>
      <c r="AI143">
        <f>SUMIF([1]销售数据!$B:$B,AD143,[1]销售数据!$H:$H)</f>
        <v>0</v>
      </c>
      <c r="AJ143" s="20">
        <f t="shared" si="47"/>
        <v>0</v>
      </c>
      <c r="AK143">
        <f>SUMIF([1]发货店铺数!$B:$B,AD143,[1]发货店铺数!$G:$G)</f>
        <v>0</v>
      </c>
      <c r="AL143">
        <f>SUMIF([1]销售店铺数!$B:$B,AD143,[1]销售店铺数!$G:$G)</f>
        <v>0</v>
      </c>
      <c r="AM143">
        <f>SUMIF([1]销售店铺数!$B:$B,AD143,[1]销售店铺数!$G:$G)</f>
        <v>0</v>
      </c>
      <c r="AN143" s="20">
        <f t="shared" si="48"/>
        <v>0</v>
      </c>
      <c r="AO143" s="20">
        <f t="shared" si="49"/>
        <v>0</v>
      </c>
      <c r="AP143" s="20">
        <f t="shared" si="50"/>
        <v>0</v>
      </c>
      <c r="AQ143" s="12">
        <f t="shared" si="51"/>
        <v>0</v>
      </c>
      <c r="AR143" s="20">
        <f t="shared" si="52"/>
        <v>0</v>
      </c>
      <c r="AS143" s="20">
        <f t="shared" si="53"/>
        <v>0</v>
      </c>
    </row>
    <row r="144" spans="1:45">
      <c r="A144"/>
      <c r="B144"/>
      <c r="C144"/>
      <c r="D144"/>
      <c r="E144"/>
      <c r="F144"/>
      <c r="G144"/>
      <c r="H144"/>
      <c r="I144"/>
      <c r="J144"/>
      <c r="K144"/>
      <c r="L144"/>
      <c r="M144" s="8" t="str">
        <f>IF(ISERROR( VLOOKUP(AD144,'[1]采购入库货量(公司仓库)'!$A:$I,9,FALSE)),"", VLOOKUP(AD144,'[1]采购入库货量(公司仓库)'!$A:$I,9,FALSE))</f>
        <v/>
      </c>
      <c r="N144" s="8" t="str">
        <f>IF(ISERROR( VLOOKUP(AD144,[1]批发上市日期!$A:$F,6,FALSE)),"",  VLOOKUP(AD144,[1]批发上市日期!$A:$F,6,FALSE))</f>
        <v/>
      </c>
      <c r="O144" s="48">
        <f>IF(ISERROR(VLOOKUP(E144&amp;G144,'[1]采购入库货量(公司仓库)'!$A:$I,7,FALSE)),0,VLOOKUP(E144&amp;G144,'[1]采购入库货量(公司仓库)'!$A:$I,7,FALSE))</f>
        <v>0</v>
      </c>
      <c r="P144" s="12">
        <f t="shared" si="38"/>
        <v>0</v>
      </c>
      <c r="Q144" s="14">
        <f>IF(ISERROR(VLOOKUP(E144&amp;G144,'[1]采购入库货量(公司仓库)'!$A:$I,8,FALSE)),0,VLOOKUP(E144&amp;G144,'[1]采购入库货量(公司仓库)'!$A:$I,8,FALSE))</f>
        <v>0</v>
      </c>
      <c r="R144" s="12">
        <f t="shared" si="39"/>
        <v>0</v>
      </c>
      <c r="S144">
        <f>SUMIF([1]库存总量!$H:$H,E144&amp;G144,[1]库存总量!$G:$G)</f>
        <v>0</v>
      </c>
      <c r="T144" s="12">
        <f t="shared" si="40"/>
        <v>0</v>
      </c>
      <c r="U144">
        <f>SUMIFS([1]库存总量!$G:$G,[1]库存总量!$H:$H,E144&amp;G144,[1]库存总量!$A:$A,"B")</f>
        <v>0</v>
      </c>
      <c r="V144" s="12">
        <f t="shared" si="41"/>
        <v>0</v>
      </c>
      <c r="W144">
        <f>SUMIFS([1]库存总量!$G:$G,[1]库存总量!$H:$H,E144&amp;G144,[1]库存总量!$A:$A,"K")</f>
        <v>0</v>
      </c>
      <c r="X144" s="12">
        <f t="shared" si="42"/>
        <v>0</v>
      </c>
      <c r="Y144">
        <f t="shared" si="43"/>
        <v>0</v>
      </c>
      <c r="Z144" s="12">
        <f t="shared" si="44"/>
        <v>0</v>
      </c>
      <c r="AA144">
        <f>(IF(ISERROR((IF(ISERROR(VLOOKUP(E144&amp;G144,'[1]采购入库货量(公司仓库)'!$A:$H,7,FALSE)),0,VLOOKUP(E144&amp;G144,'[1]采购入库货量(公司仓库)'!$A:$H,7,FALSE)))*L144-(IF(ISERROR(VLOOKUP(E144&amp;G144,'[1]采购入库货量(公司仓库)'!$A:$H,8,FALSE)),0,VLOOKUP(E144&amp;G144,'[1]采购入库货量(公司仓库)'!$A:$H,8,FALSE)))),0,(IF(ISERROR(VLOOKUP(E144&amp;G144,'[1]采购入库货量(公司仓库)'!$A:$H,7,FALSE)),0,VLOOKUP(E144&amp;G144,'[1]采购入库货量(公司仓库)'!$A:$H,7,FALSE)))*L144-(IF(ISERROR(VLOOKUP(E144&amp;G144,'[1]采购入库货量(公司仓库)'!$A:$H,8,FALSE)),0,VLOOKUP(E144&amp;G144,'[1]采购入库货量(公司仓库)'!$A:$H,8,FALSE)))))</f>
        <v>0</v>
      </c>
      <c r="AB144">
        <f>SUMIF([1]销售数据!$B:$B,E144&amp;G144,[1]销售数据!$G:$G)</f>
        <v>0</v>
      </c>
      <c r="AC144" s="12">
        <f t="shared" si="45"/>
        <v>0</v>
      </c>
      <c r="AD144" t="str">
        <f t="shared" si="46"/>
        <v/>
      </c>
      <c r="AE144">
        <f>SUMIF([1]销售数据!$B:$B,AD144,[1]销售数据!$L:$L)</f>
        <v>0</v>
      </c>
      <c r="AF144">
        <f>SUMIF([1]销售数据!$B:$B,AD144,[1]销售数据!$K:$K)</f>
        <v>0</v>
      </c>
      <c r="AG144">
        <f>SUMIF([1]销售数据!$B:$B,AD144,[1]销售数据!$J:$J)</f>
        <v>0</v>
      </c>
      <c r="AH144">
        <f>SUMIF([1]销售数据!$B:$B,AD144,[1]销售数据!$I:$I)</f>
        <v>0</v>
      </c>
      <c r="AI144">
        <f>SUMIF([1]销售数据!$B:$B,AD144,[1]销售数据!$H:$H)</f>
        <v>0</v>
      </c>
      <c r="AJ144" s="20">
        <f t="shared" si="47"/>
        <v>0</v>
      </c>
      <c r="AK144">
        <f>SUMIF([1]发货店铺数!$B:$B,AD144,[1]发货店铺数!$G:$G)</f>
        <v>0</v>
      </c>
      <c r="AL144">
        <f>SUMIF([1]销售店铺数!$B:$B,AD144,[1]销售店铺数!$G:$G)</f>
        <v>0</v>
      </c>
      <c r="AM144">
        <f>SUMIF([1]销售店铺数!$B:$B,AD144,[1]销售店铺数!$G:$G)</f>
        <v>0</v>
      </c>
      <c r="AN144" s="20">
        <f t="shared" si="48"/>
        <v>0</v>
      </c>
      <c r="AO144" s="20">
        <f t="shared" si="49"/>
        <v>0</v>
      </c>
      <c r="AP144" s="20">
        <f t="shared" si="50"/>
        <v>0</v>
      </c>
      <c r="AQ144" s="12">
        <f t="shared" si="51"/>
        <v>0</v>
      </c>
      <c r="AR144" s="20">
        <f t="shared" si="52"/>
        <v>0</v>
      </c>
      <c r="AS144" s="20">
        <f t="shared" si="53"/>
        <v>0</v>
      </c>
    </row>
    <row r="145" spans="1:45">
      <c r="A145"/>
      <c r="B145"/>
      <c r="C145"/>
      <c r="D145"/>
      <c r="E145"/>
      <c r="F145"/>
      <c r="G145"/>
      <c r="H145"/>
      <c r="I145"/>
      <c r="J145"/>
      <c r="K145"/>
      <c r="L145"/>
      <c r="M145" s="8" t="str">
        <f>IF(ISERROR( VLOOKUP(AD145,'[1]采购入库货量(公司仓库)'!$A:$I,9,FALSE)),"", VLOOKUP(AD145,'[1]采购入库货量(公司仓库)'!$A:$I,9,FALSE))</f>
        <v/>
      </c>
      <c r="N145" s="8" t="str">
        <f>IF(ISERROR( VLOOKUP(AD145,[1]批发上市日期!$A:$F,6,FALSE)),"",  VLOOKUP(AD145,[1]批发上市日期!$A:$F,6,FALSE))</f>
        <v/>
      </c>
      <c r="O145" s="48">
        <f>IF(ISERROR(VLOOKUP(E145&amp;G145,'[1]采购入库货量(公司仓库)'!$A:$I,7,FALSE)),0,VLOOKUP(E145&amp;G145,'[1]采购入库货量(公司仓库)'!$A:$I,7,FALSE))</f>
        <v>0</v>
      </c>
      <c r="P145" s="12">
        <f t="shared" si="38"/>
        <v>0</v>
      </c>
      <c r="Q145" s="14">
        <f>IF(ISERROR(VLOOKUP(E145&amp;G145,'[1]采购入库货量(公司仓库)'!$A:$I,8,FALSE)),0,VLOOKUP(E145&amp;G145,'[1]采购入库货量(公司仓库)'!$A:$I,8,FALSE))</f>
        <v>0</v>
      </c>
      <c r="R145" s="12">
        <f t="shared" si="39"/>
        <v>0</v>
      </c>
      <c r="S145">
        <f>SUMIF([1]库存总量!$H:$H,E145&amp;G145,[1]库存总量!$G:$G)</f>
        <v>0</v>
      </c>
      <c r="T145" s="12">
        <f t="shared" si="40"/>
        <v>0</v>
      </c>
      <c r="U145">
        <f>SUMIFS([1]库存总量!$G:$G,[1]库存总量!$H:$H,E145&amp;G145,[1]库存总量!$A:$A,"B")</f>
        <v>0</v>
      </c>
      <c r="V145" s="12">
        <f t="shared" si="41"/>
        <v>0</v>
      </c>
      <c r="W145">
        <f>SUMIFS([1]库存总量!$G:$G,[1]库存总量!$H:$H,E145&amp;G145,[1]库存总量!$A:$A,"K")</f>
        <v>0</v>
      </c>
      <c r="X145" s="12">
        <f t="shared" si="42"/>
        <v>0</v>
      </c>
      <c r="Y145">
        <f t="shared" si="43"/>
        <v>0</v>
      </c>
      <c r="Z145" s="12">
        <f t="shared" si="44"/>
        <v>0</v>
      </c>
      <c r="AA145">
        <f>(IF(ISERROR((IF(ISERROR(VLOOKUP(E145&amp;G145,'[1]采购入库货量(公司仓库)'!$A:$H,7,FALSE)),0,VLOOKUP(E145&amp;G145,'[1]采购入库货量(公司仓库)'!$A:$H,7,FALSE)))*L145-(IF(ISERROR(VLOOKUP(E145&amp;G145,'[1]采购入库货量(公司仓库)'!$A:$H,8,FALSE)),0,VLOOKUP(E145&amp;G145,'[1]采购入库货量(公司仓库)'!$A:$H,8,FALSE)))),0,(IF(ISERROR(VLOOKUP(E145&amp;G145,'[1]采购入库货量(公司仓库)'!$A:$H,7,FALSE)),0,VLOOKUP(E145&amp;G145,'[1]采购入库货量(公司仓库)'!$A:$H,7,FALSE)))*L145-(IF(ISERROR(VLOOKUP(E145&amp;G145,'[1]采购入库货量(公司仓库)'!$A:$H,8,FALSE)),0,VLOOKUP(E145&amp;G145,'[1]采购入库货量(公司仓库)'!$A:$H,8,FALSE)))))</f>
        <v>0</v>
      </c>
      <c r="AB145">
        <f>SUMIF([1]销售数据!$B:$B,E145&amp;G145,[1]销售数据!$G:$G)</f>
        <v>0</v>
      </c>
      <c r="AC145" s="12">
        <f t="shared" si="45"/>
        <v>0</v>
      </c>
      <c r="AD145" t="str">
        <f t="shared" si="46"/>
        <v/>
      </c>
      <c r="AE145">
        <f>SUMIF([1]销售数据!$B:$B,AD145,[1]销售数据!$L:$L)</f>
        <v>0</v>
      </c>
      <c r="AF145">
        <f>SUMIF([1]销售数据!$B:$B,AD145,[1]销售数据!$K:$K)</f>
        <v>0</v>
      </c>
      <c r="AG145">
        <f>SUMIF([1]销售数据!$B:$B,AD145,[1]销售数据!$J:$J)</f>
        <v>0</v>
      </c>
      <c r="AH145">
        <f>SUMIF([1]销售数据!$B:$B,AD145,[1]销售数据!$I:$I)</f>
        <v>0</v>
      </c>
      <c r="AI145">
        <f>SUMIF([1]销售数据!$B:$B,AD145,[1]销售数据!$H:$H)</f>
        <v>0</v>
      </c>
      <c r="AJ145" s="20">
        <f t="shared" si="47"/>
        <v>0</v>
      </c>
      <c r="AK145">
        <f>SUMIF([1]发货店铺数!$B:$B,AD145,[1]发货店铺数!$G:$G)</f>
        <v>0</v>
      </c>
      <c r="AL145">
        <f>SUMIF([1]销售店铺数!$B:$B,AD145,[1]销售店铺数!$G:$G)</f>
        <v>0</v>
      </c>
      <c r="AM145">
        <f>SUMIF([1]销售店铺数!$B:$B,AD145,[1]销售店铺数!$G:$G)</f>
        <v>0</v>
      </c>
      <c r="AN145" s="20">
        <f t="shared" si="48"/>
        <v>0</v>
      </c>
      <c r="AO145" s="20">
        <f t="shared" si="49"/>
        <v>0</v>
      </c>
      <c r="AP145" s="20">
        <f t="shared" si="50"/>
        <v>0</v>
      </c>
      <c r="AQ145" s="12">
        <f t="shared" si="51"/>
        <v>0</v>
      </c>
      <c r="AR145" s="20">
        <f t="shared" si="52"/>
        <v>0</v>
      </c>
      <c r="AS145" s="20">
        <f t="shared" si="53"/>
        <v>0</v>
      </c>
    </row>
    <row r="146" spans="1:45">
      <c r="A146"/>
      <c r="B146"/>
      <c r="C146"/>
      <c r="D146"/>
      <c r="E146"/>
      <c r="F146"/>
      <c r="G146"/>
      <c r="H146"/>
      <c r="I146"/>
      <c r="J146"/>
      <c r="K146"/>
      <c r="L146"/>
      <c r="M146" s="8" t="str">
        <f>IF(ISERROR( VLOOKUP(AD146,'[1]采购入库货量(公司仓库)'!$A:$I,9,FALSE)),"", VLOOKUP(AD146,'[1]采购入库货量(公司仓库)'!$A:$I,9,FALSE))</f>
        <v/>
      </c>
      <c r="N146" s="8" t="str">
        <f>IF(ISERROR( VLOOKUP(AD146,[1]批发上市日期!$A:$F,6,FALSE)),"",  VLOOKUP(AD146,[1]批发上市日期!$A:$F,6,FALSE))</f>
        <v/>
      </c>
      <c r="O146" s="48">
        <f>IF(ISERROR(VLOOKUP(E146&amp;G146,'[1]采购入库货量(公司仓库)'!$A:$I,7,FALSE)),0,VLOOKUP(E146&amp;G146,'[1]采购入库货量(公司仓库)'!$A:$I,7,FALSE))</f>
        <v>0</v>
      </c>
      <c r="P146" s="12">
        <f t="shared" si="38"/>
        <v>0</v>
      </c>
      <c r="Q146" s="14">
        <f>IF(ISERROR(VLOOKUP(E146&amp;G146,'[1]采购入库货量(公司仓库)'!$A:$I,8,FALSE)),0,VLOOKUP(E146&amp;G146,'[1]采购入库货量(公司仓库)'!$A:$I,8,FALSE))</f>
        <v>0</v>
      </c>
      <c r="R146" s="12">
        <f t="shared" si="39"/>
        <v>0</v>
      </c>
      <c r="S146">
        <f>SUMIF([1]库存总量!$H:$H,E146&amp;G146,[1]库存总量!$G:$G)</f>
        <v>0</v>
      </c>
      <c r="T146" s="12">
        <f t="shared" si="40"/>
        <v>0</v>
      </c>
      <c r="U146">
        <f>SUMIFS([1]库存总量!$G:$G,[1]库存总量!$H:$H,E146&amp;G146,[1]库存总量!$A:$A,"B")</f>
        <v>0</v>
      </c>
      <c r="V146" s="12">
        <f t="shared" si="41"/>
        <v>0</v>
      </c>
      <c r="W146">
        <f>SUMIFS([1]库存总量!$G:$G,[1]库存总量!$H:$H,E146&amp;G146,[1]库存总量!$A:$A,"K")</f>
        <v>0</v>
      </c>
      <c r="X146" s="12">
        <f t="shared" si="42"/>
        <v>0</v>
      </c>
      <c r="Y146">
        <f t="shared" si="43"/>
        <v>0</v>
      </c>
      <c r="Z146" s="12">
        <f t="shared" si="44"/>
        <v>0</v>
      </c>
      <c r="AA146">
        <f>(IF(ISERROR((IF(ISERROR(VLOOKUP(E146&amp;G146,'[1]采购入库货量(公司仓库)'!$A:$H,7,FALSE)),0,VLOOKUP(E146&amp;G146,'[1]采购入库货量(公司仓库)'!$A:$H,7,FALSE)))*L146-(IF(ISERROR(VLOOKUP(E146&amp;G146,'[1]采购入库货量(公司仓库)'!$A:$H,8,FALSE)),0,VLOOKUP(E146&amp;G146,'[1]采购入库货量(公司仓库)'!$A:$H,8,FALSE)))),0,(IF(ISERROR(VLOOKUP(E146&amp;G146,'[1]采购入库货量(公司仓库)'!$A:$H,7,FALSE)),0,VLOOKUP(E146&amp;G146,'[1]采购入库货量(公司仓库)'!$A:$H,7,FALSE)))*L146-(IF(ISERROR(VLOOKUP(E146&amp;G146,'[1]采购入库货量(公司仓库)'!$A:$H,8,FALSE)),0,VLOOKUP(E146&amp;G146,'[1]采购入库货量(公司仓库)'!$A:$H,8,FALSE)))))</f>
        <v>0</v>
      </c>
      <c r="AB146">
        <f>SUMIF([1]销售数据!$B:$B,E146&amp;G146,[1]销售数据!$G:$G)</f>
        <v>0</v>
      </c>
      <c r="AC146" s="12">
        <f t="shared" si="45"/>
        <v>0</v>
      </c>
      <c r="AD146" t="str">
        <f t="shared" si="46"/>
        <v/>
      </c>
      <c r="AE146">
        <f>SUMIF([1]销售数据!$B:$B,AD146,[1]销售数据!$L:$L)</f>
        <v>0</v>
      </c>
      <c r="AF146">
        <f>SUMIF([1]销售数据!$B:$B,AD146,[1]销售数据!$K:$K)</f>
        <v>0</v>
      </c>
      <c r="AG146">
        <f>SUMIF([1]销售数据!$B:$B,AD146,[1]销售数据!$J:$J)</f>
        <v>0</v>
      </c>
      <c r="AH146">
        <f>SUMIF([1]销售数据!$B:$B,AD146,[1]销售数据!$I:$I)</f>
        <v>0</v>
      </c>
      <c r="AI146">
        <f>SUMIF([1]销售数据!$B:$B,AD146,[1]销售数据!$H:$H)</f>
        <v>0</v>
      </c>
      <c r="AJ146" s="20">
        <f t="shared" si="47"/>
        <v>0</v>
      </c>
      <c r="AK146">
        <f>SUMIF([1]发货店铺数!$B:$B,AD146,[1]发货店铺数!$G:$G)</f>
        <v>0</v>
      </c>
      <c r="AL146">
        <f>SUMIF([1]销售店铺数!$B:$B,AD146,[1]销售店铺数!$G:$G)</f>
        <v>0</v>
      </c>
      <c r="AM146">
        <f>SUMIF([1]销售店铺数!$B:$B,AD146,[1]销售店铺数!$G:$G)</f>
        <v>0</v>
      </c>
      <c r="AN146" s="20">
        <f t="shared" si="48"/>
        <v>0</v>
      </c>
      <c r="AO146" s="20">
        <f t="shared" si="49"/>
        <v>0</v>
      </c>
      <c r="AP146" s="20">
        <f t="shared" si="50"/>
        <v>0</v>
      </c>
      <c r="AQ146" s="12">
        <f t="shared" si="51"/>
        <v>0</v>
      </c>
      <c r="AR146" s="20">
        <f t="shared" si="52"/>
        <v>0</v>
      </c>
      <c r="AS146" s="20">
        <f t="shared" si="53"/>
        <v>0</v>
      </c>
    </row>
    <row r="147" spans="1:45">
      <c r="A147"/>
      <c r="B147"/>
      <c r="C147"/>
      <c r="D147"/>
      <c r="E147"/>
      <c r="F147"/>
      <c r="G147"/>
      <c r="H147"/>
      <c r="I147"/>
      <c r="J147"/>
      <c r="K147"/>
      <c r="L147"/>
      <c r="M147" s="8" t="str">
        <f>IF(ISERROR( VLOOKUP(AD147,'[1]采购入库货量(公司仓库)'!$A:$I,9,FALSE)),"", VLOOKUP(AD147,'[1]采购入库货量(公司仓库)'!$A:$I,9,FALSE))</f>
        <v/>
      </c>
      <c r="N147" s="8" t="str">
        <f>IF(ISERROR( VLOOKUP(AD147,[1]批发上市日期!$A:$F,6,FALSE)),"",  VLOOKUP(AD147,[1]批发上市日期!$A:$F,6,FALSE))</f>
        <v/>
      </c>
      <c r="O147" s="48">
        <f>IF(ISERROR(VLOOKUP(E147&amp;G147,'[1]采购入库货量(公司仓库)'!$A:$I,7,FALSE)),0,VLOOKUP(E147&amp;G147,'[1]采购入库货量(公司仓库)'!$A:$I,7,FALSE))</f>
        <v>0</v>
      </c>
      <c r="P147" s="12">
        <f t="shared" si="38"/>
        <v>0</v>
      </c>
      <c r="Q147" s="14">
        <f>IF(ISERROR(VLOOKUP(E147&amp;G147,'[1]采购入库货量(公司仓库)'!$A:$I,8,FALSE)),0,VLOOKUP(E147&amp;G147,'[1]采购入库货量(公司仓库)'!$A:$I,8,FALSE))</f>
        <v>0</v>
      </c>
      <c r="R147" s="12">
        <f t="shared" si="39"/>
        <v>0</v>
      </c>
      <c r="S147">
        <f>SUMIF([1]库存总量!$H:$H,E147&amp;G147,[1]库存总量!$G:$G)</f>
        <v>0</v>
      </c>
      <c r="T147" s="12">
        <f t="shared" si="40"/>
        <v>0</v>
      </c>
      <c r="U147">
        <f>SUMIFS([1]库存总量!$G:$G,[1]库存总量!$H:$H,E147&amp;G147,[1]库存总量!$A:$A,"B")</f>
        <v>0</v>
      </c>
      <c r="V147" s="12">
        <f t="shared" si="41"/>
        <v>0</v>
      </c>
      <c r="W147">
        <f>SUMIFS([1]库存总量!$G:$G,[1]库存总量!$H:$H,E147&amp;G147,[1]库存总量!$A:$A,"K")</f>
        <v>0</v>
      </c>
      <c r="X147" s="12">
        <f t="shared" si="42"/>
        <v>0</v>
      </c>
      <c r="Y147">
        <f t="shared" si="43"/>
        <v>0</v>
      </c>
      <c r="Z147" s="12">
        <f t="shared" si="44"/>
        <v>0</v>
      </c>
      <c r="AA147">
        <f>(IF(ISERROR((IF(ISERROR(VLOOKUP(E147&amp;G147,'[1]采购入库货量(公司仓库)'!$A:$H,7,FALSE)),0,VLOOKUP(E147&amp;G147,'[1]采购入库货量(公司仓库)'!$A:$H,7,FALSE)))*L147-(IF(ISERROR(VLOOKUP(E147&amp;G147,'[1]采购入库货量(公司仓库)'!$A:$H,8,FALSE)),0,VLOOKUP(E147&amp;G147,'[1]采购入库货量(公司仓库)'!$A:$H,8,FALSE)))),0,(IF(ISERROR(VLOOKUP(E147&amp;G147,'[1]采购入库货量(公司仓库)'!$A:$H,7,FALSE)),0,VLOOKUP(E147&amp;G147,'[1]采购入库货量(公司仓库)'!$A:$H,7,FALSE)))*L147-(IF(ISERROR(VLOOKUP(E147&amp;G147,'[1]采购入库货量(公司仓库)'!$A:$H,8,FALSE)),0,VLOOKUP(E147&amp;G147,'[1]采购入库货量(公司仓库)'!$A:$H,8,FALSE)))))</f>
        <v>0</v>
      </c>
      <c r="AB147">
        <f>SUMIF([1]销售数据!$B:$B,E147&amp;G147,[1]销售数据!$G:$G)</f>
        <v>0</v>
      </c>
      <c r="AC147" s="12">
        <f t="shared" si="45"/>
        <v>0</v>
      </c>
      <c r="AD147" t="str">
        <f t="shared" si="46"/>
        <v/>
      </c>
      <c r="AE147">
        <f>SUMIF([1]销售数据!$B:$B,AD147,[1]销售数据!$L:$L)</f>
        <v>0</v>
      </c>
      <c r="AF147">
        <f>SUMIF([1]销售数据!$B:$B,AD147,[1]销售数据!$K:$K)</f>
        <v>0</v>
      </c>
      <c r="AG147">
        <f>SUMIF([1]销售数据!$B:$B,AD147,[1]销售数据!$J:$J)</f>
        <v>0</v>
      </c>
      <c r="AH147">
        <f>SUMIF([1]销售数据!$B:$B,AD147,[1]销售数据!$I:$I)</f>
        <v>0</v>
      </c>
      <c r="AI147">
        <f>SUMIF([1]销售数据!$B:$B,AD147,[1]销售数据!$H:$H)</f>
        <v>0</v>
      </c>
      <c r="AJ147" s="20">
        <f t="shared" si="47"/>
        <v>0</v>
      </c>
      <c r="AK147">
        <f>SUMIF([1]发货店铺数!$B:$B,AD147,[1]发货店铺数!$G:$G)</f>
        <v>0</v>
      </c>
      <c r="AL147">
        <f>SUMIF([1]销售店铺数!$B:$B,AD147,[1]销售店铺数!$G:$G)</f>
        <v>0</v>
      </c>
      <c r="AM147">
        <f>SUMIF([1]销售店铺数!$B:$B,AD147,[1]销售店铺数!$G:$G)</f>
        <v>0</v>
      </c>
      <c r="AN147" s="20">
        <f t="shared" si="48"/>
        <v>0</v>
      </c>
      <c r="AO147" s="20">
        <f t="shared" si="49"/>
        <v>0</v>
      </c>
      <c r="AP147" s="20">
        <f t="shared" si="50"/>
        <v>0</v>
      </c>
      <c r="AQ147" s="12">
        <f t="shared" si="51"/>
        <v>0</v>
      </c>
      <c r="AR147" s="20">
        <f t="shared" si="52"/>
        <v>0</v>
      </c>
      <c r="AS147" s="20">
        <f t="shared" si="53"/>
        <v>0</v>
      </c>
    </row>
    <row r="148" spans="1:45">
      <c r="A148"/>
      <c r="B148"/>
      <c r="C148"/>
      <c r="D148"/>
      <c r="E148"/>
      <c r="F148"/>
      <c r="G148"/>
      <c r="H148"/>
      <c r="I148"/>
      <c r="J148"/>
      <c r="K148"/>
      <c r="L148"/>
      <c r="M148" s="8" t="str">
        <f>IF(ISERROR( VLOOKUP(AD148,'[1]采购入库货量(公司仓库)'!$A:$I,9,FALSE)),"", VLOOKUP(AD148,'[1]采购入库货量(公司仓库)'!$A:$I,9,FALSE))</f>
        <v/>
      </c>
      <c r="N148" s="8" t="str">
        <f>IF(ISERROR( VLOOKUP(AD148,[1]批发上市日期!$A:$F,6,FALSE)),"",  VLOOKUP(AD148,[1]批发上市日期!$A:$F,6,FALSE))</f>
        <v/>
      </c>
      <c r="O148" s="48">
        <f>IF(ISERROR(VLOOKUP(E148&amp;G148,'[1]采购入库货量(公司仓库)'!$A:$I,7,FALSE)),0,VLOOKUP(E148&amp;G148,'[1]采购入库货量(公司仓库)'!$A:$I,7,FALSE))</f>
        <v>0</v>
      </c>
      <c r="P148" s="12">
        <f t="shared" si="38"/>
        <v>0</v>
      </c>
      <c r="Q148" s="14">
        <f>IF(ISERROR(VLOOKUP(E148&amp;G148,'[1]采购入库货量(公司仓库)'!$A:$I,8,FALSE)),0,VLOOKUP(E148&amp;G148,'[1]采购入库货量(公司仓库)'!$A:$I,8,FALSE))</f>
        <v>0</v>
      </c>
      <c r="R148" s="12">
        <f t="shared" si="39"/>
        <v>0</v>
      </c>
      <c r="S148">
        <f>SUMIF([1]库存总量!$H:$H,E148&amp;G148,[1]库存总量!$G:$G)</f>
        <v>0</v>
      </c>
      <c r="T148" s="12">
        <f t="shared" si="40"/>
        <v>0</v>
      </c>
      <c r="U148">
        <f>SUMIFS([1]库存总量!$G:$G,[1]库存总量!$H:$H,E148&amp;G148,[1]库存总量!$A:$A,"B")</f>
        <v>0</v>
      </c>
      <c r="V148" s="12">
        <f t="shared" si="41"/>
        <v>0</v>
      </c>
      <c r="W148">
        <f>SUMIFS([1]库存总量!$G:$G,[1]库存总量!$H:$H,E148&amp;G148,[1]库存总量!$A:$A,"K")</f>
        <v>0</v>
      </c>
      <c r="X148" s="12">
        <f t="shared" si="42"/>
        <v>0</v>
      </c>
      <c r="Y148">
        <f t="shared" si="43"/>
        <v>0</v>
      </c>
      <c r="Z148" s="12">
        <f t="shared" si="44"/>
        <v>0</v>
      </c>
      <c r="AA148">
        <f>(IF(ISERROR((IF(ISERROR(VLOOKUP(E148&amp;G148,'[1]采购入库货量(公司仓库)'!$A:$H,7,FALSE)),0,VLOOKUP(E148&amp;G148,'[1]采购入库货量(公司仓库)'!$A:$H,7,FALSE)))*L148-(IF(ISERROR(VLOOKUP(E148&amp;G148,'[1]采购入库货量(公司仓库)'!$A:$H,8,FALSE)),0,VLOOKUP(E148&amp;G148,'[1]采购入库货量(公司仓库)'!$A:$H,8,FALSE)))),0,(IF(ISERROR(VLOOKUP(E148&amp;G148,'[1]采购入库货量(公司仓库)'!$A:$H,7,FALSE)),0,VLOOKUP(E148&amp;G148,'[1]采购入库货量(公司仓库)'!$A:$H,7,FALSE)))*L148-(IF(ISERROR(VLOOKUP(E148&amp;G148,'[1]采购入库货量(公司仓库)'!$A:$H,8,FALSE)),0,VLOOKUP(E148&amp;G148,'[1]采购入库货量(公司仓库)'!$A:$H,8,FALSE)))))</f>
        <v>0</v>
      </c>
      <c r="AB148">
        <f>SUMIF([1]销售数据!$B:$B,E148&amp;G148,[1]销售数据!$G:$G)</f>
        <v>0</v>
      </c>
      <c r="AC148" s="12">
        <f t="shared" si="45"/>
        <v>0</v>
      </c>
      <c r="AD148" t="str">
        <f t="shared" si="46"/>
        <v/>
      </c>
      <c r="AE148">
        <f>SUMIF([1]销售数据!$B:$B,AD148,[1]销售数据!$L:$L)</f>
        <v>0</v>
      </c>
      <c r="AF148">
        <f>SUMIF([1]销售数据!$B:$B,AD148,[1]销售数据!$K:$K)</f>
        <v>0</v>
      </c>
      <c r="AG148">
        <f>SUMIF([1]销售数据!$B:$B,AD148,[1]销售数据!$J:$J)</f>
        <v>0</v>
      </c>
      <c r="AH148">
        <f>SUMIF([1]销售数据!$B:$B,AD148,[1]销售数据!$I:$I)</f>
        <v>0</v>
      </c>
      <c r="AI148">
        <f>SUMIF([1]销售数据!$B:$B,AD148,[1]销售数据!$H:$H)</f>
        <v>0</v>
      </c>
      <c r="AJ148" s="20">
        <f t="shared" si="47"/>
        <v>0</v>
      </c>
      <c r="AK148">
        <f>SUMIF([1]发货店铺数!$B:$B,AD148,[1]发货店铺数!$G:$G)</f>
        <v>0</v>
      </c>
      <c r="AL148">
        <f>SUMIF([1]销售店铺数!$B:$B,AD148,[1]销售店铺数!$G:$G)</f>
        <v>0</v>
      </c>
      <c r="AM148">
        <f>SUMIF([1]销售店铺数!$B:$B,AD148,[1]销售店铺数!$G:$G)</f>
        <v>0</v>
      </c>
      <c r="AN148" s="20">
        <f t="shared" si="48"/>
        <v>0</v>
      </c>
      <c r="AO148" s="20">
        <f t="shared" si="49"/>
        <v>0</v>
      </c>
      <c r="AP148" s="20">
        <f t="shared" si="50"/>
        <v>0</v>
      </c>
      <c r="AQ148" s="12">
        <f t="shared" si="51"/>
        <v>0</v>
      </c>
      <c r="AR148" s="20">
        <f t="shared" si="52"/>
        <v>0</v>
      </c>
      <c r="AS148" s="20">
        <f t="shared" si="53"/>
        <v>0</v>
      </c>
    </row>
    <row r="149" spans="1:45">
      <c r="A149"/>
      <c r="B149"/>
      <c r="C149"/>
      <c r="D149"/>
      <c r="E149"/>
      <c r="F149"/>
      <c r="G149"/>
      <c r="H149"/>
      <c r="I149"/>
      <c r="J149"/>
      <c r="K149"/>
      <c r="L149"/>
      <c r="M149" s="8" t="str">
        <f>IF(ISERROR( VLOOKUP(AD149,'[1]采购入库货量(公司仓库)'!$A:$I,9,FALSE)),"", VLOOKUP(AD149,'[1]采购入库货量(公司仓库)'!$A:$I,9,FALSE))</f>
        <v/>
      </c>
      <c r="N149" s="8" t="str">
        <f>IF(ISERROR( VLOOKUP(AD149,[1]批发上市日期!$A:$F,6,FALSE)),"",  VLOOKUP(AD149,[1]批发上市日期!$A:$F,6,FALSE))</f>
        <v/>
      </c>
      <c r="O149" s="48">
        <f>IF(ISERROR(VLOOKUP(E149&amp;G149,'[1]采购入库货量(公司仓库)'!$A:$I,7,FALSE)),0,VLOOKUP(E149&amp;G149,'[1]采购入库货量(公司仓库)'!$A:$I,7,FALSE))</f>
        <v>0</v>
      </c>
      <c r="P149" s="12">
        <f t="shared" si="38"/>
        <v>0</v>
      </c>
      <c r="Q149" s="14">
        <f>IF(ISERROR(VLOOKUP(E149&amp;G149,'[1]采购入库货量(公司仓库)'!$A:$I,8,FALSE)),0,VLOOKUP(E149&amp;G149,'[1]采购入库货量(公司仓库)'!$A:$I,8,FALSE))</f>
        <v>0</v>
      </c>
      <c r="R149" s="12">
        <f t="shared" si="39"/>
        <v>0</v>
      </c>
      <c r="S149">
        <f>SUMIF([1]库存总量!$H:$H,E149&amp;G149,[1]库存总量!$G:$G)</f>
        <v>0</v>
      </c>
      <c r="T149" s="12">
        <f t="shared" si="40"/>
        <v>0</v>
      </c>
      <c r="U149">
        <f>SUMIFS([1]库存总量!$G:$G,[1]库存总量!$H:$H,E149&amp;G149,[1]库存总量!$A:$A,"B")</f>
        <v>0</v>
      </c>
      <c r="V149" s="12">
        <f t="shared" si="41"/>
        <v>0</v>
      </c>
      <c r="W149">
        <f>SUMIFS([1]库存总量!$G:$G,[1]库存总量!$H:$H,E149&amp;G149,[1]库存总量!$A:$A,"K")</f>
        <v>0</v>
      </c>
      <c r="X149" s="12">
        <f t="shared" si="42"/>
        <v>0</v>
      </c>
      <c r="Y149">
        <f t="shared" si="43"/>
        <v>0</v>
      </c>
      <c r="Z149" s="12">
        <f t="shared" si="44"/>
        <v>0</v>
      </c>
      <c r="AA149">
        <f>(IF(ISERROR((IF(ISERROR(VLOOKUP(E149&amp;G149,'[1]采购入库货量(公司仓库)'!$A:$H,7,FALSE)),0,VLOOKUP(E149&amp;G149,'[1]采购入库货量(公司仓库)'!$A:$H,7,FALSE)))*L149-(IF(ISERROR(VLOOKUP(E149&amp;G149,'[1]采购入库货量(公司仓库)'!$A:$H,8,FALSE)),0,VLOOKUP(E149&amp;G149,'[1]采购入库货量(公司仓库)'!$A:$H,8,FALSE)))),0,(IF(ISERROR(VLOOKUP(E149&amp;G149,'[1]采购入库货量(公司仓库)'!$A:$H,7,FALSE)),0,VLOOKUP(E149&amp;G149,'[1]采购入库货量(公司仓库)'!$A:$H,7,FALSE)))*L149-(IF(ISERROR(VLOOKUP(E149&amp;G149,'[1]采购入库货量(公司仓库)'!$A:$H,8,FALSE)),0,VLOOKUP(E149&amp;G149,'[1]采购入库货量(公司仓库)'!$A:$H,8,FALSE)))))</f>
        <v>0</v>
      </c>
      <c r="AB149">
        <f>SUMIF([1]销售数据!$B:$B,E149&amp;G149,[1]销售数据!$G:$G)</f>
        <v>0</v>
      </c>
      <c r="AC149" s="12">
        <f t="shared" si="45"/>
        <v>0</v>
      </c>
      <c r="AD149" t="str">
        <f t="shared" si="46"/>
        <v/>
      </c>
      <c r="AE149">
        <f>SUMIF([1]销售数据!$B:$B,AD149,[1]销售数据!$L:$L)</f>
        <v>0</v>
      </c>
      <c r="AF149">
        <f>SUMIF([1]销售数据!$B:$B,AD149,[1]销售数据!$K:$K)</f>
        <v>0</v>
      </c>
      <c r="AG149">
        <f>SUMIF([1]销售数据!$B:$B,AD149,[1]销售数据!$J:$J)</f>
        <v>0</v>
      </c>
      <c r="AH149">
        <f>SUMIF([1]销售数据!$B:$B,AD149,[1]销售数据!$I:$I)</f>
        <v>0</v>
      </c>
      <c r="AI149">
        <f>SUMIF([1]销售数据!$B:$B,AD149,[1]销售数据!$H:$H)</f>
        <v>0</v>
      </c>
      <c r="AJ149" s="20">
        <f t="shared" si="47"/>
        <v>0</v>
      </c>
      <c r="AK149">
        <f>SUMIF([1]发货店铺数!$B:$B,AD149,[1]发货店铺数!$G:$G)</f>
        <v>0</v>
      </c>
      <c r="AL149">
        <f>SUMIF([1]销售店铺数!$B:$B,AD149,[1]销售店铺数!$G:$G)</f>
        <v>0</v>
      </c>
      <c r="AM149">
        <f>SUMIF([1]销售店铺数!$B:$B,AD149,[1]销售店铺数!$G:$G)</f>
        <v>0</v>
      </c>
      <c r="AN149" s="20">
        <f t="shared" si="48"/>
        <v>0</v>
      </c>
      <c r="AO149" s="20">
        <f t="shared" si="49"/>
        <v>0</v>
      </c>
      <c r="AP149" s="20">
        <f t="shared" si="50"/>
        <v>0</v>
      </c>
      <c r="AQ149" s="12">
        <f t="shared" si="51"/>
        <v>0</v>
      </c>
      <c r="AR149" s="20">
        <f t="shared" si="52"/>
        <v>0</v>
      </c>
      <c r="AS149" s="20">
        <f t="shared" si="53"/>
        <v>0</v>
      </c>
    </row>
    <row r="150" spans="1:45">
      <c r="A150"/>
      <c r="B150"/>
      <c r="C150"/>
      <c r="D150"/>
      <c r="E150"/>
      <c r="F150"/>
      <c r="G150"/>
      <c r="H150"/>
      <c r="I150"/>
      <c r="J150"/>
      <c r="K150"/>
      <c r="L150"/>
      <c r="M150" s="8" t="str">
        <f>IF(ISERROR( VLOOKUP(AD150,'[1]采购入库货量(公司仓库)'!$A:$I,9,FALSE)),"", VLOOKUP(AD150,'[1]采购入库货量(公司仓库)'!$A:$I,9,FALSE))</f>
        <v/>
      </c>
      <c r="N150" s="8" t="str">
        <f>IF(ISERROR( VLOOKUP(AD150,[1]批发上市日期!$A:$F,6,FALSE)),"",  VLOOKUP(AD150,[1]批发上市日期!$A:$F,6,FALSE))</f>
        <v/>
      </c>
      <c r="O150" s="48">
        <f>IF(ISERROR(VLOOKUP(E150&amp;G150,'[1]采购入库货量(公司仓库)'!$A:$I,7,FALSE)),0,VLOOKUP(E150&amp;G150,'[1]采购入库货量(公司仓库)'!$A:$I,7,FALSE))</f>
        <v>0</v>
      </c>
      <c r="P150" s="12">
        <f t="shared" si="38"/>
        <v>0</v>
      </c>
      <c r="Q150" s="14">
        <f>IF(ISERROR(VLOOKUP(E150&amp;G150,'[1]采购入库货量(公司仓库)'!$A:$I,8,FALSE)),0,VLOOKUP(E150&amp;G150,'[1]采购入库货量(公司仓库)'!$A:$I,8,FALSE))</f>
        <v>0</v>
      </c>
      <c r="R150" s="12">
        <f t="shared" si="39"/>
        <v>0</v>
      </c>
      <c r="S150">
        <f>SUMIF([1]库存总量!$H:$H,E150&amp;G150,[1]库存总量!$G:$G)</f>
        <v>0</v>
      </c>
      <c r="T150" s="12">
        <f t="shared" si="40"/>
        <v>0</v>
      </c>
      <c r="U150">
        <f>SUMIFS([1]库存总量!$G:$G,[1]库存总量!$H:$H,E150&amp;G150,[1]库存总量!$A:$A,"B")</f>
        <v>0</v>
      </c>
      <c r="V150" s="12">
        <f t="shared" si="41"/>
        <v>0</v>
      </c>
      <c r="W150">
        <f>SUMIFS([1]库存总量!$G:$G,[1]库存总量!$H:$H,E150&amp;G150,[1]库存总量!$A:$A,"K")</f>
        <v>0</v>
      </c>
      <c r="X150" s="12">
        <f t="shared" si="42"/>
        <v>0</v>
      </c>
      <c r="Y150">
        <f t="shared" si="43"/>
        <v>0</v>
      </c>
      <c r="Z150" s="12">
        <f t="shared" si="44"/>
        <v>0</v>
      </c>
      <c r="AA150">
        <f>(IF(ISERROR((IF(ISERROR(VLOOKUP(E150&amp;G150,'[1]采购入库货量(公司仓库)'!$A:$H,7,FALSE)),0,VLOOKUP(E150&amp;G150,'[1]采购入库货量(公司仓库)'!$A:$H,7,FALSE)))*L150-(IF(ISERROR(VLOOKUP(E150&amp;G150,'[1]采购入库货量(公司仓库)'!$A:$H,8,FALSE)),0,VLOOKUP(E150&amp;G150,'[1]采购入库货量(公司仓库)'!$A:$H,8,FALSE)))),0,(IF(ISERROR(VLOOKUP(E150&amp;G150,'[1]采购入库货量(公司仓库)'!$A:$H,7,FALSE)),0,VLOOKUP(E150&amp;G150,'[1]采购入库货量(公司仓库)'!$A:$H,7,FALSE)))*L150-(IF(ISERROR(VLOOKUP(E150&amp;G150,'[1]采购入库货量(公司仓库)'!$A:$H,8,FALSE)),0,VLOOKUP(E150&amp;G150,'[1]采购入库货量(公司仓库)'!$A:$H,8,FALSE)))))</f>
        <v>0</v>
      </c>
      <c r="AB150">
        <f>SUMIF([1]销售数据!$B:$B,E150&amp;G150,[1]销售数据!$G:$G)</f>
        <v>0</v>
      </c>
      <c r="AC150" s="12">
        <f t="shared" si="45"/>
        <v>0</v>
      </c>
      <c r="AD150" t="str">
        <f t="shared" si="46"/>
        <v/>
      </c>
      <c r="AE150">
        <f>SUMIF([1]销售数据!$B:$B,AD150,[1]销售数据!$L:$L)</f>
        <v>0</v>
      </c>
      <c r="AF150">
        <f>SUMIF([1]销售数据!$B:$B,AD150,[1]销售数据!$K:$K)</f>
        <v>0</v>
      </c>
      <c r="AG150">
        <f>SUMIF([1]销售数据!$B:$B,AD150,[1]销售数据!$J:$J)</f>
        <v>0</v>
      </c>
      <c r="AH150">
        <f>SUMIF([1]销售数据!$B:$B,AD150,[1]销售数据!$I:$I)</f>
        <v>0</v>
      </c>
      <c r="AI150">
        <f>SUMIF([1]销售数据!$B:$B,AD150,[1]销售数据!$H:$H)</f>
        <v>0</v>
      </c>
      <c r="AJ150" s="20">
        <f t="shared" si="47"/>
        <v>0</v>
      </c>
      <c r="AK150">
        <f>SUMIF([1]发货店铺数!$B:$B,AD150,[1]发货店铺数!$G:$G)</f>
        <v>0</v>
      </c>
      <c r="AL150">
        <f>SUMIF([1]销售店铺数!$B:$B,AD150,[1]销售店铺数!$G:$G)</f>
        <v>0</v>
      </c>
      <c r="AM150">
        <f>SUMIF([1]销售店铺数!$B:$B,AD150,[1]销售店铺数!$G:$G)</f>
        <v>0</v>
      </c>
      <c r="AN150" s="20">
        <f t="shared" si="48"/>
        <v>0</v>
      </c>
      <c r="AO150" s="20">
        <f t="shared" si="49"/>
        <v>0</v>
      </c>
      <c r="AP150" s="20">
        <f t="shared" si="50"/>
        <v>0</v>
      </c>
      <c r="AQ150" s="12">
        <f t="shared" si="51"/>
        <v>0</v>
      </c>
      <c r="AR150" s="20">
        <f t="shared" si="52"/>
        <v>0</v>
      </c>
      <c r="AS150" s="20">
        <f t="shared" si="53"/>
        <v>0</v>
      </c>
    </row>
    <row r="151" spans="1:45">
      <c r="A151"/>
      <c r="B151"/>
      <c r="C151"/>
      <c r="D151"/>
      <c r="E151"/>
      <c r="F151"/>
      <c r="G151"/>
      <c r="H151"/>
      <c r="I151"/>
      <c r="J151"/>
      <c r="K151"/>
      <c r="L151"/>
      <c r="M151" s="8" t="str">
        <f>IF(ISERROR( VLOOKUP(AD151,'[1]采购入库货量(公司仓库)'!$A:$I,9,FALSE)),"", VLOOKUP(AD151,'[1]采购入库货量(公司仓库)'!$A:$I,9,FALSE))</f>
        <v/>
      </c>
      <c r="N151" s="8" t="str">
        <f>IF(ISERROR( VLOOKUP(AD151,[1]批发上市日期!$A:$F,6,FALSE)),"",  VLOOKUP(AD151,[1]批发上市日期!$A:$F,6,FALSE))</f>
        <v/>
      </c>
      <c r="O151" s="48">
        <f>IF(ISERROR(VLOOKUP(E151&amp;G151,'[1]采购入库货量(公司仓库)'!$A:$I,7,FALSE)),0,VLOOKUP(E151&amp;G151,'[1]采购入库货量(公司仓库)'!$A:$I,7,FALSE))</f>
        <v>0</v>
      </c>
      <c r="P151" s="12">
        <f t="shared" si="38"/>
        <v>0</v>
      </c>
      <c r="Q151" s="14">
        <f>IF(ISERROR(VLOOKUP(E151&amp;G151,'[1]采购入库货量(公司仓库)'!$A:$I,8,FALSE)),0,VLOOKUP(E151&amp;G151,'[1]采购入库货量(公司仓库)'!$A:$I,8,FALSE))</f>
        <v>0</v>
      </c>
      <c r="R151" s="12">
        <f t="shared" si="39"/>
        <v>0</v>
      </c>
      <c r="S151">
        <f>SUMIF([1]库存总量!$H:$H,E151&amp;G151,[1]库存总量!$G:$G)</f>
        <v>0</v>
      </c>
      <c r="T151" s="12">
        <f t="shared" si="40"/>
        <v>0</v>
      </c>
      <c r="U151">
        <f>SUMIFS([1]库存总量!$G:$G,[1]库存总量!$H:$H,E151&amp;G151,[1]库存总量!$A:$A,"B")</f>
        <v>0</v>
      </c>
      <c r="V151" s="12">
        <f t="shared" si="41"/>
        <v>0</v>
      </c>
      <c r="W151">
        <f>SUMIFS([1]库存总量!$G:$G,[1]库存总量!$H:$H,E151&amp;G151,[1]库存总量!$A:$A,"K")</f>
        <v>0</v>
      </c>
      <c r="X151" s="12">
        <f t="shared" si="42"/>
        <v>0</v>
      </c>
      <c r="Y151">
        <f t="shared" si="43"/>
        <v>0</v>
      </c>
      <c r="Z151" s="12">
        <f t="shared" si="44"/>
        <v>0</v>
      </c>
      <c r="AA151">
        <f>(IF(ISERROR((IF(ISERROR(VLOOKUP(E151&amp;G151,'[1]采购入库货量(公司仓库)'!$A:$H,7,FALSE)),0,VLOOKUP(E151&amp;G151,'[1]采购入库货量(公司仓库)'!$A:$H,7,FALSE)))*L151-(IF(ISERROR(VLOOKUP(E151&amp;G151,'[1]采购入库货量(公司仓库)'!$A:$H,8,FALSE)),0,VLOOKUP(E151&amp;G151,'[1]采购入库货量(公司仓库)'!$A:$H,8,FALSE)))),0,(IF(ISERROR(VLOOKUP(E151&amp;G151,'[1]采购入库货量(公司仓库)'!$A:$H,7,FALSE)),0,VLOOKUP(E151&amp;G151,'[1]采购入库货量(公司仓库)'!$A:$H,7,FALSE)))*L151-(IF(ISERROR(VLOOKUP(E151&amp;G151,'[1]采购入库货量(公司仓库)'!$A:$H,8,FALSE)),0,VLOOKUP(E151&amp;G151,'[1]采购入库货量(公司仓库)'!$A:$H,8,FALSE)))))</f>
        <v>0</v>
      </c>
      <c r="AB151">
        <f>SUMIF([1]销售数据!$B:$B,E151&amp;G151,[1]销售数据!$G:$G)</f>
        <v>0</v>
      </c>
      <c r="AC151" s="12">
        <f t="shared" si="45"/>
        <v>0</v>
      </c>
      <c r="AD151" t="str">
        <f t="shared" si="46"/>
        <v/>
      </c>
      <c r="AE151">
        <f>SUMIF([1]销售数据!$B:$B,AD151,[1]销售数据!$L:$L)</f>
        <v>0</v>
      </c>
      <c r="AF151">
        <f>SUMIF([1]销售数据!$B:$B,AD151,[1]销售数据!$K:$K)</f>
        <v>0</v>
      </c>
      <c r="AG151">
        <f>SUMIF([1]销售数据!$B:$B,AD151,[1]销售数据!$J:$J)</f>
        <v>0</v>
      </c>
      <c r="AH151">
        <f>SUMIF([1]销售数据!$B:$B,AD151,[1]销售数据!$I:$I)</f>
        <v>0</v>
      </c>
      <c r="AI151">
        <f>SUMIF([1]销售数据!$B:$B,AD151,[1]销售数据!$H:$H)</f>
        <v>0</v>
      </c>
      <c r="AJ151" s="20">
        <f t="shared" si="47"/>
        <v>0</v>
      </c>
      <c r="AK151">
        <f>SUMIF([1]发货店铺数!$B:$B,AD151,[1]发货店铺数!$G:$G)</f>
        <v>0</v>
      </c>
      <c r="AL151">
        <f>SUMIF([1]销售店铺数!$B:$B,AD151,[1]销售店铺数!$G:$G)</f>
        <v>0</v>
      </c>
      <c r="AM151">
        <f>SUMIF([1]销售店铺数!$B:$B,AD151,[1]销售店铺数!$G:$G)</f>
        <v>0</v>
      </c>
      <c r="AN151" s="20">
        <f t="shared" si="48"/>
        <v>0</v>
      </c>
      <c r="AO151" s="20">
        <f t="shared" si="49"/>
        <v>0</v>
      </c>
      <c r="AP151" s="20">
        <f t="shared" si="50"/>
        <v>0</v>
      </c>
      <c r="AQ151" s="12">
        <f t="shared" si="51"/>
        <v>0</v>
      </c>
      <c r="AR151" s="20">
        <f t="shared" si="52"/>
        <v>0</v>
      </c>
      <c r="AS151" s="20">
        <f t="shared" si="53"/>
        <v>0</v>
      </c>
    </row>
    <row r="152" spans="1:45">
      <c r="A152"/>
      <c r="B152"/>
      <c r="C152"/>
      <c r="D152"/>
      <c r="E152"/>
      <c r="F152"/>
      <c r="G152"/>
      <c r="H152"/>
      <c r="I152"/>
      <c r="J152"/>
      <c r="K152"/>
      <c r="L152"/>
      <c r="M152" s="8" t="str">
        <f>IF(ISERROR( VLOOKUP(AD152,'[1]采购入库货量(公司仓库)'!$A:$I,9,FALSE)),"", VLOOKUP(AD152,'[1]采购入库货量(公司仓库)'!$A:$I,9,FALSE))</f>
        <v/>
      </c>
      <c r="N152" s="8" t="str">
        <f>IF(ISERROR( VLOOKUP(AD152,[1]批发上市日期!$A:$F,6,FALSE)),"",  VLOOKUP(AD152,[1]批发上市日期!$A:$F,6,FALSE))</f>
        <v/>
      </c>
      <c r="O152" s="48">
        <f>IF(ISERROR(VLOOKUP(E152&amp;G152,'[1]采购入库货量(公司仓库)'!$A:$I,7,FALSE)),0,VLOOKUP(E152&amp;G152,'[1]采购入库货量(公司仓库)'!$A:$I,7,FALSE))</f>
        <v>0</v>
      </c>
      <c r="P152" s="12">
        <f t="shared" si="38"/>
        <v>0</v>
      </c>
      <c r="Q152" s="14">
        <f>IF(ISERROR(VLOOKUP(E152&amp;G152,'[1]采购入库货量(公司仓库)'!$A:$I,8,FALSE)),0,VLOOKUP(E152&amp;G152,'[1]采购入库货量(公司仓库)'!$A:$I,8,FALSE))</f>
        <v>0</v>
      </c>
      <c r="R152" s="12">
        <f t="shared" si="39"/>
        <v>0</v>
      </c>
      <c r="S152">
        <f>SUMIF([1]库存总量!$H:$H,E152&amp;G152,[1]库存总量!$G:$G)</f>
        <v>0</v>
      </c>
      <c r="T152" s="12">
        <f t="shared" si="40"/>
        <v>0</v>
      </c>
      <c r="U152">
        <f>SUMIFS([1]库存总量!$G:$G,[1]库存总量!$H:$H,E152&amp;G152,[1]库存总量!$A:$A,"B")</f>
        <v>0</v>
      </c>
      <c r="V152" s="12">
        <f t="shared" si="41"/>
        <v>0</v>
      </c>
      <c r="W152">
        <f>SUMIFS([1]库存总量!$G:$G,[1]库存总量!$H:$H,E152&amp;G152,[1]库存总量!$A:$A,"K")</f>
        <v>0</v>
      </c>
      <c r="X152" s="12">
        <f t="shared" si="42"/>
        <v>0</v>
      </c>
      <c r="Y152">
        <f t="shared" si="43"/>
        <v>0</v>
      </c>
      <c r="Z152" s="12">
        <f t="shared" si="44"/>
        <v>0</v>
      </c>
      <c r="AA152">
        <f>(IF(ISERROR((IF(ISERROR(VLOOKUP(E152&amp;G152,'[1]采购入库货量(公司仓库)'!$A:$H,7,FALSE)),0,VLOOKUP(E152&amp;G152,'[1]采购入库货量(公司仓库)'!$A:$H,7,FALSE)))*L152-(IF(ISERROR(VLOOKUP(E152&amp;G152,'[1]采购入库货量(公司仓库)'!$A:$H,8,FALSE)),0,VLOOKUP(E152&amp;G152,'[1]采购入库货量(公司仓库)'!$A:$H,8,FALSE)))),0,(IF(ISERROR(VLOOKUP(E152&amp;G152,'[1]采购入库货量(公司仓库)'!$A:$H,7,FALSE)),0,VLOOKUP(E152&amp;G152,'[1]采购入库货量(公司仓库)'!$A:$H,7,FALSE)))*L152-(IF(ISERROR(VLOOKUP(E152&amp;G152,'[1]采购入库货量(公司仓库)'!$A:$H,8,FALSE)),0,VLOOKUP(E152&amp;G152,'[1]采购入库货量(公司仓库)'!$A:$H,8,FALSE)))))</f>
        <v>0</v>
      </c>
      <c r="AB152">
        <f>SUMIF([1]销售数据!$B:$B,E152&amp;G152,[1]销售数据!$G:$G)</f>
        <v>0</v>
      </c>
      <c r="AC152" s="12">
        <f t="shared" si="45"/>
        <v>0</v>
      </c>
      <c r="AD152" t="str">
        <f t="shared" si="46"/>
        <v/>
      </c>
      <c r="AE152">
        <f>SUMIF([1]销售数据!$B:$B,AD152,[1]销售数据!$L:$L)</f>
        <v>0</v>
      </c>
      <c r="AF152">
        <f>SUMIF([1]销售数据!$B:$B,AD152,[1]销售数据!$K:$K)</f>
        <v>0</v>
      </c>
      <c r="AG152">
        <f>SUMIF([1]销售数据!$B:$B,AD152,[1]销售数据!$J:$J)</f>
        <v>0</v>
      </c>
      <c r="AH152">
        <f>SUMIF([1]销售数据!$B:$B,AD152,[1]销售数据!$I:$I)</f>
        <v>0</v>
      </c>
      <c r="AI152">
        <f>SUMIF([1]销售数据!$B:$B,AD152,[1]销售数据!$H:$H)</f>
        <v>0</v>
      </c>
      <c r="AJ152" s="20">
        <f t="shared" si="47"/>
        <v>0</v>
      </c>
      <c r="AK152">
        <f>SUMIF([1]发货店铺数!$B:$B,AD152,[1]发货店铺数!$G:$G)</f>
        <v>0</v>
      </c>
      <c r="AL152">
        <f>SUMIF([1]销售店铺数!$B:$B,AD152,[1]销售店铺数!$G:$G)</f>
        <v>0</v>
      </c>
      <c r="AM152">
        <f>SUMIF([1]销售店铺数!$B:$B,AD152,[1]销售店铺数!$G:$G)</f>
        <v>0</v>
      </c>
      <c r="AN152" s="20">
        <f t="shared" si="48"/>
        <v>0</v>
      </c>
      <c r="AO152" s="20">
        <f t="shared" si="49"/>
        <v>0</v>
      </c>
      <c r="AP152" s="20">
        <f t="shared" si="50"/>
        <v>0</v>
      </c>
      <c r="AQ152" s="12">
        <f t="shared" si="51"/>
        <v>0</v>
      </c>
      <c r="AR152" s="20">
        <f t="shared" si="52"/>
        <v>0</v>
      </c>
      <c r="AS152" s="20">
        <f t="shared" si="53"/>
        <v>0</v>
      </c>
    </row>
    <row r="153" spans="1:45">
      <c r="A153"/>
      <c r="B153"/>
      <c r="C153"/>
      <c r="D153"/>
      <c r="E153"/>
      <c r="F153"/>
      <c r="G153"/>
      <c r="H153"/>
      <c r="I153"/>
      <c r="J153"/>
      <c r="K153"/>
      <c r="L153"/>
      <c r="M153" s="8" t="str">
        <f>IF(ISERROR( VLOOKUP(AD153,'[1]采购入库货量(公司仓库)'!$A:$I,9,FALSE)),"", VLOOKUP(AD153,'[1]采购入库货量(公司仓库)'!$A:$I,9,FALSE))</f>
        <v/>
      </c>
      <c r="N153" s="8" t="str">
        <f>IF(ISERROR( VLOOKUP(AD153,[1]批发上市日期!$A:$F,6,FALSE)),"",  VLOOKUP(AD153,[1]批发上市日期!$A:$F,6,FALSE))</f>
        <v/>
      </c>
      <c r="O153" s="48">
        <f>IF(ISERROR(VLOOKUP(E153&amp;G153,'[1]采购入库货量(公司仓库)'!$A:$I,7,FALSE)),0,VLOOKUP(E153&amp;G153,'[1]采购入库货量(公司仓库)'!$A:$I,7,FALSE))</f>
        <v>0</v>
      </c>
      <c r="P153" s="12">
        <f t="shared" si="38"/>
        <v>0</v>
      </c>
      <c r="Q153" s="14">
        <f>IF(ISERROR(VLOOKUP(E153&amp;G153,'[1]采购入库货量(公司仓库)'!$A:$I,8,FALSE)),0,VLOOKUP(E153&amp;G153,'[1]采购入库货量(公司仓库)'!$A:$I,8,FALSE))</f>
        <v>0</v>
      </c>
      <c r="R153" s="12">
        <f t="shared" si="39"/>
        <v>0</v>
      </c>
      <c r="S153">
        <f>SUMIF([1]库存总量!$H:$H,E153&amp;G153,[1]库存总量!$G:$G)</f>
        <v>0</v>
      </c>
      <c r="T153" s="12">
        <f t="shared" si="40"/>
        <v>0</v>
      </c>
      <c r="U153">
        <f>SUMIFS([1]库存总量!$G:$G,[1]库存总量!$H:$H,E153&amp;G153,[1]库存总量!$A:$A,"B")</f>
        <v>0</v>
      </c>
      <c r="V153" s="12">
        <f t="shared" si="41"/>
        <v>0</v>
      </c>
      <c r="W153">
        <f>SUMIFS([1]库存总量!$G:$G,[1]库存总量!$H:$H,E153&amp;G153,[1]库存总量!$A:$A,"K")</f>
        <v>0</v>
      </c>
      <c r="X153" s="12">
        <f t="shared" si="42"/>
        <v>0</v>
      </c>
      <c r="Y153">
        <f t="shared" si="43"/>
        <v>0</v>
      </c>
      <c r="Z153" s="12">
        <f t="shared" si="44"/>
        <v>0</v>
      </c>
      <c r="AA153">
        <f>(IF(ISERROR((IF(ISERROR(VLOOKUP(E153&amp;G153,'[1]采购入库货量(公司仓库)'!$A:$H,7,FALSE)),0,VLOOKUP(E153&amp;G153,'[1]采购入库货量(公司仓库)'!$A:$H,7,FALSE)))*L153-(IF(ISERROR(VLOOKUP(E153&amp;G153,'[1]采购入库货量(公司仓库)'!$A:$H,8,FALSE)),0,VLOOKUP(E153&amp;G153,'[1]采购入库货量(公司仓库)'!$A:$H,8,FALSE)))),0,(IF(ISERROR(VLOOKUP(E153&amp;G153,'[1]采购入库货量(公司仓库)'!$A:$H,7,FALSE)),0,VLOOKUP(E153&amp;G153,'[1]采购入库货量(公司仓库)'!$A:$H,7,FALSE)))*L153-(IF(ISERROR(VLOOKUP(E153&amp;G153,'[1]采购入库货量(公司仓库)'!$A:$H,8,FALSE)),0,VLOOKUP(E153&amp;G153,'[1]采购入库货量(公司仓库)'!$A:$H,8,FALSE)))))</f>
        <v>0</v>
      </c>
      <c r="AB153">
        <f>SUMIF([1]销售数据!$B:$B,E153&amp;G153,[1]销售数据!$G:$G)</f>
        <v>0</v>
      </c>
      <c r="AC153" s="12">
        <f t="shared" si="45"/>
        <v>0</v>
      </c>
      <c r="AD153" t="str">
        <f t="shared" si="46"/>
        <v/>
      </c>
      <c r="AE153">
        <f>SUMIF([1]销售数据!$B:$B,AD153,[1]销售数据!$L:$L)</f>
        <v>0</v>
      </c>
      <c r="AF153">
        <f>SUMIF([1]销售数据!$B:$B,AD153,[1]销售数据!$K:$K)</f>
        <v>0</v>
      </c>
      <c r="AG153">
        <f>SUMIF([1]销售数据!$B:$B,AD153,[1]销售数据!$J:$J)</f>
        <v>0</v>
      </c>
      <c r="AH153">
        <f>SUMIF([1]销售数据!$B:$B,AD153,[1]销售数据!$I:$I)</f>
        <v>0</v>
      </c>
      <c r="AI153">
        <f>SUMIF([1]销售数据!$B:$B,AD153,[1]销售数据!$H:$H)</f>
        <v>0</v>
      </c>
      <c r="AJ153" s="20">
        <f t="shared" si="47"/>
        <v>0</v>
      </c>
      <c r="AK153">
        <f>SUMIF([1]发货店铺数!$B:$B,AD153,[1]发货店铺数!$G:$G)</f>
        <v>0</v>
      </c>
      <c r="AL153">
        <f>SUMIF([1]销售店铺数!$B:$B,AD153,[1]销售店铺数!$G:$G)</f>
        <v>0</v>
      </c>
      <c r="AM153">
        <f>SUMIF([1]销售店铺数!$B:$B,AD153,[1]销售店铺数!$G:$G)</f>
        <v>0</v>
      </c>
      <c r="AN153" s="20">
        <f t="shared" si="48"/>
        <v>0</v>
      </c>
      <c r="AO153" s="20">
        <f t="shared" si="49"/>
        <v>0</v>
      </c>
      <c r="AP153" s="20">
        <f t="shared" si="50"/>
        <v>0</v>
      </c>
      <c r="AQ153" s="12">
        <f t="shared" si="51"/>
        <v>0</v>
      </c>
      <c r="AR153" s="20">
        <f t="shared" si="52"/>
        <v>0</v>
      </c>
      <c r="AS153" s="20">
        <f t="shared" si="53"/>
        <v>0</v>
      </c>
    </row>
    <row r="154" spans="1:45">
      <c r="A154"/>
      <c r="B154"/>
      <c r="C154"/>
      <c r="D154"/>
      <c r="E154"/>
      <c r="F154"/>
      <c r="G154"/>
      <c r="H154"/>
      <c r="I154"/>
      <c r="J154"/>
      <c r="K154"/>
      <c r="L154"/>
      <c r="M154" s="8" t="str">
        <f>IF(ISERROR( VLOOKUP(AD154,'[1]采购入库货量(公司仓库)'!$A:$I,9,FALSE)),"", VLOOKUP(AD154,'[1]采购入库货量(公司仓库)'!$A:$I,9,FALSE))</f>
        <v/>
      </c>
      <c r="N154" s="8" t="str">
        <f>IF(ISERROR( VLOOKUP(AD154,[1]批发上市日期!$A:$F,6,FALSE)),"",  VLOOKUP(AD154,[1]批发上市日期!$A:$F,6,FALSE))</f>
        <v/>
      </c>
      <c r="O154" s="48">
        <f>IF(ISERROR(VLOOKUP(E154&amp;G154,'[1]采购入库货量(公司仓库)'!$A:$I,7,FALSE)),0,VLOOKUP(E154&amp;G154,'[1]采购入库货量(公司仓库)'!$A:$I,7,FALSE))</f>
        <v>0</v>
      </c>
      <c r="P154" s="12">
        <f t="shared" si="38"/>
        <v>0</v>
      </c>
      <c r="Q154" s="14">
        <f>IF(ISERROR(VLOOKUP(E154&amp;G154,'[1]采购入库货量(公司仓库)'!$A:$I,8,FALSE)),0,VLOOKUP(E154&amp;G154,'[1]采购入库货量(公司仓库)'!$A:$I,8,FALSE))</f>
        <v>0</v>
      </c>
      <c r="R154" s="12">
        <f t="shared" si="39"/>
        <v>0</v>
      </c>
      <c r="S154">
        <f>SUMIF([1]库存总量!$H:$H,E154&amp;G154,[1]库存总量!$G:$G)</f>
        <v>0</v>
      </c>
      <c r="T154" s="12">
        <f t="shared" si="40"/>
        <v>0</v>
      </c>
      <c r="U154">
        <f>SUMIFS([1]库存总量!$G:$G,[1]库存总量!$H:$H,E154&amp;G154,[1]库存总量!$A:$A,"B")</f>
        <v>0</v>
      </c>
      <c r="V154" s="12">
        <f t="shared" si="41"/>
        <v>0</v>
      </c>
      <c r="W154">
        <f>SUMIFS([1]库存总量!$G:$G,[1]库存总量!$H:$H,E154&amp;G154,[1]库存总量!$A:$A,"K")</f>
        <v>0</v>
      </c>
      <c r="X154" s="12">
        <f t="shared" si="42"/>
        <v>0</v>
      </c>
      <c r="Y154">
        <f t="shared" si="43"/>
        <v>0</v>
      </c>
      <c r="Z154" s="12">
        <f t="shared" si="44"/>
        <v>0</v>
      </c>
      <c r="AA154">
        <f>(IF(ISERROR((IF(ISERROR(VLOOKUP(E154&amp;G154,'[1]采购入库货量(公司仓库)'!$A:$H,7,FALSE)),0,VLOOKUP(E154&amp;G154,'[1]采购入库货量(公司仓库)'!$A:$H,7,FALSE)))*L154-(IF(ISERROR(VLOOKUP(E154&amp;G154,'[1]采购入库货量(公司仓库)'!$A:$H,8,FALSE)),0,VLOOKUP(E154&amp;G154,'[1]采购入库货量(公司仓库)'!$A:$H,8,FALSE)))),0,(IF(ISERROR(VLOOKUP(E154&amp;G154,'[1]采购入库货量(公司仓库)'!$A:$H,7,FALSE)),0,VLOOKUP(E154&amp;G154,'[1]采购入库货量(公司仓库)'!$A:$H,7,FALSE)))*L154-(IF(ISERROR(VLOOKUP(E154&amp;G154,'[1]采购入库货量(公司仓库)'!$A:$H,8,FALSE)),0,VLOOKUP(E154&amp;G154,'[1]采购入库货量(公司仓库)'!$A:$H,8,FALSE)))))</f>
        <v>0</v>
      </c>
      <c r="AB154">
        <f>SUMIF([1]销售数据!$B:$B,E154&amp;G154,[1]销售数据!$G:$G)</f>
        <v>0</v>
      </c>
      <c r="AC154" s="12">
        <f t="shared" si="45"/>
        <v>0</v>
      </c>
      <c r="AD154" t="str">
        <f t="shared" si="46"/>
        <v/>
      </c>
      <c r="AE154">
        <f>SUMIF([1]销售数据!$B:$B,AD154,[1]销售数据!$L:$L)</f>
        <v>0</v>
      </c>
      <c r="AF154">
        <f>SUMIF([1]销售数据!$B:$B,AD154,[1]销售数据!$K:$K)</f>
        <v>0</v>
      </c>
      <c r="AG154">
        <f>SUMIF([1]销售数据!$B:$B,AD154,[1]销售数据!$J:$J)</f>
        <v>0</v>
      </c>
      <c r="AH154">
        <f>SUMIF([1]销售数据!$B:$B,AD154,[1]销售数据!$I:$I)</f>
        <v>0</v>
      </c>
      <c r="AI154">
        <f>SUMIF([1]销售数据!$B:$B,AD154,[1]销售数据!$H:$H)</f>
        <v>0</v>
      </c>
      <c r="AJ154" s="20">
        <f t="shared" si="47"/>
        <v>0</v>
      </c>
      <c r="AK154">
        <f>SUMIF([1]发货店铺数!$B:$B,AD154,[1]发货店铺数!$G:$G)</f>
        <v>0</v>
      </c>
      <c r="AL154">
        <f>SUMIF([1]销售店铺数!$B:$B,AD154,[1]销售店铺数!$G:$G)</f>
        <v>0</v>
      </c>
      <c r="AM154">
        <f>SUMIF([1]销售店铺数!$B:$B,AD154,[1]销售店铺数!$G:$G)</f>
        <v>0</v>
      </c>
      <c r="AN154" s="20">
        <f t="shared" si="48"/>
        <v>0</v>
      </c>
      <c r="AO154" s="20">
        <f t="shared" si="49"/>
        <v>0</v>
      </c>
      <c r="AP154" s="20">
        <f t="shared" si="50"/>
        <v>0</v>
      </c>
      <c r="AQ154" s="12">
        <f t="shared" si="51"/>
        <v>0</v>
      </c>
      <c r="AR154" s="20">
        <f t="shared" si="52"/>
        <v>0</v>
      </c>
      <c r="AS154" s="20">
        <f t="shared" si="53"/>
        <v>0</v>
      </c>
    </row>
    <row r="155" spans="1:45">
      <c r="A155"/>
      <c r="B155"/>
      <c r="C155"/>
      <c r="D155"/>
      <c r="E155"/>
      <c r="F155"/>
      <c r="G155"/>
      <c r="H155"/>
      <c r="I155"/>
      <c r="J155"/>
      <c r="K155"/>
      <c r="L155"/>
      <c r="M155" s="8" t="str">
        <f>IF(ISERROR( VLOOKUP(AD155,'[1]采购入库货量(公司仓库)'!$A:$I,9,FALSE)),"", VLOOKUP(AD155,'[1]采购入库货量(公司仓库)'!$A:$I,9,FALSE))</f>
        <v/>
      </c>
      <c r="N155" s="8" t="str">
        <f>IF(ISERROR( VLOOKUP(AD155,[1]批发上市日期!$A:$F,6,FALSE)),"",  VLOOKUP(AD155,[1]批发上市日期!$A:$F,6,FALSE))</f>
        <v/>
      </c>
      <c r="O155" s="48">
        <f>IF(ISERROR(VLOOKUP(E155&amp;G155,'[1]采购入库货量(公司仓库)'!$A:$I,7,FALSE)),0,VLOOKUP(E155&amp;G155,'[1]采购入库货量(公司仓库)'!$A:$I,7,FALSE))</f>
        <v>0</v>
      </c>
      <c r="P155" s="12">
        <f t="shared" si="38"/>
        <v>0</v>
      </c>
      <c r="Q155" s="14">
        <f>IF(ISERROR(VLOOKUP(E155&amp;G155,'[1]采购入库货量(公司仓库)'!$A:$I,8,FALSE)),0,VLOOKUP(E155&amp;G155,'[1]采购入库货量(公司仓库)'!$A:$I,8,FALSE))</f>
        <v>0</v>
      </c>
      <c r="R155" s="12">
        <f t="shared" si="39"/>
        <v>0</v>
      </c>
      <c r="S155">
        <f>SUMIF([1]库存总量!$H:$H,E155&amp;G155,[1]库存总量!$G:$G)</f>
        <v>0</v>
      </c>
      <c r="T155" s="12">
        <f t="shared" si="40"/>
        <v>0</v>
      </c>
      <c r="U155">
        <f>SUMIFS([1]库存总量!$G:$G,[1]库存总量!$H:$H,E155&amp;G155,[1]库存总量!$A:$A,"B")</f>
        <v>0</v>
      </c>
      <c r="V155" s="12">
        <f t="shared" si="41"/>
        <v>0</v>
      </c>
      <c r="W155">
        <f>SUMIFS([1]库存总量!$G:$G,[1]库存总量!$H:$H,E155&amp;G155,[1]库存总量!$A:$A,"K")</f>
        <v>0</v>
      </c>
      <c r="X155" s="12">
        <f t="shared" si="42"/>
        <v>0</v>
      </c>
      <c r="Y155">
        <f t="shared" si="43"/>
        <v>0</v>
      </c>
      <c r="Z155" s="12">
        <f t="shared" si="44"/>
        <v>0</v>
      </c>
      <c r="AA155">
        <f>(IF(ISERROR((IF(ISERROR(VLOOKUP(E155&amp;G155,'[1]采购入库货量(公司仓库)'!$A:$H,7,FALSE)),0,VLOOKUP(E155&amp;G155,'[1]采购入库货量(公司仓库)'!$A:$H,7,FALSE)))*L155-(IF(ISERROR(VLOOKUP(E155&amp;G155,'[1]采购入库货量(公司仓库)'!$A:$H,8,FALSE)),0,VLOOKUP(E155&amp;G155,'[1]采购入库货量(公司仓库)'!$A:$H,8,FALSE)))),0,(IF(ISERROR(VLOOKUP(E155&amp;G155,'[1]采购入库货量(公司仓库)'!$A:$H,7,FALSE)),0,VLOOKUP(E155&amp;G155,'[1]采购入库货量(公司仓库)'!$A:$H,7,FALSE)))*L155-(IF(ISERROR(VLOOKUP(E155&amp;G155,'[1]采购入库货量(公司仓库)'!$A:$H,8,FALSE)),0,VLOOKUP(E155&amp;G155,'[1]采购入库货量(公司仓库)'!$A:$H,8,FALSE)))))</f>
        <v>0</v>
      </c>
      <c r="AB155">
        <f>SUMIF([1]销售数据!$B:$B,E155&amp;G155,[1]销售数据!$G:$G)</f>
        <v>0</v>
      </c>
      <c r="AC155" s="12">
        <f t="shared" si="45"/>
        <v>0</v>
      </c>
      <c r="AD155" t="str">
        <f t="shared" si="46"/>
        <v/>
      </c>
      <c r="AE155">
        <f>SUMIF([1]销售数据!$B:$B,AD155,[1]销售数据!$L:$L)</f>
        <v>0</v>
      </c>
      <c r="AF155">
        <f>SUMIF([1]销售数据!$B:$B,AD155,[1]销售数据!$K:$K)</f>
        <v>0</v>
      </c>
      <c r="AG155">
        <f>SUMIF([1]销售数据!$B:$B,AD155,[1]销售数据!$J:$J)</f>
        <v>0</v>
      </c>
      <c r="AH155">
        <f>SUMIF([1]销售数据!$B:$B,AD155,[1]销售数据!$I:$I)</f>
        <v>0</v>
      </c>
      <c r="AI155">
        <f>SUMIF([1]销售数据!$B:$B,AD155,[1]销售数据!$H:$H)</f>
        <v>0</v>
      </c>
      <c r="AJ155" s="20">
        <f t="shared" si="47"/>
        <v>0</v>
      </c>
      <c r="AK155">
        <f>SUMIF([1]发货店铺数!$B:$B,AD155,[1]发货店铺数!$G:$G)</f>
        <v>0</v>
      </c>
      <c r="AL155">
        <f>SUMIF([1]销售店铺数!$B:$B,AD155,[1]销售店铺数!$G:$G)</f>
        <v>0</v>
      </c>
      <c r="AM155">
        <f>SUMIF([1]销售店铺数!$B:$B,AD155,[1]销售店铺数!$G:$G)</f>
        <v>0</v>
      </c>
      <c r="AN155" s="20">
        <f t="shared" si="48"/>
        <v>0</v>
      </c>
      <c r="AO155" s="20">
        <f t="shared" si="49"/>
        <v>0</v>
      </c>
      <c r="AP155" s="20">
        <f t="shared" si="50"/>
        <v>0</v>
      </c>
      <c r="AQ155" s="12">
        <f t="shared" si="51"/>
        <v>0</v>
      </c>
      <c r="AR155" s="20">
        <f t="shared" si="52"/>
        <v>0</v>
      </c>
      <c r="AS155" s="20">
        <f t="shared" si="53"/>
        <v>0</v>
      </c>
    </row>
    <row r="156" spans="1:45">
      <c r="A156"/>
      <c r="B156"/>
      <c r="C156"/>
      <c r="D156"/>
      <c r="E156"/>
      <c r="F156"/>
      <c r="G156"/>
      <c r="H156"/>
      <c r="I156"/>
      <c r="J156"/>
      <c r="K156"/>
      <c r="L156"/>
      <c r="M156" s="8" t="str">
        <f>IF(ISERROR( VLOOKUP(AD156,'[1]采购入库货量(公司仓库)'!$A:$I,9,FALSE)),"", VLOOKUP(AD156,'[1]采购入库货量(公司仓库)'!$A:$I,9,FALSE))</f>
        <v/>
      </c>
      <c r="N156" s="8" t="str">
        <f>IF(ISERROR( VLOOKUP(AD156,[1]批发上市日期!$A:$F,6,FALSE)),"",  VLOOKUP(AD156,[1]批发上市日期!$A:$F,6,FALSE))</f>
        <v/>
      </c>
      <c r="O156" s="48">
        <f>IF(ISERROR(VLOOKUP(E156&amp;G156,'[1]采购入库货量(公司仓库)'!$A:$I,7,FALSE)),0,VLOOKUP(E156&amp;G156,'[1]采购入库货量(公司仓库)'!$A:$I,7,FALSE))</f>
        <v>0</v>
      </c>
      <c r="P156" s="12">
        <f t="shared" si="38"/>
        <v>0</v>
      </c>
      <c r="Q156" s="14">
        <f>IF(ISERROR(VLOOKUP(E156&amp;G156,'[1]采购入库货量(公司仓库)'!$A:$I,8,FALSE)),0,VLOOKUP(E156&amp;G156,'[1]采购入库货量(公司仓库)'!$A:$I,8,FALSE))</f>
        <v>0</v>
      </c>
      <c r="R156" s="12">
        <f t="shared" si="39"/>
        <v>0</v>
      </c>
      <c r="S156">
        <f>SUMIF([1]库存总量!$H:$H,E156&amp;G156,[1]库存总量!$G:$G)</f>
        <v>0</v>
      </c>
      <c r="T156" s="12">
        <f t="shared" si="40"/>
        <v>0</v>
      </c>
      <c r="U156">
        <f>SUMIFS([1]库存总量!$G:$G,[1]库存总量!$H:$H,E156&amp;G156,[1]库存总量!$A:$A,"B")</f>
        <v>0</v>
      </c>
      <c r="V156" s="12">
        <f t="shared" si="41"/>
        <v>0</v>
      </c>
      <c r="W156">
        <f>SUMIFS([1]库存总量!$G:$G,[1]库存总量!$H:$H,E156&amp;G156,[1]库存总量!$A:$A,"K")</f>
        <v>0</v>
      </c>
      <c r="X156" s="12">
        <f t="shared" si="42"/>
        <v>0</v>
      </c>
      <c r="Y156">
        <f t="shared" si="43"/>
        <v>0</v>
      </c>
      <c r="Z156" s="12">
        <f t="shared" si="44"/>
        <v>0</v>
      </c>
      <c r="AA156">
        <f>(IF(ISERROR((IF(ISERROR(VLOOKUP(E156&amp;G156,'[1]采购入库货量(公司仓库)'!$A:$H,7,FALSE)),0,VLOOKUP(E156&amp;G156,'[1]采购入库货量(公司仓库)'!$A:$H,7,FALSE)))*L156-(IF(ISERROR(VLOOKUP(E156&amp;G156,'[1]采购入库货量(公司仓库)'!$A:$H,8,FALSE)),0,VLOOKUP(E156&amp;G156,'[1]采购入库货量(公司仓库)'!$A:$H,8,FALSE)))),0,(IF(ISERROR(VLOOKUP(E156&amp;G156,'[1]采购入库货量(公司仓库)'!$A:$H,7,FALSE)),0,VLOOKUP(E156&amp;G156,'[1]采购入库货量(公司仓库)'!$A:$H,7,FALSE)))*L156-(IF(ISERROR(VLOOKUP(E156&amp;G156,'[1]采购入库货量(公司仓库)'!$A:$H,8,FALSE)),0,VLOOKUP(E156&amp;G156,'[1]采购入库货量(公司仓库)'!$A:$H,8,FALSE)))))</f>
        <v>0</v>
      </c>
      <c r="AB156">
        <f>SUMIF([1]销售数据!$B:$B,E156&amp;G156,[1]销售数据!$G:$G)</f>
        <v>0</v>
      </c>
      <c r="AC156" s="12">
        <f t="shared" si="45"/>
        <v>0</v>
      </c>
      <c r="AD156" t="str">
        <f t="shared" si="46"/>
        <v/>
      </c>
      <c r="AE156">
        <f>SUMIF([1]销售数据!$B:$B,AD156,[1]销售数据!$L:$L)</f>
        <v>0</v>
      </c>
      <c r="AF156">
        <f>SUMIF([1]销售数据!$B:$B,AD156,[1]销售数据!$K:$K)</f>
        <v>0</v>
      </c>
      <c r="AG156">
        <f>SUMIF([1]销售数据!$B:$B,AD156,[1]销售数据!$J:$J)</f>
        <v>0</v>
      </c>
      <c r="AH156">
        <f>SUMIF([1]销售数据!$B:$B,AD156,[1]销售数据!$I:$I)</f>
        <v>0</v>
      </c>
      <c r="AI156">
        <f>SUMIF([1]销售数据!$B:$B,AD156,[1]销售数据!$H:$H)</f>
        <v>0</v>
      </c>
      <c r="AJ156" s="20">
        <f t="shared" si="47"/>
        <v>0</v>
      </c>
      <c r="AK156">
        <f>SUMIF([1]发货店铺数!$B:$B,AD156,[1]发货店铺数!$G:$G)</f>
        <v>0</v>
      </c>
      <c r="AL156">
        <f>SUMIF([1]销售店铺数!$B:$B,AD156,[1]销售店铺数!$G:$G)</f>
        <v>0</v>
      </c>
      <c r="AM156">
        <f>SUMIF([1]销售店铺数!$B:$B,AD156,[1]销售店铺数!$G:$G)</f>
        <v>0</v>
      </c>
      <c r="AN156" s="20">
        <f t="shared" si="48"/>
        <v>0</v>
      </c>
      <c r="AO156" s="20">
        <f t="shared" si="49"/>
        <v>0</v>
      </c>
      <c r="AP156" s="20">
        <f t="shared" si="50"/>
        <v>0</v>
      </c>
      <c r="AQ156" s="12">
        <f t="shared" si="51"/>
        <v>0</v>
      </c>
      <c r="AR156" s="20">
        <f t="shared" si="52"/>
        <v>0</v>
      </c>
      <c r="AS156" s="20">
        <f t="shared" si="53"/>
        <v>0</v>
      </c>
    </row>
    <row r="157" spans="1:45">
      <c r="A157"/>
      <c r="B157"/>
      <c r="C157"/>
      <c r="D157"/>
      <c r="E157"/>
      <c r="F157"/>
      <c r="G157"/>
      <c r="H157"/>
      <c r="I157"/>
      <c r="J157"/>
      <c r="K157"/>
      <c r="L157"/>
      <c r="M157" s="8" t="str">
        <f>IF(ISERROR( VLOOKUP(AD157,'[1]采购入库货量(公司仓库)'!$A:$I,9,FALSE)),"", VLOOKUP(AD157,'[1]采购入库货量(公司仓库)'!$A:$I,9,FALSE))</f>
        <v/>
      </c>
      <c r="N157" s="8" t="str">
        <f>IF(ISERROR( VLOOKUP(AD157,[1]批发上市日期!$A:$F,6,FALSE)),"",  VLOOKUP(AD157,[1]批发上市日期!$A:$F,6,FALSE))</f>
        <v/>
      </c>
      <c r="O157" s="48">
        <f>IF(ISERROR(VLOOKUP(E157&amp;G157,'[1]采购入库货量(公司仓库)'!$A:$I,7,FALSE)),0,VLOOKUP(E157&amp;G157,'[1]采购入库货量(公司仓库)'!$A:$I,7,FALSE))</f>
        <v>0</v>
      </c>
      <c r="P157" s="12">
        <f t="shared" si="38"/>
        <v>0</v>
      </c>
      <c r="Q157" s="14">
        <f>IF(ISERROR(VLOOKUP(E157&amp;G157,'[1]采购入库货量(公司仓库)'!$A:$I,8,FALSE)),0,VLOOKUP(E157&amp;G157,'[1]采购入库货量(公司仓库)'!$A:$I,8,FALSE))</f>
        <v>0</v>
      </c>
      <c r="R157" s="12">
        <f t="shared" si="39"/>
        <v>0</v>
      </c>
      <c r="S157">
        <f>SUMIF([1]库存总量!$H:$H,E157&amp;G157,[1]库存总量!$G:$G)</f>
        <v>0</v>
      </c>
      <c r="T157" s="12">
        <f t="shared" si="40"/>
        <v>0</v>
      </c>
      <c r="U157">
        <f>SUMIFS([1]库存总量!$G:$G,[1]库存总量!$H:$H,E157&amp;G157,[1]库存总量!$A:$A,"B")</f>
        <v>0</v>
      </c>
      <c r="V157" s="12">
        <f t="shared" si="41"/>
        <v>0</v>
      </c>
      <c r="W157">
        <f>SUMIFS([1]库存总量!$G:$G,[1]库存总量!$H:$H,E157&amp;G157,[1]库存总量!$A:$A,"K")</f>
        <v>0</v>
      </c>
      <c r="X157" s="12">
        <f t="shared" si="42"/>
        <v>0</v>
      </c>
      <c r="Y157">
        <f t="shared" si="43"/>
        <v>0</v>
      </c>
      <c r="Z157" s="12">
        <f t="shared" si="44"/>
        <v>0</v>
      </c>
      <c r="AA157">
        <f>(IF(ISERROR((IF(ISERROR(VLOOKUP(E157&amp;G157,'[1]采购入库货量(公司仓库)'!$A:$H,7,FALSE)),0,VLOOKUP(E157&amp;G157,'[1]采购入库货量(公司仓库)'!$A:$H,7,FALSE)))*L157-(IF(ISERROR(VLOOKUP(E157&amp;G157,'[1]采购入库货量(公司仓库)'!$A:$H,8,FALSE)),0,VLOOKUP(E157&amp;G157,'[1]采购入库货量(公司仓库)'!$A:$H,8,FALSE)))),0,(IF(ISERROR(VLOOKUP(E157&amp;G157,'[1]采购入库货量(公司仓库)'!$A:$H,7,FALSE)),0,VLOOKUP(E157&amp;G157,'[1]采购入库货量(公司仓库)'!$A:$H,7,FALSE)))*L157-(IF(ISERROR(VLOOKUP(E157&amp;G157,'[1]采购入库货量(公司仓库)'!$A:$H,8,FALSE)),0,VLOOKUP(E157&amp;G157,'[1]采购入库货量(公司仓库)'!$A:$H,8,FALSE)))))</f>
        <v>0</v>
      </c>
      <c r="AB157">
        <f>SUMIF([1]销售数据!$B:$B,E157&amp;G157,[1]销售数据!$G:$G)</f>
        <v>0</v>
      </c>
      <c r="AC157" s="12">
        <f t="shared" si="45"/>
        <v>0</v>
      </c>
      <c r="AD157" t="str">
        <f t="shared" si="46"/>
        <v/>
      </c>
      <c r="AE157">
        <f>SUMIF([1]销售数据!$B:$B,AD157,[1]销售数据!$L:$L)</f>
        <v>0</v>
      </c>
      <c r="AF157">
        <f>SUMIF([1]销售数据!$B:$B,AD157,[1]销售数据!$K:$K)</f>
        <v>0</v>
      </c>
      <c r="AG157">
        <f>SUMIF([1]销售数据!$B:$B,AD157,[1]销售数据!$J:$J)</f>
        <v>0</v>
      </c>
      <c r="AH157">
        <f>SUMIF([1]销售数据!$B:$B,AD157,[1]销售数据!$I:$I)</f>
        <v>0</v>
      </c>
      <c r="AI157">
        <f>SUMIF([1]销售数据!$B:$B,AD157,[1]销售数据!$H:$H)</f>
        <v>0</v>
      </c>
      <c r="AJ157" s="20">
        <f t="shared" si="47"/>
        <v>0</v>
      </c>
      <c r="AK157">
        <f>SUMIF([1]发货店铺数!$B:$B,AD157,[1]发货店铺数!$G:$G)</f>
        <v>0</v>
      </c>
      <c r="AL157">
        <f>SUMIF([1]销售店铺数!$B:$B,AD157,[1]销售店铺数!$G:$G)</f>
        <v>0</v>
      </c>
      <c r="AM157">
        <f>SUMIF([1]销售店铺数!$B:$B,AD157,[1]销售店铺数!$G:$G)</f>
        <v>0</v>
      </c>
      <c r="AN157" s="20">
        <f t="shared" si="48"/>
        <v>0</v>
      </c>
      <c r="AO157" s="20">
        <f t="shared" si="49"/>
        <v>0</v>
      </c>
      <c r="AP157" s="20">
        <f t="shared" si="50"/>
        <v>0</v>
      </c>
      <c r="AQ157" s="12">
        <f t="shared" si="51"/>
        <v>0</v>
      </c>
      <c r="AR157" s="20">
        <f t="shared" si="52"/>
        <v>0</v>
      </c>
      <c r="AS157" s="20">
        <f t="shared" si="53"/>
        <v>0</v>
      </c>
    </row>
    <row r="158" spans="1:45">
      <c r="A158"/>
      <c r="B158"/>
      <c r="C158"/>
      <c r="D158"/>
      <c r="E158"/>
      <c r="F158"/>
      <c r="G158"/>
      <c r="H158"/>
      <c r="I158"/>
      <c r="J158"/>
      <c r="K158"/>
      <c r="L158"/>
      <c r="M158" s="8" t="str">
        <f>IF(ISERROR( VLOOKUP(AD158,'[1]采购入库货量(公司仓库)'!$A:$I,9,FALSE)),"", VLOOKUP(AD158,'[1]采购入库货量(公司仓库)'!$A:$I,9,FALSE))</f>
        <v/>
      </c>
      <c r="N158" s="8" t="str">
        <f>IF(ISERROR( VLOOKUP(AD158,[1]批发上市日期!$A:$F,6,FALSE)),"",  VLOOKUP(AD158,[1]批发上市日期!$A:$F,6,FALSE))</f>
        <v/>
      </c>
      <c r="O158" s="48">
        <f>IF(ISERROR(VLOOKUP(E158&amp;G158,'[1]采购入库货量(公司仓库)'!$A:$I,7,FALSE)),0,VLOOKUP(E158&amp;G158,'[1]采购入库货量(公司仓库)'!$A:$I,7,FALSE))</f>
        <v>0</v>
      </c>
      <c r="P158" s="12">
        <f t="shared" si="38"/>
        <v>0</v>
      </c>
      <c r="Q158" s="14">
        <f>IF(ISERROR(VLOOKUP(E158&amp;G158,'[1]采购入库货量(公司仓库)'!$A:$I,8,FALSE)),0,VLOOKUP(E158&amp;G158,'[1]采购入库货量(公司仓库)'!$A:$I,8,FALSE))</f>
        <v>0</v>
      </c>
      <c r="R158" s="12">
        <f t="shared" si="39"/>
        <v>0</v>
      </c>
      <c r="S158">
        <f>SUMIF([1]库存总量!$H:$H,E158&amp;G158,[1]库存总量!$G:$G)</f>
        <v>0</v>
      </c>
      <c r="T158" s="12">
        <f t="shared" si="40"/>
        <v>0</v>
      </c>
      <c r="U158">
        <f>SUMIFS([1]库存总量!$G:$G,[1]库存总量!$H:$H,E158&amp;G158,[1]库存总量!$A:$A,"B")</f>
        <v>0</v>
      </c>
      <c r="V158" s="12">
        <f t="shared" si="41"/>
        <v>0</v>
      </c>
      <c r="W158">
        <f>SUMIFS([1]库存总量!$G:$G,[1]库存总量!$H:$H,E158&amp;G158,[1]库存总量!$A:$A,"K")</f>
        <v>0</v>
      </c>
      <c r="X158" s="12">
        <f t="shared" si="42"/>
        <v>0</v>
      </c>
      <c r="Y158">
        <f t="shared" si="43"/>
        <v>0</v>
      </c>
      <c r="Z158" s="12">
        <f t="shared" si="44"/>
        <v>0</v>
      </c>
      <c r="AA158">
        <f>(IF(ISERROR((IF(ISERROR(VLOOKUP(E158&amp;G158,'[1]采购入库货量(公司仓库)'!$A:$H,7,FALSE)),0,VLOOKUP(E158&amp;G158,'[1]采购入库货量(公司仓库)'!$A:$H,7,FALSE)))*L158-(IF(ISERROR(VLOOKUP(E158&amp;G158,'[1]采购入库货量(公司仓库)'!$A:$H,8,FALSE)),0,VLOOKUP(E158&amp;G158,'[1]采购入库货量(公司仓库)'!$A:$H,8,FALSE)))),0,(IF(ISERROR(VLOOKUP(E158&amp;G158,'[1]采购入库货量(公司仓库)'!$A:$H,7,FALSE)),0,VLOOKUP(E158&amp;G158,'[1]采购入库货量(公司仓库)'!$A:$H,7,FALSE)))*L158-(IF(ISERROR(VLOOKUP(E158&amp;G158,'[1]采购入库货量(公司仓库)'!$A:$H,8,FALSE)),0,VLOOKUP(E158&amp;G158,'[1]采购入库货量(公司仓库)'!$A:$H,8,FALSE)))))</f>
        <v>0</v>
      </c>
      <c r="AB158">
        <f>SUMIF([1]销售数据!$B:$B,E158&amp;G158,[1]销售数据!$G:$G)</f>
        <v>0</v>
      </c>
      <c r="AC158" s="12">
        <f t="shared" si="45"/>
        <v>0</v>
      </c>
      <c r="AD158" t="str">
        <f t="shared" si="46"/>
        <v/>
      </c>
      <c r="AE158">
        <f>SUMIF([1]销售数据!$B:$B,AD158,[1]销售数据!$L:$L)</f>
        <v>0</v>
      </c>
      <c r="AF158">
        <f>SUMIF([1]销售数据!$B:$B,AD158,[1]销售数据!$K:$K)</f>
        <v>0</v>
      </c>
      <c r="AG158">
        <f>SUMIF([1]销售数据!$B:$B,AD158,[1]销售数据!$J:$J)</f>
        <v>0</v>
      </c>
      <c r="AH158">
        <f>SUMIF([1]销售数据!$B:$B,AD158,[1]销售数据!$I:$I)</f>
        <v>0</v>
      </c>
      <c r="AI158">
        <f>SUMIF([1]销售数据!$B:$B,AD158,[1]销售数据!$H:$H)</f>
        <v>0</v>
      </c>
      <c r="AJ158" s="20">
        <f t="shared" si="47"/>
        <v>0</v>
      </c>
      <c r="AK158">
        <f>SUMIF([1]发货店铺数!$B:$B,AD158,[1]发货店铺数!$G:$G)</f>
        <v>0</v>
      </c>
      <c r="AL158">
        <f>SUMIF([1]销售店铺数!$B:$B,AD158,[1]销售店铺数!$G:$G)</f>
        <v>0</v>
      </c>
      <c r="AM158">
        <f>SUMIF([1]销售店铺数!$B:$B,AD158,[1]销售店铺数!$G:$G)</f>
        <v>0</v>
      </c>
      <c r="AN158" s="20">
        <f t="shared" si="48"/>
        <v>0</v>
      </c>
      <c r="AO158" s="20">
        <f t="shared" si="49"/>
        <v>0</v>
      </c>
      <c r="AP158" s="20">
        <f t="shared" si="50"/>
        <v>0</v>
      </c>
      <c r="AQ158" s="12">
        <f t="shared" si="51"/>
        <v>0</v>
      </c>
      <c r="AR158" s="20">
        <f t="shared" si="52"/>
        <v>0</v>
      </c>
      <c r="AS158" s="20">
        <f t="shared" si="53"/>
        <v>0</v>
      </c>
    </row>
    <row r="159" spans="1:45">
      <c r="A159"/>
      <c r="B159"/>
      <c r="C159"/>
      <c r="D159"/>
      <c r="E159"/>
      <c r="F159"/>
      <c r="G159"/>
      <c r="H159"/>
      <c r="I159"/>
      <c r="J159"/>
      <c r="K159"/>
      <c r="L159"/>
      <c r="M159" s="8" t="str">
        <f>IF(ISERROR( VLOOKUP(AD159,'[1]采购入库货量(公司仓库)'!$A:$I,9,FALSE)),"", VLOOKUP(AD159,'[1]采购入库货量(公司仓库)'!$A:$I,9,FALSE))</f>
        <v/>
      </c>
      <c r="N159" s="8" t="str">
        <f>IF(ISERROR( VLOOKUP(AD159,[1]批发上市日期!$A:$F,6,FALSE)),"",  VLOOKUP(AD159,[1]批发上市日期!$A:$F,6,FALSE))</f>
        <v/>
      </c>
      <c r="O159" s="48">
        <f>IF(ISERROR(VLOOKUP(E159&amp;G159,'[1]采购入库货量(公司仓库)'!$A:$I,7,FALSE)),0,VLOOKUP(E159&amp;G159,'[1]采购入库货量(公司仓库)'!$A:$I,7,FALSE))</f>
        <v>0</v>
      </c>
      <c r="P159" s="12">
        <f t="shared" si="38"/>
        <v>0</v>
      </c>
      <c r="Q159" s="14">
        <f>IF(ISERROR(VLOOKUP(E159&amp;G159,'[1]采购入库货量(公司仓库)'!$A:$I,8,FALSE)),0,VLOOKUP(E159&amp;G159,'[1]采购入库货量(公司仓库)'!$A:$I,8,FALSE))</f>
        <v>0</v>
      </c>
      <c r="R159" s="12">
        <f t="shared" si="39"/>
        <v>0</v>
      </c>
      <c r="S159">
        <f>SUMIF([1]库存总量!$H:$H,E159&amp;G159,[1]库存总量!$G:$G)</f>
        <v>0</v>
      </c>
      <c r="T159" s="12">
        <f t="shared" si="40"/>
        <v>0</v>
      </c>
      <c r="U159">
        <f>SUMIFS([1]库存总量!$G:$G,[1]库存总量!$H:$H,E159&amp;G159,[1]库存总量!$A:$A,"B")</f>
        <v>0</v>
      </c>
      <c r="V159" s="12">
        <f t="shared" si="41"/>
        <v>0</v>
      </c>
      <c r="W159">
        <f>SUMIFS([1]库存总量!$G:$G,[1]库存总量!$H:$H,E159&amp;G159,[1]库存总量!$A:$A,"K")</f>
        <v>0</v>
      </c>
      <c r="X159" s="12">
        <f t="shared" si="42"/>
        <v>0</v>
      </c>
      <c r="Y159">
        <f t="shared" si="43"/>
        <v>0</v>
      </c>
      <c r="Z159" s="12">
        <f t="shared" si="44"/>
        <v>0</v>
      </c>
      <c r="AA159">
        <f>(IF(ISERROR((IF(ISERROR(VLOOKUP(E159&amp;G159,'[1]采购入库货量(公司仓库)'!$A:$H,7,FALSE)),0,VLOOKUP(E159&amp;G159,'[1]采购入库货量(公司仓库)'!$A:$H,7,FALSE)))*L159-(IF(ISERROR(VLOOKUP(E159&amp;G159,'[1]采购入库货量(公司仓库)'!$A:$H,8,FALSE)),0,VLOOKUP(E159&amp;G159,'[1]采购入库货量(公司仓库)'!$A:$H,8,FALSE)))),0,(IF(ISERROR(VLOOKUP(E159&amp;G159,'[1]采购入库货量(公司仓库)'!$A:$H,7,FALSE)),0,VLOOKUP(E159&amp;G159,'[1]采购入库货量(公司仓库)'!$A:$H,7,FALSE)))*L159-(IF(ISERROR(VLOOKUP(E159&amp;G159,'[1]采购入库货量(公司仓库)'!$A:$H,8,FALSE)),0,VLOOKUP(E159&amp;G159,'[1]采购入库货量(公司仓库)'!$A:$H,8,FALSE)))))</f>
        <v>0</v>
      </c>
      <c r="AB159">
        <f>SUMIF([1]销售数据!$B:$B,E159&amp;G159,[1]销售数据!$G:$G)</f>
        <v>0</v>
      </c>
      <c r="AC159" s="12">
        <f t="shared" si="45"/>
        <v>0</v>
      </c>
      <c r="AD159" t="str">
        <f t="shared" si="46"/>
        <v/>
      </c>
      <c r="AE159">
        <f>SUMIF([1]销售数据!$B:$B,AD159,[1]销售数据!$L:$L)</f>
        <v>0</v>
      </c>
      <c r="AF159">
        <f>SUMIF([1]销售数据!$B:$B,AD159,[1]销售数据!$K:$K)</f>
        <v>0</v>
      </c>
      <c r="AG159">
        <f>SUMIF([1]销售数据!$B:$B,AD159,[1]销售数据!$J:$J)</f>
        <v>0</v>
      </c>
      <c r="AH159">
        <f>SUMIF([1]销售数据!$B:$B,AD159,[1]销售数据!$I:$I)</f>
        <v>0</v>
      </c>
      <c r="AI159">
        <f>SUMIF([1]销售数据!$B:$B,AD159,[1]销售数据!$H:$H)</f>
        <v>0</v>
      </c>
      <c r="AJ159" s="20">
        <f t="shared" si="47"/>
        <v>0</v>
      </c>
      <c r="AK159">
        <f>SUMIF([1]发货店铺数!$B:$B,AD159,[1]发货店铺数!$G:$G)</f>
        <v>0</v>
      </c>
      <c r="AL159">
        <f>SUMIF([1]销售店铺数!$B:$B,AD159,[1]销售店铺数!$G:$G)</f>
        <v>0</v>
      </c>
      <c r="AM159">
        <f>SUMIF([1]销售店铺数!$B:$B,AD159,[1]销售店铺数!$G:$G)</f>
        <v>0</v>
      </c>
      <c r="AN159" s="20">
        <f t="shared" si="48"/>
        <v>0</v>
      </c>
      <c r="AO159" s="20">
        <f t="shared" si="49"/>
        <v>0</v>
      </c>
      <c r="AP159" s="20">
        <f t="shared" si="50"/>
        <v>0</v>
      </c>
      <c r="AQ159" s="12">
        <f t="shared" si="51"/>
        <v>0</v>
      </c>
      <c r="AR159" s="20">
        <f t="shared" si="52"/>
        <v>0</v>
      </c>
      <c r="AS159" s="20">
        <f t="shared" si="53"/>
        <v>0</v>
      </c>
    </row>
    <row r="160" spans="1:45">
      <c r="A160"/>
      <c r="B160"/>
      <c r="C160"/>
      <c r="D160"/>
      <c r="E160"/>
      <c r="F160"/>
      <c r="G160"/>
      <c r="H160"/>
      <c r="I160"/>
      <c r="J160"/>
      <c r="K160"/>
      <c r="L160"/>
      <c r="M160" s="8" t="str">
        <f>IF(ISERROR( VLOOKUP(AD160,'[1]采购入库货量(公司仓库)'!$A:$I,9,FALSE)),"", VLOOKUP(AD160,'[1]采购入库货量(公司仓库)'!$A:$I,9,FALSE))</f>
        <v/>
      </c>
      <c r="N160" s="8" t="str">
        <f>IF(ISERROR( VLOOKUP(AD160,[1]批发上市日期!$A:$F,6,FALSE)),"",  VLOOKUP(AD160,[1]批发上市日期!$A:$F,6,FALSE))</f>
        <v/>
      </c>
      <c r="O160" s="48">
        <f>IF(ISERROR(VLOOKUP(E160&amp;G160,'[1]采购入库货量(公司仓库)'!$A:$I,7,FALSE)),0,VLOOKUP(E160&amp;G160,'[1]采购入库货量(公司仓库)'!$A:$I,7,FALSE))</f>
        <v>0</v>
      </c>
      <c r="P160" s="12">
        <f t="shared" si="38"/>
        <v>0</v>
      </c>
      <c r="Q160" s="14">
        <f>IF(ISERROR(VLOOKUP(E160&amp;G160,'[1]采购入库货量(公司仓库)'!$A:$I,8,FALSE)),0,VLOOKUP(E160&amp;G160,'[1]采购入库货量(公司仓库)'!$A:$I,8,FALSE))</f>
        <v>0</v>
      </c>
      <c r="R160" s="12">
        <f t="shared" si="39"/>
        <v>0</v>
      </c>
      <c r="S160">
        <f>SUMIF([1]库存总量!$H:$H,E160&amp;G160,[1]库存总量!$G:$G)</f>
        <v>0</v>
      </c>
      <c r="T160" s="12">
        <f t="shared" si="40"/>
        <v>0</v>
      </c>
      <c r="U160">
        <f>SUMIFS([1]库存总量!$G:$G,[1]库存总量!$H:$H,E160&amp;G160,[1]库存总量!$A:$A,"B")</f>
        <v>0</v>
      </c>
      <c r="V160" s="12">
        <f t="shared" si="41"/>
        <v>0</v>
      </c>
      <c r="W160">
        <f>SUMIFS([1]库存总量!$G:$G,[1]库存总量!$H:$H,E160&amp;G160,[1]库存总量!$A:$A,"K")</f>
        <v>0</v>
      </c>
      <c r="X160" s="12">
        <f t="shared" si="42"/>
        <v>0</v>
      </c>
      <c r="Y160">
        <f t="shared" si="43"/>
        <v>0</v>
      </c>
      <c r="Z160" s="12">
        <f t="shared" si="44"/>
        <v>0</v>
      </c>
      <c r="AA160">
        <f>(IF(ISERROR((IF(ISERROR(VLOOKUP(E160&amp;G160,'[1]采购入库货量(公司仓库)'!$A:$H,7,FALSE)),0,VLOOKUP(E160&amp;G160,'[1]采购入库货量(公司仓库)'!$A:$H,7,FALSE)))*L160-(IF(ISERROR(VLOOKUP(E160&amp;G160,'[1]采购入库货量(公司仓库)'!$A:$H,8,FALSE)),0,VLOOKUP(E160&amp;G160,'[1]采购入库货量(公司仓库)'!$A:$H,8,FALSE)))),0,(IF(ISERROR(VLOOKUP(E160&amp;G160,'[1]采购入库货量(公司仓库)'!$A:$H,7,FALSE)),0,VLOOKUP(E160&amp;G160,'[1]采购入库货量(公司仓库)'!$A:$H,7,FALSE)))*L160-(IF(ISERROR(VLOOKUP(E160&amp;G160,'[1]采购入库货量(公司仓库)'!$A:$H,8,FALSE)),0,VLOOKUP(E160&amp;G160,'[1]采购入库货量(公司仓库)'!$A:$H,8,FALSE)))))</f>
        <v>0</v>
      </c>
      <c r="AB160">
        <f>SUMIF([1]销售数据!$B:$B,E160&amp;G160,[1]销售数据!$G:$G)</f>
        <v>0</v>
      </c>
      <c r="AC160" s="12">
        <f t="shared" si="45"/>
        <v>0</v>
      </c>
      <c r="AD160" t="str">
        <f t="shared" si="46"/>
        <v/>
      </c>
      <c r="AE160">
        <f>SUMIF([1]销售数据!$B:$B,AD160,[1]销售数据!$L:$L)</f>
        <v>0</v>
      </c>
      <c r="AF160">
        <f>SUMIF([1]销售数据!$B:$B,AD160,[1]销售数据!$K:$K)</f>
        <v>0</v>
      </c>
      <c r="AG160">
        <f>SUMIF([1]销售数据!$B:$B,AD160,[1]销售数据!$J:$J)</f>
        <v>0</v>
      </c>
      <c r="AH160">
        <f>SUMIF([1]销售数据!$B:$B,AD160,[1]销售数据!$I:$I)</f>
        <v>0</v>
      </c>
      <c r="AI160">
        <f>SUMIF([1]销售数据!$B:$B,AD160,[1]销售数据!$H:$H)</f>
        <v>0</v>
      </c>
      <c r="AJ160" s="20">
        <f t="shared" si="47"/>
        <v>0</v>
      </c>
      <c r="AK160">
        <f>SUMIF([1]发货店铺数!$B:$B,AD160,[1]发货店铺数!$G:$G)</f>
        <v>0</v>
      </c>
      <c r="AL160">
        <f>SUMIF([1]销售店铺数!$B:$B,AD160,[1]销售店铺数!$G:$G)</f>
        <v>0</v>
      </c>
      <c r="AM160">
        <f>SUMIF([1]销售店铺数!$B:$B,AD160,[1]销售店铺数!$G:$G)</f>
        <v>0</v>
      </c>
      <c r="AN160" s="20">
        <f t="shared" si="48"/>
        <v>0</v>
      </c>
      <c r="AO160" s="20">
        <f t="shared" si="49"/>
        <v>0</v>
      </c>
      <c r="AP160" s="20">
        <f t="shared" si="50"/>
        <v>0</v>
      </c>
      <c r="AQ160" s="12">
        <f t="shared" si="51"/>
        <v>0</v>
      </c>
      <c r="AR160" s="20">
        <f t="shared" si="52"/>
        <v>0</v>
      </c>
      <c r="AS160" s="20">
        <f t="shared" si="53"/>
        <v>0</v>
      </c>
    </row>
    <row r="161" spans="1:45">
      <c r="A161"/>
      <c r="B161"/>
      <c r="C161"/>
      <c r="D161"/>
      <c r="E161"/>
      <c r="F161"/>
      <c r="G161"/>
      <c r="H161"/>
      <c r="I161"/>
      <c r="J161"/>
      <c r="K161"/>
      <c r="L161"/>
      <c r="M161" s="8" t="str">
        <f>IF(ISERROR( VLOOKUP(AD161,'[1]采购入库货量(公司仓库)'!$A:$I,9,FALSE)),"", VLOOKUP(AD161,'[1]采购入库货量(公司仓库)'!$A:$I,9,FALSE))</f>
        <v/>
      </c>
      <c r="N161" s="8" t="str">
        <f>IF(ISERROR( VLOOKUP(AD161,[1]批发上市日期!$A:$F,6,FALSE)),"",  VLOOKUP(AD161,[1]批发上市日期!$A:$F,6,FALSE))</f>
        <v/>
      </c>
      <c r="O161" s="48">
        <f>IF(ISERROR(VLOOKUP(E161&amp;G161,'[1]采购入库货量(公司仓库)'!$A:$I,7,FALSE)),0,VLOOKUP(E161&amp;G161,'[1]采购入库货量(公司仓库)'!$A:$I,7,FALSE))</f>
        <v>0</v>
      </c>
      <c r="P161" s="12">
        <f t="shared" si="38"/>
        <v>0</v>
      </c>
      <c r="Q161" s="14">
        <f>IF(ISERROR(VLOOKUP(E161&amp;G161,'[1]采购入库货量(公司仓库)'!$A:$I,8,FALSE)),0,VLOOKUP(E161&amp;G161,'[1]采购入库货量(公司仓库)'!$A:$I,8,FALSE))</f>
        <v>0</v>
      </c>
      <c r="R161" s="12">
        <f t="shared" si="39"/>
        <v>0</v>
      </c>
      <c r="S161">
        <f>SUMIF([1]库存总量!$H:$H,E161&amp;G161,[1]库存总量!$G:$G)</f>
        <v>0</v>
      </c>
      <c r="T161" s="12">
        <f t="shared" si="40"/>
        <v>0</v>
      </c>
      <c r="U161">
        <f>SUMIFS([1]库存总量!$G:$G,[1]库存总量!$H:$H,E161&amp;G161,[1]库存总量!$A:$A,"B")</f>
        <v>0</v>
      </c>
      <c r="V161" s="12">
        <f t="shared" si="41"/>
        <v>0</v>
      </c>
      <c r="W161">
        <f>SUMIFS([1]库存总量!$G:$G,[1]库存总量!$H:$H,E161&amp;G161,[1]库存总量!$A:$A,"K")</f>
        <v>0</v>
      </c>
      <c r="X161" s="12">
        <f t="shared" si="42"/>
        <v>0</v>
      </c>
      <c r="Y161">
        <f t="shared" si="43"/>
        <v>0</v>
      </c>
      <c r="Z161" s="12">
        <f t="shared" si="44"/>
        <v>0</v>
      </c>
      <c r="AA161">
        <f>(IF(ISERROR((IF(ISERROR(VLOOKUP(E161&amp;G161,'[1]采购入库货量(公司仓库)'!$A:$H,7,FALSE)),0,VLOOKUP(E161&amp;G161,'[1]采购入库货量(公司仓库)'!$A:$H,7,FALSE)))*L161-(IF(ISERROR(VLOOKUP(E161&amp;G161,'[1]采购入库货量(公司仓库)'!$A:$H,8,FALSE)),0,VLOOKUP(E161&amp;G161,'[1]采购入库货量(公司仓库)'!$A:$H,8,FALSE)))),0,(IF(ISERROR(VLOOKUP(E161&amp;G161,'[1]采购入库货量(公司仓库)'!$A:$H,7,FALSE)),0,VLOOKUP(E161&amp;G161,'[1]采购入库货量(公司仓库)'!$A:$H,7,FALSE)))*L161-(IF(ISERROR(VLOOKUP(E161&amp;G161,'[1]采购入库货量(公司仓库)'!$A:$H,8,FALSE)),0,VLOOKUP(E161&amp;G161,'[1]采购入库货量(公司仓库)'!$A:$H,8,FALSE)))))</f>
        <v>0</v>
      </c>
      <c r="AB161">
        <f>SUMIF([1]销售数据!$B:$B,E161&amp;G161,[1]销售数据!$G:$G)</f>
        <v>0</v>
      </c>
      <c r="AC161" s="12">
        <f t="shared" si="45"/>
        <v>0</v>
      </c>
      <c r="AD161" t="str">
        <f t="shared" si="46"/>
        <v/>
      </c>
      <c r="AE161">
        <f>SUMIF([1]销售数据!$B:$B,AD161,[1]销售数据!$L:$L)</f>
        <v>0</v>
      </c>
      <c r="AF161">
        <f>SUMIF([1]销售数据!$B:$B,AD161,[1]销售数据!$K:$K)</f>
        <v>0</v>
      </c>
      <c r="AG161">
        <f>SUMIF([1]销售数据!$B:$B,AD161,[1]销售数据!$J:$J)</f>
        <v>0</v>
      </c>
      <c r="AH161">
        <f>SUMIF([1]销售数据!$B:$B,AD161,[1]销售数据!$I:$I)</f>
        <v>0</v>
      </c>
      <c r="AI161">
        <f>SUMIF([1]销售数据!$B:$B,AD161,[1]销售数据!$H:$H)</f>
        <v>0</v>
      </c>
      <c r="AJ161" s="20">
        <f t="shared" si="47"/>
        <v>0</v>
      </c>
      <c r="AK161">
        <f>SUMIF([1]发货店铺数!$B:$B,AD161,[1]发货店铺数!$G:$G)</f>
        <v>0</v>
      </c>
      <c r="AL161">
        <f>SUMIF([1]销售店铺数!$B:$B,AD161,[1]销售店铺数!$G:$G)</f>
        <v>0</v>
      </c>
      <c r="AM161">
        <f>SUMIF([1]销售店铺数!$B:$B,AD161,[1]销售店铺数!$G:$G)</f>
        <v>0</v>
      </c>
      <c r="AN161" s="20">
        <f t="shared" si="48"/>
        <v>0</v>
      </c>
      <c r="AO161" s="20">
        <f t="shared" si="49"/>
        <v>0</v>
      </c>
      <c r="AP161" s="20">
        <f t="shared" si="50"/>
        <v>0</v>
      </c>
      <c r="AQ161" s="12">
        <f t="shared" si="51"/>
        <v>0</v>
      </c>
      <c r="AR161" s="20">
        <f t="shared" si="52"/>
        <v>0</v>
      </c>
      <c r="AS161" s="20">
        <f t="shared" si="53"/>
        <v>0</v>
      </c>
    </row>
    <row r="162" spans="1:45">
      <c r="A162"/>
      <c r="B162"/>
      <c r="C162"/>
      <c r="D162"/>
      <c r="E162"/>
      <c r="F162"/>
      <c r="G162"/>
      <c r="H162"/>
      <c r="I162"/>
      <c r="J162"/>
      <c r="K162"/>
      <c r="L162"/>
      <c r="M162" s="8" t="str">
        <f>IF(ISERROR( VLOOKUP(AD162,'[1]采购入库货量(公司仓库)'!$A:$I,9,FALSE)),"", VLOOKUP(AD162,'[1]采购入库货量(公司仓库)'!$A:$I,9,FALSE))</f>
        <v/>
      </c>
      <c r="N162" s="8" t="str">
        <f>IF(ISERROR( VLOOKUP(AD162,[1]批发上市日期!$A:$F,6,FALSE)),"",  VLOOKUP(AD162,[1]批发上市日期!$A:$F,6,FALSE))</f>
        <v/>
      </c>
      <c r="O162" s="48">
        <f>IF(ISERROR(VLOOKUP(E162&amp;G162,'[1]采购入库货量(公司仓库)'!$A:$I,7,FALSE)),0,VLOOKUP(E162&amp;G162,'[1]采购入库货量(公司仓库)'!$A:$I,7,FALSE))</f>
        <v>0</v>
      </c>
      <c r="P162" s="12">
        <f t="shared" si="38"/>
        <v>0</v>
      </c>
      <c r="Q162" s="14">
        <f>IF(ISERROR(VLOOKUP(E162&amp;G162,'[1]采购入库货量(公司仓库)'!$A:$I,8,FALSE)),0,VLOOKUP(E162&amp;G162,'[1]采购入库货量(公司仓库)'!$A:$I,8,FALSE))</f>
        <v>0</v>
      </c>
      <c r="R162" s="12">
        <f t="shared" si="39"/>
        <v>0</v>
      </c>
      <c r="S162">
        <f>SUMIF([1]库存总量!$H:$H,E162&amp;G162,[1]库存总量!$G:$G)</f>
        <v>0</v>
      </c>
      <c r="T162" s="12">
        <f t="shared" si="40"/>
        <v>0</v>
      </c>
      <c r="U162">
        <f>SUMIFS([1]库存总量!$G:$G,[1]库存总量!$H:$H,E162&amp;G162,[1]库存总量!$A:$A,"B")</f>
        <v>0</v>
      </c>
      <c r="V162" s="12">
        <f t="shared" si="41"/>
        <v>0</v>
      </c>
      <c r="W162">
        <f>SUMIFS([1]库存总量!$G:$G,[1]库存总量!$H:$H,E162&amp;G162,[1]库存总量!$A:$A,"K")</f>
        <v>0</v>
      </c>
      <c r="X162" s="12">
        <f t="shared" si="42"/>
        <v>0</v>
      </c>
      <c r="Y162">
        <f t="shared" si="43"/>
        <v>0</v>
      </c>
      <c r="Z162" s="12">
        <f t="shared" si="44"/>
        <v>0</v>
      </c>
      <c r="AA162">
        <f>(IF(ISERROR((IF(ISERROR(VLOOKUP(E162&amp;G162,'[1]采购入库货量(公司仓库)'!$A:$H,7,FALSE)),0,VLOOKUP(E162&amp;G162,'[1]采购入库货量(公司仓库)'!$A:$H,7,FALSE)))*L162-(IF(ISERROR(VLOOKUP(E162&amp;G162,'[1]采购入库货量(公司仓库)'!$A:$H,8,FALSE)),0,VLOOKUP(E162&amp;G162,'[1]采购入库货量(公司仓库)'!$A:$H,8,FALSE)))),0,(IF(ISERROR(VLOOKUP(E162&amp;G162,'[1]采购入库货量(公司仓库)'!$A:$H,7,FALSE)),0,VLOOKUP(E162&amp;G162,'[1]采购入库货量(公司仓库)'!$A:$H,7,FALSE)))*L162-(IF(ISERROR(VLOOKUP(E162&amp;G162,'[1]采购入库货量(公司仓库)'!$A:$H,8,FALSE)),0,VLOOKUP(E162&amp;G162,'[1]采购入库货量(公司仓库)'!$A:$H,8,FALSE)))))</f>
        <v>0</v>
      </c>
      <c r="AB162">
        <f>SUMIF([1]销售数据!$B:$B,E162&amp;G162,[1]销售数据!$G:$G)</f>
        <v>0</v>
      </c>
      <c r="AC162" s="12">
        <f t="shared" si="45"/>
        <v>0</v>
      </c>
      <c r="AD162" t="str">
        <f t="shared" si="46"/>
        <v/>
      </c>
      <c r="AE162">
        <f>SUMIF([1]销售数据!$B:$B,AD162,[1]销售数据!$L:$L)</f>
        <v>0</v>
      </c>
      <c r="AF162">
        <f>SUMIF([1]销售数据!$B:$B,AD162,[1]销售数据!$K:$K)</f>
        <v>0</v>
      </c>
      <c r="AG162">
        <f>SUMIF([1]销售数据!$B:$B,AD162,[1]销售数据!$J:$J)</f>
        <v>0</v>
      </c>
      <c r="AH162">
        <f>SUMIF([1]销售数据!$B:$B,AD162,[1]销售数据!$I:$I)</f>
        <v>0</v>
      </c>
      <c r="AI162">
        <f>SUMIF([1]销售数据!$B:$B,AD162,[1]销售数据!$H:$H)</f>
        <v>0</v>
      </c>
      <c r="AJ162" s="20">
        <f t="shared" si="47"/>
        <v>0</v>
      </c>
      <c r="AK162">
        <f>SUMIF([1]发货店铺数!$B:$B,AD162,[1]发货店铺数!$G:$G)</f>
        <v>0</v>
      </c>
      <c r="AL162">
        <f>SUMIF([1]销售店铺数!$B:$B,AD162,[1]销售店铺数!$G:$G)</f>
        <v>0</v>
      </c>
      <c r="AM162">
        <f>SUMIF([1]销售店铺数!$B:$B,AD162,[1]销售店铺数!$G:$G)</f>
        <v>0</v>
      </c>
      <c r="AN162" s="20">
        <f t="shared" si="48"/>
        <v>0</v>
      </c>
      <c r="AO162" s="20">
        <f t="shared" si="49"/>
        <v>0</v>
      </c>
      <c r="AP162" s="20">
        <f t="shared" si="50"/>
        <v>0</v>
      </c>
      <c r="AQ162" s="12">
        <f t="shared" si="51"/>
        <v>0</v>
      </c>
      <c r="AR162" s="20">
        <f t="shared" si="52"/>
        <v>0</v>
      </c>
      <c r="AS162" s="20">
        <f t="shared" si="53"/>
        <v>0</v>
      </c>
    </row>
    <row r="163" spans="1:45">
      <c r="A163"/>
      <c r="B163"/>
      <c r="C163"/>
      <c r="D163"/>
      <c r="E163"/>
      <c r="F163"/>
      <c r="G163"/>
      <c r="H163"/>
      <c r="I163"/>
      <c r="J163"/>
      <c r="K163"/>
      <c r="L163"/>
      <c r="M163" s="8" t="str">
        <f>IF(ISERROR( VLOOKUP(AD163,'[1]采购入库货量(公司仓库)'!$A:$I,9,FALSE)),"", VLOOKUP(AD163,'[1]采购入库货量(公司仓库)'!$A:$I,9,FALSE))</f>
        <v/>
      </c>
      <c r="N163" s="8" t="str">
        <f>IF(ISERROR( VLOOKUP(AD163,[1]批发上市日期!$A:$F,6,FALSE)),"",  VLOOKUP(AD163,[1]批发上市日期!$A:$F,6,FALSE))</f>
        <v/>
      </c>
      <c r="O163" s="48">
        <f>IF(ISERROR(VLOOKUP(E163&amp;G163,'[1]采购入库货量(公司仓库)'!$A:$I,7,FALSE)),0,VLOOKUP(E163&amp;G163,'[1]采购入库货量(公司仓库)'!$A:$I,7,FALSE))</f>
        <v>0</v>
      </c>
      <c r="P163" s="12">
        <f t="shared" si="38"/>
        <v>0</v>
      </c>
      <c r="Q163" s="14">
        <f>IF(ISERROR(VLOOKUP(E163&amp;G163,'[1]采购入库货量(公司仓库)'!$A:$I,8,FALSE)),0,VLOOKUP(E163&amp;G163,'[1]采购入库货量(公司仓库)'!$A:$I,8,FALSE))</f>
        <v>0</v>
      </c>
      <c r="R163" s="12">
        <f t="shared" si="39"/>
        <v>0</v>
      </c>
      <c r="S163">
        <f>SUMIF([1]库存总量!$H:$H,E163&amp;G163,[1]库存总量!$G:$G)</f>
        <v>0</v>
      </c>
      <c r="T163" s="12">
        <f t="shared" si="40"/>
        <v>0</v>
      </c>
      <c r="U163">
        <f>SUMIFS([1]库存总量!$G:$G,[1]库存总量!$H:$H,E163&amp;G163,[1]库存总量!$A:$A,"B")</f>
        <v>0</v>
      </c>
      <c r="V163" s="12">
        <f t="shared" si="41"/>
        <v>0</v>
      </c>
      <c r="W163">
        <f>SUMIFS([1]库存总量!$G:$G,[1]库存总量!$H:$H,E163&amp;G163,[1]库存总量!$A:$A,"K")</f>
        <v>0</v>
      </c>
      <c r="X163" s="12">
        <f t="shared" si="42"/>
        <v>0</v>
      </c>
      <c r="Y163">
        <f t="shared" si="43"/>
        <v>0</v>
      </c>
      <c r="Z163" s="12">
        <f t="shared" si="44"/>
        <v>0</v>
      </c>
      <c r="AA163">
        <f>(IF(ISERROR((IF(ISERROR(VLOOKUP(E163&amp;G163,'[1]采购入库货量(公司仓库)'!$A:$H,7,FALSE)),0,VLOOKUP(E163&amp;G163,'[1]采购入库货量(公司仓库)'!$A:$H,7,FALSE)))*L163-(IF(ISERROR(VLOOKUP(E163&amp;G163,'[1]采购入库货量(公司仓库)'!$A:$H,8,FALSE)),0,VLOOKUP(E163&amp;G163,'[1]采购入库货量(公司仓库)'!$A:$H,8,FALSE)))),0,(IF(ISERROR(VLOOKUP(E163&amp;G163,'[1]采购入库货量(公司仓库)'!$A:$H,7,FALSE)),0,VLOOKUP(E163&amp;G163,'[1]采购入库货量(公司仓库)'!$A:$H,7,FALSE)))*L163-(IF(ISERROR(VLOOKUP(E163&amp;G163,'[1]采购入库货量(公司仓库)'!$A:$H,8,FALSE)),0,VLOOKUP(E163&amp;G163,'[1]采购入库货量(公司仓库)'!$A:$H,8,FALSE)))))</f>
        <v>0</v>
      </c>
      <c r="AB163">
        <f>SUMIF([1]销售数据!$B:$B,E163&amp;G163,[1]销售数据!$G:$G)</f>
        <v>0</v>
      </c>
      <c r="AC163" s="12">
        <f t="shared" si="45"/>
        <v>0</v>
      </c>
      <c r="AD163" t="str">
        <f t="shared" si="46"/>
        <v/>
      </c>
      <c r="AE163">
        <f>SUMIF([1]销售数据!$B:$B,AD163,[1]销售数据!$L:$L)</f>
        <v>0</v>
      </c>
      <c r="AF163">
        <f>SUMIF([1]销售数据!$B:$B,AD163,[1]销售数据!$K:$K)</f>
        <v>0</v>
      </c>
      <c r="AG163">
        <f>SUMIF([1]销售数据!$B:$B,AD163,[1]销售数据!$J:$J)</f>
        <v>0</v>
      </c>
      <c r="AH163">
        <f>SUMIF([1]销售数据!$B:$B,AD163,[1]销售数据!$I:$I)</f>
        <v>0</v>
      </c>
      <c r="AI163">
        <f>SUMIF([1]销售数据!$B:$B,AD163,[1]销售数据!$H:$H)</f>
        <v>0</v>
      </c>
      <c r="AJ163" s="20">
        <f t="shared" si="47"/>
        <v>0</v>
      </c>
      <c r="AK163">
        <f>SUMIF([1]发货店铺数!$B:$B,AD163,[1]发货店铺数!$G:$G)</f>
        <v>0</v>
      </c>
      <c r="AL163">
        <f>SUMIF([1]销售店铺数!$B:$B,AD163,[1]销售店铺数!$G:$G)</f>
        <v>0</v>
      </c>
      <c r="AM163">
        <f>SUMIF([1]销售店铺数!$B:$B,AD163,[1]销售店铺数!$G:$G)</f>
        <v>0</v>
      </c>
      <c r="AN163" s="20">
        <f t="shared" si="48"/>
        <v>0</v>
      </c>
      <c r="AO163" s="20">
        <f t="shared" si="49"/>
        <v>0</v>
      </c>
      <c r="AP163" s="20">
        <f t="shared" si="50"/>
        <v>0</v>
      </c>
      <c r="AQ163" s="12">
        <f t="shared" si="51"/>
        <v>0</v>
      </c>
      <c r="AR163" s="20">
        <f t="shared" si="52"/>
        <v>0</v>
      </c>
      <c r="AS163" s="20">
        <f t="shared" si="53"/>
        <v>0</v>
      </c>
    </row>
    <row r="164" spans="1:45">
      <c r="A164"/>
      <c r="B164"/>
      <c r="C164"/>
      <c r="D164"/>
      <c r="E164"/>
      <c r="F164"/>
      <c r="G164"/>
      <c r="H164"/>
      <c r="I164"/>
      <c r="J164"/>
      <c r="K164"/>
      <c r="L164"/>
      <c r="M164" s="8" t="str">
        <f>IF(ISERROR( VLOOKUP(AD164,'[1]采购入库货量(公司仓库)'!$A:$I,9,FALSE)),"", VLOOKUP(AD164,'[1]采购入库货量(公司仓库)'!$A:$I,9,FALSE))</f>
        <v/>
      </c>
      <c r="N164" s="8" t="str">
        <f>IF(ISERROR( VLOOKUP(AD164,[1]批发上市日期!$A:$F,6,FALSE)),"",  VLOOKUP(AD164,[1]批发上市日期!$A:$F,6,FALSE))</f>
        <v/>
      </c>
      <c r="O164" s="48">
        <f>IF(ISERROR(VLOOKUP(E164&amp;G164,'[1]采购入库货量(公司仓库)'!$A:$I,7,FALSE)),0,VLOOKUP(E164&amp;G164,'[1]采购入库货量(公司仓库)'!$A:$I,7,FALSE))</f>
        <v>0</v>
      </c>
      <c r="P164" s="12">
        <f t="shared" si="38"/>
        <v>0</v>
      </c>
      <c r="Q164" s="14">
        <f>IF(ISERROR(VLOOKUP(E164&amp;G164,'[1]采购入库货量(公司仓库)'!$A:$I,8,FALSE)),0,VLOOKUP(E164&amp;G164,'[1]采购入库货量(公司仓库)'!$A:$I,8,FALSE))</f>
        <v>0</v>
      </c>
      <c r="R164" s="12">
        <f t="shared" si="39"/>
        <v>0</v>
      </c>
      <c r="S164">
        <f>SUMIF([1]库存总量!$H:$H,E164&amp;G164,[1]库存总量!$G:$G)</f>
        <v>0</v>
      </c>
      <c r="T164" s="12">
        <f t="shared" si="40"/>
        <v>0</v>
      </c>
      <c r="U164">
        <f>SUMIFS([1]库存总量!$G:$G,[1]库存总量!$H:$H,E164&amp;G164,[1]库存总量!$A:$A,"B")</f>
        <v>0</v>
      </c>
      <c r="V164" s="12">
        <f t="shared" si="41"/>
        <v>0</v>
      </c>
      <c r="W164">
        <f>SUMIFS([1]库存总量!$G:$G,[1]库存总量!$H:$H,E164&amp;G164,[1]库存总量!$A:$A,"K")</f>
        <v>0</v>
      </c>
      <c r="X164" s="12">
        <f t="shared" si="42"/>
        <v>0</v>
      </c>
      <c r="Y164">
        <f t="shared" si="43"/>
        <v>0</v>
      </c>
      <c r="Z164" s="12">
        <f t="shared" si="44"/>
        <v>0</v>
      </c>
      <c r="AA164">
        <f>(IF(ISERROR((IF(ISERROR(VLOOKUP(E164&amp;G164,'[1]采购入库货量(公司仓库)'!$A:$H,7,FALSE)),0,VLOOKUP(E164&amp;G164,'[1]采购入库货量(公司仓库)'!$A:$H,7,FALSE)))*L164-(IF(ISERROR(VLOOKUP(E164&amp;G164,'[1]采购入库货量(公司仓库)'!$A:$H,8,FALSE)),0,VLOOKUP(E164&amp;G164,'[1]采购入库货量(公司仓库)'!$A:$H,8,FALSE)))),0,(IF(ISERROR(VLOOKUP(E164&amp;G164,'[1]采购入库货量(公司仓库)'!$A:$H,7,FALSE)),0,VLOOKUP(E164&amp;G164,'[1]采购入库货量(公司仓库)'!$A:$H,7,FALSE)))*L164-(IF(ISERROR(VLOOKUP(E164&amp;G164,'[1]采购入库货量(公司仓库)'!$A:$H,8,FALSE)),0,VLOOKUP(E164&amp;G164,'[1]采购入库货量(公司仓库)'!$A:$H,8,FALSE)))))</f>
        <v>0</v>
      </c>
      <c r="AB164">
        <f>SUMIF([1]销售数据!$B:$B,E164&amp;G164,[1]销售数据!$G:$G)</f>
        <v>0</v>
      </c>
      <c r="AC164" s="12">
        <f t="shared" si="45"/>
        <v>0</v>
      </c>
      <c r="AD164" t="str">
        <f t="shared" si="46"/>
        <v/>
      </c>
      <c r="AE164">
        <f>SUMIF([1]销售数据!$B:$B,AD164,[1]销售数据!$L:$L)</f>
        <v>0</v>
      </c>
      <c r="AF164">
        <f>SUMIF([1]销售数据!$B:$B,AD164,[1]销售数据!$K:$K)</f>
        <v>0</v>
      </c>
      <c r="AG164">
        <f>SUMIF([1]销售数据!$B:$B,AD164,[1]销售数据!$J:$J)</f>
        <v>0</v>
      </c>
      <c r="AH164">
        <f>SUMIF([1]销售数据!$B:$B,AD164,[1]销售数据!$I:$I)</f>
        <v>0</v>
      </c>
      <c r="AI164">
        <f>SUMIF([1]销售数据!$B:$B,AD164,[1]销售数据!$H:$H)</f>
        <v>0</v>
      </c>
      <c r="AJ164" s="20">
        <f t="shared" si="47"/>
        <v>0</v>
      </c>
      <c r="AK164">
        <f>SUMIF([1]发货店铺数!$B:$B,AD164,[1]发货店铺数!$G:$G)</f>
        <v>0</v>
      </c>
      <c r="AL164">
        <f>SUMIF([1]销售店铺数!$B:$B,AD164,[1]销售店铺数!$G:$G)</f>
        <v>0</v>
      </c>
      <c r="AM164">
        <f>SUMIF([1]销售店铺数!$B:$B,AD164,[1]销售店铺数!$G:$G)</f>
        <v>0</v>
      </c>
      <c r="AN164" s="20">
        <f t="shared" si="48"/>
        <v>0</v>
      </c>
      <c r="AO164" s="20">
        <f t="shared" si="49"/>
        <v>0</v>
      </c>
      <c r="AP164" s="20">
        <f t="shared" si="50"/>
        <v>0</v>
      </c>
      <c r="AQ164" s="12">
        <f t="shared" si="51"/>
        <v>0</v>
      </c>
      <c r="AR164" s="20">
        <f t="shared" si="52"/>
        <v>0</v>
      </c>
      <c r="AS164" s="20">
        <f t="shared" si="53"/>
        <v>0</v>
      </c>
    </row>
    <row r="165" spans="1:45">
      <c r="A165"/>
      <c r="B165"/>
      <c r="C165"/>
      <c r="D165"/>
      <c r="E165"/>
      <c r="F165"/>
      <c r="G165"/>
      <c r="H165"/>
      <c r="I165"/>
      <c r="J165"/>
      <c r="K165"/>
      <c r="L165"/>
      <c r="M165" s="8" t="str">
        <f>IF(ISERROR( VLOOKUP(AD165,'[1]采购入库货量(公司仓库)'!$A:$I,9,FALSE)),"", VLOOKUP(AD165,'[1]采购入库货量(公司仓库)'!$A:$I,9,FALSE))</f>
        <v/>
      </c>
      <c r="N165" s="8" t="str">
        <f>IF(ISERROR( VLOOKUP(AD165,[1]批发上市日期!$A:$F,6,FALSE)),"",  VLOOKUP(AD165,[1]批发上市日期!$A:$F,6,FALSE))</f>
        <v/>
      </c>
      <c r="O165" s="48">
        <f>IF(ISERROR(VLOOKUP(E165&amp;G165,'[1]采购入库货量(公司仓库)'!$A:$I,7,FALSE)),0,VLOOKUP(E165&amp;G165,'[1]采购入库货量(公司仓库)'!$A:$I,7,FALSE))</f>
        <v>0</v>
      </c>
      <c r="P165" s="12">
        <f t="shared" si="38"/>
        <v>0</v>
      </c>
      <c r="Q165" s="14">
        <f>IF(ISERROR(VLOOKUP(E165&amp;G165,'[1]采购入库货量(公司仓库)'!$A:$I,8,FALSE)),0,VLOOKUP(E165&amp;G165,'[1]采购入库货量(公司仓库)'!$A:$I,8,FALSE))</f>
        <v>0</v>
      </c>
      <c r="R165" s="12">
        <f t="shared" si="39"/>
        <v>0</v>
      </c>
      <c r="S165">
        <f>SUMIF([1]库存总量!$H:$H,E165&amp;G165,[1]库存总量!$G:$G)</f>
        <v>0</v>
      </c>
      <c r="T165" s="12">
        <f t="shared" si="40"/>
        <v>0</v>
      </c>
      <c r="U165">
        <f>SUMIFS([1]库存总量!$G:$G,[1]库存总量!$H:$H,E165&amp;G165,[1]库存总量!$A:$A,"B")</f>
        <v>0</v>
      </c>
      <c r="V165" s="12">
        <f t="shared" si="41"/>
        <v>0</v>
      </c>
      <c r="W165">
        <f>SUMIFS([1]库存总量!$G:$G,[1]库存总量!$H:$H,E165&amp;G165,[1]库存总量!$A:$A,"K")</f>
        <v>0</v>
      </c>
      <c r="X165" s="12">
        <f t="shared" si="42"/>
        <v>0</v>
      </c>
      <c r="Y165">
        <f t="shared" si="43"/>
        <v>0</v>
      </c>
      <c r="Z165" s="12">
        <f t="shared" si="44"/>
        <v>0</v>
      </c>
      <c r="AA165">
        <f>(IF(ISERROR((IF(ISERROR(VLOOKUP(E165&amp;G165,'[1]采购入库货量(公司仓库)'!$A:$H,7,FALSE)),0,VLOOKUP(E165&amp;G165,'[1]采购入库货量(公司仓库)'!$A:$H,7,FALSE)))*L165-(IF(ISERROR(VLOOKUP(E165&amp;G165,'[1]采购入库货量(公司仓库)'!$A:$H,8,FALSE)),0,VLOOKUP(E165&amp;G165,'[1]采购入库货量(公司仓库)'!$A:$H,8,FALSE)))),0,(IF(ISERROR(VLOOKUP(E165&amp;G165,'[1]采购入库货量(公司仓库)'!$A:$H,7,FALSE)),0,VLOOKUP(E165&amp;G165,'[1]采购入库货量(公司仓库)'!$A:$H,7,FALSE)))*L165-(IF(ISERROR(VLOOKUP(E165&amp;G165,'[1]采购入库货量(公司仓库)'!$A:$H,8,FALSE)),0,VLOOKUP(E165&amp;G165,'[1]采购入库货量(公司仓库)'!$A:$H,8,FALSE)))))</f>
        <v>0</v>
      </c>
      <c r="AB165">
        <f>SUMIF([1]销售数据!$B:$B,E165&amp;G165,[1]销售数据!$G:$G)</f>
        <v>0</v>
      </c>
      <c r="AC165" s="12">
        <f t="shared" si="45"/>
        <v>0</v>
      </c>
      <c r="AD165" t="str">
        <f t="shared" si="46"/>
        <v/>
      </c>
      <c r="AE165">
        <f>SUMIF([1]销售数据!$B:$B,AD165,[1]销售数据!$L:$L)</f>
        <v>0</v>
      </c>
      <c r="AF165">
        <f>SUMIF([1]销售数据!$B:$B,AD165,[1]销售数据!$K:$K)</f>
        <v>0</v>
      </c>
      <c r="AG165">
        <f>SUMIF([1]销售数据!$B:$B,AD165,[1]销售数据!$J:$J)</f>
        <v>0</v>
      </c>
      <c r="AH165">
        <f>SUMIF([1]销售数据!$B:$B,AD165,[1]销售数据!$I:$I)</f>
        <v>0</v>
      </c>
      <c r="AI165">
        <f>SUMIF([1]销售数据!$B:$B,AD165,[1]销售数据!$H:$H)</f>
        <v>0</v>
      </c>
      <c r="AJ165" s="20">
        <f t="shared" si="47"/>
        <v>0</v>
      </c>
      <c r="AK165">
        <f>SUMIF([1]发货店铺数!$B:$B,AD165,[1]发货店铺数!$G:$G)</f>
        <v>0</v>
      </c>
      <c r="AL165">
        <f>SUMIF([1]销售店铺数!$B:$B,AD165,[1]销售店铺数!$G:$G)</f>
        <v>0</v>
      </c>
      <c r="AM165">
        <f>SUMIF([1]销售店铺数!$B:$B,AD165,[1]销售店铺数!$G:$G)</f>
        <v>0</v>
      </c>
      <c r="AN165" s="20">
        <f t="shared" si="48"/>
        <v>0</v>
      </c>
      <c r="AO165" s="20">
        <f t="shared" si="49"/>
        <v>0</v>
      </c>
      <c r="AP165" s="20">
        <f t="shared" si="50"/>
        <v>0</v>
      </c>
      <c r="AQ165" s="12">
        <f t="shared" si="51"/>
        <v>0</v>
      </c>
      <c r="AR165" s="20">
        <f t="shared" si="52"/>
        <v>0</v>
      </c>
      <c r="AS165" s="20">
        <f t="shared" si="53"/>
        <v>0</v>
      </c>
    </row>
    <row r="166" spans="1:45">
      <c r="A166"/>
      <c r="B166"/>
      <c r="C166"/>
      <c r="D166"/>
      <c r="E166"/>
      <c r="F166"/>
      <c r="G166"/>
      <c r="H166"/>
      <c r="I166"/>
      <c r="J166"/>
      <c r="K166"/>
      <c r="L166"/>
      <c r="M166" s="8" t="str">
        <f>IF(ISERROR( VLOOKUP(AD166,'[1]采购入库货量(公司仓库)'!$A:$I,9,FALSE)),"", VLOOKUP(AD166,'[1]采购入库货量(公司仓库)'!$A:$I,9,FALSE))</f>
        <v/>
      </c>
      <c r="N166" s="8" t="str">
        <f>IF(ISERROR( VLOOKUP(AD166,[1]批发上市日期!$A:$F,6,FALSE)),"",  VLOOKUP(AD166,[1]批发上市日期!$A:$F,6,FALSE))</f>
        <v/>
      </c>
      <c r="O166" s="48">
        <f>IF(ISERROR(VLOOKUP(E166&amp;G166,'[1]采购入库货量(公司仓库)'!$A:$I,7,FALSE)),0,VLOOKUP(E166&amp;G166,'[1]采购入库货量(公司仓库)'!$A:$I,7,FALSE))</f>
        <v>0</v>
      </c>
      <c r="P166" s="12">
        <f t="shared" si="38"/>
        <v>0</v>
      </c>
      <c r="Q166" s="14">
        <f>IF(ISERROR(VLOOKUP(E166&amp;G166,'[1]采购入库货量(公司仓库)'!$A:$I,8,FALSE)),0,VLOOKUP(E166&amp;G166,'[1]采购入库货量(公司仓库)'!$A:$I,8,FALSE))</f>
        <v>0</v>
      </c>
      <c r="R166" s="12">
        <f t="shared" si="39"/>
        <v>0</v>
      </c>
      <c r="S166">
        <f>SUMIF([1]库存总量!$H:$H,E166&amp;G166,[1]库存总量!$G:$G)</f>
        <v>0</v>
      </c>
      <c r="T166" s="12">
        <f t="shared" si="40"/>
        <v>0</v>
      </c>
      <c r="U166">
        <f>SUMIFS([1]库存总量!$G:$G,[1]库存总量!$H:$H,E166&amp;G166,[1]库存总量!$A:$A,"B")</f>
        <v>0</v>
      </c>
      <c r="V166" s="12">
        <f t="shared" si="41"/>
        <v>0</v>
      </c>
      <c r="W166">
        <f>SUMIFS([1]库存总量!$G:$G,[1]库存总量!$H:$H,E166&amp;G166,[1]库存总量!$A:$A,"K")</f>
        <v>0</v>
      </c>
      <c r="X166" s="12">
        <f t="shared" si="42"/>
        <v>0</v>
      </c>
      <c r="Y166">
        <f t="shared" si="43"/>
        <v>0</v>
      </c>
      <c r="Z166" s="12">
        <f t="shared" si="44"/>
        <v>0</v>
      </c>
      <c r="AA166">
        <f>(IF(ISERROR((IF(ISERROR(VLOOKUP(E166&amp;G166,'[1]采购入库货量(公司仓库)'!$A:$H,7,FALSE)),0,VLOOKUP(E166&amp;G166,'[1]采购入库货量(公司仓库)'!$A:$H,7,FALSE)))*L166-(IF(ISERROR(VLOOKUP(E166&amp;G166,'[1]采购入库货量(公司仓库)'!$A:$H,8,FALSE)),0,VLOOKUP(E166&amp;G166,'[1]采购入库货量(公司仓库)'!$A:$H,8,FALSE)))),0,(IF(ISERROR(VLOOKUP(E166&amp;G166,'[1]采购入库货量(公司仓库)'!$A:$H,7,FALSE)),0,VLOOKUP(E166&amp;G166,'[1]采购入库货量(公司仓库)'!$A:$H,7,FALSE)))*L166-(IF(ISERROR(VLOOKUP(E166&amp;G166,'[1]采购入库货量(公司仓库)'!$A:$H,8,FALSE)),0,VLOOKUP(E166&amp;G166,'[1]采购入库货量(公司仓库)'!$A:$H,8,FALSE)))))</f>
        <v>0</v>
      </c>
      <c r="AB166">
        <f>SUMIF([1]销售数据!$B:$B,E166&amp;G166,[1]销售数据!$G:$G)</f>
        <v>0</v>
      </c>
      <c r="AC166" s="12">
        <f t="shared" si="45"/>
        <v>0</v>
      </c>
      <c r="AD166" t="str">
        <f t="shared" si="46"/>
        <v/>
      </c>
      <c r="AE166">
        <f>SUMIF([1]销售数据!$B:$B,AD166,[1]销售数据!$L:$L)</f>
        <v>0</v>
      </c>
      <c r="AF166">
        <f>SUMIF([1]销售数据!$B:$B,AD166,[1]销售数据!$K:$K)</f>
        <v>0</v>
      </c>
      <c r="AG166">
        <f>SUMIF([1]销售数据!$B:$B,AD166,[1]销售数据!$J:$J)</f>
        <v>0</v>
      </c>
      <c r="AH166">
        <f>SUMIF([1]销售数据!$B:$B,AD166,[1]销售数据!$I:$I)</f>
        <v>0</v>
      </c>
      <c r="AI166">
        <f>SUMIF([1]销售数据!$B:$B,AD166,[1]销售数据!$H:$H)</f>
        <v>0</v>
      </c>
      <c r="AJ166" s="20">
        <f t="shared" si="47"/>
        <v>0</v>
      </c>
      <c r="AK166">
        <f>SUMIF([1]发货店铺数!$B:$B,AD166,[1]发货店铺数!$G:$G)</f>
        <v>0</v>
      </c>
      <c r="AL166">
        <f>SUMIF([1]销售店铺数!$B:$B,AD166,[1]销售店铺数!$G:$G)</f>
        <v>0</v>
      </c>
      <c r="AM166">
        <f>SUMIF([1]销售店铺数!$B:$B,AD166,[1]销售店铺数!$G:$G)</f>
        <v>0</v>
      </c>
      <c r="AN166" s="20">
        <f t="shared" si="48"/>
        <v>0</v>
      </c>
      <c r="AO166" s="20">
        <f t="shared" si="49"/>
        <v>0</v>
      </c>
      <c r="AP166" s="20">
        <f t="shared" si="50"/>
        <v>0</v>
      </c>
      <c r="AQ166" s="12">
        <f t="shared" si="51"/>
        <v>0</v>
      </c>
      <c r="AR166" s="20">
        <f t="shared" si="52"/>
        <v>0</v>
      </c>
      <c r="AS166" s="20">
        <f t="shared" si="53"/>
        <v>0</v>
      </c>
    </row>
    <row r="167" spans="1:45">
      <c r="A167"/>
      <c r="B167"/>
      <c r="C167"/>
      <c r="D167"/>
      <c r="E167"/>
      <c r="F167"/>
      <c r="G167"/>
      <c r="H167"/>
      <c r="I167"/>
      <c r="J167"/>
      <c r="K167"/>
      <c r="L167"/>
      <c r="M167" s="8" t="str">
        <f>IF(ISERROR( VLOOKUP(AD167,'[1]采购入库货量(公司仓库)'!$A:$I,9,FALSE)),"", VLOOKUP(AD167,'[1]采购入库货量(公司仓库)'!$A:$I,9,FALSE))</f>
        <v/>
      </c>
      <c r="N167" s="8" t="str">
        <f>IF(ISERROR( VLOOKUP(AD167,[1]批发上市日期!$A:$F,6,FALSE)),"",  VLOOKUP(AD167,[1]批发上市日期!$A:$F,6,FALSE))</f>
        <v/>
      </c>
      <c r="O167" s="48">
        <f>IF(ISERROR(VLOOKUP(E167&amp;G167,'[1]采购入库货量(公司仓库)'!$A:$I,7,FALSE)),0,VLOOKUP(E167&amp;G167,'[1]采购入库货量(公司仓库)'!$A:$I,7,FALSE))</f>
        <v>0</v>
      </c>
      <c r="P167" s="12">
        <f t="shared" si="38"/>
        <v>0</v>
      </c>
      <c r="Q167" s="14">
        <f>IF(ISERROR(VLOOKUP(E167&amp;G167,'[1]采购入库货量(公司仓库)'!$A:$I,8,FALSE)),0,VLOOKUP(E167&amp;G167,'[1]采购入库货量(公司仓库)'!$A:$I,8,FALSE))</f>
        <v>0</v>
      </c>
      <c r="R167" s="12">
        <f t="shared" si="39"/>
        <v>0</v>
      </c>
      <c r="S167">
        <f>SUMIF([1]库存总量!$H:$H,E167&amp;G167,[1]库存总量!$G:$G)</f>
        <v>0</v>
      </c>
      <c r="T167" s="12">
        <f t="shared" si="40"/>
        <v>0</v>
      </c>
      <c r="U167">
        <f>SUMIFS([1]库存总量!$G:$G,[1]库存总量!$H:$H,E167&amp;G167,[1]库存总量!$A:$A,"B")</f>
        <v>0</v>
      </c>
      <c r="V167" s="12">
        <f t="shared" si="41"/>
        <v>0</v>
      </c>
      <c r="W167">
        <f>SUMIFS([1]库存总量!$G:$G,[1]库存总量!$H:$H,E167&amp;G167,[1]库存总量!$A:$A,"K")</f>
        <v>0</v>
      </c>
      <c r="X167" s="12">
        <f t="shared" si="42"/>
        <v>0</v>
      </c>
      <c r="Y167">
        <f t="shared" si="43"/>
        <v>0</v>
      </c>
      <c r="Z167" s="12">
        <f t="shared" si="44"/>
        <v>0</v>
      </c>
      <c r="AA167">
        <f>(IF(ISERROR((IF(ISERROR(VLOOKUP(E167&amp;G167,'[1]采购入库货量(公司仓库)'!$A:$H,7,FALSE)),0,VLOOKUP(E167&amp;G167,'[1]采购入库货量(公司仓库)'!$A:$H,7,FALSE)))*L167-(IF(ISERROR(VLOOKUP(E167&amp;G167,'[1]采购入库货量(公司仓库)'!$A:$H,8,FALSE)),0,VLOOKUP(E167&amp;G167,'[1]采购入库货量(公司仓库)'!$A:$H,8,FALSE)))),0,(IF(ISERROR(VLOOKUP(E167&amp;G167,'[1]采购入库货量(公司仓库)'!$A:$H,7,FALSE)),0,VLOOKUP(E167&amp;G167,'[1]采购入库货量(公司仓库)'!$A:$H,7,FALSE)))*L167-(IF(ISERROR(VLOOKUP(E167&amp;G167,'[1]采购入库货量(公司仓库)'!$A:$H,8,FALSE)),0,VLOOKUP(E167&amp;G167,'[1]采购入库货量(公司仓库)'!$A:$H,8,FALSE)))))</f>
        <v>0</v>
      </c>
      <c r="AB167">
        <f>SUMIF([1]销售数据!$B:$B,E167&amp;G167,[1]销售数据!$G:$G)</f>
        <v>0</v>
      </c>
      <c r="AC167" s="12">
        <f t="shared" si="45"/>
        <v>0</v>
      </c>
      <c r="AD167" t="str">
        <f t="shared" si="46"/>
        <v/>
      </c>
      <c r="AE167">
        <f>SUMIF([1]销售数据!$B:$B,AD167,[1]销售数据!$L:$L)</f>
        <v>0</v>
      </c>
      <c r="AF167">
        <f>SUMIF([1]销售数据!$B:$B,AD167,[1]销售数据!$K:$K)</f>
        <v>0</v>
      </c>
      <c r="AG167">
        <f>SUMIF([1]销售数据!$B:$B,AD167,[1]销售数据!$J:$J)</f>
        <v>0</v>
      </c>
      <c r="AH167">
        <f>SUMIF([1]销售数据!$B:$B,AD167,[1]销售数据!$I:$I)</f>
        <v>0</v>
      </c>
      <c r="AI167">
        <f>SUMIF([1]销售数据!$B:$B,AD167,[1]销售数据!$H:$H)</f>
        <v>0</v>
      </c>
      <c r="AJ167" s="20">
        <f t="shared" si="47"/>
        <v>0</v>
      </c>
      <c r="AK167">
        <f>SUMIF([1]发货店铺数!$B:$B,AD167,[1]发货店铺数!$G:$G)</f>
        <v>0</v>
      </c>
      <c r="AL167">
        <f>SUMIF([1]销售店铺数!$B:$B,AD167,[1]销售店铺数!$G:$G)</f>
        <v>0</v>
      </c>
      <c r="AM167">
        <f>SUMIF([1]销售店铺数!$B:$B,AD167,[1]销售店铺数!$G:$G)</f>
        <v>0</v>
      </c>
      <c r="AN167" s="20">
        <f t="shared" si="48"/>
        <v>0</v>
      </c>
      <c r="AO167" s="20">
        <f t="shared" si="49"/>
        <v>0</v>
      </c>
      <c r="AP167" s="20">
        <f t="shared" si="50"/>
        <v>0</v>
      </c>
      <c r="AQ167" s="12">
        <f t="shared" si="51"/>
        <v>0</v>
      </c>
      <c r="AR167" s="20">
        <f t="shared" si="52"/>
        <v>0</v>
      </c>
      <c r="AS167" s="20">
        <f t="shared" si="53"/>
        <v>0</v>
      </c>
    </row>
    <row r="168" spans="1:45">
      <c r="A168"/>
      <c r="B168"/>
      <c r="C168"/>
      <c r="D168"/>
      <c r="E168"/>
      <c r="F168"/>
      <c r="G168"/>
      <c r="H168"/>
      <c r="I168"/>
      <c r="J168"/>
      <c r="K168"/>
      <c r="L168"/>
      <c r="M168" s="8" t="str">
        <f>IF(ISERROR( VLOOKUP(AD168,'[1]采购入库货量(公司仓库)'!$A:$I,9,FALSE)),"", VLOOKUP(AD168,'[1]采购入库货量(公司仓库)'!$A:$I,9,FALSE))</f>
        <v/>
      </c>
      <c r="N168" s="8" t="str">
        <f>IF(ISERROR( VLOOKUP(AD168,[1]批发上市日期!$A:$F,6,FALSE)),"",  VLOOKUP(AD168,[1]批发上市日期!$A:$F,6,FALSE))</f>
        <v/>
      </c>
      <c r="O168" s="48">
        <f>IF(ISERROR(VLOOKUP(E168&amp;G168,'[1]采购入库货量(公司仓库)'!$A:$I,7,FALSE)),0,VLOOKUP(E168&amp;G168,'[1]采购入库货量(公司仓库)'!$A:$I,7,FALSE))</f>
        <v>0</v>
      </c>
      <c r="P168" s="12">
        <f t="shared" si="38"/>
        <v>0</v>
      </c>
      <c r="Q168" s="14">
        <f>IF(ISERROR(VLOOKUP(E168&amp;G168,'[1]采购入库货量(公司仓库)'!$A:$I,8,FALSE)),0,VLOOKUP(E168&amp;G168,'[1]采购入库货量(公司仓库)'!$A:$I,8,FALSE))</f>
        <v>0</v>
      </c>
      <c r="R168" s="12">
        <f t="shared" si="39"/>
        <v>0</v>
      </c>
      <c r="S168">
        <f>SUMIF([1]库存总量!$H:$H,E168&amp;G168,[1]库存总量!$G:$G)</f>
        <v>0</v>
      </c>
      <c r="T168" s="12">
        <f t="shared" si="40"/>
        <v>0</v>
      </c>
      <c r="U168">
        <f>SUMIFS([1]库存总量!$G:$G,[1]库存总量!$H:$H,E168&amp;G168,[1]库存总量!$A:$A,"B")</f>
        <v>0</v>
      </c>
      <c r="V168" s="12">
        <f t="shared" si="41"/>
        <v>0</v>
      </c>
      <c r="W168">
        <f>SUMIFS([1]库存总量!$G:$G,[1]库存总量!$H:$H,E168&amp;G168,[1]库存总量!$A:$A,"K")</f>
        <v>0</v>
      </c>
      <c r="X168" s="12">
        <f t="shared" si="42"/>
        <v>0</v>
      </c>
      <c r="Y168">
        <f t="shared" si="43"/>
        <v>0</v>
      </c>
      <c r="Z168" s="12">
        <f t="shared" si="44"/>
        <v>0</v>
      </c>
      <c r="AA168">
        <f>(IF(ISERROR((IF(ISERROR(VLOOKUP(E168&amp;G168,'[1]采购入库货量(公司仓库)'!$A:$H,7,FALSE)),0,VLOOKUP(E168&amp;G168,'[1]采购入库货量(公司仓库)'!$A:$H,7,FALSE)))*L168-(IF(ISERROR(VLOOKUP(E168&amp;G168,'[1]采购入库货量(公司仓库)'!$A:$H,8,FALSE)),0,VLOOKUP(E168&amp;G168,'[1]采购入库货量(公司仓库)'!$A:$H,8,FALSE)))),0,(IF(ISERROR(VLOOKUP(E168&amp;G168,'[1]采购入库货量(公司仓库)'!$A:$H,7,FALSE)),0,VLOOKUP(E168&amp;G168,'[1]采购入库货量(公司仓库)'!$A:$H,7,FALSE)))*L168-(IF(ISERROR(VLOOKUP(E168&amp;G168,'[1]采购入库货量(公司仓库)'!$A:$H,8,FALSE)),0,VLOOKUP(E168&amp;G168,'[1]采购入库货量(公司仓库)'!$A:$H,8,FALSE)))))</f>
        <v>0</v>
      </c>
      <c r="AB168">
        <f>SUMIF([1]销售数据!$B:$B,E168&amp;G168,[1]销售数据!$G:$G)</f>
        <v>0</v>
      </c>
      <c r="AC168" s="12">
        <f t="shared" si="45"/>
        <v>0</v>
      </c>
      <c r="AD168" t="str">
        <f t="shared" si="46"/>
        <v/>
      </c>
      <c r="AE168">
        <f>SUMIF([1]销售数据!$B:$B,AD168,[1]销售数据!$L:$L)</f>
        <v>0</v>
      </c>
      <c r="AF168">
        <f>SUMIF([1]销售数据!$B:$B,AD168,[1]销售数据!$K:$K)</f>
        <v>0</v>
      </c>
      <c r="AG168">
        <f>SUMIF([1]销售数据!$B:$B,AD168,[1]销售数据!$J:$J)</f>
        <v>0</v>
      </c>
      <c r="AH168">
        <f>SUMIF([1]销售数据!$B:$B,AD168,[1]销售数据!$I:$I)</f>
        <v>0</v>
      </c>
      <c r="AI168">
        <f>SUMIF([1]销售数据!$B:$B,AD168,[1]销售数据!$H:$H)</f>
        <v>0</v>
      </c>
      <c r="AJ168" s="20">
        <f t="shared" si="47"/>
        <v>0</v>
      </c>
      <c r="AK168">
        <f>SUMIF([1]发货店铺数!$B:$B,AD168,[1]发货店铺数!$G:$G)</f>
        <v>0</v>
      </c>
      <c r="AL168">
        <f>SUMIF([1]销售店铺数!$B:$B,AD168,[1]销售店铺数!$G:$G)</f>
        <v>0</v>
      </c>
      <c r="AM168">
        <f>SUMIF([1]销售店铺数!$B:$B,AD168,[1]销售店铺数!$G:$G)</f>
        <v>0</v>
      </c>
      <c r="AN168" s="20">
        <f t="shared" si="48"/>
        <v>0</v>
      </c>
      <c r="AO168" s="20">
        <f t="shared" si="49"/>
        <v>0</v>
      </c>
      <c r="AP168" s="20">
        <f t="shared" si="50"/>
        <v>0</v>
      </c>
      <c r="AQ168" s="12">
        <f t="shared" si="51"/>
        <v>0</v>
      </c>
      <c r="AR168" s="20">
        <f t="shared" si="52"/>
        <v>0</v>
      </c>
      <c r="AS168" s="20">
        <f t="shared" si="53"/>
        <v>0</v>
      </c>
    </row>
    <row r="169" spans="1:45">
      <c r="A169"/>
      <c r="B169"/>
      <c r="C169"/>
      <c r="D169"/>
      <c r="E169"/>
      <c r="F169"/>
      <c r="G169"/>
      <c r="H169"/>
      <c r="I169"/>
      <c r="J169"/>
      <c r="K169"/>
      <c r="L169"/>
      <c r="M169" s="8" t="str">
        <f>IF(ISERROR( VLOOKUP(AD169,'[1]采购入库货量(公司仓库)'!$A:$I,9,FALSE)),"", VLOOKUP(AD169,'[1]采购入库货量(公司仓库)'!$A:$I,9,FALSE))</f>
        <v/>
      </c>
      <c r="N169" s="8" t="str">
        <f>IF(ISERROR( VLOOKUP(AD169,[1]批发上市日期!$A:$F,6,FALSE)),"",  VLOOKUP(AD169,[1]批发上市日期!$A:$F,6,FALSE))</f>
        <v/>
      </c>
      <c r="O169" s="48">
        <f>IF(ISERROR(VLOOKUP(E169&amp;G169,'[1]采购入库货量(公司仓库)'!$A:$I,7,FALSE)),0,VLOOKUP(E169&amp;G169,'[1]采购入库货量(公司仓库)'!$A:$I,7,FALSE))</f>
        <v>0</v>
      </c>
      <c r="P169" s="12">
        <f t="shared" si="38"/>
        <v>0</v>
      </c>
      <c r="Q169" s="14">
        <f>IF(ISERROR(VLOOKUP(E169&amp;G169,'[1]采购入库货量(公司仓库)'!$A:$I,8,FALSE)),0,VLOOKUP(E169&amp;G169,'[1]采购入库货量(公司仓库)'!$A:$I,8,FALSE))</f>
        <v>0</v>
      </c>
      <c r="R169" s="12">
        <f t="shared" si="39"/>
        <v>0</v>
      </c>
      <c r="S169">
        <f>SUMIF([1]库存总量!$H:$H,E169&amp;G169,[1]库存总量!$G:$G)</f>
        <v>0</v>
      </c>
      <c r="T169" s="12">
        <f t="shared" si="40"/>
        <v>0</v>
      </c>
      <c r="U169">
        <f>SUMIFS([1]库存总量!$G:$G,[1]库存总量!$H:$H,E169&amp;G169,[1]库存总量!$A:$A,"B")</f>
        <v>0</v>
      </c>
      <c r="V169" s="12">
        <f t="shared" si="41"/>
        <v>0</v>
      </c>
      <c r="W169">
        <f>SUMIFS([1]库存总量!$G:$G,[1]库存总量!$H:$H,E169&amp;G169,[1]库存总量!$A:$A,"K")</f>
        <v>0</v>
      </c>
      <c r="X169" s="12">
        <f t="shared" si="42"/>
        <v>0</v>
      </c>
      <c r="Y169">
        <f t="shared" si="43"/>
        <v>0</v>
      </c>
      <c r="Z169" s="12">
        <f t="shared" si="44"/>
        <v>0</v>
      </c>
      <c r="AA169">
        <f>(IF(ISERROR((IF(ISERROR(VLOOKUP(E169&amp;G169,'[1]采购入库货量(公司仓库)'!$A:$H,7,FALSE)),0,VLOOKUP(E169&amp;G169,'[1]采购入库货量(公司仓库)'!$A:$H,7,FALSE)))*L169-(IF(ISERROR(VLOOKUP(E169&amp;G169,'[1]采购入库货量(公司仓库)'!$A:$H,8,FALSE)),0,VLOOKUP(E169&amp;G169,'[1]采购入库货量(公司仓库)'!$A:$H,8,FALSE)))),0,(IF(ISERROR(VLOOKUP(E169&amp;G169,'[1]采购入库货量(公司仓库)'!$A:$H,7,FALSE)),0,VLOOKUP(E169&amp;G169,'[1]采购入库货量(公司仓库)'!$A:$H,7,FALSE)))*L169-(IF(ISERROR(VLOOKUP(E169&amp;G169,'[1]采购入库货量(公司仓库)'!$A:$H,8,FALSE)),0,VLOOKUP(E169&amp;G169,'[1]采购入库货量(公司仓库)'!$A:$H,8,FALSE)))))</f>
        <v>0</v>
      </c>
      <c r="AB169">
        <f>SUMIF([1]销售数据!$B:$B,E169&amp;G169,[1]销售数据!$G:$G)</f>
        <v>0</v>
      </c>
      <c r="AC169" s="12">
        <f t="shared" si="45"/>
        <v>0</v>
      </c>
      <c r="AD169" t="str">
        <f t="shared" si="46"/>
        <v/>
      </c>
      <c r="AE169">
        <f>SUMIF([1]销售数据!$B:$B,AD169,[1]销售数据!$L:$L)</f>
        <v>0</v>
      </c>
      <c r="AF169">
        <f>SUMIF([1]销售数据!$B:$B,AD169,[1]销售数据!$K:$K)</f>
        <v>0</v>
      </c>
      <c r="AG169">
        <f>SUMIF([1]销售数据!$B:$B,AD169,[1]销售数据!$J:$J)</f>
        <v>0</v>
      </c>
      <c r="AH169">
        <f>SUMIF([1]销售数据!$B:$B,AD169,[1]销售数据!$I:$I)</f>
        <v>0</v>
      </c>
      <c r="AI169">
        <f>SUMIF([1]销售数据!$B:$B,AD169,[1]销售数据!$H:$H)</f>
        <v>0</v>
      </c>
      <c r="AJ169" s="20">
        <f t="shared" si="47"/>
        <v>0</v>
      </c>
      <c r="AK169">
        <f>SUMIF([1]发货店铺数!$B:$B,AD169,[1]发货店铺数!$G:$G)</f>
        <v>0</v>
      </c>
      <c r="AL169">
        <f>SUMIF([1]销售店铺数!$B:$B,AD169,[1]销售店铺数!$G:$G)</f>
        <v>0</v>
      </c>
      <c r="AM169">
        <f>SUMIF([1]销售店铺数!$B:$B,AD169,[1]销售店铺数!$G:$G)</f>
        <v>0</v>
      </c>
      <c r="AN169" s="20">
        <f t="shared" si="48"/>
        <v>0</v>
      </c>
      <c r="AO169" s="20">
        <f t="shared" si="49"/>
        <v>0</v>
      </c>
      <c r="AP169" s="20">
        <f t="shared" si="50"/>
        <v>0</v>
      </c>
      <c r="AQ169" s="12">
        <f t="shared" si="51"/>
        <v>0</v>
      </c>
      <c r="AR169" s="20">
        <f t="shared" si="52"/>
        <v>0</v>
      </c>
      <c r="AS169" s="20">
        <f t="shared" si="53"/>
        <v>0</v>
      </c>
    </row>
    <row r="170" spans="1:45">
      <c r="A170"/>
      <c r="B170"/>
      <c r="C170"/>
      <c r="D170"/>
      <c r="E170"/>
      <c r="F170"/>
      <c r="G170"/>
      <c r="H170"/>
      <c r="I170"/>
      <c r="J170"/>
      <c r="K170"/>
      <c r="L170"/>
      <c r="M170" s="8" t="str">
        <f>IF(ISERROR( VLOOKUP(AD170,'[1]采购入库货量(公司仓库)'!$A:$I,9,FALSE)),"", VLOOKUP(AD170,'[1]采购入库货量(公司仓库)'!$A:$I,9,FALSE))</f>
        <v/>
      </c>
      <c r="N170" s="8" t="str">
        <f>IF(ISERROR( VLOOKUP(AD170,[1]批发上市日期!$A:$F,6,FALSE)),"",  VLOOKUP(AD170,[1]批发上市日期!$A:$F,6,FALSE))</f>
        <v/>
      </c>
      <c r="O170" s="48">
        <f>IF(ISERROR(VLOOKUP(E170&amp;G170,'[1]采购入库货量(公司仓库)'!$A:$I,7,FALSE)),0,VLOOKUP(E170&amp;G170,'[1]采购入库货量(公司仓库)'!$A:$I,7,FALSE))</f>
        <v>0</v>
      </c>
      <c r="P170" s="12">
        <f t="shared" si="38"/>
        <v>0</v>
      </c>
      <c r="Q170" s="14">
        <f>IF(ISERROR(VLOOKUP(E170&amp;G170,'[1]采购入库货量(公司仓库)'!$A:$I,8,FALSE)),0,VLOOKUP(E170&amp;G170,'[1]采购入库货量(公司仓库)'!$A:$I,8,FALSE))</f>
        <v>0</v>
      </c>
      <c r="R170" s="12">
        <f t="shared" si="39"/>
        <v>0</v>
      </c>
      <c r="S170">
        <f>SUMIF([1]库存总量!$H:$H,E170&amp;G170,[1]库存总量!$G:$G)</f>
        <v>0</v>
      </c>
      <c r="T170" s="12">
        <f t="shared" si="40"/>
        <v>0</v>
      </c>
      <c r="U170">
        <f>SUMIFS([1]库存总量!$G:$G,[1]库存总量!$H:$H,E170&amp;G170,[1]库存总量!$A:$A,"B")</f>
        <v>0</v>
      </c>
      <c r="V170" s="12">
        <f t="shared" si="41"/>
        <v>0</v>
      </c>
      <c r="W170">
        <f>SUMIFS([1]库存总量!$G:$G,[1]库存总量!$H:$H,E170&amp;G170,[1]库存总量!$A:$A,"K")</f>
        <v>0</v>
      </c>
      <c r="X170" s="12">
        <f t="shared" si="42"/>
        <v>0</v>
      </c>
      <c r="Y170">
        <f t="shared" si="43"/>
        <v>0</v>
      </c>
      <c r="Z170" s="12">
        <f t="shared" si="44"/>
        <v>0</v>
      </c>
      <c r="AA170">
        <f>(IF(ISERROR((IF(ISERROR(VLOOKUP(E170&amp;G170,'[1]采购入库货量(公司仓库)'!$A:$H,7,FALSE)),0,VLOOKUP(E170&amp;G170,'[1]采购入库货量(公司仓库)'!$A:$H,7,FALSE)))*L170-(IF(ISERROR(VLOOKUP(E170&amp;G170,'[1]采购入库货量(公司仓库)'!$A:$H,8,FALSE)),0,VLOOKUP(E170&amp;G170,'[1]采购入库货量(公司仓库)'!$A:$H,8,FALSE)))),0,(IF(ISERROR(VLOOKUP(E170&amp;G170,'[1]采购入库货量(公司仓库)'!$A:$H,7,FALSE)),0,VLOOKUP(E170&amp;G170,'[1]采购入库货量(公司仓库)'!$A:$H,7,FALSE)))*L170-(IF(ISERROR(VLOOKUP(E170&amp;G170,'[1]采购入库货量(公司仓库)'!$A:$H,8,FALSE)),0,VLOOKUP(E170&amp;G170,'[1]采购入库货量(公司仓库)'!$A:$H,8,FALSE)))))</f>
        <v>0</v>
      </c>
      <c r="AB170">
        <f>SUMIF([1]销售数据!$B:$B,E170&amp;G170,[1]销售数据!$G:$G)</f>
        <v>0</v>
      </c>
      <c r="AC170" s="12">
        <f t="shared" si="45"/>
        <v>0</v>
      </c>
      <c r="AD170" t="str">
        <f t="shared" si="46"/>
        <v/>
      </c>
      <c r="AE170">
        <f>SUMIF([1]销售数据!$B:$B,AD170,[1]销售数据!$L:$L)</f>
        <v>0</v>
      </c>
      <c r="AF170">
        <f>SUMIF([1]销售数据!$B:$B,AD170,[1]销售数据!$K:$K)</f>
        <v>0</v>
      </c>
      <c r="AG170">
        <f>SUMIF([1]销售数据!$B:$B,AD170,[1]销售数据!$J:$J)</f>
        <v>0</v>
      </c>
      <c r="AH170">
        <f>SUMIF([1]销售数据!$B:$B,AD170,[1]销售数据!$I:$I)</f>
        <v>0</v>
      </c>
      <c r="AI170">
        <f>SUMIF([1]销售数据!$B:$B,AD170,[1]销售数据!$H:$H)</f>
        <v>0</v>
      </c>
      <c r="AJ170" s="20">
        <f t="shared" si="47"/>
        <v>0</v>
      </c>
      <c r="AK170">
        <f>SUMIF([1]发货店铺数!$B:$B,AD170,[1]发货店铺数!$G:$G)</f>
        <v>0</v>
      </c>
      <c r="AL170">
        <f>SUMIF([1]销售店铺数!$B:$B,AD170,[1]销售店铺数!$G:$G)</f>
        <v>0</v>
      </c>
      <c r="AM170">
        <f>SUMIF([1]销售店铺数!$B:$B,AD170,[1]销售店铺数!$G:$G)</f>
        <v>0</v>
      </c>
      <c r="AN170" s="20">
        <f t="shared" si="48"/>
        <v>0</v>
      </c>
      <c r="AO170" s="20">
        <f t="shared" si="49"/>
        <v>0</v>
      </c>
      <c r="AP170" s="20">
        <f t="shared" si="50"/>
        <v>0</v>
      </c>
      <c r="AQ170" s="12">
        <f t="shared" si="51"/>
        <v>0</v>
      </c>
      <c r="AR170" s="20">
        <f t="shared" si="52"/>
        <v>0</v>
      </c>
      <c r="AS170" s="20">
        <f t="shared" si="53"/>
        <v>0</v>
      </c>
    </row>
    <row r="171" spans="1:45">
      <c r="A171"/>
      <c r="B171"/>
      <c r="C171"/>
      <c r="D171"/>
      <c r="E171"/>
      <c r="F171"/>
      <c r="G171"/>
      <c r="H171"/>
      <c r="I171"/>
      <c r="J171"/>
      <c r="K171"/>
      <c r="L171"/>
      <c r="M171" s="8" t="str">
        <f>IF(ISERROR( VLOOKUP(AD171,'[1]采购入库货量(公司仓库)'!$A:$I,9,FALSE)),"", VLOOKUP(AD171,'[1]采购入库货量(公司仓库)'!$A:$I,9,FALSE))</f>
        <v/>
      </c>
      <c r="N171" s="8" t="str">
        <f>IF(ISERROR( VLOOKUP(AD171,[1]批发上市日期!$A:$F,6,FALSE)),"",  VLOOKUP(AD171,[1]批发上市日期!$A:$F,6,FALSE))</f>
        <v/>
      </c>
      <c r="O171" s="48">
        <f>IF(ISERROR(VLOOKUP(E171&amp;G171,'[1]采购入库货量(公司仓库)'!$A:$I,7,FALSE)),0,VLOOKUP(E171&amp;G171,'[1]采购入库货量(公司仓库)'!$A:$I,7,FALSE))</f>
        <v>0</v>
      </c>
      <c r="P171" s="12">
        <f t="shared" si="38"/>
        <v>0</v>
      </c>
      <c r="Q171" s="14">
        <f>IF(ISERROR(VLOOKUP(E171&amp;G171,'[1]采购入库货量(公司仓库)'!$A:$I,8,FALSE)),0,VLOOKUP(E171&amp;G171,'[1]采购入库货量(公司仓库)'!$A:$I,8,FALSE))</f>
        <v>0</v>
      </c>
      <c r="R171" s="12">
        <f t="shared" si="39"/>
        <v>0</v>
      </c>
      <c r="S171">
        <f>SUMIF([1]库存总量!$H:$H,E171&amp;G171,[1]库存总量!$G:$G)</f>
        <v>0</v>
      </c>
      <c r="T171" s="12">
        <f t="shared" si="40"/>
        <v>0</v>
      </c>
      <c r="U171">
        <f>SUMIFS([1]库存总量!$G:$G,[1]库存总量!$H:$H,E171&amp;G171,[1]库存总量!$A:$A,"B")</f>
        <v>0</v>
      </c>
      <c r="V171" s="12">
        <f t="shared" si="41"/>
        <v>0</v>
      </c>
      <c r="W171">
        <f>SUMIFS([1]库存总量!$G:$G,[1]库存总量!$H:$H,E171&amp;G171,[1]库存总量!$A:$A,"K")</f>
        <v>0</v>
      </c>
      <c r="X171" s="12">
        <f t="shared" si="42"/>
        <v>0</v>
      </c>
      <c r="Y171">
        <f t="shared" si="43"/>
        <v>0</v>
      </c>
      <c r="Z171" s="12">
        <f t="shared" si="44"/>
        <v>0</v>
      </c>
      <c r="AA171">
        <f>(IF(ISERROR((IF(ISERROR(VLOOKUP(E171&amp;G171,'[1]采购入库货量(公司仓库)'!$A:$H,7,FALSE)),0,VLOOKUP(E171&amp;G171,'[1]采购入库货量(公司仓库)'!$A:$H,7,FALSE)))*L171-(IF(ISERROR(VLOOKUP(E171&amp;G171,'[1]采购入库货量(公司仓库)'!$A:$H,8,FALSE)),0,VLOOKUP(E171&amp;G171,'[1]采购入库货量(公司仓库)'!$A:$H,8,FALSE)))),0,(IF(ISERROR(VLOOKUP(E171&amp;G171,'[1]采购入库货量(公司仓库)'!$A:$H,7,FALSE)),0,VLOOKUP(E171&amp;G171,'[1]采购入库货量(公司仓库)'!$A:$H,7,FALSE)))*L171-(IF(ISERROR(VLOOKUP(E171&amp;G171,'[1]采购入库货量(公司仓库)'!$A:$H,8,FALSE)),0,VLOOKUP(E171&amp;G171,'[1]采购入库货量(公司仓库)'!$A:$H,8,FALSE)))))</f>
        <v>0</v>
      </c>
      <c r="AB171">
        <f>SUMIF([1]销售数据!$B:$B,E171&amp;G171,[1]销售数据!$G:$G)</f>
        <v>0</v>
      </c>
      <c r="AC171" s="12">
        <f t="shared" si="45"/>
        <v>0</v>
      </c>
      <c r="AD171" t="str">
        <f t="shared" si="46"/>
        <v/>
      </c>
      <c r="AE171">
        <f>SUMIF([1]销售数据!$B:$B,AD171,[1]销售数据!$L:$L)</f>
        <v>0</v>
      </c>
      <c r="AF171">
        <f>SUMIF([1]销售数据!$B:$B,AD171,[1]销售数据!$K:$K)</f>
        <v>0</v>
      </c>
      <c r="AG171">
        <f>SUMIF([1]销售数据!$B:$B,AD171,[1]销售数据!$J:$J)</f>
        <v>0</v>
      </c>
      <c r="AH171">
        <f>SUMIF([1]销售数据!$B:$B,AD171,[1]销售数据!$I:$I)</f>
        <v>0</v>
      </c>
      <c r="AI171">
        <f>SUMIF([1]销售数据!$B:$B,AD171,[1]销售数据!$H:$H)</f>
        <v>0</v>
      </c>
      <c r="AJ171" s="20">
        <f t="shared" si="47"/>
        <v>0</v>
      </c>
      <c r="AK171">
        <f>SUMIF([1]发货店铺数!$B:$B,AD171,[1]发货店铺数!$G:$G)</f>
        <v>0</v>
      </c>
      <c r="AL171">
        <f>SUMIF([1]销售店铺数!$B:$B,AD171,[1]销售店铺数!$G:$G)</f>
        <v>0</v>
      </c>
      <c r="AM171">
        <f>SUMIF([1]销售店铺数!$B:$B,AD171,[1]销售店铺数!$G:$G)</f>
        <v>0</v>
      </c>
      <c r="AN171" s="20">
        <f t="shared" si="48"/>
        <v>0</v>
      </c>
      <c r="AO171" s="20">
        <f t="shared" si="49"/>
        <v>0</v>
      </c>
      <c r="AP171" s="20">
        <f t="shared" si="50"/>
        <v>0</v>
      </c>
      <c r="AQ171" s="12">
        <f t="shared" si="51"/>
        <v>0</v>
      </c>
      <c r="AR171" s="20">
        <f t="shared" si="52"/>
        <v>0</v>
      </c>
      <c r="AS171" s="20">
        <f t="shared" si="53"/>
        <v>0</v>
      </c>
    </row>
    <row r="172" spans="1:45">
      <c r="A172"/>
      <c r="B172"/>
      <c r="C172"/>
      <c r="D172"/>
      <c r="E172"/>
      <c r="F172"/>
      <c r="G172"/>
      <c r="H172"/>
      <c r="I172"/>
      <c r="J172"/>
      <c r="K172"/>
      <c r="L172"/>
      <c r="M172" s="8" t="str">
        <f>IF(ISERROR( VLOOKUP(AD172,'[1]采购入库货量(公司仓库)'!$A:$I,9,FALSE)),"", VLOOKUP(AD172,'[1]采购入库货量(公司仓库)'!$A:$I,9,FALSE))</f>
        <v/>
      </c>
      <c r="N172" s="8" t="str">
        <f>IF(ISERROR( VLOOKUP(AD172,[1]批发上市日期!$A:$F,6,FALSE)),"",  VLOOKUP(AD172,[1]批发上市日期!$A:$F,6,FALSE))</f>
        <v/>
      </c>
      <c r="O172" s="48">
        <f>IF(ISERROR(VLOOKUP(E172&amp;G172,'[1]采购入库货量(公司仓库)'!$A:$I,7,FALSE)),0,VLOOKUP(E172&amp;G172,'[1]采购入库货量(公司仓库)'!$A:$I,7,FALSE))</f>
        <v>0</v>
      </c>
      <c r="P172" s="12">
        <f t="shared" si="38"/>
        <v>0</v>
      </c>
      <c r="Q172" s="14">
        <f>IF(ISERROR(VLOOKUP(E172&amp;G172,'[1]采购入库货量(公司仓库)'!$A:$I,8,FALSE)),0,VLOOKUP(E172&amp;G172,'[1]采购入库货量(公司仓库)'!$A:$I,8,FALSE))</f>
        <v>0</v>
      </c>
      <c r="R172" s="12">
        <f t="shared" si="39"/>
        <v>0</v>
      </c>
      <c r="S172">
        <f>SUMIF([1]库存总量!$H:$H,E172&amp;G172,[1]库存总量!$G:$G)</f>
        <v>0</v>
      </c>
      <c r="T172" s="12">
        <f t="shared" si="40"/>
        <v>0</v>
      </c>
      <c r="U172">
        <f>SUMIFS([1]库存总量!$G:$G,[1]库存总量!$H:$H,E172&amp;G172,[1]库存总量!$A:$A,"B")</f>
        <v>0</v>
      </c>
      <c r="V172" s="12">
        <f t="shared" si="41"/>
        <v>0</v>
      </c>
      <c r="W172">
        <f>SUMIFS([1]库存总量!$G:$G,[1]库存总量!$H:$H,E172&amp;G172,[1]库存总量!$A:$A,"K")</f>
        <v>0</v>
      </c>
      <c r="X172" s="12">
        <f t="shared" si="42"/>
        <v>0</v>
      </c>
      <c r="Y172">
        <f t="shared" si="43"/>
        <v>0</v>
      </c>
      <c r="Z172" s="12">
        <f t="shared" si="44"/>
        <v>0</v>
      </c>
      <c r="AA172">
        <f>(IF(ISERROR((IF(ISERROR(VLOOKUP(E172&amp;G172,'[1]采购入库货量(公司仓库)'!$A:$H,7,FALSE)),0,VLOOKUP(E172&amp;G172,'[1]采购入库货量(公司仓库)'!$A:$H,7,FALSE)))*L172-(IF(ISERROR(VLOOKUP(E172&amp;G172,'[1]采购入库货量(公司仓库)'!$A:$H,8,FALSE)),0,VLOOKUP(E172&amp;G172,'[1]采购入库货量(公司仓库)'!$A:$H,8,FALSE)))),0,(IF(ISERROR(VLOOKUP(E172&amp;G172,'[1]采购入库货量(公司仓库)'!$A:$H,7,FALSE)),0,VLOOKUP(E172&amp;G172,'[1]采购入库货量(公司仓库)'!$A:$H,7,FALSE)))*L172-(IF(ISERROR(VLOOKUP(E172&amp;G172,'[1]采购入库货量(公司仓库)'!$A:$H,8,FALSE)),0,VLOOKUP(E172&amp;G172,'[1]采购入库货量(公司仓库)'!$A:$H,8,FALSE)))))</f>
        <v>0</v>
      </c>
      <c r="AB172">
        <f>SUMIF([1]销售数据!$B:$B,E172&amp;G172,[1]销售数据!$G:$G)</f>
        <v>0</v>
      </c>
      <c r="AC172" s="12">
        <f t="shared" si="45"/>
        <v>0</v>
      </c>
      <c r="AD172" t="str">
        <f t="shared" si="46"/>
        <v/>
      </c>
      <c r="AE172">
        <f>SUMIF([1]销售数据!$B:$B,AD172,[1]销售数据!$L:$L)</f>
        <v>0</v>
      </c>
      <c r="AF172">
        <f>SUMIF([1]销售数据!$B:$B,AD172,[1]销售数据!$K:$K)</f>
        <v>0</v>
      </c>
      <c r="AG172">
        <f>SUMIF([1]销售数据!$B:$B,AD172,[1]销售数据!$J:$J)</f>
        <v>0</v>
      </c>
      <c r="AH172">
        <f>SUMIF([1]销售数据!$B:$B,AD172,[1]销售数据!$I:$I)</f>
        <v>0</v>
      </c>
      <c r="AI172">
        <f>SUMIF([1]销售数据!$B:$B,AD172,[1]销售数据!$H:$H)</f>
        <v>0</v>
      </c>
      <c r="AJ172" s="20">
        <f t="shared" si="47"/>
        <v>0</v>
      </c>
      <c r="AK172">
        <f>SUMIF([1]发货店铺数!$B:$B,AD172,[1]发货店铺数!$G:$G)</f>
        <v>0</v>
      </c>
      <c r="AL172">
        <f>SUMIF([1]销售店铺数!$B:$B,AD172,[1]销售店铺数!$G:$G)</f>
        <v>0</v>
      </c>
      <c r="AM172">
        <f>SUMIF([1]销售店铺数!$B:$B,AD172,[1]销售店铺数!$G:$G)</f>
        <v>0</v>
      </c>
      <c r="AN172" s="20">
        <f t="shared" si="48"/>
        <v>0</v>
      </c>
      <c r="AO172" s="20">
        <f t="shared" si="49"/>
        <v>0</v>
      </c>
      <c r="AP172" s="20">
        <f t="shared" si="50"/>
        <v>0</v>
      </c>
      <c r="AQ172" s="12">
        <f t="shared" si="51"/>
        <v>0</v>
      </c>
      <c r="AR172" s="20">
        <f t="shared" si="52"/>
        <v>0</v>
      </c>
      <c r="AS172" s="20">
        <f t="shared" si="53"/>
        <v>0</v>
      </c>
    </row>
    <row r="173" spans="1:45">
      <c r="A173"/>
      <c r="B173"/>
      <c r="C173"/>
      <c r="D173"/>
      <c r="E173"/>
      <c r="F173"/>
      <c r="G173"/>
      <c r="H173"/>
      <c r="I173"/>
      <c r="J173"/>
      <c r="K173"/>
      <c r="L173"/>
      <c r="M173" s="8" t="str">
        <f>IF(ISERROR( VLOOKUP(AD173,'[1]采购入库货量(公司仓库)'!$A:$I,9,FALSE)),"", VLOOKUP(AD173,'[1]采购入库货量(公司仓库)'!$A:$I,9,FALSE))</f>
        <v/>
      </c>
      <c r="N173" s="8" t="str">
        <f>IF(ISERROR( VLOOKUP(AD173,[1]批发上市日期!$A:$F,6,FALSE)),"",  VLOOKUP(AD173,[1]批发上市日期!$A:$F,6,FALSE))</f>
        <v/>
      </c>
      <c r="O173" s="48">
        <f>IF(ISERROR(VLOOKUP(E173&amp;G173,'[1]采购入库货量(公司仓库)'!$A:$I,7,FALSE)),0,VLOOKUP(E173&amp;G173,'[1]采购入库货量(公司仓库)'!$A:$I,7,FALSE))</f>
        <v>0</v>
      </c>
      <c r="P173" s="12">
        <f t="shared" si="38"/>
        <v>0</v>
      </c>
      <c r="Q173" s="14">
        <f>IF(ISERROR(VLOOKUP(E173&amp;G173,'[1]采购入库货量(公司仓库)'!$A:$I,8,FALSE)),0,VLOOKUP(E173&amp;G173,'[1]采购入库货量(公司仓库)'!$A:$I,8,FALSE))</f>
        <v>0</v>
      </c>
      <c r="R173" s="12">
        <f t="shared" si="39"/>
        <v>0</v>
      </c>
      <c r="S173">
        <f>SUMIF([1]库存总量!$H:$H,E173&amp;G173,[1]库存总量!$G:$G)</f>
        <v>0</v>
      </c>
      <c r="T173" s="12">
        <f t="shared" si="40"/>
        <v>0</v>
      </c>
      <c r="U173">
        <f>SUMIFS([1]库存总量!$G:$G,[1]库存总量!$H:$H,E173&amp;G173,[1]库存总量!$A:$A,"B")</f>
        <v>0</v>
      </c>
      <c r="V173" s="12">
        <f t="shared" si="41"/>
        <v>0</v>
      </c>
      <c r="W173">
        <f>SUMIFS([1]库存总量!$G:$G,[1]库存总量!$H:$H,E173&amp;G173,[1]库存总量!$A:$A,"K")</f>
        <v>0</v>
      </c>
      <c r="X173" s="12">
        <f t="shared" si="42"/>
        <v>0</v>
      </c>
      <c r="Y173">
        <f t="shared" si="43"/>
        <v>0</v>
      </c>
      <c r="Z173" s="12">
        <f t="shared" si="44"/>
        <v>0</v>
      </c>
      <c r="AA173">
        <f>(IF(ISERROR((IF(ISERROR(VLOOKUP(E173&amp;G173,'[1]采购入库货量(公司仓库)'!$A:$H,7,FALSE)),0,VLOOKUP(E173&amp;G173,'[1]采购入库货量(公司仓库)'!$A:$H,7,FALSE)))*L173-(IF(ISERROR(VLOOKUP(E173&amp;G173,'[1]采购入库货量(公司仓库)'!$A:$H,8,FALSE)),0,VLOOKUP(E173&amp;G173,'[1]采购入库货量(公司仓库)'!$A:$H,8,FALSE)))),0,(IF(ISERROR(VLOOKUP(E173&amp;G173,'[1]采购入库货量(公司仓库)'!$A:$H,7,FALSE)),0,VLOOKUP(E173&amp;G173,'[1]采购入库货量(公司仓库)'!$A:$H,7,FALSE)))*L173-(IF(ISERROR(VLOOKUP(E173&amp;G173,'[1]采购入库货量(公司仓库)'!$A:$H,8,FALSE)),0,VLOOKUP(E173&amp;G173,'[1]采购入库货量(公司仓库)'!$A:$H,8,FALSE)))))</f>
        <v>0</v>
      </c>
      <c r="AB173">
        <f>SUMIF([1]销售数据!$B:$B,E173&amp;G173,[1]销售数据!$G:$G)</f>
        <v>0</v>
      </c>
      <c r="AC173" s="12">
        <f t="shared" si="45"/>
        <v>0</v>
      </c>
      <c r="AD173" t="str">
        <f t="shared" si="46"/>
        <v/>
      </c>
      <c r="AE173">
        <f>SUMIF([1]销售数据!$B:$B,AD173,[1]销售数据!$L:$L)</f>
        <v>0</v>
      </c>
      <c r="AF173">
        <f>SUMIF([1]销售数据!$B:$B,AD173,[1]销售数据!$K:$K)</f>
        <v>0</v>
      </c>
      <c r="AG173">
        <f>SUMIF([1]销售数据!$B:$B,AD173,[1]销售数据!$J:$J)</f>
        <v>0</v>
      </c>
      <c r="AH173">
        <f>SUMIF([1]销售数据!$B:$B,AD173,[1]销售数据!$I:$I)</f>
        <v>0</v>
      </c>
      <c r="AI173">
        <f>SUMIF([1]销售数据!$B:$B,AD173,[1]销售数据!$H:$H)</f>
        <v>0</v>
      </c>
      <c r="AJ173" s="20">
        <f t="shared" si="47"/>
        <v>0</v>
      </c>
      <c r="AK173">
        <f>SUMIF([1]发货店铺数!$B:$B,AD173,[1]发货店铺数!$G:$G)</f>
        <v>0</v>
      </c>
      <c r="AL173">
        <f>SUMIF([1]销售店铺数!$B:$B,AD173,[1]销售店铺数!$G:$G)</f>
        <v>0</v>
      </c>
      <c r="AM173">
        <f>SUMIF([1]销售店铺数!$B:$B,AD173,[1]销售店铺数!$G:$G)</f>
        <v>0</v>
      </c>
      <c r="AN173" s="20">
        <f t="shared" si="48"/>
        <v>0</v>
      </c>
      <c r="AO173" s="20">
        <f t="shared" si="49"/>
        <v>0</v>
      </c>
      <c r="AP173" s="20">
        <f t="shared" si="50"/>
        <v>0</v>
      </c>
      <c r="AQ173" s="12">
        <f t="shared" si="51"/>
        <v>0</v>
      </c>
      <c r="AR173" s="20">
        <f t="shared" si="52"/>
        <v>0</v>
      </c>
      <c r="AS173" s="20">
        <f t="shared" si="53"/>
        <v>0</v>
      </c>
    </row>
    <row r="174" spans="1:45">
      <c r="A174"/>
      <c r="B174"/>
      <c r="C174"/>
      <c r="D174"/>
      <c r="E174"/>
      <c r="F174"/>
      <c r="G174"/>
      <c r="H174"/>
      <c r="I174"/>
      <c r="J174"/>
      <c r="K174"/>
      <c r="L174"/>
      <c r="M174" s="8" t="str">
        <f>IF(ISERROR( VLOOKUP(AD174,'[1]采购入库货量(公司仓库)'!$A:$I,9,FALSE)),"", VLOOKUP(AD174,'[1]采购入库货量(公司仓库)'!$A:$I,9,FALSE))</f>
        <v/>
      </c>
      <c r="N174" s="8" t="str">
        <f>IF(ISERROR( VLOOKUP(AD174,[1]批发上市日期!$A:$F,6,FALSE)),"",  VLOOKUP(AD174,[1]批发上市日期!$A:$F,6,FALSE))</f>
        <v/>
      </c>
      <c r="O174" s="48">
        <f>IF(ISERROR(VLOOKUP(E174&amp;G174,'[1]采购入库货量(公司仓库)'!$A:$I,7,FALSE)),0,VLOOKUP(E174&amp;G174,'[1]采购入库货量(公司仓库)'!$A:$I,7,FALSE))</f>
        <v>0</v>
      </c>
      <c r="P174" s="12">
        <f t="shared" si="38"/>
        <v>0</v>
      </c>
      <c r="Q174" s="14">
        <f>IF(ISERROR(VLOOKUP(E174&amp;G174,'[1]采购入库货量(公司仓库)'!$A:$I,8,FALSE)),0,VLOOKUP(E174&amp;G174,'[1]采购入库货量(公司仓库)'!$A:$I,8,FALSE))</f>
        <v>0</v>
      </c>
      <c r="R174" s="12">
        <f t="shared" si="39"/>
        <v>0</v>
      </c>
      <c r="S174">
        <f>SUMIF([1]库存总量!$H:$H,E174&amp;G174,[1]库存总量!$G:$G)</f>
        <v>0</v>
      </c>
      <c r="T174" s="12">
        <f t="shared" si="40"/>
        <v>0</v>
      </c>
      <c r="U174">
        <f>SUMIFS([1]库存总量!$G:$G,[1]库存总量!$H:$H,E174&amp;G174,[1]库存总量!$A:$A,"B")</f>
        <v>0</v>
      </c>
      <c r="V174" s="12">
        <f t="shared" si="41"/>
        <v>0</v>
      </c>
      <c r="W174">
        <f>SUMIFS([1]库存总量!$G:$G,[1]库存总量!$H:$H,E174&amp;G174,[1]库存总量!$A:$A,"K")</f>
        <v>0</v>
      </c>
      <c r="X174" s="12">
        <f t="shared" si="42"/>
        <v>0</v>
      </c>
      <c r="Y174">
        <f t="shared" si="43"/>
        <v>0</v>
      </c>
      <c r="Z174" s="12">
        <f t="shared" si="44"/>
        <v>0</v>
      </c>
      <c r="AA174">
        <f>(IF(ISERROR((IF(ISERROR(VLOOKUP(E174&amp;G174,'[1]采购入库货量(公司仓库)'!$A:$H,7,FALSE)),0,VLOOKUP(E174&amp;G174,'[1]采购入库货量(公司仓库)'!$A:$H,7,FALSE)))*L174-(IF(ISERROR(VLOOKUP(E174&amp;G174,'[1]采购入库货量(公司仓库)'!$A:$H,8,FALSE)),0,VLOOKUP(E174&amp;G174,'[1]采购入库货量(公司仓库)'!$A:$H,8,FALSE)))),0,(IF(ISERROR(VLOOKUP(E174&amp;G174,'[1]采购入库货量(公司仓库)'!$A:$H,7,FALSE)),0,VLOOKUP(E174&amp;G174,'[1]采购入库货量(公司仓库)'!$A:$H,7,FALSE)))*L174-(IF(ISERROR(VLOOKUP(E174&amp;G174,'[1]采购入库货量(公司仓库)'!$A:$H,8,FALSE)),0,VLOOKUP(E174&amp;G174,'[1]采购入库货量(公司仓库)'!$A:$H,8,FALSE)))))</f>
        <v>0</v>
      </c>
      <c r="AB174">
        <f>SUMIF([1]销售数据!$B:$B,E174&amp;G174,[1]销售数据!$G:$G)</f>
        <v>0</v>
      </c>
      <c r="AC174" s="12">
        <f t="shared" si="45"/>
        <v>0</v>
      </c>
      <c r="AD174" t="str">
        <f t="shared" si="46"/>
        <v/>
      </c>
      <c r="AE174">
        <f>SUMIF([1]销售数据!$B:$B,AD174,[1]销售数据!$L:$L)</f>
        <v>0</v>
      </c>
      <c r="AF174">
        <f>SUMIF([1]销售数据!$B:$B,AD174,[1]销售数据!$K:$K)</f>
        <v>0</v>
      </c>
      <c r="AG174">
        <f>SUMIF([1]销售数据!$B:$B,AD174,[1]销售数据!$J:$J)</f>
        <v>0</v>
      </c>
      <c r="AH174">
        <f>SUMIF([1]销售数据!$B:$B,AD174,[1]销售数据!$I:$I)</f>
        <v>0</v>
      </c>
      <c r="AI174">
        <f>SUMIF([1]销售数据!$B:$B,AD174,[1]销售数据!$H:$H)</f>
        <v>0</v>
      </c>
      <c r="AJ174" s="20">
        <f t="shared" si="47"/>
        <v>0</v>
      </c>
      <c r="AK174">
        <f>SUMIF([1]发货店铺数!$B:$B,AD174,[1]发货店铺数!$G:$G)</f>
        <v>0</v>
      </c>
      <c r="AL174">
        <f>SUMIF([1]销售店铺数!$B:$B,AD174,[1]销售店铺数!$G:$G)</f>
        <v>0</v>
      </c>
      <c r="AM174">
        <f>SUMIF([1]销售店铺数!$B:$B,AD174,[1]销售店铺数!$G:$G)</f>
        <v>0</v>
      </c>
      <c r="AN174" s="20">
        <f t="shared" si="48"/>
        <v>0</v>
      </c>
      <c r="AO174" s="20">
        <f t="shared" si="49"/>
        <v>0</v>
      </c>
      <c r="AP174" s="20">
        <f t="shared" si="50"/>
        <v>0</v>
      </c>
      <c r="AQ174" s="12">
        <f t="shared" si="51"/>
        <v>0</v>
      </c>
      <c r="AR174" s="20">
        <f t="shared" si="52"/>
        <v>0</v>
      </c>
      <c r="AS174" s="20">
        <f t="shared" si="53"/>
        <v>0</v>
      </c>
    </row>
    <row r="175" spans="1:45">
      <c r="A175"/>
      <c r="B175"/>
      <c r="C175"/>
      <c r="D175"/>
      <c r="E175"/>
      <c r="F175"/>
      <c r="G175"/>
      <c r="H175"/>
      <c r="I175"/>
      <c r="J175"/>
      <c r="K175"/>
      <c r="L175"/>
      <c r="M175" s="8" t="str">
        <f>IF(ISERROR( VLOOKUP(AD175,'[1]采购入库货量(公司仓库)'!$A:$I,9,FALSE)),"", VLOOKUP(AD175,'[1]采购入库货量(公司仓库)'!$A:$I,9,FALSE))</f>
        <v/>
      </c>
      <c r="N175" s="8" t="str">
        <f>IF(ISERROR( VLOOKUP(AD175,[1]批发上市日期!$A:$F,6,FALSE)),"",  VLOOKUP(AD175,[1]批发上市日期!$A:$F,6,FALSE))</f>
        <v/>
      </c>
      <c r="O175" s="48">
        <f>IF(ISERROR(VLOOKUP(E175&amp;G175,'[1]采购入库货量(公司仓库)'!$A:$I,7,FALSE)),0,VLOOKUP(E175&amp;G175,'[1]采购入库货量(公司仓库)'!$A:$I,7,FALSE))</f>
        <v>0</v>
      </c>
      <c r="P175" s="12">
        <f t="shared" si="38"/>
        <v>0</v>
      </c>
      <c r="Q175" s="14">
        <f>IF(ISERROR(VLOOKUP(E175&amp;G175,'[1]采购入库货量(公司仓库)'!$A:$I,8,FALSE)),0,VLOOKUP(E175&amp;G175,'[1]采购入库货量(公司仓库)'!$A:$I,8,FALSE))</f>
        <v>0</v>
      </c>
      <c r="R175" s="12">
        <f t="shared" si="39"/>
        <v>0</v>
      </c>
      <c r="S175">
        <f>SUMIF([1]库存总量!$H:$H,E175&amp;G175,[1]库存总量!$G:$G)</f>
        <v>0</v>
      </c>
      <c r="T175" s="12">
        <f t="shared" si="40"/>
        <v>0</v>
      </c>
      <c r="U175">
        <f>SUMIFS([1]库存总量!$G:$G,[1]库存总量!$H:$H,E175&amp;G175,[1]库存总量!$A:$A,"B")</f>
        <v>0</v>
      </c>
      <c r="V175" s="12">
        <f t="shared" si="41"/>
        <v>0</v>
      </c>
      <c r="W175">
        <f>SUMIFS([1]库存总量!$G:$G,[1]库存总量!$H:$H,E175&amp;G175,[1]库存总量!$A:$A,"K")</f>
        <v>0</v>
      </c>
      <c r="X175" s="12">
        <f t="shared" si="42"/>
        <v>0</v>
      </c>
      <c r="Y175">
        <f t="shared" si="43"/>
        <v>0</v>
      </c>
      <c r="Z175" s="12">
        <f t="shared" si="44"/>
        <v>0</v>
      </c>
      <c r="AA175">
        <f>(IF(ISERROR((IF(ISERROR(VLOOKUP(E175&amp;G175,'[1]采购入库货量(公司仓库)'!$A:$H,7,FALSE)),0,VLOOKUP(E175&amp;G175,'[1]采购入库货量(公司仓库)'!$A:$H,7,FALSE)))*L175-(IF(ISERROR(VLOOKUP(E175&amp;G175,'[1]采购入库货量(公司仓库)'!$A:$H,8,FALSE)),0,VLOOKUP(E175&amp;G175,'[1]采购入库货量(公司仓库)'!$A:$H,8,FALSE)))),0,(IF(ISERROR(VLOOKUP(E175&amp;G175,'[1]采购入库货量(公司仓库)'!$A:$H,7,FALSE)),0,VLOOKUP(E175&amp;G175,'[1]采购入库货量(公司仓库)'!$A:$H,7,FALSE)))*L175-(IF(ISERROR(VLOOKUP(E175&amp;G175,'[1]采购入库货量(公司仓库)'!$A:$H,8,FALSE)),0,VLOOKUP(E175&amp;G175,'[1]采购入库货量(公司仓库)'!$A:$H,8,FALSE)))))</f>
        <v>0</v>
      </c>
      <c r="AB175">
        <f>SUMIF([1]销售数据!$B:$B,E175&amp;G175,[1]销售数据!$G:$G)</f>
        <v>0</v>
      </c>
      <c r="AC175" s="12">
        <f t="shared" si="45"/>
        <v>0</v>
      </c>
      <c r="AD175" t="str">
        <f t="shared" si="46"/>
        <v/>
      </c>
      <c r="AE175">
        <f>SUMIF([1]销售数据!$B:$B,AD175,[1]销售数据!$L:$L)</f>
        <v>0</v>
      </c>
      <c r="AF175">
        <f>SUMIF([1]销售数据!$B:$B,AD175,[1]销售数据!$K:$K)</f>
        <v>0</v>
      </c>
      <c r="AG175">
        <f>SUMIF([1]销售数据!$B:$B,AD175,[1]销售数据!$J:$J)</f>
        <v>0</v>
      </c>
      <c r="AH175">
        <f>SUMIF([1]销售数据!$B:$B,AD175,[1]销售数据!$I:$I)</f>
        <v>0</v>
      </c>
      <c r="AI175">
        <f>SUMIF([1]销售数据!$B:$B,AD175,[1]销售数据!$H:$H)</f>
        <v>0</v>
      </c>
      <c r="AJ175" s="20">
        <f t="shared" si="47"/>
        <v>0</v>
      </c>
      <c r="AK175">
        <f>SUMIF([1]发货店铺数!$B:$B,AD175,[1]发货店铺数!$G:$G)</f>
        <v>0</v>
      </c>
      <c r="AL175">
        <f>SUMIF([1]销售店铺数!$B:$B,AD175,[1]销售店铺数!$G:$G)</f>
        <v>0</v>
      </c>
      <c r="AM175">
        <f>SUMIF([1]销售店铺数!$B:$B,AD175,[1]销售店铺数!$G:$G)</f>
        <v>0</v>
      </c>
      <c r="AN175" s="20">
        <f t="shared" si="48"/>
        <v>0</v>
      </c>
      <c r="AO175" s="20">
        <f t="shared" si="49"/>
        <v>0</v>
      </c>
      <c r="AP175" s="20">
        <f t="shared" si="50"/>
        <v>0</v>
      </c>
      <c r="AQ175" s="12">
        <f t="shared" si="51"/>
        <v>0</v>
      </c>
      <c r="AR175" s="20">
        <f t="shared" si="52"/>
        <v>0</v>
      </c>
      <c r="AS175" s="20">
        <f t="shared" si="53"/>
        <v>0</v>
      </c>
    </row>
    <row r="176" spans="1:45">
      <c r="A176"/>
      <c r="B176"/>
      <c r="C176"/>
      <c r="D176"/>
      <c r="E176"/>
      <c r="F176"/>
      <c r="G176"/>
      <c r="H176"/>
      <c r="I176"/>
      <c r="J176"/>
      <c r="K176"/>
      <c r="L176"/>
      <c r="M176" s="8" t="str">
        <f>IF(ISERROR( VLOOKUP(AD176,'[1]采购入库货量(公司仓库)'!$A:$I,9,FALSE)),"", VLOOKUP(AD176,'[1]采购入库货量(公司仓库)'!$A:$I,9,FALSE))</f>
        <v/>
      </c>
      <c r="N176" s="8" t="str">
        <f>IF(ISERROR( VLOOKUP(AD176,[1]批发上市日期!$A:$F,6,FALSE)),"",  VLOOKUP(AD176,[1]批发上市日期!$A:$F,6,FALSE))</f>
        <v/>
      </c>
      <c r="O176" s="48">
        <f>IF(ISERROR(VLOOKUP(E176&amp;G176,'[1]采购入库货量(公司仓库)'!$A:$I,7,FALSE)),0,VLOOKUP(E176&amp;G176,'[1]采购入库货量(公司仓库)'!$A:$I,7,FALSE))</f>
        <v>0</v>
      </c>
      <c r="P176" s="12">
        <f t="shared" si="38"/>
        <v>0</v>
      </c>
      <c r="Q176" s="14">
        <f>IF(ISERROR(VLOOKUP(E176&amp;G176,'[1]采购入库货量(公司仓库)'!$A:$I,8,FALSE)),0,VLOOKUP(E176&amp;G176,'[1]采购入库货量(公司仓库)'!$A:$I,8,FALSE))</f>
        <v>0</v>
      </c>
      <c r="R176" s="12">
        <f t="shared" si="39"/>
        <v>0</v>
      </c>
      <c r="S176">
        <f>SUMIF([1]库存总量!$H:$H,E176&amp;G176,[1]库存总量!$G:$G)</f>
        <v>0</v>
      </c>
      <c r="T176" s="12">
        <f t="shared" si="40"/>
        <v>0</v>
      </c>
      <c r="U176">
        <f>SUMIFS([1]库存总量!$G:$G,[1]库存总量!$H:$H,E176&amp;G176,[1]库存总量!$A:$A,"B")</f>
        <v>0</v>
      </c>
      <c r="V176" s="12">
        <f t="shared" si="41"/>
        <v>0</v>
      </c>
      <c r="W176">
        <f>SUMIFS([1]库存总量!$G:$G,[1]库存总量!$H:$H,E176&amp;G176,[1]库存总量!$A:$A,"K")</f>
        <v>0</v>
      </c>
      <c r="X176" s="12">
        <f t="shared" si="42"/>
        <v>0</v>
      </c>
      <c r="Y176">
        <f t="shared" si="43"/>
        <v>0</v>
      </c>
      <c r="Z176" s="12">
        <f t="shared" si="44"/>
        <v>0</v>
      </c>
      <c r="AA176">
        <f>(IF(ISERROR((IF(ISERROR(VLOOKUP(E176&amp;G176,'[1]采购入库货量(公司仓库)'!$A:$H,7,FALSE)),0,VLOOKUP(E176&amp;G176,'[1]采购入库货量(公司仓库)'!$A:$H,7,FALSE)))*L176-(IF(ISERROR(VLOOKUP(E176&amp;G176,'[1]采购入库货量(公司仓库)'!$A:$H,8,FALSE)),0,VLOOKUP(E176&amp;G176,'[1]采购入库货量(公司仓库)'!$A:$H,8,FALSE)))),0,(IF(ISERROR(VLOOKUP(E176&amp;G176,'[1]采购入库货量(公司仓库)'!$A:$H,7,FALSE)),0,VLOOKUP(E176&amp;G176,'[1]采购入库货量(公司仓库)'!$A:$H,7,FALSE)))*L176-(IF(ISERROR(VLOOKUP(E176&amp;G176,'[1]采购入库货量(公司仓库)'!$A:$H,8,FALSE)),0,VLOOKUP(E176&amp;G176,'[1]采购入库货量(公司仓库)'!$A:$H,8,FALSE)))))</f>
        <v>0</v>
      </c>
      <c r="AB176">
        <f>SUMIF([1]销售数据!$B:$B,E176&amp;G176,[1]销售数据!$G:$G)</f>
        <v>0</v>
      </c>
      <c r="AC176" s="12">
        <f t="shared" si="45"/>
        <v>0</v>
      </c>
      <c r="AD176" t="str">
        <f t="shared" si="46"/>
        <v/>
      </c>
      <c r="AE176">
        <f>SUMIF([1]销售数据!$B:$B,AD176,[1]销售数据!$L:$L)</f>
        <v>0</v>
      </c>
      <c r="AF176">
        <f>SUMIF([1]销售数据!$B:$B,AD176,[1]销售数据!$K:$K)</f>
        <v>0</v>
      </c>
      <c r="AG176">
        <f>SUMIF([1]销售数据!$B:$B,AD176,[1]销售数据!$J:$J)</f>
        <v>0</v>
      </c>
      <c r="AH176">
        <f>SUMIF([1]销售数据!$B:$B,AD176,[1]销售数据!$I:$I)</f>
        <v>0</v>
      </c>
      <c r="AI176">
        <f>SUMIF([1]销售数据!$B:$B,AD176,[1]销售数据!$H:$H)</f>
        <v>0</v>
      </c>
      <c r="AJ176" s="20">
        <f t="shared" si="47"/>
        <v>0</v>
      </c>
      <c r="AK176">
        <f>SUMIF([1]发货店铺数!$B:$B,AD176,[1]发货店铺数!$G:$G)</f>
        <v>0</v>
      </c>
      <c r="AL176">
        <f>SUMIF([1]销售店铺数!$B:$B,AD176,[1]销售店铺数!$G:$G)</f>
        <v>0</v>
      </c>
      <c r="AM176">
        <f>SUMIF([1]销售店铺数!$B:$B,AD176,[1]销售店铺数!$G:$G)</f>
        <v>0</v>
      </c>
      <c r="AN176" s="20">
        <f t="shared" si="48"/>
        <v>0</v>
      </c>
      <c r="AO176" s="20">
        <f t="shared" si="49"/>
        <v>0</v>
      </c>
      <c r="AP176" s="20">
        <f t="shared" si="50"/>
        <v>0</v>
      </c>
      <c r="AQ176" s="12">
        <f t="shared" si="51"/>
        <v>0</v>
      </c>
      <c r="AR176" s="20">
        <f t="shared" si="52"/>
        <v>0</v>
      </c>
      <c r="AS176" s="20">
        <f t="shared" si="53"/>
        <v>0</v>
      </c>
    </row>
    <row r="177" spans="1:45">
      <c r="A177"/>
      <c r="B177"/>
      <c r="C177"/>
      <c r="D177"/>
      <c r="E177"/>
      <c r="F177"/>
      <c r="G177"/>
      <c r="H177"/>
      <c r="I177"/>
      <c r="J177"/>
      <c r="K177"/>
      <c r="L177"/>
      <c r="M177" s="8" t="str">
        <f>IF(ISERROR( VLOOKUP(AD177,'[1]采购入库货量(公司仓库)'!$A:$I,9,FALSE)),"", VLOOKUP(AD177,'[1]采购入库货量(公司仓库)'!$A:$I,9,FALSE))</f>
        <v/>
      </c>
      <c r="N177" s="8" t="str">
        <f>IF(ISERROR( VLOOKUP(AD177,[1]批发上市日期!$A:$F,6,FALSE)),"",  VLOOKUP(AD177,[1]批发上市日期!$A:$F,6,FALSE))</f>
        <v/>
      </c>
      <c r="O177" s="48">
        <f>IF(ISERROR(VLOOKUP(E177&amp;G177,'[1]采购入库货量(公司仓库)'!$A:$I,7,FALSE)),0,VLOOKUP(E177&amp;G177,'[1]采购入库货量(公司仓库)'!$A:$I,7,FALSE))</f>
        <v>0</v>
      </c>
      <c r="P177" s="12">
        <f t="shared" si="38"/>
        <v>0</v>
      </c>
      <c r="Q177" s="14">
        <f>IF(ISERROR(VLOOKUP(E177&amp;G177,'[1]采购入库货量(公司仓库)'!$A:$I,8,FALSE)),0,VLOOKUP(E177&amp;G177,'[1]采购入库货量(公司仓库)'!$A:$I,8,FALSE))</f>
        <v>0</v>
      </c>
      <c r="R177" s="12">
        <f t="shared" si="39"/>
        <v>0</v>
      </c>
      <c r="S177">
        <f>SUMIF([1]库存总量!$H:$H,E177&amp;G177,[1]库存总量!$G:$G)</f>
        <v>0</v>
      </c>
      <c r="T177" s="12">
        <f t="shared" si="40"/>
        <v>0</v>
      </c>
      <c r="U177">
        <f>SUMIFS([1]库存总量!$G:$G,[1]库存总量!$H:$H,E177&amp;G177,[1]库存总量!$A:$A,"B")</f>
        <v>0</v>
      </c>
      <c r="V177" s="12">
        <f t="shared" si="41"/>
        <v>0</v>
      </c>
      <c r="W177">
        <f>SUMIFS([1]库存总量!$G:$G,[1]库存总量!$H:$H,E177&amp;G177,[1]库存总量!$A:$A,"K")</f>
        <v>0</v>
      </c>
      <c r="X177" s="12">
        <f t="shared" si="42"/>
        <v>0</v>
      </c>
      <c r="Y177">
        <f t="shared" si="43"/>
        <v>0</v>
      </c>
      <c r="Z177" s="12">
        <f t="shared" si="44"/>
        <v>0</v>
      </c>
      <c r="AA177">
        <f>(IF(ISERROR((IF(ISERROR(VLOOKUP(E177&amp;G177,'[1]采购入库货量(公司仓库)'!$A:$H,7,FALSE)),0,VLOOKUP(E177&amp;G177,'[1]采购入库货量(公司仓库)'!$A:$H,7,FALSE)))*L177-(IF(ISERROR(VLOOKUP(E177&amp;G177,'[1]采购入库货量(公司仓库)'!$A:$H,8,FALSE)),0,VLOOKUP(E177&amp;G177,'[1]采购入库货量(公司仓库)'!$A:$H,8,FALSE)))),0,(IF(ISERROR(VLOOKUP(E177&amp;G177,'[1]采购入库货量(公司仓库)'!$A:$H,7,FALSE)),0,VLOOKUP(E177&amp;G177,'[1]采购入库货量(公司仓库)'!$A:$H,7,FALSE)))*L177-(IF(ISERROR(VLOOKUP(E177&amp;G177,'[1]采购入库货量(公司仓库)'!$A:$H,8,FALSE)),0,VLOOKUP(E177&amp;G177,'[1]采购入库货量(公司仓库)'!$A:$H,8,FALSE)))))</f>
        <v>0</v>
      </c>
      <c r="AB177">
        <f>SUMIF([1]销售数据!$B:$B,E177&amp;G177,[1]销售数据!$G:$G)</f>
        <v>0</v>
      </c>
      <c r="AC177" s="12">
        <f t="shared" si="45"/>
        <v>0</v>
      </c>
      <c r="AD177" t="str">
        <f t="shared" si="46"/>
        <v/>
      </c>
      <c r="AE177">
        <f>SUMIF([1]销售数据!$B:$B,AD177,[1]销售数据!$L:$L)</f>
        <v>0</v>
      </c>
      <c r="AF177">
        <f>SUMIF([1]销售数据!$B:$B,AD177,[1]销售数据!$K:$K)</f>
        <v>0</v>
      </c>
      <c r="AG177">
        <f>SUMIF([1]销售数据!$B:$B,AD177,[1]销售数据!$J:$J)</f>
        <v>0</v>
      </c>
      <c r="AH177">
        <f>SUMIF([1]销售数据!$B:$B,AD177,[1]销售数据!$I:$I)</f>
        <v>0</v>
      </c>
      <c r="AI177">
        <f>SUMIF([1]销售数据!$B:$B,AD177,[1]销售数据!$H:$H)</f>
        <v>0</v>
      </c>
      <c r="AJ177" s="20">
        <f t="shared" si="47"/>
        <v>0</v>
      </c>
      <c r="AK177">
        <f>SUMIF([1]发货店铺数!$B:$B,AD177,[1]发货店铺数!$G:$G)</f>
        <v>0</v>
      </c>
      <c r="AL177">
        <f>SUMIF([1]销售店铺数!$B:$B,AD177,[1]销售店铺数!$G:$G)</f>
        <v>0</v>
      </c>
      <c r="AM177">
        <f>SUMIF([1]销售店铺数!$B:$B,AD177,[1]销售店铺数!$G:$G)</f>
        <v>0</v>
      </c>
      <c r="AN177" s="20">
        <f t="shared" si="48"/>
        <v>0</v>
      </c>
      <c r="AO177" s="20">
        <f t="shared" si="49"/>
        <v>0</v>
      </c>
      <c r="AP177" s="20">
        <f t="shared" si="50"/>
        <v>0</v>
      </c>
      <c r="AQ177" s="12">
        <f t="shared" si="51"/>
        <v>0</v>
      </c>
      <c r="AR177" s="20">
        <f t="shared" si="52"/>
        <v>0</v>
      </c>
      <c r="AS177" s="20">
        <f t="shared" si="53"/>
        <v>0</v>
      </c>
    </row>
    <row r="178" spans="1:45">
      <c r="A178"/>
      <c r="B178"/>
      <c r="C178"/>
      <c r="D178"/>
      <c r="E178"/>
      <c r="F178"/>
      <c r="G178"/>
      <c r="H178"/>
      <c r="I178"/>
      <c r="J178"/>
      <c r="K178"/>
      <c r="L178"/>
      <c r="M178" s="8" t="str">
        <f>IF(ISERROR( VLOOKUP(AD178,'[1]采购入库货量(公司仓库)'!$A:$I,9,FALSE)),"", VLOOKUP(AD178,'[1]采购入库货量(公司仓库)'!$A:$I,9,FALSE))</f>
        <v/>
      </c>
      <c r="N178" s="8" t="str">
        <f>IF(ISERROR( VLOOKUP(AD178,[1]批发上市日期!$A:$F,6,FALSE)),"",  VLOOKUP(AD178,[1]批发上市日期!$A:$F,6,FALSE))</f>
        <v/>
      </c>
      <c r="O178" s="48">
        <f>IF(ISERROR(VLOOKUP(E178&amp;G178,'[1]采购入库货量(公司仓库)'!$A:$I,7,FALSE)),0,VLOOKUP(E178&amp;G178,'[1]采购入库货量(公司仓库)'!$A:$I,7,FALSE))</f>
        <v>0</v>
      </c>
      <c r="P178" s="12">
        <f t="shared" si="38"/>
        <v>0</v>
      </c>
      <c r="Q178" s="14">
        <f>IF(ISERROR(VLOOKUP(E178&amp;G178,'[1]采购入库货量(公司仓库)'!$A:$I,8,FALSE)),0,VLOOKUP(E178&amp;G178,'[1]采购入库货量(公司仓库)'!$A:$I,8,FALSE))</f>
        <v>0</v>
      </c>
      <c r="R178" s="12">
        <f t="shared" si="39"/>
        <v>0</v>
      </c>
      <c r="S178">
        <f>SUMIF([1]库存总量!$H:$H,E178&amp;G178,[1]库存总量!$G:$G)</f>
        <v>0</v>
      </c>
      <c r="T178" s="12">
        <f t="shared" si="40"/>
        <v>0</v>
      </c>
      <c r="U178">
        <f>SUMIFS([1]库存总量!$G:$G,[1]库存总量!$H:$H,E178&amp;G178,[1]库存总量!$A:$A,"B")</f>
        <v>0</v>
      </c>
      <c r="V178" s="12">
        <f t="shared" si="41"/>
        <v>0</v>
      </c>
      <c r="W178">
        <f>SUMIFS([1]库存总量!$G:$G,[1]库存总量!$H:$H,E178&amp;G178,[1]库存总量!$A:$A,"K")</f>
        <v>0</v>
      </c>
      <c r="X178" s="12">
        <f t="shared" si="42"/>
        <v>0</v>
      </c>
      <c r="Y178">
        <f t="shared" si="43"/>
        <v>0</v>
      </c>
      <c r="Z178" s="12">
        <f t="shared" si="44"/>
        <v>0</v>
      </c>
      <c r="AA178">
        <f>(IF(ISERROR((IF(ISERROR(VLOOKUP(E178&amp;G178,'[1]采购入库货量(公司仓库)'!$A:$H,7,FALSE)),0,VLOOKUP(E178&amp;G178,'[1]采购入库货量(公司仓库)'!$A:$H,7,FALSE)))*L178-(IF(ISERROR(VLOOKUP(E178&amp;G178,'[1]采购入库货量(公司仓库)'!$A:$H,8,FALSE)),0,VLOOKUP(E178&amp;G178,'[1]采购入库货量(公司仓库)'!$A:$H,8,FALSE)))),0,(IF(ISERROR(VLOOKUP(E178&amp;G178,'[1]采购入库货量(公司仓库)'!$A:$H,7,FALSE)),0,VLOOKUP(E178&amp;G178,'[1]采购入库货量(公司仓库)'!$A:$H,7,FALSE)))*L178-(IF(ISERROR(VLOOKUP(E178&amp;G178,'[1]采购入库货量(公司仓库)'!$A:$H,8,FALSE)),0,VLOOKUP(E178&amp;G178,'[1]采购入库货量(公司仓库)'!$A:$H,8,FALSE)))))</f>
        <v>0</v>
      </c>
      <c r="AB178">
        <f>SUMIF([1]销售数据!$B:$B,E178&amp;G178,[1]销售数据!$G:$G)</f>
        <v>0</v>
      </c>
      <c r="AC178" s="12">
        <f t="shared" si="45"/>
        <v>0</v>
      </c>
      <c r="AD178" t="str">
        <f t="shared" si="46"/>
        <v/>
      </c>
      <c r="AE178">
        <f>SUMIF([1]销售数据!$B:$B,AD178,[1]销售数据!$L:$L)</f>
        <v>0</v>
      </c>
      <c r="AF178">
        <f>SUMIF([1]销售数据!$B:$B,AD178,[1]销售数据!$K:$K)</f>
        <v>0</v>
      </c>
      <c r="AG178">
        <f>SUMIF([1]销售数据!$B:$B,AD178,[1]销售数据!$J:$J)</f>
        <v>0</v>
      </c>
      <c r="AH178">
        <f>SUMIF([1]销售数据!$B:$B,AD178,[1]销售数据!$I:$I)</f>
        <v>0</v>
      </c>
      <c r="AI178">
        <f>SUMIF([1]销售数据!$B:$B,AD178,[1]销售数据!$H:$H)</f>
        <v>0</v>
      </c>
      <c r="AJ178" s="20">
        <f t="shared" si="47"/>
        <v>0</v>
      </c>
      <c r="AK178">
        <f>SUMIF([1]发货店铺数!$B:$B,AD178,[1]发货店铺数!$G:$G)</f>
        <v>0</v>
      </c>
      <c r="AL178">
        <f>SUMIF([1]销售店铺数!$B:$B,AD178,[1]销售店铺数!$G:$G)</f>
        <v>0</v>
      </c>
      <c r="AM178">
        <f>SUMIF([1]销售店铺数!$B:$B,AD178,[1]销售店铺数!$G:$G)</f>
        <v>0</v>
      </c>
      <c r="AN178" s="20">
        <f t="shared" si="48"/>
        <v>0</v>
      </c>
      <c r="AO178" s="20">
        <f t="shared" si="49"/>
        <v>0</v>
      </c>
      <c r="AP178" s="20">
        <f t="shared" si="50"/>
        <v>0</v>
      </c>
      <c r="AQ178" s="12">
        <f t="shared" si="51"/>
        <v>0</v>
      </c>
      <c r="AR178" s="20">
        <f t="shared" si="52"/>
        <v>0</v>
      </c>
      <c r="AS178" s="20">
        <f t="shared" si="53"/>
        <v>0</v>
      </c>
    </row>
    <row r="179" spans="1:45">
      <c r="A179"/>
      <c r="B179"/>
      <c r="C179"/>
      <c r="D179"/>
      <c r="E179"/>
      <c r="F179"/>
      <c r="G179"/>
      <c r="H179"/>
      <c r="I179"/>
      <c r="J179"/>
      <c r="K179"/>
      <c r="L179"/>
      <c r="M179" s="8" t="str">
        <f>IF(ISERROR( VLOOKUP(AD179,'[1]采购入库货量(公司仓库)'!$A:$I,9,FALSE)),"", VLOOKUP(AD179,'[1]采购入库货量(公司仓库)'!$A:$I,9,FALSE))</f>
        <v/>
      </c>
      <c r="N179" s="8" t="str">
        <f>IF(ISERROR( VLOOKUP(AD179,[1]批发上市日期!$A:$F,6,FALSE)),"",  VLOOKUP(AD179,[1]批发上市日期!$A:$F,6,FALSE))</f>
        <v/>
      </c>
      <c r="O179" s="48">
        <f>IF(ISERROR(VLOOKUP(E179&amp;G179,'[1]采购入库货量(公司仓库)'!$A:$I,7,FALSE)),0,VLOOKUP(E179&amp;G179,'[1]采购入库货量(公司仓库)'!$A:$I,7,FALSE))</f>
        <v>0</v>
      </c>
      <c r="P179" s="12">
        <f t="shared" si="38"/>
        <v>0</v>
      </c>
      <c r="Q179" s="14">
        <f>IF(ISERROR(VLOOKUP(E179&amp;G179,'[1]采购入库货量(公司仓库)'!$A:$I,8,FALSE)),0,VLOOKUP(E179&amp;G179,'[1]采购入库货量(公司仓库)'!$A:$I,8,FALSE))</f>
        <v>0</v>
      </c>
      <c r="R179" s="12">
        <f t="shared" si="39"/>
        <v>0</v>
      </c>
      <c r="S179">
        <f>SUMIF([1]库存总量!$H:$H,E179&amp;G179,[1]库存总量!$G:$G)</f>
        <v>0</v>
      </c>
      <c r="T179" s="12">
        <f t="shared" si="40"/>
        <v>0</v>
      </c>
      <c r="U179">
        <f>SUMIFS([1]库存总量!$G:$G,[1]库存总量!$H:$H,E179&amp;G179,[1]库存总量!$A:$A,"B")</f>
        <v>0</v>
      </c>
      <c r="V179" s="12">
        <f t="shared" si="41"/>
        <v>0</v>
      </c>
      <c r="W179">
        <f>SUMIFS([1]库存总量!$G:$G,[1]库存总量!$H:$H,E179&amp;G179,[1]库存总量!$A:$A,"K")</f>
        <v>0</v>
      </c>
      <c r="X179" s="12">
        <f t="shared" si="42"/>
        <v>0</v>
      </c>
      <c r="Y179">
        <f t="shared" si="43"/>
        <v>0</v>
      </c>
      <c r="Z179" s="12">
        <f t="shared" si="44"/>
        <v>0</v>
      </c>
      <c r="AA179">
        <f>(IF(ISERROR((IF(ISERROR(VLOOKUP(E179&amp;G179,'[1]采购入库货量(公司仓库)'!$A:$H,7,FALSE)),0,VLOOKUP(E179&amp;G179,'[1]采购入库货量(公司仓库)'!$A:$H,7,FALSE)))*L179-(IF(ISERROR(VLOOKUP(E179&amp;G179,'[1]采购入库货量(公司仓库)'!$A:$H,8,FALSE)),0,VLOOKUP(E179&amp;G179,'[1]采购入库货量(公司仓库)'!$A:$H,8,FALSE)))),0,(IF(ISERROR(VLOOKUP(E179&amp;G179,'[1]采购入库货量(公司仓库)'!$A:$H,7,FALSE)),0,VLOOKUP(E179&amp;G179,'[1]采购入库货量(公司仓库)'!$A:$H,7,FALSE)))*L179-(IF(ISERROR(VLOOKUP(E179&amp;G179,'[1]采购入库货量(公司仓库)'!$A:$H,8,FALSE)),0,VLOOKUP(E179&amp;G179,'[1]采购入库货量(公司仓库)'!$A:$H,8,FALSE)))))</f>
        <v>0</v>
      </c>
      <c r="AB179">
        <f>SUMIF([1]销售数据!$B:$B,E179&amp;G179,[1]销售数据!$G:$G)</f>
        <v>0</v>
      </c>
      <c r="AC179" s="12">
        <f t="shared" si="45"/>
        <v>0</v>
      </c>
      <c r="AD179" t="str">
        <f t="shared" si="46"/>
        <v/>
      </c>
      <c r="AE179">
        <f>SUMIF([1]销售数据!$B:$B,AD179,[1]销售数据!$L:$L)</f>
        <v>0</v>
      </c>
      <c r="AF179">
        <f>SUMIF([1]销售数据!$B:$B,AD179,[1]销售数据!$K:$K)</f>
        <v>0</v>
      </c>
      <c r="AG179">
        <f>SUMIF([1]销售数据!$B:$B,AD179,[1]销售数据!$J:$J)</f>
        <v>0</v>
      </c>
      <c r="AH179">
        <f>SUMIF([1]销售数据!$B:$B,AD179,[1]销售数据!$I:$I)</f>
        <v>0</v>
      </c>
      <c r="AI179">
        <f>SUMIF([1]销售数据!$B:$B,AD179,[1]销售数据!$H:$H)</f>
        <v>0</v>
      </c>
      <c r="AJ179" s="20">
        <f t="shared" si="47"/>
        <v>0</v>
      </c>
      <c r="AK179">
        <f>SUMIF([1]发货店铺数!$B:$B,AD179,[1]发货店铺数!$G:$G)</f>
        <v>0</v>
      </c>
      <c r="AL179">
        <f>SUMIF([1]销售店铺数!$B:$B,AD179,[1]销售店铺数!$G:$G)</f>
        <v>0</v>
      </c>
      <c r="AM179">
        <f>SUMIF([1]销售店铺数!$B:$B,AD179,[1]销售店铺数!$G:$G)</f>
        <v>0</v>
      </c>
      <c r="AN179" s="20">
        <f t="shared" si="48"/>
        <v>0</v>
      </c>
      <c r="AO179" s="20">
        <f t="shared" si="49"/>
        <v>0</v>
      </c>
      <c r="AP179" s="20">
        <f t="shared" si="50"/>
        <v>0</v>
      </c>
      <c r="AQ179" s="12">
        <f t="shared" si="51"/>
        <v>0</v>
      </c>
      <c r="AR179" s="20">
        <f t="shared" si="52"/>
        <v>0</v>
      </c>
      <c r="AS179" s="20">
        <f t="shared" si="53"/>
        <v>0</v>
      </c>
    </row>
    <row r="180" spans="1:45">
      <c r="A180"/>
      <c r="B180"/>
      <c r="C180"/>
      <c r="D180"/>
      <c r="E180"/>
      <c r="F180"/>
      <c r="G180"/>
      <c r="H180"/>
      <c r="I180"/>
      <c r="J180"/>
      <c r="K180"/>
      <c r="L180"/>
      <c r="M180" s="8" t="str">
        <f>IF(ISERROR( VLOOKUP(AD180,'[1]采购入库货量(公司仓库)'!$A:$I,9,FALSE)),"", VLOOKUP(AD180,'[1]采购入库货量(公司仓库)'!$A:$I,9,FALSE))</f>
        <v/>
      </c>
      <c r="N180" s="8" t="str">
        <f>IF(ISERROR( VLOOKUP(AD180,[1]批发上市日期!$A:$F,6,FALSE)),"",  VLOOKUP(AD180,[1]批发上市日期!$A:$F,6,FALSE))</f>
        <v/>
      </c>
      <c r="O180" s="48">
        <f>IF(ISERROR(VLOOKUP(E180&amp;G180,'[1]采购入库货量(公司仓库)'!$A:$I,7,FALSE)),0,VLOOKUP(E180&amp;G180,'[1]采购入库货量(公司仓库)'!$A:$I,7,FALSE))</f>
        <v>0</v>
      </c>
      <c r="P180" s="12">
        <f t="shared" si="38"/>
        <v>0</v>
      </c>
      <c r="Q180" s="14">
        <f>IF(ISERROR(VLOOKUP(E180&amp;G180,'[1]采购入库货量(公司仓库)'!$A:$I,8,FALSE)),0,VLOOKUP(E180&amp;G180,'[1]采购入库货量(公司仓库)'!$A:$I,8,FALSE))</f>
        <v>0</v>
      </c>
      <c r="R180" s="12">
        <f t="shared" si="39"/>
        <v>0</v>
      </c>
      <c r="S180">
        <f>SUMIF([1]库存总量!$H:$H,E180&amp;G180,[1]库存总量!$G:$G)</f>
        <v>0</v>
      </c>
      <c r="T180" s="12">
        <f t="shared" si="40"/>
        <v>0</v>
      </c>
      <c r="U180">
        <f>SUMIFS([1]库存总量!$G:$G,[1]库存总量!$H:$H,E180&amp;G180,[1]库存总量!$A:$A,"B")</f>
        <v>0</v>
      </c>
      <c r="V180" s="12">
        <f t="shared" si="41"/>
        <v>0</v>
      </c>
      <c r="W180">
        <f>SUMIFS([1]库存总量!$G:$G,[1]库存总量!$H:$H,E180&amp;G180,[1]库存总量!$A:$A,"K")</f>
        <v>0</v>
      </c>
      <c r="X180" s="12">
        <f t="shared" si="42"/>
        <v>0</v>
      </c>
      <c r="Y180">
        <f t="shared" si="43"/>
        <v>0</v>
      </c>
      <c r="Z180" s="12">
        <f t="shared" si="44"/>
        <v>0</v>
      </c>
      <c r="AA180">
        <f>(IF(ISERROR((IF(ISERROR(VLOOKUP(E180&amp;G180,'[1]采购入库货量(公司仓库)'!$A:$H,7,FALSE)),0,VLOOKUP(E180&amp;G180,'[1]采购入库货量(公司仓库)'!$A:$H,7,FALSE)))*L180-(IF(ISERROR(VLOOKUP(E180&amp;G180,'[1]采购入库货量(公司仓库)'!$A:$H,8,FALSE)),0,VLOOKUP(E180&amp;G180,'[1]采购入库货量(公司仓库)'!$A:$H,8,FALSE)))),0,(IF(ISERROR(VLOOKUP(E180&amp;G180,'[1]采购入库货量(公司仓库)'!$A:$H,7,FALSE)),0,VLOOKUP(E180&amp;G180,'[1]采购入库货量(公司仓库)'!$A:$H,7,FALSE)))*L180-(IF(ISERROR(VLOOKUP(E180&amp;G180,'[1]采购入库货量(公司仓库)'!$A:$H,8,FALSE)),0,VLOOKUP(E180&amp;G180,'[1]采购入库货量(公司仓库)'!$A:$H,8,FALSE)))))</f>
        <v>0</v>
      </c>
      <c r="AB180">
        <f>SUMIF([1]销售数据!$B:$B,E180&amp;G180,[1]销售数据!$G:$G)</f>
        <v>0</v>
      </c>
      <c r="AC180" s="12">
        <f t="shared" si="45"/>
        <v>0</v>
      </c>
      <c r="AD180" t="str">
        <f t="shared" si="46"/>
        <v/>
      </c>
      <c r="AE180">
        <f>SUMIF([1]销售数据!$B:$B,AD180,[1]销售数据!$L:$L)</f>
        <v>0</v>
      </c>
      <c r="AF180">
        <f>SUMIF([1]销售数据!$B:$B,AD180,[1]销售数据!$K:$K)</f>
        <v>0</v>
      </c>
      <c r="AG180">
        <f>SUMIF([1]销售数据!$B:$B,AD180,[1]销售数据!$J:$J)</f>
        <v>0</v>
      </c>
      <c r="AH180">
        <f>SUMIF([1]销售数据!$B:$B,AD180,[1]销售数据!$I:$I)</f>
        <v>0</v>
      </c>
      <c r="AI180">
        <f>SUMIF([1]销售数据!$B:$B,AD180,[1]销售数据!$H:$H)</f>
        <v>0</v>
      </c>
      <c r="AJ180" s="20">
        <f t="shared" si="47"/>
        <v>0</v>
      </c>
      <c r="AK180">
        <f>SUMIF([1]发货店铺数!$B:$B,AD180,[1]发货店铺数!$G:$G)</f>
        <v>0</v>
      </c>
      <c r="AL180">
        <f>SUMIF([1]销售店铺数!$B:$B,AD180,[1]销售店铺数!$G:$G)</f>
        <v>0</v>
      </c>
      <c r="AM180">
        <f>SUMIF([1]销售店铺数!$B:$B,AD180,[1]销售店铺数!$G:$G)</f>
        <v>0</v>
      </c>
      <c r="AN180" s="20">
        <f t="shared" si="48"/>
        <v>0</v>
      </c>
      <c r="AO180" s="20">
        <f t="shared" si="49"/>
        <v>0</v>
      </c>
      <c r="AP180" s="20">
        <f t="shared" si="50"/>
        <v>0</v>
      </c>
      <c r="AQ180" s="12">
        <f t="shared" si="51"/>
        <v>0</v>
      </c>
      <c r="AR180" s="20">
        <f t="shared" si="52"/>
        <v>0</v>
      </c>
      <c r="AS180" s="20">
        <f t="shared" si="53"/>
        <v>0</v>
      </c>
    </row>
    <row r="181" spans="1:45">
      <c r="A181"/>
      <c r="B181"/>
      <c r="C181"/>
      <c r="D181"/>
      <c r="E181"/>
      <c r="F181"/>
      <c r="G181"/>
      <c r="H181"/>
      <c r="I181"/>
      <c r="J181"/>
      <c r="K181"/>
      <c r="L181"/>
      <c r="M181" s="8" t="str">
        <f>IF(ISERROR( VLOOKUP(AD181,'[1]采购入库货量(公司仓库)'!$A:$I,9,FALSE)),"", VLOOKUP(AD181,'[1]采购入库货量(公司仓库)'!$A:$I,9,FALSE))</f>
        <v/>
      </c>
      <c r="N181" s="8" t="str">
        <f>IF(ISERROR( VLOOKUP(AD181,[1]批发上市日期!$A:$F,6,FALSE)),"",  VLOOKUP(AD181,[1]批发上市日期!$A:$F,6,FALSE))</f>
        <v/>
      </c>
      <c r="O181" s="48">
        <f>IF(ISERROR(VLOOKUP(E181&amp;G181,'[1]采购入库货量(公司仓库)'!$A:$I,7,FALSE)),0,VLOOKUP(E181&amp;G181,'[1]采购入库货量(公司仓库)'!$A:$I,7,FALSE))</f>
        <v>0</v>
      </c>
      <c r="P181" s="12">
        <f t="shared" si="38"/>
        <v>0</v>
      </c>
      <c r="Q181" s="14">
        <f>IF(ISERROR(VLOOKUP(E181&amp;G181,'[1]采购入库货量(公司仓库)'!$A:$I,8,FALSE)),0,VLOOKUP(E181&amp;G181,'[1]采购入库货量(公司仓库)'!$A:$I,8,FALSE))</f>
        <v>0</v>
      </c>
      <c r="R181" s="12">
        <f t="shared" si="39"/>
        <v>0</v>
      </c>
      <c r="S181">
        <f>SUMIF([1]库存总量!$H:$H,E181&amp;G181,[1]库存总量!$G:$G)</f>
        <v>0</v>
      </c>
      <c r="T181" s="12">
        <f t="shared" si="40"/>
        <v>0</v>
      </c>
      <c r="U181">
        <f>SUMIFS([1]库存总量!$G:$G,[1]库存总量!$H:$H,E181&amp;G181,[1]库存总量!$A:$A,"B")</f>
        <v>0</v>
      </c>
      <c r="V181" s="12">
        <f t="shared" si="41"/>
        <v>0</v>
      </c>
      <c r="W181">
        <f>SUMIFS([1]库存总量!$G:$G,[1]库存总量!$H:$H,E181&amp;G181,[1]库存总量!$A:$A,"K")</f>
        <v>0</v>
      </c>
      <c r="X181" s="12">
        <f t="shared" si="42"/>
        <v>0</v>
      </c>
      <c r="Y181">
        <f t="shared" si="43"/>
        <v>0</v>
      </c>
      <c r="Z181" s="12">
        <f t="shared" si="44"/>
        <v>0</v>
      </c>
      <c r="AA181">
        <f>(IF(ISERROR((IF(ISERROR(VLOOKUP(E181&amp;G181,'[1]采购入库货量(公司仓库)'!$A:$H,7,FALSE)),0,VLOOKUP(E181&amp;G181,'[1]采购入库货量(公司仓库)'!$A:$H,7,FALSE)))*L181-(IF(ISERROR(VLOOKUP(E181&amp;G181,'[1]采购入库货量(公司仓库)'!$A:$H,8,FALSE)),0,VLOOKUP(E181&amp;G181,'[1]采购入库货量(公司仓库)'!$A:$H,8,FALSE)))),0,(IF(ISERROR(VLOOKUP(E181&amp;G181,'[1]采购入库货量(公司仓库)'!$A:$H,7,FALSE)),0,VLOOKUP(E181&amp;G181,'[1]采购入库货量(公司仓库)'!$A:$H,7,FALSE)))*L181-(IF(ISERROR(VLOOKUP(E181&amp;G181,'[1]采购入库货量(公司仓库)'!$A:$H,8,FALSE)),0,VLOOKUP(E181&amp;G181,'[1]采购入库货量(公司仓库)'!$A:$H,8,FALSE)))))</f>
        <v>0</v>
      </c>
      <c r="AB181">
        <f>SUMIF([1]销售数据!$B:$B,E181&amp;G181,[1]销售数据!$G:$G)</f>
        <v>0</v>
      </c>
      <c r="AC181" s="12">
        <f t="shared" si="45"/>
        <v>0</v>
      </c>
      <c r="AD181" t="str">
        <f t="shared" si="46"/>
        <v/>
      </c>
      <c r="AE181">
        <f>SUMIF([1]销售数据!$B:$B,AD181,[1]销售数据!$L:$L)</f>
        <v>0</v>
      </c>
      <c r="AF181">
        <f>SUMIF([1]销售数据!$B:$B,AD181,[1]销售数据!$K:$K)</f>
        <v>0</v>
      </c>
      <c r="AG181">
        <f>SUMIF([1]销售数据!$B:$B,AD181,[1]销售数据!$J:$J)</f>
        <v>0</v>
      </c>
      <c r="AH181">
        <f>SUMIF([1]销售数据!$B:$B,AD181,[1]销售数据!$I:$I)</f>
        <v>0</v>
      </c>
      <c r="AI181">
        <f>SUMIF([1]销售数据!$B:$B,AD181,[1]销售数据!$H:$H)</f>
        <v>0</v>
      </c>
      <c r="AJ181" s="20">
        <f t="shared" si="47"/>
        <v>0</v>
      </c>
      <c r="AK181">
        <f>SUMIF([1]发货店铺数!$B:$B,AD181,[1]发货店铺数!$G:$G)</f>
        <v>0</v>
      </c>
      <c r="AL181">
        <f>SUMIF([1]销售店铺数!$B:$B,AD181,[1]销售店铺数!$G:$G)</f>
        <v>0</v>
      </c>
      <c r="AM181">
        <f>SUMIF([1]销售店铺数!$B:$B,AD181,[1]销售店铺数!$G:$G)</f>
        <v>0</v>
      </c>
      <c r="AN181" s="20">
        <f t="shared" si="48"/>
        <v>0</v>
      </c>
      <c r="AO181" s="20">
        <f t="shared" si="49"/>
        <v>0</v>
      </c>
      <c r="AP181" s="20">
        <f t="shared" si="50"/>
        <v>0</v>
      </c>
      <c r="AQ181" s="12">
        <f t="shared" si="51"/>
        <v>0</v>
      </c>
      <c r="AR181" s="20">
        <f t="shared" si="52"/>
        <v>0</v>
      </c>
      <c r="AS181" s="20">
        <f t="shared" si="53"/>
        <v>0</v>
      </c>
    </row>
    <row r="182" spans="1:45">
      <c r="A182"/>
      <c r="B182"/>
      <c r="C182"/>
      <c r="D182"/>
      <c r="E182"/>
      <c r="F182"/>
      <c r="G182"/>
      <c r="H182"/>
      <c r="I182"/>
      <c r="J182"/>
      <c r="K182"/>
      <c r="L182"/>
      <c r="M182" s="8" t="str">
        <f>IF(ISERROR( VLOOKUP(AD182,'[1]采购入库货量(公司仓库)'!$A:$I,9,FALSE)),"", VLOOKUP(AD182,'[1]采购入库货量(公司仓库)'!$A:$I,9,FALSE))</f>
        <v/>
      </c>
      <c r="N182" s="8" t="str">
        <f>IF(ISERROR( VLOOKUP(AD182,[1]批发上市日期!$A:$F,6,FALSE)),"",  VLOOKUP(AD182,[1]批发上市日期!$A:$F,6,FALSE))</f>
        <v/>
      </c>
      <c r="O182" s="48">
        <f>IF(ISERROR(VLOOKUP(E182&amp;G182,'[1]采购入库货量(公司仓库)'!$A:$I,7,FALSE)),0,VLOOKUP(E182&amp;G182,'[1]采购入库货量(公司仓库)'!$A:$I,7,FALSE))</f>
        <v>0</v>
      </c>
      <c r="P182" s="12">
        <f t="shared" si="38"/>
        <v>0</v>
      </c>
      <c r="Q182" s="14">
        <f>IF(ISERROR(VLOOKUP(E182&amp;G182,'[1]采购入库货量(公司仓库)'!$A:$I,8,FALSE)),0,VLOOKUP(E182&amp;G182,'[1]采购入库货量(公司仓库)'!$A:$I,8,FALSE))</f>
        <v>0</v>
      </c>
      <c r="R182" s="12">
        <f t="shared" si="39"/>
        <v>0</v>
      </c>
      <c r="S182">
        <f>SUMIF([1]库存总量!$H:$H,E182&amp;G182,[1]库存总量!$G:$G)</f>
        <v>0</v>
      </c>
      <c r="T182" s="12">
        <f t="shared" si="40"/>
        <v>0</v>
      </c>
      <c r="U182">
        <f>SUMIFS([1]库存总量!$G:$G,[1]库存总量!$H:$H,E182&amp;G182,[1]库存总量!$A:$A,"B")</f>
        <v>0</v>
      </c>
      <c r="V182" s="12">
        <f t="shared" si="41"/>
        <v>0</v>
      </c>
      <c r="W182">
        <f>SUMIFS([1]库存总量!$G:$G,[1]库存总量!$H:$H,E182&amp;G182,[1]库存总量!$A:$A,"K")</f>
        <v>0</v>
      </c>
      <c r="X182" s="12">
        <f t="shared" si="42"/>
        <v>0</v>
      </c>
      <c r="Y182">
        <f t="shared" si="43"/>
        <v>0</v>
      </c>
      <c r="Z182" s="12">
        <f t="shared" si="44"/>
        <v>0</v>
      </c>
      <c r="AA182">
        <f>(IF(ISERROR((IF(ISERROR(VLOOKUP(E182&amp;G182,'[1]采购入库货量(公司仓库)'!$A:$H,7,FALSE)),0,VLOOKUP(E182&amp;G182,'[1]采购入库货量(公司仓库)'!$A:$H,7,FALSE)))*L182-(IF(ISERROR(VLOOKUP(E182&amp;G182,'[1]采购入库货量(公司仓库)'!$A:$H,8,FALSE)),0,VLOOKUP(E182&amp;G182,'[1]采购入库货量(公司仓库)'!$A:$H,8,FALSE)))),0,(IF(ISERROR(VLOOKUP(E182&amp;G182,'[1]采购入库货量(公司仓库)'!$A:$H,7,FALSE)),0,VLOOKUP(E182&amp;G182,'[1]采购入库货量(公司仓库)'!$A:$H,7,FALSE)))*L182-(IF(ISERROR(VLOOKUP(E182&amp;G182,'[1]采购入库货量(公司仓库)'!$A:$H,8,FALSE)),0,VLOOKUP(E182&amp;G182,'[1]采购入库货量(公司仓库)'!$A:$H,8,FALSE)))))</f>
        <v>0</v>
      </c>
      <c r="AB182">
        <f>SUMIF([1]销售数据!$B:$B,E182&amp;G182,[1]销售数据!$G:$G)</f>
        <v>0</v>
      </c>
      <c r="AC182" s="12">
        <f t="shared" si="45"/>
        <v>0</v>
      </c>
      <c r="AD182" t="str">
        <f t="shared" si="46"/>
        <v/>
      </c>
      <c r="AE182">
        <f>SUMIF([1]销售数据!$B:$B,AD182,[1]销售数据!$L:$L)</f>
        <v>0</v>
      </c>
      <c r="AF182">
        <f>SUMIF([1]销售数据!$B:$B,AD182,[1]销售数据!$K:$K)</f>
        <v>0</v>
      </c>
      <c r="AG182">
        <f>SUMIF([1]销售数据!$B:$B,AD182,[1]销售数据!$J:$J)</f>
        <v>0</v>
      </c>
      <c r="AH182">
        <f>SUMIF([1]销售数据!$B:$B,AD182,[1]销售数据!$I:$I)</f>
        <v>0</v>
      </c>
      <c r="AI182">
        <f>SUMIF([1]销售数据!$B:$B,AD182,[1]销售数据!$H:$H)</f>
        <v>0</v>
      </c>
      <c r="AJ182" s="20">
        <f t="shared" si="47"/>
        <v>0</v>
      </c>
      <c r="AK182">
        <f>SUMIF([1]发货店铺数!$B:$B,AD182,[1]发货店铺数!$G:$G)</f>
        <v>0</v>
      </c>
      <c r="AL182">
        <f>SUMIF([1]销售店铺数!$B:$B,AD182,[1]销售店铺数!$G:$G)</f>
        <v>0</v>
      </c>
      <c r="AM182">
        <f>SUMIF([1]销售店铺数!$B:$B,AD182,[1]销售店铺数!$G:$G)</f>
        <v>0</v>
      </c>
      <c r="AN182" s="20">
        <f t="shared" si="48"/>
        <v>0</v>
      </c>
      <c r="AO182" s="20">
        <f t="shared" si="49"/>
        <v>0</v>
      </c>
      <c r="AP182" s="20">
        <f t="shared" si="50"/>
        <v>0</v>
      </c>
      <c r="AQ182" s="12">
        <f t="shared" si="51"/>
        <v>0</v>
      </c>
      <c r="AR182" s="20">
        <f t="shared" si="52"/>
        <v>0</v>
      </c>
      <c r="AS182" s="20">
        <f t="shared" si="53"/>
        <v>0</v>
      </c>
    </row>
    <row r="183" spans="1:45">
      <c r="A183"/>
      <c r="B183"/>
      <c r="C183"/>
      <c r="D183"/>
      <c r="E183"/>
      <c r="F183"/>
      <c r="G183"/>
      <c r="H183"/>
      <c r="I183"/>
      <c r="J183"/>
      <c r="K183"/>
      <c r="L183"/>
      <c r="M183" s="8" t="str">
        <f>IF(ISERROR( VLOOKUP(AD183,'[1]采购入库货量(公司仓库)'!$A:$I,9,FALSE)),"", VLOOKUP(AD183,'[1]采购入库货量(公司仓库)'!$A:$I,9,FALSE))</f>
        <v/>
      </c>
      <c r="N183" s="8" t="str">
        <f>IF(ISERROR( VLOOKUP(AD183,[1]批发上市日期!$A:$F,6,FALSE)),"",  VLOOKUP(AD183,[1]批发上市日期!$A:$F,6,FALSE))</f>
        <v/>
      </c>
      <c r="O183" s="48">
        <f>IF(ISERROR(VLOOKUP(E183&amp;G183,'[1]采购入库货量(公司仓库)'!$A:$I,7,FALSE)),0,VLOOKUP(E183&amp;G183,'[1]采购入库货量(公司仓库)'!$A:$I,7,FALSE))</f>
        <v>0</v>
      </c>
      <c r="P183" s="12">
        <f t="shared" si="38"/>
        <v>0</v>
      </c>
      <c r="Q183" s="14">
        <f>IF(ISERROR(VLOOKUP(E183&amp;G183,'[1]采购入库货量(公司仓库)'!$A:$I,8,FALSE)),0,VLOOKUP(E183&amp;G183,'[1]采购入库货量(公司仓库)'!$A:$I,8,FALSE))</f>
        <v>0</v>
      </c>
      <c r="R183" s="12">
        <f t="shared" si="39"/>
        <v>0</v>
      </c>
      <c r="S183">
        <f>SUMIF([1]库存总量!$H:$H,E183&amp;G183,[1]库存总量!$G:$G)</f>
        <v>0</v>
      </c>
      <c r="T183" s="12">
        <f t="shared" si="40"/>
        <v>0</v>
      </c>
      <c r="U183">
        <f>SUMIFS([1]库存总量!$G:$G,[1]库存总量!$H:$H,E183&amp;G183,[1]库存总量!$A:$A,"B")</f>
        <v>0</v>
      </c>
      <c r="V183" s="12">
        <f t="shared" si="41"/>
        <v>0</v>
      </c>
      <c r="W183">
        <f>SUMIFS([1]库存总量!$G:$G,[1]库存总量!$H:$H,E183&amp;G183,[1]库存总量!$A:$A,"K")</f>
        <v>0</v>
      </c>
      <c r="X183" s="12">
        <f t="shared" si="42"/>
        <v>0</v>
      </c>
      <c r="Y183">
        <f t="shared" si="43"/>
        <v>0</v>
      </c>
      <c r="Z183" s="12">
        <f t="shared" si="44"/>
        <v>0</v>
      </c>
      <c r="AA183">
        <f>(IF(ISERROR((IF(ISERROR(VLOOKUP(E183&amp;G183,'[1]采购入库货量(公司仓库)'!$A:$H,7,FALSE)),0,VLOOKUP(E183&amp;G183,'[1]采购入库货量(公司仓库)'!$A:$H,7,FALSE)))*L183-(IF(ISERROR(VLOOKUP(E183&amp;G183,'[1]采购入库货量(公司仓库)'!$A:$H,8,FALSE)),0,VLOOKUP(E183&amp;G183,'[1]采购入库货量(公司仓库)'!$A:$H,8,FALSE)))),0,(IF(ISERROR(VLOOKUP(E183&amp;G183,'[1]采购入库货量(公司仓库)'!$A:$H,7,FALSE)),0,VLOOKUP(E183&amp;G183,'[1]采购入库货量(公司仓库)'!$A:$H,7,FALSE)))*L183-(IF(ISERROR(VLOOKUP(E183&amp;G183,'[1]采购入库货量(公司仓库)'!$A:$H,8,FALSE)),0,VLOOKUP(E183&amp;G183,'[1]采购入库货量(公司仓库)'!$A:$H,8,FALSE)))))</f>
        <v>0</v>
      </c>
      <c r="AB183">
        <f>SUMIF([1]销售数据!$B:$B,E183&amp;G183,[1]销售数据!$G:$G)</f>
        <v>0</v>
      </c>
      <c r="AC183" s="12">
        <f t="shared" si="45"/>
        <v>0</v>
      </c>
      <c r="AD183" t="str">
        <f t="shared" si="46"/>
        <v/>
      </c>
      <c r="AE183">
        <f>SUMIF([1]销售数据!$B:$B,AD183,[1]销售数据!$L:$L)</f>
        <v>0</v>
      </c>
      <c r="AF183">
        <f>SUMIF([1]销售数据!$B:$B,AD183,[1]销售数据!$K:$K)</f>
        <v>0</v>
      </c>
      <c r="AG183">
        <f>SUMIF([1]销售数据!$B:$B,AD183,[1]销售数据!$J:$J)</f>
        <v>0</v>
      </c>
      <c r="AH183">
        <f>SUMIF([1]销售数据!$B:$B,AD183,[1]销售数据!$I:$I)</f>
        <v>0</v>
      </c>
      <c r="AI183">
        <f>SUMIF([1]销售数据!$B:$B,AD183,[1]销售数据!$H:$H)</f>
        <v>0</v>
      </c>
      <c r="AJ183" s="20">
        <f t="shared" si="47"/>
        <v>0</v>
      </c>
      <c r="AK183">
        <f>SUMIF([1]发货店铺数!$B:$B,AD183,[1]发货店铺数!$G:$G)</f>
        <v>0</v>
      </c>
      <c r="AL183">
        <f>SUMIF([1]销售店铺数!$B:$B,AD183,[1]销售店铺数!$G:$G)</f>
        <v>0</v>
      </c>
      <c r="AM183">
        <f>SUMIF([1]销售店铺数!$B:$B,AD183,[1]销售店铺数!$G:$G)</f>
        <v>0</v>
      </c>
      <c r="AN183" s="20">
        <f t="shared" si="48"/>
        <v>0</v>
      </c>
      <c r="AO183" s="20">
        <f t="shared" si="49"/>
        <v>0</v>
      </c>
      <c r="AP183" s="20">
        <f t="shared" si="50"/>
        <v>0</v>
      </c>
      <c r="AQ183" s="12">
        <f t="shared" si="51"/>
        <v>0</v>
      </c>
      <c r="AR183" s="20">
        <f t="shared" si="52"/>
        <v>0</v>
      </c>
      <c r="AS183" s="20">
        <f t="shared" si="53"/>
        <v>0</v>
      </c>
    </row>
    <row r="184" spans="1:45">
      <c r="A184"/>
      <c r="B184"/>
      <c r="C184"/>
      <c r="D184"/>
      <c r="E184"/>
      <c r="F184"/>
      <c r="G184"/>
      <c r="H184"/>
      <c r="I184"/>
      <c r="J184"/>
      <c r="K184"/>
      <c r="L184"/>
      <c r="M184" s="8" t="str">
        <f>IF(ISERROR( VLOOKUP(AD184,'[1]采购入库货量(公司仓库)'!$A:$I,9,FALSE)),"", VLOOKUP(AD184,'[1]采购入库货量(公司仓库)'!$A:$I,9,FALSE))</f>
        <v/>
      </c>
      <c r="N184" s="8" t="str">
        <f>IF(ISERROR( VLOOKUP(AD184,[1]批发上市日期!$A:$F,6,FALSE)),"",  VLOOKUP(AD184,[1]批发上市日期!$A:$F,6,FALSE))</f>
        <v/>
      </c>
      <c r="O184" s="48">
        <f>IF(ISERROR(VLOOKUP(E184&amp;G184,'[1]采购入库货量(公司仓库)'!$A:$I,7,FALSE)),0,VLOOKUP(E184&amp;G184,'[1]采购入库货量(公司仓库)'!$A:$I,7,FALSE))</f>
        <v>0</v>
      </c>
      <c r="P184" s="12">
        <f t="shared" si="38"/>
        <v>0</v>
      </c>
      <c r="Q184" s="14">
        <f>IF(ISERROR(VLOOKUP(E184&amp;G184,'[1]采购入库货量(公司仓库)'!$A:$I,8,FALSE)),0,VLOOKUP(E184&amp;G184,'[1]采购入库货量(公司仓库)'!$A:$I,8,FALSE))</f>
        <v>0</v>
      </c>
      <c r="R184" s="12">
        <f t="shared" si="39"/>
        <v>0</v>
      </c>
      <c r="S184">
        <f>SUMIF([1]库存总量!$H:$H,E184&amp;G184,[1]库存总量!$G:$G)</f>
        <v>0</v>
      </c>
      <c r="T184" s="12">
        <f t="shared" si="40"/>
        <v>0</v>
      </c>
      <c r="U184">
        <f>SUMIFS([1]库存总量!$G:$G,[1]库存总量!$H:$H,E184&amp;G184,[1]库存总量!$A:$A,"B")</f>
        <v>0</v>
      </c>
      <c r="V184" s="12">
        <f t="shared" si="41"/>
        <v>0</v>
      </c>
      <c r="W184">
        <f>SUMIFS([1]库存总量!$G:$G,[1]库存总量!$H:$H,E184&amp;G184,[1]库存总量!$A:$A,"K")</f>
        <v>0</v>
      </c>
      <c r="X184" s="12">
        <f t="shared" si="42"/>
        <v>0</v>
      </c>
      <c r="Y184">
        <f t="shared" si="43"/>
        <v>0</v>
      </c>
      <c r="Z184" s="12">
        <f t="shared" si="44"/>
        <v>0</v>
      </c>
      <c r="AA184">
        <f>(IF(ISERROR((IF(ISERROR(VLOOKUP(E184&amp;G184,'[1]采购入库货量(公司仓库)'!$A:$H,7,FALSE)),0,VLOOKUP(E184&amp;G184,'[1]采购入库货量(公司仓库)'!$A:$H,7,FALSE)))*L184-(IF(ISERROR(VLOOKUP(E184&amp;G184,'[1]采购入库货量(公司仓库)'!$A:$H,8,FALSE)),0,VLOOKUP(E184&amp;G184,'[1]采购入库货量(公司仓库)'!$A:$H,8,FALSE)))),0,(IF(ISERROR(VLOOKUP(E184&amp;G184,'[1]采购入库货量(公司仓库)'!$A:$H,7,FALSE)),0,VLOOKUP(E184&amp;G184,'[1]采购入库货量(公司仓库)'!$A:$H,7,FALSE)))*L184-(IF(ISERROR(VLOOKUP(E184&amp;G184,'[1]采购入库货量(公司仓库)'!$A:$H,8,FALSE)),0,VLOOKUP(E184&amp;G184,'[1]采购入库货量(公司仓库)'!$A:$H,8,FALSE)))))</f>
        <v>0</v>
      </c>
      <c r="AB184">
        <f>SUMIF([1]销售数据!$B:$B,E184&amp;G184,[1]销售数据!$G:$G)</f>
        <v>0</v>
      </c>
      <c r="AC184" s="12">
        <f t="shared" si="45"/>
        <v>0</v>
      </c>
      <c r="AD184" t="str">
        <f t="shared" si="46"/>
        <v/>
      </c>
      <c r="AE184">
        <f>SUMIF([1]销售数据!$B:$B,AD184,[1]销售数据!$L:$L)</f>
        <v>0</v>
      </c>
      <c r="AF184">
        <f>SUMIF([1]销售数据!$B:$B,AD184,[1]销售数据!$K:$K)</f>
        <v>0</v>
      </c>
      <c r="AG184">
        <f>SUMIF([1]销售数据!$B:$B,AD184,[1]销售数据!$J:$J)</f>
        <v>0</v>
      </c>
      <c r="AH184">
        <f>SUMIF([1]销售数据!$B:$B,AD184,[1]销售数据!$I:$I)</f>
        <v>0</v>
      </c>
      <c r="AI184">
        <f>SUMIF([1]销售数据!$B:$B,AD184,[1]销售数据!$H:$H)</f>
        <v>0</v>
      </c>
      <c r="AJ184" s="20">
        <f t="shared" si="47"/>
        <v>0</v>
      </c>
      <c r="AK184">
        <f>SUMIF([1]发货店铺数!$B:$B,AD184,[1]发货店铺数!$G:$G)</f>
        <v>0</v>
      </c>
      <c r="AL184">
        <f>SUMIF([1]销售店铺数!$B:$B,AD184,[1]销售店铺数!$G:$G)</f>
        <v>0</v>
      </c>
      <c r="AM184">
        <f>SUMIF([1]销售店铺数!$B:$B,AD184,[1]销售店铺数!$G:$G)</f>
        <v>0</v>
      </c>
      <c r="AN184" s="20">
        <f t="shared" si="48"/>
        <v>0</v>
      </c>
      <c r="AO184" s="20">
        <f t="shared" si="49"/>
        <v>0</v>
      </c>
      <c r="AP184" s="20">
        <f t="shared" si="50"/>
        <v>0</v>
      </c>
      <c r="AQ184" s="12">
        <f t="shared" si="51"/>
        <v>0</v>
      </c>
      <c r="AR184" s="20">
        <f t="shared" si="52"/>
        <v>0</v>
      </c>
      <c r="AS184" s="20">
        <f t="shared" si="53"/>
        <v>0</v>
      </c>
    </row>
    <row r="185" spans="1:45">
      <c r="A185"/>
      <c r="B185"/>
      <c r="C185"/>
      <c r="D185"/>
      <c r="E185"/>
      <c r="F185"/>
      <c r="G185"/>
      <c r="H185"/>
      <c r="I185"/>
      <c r="J185"/>
      <c r="K185"/>
      <c r="L185"/>
      <c r="M185" s="8" t="str">
        <f>IF(ISERROR( VLOOKUP(AD185,'[1]采购入库货量(公司仓库)'!$A:$I,9,FALSE)),"", VLOOKUP(AD185,'[1]采购入库货量(公司仓库)'!$A:$I,9,FALSE))</f>
        <v/>
      </c>
      <c r="N185" s="8" t="str">
        <f>IF(ISERROR( VLOOKUP(AD185,[1]批发上市日期!$A:$F,6,FALSE)),"",  VLOOKUP(AD185,[1]批发上市日期!$A:$F,6,FALSE))</f>
        <v/>
      </c>
      <c r="O185" s="48">
        <f>IF(ISERROR(VLOOKUP(E185&amp;G185,'[1]采购入库货量(公司仓库)'!$A:$I,7,FALSE)),0,VLOOKUP(E185&amp;G185,'[1]采购入库货量(公司仓库)'!$A:$I,7,FALSE))</f>
        <v>0</v>
      </c>
      <c r="P185" s="12">
        <f t="shared" si="38"/>
        <v>0</v>
      </c>
      <c r="Q185" s="14">
        <f>IF(ISERROR(VLOOKUP(E185&amp;G185,'[1]采购入库货量(公司仓库)'!$A:$I,8,FALSE)),0,VLOOKUP(E185&amp;G185,'[1]采购入库货量(公司仓库)'!$A:$I,8,FALSE))</f>
        <v>0</v>
      </c>
      <c r="R185" s="12">
        <f t="shared" si="39"/>
        <v>0</v>
      </c>
      <c r="S185">
        <f>SUMIF([1]库存总量!$H:$H,E185&amp;G185,[1]库存总量!$G:$G)</f>
        <v>0</v>
      </c>
      <c r="T185" s="12">
        <f t="shared" si="40"/>
        <v>0</v>
      </c>
      <c r="U185">
        <f>SUMIFS([1]库存总量!$G:$G,[1]库存总量!$H:$H,E185&amp;G185,[1]库存总量!$A:$A,"B")</f>
        <v>0</v>
      </c>
      <c r="V185" s="12">
        <f t="shared" si="41"/>
        <v>0</v>
      </c>
      <c r="W185">
        <f>SUMIFS([1]库存总量!$G:$G,[1]库存总量!$H:$H,E185&amp;G185,[1]库存总量!$A:$A,"K")</f>
        <v>0</v>
      </c>
      <c r="X185" s="12">
        <f t="shared" si="42"/>
        <v>0</v>
      </c>
      <c r="Y185">
        <f t="shared" si="43"/>
        <v>0</v>
      </c>
      <c r="Z185" s="12">
        <f t="shared" si="44"/>
        <v>0</v>
      </c>
      <c r="AA185">
        <f>(IF(ISERROR((IF(ISERROR(VLOOKUP(E185&amp;G185,'[1]采购入库货量(公司仓库)'!$A:$H,7,FALSE)),0,VLOOKUP(E185&amp;G185,'[1]采购入库货量(公司仓库)'!$A:$H,7,FALSE)))*L185-(IF(ISERROR(VLOOKUP(E185&amp;G185,'[1]采购入库货量(公司仓库)'!$A:$H,8,FALSE)),0,VLOOKUP(E185&amp;G185,'[1]采购入库货量(公司仓库)'!$A:$H,8,FALSE)))),0,(IF(ISERROR(VLOOKUP(E185&amp;G185,'[1]采购入库货量(公司仓库)'!$A:$H,7,FALSE)),0,VLOOKUP(E185&amp;G185,'[1]采购入库货量(公司仓库)'!$A:$H,7,FALSE)))*L185-(IF(ISERROR(VLOOKUP(E185&amp;G185,'[1]采购入库货量(公司仓库)'!$A:$H,8,FALSE)),0,VLOOKUP(E185&amp;G185,'[1]采购入库货量(公司仓库)'!$A:$H,8,FALSE)))))</f>
        <v>0</v>
      </c>
      <c r="AB185">
        <f>SUMIF([1]销售数据!$B:$B,E185&amp;G185,[1]销售数据!$G:$G)</f>
        <v>0</v>
      </c>
      <c r="AC185" s="12">
        <f t="shared" si="45"/>
        <v>0</v>
      </c>
      <c r="AD185" t="str">
        <f t="shared" si="46"/>
        <v/>
      </c>
      <c r="AE185">
        <f>SUMIF([1]销售数据!$B:$B,AD185,[1]销售数据!$L:$L)</f>
        <v>0</v>
      </c>
      <c r="AF185">
        <f>SUMIF([1]销售数据!$B:$B,AD185,[1]销售数据!$K:$K)</f>
        <v>0</v>
      </c>
      <c r="AG185">
        <f>SUMIF([1]销售数据!$B:$B,AD185,[1]销售数据!$J:$J)</f>
        <v>0</v>
      </c>
      <c r="AH185">
        <f>SUMIF([1]销售数据!$B:$B,AD185,[1]销售数据!$I:$I)</f>
        <v>0</v>
      </c>
      <c r="AI185">
        <f>SUMIF([1]销售数据!$B:$B,AD185,[1]销售数据!$H:$H)</f>
        <v>0</v>
      </c>
      <c r="AJ185" s="20">
        <f t="shared" si="47"/>
        <v>0</v>
      </c>
      <c r="AK185">
        <f>SUMIF([1]发货店铺数!$B:$B,AD185,[1]发货店铺数!$G:$G)</f>
        <v>0</v>
      </c>
      <c r="AL185">
        <f>SUMIF([1]销售店铺数!$B:$B,AD185,[1]销售店铺数!$G:$G)</f>
        <v>0</v>
      </c>
      <c r="AM185">
        <f>SUMIF([1]销售店铺数!$B:$B,AD185,[1]销售店铺数!$G:$G)</f>
        <v>0</v>
      </c>
      <c r="AN185" s="20">
        <f t="shared" si="48"/>
        <v>0</v>
      </c>
      <c r="AO185" s="20">
        <f t="shared" si="49"/>
        <v>0</v>
      </c>
      <c r="AP185" s="20">
        <f t="shared" si="50"/>
        <v>0</v>
      </c>
      <c r="AQ185" s="12">
        <f t="shared" si="51"/>
        <v>0</v>
      </c>
      <c r="AR185" s="20">
        <f t="shared" si="52"/>
        <v>0</v>
      </c>
      <c r="AS185" s="20">
        <f t="shared" si="53"/>
        <v>0</v>
      </c>
    </row>
    <row r="186" spans="1:45">
      <c r="A186"/>
      <c r="B186"/>
      <c r="C186"/>
      <c r="D186"/>
      <c r="E186"/>
      <c r="F186"/>
      <c r="G186"/>
      <c r="H186"/>
      <c r="I186"/>
      <c r="J186"/>
      <c r="K186"/>
      <c r="L186"/>
      <c r="M186" s="8" t="str">
        <f>IF(ISERROR( VLOOKUP(AD186,'[1]采购入库货量(公司仓库)'!$A:$I,9,FALSE)),"", VLOOKUP(AD186,'[1]采购入库货量(公司仓库)'!$A:$I,9,FALSE))</f>
        <v/>
      </c>
      <c r="N186" s="8" t="str">
        <f>IF(ISERROR( VLOOKUP(AD186,[1]批发上市日期!$A:$F,6,FALSE)),"",  VLOOKUP(AD186,[1]批发上市日期!$A:$F,6,FALSE))</f>
        <v/>
      </c>
      <c r="O186" s="48">
        <f>IF(ISERROR(VLOOKUP(E186&amp;G186,'[1]采购入库货量(公司仓库)'!$A:$I,7,FALSE)),0,VLOOKUP(E186&amp;G186,'[1]采购入库货量(公司仓库)'!$A:$I,7,FALSE))</f>
        <v>0</v>
      </c>
      <c r="P186" s="12">
        <f t="shared" si="38"/>
        <v>0</v>
      </c>
      <c r="Q186" s="14">
        <f>IF(ISERROR(VLOOKUP(E186&amp;G186,'[1]采购入库货量(公司仓库)'!$A:$I,8,FALSE)),0,VLOOKUP(E186&amp;G186,'[1]采购入库货量(公司仓库)'!$A:$I,8,FALSE))</f>
        <v>0</v>
      </c>
      <c r="R186" s="12">
        <f t="shared" si="39"/>
        <v>0</v>
      </c>
      <c r="S186">
        <f>SUMIF([1]库存总量!$H:$H,E186&amp;G186,[1]库存总量!$G:$G)</f>
        <v>0</v>
      </c>
      <c r="T186" s="12">
        <f t="shared" si="40"/>
        <v>0</v>
      </c>
      <c r="U186">
        <f>SUMIFS([1]库存总量!$G:$G,[1]库存总量!$H:$H,E186&amp;G186,[1]库存总量!$A:$A,"B")</f>
        <v>0</v>
      </c>
      <c r="V186" s="12">
        <f t="shared" si="41"/>
        <v>0</v>
      </c>
      <c r="W186">
        <f>SUMIFS([1]库存总量!$G:$G,[1]库存总量!$H:$H,E186&amp;G186,[1]库存总量!$A:$A,"K")</f>
        <v>0</v>
      </c>
      <c r="X186" s="12">
        <f t="shared" si="42"/>
        <v>0</v>
      </c>
      <c r="Y186">
        <f t="shared" si="43"/>
        <v>0</v>
      </c>
      <c r="Z186" s="12">
        <f t="shared" si="44"/>
        <v>0</v>
      </c>
      <c r="AA186">
        <f>(IF(ISERROR((IF(ISERROR(VLOOKUP(E186&amp;G186,'[1]采购入库货量(公司仓库)'!$A:$H,7,FALSE)),0,VLOOKUP(E186&amp;G186,'[1]采购入库货量(公司仓库)'!$A:$H,7,FALSE)))*L186-(IF(ISERROR(VLOOKUP(E186&amp;G186,'[1]采购入库货量(公司仓库)'!$A:$H,8,FALSE)),0,VLOOKUP(E186&amp;G186,'[1]采购入库货量(公司仓库)'!$A:$H,8,FALSE)))),0,(IF(ISERROR(VLOOKUP(E186&amp;G186,'[1]采购入库货量(公司仓库)'!$A:$H,7,FALSE)),0,VLOOKUP(E186&amp;G186,'[1]采购入库货量(公司仓库)'!$A:$H,7,FALSE)))*L186-(IF(ISERROR(VLOOKUP(E186&amp;G186,'[1]采购入库货量(公司仓库)'!$A:$H,8,FALSE)),0,VLOOKUP(E186&amp;G186,'[1]采购入库货量(公司仓库)'!$A:$H,8,FALSE)))))</f>
        <v>0</v>
      </c>
      <c r="AB186">
        <f>SUMIF([1]销售数据!$B:$B,E186&amp;G186,[1]销售数据!$G:$G)</f>
        <v>0</v>
      </c>
      <c r="AC186" s="12">
        <f t="shared" si="45"/>
        <v>0</v>
      </c>
      <c r="AD186" t="str">
        <f t="shared" si="46"/>
        <v/>
      </c>
      <c r="AE186">
        <f>SUMIF([1]销售数据!$B:$B,AD186,[1]销售数据!$L:$L)</f>
        <v>0</v>
      </c>
      <c r="AF186">
        <f>SUMIF([1]销售数据!$B:$B,AD186,[1]销售数据!$K:$K)</f>
        <v>0</v>
      </c>
      <c r="AG186">
        <f>SUMIF([1]销售数据!$B:$B,AD186,[1]销售数据!$J:$J)</f>
        <v>0</v>
      </c>
      <c r="AH186">
        <f>SUMIF([1]销售数据!$B:$B,AD186,[1]销售数据!$I:$I)</f>
        <v>0</v>
      </c>
      <c r="AI186">
        <f>SUMIF([1]销售数据!$B:$B,AD186,[1]销售数据!$H:$H)</f>
        <v>0</v>
      </c>
      <c r="AJ186" s="20">
        <f t="shared" si="47"/>
        <v>0</v>
      </c>
      <c r="AK186">
        <f>SUMIF([1]发货店铺数!$B:$B,AD186,[1]发货店铺数!$G:$G)</f>
        <v>0</v>
      </c>
      <c r="AL186">
        <f>SUMIF([1]销售店铺数!$B:$B,AD186,[1]销售店铺数!$G:$G)</f>
        <v>0</v>
      </c>
      <c r="AM186">
        <f>SUMIF([1]销售店铺数!$B:$B,AD186,[1]销售店铺数!$G:$G)</f>
        <v>0</v>
      </c>
      <c r="AN186" s="20">
        <f t="shared" si="48"/>
        <v>0</v>
      </c>
      <c r="AO186" s="20">
        <f t="shared" si="49"/>
        <v>0</v>
      </c>
      <c r="AP186" s="20">
        <f t="shared" si="50"/>
        <v>0</v>
      </c>
      <c r="AQ186" s="12">
        <f t="shared" si="51"/>
        <v>0</v>
      </c>
      <c r="AR186" s="20">
        <f t="shared" si="52"/>
        <v>0</v>
      </c>
      <c r="AS186" s="20">
        <f t="shared" si="53"/>
        <v>0</v>
      </c>
    </row>
    <row r="187" spans="1:45">
      <c r="A187"/>
      <c r="B187"/>
      <c r="C187"/>
      <c r="D187"/>
      <c r="E187"/>
      <c r="F187"/>
      <c r="G187"/>
      <c r="H187"/>
      <c r="I187"/>
      <c r="J187"/>
      <c r="K187"/>
      <c r="L187"/>
      <c r="M187" s="8" t="str">
        <f>IF(ISERROR( VLOOKUP(AD187,'[1]采购入库货量(公司仓库)'!$A:$I,9,FALSE)),"", VLOOKUP(AD187,'[1]采购入库货量(公司仓库)'!$A:$I,9,FALSE))</f>
        <v/>
      </c>
      <c r="N187" s="8" t="str">
        <f>IF(ISERROR( VLOOKUP(AD187,[1]批发上市日期!$A:$F,6,FALSE)),"",  VLOOKUP(AD187,[1]批发上市日期!$A:$F,6,FALSE))</f>
        <v/>
      </c>
      <c r="O187" s="48">
        <f>IF(ISERROR(VLOOKUP(E187&amp;G187,'[1]采购入库货量(公司仓库)'!$A:$I,7,FALSE)),0,VLOOKUP(E187&amp;G187,'[1]采购入库货量(公司仓库)'!$A:$I,7,FALSE))</f>
        <v>0</v>
      </c>
      <c r="P187" s="12">
        <f t="shared" si="38"/>
        <v>0</v>
      </c>
      <c r="Q187" s="14">
        <f>IF(ISERROR(VLOOKUP(E187&amp;G187,'[1]采购入库货量(公司仓库)'!$A:$I,8,FALSE)),0,VLOOKUP(E187&amp;G187,'[1]采购入库货量(公司仓库)'!$A:$I,8,FALSE))</f>
        <v>0</v>
      </c>
      <c r="R187" s="12">
        <f t="shared" si="39"/>
        <v>0</v>
      </c>
      <c r="S187">
        <f>SUMIF([1]库存总量!$H:$H,E187&amp;G187,[1]库存总量!$G:$G)</f>
        <v>0</v>
      </c>
      <c r="T187" s="12">
        <f t="shared" si="40"/>
        <v>0</v>
      </c>
      <c r="U187">
        <f>SUMIFS([1]库存总量!$G:$G,[1]库存总量!$H:$H,E187&amp;G187,[1]库存总量!$A:$A,"B")</f>
        <v>0</v>
      </c>
      <c r="V187" s="12">
        <f t="shared" si="41"/>
        <v>0</v>
      </c>
      <c r="W187">
        <f>SUMIFS([1]库存总量!$G:$G,[1]库存总量!$H:$H,E187&amp;G187,[1]库存总量!$A:$A,"K")</f>
        <v>0</v>
      </c>
      <c r="X187" s="12">
        <f t="shared" si="42"/>
        <v>0</v>
      </c>
      <c r="Y187">
        <f t="shared" si="43"/>
        <v>0</v>
      </c>
      <c r="Z187" s="12">
        <f t="shared" si="44"/>
        <v>0</v>
      </c>
      <c r="AA187">
        <f>(IF(ISERROR((IF(ISERROR(VLOOKUP(E187&amp;G187,'[1]采购入库货量(公司仓库)'!$A:$H,7,FALSE)),0,VLOOKUP(E187&amp;G187,'[1]采购入库货量(公司仓库)'!$A:$H,7,FALSE)))*L187-(IF(ISERROR(VLOOKUP(E187&amp;G187,'[1]采购入库货量(公司仓库)'!$A:$H,8,FALSE)),0,VLOOKUP(E187&amp;G187,'[1]采购入库货量(公司仓库)'!$A:$H,8,FALSE)))),0,(IF(ISERROR(VLOOKUP(E187&amp;G187,'[1]采购入库货量(公司仓库)'!$A:$H,7,FALSE)),0,VLOOKUP(E187&amp;G187,'[1]采购入库货量(公司仓库)'!$A:$H,7,FALSE)))*L187-(IF(ISERROR(VLOOKUP(E187&amp;G187,'[1]采购入库货量(公司仓库)'!$A:$H,8,FALSE)),0,VLOOKUP(E187&amp;G187,'[1]采购入库货量(公司仓库)'!$A:$H,8,FALSE)))))</f>
        <v>0</v>
      </c>
      <c r="AB187">
        <f>SUMIF([1]销售数据!$B:$B,E187&amp;G187,[1]销售数据!$G:$G)</f>
        <v>0</v>
      </c>
      <c r="AC187" s="12">
        <f t="shared" si="45"/>
        <v>0</v>
      </c>
      <c r="AD187" t="str">
        <f t="shared" si="46"/>
        <v/>
      </c>
      <c r="AE187">
        <f>SUMIF([1]销售数据!$B:$B,AD187,[1]销售数据!$L:$L)</f>
        <v>0</v>
      </c>
      <c r="AF187">
        <f>SUMIF([1]销售数据!$B:$B,AD187,[1]销售数据!$K:$K)</f>
        <v>0</v>
      </c>
      <c r="AG187">
        <f>SUMIF([1]销售数据!$B:$B,AD187,[1]销售数据!$J:$J)</f>
        <v>0</v>
      </c>
      <c r="AH187">
        <f>SUMIF([1]销售数据!$B:$B,AD187,[1]销售数据!$I:$I)</f>
        <v>0</v>
      </c>
      <c r="AI187">
        <f>SUMIF([1]销售数据!$B:$B,AD187,[1]销售数据!$H:$H)</f>
        <v>0</v>
      </c>
      <c r="AJ187" s="20">
        <f t="shared" si="47"/>
        <v>0</v>
      </c>
      <c r="AK187">
        <f>SUMIF([1]发货店铺数!$B:$B,AD187,[1]发货店铺数!$G:$G)</f>
        <v>0</v>
      </c>
      <c r="AL187">
        <f>SUMIF([1]销售店铺数!$B:$B,AD187,[1]销售店铺数!$G:$G)</f>
        <v>0</v>
      </c>
      <c r="AM187">
        <f>SUMIF([1]销售店铺数!$B:$B,AD187,[1]销售店铺数!$G:$G)</f>
        <v>0</v>
      </c>
      <c r="AN187" s="20">
        <f t="shared" si="48"/>
        <v>0</v>
      </c>
      <c r="AO187" s="20">
        <f t="shared" si="49"/>
        <v>0</v>
      </c>
      <c r="AP187" s="20">
        <f t="shared" si="50"/>
        <v>0</v>
      </c>
      <c r="AQ187" s="12">
        <f t="shared" si="51"/>
        <v>0</v>
      </c>
      <c r="AR187" s="20">
        <f t="shared" si="52"/>
        <v>0</v>
      </c>
      <c r="AS187" s="20">
        <f t="shared" si="53"/>
        <v>0</v>
      </c>
    </row>
    <row r="188" spans="1:45">
      <c r="A188"/>
      <c r="B188"/>
      <c r="C188"/>
      <c r="D188"/>
      <c r="E188"/>
      <c r="F188"/>
      <c r="G188"/>
      <c r="H188"/>
      <c r="I188"/>
      <c r="J188"/>
      <c r="K188"/>
      <c r="L188"/>
      <c r="M188" s="8" t="str">
        <f>IF(ISERROR( VLOOKUP(AD188,'[1]采购入库货量(公司仓库)'!$A:$I,9,FALSE)),"", VLOOKUP(AD188,'[1]采购入库货量(公司仓库)'!$A:$I,9,FALSE))</f>
        <v/>
      </c>
      <c r="N188" s="8" t="str">
        <f>IF(ISERROR( VLOOKUP(AD188,[1]批发上市日期!$A:$F,6,FALSE)),"",  VLOOKUP(AD188,[1]批发上市日期!$A:$F,6,FALSE))</f>
        <v/>
      </c>
      <c r="O188" s="48">
        <f>IF(ISERROR(VLOOKUP(E188&amp;G188,'[1]采购入库货量(公司仓库)'!$A:$I,7,FALSE)),0,VLOOKUP(E188&amp;G188,'[1]采购入库货量(公司仓库)'!$A:$I,7,FALSE))</f>
        <v>0</v>
      </c>
      <c r="P188" s="12">
        <f t="shared" si="38"/>
        <v>0</v>
      </c>
      <c r="Q188" s="14">
        <f>IF(ISERROR(VLOOKUP(E188&amp;G188,'[1]采购入库货量(公司仓库)'!$A:$I,8,FALSE)),0,VLOOKUP(E188&amp;G188,'[1]采购入库货量(公司仓库)'!$A:$I,8,FALSE))</f>
        <v>0</v>
      </c>
      <c r="R188" s="12">
        <f t="shared" si="39"/>
        <v>0</v>
      </c>
      <c r="S188">
        <f>SUMIF([1]库存总量!$H:$H,E188&amp;G188,[1]库存总量!$G:$G)</f>
        <v>0</v>
      </c>
      <c r="T188" s="12">
        <f t="shared" si="40"/>
        <v>0</v>
      </c>
      <c r="U188">
        <f>SUMIFS([1]库存总量!$G:$G,[1]库存总量!$H:$H,E188&amp;G188,[1]库存总量!$A:$A,"B")</f>
        <v>0</v>
      </c>
      <c r="V188" s="12">
        <f t="shared" si="41"/>
        <v>0</v>
      </c>
      <c r="W188">
        <f>SUMIFS([1]库存总量!$G:$G,[1]库存总量!$H:$H,E188&amp;G188,[1]库存总量!$A:$A,"K")</f>
        <v>0</v>
      </c>
      <c r="X188" s="12">
        <f t="shared" si="42"/>
        <v>0</v>
      </c>
      <c r="Y188">
        <f t="shared" si="43"/>
        <v>0</v>
      </c>
      <c r="Z188" s="12">
        <f t="shared" si="44"/>
        <v>0</v>
      </c>
      <c r="AA188">
        <f>(IF(ISERROR((IF(ISERROR(VLOOKUP(E188&amp;G188,'[1]采购入库货量(公司仓库)'!$A:$H,7,FALSE)),0,VLOOKUP(E188&amp;G188,'[1]采购入库货量(公司仓库)'!$A:$H,7,FALSE)))*L188-(IF(ISERROR(VLOOKUP(E188&amp;G188,'[1]采购入库货量(公司仓库)'!$A:$H,8,FALSE)),0,VLOOKUP(E188&amp;G188,'[1]采购入库货量(公司仓库)'!$A:$H,8,FALSE)))),0,(IF(ISERROR(VLOOKUP(E188&amp;G188,'[1]采购入库货量(公司仓库)'!$A:$H,7,FALSE)),0,VLOOKUP(E188&amp;G188,'[1]采购入库货量(公司仓库)'!$A:$H,7,FALSE)))*L188-(IF(ISERROR(VLOOKUP(E188&amp;G188,'[1]采购入库货量(公司仓库)'!$A:$H,8,FALSE)),0,VLOOKUP(E188&amp;G188,'[1]采购入库货量(公司仓库)'!$A:$H,8,FALSE)))))</f>
        <v>0</v>
      </c>
      <c r="AB188">
        <f>SUMIF([1]销售数据!$B:$B,E188&amp;G188,[1]销售数据!$G:$G)</f>
        <v>0</v>
      </c>
      <c r="AC188" s="12">
        <f t="shared" si="45"/>
        <v>0</v>
      </c>
      <c r="AD188" t="str">
        <f t="shared" si="46"/>
        <v/>
      </c>
      <c r="AE188">
        <f>SUMIF([1]销售数据!$B:$B,AD188,[1]销售数据!$L:$L)</f>
        <v>0</v>
      </c>
      <c r="AF188">
        <f>SUMIF([1]销售数据!$B:$B,AD188,[1]销售数据!$K:$K)</f>
        <v>0</v>
      </c>
      <c r="AG188">
        <f>SUMIF([1]销售数据!$B:$B,AD188,[1]销售数据!$J:$J)</f>
        <v>0</v>
      </c>
      <c r="AH188">
        <f>SUMIF([1]销售数据!$B:$B,AD188,[1]销售数据!$I:$I)</f>
        <v>0</v>
      </c>
      <c r="AI188">
        <f>SUMIF([1]销售数据!$B:$B,AD188,[1]销售数据!$H:$H)</f>
        <v>0</v>
      </c>
      <c r="AJ188" s="20">
        <f t="shared" si="47"/>
        <v>0</v>
      </c>
      <c r="AK188">
        <f>SUMIF([1]发货店铺数!$B:$B,AD188,[1]发货店铺数!$G:$G)</f>
        <v>0</v>
      </c>
      <c r="AL188">
        <f>SUMIF([1]销售店铺数!$B:$B,AD188,[1]销售店铺数!$G:$G)</f>
        <v>0</v>
      </c>
      <c r="AM188">
        <f>SUMIF([1]销售店铺数!$B:$B,AD188,[1]销售店铺数!$G:$G)</f>
        <v>0</v>
      </c>
      <c r="AN188" s="20">
        <f t="shared" si="48"/>
        <v>0</v>
      </c>
      <c r="AO188" s="20">
        <f t="shared" si="49"/>
        <v>0</v>
      </c>
      <c r="AP188" s="20">
        <f t="shared" si="50"/>
        <v>0</v>
      </c>
      <c r="AQ188" s="12">
        <f t="shared" si="51"/>
        <v>0</v>
      </c>
      <c r="AR188" s="20">
        <f t="shared" si="52"/>
        <v>0</v>
      </c>
      <c r="AS188" s="20">
        <f t="shared" si="53"/>
        <v>0</v>
      </c>
    </row>
    <row r="189" spans="1:45">
      <c r="A189"/>
      <c r="B189"/>
      <c r="C189"/>
      <c r="D189"/>
      <c r="E189"/>
      <c r="F189"/>
      <c r="G189"/>
      <c r="H189"/>
      <c r="I189"/>
      <c r="J189"/>
      <c r="K189"/>
      <c r="L189"/>
      <c r="M189" s="8" t="str">
        <f>IF(ISERROR( VLOOKUP(AD189,'[1]采购入库货量(公司仓库)'!$A:$I,9,FALSE)),"", VLOOKUP(AD189,'[1]采购入库货量(公司仓库)'!$A:$I,9,FALSE))</f>
        <v/>
      </c>
      <c r="N189" s="8" t="str">
        <f>IF(ISERROR( VLOOKUP(AD189,[1]批发上市日期!$A:$F,6,FALSE)),"",  VLOOKUP(AD189,[1]批发上市日期!$A:$F,6,FALSE))</f>
        <v/>
      </c>
      <c r="O189" s="48">
        <f>IF(ISERROR(VLOOKUP(E189&amp;G189,'[1]采购入库货量(公司仓库)'!$A:$I,7,FALSE)),0,VLOOKUP(E189&amp;G189,'[1]采购入库货量(公司仓库)'!$A:$I,7,FALSE))</f>
        <v>0</v>
      </c>
      <c r="P189" s="12">
        <f t="shared" si="38"/>
        <v>0</v>
      </c>
      <c r="Q189" s="14">
        <f>IF(ISERROR(VLOOKUP(E189&amp;G189,'[1]采购入库货量(公司仓库)'!$A:$I,8,FALSE)),0,VLOOKUP(E189&amp;G189,'[1]采购入库货量(公司仓库)'!$A:$I,8,FALSE))</f>
        <v>0</v>
      </c>
      <c r="R189" s="12">
        <f t="shared" si="39"/>
        <v>0</v>
      </c>
      <c r="S189">
        <f>SUMIF([1]库存总量!$H:$H,E189&amp;G189,[1]库存总量!$G:$G)</f>
        <v>0</v>
      </c>
      <c r="T189" s="12">
        <f t="shared" si="40"/>
        <v>0</v>
      </c>
      <c r="U189">
        <f>SUMIFS([1]库存总量!$G:$G,[1]库存总量!$H:$H,E189&amp;G189,[1]库存总量!$A:$A,"B")</f>
        <v>0</v>
      </c>
      <c r="V189" s="12">
        <f t="shared" si="41"/>
        <v>0</v>
      </c>
      <c r="W189">
        <f>SUMIFS([1]库存总量!$G:$G,[1]库存总量!$H:$H,E189&amp;G189,[1]库存总量!$A:$A,"K")</f>
        <v>0</v>
      </c>
      <c r="X189" s="12">
        <f t="shared" si="42"/>
        <v>0</v>
      </c>
      <c r="Y189">
        <f t="shared" si="43"/>
        <v>0</v>
      </c>
      <c r="Z189" s="12">
        <f t="shared" si="44"/>
        <v>0</v>
      </c>
      <c r="AA189">
        <f>(IF(ISERROR((IF(ISERROR(VLOOKUP(E189&amp;G189,'[1]采购入库货量(公司仓库)'!$A:$H,7,FALSE)),0,VLOOKUP(E189&amp;G189,'[1]采购入库货量(公司仓库)'!$A:$H,7,FALSE)))*L189-(IF(ISERROR(VLOOKUP(E189&amp;G189,'[1]采购入库货量(公司仓库)'!$A:$H,8,FALSE)),0,VLOOKUP(E189&amp;G189,'[1]采购入库货量(公司仓库)'!$A:$H,8,FALSE)))),0,(IF(ISERROR(VLOOKUP(E189&amp;G189,'[1]采购入库货量(公司仓库)'!$A:$H,7,FALSE)),0,VLOOKUP(E189&amp;G189,'[1]采购入库货量(公司仓库)'!$A:$H,7,FALSE)))*L189-(IF(ISERROR(VLOOKUP(E189&amp;G189,'[1]采购入库货量(公司仓库)'!$A:$H,8,FALSE)),0,VLOOKUP(E189&amp;G189,'[1]采购入库货量(公司仓库)'!$A:$H,8,FALSE)))))</f>
        <v>0</v>
      </c>
      <c r="AB189">
        <f>SUMIF([1]销售数据!$B:$B,E189&amp;G189,[1]销售数据!$G:$G)</f>
        <v>0</v>
      </c>
      <c r="AC189" s="12">
        <f t="shared" si="45"/>
        <v>0</v>
      </c>
      <c r="AD189" t="str">
        <f t="shared" si="46"/>
        <v/>
      </c>
      <c r="AE189">
        <f>SUMIF([1]销售数据!$B:$B,AD189,[1]销售数据!$L:$L)</f>
        <v>0</v>
      </c>
      <c r="AF189">
        <f>SUMIF([1]销售数据!$B:$B,AD189,[1]销售数据!$K:$K)</f>
        <v>0</v>
      </c>
      <c r="AG189">
        <f>SUMIF([1]销售数据!$B:$B,AD189,[1]销售数据!$J:$J)</f>
        <v>0</v>
      </c>
      <c r="AH189">
        <f>SUMIF([1]销售数据!$B:$B,AD189,[1]销售数据!$I:$I)</f>
        <v>0</v>
      </c>
      <c r="AI189">
        <f>SUMIF([1]销售数据!$B:$B,AD189,[1]销售数据!$H:$H)</f>
        <v>0</v>
      </c>
      <c r="AJ189" s="20">
        <f t="shared" si="47"/>
        <v>0</v>
      </c>
      <c r="AK189">
        <f>SUMIF([1]发货店铺数!$B:$B,AD189,[1]发货店铺数!$G:$G)</f>
        <v>0</v>
      </c>
      <c r="AL189">
        <f>SUMIF([1]销售店铺数!$B:$B,AD189,[1]销售店铺数!$G:$G)</f>
        <v>0</v>
      </c>
      <c r="AM189">
        <f>SUMIF([1]销售店铺数!$B:$B,AD189,[1]销售店铺数!$G:$G)</f>
        <v>0</v>
      </c>
      <c r="AN189" s="20">
        <f t="shared" si="48"/>
        <v>0</v>
      </c>
      <c r="AO189" s="20">
        <f t="shared" si="49"/>
        <v>0</v>
      </c>
      <c r="AP189" s="20">
        <f t="shared" si="50"/>
        <v>0</v>
      </c>
      <c r="AQ189" s="12">
        <f t="shared" si="51"/>
        <v>0</v>
      </c>
      <c r="AR189" s="20">
        <f t="shared" si="52"/>
        <v>0</v>
      </c>
      <c r="AS189" s="20">
        <f t="shared" si="53"/>
        <v>0</v>
      </c>
    </row>
    <row r="190" spans="1:45">
      <c r="A190"/>
      <c r="B190"/>
      <c r="C190"/>
      <c r="D190"/>
      <c r="E190"/>
      <c r="F190"/>
      <c r="G190"/>
      <c r="H190"/>
      <c r="I190"/>
      <c r="J190"/>
      <c r="K190"/>
      <c r="L190"/>
      <c r="M190" s="8" t="str">
        <f>IF(ISERROR( VLOOKUP(AD190,'[1]采购入库货量(公司仓库)'!$A:$I,9,FALSE)),"", VLOOKUP(AD190,'[1]采购入库货量(公司仓库)'!$A:$I,9,FALSE))</f>
        <v/>
      </c>
      <c r="N190" s="8" t="str">
        <f>IF(ISERROR( VLOOKUP(AD190,[1]批发上市日期!$A:$F,6,FALSE)),"",  VLOOKUP(AD190,[1]批发上市日期!$A:$F,6,FALSE))</f>
        <v/>
      </c>
      <c r="O190" s="48">
        <f>IF(ISERROR(VLOOKUP(E190&amp;G190,'[1]采购入库货量(公司仓库)'!$A:$I,7,FALSE)),0,VLOOKUP(E190&amp;G190,'[1]采购入库货量(公司仓库)'!$A:$I,7,FALSE))</f>
        <v>0</v>
      </c>
      <c r="P190" s="12">
        <f t="shared" si="38"/>
        <v>0</v>
      </c>
      <c r="Q190" s="14">
        <f>IF(ISERROR(VLOOKUP(E190&amp;G190,'[1]采购入库货量(公司仓库)'!$A:$I,8,FALSE)),0,VLOOKUP(E190&amp;G190,'[1]采购入库货量(公司仓库)'!$A:$I,8,FALSE))</f>
        <v>0</v>
      </c>
      <c r="R190" s="12">
        <f t="shared" si="39"/>
        <v>0</v>
      </c>
      <c r="S190">
        <f>SUMIF([1]库存总量!$H:$H,E190&amp;G190,[1]库存总量!$G:$G)</f>
        <v>0</v>
      </c>
      <c r="T190" s="12">
        <f t="shared" si="40"/>
        <v>0</v>
      </c>
      <c r="U190">
        <f>SUMIFS([1]库存总量!$G:$G,[1]库存总量!$H:$H,E190&amp;G190,[1]库存总量!$A:$A,"B")</f>
        <v>0</v>
      </c>
      <c r="V190" s="12">
        <f t="shared" si="41"/>
        <v>0</v>
      </c>
      <c r="W190">
        <f>SUMIFS([1]库存总量!$G:$G,[1]库存总量!$H:$H,E190&amp;G190,[1]库存总量!$A:$A,"K")</f>
        <v>0</v>
      </c>
      <c r="X190" s="12">
        <f t="shared" si="42"/>
        <v>0</v>
      </c>
      <c r="Y190">
        <f t="shared" si="43"/>
        <v>0</v>
      </c>
      <c r="Z190" s="12">
        <f t="shared" si="44"/>
        <v>0</v>
      </c>
      <c r="AA190">
        <f>(IF(ISERROR((IF(ISERROR(VLOOKUP(E190&amp;G190,'[1]采购入库货量(公司仓库)'!$A:$H,7,FALSE)),0,VLOOKUP(E190&amp;G190,'[1]采购入库货量(公司仓库)'!$A:$H,7,FALSE)))*L190-(IF(ISERROR(VLOOKUP(E190&amp;G190,'[1]采购入库货量(公司仓库)'!$A:$H,8,FALSE)),0,VLOOKUP(E190&amp;G190,'[1]采购入库货量(公司仓库)'!$A:$H,8,FALSE)))),0,(IF(ISERROR(VLOOKUP(E190&amp;G190,'[1]采购入库货量(公司仓库)'!$A:$H,7,FALSE)),0,VLOOKUP(E190&amp;G190,'[1]采购入库货量(公司仓库)'!$A:$H,7,FALSE)))*L190-(IF(ISERROR(VLOOKUP(E190&amp;G190,'[1]采购入库货量(公司仓库)'!$A:$H,8,FALSE)),0,VLOOKUP(E190&amp;G190,'[1]采购入库货量(公司仓库)'!$A:$H,8,FALSE)))))</f>
        <v>0</v>
      </c>
      <c r="AB190">
        <f>SUMIF([1]销售数据!$B:$B,E190&amp;G190,[1]销售数据!$G:$G)</f>
        <v>0</v>
      </c>
      <c r="AC190" s="12">
        <f t="shared" si="45"/>
        <v>0</v>
      </c>
      <c r="AD190" t="str">
        <f t="shared" si="46"/>
        <v/>
      </c>
      <c r="AE190">
        <f>SUMIF([1]销售数据!$B:$B,AD190,[1]销售数据!$L:$L)</f>
        <v>0</v>
      </c>
      <c r="AF190">
        <f>SUMIF([1]销售数据!$B:$B,AD190,[1]销售数据!$K:$K)</f>
        <v>0</v>
      </c>
      <c r="AG190">
        <f>SUMIF([1]销售数据!$B:$B,AD190,[1]销售数据!$J:$J)</f>
        <v>0</v>
      </c>
      <c r="AH190">
        <f>SUMIF([1]销售数据!$B:$B,AD190,[1]销售数据!$I:$I)</f>
        <v>0</v>
      </c>
      <c r="AI190">
        <f>SUMIF([1]销售数据!$B:$B,AD190,[1]销售数据!$H:$H)</f>
        <v>0</v>
      </c>
      <c r="AJ190" s="20">
        <f t="shared" si="47"/>
        <v>0</v>
      </c>
      <c r="AK190">
        <f>SUMIF([1]发货店铺数!$B:$B,AD190,[1]发货店铺数!$G:$G)</f>
        <v>0</v>
      </c>
      <c r="AL190">
        <f>SUMIF([1]销售店铺数!$B:$B,AD190,[1]销售店铺数!$G:$G)</f>
        <v>0</v>
      </c>
      <c r="AM190">
        <f>SUMIF([1]销售店铺数!$B:$B,AD190,[1]销售店铺数!$G:$G)</f>
        <v>0</v>
      </c>
      <c r="AN190" s="20">
        <f t="shared" si="48"/>
        <v>0</v>
      </c>
      <c r="AO190" s="20">
        <f t="shared" si="49"/>
        <v>0</v>
      </c>
      <c r="AP190" s="20">
        <f t="shared" si="50"/>
        <v>0</v>
      </c>
      <c r="AQ190" s="12">
        <f t="shared" si="51"/>
        <v>0</v>
      </c>
      <c r="AR190" s="20">
        <f t="shared" si="52"/>
        <v>0</v>
      </c>
      <c r="AS190" s="20">
        <f t="shared" si="53"/>
        <v>0</v>
      </c>
    </row>
    <row r="191" spans="1:45">
      <c r="A191"/>
      <c r="B191"/>
      <c r="C191"/>
      <c r="D191"/>
      <c r="E191"/>
      <c r="F191"/>
      <c r="G191"/>
      <c r="H191"/>
      <c r="I191"/>
      <c r="J191"/>
      <c r="K191"/>
      <c r="L191"/>
      <c r="M191" s="8" t="str">
        <f>IF(ISERROR( VLOOKUP(AD191,'[1]采购入库货量(公司仓库)'!$A:$I,9,FALSE)),"", VLOOKUP(AD191,'[1]采购入库货量(公司仓库)'!$A:$I,9,FALSE))</f>
        <v/>
      </c>
      <c r="N191" s="8" t="str">
        <f>IF(ISERROR( VLOOKUP(AD191,[1]批发上市日期!$A:$F,6,FALSE)),"",  VLOOKUP(AD191,[1]批发上市日期!$A:$F,6,FALSE))</f>
        <v/>
      </c>
      <c r="O191" s="48">
        <f>IF(ISERROR(VLOOKUP(E191&amp;G191,'[1]采购入库货量(公司仓库)'!$A:$I,7,FALSE)),0,VLOOKUP(E191&amp;G191,'[1]采购入库货量(公司仓库)'!$A:$I,7,FALSE))</f>
        <v>0</v>
      </c>
      <c r="P191" s="12">
        <f t="shared" si="38"/>
        <v>0</v>
      </c>
      <c r="Q191" s="14">
        <f>IF(ISERROR(VLOOKUP(E191&amp;G191,'[1]采购入库货量(公司仓库)'!$A:$I,8,FALSE)),0,VLOOKUP(E191&amp;G191,'[1]采购入库货量(公司仓库)'!$A:$I,8,FALSE))</f>
        <v>0</v>
      </c>
      <c r="R191" s="12">
        <f t="shared" si="39"/>
        <v>0</v>
      </c>
      <c r="S191">
        <f>SUMIF([1]库存总量!$H:$H,E191&amp;G191,[1]库存总量!$G:$G)</f>
        <v>0</v>
      </c>
      <c r="T191" s="12">
        <f t="shared" si="40"/>
        <v>0</v>
      </c>
      <c r="U191">
        <f>SUMIFS([1]库存总量!$G:$G,[1]库存总量!$H:$H,E191&amp;G191,[1]库存总量!$A:$A,"B")</f>
        <v>0</v>
      </c>
      <c r="V191" s="12">
        <f t="shared" si="41"/>
        <v>0</v>
      </c>
      <c r="W191">
        <f>SUMIFS([1]库存总量!$G:$G,[1]库存总量!$H:$H,E191&amp;G191,[1]库存总量!$A:$A,"K")</f>
        <v>0</v>
      </c>
      <c r="X191" s="12">
        <f t="shared" si="42"/>
        <v>0</v>
      </c>
      <c r="Y191">
        <f t="shared" si="43"/>
        <v>0</v>
      </c>
      <c r="Z191" s="12">
        <f t="shared" si="44"/>
        <v>0</v>
      </c>
      <c r="AA191">
        <f>(IF(ISERROR((IF(ISERROR(VLOOKUP(E191&amp;G191,'[1]采购入库货量(公司仓库)'!$A:$H,7,FALSE)),0,VLOOKUP(E191&amp;G191,'[1]采购入库货量(公司仓库)'!$A:$H,7,FALSE)))*L191-(IF(ISERROR(VLOOKUP(E191&amp;G191,'[1]采购入库货量(公司仓库)'!$A:$H,8,FALSE)),0,VLOOKUP(E191&amp;G191,'[1]采购入库货量(公司仓库)'!$A:$H,8,FALSE)))),0,(IF(ISERROR(VLOOKUP(E191&amp;G191,'[1]采购入库货量(公司仓库)'!$A:$H,7,FALSE)),0,VLOOKUP(E191&amp;G191,'[1]采购入库货量(公司仓库)'!$A:$H,7,FALSE)))*L191-(IF(ISERROR(VLOOKUP(E191&amp;G191,'[1]采购入库货量(公司仓库)'!$A:$H,8,FALSE)),0,VLOOKUP(E191&amp;G191,'[1]采购入库货量(公司仓库)'!$A:$H,8,FALSE)))))</f>
        <v>0</v>
      </c>
      <c r="AB191">
        <f>SUMIF([1]销售数据!$B:$B,E191&amp;G191,[1]销售数据!$G:$G)</f>
        <v>0</v>
      </c>
      <c r="AC191" s="12">
        <f t="shared" si="45"/>
        <v>0</v>
      </c>
      <c r="AD191" t="str">
        <f t="shared" si="46"/>
        <v/>
      </c>
      <c r="AE191">
        <f>SUMIF([1]销售数据!$B:$B,AD191,[1]销售数据!$L:$L)</f>
        <v>0</v>
      </c>
      <c r="AF191">
        <f>SUMIF([1]销售数据!$B:$B,AD191,[1]销售数据!$K:$K)</f>
        <v>0</v>
      </c>
      <c r="AG191">
        <f>SUMIF([1]销售数据!$B:$B,AD191,[1]销售数据!$J:$J)</f>
        <v>0</v>
      </c>
      <c r="AH191">
        <f>SUMIF([1]销售数据!$B:$B,AD191,[1]销售数据!$I:$I)</f>
        <v>0</v>
      </c>
      <c r="AI191">
        <f>SUMIF([1]销售数据!$B:$B,AD191,[1]销售数据!$H:$H)</f>
        <v>0</v>
      </c>
      <c r="AJ191" s="20">
        <f t="shared" si="47"/>
        <v>0</v>
      </c>
      <c r="AK191">
        <f>SUMIF([1]发货店铺数!$B:$B,AD191,[1]发货店铺数!$G:$G)</f>
        <v>0</v>
      </c>
      <c r="AL191">
        <f>SUMIF([1]销售店铺数!$B:$B,AD191,[1]销售店铺数!$G:$G)</f>
        <v>0</v>
      </c>
      <c r="AM191">
        <f>SUMIF([1]销售店铺数!$B:$B,AD191,[1]销售店铺数!$G:$G)</f>
        <v>0</v>
      </c>
      <c r="AN191" s="20">
        <f t="shared" si="48"/>
        <v>0</v>
      </c>
      <c r="AO191" s="20">
        <f t="shared" si="49"/>
        <v>0</v>
      </c>
      <c r="AP191" s="20">
        <f t="shared" si="50"/>
        <v>0</v>
      </c>
      <c r="AQ191" s="12">
        <f t="shared" si="51"/>
        <v>0</v>
      </c>
      <c r="AR191" s="20">
        <f t="shared" si="52"/>
        <v>0</v>
      </c>
      <c r="AS191" s="20">
        <f t="shared" si="53"/>
        <v>0</v>
      </c>
    </row>
    <row r="192" spans="1:45">
      <c r="A192"/>
      <c r="B192"/>
      <c r="C192"/>
      <c r="D192"/>
      <c r="E192"/>
      <c r="F192"/>
      <c r="G192"/>
      <c r="H192"/>
      <c r="I192"/>
      <c r="J192"/>
      <c r="K192"/>
      <c r="L192"/>
      <c r="M192" s="8" t="str">
        <f>IF(ISERROR( VLOOKUP(AD192,'[1]采购入库货量(公司仓库)'!$A:$I,9,FALSE)),"", VLOOKUP(AD192,'[1]采购入库货量(公司仓库)'!$A:$I,9,FALSE))</f>
        <v/>
      </c>
      <c r="N192" s="8" t="str">
        <f>IF(ISERROR( VLOOKUP(AD192,[1]批发上市日期!$A:$F,6,FALSE)),"",  VLOOKUP(AD192,[1]批发上市日期!$A:$F,6,FALSE))</f>
        <v/>
      </c>
      <c r="O192" s="48">
        <f>IF(ISERROR(VLOOKUP(E192&amp;G192,'[1]采购入库货量(公司仓库)'!$A:$I,7,FALSE)),0,VLOOKUP(E192&amp;G192,'[1]采购入库货量(公司仓库)'!$A:$I,7,FALSE))</f>
        <v>0</v>
      </c>
      <c r="P192" s="12">
        <f t="shared" si="38"/>
        <v>0</v>
      </c>
      <c r="Q192" s="14">
        <f>IF(ISERROR(VLOOKUP(E192&amp;G192,'[1]采购入库货量(公司仓库)'!$A:$I,8,FALSE)),0,VLOOKUP(E192&amp;G192,'[1]采购入库货量(公司仓库)'!$A:$I,8,FALSE))</f>
        <v>0</v>
      </c>
      <c r="R192" s="12">
        <f t="shared" si="39"/>
        <v>0</v>
      </c>
      <c r="S192">
        <f>SUMIF([1]库存总量!$H:$H,E192&amp;G192,[1]库存总量!$G:$G)</f>
        <v>0</v>
      </c>
      <c r="T192" s="12">
        <f t="shared" si="40"/>
        <v>0</v>
      </c>
      <c r="U192">
        <f>SUMIFS([1]库存总量!$G:$G,[1]库存总量!$H:$H,E192&amp;G192,[1]库存总量!$A:$A,"B")</f>
        <v>0</v>
      </c>
      <c r="V192" s="12">
        <f t="shared" si="41"/>
        <v>0</v>
      </c>
      <c r="W192">
        <f>SUMIFS([1]库存总量!$G:$G,[1]库存总量!$H:$H,E192&amp;G192,[1]库存总量!$A:$A,"K")</f>
        <v>0</v>
      </c>
      <c r="X192" s="12">
        <f t="shared" si="42"/>
        <v>0</v>
      </c>
      <c r="Y192">
        <f t="shared" si="43"/>
        <v>0</v>
      </c>
      <c r="Z192" s="12">
        <f t="shared" si="44"/>
        <v>0</v>
      </c>
      <c r="AA192">
        <f>(IF(ISERROR((IF(ISERROR(VLOOKUP(E192&amp;G192,'[1]采购入库货量(公司仓库)'!$A:$H,7,FALSE)),0,VLOOKUP(E192&amp;G192,'[1]采购入库货量(公司仓库)'!$A:$H,7,FALSE)))*L192-(IF(ISERROR(VLOOKUP(E192&amp;G192,'[1]采购入库货量(公司仓库)'!$A:$H,8,FALSE)),0,VLOOKUP(E192&amp;G192,'[1]采购入库货量(公司仓库)'!$A:$H,8,FALSE)))),0,(IF(ISERROR(VLOOKUP(E192&amp;G192,'[1]采购入库货量(公司仓库)'!$A:$H,7,FALSE)),0,VLOOKUP(E192&amp;G192,'[1]采购入库货量(公司仓库)'!$A:$H,7,FALSE)))*L192-(IF(ISERROR(VLOOKUP(E192&amp;G192,'[1]采购入库货量(公司仓库)'!$A:$H,8,FALSE)),0,VLOOKUP(E192&amp;G192,'[1]采购入库货量(公司仓库)'!$A:$H,8,FALSE)))))</f>
        <v>0</v>
      </c>
      <c r="AB192">
        <f>SUMIF([1]销售数据!$B:$B,E192&amp;G192,[1]销售数据!$G:$G)</f>
        <v>0</v>
      </c>
      <c r="AC192" s="12">
        <f t="shared" si="45"/>
        <v>0</v>
      </c>
      <c r="AD192" t="str">
        <f t="shared" si="46"/>
        <v/>
      </c>
      <c r="AE192">
        <f>SUMIF([1]销售数据!$B:$B,AD192,[1]销售数据!$L:$L)</f>
        <v>0</v>
      </c>
      <c r="AF192">
        <f>SUMIF([1]销售数据!$B:$B,AD192,[1]销售数据!$K:$K)</f>
        <v>0</v>
      </c>
      <c r="AG192">
        <f>SUMIF([1]销售数据!$B:$B,AD192,[1]销售数据!$J:$J)</f>
        <v>0</v>
      </c>
      <c r="AH192">
        <f>SUMIF([1]销售数据!$B:$B,AD192,[1]销售数据!$I:$I)</f>
        <v>0</v>
      </c>
      <c r="AI192">
        <f>SUMIF([1]销售数据!$B:$B,AD192,[1]销售数据!$H:$H)</f>
        <v>0</v>
      </c>
      <c r="AJ192" s="20">
        <f t="shared" si="47"/>
        <v>0</v>
      </c>
      <c r="AK192">
        <f>SUMIF([1]发货店铺数!$B:$B,AD192,[1]发货店铺数!$G:$G)</f>
        <v>0</v>
      </c>
      <c r="AL192">
        <f>SUMIF([1]销售店铺数!$B:$B,AD192,[1]销售店铺数!$G:$G)</f>
        <v>0</v>
      </c>
      <c r="AM192">
        <f>SUMIF([1]销售店铺数!$B:$B,AD192,[1]销售店铺数!$G:$G)</f>
        <v>0</v>
      </c>
      <c r="AN192" s="20">
        <f t="shared" si="48"/>
        <v>0</v>
      </c>
      <c r="AO192" s="20">
        <f t="shared" si="49"/>
        <v>0</v>
      </c>
      <c r="AP192" s="20">
        <f t="shared" si="50"/>
        <v>0</v>
      </c>
      <c r="AQ192" s="12">
        <f t="shared" si="51"/>
        <v>0</v>
      </c>
      <c r="AR192" s="20">
        <f t="shared" si="52"/>
        <v>0</v>
      </c>
      <c r="AS192" s="20">
        <f t="shared" si="53"/>
        <v>0</v>
      </c>
    </row>
    <row r="193" spans="1:45">
      <c r="A193"/>
      <c r="B193"/>
      <c r="C193"/>
      <c r="D193"/>
      <c r="E193"/>
      <c r="F193"/>
      <c r="G193"/>
      <c r="H193"/>
      <c r="I193"/>
      <c r="J193"/>
      <c r="K193"/>
      <c r="L193"/>
      <c r="M193" s="8" t="str">
        <f>IF(ISERROR( VLOOKUP(AD193,'[1]采购入库货量(公司仓库)'!$A:$I,9,FALSE)),"", VLOOKUP(AD193,'[1]采购入库货量(公司仓库)'!$A:$I,9,FALSE))</f>
        <v/>
      </c>
      <c r="N193" s="8" t="str">
        <f>IF(ISERROR( VLOOKUP(AD193,[1]批发上市日期!$A:$F,6,FALSE)),"",  VLOOKUP(AD193,[1]批发上市日期!$A:$F,6,FALSE))</f>
        <v/>
      </c>
      <c r="O193" s="48">
        <f>IF(ISERROR(VLOOKUP(E193&amp;G193,'[1]采购入库货量(公司仓库)'!$A:$I,7,FALSE)),0,VLOOKUP(E193&amp;G193,'[1]采购入库货量(公司仓库)'!$A:$I,7,FALSE))</f>
        <v>0</v>
      </c>
      <c r="P193" s="12">
        <f t="shared" si="38"/>
        <v>0</v>
      </c>
      <c r="Q193" s="14">
        <f>IF(ISERROR(VLOOKUP(E193&amp;G193,'[1]采购入库货量(公司仓库)'!$A:$I,8,FALSE)),0,VLOOKUP(E193&amp;G193,'[1]采购入库货量(公司仓库)'!$A:$I,8,FALSE))</f>
        <v>0</v>
      </c>
      <c r="R193" s="12">
        <f t="shared" si="39"/>
        <v>0</v>
      </c>
      <c r="S193">
        <f>SUMIF([1]库存总量!$H:$H,E193&amp;G193,[1]库存总量!$G:$G)</f>
        <v>0</v>
      </c>
      <c r="T193" s="12">
        <f t="shared" si="40"/>
        <v>0</v>
      </c>
      <c r="U193">
        <f>SUMIFS([1]库存总量!$G:$G,[1]库存总量!$H:$H,E193&amp;G193,[1]库存总量!$A:$A,"B")</f>
        <v>0</v>
      </c>
      <c r="V193" s="12">
        <f t="shared" si="41"/>
        <v>0</v>
      </c>
      <c r="W193">
        <f>SUMIFS([1]库存总量!$G:$G,[1]库存总量!$H:$H,E193&amp;G193,[1]库存总量!$A:$A,"K")</f>
        <v>0</v>
      </c>
      <c r="X193" s="12">
        <f t="shared" si="42"/>
        <v>0</v>
      </c>
      <c r="Y193">
        <f t="shared" si="43"/>
        <v>0</v>
      </c>
      <c r="Z193" s="12">
        <f t="shared" si="44"/>
        <v>0</v>
      </c>
      <c r="AA193">
        <f>(IF(ISERROR((IF(ISERROR(VLOOKUP(E193&amp;G193,'[1]采购入库货量(公司仓库)'!$A:$H,7,FALSE)),0,VLOOKUP(E193&amp;G193,'[1]采购入库货量(公司仓库)'!$A:$H,7,FALSE)))*L193-(IF(ISERROR(VLOOKUP(E193&amp;G193,'[1]采购入库货量(公司仓库)'!$A:$H,8,FALSE)),0,VLOOKUP(E193&amp;G193,'[1]采购入库货量(公司仓库)'!$A:$H,8,FALSE)))),0,(IF(ISERROR(VLOOKUP(E193&amp;G193,'[1]采购入库货量(公司仓库)'!$A:$H,7,FALSE)),0,VLOOKUP(E193&amp;G193,'[1]采购入库货量(公司仓库)'!$A:$H,7,FALSE)))*L193-(IF(ISERROR(VLOOKUP(E193&amp;G193,'[1]采购入库货量(公司仓库)'!$A:$H,8,FALSE)),0,VLOOKUP(E193&amp;G193,'[1]采购入库货量(公司仓库)'!$A:$H,8,FALSE)))))</f>
        <v>0</v>
      </c>
      <c r="AB193">
        <f>SUMIF([1]销售数据!$B:$B,E193&amp;G193,[1]销售数据!$G:$G)</f>
        <v>0</v>
      </c>
      <c r="AC193" s="12">
        <f t="shared" si="45"/>
        <v>0</v>
      </c>
      <c r="AD193" t="str">
        <f t="shared" si="46"/>
        <v/>
      </c>
      <c r="AE193">
        <f>SUMIF([1]销售数据!$B:$B,AD193,[1]销售数据!$L:$L)</f>
        <v>0</v>
      </c>
      <c r="AF193">
        <f>SUMIF([1]销售数据!$B:$B,AD193,[1]销售数据!$K:$K)</f>
        <v>0</v>
      </c>
      <c r="AG193">
        <f>SUMIF([1]销售数据!$B:$B,AD193,[1]销售数据!$J:$J)</f>
        <v>0</v>
      </c>
      <c r="AH193">
        <f>SUMIF([1]销售数据!$B:$B,AD193,[1]销售数据!$I:$I)</f>
        <v>0</v>
      </c>
      <c r="AI193">
        <f>SUMIF([1]销售数据!$B:$B,AD193,[1]销售数据!$H:$H)</f>
        <v>0</v>
      </c>
      <c r="AJ193" s="20">
        <f t="shared" si="47"/>
        <v>0</v>
      </c>
      <c r="AK193">
        <f>SUMIF([1]发货店铺数!$B:$B,AD193,[1]发货店铺数!$G:$G)</f>
        <v>0</v>
      </c>
      <c r="AL193">
        <f>SUMIF([1]销售店铺数!$B:$B,AD193,[1]销售店铺数!$G:$G)</f>
        <v>0</v>
      </c>
      <c r="AM193">
        <f>SUMIF([1]销售店铺数!$B:$B,AD193,[1]销售店铺数!$G:$G)</f>
        <v>0</v>
      </c>
      <c r="AN193" s="20">
        <f t="shared" si="48"/>
        <v>0</v>
      </c>
      <c r="AO193" s="20">
        <f t="shared" si="49"/>
        <v>0</v>
      </c>
      <c r="AP193" s="20">
        <f t="shared" si="50"/>
        <v>0</v>
      </c>
      <c r="AQ193" s="12">
        <f t="shared" si="51"/>
        <v>0</v>
      </c>
      <c r="AR193" s="20">
        <f t="shared" si="52"/>
        <v>0</v>
      </c>
      <c r="AS193" s="20">
        <f t="shared" si="53"/>
        <v>0</v>
      </c>
    </row>
    <row r="194" spans="1:45">
      <c r="A194"/>
      <c r="B194"/>
      <c r="C194"/>
      <c r="D194"/>
      <c r="E194"/>
      <c r="F194"/>
      <c r="G194"/>
      <c r="H194"/>
      <c r="I194"/>
      <c r="J194"/>
      <c r="K194"/>
      <c r="L194"/>
      <c r="M194" s="8" t="str">
        <f>IF(ISERROR( VLOOKUP(AD194,'[1]采购入库货量(公司仓库)'!$A:$I,9,FALSE)),"", VLOOKUP(AD194,'[1]采购入库货量(公司仓库)'!$A:$I,9,FALSE))</f>
        <v/>
      </c>
      <c r="N194" s="8" t="str">
        <f>IF(ISERROR( VLOOKUP(AD194,[1]批发上市日期!$A:$F,6,FALSE)),"",  VLOOKUP(AD194,[1]批发上市日期!$A:$F,6,FALSE))</f>
        <v/>
      </c>
      <c r="O194" s="48">
        <f>IF(ISERROR(VLOOKUP(E194&amp;G194,'[1]采购入库货量(公司仓库)'!$A:$I,7,FALSE)),0,VLOOKUP(E194&amp;G194,'[1]采购入库货量(公司仓库)'!$A:$I,7,FALSE))</f>
        <v>0</v>
      </c>
      <c r="P194" s="12">
        <f t="shared" si="38"/>
        <v>0</v>
      </c>
      <c r="Q194" s="14">
        <f>IF(ISERROR(VLOOKUP(E194&amp;G194,'[1]采购入库货量(公司仓库)'!$A:$I,8,FALSE)),0,VLOOKUP(E194&amp;G194,'[1]采购入库货量(公司仓库)'!$A:$I,8,FALSE))</f>
        <v>0</v>
      </c>
      <c r="R194" s="12">
        <f t="shared" si="39"/>
        <v>0</v>
      </c>
      <c r="S194">
        <f>SUMIF([1]库存总量!$H:$H,E194&amp;G194,[1]库存总量!$G:$G)</f>
        <v>0</v>
      </c>
      <c r="T194" s="12">
        <f t="shared" si="40"/>
        <v>0</v>
      </c>
      <c r="U194">
        <f>SUMIFS([1]库存总量!$G:$G,[1]库存总量!$H:$H,E194&amp;G194,[1]库存总量!$A:$A,"B")</f>
        <v>0</v>
      </c>
      <c r="V194" s="12">
        <f t="shared" si="41"/>
        <v>0</v>
      </c>
      <c r="W194">
        <f>SUMIFS([1]库存总量!$G:$G,[1]库存总量!$H:$H,E194&amp;G194,[1]库存总量!$A:$A,"K")</f>
        <v>0</v>
      </c>
      <c r="X194" s="12">
        <f t="shared" si="42"/>
        <v>0</v>
      </c>
      <c r="Y194">
        <f t="shared" si="43"/>
        <v>0</v>
      </c>
      <c r="Z194" s="12">
        <f t="shared" si="44"/>
        <v>0</v>
      </c>
      <c r="AA194">
        <f>(IF(ISERROR((IF(ISERROR(VLOOKUP(E194&amp;G194,'[1]采购入库货量(公司仓库)'!$A:$H,7,FALSE)),0,VLOOKUP(E194&amp;G194,'[1]采购入库货量(公司仓库)'!$A:$H,7,FALSE)))*L194-(IF(ISERROR(VLOOKUP(E194&amp;G194,'[1]采购入库货量(公司仓库)'!$A:$H,8,FALSE)),0,VLOOKUP(E194&amp;G194,'[1]采购入库货量(公司仓库)'!$A:$H,8,FALSE)))),0,(IF(ISERROR(VLOOKUP(E194&amp;G194,'[1]采购入库货量(公司仓库)'!$A:$H,7,FALSE)),0,VLOOKUP(E194&amp;G194,'[1]采购入库货量(公司仓库)'!$A:$H,7,FALSE)))*L194-(IF(ISERROR(VLOOKUP(E194&amp;G194,'[1]采购入库货量(公司仓库)'!$A:$H,8,FALSE)),0,VLOOKUP(E194&amp;G194,'[1]采购入库货量(公司仓库)'!$A:$H,8,FALSE)))))</f>
        <v>0</v>
      </c>
      <c r="AB194">
        <f>SUMIF([1]销售数据!$B:$B,E194&amp;G194,[1]销售数据!$G:$G)</f>
        <v>0</v>
      </c>
      <c r="AC194" s="12">
        <f t="shared" si="45"/>
        <v>0</v>
      </c>
      <c r="AD194" t="str">
        <f t="shared" si="46"/>
        <v/>
      </c>
      <c r="AE194">
        <f>SUMIF([1]销售数据!$B:$B,AD194,[1]销售数据!$L:$L)</f>
        <v>0</v>
      </c>
      <c r="AF194">
        <f>SUMIF([1]销售数据!$B:$B,AD194,[1]销售数据!$K:$K)</f>
        <v>0</v>
      </c>
      <c r="AG194">
        <f>SUMIF([1]销售数据!$B:$B,AD194,[1]销售数据!$J:$J)</f>
        <v>0</v>
      </c>
      <c r="AH194">
        <f>SUMIF([1]销售数据!$B:$B,AD194,[1]销售数据!$I:$I)</f>
        <v>0</v>
      </c>
      <c r="AI194">
        <f>SUMIF([1]销售数据!$B:$B,AD194,[1]销售数据!$H:$H)</f>
        <v>0</v>
      </c>
      <c r="AJ194" s="20">
        <f t="shared" si="47"/>
        <v>0</v>
      </c>
      <c r="AK194">
        <f>SUMIF([1]发货店铺数!$B:$B,AD194,[1]发货店铺数!$G:$G)</f>
        <v>0</v>
      </c>
      <c r="AL194">
        <f>SUMIF([1]销售店铺数!$B:$B,AD194,[1]销售店铺数!$G:$G)</f>
        <v>0</v>
      </c>
      <c r="AM194">
        <f>SUMIF([1]销售店铺数!$B:$B,AD194,[1]销售店铺数!$G:$G)</f>
        <v>0</v>
      </c>
      <c r="AN194" s="20">
        <f t="shared" si="48"/>
        <v>0</v>
      </c>
      <c r="AO194" s="20">
        <f t="shared" si="49"/>
        <v>0</v>
      </c>
      <c r="AP194" s="20">
        <f t="shared" si="50"/>
        <v>0</v>
      </c>
      <c r="AQ194" s="12">
        <f t="shared" si="51"/>
        <v>0</v>
      </c>
      <c r="AR194" s="20">
        <f t="shared" si="52"/>
        <v>0</v>
      </c>
      <c r="AS194" s="20">
        <f t="shared" si="53"/>
        <v>0</v>
      </c>
    </row>
    <row r="195" spans="1:45">
      <c r="A195"/>
      <c r="B195"/>
      <c r="C195"/>
      <c r="D195"/>
      <c r="E195"/>
      <c r="F195"/>
      <c r="G195"/>
      <c r="H195"/>
      <c r="I195"/>
      <c r="J195"/>
      <c r="K195"/>
      <c r="L195"/>
      <c r="M195" s="8" t="str">
        <f>IF(ISERROR( VLOOKUP(AD195,'[1]采购入库货量(公司仓库)'!$A:$I,9,FALSE)),"", VLOOKUP(AD195,'[1]采购入库货量(公司仓库)'!$A:$I,9,FALSE))</f>
        <v/>
      </c>
      <c r="N195" s="8" t="str">
        <f>IF(ISERROR( VLOOKUP(AD195,[1]批发上市日期!$A:$F,6,FALSE)),"",  VLOOKUP(AD195,[1]批发上市日期!$A:$F,6,FALSE))</f>
        <v/>
      </c>
      <c r="O195" s="48">
        <f>IF(ISERROR(VLOOKUP(E195&amp;G195,'[1]采购入库货量(公司仓库)'!$A:$I,7,FALSE)),0,VLOOKUP(E195&amp;G195,'[1]采购入库货量(公司仓库)'!$A:$I,7,FALSE))</f>
        <v>0</v>
      </c>
      <c r="P195" s="12">
        <f t="shared" si="38"/>
        <v>0</v>
      </c>
      <c r="Q195" s="14">
        <f>IF(ISERROR(VLOOKUP(E195&amp;G195,'[1]采购入库货量(公司仓库)'!$A:$I,8,FALSE)),0,VLOOKUP(E195&amp;G195,'[1]采购入库货量(公司仓库)'!$A:$I,8,FALSE))</f>
        <v>0</v>
      </c>
      <c r="R195" s="12">
        <f t="shared" si="39"/>
        <v>0</v>
      </c>
      <c r="S195">
        <f>SUMIF([1]库存总量!$H:$H,E195&amp;G195,[1]库存总量!$G:$G)</f>
        <v>0</v>
      </c>
      <c r="T195" s="12">
        <f t="shared" si="40"/>
        <v>0</v>
      </c>
      <c r="U195">
        <f>SUMIFS([1]库存总量!$G:$G,[1]库存总量!$H:$H,E195&amp;G195,[1]库存总量!$A:$A,"B")</f>
        <v>0</v>
      </c>
      <c r="V195" s="12">
        <f t="shared" si="41"/>
        <v>0</v>
      </c>
      <c r="W195">
        <f>SUMIFS([1]库存总量!$G:$G,[1]库存总量!$H:$H,E195&amp;G195,[1]库存总量!$A:$A,"K")</f>
        <v>0</v>
      </c>
      <c r="X195" s="12">
        <f t="shared" si="42"/>
        <v>0</v>
      </c>
      <c r="Y195">
        <f t="shared" si="43"/>
        <v>0</v>
      </c>
      <c r="Z195" s="12">
        <f t="shared" si="44"/>
        <v>0</v>
      </c>
      <c r="AA195">
        <f>(IF(ISERROR((IF(ISERROR(VLOOKUP(E195&amp;G195,'[1]采购入库货量(公司仓库)'!$A:$H,7,FALSE)),0,VLOOKUP(E195&amp;G195,'[1]采购入库货量(公司仓库)'!$A:$H,7,FALSE)))*L195-(IF(ISERROR(VLOOKUP(E195&amp;G195,'[1]采购入库货量(公司仓库)'!$A:$H,8,FALSE)),0,VLOOKUP(E195&amp;G195,'[1]采购入库货量(公司仓库)'!$A:$H,8,FALSE)))),0,(IF(ISERROR(VLOOKUP(E195&amp;G195,'[1]采购入库货量(公司仓库)'!$A:$H,7,FALSE)),0,VLOOKUP(E195&amp;G195,'[1]采购入库货量(公司仓库)'!$A:$H,7,FALSE)))*L195-(IF(ISERROR(VLOOKUP(E195&amp;G195,'[1]采购入库货量(公司仓库)'!$A:$H,8,FALSE)),0,VLOOKUP(E195&amp;G195,'[1]采购入库货量(公司仓库)'!$A:$H,8,FALSE)))))</f>
        <v>0</v>
      </c>
      <c r="AB195">
        <f>SUMIF([1]销售数据!$B:$B,E195&amp;G195,[1]销售数据!$G:$G)</f>
        <v>0</v>
      </c>
      <c r="AC195" s="12">
        <f t="shared" si="45"/>
        <v>0</v>
      </c>
      <c r="AD195" t="str">
        <f t="shared" si="46"/>
        <v/>
      </c>
      <c r="AE195">
        <f>SUMIF([1]销售数据!$B:$B,AD195,[1]销售数据!$L:$L)</f>
        <v>0</v>
      </c>
      <c r="AF195">
        <f>SUMIF([1]销售数据!$B:$B,AD195,[1]销售数据!$K:$K)</f>
        <v>0</v>
      </c>
      <c r="AG195">
        <f>SUMIF([1]销售数据!$B:$B,AD195,[1]销售数据!$J:$J)</f>
        <v>0</v>
      </c>
      <c r="AH195">
        <f>SUMIF([1]销售数据!$B:$B,AD195,[1]销售数据!$I:$I)</f>
        <v>0</v>
      </c>
      <c r="AI195">
        <f>SUMIF([1]销售数据!$B:$B,AD195,[1]销售数据!$H:$H)</f>
        <v>0</v>
      </c>
      <c r="AJ195" s="20">
        <f t="shared" si="47"/>
        <v>0</v>
      </c>
      <c r="AK195">
        <f>SUMIF([1]发货店铺数!$B:$B,AD195,[1]发货店铺数!$G:$G)</f>
        <v>0</v>
      </c>
      <c r="AL195">
        <f>SUMIF([1]销售店铺数!$B:$B,AD195,[1]销售店铺数!$G:$G)</f>
        <v>0</v>
      </c>
      <c r="AM195">
        <f>SUMIF([1]销售店铺数!$B:$B,AD195,[1]销售店铺数!$G:$G)</f>
        <v>0</v>
      </c>
      <c r="AN195" s="20">
        <f t="shared" si="48"/>
        <v>0</v>
      </c>
      <c r="AO195" s="20">
        <f t="shared" si="49"/>
        <v>0</v>
      </c>
      <c r="AP195" s="20">
        <f t="shared" si="50"/>
        <v>0</v>
      </c>
      <c r="AQ195" s="12">
        <f t="shared" si="51"/>
        <v>0</v>
      </c>
      <c r="AR195" s="20">
        <f t="shared" si="52"/>
        <v>0</v>
      </c>
      <c r="AS195" s="20">
        <f t="shared" si="53"/>
        <v>0</v>
      </c>
    </row>
    <row r="196" spans="1:45">
      <c r="A196"/>
      <c r="B196"/>
      <c r="C196"/>
      <c r="D196"/>
      <c r="E196"/>
      <c r="F196"/>
      <c r="G196"/>
      <c r="H196"/>
      <c r="I196"/>
      <c r="J196"/>
      <c r="K196"/>
      <c r="L196"/>
      <c r="M196" s="8" t="str">
        <f>IF(ISERROR( VLOOKUP(AD196,'[1]采购入库货量(公司仓库)'!$A:$I,9,FALSE)),"", VLOOKUP(AD196,'[1]采购入库货量(公司仓库)'!$A:$I,9,FALSE))</f>
        <v/>
      </c>
      <c r="N196" s="8" t="str">
        <f>IF(ISERROR( VLOOKUP(AD196,[1]批发上市日期!$A:$F,6,FALSE)),"",  VLOOKUP(AD196,[1]批发上市日期!$A:$F,6,FALSE))</f>
        <v/>
      </c>
      <c r="O196" s="48">
        <f>IF(ISERROR(VLOOKUP(E196&amp;G196,'[1]采购入库货量(公司仓库)'!$A:$I,7,FALSE)),0,VLOOKUP(E196&amp;G196,'[1]采购入库货量(公司仓库)'!$A:$I,7,FALSE))</f>
        <v>0</v>
      </c>
      <c r="P196" s="12">
        <f t="shared" si="38"/>
        <v>0</v>
      </c>
      <c r="Q196" s="14">
        <f>IF(ISERROR(VLOOKUP(E196&amp;G196,'[1]采购入库货量(公司仓库)'!$A:$I,8,FALSE)),0,VLOOKUP(E196&amp;G196,'[1]采购入库货量(公司仓库)'!$A:$I,8,FALSE))</f>
        <v>0</v>
      </c>
      <c r="R196" s="12">
        <f t="shared" si="39"/>
        <v>0</v>
      </c>
      <c r="S196">
        <f>SUMIF([1]库存总量!$H:$H,E196&amp;G196,[1]库存总量!$G:$G)</f>
        <v>0</v>
      </c>
      <c r="T196" s="12">
        <f t="shared" si="40"/>
        <v>0</v>
      </c>
      <c r="U196">
        <f>SUMIFS([1]库存总量!$G:$G,[1]库存总量!$H:$H,E196&amp;G196,[1]库存总量!$A:$A,"B")</f>
        <v>0</v>
      </c>
      <c r="V196" s="12">
        <f t="shared" si="41"/>
        <v>0</v>
      </c>
      <c r="W196">
        <f>SUMIFS([1]库存总量!$G:$G,[1]库存总量!$H:$H,E196&amp;G196,[1]库存总量!$A:$A,"K")</f>
        <v>0</v>
      </c>
      <c r="X196" s="12">
        <f t="shared" si="42"/>
        <v>0</v>
      </c>
      <c r="Y196">
        <f t="shared" si="43"/>
        <v>0</v>
      </c>
      <c r="Z196" s="12">
        <f t="shared" si="44"/>
        <v>0</v>
      </c>
      <c r="AA196">
        <f>(IF(ISERROR((IF(ISERROR(VLOOKUP(E196&amp;G196,'[1]采购入库货量(公司仓库)'!$A:$H,7,FALSE)),0,VLOOKUP(E196&amp;G196,'[1]采购入库货量(公司仓库)'!$A:$H,7,FALSE)))*L196-(IF(ISERROR(VLOOKUP(E196&amp;G196,'[1]采购入库货量(公司仓库)'!$A:$H,8,FALSE)),0,VLOOKUP(E196&amp;G196,'[1]采购入库货量(公司仓库)'!$A:$H,8,FALSE)))),0,(IF(ISERROR(VLOOKUP(E196&amp;G196,'[1]采购入库货量(公司仓库)'!$A:$H,7,FALSE)),0,VLOOKUP(E196&amp;G196,'[1]采购入库货量(公司仓库)'!$A:$H,7,FALSE)))*L196-(IF(ISERROR(VLOOKUP(E196&amp;G196,'[1]采购入库货量(公司仓库)'!$A:$H,8,FALSE)),0,VLOOKUP(E196&amp;G196,'[1]采购入库货量(公司仓库)'!$A:$H,8,FALSE)))))</f>
        <v>0</v>
      </c>
      <c r="AB196">
        <f>SUMIF([1]销售数据!$B:$B,E196&amp;G196,[1]销售数据!$G:$G)</f>
        <v>0</v>
      </c>
      <c r="AC196" s="12">
        <f t="shared" si="45"/>
        <v>0</v>
      </c>
      <c r="AD196" t="str">
        <f t="shared" si="46"/>
        <v/>
      </c>
      <c r="AE196">
        <f>SUMIF([1]销售数据!$B:$B,AD196,[1]销售数据!$L:$L)</f>
        <v>0</v>
      </c>
      <c r="AF196">
        <f>SUMIF([1]销售数据!$B:$B,AD196,[1]销售数据!$K:$K)</f>
        <v>0</v>
      </c>
      <c r="AG196">
        <f>SUMIF([1]销售数据!$B:$B,AD196,[1]销售数据!$J:$J)</f>
        <v>0</v>
      </c>
      <c r="AH196">
        <f>SUMIF([1]销售数据!$B:$B,AD196,[1]销售数据!$I:$I)</f>
        <v>0</v>
      </c>
      <c r="AI196">
        <f>SUMIF([1]销售数据!$B:$B,AD196,[1]销售数据!$H:$H)</f>
        <v>0</v>
      </c>
      <c r="AJ196" s="20">
        <f t="shared" si="47"/>
        <v>0</v>
      </c>
      <c r="AK196">
        <f>SUMIF([1]发货店铺数!$B:$B,AD196,[1]发货店铺数!$G:$G)</f>
        <v>0</v>
      </c>
      <c r="AL196">
        <f>SUMIF([1]销售店铺数!$B:$B,AD196,[1]销售店铺数!$G:$G)</f>
        <v>0</v>
      </c>
      <c r="AM196">
        <f>SUMIF([1]销售店铺数!$B:$B,AD196,[1]销售店铺数!$G:$G)</f>
        <v>0</v>
      </c>
      <c r="AN196" s="20">
        <f t="shared" si="48"/>
        <v>0</v>
      </c>
      <c r="AO196" s="20">
        <f t="shared" si="49"/>
        <v>0</v>
      </c>
      <c r="AP196" s="20">
        <f t="shared" si="50"/>
        <v>0</v>
      </c>
      <c r="AQ196" s="12">
        <f t="shared" si="51"/>
        <v>0</v>
      </c>
      <c r="AR196" s="20">
        <f t="shared" si="52"/>
        <v>0</v>
      </c>
      <c r="AS196" s="20">
        <f t="shared" si="53"/>
        <v>0</v>
      </c>
    </row>
    <row r="197" spans="1:45">
      <c r="A197"/>
      <c r="B197"/>
      <c r="C197"/>
      <c r="D197"/>
      <c r="E197"/>
      <c r="F197"/>
      <c r="G197"/>
      <c r="H197"/>
      <c r="I197"/>
      <c r="J197"/>
      <c r="K197"/>
      <c r="L197"/>
      <c r="M197" s="8" t="str">
        <f>IF(ISERROR( VLOOKUP(AD197,'[1]采购入库货量(公司仓库)'!$A:$I,9,FALSE)),"", VLOOKUP(AD197,'[1]采购入库货量(公司仓库)'!$A:$I,9,FALSE))</f>
        <v/>
      </c>
      <c r="N197" s="8" t="str">
        <f>IF(ISERROR( VLOOKUP(AD197,[1]批发上市日期!$A:$F,6,FALSE)),"",  VLOOKUP(AD197,[1]批发上市日期!$A:$F,6,FALSE))</f>
        <v/>
      </c>
      <c r="O197" s="48">
        <f>IF(ISERROR(VLOOKUP(E197&amp;G197,'[1]采购入库货量(公司仓库)'!$A:$I,7,FALSE)),0,VLOOKUP(E197&amp;G197,'[1]采购入库货量(公司仓库)'!$A:$I,7,FALSE))</f>
        <v>0</v>
      </c>
      <c r="P197" s="12">
        <f t="shared" ref="P197:P260" si="54">IF(ISERROR(I197*O197),0,I197*O197)</f>
        <v>0</v>
      </c>
      <c r="Q197" s="14">
        <f>IF(ISERROR(VLOOKUP(E197&amp;G197,'[1]采购入库货量(公司仓库)'!$A:$I,8,FALSE)),0,VLOOKUP(E197&amp;G197,'[1]采购入库货量(公司仓库)'!$A:$I,8,FALSE))</f>
        <v>0</v>
      </c>
      <c r="R197" s="12">
        <f t="shared" ref="R197:R260" si="55">IF(ISERROR(I197*Q197 ),0,I197*Q197)</f>
        <v>0</v>
      </c>
      <c r="S197">
        <f>SUMIF([1]库存总量!$H:$H,E197&amp;G197,[1]库存总量!$G:$G)</f>
        <v>0</v>
      </c>
      <c r="T197" s="12">
        <f t="shared" ref="T197:T260" si="56">IF(ISERROR(S197*I197 ),0,S197*I197)</f>
        <v>0</v>
      </c>
      <c r="U197">
        <f>SUMIFS([1]库存总量!$G:$G,[1]库存总量!$H:$H,E197&amp;G197,[1]库存总量!$A:$A,"B")</f>
        <v>0</v>
      </c>
      <c r="V197" s="12">
        <f t="shared" ref="V197:V260" si="57">IF(ISERROR(U197*I197 ),0,U197*I197)</f>
        <v>0</v>
      </c>
      <c r="W197">
        <f>SUMIFS([1]库存总量!$G:$G,[1]库存总量!$H:$H,E197&amp;G197,[1]库存总量!$A:$A,"K")</f>
        <v>0</v>
      </c>
      <c r="X197" s="12">
        <f t="shared" ref="X197:X260" si="58">IF(ISERROR(W197*I197 ),0,W197*I197)</f>
        <v>0</v>
      </c>
      <c r="Y197">
        <f t="shared" ref="Y197:Y260" si="59">IF(ISERROR(L197*O197),0,L197*O197)</f>
        <v>0</v>
      </c>
      <c r="Z197" s="12">
        <f t="shared" ref="Z197:Z260" si="60">IF(ISERROR(Y197*I197),0,Y197*I197)</f>
        <v>0</v>
      </c>
      <c r="AA197">
        <f>(IF(ISERROR((IF(ISERROR(VLOOKUP(E197&amp;G197,'[1]采购入库货量(公司仓库)'!$A:$H,7,FALSE)),0,VLOOKUP(E197&amp;G197,'[1]采购入库货量(公司仓库)'!$A:$H,7,FALSE)))*L197-(IF(ISERROR(VLOOKUP(E197&amp;G197,'[1]采购入库货量(公司仓库)'!$A:$H,8,FALSE)),0,VLOOKUP(E197&amp;G197,'[1]采购入库货量(公司仓库)'!$A:$H,8,FALSE)))),0,(IF(ISERROR(VLOOKUP(E197&amp;G197,'[1]采购入库货量(公司仓库)'!$A:$H,7,FALSE)),0,VLOOKUP(E197&amp;G197,'[1]采购入库货量(公司仓库)'!$A:$H,7,FALSE)))*L197-(IF(ISERROR(VLOOKUP(E197&amp;G197,'[1]采购入库货量(公司仓库)'!$A:$H,8,FALSE)),0,VLOOKUP(E197&amp;G197,'[1]采购入库货量(公司仓库)'!$A:$H,8,FALSE)))))</f>
        <v>0</v>
      </c>
      <c r="AB197">
        <f>SUMIF([1]销售数据!$B:$B,E197&amp;G197,[1]销售数据!$G:$G)</f>
        <v>0</v>
      </c>
      <c r="AC197" s="12">
        <f t="shared" ref="AC197:AC260" si="61">IF(ISERROR(AB197*I197),0,AB197*I197)</f>
        <v>0</v>
      </c>
      <c r="AD197" t="str">
        <f t="shared" ref="AD197:AD260" si="62">E197&amp;G197</f>
        <v/>
      </c>
      <c r="AE197">
        <f>SUMIF([1]销售数据!$B:$B,AD197,[1]销售数据!$L:$L)</f>
        <v>0</v>
      </c>
      <c r="AF197">
        <f>SUMIF([1]销售数据!$B:$B,AD197,[1]销售数据!$K:$K)</f>
        <v>0</v>
      </c>
      <c r="AG197">
        <f>SUMIF([1]销售数据!$B:$B,AD197,[1]销售数据!$J:$J)</f>
        <v>0</v>
      </c>
      <c r="AH197">
        <f>SUMIF([1]销售数据!$B:$B,AD197,[1]销售数据!$I:$I)</f>
        <v>0</v>
      </c>
      <c r="AI197">
        <f>SUMIF([1]销售数据!$B:$B,AD197,[1]销售数据!$H:$H)</f>
        <v>0</v>
      </c>
      <c r="AJ197" s="20">
        <f t="shared" ref="AJ197:AJ260" si="63">IF(ISERROR((AI197-AH197)/AI197),0,((AI197-AH197)/AI197))</f>
        <v>0</v>
      </c>
      <c r="AK197">
        <f>SUMIF([1]发货店铺数!$B:$B,AD197,[1]发货店铺数!$G:$G)</f>
        <v>0</v>
      </c>
      <c r="AL197">
        <f>SUMIF([1]销售店铺数!$B:$B,AD197,[1]销售店铺数!$G:$G)</f>
        <v>0</v>
      </c>
      <c r="AM197">
        <f>SUMIF([1]销售店铺数!$B:$B,AD197,[1]销售店铺数!$G:$G)</f>
        <v>0</v>
      </c>
      <c r="AN197" s="20">
        <f t="shared" ref="AN197:AN260" si="64">IF(ISERROR(AL197/AK197),0,AL197/AK197)</f>
        <v>0</v>
      </c>
      <c r="AO197" s="20">
        <f t="shared" ref="AO197:AO260" si="65">IF(ISERROR(AB197/S197),0,AB197/S197)</f>
        <v>0</v>
      </c>
      <c r="AP197" s="20">
        <f t="shared" ref="AP197:AP260" si="66">IF(ISERROR(AB197/O197),0,AB197/O197)</f>
        <v>0</v>
      </c>
      <c r="AQ197" s="12">
        <f t="shared" ref="AQ197:AQ260" si="67">IFERROR((K197-J197)*AB197,0)</f>
        <v>0</v>
      </c>
      <c r="AR197" s="20">
        <f t="shared" ref="AR197:AR260" si="68">IF(ISERROR((K197-J197)/K197),0,(K197-J197)/K197)</f>
        <v>0</v>
      </c>
      <c r="AS197" s="20">
        <f t="shared" ref="AS197:AS260" si="69">IF(ISERROR(AB197/O197),0,AB197/O197)</f>
        <v>0</v>
      </c>
    </row>
    <row r="198" spans="1:45">
      <c r="A198"/>
      <c r="B198"/>
      <c r="C198"/>
      <c r="D198"/>
      <c r="E198"/>
      <c r="F198"/>
      <c r="G198"/>
      <c r="H198"/>
      <c r="I198"/>
      <c r="J198"/>
      <c r="K198"/>
      <c r="L198"/>
      <c r="M198" s="8" t="str">
        <f>IF(ISERROR( VLOOKUP(AD198,'[1]采购入库货量(公司仓库)'!$A:$I,9,FALSE)),"", VLOOKUP(AD198,'[1]采购入库货量(公司仓库)'!$A:$I,9,FALSE))</f>
        <v/>
      </c>
      <c r="N198" s="8" t="str">
        <f>IF(ISERROR( VLOOKUP(AD198,[1]批发上市日期!$A:$F,6,FALSE)),"",  VLOOKUP(AD198,[1]批发上市日期!$A:$F,6,FALSE))</f>
        <v/>
      </c>
      <c r="O198" s="48">
        <f>IF(ISERROR(VLOOKUP(E198&amp;G198,'[1]采购入库货量(公司仓库)'!$A:$I,7,FALSE)),0,VLOOKUP(E198&amp;G198,'[1]采购入库货量(公司仓库)'!$A:$I,7,FALSE))</f>
        <v>0</v>
      </c>
      <c r="P198" s="12">
        <f t="shared" si="54"/>
        <v>0</v>
      </c>
      <c r="Q198" s="14">
        <f>IF(ISERROR(VLOOKUP(E198&amp;G198,'[1]采购入库货量(公司仓库)'!$A:$I,8,FALSE)),0,VLOOKUP(E198&amp;G198,'[1]采购入库货量(公司仓库)'!$A:$I,8,FALSE))</f>
        <v>0</v>
      </c>
      <c r="R198" s="12">
        <f t="shared" si="55"/>
        <v>0</v>
      </c>
      <c r="S198">
        <f>SUMIF([1]库存总量!$H:$H,E198&amp;G198,[1]库存总量!$G:$G)</f>
        <v>0</v>
      </c>
      <c r="T198" s="12">
        <f t="shared" si="56"/>
        <v>0</v>
      </c>
      <c r="U198">
        <f>SUMIFS([1]库存总量!$G:$G,[1]库存总量!$H:$H,E198&amp;G198,[1]库存总量!$A:$A,"B")</f>
        <v>0</v>
      </c>
      <c r="V198" s="12">
        <f t="shared" si="57"/>
        <v>0</v>
      </c>
      <c r="W198">
        <f>SUMIFS([1]库存总量!$G:$G,[1]库存总量!$H:$H,E198&amp;G198,[1]库存总量!$A:$A,"K")</f>
        <v>0</v>
      </c>
      <c r="X198" s="12">
        <f t="shared" si="58"/>
        <v>0</v>
      </c>
      <c r="Y198">
        <f t="shared" si="59"/>
        <v>0</v>
      </c>
      <c r="Z198" s="12">
        <f t="shared" si="60"/>
        <v>0</v>
      </c>
      <c r="AA198">
        <f>(IF(ISERROR((IF(ISERROR(VLOOKUP(E198&amp;G198,'[1]采购入库货量(公司仓库)'!$A:$H,7,FALSE)),0,VLOOKUP(E198&amp;G198,'[1]采购入库货量(公司仓库)'!$A:$H,7,FALSE)))*L198-(IF(ISERROR(VLOOKUP(E198&amp;G198,'[1]采购入库货量(公司仓库)'!$A:$H,8,FALSE)),0,VLOOKUP(E198&amp;G198,'[1]采购入库货量(公司仓库)'!$A:$H,8,FALSE)))),0,(IF(ISERROR(VLOOKUP(E198&amp;G198,'[1]采购入库货量(公司仓库)'!$A:$H,7,FALSE)),0,VLOOKUP(E198&amp;G198,'[1]采购入库货量(公司仓库)'!$A:$H,7,FALSE)))*L198-(IF(ISERROR(VLOOKUP(E198&amp;G198,'[1]采购入库货量(公司仓库)'!$A:$H,8,FALSE)),0,VLOOKUP(E198&amp;G198,'[1]采购入库货量(公司仓库)'!$A:$H,8,FALSE)))))</f>
        <v>0</v>
      </c>
      <c r="AB198">
        <f>SUMIF([1]销售数据!$B:$B,E198&amp;G198,[1]销售数据!$G:$G)</f>
        <v>0</v>
      </c>
      <c r="AC198" s="12">
        <f t="shared" si="61"/>
        <v>0</v>
      </c>
      <c r="AD198" t="str">
        <f t="shared" si="62"/>
        <v/>
      </c>
      <c r="AE198">
        <f>SUMIF([1]销售数据!$B:$B,AD198,[1]销售数据!$L:$L)</f>
        <v>0</v>
      </c>
      <c r="AF198">
        <f>SUMIF([1]销售数据!$B:$B,AD198,[1]销售数据!$K:$K)</f>
        <v>0</v>
      </c>
      <c r="AG198">
        <f>SUMIF([1]销售数据!$B:$B,AD198,[1]销售数据!$J:$J)</f>
        <v>0</v>
      </c>
      <c r="AH198">
        <f>SUMIF([1]销售数据!$B:$B,AD198,[1]销售数据!$I:$I)</f>
        <v>0</v>
      </c>
      <c r="AI198">
        <f>SUMIF([1]销售数据!$B:$B,AD198,[1]销售数据!$H:$H)</f>
        <v>0</v>
      </c>
      <c r="AJ198" s="20">
        <f t="shared" si="63"/>
        <v>0</v>
      </c>
      <c r="AK198">
        <f>SUMIF([1]发货店铺数!$B:$B,AD198,[1]发货店铺数!$G:$G)</f>
        <v>0</v>
      </c>
      <c r="AL198">
        <f>SUMIF([1]销售店铺数!$B:$B,AD198,[1]销售店铺数!$G:$G)</f>
        <v>0</v>
      </c>
      <c r="AM198">
        <f>SUMIF([1]销售店铺数!$B:$B,AD198,[1]销售店铺数!$G:$G)</f>
        <v>0</v>
      </c>
      <c r="AN198" s="20">
        <f t="shared" si="64"/>
        <v>0</v>
      </c>
      <c r="AO198" s="20">
        <f t="shared" si="65"/>
        <v>0</v>
      </c>
      <c r="AP198" s="20">
        <f t="shared" si="66"/>
        <v>0</v>
      </c>
      <c r="AQ198" s="12">
        <f t="shared" si="67"/>
        <v>0</v>
      </c>
      <c r="AR198" s="20">
        <f t="shared" si="68"/>
        <v>0</v>
      </c>
      <c r="AS198" s="20">
        <f t="shared" si="69"/>
        <v>0</v>
      </c>
    </row>
    <row r="199" spans="1:45">
      <c r="A199"/>
      <c r="B199"/>
      <c r="C199"/>
      <c r="D199"/>
      <c r="E199"/>
      <c r="F199"/>
      <c r="G199"/>
      <c r="H199"/>
      <c r="I199"/>
      <c r="J199"/>
      <c r="K199"/>
      <c r="L199"/>
      <c r="M199" s="8" t="str">
        <f>IF(ISERROR( VLOOKUP(AD199,'[1]采购入库货量(公司仓库)'!$A:$I,9,FALSE)),"", VLOOKUP(AD199,'[1]采购入库货量(公司仓库)'!$A:$I,9,FALSE))</f>
        <v/>
      </c>
      <c r="N199" s="8" t="str">
        <f>IF(ISERROR( VLOOKUP(AD199,[1]批发上市日期!$A:$F,6,FALSE)),"",  VLOOKUP(AD199,[1]批发上市日期!$A:$F,6,FALSE))</f>
        <v/>
      </c>
      <c r="O199" s="48">
        <f>IF(ISERROR(VLOOKUP(E199&amp;G199,'[1]采购入库货量(公司仓库)'!$A:$I,7,FALSE)),0,VLOOKUP(E199&amp;G199,'[1]采购入库货量(公司仓库)'!$A:$I,7,FALSE))</f>
        <v>0</v>
      </c>
      <c r="P199" s="12">
        <f t="shared" si="54"/>
        <v>0</v>
      </c>
      <c r="Q199" s="14">
        <f>IF(ISERROR(VLOOKUP(E199&amp;G199,'[1]采购入库货量(公司仓库)'!$A:$I,8,FALSE)),0,VLOOKUP(E199&amp;G199,'[1]采购入库货量(公司仓库)'!$A:$I,8,FALSE))</f>
        <v>0</v>
      </c>
      <c r="R199" s="12">
        <f t="shared" si="55"/>
        <v>0</v>
      </c>
      <c r="S199">
        <f>SUMIF([1]库存总量!$H:$H,E199&amp;G199,[1]库存总量!$G:$G)</f>
        <v>0</v>
      </c>
      <c r="T199" s="12">
        <f t="shared" si="56"/>
        <v>0</v>
      </c>
      <c r="U199">
        <f>SUMIFS([1]库存总量!$G:$G,[1]库存总量!$H:$H,E199&amp;G199,[1]库存总量!$A:$A,"B")</f>
        <v>0</v>
      </c>
      <c r="V199" s="12">
        <f t="shared" si="57"/>
        <v>0</v>
      </c>
      <c r="W199">
        <f>SUMIFS([1]库存总量!$G:$G,[1]库存总量!$H:$H,E199&amp;G199,[1]库存总量!$A:$A,"K")</f>
        <v>0</v>
      </c>
      <c r="X199" s="12">
        <f t="shared" si="58"/>
        <v>0</v>
      </c>
      <c r="Y199">
        <f t="shared" si="59"/>
        <v>0</v>
      </c>
      <c r="Z199" s="12">
        <f t="shared" si="60"/>
        <v>0</v>
      </c>
      <c r="AA199">
        <f>(IF(ISERROR((IF(ISERROR(VLOOKUP(E199&amp;G199,'[1]采购入库货量(公司仓库)'!$A:$H,7,FALSE)),0,VLOOKUP(E199&amp;G199,'[1]采购入库货量(公司仓库)'!$A:$H,7,FALSE)))*L199-(IF(ISERROR(VLOOKUP(E199&amp;G199,'[1]采购入库货量(公司仓库)'!$A:$H,8,FALSE)),0,VLOOKUP(E199&amp;G199,'[1]采购入库货量(公司仓库)'!$A:$H,8,FALSE)))),0,(IF(ISERROR(VLOOKUP(E199&amp;G199,'[1]采购入库货量(公司仓库)'!$A:$H,7,FALSE)),0,VLOOKUP(E199&amp;G199,'[1]采购入库货量(公司仓库)'!$A:$H,7,FALSE)))*L199-(IF(ISERROR(VLOOKUP(E199&amp;G199,'[1]采购入库货量(公司仓库)'!$A:$H,8,FALSE)),0,VLOOKUP(E199&amp;G199,'[1]采购入库货量(公司仓库)'!$A:$H,8,FALSE)))))</f>
        <v>0</v>
      </c>
      <c r="AB199">
        <f>SUMIF([1]销售数据!$B:$B,E199&amp;G199,[1]销售数据!$G:$G)</f>
        <v>0</v>
      </c>
      <c r="AC199" s="12">
        <f t="shared" si="61"/>
        <v>0</v>
      </c>
      <c r="AD199" t="str">
        <f t="shared" si="62"/>
        <v/>
      </c>
      <c r="AE199">
        <f>SUMIF([1]销售数据!$B:$B,AD199,[1]销售数据!$L:$L)</f>
        <v>0</v>
      </c>
      <c r="AF199">
        <f>SUMIF([1]销售数据!$B:$B,AD199,[1]销售数据!$K:$K)</f>
        <v>0</v>
      </c>
      <c r="AG199">
        <f>SUMIF([1]销售数据!$B:$B,AD199,[1]销售数据!$J:$J)</f>
        <v>0</v>
      </c>
      <c r="AH199">
        <f>SUMIF([1]销售数据!$B:$B,AD199,[1]销售数据!$I:$I)</f>
        <v>0</v>
      </c>
      <c r="AI199">
        <f>SUMIF([1]销售数据!$B:$B,AD199,[1]销售数据!$H:$H)</f>
        <v>0</v>
      </c>
      <c r="AJ199" s="20">
        <f t="shared" si="63"/>
        <v>0</v>
      </c>
      <c r="AK199">
        <f>SUMIF([1]发货店铺数!$B:$B,AD199,[1]发货店铺数!$G:$G)</f>
        <v>0</v>
      </c>
      <c r="AL199">
        <f>SUMIF([1]销售店铺数!$B:$B,AD199,[1]销售店铺数!$G:$G)</f>
        <v>0</v>
      </c>
      <c r="AM199">
        <f>SUMIF([1]销售店铺数!$B:$B,AD199,[1]销售店铺数!$G:$G)</f>
        <v>0</v>
      </c>
      <c r="AN199" s="20">
        <f t="shared" si="64"/>
        <v>0</v>
      </c>
      <c r="AO199" s="20">
        <f t="shared" si="65"/>
        <v>0</v>
      </c>
      <c r="AP199" s="20">
        <f t="shared" si="66"/>
        <v>0</v>
      </c>
      <c r="AQ199" s="12">
        <f t="shared" si="67"/>
        <v>0</v>
      </c>
      <c r="AR199" s="20">
        <f t="shared" si="68"/>
        <v>0</v>
      </c>
      <c r="AS199" s="20">
        <f t="shared" si="69"/>
        <v>0</v>
      </c>
    </row>
    <row r="200" spans="1:45">
      <c r="A200"/>
      <c r="B200"/>
      <c r="C200"/>
      <c r="D200"/>
      <c r="E200"/>
      <c r="F200"/>
      <c r="G200"/>
      <c r="H200"/>
      <c r="I200"/>
      <c r="J200"/>
      <c r="K200"/>
      <c r="L200"/>
      <c r="M200" s="8" t="str">
        <f>IF(ISERROR( VLOOKUP(AD200,'[1]采购入库货量(公司仓库)'!$A:$I,9,FALSE)),"", VLOOKUP(AD200,'[1]采购入库货量(公司仓库)'!$A:$I,9,FALSE))</f>
        <v/>
      </c>
      <c r="N200" s="8" t="str">
        <f>IF(ISERROR( VLOOKUP(AD200,[1]批发上市日期!$A:$F,6,FALSE)),"",  VLOOKUP(AD200,[1]批发上市日期!$A:$F,6,FALSE))</f>
        <v/>
      </c>
      <c r="O200" s="48">
        <f>IF(ISERROR(VLOOKUP(E200&amp;G200,'[1]采购入库货量(公司仓库)'!$A:$I,7,FALSE)),0,VLOOKUP(E200&amp;G200,'[1]采购入库货量(公司仓库)'!$A:$I,7,FALSE))</f>
        <v>0</v>
      </c>
      <c r="P200" s="12">
        <f t="shared" si="54"/>
        <v>0</v>
      </c>
      <c r="Q200" s="14">
        <f>IF(ISERROR(VLOOKUP(E200&amp;G200,'[1]采购入库货量(公司仓库)'!$A:$I,8,FALSE)),0,VLOOKUP(E200&amp;G200,'[1]采购入库货量(公司仓库)'!$A:$I,8,FALSE))</f>
        <v>0</v>
      </c>
      <c r="R200" s="12">
        <f t="shared" si="55"/>
        <v>0</v>
      </c>
      <c r="S200">
        <f>SUMIF([1]库存总量!$H:$H,E200&amp;G200,[1]库存总量!$G:$G)</f>
        <v>0</v>
      </c>
      <c r="T200" s="12">
        <f t="shared" si="56"/>
        <v>0</v>
      </c>
      <c r="U200">
        <f>SUMIFS([1]库存总量!$G:$G,[1]库存总量!$H:$H,E200&amp;G200,[1]库存总量!$A:$A,"B")</f>
        <v>0</v>
      </c>
      <c r="V200" s="12">
        <f t="shared" si="57"/>
        <v>0</v>
      </c>
      <c r="W200">
        <f>SUMIFS([1]库存总量!$G:$G,[1]库存总量!$H:$H,E200&amp;G200,[1]库存总量!$A:$A,"K")</f>
        <v>0</v>
      </c>
      <c r="X200" s="12">
        <f t="shared" si="58"/>
        <v>0</v>
      </c>
      <c r="Y200">
        <f t="shared" si="59"/>
        <v>0</v>
      </c>
      <c r="Z200" s="12">
        <f t="shared" si="60"/>
        <v>0</v>
      </c>
      <c r="AA200">
        <f>(IF(ISERROR((IF(ISERROR(VLOOKUP(E200&amp;G200,'[1]采购入库货量(公司仓库)'!$A:$H,7,FALSE)),0,VLOOKUP(E200&amp;G200,'[1]采购入库货量(公司仓库)'!$A:$H,7,FALSE)))*L200-(IF(ISERROR(VLOOKUP(E200&amp;G200,'[1]采购入库货量(公司仓库)'!$A:$H,8,FALSE)),0,VLOOKUP(E200&amp;G200,'[1]采购入库货量(公司仓库)'!$A:$H,8,FALSE)))),0,(IF(ISERROR(VLOOKUP(E200&amp;G200,'[1]采购入库货量(公司仓库)'!$A:$H,7,FALSE)),0,VLOOKUP(E200&amp;G200,'[1]采购入库货量(公司仓库)'!$A:$H,7,FALSE)))*L200-(IF(ISERROR(VLOOKUP(E200&amp;G200,'[1]采购入库货量(公司仓库)'!$A:$H,8,FALSE)),0,VLOOKUP(E200&amp;G200,'[1]采购入库货量(公司仓库)'!$A:$H,8,FALSE)))))</f>
        <v>0</v>
      </c>
      <c r="AB200">
        <f>SUMIF([1]销售数据!$B:$B,E200&amp;G200,[1]销售数据!$G:$G)</f>
        <v>0</v>
      </c>
      <c r="AC200" s="12">
        <f t="shared" si="61"/>
        <v>0</v>
      </c>
      <c r="AD200" t="str">
        <f t="shared" si="62"/>
        <v/>
      </c>
      <c r="AE200">
        <f>SUMIF([1]销售数据!$B:$B,AD200,[1]销售数据!$L:$L)</f>
        <v>0</v>
      </c>
      <c r="AF200">
        <f>SUMIF([1]销售数据!$B:$B,AD200,[1]销售数据!$K:$K)</f>
        <v>0</v>
      </c>
      <c r="AG200">
        <f>SUMIF([1]销售数据!$B:$B,AD200,[1]销售数据!$J:$J)</f>
        <v>0</v>
      </c>
      <c r="AH200">
        <f>SUMIF([1]销售数据!$B:$B,AD200,[1]销售数据!$I:$I)</f>
        <v>0</v>
      </c>
      <c r="AI200">
        <f>SUMIF([1]销售数据!$B:$B,AD200,[1]销售数据!$H:$H)</f>
        <v>0</v>
      </c>
      <c r="AJ200" s="20">
        <f t="shared" si="63"/>
        <v>0</v>
      </c>
      <c r="AK200">
        <f>SUMIF([1]发货店铺数!$B:$B,AD200,[1]发货店铺数!$G:$G)</f>
        <v>0</v>
      </c>
      <c r="AL200">
        <f>SUMIF([1]销售店铺数!$B:$B,AD200,[1]销售店铺数!$G:$G)</f>
        <v>0</v>
      </c>
      <c r="AM200">
        <f>SUMIF([1]销售店铺数!$B:$B,AD200,[1]销售店铺数!$G:$G)</f>
        <v>0</v>
      </c>
      <c r="AN200" s="20">
        <f t="shared" si="64"/>
        <v>0</v>
      </c>
      <c r="AO200" s="20">
        <f t="shared" si="65"/>
        <v>0</v>
      </c>
      <c r="AP200" s="20">
        <f t="shared" si="66"/>
        <v>0</v>
      </c>
      <c r="AQ200" s="12">
        <f t="shared" si="67"/>
        <v>0</v>
      </c>
      <c r="AR200" s="20">
        <f t="shared" si="68"/>
        <v>0</v>
      </c>
      <c r="AS200" s="20">
        <f t="shared" si="69"/>
        <v>0</v>
      </c>
    </row>
    <row r="201" spans="1:45">
      <c r="A201"/>
      <c r="B201"/>
      <c r="C201"/>
      <c r="D201"/>
      <c r="E201"/>
      <c r="F201"/>
      <c r="G201"/>
      <c r="H201"/>
      <c r="I201"/>
      <c r="J201"/>
      <c r="K201"/>
      <c r="L201"/>
      <c r="M201" s="8" t="str">
        <f>IF(ISERROR( VLOOKUP(AD201,'[1]采购入库货量(公司仓库)'!$A:$I,9,FALSE)),"", VLOOKUP(AD201,'[1]采购入库货量(公司仓库)'!$A:$I,9,FALSE))</f>
        <v/>
      </c>
      <c r="N201" s="8" t="str">
        <f>IF(ISERROR( VLOOKUP(AD201,[1]批发上市日期!$A:$F,6,FALSE)),"",  VLOOKUP(AD201,[1]批发上市日期!$A:$F,6,FALSE))</f>
        <v/>
      </c>
      <c r="O201" s="48">
        <f>IF(ISERROR(VLOOKUP(E201&amp;G201,'[1]采购入库货量(公司仓库)'!$A:$I,7,FALSE)),0,VLOOKUP(E201&amp;G201,'[1]采购入库货量(公司仓库)'!$A:$I,7,FALSE))</f>
        <v>0</v>
      </c>
      <c r="P201" s="12">
        <f t="shared" si="54"/>
        <v>0</v>
      </c>
      <c r="Q201" s="14">
        <f>IF(ISERROR(VLOOKUP(E201&amp;G201,'[1]采购入库货量(公司仓库)'!$A:$I,8,FALSE)),0,VLOOKUP(E201&amp;G201,'[1]采购入库货量(公司仓库)'!$A:$I,8,FALSE))</f>
        <v>0</v>
      </c>
      <c r="R201" s="12">
        <f t="shared" si="55"/>
        <v>0</v>
      </c>
      <c r="S201">
        <f>SUMIF([1]库存总量!$H:$H,E201&amp;G201,[1]库存总量!$G:$G)</f>
        <v>0</v>
      </c>
      <c r="T201" s="12">
        <f t="shared" si="56"/>
        <v>0</v>
      </c>
      <c r="U201">
        <f>SUMIFS([1]库存总量!$G:$G,[1]库存总量!$H:$H,E201&amp;G201,[1]库存总量!$A:$A,"B")</f>
        <v>0</v>
      </c>
      <c r="V201" s="12">
        <f t="shared" si="57"/>
        <v>0</v>
      </c>
      <c r="W201">
        <f>SUMIFS([1]库存总量!$G:$G,[1]库存总量!$H:$H,E201&amp;G201,[1]库存总量!$A:$A,"K")</f>
        <v>0</v>
      </c>
      <c r="X201" s="12">
        <f t="shared" si="58"/>
        <v>0</v>
      </c>
      <c r="Y201">
        <f t="shared" si="59"/>
        <v>0</v>
      </c>
      <c r="Z201" s="12">
        <f t="shared" si="60"/>
        <v>0</v>
      </c>
      <c r="AA201">
        <f>(IF(ISERROR((IF(ISERROR(VLOOKUP(E201&amp;G201,'[1]采购入库货量(公司仓库)'!$A:$H,7,FALSE)),0,VLOOKUP(E201&amp;G201,'[1]采购入库货量(公司仓库)'!$A:$H,7,FALSE)))*L201-(IF(ISERROR(VLOOKUP(E201&amp;G201,'[1]采购入库货量(公司仓库)'!$A:$H,8,FALSE)),0,VLOOKUP(E201&amp;G201,'[1]采购入库货量(公司仓库)'!$A:$H,8,FALSE)))),0,(IF(ISERROR(VLOOKUP(E201&amp;G201,'[1]采购入库货量(公司仓库)'!$A:$H,7,FALSE)),0,VLOOKUP(E201&amp;G201,'[1]采购入库货量(公司仓库)'!$A:$H,7,FALSE)))*L201-(IF(ISERROR(VLOOKUP(E201&amp;G201,'[1]采购入库货量(公司仓库)'!$A:$H,8,FALSE)),0,VLOOKUP(E201&amp;G201,'[1]采购入库货量(公司仓库)'!$A:$H,8,FALSE)))))</f>
        <v>0</v>
      </c>
      <c r="AB201">
        <f>SUMIF([1]销售数据!$B:$B,E201&amp;G201,[1]销售数据!$G:$G)</f>
        <v>0</v>
      </c>
      <c r="AC201" s="12">
        <f t="shared" si="61"/>
        <v>0</v>
      </c>
      <c r="AD201" t="str">
        <f t="shared" si="62"/>
        <v/>
      </c>
      <c r="AE201">
        <f>SUMIF([1]销售数据!$B:$B,AD201,[1]销售数据!$L:$L)</f>
        <v>0</v>
      </c>
      <c r="AF201">
        <f>SUMIF([1]销售数据!$B:$B,AD201,[1]销售数据!$K:$K)</f>
        <v>0</v>
      </c>
      <c r="AG201">
        <f>SUMIF([1]销售数据!$B:$B,AD201,[1]销售数据!$J:$J)</f>
        <v>0</v>
      </c>
      <c r="AH201">
        <f>SUMIF([1]销售数据!$B:$B,AD201,[1]销售数据!$I:$I)</f>
        <v>0</v>
      </c>
      <c r="AI201">
        <f>SUMIF([1]销售数据!$B:$B,AD201,[1]销售数据!$H:$H)</f>
        <v>0</v>
      </c>
      <c r="AJ201" s="20">
        <f t="shared" si="63"/>
        <v>0</v>
      </c>
      <c r="AK201">
        <f>SUMIF([1]发货店铺数!$B:$B,AD201,[1]发货店铺数!$G:$G)</f>
        <v>0</v>
      </c>
      <c r="AL201">
        <f>SUMIF([1]销售店铺数!$B:$B,AD201,[1]销售店铺数!$G:$G)</f>
        <v>0</v>
      </c>
      <c r="AM201">
        <f>SUMIF([1]销售店铺数!$B:$B,AD201,[1]销售店铺数!$G:$G)</f>
        <v>0</v>
      </c>
      <c r="AN201" s="20">
        <f t="shared" si="64"/>
        <v>0</v>
      </c>
      <c r="AO201" s="20">
        <f t="shared" si="65"/>
        <v>0</v>
      </c>
      <c r="AP201" s="20">
        <f t="shared" si="66"/>
        <v>0</v>
      </c>
      <c r="AQ201" s="12">
        <f t="shared" si="67"/>
        <v>0</v>
      </c>
      <c r="AR201" s="20">
        <f t="shared" si="68"/>
        <v>0</v>
      </c>
      <c r="AS201" s="20">
        <f t="shared" si="69"/>
        <v>0</v>
      </c>
    </row>
    <row r="202" spans="1:45">
      <c r="A202"/>
      <c r="B202"/>
      <c r="C202"/>
      <c r="D202"/>
      <c r="E202"/>
      <c r="F202"/>
      <c r="G202"/>
      <c r="H202"/>
      <c r="I202"/>
      <c r="J202"/>
      <c r="K202"/>
      <c r="L202"/>
      <c r="M202" s="8" t="str">
        <f>IF(ISERROR( VLOOKUP(AD202,'[1]采购入库货量(公司仓库)'!$A:$I,9,FALSE)),"", VLOOKUP(AD202,'[1]采购入库货量(公司仓库)'!$A:$I,9,FALSE))</f>
        <v/>
      </c>
      <c r="N202" s="8" t="str">
        <f>IF(ISERROR( VLOOKUP(AD202,[1]批发上市日期!$A:$F,6,FALSE)),"",  VLOOKUP(AD202,[1]批发上市日期!$A:$F,6,FALSE))</f>
        <v/>
      </c>
      <c r="O202" s="48">
        <f>IF(ISERROR(VLOOKUP(E202&amp;G202,'[1]采购入库货量(公司仓库)'!$A:$I,7,FALSE)),0,VLOOKUP(E202&amp;G202,'[1]采购入库货量(公司仓库)'!$A:$I,7,FALSE))</f>
        <v>0</v>
      </c>
      <c r="P202" s="12">
        <f t="shared" si="54"/>
        <v>0</v>
      </c>
      <c r="Q202" s="14">
        <f>IF(ISERROR(VLOOKUP(E202&amp;G202,'[1]采购入库货量(公司仓库)'!$A:$I,8,FALSE)),0,VLOOKUP(E202&amp;G202,'[1]采购入库货量(公司仓库)'!$A:$I,8,FALSE))</f>
        <v>0</v>
      </c>
      <c r="R202" s="12">
        <f t="shared" si="55"/>
        <v>0</v>
      </c>
      <c r="S202">
        <f>SUMIF([1]库存总量!$H:$H,E202&amp;G202,[1]库存总量!$G:$G)</f>
        <v>0</v>
      </c>
      <c r="T202" s="12">
        <f t="shared" si="56"/>
        <v>0</v>
      </c>
      <c r="U202">
        <f>SUMIFS([1]库存总量!$G:$G,[1]库存总量!$H:$H,E202&amp;G202,[1]库存总量!$A:$A,"B")</f>
        <v>0</v>
      </c>
      <c r="V202" s="12">
        <f t="shared" si="57"/>
        <v>0</v>
      </c>
      <c r="W202">
        <f>SUMIFS([1]库存总量!$G:$G,[1]库存总量!$H:$H,E202&amp;G202,[1]库存总量!$A:$A,"K")</f>
        <v>0</v>
      </c>
      <c r="X202" s="12">
        <f t="shared" si="58"/>
        <v>0</v>
      </c>
      <c r="Y202">
        <f t="shared" si="59"/>
        <v>0</v>
      </c>
      <c r="Z202" s="12">
        <f t="shared" si="60"/>
        <v>0</v>
      </c>
      <c r="AA202">
        <f>(IF(ISERROR((IF(ISERROR(VLOOKUP(E202&amp;G202,'[1]采购入库货量(公司仓库)'!$A:$H,7,FALSE)),0,VLOOKUP(E202&amp;G202,'[1]采购入库货量(公司仓库)'!$A:$H,7,FALSE)))*L202-(IF(ISERROR(VLOOKUP(E202&amp;G202,'[1]采购入库货量(公司仓库)'!$A:$H,8,FALSE)),0,VLOOKUP(E202&amp;G202,'[1]采购入库货量(公司仓库)'!$A:$H,8,FALSE)))),0,(IF(ISERROR(VLOOKUP(E202&amp;G202,'[1]采购入库货量(公司仓库)'!$A:$H,7,FALSE)),0,VLOOKUP(E202&amp;G202,'[1]采购入库货量(公司仓库)'!$A:$H,7,FALSE)))*L202-(IF(ISERROR(VLOOKUP(E202&amp;G202,'[1]采购入库货量(公司仓库)'!$A:$H,8,FALSE)),0,VLOOKUP(E202&amp;G202,'[1]采购入库货量(公司仓库)'!$A:$H,8,FALSE)))))</f>
        <v>0</v>
      </c>
      <c r="AB202">
        <f>SUMIF([1]销售数据!$B:$B,E202&amp;G202,[1]销售数据!$G:$G)</f>
        <v>0</v>
      </c>
      <c r="AC202" s="12">
        <f t="shared" si="61"/>
        <v>0</v>
      </c>
      <c r="AD202" t="str">
        <f t="shared" si="62"/>
        <v/>
      </c>
      <c r="AE202">
        <f>SUMIF([1]销售数据!$B:$B,AD202,[1]销售数据!$L:$L)</f>
        <v>0</v>
      </c>
      <c r="AF202">
        <f>SUMIF([1]销售数据!$B:$B,AD202,[1]销售数据!$K:$K)</f>
        <v>0</v>
      </c>
      <c r="AG202">
        <f>SUMIF([1]销售数据!$B:$B,AD202,[1]销售数据!$J:$J)</f>
        <v>0</v>
      </c>
      <c r="AH202">
        <f>SUMIF([1]销售数据!$B:$B,AD202,[1]销售数据!$I:$I)</f>
        <v>0</v>
      </c>
      <c r="AI202">
        <f>SUMIF([1]销售数据!$B:$B,AD202,[1]销售数据!$H:$H)</f>
        <v>0</v>
      </c>
      <c r="AJ202" s="20">
        <f t="shared" si="63"/>
        <v>0</v>
      </c>
      <c r="AK202">
        <f>SUMIF([1]发货店铺数!$B:$B,AD202,[1]发货店铺数!$G:$G)</f>
        <v>0</v>
      </c>
      <c r="AL202">
        <f>SUMIF([1]销售店铺数!$B:$B,AD202,[1]销售店铺数!$G:$G)</f>
        <v>0</v>
      </c>
      <c r="AM202">
        <f>SUMIF([1]销售店铺数!$B:$B,AD202,[1]销售店铺数!$G:$G)</f>
        <v>0</v>
      </c>
      <c r="AN202" s="20">
        <f t="shared" si="64"/>
        <v>0</v>
      </c>
      <c r="AO202" s="20">
        <f t="shared" si="65"/>
        <v>0</v>
      </c>
      <c r="AP202" s="20">
        <f t="shared" si="66"/>
        <v>0</v>
      </c>
      <c r="AQ202" s="12">
        <f t="shared" si="67"/>
        <v>0</v>
      </c>
      <c r="AR202" s="20">
        <f t="shared" si="68"/>
        <v>0</v>
      </c>
      <c r="AS202" s="20">
        <f t="shared" si="69"/>
        <v>0</v>
      </c>
    </row>
    <row r="203" spans="1:45">
      <c r="A203"/>
      <c r="B203"/>
      <c r="C203"/>
      <c r="D203"/>
      <c r="E203"/>
      <c r="F203"/>
      <c r="G203"/>
      <c r="H203"/>
      <c r="I203"/>
      <c r="J203"/>
      <c r="K203"/>
      <c r="L203"/>
      <c r="M203" s="8" t="str">
        <f>IF(ISERROR( VLOOKUP(AD203,'[1]采购入库货量(公司仓库)'!$A:$I,9,FALSE)),"", VLOOKUP(AD203,'[1]采购入库货量(公司仓库)'!$A:$I,9,FALSE))</f>
        <v/>
      </c>
      <c r="N203" s="8" t="str">
        <f>IF(ISERROR( VLOOKUP(AD203,[1]批发上市日期!$A:$F,6,FALSE)),"",  VLOOKUP(AD203,[1]批发上市日期!$A:$F,6,FALSE))</f>
        <v/>
      </c>
      <c r="O203" s="48">
        <f>IF(ISERROR(VLOOKUP(E203&amp;G203,'[1]采购入库货量(公司仓库)'!$A:$I,7,FALSE)),0,VLOOKUP(E203&amp;G203,'[1]采购入库货量(公司仓库)'!$A:$I,7,FALSE))</f>
        <v>0</v>
      </c>
      <c r="P203" s="12">
        <f t="shared" si="54"/>
        <v>0</v>
      </c>
      <c r="Q203" s="14">
        <f>IF(ISERROR(VLOOKUP(E203&amp;G203,'[1]采购入库货量(公司仓库)'!$A:$I,8,FALSE)),0,VLOOKUP(E203&amp;G203,'[1]采购入库货量(公司仓库)'!$A:$I,8,FALSE))</f>
        <v>0</v>
      </c>
      <c r="R203" s="12">
        <f t="shared" si="55"/>
        <v>0</v>
      </c>
      <c r="S203">
        <f>SUMIF([1]库存总量!$H:$H,E203&amp;G203,[1]库存总量!$G:$G)</f>
        <v>0</v>
      </c>
      <c r="T203" s="12">
        <f t="shared" si="56"/>
        <v>0</v>
      </c>
      <c r="U203">
        <f>SUMIFS([1]库存总量!$G:$G,[1]库存总量!$H:$H,E203&amp;G203,[1]库存总量!$A:$A,"B")</f>
        <v>0</v>
      </c>
      <c r="V203" s="12">
        <f t="shared" si="57"/>
        <v>0</v>
      </c>
      <c r="W203">
        <f>SUMIFS([1]库存总量!$G:$G,[1]库存总量!$H:$H,E203&amp;G203,[1]库存总量!$A:$A,"K")</f>
        <v>0</v>
      </c>
      <c r="X203" s="12">
        <f t="shared" si="58"/>
        <v>0</v>
      </c>
      <c r="Y203">
        <f t="shared" si="59"/>
        <v>0</v>
      </c>
      <c r="Z203" s="12">
        <f t="shared" si="60"/>
        <v>0</v>
      </c>
      <c r="AA203">
        <f>(IF(ISERROR((IF(ISERROR(VLOOKUP(E203&amp;G203,'[1]采购入库货量(公司仓库)'!$A:$H,7,FALSE)),0,VLOOKUP(E203&amp;G203,'[1]采购入库货量(公司仓库)'!$A:$H,7,FALSE)))*L203-(IF(ISERROR(VLOOKUP(E203&amp;G203,'[1]采购入库货量(公司仓库)'!$A:$H,8,FALSE)),0,VLOOKUP(E203&amp;G203,'[1]采购入库货量(公司仓库)'!$A:$H,8,FALSE)))),0,(IF(ISERROR(VLOOKUP(E203&amp;G203,'[1]采购入库货量(公司仓库)'!$A:$H,7,FALSE)),0,VLOOKUP(E203&amp;G203,'[1]采购入库货量(公司仓库)'!$A:$H,7,FALSE)))*L203-(IF(ISERROR(VLOOKUP(E203&amp;G203,'[1]采购入库货量(公司仓库)'!$A:$H,8,FALSE)),0,VLOOKUP(E203&amp;G203,'[1]采购入库货量(公司仓库)'!$A:$H,8,FALSE)))))</f>
        <v>0</v>
      </c>
      <c r="AB203">
        <f>SUMIF([1]销售数据!$B:$B,E203&amp;G203,[1]销售数据!$G:$G)</f>
        <v>0</v>
      </c>
      <c r="AC203" s="12">
        <f t="shared" si="61"/>
        <v>0</v>
      </c>
      <c r="AD203" t="str">
        <f t="shared" si="62"/>
        <v/>
      </c>
      <c r="AE203">
        <f>SUMIF([1]销售数据!$B:$B,AD203,[1]销售数据!$L:$L)</f>
        <v>0</v>
      </c>
      <c r="AF203">
        <f>SUMIF([1]销售数据!$B:$B,AD203,[1]销售数据!$K:$K)</f>
        <v>0</v>
      </c>
      <c r="AG203">
        <f>SUMIF([1]销售数据!$B:$B,AD203,[1]销售数据!$J:$J)</f>
        <v>0</v>
      </c>
      <c r="AH203">
        <f>SUMIF([1]销售数据!$B:$B,AD203,[1]销售数据!$I:$I)</f>
        <v>0</v>
      </c>
      <c r="AI203">
        <f>SUMIF([1]销售数据!$B:$B,AD203,[1]销售数据!$H:$H)</f>
        <v>0</v>
      </c>
      <c r="AJ203" s="20">
        <f t="shared" si="63"/>
        <v>0</v>
      </c>
      <c r="AK203">
        <f>SUMIF([1]发货店铺数!$B:$B,AD203,[1]发货店铺数!$G:$G)</f>
        <v>0</v>
      </c>
      <c r="AL203">
        <f>SUMIF([1]销售店铺数!$B:$B,AD203,[1]销售店铺数!$G:$G)</f>
        <v>0</v>
      </c>
      <c r="AM203">
        <f>SUMIF([1]销售店铺数!$B:$B,AD203,[1]销售店铺数!$G:$G)</f>
        <v>0</v>
      </c>
      <c r="AN203" s="20">
        <f t="shared" si="64"/>
        <v>0</v>
      </c>
      <c r="AO203" s="20">
        <f t="shared" si="65"/>
        <v>0</v>
      </c>
      <c r="AP203" s="20">
        <f t="shared" si="66"/>
        <v>0</v>
      </c>
      <c r="AQ203" s="12">
        <f t="shared" si="67"/>
        <v>0</v>
      </c>
      <c r="AR203" s="20">
        <f t="shared" si="68"/>
        <v>0</v>
      </c>
      <c r="AS203" s="20">
        <f t="shared" si="69"/>
        <v>0</v>
      </c>
    </row>
    <row r="204" spans="1:45">
      <c r="A204"/>
      <c r="B204"/>
      <c r="C204"/>
      <c r="D204"/>
      <c r="E204"/>
      <c r="F204"/>
      <c r="G204"/>
      <c r="H204"/>
      <c r="I204"/>
      <c r="J204"/>
      <c r="K204"/>
      <c r="L204"/>
      <c r="M204" s="8" t="str">
        <f>IF(ISERROR( VLOOKUP(AD204,'[1]采购入库货量(公司仓库)'!$A:$I,9,FALSE)),"", VLOOKUP(AD204,'[1]采购入库货量(公司仓库)'!$A:$I,9,FALSE))</f>
        <v/>
      </c>
      <c r="N204" s="8" t="str">
        <f>IF(ISERROR( VLOOKUP(AD204,[1]批发上市日期!$A:$F,6,FALSE)),"",  VLOOKUP(AD204,[1]批发上市日期!$A:$F,6,FALSE))</f>
        <v/>
      </c>
      <c r="O204" s="48">
        <f>IF(ISERROR(VLOOKUP(E204&amp;G204,'[1]采购入库货量(公司仓库)'!$A:$I,7,FALSE)),0,VLOOKUP(E204&amp;G204,'[1]采购入库货量(公司仓库)'!$A:$I,7,FALSE))</f>
        <v>0</v>
      </c>
      <c r="P204" s="12">
        <f t="shared" si="54"/>
        <v>0</v>
      </c>
      <c r="Q204" s="14">
        <f>IF(ISERROR(VLOOKUP(E204&amp;G204,'[1]采购入库货量(公司仓库)'!$A:$I,8,FALSE)),0,VLOOKUP(E204&amp;G204,'[1]采购入库货量(公司仓库)'!$A:$I,8,FALSE))</f>
        <v>0</v>
      </c>
      <c r="R204" s="12">
        <f t="shared" si="55"/>
        <v>0</v>
      </c>
      <c r="S204">
        <f>SUMIF([1]库存总量!$H:$H,E204&amp;G204,[1]库存总量!$G:$G)</f>
        <v>0</v>
      </c>
      <c r="T204" s="12">
        <f t="shared" si="56"/>
        <v>0</v>
      </c>
      <c r="U204">
        <f>SUMIFS([1]库存总量!$G:$G,[1]库存总量!$H:$H,E204&amp;G204,[1]库存总量!$A:$A,"B")</f>
        <v>0</v>
      </c>
      <c r="V204" s="12">
        <f t="shared" si="57"/>
        <v>0</v>
      </c>
      <c r="W204">
        <f>SUMIFS([1]库存总量!$G:$G,[1]库存总量!$H:$H,E204&amp;G204,[1]库存总量!$A:$A,"K")</f>
        <v>0</v>
      </c>
      <c r="X204" s="12">
        <f t="shared" si="58"/>
        <v>0</v>
      </c>
      <c r="Y204">
        <f t="shared" si="59"/>
        <v>0</v>
      </c>
      <c r="Z204" s="12">
        <f t="shared" si="60"/>
        <v>0</v>
      </c>
      <c r="AA204">
        <f>(IF(ISERROR((IF(ISERROR(VLOOKUP(E204&amp;G204,'[1]采购入库货量(公司仓库)'!$A:$H,7,FALSE)),0,VLOOKUP(E204&amp;G204,'[1]采购入库货量(公司仓库)'!$A:$H,7,FALSE)))*L204-(IF(ISERROR(VLOOKUP(E204&amp;G204,'[1]采购入库货量(公司仓库)'!$A:$H,8,FALSE)),0,VLOOKUP(E204&amp;G204,'[1]采购入库货量(公司仓库)'!$A:$H,8,FALSE)))),0,(IF(ISERROR(VLOOKUP(E204&amp;G204,'[1]采购入库货量(公司仓库)'!$A:$H,7,FALSE)),0,VLOOKUP(E204&amp;G204,'[1]采购入库货量(公司仓库)'!$A:$H,7,FALSE)))*L204-(IF(ISERROR(VLOOKUP(E204&amp;G204,'[1]采购入库货量(公司仓库)'!$A:$H,8,FALSE)),0,VLOOKUP(E204&amp;G204,'[1]采购入库货量(公司仓库)'!$A:$H,8,FALSE)))))</f>
        <v>0</v>
      </c>
      <c r="AB204">
        <f>SUMIF([1]销售数据!$B:$B,E204&amp;G204,[1]销售数据!$G:$G)</f>
        <v>0</v>
      </c>
      <c r="AC204" s="12">
        <f t="shared" si="61"/>
        <v>0</v>
      </c>
      <c r="AD204" t="str">
        <f t="shared" si="62"/>
        <v/>
      </c>
      <c r="AE204">
        <f>SUMIF([1]销售数据!$B:$B,AD204,[1]销售数据!$L:$L)</f>
        <v>0</v>
      </c>
      <c r="AF204">
        <f>SUMIF([1]销售数据!$B:$B,AD204,[1]销售数据!$K:$K)</f>
        <v>0</v>
      </c>
      <c r="AG204">
        <f>SUMIF([1]销售数据!$B:$B,AD204,[1]销售数据!$J:$J)</f>
        <v>0</v>
      </c>
      <c r="AH204">
        <f>SUMIF([1]销售数据!$B:$B,AD204,[1]销售数据!$I:$I)</f>
        <v>0</v>
      </c>
      <c r="AI204">
        <f>SUMIF([1]销售数据!$B:$B,AD204,[1]销售数据!$H:$H)</f>
        <v>0</v>
      </c>
      <c r="AJ204" s="20">
        <f t="shared" si="63"/>
        <v>0</v>
      </c>
      <c r="AK204">
        <f>SUMIF([1]发货店铺数!$B:$B,AD204,[1]发货店铺数!$G:$G)</f>
        <v>0</v>
      </c>
      <c r="AL204">
        <f>SUMIF([1]销售店铺数!$B:$B,AD204,[1]销售店铺数!$G:$G)</f>
        <v>0</v>
      </c>
      <c r="AM204">
        <f>SUMIF([1]销售店铺数!$B:$B,AD204,[1]销售店铺数!$G:$G)</f>
        <v>0</v>
      </c>
      <c r="AN204" s="20">
        <f t="shared" si="64"/>
        <v>0</v>
      </c>
      <c r="AO204" s="20">
        <f t="shared" si="65"/>
        <v>0</v>
      </c>
      <c r="AP204" s="20">
        <f t="shared" si="66"/>
        <v>0</v>
      </c>
      <c r="AQ204" s="12">
        <f t="shared" si="67"/>
        <v>0</v>
      </c>
      <c r="AR204" s="20">
        <f t="shared" si="68"/>
        <v>0</v>
      </c>
      <c r="AS204" s="20">
        <f t="shared" si="69"/>
        <v>0</v>
      </c>
    </row>
    <row r="205" spans="1:45">
      <c r="A205"/>
      <c r="B205"/>
      <c r="C205"/>
      <c r="D205"/>
      <c r="E205"/>
      <c r="F205"/>
      <c r="G205"/>
      <c r="H205"/>
      <c r="I205"/>
      <c r="J205"/>
      <c r="K205"/>
      <c r="L205"/>
      <c r="M205" s="8" t="str">
        <f>IF(ISERROR( VLOOKUP(AD205,'[1]采购入库货量(公司仓库)'!$A:$I,9,FALSE)),"", VLOOKUP(AD205,'[1]采购入库货量(公司仓库)'!$A:$I,9,FALSE))</f>
        <v/>
      </c>
      <c r="N205" s="8" t="str">
        <f>IF(ISERROR( VLOOKUP(AD205,[1]批发上市日期!$A:$F,6,FALSE)),"",  VLOOKUP(AD205,[1]批发上市日期!$A:$F,6,FALSE))</f>
        <v/>
      </c>
      <c r="O205" s="48">
        <f>IF(ISERROR(VLOOKUP(E205&amp;G205,'[1]采购入库货量(公司仓库)'!$A:$I,7,FALSE)),0,VLOOKUP(E205&amp;G205,'[1]采购入库货量(公司仓库)'!$A:$I,7,FALSE))</f>
        <v>0</v>
      </c>
      <c r="P205" s="12">
        <f t="shared" si="54"/>
        <v>0</v>
      </c>
      <c r="Q205" s="14">
        <f>IF(ISERROR(VLOOKUP(E205&amp;G205,'[1]采购入库货量(公司仓库)'!$A:$I,8,FALSE)),0,VLOOKUP(E205&amp;G205,'[1]采购入库货量(公司仓库)'!$A:$I,8,FALSE))</f>
        <v>0</v>
      </c>
      <c r="R205" s="12">
        <f t="shared" si="55"/>
        <v>0</v>
      </c>
      <c r="S205">
        <f>SUMIF([1]库存总量!$H:$H,E205&amp;G205,[1]库存总量!$G:$G)</f>
        <v>0</v>
      </c>
      <c r="T205" s="12">
        <f t="shared" si="56"/>
        <v>0</v>
      </c>
      <c r="U205">
        <f>SUMIFS([1]库存总量!$G:$G,[1]库存总量!$H:$H,E205&amp;G205,[1]库存总量!$A:$A,"B")</f>
        <v>0</v>
      </c>
      <c r="V205" s="12">
        <f t="shared" si="57"/>
        <v>0</v>
      </c>
      <c r="W205">
        <f>SUMIFS([1]库存总量!$G:$G,[1]库存总量!$H:$H,E205&amp;G205,[1]库存总量!$A:$A,"K")</f>
        <v>0</v>
      </c>
      <c r="X205" s="12">
        <f t="shared" si="58"/>
        <v>0</v>
      </c>
      <c r="Y205">
        <f t="shared" si="59"/>
        <v>0</v>
      </c>
      <c r="Z205" s="12">
        <f t="shared" si="60"/>
        <v>0</v>
      </c>
      <c r="AA205">
        <f>(IF(ISERROR((IF(ISERROR(VLOOKUP(E205&amp;G205,'[1]采购入库货量(公司仓库)'!$A:$H,7,FALSE)),0,VLOOKUP(E205&amp;G205,'[1]采购入库货量(公司仓库)'!$A:$H,7,FALSE)))*L205-(IF(ISERROR(VLOOKUP(E205&amp;G205,'[1]采购入库货量(公司仓库)'!$A:$H,8,FALSE)),0,VLOOKUP(E205&amp;G205,'[1]采购入库货量(公司仓库)'!$A:$H,8,FALSE)))),0,(IF(ISERROR(VLOOKUP(E205&amp;G205,'[1]采购入库货量(公司仓库)'!$A:$H,7,FALSE)),0,VLOOKUP(E205&amp;G205,'[1]采购入库货量(公司仓库)'!$A:$H,7,FALSE)))*L205-(IF(ISERROR(VLOOKUP(E205&amp;G205,'[1]采购入库货量(公司仓库)'!$A:$H,8,FALSE)),0,VLOOKUP(E205&amp;G205,'[1]采购入库货量(公司仓库)'!$A:$H,8,FALSE)))))</f>
        <v>0</v>
      </c>
      <c r="AB205">
        <f>SUMIF([1]销售数据!$B:$B,E205&amp;G205,[1]销售数据!$G:$G)</f>
        <v>0</v>
      </c>
      <c r="AC205" s="12">
        <f t="shared" si="61"/>
        <v>0</v>
      </c>
      <c r="AD205" t="str">
        <f t="shared" si="62"/>
        <v/>
      </c>
      <c r="AE205">
        <f>SUMIF([1]销售数据!$B:$B,AD205,[1]销售数据!$L:$L)</f>
        <v>0</v>
      </c>
      <c r="AF205">
        <f>SUMIF([1]销售数据!$B:$B,AD205,[1]销售数据!$K:$K)</f>
        <v>0</v>
      </c>
      <c r="AG205">
        <f>SUMIF([1]销售数据!$B:$B,AD205,[1]销售数据!$J:$J)</f>
        <v>0</v>
      </c>
      <c r="AH205">
        <f>SUMIF([1]销售数据!$B:$B,AD205,[1]销售数据!$I:$I)</f>
        <v>0</v>
      </c>
      <c r="AI205">
        <f>SUMIF([1]销售数据!$B:$B,AD205,[1]销售数据!$H:$H)</f>
        <v>0</v>
      </c>
      <c r="AJ205" s="20">
        <f t="shared" si="63"/>
        <v>0</v>
      </c>
      <c r="AK205">
        <f>SUMIF([1]发货店铺数!$B:$B,AD205,[1]发货店铺数!$G:$G)</f>
        <v>0</v>
      </c>
      <c r="AL205">
        <f>SUMIF([1]销售店铺数!$B:$B,AD205,[1]销售店铺数!$G:$G)</f>
        <v>0</v>
      </c>
      <c r="AM205">
        <f>SUMIF([1]销售店铺数!$B:$B,AD205,[1]销售店铺数!$G:$G)</f>
        <v>0</v>
      </c>
      <c r="AN205" s="20">
        <f t="shared" si="64"/>
        <v>0</v>
      </c>
      <c r="AO205" s="20">
        <f t="shared" si="65"/>
        <v>0</v>
      </c>
      <c r="AP205" s="20">
        <f t="shared" si="66"/>
        <v>0</v>
      </c>
      <c r="AQ205" s="12">
        <f t="shared" si="67"/>
        <v>0</v>
      </c>
      <c r="AR205" s="20">
        <f t="shared" si="68"/>
        <v>0</v>
      </c>
      <c r="AS205" s="20">
        <f t="shared" si="69"/>
        <v>0</v>
      </c>
    </row>
    <row r="206" spans="1:45">
      <c r="A206"/>
      <c r="B206"/>
      <c r="C206"/>
      <c r="D206"/>
      <c r="E206"/>
      <c r="F206"/>
      <c r="G206"/>
      <c r="H206"/>
      <c r="I206"/>
      <c r="J206"/>
      <c r="K206"/>
      <c r="L206"/>
      <c r="M206" s="8" t="str">
        <f>IF(ISERROR( VLOOKUP(AD206,'[1]采购入库货量(公司仓库)'!$A:$I,9,FALSE)),"", VLOOKUP(AD206,'[1]采购入库货量(公司仓库)'!$A:$I,9,FALSE))</f>
        <v/>
      </c>
      <c r="N206" s="8" t="str">
        <f>IF(ISERROR( VLOOKUP(AD206,[1]批发上市日期!$A:$F,6,FALSE)),"",  VLOOKUP(AD206,[1]批发上市日期!$A:$F,6,FALSE))</f>
        <v/>
      </c>
      <c r="O206" s="48">
        <f>IF(ISERROR(VLOOKUP(E206&amp;G206,'[1]采购入库货量(公司仓库)'!$A:$I,7,FALSE)),0,VLOOKUP(E206&amp;G206,'[1]采购入库货量(公司仓库)'!$A:$I,7,FALSE))</f>
        <v>0</v>
      </c>
      <c r="P206" s="12">
        <f t="shared" si="54"/>
        <v>0</v>
      </c>
      <c r="Q206" s="14">
        <f>IF(ISERROR(VLOOKUP(E206&amp;G206,'[1]采购入库货量(公司仓库)'!$A:$I,8,FALSE)),0,VLOOKUP(E206&amp;G206,'[1]采购入库货量(公司仓库)'!$A:$I,8,FALSE))</f>
        <v>0</v>
      </c>
      <c r="R206" s="12">
        <f t="shared" si="55"/>
        <v>0</v>
      </c>
      <c r="S206">
        <f>SUMIF([1]库存总量!$H:$H,E206&amp;G206,[1]库存总量!$G:$G)</f>
        <v>0</v>
      </c>
      <c r="T206" s="12">
        <f t="shared" si="56"/>
        <v>0</v>
      </c>
      <c r="U206">
        <f>SUMIFS([1]库存总量!$G:$G,[1]库存总量!$H:$H,E206&amp;G206,[1]库存总量!$A:$A,"B")</f>
        <v>0</v>
      </c>
      <c r="V206" s="12">
        <f t="shared" si="57"/>
        <v>0</v>
      </c>
      <c r="W206">
        <f>SUMIFS([1]库存总量!$G:$G,[1]库存总量!$H:$H,E206&amp;G206,[1]库存总量!$A:$A,"K")</f>
        <v>0</v>
      </c>
      <c r="X206" s="12">
        <f t="shared" si="58"/>
        <v>0</v>
      </c>
      <c r="Y206">
        <f t="shared" si="59"/>
        <v>0</v>
      </c>
      <c r="Z206" s="12">
        <f t="shared" si="60"/>
        <v>0</v>
      </c>
      <c r="AA206">
        <f>(IF(ISERROR((IF(ISERROR(VLOOKUP(E206&amp;G206,'[1]采购入库货量(公司仓库)'!$A:$H,7,FALSE)),0,VLOOKUP(E206&amp;G206,'[1]采购入库货量(公司仓库)'!$A:$H,7,FALSE)))*L206-(IF(ISERROR(VLOOKUP(E206&amp;G206,'[1]采购入库货量(公司仓库)'!$A:$H,8,FALSE)),0,VLOOKUP(E206&amp;G206,'[1]采购入库货量(公司仓库)'!$A:$H,8,FALSE)))),0,(IF(ISERROR(VLOOKUP(E206&amp;G206,'[1]采购入库货量(公司仓库)'!$A:$H,7,FALSE)),0,VLOOKUP(E206&amp;G206,'[1]采购入库货量(公司仓库)'!$A:$H,7,FALSE)))*L206-(IF(ISERROR(VLOOKUP(E206&amp;G206,'[1]采购入库货量(公司仓库)'!$A:$H,8,FALSE)),0,VLOOKUP(E206&amp;G206,'[1]采购入库货量(公司仓库)'!$A:$H,8,FALSE)))))</f>
        <v>0</v>
      </c>
      <c r="AB206">
        <f>SUMIF([1]销售数据!$B:$B,E206&amp;G206,[1]销售数据!$G:$G)</f>
        <v>0</v>
      </c>
      <c r="AC206" s="12">
        <f t="shared" si="61"/>
        <v>0</v>
      </c>
      <c r="AD206" t="str">
        <f t="shared" si="62"/>
        <v/>
      </c>
      <c r="AE206">
        <f>SUMIF([1]销售数据!$B:$B,AD206,[1]销售数据!$L:$L)</f>
        <v>0</v>
      </c>
      <c r="AF206">
        <f>SUMIF([1]销售数据!$B:$B,AD206,[1]销售数据!$K:$K)</f>
        <v>0</v>
      </c>
      <c r="AG206">
        <f>SUMIF([1]销售数据!$B:$B,AD206,[1]销售数据!$J:$J)</f>
        <v>0</v>
      </c>
      <c r="AH206">
        <f>SUMIF([1]销售数据!$B:$B,AD206,[1]销售数据!$I:$I)</f>
        <v>0</v>
      </c>
      <c r="AI206">
        <f>SUMIF([1]销售数据!$B:$B,AD206,[1]销售数据!$H:$H)</f>
        <v>0</v>
      </c>
      <c r="AJ206" s="20">
        <f t="shared" si="63"/>
        <v>0</v>
      </c>
      <c r="AK206">
        <f>SUMIF([1]发货店铺数!$B:$B,AD206,[1]发货店铺数!$G:$G)</f>
        <v>0</v>
      </c>
      <c r="AL206">
        <f>SUMIF([1]销售店铺数!$B:$B,AD206,[1]销售店铺数!$G:$G)</f>
        <v>0</v>
      </c>
      <c r="AM206">
        <f>SUMIF([1]销售店铺数!$B:$B,AD206,[1]销售店铺数!$G:$G)</f>
        <v>0</v>
      </c>
      <c r="AN206" s="20">
        <f t="shared" si="64"/>
        <v>0</v>
      </c>
      <c r="AO206" s="20">
        <f t="shared" si="65"/>
        <v>0</v>
      </c>
      <c r="AP206" s="20">
        <f t="shared" si="66"/>
        <v>0</v>
      </c>
      <c r="AQ206" s="12">
        <f t="shared" si="67"/>
        <v>0</v>
      </c>
      <c r="AR206" s="20">
        <f t="shared" si="68"/>
        <v>0</v>
      </c>
      <c r="AS206" s="20">
        <f t="shared" si="69"/>
        <v>0</v>
      </c>
    </row>
    <row r="207" spans="1:45">
      <c r="A207"/>
      <c r="B207"/>
      <c r="C207"/>
      <c r="D207"/>
      <c r="E207"/>
      <c r="F207"/>
      <c r="G207"/>
      <c r="H207"/>
      <c r="I207"/>
      <c r="J207"/>
      <c r="K207"/>
      <c r="L207"/>
      <c r="M207" s="8" t="str">
        <f>IF(ISERROR( VLOOKUP(AD207,'[1]采购入库货量(公司仓库)'!$A:$I,9,FALSE)),"", VLOOKUP(AD207,'[1]采购入库货量(公司仓库)'!$A:$I,9,FALSE))</f>
        <v/>
      </c>
      <c r="N207" s="8" t="str">
        <f>IF(ISERROR( VLOOKUP(AD207,[1]批发上市日期!$A:$F,6,FALSE)),"",  VLOOKUP(AD207,[1]批发上市日期!$A:$F,6,FALSE))</f>
        <v/>
      </c>
      <c r="O207" s="48">
        <f>IF(ISERROR(VLOOKUP(E207&amp;G207,'[1]采购入库货量(公司仓库)'!$A:$I,7,FALSE)),0,VLOOKUP(E207&amp;G207,'[1]采购入库货量(公司仓库)'!$A:$I,7,FALSE))</f>
        <v>0</v>
      </c>
      <c r="P207" s="12">
        <f t="shared" si="54"/>
        <v>0</v>
      </c>
      <c r="Q207" s="14">
        <f>IF(ISERROR(VLOOKUP(E207&amp;G207,'[1]采购入库货量(公司仓库)'!$A:$I,8,FALSE)),0,VLOOKUP(E207&amp;G207,'[1]采购入库货量(公司仓库)'!$A:$I,8,FALSE))</f>
        <v>0</v>
      </c>
      <c r="R207" s="12">
        <f t="shared" si="55"/>
        <v>0</v>
      </c>
      <c r="S207">
        <f>SUMIF([1]库存总量!$H:$H,E207&amp;G207,[1]库存总量!$G:$G)</f>
        <v>0</v>
      </c>
      <c r="T207" s="12">
        <f t="shared" si="56"/>
        <v>0</v>
      </c>
      <c r="U207">
        <f>SUMIFS([1]库存总量!$G:$G,[1]库存总量!$H:$H,E207&amp;G207,[1]库存总量!$A:$A,"B")</f>
        <v>0</v>
      </c>
      <c r="V207" s="12">
        <f t="shared" si="57"/>
        <v>0</v>
      </c>
      <c r="W207">
        <f>SUMIFS([1]库存总量!$G:$G,[1]库存总量!$H:$H,E207&amp;G207,[1]库存总量!$A:$A,"K")</f>
        <v>0</v>
      </c>
      <c r="X207" s="12">
        <f t="shared" si="58"/>
        <v>0</v>
      </c>
      <c r="Y207">
        <f t="shared" si="59"/>
        <v>0</v>
      </c>
      <c r="Z207" s="12">
        <f t="shared" si="60"/>
        <v>0</v>
      </c>
      <c r="AA207">
        <f>(IF(ISERROR((IF(ISERROR(VLOOKUP(E207&amp;G207,'[1]采购入库货量(公司仓库)'!$A:$H,7,FALSE)),0,VLOOKUP(E207&amp;G207,'[1]采购入库货量(公司仓库)'!$A:$H,7,FALSE)))*L207-(IF(ISERROR(VLOOKUP(E207&amp;G207,'[1]采购入库货量(公司仓库)'!$A:$H,8,FALSE)),0,VLOOKUP(E207&amp;G207,'[1]采购入库货量(公司仓库)'!$A:$H,8,FALSE)))),0,(IF(ISERROR(VLOOKUP(E207&amp;G207,'[1]采购入库货量(公司仓库)'!$A:$H,7,FALSE)),0,VLOOKUP(E207&amp;G207,'[1]采购入库货量(公司仓库)'!$A:$H,7,FALSE)))*L207-(IF(ISERROR(VLOOKUP(E207&amp;G207,'[1]采购入库货量(公司仓库)'!$A:$H,8,FALSE)),0,VLOOKUP(E207&amp;G207,'[1]采购入库货量(公司仓库)'!$A:$H,8,FALSE)))))</f>
        <v>0</v>
      </c>
      <c r="AB207">
        <f>SUMIF([1]销售数据!$B:$B,E207&amp;G207,[1]销售数据!$G:$G)</f>
        <v>0</v>
      </c>
      <c r="AC207" s="12">
        <f t="shared" si="61"/>
        <v>0</v>
      </c>
      <c r="AD207" t="str">
        <f t="shared" si="62"/>
        <v/>
      </c>
      <c r="AE207">
        <f>SUMIF([1]销售数据!$B:$B,AD207,[1]销售数据!$L:$L)</f>
        <v>0</v>
      </c>
      <c r="AF207">
        <f>SUMIF([1]销售数据!$B:$B,AD207,[1]销售数据!$K:$K)</f>
        <v>0</v>
      </c>
      <c r="AG207">
        <f>SUMIF([1]销售数据!$B:$B,AD207,[1]销售数据!$J:$J)</f>
        <v>0</v>
      </c>
      <c r="AH207">
        <f>SUMIF([1]销售数据!$B:$B,AD207,[1]销售数据!$I:$I)</f>
        <v>0</v>
      </c>
      <c r="AI207">
        <f>SUMIF([1]销售数据!$B:$B,AD207,[1]销售数据!$H:$H)</f>
        <v>0</v>
      </c>
      <c r="AJ207" s="20">
        <f t="shared" si="63"/>
        <v>0</v>
      </c>
      <c r="AK207">
        <f>SUMIF([1]发货店铺数!$B:$B,AD207,[1]发货店铺数!$G:$G)</f>
        <v>0</v>
      </c>
      <c r="AL207">
        <f>SUMIF([1]销售店铺数!$B:$B,AD207,[1]销售店铺数!$G:$G)</f>
        <v>0</v>
      </c>
      <c r="AM207">
        <f>SUMIF([1]销售店铺数!$B:$B,AD207,[1]销售店铺数!$G:$G)</f>
        <v>0</v>
      </c>
      <c r="AN207" s="20">
        <f t="shared" si="64"/>
        <v>0</v>
      </c>
      <c r="AO207" s="20">
        <f t="shared" si="65"/>
        <v>0</v>
      </c>
      <c r="AP207" s="20">
        <f t="shared" si="66"/>
        <v>0</v>
      </c>
      <c r="AQ207" s="12">
        <f t="shared" si="67"/>
        <v>0</v>
      </c>
      <c r="AR207" s="20">
        <f t="shared" si="68"/>
        <v>0</v>
      </c>
      <c r="AS207" s="20">
        <f t="shared" si="69"/>
        <v>0</v>
      </c>
    </row>
    <row r="208" spans="1:45">
      <c r="A208"/>
      <c r="B208"/>
      <c r="C208"/>
      <c r="D208"/>
      <c r="E208"/>
      <c r="F208"/>
      <c r="G208"/>
      <c r="H208"/>
      <c r="I208"/>
      <c r="J208"/>
      <c r="K208"/>
      <c r="L208"/>
      <c r="M208" s="8" t="str">
        <f>IF(ISERROR( VLOOKUP(AD208,'[1]采购入库货量(公司仓库)'!$A:$I,9,FALSE)),"", VLOOKUP(AD208,'[1]采购入库货量(公司仓库)'!$A:$I,9,FALSE))</f>
        <v/>
      </c>
      <c r="N208" s="8" t="str">
        <f>IF(ISERROR( VLOOKUP(AD208,[1]批发上市日期!$A:$F,6,FALSE)),"",  VLOOKUP(AD208,[1]批发上市日期!$A:$F,6,FALSE))</f>
        <v/>
      </c>
      <c r="O208" s="48">
        <f>IF(ISERROR(VLOOKUP(E208&amp;G208,'[1]采购入库货量(公司仓库)'!$A:$I,7,FALSE)),0,VLOOKUP(E208&amp;G208,'[1]采购入库货量(公司仓库)'!$A:$I,7,FALSE))</f>
        <v>0</v>
      </c>
      <c r="P208" s="12">
        <f t="shared" si="54"/>
        <v>0</v>
      </c>
      <c r="Q208" s="14">
        <f>IF(ISERROR(VLOOKUP(E208&amp;G208,'[1]采购入库货量(公司仓库)'!$A:$I,8,FALSE)),0,VLOOKUP(E208&amp;G208,'[1]采购入库货量(公司仓库)'!$A:$I,8,FALSE))</f>
        <v>0</v>
      </c>
      <c r="R208" s="12">
        <f t="shared" si="55"/>
        <v>0</v>
      </c>
      <c r="S208">
        <f>SUMIF([1]库存总量!$H:$H,E208&amp;G208,[1]库存总量!$G:$G)</f>
        <v>0</v>
      </c>
      <c r="T208" s="12">
        <f t="shared" si="56"/>
        <v>0</v>
      </c>
      <c r="U208">
        <f>SUMIFS([1]库存总量!$G:$G,[1]库存总量!$H:$H,E208&amp;G208,[1]库存总量!$A:$A,"B")</f>
        <v>0</v>
      </c>
      <c r="V208" s="12">
        <f t="shared" si="57"/>
        <v>0</v>
      </c>
      <c r="W208">
        <f>SUMIFS([1]库存总量!$G:$G,[1]库存总量!$H:$H,E208&amp;G208,[1]库存总量!$A:$A,"K")</f>
        <v>0</v>
      </c>
      <c r="X208" s="12">
        <f t="shared" si="58"/>
        <v>0</v>
      </c>
      <c r="Y208">
        <f t="shared" si="59"/>
        <v>0</v>
      </c>
      <c r="Z208" s="12">
        <f t="shared" si="60"/>
        <v>0</v>
      </c>
      <c r="AA208">
        <f>(IF(ISERROR((IF(ISERROR(VLOOKUP(E208&amp;G208,'[1]采购入库货量(公司仓库)'!$A:$H,7,FALSE)),0,VLOOKUP(E208&amp;G208,'[1]采购入库货量(公司仓库)'!$A:$H,7,FALSE)))*L208-(IF(ISERROR(VLOOKUP(E208&amp;G208,'[1]采购入库货量(公司仓库)'!$A:$H,8,FALSE)),0,VLOOKUP(E208&amp;G208,'[1]采购入库货量(公司仓库)'!$A:$H,8,FALSE)))),0,(IF(ISERROR(VLOOKUP(E208&amp;G208,'[1]采购入库货量(公司仓库)'!$A:$H,7,FALSE)),0,VLOOKUP(E208&amp;G208,'[1]采购入库货量(公司仓库)'!$A:$H,7,FALSE)))*L208-(IF(ISERROR(VLOOKUP(E208&amp;G208,'[1]采购入库货量(公司仓库)'!$A:$H,8,FALSE)),0,VLOOKUP(E208&amp;G208,'[1]采购入库货量(公司仓库)'!$A:$H,8,FALSE)))))</f>
        <v>0</v>
      </c>
      <c r="AB208">
        <f>SUMIF([1]销售数据!$B:$B,E208&amp;G208,[1]销售数据!$G:$G)</f>
        <v>0</v>
      </c>
      <c r="AC208" s="12">
        <f t="shared" si="61"/>
        <v>0</v>
      </c>
      <c r="AD208" t="str">
        <f t="shared" si="62"/>
        <v/>
      </c>
      <c r="AE208">
        <f>SUMIF([1]销售数据!$B:$B,AD208,[1]销售数据!$L:$L)</f>
        <v>0</v>
      </c>
      <c r="AF208">
        <f>SUMIF([1]销售数据!$B:$B,AD208,[1]销售数据!$K:$K)</f>
        <v>0</v>
      </c>
      <c r="AG208">
        <f>SUMIF([1]销售数据!$B:$B,AD208,[1]销售数据!$J:$J)</f>
        <v>0</v>
      </c>
      <c r="AH208">
        <f>SUMIF([1]销售数据!$B:$B,AD208,[1]销售数据!$I:$I)</f>
        <v>0</v>
      </c>
      <c r="AI208">
        <f>SUMIF([1]销售数据!$B:$B,AD208,[1]销售数据!$H:$H)</f>
        <v>0</v>
      </c>
      <c r="AJ208" s="20">
        <f t="shared" si="63"/>
        <v>0</v>
      </c>
      <c r="AK208">
        <f>SUMIF([1]发货店铺数!$B:$B,AD208,[1]发货店铺数!$G:$G)</f>
        <v>0</v>
      </c>
      <c r="AL208">
        <f>SUMIF([1]销售店铺数!$B:$B,AD208,[1]销售店铺数!$G:$G)</f>
        <v>0</v>
      </c>
      <c r="AM208">
        <f>SUMIF([1]销售店铺数!$B:$B,AD208,[1]销售店铺数!$G:$G)</f>
        <v>0</v>
      </c>
      <c r="AN208" s="20">
        <f t="shared" si="64"/>
        <v>0</v>
      </c>
      <c r="AO208" s="20">
        <f t="shared" si="65"/>
        <v>0</v>
      </c>
      <c r="AP208" s="20">
        <f t="shared" si="66"/>
        <v>0</v>
      </c>
      <c r="AQ208" s="12">
        <f t="shared" si="67"/>
        <v>0</v>
      </c>
      <c r="AR208" s="20">
        <f t="shared" si="68"/>
        <v>0</v>
      </c>
      <c r="AS208" s="20">
        <f t="shared" si="69"/>
        <v>0</v>
      </c>
    </row>
    <row r="209" spans="1:45">
      <c r="A209"/>
      <c r="B209"/>
      <c r="C209"/>
      <c r="D209"/>
      <c r="E209"/>
      <c r="F209"/>
      <c r="G209"/>
      <c r="H209"/>
      <c r="I209"/>
      <c r="J209"/>
      <c r="K209"/>
      <c r="L209"/>
      <c r="M209" s="8" t="str">
        <f>IF(ISERROR( VLOOKUP(AD209,'[1]采购入库货量(公司仓库)'!$A:$I,9,FALSE)),"", VLOOKUP(AD209,'[1]采购入库货量(公司仓库)'!$A:$I,9,FALSE))</f>
        <v/>
      </c>
      <c r="N209" s="8" t="str">
        <f>IF(ISERROR( VLOOKUP(AD209,[1]批发上市日期!$A:$F,6,FALSE)),"",  VLOOKUP(AD209,[1]批发上市日期!$A:$F,6,FALSE))</f>
        <v/>
      </c>
      <c r="O209" s="48">
        <f>IF(ISERROR(VLOOKUP(E209&amp;G209,'[1]采购入库货量(公司仓库)'!$A:$I,7,FALSE)),0,VLOOKUP(E209&amp;G209,'[1]采购入库货量(公司仓库)'!$A:$I,7,FALSE))</f>
        <v>0</v>
      </c>
      <c r="P209" s="12">
        <f t="shared" si="54"/>
        <v>0</v>
      </c>
      <c r="Q209" s="14">
        <f>IF(ISERROR(VLOOKUP(E209&amp;G209,'[1]采购入库货量(公司仓库)'!$A:$I,8,FALSE)),0,VLOOKUP(E209&amp;G209,'[1]采购入库货量(公司仓库)'!$A:$I,8,FALSE))</f>
        <v>0</v>
      </c>
      <c r="R209" s="12">
        <f t="shared" si="55"/>
        <v>0</v>
      </c>
      <c r="S209">
        <f>SUMIF([1]库存总量!$H:$H,E209&amp;G209,[1]库存总量!$G:$G)</f>
        <v>0</v>
      </c>
      <c r="T209" s="12">
        <f t="shared" si="56"/>
        <v>0</v>
      </c>
      <c r="U209">
        <f>SUMIFS([1]库存总量!$G:$G,[1]库存总量!$H:$H,E209&amp;G209,[1]库存总量!$A:$A,"B")</f>
        <v>0</v>
      </c>
      <c r="V209" s="12">
        <f t="shared" si="57"/>
        <v>0</v>
      </c>
      <c r="W209">
        <f>SUMIFS([1]库存总量!$G:$G,[1]库存总量!$H:$H,E209&amp;G209,[1]库存总量!$A:$A,"K")</f>
        <v>0</v>
      </c>
      <c r="X209" s="12">
        <f t="shared" si="58"/>
        <v>0</v>
      </c>
      <c r="Y209">
        <f t="shared" si="59"/>
        <v>0</v>
      </c>
      <c r="Z209" s="12">
        <f t="shared" si="60"/>
        <v>0</v>
      </c>
      <c r="AA209">
        <f>(IF(ISERROR((IF(ISERROR(VLOOKUP(E209&amp;G209,'[1]采购入库货量(公司仓库)'!$A:$H,7,FALSE)),0,VLOOKUP(E209&amp;G209,'[1]采购入库货量(公司仓库)'!$A:$H,7,FALSE)))*L209-(IF(ISERROR(VLOOKUP(E209&amp;G209,'[1]采购入库货量(公司仓库)'!$A:$H,8,FALSE)),0,VLOOKUP(E209&amp;G209,'[1]采购入库货量(公司仓库)'!$A:$H,8,FALSE)))),0,(IF(ISERROR(VLOOKUP(E209&amp;G209,'[1]采购入库货量(公司仓库)'!$A:$H,7,FALSE)),0,VLOOKUP(E209&amp;G209,'[1]采购入库货量(公司仓库)'!$A:$H,7,FALSE)))*L209-(IF(ISERROR(VLOOKUP(E209&amp;G209,'[1]采购入库货量(公司仓库)'!$A:$H,8,FALSE)),0,VLOOKUP(E209&amp;G209,'[1]采购入库货量(公司仓库)'!$A:$H,8,FALSE)))))</f>
        <v>0</v>
      </c>
      <c r="AB209">
        <f>SUMIF([1]销售数据!$B:$B,E209&amp;G209,[1]销售数据!$G:$G)</f>
        <v>0</v>
      </c>
      <c r="AC209" s="12">
        <f t="shared" si="61"/>
        <v>0</v>
      </c>
      <c r="AD209" t="str">
        <f t="shared" si="62"/>
        <v/>
      </c>
      <c r="AE209">
        <f>SUMIF([1]销售数据!$B:$B,AD209,[1]销售数据!$L:$L)</f>
        <v>0</v>
      </c>
      <c r="AF209">
        <f>SUMIF([1]销售数据!$B:$B,AD209,[1]销售数据!$K:$K)</f>
        <v>0</v>
      </c>
      <c r="AG209">
        <f>SUMIF([1]销售数据!$B:$B,AD209,[1]销售数据!$J:$J)</f>
        <v>0</v>
      </c>
      <c r="AH209">
        <f>SUMIF([1]销售数据!$B:$B,AD209,[1]销售数据!$I:$I)</f>
        <v>0</v>
      </c>
      <c r="AI209">
        <f>SUMIF([1]销售数据!$B:$B,AD209,[1]销售数据!$H:$H)</f>
        <v>0</v>
      </c>
      <c r="AJ209" s="20">
        <f t="shared" si="63"/>
        <v>0</v>
      </c>
      <c r="AK209">
        <f>SUMIF([1]发货店铺数!$B:$B,AD209,[1]发货店铺数!$G:$G)</f>
        <v>0</v>
      </c>
      <c r="AL209">
        <f>SUMIF([1]销售店铺数!$B:$B,AD209,[1]销售店铺数!$G:$G)</f>
        <v>0</v>
      </c>
      <c r="AM209">
        <f>SUMIF([1]销售店铺数!$B:$B,AD209,[1]销售店铺数!$G:$G)</f>
        <v>0</v>
      </c>
      <c r="AN209" s="20">
        <f t="shared" si="64"/>
        <v>0</v>
      </c>
      <c r="AO209" s="20">
        <f t="shared" si="65"/>
        <v>0</v>
      </c>
      <c r="AP209" s="20">
        <f t="shared" si="66"/>
        <v>0</v>
      </c>
      <c r="AQ209" s="12">
        <f t="shared" si="67"/>
        <v>0</v>
      </c>
      <c r="AR209" s="20">
        <f t="shared" si="68"/>
        <v>0</v>
      </c>
      <c r="AS209" s="20">
        <f t="shared" si="69"/>
        <v>0</v>
      </c>
    </row>
    <row r="210" spans="1:45">
      <c r="A210"/>
      <c r="B210"/>
      <c r="C210"/>
      <c r="D210"/>
      <c r="E210"/>
      <c r="F210"/>
      <c r="G210"/>
      <c r="H210"/>
      <c r="I210"/>
      <c r="J210"/>
      <c r="K210"/>
      <c r="L210"/>
      <c r="M210" s="8" t="str">
        <f>IF(ISERROR( VLOOKUP(AD210,'[1]采购入库货量(公司仓库)'!$A:$I,9,FALSE)),"", VLOOKUP(AD210,'[1]采购入库货量(公司仓库)'!$A:$I,9,FALSE))</f>
        <v/>
      </c>
      <c r="N210" s="8" t="str">
        <f>IF(ISERROR( VLOOKUP(AD210,[1]批发上市日期!$A:$F,6,FALSE)),"",  VLOOKUP(AD210,[1]批发上市日期!$A:$F,6,FALSE))</f>
        <v/>
      </c>
      <c r="O210" s="48">
        <f>IF(ISERROR(VLOOKUP(E210&amp;G210,'[1]采购入库货量(公司仓库)'!$A:$I,7,FALSE)),0,VLOOKUP(E210&amp;G210,'[1]采购入库货量(公司仓库)'!$A:$I,7,FALSE))</f>
        <v>0</v>
      </c>
      <c r="P210" s="12">
        <f t="shared" si="54"/>
        <v>0</v>
      </c>
      <c r="Q210" s="14">
        <f>IF(ISERROR(VLOOKUP(E210&amp;G210,'[1]采购入库货量(公司仓库)'!$A:$I,8,FALSE)),0,VLOOKUP(E210&amp;G210,'[1]采购入库货量(公司仓库)'!$A:$I,8,FALSE))</f>
        <v>0</v>
      </c>
      <c r="R210" s="12">
        <f t="shared" si="55"/>
        <v>0</v>
      </c>
      <c r="S210">
        <f>SUMIF([1]库存总量!$H:$H,E210&amp;G210,[1]库存总量!$G:$G)</f>
        <v>0</v>
      </c>
      <c r="T210" s="12">
        <f t="shared" si="56"/>
        <v>0</v>
      </c>
      <c r="U210">
        <f>SUMIFS([1]库存总量!$G:$G,[1]库存总量!$H:$H,E210&amp;G210,[1]库存总量!$A:$A,"B")</f>
        <v>0</v>
      </c>
      <c r="V210" s="12">
        <f t="shared" si="57"/>
        <v>0</v>
      </c>
      <c r="W210">
        <f>SUMIFS([1]库存总量!$G:$G,[1]库存总量!$H:$H,E210&amp;G210,[1]库存总量!$A:$A,"K")</f>
        <v>0</v>
      </c>
      <c r="X210" s="12">
        <f t="shared" si="58"/>
        <v>0</v>
      </c>
      <c r="Y210">
        <f t="shared" si="59"/>
        <v>0</v>
      </c>
      <c r="Z210" s="12">
        <f t="shared" si="60"/>
        <v>0</v>
      </c>
      <c r="AA210">
        <f>(IF(ISERROR((IF(ISERROR(VLOOKUP(E210&amp;G210,'[1]采购入库货量(公司仓库)'!$A:$H,7,FALSE)),0,VLOOKUP(E210&amp;G210,'[1]采购入库货量(公司仓库)'!$A:$H,7,FALSE)))*L210-(IF(ISERROR(VLOOKUP(E210&amp;G210,'[1]采购入库货量(公司仓库)'!$A:$H,8,FALSE)),0,VLOOKUP(E210&amp;G210,'[1]采购入库货量(公司仓库)'!$A:$H,8,FALSE)))),0,(IF(ISERROR(VLOOKUP(E210&amp;G210,'[1]采购入库货量(公司仓库)'!$A:$H,7,FALSE)),0,VLOOKUP(E210&amp;G210,'[1]采购入库货量(公司仓库)'!$A:$H,7,FALSE)))*L210-(IF(ISERROR(VLOOKUP(E210&amp;G210,'[1]采购入库货量(公司仓库)'!$A:$H,8,FALSE)),0,VLOOKUP(E210&amp;G210,'[1]采购入库货量(公司仓库)'!$A:$H,8,FALSE)))))</f>
        <v>0</v>
      </c>
      <c r="AB210">
        <f>SUMIF([1]销售数据!$B:$B,E210&amp;G210,[1]销售数据!$G:$G)</f>
        <v>0</v>
      </c>
      <c r="AC210" s="12">
        <f t="shared" si="61"/>
        <v>0</v>
      </c>
      <c r="AD210" t="str">
        <f t="shared" si="62"/>
        <v/>
      </c>
      <c r="AE210">
        <f>SUMIF([1]销售数据!$B:$B,AD210,[1]销售数据!$L:$L)</f>
        <v>0</v>
      </c>
      <c r="AF210">
        <f>SUMIF([1]销售数据!$B:$B,AD210,[1]销售数据!$K:$K)</f>
        <v>0</v>
      </c>
      <c r="AG210">
        <f>SUMIF([1]销售数据!$B:$B,AD210,[1]销售数据!$J:$J)</f>
        <v>0</v>
      </c>
      <c r="AH210">
        <f>SUMIF([1]销售数据!$B:$B,AD210,[1]销售数据!$I:$I)</f>
        <v>0</v>
      </c>
      <c r="AI210">
        <f>SUMIF([1]销售数据!$B:$B,AD210,[1]销售数据!$H:$H)</f>
        <v>0</v>
      </c>
      <c r="AJ210" s="20">
        <f t="shared" si="63"/>
        <v>0</v>
      </c>
      <c r="AK210">
        <f>SUMIF([1]发货店铺数!$B:$B,AD210,[1]发货店铺数!$G:$G)</f>
        <v>0</v>
      </c>
      <c r="AL210">
        <f>SUMIF([1]销售店铺数!$B:$B,AD210,[1]销售店铺数!$G:$G)</f>
        <v>0</v>
      </c>
      <c r="AM210">
        <f>SUMIF([1]销售店铺数!$B:$B,AD210,[1]销售店铺数!$G:$G)</f>
        <v>0</v>
      </c>
      <c r="AN210" s="20">
        <f t="shared" si="64"/>
        <v>0</v>
      </c>
      <c r="AO210" s="20">
        <f t="shared" si="65"/>
        <v>0</v>
      </c>
      <c r="AP210" s="20">
        <f t="shared" si="66"/>
        <v>0</v>
      </c>
      <c r="AQ210" s="12">
        <f t="shared" si="67"/>
        <v>0</v>
      </c>
      <c r="AR210" s="20">
        <f t="shared" si="68"/>
        <v>0</v>
      </c>
      <c r="AS210" s="20">
        <f t="shared" si="69"/>
        <v>0</v>
      </c>
    </row>
    <row r="211" spans="1:45">
      <c r="A211"/>
      <c r="B211"/>
      <c r="C211"/>
      <c r="D211"/>
      <c r="E211"/>
      <c r="F211"/>
      <c r="G211"/>
      <c r="H211"/>
      <c r="I211"/>
      <c r="J211"/>
      <c r="K211"/>
      <c r="L211"/>
      <c r="M211" s="8" t="str">
        <f>IF(ISERROR( VLOOKUP(AD211,'[1]采购入库货量(公司仓库)'!$A:$I,9,FALSE)),"", VLOOKUP(AD211,'[1]采购入库货量(公司仓库)'!$A:$I,9,FALSE))</f>
        <v/>
      </c>
      <c r="N211" s="8" t="str">
        <f>IF(ISERROR( VLOOKUP(AD211,[1]批发上市日期!$A:$F,6,FALSE)),"",  VLOOKUP(AD211,[1]批发上市日期!$A:$F,6,FALSE))</f>
        <v/>
      </c>
      <c r="O211" s="48">
        <f>IF(ISERROR(VLOOKUP(E211&amp;G211,'[1]采购入库货量(公司仓库)'!$A:$I,7,FALSE)),0,VLOOKUP(E211&amp;G211,'[1]采购入库货量(公司仓库)'!$A:$I,7,FALSE))</f>
        <v>0</v>
      </c>
      <c r="P211" s="12">
        <f t="shared" si="54"/>
        <v>0</v>
      </c>
      <c r="Q211" s="14">
        <f>IF(ISERROR(VLOOKUP(E211&amp;G211,'[1]采购入库货量(公司仓库)'!$A:$I,8,FALSE)),0,VLOOKUP(E211&amp;G211,'[1]采购入库货量(公司仓库)'!$A:$I,8,FALSE))</f>
        <v>0</v>
      </c>
      <c r="R211" s="12">
        <f t="shared" si="55"/>
        <v>0</v>
      </c>
      <c r="S211">
        <f>SUMIF([1]库存总量!$H:$H,E211&amp;G211,[1]库存总量!$G:$G)</f>
        <v>0</v>
      </c>
      <c r="T211" s="12">
        <f t="shared" si="56"/>
        <v>0</v>
      </c>
      <c r="U211">
        <f>SUMIFS([1]库存总量!$G:$G,[1]库存总量!$H:$H,E211&amp;G211,[1]库存总量!$A:$A,"B")</f>
        <v>0</v>
      </c>
      <c r="V211" s="12">
        <f t="shared" si="57"/>
        <v>0</v>
      </c>
      <c r="W211">
        <f>SUMIFS([1]库存总量!$G:$G,[1]库存总量!$H:$H,E211&amp;G211,[1]库存总量!$A:$A,"K")</f>
        <v>0</v>
      </c>
      <c r="X211" s="12">
        <f t="shared" si="58"/>
        <v>0</v>
      </c>
      <c r="Y211">
        <f t="shared" si="59"/>
        <v>0</v>
      </c>
      <c r="Z211" s="12">
        <f t="shared" si="60"/>
        <v>0</v>
      </c>
      <c r="AA211">
        <f>(IF(ISERROR((IF(ISERROR(VLOOKUP(E211&amp;G211,'[1]采购入库货量(公司仓库)'!$A:$H,7,FALSE)),0,VLOOKUP(E211&amp;G211,'[1]采购入库货量(公司仓库)'!$A:$H,7,FALSE)))*L211-(IF(ISERROR(VLOOKUP(E211&amp;G211,'[1]采购入库货量(公司仓库)'!$A:$H,8,FALSE)),0,VLOOKUP(E211&amp;G211,'[1]采购入库货量(公司仓库)'!$A:$H,8,FALSE)))),0,(IF(ISERROR(VLOOKUP(E211&amp;G211,'[1]采购入库货量(公司仓库)'!$A:$H,7,FALSE)),0,VLOOKUP(E211&amp;G211,'[1]采购入库货量(公司仓库)'!$A:$H,7,FALSE)))*L211-(IF(ISERROR(VLOOKUP(E211&amp;G211,'[1]采购入库货量(公司仓库)'!$A:$H,8,FALSE)),0,VLOOKUP(E211&amp;G211,'[1]采购入库货量(公司仓库)'!$A:$H,8,FALSE)))))</f>
        <v>0</v>
      </c>
      <c r="AB211">
        <f>SUMIF([1]销售数据!$B:$B,E211&amp;G211,[1]销售数据!$G:$G)</f>
        <v>0</v>
      </c>
      <c r="AC211" s="12">
        <f t="shared" si="61"/>
        <v>0</v>
      </c>
      <c r="AD211" t="str">
        <f t="shared" si="62"/>
        <v/>
      </c>
      <c r="AE211">
        <f>SUMIF([1]销售数据!$B:$B,AD211,[1]销售数据!$L:$L)</f>
        <v>0</v>
      </c>
      <c r="AF211">
        <f>SUMIF([1]销售数据!$B:$B,AD211,[1]销售数据!$K:$K)</f>
        <v>0</v>
      </c>
      <c r="AG211">
        <f>SUMIF([1]销售数据!$B:$B,AD211,[1]销售数据!$J:$J)</f>
        <v>0</v>
      </c>
      <c r="AH211">
        <f>SUMIF([1]销售数据!$B:$B,AD211,[1]销售数据!$I:$I)</f>
        <v>0</v>
      </c>
      <c r="AI211">
        <f>SUMIF([1]销售数据!$B:$B,AD211,[1]销售数据!$H:$H)</f>
        <v>0</v>
      </c>
      <c r="AJ211" s="20">
        <f t="shared" si="63"/>
        <v>0</v>
      </c>
      <c r="AK211">
        <f>SUMIF([1]发货店铺数!$B:$B,AD211,[1]发货店铺数!$G:$G)</f>
        <v>0</v>
      </c>
      <c r="AL211">
        <f>SUMIF([1]销售店铺数!$B:$B,AD211,[1]销售店铺数!$G:$G)</f>
        <v>0</v>
      </c>
      <c r="AM211">
        <f>SUMIF([1]销售店铺数!$B:$B,AD211,[1]销售店铺数!$G:$G)</f>
        <v>0</v>
      </c>
      <c r="AN211" s="20">
        <f t="shared" si="64"/>
        <v>0</v>
      </c>
      <c r="AO211" s="20">
        <f t="shared" si="65"/>
        <v>0</v>
      </c>
      <c r="AP211" s="20">
        <f t="shared" si="66"/>
        <v>0</v>
      </c>
      <c r="AQ211" s="12">
        <f t="shared" si="67"/>
        <v>0</v>
      </c>
      <c r="AR211" s="20">
        <f t="shared" si="68"/>
        <v>0</v>
      </c>
      <c r="AS211" s="20">
        <f t="shared" si="69"/>
        <v>0</v>
      </c>
    </row>
    <row r="212" spans="1:45">
      <c r="A212"/>
      <c r="B212"/>
      <c r="C212"/>
      <c r="D212"/>
      <c r="E212"/>
      <c r="F212"/>
      <c r="G212"/>
      <c r="H212"/>
      <c r="I212"/>
      <c r="J212"/>
      <c r="K212"/>
      <c r="L212"/>
      <c r="M212" s="8" t="str">
        <f>IF(ISERROR( VLOOKUP(AD212,'[1]采购入库货量(公司仓库)'!$A:$I,9,FALSE)),"", VLOOKUP(AD212,'[1]采购入库货量(公司仓库)'!$A:$I,9,FALSE))</f>
        <v/>
      </c>
      <c r="N212" s="8" t="str">
        <f>IF(ISERROR( VLOOKUP(AD212,[1]批发上市日期!$A:$F,6,FALSE)),"",  VLOOKUP(AD212,[1]批发上市日期!$A:$F,6,FALSE))</f>
        <v/>
      </c>
      <c r="O212" s="48">
        <f>IF(ISERROR(VLOOKUP(E212&amp;G212,'[1]采购入库货量(公司仓库)'!$A:$I,7,FALSE)),0,VLOOKUP(E212&amp;G212,'[1]采购入库货量(公司仓库)'!$A:$I,7,FALSE))</f>
        <v>0</v>
      </c>
      <c r="P212" s="12">
        <f t="shared" si="54"/>
        <v>0</v>
      </c>
      <c r="Q212" s="14">
        <f>IF(ISERROR(VLOOKUP(E212&amp;G212,'[1]采购入库货量(公司仓库)'!$A:$I,8,FALSE)),0,VLOOKUP(E212&amp;G212,'[1]采购入库货量(公司仓库)'!$A:$I,8,FALSE))</f>
        <v>0</v>
      </c>
      <c r="R212" s="12">
        <f t="shared" si="55"/>
        <v>0</v>
      </c>
      <c r="S212">
        <f>SUMIF([1]库存总量!$H:$H,E212&amp;G212,[1]库存总量!$G:$G)</f>
        <v>0</v>
      </c>
      <c r="T212" s="12">
        <f t="shared" si="56"/>
        <v>0</v>
      </c>
      <c r="U212">
        <f>SUMIFS([1]库存总量!$G:$G,[1]库存总量!$H:$H,E212&amp;G212,[1]库存总量!$A:$A,"B")</f>
        <v>0</v>
      </c>
      <c r="V212" s="12">
        <f t="shared" si="57"/>
        <v>0</v>
      </c>
      <c r="W212">
        <f>SUMIFS([1]库存总量!$G:$G,[1]库存总量!$H:$H,E212&amp;G212,[1]库存总量!$A:$A,"K")</f>
        <v>0</v>
      </c>
      <c r="X212" s="12">
        <f t="shared" si="58"/>
        <v>0</v>
      </c>
      <c r="Y212">
        <f t="shared" si="59"/>
        <v>0</v>
      </c>
      <c r="Z212" s="12">
        <f t="shared" si="60"/>
        <v>0</v>
      </c>
      <c r="AA212">
        <f>(IF(ISERROR((IF(ISERROR(VLOOKUP(E212&amp;G212,'[1]采购入库货量(公司仓库)'!$A:$H,7,FALSE)),0,VLOOKUP(E212&amp;G212,'[1]采购入库货量(公司仓库)'!$A:$H,7,FALSE)))*L212-(IF(ISERROR(VLOOKUP(E212&amp;G212,'[1]采购入库货量(公司仓库)'!$A:$H,8,FALSE)),0,VLOOKUP(E212&amp;G212,'[1]采购入库货量(公司仓库)'!$A:$H,8,FALSE)))),0,(IF(ISERROR(VLOOKUP(E212&amp;G212,'[1]采购入库货量(公司仓库)'!$A:$H,7,FALSE)),0,VLOOKUP(E212&amp;G212,'[1]采购入库货量(公司仓库)'!$A:$H,7,FALSE)))*L212-(IF(ISERROR(VLOOKUP(E212&amp;G212,'[1]采购入库货量(公司仓库)'!$A:$H,8,FALSE)),0,VLOOKUP(E212&amp;G212,'[1]采购入库货量(公司仓库)'!$A:$H,8,FALSE)))))</f>
        <v>0</v>
      </c>
      <c r="AB212">
        <f>SUMIF([1]销售数据!$B:$B,E212&amp;G212,[1]销售数据!$G:$G)</f>
        <v>0</v>
      </c>
      <c r="AC212" s="12">
        <f t="shared" si="61"/>
        <v>0</v>
      </c>
      <c r="AD212" t="str">
        <f t="shared" si="62"/>
        <v/>
      </c>
      <c r="AE212">
        <f>SUMIF([1]销售数据!$B:$B,AD212,[1]销售数据!$L:$L)</f>
        <v>0</v>
      </c>
      <c r="AF212">
        <f>SUMIF([1]销售数据!$B:$B,AD212,[1]销售数据!$K:$K)</f>
        <v>0</v>
      </c>
      <c r="AG212">
        <f>SUMIF([1]销售数据!$B:$B,AD212,[1]销售数据!$J:$J)</f>
        <v>0</v>
      </c>
      <c r="AH212">
        <f>SUMIF([1]销售数据!$B:$B,AD212,[1]销售数据!$I:$I)</f>
        <v>0</v>
      </c>
      <c r="AI212">
        <f>SUMIF([1]销售数据!$B:$B,AD212,[1]销售数据!$H:$H)</f>
        <v>0</v>
      </c>
      <c r="AJ212" s="20">
        <f t="shared" si="63"/>
        <v>0</v>
      </c>
      <c r="AK212">
        <f>SUMIF([1]发货店铺数!$B:$B,AD212,[1]发货店铺数!$G:$G)</f>
        <v>0</v>
      </c>
      <c r="AL212">
        <f>SUMIF([1]销售店铺数!$B:$B,AD212,[1]销售店铺数!$G:$G)</f>
        <v>0</v>
      </c>
      <c r="AM212">
        <f>SUMIF([1]销售店铺数!$B:$B,AD212,[1]销售店铺数!$G:$G)</f>
        <v>0</v>
      </c>
      <c r="AN212" s="20">
        <f t="shared" si="64"/>
        <v>0</v>
      </c>
      <c r="AO212" s="20">
        <f t="shared" si="65"/>
        <v>0</v>
      </c>
      <c r="AP212" s="20">
        <f t="shared" si="66"/>
        <v>0</v>
      </c>
      <c r="AQ212" s="12">
        <f t="shared" si="67"/>
        <v>0</v>
      </c>
      <c r="AR212" s="20">
        <f t="shared" si="68"/>
        <v>0</v>
      </c>
      <c r="AS212" s="20">
        <f t="shared" si="69"/>
        <v>0</v>
      </c>
    </row>
    <row r="213" spans="1:45">
      <c r="A213"/>
      <c r="B213"/>
      <c r="C213"/>
      <c r="D213"/>
      <c r="E213"/>
      <c r="F213"/>
      <c r="G213"/>
      <c r="H213"/>
      <c r="I213"/>
      <c r="J213"/>
      <c r="K213"/>
      <c r="L213"/>
      <c r="M213" s="8" t="str">
        <f>IF(ISERROR( VLOOKUP(AD213,'[1]采购入库货量(公司仓库)'!$A:$I,9,FALSE)),"", VLOOKUP(AD213,'[1]采购入库货量(公司仓库)'!$A:$I,9,FALSE))</f>
        <v/>
      </c>
      <c r="N213" s="8" t="str">
        <f>IF(ISERROR( VLOOKUP(AD213,[1]批发上市日期!$A:$F,6,FALSE)),"",  VLOOKUP(AD213,[1]批发上市日期!$A:$F,6,FALSE))</f>
        <v/>
      </c>
      <c r="O213" s="48">
        <f>IF(ISERROR(VLOOKUP(E213&amp;G213,'[1]采购入库货量(公司仓库)'!$A:$I,7,FALSE)),0,VLOOKUP(E213&amp;G213,'[1]采购入库货量(公司仓库)'!$A:$I,7,FALSE))</f>
        <v>0</v>
      </c>
      <c r="P213" s="12">
        <f t="shared" si="54"/>
        <v>0</v>
      </c>
      <c r="Q213" s="14">
        <f>IF(ISERROR(VLOOKUP(E213&amp;G213,'[1]采购入库货量(公司仓库)'!$A:$I,8,FALSE)),0,VLOOKUP(E213&amp;G213,'[1]采购入库货量(公司仓库)'!$A:$I,8,FALSE))</f>
        <v>0</v>
      </c>
      <c r="R213" s="12">
        <f t="shared" si="55"/>
        <v>0</v>
      </c>
      <c r="S213">
        <f>SUMIF([1]库存总量!$H:$H,E213&amp;G213,[1]库存总量!$G:$G)</f>
        <v>0</v>
      </c>
      <c r="T213" s="12">
        <f t="shared" si="56"/>
        <v>0</v>
      </c>
      <c r="U213">
        <f>SUMIFS([1]库存总量!$G:$G,[1]库存总量!$H:$H,E213&amp;G213,[1]库存总量!$A:$A,"B")</f>
        <v>0</v>
      </c>
      <c r="V213" s="12">
        <f t="shared" si="57"/>
        <v>0</v>
      </c>
      <c r="W213">
        <f>SUMIFS([1]库存总量!$G:$G,[1]库存总量!$H:$H,E213&amp;G213,[1]库存总量!$A:$A,"K")</f>
        <v>0</v>
      </c>
      <c r="X213" s="12">
        <f t="shared" si="58"/>
        <v>0</v>
      </c>
      <c r="Y213">
        <f t="shared" si="59"/>
        <v>0</v>
      </c>
      <c r="Z213" s="12">
        <f t="shared" si="60"/>
        <v>0</v>
      </c>
      <c r="AA213">
        <f>(IF(ISERROR((IF(ISERROR(VLOOKUP(E213&amp;G213,'[1]采购入库货量(公司仓库)'!$A:$H,7,FALSE)),0,VLOOKUP(E213&amp;G213,'[1]采购入库货量(公司仓库)'!$A:$H,7,FALSE)))*L213-(IF(ISERROR(VLOOKUP(E213&amp;G213,'[1]采购入库货量(公司仓库)'!$A:$H,8,FALSE)),0,VLOOKUP(E213&amp;G213,'[1]采购入库货量(公司仓库)'!$A:$H,8,FALSE)))),0,(IF(ISERROR(VLOOKUP(E213&amp;G213,'[1]采购入库货量(公司仓库)'!$A:$H,7,FALSE)),0,VLOOKUP(E213&amp;G213,'[1]采购入库货量(公司仓库)'!$A:$H,7,FALSE)))*L213-(IF(ISERROR(VLOOKUP(E213&amp;G213,'[1]采购入库货量(公司仓库)'!$A:$H,8,FALSE)),0,VLOOKUP(E213&amp;G213,'[1]采购入库货量(公司仓库)'!$A:$H,8,FALSE)))))</f>
        <v>0</v>
      </c>
      <c r="AB213">
        <f>SUMIF([1]销售数据!$B:$B,E213&amp;G213,[1]销售数据!$G:$G)</f>
        <v>0</v>
      </c>
      <c r="AC213" s="12">
        <f t="shared" si="61"/>
        <v>0</v>
      </c>
      <c r="AD213" t="str">
        <f t="shared" si="62"/>
        <v/>
      </c>
      <c r="AE213">
        <f>SUMIF([1]销售数据!$B:$B,AD213,[1]销售数据!$L:$L)</f>
        <v>0</v>
      </c>
      <c r="AF213">
        <f>SUMIF([1]销售数据!$B:$B,AD213,[1]销售数据!$K:$K)</f>
        <v>0</v>
      </c>
      <c r="AG213">
        <f>SUMIF([1]销售数据!$B:$B,AD213,[1]销售数据!$J:$J)</f>
        <v>0</v>
      </c>
      <c r="AH213">
        <f>SUMIF([1]销售数据!$B:$B,AD213,[1]销售数据!$I:$I)</f>
        <v>0</v>
      </c>
      <c r="AI213">
        <f>SUMIF([1]销售数据!$B:$B,AD213,[1]销售数据!$H:$H)</f>
        <v>0</v>
      </c>
      <c r="AJ213" s="20">
        <f t="shared" si="63"/>
        <v>0</v>
      </c>
      <c r="AK213">
        <f>SUMIF([1]发货店铺数!$B:$B,AD213,[1]发货店铺数!$G:$G)</f>
        <v>0</v>
      </c>
      <c r="AL213">
        <f>SUMIF([1]销售店铺数!$B:$B,AD213,[1]销售店铺数!$G:$G)</f>
        <v>0</v>
      </c>
      <c r="AM213">
        <f>SUMIF([1]销售店铺数!$B:$B,AD213,[1]销售店铺数!$G:$G)</f>
        <v>0</v>
      </c>
      <c r="AN213" s="20">
        <f t="shared" si="64"/>
        <v>0</v>
      </c>
      <c r="AO213" s="20">
        <f t="shared" si="65"/>
        <v>0</v>
      </c>
      <c r="AP213" s="20">
        <f t="shared" si="66"/>
        <v>0</v>
      </c>
      <c r="AQ213" s="12">
        <f t="shared" si="67"/>
        <v>0</v>
      </c>
      <c r="AR213" s="20">
        <f t="shared" si="68"/>
        <v>0</v>
      </c>
      <c r="AS213" s="20">
        <f t="shared" si="69"/>
        <v>0</v>
      </c>
    </row>
    <row r="214" spans="1:45">
      <c r="A214"/>
      <c r="B214"/>
      <c r="C214"/>
      <c r="D214"/>
      <c r="E214"/>
      <c r="F214"/>
      <c r="G214"/>
      <c r="H214"/>
      <c r="I214"/>
      <c r="J214"/>
      <c r="K214"/>
      <c r="L214"/>
      <c r="M214" s="8" t="str">
        <f>IF(ISERROR( VLOOKUP(AD214,'[1]采购入库货量(公司仓库)'!$A:$I,9,FALSE)),"", VLOOKUP(AD214,'[1]采购入库货量(公司仓库)'!$A:$I,9,FALSE))</f>
        <v/>
      </c>
      <c r="N214" s="8" t="str">
        <f>IF(ISERROR( VLOOKUP(AD214,[1]批发上市日期!$A:$F,6,FALSE)),"",  VLOOKUP(AD214,[1]批发上市日期!$A:$F,6,FALSE))</f>
        <v/>
      </c>
      <c r="O214" s="48">
        <f>IF(ISERROR(VLOOKUP(E214&amp;G214,'[1]采购入库货量(公司仓库)'!$A:$I,7,FALSE)),0,VLOOKUP(E214&amp;G214,'[1]采购入库货量(公司仓库)'!$A:$I,7,FALSE))</f>
        <v>0</v>
      </c>
      <c r="P214" s="12">
        <f t="shared" si="54"/>
        <v>0</v>
      </c>
      <c r="Q214" s="14">
        <f>IF(ISERROR(VLOOKUP(E214&amp;G214,'[1]采购入库货量(公司仓库)'!$A:$I,8,FALSE)),0,VLOOKUP(E214&amp;G214,'[1]采购入库货量(公司仓库)'!$A:$I,8,FALSE))</f>
        <v>0</v>
      </c>
      <c r="R214" s="12">
        <f t="shared" si="55"/>
        <v>0</v>
      </c>
      <c r="S214">
        <f>SUMIF([1]库存总量!$H:$H,E214&amp;G214,[1]库存总量!$G:$G)</f>
        <v>0</v>
      </c>
      <c r="T214" s="12">
        <f t="shared" si="56"/>
        <v>0</v>
      </c>
      <c r="U214">
        <f>SUMIFS([1]库存总量!$G:$G,[1]库存总量!$H:$H,E214&amp;G214,[1]库存总量!$A:$A,"B")</f>
        <v>0</v>
      </c>
      <c r="V214" s="12">
        <f t="shared" si="57"/>
        <v>0</v>
      </c>
      <c r="W214">
        <f>SUMIFS([1]库存总量!$G:$G,[1]库存总量!$H:$H,E214&amp;G214,[1]库存总量!$A:$A,"K")</f>
        <v>0</v>
      </c>
      <c r="X214" s="12">
        <f t="shared" si="58"/>
        <v>0</v>
      </c>
      <c r="Y214">
        <f t="shared" si="59"/>
        <v>0</v>
      </c>
      <c r="Z214" s="12">
        <f t="shared" si="60"/>
        <v>0</v>
      </c>
      <c r="AA214">
        <f>(IF(ISERROR((IF(ISERROR(VLOOKUP(E214&amp;G214,'[1]采购入库货量(公司仓库)'!$A:$H,7,FALSE)),0,VLOOKUP(E214&amp;G214,'[1]采购入库货量(公司仓库)'!$A:$H,7,FALSE)))*L214-(IF(ISERROR(VLOOKUP(E214&amp;G214,'[1]采购入库货量(公司仓库)'!$A:$H,8,FALSE)),0,VLOOKUP(E214&amp;G214,'[1]采购入库货量(公司仓库)'!$A:$H,8,FALSE)))),0,(IF(ISERROR(VLOOKUP(E214&amp;G214,'[1]采购入库货量(公司仓库)'!$A:$H,7,FALSE)),0,VLOOKUP(E214&amp;G214,'[1]采购入库货量(公司仓库)'!$A:$H,7,FALSE)))*L214-(IF(ISERROR(VLOOKUP(E214&amp;G214,'[1]采购入库货量(公司仓库)'!$A:$H,8,FALSE)),0,VLOOKUP(E214&amp;G214,'[1]采购入库货量(公司仓库)'!$A:$H,8,FALSE)))))</f>
        <v>0</v>
      </c>
      <c r="AB214">
        <f>SUMIF([1]销售数据!$B:$B,E214&amp;G214,[1]销售数据!$G:$G)</f>
        <v>0</v>
      </c>
      <c r="AC214" s="12">
        <f t="shared" si="61"/>
        <v>0</v>
      </c>
      <c r="AD214" t="str">
        <f t="shared" si="62"/>
        <v/>
      </c>
      <c r="AE214">
        <f>SUMIF([1]销售数据!$B:$B,AD214,[1]销售数据!$L:$L)</f>
        <v>0</v>
      </c>
      <c r="AF214">
        <f>SUMIF([1]销售数据!$B:$B,AD214,[1]销售数据!$K:$K)</f>
        <v>0</v>
      </c>
      <c r="AG214">
        <f>SUMIF([1]销售数据!$B:$B,AD214,[1]销售数据!$J:$J)</f>
        <v>0</v>
      </c>
      <c r="AH214">
        <f>SUMIF([1]销售数据!$B:$B,AD214,[1]销售数据!$I:$I)</f>
        <v>0</v>
      </c>
      <c r="AI214">
        <f>SUMIF([1]销售数据!$B:$B,AD214,[1]销售数据!$H:$H)</f>
        <v>0</v>
      </c>
      <c r="AJ214" s="20">
        <f t="shared" si="63"/>
        <v>0</v>
      </c>
      <c r="AK214">
        <f>SUMIF([1]发货店铺数!$B:$B,AD214,[1]发货店铺数!$G:$G)</f>
        <v>0</v>
      </c>
      <c r="AL214">
        <f>SUMIF([1]销售店铺数!$B:$B,AD214,[1]销售店铺数!$G:$G)</f>
        <v>0</v>
      </c>
      <c r="AM214">
        <f>SUMIF([1]销售店铺数!$B:$B,AD214,[1]销售店铺数!$G:$G)</f>
        <v>0</v>
      </c>
      <c r="AN214" s="20">
        <f t="shared" si="64"/>
        <v>0</v>
      </c>
      <c r="AO214" s="20">
        <f t="shared" si="65"/>
        <v>0</v>
      </c>
      <c r="AP214" s="20">
        <f t="shared" si="66"/>
        <v>0</v>
      </c>
      <c r="AQ214" s="12">
        <f t="shared" si="67"/>
        <v>0</v>
      </c>
      <c r="AR214" s="20">
        <f t="shared" si="68"/>
        <v>0</v>
      </c>
      <c r="AS214" s="20">
        <f t="shared" si="69"/>
        <v>0</v>
      </c>
    </row>
    <row r="215" spans="1:45">
      <c r="A215"/>
      <c r="B215"/>
      <c r="C215"/>
      <c r="D215"/>
      <c r="E215"/>
      <c r="F215"/>
      <c r="G215"/>
      <c r="H215"/>
      <c r="I215"/>
      <c r="J215"/>
      <c r="K215"/>
      <c r="L215"/>
      <c r="M215" s="8" t="str">
        <f>IF(ISERROR( VLOOKUP(AD215,'[1]采购入库货量(公司仓库)'!$A:$I,9,FALSE)),"", VLOOKUP(AD215,'[1]采购入库货量(公司仓库)'!$A:$I,9,FALSE))</f>
        <v/>
      </c>
      <c r="N215" s="8" t="str">
        <f>IF(ISERROR( VLOOKUP(AD215,[1]批发上市日期!$A:$F,6,FALSE)),"",  VLOOKUP(AD215,[1]批发上市日期!$A:$F,6,FALSE))</f>
        <v/>
      </c>
      <c r="O215" s="48">
        <f>IF(ISERROR(VLOOKUP(E215&amp;G215,'[1]采购入库货量(公司仓库)'!$A:$I,7,FALSE)),0,VLOOKUP(E215&amp;G215,'[1]采购入库货量(公司仓库)'!$A:$I,7,FALSE))</f>
        <v>0</v>
      </c>
      <c r="P215" s="12">
        <f t="shared" si="54"/>
        <v>0</v>
      </c>
      <c r="Q215" s="14">
        <f>IF(ISERROR(VLOOKUP(E215&amp;G215,'[1]采购入库货量(公司仓库)'!$A:$I,8,FALSE)),0,VLOOKUP(E215&amp;G215,'[1]采购入库货量(公司仓库)'!$A:$I,8,FALSE))</f>
        <v>0</v>
      </c>
      <c r="R215" s="12">
        <f t="shared" si="55"/>
        <v>0</v>
      </c>
      <c r="S215">
        <f>SUMIF([1]库存总量!$H:$H,E215&amp;G215,[1]库存总量!$G:$G)</f>
        <v>0</v>
      </c>
      <c r="T215" s="12">
        <f t="shared" si="56"/>
        <v>0</v>
      </c>
      <c r="U215">
        <f>SUMIFS([1]库存总量!$G:$G,[1]库存总量!$H:$H,E215&amp;G215,[1]库存总量!$A:$A,"B")</f>
        <v>0</v>
      </c>
      <c r="V215" s="12">
        <f t="shared" si="57"/>
        <v>0</v>
      </c>
      <c r="W215">
        <f>SUMIFS([1]库存总量!$G:$G,[1]库存总量!$H:$H,E215&amp;G215,[1]库存总量!$A:$A,"K")</f>
        <v>0</v>
      </c>
      <c r="X215" s="12">
        <f t="shared" si="58"/>
        <v>0</v>
      </c>
      <c r="Y215">
        <f t="shared" si="59"/>
        <v>0</v>
      </c>
      <c r="Z215" s="12">
        <f t="shared" si="60"/>
        <v>0</v>
      </c>
      <c r="AA215">
        <f>(IF(ISERROR((IF(ISERROR(VLOOKUP(E215&amp;G215,'[1]采购入库货量(公司仓库)'!$A:$H,7,FALSE)),0,VLOOKUP(E215&amp;G215,'[1]采购入库货量(公司仓库)'!$A:$H,7,FALSE)))*L215-(IF(ISERROR(VLOOKUP(E215&amp;G215,'[1]采购入库货量(公司仓库)'!$A:$H,8,FALSE)),0,VLOOKUP(E215&amp;G215,'[1]采购入库货量(公司仓库)'!$A:$H,8,FALSE)))),0,(IF(ISERROR(VLOOKUP(E215&amp;G215,'[1]采购入库货量(公司仓库)'!$A:$H,7,FALSE)),0,VLOOKUP(E215&amp;G215,'[1]采购入库货量(公司仓库)'!$A:$H,7,FALSE)))*L215-(IF(ISERROR(VLOOKUP(E215&amp;G215,'[1]采购入库货量(公司仓库)'!$A:$H,8,FALSE)),0,VLOOKUP(E215&amp;G215,'[1]采购入库货量(公司仓库)'!$A:$H,8,FALSE)))))</f>
        <v>0</v>
      </c>
      <c r="AB215">
        <f>SUMIF([1]销售数据!$B:$B,E215&amp;G215,[1]销售数据!$G:$G)</f>
        <v>0</v>
      </c>
      <c r="AC215" s="12">
        <f t="shared" si="61"/>
        <v>0</v>
      </c>
      <c r="AD215" t="str">
        <f t="shared" si="62"/>
        <v/>
      </c>
      <c r="AE215">
        <f>SUMIF([1]销售数据!$B:$B,AD215,[1]销售数据!$L:$L)</f>
        <v>0</v>
      </c>
      <c r="AF215">
        <f>SUMIF([1]销售数据!$B:$B,AD215,[1]销售数据!$K:$K)</f>
        <v>0</v>
      </c>
      <c r="AG215">
        <f>SUMIF([1]销售数据!$B:$B,AD215,[1]销售数据!$J:$J)</f>
        <v>0</v>
      </c>
      <c r="AH215">
        <f>SUMIF([1]销售数据!$B:$B,AD215,[1]销售数据!$I:$I)</f>
        <v>0</v>
      </c>
      <c r="AI215">
        <f>SUMIF([1]销售数据!$B:$B,AD215,[1]销售数据!$H:$H)</f>
        <v>0</v>
      </c>
      <c r="AJ215" s="20">
        <f t="shared" si="63"/>
        <v>0</v>
      </c>
      <c r="AK215">
        <f>SUMIF([1]发货店铺数!$B:$B,AD215,[1]发货店铺数!$G:$G)</f>
        <v>0</v>
      </c>
      <c r="AL215">
        <f>SUMIF([1]销售店铺数!$B:$B,AD215,[1]销售店铺数!$G:$G)</f>
        <v>0</v>
      </c>
      <c r="AM215">
        <f>SUMIF([1]销售店铺数!$B:$B,AD215,[1]销售店铺数!$G:$G)</f>
        <v>0</v>
      </c>
      <c r="AN215" s="20">
        <f t="shared" si="64"/>
        <v>0</v>
      </c>
      <c r="AO215" s="20">
        <f t="shared" si="65"/>
        <v>0</v>
      </c>
      <c r="AP215" s="20">
        <f t="shared" si="66"/>
        <v>0</v>
      </c>
      <c r="AQ215" s="12">
        <f t="shared" si="67"/>
        <v>0</v>
      </c>
      <c r="AR215" s="20">
        <f t="shared" si="68"/>
        <v>0</v>
      </c>
      <c r="AS215" s="20">
        <f t="shared" si="69"/>
        <v>0</v>
      </c>
    </row>
    <row r="216" spans="1:45">
      <c r="A216"/>
      <c r="B216"/>
      <c r="C216"/>
      <c r="D216"/>
      <c r="E216"/>
      <c r="F216"/>
      <c r="G216"/>
      <c r="H216"/>
      <c r="I216"/>
      <c r="J216"/>
      <c r="K216"/>
      <c r="L216"/>
      <c r="M216" s="8" t="str">
        <f>IF(ISERROR( VLOOKUP(AD216,'[1]采购入库货量(公司仓库)'!$A:$I,9,FALSE)),"", VLOOKUP(AD216,'[1]采购入库货量(公司仓库)'!$A:$I,9,FALSE))</f>
        <v/>
      </c>
      <c r="N216" s="8" t="str">
        <f>IF(ISERROR( VLOOKUP(AD216,[1]批发上市日期!$A:$F,6,FALSE)),"",  VLOOKUP(AD216,[1]批发上市日期!$A:$F,6,FALSE))</f>
        <v/>
      </c>
      <c r="O216" s="48">
        <f>IF(ISERROR(VLOOKUP(E216&amp;G216,'[1]采购入库货量(公司仓库)'!$A:$I,7,FALSE)),0,VLOOKUP(E216&amp;G216,'[1]采购入库货量(公司仓库)'!$A:$I,7,FALSE))</f>
        <v>0</v>
      </c>
      <c r="P216" s="12">
        <f t="shared" si="54"/>
        <v>0</v>
      </c>
      <c r="Q216" s="14">
        <f>IF(ISERROR(VLOOKUP(E216&amp;G216,'[1]采购入库货量(公司仓库)'!$A:$I,8,FALSE)),0,VLOOKUP(E216&amp;G216,'[1]采购入库货量(公司仓库)'!$A:$I,8,FALSE))</f>
        <v>0</v>
      </c>
      <c r="R216" s="12">
        <f t="shared" si="55"/>
        <v>0</v>
      </c>
      <c r="S216">
        <f>SUMIF([1]库存总量!$H:$H,E216&amp;G216,[1]库存总量!$G:$G)</f>
        <v>0</v>
      </c>
      <c r="T216" s="12">
        <f t="shared" si="56"/>
        <v>0</v>
      </c>
      <c r="U216">
        <f>SUMIFS([1]库存总量!$G:$G,[1]库存总量!$H:$H,E216&amp;G216,[1]库存总量!$A:$A,"B")</f>
        <v>0</v>
      </c>
      <c r="V216" s="12">
        <f t="shared" si="57"/>
        <v>0</v>
      </c>
      <c r="W216">
        <f>SUMIFS([1]库存总量!$G:$G,[1]库存总量!$H:$H,E216&amp;G216,[1]库存总量!$A:$A,"K")</f>
        <v>0</v>
      </c>
      <c r="X216" s="12">
        <f t="shared" si="58"/>
        <v>0</v>
      </c>
      <c r="Y216">
        <f t="shared" si="59"/>
        <v>0</v>
      </c>
      <c r="Z216" s="12">
        <f t="shared" si="60"/>
        <v>0</v>
      </c>
      <c r="AA216">
        <f>(IF(ISERROR((IF(ISERROR(VLOOKUP(E216&amp;G216,'[1]采购入库货量(公司仓库)'!$A:$H,7,FALSE)),0,VLOOKUP(E216&amp;G216,'[1]采购入库货量(公司仓库)'!$A:$H,7,FALSE)))*L216-(IF(ISERROR(VLOOKUP(E216&amp;G216,'[1]采购入库货量(公司仓库)'!$A:$H,8,FALSE)),0,VLOOKUP(E216&amp;G216,'[1]采购入库货量(公司仓库)'!$A:$H,8,FALSE)))),0,(IF(ISERROR(VLOOKUP(E216&amp;G216,'[1]采购入库货量(公司仓库)'!$A:$H,7,FALSE)),0,VLOOKUP(E216&amp;G216,'[1]采购入库货量(公司仓库)'!$A:$H,7,FALSE)))*L216-(IF(ISERROR(VLOOKUP(E216&amp;G216,'[1]采购入库货量(公司仓库)'!$A:$H,8,FALSE)),0,VLOOKUP(E216&amp;G216,'[1]采购入库货量(公司仓库)'!$A:$H,8,FALSE)))))</f>
        <v>0</v>
      </c>
      <c r="AB216">
        <f>SUMIF([1]销售数据!$B:$B,E216&amp;G216,[1]销售数据!$G:$G)</f>
        <v>0</v>
      </c>
      <c r="AC216" s="12">
        <f t="shared" si="61"/>
        <v>0</v>
      </c>
      <c r="AD216" t="str">
        <f t="shared" si="62"/>
        <v/>
      </c>
      <c r="AE216">
        <f>SUMIF([1]销售数据!$B:$B,AD216,[1]销售数据!$L:$L)</f>
        <v>0</v>
      </c>
      <c r="AF216">
        <f>SUMIF([1]销售数据!$B:$B,AD216,[1]销售数据!$K:$K)</f>
        <v>0</v>
      </c>
      <c r="AG216">
        <f>SUMIF([1]销售数据!$B:$B,AD216,[1]销售数据!$J:$J)</f>
        <v>0</v>
      </c>
      <c r="AH216">
        <f>SUMIF([1]销售数据!$B:$B,AD216,[1]销售数据!$I:$I)</f>
        <v>0</v>
      </c>
      <c r="AI216">
        <f>SUMIF([1]销售数据!$B:$B,AD216,[1]销售数据!$H:$H)</f>
        <v>0</v>
      </c>
      <c r="AJ216" s="20">
        <f t="shared" si="63"/>
        <v>0</v>
      </c>
      <c r="AK216">
        <f>SUMIF([1]发货店铺数!$B:$B,AD216,[1]发货店铺数!$G:$G)</f>
        <v>0</v>
      </c>
      <c r="AL216">
        <f>SUMIF([1]销售店铺数!$B:$B,AD216,[1]销售店铺数!$G:$G)</f>
        <v>0</v>
      </c>
      <c r="AM216">
        <f>SUMIF([1]销售店铺数!$B:$B,AD216,[1]销售店铺数!$G:$G)</f>
        <v>0</v>
      </c>
      <c r="AN216" s="20">
        <f t="shared" si="64"/>
        <v>0</v>
      </c>
      <c r="AO216" s="20">
        <f t="shared" si="65"/>
        <v>0</v>
      </c>
      <c r="AP216" s="20">
        <f t="shared" si="66"/>
        <v>0</v>
      </c>
      <c r="AQ216" s="12">
        <f t="shared" si="67"/>
        <v>0</v>
      </c>
      <c r="AR216" s="20">
        <f t="shared" si="68"/>
        <v>0</v>
      </c>
      <c r="AS216" s="20">
        <f t="shared" si="69"/>
        <v>0</v>
      </c>
    </row>
    <row r="217" spans="1:45">
      <c r="A217"/>
      <c r="B217"/>
      <c r="C217"/>
      <c r="D217"/>
      <c r="E217"/>
      <c r="F217"/>
      <c r="G217"/>
      <c r="H217"/>
      <c r="I217"/>
      <c r="J217"/>
      <c r="K217"/>
      <c r="L217"/>
      <c r="M217" s="8" t="str">
        <f>IF(ISERROR( VLOOKUP(AD217,'[1]采购入库货量(公司仓库)'!$A:$I,9,FALSE)),"", VLOOKUP(AD217,'[1]采购入库货量(公司仓库)'!$A:$I,9,FALSE))</f>
        <v/>
      </c>
      <c r="N217" s="8" t="str">
        <f>IF(ISERROR( VLOOKUP(AD217,[1]批发上市日期!$A:$F,6,FALSE)),"",  VLOOKUP(AD217,[1]批发上市日期!$A:$F,6,FALSE))</f>
        <v/>
      </c>
      <c r="O217" s="48">
        <f>IF(ISERROR(VLOOKUP(E217&amp;G217,'[1]采购入库货量(公司仓库)'!$A:$I,7,FALSE)),0,VLOOKUP(E217&amp;G217,'[1]采购入库货量(公司仓库)'!$A:$I,7,FALSE))</f>
        <v>0</v>
      </c>
      <c r="P217" s="12">
        <f t="shared" si="54"/>
        <v>0</v>
      </c>
      <c r="Q217" s="14">
        <f>IF(ISERROR(VLOOKUP(E217&amp;G217,'[1]采购入库货量(公司仓库)'!$A:$I,8,FALSE)),0,VLOOKUP(E217&amp;G217,'[1]采购入库货量(公司仓库)'!$A:$I,8,FALSE))</f>
        <v>0</v>
      </c>
      <c r="R217" s="12">
        <f t="shared" si="55"/>
        <v>0</v>
      </c>
      <c r="S217">
        <f>SUMIF([1]库存总量!$H:$H,E217&amp;G217,[1]库存总量!$G:$G)</f>
        <v>0</v>
      </c>
      <c r="T217" s="12">
        <f t="shared" si="56"/>
        <v>0</v>
      </c>
      <c r="U217">
        <f>SUMIFS([1]库存总量!$G:$G,[1]库存总量!$H:$H,E217&amp;G217,[1]库存总量!$A:$A,"B")</f>
        <v>0</v>
      </c>
      <c r="V217" s="12">
        <f t="shared" si="57"/>
        <v>0</v>
      </c>
      <c r="W217">
        <f>SUMIFS([1]库存总量!$G:$G,[1]库存总量!$H:$H,E217&amp;G217,[1]库存总量!$A:$A,"K")</f>
        <v>0</v>
      </c>
      <c r="X217" s="12">
        <f t="shared" si="58"/>
        <v>0</v>
      </c>
      <c r="Y217">
        <f t="shared" si="59"/>
        <v>0</v>
      </c>
      <c r="Z217" s="12">
        <f t="shared" si="60"/>
        <v>0</v>
      </c>
      <c r="AA217">
        <f>(IF(ISERROR((IF(ISERROR(VLOOKUP(E217&amp;G217,'[1]采购入库货量(公司仓库)'!$A:$H,7,FALSE)),0,VLOOKUP(E217&amp;G217,'[1]采购入库货量(公司仓库)'!$A:$H,7,FALSE)))*L217-(IF(ISERROR(VLOOKUP(E217&amp;G217,'[1]采购入库货量(公司仓库)'!$A:$H,8,FALSE)),0,VLOOKUP(E217&amp;G217,'[1]采购入库货量(公司仓库)'!$A:$H,8,FALSE)))),0,(IF(ISERROR(VLOOKUP(E217&amp;G217,'[1]采购入库货量(公司仓库)'!$A:$H,7,FALSE)),0,VLOOKUP(E217&amp;G217,'[1]采购入库货量(公司仓库)'!$A:$H,7,FALSE)))*L217-(IF(ISERROR(VLOOKUP(E217&amp;G217,'[1]采购入库货量(公司仓库)'!$A:$H,8,FALSE)),0,VLOOKUP(E217&amp;G217,'[1]采购入库货量(公司仓库)'!$A:$H,8,FALSE)))))</f>
        <v>0</v>
      </c>
      <c r="AB217">
        <f>SUMIF([1]销售数据!$B:$B,E217&amp;G217,[1]销售数据!$G:$G)</f>
        <v>0</v>
      </c>
      <c r="AC217" s="12">
        <f t="shared" si="61"/>
        <v>0</v>
      </c>
      <c r="AD217" t="str">
        <f t="shared" si="62"/>
        <v/>
      </c>
      <c r="AE217">
        <f>SUMIF([1]销售数据!$B:$B,AD217,[1]销售数据!$L:$L)</f>
        <v>0</v>
      </c>
      <c r="AF217">
        <f>SUMIF([1]销售数据!$B:$B,AD217,[1]销售数据!$K:$K)</f>
        <v>0</v>
      </c>
      <c r="AG217">
        <f>SUMIF([1]销售数据!$B:$B,AD217,[1]销售数据!$J:$J)</f>
        <v>0</v>
      </c>
      <c r="AH217">
        <f>SUMIF([1]销售数据!$B:$B,AD217,[1]销售数据!$I:$I)</f>
        <v>0</v>
      </c>
      <c r="AI217">
        <f>SUMIF([1]销售数据!$B:$B,AD217,[1]销售数据!$H:$H)</f>
        <v>0</v>
      </c>
      <c r="AJ217" s="20">
        <f t="shared" si="63"/>
        <v>0</v>
      </c>
      <c r="AK217">
        <f>SUMIF([1]发货店铺数!$B:$B,AD217,[1]发货店铺数!$G:$G)</f>
        <v>0</v>
      </c>
      <c r="AL217">
        <f>SUMIF([1]销售店铺数!$B:$B,AD217,[1]销售店铺数!$G:$G)</f>
        <v>0</v>
      </c>
      <c r="AM217">
        <f>SUMIF([1]销售店铺数!$B:$B,AD217,[1]销售店铺数!$G:$G)</f>
        <v>0</v>
      </c>
      <c r="AN217" s="20">
        <f t="shared" si="64"/>
        <v>0</v>
      </c>
      <c r="AO217" s="20">
        <f t="shared" si="65"/>
        <v>0</v>
      </c>
      <c r="AP217" s="20">
        <f t="shared" si="66"/>
        <v>0</v>
      </c>
      <c r="AQ217" s="12">
        <f t="shared" si="67"/>
        <v>0</v>
      </c>
      <c r="AR217" s="20">
        <f t="shared" si="68"/>
        <v>0</v>
      </c>
      <c r="AS217" s="20">
        <f t="shared" si="69"/>
        <v>0</v>
      </c>
    </row>
    <row r="218" spans="1:45">
      <c r="A218"/>
      <c r="B218"/>
      <c r="C218"/>
      <c r="D218"/>
      <c r="E218"/>
      <c r="F218"/>
      <c r="G218"/>
      <c r="H218"/>
      <c r="I218"/>
      <c r="J218"/>
      <c r="K218"/>
      <c r="L218"/>
      <c r="M218" s="8" t="str">
        <f>IF(ISERROR( VLOOKUP(AD218,'[1]采购入库货量(公司仓库)'!$A:$I,9,FALSE)),"", VLOOKUP(AD218,'[1]采购入库货量(公司仓库)'!$A:$I,9,FALSE))</f>
        <v/>
      </c>
      <c r="N218" s="8" t="str">
        <f>IF(ISERROR( VLOOKUP(AD218,[1]批发上市日期!$A:$F,6,FALSE)),"",  VLOOKUP(AD218,[1]批发上市日期!$A:$F,6,FALSE))</f>
        <v/>
      </c>
      <c r="O218" s="48">
        <f>IF(ISERROR(VLOOKUP(E218&amp;G218,'[1]采购入库货量(公司仓库)'!$A:$I,7,FALSE)),0,VLOOKUP(E218&amp;G218,'[1]采购入库货量(公司仓库)'!$A:$I,7,FALSE))</f>
        <v>0</v>
      </c>
      <c r="P218" s="12">
        <f t="shared" si="54"/>
        <v>0</v>
      </c>
      <c r="Q218" s="14">
        <f>IF(ISERROR(VLOOKUP(E218&amp;G218,'[1]采购入库货量(公司仓库)'!$A:$I,8,FALSE)),0,VLOOKUP(E218&amp;G218,'[1]采购入库货量(公司仓库)'!$A:$I,8,FALSE))</f>
        <v>0</v>
      </c>
      <c r="R218" s="12">
        <f t="shared" si="55"/>
        <v>0</v>
      </c>
      <c r="S218">
        <f>SUMIF([1]库存总量!$H:$H,E218&amp;G218,[1]库存总量!$G:$G)</f>
        <v>0</v>
      </c>
      <c r="T218" s="12">
        <f t="shared" si="56"/>
        <v>0</v>
      </c>
      <c r="U218">
        <f>SUMIFS([1]库存总量!$G:$G,[1]库存总量!$H:$H,E218&amp;G218,[1]库存总量!$A:$A,"B")</f>
        <v>0</v>
      </c>
      <c r="V218" s="12">
        <f t="shared" si="57"/>
        <v>0</v>
      </c>
      <c r="W218">
        <f>SUMIFS([1]库存总量!$G:$G,[1]库存总量!$H:$H,E218&amp;G218,[1]库存总量!$A:$A,"K")</f>
        <v>0</v>
      </c>
      <c r="X218" s="12">
        <f t="shared" si="58"/>
        <v>0</v>
      </c>
      <c r="Y218">
        <f t="shared" si="59"/>
        <v>0</v>
      </c>
      <c r="Z218" s="12">
        <f t="shared" si="60"/>
        <v>0</v>
      </c>
      <c r="AA218">
        <f>(IF(ISERROR((IF(ISERROR(VLOOKUP(E218&amp;G218,'[1]采购入库货量(公司仓库)'!$A:$H,7,FALSE)),0,VLOOKUP(E218&amp;G218,'[1]采购入库货量(公司仓库)'!$A:$H,7,FALSE)))*L218-(IF(ISERROR(VLOOKUP(E218&amp;G218,'[1]采购入库货量(公司仓库)'!$A:$H,8,FALSE)),0,VLOOKUP(E218&amp;G218,'[1]采购入库货量(公司仓库)'!$A:$H,8,FALSE)))),0,(IF(ISERROR(VLOOKUP(E218&amp;G218,'[1]采购入库货量(公司仓库)'!$A:$H,7,FALSE)),0,VLOOKUP(E218&amp;G218,'[1]采购入库货量(公司仓库)'!$A:$H,7,FALSE)))*L218-(IF(ISERROR(VLOOKUP(E218&amp;G218,'[1]采购入库货量(公司仓库)'!$A:$H,8,FALSE)),0,VLOOKUP(E218&amp;G218,'[1]采购入库货量(公司仓库)'!$A:$H,8,FALSE)))))</f>
        <v>0</v>
      </c>
      <c r="AB218">
        <f>SUMIF([1]销售数据!$B:$B,E218&amp;G218,[1]销售数据!$G:$G)</f>
        <v>0</v>
      </c>
      <c r="AC218" s="12">
        <f t="shared" si="61"/>
        <v>0</v>
      </c>
      <c r="AD218" t="str">
        <f t="shared" si="62"/>
        <v/>
      </c>
      <c r="AE218">
        <f>SUMIF([1]销售数据!$B:$B,AD218,[1]销售数据!$L:$L)</f>
        <v>0</v>
      </c>
      <c r="AF218">
        <f>SUMIF([1]销售数据!$B:$B,AD218,[1]销售数据!$K:$K)</f>
        <v>0</v>
      </c>
      <c r="AG218">
        <f>SUMIF([1]销售数据!$B:$B,AD218,[1]销售数据!$J:$J)</f>
        <v>0</v>
      </c>
      <c r="AH218">
        <f>SUMIF([1]销售数据!$B:$B,AD218,[1]销售数据!$I:$I)</f>
        <v>0</v>
      </c>
      <c r="AI218">
        <f>SUMIF([1]销售数据!$B:$B,AD218,[1]销售数据!$H:$H)</f>
        <v>0</v>
      </c>
      <c r="AJ218" s="20">
        <f t="shared" si="63"/>
        <v>0</v>
      </c>
      <c r="AK218">
        <f>SUMIF([1]发货店铺数!$B:$B,AD218,[1]发货店铺数!$G:$G)</f>
        <v>0</v>
      </c>
      <c r="AL218">
        <f>SUMIF([1]销售店铺数!$B:$B,AD218,[1]销售店铺数!$G:$G)</f>
        <v>0</v>
      </c>
      <c r="AM218">
        <f>SUMIF([1]销售店铺数!$B:$B,AD218,[1]销售店铺数!$G:$G)</f>
        <v>0</v>
      </c>
      <c r="AN218" s="20">
        <f t="shared" si="64"/>
        <v>0</v>
      </c>
      <c r="AO218" s="20">
        <f t="shared" si="65"/>
        <v>0</v>
      </c>
      <c r="AP218" s="20">
        <f t="shared" si="66"/>
        <v>0</v>
      </c>
      <c r="AQ218" s="12">
        <f t="shared" si="67"/>
        <v>0</v>
      </c>
      <c r="AR218" s="20">
        <f t="shared" si="68"/>
        <v>0</v>
      </c>
      <c r="AS218" s="20">
        <f t="shared" si="69"/>
        <v>0</v>
      </c>
    </row>
    <row r="219" spans="1:45">
      <c r="A219"/>
      <c r="B219"/>
      <c r="C219"/>
      <c r="D219"/>
      <c r="E219"/>
      <c r="F219"/>
      <c r="G219"/>
      <c r="H219"/>
      <c r="I219"/>
      <c r="J219"/>
      <c r="K219"/>
      <c r="L219"/>
      <c r="M219" s="8" t="str">
        <f>IF(ISERROR( VLOOKUP(AD219,'[1]采购入库货量(公司仓库)'!$A:$I,9,FALSE)),"", VLOOKUP(AD219,'[1]采购入库货量(公司仓库)'!$A:$I,9,FALSE))</f>
        <v/>
      </c>
      <c r="N219" s="8" t="str">
        <f>IF(ISERROR( VLOOKUP(AD219,[1]批发上市日期!$A:$F,6,FALSE)),"",  VLOOKUP(AD219,[1]批发上市日期!$A:$F,6,FALSE))</f>
        <v/>
      </c>
      <c r="O219" s="48">
        <f>IF(ISERROR(VLOOKUP(E219&amp;G219,'[1]采购入库货量(公司仓库)'!$A:$I,7,FALSE)),0,VLOOKUP(E219&amp;G219,'[1]采购入库货量(公司仓库)'!$A:$I,7,FALSE))</f>
        <v>0</v>
      </c>
      <c r="P219" s="12">
        <f t="shared" si="54"/>
        <v>0</v>
      </c>
      <c r="Q219" s="14">
        <f>IF(ISERROR(VLOOKUP(E219&amp;G219,'[1]采购入库货量(公司仓库)'!$A:$I,8,FALSE)),0,VLOOKUP(E219&amp;G219,'[1]采购入库货量(公司仓库)'!$A:$I,8,FALSE))</f>
        <v>0</v>
      </c>
      <c r="R219" s="12">
        <f t="shared" si="55"/>
        <v>0</v>
      </c>
      <c r="S219">
        <f>SUMIF([1]库存总量!$H:$H,E219&amp;G219,[1]库存总量!$G:$G)</f>
        <v>0</v>
      </c>
      <c r="T219" s="12">
        <f t="shared" si="56"/>
        <v>0</v>
      </c>
      <c r="U219">
        <f>SUMIFS([1]库存总量!$G:$G,[1]库存总量!$H:$H,E219&amp;G219,[1]库存总量!$A:$A,"B")</f>
        <v>0</v>
      </c>
      <c r="V219" s="12">
        <f t="shared" si="57"/>
        <v>0</v>
      </c>
      <c r="W219">
        <f>SUMIFS([1]库存总量!$G:$G,[1]库存总量!$H:$H,E219&amp;G219,[1]库存总量!$A:$A,"K")</f>
        <v>0</v>
      </c>
      <c r="X219" s="12">
        <f t="shared" si="58"/>
        <v>0</v>
      </c>
      <c r="Y219">
        <f t="shared" si="59"/>
        <v>0</v>
      </c>
      <c r="Z219" s="12">
        <f t="shared" si="60"/>
        <v>0</v>
      </c>
      <c r="AA219">
        <f>(IF(ISERROR((IF(ISERROR(VLOOKUP(E219&amp;G219,'[1]采购入库货量(公司仓库)'!$A:$H,7,FALSE)),0,VLOOKUP(E219&amp;G219,'[1]采购入库货量(公司仓库)'!$A:$H,7,FALSE)))*L219-(IF(ISERROR(VLOOKUP(E219&amp;G219,'[1]采购入库货量(公司仓库)'!$A:$H,8,FALSE)),0,VLOOKUP(E219&amp;G219,'[1]采购入库货量(公司仓库)'!$A:$H,8,FALSE)))),0,(IF(ISERROR(VLOOKUP(E219&amp;G219,'[1]采购入库货量(公司仓库)'!$A:$H,7,FALSE)),0,VLOOKUP(E219&amp;G219,'[1]采购入库货量(公司仓库)'!$A:$H,7,FALSE)))*L219-(IF(ISERROR(VLOOKUP(E219&amp;G219,'[1]采购入库货量(公司仓库)'!$A:$H,8,FALSE)),0,VLOOKUP(E219&amp;G219,'[1]采购入库货量(公司仓库)'!$A:$H,8,FALSE)))))</f>
        <v>0</v>
      </c>
      <c r="AB219">
        <f>SUMIF([1]销售数据!$B:$B,E219&amp;G219,[1]销售数据!$G:$G)</f>
        <v>0</v>
      </c>
      <c r="AC219" s="12">
        <f t="shared" si="61"/>
        <v>0</v>
      </c>
      <c r="AD219" t="str">
        <f t="shared" si="62"/>
        <v/>
      </c>
      <c r="AE219">
        <f>SUMIF([1]销售数据!$B:$B,AD219,[1]销售数据!$L:$L)</f>
        <v>0</v>
      </c>
      <c r="AF219">
        <f>SUMIF([1]销售数据!$B:$B,AD219,[1]销售数据!$K:$K)</f>
        <v>0</v>
      </c>
      <c r="AG219">
        <f>SUMIF([1]销售数据!$B:$B,AD219,[1]销售数据!$J:$J)</f>
        <v>0</v>
      </c>
      <c r="AH219">
        <f>SUMIF([1]销售数据!$B:$B,AD219,[1]销售数据!$I:$I)</f>
        <v>0</v>
      </c>
      <c r="AI219">
        <f>SUMIF([1]销售数据!$B:$B,AD219,[1]销售数据!$H:$H)</f>
        <v>0</v>
      </c>
      <c r="AJ219" s="20">
        <f t="shared" si="63"/>
        <v>0</v>
      </c>
      <c r="AK219">
        <f>SUMIF([1]发货店铺数!$B:$B,AD219,[1]发货店铺数!$G:$G)</f>
        <v>0</v>
      </c>
      <c r="AL219">
        <f>SUMIF([1]销售店铺数!$B:$B,AD219,[1]销售店铺数!$G:$G)</f>
        <v>0</v>
      </c>
      <c r="AM219">
        <f>SUMIF([1]销售店铺数!$B:$B,AD219,[1]销售店铺数!$G:$G)</f>
        <v>0</v>
      </c>
      <c r="AN219" s="20">
        <f t="shared" si="64"/>
        <v>0</v>
      </c>
      <c r="AO219" s="20">
        <f t="shared" si="65"/>
        <v>0</v>
      </c>
      <c r="AP219" s="20">
        <f t="shared" si="66"/>
        <v>0</v>
      </c>
      <c r="AQ219" s="12">
        <f t="shared" si="67"/>
        <v>0</v>
      </c>
      <c r="AR219" s="20">
        <f t="shared" si="68"/>
        <v>0</v>
      </c>
      <c r="AS219" s="20">
        <f t="shared" si="69"/>
        <v>0</v>
      </c>
    </row>
    <row r="220" spans="1:45">
      <c r="A220"/>
      <c r="B220"/>
      <c r="C220"/>
      <c r="D220"/>
      <c r="E220"/>
      <c r="F220"/>
      <c r="G220"/>
      <c r="H220"/>
      <c r="I220"/>
      <c r="J220"/>
      <c r="K220"/>
      <c r="L220"/>
      <c r="M220" s="8" t="str">
        <f>IF(ISERROR( VLOOKUP(AD220,'[1]采购入库货量(公司仓库)'!$A:$I,9,FALSE)),"", VLOOKUP(AD220,'[1]采购入库货量(公司仓库)'!$A:$I,9,FALSE))</f>
        <v/>
      </c>
      <c r="N220" s="8" t="str">
        <f>IF(ISERROR( VLOOKUP(AD220,[1]批发上市日期!$A:$F,6,FALSE)),"",  VLOOKUP(AD220,[1]批发上市日期!$A:$F,6,FALSE))</f>
        <v/>
      </c>
      <c r="O220" s="48">
        <f>IF(ISERROR(VLOOKUP(E220&amp;G220,'[1]采购入库货量(公司仓库)'!$A:$I,7,FALSE)),0,VLOOKUP(E220&amp;G220,'[1]采购入库货量(公司仓库)'!$A:$I,7,FALSE))</f>
        <v>0</v>
      </c>
      <c r="P220" s="12">
        <f t="shared" si="54"/>
        <v>0</v>
      </c>
      <c r="Q220" s="14">
        <f>IF(ISERROR(VLOOKUP(E220&amp;G220,'[1]采购入库货量(公司仓库)'!$A:$I,8,FALSE)),0,VLOOKUP(E220&amp;G220,'[1]采购入库货量(公司仓库)'!$A:$I,8,FALSE))</f>
        <v>0</v>
      </c>
      <c r="R220" s="12">
        <f t="shared" si="55"/>
        <v>0</v>
      </c>
      <c r="S220">
        <f>SUMIF([1]库存总量!$H:$H,E220&amp;G220,[1]库存总量!$G:$G)</f>
        <v>0</v>
      </c>
      <c r="T220" s="12">
        <f t="shared" si="56"/>
        <v>0</v>
      </c>
      <c r="U220">
        <f>SUMIFS([1]库存总量!$G:$G,[1]库存总量!$H:$H,E220&amp;G220,[1]库存总量!$A:$A,"B")</f>
        <v>0</v>
      </c>
      <c r="V220" s="12">
        <f t="shared" si="57"/>
        <v>0</v>
      </c>
      <c r="W220">
        <f>SUMIFS([1]库存总量!$G:$G,[1]库存总量!$H:$H,E220&amp;G220,[1]库存总量!$A:$A,"K")</f>
        <v>0</v>
      </c>
      <c r="X220" s="12">
        <f t="shared" si="58"/>
        <v>0</v>
      </c>
      <c r="Y220">
        <f t="shared" si="59"/>
        <v>0</v>
      </c>
      <c r="Z220" s="12">
        <f t="shared" si="60"/>
        <v>0</v>
      </c>
      <c r="AA220">
        <f>(IF(ISERROR((IF(ISERROR(VLOOKUP(E220&amp;G220,'[1]采购入库货量(公司仓库)'!$A:$H,7,FALSE)),0,VLOOKUP(E220&amp;G220,'[1]采购入库货量(公司仓库)'!$A:$H,7,FALSE)))*L220-(IF(ISERROR(VLOOKUP(E220&amp;G220,'[1]采购入库货量(公司仓库)'!$A:$H,8,FALSE)),0,VLOOKUP(E220&amp;G220,'[1]采购入库货量(公司仓库)'!$A:$H,8,FALSE)))),0,(IF(ISERROR(VLOOKUP(E220&amp;G220,'[1]采购入库货量(公司仓库)'!$A:$H,7,FALSE)),0,VLOOKUP(E220&amp;G220,'[1]采购入库货量(公司仓库)'!$A:$H,7,FALSE)))*L220-(IF(ISERROR(VLOOKUP(E220&amp;G220,'[1]采购入库货量(公司仓库)'!$A:$H,8,FALSE)),0,VLOOKUP(E220&amp;G220,'[1]采购入库货量(公司仓库)'!$A:$H,8,FALSE)))))</f>
        <v>0</v>
      </c>
      <c r="AB220">
        <f>SUMIF([1]销售数据!$B:$B,E220&amp;G220,[1]销售数据!$G:$G)</f>
        <v>0</v>
      </c>
      <c r="AC220" s="12">
        <f t="shared" si="61"/>
        <v>0</v>
      </c>
      <c r="AD220" t="str">
        <f t="shared" si="62"/>
        <v/>
      </c>
      <c r="AE220">
        <f>SUMIF([1]销售数据!$B:$B,AD220,[1]销售数据!$L:$L)</f>
        <v>0</v>
      </c>
      <c r="AF220">
        <f>SUMIF([1]销售数据!$B:$B,AD220,[1]销售数据!$K:$K)</f>
        <v>0</v>
      </c>
      <c r="AG220">
        <f>SUMIF([1]销售数据!$B:$B,AD220,[1]销售数据!$J:$J)</f>
        <v>0</v>
      </c>
      <c r="AH220">
        <f>SUMIF([1]销售数据!$B:$B,AD220,[1]销售数据!$I:$I)</f>
        <v>0</v>
      </c>
      <c r="AI220">
        <f>SUMIF([1]销售数据!$B:$B,AD220,[1]销售数据!$H:$H)</f>
        <v>0</v>
      </c>
      <c r="AJ220" s="20">
        <f t="shared" si="63"/>
        <v>0</v>
      </c>
      <c r="AK220">
        <f>SUMIF([1]发货店铺数!$B:$B,AD220,[1]发货店铺数!$G:$G)</f>
        <v>0</v>
      </c>
      <c r="AL220">
        <f>SUMIF([1]销售店铺数!$B:$B,AD220,[1]销售店铺数!$G:$G)</f>
        <v>0</v>
      </c>
      <c r="AM220">
        <f>SUMIF([1]销售店铺数!$B:$B,AD220,[1]销售店铺数!$G:$G)</f>
        <v>0</v>
      </c>
      <c r="AN220" s="20">
        <f t="shared" si="64"/>
        <v>0</v>
      </c>
      <c r="AO220" s="20">
        <f t="shared" si="65"/>
        <v>0</v>
      </c>
      <c r="AP220" s="20">
        <f t="shared" si="66"/>
        <v>0</v>
      </c>
      <c r="AQ220" s="12">
        <f t="shared" si="67"/>
        <v>0</v>
      </c>
      <c r="AR220" s="20">
        <f t="shared" si="68"/>
        <v>0</v>
      </c>
      <c r="AS220" s="20">
        <f t="shared" si="69"/>
        <v>0</v>
      </c>
    </row>
    <row r="221" spans="1:45">
      <c r="A221"/>
      <c r="B221"/>
      <c r="C221"/>
      <c r="D221"/>
      <c r="E221"/>
      <c r="F221"/>
      <c r="G221"/>
      <c r="H221"/>
      <c r="I221"/>
      <c r="J221"/>
      <c r="K221"/>
      <c r="L221"/>
      <c r="M221" s="8" t="str">
        <f>IF(ISERROR( VLOOKUP(AD221,'[1]采购入库货量(公司仓库)'!$A:$I,9,FALSE)),"", VLOOKUP(AD221,'[1]采购入库货量(公司仓库)'!$A:$I,9,FALSE))</f>
        <v/>
      </c>
      <c r="N221" s="8" t="str">
        <f>IF(ISERROR( VLOOKUP(AD221,[1]批发上市日期!$A:$F,6,FALSE)),"",  VLOOKUP(AD221,[1]批发上市日期!$A:$F,6,FALSE))</f>
        <v/>
      </c>
      <c r="O221" s="48">
        <f>IF(ISERROR(VLOOKUP(E221&amp;G221,'[1]采购入库货量(公司仓库)'!$A:$I,7,FALSE)),0,VLOOKUP(E221&amp;G221,'[1]采购入库货量(公司仓库)'!$A:$I,7,FALSE))</f>
        <v>0</v>
      </c>
      <c r="P221" s="12">
        <f t="shared" si="54"/>
        <v>0</v>
      </c>
      <c r="Q221" s="14">
        <f>IF(ISERROR(VLOOKUP(E221&amp;G221,'[1]采购入库货量(公司仓库)'!$A:$I,8,FALSE)),0,VLOOKUP(E221&amp;G221,'[1]采购入库货量(公司仓库)'!$A:$I,8,FALSE))</f>
        <v>0</v>
      </c>
      <c r="R221" s="12">
        <f t="shared" si="55"/>
        <v>0</v>
      </c>
      <c r="S221">
        <f>SUMIF([1]库存总量!$H:$H,E221&amp;G221,[1]库存总量!$G:$G)</f>
        <v>0</v>
      </c>
      <c r="T221" s="12">
        <f t="shared" si="56"/>
        <v>0</v>
      </c>
      <c r="U221">
        <f>SUMIFS([1]库存总量!$G:$G,[1]库存总量!$H:$H,E221&amp;G221,[1]库存总量!$A:$A,"B")</f>
        <v>0</v>
      </c>
      <c r="V221" s="12">
        <f t="shared" si="57"/>
        <v>0</v>
      </c>
      <c r="W221">
        <f>SUMIFS([1]库存总量!$G:$G,[1]库存总量!$H:$H,E221&amp;G221,[1]库存总量!$A:$A,"K")</f>
        <v>0</v>
      </c>
      <c r="X221" s="12">
        <f t="shared" si="58"/>
        <v>0</v>
      </c>
      <c r="Y221">
        <f t="shared" si="59"/>
        <v>0</v>
      </c>
      <c r="Z221" s="12">
        <f t="shared" si="60"/>
        <v>0</v>
      </c>
      <c r="AA221">
        <f>(IF(ISERROR((IF(ISERROR(VLOOKUP(E221&amp;G221,'[1]采购入库货量(公司仓库)'!$A:$H,7,FALSE)),0,VLOOKUP(E221&amp;G221,'[1]采购入库货量(公司仓库)'!$A:$H,7,FALSE)))*L221-(IF(ISERROR(VLOOKUP(E221&amp;G221,'[1]采购入库货量(公司仓库)'!$A:$H,8,FALSE)),0,VLOOKUP(E221&amp;G221,'[1]采购入库货量(公司仓库)'!$A:$H,8,FALSE)))),0,(IF(ISERROR(VLOOKUP(E221&amp;G221,'[1]采购入库货量(公司仓库)'!$A:$H,7,FALSE)),0,VLOOKUP(E221&amp;G221,'[1]采购入库货量(公司仓库)'!$A:$H,7,FALSE)))*L221-(IF(ISERROR(VLOOKUP(E221&amp;G221,'[1]采购入库货量(公司仓库)'!$A:$H,8,FALSE)),0,VLOOKUP(E221&amp;G221,'[1]采购入库货量(公司仓库)'!$A:$H,8,FALSE)))))</f>
        <v>0</v>
      </c>
      <c r="AB221">
        <f>SUMIF([1]销售数据!$B:$B,E221&amp;G221,[1]销售数据!$G:$G)</f>
        <v>0</v>
      </c>
      <c r="AC221" s="12">
        <f t="shared" si="61"/>
        <v>0</v>
      </c>
      <c r="AD221" t="str">
        <f t="shared" si="62"/>
        <v/>
      </c>
      <c r="AE221">
        <f>SUMIF([1]销售数据!$B:$B,AD221,[1]销售数据!$L:$L)</f>
        <v>0</v>
      </c>
      <c r="AF221">
        <f>SUMIF([1]销售数据!$B:$B,AD221,[1]销售数据!$K:$K)</f>
        <v>0</v>
      </c>
      <c r="AG221">
        <f>SUMIF([1]销售数据!$B:$B,AD221,[1]销售数据!$J:$J)</f>
        <v>0</v>
      </c>
      <c r="AH221">
        <f>SUMIF([1]销售数据!$B:$B,AD221,[1]销售数据!$I:$I)</f>
        <v>0</v>
      </c>
      <c r="AI221">
        <f>SUMIF([1]销售数据!$B:$B,AD221,[1]销售数据!$H:$H)</f>
        <v>0</v>
      </c>
      <c r="AJ221" s="20">
        <f t="shared" si="63"/>
        <v>0</v>
      </c>
      <c r="AK221">
        <f>SUMIF([1]发货店铺数!$B:$B,AD221,[1]发货店铺数!$G:$G)</f>
        <v>0</v>
      </c>
      <c r="AL221">
        <f>SUMIF([1]销售店铺数!$B:$B,AD221,[1]销售店铺数!$G:$G)</f>
        <v>0</v>
      </c>
      <c r="AM221">
        <f>SUMIF([1]销售店铺数!$B:$B,AD221,[1]销售店铺数!$G:$G)</f>
        <v>0</v>
      </c>
      <c r="AN221" s="20">
        <f t="shared" si="64"/>
        <v>0</v>
      </c>
      <c r="AO221" s="20">
        <f t="shared" si="65"/>
        <v>0</v>
      </c>
      <c r="AP221" s="20">
        <f t="shared" si="66"/>
        <v>0</v>
      </c>
      <c r="AQ221" s="12">
        <f t="shared" si="67"/>
        <v>0</v>
      </c>
      <c r="AR221" s="20">
        <f t="shared" si="68"/>
        <v>0</v>
      </c>
      <c r="AS221" s="20">
        <f t="shared" si="69"/>
        <v>0</v>
      </c>
    </row>
    <row r="222" spans="1:45">
      <c r="A222"/>
      <c r="B222"/>
      <c r="C222"/>
      <c r="D222"/>
      <c r="E222"/>
      <c r="F222"/>
      <c r="G222"/>
      <c r="H222"/>
      <c r="I222"/>
      <c r="J222"/>
      <c r="K222"/>
      <c r="L222"/>
      <c r="M222" s="8" t="str">
        <f>IF(ISERROR( VLOOKUP(AD222,'[1]采购入库货量(公司仓库)'!$A:$I,9,FALSE)),"", VLOOKUP(AD222,'[1]采购入库货量(公司仓库)'!$A:$I,9,FALSE))</f>
        <v/>
      </c>
      <c r="N222" s="8" t="str">
        <f>IF(ISERROR( VLOOKUP(AD222,[1]批发上市日期!$A:$F,6,FALSE)),"",  VLOOKUP(AD222,[1]批发上市日期!$A:$F,6,FALSE))</f>
        <v/>
      </c>
      <c r="O222" s="48">
        <f>IF(ISERROR(VLOOKUP(E222&amp;G222,'[1]采购入库货量(公司仓库)'!$A:$I,7,FALSE)),0,VLOOKUP(E222&amp;G222,'[1]采购入库货量(公司仓库)'!$A:$I,7,FALSE))</f>
        <v>0</v>
      </c>
      <c r="P222" s="12">
        <f t="shared" si="54"/>
        <v>0</v>
      </c>
      <c r="Q222" s="14">
        <f>IF(ISERROR(VLOOKUP(E222&amp;G222,'[1]采购入库货量(公司仓库)'!$A:$I,8,FALSE)),0,VLOOKUP(E222&amp;G222,'[1]采购入库货量(公司仓库)'!$A:$I,8,FALSE))</f>
        <v>0</v>
      </c>
      <c r="R222" s="12">
        <f t="shared" si="55"/>
        <v>0</v>
      </c>
      <c r="S222">
        <f>SUMIF([1]库存总量!$H:$H,E222&amp;G222,[1]库存总量!$G:$G)</f>
        <v>0</v>
      </c>
      <c r="T222" s="12">
        <f t="shared" si="56"/>
        <v>0</v>
      </c>
      <c r="U222">
        <f>SUMIFS([1]库存总量!$G:$G,[1]库存总量!$H:$H,E222&amp;G222,[1]库存总量!$A:$A,"B")</f>
        <v>0</v>
      </c>
      <c r="V222" s="12">
        <f t="shared" si="57"/>
        <v>0</v>
      </c>
      <c r="W222">
        <f>SUMIFS([1]库存总量!$G:$G,[1]库存总量!$H:$H,E222&amp;G222,[1]库存总量!$A:$A,"K")</f>
        <v>0</v>
      </c>
      <c r="X222" s="12">
        <f t="shared" si="58"/>
        <v>0</v>
      </c>
      <c r="Y222">
        <f t="shared" si="59"/>
        <v>0</v>
      </c>
      <c r="Z222" s="12">
        <f t="shared" si="60"/>
        <v>0</v>
      </c>
      <c r="AA222">
        <f>(IF(ISERROR((IF(ISERROR(VLOOKUP(E222&amp;G222,'[1]采购入库货量(公司仓库)'!$A:$H,7,FALSE)),0,VLOOKUP(E222&amp;G222,'[1]采购入库货量(公司仓库)'!$A:$H,7,FALSE)))*L222-(IF(ISERROR(VLOOKUP(E222&amp;G222,'[1]采购入库货量(公司仓库)'!$A:$H,8,FALSE)),0,VLOOKUP(E222&amp;G222,'[1]采购入库货量(公司仓库)'!$A:$H,8,FALSE)))),0,(IF(ISERROR(VLOOKUP(E222&amp;G222,'[1]采购入库货量(公司仓库)'!$A:$H,7,FALSE)),0,VLOOKUP(E222&amp;G222,'[1]采购入库货量(公司仓库)'!$A:$H,7,FALSE)))*L222-(IF(ISERROR(VLOOKUP(E222&amp;G222,'[1]采购入库货量(公司仓库)'!$A:$H,8,FALSE)),0,VLOOKUP(E222&amp;G222,'[1]采购入库货量(公司仓库)'!$A:$H,8,FALSE)))))</f>
        <v>0</v>
      </c>
      <c r="AB222">
        <f>SUMIF([1]销售数据!$B:$B,E222&amp;G222,[1]销售数据!$G:$G)</f>
        <v>0</v>
      </c>
      <c r="AC222" s="12">
        <f t="shared" si="61"/>
        <v>0</v>
      </c>
      <c r="AD222" t="str">
        <f t="shared" si="62"/>
        <v/>
      </c>
      <c r="AE222">
        <f>SUMIF([1]销售数据!$B:$B,AD222,[1]销售数据!$L:$L)</f>
        <v>0</v>
      </c>
      <c r="AF222">
        <f>SUMIF([1]销售数据!$B:$B,AD222,[1]销售数据!$K:$K)</f>
        <v>0</v>
      </c>
      <c r="AG222">
        <f>SUMIF([1]销售数据!$B:$B,AD222,[1]销售数据!$J:$J)</f>
        <v>0</v>
      </c>
      <c r="AH222">
        <f>SUMIF([1]销售数据!$B:$B,AD222,[1]销售数据!$I:$I)</f>
        <v>0</v>
      </c>
      <c r="AI222">
        <f>SUMIF([1]销售数据!$B:$B,AD222,[1]销售数据!$H:$H)</f>
        <v>0</v>
      </c>
      <c r="AJ222" s="20">
        <f t="shared" si="63"/>
        <v>0</v>
      </c>
      <c r="AK222">
        <f>SUMIF([1]发货店铺数!$B:$B,AD222,[1]发货店铺数!$G:$G)</f>
        <v>0</v>
      </c>
      <c r="AL222">
        <f>SUMIF([1]销售店铺数!$B:$B,AD222,[1]销售店铺数!$G:$G)</f>
        <v>0</v>
      </c>
      <c r="AM222">
        <f>SUMIF([1]销售店铺数!$B:$B,AD222,[1]销售店铺数!$G:$G)</f>
        <v>0</v>
      </c>
      <c r="AN222" s="20">
        <f t="shared" si="64"/>
        <v>0</v>
      </c>
      <c r="AO222" s="20">
        <f t="shared" si="65"/>
        <v>0</v>
      </c>
      <c r="AP222" s="20">
        <f t="shared" si="66"/>
        <v>0</v>
      </c>
      <c r="AQ222" s="12">
        <f t="shared" si="67"/>
        <v>0</v>
      </c>
      <c r="AR222" s="20">
        <f t="shared" si="68"/>
        <v>0</v>
      </c>
      <c r="AS222" s="20">
        <f t="shared" si="69"/>
        <v>0</v>
      </c>
    </row>
    <row r="223" spans="1:45">
      <c r="A223"/>
      <c r="B223"/>
      <c r="C223"/>
      <c r="D223"/>
      <c r="E223"/>
      <c r="F223"/>
      <c r="G223"/>
      <c r="H223"/>
      <c r="I223"/>
      <c r="J223"/>
      <c r="K223"/>
      <c r="L223"/>
      <c r="M223" s="8" t="str">
        <f>IF(ISERROR( VLOOKUP(AD223,'[1]采购入库货量(公司仓库)'!$A:$I,9,FALSE)),"", VLOOKUP(AD223,'[1]采购入库货量(公司仓库)'!$A:$I,9,FALSE))</f>
        <v/>
      </c>
      <c r="N223" s="8" t="str">
        <f>IF(ISERROR( VLOOKUP(AD223,[1]批发上市日期!$A:$F,6,FALSE)),"",  VLOOKUP(AD223,[1]批发上市日期!$A:$F,6,FALSE))</f>
        <v/>
      </c>
      <c r="O223" s="48">
        <f>IF(ISERROR(VLOOKUP(E223&amp;G223,'[1]采购入库货量(公司仓库)'!$A:$I,7,FALSE)),0,VLOOKUP(E223&amp;G223,'[1]采购入库货量(公司仓库)'!$A:$I,7,FALSE))</f>
        <v>0</v>
      </c>
      <c r="P223" s="12">
        <f t="shared" si="54"/>
        <v>0</v>
      </c>
      <c r="Q223" s="14">
        <f>IF(ISERROR(VLOOKUP(E223&amp;G223,'[1]采购入库货量(公司仓库)'!$A:$I,8,FALSE)),0,VLOOKUP(E223&amp;G223,'[1]采购入库货量(公司仓库)'!$A:$I,8,FALSE))</f>
        <v>0</v>
      </c>
      <c r="R223" s="12">
        <f t="shared" si="55"/>
        <v>0</v>
      </c>
      <c r="S223">
        <f>SUMIF([1]库存总量!$H:$H,E223&amp;G223,[1]库存总量!$G:$G)</f>
        <v>0</v>
      </c>
      <c r="T223" s="12">
        <f t="shared" si="56"/>
        <v>0</v>
      </c>
      <c r="U223">
        <f>SUMIFS([1]库存总量!$G:$G,[1]库存总量!$H:$H,E223&amp;G223,[1]库存总量!$A:$A,"B")</f>
        <v>0</v>
      </c>
      <c r="V223" s="12">
        <f t="shared" si="57"/>
        <v>0</v>
      </c>
      <c r="W223">
        <f>SUMIFS([1]库存总量!$G:$G,[1]库存总量!$H:$H,E223&amp;G223,[1]库存总量!$A:$A,"K")</f>
        <v>0</v>
      </c>
      <c r="X223" s="12">
        <f t="shared" si="58"/>
        <v>0</v>
      </c>
      <c r="Y223">
        <f t="shared" si="59"/>
        <v>0</v>
      </c>
      <c r="Z223" s="12">
        <f t="shared" si="60"/>
        <v>0</v>
      </c>
      <c r="AA223">
        <f>(IF(ISERROR((IF(ISERROR(VLOOKUP(E223&amp;G223,'[1]采购入库货量(公司仓库)'!$A:$H,7,FALSE)),0,VLOOKUP(E223&amp;G223,'[1]采购入库货量(公司仓库)'!$A:$H,7,FALSE)))*L223-(IF(ISERROR(VLOOKUP(E223&amp;G223,'[1]采购入库货量(公司仓库)'!$A:$H,8,FALSE)),0,VLOOKUP(E223&amp;G223,'[1]采购入库货量(公司仓库)'!$A:$H,8,FALSE)))),0,(IF(ISERROR(VLOOKUP(E223&amp;G223,'[1]采购入库货量(公司仓库)'!$A:$H,7,FALSE)),0,VLOOKUP(E223&amp;G223,'[1]采购入库货量(公司仓库)'!$A:$H,7,FALSE)))*L223-(IF(ISERROR(VLOOKUP(E223&amp;G223,'[1]采购入库货量(公司仓库)'!$A:$H,8,FALSE)),0,VLOOKUP(E223&amp;G223,'[1]采购入库货量(公司仓库)'!$A:$H,8,FALSE)))))</f>
        <v>0</v>
      </c>
      <c r="AB223">
        <f>SUMIF([1]销售数据!$B:$B,E223&amp;G223,[1]销售数据!$G:$G)</f>
        <v>0</v>
      </c>
      <c r="AC223" s="12">
        <f t="shared" si="61"/>
        <v>0</v>
      </c>
      <c r="AD223" t="str">
        <f t="shared" si="62"/>
        <v/>
      </c>
      <c r="AE223">
        <f>SUMIF([1]销售数据!$B:$B,AD223,[1]销售数据!$L:$L)</f>
        <v>0</v>
      </c>
      <c r="AF223">
        <f>SUMIF([1]销售数据!$B:$B,AD223,[1]销售数据!$K:$K)</f>
        <v>0</v>
      </c>
      <c r="AG223">
        <f>SUMIF([1]销售数据!$B:$B,AD223,[1]销售数据!$J:$J)</f>
        <v>0</v>
      </c>
      <c r="AH223">
        <f>SUMIF([1]销售数据!$B:$B,AD223,[1]销售数据!$I:$I)</f>
        <v>0</v>
      </c>
      <c r="AI223">
        <f>SUMIF([1]销售数据!$B:$B,AD223,[1]销售数据!$H:$H)</f>
        <v>0</v>
      </c>
      <c r="AJ223" s="20">
        <f t="shared" si="63"/>
        <v>0</v>
      </c>
      <c r="AK223">
        <f>SUMIF([1]发货店铺数!$B:$B,AD223,[1]发货店铺数!$G:$G)</f>
        <v>0</v>
      </c>
      <c r="AL223">
        <f>SUMIF([1]销售店铺数!$B:$B,AD223,[1]销售店铺数!$G:$G)</f>
        <v>0</v>
      </c>
      <c r="AM223">
        <f>SUMIF([1]销售店铺数!$B:$B,AD223,[1]销售店铺数!$G:$G)</f>
        <v>0</v>
      </c>
      <c r="AN223" s="20">
        <f t="shared" si="64"/>
        <v>0</v>
      </c>
      <c r="AO223" s="20">
        <f t="shared" si="65"/>
        <v>0</v>
      </c>
      <c r="AP223" s="20">
        <f t="shared" si="66"/>
        <v>0</v>
      </c>
      <c r="AQ223" s="12">
        <f t="shared" si="67"/>
        <v>0</v>
      </c>
      <c r="AR223" s="20">
        <f t="shared" si="68"/>
        <v>0</v>
      </c>
      <c r="AS223" s="20">
        <f t="shared" si="69"/>
        <v>0</v>
      </c>
    </row>
    <row r="224" spans="1:45">
      <c r="A224"/>
      <c r="B224"/>
      <c r="C224"/>
      <c r="D224"/>
      <c r="E224"/>
      <c r="F224"/>
      <c r="G224"/>
      <c r="H224"/>
      <c r="I224"/>
      <c r="J224"/>
      <c r="K224"/>
      <c r="L224"/>
      <c r="M224" s="8" t="str">
        <f>IF(ISERROR( VLOOKUP(AD224,'[1]采购入库货量(公司仓库)'!$A:$I,9,FALSE)),"", VLOOKUP(AD224,'[1]采购入库货量(公司仓库)'!$A:$I,9,FALSE))</f>
        <v/>
      </c>
      <c r="N224" s="8" t="str">
        <f>IF(ISERROR( VLOOKUP(AD224,[1]批发上市日期!$A:$F,6,FALSE)),"",  VLOOKUP(AD224,[1]批发上市日期!$A:$F,6,FALSE))</f>
        <v/>
      </c>
      <c r="O224" s="48">
        <f>IF(ISERROR(VLOOKUP(E224&amp;G224,'[1]采购入库货量(公司仓库)'!$A:$I,7,FALSE)),0,VLOOKUP(E224&amp;G224,'[1]采购入库货量(公司仓库)'!$A:$I,7,FALSE))</f>
        <v>0</v>
      </c>
      <c r="P224" s="12">
        <f t="shared" si="54"/>
        <v>0</v>
      </c>
      <c r="Q224" s="14">
        <f>IF(ISERROR(VLOOKUP(E224&amp;G224,'[1]采购入库货量(公司仓库)'!$A:$I,8,FALSE)),0,VLOOKUP(E224&amp;G224,'[1]采购入库货量(公司仓库)'!$A:$I,8,FALSE))</f>
        <v>0</v>
      </c>
      <c r="R224" s="12">
        <f t="shared" si="55"/>
        <v>0</v>
      </c>
      <c r="S224">
        <f>SUMIF([1]库存总量!$H:$H,E224&amp;G224,[1]库存总量!$G:$G)</f>
        <v>0</v>
      </c>
      <c r="T224" s="12">
        <f t="shared" si="56"/>
        <v>0</v>
      </c>
      <c r="U224">
        <f>SUMIFS([1]库存总量!$G:$G,[1]库存总量!$H:$H,E224&amp;G224,[1]库存总量!$A:$A,"B")</f>
        <v>0</v>
      </c>
      <c r="V224" s="12">
        <f t="shared" si="57"/>
        <v>0</v>
      </c>
      <c r="W224">
        <f>SUMIFS([1]库存总量!$G:$G,[1]库存总量!$H:$H,E224&amp;G224,[1]库存总量!$A:$A,"K")</f>
        <v>0</v>
      </c>
      <c r="X224" s="12">
        <f t="shared" si="58"/>
        <v>0</v>
      </c>
      <c r="Y224">
        <f t="shared" si="59"/>
        <v>0</v>
      </c>
      <c r="Z224" s="12">
        <f t="shared" si="60"/>
        <v>0</v>
      </c>
      <c r="AA224">
        <f>(IF(ISERROR((IF(ISERROR(VLOOKUP(E224&amp;G224,'[1]采购入库货量(公司仓库)'!$A:$H,7,FALSE)),0,VLOOKUP(E224&amp;G224,'[1]采购入库货量(公司仓库)'!$A:$H,7,FALSE)))*L224-(IF(ISERROR(VLOOKUP(E224&amp;G224,'[1]采购入库货量(公司仓库)'!$A:$H,8,FALSE)),0,VLOOKUP(E224&amp;G224,'[1]采购入库货量(公司仓库)'!$A:$H,8,FALSE)))),0,(IF(ISERROR(VLOOKUP(E224&amp;G224,'[1]采购入库货量(公司仓库)'!$A:$H,7,FALSE)),0,VLOOKUP(E224&amp;G224,'[1]采购入库货量(公司仓库)'!$A:$H,7,FALSE)))*L224-(IF(ISERROR(VLOOKUP(E224&amp;G224,'[1]采购入库货量(公司仓库)'!$A:$H,8,FALSE)),0,VLOOKUP(E224&amp;G224,'[1]采购入库货量(公司仓库)'!$A:$H,8,FALSE)))))</f>
        <v>0</v>
      </c>
      <c r="AB224">
        <f>SUMIF([1]销售数据!$B:$B,E224&amp;G224,[1]销售数据!$G:$G)</f>
        <v>0</v>
      </c>
      <c r="AC224" s="12">
        <f t="shared" si="61"/>
        <v>0</v>
      </c>
      <c r="AD224" t="str">
        <f t="shared" si="62"/>
        <v/>
      </c>
      <c r="AE224">
        <f>SUMIF([1]销售数据!$B:$B,AD224,[1]销售数据!$L:$L)</f>
        <v>0</v>
      </c>
      <c r="AF224">
        <f>SUMIF([1]销售数据!$B:$B,AD224,[1]销售数据!$K:$K)</f>
        <v>0</v>
      </c>
      <c r="AG224">
        <f>SUMIF([1]销售数据!$B:$B,AD224,[1]销售数据!$J:$J)</f>
        <v>0</v>
      </c>
      <c r="AH224">
        <f>SUMIF([1]销售数据!$B:$B,AD224,[1]销售数据!$I:$I)</f>
        <v>0</v>
      </c>
      <c r="AI224">
        <f>SUMIF([1]销售数据!$B:$B,AD224,[1]销售数据!$H:$H)</f>
        <v>0</v>
      </c>
      <c r="AJ224" s="20">
        <f t="shared" si="63"/>
        <v>0</v>
      </c>
      <c r="AK224">
        <f>SUMIF([1]发货店铺数!$B:$B,AD224,[1]发货店铺数!$G:$G)</f>
        <v>0</v>
      </c>
      <c r="AL224">
        <f>SUMIF([1]销售店铺数!$B:$B,AD224,[1]销售店铺数!$G:$G)</f>
        <v>0</v>
      </c>
      <c r="AM224">
        <f>SUMIF([1]销售店铺数!$B:$B,AD224,[1]销售店铺数!$G:$G)</f>
        <v>0</v>
      </c>
      <c r="AN224" s="20">
        <f t="shared" si="64"/>
        <v>0</v>
      </c>
      <c r="AO224" s="20">
        <f t="shared" si="65"/>
        <v>0</v>
      </c>
      <c r="AP224" s="20">
        <f t="shared" si="66"/>
        <v>0</v>
      </c>
      <c r="AQ224" s="12">
        <f t="shared" si="67"/>
        <v>0</v>
      </c>
      <c r="AR224" s="20">
        <f t="shared" si="68"/>
        <v>0</v>
      </c>
      <c r="AS224" s="20">
        <f t="shared" si="69"/>
        <v>0</v>
      </c>
    </row>
    <row r="225" spans="1:45">
      <c r="A225"/>
      <c r="B225"/>
      <c r="C225"/>
      <c r="D225"/>
      <c r="E225"/>
      <c r="F225"/>
      <c r="G225"/>
      <c r="H225"/>
      <c r="I225"/>
      <c r="J225"/>
      <c r="K225"/>
      <c r="L225"/>
      <c r="M225" s="8" t="str">
        <f>IF(ISERROR( VLOOKUP(AD225,'[1]采购入库货量(公司仓库)'!$A:$I,9,FALSE)),"", VLOOKUP(AD225,'[1]采购入库货量(公司仓库)'!$A:$I,9,FALSE))</f>
        <v/>
      </c>
      <c r="N225" s="8" t="str">
        <f>IF(ISERROR( VLOOKUP(AD225,[1]批发上市日期!$A:$F,6,FALSE)),"",  VLOOKUP(AD225,[1]批发上市日期!$A:$F,6,FALSE))</f>
        <v/>
      </c>
      <c r="O225" s="48">
        <f>IF(ISERROR(VLOOKUP(E225&amp;G225,'[1]采购入库货量(公司仓库)'!$A:$I,7,FALSE)),0,VLOOKUP(E225&amp;G225,'[1]采购入库货量(公司仓库)'!$A:$I,7,FALSE))</f>
        <v>0</v>
      </c>
      <c r="P225" s="12">
        <f t="shared" si="54"/>
        <v>0</v>
      </c>
      <c r="Q225" s="14">
        <f>IF(ISERROR(VLOOKUP(E225&amp;G225,'[1]采购入库货量(公司仓库)'!$A:$I,8,FALSE)),0,VLOOKUP(E225&amp;G225,'[1]采购入库货量(公司仓库)'!$A:$I,8,FALSE))</f>
        <v>0</v>
      </c>
      <c r="R225" s="12">
        <f t="shared" si="55"/>
        <v>0</v>
      </c>
      <c r="S225">
        <f>SUMIF([1]库存总量!$H:$H,E225&amp;G225,[1]库存总量!$G:$G)</f>
        <v>0</v>
      </c>
      <c r="T225" s="12">
        <f t="shared" si="56"/>
        <v>0</v>
      </c>
      <c r="U225">
        <f>SUMIFS([1]库存总量!$G:$G,[1]库存总量!$H:$H,E225&amp;G225,[1]库存总量!$A:$A,"B")</f>
        <v>0</v>
      </c>
      <c r="V225" s="12">
        <f t="shared" si="57"/>
        <v>0</v>
      </c>
      <c r="W225">
        <f>SUMIFS([1]库存总量!$G:$G,[1]库存总量!$H:$H,E225&amp;G225,[1]库存总量!$A:$A,"K")</f>
        <v>0</v>
      </c>
      <c r="X225" s="12">
        <f t="shared" si="58"/>
        <v>0</v>
      </c>
      <c r="Y225">
        <f t="shared" si="59"/>
        <v>0</v>
      </c>
      <c r="Z225" s="12">
        <f t="shared" si="60"/>
        <v>0</v>
      </c>
      <c r="AA225">
        <f>(IF(ISERROR((IF(ISERROR(VLOOKUP(E225&amp;G225,'[1]采购入库货量(公司仓库)'!$A:$H,7,FALSE)),0,VLOOKUP(E225&amp;G225,'[1]采购入库货量(公司仓库)'!$A:$H,7,FALSE)))*L225-(IF(ISERROR(VLOOKUP(E225&amp;G225,'[1]采购入库货量(公司仓库)'!$A:$H,8,FALSE)),0,VLOOKUP(E225&amp;G225,'[1]采购入库货量(公司仓库)'!$A:$H,8,FALSE)))),0,(IF(ISERROR(VLOOKUP(E225&amp;G225,'[1]采购入库货量(公司仓库)'!$A:$H,7,FALSE)),0,VLOOKUP(E225&amp;G225,'[1]采购入库货量(公司仓库)'!$A:$H,7,FALSE)))*L225-(IF(ISERROR(VLOOKUP(E225&amp;G225,'[1]采购入库货量(公司仓库)'!$A:$H,8,FALSE)),0,VLOOKUP(E225&amp;G225,'[1]采购入库货量(公司仓库)'!$A:$H,8,FALSE)))))</f>
        <v>0</v>
      </c>
      <c r="AB225">
        <f>SUMIF([1]销售数据!$B:$B,E225&amp;G225,[1]销售数据!$G:$G)</f>
        <v>0</v>
      </c>
      <c r="AC225" s="12">
        <f t="shared" si="61"/>
        <v>0</v>
      </c>
      <c r="AD225" t="str">
        <f t="shared" si="62"/>
        <v/>
      </c>
      <c r="AE225">
        <f>SUMIF([1]销售数据!$B:$B,AD225,[1]销售数据!$L:$L)</f>
        <v>0</v>
      </c>
      <c r="AF225">
        <f>SUMIF([1]销售数据!$B:$B,AD225,[1]销售数据!$K:$K)</f>
        <v>0</v>
      </c>
      <c r="AG225">
        <f>SUMIF([1]销售数据!$B:$B,AD225,[1]销售数据!$J:$J)</f>
        <v>0</v>
      </c>
      <c r="AH225">
        <f>SUMIF([1]销售数据!$B:$B,AD225,[1]销售数据!$I:$I)</f>
        <v>0</v>
      </c>
      <c r="AI225">
        <f>SUMIF([1]销售数据!$B:$B,AD225,[1]销售数据!$H:$H)</f>
        <v>0</v>
      </c>
      <c r="AJ225" s="20">
        <f t="shared" si="63"/>
        <v>0</v>
      </c>
      <c r="AK225">
        <f>SUMIF([1]发货店铺数!$B:$B,AD225,[1]发货店铺数!$G:$G)</f>
        <v>0</v>
      </c>
      <c r="AL225">
        <f>SUMIF([1]销售店铺数!$B:$B,AD225,[1]销售店铺数!$G:$G)</f>
        <v>0</v>
      </c>
      <c r="AM225">
        <f>SUMIF([1]销售店铺数!$B:$B,AD225,[1]销售店铺数!$G:$G)</f>
        <v>0</v>
      </c>
      <c r="AN225" s="20">
        <f t="shared" si="64"/>
        <v>0</v>
      </c>
      <c r="AO225" s="20">
        <f t="shared" si="65"/>
        <v>0</v>
      </c>
      <c r="AP225" s="20">
        <f t="shared" si="66"/>
        <v>0</v>
      </c>
      <c r="AQ225" s="12">
        <f t="shared" si="67"/>
        <v>0</v>
      </c>
      <c r="AR225" s="20">
        <f t="shared" si="68"/>
        <v>0</v>
      </c>
      <c r="AS225" s="20">
        <f t="shared" si="69"/>
        <v>0</v>
      </c>
    </row>
    <row r="226" spans="1:45">
      <c r="A226"/>
      <c r="B226"/>
      <c r="C226"/>
      <c r="D226"/>
      <c r="E226"/>
      <c r="F226"/>
      <c r="G226"/>
      <c r="H226"/>
      <c r="I226"/>
      <c r="J226"/>
      <c r="K226"/>
      <c r="L226"/>
      <c r="M226" s="8" t="str">
        <f>IF(ISERROR( VLOOKUP(AD226,'[1]采购入库货量(公司仓库)'!$A:$I,9,FALSE)),"", VLOOKUP(AD226,'[1]采购入库货量(公司仓库)'!$A:$I,9,FALSE))</f>
        <v/>
      </c>
      <c r="N226" s="8" t="str">
        <f>IF(ISERROR( VLOOKUP(AD226,[1]批发上市日期!$A:$F,6,FALSE)),"",  VLOOKUP(AD226,[1]批发上市日期!$A:$F,6,FALSE))</f>
        <v/>
      </c>
      <c r="O226" s="48">
        <f>IF(ISERROR(VLOOKUP(E226&amp;G226,'[1]采购入库货量(公司仓库)'!$A:$I,7,FALSE)),0,VLOOKUP(E226&amp;G226,'[1]采购入库货量(公司仓库)'!$A:$I,7,FALSE))</f>
        <v>0</v>
      </c>
      <c r="P226" s="12">
        <f t="shared" si="54"/>
        <v>0</v>
      </c>
      <c r="Q226" s="14">
        <f>IF(ISERROR(VLOOKUP(E226&amp;G226,'[1]采购入库货量(公司仓库)'!$A:$I,8,FALSE)),0,VLOOKUP(E226&amp;G226,'[1]采购入库货量(公司仓库)'!$A:$I,8,FALSE))</f>
        <v>0</v>
      </c>
      <c r="R226" s="12">
        <f t="shared" si="55"/>
        <v>0</v>
      </c>
      <c r="S226">
        <f>SUMIF([1]库存总量!$H:$H,E226&amp;G226,[1]库存总量!$G:$G)</f>
        <v>0</v>
      </c>
      <c r="T226" s="12">
        <f t="shared" si="56"/>
        <v>0</v>
      </c>
      <c r="U226">
        <f>SUMIFS([1]库存总量!$G:$G,[1]库存总量!$H:$H,E226&amp;G226,[1]库存总量!$A:$A,"B")</f>
        <v>0</v>
      </c>
      <c r="V226" s="12">
        <f t="shared" si="57"/>
        <v>0</v>
      </c>
      <c r="W226">
        <f>SUMIFS([1]库存总量!$G:$G,[1]库存总量!$H:$H,E226&amp;G226,[1]库存总量!$A:$A,"K")</f>
        <v>0</v>
      </c>
      <c r="X226" s="12">
        <f t="shared" si="58"/>
        <v>0</v>
      </c>
      <c r="Y226">
        <f t="shared" si="59"/>
        <v>0</v>
      </c>
      <c r="Z226" s="12">
        <f t="shared" si="60"/>
        <v>0</v>
      </c>
      <c r="AA226">
        <f>(IF(ISERROR((IF(ISERROR(VLOOKUP(E226&amp;G226,'[1]采购入库货量(公司仓库)'!$A:$H,7,FALSE)),0,VLOOKUP(E226&amp;G226,'[1]采购入库货量(公司仓库)'!$A:$H,7,FALSE)))*L226-(IF(ISERROR(VLOOKUP(E226&amp;G226,'[1]采购入库货量(公司仓库)'!$A:$H,8,FALSE)),0,VLOOKUP(E226&amp;G226,'[1]采购入库货量(公司仓库)'!$A:$H,8,FALSE)))),0,(IF(ISERROR(VLOOKUP(E226&amp;G226,'[1]采购入库货量(公司仓库)'!$A:$H,7,FALSE)),0,VLOOKUP(E226&amp;G226,'[1]采购入库货量(公司仓库)'!$A:$H,7,FALSE)))*L226-(IF(ISERROR(VLOOKUP(E226&amp;G226,'[1]采购入库货量(公司仓库)'!$A:$H,8,FALSE)),0,VLOOKUP(E226&amp;G226,'[1]采购入库货量(公司仓库)'!$A:$H,8,FALSE)))))</f>
        <v>0</v>
      </c>
      <c r="AB226">
        <f>SUMIF([1]销售数据!$B:$B,E226&amp;G226,[1]销售数据!$G:$G)</f>
        <v>0</v>
      </c>
      <c r="AC226" s="12">
        <f t="shared" si="61"/>
        <v>0</v>
      </c>
      <c r="AD226" t="str">
        <f t="shared" si="62"/>
        <v/>
      </c>
      <c r="AE226">
        <f>SUMIF([1]销售数据!$B:$B,AD226,[1]销售数据!$L:$L)</f>
        <v>0</v>
      </c>
      <c r="AF226">
        <f>SUMIF([1]销售数据!$B:$B,AD226,[1]销售数据!$K:$K)</f>
        <v>0</v>
      </c>
      <c r="AG226">
        <f>SUMIF([1]销售数据!$B:$B,AD226,[1]销售数据!$J:$J)</f>
        <v>0</v>
      </c>
      <c r="AH226">
        <f>SUMIF([1]销售数据!$B:$B,AD226,[1]销售数据!$I:$I)</f>
        <v>0</v>
      </c>
      <c r="AI226">
        <f>SUMIF([1]销售数据!$B:$B,AD226,[1]销售数据!$H:$H)</f>
        <v>0</v>
      </c>
      <c r="AJ226" s="20">
        <f t="shared" si="63"/>
        <v>0</v>
      </c>
      <c r="AK226">
        <f>SUMIF([1]发货店铺数!$B:$B,AD226,[1]发货店铺数!$G:$G)</f>
        <v>0</v>
      </c>
      <c r="AL226">
        <f>SUMIF([1]销售店铺数!$B:$B,AD226,[1]销售店铺数!$G:$G)</f>
        <v>0</v>
      </c>
      <c r="AM226">
        <f>SUMIF([1]销售店铺数!$B:$B,AD226,[1]销售店铺数!$G:$G)</f>
        <v>0</v>
      </c>
      <c r="AN226" s="20">
        <f t="shared" si="64"/>
        <v>0</v>
      </c>
      <c r="AO226" s="20">
        <f t="shared" si="65"/>
        <v>0</v>
      </c>
      <c r="AP226" s="20">
        <f t="shared" si="66"/>
        <v>0</v>
      </c>
      <c r="AQ226" s="12">
        <f t="shared" si="67"/>
        <v>0</v>
      </c>
      <c r="AR226" s="20">
        <f t="shared" si="68"/>
        <v>0</v>
      </c>
      <c r="AS226" s="20">
        <f t="shared" si="69"/>
        <v>0</v>
      </c>
    </row>
    <row r="227" spans="1:45">
      <c r="A227"/>
      <c r="B227"/>
      <c r="C227"/>
      <c r="D227"/>
      <c r="E227"/>
      <c r="F227"/>
      <c r="G227"/>
      <c r="H227"/>
      <c r="I227"/>
      <c r="J227"/>
      <c r="K227"/>
      <c r="L227"/>
      <c r="M227" s="8" t="str">
        <f>IF(ISERROR( VLOOKUP(AD227,'[1]采购入库货量(公司仓库)'!$A:$I,9,FALSE)),"", VLOOKUP(AD227,'[1]采购入库货量(公司仓库)'!$A:$I,9,FALSE))</f>
        <v/>
      </c>
      <c r="N227" s="8" t="str">
        <f>IF(ISERROR( VLOOKUP(AD227,[1]批发上市日期!$A:$F,6,FALSE)),"",  VLOOKUP(AD227,[1]批发上市日期!$A:$F,6,FALSE))</f>
        <v/>
      </c>
      <c r="O227" s="48">
        <f>IF(ISERROR(VLOOKUP(E227&amp;G227,'[1]采购入库货量(公司仓库)'!$A:$I,7,FALSE)),0,VLOOKUP(E227&amp;G227,'[1]采购入库货量(公司仓库)'!$A:$I,7,FALSE))</f>
        <v>0</v>
      </c>
      <c r="P227" s="12">
        <f t="shared" si="54"/>
        <v>0</v>
      </c>
      <c r="Q227" s="14">
        <f>IF(ISERROR(VLOOKUP(E227&amp;G227,'[1]采购入库货量(公司仓库)'!$A:$I,8,FALSE)),0,VLOOKUP(E227&amp;G227,'[1]采购入库货量(公司仓库)'!$A:$I,8,FALSE))</f>
        <v>0</v>
      </c>
      <c r="R227" s="12">
        <f t="shared" si="55"/>
        <v>0</v>
      </c>
      <c r="S227">
        <f>SUMIF([1]库存总量!$H:$H,E227&amp;G227,[1]库存总量!$G:$G)</f>
        <v>0</v>
      </c>
      <c r="T227" s="12">
        <f t="shared" si="56"/>
        <v>0</v>
      </c>
      <c r="U227">
        <f>SUMIFS([1]库存总量!$G:$G,[1]库存总量!$H:$H,E227&amp;G227,[1]库存总量!$A:$A,"B")</f>
        <v>0</v>
      </c>
      <c r="V227" s="12">
        <f t="shared" si="57"/>
        <v>0</v>
      </c>
      <c r="W227">
        <f>SUMIFS([1]库存总量!$G:$G,[1]库存总量!$H:$H,E227&amp;G227,[1]库存总量!$A:$A,"K")</f>
        <v>0</v>
      </c>
      <c r="X227" s="12">
        <f t="shared" si="58"/>
        <v>0</v>
      </c>
      <c r="Y227">
        <f t="shared" si="59"/>
        <v>0</v>
      </c>
      <c r="Z227" s="12">
        <f t="shared" si="60"/>
        <v>0</v>
      </c>
      <c r="AA227">
        <f>(IF(ISERROR((IF(ISERROR(VLOOKUP(E227&amp;G227,'[1]采购入库货量(公司仓库)'!$A:$H,7,FALSE)),0,VLOOKUP(E227&amp;G227,'[1]采购入库货量(公司仓库)'!$A:$H,7,FALSE)))*L227-(IF(ISERROR(VLOOKUP(E227&amp;G227,'[1]采购入库货量(公司仓库)'!$A:$H,8,FALSE)),0,VLOOKUP(E227&amp;G227,'[1]采购入库货量(公司仓库)'!$A:$H,8,FALSE)))),0,(IF(ISERROR(VLOOKUP(E227&amp;G227,'[1]采购入库货量(公司仓库)'!$A:$H,7,FALSE)),0,VLOOKUP(E227&amp;G227,'[1]采购入库货量(公司仓库)'!$A:$H,7,FALSE)))*L227-(IF(ISERROR(VLOOKUP(E227&amp;G227,'[1]采购入库货量(公司仓库)'!$A:$H,8,FALSE)),0,VLOOKUP(E227&amp;G227,'[1]采购入库货量(公司仓库)'!$A:$H,8,FALSE)))))</f>
        <v>0</v>
      </c>
      <c r="AB227">
        <f>SUMIF([1]销售数据!$B:$B,E227&amp;G227,[1]销售数据!$G:$G)</f>
        <v>0</v>
      </c>
      <c r="AC227" s="12">
        <f t="shared" si="61"/>
        <v>0</v>
      </c>
      <c r="AD227" t="str">
        <f t="shared" si="62"/>
        <v/>
      </c>
      <c r="AE227">
        <f>SUMIF([1]销售数据!$B:$B,AD227,[1]销售数据!$L:$L)</f>
        <v>0</v>
      </c>
      <c r="AF227">
        <f>SUMIF([1]销售数据!$B:$B,AD227,[1]销售数据!$K:$K)</f>
        <v>0</v>
      </c>
      <c r="AG227">
        <f>SUMIF([1]销售数据!$B:$B,AD227,[1]销售数据!$J:$J)</f>
        <v>0</v>
      </c>
      <c r="AH227">
        <f>SUMIF([1]销售数据!$B:$B,AD227,[1]销售数据!$I:$I)</f>
        <v>0</v>
      </c>
      <c r="AI227">
        <f>SUMIF([1]销售数据!$B:$B,AD227,[1]销售数据!$H:$H)</f>
        <v>0</v>
      </c>
      <c r="AJ227" s="20">
        <f t="shared" si="63"/>
        <v>0</v>
      </c>
      <c r="AK227">
        <f>SUMIF([1]发货店铺数!$B:$B,AD227,[1]发货店铺数!$G:$G)</f>
        <v>0</v>
      </c>
      <c r="AL227">
        <f>SUMIF([1]销售店铺数!$B:$B,AD227,[1]销售店铺数!$G:$G)</f>
        <v>0</v>
      </c>
      <c r="AM227">
        <f>SUMIF([1]销售店铺数!$B:$B,AD227,[1]销售店铺数!$G:$G)</f>
        <v>0</v>
      </c>
      <c r="AN227" s="20">
        <f t="shared" si="64"/>
        <v>0</v>
      </c>
      <c r="AO227" s="20">
        <f t="shared" si="65"/>
        <v>0</v>
      </c>
      <c r="AP227" s="20">
        <f t="shared" si="66"/>
        <v>0</v>
      </c>
      <c r="AQ227" s="12">
        <f t="shared" si="67"/>
        <v>0</v>
      </c>
      <c r="AR227" s="20">
        <f t="shared" si="68"/>
        <v>0</v>
      </c>
      <c r="AS227" s="20">
        <f t="shared" si="69"/>
        <v>0</v>
      </c>
    </row>
    <row r="228" spans="1:45">
      <c r="A228"/>
      <c r="B228"/>
      <c r="C228"/>
      <c r="D228"/>
      <c r="E228"/>
      <c r="F228"/>
      <c r="G228"/>
      <c r="H228"/>
      <c r="I228"/>
      <c r="J228"/>
      <c r="K228"/>
      <c r="L228"/>
      <c r="M228" s="8" t="str">
        <f>IF(ISERROR( VLOOKUP(AD228,'[1]采购入库货量(公司仓库)'!$A:$I,9,FALSE)),"", VLOOKUP(AD228,'[1]采购入库货量(公司仓库)'!$A:$I,9,FALSE))</f>
        <v/>
      </c>
      <c r="N228" s="8" t="str">
        <f>IF(ISERROR( VLOOKUP(AD228,[1]批发上市日期!$A:$F,6,FALSE)),"",  VLOOKUP(AD228,[1]批发上市日期!$A:$F,6,FALSE))</f>
        <v/>
      </c>
      <c r="O228" s="48">
        <f>IF(ISERROR(VLOOKUP(E228&amp;G228,'[1]采购入库货量(公司仓库)'!$A:$I,7,FALSE)),0,VLOOKUP(E228&amp;G228,'[1]采购入库货量(公司仓库)'!$A:$I,7,FALSE))</f>
        <v>0</v>
      </c>
      <c r="P228" s="12">
        <f t="shared" si="54"/>
        <v>0</v>
      </c>
      <c r="Q228" s="14">
        <f>IF(ISERROR(VLOOKUP(E228&amp;G228,'[1]采购入库货量(公司仓库)'!$A:$I,8,FALSE)),0,VLOOKUP(E228&amp;G228,'[1]采购入库货量(公司仓库)'!$A:$I,8,FALSE))</f>
        <v>0</v>
      </c>
      <c r="R228" s="12">
        <f t="shared" si="55"/>
        <v>0</v>
      </c>
      <c r="S228">
        <f>SUMIF([1]库存总量!$H:$H,E228&amp;G228,[1]库存总量!$G:$G)</f>
        <v>0</v>
      </c>
      <c r="T228" s="12">
        <f t="shared" si="56"/>
        <v>0</v>
      </c>
      <c r="U228">
        <f>SUMIFS([1]库存总量!$G:$G,[1]库存总量!$H:$H,E228&amp;G228,[1]库存总量!$A:$A,"B")</f>
        <v>0</v>
      </c>
      <c r="V228" s="12">
        <f t="shared" si="57"/>
        <v>0</v>
      </c>
      <c r="W228">
        <f>SUMIFS([1]库存总量!$G:$G,[1]库存总量!$H:$H,E228&amp;G228,[1]库存总量!$A:$A,"K")</f>
        <v>0</v>
      </c>
      <c r="X228" s="12">
        <f t="shared" si="58"/>
        <v>0</v>
      </c>
      <c r="Y228">
        <f t="shared" si="59"/>
        <v>0</v>
      </c>
      <c r="Z228" s="12">
        <f t="shared" si="60"/>
        <v>0</v>
      </c>
      <c r="AA228">
        <f>(IF(ISERROR((IF(ISERROR(VLOOKUP(E228&amp;G228,'[1]采购入库货量(公司仓库)'!$A:$H,7,FALSE)),0,VLOOKUP(E228&amp;G228,'[1]采购入库货量(公司仓库)'!$A:$H,7,FALSE)))*L228-(IF(ISERROR(VLOOKUP(E228&amp;G228,'[1]采购入库货量(公司仓库)'!$A:$H,8,FALSE)),0,VLOOKUP(E228&amp;G228,'[1]采购入库货量(公司仓库)'!$A:$H,8,FALSE)))),0,(IF(ISERROR(VLOOKUP(E228&amp;G228,'[1]采购入库货量(公司仓库)'!$A:$H,7,FALSE)),0,VLOOKUP(E228&amp;G228,'[1]采购入库货量(公司仓库)'!$A:$H,7,FALSE)))*L228-(IF(ISERROR(VLOOKUP(E228&amp;G228,'[1]采购入库货量(公司仓库)'!$A:$H,8,FALSE)),0,VLOOKUP(E228&amp;G228,'[1]采购入库货量(公司仓库)'!$A:$H,8,FALSE)))))</f>
        <v>0</v>
      </c>
      <c r="AB228">
        <f>SUMIF([1]销售数据!$B:$B,E228&amp;G228,[1]销售数据!$G:$G)</f>
        <v>0</v>
      </c>
      <c r="AC228" s="12">
        <f t="shared" si="61"/>
        <v>0</v>
      </c>
      <c r="AD228" t="str">
        <f t="shared" si="62"/>
        <v/>
      </c>
      <c r="AE228">
        <f>SUMIF([1]销售数据!$B:$B,AD228,[1]销售数据!$L:$L)</f>
        <v>0</v>
      </c>
      <c r="AF228">
        <f>SUMIF([1]销售数据!$B:$B,AD228,[1]销售数据!$K:$K)</f>
        <v>0</v>
      </c>
      <c r="AG228">
        <f>SUMIF([1]销售数据!$B:$B,AD228,[1]销售数据!$J:$J)</f>
        <v>0</v>
      </c>
      <c r="AH228">
        <f>SUMIF([1]销售数据!$B:$B,AD228,[1]销售数据!$I:$I)</f>
        <v>0</v>
      </c>
      <c r="AI228">
        <f>SUMIF([1]销售数据!$B:$B,AD228,[1]销售数据!$H:$H)</f>
        <v>0</v>
      </c>
      <c r="AJ228" s="20">
        <f t="shared" si="63"/>
        <v>0</v>
      </c>
      <c r="AK228">
        <f>SUMIF([1]发货店铺数!$B:$B,AD228,[1]发货店铺数!$G:$G)</f>
        <v>0</v>
      </c>
      <c r="AL228">
        <f>SUMIF([1]销售店铺数!$B:$B,AD228,[1]销售店铺数!$G:$G)</f>
        <v>0</v>
      </c>
      <c r="AM228">
        <f>SUMIF([1]销售店铺数!$B:$B,AD228,[1]销售店铺数!$G:$G)</f>
        <v>0</v>
      </c>
      <c r="AN228" s="20">
        <f t="shared" si="64"/>
        <v>0</v>
      </c>
      <c r="AO228" s="20">
        <f t="shared" si="65"/>
        <v>0</v>
      </c>
      <c r="AP228" s="20">
        <f t="shared" si="66"/>
        <v>0</v>
      </c>
      <c r="AQ228" s="12">
        <f t="shared" si="67"/>
        <v>0</v>
      </c>
      <c r="AR228" s="20">
        <f t="shared" si="68"/>
        <v>0</v>
      </c>
      <c r="AS228" s="20">
        <f t="shared" si="69"/>
        <v>0</v>
      </c>
    </row>
    <row r="229" spans="1:45">
      <c r="A229"/>
      <c r="B229"/>
      <c r="C229"/>
      <c r="D229"/>
      <c r="E229"/>
      <c r="F229"/>
      <c r="G229"/>
      <c r="H229"/>
      <c r="I229"/>
      <c r="J229"/>
      <c r="K229"/>
      <c r="L229"/>
      <c r="M229" s="8" t="str">
        <f>IF(ISERROR( VLOOKUP(AD229,'[1]采购入库货量(公司仓库)'!$A:$I,9,FALSE)),"", VLOOKUP(AD229,'[1]采购入库货量(公司仓库)'!$A:$I,9,FALSE))</f>
        <v/>
      </c>
      <c r="N229" s="8" t="str">
        <f>IF(ISERROR( VLOOKUP(AD229,[1]批发上市日期!$A:$F,6,FALSE)),"",  VLOOKUP(AD229,[1]批发上市日期!$A:$F,6,FALSE))</f>
        <v/>
      </c>
      <c r="O229" s="48">
        <f>IF(ISERROR(VLOOKUP(E229&amp;G229,'[1]采购入库货量(公司仓库)'!$A:$I,7,FALSE)),0,VLOOKUP(E229&amp;G229,'[1]采购入库货量(公司仓库)'!$A:$I,7,FALSE))</f>
        <v>0</v>
      </c>
      <c r="P229" s="12">
        <f t="shared" si="54"/>
        <v>0</v>
      </c>
      <c r="Q229" s="14">
        <f>IF(ISERROR(VLOOKUP(E229&amp;G229,'[1]采购入库货量(公司仓库)'!$A:$I,8,FALSE)),0,VLOOKUP(E229&amp;G229,'[1]采购入库货量(公司仓库)'!$A:$I,8,FALSE))</f>
        <v>0</v>
      </c>
      <c r="R229" s="12">
        <f t="shared" si="55"/>
        <v>0</v>
      </c>
      <c r="S229">
        <f>SUMIF([1]库存总量!$H:$H,E229&amp;G229,[1]库存总量!$G:$G)</f>
        <v>0</v>
      </c>
      <c r="T229" s="12">
        <f t="shared" si="56"/>
        <v>0</v>
      </c>
      <c r="U229">
        <f>SUMIFS([1]库存总量!$G:$G,[1]库存总量!$H:$H,E229&amp;G229,[1]库存总量!$A:$A,"B")</f>
        <v>0</v>
      </c>
      <c r="V229" s="12">
        <f t="shared" si="57"/>
        <v>0</v>
      </c>
      <c r="W229">
        <f>SUMIFS([1]库存总量!$G:$G,[1]库存总量!$H:$H,E229&amp;G229,[1]库存总量!$A:$A,"K")</f>
        <v>0</v>
      </c>
      <c r="X229" s="12">
        <f t="shared" si="58"/>
        <v>0</v>
      </c>
      <c r="Y229">
        <f t="shared" si="59"/>
        <v>0</v>
      </c>
      <c r="Z229" s="12">
        <f t="shared" si="60"/>
        <v>0</v>
      </c>
      <c r="AA229">
        <f>(IF(ISERROR((IF(ISERROR(VLOOKUP(E229&amp;G229,'[1]采购入库货量(公司仓库)'!$A:$H,7,FALSE)),0,VLOOKUP(E229&amp;G229,'[1]采购入库货量(公司仓库)'!$A:$H,7,FALSE)))*L229-(IF(ISERROR(VLOOKUP(E229&amp;G229,'[1]采购入库货量(公司仓库)'!$A:$H,8,FALSE)),0,VLOOKUP(E229&amp;G229,'[1]采购入库货量(公司仓库)'!$A:$H,8,FALSE)))),0,(IF(ISERROR(VLOOKUP(E229&amp;G229,'[1]采购入库货量(公司仓库)'!$A:$H,7,FALSE)),0,VLOOKUP(E229&amp;G229,'[1]采购入库货量(公司仓库)'!$A:$H,7,FALSE)))*L229-(IF(ISERROR(VLOOKUP(E229&amp;G229,'[1]采购入库货量(公司仓库)'!$A:$H,8,FALSE)),0,VLOOKUP(E229&amp;G229,'[1]采购入库货量(公司仓库)'!$A:$H,8,FALSE)))))</f>
        <v>0</v>
      </c>
      <c r="AB229">
        <f>SUMIF([1]销售数据!$B:$B,E229&amp;G229,[1]销售数据!$G:$G)</f>
        <v>0</v>
      </c>
      <c r="AC229" s="12">
        <f t="shared" si="61"/>
        <v>0</v>
      </c>
      <c r="AD229" t="str">
        <f t="shared" si="62"/>
        <v/>
      </c>
      <c r="AE229">
        <f>SUMIF([1]销售数据!$B:$B,AD229,[1]销售数据!$L:$L)</f>
        <v>0</v>
      </c>
      <c r="AF229">
        <f>SUMIF([1]销售数据!$B:$B,AD229,[1]销售数据!$K:$K)</f>
        <v>0</v>
      </c>
      <c r="AG229">
        <f>SUMIF([1]销售数据!$B:$B,AD229,[1]销售数据!$J:$J)</f>
        <v>0</v>
      </c>
      <c r="AH229">
        <f>SUMIF([1]销售数据!$B:$B,AD229,[1]销售数据!$I:$I)</f>
        <v>0</v>
      </c>
      <c r="AI229">
        <f>SUMIF([1]销售数据!$B:$B,AD229,[1]销售数据!$H:$H)</f>
        <v>0</v>
      </c>
      <c r="AJ229" s="20">
        <f t="shared" si="63"/>
        <v>0</v>
      </c>
      <c r="AK229">
        <f>SUMIF([1]发货店铺数!$B:$B,AD229,[1]发货店铺数!$G:$G)</f>
        <v>0</v>
      </c>
      <c r="AL229">
        <f>SUMIF([1]销售店铺数!$B:$B,AD229,[1]销售店铺数!$G:$G)</f>
        <v>0</v>
      </c>
      <c r="AM229">
        <f>SUMIF([1]销售店铺数!$B:$B,AD229,[1]销售店铺数!$G:$G)</f>
        <v>0</v>
      </c>
      <c r="AN229" s="20">
        <f t="shared" si="64"/>
        <v>0</v>
      </c>
      <c r="AO229" s="20">
        <f t="shared" si="65"/>
        <v>0</v>
      </c>
      <c r="AP229" s="20">
        <f t="shared" si="66"/>
        <v>0</v>
      </c>
      <c r="AQ229" s="12">
        <f t="shared" si="67"/>
        <v>0</v>
      </c>
      <c r="AR229" s="20">
        <f t="shared" si="68"/>
        <v>0</v>
      </c>
      <c r="AS229" s="20">
        <f t="shared" si="69"/>
        <v>0</v>
      </c>
    </row>
    <row r="230" spans="1:45">
      <c r="A230"/>
      <c r="B230"/>
      <c r="C230"/>
      <c r="D230"/>
      <c r="E230"/>
      <c r="F230"/>
      <c r="G230"/>
      <c r="H230"/>
      <c r="I230"/>
      <c r="J230"/>
      <c r="K230"/>
      <c r="L230"/>
      <c r="M230" s="8" t="str">
        <f>IF(ISERROR( VLOOKUP(AD230,'[1]采购入库货量(公司仓库)'!$A:$I,9,FALSE)),"", VLOOKUP(AD230,'[1]采购入库货量(公司仓库)'!$A:$I,9,FALSE))</f>
        <v/>
      </c>
      <c r="N230" s="8" t="str">
        <f>IF(ISERROR( VLOOKUP(AD230,[1]批发上市日期!$A:$F,6,FALSE)),"",  VLOOKUP(AD230,[1]批发上市日期!$A:$F,6,FALSE))</f>
        <v/>
      </c>
      <c r="O230" s="48">
        <f>IF(ISERROR(VLOOKUP(E230&amp;G230,'[1]采购入库货量(公司仓库)'!$A:$I,7,FALSE)),0,VLOOKUP(E230&amp;G230,'[1]采购入库货量(公司仓库)'!$A:$I,7,FALSE))</f>
        <v>0</v>
      </c>
      <c r="P230" s="12">
        <f t="shared" si="54"/>
        <v>0</v>
      </c>
      <c r="Q230" s="14">
        <f>IF(ISERROR(VLOOKUP(E230&amp;G230,'[1]采购入库货量(公司仓库)'!$A:$I,8,FALSE)),0,VLOOKUP(E230&amp;G230,'[1]采购入库货量(公司仓库)'!$A:$I,8,FALSE))</f>
        <v>0</v>
      </c>
      <c r="R230" s="12">
        <f t="shared" si="55"/>
        <v>0</v>
      </c>
      <c r="S230">
        <f>SUMIF([1]库存总量!$H:$H,E230&amp;G230,[1]库存总量!$G:$G)</f>
        <v>0</v>
      </c>
      <c r="T230" s="12">
        <f t="shared" si="56"/>
        <v>0</v>
      </c>
      <c r="U230">
        <f>SUMIFS([1]库存总量!$G:$G,[1]库存总量!$H:$H,E230&amp;G230,[1]库存总量!$A:$A,"B")</f>
        <v>0</v>
      </c>
      <c r="V230" s="12">
        <f t="shared" si="57"/>
        <v>0</v>
      </c>
      <c r="W230">
        <f>SUMIFS([1]库存总量!$G:$G,[1]库存总量!$H:$H,E230&amp;G230,[1]库存总量!$A:$A,"K")</f>
        <v>0</v>
      </c>
      <c r="X230" s="12">
        <f t="shared" si="58"/>
        <v>0</v>
      </c>
      <c r="Y230">
        <f t="shared" si="59"/>
        <v>0</v>
      </c>
      <c r="Z230" s="12">
        <f t="shared" si="60"/>
        <v>0</v>
      </c>
      <c r="AA230">
        <f>(IF(ISERROR((IF(ISERROR(VLOOKUP(E230&amp;G230,'[1]采购入库货量(公司仓库)'!$A:$H,7,FALSE)),0,VLOOKUP(E230&amp;G230,'[1]采购入库货量(公司仓库)'!$A:$H,7,FALSE)))*L230-(IF(ISERROR(VLOOKUP(E230&amp;G230,'[1]采购入库货量(公司仓库)'!$A:$H,8,FALSE)),0,VLOOKUP(E230&amp;G230,'[1]采购入库货量(公司仓库)'!$A:$H,8,FALSE)))),0,(IF(ISERROR(VLOOKUP(E230&amp;G230,'[1]采购入库货量(公司仓库)'!$A:$H,7,FALSE)),0,VLOOKUP(E230&amp;G230,'[1]采购入库货量(公司仓库)'!$A:$H,7,FALSE)))*L230-(IF(ISERROR(VLOOKUP(E230&amp;G230,'[1]采购入库货量(公司仓库)'!$A:$H,8,FALSE)),0,VLOOKUP(E230&amp;G230,'[1]采购入库货量(公司仓库)'!$A:$H,8,FALSE)))))</f>
        <v>0</v>
      </c>
      <c r="AB230">
        <f>SUMIF([1]销售数据!$B:$B,E230&amp;G230,[1]销售数据!$G:$G)</f>
        <v>0</v>
      </c>
      <c r="AC230" s="12">
        <f t="shared" si="61"/>
        <v>0</v>
      </c>
      <c r="AD230" t="str">
        <f t="shared" si="62"/>
        <v/>
      </c>
      <c r="AE230">
        <f>SUMIF([1]销售数据!$B:$B,AD230,[1]销售数据!$L:$L)</f>
        <v>0</v>
      </c>
      <c r="AF230">
        <f>SUMIF([1]销售数据!$B:$B,AD230,[1]销售数据!$K:$K)</f>
        <v>0</v>
      </c>
      <c r="AG230">
        <f>SUMIF([1]销售数据!$B:$B,AD230,[1]销售数据!$J:$J)</f>
        <v>0</v>
      </c>
      <c r="AH230">
        <f>SUMIF([1]销售数据!$B:$B,AD230,[1]销售数据!$I:$I)</f>
        <v>0</v>
      </c>
      <c r="AI230">
        <f>SUMIF([1]销售数据!$B:$B,AD230,[1]销售数据!$H:$H)</f>
        <v>0</v>
      </c>
      <c r="AJ230" s="20">
        <f t="shared" si="63"/>
        <v>0</v>
      </c>
      <c r="AK230">
        <f>SUMIF([1]发货店铺数!$B:$B,AD230,[1]发货店铺数!$G:$G)</f>
        <v>0</v>
      </c>
      <c r="AL230">
        <f>SUMIF([1]销售店铺数!$B:$B,AD230,[1]销售店铺数!$G:$G)</f>
        <v>0</v>
      </c>
      <c r="AM230">
        <f>SUMIF([1]销售店铺数!$B:$B,AD230,[1]销售店铺数!$G:$G)</f>
        <v>0</v>
      </c>
      <c r="AN230" s="20">
        <f t="shared" si="64"/>
        <v>0</v>
      </c>
      <c r="AO230" s="20">
        <f t="shared" si="65"/>
        <v>0</v>
      </c>
      <c r="AP230" s="20">
        <f t="shared" si="66"/>
        <v>0</v>
      </c>
      <c r="AQ230" s="12">
        <f t="shared" si="67"/>
        <v>0</v>
      </c>
      <c r="AR230" s="20">
        <f t="shared" si="68"/>
        <v>0</v>
      </c>
      <c r="AS230" s="20">
        <f t="shared" si="69"/>
        <v>0</v>
      </c>
    </row>
    <row r="231" spans="1:45">
      <c r="A231"/>
      <c r="B231"/>
      <c r="C231"/>
      <c r="D231"/>
      <c r="E231"/>
      <c r="F231"/>
      <c r="G231"/>
      <c r="H231"/>
      <c r="I231"/>
      <c r="J231"/>
      <c r="K231"/>
      <c r="L231"/>
      <c r="M231" s="8" t="str">
        <f>IF(ISERROR( VLOOKUP(AD231,'[1]采购入库货量(公司仓库)'!$A:$I,9,FALSE)),"", VLOOKUP(AD231,'[1]采购入库货量(公司仓库)'!$A:$I,9,FALSE))</f>
        <v/>
      </c>
      <c r="N231" s="8" t="str">
        <f>IF(ISERROR( VLOOKUP(AD231,[1]批发上市日期!$A:$F,6,FALSE)),"",  VLOOKUP(AD231,[1]批发上市日期!$A:$F,6,FALSE))</f>
        <v/>
      </c>
      <c r="O231" s="48">
        <f>IF(ISERROR(VLOOKUP(E231&amp;G231,'[1]采购入库货量(公司仓库)'!$A:$I,7,FALSE)),0,VLOOKUP(E231&amp;G231,'[1]采购入库货量(公司仓库)'!$A:$I,7,FALSE))</f>
        <v>0</v>
      </c>
      <c r="P231" s="12">
        <f t="shared" si="54"/>
        <v>0</v>
      </c>
      <c r="Q231" s="14">
        <f>IF(ISERROR(VLOOKUP(E231&amp;G231,'[1]采购入库货量(公司仓库)'!$A:$I,8,FALSE)),0,VLOOKUP(E231&amp;G231,'[1]采购入库货量(公司仓库)'!$A:$I,8,FALSE))</f>
        <v>0</v>
      </c>
      <c r="R231" s="12">
        <f t="shared" si="55"/>
        <v>0</v>
      </c>
      <c r="S231">
        <f>SUMIF([1]库存总量!$H:$H,E231&amp;G231,[1]库存总量!$G:$G)</f>
        <v>0</v>
      </c>
      <c r="T231" s="12">
        <f t="shared" si="56"/>
        <v>0</v>
      </c>
      <c r="U231">
        <f>SUMIFS([1]库存总量!$G:$G,[1]库存总量!$H:$H,E231&amp;G231,[1]库存总量!$A:$A,"B")</f>
        <v>0</v>
      </c>
      <c r="V231" s="12">
        <f t="shared" si="57"/>
        <v>0</v>
      </c>
      <c r="W231">
        <f>SUMIFS([1]库存总量!$G:$G,[1]库存总量!$H:$H,E231&amp;G231,[1]库存总量!$A:$A,"K")</f>
        <v>0</v>
      </c>
      <c r="X231" s="12">
        <f t="shared" si="58"/>
        <v>0</v>
      </c>
      <c r="Y231">
        <f t="shared" si="59"/>
        <v>0</v>
      </c>
      <c r="Z231" s="12">
        <f t="shared" si="60"/>
        <v>0</v>
      </c>
      <c r="AA231">
        <f>(IF(ISERROR((IF(ISERROR(VLOOKUP(E231&amp;G231,'[1]采购入库货量(公司仓库)'!$A:$H,7,FALSE)),0,VLOOKUP(E231&amp;G231,'[1]采购入库货量(公司仓库)'!$A:$H,7,FALSE)))*L231-(IF(ISERROR(VLOOKUP(E231&amp;G231,'[1]采购入库货量(公司仓库)'!$A:$H,8,FALSE)),0,VLOOKUP(E231&amp;G231,'[1]采购入库货量(公司仓库)'!$A:$H,8,FALSE)))),0,(IF(ISERROR(VLOOKUP(E231&amp;G231,'[1]采购入库货量(公司仓库)'!$A:$H,7,FALSE)),0,VLOOKUP(E231&amp;G231,'[1]采购入库货量(公司仓库)'!$A:$H,7,FALSE)))*L231-(IF(ISERROR(VLOOKUP(E231&amp;G231,'[1]采购入库货量(公司仓库)'!$A:$H,8,FALSE)),0,VLOOKUP(E231&amp;G231,'[1]采购入库货量(公司仓库)'!$A:$H,8,FALSE)))))</f>
        <v>0</v>
      </c>
      <c r="AB231">
        <f>SUMIF([1]销售数据!$B:$B,E231&amp;G231,[1]销售数据!$G:$G)</f>
        <v>0</v>
      </c>
      <c r="AC231" s="12">
        <f t="shared" si="61"/>
        <v>0</v>
      </c>
      <c r="AD231" t="str">
        <f t="shared" si="62"/>
        <v/>
      </c>
      <c r="AE231">
        <f>SUMIF([1]销售数据!$B:$B,AD231,[1]销售数据!$L:$L)</f>
        <v>0</v>
      </c>
      <c r="AF231">
        <f>SUMIF([1]销售数据!$B:$B,AD231,[1]销售数据!$K:$K)</f>
        <v>0</v>
      </c>
      <c r="AG231">
        <f>SUMIF([1]销售数据!$B:$B,AD231,[1]销售数据!$J:$J)</f>
        <v>0</v>
      </c>
      <c r="AH231">
        <f>SUMIF([1]销售数据!$B:$B,AD231,[1]销售数据!$I:$I)</f>
        <v>0</v>
      </c>
      <c r="AI231">
        <f>SUMIF([1]销售数据!$B:$B,AD231,[1]销售数据!$H:$H)</f>
        <v>0</v>
      </c>
      <c r="AJ231" s="20">
        <f t="shared" si="63"/>
        <v>0</v>
      </c>
      <c r="AK231">
        <f>SUMIF([1]发货店铺数!$B:$B,AD231,[1]发货店铺数!$G:$G)</f>
        <v>0</v>
      </c>
      <c r="AL231">
        <f>SUMIF([1]销售店铺数!$B:$B,AD231,[1]销售店铺数!$G:$G)</f>
        <v>0</v>
      </c>
      <c r="AM231">
        <f>SUMIF([1]销售店铺数!$B:$B,AD231,[1]销售店铺数!$G:$G)</f>
        <v>0</v>
      </c>
      <c r="AN231" s="20">
        <f t="shared" si="64"/>
        <v>0</v>
      </c>
      <c r="AO231" s="20">
        <f t="shared" si="65"/>
        <v>0</v>
      </c>
      <c r="AP231" s="20">
        <f t="shared" si="66"/>
        <v>0</v>
      </c>
      <c r="AQ231" s="12">
        <f t="shared" si="67"/>
        <v>0</v>
      </c>
      <c r="AR231" s="20">
        <f t="shared" si="68"/>
        <v>0</v>
      </c>
      <c r="AS231" s="20">
        <f t="shared" si="69"/>
        <v>0</v>
      </c>
    </row>
    <row r="232" spans="1:45">
      <c r="A232"/>
      <c r="B232"/>
      <c r="C232"/>
      <c r="D232"/>
      <c r="E232"/>
      <c r="F232"/>
      <c r="G232"/>
      <c r="H232"/>
      <c r="I232"/>
      <c r="J232"/>
      <c r="K232"/>
      <c r="L232"/>
      <c r="M232" s="8" t="str">
        <f>IF(ISERROR( VLOOKUP(AD232,'[1]采购入库货量(公司仓库)'!$A:$I,9,FALSE)),"", VLOOKUP(AD232,'[1]采购入库货量(公司仓库)'!$A:$I,9,FALSE))</f>
        <v/>
      </c>
      <c r="N232" s="8" t="str">
        <f>IF(ISERROR( VLOOKUP(AD232,[1]批发上市日期!$A:$F,6,FALSE)),"",  VLOOKUP(AD232,[1]批发上市日期!$A:$F,6,FALSE))</f>
        <v/>
      </c>
      <c r="O232" s="48">
        <f>IF(ISERROR(VLOOKUP(E232&amp;G232,'[1]采购入库货量(公司仓库)'!$A:$I,7,FALSE)),0,VLOOKUP(E232&amp;G232,'[1]采购入库货量(公司仓库)'!$A:$I,7,FALSE))</f>
        <v>0</v>
      </c>
      <c r="P232" s="12">
        <f t="shared" si="54"/>
        <v>0</v>
      </c>
      <c r="Q232" s="14">
        <f>IF(ISERROR(VLOOKUP(E232&amp;G232,'[1]采购入库货量(公司仓库)'!$A:$I,8,FALSE)),0,VLOOKUP(E232&amp;G232,'[1]采购入库货量(公司仓库)'!$A:$I,8,FALSE))</f>
        <v>0</v>
      </c>
      <c r="R232" s="12">
        <f t="shared" si="55"/>
        <v>0</v>
      </c>
      <c r="S232">
        <f>SUMIF([1]库存总量!$H:$H,E232&amp;G232,[1]库存总量!$G:$G)</f>
        <v>0</v>
      </c>
      <c r="T232" s="12">
        <f t="shared" si="56"/>
        <v>0</v>
      </c>
      <c r="U232">
        <f>SUMIFS([1]库存总量!$G:$G,[1]库存总量!$H:$H,E232&amp;G232,[1]库存总量!$A:$A,"B")</f>
        <v>0</v>
      </c>
      <c r="V232" s="12">
        <f t="shared" si="57"/>
        <v>0</v>
      </c>
      <c r="W232">
        <f>SUMIFS([1]库存总量!$G:$G,[1]库存总量!$H:$H,E232&amp;G232,[1]库存总量!$A:$A,"K")</f>
        <v>0</v>
      </c>
      <c r="X232" s="12">
        <f t="shared" si="58"/>
        <v>0</v>
      </c>
      <c r="Y232">
        <f t="shared" si="59"/>
        <v>0</v>
      </c>
      <c r="Z232" s="12">
        <f t="shared" si="60"/>
        <v>0</v>
      </c>
      <c r="AA232">
        <f>(IF(ISERROR((IF(ISERROR(VLOOKUP(E232&amp;G232,'[1]采购入库货量(公司仓库)'!$A:$H,7,FALSE)),0,VLOOKUP(E232&amp;G232,'[1]采购入库货量(公司仓库)'!$A:$H,7,FALSE)))*L232-(IF(ISERROR(VLOOKUP(E232&amp;G232,'[1]采购入库货量(公司仓库)'!$A:$H,8,FALSE)),0,VLOOKUP(E232&amp;G232,'[1]采购入库货量(公司仓库)'!$A:$H,8,FALSE)))),0,(IF(ISERROR(VLOOKUP(E232&amp;G232,'[1]采购入库货量(公司仓库)'!$A:$H,7,FALSE)),0,VLOOKUP(E232&amp;G232,'[1]采购入库货量(公司仓库)'!$A:$H,7,FALSE)))*L232-(IF(ISERROR(VLOOKUP(E232&amp;G232,'[1]采购入库货量(公司仓库)'!$A:$H,8,FALSE)),0,VLOOKUP(E232&amp;G232,'[1]采购入库货量(公司仓库)'!$A:$H,8,FALSE)))))</f>
        <v>0</v>
      </c>
      <c r="AB232">
        <f>SUMIF([1]销售数据!$B:$B,E232&amp;G232,[1]销售数据!$G:$G)</f>
        <v>0</v>
      </c>
      <c r="AC232" s="12">
        <f t="shared" si="61"/>
        <v>0</v>
      </c>
      <c r="AD232" t="str">
        <f t="shared" si="62"/>
        <v/>
      </c>
      <c r="AE232">
        <f>SUMIF([1]销售数据!$B:$B,AD232,[1]销售数据!$L:$L)</f>
        <v>0</v>
      </c>
      <c r="AF232">
        <f>SUMIF([1]销售数据!$B:$B,AD232,[1]销售数据!$K:$K)</f>
        <v>0</v>
      </c>
      <c r="AG232">
        <f>SUMIF([1]销售数据!$B:$B,AD232,[1]销售数据!$J:$J)</f>
        <v>0</v>
      </c>
      <c r="AH232">
        <f>SUMIF([1]销售数据!$B:$B,AD232,[1]销售数据!$I:$I)</f>
        <v>0</v>
      </c>
      <c r="AI232">
        <f>SUMIF([1]销售数据!$B:$B,AD232,[1]销售数据!$H:$H)</f>
        <v>0</v>
      </c>
      <c r="AJ232" s="20">
        <f t="shared" si="63"/>
        <v>0</v>
      </c>
      <c r="AK232">
        <f>SUMIF([1]发货店铺数!$B:$B,AD232,[1]发货店铺数!$G:$G)</f>
        <v>0</v>
      </c>
      <c r="AL232">
        <f>SUMIF([1]销售店铺数!$B:$B,AD232,[1]销售店铺数!$G:$G)</f>
        <v>0</v>
      </c>
      <c r="AM232">
        <f>SUMIF([1]销售店铺数!$B:$B,AD232,[1]销售店铺数!$G:$G)</f>
        <v>0</v>
      </c>
      <c r="AN232" s="20">
        <f t="shared" si="64"/>
        <v>0</v>
      </c>
      <c r="AO232" s="20">
        <f t="shared" si="65"/>
        <v>0</v>
      </c>
      <c r="AP232" s="20">
        <f t="shared" si="66"/>
        <v>0</v>
      </c>
      <c r="AQ232" s="12">
        <f t="shared" si="67"/>
        <v>0</v>
      </c>
      <c r="AR232" s="20">
        <f t="shared" si="68"/>
        <v>0</v>
      </c>
      <c r="AS232" s="20">
        <f t="shared" si="69"/>
        <v>0</v>
      </c>
    </row>
    <row r="233" spans="1:45">
      <c r="A233"/>
      <c r="B233"/>
      <c r="C233"/>
      <c r="D233"/>
      <c r="E233"/>
      <c r="F233"/>
      <c r="G233"/>
      <c r="H233"/>
      <c r="I233"/>
      <c r="J233"/>
      <c r="K233"/>
      <c r="L233"/>
      <c r="M233" s="8" t="str">
        <f>IF(ISERROR( VLOOKUP(AD233,'[1]采购入库货量(公司仓库)'!$A:$I,9,FALSE)),"", VLOOKUP(AD233,'[1]采购入库货量(公司仓库)'!$A:$I,9,FALSE))</f>
        <v/>
      </c>
      <c r="N233" s="8" t="str">
        <f>IF(ISERROR( VLOOKUP(AD233,[1]批发上市日期!$A:$F,6,FALSE)),"",  VLOOKUP(AD233,[1]批发上市日期!$A:$F,6,FALSE))</f>
        <v/>
      </c>
      <c r="O233" s="48">
        <f>IF(ISERROR(VLOOKUP(E233&amp;G233,'[1]采购入库货量(公司仓库)'!$A:$I,7,FALSE)),0,VLOOKUP(E233&amp;G233,'[1]采购入库货量(公司仓库)'!$A:$I,7,FALSE))</f>
        <v>0</v>
      </c>
      <c r="P233" s="12">
        <f t="shared" si="54"/>
        <v>0</v>
      </c>
      <c r="Q233" s="14">
        <f>IF(ISERROR(VLOOKUP(E233&amp;G233,'[1]采购入库货量(公司仓库)'!$A:$I,8,FALSE)),0,VLOOKUP(E233&amp;G233,'[1]采购入库货量(公司仓库)'!$A:$I,8,FALSE))</f>
        <v>0</v>
      </c>
      <c r="R233" s="12">
        <f t="shared" si="55"/>
        <v>0</v>
      </c>
      <c r="S233">
        <f>SUMIF([1]库存总量!$H:$H,E233&amp;G233,[1]库存总量!$G:$G)</f>
        <v>0</v>
      </c>
      <c r="T233" s="12">
        <f t="shared" si="56"/>
        <v>0</v>
      </c>
      <c r="U233">
        <f>SUMIFS([1]库存总量!$G:$G,[1]库存总量!$H:$H,E233&amp;G233,[1]库存总量!$A:$A,"B")</f>
        <v>0</v>
      </c>
      <c r="V233" s="12">
        <f t="shared" si="57"/>
        <v>0</v>
      </c>
      <c r="W233">
        <f>SUMIFS([1]库存总量!$G:$G,[1]库存总量!$H:$H,E233&amp;G233,[1]库存总量!$A:$A,"K")</f>
        <v>0</v>
      </c>
      <c r="X233" s="12">
        <f t="shared" si="58"/>
        <v>0</v>
      </c>
      <c r="Y233">
        <f t="shared" si="59"/>
        <v>0</v>
      </c>
      <c r="Z233" s="12">
        <f t="shared" si="60"/>
        <v>0</v>
      </c>
      <c r="AA233">
        <f>(IF(ISERROR((IF(ISERROR(VLOOKUP(E233&amp;G233,'[1]采购入库货量(公司仓库)'!$A:$H,7,FALSE)),0,VLOOKUP(E233&amp;G233,'[1]采购入库货量(公司仓库)'!$A:$H,7,FALSE)))*L233-(IF(ISERROR(VLOOKUP(E233&amp;G233,'[1]采购入库货量(公司仓库)'!$A:$H,8,FALSE)),0,VLOOKUP(E233&amp;G233,'[1]采购入库货量(公司仓库)'!$A:$H,8,FALSE)))),0,(IF(ISERROR(VLOOKUP(E233&amp;G233,'[1]采购入库货量(公司仓库)'!$A:$H,7,FALSE)),0,VLOOKUP(E233&amp;G233,'[1]采购入库货量(公司仓库)'!$A:$H,7,FALSE)))*L233-(IF(ISERROR(VLOOKUP(E233&amp;G233,'[1]采购入库货量(公司仓库)'!$A:$H,8,FALSE)),0,VLOOKUP(E233&amp;G233,'[1]采购入库货量(公司仓库)'!$A:$H,8,FALSE)))))</f>
        <v>0</v>
      </c>
      <c r="AB233">
        <f>SUMIF([1]销售数据!$B:$B,E233&amp;G233,[1]销售数据!$G:$G)</f>
        <v>0</v>
      </c>
      <c r="AC233" s="12">
        <f t="shared" si="61"/>
        <v>0</v>
      </c>
      <c r="AD233" t="str">
        <f t="shared" si="62"/>
        <v/>
      </c>
      <c r="AE233">
        <f>SUMIF([1]销售数据!$B:$B,AD233,[1]销售数据!$L:$L)</f>
        <v>0</v>
      </c>
      <c r="AF233">
        <f>SUMIF([1]销售数据!$B:$B,AD233,[1]销售数据!$K:$K)</f>
        <v>0</v>
      </c>
      <c r="AG233">
        <f>SUMIF([1]销售数据!$B:$B,AD233,[1]销售数据!$J:$J)</f>
        <v>0</v>
      </c>
      <c r="AH233">
        <f>SUMIF([1]销售数据!$B:$B,AD233,[1]销售数据!$I:$I)</f>
        <v>0</v>
      </c>
      <c r="AI233">
        <f>SUMIF([1]销售数据!$B:$B,AD233,[1]销售数据!$H:$H)</f>
        <v>0</v>
      </c>
      <c r="AJ233" s="20">
        <f t="shared" si="63"/>
        <v>0</v>
      </c>
      <c r="AK233">
        <f>SUMIF([1]发货店铺数!$B:$B,AD233,[1]发货店铺数!$G:$G)</f>
        <v>0</v>
      </c>
      <c r="AL233">
        <f>SUMIF([1]销售店铺数!$B:$B,AD233,[1]销售店铺数!$G:$G)</f>
        <v>0</v>
      </c>
      <c r="AM233">
        <f>SUMIF([1]销售店铺数!$B:$B,AD233,[1]销售店铺数!$G:$G)</f>
        <v>0</v>
      </c>
      <c r="AN233" s="20">
        <f t="shared" si="64"/>
        <v>0</v>
      </c>
      <c r="AO233" s="20">
        <f t="shared" si="65"/>
        <v>0</v>
      </c>
      <c r="AP233" s="20">
        <f t="shared" si="66"/>
        <v>0</v>
      </c>
      <c r="AQ233" s="12">
        <f t="shared" si="67"/>
        <v>0</v>
      </c>
      <c r="AR233" s="20">
        <f t="shared" si="68"/>
        <v>0</v>
      </c>
      <c r="AS233" s="20">
        <f t="shared" si="69"/>
        <v>0</v>
      </c>
    </row>
    <row r="234" spans="1:45">
      <c r="A234"/>
      <c r="B234"/>
      <c r="C234"/>
      <c r="D234"/>
      <c r="E234"/>
      <c r="F234"/>
      <c r="G234"/>
      <c r="H234"/>
      <c r="I234"/>
      <c r="J234"/>
      <c r="K234"/>
      <c r="L234"/>
      <c r="M234" s="8" t="str">
        <f>IF(ISERROR( VLOOKUP(AD234,'[1]采购入库货量(公司仓库)'!$A:$I,9,FALSE)),"", VLOOKUP(AD234,'[1]采购入库货量(公司仓库)'!$A:$I,9,FALSE))</f>
        <v/>
      </c>
      <c r="N234" s="8" t="str">
        <f>IF(ISERROR( VLOOKUP(AD234,[1]批发上市日期!$A:$F,6,FALSE)),"",  VLOOKUP(AD234,[1]批发上市日期!$A:$F,6,FALSE))</f>
        <v/>
      </c>
      <c r="O234" s="48">
        <f>IF(ISERROR(VLOOKUP(E234&amp;G234,'[1]采购入库货量(公司仓库)'!$A:$I,7,FALSE)),0,VLOOKUP(E234&amp;G234,'[1]采购入库货量(公司仓库)'!$A:$I,7,FALSE))</f>
        <v>0</v>
      </c>
      <c r="P234" s="12">
        <f t="shared" si="54"/>
        <v>0</v>
      </c>
      <c r="Q234" s="14">
        <f>IF(ISERROR(VLOOKUP(E234&amp;G234,'[1]采购入库货量(公司仓库)'!$A:$I,8,FALSE)),0,VLOOKUP(E234&amp;G234,'[1]采购入库货量(公司仓库)'!$A:$I,8,FALSE))</f>
        <v>0</v>
      </c>
      <c r="R234" s="12">
        <f t="shared" si="55"/>
        <v>0</v>
      </c>
      <c r="S234">
        <f>SUMIF([1]库存总量!$H:$H,E234&amp;G234,[1]库存总量!$G:$G)</f>
        <v>0</v>
      </c>
      <c r="T234" s="12">
        <f t="shared" si="56"/>
        <v>0</v>
      </c>
      <c r="U234">
        <f>SUMIFS([1]库存总量!$G:$G,[1]库存总量!$H:$H,E234&amp;G234,[1]库存总量!$A:$A,"B")</f>
        <v>0</v>
      </c>
      <c r="V234" s="12">
        <f t="shared" si="57"/>
        <v>0</v>
      </c>
      <c r="W234">
        <f>SUMIFS([1]库存总量!$G:$G,[1]库存总量!$H:$H,E234&amp;G234,[1]库存总量!$A:$A,"K")</f>
        <v>0</v>
      </c>
      <c r="X234" s="12">
        <f t="shared" si="58"/>
        <v>0</v>
      </c>
      <c r="Y234">
        <f t="shared" si="59"/>
        <v>0</v>
      </c>
      <c r="Z234" s="12">
        <f t="shared" si="60"/>
        <v>0</v>
      </c>
      <c r="AA234">
        <f>(IF(ISERROR((IF(ISERROR(VLOOKUP(E234&amp;G234,'[1]采购入库货量(公司仓库)'!$A:$H,7,FALSE)),0,VLOOKUP(E234&amp;G234,'[1]采购入库货量(公司仓库)'!$A:$H,7,FALSE)))*L234-(IF(ISERROR(VLOOKUP(E234&amp;G234,'[1]采购入库货量(公司仓库)'!$A:$H,8,FALSE)),0,VLOOKUP(E234&amp;G234,'[1]采购入库货量(公司仓库)'!$A:$H,8,FALSE)))),0,(IF(ISERROR(VLOOKUP(E234&amp;G234,'[1]采购入库货量(公司仓库)'!$A:$H,7,FALSE)),0,VLOOKUP(E234&amp;G234,'[1]采购入库货量(公司仓库)'!$A:$H,7,FALSE)))*L234-(IF(ISERROR(VLOOKUP(E234&amp;G234,'[1]采购入库货量(公司仓库)'!$A:$H,8,FALSE)),0,VLOOKUP(E234&amp;G234,'[1]采购入库货量(公司仓库)'!$A:$H,8,FALSE)))))</f>
        <v>0</v>
      </c>
      <c r="AB234">
        <f>SUMIF([1]销售数据!$B:$B,E234&amp;G234,[1]销售数据!$G:$G)</f>
        <v>0</v>
      </c>
      <c r="AC234" s="12">
        <f t="shared" si="61"/>
        <v>0</v>
      </c>
      <c r="AD234" t="str">
        <f t="shared" si="62"/>
        <v/>
      </c>
      <c r="AE234">
        <f>SUMIF([1]销售数据!$B:$B,AD234,[1]销售数据!$L:$L)</f>
        <v>0</v>
      </c>
      <c r="AF234">
        <f>SUMIF([1]销售数据!$B:$B,AD234,[1]销售数据!$K:$K)</f>
        <v>0</v>
      </c>
      <c r="AG234">
        <f>SUMIF([1]销售数据!$B:$B,AD234,[1]销售数据!$J:$J)</f>
        <v>0</v>
      </c>
      <c r="AH234">
        <f>SUMIF([1]销售数据!$B:$B,AD234,[1]销售数据!$I:$I)</f>
        <v>0</v>
      </c>
      <c r="AI234">
        <f>SUMIF([1]销售数据!$B:$B,AD234,[1]销售数据!$H:$H)</f>
        <v>0</v>
      </c>
      <c r="AJ234" s="20">
        <f t="shared" si="63"/>
        <v>0</v>
      </c>
      <c r="AK234">
        <f>SUMIF([1]发货店铺数!$B:$B,AD234,[1]发货店铺数!$G:$G)</f>
        <v>0</v>
      </c>
      <c r="AL234">
        <f>SUMIF([1]销售店铺数!$B:$B,AD234,[1]销售店铺数!$G:$G)</f>
        <v>0</v>
      </c>
      <c r="AM234">
        <f>SUMIF([1]销售店铺数!$B:$B,AD234,[1]销售店铺数!$G:$G)</f>
        <v>0</v>
      </c>
      <c r="AN234" s="20">
        <f t="shared" si="64"/>
        <v>0</v>
      </c>
      <c r="AO234" s="20">
        <f t="shared" si="65"/>
        <v>0</v>
      </c>
      <c r="AP234" s="20">
        <f t="shared" si="66"/>
        <v>0</v>
      </c>
      <c r="AQ234" s="12">
        <f t="shared" si="67"/>
        <v>0</v>
      </c>
      <c r="AR234" s="20">
        <f t="shared" si="68"/>
        <v>0</v>
      </c>
      <c r="AS234" s="20">
        <f t="shared" si="69"/>
        <v>0</v>
      </c>
    </row>
    <row r="235" spans="1:45">
      <c r="A235"/>
      <c r="B235"/>
      <c r="C235"/>
      <c r="D235"/>
      <c r="E235"/>
      <c r="F235"/>
      <c r="G235"/>
      <c r="H235"/>
      <c r="I235"/>
      <c r="J235"/>
      <c r="K235"/>
      <c r="L235"/>
      <c r="M235" s="8" t="str">
        <f>IF(ISERROR( VLOOKUP(AD235,'[1]采购入库货量(公司仓库)'!$A:$I,9,FALSE)),"", VLOOKUP(AD235,'[1]采购入库货量(公司仓库)'!$A:$I,9,FALSE))</f>
        <v/>
      </c>
      <c r="N235" s="8" t="str">
        <f>IF(ISERROR( VLOOKUP(AD235,[1]批发上市日期!$A:$F,6,FALSE)),"",  VLOOKUP(AD235,[1]批发上市日期!$A:$F,6,FALSE))</f>
        <v/>
      </c>
      <c r="O235" s="48">
        <f>IF(ISERROR(VLOOKUP(E235&amp;G235,'[1]采购入库货量(公司仓库)'!$A:$I,7,FALSE)),0,VLOOKUP(E235&amp;G235,'[1]采购入库货量(公司仓库)'!$A:$I,7,FALSE))</f>
        <v>0</v>
      </c>
      <c r="P235" s="12">
        <f t="shared" si="54"/>
        <v>0</v>
      </c>
      <c r="Q235" s="14">
        <f>IF(ISERROR(VLOOKUP(E235&amp;G235,'[1]采购入库货量(公司仓库)'!$A:$I,8,FALSE)),0,VLOOKUP(E235&amp;G235,'[1]采购入库货量(公司仓库)'!$A:$I,8,FALSE))</f>
        <v>0</v>
      </c>
      <c r="R235" s="12">
        <f t="shared" si="55"/>
        <v>0</v>
      </c>
      <c r="S235">
        <f>SUMIF([1]库存总量!$H:$H,E235&amp;G235,[1]库存总量!$G:$G)</f>
        <v>0</v>
      </c>
      <c r="T235" s="12">
        <f t="shared" si="56"/>
        <v>0</v>
      </c>
      <c r="U235">
        <f>SUMIFS([1]库存总量!$G:$G,[1]库存总量!$H:$H,E235&amp;G235,[1]库存总量!$A:$A,"B")</f>
        <v>0</v>
      </c>
      <c r="V235" s="12">
        <f t="shared" si="57"/>
        <v>0</v>
      </c>
      <c r="W235">
        <f>SUMIFS([1]库存总量!$G:$G,[1]库存总量!$H:$H,E235&amp;G235,[1]库存总量!$A:$A,"K")</f>
        <v>0</v>
      </c>
      <c r="X235" s="12">
        <f t="shared" si="58"/>
        <v>0</v>
      </c>
      <c r="Y235">
        <f t="shared" si="59"/>
        <v>0</v>
      </c>
      <c r="Z235" s="12">
        <f t="shared" si="60"/>
        <v>0</v>
      </c>
      <c r="AA235">
        <f>(IF(ISERROR((IF(ISERROR(VLOOKUP(E235&amp;G235,'[1]采购入库货量(公司仓库)'!$A:$H,7,FALSE)),0,VLOOKUP(E235&amp;G235,'[1]采购入库货量(公司仓库)'!$A:$H,7,FALSE)))*L235-(IF(ISERROR(VLOOKUP(E235&amp;G235,'[1]采购入库货量(公司仓库)'!$A:$H,8,FALSE)),0,VLOOKUP(E235&amp;G235,'[1]采购入库货量(公司仓库)'!$A:$H,8,FALSE)))),0,(IF(ISERROR(VLOOKUP(E235&amp;G235,'[1]采购入库货量(公司仓库)'!$A:$H,7,FALSE)),0,VLOOKUP(E235&amp;G235,'[1]采购入库货量(公司仓库)'!$A:$H,7,FALSE)))*L235-(IF(ISERROR(VLOOKUP(E235&amp;G235,'[1]采购入库货量(公司仓库)'!$A:$H,8,FALSE)),0,VLOOKUP(E235&amp;G235,'[1]采购入库货量(公司仓库)'!$A:$H,8,FALSE)))))</f>
        <v>0</v>
      </c>
      <c r="AB235">
        <f>SUMIF([1]销售数据!$B:$B,E235&amp;G235,[1]销售数据!$G:$G)</f>
        <v>0</v>
      </c>
      <c r="AC235" s="12">
        <f t="shared" si="61"/>
        <v>0</v>
      </c>
      <c r="AD235" t="str">
        <f t="shared" si="62"/>
        <v/>
      </c>
      <c r="AE235">
        <f>SUMIF([1]销售数据!$B:$B,AD235,[1]销售数据!$L:$L)</f>
        <v>0</v>
      </c>
      <c r="AF235">
        <f>SUMIF([1]销售数据!$B:$B,AD235,[1]销售数据!$K:$K)</f>
        <v>0</v>
      </c>
      <c r="AG235">
        <f>SUMIF([1]销售数据!$B:$B,AD235,[1]销售数据!$J:$J)</f>
        <v>0</v>
      </c>
      <c r="AH235">
        <f>SUMIF([1]销售数据!$B:$B,AD235,[1]销售数据!$I:$I)</f>
        <v>0</v>
      </c>
      <c r="AI235">
        <f>SUMIF([1]销售数据!$B:$B,AD235,[1]销售数据!$H:$H)</f>
        <v>0</v>
      </c>
      <c r="AJ235" s="20">
        <f t="shared" si="63"/>
        <v>0</v>
      </c>
      <c r="AK235">
        <f>SUMIF([1]发货店铺数!$B:$B,AD235,[1]发货店铺数!$G:$G)</f>
        <v>0</v>
      </c>
      <c r="AL235">
        <f>SUMIF([1]销售店铺数!$B:$B,AD235,[1]销售店铺数!$G:$G)</f>
        <v>0</v>
      </c>
      <c r="AM235">
        <f>SUMIF([1]销售店铺数!$B:$B,AD235,[1]销售店铺数!$G:$G)</f>
        <v>0</v>
      </c>
      <c r="AN235" s="20">
        <f t="shared" si="64"/>
        <v>0</v>
      </c>
      <c r="AO235" s="20">
        <f t="shared" si="65"/>
        <v>0</v>
      </c>
      <c r="AP235" s="20">
        <f t="shared" si="66"/>
        <v>0</v>
      </c>
      <c r="AQ235" s="12">
        <f t="shared" si="67"/>
        <v>0</v>
      </c>
      <c r="AR235" s="20">
        <f t="shared" si="68"/>
        <v>0</v>
      </c>
      <c r="AS235" s="20">
        <f t="shared" si="69"/>
        <v>0</v>
      </c>
    </row>
    <row r="236" spans="1:45">
      <c r="A236"/>
      <c r="B236"/>
      <c r="C236"/>
      <c r="D236"/>
      <c r="E236"/>
      <c r="F236"/>
      <c r="G236"/>
      <c r="H236"/>
      <c r="I236"/>
      <c r="J236"/>
      <c r="K236"/>
      <c r="L236"/>
      <c r="M236" s="8" t="str">
        <f>IF(ISERROR( VLOOKUP(AD236,'[1]采购入库货量(公司仓库)'!$A:$I,9,FALSE)),"", VLOOKUP(AD236,'[1]采购入库货量(公司仓库)'!$A:$I,9,FALSE))</f>
        <v/>
      </c>
      <c r="N236" s="8" t="str">
        <f>IF(ISERROR( VLOOKUP(AD236,[1]批发上市日期!$A:$F,6,FALSE)),"",  VLOOKUP(AD236,[1]批发上市日期!$A:$F,6,FALSE))</f>
        <v/>
      </c>
      <c r="O236" s="48">
        <f>IF(ISERROR(VLOOKUP(E236&amp;G236,'[1]采购入库货量(公司仓库)'!$A:$I,7,FALSE)),0,VLOOKUP(E236&amp;G236,'[1]采购入库货量(公司仓库)'!$A:$I,7,FALSE))</f>
        <v>0</v>
      </c>
      <c r="P236" s="12">
        <f t="shared" si="54"/>
        <v>0</v>
      </c>
      <c r="Q236" s="14">
        <f>IF(ISERROR(VLOOKUP(E236&amp;G236,'[1]采购入库货量(公司仓库)'!$A:$I,8,FALSE)),0,VLOOKUP(E236&amp;G236,'[1]采购入库货量(公司仓库)'!$A:$I,8,FALSE))</f>
        <v>0</v>
      </c>
      <c r="R236" s="12">
        <f t="shared" si="55"/>
        <v>0</v>
      </c>
      <c r="S236">
        <f>SUMIF([1]库存总量!$H:$H,E236&amp;G236,[1]库存总量!$G:$G)</f>
        <v>0</v>
      </c>
      <c r="T236" s="12">
        <f t="shared" si="56"/>
        <v>0</v>
      </c>
      <c r="U236">
        <f>SUMIFS([1]库存总量!$G:$G,[1]库存总量!$H:$H,E236&amp;G236,[1]库存总量!$A:$A,"B")</f>
        <v>0</v>
      </c>
      <c r="V236" s="12">
        <f t="shared" si="57"/>
        <v>0</v>
      </c>
      <c r="W236">
        <f>SUMIFS([1]库存总量!$G:$G,[1]库存总量!$H:$H,E236&amp;G236,[1]库存总量!$A:$A,"K")</f>
        <v>0</v>
      </c>
      <c r="X236" s="12">
        <f t="shared" si="58"/>
        <v>0</v>
      </c>
      <c r="Y236">
        <f t="shared" si="59"/>
        <v>0</v>
      </c>
      <c r="Z236" s="12">
        <f t="shared" si="60"/>
        <v>0</v>
      </c>
      <c r="AA236">
        <f>(IF(ISERROR((IF(ISERROR(VLOOKUP(E236&amp;G236,'[1]采购入库货量(公司仓库)'!$A:$H,7,FALSE)),0,VLOOKUP(E236&amp;G236,'[1]采购入库货量(公司仓库)'!$A:$H,7,FALSE)))*L236-(IF(ISERROR(VLOOKUP(E236&amp;G236,'[1]采购入库货量(公司仓库)'!$A:$H,8,FALSE)),0,VLOOKUP(E236&amp;G236,'[1]采购入库货量(公司仓库)'!$A:$H,8,FALSE)))),0,(IF(ISERROR(VLOOKUP(E236&amp;G236,'[1]采购入库货量(公司仓库)'!$A:$H,7,FALSE)),0,VLOOKUP(E236&amp;G236,'[1]采购入库货量(公司仓库)'!$A:$H,7,FALSE)))*L236-(IF(ISERROR(VLOOKUP(E236&amp;G236,'[1]采购入库货量(公司仓库)'!$A:$H,8,FALSE)),0,VLOOKUP(E236&amp;G236,'[1]采购入库货量(公司仓库)'!$A:$H,8,FALSE)))))</f>
        <v>0</v>
      </c>
      <c r="AB236">
        <f>SUMIF([1]销售数据!$B:$B,E236&amp;G236,[1]销售数据!$G:$G)</f>
        <v>0</v>
      </c>
      <c r="AC236" s="12">
        <f t="shared" si="61"/>
        <v>0</v>
      </c>
      <c r="AD236" t="str">
        <f t="shared" si="62"/>
        <v/>
      </c>
      <c r="AE236">
        <f>SUMIF([1]销售数据!$B:$B,AD236,[1]销售数据!$L:$L)</f>
        <v>0</v>
      </c>
      <c r="AF236">
        <f>SUMIF([1]销售数据!$B:$B,AD236,[1]销售数据!$K:$K)</f>
        <v>0</v>
      </c>
      <c r="AG236">
        <f>SUMIF([1]销售数据!$B:$B,AD236,[1]销售数据!$J:$J)</f>
        <v>0</v>
      </c>
      <c r="AH236">
        <f>SUMIF([1]销售数据!$B:$B,AD236,[1]销售数据!$I:$I)</f>
        <v>0</v>
      </c>
      <c r="AI236">
        <f>SUMIF([1]销售数据!$B:$B,AD236,[1]销售数据!$H:$H)</f>
        <v>0</v>
      </c>
      <c r="AJ236" s="20">
        <f t="shared" si="63"/>
        <v>0</v>
      </c>
      <c r="AK236">
        <f>SUMIF([1]发货店铺数!$B:$B,AD236,[1]发货店铺数!$G:$G)</f>
        <v>0</v>
      </c>
      <c r="AL236">
        <f>SUMIF([1]销售店铺数!$B:$B,AD236,[1]销售店铺数!$G:$G)</f>
        <v>0</v>
      </c>
      <c r="AM236">
        <f>SUMIF([1]销售店铺数!$B:$B,AD236,[1]销售店铺数!$G:$G)</f>
        <v>0</v>
      </c>
      <c r="AN236" s="20">
        <f t="shared" si="64"/>
        <v>0</v>
      </c>
      <c r="AO236" s="20">
        <f t="shared" si="65"/>
        <v>0</v>
      </c>
      <c r="AP236" s="20">
        <f t="shared" si="66"/>
        <v>0</v>
      </c>
      <c r="AQ236" s="12">
        <f t="shared" si="67"/>
        <v>0</v>
      </c>
      <c r="AR236" s="20">
        <f t="shared" si="68"/>
        <v>0</v>
      </c>
      <c r="AS236" s="20">
        <f t="shared" si="69"/>
        <v>0</v>
      </c>
    </row>
    <row r="237" spans="1:45">
      <c r="A237"/>
      <c r="B237"/>
      <c r="C237"/>
      <c r="D237"/>
      <c r="E237"/>
      <c r="F237"/>
      <c r="G237"/>
      <c r="H237"/>
      <c r="I237"/>
      <c r="J237"/>
      <c r="K237"/>
      <c r="L237"/>
      <c r="M237" s="8" t="str">
        <f>IF(ISERROR( VLOOKUP(AD237,'[1]采购入库货量(公司仓库)'!$A:$I,9,FALSE)),"", VLOOKUP(AD237,'[1]采购入库货量(公司仓库)'!$A:$I,9,FALSE))</f>
        <v/>
      </c>
      <c r="N237" s="8" t="str">
        <f>IF(ISERROR( VLOOKUP(AD237,[1]批发上市日期!$A:$F,6,FALSE)),"",  VLOOKUP(AD237,[1]批发上市日期!$A:$F,6,FALSE))</f>
        <v/>
      </c>
      <c r="O237" s="48">
        <f>IF(ISERROR(VLOOKUP(E237&amp;G237,'[1]采购入库货量(公司仓库)'!$A:$I,7,FALSE)),0,VLOOKUP(E237&amp;G237,'[1]采购入库货量(公司仓库)'!$A:$I,7,FALSE))</f>
        <v>0</v>
      </c>
      <c r="P237" s="12">
        <f t="shared" si="54"/>
        <v>0</v>
      </c>
      <c r="Q237" s="14">
        <f>IF(ISERROR(VLOOKUP(E237&amp;G237,'[1]采购入库货量(公司仓库)'!$A:$I,8,FALSE)),0,VLOOKUP(E237&amp;G237,'[1]采购入库货量(公司仓库)'!$A:$I,8,FALSE))</f>
        <v>0</v>
      </c>
      <c r="R237" s="12">
        <f t="shared" si="55"/>
        <v>0</v>
      </c>
      <c r="S237">
        <f>SUMIF([1]库存总量!$H:$H,E237&amp;G237,[1]库存总量!$G:$G)</f>
        <v>0</v>
      </c>
      <c r="T237" s="12">
        <f t="shared" si="56"/>
        <v>0</v>
      </c>
      <c r="U237">
        <f>SUMIFS([1]库存总量!$G:$G,[1]库存总量!$H:$H,E237&amp;G237,[1]库存总量!$A:$A,"B")</f>
        <v>0</v>
      </c>
      <c r="V237" s="12">
        <f t="shared" si="57"/>
        <v>0</v>
      </c>
      <c r="W237">
        <f>SUMIFS([1]库存总量!$G:$G,[1]库存总量!$H:$H,E237&amp;G237,[1]库存总量!$A:$A,"K")</f>
        <v>0</v>
      </c>
      <c r="X237" s="12">
        <f t="shared" si="58"/>
        <v>0</v>
      </c>
      <c r="Y237">
        <f t="shared" si="59"/>
        <v>0</v>
      </c>
      <c r="Z237" s="12">
        <f t="shared" si="60"/>
        <v>0</v>
      </c>
      <c r="AA237">
        <f>(IF(ISERROR((IF(ISERROR(VLOOKUP(E237&amp;G237,'[1]采购入库货量(公司仓库)'!$A:$H,7,FALSE)),0,VLOOKUP(E237&amp;G237,'[1]采购入库货量(公司仓库)'!$A:$H,7,FALSE)))*L237-(IF(ISERROR(VLOOKUP(E237&amp;G237,'[1]采购入库货量(公司仓库)'!$A:$H,8,FALSE)),0,VLOOKUP(E237&amp;G237,'[1]采购入库货量(公司仓库)'!$A:$H,8,FALSE)))),0,(IF(ISERROR(VLOOKUP(E237&amp;G237,'[1]采购入库货量(公司仓库)'!$A:$H,7,FALSE)),0,VLOOKUP(E237&amp;G237,'[1]采购入库货量(公司仓库)'!$A:$H,7,FALSE)))*L237-(IF(ISERROR(VLOOKUP(E237&amp;G237,'[1]采购入库货量(公司仓库)'!$A:$H,8,FALSE)),0,VLOOKUP(E237&amp;G237,'[1]采购入库货量(公司仓库)'!$A:$H,8,FALSE)))))</f>
        <v>0</v>
      </c>
      <c r="AB237">
        <f>SUMIF([1]销售数据!$B:$B,E237&amp;G237,[1]销售数据!$G:$G)</f>
        <v>0</v>
      </c>
      <c r="AC237" s="12">
        <f t="shared" si="61"/>
        <v>0</v>
      </c>
      <c r="AD237" t="str">
        <f t="shared" si="62"/>
        <v/>
      </c>
      <c r="AE237">
        <f>SUMIF([1]销售数据!$B:$B,AD237,[1]销售数据!$L:$L)</f>
        <v>0</v>
      </c>
      <c r="AF237">
        <f>SUMIF([1]销售数据!$B:$B,AD237,[1]销售数据!$K:$K)</f>
        <v>0</v>
      </c>
      <c r="AG237">
        <f>SUMIF([1]销售数据!$B:$B,AD237,[1]销售数据!$J:$J)</f>
        <v>0</v>
      </c>
      <c r="AH237">
        <f>SUMIF([1]销售数据!$B:$B,AD237,[1]销售数据!$I:$I)</f>
        <v>0</v>
      </c>
      <c r="AI237">
        <f>SUMIF([1]销售数据!$B:$B,AD237,[1]销售数据!$H:$H)</f>
        <v>0</v>
      </c>
      <c r="AJ237" s="20">
        <f t="shared" si="63"/>
        <v>0</v>
      </c>
      <c r="AK237">
        <f>SUMIF([1]发货店铺数!$B:$B,AD237,[1]发货店铺数!$G:$G)</f>
        <v>0</v>
      </c>
      <c r="AL237">
        <f>SUMIF([1]销售店铺数!$B:$B,AD237,[1]销售店铺数!$G:$G)</f>
        <v>0</v>
      </c>
      <c r="AM237">
        <f>SUMIF([1]销售店铺数!$B:$B,AD237,[1]销售店铺数!$G:$G)</f>
        <v>0</v>
      </c>
      <c r="AN237" s="20">
        <f t="shared" si="64"/>
        <v>0</v>
      </c>
      <c r="AO237" s="20">
        <f t="shared" si="65"/>
        <v>0</v>
      </c>
      <c r="AP237" s="20">
        <f t="shared" si="66"/>
        <v>0</v>
      </c>
      <c r="AQ237" s="12">
        <f t="shared" si="67"/>
        <v>0</v>
      </c>
      <c r="AR237" s="20">
        <f t="shared" si="68"/>
        <v>0</v>
      </c>
      <c r="AS237" s="20">
        <f t="shared" si="69"/>
        <v>0</v>
      </c>
    </row>
    <row r="238" spans="1:45">
      <c r="A238"/>
      <c r="B238"/>
      <c r="C238"/>
      <c r="D238"/>
      <c r="E238"/>
      <c r="F238"/>
      <c r="G238"/>
      <c r="H238"/>
      <c r="I238"/>
      <c r="J238"/>
      <c r="K238"/>
      <c r="L238"/>
      <c r="M238" s="8" t="str">
        <f>IF(ISERROR( VLOOKUP(AD238,'[1]采购入库货量(公司仓库)'!$A:$I,9,FALSE)),"", VLOOKUP(AD238,'[1]采购入库货量(公司仓库)'!$A:$I,9,FALSE))</f>
        <v/>
      </c>
      <c r="N238" s="8" t="str">
        <f>IF(ISERROR( VLOOKUP(AD238,[1]批发上市日期!$A:$F,6,FALSE)),"",  VLOOKUP(AD238,[1]批发上市日期!$A:$F,6,FALSE))</f>
        <v/>
      </c>
      <c r="O238" s="48">
        <f>IF(ISERROR(VLOOKUP(E238&amp;G238,'[1]采购入库货量(公司仓库)'!$A:$I,7,FALSE)),0,VLOOKUP(E238&amp;G238,'[1]采购入库货量(公司仓库)'!$A:$I,7,FALSE))</f>
        <v>0</v>
      </c>
      <c r="P238" s="12">
        <f t="shared" si="54"/>
        <v>0</v>
      </c>
      <c r="Q238" s="14">
        <f>IF(ISERROR(VLOOKUP(E238&amp;G238,'[1]采购入库货量(公司仓库)'!$A:$I,8,FALSE)),0,VLOOKUP(E238&amp;G238,'[1]采购入库货量(公司仓库)'!$A:$I,8,FALSE))</f>
        <v>0</v>
      </c>
      <c r="R238" s="12">
        <f t="shared" si="55"/>
        <v>0</v>
      </c>
      <c r="S238">
        <f>SUMIF([1]库存总量!$H:$H,E238&amp;G238,[1]库存总量!$G:$G)</f>
        <v>0</v>
      </c>
      <c r="T238" s="12">
        <f t="shared" si="56"/>
        <v>0</v>
      </c>
      <c r="U238">
        <f>SUMIFS([1]库存总量!$G:$G,[1]库存总量!$H:$H,E238&amp;G238,[1]库存总量!$A:$A,"B")</f>
        <v>0</v>
      </c>
      <c r="V238" s="12">
        <f t="shared" si="57"/>
        <v>0</v>
      </c>
      <c r="W238">
        <f>SUMIFS([1]库存总量!$G:$G,[1]库存总量!$H:$H,E238&amp;G238,[1]库存总量!$A:$A,"K")</f>
        <v>0</v>
      </c>
      <c r="X238" s="12">
        <f t="shared" si="58"/>
        <v>0</v>
      </c>
      <c r="Y238">
        <f t="shared" si="59"/>
        <v>0</v>
      </c>
      <c r="Z238" s="12">
        <f t="shared" si="60"/>
        <v>0</v>
      </c>
      <c r="AA238">
        <f>(IF(ISERROR((IF(ISERROR(VLOOKUP(E238&amp;G238,'[1]采购入库货量(公司仓库)'!$A:$H,7,FALSE)),0,VLOOKUP(E238&amp;G238,'[1]采购入库货量(公司仓库)'!$A:$H,7,FALSE)))*L238-(IF(ISERROR(VLOOKUP(E238&amp;G238,'[1]采购入库货量(公司仓库)'!$A:$H,8,FALSE)),0,VLOOKUP(E238&amp;G238,'[1]采购入库货量(公司仓库)'!$A:$H,8,FALSE)))),0,(IF(ISERROR(VLOOKUP(E238&amp;G238,'[1]采购入库货量(公司仓库)'!$A:$H,7,FALSE)),0,VLOOKUP(E238&amp;G238,'[1]采购入库货量(公司仓库)'!$A:$H,7,FALSE)))*L238-(IF(ISERROR(VLOOKUP(E238&amp;G238,'[1]采购入库货量(公司仓库)'!$A:$H,8,FALSE)),0,VLOOKUP(E238&amp;G238,'[1]采购入库货量(公司仓库)'!$A:$H,8,FALSE)))))</f>
        <v>0</v>
      </c>
      <c r="AB238">
        <f>SUMIF([1]销售数据!$B:$B,E238&amp;G238,[1]销售数据!$G:$G)</f>
        <v>0</v>
      </c>
      <c r="AC238" s="12">
        <f t="shared" si="61"/>
        <v>0</v>
      </c>
      <c r="AD238" t="str">
        <f t="shared" si="62"/>
        <v/>
      </c>
      <c r="AE238">
        <f>SUMIF([1]销售数据!$B:$B,AD238,[1]销售数据!$L:$L)</f>
        <v>0</v>
      </c>
      <c r="AF238">
        <f>SUMIF([1]销售数据!$B:$B,AD238,[1]销售数据!$K:$K)</f>
        <v>0</v>
      </c>
      <c r="AG238">
        <f>SUMIF([1]销售数据!$B:$B,AD238,[1]销售数据!$J:$J)</f>
        <v>0</v>
      </c>
      <c r="AH238">
        <f>SUMIF([1]销售数据!$B:$B,AD238,[1]销售数据!$I:$I)</f>
        <v>0</v>
      </c>
      <c r="AI238">
        <f>SUMIF([1]销售数据!$B:$B,AD238,[1]销售数据!$H:$H)</f>
        <v>0</v>
      </c>
      <c r="AJ238" s="20">
        <f t="shared" si="63"/>
        <v>0</v>
      </c>
      <c r="AK238">
        <f>SUMIF([1]发货店铺数!$B:$B,AD238,[1]发货店铺数!$G:$G)</f>
        <v>0</v>
      </c>
      <c r="AL238">
        <f>SUMIF([1]销售店铺数!$B:$B,AD238,[1]销售店铺数!$G:$G)</f>
        <v>0</v>
      </c>
      <c r="AM238">
        <f>SUMIF([1]销售店铺数!$B:$B,AD238,[1]销售店铺数!$G:$G)</f>
        <v>0</v>
      </c>
      <c r="AN238" s="20">
        <f t="shared" si="64"/>
        <v>0</v>
      </c>
      <c r="AO238" s="20">
        <f t="shared" si="65"/>
        <v>0</v>
      </c>
      <c r="AP238" s="20">
        <f t="shared" si="66"/>
        <v>0</v>
      </c>
      <c r="AQ238" s="12">
        <f t="shared" si="67"/>
        <v>0</v>
      </c>
      <c r="AR238" s="20">
        <f t="shared" si="68"/>
        <v>0</v>
      </c>
      <c r="AS238" s="20">
        <f t="shared" si="69"/>
        <v>0</v>
      </c>
    </row>
    <row r="239" spans="1:45">
      <c r="A239"/>
      <c r="B239"/>
      <c r="C239"/>
      <c r="D239"/>
      <c r="E239"/>
      <c r="F239"/>
      <c r="G239"/>
      <c r="H239"/>
      <c r="I239"/>
      <c r="J239"/>
      <c r="K239"/>
      <c r="L239"/>
      <c r="M239" s="8" t="str">
        <f>IF(ISERROR( VLOOKUP(AD239,'[1]采购入库货量(公司仓库)'!$A:$I,9,FALSE)),"", VLOOKUP(AD239,'[1]采购入库货量(公司仓库)'!$A:$I,9,FALSE))</f>
        <v/>
      </c>
      <c r="N239" s="8" t="str">
        <f>IF(ISERROR( VLOOKUP(AD239,[1]批发上市日期!$A:$F,6,FALSE)),"",  VLOOKUP(AD239,[1]批发上市日期!$A:$F,6,FALSE))</f>
        <v/>
      </c>
      <c r="O239" s="48">
        <f>IF(ISERROR(VLOOKUP(E239&amp;G239,'[1]采购入库货量(公司仓库)'!$A:$I,7,FALSE)),0,VLOOKUP(E239&amp;G239,'[1]采购入库货量(公司仓库)'!$A:$I,7,FALSE))</f>
        <v>0</v>
      </c>
      <c r="P239" s="12">
        <f t="shared" si="54"/>
        <v>0</v>
      </c>
      <c r="Q239" s="14">
        <f>IF(ISERROR(VLOOKUP(E239&amp;G239,'[1]采购入库货量(公司仓库)'!$A:$I,8,FALSE)),0,VLOOKUP(E239&amp;G239,'[1]采购入库货量(公司仓库)'!$A:$I,8,FALSE))</f>
        <v>0</v>
      </c>
      <c r="R239" s="12">
        <f t="shared" si="55"/>
        <v>0</v>
      </c>
      <c r="S239">
        <f>SUMIF([1]库存总量!$H:$H,E239&amp;G239,[1]库存总量!$G:$G)</f>
        <v>0</v>
      </c>
      <c r="T239" s="12">
        <f t="shared" si="56"/>
        <v>0</v>
      </c>
      <c r="U239">
        <f>SUMIFS([1]库存总量!$G:$G,[1]库存总量!$H:$H,E239&amp;G239,[1]库存总量!$A:$A,"B")</f>
        <v>0</v>
      </c>
      <c r="V239" s="12">
        <f t="shared" si="57"/>
        <v>0</v>
      </c>
      <c r="W239">
        <f>SUMIFS([1]库存总量!$G:$G,[1]库存总量!$H:$H,E239&amp;G239,[1]库存总量!$A:$A,"K")</f>
        <v>0</v>
      </c>
      <c r="X239" s="12">
        <f t="shared" si="58"/>
        <v>0</v>
      </c>
      <c r="Y239">
        <f t="shared" si="59"/>
        <v>0</v>
      </c>
      <c r="Z239" s="12">
        <f t="shared" si="60"/>
        <v>0</v>
      </c>
      <c r="AA239">
        <f>(IF(ISERROR((IF(ISERROR(VLOOKUP(E239&amp;G239,'[1]采购入库货量(公司仓库)'!$A:$H,7,FALSE)),0,VLOOKUP(E239&amp;G239,'[1]采购入库货量(公司仓库)'!$A:$H,7,FALSE)))*L239-(IF(ISERROR(VLOOKUP(E239&amp;G239,'[1]采购入库货量(公司仓库)'!$A:$H,8,FALSE)),0,VLOOKUP(E239&amp;G239,'[1]采购入库货量(公司仓库)'!$A:$H,8,FALSE)))),0,(IF(ISERROR(VLOOKUP(E239&amp;G239,'[1]采购入库货量(公司仓库)'!$A:$H,7,FALSE)),0,VLOOKUP(E239&amp;G239,'[1]采购入库货量(公司仓库)'!$A:$H,7,FALSE)))*L239-(IF(ISERROR(VLOOKUP(E239&amp;G239,'[1]采购入库货量(公司仓库)'!$A:$H,8,FALSE)),0,VLOOKUP(E239&amp;G239,'[1]采购入库货量(公司仓库)'!$A:$H,8,FALSE)))))</f>
        <v>0</v>
      </c>
      <c r="AB239">
        <f>SUMIF([1]销售数据!$B:$B,E239&amp;G239,[1]销售数据!$G:$G)</f>
        <v>0</v>
      </c>
      <c r="AC239" s="12">
        <f t="shared" si="61"/>
        <v>0</v>
      </c>
      <c r="AD239" t="str">
        <f t="shared" si="62"/>
        <v/>
      </c>
      <c r="AE239">
        <f>SUMIF([1]销售数据!$B:$B,AD239,[1]销售数据!$L:$L)</f>
        <v>0</v>
      </c>
      <c r="AF239">
        <f>SUMIF([1]销售数据!$B:$B,AD239,[1]销售数据!$K:$K)</f>
        <v>0</v>
      </c>
      <c r="AG239">
        <f>SUMIF([1]销售数据!$B:$B,AD239,[1]销售数据!$J:$J)</f>
        <v>0</v>
      </c>
      <c r="AH239">
        <f>SUMIF([1]销售数据!$B:$B,AD239,[1]销售数据!$I:$I)</f>
        <v>0</v>
      </c>
      <c r="AI239">
        <f>SUMIF([1]销售数据!$B:$B,AD239,[1]销售数据!$H:$H)</f>
        <v>0</v>
      </c>
      <c r="AJ239" s="20">
        <f t="shared" si="63"/>
        <v>0</v>
      </c>
      <c r="AK239">
        <f>SUMIF([1]发货店铺数!$B:$B,AD239,[1]发货店铺数!$G:$G)</f>
        <v>0</v>
      </c>
      <c r="AL239">
        <f>SUMIF([1]销售店铺数!$B:$B,AD239,[1]销售店铺数!$G:$G)</f>
        <v>0</v>
      </c>
      <c r="AM239">
        <f>SUMIF([1]销售店铺数!$B:$B,AD239,[1]销售店铺数!$G:$G)</f>
        <v>0</v>
      </c>
      <c r="AN239" s="20">
        <f t="shared" si="64"/>
        <v>0</v>
      </c>
      <c r="AO239" s="20">
        <f t="shared" si="65"/>
        <v>0</v>
      </c>
      <c r="AP239" s="20">
        <f t="shared" si="66"/>
        <v>0</v>
      </c>
      <c r="AQ239" s="12">
        <f t="shared" si="67"/>
        <v>0</v>
      </c>
      <c r="AR239" s="20">
        <f t="shared" si="68"/>
        <v>0</v>
      </c>
      <c r="AS239" s="20">
        <f t="shared" si="69"/>
        <v>0</v>
      </c>
    </row>
    <row r="240" spans="1:45">
      <c r="A240"/>
      <c r="B240"/>
      <c r="C240"/>
      <c r="D240"/>
      <c r="E240"/>
      <c r="F240"/>
      <c r="G240"/>
      <c r="H240"/>
      <c r="I240"/>
      <c r="J240"/>
      <c r="K240"/>
      <c r="L240"/>
      <c r="M240" s="8" t="str">
        <f>IF(ISERROR( VLOOKUP(AD240,'[1]采购入库货量(公司仓库)'!$A:$I,9,FALSE)),"", VLOOKUP(AD240,'[1]采购入库货量(公司仓库)'!$A:$I,9,FALSE))</f>
        <v/>
      </c>
      <c r="N240" s="8" t="str">
        <f>IF(ISERROR( VLOOKUP(AD240,[1]批发上市日期!$A:$F,6,FALSE)),"",  VLOOKUP(AD240,[1]批发上市日期!$A:$F,6,FALSE))</f>
        <v/>
      </c>
      <c r="O240" s="48">
        <f>IF(ISERROR(VLOOKUP(E240&amp;G240,'[1]采购入库货量(公司仓库)'!$A:$I,7,FALSE)),0,VLOOKUP(E240&amp;G240,'[1]采购入库货量(公司仓库)'!$A:$I,7,FALSE))</f>
        <v>0</v>
      </c>
      <c r="P240" s="12">
        <f t="shared" si="54"/>
        <v>0</v>
      </c>
      <c r="Q240" s="14">
        <f>IF(ISERROR(VLOOKUP(E240&amp;G240,'[1]采购入库货量(公司仓库)'!$A:$I,8,FALSE)),0,VLOOKUP(E240&amp;G240,'[1]采购入库货量(公司仓库)'!$A:$I,8,FALSE))</f>
        <v>0</v>
      </c>
      <c r="R240" s="12">
        <f t="shared" si="55"/>
        <v>0</v>
      </c>
      <c r="S240">
        <f>SUMIF([1]库存总量!$H:$H,E240&amp;G240,[1]库存总量!$G:$G)</f>
        <v>0</v>
      </c>
      <c r="T240" s="12">
        <f t="shared" si="56"/>
        <v>0</v>
      </c>
      <c r="U240">
        <f>SUMIFS([1]库存总量!$G:$G,[1]库存总量!$H:$H,E240&amp;G240,[1]库存总量!$A:$A,"B")</f>
        <v>0</v>
      </c>
      <c r="V240" s="12">
        <f t="shared" si="57"/>
        <v>0</v>
      </c>
      <c r="W240">
        <f>SUMIFS([1]库存总量!$G:$G,[1]库存总量!$H:$H,E240&amp;G240,[1]库存总量!$A:$A,"K")</f>
        <v>0</v>
      </c>
      <c r="X240" s="12">
        <f t="shared" si="58"/>
        <v>0</v>
      </c>
      <c r="Y240">
        <f t="shared" si="59"/>
        <v>0</v>
      </c>
      <c r="Z240" s="12">
        <f t="shared" si="60"/>
        <v>0</v>
      </c>
      <c r="AA240">
        <f>(IF(ISERROR((IF(ISERROR(VLOOKUP(E240&amp;G240,'[1]采购入库货量(公司仓库)'!$A:$H,7,FALSE)),0,VLOOKUP(E240&amp;G240,'[1]采购入库货量(公司仓库)'!$A:$H,7,FALSE)))*L240-(IF(ISERROR(VLOOKUP(E240&amp;G240,'[1]采购入库货量(公司仓库)'!$A:$H,8,FALSE)),0,VLOOKUP(E240&amp;G240,'[1]采购入库货量(公司仓库)'!$A:$H,8,FALSE)))),0,(IF(ISERROR(VLOOKUP(E240&amp;G240,'[1]采购入库货量(公司仓库)'!$A:$H,7,FALSE)),0,VLOOKUP(E240&amp;G240,'[1]采购入库货量(公司仓库)'!$A:$H,7,FALSE)))*L240-(IF(ISERROR(VLOOKUP(E240&amp;G240,'[1]采购入库货量(公司仓库)'!$A:$H,8,FALSE)),0,VLOOKUP(E240&amp;G240,'[1]采购入库货量(公司仓库)'!$A:$H,8,FALSE)))))</f>
        <v>0</v>
      </c>
      <c r="AB240">
        <f>SUMIF([1]销售数据!$B:$B,E240&amp;G240,[1]销售数据!$G:$G)</f>
        <v>0</v>
      </c>
      <c r="AC240" s="12">
        <f t="shared" si="61"/>
        <v>0</v>
      </c>
      <c r="AD240" t="str">
        <f t="shared" si="62"/>
        <v/>
      </c>
      <c r="AE240">
        <f>SUMIF([1]销售数据!$B:$B,AD240,[1]销售数据!$L:$L)</f>
        <v>0</v>
      </c>
      <c r="AF240">
        <f>SUMIF([1]销售数据!$B:$B,AD240,[1]销售数据!$K:$K)</f>
        <v>0</v>
      </c>
      <c r="AG240">
        <f>SUMIF([1]销售数据!$B:$B,AD240,[1]销售数据!$J:$J)</f>
        <v>0</v>
      </c>
      <c r="AH240">
        <f>SUMIF([1]销售数据!$B:$B,AD240,[1]销售数据!$I:$I)</f>
        <v>0</v>
      </c>
      <c r="AI240">
        <f>SUMIF([1]销售数据!$B:$B,AD240,[1]销售数据!$H:$H)</f>
        <v>0</v>
      </c>
      <c r="AJ240" s="20">
        <f t="shared" si="63"/>
        <v>0</v>
      </c>
      <c r="AK240">
        <f>SUMIF([1]发货店铺数!$B:$B,AD240,[1]发货店铺数!$G:$G)</f>
        <v>0</v>
      </c>
      <c r="AL240">
        <f>SUMIF([1]销售店铺数!$B:$B,AD240,[1]销售店铺数!$G:$G)</f>
        <v>0</v>
      </c>
      <c r="AM240">
        <f>SUMIF([1]销售店铺数!$B:$B,AD240,[1]销售店铺数!$G:$G)</f>
        <v>0</v>
      </c>
      <c r="AN240" s="20">
        <f t="shared" si="64"/>
        <v>0</v>
      </c>
      <c r="AO240" s="20">
        <f t="shared" si="65"/>
        <v>0</v>
      </c>
      <c r="AP240" s="20">
        <f t="shared" si="66"/>
        <v>0</v>
      </c>
      <c r="AQ240" s="12">
        <f t="shared" si="67"/>
        <v>0</v>
      </c>
      <c r="AR240" s="20">
        <f t="shared" si="68"/>
        <v>0</v>
      </c>
      <c r="AS240" s="20">
        <f t="shared" si="69"/>
        <v>0</v>
      </c>
    </row>
    <row r="241" spans="1:45">
      <c r="A241"/>
      <c r="B241"/>
      <c r="C241"/>
      <c r="D241"/>
      <c r="E241"/>
      <c r="F241"/>
      <c r="G241"/>
      <c r="H241"/>
      <c r="I241"/>
      <c r="J241"/>
      <c r="K241"/>
      <c r="L241"/>
      <c r="M241" s="8" t="str">
        <f>IF(ISERROR( VLOOKUP(AD241,'[1]采购入库货量(公司仓库)'!$A:$I,9,FALSE)),"", VLOOKUP(AD241,'[1]采购入库货量(公司仓库)'!$A:$I,9,FALSE))</f>
        <v/>
      </c>
      <c r="N241" s="8" t="str">
        <f>IF(ISERROR( VLOOKUP(AD241,[1]批发上市日期!$A:$F,6,FALSE)),"",  VLOOKUP(AD241,[1]批发上市日期!$A:$F,6,FALSE))</f>
        <v/>
      </c>
      <c r="O241" s="48">
        <f>IF(ISERROR(VLOOKUP(E241&amp;G241,'[1]采购入库货量(公司仓库)'!$A:$I,7,FALSE)),0,VLOOKUP(E241&amp;G241,'[1]采购入库货量(公司仓库)'!$A:$I,7,FALSE))</f>
        <v>0</v>
      </c>
      <c r="P241" s="12">
        <f t="shared" si="54"/>
        <v>0</v>
      </c>
      <c r="Q241" s="14">
        <f>IF(ISERROR(VLOOKUP(E241&amp;G241,'[1]采购入库货量(公司仓库)'!$A:$I,8,FALSE)),0,VLOOKUP(E241&amp;G241,'[1]采购入库货量(公司仓库)'!$A:$I,8,FALSE))</f>
        <v>0</v>
      </c>
      <c r="R241" s="12">
        <f t="shared" si="55"/>
        <v>0</v>
      </c>
      <c r="S241">
        <f>SUMIF([1]库存总量!$H:$H,E241&amp;G241,[1]库存总量!$G:$G)</f>
        <v>0</v>
      </c>
      <c r="T241" s="12">
        <f t="shared" si="56"/>
        <v>0</v>
      </c>
      <c r="U241">
        <f>SUMIFS([1]库存总量!$G:$G,[1]库存总量!$H:$H,E241&amp;G241,[1]库存总量!$A:$A,"B")</f>
        <v>0</v>
      </c>
      <c r="V241" s="12">
        <f t="shared" si="57"/>
        <v>0</v>
      </c>
      <c r="W241">
        <f>SUMIFS([1]库存总量!$G:$G,[1]库存总量!$H:$H,E241&amp;G241,[1]库存总量!$A:$A,"K")</f>
        <v>0</v>
      </c>
      <c r="X241" s="12">
        <f t="shared" si="58"/>
        <v>0</v>
      </c>
      <c r="Y241">
        <f t="shared" si="59"/>
        <v>0</v>
      </c>
      <c r="Z241" s="12">
        <f t="shared" si="60"/>
        <v>0</v>
      </c>
      <c r="AA241">
        <f>(IF(ISERROR((IF(ISERROR(VLOOKUP(E241&amp;G241,'[1]采购入库货量(公司仓库)'!$A:$H,7,FALSE)),0,VLOOKUP(E241&amp;G241,'[1]采购入库货量(公司仓库)'!$A:$H,7,FALSE)))*L241-(IF(ISERROR(VLOOKUP(E241&amp;G241,'[1]采购入库货量(公司仓库)'!$A:$H,8,FALSE)),0,VLOOKUP(E241&amp;G241,'[1]采购入库货量(公司仓库)'!$A:$H,8,FALSE)))),0,(IF(ISERROR(VLOOKUP(E241&amp;G241,'[1]采购入库货量(公司仓库)'!$A:$H,7,FALSE)),0,VLOOKUP(E241&amp;G241,'[1]采购入库货量(公司仓库)'!$A:$H,7,FALSE)))*L241-(IF(ISERROR(VLOOKUP(E241&amp;G241,'[1]采购入库货量(公司仓库)'!$A:$H,8,FALSE)),0,VLOOKUP(E241&amp;G241,'[1]采购入库货量(公司仓库)'!$A:$H,8,FALSE)))))</f>
        <v>0</v>
      </c>
      <c r="AB241">
        <f>SUMIF([1]销售数据!$B:$B,E241&amp;G241,[1]销售数据!$G:$G)</f>
        <v>0</v>
      </c>
      <c r="AC241" s="12">
        <f t="shared" si="61"/>
        <v>0</v>
      </c>
      <c r="AD241" t="str">
        <f t="shared" si="62"/>
        <v/>
      </c>
      <c r="AE241">
        <f>SUMIF([1]销售数据!$B:$B,AD241,[1]销售数据!$L:$L)</f>
        <v>0</v>
      </c>
      <c r="AF241">
        <f>SUMIF([1]销售数据!$B:$B,AD241,[1]销售数据!$K:$K)</f>
        <v>0</v>
      </c>
      <c r="AG241">
        <f>SUMIF([1]销售数据!$B:$B,AD241,[1]销售数据!$J:$J)</f>
        <v>0</v>
      </c>
      <c r="AH241">
        <f>SUMIF([1]销售数据!$B:$B,AD241,[1]销售数据!$I:$I)</f>
        <v>0</v>
      </c>
      <c r="AI241">
        <f>SUMIF([1]销售数据!$B:$B,AD241,[1]销售数据!$H:$H)</f>
        <v>0</v>
      </c>
      <c r="AJ241" s="20">
        <f t="shared" si="63"/>
        <v>0</v>
      </c>
      <c r="AK241">
        <f>SUMIF([1]发货店铺数!$B:$B,AD241,[1]发货店铺数!$G:$G)</f>
        <v>0</v>
      </c>
      <c r="AL241">
        <f>SUMIF([1]销售店铺数!$B:$B,AD241,[1]销售店铺数!$G:$G)</f>
        <v>0</v>
      </c>
      <c r="AM241">
        <f>SUMIF([1]销售店铺数!$B:$B,AD241,[1]销售店铺数!$G:$G)</f>
        <v>0</v>
      </c>
      <c r="AN241" s="20">
        <f t="shared" si="64"/>
        <v>0</v>
      </c>
      <c r="AO241" s="20">
        <f t="shared" si="65"/>
        <v>0</v>
      </c>
      <c r="AP241" s="20">
        <f t="shared" si="66"/>
        <v>0</v>
      </c>
      <c r="AQ241" s="12">
        <f t="shared" si="67"/>
        <v>0</v>
      </c>
      <c r="AR241" s="20">
        <f t="shared" si="68"/>
        <v>0</v>
      </c>
      <c r="AS241" s="20">
        <f t="shared" si="69"/>
        <v>0</v>
      </c>
    </row>
    <row r="242" spans="1:45">
      <c r="A242"/>
      <c r="B242"/>
      <c r="C242"/>
      <c r="D242"/>
      <c r="E242"/>
      <c r="F242"/>
      <c r="G242"/>
      <c r="H242"/>
      <c r="I242"/>
      <c r="J242"/>
      <c r="K242"/>
      <c r="L242"/>
      <c r="M242" s="8" t="str">
        <f>IF(ISERROR( VLOOKUP(AD242,'[1]采购入库货量(公司仓库)'!$A:$I,9,FALSE)),"", VLOOKUP(AD242,'[1]采购入库货量(公司仓库)'!$A:$I,9,FALSE))</f>
        <v/>
      </c>
      <c r="N242" s="8" t="str">
        <f>IF(ISERROR( VLOOKUP(AD242,[1]批发上市日期!$A:$F,6,FALSE)),"",  VLOOKUP(AD242,[1]批发上市日期!$A:$F,6,FALSE))</f>
        <v/>
      </c>
      <c r="O242" s="48">
        <f>IF(ISERROR(VLOOKUP(E242&amp;G242,'[1]采购入库货量(公司仓库)'!$A:$I,7,FALSE)),0,VLOOKUP(E242&amp;G242,'[1]采购入库货量(公司仓库)'!$A:$I,7,FALSE))</f>
        <v>0</v>
      </c>
      <c r="P242" s="12">
        <f t="shared" si="54"/>
        <v>0</v>
      </c>
      <c r="Q242" s="14">
        <f>IF(ISERROR(VLOOKUP(E242&amp;G242,'[1]采购入库货量(公司仓库)'!$A:$I,8,FALSE)),0,VLOOKUP(E242&amp;G242,'[1]采购入库货量(公司仓库)'!$A:$I,8,FALSE))</f>
        <v>0</v>
      </c>
      <c r="R242" s="12">
        <f t="shared" si="55"/>
        <v>0</v>
      </c>
      <c r="S242">
        <f>SUMIF([1]库存总量!$H:$H,E242&amp;G242,[1]库存总量!$G:$G)</f>
        <v>0</v>
      </c>
      <c r="T242" s="12">
        <f t="shared" si="56"/>
        <v>0</v>
      </c>
      <c r="U242">
        <f>SUMIFS([1]库存总量!$G:$G,[1]库存总量!$H:$H,E242&amp;G242,[1]库存总量!$A:$A,"B")</f>
        <v>0</v>
      </c>
      <c r="V242" s="12">
        <f t="shared" si="57"/>
        <v>0</v>
      </c>
      <c r="W242">
        <f>SUMIFS([1]库存总量!$G:$G,[1]库存总量!$H:$H,E242&amp;G242,[1]库存总量!$A:$A,"K")</f>
        <v>0</v>
      </c>
      <c r="X242" s="12">
        <f t="shared" si="58"/>
        <v>0</v>
      </c>
      <c r="Y242">
        <f t="shared" si="59"/>
        <v>0</v>
      </c>
      <c r="Z242" s="12">
        <f t="shared" si="60"/>
        <v>0</v>
      </c>
      <c r="AA242">
        <f>(IF(ISERROR((IF(ISERROR(VLOOKUP(E242&amp;G242,'[1]采购入库货量(公司仓库)'!$A:$H,7,FALSE)),0,VLOOKUP(E242&amp;G242,'[1]采购入库货量(公司仓库)'!$A:$H,7,FALSE)))*L242-(IF(ISERROR(VLOOKUP(E242&amp;G242,'[1]采购入库货量(公司仓库)'!$A:$H,8,FALSE)),0,VLOOKUP(E242&amp;G242,'[1]采购入库货量(公司仓库)'!$A:$H,8,FALSE)))),0,(IF(ISERROR(VLOOKUP(E242&amp;G242,'[1]采购入库货量(公司仓库)'!$A:$H,7,FALSE)),0,VLOOKUP(E242&amp;G242,'[1]采购入库货量(公司仓库)'!$A:$H,7,FALSE)))*L242-(IF(ISERROR(VLOOKUP(E242&amp;G242,'[1]采购入库货量(公司仓库)'!$A:$H,8,FALSE)),0,VLOOKUP(E242&amp;G242,'[1]采购入库货量(公司仓库)'!$A:$H,8,FALSE)))))</f>
        <v>0</v>
      </c>
      <c r="AB242">
        <f>SUMIF([1]销售数据!$B:$B,E242&amp;G242,[1]销售数据!$G:$G)</f>
        <v>0</v>
      </c>
      <c r="AC242" s="12">
        <f t="shared" si="61"/>
        <v>0</v>
      </c>
      <c r="AD242" t="str">
        <f t="shared" si="62"/>
        <v/>
      </c>
      <c r="AE242">
        <f>SUMIF([1]销售数据!$B:$B,AD242,[1]销售数据!$L:$L)</f>
        <v>0</v>
      </c>
      <c r="AF242">
        <f>SUMIF([1]销售数据!$B:$B,AD242,[1]销售数据!$K:$K)</f>
        <v>0</v>
      </c>
      <c r="AG242">
        <f>SUMIF([1]销售数据!$B:$B,AD242,[1]销售数据!$J:$J)</f>
        <v>0</v>
      </c>
      <c r="AH242">
        <f>SUMIF([1]销售数据!$B:$B,AD242,[1]销售数据!$I:$I)</f>
        <v>0</v>
      </c>
      <c r="AI242">
        <f>SUMIF([1]销售数据!$B:$B,AD242,[1]销售数据!$H:$H)</f>
        <v>0</v>
      </c>
      <c r="AJ242" s="20">
        <f t="shared" si="63"/>
        <v>0</v>
      </c>
      <c r="AK242">
        <f>SUMIF([1]发货店铺数!$B:$B,AD242,[1]发货店铺数!$G:$G)</f>
        <v>0</v>
      </c>
      <c r="AL242">
        <f>SUMIF([1]销售店铺数!$B:$B,AD242,[1]销售店铺数!$G:$G)</f>
        <v>0</v>
      </c>
      <c r="AM242">
        <f>SUMIF([1]销售店铺数!$B:$B,AD242,[1]销售店铺数!$G:$G)</f>
        <v>0</v>
      </c>
      <c r="AN242" s="20">
        <f t="shared" si="64"/>
        <v>0</v>
      </c>
      <c r="AO242" s="20">
        <f t="shared" si="65"/>
        <v>0</v>
      </c>
      <c r="AP242" s="20">
        <f t="shared" si="66"/>
        <v>0</v>
      </c>
      <c r="AQ242" s="12">
        <f t="shared" si="67"/>
        <v>0</v>
      </c>
      <c r="AR242" s="20">
        <f t="shared" si="68"/>
        <v>0</v>
      </c>
      <c r="AS242" s="20">
        <f t="shared" si="69"/>
        <v>0</v>
      </c>
    </row>
    <row r="243" spans="1:45">
      <c r="A243"/>
      <c r="B243"/>
      <c r="C243"/>
      <c r="D243"/>
      <c r="E243"/>
      <c r="F243"/>
      <c r="G243"/>
      <c r="H243"/>
      <c r="I243"/>
      <c r="J243"/>
      <c r="K243"/>
      <c r="L243"/>
      <c r="M243" s="8" t="str">
        <f>IF(ISERROR( VLOOKUP(AD243,'[1]采购入库货量(公司仓库)'!$A:$I,9,FALSE)),"", VLOOKUP(AD243,'[1]采购入库货量(公司仓库)'!$A:$I,9,FALSE))</f>
        <v/>
      </c>
      <c r="N243" s="8" t="str">
        <f>IF(ISERROR( VLOOKUP(AD243,[1]批发上市日期!$A:$F,6,FALSE)),"",  VLOOKUP(AD243,[1]批发上市日期!$A:$F,6,FALSE))</f>
        <v/>
      </c>
      <c r="O243" s="48">
        <f>IF(ISERROR(VLOOKUP(E243&amp;G243,'[1]采购入库货量(公司仓库)'!$A:$I,7,FALSE)),0,VLOOKUP(E243&amp;G243,'[1]采购入库货量(公司仓库)'!$A:$I,7,FALSE))</f>
        <v>0</v>
      </c>
      <c r="P243" s="12">
        <f t="shared" si="54"/>
        <v>0</v>
      </c>
      <c r="Q243" s="14">
        <f>IF(ISERROR(VLOOKUP(E243&amp;G243,'[1]采购入库货量(公司仓库)'!$A:$I,8,FALSE)),0,VLOOKUP(E243&amp;G243,'[1]采购入库货量(公司仓库)'!$A:$I,8,FALSE))</f>
        <v>0</v>
      </c>
      <c r="R243" s="12">
        <f t="shared" si="55"/>
        <v>0</v>
      </c>
      <c r="S243">
        <f>SUMIF([1]库存总量!$H:$H,E243&amp;G243,[1]库存总量!$G:$G)</f>
        <v>0</v>
      </c>
      <c r="T243" s="12">
        <f t="shared" si="56"/>
        <v>0</v>
      </c>
      <c r="U243">
        <f>SUMIFS([1]库存总量!$G:$G,[1]库存总量!$H:$H,E243&amp;G243,[1]库存总量!$A:$A,"B")</f>
        <v>0</v>
      </c>
      <c r="V243" s="12">
        <f t="shared" si="57"/>
        <v>0</v>
      </c>
      <c r="W243">
        <f>SUMIFS([1]库存总量!$G:$G,[1]库存总量!$H:$H,E243&amp;G243,[1]库存总量!$A:$A,"K")</f>
        <v>0</v>
      </c>
      <c r="X243" s="12">
        <f t="shared" si="58"/>
        <v>0</v>
      </c>
      <c r="Y243">
        <f t="shared" si="59"/>
        <v>0</v>
      </c>
      <c r="Z243" s="12">
        <f t="shared" si="60"/>
        <v>0</v>
      </c>
      <c r="AA243">
        <f>(IF(ISERROR((IF(ISERROR(VLOOKUP(E243&amp;G243,'[1]采购入库货量(公司仓库)'!$A:$H,7,FALSE)),0,VLOOKUP(E243&amp;G243,'[1]采购入库货量(公司仓库)'!$A:$H,7,FALSE)))*L243-(IF(ISERROR(VLOOKUP(E243&amp;G243,'[1]采购入库货量(公司仓库)'!$A:$H,8,FALSE)),0,VLOOKUP(E243&amp;G243,'[1]采购入库货量(公司仓库)'!$A:$H,8,FALSE)))),0,(IF(ISERROR(VLOOKUP(E243&amp;G243,'[1]采购入库货量(公司仓库)'!$A:$H,7,FALSE)),0,VLOOKUP(E243&amp;G243,'[1]采购入库货量(公司仓库)'!$A:$H,7,FALSE)))*L243-(IF(ISERROR(VLOOKUP(E243&amp;G243,'[1]采购入库货量(公司仓库)'!$A:$H,8,FALSE)),0,VLOOKUP(E243&amp;G243,'[1]采购入库货量(公司仓库)'!$A:$H,8,FALSE)))))</f>
        <v>0</v>
      </c>
      <c r="AB243">
        <f>SUMIF([1]销售数据!$B:$B,E243&amp;G243,[1]销售数据!$G:$G)</f>
        <v>0</v>
      </c>
      <c r="AC243" s="12">
        <f t="shared" si="61"/>
        <v>0</v>
      </c>
      <c r="AD243" t="str">
        <f t="shared" si="62"/>
        <v/>
      </c>
      <c r="AE243">
        <f>SUMIF([1]销售数据!$B:$B,AD243,[1]销售数据!$L:$L)</f>
        <v>0</v>
      </c>
      <c r="AF243">
        <f>SUMIF([1]销售数据!$B:$B,AD243,[1]销售数据!$K:$K)</f>
        <v>0</v>
      </c>
      <c r="AG243">
        <f>SUMIF([1]销售数据!$B:$B,AD243,[1]销售数据!$J:$J)</f>
        <v>0</v>
      </c>
      <c r="AH243">
        <f>SUMIF([1]销售数据!$B:$B,AD243,[1]销售数据!$I:$I)</f>
        <v>0</v>
      </c>
      <c r="AI243">
        <f>SUMIF([1]销售数据!$B:$B,AD243,[1]销售数据!$H:$H)</f>
        <v>0</v>
      </c>
      <c r="AJ243" s="20">
        <f t="shared" si="63"/>
        <v>0</v>
      </c>
      <c r="AK243">
        <f>SUMIF([1]发货店铺数!$B:$B,AD243,[1]发货店铺数!$G:$G)</f>
        <v>0</v>
      </c>
      <c r="AL243">
        <f>SUMIF([1]销售店铺数!$B:$B,AD243,[1]销售店铺数!$G:$G)</f>
        <v>0</v>
      </c>
      <c r="AM243">
        <f>SUMIF([1]销售店铺数!$B:$B,AD243,[1]销售店铺数!$G:$G)</f>
        <v>0</v>
      </c>
      <c r="AN243" s="20">
        <f t="shared" si="64"/>
        <v>0</v>
      </c>
      <c r="AO243" s="20">
        <f t="shared" si="65"/>
        <v>0</v>
      </c>
      <c r="AP243" s="20">
        <f t="shared" si="66"/>
        <v>0</v>
      </c>
      <c r="AQ243" s="12">
        <f t="shared" si="67"/>
        <v>0</v>
      </c>
      <c r="AR243" s="20">
        <f t="shared" si="68"/>
        <v>0</v>
      </c>
      <c r="AS243" s="20">
        <f t="shared" si="69"/>
        <v>0</v>
      </c>
    </row>
    <row r="244" spans="1:45">
      <c r="A244"/>
      <c r="B244"/>
      <c r="C244"/>
      <c r="D244"/>
      <c r="E244"/>
      <c r="F244"/>
      <c r="G244"/>
      <c r="H244"/>
      <c r="I244"/>
      <c r="J244"/>
      <c r="K244"/>
      <c r="L244"/>
      <c r="M244" s="8" t="str">
        <f>IF(ISERROR( VLOOKUP(AD244,'[1]采购入库货量(公司仓库)'!$A:$I,9,FALSE)),"", VLOOKUP(AD244,'[1]采购入库货量(公司仓库)'!$A:$I,9,FALSE))</f>
        <v/>
      </c>
      <c r="N244" s="8" t="str">
        <f>IF(ISERROR( VLOOKUP(AD244,[1]批发上市日期!$A:$F,6,FALSE)),"",  VLOOKUP(AD244,[1]批发上市日期!$A:$F,6,FALSE))</f>
        <v/>
      </c>
      <c r="O244" s="48">
        <f>IF(ISERROR(VLOOKUP(E244&amp;G244,'[1]采购入库货量(公司仓库)'!$A:$I,7,FALSE)),0,VLOOKUP(E244&amp;G244,'[1]采购入库货量(公司仓库)'!$A:$I,7,FALSE))</f>
        <v>0</v>
      </c>
      <c r="P244" s="12">
        <f t="shared" si="54"/>
        <v>0</v>
      </c>
      <c r="Q244" s="14">
        <f>IF(ISERROR(VLOOKUP(E244&amp;G244,'[1]采购入库货量(公司仓库)'!$A:$I,8,FALSE)),0,VLOOKUP(E244&amp;G244,'[1]采购入库货量(公司仓库)'!$A:$I,8,FALSE))</f>
        <v>0</v>
      </c>
      <c r="R244" s="12">
        <f t="shared" si="55"/>
        <v>0</v>
      </c>
      <c r="S244">
        <f>SUMIF([1]库存总量!$H:$H,E244&amp;G244,[1]库存总量!$G:$G)</f>
        <v>0</v>
      </c>
      <c r="T244" s="12">
        <f t="shared" si="56"/>
        <v>0</v>
      </c>
      <c r="U244">
        <f>SUMIFS([1]库存总量!$G:$G,[1]库存总量!$H:$H,E244&amp;G244,[1]库存总量!$A:$A,"B")</f>
        <v>0</v>
      </c>
      <c r="V244" s="12">
        <f t="shared" si="57"/>
        <v>0</v>
      </c>
      <c r="W244">
        <f>SUMIFS([1]库存总量!$G:$G,[1]库存总量!$H:$H,E244&amp;G244,[1]库存总量!$A:$A,"K")</f>
        <v>0</v>
      </c>
      <c r="X244" s="12">
        <f t="shared" si="58"/>
        <v>0</v>
      </c>
      <c r="Y244">
        <f t="shared" si="59"/>
        <v>0</v>
      </c>
      <c r="Z244" s="12">
        <f t="shared" si="60"/>
        <v>0</v>
      </c>
      <c r="AA244">
        <f>(IF(ISERROR((IF(ISERROR(VLOOKUP(E244&amp;G244,'[1]采购入库货量(公司仓库)'!$A:$H,7,FALSE)),0,VLOOKUP(E244&amp;G244,'[1]采购入库货量(公司仓库)'!$A:$H,7,FALSE)))*L244-(IF(ISERROR(VLOOKUP(E244&amp;G244,'[1]采购入库货量(公司仓库)'!$A:$H,8,FALSE)),0,VLOOKUP(E244&amp;G244,'[1]采购入库货量(公司仓库)'!$A:$H,8,FALSE)))),0,(IF(ISERROR(VLOOKUP(E244&amp;G244,'[1]采购入库货量(公司仓库)'!$A:$H,7,FALSE)),0,VLOOKUP(E244&amp;G244,'[1]采购入库货量(公司仓库)'!$A:$H,7,FALSE)))*L244-(IF(ISERROR(VLOOKUP(E244&amp;G244,'[1]采购入库货量(公司仓库)'!$A:$H,8,FALSE)),0,VLOOKUP(E244&amp;G244,'[1]采购入库货量(公司仓库)'!$A:$H,8,FALSE)))))</f>
        <v>0</v>
      </c>
      <c r="AB244">
        <f>SUMIF([1]销售数据!$B:$B,E244&amp;G244,[1]销售数据!$G:$G)</f>
        <v>0</v>
      </c>
      <c r="AC244" s="12">
        <f t="shared" si="61"/>
        <v>0</v>
      </c>
      <c r="AD244" t="str">
        <f t="shared" si="62"/>
        <v/>
      </c>
      <c r="AE244">
        <f>SUMIF([1]销售数据!$B:$B,AD244,[1]销售数据!$L:$L)</f>
        <v>0</v>
      </c>
      <c r="AF244">
        <f>SUMIF([1]销售数据!$B:$B,AD244,[1]销售数据!$K:$K)</f>
        <v>0</v>
      </c>
      <c r="AG244">
        <f>SUMIF([1]销售数据!$B:$B,AD244,[1]销售数据!$J:$J)</f>
        <v>0</v>
      </c>
      <c r="AH244">
        <f>SUMIF([1]销售数据!$B:$B,AD244,[1]销售数据!$I:$I)</f>
        <v>0</v>
      </c>
      <c r="AI244">
        <f>SUMIF([1]销售数据!$B:$B,AD244,[1]销售数据!$H:$H)</f>
        <v>0</v>
      </c>
      <c r="AJ244" s="20">
        <f t="shared" si="63"/>
        <v>0</v>
      </c>
      <c r="AK244">
        <f>SUMIF([1]发货店铺数!$B:$B,AD244,[1]发货店铺数!$G:$G)</f>
        <v>0</v>
      </c>
      <c r="AL244">
        <f>SUMIF([1]销售店铺数!$B:$B,AD244,[1]销售店铺数!$G:$G)</f>
        <v>0</v>
      </c>
      <c r="AM244">
        <f>SUMIF([1]销售店铺数!$B:$B,AD244,[1]销售店铺数!$G:$G)</f>
        <v>0</v>
      </c>
      <c r="AN244" s="20">
        <f t="shared" si="64"/>
        <v>0</v>
      </c>
      <c r="AO244" s="20">
        <f t="shared" si="65"/>
        <v>0</v>
      </c>
      <c r="AP244" s="20">
        <f t="shared" si="66"/>
        <v>0</v>
      </c>
      <c r="AQ244" s="12">
        <f t="shared" si="67"/>
        <v>0</v>
      </c>
      <c r="AR244" s="20">
        <f t="shared" si="68"/>
        <v>0</v>
      </c>
      <c r="AS244" s="20">
        <f t="shared" si="69"/>
        <v>0</v>
      </c>
    </row>
    <row r="245" spans="1:45">
      <c r="A245"/>
      <c r="B245"/>
      <c r="C245"/>
      <c r="D245"/>
      <c r="E245"/>
      <c r="F245"/>
      <c r="G245"/>
      <c r="H245"/>
      <c r="I245"/>
      <c r="J245"/>
      <c r="K245"/>
      <c r="L245"/>
      <c r="M245" s="8" t="str">
        <f>IF(ISERROR( VLOOKUP(AD245,'[1]采购入库货量(公司仓库)'!$A:$I,9,FALSE)),"", VLOOKUP(AD245,'[1]采购入库货量(公司仓库)'!$A:$I,9,FALSE))</f>
        <v/>
      </c>
      <c r="N245" s="8" t="str">
        <f>IF(ISERROR( VLOOKUP(AD245,[1]批发上市日期!$A:$F,6,FALSE)),"",  VLOOKUP(AD245,[1]批发上市日期!$A:$F,6,FALSE))</f>
        <v/>
      </c>
      <c r="O245" s="48">
        <f>IF(ISERROR(VLOOKUP(E245&amp;G245,'[1]采购入库货量(公司仓库)'!$A:$I,7,FALSE)),0,VLOOKUP(E245&amp;G245,'[1]采购入库货量(公司仓库)'!$A:$I,7,FALSE))</f>
        <v>0</v>
      </c>
      <c r="P245" s="12">
        <f t="shared" si="54"/>
        <v>0</v>
      </c>
      <c r="Q245" s="14">
        <f>IF(ISERROR(VLOOKUP(E245&amp;G245,'[1]采购入库货量(公司仓库)'!$A:$I,8,FALSE)),0,VLOOKUP(E245&amp;G245,'[1]采购入库货量(公司仓库)'!$A:$I,8,FALSE))</f>
        <v>0</v>
      </c>
      <c r="R245" s="12">
        <f t="shared" si="55"/>
        <v>0</v>
      </c>
      <c r="S245">
        <f>SUMIF([1]库存总量!$H:$H,E245&amp;G245,[1]库存总量!$G:$G)</f>
        <v>0</v>
      </c>
      <c r="T245" s="12">
        <f t="shared" si="56"/>
        <v>0</v>
      </c>
      <c r="U245">
        <f>SUMIFS([1]库存总量!$G:$G,[1]库存总量!$H:$H,E245&amp;G245,[1]库存总量!$A:$A,"B")</f>
        <v>0</v>
      </c>
      <c r="V245" s="12">
        <f t="shared" si="57"/>
        <v>0</v>
      </c>
      <c r="W245">
        <f>SUMIFS([1]库存总量!$G:$G,[1]库存总量!$H:$H,E245&amp;G245,[1]库存总量!$A:$A,"K")</f>
        <v>0</v>
      </c>
      <c r="X245" s="12">
        <f t="shared" si="58"/>
        <v>0</v>
      </c>
      <c r="Y245">
        <f t="shared" si="59"/>
        <v>0</v>
      </c>
      <c r="Z245" s="12">
        <f t="shared" si="60"/>
        <v>0</v>
      </c>
      <c r="AA245">
        <f>(IF(ISERROR((IF(ISERROR(VLOOKUP(E245&amp;G245,'[1]采购入库货量(公司仓库)'!$A:$H,7,FALSE)),0,VLOOKUP(E245&amp;G245,'[1]采购入库货量(公司仓库)'!$A:$H,7,FALSE)))*L245-(IF(ISERROR(VLOOKUP(E245&amp;G245,'[1]采购入库货量(公司仓库)'!$A:$H,8,FALSE)),0,VLOOKUP(E245&amp;G245,'[1]采购入库货量(公司仓库)'!$A:$H,8,FALSE)))),0,(IF(ISERROR(VLOOKUP(E245&amp;G245,'[1]采购入库货量(公司仓库)'!$A:$H,7,FALSE)),0,VLOOKUP(E245&amp;G245,'[1]采购入库货量(公司仓库)'!$A:$H,7,FALSE)))*L245-(IF(ISERROR(VLOOKUP(E245&amp;G245,'[1]采购入库货量(公司仓库)'!$A:$H,8,FALSE)),0,VLOOKUP(E245&amp;G245,'[1]采购入库货量(公司仓库)'!$A:$H,8,FALSE)))))</f>
        <v>0</v>
      </c>
      <c r="AB245">
        <f>SUMIF([1]销售数据!$B:$B,E245&amp;G245,[1]销售数据!$G:$G)</f>
        <v>0</v>
      </c>
      <c r="AC245" s="12">
        <f t="shared" si="61"/>
        <v>0</v>
      </c>
      <c r="AD245" t="str">
        <f t="shared" si="62"/>
        <v/>
      </c>
      <c r="AE245">
        <f>SUMIF([1]销售数据!$B:$B,AD245,[1]销售数据!$L:$L)</f>
        <v>0</v>
      </c>
      <c r="AF245">
        <f>SUMIF([1]销售数据!$B:$B,AD245,[1]销售数据!$K:$K)</f>
        <v>0</v>
      </c>
      <c r="AG245">
        <f>SUMIF([1]销售数据!$B:$B,AD245,[1]销售数据!$J:$J)</f>
        <v>0</v>
      </c>
      <c r="AH245">
        <f>SUMIF([1]销售数据!$B:$B,AD245,[1]销售数据!$I:$I)</f>
        <v>0</v>
      </c>
      <c r="AI245">
        <f>SUMIF([1]销售数据!$B:$B,AD245,[1]销售数据!$H:$H)</f>
        <v>0</v>
      </c>
      <c r="AJ245" s="20">
        <f t="shared" si="63"/>
        <v>0</v>
      </c>
      <c r="AK245">
        <f>SUMIF([1]发货店铺数!$B:$B,AD245,[1]发货店铺数!$G:$G)</f>
        <v>0</v>
      </c>
      <c r="AL245">
        <f>SUMIF([1]销售店铺数!$B:$B,AD245,[1]销售店铺数!$G:$G)</f>
        <v>0</v>
      </c>
      <c r="AM245">
        <f>SUMIF([1]销售店铺数!$B:$B,AD245,[1]销售店铺数!$G:$G)</f>
        <v>0</v>
      </c>
      <c r="AN245" s="20">
        <f t="shared" si="64"/>
        <v>0</v>
      </c>
      <c r="AO245" s="20">
        <f t="shared" si="65"/>
        <v>0</v>
      </c>
      <c r="AP245" s="20">
        <f t="shared" si="66"/>
        <v>0</v>
      </c>
      <c r="AQ245" s="12">
        <f t="shared" si="67"/>
        <v>0</v>
      </c>
      <c r="AR245" s="20">
        <f t="shared" si="68"/>
        <v>0</v>
      </c>
      <c r="AS245" s="20">
        <f t="shared" si="69"/>
        <v>0</v>
      </c>
    </row>
    <row r="246" spans="1:45">
      <c r="A246"/>
      <c r="B246"/>
      <c r="C246"/>
      <c r="D246"/>
      <c r="E246"/>
      <c r="F246"/>
      <c r="G246"/>
      <c r="H246"/>
      <c r="I246"/>
      <c r="J246"/>
      <c r="K246"/>
      <c r="L246"/>
      <c r="M246" s="8" t="str">
        <f>IF(ISERROR( VLOOKUP(AD246,'[1]采购入库货量(公司仓库)'!$A:$I,9,FALSE)),"", VLOOKUP(AD246,'[1]采购入库货量(公司仓库)'!$A:$I,9,FALSE))</f>
        <v/>
      </c>
      <c r="N246" s="8" t="str">
        <f>IF(ISERROR( VLOOKUP(AD246,[1]批发上市日期!$A:$F,6,FALSE)),"",  VLOOKUP(AD246,[1]批发上市日期!$A:$F,6,FALSE))</f>
        <v/>
      </c>
      <c r="O246" s="48">
        <f>IF(ISERROR(VLOOKUP(E246&amp;G246,'[1]采购入库货量(公司仓库)'!$A:$I,7,FALSE)),0,VLOOKUP(E246&amp;G246,'[1]采购入库货量(公司仓库)'!$A:$I,7,FALSE))</f>
        <v>0</v>
      </c>
      <c r="P246" s="12">
        <f t="shared" si="54"/>
        <v>0</v>
      </c>
      <c r="Q246" s="14">
        <f>IF(ISERROR(VLOOKUP(E246&amp;G246,'[1]采购入库货量(公司仓库)'!$A:$I,8,FALSE)),0,VLOOKUP(E246&amp;G246,'[1]采购入库货量(公司仓库)'!$A:$I,8,FALSE))</f>
        <v>0</v>
      </c>
      <c r="R246" s="12">
        <f t="shared" si="55"/>
        <v>0</v>
      </c>
      <c r="S246">
        <f>SUMIF([1]库存总量!$H:$H,E246&amp;G246,[1]库存总量!$G:$G)</f>
        <v>0</v>
      </c>
      <c r="T246" s="12">
        <f t="shared" si="56"/>
        <v>0</v>
      </c>
      <c r="U246">
        <f>SUMIFS([1]库存总量!$G:$G,[1]库存总量!$H:$H,E246&amp;G246,[1]库存总量!$A:$A,"B")</f>
        <v>0</v>
      </c>
      <c r="V246" s="12">
        <f t="shared" si="57"/>
        <v>0</v>
      </c>
      <c r="W246">
        <f>SUMIFS([1]库存总量!$G:$G,[1]库存总量!$H:$H,E246&amp;G246,[1]库存总量!$A:$A,"K")</f>
        <v>0</v>
      </c>
      <c r="X246" s="12">
        <f t="shared" si="58"/>
        <v>0</v>
      </c>
      <c r="Y246">
        <f t="shared" si="59"/>
        <v>0</v>
      </c>
      <c r="Z246" s="12">
        <f t="shared" si="60"/>
        <v>0</v>
      </c>
      <c r="AA246">
        <f>(IF(ISERROR((IF(ISERROR(VLOOKUP(E246&amp;G246,'[1]采购入库货量(公司仓库)'!$A:$H,7,FALSE)),0,VLOOKUP(E246&amp;G246,'[1]采购入库货量(公司仓库)'!$A:$H,7,FALSE)))*L246-(IF(ISERROR(VLOOKUP(E246&amp;G246,'[1]采购入库货量(公司仓库)'!$A:$H,8,FALSE)),0,VLOOKUP(E246&amp;G246,'[1]采购入库货量(公司仓库)'!$A:$H,8,FALSE)))),0,(IF(ISERROR(VLOOKUP(E246&amp;G246,'[1]采购入库货量(公司仓库)'!$A:$H,7,FALSE)),0,VLOOKUP(E246&amp;G246,'[1]采购入库货量(公司仓库)'!$A:$H,7,FALSE)))*L246-(IF(ISERROR(VLOOKUP(E246&amp;G246,'[1]采购入库货量(公司仓库)'!$A:$H,8,FALSE)),0,VLOOKUP(E246&amp;G246,'[1]采购入库货量(公司仓库)'!$A:$H,8,FALSE)))))</f>
        <v>0</v>
      </c>
      <c r="AB246">
        <f>SUMIF([1]销售数据!$B:$B,E246&amp;G246,[1]销售数据!$G:$G)</f>
        <v>0</v>
      </c>
      <c r="AC246" s="12">
        <f t="shared" si="61"/>
        <v>0</v>
      </c>
      <c r="AD246" t="str">
        <f t="shared" si="62"/>
        <v/>
      </c>
      <c r="AE246">
        <f>SUMIF([1]销售数据!$B:$B,AD246,[1]销售数据!$L:$L)</f>
        <v>0</v>
      </c>
      <c r="AF246">
        <f>SUMIF([1]销售数据!$B:$B,AD246,[1]销售数据!$K:$K)</f>
        <v>0</v>
      </c>
      <c r="AG246">
        <f>SUMIF([1]销售数据!$B:$B,AD246,[1]销售数据!$J:$J)</f>
        <v>0</v>
      </c>
      <c r="AH246">
        <f>SUMIF([1]销售数据!$B:$B,AD246,[1]销售数据!$I:$I)</f>
        <v>0</v>
      </c>
      <c r="AI246">
        <f>SUMIF([1]销售数据!$B:$B,AD246,[1]销售数据!$H:$H)</f>
        <v>0</v>
      </c>
      <c r="AJ246" s="20">
        <f t="shared" si="63"/>
        <v>0</v>
      </c>
      <c r="AK246">
        <f>SUMIF([1]发货店铺数!$B:$B,AD246,[1]发货店铺数!$G:$G)</f>
        <v>0</v>
      </c>
      <c r="AL246">
        <f>SUMIF([1]销售店铺数!$B:$B,AD246,[1]销售店铺数!$G:$G)</f>
        <v>0</v>
      </c>
      <c r="AM246">
        <f>SUMIF([1]销售店铺数!$B:$B,AD246,[1]销售店铺数!$G:$G)</f>
        <v>0</v>
      </c>
      <c r="AN246" s="20">
        <f t="shared" si="64"/>
        <v>0</v>
      </c>
      <c r="AO246" s="20">
        <f t="shared" si="65"/>
        <v>0</v>
      </c>
      <c r="AP246" s="20">
        <f t="shared" si="66"/>
        <v>0</v>
      </c>
      <c r="AQ246" s="12">
        <f t="shared" si="67"/>
        <v>0</v>
      </c>
      <c r="AR246" s="20">
        <f t="shared" si="68"/>
        <v>0</v>
      </c>
      <c r="AS246" s="20">
        <f t="shared" si="69"/>
        <v>0</v>
      </c>
    </row>
    <row r="247" spans="1:45">
      <c r="A247"/>
      <c r="B247"/>
      <c r="C247"/>
      <c r="D247"/>
      <c r="E247"/>
      <c r="F247"/>
      <c r="G247"/>
      <c r="H247"/>
      <c r="I247"/>
      <c r="J247"/>
      <c r="K247"/>
      <c r="L247"/>
      <c r="M247" s="8" t="str">
        <f>IF(ISERROR( VLOOKUP(AD247,'[1]采购入库货量(公司仓库)'!$A:$I,9,FALSE)),"", VLOOKUP(AD247,'[1]采购入库货量(公司仓库)'!$A:$I,9,FALSE))</f>
        <v/>
      </c>
      <c r="N247" s="8" t="str">
        <f>IF(ISERROR( VLOOKUP(AD247,[1]批发上市日期!$A:$F,6,FALSE)),"",  VLOOKUP(AD247,[1]批发上市日期!$A:$F,6,FALSE))</f>
        <v/>
      </c>
      <c r="O247" s="48">
        <f>IF(ISERROR(VLOOKUP(E247&amp;G247,'[1]采购入库货量(公司仓库)'!$A:$I,7,FALSE)),0,VLOOKUP(E247&amp;G247,'[1]采购入库货量(公司仓库)'!$A:$I,7,FALSE))</f>
        <v>0</v>
      </c>
      <c r="P247" s="12">
        <f t="shared" si="54"/>
        <v>0</v>
      </c>
      <c r="Q247" s="14">
        <f>IF(ISERROR(VLOOKUP(E247&amp;G247,'[1]采购入库货量(公司仓库)'!$A:$I,8,FALSE)),0,VLOOKUP(E247&amp;G247,'[1]采购入库货量(公司仓库)'!$A:$I,8,FALSE))</f>
        <v>0</v>
      </c>
      <c r="R247" s="12">
        <f t="shared" si="55"/>
        <v>0</v>
      </c>
      <c r="S247">
        <f>SUMIF([1]库存总量!$H:$H,E247&amp;G247,[1]库存总量!$G:$G)</f>
        <v>0</v>
      </c>
      <c r="T247" s="12">
        <f t="shared" si="56"/>
        <v>0</v>
      </c>
      <c r="U247">
        <f>SUMIFS([1]库存总量!$G:$G,[1]库存总量!$H:$H,E247&amp;G247,[1]库存总量!$A:$A,"B")</f>
        <v>0</v>
      </c>
      <c r="V247" s="12">
        <f t="shared" si="57"/>
        <v>0</v>
      </c>
      <c r="W247">
        <f>SUMIFS([1]库存总量!$G:$G,[1]库存总量!$H:$H,E247&amp;G247,[1]库存总量!$A:$A,"K")</f>
        <v>0</v>
      </c>
      <c r="X247" s="12">
        <f t="shared" si="58"/>
        <v>0</v>
      </c>
      <c r="Y247">
        <f t="shared" si="59"/>
        <v>0</v>
      </c>
      <c r="Z247" s="12">
        <f t="shared" si="60"/>
        <v>0</v>
      </c>
      <c r="AA247">
        <f>(IF(ISERROR((IF(ISERROR(VLOOKUP(E247&amp;G247,'[1]采购入库货量(公司仓库)'!$A:$H,7,FALSE)),0,VLOOKUP(E247&amp;G247,'[1]采购入库货量(公司仓库)'!$A:$H,7,FALSE)))*L247-(IF(ISERROR(VLOOKUP(E247&amp;G247,'[1]采购入库货量(公司仓库)'!$A:$H,8,FALSE)),0,VLOOKUP(E247&amp;G247,'[1]采购入库货量(公司仓库)'!$A:$H,8,FALSE)))),0,(IF(ISERROR(VLOOKUP(E247&amp;G247,'[1]采购入库货量(公司仓库)'!$A:$H,7,FALSE)),0,VLOOKUP(E247&amp;G247,'[1]采购入库货量(公司仓库)'!$A:$H,7,FALSE)))*L247-(IF(ISERROR(VLOOKUP(E247&amp;G247,'[1]采购入库货量(公司仓库)'!$A:$H,8,FALSE)),0,VLOOKUP(E247&amp;G247,'[1]采购入库货量(公司仓库)'!$A:$H,8,FALSE)))))</f>
        <v>0</v>
      </c>
      <c r="AB247">
        <f>SUMIF([1]销售数据!$B:$B,E247&amp;G247,[1]销售数据!$G:$G)</f>
        <v>0</v>
      </c>
      <c r="AC247" s="12">
        <f t="shared" si="61"/>
        <v>0</v>
      </c>
      <c r="AD247" t="str">
        <f t="shared" si="62"/>
        <v/>
      </c>
      <c r="AE247">
        <f>SUMIF([1]销售数据!$B:$B,AD247,[1]销售数据!$L:$L)</f>
        <v>0</v>
      </c>
      <c r="AF247">
        <f>SUMIF([1]销售数据!$B:$B,AD247,[1]销售数据!$K:$K)</f>
        <v>0</v>
      </c>
      <c r="AG247">
        <f>SUMIF([1]销售数据!$B:$B,AD247,[1]销售数据!$J:$J)</f>
        <v>0</v>
      </c>
      <c r="AH247">
        <f>SUMIF([1]销售数据!$B:$B,AD247,[1]销售数据!$I:$I)</f>
        <v>0</v>
      </c>
      <c r="AI247">
        <f>SUMIF([1]销售数据!$B:$B,AD247,[1]销售数据!$H:$H)</f>
        <v>0</v>
      </c>
      <c r="AJ247" s="20">
        <f t="shared" si="63"/>
        <v>0</v>
      </c>
      <c r="AK247">
        <f>SUMIF([1]发货店铺数!$B:$B,AD247,[1]发货店铺数!$G:$G)</f>
        <v>0</v>
      </c>
      <c r="AL247">
        <f>SUMIF([1]销售店铺数!$B:$B,AD247,[1]销售店铺数!$G:$G)</f>
        <v>0</v>
      </c>
      <c r="AM247">
        <f>SUMIF([1]销售店铺数!$B:$B,AD247,[1]销售店铺数!$G:$G)</f>
        <v>0</v>
      </c>
      <c r="AN247" s="20">
        <f t="shared" si="64"/>
        <v>0</v>
      </c>
      <c r="AO247" s="20">
        <f t="shared" si="65"/>
        <v>0</v>
      </c>
      <c r="AP247" s="20">
        <f t="shared" si="66"/>
        <v>0</v>
      </c>
      <c r="AQ247" s="12">
        <f t="shared" si="67"/>
        <v>0</v>
      </c>
      <c r="AR247" s="20">
        <f t="shared" si="68"/>
        <v>0</v>
      </c>
      <c r="AS247" s="20">
        <f t="shared" si="69"/>
        <v>0</v>
      </c>
    </row>
    <row r="248" spans="1:45">
      <c r="A248"/>
      <c r="B248"/>
      <c r="C248"/>
      <c r="D248"/>
      <c r="E248"/>
      <c r="F248"/>
      <c r="G248"/>
      <c r="H248"/>
      <c r="I248"/>
      <c r="J248"/>
      <c r="K248"/>
      <c r="L248"/>
      <c r="M248" s="8" t="str">
        <f>IF(ISERROR( VLOOKUP(AD248,'[1]采购入库货量(公司仓库)'!$A:$I,9,FALSE)),"", VLOOKUP(AD248,'[1]采购入库货量(公司仓库)'!$A:$I,9,FALSE))</f>
        <v/>
      </c>
      <c r="N248" s="8" t="str">
        <f>IF(ISERROR( VLOOKUP(AD248,[1]批发上市日期!$A:$F,6,FALSE)),"",  VLOOKUP(AD248,[1]批发上市日期!$A:$F,6,FALSE))</f>
        <v/>
      </c>
      <c r="O248" s="48">
        <f>IF(ISERROR(VLOOKUP(E248&amp;G248,'[1]采购入库货量(公司仓库)'!$A:$I,7,FALSE)),0,VLOOKUP(E248&amp;G248,'[1]采购入库货量(公司仓库)'!$A:$I,7,FALSE))</f>
        <v>0</v>
      </c>
      <c r="P248" s="12">
        <f t="shared" si="54"/>
        <v>0</v>
      </c>
      <c r="Q248" s="14">
        <f>IF(ISERROR(VLOOKUP(E248&amp;G248,'[1]采购入库货量(公司仓库)'!$A:$I,8,FALSE)),0,VLOOKUP(E248&amp;G248,'[1]采购入库货量(公司仓库)'!$A:$I,8,FALSE))</f>
        <v>0</v>
      </c>
      <c r="R248" s="12">
        <f t="shared" si="55"/>
        <v>0</v>
      </c>
      <c r="S248">
        <f>SUMIF([1]库存总量!$H:$H,E248&amp;G248,[1]库存总量!$G:$G)</f>
        <v>0</v>
      </c>
      <c r="T248" s="12">
        <f t="shared" si="56"/>
        <v>0</v>
      </c>
      <c r="U248">
        <f>SUMIFS([1]库存总量!$G:$G,[1]库存总量!$H:$H,E248&amp;G248,[1]库存总量!$A:$A,"B")</f>
        <v>0</v>
      </c>
      <c r="V248" s="12">
        <f t="shared" si="57"/>
        <v>0</v>
      </c>
      <c r="W248">
        <f>SUMIFS([1]库存总量!$G:$G,[1]库存总量!$H:$H,E248&amp;G248,[1]库存总量!$A:$A,"K")</f>
        <v>0</v>
      </c>
      <c r="X248" s="12">
        <f t="shared" si="58"/>
        <v>0</v>
      </c>
      <c r="Y248">
        <f t="shared" si="59"/>
        <v>0</v>
      </c>
      <c r="Z248" s="12">
        <f t="shared" si="60"/>
        <v>0</v>
      </c>
      <c r="AA248">
        <f>(IF(ISERROR((IF(ISERROR(VLOOKUP(E248&amp;G248,'[1]采购入库货量(公司仓库)'!$A:$H,7,FALSE)),0,VLOOKUP(E248&amp;G248,'[1]采购入库货量(公司仓库)'!$A:$H,7,FALSE)))*L248-(IF(ISERROR(VLOOKUP(E248&amp;G248,'[1]采购入库货量(公司仓库)'!$A:$H,8,FALSE)),0,VLOOKUP(E248&amp;G248,'[1]采购入库货量(公司仓库)'!$A:$H,8,FALSE)))),0,(IF(ISERROR(VLOOKUP(E248&amp;G248,'[1]采购入库货量(公司仓库)'!$A:$H,7,FALSE)),0,VLOOKUP(E248&amp;G248,'[1]采购入库货量(公司仓库)'!$A:$H,7,FALSE)))*L248-(IF(ISERROR(VLOOKUP(E248&amp;G248,'[1]采购入库货量(公司仓库)'!$A:$H,8,FALSE)),0,VLOOKUP(E248&amp;G248,'[1]采购入库货量(公司仓库)'!$A:$H,8,FALSE)))))</f>
        <v>0</v>
      </c>
      <c r="AB248">
        <f>SUMIF([1]销售数据!$B:$B,E248&amp;G248,[1]销售数据!$G:$G)</f>
        <v>0</v>
      </c>
      <c r="AC248" s="12">
        <f t="shared" si="61"/>
        <v>0</v>
      </c>
      <c r="AD248" t="str">
        <f t="shared" si="62"/>
        <v/>
      </c>
      <c r="AE248">
        <f>SUMIF([1]销售数据!$B:$B,AD248,[1]销售数据!$L:$L)</f>
        <v>0</v>
      </c>
      <c r="AF248">
        <f>SUMIF([1]销售数据!$B:$B,AD248,[1]销售数据!$K:$K)</f>
        <v>0</v>
      </c>
      <c r="AG248">
        <f>SUMIF([1]销售数据!$B:$B,AD248,[1]销售数据!$J:$J)</f>
        <v>0</v>
      </c>
      <c r="AH248">
        <f>SUMIF([1]销售数据!$B:$B,AD248,[1]销售数据!$I:$I)</f>
        <v>0</v>
      </c>
      <c r="AI248">
        <f>SUMIF([1]销售数据!$B:$B,AD248,[1]销售数据!$H:$H)</f>
        <v>0</v>
      </c>
      <c r="AJ248" s="20">
        <f t="shared" si="63"/>
        <v>0</v>
      </c>
      <c r="AK248">
        <f>SUMIF([1]发货店铺数!$B:$B,AD248,[1]发货店铺数!$G:$G)</f>
        <v>0</v>
      </c>
      <c r="AL248">
        <f>SUMIF([1]销售店铺数!$B:$B,AD248,[1]销售店铺数!$G:$G)</f>
        <v>0</v>
      </c>
      <c r="AM248">
        <f>SUMIF([1]销售店铺数!$B:$B,AD248,[1]销售店铺数!$G:$G)</f>
        <v>0</v>
      </c>
      <c r="AN248" s="20">
        <f t="shared" si="64"/>
        <v>0</v>
      </c>
      <c r="AO248" s="20">
        <f t="shared" si="65"/>
        <v>0</v>
      </c>
      <c r="AP248" s="20">
        <f t="shared" si="66"/>
        <v>0</v>
      </c>
      <c r="AQ248" s="12">
        <f t="shared" si="67"/>
        <v>0</v>
      </c>
      <c r="AR248" s="20">
        <f t="shared" si="68"/>
        <v>0</v>
      </c>
      <c r="AS248" s="20">
        <f t="shared" si="69"/>
        <v>0</v>
      </c>
    </row>
    <row r="249" spans="1:45">
      <c r="A249"/>
      <c r="B249"/>
      <c r="C249"/>
      <c r="D249"/>
      <c r="E249"/>
      <c r="F249"/>
      <c r="G249"/>
      <c r="H249"/>
      <c r="I249"/>
      <c r="J249"/>
      <c r="K249"/>
      <c r="L249"/>
      <c r="M249" s="8" t="str">
        <f>IF(ISERROR( VLOOKUP(AD249,'[1]采购入库货量(公司仓库)'!$A:$I,9,FALSE)),"", VLOOKUP(AD249,'[1]采购入库货量(公司仓库)'!$A:$I,9,FALSE))</f>
        <v/>
      </c>
      <c r="N249" s="8" t="str">
        <f>IF(ISERROR( VLOOKUP(AD249,[1]批发上市日期!$A:$F,6,FALSE)),"",  VLOOKUP(AD249,[1]批发上市日期!$A:$F,6,FALSE))</f>
        <v/>
      </c>
      <c r="O249" s="48">
        <f>IF(ISERROR(VLOOKUP(E249&amp;G249,'[1]采购入库货量(公司仓库)'!$A:$I,7,FALSE)),0,VLOOKUP(E249&amp;G249,'[1]采购入库货量(公司仓库)'!$A:$I,7,FALSE))</f>
        <v>0</v>
      </c>
      <c r="P249" s="12">
        <f t="shared" si="54"/>
        <v>0</v>
      </c>
      <c r="Q249" s="14">
        <f>IF(ISERROR(VLOOKUP(E249&amp;G249,'[1]采购入库货量(公司仓库)'!$A:$I,8,FALSE)),0,VLOOKUP(E249&amp;G249,'[1]采购入库货量(公司仓库)'!$A:$I,8,FALSE))</f>
        <v>0</v>
      </c>
      <c r="R249" s="12">
        <f t="shared" si="55"/>
        <v>0</v>
      </c>
      <c r="S249">
        <f>SUMIF([1]库存总量!$H:$H,E249&amp;G249,[1]库存总量!$G:$G)</f>
        <v>0</v>
      </c>
      <c r="T249" s="12">
        <f t="shared" si="56"/>
        <v>0</v>
      </c>
      <c r="U249">
        <f>SUMIFS([1]库存总量!$G:$G,[1]库存总量!$H:$H,E249&amp;G249,[1]库存总量!$A:$A,"B")</f>
        <v>0</v>
      </c>
      <c r="V249" s="12">
        <f t="shared" si="57"/>
        <v>0</v>
      </c>
      <c r="W249">
        <f>SUMIFS([1]库存总量!$G:$G,[1]库存总量!$H:$H,E249&amp;G249,[1]库存总量!$A:$A,"K")</f>
        <v>0</v>
      </c>
      <c r="X249" s="12">
        <f t="shared" si="58"/>
        <v>0</v>
      </c>
      <c r="Y249">
        <f t="shared" si="59"/>
        <v>0</v>
      </c>
      <c r="Z249" s="12">
        <f t="shared" si="60"/>
        <v>0</v>
      </c>
      <c r="AA249">
        <f>(IF(ISERROR((IF(ISERROR(VLOOKUP(E249&amp;G249,'[1]采购入库货量(公司仓库)'!$A:$H,7,FALSE)),0,VLOOKUP(E249&amp;G249,'[1]采购入库货量(公司仓库)'!$A:$H,7,FALSE)))*L249-(IF(ISERROR(VLOOKUP(E249&amp;G249,'[1]采购入库货量(公司仓库)'!$A:$H,8,FALSE)),0,VLOOKUP(E249&amp;G249,'[1]采购入库货量(公司仓库)'!$A:$H,8,FALSE)))),0,(IF(ISERROR(VLOOKUP(E249&amp;G249,'[1]采购入库货量(公司仓库)'!$A:$H,7,FALSE)),0,VLOOKUP(E249&amp;G249,'[1]采购入库货量(公司仓库)'!$A:$H,7,FALSE)))*L249-(IF(ISERROR(VLOOKUP(E249&amp;G249,'[1]采购入库货量(公司仓库)'!$A:$H,8,FALSE)),0,VLOOKUP(E249&amp;G249,'[1]采购入库货量(公司仓库)'!$A:$H,8,FALSE)))))</f>
        <v>0</v>
      </c>
      <c r="AB249">
        <f>SUMIF([1]销售数据!$B:$B,E249&amp;G249,[1]销售数据!$G:$G)</f>
        <v>0</v>
      </c>
      <c r="AC249" s="12">
        <f t="shared" si="61"/>
        <v>0</v>
      </c>
      <c r="AD249" t="str">
        <f t="shared" si="62"/>
        <v/>
      </c>
      <c r="AE249">
        <f>SUMIF([1]销售数据!$B:$B,AD249,[1]销售数据!$L:$L)</f>
        <v>0</v>
      </c>
      <c r="AF249">
        <f>SUMIF([1]销售数据!$B:$B,AD249,[1]销售数据!$K:$K)</f>
        <v>0</v>
      </c>
      <c r="AG249">
        <f>SUMIF([1]销售数据!$B:$B,AD249,[1]销售数据!$J:$J)</f>
        <v>0</v>
      </c>
      <c r="AH249">
        <f>SUMIF([1]销售数据!$B:$B,AD249,[1]销售数据!$I:$I)</f>
        <v>0</v>
      </c>
      <c r="AI249">
        <f>SUMIF([1]销售数据!$B:$B,AD249,[1]销售数据!$H:$H)</f>
        <v>0</v>
      </c>
      <c r="AJ249" s="20">
        <f t="shared" si="63"/>
        <v>0</v>
      </c>
      <c r="AK249">
        <f>SUMIF([1]发货店铺数!$B:$B,AD249,[1]发货店铺数!$G:$G)</f>
        <v>0</v>
      </c>
      <c r="AL249">
        <f>SUMIF([1]销售店铺数!$B:$B,AD249,[1]销售店铺数!$G:$G)</f>
        <v>0</v>
      </c>
      <c r="AM249">
        <f>SUMIF([1]销售店铺数!$B:$B,AD249,[1]销售店铺数!$G:$G)</f>
        <v>0</v>
      </c>
      <c r="AN249" s="20">
        <f t="shared" si="64"/>
        <v>0</v>
      </c>
      <c r="AO249" s="20">
        <f t="shared" si="65"/>
        <v>0</v>
      </c>
      <c r="AP249" s="20">
        <f t="shared" si="66"/>
        <v>0</v>
      </c>
      <c r="AQ249" s="12">
        <f t="shared" si="67"/>
        <v>0</v>
      </c>
      <c r="AR249" s="20">
        <f t="shared" si="68"/>
        <v>0</v>
      </c>
      <c r="AS249" s="20">
        <f t="shared" si="69"/>
        <v>0</v>
      </c>
    </row>
    <row r="250" spans="1:45">
      <c r="A250"/>
      <c r="B250"/>
      <c r="C250"/>
      <c r="D250"/>
      <c r="E250"/>
      <c r="F250"/>
      <c r="G250"/>
      <c r="H250"/>
      <c r="I250"/>
      <c r="J250"/>
      <c r="K250"/>
      <c r="L250"/>
      <c r="M250" s="8" t="str">
        <f>IF(ISERROR( VLOOKUP(AD250,'[1]采购入库货量(公司仓库)'!$A:$I,9,FALSE)),"", VLOOKUP(AD250,'[1]采购入库货量(公司仓库)'!$A:$I,9,FALSE))</f>
        <v/>
      </c>
      <c r="N250" s="8" t="str">
        <f>IF(ISERROR( VLOOKUP(AD250,[1]批发上市日期!$A:$F,6,FALSE)),"",  VLOOKUP(AD250,[1]批发上市日期!$A:$F,6,FALSE))</f>
        <v/>
      </c>
      <c r="O250" s="48">
        <f>IF(ISERROR(VLOOKUP(E250&amp;G250,'[1]采购入库货量(公司仓库)'!$A:$I,7,FALSE)),0,VLOOKUP(E250&amp;G250,'[1]采购入库货量(公司仓库)'!$A:$I,7,FALSE))</f>
        <v>0</v>
      </c>
      <c r="P250" s="12">
        <f t="shared" si="54"/>
        <v>0</v>
      </c>
      <c r="Q250" s="14">
        <f>IF(ISERROR(VLOOKUP(E250&amp;G250,'[1]采购入库货量(公司仓库)'!$A:$I,8,FALSE)),0,VLOOKUP(E250&amp;G250,'[1]采购入库货量(公司仓库)'!$A:$I,8,FALSE))</f>
        <v>0</v>
      </c>
      <c r="R250" s="12">
        <f t="shared" si="55"/>
        <v>0</v>
      </c>
      <c r="S250">
        <f>SUMIF([1]库存总量!$H:$H,E250&amp;G250,[1]库存总量!$G:$G)</f>
        <v>0</v>
      </c>
      <c r="T250" s="12">
        <f t="shared" si="56"/>
        <v>0</v>
      </c>
      <c r="U250">
        <f>SUMIFS([1]库存总量!$G:$G,[1]库存总量!$H:$H,E250&amp;G250,[1]库存总量!$A:$A,"B")</f>
        <v>0</v>
      </c>
      <c r="V250" s="12">
        <f t="shared" si="57"/>
        <v>0</v>
      </c>
      <c r="W250">
        <f>SUMIFS([1]库存总量!$G:$G,[1]库存总量!$H:$H,E250&amp;G250,[1]库存总量!$A:$A,"K")</f>
        <v>0</v>
      </c>
      <c r="X250" s="12">
        <f t="shared" si="58"/>
        <v>0</v>
      </c>
      <c r="Y250">
        <f t="shared" si="59"/>
        <v>0</v>
      </c>
      <c r="Z250" s="12">
        <f t="shared" si="60"/>
        <v>0</v>
      </c>
      <c r="AA250">
        <f>(IF(ISERROR((IF(ISERROR(VLOOKUP(E250&amp;G250,'[1]采购入库货量(公司仓库)'!$A:$H,7,FALSE)),0,VLOOKUP(E250&amp;G250,'[1]采购入库货量(公司仓库)'!$A:$H,7,FALSE)))*L250-(IF(ISERROR(VLOOKUP(E250&amp;G250,'[1]采购入库货量(公司仓库)'!$A:$H,8,FALSE)),0,VLOOKUP(E250&amp;G250,'[1]采购入库货量(公司仓库)'!$A:$H,8,FALSE)))),0,(IF(ISERROR(VLOOKUP(E250&amp;G250,'[1]采购入库货量(公司仓库)'!$A:$H,7,FALSE)),0,VLOOKUP(E250&amp;G250,'[1]采购入库货量(公司仓库)'!$A:$H,7,FALSE)))*L250-(IF(ISERROR(VLOOKUP(E250&amp;G250,'[1]采购入库货量(公司仓库)'!$A:$H,8,FALSE)),0,VLOOKUP(E250&amp;G250,'[1]采购入库货量(公司仓库)'!$A:$H,8,FALSE)))))</f>
        <v>0</v>
      </c>
      <c r="AB250">
        <f>SUMIF([1]销售数据!$B:$B,E250&amp;G250,[1]销售数据!$G:$G)</f>
        <v>0</v>
      </c>
      <c r="AC250" s="12">
        <f t="shared" si="61"/>
        <v>0</v>
      </c>
      <c r="AD250" t="str">
        <f t="shared" si="62"/>
        <v/>
      </c>
      <c r="AE250">
        <f>SUMIF([1]销售数据!$B:$B,AD250,[1]销售数据!$L:$L)</f>
        <v>0</v>
      </c>
      <c r="AF250">
        <f>SUMIF([1]销售数据!$B:$B,AD250,[1]销售数据!$K:$K)</f>
        <v>0</v>
      </c>
      <c r="AG250">
        <f>SUMIF([1]销售数据!$B:$B,AD250,[1]销售数据!$J:$J)</f>
        <v>0</v>
      </c>
      <c r="AH250">
        <f>SUMIF([1]销售数据!$B:$B,AD250,[1]销售数据!$I:$I)</f>
        <v>0</v>
      </c>
      <c r="AI250">
        <f>SUMIF([1]销售数据!$B:$B,AD250,[1]销售数据!$H:$H)</f>
        <v>0</v>
      </c>
      <c r="AJ250" s="20">
        <f t="shared" si="63"/>
        <v>0</v>
      </c>
      <c r="AK250">
        <f>SUMIF([1]发货店铺数!$B:$B,AD250,[1]发货店铺数!$G:$G)</f>
        <v>0</v>
      </c>
      <c r="AL250">
        <f>SUMIF([1]销售店铺数!$B:$B,AD250,[1]销售店铺数!$G:$G)</f>
        <v>0</v>
      </c>
      <c r="AM250">
        <f>SUMIF([1]销售店铺数!$B:$B,AD250,[1]销售店铺数!$G:$G)</f>
        <v>0</v>
      </c>
      <c r="AN250" s="20">
        <f t="shared" si="64"/>
        <v>0</v>
      </c>
      <c r="AO250" s="20">
        <f t="shared" si="65"/>
        <v>0</v>
      </c>
      <c r="AP250" s="20">
        <f t="shared" si="66"/>
        <v>0</v>
      </c>
      <c r="AQ250" s="12">
        <f t="shared" si="67"/>
        <v>0</v>
      </c>
      <c r="AR250" s="20">
        <f t="shared" si="68"/>
        <v>0</v>
      </c>
      <c r="AS250" s="20">
        <f t="shared" si="69"/>
        <v>0</v>
      </c>
    </row>
    <row r="251" spans="1:45">
      <c r="A251"/>
      <c r="B251"/>
      <c r="C251"/>
      <c r="D251"/>
      <c r="E251"/>
      <c r="F251"/>
      <c r="G251"/>
      <c r="H251"/>
      <c r="I251"/>
      <c r="J251"/>
      <c r="K251"/>
      <c r="L251"/>
      <c r="M251" s="8" t="str">
        <f>IF(ISERROR( VLOOKUP(AD251,'[1]采购入库货量(公司仓库)'!$A:$I,9,FALSE)),"", VLOOKUP(AD251,'[1]采购入库货量(公司仓库)'!$A:$I,9,FALSE))</f>
        <v/>
      </c>
      <c r="N251" s="8" t="str">
        <f>IF(ISERROR( VLOOKUP(AD251,[1]批发上市日期!$A:$F,6,FALSE)),"",  VLOOKUP(AD251,[1]批发上市日期!$A:$F,6,FALSE))</f>
        <v/>
      </c>
      <c r="O251" s="48">
        <f>IF(ISERROR(VLOOKUP(E251&amp;G251,'[1]采购入库货量(公司仓库)'!$A:$I,7,FALSE)),0,VLOOKUP(E251&amp;G251,'[1]采购入库货量(公司仓库)'!$A:$I,7,FALSE))</f>
        <v>0</v>
      </c>
      <c r="P251" s="12">
        <f t="shared" si="54"/>
        <v>0</v>
      </c>
      <c r="Q251" s="14">
        <f>IF(ISERROR(VLOOKUP(E251&amp;G251,'[1]采购入库货量(公司仓库)'!$A:$I,8,FALSE)),0,VLOOKUP(E251&amp;G251,'[1]采购入库货量(公司仓库)'!$A:$I,8,FALSE))</f>
        <v>0</v>
      </c>
      <c r="R251" s="12">
        <f t="shared" si="55"/>
        <v>0</v>
      </c>
      <c r="S251">
        <f>SUMIF([1]库存总量!$H:$H,E251&amp;G251,[1]库存总量!$G:$G)</f>
        <v>0</v>
      </c>
      <c r="T251" s="12">
        <f t="shared" si="56"/>
        <v>0</v>
      </c>
      <c r="U251">
        <f>SUMIFS([1]库存总量!$G:$G,[1]库存总量!$H:$H,E251&amp;G251,[1]库存总量!$A:$A,"B")</f>
        <v>0</v>
      </c>
      <c r="V251" s="12">
        <f t="shared" si="57"/>
        <v>0</v>
      </c>
      <c r="W251">
        <f>SUMIFS([1]库存总量!$G:$G,[1]库存总量!$H:$H,E251&amp;G251,[1]库存总量!$A:$A,"K")</f>
        <v>0</v>
      </c>
      <c r="X251" s="12">
        <f t="shared" si="58"/>
        <v>0</v>
      </c>
      <c r="Y251">
        <f t="shared" si="59"/>
        <v>0</v>
      </c>
      <c r="Z251" s="12">
        <f t="shared" si="60"/>
        <v>0</v>
      </c>
      <c r="AA251">
        <f>(IF(ISERROR((IF(ISERROR(VLOOKUP(E251&amp;G251,'[1]采购入库货量(公司仓库)'!$A:$H,7,FALSE)),0,VLOOKUP(E251&amp;G251,'[1]采购入库货量(公司仓库)'!$A:$H,7,FALSE)))*L251-(IF(ISERROR(VLOOKUP(E251&amp;G251,'[1]采购入库货量(公司仓库)'!$A:$H,8,FALSE)),0,VLOOKUP(E251&amp;G251,'[1]采购入库货量(公司仓库)'!$A:$H,8,FALSE)))),0,(IF(ISERROR(VLOOKUP(E251&amp;G251,'[1]采购入库货量(公司仓库)'!$A:$H,7,FALSE)),0,VLOOKUP(E251&amp;G251,'[1]采购入库货量(公司仓库)'!$A:$H,7,FALSE)))*L251-(IF(ISERROR(VLOOKUP(E251&amp;G251,'[1]采购入库货量(公司仓库)'!$A:$H,8,FALSE)),0,VLOOKUP(E251&amp;G251,'[1]采购入库货量(公司仓库)'!$A:$H,8,FALSE)))))</f>
        <v>0</v>
      </c>
      <c r="AB251">
        <f>SUMIF([1]销售数据!$B:$B,E251&amp;G251,[1]销售数据!$G:$G)</f>
        <v>0</v>
      </c>
      <c r="AC251" s="12">
        <f t="shared" si="61"/>
        <v>0</v>
      </c>
      <c r="AD251" t="str">
        <f t="shared" si="62"/>
        <v/>
      </c>
      <c r="AE251">
        <f>SUMIF([1]销售数据!$B:$B,AD251,[1]销售数据!$L:$L)</f>
        <v>0</v>
      </c>
      <c r="AF251">
        <f>SUMIF([1]销售数据!$B:$B,AD251,[1]销售数据!$K:$K)</f>
        <v>0</v>
      </c>
      <c r="AG251">
        <f>SUMIF([1]销售数据!$B:$B,AD251,[1]销售数据!$J:$J)</f>
        <v>0</v>
      </c>
      <c r="AH251">
        <f>SUMIF([1]销售数据!$B:$B,AD251,[1]销售数据!$I:$I)</f>
        <v>0</v>
      </c>
      <c r="AI251">
        <f>SUMIF([1]销售数据!$B:$B,AD251,[1]销售数据!$H:$H)</f>
        <v>0</v>
      </c>
      <c r="AJ251" s="20">
        <f t="shared" si="63"/>
        <v>0</v>
      </c>
      <c r="AK251">
        <f>SUMIF([1]发货店铺数!$B:$B,AD251,[1]发货店铺数!$G:$G)</f>
        <v>0</v>
      </c>
      <c r="AL251">
        <f>SUMIF([1]销售店铺数!$B:$B,AD251,[1]销售店铺数!$G:$G)</f>
        <v>0</v>
      </c>
      <c r="AM251">
        <f>SUMIF([1]销售店铺数!$B:$B,AD251,[1]销售店铺数!$G:$G)</f>
        <v>0</v>
      </c>
      <c r="AN251" s="20">
        <f t="shared" si="64"/>
        <v>0</v>
      </c>
      <c r="AO251" s="20">
        <f t="shared" si="65"/>
        <v>0</v>
      </c>
      <c r="AP251" s="20">
        <f t="shared" si="66"/>
        <v>0</v>
      </c>
      <c r="AQ251" s="12">
        <f t="shared" si="67"/>
        <v>0</v>
      </c>
      <c r="AR251" s="20">
        <f t="shared" si="68"/>
        <v>0</v>
      </c>
      <c r="AS251" s="20">
        <f t="shared" si="69"/>
        <v>0</v>
      </c>
    </row>
    <row r="252" spans="1:45">
      <c r="A252"/>
      <c r="B252"/>
      <c r="C252"/>
      <c r="D252"/>
      <c r="E252"/>
      <c r="F252"/>
      <c r="G252"/>
      <c r="H252"/>
      <c r="I252"/>
      <c r="J252"/>
      <c r="K252"/>
      <c r="L252"/>
      <c r="M252" s="8" t="str">
        <f>IF(ISERROR( VLOOKUP(AD252,'[1]采购入库货量(公司仓库)'!$A:$I,9,FALSE)),"", VLOOKUP(AD252,'[1]采购入库货量(公司仓库)'!$A:$I,9,FALSE))</f>
        <v/>
      </c>
      <c r="N252" s="8" t="str">
        <f>IF(ISERROR( VLOOKUP(AD252,[1]批发上市日期!$A:$F,6,FALSE)),"",  VLOOKUP(AD252,[1]批发上市日期!$A:$F,6,FALSE))</f>
        <v/>
      </c>
      <c r="O252" s="48">
        <f>IF(ISERROR(VLOOKUP(E252&amp;G252,'[1]采购入库货量(公司仓库)'!$A:$I,7,FALSE)),0,VLOOKUP(E252&amp;G252,'[1]采购入库货量(公司仓库)'!$A:$I,7,FALSE))</f>
        <v>0</v>
      </c>
      <c r="P252" s="12">
        <f t="shared" si="54"/>
        <v>0</v>
      </c>
      <c r="Q252" s="14">
        <f>IF(ISERROR(VLOOKUP(E252&amp;G252,'[1]采购入库货量(公司仓库)'!$A:$I,8,FALSE)),0,VLOOKUP(E252&amp;G252,'[1]采购入库货量(公司仓库)'!$A:$I,8,FALSE))</f>
        <v>0</v>
      </c>
      <c r="R252" s="12">
        <f t="shared" si="55"/>
        <v>0</v>
      </c>
      <c r="S252">
        <f>SUMIF([1]库存总量!$H:$H,E252&amp;G252,[1]库存总量!$G:$G)</f>
        <v>0</v>
      </c>
      <c r="T252" s="12">
        <f t="shared" si="56"/>
        <v>0</v>
      </c>
      <c r="U252">
        <f>SUMIFS([1]库存总量!$G:$G,[1]库存总量!$H:$H,E252&amp;G252,[1]库存总量!$A:$A,"B")</f>
        <v>0</v>
      </c>
      <c r="V252" s="12">
        <f t="shared" si="57"/>
        <v>0</v>
      </c>
      <c r="W252">
        <f>SUMIFS([1]库存总量!$G:$G,[1]库存总量!$H:$H,E252&amp;G252,[1]库存总量!$A:$A,"K")</f>
        <v>0</v>
      </c>
      <c r="X252" s="12">
        <f t="shared" si="58"/>
        <v>0</v>
      </c>
      <c r="Y252">
        <f t="shared" si="59"/>
        <v>0</v>
      </c>
      <c r="Z252" s="12">
        <f t="shared" si="60"/>
        <v>0</v>
      </c>
      <c r="AA252">
        <f>(IF(ISERROR((IF(ISERROR(VLOOKUP(E252&amp;G252,'[1]采购入库货量(公司仓库)'!$A:$H,7,FALSE)),0,VLOOKUP(E252&amp;G252,'[1]采购入库货量(公司仓库)'!$A:$H,7,FALSE)))*L252-(IF(ISERROR(VLOOKUP(E252&amp;G252,'[1]采购入库货量(公司仓库)'!$A:$H,8,FALSE)),0,VLOOKUP(E252&amp;G252,'[1]采购入库货量(公司仓库)'!$A:$H,8,FALSE)))),0,(IF(ISERROR(VLOOKUP(E252&amp;G252,'[1]采购入库货量(公司仓库)'!$A:$H,7,FALSE)),0,VLOOKUP(E252&amp;G252,'[1]采购入库货量(公司仓库)'!$A:$H,7,FALSE)))*L252-(IF(ISERROR(VLOOKUP(E252&amp;G252,'[1]采购入库货量(公司仓库)'!$A:$H,8,FALSE)),0,VLOOKUP(E252&amp;G252,'[1]采购入库货量(公司仓库)'!$A:$H,8,FALSE)))))</f>
        <v>0</v>
      </c>
      <c r="AB252">
        <f>SUMIF([1]销售数据!$B:$B,E252&amp;G252,[1]销售数据!$G:$G)</f>
        <v>0</v>
      </c>
      <c r="AC252" s="12">
        <f t="shared" si="61"/>
        <v>0</v>
      </c>
      <c r="AD252" t="str">
        <f t="shared" si="62"/>
        <v/>
      </c>
      <c r="AE252">
        <f>SUMIF([1]销售数据!$B:$B,AD252,[1]销售数据!$L:$L)</f>
        <v>0</v>
      </c>
      <c r="AF252">
        <f>SUMIF([1]销售数据!$B:$B,AD252,[1]销售数据!$K:$K)</f>
        <v>0</v>
      </c>
      <c r="AG252">
        <f>SUMIF([1]销售数据!$B:$B,AD252,[1]销售数据!$J:$J)</f>
        <v>0</v>
      </c>
      <c r="AH252">
        <f>SUMIF([1]销售数据!$B:$B,AD252,[1]销售数据!$I:$I)</f>
        <v>0</v>
      </c>
      <c r="AI252">
        <f>SUMIF([1]销售数据!$B:$B,AD252,[1]销售数据!$H:$H)</f>
        <v>0</v>
      </c>
      <c r="AJ252" s="20">
        <f t="shared" si="63"/>
        <v>0</v>
      </c>
      <c r="AK252">
        <f>SUMIF([1]发货店铺数!$B:$B,AD252,[1]发货店铺数!$G:$G)</f>
        <v>0</v>
      </c>
      <c r="AL252">
        <f>SUMIF([1]销售店铺数!$B:$B,AD252,[1]销售店铺数!$G:$G)</f>
        <v>0</v>
      </c>
      <c r="AM252">
        <f>SUMIF([1]销售店铺数!$B:$B,AD252,[1]销售店铺数!$G:$G)</f>
        <v>0</v>
      </c>
      <c r="AN252" s="20">
        <f t="shared" si="64"/>
        <v>0</v>
      </c>
      <c r="AO252" s="20">
        <f t="shared" si="65"/>
        <v>0</v>
      </c>
      <c r="AP252" s="20">
        <f t="shared" si="66"/>
        <v>0</v>
      </c>
      <c r="AQ252" s="12">
        <f t="shared" si="67"/>
        <v>0</v>
      </c>
      <c r="AR252" s="20">
        <f t="shared" si="68"/>
        <v>0</v>
      </c>
      <c r="AS252" s="20">
        <f t="shared" si="69"/>
        <v>0</v>
      </c>
    </row>
    <row r="253" spans="1:45">
      <c r="A253"/>
      <c r="B253"/>
      <c r="C253"/>
      <c r="D253"/>
      <c r="E253"/>
      <c r="F253"/>
      <c r="G253"/>
      <c r="H253"/>
      <c r="I253"/>
      <c r="J253"/>
      <c r="K253"/>
      <c r="L253"/>
      <c r="M253" s="8" t="str">
        <f>IF(ISERROR( VLOOKUP(AD253,'[1]采购入库货量(公司仓库)'!$A:$I,9,FALSE)),"", VLOOKUP(AD253,'[1]采购入库货量(公司仓库)'!$A:$I,9,FALSE))</f>
        <v/>
      </c>
      <c r="N253" s="8" t="str">
        <f>IF(ISERROR( VLOOKUP(AD253,[1]批发上市日期!$A:$F,6,FALSE)),"",  VLOOKUP(AD253,[1]批发上市日期!$A:$F,6,FALSE))</f>
        <v/>
      </c>
      <c r="O253" s="48">
        <f>IF(ISERROR(VLOOKUP(E253&amp;G253,'[1]采购入库货量(公司仓库)'!$A:$I,7,FALSE)),0,VLOOKUP(E253&amp;G253,'[1]采购入库货量(公司仓库)'!$A:$I,7,FALSE))</f>
        <v>0</v>
      </c>
      <c r="P253" s="12">
        <f t="shared" si="54"/>
        <v>0</v>
      </c>
      <c r="Q253" s="14">
        <f>IF(ISERROR(VLOOKUP(E253&amp;G253,'[1]采购入库货量(公司仓库)'!$A:$I,8,FALSE)),0,VLOOKUP(E253&amp;G253,'[1]采购入库货量(公司仓库)'!$A:$I,8,FALSE))</f>
        <v>0</v>
      </c>
      <c r="R253" s="12">
        <f t="shared" si="55"/>
        <v>0</v>
      </c>
      <c r="S253">
        <f>SUMIF([1]库存总量!$H:$H,E253&amp;G253,[1]库存总量!$G:$G)</f>
        <v>0</v>
      </c>
      <c r="T253" s="12">
        <f t="shared" si="56"/>
        <v>0</v>
      </c>
      <c r="U253">
        <f>SUMIFS([1]库存总量!$G:$G,[1]库存总量!$H:$H,E253&amp;G253,[1]库存总量!$A:$A,"B")</f>
        <v>0</v>
      </c>
      <c r="V253" s="12">
        <f t="shared" si="57"/>
        <v>0</v>
      </c>
      <c r="W253">
        <f>SUMIFS([1]库存总量!$G:$G,[1]库存总量!$H:$H,E253&amp;G253,[1]库存总量!$A:$A,"K")</f>
        <v>0</v>
      </c>
      <c r="X253" s="12">
        <f t="shared" si="58"/>
        <v>0</v>
      </c>
      <c r="Y253">
        <f t="shared" si="59"/>
        <v>0</v>
      </c>
      <c r="Z253" s="12">
        <f t="shared" si="60"/>
        <v>0</v>
      </c>
      <c r="AA253">
        <f>(IF(ISERROR((IF(ISERROR(VLOOKUP(E253&amp;G253,'[1]采购入库货量(公司仓库)'!$A:$H,7,FALSE)),0,VLOOKUP(E253&amp;G253,'[1]采购入库货量(公司仓库)'!$A:$H,7,FALSE)))*L253-(IF(ISERROR(VLOOKUP(E253&amp;G253,'[1]采购入库货量(公司仓库)'!$A:$H,8,FALSE)),0,VLOOKUP(E253&amp;G253,'[1]采购入库货量(公司仓库)'!$A:$H,8,FALSE)))),0,(IF(ISERROR(VLOOKUP(E253&amp;G253,'[1]采购入库货量(公司仓库)'!$A:$H,7,FALSE)),0,VLOOKUP(E253&amp;G253,'[1]采购入库货量(公司仓库)'!$A:$H,7,FALSE)))*L253-(IF(ISERROR(VLOOKUP(E253&amp;G253,'[1]采购入库货量(公司仓库)'!$A:$H,8,FALSE)),0,VLOOKUP(E253&amp;G253,'[1]采购入库货量(公司仓库)'!$A:$H,8,FALSE)))))</f>
        <v>0</v>
      </c>
      <c r="AB253">
        <f>SUMIF([1]销售数据!$B:$B,E253&amp;G253,[1]销售数据!$G:$G)</f>
        <v>0</v>
      </c>
      <c r="AC253" s="12">
        <f t="shared" si="61"/>
        <v>0</v>
      </c>
      <c r="AD253" t="str">
        <f t="shared" si="62"/>
        <v/>
      </c>
      <c r="AE253">
        <f>SUMIF([1]销售数据!$B:$B,AD253,[1]销售数据!$L:$L)</f>
        <v>0</v>
      </c>
      <c r="AF253">
        <f>SUMIF([1]销售数据!$B:$B,AD253,[1]销售数据!$K:$K)</f>
        <v>0</v>
      </c>
      <c r="AG253">
        <f>SUMIF([1]销售数据!$B:$B,AD253,[1]销售数据!$J:$J)</f>
        <v>0</v>
      </c>
      <c r="AH253">
        <f>SUMIF([1]销售数据!$B:$B,AD253,[1]销售数据!$I:$I)</f>
        <v>0</v>
      </c>
      <c r="AI253">
        <f>SUMIF([1]销售数据!$B:$B,AD253,[1]销售数据!$H:$H)</f>
        <v>0</v>
      </c>
      <c r="AJ253" s="20">
        <f t="shared" si="63"/>
        <v>0</v>
      </c>
      <c r="AK253">
        <f>SUMIF([1]发货店铺数!$B:$B,AD253,[1]发货店铺数!$G:$G)</f>
        <v>0</v>
      </c>
      <c r="AL253">
        <f>SUMIF([1]销售店铺数!$B:$B,AD253,[1]销售店铺数!$G:$G)</f>
        <v>0</v>
      </c>
      <c r="AM253">
        <f>SUMIF([1]销售店铺数!$B:$B,AD253,[1]销售店铺数!$G:$G)</f>
        <v>0</v>
      </c>
      <c r="AN253" s="20">
        <f t="shared" si="64"/>
        <v>0</v>
      </c>
      <c r="AO253" s="20">
        <f t="shared" si="65"/>
        <v>0</v>
      </c>
      <c r="AP253" s="20">
        <f t="shared" si="66"/>
        <v>0</v>
      </c>
      <c r="AQ253" s="12">
        <f t="shared" si="67"/>
        <v>0</v>
      </c>
      <c r="AR253" s="20">
        <f t="shared" si="68"/>
        <v>0</v>
      </c>
      <c r="AS253" s="20">
        <f t="shared" si="69"/>
        <v>0</v>
      </c>
    </row>
    <row r="254" spans="1:45">
      <c r="A254"/>
      <c r="B254"/>
      <c r="C254"/>
      <c r="D254"/>
      <c r="E254"/>
      <c r="F254"/>
      <c r="G254"/>
      <c r="H254"/>
      <c r="I254"/>
      <c r="J254"/>
      <c r="K254"/>
      <c r="L254"/>
      <c r="M254" s="8" t="str">
        <f>IF(ISERROR( VLOOKUP(AD254,'[1]采购入库货量(公司仓库)'!$A:$I,9,FALSE)),"", VLOOKUP(AD254,'[1]采购入库货量(公司仓库)'!$A:$I,9,FALSE))</f>
        <v/>
      </c>
      <c r="N254" s="8" t="str">
        <f>IF(ISERROR( VLOOKUP(AD254,[1]批发上市日期!$A:$F,6,FALSE)),"",  VLOOKUP(AD254,[1]批发上市日期!$A:$F,6,FALSE))</f>
        <v/>
      </c>
      <c r="O254" s="48">
        <f>IF(ISERROR(VLOOKUP(E254&amp;G254,'[1]采购入库货量(公司仓库)'!$A:$I,7,FALSE)),0,VLOOKUP(E254&amp;G254,'[1]采购入库货量(公司仓库)'!$A:$I,7,FALSE))</f>
        <v>0</v>
      </c>
      <c r="P254" s="12">
        <f t="shared" si="54"/>
        <v>0</v>
      </c>
      <c r="Q254" s="14">
        <f>IF(ISERROR(VLOOKUP(E254&amp;G254,'[1]采购入库货量(公司仓库)'!$A:$I,8,FALSE)),0,VLOOKUP(E254&amp;G254,'[1]采购入库货量(公司仓库)'!$A:$I,8,FALSE))</f>
        <v>0</v>
      </c>
      <c r="R254" s="12">
        <f t="shared" si="55"/>
        <v>0</v>
      </c>
      <c r="S254">
        <f>SUMIF([1]库存总量!$H:$H,E254&amp;G254,[1]库存总量!$G:$G)</f>
        <v>0</v>
      </c>
      <c r="T254" s="12">
        <f t="shared" si="56"/>
        <v>0</v>
      </c>
      <c r="U254">
        <f>SUMIFS([1]库存总量!$G:$G,[1]库存总量!$H:$H,E254&amp;G254,[1]库存总量!$A:$A,"B")</f>
        <v>0</v>
      </c>
      <c r="V254" s="12">
        <f t="shared" si="57"/>
        <v>0</v>
      </c>
      <c r="W254">
        <f>SUMIFS([1]库存总量!$G:$G,[1]库存总量!$H:$H,E254&amp;G254,[1]库存总量!$A:$A,"K")</f>
        <v>0</v>
      </c>
      <c r="X254" s="12">
        <f t="shared" si="58"/>
        <v>0</v>
      </c>
      <c r="Y254">
        <f t="shared" si="59"/>
        <v>0</v>
      </c>
      <c r="Z254" s="12">
        <f t="shared" si="60"/>
        <v>0</v>
      </c>
      <c r="AA254">
        <f>(IF(ISERROR((IF(ISERROR(VLOOKUP(E254&amp;G254,'[1]采购入库货量(公司仓库)'!$A:$H,7,FALSE)),0,VLOOKUP(E254&amp;G254,'[1]采购入库货量(公司仓库)'!$A:$H,7,FALSE)))*L254-(IF(ISERROR(VLOOKUP(E254&amp;G254,'[1]采购入库货量(公司仓库)'!$A:$H,8,FALSE)),0,VLOOKUP(E254&amp;G254,'[1]采购入库货量(公司仓库)'!$A:$H,8,FALSE)))),0,(IF(ISERROR(VLOOKUP(E254&amp;G254,'[1]采购入库货量(公司仓库)'!$A:$H,7,FALSE)),0,VLOOKUP(E254&amp;G254,'[1]采购入库货量(公司仓库)'!$A:$H,7,FALSE)))*L254-(IF(ISERROR(VLOOKUP(E254&amp;G254,'[1]采购入库货量(公司仓库)'!$A:$H,8,FALSE)),0,VLOOKUP(E254&amp;G254,'[1]采购入库货量(公司仓库)'!$A:$H,8,FALSE)))))</f>
        <v>0</v>
      </c>
      <c r="AB254">
        <f>SUMIF([1]销售数据!$B:$B,E254&amp;G254,[1]销售数据!$G:$G)</f>
        <v>0</v>
      </c>
      <c r="AC254" s="12">
        <f t="shared" si="61"/>
        <v>0</v>
      </c>
      <c r="AD254" t="str">
        <f t="shared" si="62"/>
        <v/>
      </c>
      <c r="AE254">
        <f>SUMIF([1]销售数据!$B:$B,AD254,[1]销售数据!$L:$L)</f>
        <v>0</v>
      </c>
      <c r="AF254">
        <f>SUMIF([1]销售数据!$B:$B,AD254,[1]销售数据!$K:$K)</f>
        <v>0</v>
      </c>
      <c r="AG254">
        <f>SUMIF([1]销售数据!$B:$B,AD254,[1]销售数据!$J:$J)</f>
        <v>0</v>
      </c>
      <c r="AH254">
        <f>SUMIF([1]销售数据!$B:$B,AD254,[1]销售数据!$I:$I)</f>
        <v>0</v>
      </c>
      <c r="AI254">
        <f>SUMIF([1]销售数据!$B:$B,AD254,[1]销售数据!$H:$H)</f>
        <v>0</v>
      </c>
      <c r="AJ254" s="20">
        <f t="shared" si="63"/>
        <v>0</v>
      </c>
      <c r="AK254">
        <f>SUMIF([1]发货店铺数!$B:$B,AD254,[1]发货店铺数!$G:$G)</f>
        <v>0</v>
      </c>
      <c r="AL254">
        <f>SUMIF([1]销售店铺数!$B:$B,AD254,[1]销售店铺数!$G:$G)</f>
        <v>0</v>
      </c>
      <c r="AM254">
        <f>SUMIF([1]销售店铺数!$B:$B,AD254,[1]销售店铺数!$G:$G)</f>
        <v>0</v>
      </c>
      <c r="AN254" s="20">
        <f t="shared" si="64"/>
        <v>0</v>
      </c>
      <c r="AO254" s="20">
        <f t="shared" si="65"/>
        <v>0</v>
      </c>
      <c r="AP254" s="20">
        <f t="shared" si="66"/>
        <v>0</v>
      </c>
      <c r="AQ254" s="12">
        <f t="shared" si="67"/>
        <v>0</v>
      </c>
      <c r="AR254" s="20">
        <f t="shared" si="68"/>
        <v>0</v>
      </c>
      <c r="AS254" s="20">
        <f t="shared" si="69"/>
        <v>0</v>
      </c>
    </row>
    <row r="255" spans="1:45">
      <c r="A255"/>
      <c r="B255"/>
      <c r="C255"/>
      <c r="D255"/>
      <c r="E255"/>
      <c r="F255"/>
      <c r="G255"/>
      <c r="H255"/>
      <c r="I255"/>
      <c r="J255"/>
      <c r="K255"/>
      <c r="L255"/>
      <c r="M255" s="8" t="str">
        <f>IF(ISERROR( VLOOKUP(AD255,'[1]采购入库货量(公司仓库)'!$A:$I,9,FALSE)),"", VLOOKUP(AD255,'[1]采购入库货量(公司仓库)'!$A:$I,9,FALSE))</f>
        <v/>
      </c>
      <c r="N255" s="8" t="str">
        <f>IF(ISERROR( VLOOKUP(AD255,[1]批发上市日期!$A:$F,6,FALSE)),"",  VLOOKUP(AD255,[1]批发上市日期!$A:$F,6,FALSE))</f>
        <v/>
      </c>
      <c r="O255" s="48">
        <f>IF(ISERROR(VLOOKUP(E255&amp;G255,'[1]采购入库货量(公司仓库)'!$A:$I,7,FALSE)),0,VLOOKUP(E255&amp;G255,'[1]采购入库货量(公司仓库)'!$A:$I,7,FALSE))</f>
        <v>0</v>
      </c>
      <c r="P255" s="12">
        <f t="shared" si="54"/>
        <v>0</v>
      </c>
      <c r="Q255" s="14">
        <f>IF(ISERROR(VLOOKUP(E255&amp;G255,'[1]采购入库货量(公司仓库)'!$A:$I,8,FALSE)),0,VLOOKUP(E255&amp;G255,'[1]采购入库货量(公司仓库)'!$A:$I,8,FALSE))</f>
        <v>0</v>
      </c>
      <c r="R255" s="12">
        <f t="shared" si="55"/>
        <v>0</v>
      </c>
      <c r="S255">
        <f>SUMIF([1]库存总量!$H:$H,E255&amp;G255,[1]库存总量!$G:$G)</f>
        <v>0</v>
      </c>
      <c r="T255" s="12">
        <f t="shared" si="56"/>
        <v>0</v>
      </c>
      <c r="U255">
        <f>SUMIFS([1]库存总量!$G:$G,[1]库存总量!$H:$H,E255&amp;G255,[1]库存总量!$A:$A,"B")</f>
        <v>0</v>
      </c>
      <c r="V255" s="12">
        <f t="shared" si="57"/>
        <v>0</v>
      </c>
      <c r="W255">
        <f>SUMIFS([1]库存总量!$G:$G,[1]库存总量!$H:$H,E255&amp;G255,[1]库存总量!$A:$A,"K")</f>
        <v>0</v>
      </c>
      <c r="X255" s="12">
        <f t="shared" si="58"/>
        <v>0</v>
      </c>
      <c r="Y255">
        <f t="shared" si="59"/>
        <v>0</v>
      </c>
      <c r="Z255" s="12">
        <f t="shared" si="60"/>
        <v>0</v>
      </c>
      <c r="AA255">
        <f>(IF(ISERROR((IF(ISERROR(VLOOKUP(E255&amp;G255,'[1]采购入库货量(公司仓库)'!$A:$H,7,FALSE)),0,VLOOKUP(E255&amp;G255,'[1]采购入库货量(公司仓库)'!$A:$H,7,FALSE)))*L255-(IF(ISERROR(VLOOKUP(E255&amp;G255,'[1]采购入库货量(公司仓库)'!$A:$H,8,FALSE)),0,VLOOKUP(E255&amp;G255,'[1]采购入库货量(公司仓库)'!$A:$H,8,FALSE)))),0,(IF(ISERROR(VLOOKUP(E255&amp;G255,'[1]采购入库货量(公司仓库)'!$A:$H,7,FALSE)),0,VLOOKUP(E255&amp;G255,'[1]采购入库货量(公司仓库)'!$A:$H,7,FALSE)))*L255-(IF(ISERROR(VLOOKUP(E255&amp;G255,'[1]采购入库货量(公司仓库)'!$A:$H,8,FALSE)),0,VLOOKUP(E255&amp;G255,'[1]采购入库货量(公司仓库)'!$A:$H,8,FALSE)))))</f>
        <v>0</v>
      </c>
      <c r="AB255">
        <f>SUMIF([1]销售数据!$B:$B,E255&amp;G255,[1]销售数据!$G:$G)</f>
        <v>0</v>
      </c>
      <c r="AC255" s="12">
        <f t="shared" si="61"/>
        <v>0</v>
      </c>
      <c r="AD255" t="str">
        <f t="shared" si="62"/>
        <v/>
      </c>
      <c r="AE255">
        <f>SUMIF([1]销售数据!$B:$B,AD255,[1]销售数据!$L:$L)</f>
        <v>0</v>
      </c>
      <c r="AF255">
        <f>SUMIF([1]销售数据!$B:$B,AD255,[1]销售数据!$K:$K)</f>
        <v>0</v>
      </c>
      <c r="AG255">
        <f>SUMIF([1]销售数据!$B:$B,AD255,[1]销售数据!$J:$J)</f>
        <v>0</v>
      </c>
      <c r="AH255">
        <f>SUMIF([1]销售数据!$B:$B,AD255,[1]销售数据!$I:$I)</f>
        <v>0</v>
      </c>
      <c r="AI255">
        <f>SUMIF([1]销售数据!$B:$B,AD255,[1]销售数据!$H:$H)</f>
        <v>0</v>
      </c>
      <c r="AJ255" s="20">
        <f t="shared" si="63"/>
        <v>0</v>
      </c>
      <c r="AK255">
        <f>SUMIF([1]发货店铺数!$B:$B,AD255,[1]发货店铺数!$G:$G)</f>
        <v>0</v>
      </c>
      <c r="AL255">
        <f>SUMIF([1]销售店铺数!$B:$B,AD255,[1]销售店铺数!$G:$G)</f>
        <v>0</v>
      </c>
      <c r="AM255">
        <f>SUMIF([1]销售店铺数!$B:$B,AD255,[1]销售店铺数!$G:$G)</f>
        <v>0</v>
      </c>
      <c r="AN255" s="20">
        <f t="shared" si="64"/>
        <v>0</v>
      </c>
      <c r="AO255" s="20">
        <f t="shared" si="65"/>
        <v>0</v>
      </c>
      <c r="AP255" s="20">
        <f t="shared" si="66"/>
        <v>0</v>
      </c>
      <c r="AQ255" s="12">
        <f t="shared" si="67"/>
        <v>0</v>
      </c>
      <c r="AR255" s="20">
        <f t="shared" si="68"/>
        <v>0</v>
      </c>
      <c r="AS255" s="20">
        <f t="shared" si="69"/>
        <v>0</v>
      </c>
    </row>
    <row r="256" spans="1:45">
      <c r="A256"/>
      <c r="B256"/>
      <c r="C256"/>
      <c r="D256"/>
      <c r="E256"/>
      <c r="F256"/>
      <c r="G256"/>
      <c r="H256"/>
      <c r="I256"/>
      <c r="J256"/>
      <c r="K256"/>
      <c r="L256"/>
      <c r="M256" s="8" t="str">
        <f>IF(ISERROR( VLOOKUP(AD256,'[1]采购入库货量(公司仓库)'!$A:$I,9,FALSE)),"", VLOOKUP(AD256,'[1]采购入库货量(公司仓库)'!$A:$I,9,FALSE))</f>
        <v/>
      </c>
      <c r="N256" s="8" t="str">
        <f>IF(ISERROR( VLOOKUP(AD256,[1]批发上市日期!$A:$F,6,FALSE)),"",  VLOOKUP(AD256,[1]批发上市日期!$A:$F,6,FALSE))</f>
        <v/>
      </c>
      <c r="O256" s="48">
        <f>IF(ISERROR(VLOOKUP(E256&amp;G256,'[1]采购入库货量(公司仓库)'!$A:$I,7,FALSE)),0,VLOOKUP(E256&amp;G256,'[1]采购入库货量(公司仓库)'!$A:$I,7,FALSE))</f>
        <v>0</v>
      </c>
      <c r="P256" s="12">
        <f t="shared" si="54"/>
        <v>0</v>
      </c>
      <c r="Q256" s="14">
        <f>IF(ISERROR(VLOOKUP(E256&amp;G256,'[1]采购入库货量(公司仓库)'!$A:$I,8,FALSE)),0,VLOOKUP(E256&amp;G256,'[1]采购入库货量(公司仓库)'!$A:$I,8,FALSE))</f>
        <v>0</v>
      </c>
      <c r="R256" s="12">
        <f t="shared" si="55"/>
        <v>0</v>
      </c>
      <c r="S256">
        <f>SUMIF([1]库存总量!$H:$H,E256&amp;G256,[1]库存总量!$G:$G)</f>
        <v>0</v>
      </c>
      <c r="T256" s="12">
        <f t="shared" si="56"/>
        <v>0</v>
      </c>
      <c r="U256">
        <f>SUMIFS([1]库存总量!$G:$G,[1]库存总量!$H:$H,E256&amp;G256,[1]库存总量!$A:$A,"B")</f>
        <v>0</v>
      </c>
      <c r="V256" s="12">
        <f t="shared" si="57"/>
        <v>0</v>
      </c>
      <c r="W256">
        <f>SUMIFS([1]库存总量!$G:$G,[1]库存总量!$H:$H,E256&amp;G256,[1]库存总量!$A:$A,"K")</f>
        <v>0</v>
      </c>
      <c r="X256" s="12">
        <f t="shared" si="58"/>
        <v>0</v>
      </c>
      <c r="Y256">
        <f t="shared" si="59"/>
        <v>0</v>
      </c>
      <c r="Z256" s="12">
        <f t="shared" si="60"/>
        <v>0</v>
      </c>
      <c r="AA256">
        <f>(IF(ISERROR((IF(ISERROR(VLOOKUP(E256&amp;G256,'[1]采购入库货量(公司仓库)'!$A:$H,7,FALSE)),0,VLOOKUP(E256&amp;G256,'[1]采购入库货量(公司仓库)'!$A:$H,7,FALSE)))*L256-(IF(ISERROR(VLOOKUP(E256&amp;G256,'[1]采购入库货量(公司仓库)'!$A:$H,8,FALSE)),0,VLOOKUP(E256&amp;G256,'[1]采购入库货量(公司仓库)'!$A:$H,8,FALSE)))),0,(IF(ISERROR(VLOOKUP(E256&amp;G256,'[1]采购入库货量(公司仓库)'!$A:$H,7,FALSE)),0,VLOOKUP(E256&amp;G256,'[1]采购入库货量(公司仓库)'!$A:$H,7,FALSE)))*L256-(IF(ISERROR(VLOOKUP(E256&amp;G256,'[1]采购入库货量(公司仓库)'!$A:$H,8,FALSE)),0,VLOOKUP(E256&amp;G256,'[1]采购入库货量(公司仓库)'!$A:$H,8,FALSE)))))</f>
        <v>0</v>
      </c>
      <c r="AB256">
        <f>SUMIF([1]销售数据!$B:$B,E256&amp;G256,[1]销售数据!$G:$G)</f>
        <v>0</v>
      </c>
      <c r="AC256" s="12">
        <f t="shared" si="61"/>
        <v>0</v>
      </c>
      <c r="AD256" t="str">
        <f t="shared" si="62"/>
        <v/>
      </c>
      <c r="AE256">
        <f>SUMIF([1]销售数据!$B:$B,AD256,[1]销售数据!$L:$L)</f>
        <v>0</v>
      </c>
      <c r="AF256">
        <f>SUMIF([1]销售数据!$B:$B,AD256,[1]销售数据!$K:$K)</f>
        <v>0</v>
      </c>
      <c r="AG256">
        <f>SUMIF([1]销售数据!$B:$B,AD256,[1]销售数据!$J:$J)</f>
        <v>0</v>
      </c>
      <c r="AH256">
        <f>SUMIF([1]销售数据!$B:$B,AD256,[1]销售数据!$I:$I)</f>
        <v>0</v>
      </c>
      <c r="AI256">
        <f>SUMIF([1]销售数据!$B:$B,AD256,[1]销售数据!$H:$H)</f>
        <v>0</v>
      </c>
      <c r="AJ256" s="20">
        <f t="shared" si="63"/>
        <v>0</v>
      </c>
      <c r="AK256">
        <f>SUMIF([1]发货店铺数!$B:$B,AD256,[1]发货店铺数!$G:$G)</f>
        <v>0</v>
      </c>
      <c r="AL256">
        <f>SUMIF([1]销售店铺数!$B:$B,AD256,[1]销售店铺数!$G:$G)</f>
        <v>0</v>
      </c>
      <c r="AM256">
        <f>SUMIF([1]销售店铺数!$B:$B,AD256,[1]销售店铺数!$G:$G)</f>
        <v>0</v>
      </c>
      <c r="AN256" s="20">
        <f t="shared" si="64"/>
        <v>0</v>
      </c>
      <c r="AO256" s="20">
        <f t="shared" si="65"/>
        <v>0</v>
      </c>
      <c r="AP256" s="20">
        <f t="shared" si="66"/>
        <v>0</v>
      </c>
      <c r="AQ256" s="12">
        <f t="shared" si="67"/>
        <v>0</v>
      </c>
      <c r="AR256" s="20">
        <f t="shared" si="68"/>
        <v>0</v>
      </c>
      <c r="AS256" s="20">
        <f t="shared" si="69"/>
        <v>0</v>
      </c>
    </row>
    <row r="257" spans="1:45">
      <c r="A257"/>
      <c r="B257"/>
      <c r="C257"/>
      <c r="D257"/>
      <c r="E257"/>
      <c r="F257"/>
      <c r="G257"/>
      <c r="H257"/>
      <c r="I257"/>
      <c r="J257"/>
      <c r="K257"/>
      <c r="L257"/>
      <c r="M257" s="8" t="str">
        <f>IF(ISERROR( VLOOKUP(AD257,'[1]采购入库货量(公司仓库)'!$A:$I,9,FALSE)),"", VLOOKUP(AD257,'[1]采购入库货量(公司仓库)'!$A:$I,9,FALSE))</f>
        <v/>
      </c>
      <c r="N257" s="8" t="str">
        <f>IF(ISERROR( VLOOKUP(AD257,[1]批发上市日期!$A:$F,6,FALSE)),"",  VLOOKUP(AD257,[1]批发上市日期!$A:$F,6,FALSE))</f>
        <v/>
      </c>
      <c r="O257" s="48">
        <f>IF(ISERROR(VLOOKUP(E257&amp;G257,'[1]采购入库货量(公司仓库)'!$A:$I,7,FALSE)),0,VLOOKUP(E257&amp;G257,'[1]采购入库货量(公司仓库)'!$A:$I,7,FALSE))</f>
        <v>0</v>
      </c>
      <c r="P257" s="12">
        <f t="shared" si="54"/>
        <v>0</v>
      </c>
      <c r="Q257" s="14">
        <f>IF(ISERROR(VLOOKUP(E257&amp;G257,'[1]采购入库货量(公司仓库)'!$A:$I,8,FALSE)),0,VLOOKUP(E257&amp;G257,'[1]采购入库货量(公司仓库)'!$A:$I,8,FALSE))</f>
        <v>0</v>
      </c>
      <c r="R257" s="12">
        <f t="shared" si="55"/>
        <v>0</v>
      </c>
      <c r="S257">
        <f>SUMIF([1]库存总量!$H:$H,E257&amp;G257,[1]库存总量!$G:$G)</f>
        <v>0</v>
      </c>
      <c r="T257" s="12">
        <f t="shared" si="56"/>
        <v>0</v>
      </c>
      <c r="U257">
        <f>SUMIFS([1]库存总量!$G:$G,[1]库存总量!$H:$H,E257&amp;G257,[1]库存总量!$A:$A,"B")</f>
        <v>0</v>
      </c>
      <c r="V257" s="12">
        <f t="shared" si="57"/>
        <v>0</v>
      </c>
      <c r="W257">
        <f>SUMIFS([1]库存总量!$G:$G,[1]库存总量!$H:$H,E257&amp;G257,[1]库存总量!$A:$A,"K")</f>
        <v>0</v>
      </c>
      <c r="X257" s="12">
        <f t="shared" si="58"/>
        <v>0</v>
      </c>
      <c r="Y257">
        <f t="shared" si="59"/>
        <v>0</v>
      </c>
      <c r="Z257" s="12">
        <f t="shared" si="60"/>
        <v>0</v>
      </c>
      <c r="AA257">
        <f>(IF(ISERROR((IF(ISERROR(VLOOKUP(E257&amp;G257,'[1]采购入库货量(公司仓库)'!$A:$H,7,FALSE)),0,VLOOKUP(E257&amp;G257,'[1]采购入库货量(公司仓库)'!$A:$H,7,FALSE)))*L257-(IF(ISERROR(VLOOKUP(E257&amp;G257,'[1]采购入库货量(公司仓库)'!$A:$H,8,FALSE)),0,VLOOKUP(E257&amp;G257,'[1]采购入库货量(公司仓库)'!$A:$H,8,FALSE)))),0,(IF(ISERROR(VLOOKUP(E257&amp;G257,'[1]采购入库货量(公司仓库)'!$A:$H,7,FALSE)),0,VLOOKUP(E257&amp;G257,'[1]采购入库货量(公司仓库)'!$A:$H,7,FALSE)))*L257-(IF(ISERROR(VLOOKUP(E257&amp;G257,'[1]采购入库货量(公司仓库)'!$A:$H,8,FALSE)),0,VLOOKUP(E257&amp;G257,'[1]采购入库货量(公司仓库)'!$A:$H,8,FALSE)))))</f>
        <v>0</v>
      </c>
      <c r="AB257">
        <f>SUMIF([1]销售数据!$B:$B,E257&amp;G257,[1]销售数据!$G:$G)</f>
        <v>0</v>
      </c>
      <c r="AC257" s="12">
        <f t="shared" si="61"/>
        <v>0</v>
      </c>
      <c r="AD257" t="str">
        <f t="shared" si="62"/>
        <v/>
      </c>
      <c r="AE257">
        <f>SUMIF([1]销售数据!$B:$B,AD257,[1]销售数据!$L:$L)</f>
        <v>0</v>
      </c>
      <c r="AF257">
        <f>SUMIF([1]销售数据!$B:$B,AD257,[1]销售数据!$K:$K)</f>
        <v>0</v>
      </c>
      <c r="AG257">
        <f>SUMIF([1]销售数据!$B:$B,AD257,[1]销售数据!$J:$J)</f>
        <v>0</v>
      </c>
      <c r="AH257">
        <f>SUMIF([1]销售数据!$B:$B,AD257,[1]销售数据!$I:$I)</f>
        <v>0</v>
      </c>
      <c r="AI257">
        <f>SUMIF([1]销售数据!$B:$B,AD257,[1]销售数据!$H:$H)</f>
        <v>0</v>
      </c>
      <c r="AJ257" s="20">
        <f t="shared" si="63"/>
        <v>0</v>
      </c>
      <c r="AK257">
        <f>SUMIF([1]发货店铺数!$B:$B,AD257,[1]发货店铺数!$G:$G)</f>
        <v>0</v>
      </c>
      <c r="AL257">
        <f>SUMIF([1]销售店铺数!$B:$B,AD257,[1]销售店铺数!$G:$G)</f>
        <v>0</v>
      </c>
      <c r="AM257">
        <f>SUMIF([1]销售店铺数!$B:$B,AD257,[1]销售店铺数!$G:$G)</f>
        <v>0</v>
      </c>
      <c r="AN257" s="20">
        <f t="shared" si="64"/>
        <v>0</v>
      </c>
      <c r="AO257" s="20">
        <f t="shared" si="65"/>
        <v>0</v>
      </c>
      <c r="AP257" s="20">
        <f t="shared" si="66"/>
        <v>0</v>
      </c>
      <c r="AQ257" s="12">
        <f t="shared" si="67"/>
        <v>0</v>
      </c>
      <c r="AR257" s="20">
        <f t="shared" si="68"/>
        <v>0</v>
      </c>
      <c r="AS257" s="20">
        <f t="shared" si="69"/>
        <v>0</v>
      </c>
    </row>
    <row r="258" spans="1:45">
      <c r="A258"/>
      <c r="B258"/>
      <c r="C258"/>
      <c r="D258"/>
      <c r="E258"/>
      <c r="F258"/>
      <c r="G258"/>
      <c r="H258"/>
      <c r="I258"/>
      <c r="J258"/>
      <c r="K258"/>
      <c r="L258"/>
      <c r="M258" s="8" t="str">
        <f>IF(ISERROR( VLOOKUP(AD258,'[1]采购入库货量(公司仓库)'!$A:$I,9,FALSE)),"", VLOOKUP(AD258,'[1]采购入库货量(公司仓库)'!$A:$I,9,FALSE))</f>
        <v/>
      </c>
      <c r="N258" s="8" t="str">
        <f>IF(ISERROR( VLOOKUP(AD258,[1]批发上市日期!$A:$F,6,FALSE)),"",  VLOOKUP(AD258,[1]批发上市日期!$A:$F,6,FALSE))</f>
        <v/>
      </c>
      <c r="O258" s="48">
        <f>IF(ISERROR(VLOOKUP(E258&amp;G258,'[1]采购入库货量(公司仓库)'!$A:$I,7,FALSE)),0,VLOOKUP(E258&amp;G258,'[1]采购入库货量(公司仓库)'!$A:$I,7,FALSE))</f>
        <v>0</v>
      </c>
      <c r="P258" s="12">
        <f t="shared" si="54"/>
        <v>0</v>
      </c>
      <c r="Q258" s="14">
        <f>IF(ISERROR(VLOOKUP(E258&amp;G258,'[1]采购入库货量(公司仓库)'!$A:$I,8,FALSE)),0,VLOOKUP(E258&amp;G258,'[1]采购入库货量(公司仓库)'!$A:$I,8,FALSE))</f>
        <v>0</v>
      </c>
      <c r="R258" s="12">
        <f t="shared" si="55"/>
        <v>0</v>
      </c>
      <c r="S258">
        <f>SUMIF([1]库存总量!$H:$H,E258&amp;G258,[1]库存总量!$G:$G)</f>
        <v>0</v>
      </c>
      <c r="T258" s="12">
        <f t="shared" si="56"/>
        <v>0</v>
      </c>
      <c r="U258">
        <f>SUMIFS([1]库存总量!$G:$G,[1]库存总量!$H:$H,E258&amp;G258,[1]库存总量!$A:$A,"B")</f>
        <v>0</v>
      </c>
      <c r="V258" s="12">
        <f t="shared" si="57"/>
        <v>0</v>
      </c>
      <c r="W258">
        <f>SUMIFS([1]库存总量!$G:$G,[1]库存总量!$H:$H,E258&amp;G258,[1]库存总量!$A:$A,"K")</f>
        <v>0</v>
      </c>
      <c r="X258" s="12">
        <f t="shared" si="58"/>
        <v>0</v>
      </c>
      <c r="Y258">
        <f t="shared" si="59"/>
        <v>0</v>
      </c>
      <c r="Z258" s="12">
        <f t="shared" si="60"/>
        <v>0</v>
      </c>
      <c r="AA258">
        <f>(IF(ISERROR((IF(ISERROR(VLOOKUP(E258&amp;G258,'[1]采购入库货量(公司仓库)'!$A:$H,7,FALSE)),0,VLOOKUP(E258&amp;G258,'[1]采购入库货量(公司仓库)'!$A:$H,7,FALSE)))*L258-(IF(ISERROR(VLOOKUP(E258&amp;G258,'[1]采购入库货量(公司仓库)'!$A:$H,8,FALSE)),0,VLOOKUP(E258&amp;G258,'[1]采购入库货量(公司仓库)'!$A:$H,8,FALSE)))),0,(IF(ISERROR(VLOOKUP(E258&amp;G258,'[1]采购入库货量(公司仓库)'!$A:$H,7,FALSE)),0,VLOOKUP(E258&amp;G258,'[1]采购入库货量(公司仓库)'!$A:$H,7,FALSE)))*L258-(IF(ISERROR(VLOOKUP(E258&amp;G258,'[1]采购入库货量(公司仓库)'!$A:$H,8,FALSE)),0,VLOOKUP(E258&amp;G258,'[1]采购入库货量(公司仓库)'!$A:$H,8,FALSE)))))</f>
        <v>0</v>
      </c>
      <c r="AB258">
        <f>SUMIF([1]销售数据!$B:$B,E258&amp;G258,[1]销售数据!$G:$G)</f>
        <v>0</v>
      </c>
      <c r="AC258" s="12">
        <f t="shared" si="61"/>
        <v>0</v>
      </c>
      <c r="AD258" t="str">
        <f t="shared" si="62"/>
        <v/>
      </c>
      <c r="AE258">
        <f>SUMIF([1]销售数据!$B:$B,AD258,[1]销售数据!$L:$L)</f>
        <v>0</v>
      </c>
      <c r="AF258">
        <f>SUMIF([1]销售数据!$B:$B,AD258,[1]销售数据!$K:$K)</f>
        <v>0</v>
      </c>
      <c r="AG258">
        <f>SUMIF([1]销售数据!$B:$B,AD258,[1]销售数据!$J:$J)</f>
        <v>0</v>
      </c>
      <c r="AH258">
        <f>SUMIF([1]销售数据!$B:$B,AD258,[1]销售数据!$I:$I)</f>
        <v>0</v>
      </c>
      <c r="AI258">
        <f>SUMIF([1]销售数据!$B:$B,AD258,[1]销售数据!$H:$H)</f>
        <v>0</v>
      </c>
      <c r="AJ258" s="20">
        <f t="shared" si="63"/>
        <v>0</v>
      </c>
      <c r="AK258">
        <f>SUMIF([1]发货店铺数!$B:$B,AD258,[1]发货店铺数!$G:$G)</f>
        <v>0</v>
      </c>
      <c r="AL258">
        <f>SUMIF([1]销售店铺数!$B:$B,AD258,[1]销售店铺数!$G:$G)</f>
        <v>0</v>
      </c>
      <c r="AM258">
        <f>SUMIF([1]销售店铺数!$B:$B,AD258,[1]销售店铺数!$G:$G)</f>
        <v>0</v>
      </c>
      <c r="AN258" s="20">
        <f t="shared" si="64"/>
        <v>0</v>
      </c>
      <c r="AO258" s="20">
        <f t="shared" si="65"/>
        <v>0</v>
      </c>
      <c r="AP258" s="20">
        <f t="shared" si="66"/>
        <v>0</v>
      </c>
      <c r="AQ258" s="12">
        <f t="shared" si="67"/>
        <v>0</v>
      </c>
      <c r="AR258" s="20">
        <f t="shared" si="68"/>
        <v>0</v>
      </c>
      <c r="AS258" s="20">
        <f t="shared" si="69"/>
        <v>0</v>
      </c>
    </row>
    <row r="259" spans="1:45">
      <c r="A259"/>
      <c r="B259"/>
      <c r="C259"/>
      <c r="D259"/>
      <c r="E259"/>
      <c r="F259"/>
      <c r="G259"/>
      <c r="H259"/>
      <c r="I259"/>
      <c r="J259"/>
      <c r="K259"/>
      <c r="L259"/>
      <c r="M259" s="8" t="str">
        <f>IF(ISERROR( VLOOKUP(AD259,'[1]采购入库货量(公司仓库)'!$A:$I,9,FALSE)),"", VLOOKUP(AD259,'[1]采购入库货量(公司仓库)'!$A:$I,9,FALSE))</f>
        <v/>
      </c>
      <c r="N259" s="8" t="str">
        <f>IF(ISERROR( VLOOKUP(AD259,[1]批发上市日期!$A:$F,6,FALSE)),"",  VLOOKUP(AD259,[1]批发上市日期!$A:$F,6,FALSE))</f>
        <v/>
      </c>
      <c r="O259" s="48">
        <f>IF(ISERROR(VLOOKUP(E259&amp;G259,'[1]采购入库货量(公司仓库)'!$A:$I,7,FALSE)),0,VLOOKUP(E259&amp;G259,'[1]采购入库货量(公司仓库)'!$A:$I,7,FALSE))</f>
        <v>0</v>
      </c>
      <c r="P259" s="12">
        <f t="shared" si="54"/>
        <v>0</v>
      </c>
      <c r="Q259" s="14">
        <f>IF(ISERROR(VLOOKUP(E259&amp;G259,'[1]采购入库货量(公司仓库)'!$A:$I,8,FALSE)),0,VLOOKUP(E259&amp;G259,'[1]采购入库货量(公司仓库)'!$A:$I,8,FALSE))</f>
        <v>0</v>
      </c>
      <c r="R259" s="12">
        <f t="shared" si="55"/>
        <v>0</v>
      </c>
      <c r="S259">
        <f>SUMIF([1]库存总量!$H:$H,E259&amp;G259,[1]库存总量!$G:$G)</f>
        <v>0</v>
      </c>
      <c r="T259" s="12">
        <f t="shared" si="56"/>
        <v>0</v>
      </c>
      <c r="U259">
        <f>SUMIFS([1]库存总量!$G:$G,[1]库存总量!$H:$H,E259&amp;G259,[1]库存总量!$A:$A,"B")</f>
        <v>0</v>
      </c>
      <c r="V259" s="12">
        <f t="shared" si="57"/>
        <v>0</v>
      </c>
      <c r="W259">
        <f>SUMIFS([1]库存总量!$G:$G,[1]库存总量!$H:$H,E259&amp;G259,[1]库存总量!$A:$A,"K")</f>
        <v>0</v>
      </c>
      <c r="X259" s="12">
        <f t="shared" si="58"/>
        <v>0</v>
      </c>
      <c r="Y259">
        <f t="shared" si="59"/>
        <v>0</v>
      </c>
      <c r="Z259" s="12">
        <f t="shared" si="60"/>
        <v>0</v>
      </c>
      <c r="AA259">
        <f>(IF(ISERROR((IF(ISERROR(VLOOKUP(E259&amp;G259,'[1]采购入库货量(公司仓库)'!$A:$H,7,FALSE)),0,VLOOKUP(E259&amp;G259,'[1]采购入库货量(公司仓库)'!$A:$H,7,FALSE)))*L259-(IF(ISERROR(VLOOKUP(E259&amp;G259,'[1]采购入库货量(公司仓库)'!$A:$H,8,FALSE)),0,VLOOKUP(E259&amp;G259,'[1]采购入库货量(公司仓库)'!$A:$H,8,FALSE)))),0,(IF(ISERROR(VLOOKUP(E259&amp;G259,'[1]采购入库货量(公司仓库)'!$A:$H,7,FALSE)),0,VLOOKUP(E259&amp;G259,'[1]采购入库货量(公司仓库)'!$A:$H,7,FALSE)))*L259-(IF(ISERROR(VLOOKUP(E259&amp;G259,'[1]采购入库货量(公司仓库)'!$A:$H,8,FALSE)),0,VLOOKUP(E259&amp;G259,'[1]采购入库货量(公司仓库)'!$A:$H,8,FALSE)))))</f>
        <v>0</v>
      </c>
      <c r="AB259">
        <f>SUMIF([1]销售数据!$B:$B,E259&amp;G259,[1]销售数据!$G:$G)</f>
        <v>0</v>
      </c>
      <c r="AC259" s="12">
        <f t="shared" si="61"/>
        <v>0</v>
      </c>
      <c r="AD259" t="str">
        <f t="shared" si="62"/>
        <v/>
      </c>
      <c r="AE259">
        <f>SUMIF([1]销售数据!$B:$B,AD259,[1]销售数据!$L:$L)</f>
        <v>0</v>
      </c>
      <c r="AF259">
        <f>SUMIF([1]销售数据!$B:$B,AD259,[1]销售数据!$K:$K)</f>
        <v>0</v>
      </c>
      <c r="AG259">
        <f>SUMIF([1]销售数据!$B:$B,AD259,[1]销售数据!$J:$J)</f>
        <v>0</v>
      </c>
      <c r="AH259">
        <f>SUMIF([1]销售数据!$B:$B,AD259,[1]销售数据!$I:$I)</f>
        <v>0</v>
      </c>
      <c r="AI259">
        <f>SUMIF([1]销售数据!$B:$B,AD259,[1]销售数据!$H:$H)</f>
        <v>0</v>
      </c>
      <c r="AJ259" s="20">
        <f t="shared" si="63"/>
        <v>0</v>
      </c>
      <c r="AK259">
        <f>SUMIF([1]发货店铺数!$B:$B,AD259,[1]发货店铺数!$G:$G)</f>
        <v>0</v>
      </c>
      <c r="AL259">
        <f>SUMIF([1]销售店铺数!$B:$B,AD259,[1]销售店铺数!$G:$G)</f>
        <v>0</v>
      </c>
      <c r="AM259">
        <f>SUMIF([1]销售店铺数!$B:$B,AD259,[1]销售店铺数!$G:$G)</f>
        <v>0</v>
      </c>
      <c r="AN259" s="20">
        <f t="shared" si="64"/>
        <v>0</v>
      </c>
      <c r="AO259" s="20">
        <f t="shared" si="65"/>
        <v>0</v>
      </c>
      <c r="AP259" s="20">
        <f t="shared" si="66"/>
        <v>0</v>
      </c>
      <c r="AQ259" s="12">
        <f t="shared" si="67"/>
        <v>0</v>
      </c>
      <c r="AR259" s="20">
        <f t="shared" si="68"/>
        <v>0</v>
      </c>
      <c r="AS259" s="20">
        <f t="shared" si="69"/>
        <v>0</v>
      </c>
    </row>
    <row r="260" spans="1:45">
      <c r="A260"/>
      <c r="B260"/>
      <c r="C260"/>
      <c r="D260"/>
      <c r="E260"/>
      <c r="F260"/>
      <c r="G260"/>
      <c r="H260"/>
      <c r="I260"/>
      <c r="J260"/>
      <c r="K260"/>
      <c r="L260"/>
      <c r="M260" s="8" t="str">
        <f>IF(ISERROR( VLOOKUP(AD260,'[1]采购入库货量(公司仓库)'!$A:$I,9,FALSE)),"", VLOOKUP(AD260,'[1]采购入库货量(公司仓库)'!$A:$I,9,FALSE))</f>
        <v/>
      </c>
      <c r="N260" s="8" t="str">
        <f>IF(ISERROR( VLOOKUP(AD260,[1]批发上市日期!$A:$F,6,FALSE)),"",  VLOOKUP(AD260,[1]批发上市日期!$A:$F,6,FALSE))</f>
        <v/>
      </c>
      <c r="O260" s="48">
        <f>IF(ISERROR(VLOOKUP(E260&amp;G260,'[1]采购入库货量(公司仓库)'!$A:$I,7,FALSE)),0,VLOOKUP(E260&amp;G260,'[1]采购入库货量(公司仓库)'!$A:$I,7,FALSE))</f>
        <v>0</v>
      </c>
      <c r="P260" s="12">
        <f t="shared" si="54"/>
        <v>0</v>
      </c>
      <c r="Q260" s="14">
        <f>IF(ISERROR(VLOOKUP(E260&amp;G260,'[1]采购入库货量(公司仓库)'!$A:$I,8,FALSE)),0,VLOOKUP(E260&amp;G260,'[1]采购入库货量(公司仓库)'!$A:$I,8,FALSE))</f>
        <v>0</v>
      </c>
      <c r="R260" s="12">
        <f t="shared" si="55"/>
        <v>0</v>
      </c>
      <c r="S260">
        <f>SUMIF([1]库存总量!$H:$H,E260&amp;G260,[1]库存总量!$G:$G)</f>
        <v>0</v>
      </c>
      <c r="T260" s="12">
        <f t="shared" si="56"/>
        <v>0</v>
      </c>
      <c r="U260">
        <f>SUMIFS([1]库存总量!$G:$G,[1]库存总量!$H:$H,E260&amp;G260,[1]库存总量!$A:$A,"B")</f>
        <v>0</v>
      </c>
      <c r="V260" s="12">
        <f t="shared" si="57"/>
        <v>0</v>
      </c>
      <c r="W260">
        <f>SUMIFS([1]库存总量!$G:$G,[1]库存总量!$H:$H,E260&amp;G260,[1]库存总量!$A:$A,"K")</f>
        <v>0</v>
      </c>
      <c r="X260" s="12">
        <f t="shared" si="58"/>
        <v>0</v>
      </c>
      <c r="Y260">
        <f t="shared" si="59"/>
        <v>0</v>
      </c>
      <c r="Z260" s="12">
        <f t="shared" si="60"/>
        <v>0</v>
      </c>
      <c r="AA260">
        <f>(IF(ISERROR((IF(ISERROR(VLOOKUP(E260&amp;G260,'[1]采购入库货量(公司仓库)'!$A:$H,7,FALSE)),0,VLOOKUP(E260&amp;G260,'[1]采购入库货量(公司仓库)'!$A:$H,7,FALSE)))*L260-(IF(ISERROR(VLOOKUP(E260&amp;G260,'[1]采购入库货量(公司仓库)'!$A:$H,8,FALSE)),0,VLOOKUP(E260&amp;G260,'[1]采购入库货量(公司仓库)'!$A:$H,8,FALSE)))),0,(IF(ISERROR(VLOOKUP(E260&amp;G260,'[1]采购入库货量(公司仓库)'!$A:$H,7,FALSE)),0,VLOOKUP(E260&amp;G260,'[1]采购入库货量(公司仓库)'!$A:$H,7,FALSE)))*L260-(IF(ISERROR(VLOOKUP(E260&amp;G260,'[1]采购入库货量(公司仓库)'!$A:$H,8,FALSE)),0,VLOOKUP(E260&amp;G260,'[1]采购入库货量(公司仓库)'!$A:$H,8,FALSE)))))</f>
        <v>0</v>
      </c>
      <c r="AB260">
        <f>SUMIF([1]销售数据!$B:$B,E260&amp;G260,[1]销售数据!$G:$G)</f>
        <v>0</v>
      </c>
      <c r="AC260" s="12">
        <f t="shared" si="61"/>
        <v>0</v>
      </c>
      <c r="AD260" t="str">
        <f t="shared" si="62"/>
        <v/>
      </c>
      <c r="AE260">
        <f>SUMIF([1]销售数据!$B:$B,AD260,[1]销售数据!$L:$L)</f>
        <v>0</v>
      </c>
      <c r="AF260">
        <f>SUMIF([1]销售数据!$B:$B,AD260,[1]销售数据!$K:$K)</f>
        <v>0</v>
      </c>
      <c r="AG260">
        <f>SUMIF([1]销售数据!$B:$B,AD260,[1]销售数据!$J:$J)</f>
        <v>0</v>
      </c>
      <c r="AH260">
        <f>SUMIF([1]销售数据!$B:$B,AD260,[1]销售数据!$I:$I)</f>
        <v>0</v>
      </c>
      <c r="AI260">
        <f>SUMIF([1]销售数据!$B:$B,AD260,[1]销售数据!$H:$H)</f>
        <v>0</v>
      </c>
      <c r="AJ260" s="20">
        <f t="shared" si="63"/>
        <v>0</v>
      </c>
      <c r="AK260">
        <f>SUMIF([1]发货店铺数!$B:$B,AD260,[1]发货店铺数!$G:$G)</f>
        <v>0</v>
      </c>
      <c r="AL260">
        <f>SUMIF([1]销售店铺数!$B:$B,AD260,[1]销售店铺数!$G:$G)</f>
        <v>0</v>
      </c>
      <c r="AM260">
        <f>SUMIF([1]销售店铺数!$B:$B,AD260,[1]销售店铺数!$G:$G)</f>
        <v>0</v>
      </c>
      <c r="AN260" s="20">
        <f t="shared" si="64"/>
        <v>0</v>
      </c>
      <c r="AO260" s="20">
        <f t="shared" si="65"/>
        <v>0</v>
      </c>
      <c r="AP260" s="20">
        <f t="shared" si="66"/>
        <v>0</v>
      </c>
      <c r="AQ260" s="12">
        <f t="shared" si="67"/>
        <v>0</v>
      </c>
      <c r="AR260" s="20">
        <f t="shared" si="68"/>
        <v>0</v>
      </c>
      <c r="AS260" s="20">
        <f t="shared" si="69"/>
        <v>0</v>
      </c>
    </row>
    <row r="261" spans="1:45">
      <c r="A261"/>
      <c r="B261"/>
      <c r="C261"/>
      <c r="D261"/>
      <c r="E261"/>
      <c r="F261"/>
      <c r="G261"/>
      <c r="H261"/>
      <c r="I261"/>
      <c r="J261"/>
      <c r="K261"/>
      <c r="L261"/>
      <c r="M261" s="8" t="str">
        <f>IF(ISERROR( VLOOKUP(AD261,'[1]采购入库货量(公司仓库)'!$A:$I,9,FALSE)),"", VLOOKUP(AD261,'[1]采购入库货量(公司仓库)'!$A:$I,9,FALSE))</f>
        <v/>
      </c>
      <c r="N261" s="8" t="str">
        <f>IF(ISERROR( VLOOKUP(AD261,[1]批发上市日期!$A:$F,6,FALSE)),"",  VLOOKUP(AD261,[1]批发上市日期!$A:$F,6,FALSE))</f>
        <v/>
      </c>
      <c r="O261" s="48">
        <f>IF(ISERROR(VLOOKUP(E261&amp;G261,'[1]采购入库货量(公司仓库)'!$A:$I,7,FALSE)),0,VLOOKUP(E261&amp;G261,'[1]采购入库货量(公司仓库)'!$A:$I,7,FALSE))</f>
        <v>0</v>
      </c>
      <c r="P261" s="12">
        <f t="shared" ref="P261:P324" si="70">IF(ISERROR(I261*O261),0,I261*O261)</f>
        <v>0</v>
      </c>
      <c r="Q261" s="14">
        <f>IF(ISERROR(VLOOKUP(E261&amp;G261,'[1]采购入库货量(公司仓库)'!$A:$I,8,FALSE)),0,VLOOKUP(E261&amp;G261,'[1]采购入库货量(公司仓库)'!$A:$I,8,FALSE))</f>
        <v>0</v>
      </c>
      <c r="R261" s="12">
        <f t="shared" ref="R261:R324" si="71">IF(ISERROR(I261*Q261 ),0,I261*Q261)</f>
        <v>0</v>
      </c>
      <c r="S261">
        <f>SUMIF([1]库存总量!$H:$H,E261&amp;G261,[1]库存总量!$G:$G)</f>
        <v>0</v>
      </c>
      <c r="T261" s="12">
        <f t="shared" ref="T261:T324" si="72">IF(ISERROR(S261*I261 ),0,S261*I261)</f>
        <v>0</v>
      </c>
      <c r="U261">
        <f>SUMIFS([1]库存总量!$G:$G,[1]库存总量!$H:$H,E261&amp;G261,[1]库存总量!$A:$A,"B")</f>
        <v>0</v>
      </c>
      <c r="V261" s="12">
        <f t="shared" ref="V261:V324" si="73">IF(ISERROR(U261*I261 ),0,U261*I261)</f>
        <v>0</v>
      </c>
      <c r="W261">
        <f>SUMIFS([1]库存总量!$G:$G,[1]库存总量!$H:$H,E261&amp;G261,[1]库存总量!$A:$A,"K")</f>
        <v>0</v>
      </c>
      <c r="X261" s="12">
        <f t="shared" ref="X261:X324" si="74">IF(ISERROR(W261*I261 ),0,W261*I261)</f>
        <v>0</v>
      </c>
      <c r="Y261">
        <f t="shared" ref="Y261:Y324" si="75">IF(ISERROR(L261*O261),0,L261*O261)</f>
        <v>0</v>
      </c>
      <c r="Z261" s="12">
        <f t="shared" ref="Z261:Z324" si="76">IF(ISERROR(Y261*I261),0,Y261*I261)</f>
        <v>0</v>
      </c>
      <c r="AA261">
        <f>(IF(ISERROR((IF(ISERROR(VLOOKUP(E261&amp;G261,'[1]采购入库货量(公司仓库)'!$A:$H,7,FALSE)),0,VLOOKUP(E261&amp;G261,'[1]采购入库货量(公司仓库)'!$A:$H,7,FALSE)))*L261-(IF(ISERROR(VLOOKUP(E261&amp;G261,'[1]采购入库货量(公司仓库)'!$A:$H,8,FALSE)),0,VLOOKUP(E261&amp;G261,'[1]采购入库货量(公司仓库)'!$A:$H,8,FALSE)))),0,(IF(ISERROR(VLOOKUP(E261&amp;G261,'[1]采购入库货量(公司仓库)'!$A:$H,7,FALSE)),0,VLOOKUP(E261&amp;G261,'[1]采购入库货量(公司仓库)'!$A:$H,7,FALSE)))*L261-(IF(ISERROR(VLOOKUP(E261&amp;G261,'[1]采购入库货量(公司仓库)'!$A:$H,8,FALSE)),0,VLOOKUP(E261&amp;G261,'[1]采购入库货量(公司仓库)'!$A:$H,8,FALSE)))))</f>
        <v>0</v>
      </c>
      <c r="AB261">
        <f>SUMIF([1]销售数据!$B:$B,E261&amp;G261,[1]销售数据!$G:$G)</f>
        <v>0</v>
      </c>
      <c r="AC261" s="12">
        <f t="shared" ref="AC261:AC324" si="77">IF(ISERROR(AB261*I261),0,AB261*I261)</f>
        <v>0</v>
      </c>
      <c r="AD261" t="str">
        <f t="shared" ref="AD261:AD324" si="78">E261&amp;G261</f>
        <v/>
      </c>
      <c r="AE261">
        <f>SUMIF([1]销售数据!$B:$B,AD261,[1]销售数据!$L:$L)</f>
        <v>0</v>
      </c>
      <c r="AF261">
        <f>SUMIF([1]销售数据!$B:$B,AD261,[1]销售数据!$K:$K)</f>
        <v>0</v>
      </c>
      <c r="AG261">
        <f>SUMIF([1]销售数据!$B:$B,AD261,[1]销售数据!$J:$J)</f>
        <v>0</v>
      </c>
      <c r="AH261">
        <f>SUMIF([1]销售数据!$B:$B,AD261,[1]销售数据!$I:$I)</f>
        <v>0</v>
      </c>
      <c r="AI261">
        <f>SUMIF([1]销售数据!$B:$B,AD261,[1]销售数据!$H:$H)</f>
        <v>0</v>
      </c>
      <c r="AJ261" s="20">
        <f t="shared" ref="AJ261:AJ324" si="79">IF(ISERROR((AI261-AH261)/AI261),0,((AI261-AH261)/AI261))</f>
        <v>0</v>
      </c>
      <c r="AK261">
        <f>SUMIF([1]发货店铺数!$B:$B,AD261,[1]发货店铺数!$G:$G)</f>
        <v>0</v>
      </c>
      <c r="AL261">
        <f>SUMIF([1]销售店铺数!$B:$B,AD261,[1]销售店铺数!$G:$G)</f>
        <v>0</v>
      </c>
      <c r="AM261">
        <f>SUMIF([1]销售店铺数!$B:$B,AD261,[1]销售店铺数!$G:$G)</f>
        <v>0</v>
      </c>
      <c r="AN261" s="20">
        <f t="shared" ref="AN261:AN324" si="80">IF(ISERROR(AL261/AK261),0,AL261/AK261)</f>
        <v>0</v>
      </c>
      <c r="AO261" s="20">
        <f t="shared" ref="AO261:AO324" si="81">IF(ISERROR(AB261/S261),0,AB261/S261)</f>
        <v>0</v>
      </c>
      <c r="AP261" s="20">
        <f t="shared" ref="AP261:AP324" si="82">IF(ISERROR(AB261/O261),0,AB261/O261)</f>
        <v>0</v>
      </c>
      <c r="AQ261" s="12">
        <f t="shared" ref="AQ261:AQ324" si="83">IFERROR((K261-J261)*AB261,0)</f>
        <v>0</v>
      </c>
      <c r="AR261" s="20">
        <f t="shared" ref="AR261:AR324" si="84">IF(ISERROR((K261-J261)/K261),0,(K261-J261)/K261)</f>
        <v>0</v>
      </c>
      <c r="AS261" s="20">
        <f t="shared" ref="AS261:AS324" si="85">IF(ISERROR(AB261/O261),0,AB261/O261)</f>
        <v>0</v>
      </c>
    </row>
    <row r="262" spans="1:45">
      <c r="A262"/>
      <c r="B262"/>
      <c r="C262"/>
      <c r="D262"/>
      <c r="E262"/>
      <c r="F262"/>
      <c r="G262"/>
      <c r="H262"/>
      <c r="I262"/>
      <c r="J262"/>
      <c r="K262"/>
      <c r="L262"/>
      <c r="M262" s="8" t="str">
        <f>IF(ISERROR( VLOOKUP(AD262,'[1]采购入库货量(公司仓库)'!$A:$I,9,FALSE)),"", VLOOKUP(AD262,'[1]采购入库货量(公司仓库)'!$A:$I,9,FALSE))</f>
        <v/>
      </c>
      <c r="N262" s="8" t="str">
        <f>IF(ISERROR( VLOOKUP(AD262,[1]批发上市日期!$A:$F,6,FALSE)),"",  VLOOKUP(AD262,[1]批发上市日期!$A:$F,6,FALSE))</f>
        <v/>
      </c>
      <c r="O262" s="48">
        <f>IF(ISERROR(VLOOKUP(E262&amp;G262,'[1]采购入库货量(公司仓库)'!$A:$I,7,FALSE)),0,VLOOKUP(E262&amp;G262,'[1]采购入库货量(公司仓库)'!$A:$I,7,FALSE))</f>
        <v>0</v>
      </c>
      <c r="P262" s="12">
        <f t="shared" si="70"/>
        <v>0</v>
      </c>
      <c r="Q262" s="14">
        <f>IF(ISERROR(VLOOKUP(E262&amp;G262,'[1]采购入库货量(公司仓库)'!$A:$I,8,FALSE)),0,VLOOKUP(E262&amp;G262,'[1]采购入库货量(公司仓库)'!$A:$I,8,FALSE))</f>
        <v>0</v>
      </c>
      <c r="R262" s="12">
        <f t="shared" si="71"/>
        <v>0</v>
      </c>
      <c r="S262">
        <f>SUMIF([1]库存总量!$H:$H,E262&amp;G262,[1]库存总量!$G:$G)</f>
        <v>0</v>
      </c>
      <c r="T262" s="12">
        <f t="shared" si="72"/>
        <v>0</v>
      </c>
      <c r="U262">
        <f>SUMIFS([1]库存总量!$G:$G,[1]库存总量!$H:$H,E262&amp;G262,[1]库存总量!$A:$A,"B")</f>
        <v>0</v>
      </c>
      <c r="V262" s="12">
        <f t="shared" si="73"/>
        <v>0</v>
      </c>
      <c r="W262">
        <f>SUMIFS([1]库存总量!$G:$G,[1]库存总量!$H:$H,E262&amp;G262,[1]库存总量!$A:$A,"K")</f>
        <v>0</v>
      </c>
      <c r="X262" s="12">
        <f t="shared" si="74"/>
        <v>0</v>
      </c>
      <c r="Y262">
        <f t="shared" si="75"/>
        <v>0</v>
      </c>
      <c r="Z262" s="12">
        <f t="shared" si="76"/>
        <v>0</v>
      </c>
      <c r="AA262">
        <f>(IF(ISERROR((IF(ISERROR(VLOOKUP(E262&amp;G262,'[1]采购入库货量(公司仓库)'!$A:$H,7,FALSE)),0,VLOOKUP(E262&amp;G262,'[1]采购入库货量(公司仓库)'!$A:$H,7,FALSE)))*L262-(IF(ISERROR(VLOOKUP(E262&amp;G262,'[1]采购入库货量(公司仓库)'!$A:$H,8,FALSE)),0,VLOOKUP(E262&amp;G262,'[1]采购入库货量(公司仓库)'!$A:$H,8,FALSE)))),0,(IF(ISERROR(VLOOKUP(E262&amp;G262,'[1]采购入库货量(公司仓库)'!$A:$H,7,FALSE)),0,VLOOKUP(E262&amp;G262,'[1]采购入库货量(公司仓库)'!$A:$H,7,FALSE)))*L262-(IF(ISERROR(VLOOKUP(E262&amp;G262,'[1]采购入库货量(公司仓库)'!$A:$H,8,FALSE)),0,VLOOKUP(E262&amp;G262,'[1]采购入库货量(公司仓库)'!$A:$H,8,FALSE)))))</f>
        <v>0</v>
      </c>
      <c r="AB262">
        <f>SUMIF([1]销售数据!$B:$B,E262&amp;G262,[1]销售数据!$G:$G)</f>
        <v>0</v>
      </c>
      <c r="AC262" s="12">
        <f t="shared" si="77"/>
        <v>0</v>
      </c>
      <c r="AD262" t="str">
        <f t="shared" si="78"/>
        <v/>
      </c>
      <c r="AE262">
        <f>SUMIF([1]销售数据!$B:$B,AD262,[1]销售数据!$L:$L)</f>
        <v>0</v>
      </c>
      <c r="AF262">
        <f>SUMIF([1]销售数据!$B:$B,AD262,[1]销售数据!$K:$K)</f>
        <v>0</v>
      </c>
      <c r="AG262">
        <f>SUMIF([1]销售数据!$B:$B,AD262,[1]销售数据!$J:$J)</f>
        <v>0</v>
      </c>
      <c r="AH262">
        <f>SUMIF([1]销售数据!$B:$B,AD262,[1]销售数据!$I:$I)</f>
        <v>0</v>
      </c>
      <c r="AI262">
        <f>SUMIF([1]销售数据!$B:$B,AD262,[1]销售数据!$H:$H)</f>
        <v>0</v>
      </c>
      <c r="AJ262" s="20">
        <f t="shared" si="79"/>
        <v>0</v>
      </c>
      <c r="AK262">
        <f>SUMIF([1]发货店铺数!$B:$B,AD262,[1]发货店铺数!$G:$G)</f>
        <v>0</v>
      </c>
      <c r="AL262">
        <f>SUMIF([1]销售店铺数!$B:$B,AD262,[1]销售店铺数!$G:$G)</f>
        <v>0</v>
      </c>
      <c r="AM262">
        <f>SUMIF([1]销售店铺数!$B:$B,AD262,[1]销售店铺数!$G:$G)</f>
        <v>0</v>
      </c>
      <c r="AN262" s="20">
        <f t="shared" si="80"/>
        <v>0</v>
      </c>
      <c r="AO262" s="20">
        <f t="shared" si="81"/>
        <v>0</v>
      </c>
      <c r="AP262" s="20">
        <f t="shared" si="82"/>
        <v>0</v>
      </c>
      <c r="AQ262" s="12">
        <f t="shared" si="83"/>
        <v>0</v>
      </c>
      <c r="AR262" s="20">
        <f t="shared" si="84"/>
        <v>0</v>
      </c>
      <c r="AS262" s="20">
        <f t="shared" si="85"/>
        <v>0</v>
      </c>
    </row>
    <row r="263" spans="1:45">
      <c r="A263"/>
      <c r="B263"/>
      <c r="C263"/>
      <c r="D263"/>
      <c r="E263"/>
      <c r="F263"/>
      <c r="G263"/>
      <c r="H263"/>
      <c r="I263"/>
      <c r="J263"/>
      <c r="K263"/>
      <c r="L263"/>
      <c r="M263" s="8" t="str">
        <f>IF(ISERROR( VLOOKUP(AD263,'[1]采购入库货量(公司仓库)'!$A:$I,9,FALSE)),"", VLOOKUP(AD263,'[1]采购入库货量(公司仓库)'!$A:$I,9,FALSE))</f>
        <v/>
      </c>
      <c r="N263" s="8" t="str">
        <f>IF(ISERROR( VLOOKUP(AD263,[1]批发上市日期!$A:$F,6,FALSE)),"",  VLOOKUP(AD263,[1]批发上市日期!$A:$F,6,FALSE))</f>
        <v/>
      </c>
      <c r="O263" s="48">
        <f>IF(ISERROR(VLOOKUP(E263&amp;G263,'[1]采购入库货量(公司仓库)'!$A:$I,7,FALSE)),0,VLOOKUP(E263&amp;G263,'[1]采购入库货量(公司仓库)'!$A:$I,7,FALSE))</f>
        <v>0</v>
      </c>
      <c r="P263" s="12">
        <f t="shared" si="70"/>
        <v>0</v>
      </c>
      <c r="Q263" s="14">
        <f>IF(ISERROR(VLOOKUP(E263&amp;G263,'[1]采购入库货量(公司仓库)'!$A:$I,8,FALSE)),0,VLOOKUP(E263&amp;G263,'[1]采购入库货量(公司仓库)'!$A:$I,8,FALSE))</f>
        <v>0</v>
      </c>
      <c r="R263" s="12">
        <f t="shared" si="71"/>
        <v>0</v>
      </c>
      <c r="S263">
        <f>SUMIF([1]库存总量!$H:$H,E263&amp;G263,[1]库存总量!$G:$G)</f>
        <v>0</v>
      </c>
      <c r="T263" s="12">
        <f t="shared" si="72"/>
        <v>0</v>
      </c>
      <c r="U263">
        <f>SUMIFS([1]库存总量!$G:$G,[1]库存总量!$H:$H,E263&amp;G263,[1]库存总量!$A:$A,"B")</f>
        <v>0</v>
      </c>
      <c r="V263" s="12">
        <f t="shared" si="73"/>
        <v>0</v>
      </c>
      <c r="W263">
        <f>SUMIFS([1]库存总量!$G:$G,[1]库存总量!$H:$H,E263&amp;G263,[1]库存总量!$A:$A,"K")</f>
        <v>0</v>
      </c>
      <c r="X263" s="12">
        <f t="shared" si="74"/>
        <v>0</v>
      </c>
      <c r="Y263">
        <f t="shared" si="75"/>
        <v>0</v>
      </c>
      <c r="Z263" s="12">
        <f t="shared" si="76"/>
        <v>0</v>
      </c>
      <c r="AA263">
        <f>(IF(ISERROR((IF(ISERROR(VLOOKUP(E263&amp;G263,'[1]采购入库货量(公司仓库)'!$A:$H,7,FALSE)),0,VLOOKUP(E263&amp;G263,'[1]采购入库货量(公司仓库)'!$A:$H,7,FALSE)))*L263-(IF(ISERROR(VLOOKUP(E263&amp;G263,'[1]采购入库货量(公司仓库)'!$A:$H,8,FALSE)),0,VLOOKUP(E263&amp;G263,'[1]采购入库货量(公司仓库)'!$A:$H,8,FALSE)))),0,(IF(ISERROR(VLOOKUP(E263&amp;G263,'[1]采购入库货量(公司仓库)'!$A:$H,7,FALSE)),0,VLOOKUP(E263&amp;G263,'[1]采购入库货量(公司仓库)'!$A:$H,7,FALSE)))*L263-(IF(ISERROR(VLOOKUP(E263&amp;G263,'[1]采购入库货量(公司仓库)'!$A:$H,8,FALSE)),0,VLOOKUP(E263&amp;G263,'[1]采购入库货量(公司仓库)'!$A:$H,8,FALSE)))))</f>
        <v>0</v>
      </c>
      <c r="AB263">
        <f>SUMIF([1]销售数据!$B:$B,E263&amp;G263,[1]销售数据!$G:$G)</f>
        <v>0</v>
      </c>
      <c r="AC263" s="12">
        <f t="shared" si="77"/>
        <v>0</v>
      </c>
      <c r="AD263" t="str">
        <f t="shared" si="78"/>
        <v/>
      </c>
      <c r="AE263">
        <f>SUMIF([1]销售数据!$B:$B,AD263,[1]销售数据!$L:$L)</f>
        <v>0</v>
      </c>
      <c r="AF263">
        <f>SUMIF([1]销售数据!$B:$B,AD263,[1]销售数据!$K:$K)</f>
        <v>0</v>
      </c>
      <c r="AG263">
        <f>SUMIF([1]销售数据!$B:$B,AD263,[1]销售数据!$J:$J)</f>
        <v>0</v>
      </c>
      <c r="AH263">
        <f>SUMIF([1]销售数据!$B:$B,AD263,[1]销售数据!$I:$I)</f>
        <v>0</v>
      </c>
      <c r="AI263">
        <f>SUMIF([1]销售数据!$B:$B,AD263,[1]销售数据!$H:$H)</f>
        <v>0</v>
      </c>
      <c r="AJ263" s="20">
        <f t="shared" si="79"/>
        <v>0</v>
      </c>
      <c r="AK263">
        <f>SUMIF([1]发货店铺数!$B:$B,AD263,[1]发货店铺数!$G:$G)</f>
        <v>0</v>
      </c>
      <c r="AL263">
        <f>SUMIF([1]销售店铺数!$B:$B,AD263,[1]销售店铺数!$G:$G)</f>
        <v>0</v>
      </c>
      <c r="AM263">
        <f>SUMIF([1]销售店铺数!$B:$B,AD263,[1]销售店铺数!$G:$G)</f>
        <v>0</v>
      </c>
      <c r="AN263" s="20">
        <f t="shared" si="80"/>
        <v>0</v>
      </c>
      <c r="AO263" s="20">
        <f t="shared" si="81"/>
        <v>0</v>
      </c>
      <c r="AP263" s="20">
        <f t="shared" si="82"/>
        <v>0</v>
      </c>
      <c r="AQ263" s="12">
        <f t="shared" si="83"/>
        <v>0</v>
      </c>
      <c r="AR263" s="20">
        <f t="shared" si="84"/>
        <v>0</v>
      </c>
      <c r="AS263" s="20">
        <f t="shared" si="85"/>
        <v>0</v>
      </c>
    </row>
    <row r="264" spans="1:45">
      <c r="A264"/>
      <c r="B264"/>
      <c r="C264"/>
      <c r="D264"/>
      <c r="E264"/>
      <c r="F264"/>
      <c r="G264"/>
      <c r="H264"/>
      <c r="I264"/>
      <c r="J264"/>
      <c r="K264"/>
      <c r="L264"/>
      <c r="M264" s="8" t="str">
        <f>IF(ISERROR( VLOOKUP(AD264,'[1]采购入库货量(公司仓库)'!$A:$I,9,FALSE)),"", VLOOKUP(AD264,'[1]采购入库货量(公司仓库)'!$A:$I,9,FALSE))</f>
        <v/>
      </c>
      <c r="N264" s="8" t="str">
        <f>IF(ISERROR( VLOOKUP(AD264,[1]批发上市日期!$A:$F,6,FALSE)),"",  VLOOKUP(AD264,[1]批发上市日期!$A:$F,6,FALSE))</f>
        <v/>
      </c>
      <c r="O264" s="48">
        <f>IF(ISERROR(VLOOKUP(E264&amp;G264,'[1]采购入库货量(公司仓库)'!$A:$I,7,FALSE)),0,VLOOKUP(E264&amp;G264,'[1]采购入库货量(公司仓库)'!$A:$I,7,FALSE))</f>
        <v>0</v>
      </c>
      <c r="P264" s="12">
        <f t="shared" si="70"/>
        <v>0</v>
      </c>
      <c r="Q264" s="14">
        <f>IF(ISERROR(VLOOKUP(E264&amp;G264,'[1]采购入库货量(公司仓库)'!$A:$I,8,FALSE)),0,VLOOKUP(E264&amp;G264,'[1]采购入库货量(公司仓库)'!$A:$I,8,FALSE))</f>
        <v>0</v>
      </c>
      <c r="R264" s="12">
        <f t="shared" si="71"/>
        <v>0</v>
      </c>
      <c r="S264">
        <f>SUMIF([1]库存总量!$H:$H,E264&amp;G264,[1]库存总量!$G:$G)</f>
        <v>0</v>
      </c>
      <c r="T264" s="12">
        <f t="shared" si="72"/>
        <v>0</v>
      </c>
      <c r="U264">
        <f>SUMIFS([1]库存总量!$G:$G,[1]库存总量!$H:$H,E264&amp;G264,[1]库存总量!$A:$A,"B")</f>
        <v>0</v>
      </c>
      <c r="V264" s="12">
        <f t="shared" si="73"/>
        <v>0</v>
      </c>
      <c r="W264">
        <f>SUMIFS([1]库存总量!$G:$G,[1]库存总量!$H:$H,E264&amp;G264,[1]库存总量!$A:$A,"K")</f>
        <v>0</v>
      </c>
      <c r="X264" s="12">
        <f t="shared" si="74"/>
        <v>0</v>
      </c>
      <c r="Y264">
        <f t="shared" si="75"/>
        <v>0</v>
      </c>
      <c r="Z264" s="12">
        <f t="shared" si="76"/>
        <v>0</v>
      </c>
      <c r="AA264">
        <f>(IF(ISERROR((IF(ISERROR(VLOOKUP(E264&amp;G264,'[1]采购入库货量(公司仓库)'!$A:$H,7,FALSE)),0,VLOOKUP(E264&amp;G264,'[1]采购入库货量(公司仓库)'!$A:$H,7,FALSE)))*L264-(IF(ISERROR(VLOOKUP(E264&amp;G264,'[1]采购入库货量(公司仓库)'!$A:$H,8,FALSE)),0,VLOOKUP(E264&amp;G264,'[1]采购入库货量(公司仓库)'!$A:$H,8,FALSE)))),0,(IF(ISERROR(VLOOKUP(E264&amp;G264,'[1]采购入库货量(公司仓库)'!$A:$H,7,FALSE)),0,VLOOKUP(E264&amp;G264,'[1]采购入库货量(公司仓库)'!$A:$H,7,FALSE)))*L264-(IF(ISERROR(VLOOKUP(E264&amp;G264,'[1]采购入库货量(公司仓库)'!$A:$H,8,FALSE)),0,VLOOKUP(E264&amp;G264,'[1]采购入库货量(公司仓库)'!$A:$H,8,FALSE)))))</f>
        <v>0</v>
      </c>
      <c r="AB264">
        <f>SUMIF([1]销售数据!$B:$B,E264&amp;G264,[1]销售数据!$G:$G)</f>
        <v>0</v>
      </c>
      <c r="AC264" s="12">
        <f t="shared" si="77"/>
        <v>0</v>
      </c>
      <c r="AD264" t="str">
        <f t="shared" si="78"/>
        <v/>
      </c>
      <c r="AE264">
        <f>SUMIF([1]销售数据!$B:$B,AD264,[1]销售数据!$L:$L)</f>
        <v>0</v>
      </c>
      <c r="AF264">
        <f>SUMIF([1]销售数据!$B:$B,AD264,[1]销售数据!$K:$K)</f>
        <v>0</v>
      </c>
      <c r="AG264">
        <f>SUMIF([1]销售数据!$B:$B,AD264,[1]销售数据!$J:$J)</f>
        <v>0</v>
      </c>
      <c r="AH264">
        <f>SUMIF([1]销售数据!$B:$B,AD264,[1]销售数据!$I:$I)</f>
        <v>0</v>
      </c>
      <c r="AI264">
        <f>SUMIF([1]销售数据!$B:$B,AD264,[1]销售数据!$H:$H)</f>
        <v>0</v>
      </c>
      <c r="AJ264" s="20">
        <f t="shared" si="79"/>
        <v>0</v>
      </c>
      <c r="AK264">
        <f>SUMIF([1]发货店铺数!$B:$B,AD264,[1]发货店铺数!$G:$G)</f>
        <v>0</v>
      </c>
      <c r="AL264">
        <f>SUMIF([1]销售店铺数!$B:$B,AD264,[1]销售店铺数!$G:$G)</f>
        <v>0</v>
      </c>
      <c r="AM264">
        <f>SUMIF([1]销售店铺数!$B:$B,AD264,[1]销售店铺数!$G:$G)</f>
        <v>0</v>
      </c>
      <c r="AN264" s="20">
        <f t="shared" si="80"/>
        <v>0</v>
      </c>
      <c r="AO264" s="20">
        <f t="shared" si="81"/>
        <v>0</v>
      </c>
      <c r="AP264" s="20">
        <f t="shared" si="82"/>
        <v>0</v>
      </c>
      <c r="AQ264" s="12">
        <f t="shared" si="83"/>
        <v>0</v>
      </c>
      <c r="AR264" s="20">
        <f t="shared" si="84"/>
        <v>0</v>
      </c>
      <c r="AS264" s="20">
        <f t="shared" si="85"/>
        <v>0</v>
      </c>
    </row>
    <row r="265" spans="1:45">
      <c r="A265"/>
      <c r="B265"/>
      <c r="C265"/>
      <c r="D265"/>
      <c r="E265"/>
      <c r="F265"/>
      <c r="G265"/>
      <c r="H265"/>
      <c r="I265"/>
      <c r="J265"/>
      <c r="K265"/>
      <c r="L265"/>
      <c r="M265" s="8" t="str">
        <f>IF(ISERROR( VLOOKUP(AD265,'[1]采购入库货量(公司仓库)'!$A:$I,9,FALSE)),"", VLOOKUP(AD265,'[1]采购入库货量(公司仓库)'!$A:$I,9,FALSE))</f>
        <v/>
      </c>
      <c r="N265" s="8" t="str">
        <f>IF(ISERROR( VLOOKUP(AD265,[1]批发上市日期!$A:$F,6,FALSE)),"",  VLOOKUP(AD265,[1]批发上市日期!$A:$F,6,FALSE))</f>
        <v/>
      </c>
      <c r="O265" s="48">
        <f>IF(ISERROR(VLOOKUP(E265&amp;G265,'[1]采购入库货量(公司仓库)'!$A:$I,7,FALSE)),0,VLOOKUP(E265&amp;G265,'[1]采购入库货量(公司仓库)'!$A:$I,7,FALSE))</f>
        <v>0</v>
      </c>
      <c r="P265" s="12">
        <f t="shared" si="70"/>
        <v>0</v>
      </c>
      <c r="Q265" s="14">
        <f>IF(ISERROR(VLOOKUP(E265&amp;G265,'[1]采购入库货量(公司仓库)'!$A:$I,8,FALSE)),0,VLOOKUP(E265&amp;G265,'[1]采购入库货量(公司仓库)'!$A:$I,8,FALSE))</f>
        <v>0</v>
      </c>
      <c r="R265" s="12">
        <f t="shared" si="71"/>
        <v>0</v>
      </c>
      <c r="S265">
        <f>SUMIF([1]库存总量!$H:$H,E265&amp;G265,[1]库存总量!$G:$G)</f>
        <v>0</v>
      </c>
      <c r="T265" s="12">
        <f t="shared" si="72"/>
        <v>0</v>
      </c>
      <c r="U265">
        <f>SUMIFS([1]库存总量!$G:$G,[1]库存总量!$H:$H,E265&amp;G265,[1]库存总量!$A:$A,"B")</f>
        <v>0</v>
      </c>
      <c r="V265" s="12">
        <f t="shared" si="73"/>
        <v>0</v>
      </c>
      <c r="W265">
        <f>SUMIFS([1]库存总量!$G:$G,[1]库存总量!$H:$H,E265&amp;G265,[1]库存总量!$A:$A,"K")</f>
        <v>0</v>
      </c>
      <c r="X265" s="12">
        <f t="shared" si="74"/>
        <v>0</v>
      </c>
      <c r="Y265">
        <f t="shared" si="75"/>
        <v>0</v>
      </c>
      <c r="Z265" s="12">
        <f t="shared" si="76"/>
        <v>0</v>
      </c>
      <c r="AA265">
        <f>(IF(ISERROR((IF(ISERROR(VLOOKUP(E265&amp;G265,'[1]采购入库货量(公司仓库)'!$A:$H,7,FALSE)),0,VLOOKUP(E265&amp;G265,'[1]采购入库货量(公司仓库)'!$A:$H,7,FALSE)))*L265-(IF(ISERROR(VLOOKUP(E265&amp;G265,'[1]采购入库货量(公司仓库)'!$A:$H,8,FALSE)),0,VLOOKUP(E265&amp;G265,'[1]采购入库货量(公司仓库)'!$A:$H,8,FALSE)))),0,(IF(ISERROR(VLOOKUP(E265&amp;G265,'[1]采购入库货量(公司仓库)'!$A:$H,7,FALSE)),0,VLOOKUP(E265&amp;G265,'[1]采购入库货量(公司仓库)'!$A:$H,7,FALSE)))*L265-(IF(ISERROR(VLOOKUP(E265&amp;G265,'[1]采购入库货量(公司仓库)'!$A:$H,8,FALSE)),0,VLOOKUP(E265&amp;G265,'[1]采购入库货量(公司仓库)'!$A:$H,8,FALSE)))))</f>
        <v>0</v>
      </c>
      <c r="AB265">
        <f>SUMIF([1]销售数据!$B:$B,E265&amp;G265,[1]销售数据!$G:$G)</f>
        <v>0</v>
      </c>
      <c r="AC265" s="12">
        <f t="shared" si="77"/>
        <v>0</v>
      </c>
      <c r="AD265" t="str">
        <f t="shared" si="78"/>
        <v/>
      </c>
      <c r="AE265">
        <f>SUMIF([1]销售数据!$B:$B,AD265,[1]销售数据!$L:$L)</f>
        <v>0</v>
      </c>
      <c r="AF265">
        <f>SUMIF([1]销售数据!$B:$B,AD265,[1]销售数据!$K:$K)</f>
        <v>0</v>
      </c>
      <c r="AG265">
        <f>SUMIF([1]销售数据!$B:$B,AD265,[1]销售数据!$J:$J)</f>
        <v>0</v>
      </c>
      <c r="AH265">
        <f>SUMIF([1]销售数据!$B:$B,AD265,[1]销售数据!$I:$I)</f>
        <v>0</v>
      </c>
      <c r="AI265">
        <f>SUMIF([1]销售数据!$B:$B,AD265,[1]销售数据!$H:$H)</f>
        <v>0</v>
      </c>
      <c r="AJ265" s="20">
        <f t="shared" si="79"/>
        <v>0</v>
      </c>
      <c r="AK265">
        <f>SUMIF([1]发货店铺数!$B:$B,AD265,[1]发货店铺数!$G:$G)</f>
        <v>0</v>
      </c>
      <c r="AL265">
        <f>SUMIF([1]销售店铺数!$B:$B,AD265,[1]销售店铺数!$G:$G)</f>
        <v>0</v>
      </c>
      <c r="AM265">
        <f>SUMIF([1]销售店铺数!$B:$B,AD265,[1]销售店铺数!$G:$G)</f>
        <v>0</v>
      </c>
      <c r="AN265" s="20">
        <f t="shared" si="80"/>
        <v>0</v>
      </c>
      <c r="AO265" s="20">
        <f t="shared" si="81"/>
        <v>0</v>
      </c>
      <c r="AP265" s="20">
        <f t="shared" si="82"/>
        <v>0</v>
      </c>
      <c r="AQ265" s="12">
        <f t="shared" si="83"/>
        <v>0</v>
      </c>
      <c r="AR265" s="20">
        <f t="shared" si="84"/>
        <v>0</v>
      </c>
      <c r="AS265" s="20">
        <f t="shared" si="85"/>
        <v>0</v>
      </c>
    </row>
    <row r="266" spans="1:45">
      <c r="A266"/>
      <c r="B266"/>
      <c r="C266"/>
      <c r="D266"/>
      <c r="E266"/>
      <c r="F266"/>
      <c r="G266"/>
      <c r="H266"/>
      <c r="I266"/>
      <c r="J266"/>
      <c r="K266"/>
      <c r="L266"/>
      <c r="M266" s="8" t="str">
        <f>IF(ISERROR( VLOOKUP(AD266,'[1]采购入库货量(公司仓库)'!$A:$I,9,FALSE)),"", VLOOKUP(AD266,'[1]采购入库货量(公司仓库)'!$A:$I,9,FALSE))</f>
        <v/>
      </c>
      <c r="N266" s="8" t="str">
        <f>IF(ISERROR( VLOOKUP(AD266,[1]批发上市日期!$A:$F,6,FALSE)),"",  VLOOKUP(AD266,[1]批发上市日期!$A:$F,6,FALSE))</f>
        <v/>
      </c>
      <c r="O266" s="48">
        <f>IF(ISERROR(VLOOKUP(E266&amp;G266,'[1]采购入库货量(公司仓库)'!$A:$I,7,FALSE)),0,VLOOKUP(E266&amp;G266,'[1]采购入库货量(公司仓库)'!$A:$I,7,FALSE))</f>
        <v>0</v>
      </c>
      <c r="P266" s="12">
        <f t="shared" si="70"/>
        <v>0</v>
      </c>
      <c r="Q266" s="14">
        <f>IF(ISERROR(VLOOKUP(E266&amp;G266,'[1]采购入库货量(公司仓库)'!$A:$I,8,FALSE)),0,VLOOKUP(E266&amp;G266,'[1]采购入库货量(公司仓库)'!$A:$I,8,FALSE))</f>
        <v>0</v>
      </c>
      <c r="R266" s="12">
        <f t="shared" si="71"/>
        <v>0</v>
      </c>
      <c r="S266">
        <f>SUMIF([1]库存总量!$H:$H,E266&amp;G266,[1]库存总量!$G:$G)</f>
        <v>0</v>
      </c>
      <c r="T266" s="12">
        <f t="shared" si="72"/>
        <v>0</v>
      </c>
      <c r="U266">
        <f>SUMIFS([1]库存总量!$G:$G,[1]库存总量!$H:$H,E266&amp;G266,[1]库存总量!$A:$A,"B")</f>
        <v>0</v>
      </c>
      <c r="V266" s="12">
        <f t="shared" si="73"/>
        <v>0</v>
      </c>
      <c r="W266">
        <f>SUMIFS([1]库存总量!$G:$G,[1]库存总量!$H:$H,E266&amp;G266,[1]库存总量!$A:$A,"K")</f>
        <v>0</v>
      </c>
      <c r="X266" s="12">
        <f t="shared" si="74"/>
        <v>0</v>
      </c>
      <c r="Y266">
        <f t="shared" si="75"/>
        <v>0</v>
      </c>
      <c r="Z266" s="12">
        <f t="shared" si="76"/>
        <v>0</v>
      </c>
      <c r="AA266">
        <f>(IF(ISERROR((IF(ISERROR(VLOOKUP(E266&amp;G266,'[1]采购入库货量(公司仓库)'!$A:$H,7,FALSE)),0,VLOOKUP(E266&amp;G266,'[1]采购入库货量(公司仓库)'!$A:$H,7,FALSE)))*L266-(IF(ISERROR(VLOOKUP(E266&amp;G266,'[1]采购入库货量(公司仓库)'!$A:$H,8,FALSE)),0,VLOOKUP(E266&amp;G266,'[1]采购入库货量(公司仓库)'!$A:$H,8,FALSE)))),0,(IF(ISERROR(VLOOKUP(E266&amp;G266,'[1]采购入库货量(公司仓库)'!$A:$H,7,FALSE)),0,VLOOKUP(E266&amp;G266,'[1]采购入库货量(公司仓库)'!$A:$H,7,FALSE)))*L266-(IF(ISERROR(VLOOKUP(E266&amp;G266,'[1]采购入库货量(公司仓库)'!$A:$H,8,FALSE)),0,VLOOKUP(E266&amp;G266,'[1]采购入库货量(公司仓库)'!$A:$H,8,FALSE)))))</f>
        <v>0</v>
      </c>
      <c r="AB266">
        <f>SUMIF([1]销售数据!$B:$B,E266&amp;G266,[1]销售数据!$G:$G)</f>
        <v>0</v>
      </c>
      <c r="AC266" s="12">
        <f t="shared" si="77"/>
        <v>0</v>
      </c>
      <c r="AD266" t="str">
        <f t="shared" si="78"/>
        <v/>
      </c>
      <c r="AE266">
        <f>SUMIF([1]销售数据!$B:$B,AD266,[1]销售数据!$L:$L)</f>
        <v>0</v>
      </c>
      <c r="AF266">
        <f>SUMIF([1]销售数据!$B:$B,AD266,[1]销售数据!$K:$K)</f>
        <v>0</v>
      </c>
      <c r="AG266">
        <f>SUMIF([1]销售数据!$B:$B,AD266,[1]销售数据!$J:$J)</f>
        <v>0</v>
      </c>
      <c r="AH266">
        <f>SUMIF([1]销售数据!$B:$B,AD266,[1]销售数据!$I:$I)</f>
        <v>0</v>
      </c>
      <c r="AI266">
        <f>SUMIF([1]销售数据!$B:$B,AD266,[1]销售数据!$H:$H)</f>
        <v>0</v>
      </c>
      <c r="AJ266" s="20">
        <f t="shared" si="79"/>
        <v>0</v>
      </c>
      <c r="AK266">
        <f>SUMIF([1]发货店铺数!$B:$B,AD266,[1]发货店铺数!$G:$G)</f>
        <v>0</v>
      </c>
      <c r="AL266">
        <f>SUMIF([1]销售店铺数!$B:$B,AD266,[1]销售店铺数!$G:$G)</f>
        <v>0</v>
      </c>
      <c r="AM266">
        <f>SUMIF([1]销售店铺数!$B:$B,AD266,[1]销售店铺数!$G:$G)</f>
        <v>0</v>
      </c>
      <c r="AN266" s="20">
        <f t="shared" si="80"/>
        <v>0</v>
      </c>
      <c r="AO266" s="20">
        <f t="shared" si="81"/>
        <v>0</v>
      </c>
      <c r="AP266" s="20">
        <f t="shared" si="82"/>
        <v>0</v>
      </c>
      <c r="AQ266" s="12">
        <f t="shared" si="83"/>
        <v>0</v>
      </c>
      <c r="AR266" s="20">
        <f t="shared" si="84"/>
        <v>0</v>
      </c>
      <c r="AS266" s="20">
        <f t="shared" si="85"/>
        <v>0</v>
      </c>
    </row>
    <row r="267" spans="1:45">
      <c r="A267"/>
      <c r="B267"/>
      <c r="C267"/>
      <c r="D267"/>
      <c r="E267"/>
      <c r="F267"/>
      <c r="G267"/>
      <c r="H267"/>
      <c r="I267"/>
      <c r="J267"/>
      <c r="K267"/>
      <c r="L267"/>
      <c r="M267" s="8" t="str">
        <f>IF(ISERROR( VLOOKUP(AD267,'[1]采购入库货量(公司仓库)'!$A:$I,9,FALSE)),"", VLOOKUP(AD267,'[1]采购入库货量(公司仓库)'!$A:$I,9,FALSE))</f>
        <v/>
      </c>
      <c r="N267" s="8" t="str">
        <f>IF(ISERROR( VLOOKUP(AD267,[1]批发上市日期!$A:$F,6,FALSE)),"",  VLOOKUP(AD267,[1]批发上市日期!$A:$F,6,FALSE))</f>
        <v/>
      </c>
      <c r="O267" s="48">
        <f>IF(ISERROR(VLOOKUP(E267&amp;G267,'[1]采购入库货量(公司仓库)'!$A:$I,7,FALSE)),0,VLOOKUP(E267&amp;G267,'[1]采购入库货量(公司仓库)'!$A:$I,7,FALSE))</f>
        <v>0</v>
      </c>
      <c r="P267" s="12">
        <f t="shared" si="70"/>
        <v>0</v>
      </c>
      <c r="Q267" s="14">
        <f>IF(ISERROR(VLOOKUP(E267&amp;G267,'[1]采购入库货量(公司仓库)'!$A:$I,8,FALSE)),0,VLOOKUP(E267&amp;G267,'[1]采购入库货量(公司仓库)'!$A:$I,8,FALSE))</f>
        <v>0</v>
      </c>
      <c r="R267" s="12">
        <f t="shared" si="71"/>
        <v>0</v>
      </c>
      <c r="S267">
        <f>SUMIF([1]库存总量!$H:$H,E267&amp;G267,[1]库存总量!$G:$G)</f>
        <v>0</v>
      </c>
      <c r="T267" s="12">
        <f t="shared" si="72"/>
        <v>0</v>
      </c>
      <c r="U267">
        <f>SUMIFS([1]库存总量!$G:$G,[1]库存总量!$H:$H,E267&amp;G267,[1]库存总量!$A:$A,"B")</f>
        <v>0</v>
      </c>
      <c r="V267" s="12">
        <f t="shared" si="73"/>
        <v>0</v>
      </c>
      <c r="W267">
        <f>SUMIFS([1]库存总量!$G:$G,[1]库存总量!$H:$H,E267&amp;G267,[1]库存总量!$A:$A,"K")</f>
        <v>0</v>
      </c>
      <c r="X267" s="12">
        <f t="shared" si="74"/>
        <v>0</v>
      </c>
      <c r="Y267">
        <f t="shared" si="75"/>
        <v>0</v>
      </c>
      <c r="Z267" s="12">
        <f t="shared" si="76"/>
        <v>0</v>
      </c>
      <c r="AA267">
        <f>(IF(ISERROR((IF(ISERROR(VLOOKUP(E267&amp;G267,'[1]采购入库货量(公司仓库)'!$A:$H,7,FALSE)),0,VLOOKUP(E267&amp;G267,'[1]采购入库货量(公司仓库)'!$A:$H,7,FALSE)))*L267-(IF(ISERROR(VLOOKUP(E267&amp;G267,'[1]采购入库货量(公司仓库)'!$A:$H,8,FALSE)),0,VLOOKUP(E267&amp;G267,'[1]采购入库货量(公司仓库)'!$A:$H,8,FALSE)))),0,(IF(ISERROR(VLOOKUP(E267&amp;G267,'[1]采购入库货量(公司仓库)'!$A:$H,7,FALSE)),0,VLOOKUP(E267&amp;G267,'[1]采购入库货量(公司仓库)'!$A:$H,7,FALSE)))*L267-(IF(ISERROR(VLOOKUP(E267&amp;G267,'[1]采购入库货量(公司仓库)'!$A:$H,8,FALSE)),0,VLOOKUP(E267&amp;G267,'[1]采购入库货量(公司仓库)'!$A:$H,8,FALSE)))))</f>
        <v>0</v>
      </c>
      <c r="AB267">
        <f>SUMIF([1]销售数据!$B:$B,E267&amp;G267,[1]销售数据!$G:$G)</f>
        <v>0</v>
      </c>
      <c r="AC267" s="12">
        <f t="shared" si="77"/>
        <v>0</v>
      </c>
      <c r="AD267" t="str">
        <f t="shared" si="78"/>
        <v/>
      </c>
      <c r="AE267">
        <f>SUMIF([1]销售数据!$B:$B,AD267,[1]销售数据!$L:$L)</f>
        <v>0</v>
      </c>
      <c r="AF267">
        <f>SUMIF([1]销售数据!$B:$B,AD267,[1]销售数据!$K:$K)</f>
        <v>0</v>
      </c>
      <c r="AG267">
        <f>SUMIF([1]销售数据!$B:$B,AD267,[1]销售数据!$J:$J)</f>
        <v>0</v>
      </c>
      <c r="AH267">
        <f>SUMIF([1]销售数据!$B:$B,AD267,[1]销售数据!$I:$I)</f>
        <v>0</v>
      </c>
      <c r="AI267">
        <f>SUMIF([1]销售数据!$B:$B,AD267,[1]销售数据!$H:$H)</f>
        <v>0</v>
      </c>
      <c r="AJ267" s="20">
        <f t="shared" si="79"/>
        <v>0</v>
      </c>
      <c r="AK267">
        <f>SUMIF([1]发货店铺数!$B:$B,AD267,[1]发货店铺数!$G:$G)</f>
        <v>0</v>
      </c>
      <c r="AL267">
        <f>SUMIF([1]销售店铺数!$B:$B,AD267,[1]销售店铺数!$G:$G)</f>
        <v>0</v>
      </c>
      <c r="AM267">
        <f>SUMIF([1]销售店铺数!$B:$B,AD267,[1]销售店铺数!$G:$G)</f>
        <v>0</v>
      </c>
      <c r="AN267" s="20">
        <f t="shared" si="80"/>
        <v>0</v>
      </c>
      <c r="AO267" s="20">
        <f t="shared" si="81"/>
        <v>0</v>
      </c>
      <c r="AP267" s="20">
        <f t="shared" si="82"/>
        <v>0</v>
      </c>
      <c r="AQ267" s="12">
        <f t="shared" si="83"/>
        <v>0</v>
      </c>
      <c r="AR267" s="20">
        <f t="shared" si="84"/>
        <v>0</v>
      </c>
      <c r="AS267" s="20">
        <f t="shared" si="85"/>
        <v>0</v>
      </c>
    </row>
    <row r="268" spans="1:45">
      <c r="A268"/>
      <c r="B268"/>
      <c r="C268"/>
      <c r="D268"/>
      <c r="E268"/>
      <c r="F268"/>
      <c r="G268"/>
      <c r="H268"/>
      <c r="I268"/>
      <c r="J268"/>
      <c r="K268"/>
      <c r="L268"/>
      <c r="M268" s="8" t="str">
        <f>IF(ISERROR( VLOOKUP(AD268,'[1]采购入库货量(公司仓库)'!$A:$I,9,FALSE)),"", VLOOKUP(AD268,'[1]采购入库货量(公司仓库)'!$A:$I,9,FALSE))</f>
        <v/>
      </c>
      <c r="N268" s="8" t="str">
        <f>IF(ISERROR( VLOOKUP(AD268,[1]批发上市日期!$A:$F,6,FALSE)),"",  VLOOKUP(AD268,[1]批发上市日期!$A:$F,6,FALSE))</f>
        <v/>
      </c>
      <c r="O268" s="48">
        <f>IF(ISERROR(VLOOKUP(E268&amp;G268,'[1]采购入库货量(公司仓库)'!$A:$I,7,FALSE)),0,VLOOKUP(E268&amp;G268,'[1]采购入库货量(公司仓库)'!$A:$I,7,FALSE))</f>
        <v>0</v>
      </c>
      <c r="P268" s="12">
        <f t="shared" si="70"/>
        <v>0</v>
      </c>
      <c r="Q268" s="14">
        <f>IF(ISERROR(VLOOKUP(E268&amp;G268,'[1]采购入库货量(公司仓库)'!$A:$I,8,FALSE)),0,VLOOKUP(E268&amp;G268,'[1]采购入库货量(公司仓库)'!$A:$I,8,FALSE))</f>
        <v>0</v>
      </c>
      <c r="R268" s="12">
        <f t="shared" si="71"/>
        <v>0</v>
      </c>
      <c r="S268">
        <f>SUMIF([1]库存总量!$H:$H,E268&amp;G268,[1]库存总量!$G:$G)</f>
        <v>0</v>
      </c>
      <c r="T268" s="12">
        <f t="shared" si="72"/>
        <v>0</v>
      </c>
      <c r="U268">
        <f>SUMIFS([1]库存总量!$G:$G,[1]库存总量!$H:$H,E268&amp;G268,[1]库存总量!$A:$A,"B")</f>
        <v>0</v>
      </c>
      <c r="V268" s="12">
        <f t="shared" si="73"/>
        <v>0</v>
      </c>
      <c r="W268">
        <f>SUMIFS([1]库存总量!$G:$G,[1]库存总量!$H:$H,E268&amp;G268,[1]库存总量!$A:$A,"K")</f>
        <v>0</v>
      </c>
      <c r="X268" s="12">
        <f t="shared" si="74"/>
        <v>0</v>
      </c>
      <c r="Y268">
        <f t="shared" si="75"/>
        <v>0</v>
      </c>
      <c r="Z268" s="12">
        <f t="shared" si="76"/>
        <v>0</v>
      </c>
      <c r="AA268">
        <f>(IF(ISERROR((IF(ISERROR(VLOOKUP(E268&amp;G268,'[1]采购入库货量(公司仓库)'!$A:$H,7,FALSE)),0,VLOOKUP(E268&amp;G268,'[1]采购入库货量(公司仓库)'!$A:$H,7,FALSE)))*L268-(IF(ISERROR(VLOOKUP(E268&amp;G268,'[1]采购入库货量(公司仓库)'!$A:$H,8,FALSE)),0,VLOOKUP(E268&amp;G268,'[1]采购入库货量(公司仓库)'!$A:$H,8,FALSE)))),0,(IF(ISERROR(VLOOKUP(E268&amp;G268,'[1]采购入库货量(公司仓库)'!$A:$H,7,FALSE)),0,VLOOKUP(E268&amp;G268,'[1]采购入库货量(公司仓库)'!$A:$H,7,FALSE)))*L268-(IF(ISERROR(VLOOKUP(E268&amp;G268,'[1]采购入库货量(公司仓库)'!$A:$H,8,FALSE)),0,VLOOKUP(E268&amp;G268,'[1]采购入库货量(公司仓库)'!$A:$H,8,FALSE)))))</f>
        <v>0</v>
      </c>
      <c r="AB268">
        <f>SUMIF([1]销售数据!$B:$B,E268&amp;G268,[1]销售数据!$G:$G)</f>
        <v>0</v>
      </c>
      <c r="AC268" s="12">
        <f t="shared" si="77"/>
        <v>0</v>
      </c>
      <c r="AD268" t="str">
        <f t="shared" si="78"/>
        <v/>
      </c>
      <c r="AE268">
        <f>SUMIF([1]销售数据!$B:$B,AD268,[1]销售数据!$L:$L)</f>
        <v>0</v>
      </c>
      <c r="AF268">
        <f>SUMIF([1]销售数据!$B:$B,AD268,[1]销售数据!$K:$K)</f>
        <v>0</v>
      </c>
      <c r="AG268">
        <f>SUMIF([1]销售数据!$B:$B,AD268,[1]销售数据!$J:$J)</f>
        <v>0</v>
      </c>
      <c r="AH268">
        <f>SUMIF([1]销售数据!$B:$B,AD268,[1]销售数据!$I:$I)</f>
        <v>0</v>
      </c>
      <c r="AI268">
        <f>SUMIF([1]销售数据!$B:$B,AD268,[1]销售数据!$H:$H)</f>
        <v>0</v>
      </c>
      <c r="AJ268" s="20">
        <f t="shared" si="79"/>
        <v>0</v>
      </c>
      <c r="AK268">
        <f>SUMIF([1]发货店铺数!$B:$B,AD268,[1]发货店铺数!$G:$G)</f>
        <v>0</v>
      </c>
      <c r="AL268">
        <f>SUMIF([1]销售店铺数!$B:$B,AD268,[1]销售店铺数!$G:$G)</f>
        <v>0</v>
      </c>
      <c r="AM268">
        <f>SUMIF([1]销售店铺数!$B:$B,AD268,[1]销售店铺数!$G:$G)</f>
        <v>0</v>
      </c>
      <c r="AN268" s="20">
        <f t="shared" si="80"/>
        <v>0</v>
      </c>
      <c r="AO268" s="20">
        <f t="shared" si="81"/>
        <v>0</v>
      </c>
      <c r="AP268" s="20">
        <f t="shared" si="82"/>
        <v>0</v>
      </c>
      <c r="AQ268" s="12">
        <f t="shared" si="83"/>
        <v>0</v>
      </c>
      <c r="AR268" s="20">
        <f t="shared" si="84"/>
        <v>0</v>
      </c>
      <c r="AS268" s="20">
        <f t="shared" si="85"/>
        <v>0</v>
      </c>
    </row>
    <row r="269" spans="1:45">
      <c r="A269"/>
      <c r="B269"/>
      <c r="C269"/>
      <c r="D269"/>
      <c r="E269"/>
      <c r="F269"/>
      <c r="G269"/>
      <c r="H269"/>
      <c r="I269"/>
      <c r="J269"/>
      <c r="K269"/>
      <c r="L269"/>
      <c r="M269" s="8" t="str">
        <f>IF(ISERROR( VLOOKUP(AD269,'[1]采购入库货量(公司仓库)'!$A:$I,9,FALSE)),"", VLOOKUP(AD269,'[1]采购入库货量(公司仓库)'!$A:$I,9,FALSE))</f>
        <v/>
      </c>
      <c r="N269" s="8" t="str">
        <f>IF(ISERROR( VLOOKUP(AD269,[1]批发上市日期!$A:$F,6,FALSE)),"",  VLOOKUP(AD269,[1]批发上市日期!$A:$F,6,FALSE))</f>
        <v/>
      </c>
      <c r="O269" s="48">
        <f>IF(ISERROR(VLOOKUP(E269&amp;G269,'[1]采购入库货量(公司仓库)'!$A:$I,7,FALSE)),0,VLOOKUP(E269&amp;G269,'[1]采购入库货量(公司仓库)'!$A:$I,7,FALSE))</f>
        <v>0</v>
      </c>
      <c r="P269" s="12">
        <f t="shared" si="70"/>
        <v>0</v>
      </c>
      <c r="Q269" s="14">
        <f>IF(ISERROR(VLOOKUP(E269&amp;G269,'[1]采购入库货量(公司仓库)'!$A:$I,8,FALSE)),0,VLOOKUP(E269&amp;G269,'[1]采购入库货量(公司仓库)'!$A:$I,8,FALSE))</f>
        <v>0</v>
      </c>
      <c r="R269" s="12">
        <f t="shared" si="71"/>
        <v>0</v>
      </c>
      <c r="S269">
        <f>SUMIF([1]库存总量!$H:$H,E269&amp;G269,[1]库存总量!$G:$G)</f>
        <v>0</v>
      </c>
      <c r="T269" s="12">
        <f t="shared" si="72"/>
        <v>0</v>
      </c>
      <c r="U269">
        <f>SUMIFS([1]库存总量!$G:$G,[1]库存总量!$H:$H,E269&amp;G269,[1]库存总量!$A:$A,"B")</f>
        <v>0</v>
      </c>
      <c r="V269" s="12">
        <f t="shared" si="73"/>
        <v>0</v>
      </c>
      <c r="W269">
        <f>SUMIFS([1]库存总量!$G:$G,[1]库存总量!$H:$H,E269&amp;G269,[1]库存总量!$A:$A,"K")</f>
        <v>0</v>
      </c>
      <c r="X269" s="12">
        <f t="shared" si="74"/>
        <v>0</v>
      </c>
      <c r="Y269">
        <f t="shared" si="75"/>
        <v>0</v>
      </c>
      <c r="Z269" s="12">
        <f t="shared" si="76"/>
        <v>0</v>
      </c>
      <c r="AA269">
        <f>(IF(ISERROR((IF(ISERROR(VLOOKUP(E269&amp;G269,'[1]采购入库货量(公司仓库)'!$A:$H,7,FALSE)),0,VLOOKUP(E269&amp;G269,'[1]采购入库货量(公司仓库)'!$A:$H,7,FALSE)))*L269-(IF(ISERROR(VLOOKUP(E269&amp;G269,'[1]采购入库货量(公司仓库)'!$A:$H,8,FALSE)),0,VLOOKUP(E269&amp;G269,'[1]采购入库货量(公司仓库)'!$A:$H,8,FALSE)))),0,(IF(ISERROR(VLOOKUP(E269&amp;G269,'[1]采购入库货量(公司仓库)'!$A:$H,7,FALSE)),0,VLOOKUP(E269&amp;G269,'[1]采购入库货量(公司仓库)'!$A:$H,7,FALSE)))*L269-(IF(ISERROR(VLOOKUP(E269&amp;G269,'[1]采购入库货量(公司仓库)'!$A:$H,8,FALSE)),0,VLOOKUP(E269&amp;G269,'[1]采购入库货量(公司仓库)'!$A:$H,8,FALSE)))))</f>
        <v>0</v>
      </c>
      <c r="AB269">
        <f>SUMIF([1]销售数据!$B:$B,E269&amp;G269,[1]销售数据!$G:$G)</f>
        <v>0</v>
      </c>
      <c r="AC269" s="12">
        <f t="shared" si="77"/>
        <v>0</v>
      </c>
      <c r="AD269" t="str">
        <f t="shared" si="78"/>
        <v/>
      </c>
      <c r="AE269">
        <f>SUMIF([1]销售数据!$B:$B,AD269,[1]销售数据!$L:$L)</f>
        <v>0</v>
      </c>
      <c r="AF269">
        <f>SUMIF([1]销售数据!$B:$B,AD269,[1]销售数据!$K:$K)</f>
        <v>0</v>
      </c>
      <c r="AG269">
        <f>SUMIF([1]销售数据!$B:$B,AD269,[1]销售数据!$J:$J)</f>
        <v>0</v>
      </c>
      <c r="AH269">
        <f>SUMIF([1]销售数据!$B:$B,AD269,[1]销售数据!$I:$I)</f>
        <v>0</v>
      </c>
      <c r="AI269">
        <f>SUMIF([1]销售数据!$B:$B,AD269,[1]销售数据!$H:$H)</f>
        <v>0</v>
      </c>
      <c r="AJ269" s="20">
        <f t="shared" si="79"/>
        <v>0</v>
      </c>
      <c r="AK269">
        <f>SUMIF([1]发货店铺数!$B:$B,AD269,[1]发货店铺数!$G:$G)</f>
        <v>0</v>
      </c>
      <c r="AL269">
        <f>SUMIF([1]销售店铺数!$B:$B,AD269,[1]销售店铺数!$G:$G)</f>
        <v>0</v>
      </c>
      <c r="AM269">
        <f>SUMIF([1]销售店铺数!$B:$B,AD269,[1]销售店铺数!$G:$G)</f>
        <v>0</v>
      </c>
      <c r="AN269" s="20">
        <f t="shared" si="80"/>
        <v>0</v>
      </c>
      <c r="AO269" s="20">
        <f t="shared" si="81"/>
        <v>0</v>
      </c>
      <c r="AP269" s="20">
        <f t="shared" si="82"/>
        <v>0</v>
      </c>
      <c r="AQ269" s="12">
        <f t="shared" si="83"/>
        <v>0</v>
      </c>
      <c r="AR269" s="20">
        <f t="shared" si="84"/>
        <v>0</v>
      </c>
      <c r="AS269" s="20">
        <f t="shared" si="85"/>
        <v>0</v>
      </c>
    </row>
    <row r="270" spans="1:45">
      <c r="A270"/>
      <c r="B270"/>
      <c r="C270"/>
      <c r="D270"/>
      <c r="E270"/>
      <c r="F270"/>
      <c r="G270"/>
      <c r="H270"/>
      <c r="I270"/>
      <c r="J270"/>
      <c r="K270"/>
      <c r="L270"/>
      <c r="M270" s="8" t="str">
        <f>IF(ISERROR( VLOOKUP(AD270,'[1]采购入库货量(公司仓库)'!$A:$I,9,FALSE)),"", VLOOKUP(AD270,'[1]采购入库货量(公司仓库)'!$A:$I,9,FALSE))</f>
        <v/>
      </c>
      <c r="N270" s="8" t="str">
        <f>IF(ISERROR( VLOOKUP(AD270,[1]批发上市日期!$A:$F,6,FALSE)),"",  VLOOKUP(AD270,[1]批发上市日期!$A:$F,6,FALSE))</f>
        <v/>
      </c>
      <c r="O270" s="48">
        <f>IF(ISERROR(VLOOKUP(E270&amp;G270,'[1]采购入库货量(公司仓库)'!$A:$I,7,FALSE)),0,VLOOKUP(E270&amp;G270,'[1]采购入库货量(公司仓库)'!$A:$I,7,FALSE))</f>
        <v>0</v>
      </c>
      <c r="P270" s="12">
        <f t="shared" si="70"/>
        <v>0</v>
      </c>
      <c r="Q270" s="14">
        <f>IF(ISERROR(VLOOKUP(E270&amp;G270,'[1]采购入库货量(公司仓库)'!$A:$I,8,FALSE)),0,VLOOKUP(E270&amp;G270,'[1]采购入库货量(公司仓库)'!$A:$I,8,FALSE))</f>
        <v>0</v>
      </c>
      <c r="R270" s="12">
        <f t="shared" si="71"/>
        <v>0</v>
      </c>
      <c r="S270">
        <f>SUMIF([1]库存总量!$H:$H,E270&amp;G270,[1]库存总量!$G:$G)</f>
        <v>0</v>
      </c>
      <c r="T270" s="12">
        <f t="shared" si="72"/>
        <v>0</v>
      </c>
      <c r="U270">
        <f>SUMIFS([1]库存总量!$G:$G,[1]库存总量!$H:$H,E270&amp;G270,[1]库存总量!$A:$A,"B")</f>
        <v>0</v>
      </c>
      <c r="V270" s="12">
        <f t="shared" si="73"/>
        <v>0</v>
      </c>
      <c r="W270">
        <f>SUMIFS([1]库存总量!$G:$G,[1]库存总量!$H:$H,E270&amp;G270,[1]库存总量!$A:$A,"K")</f>
        <v>0</v>
      </c>
      <c r="X270" s="12">
        <f t="shared" si="74"/>
        <v>0</v>
      </c>
      <c r="Y270">
        <f t="shared" si="75"/>
        <v>0</v>
      </c>
      <c r="Z270" s="12">
        <f t="shared" si="76"/>
        <v>0</v>
      </c>
      <c r="AA270">
        <f>(IF(ISERROR((IF(ISERROR(VLOOKUP(E270&amp;G270,'[1]采购入库货量(公司仓库)'!$A:$H,7,FALSE)),0,VLOOKUP(E270&amp;G270,'[1]采购入库货量(公司仓库)'!$A:$H,7,FALSE)))*L270-(IF(ISERROR(VLOOKUP(E270&amp;G270,'[1]采购入库货量(公司仓库)'!$A:$H,8,FALSE)),0,VLOOKUP(E270&amp;G270,'[1]采购入库货量(公司仓库)'!$A:$H,8,FALSE)))),0,(IF(ISERROR(VLOOKUP(E270&amp;G270,'[1]采购入库货量(公司仓库)'!$A:$H,7,FALSE)),0,VLOOKUP(E270&amp;G270,'[1]采购入库货量(公司仓库)'!$A:$H,7,FALSE)))*L270-(IF(ISERROR(VLOOKUP(E270&amp;G270,'[1]采购入库货量(公司仓库)'!$A:$H,8,FALSE)),0,VLOOKUP(E270&amp;G270,'[1]采购入库货量(公司仓库)'!$A:$H,8,FALSE)))))</f>
        <v>0</v>
      </c>
      <c r="AB270">
        <f>SUMIF([1]销售数据!$B:$B,E270&amp;G270,[1]销售数据!$G:$G)</f>
        <v>0</v>
      </c>
      <c r="AC270" s="12">
        <f t="shared" si="77"/>
        <v>0</v>
      </c>
      <c r="AD270" t="str">
        <f t="shared" si="78"/>
        <v/>
      </c>
      <c r="AE270">
        <f>SUMIF([1]销售数据!$B:$B,AD270,[1]销售数据!$L:$L)</f>
        <v>0</v>
      </c>
      <c r="AF270">
        <f>SUMIF([1]销售数据!$B:$B,AD270,[1]销售数据!$K:$K)</f>
        <v>0</v>
      </c>
      <c r="AG270">
        <f>SUMIF([1]销售数据!$B:$B,AD270,[1]销售数据!$J:$J)</f>
        <v>0</v>
      </c>
      <c r="AH270">
        <f>SUMIF([1]销售数据!$B:$B,AD270,[1]销售数据!$I:$I)</f>
        <v>0</v>
      </c>
      <c r="AI270">
        <f>SUMIF([1]销售数据!$B:$B,AD270,[1]销售数据!$H:$H)</f>
        <v>0</v>
      </c>
      <c r="AJ270" s="20">
        <f t="shared" si="79"/>
        <v>0</v>
      </c>
      <c r="AK270">
        <f>SUMIF([1]发货店铺数!$B:$B,AD270,[1]发货店铺数!$G:$G)</f>
        <v>0</v>
      </c>
      <c r="AL270">
        <f>SUMIF([1]销售店铺数!$B:$B,AD270,[1]销售店铺数!$G:$G)</f>
        <v>0</v>
      </c>
      <c r="AM270">
        <f>SUMIF([1]销售店铺数!$B:$B,AD270,[1]销售店铺数!$G:$G)</f>
        <v>0</v>
      </c>
      <c r="AN270" s="20">
        <f t="shared" si="80"/>
        <v>0</v>
      </c>
      <c r="AO270" s="20">
        <f t="shared" si="81"/>
        <v>0</v>
      </c>
      <c r="AP270" s="20">
        <f t="shared" si="82"/>
        <v>0</v>
      </c>
      <c r="AQ270" s="12">
        <f t="shared" si="83"/>
        <v>0</v>
      </c>
      <c r="AR270" s="20">
        <f t="shared" si="84"/>
        <v>0</v>
      </c>
      <c r="AS270" s="20">
        <f t="shared" si="85"/>
        <v>0</v>
      </c>
    </row>
    <row r="271" spans="1:45">
      <c r="A271"/>
      <c r="B271"/>
      <c r="C271"/>
      <c r="D271"/>
      <c r="E271"/>
      <c r="F271"/>
      <c r="G271"/>
      <c r="H271"/>
      <c r="I271"/>
      <c r="J271"/>
      <c r="K271"/>
      <c r="L271"/>
      <c r="M271" s="8" t="str">
        <f>IF(ISERROR( VLOOKUP(AD271,'[1]采购入库货量(公司仓库)'!$A:$I,9,FALSE)),"", VLOOKUP(AD271,'[1]采购入库货量(公司仓库)'!$A:$I,9,FALSE))</f>
        <v/>
      </c>
      <c r="N271" s="8" t="str">
        <f>IF(ISERROR( VLOOKUP(AD271,[1]批发上市日期!$A:$F,6,FALSE)),"",  VLOOKUP(AD271,[1]批发上市日期!$A:$F,6,FALSE))</f>
        <v/>
      </c>
      <c r="O271" s="48">
        <f>IF(ISERROR(VLOOKUP(E271&amp;G271,'[1]采购入库货量(公司仓库)'!$A:$I,7,FALSE)),0,VLOOKUP(E271&amp;G271,'[1]采购入库货量(公司仓库)'!$A:$I,7,FALSE))</f>
        <v>0</v>
      </c>
      <c r="P271" s="12">
        <f t="shared" si="70"/>
        <v>0</v>
      </c>
      <c r="Q271" s="14">
        <f>IF(ISERROR(VLOOKUP(E271&amp;G271,'[1]采购入库货量(公司仓库)'!$A:$I,8,FALSE)),0,VLOOKUP(E271&amp;G271,'[1]采购入库货量(公司仓库)'!$A:$I,8,FALSE))</f>
        <v>0</v>
      </c>
      <c r="R271" s="12">
        <f t="shared" si="71"/>
        <v>0</v>
      </c>
      <c r="S271">
        <f>SUMIF([1]库存总量!$H:$H,E271&amp;G271,[1]库存总量!$G:$G)</f>
        <v>0</v>
      </c>
      <c r="T271" s="12">
        <f t="shared" si="72"/>
        <v>0</v>
      </c>
      <c r="U271">
        <f>SUMIFS([1]库存总量!$G:$G,[1]库存总量!$H:$H,E271&amp;G271,[1]库存总量!$A:$A,"B")</f>
        <v>0</v>
      </c>
      <c r="V271" s="12">
        <f t="shared" si="73"/>
        <v>0</v>
      </c>
      <c r="W271">
        <f>SUMIFS([1]库存总量!$G:$G,[1]库存总量!$H:$H,E271&amp;G271,[1]库存总量!$A:$A,"K")</f>
        <v>0</v>
      </c>
      <c r="X271" s="12">
        <f t="shared" si="74"/>
        <v>0</v>
      </c>
      <c r="Y271">
        <f t="shared" si="75"/>
        <v>0</v>
      </c>
      <c r="Z271" s="12">
        <f t="shared" si="76"/>
        <v>0</v>
      </c>
      <c r="AA271">
        <f>(IF(ISERROR((IF(ISERROR(VLOOKUP(E271&amp;G271,'[1]采购入库货量(公司仓库)'!$A:$H,7,FALSE)),0,VLOOKUP(E271&amp;G271,'[1]采购入库货量(公司仓库)'!$A:$H,7,FALSE)))*L271-(IF(ISERROR(VLOOKUP(E271&amp;G271,'[1]采购入库货量(公司仓库)'!$A:$H,8,FALSE)),0,VLOOKUP(E271&amp;G271,'[1]采购入库货量(公司仓库)'!$A:$H,8,FALSE)))),0,(IF(ISERROR(VLOOKUP(E271&amp;G271,'[1]采购入库货量(公司仓库)'!$A:$H,7,FALSE)),0,VLOOKUP(E271&amp;G271,'[1]采购入库货量(公司仓库)'!$A:$H,7,FALSE)))*L271-(IF(ISERROR(VLOOKUP(E271&amp;G271,'[1]采购入库货量(公司仓库)'!$A:$H,8,FALSE)),0,VLOOKUP(E271&amp;G271,'[1]采购入库货量(公司仓库)'!$A:$H,8,FALSE)))))</f>
        <v>0</v>
      </c>
      <c r="AB271">
        <f>SUMIF([1]销售数据!$B:$B,E271&amp;G271,[1]销售数据!$G:$G)</f>
        <v>0</v>
      </c>
      <c r="AC271" s="12">
        <f t="shared" si="77"/>
        <v>0</v>
      </c>
      <c r="AD271" t="str">
        <f t="shared" si="78"/>
        <v/>
      </c>
      <c r="AE271">
        <f>SUMIF([1]销售数据!$B:$B,AD271,[1]销售数据!$L:$L)</f>
        <v>0</v>
      </c>
      <c r="AF271">
        <f>SUMIF([1]销售数据!$B:$B,AD271,[1]销售数据!$K:$K)</f>
        <v>0</v>
      </c>
      <c r="AG271">
        <f>SUMIF([1]销售数据!$B:$B,AD271,[1]销售数据!$J:$J)</f>
        <v>0</v>
      </c>
      <c r="AH271">
        <f>SUMIF([1]销售数据!$B:$B,AD271,[1]销售数据!$I:$I)</f>
        <v>0</v>
      </c>
      <c r="AI271">
        <f>SUMIF([1]销售数据!$B:$B,AD271,[1]销售数据!$H:$H)</f>
        <v>0</v>
      </c>
      <c r="AJ271" s="20">
        <f t="shared" si="79"/>
        <v>0</v>
      </c>
      <c r="AK271">
        <f>SUMIF([1]发货店铺数!$B:$B,AD271,[1]发货店铺数!$G:$G)</f>
        <v>0</v>
      </c>
      <c r="AL271">
        <f>SUMIF([1]销售店铺数!$B:$B,AD271,[1]销售店铺数!$G:$G)</f>
        <v>0</v>
      </c>
      <c r="AM271">
        <f>SUMIF([1]销售店铺数!$B:$B,AD271,[1]销售店铺数!$G:$G)</f>
        <v>0</v>
      </c>
      <c r="AN271" s="20">
        <f t="shared" si="80"/>
        <v>0</v>
      </c>
      <c r="AO271" s="20">
        <f t="shared" si="81"/>
        <v>0</v>
      </c>
      <c r="AP271" s="20">
        <f t="shared" si="82"/>
        <v>0</v>
      </c>
      <c r="AQ271" s="12">
        <f t="shared" si="83"/>
        <v>0</v>
      </c>
      <c r="AR271" s="20">
        <f t="shared" si="84"/>
        <v>0</v>
      </c>
      <c r="AS271" s="20">
        <f t="shared" si="85"/>
        <v>0</v>
      </c>
    </row>
    <row r="272" spans="1:45">
      <c r="A272"/>
      <c r="B272"/>
      <c r="C272"/>
      <c r="D272"/>
      <c r="E272"/>
      <c r="F272"/>
      <c r="G272"/>
      <c r="H272"/>
      <c r="I272"/>
      <c r="J272"/>
      <c r="K272"/>
      <c r="L272"/>
      <c r="M272" s="8" t="str">
        <f>IF(ISERROR( VLOOKUP(AD272,'[1]采购入库货量(公司仓库)'!$A:$I,9,FALSE)),"", VLOOKUP(AD272,'[1]采购入库货量(公司仓库)'!$A:$I,9,FALSE))</f>
        <v/>
      </c>
      <c r="N272" s="8" t="str">
        <f>IF(ISERROR( VLOOKUP(AD272,[1]批发上市日期!$A:$F,6,FALSE)),"",  VLOOKUP(AD272,[1]批发上市日期!$A:$F,6,FALSE))</f>
        <v/>
      </c>
      <c r="O272" s="48">
        <f>IF(ISERROR(VLOOKUP(E272&amp;G272,'[1]采购入库货量(公司仓库)'!$A:$I,7,FALSE)),0,VLOOKUP(E272&amp;G272,'[1]采购入库货量(公司仓库)'!$A:$I,7,FALSE))</f>
        <v>0</v>
      </c>
      <c r="P272" s="12">
        <f t="shared" si="70"/>
        <v>0</v>
      </c>
      <c r="Q272" s="14">
        <f>IF(ISERROR(VLOOKUP(E272&amp;G272,'[1]采购入库货量(公司仓库)'!$A:$I,8,FALSE)),0,VLOOKUP(E272&amp;G272,'[1]采购入库货量(公司仓库)'!$A:$I,8,FALSE))</f>
        <v>0</v>
      </c>
      <c r="R272" s="12">
        <f t="shared" si="71"/>
        <v>0</v>
      </c>
      <c r="S272">
        <f>SUMIF([1]库存总量!$H:$H,E272&amp;G272,[1]库存总量!$G:$G)</f>
        <v>0</v>
      </c>
      <c r="T272" s="12">
        <f t="shared" si="72"/>
        <v>0</v>
      </c>
      <c r="U272">
        <f>SUMIFS([1]库存总量!$G:$G,[1]库存总量!$H:$H,E272&amp;G272,[1]库存总量!$A:$A,"B")</f>
        <v>0</v>
      </c>
      <c r="V272" s="12">
        <f t="shared" si="73"/>
        <v>0</v>
      </c>
      <c r="W272">
        <f>SUMIFS([1]库存总量!$G:$G,[1]库存总量!$H:$H,E272&amp;G272,[1]库存总量!$A:$A,"K")</f>
        <v>0</v>
      </c>
      <c r="X272" s="12">
        <f t="shared" si="74"/>
        <v>0</v>
      </c>
      <c r="Y272">
        <f t="shared" si="75"/>
        <v>0</v>
      </c>
      <c r="Z272" s="12">
        <f t="shared" si="76"/>
        <v>0</v>
      </c>
      <c r="AA272">
        <f>(IF(ISERROR((IF(ISERROR(VLOOKUP(E272&amp;G272,'[1]采购入库货量(公司仓库)'!$A:$H,7,FALSE)),0,VLOOKUP(E272&amp;G272,'[1]采购入库货量(公司仓库)'!$A:$H,7,FALSE)))*L272-(IF(ISERROR(VLOOKUP(E272&amp;G272,'[1]采购入库货量(公司仓库)'!$A:$H,8,FALSE)),0,VLOOKUP(E272&amp;G272,'[1]采购入库货量(公司仓库)'!$A:$H,8,FALSE)))),0,(IF(ISERROR(VLOOKUP(E272&amp;G272,'[1]采购入库货量(公司仓库)'!$A:$H,7,FALSE)),0,VLOOKUP(E272&amp;G272,'[1]采购入库货量(公司仓库)'!$A:$H,7,FALSE)))*L272-(IF(ISERROR(VLOOKUP(E272&amp;G272,'[1]采购入库货量(公司仓库)'!$A:$H,8,FALSE)),0,VLOOKUP(E272&amp;G272,'[1]采购入库货量(公司仓库)'!$A:$H,8,FALSE)))))</f>
        <v>0</v>
      </c>
      <c r="AB272">
        <f>SUMIF([1]销售数据!$B:$B,E272&amp;G272,[1]销售数据!$G:$G)</f>
        <v>0</v>
      </c>
      <c r="AC272" s="12">
        <f t="shared" si="77"/>
        <v>0</v>
      </c>
      <c r="AD272" t="str">
        <f t="shared" si="78"/>
        <v/>
      </c>
      <c r="AE272">
        <f>SUMIF([1]销售数据!$B:$B,AD272,[1]销售数据!$L:$L)</f>
        <v>0</v>
      </c>
      <c r="AF272">
        <f>SUMIF([1]销售数据!$B:$B,AD272,[1]销售数据!$K:$K)</f>
        <v>0</v>
      </c>
      <c r="AG272">
        <f>SUMIF([1]销售数据!$B:$B,AD272,[1]销售数据!$J:$J)</f>
        <v>0</v>
      </c>
      <c r="AH272">
        <f>SUMIF([1]销售数据!$B:$B,AD272,[1]销售数据!$I:$I)</f>
        <v>0</v>
      </c>
      <c r="AI272">
        <f>SUMIF([1]销售数据!$B:$B,AD272,[1]销售数据!$H:$H)</f>
        <v>0</v>
      </c>
      <c r="AJ272" s="20">
        <f t="shared" si="79"/>
        <v>0</v>
      </c>
      <c r="AK272">
        <f>SUMIF([1]发货店铺数!$B:$B,AD272,[1]发货店铺数!$G:$G)</f>
        <v>0</v>
      </c>
      <c r="AL272">
        <f>SUMIF([1]销售店铺数!$B:$B,AD272,[1]销售店铺数!$G:$G)</f>
        <v>0</v>
      </c>
      <c r="AM272">
        <f>SUMIF([1]销售店铺数!$B:$B,AD272,[1]销售店铺数!$G:$G)</f>
        <v>0</v>
      </c>
      <c r="AN272" s="20">
        <f t="shared" si="80"/>
        <v>0</v>
      </c>
      <c r="AO272" s="20">
        <f t="shared" si="81"/>
        <v>0</v>
      </c>
      <c r="AP272" s="20">
        <f t="shared" si="82"/>
        <v>0</v>
      </c>
      <c r="AQ272" s="12">
        <f t="shared" si="83"/>
        <v>0</v>
      </c>
      <c r="AR272" s="20">
        <f t="shared" si="84"/>
        <v>0</v>
      </c>
      <c r="AS272" s="20">
        <f t="shared" si="85"/>
        <v>0</v>
      </c>
    </row>
    <row r="273" spans="1:45">
      <c r="A273"/>
      <c r="B273"/>
      <c r="C273"/>
      <c r="D273"/>
      <c r="E273"/>
      <c r="F273"/>
      <c r="G273"/>
      <c r="H273"/>
      <c r="I273"/>
      <c r="J273"/>
      <c r="K273"/>
      <c r="L273"/>
      <c r="M273" s="8" t="str">
        <f>IF(ISERROR( VLOOKUP(AD273,'[1]采购入库货量(公司仓库)'!$A:$I,9,FALSE)),"", VLOOKUP(AD273,'[1]采购入库货量(公司仓库)'!$A:$I,9,FALSE))</f>
        <v/>
      </c>
      <c r="N273" s="8" t="str">
        <f>IF(ISERROR( VLOOKUP(AD273,[1]批发上市日期!$A:$F,6,FALSE)),"",  VLOOKUP(AD273,[1]批发上市日期!$A:$F,6,FALSE))</f>
        <v/>
      </c>
      <c r="O273" s="48">
        <f>IF(ISERROR(VLOOKUP(E273&amp;G273,'[1]采购入库货量(公司仓库)'!$A:$I,7,FALSE)),0,VLOOKUP(E273&amp;G273,'[1]采购入库货量(公司仓库)'!$A:$I,7,FALSE))</f>
        <v>0</v>
      </c>
      <c r="P273" s="12">
        <f t="shared" si="70"/>
        <v>0</v>
      </c>
      <c r="Q273" s="14">
        <f>IF(ISERROR(VLOOKUP(E273&amp;G273,'[1]采购入库货量(公司仓库)'!$A:$I,8,FALSE)),0,VLOOKUP(E273&amp;G273,'[1]采购入库货量(公司仓库)'!$A:$I,8,FALSE))</f>
        <v>0</v>
      </c>
      <c r="R273" s="12">
        <f t="shared" si="71"/>
        <v>0</v>
      </c>
      <c r="S273">
        <f>SUMIF([1]库存总量!$H:$H,E273&amp;G273,[1]库存总量!$G:$G)</f>
        <v>0</v>
      </c>
      <c r="T273" s="12">
        <f t="shared" si="72"/>
        <v>0</v>
      </c>
      <c r="U273">
        <f>SUMIFS([1]库存总量!$G:$G,[1]库存总量!$H:$H,E273&amp;G273,[1]库存总量!$A:$A,"B")</f>
        <v>0</v>
      </c>
      <c r="V273" s="12">
        <f t="shared" si="73"/>
        <v>0</v>
      </c>
      <c r="W273">
        <f>SUMIFS([1]库存总量!$G:$G,[1]库存总量!$H:$H,E273&amp;G273,[1]库存总量!$A:$A,"K")</f>
        <v>0</v>
      </c>
      <c r="X273" s="12">
        <f t="shared" si="74"/>
        <v>0</v>
      </c>
      <c r="Y273">
        <f t="shared" si="75"/>
        <v>0</v>
      </c>
      <c r="Z273" s="12">
        <f t="shared" si="76"/>
        <v>0</v>
      </c>
      <c r="AA273">
        <f>(IF(ISERROR((IF(ISERROR(VLOOKUP(E273&amp;G273,'[1]采购入库货量(公司仓库)'!$A:$H,7,FALSE)),0,VLOOKUP(E273&amp;G273,'[1]采购入库货量(公司仓库)'!$A:$H,7,FALSE)))*L273-(IF(ISERROR(VLOOKUP(E273&amp;G273,'[1]采购入库货量(公司仓库)'!$A:$H,8,FALSE)),0,VLOOKUP(E273&amp;G273,'[1]采购入库货量(公司仓库)'!$A:$H,8,FALSE)))),0,(IF(ISERROR(VLOOKUP(E273&amp;G273,'[1]采购入库货量(公司仓库)'!$A:$H,7,FALSE)),0,VLOOKUP(E273&amp;G273,'[1]采购入库货量(公司仓库)'!$A:$H,7,FALSE)))*L273-(IF(ISERROR(VLOOKUP(E273&amp;G273,'[1]采购入库货量(公司仓库)'!$A:$H,8,FALSE)),0,VLOOKUP(E273&amp;G273,'[1]采购入库货量(公司仓库)'!$A:$H,8,FALSE)))))</f>
        <v>0</v>
      </c>
      <c r="AB273">
        <f>SUMIF([1]销售数据!$B:$B,E273&amp;G273,[1]销售数据!$G:$G)</f>
        <v>0</v>
      </c>
      <c r="AC273" s="12">
        <f t="shared" si="77"/>
        <v>0</v>
      </c>
      <c r="AD273" t="str">
        <f t="shared" si="78"/>
        <v/>
      </c>
      <c r="AE273">
        <f>SUMIF([1]销售数据!$B:$B,AD273,[1]销售数据!$L:$L)</f>
        <v>0</v>
      </c>
      <c r="AF273">
        <f>SUMIF([1]销售数据!$B:$B,AD273,[1]销售数据!$K:$K)</f>
        <v>0</v>
      </c>
      <c r="AG273">
        <f>SUMIF([1]销售数据!$B:$B,AD273,[1]销售数据!$J:$J)</f>
        <v>0</v>
      </c>
      <c r="AH273">
        <f>SUMIF([1]销售数据!$B:$B,AD273,[1]销售数据!$I:$I)</f>
        <v>0</v>
      </c>
      <c r="AI273">
        <f>SUMIF([1]销售数据!$B:$B,AD273,[1]销售数据!$H:$H)</f>
        <v>0</v>
      </c>
      <c r="AJ273" s="20">
        <f t="shared" si="79"/>
        <v>0</v>
      </c>
      <c r="AK273">
        <f>SUMIF([1]发货店铺数!$B:$B,AD273,[1]发货店铺数!$G:$G)</f>
        <v>0</v>
      </c>
      <c r="AL273">
        <f>SUMIF([1]销售店铺数!$B:$B,AD273,[1]销售店铺数!$G:$G)</f>
        <v>0</v>
      </c>
      <c r="AM273">
        <f>SUMIF([1]销售店铺数!$B:$B,AD273,[1]销售店铺数!$G:$G)</f>
        <v>0</v>
      </c>
      <c r="AN273" s="20">
        <f t="shared" si="80"/>
        <v>0</v>
      </c>
      <c r="AO273" s="20">
        <f t="shared" si="81"/>
        <v>0</v>
      </c>
      <c r="AP273" s="20">
        <f t="shared" si="82"/>
        <v>0</v>
      </c>
      <c r="AQ273" s="12">
        <f t="shared" si="83"/>
        <v>0</v>
      </c>
      <c r="AR273" s="20">
        <f t="shared" si="84"/>
        <v>0</v>
      </c>
      <c r="AS273" s="20">
        <f t="shared" si="85"/>
        <v>0</v>
      </c>
    </row>
    <row r="274" spans="1:45">
      <c r="A274"/>
      <c r="B274"/>
      <c r="C274"/>
      <c r="D274"/>
      <c r="E274"/>
      <c r="F274"/>
      <c r="G274"/>
      <c r="H274"/>
      <c r="I274"/>
      <c r="J274"/>
      <c r="K274"/>
      <c r="L274"/>
      <c r="M274" s="8" t="str">
        <f>IF(ISERROR( VLOOKUP(AD274,'[1]采购入库货量(公司仓库)'!$A:$I,9,FALSE)),"", VLOOKUP(AD274,'[1]采购入库货量(公司仓库)'!$A:$I,9,FALSE))</f>
        <v/>
      </c>
      <c r="N274" s="8" t="str">
        <f>IF(ISERROR( VLOOKUP(AD274,[1]批发上市日期!$A:$F,6,FALSE)),"",  VLOOKUP(AD274,[1]批发上市日期!$A:$F,6,FALSE))</f>
        <v/>
      </c>
      <c r="O274" s="48">
        <f>IF(ISERROR(VLOOKUP(E274&amp;G274,'[1]采购入库货量(公司仓库)'!$A:$I,7,FALSE)),0,VLOOKUP(E274&amp;G274,'[1]采购入库货量(公司仓库)'!$A:$I,7,FALSE))</f>
        <v>0</v>
      </c>
      <c r="P274" s="12">
        <f t="shared" si="70"/>
        <v>0</v>
      </c>
      <c r="Q274" s="14">
        <f>IF(ISERROR(VLOOKUP(E274&amp;G274,'[1]采购入库货量(公司仓库)'!$A:$I,8,FALSE)),0,VLOOKUP(E274&amp;G274,'[1]采购入库货量(公司仓库)'!$A:$I,8,FALSE))</f>
        <v>0</v>
      </c>
      <c r="R274" s="12">
        <f t="shared" si="71"/>
        <v>0</v>
      </c>
      <c r="S274">
        <f>SUMIF([1]库存总量!$H:$H,E274&amp;G274,[1]库存总量!$G:$G)</f>
        <v>0</v>
      </c>
      <c r="T274" s="12">
        <f t="shared" si="72"/>
        <v>0</v>
      </c>
      <c r="U274">
        <f>SUMIFS([1]库存总量!$G:$G,[1]库存总量!$H:$H,E274&amp;G274,[1]库存总量!$A:$A,"B")</f>
        <v>0</v>
      </c>
      <c r="V274" s="12">
        <f t="shared" si="73"/>
        <v>0</v>
      </c>
      <c r="W274">
        <f>SUMIFS([1]库存总量!$G:$G,[1]库存总量!$H:$H,E274&amp;G274,[1]库存总量!$A:$A,"K")</f>
        <v>0</v>
      </c>
      <c r="X274" s="12">
        <f t="shared" si="74"/>
        <v>0</v>
      </c>
      <c r="Y274">
        <f t="shared" si="75"/>
        <v>0</v>
      </c>
      <c r="Z274" s="12">
        <f t="shared" si="76"/>
        <v>0</v>
      </c>
      <c r="AA274">
        <f>(IF(ISERROR((IF(ISERROR(VLOOKUP(E274&amp;G274,'[1]采购入库货量(公司仓库)'!$A:$H,7,FALSE)),0,VLOOKUP(E274&amp;G274,'[1]采购入库货量(公司仓库)'!$A:$H,7,FALSE)))*L274-(IF(ISERROR(VLOOKUP(E274&amp;G274,'[1]采购入库货量(公司仓库)'!$A:$H,8,FALSE)),0,VLOOKUP(E274&amp;G274,'[1]采购入库货量(公司仓库)'!$A:$H,8,FALSE)))),0,(IF(ISERROR(VLOOKUP(E274&amp;G274,'[1]采购入库货量(公司仓库)'!$A:$H,7,FALSE)),0,VLOOKUP(E274&amp;G274,'[1]采购入库货量(公司仓库)'!$A:$H,7,FALSE)))*L274-(IF(ISERROR(VLOOKUP(E274&amp;G274,'[1]采购入库货量(公司仓库)'!$A:$H,8,FALSE)),0,VLOOKUP(E274&amp;G274,'[1]采购入库货量(公司仓库)'!$A:$H,8,FALSE)))))</f>
        <v>0</v>
      </c>
      <c r="AB274">
        <f>SUMIF([1]销售数据!$B:$B,E274&amp;G274,[1]销售数据!$G:$G)</f>
        <v>0</v>
      </c>
      <c r="AC274" s="12">
        <f t="shared" si="77"/>
        <v>0</v>
      </c>
      <c r="AD274" t="str">
        <f t="shared" si="78"/>
        <v/>
      </c>
      <c r="AE274">
        <f>SUMIF([1]销售数据!$B:$B,AD274,[1]销售数据!$L:$L)</f>
        <v>0</v>
      </c>
      <c r="AF274">
        <f>SUMIF([1]销售数据!$B:$B,AD274,[1]销售数据!$K:$K)</f>
        <v>0</v>
      </c>
      <c r="AG274">
        <f>SUMIF([1]销售数据!$B:$B,AD274,[1]销售数据!$J:$J)</f>
        <v>0</v>
      </c>
      <c r="AH274">
        <f>SUMIF([1]销售数据!$B:$B,AD274,[1]销售数据!$I:$I)</f>
        <v>0</v>
      </c>
      <c r="AI274">
        <f>SUMIF([1]销售数据!$B:$B,AD274,[1]销售数据!$H:$H)</f>
        <v>0</v>
      </c>
      <c r="AJ274" s="20">
        <f t="shared" si="79"/>
        <v>0</v>
      </c>
      <c r="AK274">
        <f>SUMIF([1]发货店铺数!$B:$B,AD274,[1]发货店铺数!$G:$G)</f>
        <v>0</v>
      </c>
      <c r="AL274">
        <f>SUMIF([1]销售店铺数!$B:$B,AD274,[1]销售店铺数!$G:$G)</f>
        <v>0</v>
      </c>
      <c r="AM274">
        <f>SUMIF([1]销售店铺数!$B:$B,AD274,[1]销售店铺数!$G:$G)</f>
        <v>0</v>
      </c>
      <c r="AN274" s="20">
        <f t="shared" si="80"/>
        <v>0</v>
      </c>
      <c r="AO274" s="20">
        <f t="shared" si="81"/>
        <v>0</v>
      </c>
      <c r="AP274" s="20">
        <f t="shared" si="82"/>
        <v>0</v>
      </c>
      <c r="AQ274" s="12">
        <f t="shared" si="83"/>
        <v>0</v>
      </c>
      <c r="AR274" s="20">
        <f t="shared" si="84"/>
        <v>0</v>
      </c>
      <c r="AS274" s="20">
        <f t="shared" si="85"/>
        <v>0</v>
      </c>
    </row>
    <row r="275" spans="1:45">
      <c r="A275"/>
      <c r="B275"/>
      <c r="C275"/>
      <c r="D275"/>
      <c r="E275"/>
      <c r="F275"/>
      <c r="G275"/>
      <c r="H275"/>
      <c r="I275"/>
      <c r="J275"/>
      <c r="K275"/>
      <c r="L275"/>
      <c r="M275" s="8" t="str">
        <f>IF(ISERROR( VLOOKUP(AD275,'[1]采购入库货量(公司仓库)'!$A:$I,9,FALSE)),"", VLOOKUP(AD275,'[1]采购入库货量(公司仓库)'!$A:$I,9,FALSE))</f>
        <v/>
      </c>
      <c r="N275" s="8" t="str">
        <f>IF(ISERROR( VLOOKUP(AD275,[1]批发上市日期!$A:$F,6,FALSE)),"",  VLOOKUP(AD275,[1]批发上市日期!$A:$F,6,FALSE))</f>
        <v/>
      </c>
      <c r="O275" s="48">
        <f>IF(ISERROR(VLOOKUP(E275&amp;G275,'[1]采购入库货量(公司仓库)'!$A:$I,7,FALSE)),0,VLOOKUP(E275&amp;G275,'[1]采购入库货量(公司仓库)'!$A:$I,7,FALSE))</f>
        <v>0</v>
      </c>
      <c r="P275" s="12">
        <f t="shared" si="70"/>
        <v>0</v>
      </c>
      <c r="Q275" s="14">
        <f>IF(ISERROR(VLOOKUP(E275&amp;G275,'[1]采购入库货量(公司仓库)'!$A:$I,8,FALSE)),0,VLOOKUP(E275&amp;G275,'[1]采购入库货量(公司仓库)'!$A:$I,8,FALSE))</f>
        <v>0</v>
      </c>
      <c r="R275" s="12">
        <f t="shared" si="71"/>
        <v>0</v>
      </c>
      <c r="S275">
        <f>SUMIF([1]库存总量!$H:$H,E275&amp;G275,[1]库存总量!$G:$G)</f>
        <v>0</v>
      </c>
      <c r="T275" s="12">
        <f t="shared" si="72"/>
        <v>0</v>
      </c>
      <c r="U275">
        <f>SUMIFS([1]库存总量!$G:$G,[1]库存总量!$H:$H,E275&amp;G275,[1]库存总量!$A:$A,"B")</f>
        <v>0</v>
      </c>
      <c r="V275" s="12">
        <f t="shared" si="73"/>
        <v>0</v>
      </c>
      <c r="W275">
        <f>SUMIFS([1]库存总量!$G:$G,[1]库存总量!$H:$H,E275&amp;G275,[1]库存总量!$A:$A,"K")</f>
        <v>0</v>
      </c>
      <c r="X275" s="12">
        <f t="shared" si="74"/>
        <v>0</v>
      </c>
      <c r="Y275">
        <f t="shared" si="75"/>
        <v>0</v>
      </c>
      <c r="Z275" s="12">
        <f t="shared" si="76"/>
        <v>0</v>
      </c>
      <c r="AA275">
        <f>(IF(ISERROR((IF(ISERROR(VLOOKUP(E275&amp;G275,'[1]采购入库货量(公司仓库)'!$A:$H,7,FALSE)),0,VLOOKUP(E275&amp;G275,'[1]采购入库货量(公司仓库)'!$A:$H,7,FALSE)))*L275-(IF(ISERROR(VLOOKUP(E275&amp;G275,'[1]采购入库货量(公司仓库)'!$A:$H,8,FALSE)),0,VLOOKUP(E275&amp;G275,'[1]采购入库货量(公司仓库)'!$A:$H,8,FALSE)))),0,(IF(ISERROR(VLOOKUP(E275&amp;G275,'[1]采购入库货量(公司仓库)'!$A:$H,7,FALSE)),0,VLOOKUP(E275&amp;G275,'[1]采购入库货量(公司仓库)'!$A:$H,7,FALSE)))*L275-(IF(ISERROR(VLOOKUP(E275&amp;G275,'[1]采购入库货量(公司仓库)'!$A:$H,8,FALSE)),0,VLOOKUP(E275&amp;G275,'[1]采购入库货量(公司仓库)'!$A:$H,8,FALSE)))))</f>
        <v>0</v>
      </c>
      <c r="AB275">
        <f>SUMIF([1]销售数据!$B:$B,E275&amp;G275,[1]销售数据!$G:$G)</f>
        <v>0</v>
      </c>
      <c r="AC275" s="12">
        <f t="shared" si="77"/>
        <v>0</v>
      </c>
      <c r="AD275" t="str">
        <f t="shared" si="78"/>
        <v/>
      </c>
      <c r="AE275">
        <f>SUMIF([1]销售数据!$B:$B,AD275,[1]销售数据!$L:$L)</f>
        <v>0</v>
      </c>
      <c r="AF275">
        <f>SUMIF([1]销售数据!$B:$B,AD275,[1]销售数据!$K:$K)</f>
        <v>0</v>
      </c>
      <c r="AG275">
        <f>SUMIF([1]销售数据!$B:$B,AD275,[1]销售数据!$J:$J)</f>
        <v>0</v>
      </c>
      <c r="AH275">
        <f>SUMIF([1]销售数据!$B:$B,AD275,[1]销售数据!$I:$I)</f>
        <v>0</v>
      </c>
      <c r="AI275">
        <f>SUMIF([1]销售数据!$B:$B,AD275,[1]销售数据!$H:$H)</f>
        <v>0</v>
      </c>
      <c r="AJ275" s="20">
        <f t="shared" si="79"/>
        <v>0</v>
      </c>
      <c r="AK275">
        <f>SUMIF([1]发货店铺数!$B:$B,AD275,[1]发货店铺数!$G:$G)</f>
        <v>0</v>
      </c>
      <c r="AL275">
        <f>SUMIF([1]销售店铺数!$B:$B,AD275,[1]销售店铺数!$G:$G)</f>
        <v>0</v>
      </c>
      <c r="AM275">
        <f>SUMIF([1]销售店铺数!$B:$B,AD275,[1]销售店铺数!$G:$G)</f>
        <v>0</v>
      </c>
      <c r="AN275" s="20">
        <f t="shared" si="80"/>
        <v>0</v>
      </c>
      <c r="AO275" s="20">
        <f t="shared" si="81"/>
        <v>0</v>
      </c>
      <c r="AP275" s="20">
        <f t="shared" si="82"/>
        <v>0</v>
      </c>
      <c r="AQ275" s="12">
        <f t="shared" si="83"/>
        <v>0</v>
      </c>
      <c r="AR275" s="20">
        <f t="shared" si="84"/>
        <v>0</v>
      </c>
      <c r="AS275" s="20">
        <f t="shared" si="85"/>
        <v>0</v>
      </c>
    </row>
    <row r="276" spans="1:45">
      <c r="A276"/>
      <c r="B276"/>
      <c r="C276"/>
      <c r="D276"/>
      <c r="E276"/>
      <c r="F276"/>
      <c r="G276"/>
      <c r="H276"/>
      <c r="I276"/>
      <c r="J276"/>
      <c r="K276"/>
      <c r="L276"/>
      <c r="M276" s="8" t="str">
        <f>IF(ISERROR( VLOOKUP(AD276,'[1]采购入库货量(公司仓库)'!$A:$I,9,FALSE)),"", VLOOKUP(AD276,'[1]采购入库货量(公司仓库)'!$A:$I,9,FALSE))</f>
        <v/>
      </c>
      <c r="N276" s="8" t="str">
        <f>IF(ISERROR( VLOOKUP(AD276,[1]批发上市日期!$A:$F,6,FALSE)),"",  VLOOKUP(AD276,[1]批发上市日期!$A:$F,6,FALSE))</f>
        <v/>
      </c>
      <c r="O276" s="48">
        <f>IF(ISERROR(VLOOKUP(E276&amp;G276,'[1]采购入库货量(公司仓库)'!$A:$I,7,FALSE)),0,VLOOKUP(E276&amp;G276,'[1]采购入库货量(公司仓库)'!$A:$I,7,FALSE))</f>
        <v>0</v>
      </c>
      <c r="P276" s="12">
        <f t="shared" si="70"/>
        <v>0</v>
      </c>
      <c r="Q276" s="14">
        <f>IF(ISERROR(VLOOKUP(E276&amp;G276,'[1]采购入库货量(公司仓库)'!$A:$I,8,FALSE)),0,VLOOKUP(E276&amp;G276,'[1]采购入库货量(公司仓库)'!$A:$I,8,FALSE))</f>
        <v>0</v>
      </c>
      <c r="R276" s="12">
        <f t="shared" si="71"/>
        <v>0</v>
      </c>
      <c r="S276">
        <f>SUMIF([1]库存总量!$H:$H,E276&amp;G276,[1]库存总量!$G:$G)</f>
        <v>0</v>
      </c>
      <c r="T276" s="12">
        <f t="shared" si="72"/>
        <v>0</v>
      </c>
      <c r="U276">
        <f>SUMIFS([1]库存总量!$G:$G,[1]库存总量!$H:$H,E276&amp;G276,[1]库存总量!$A:$A,"B")</f>
        <v>0</v>
      </c>
      <c r="V276" s="12">
        <f t="shared" si="73"/>
        <v>0</v>
      </c>
      <c r="W276">
        <f>SUMIFS([1]库存总量!$G:$G,[1]库存总量!$H:$H,E276&amp;G276,[1]库存总量!$A:$A,"K")</f>
        <v>0</v>
      </c>
      <c r="X276" s="12">
        <f t="shared" si="74"/>
        <v>0</v>
      </c>
      <c r="Y276">
        <f t="shared" si="75"/>
        <v>0</v>
      </c>
      <c r="Z276" s="12">
        <f t="shared" si="76"/>
        <v>0</v>
      </c>
      <c r="AA276">
        <f>(IF(ISERROR((IF(ISERROR(VLOOKUP(E276&amp;G276,'[1]采购入库货量(公司仓库)'!$A:$H,7,FALSE)),0,VLOOKUP(E276&amp;G276,'[1]采购入库货量(公司仓库)'!$A:$H,7,FALSE)))*L276-(IF(ISERROR(VLOOKUP(E276&amp;G276,'[1]采购入库货量(公司仓库)'!$A:$H,8,FALSE)),0,VLOOKUP(E276&amp;G276,'[1]采购入库货量(公司仓库)'!$A:$H,8,FALSE)))),0,(IF(ISERROR(VLOOKUP(E276&amp;G276,'[1]采购入库货量(公司仓库)'!$A:$H,7,FALSE)),0,VLOOKUP(E276&amp;G276,'[1]采购入库货量(公司仓库)'!$A:$H,7,FALSE)))*L276-(IF(ISERROR(VLOOKUP(E276&amp;G276,'[1]采购入库货量(公司仓库)'!$A:$H,8,FALSE)),0,VLOOKUP(E276&amp;G276,'[1]采购入库货量(公司仓库)'!$A:$H,8,FALSE)))))</f>
        <v>0</v>
      </c>
      <c r="AB276">
        <f>SUMIF([1]销售数据!$B:$B,E276&amp;G276,[1]销售数据!$G:$G)</f>
        <v>0</v>
      </c>
      <c r="AC276" s="12">
        <f t="shared" si="77"/>
        <v>0</v>
      </c>
      <c r="AD276" t="str">
        <f t="shared" si="78"/>
        <v/>
      </c>
      <c r="AE276">
        <f>SUMIF([1]销售数据!$B:$B,AD276,[1]销售数据!$L:$L)</f>
        <v>0</v>
      </c>
      <c r="AF276">
        <f>SUMIF([1]销售数据!$B:$B,AD276,[1]销售数据!$K:$K)</f>
        <v>0</v>
      </c>
      <c r="AG276">
        <f>SUMIF([1]销售数据!$B:$B,AD276,[1]销售数据!$J:$J)</f>
        <v>0</v>
      </c>
      <c r="AH276">
        <f>SUMIF([1]销售数据!$B:$B,AD276,[1]销售数据!$I:$I)</f>
        <v>0</v>
      </c>
      <c r="AI276">
        <f>SUMIF([1]销售数据!$B:$B,AD276,[1]销售数据!$H:$H)</f>
        <v>0</v>
      </c>
      <c r="AJ276" s="20">
        <f t="shared" si="79"/>
        <v>0</v>
      </c>
      <c r="AK276">
        <f>SUMIF([1]发货店铺数!$B:$B,AD276,[1]发货店铺数!$G:$G)</f>
        <v>0</v>
      </c>
      <c r="AL276">
        <f>SUMIF([1]销售店铺数!$B:$B,AD276,[1]销售店铺数!$G:$G)</f>
        <v>0</v>
      </c>
      <c r="AM276">
        <f>SUMIF([1]销售店铺数!$B:$B,AD276,[1]销售店铺数!$G:$G)</f>
        <v>0</v>
      </c>
      <c r="AN276" s="20">
        <f t="shared" si="80"/>
        <v>0</v>
      </c>
      <c r="AO276" s="20">
        <f t="shared" si="81"/>
        <v>0</v>
      </c>
      <c r="AP276" s="20">
        <f t="shared" si="82"/>
        <v>0</v>
      </c>
      <c r="AQ276" s="12">
        <f t="shared" si="83"/>
        <v>0</v>
      </c>
      <c r="AR276" s="20">
        <f t="shared" si="84"/>
        <v>0</v>
      </c>
      <c r="AS276" s="20">
        <f t="shared" si="85"/>
        <v>0</v>
      </c>
    </row>
    <row r="277" spans="1:45">
      <c r="A277"/>
      <c r="B277"/>
      <c r="C277"/>
      <c r="D277"/>
      <c r="E277"/>
      <c r="F277"/>
      <c r="G277"/>
      <c r="H277"/>
      <c r="I277"/>
      <c r="J277"/>
      <c r="K277"/>
      <c r="L277"/>
      <c r="M277" s="8" t="str">
        <f>IF(ISERROR( VLOOKUP(AD277,'[1]采购入库货量(公司仓库)'!$A:$I,9,FALSE)),"", VLOOKUP(AD277,'[1]采购入库货量(公司仓库)'!$A:$I,9,FALSE))</f>
        <v/>
      </c>
      <c r="N277" s="8" t="str">
        <f>IF(ISERROR( VLOOKUP(AD277,[1]批发上市日期!$A:$F,6,FALSE)),"",  VLOOKUP(AD277,[1]批发上市日期!$A:$F,6,FALSE))</f>
        <v/>
      </c>
      <c r="O277" s="48">
        <f>IF(ISERROR(VLOOKUP(E277&amp;G277,'[1]采购入库货量(公司仓库)'!$A:$I,7,FALSE)),0,VLOOKUP(E277&amp;G277,'[1]采购入库货量(公司仓库)'!$A:$I,7,FALSE))</f>
        <v>0</v>
      </c>
      <c r="P277" s="12">
        <f t="shared" si="70"/>
        <v>0</v>
      </c>
      <c r="Q277" s="14">
        <f>IF(ISERROR(VLOOKUP(E277&amp;G277,'[1]采购入库货量(公司仓库)'!$A:$I,8,FALSE)),0,VLOOKUP(E277&amp;G277,'[1]采购入库货量(公司仓库)'!$A:$I,8,FALSE))</f>
        <v>0</v>
      </c>
      <c r="R277" s="12">
        <f t="shared" si="71"/>
        <v>0</v>
      </c>
      <c r="S277">
        <f>SUMIF([1]库存总量!$H:$H,E277&amp;G277,[1]库存总量!$G:$G)</f>
        <v>0</v>
      </c>
      <c r="T277" s="12">
        <f t="shared" si="72"/>
        <v>0</v>
      </c>
      <c r="U277">
        <f>SUMIFS([1]库存总量!$G:$G,[1]库存总量!$H:$H,E277&amp;G277,[1]库存总量!$A:$A,"B")</f>
        <v>0</v>
      </c>
      <c r="V277" s="12">
        <f t="shared" si="73"/>
        <v>0</v>
      </c>
      <c r="W277">
        <f>SUMIFS([1]库存总量!$G:$G,[1]库存总量!$H:$H,E277&amp;G277,[1]库存总量!$A:$A,"K")</f>
        <v>0</v>
      </c>
      <c r="X277" s="12">
        <f t="shared" si="74"/>
        <v>0</v>
      </c>
      <c r="Y277">
        <f t="shared" si="75"/>
        <v>0</v>
      </c>
      <c r="Z277" s="12">
        <f t="shared" si="76"/>
        <v>0</v>
      </c>
      <c r="AA277">
        <f>(IF(ISERROR((IF(ISERROR(VLOOKUP(E277&amp;G277,'[1]采购入库货量(公司仓库)'!$A:$H,7,FALSE)),0,VLOOKUP(E277&amp;G277,'[1]采购入库货量(公司仓库)'!$A:$H,7,FALSE)))*L277-(IF(ISERROR(VLOOKUP(E277&amp;G277,'[1]采购入库货量(公司仓库)'!$A:$H,8,FALSE)),0,VLOOKUP(E277&amp;G277,'[1]采购入库货量(公司仓库)'!$A:$H,8,FALSE)))),0,(IF(ISERROR(VLOOKUP(E277&amp;G277,'[1]采购入库货量(公司仓库)'!$A:$H,7,FALSE)),0,VLOOKUP(E277&amp;G277,'[1]采购入库货量(公司仓库)'!$A:$H,7,FALSE)))*L277-(IF(ISERROR(VLOOKUP(E277&amp;G277,'[1]采购入库货量(公司仓库)'!$A:$H,8,FALSE)),0,VLOOKUP(E277&amp;G277,'[1]采购入库货量(公司仓库)'!$A:$H,8,FALSE)))))</f>
        <v>0</v>
      </c>
      <c r="AB277">
        <f>SUMIF([1]销售数据!$B:$B,E277&amp;G277,[1]销售数据!$G:$G)</f>
        <v>0</v>
      </c>
      <c r="AC277" s="12">
        <f t="shared" si="77"/>
        <v>0</v>
      </c>
      <c r="AD277" t="str">
        <f t="shared" si="78"/>
        <v/>
      </c>
      <c r="AE277">
        <f>SUMIF([1]销售数据!$B:$B,AD277,[1]销售数据!$L:$L)</f>
        <v>0</v>
      </c>
      <c r="AF277">
        <f>SUMIF([1]销售数据!$B:$B,AD277,[1]销售数据!$K:$K)</f>
        <v>0</v>
      </c>
      <c r="AG277">
        <f>SUMIF([1]销售数据!$B:$B,AD277,[1]销售数据!$J:$J)</f>
        <v>0</v>
      </c>
      <c r="AH277">
        <f>SUMIF([1]销售数据!$B:$B,AD277,[1]销售数据!$I:$I)</f>
        <v>0</v>
      </c>
      <c r="AI277">
        <f>SUMIF([1]销售数据!$B:$B,AD277,[1]销售数据!$H:$H)</f>
        <v>0</v>
      </c>
      <c r="AJ277" s="20">
        <f t="shared" si="79"/>
        <v>0</v>
      </c>
      <c r="AK277">
        <f>SUMIF([1]发货店铺数!$B:$B,AD277,[1]发货店铺数!$G:$G)</f>
        <v>0</v>
      </c>
      <c r="AL277">
        <f>SUMIF([1]销售店铺数!$B:$B,AD277,[1]销售店铺数!$G:$G)</f>
        <v>0</v>
      </c>
      <c r="AM277">
        <f>SUMIF([1]销售店铺数!$B:$B,AD277,[1]销售店铺数!$G:$G)</f>
        <v>0</v>
      </c>
      <c r="AN277" s="20">
        <f t="shared" si="80"/>
        <v>0</v>
      </c>
      <c r="AO277" s="20">
        <f t="shared" si="81"/>
        <v>0</v>
      </c>
      <c r="AP277" s="20">
        <f t="shared" si="82"/>
        <v>0</v>
      </c>
      <c r="AQ277" s="12">
        <f t="shared" si="83"/>
        <v>0</v>
      </c>
      <c r="AR277" s="20">
        <f t="shared" si="84"/>
        <v>0</v>
      </c>
      <c r="AS277" s="20">
        <f t="shared" si="85"/>
        <v>0</v>
      </c>
    </row>
    <row r="278" spans="1:45">
      <c r="A278"/>
      <c r="B278"/>
      <c r="C278"/>
      <c r="D278"/>
      <c r="E278"/>
      <c r="F278"/>
      <c r="G278"/>
      <c r="H278"/>
      <c r="I278"/>
      <c r="J278"/>
      <c r="K278"/>
      <c r="L278"/>
      <c r="M278" s="8" t="str">
        <f>IF(ISERROR( VLOOKUP(AD278,'[1]采购入库货量(公司仓库)'!$A:$I,9,FALSE)),"", VLOOKUP(AD278,'[1]采购入库货量(公司仓库)'!$A:$I,9,FALSE))</f>
        <v/>
      </c>
      <c r="N278" s="8" t="str">
        <f>IF(ISERROR( VLOOKUP(AD278,[1]批发上市日期!$A:$F,6,FALSE)),"",  VLOOKUP(AD278,[1]批发上市日期!$A:$F,6,FALSE))</f>
        <v/>
      </c>
      <c r="O278" s="48">
        <f>IF(ISERROR(VLOOKUP(E278&amp;G278,'[1]采购入库货量(公司仓库)'!$A:$I,7,FALSE)),0,VLOOKUP(E278&amp;G278,'[1]采购入库货量(公司仓库)'!$A:$I,7,FALSE))</f>
        <v>0</v>
      </c>
      <c r="P278" s="12">
        <f t="shared" si="70"/>
        <v>0</v>
      </c>
      <c r="Q278" s="14">
        <f>IF(ISERROR(VLOOKUP(E278&amp;G278,'[1]采购入库货量(公司仓库)'!$A:$I,8,FALSE)),0,VLOOKUP(E278&amp;G278,'[1]采购入库货量(公司仓库)'!$A:$I,8,FALSE))</f>
        <v>0</v>
      </c>
      <c r="R278" s="12">
        <f t="shared" si="71"/>
        <v>0</v>
      </c>
      <c r="S278">
        <f>SUMIF([1]库存总量!$H:$H,E278&amp;G278,[1]库存总量!$G:$G)</f>
        <v>0</v>
      </c>
      <c r="T278" s="12">
        <f t="shared" si="72"/>
        <v>0</v>
      </c>
      <c r="U278">
        <f>SUMIFS([1]库存总量!$G:$G,[1]库存总量!$H:$H,E278&amp;G278,[1]库存总量!$A:$A,"B")</f>
        <v>0</v>
      </c>
      <c r="V278" s="12">
        <f t="shared" si="73"/>
        <v>0</v>
      </c>
      <c r="W278">
        <f>SUMIFS([1]库存总量!$G:$G,[1]库存总量!$H:$H,E278&amp;G278,[1]库存总量!$A:$A,"K")</f>
        <v>0</v>
      </c>
      <c r="X278" s="12">
        <f t="shared" si="74"/>
        <v>0</v>
      </c>
      <c r="Y278">
        <f t="shared" si="75"/>
        <v>0</v>
      </c>
      <c r="Z278" s="12">
        <f t="shared" si="76"/>
        <v>0</v>
      </c>
      <c r="AA278">
        <f>(IF(ISERROR((IF(ISERROR(VLOOKUP(E278&amp;G278,'[1]采购入库货量(公司仓库)'!$A:$H,7,FALSE)),0,VLOOKUP(E278&amp;G278,'[1]采购入库货量(公司仓库)'!$A:$H,7,FALSE)))*L278-(IF(ISERROR(VLOOKUP(E278&amp;G278,'[1]采购入库货量(公司仓库)'!$A:$H,8,FALSE)),0,VLOOKUP(E278&amp;G278,'[1]采购入库货量(公司仓库)'!$A:$H,8,FALSE)))),0,(IF(ISERROR(VLOOKUP(E278&amp;G278,'[1]采购入库货量(公司仓库)'!$A:$H,7,FALSE)),0,VLOOKUP(E278&amp;G278,'[1]采购入库货量(公司仓库)'!$A:$H,7,FALSE)))*L278-(IF(ISERROR(VLOOKUP(E278&amp;G278,'[1]采购入库货量(公司仓库)'!$A:$H,8,FALSE)),0,VLOOKUP(E278&amp;G278,'[1]采购入库货量(公司仓库)'!$A:$H,8,FALSE)))))</f>
        <v>0</v>
      </c>
      <c r="AB278">
        <f>SUMIF([1]销售数据!$B:$B,E278&amp;G278,[1]销售数据!$G:$G)</f>
        <v>0</v>
      </c>
      <c r="AC278" s="12">
        <f t="shared" si="77"/>
        <v>0</v>
      </c>
      <c r="AD278" t="str">
        <f t="shared" si="78"/>
        <v/>
      </c>
      <c r="AE278">
        <f>SUMIF([1]销售数据!$B:$B,AD278,[1]销售数据!$L:$L)</f>
        <v>0</v>
      </c>
      <c r="AF278">
        <f>SUMIF([1]销售数据!$B:$B,AD278,[1]销售数据!$K:$K)</f>
        <v>0</v>
      </c>
      <c r="AG278">
        <f>SUMIF([1]销售数据!$B:$B,AD278,[1]销售数据!$J:$J)</f>
        <v>0</v>
      </c>
      <c r="AH278">
        <f>SUMIF([1]销售数据!$B:$B,AD278,[1]销售数据!$I:$I)</f>
        <v>0</v>
      </c>
      <c r="AI278">
        <f>SUMIF([1]销售数据!$B:$B,AD278,[1]销售数据!$H:$H)</f>
        <v>0</v>
      </c>
      <c r="AJ278" s="20">
        <f t="shared" si="79"/>
        <v>0</v>
      </c>
      <c r="AK278">
        <f>SUMIF([1]发货店铺数!$B:$B,AD278,[1]发货店铺数!$G:$G)</f>
        <v>0</v>
      </c>
      <c r="AL278">
        <f>SUMIF([1]销售店铺数!$B:$B,AD278,[1]销售店铺数!$G:$G)</f>
        <v>0</v>
      </c>
      <c r="AM278">
        <f>SUMIF([1]销售店铺数!$B:$B,AD278,[1]销售店铺数!$G:$G)</f>
        <v>0</v>
      </c>
      <c r="AN278" s="20">
        <f t="shared" si="80"/>
        <v>0</v>
      </c>
      <c r="AO278" s="20">
        <f t="shared" si="81"/>
        <v>0</v>
      </c>
      <c r="AP278" s="20">
        <f t="shared" si="82"/>
        <v>0</v>
      </c>
      <c r="AQ278" s="12">
        <f t="shared" si="83"/>
        <v>0</v>
      </c>
      <c r="AR278" s="20">
        <f t="shared" si="84"/>
        <v>0</v>
      </c>
      <c r="AS278" s="20">
        <f t="shared" si="85"/>
        <v>0</v>
      </c>
    </row>
    <row r="279" spans="1:45">
      <c r="A279"/>
      <c r="B279"/>
      <c r="C279"/>
      <c r="D279"/>
      <c r="E279"/>
      <c r="F279"/>
      <c r="G279"/>
      <c r="H279"/>
      <c r="I279"/>
      <c r="J279"/>
      <c r="K279"/>
      <c r="L279"/>
      <c r="M279" s="8" t="str">
        <f>IF(ISERROR( VLOOKUP(AD279,'[1]采购入库货量(公司仓库)'!$A:$I,9,FALSE)),"", VLOOKUP(AD279,'[1]采购入库货量(公司仓库)'!$A:$I,9,FALSE))</f>
        <v/>
      </c>
      <c r="N279" s="8" t="str">
        <f>IF(ISERROR( VLOOKUP(AD279,[1]批发上市日期!$A:$F,6,FALSE)),"",  VLOOKUP(AD279,[1]批发上市日期!$A:$F,6,FALSE))</f>
        <v/>
      </c>
      <c r="O279" s="48">
        <f>IF(ISERROR(VLOOKUP(E279&amp;G279,'[1]采购入库货量(公司仓库)'!$A:$I,7,FALSE)),0,VLOOKUP(E279&amp;G279,'[1]采购入库货量(公司仓库)'!$A:$I,7,FALSE))</f>
        <v>0</v>
      </c>
      <c r="P279" s="12">
        <f t="shared" si="70"/>
        <v>0</v>
      </c>
      <c r="Q279" s="14">
        <f>IF(ISERROR(VLOOKUP(E279&amp;G279,'[1]采购入库货量(公司仓库)'!$A:$I,8,FALSE)),0,VLOOKUP(E279&amp;G279,'[1]采购入库货量(公司仓库)'!$A:$I,8,FALSE))</f>
        <v>0</v>
      </c>
      <c r="R279" s="12">
        <f t="shared" si="71"/>
        <v>0</v>
      </c>
      <c r="S279">
        <f>SUMIF([1]库存总量!$H:$H,E279&amp;G279,[1]库存总量!$G:$G)</f>
        <v>0</v>
      </c>
      <c r="T279" s="12">
        <f t="shared" si="72"/>
        <v>0</v>
      </c>
      <c r="U279">
        <f>SUMIFS([1]库存总量!$G:$G,[1]库存总量!$H:$H,E279&amp;G279,[1]库存总量!$A:$A,"B")</f>
        <v>0</v>
      </c>
      <c r="V279" s="12">
        <f t="shared" si="73"/>
        <v>0</v>
      </c>
      <c r="W279">
        <f>SUMIFS([1]库存总量!$G:$G,[1]库存总量!$H:$H,E279&amp;G279,[1]库存总量!$A:$A,"K")</f>
        <v>0</v>
      </c>
      <c r="X279" s="12">
        <f t="shared" si="74"/>
        <v>0</v>
      </c>
      <c r="Y279">
        <f t="shared" si="75"/>
        <v>0</v>
      </c>
      <c r="Z279" s="12">
        <f t="shared" si="76"/>
        <v>0</v>
      </c>
      <c r="AA279">
        <f>(IF(ISERROR((IF(ISERROR(VLOOKUP(E279&amp;G279,'[1]采购入库货量(公司仓库)'!$A:$H,7,FALSE)),0,VLOOKUP(E279&amp;G279,'[1]采购入库货量(公司仓库)'!$A:$H,7,FALSE)))*L279-(IF(ISERROR(VLOOKUP(E279&amp;G279,'[1]采购入库货量(公司仓库)'!$A:$H,8,FALSE)),0,VLOOKUP(E279&amp;G279,'[1]采购入库货量(公司仓库)'!$A:$H,8,FALSE)))),0,(IF(ISERROR(VLOOKUP(E279&amp;G279,'[1]采购入库货量(公司仓库)'!$A:$H,7,FALSE)),0,VLOOKUP(E279&amp;G279,'[1]采购入库货量(公司仓库)'!$A:$H,7,FALSE)))*L279-(IF(ISERROR(VLOOKUP(E279&amp;G279,'[1]采购入库货量(公司仓库)'!$A:$H,8,FALSE)),0,VLOOKUP(E279&amp;G279,'[1]采购入库货量(公司仓库)'!$A:$H,8,FALSE)))))</f>
        <v>0</v>
      </c>
      <c r="AB279">
        <f>SUMIF([1]销售数据!$B:$B,E279&amp;G279,[1]销售数据!$G:$G)</f>
        <v>0</v>
      </c>
      <c r="AC279" s="12">
        <f t="shared" si="77"/>
        <v>0</v>
      </c>
      <c r="AD279" t="str">
        <f t="shared" si="78"/>
        <v/>
      </c>
      <c r="AE279">
        <f>SUMIF([1]销售数据!$B:$B,AD279,[1]销售数据!$L:$L)</f>
        <v>0</v>
      </c>
      <c r="AF279">
        <f>SUMIF([1]销售数据!$B:$B,AD279,[1]销售数据!$K:$K)</f>
        <v>0</v>
      </c>
      <c r="AG279">
        <f>SUMIF([1]销售数据!$B:$B,AD279,[1]销售数据!$J:$J)</f>
        <v>0</v>
      </c>
      <c r="AH279">
        <f>SUMIF([1]销售数据!$B:$B,AD279,[1]销售数据!$I:$I)</f>
        <v>0</v>
      </c>
      <c r="AI279">
        <f>SUMIF([1]销售数据!$B:$B,AD279,[1]销售数据!$H:$H)</f>
        <v>0</v>
      </c>
      <c r="AJ279" s="20">
        <f t="shared" si="79"/>
        <v>0</v>
      </c>
      <c r="AK279">
        <f>SUMIF([1]发货店铺数!$B:$B,AD279,[1]发货店铺数!$G:$G)</f>
        <v>0</v>
      </c>
      <c r="AL279">
        <f>SUMIF([1]销售店铺数!$B:$B,AD279,[1]销售店铺数!$G:$G)</f>
        <v>0</v>
      </c>
      <c r="AM279">
        <f>SUMIF([1]销售店铺数!$B:$B,AD279,[1]销售店铺数!$G:$G)</f>
        <v>0</v>
      </c>
      <c r="AN279" s="20">
        <f t="shared" si="80"/>
        <v>0</v>
      </c>
      <c r="AO279" s="20">
        <f t="shared" si="81"/>
        <v>0</v>
      </c>
      <c r="AP279" s="20">
        <f t="shared" si="82"/>
        <v>0</v>
      </c>
      <c r="AQ279" s="12">
        <f t="shared" si="83"/>
        <v>0</v>
      </c>
      <c r="AR279" s="20">
        <f t="shared" si="84"/>
        <v>0</v>
      </c>
      <c r="AS279" s="20">
        <f t="shared" si="85"/>
        <v>0</v>
      </c>
    </row>
    <row r="280" spans="1:45">
      <c r="A280"/>
      <c r="B280"/>
      <c r="C280"/>
      <c r="D280"/>
      <c r="E280"/>
      <c r="F280"/>
      <c r="G280"/>
      <c r="H280"/>
      <c r="I280"/>
      <c r="J280"/>
      <c r="K280"/>
      <c r="L280"/>
      <c r="M280" s="8" t="str">
        <f>IF(ISERROR( VLOOKUP(AD280,'[1]采购入库货量(公司仓库)'!$A:$I,9,FALSE)),"", VLOOKUP(AD280,'[1]采购入库货量(公司仓库)'!$A:$I,9,FALSE))</f>
        <v/>
      </c>
      <c r="N280" s="8" t="str">
        <f>IF(ISERROR( VLOOKUP(AD280,[1]批发上市日期!$A:$F,6,FALSE)),"",  VLOOKUP(AD280,[1]批发上市日期!$A:$F,6,FALSE))</f>
        <v/>
      </c>
      <c r="O280" s="48">
        <f>IF(ISERROR(VLOOKUP(E280&amp;G280,'[1]采购入库货量(公司仓库)'!$A:$I,7,FALSE)),0,VLOOKUP(E280&amp;G280,'[1]采购入库货量(公司仓库)'!$A:$I,7,FALSE))</f>
        <v>0</v>
      </c>
      <c r="P280" s="12">
        <f t="shared" si="70"/>
        <v>0</v>
      </c>
      <c r="Q280" s="14">
        <f>IF(ISERROR(VLOOKUP(E280&amp;G280,'[1]采购入库货量(公司仓库)'!$A:$I,8,FALSE)),0,VLOOKUP(E280&amp;G280,'[1]采购入库货量(公司仓库)'!$A:$I,8,FALSE))</f>
        <v>0</v>
      </c>
      <c r="R280" s="12">
        <f t="shared" si="71"/>
        <v>0</v>
      </c>
      <c r="S280">
        <f>SUMIF([1]库存总量!$H:$H,E280&amp;G280,[1]库存总量!$G:$G)</f>
        <v>0</v>
      </c>
      <c r="T280" s="12">
        <f t="shared" si="72"/>
        <v>0</v>
      </c>
      <c r="U280">
        <f>SUMIFS([1]库存总量!$G:$G,[1]库存总量!$H:$H,E280&amp;G280,[1]库存总量!$A:$A,"B")</f>
        <v>0</v>
      </c>
      <c r="V280" s="12">
        <f t="shared" si="73"/>
        <v>0</v>
      </c>
      <c r="W280">
        <f>SUMIFS([1]库存总量!$G:$G,[1]库存总量!$H:$H,E280&amp;G280,[1]库存总量!$A:$A,"K")</f>
        <v>0</v>
      </c>
      <c r="X280" s="12">
        <f t="shared" si="74"/>
        <v>0</v>
      </c>
      <c r="Y280">
        <f t="shared" si="75"/>
        <v>0</v>
      </c>
      <c r="Z280" s="12">
        <f t="shared" si="76"/>
        <v>0</v>
      </c>
      <c r="AA280">
        <f>(IF(ISERROR((IF(ISERROR(VLOOKUP(E280&amp;G280,'[1]采购入库货量(公司仓库)'!$A:$H,7,FALSE)),0,VLOOKUP(E280&amp;G280,'[1]采购入库货量(公司仓库)'!$A:$H,7,FALSE)))*L280-(IF(ISERROR(VLOOKUP(E280&amp;G280,'[1]采购入库货量(公司仓库)'!$A:$H,8,FALSE)),0,VLOOKUP(E280&amp;G280,'[1]采购入库货量(公司仓库)'!$A:$H,8,FALSE)))),0,(IF(ISERROR(VLOOKUP(E280&amp;G280,'[1]采购入库货量(公司仓库)'!$A:$H,7,FALSE)),0,VLOOKUP(E280&amp;G280,'[1]采购入库货量(公司仓库)'!$A:$H,7,FALSE)))*L280-(IF(ISERROR(VLOOKUP(E280&amp;G280,'[1]采购入库货量(公司仓库)'!$A:$H,8,FALSE)),0,VLOOKUP(E280&amp;G280,'[1]采购入库货量(公司仓库)'!$A:$H,8,FALSE)))))</f>
        <v>0</v>
      </c>
      <c r="AB280">
        <f>SUMIF([1]销售数据!$B:$B,E280&amp;G280,[1]销售数据!$G:$G)</f>
        <v>0</v>
      </c>
      <c r="AC280" s="12">
        <f t="shared" si="77"/>
        <v>0</v>
      </c>
      <c r="AD280" t="str">
        <f t="shared" si="78"/>
        <v/>
      </c>
      <c r="AE280">
        <f>SUMIF([1]销售数据!$B:$B,AD280,[1]销售数据!$L:$L)</f>
        <v>0</v>
      </c>
      <c r="AF280">
        <f>SUMIF([1]销售数据!$B:$B,AD280,[1]销售数据!$K:$K)</f>
        <v>0</v>
      </c>
      <c r="AG280">
        <f>SUMIF([1]销售数据!$B:$B,AD280,[1]销售数据!$J:$J)</f>
        <v>0</v>
      </c>
      <c r="AH280">
        <f>SUMIF([1]销售数据!$B:$B,AD280,[1]销售数据!$I:$I)</f>
        <v>0</v>
      </c>
      <c r="AI280">
        <f>SUMIF([1]销售数据!$B:$B,AD280,[1]销售数据!$H:$H)</f>
        <v>0</v>
      </c>
      <c r="AJ280" s="20">
        <f t="shared" si="79"/>
        <v>0</v>
      </c>
      <c r="AK280">
        <f>SUMIF([1]发货店铺数!$B:$B,AD280,[1]发货店铺数!$G:$G)</f>
        <v>0</v>
      </c>
      <c r="AL280">
        <f>SUMIF([1]销售店铺数!$B:$B,AD280,[1]销售店铺数!$G:$G)</f>
        <v>0</v>
      </c>
      <c r="AM280">
        <f>SUMIF([1]销售店铺数!$B:$B,AD280,[1]销售店铺数!$G:$G)</f>
        <v>0</v>
      </c>
      <c r="AN280" s="20">
        <f t="shared" si="80"/>
        <v>0</v>
      </c>
      <c r="AO280" s="20">
        <f t="shared" si="81"/>
        <v>0</v>
      </c>
      <c r="AP280" s="20">
        <f t="shared" si="82"/>
        <v>0</v>
      </c>
      <c r="AQ280" s="12">
        <f t="shared" si="83"/>
        <v>0</v>
      </c>
      <c r="AR280" s="20">
        <f t="shared" si="84"/>
        <v>0</v>
      </c>
      <c r="AS280" s="20">
        <f t="shared" si="85"/>
        <v>0</v>
      </c>
    </row>
    <row r="281" spans="1:45">
      <c r="A281"/>
      <c r="B281"/>
      <c r="C281"/>
      <c r="D281"/>
      <c r="E281"/>
      <c r="F281"/>
      <c r="G281"/>
      <c r="H281"/>
      <c r="I281"/>
      <c r="J281"/>
      <c r="K281"/>
      <c r="L281"/>
      <c r="M281" s="8" t="str">
        <f>IF(ISERROR( VLOOKUP(AD281,'[1]采购入库货量(公司仓库)'!$A:$I,9,FALSE)),"", VLOOKUP(AD281,'[1]采购入库货量(公司仓库)'!$A:$I,9,FALSE))</f>
        <v/>
      </c>
      <c r="N281" s="8" t="str">
        <f>IF(ISERROR( VLOOKUP(AD281,[1]批发上市日期!$A:$F,6,FALSE)),"",  VLOOKUP(AD281,[1]批发上市日期!$A:$F,6,FALSE))</f>
        <v/>
      </c>
      <c r="O281" s="48">
        <f>IF(ISERROR(VLOOKUP(E281&amp;G281,'[1]采购入库货量(公司仓库)'!$A:$I,7,FALSE)),0,VLOOKUP(E281&amp;G281,'[1]采购入库货量(公司仓库)'!$A:$I,7,FALSE))</f>
        <v>0</v>
      </c>
      <c r="P281" s="12">
        <f t="shared" si="70"/>
        <v>0</v>
      </c>
      <c r="Q281" s="14">
        <f>IF(ISERROR(VLOOKUP(E281&amp;G281,'[1]采购入库货量(公司仓库)'!$A:$I,8,FALSE)),0,VLOOKUP(E281&amp;G281,'[1]采购入库货量(公司仓库)'!$A:$I,8,FALSE))</f>
        <v>0</v>
      </c>
      <c r="R281" s="12">
        <f t="shared" si="71"/>
        <v>0</v>
      </c>
      <c r="S281">
        <f>SUMIF([1]库存总量!$H:$H,E281&amp;G281,[1]库存总量!$G:$G)</f>
        <v>0</v>
      </c>
      <c r="T281" s="12">
        <f t="shared" si="72"/>
        <v>0</v>
      </c>
      <c r="U281">
        <f>SUMIFS([1]库存总量!$G:$G,[1]库存总量!$H:$H,E281&amp;G281,[1]库存总量!$A:$A,"B")</f>
        <v>0</v>
      </c>
      <c r="V281" s="12">
        <f t="shared" si="73"/>
        <v>0</v>
      </c>
      <c r="W281">
        <f>SUMIFS([1]库存总量!$G:$G,[1]库存总量!$H:$H,E281&amp;G281,[1]库存总量!$A:$A,"K")</f>
        <v>0</v>
      </c>
      <c r="X281" s="12">
        <f t="shared" si="74"/>
        <v>0</v>
      </c>
      <c r="Y281">
        <f t="shared" si="75"/>
        <v>0</v>
      </c>
      <c r="Z281" s="12">
        <f t="shared" si="76"/>
        <v>0</v>
      </c>
      <c r="AA281">
        <f>(IF(ISERROR((IF(ISERROR(VLOOKUP(E281&amp;G281,'[1]采购入库货量(公司仓库)'!$A:$H,7,FALSE)),0,VLOOKUP(E281&amp;G281,'[1]采购入库货量(公司仓库)'!$A:$H,7,FALSE)))*L281-(IF(ISERROR(VLOOKUP(E281&amp;G281,'[1]采购入库货量(公司仓库)'!$A:$H,8,FALSE)),0,VLOOKUP(E281&amp;G281,'[1]采购入库货量(公司仓库)'!$A:$H,8,FALSE)))),0,(IF(ISERROR(VLOOKUP(E281&amp;G281,'[1]采购入库货量(公司仓库)'!$A:$H,7,FALSE)),0,VLOOKUP(E281&amp;G281,'[1]采购入库货量(公司仓库)'!$A:$H,7,FALSE)))*L281-(IF(ISERROR(VLOOKUP(E281&amp;G281,'[1]采购入库货量(公司仓库)'!$A:$H,8,FALSE)),0,VLOOKUP(E281&amp;G281,'[1]采购入库货量(公司仓库)'!$A:$H,8,FALSE)))))</f>
        <v>0</v>
      </c>
      <c r="AB281">
        <f>SUMIF([1]销售数据!$B:$B,E281&amp;G281,[1]销售数据!$G:$G)</f>
        <v>0</v>
      </c>
      <c r="AC281" s="12">
        <f t="shared" si="77"/>
        <v>0</v>
      </c>
      <c r="AD281" t="str">
        <f t="shared" si="78"/>
        <v/>
      </c>
      <c r="AE281">
        <f>SUMIF([1]销售数据!$B:$B,AD281,[1]销售数据!$L:$L)</f>
        <v>0</v>
      </c>
      <c r="AF281">
        <f>SUMIF([1]销售数据!$B:$B,AD281,[1]销售数据!$K:$K)</f>
        <v>0</v>
      </c>
      <c r="AG281">
        <f>SUMIF([1]销售数据!$B:$B,AD281,[1]销售数据!$J:$J)</f>
        <v>0</v>
      </c>
      <c r="AH281">
        <f>SUMIF([1]销售数据!$B:$B,AD281,[1]销售数据!$I:$I)</f>
        <v>0</v>
      </c>
      <c r="AI281">
        <f>SUMIF([1]销售数据!$B:$B,AD281,[1]销售数据!$H:$H)</f>
        <v>0</v>
      </c>
      <c r="AJ281" s="20">
        <f t="shared" si="79"/>
        <v>0</v>
      </c>
      <c r="AK281">
        <f>SUMIF([1]发货店铺数!$B:$B,AD281,[1]发货店铺数!$G:$G)</f>
        <v>0</v>
      </c>
      <c r="AL281">
        <f>SUMIF([1]销售店铺数!$B:$B,AD281,[1]销售店铺数!$G:$G)</f>
        <v>0</v>
      </c>
      <c r="AM281">
        <f>SUMIF([1]销售店铺数!$B:$B,AD281,[1]销售店铺数!$G:$G)</f>
        <v>0</v>
      </c>
      <c r="AN281" s="20">
        <f t="shared" si="80"/>
        <v>0</v>
      </c>
      <c r="AO281" s="20">
        <f t="shared" si="81"/>
        <v>0</v>
      </c>
      <c r="AP281" s="20">
        <f t="shared" si="82"/>
        <v>0</v>
      </c>
      <c r="AQ281" s="12">
        <f t="shared" si="83"/>
        <v>0</v>
      </c>
      <c r="AR281" s="20">
        <f t="shared" si="84"/>
        <v>0</v>
      </c>
      <c r="AS281" s="20">
        <f t="shared" si="85"/>
        <v>0</v>
      </c>
    </row>
    <row r="282" spans="1:45">
      <c r="A282"/>
      <c r="B282"/>
      <c r="C282"/>
      <c r="D282"/>
      <c r="E282"/>
      <c r="F282"/>
      <c r="G282"/>
      <c r="H282"/>
      <c r="I282"/>
      <c r="J282"/>
      <c r="K282"/>
      <c r="L282"/>
      <c r="M282" s="8" t="str">
        <f>IF(ISERROR( VLOOKUP(AD282,'[1]采购入库货量(公司仓库)'!$A:$I,9,FALSE)),"", VLOOKUP(AD282,'[1]采购入库货量(公司仓库)'!$A:$I,9,FALSE))</f>
        <v/>
      </c>
      <c r="N282" s="8" t="str">
        <f>IF(ISERROR( VLOOKUP(AD282,[1]批发上市日期!$A:$F,6,FALSE)),"",  VLOOKUP(AD282,[1]批发上市日期!$A:$F,6,FALSE))</f>
        <v/>
      </c>
      <c r="O282" s="48">
        <f>IF(ISERROR(VLOOKUP(E282&amp;G282,'[1]采购入库货量(公司仓库)'!$A:$I,7,FALSE)),0,VLOOKUP(E282&amp;G282,'[1]采购入库货量(公司仓库)'!$A:$I,7,FALSE))</f>
        <v>0</v>
      </c>
      <c r="P282" s="12">
        <f t="shared" si="70"/>
        <v>0</v>
      </c>
      <c r="Q282" s="14">
        <f>IF(ISERROR(VLOOKUP(E282&amp;G282,'[1]采购入库货量(公司仓库)'!$A:$I,8,FALSE)),0,VLOOKUP(E282&amp;G282,'[1]采购入库货量(公司仓库)'!$A:$I,8,FALSE))</f>
        <v>0</v>
      </c>
      <c r="R282" s="12">
        <f t="shared" si="71"/>
        <v>0</v>
      </c>
      <c r="S282">
        <f>SUMIF([1]库存总量!$H:$H,E282&amp;G282,[1]库存总量!$G:$G)</f>
        <v>0</v>
      </c>
      <c r="T282" s="12">
        <f t="shared" si="72"/>
        <v>0</v>
      </c>
      <c r="U282">
        <f>SUMIFS([1]库存总量!$G:$G,[1]库存总量!$H:$H,E282&amp;G282,[1]库存总量!$A:$A,"B")</f>
        <v>0</v>
      </c>
      <c r="V282" s="12">
        <f t="shared" si="73"/>
        <v>0</v>
      </c>
      <c r="W282">
        <f>SUMIFS([1]库存总量!$G:$G,[1]库存总量!$H:$H,E282&amp;G282,[1]库存总量!$A:$A,"K")</f>
        <v>0</v>
      </c>
      <c r="X282" s="12">
        <f t="shared" si="74"/>
        <v>0</v>
      </c>
      <c r="Y282">
        <f t="shared" si="75"/>
        <v>0</v>
      </c>
      <c r="Z282" s="12">
        <f t="shared" si="76"/>
        <v>0</v>
      </c>
      <c r="AA282">
        <f>(IF(ISERROR((IF(ISERROR(VLOOKUP(E282&amp;G282,'[1]采购入库货量(公司仓库)'!$A:$H,7,FALSE)),0,VLOOKUP(E282&amp;G282,'[1]采购入库货量(公司仓库)'!$A:$H,7,FALSE)))*L282-(IF(ISERROR(VLOOKUP(E282&amp;G282,'[1]采购入库货量(公司仓库)'!$A:$H,8,FALSE)),0,VLOOKUP(E282&amp;G282,'[1]采购入库货量(公司仓库)'!$A:$H,8,FALSE)))),0,(IF(ISERROR(VLOOKUP(E282&amp;G282,'[1]采购入库货量(公司仓库)'!$A:$H,7,FALSE)),0,VLOOKUP(E282&amp;G282,'[1]采购入库货量(公司仓库)'!$A:$H,7,FALSE)))*L282-(IF(ISERROR(VLOOKUP(E282&amp;G282,'[1]采购入库货量(公司仓库)'!$A:$H,8,FALSE)),0,VLOOKUP(E282&amp;G282,'[1]采购入库货量(公司仓库)'!$A:$H,8,FALSE)))))</f>
        <v>0</v>
      </c>
      <c r="AB282">
        <f>SUMIF([1]销售数据!$B:$B,E282&amp;G282,[1]销售数据!$G:$G)</f>
        <v>0</v>
      </c>
      <c r="AC282" s="12">
        <f t="shared" si="77"/>
        <v>0</v>
      </c>
      <c r="AD282" t="str">
        <f t="shared" si="78"/>
        <v/>
      </c>
      <c r="AE282">
        <f>SUMIF([1]销售数据!$B:$B,AD282,[1]销售数据!$L:$L)</f>
        <v>0</v>
      </c>
      <c r="AF282">
        <f>SUMIF([1]销售数据!$B:$B,AD282,[1]销售数据!$K:$K)</f>
        <v>0</v>
      </c>
      <c r="AG282">
        <f>SUMIF([1]销售数据!$B:$B,AD282,[1]销售数据!$J:$J)</f>
        <v>0</v>
      </c>
      <c r="AH282">
        <f>SUMIF([1]销售数据!$B:$B,AD282,[1]销售数据!$I:$I)</f>
        <v>0</v>
      </c>
      <c r="AI282">
        <f>SUMIF([1]销售数据!$B:$B,AD282,[1]销售数据!$H:$H)</f>
        <v>0</v>
      </c>
      <c r="AJ282" s="20">
        <f t="shared" si="79"/>
        <v>0</v>
      </c>
      <c r="AK282">
        <f>SUMIF([1]发货店铺数!$B:$B,AD282,[1]发货店铺数!$G:$G)</f>
        <v>0</v>
      </c>
      <c r="AL282">
        <f>SUMIF([1]销售店铺数!$B:$B,AD282,[1]销售店铺数!$G:$G)</f>
        <v>0</v>
      </c>
      <c r="AM282">
        <f>SUMIF([1]销售店铺数!$B:$B,AD282,[1]销售店铺数!$G:$G)</f>
        <v>0</v>
      </c>
      <c r="AN282" s="20">
        <f t="shared" si="80"/>
        <v>0</v>
      </c>
      <c r="AO282" s="20">
        <f t="shared" si="81"/>
        <v>0</v>
      </c>
      <c r="AP282" s="20">
        <f t="shared" si="82"/>
        <v>0</v>
      </c>
      <c r="AQ282" s="12">
        <f t="shared" si="83"/>
        <v>0</v>
      </c>
      <c r="AR282" s="20">
        <f t="shared" si="84"/>
        <v>0</v>
      </c>
      <c r="AS282" s="20">
        <f t="shared" si="85"/>
        <v>0</v>
      </c>
    </row>
    <row r="283" spans="1:45">
      <c r="A283"/>
      <c r="B283"/>
      <c r="C283"/>
      <c r="D283"/>
      <c r="E283"/>
      <c r="F283"/>
      <c r="G283"/>
      <c r="H283"/>
      <c r="I283"/>
      <c r="J283"/>
      <c r="K283"/>
      <c r="L283"/>
      <c r="M283" s="8" t="str">
        <f>IF(ISERROR( VLOOKUP(AD283,'[1]采购入库货量(公司仓库)'!$A:$I,9,FALSE)),"", VLOOKUP(AD283,'[1]采购入库货量(公司仓库)'!$A:$I,9,FALSE))</f>
        <v/>
      </c>
      <c r="N283" s="8" t="str">
        <f>IF(ISERROR( VLOOKUP(AD283,[1]批发上市日期!$A:$F,6,FALSE)),"",  VLOOKUP(AD283,[1]批发上市日期!$A:$F,6,FALSE))</f>
        <v/>
      </c>
      <c r="O283" s="48">
        <f>IF(ISERROR(VLOOKUP(E283&amp;G283,'[1]采购入库货量(公司仓库)'!$A:$I,7,FALSE)),0,VLOOKUP(E283&amp;G283,'[1]采购入库货量(公司仓库)'!$A:$I,7,FALSE))</f>
        <v>0</v>
      </c>
      <c r="P283" s="12">
        <f t="shared" si="70"/>
        <v>0</v>
      </c>
      <c r="Q283" s="14">
        <f>IF(ISERROR(VLOOKUP(E283&amp;G283,'[1]采购入库货量(公司仓库)'!$A:$I,8,FALSE)),0,VLOOKUP(E283&amp;G283,'[1]采购入库货量(公司仓库)'!$A:$I,8,FALSE))</f>
        <v>0</v>
      </c>
      <c r="R283" s="12">
        <f t="shared" si="71"/>
        <v>0</v>
      </c>
      <c r="S283">
        <f>SUMIF([1]库存总量!$H:$H,E283&amp;G283,[1]库存总量!$G:$G)</f>
        <v>0</v>
      </c>
      <c r="T283" s="12">
        <f t="shared" si="72"/>
        <v>0</v>
      </c>
      <c r="U283">
        <f>SUMIFS([1]库存总量!$G:$G,[1]库存总量!$H:$H,E283&amp;G283,[1]库存总量!$A:$A,"B")</f>
        <v>0</v>
      </c>
      <c r="V283" s="12">
        <f t="shared" si="73"/>
        <v>0</v>
      </c>
      <c r="W283">
        <f>SUMIFS([1]库存总量!$G:$G,[1]库存总量!$H:$H,E283&amp;G283,[1]库存总量!$A:$A,"K")</f>
        <v>0</v>
      </c>
      <c r="X283" s="12">
        <f t="shared" si="74"/>
        <v>0</v>
      </c>
      <c r="Y283">
        <f t="shared" si="75"/>
        <v>0</v>
      </c>
      <c r="Z283" s="12">
        <f t="shared" si="76"/>
        <v>0</v>
      </c>
      <c r="AA283">
        <f>(IF(ISERROR((IF(ISERROR(VLOOKUP(E283&amp;G283,'[1]采购入库货量(公司仓库)'!$A:$H,7,FALSE)),0,VLOOKUP(E283&amp;G283,'[1]采购入库货量(公司仓库)'!$A:$H,7,FALSE)))*L283-(IF(ISERROR(VLOOKUP(E283&amp;G283,'[1]采购入库货量(公司仓库)'!$A:$H,8,FALSE)),0,VLOOKUP(E283&amp;G283,'[1]采购入库货量(公司仓库)'!$A:$H,8,FALSE)))),0,(IF(ISERROR(VLOOKUP(E283&amp;G283,'[1]采购入库货量(公司仓库)'!$A:$H,7,FALSE)),0,VLOOKUP(E283&amp;G283,'[1]采购入库货量(公司仓库)'!$A:$H,7,FALSE)))*L283-(IF(ISERROR(VLOOKUP(E283&amp;G283,'[1]采购入库货量(公司仓库)'!$A:$H,8,FALSE)),0,VLOOKUP(E283&amp;G283,'[1]采购入库货量(公司仓库)'!$A:$H,8,FALSE)))))</f>
        <v>0</v>
      </c>
      <c r="AB283">
        <f>SUMIF([1]销售数据!$B:$B,E283&amp;G283,[1]销售数据!$G:$G)</f>
        <v>0</v>
      </c>
      <c r="AC283" s="12">
        <f t="shared" si="77"/>
        <v>0</v>
      </c>
      <c r="AD283" t="str">
        <f t="shared" si="78"/>
        <v/>
      </c>
      <c r="AE283">
        <f>SUMIF([1]销售数据!$B:$B,AD283,[1]销售数据!$L:$L)</f>
        <v>0</v>
      </c>
      <c r="AF283">
        <f>SUMIF([1]销售数据!$B:$B,AD283,[1]销售数据!$K:$K)</f>
        <v>0</v>
      </c>
      <c r="AG283">
        <f>SUMIF([1]销售数据!$B:$B,AD283,[1]销售数据!$J:$J)</f>
        <v>0</v>
      </c>
      <c r="AH283">
        <f>SUMIF([1]销售数据!$B:$B,AD283,[1]销售数据!$I:$I)</f>
        <v>0</v>
      </c>
      <c r="AI283">
        <f>SUMIF([1]销售数据!$B:$B,AD283,[1]销售数据!$H:$H)</f>
        <v>0</v>
      </c>
      <c r="AJ283" s="20">
        <f t="shared" si="79"/>
        <v>0</v>
      </c>
      <c r="AK283">
        <f>SUMIF([1]发货店铺数!$B:$B,AD283,[1]发货店铺数!$G:$G)</f>
        <v>0</v>
      </c>
      <c r="AL283">
        <f>SUMIF([1]销售店铺数!$B:$B,AD283,[1]销售店铺数!$G:$G)</f>
        <v>0</v>
      </c>
      <c r="AM283">
        <f>SUMIF([1]销售店铺数!$B:$B,AD283,[1]销售店铺数!$G:$G)</f>
        <v>0</v>
      </c>
      <c r="AN283" s="20">
        <f t="shared" si="80"/>
        <v>0</v>
      </c>
      <c r="AO283" s="20">
        <f t="shared" si="81"/>
        <v>0</v>
      </c>
      <c r="AP283" s="20">
        <f t="shared" si="82"/>
        <v>0</v>
      </c>
      <c r="AQ283" s="12">
        <f t="shared" si="83"/>
        <v>0</v>
      </c>
      <c r="AR283" s="20">
        <f t="shared" si="84"/>
        <v>0</v>
      </c>
      <c r="AS283" s="20">
        <f t="shared" si="85"/>
        <v>0</v>
      </c>
    </row>
    <row r="284" spans="1:45">
      <c r="A284"/>
      <c r="B284"/>
      <c r="C284"/>
      <c r="D284"/>
      <c r="E284"/>
      <c r="F284"/>
      <c r="G284"/>
      <c r="H284"/>
      <c r="I284"/>
      <c r="J284"/>
      <c r="K284"/>
      <c r="L284"/>
      <c r="M284" s="8" t="str">
        <f>IF(ISERROR( VLOOKUP(AD284,'[1]采购入库货量(公司仓库)'!$A:$I,9,FALSE)),"", VLOOKUP(AD284,'[1]采购入库货量(公司仓库)'!$A:$I,9,FALSE))</f>
        <v/>
      </c>
      <c r="N284" s="8" t="str">
        <f>IF(ISERROR( VLOOKUP(AD284,[1]批发上市日期!$A:$F,6,FALSE)),"",  VLOOKUP(AD284,[1]批发上市日期!$A:$F,6,FALSE))</f>
        <v/>
      </c>
      <c r="O284" s="48">
        <f>IF(ISERROR(VLOOKUP(E284&amp;G284,'[1]采购入库货量(公司仓库)'!$A:$I,7,FALSE)),0,VLOOKUP(E284&amp;G284,'[1]采购入库货量(公司仓库)'!$A:$I,7,FALSE))</f>
        <v>0</v>
      </c>
      <c r="P284" s="12">
        <f t="shared" si="70"/>
        <v>0</v>
      </c>
      <c r="Q284" s="14">
        <f>IF(ISERROR(VLOOKUP(E284&amp;G284,'[1]采购入库货量(公司仓库)'!$A:$I,8,FALSE)),0,VLOOKUP(E284&amp;G284,'[1]采购入库货量(公司仓库)'!$A:$I,8,FALSE))</f>
        <v>0</v>
      </c>
      <c r="R284" s="12">
        <f t="shared" si="71"/>
        <v>0</v>
      </c>
      <c r="S284">
        <f>SUMIF([1]库存总量!$H:$H,E284&amp;G284,[1]库存总量!$G:$G)</f>
        <v>0</v>
      </c>
      <c r="T284" s="12">
        <f t="shared" si="72"/>
        <v>0</v>
      </c>
      <c r="U284">
        <f>SUMIFS([1]库存总量!$G:$G,[1]库存总量!$H:$H,E284&amp;G284,[1]库存总量!$A:$A,"B")</f>
        <v>0</v>
      </c>
      <c r="V284" s="12">
        <f t="shared" si="73"/>
        <v>0</v>
      </c>
      <c r="W284">
        <f>SUMIFS([1]库存总量!$G:$G,[1]库存总量!$H:$H,E284&amp;G284,[1]库存总量!$A:$A,"K")</f>
        <v>0</v>
      </c>
      <c r="X284" s="12">
        <f t="shared" si="74"/>
        <v>0</v>
      </c>
      <c r="Y284">
        <f t="shared" si="75"/>
        <v>0</v>
      </c>
      <c r="Z284" s="12">
        <f t="shared" si="76"/>
        <v>0</v>
      </c>
      <c r="AA284">
        <f>(IF(ISERROR((IF(ISERROR(VLOOKUP(E284&amp;G284,'[1]采购入库货量(公司仓库)'!$A:$H,7,FALSE)),0,VLOOKUP(E284&amp;G284,'[1]采购入库货量(公司仓库)'!$A:$H,7,FALSE)))*L284-(IF(ISERROR(VLOOKUP(E284&amp;G284,'[1]采购入库货量(公司仓库)'!$A:$H,8,FALSE)),0,VLOOKUP(E284&amp;G284,'[1]采购入库货量(公司仓库)'!$A:$H,8,FALSE)))),0,(IF(ISERROR(VLOOKUP(E284&amp;G284,'[1]采购入库货量(公司仓库)'!$A:$H,7,FALSE)),0,VLOOKUP(E284&amp;G284,'[1]采购入库货量(公司仓库)'!$A:$H,7,FALSE)))*L284-(IF(ISERROR(VLOOKUP(E284&amp;G284,'[1]采购入库货量(公司仓库)'!$A:$H,8,FALSE)),0,VLOOKUP(E284&amp;G284,'[1]采购入库货量(公司仓库)'!$A:$H,8,FALSE)))))</f>
        <v>0</v>
      </c>
      <c r="AB284">
        <f>SUMIF([1]销售数据!$B:$B,E284&amp;G284,[1]销售数据!$G:$G)</f>
        <v>0</v>
      </c>
      <c r="AC284" s="12">
        <f t="shared" si="77"/>
        <v>0</v>
      </c>
      <c r="AD284" t="str">
        <f t="shared" si="78"/>
        <v/>
      </c>
      <c r="AE284">
        <f>SUMIF([1]销售数据!$B:$B,AD284,[1]销售数据!$L:$L)</f>
        <v>0</v>
      </c>
      <c r="AF284">
        <f>SUMIF([1]销售数据!$B:$B,AD284,[1]销售数据!$K:$K)</f>
        <v>0</v>
      </c>
      <c r="AG284">
        <f>SUMIF([1]销售数据!$B:$B,AD284,[1]销售数据!$J:$J)</f>
        <v>0</v>
      </c>
      <c r="AH284">
        <f>SUMIF([1]销售数据!$B:$B,AD284,[1]销售数据!$I:$I)</f>
        <v>0</v>
      </c>
      <c r="AI284">
        <f>SUMIF([1]销售数据!$B:$B,AD284,[1]销售数据!$H:$H)</f>
        <v>0</v>
      </c>
      <c r="AJ284" s="20">
        <f t="shared" si="79"/>
        <v>0</v>
      </c>
      <c r="AK284">
        <f>SUMIF([1]发货店铺数!$B:$B,AD284,[1]发货店铺数!$G:$G)</f>
        <v>0</v>
      </c>
      <c r="AL284">
        <f>SUMIF([1]销售店铺数!$B:$B,AD284,[1]销售店铺数!$G:$G)</f>
        <v>0</v>
      </c>
      <c r="AM284">
        <f>SUMIF([1]销售店铺数!$B:$B,AD284,[1]销售店铺数!$G:$G)</f>
        <v>0</v>
      </c>
      <c r="AN284" s="20">
        <f t="shared" si="80"/>
        <v>0</v>
      </c>
      <c r="AO284" s="20">
        <f t="shared" si="81"/>
        <v>0</v>
      </c>
      <c r="AP284" s="20">
        <f t="shared" si="82"/>
        <v>0</v>
      </c>
      <c r="AQ284" s="12">
        <f t="shared" si="83"/>
        <v>0</v>
      </c>
      <c r="AR284" s="20">
        <f t="shared" si="84"/>
        <v>0</v>
      </c>
      <c r="AS284" s="20">
        <f t="shared" si="85"/>
        <v>0</v>
      </c>
    </row>
    <row r="285" spans="1:45">
      <c r="A285"/>
      <c r="B285"/>
      <c r="C285"/>
      <c r="D285"/>
      <c r="E285"/>
      <c r="F285"/>
      <c r="G285"/>
      <c r="H285"/>
      <c r="I285"/>
      <c r="J285"/>
      <c r="K285"/>
      <c r="L285"/>
      <c r="M285" s="8" t="str">
        <f>IF(ISERROR( VLOOKUP(AD285,'[1]采购入库货量(公司仓库)'!$A:$I,9,FALSE)),"", VLOOKUP(AD285,'[1]采购入库货量(公司仓库)'!$A:$I,9,FALSE))</f>
        <v/>
      </c>
      <c r="N285" s="8" t="str">
        <f>IF(ISERROR( VLOOKUP(AD285,[1]批发上市日期!$A:$F,6,FALSE)),"",  VLOOKUP(AD285,[1]批发上市日期!$A:$F,6,FALSE))</f>
        <v/>
      </c>
      <c r="O285" s="48">
        <f>IF(ISERROR(VLOOKUP(E285&amp;G285,'[1]采购入库货量(公司仓库)'!$A:$I,7,FALSE)),0,VLOOKUP(E285&amp;G285,'[1]采购入库货量(公司仓库)'!$A:$I,7,FALSE))</f>
        <v>0</v>
      </c>
      <c r="P285" s="12">
        <f t="shared" si="70"/>
        <v>0</v>
      </c>
      <c r="Q285" s="14">
        <f>IF(ISERROR(VLOOKUP(E285&amp;G285,'[1]采购入库货量(公司仓库)'!$A:$I,8,FALSE)),0,VLOOKUP(E285&amp;G285,'[1]采购入库货量(公司仓库)'!$A:$I,8,FALSE))</f>
        <v>0</v>
      </c>
      <c r="R285" s="12">
        <f t="shared" si="71"/>
        <v>0</v>
      </c>
      <c r="S285">
        <f>SUMIF([1]库存总量!$H:$H,E285&amp;G285,[1]库存总量!$G:$G)</f>
        <v>0</v>
      </c>
      <c r="T285" s="12">
        <f t="shared" si="72"/>
        <v>0</v>
      </c>
      <c r="U285">
        <f>SUMIFS([1]库存总量!$G:$G,[1]库存总量!$H:$H,E285&amp;G285,[1]库存总量!$A:$A,"B")</f>
        <v>0</v>
      </c>
      <c r="V285" s="12">
        <f t="shared" si="73"/>
        <v>0</v>
      </c>
      <c r="W285">
        <f>SUMIFS([1]库存总量!$G:$G,[1]库存总量!$H:$H,E285&amp;G285,[1]库存总量!$A:$A,"K")</f>
        <v>0</v>
      </c>
      <c r="X285" s="12">
        <f t="shared" si="74"/>
        <v>0</v>
      </c>
      <c r="Y285">
        <f t="shared" si="75"/>
        <v>0</v>
      </c>
      <c r="Z285" s="12">
        <f t="shared" si="76"/>
        <v>0</v>
      </c>
      <c r="AA285">
        <f>(IF(ISERROR((IF(ISERROR(VLOOKUP(E285&amp;G285,'[1]采购入库货量(公司仓库)'!$A:$H,7,FALSE)),0,VLOOKUP(E285&amp;G285,'[1]采购入库货量(公司仓库)'!$A:$H,7,FALSE)))*L285-(IF(ISERROR(VLOOKUP(E285&amp;G285,'[1]采购入库货量(公司仓库)'!$A:$H,8,FALSE)),0,VLOOKUP(E285&amp;G285,'[1]采购入库货量(公司仓库)'!$A:$H,8,FALSE)))),0,(IF(ISERROR(VLOOKUP(E285&amp;G285,'[1]采购入库货量(公司仓库)'!$A:$H,7,FALSE)),0,VLOOKUP(E285&amp;G285,'[1]采购入库货量(公司仓库)'!$A:$H,7,FALSE)))*L285-(IF(ISERROR(VLOOKUP(E285&amp;G285,'[1]采购入库货量(公司仓库)'!$A:$H,8,FALSE)),0,VLOOKUP(E285&amp;G285,'[1]采购入库货量(公司仓库)'!$A:$H,8,FALSE)))))</f>
        <v>0</v>
      </c>
      <c r="AB285">
        <f>SUMIF([1]销售数据!$B:$B,E285&amp;G285,[1]销售数据!$G:$G)</f>
        <v>0</v>
      </c>
      <c r="AC285" s="12">
        <f t="shared" si="77"/>
        <v>0</v>
      </c>
      <c r="AD285" t="str">
        <f t="shared" si="78"/>
        <v/>
      </c>
      <c r="AE285">
        <f>SUMIF([1]销售数据!$B:$B,AD285,[1]销售数据!$L:$L)</f>
        <v>0</v>
      </c>
      <c r="AF285">
        <f>SUMIF([1]销售数据!$B:$B,AD285,[1]销售数据!$K:$K)</f>
        <v>0</v>
      </c>
      <c r="AG285">
        <f>SUMIF([1]销售数据!$B:$B,AD285,[1]销售数据!$J:$J)</f>
        <v>0</v>
      </c>
      <c r="AH285">
        <f>SUMIF([1]销售数据!$B:$B,AD285,[1]销售数据!$I:$I)</f>
        <v>0</v>
      </c>
      <c r="AI285">
        <f>SUMIF([1]销售数据!$B:$B,AD285,[1]销售数据!$H:$H)</f>
        <v>0</v>
      </c>
      <c r="AJ285" s="20">
        <f t="shared" si="79"/>
        <v>0</v>
      </c>
      <c r="AK285">
        <f>SUMIF([1]发货店铺数!$B:$B,AD285,[1]发货店铺数!$G:$G)</f>
        <v>0</v>
      </c>
      <c r="AL285">
        <f>SUMIF([1]销售店铺数!$B:$B,AD285,[1]销售店铺数!$G:$G)</f>
        <v>0</v>
      </c>
      <c r="AM285">
        <f>SUMIF([1]销售店铺数!$B:$B,AD285,[1]销售店铺数!$G:$G)</f>
        <v>0</v>
      </c>
      <c r="AN285" s="20">
        <f t="shared" si="80"/>
        <v>0</v>
      </c>
      <c r="AO285" s="20">
        <f t="shared" si="81"/>
        <v>0</v>
      </c>
      <c r="AP285" s="20">
        <f t="shared" si="82"/>
        <v>0</v>
      </c>
      <c r="AQ285" s="12">
        <f t="shared" si="83"/>
        <v>0</v>
      </c>
      <c r="AR285" s="20">
        <f t="shared" si="84"/>
        <v>0</v>
      </c>
      <c r="AS285" s="20">
        <f t="shared" si="85"/>
        <v>0</v>
      </c>
    </row>
    <row r="286" spans="1:45">
      <c r="A286"/>
      <c r="B286"/>
      <c r="C286"/>
      <c r="D286"/>
      <c r="E286"/>
      <c r="F286"/>
      <c r="G286"/>
      <c r="H286"/>
      <c r="I286"/>
      <c r="J286"/>
      <c r="K286"/>
      <c r="L286"/>
      <c r="M286" s="8" t="str">
        <f>IF(ISERROR( VLOOKUP(AD286,'[1]采购入库货量(公司仓库)'!$A:$I,9,FALSE)),"", VLOOKUP(AD286,'[1]采购入库货量(公司仓库)'!$A:$I,9,FALSE))</f>
        <v/>
      </c>
      <c r="N286" s="8" t="str">
        <f>IF(ISERROR( VLOOKUP(AD286,[1]批发上市日期!$A:$F,6,FALSE)),"",  VLOOKUP(AD286,[1]批发上市日期!$A:$F,6,FALSE))</f>
        <v/>
      </c>
      <c r="O286" s="48">
        <f>IF(ISERROR(VLOOKUP(E286&amp;G286,'[1]采购入库货量(公司仓库)'!$A:$I,7,FALSE)),0,VLOOKUP(E286&amp;G286,'[1]采购入库货量(公司仓库)'!$A:$I,7,FALSE))</f>
        <v>0</v>
      </c>
      <c r="P286" s="12">
        <f t="shared" si="70"/>
        <v>0</v>
      </c>
      <c r="Q286" s="14">
        <f>IF(ISERROR(VLOOKUP(E286&amp;G286,'[1]采购入库货量(公司仓库)'!$A:$I,8,FALSE)),0,VLOOKUP(E286&amp;G286,'[1]采购入库货量(公司仓库)'!$A:$I,8,FALSE))</f>
        <v>0</v>
      </c>
      <c r="R286" s="12">
        <f t="shared" si="71"/>
        <v>0</v>
      </c>
      <c r="S286">
        <f>SUMIF([1]库存总量!$H:$H,E286&amp;G286,[1]库存总量!$G:$G)</f>
        <v>0</v>
      </c>
      <c r="T286" s="12">
        <f t="shared" si="72"/>
        <v>0</v>
      </c>
      <c r="U286">
        <f>SUMIFS([1]库存总量!$G:$G,[1]库存总量!$H:$H,E286&amp;G286,[1]库存总量!$A:$A,"B")</f>
        <v>0</v>
      </c>
      <c r="V286" s="12">
        <f t="shared" si="73"/>
        <v>0</v>
      </c>
      <c r="W286">
        <f>SUMIFS([1]库存总量!$G:$G,[1]库存总量!$H:$H,E286&amp;G286,[1]库存总量!$A:$A,"K")</f>
        <v>0</v>
      </c>
      <c r="X286" s="12">
        <f t="shared" si="74"/>
        <v>0</v>
      </c>
      <c r="Y286">
        <f t="shared" si="75"/>
        <v>0</v>
      </c>
      <c r="Z286" s="12">
        <f t="shared" si="76"/>
        <v>0</v>
      </c>
      <c r="AA286">
        <f>(IF(ISERROR((IF(ISERROR(VLOOKUP(E286&amp;G286,'[1]采购入库货量(公司仓库)'!$A:$H,7,FALSE)),0,VLOOKUP(E286&amp;G286,'[1]采购入库货量(公司仓库)'!$A:$H,7,FALSE)))*L286-(IF(ISERROR(VLOOKUP(E286&amp;G286,'[1]采购入库货量(公司仓库)'!$A:$H,8,FALSE)),0,VLOOKUP(E286&amp;G286,'[1]采购入库货量(公司仓库)'!$A:$H,8,FALSE)))),0,(IF(ISERROR(VLOOKUP(E286&amp;G286,'[1]采购入库货量(公司仓库)'!$A:$H,7,FALSE)),0,VLOOKUP(E286&amp;G286,'[1]采购入库货量(公司仓库)'!$A:$H,7,FALSE)))*L286-(IF(ISERROR(VLOOKUP(E286&amp;G286,'[1]采购入库货量(公司仓库)'!$A:$H,8,FALSE)),0,VLOOKUP(E286&amp;G286,'[1]采购入库货量(公司仓库)'!$A:$H,8,FALSE)))))</f>
        <v>0</v>
      </c>
      <c r="AB286">
        <f>SUMIF([1]销售数据!$B:$B,E286&amp;G286,[1]销售数据!$G:$G)</f>
        <v>0</v>
      </c>
      <c r="AC286" s="12">
        <f t="shared" si="77"/>
        <v>0</v>
      </c>
      <c r="AD286" t="str">
        <f t="shared" si="78"/>
        <v/>
      </c>
      <c r="AE286">
        <f>SUMIF([1]销售数据!$B:$B,AD286,[1]销售数据!$L:$L)</f>
        <v>0</v>
      </c>
      <c r="AF286">
        <f>SUMIF([1]销售数据!$B:$B,AD286,[1]销售数据!$K:$K)</f>
        <v>0</v>
      </c>
      <c r="AG286">
        <f>SUMIF([1]销售数据!$B:$B,AD286,[1]销售数据!$J:$J)</f>
        <v>0</v>
      </c>
      <c r="AH286">
        <f>SUMIF([1]销售数据!$B:$B,AD286,[1]销售数据!$I:$I)</f>
        <v>0</v>
      </c>
      <c r="AI286">
        <f>SUMIF([1]销售数据!$B:$B,AD286,[1]销售数据!$H:$H)</f>
        <v>0</v>
      </c>
      <c r="AJ286" s="20">
        <f t="shared" si="79"/>
        <v>0</v>
      </c>
      <c r="AK286">
        <f>SUMIF([1]发货店铺数!$B:$B,AD286,[1]发货店铺数!$G:$G)</f>
        <v>0</v>
      </c>
      <c r="AL286">
        <f>SUMIF([1]销售店铺数!$B:$B,AD286,[1]销售店铺数!$G:$G)</f>
        <v>0</v>
      </c>
      <c r="AM286">
        <f>SUMIF([1]销售店铺数!$B:$B,AD286,[1]销售店铺数!$G:$G)</f>
        <v>0</v>
      </c>
      <c r="AN286" s="20">
        <f t="shared" si="80"/>
        <v>0</v>
      </c>
      <c r="AO286" s="20">
        <f t="shared" si="81"/>
        <v>0</v>
      </c>
      <c r="AP286" s="20">
        <f t="shared" si="82"/>
        <v>0</v>
      </c>
      <c r="AQ286" s="12">
        <f t="shared" si="83"/>
        <v>0</v>
      </c>
      <c r="AR286" s="20">
        <f t="shared" si="84"/>
        <v>0</v>
      </c>
      <c r="AS286" s="20">
        <f t="shared" si="85"/>
        <v>0</v>
      </c>
    </row>
    <row r="287" spans="1:45">
      <c r="A287"/>
      <c r="B287"/>
      <c r="C287"/>
      <c r="D287"/>
      <c r="E287"/>
      <c r="F287"/>
      <c r="G287"/>
      <c r="H287"/>
      <c r="I287"/>
      <c r="J287"/>
      <c r="K287"/>
      <c r="L287"/>
      <c r="M287" s="8" t="str">
        <f>IF(ISERROR( VLOOKUP(AD287,'[1]采购入库货量(公司仓库)'!$A:$I,9,FALSE)),"", VLOOKUP(AD287,'[1]采购入库货量(公司仓库)'!$A:$I,9,FALSE))</f>
        <v/>
      </c>
      <c r="N287" s="8" t="str">
        <f>IF(ISERROR( VLOOKUP(AD287,[1]批发上市日期!$A:$F,6,FALSE)),"",  VLOOKUP(AD287,[1]批发上市日期!$A:$F,6,FALSE))</f>
        <v/>
      </c>
      <c r="O287" s="48">
        <f>IF(ISERROR(VLOOKUP(E287&amp;G287,'[1]采购入库货量(公司仓库)'!$A:$I,7,FALSE)),0,VLOOKUP(E287&amp;G287,'[1]采购入库货量(公司仓库)'!$A:$I,7,FALSE))</f>
        <v>0</v>
      </c>
      <c r="P287" s="12">
        <f t="shared" si="70"/>
        <v>0</v>
      </c>
      <c r="Q287" s="14">
        <f>IF(ISERROR(VLOOKUP(E287&amp;G287,'[1]采购入库货量(公司仓库)'!$A:$I,8,FALSE)),0,VLOOKUP(E287&amp;G287,'[1]采购入库货量(公司仓库)'!$A:$I,8,FALSE))</f>
        <v>0</v>
      </c>
      <c r="R287" s="12">
        <f t="shared" si="71"/>
        <v>0</v>
      </c>
      <c r="S287">
        <f>SUMIF([1]库存总量!$H:$H,E287&amp;G287,[1]库存总量!$G:$G)</f>
        <v>0</v>
      </c>
      <c r="T287" s="12">
        <f t="shared" si="72"/>
        <v>0</v>
      </c>
      <c r="U287">
        <f>SUMIFS([1]库存总量!$G:$G,[1]库存总量!$H:$H,E287&amp;G287,[1]库存总量!$A:$A,"B")</f>
        <v>0</v>
      </c>
      <c r="V287" s="12">
        <f t="shared" si="73"/>
        <v>0</v>
      </c>
      <c r="W287">
        <f>SUMIFS([1]库存总量!$G:$G,[1]库存总量!$H:$H,E287&amp;G287,[1]库存总量!$A:$A,"K")</f>
        <v>0</v>
      </c>
      <c r="X287" s="12">
        <f t="shared" si="74"/>
        <v>0</v>
      </c>
      <c r="Y287">
        <f t="shared" si="75"/>
        <v>0</v>
      </c>
      <c r="Z287" s="12">
        <f t="shared" si="76"/>
        <v>0</v>
      </c>
      <c r="AA287">
        <f>(IF(ISERROR((IF(ISERROR(VLOOKUP(E287&amp;G287,'[1]采购入库货量(公司仓库)'!$A:$H,7,FALSE)),0,VLOOKUP(E287&amp;G287,'[1]采购入库货量(公司仓库)'!$A:$H,7,FALSE)))*L287-(IF(ISERROR(VLOOKUP(E287&amp;G287,'[1]采购入库货量(公司仓库)'!$A:$H,8,FALSE)),0,VLOOKUP(E287&amp;G287,'[1]采购入库货量(公司仓库)'!$A:$H,8,FALSE)))),0,(IF(ISERROR(VLOOKUP(E287&amp;G287,'[1]采购入库货量(公司仓库)'!$A:$H,7,FALSE)),0,VLOOKUP(E287&amp;G287,'[1]采购入库货量(公司仓库)'!$A:$H,7,FALSE)))*L287-(IF(ISERROR(VLOOKUP(E287&amp;G287,'[1]采购入库货量(公司仓库)'!$A:$H,8,FALSE)),0,VLOOKUP(E287&amp;G287,'[1]采购入库货量(公司仓库)'!$A:$H,8,FALSE)))))</f>
        <v>0</v>
      </c>
      <c r="AB287">
        <f>SUMIF([1]销售数据!$B:$B,E287&amp;G287,[1]销售数据!$G:$G)</f>
        <v>0</v>
      </c>
      <c r="AC287" s="12">
        <f t="shared" si="77"/>
        <v>0</v>
      </c>
      <c r="AD287" t="str">
        <f t="shared" si="78"/>
        <v/>
      </c>
      <c r="AE287">
        <f>SUMIF([1]销售数据!$B:$B,AD287,[1]销售数据!$L:$L)</f>
        <v>0</v>
      </c>
      <c r="AF287">
        <f>SUMIF([1]销售数据!$B:$B,AD287,[1]销售数据!$K:$K)</f>
        <v>0</v>
      </c>
      <c r="AG287">
        <f>SUMIF([1]销售数据!$B:$B,AD287,[1]销售数据!$J:$J)</f>
        <v>0</v>
      </c>
      <c r="AH287">
        <f>SUMIF([1]销售数据!$B:$B,AD287,[1]销售数据!$I:$I)</f>
        <v>0</v>
      </c>
      <c r="AI287">
        <f>SUMIF([1]销售数据!$B:$B,AD287,[1]销售数据!$H:$H)</f>
        <v>0</v>
      </c>
      <c r="AJ287" s="20">
        <f t="shared" si="79"/>
        <v>0</v>
      </c>
      <c r="AK287">
        <f>SUMIF([1]发货店铺数!$B:$B,AD287,[1]发货店铺数!$G:$G)</f>
        <v>0</v>
      </c>
      <c r="AL287">
        <f>SUMIF([1]销售店铺数!$B:$B,AD287,[1]销售店铺数!$G:$G)</f>
        <v>0</v>
      </c>
      <c r="AM287">
        <f>SUMIF([1]销售店铺数!$B:$B,AD287,[1]销售店铺数!$G:$G)</f>
        <v>0</v>
      </c>
      <c r="AN287" s="20">
        <f t="shared" si="80"/>
        <v>0</v>
      </c>
      <c r="AO287" s="20">
        <f t="shared" si="81"/>
        <v>0</v>
      </c>
      <c r="AP287" s="20">
        <f t="shared" si="82"/>
        <v>0</v>
      </c>
      <c r="AQ287" s="12">
        <f t="shared" si="83"/>
        <v>0</v>
      </c>
      <c r="AR287" s="20">
        <f t="shared" si="84"/>
        <v>0</v>
      </c>
      <c r="AS287" s="20">
        <f t="shared" si="85"/>
        <v>0</v>
      </c>
    </row>
    <row r="288" spans="1:45">
      <c r="A288"/>
      <c r="B288"/>
      <c r="C288"/>
      <c r="D288"/>
      <c r="E288"/>
      <c r="F288"/>
      <c r="G288"/>
      <c r="H288"/>
      <c r="I288"/>
      <c r="J288"/>
      <c r="K288"/>
      <c r="L288"/>
      <c r="M288" s="8" t="str">
        <f>IF(ISERROR( VLOOKUP(AD288,'[1]采购入库货量(公司仓库)'!$A:$I,9,FALSE)),"", VLOOKUP(AD288,'[1]采购入库货量(公司仓库)'!$A:$I,9,FALSE))</f>
        <v/>
      </c>
      <c r="N288" s="8" t="str">
        <f>IF(ISERROR( VLOOKUP(AD288,[1]批发上市日期!$A:$F,6,FALSE)),"",  VLOOKUP(AD288,[1]批发上市日期!$A:$F,6,FALSE))</f>
        <v/>
      </c>
      <c r="O288" s="48">
        <f>IF(ISERROR(VLOOKUP(E288&amp;G288,'[1]采购入库货量(公司仓库)'!$A:$I,7,FALSE)),0,VLOOKUP(E288&amp;G288,'[1]采购入库货量(公司仓库)'!$A:$I,7,FALSE))</f>
        <v>0</v>
      </c>
      <c r="P288" s="12">
        <f t="shared" si="70"/>
        <v>0</v>
      </c>
      <c r="Q288" s="14">
        <f>IF(ISERROR(VLOOKUP(E288&amp;G288,'[1]采购入库货量(公司仓库)'!$A:$I,8,FALSE)),0,VLOOKUP(E288&amp;G288,'[1]采购入库货量(公司仓库)'!$A:$I,8,FALSE))</f>
        <v>0</v>
      </c>
      <c r="R288" s="12">
        <f t="shared" si="71"/>
        <v>0</v>
      </c>
      <c r="S288">
        <f>SUMIF([1]库存总量!$H:$H,E288&amp;G288,[1]库存总量!$G:$G)</f>
        <v>0</v>
      </c>
      <c r="T288" s="12">
        <f t="shared" si="72"/>
        <v>0</v>
      </c>
      <c r="U288">
        <f>SUMIFS([1]库存总量!$G:$G,[1]库存总量!$H:$H,E288&amp;G288,[1]库存总量!$A:$A,"B")</f>
        <v>0</v>
      </c>
      <c r="V288" s="12">
        <f t="shared" si="73"/>
        <v>0</v>
      </c>
      <c r="W288">
        <f>SUMIFS([1]库存总量!$G:$G,[1]库存总量!$H:$H,E288&amp;G288,[1]库存总量!$A:$A,"K")</f>
        <v>0</v>
      </c>
      <c r="X288" s="12">
        <f t="shared" si="74"/>
        <v>0</v>
      </c>
      <c r="Y288">
        <f t="shared" si="75"/>
        <v>0</v>
      </c>
      <c r="Z288" s="12">
        <f t="shared" si="76"/>
        <v>0</v>
      </c>
      <c r="AA288">
        <f>(IF(ISERROR((IF(ISERROR(VLOOKUP(E288&amp;G288,'[1]采购入库货量(公司仓库)'!$A:$H,7,FALSE)),0,VLOOKUP(E288&amp;G288,'[1]采购入库货量(公司仓库)'!$A:$H,7,FALSE)))*L288-(IF(ISERROR(VLOOKUP(E288&amp;G288,'[1]采购入库货量(公司仓库)'!$A:$H,8,FALSE)),0,VLOOKUP(E288&amp;G288,'[1]采购入库货量(公司仓库)'!$A:$H,8,FALSE)))),0,(IF(ISERROR(VLOOKUP(E288&amp;G288,'[1]采购入库货量(公司仓库)'!$A:$H,7,FALSE)),0,VLOOKUP(E288&amp;G288,'[1]采购入库货量(公司仓库)'!$A:$H,7,FALSE)))*L288-(IF(ISERROR(VLOOKUP(E288&amp;G288,'[1]采购入库货量(公司仓库)'!$A:$H,8,FALSE)),0,VLOOKUP(E288&amp;G288,'[1]采购入库货量(公司仓库)'!$A:$H,8,FALSE)))))</f>
        <v>0</v>
      </c>
      <c r="AB288">
        <f>SUMIF([1]销售数据!$B:$B,E288&amp;G288,[1]销售数据!$G:$G)</f>
        <v>0</v>
      </c>
      <c r="AC288" s="12">
        <f t="shared" si="77"/>
        <v>0</v>
      </c>
      <c r="AD288" t="str">
        <f t="shared" si="78"/>
        <v/>
      </c>
      <c r="AE288">
        <f>SUMIF([1]销售数据!$B:$B,AD288,[1]销售数据!$L:$L)</f>
        <v>0</v>
      </c>
      <c r="AF288">
        <f>SUMIF([1]销售数据!$B:$B,AD288,[1]销售数据!$K:$K)</f>
        <v>0</v>
      </c>
      <c r="AG288">
        <f>SUMIF([1]销售数据!$B:$B,AD288,[1]销售数据!$J:$J)</f>
        <v>0</v>
      </c>
      <c r="AH288">
        <f>SUMIF([1]销售数据!$B:$B,AD288,[1]销售数据!$I:$I)</f>
        <v>0</v>
      </c>
      <c r="AI288">
        <f>SUMIF([1]销售数据!$B:$B,AD288,[1]销售数据!$H:$H)</f>
        <v>0</v>
      </c>
      <c r="AJ288" s="20">
        <f t="shared" si="79"/>
        <v>0</v>
      </c>
      <c r="AK288">
        <f>SUMIF([1]发货店铺数!$B:$B,AD288,[1]发货店铺数!$G:$G)</f>
        <v>0</v>
      </c>
      <c r="AL288">
        <f>SUMIF([1]销售店铺数!$B:$B,AD288,[1]销售店铺数!$G:$G)</f>
        <v>0</v>
      </c>
      <c r="AM288">
        <f>SUMIF([1]销售店铺数!$B:$B,AD288,[1]销售店铺数!$G:$G)</f>
        <v>0</v>
      </c>
      <c r="AN288" s="20">
        <f t="shared" si="80"/>
        <v>0</v>
      </c>
      <c r="AO288" s="20">
        <f t="shared" si="81"/>
        <v>0</v>
      </c>
      <c r="AP288" s="20">
        <f t="shared" si="82"/>
        <v>0</v>
      </c>
      <c r="AQ288" s="12">
        <f t="shared" si="83"/>
        <v>0</v>
      </c>
      <c r="AR288" s="20">
        <f t="shared" si="84"/>
        <v>0</v>
      </c>
      <c r="AS288" s="20">
        <f t="shared" si="85"/>
        <v>0</v>
      </c>
    </row>
    <row r="289" spans="1:45">
      <c r="A289"/>
      <c r="B289"/>
      <c r="C289"/>
      <c r="D289"/>
      <c r="E289"/>
      <c r="F289"/>
      <c r="G289"/>
      <c r="H289"/>
      <c r="I289"/>
      <c r="J289"/>
      <c r="K289"/>
      <c r="L289"/>
      <c r="M289" s="8" t="str">
        <f>IF(ISERROR( VLOOKUP(AD289,'[1]采购入库货量(公司仓库)'!$A:$I,9,FALSE)),"", VLOOKUP(AD289,'[1]采购入库货量(公司仓库)'!$A:$I,9,FALSE))</f>
        <v/>
      </c>
      <c r="N289" s="8" t="str">
        <f>IF(ISERROR( VLOOKUP(AD289,[1]批发上市日期!$A:$F,6,FALSE)),"",  VLOOKUP(AD289,[1]批发上市日期!$A:$F,6,FALSE))</f>
        <v/>
      </c>
      <c r="O289" s="48">
        <f>IF(ISERROR(VLOOKUP(E289&amp;G289,'[1]采购入库货量(公司仓库)'!$A:$I,7,FALSE)),0,VLOOKUP(E289&amp;G289,'[1]采购入库货量(公司仓库)'!$A:$I,7,FALSE))</f>
        <v>0</v>
      </c>
      <c r="P289" s="12">
        <f t="shared" si="70"/>
        <v>0</v>
      </c>
      <c r="Q289" s="14">
        <f>IF(ISERROR(VLOOKUP(E289&amp;G289,'[1]采购入库货量(公司仓库)'!$A:$I,8,FALSE)),0,VLOOKUP(E289&amp;G289,'[1]采购入库货量(公司仓库)'!$A:$I,8,FALSE))</f>
        <v>0</v>
      </c>
      <c r="R289" s="12">
        <f t="shared" si="71"/>
        <v>0</v>
      </c>
      <c r="S289">
        <f>SUMIF([1]库存总量!$H:$H,E289&amp;G289,[1]库存总量!$G:$G)</f>
        <v>0</v>
      </c>
      <c r="T289" s="12">
        <f t="shared" si="72"/>
        <v>0</v>
      </c>
      <c r="U289">
        <f>SUMIFS([1]库存总量!$G:$G,[1]库存总量!$H:$H,E289&amp;G289,[1]库存总量!$A:$A,"B")</f>
        <v>0</v>
      </c>
      <c r="V289" s="12">
        <f t="shared" si="73"/>
        <v>0</v>
      </c>
      <c r="W289">
        <f>SUMIFS([1]库存总量!$G:$G,[1]库存总量!$H:$H,E289&amp;G289,[1]库存总量!$A:$A,"K")</f>
        <v>0</v>
      </c>
      <c r="X289" s="12">
        <f t="shared" si="74"/>
        <v>0</v>
      </c>
      <c r="Y289">
        <f t="shared" si="75"/>
        <v>0</v>
      </c>
      <c r="Z289" s="12">
        <f t="shared" si="76"/>
        <v>0</v>
      </c>
      <c r="AA289">
        <f>(IF(ISERROR((IF(ISERROR(VLOOKUP(E289&amp;G289,'[1]采购入库货量(公司仓库)'!$A:$H,7,FALSE)),0,VLOOKUP(E289&amp;G289,'[1]采购入库货量(公司仓库)'!$A:$H,7,FALSE)))*L289-(IF(ISERROR(VLOOKUP(E289&amp;G289,'[1]采购入库货量(公司仓库)'!$A:$H,8,FALSE)),0,VLOOKUP(E289&amp;G289,'[1]采购入库货量(公司仓库)'!$A:$H,8,FALSE)))),0,(IF(ISERROR(VLOOKUP(E289&amp;G289,'[1]采购入库货量(公司仓库)'!$A:$H,7,FALSE)),0,VLOOKUP(E289&amp;G289,'[1]采购入库货量(公司仓库)'!$A:$H,7,FALSE)))*L289-(IF(ISERROR(VLOOKUP(E289&amp;G289,'[1]采购入库货量(公司仓库)'!$A:$H,8,FALSE)),0,VLOOKUP(E289&amp;G289,'[1]采购入库货量(公司仓库)'!$A:$H,8,FALSE)))))</f>
        <v>0</v>
      </c>
      <c r="AB289">
        <f>SUMIF([1]销售数据!$B:$B,E289&amp;G289,[1]销售数据!$G:$G)</f>
        <v>0</v>
      </c>
      <c r="AC289" s="12">
        <f t="shared" si="77"/>
        <v>0</v>
      </c>
      <c r="AD289" t="str">
        <f t="shared" si="78"/>
        <v/>
      </c>
      <c r="AE289">
        <f>SUMIF([1]销售数据!$B:$B,AD289,[1]销售数据!$L:$L)</f>
        <v>0</v>
      </c>
      <c r="AF289">
        <f>SUMIF([1]销售数据!$B:$B,AD289,[1]销售数据!$K:$K)</f>
        <v>0</v>
      </c>
      <c r="AG289">
        <f>SUMIF([1]销售数据!$B:$B,AD289,[1]销售数据!$J:$J)</f>
        <v>0</v>
      </c>
      <c r="AH289">
        <f>SUMIF([1]销售数据!$B:$B,AD289,[1]销售数据!$I:$I)</f>
        <v>0</v>
      </c>
      <c r="AI289">
        <f>SUMIF([1]销售数据!$B:$B,AD289,[1]销售数据!$H:$H)</f>
        <v>0</v>
      </c>
      <c r="AJ289" s="20">
        <f t="shared" si="79"/>
        <v>0</v>
      </c>
      <c r="AK289">
        <f>SUMIF([1]发货店铺数!$B:$B,AD289,[1]发货店铺数!$G:$G)</f>
        <v>0</v>
      </c>
      <c r="AL289">
        <f>SUMIF([1]销售店铺数!$B:$B,AD289,[1]销售店铺数!$G:$G)</f>
        <v>0</v>
      </c>
      <c r="AM289">
        <f>SUMIF([1]销售店铺数!$B:$B,AD289,[1]销售店铺数!$G:$G)</f>
        <v>0</v>
      </c>
      <c r="AN289" s="20">
        <f t="shared" si="80"/>
        <v>0</v>
      </c>
      <c r="AO289" s="20">
        <f t="shared" si="81"/>
        <v>0</v>
      </c>
      <c r="AP289" s="20">
        <f t="shared" si="82"/>
        <v>0</v>
      </c>
      <c r="AQ289" s="12">
        <f t="shared" si="83"/>
        <v>0</v>
      </c>
      <c r="AR289" s="20">
        <f t="shared" si="84"/>
        <v>0</v>
      </c>
      <c r="AS289" s="20">
        <f t="shared" si="85"/>
        <v>0</v>
      </c>
    </row>
    <row r="290" spans="1:45">
      <c r="A290"/>
      <c r="B290"/>
      <c r="C290"/>
      <c r="D290"/>
      <c r="E290"/>
      <c r="F290"/>
      <c r="G290"/>
      <c r="H290"/>
      <c r="I290"/>
      <c r="J290"/>
      <c r="K290"/>
      <c r="L290"/>
      <c r="M290" s="8" t="str">
        <f>IF(ISERROR( VLOOKUP(AD290,'[1]采购入库货量(公司仓库)'!$A:$I,9,FALSE)),"", VLOOKUP(AD290,'[1]采购入库货量(公司仓库)'!$A:$I,9,FALSE))</f>
        <v/>
      </c>
      <c r="N290" s="8" t="str">
        <f>IF(ISERROR( VLOOKUP(AD290,[1]批发上市日期!$A:$F,6,FALSE)),"",  VLOOKUP(AD290,[1]批发上市日期!$A:$F,6,FALSE))</f>
        <v/>
      </c>
      <c r="O290" s="48">
        <f>IF(ISERROR(VLOOKUP(E290&amp;G290,'[1]采购入库货量(公司仓库)'!$A:$I,7,FALSE)),0,VLOOKUP(E290&amp;G290,'[1]采购入库货量(公司仓库)'!$A:$I,7,FALSE))</f>
        <v>0</v>
      </c>
      <c r="P290" s="12">
        <f t="shared" si="70"/>
        <v>0</v>
      </c>
      <c r="Q290" s="14">
        <f>IF(ISERROR(VLOOKUP(E290&amp;G290,'[1]采购入库货量(公司仓库)'!$A:$I,8,FALSE)),0,VLOOKUP(E290&amp;G290,'[1]采购入库货量(公司仓库)'!$A:$I,8,FALSE))</f>
        <v>0</v>
      </c>
      <c r="R290" s="12">
        <f t="shared" si="71"/>
        <v>0</v>
      </c>
      <c r="S290">
        <f>SUMIF([1]库存总量!$H:$H,E290&amp;G290,[1]库存总量!$G:$G)</f>
        <v>0</v>
      </c>
      <c r="T290" s="12">
        <f t="shared" si="72"/>
        <v>0</v>
      </c>
      <c r="U290">
        <f>SUMIFS([1]库存总量!$G:$G,[1]库存总量!$H:$H,E290&amp;G290,[1]库存总量!$A:$A,"B")</f>
        <v>0</v>
      </c>
      <c r="V290" s="12">
        <f t="shared" si="73"/>
        <v>0</v>
      </c>
      <c r="W290">
        <f>SUMIFS([1]库存总量!$G:$G,[1]库存总量!$H:$H,E290&amp;G290,[1]库存总量!$A:$A,"K")</f>
        <v>0</v>
      </c>
      <c r="X290" s="12">
        <f t="shared" si="74"/>
        <v>0</v>
      </c>
      <c r="Y290">
        <f t="shared" si="75"/>
        <v>0</v>
      </c>
      <c r="Z290" s="12">
        <f t="shared" si="76"/>
        <v>0</v>
      </c>
      <c r="AA290">
        <f>(IF(ISERROR((IF(ISERROR(VLOOKUP(E290&amp;G290,'[1]采购入库货量(公司仓库)'!$A:$H,7,FALSE)),0,VLOOKUP(E290&amp;G290,'[1]采购入库货量(公司仓库)'!$A:$H,7,FALSE)))*L290-(IF(ISERROR(VLOOKUP(E290&amp;G290,'[1]采购入库货量(公司仓库)'!$A:$H,8,FALSE)),0,VLOOKUP(E290&amp;G290,'[1]采购入库货量(公司仓库)'!$A:$H,8,FALSE)))),0,(IF(ISERROR(VLOOKUP(E290&amp;G290,'[1]采购入库货量(公司仓库)'!$A:$H,7,FALSE)),0,VLOOKUP(E290&amp;G290,'[1]采购入库货量(公司仓库)'!$A:$H,7,FALSE)))*L290-(IF(ISERROR(VLOOKUP(E290&amp;G290,'[1]采购入库货量(公司仓库)'!$A:$H,8,FALSE)),0,VLOOKUP(E290&amp;G290,'[1]采购入库货量(公司仓库)'!$A:$H,8,FALSE)))))</f>
        <v>0</v>
      </c>
      <c r="AB290">
        <f>SUMIF([1]销售数据!$B:$B,E290&amp;G290,[1]销售数据!$G:$G)</f>
        <v>0</v>
      </c>
      <c r="AC290" s="12">
        <f t="shared" si="77"/>
        <v>0</v>
      </c>
      <c r="AD290" t="str">
        <f t="shared" si="78"/>
        <v/>
      </c>
      <c r="AE290">
        <f>SUMIF([1]销售数据!$B:$B,AD290,[1]销售数据!$L:$L)</f>
        <v>0</v>
      </c>
      <c r="AF290">
        <f>SUMIF([1]销售数据!$B:$B,AD290,[1]销售数据!$K:$K)</f>
        <v>0</v>
      </c>
      <c r="AG290">
        <f>SUMIF([1]销售数据!$B:$B,AD290,[1]销售数据!$J:$J)</f>
        <v>0</v>
      </c>
      <c r="AH290">
        <f>SUMIF([1]销售数据!$B:$B,AD290,[1]销售数据!$I:$I)</f>
        <v>0</v>
      </c>
      <c r="AI290">
        <f>SUMIF([1]销售数据!$B:$B,AD290,[1]销售数据!$H:$H)</f>
        <v>0</v>
      </c>
      <c r="AJ290" s="20">
        <f t="shared" si="79"/>
        <v>0</v>
      </c>
      <c r="AK290">
        <f>SUMIF([1]发货店铺数!$B:$B,AD290,[1]发货店铺数!$G:$G)</f>
        <v>0</v>
      </c>
      <c r="AL290">
        <f>SUMIF([1]销售店铺数!$B:$B,AD290,[1]销售店铺数!$G:$G)</f>
        <v>0</v>
      </c>
      <c r="AM290">
        <f>SUMIF([1]销售店铺数!$B:$B,AD290,[1]销售店铺数!$G:$G)</f>
        <v>0</v>
      </c>
      <c r="AN290" s="20">
        <f t="shared" si="80"/>
        <v>0</v>
      </c>
      <c r="AO290" s="20">
        <f t="shared" si="81"/>
        <v>0</v>
      </c>
      <c r="AP290" s="20">
        <f t="shared" si="82"/>
        <v>0</v>
      </c>
      <c r="AQ290" s="12">
        <f t="shared" si="83"/>
        <v>0</v>
      </c>
      <c r="AR290" s="20">
        <f t="shared" si="84"/>
        <v>0</v>
      </c>
      <c r="AS290" s="20">
        <f t="shared" si="85"/>
        <v>0</v>
      </c>
    </row>
    <row r="291" spans="1:45">
      <c r="A291"/>
      <c r="B291"/>
      <c r="C291"/>
      <c r="D291"/>
      <c r="E291"/>
      <c r="F291"/>
      <c r="G291"/>
      <c r="H291"/>
      <c r="I291"/>
      <c r="J291"/>
      <c r="K291"/>
      <c r="L291"/>
      <c r="M291" s="8" t="str">
        <f>IF(ISERROR( VLOOKUP(AD291,'[1]采购入库货量(公司仓库)'!$A:$I,9,FALSE)),"", VLOOKUP(AD291,'[1]采购入库货量(公司仓库)'!$A:$I,9,FALSE))</f>
        <v/>
      </c>
      <c r="N291" s="8" t="str">
        <f>IF(ISERROR( VLOOKUP(AD291,[1]批发上市日期!$A:$F,6,FALSE)),"",  VLOOKUP(AD291,[1]批发上市日期!$A:$F,6,FALSE))</f>
        <v/>
      </c>
      <c r="O291" s="48">
        <f>IF(ISERROR(VLOOKUP(E291&amp;G291,'[1]采购入库货量(公司仓库)'!$A:$I,7,FALSE)),0,VLOOKUP(E291&amp;G291,'[1]采购入库货量(公司仓库)'!$A:$I,7,FALSE))</f>
        <v>0</v>
      </c>
      <c r="P291" s="12">
        <f t="shared" si="70"/>
        <v>0</v>
      </c>
      <c r="Q291" s="14">
        <f>IF(ISERROR(VLOOKUP(E291&amp;G291,'[1]采购入库货量(公司仓库)'!$A:$I,8,FALSE)),0,VLOOKUP(E291&amp;G291,'[1]采购入库货量(公司仓库)'!$A:$I,8,FALSE))</f>
        <v>0</v>
      </c>
      <c r="R291" s="12">
        <f t="shared" si="71"/>
        <v>0</v>
      </c>
      <c r="S291">
        <f>SUMIF([1]库存总量!$H:$H,E291&amp;G291,[1]库存总量!$G:$G)</f>
        <v>0</v>
      </c>
      <c r="T291" s="12">
        <f t="shared" si="72"/>
        <v>0</v>
      </c>
      <c r="U291">
        <f>SUMIFS([1]库存总量!$G:$G,[1]库存总量!$H:$H,E291&amp;G291,[1]库存总量!$A:$A,"B")</f>
        <v>0</v>
      </c>
      <c r="V291" s="12">
        <f t="shared" si="73"/>
        <v>0</v>
      </c>
      <c r="W291">
        <f>SUMIFS([1]库存总量!$G:$G,[1]库存总量!$H:$H,E291&amp;G291,[1]库存总量!$A:$A,"K")</f>
        <v>0</v>
      </c>
      <c r="X291" s="12">
        <f t="shared" si="74"/>
        <v>0</v>
      </c>
      <c r="Y291">
        <f t="shared" si="75"/>
        <v>0</v>
      </c>
      <c r="Z291" s="12">
        <f t="shared" si="76"/>
        <v>0</v>
      </c>
      <c r="AA291">
        <f>(IF(ISERROR((IF(ISERROR(VLOOKUP(E291&amp;G291,'[1]采购入库货量(公司仓库)'!$A:$H,7,FALSE)),0,VLOOKUP(E291&amp;G291,'[1]采购入库货量(公司仓库)'!$A:$H,7,FALSE)))*L291-(IF(ISERROR(VLOOKUP(E291&amp;G291,'[1]采购入库货量(公司仓库)'!$A:$H,8,FALSE)),0,VLOOKUP(E291&amp;G291,'[1]采购入库货量(公司仓库)'!$A:$H,8,FALSE)))),0,(IF(ISERROR(VLOOKUP(E291&amp;G291,'[1]采购入库货量(公司仓库)'!$A:$H,7,FALSE)),0,VLOOKUP(E291&amp;G291,'[1]采购入库货量(公司仓库)'!$A:$H,7,FALSE)))*L291-(IF(ISERROR(VLOOKUP(E291&amp;G291,'[1]采购入库货量(公司仓库)'!$A:$H,8,FALSE)),0,VLOOKUP(E291&amp;G291,'[1]采购入库货量(公司仓库)'!$A:$H,8,FALSE)))))</f>
        <v>0</v>
      </c>
      <c r="AB291">
        <f>SUMIF([1]销售数据!$B:$B,E291&amp;G291,[1]销售数据!$G:$G)</f>
        <v>0</v>
      </c>
      <c r="AC291" s="12">
        <f t="shared" si="77"/>
        <v>0</v>
      </c>
      <c r="AD291" t="str">
        <f t="shared" si="78"/>
        <v/>
      </c>
      <c r="AE291">
        <f>SUMIF([1]销售数据!$B:$B,AD291,[1]销售数据!$L:$L)</f>
        <v>0</v>
      </c>
      <c r="AF291">
        <f>SUMIF([1]销售数据!$B:$B,AD291,[1]销售数据!$K:$K)</f>
        <v>0</v>
      </c>
      <c r="AG291">
        <f>SUMIF([1]销售数据!$B:$B,AD291,[1]销售数据!$J:$J)</f>
        <v>0</v>
      </c>
      <c r="AH291">
        <f>SUMIF([1]销售数据!$B:$B,AD291,[1]销售数据!$I:$I)</f>
        <v>0</v>
      </c>
      <c r="AI291">
        <f>SUMIF([1]销售数据!$B:$B,AD291,[1]销售数据!$H:$H)</f>
        <v>0</v>
      </c>
      <c r="AJ291" s="20">
        <f t="shared" si="79"/>
        <v>0</v>
      </c>
      <c r="AK291">
        <f>SUMIF([1]发货店铺数!$B:$B,AD291,[1]发货店铺数!$G:$G)</f>
        <v>0</v>
      </c>
      <c r="AL291">
        <f>SUMIF([1]销售店铺数!$B:$B,AD291,[1]销售店铺数!$G:$G)</f>
        <v>0</v>
      </c>
      <c r="AM291">
        <f>SUMIF([1]销售店铺数!$B:$B,AD291,[1]销售店铺数!$G:$G)</f>
        <v>0</v>
      </c>
      <c r="AN291" s="20">
        <f t="shared" si="80"/>
        <v>0</v>
      </c>
      <c r="AO291" s="20">
        <f t="shared" si="81"/>
        <v>0</v>
      </c>
      <c r="AP291" s="20">
        <f t="shared" si="82"/>
        <v>0</v>
      </c>
      <c r="AQ291" s="12">
        <f t="shared" si="83"/>
        <v>0</v>
      </c>
      <c r="AR291" s="20">
        <f t="shared" si="84"/>
        <v>0</v>
      </c>
      <c r="AS291" s="20">
        <f t="shared" si="85"/>
        <v>0</v>
      </c>
    </row>
    <row r="292" spans="1:45">
      <c r="A292"/>
      <c r="B292"/>
      <c r="C292"/>
      <c r="D292"/>
      <c r="E292"/>
      <c r="F292"/>
      <c r="G292"/>
      <c r="H292"/>
      <c r="I292"/>
      <c r="J292"/>
      <c r="K292"/>
      <c r="L292"/>
      <c r="M292" s="8" t="str">
        <f>IF(ISERROR( VLOOKUP(AD292,'[1]采购入库货量(公司仓库)'!$A:$I,9,FALSE)),"", VLOOKUP(AD292,'[1]采购入库货量(公司仓库)'!$A:$I,9,FALSE))</f>
        <v/>
      </c>
      <c r="N292" s="8" t="str">
        <f>IF(ISERROR( VLOOKUP(AD292,[1]批发上市日期!$A:$F,6,FALSE)),"",  VLOOKUP(AD292,[1]批发上市日期!$A:$F,6,FALSE))</f>
        <v/>
      </c>
      <c r="O292" s="48">
        <f>IF(ISERROR(VLOOKUP(E292&amp;G292,'[1]采购入库货量(公司仓库)'!$A:$I,7,FALSE)),0,VLOOKUP(E292&amp;G292,'[1]采购入库货量(公司仓库)'!$A:$I,7,FALSE))</f>
        <v>0</v>
      </c>
      <c r="P292" s="12">
        <f t="shared" si="70"/>
        <v>0</v>
      </c>
      <c r="Q292" s="14">
        <f>IF(ISERROR(VLOOKUP(E292&amp;G292,'[1]采购入库货量(公司仓库)'!$A:$I,8,FALSE)),0,VLOOKUP(E292&amp;G292,'[1]采购入库货量(公司仓库)'!$A:$I,8,FALSE))</f>
        <v>0</v>
      </c>
      <c r="R292" s="12">
        <f t="shared" si="71"/>
        <v>0</v>
      </c>
      <c r="S292">
        <f>SUMIF([1]库存总量!$H:$H,E292&amp;G292,[1]库存总量!$G:$G)</f>
        <v>0</v>
      </c>
      <c r="T292" s="12">
        <f t="shared" si="72"/>
        <v>0</v>
      </c>
      <c r="U292">
        <f>SUMIFS([1]库存总量!$G:$G,[1]库存总量!$H:$H,E292&amp;G292,[1]库存总量!$A:$A,"B")</f>
        <v>0</v>
      </c>
      <c r="V292" s="12">
        <f t="shared" si="73"/>
        <v>0</v>
      </c>
      <c r="W292">
        <f>SUMIFS([1]库存总量!$G:$G,[1]库存总量!$H:$H,E292&amp;G292,[1]库存总量!$A:$A,"K")</f>
        <v>0</v>
      </c>
      <c r="X292" s="12">
        <f t="shared" si="74"/>
        <v>0</v>
      </c>
      <c r="Y292">
        <f t="shared" si="75"/>
        <v>0</v>
      </c>
      <c r="Z292" s="12">
        <f t="shared" si="76"/>
        <v>0</v>
      </c>
      <c r="AA292">
        <f>(IF(ISERROR((IF(ISERROR(VLOOKUP(E292&amp;G292,'[1]采购入库货量(公司仓库)'!$A:$H,7,FALSE)),0,VLOOKUP(E292&amp;G292,'[1]采购入库货量(公司仓库)'!$A:$H,7,FALSE)))*L292-(IF(ISERROR(VLOOKUP(E292&amp;G292,'[1]采购入库货量(公司仓库)'!$A:$H,8,FALSE)),0,VLOOKUP(E292&amp;G292,'[1]采购入库货量(公司仓库)'!$A:$H,8,FALSE)))),0,(IF(ISERROR(VLOOKUP(E292&amp;G292,'[1]采购入库货量(公司仓库)'!$A:$H,7,FALSE)),0,VLOOKUP(E292&amp;G292,'[1]采购入库货量(公司仓库)'!$A:$H,7,FALSE)))*L292-(IF(ISERROR(VLOOKUP(E292&amp;G292,'[1]采购入库货量(公司仓库)'!$A:$H,8,FALSE)),0,VLOOKUP(E292&amp;G292,'[1]采购入库货量(公司仓库)'!$A:$H,8,FALSE)))))</f>
        <v>0</v>
      </c>
      <c r="AB292">
        <f>SUMIF([1]销售数据!$B:$B,E292&amp;G292,[1]销售数据!$G:$G)</f>
        <v>0</v>
      </c>
      <c r="AC292" s="12">
        <f t="shared" si="77"/>
        <v>0</v>
      </c>
      <c r="AD292" t="str">
        <f t="shared" si="78"/>
        <v/>
      </c>
      <c r="AE292">
        <f>SUMIF([1]销售数据!$B:$B,AD292,[1]销售数据!$L:$L)</f>
        <v>0</v>
      </c>
      <c r="AF292">
        <f>SUMIF([1]销售数据!$B:$B,AD292,[1]销售数据!$K:$K)</f>
        <v>0</v>
      </c>
      <c r="AG292">
        <f>SUMIF([1]销售数据!$B:$B,AD292,[1]销售数据!$J:$J)</f>
        <v>0</v>
      </c>
      <c r="AH292">
        <f>SUMIF([1]销售数据!$B:$B,AD292,[1]销售数据!$I:$I)</f>
        <v>0</v>
      </c>
      <c r="AI292">
        <f>SUMIF([1]销售数据!$B:$B,AD292,[1]销售数据!$H:$H)</f>
        <v>0</v>
      </c>
      <c r="AJ292" s="20">
        <f t="shared" si="79"/>
        <v>0</v>
      </c>
      <c r="AK292">
        <f>SUMIF([1]发货店铺数!$B:$B,AD292,[1]发货店铺数!$G:$G)</f>
        <v>0</v>
      </c>
      <c r="AL292">
        <f>SUMIF([1]销售店铺数!$B:$B,AD292,[1]销售店铺数!$G:$G)</f>
        <v>0</v>
      </c>
      <c r="AM292">
        <f>SUMIF([1]销售店铺数!$B:$B,AD292,[1]销售店铺数!$G:$G)</f>
        <v>0</v>
      </c>
      <c r="AN292" s="20">
        <f t="shared" si="80"/>
        <v>0</v>
      </c>
      <c r="AO292" s="20">
        <f t="shared" si="81"/>
        <v>0</v>
      </c>
      <c r="AP292" s="20">
        <f t="shared" si="82"/>
        <v>0</v>
      </c>
      <c r="AQ292" s="12">
        <f t="shared" si="83"/>
        <v>0</v>
      </c>
      <c r="AR292" s="20">
        <f t="shared" si="84"/>
        <v>0</v>
      </c>
      <c r="AS292" s="20">
        <f t="shared" si="85"/>
        <v>0</v>
      </c>
    </row>
    <row r="293" spans="1:45">
      <c r="A293"/>
      <c r="B293"/>
      <c r="C293"/>
      <c r="D293"/>
      <c r="E293"/>
      <c r="F293"/>
      <c r="G293"/>
      <c r="H293"/>
      <c r="I293"/>
      <c r="J293"/>
      <c r="K293"/>
      <c r="L293"/>
      <c r="M293" s="8" t="str">
        <f>IF(ISERROR( VLOOKUP(AD293,'[1]采购入库货量(公司仓库)'!$A:$I,9,FALSE)),"", VLOOKUP(AD293,'[1]采购入库货量(公司仓库)'!$A:$I,9,FALSE))</f>
        <v/>
      </c>
      <c r="N293" s="8" t="str">
        <f>IF(ISERROR( VLOOKUP(AD293,[1]批发上市日期!$A:$F,6,FALSE)),"",  VLOOKUP(AD293,[1]批发上市日期!$A:$F,6,FALSE))</f>
        <v/>
      </c>
      <c r="O293" s="48">
        <f>IF(ISERROR(VLOOKUP(E293&amp;G293,'[1]采购入库货量(公司仓库)'!$A:$I,7,FALSE)),0,VLOOKUP(E293&amp;G293,'[1]采购入库货量(公司仓库)'!$A:$I,7,FALSE))</f>
        <v>0</v>
      </c>
      <c r="P293" s="12">
        <f t="shared" si="70"/>
        <v>0</v>
      </c>
      <c r="Q293" s="14">
        <f>IF(ISERROR(VLOOKUP(E293&amp;G293,'[1]采购入库货量(公司仓库)'!$A:$I,8,FALSE)),0,VLOOKUP(E293&amp;G293,'[1]采购入库货量(公司仓库)'!$A:$I,8,FALSE))</f>
        <v>0</v>
      </c>
      <c r="R293" s="12">
        <f t="shared" si="71"/>
        <v>0</v>
      </c>
      <c r="S293">
        <f>SUMIF([1]库存总量!$H:$H,E293&amp;G293,[1]库存总量!$G:$G)</f>
        <v>0</v>
      </c>
      <c r="T293" s="12">
        <f t="shared" si="72"/>
        <v>0</v>
      </c>
      <c r="U293">
        <f>SUMIFS([1]库存总量!$G:$G,[1]库存总量!$H:$H,E293&amp;G293,[1]库存总量!$A:$A,"B")</f>
        <v>0</v>
      </c>
      <c r="V293" s="12">
        <f t="shared" si="73"/>
        <v>0</v>
      </c>
      <c r="W293">
        <f>SUMIFS([1]库存总量!$G:$G,[1]库存总量!$H:$H,E293&amp;G293,[1]库存总量!$A:$A,"K")</f>
        <v>0</v>
      </c>
      <c r="X293" s="12">
        <f t="shared" si="74"/>
        <v>0</v>
      </c>
      <c r="Y293">
        <f t="shared" si="75"/>
        <v>0</v>
      </c>
      <c r="Z293" s="12">
        <f t="shared" si="76"/>
        <v>0</v>
      </c>
      <c r="AA293">
        <f>(IF(ISERROR((IF(ISERROR(VLOOKUP(E293&amp;G293,'[1]采购入库货量(公司仓库)'!$A:$H,7,FALSE)),0,VLOOKUP(E293&amp;G293,'[1]采购入库货量(公司仓库)'!$A:$H,7,FALSE)))*L293-(IF(ISERROR(VLOOKUP(E293&amp;G293,'[1]采购入库货量(公司仓库)'!$A:$H,8,FALSE)),0,VLOOKUP(E293&amp;G293,'[1]采购入库货量(公司仓库)'!$A:$H,8,FALSE)))),0,(IF(ISERROR(VLOOKUP(E293&amp;G293,'[1]采购入库货量(公司仓库)'!$A:$H,7,FALSE)),0,VLOOKUP(E293&amp;G293,'[1]采购入库货量(公司仓库)'!$A:$H,7,FALSE)))*L293-(IF(ISERROR(VLOOKUP(E293&amp;G293,'[1]采购入库货量(公司仓库)'!$A:$H,8,FALSE)),0,VLOOKUP(E293&amp;G293,'[1]采购入库货量(公司仓库)'!$A:$H,8,FALSE)))))</f>
        <v>0</v>
      </c>
      <c r="AB293">
        <f>SUMIF([1]销售数据!$B:$B,E293&amp;G293,[1]销售数据!$G:$G)</f>
        <v>0</v>
      </c>
      <c r="AC293" s="12">
        <f t="shared" si="77"/>
        <v>0</v>
      </c>
      <c r="AD293" t="str">
        <f t="shared" si="78"/>
        <v/>
      </c>
      <c r="AE293">
        <f>SUMIF([1]销售数据!$B:$B,AD293,[1]销售数据!$L:$L)</f>
        <v>0</v>
      </c>
      <c r="AF293">
        <f>SUMIF([1]销售数据!$B:$B,AD293,[1]销售数据!$K:$K)</f>
        <v>0</v>
      </c>
      <c r="AG293">
        <f>SUMIF([1]销售数据!$B:$B,AD293,[1]销售数据!$J:$J)</f>
        <v>0</v>
      </c>
      <c r="AH293">
        <f>SUMIF([1]销售数据!$B:$B,AD293,[1]销售数据!$I:$I)</f>
        <v>0</v>
      </c>
      <c r="AI293">
        <f>SUMIF([1]销售数据!$B:$B,AD293,[1]销售数据!$H:$H)</f>
        <v>0</v>
      </c>
      <c r="AJ293" s="20">
        <f t="shared" si="79"/>
        <v>0</v>
      </c>
      <c r="AK293">
        <f>SUMIF([1]发货店铺数!$B:$B,AD293,[1]发货店铺数!$G:$G)</f>
        <v>0</v>
      </c>
      <c r="AL293">
        <f>SUMIF([1]销售店铺数!$B:$B,AD293,[1]销售店铺数!$G:$G)</f>
        <v>0</v>
      </c>
      <c r="AM293">
        <f>SUMIF([1]销售店铺数!$B:$B,AD293,[1]销售店铺数!$G:$G)</f>
        <v>0</v>
      </c>
      <c r="AN293" s="20">
        <f t="shared" si="80"/>
        <v>0</v>
      </c>
      <c r="AO293" s="20">
        <f t="shared" si="81"/>
        <v>0</v>
      </c>
      <c r="AP293" s="20">
        <f t="shared" si="82"/>
        <v>0</v>
      </c>
      <c r="AQ293" s="12">
        <f t="shared" si="83"/>
        <v>0</v>
      </c>
      <c r="AR293" s="20">
        <f t="shared" si="84"/>
        <v>0</v>
      </c>
      <c r="AS293" s="20">
        <f t="shared" si="85"/>
        <v>0</v>
      </c>
    </row>
    <row r="294" spans="1:45">
      <c r="A294"/>
      <c r="B294"/>
      <c r="C294"/>
      <c r="D294"/>
      <c r="E294"/>
      <c r="F294"/>
      <c r="G294"/>
      <c r="H294"/>
      <c r="I294"/>
      <c r="J294"/>
      <c r="K294"/>
      <c r="L294"/>
      <c r="M294" s="8" t="str">
        <f>IF(ISERROR( VLOOKUP(AD294,'[1]采购入库货量(公司仓库)'!$A:$I,9,FALSE)),"", VLOOKUP(AD294,'[1]采购入库货量(公司仓库)'!$A:$I,9,FALSE))</f>
        <v/>
      </c>
      <c r="N294" s="8" t="str">
        <f>IF(ISERROR( VLOOKUP(AD294,[1]批发上市日期!$A:$F,6,FALSE)),"",  VLOOKUP(AD294,[1]批发上市日期!$A:$F,6,FALSE))</f>
        <v/>
      </c>
      <c r="O294" s="48">
        <f>IF(ISERROR(VLOOKUP(E294&amp;G294,'[1]采购入库货量(公司仓库)'!$A:$I,7,FALSE)),0,VLOOKUP(E294&amp;G294,'[1]采购入库货量(公司仓库)'!$A:$I,7,FALSE))</f>
        <v>0</v>
      </c>
      <c r="P294" s="12">
        <f t="shared" si="70"/>
        <v>0</v>
      </c>
      <c r="Q294" s="14">
        <f>IF(ISERROR(VLOOKUP(E294&amp;G294,'[1]采购入库货量(公司仓库)'!$A:$I,8,FALSE)),0,VLOOKUP(E294&amp;G294,'[1]采购入库货量(公司仓库)'!$A:$I,8,FALSE))</f>
        <v>0</v>
      </c>
      <c r="R294" s="12">
        <f t="shared" si="71"/>
        <v>0</v>
      </c>
      <c r="S294">
        <f>SUMIF([1]库存总量!$H:$H,E294&amp;G294,[1]库存总量!$G:$G)</f>
        <v>0</v>
      </c>
      <c r="T294" s="12">
        <f t="shared" si="72"/>
        <v>0</v>
      </c>
      <c r="U294">
        <f>SUMIFS([1]库存总量!$G:$G,[1]库存总量!$H:$H,E294&amp;G294,[1]库存总量!$A:$A,"B")</f>
        <v>0</v>
      </c>
      <c r="V294" s="12">
        <f t="shared" si="73"/>
        <v>0</v>
      </c>
      <c r="W294">
        <f>SUMIFS([1]库存总量!$G:$G,[1]库存总量!$H:$H,E294&amp;G294,[1]库存总量!$A:$A,"K")</f>
        <v>0</v>
      </c>
      <c r="X294" s="12">
        <f t="shared" si="74"/>
        <v>0</v>
      </c>
      <c r="Y294">
        <f t="shared" si="75"/>
        <v>0</v>
      </c>
      <c r="Z294" s="12">
        <f t="shared" si="76"/>
        <v>0</v>
      </c>
      <c r="AA294">
        <f>(IF(ISERROR((IF(ISERROR(VLOOKUP(E294&amp;G294,'[1]采购入库货量(公司仓库)'!$A:$H,7,FALSE)),0,VLOOKUP(E294&amp;G294,'[1]采购入库货量(公司仓库)'!$A:$H,7,FALSE)))*L294-(IF(ISERROR(VLOOKUP(E294&amp;G294,'[1]采购入库货量(公司仓库)'!$A:$H,8,FALSE)),0,VLOOKUP(E294&amp;G294,'[1]采购入库货量(公司仓库)'!$A:$H,8,FALSE)))),0,(IF(ISERROR(VLOOKUP(E294&amp;G294,'[1]采购入库货量(公司仓库)'!$A:$H,7,FALSE)),0,VLOOKUP(E294&amp;G294,'[1]采购入库货量(公司仓库)'!$A:$H,7,FALSE)))*L294-(IF(ISERROR(VLOOKUP(E294&amp;G294,'[1]采购入库货量(公司仓库)'!$A:$H,8,FALSE)),0,VLOOKUP(E294&amp;G294,'[1]采购入库货量(公司仓库)'!$A:$H,8,FALSE)))))</f>
        <v>0</v>
      </c>
      <c r="AB294">
        <f>SUMIF([1]销售数据!$B:$B,E294&amp;G294,[1]销售数据!$G:$G)</f>
        <v>0</v>
      </c>
      <c r="AC294" s="12">
        <f t="shared" si="77"/>
        <v>0</v>
      </c>
      <c r="AD294" t="str">
        <f t="shared" si="78"/>
        <v/>
      </c>
      <c r="AE294">
        <f>SUMIF([1]销售数据!$B:$B,AD294,[1]销售数据!$L:$L)</f>
        <v>0</v>
      </c>
      <c r="AF294">
        <f>SUMIF([1]销售数据!$B:$B,AD294,[1]销售数据!$K:$K)</f>
        <v>0</v>
      </c>
      <c r="AG294">
        <f>SUMIF([1]销售数据!$B:$B,AD294,[1]销售数据!$J:$J)</f>
        <v>0</v>
      </c>
      <c r="AH294">
        <f>SUMIF([1]销售数据!$B:$B,AD294,[1]销售数据!$I:$I)</f>
        <v>0</v>
      </c>
      <c r="AI294">
        <f>SUMIF([1]销售数据!$B:$B,AD294,[1]销售数据!$H:$H)</f>
        <v>0</v>
      </c>
      <c r="AJ294" s="20">
        <f t="shared" si="79"/>
        <v>0</v>
      </c>
      <c r="AK294">
        <f>SUMIF([1]发货店铺数!$B:$B,AD294,[1]发货店铺数!$G:$G)</f>
        <v>0</v>
      </c>
      <c r="AL294">
        <f>SUMIF([1]销售店铺数!$B:$B,AD294,[1]销售店铺数!$G:$G)</f>
        <v>0</v>
      </c>
      <c r="AM294">
        <f>SUMIF([1]销售店铺数!$B:$B,AD294,[1]销售店铺数!$G:$G)</f>
        <v>0</v>
      </c>
      <c r="AN294" s="20">
        <f t="shared" si="80"/>
        <v>0</v>
      </c>
      <c r="AO294" s="20">
        <f t="shared" si="81"/>
        <v>0</v>
      </c>
      <c r="AP294" s="20">
        <f t="shared" si="82"/>
        <v>0</v>
      </c>
      <c r="AQ294" s="12">
        <f t="shared" si="83"/>
        <v>0</v>
      </c>
      <c r="AR294" s="20">
        <f t="shared" si="84"/>
        <v>0</v>
      </c>
      <c r="AS294" s="20">
        <f t="shared" si="85"/>
        <v>0</v>
      </c>
    </row>
    <row r="295" spans="1:45">
      <c r="A295"/>
      <c r="B295"/>
      <c r="C295"/>
      <c r="D295"/>
      <c r="E295"/>
      <c r="F295"/>
      <c r="G295"/>
      <c r="H295"/>
      <c r="I295"/>
      <c r="J295"/>
      <c r="K295"/>
      <c r="L295"/>
      <c r="M295" s="8" t="str">
        <f>IF(ISERROR( VLOOKUP(AD295,'[1]采购入库货量(公司仓库)'!$A:$I,9,FALSE)),"", VLOOKUP(AD295,'[1]采购入库货量(公司仓库)'!$A:$I,9,FALSE))</f>
        <v/>
      </c>
      <c r="N295" s="8" t="str">
        <f>IF(ISERROR( VLOOKUP(AD295,[1]批发上市日期!$A:$F,6,FALSE)),"",  VLOOKUP(AD295,[1]批发上市日期!$A:$F,6,FALSE))</f>
        <v/>
      </c>
      <c r="O295" s="48">
        <f>IF(ISERROR(VLOOKUP(E295&amp;G295,'[1]采购入库货量(公司仓库)'!$A:$I,7,FALSE)),0,VLOOKUP(E295&amp;G295,'[1]采购入库货量(公司仓库)'!$A:$I,7,FALSE))</f>
        <v>0</v>
      </c>
      <c r="P295" s="12">
        <f t="shared" si="70"/>
        <v>0</v>
      </c>
      <c r="Q295" s="14">
        <f>IF(ISERROR(VLOOKUP(E295&amp;G295,'[1]采购入库货量(公司仓库)'!$A:$I,8,FALSE)),0,VLOOKUP(E295&amp;G295,'[1]采购入库货量(公司仓库)'!$A:$I,8,FALSE))</f>
        <v>0</v>
      </c>
      <c r="R295" s="12">
        <f t="shared" si="71"/>
        <v>0</v>
      </c>
      <c r="S295">
        <f>SUMIF([1]库存总量!$H:$H,E295&amp;G295,[1]库存总量!$G:$G)</f>
        <v>0</v>
      </c>
      <c r="T295" s="12">
        <f t="shared" si="72"/>
        <v>0</v>
      </c>
      <c r="U295">
        <f>SUMIFS([1]库存总量!$G:$G,[1]库存总量!$H:$H,E295&amp;G295,[1]库存总量!$A:$A,"B")</f>
        <v>0</v>
      </c>
      <c r="V295" s="12">
        <f t="shared" si="73"/>
        <v>0</v>
      </c>
      <c r="W295">
        <f>SUMIFS([1]库存总量!$G:$G,[1]库存总量!$H:$H,E295&amp;G295,[1]库存总量!$A:$A,"K")</f>
        <v>0</v>
      </c>
      <c r="X295" s="12">
        <f t="shared" si="74"/>
        <v>0</v>
      </c>
      <c r="Y295">
        <f t="shared" si="75"/>
        <v>0</v>
      </c>
      <c r="Z295" s="12">
        <f t="shared" si="76"/>
        <v>0</v>
      </c>
      <c r="AA295">
        <f>(IF(ISERROR((IF(ISERROR(VLOOKUP(E295&amp;G295,'[1]采购入库货量(公司仓库)'!$A:$H,7,FALSE)),0,VLOOKUP(E295&amp;G295,'[1]采购入库货量(公司仓库)'!$A:$H,7,FALSE)))*L295-(IF(ISERROR(VLOOKUP(E295&amp;G295,'[1]采购入库货量(公司仓库)'!$A:$H,8,FALSE)),0,VLOOKUP(E295&amp;G295,'[1]采购入库货量(公司仓库)'!$A:$H,8,FALSE)))),0,(IF(ISERROR(VLOOKUP(E295&amp;G295,'[1]采购入库货量(公司仓库)'!$A:$H,7,FALSE)),0,VLOOKUP(E295&amp;G295,'[1]采购入库货量(公司仓库)'!$A:$H,7,FALSE)))*L295-(IF(ISERROR(VLOOKUP(E295&amp;G295,'[1]采购入库货量(公司仓库)'!$A:$H,8,FALSE)),0,VLOOKUP(E295&amp;G295,'[1]采购入库货量(公司仓库)'!$A:$H,8,FALSE)))))</f>
        <v>0</v>
      </c>
      <c r="AB295">
        <f>SUMIF([1]销售数据!$B:$B,E295&amp;G295,[1]销售数据!$G:$G)</f>
        <v>0</v>
      </c>
      <c r="AC295" s="12">
        <f t="shared" si="77"/>
        <v>0</v>
      </c>
      <c r="AD295" t="str">
        <f t="shared" si="78"/>
        <v/>
      </c>
      <c r="AE295">
        <f>SUMIF([1]销售数据!$B:$B,AD295,[1]销售数据!$L:$L)</f>
        <v>0</v>
      </c>
      <c r="AF295">
        <f>SUMIF([1]销售数据!$B:$B,AD295,[1]销售数据!$K:$K)</f>
        <v>0</v>
      </c>
      <c r="AG295">
        <f>SUMIF([1]销售数据!$B:$B,AD295,[1]销售数据!$J:$J)</f>
        <v>0</v>
      </c>
      <c r="AH295">
        <f>SUMIF([1]销售数据!$B:$B,AD295,[1]销售数据!$I:$I)</f>
        <v>0</v>
      </c>
      <c r="AI295">
        <f>SUMIF([1]销售数据!$B:$B,AD295,[1]销售数据!$H:$H)</f>
        <v>0</v>
      </c>
      <c r="AJ295" s="20">
        <f t="shared" si="79"/>
        <v>0</v>
      </c>
      <c r="AK295">
        <f>SUMIF([1]发货店铺数!$B:$B,AD295,[1]发货店铺数!$G:$G)</f>
        <v>0</v>
      </c>
      <c r="AL295">
        <f>SUMIF([1]销售店铺数!$B:$B,AD295,[1]销售店铺数!$G:$G)</f>
        <v>0</v>
      </c>
      <c r="AM295">
        <f>SUMIF([1]销售店铺数!$B:$B,AD295,[1]销售店铺数!$G:$G)</f>
        <v>0</v>
      </c>
      <c r="AN295" s="20">
        <f t="shared" si="80"/>
        <v>0</v>
      </c>
      <c r="AO295" s="20">
        <f t="shared" si="81"/>
        <v>0</v>
      </c>
      <c r="AP295" s="20">
        <f t="shared" si="82"/>
        <v>0</v>
      </c>
      <c r="AQ295" s="12">
        <f t="shared" si="83"/>
        <v>0</v>
      </c>
      <c r="AR295" s="20">
        <f t="shared" si="84"/>
        <v>0</v>
      </c>
      <c r="AS295" s="20">
        <f t="shared" si="85"/>
        <v>0</v>
      </c>
    </row>
    <row r="296" spans="1:45">
      <c r="A296"/>
      <c r="B296"/>
      <c r="C296"/>
      <c r="D296"/>
      <c r="E296"/>
      <c r="F296"/>
      <c r="G296"/>
      <c r="H296"/>
      <c r="I296"/>
      <c r="J296"/>
      <c r="K296"/>
      <c r="L296"/>
      <c r="M296" s="8" t="str">
        <f>IF(ISERROR( VLOOKUP(AD296,'[1]采购入库货量(公司仓库)'!$A:$I,9,FALSE)),"", VLOOKUP(AD296,'[1]采购入库货量(公司仓库)'!$A:$I,9,FALSE))</f>
        <v/>
      </c>
      <c r="N296" s="8" t="str">
        <f>IF(ISERROR( VLOOKUP(AD296,[1]批发上市日期!$A:$F,6,FALSE)),"",  VLOOKUP(AD296,[1]批发上市日期!$A:$F,6,FALSE))</f>
        <v/>
      </c>
      <c r="O296" s="48">
        <f>IF(ISERROR(VLOOKUP(E296&amp;G296,'[1]采购入库货量(公司仓库)'!$A:$I,7,FALSE)),0,VLOOKUP(E296&amp;G296,'[1]采购入库货量(公司仓库)'!$A:$I,7,FALSE))</f>
        <v>0</v>
      </c>
      <c r="P296" s="12">
        <f t="shared" si="70"/>
        <v>0</v>
      </c>
      <c r="Q296" s="14">
        <f>IF(ISERROR(VLOOKUP(E296&amp;G296,'[1]采购入库货量(公司仓库)'!$A:$I,8,FALSE)),0,VLOOKUP(E296&amp;G296,'[1]采购入库货量(公司仓库)'!$A:$I,8,FALSE))</f>
        <v>0</v>
      </c>
      <c r="R296" s="12">
        <f t="shared" si="71"/>
        <v>0</v>
      </c>
      <c r="S296">
        <f>SUMIF([1]库存总量!$H:$H,E296&amp;G296,[1]库存总量!$G:$G)</f>
        <v>0</v>
      </c>
      <c r="T296" s="12">
        <f t="shared" si="72"/>
        <v>0</v>
      </c>
      <c r="U296">
        <f>SUMIFS([1]库存总量!$G:$G,[1]库存总量!$H:$H,E296&amp;G296,[1]库存总量!$A:$A,"B")</f>
        <v>0</v>
      </c>
      <c r="V296" s="12">
        <f t="shared" si="73"/>
        <v>0</v>
      </c>
      <c r="W296">
        <f>SUMIFS([1]库存总量!$G:$G,[1]库存总量!$H:$H,E296&amp;G296,[1]库存总量!$A:$A,"K")</f>
        <v>0</v>
      </c>
      <c r="X296" s="12">
        <f t="shared" si="74"/>
        <v>0</v>
      </c>
      <c r="Y296">
        <f t="shared" si="75"/>
        <v>0</v>
      </c>
      <c r="Z296" s="12">
        <f t="shared" si="76"/>
        <v>0</v>
      </c>
      <c r="AA296">
        <f>(IF(ISERROR((IF(ISERROR(VLOOKUP(E296&amp;G296,'[1]采购入库货量(公司仓库)'!$A:$H,7,FALSE)),0,VLOOKUP(E296&amp;G296,'[1]采购入库货量(公司仓库)'!$A:$H,7,FALSE)))*L296-(IF(ISERROR(VLOOKUP(E296&amp;G296,'[1]采购入库货量(公司仓库)'!$A:$H,8,FALSE)),0,VLOOKUP(E296&amp;G296,'[1]采购入库货量(公司仓库)'!$A:$H,8,FALSE)))),0,(IF(ISERROR(VLOOKUP(E296&amp;G296,'[1]采购入库货量(公司仓库)'!$A:$H,7,FALSE)),0,VLOOKUP(E296&amp;G296,'[1]采购入库货量(公司仓库)'!$A:$H,7,FALSE)))*L296-(IF(ISERROR(VLOOKUP(E296&amp;G296,'[1]采购入库货量(公司仓库)'!$A:$H,8,FALSE)),0,VLOOKUP(E296&amp;G296,'[1]采购入库货量(公司仓库)'!$A:$H,8,FALSE)))))</f>
        <v>0</v>
      </c>
      <c r="AB296">
        <f>SUMIF([1]销售数据!$B:$B,E296&amp;G296,[1]销售数据!$G:$G)</f>
        <v>0</v>
      </c>
      <c r="AC296" s="12">
        <f t="shared" si="77"/>
        <v>0</v>
      </c>
      <c r="AD296" t="str">
        <f t="shared" si="78"/>
        <v/>
      </c>
      <c r="AE296">
        <f>SUMIF([1]销售数据!$B:$B,AD296,[1]销售数据!$L:$L)</f>
        <v>0</v>
      </c>
      <c r="AF296">
        <f>SUMIF([1]销售数据!$B:$B,AD296,[1]销售数据!$K:$K)</f>
        <v>0</v>
      </c>
      <c r="AG296">
        <f>SUMIF([1]销售数据!$B:$B,AD296,[1]销售数据!$J:$J)</f>
        <v>0</v>
      </c>
      <c r="AH296">
        <f>SUMIF([1]销售数据!$B:$B,AD296,[1]销售数据!$I:$I)</f>
        <v>0</v>
      </c>
      <c r="AI296">
        <f>SUMIF([1]销售数据!$B:$B,AD296,[1]销售数据!$H:$H)</f>
        <v>0</v>
      </c>
      <c r="AJ296" s="20">
        <f t="shared" si="79"/>
        <v>0</v>
      </c>
      <c r="AK296">
        <f>SUMIF([1]发货店铺数!$B:$B,AD296,[1]发货店铺数!$G:$G)</f>
        <v>0</v>
      </c>
      <c r="AL296">
        <f>SUMIF([1]销售店铺数!$B:$B,AD296,[1]销售店铺数!$G:$G)</f>
        <v>0</v>
      </c>
      <c r="AM296">
        <f>SUMIF([1]销售店铺数!$B:$B,AD296,[1]销售店铺数!$G:$G)</f>
        <v>0</v>
      </c>
      <c r="AN296" s="20">
        <f t="shared" si="80"/>
        <v>0</v>
      </c>
      <c r="AO296" s="20">
        <f t="shared" si="81"/>
        <v>0</v>
      </c>
      <c r="AP296" s="20">
        <f t="shared" si="82"/>
        <v>0</v>
      </c>
      <c r="AQ296" s="12">
        <f t="shared" si="83"/>
        <v>0</v>
      </c>
      <c r="AR296" s="20">
        <f t="shared" si="84"/>
        <v>0</v>
      </c>
      <c r="AS296" s="20">
        <f t="shared" si="85"/>
        <v>0</v>
      </c>
    </row>
    <row r="297" spans="1:45">
      <c r="A297"/>
      <c r="B297"/>
      <c r="C297"/>
      <c r="D297"/>
      <c r="E297"/>
      <c r="F297"/>
      <c r="G297"/>
      <c r="H297"/>
      <c r="I297"/>
      <c r="J297"/>
      <c r="K297"/>
      <c r="L297"/>
      <c r="M297" s="8" t="str">
        <f>IF(ISERROR( VLOOKUP(AD297,'[1]采购入库货量(公司仓库)'!$A:$I,9,FALSE)),"", VLOOKUP(AD297,'[1]采购入库货量(公司仓库)'!$A:$I,9,FALSE))</f>
        <v/>
      </c>
      <c r="N297" s="8" t="str">
        <f>IF(ISERROR( VLOOKUP(AD297,[1]批发上市日期!$A:$F,6,FALSE)),"",  VLOOKUP(AD297,[1]批发上市日期!$A:$F,6,FALSE))</f>
        <v/>
      </c>
      <c r="O297" s="48">
        <f>IF(ISERROR(VLOOKUP(E297&amp;G297,'[1]采购入库货量(公司仓库)'!$A:$I,7,FALSE)),0,VLOOKUP(E297&amp;G297,'[1]采购入库货量(公司仓库)'!$A:$I,7,FALSE))</f>
        <v>0</v>
      </c>
      <c r="P297" s="12">
        <f t="shared" si="70"/>
        <v>0</v>
      </c>
      <c r="Q297" s="14">
        <f>IF(ISERROR(VLOOKUP(E297&amp;G297,'[1]采购入库货量(公司仓库)'!$A:$I,8,FALSE)),0,VLOOKUP(E297&amp;G297,'[1]采购入库货量(公司仓库)'!$A:$I,8,FALSE))</f>
        <v>0</v>
      </c>
      <c r="R297" s="12">
        <f t="shared" si="71"/>
        <v>0</v>
      </c>
      <c r="S297">
        <f>SUMIF([1]库存总量!$H:$H,E297&amp;G297,[1]库存总量!$G:$G)</f>
        <v>0</v>
      </c>
      <c r="T297" s="12">
        <f t="shared" si="72"/>
        <v>0</v>
      </c>
      <c r="U297">
        <f>SUMIFS([1]库存总量!$G:$G,[1]库存总量!$H:$H,E297&amp;G297,[1]库存总量!$A:$A,"B")</f>
        <v>0</v>
      </c>
      <c r="V297" s="12">
        <f t="shared" si="73"/>
        <v>0</v>
      </c>
      <c r="W297">
        <f>SUMIFS([1]库存总量!$G:$G,[1]库存总量!$H:$H,E297&amp;G297,[1]库存总量!$A:$A,"K")</f>
        <v>0</v>
      </c>
      <c r="X297" s="12">
        <f t="shared" si="74"/>
        <v>0</v>
      </c>
      <c r="Y297">
        <f t="shared" si="75"/>
        <v>0</v>
      </c>
      <c r="Z297" s="12">
        <f t="shared" si="76"/>
        <v>0</v>
      </c>
      <c r="AA297">
        <f>(IF(ISERROR((IF(ISERROR(VLOOKUP(E297&amp;G297,'[1]采购入库货量(公司仓库)'!$A:$H,7,FALSE)),0,VLOOKUP(E297&amp;G297,'[1]采购入库货量(公司仓库)'!$A:$H,7,FALSE)))*L297-(IF(ISERROR(VLOOKUP(E297&amp;G297,'[1]采购入库货量(公司仓库)'!$A:$H,8,FALSE)),0,VLOOKUP(E297&amp;G297,'[1]采购入库货量(公司仓库)'!$A:$H,8,FALSE)))),0,(IF(ISERROR(VLOOKUP(E297&amp;G297,'[1]采购入库货量(公司仓库)'!$A:$H,7,FALSE)),0,VLOOKUP(E297&amp;G297,'[1]采购入库货量(公司仓库)'!$A:$H,7,FALSE)))*L297-(IF(ISERROR(VLOOKUP(E297&amp;G297,'[1]采购入库货量(公司仓库)'!$A:$H,8,FALSE)),0,VLOOKUP(E297&amp;G297,'[1]采购入库货量(公司仓库)'!$A:$H,8,FALSE)))))</f>
        <v>0</v>
      </c>
      <c r="AB297">
        <f>SUMIF([1]销售数据!$B:$B,E297&amp;G297,[1]销售数据!$G:$G)</f>
        <v>0</v>
      </c>
      <c r="AC297" s="12">
        <f t="shared" si="77"/>
        <v>0</v>
      </c>
      <c r="AD297" t="str">
        <f t="shared" si="78"/>
        <v/>
      </c>
      <c r="AE297">
        <f>SUMIF([1]销售数据!$B:$B,AD297,[1]销售数据!$L:$L)</f>
        <v>0</v>
      </c>
      <c r="AF297">
        <f>SUMIF([1]销售数据!$B:$B,AD297,[1]销售数据!$K:$K)</f>
        <v>0</v>
      </c>
      <c r="AG297">
        <f>SUMIF([1]销售数据!$B:$B,AD297,[1]销售数据!$J:$J)</f>
        <v>0</v>
      </c>
      <c r="AH297">
        <f>SUMIF([1]销售数据!$B:$B,AD297,[1]销售数据!$I:$I)</f>
        <v>0</v>
      </c>
      <c r="AI297">
        <f>SUMIF([1]销售数据!$B:$B,AD297,[1]销售数据!$H:$H)</f>
        <v>0</v>
      </c>
      <c r="AJ297" s="20">
        <f t="shared" si="79"/>
        <v>0</v>
      </c>
      <c r="AK297">
        <f>SUMIF([1]发货店铺数!$B:$B,AD297,[1]发货店铺数!$G:$G)</f>
        <v>0</v>
      </c>
      <c r="AL297">
        <f>SUMIF([1]销售店铺数!$B:$B,AD297,[1]销售店铺数!$G:$G)</f>
        <v>0</v>
      </c>
      <c r="AM297">
        <f>SUMIF([1]销售店铺数!$B:$B,AD297,[1]销售店铺数!$G:$G)</f>
        <v>0</v>
      </c>
      <c r="AN297" s="20">
        <f t="shared" si="80"/>
        <v>0</v>
      </c>
      <c r="AO297" s="20">
        <f t="shared" si="81"/>
        <v>0</v>
      </c>
      <c r="AP297" s="20">
        <f t="shared" si="82"/>
        <v>0</v>
      </c>
      <c r="AQ297" s="12">
        <f t="shared" si="83"/>
        <v>0</v>
      </c>
      <c r="AR297" s="20">
        <f t="shared" si="84"/>
        <v>0</v>
      </c>
      <c r="AS297" s="20">
        <f t="shared" si="85"/>
        <v>0</v>
      </c>
    </row>
    <row r="298" spans="1:45">
      <c r="A298"/>
      <c r="B298"/>
      <c r="C298"/>
      <c r="D298"/>
      <c r="E298"/>
      <c r="F298"/>
      <c r="G298"/>
      <c r="H298"/>
      <c r="I298"/>
      <c r="J298"/>
      <c r="K298"/>
      <c r="L298"/>
      <c r="M298" s="8" t="str">
        <f>IF(ISERROR( VLOOKUP(AD298,'[1]采购入库货量(公司仓库)'!$A:$I,9,FALSE)),"", VLOOKUP(AD298,'[1]采购入库货量(公司仓库)'!$A:$I,9,FALSE))</f>
        <v/>
      </c>
      <c r="N298" s="8" t="str">
        <f>IF(ISERROR( VLOOKUP(AD298,[1]批发上市日期!$A:$F,6,FALSE)),"",  VLOOKUP(AD298,[1]批发上市日期!$A:$F,6,FALSE))</f>
        <v/>
      </c>
      <c r="O298" s="48">
        <f>IF(ISERROR(VLOOKUP(E298&amp;G298,'[1]采购入库货量(公司仓库)'!$A:$I,7,FALSE)),0,VLOOKUP(E298&amp;G298,'[1]采购入库货量(公司仓库)'!$A:$I,7,FALSE))</f>
        <v>0</v>
      </c>
      <c r="P298" s="12">
        <f t="shared" si="70"/>
        <v>0</v>
      </c>
      <c r="Q298" s="14">
        <f>IF(ISERROR(VLOOKUP(E298&amp;G298,'[1]采购入库货量(公司仓库)'!$A:$I,8,FALSE)),0,VLOOKUP(E298&amp;G298,'[1]采购入库货量(公司仓库)'!$A:$I,8,FALSE))</f>
        <v>0</v>
      </c>
      <c r="R298" s="12">
        <f t="shared" si="71"/>
        <v>0</v>
      </c>
      <c r="S298">
        <f>SUMIF([1]库存总量!$H:$H,E298&amp;G298,[1]库存总量!$G:$G)</f>
        <v>0</v>
      </c>
      <c r="T298" s="12">
        <f t="shared" si="72"/>
        <v>0</v>
      </c>
      <c r="U298">
        <f>SUMIFS([1]库存总量!$G:$G,[1]库存总量!$H:$H,E298&amp;G298,[1]库存总量!$A:$A,"B")</f>
        <v>0</v>
      </c>
      <c r="V298" s="12">
        <f t="shared" si="73"/>
        <v>0</v>
      </c>
      <c r="W298">
        <f>SUMIFS([1]库存总量!$G:$G,[1]库存总量!$H:$H,E298&amp;G298,[1]库存总量!$A:$A,"K")</f>
        <v>0</v>
      </c>
      <c r="X298" s="12">
        <f t="shared" si="74"/>
        <v>0</v>
      </c>
      <c r="Y298">
        <f t="shared" si="75"/>
        <v>0</v>
      </c>
      <c r="Z298" s="12">
        <f t="shared" si="76"/>
        <v>0</v>
      </c>
      <c r="AA298">
        <f>(IF(ISERROR((IF(ISERROR(VLOOKUP(E298&amp;G298,'[1]采购入库货量(公司仓库)'!$A:$H,7,FALSE)),0,VLOOKUP(E298&amp;G298,'[1]采购入库货量(公司仓库)'!$A:$H,7,FALSE)))*L298-(IF(ISERROR(VLOOKUP(E298&amp;G298,'[1]采购入库货量(公司仓库)'!$A:$H,8,FALSE)),0,VLOOKUP(E298&amp;G298,'[1]采购入库货量(公司仓库)'!$A:$H,8,FALSE)))),0,(IF(ISERROR(VLOOKUP(E298&amp;G298,'[1]采购入库货量(公司仓库)'!$A:$H,7,FALSE)),0,VLOOKUP(E298&amp;G298,'[1]采购入库货量(公司仓库)'!$A:$H,7,FALSE)))*L298-(IF(ISERROR(VLOOKUP(E298&amp;G298,'[1]采购入库货量(公司仓库)'!$A:$H,8,FALSE)),0,VLOOKUP(E298&amp;G298,'[1]采购入库货量(公司仓库)'!$A:$H,8,FALSE)))))</f>
        <v>0</v>
      </c>
      <c r="AB298">
        <f>SUMIF([1]销售数据!$B:$B,E298&amp;G298,[1]销售数据!$G:$G)</f>
        <v>0</v>
      </c>
      <c r="AC298" s="12">
        <f t="shared" si="77"/>
        <v>0</v>
      </c>
      <c r="AD298" t="str">
        <f t="shared" si="78"/>
        <v/>
      </c>
      <c r="AE298">
        <f>SUMIF([1]销售数据!$B:$B,AD298,[1]销售数据!$L:$L)</f>
        <v>0</v>
      </c>
      <c r="AF298">
        <f>SUMIF([1]销售数据!$B:$B,AD298,[1]销售数据!$K:$K)</f>
        <v>0</v>
      </c>
      <c r="AG298">
        <f>SUMIF([1]销售数据!$B:$B,AD298,[1]销售数据!$J:$J)</f>
        <v>0</v>
      </c>
      <c r="AH298">
        <f>SUMIF([1]销售数据!$B:$B,AD298,[1]销售数据!$I:$I)</f>
        <v>0</v>
      </c>
      <c r="AI298">
        <f>SUMIF([1]销售数据!$B:$B,AD298,[1]销售数据!$H:$H)</f>
        <v>0</v>
      </c>
      <c r="AJ298" s="20">
        <f t="shared" si="79"/>
        <v>0</v>
      </c>
      <c r="AK298">
        <f>SUMIF([1]发货店铺数!$B:$B,AD298,[1]发货店铺数!$G:$G)</f>
        <v>0</v>
      </c>
      <c r="AL298">
        <f>SUMIF([1]销售店铺数!$B:$B,AD298,[1]销售店铺数!$G:$G)</f>
        <v>0</v>
      </c>
      <c r="AM298">
        <f>SUMIF([1]销售店铺数!$B:$B,AD298,[1]销售店铺数!$G:$G)</f>
        <v>0</v>
      </c>
      <c r="AN298" s="20">
        <f t="shared" si="80"/>
        <v>0</v>
      </c>
      <c r="AO298" s="20">
        <f t="shared" si="81"/>
        <v>0</v>
      </c>
      <c r="AP298" s="20">
        <f t="shared" si="82"/>
        <v>0</v>
      </c>
      <c r="AQ298" s="12">
        <f t="shared" si="83"/>
        <v>0</v>
      </c>
      <c r="AR298" s="20">
        <f t="shared" si="84"/>
        <v>0</v>
      </c>
      <c r="AS298" s="20">
        <f t="shared" si="85"/>
        <v>0</v>
      </c>
    </row>
    <row r="299" spans="1:45">
      <c r="A299"/>
      <c r="B299"/>
      <c r="C299"/>
      <c r="D299"/>
      <c r="E299"/>
      <c r="F299"/>
      <c r="G299"/>
      <c r="H299"/>
      <c r="I299"/>
      <c r="J299"/>
      <c r="K299"/>
      <c r="L299"/>
      <c r="M299" s="8" t="str">
        <f>IF(ISERROR( VLOOKUP(AD299,'[1]采购入库货量(公司仓库)'!$A:$I,9,FALSE)),"", VLOOKUP(AD299,'[1]采购入库货量(公司仓库)'!$A:$I,9,FALSE))</f>
        <v/>
      </c>
      <c r="N299" s="8" t="str">
        <f>IF(ISERROR( VLOOKUP(AD299,[1]批发上市日期!$A:$F,6,FALSE)),"",  VLOOKUP(AD299,[1]批发上市日期!$A:$F,6,FALSE))</f>
        <v/>
      </c>
      <c r="O299" s="48">
        <f>IF(ISERROR(VLOOKUP(E299&amp;G299,'[1]采购入库货量(公司仓库)'!$A:$I,7,FALSE)),0,VLOOKUP(E299&amp;G299,'[1]采购入库货量(公司仓库)'!$A:$I,7,FALSE))</f>
        <v>0</v>
      </c>
      <c r="P299" s="12">
        <f t="shared" si="70"/>
        <v>0</v>
      </c>
      <c r="Q299" s="14">
        <f>IF(ISERROR(VLOOKUP(E299&amp;G299,'[1]采购入库货量(公司仓库)'!$A:$I,8,FALSE)),0,VLOOKUP(E299&amp;G299,'[1]采购入库货量(公司仓库)'!$A:$I,8,FALSE))</f>
        <v>0</v>
      </c>
      <c r="R299" s="12">
        <f t="shared" si="71"/>
        <v>0</v>
      </c>
      <c r="S299">
        <f>SUMIF([1]库存总量!$H:$H,E299&amp;G299,[1]库存总量!$G:$G)</f>
        <v>0</v>
      </c>
      <c r="T299" s="12">
        <f t="shared" si="72"/>
        <v>0</v>
      </c>
      <c r="U299">
        <f>SUMIFS([1]库存总量!$G:$G,[1]库存总量!$H:$H,E299&amp;G299,[1]库存总量!$A:$A,"B")</f>
        <v>0</v>
      </c>
      <c r="V299" s="12">
        <f t="shared" si="73"/>
        <v>0</v>
      </c>
      <c r="W299">
        <f>SUMIFS([1]库存总量!$G:$G,[1]库存总量!$H:$H,E299&amp;G299,[1]库存总量!$A:$A,"K")</f>
        <v>0</v>
      </c>
      <c r="X299" s="12">
        <f t="shared" si="74"/>
        <v>0</v>
      </c>
      <c r="Y299">
        <f t="shared" si="75"/>
        <v>0</v>
      </c>
      <c r="Z299" s="12">
        <f t="shared" si="76"/>
        <v>0</v>
      </c>
      <c r="AA299">
        <f>(IF(ISERROR((IF(ISERROR(VLOOKUP(E299&amp;G299,'[1]采购入库货量(公司仓库)'!$A:$H,7,FALSE)),0,VLOOKUP(E299&amp;G299,'[1]采购入库货量(公司仓库)'!$A:$H,7,FALSE)))*L299-(IF(ISERROR(VLOOKUP(E299&amp;G299,'[1]采购入库货量(公司仓库)'!$A:$H,8,FALSE)),0,VLOOKUP(E299&amp;G299,'[1]采购入库货量(公司仓库)'!$A:$H,8,FALSE)))),0,(IF(ISERROR(VLOOKUP(E299&amp;G299,'[1]采购入库货量(公司仓库)'!$A:$H,7,FALSE)),0,VLOOKUP(E299&amp;G299,'[1]采购入库货量(公司仓库)'!$A:$H,7,FALSE)))*L299-(IF(ISERROR(VLOOKUP(E299&amp;G299,'[1]采购入库货量(公司仓库)'!$A:$H,8,FALSE)),0,VLOOKUP(E299&amp;G299,'[1]采购入库货量(公司仓库)'!$A:$H,8,FALSE)))))</f>
        <v>0</v>
      </c>
      <c r="AB299">
        <f>SUMIF([1]销售数据!$B:$B,E299&amp;G299,[1]销售数据!$G:$G)</f>
        <v>0</v>
      </c>
      <c r="AC299" s="12">
        <f t="shared" si="77"/>
        <v>0</v>
      </c>
      <c r="AD299" t="str">
        <f t="shared" si="78"/>
        <v/>
      </c>
      <c r="AE299">
        <f>SUMIF([1]销售数据!$B:$B,AD299,[1]销售数据!$L:$L)</f>
        <v>0</v>
      </c>
      <c r="AF299">
        <f>SUMIF([1]销售数据!$B:$B,AD299,[1]销售数据!$K:$K)</f>
        <v>0</v>
      </c>
      <c r="AG299">
        <f>SUMIF([1]销售数据!$B:$B,AD299,[1]销售数据!$J:$J)</f>
        <v>0</v>
      </c>
      <c r="AH299">
        <f>SUMIF([1]销售数据!$B:$B,AD299,[1]销售数据!$I:$I)</f>
        <v>0</v>
      </c>
      <c r="AI299">
        <f>SUMIF([1]销售数据!$B:$B,AD299,[1]销售数据!$H:$H)</f>
        <v>0</v>
      </c>
      <c r="AJ299" s="20">
        <f t="shared" si="79"/>
        <v>0</v>
      </c>
      <c r="AK299">
        <f>SUMIF([1]发货店铺数!$B:$B,AD299,[1]发货店铺数!$G:$G)</f>
        <v>0</v>
      </c>
      <c r="AL299">
        <f>SUMIF([1]销售店铺数!$B:$B,AD299,[1]销售店铺数!$G:$G)</f>
        <v>0</v>
      </c>
      <c r="AM299">
        <f>SUMIF([1]销售店铺数!$B:$B,AD299,[1]销售店铺数!$G:$G)</f>
        <v>0</v>
      </c>
      <c r="AN299" s="20">
        <f t="shared" si="80"/>
        <v>0</v>
      </c>
      <c r="AO299" s="20">
        <f t="shared" si="81"/>
        <v>0</v>
      </c>
      <c r="AP299" s="20">
        <f t="shared" si="82"/>
        <v>0</v>
      </c>
      <c r="AQ299" s="12">
        <f t="shared" si="83"/>
        <v>0</v>
      </c>
      <c r="AR299" s="20">
        <f t="shared" si="84"/>
        <v>0</v>
      </c>
      <c r="AS299" s="20">
        <f t="shared" si="85"/>
        <v>0</v>
      </c>
    </row>
    <row r="300" spans="1:45">
      <c r="A300"/>
      <c r="B300"/>
      <c r="C300"/>
      <c r="D300"/>
      <c r="E300"/>
      <c r="F300"/>
      <c r="G300"/>
      <c r="H300"/>
      <c r="I300"/>
      <c r="J300"/>
      <c r="K300"/>
      <c r="L300"/>
      <c r="M300" s="8" t="str">
        <f>IF(ISERROR( VLOOKUP(AD300,'[1]采购入库货量(公司仓库)'!$A:$I,9,FALSE)),"", VLOOKUP(AD300,'[1]采购入库货量(公司仓库)'!$A:$I,9,FALSE))</f>
        <v/>
      </c>
      <c r="N300" s="8" t="str">
        <f>IF(ISERROR( VLOOKUP(AD300,[1]批发上市日期!$A:$F,6,FALSE)),"",  VLOOKUP(AD300,[1]批发上市日期!$A:$F,6,FALSE))</f>
        <v/>
      </c>
      <c r="O300" s="48">
        <f>IF(ISERROR(VLOOKUP(E300&amp;G300,'[1]采购入库货量(公司仓库)'!$A:$I,7,FALSE)),0,VLOOKUP(E300&amp;G300,'[1]采购入库货量(公司仓库)'!$A:$I,7,FALSE))</f>
        <v>0</v>
      </c>
      <c r="P300" s="12">
        <f t="shared" si="70"/>
        <v>0</v>
      </c>
      <c r="Q300" s="14">
        <f>IF(ISERROR(VLOOKUP(E300&amp;G300,'[1]采购入库货量(公司仓库)'!$A:$I,8,FALSE)),0,VLOOKUP(E300&amp;G300,'[1]采购入库货量(公司仓库)'!$A:$I,8,FALSE))</f>
        <v>0</v>
      </c>
      <c r="R300" s="12">
        <f t="shared" si="71"/>
        <v>0</v>
      </c>
      <c r="S300">
        <f>SUMIF([1]库存总量!$H:$H,E300&amp;G300,[1]库存总量!$G:$G)</f>
        <v>0</v>
      </c>
      <c r="T300" s="12">
        <f t="shared" si="72"/>
        <v>0</v>
      </c>
      <c r="U300">
        <f>SUMIFS([1]库存总量!$G:$G,[1]库存总量!$H:$H,E300&amp;G300,[1]库存总量!$A:$A,"B")</f>
        <v>0</v>
      </c>
      <c r="V300" s="12">
        <f t="shared" si="73"/>
        <v>0</v>
      </c>
      <c r="W300">
        <f>SUMIFS([1]库存总量!$G:$G,[1]库存总量!$H:$H,E300&amp;G300,[1]库存总量!$A:$A,"K")</f>
        <v>0</v>
      </c>
      <c r="X300" s="12">
        <f t="shared" si="74"/>
        <v>0</v>
      </c>
      <c r="Y300">
        <f t="shared" si="75"/>
        <v>0</v>
      </c>
      <c r="Z300" s="12">
        <f t="shared" si="76"/>
        <v>0</v>
      </c>
      <c r="AA300">
        <f>(IF(ISERROR((IF(ISERROR(VLOOKUP(E300&amp;G300,'[1]采购入库货量(公司仓库)'!$A:$H,7,FALSE)),0,VLOOKUP(E300&amp;G300,'[1]采购入库货量(公司仓库)'!$A:$H,7,FALSE)))*L300-(IF(ISERROR(VLOOKUP(E300&amp;G300,'[1]采购入库货量(公司仓库)'!$A:$H,8,FALSE)),0,VLOOKUP(E300&amp;G300,'[1]采购入库货量(公司仓库)'!$A:$H,8,FALSE)))),0,(IF(ISERROR(VLOOKUP(E300&amp;G300,'[1]采购入库货量(公司仓库)'!$A:$H,7,FALSE)),0,VLOOKUP(E300&amp;G300,'[1]采购入库货量(公司仓库)'!$A:$H,7,FALSE)))*L300-(IF(ISERROR(VLOOKUP(E300&amp;G300,'[1]采购入库货量(公司仓库)'!$A:$H,8,FALSE)),0,VLOOKUP(E300&amp;G300,'[1]采购入库货量(公司仓库)'!$A:$H,8,FALSE)))))</f>
        <v>0</v>
      </c>
      <c r="AB300">
        <f>SUMIF([1]销售数据!$B:$B,E300&amp;G300,[1]销售数据!$G:$G)</f>
        <v>0</v>
      </c>
      <c r="AC300" s="12">
        <f t="shared" si="77"/>
        <v>0</v>
      </c>
      <c r="AD300" t="str">
        <f t="shared" si="78"/>
        <v/>
      </c>
      <c r="AE300">
        <f>SUMIF([1]销售数据!$B:$B,AD300,[1]销售数据!$L:$L)</f>
        <v>0</v>
      </c>
      <c r="AF300">
        <f>SUMIF([1]销售数据!$B:$B,AD300,[1]销售数据!$K:$K)</f>
        <v>0</v>
      </c>
      <c r="AG300">
        <f>SUMIF([1]销售数据!$B:$B,AD300,[1]销售数据!$J:$J)</f>
        <v>0</v>
      </c>
      <c r="AH300">
        <f>SUMIF([1]销售数据!$B:$B,AD300,[1]销售数据!$I:$I)</f>
        <v>0</v>
      </c>
      <c r="AI300">
        <f>SUMIF([1]销售数据!$B:$B,AD300,[1]销售数据!$H:$H)</f>
        <v>0</v>
      </c>
      <c r="AJ300" s="20">
        <f t="shared" si="79"/>
        <v>0</v>
      </c>
      <c r="AK300">
        <f>SUMIF([1]发货店铺数!$B:$B,AD300,[1]发货店铺数!$G:$G)</f>
        <v>0</v>
      </c>
      <c r="AL300">
        <f>SUMIF([1]销售店铺数!$B:$B,AD300,[1]销售店铺数!$G:$G)</f>
        <v>0</v>
      </c>
      <c r="AM300">
        <f>SUMIF([1]销售店铺数!$B:$B,AD300,[1]销售店铺数!$G:$G)</f>
        <v>0</v>
      </c>
      <c r="AN300" s="20">
        <f t="shared" si="80"/>
        <v>0</v>
      </c>
      <c r="AO300" s="20">
        <f t="shared" si="81"/>
        <v>0</v>
      </c>
      <c r="AP300" s="20">
        <f t="shared" si="82"/>
        <v>0</v>
      </c>
      <c r="AQ300" s="12">
        <f t="shared" si="83"/>
        <v>0</v>
      </c>
      <c r="AR300" s="20">
        <f t="shared" si="84"/>
        <v>0</v>
      </c>
      <c r="AS300" s="20">
        <f t="shared" si="85"/>
        <v>0</v>
      </c>
    </row>
    <row r="301" spans="1:45">
      <c r="A301"/>
      <c r="B301"/>
      <c r="C301"/>
      <c r="D301"/>
      <c r="E301"/>
      <c r="F301"/>
      <c r="G301"/>
      <c r="H301"/>
      <c r="I301"/>
      <c r="J301"/>
      <c r="K301"/>
      <c r="L301"/>
      <c r="M301" s="8" t="str">
        <f>IF(ISERROR( VLOOKUP(AD301,'[1]采购入库货量(公司仓库)'!$A:$I,9,FALSE)),"", VLOOKUP(AD301,'[1]采购入库货量(公司仓库)'!$A:$I,9,FALSE))</f>
        <v/>
      </c>
      <c r="N301" s="8" t="str">
        <f>IF(ISERROR( VLOOKUP(AD301,[1]批发上市日期!$A:$F,6,FALSE)),"",  VLOOKUP(AD301,[1]批发上市日期!$A:$F,6,FALSE))</f>
        <v/>
      </c>
      <c r="O301" s="48">
        <f>IF(ISERROR(VLOOKUP(E301&amp;G301,'[1]采购入库货量(公司仓库)'!$A:$I,7,FALSE)),0,VLOOKUP(E301&amp;G301,'[1]采购入库货量(公司仓库)'!$A:$I,7,FALSE))</f>
        <v>0</v>
      </c>
      <c r="P301" s="12">
        <f t="shared" si="70"/>
        <v>0</v>
      </c>
      <c r="Q301" s="14">
        <f>IF(ISERROR(VLOOKUP(E301&amp;G301,'[1]采购入库货量(公司仓库)'!$A:$I,8,FALSE)),0,VLOOKUP(E301&amp;G301,'[1]采购入库货量(公司仓库)'!$A:$I,8,FALSE))</f>
        <v>0</v>
      </c>
      <c r="R301" s="12">
        <f t="shared" si="71"/>
        <v>0</v>
      </c>
      <c r="S301">
        <f>SUMIF([1]库存总量!$H:$H,E301&amp;G301,[1]库存总量!$G:$G)</f>
        <v>0</v>
      </c>
      <c r="T301" s="12">
        <f t="shared" si="72"/>
        <v>0</v>
      </c>
      <c r="U301">
        <f>SUMIFS([1]库存总量!$G:$G,[1]库存总量!$H:$H,E301&amp;G301,[1]库存总量!$A:$A,"B")</f>
        <v>0</v>
      </c>
      <c r="V301" s="12">
        <f t="shared" si="73"/>
        <v>0</v>
      </c>
      <c r="W301">
        <f>SUMIFS([1]库存总量!$G:$G,[1]库存总量!$H:$H,E301&amp;G301,[1]库存总量!$A:$A,"K")</f>
        <v>0</v>
      </c>
      <c r="X301" s="12">
        <f t="shared" si="74"/>
        <v>0</v>
      </c>
      <c r="Y301">
        <f t="shared" si="75"/>
        <v>0</v>
      </c>
      <c r="Z301" s="12">
        <f t="shared" si="76"/>
        <v>0</v>
      </c>
      <c r="AA301">
        <f>(IF(ISERROR((IF(ISERROR(VLOOKUP(E301&amp;G301,'[1]采购入库货量(公司仓库)'!$A:$H,7,FALSE)),0,VLOOKUP(E301&amp;G301,'[1]采购入库货量(公司仓库)'!$A:$H,7,FALSE)))*L301-(IF(ISERROR(VLOOKUP(E301&amp;G301,'[1]采购入库货量(公司仓库)'!$A:$H,8,FALSE)),0,VLOOKUP(E301&amp;G301,'[1]采购入库货量(公司仓库)'!$A:$H,8,FALSE)))),0,(IF(ISERROR(VLOOKUP(E301&amp;G301,'[1]采购入库货量(公司仓库)'!$A:$H,7,FALSE)),0,VLOOKUP(E301&amp;G301,'[1]采购入库货量(公司仓库)'!$A:$H,7,FALSE)))*L301-(IF(ISERROR(VLOOKUP(E301&amp;G301,'[1]采购入库货量(公司仓库)'!$A:$H,8,FALSE)),0,VLOOKUP(E301&amp;G301,'[1]采购入库货量(公司仓库)'!$A:$H,8,FALSE)))))</f>
        <v>0</v>
      </c>
      <c r="AB301">
        <f>SUMIF([1]销售数据!$B:$B,E301&amp;G301,[1]销售数据!$G:$G)</f>
        <v>0</v>
      </c>
      <c r="AC301" s="12">
        <f t="shared" si="77"/>
        <v>0</v>
      </c>
      <c r="AD301" t="str">
        <f t="shared" si="78"/>
        <v/>
      </c>
      <c r="AE301">
        <f>SUMIF([1]销售数据!$B:$B,AD301,[1]销售数据!$L:$L)</f>
        <v>0</v>
      </c>
      <c r="AF301">
        <f>SUMIF([1]销售数据!$B:$B,AD301,[1]销售数据!$K:$K)</f>
        <v>0</v>
      </c>
      <c r="AG301">
        <f>SUMIF([1]销售数据!$B:$B,AD301,[1]销售数据!$J:$J)</f>
        <v>0</v>
      </c>
      <c r="AH301">
        <f>SUMIF([1]销售数据!$B:$B,AD301,[1]销售数据!$I:$I)</f>
        <v>0</v>
      </c>
      <c r="AI301">
        <f>SUMIF([1]销售数据!$B:$B,AD301,[1]销售数据!$H:$H)</f>
        <v>0</v>
      </c>
      <c r="AJ301" s="20">
        <f t="shared" si="79"/>
        <v>0</v>
      </c>
      <c r="AK301">
        <f>SUMIF([1]发货店铺数!$B:$B,AD301,[1]发货店铺数!$G:$G)</f>
        <v>0</v>
      </c>
      <c r="AL301">
        <f>SUMIF([1]销售店铺数!$B:$B,AD301,[1]销售店铺数!$G:$G)</f>
        <v>0</v>
      </c>
      <c r="AM301">
        <f>SUMIF([1]销售店铺数!$B:$B,AD301,[1]销售店铺数!$G:$G)</f>
        <v>0</v>
      </c>
      <c r="AN301" s="20">
        <f t="shared" si="80"/>
        <v>0</v>
      </c>
      <c r="AO301" s="20">
        <f t="shared" si="81"/>
        <v>0</v>
      </c>
      <c r="AP301" s="20">
        <f t="shared" si="82"/>
        <v>0</v>
      </c>
      <c r="AQ301" s="12">
        <f t="shared" si="83"/>
        <v>0</v>
      </c>
      <c r="AR301" s="20">
        <f t="shared" si="84"/>
        <v>0</v>
      </c>
      <c r="AS301" s="20">
        <f t="shared" si="85"/>
        <v>0</v>
      </c>
    </row>
    <row r="302" spans="1:45">
      <c r="A302"/>
      <c r="B302"/>
      <c r="C302"/>
      <c r="D302"/>
      <c r="E302"/>
      <c r="F302"/>
      <c r="G302"/>
      <c r="H302"/>
      <c r="I302"/>
      <c r="J302"/>
      <c r="K302"/>
      <c r="L302"/>
      <c r="M302" s="8" t="str">
        <f>IF(ISERROR( VLOOKUP(AD302,'[1]采购入库货量(公司仓库)'!$A:$I,9,FALSE)),"", VLOOKUP(AD302,'[1]采购入库货量(公司仓库)'!$A:$I,9,FALSE))</f>
        <v/>
      </c>
      <c r="N302" s="8" t="str">
        <f>IF(ISERROR( VLOOKUP(AD302,[1]批发上市日期!$A:$F,6,FALSE)),"",  VLOOKUP(AD302,[1]批发上市日期!$A:$F,6,FALSE))</f>
        <v/>
      </c>
      <c r="O302" s="48">
        <f>IF(ISERROR(VLOOKUP(E302&amp;G302,'[1]采购入库货量(公司仓库)'!$A:$I,7,FALSE)),0,VLOOKUP(E302&amp;G302,'[1]采购入库货量(公司仓库)'!$A:$I,7,FALSE))</f>
        <v>0</v>
      </c>
      <c r="P302" s="12">
        <f t="shared" si="70"/>
        <v>0</v>
      </c>
      <c r="Q302" s="14">
        <f>IF(ISERROR(VLOOKUP(E302&amp;G302,'[1]采购入库货量(公司仓库)'!$A:$I,8,FALSE)),0,VLOOKUP(E302&amp;G302,'[1]采购入库货量(公司仓库)'!$A:$I,8,FALSE))</f>
        <v>0</v>
      </c>
      <c r="R302" s="12">
        <f t="shared" si="71"/>
        <v>0</v>
      </c>
      <c r="S302">
        <f>SUMIF([1]库存总量!$H:$H,E302&amp;G302,[1]库存总量!$G:$G)</f>
        <v>0</v>
      </c>
      <c r="T302" s="12">
        <f t="shared" si="72"/>
        <v>0</v>
      </c>
      <c r="U302">
        <f>SUMIFS([1]库存总量!$G:$G,[1]库存总量!$H:$H,E302&amp;G302,[1]库存总量!$A:$A,"B")</f>
        <v>0</v>
      </c>
      <c r="V302" s="12">
        <f t="shared" si="73"/>
        <v>0</v>
      </c>
      <c r="W302">
        <f>SUMIFS([1]库存总量!$G:$G,[1]库存总量!$H:$H,E302&amp;G302,[1]库存总量!$A:$A,"K")</f>
        <v>0</v>
      </c>
      <c r="X302" s="12">
        <f t="shared" si="74"/>
        <v>0</v>
      </c>
      <c r="Y302">
        <f t="shared" si="75"/>
        <v>0</v>
      </c>
      <c r="Z302" s="12">
        <f t="shared" si="76"/>
        <v>0</v>
      </c>
      <c r="AA302">
        <f>(IF(ISERROR((IF(ISERROR(VLOOKUP(E302&amp;G302,'[1]采购入库货量(公司仓库)'!$A:$H,7,FALSE)),0,VLOOKUP(E302&amp;G302,'[1]采购入库货量(公司仓库)'!$A:$H,7,FALSE)))*L302-(IF(ISERROR(VLOOKUP(E302&amp;G302,'[1]采购入库货量(公司仓库)'!$A:$H,8,FALSE)),0,VLOOKUP(E302&amp;G302,'[1]采购入库货量(公司仓库)'!$A:$H,8,FALSE)))),0,(IF(ISERROR(VLOOKUP(E302&amp;G302,'[1]采购入库货量(公司仓库)'!$A:$H,7,FALSE)),0,VLOOKUP(E302&amp;G302,'[1]采购入库货量(公司仓库)'!$A:$H,7,FALSE)))*L302-(IF(ISERROR(VLOOKUP(E302&amp;G302,'[1]采购入库货量(公司仓库)'!$A:$H,8,FALSE)),0,VLOOKUP(E302&amp;G302,'[1]采购入库货量(公司仓库)'!$A:$H,8,FALSE)))))</f>
        <v>0</v>
      </c>
      <c r="AB302">
        <f>SUMIF([1]销售数据!$B:$B,E302&amp;G302,[1]销售数据!$G:$G)</f>
        <v>0</v>
      </c>
      <c r="AC302" s="12">
        <f t="shared" si="77"/>
        <v>0</v>
      </c>
      <c r="AD302" t="str">
        <f t="shared" si="78"/>
        <v/>
      </c>
      <c r="AE302">
        <f>SUMIF([1]销售数据!$B:$B,AD302,[1]销售数据!$L:$L)</f>
        <v>0</v>
      </c>
      <c r="AF302">
        <f>SUMIF([1]销售数据!$B:$B,AD302,[1]销售数据!$K:$K)</f>
        <v>0</v>
      </c>
      <c r="AG302">
        <f>SUMIF([1]销售数据!$B:$B,AD302,[1]销售数据!$J:$J)</f>
        <v>0</v>
      </c>
      <c r="AH302">
        <f>SUMIF([1]销售数据!$B:$B,AD302,[1]销售数据!$I:$I)</f>
        <v>0</v>
      </c>
      <c r="AI302">
        <f>SUMIF([1]销售数据!$B:$B,AD302,[1]销售数据!$H:$H)</f>
        <v>0</v>
      </c>
      <c r="AJ302" s="20">
        <f t="shared" si="79"/>
        <v>0</v>
      </c>
      <c r="AK302">
        <f>SUMIF([1]发货店铺数!$B:$B,AD302,[1]发货店铺数!$G:$G)</f>
        <v>0</v>
      </c>
      <c r="AL302">
        <f>SUMIF([1]销售店铺数!$B:$B,AD302,[1]销售店铺数!$G:$G)</f>
        <v>0</v>
      </c>
      <c r="AM302">
        <f>SUMIF([1]销售店铺数!$B:$B,AD302,[1]销售店铺数!$G:$G)</f>
        <v>0</v>
      </c>
      <c r="AN302" s="20">
        <f t="shared" si="80"/>
        <v>0</v>
      </c>
      <c r="AO302" s="20">
        <f t="shared" si="81"/>
        <v>0</v>
      </c>
      <c r="AP302" s="20">
        <f t="shared" si="82"/>
        <v>0</v>
      </c>
      <c r="AQ302" s="12">
        <f t="shared" si="83"/>
        <v>0</v>
      </c>
      <c r="AR302" s="20">
        <f t="shared" si="84"/>
        <v>0</v>
      </c>
      <c r="AS302" s="20">
        <f t="shared" si="85"/>
        <v>0</v>
      </c>
    </row>
    <row r="303" spans="1:45">
      <c r="A303"/>
      <c r="B303"/>
      <c r="C303"/>
      <c r="D303"/>
      <c r="E303"/>
      <c r="F303"/>
      <c r="G303"/>
      <c r="H303"/>
      <c r="I303"/>
      <c r="J303"/>
      <c r="K303"/>
      <c r="L303"/>
      <c r="M303" s="8" t="str">
        <f>IF(ISERROR( VLOOKUP(AD303,'[1]采购入库货量(公司仓库)'!$A:$I,9,FALSE)),"", VLOOKUP(AD303,'[1]采购入库货量(公司仓库)'!$A:$I,9,FALSE))</f>
        <v/>
      </c>
      <c r="N303" s="8" t="str">
        <f>IF(ISERROR( VLOOKUP(AD303,[1]批发上市日期!$A:$F,6,FALSE)),"",  VLOOKUP(AD303,[1]批发上市日期!$A:$F,6,FALSE))</f>
        <v/>
      </c>
      <c r="O303" s="48">
        <f>IF(ISERROR(VLOOKUP(E303&amp;G303,'[1]采购入库货量(公司仓库)'!$A:$I,7,FALSE)),0,VLOOKUP(E303&amp;G303,'[1]采购入库货量(公司仓库)'!$A:$I,7,FALSE))</f>
        <v>0</v>
      </c>
      <c r="P303" s="12">
        <f t="shared" si="70"/>
        <v>0</v>
      </c>
      <c r="Q303" s="14">
        <f>IF(ISERROR(VLOOKUP(E303&amp;G303,'[1]采购入库货量(公司仓库)'!$A:$I,8,FALSE)),0,VLOOKUP(E303&amp;G303,'[1]采购入库货量(公司仓库)'!$A:$I,8,FALSE))</f>
        <v>0</v>
      </c>
      <c r="R303" s="12">
        <f t="shared" si="71"/>
        <v>0</v>
      </c>
      <c r="S303">
        <f>SUMIF([1]库存总量!$H:$H,E303&amp;G303,[1]库存总量!$G:$G)</f>
        <v>0</v>
      </c>
      <c r="T303" s="12">
        <f t="shared" si="72"/>
        <v>0</v>
      </c>
      <c r="U303">
        <f>SUMIFS([1]库存总量!$G:$G,[1]库存总量!$H:$H,E303&amp;G303,[1]库存总量!$A:$A,"B")</f>
        <v>0</v>
      </c>
      <c r="V303" s="12">
        <f t="shared" si="73"/>
        <v>0</v>
      </c>
      <c r="W303">
        <f>SUMIFS([1]库存总量!$G:$G,[1]库存总量!$H:$H,E303&amp;G303,[1]库存总量!$A:$A,"K")</f>
        <v>0</v>
      </c>
      <c r="X303" s="12">
        <f t="shared" si="74"/>
        <v>0</v>
      </c>
      <c r="Y303">
        <f t="shared" si="75"/>
        <v>0</v>
      </c>
      <c r="Z303" s="12">
        <f t="shared" si="76"/>
        <v>0</v>
      </c>
      <c r="AA303">
        <f>(IF(ISERROR((IF(ISERROR(VLOOKUP(E303&amp;G303,'[1]采购入库货量(公司仓库)'!$A:$H,7,FALSE)),0,VLOOKUP(E303&amp;G303,'[1]采购入库货量(公司仓库)'!$A:$H,7,FALSE)))*L303-(IF(ISERROR(VLOOKUP(E303&amp;G303,'[1]采购入库货量(公司仓库)'!$A:$H,8,FALSE)),0,VLOOKUP(E303&amp;G303,'[1]采购入库货量(公司仓库)'!$A:$H,8,FALSE)))),0,(IF(ISERROR(VLOOKUP(E303&amp;G303,'[1]采购入库货量(公司仓库)'!$A:$H,7,FALSE)),0,VLOOKUP(E303&amp;G303,'[1]采购入库货量(公司仓库)'!$A:$H,7,FALSE)))*L303-(IF(ISERROR(VLOOKUP(E303&amp;G303,'[1]采购入库货量(公司仓库)'!$A:$H,8,FALSE)),0,VLOOKUP(E303&amp;G303,'[1]采购入库货量(公司仓库)'!$A:$H,8,FALSE)))))</f>
        <v>0</v>
      </c>
      <c r="AB303">
        <f>SUMIF([1]销售数据!$B:$B,E303&amp;G303,[1]销售数据!$G:$G)</f>
        <v>0</v>
      </c>
      <c r="AC303" s="12">
        <f t="shared" si="77"/>
        <v>0</v>
      </c>
      <c r="AD303" t="str">
        <f t="shared" si="78"/>
        <v/>
      </c>
      <c r="AE303">
        <f>SUMIF([1]销售数据!$B:$B,AD303,[1]销售数据!$L:$L)</f>
        <v>0</v>
      </c>
      <c r="AF303">
        <f>SUMIF([1]销售数据!$B:$B,AD303,[1]销售数据!$K:$K)</f>
        <v>0</v>
      </c>
      <c r="AG303">
        <f>SUMIF([1]销售数据!$B:$B,AD303,[1]销售数据!$J:$J)</f>
        <v>0</v>
      </c>
      <c r="AH303">
        <f>SUMIF([1]销售数据!$B:$B,AD303,[1]销售数据!$I:$I)</f>
        <v>0</v>
      </c>
      <c r="AI303">
        <f>SUMIF([1]销售数据!$B:$B,AD303,[1]销售数据!$H:$H)</f>
        <v>0</v>
      </c>
      <c r="AJ303" s="20">
        <f t="shared" si="79"/>
        <v>0</v>
      </c>
      <c r="AK303">
        <f>SUMIF([1]发货店铺数!$B:$B,AD303,[1]发货店铺数!$G:$G)</f>
        <v>0</v>
      </c>
      <c r="AL303">
        <f>SUMIF([1]销售店铺数!$B:$B,AD303,[1]销售店铺数!$G:$G)</f>
        <v>0</v>
      </c>
      <c r="AM303">
        <f>SUMIF([1]销售店铺数!$B:$B,AD303,[1]销售店铺数!$G:$G)</f>
        <v>0</v>
      </c>
      <c r="AN303" s="20">
        <f t="shared" si="80"/>
        <v>0</v>
      </c>
      <c r="AO303" s="20">
        <f t="shared" si="81"/>
        <v>0</v>
      </c>
      <c r="AP303" s="20">
        <f t="shared" si="82"/>
        <v>0</v>
      </c>
      <c r="AQ303" s="12">
        <f t="shared" si="83"/>
        <v>0</v>
      </c>
      <c r="AR303" s="20">
        <f t="shared" si="84"/>
        <v>0</v>
      </c>
      <c r="AS303" s="20">
        <f t="shared" si="85"/>
        <v>0</v>
      </c>
    </row>
    <row r="304" spans="1:45">
      <c r="A304"/>
      <c r="B304"/>
      <c r="C304"/>
      <c r="D304"/>
      <c r="E304"/>
      <c r="F304"/>
      <c r="G304"/>
      <c r="H304"/>
      <c r="I304"/>
      <c r="J304"/>
      <c r="K304"/>
      <c r="L304"/>
      <c r="M304" s="8" t="str">
        <f>IF(ISERROR( VLOOKUP(AD304,'[1]采购入库货量(公司仓库)'!$A:$I,9,FALSE)),"", VLOOKUP(AD304,'[1]采购入库货量(公司仓库)'!$A:$I,9,FALSE))</f>
        <v/>
      </c>
      <c r="N304" s="8" t="str">
        <f>IF(ISERROR( VLOOKUP(AD304,[1]批发上市日期!$A:$F,6,FALSE)),"",  VLOOKUP(AD304,[1]批发上市日期!$A:$F,6,FALSE))</f>
        <v/>
      </c>
      <c r="O304" s="48">
        <f>IF(ISERROR(VLOOKUP(E304&amp;G304,'[1]采购入库货量(公司仓库)'!$A:$I,7,FALSE)),0,VLOOKUP(E304&amp;G304,'[1]采购入库货量(公司仓库)'!$A:$I,7,FALSE))</f>
        <v>0</v>
      </c>
      <c r="P304" s="12">
        <f t="shared" si="70"/>
        <v>0</v>
      </c>
      <c r="Q304" s="14">
        <f>IF(ISERROR(VLOOKUP(E304&amp;G304,'[1]采购入库货量(公司仓库)'!$A:$I,8,FALSE)),0,VLOOKUP(E304&amp;G304,'[1]采购入库货量(公司仓库)'!$A:$I,8,FALSE))</f>
        <v>0</v>
      </c>
      <c r="R304" s="12">
        <f t="shared" si="71"/>
        <v>0</v>
      </c>
      <c r="S304">
        <f>SUMIF([1]库存总量!$H:$H,E304&amp;G304,[1]库存总量!$G:$G)</f>
        <v>0</v>
      </c>
      <c r="T304" s="12">
        <f t="shared" si="72"/>
        <v>0</v>
      </c>
      <c r="U304">
        <f>SUMIFS([1]库存总量!$G:$G,[1]库存总量!$H:$H,E304&amp;G304,[1]库存总量!$A:$A,"B")</f>
        <v>0</v>
      </c>
      <c r="V304" s="12">
        <f t="shared" si="73"/>
        <v>0</v>
      </c>
      <c r="W304">
        <f>SUMIFS([1]库存总量!$G:$G,[1]库存总量!$H:$H,E304&amp;G304,[1]库存总量!$A:$A,"K")</f>
        <v>0</v>
      </c>
      <c r="X304" s="12">
        <f t="shared" si="74"/>
        <v>0</v>
      </c>
      <c r="Y304">
        <f t="shared" si="75"/>
        <v>0</v>
      </c>
      <c r="Z304" s="12">
        <f t="shared" si="76"/>
        <v>0</v>
      </c>
      <c r="AA304">
        <f>(IF(ISERROR((IF(ISERROR(VLOOKUP(E304&amp;G304,'[1]采购入库货量(公司仓库)'!$A:$H,7,FALSE)),0,VLOOKUP(E304&amp;G304,'[1]采购入库货量(公司仓库)'!$A:$H,7,FALSE)))*L304-(IF(ISERROR(VLOOKUP(E304&amp;G304,'[1]采购入库货量(公司仓库)'!$A:$H,8,FALSE)),0,VLOOKUP(E304&amp;G304,'[1]采购入库货量(公司仓库)'!$A:$H,8,FALSE)))),0,(IF(ISERROR(VLOOKUP(E304&amp;G304,'[1]采购入库货量(公司仓库)'!$A:$H,7,FALSE)),0,VLOOKUP(E304&amp;G304,'[1]采购入库货量(公司仓库)'!$A:$H,7,FALSE)))*L304-(IF(ISERROR(VLOOKUP(E304&amp;G304,'[1]采购入库货量(公司仓库)'!$A:$H,8,FALSE)),0,VLOOKUP(E304&amp;G304,'[1]采购入库货量(公司仓库)'!$A:$H,8,FALSE)))))</f>
        <v>0</v>
      </c>
      <c r="AB304">
        <f>SUMIF([1]销售数据!$B:$B,E304&amp;G304,[1]销售数据!$G:$G)</f>
        <v>0</v>
      </c>
      <c r="AC304" s="12">
        <f t="shared" si="77"/>
        <v>0</v>
      </c>
      <c r="AD304" t="str">
        <f t="shared" si="78"/>
        <v/>
      </c>
      <c r="AE304">
        <f>SUMIF([1]销售数据!$B:$B,AD304,[1]销售数据!$L:$L)</f>
        <v>0</v>
      </c>
      <c r="AF304">
        <f>SUMIF([1]销售数据!$B:$B,AD304,[1]销售数据!$K:$K)</f>
        <v>0</v>
      </c>
      <c r="AG304">
        <f>SUMIF([1]销售数据!$B:$B,AD304,[1]销售数据!$J:$J)</f>
        <v>0</v>
      </c>
      <c r="AH304">
        <f>SUMIF([1]销售数据!$B:$B,AD304,[1]销售数据!$I:$I)</f>
        <v>0</v>
      </c>
      <c r="AI304">
        <f>SUMIF([1]销售数据!$B:$B,AD304,[1]销售数据!$H:$H)</f>
        <v>0</v>
      </c>
      <c r="AJ304" s="20">
        <f t="shared" si="79"/>
        <v>0</v>
      </c>
      <c r="AK304">
        <f>SUMIF([1]发货店铺数!$B:$B,AD304,[1]发货店铺数!$G:$G)</f>
        <v>0</v>
      </c>
      <c r="AL304">
        <f>SUMIF([1]销售店铺数!$B:$B,AD304,[1]销售店铺数!$G:$G)</f>
        <v>0</v>
      </c>
      <c r="AM304">
        <f>SUMIF([1]销售店铺数!$B:$B,AD304,[1]销售店铺数!$G:$G)</f>
        <v>0</v>
      </c>
      <c r="AN304" s="20">
        <f t="shared" si="80"/>
        <v>0</v>
      </c>
      <c r="AO304" s="20">
        <f t="shared" si="81"/>
        <v>0</v>
      </c>
      <c r="AP304" s="20">
        <f t="shared" si="82"/>
        <v>0</v>
      </c>
      <c r="AQ304" s="12">
        <f t="shared" si="83"/>
        <v>0</v>
      </c>
      <c r="AR304" s="20">
        <f t="shared" si="84"/>
        <v>0</v>
      </c>
      <c r="AS304" s="20">
        <f t="shared" si="85"/>
        <v>0</v>
      </c>
    </row>
    <row r="305" spans="1:45">
      <c r="A305"/>
      <c r="B305"/>
      <c r="C305"/>
      <c r="D305"/>
      <c r="E305"/>
      <c r="F305"/>
      <c r="G305"/>
      <c r="H305"/>
      <c r="I305"/>
      <c r="J305"/>
      <c r="K305"/>
      <c r="L305"/>
      <c r="M305" s="8" t="str">
        <f>IF(ISERROR( VLOOKUP(AD305,'[1]采购入库货量(公司仓库)'!$A:$I,9,FALSE)),"", VLOOKUP(AD305,'[1]采购入库货量(公司仓库)'!$A:$I,9,FALSE))</f>
        <v/>
      </c>
      <c r="N305" s="8" t="str">
        <f>IF(ISERROR( VLOOKUP(AD305,[1]批发上市日期!$A:$F,6,FALSE)),"",  VLOOKUP(AD305,[1]批发上市日期!$A:$F,6,FALSE))</f>
        <v/>
      </c>
      <c r="O305" s="48">
        <f>IF(ISERROR(VLOOKUP(E305&amp;G305,'[1]采购入库货量(公司仓库)'!$A:$I,7,FALSE)),0,VLOOKUP(E305&amp;G305,'[1]采购入库货量(公司仓库)'!$A:$I,7,FALSE))</f>
        <v>0</v>
      </c>
      <c r="P305" s="12">
        <f t="shared" si="70"/>
        <v>0</v>
      </c>
      <c r="Q305" s="14">
        <f>IF(ISERROR(VLOOKUP(E305&amp;G305,'[1]采购入库货量(公司仓库)'!$A:$I,8,FALSE)),0,VLOOKUP(E305&amp;G305,'[1]采购入库货量(公司仓库)'!$A:$I,8,FALSE))</f>
        <v>0</v>
      </c>
      <c r="R305" s="12">
        <f t="shared" si="71"/>
        <v>0</v>
      </c>
      <c r="S305">
        <f>SUMIF([1]库存总量!$H:$H,E305&amp;G305,[1]库存总量!$G:$G)</f>
        <v>0</v>
      </c>
      <c r="T305" s="12">
        <f t="shared" si="72"/>
        <v>0</v>
      </c>
      <c r="U305">
        <f>SUMIFS([1]库存总量!$G:$G,[1]库存总量!$H:$H,E305&amp;G305,[1]库存总量!$A:$A,"B")</f>
        <v>0</v>
      </c>
      <c r="V305" s="12">
        <f t="shared" si="73"/>
        <v>0</v>
      </c>
      <c r="W305">
        <f>SUMIFS([1]库存总量!$G:$G,[1]库存总量!$H:$H,E305&amp;G305,[1]库存总量!$A:$A,"K")</f>
        <v>0</v>
      </c>
      <c r="X305" s="12">
        <f t="shared" si="74"/>
        <v>0</v>
      </c>
      <c r="Y305">
        <f t="shared" si="75"/>
        <v>0</v>
      </c>
      <c r="Z305" s="12">
        <f t="shared" si="76"/>
        <v>0</v>
      </c>
      <c r="AA305">
        <f>(IF(ISERROR((IF(ISERROR(VLOOKUP(E305&amp;G305,'[1]采购入库货量(公司仓库)'!$A:$H,7,FALSE)),0,VLOOKUP(E305&amp;G305,'[1]采购入库货量(公司仓库)'!$A:$H,7,FALSE)))*L305-(IF(ISERROR(VLOOKUP(E305&amp;G305,'[1]采购入库货量(公司仓库)'!$A:$H,8,FALSE)),0,VLOOKUP(E305&amp;G305,'[1]采购入库货量(公司仓库)'!$A:$H,8,FALSE)))),0,(IF(ISERROR(VLOOKUP(E305&amp;G305,'[1]采购入库货量(公司仓库)'!$A:$H,7,FALSE)),0,VLOOKUP(E305&amp;G305,'[1]采购入库货量(公司仓库)'!$A:$H,7,FALSE)))*L305-(IF(ISERROR(VLOOKUP(E305&amp;G305,'[1]采购入库货量(公司仓库)'!$A:$H,8,FALSE)),0,VLOOKUP(E305&amp;G305,'[1]采购入库货量(公司仓库)'!$A:$H,8,FALSE)))))</f>
        <v>0</v>
      </c>
      <c r="AB305">
        <f>SUMIF([1]销售数据!$B:$B,E305&amp;G305,[1]销售数据!$G:$G)</f>
        <v>0</v>
      </c>
      <c r="AC305" s="12">
        <f t="shared" si="77"/>
        <v>0</v>
      </c>
      <c r="AD305" t="str">
        <f t="shared" si="78"/>
        <v/>
      </c>
      <c r="AE305">
        <f>SUMIF([1]销售数据!$B:$B,AD305,[1]销售数据!$L:$L)</f>
        <v>0</v>
      </c>
      <c r="AF305">
        <f>SUMIF([1]销售数据!$B:$B,AD305,[1]销售数据!$K:$K)</f>
        <v>0</v>
      </c>
      <c r="AG305">
        <f>SUMIF([1]销售数据!$B:$B,AD305,[1]销售数据!$J:$J)</f>
        <v>0</v>
      </c>
      <c r="AH305">
        <f>SUMIF([1]销售数据!$B:$B,AD305,[1]销售数据!$I:$I)</f>
        <v>0</v>
      </c>
      <c r="AI305">
        <f>SUMIF([1]销售数据!$B:$B,AD305,[1]销售数据!$H:$H)</f>
        <v>0</v>
      </c>
      <c r="AJ305" s="20">
        <f t="shared" si="79"/>
        <v>0</v>
      </c>
      <c r="AK305">
        <f>SUMIF([1]发货店铺数!$B:$B,AD305,[1]发货店铺数!$G:$G)</f>
        <v>0</v>
      </c>
      <c r="AL305">
        <f>SUMIF([1]销售店铺数!$B:$B,AD305,[1]销售店铺数!$G:$G)</f>
        <v>0</v>
      </c>
      <c r="AM305">
        <f>SUMIF([1]销售店铺数!$B:$B,AD305,[1]销售店铺数!$G:$G)</f>
        <v>0</v>
      </c>
      <c r="AN305" s="20">
        <f t="shared" si="80"/>
        <v>0</v>
      </c>
      <c r="AO305" s="20">
        <f t="shared" si="81"/>
        <v>0</v>
      </c>
      <c r="AP305" s="20">
        <f t="shared" si="82"/>
        <v>0</v>
      </c>
      <c r="AQ305" s="12">
        <f t="shared" si="83"/>
        <v>0</v>
      </c>
      <c r="AR305" s="20">
        <f t="shared" si="84"/>
        <v>0</v>
      </c>
      <c r="AS305" s="20">
        <f t="shared" si="85"/>
        <v>0</v>
      </c>
    </row>
    <row r="306" spans="1:45">
      <c r="A306"/>
      <c r="B306"/>
      <c r="C306"/>
      <c r="D306"/>
      <c r="E306"/>
      <c r="F306"/>
      <c r="G306"/>
      <c r="H306"/>
      <c r="I306"/>
      <c r="J306"/>
      <c r="K306"/>
      <c r="L306"/>
      <c r="M306" s="8" t="str">
        <f>IF(ISERROR( VLOOKUP(AD306,'[1]采购入库货量(公司仓库)'!$A:$I,9,FALSE)),"", VLOOKUP(AD306,'[1]采购入库货量(公司仓库)'!$A:$I,9,FALSE))</f>
        <v/>
      </c>
      <c r="N306" s="8" t="str">
        <f>IF(ISERROR( VLOOKUP(AD306,[1]批发上市日期!$A:$F,6,FALSE)),"",  VLOOKUP(AD306,[1]批发上市日期!$A:$F,6,FALSE))</f>
        <v/>
      </c>
      <c r="O306" s="48">
        <f>IF(ISERROR(VLOOKUP(E306&amp;G306,'[1]采购入库货量(公司仓库)'!$A:$I,7,FALSE)),0,VLOOKUP(E306&amp;G306,'[1]采购入库货量(公司仓库)'!$A:$I,7,FALSE))</f>
        <v>0</v>
      </c>
      <c r="P306" s="12">
        <f t="shared" si="70"/>
        <v>0</v>
      </c>
      <c r="Q306" s="14">
        <f>IF(ISERROR(VLOOKUP(E306&amp;G306,'[1]采购入库货量(公司仓库)'!$A:$I,8,FALSE)),0,VLOOKUP(E306&amp;G306,'[1]采购入库货量(公司仓库)'!$A:$I,8,FALSE))</f>
        <v>0</v>
      </c>
      <c r="R306" s="12">
        <f t="shared" si="71"/>
        <v>0</v>
      </c>
      <c r="S306">
        <f>SUMIF([1]库存总量!$H:$H,E306&amp;G306,[1]库存总量!$G:$G)</f>
        <v>0</v>
      </c>
      <c r="T306" s="12">
        <f t="shared" si="72"/>
        <v>0</v>
      </c>
      <c r="U306">
        <f>SUMIFS([1]库存总量!$G:$G,[1]库存总量!$H:$H,E306&amp;G306,[1]库存总量!$A:$A,"B")</f>
        <v>0</v>
      </c>
      <c r="V306" s="12">
        <f t="shared" si="73"/>
        <v>0</v>
      </c>
      <c r="W306">
        <f>SUMIFS([1]库存总量!$G:$G,[1]库存总量!$H:$H,E306&amp;G306,[1]库存总量!$A:$A,"K")</f>
        <v>0</v>
      </c>
      <c r="X306" s="12">
        <f t="shared" si="74"/>
        <v>0</v>
      </c>
      <c r="Y306">
        <f t="shared" si="75"/>
        <v>0</v>
      </c>
      <c r="Z306" s="12">
        <f t="shared" si="76"/>
        <v>0</v>
      </c>
      <c r="AA306">
        <f>(IF(ISERROR((IF(ISERROR(VLOOKUP(E306&amp;G306,'[1]采购入库货量(公司仓库)'!$A:$H,7,FALSE)),0,VLOOKUP(E306&amp;G306,'[1]采购入库货量(公司仓库)'!$A:$H,7,FALSE)))*L306-(IF(ISERROR(VLOOKUP(E306&amp;G306,'[1]采购入库货量(公司仓库)'!$A:$H,8,FALSE)),0,VLOOKUP(E306&amp;G306,'[1]采购入库货量(公司仓库)'!$A:$H,8,FALSE)))),0,(IF(ISERROR(VLOOKUP(E306&amp;G306,'[1]采购入库货量(公司仓库)'!$A:$H,7,FALSE)),0,VLOOKUP(E306&amp;G306,'[1]采购入库货量(公司仓库)'!$A:$H,7,FALSE)))*L306-(IF(ISERROR(VLOOKUP(E306&amp;G306,'[1]采购入库货量(公司仓库)'!$A:$H,8,FALSE)),0,VLOOKUP(E306&amp;G306,'[1]采购入库货量(公司仓库)'!$A:$H,8,FALSE)))))</f>
        <v>0</v>
      </c>
      <c r="AB306">
        <f>SUMIF([1]销售数据!$B:$B,E306&amp;G306,[1]销售数据!$G:$G)</f>
        <v>0</v>
      </c>
      <c r="AC306" s="12">
        <f t="shared" si="77"/>
        <v>0</v>
      </c>
      <c r="AD306" t="str">
        <f t="shared" si="78"/>
        <v/>
      </c>
      <c r="AE306">
        <f>SUMIF([1]销售数据!$B:$B,AD306,[1]销售数据!$L:$L)</f>
        <v>0</v>
      </c>
      <c r="AF306">
        <f>SUMIF([1]销售数据!$B:$B,AD306,[1]销售数据!$K:$K)</f>
        <v>0</v>
      </c>
      <c r="AG306">
        <f>SUMIF([1]销售数据!$B:$B,AD306,[1]销售数据!$J:$J)</f>
        <v>0</v>
      </c>
      <c r="AH306">
        <f>SUMIF([1]销售数据!$B:$B,AD306,[1]销售数据!$I:$I)</f>
        <v>0</v>
      </c>
      <c r="AI306">
        <f>SUMIF([1]销售数据!$B:$B,AD306,[1]销售数据!$H:$H)</f>
        <v>0</v>
      </c>
      <c r="AJ306" s="20">
        <f t="shared" si="79"/>
        <v>0</v>
      </c>
      <c r="AK306">
        <f>SUMIF([1]发货店铺数!$B:$B,AD306,[1]发货店铺数!$G:$G)</f>
        <v>0</v>
      </c>
      <c r="AL306">
        <f>SUMIF([1]销售店铺数!$B:$B,AD306,[1]销售店铺数!$G:$G)</f>
        <v>0</v>
      </c>
      <c r="AM306">
        <f>SUMIF([1]销售店铺数!$B:$B,AD306,[1]销售店铺数!$G:$G)</f>
        <v>0</v>
      </c>
      <c r="AN306" s="20">
        <f t="shared" si="80"/>
        <v>0</v>
      </c>
      <c r="AO306" s="20">
        <f t="shared" si="81"/>
        <v>0</v>
      </c>
      <c r="AP306" s="20">
        <f t="shared" si="82"/>
        <v>0</v>
      </c>
      <c r="AQ306" s="12">
        <f t="shared" si="83"/>
        <v>0</v>
      </c>
      <c r="AR306" s="20">
        <f t="shared" si="84"/>
        <v>0</v>
      </c>
      <c r="AS306" s="20">
        <f t="shared" si="85"/>
        <v>0</v>
      </c>
    </row>
    <row r="307" spans="1:45">
      <c r="A307"/>
      <c r="B307"/>
      <c r="C307"/>
      <c r="D307"/>
      <c r="E307"/>
      <c r="F307"/>
      <c r="G307"/>
      <c r="H307"/>
      <c r="I307"/>
      <c r="J307"/>
      <c r="K307"/>
      <c r="L307"/>
      <c r="M307" s="8" t="str">
        <f>IF(ISERROR( VLOOKUP(AD307,'[1]采购入库货量(公司仓库)'!$A:$I,9,FALSE)),"", VLOOKUP(AD307,'[1]采购入库货量(公司仓库)'!$A:$I,9,FALSE))</f>
        <v/>
      </c>
      <c r="N307" s="8" t="str">
        <f>IF(ISERROR( VLOOKUP(AD307,[1]批发上市日期!$A:$F,6,FALSE)),"",  VLOOKUP(AD307,[1]批发上市日期!$A:$F,6,FALSE))</f>
        <v/>
      </c>
      <c r="O307" s="48">
        <f>IF(ISERROR(VLOOKUP(E307&amp;G307,'[1]采购入库货量(公司仓库)'!$A:$I,7,FALSE)),0,VLOOKUP(E307&amp;G307,'[1]采购入库货量(公司仓库)'!$A:$I,7,FALSE))</f>
        <v>0</v>
      </c>
      <c r="P307" s="12">
        <f t="shared" si="70"/>
        <v>0</v>
      </c>
      <c r="Q307" s="14">
        <f>IF(ISERROR(VLOOKUP(E307&amp;G307,'[1]采购入库货量(公司仓库)'!$A:$I,8,FALSE)),0,VLOOKUP(E307&amp;G307,'[1]采购入库货量(公司仓库)'!$A:$I,8,FALSE))</f>
        <v>0</v>
      </c>
      <c r="R307" s="12">
        <f t="shared" si="71"/>
        <v>0</v>
      </c>
      <c r="S307">
        <f>SUMIF([1]库存总量!$H:$H,E307&amp;G307,[1]库存总量!$G:$G)</f>
        <v>0</v>
      </c>
      <c r="T307" s="12">
        <f t="shared" si="72"/>
        <v>0</v>
      </c>
      <c r="U307">
        <f>SUMIFS([1]库存总量!$G:$G,[1]库存总量!$H:$H,E307&amp;G307,[1]库存总量!$A:$A,"B")</f>
        <v>0</v>
      </c>
      <c r="V307" s="12">
        <f t="shared" si="73"/>
        <v>0</v>
      </c>
      <c r="W307">
        <f>SUMIFS([1]库存总量!$G:$G,[1]库存总量!$H:$H,E307&amp;G307,[1]库存总量!$A:$A,"K")</f>
        <v>0</v>
      </c>
      <c r="X307" s="12">
        <f t="shared" si="74"/>
        <v>0</v>
      </c>
      <c r="Y307">
        <f t="shared" si="75"/>
        <v>0</v>
      </c>
      <c r="Z307" s="12">
        <f t="shared" si="76"/>
        <v>0</v>
      </c>
      <c r="AA307">
        <f>(IF(ISERROR((IF(ISERROR(VLOOKUP(E307&amp;G307,'[1]采购入库货量(公司仓库)'!$A:$H,7,FALSE)),0,VLOOKUP(E307&amp;G307,'[1]采购入库货量(公司仓库)'!$A:$H,7,FALSE)))*L307-(IF(ISERROR(VLOOKUP(E307&amp;G307,'[1]采购入库货量(公司仓库)'!$A:$H,8,FALSE)),0,VLOOKUP(E307&amp;G307,'[1]采购入库货量(公司仓库)'!$A:$H,8,FALSE)))),0,(IF(ISERROR(VLOOKUP(E307&amp;G307,'[1]采购入库货量(公司仓库)'!$A:$H,7,FALSE)),0,VLOOKUP(E307&amp;G307,'[1]采购入库货量(公司仓库)'!$A:$H,7,FALSE)))*L307-(IF(ISERROR(VLOOKUP(E307&amp;G307,'[1]采购入库货量(公司仓库)'!$A:$H,8,FALSE)),0,VLOOKUP(E307&amp;G307,'[1]采购入库货量(公司仓库)'!$A:$H,8,FALSE)))))</f>
        <v>0</v>
      </c>
      <c r="AB307">
        <f>SUMIF([1]销售数据!$B:$B,E307&amp;G307,[1]销售数据!$G:$G)</f>
        <v>0</v>
      </c>
      <c r="AC307" s="12">
        <f t="shared" si="77"/>
        <v>0</v>
      </c>
      <c r="AD307" t="str">
        <f t="shared" si="78"/>
        <v/>
      </c>
      <c r="AE307">
        <f>SUMIF([1]销售数据!$B:$B,AD307,[1]销售数据!$L:$L)</f>
        <v>0</v>
      </c>
      <c r="AF307">
        <f>SUMIF([1]销售数据!$B:$B,AD307,[1]销售数据!$K:$K)</f>
        <v>0</v>
      </c>
      <c r="AG307">
        <f>SUMIF([1]销售数据!$B:$B,AD307,[1]销售数据!$J:$J)</f>
        <v>0</v>
      </c>
      <c r="AH307">
        <f>SUMIF([1]销售数据!$B:$B,AD307,[1]销售数据!$I:$I)</f>
        <v>0</v>
      </c>
      <c r="AI307">
        <f>SUMIF([1]销售数据!$B:$B,AD307,[1]销售数据!$H:$H)</f>
        <v>0</v>
      </c>
      <c r="AJ307" s="20">
        <f t="shared" si="79"/>
        <v>0</v>
      </c>
      <c r="AK307">
        <f>SUMIF([1]发货店铺数!$B:$B,AD307,[1]发货店铺数!$G:$G)</f>
        <v>0</v>
      </c>
      <c r="AL307">
        <f>SUMIF([1]销售店铺数!$B:$B,AD307,[1]销售店铺数!$G:$G)</f>
        <v>0</v>
      </c>
      <c r="AM307">
        <f>SUMIF([1]销售店铺数!$B:$B,AD307,[1]销售店铺数!$G:$G)</f>
        <v>0</v>
      </c>
      <c r="AN307" s="20">
        <f t="shared" si="80"/>
        <v>0</v>
      </c>
      <c r="AO307" s="20">
        <f t="shared" si="81"/>
        <v>0</v>
      </c>
      <c r="AP307" s="20">
        <f t="shared" si="82"/>
        <v>0</v>
      </c>
      <c r="AQ307" s="12">
        <f t="shared" si="83"/>
        <v>0</v>
      </c>
      <c r="AR307" s="20">
        <f t="shared" si="84"/>
        <v>0</v>
      </c>
      <c r="AS307" s="20">
        <f t="shared" si="85"/>
        <v>0</v>
      </c>
    </row>
    <row r="308" spans="1:45">
      <c r="A308"/>
      <c r="B308"/>
      <c r="C308"/>
      <c r="D308"/>
      <c r="E308"/>
      <c r="F308"/>
      <c r="G308"/>
      <c r="H308"/>
      <c r="I308"/>
      <c r="J308"/>
      <c r="K308"/>
      <c r="L308"/>
      <c r="M308" s="8" t="str">
        <f>IF(ISERROR( VLOOKUP(AD308,'[1]采购入库货量(公司仓库)'!$A:$I,9,FALSE)),"", VLOOKUP(AD308,'[1]采购入库货量(公司仓库)'!$A:$I,9,FALSE))</f>
        <v/>
      </c>
      <c r="N308" s="8" t="str">
        <f>IF(ISERROR( VLOOKUP(AD308,[1]批发上市日期!$A:$F,6,FALSE)),"",  VLOOKUP(AD308,[1]批发上市日期!$A:$F,6,FALSE))</f>
        <v/>
      </c>
      <c r="O308" s="48">
        <f>IF(ISERROR(VLOOKUP(E308&amp;G308,'[1]采购入库货量(公司仓库)'!$A:$I,7,FALSE)),0,VLOOKUP(E308&amp;G308,'[1]采购入库货量(公司仓库)'!$A:$I,7,FALSE))</f>
        <v>0</v>
      </c>
      <c r="P308" s="12">
        <f t="shared" si="70"/>
        <v>0</v>
      </c>
      <c r="Q308" s="14">
        <f>IF(ISERROR(VLOOKUP(E308&amp;G308,'[1]采购入库货量(公司仓库)'!$A:$I,8,FALSE)),0,VLOOKUP(E308&amp;G308,'[1]采购入库货量(公司仓库)'!$A:$I,8,FALSE))</f>
        <v>0</v>
      </c>
      <c r="R308" s="12">
        <f t="shared" si="71"/>
        <v>0</v>
      </c>
      <c r="S308">
        <f>SUMIF([1]库存总量!$H:$H,E308&amp;G308,[1]库存总量!$G:$G)</f>
        <v>0</v>
      </c>
      <c r="T308" s="12">
        <f t="shared" si="72"/>
        <v>0</v>
      </c>
      <c r="U308">
        <f>SUMIFS([1]库存总量!$G:$G,[1]库存总量!$H:$H,E308&amp;G308,[1]库存总量!$A:$A,"B")</f>
        <v>0</v>
      </c>
      <c r="V308" s="12">
        <f t="shared" si="73"/>
        <v>0</v>
      </c>
      <c r="W308">
        <f>SUMIFS([1]库存总量!$G:$G,[1]库存总量!$H:$H,E308&amp;G308,[1]库存总量!$A:$A,"K")</f>
        <v>0</v>
      </c>
      <c r="X308" s="12">
        <f t="shared" si="74"/>
        <v>0</v>
      </c>
      <c r="Y308">
        <f t="shared" si="75"/>
        <v>0</v>
      </c>
      <c r="Z308" s="12">
        <f t="shared" si="76"/>
        <v>0</v>
      </c>
      <c r="AA308">
        <f>(IF(ISERROR((IF(ISERROR(VLOOKUP(E308&amp;G308,'[1]采购入库货量(公司仓库)'!$A:$H,7,FALSE)),0,VLOOKUP(E308&amp;G308,'[1]采购入库货量(公司仓库)'!$A:$H,7,FALSE)))*L308-(IF(ISERROR(VLOOKUP(E308&amp;G308,'[1]采购入库货量(公司仓库)'!$A:$H,8,FALSE)),0,VLOOKUP(E308&amp;G308,'[1]采购入库货量(公司仓库)'!$A:$H,8,FALSE)))),0,(IF(ISERROR(VLOOKUP(E308&amp;G308,'[1]采购入库货量(公司仓库)'!$A:$H,7,FALSE)),0,VLOOKUP(E308&amp;G308,'[1]采购入库货量(公司仓库)'!$A:$H,7,FALSE)))*L308-(IF(ISERROR(VLOOKUP(E308&amp;G308,'[1]采购入库货量(公司仓库)'!$A:$H,8,FALSE)),0,VLOOKUP(E308&amp;G308,'[1]采购入库货量(公司仓库)'!$A:$H,8,FALSE)))))</f>
        <v>0</v>
      </c>
      <c r="AB308">
        <f>SUMIF([1]销售数据!$B:$B,E308&amp;G308,[1]销售数据!$G:$G)</f>
        <v>0</v>
      </c>
      <c r="AC308" s="12">
        <f t="shared" si="77"/>
        <v>0</v>
      </c>
      <c r="AD308" t="str">
        <f t="shared" si="78"/>
        <v/>
      </c>
      <c r="AE308">
        <f>SUMIF([1]销售数据!$B:$B,AD308,[1]销售数据!$L:$L)</f>
        <v>0</v>
      </c>
      <c r="AF308">
        <f>SUMIF([1]销售数据!$B:$B,AD308,[1]销售数据!$K:$K)</f>
        <v>0</v>
      </c>
      <c r="AG308">
        <f>SUMIF([1]销售数据!$B:$B,AD308,[1]销售数据!$J:$J)</f>
        <v>0</v>
      </c>
      <c r="AH308">
        <f>SUMIF([1]销售数据!$B:$B,AD308,[1]销售数据!$I:$I)</f>
        <v>0</v>
      </c>
      <c r="AI308">
        <f>SUMIF([1]销售数据!$B:$B,AD308,[1]销售数据!$H:$H)</f>
        <v>0</v>
      </c>
      <c r="AJ308" s="20">
        <f t="shared" si="79"/>
        <v>0</v>
      </c>
      <c r="AK308">
        <f>SUMIF([1]发货店铺数!$B:$B,AD308,[1]发货店铺数!$G:$G)</f>
        <v>0</v>
      </c>
      <c r="AL308">
        <f>SUMIF([1]销售店铺数!$B:$B,AD308,[1]销售店铺数!$G:$G)</f>
        <v>0</v>
      </c>
      <c r="AM308">
        <f>SUMIF([1]销售店铺数!$B:$B,AD308,[1]销售店铺数!$G:$G)</f>
        <v>0</v>
      </c>
      <c r="AN308" s="20">
        <f t="shared" si="80"/>
        <v>0</v>
      </c>
      <c r="AO308" s="20">
        <f t="shared" si="81"/>
        <v>0</v>
      </c>
      <c r="AP308" s="20">
        <f t="shared" si="82"/>
        <v>0</v>
      </c>
      <c r="AQ308" s="12">
        <f t="shared" si="83"/>
        <v>0</v>
      </c>
      <c r="AR308" s="20">
        <f t="shared" si="84"/>
        <v>0</v>
      </c>
      <c r="AS308" s="20">
        <f t="shared" si="85"/>
        <v>0</v>
      </c>
    </row>
    <row r="309" spans="1:45">
      <c r="A309"/>
      <c r="B309"/>
      <c r="C309"/>
      <c r="D309"/>
      <c r="E309"/>
      <c r="F309"/>
      <c r="G309"/>
      <c r="H309"/>
      <c r="I309"/>
      <c r="J309"/>
      <c r="K309"/>
      <c r="L309"/>
      <c r="M309" s="8" t="str">
        <f>IF(ISERROR( VLOOKUP(AD309,'[1]采购入库货量(公司仓库)'!$A:$I,9,FALSE)),"", VLOOKUP(AD309,'[1]采购入库货量(公司仓库)'!$A:$I,9,FALSE))</f>
        <v/>
      </c>
      <c r="N309" s="8" t="str">
        <f>IF(ISERROR( VLOOKUP(AD309,[1]批发上市日期!$A:$F,6,FALSE)),"",  VLOOKUP(AD309,[1]批发上市日期!$A:$F,6,FALSE))</f>
        <v/>
      </c>
      <c r="O309" s="48">
        <f>IF(ISERROR(VLOOKUP(E309&amp;G309,'[1]采购入库货量(公司仓库)'!$A:$I,7,FALSE)),0,VLOOKUP(E309&amp;G309,'[1]采购入库货量(公司仓库)'!$A:$I,7,FALSE))</f>
        <v>0</v>
      </c>
      <c r="P309" s="12">
        <f t="shared" si="70"/>
        <v>0</v>
      </c>
      <c r="Q309" s="14">
        <f>IF(ISERROR(VLOOKUP(E309&amp;G309,'[1]采购入库货量(公司仓库)'!$A:$I,8,FALSE)),0,VLOOKUP(E309&amp;G309,'[1]采购入库货量(公司仓库)'!$A:$I,8,FALSE))</f>
        <v>0</v>
      </c>
      <c r="R309" s="12">
        <f t="shared" si="71"/>
        <v>0</v>
      </c>
      <c r="S309">
        <f>SUMIF([1]库存总量!$H:$H,E309&amp;G309,[1]库存总量!$G:$G)</f>
        <v>0</v>
      </c>
      <c r="T309" s="12">
        <f t="shared" si="72"/>
        <v>0</v>
      </c>
      <c r="U309">
        <f>SUMIFS([1]库存总量!$G:$G,[1]库存总量!$H:$H,E309&amp;G309,[1]库存总量!$A:$A,"B")</f>
        <v>0</v>
      </c>
      <c r="V309" s="12">
        <f t="shared" si="73"/>
        <v>0</v>
      </c>
      <c r="W309">
        <f>SUMIFS([1]库存总量!$G:$G,[1]库存总量!$H:$H,E309&amp;G309,[1]库存总量!$A:$A,"K")</f>
        <v>0</v>
      </c>
      <c r="X309" s="12">
        <f t="shared" si="74"/>
        <v>0</v>
      </c>
      <c r="Y309">
        <f t="shared" si="75"/>
        <v>0</v>
      </c>
      <c r="Z309" s="12">
        <f t="shared" si="76"/>
        <v>0</v>
      </c>
      <c r="AA309">
        <f>(IF(ISERROR((IF(ISERROR(VLOOKUP(E309&amp;G309,'[1]采购入库货量(公司仓库)'!$A:$H,7,FALSE)),0,VLOOKUP(E309&amp;G309,'[1]采购入库货量(公司仓库)'!$A:$H,7,FALSE)))*L309-(IF(ISERROR(VLOOKUP(E309&amp;G309,'[1]采购入库货量(公司仓库)'!$A:$H,8,FALSE)),0,VLOOKUP(E309&amp;G309,'[1]采购入库货量(公司仓库)'!$A:$H,8,FALSE)))),0,(IF(ISERROR(VLOOKUP(E309&amp;G309,'[1]采购入库货量(公司仓库)'!$A:$H,7,FALSE)),0,VLOOKUP(E309&amp;G309,'[1]采购入库货量(公司仓库)'!$A:$H,7,FALSE)))*L309-(IF(ISERROR(VLOOKUP(E309&amp;G309,'[1]采购入库货量(公司仓库)'!$A:$H,8,FALSE)),0,VLOOKUP(E309&amp;G309,'[1]采购入库货量(公司仓库)'!$A:$H,8,FALSE)))))</f>
        <v>0</v>
      </c>
      <c r="AB309">
        <f>SUMIF([1]销售数据!$B:$B,E309&amp;G309,[1]销售数据!$G:$G)</f>
        <v>0</v>
      </c>
      <c r="AC309" s="12">
        <f t="shared" si="77"/>
        <v>0</v>
      </c>
      <c r="AD309" t="str">
        <f t="shared" si="78"/>
        <v/>
      </c>
      <c r="AE309">
        <f>SUMIF([1]销售数据!$B:$B,AD309,[1]销售数据!$L:$L)</f>
        <v>0</v>
      </c>
      <c r="AF309">
        <f>SUMIF([1]销售数据!$B:$B,AD309,[1]销售数据!$K:$K)</f>
        <v>0</v>
      </c>
      <c r="AG309">
        <f>SUMIF([1]销售数据!$B:$B,AD309,[1]销售数据!$J:$J)</f>
        <v>0</v>
      </c>
      <c r="AH309">
        <f>SUMIF([1]销售数据!$B:$B,AD309,[1]销售数据!$I:$I)</f>
        <v>0</v>
      </c>
      <c r="AI309">
        <f>SUMIF([1]销售数据!$B:$B,AD309,[1]销售数据!$H:$H)</f>
        <v>0</v>
      </c>
      <c r="AJ309" s="20">
        <f t="shared" si="79"/>
        <v>0</v>
      </c>
      <c r="AK309">
        <f>SUMIF([1]发货店铺数!$B:$B,AD309,[1]发货店铺数!$G:$G)</f>
        <v>0</v>
      </c>
      <c r="AL309">
        <f>SUMIF([1]销售店铺数!$B:$B,AD309,[1]销售店铺数!$G:$G)</f>
        <v>0</v>
      </c>
      <c r="AM309">
        <f>SUMIF([1]销售店铺数!$B:$B,AD309,[1]销售店铺数!$G:$G)</f>
        <v>0</v>
      </c>
      <c r="AN309" s="20">
        <f t="shared" si="80"/>
        <v>0</v>
      </c>
      <c r="AO309" s="20">
        <f t="shared" si="81"/>
        <v>0</v>
      </c>
      <c r="AP309" s="20">
        <f t="shared" si="82"/>
        <v>0</v>
      </c>
      <c r="AQ309" s="12">
        <f t="shared" si="83"/>
        <v>0</v>
      </c>
      <c r="AR309" s="20">
        <f t="shared" si="84"/>
        <v>0</v>
      </c>
      <c r="AS309" s="20">
        <f t="shared" si="85"/>
        <v>0</v>
      </c>
    </row>
    <row r="310" spans="1:45">
      <c r="A310"/>
      <c r="B310"/>
      <c r="C310"/>
      <c r="D310"/>
      <c r="E310"/>
      <c r="F310"/>
      <c r="G310"/>
      <c r="H310"/>
      <c r="I310"/>
      <c r="J310"/>
      <c r="K310"/>
      <c r="L310"/>
      <c r="M310" s="8" t="str">
        <f>IF(ISERROR( VLOOKUP(AD310,'[1]采购入库货量(公司仓库)'!$A:$I,9,FALSE)),"", VLOOKUP(AD310,'[1]采购入库货量(公司仓库)'!$A:$I,9,FALSE))</f>
        <v/>
      </c>
      <c r="N310" s="8" t="str">
        <f>IF(ISERROR( VLOOKUP(AD310,[1]批发上市日期!$A:$F,6,FALSE)),"",  VLOOKUP(AD310,[1]批发上市日期!$A:$F,6,FALSE))</f>
        <v/>
      </c>
      <c r="O310" s="48">
        <f>IF(ISERROR(VLOOKUP(E310&amp;G310,'[1]采购入库货量(公司仓库)'!$A:$I,7,FALSE)),0,VLOOKUP(E310&amp;G310,'[1]采购入库货量(公司仓库)'!$A:$I,7,FALSE))</f>
        <v>0</v>
      </c>
      <c r="P310" s="12">
        <f t="shared" si="70"/>
        <v>0</v>
      </c>
      <c r="Q310" s="14">
        <f>IF(ISERROR(VLOOKUP(E310&amp;G310,'[1]采购入库货量(公司仓库)'!$A:$I,8,FALSE)),0,VLOOKUP(E310&amp;G310,'[1]采购入库货量(公司仓库)'!$A:$I,8,FALSE))</f>
        <v>0</v>
      </c>
      <c r="R310" s="12">
        <f t="shared" si="71"/>
        <v>0</v>
      </c>
      <c r="S310">
        <f>SUMIF([1]库存总量!$H:$H,E310&amp;G310,[1]库存总量!$G:$G)</f>
        <v>0</v>
      </c>
      <c r="T310" s="12">
        <f t="shared" si="72"/>
        <v>0</v>
      </c>
      <c r="U310">
        <f>SUMIFS([1]库存总量!$G:$G,[1]库存总量!$H:$H,E310&amp;G310,[1]库存总量!$A:$A,"B")</f>
        <v>0</v>
      </c>
      <c r="V310" s="12">
        <f t="shared" si="73"/>
        <v>0</v>
      </c>
      <c r="W310">
        <f>SUMIFS([1]库存总量!$G:$G,[1]库存总量!$H:$H,E310&amp;G310,[1]库存总量!$A:$A,"K")</f>
        <v>0</v>
      </c>
      <c r="X310" s="12">
        <f t="shared" si="74"/>
        <v>0</v>
      </c>
      <c r="Y310">
        <f t="shared" si="75"/>
        <v>0</v>
      </c>
      <c r="Z310" s="12">
        <f t="shared" si="76"/>
        <v>0</v>
      </c>
      <c r="AA310">
        <f>(IF(ISERROR((IF(ISERROR(VLOOKUP(E310&amp;G310,'[1]采购入库货量(公司仓库)'!$A:$H,7,FALSE)),0,VLOOKUP(E310&amp;G310,'[1]采购入库货量(公司仓库)'!$A:$H,7,FALSE)))*L310-(IF(ISERROR(VLOOKUP(E310&amp;G310,'[1]采购入库货量(公司仓库)'!$A:$H,8,FALSE)),0,VLOOKUP(E310&amp;G310,'[1]采购入库货量(公司仓库)'!$A:$H,8,FALSE)))),0,(IF(ISERROR(VLOOKUP(E310&amp;G310,'[1]采购入库货量(公司仓库)'!$A:$H,7,FALSE)),0,VLOOKUP(E310&amp;G310,'[1]采购入库货量(公司仓库)'!$A:$H,7,FALSE)))*L310-(IF(ISERROR(VLOOKUP(E310&amp;G310,'[1]采购入库货量(公司仓库)'!$A:$H,8,FALSE)),0,VLOOKUP(E310&amp;G310,'[1]采购入库货量(公司仓库)'!$A:$H,8,FALSE)))))</f>
        <v>0</v>
      </c>
      <c r="AB310">
        <f>SUMIF([1]销售数据!$B:$B,E310&amp;G310,[1]销售数据!$G:$G)</f>
        <v>0</v>
      </c>
      <c r="AC310" s="12">
        <f t="shared" si="77"/>
        <v>0</v>
      </c>
      <c r="AD310" t="str">
        <f t="shared" si="78"/>
        <v/>
      </c>
      <c r="AE310">
        <f>SUMIF([1]销售数据!$B:$B,AD310,[1]销售数据!$L:$L)</f>
        <v>0</v>
      </c>
      <c r="AF310">
        <f>SUMIF([1]销售数据!$B:$B,AD310,[1]销售数据!$K:$K)</f>
        <v>0</v>
      </c>
      <c r="AG310">
        <f>SUMIF([1]销售数据!$B:$B,AD310,[1]销售数据!$J:$J)</f>
        <v>0</v>
      </c>
      <c r="AH310">
        <f>SUMIF([1]销售数据!$B:$B,AD310,[1]销售数据!$I:$I)</f>
        <v>0</v>
      </c>
      <c r="AI310">
        <f>SUMIF([1]销售数据!$B:$B,AD310,[1]销售数据!$H:$H)</f>
        <v>0</v>
      </c>
      <c r="AJ310" s="20">
        <f t="shared" si="79"/>
        <v>0</v>
      </c>
      <c r="AK310">
        <f>SUMIF([1]发货店铺数!$B:$B,AD310,[1]发货店铺数!$G:$G)</f>
        <v>0</v>
      </c>
      <c r="AL310">
        <f>SUMIF([1]销售店铺数!$B:$B,AD310,[1]销售店铺数!$G:$G)</f>
        <v>0</v>
      </c>
      <c r="AM310">
        <f>SUMIF([1]销售店铺数!$B:$B,AD310,[1]销售店铺数!$G:$G)</f>
        <v>0</v>
      </c>
      <c r="AN310" s="20">
        <f t="shared" si="80"/>
        <v>0</v>
      </c>
      <c r="AO310" s="20">
        <f t="shared" si="81"/>
        <v>0</v>
      </c>
      <c r="AP310" s="20">
        <f t="shared" si="82"/>
        <v>0</v>
      </c>
      <c r="AQ310" s="12">
        <f t="shared" si="83"/>
        <v>0</v>
      </c>
      <c r="AR310" s="20">
        <f t="shared" si="84"/>
        <v>0</v>
      </c>
      <c r="AS310" s="20">
        <f t="shared" si="85"/>
        <v>0</v>
      </c>
    </row>
    <row r="311" spans="1:45">
      <c r="A311"/>
      <c r="B311"/>
      <c r="C311"/>
      <c r="D311"/>
      <c r="E311"/>
      <c r="F311"/>
      <c r="G311"/>
      <c r="H311"/>
      <c r="I311"/>
      <c r="J311"/>
      <c r="K311"/>
      <c r="L311"/>
      <c r="M311" s="8" t="str">
        <f>IF(ISERROR( VLOOKUP(AD311,'[1]采购入库货量(公司仓库)'!$A:$I,9,FALSE)),"", VLOOKUP(AD311,'[1]采购入库货量(公司仓库)'!$A:$I,9,FALSE))</f>
        <v/>
      </c>
      <c r="N311" s="8" t="str">
        <f>IF(ISERROR( VLOOKUP(AD311,[1]批发上市日期!$A:$F,6,FALSE)),"",  VLOOKUP(AD311,[1]批发上市日期!$A:$F,6,FALSE))</f>
        <v/>
      </c>
      <c r="O311" s="48">
        <f>IF(ISERROR(VLOOKUP(E311&amp;G311,'[1]采购入库货量(公司仓库)'!$A:$I,7,FALSE)),0,VLOOKUP(E311&amp;G311,'[1]采购入库货量(公司仓库)'!$A:$I,7,FALSE))</f>
        <v>0</v>
      </c>
      <c r="P311" s="12">
        <f t="shared" si="70"/>
        <v>0</v>
      </c>
      <c r="Q311" s="14">
        <f>IF(ISERROR(VLOOKUP(E311&amp;G311,'[1]采购入库货量(公司仓库)'!$A:$I,8,FALSE)),0,VLOOKUP(E311&amp;G311,'[1]采购入库货量(公司仓库)'!$A:$I,8,FALSE))</f>
        <v>0</v>
      </c>
      <c r="R311" s="12">
        <f t="shared" si="71"/>
        <v>0</v>
      </c>
      <c r="S311">
        <f>SUMIF([1]库存总量!$H:$H,E311&amp;G311,[1]库存总量!$G:$G)</f>
        <v>0</v>
      </c>
      <c r="T311" s="12">
        <f t="shared" si="72"/>
        <v>0</v>
      </c>
      <c r="U311">
        <f>SUMIFS([1]库存总量!$G:$G,[1]库存总量!$H:$H,E311&amp;G311,[1]库存总量!$A:$A,"B")</f>
        <v>0</v>
      </c>
      <c r="V311" s="12">
        <f t="shared" si="73"/>
        <v>0</v>
      </c>
      <c r="W311">
        <f>SUMIFS([1]库存总量!$G:$G,[1]库存总量!$H:$H,E311&amp;G311,[1]库存总量!$A:$A,"K")</f>
        <v>0</v>
      </c>
      <c r="X311" s="12">
        <f t="shared" si="74"/>
        <v>0</v>
      </c>
      <c r="Y311">
        <f t="shared" si="75"/>
        <v>0</v>
      </c>
      <c r="Z311" s="12">
        <f t="shared" si="76"/>
        <v>0</v>
      </c>
      <c r="AA311">
        <f>(IF(ISERROR((IF(ISERROR(VLOOKUP(E311&amp;G311,'[1]采购入库货量(公司仓库)'!$A:$H,7,FALSE)),0,VLOOKUP(E311&amp;G311,'[1]采购入库货量(公司仓库)'!$A:$H,7,FALSE)))*L311-(IF(ISERROR(VLOOKUP(E311&amp;G311,'[1]采购入库货量(公司仓库)'!$A:$H,8,FALSE)),0,VLOOKUP(E311&amp;G311,'[1]采购入库货量(公司仓库)'!$A:$H,8,FALSE)))),0,(IF(ISERROR(VLOOKUP(E311&amp;G311,'[1]采购入库货量(公司仓库)'!$A:$H,7,FALSE)),0,VLOOKUP(E311&amp;G311,'[1]采购入库货量(公司仓库)'!$A:$H,7,FALSE)))*L311-(IF(ISERROR(VLOOKUP(E311&amp;G311,'[1]采购入库货量(公司仓库)'!$A:$H,8,FALSE)),0,VLOOKUP(E311&amp;G311,'[1]采购入库货量(公司仓库)'!$A:$H,8,FALSE)))))</f>
        <v>0</v>
      </c>
      <c r="AB311">
        <f>SUMIF([1]销售数据!$B:$B,E311&amp;G311,[1]销售数据!$G:$G)</f>
        <v>0</v>
      </c>
      <c r="AC311" s="12">
        <f t="shared" si="77"/>
        <v>0</v>
      </c>
      <c r="AD311" t="str">
        <f t="shared" si="78"/>
        <v/>
      </c>
      <c r="AE311">
        <f>SUMIF([1]销售数据!$B:$B,AD311,[1]销售数据!$L:$L)</f>
        <v>0</v>
      </c>
      <c r="AF311">
        <f>SUMIF([1]销售数据!$B:$B,AD311,[1]销售数据!$K:$K)</f>
        <v>0</v>
      </c>
      <c r="AG311">
        <f>SUMIF([1]销售数据!$B:$B,AD311,[1]销售数据!$J:$J)</f>
        <v>0</v>
      </c>
      <c r="AH311">
        <f>SUMIF([1]销售数据!$B:$B,AD311,[1]销售数据!$I:$I)</f>
        <v>0</v>
      </c>
      <c r="AI311">
        <f>SUMIF([1]销售数据!$B:$B,AD311,[1]销售数据!$H:$H)</f>
        <v>0</v>
      </c>
      <c r="AJ311" s="20">
        <f t="shared" si="79"/>
        <v>0</v>
      </c>
      <c r="AK311">
        <f>SUMIF([1]发货店铺数!$B:$B,AD311,[1]发货店铺数!$G:$G)</f>
        <v>0</v>
      </c>
      <c r="AL311">
        <f>SUMIF([1]销售店铺数!$B:$B,AD311,[1]销售店铺数!$G:$G)</f>
        <v>0</v>
      </c>
      <c r="AM311">
        <f>SUMIF([1]销售店铺数!$B:$B,AD311,[1]销售店铺数!$G:$G)</f>
        <v>0</v>
      </c>
      <c r="AN311" s="20">
        <f t="shared" si="80"/>
        <v>0</v>
      </c>
      <c r="AO311" s="20">
        <f t="shared" si="81"/>
        <v>0</v>
      </c>
      <c r="AP311" s="20">
        <f t="shared" si="82"/>
        <v>0</v>
      </c>
      <c r="AQ311" s="12">
        <f t="shared" si="83"/>
        <v>0</v>
      </c>
      <c r="AR311" s="20">
        <f t="shared" si="84"/>
        <v>0</v>
      </c>
      <c r="AS311" s="20">
        <f t="shared" si="85"/>
        <v>0</v>
      </c>
    </row>
    <row r="312" spans="1:45">
      <c r="A312"/>
      <c r="B312"/>
      <c r="C312"/>
      <c r="D312"/>
      <c r="E312"/>
      <c r="F312"/>
      <c r="G312"/>
      <c r="H312"/>
      <c r="I312"/>
      <c r="J312"/>
      <c r="K312"/>
      <c r="L312"/>
      <c r="M312" s="8" t="str">
        <f>IF(ISERROR( VLOOKUP(AD312,'[1]采购入库货量(公司仓库)'!$A:$I,9,FALSE)),"", VLOOKUP(AD312,'[1]采购入库货量(公司仓库)'!$A:$I,9,FALSE))</f>
        <v/>
      </c>
      <c r="N312" s="8" t="str">
        <f>IF(ISERROR( VLOOKUP(AD312,[1]批发上市日期!$A:$F,6,FALSE)),"",  VLOOKUP(AD312,[1]批发上市日期!$A:$F,6,FALSE))</f>
        <v/>
      </c>
      <c r="O312" s="48">
        <f>IF(ISERROR(VLOOKUP(E312&amp;G312,'[1]采购入库货量(公司仓库)'!$A:$I,7,FALSE)),0,VLOOKUP(E312&amp;G312,'[1]采购入库货量(公司仓库)'!$A:$I,7,FALSE))</f>
        <v>0</v>
      </c>
      <c r="P312" s="12">
        <f t="shared" si="70"/>
        <v>0</v>
      </c>
      <c r="Q312" s="14">
        <f>IF(ISERROR(VLOOKUP(E312&amp;G312,'[1]采购入库货量(公司仓库)'!$A:$I,8,FALSE)),0,VLOOKUP(E312&amp;G312,'[1]采购入库货量(公司仓库)'!$A:$I,8,FALSE))</f>
        <v>0</v>
      </c>
      <c r="R312" s="12">
        <f t="shared" si="71"/>
        <v>0</v>
      </c>
      <c r="S312">
        <f>SUMIF([1]库存总量!$H:$H,E312&amp;G312,[1]库存总量!$G:$G)</f>
        <v>0</v>
      </c>
      <c r="T312" s="12">
        <f t="shared" si="72"/>
        <v>0</v>
      </c>
      <c r="U312">
        <f>SUMIFS([1]库存总量!$G:$G,[1]库存总量!$H:$H,E312&amp;G312,[1]库存总量!$A:$A,"B")</f>
        <v>0</v>
      </c>
      <c r="V312" s="12">
        <f t="shared" si="73"/>
        <v>0</v>
      </c>
      <c r="W312">
        <f>SUMIFS([1]库存总量!$G:$G,[1]库存总量!$H:$H,E312&amp;G312,[1]库存总量!$A:$A,"K")</f>
        <v>0</v>
      </c>
      <c r="X312" s="12">
        <f t="shared" si="74"/>
        <v>0</v>
      </c>
      <c r="Y312">
        <f t="shared" si="75"/>
        <v>0</v>
      </c>
      <c r="Z312" s="12">
        <f t="shared" si="76"/>
        <v>0</v>
      </c>
      <c r="AA312">
        <f>(IF(ISERROR((IF(ISERROR(VLOOKUP(E312&amp;G312,'[1]采购入库货量(公司仓库)'!$A:$H,7,FALSE)),0,VLOOKUP(E312&amp;G312,'[1]采购入库货量(公司仓库)'!$A:$H,7,FALSE)))*L312-(IF(ISERROR(VLOOKUP(E312&amp;G312,'[1]采购入库货量(公司仓库)'!$A:$H,8,FALSE)),0,VLOOKUP(E312&amp;G312,'[1]采购入库货量(公司仓库)'!$A:$H,8,FALSE)))),0,(IF(ISERROR(VLOOKUP(E312&amp;G312,'[1]采购入库货量(公司仓库)'!$A:$H,7,FALSE)),0,VLOOKUP(E312&amp;G312,'[1]采购入库货量(公司仓库)'!$A:$H,7,FALSE)))*L312-(IF(ISERROR(VLOOKUP(E312&amp;G312,'[1]采购入库货量(公司仓库)'!$A:$H,8,FALSE)),0,VLOOKUP(E312&amp;G312,'[1]采购入库货量(公司仓库)'!$A:$H,8,FALSE)))))</f>
        <v>0</v>
      </c>
      <c r="AB312">
        <f>SUMIF([1]销售数据!$B:$B,E312&amp;G312,[1]销售数据!$G:$G)</f>
        <v>0</v>
      </c>
      <c r="AC312" s="12">
        <f t="shared" si="77"/>
        <v>0</v>
      </c>
      <c r="AD312" t="str">
        <f t="shared" si="78"/>
        <v/>
      </c>
      <c r="AE312">
        <f>SUMIF([1]销售数据!$B:$B,AD312,[1]销售数据!$L:$L)</f>
        <v>0</v>
      </c>
      <c r="AF312">
        <f>SUMIF([1]销售数据!$B:$B,AD312,[1]销售数据!$K:$K)</f>
        <v>0</v>
      </c>
      <c r="AG312">
        <f>SUMIF([1]销售数据!$B:$B,AD312,[1]销售数据!$J:$J)</f>
        <v>0</v>
      </c>
      <c r="AH312">
        <f>SUMIF([1]销售数据!$B:$B,AD312,[1]销售数据!$I:$I)</f>
        <v>0</v>
      </c>
      <c r="AI312">
        <f>SUMIF([1]销售数据!$B:$B,AD312,[1]销售数据!$H:$H)</f>
        <v>0</v>
      </c>
      <c r="AJ312" s="20">
        <f t="shared" si="79"/>
        <v>0</v>
      </c>
      <c r="AK312">
        <f>SUMIF([1]发货店铺数!$B:$B,AD312,[1]发货店铺数!$G:$G)</f>
        <v>0</v>
      </c>
      <c r="AL312">
        <f>SUMIF([1]销售店铺数!$B:$B,AD312,[1]销售店铺数!$G:$G)</f>
        <v>0</v>
      </c>
      <c r="AM312">
        <f>SUMIF([1]销售店铺数!$B:$B,AD312,[1]销售店铺数!$G:$G)</f>
        <v>0</v>
      </c>
      <c r="AN312" s="20">
        <f t="shared" si="80"/>
        <v>0</v>
      </c>
      <c r="AO312" s="20">
        <f t="shared" si="81"/>
        <v>0</v>
      </c>
      <c r="AP312" s="20">
        <f t="shared" si="82"/>
        <v>0</v>
      </c>
      <c r="AQ312" s="12">
        <f t="shared" si="83"/>
        <v>0</v>
      </c>
      <c r="AR312" s="20">
        <f t="shared" si="84"/>
        <v>0</v>
      </c>
      <c r="AS312" s="20">
        <f t="shared" si="85"/>
        <v>0</v>
      </c>
    </row>
    <row r="313" spans="1:45">
      <c r="A313"/>
      <c r="B313"/>
      <c r="C313"/>
      <c r="D313"/>
      <c r="E313"/>
      <c r="F313"/>
      <c r="G313"/>
      <c r="H313"/>
      <c r="I313"/>
      <c r="J313"/>
      <c r="K313"/>
      <c r="L313"/>
      <c r="M313" s="8" t="str">
        <f>IF(ISERROR( VLOOKUP(AD313,'[1]采购入库货量(公司仓库)'!$A:$I,9,FALSE)),"", VLOOKUP(AD313,'[1]采购入库货量(公司仓库)'!$A:$I,9,FALSE))</f>
        <v/>
      </c>
      <c r="N313" s="8" t="str">
        <f>IF(ISERROR( VLOOKUP(AD313,[1]批发上市日期!$A:$F,6,FALSE)),"",  VLOOKUP(AD313,[1]批发上市日期!$A:$F,6,FALSE))</f>
        <v/>
      </c>
      <c r="O313" s="48">
        <f>IF(ISERROR(VLOOKUP(E313&amp;G313,'[1]采购入库货量(公司仓库)'!$A:$I,7,FALSE)),0,VLOOKUP(E313&amp;G313,'[1]采购入库货量(公司仓库)'!$A:$I,7,FALSE))</f>
        <v>0</v>
      </c>
      <c r="P313" s="12">
        <f t="shared" si="70"/>
        <v>0</v>
      </c>
      <c r="Q313" s="14">
        <f>IF(ISERROR(VLOOKUP(E313&amp;G313,'[1]采购入库货量(公司仓库)'!$A:$I,8,FALSE)),0,VLOOKUP(E313&amp;G313,'[1]采购入库货量(公司仓库)'!$A:$I,8,FALSE))</f>
        <v>0</v>
      </c>
      <c r="R313" s="12">
        <f t="shared" si="71"/>
        <v>0</v>
      </c>
      <c r="S313">
        <f>SUMIF([1]库存总量!$H:$H,E313&amp;G313,[1]库存总量!$G:$G)</f>
        <v>0</v>
      </c>
      <c r="T313" s="12">
        <f t="shared" si="72"/>
        <v>0</v>
      </c>
      <c r="U313">
        <f>SUMIFS([1]库存总量!$G:$G,[1]库存总量!$H:$H,E313&amp;G313,[1]库存总量!$A:$A,"B")</f>
        <v>0</v>
      </c>
      <c r="V313" s="12">
        <f t="shared" si="73"/>
        <v>0</v>
      </c>
      <c r="W313">
        <f>SUMIFS([1]库存总量!$G:$G,[1]库存总量!$H:$H,E313&amp;G313,[1]库存总量!$A:$A,"K")</f>
        <v>0</v>
      </c>
      <c r="X313" s="12">
        <f t="shared" si="74"/>
        <v>0</v>
      </c>
      <c r="Y313">
        <f t="shared" si="75"/>
        <v>0</v>
      </c>
      <c r="Z313" s="12">
        <f t="shared" si="76"/>
        <v>0</v>
      </c>
      <c r="AA313">
        <f>(IF(ISERROR((IF(ISERROR(VLOOKUP(E313&amp;G313,'[1]采购入库货量(公司仓库)'!$A:$H,7,FALSE)),0,VLOOKUP(E313&amp;G313,'[1]采购入库货量(公司仓库)'!$A:$H,7,FALSE)))*L313-(IF(ISERROR(VLOOKUP(E313&amp;G313,'[1]采购入库货量(公司仓库)'!$A:$H,8,FALSE)),0,VLOOKUP(E313&amp;G313,'[1]采购入库货量(公司仓库)'!$A:$H,8,FALSE)))),0,(IF(ISERROR(VLOOKUP(E313&amp;G313,'[1]采购入库货量(公司仓库)'!$A:$H,7,FALSE)),0,VLOOKUP(E313&amp;G313,'[1]采购入库货量(公司仓库)'!$A:$H,7,FALSE)))*L313-(IF(ISERROR(VLOOKUP(E313&amp;G313,'[1]采购入库货量(公司仓库)'!$A:$H,8,FALSE)),0,VLOOKUP(E313&amp;G313,'[1]采购入库货量(公司仓库)'!$A:$H,8,FALSE)))))</f>
        <v>0</v>
      </c>
      <c r="AB313">
        <f>SUMIF([1]销售数据!$B:$B,E313&amp;G313,[1]销售数据!$G:$G)</f>
        <v>0</v>
      </c>
      <c r="AC313" s="12">
        <f t="shared" si="77"/>
        <v>0</v>
      </c>
      <c r="AD313" t="str">
        <f t="shared" si="78"/>
        <v/>
      </c>
      <c r="AE313">
        <f>SUMIF([1]销售数据!$B:$B,AD313,[1]销售数据!$L:$L)</f>
        <v>0</v>
      </c>
      <c r="AF313">
        <f>SUMIF([1]销售数据!$B:$B,AD313,[1]销售数据!$K:$K)</f>
        <v>0</v>
      </c>
      <c r="AG313">
        <f>SUMIF([1]销售数据!$B:$B,AD313,[1]销售数据!$J:$J)</f>
        <v>0</v>
      </c>
      <c r="AH313">
        <f>SUMIF([1]销售数据!$B:$B,AD313,[1]销售数据!$I:$I)</f>
        <v>0</v>
      </c>
      <c r="AI313">
        <f>SUMIF([1]销售数据!$B:$B,AD313,[1]销售数据!$H:$H)</f>
        <v>0</v>
      </c>
      <c r="AJ313" s="20">
        <f t="shared" si="79"/>
        <v>0</v>
      </c>
      <c r="AK313">
        <f>SUMIF([1]发货店铺数!$B:$B,AD313,[1]发货店铺数!$G:$G)</f>
        <v>0</v>
      </c>
      <c r="AL313">
        <f>SUMIF([1]销售店铺数!$B:$B,AD313,[1]销售店铺数!$G:$G)</f>
        <v>0</v>
      </c>
      <c r="AM313">
        <f>SUMIF([1]销售店铺数!$B:$B,AD313,[1]销售店铺数!$G:$G)</f>
        <v>0</v>
      </c>
      <c r="AN313" s="20">
        <f t="shared" si="80"/>
        <v>0</v>
      </c>
      <c r="AO313" s="20">
        <f t="shared" si="81"/>
        <v>0</v>
      </c>
      <c r="AP313" s="20">
        <f t="shared" si="82"/>
        <v>0</v>
      </c>
      <c r="AQ313" s="12">
        <f t="shared" si="83"/>
        <v>0</v>
      </c>
      <c r="AR313" s="20">
        <f t="shared" si="84"/>
        <v>0</v>
      </c>
      <c r="AS313" s="20">
        <f t="shared" si="85"/>
        <v>0</v>
      </c>
    </row>
    <row r="314" spans="1:45">
      <c r="A314"/>
      <c r="B314"/>
      <c r="C314"/>
      <c r="D314"/>
      <c r="E314"/>
      <c r="F314"/>
      <c r="G314"/>
      <c r="H314"/>
      <c r="I314"/>
      <c r="J314"/>
      <c r="K314"/>
      <c r="L314"/>
      <c r="M314" s="8" t="str">
        <f>IF(ISERROR( VLOOKUP(AD314,'[1]采购入库货量(公司仓库)'!$A:$I,9,FALSE)),"", VLOOKUP(AD314,'[1]采购入库货量(公司仓库)'!$A:$I,9,FALSE))</f>
        <v/>
      </c>
      <c r="N314" s="8" t="str">
        <f>IF(ISERROR( VLOOKUP(AD314,[1]批发上市日期!$A:$F,6,FALSE)),"",  VLOOKUP(AD314,[1]批发上市日期!$A:$F,6,FALSE))</f>
        <v/>
      </c>
      <c r="O314" s="48">
        <f>IF(ISERROR(VLOOKUP(E314&amp;G314,'[1]采购入库货量(公司仓库)'!$A:$I,7,FALSE)),0,VLOOKUP(E314&amp;G314,'[1]采购入库货量(公司仓库)'!$A:$I,7,FALSE))</f>
        <v>0</v>
      </c>
      <c r="P314" s="12">
        <f t="shared" si="70"/>
        <v>0</v>
      </c>
      <c r="Q314" s="14">
        <f>IF(ISERROR(VLOOKUP(E314&amp;G314,'[1]采购入库货量(公司仓库)'!$A:$I,8,FALSE)),0,VLOOKUP(E314&amp;G314,'[1]采购入库货量(公司仓库)'!$A:$I,8,FALSE))</f>
        <v>0</v>
      </c>
      <c r="R314" s="12">
        <f t="shared" si="71"/>
        <v>0</v>
      </c>
      <c r="S314">
        <f>SUMIF([1]库存总量!$H:$H,E314&amp;G314,[1]库存总量!$G:$G)</f>
        <v>0</v>
      </c>
      <c r="T314" s="12">
        <f t="shared" si="72"/>
        <v>0</v>
      </c>
      <c r="U314">
        <f>SUMIFS([1]库存总量!$G:$G,[1]库存总量!$H:$H,E314&amp;G314,[1]库存总量!$A:$A,"B")</f>
        <v>0</v>
      </c>
      <c r="V314" s="12">
        <f t="shared" si="73"/>
        <v>0</v>
      </c>
      <c r="W314">
        <f>SUMIFS([1]库存总量!$G:$G,[1]库存总量!$H:$H,E314&amp;G314,[1]库存总量!$A:$A,"K")</f>
        <v>0</v>
      </c>
      <c r="X314" s="12">
        <f t="shared" si="74"/>
        <v>0</v>
      </c>
      <c r="Y314">
        <f t="shared" si="75"/>
        <v>0</v>
      </c>
      <c r="Z314" s="12">
        <f t="shared" si="76"/>
        <v>0</v>
      </c>
      <c r="AA314">
        <f>(IF(ISERROR((IF(ISERROR(VLOOKUP(E314&amp;G314,'[1]采购入库货量(公司仓库)'!$A:$H,7,FALSE)),0,VLOOKUP(E314&amp;G314,'[1]采购入库货量(公司仓库)'!$A:$H,7,FALSE)))*L314-(IF(ISERROR(VLOOKUP(E314&amp;G314,'[1]采购入库货量(公司仓库)'!$A:$H,8,FALSE)),0,VLOOKUP(E314&amp;G314,'[1]采购入库货量(公司仓库)'!$A:$H,8,FALSE)))),0,(IF(ISERROR(VLOOKUP(E314&amp;G314,'[1]采购入库货量(公司仓库)'!$A:$H,7,FALSE)),0,VLOOKUP(E314&amp;G314,'[1]采购入库货量(公司仓库)'!$A:$H,7,FALSE)))*L314-(IF(ISERROR(VLOOKUP(E314&amp;G314,'[1]采购入库货量(公司仓库)'!$A:$H,8,FALSE)),0,VLOOKUP(E314&amp;G314,'[1]采购入库货量(公司仓库)'!$A:$H,8,FALSE)))))</f>
        <v>0</v>
      </c>
      <c r="AB314">
        <f>SUMIF([1]销售数据!$B:$B,E314&amp;G314,[1]销售数据!$G:$G)</f>
        <v>0</v>
      </c>
      <c r="AC314" s="12">
        <f t="shared" si="77"/>
        <v>0</v>
      </c>
      <c r="AD314" t="str">
        <f t="shared" si="78"/>
        <v/>
      </c>
      <c r="AE314">
        <f>SUMIF([1]销售数据!$B:$B,AD314,[1]销售数据!$L:$L)</f>
        <v>0</v>
      </c>
      <c r="AF314">
        <f>SUMIF([1]销售数据!$B:$B,AD314,[1]销售数据!$K:$K)</f>
        <v>0</v>
      </c>
      <c r="AG314">
        <f>SUMIF([1]销售数据!$B:$B,AD314,[1]销售数据!$J:$J)</f>
        <v>0</v>
      </c>
      <c r="AH314">
        <f>SUMIF([1]销售数据!$B:$B,AD314,[1]销售数据!$I:$I)</f>
        <v>0</v>
      </c>
      <c r="AI314">
        <f>SUMIF([1]销售数据!$B:$B,AD314,[1]销售数据!$H:$H)</f>
        <v>0</v>
      </c>
      <c r="AJ314" s="20">
        <f t="shared" si="79"/>
        <v>0</v>
      </c>
      <c r="AK314">
        <f>SUMIF([1]发货店铺数!$B:$B,AD314,[1]发货店铺数!$G:$G)</f>
        <v>0</v>
      </c>
      <c r="AL314">
        <f>SUMIF([1]销售店铺数!$B:$B,AD314,[1]销售店铺数!$G:$G)</f>
        <v>0</v>
      </c>
      <c r="AM314">
        <f>SUMIF([1]销售店铺数!$B:$B,AD314,[1]销售店铺数!$G:$G)</f>
        <v>0</v>
      </c>
      <c r="AN314" s="20">
        <f t="shared" si="80"/>
        <v>0</v>
      </c>
      <c r="AO314" s="20">
        <f t="shared" si="81"/>
        <v>0</v>
      </c>
      <c r="AP314" s="20">
        <f t="shared" si="82"/>
        <v>0</v>
      </c>
      <c r="AQ314" s="12">
        <f t="shared" si="83"/>
        <v>0</v>
      </c>
      <c r="AR314" s="20">
        <f t="shared" si="84"/>
        <v>0</v>
      </c>
      <c r="AS314" s="20">
        <f t="shared" si="85"/>
        <v>0</v>
      </c>
    </row>
    <row r="315" spans="1:45">
      <c r="A315"/>
      <c r="B315"/>
      <c r="C315"/>
      <c r="D315"/>
      <c r="E315"/>
      <c r="F315"/>
      <c r="G315"/>
      <c r="H315"/>
      <c r="I315"/>
      <c r="J315"/>
      <c r="K315"/>
      <c r="L315"/>
      <c r="M315" s="8" t="str">
        <f>IF(ISERROR( VLOOKUP(AD315,'[1]采购入库货量(公司仓库)'!$A:$I,9,FALSE)),"", VLOOKUP(AD315,'[1]采购入库货量(公司仓库)'!$A:$I,9,FALSE))</f>
        <v/>
      </c>
      <c r="N315" s="8" t="str">
        <f>IF(ISERROR( VLOOKUP(AD315,[1]批发上市日期!$A:$F,6,FALSE)),"",  VLOOKUP(AD315,[1]批发上市日期!$A:$F,6,FALSE))</f>
        <v/>
      </c>
      <c r="O315" s="48">
        <f>IF(ISERROR(VLOOKUP(E315&amp;G315,'[1]采购入库货量(公司仓库)'!$A:$I,7,FALSE)),0,VLOOKUP(E315&amp;G315,'[1]采购入库货量(公司仓库)'!$A:$I,7,FALSE))</f>
        <v>0</v>
      </c>
      <c r="P315" s="12">
        <f t="shared" si="70"/>
        <v>0</v>
      </c>
      <c r="Q315" s="14">
        <f>IF(ISERROR(VLOOKUP(E315&amp;G315,'[1]采购入库货量(公司仓库)'!$A:$I,8,FALSE)),0,VLOOKUP(E315&amp;G315,'[1]采购入库货量(公司仓库)'!$A:$I,8,FALSE))</f>
        <v>0</v>
      </c>
      <c r="R315" s="12">
        <f t="shared" si="71"/>
        <v>0</v>
      </c>
      <c r="S315">
        <f>SUMIF([1]库存总量!$H:$H,E315&amp;G315,[1]库存总量!$G:$G)</f>
        <v>0</v>
      </c>
      <c r="T315" s="12">
        <f t="shared" si="72"/>
        <v>0</v>
      </c>
      <c r="U315">
        <f>SUMIFS([1]库存总量!$G:$G,[1]库存总量!$H:$H,E315&amp;G315,[1]库存总量!$A:$A,"B")</f>
        <v>0</v>
      </c>
      <c r="V315" s="12">
        <f t="shared" si="73"/>
        <v>0</v>
      </c>
      <c r="W315">
        <f>SUMIFS([1]库存总量!$G:$G,[1]库存总量!$H:$H,E315&amp;G315,[1]库存总量!$A:$A,"K")</f>
        <v>0</v>
      </c>
      <c r="X315" s="12">
        <f t="shared" si="74"/>
        <v>0</v>
      </c>
      <c r="Y315">
        <f t="shared" si="75"/>
        <v>0</v>
      </c>
      <c r="Z315" s="12">
        <f t="shared" si="76"/>
        <v>0</v>
      </c>
      <c r="AA315">
        <f>(IF(ISERROR((IF(ISERROR(VLOOKUP(E315&amp;G315,'[1]采购入库货量(公司仓库)'!$A:$H,7,FALSE)),0,VLOOKUP(E315&amp;G315,'[1]采购入库货量(公司仓库)'!$A:$H,7,FALSE)))*L315-(IF(ISERROR(VLOOKUP(E315&amp;G315,'[1]采购入库货量(公司仓库)'!$A:$H,8,FALSE)),0,VLOOKUP(E315&amp;G315,'[1]采购入库货量(公司仓库)'!$A:$H,8,FALSE)))),0,(IF(ISERROR(VLOOKUP(E315&amp;G315,'[1]采购入库货量(公司仓库)'!$A:$H,7,FALSE)),0,VLOOKUP(E315&amp;G315,'[1]采购入库货量(公司仓库)'!$A:$H,7,FALSE)))*L315-(IF(ISERROR(VLOOKUP(E315&amp;G315,'[1]采购入库货量(公司仓库)'!$A:$H,8,FALSE)),0,VLOOKUP(E315&amp;G315,'[1]采购入库货量(公司仓库)'!$A:$H,8,FALSE)))))</f>
        <v>0</v>
      </c>
      <c r="AB315">
        <f>SUMIF([1]销售数据!$B:$B,E315&amp;G315,[1]销售数据!$G:$G)</f>
        <v>0</v>
      </c>
      <c r="AC315" s="12">
        <f t="shared" si="77"/>
        <v>0</v>
      </c>
      <c r="AD315" t="str">
        <f t="shared" si="78"/>
        <v/>
      </c>
      <c r="AE315">
        <f>SUMIF([1]销售数据!$B:$B,AD315,[1]销售数据!$L:$L)</f>
        <v>0</v>
      </c>
      <c r="AF315">
        <f>SUMIF([1]销售数据!$B:$B,AD315,[1]销售数据!$K:$K)</f>
        <v>0</v>
      </c>
      <c r="AG315">
        <f>SUMIF([1]销售数据!$B:$B,AD315,[1]销售数据!$J:$J)</f>
        <v>0</v>
      </c>
      <c r="AH315">
        <f>SUMIF([1]销售数据!$B:$B,AD315,[1]销售数据!$I:$I)</f>
        <v>0</v>
      </c>
      <c r="AI315">
        <f>SUMIF([1]销售数据!$B:$B,AD315,[1]销售数据!$H:$H)</f>
        <v>0</v>
      </c>
      <c r="AJ315" s="20">
        <f t="shared" si="79"/>
        <v>0</v>
      </c>
      <c r="AK315">
        <f>SUMIF([1]发货店铺数!$B:$B,AD315,[1]发货店铺数!$G:$G)</f>
        <v>0</v>
      </c>
      <c r="AL315">
        <f>SUMIF([1]销售店铺数!$B:$B,AD315,[1]销售店铺数!$G:$G)</f>
        <v>0</v>
      </c>
      <c r="AM315">
        <f>SUMIF([1]销售店铺数!$B:$B,AD315,[1]销售店铺数!$G:$G)</f>
        <v>0</v>
      </c>
      <c r="AN315" s="20">
        <f t="shared" si="80"/>
        <v>0</v>
      </c>
      <c r="AO315" s="20">
        <f t="shared" si="81"/>
        <v>0</v>
      </c>
      <c r="AP315" s="20">
        <f t="shared" si="82"/>
        <v>0</v>
      </c>
      <c r="AQ315" s="12">
        <f t="shared" si="83"/>
        <v>0</v>
      </c>
      <c r="AR315" s="20">
        <f t="shared" si="84"/>
        <v>0</v>
      </c>
      <c r="AS315" s="20">
        <f t="shared" si="85"/>
        <v>0</v>
      </c>
    </row>
    <row r="316" spans="1:45">
      <c r="A316"/>
      <c r="B316"/>
      <c r="C316"/>
      <c r="D316"/>
      <c r="E316"/>
      <c r="F316"/>
      <c r="G316"/>
      <c r="H316"/>
      <c r="I316"/>
      <c r="J316"/>
      <c r="K316"/>
      <c r="L316"/>
      <c r="M316" s="8" t="str">
        <f>IF(ISERROR( VLOOKUP(AD316,'[1]采购入库货量(公司仓库)'!$A:$I,9,FALSE)),"", VLOOKUP(AD316,'[1]采购入库货量(公司仓库)'!$A:$I,9,FALSE))</f>
        <v/>
      </c>
      <c r="N316" s="8" t="str">
        <f>IF(ISERROR( VLOOKUP(AD316,[1]批发上市日期!$A:$F,6,FALSE)),"",  VLOOKUP(AD316,[1]批发上市日期!$A:$F,6,FALSE))</f>
        <v/>
      </c>
      <c r="O316" s="48">
        <f>IF(ISERROR(VLOOKUP(E316&amp;G316,'[1]采购入库货量(公司仓库)'!$A:$I,7,FALSE)),0,VLOOKUP(E316&amp;G316,'[1]采购入库货量(公司仓库)'!$A:$I,7,FALSE))</f>
        <v>0</v>
      </c>
      <c r="P316" s="12">
        <f t="shared" si="70"/>
        <v>0</v>
      </c>
      <c r="Q316" s="14">
        <f>IF(ISERROR(VLOOKUP(E316&amp;G316,'[1]采购入库货量(公司仓库)'!$A:$I,8,FALSE)),0,VLOOKUP(E316&amp;G316,'[1]采购入库货量(公司仓库)'!$A:$I,8,FALSE))</f>
        <v>0</v>
      </c>
      <c r="R316" s="12">
        <f t="shared" si="71"/>
        <v>0</v>
      </c>
      <c r="S316">
        <f>SUMIF([1]库存总量!$H:$H,E316&amp;G316,[1]库存总量!$G:$G)</f>
        <v>0</v>
      </c>
      <c r="T316" s="12">
        <f t="shared" si="72"/>
        <v>0</v>
      </c>
      <c r="U316">
        <f>SUMIFS([1]库存总量!$G:$G,[1]库存总量!$H:$H,E316&amp;G316,[1]库存总量!$A:$A,"B")</f>
        <v>0</v>
      </c>
      <c r="V316" s="12">
        <f t="shared" si="73"/>
        <v>0</v>
      </c>
      <c r="W316">
        <f>SUMIFS([1]库存总量!$G:$G,[1]库存总量!$H:$H,E316&amp;G316,[1]库存总量!$A:$A,"K")</f>
        <v>0</v>
      </c>
      <c r="X316" s="12">
        <f t="shared" si="74"/>
        <v>0</v>
      </c>
      <c r="Y316">
        <f t="shared" si="75"/>
        <v>0</v>
      </c>
      <c r="Z316" s="12">
        <f t="shared" si="76"/>
        <v>0</v>
      </c>
      <c r="AA316">
        <f>(IF(ISERROR((IF(ISERROR(VLOOKUP(E316&amp;G316,'[1]采购入库货量(公司仓库)'!$A:$H,7,FALSE)),0,VLOOKUP(E316&amp;G316,'[1]采购入库货量(公司仓库)'!$A:$H,7,FALSE)))*L316-(IF(ISERROR(VLOOKUP(E316&amp;G316,'[1]采购入库货量(公司仓库)'!$A:$H,8,FALSE)),0,VLOOKUP(E316&amp;G316,'[1]采购入库货量(公司仓库)'!$A:$H,8,FALSE)))),0,(IF(ISERROR(VLOOKUP(E316&amp;G316,'[1]采购入库货量(公司仓库)'!$A:$H,7,FALSE)),0,VLOOKUP(E316&amp;G316,'[1]采购入库货量(公司仓库)'!$A:$H,7,FALSE)))*L316-(IF(ISERROR(VLOOKUP(E316&amp;G316,'[1]采购入库货量(公司仓库)'!$A:$H,8,FALSE)),0,VLOOKUP(E316&amp;G316,'[1]采购入库货量(公司仓库)'!$A:$H,8,FALSE)))))</f>
        <v>0</v>
      </c>
      <c r="AB316">
        <f>SUMIF([1]销售数据!$B:$B,E316&amp;G316,[1]销售数据!$G:$G)</f>
        <v>0</v>
      </c>
      <c r="AC316" s="12">
        <f t="shared" si="77"/>
        <v>0</v>
      </c>
      <c r="AD316" t="str">
        <f t="shared" si="78"/>
        <v/>
      </c>
      <c r="AE316">
        <f>SUMIF([1]销售数据!$B:$B,AD316,[1]销售数据!$L:$L)</f>
        <v>0</v>
      </c>
      <c r="AF316">
        <f>SUMIF([1]销售数据!$B:$B,AD316,[1]销售数据!$K:$K)</f>
        <v>0</v>
      </c>
      <c r="AG316">
        <f>SUMIF([1]销售数据!$B:$B,AD316,[1]销售数据!$J:$J)</f>
        <v>0</v>
      </c>
      <c r="AH316">
        <f>SUMIF([1]销售数据!$B:$B,AD316,[1]销售数据!$I:$I)</f>
        <v>0</v>
      </c>
      <c r="AI316">
        <f>SUMIF([1]销售数据!$B:$B,AD316,[1]销售数据!$H:$H)</f>
        <v>0</v>
      </c>
      <c r="AJ316" s="20">
        <f t="shared" si="79"/>
        <v>0</v>
      </c>
      <c r="AK316">
        <f>SUMIF([1]发货店铺数!$B:$B,AD316,[1]发货店铺数!$G:$G)</f>
        <v>0</v>
      </c>
      <c r="AL316">
        <f>SUMIF([1]销售店铺数!$B:$B,AD316,[1]销售店铺数!$G:$G)</f>
        <v>0</v>
      </c>
      <c r="AM316">
        <f>SUMIF([1]销售店铺数!$B:$B,AD316,[1]销售店铺数!$G:$G)</f>
        <v>0</v>
      </c>
      <c r="AN316" s="20">
        <f t="shared" si="80"/>
        <v>0</v>
      </c>
      <c r="AO316" s="20">
        <f t="shared" si="81"/>
        <v>0</v>
      </c>
      <c r="AP316" s="20">
        <f t="shared" si="82"/>
        <v>0</v>
      </c>
      <c r="AQ316" s="12">
        <f t="shared" si="83"/>
        <v>0</v>
      </c>
      <c r="AR316" s="20">
        <f t="shared" si="84"/>
        <v>0</v>
      </c>
      <c r="AS316" s="20">
        <f t="shared" si="85"/>
        <v>0</v>
      </c>
    </row>
    <row r="317" spans="1:45">
      <c r="A317"/>
      <c r="B317"/>
      <c r="C317"/>
      <c r="D317"/>
      <c r="E317"/>
      <c r="F317"/>
      <c r="G317"/>
      <c r="H317"/>
      <c r="I317"/>
      <c r="J317"/>
      <c r="K317"/>
      <c r="L317"/>
      <c r="M317" s="8" t="str">
        <f>IF(ISERROR( VLOOKUP(AD317,'[1]采购入库货量(公司仓库)'!$A:$I,9,FALSE)),"", VLOOKUP(AD317,'[1]采购入库货量(公司仓库)'!$A:$I,9,FALSE))</f>
        <v/>
      </c>
      <c r="N317" s="8" t="str">
        <f>IF(ISERROR( VLOOKUP(AD317,[1]批发上市日期!$A:$F,6,FALSE)),"",  VLOOKUP(AD317,[1]批发上市日期!$A:$F,6,FALSE))</f>
        <v/>
      </c>
      <c r="O317" s="48">
        <f>IF(ISERROR(VLOOKUP(E317&amp;G317,'[1]采购入库货量(公司仓库)'!$A:$I,7,FALSE)),0,VLOOKUP(E317&amp;G317,'[1]采购入库货量(公司仓库)'!$A:$I,7,FALSE))</f>
        <v>0</v>
      </c>
      <c r="P317" s="12">
        <f t="shared" si="70"/>
        <v>0</v>
      </c>
      <c r="Q317" s="14">
        <f>IF(ISERROR(VLOOKUP(E317&amp;G317,'[1]采购入库货量(公司仓库)'!$A:$I,8,FALSE)),0,VLOOKUP(E317&amp;G317,'[1]采购入库货量(公司仓库)'!$A:$I,8,FALSE))</f>
        <v>0</v>
      </c>
      <c r="R317" s="12">
        <f t="shared" si="71"/>
        <v>0</v>
      </c>
      <c r="S317">
        <f>SUMIF([1]库存总量!$H:$H,E317&amp;G317,[1]库存总量!$G:$G)</f>
        <v>0</v>
      </c>
      <c r="T317" s="12">
        <f t="shared" si="72"/>
        <v>0</v>
      </c>
      <c r="U317">
        <f>SUMIFS([1]库存总量!$G:$G,[1]库存总量!$H:$H,E317&amp;G317,[1]库存总量!$A:$A,"B")</f>
        <v>0</v>
      </c>
      <c r="V317" s="12">
        <f t="shared" si="73"/>
        <v>0</v>
      </c>
      <c r="W317">
        <f>SUMIFS([1]库存总量!$G:$G,[1]库存总量!$H:$H,E317&amp;G317,[1]库存总量!$A:$A,"K")</f>
        <v>0</v>
      </c>
      <c r="X317" s="12">
        <f t="shared" si="74"/>
        <v>0</v>
      </c>
      <c r="Y317">
        <f t="shared" si="75"/>
        <v>0</v>
      </c>
      <c r="Z317" s="12">
        <f t="shared" si="76"/>
        <v>0</v>
      </c>
      <c r="AA317">
        <f>(IF(ISERROR((IF(ISERROR(VLOOKUP(E317&amp;G317,'[1]采购入库货量(公司仓库)'!$A:$H,7,FALSE)),0,VLOOKUP(E317&amp;G317,'[1]采购入库货量(公司仓库)'!$A:$H,7,FALSE)))*L317-(IF(ISERROR(VLOOKUP(E317&amp;G317,'[1]采购入库货量(公司仓库)'!$A:$H,8,FALSE)),0,VLOOKUP(E317&amp;G317,'[1]采购入库货量(公司仓库)'!$A:$H,8,FALSE)))),0,(IF(ISERROR(VLOOKUP(E317&amp;G317,'[1]采购入库货量(公司仓库)'!$A:$H,7,FALSE)),0,VLOOKUP(E317&amp;G317,'[1]采购入库货量(公司仓库)'!$A:$H,7,FALSE)))*L317-(IF(ISERROR(VLOOKUP(E317&amp;G317,'[1]采购入库货量(公司仓库)'!$A:$H,8,FALSE)),0,VLOOKUP(E317&amp;G317,'[1]采购入库货量(公司仓库)'!$A:$H,8,FALSE)))))</f>
        <v>0</v>
      </c>
      <c r="AB317">
        <f>SUMIF([1]销售数据!$B:$B,E317&amp;G317,[1]销售数据!$G:$G)</f>
        <v>0</v>
      </c>
      <c r="AC317" s="12">
        <f t="shared" si="77"/>
        <v>0</v>
      </c>
      <c r="AD317" t="str">
        <f t="shared" si="78"/>
        <v/>
      </c>
      <c r="AE317">
        <f>SUMIF([1]销售数据!$B:$B,AD317,[1]销售数据!$L:$L)</f>
        <v>0</v>
      </c>
      <c r="AF317">
        <f>SUMIF([1]销售数据!$B:$B,AD317,[1]销售数据!$K:$K)</f>
        <v>0</v>
      </c>
      <c r="AG317">
        <f>SUMIF([1]销售数据!$B:$B,AD317,[1]销售数据!$J:$J)</f>
        <v>0</v>
      </c>
      <c r="AH317">
        <f>SUMIF([1]销售数据!$B:$B,AD317,[1]销售数据!$I:$I)</f>
        <v>0</v>
      </c>
      <c r="AI317">
        <f>SUMIF([1]销售数据!$B:$B,AD317,[1]销售数据!$H:$H)</f>
        <v>0</v>
      </c>
      <c r="AJ317" s="20">
        <f t="shared" si="79"/>
        <v>0</v>
      </c>
      <c r="AK317">
        <f>SUMIF([1]发货店铺数!$B:$B,AD317,[1]发货店铺数!$G:$G)</f>
        <v>0</v>
      </c>
      <c r="AL317">
        <f>SUMIF([1]销售店铺数!$B:$B,AD317,[1]销售店铺数!$G:$G)</f>
        <v>0</v>
      </c>
      <c r="AM317">
        <f>SUMIF([1]销售店铺数!$B:$B,AD317,[1]销售店铺数!$G:$G)</f>
        <v>0</v>
      </c>
      <c r="AN317" s="20">
        <f t="shared" si="80"/>
        <v>0</v>
      </c>
      <c r="AO317" s="20">
        <f t="shared" si="81"/>
        <v>0</v>
      </c>
      <c r="AP317" s="20">
        <f t="shared" si="82"/>
        <v>0</v>
      </c>
      <c r="AQ317" s="12">
        <f t="shared" si="83"/>
        <v>0</v>
      </c>
      <c r="AR317" s="20">
        <f t="shared" si="84"/>
        <v>0</v>
      </c>
      <c r="AS317" s="20">
        <f t="shared" si="85"/>
        <v>0</v>
      </c>
    </row>
    <row r="318" spans="1:45">
      <c r="A318"/>
      <c r="B318"/>
      <c r="C318"/>
      <c r="D318"/>
      <c r="E318"/>
      <c r="F318"/>
      <c r="G318"/>
      <c r="H318"/>
      <c r="I318"/>
      <c r="J318"/>
      <c r="K318"/>
      <c r="L318"/>
      <c r="M318" s="8" t="str">
        <f>IF(ISERROR( VLOOKUP(AD318,'[1]采购入库货量(公司仓库)'!$A:$I,9,FALSE)),"", VLOOKUP(AD318,'[1]采购入库货量(公司仓库)'!$A:$I,9,FALSE))</f>
        <v/>
      </c>
      <c r="N318" s="8" t="str">
        <f>IF(ISERROR( VLOOKUP(AD318,[1]批发上市日期!$A:$F,6,FALSE)),"",  VLOOKUP(AD318,[1]批发上市日期!$A:$F,6,FALSE))</f>
        <v/>
      </c>
      <c r="O318" s="48">
        <f>IF(ISERROR(VLOOKUP(E318&amp;G318,'[1]采购入库货量(公司仓库)'!$A:$I,7,FALSE)),0,VLOOKUP(E318&amp;G318,'[1]采购入库货量(公司仓库)'!$A:$I,7,FALSE))</f>
        <v>0</v>
      </c>
      <c r="P318" s="12">
        <f t="shared" si="70"/>
        <v>0</v>
      </c>
      <c r="Q318" s="14">
        <f>IF(ISERROR(VLOOKUP(E318&amp;G318,'[1]采购入库货量(公司仓库)'!$A:$I,8,FALSE)),0,VLOOKUP(E318&amp;G318,'[1]采购入库货量(公司仓库)'!$A:$I,8,FALSE))</f>
        <v>0</v>
      </c>
      <c r="R318" s="12">
        <f t="shared" si="71"/>
        <v>0</v>
      </c>
      <c r="S318">
        <f>SUMIF([1]库存总量!$H:$H,E318&amp;G318,[1]库存总量!$G:$G)</f>
        <v>0</v>
      </c>
      <c r="T318" s="12">
        <f t="shared" si="72"/>
        <v>0</v>
      </c>
      <c r="U318">
        <f>SUMIFS([1]库存总量!$G:$G,[1]库存总量!$H:$H,E318&amp;G318,[1]库存总量!$A:$A,"B")</f>
        <v>0</v>
      </c>
      <c r="V318" s="12">
        <f t="shared" si="73"/>
        <v>0</v>
      </c>
      <c r="W318">
        <f>SUMIFS([1]库存总量!$G:$G,[1]库存总量!$H:$H,E318&amp;G318,[1]库存总量!$A:$A,"K")</f>
        <v>0</v>
      </c>
      <c r="X318" s="12">
        <f t="shared" si="74"/>
        <v>0</v>
      </c>
      <c r="Y318">
        <f t="shared" si="75"/>
        <v>0</v>
      </c>
      <c r="Z318" s="12">
        <f t="shared" si="76"/>
        <v>0</v>
      </c>
      <c r="AA318">
        <f>(IF(ISERROR((IF(ISERROR(VLOOKUP(E318&amp;G318,'[1]采购入库货量(公司仓库)'!$A:$H,7,FALSE)),0,VLOOKUP(E318&amp;G318,'[1]采购入库货量(公司仓库)'!$A:$H,7,FALSE)))*L318-(IF(ISERROR(VLOOKUP(E318&amp;G318,'[1]采购入库货量(公司仓库)'!$A:$H,8,FALSE)),0,VLOOKUP(E318&amp;G318,'[1]采购入库货量(公司仓库)'!$A:$H,8,FALSE)))),0,(IF(ISERROR(VLOOKUP(E318&amp;G318,'[1]采购入库货量(公司仓库)'!$A:$H,7,FALSE)),0,VLOOKUP(E318&amp;G318,'[1]采购入库货量(公司仓库)'!$A:$H,7,FALSE)))*L318-(IF(ISERROR(VLOOKUP(E318&amp;G318,'[1]采购入库货量(公司仓库)'!$A:$H,8,FALSE)),0,VLOOKUP(E318&amp;G318,'[1]采购入库货量(公司仓库)'!$A:$H,8,FALSE)))))</f>
        <v>0</v>
      </c>
      <c r="AB318">
        <f>SUMIF([1]销售数据!$B:$B,E318&amp;G318,[1]销售数据!$G:$G)</f>
        <v>0</v>
      </c>
      <c r="AC318" s="12">
        <f t="shared" si="77"/>
        <v>0</v>
      </c>
      <c r="AD318" t="str">
        <f t="shared" si="78"/>
        <v/>
      </c>
      <c r="AE318">
        <f>SUMIF([1]销售数据!$B:$B,AD318,[1]销售数据!$L:$L)</f>
        <v>0</v>
      </c>
      <c r="AF318">
        <f>SUMIF([1]销售数据!$B:$B,AD318,[1]销售数据!$K:$K)</f>
        <v>0</v>
      </c>
      <c r="AG318">
        <f>SUMIF([1]销售数据!$B:$B,AD318,[1]销售数据!$J:$J)</f>
        <v>0</v>
      </c>
      <c r="AH318">
        <f>SUMIF([1]销售数据!$B:$B,AD318,[1]销售数据!$I:$I)</f>
        <v>0</v>
      </c>
      <c r="AI318">
        <f>SUMIF([1]销售数据!$B:$B,AD318,[1]销售数据!$H:$H)</f>
        <v>0</v>
      </c>
      <c r="AJ318" s="20">
        <f t="shared" si="79"/>
        <v>0</v>
      </c>
      <c r="AK318">
        <f>SUMIF([1]发货店铺数!$B:$B,AD318,[1]发货店铺数!$G:$G)</f>
        <v>0</v>
      </c>
      <c r="AL318">
        <f>SUMIF([1]销售店铺数!$B:$B,AD318,[1]销售店铺数!$G:$G)</f>
        <v>0</v>
      </c>
      <c r="AM318">
        <f>SUMIF([1]销售店铺数!$B:$B,AD318,[1]销售店铺数!$G:$G)</f>
        <v>0</v>
      </c>
      <c r="AN318" s="20">
        <f t="shared" si="80"/>
        <v>0</v>
      </c>
      <c r="AO318" s="20">
        <f t="shared" si="81"/>
        <v>0</v>
      </c>
      <c r="AP318" s="20">
        <f t="shared" si="82"/>
        <v>0</v>
      </c>
      <c r="AQ318" s="12">
        <f t="shared" si="83"/>
        <v>0</v>
      </c>
      <c r="AR318" s="20">
        <f t="shared" si="84"/>
        <v>0</v>
      </c>
      <c r="AS318" s="20">
        <f t="shared" si="85"/>
        <v>0</v>
      </c>
    </row>
    <row r="319" spans="1:45">
      <c r="A319"/>
      <c r="B319"/>
      <c r="C319"/>
      <c r="D319"/>
      <c r="E319"/>
      <c r="F319"/>
      <c r="G319"/>
      <c r="H319"/>
      <c r="I319"/>
      <c r="J319"/>
      <c r="K319"/>
      <c r="L319"/>
      <c r="M319" s="8" t="str">
        <f>IF(ISERROR( VLOOKUP(AD319,'[1]采购入库货量(公司仓库)'!$A:$I,9,FALSE)),"", VLOOKUP(AD319,'[1]采购入库货量(公司仓库)'!$A:$I,9,FALSE))</f>
        <v/>
      </c>
      <c r="N319" s="8" t="str">
        <f>IF(ISERROR( VLOOKUP(AD319,[1]批发上市日期!$A:$F,6,FALSE)),"",  VLOOKUP(AD319,[1]批发上市日期!$A:$F,6,FALSE))</f>
        <v/>
      </c>
      <c r="O319" s="48">
        <f>IF(ISERROR(VLOOKUP(E319&amp;G319,'[1]采购入库货量(公司仓库)'!$A:$I,7,FALSE)),0,VLOOKUP(E319&amp;G319,'[1]采购入库货量(公司仓库)'!$A:$I,7,FALSE))</f>
        <v>0</v>
      </c>
      <c r="P319" s="12">
        <f t="shared" si="70"/>
        <v>0</v>
      </c>
      <c r="Q319" s="14">
        <f>IF(ISERROR(VLOOKUP(E319&amp;G319,'[1]采购入库货量(公司仓库)'!$A:$I,8,FALSE)),0,VLOOKUP(E319&amp;G319,'[1]采购入库货量(公司仓库)'!$A:$I,8,FALSE))</f>
        <v>0</v>
      </c>
      <c r="R319" s="12">
        <f t="shared" si="71"/>
        <v>0</v>
      </c>
      <c r="S319">
        <f>SUMIF([1]库存总量!$H:$H,E319&amp;G319,[1]库存总量!$G:$G)</f>
        <v>0</v>
      </c>
      <c r="T319" s="12">
        <f t="shared" si="72"/>
        <v>0</v>
      </c>
      <c r="U319">
        <f>SUMIFS([1]库存总量!$G:$G,[1]库存总量!$H:$H,E319&amp;G319,[1]库存总量!$A:$A,"B")</f>
        <v>0</v>
      </c>
      <c r="V319" s="12">
        <f t="shared" si="73"/>
        <v>0</v>
      </c>
      <c r="W319">
        <f>SUMIFS([1]库存总量!$G:$G,[1]库存总量!$H:$H,E319&amp;G319,[1]库存总量!$A:$A,"K")</f>
        <v>0</v>
      </c>
      <c r="X319" s="12">
        <f t="shared" si="74"/>
        <v>0</v>
      </c>
      <c r="Y319">
        <f t="shared" si="75"/>
        <v>0</v>
      </c>
      <c r="Z319" s="12">
        <f t="shared" si="76"/>
        <v>0</v>
      </c>
      <c r="AA319">
        <f>(IF(ISERROR((IF(ISERROR(VLOOKUP(E319&amp;G319,'[1]采购入库货量(公司仓库)'!$A:$H,7,FALSE)),0,VLOOKUP(E319&amp;G319,'[1]采购入库货量(公司仓库)'!$A:$H,7,FALSE)))*L319-(IF(ISERROR(VLOOKUP(E319&amp;G319,'[1]采购入库货量(公司仓库)'!$A:$H,8,FALSE)),0,VLOOKUP(E319&amp;G319,'[1]采购入库货量(公司仓库)'!$A:$H,8,FALSE)))),0,(IF(ISERROR(VLOOKUP(E319&amp;G319,'[1]采购入库货量(公司仓库)'!$A:$H,7,FALSE)),0,VLOOKUP(E319&amp;G319,'[1]采购入库货量(公司仓库)'!$A:$H,7,FALSE)))*L319-(IF(ISERROR(VLOOKUP(E319&amp;G319,'[1]采购入库货量(公司仓库)'!$A:$H,8,FALSE)),0,VLOOKUP(E319&amp;G319,'[1]采购入库货量(公司仓库)'!$A:$H,8,FALSE)))))</f>
        <v>0</v>
      </c>
      <c r="AB319">
        <f>SUMIF([1]销售数据!$B:$B,E319&amp;G319,[1]销售数据!$G:$G)</f>
        <v>0</v>
      </c>
      <c r="AC319" s="12">
        <f t="shared" si="77"/>
        <v>0</v>
      </c>
      <c r="AD319" t="str">
        <f t="shared" si="78"/>
        <v/>
      </c>
      <c r="AE319">
        <f>SUMIF([1]销售数据!$B:$B,AD319,[1]销售数据!$L:$L)</f>
        <v>0</v>
      </c>
      <c r="AF319">
        <f>SUMIF([1]销售数据!$B:$B,AD319,[1]销售数据!$K:$K)</f>
        <v>0</v>
      </c>
      <c r="AG319">
        <f>SUMIF([1]销售数据!$B:$B,AD319,[1]销售数据!$J:$J)</f>
        <v>0</v>
      </c>
      <c r="AH319">
        <f>SUMIF([1]销售数据!$B:$B,AD319,[1]销售数据!$I:$I)</f>
        <v>0</v>
      </c>
      <c r="AI319">
        <f>SUMIF([1]销售数据!$B:$B,AD319,[1]销售数据!$H:$H)</f>
        <v>0</v>
      </c>
      <c r="AJ319" s="20">
        <f t="shared" si="79"/>
        <v>0</v>
      </c>
      <c r="AK319">
        <f>SUMIF([1]发货店铺数!$B:$B,AD319,[1]发货店铺数!$G:$G)</f>
        <v>0</v>
      </c>
      <c r="AL319">
        <f>SUMIF([1]销售店铺数!$B:$B,AD319,[1]销售店铺数!$G:$G)</f>
        <v>0</v>
      </c>
      <c r="AM319">
        <f>SUMIF([1]销售店铺数!$B:$B,AD319,[1]销售店铺数!$G:$G)</f>
        <v>0</v>
      </c>
      <c r="AN319" s="20">
        <f t="shared" si="80"/>
        <v>0</v>
      </c>
      <c r="AO319" s="20">
        <f t="shared" si="81"/>
        <v>0</v>
      </c>
      <c r="AP319" s="20">
        <f t="shared" si="82"/>
        <v>0</v>
      </c>
      <c r="AQ319" s="12">
        <f t="shared" si="83"/>
        <v>0</v>
      </c>
      <c r="AR319" s="20">
        <f t="shared" si="84"/>
        <v>0</v>
      </c>
      <c r="AS319" s="20">
        <f t="shared" si="85"/>
        <v>0</v>
      </c>
    </row>
    <row r="320" spans="1:45">
      <c r="A320"/>
      <c r="B320"/>
      <c r="C320"/>
      <c r="D320"/>
      <c r="E320"/>
      <c r="F320"/>
      <c r="G320"/>
      <c r="H320"/>
      <c r="I320"/>
      <c r="J320"/>
      <c r="K320"/>
      <c r="L320"/>
      <c r="M320" s="8" t="str">
        <f>IF(ISERROR( VLOOKUP(AD320,'[1]采购入库货量(公司仓库)'!$A:$I,9,FALSE)),"", VLOOKUP(AD320,'[1]采购入库货量(公司仓库)'!$A:$I,9,FALSE))</f>
        <v/>
      </c>
      <c r="N320" s="8" t="str">
        <f>IF(ISERROR( VLOOKUP(AD320,[1]批发上市日期!$A:$F,6,FALSE)),"",  VLOOKUP(AD320,[1]批发上市日期!$A:$F,6,FALSE))</f>
        <v/>
      </c>
      <c r="O320" s="48">
        <f>IF(ISERROR(VLOOKUP(E320&amp;G320,'[1]采购入库货量(公司仓库)'!$A:$I,7,FALSE)),0,VLOOKUP(E320&amp;G320,'[1]采购入库货量(公司仓库)'!$A:$I,7,FALSE))</f>
        <v>0</v>
      </c>
      <c r="P320" s="12">
        <f t="shared" si="70"/>
        <v>0</v>
      </c>
      <c r="Q320" s="14">
        <f>IF(ISERROR(VLOOKUP(E320&amp;G320,'[1]采购入库货量(公司仓库)'!$A:$I,8,FALSE)),0,VLOOKUP(E320&amp;G320,'[1]采购入库货量(公司仓库)'!$A:$I,8,FALSE))</f>
        <v>0</v>
      </c>
      <c r="R320" s="12">
        <f t="shared" si="71"/>
        <v>0</v>
      </c>
      <c r="S320">
        <f>SUMIF([1]库存总量!$H:$H,E320&amp;G320,[1]库存总量!$G:$G)</f>
        <v>0</v>
      </c>
      <c r="T320" s="12">
        <f t="shared" si="72"/>
        <v>0</v>
      </c>
      <c r="U320">
        <f>SUMIFS([1]库存总量!$G:$G,[1]库存总量!$H:$H,E320&amp;G320,[1]库存总量!$A:$A,"B")</f>
        <v>0</v>
      </c>
      <c r="V320" s="12">
        <f t="shared" si="73"/>
        <v>0</v>
      </c>
      <c r="W320">
        <f>SUMIFS([1]库存总量!$G:$G,[1]库存总量!$H:$H,E320&amp;G320,[1]库存总量!$A:$A,"K")</f>
        <v>0</v>
      </c>
      <c r="X320" s="12">
        <f t="shared" si="74"/>
        <v>0</v>
      </c>
      <c r="Y320">
        <f t="shared" si="75"/>
        <v>0</v>
      </c>
      <c r="Z320" s="12">
        <f t="shared" si="76"/>
        <v>0</v>
      </c>
      <c r="AA320">
        <f>(IF(ISERROR((IF(ISERROR(VLOOKUP(E320&amp;G320,'[1]采购入库货量(公司仓库)'!$A:$H,7,FALSE)),0,VLOOKUP(E320&amp;G320,'[1]采购入库货量(公司仓库)'!$A:$H,7,FALSE)))*L320-(IF(ISERROR(VLOOKUP(E320&amp;G320,'[1]采购入库货量(公司仓库)'!$A:$H,8,FALSE)),0,VLOOKUP(E320&amp;G320,'[1]采购入库货量(公司仓库)'!$A:$H,8,FALSE)))),0,(IF(ISERROR(VLOOKUP(E320&amp;G320,'[1]采购入库货量(公司仓库)'!$A:$H,7,FALSE)),0,VLOOKUP(E320&amp;G320,'[1]采购入库货量(公司仓库)'!$A:$H,7,FALSE)))*L320-(IF(ISERROR(VLOOKUP(E320&amp;G320,'[1]采购入库货量(公司仓库)'!$A:$H,8,FALSE)),0,VLOOKUP(E320&amp;G320,'[1]采购入库货量(公司仓库)'!$A:$H,8,FALSE)))))</f>
        <v>0</v>
      </c>
      <c r="AB320">
        <f>SUMIF([1]销售数据!$B:$B,E320&amp;G320,[1]销售数据!$G:$G)</f>
        <v>0</v>
      </c>
      <c r="AC320" s="12">
        <f t="shared" si="77"/>
        <v>0</v>
      </c>
      <c r="AD320" t="str">
        <f t="shared" si="78"/>
        <v/>
      </c>
      <c r="AE320">
        <f>SUMIF([1]销售数据!$B:$B,AD320,[1]销售数据!$L:$L)</f>
        <v>0</v>
      </c>
      <c r="AF320">
        <f>SUMIF([1]销售数据!$B:$B,AD320,[1]销售数据!$K:$K)</f>
        <v>0</v>
      </c>
      <c r="AG320">
        <f>SUMIF([1]销售数据!$B:$B,AD320,[1]销售数据!$J:$J)</f>
        <v>0</v>
      </c>
      <c r="AH320">
        <f>SUMIF([1]销售数据!$B:$B,AD320,[1]销售数据!$I:$I)</f>
        <v>0</v>
      </c>
      <c r="AI320">
        <f>SUMIF([1]销售数据!$B:$B,AD320,[1]销售数据!$H:$H)</f>
        <v>0</v>
      </c>
      <c r="AJ320" s="20">
        <f t="shared" si="79"/>
        <v>0</v>
      </c>
      <c r="AK320">
        <f>SUMIF([1]发货店铺数!$B:$B,AD320,[1]发货店铺数!$G:$G)</f>
        <v>0</v>
      </c>
      <c r="AL320">
        <f>SUMIF([1]销售店铺数!$B:$B,AD320,[1]销售店铺数!$G:$G)</f>
        <v>0</v>
      </c>
      <c r="AM320">
        <f>SUMIF([1]销售店铺数!$B:$B,AD320,[1]销售店铺数!$G:$G)</f>
        <v>0</v>
      </c>
      <c r="AN320" s="20">
        <f t="shared" si="80"/>
        <v>0</v>
      </c>
      <c r="AO320" s="20">
        <f t="shared" si="81"/>
        <v>0</v>
      </c>
      <c r="AP320" s="20">
        <f t="shared" si="82"/>
        <v>0</v>
      </c>
      <c r="AQ320" s="12">
        <f t="shared" si="83"/>
        <v>0</v>
      </c>
      <c r="AR320" s="20">
        <f t="shared" si="84"/>
        <v>0</v>
      </c>
      <c r="AS320" s="20">
        <f t="shared" si="85"/>
        <v>0</v>
      </c>
    </row>
    <row r="321" spans="1:45">
      <c r="A321"/>
      <c r="B321"/>
      <c r="C321"/>
      <c r="D321"/>
      <c r="E321"/>
      <c r="F321"/>
      <c r="G321"/>
      <c r="H321"/>
      <c r="I321"/>
      <c r="J321"/>
      <c r="K321"/>
      <c r="L321"/>
      <c r="M321" s="8" t="str">
        <f>IF(ISERROR( VLOOKUP(AD321,'[1]采购入库货量(公司仓库)'!$A:$I,9,FALSE)),"", VLOOKUP(AD321,'[1]采购入库货量(公司仓库)'!$A:$I,9,FALSE))</f>
        <v/>
      </c>
      <c r="N321" s="8" t="str">
        <f>IF(ISERROR( VLOOKUP(AD321,[1]批发上市日期!$A:$F,6,FALSE)),"",  VLOOKUP(AD321,[1]批发上市日期!$A:$F,6,FALSE))</f>
        <v/>
      </c>
      <c r="O321" s="48">
        <f>IF(ISERROR(VLOOKUP(E321&amp;G321,'[1]采购入库货量(公司仓库)'!$A:$I,7,FALSE)),0,VLOOKUP(E321&amp;G321,'[1]采购入库货量(公司仓库)'!$A:$I,7,FALSE))</f>
        <v>0</v>
      </c>
      <c r="P321" s="12">
        <f t="shared" si="70"/>
        <v>0</v>
      </c>
      <c r="Q321" s="14">
        <f>IF(ISERROR(VLOOKUP(E321&amp;G321,'[1]采购入库货量(公司仓库)'!$A:$I,8,FALSE)),0,VLOOKUP(E321&amp;G321,'[1]采购入库货量(公司仓库)'!$A:$I,8,FALSE))</f>
        <v>0</v>
      </c>
      <c r="R321" s="12">
        <f t="shared" si="71"/>
        <v>0</v>
      </c>
      <c r="S321">
        <f>SUMIF([1]库存总量!$H:$H,E321&amp;G321,[1]库存总量!$G:$G)</f>
        <v>0</v>
      </c>
      <c r="T321" s="12">
        <f t="shared" si="72"/>
        <v>0</v>
      </c>
      <c r="U321">
        <f>SUMIFS([1]库存总量!$G:$G,[1]库存总量!$H:$H,E321&amp;G321,[1]库存总量!$A:$A,"B")</f>
        <v>0</v>
      </c>
      <c r="V321" s="12">
        <f t="shared" si="73"/>
        <v>0</v>
      </c>
      <c r="W321">
        <f>SUMIFS([1]库存总量!$G:$G,[1]库存总量!$H:$H,E321&amp;G321,[1]库存总量!$A:$A,"K")</f>
        <v>0</v>
      </c>
      <c r="X321" s="12">
        <f t="shared" si="74"/>
        <v>0</v>
      </c>
      <c r="Y321">
        <f t="shared" si="75"/>
        <v>0</v>
      </c>
      <c r="Z321" s="12">
        <f t="shared" si="76"/>
        <v>0</v>
      </c>
      <c r="AA321">
        <f>(IF(ISERROR((IF(ISERROR(VLOOKUP(E321&amp;G321,'[1]采购入库货量(公司仓库)'!$A:$H,7,FALSE)),0,VLOOKUP(E321&amp;G321,'[1]采购入库货量(公司仓库)'!$A:$H,7,FALSE)))*L321-(IF(ISERROR(VLOOKUP(E321&amp;G321,'[1]采购入库货量(公司仓库)'!$A:$H,8,FALSE)),0,VLOOKUP(E321&amp;G321,'[1]采购入库货量(公司仓库)'!$A:$H,8,FALSE)))),0,(IF(ISERROR(VLOOKUP(E321&amp;G321,'[1]采购入库货量(公司仓库)'!$A:$H,7,FALSE)),0,VLOOKUP(E321&amp;G321,'[1]采购入库货量(公司仓库)'!$A:$H,7,FALSE)))*L321-(IF(ISERROR(VLOOKUP(E321&amp;G321,'[1]采购入库货量(公司仓库)'!$A:$H,8,FALSE)),0,VLOOKUP(E321&amp;G321,'[1]采购入库货量(公司仓库)'!$A:$H,8,FALSE)))))</f>
        <v>0</v>
      </c>
      <c r="AB321">
        <f>SUMIF([1]销售数据!$B:$B,E321&amp;G321,[1]销售数据!$G:$G)</f>
        <v>0</v>
      </c>
      <c r="AC321" s="12">
        <f t="shared" si="77"/>
        <v>0</v>
      </c>
      <c r="AD321" t="str">
        <f t="shared" si="78"/>
        <v/>
      </c>
      <c r="AE321">
        <f>SUMIF([1]销售数据!$B:$B,AD321,[1]销售数据!$L:$L)</f>
        <v>0</v>
      </c>
      <c r="AF321">
        <f>SUMIF([1]销售数据!$B:$B,AD321,[1]销售数据!$K:$K)</f>
        <v>0</v>
      </c>
      <c r="AG321">
        <f>SUMIF([1]销售数据!$B:$B,AD321,[1]销售数据!$J:$J)</f>
        <v>0</v>
      </c>
      <c r="AH321">
        <f>SUMIF([1]销售数据!$B:$B,AD321,[1]销售数据!$I:$I)</f>
        <v>0</v>
      </c>
      <c r="AI321">
        <f>SUMIF([1]销售数据!$B:$B,AD321,[1]销售数据!$H:$H)</f>
        <v>0</v>
      </c>
      <c r="AJ321" s="20">
        <f t="shared" si="79"/>
        <v>0</v>
      </c>
      <c r="AK321">
        <f>SUMIF([1]发货店铺数!$B:$B,AD321,[1]发货店铺数!$G:$G)</f>
        <v>0</v>
      </c>
      <c r="AL321">
        <f>SUMIF([1]销售店铺数!$B:$B,AD321,[1]销售店铺数!$G:$G)</f>
        <v>0</v>
      </c>
      <c r="AM321">
        <f>SUMIF([1]销售店铺数!$B:$B,AD321,[1]销售店铺数!$G:$G)</f>
        <v>0</v>
      </c>
      <c r="AN321" s="20">
        <f t="shared" si="80"/>
        <v>0</v>
      </c>
      <c r="AO321" s="20">
        <f t="shared" si="81"/>
        <v>0</v>
      </c>
      <c r="AP321" s="20">
        <f t="shared" si="82"/>
        <v>0</v>
      </c>
      <c r="AQ321" s="12">
        <f t="shared" si="83"/>
        <v>0</v>
      </c>
      <c r="AR321" s="20">
        <f t="shared" si="84"/>
        <v>0</v>
      </c>
      <c r="AS321" s="20">
        <f t="shared" si="85"/>
        <v>0</v>
      </c>
    </row>
    <row r="322" spans="1:45">
      <c r="A322"/>
      <c r="B322"/>
      <c r="C322"/>
      <c r="D322"/>
      <c r="E322"/>
      <c r="F322"/>
      <c r="G322"/>
      <c r="H322"/>
      <c r="I322"/>
      <c r="J322"/>
      <c r="K322"/>
      <c r="L322"/>
      <c r="M322" s="8" t="str">
        <f>IF(ISERROR( VLOOKUP(AD322,'[1]采购入库货量(公司仓库)'!$A:$I,9,FALSE)),"", VLOOKUP(AD322,'[1]采购入库货量(公司仓库)'!$A:$I,9,FALSE))</f>
        <v/>
      </c>
      <c r="N322" s="8" t="str">
        <f>IF(ISERROR( VLOOKUP(AD322,[1]批发上市日期!$A:$F,6,FALSE)),"",  VLOOKUP(AD322,[1]批发上市日期!$A:$F,6,FALSE))</f>
        <v/>
      </c>
      <c r="O322" s="48">
        <f>IF(ISERROR(VLOOKUP(E322&amp;G322,'[1]采购入库货量(公司仓库)'!$A:$I,7,FALSE)),0,VLOOKUP(E322&amp;G322,'[1]采购入库货量(公司仓库)'!$A:$I,7,FALSE))</f>
        <v>0</v>
      </c>
      <c r="P322" s="12">
        <f t="shared" si="70"/>
        <v>0</v>
      </c>
      <c r="Q322" s="14">
        <f>IF(ISERROR(VLOOKUP(E322&amp;G322,'[1]采购入库货量(公司仓库)'!$A:$I,8,FALSE)),0,VLOOKUP(E322&amp;G322,'[1]采购入库货量(公司仓库)'!$A:$I,8,FALSE))</f>
        <v>0</v>
      </c>
      <c r="R322" s="12">
        <f t="shared" si="71"/>
        <v>0</v>
      </c>
      <c r="S322">
        <f>SUMIF([1]库存总量!$H:$H,E322&amp;G322,[1]库存总量!$G:$G)</f>
        <v>0</v>
      </c>
      <c r="T322" s="12">
        <f t="shared" si="72"/>
        <v>0</v>
      </c>
      <c r="U322">
        <f>SUMIFS([1]库存总量!$G:$G,[1]库存总量!$H:$H,E322&amp;G322,[1]库存总量!$A:$A,"B")</f>
        <v>0</v>
      </c>
      <c r="V322" s="12">
        <f t="shared" si="73"/>
        <v>0</v>
      </c>
      <c r="W322">
        <f>SUMIFS([1]库存总量!$G:$G,[1]库存总量!$H:$H,E322&amp;G322,[1]库存总量!$A:$A,"K")</f>
        <v>0</v>
      </c>
      <c r="X322" s="12">
        <f t="shared" si="74"/>
        <v>0</v>
      </c>
      <c r="Y322">
        <f t="shared" si="75"/>
        <v>0</v>
      </c>
      <c r="Z322" s="12">
        <f t="shared" si="76"/>
        <v>0</v>
      </c>
      <c r="AA322">
        <f>(IF(ISERROR((IF(ISERROR(VLOOKUP(E322&amp;G322,'[1]采购入库货量(公司仓库)'!$A:$H,7,FALSE)),0,VLOOKUP(E322&amp;G322,'[1]采购入库货量(公司仓库)'!$A:$H,7,FALSE)))*L322-(IF(ISERROR(VLOOKUP(E322&amp;G322,'[1]采购入库货量(公司仓库)'!$A:$H,8,FALSE)),0,VLOOKUP(E322&amp;G322,'[1]采购入库货量(公司仓库)'!$A:$H,8,FALSE)))),0,(IF(ISERROR(VLOOKUP(E322&amp;G322,'[1]采购入库货量(公司仓库)'!$A:$H,7,FALSE)),0,VLOOKUP(E322&amp;G322,'[1]采购入库货量(公司仓库)'!$A:$H,7,FALSE)))*L322-(IF(ISERROR(VLOOKUP(E322&amp;G322,'[1]采购入库货量(公司仓库)'!$A:$H,8,FALSE)),0,VLOOKUP(E322&amp;G322,'[1]采购入库货量(公司仓库)'!$A:$H,8,FALSE)))))</f>
        <v>0</v>
      </c>
      <c r="AB322">
        <f>SUMIF([1]销售数据!$B:$B,E322&amp;G322,[1]销售数据!$G:$G)</f>
        <v>0</v>
      </c>
      <c r="AC322" s="12">
        <f t="shared" si="77"/>
        <v>0</v>
      </c>
      <c r="AD322" t="str">
        <f t="shared" si="78"/>
        <v/>
      </c>
      <c r="AE322">
        <f>SUMIF([1]销售数据!$B:$B,AD322,[1]销售数据!$L:$L)</f>
        <v>0</v>
      </c>
      <c r="AF322">
        <f>SUMIF([1]销售数据!$B:$B,AD322,[1]销售数据!$K:$K)</f>
        <v>0</v>
      </c>
      <c r="AG322">
        <f>SUMIF([1]销售数据!$B:$B,AD322,[1]销售数据!$J:$J)</f>
        <v>0</v>
      </c>
      <c r="AH322">
        <f>SUMIF([1]销售数据!$B:$B,AD322,[1]销售数据!$I:$I)</f>
        <v>0</v>
      </c>
      <c r="AI322">
        <f>SUMIF([1]销售数据!$B:$B,AD322,[1]销售数据!$H:$H)</f>
        <v>0</v>
      </c>
      <c r="AJ322" s="20">
        <f t="shared" si="79"/>
        <v>0</v>
      </c>
      <c r="AK322">
        <f>SUMIF([1]发货店铺数!$B:$B,AD322,[1]发货店铺数!$G:$G)</f>
        <v>0</v>
      </c>
      <c r="AL322">
        <f>SUMIF([1]销售店铺数!$B:$B,AD322,[1]销售店铺数!$G:$G)</f>
        <v>0</v>
      </c>
      <c r="AM322">
        <f>SUMIF([1]销售店铺数!$B:$B,AD322,[1]销售店铺数!$G:$G)</f>
        <v>0</v>
      </c>
      <c r="AN322" s="20">
        <f t="shared" si="80"/>
        <v>0</v>
      </c>
      <c r="AO322" s="20">
        <f t="shared" si="81"/>
        <v>0</v>
      </c>
      <c r="AP322" s="20">
        <f t="shared" si="82"/>
        <v>0</v>
      </c>
      <c r="AQ322" s="12">
        <f t="shared" si="83"/>
        <v>0</v>
      </c>
      <c r="AR322" s="20">
        <f t="shared" si="84"/>
        <v>0</v>
      </c>
      <c r="AS322" s="20">
        <f t="shared" si="85"/>
        <v>0</v>
      </c>
    </row>
    <row r="323" spans="1:45">
      <c r="A323"/>
      <c r="B323"/>
      <c r="C323"/>
      <c r="D323"/>
      <c r="E323"/>
      <c r="F323"/>
      <c r="G323"/>
      <c r="H323"/>
      <c r="I323"/>
      <c r="J323"/>
      <c r="K323"/>
      <c r="L323"/>
      <c r="M323" s="8" t="str">
        <f>IF(ISERROR( VLOOKUP(AD323,'[1]采购入库货量(公司仓库)'!$A:$I,9,FALSE)),"", VLOOKUP(AD323,'[1]采购入库货量(公司仓库)'!$A:$I,9,FALSE))</f>
        <v/>
      </c>
      <c r="N323" s="8" t="str">
        <f>IF(ISERROR( VLOOKUP(AD323,[1]批发上市日期!$A:$F,6,FALSE)),"",  VLOOKUP(AD323,[1]批发上市日期!$A:$F,6,FALSE))</f>
        <v/>
      </c>
      <c r="O323" s="48">
        <f>IF(ISERROR(VLOOKUP(E323&amp;G323,'[1]采购入库货量(公司仓库)'!$A:$I,7,FALSE)),0,VLOOKUP(E323&amp;G323,'[1]采购入库货量(公司仓库)'!$A:$I,7,FALSE))</f>
        <v>0</v>
      </c>
      <c r="P323" s="12">
        <f t="shared" si="70"/>
        <v>0</v>
      </c>
      <c r="Q323" s="14">
        <f>IF(ISERROR(VLOOKUP(E323&amp;G323,'[1]采购入库货量(公司仓库)'!$A:$I,8,FALSE)),0,VLOOKUP(E323&amp;G323,'[1]采购入库货量(公司仓库)'!$A:$I,8,FALSE))</f>
        <v>0</v>
      </c>
      <c r="R323" s="12">
        <f t="shared" si="71"/>
        <v>0</v>
      </c>
      <c r="S323">
        <f>SUMIF([1]库存总量!$H:$H,E323&amp;G323,[1]库存总量!$G:$G)</f>
        <v>0</v>
      </c>
      <c r="T323" s="12">
        <f t="shared" si="72"/>
        <v>0</v>
      </c>
      <c r="U323">
        <f>SUMIFS([1]库存总量!$G:$G,[1]库存总量!$H:$H,E323&amp;G323,[1]库存总量!$A:$A,"B")</f>
        <v>0</v>
      </c>
      <c r="V323" s="12">
        <f t="shared" si="73"/>
        <v>0</v>
      </c>
      <c r="W323">
        <f>SUMIFS([1]库存总量!$G:$G,[1]库存总量!$H:$H,E323&amp;G323,[1]库存总量!$A:$A,"K")</f>
        <v>0</v>
      </c>
      <c r="X323" s="12">
        <f t="shared" si="74"/>
        <v>0</v>
      </c>
      <c r="Y323">
        <f t="shared" si="75"/>
        <v>0</v>
      </c>
      <c r="Z323" s="12">
        <f t="shared" si="76"/>
        <v>0</v>
      </c>
      <c r="AA323">
        <f>(IF(ISERROR((IF(ISERROR(VLOOKUP(E323&amp;G323,'[1]采购入库货量(公司仓库)'!$A:$H,7,FALSE)),0,VLOOKUP(E323&amp;G323,'[1]采购入库货量(公司仓库)'!$A:$H,7,FALSE)))*L323-(IF(ISERROR(VLOOKUP(E323&amp;G323,'[1]采购入库货量(公司仓库)'!$A:$H,8,FALSE)),0,VLOOKUP(E323&amp;G323,'[1]采购入库货量(公司仓库)'!$A:$H,8,FALSE)))),0,(IF(ISERROR(VLOOKUP(E323&amp;G323,'[1]采购入库货量(公司仓库)'!$A:$H,7,FALSE)),0,VLOOKUP(E323&amp;G323,'[1]采购入库货量(公司仓库)'!$A:$H,7,FALSE)))*L323-(IF(ISERROR(VLOOKUP(E323&amp;G323,'[1]采购入库货量(公司仓库)'!$A:$H,8,FALSE)),0,VLOOKUP(E323&amp;G323,'[1]采购入库货量(公司仓库)'!$A:$H,8,FALSE)))))</f>
        <v>0</v>
      </c>
      <c r="AB323">
        <f>SUMIF([1]销售数据!$B:$B,E323&amp;G323,[1]销售数据!$G:$G)</f>
        <v>0</v>
      </c>
      <c r="AC323" s="12">
        <f t="shared" si="77"/>
        <v>0</v>
      </c>
      <c r="AD323" t="str">
        <f t="shared" si="78"/>
        <v/>
      </c>
      <c r="AE323">
        <f>SUMIF([1]销售数据!$B:$B,AD323,[1]销售数据!$L:$L)</f>
        <v>0</v>
      </c>
      <c r="AF323">
        <f>SUMIF([1]销售数据!$B:$B,AD323,[1]销售数据!$K:$K)</f>
        <v>0</v>
      </c>
      <c r="AG323">
        <f>SUMIF([1]销售数据!$B:$B,AD323,[1]销售数据!$J:$J)</f>
        <v>0</v>
      </c>
      <c r="AH323">
        <f>SUMIF([1]销售数据!$B:$B,AD323,[1]销售数据!$I:$I)</f>
        <v>0</v>
      </c>
      <c r="AI323">
        <f>SUMIF([1]销售数据!$B:$B,AD323,[1]销售数据!$H:$H)</f>
        <v>0</v>
      </c>
      <c r="AJ323" s="20">
        <f t="shared" si="79"/>
        <v>0</v>
      </c>
      <c r="AK323">
        <f>SUMIF([1]发货店铺数!$B:$B,AD323,[1]发货店铺数!$G:$G)</f>
        <v>0</v>
      </c>
      <c r="AL323">
        <f>SUMIF([1]销售店铺数!$B:$B,AD323,[1]销售店铺数!$G:$G)</f>
        <v>0</v>
      </c>
      <c r="AM323">
        <f>SUMIF([1]销售店铺数!$B:$B,AD323,[1]销售店铺数!$G:$G)</f>
        <v>0</v>
      </c>
      <c r="AN323" s="20">
        <f t="shared" si="80"/>
        <v>0</v>
      </c>
      <c r="AO323" s="20">
        <f t="shared" si="81"/>
        <v>0</v>
      </c>
      <c r="AP323" s="20">
        <f t="shared" si="82"/>
        <v>0</v>
      </c>
      <c r="AQ323" s="12">
        <f t="shared" si="83"/>
        <v>0</v>
      </c>
      <c r="AR323" s="20">
        <f t="shared" si="84"/>
        <v>0</v>
      </c>
      <c r="AS323" s="20">
        <f t="shared" si="85"/>
        <v>0</v>
      </c>
    </row>
    <row r="324" spans="1:45">
      <c r="A324"/>
      <c r="B324"/>
      <c r="C324"/>
      <c r="D324"/>
      <c r="E324"/>
      <c r="F324"/>
      <c r="G324"/>
      <c r="H324"/>
      <c r="I324"/>
      <c r="J324"/>
      <c r="K324"/>
      <c r="L324"/>
      <c r="M324" s="8" t="str">
        <f>IF(ISERROR( VLOOKUP(AD324,'[1]采购入库货量(公司仓库)'!$A:$I,9,FALSE)),"", VLOOKUP(AD324,'[1]采购入库货量(公司仓库)'!$A:$I,9,FALSE))</f>
        <v/>
      </c>
      <c r="N324" s="8" t="str">
        <f>IF(ISERROR( VLOOKUP(AD324,[1]批发上市日期!$A:$F,6,FALSE)),"",  VLOOKUP(AD324,[1]批发上市日期!$A:$F,6,FALSE))</f>
        <v/>
      </c>
      <c r="O324" s="48">
        <f>IF(ISERROR(VLOOKUP(E324&amp;G324,'[1]采购入库货量(公司仓库)'!$A:$I,7,FALSE)),0,VLOOKUP(E324&amp;G324,'[1]采购入库货量(公司仓库)'!$A:$I,7,FALSE))</f>
        <v>0</v>
      </c>
      <c r="P324" s="12">
        <f t="shared" si="70"/>
        <v>0</v>
      </c>
      <c r="Q324" s="14">
        <f>IF(ISERROR(VLOOKUP(E324&amp;G324,'[1]采购入库货量(公司仓库)'!$A:$I,8,FALSE)),0,VLOOKUP(E324&amp;G324,'[1]采购入库货量(公司仓库)'!$A:$I,8,FALSE))</f>
        <v>0</v>
      </c>
      <c r="R324" s="12">
        <f t="shared" si="71"/>
        <v>0</v>
      </c>
      <c r="S324">
        <f>SUMIF([1]库存总量!$H:$H,E324&amp;G324,[1]库存总量!$G:$G)</f>
        <v>0</v>
      </c>
      <c r="T324" s="12">
        <f t="shared" si="72"/>
        <v>0</v>
      </c>
      <c r="U324">
        <f>SUMIFS([1]库存总量!$G:$G,[1]库存总量!$H:$H,E324&amp;G324,[1]库存总量!$A:$A,"B")</f>
        <v>0</v>
      </c>
      <c r="V324" s="12">
        <f t="shared" si="73"/>
        <v>0</v>
      </c>
      <c r="W324">
        <f>SUMIFS([1]库存总量!$G:$G,[1]库存总量!$H:$H,E324&amp;G324,[1]库存总量!$A:$A,"K")</f>
        <v>0</v>
      </c>
      <c r="X324" s="12">
        <f t="shared" si="74"/>
        <v>0</v>
      </c>
      <c r="Y324">
        <f t="shared" si="75"/>
        <v>0</v>
      </c>
      <c r="Z324" s="12">
        <f t="shared" si="76"/>
        <v>0</v>
      </c>
      <c r="AA324">
        <f>(IF(ISERROR((IF(ISERROR(VLOOKUP(E324&amp;G324,'[1]采购入库货量(公司仓库)'!$A:$H,7,FALSE)),0,VLOOKUP(E324&amp;G324,'[1]采购入库货量(公司仓库)'!$A:$H,7,FALSE)))*L324-(IF(ISERROR(VLOOKUP(E324&amp;G324,'[1]采购入库货量(公司仓库)'!$A:$H,8,FALSE)),0,VLOOKUP(E324&amp;G324,'[1]采购入库货量(公司仓库)'!$A:$H,8,FALSE)))),0,(IF(ISERROR(VLOOKUP(E324&amp;G324,'[1]采购入库货量(公司仓库)'!$A:$H,7,FALSE)),0,VLOOKUP(E324&amp;G324,'[1]采购入库货量(公司仓库)'!$A:$H,7,FALSE)))*L324-(IF(ISERROR(VLOOKUP(E324&amp;G324,'[1]采购入库货量(公司仓库)'!$A:$H,8,FALSE)),0,VLOOKUP(E324&amp;G324,'[1]采购入库货量(公司仓库)'!$A:$H,8,FALSE)))))</f>
        <v>0</v>
      </c>
      <c r="AB324">
        <f>SUMIF([1]销售数据!$B:$B,E324&amp;G324,[1]销售数据!$G:$G)</f>
        <v>0</v>
      </c>
      <c r="AC324" s="12">
        <f t="shared" si="77"/>
        <v>0</v>
      </c>
      <c r="AD324" t="str">
        <f t="shared" si="78"/>
        <v/>
      </c>
      <c r="AE324">
        <f>SUMIF([1]销售数据!$B:$B,AD324,[1]销售数据!$L:$L)</f>
        <v>0</v>
      </c>
      <c r="AF324">
        <f>SUMIF([1]销售数据!$B:$B,AD324,[1]销售数据!$K:$K)</f>
        <v>0</v>
      </c>
      <c r="AG324">
        <f>SUMIF([1]销售数据!$B:$B,AD324,[1]销售数据!$J:$J)</f>
        <v>0</v>
      </c>
      <c r="AH324">
        <f>SUMIF([1]销售数据!$B:$B,AD324,[1]销售数据!$I:$I)</f>
        <v>0</v>
      </c>
      <c r="AI324">
        <f>SUMIF([1]销售数据!$B:$B,AD324,[1]销售数据!$H:$H)</f>
        <v>0</v>
      </c>
      <c r="AJ324" s="20">
        <f t="shared" si="79"/>
        <v>0</v>
      </c>
      <c r="AK324">
        <f>SUMIF([1]发货店铺数!$B:$B,AD324,[1]发货店铺数!$G:$G)</f>
        <v>0</v>
      </c>
      <c r="AL324">
        <f>SUMIF([1]销售店铺数!$B:$B,AD324,[1]销售店铺数!$G:$G)</f>
        <v>0</v>
      </c>
      <c r="AM324">
        <f>SUMIF([1]销售店铺数!$B:$B,AD324,[1]销售店铺数!$G:$G)</f>
        <v>0</v>
      </c>
      <c r="AN324" s="20">
        <f t="shared" si="80"/>
        <v>0</v>
      </c>
      <c r="AO324" s="20">
        <f t="shared" si="81"/>
        <v>0</v>
      </c>
      <c r="AP324" s="20">
        <f t="shared" si="82"/>
        <v>0</v>
      </c>
      <c r="AQ324" s="12">
        <f t="shared" si="83"/>
        <v>0</v>
      </c>
      <c r="AR324" s="20">
        <f t="shared" si="84"/>
        <v>0</v>
      </c>
      <c r="AS324" s="20">
        <f t="shared" si="85"/>
        <v>0</v>
      </c>
    </row>
    <row r="325" spans="1:45">
      <c r="A325"/>
      <c r="B325"/>
      <c r="C325"/>
      <c r="D325"/>
      <c r="E325"/>
      <c r="F325"/>
      <c r="G325"/>
      <c r="H325"/>
      <c r="I325"/>
      <c r="J325"/>
      <c r="K325"/>
      <c r="L325"/>
      <c r="M325" s="8" t="str">
        <f>IF(ISERROR( VLOOKUP(AD325,'[1]采购入库货量(公司仓库)'!$A:$I,9,FALSE)),"", VLOOKUP(AD325,'[1]采购入库货量(公司仓库)'!$A:$I,9,FALSE))</f>
        <v/>
      </c>
      <c r="N325" s="8" t="str">
        <f>IF(ISERROR( VLOOKUP(AD325,[1]批发上市日期!$A:$F,6,FALSE)),"",  VLOOKUP(AD325,[1]批发上市日期!$A:$F,6,FALSE))</f>
        <v/>
      </c>
      <c r="O325" s="48">
        <f>IF(ISERROR(VLOOKUP(E325&amp;G325,'[1]采购入库货量(公司仓库)'!$A:$I,7,FALSE)),0,VLOOKUP(E325&amp;G325,'[1]采购入库货量(公司仓库)'!$A:$I,7,FALSE))</f>
        <v>0</v>
      </c>
      <c r="P325" s="12">
        <f t="shared" ref="P325:P388" si="86">IF(ISERROR(I325*O325),0,I325*O325)</f>
        <v>0</v>
      </c>
      <c r="Q325" s="14">
        <f>IF(ISERROR(VLOOKUP(E325&amp;G325,'[1]采购入库货量(公司仓库)'!$A:$I,8,FALSE)),0,VLOOKUP(E325&amp;G325,'[1]采购入库货量(公司仓库)'!$A:$I,8,FALSE))</f>
        <v>0</v>
      </c>
      <c r="R325" s="12">
        <f t="shared" ref="R325:R388" si="87">IF(ISERROR(I325*Q325 ),0,I325*Q325)</f>
        <v>0</v>
      </c>
      <c r="S325">
        <f>SUMIF([1]库存总量!$H:$H,E325&amp;G325,[1]库存总量!$G:$G)</f>
        <v>0</v>
      </c>
      <c r="T325" s="12">
        <f t="shared" ref="T325:T388" si="88">IF(ISERROR(S325*I325 ),0,S325*I325)</f>
        <v>0</v>
      </c>
      <c r="U325">
        <f>SUMIFS([1]库存总量!$G:$G,[1]库存总量!$H:$H,E325&amp;G325,[1]库存总量!$A:$A,"B")</f>
        <v>0</v>
      </c>
      <c r="V325" s="12">
        <f t="shared" ref="V325:V388" si="89">IF(ISERROR(U325*I325 ),0,U325*I325)</f>
        <v>0</v>
      </c>
      <c r="W325">
        <f>SUMIFS([1]库存总量!$G:$G,[1]库存总量!$H:$H,E325&amp;G325,[1]库存总量!$A:$A,"K")</f>
        <v>0</v>
      </c>
      <c r="X325" s="12">
        <f t="shared" ref="X325:X388" si="90">IF(ISERROR(W325*I325 ),0,W325*I325)</f>
        <v>0</v>
      </c>
      <c r="Y325">
        <f t="shared" ref="Y325:Y388" si="91">IF(ISERROR(L325*O325),0,L325*O325)</f>
        <v>0</v>
      </c>
      <c r="Z325" s="12">
        <f t="shared" ref="Z325:Z388" si="92">IF(ISERROR(Y325*I325),0,Y325*I325)</f>
        <v>0</v>
      </c>
      <c r="AA325">
        <f>(IF(ISERROR((IF(ISERROR(VLOOKUP(E325&amp;G325,'[1]采购入库货量(公司仓库)'!$A:$H,7,FALSE)),0,VLOOKUP(E325&amp;G325,'[1]采购入库货量(公司仓库)'!$A:$H,7,FALSE)))*L325-(IF(ISERROR(VLOOKUP(E325&amp;G325,'[1]采购入库货量(公司仓库)'!$A:$H,8,FALSE)),0,VLOOKUP(E325&amp;G325,'[1]采购入库货量(公司仓库)'!$A:$H,8,FALSE)))),0,(IF(ISERROR(VLOOKUP(E325&amp;G325,'[1]采购入库货量(公司仓库)'!$A:$H,7,FALSE)),0,VLOOKUP(E325&amp;G325,'[1]采购入库货量(公司仓库)'!$A:$H,7,FALSE)))*L325-(IF(ISERROR(VLOOKUP(E325&amp;G325,'[1]采购入库货量(公司仓库)'!$A:$H,8,FALSE)),0,VLOOKUP(E325&amp;G325,'[1]采购入库货量(公司仓库)'!$A:$H,8,FALSE)))))</f>
        <v>0</v>
      </c>
      <c r="AB325">
        <f>SUMIF([1]销售数据!$B:$B,E325&amp;G325,[1]销售数据!$G:$G)</f>
        <v>0</v>
      </c>
      <c r="AC325" s="12">
        <f t="shared" ref="AC325:AC388" si="93">IF(ISERROR(AB325*I325),0,AB325*I325)</f>
        <v>0</v>
      </c>
      <c r="AD325" t="str">
        <f t="shared" ref="AD325:AD388" si="94">E325&amp;G325</f>
        <v/>
      </c>
      <c r="AE325">
        <f>SUMIF([1]销售数据!$B:$B,AD325,[1]销售数据!$L:$L)</f>
        <v>0</v>
      </c>
      <c r="AF325">
        <f>SUMIF([1]销售数据!$B:$B,AD325,[1]销售数据!$K:$K)</f>
        <v>0</v>
      </c>
      <c r="AG325">
        <f>SUMIF([1]销售数据!$B:$B,AD325,[1]销售数据!$J:$J)</f>
        <v>0</v>
      </c>
      <c r="AH325">
        <f>SUMIF([1]销售数据!$B:$B,AD325,[1]销售数据!$I:$I)</f>
        <v>0</v>
      </c>
      <c r="AI325">
        <f>SUMIF([1]销售数据!$B:$B,AD325,[1]销售数据!$H:$H)</f>
        <v>0</v>
      </c>
      <c r="AJ325" s="20">
        <f t="shared" ref="AJ325:AJ388" si="95">IF(ISERROR((AI325-AH325)/AI325),0,((AI325-AH325)/AI325))</f>
        <v>0</v>
      </c>
      <c r="AK325">
        <f>SUMIF([1]发货店铺数!$B:$B,AD325,[1]发货店铺数!$G:$G)</f>
        <v>0</v>
      </c>
      <c r="AL325">
        <f>SUMIF([1]销售店铺数!$B:$B,AD325,[1]销售店铺数!$G:$G)</f>
        <v>0</v>
      </c>
      <c r="AM325">
        <f>SUMIF([1]销售店铺数!$B:$B,AD325,[1]销售店铺数!$G:$G)</f>
        <v>0</v>
      </c>
      <c r="AN325" s="20">
        <f t="shared" ref="AN325:AN388" si="96">IF(ISERROR(AL325/AK325),0,AL325/AK325)</f>
        <v>0</v>
      </c>
      <c r="AO325" s="20">
        <f t="shared" ref="AO325:AO388" si="97">IF(ISERROR(AB325/S325),0,AB325/S325)</f>
        <v>0</v>
      </c>
      <c r="AP325" s="20">
        <f t="shared" ref="AP325:AP388" si="98">IF(ISERROR(AB325/O325),0,AB325/O325)</f>
        <v>0</v>
      </c>
      <c r="AQ325" s="12">
        <f t="shared" ref="AQ325:AQ388" si="99">IFERROR((K325-J325)*AB325,0)</f>
        <v>0</v>
      </c>
      <c r="AR325" s="20">
        <f t="shared" ref="AR325:AR388" si="100">IF(ISERROR((K325-J325)/K325),0,(K325-J325)/K325)</f>
        <v>0</v>
      </c>
      <c r="AS325" s="20">
        <f t="shared" ref="AS325:AS388" si="101">IF(ISERROR(AB325/O325),0,AB325/O325)</f>
        <v>0</v>
      </c>
    </row>
    <row r="326" spans="1:45">
      <c r="A326"/>
      <c r="B326"/>
      <c r="C326"/>
      <c r="D326"/>
      <c r="E326"/>
      <c r="F326"/>
      <c r="G326"/>
      <c r="H326"/>
      <c r="I326"/>
      <c r="J326"/>
      <c r="K326"/>
      <c r="L326"/>
      <c r="M326" s="8" t="str">
        <f>IF(ISERROR( VLOOKUP(AD326,'[1]采购入库货量(公司仓库)'!$A:$I,9,FALSE)),"", VLOOKUP(AD326,'[1]采购入库货量(公司仓库)'!$A:$I,9,FALSE))</f>
        <v/>
      </c>
      <c r="N326" s="8" t="str">
        <f>IF(ISERROR( VLOOKUP(AD326,[1]批发上市日期!$A:$F,6,FALSE)),"",  VLOOKUP(AD326,[1]批发上市日期!$A:$F,6,FALSE))</f>
        <v/>
      </c>
      <c r="O326" s="48">
        <f>IF(ISERROR(VLOOKUP(E326&amp;G326,'[1]采购入库货量(公司仓库)'!$A:$I,7,FALSE)),0,VLOOKUP(E326&amp;G326,'[1]采购入库货量(公司仓库)'!$A:$I,7,FALSE))</f>
        <v>0</v>
      </c>
      <c r="P326" s="12">
        <f t="shared" si="86"/>
        <v>0</v>
      </c>
      <c r="Q326" s="14">
        <f>IF(ISERROR(VLOOKUP(E326&amp;G326,'[1]采购入库货量(公司仓库)'!$A:$I,8,FALSE)),0,VLOOKUP(E326&amp;G326,'[1]采购入库货量(公司仓库)'!$A:$I,8,FALSE))</f>
        <v>0</v>
      </c>
      <c r="R326" s="12">
        <f t="shared" si="87"/>
        <v>0</v>
      </c>
      <c r="S326">
        <f>SUMIF([1]库存总量!$H:$H,E326&amp;G326,[1]库存总量!$G:$G)</f>
        <v>0</v>
      </c>
      <c r="T326" s="12">
        <f t="shared" si="88"/>
        <v>0</v>
      </c>
      <c r="U326">
        <f>SUMIFS([1]库存总量!$G:$G,[1]库存总量!$H:$H,E326&amp;G326,[1]库存总量!$A:$A,"B")</f>
        <v>0</v>
      </c>
      <c r="V326" s="12">
        <f t="shared" si="89"/>
        <v>0</v>
      </c>
      <c r="W326">
        <f>SUMIFS([1]库存总量!$G:$G,[1]库存总量!$H:$H,E326&amp;G326,[1]库存总量!$A:$A,"K")</f>
        <v>0</v>
      </c>
      <c r="X326" s="12">
        <f t="shared" si="90"/>
        <v>0</v>
      </c>
      <c r="Y326">
        <f t="shared" si="91"/>
        <v>0</v>
      </c>
      <c r="Z326" s="12">
        <f t="shared" si="92"/>
        <v>0</v>
      </c>
      <c r="AA326">
        <f>(IF(ISERROR((IF(ISERROR(VLOOKUP(E326&amp;G326,'[1]采购入库货量(公司仓库)'!$A:$H,7,FALSE)),0,VLOOKUP(E326&amp;G326,'[1]采购入库货量(公司仓库)'!$A:$H,7,FALSE)))*L326-(IF(ISERROR(VLOOKUP(E326&amp;G326,'[1]采购入库货量(公司仓库)'!$A:$H,8,FALSE)),0,VLOOKUP(E326&amp;G326,'[1]采购入库货量(公司仓库)'!$A:$H,8,FALSE)))),0,(IF(ISERROR(VLOOKUP(E326&amp;G326,'[1]采购入库货量(公司仓库)'!$A:$H,7,FALSE)),0,VLOOKUP(E326&amp;G326,'[1]采购入库货量(公司仓库)'!$A:$H,7,FALSE)))*L326-(IF(ISERROR(VLOOKUP(E326&amp;G326,'[1]采购入库货量(公司仓库)'!$A:$H,8,FALSE)),0,VLOOKUP(E326&amp;G326,'[1]采购入库货量(公司仓库)'!$A:$H,8,FALSE)))))</f>
        <v>0</v>
      </c>
      <c r="AB326">
        <f>SUMIF([1]销售数据!$B:$B,E326&amp;G326,[1]销售数据!$G:$G)</f>
        <v>0</v>
      </c>
      <c r="AC326" s="12">
        <f t="shared" si="93"/>
        <v>0</v>
      </c>
      <c r="AD326" t="str">
        <f t="shared" si="94"/>
        <v/>
      </c>
      <c r="AE326">
        <f>SUMIF([1]销售数据!$B:$B,AD326,[1]销售数据!$L:$L)</f>
        <v>0</v>
      </c>
      <c r="AF326">
        <f>SUMIF([1]销售数据!$B:$B,AD326,[1]销售数据!$K:$K)</f>
        <v>0</v>
      </c>
      <c r="AG326">
        <f>SUMIF([1]销售数据!$B:$B,AD326,[1]销售数据!$J:$J)</f>
        <v>0</v>
      </c>
      <c r="AH326">
        <f>SUMIF([1]销售数据!$B:$B,AD326,[1]销售数据!$I:$I)</f>
        <v>0</v>
      </c>
      <c r="AI326">
        <f>SUMIF([1]销售数据!$B:$B,AD326,[1]销售数据!$H:$H)</f>
        <v>0</v>
      </c>
      <c r="AJ326" s="20">
        <f t="shared" si="95"/>
        <v>0</v>
      </c>
      <c r="AK326">
        <f>SUMIF([1]发货店铺数!$B:$B,AD326,[1]发货店铺数!$G:$G)</f>
        <v>0</v>
      </c>
      <c r="AL326">
        <f>SUMIF([1]销售店铺数!$B:$B,AD326,[1]销售店铺数!$G:$G)</f>
        <v>0</v>
      </c>
      <c r="AM326">
        <f>SUMIF([1]销售店铺数!$B:$B,AD326,[1]销售店铺数!$G:$G)</f>
        <v>0</v>
      </c>
      <c r="AN326" s="20">
        <f t="shared" si="96"/>
        <v>0</v>
      </c>
      <c r="AO326" s="20">
        <f t="shared" si="97"/>
        <v>0</v>
      </c>
      <c r="AP326" s="20">
        <f t="shared" si="98"/>
        <v>0</v>
      </c>
      <c r="AQ326" s="12">
        <f t="shared" si="99"/>
        <v>0</v>
      </c>
      <c r="AR326" s="20">
        <f t="shared" si="100"/>
        <v>0</v>
      </c>
      <c r="AS326" s="20">
        <f t="shared" si="101"/>
        <v>0</v>
      </c>
    </row>
    <row r="327" spans="1:45">
      <c r="A327"/>
      <c r="B327"/>
      <c r="C327"/>
      <c r="D327"/>
      <c r="E327"/>
      <c r="F327"/>
      <c r="G327"/>
      <c r="H327"/>
      <c r="I327"/>
      <c r="J327"/>
      <c r="K327"/>
      <c r="L327"/>
      <c r="M327" s="8" t="str">
        <f>IF(ISERROR( VLOOKUP(AD327,'[1]采购入库货量(公司仓库)'!$A:$I,9,FALSE)),"", VLOOKUP(AD327,'[1]采购入库货量(公司仓库)'!$A:$I,9,FALSE))</f>
        <v/>
      </c>
      <c r="N327" s="8" t="str">
        <f>IF(ISERROR( VLOOKUP(AD327,[1]批发上市日期!$A:$F,6,FALSE)),"",  VLOOKUP(AD327,[1]批发上市日期!$A:$F,6,FALSE))</f>
        <v/>
      </c>
      <c r="O327" s="48">
        <f>IF(ISERROR(VLOOKUP(E327&amp;G327,'[1]采购入库货量(公司仓库)'!$A:$I,7,FALSE)),0,VLOOKUP(E327&amp;G327,'[1]采购入库货量(公司仓库)'!$A:$I,7,FALSE))</f>
        <v>0</v>
      </c>
      <c r="P327" s="12">
        <f t="shared" si="86"/>
        <v>0</v>
      </c>
      <c r="Q327" s="14">
        <f>IF(ISERROR(VLOOKUP(E327&amp;G327,'[1]采购入库货量(公司仓库)'!$A:$I,8,FALSE)),0,VLOOKUP(E327&amp;G327,'[1]采购入库货量(公司仓库)'!$A:$I,8,FALSE))</f>
        <v>0</v>
      </c>
      <c r="R327" s="12">
        <f t="shared" si="87"/>
        <v>0</v>
      </c>
      <c r="S327">
        <f>SUMIF([1]库存总量!$H:$H,E327&amp;G327,[1]库存总量!$G:$G)</f>
        <v>0</v>
      </c>
      <c r="T327" s="12">
        <f t="shared" si="88"/>
        <v>0</v>
      </c>
      <c r="U327">
        <f>SUMIFS([1]库存总量!$G:$G,[1]库存总量!$H:$H,E327&amp;G327,[1]库存总量!$A:$A,"B")</f>
        <v>0</v>
      </c>
      <c r="V327" s="12">
        <f t="shared" si="89"/>
        <v>0</v>
      </c>
      <c r="W327">
        <f>SUMIFS([1]库存总量!$G:$G,[1]库存总量!$H:$H,E327&amp;G327,[1]库存总量!$A:$A,"K")</f>
        <v>0</v>
      </c>
      <c r="X327" s="12">
        <f t="shared" si="90"/>
        <v>0</v>
      </c>
      <c r="Y327">
        <f t="shared" si="91"/>
        <v>0</v>
      </c>
      <c r="Z327" s="12">
        <f t="shared" si="92"/>
        <v>0</v>
      </c>
      <c r="AA327">
        <f>(IF(ISERROR((IF(ISERROR(VLOOKUP(E327&amp;G327,'[1]采购入库货量(公司仓库)'!$A:$H,7,FALSE)),0,VLOOKUP(E327&amp;G327,'[1]采购入库货量(公司仓库)'!$A:$H,7,FALSE)))*L327-(IF(ISERROR(VLOOKUP(E327&amp;G327,'[1]采购入库货量(公司仓库)'!$A:$H,8,FALSE)),0,VLOOKUP(E327&amp;G327,'[1]采购入库货量(公司仓库)'!$A:$H,8,FALSE)))),0,(IF(ISERROR(VLOOKUP(E327&amp;G327,'[1]采购入库货量(公司仓库)'!$A:$H,7,FALSE)),0,VLOOKUP(E327&amp;G327,'[1]采购入库货量(公司仓库)'!$A:$H,7,FALSE)))*L327-(IF(ISERROR(VLOOKUP(E327&amp;G327,'[1]采购入库货量(公司仓库)'!$A:$H,8,FALSE)),0,VLOOKUP(E327&amp;G327,'[1]采购入库货量(公司仓库)'!$A:$H,8,FALSE)))))</f>
        <v>0</v>
      </c>
      <c r="AB327">
        <f>SUMIF([1]销售数据!$B:$B,E327&amp;G327,[1]销售数据!$G:$G)</f>
        <v>0</v>
      </c>
      <c r="AC327" s="12">
        <f t="shared" si="93"/>
        <v>0</v>
      </c>
      <c r="AD327" t="str">
        <f t="shared" si="94"/>
        <v/>
      </c>
      <c r="AE327">
        <f>SUMIF([1]销售数据!$B:$B,AD327,[1]销售数据!$L:$L)</f>
        <v>0</v>
      </c>
      <c r="AF327">
        <f>SUMIF([1]销售数据!$B:$B,AD327,[1]销售数据!$K:$K)</f>
        <v>0</v>
      </c>
      <c r="AG327">
        <f>SUMIF([1]销售数据!$B:$B,AD327,[1]销售数据!$J:$J)</f>
        <v>0</v>
      </c>
      <c r="AH327">
        <f>SUMIF([1]销售数据!$B:$B,AD327,[1]销售数据!$I:$I)</f>
        <v>0</v>
      </c>
      <c r="AI327">
        <f>SUMIF([1]销售数据!$B:$B,AD327,[1]销售数据!$H:$H)</f>
        <v>0</v>
      </c>
      <c r="AJ327" s="20">
        <f t="shared" si="95"/>
        <v>0</v>
      </c>
      <c r="AK327">
        <f>SUMIF([1]发货店铺数!$B:$B,AD327,[1]发货店铺数!$G:$G)</f>
        <v>0</v>
      </c>
      <c r="AL327">
        <f>SUMIF([1]销售店铺数!$B:$B,AD327,[1]销售店铺数!$G:$G)</f>
        <v>0</v>
      </c>
      <c r="AM327">
        <f>SUMIF([1]销售店铺数!$B:$B,AD327,[1]销售店铺数!$G:$G)</f>
        <v>0</v>
      </c>
      <c r="AN327" s="20">
        <f t="shared" si="96"/>
        <v>0</v>
      </c>
      <c r="AO327" s="20">
        <f t="shared" si="97"/>
        <v>0</v>
      </c>
      <c r="AP327" s="20">
        <f t="shared" si="98"/>
        <v>0</v>
      </c>
      <c r="AQ327" s="12">
        <f t="shared" si="99"/>
        <v>0</v>
      </c>
      <c r="AR327" s="20">
        <f t="shared" si="100"/>
        <v>0</v>
      </c>
      <c r="AS327" s="20">
        <f t="shared" si="101"/>
        <v>0</v>
      </c>
    </row>
    <row r="328" spans="1:45">
      <c r="A328"/>
      <c r="B328"/>
      <c r="C328"/>
      <c r="D328"/>
      <c r="E328"/>
      <c r="F328"/>
      <c r="G328"/>
      <c r="H328"/>
      <c r="I328"/>
      <c r="J328"/>
      <c r="K328"/>
      <c r="L328"/>
      <c r="M328" s="8" t="str">
        <f>IF(ISERROR( VLOOKUP(AD328,'[1]采购入库货量(公司仓库)'!$A:$I,9,FALSE)),"", VLOOKUP(AD328,'[1]采购入库货量(公司仓库)'!$A:$I,9,FALSE))</f>
        <v/>
      </c>
      <c r="N328" s="8" t="str">
        <f>IF(ISERROR( VLOOKUP(AD328,[1]批发上市日期!$A:$F,6,FALSE)),"",  VLOOKUP(AD328,[1]批发上市日期!$A:$F,6,FALSE))</f>
        <v/>
      </c>
      <c r="O328" s="48">
        <f>IF(ISERROR(VLOOKUP(E328&amp;G328,'[1]采购入库货量(公司仓库)'!$A:$I,7,FALSE)),0,VLOOKUP(E328&amp;G328,'[1]采购入库货量(公司仓库)'!$A:$I,7,FALSE))</f>
        <v>0</v>
      </c>
      <c r="P328" s="12">
        <f t="shared" si="86"/>
        <v>0</v>
      </c>
      <c r="Q328" s="14">
        <f>IF(ISERROR(VLOOKUP(E328&amp;G328,'[1]采购入库货量(公司仓库)'!$A:$I,8,FALSE)),0,VLOOKUP(E328&amp;G328,'[1]采购入库货量(公司仓库)'!$A:$I,8,FALSE))</f>
        <v>0</v>
      </c>
      <c r="R328" s="12">
        <f t="shared" si="87"/>
        <v>0</v>
      </c>
      <c r="S328">
        <f>SUMIF([1]库存总量!$H:$H,E328&amp;G328,[1]库存总量!$G:$G)</f>
        <v>0</v>
      </c>
      <c r="T328" s="12">
        <f t="shared" si="88"/>
        <v>0</v>
      </c>
      <c r="U328">
        <f>SUMIFS([1]库存总量!$G:$G,[1]库存总量!$H:$H,E328&amp;G328,[1]库存总量!$A:$A,"B")</f>
        <v>0</v>
      </c>
      <c r="V328" s="12">
        <f t="shared" si="89"/>
        <v>0</v>
      </c>
      <c r="W328">
        <f>SUMIFS([1]库存总量!$G:$G,[1]库存总量!$H:$H,E328&amp;G328,[1]库存总量!$A:$A,"K")</f>
        <v>0</v>
      </c>
      <c r="X328" s="12">
        <f t="shared" si="90"/>
        <v>0</v>
      </c>
      <c r="Y328">
        <f t="shared" si="91"/>
        <v>0</v>
      </c>
      <c r="Z328" s="12">
        <f t="shared" si="92"/>
        <v>0</v>
      </c>
      <c r="AA328">
        <f>(IF(ISERROR((IF(ISERROR(VLOOKUP(E328&amp;G328,'[1]采购入库货量(公司仓库)'!$A:$H,7,FALSE)),0,VLOOKUP(E328&amp;G328,'[1]采购入库货量(公司仓库)'!$A:$H,7,FALSE)))*L328-(IF(ISERROR(VLOOKUP(E328&amp;G328,'[1]采购入库货量(公司仓库)'!$A:$H,8,FALSE)),0,VLOOKUP(E328&amp;G328,'[1]采购入库货量(公司仓库)'!$A:$H,8,FALSE)))),0,(IF(ISERROR(VLOOKUP(E328&amp;G328,'[1]采购入库货量(公司仓库)'!$A:$H,7,FALSE)),0,VLOOKUP(E328&amp;G328,'[1]采购入库货量(公司仓库)'!$A:$H,7,FALSE)))*L328-(IF(ISERROR(VLOOKUP(E328&amp;G328,'[1]采购入库货量(公司仓库)'!$A:$H,8,FALSE)),0,VLOOKUP(E328&amp;G328,'[1]采购入库货量(公司仓库)'!$A:$H,8,FALSE)))))</f>
        <v>0</v>
      </c>
      <c r="AB328">
        <f>SUMIF([1]销售数据!$B:$B,E328&amp;G328,[1]销售数据!$G:$G)</f>
        <v>0</v>
      </c>
      <c r="AC328" s="12">
        <f t="shared" si="93"/>
        <v>0</v>
      </c>
      <c r="AD328" t="str">
        <f t="shared" si="94"/>
        <v/>
      </c>
      <c r="AE328">
        <f>SUMIF([1]销售数据!$B:$B,AD328,[1]销售数据!$L:$L)</f>
        <v>0</v>
      </c>
      <c r="AF328">
        <f>SUMIF([1]销售数据!$B:$B,AD328,[1]销售数据!$K:$K)</f>
        <v>0</v>
      </c>
      <c r="AG328">
        <f>SUMIF([1]销售数据!$B:$B,AD328,[1]销售数据!$J:$J)</f>
        <v>0</v>
      </c>
      <c r="AH328">
        <f>SUMIF([1]销售数据!$B:$B,AD328,[1]销售数据!$I:$I)</f>
        <v>0</v>
      </c>
      <c r="AI328">
        <f>SUMIF([1]销售数据!$B:$B,AD328,[1]销售数据!$H:$H)</f>
        <v>0</v>
      </c>
      <c r="AJ328" s="20">
        <f t="shared" si="95"/>
        <v>0</v>
      </c>
      <c r="AK328">
        <f>SUMIF([1]发货店铺数!$B:$B,AD328,[1]发货店铺数!$G:$G)</f>
        <v>0</v>
      </c>
      <c r="AL328">
        <f>SUMIF([1]销售店铺数!$B:$B,AD328,[1]销售店铺数!$G:$G)</f>
        <v>0</v>
      </c>
      <c r="AM328">
        <f>SUMIF([1]销售店铺数!$B:$B,AD328,[1]销售店铺数!$G:$G)</f>
        <v>0</v>
      </c>
      <c r="AN328" s="20">
        <f t="shared" si="96"/>
        <v>0</v>
      </c>
      <c r="AO328" s="20">
        <f t="shared" si="97"/>
        <v>0</v>
      </c>
      <c r="AP328" s="20">
        <f t="shared" si="98"/>
        <v>0</v>
      </c>
      <c r="AQ328" s="12">
        <f t="shared" si="99"/>
        <v>0</v>
      </c>
      <c r="AR328" s="20">
        <f t="shared" si="100"/>
        <v>0</v>
      </c>
      <c r="AS328" s="20">
        <f t="shared" si="101"/>
        <v>0</v>
      </c>
    </row>
    <row r="329" spans="1:45">
      <c r="A329"/>
      <c r="B329"/>
      <c r="C329"/>
      <c r="D329"/>
      <c r="E329"/>
      <c r="F329"/>
      <c r="G329"/>
      <c r="H329"/>
      <c r="I329"/>
      <c r="J329"/>
      <c r="K329"/>
      <c r="L329"/>
      <c r="M329" s="8" t="str">
        <f>IF(ISERROR( VLOOKUP(AD329,'[1]采购入库货量(公司仓库)'!$A:$I,9,FALSE)),"", VLOOKUP(AD329,'[1]采购入库货量(公司仓库)'!$A:$I,9,FALSE))</f>
        <v/>
      </c>
      <c r="N329" s="8" t="str">
        <f>IF(ISERROR( VLOOKUP(AD329,[1]批发上市日期!$A:$F,6,FALSE)),"",  VLOOKUP(AD329,[1]批发上市日期!$A:$F,6,FALSE))</f>
        <v/>
      </c>
      <c r="O329" s="48">
        <f>IF(ISERROR(VLOOKUP(E329&amp;G329,'[1]采购入库货量(公司仓库)'!$A:$I,7,FALSE)),0,VLOOKUP(E329&amp;G329,'[1]采购入库货量(公司仓库)'!$A:$I,7,FALSE))</f>
        <v>0</v>
      </c>
      <c r="P329" s="12">
        <f t="shared" si="86"/>
        <v>0</v>
      </c>
      <c r="Q329" s="14">
        <f>IF(ISERROR(VLOOKUP(E329&amp;G329,'[1]采购入库货量(公司仓库)'!$A:$I,8,FALSE)),0,VLOOKUP(E329&amp;G329,'[1]采购入库货量(公司仓库)'!$A:$I,8,FALSE))</f>
        <v>0</v>
      </c>
      <c r="R329" s="12">
        <f t="shared" si="87"/>
        <v>0</v>
      </c>
      <c r="S329">
        <f>SUMIF([1]库存总量!$H:$H,E329&amp;G329,[1]库存总量!$G:$G)</f>
        <v>0</v>
      </c>
      <c r="T329" s="12">
        <f t="shared" si="88"/>
        <v>0</v>
      </c>
      <c r="U329">
        <f>SUMIFS([1]库存总量!$G:$G,[1]库存总量!$H:$H,E329&amp;G329,[1]库存总量!$A:$A,"B")</f>
        <v>0</v>
      </c>
      <c r="V329" s="12">
        <f t="shared" si="89"/>
        <v>0</v>
      </c>
      <c r="W329">
        <f>SUMIFS([1]库存总量!$G:$G,[1]库存总量!$H:$H,E329&amp;G329,[1]库存总量!$A:$A,"K")</f>
        <v>0</v>
      </c>
      <c r="X329" s="12">
        <f t="shared" si="90"/>
        <v>0</v>
      </c>
      <c r="Y329">
        <f t="shared" si="91"/>
        <v>0</v>
      </c>
      <c r="Z329" s="12">
        <f t="shared" si="92"/>
        <v>0</v>
      </c>
      <c r="AA329">
        <f>(IF(ISERROR((IF(ISERROR(VLOOKUP(E329&amp;G329,'[1]采购入库货量(公司仓库)'!$A:$H,7,FALSE)),0,VLOOKUP(E329&amp;G329,'[1]采购入库货量(公司仓库)'!$A:$H,7,FALSE)))*L329-(IF(ISERROR(VLOOKUP(E329&amp;G329,'[1]采购入库货量(公司仓库)'!$A:$H,8,FALSE)),0,VLOOKUP(E329&amp;G329,'[1]采购入库货量(公司仓库)'!$A:$H,8,FALSE)))),0,(IF(ISERROR(VLOOKUP(E329&amp;G329,'[1]采购入库货量(公司仓库)'!$A:$H,7,FALSE)),0,VLOOKUP(E329&amp;G329,'[1]采购入库货量(公司仓库)'!$A:$H,7,FALSE)))*L329-(IF(ISERROR(VLOOKUP(E329&amp;G329,'[1]采购入库货量(公司仓库)'!$A:$H,8,FALSE)),0,VLOOKUP(E329&amp;G329,'[1]采购入库货量(公司仓库)'!$A:$H,8,FALSE)))))</f>
        <v>0</v>
      </c>
      <c r="AB329">
        <f>SUMIF([1]销售数据!$B:$B,E329&amp;G329,[1]销售数据!$G:$G)</f>
        <v>0</v>
      </c>
      <c r="AC329" s="12">
        <f t="shared" si="93"/>
        <v>0</v>
      </c>
      <c r="AD329" t="str">
        <f t="shared" si="94"/>
        <v/>
      </c>
      <c r="AE329">
        <f>SUMIF([1]销售数据!$B:$B,AD329,[1]销售数据!$L:$L)</f>
        <v>0</v>
      </c>
      <c r="AF329">
        <f>SUMIF([1]销售数据!$B:$B,AD329,[1]销售数据!$K:$K)</f>
        <v>0</v>
      </c>
      <c r="AG329">
        <f>SUMIF([1]销售数据!$B:$B,AD329,[1]销售数据!$J:$J)</f>
        <v>0</v>
      </c>
      <c r="AH329">
        <f>SUMIF([1]销售数据!$B:$B,AD329,[1]销售数据!$I:$I)</f>
        <v>0</v>
      </c>
      <c r="AI329">
        <f>SUMIF([1]销售数据!$B:$B,AD329,[1]销售数据!$H:$H)</f>
        <v>0</v>
      </c>
      <c r="AJ329" s="20">
        <f t="shared" si="95"/>
        <v>0</v>
      </c>
      <c r="AK329">
        <f>SUMIF([1]发货店铺数!$B:$B,AD329,[1]发货店铺数!$G:$G)</f>
        <v>0</v>
      </c>
      <c r="AL329">
        <f>SUMIF([1]销售店铺数!$B:$B,AD329,[1]销售店铺数!$G:$G)</f>
        <v>0</v>
      </c>
      <c r="AM329">
        <f>SUMIF([1]销售店铺数!$B:$B,AD329,[1]销售店铺数!$G:$G)</f>
        <v>0</v>
      </c>
      <c r="AN329" s="20">
        <f t="shared" si="96"/>
        <v>0</v>
      </c>
      <c r="AO329" s="20">
        <f t="shared" si="97"/>
        <v>0</v>
      </c>
      <c r="AP329" s="20">
        <f t="shared" si="98"/>
        <v>0</v>
      </c>
      <c r="AQ329" s="12">
        <f t="shared" si="99"/>
        <v>0</v>
      </c>
      <c r="AR329" s="20">
        <f t="shared" si="100"/>
        <v>0</v>
      </c>
      <c r="AS329" s="20">
        <f t="shared" si="101"/>
        <v>0</v>
      </c>
    </row>
    <row r="330" spans="1:45">
      <c r="A330"/>
      <c r="B330"/>
      <c r="C330"/>
      <c r="D330"/>
      <c r="E330"/>
      <c r="F330"/>
      <c r="G330"/>
      <c r="H330"/>
      <c r="I330"/>
      <c r="J330"/>
      <c r="K330"/>
      <c r="L330"/>
      <c r="M330" s="8" t="str">
        <f>IF(ISERROR( VLOOKUP(AD330,'[1]采购入库货量(公司仓库)'!$A:$I,9,FALSE)),"", VLOOKUP(AD330,'[1]采购入库货量(公司仓库)'!$A:$I,9,FALSE))</f>
        <v/>
      </c>
      <c r="N330" s="8" t="str">
        <f>IF(ISERROR( VLOOKUP(AD330,[1]批发上市日期!$A:$F,6,FALSE)),"",  VLOOKUP(AD330,[1]批发上市日期!$A:$F,6,FALSE))</f>
        <v/>
      </c>
      <c r="O330" s="48">
        <f>IF(ISERROR(VLOOKUP(E330&amp;G330,'[1]采购入库货量(公司仓库)'!$A:$I,7,FALSE)),0,VLOOKUP(E330&amp;G330,'[1]采购入库货量(公司仓库)'!$A:$I,7,FALSE))</f>
        <v>0</v>
      </c>
      <c r="P330" s="12">
        <f t="shared" si="86"/>
        <v>0</v>
      </c>
      <c r="Q330" s="14">
        <f>IF(ISERROR(VLOOKUP(E330&amp;G330,'[1]采购入库货量(公司仓库)'!$A:$I,8,FALSE)),0,VLOOKUP(E330&amp;G330,'[1]采购入库货量(公司仓库)'!$A:$I,8,FALSE))</f>
        <v>0</v>
      </c>
      <c r="R330" s="12">
        <f t="shared" si="87"/>
        <v>0</v>
      </c>
      <c r="S330">
        <f>SUMIF([1]库存总量!$H:$H,E330&amp;G330,[1]库存总量!$G:$G)</f>
        <v>0</v>
      </c>
      <c r="T330" s="12">
        <f t="shared" si="88"/>
        <v>0</v>
      </c>
      <c r="U330">
        <f>SUMIFS([1]库存总量!$G:$G,[1]库存总量!$H:$H,E330&amp;G330,[1]库存总量!$A:$A,"B")</f>
        <v>0</v>
      </c>
      <c r="V330" s="12">
        <f t="shared" si="89"/>
        <v>0</v>
      </c>
      <c r="W330">
        <f>SUMIFS([1]库存总量!$G:$G,[1]库存总量!$H:$H,E330&amp;G330,[1]库存总量!$A:$A,"K")</f>
        <v>0</v>
      </c>
      <c r="X330" s="12">
        <f t="shared" si="90"/>
        <v>0</v>
      </c>
      <c r="Y330">
        <f t="shared" si="91"/>
        <v>0</v>
      </c>
      <c r="Z330" s="12">
        <f t="shared" si="92"/>
        <v>0</v>
      </c>
      <c r="AA330">
        <f>(IF(ISERROR((IF(ISERROR(VLOOKUP(E330&amp;G330,'[1]采购入库货量(公司仓库)'!$A:$H,7,FALSE)),0,VLOOKUP(E330&amp;G330,'[1]采购入库货量(公司仓库)'!$A:$H,7,FALSE)))*L330-(IF(ISERROR(VLOOKUP(E330&amp;G330,'[1]采购入库货量(公司仓库)'!$A:$H,8,FALSE)),0,VLOOKUP(E330&amp;G330,'[1]采购入库货量(公司仓库)'!$A:$H,8,FALSE)))),0,(IF(ISERROR(VLOOKUP(E330&amp;G330,'[1]采购入库货量(公司仓库)'!$A:$H,7,FALSE)),0,VLOOKUP(E330&amp;G330,'[1]采购入库货量(公司仓库)'!$A:$H,7,FALSE)))*L330-(IF(ISERROR(VLOOKUP(E330&amp;G330,'[1]采购入库货量(公司仓库)'!$A:$H,8,FALSE)),0,VLOOKUP(E330&amp;G330,'[1]采购入库货量(公司仓库)'!$A:$H,8,FALSE)))))</f>
        <v>0</v>
      </c>
      <c r="AB330">
        <f>SUMIF([1]销售数据!$B:$B,E330&amp;G330,[1]销售数据!$G:$G)</f>
        <v>0</v>
      </c>
      <c r="AC330" s="12">
        <f t="shared" si="93"/>
        <v>0</v>
      </c>
      <c r="AD330" t="str">
        <f t="shared" si="94"/>
        <v/>
      </c>
      <c r="AE330">
        <f>SUMIF([1]销售数据!$B:$B,AD330,[1]销售数据!$L:$L)</f>
        <v>0</v>
      </c>
      <c r="AF330">
        <f>SUMIF([1]销售数据!$B:$B,AD330,[1]销售数据!$K:$K)</f>
        <v>0</v>
      </c>
      <c r="AG330">
        <f>SUMIF([1]销售数据!$B:$B,AD330,[1]销售数据!$J:$J)</f>
        <v>0</v>
      </c>
      <c r="AH330">
        <f>SUMIF([1]销售数据!$B:$B,AD330,[1]销售数据!$I:$I)</f>
        <v>0</v>
      </c>
      <c r="AI330">
        <f>SUMIF([1]销售数据!$B:$B,AD330,[1]销售数据!$H:$H)</f>
        <v>0</v>
      </c>
      <c r="AJ330" s="20">
        <f t="shared" si="95"/>
        <v>0</v>
      </c>
      <c r="AK330">
        <f>SUMIF([1]发货店铺数!$B:$B,AD330,[1]发货店铺数!$G:$G)</f>
        <v>0</v>
      </c>
      <c r="AL330">
        <f>SUMIF([1]销售店铺数!$B:$B,AD330,[1]销售店铺数!$G:$G)</f>
        <v>0</v>
      </c>
      <c r="AM330">
        <f>SUMIF([1]销售店铺数!$B:$B,AD330,[1]销售店铺数!$G:$G)</f>
        <v>0</v>
      </c>
      <c r="AN330" s="20">
        <f t="shared" si="96"/>
        <v>0</v>
      </c>
      <c r="AO330" s="20">
        <f t="shared" si="97"/>
        <v>0</v>
      </c>
      <c r="AP330" s="20">
        <f t="shared" si="98"/>
        <v>0</v>
      </c>
      <c r="AQ330" s="12">
        <f t="shared" si="99"/>
        <v>0</v>
      </c>
      <c r="AR330" s="20">
        <f t="shared" si="100"/>
        <v>0</v>
      </c>
      <c r="AS330" s="20">
        <f t="shared" si="101"/>
        <v>0</v>
      </c>
    </row>
    <row r="331" spans="1:45">
      <c r="A331"/>
      <c r="B331"/>
      <c r="C331"/>
      <c r="D331"/>
      <c r="E331"/>
      <c r="F331"/>
      <c r="G331"/>
      <c r="H331"/>
      <c r="I331"/>
      <c r="J331"/>
      <c r="K331"/>
      <c r="L331"/>
      <c r="M331" s="8" t="str">
        <f>IF(ISERROR( VLOOKUP(AD331,'[1]采购入库货量(公司仓库)'!$A:$I,9,FALSE)),"", VLOOKUP(AD331,'[1]采购入库货量(公司仓库)'!$A:$I,9,FALSE))</f>
        <v/>
      </c>
      <c r="N331" s="8" t="str">
        <f>IF(ISERROR( VLOOKUP(AD331,[1]批发上市日期!$A:$F,6,FALSE)),"",  VLOOKUP(AD331,[1]批发上市日期!$A:$F,6,FALSE))</f>
        <v/>
      </c>
      <c r="O331" s="48">
        <f>IF(ISERROR(VLOOKUP(E331&amp;G331,'[1]采购入库货量(公司仓库)'!$A:$I,7,FALSE)),0,VLOOKUP(E331&amp;G331,'[1]采购入库货量(公司仓库)'!$A:$I,7,FALSE))</f>
        <v>0</v>
      </c>
      <c r="P331" s="12">
        <f t="shared" si="86"/>
        <v>0</v>
      </c>
      <c r="Q331" s="14">
        <f>IF(ISERROR(VLOOKUP(E331&amp;G331,'[1]采购入库货量(公司仓库)'!$A:$I,8,FALSE)),0,VLOOKUP(E331&amp;G331,'[1]采购入库货量(公司仓库)'!$A:$I,8,FALSE))</f>
        <v>0</v>
      </c>
      <c r="R331" s="12">
        <f t="shared" si="87"/>
        <v>0</v>
      </c>
      <c r="S331">
        <f>SUMIF([1]库存总量!$H:$H,E331&amp;G331,[1]库存总量!$G:$G)</f>
        <v>0</v>
      </c>
      <c r="T331" s="12">
        <f t="shared" si="88"/>
        <v>0</v>
      </c>
      <c r="U331">
        <f>SUMIFS([1]库存总量!$G:$G,[1]库存总量!$H:$H,E331&amp;G331,[1]库存总量!$A:$A,"B")</f>
        <v>0</v>
      </c>
      <c r="V331" s="12">
        <f t="shared" si="89"/>
        <v>0</v>
      </c>
      <c r="W331">
        <f>SUMIFS([1]库存总量!$G:$G,[1]库存总量!$H:$H,E331&amp;G331,[1]库存总量!$A:$A,"K")</f>
        <v>0</v>
      </c>
      <c r="X331" s="12">
        <f t="shared" si="90"/>
        <v>0</v>
      </c>
      <c r="Y331">
        <f t="shared" si="91"/>
        <v>0</v>
      </c>
      <c r="Z331" s="12">
        <f t="shared" si="92"/>
        <v>0</v>
      </c>
      <c r="AA331">
        <f>(IF(ISERROR((IF(ISERROR(VLOOKUP(E331&amp;G331,'[1]采购入库货量(公司仓库)'!$A:$H,7,FALSE)),0,VLOOKUP(E331&amp;G331,'[1]采购入库货量(公司仓库)'!$A:$H,7,FALSE)))*L331-(IF(ISERROR(VLOOKUP(E331&amp;G331,'[1]采购入库货量(公司仓库)'!$A:$H,8,FALSE)),0,VLOOKUP(E331&amp;G331,'[1]采购入库货量(公司仓库)'!$A:$H,8,FALSE)))),0,(IF(ISERROR(VLOOKUP(E331&amp;G331,'[1]采购入库货量(公司仓库)'!$A:$H,7,FALSE)),0,VLOOKUP(E331&amp;G331,'[1]采购入库货量(公司仓库)'!$A:$H,7,FALSE)))*L331-(IF(ISERROR(VLOOKUP(E331&amp;G331,'[1]采购入库货量(公司仓库)'!$A:$H,8,FALSE)),0,VLOOKUP(E331&amp;G331,'[1]采购入库货量(公司仓库)'!$A:$H,8,FALSE)))))</f>
        <v>0</v>
      </c>
      <c r="AB331">
        <f>SUMIF([1]销售数据!$B:$B,E331&amp;G331,[1]销售数据!$G:$G)</f>
        <v>0</v>
      </c>
      <c r="AC331" s="12">
        <f t="shared" si="93"/>
        <v>0</v>
      </c>
      <c r="AD331" t="str">
        <f t="shared" si="94"/>
        <v/>
      </c>
      <c r="AE331">
        <f>SUMIF([1]销售数据!$B:$B,AD331,[1]销售数据!$L:$L)</f>
        <v>0</v>
      </c>
      <c r="AF331">
        <f>SUMIF([1]销售数据!$B:$B,AD331,[1]销售数据!$K:$K)</f>
        <v>0</v>
      </c>
      <c r="AG331">
        <f>SUMIF([1]销售数据!$B:$B,AD331,[1]销售数据!$J:$J)</f>
        <v>0</v>
      </c>
      <c r="AH331">
        <f>SUMIF([1]销售数据!$B:$B,AD331,[1]销售数据!$I:$I)</f>
        <v>0</v>
      </c>
      <c r="AI331">
        <f>SUMIF([1]销售数据!$B:$B,AD331,[1]销售数据!$H:$H)</f>
        <v>0</v>
      </c>
      <c r="AJ331" s="20">
        <f t="shared" si="95"/>
        <v>0</v>
      </c>
      <c r="AK331">
        <f>SUMIF([1]发货店铺数!$B:$B,AD331,[1]发货店铺数!$G:$G)</f>
        <v>0</v>
      </c>
      <c r="AL331">
        <f>SUMIF([1]销售店铺数!$B:$B,AD331,[1]销售店铺数!$G:$G)</f>
        <v>0</v>
      </c>
      <c r="AM331">
        <f>SUMIF([1]销售店铺数!$B:$B,AD331,[1]销售店铺数!$G:$G)</f>
        <v>0</v>
      </c>
      <c r="AN331" s="20">
        <f t="shared" si="96"/>
        <v>0</v>
      </c>
      <c r="AO331" s="20">
        <f t="shared" si="97"/>
        <v>0</v>
      </c>
      <c r="AP331" s="20">
        <f t="shared" si="98"/>
        <v>0</v>
      </c>
      <c r="AQ331" s="12">
        <f t="shared" si="99"/>
        <v>0</v>
      </c>
      <c r="AR331" s="20">
        <f t="shared" si="100"/>
        <v>0</v>
      </c>
      <c r="AS331" s="20">
        <f t="shared" si="101"/>
        <v>0</v>
      </c>
    </row>
    <row r="332" spans="1:45">
      <c r="A332"/>
      <c r="B332"/>
      <c r="C332"/>
      <c r="D332"/>
      <c r="E332"/>
      <c r="F332"/>
      <c r="G332"/>
      <c r="H332"/>
      <c r="I332"/>
      <c r="J332"/>
      <c r="K332"/>
      <c r="L332"/>
      <c r="M332" s="8" t="str">
        <f>IF(ISERROR( VLOOKUP(AD332,'[1]采购入库货量(公司仓库)'!$A:$I,9,FALSE)),"", VLOOKUP(AD332,'[1]采购入库货量(公司仓库)'!$A:$I,9,FALSE))</f>
        <v/>
      </c>
      <c r="N332" s="8" t="str">
        <f>IF(ISERROR( VLOOKUP(AD332,[1]批发上市日期!$A:$F,6,FALSE)),"",  VLOOKUP(AD332,[1]批发上市日期!$A:$F,6,FALSE))</f>
        <v/>
      </c>
      <c r="O332" s="48">
        <f>IF(ISERROR(VLOOKUP(E332&amp;G332,'[1]采购入库货量(公司仓库)'!$A:$I,7,FALSE)),0,VLOOKUP(E332&amp;G332,'[1]采购入库货量(公司仓库)'!$A:$I,7,FALSE))</f>
        <v>0</v>
      </c>
      <c r="P332" s="12">
        <f t="shared" si="86"/>
        <v>0</v>
      </c>
      <c r="Q332" s="14">
        <f>IF(ISERROR(VLOOKUP(E332&amp;G332,'[1]采购入库货量(公司仓库)'!$A:$I,8,FALSE)),0,VLOOKUP(E332&amp;G332,'[1]采购入库货量(公司仓库)'!$A:$I,8,FALSE))</f>
        <v>0</v>
      </c>
      <c r="R332" s="12">
        <f t="shared" si="87"/>
        <v>0</v>
      </c>
      <c r="S332">
        <f>SUMIF([1]库存总量!$H:$H,E332&amp;G332,[1]库存总量!$G:$G)</f>
        <v>0</v>
      </c>
      <c r="T332" s="12">
        <f t="shared" si="88"/>
        <v>0</v>
      </c>
      <c r="U332">
        <f>SUMIFS([1]库存总量!$G:$G,[1]库存总量!$H:$H,E332&amp;G332,[1]库存总量!$A:$A,"B")</f>
        <v>0</v>
      </c>
      <c r="V332" s="12">
        <f t="shared" si="89"/>
        <v>0</v>
      </c>
      <c r="W332">
        <f>SUMIFS([1]库存总量!$G:$G,[1]库存总量!$H:$H,E332&amp;G332,[1]库存总量!$A:$A,"K")</f>
        <v>0</v>
      </c>
      <c r="X332" s="12">
        <f t="shared" si="90"/>
        <v>0</v>
      </c>
      <c r="Y332">
        <f t="shared" si="91"/>
        <v>0</v>
      </c>
      <c r="Z332" s="12">
        <f t="shared" si="92"/>
        <v>0</v>
      </c>
      <c r="AA332">
        <f>(IF(ISERROR((IF(ISERROR(VLOOKUP(E332&amp;G332,'[1]采购入库货量(公司仓库)'!$A:$H,7,FALSE)),0,VLOOKUP(E332&amp;G332,'[1]采购入库货量(公司仓库)'!$A:$H,7,FALSE)))*L332-(IF(ISERROR(VLOOKUP(E332&amp;G332,'[1]采购入库货量(公司仓库)'!$A:$H,8,FALSE)),0,VLOOKUP(E332&amp;G332,'[1]采购入库货量(公司仓库)'!$A:$H,8,FALSE)))),0,(IF(ISERROR(VLOOKUP(E332&amp;G332,'[1]采购入库货量(公司仓库)'!$A:$H,7,FALSE)),0,VLOOKUP(E332&amp;G332,'[1]采购入库货量(公司仓库)'!$A:$H,7,FALSE)))*L332-(IF(ISERROR(VLOOKUP(E332&amp;G332,'[1]采购入库货量(公司仓库)'!$A:$H,8,FALSE)),0,VLOOKUP(E332&amp;G332,'[1]采购入库货量(公司仓库)'!$A:$H,8,FALSE)))))</f>
        <v>0</v>
      </c>
      <c r="AB332">
        <f>SUMIF([1]销售数据!$B:$B,E332&amp;G332,[1]销售数据!$G:$G)</f>
        <v>0</v>
      </c>
      <c r="AC332" s="12">
        <f t="shared" si="93"/>
        <v>0</v>
      </c>
      <c r="AD332" t="str">
        <f t="shared" si="94"/>
        <v/>
      </c>
      <c r="AE332">
        <f>SUMIF([1]销售数据!$B:$B,AD332,[1]销售数据!$L:$L)</f>
        <v>0</v>
      </c>
      <c r="AF332">
        <f>SUMIF([1]销售数据!$B:$B,AD332,[1]销售数据!$K:$K)</f>
        <v>0</v>
      </c>
      <c r="AG332">
        <f>SUMIF([1]销售数据!$B:$B,AD332,[1]销售数据!$J:$J)</f>
        <v>0</v>
      </c>
      <c r="AH332">
        <f>SUMIF([1]销售数据!$B:$B,AD332,[1]销售数据!$I:$I)</f>
        <v>0</v>
      </c>
      <c r="AI332">
        <f>SUMIF([1]销售数据!$B:$B,AD332,[1]销售数据!$H:$H)</f>
        <v>0</v>
      </c>
      <c r="AJ332" s="20">
        <f t="shared" si="95"/>
        <v>0</v>
      </c>
      <c r="AK332">
        <f>SUMIF([1]发货店铺数!$B:$B,AD332,[1]发货店铺数!$G:$G)</f>
        <v>0</v>
      </c>
      <c r="AL332">
        <f>SUMIF([1]销售店铺数!$B:$B,AD332,[1]销售店铺数!$G:$G)</f>
        <v>0</v>
      </c>
      <c r="AM332">
        <f>SUMIF([1]销售店铺数!$B:$B,AD332,[1]销售店铺数!$G:$G)</f>
        <v>0</v>
      </c>
      <c r="AN332" s="20">
        <f t="shared" si="96"/>
        <v>0</v>
      </c>
      <c r="AO332" s="20">
        <f t="shared" si="97"/>
        <v>0</v>
      </c>
      <c r="AP332" s="20">
        <f t="shared" si="98"/>
        <v>0</v>
      </c>
      <c r="AQ332" s="12">
        <f t="shared" si="99"/>
        <v>0</v>
      </c>
      <c r="AR332" s="20">
        <f t="shared" si="100"/>
        <v>0</v>
      </c>
      <c r="AS332" s="20">
        <f t="shared" si="101"/>
        <v>0</v>
      </c>
    </row>
    <row r="333" spans="1:45">
      <c r="A333"/>
      <c r="B333"/>
      <c r="C333"/>
      <c r="D333"/>
      <c r="E333"/>
      <c r="F333"/>
      <c r="G333"/>
      <c r="H333"/>
      <c r="I333"/>
      <c r="J333"/>
      <c r="K333"/>
      <c r="L333"/>
      <c r="M333" s="8" t="str">
        <f>IF(ISERROR( VLOOKUP(AD333,'[1]采购入库货量(公司仓库)'!$A:$I,9,FALSE)),"", VLOOKUP(AD333,'[1]采购入库货量(公司仓库)'!$A:$I,9,FALSE))</f>
        <v/>
      </c>
      <c r="N333" s="8" t="str">
        <f>IF(ISERROR( VLOOKUP(AD333,[1]批发上市日期!$A:$F,6,FALSE)),"",  VLOOKUP(AD333,[1]批发上市日期!$A:$F,6,FALSE))</f>
        <v/>
      </c>
      <c r="O333" s="48">
        <f>IF(ISERROR(VLOOKUP(E333&amp;G333,'[1]采购入库货量(公司仓库)'!$A:$I,7,FALSE)),0,VLOOKUP(E333&amp;G333,'[1]采购入库货量(公司仓库)'!$A:$I,7,FALSE))</f>
        <v>0</v>
      </c>
      <c r="P333" s="12">
        <f t="shared" si="86"/>
        <v>0</v>
      </c>
      <c r="Q333" s="14">
        <f>IF(ISERROR(VLOOKUP(E333&amp;G333,'[1]采购入库货量(公司仓库)'!$A:$I,8,FALSE)),0,VLOOKUP(E333&amp;G333,'[1]采购入库货量(公司仓库)'!$A:$I,8,FALSE))</f>
        <v>0</v>
      </c>
      <c r="R333" s="12">
        <f t="shared" si="87"/>
        <v>0</v>
      </c>
      <c r="S333">
        <f>SUMIF([1]库存总量!$H:$H,E333&amp;G333,[1]库存总量!$G:$G)</f>
        <v>0</v>
      </c>
      <c r="T333" s="12">
        <f t="shared" si="88"/>
        <v>0</v>
      </c>
      <c r="U333">
        <f>SUMIFS([1]库存总量!$G:$G,[1]库存总量!$H:$H,E333&amp;G333,[1]库存总量!$A:$A,"B")</f>
        <v>0</v>
      </c>
      <c r="V333" s="12">
        <f t="shared" si="89"/>
        <v>0</v>
      </c>
      <c r="W333">
        <f>SUMIFS([1]库存总量!$G:$G,[1]库存总量!$H:$H,E333&amp;G333,[1]库存总量!$A:$A,"K")</f>
        <v>0</v>
      </c>
      <c r="X333" s="12">
        <f t="shared" si="90"/>
        <v>0</v>
      </c>
      <c r="Y333">
        <f t="shared" si="91"/>
        <v>0</v>
      </c>
      <c r="Z333" s="12">
        <f t="shared" si="92"/>
        <v>0</v>
      </c>
      <c r="AA333">
        <f>(IF(ISERROR((IF(ISERROR(VLOOKUP(E333&amp;G333,'[1]采购入库货量(公司仓库)'!$A:$H,7,FALSE)),0,VLOOKUP(E333&amp;G333,'[1]采购入库货量(公司仓库)'!$A:$H,7,FALSE)))*L333-(IF(ISERROR(VLOOKUP(E333&amp;G333,'[1]采购入库货量(公司仓库)'!$A:$H,8,FALSE)),0,VLOOKUP(E333&amp;G333,'[1]采购入库货量(公司仓库)'!$A:$H,8,FALSE)))),0,(IF(ISERROR(VLOOKUP(E333&amp;G333,'[1]采购入库货量(公司仓库)'!$A:$H,7,FALSE)),0,VLOOKUP(E333&amp;G333,'[1]采购入库货量(公司仓库)'!$A:$H,7,FALSE)))*L333-(IF(ISERROR(VLOOKUP(E333&amp;G333,'[1]采购入库货量(公司仓库)'!$A:$H,8,FALSE)),0,VLOOKUP(E333&amp;G333,'[1]采购入库货量(公司仓库)'!$A:$H,8,FALSE)))))</f>
        <v>0</v>
      </c>
      <c r="AB333">
        <f>SUMIF([1]销售数据!$B:$B,E333&amp;G333,[1]销售数据!$G:$G)</f>
        <v>0</v>
      </c>
      <c r="AC333" s="12">
        <f t="shared" si="93"/>
        <v>0</v>
      </c>
      <c r="AD333" t="str">
        <f t="shared" si="94"/>
        <v/>
      </c>
      <c r="AE333">
        <f>SUMIF([1]销售数据!$B:$B,AD333,[1]销售数据!$L:$L)</f>
        <v>0</v>
      </c>
      <c r="AF333">
        <f>SUMIF([1]销售数据!$B:$B,AD333,[1]销售数据!$K:$K)</f>
        <v>0</v>
      </c>
      <c r="AG333">
        <f>SUMIF([1]销售数据!$B:$B,AD333,[1]销售数据!$J:$J)</f>
        <v>0</v>
      </c>
      <c r="AH333">
        <f>SUMIF([1]销售数据!$B:$B,AD333,[1]销售数据!$I:$I)</f>
        <v>0</v>
      </c>
      <c r="AI333">
        <f>SUMIF([1]销售数据!$B:$B,AD333,[1]销售数据!$H:$H)</f>
        <v>0</v>
      </c>
      <c r="AJ333" s="20">
        <f t="shared" si="95"/>
        <v>0</v>
      </c>
      <c r="AK333">
        <f>SUMIF([1]发货店铺数!$B:$B,AD333,[1]发货店铺数!$G:$G)</f>
        <v>0</v>
      </c>
      <c r="AL333">
        <f>SUMIF([1]销售店铺数!$B:$B,AD333,[1]销售店铺数!$G:$G)</f>
        <v>0</v>
      </c>
      <c r="AM333">
        <f>SUMIF([1]销售店铺数!$B:$B,AD333,[1]销售店铺数!$G:$G)</f>
        <v>0</v>
      </c>
      <c r="AN333" s="20">
        <f t="shared" si="96"/>
        <v>0</v>
      </c>
      <c r="AO333" s="20">
        <f t="shared" si="97"/>
        <v>0</v>
      </c>
      <c r="AP333" s="20">
        <f t="shared" si="98"/>
        <v>0</v>
      </c>
      <c r="AQ333" s="12">
        <f t="shared" si="99"/>
        <v>0</v>
      </c>
      <c r="AR333" s="20">
        <f t="shared" si="100"/>
        <v>0</v>
      </c>
      <c r="AS333" s="20">
        <f t="shared" si="101"/>
        <v>0</v>
      </c>
    </row>
    <row r="334" spans="1:45">
      <c r="A334"/>
      <c r="B334"/>
      <c r="C334"/>
      <c r="D334"/>
      <c r="E334"/>
      <c r="F334"/>
      <c r="G334"/>
      <c r="H334"/>
      <c r="I334"/>
      <c r="J334"/>
      <c r="K334"/>
      <c r="L334"/>
      <c r="M334" s="8" t="str">
        <f>IF(ISERROR( VLOOKUP(AD334,'[1]采购入库货量(公司仓库)'!$A:$I,9,FALSE)),"", VLOOKUP(AD334,'[1]采购入库货量(公司仓库)'!$A:$I,9,FALSE))</f>
        <v/>
      </c>
      <c r="N334" s="8" t="str">
        <f>IF(ISERROR( VLOOKUP(AD334,[1]批发上市日期!$A:$F,6,FALSE)),"",  VLOOKUP(AD334,[1]批发上市日期!$A:$F,6,FALSE))</f>
        <v/>
      </c>
      <c r="O334" s="48">
        <f>IF(ISERROR(VLOOKUP(E334&amp;G334,'[1]采购入库货量(公司仓库)'!$A:$I,7,FALSE)),0,VLOOKUP(E334&amp;G334,'[1]采购入库货量(公司仓库)'!$A:$I,7,FALSE))</f>
        <v>0</v>
      </c>
      <c r="P334" s="12">
        <f t="shared" si="86"/>
        <v>0</v>
      </c>
      <c r="Q334" s="14">
        <f>IF(ISERROR(VLOOKUP(E334&amp;G334,'[1]采购入库货量(公司仓库)'!$A:$I,8,FALSE)),0,VLOOKUP(E334&amp;G334,'[1]采购入库货量(公司仓库)'!$A:$I,8,FALSE))</f>
        <v>0</v>
      </c>
      <c r="R334" s="12">
        <f t="shared" si="87"/>
        <v>0</v>
      </c>
      <c r="S334">
        <f>SUMIF([1]库存总量!$H:$H,E334&amp;G334,[1]库存总量!$G:$G)</f>
        <v>0</v>
      </c>
      <c r="T334" s="12">
        <f t="shared" si="88"/>
        <v>0</v>
      </c>
      <c r="U334">
        <f>SUMIFS([1]库存总量!$G:$G,[1]库存总量!$H:$H,E334&amp;G334,[1]库存总量!$A:$A,"B")</f>
        <v>0</v>
      </c>
      <c r="V334" s="12">
        <f t="shared" si="89"/>
        <v>0</v>
      </c>
      <c r="W334">
        <f>SUMIFS([1]库存总量!$G:$G,[1]库存总量!$H:$H,E334&amp;G334,[1]库存总量!$A:$A,"K")</f>
        <v>0</v>
      </c>
      <c r="X334" s="12">
        <f t="shared" si="90"/>
        <v>0</v>
      </c>
      <c r="Y334">
        <f t="shared" si="91"/>
        <v>0</v>
      </c>
      <c r="Z334" s="12">
        <f t="shared" si="92"/>
        <v>0</v>
      </c>
      <c r="AA334">
        <f>(IF(ISERROR((IF(ISERROR(VLOOKUP(E334&amp;G334,'[1]采购入库货量(公司仓库)'!$A:$H,7,FALSE)),0,VLOOKUP(E334&amp;G334,'[1]采购入库货量(公司仓库)'!$A:$H,7,FALSE)))*L334-(IF(ISERROR(VLOOKUP(E334&amp;G334,'[1]采购入库货量(公司仓库)'!$A:$H,8,FALSE)),0,VLOOKUP(E334&amp;G334,'[1]采购入库货量(公司仓库)'!$A:$H,8,FALSE)))),0,(IF(ISERROR(VLOOKUP(E334&amp;G334,'[1]采购入库货量(公司仓库)'!$A:$H,7,FALSE)),0,VLOOKUP(E334&amp;G334,'[1]采购入库货量(公司仓库)'!$A:$H,7,FALSE)))*L334-(IF(ISERROR(VLOOKUP(E334&amp;G334,'[1]采购入库货量(公司仓库)'!$A:$H,8,FALSE)),0,VLOOKUP(E334&amp;G334,'[1]采购入库货量(公司仓库)'!$A:$H,8,FALSE)))))</f>
        <v>0</v>
      </c>
      <c r="AB334">
        <f>SUMIF([1]销售数据!$B:$B,E334&amp;G334,[1]销售数据!$G:$G)</f>
        <v>0</v>
      </c>
      <c r="AC334" s="12">
        <f t="shared" si="93"/>
        <v>0</v>
      </c>
      <c r="AD334" t="str">
        <f t="shared" si="94"/>
        <v/>
      </c>
      <c r="AE334">
        <f>SUMIF([1]销售数据!$B:$B,AD334,[1]销售数据!$L:$L)</f>
        <v>0</v>
      </c>
      <c r="AF334">
        <f>SUMIF([1]销售数据!$B:$B,AD334,[1]销售数据!$K:$K)</f>
        <v>0</v>
      </c>
      <c r="AG334">
        <f>SUMIF([1]销售数据!$B:$B,AD334,[1]销售数据!$J:$J)</f>
        <v>0</v>
      </c>
      <c r="AH334">
        <f>SUMIF([1]销售数据!$B:$B,AD334,[1]销售数据!$I:$I)</f>
        <v>0</v>
      </c>
      <c r="AI334">
        <f>SUMIF([1]销售数据!$B:$B,AD334,[1]销售数据!$H:$H)</f>
        <v>0</v>
      </c>
      <c r="AJ334" s="20">
        <f t="shared" si="95"/>
        <v>0</v>
      </c>
      <c r="AK334">
        <f>SUMIF([1]发货店铺数!$B:$B,AD334,[1]发货店铺数!$G:$G)</f>
        <v>0</v>
      </c>
      <c r="AL334">
        <f>SUMIF([1]销售店铺数!$B:$B,AD334,[1]销售店铺数!$G:$G)</f>
        <v>0</v>
      </c>
      <c r="AM334">
        <f>SUMIF([1]销售店铺数!$B:$B,AD334,[1]销售店铺数!$G:$G)</f>
        <v>0</v>
      </c>
      <c r="AN334" s="20">
        <f t="shared" si="96"/>
        <v>0</v>
      </c>
      <c r="AO334" s="20">
        <f t="shared" si="97"/>
        <v>0</v>
      </c>
      <c r="AP334" s="20">
        <f t="shared" si="98"/>
        <v>0</v>
      </c>
      <c r="AQ334" s="12">
        <f t="shared" si="99"/>
        <v>0</v>
      </c>
      <c r="AR334" s="20">
        <f t="shared" si="100"/>
        <v>0</v>
      </c>
      <c r="AS334" s="20">
        <f t="shared" si="101"/>
        <v>0</v>
      </c>
    </row>
    <row r="335" spans="1:45">
      <c r="A335"/>
      <c r="B335"/>
      <c r="C335"/>
      <c r="D335"/>
      <c r="E335"/>
      <c r="F335"/>
      <c r="G335"/>
      <c r="H335"/>
      <c r="I335"/>
      <c r="J335"/>
      <c r="K335"/>
      <c r="L335"/>
      <c r="M335" s="8" t="str">
        <f>IF(ISERROR( VLOOKUP(AD335,'[1]采购入库货量(公司仓库)'!$A:$I,9,FALSE)),"", VLOOKUP(AD335,'[1]采购入库货量(公司仓库)'!$A:$I,9,FALSE))</f>
        <v/>
      </c>
      <c r="N335" s="8" t="str">
        <f>IF(ISERROR( VLOOKUP(AD335,[1]批发上市日期!$A:$F,6,FALSE)),"",  VLOOKUP(AD335,[1]批发上市日期!$A:$F,6,FALSE))</f>
        <v/>
      </c>
      <c r="O335" s="48">
        <f>IF(ISERROR(VLOOKUP(E335&amp;G335,'[1]采购入库货量(公司仓库)'!$A:$I,7,FALSE)),0,VLOOKUP(E335&amp;G335,'[1]采购入库货量(公司仓库)'!$A:$I,7,FALSE))</f>
        <v>0</v>
      </c>
      <c r="P335" s="12">
        <f t="shared" si="86"/>
        <v>0</v>
      </c>
      <c r="Q335" s="14">
        <f>IF(ISERROR(VLOOKUP(E335&amp;G335,'[1]采购入库货量(公司仓库)'!$A:$I,8,FALSE)),0,VLOOKUP(E335&amp;G335,'[1]采购入库货量(公司仓库)'!$A:$I,8,FALSE))</f>
        <v>0</v>
      </c>
      <c r="R335" s="12">
        <f t="shared" si="87"/>
        <v>0</v>
      </c>
      <c r="S335">
        <f>SUMIF([1]库存总量!$H:$H,E335&amp;G335,[1]库存总量!$G:$G)</f>
        <v>0</v>
      </c>
      <c r="T335" s="12">
        <f t="shared" si="88"/>
        <v>0</v>
      </c>
      <c r="U335">
        <f>SUMIFS([1]库存总量!$G:$G,[1]库存总量!$H:$H,E335&amp;G335,[1]库存总量!$A:$A,"B")</f>
        <v>0</v>
      </c>
      <c r="V335" s="12">
        <f t="shared" si="89"/>
        <v>0</v>
      </c>
      <c r="W335">
        <f>SUMIFS([1]库存总量!$G:$G,[1]库存总量!$H:$H,E335&amp;G335,[1]库存总量!$A:$A,"K")</f>
        <v>0</v>
      </c>
      <c r="X335" s="12">
        <f t="shared" si="90"/>
        <v>0</v>
      </c>
      <c r="Y335">
        <f t="shared" si="91"/>
        <v>0</v>
      </c>
      <c r="Z335" s="12">
        <f t="shared" si="92"/>
        <v>0</v>
      </c>
      <c r="AA335">
        <f>(IF(ISERROR((IF(ISERROR(VLOOKUP(E335&amp;G335,'[1]采购入库货量(公司仓库)'!$A:$H,7,FALSE)),0,VLOOKUP(E335&amp;G335,'[1]采购入库货量(公司仓库)'!$A:$H,7,FALSE)))*L335-(IF(ISERROR(VLOOKUP(E335&amp;G335,'[1]采购入库货量(公司仓库)'!$A:$H,8,FALSE)),0,VLOOKUP(E335&amp;G335,'[1]采购入库货量(公司仓库)'!$A:$H,8,FALSE)))),0,(IF(ISERROR(VLOOKUP(E335&amp;G335,'[1]采购入库货量(公司仓库)'!$A:$H,7,FALSE)),0,VLOOKUP(E335&amp;G335,'[1]采购入库货量(公司仓库)'!$A:$H,7,FALSE)))*L335-(IF(ISERROR(VLOOKUP(E335&amp;G335,'[1]采购入库货量(公司仓库)'!$A:$H,8,FALSE)),0,VLOOKUP(E335&amp;G335,'[1]采购入库货量(公司仓库)'!$A:$H,8,FALSE)))))</f>
        <v>0</v>
      </c>
      <c r="AB335">
        <f>SUMIF([1]销售数据!$B:$B,E335&amp;G335,[1]销售数据!$G:$G)</f>
        <v>0</v>
      </c>
      <c r="AC335" s="12">
        <f t="shared" si="93"/>
        <v>0</v>
      </c>
      <c r="AD335" t="str">
        <f t="shared" si="94"/>
        <v/>
      </c>
      <c r="AE335">
        <f>SUMIF([1]销售数据!$B:$B,AD335,[1]销售数据!$L:$L)</f>
        <v>0</v>
      </c>
      <c r="AF335">
        <f>SUMIF([1]销售数据!$B:$B,AD335,[1]销售数据!$K:$K)</f>
        <v>0</v>
      </c>
      <c r="AG335">
        <f>SUMIF([1]销售数据!$B:$B,AD335,[1]销售数据!$J:$J)</f>
        <v>0</v>
      </c>
      <c r="AH335">
        <f>SUMIF([1]销售数据!$B:$B,AD335,[1]销售数据!$I:$I)</f>
        <v>0</v>
      </c>
      <c r="AI335">
        <f>SUMIF([1]销售数据!$B:$B,AD335,[1]销售数据!$H:$H)</f>
        <v>0</v>
      </c>
      <c r="AJ335" s="20">
        <f t="shared" si="95"/>
        <v>0</v>
      </c>
      <c r="AK335">
        <f>SUMIF([1]发货店铺数!$B:$B,AD335,[1]发货店铺数!$G:$G)</f>
        <v>0</v>
      </c>
      <c r="AL335">
        <f>SUMIF([1]销售店铺数!$B:$B,AD335,[1]销售店铺数!$G:$G)</f>
        <v>0</v>
      </c>
      <c r="AM335">
        <f>SUMIF([1]销售店铺数!$B:$B,AD335,[1]销售店铺数!$G:$G)</f>
        <v>0</v>
      </c>
      <c r="AN335" s="20">
        <f t="shared" si="96"/>
        <v>0</v>
      </c>
      <c r="AO335" s="20">
        <f t="shared" si="97"/>
        <v>0</v>
      </c>
      <c r="AP335" s="20">
        <f t="shared" si="98"/>
        <v>0</v>
      </c>
      <c r="AQ335" s="12">
        <f t="shared" si="99"/>
        <v>0</v>
      </c>
      <c r="AR335" s="20">
        <f t="shared" si="100"/>
        <v>0</v>
      </c>
      <c r="AS335" s="20">
        <f t="shared" si="101"/>
        <v>0</v>
      </c>
    </row>
    <row r="336" spans="1:45">
      <c r="A336"/>
      <c r="B336"/>
      <c r="C336"/>
      <c r="D336"/>
      <c r="E336"/>
      <c r="F336"/>
      <c r="G336"/>
      <c r="H336"/>
      <c r="I336"/>
      <c r="J336"/>
      <c r="K336"/>
      <c r="L336"/>
      <c r="M336" s="8" t="str">
        <f>IF(ISERROR( VLOOKUP(AD336,'[1]采购入库货量(公司仓库)'!$A:$I,9,FALSE)),"", VLOOKUP(AD336,'[1]采购入库货量(公司仓库)'!$A:$I,9,FALSE))</f>
        <v/>
      </c>
      <c r="N336" s="8" t="str">
        <f>IF(ISERROR( VLOOKUP(AD336,[1]批发上市日期!$A:$F,6,FALSE)),"",  VLOOKUP(AD336,[1]批发上市日期!$A:$F,6,FALSE))</f>
        <v/>
      </c>
      <c r="O336" s="48">
        <f>IF(ISERROR(VLOOKUP(E336&amp;G336,'[1]采购入库货量(公司仓库)'!$A:$I,7,FALSE)),0,VLOOKUP(E336&amp;G336,'[1]采购入库货量(公司仓库)'!$A:$I,7,FALSE))</f>
        <v>0</v>
      </c>
      <c r="P336" s="12">
        <f t="shared" si="86"/>
        <v>0</v>
      </c>
      <c r="Q336" s="14">
        <f>IF(ISERROR(VLOOKUP(E336&amp;G336,'[1]采购入库货量(公司仓库)'!$A:$I,8,FALSE)),0,VLOOKUP(E336&amp;G336,'[1]采购入库货量(公司仓库)'!$A:$I,8,FALSE))</f>
        <v>0</v>
      </c>
      <c r="R336" s="12">
        <f t="shared" si="87"/>
        <v>0</v>
      </c>
      <c r="S336">
        <f>SUMIF([1]库存总量!$H:$H,E336&amp;G336,[1]库存总量!$G:$G)</f>
        <v>0</v>
      </c>
      <c r="T336" s="12">
        <f t="shared" si="88"/>
        <v>0</v>
      </c>
      <c r="U336">
        <f>SUMIFS([1]库存总量!$G:$G,[1]库存总量!$H:$H,E336&amp;G336,[1]库存总量!$A:$A,"B")</f>
        <v>0</v>
      </c>
      <c r="V336" s="12">
        <f t="shared" si="89"/>
        <v>0</v>
      </c>
      <c r="W336">
        <f>SUMIFS([1]库存总量!$G:$G,[1]库存总量!$H:$H,E336&amp;G336,[1]库存总量!$A:$A,"K")</f>
        <v>0</v>
      </c>
      <c r="X336" s="12">
        <f t="shared" si="90"/>
        <v>0</v>
      </c>
      <c r="Y336">
        <f t="shared" si="91"/>
        <v>0</v>
      </c>
      <c r="Z336" s="12">
        <f t="shared" si="92"/>
        <v>0</v>
      </c>
      <c r="AA336">
        <f>(IF(ISERROR((IF(ISERROR(VLOOKUP(E336&amp;G336,'[1]采购入库货量(公司仓库)'!$A:$H,7,FALSE)),0,VLOOKUP(E336&amp;G336,'[1]采购入库货量(公司仓库)'!$A:$H,7,FALSE)))*L336-(IF(ISERROR(VLOOKUP(E336&amp;G336,'[1]采购入库货量(公司仓库)'!$A:$H,8,FALSE)),0,VLOOKUP(E336&amp;G336,'[1]采购入库货量(公司仓库)'!$A:$H,8,FALSE)))),0,(IF(ISERROR(VLOOKUP(E336&amp;G336,'[1]采购入库货量(公司仓库)'!$A:$H,7,FALSE)),0,VLOOKUP(E336&amp;G336,'[1]采购入库货量(公司仓库)'!$A:$H,7,FALSE)))*L336-(IF(ISERROR(VLOOKUP(E336&amp;G336,'[1]采购入库货量(公司仓库)'!$A:$H,8,FALSE)),0,VLOOKUP(E336&amp;G336,'[1]采购入库货量(公司仓库)'!$A:$H,8,FALSE)))))</f>
        <v>0</v>
      </c>
      <c r="AB336">
        <f>SUMIF([1]销售数据!$B:$B,E336&amp;G336,[1]销售数据!$G:$G)</f>
        <v>0</v>
      </c>
      <c r="AC336" s="12">
        <f t="shared" si="93"/>
        <v>0</v>
      </c>
      <c r="AD336" t="str">
        <f t="shared" si="94"/>
        <v/>
      </c>
      <c r="AE336">
        <f>SUMIF([1]销售数据!$B:$B,AD336,[1]销售数据!$L:$L)</f>
        <v>0</v>
      </c>
      <c r="AF336">
        <f>SUMIF([1]销售数据!$B:$B,AD336,[1]销售数据!$K:$K)</f>
        <v>0</v>
      </c>
      <c r="AG336">
        <f>SUMIF([1]销售数据!$B:$B,AD336,[1]销售数据!$J:$J)</f>
        <v>0</v>
      </c>
      <c r="AH336">
        <f>SUMIF([1]销售数据!$B:$B,AD336,[1]销售数据!$I:$I)</f>
        <v>0</v>
      </c>
      <c r="AI336">
        <f>SUMIF([1]销售数据!$B:$B,AD336,[1]销售数据!$H:$H)</f>
        <v>0</v>
      </c>
      <c r="AJ336" s="20">
        <f t="shared" si="95"/>
        <v>0</v>
      </c>
      <c r="AK336">
        <f>SUMIF([1]发货店铺数!$B:$B,AD336,[1]发货店铺数!$G:$G)</f>
        <v>0</v>
      </c>
      <c r="AL336">
        <f>SUMIF([1]销售店铺数!$B:$B,AD336,[1]销售店铺数!$G:$G)</f>
        <v>0</v>
      </c>
      <c r="AM336">
        <f>SUMIF([1]销售店铺数!$B:$B,AD336,[1]销售店铺数!$G:$G)</f>
        <v>0</v>
      </c>
      <c r="AN336" s="20">
        <f t="shared" si="96"/>
        <v>0</v>
      </c>
      <c r="AO336" s="20">
        <f t="shared" si="97"/>
        <v>0</v>
      </c>
      <c r="AP336" s="20">
        <f t="shared" si="98"/>
        <v>0</v>
      </c>
      <c r="AQ336" s="12">
        <f t="shared" si="99"/>
        <v>0</v>
      </c>
      <c r="AR336" s="20">
        <f t="shared" si="100"/>
        <v>0</v>
      </c>
      <c r="AS336" s="20">
        <f t="shared" si="101"/>
        <v>0</v>
      </c>
    </row>
    <row r="337" spans="1:45">
      <c r="A337"/>
      <c r="B337"/>
      <c r="C337"/>
      <c r="D337"/>
      <c r="E337"/>
      <c r="F337"/>
      <c r="G337"/>
      <c r="H337"/>
      <c r="I337"/>
      <c r="J337"/>
      <c r="K337"/>
      <c r="L337"/>
      <c r="M337" s="8" t="str">
        <f>IF(ISERROR( VLOOKUP(AD337,'[1]采购入库货量(公司仓库)'!$A:$I,9,FALSE)),"", VLOOKUP(AD337,'[1]采购入库货量(公司仓库)'!$A:$I,9,FALSE))</f>
        <v/>
      </c>
      <c r="N337" s="8" t="str">
        <f>IF(ISERROR( VLOOKUP(AD337,[1]批发上市日期!$A:$F,6,FALSE)),"",  VLOOKUP(AD337,[1]批发上市日期!$A:$F,6,FALSE))</f>
        <v/>
      </c>
      <c r="O337" s="48">
        <f>IF(ISERROR(VLOOKUP(E337&amp;G337,'[1]采购入库货量(公司仓库)'!$A:$I,7,FALSE)),0,VLOOKUP(E337&amp;G337,'[1]采购入库货量(公司仓库)'!$A:$I,7,FALSE))</f>
        <v>0</v>
      </c>
      <c r="P337" s="12">
        <f t="shared" si="86"/>
        <v>0</v>
      </c>
      <c r="Q337" s="14">
        <f>IF(ISERROR(VLOOKUP(E337&amp;G337,'[1]采购入库货量(公司仓库)'!$A:$I,8,FALSE)),0,VLOOKUP(E337&amp;G337,'[1]采购入库货量(公司仓库)'!$A:$I,8,FALSE))</f>
        <v>0</v>
      </c>
      <c r="R337" s="12">
        <f t="shared" si="87"/>
        <v>0</v>
      </c>
      <c r="S337">
        <f>SUMIF([1]库存总量!$H:$H,E337&amp;G337,[1]库存总量!$G:$G)</f>
        <v>0</v>
      </c>
      <c r="T337" s="12">
        <f t="shared" si="88"/>
        <v>0</v>
      </c>
      <c r="U337">
        <f>SUMIFS([1]库存总量!$G:$G,[1]库存总量!$H:$H,E337&amp;G337,[1]库存总量!$A:$A,"B")</f>
        <v>0</v>
      </c>
      <c r="V337" s="12">
        <f t="shared" si="89"/>
        <v>0</v>
      </c>
      <c r="W337">
        <f>SUMIFS([1]库存总量!$G:$G,[1]库存总量!$H:$H,E337&amp;G337,[1]库存总量!$A:$A,"K")</f>
        <v>0</v>
      </c>
      <c r="X337" s="12">
        <f t="shared" si="90"/>
        <v>0</v>
      </c>
      <c r="Y337">
        <f t="shared" si="91"/>
        <v>0</v>
      </c>
      <c r="Z337" s="12">
        <f t="shared" si="92"/>
        <v>0</v>
      </c>
      <c r="AA337">
        <f>(IF(ISERROR((IF(ISERROR(VLOOKUP(E337&amp;G337,'[1]采购入库货量(公司仓库)'!$A:$H,7,FALSE)),0,VLOOKUP(E337&amp;G337,'[1]采购入库货量(公司仓库)'!$A:$H,7,FALSE)))*L337-(IF(ISERROR(VLOOKUP(E337&amp;G337,'[1]采购入库货量(公司仓库)'!$A:$H,8,FALSE)),0,VLOOKUP(E337&amp;G337,'[1]采购入库货量(公司仓库)'!$A:$H,8,FALSE)))),0,(IF(ISERROR(VLOOKUP(E337&amp;G337,'[1]采购入库货量(公司仓库)'!$A:$H,7,FALSE)),0,VLOOKUP(E337&amp;G337,'[1]采购入库货量(公司仓库)'!$A:$H,7,FALSE)))*L337-(IF(ISERROR(VLOOKUP(E337&amp;G337,'[1]采购入库货量(公司仓库)'!$A:$H,8,FALSE)),0,VLOOKUP(E337&amp;G337,'[1]采购入库货量(公司仓库)'!$A:$H,8,FALSE)))))</f>
        <v>0</v>
      </c>
      <c r="AB337">
        <f>SUMIF([1]销售数据!$B:$B,E337&amp;G337,[1]销售数据!$G:$G)</f>
        <v>0</v>
      </c>
      <c r="AC337" s="12">
        <f t="shared" si="93"/>
        <v>0</v>
      </c>
      <c r="AD337" t="str">
        <f t="shared" si="94"/>
        <v/>
      </c>
      <c r="AE337">
        <f>SUMIF([1]销售数据!$B:$B,AD337,[1]销售数据!$L:$L)</f>
        <v>0</v>
      </c>
      <c r="AF337">
        <f>SUMIF([1]销售数据!$B:$B,AD337,[1]销售数据!$K:$K)</f>
        <v>0</v>
      </c>
      <c r="AG337">
        <f>SUMIF([1]销售数据!$B:$B,AD337,[1]销售数据!$J:$J)</f>
        <v>0</v>
      </c>
      <c r="AH337">
        <f>SUMIF([1]销售数据!$B:$B,AD337,[1]销售数据!$I:$I)</f>
        <v>0</v>
      </c>
      <c r="AI337">
        <f>SUMIF([1]销售数据!$B:$B,AD337,[1]销售数据!$H:$H)</f>
        <v>0</v>
      </c>
      <c r="AJ337" s="20">
        <f t="shared" si="95"/>
        <v>0</v>
      </c>
      <c r="AK337">
        <f>SUMIF([1]发货店铺数!$B:$B,AD337,[1]发货店铺数!$G:$G)</f>
        <v>0</v>
      </c>
      <c r="AL337">
        <f>SUMIF([1]销售店铺数!$B:$B,AD337,[1]销售店铺数!$G:$G)</f>
        <v>0</v>
      </c>
      <c r="AM337">
        <f>SUMIF([1]销售店铺数!$B:$B,AD337,[1]销售店铺数!$G:$G)</f>
        <v>0</v>
      </c>
      <c r="AN337" s="20">
        <f t="shared" si="96"/>
        <v>0</v>
      </c>
      <c r="AO337" s="20">
        <f t="shared" si="97"/>
        <v>0</v>
      </c>
      <c r="AP337" s="20">
        <f t="shared" si="98"/>
        <v>0</v>
      </c>
      <c r="AQ337" s="12">
        <f t="shared" si="99"/>
        <v>0</v>
      </c>
      <c r="AR337" s="20">
        <f t="shared" si="100"/>
        <v>0</v>
      </c>
      <c r="AS337" s="20">
        <f t="shared" si="101"/>
        <v>0</v>
      </c>
    </row>
    <row r="338" spans="1:45">
      <c r="A338"/>
      <c r="B338"/>
      <c r="C338"/>
      <c r="D338"/>
      <c r="E338"/>
      <c r="F338"/>
      <c r="G338"/>
      <c r="H338"/>
      <c r="I338"/>
      <c r="J338"/>
      <c r="K338"/>
      <c r="L338"/>
      <c r="M338" s="8" t="str">
        <f>IF(ISERROR( VLOOKUP(AD338,'[1]采购入库货量(公司仓库)'!$A:$I,9,FALSE)),"", VLOOKUP(AD338,'[1]采购入库货量(公司仓库)'!$A:$I,9,FALSE))</f>
        <v/>
      </c>
      <c r="N338" s="8" t="str">
        <f>IF(ISERROR( VLOOKUP(AD338,[1]批发上市日期!$A:$F,6,FALSE)),"",  VLOOKUP(AD338,[1]批发上市日期!$A:$F,6,FALSE))</f>
        <v/>
      </c>
      <c r="O338" s="48">
        <f>IF(ISERROR(VLOOKUP(E338&amp;G338,'[1]采购入库货量(公司仓库)'!$A:$I,7,FALSE)),0,VLOOKUP(E338&amp;G338,'[1]采购入库货量(公司仓库)'!$A:$I,7,FALSE))</f>
        <v>0</v>
      </c>
      <c r="P338" s="12">
        <f t="shared" si="86"/>
        <v>0</v>
      </c>
      <c r="Q338" s="14">
        <f>IF(ISERROR(VLOOKUP(E338&amp;G338,'[1]采购入库货量(公司仓库)'!$A:$I,8,FALSE)),0,VLOOKUP(E338&amp;G338,'[1]采购入库货量(公司仓库)'!$A:$I,8,FALSE))</f>
        <v>0</v>
      </c>
      <c r="R338" s="12">
        <f t="shared" si="87"/>
        <v>0</v>
      </c>
      <c r="S338">
        <f>SUMIF([1]库存总量!$H:$H,E338&amp;G338,[1]库存总量!$G:$G)</f>
        <v>0</v>
      </c>
      <c r="T338" s="12">
        <f t="shared" si="88"/>
        <v>0</v>
      </c>
      <c r="U338">
        <f>SUMIFS([1]库存总量!$G:$G,[1]库存总量!$H:$H,E338&amp;G338,[1]库存总量!$A:$A,"B")</f>
        <v>0</v>
      </c>
      <c r="V338" s="12">
        <f t="shared" si="89"/>
        <v>0</v>
      </c>
      <c r="W338">
        <f>SUMIFS([1]库存总量!$G:$G,[1]库存总量!$H:$H,E338&amp;G338,[1]库存总量!$A:$A,"K")</f>
        <v>0</v>
      </c>
      <c r="X338" s="12">
        <f t="shared" si="90"/>
        <v>0</v>
      </c>
      <c r="Y338">
        <f t="shared" si="91"/>
        <v>0</v>
      </c>
      <c r="Z338" s="12">
        <f t="shared" si="92"/>
        <v>0</v>
      </c>
      <c r="AA338">
        <f>(IF(ISERROR((IF(ISERROR(VLOOKUP(E338&amp;G338,'[1]采购入库货量(公司仓库)'!$A:$H,7,FALSE)),0,VLOOKUP(E338&amp;G338,'[1]采购入库货量(公司仓库)'!$A:$H,7,FALSE)))*L338-(IF(ISERROR(VLOOKUP(E338&amp;G338,'[1]采购入库货量(公司仓库)'!$A:$H,8,FALSE)),0,VLOOKUP(E338&amp;G338,'[1]采购入库货量(公司仓库)'!$A:$H,8,FALSE)))),0,(IF(ISERROR(VLOOKUP(E338&amp;G338,'[1]采购入库货量(公司仓库)'!$A:$H,7,FALSE)),0,VLOOKUP(E338&amp;G338,'[1]采购入库货量(公司仓库)'!$A:$H,7,FALSE)))*L338-(IF(ISERROR(VLOOKUP(E338&amp;G338,'[1]采购入库货量(公司仓库)'!$A:$H,8,FALSE)),0,VLOOKUP(E338&amp;G338,'[1]采购入库货量(公司仓库)'!$A:$H,8,FALSE)))))</f>
        <v>0</v>
      </c>
      <c r="AB338">
        <f>SUMIF([1]销售数据!$B:$B,E338&amp;G338,[1]销售数据!$G:$G)</f>
        <v>0</v>
      </c>
      <c r="AC338" s="12">
        <f t="shared" si="93"/>
        <v>0</v>
      </c>
      <c r="AD338" t="str">
        <f t="shared" si="94"/>
        <v/>
      </c>
      <c r="AE338">
        <f>SUMIF([1]销售数据!$B:$B,AD338,[1]销售数据!$L:$L)</f>
        <v>0</v>
      </c>
      <c r="AF338">
        <f>SUMIF([1]销售数据!$B:$B,AD338,[1]销售数据!$K:$K)</f>
        <v>0</v>
      </c>
      <c r="AG338">
        <f>SUMIF([1]销售数据!$B:$B,AD338,[1]销售数据!$J:$J)</f>
        <v>0</v>
      </c>
      <c r="AH338">
        <f>SUMIF([1]销售数据!$B:$B,AD338,[1]销售数据!$I:$I)</f>
        <v>0</v>
      </c>
      <c r="AI338">
        <f>SUMIF([1]销售数据!$B:$B,AD338,[1]销售数据!$H:$H)</f>
        <v>0</v>
      </c>
      <c r="AJ338" s="20">
        <f t="shared" si="95"/>
        <v>0</v>
      </c>
      <c r="AK338">
        <f>SUMIF([1]发货店铺数!$B:$B,AD338,[1]发货店铺数!$G:$G)</f>
        <v>0</v>
      </c>
      <c r="AL338">
        <f>SUMIF([1]销售店铺数!$B:$B,AD338,[1]销售店铺数!$G:$G)</f>
        <v>0</v>
      </c>
      <c r="AM338">
        <f>SUMIF([1]销售店铺数!$B:$B,AD338,[1]销售店铺数!$G:$G)</f>
        <v>0</v>
      </c>
      <c r="AN338" s="20">
        <f t="shared" si="96"/>
        <v>0</v>
      </c>
      <c r="AO338" s="20">
        <f t="shared" si="97"/>
        <v>0</v>
      </c>
      <c r="AP338" s="20">
        <f t="shared" si="98"/>
        <v>0</v>
      </c>
      <c r="AQ338" s="12">
        <f t="shared" si="99"/>
        <v>0</v>
      </c>
      <c r="AR338" s="20">
        <f t="shared" si="100"/>
        <v>0</v>
      </c>
      <c r="AS338" s="20">
        <f t="shared" si="101"/>
        <v>0</v>
      </c>
    </row>
    <row r="339" spans="1:45">
      <c r="A339"/>
      <c r="B339"/>
      <c r="C339"/>
      <c r="D339"/>
      <c r="E339"/>
      <c r="F339"/>
      <c r="G339"/>
      <c r="H339"/>
      <c r="I339"/>
      <c r="J339"/>
      <c r="K339"/>
      <c r="L339"/>
      <c r="M339" s="8" t="str">
        <f>IF(ISERROR( VLOOKUP(AD339,'[1]采购入库货量(公司仓库)'!$A:$I,9,FALSE)),"", VLOOKUP(AD339,'[1]采购入库货量(公司仓库)'!$A:$I,9,FALSE))</f>
        <v/>
      </c>
      <c r="N339" s="8" t="str">
        <f>IF(ISERROR( VLOOKUP(AD339,[1]批发上市日期!$A:$F,6,FALSE)),"",  VLOOKUP(AD339,[1]批发上市日期!$A:$F,6,FALSE))</f>
        <v/>
      </c>
      <c r="O339" s="48">
        <f>IF(ISERROR(VLOOKUP(E339&amp;G339,'[1]采购入库货量(公司仓库)'!$A:$I,7,FALSE)),0,VLOOKUP(E339&amp;G339,'[1]采购入库货量(公司仓库)'!$A:$I,7,FALSE))</f>
        <v>0</v>
      </c>
      <c r="P339" s="12">
        <f t="shared" si="86"/>
        <v>0</v>
      </c>
      <c r="Q339" s="14">
        <f>IF(ISERROR(VLOOKUP(E339&amp;G339,'[1]采购入库货量(公司仓库)'!$A:$I,8,FALSE)),0,VLOOKUP(E339&amp;G339,'[1]采购入库货量(公司仓库)'!$A:$I,8,FALSE))</f>
        <v>0</v>
      </c>
      <c r="R339" s="12">
        <f t="shared" si="87"/>
        <v>0</v>
      </c>
      <c r="S339">
        <f>SUMIF([1]库存总量!$H:$H,E339&amp;G339,[1]库存总量!$G:$G)</f>
        <v>0</v>
      </c>
      <c r="T339" s="12">
        <f t="shared" si="88"/>
        <v>0</v>
      </c>
      <c r="U339">
        <f>SUMIFS([1]库存总量!$G:$G,[1]库存总量!$H:$H,E339&amp;G339,[1]库存总量!$A:$A,"B")</f>
        <v>0</v>
      </c>
      <c r="V339" s="12">
        <f t="shared" si="89"/>
        <v>0</v>
      </c>
      <c r="W339">
        <f>SUMIFS([1]库存总量!$G:$G,[1]库存总量!$H:$H,E339&amp;G339,[1]库存总量!$A:$A,"K")</f>
        <v>0</v>
      </c>
      <c r="X339" s="12">
        <f t="shared" si="90"/>
        <v>0</v>
      </c>
      <c r="Y339">
        <f t="shared" si="91"/>
        <v>0</v>
      </c>
      <c r="Z339" s="12">
        <f t="shared" si="92"/>
        <v>0</v>
      </c>
      <c r="AA339">
        <f>(IF(ISERROR((IF(ISERROR(VLOOKUP(E339&amp;G339,'[1]采购入库货量(公司仓库)'!$A:$H,7,FALSE)),0,VLOOKUP(E339&amp;G339,'[1]采购入库货量(公司仓库)'!$A:$H,7,FALSE)))*L339-(IF(ISERROR(VLOOKUP(E339&amp;G339,'[1]采购入库货量(公司仓库)'!$A:$H,8,FALSE)),0,VLOOKUP(E339&amp;G339,'[1]采购入库货量(公司仓库)'!$A:$H,8,FALSE)))),0,(IF(ISERROR(VLOOKUP(E339&amp;G339,'[1]采购入库货量(公司仓库)'!$A:$H,7,FALSE)),0,VLOOKUP(E339&amp;G339,'[1]采购入库货量(公司仓库)'!$A:$H,7,FALSE)))*L339-(IF(ISERROR(VLOOKUP(E339&amp;G339,'[1]采购入库货量(公司仓库)'!$A:$H,8,FALSE)),0,VLOOKUP(E339&amp;G339,'[1]采购入库货量(公司仓库)'!$A:$H,8,FALSE)))))</f>
        <v>0</v>
      </c>
      <c r="AB339">
        <f>SUMIF([1]销售数据!$B:$B,E339&amp;G339,[1]销售数据!$G:$G)</f>
        <v>0</v>
      </c>
      <c r="AC339" s="12">
        <f t="shared" si="93"/>
        <v>0</v>
      </c>
      <c r="AD339" t="str">
        <f t="shared" si="94"/>
        <v/>
      </c>
      <c r="AE339">
        <f>SUMIF([1]销售数据!$B:$B,AD339,[1]销售数据!$L:$L)</f>
        <v>0</v>
      </c>
      <c r="AF339">
        <f>SUMIF([1]销售数据!$B:$B,AD339,[1]销售数据!$K:$K)</f>
        <v>0</v>
      </c>
      <c r="AG339">
        <f>SUMIF([1]销售数据!$B:$B,AD339,[1]销售数据!$J:$J)</f>
        <v>0</v>
      </c>
      <c r="AH339">
        <f>SUMIF([1]销售数据!$B:$B,AD339,[1]销售数据!$I:$I)</f>
        <v>0</v>
      </c>
      <c r="AI339">
        <f>SUMIF([1]销售数据!$B:$B,AD339,[1]销售数据!$H:$H)</f>
        <v>0</v>
      </c>
      <c r="AJ339" s="20">
        <f t="shared" si="95"/>
        <v>0</v>
      </c>
      <c r="AK339">
        <f>SUMIF([1]发货店铺数!$B:$B,AD339,[1]发货店铺数!$G:$G)</f>
        <v>0</v>
      </c>
      <c r="AL339">
        <f>SUMIF([1]销售店铺数!$B:$B,AD339,[1]销售店铺数!$G:$G)</f>
        <v>0</v>
      </c>
      <c r="AM339">
        <f>SUMIF([1]销售店铺数!$B:$B,AD339,[1]销售店铺数!$G:$G)</f>
        <v>0</v>
      </c>
      <c r="AN339" s="20">
        <f t="shared" si="96"/>
        <v>0</v>
      </c>
      <c r="AO339" s="20">
        <f t="shared" si="97"/>
        <v>0</v>
      </c>
      <c r="AP339" s="20">
        <f t="shared" si="98"/>
        <v>0</v>
      </c>
      <c r="AQ339" s="12">
        <f t="shared" si="99"/>
        <v>0</v>
      </c>
      <c r="AR339" s="20">
        <f t="shared" si="100"/>
        <v>0</v>
      </c>
      <c r="AS339" s="20">
        <f t="shared" si="101"/>
        <v>0</v>
      </c>
    </row>
    <row r="340" spans="1:45">
      <c r="A340"/>
      <c r="B340"/>
      <c r="C340"/>
      <c r="D340"/>
      <c r="E340"/>
      <c r="F340"/>
      <c r="G340"/>
      <c r="H340"/>
      <c r="I340"/>
      <c r="J340"/>
      <c r="K340"/>
      <c r="L340"/>
      <c r="M340" s="8" t="str">
        <f>IF(ISERROR( VLOOKUP(AD340,'[1]采购入库货量(公司仓库)'!$A:$I,9,FALSE)),"", VLOOKUP(AD340,'[1]采购入库货量(公司仓库)'!$A:$I,9,FALSE))</f>
        <v/>
      </c>
      <c r="N340" s="8" t="str">
        <f>IF(ISERROR( VLOOKUP(AD340,[1]批发上市日期!$A:$F,6,FALSE)),"",  VLOOKUP(AD340,[1]批发上市日期!$A:$F,6,FALSE))</f>
        <v/>
      </c>
      <c r="O340" s="48">
        <f>IF(ISERROR(VLOOKUP(E340&amp;G340,'[1]采购入库货量(公司仓库)'!$A:$I,7,FALSE)),0,VLOOKUP(E340&amp;G340,'[1]采购入库货量(公司仓库)'!$A:$I,7,FALSE))</f>
        <v>0</v>
      </c>
      <c r="P340" s="12">
        <f t="shared" si="86"/>
        <v>0</v>
      </c>
      <c r="Q340" s="14">
        <f>IF(ISERROR(VLOOKUP(E340&amp;G340,'[1]采购入库货量(公司仓库)'!$A:$I,8,FALSE)),0,VLOOKUP(E340&amp;G340,'[1]采购入库货量(公司仓库)'!$A:$I,8,FALSE))</f>
        <v>0</v>
      </c>
      <c r="R340" s="12">
        <f t="shared" si="87"/>
        <v>0</v>
      </c>
      <c r="S340">
        <f>SUMIF([1]库存总量!$H:$H,E340&amp;G340,[1]库存总量!$G:$G)</f>
        <v>0</v>
      </c>
      <c r="T340" s="12">
        <f t="shared" si="88"/>
        <v>0</v>
      </c>
      <c r="U340">
        <f>SUMIFS([1]库存总量!$G:$G,[1]库存总量!$H:$H,E340&amp;G340,[1]库存总量!$A:$A,"B")</f>
        <v>0</v>
      </c>
      <c r="V340" s="12">
        <f t="shared" si="89"/>
        <v>0</v>
      </c>
      <c r="W340">
        <f>SUMIFS([1]库存总量!$G:$G,[1]库存总量!$H:$H,E340&amp;G340,[1]库存总量!$A:$A,"K")</f>
        <v>0</v>
      </c>
      <c r="X340" s="12">
        <f t="shared" si="90"/>
        <v>0</v>
      </c>
      <c r="Y340">
        <f t="shared" si="91"/>
        <v>0</v>
      </c>
      <c r="Z340" s="12">
        <f t="shared" si="92"/>
        <v>0</v>
      </c>
      <c r="AA340">
        <f>(IF(ISERROR((IF(ISERROR(VLOOKUP(E340&amp;G340,'[1]采购入库货量(公司仓库)'!$A:$H,7,FALSE)),0,VLOOKUP(E340&amp;G340,'[1]采购入库货量(公司仓库)'!$A:$H,7,FALSE)))*L340-(IF(ISERROR(VLOOKUP(E340&amp;G340,'[1]采购入库货量(公司仓库)'!$A:$H,8,FALSE)),0,VLOOKUP(E340&amp;G340,'[1]采购入库货量(公司仓库)'!$A:$H,8,FALSE)))),0,(IF(ISERROR(VLOOKUP(E340&amp;G340,'[1]采购入库货量(公司仓库)'!$A:$H,7,FALSE)),0,VLOOKUP(E340&amp;G340,'[1]采购入库货量(公司仓库)'!$A:$H,7,FALSE)))*L340-(IF(ISERROR(VLOOKUP(E340&amp;G340,'[1]采购入库货量(公司仓库)'!$A:$H,8,FALSE)),0,VLOOKUP(E340&amp;G340,'[1]采购入库货量(公司仓库)'!$A:$H,8,FALSE)))))</f>
        <v>0</v>
      </c>
      <c r="AB340">
        <f>SUMIF([1]销售数据!$B:$B,E340&amp;G340,[1]销售数据!$G:$G)</f>
        <v>0</v>
      </c>
      <c r="AC340" s="12">
        <f t="shared" si="93"/>
        <v>0</v>
      </c>
      <c r="AD340" t="str">
        <f t="shared" si="94"/>
        <v/>
      </c>
      <c r="AE340">
        <f>SUMIF([1]销售数据!$B:$B,AD340,[1]销售数据!$L:$L)</f>
        <v>0</v>
      </c>
      <c r="AF340">
        <f>SUMIF([1]销售数据!$B:$B,AD340,[1]销售数据!$K:$K)</f>
        <v>0</v>
      </c>
      <c r="AG340">
        <f>SUMIF([1]销售数据!$B:$B,AD340,[1]销售数据!$J:$J)</f>
        <v>0</v>
      </c>
      <c r="AH340">
        <f>SUMIF([1]销售数据!$B:$B,AD340,[1]销售数据!$I:$I)</f>
        <v>0</v>
      </c>
      <c r="AI340">
        <f>SUMIF([1]销售数据!$B:$B,AD340,[1]销售数据!$H:$H)</f>
        <v>0</v>
      </c>
      <c r="AJ340" s="20">
        <f t="shared" si="95"/>
        <v>0</v>
      </c>
      <c r="AK340">
        <f>SUMIF([1]发货店铺数!$B:$B,AD340,[1]发货店铺数!$G:$G)</f>
        <v>0</v>
      </c>
      <c r="AL340">
        <f>SUMIF([1]销售店铺数!$B:$B,AD340,[1]销售店铺数!$G:$G)</f>
        <v>0</v>
      </c>
      <c r="AM340">
        <f>SUMIF([1]销售店铺数!$B:$B,AD340,[1]销售店铺数!$G:$G)</f>
        <v>0</v>
      </c>
      <c r="AN340" s="20">
        <f t="shared" si="96"/>
        <v>0</v>
      </c>
      <c r="AO340" s="20">
        <f t="shared" si="97"/>
        <v>0</v>
      </c>
      <c r="AP340" s="20">
        <f t="shared" si="98"/>
        <v>0</v>
      </c>
      <c r="AQ340" s="12">
        <f t="shared" si="99"/>
        <v>0</v>
      </c>
      <c r="AR340" s="20">
        <f t="shared" si="100"/>
        <v>0</v>
      </c>
      <c r="AS340" s="20">
        <f t="shared" si="101"/>
        <v>0</v>
      </c>
    </row>
    <row r="341" spans="1:45">
      <c r="A341"/>
      <c r="B341"/>
      <c r="C341"/>
      <c r="D341"/>
      <c r="E341"/>
      <c r="F341"/>
      <c r="G341"/>
      <c r="H341"/>
      <c r="I341"/>
      <c r="J341"/>
      <c r="K341"/>
      <c r="L341"/>
      <c r="M341" s="8" t="str">
        <f>IF(ISERROR( VLOOKUP(AD341,'[1]采购入库货量(公司仓库)'!$A:$I,9,FALSE)),"", VLOOKUP(AD341,'[1]采购入库货量(公司仓库)'!$A:$I,9,FALSE))</f>
        <v/>
      </c>
      <c r="N341" s="8" t="str">
        <f>IF(ISERROR( VLOOKUP(AD341,[1]批发上市日期!$A:$F,6,FALSE)),"",  VLOOKUP(AD341,[1]批发上市日期!$A:$F,6,FALSE))</f>
        <v/>
      </c>
      <c r="O341" s="48">
        <f>IF(ISERROR(VLOOKUP(E341&amp;G341,'[1]采购入库货量(公司仓库)'!$A:$I,7,FALSE)),0,VLOOKUP(E341&amp;G341,'[1]采购入库货量(公司仓库)'!$A:$I,7,FALSE))</f>
        <v>0</v>
      </c>
      <c r="P341" s="12">
        <f t="shared" si="86"/>
        <v>0</v>
      </c>
      <c r="Q341" s="14">
        <f>IF(ISERROR(VLOOKUP(E341&amp;G341,'[1]采购入库货量(公司仓库)'!$A:$I,8,FALSE)),0,VLOOKUP(E341&amp;G341,'[1]采购入库货量(公司仓库)'!$A:$I,8,FALSE))</f>
        <v>0</v>
      </c>
      <c r="R341" s="12">
        <f t="shared" si="87"/>
        <v>0</v>
      </c>
      <c r="S341">
        <f>SUMIF([1]库存总量!$H:$H,E341&amp;G341,[1]库存总量!$G:$G)</f>
        <v>0</v>
      </c>
      <c r="T341" s="12">
        <f t="shared" si="88"/>
        <v>0</v>
      </c>
      <c r="U341">
        <f>SUMIFS([1]库存总量!$G:$G,[1]库存总量!$H:$H,E341&amp;G341,[1]库存总量!$A:$A,"B")</f>
        <v>0</v>
      </c>
      <c r="V341" s="12">
        <f t="shared" si="89"/>
        <v>0</v>
      </c>
      <c r="W341">
        <f>SUMIFS([1]库存总量!$G:$G,[1]库存总量!$H:$H,E341&amp;G341,[1]库存总量!$A:$A,"K")</f>
        <v>0</v>
      </c>
      <c r="X341" s="12">
        <f t="shared" si="90"/>
        <v>0</v>
      </c>
      <c r="Y341">
        <f t="shared" si="91"/>
        <v>0</v>
      </c>
      <c r="Z341" s="12">
        <f t="shared" si="92"/>
        <v>0</v>
      </c>
      <c r="AA341">
        <f>(IF(ISERROR((IF(ISERROR(VLOOKUP(E341&amp;G341,'[1]采购入库货量(公司仓库)'!$A:$H,7,FALSE)),0,VLOOKUP(E341&amp;G341,'[1]采购入库货量(公司仓库)'!$A:$H,7,FALSE)))*L341-(IF(ISERROR(VLOOKUP(E341&amp;G341,'[1]采购入库货量(公司仓库)'!$A:$H,8,FALSE)),0,VLOOKUP(E341&amp;G341,'[1]采购入库货量(公司仓库)'!$A:$H,8,FALSE)))),0,(IF(ISERROR(VLOOKUP(E341&amp;G341,'[1]采购入库货量(公司仓库)'!$A:$H,7,FALSE)),0,VLOOKUP(E341&amp;G341,'[1]采购入库货量(公司仓库)'!$A:$H,7,FALSE)))*L341-(IF(ISERROR(VLOOKUP(E341&amp;G341,'[1]采购入库货量(公司仓库)'!$A:$H,8,FALSE)),0,VLOOKUP(E341&amp;G341,'[1]采购入库货量(公司仓库)'!$A:$H,8,FALSE)))))</f>
        <v>0</v>
      </c>
      <c r="AB341">
        <f>SUMIF([1]销售数据!$B:$B,E341&amp;G341,[1]销售数据!$G:$G)</f>
        <v>0</v>
      </c>
      <c r="AC341" s="12">
        <f t="shared" si="93"/>
        <v>0</v>
      </c>
      <c r="AD341" t="str">
        <f t="shared" si="94"/>
        <v/>
      </c>
      <c r="AE341">
        <f>SUMIF([1]销售数据!$B:$B,AD341,[1]销售数据!$L:$L)</f>
        <v>0</v>
      </c>
      <c r="AF341">
        <f>SUMIF([1]销售数据!$B:$B,AD341,[1]销售数据!$K:$K)</f>
        <v>0</v>
      </c>
      <c r="AG341">
        <f>SUMIF([1]销售数据!$B:$B,AD341,[1]销售数据!$J:$J)</f>
        <v>0</v>
      </c>
      <c r="AH341">
        <f>SUMIF([1]销售数据!$B:$B,AD341,[1]销售数据!$I:$I)</f>
        <v>0</v>
      </c>
      <c r="AI341">
        <f>SUMIF([1]销售数据!$B:$B,AD341,[1]销售数据!$H:$H)</f>
        <v>0</v>
      </c>
      <c r="AJ341" s="20">
        <f t="shared" si="95"/>
        <v>0</v>
      </c>
      <c r="AK341">
        <f>SUMIF([1]发货店铺数!$B:$B,AD341,[1]发货店铺数!$G:$G)</f>
        <v>0</v>
      </c>
      <c r="AL341">
        <f>SUMIF([1]销售店铺数!$B:$B,AD341,[1]销售店铺数!$G:$G)</f>
        <v>0</v>
      </c>
      <c r="AM341">
        <f>SUMIF([1]销售店铺数!$B:$B,AD341,[1]销售店铺数!$G:$G)</f>
        <v>0</v>
      </c>
      <c r="AN341" s="20">
        <f t="shared" si="96"/>
        <v>0</v>
      </c>
      <c r="AO341" s="20">
        <f t="shared" si="97"/>
        <v>0</v>
      </c>
      <c r="AP341" s="20">
        <f t="shared" si="98"/>
        <v>0</v>
      </c>
      <c r="AQ341" s="12">
        <f t="shared" si="99"/>
        <v>0</v>
      </c>
      <c r="AR341" s="20">
        <f t="shared" si="100"/>
        <v>0</v>
      </c>
      <c r="AS341" s="20">
        <f t="shared" si="101"/>
        <v>0</v>
      </c>
    </row>
    <row r="342" spans="1:45">
      <c r="A342"/>
      <c r="B342"/>
      <c r="C342"/>
      <c r="D342"/>
      <c r="E342"/>
      <c r="F342"/>
      <c r="G342"/>
      <c r="H342"/>
      <c r="I342"/>
      <c r="J342"/>
      <c r="K342"/>
      <c r="L342"/>
      <c r="M342" s="8" t="str">
        <f>IF(ISERROR( VLOOKUP(AD342,'[1]采购入库货量(公司仓库)'!$A:$I,9,FALSE)),"", VLOOKUP(AD342,'[1]采购入库货量(公司仓库)'!$A:$I,9,FALSE))</f>
        <v/>
      </c>
      <c r="N342" s="8" t="str">
        <f>IF(ISERROR( VLOOKUP(AD342,[1]批发上市日期!$A:$F,6,FALSE)),"",  VLOOKUP(AD342,[1]批发上市日期!$A:$F,6,FALSE))</f>
        <v/>
      </c>
      <c r="O342" s="48">
        <f>IF(ISERROR(VLOOKUP(E342&amp;G342,'[1]采购入库货量(公司仓库)'!$A:$I,7,FALSE)),0,VLOOKUP(E342&amp;G342,'[1]采购入库货量(公司仓库)'!$A:$I,7,FALSE))</f>
        <v>0</v>
      </c>
      <c r="P342" s="12">
        <f t="shared" si="86"/>
        <v>0</v>
      </c>
      <c r="Q342" s="14">
        <f>IF(ISERROR(VLOOKUP(E342&amp;G342,'[1]采购入库货量(公司仓库)'!$A:$I,8,FALSE)),0,VLOOKUP(E342&amp;G342,'[1]采购入库货量(公司仓库)'!$A:$I,8,FALSE))</f>
        <v>0</v>
      </c>
      <c r="R342" s="12">
        <f t="shared" si="87"/>
        <v>0</v>
      </c>
      <c r="S342">
        <f>SUMIF([1]库存总量!$H:$H,E342&amp;G342,[1]库存总量!$G:$G)</f>
        <v>0</v>
      </c>
      <c r="T342" s="12">
        <f t="shared" si="88"/>
        <v>0</v>
      </c>
      <c r="U342">
        <f>SUMIFS([1]库存总量!$G:$G,[1]库存总量!$H:$H,E342&amp;G342,[1]库存总量!$A:$A,"B")</f>
        <v>0</v>
      </c>
      <c r="V342" s="12">
        <f t="shared" si="89"/>
        <v>0</v>
      </c>
      <c r="W342">
        <f>SUMIFS([1]库存总量!$G:$G,[1]库存总量!$H:$H,E342&amp;G342,[1]库存总量!$A:$A,"K")</f>
        <v>0</v>
      </c>
      <c r="X342" s="12">
        <f t="shared" si="90"/>
        <v>0</v>
      </c>
      <c r="Y342">
        <f t="shared" si="91"/>
        <v>0</v>
      </c>
      <c r="Z342" s="12">
        <f t="shared" si="92"/>
        <v>0</v>
      </c>
      <c r="AA342">
        <f>(IF(ISERROR((IF(ISERROR(VLOOKUP(E342&amp;G342,'[1]采购入库货量(公司仓库)'!$A:$H,7,FALSE)),0,VLOOKUP(E342&amp;G342,'[1]采购入库货量(公司仓库)'!$A:$H,7,FALSE)))*L342-(IF(ISERROR(VLOOKUP(E342&amp;G342,'[1]采购入库货量(公司仓库)'!$A:$H,8,FALSE)),0,VLOOKUP(E342&amp;G342,'[1]采购入库货量(公司仓库)'!$A:$H,8,FALSE)))),0,(IF(ISERROR(VLOOKUP(E342&amp;G342,'[1]采购入库货量(公司仓库)'!$A:$H,7,FALSE)),0,VLOOKUP(E342&amp;G342,'[1]采购入库货量(公司仓库)'!$A:$H,7,FALSE)))*L342-(IF(ISERROR(VLOOKUP(E342&amp;G342,'[1]采购入库货量(公司仓库)'!$A:$H,8,FALSE)),0,VLOOKUP(E342&amp;G342,'[1]采购入库货量(公司仓库)'!$A:$H,8,FALSE)))))</f>
        <v>0</v>
      </c>
      <c r="AB342">
        <f>SUMIF([1]销售数据!$B:$B,E342&amp;G342,[1]销售数据!$G:$G)</f>
        <v>0</v>
      </c>
      <c r="AC342" s="12">
        <f t="shared" si="93"/>
        <v>0</v>
      </c>
      <c r="AD342" t="str">
        <f t="shared" si="94"/>
        <v/>
      </c>
      <c r="AE342">
        <f>SUMIF([1]销售数据!$B:$B,AD342,[1]销售数据!$L:$L)</f>
        <v>0</v>
      </c>
      <c r="AF342">
        <f>SUMIF([1]销售数据!$B:$B,AD342,[1]销售数据!$K:$K)</f>
        <v>0</v>
      </c>
      <c r="AG342">
        <f>SUMIF([1]销售数据!$B:$B,AD342,[1]销售数据!$J:$J)</f>
        <v>0</v>
      </c>
      <c r="AH342">
        <f>SUMIF([1]销售数据!$B:$B,AD342,[1]销售数据!$I:$I)</f>
        <v>0</v>
      </c>
      <c r="AI342">
        <f>SUMIF([1]销售数据!$B:$B,AD342,[1]销售数据!$H:$H)</f>
        <v>0</v>
      </c>
      <c r="AJ342" s="20">
        <f t="shared" si="95"/>
        <v>0</v>
      </c>
      <c r="AK342">
        <f>SUMIF([1]发货店铺数!$B:$B,AD342,[1]发货店铺数!$G:$G)</f>
        <v>0</v>
      </c>
      <c r="AL342">
        <f>SUMIF([1]销售店铺数!$B:$B,AD342,[1]销售店铺数!$G:$G)</f>
        <v>0</v>
      </c>
      <c r="AM342">
        <f>SUMIF([1]销售店铺数!$B:$B,AD342,[1]销售店铺数!$G:$G)</f>
        <v>0</v>
      </c>
      <c r="AN342" s="20">
        <f t="shared" si="96"/>
        <v>0</v>
      </c>
      <c r="AO342" s="20">
        <f t="shared" si="97"/>
        <v>0</v>
      </c>
      <c r="AP342" s="20">
        <f t="shared" si="98"/>
        <v>0</v>
      </c>
      <c r="AQ342" s="12">
        <f t="shared" si="99"/>
        <v>0</v>
      </c>
      <c r="AR342" s="20">
        <f t="shared" si="100"/>
        <v>0</v>
      </c>
      <c r="AS342" s="20">
        <f t="shared" si="101"/>
        <v>0</v>
      </c>
    </row>
    <row r="343" spans="1:45">
      <c r="A343"/>
      <c r="B343"/>
      <c r="C343"/>
      <c r="D343"/>
      <c r="E343"/>
      <c r="F343"/>
      <c r="G343"/>
      <c r="H343"/>
      <c r="I343"/>
      <c r="J343"/>
      <c r="K343"/>
      <c r="L343"/>
      <c r="M343" s="8" t="str">
        <f>IF(ISERROR( VLOOKUP(AD343,'[1]采购入库货量(公司仓库)'!$A:$I,9,FALSE)),"", VLOOKUP(AD343,'[1]采购入库货量(公司仓库)'!$A:$I,9,FALSE))</f>
        <v/>
      </c>
      <c r="N343" s="8" t="str">
        <f>IF(ISERROR( VLOOKUP(AD343,[1]批发上市日期!$A:$F,6,FALSE)),"",  VLOOKUP(AD343,[1]批发上市日期!$A:$F,6,FALSE))</f>
        <v/>
      </c>
      <c r="O343" s="48">
        <f>IF(ISERROR(VLOOKUP(E343&amp;G343,'[1]采购入库货量(公司仓库)'!$A:$I,7,FALSE)),0,VLOOKUP(E343&amp;G343,'[1]采购入库货量(公司仓库)'!$A:$I,7,FALSE))</f>
        <v>0</v>
      </c>
      <c r="P343" s="12">
        <f t="shared" si="86"/>
        <v>0</v>
      </c>
      <c r="Q343" s="14">
        <f>IF(ISERROR(VLOOKUP(E343&amp;G343,'[1]采购入库货量(公司仓库)'!$A:$I,8,FALSE)),0,VLOOKUP(E343&amp;G343,'[1]采购入库货量(公司仓库)'!$A:$I,8,FALSE))</f>
        <v>0</v>
      </c>
      <c r="R343" s="12">
        <f t="shared" si="87"/>
        <v>0</v>
      </c>
      <c r="S343">
        <f>SUMIF([1]库存总量!$H:$H,E343&amp;G343,[1]库存总量!$G:$G)</f>
        <v>0</v>
      </c>
      <c r="T343" s="12">
        <f t="shared" si="88"/>
        <v>0</v>
      </c>
      <c r="U343">
        <f>SUMIFS([1]库存总量!$G:$G,[1]库存总量!$H:$H,E343&amp;G343,[1]库存总量!$A:$A,"B")</f>
        <v>0</v>
      </c>
      <c r="V343" s="12">
        <f t="shared" si="89"/>
        <v>0</v>
      </c>
      <c r="W343">
        <f>SUMIFS([1]库存总量!$G:$G,[1]库存总量!$H:$H,E343&amp;G343,[1]库存总量!$A:$A,"K")</f>
        <v>0</v>
      </c>
      <c r="X343" s="12">
        <f t="shared" si="90"/>
        <v>0</v>
      </c>
      <c r="Y343">
        <f t="shared" si="91"/>
        <v>0</v>
      </c>
      <c r="Z343" s="12">
        <f t="shared" si="92"/>
        <v>0</v>
      </c>
      <c r="AA343">
        <f>(IF(ISERROR((IF(ISERROR(VLOOKUP(E343&amp;G343,'[1]采购入库货量(公司仓库)'!$A:$H,7,FALSE)),0,VLOOKUP(E343&amp;G343,'[1]采购入库货量(公司仓库)'!$A:$H,7,FALSE)))*L343-(IF(ISERROR(VLOOKUP(E343&amp;G343,'[1]采购入库货量(公司仓库)'!$A:$H,8,FALSE)),0,VLOOKUP(E343&amp;G343,'[1]采购入库货量(公司仓库)'!$A:$H,8,FALSE)))),0,(IF(ISERROR(VLOOKUP(E343&amp;G343,'[1]采购入库货量(公司仓库)'!$A:$H,7,FALSE)),0,VLOOKUP(E343&amp;G343,'[1]采购入库货量(公司仓库)'!$A:$H,7,FALSE)))*L343-(IF(ISERROR(VLOOKUP(E343&amp;G343,'[1]采购入库货量(公司仓库)'!$A:$H,8,FALSE)),0,VLOOKUP(E343&amp;G343,'[1]采购入库货量(公司仓库)'!$A:$H,8,FALSE)))))</f>
        <v>0</v>
      </c>
      <c r="AB343">
        <f>SUMIF([1]销售数据!$B:$B,E343&amp;G343,[1]销售数据!$G:$G)</f>
        <v>0</v>
      </c>
      <c r="AC343" s="12">
        <f t="shared" si="93"/>
        <v>0</v>
      </c>
      <c r="AD343" t="str">
        <f t="shared" si="94"/>
        <v/>
      </c>
      <c r="AE343">
        <f>SUMIF([1]销售数据!$B:$B,AD343,[1]销售数据!$L:$L)</f>
        <v>0</v>
      </c>
      <c r="AF343">
        <f>SUMIF([1]销售数据!$B:$B,AD343,[1]销售数据!$K:$K)</f>
        <v>0</v>
      </c>
      <c r="AG343">
        <f>SUMIF([1]销售数据!$B:$B,AD343,[1]销售数据!$J:$J)</f>
        <v>0</v>
      </c>
      <c r="AH343">
        <f>SUMIF([1]销售数据!$B:$B,AD343,[1]销售数据!$I:$I)</f>
        <v>0</v>
      </c>
      <c r="AI343">
        <f>SUMIF([1]销售数据!$B:$B,AD343,[1]销售数据!$H:$H)</f>
        <v>0</v>
      </c>
      <c r="AJ343" s="20">
        <f t="shared" si="95"/>
        <v>0</v>
      </c>
      <c r="AK343">
        <f>SUMIF([1]发货店铺数!$B:$B,AD343,[1]发货店铺数!$G:$G)</f>
        <v>0</v>
      </c>
      <c r="AL343">
        <f>SUMIF([1]销售店铺数!$B:$B,AD343,[1]销售店铺数!$G:$G)</f>
        <v>0</v>
      </c>
      <c r="AM343">
        <f>SUMIF([1]销售店铺数!$B:$B,AD343,[1]销售店铺数!$G:$G)</f>
        <v>0</v>
      </c>
      <c r="AN343" s="20">
        <f t="shared" si="96"/>
        <v>0</v>
      </c>
      <c r="AO343" s="20">
        <f t="shared" si="97"/>
        <v>0</v>
      </c>
      <c r="AP343" s="20">
        <f t="shared" si="98"/>
        <v>0</v>
      </c>
      <c r="AQ343" s="12">
        <f t="shared" si="99"/>
        <v>0</v>
      </c>
      <c r="AR343" s="20">
        <f t="shared" si="100"/>
        <v>0</v>
      </c>
      <c r="AS343" s="20">
        <f t="shared" si="101"/>
        <v>0</v>
      </c>
    </row>
    <row r="344" spans="1:45">
      <c r="A344"/>
      <c r="B344"/>
      <c r="C344"/>
      <c r="D344"/>
      <c r="E344"/>
      <c r="F344"/>
      <c r="G344"/>
      <c r="H344"/>
      <c r="I344"/>
      <c r="J344"/>
      <c r="K344"/>
      <c r="L344"/>
      <c r="M344" s="8" t="str">
        <f>IF(ISERROR( VLOOKUP(AD344,'[1]采购入库货量(公司仓库)'!$A:$I,9,FALSE)),"", VLOOKUP(AD344,'[1]采购入库货量(公司仓库)'!$A:$I,9,FALSE))</f>
        <v/>
      </c>
      <c r="N344" s="8" t="str">
        <f>IF(ISERROR( VLOOKUP(AD344,[1]批发上市日期!$A:$F,6,FALSE)),"",  VLOOKUP(AD344,[1]批发上市日期!$A:$F,6,FALSE))</f>
        <v/>
      </c>
      <c r="O344" s="48">
        <f>IF(ISERROR(VLOOKUP(E344&amp;G344,'[1]采购入库货量(公司仓库)'!$A:$I,7,FALSE)),0,VLOOKUP(E344&amp;G344,'[1]采购入库货量(公司仓库)'!$A:$I,7,FALSE))</f>
        <v>0</v>
      </c>
      <c r="P344" s="12">
        <f t="shared" si="86"/>
        <v>0</v>
      </c>
      <c r="Q344" s="14">
        <f>IF(ISERROR(VLOOKUP(E344&amp;G344,'[1]采购入库货量(公司仓库)'!$A:$I,8,FALSE)),0,VLOOKUP(E344&amp;G344,'[1]采购入库货量(公司仓库)'!$A:$I,8,FALSE))</f>
        <v>0</v>
      </c>
      <c r="R344" s="12">
        <f t="shared" si="87"/>
        <v>0</v>
      </c>
      <c r="S344">
        <f>SUMIF([1]库存总量!$H:$H,E344&amp;G344,[1]库存总量!$G:$G)</f>
        <v>0</v>
      </c>
      <c r="T344" s="12">
        <f t="shared" si="88"/>
        <v>0</v>
      </c>
      <c r="U344">
        <f>SUMIFS([1]库存总量!$G:$G,[1]库存总量!$H:$H,E344&amp;G344,[1]库存总量!$A:$A,"B")</f>
        <v>0</v>
      </c>
      <c r="V344" s="12">
        <f t="shared" si="89"/>
        <v>0</v>
      </c>
      <c r="W344">
        <f>SUMIFS([1]库存总量!$G:$G,[1]库存总量!$H:$H,E344&amp;G344,[1]库存总量!$A:$A,"K")</f>
        <v>0</v>
      </c>
      <c r="X344" s="12">
        <f t="shared" si="90"/>
        <v>0</v>
      </c>
      <c r="Y344">
        <f t="shared" si="91"/>
        <v>0</v>
      </c>
      <c r="Z344" s="12">
        <f t="shared" si="92"/>
        <v>0</v>
      </c>
      <c r="AA344">
        <f>(IF(ISERROR((IF(ISERROR(VLOOKUP(E344&amp;G344,'[1]采购入库货量(公司仓库)'!$A:$H,7,FALSE)),0,VLOOKUP(E344&amp;G344,'[1]采购入库货量(公司仓库)'!$A:$H,7,FALSE)))*L344-(IF(ISERROR(VLOOKUP(E344&amp;G344,'[1]采购入库货量(公司仓库)'!$A:$H,8,FALSE)),0,VLOOKUP(E344&amp;G344,'[1]采购入库货量(公司仓库)'!$A:$H,8,FALSE)))),0,(IF(ISERROR(VLOOKUP(E344&amp;G344,'[1]采购入库货量(公司仓库)'!$A:$H,7,FALSE)),0,VLOOKUP(E344&amp;G344,'[1]采购入库货量(公司仓库)'!$A:$H,7,FALSE)))*L344-(IF(ISERROR(VLOOKUP(E344&amp;G344,'[1]采购入库货量(公司仓库)'!$A:$H,8,FALSE)),0,VLOOKUP(E344&amp;G344,'[1]采购入库货量(公司仓库)'!$A:$H,8,FALSE)))))</f>
        <v>0</v>
      </c>
      <c r="AB344">
        <f>SUMIF([1]销售数据!$B:$B,E344&amp;G344,[1]销售数据!$G:$G)</f>
        <v>0</v>
      </c>
      <c r="AC344" s="12">
        <f t="shared" si="93"/>
        <v>0</v>
      </c>
      <c r="AD344" t="str">
        <f t="shared" si="94"/>
        <v/>
      </c>
      <c r="AE344">
        <f>SUMIF([1]销售数据!$B:$B,AD344,[1]销售数据!$L:$L)</f>
        <v>0</v>
      </c>
      <c r="AF344">
        <f>SUMIF([1]销售数据!$B:$B,AD344,[1]销售数据!$K:$K)</f>
        <v>0</v>
      </c>
      <c r="AG344">
        <f>SUMIF([1]销售数据!$B:$B,AD344,[1]销售数据!$J:$J)</f>
        <v>0</v>
      </c>
      <c r="AH344">
        <f>SUMIF([1]销售数据!$B:$B,AD344,[1]销售数据!$I:$I)</f>
        <v>0</v>
      </c>
      <c r="AI344">
        <f>SUMIF([1]销售数据!$B:$B,AD344,[1]销售数据!$H:$H)</f>
        <v>0</v>
      </c>
      <c r="AJ344" s="20">
        <f t="shared" si="95"/>
        <v>0</v>
      </c>
      <c r="AK344">
        <f>SUMIF([1]发货店铺数!$B:$B,AD344,[1]发货店铺数!$G:$G)</f>
        <v>0</v>
      </c>
      <c r="AL344">
        <f>SUMIF([1]销售店铺数!$B:$B,AD344,[1]销售店铺数!$G:$G)</f>
        <v>0</v>
      </c>
      <c r="AM344">
        <f>SUMIF([1]销售店铺数!$B:$B,AD344,[1]销售店铺数!$G:$G)</f>
        <v>0</v>
      </c>
      <c r="AN344" s="20">
        <f t="shared" si="96"/>
        <v>0</v>
      </c>
      <c r="AO344" s="20">
        <f t="shared" si="97"/>
        <v>0</v>
      </c>
      <c r="AP344" s="20">
        <f t="shared" si="98"/>
        <v>0</v>
      </c>
      <c r="AQ344" s="12">
        <f t="shared" si="99"/>
        <v>0</v>
      </c>
      <c r="AR344" s="20">
        <f t="shared" si="100"/>
        <v>0</v>
      </c>
      <c r="AS344" s="20">
        <f t="shared" si="101"/>
        <v>0</v>
      </c>
    </row>
    <row r="345" spans="1:45">
      <c r="A345"/>
      <c r="B345"/>
      <c r="C345"/>
      <c r="D345"/>
      <c r="E345"/>
      <c r="F345"/>
      <c r="G345"/>
      <c r="H345"/>
      <c r="I345"/>
      <c r="J345"/>
      <c r="K345"/>
      <c r="L345"/>
      <c r="M345" s="8" t="str">
        <f>IF(ISERROR( VLOOKUP(AD345,'[1]采购入库货量(公司仓库)'!$A:$I,9,FALSE)),"", VLOOKUP(AD345,'[1]采购入库货量(公司仓库)'!$A:$I,9,FALSE))</f>
        <v/>
      </c>
      <c r="N345" s="8" t="str">
        <f>IF(ISERROR( VLOOKUP(AD345,[1]批发上市日期!$A:$F,6,FALSE)),"",  VLOOKUP(AD345,[1]批发上市日期!$A:$F,6,FALSE))</f>
        <v/>
      </c>
      <c r="O345" s="48">
        <f>IF(ISERROR(VLOOKUP(E345&amp;G345,'[1]采购入库货量(公司仓库)'!$A:$I,7,FALSE)),0,VLOOKUP(E345&amp;G345,'[1]采购入库货量(公司仓库)'!$A:$I,7,FALSE))</f>
        <v>0</v>
      </c>
      <c r="P345" s="12">
        <f t="shared" si="86"/>
        <v>0</v>
      </c>
      <c r="Q345" s="14">
        <f>IF(ISERROR(VLOOKUP(E345&amp;G345,'[1]采购入库货量(公司仓库)'!$A:$I,8,FALSE)),0,VLOOKUP(E345&amp;G345,'[1]采购入库货量(公司仓库)'!$A:$I,8,FALSE))</f>
        <v>0</v>
      </c>
      <c r="R345" s="12">
        <f t="shared" si="87"/>
        <v>0</v>
      </c>
      <c r="S345">
        <f>SUMIF([1]库存总量!$H:$H,E345&amp;G345,[1]库存总量!$G:$G)</f>
        <v>0</v>
      </c>
      <c r="T345" s="12">
        <f t="shared" si="88"/>
        <v>0</v>
      </c>
      <c r="U345">
        <f>SUMIFS([1]库存总量!$G:$G,[1]库存总量!$H:$H,E345&amp;G345,[1]库存总量!$A:$A,"B")</f>
        <v>0</v>
      </c>
      <c r="V345" s="12">
        <f t="shared" si="89"/>
        <v>0</v>
      </c>
      <c r="W345">
        <f>SUMIFS([1]库存总量!$G:$G,[1]库存总量!$H:$H,E345&amp;G345,[1]库存总量!$A:$A,"K")</f>
        <v>0</v>
      </c>
      <c r="X345" s="12">
        <f t="shared" si="90"/>
        <v>0</v>
      </c>
      <c r="Y345">
        <f t="shared" si="91"/>
        <v>0</v>
      </c>
      <c r="Z345" s="12">
        <f t="shared" si="92"/>
        <v>0</v>
      </c>
      <c r="AA345">
        <f>(IF(ISERROR((IF(ISERROR(VLOOKUP(E345&amp;G345,'[1]采购入库货量(公司仓库)'!$A:$H,7,FALSE)),0,VLOOKUP(E345&amp;G345,'[1]采购入库货量(公司仓库)'!$A:$H,7,FALSE)))*L345-(IF(ISERROR(VLOOKUP(E345&amp;G345,'[1]采购入库货量(公司仓库)'!$A:$H,8,FALSE)),0,VLOOKUP(E345&amp;G345,'[1]采购入库货量(公司仓库)'!$A:$H,8,FALSE)))),0,(IF(ISERROR(VLOOKUP(E345&amp;G345,'[1]采购入库货量(公司仓库)'!$A:$H,7,FALSE)),0,VLOOKUP(E345&amp;G345,'[1]采购入库货量(公司仓库)'!$A:$H,7,FALSE)))*L345-(IF(ISERROR(VLOOKUP(E345&amp;G345,'[1]采购入库货量(公司仓库)'!$A:$H,8,FALSE)),0,VLOOKUP(E345&amp;G345,'[1]采购入库货量(公司仓库)'!$A:$H,8,FALSE)))))</f>
        <v>0</v>
      </c>
      <c r="AB345">
        <f>SUMIF([1]销售数据!$B:$B,E345&amp;G345,[1]销售数据!$G:$G)</f>
        <v>0</v>
      </c>
      <c r="AC345" s="12">
        <f t="shared" si="93"/>
        <v>0</v>
      </c>
      <c r="AD345" t="str">
        <f t="shared" si="94"/>
        <v/>
      </c>
      <c r="AE345">
        <f>SUMIF([1]销售数据!$B:$B,AD345,[1]销售数据!$L:$L)</f>
        <v>0</v>
      </c>
      <c r="AF345">
        <f>SUMIF([1]销售数据!$B:$B,AD345,[1]销售数据!$K:$K)</f>
        <v>0</v>
      </c>
      <c r="AG345">
        <f>SUMIF([1]销售数据!$B:$B,AD345,[1]销售数据!$J:$J)</f>
        <v>0</v>
      </c>
      <c r="AH345">
        <f>SUMIF([1]销售数据!$B:$B,AD345,[1]销售数据!$I:$I)</f>
        <v>0</v>
      </c>
      <c r="AI345">
        <f>SUMIF([1]销售数据!$B:$B,AD345,[1]销售数据!$H:$H)</f>
        <v>0</v>
      </c>
      <c r="AJ345" s="20">
        <f t="shared" si="95"/>
        <v>0</v>
      </c>
      <c r="AK345">
        <f>SUMIF([1]发货店铺数!$B:$B,AD345,[1]发货店铺数!$G:$G)</f>
        <v>0</v>
      </c>
      <c r="AL345">
        <f>SUMIF([1]销售店铺数!$B:$B,AD345,[1]销售店铺数!$G:$G)</f>
        <v>0</v>
      </c>
      <c r="AM345">
        <f>SUMIF([1]销售店铺数!$B:$B,AD345,[1]销售店铺数!$G:$G)</f>
        <v>0</v>
      </c>
      <c r="AN345" s="20">
        <f t="shared" si="96"/>
        <v>0</v>
      </c>
      <c r="AO345" s="20">
        <f t="shared" si="97"/>
        <v>0</v>
      </c>
      <c r="AP345" s="20">
        <f t="shared" si="98"/>
        <v>0</v>
      </c>
      <c r="AQ345" s="12">
        <f t="shared" si="99"/>
        <v>0</v>
      </c>
      <c r="AR345" s="20">
        <f t="shared" si="100"/>
        <v>0</v>
      </c>
      <c r="AS345" s="20">
        <f t="shared" si="101"/>
        <v>0</v>
      </c>
    </row>
    <row r="346" spans="1:45">
      <c r="A346"/>
      <c r="B346"/>
      <c r="C346"/>
      <c r="D346"/>
      <c r="E346"/>
      <c r="F346"/>
      <c r="G346"/>
      <c r="H346"/>
      <c r="I346"/>
      <c r="J346"/>
      <c r="K346"/>
      <c r="L346"/>
      <c r="M346" s="8" t="str">
        <f>IF(ISERROR( VLOOKUP(AD346,'[1]采购入库货量(公司仓库)'!$A:$I,9,FALSE)),"", VLOOKUP(AD346,'[1]采购入库货量(公司仓库)'!$A:$I,9,FALSE))</f>
        <v/>
      </c>
      <c r="N346" s="8" t="str">
        <f>IF(ISERROR( VLOOKUP(AD346,[1]批发上市日期!$A:$F,6,FALSE)),"",  VLOOKUP(AD346,[1]批发上市日期!$A:$F,6,FALSE))</f>
        <v/>
      </c>
      <c r="O346" s="48">
        <f>IF(ISERROR(VLOOKUP(E346&amp;G346,'[1]采购入库货量(公司仓库)'!$A:$I,7,FALSE)),0,VLOOKUP(E346&amp;G346,'[1]采购入库货量(公司仓库)'!$A:$I,7,FALSE))</f>
        <v>0</v>
      </c>
      <c r="P346" s="12">
        <f t="shared" si="86"/>
        <v>0</v>
      </c>
      <c r="Q346" s="14">
        <f>IF(ISERROR(VLOOKUP(E346&amp;G346,'[1]采购入库货量(公司仓库)'!$A:$I,8,FALSE)),0,VLOOKUP(E346&amp;G346,'[1]采购入库货量(公司仓库)'!$A:$I,8,FALSE))</f>
        <v>0</v>
      </c>
      <c r="R346" s="12">
        <f t="shared" si="87"/>
        <v>0</v>
      </c>
      <c r="S346">
        <f>SUMIF([1]库存总量!$H:$H,E346&amp;G346,[1]库存总量!$G:$G)</f>
        <v>0</v>
      </c>
      <c r="T346" s="12">
        <f t="shared" si="88"/>
        <v>0</v>
      </c>
      <c r="U346">
        <f>SUMIFS([1]库存总量!$G:$G,[1]库存总量!$H:$H,E346&amp;G346,[1]库存总量!$A:$A,"B")</f>
        <v>0</v>
      </c>
      <c r="V346" s="12">
        <f t="shared" si="89"/>
        <v>0</v>
      </c>
      <c r="W346">
        <f>SUMIFS([1]库存总量!$G:$G,[1]库存总量!$H:$H,E346&amp;G346,[1]库存总量!$A:$A,"K")</f>
        <v>0</v>
      </c>
      <c r="X346" s="12">
        <f t="shared" si="90"/>
        <v>0</v>
      </c>
      <c r="Y346">
        <f t="shared" si="91"/>
        <v>0</v>
      </c>
      <c r="Z346" s="12">
        <f t="shared" si="92"/>
        <v>0</v>
      </c>
      <c r="AA346">
        <f>(IF(ISERROR((IF(ISERROR(VLOOKUP(E346&amp;G346,'[1]采购入库货量(公司仓库)'!$A:$H,7,FALSE)),0,VLOOKUP(E346&amp;G346,'[1]采购入库货量(公司仓库)'!$A:$H,7,FALSE)))*L346-(IF(ISERROR(VLOOKUP(E346&amp;G346,'[1]采购入库货量(公司仓库)'!$A:$H,8,FALSE)),0,VLOOKUP(E346&amp;G346,'[1]采购入库货量(公司仓库)'!$A:$H,8,FALSE)))),0,(IF(ISERROR(VLOOKUP(E346&amp;G346,'[1]采购入库货量(公司仓库)'!$A:$H,7,FALSE)),0,VLOOKUP(E346&amp;G346,'[1]采购入库货量(公司仓库)'!$A:$H,7,FALSE)))*L346-(IF(ISERROR(VLOOKUP(E346&amp;G346,'[1]采购入库货量(公司仓库)'!$A:$H,8,FALSE)),0,VLOOKUP(E346&amp;G346,'[1]采购入库货量(公司仓库)'!$A:$H,8,FALSE)))))</f>
        <v>0</v>
      </c>
      <c r="AB346">
        <f>SUMIF([1]销售数据!$B:$B,E346&amp;G346,[1]销售数据!$G:$G)</f>
        <v>0</v>
      </c>
      <c r="AC346" s="12">
        <f t="shared" si="93"/>
        <v>0</v>
      </c>
      <c r="AD346" t="str">
        <f t="shared" si="94"/>
        <v/>
      </c>
      <c r="AE346">
        <f>SUMIF([1]销售数据!$B:$B,AD346,[1]销售数据!$L:$L)</f>
        <v>0</v>
      </c>
      <c r="AF346">
        <f>SUMIF([1]销售数据!$B:$B,AD346,[1]销售数据!$K:$K)</f>
        <v>0</v>
      </c>
      <c r="AG346">
        <f>SUMIF([1]销售数据!$B:$B,AD346,[1]销售数据!$J:$J)</f>
        <v>0</v>
      </c>
      <c r="AH346">
        <f>SUMIF([1]销售数据!$B:$B,AD346,[1]销售数据!$I:$I)</f>
        <v>0</v>
      </c>
      <c r="AI346">
        <f>SUMIF([1]销售数据!$B:$B,AD346,[1]销售数据!$H:$H)</f>
        <v>0</v>
      </c>
      <c r="AJ346" s="20">
        <f t="shared" si="95"/>
        <v>0</v>
      </c>
      <c r="AK346">
        <f>SUMIF([1]发货店铺数!$B:$B,AD346,[1]发货店铺数!$G:$G)</f>
        <v>0</v>
      </c>
      <c r="AL346">
        <f>SUMIF([1]销售店铺数!$B:$B,AD346,[1]销售店铺数!$G:$G)</f>
        <v>0</v>
      </c>
      <c r="AM346">
        <f>SUMIF([1]销售店铺数!$B:$B,AD346,[1]销售店铺数!$G:$G)</f>
        <v>0</v>
      </c>
      <c r="AN346" s="20">
        <f t="shared" si="96"/>
        <v>0</v>
      </c>
      <c r="AO346" s="20">
        <f t="shared" si="97"/>
        <v>0</v>
      </c>
      <c r="AP346" s="20">
        <f t="shared" si="98"/>
        <v>0</v>
      </c>
      <c r="AQ346" s="12">
        <f t="shared" si="99"/>
        <v>0</v>
      </c>
      <c r="AR346" s="20">
        <f t="shared" si="100"/>
        <v>0</v>
      </c>
      <c r="AS346" s="20">
        <f t="shared" si="101"/>
        <v>0</v>
      </c>
    </row>
    <row r="347" spans="1:45">
      <c r="A347"/>
      <c r="B347"/>
      <c r="C347"/>
      <c r="D347"/>
      <c r="E347"/>
      <c r="F347"/>
      <c r="G347"/>
      <c r="H347"/>
      <c r="I347"/>
      <c r="J347"/>
      <c r="K347"/>
      <c r="L347"/>
      <c r="M347" s="8" t="str">
        <f>IF(ISERROR( VLOOKUP(AD347,'[1]采购入库货量(公司仓库)'!$A:$I,9,FALSE)),"", VLOOKUP(AD347,'[1]采购入库货量(公司仓库)'!$A:$I,9,FALSE))</f>
        <v/>
      </c>
      <c r="N347" s="8" t="str">
        <f>IF(ISERROR( VLOOKUP(AD347,[1]批发上市日期!$A:$F,6,FALSE)),"",  VLOOKUP(AD347,[1]批发上市日期!$A:$F,6,FALSE))</f>
        <v/>
      </c>
      <c r="O347" s="48">
        <f>IF(ISERROR(VLOOKUP(E347&amp;G347,'[1]采购入库货量(公司仓库)'!$A:$I,7,FALSE)),0,VLOOKUP(E347&amp;G347,'[1]采购入库货量(公司仓库)'!$A:$I,7,FALSE))</f>
        <v>0</v>
      </c>
      <c r="P347" s="12">
        <f t="shared" si="86"/>
        <v>0</v>
      </c>
      <c r="Q347" s="14">
        <f>IF(ISERROR(VLOOKUP(E347&amp;G347,'[1]采购入库货量(公司仓库)'!$A:$I,8,FALSE)),0,VLOOKUP(E347&amp;G347,'[1]采购入库货量(公司仓库)'!$A:$I,8,FALSE))</f>
        <v>0</v>
      </c>
      <c r="R347" s="12">
        <f t="shared" si="87"/>
        <v>0</v>
      </c>
      <c r="S347">
        <f>SUMIF([1]库存总量!$H:$H,E347&amp;G347,[1]库存总量!$G:$G)</f>
        <v>0</v>
      </c>
      <c r="T347" s="12">
        <f t="shared" si="88"/>
        <v>0</v>
      </c>
      <c r="U347">
        <f>SUMIFS([1]库存总量!$G:$G,[1]库存总量!$H:$H,E347&amp;G347,[1]库存总量!$A:$A,"B")</f>
        <v>0</v>
      </c>
      <c r="V347" s="12">
        <f t="shared" si="89"/>
        <v>0</v>
      </c>
      <c r="W347">
        <f>SUMIFS([1]库存总量!$G:$G,[1]库存总量!$H:$H,E347&amp;G347,[1]库存总量!$A:$A,"K")</f>
        <v>0</v>
      </c>
      <c r="X347" s="12">
        <f t="shared" si="90"/>
        <v>0</v>
      </c>
      <c r="Y347">
        <f t="shared" si="91"/>
        <v>0</v>
      </c>
      <c r="Z347" s="12">
        <f t="shared" si="92"/>
        <v>0</v>
      </c>
      <c r="AA347">
        <f>(IF(ISERROR((IF(ISERROR(VLOOKUP(E347&amp;G347,'[1]采购入库货量(公司仓库)'!$A:$H,7,FALSE)),0,VLOOKUP(E347&amp;G347,'[1]采购入库货量(公司仓库)'!$A:$H,7,FALSE)))*L347-(IF(ISERROR(VLOOKUP(E347&amp;G347,'[1]采购入库货量(公司仓库)'!$A:$H,8,FALSE)),0,VLOOKUP(E347&amp;G347,'[1]采购入库货量(公司仓库)'!$A:$H,8,FALSE)))),0,(IF(ISERROR(VLOOKUP(E347&amp;G347,'[1]采购入库货量(公司仓库)'!$A:$H,7,FALSE)),0,VLOOKUP(E347&amp;G347,'[1]采购入库货量(公司仓库)'!$A:$H,7,FALSE)))*L347-(IF(ISERROR(VLOOKUP(E347&amp;G347,'[1]采购入库货量(公司仓库)'!$A:$H,8,FALSE)),0,VLOOKUP(E347&amp;G347,'[1]采购入库货量(公司仓库)'!$A:$H,8,FALSE)))))</f>
        <v>0</v>
      </c>
      <c r="AB347">
        <f>SUMIF([1]销售数据!$B:$B,E347&amp;G347,[1]销售数据!$G:$G)</f>
        <v>0</v>
      </c>
      <c r="AC347" s="12">
        <f t="shared" si="93"/>
        <v>0</v>
      </c>
      <c r="AD347" t="str">
        <f t="shared" si="94"/>
        <v/>
      </c>
      <c r="AE347">
        <f>SUMIF([1]销售数据!$B:$B,AD347,[1]销售数据!$L:$L)</f>
        <v>0</v>
      </c>
      <c r="AF347">
        <f>SUMIF([1]销售数据!$B:$B,AD347,[1]销售数据!$K:$K)</f>
        <v>0</v>
      </c>
      <c r="AG347">
        <f>SUMIF([1]销售数据!$B:$B,AD347,[1]销售数据!$J:$J)</f>
        <v>0</v>
      </c>
      <c r="AH347">
        <f>SUMIF([1]销售数据!$B:$B,AD347,[1]销售数据!$I:$I)</f>
        <v>0</v>
      </c>
      <c r="AI347">
        <f>SUMIF([1]销售数据!$B:$B,AD347,[1]销售数据!$H:$H)</f>
        <v>0</v>
      </c>
      <c r="AJ347" s="20">
        <f t="shared" si="95"/>
        <v>0</v>
      </c>
      <c r="AK347">
        <f>SUMIF([1]发货店铺数!$B:$B,AD347,[1]发货店铺数!$G:$G)</f>
        <v>0</v>
      </c>
      <c r="AL347">
        <f>SUMIF([1]销售店铺数!$B:$B,AD347,[1]销售店铺数!$G:$G)</f>
        <v>0</v>
      </c>
      <c r="AM347">
        <f>SUMIF([1]销售店铺数!$B:$B,AD347,[1]销售店铺数!$G:$G)</f>
        <v>0</v>
      </c>
      <c r="AN347" s="20">
        <f t="shared" si="96"/>
        <v>0</v>
      </c>
      <c r="AO347" s="20">
        <f t="shared" si="97"/>
        <v>0</v>
      </c>
      <c r="AP347" s="20">
        <f t="shared" si="98"/>
        <v>0</v>
      </c>
      <c r="AQ347" s="12">
        <f t="shared" si="99"/>
        <v>0</v>
      </c>
      <c r="AR347" s="20">
        <f t="shared" si="100"/>
        <v>0</v>
      </c>
      <c r="AS347" s="20">
        <f t="shared" si="101"/>
        <v>0</v>
      </c>
    </row>
    <row r="348" spans="1:45">
      <c r="A348"/>
      <c r="B348"/>
      <c r="C348"/>
      <c r="D348"/>
      <c r="E348"/>
      <c r="F348"/>
      <c r="G348"/>
      <c r="H348"/>
      <c r="I348"/>
      <c r="J348"/>
      <c r="K348"/>
      <c r="L348"/>
      <c r="M348" s="8" t="str">
        <f>IF(ISERROR( VLOOKUP(AD348,'[1]采购入库货量(公司仓库)'!$A:$I,9,FALSE)),"", VLOOKUP(AD348,'[1]采购入库货量(公司仓库)'!$A:$I,9,FALSE))</f>
        <v/>
      </c>
      <c r="N348" s="8" t="str">
        <f>IF(ISERROR( VLOOKUP(AD348,[1]批发上市日期!$A:$F,6,FALSE)),"",  VLOOKUP(AD348,[1]批发上市日期!$A:$F,6,FALSE))</f>
        <v/>
      </c>
      <c r="O348" s="48">
        <f>IF(ISERROR(VLOOKUP(E348&amp;G348,'[1]采购入库货量(公司仓库)'!$A:$I,7,FALSE)),0,VLOOKUP(E348&amp;G348,'[1]采购入库货量(公司仓库)'!$A:$I,7,FALSE))</f>
        <v>0</v>
      </c>
      <c r="P348" s="12">
        <f t="shared" si="86"/>
        <v>0</v>
      </c>
      <c r="Q348" s="14">
        <f>IF(ISERROR(VLOOKUP(E348&amp;G348,'[1]采购入库货量(公司仓库)'!$A:$I,8,FALSE)),0,VLOOKUP(E348&amp;G348,'[1]采购入库货量(公司仓库)'!$A:$I,8,FALSE))</f>
        <v>0</v>
      </c>
      <c r="R348" s="12">
        <f t="shared" si="87"/>
        <v>0</v>
      </c>
      <c r="S348">
        <f>SUMIF([1]库存总量!$H:$H,E348&amp;G348,[1]库存总量!$G:$G)</f>
        <v>0</v>
      </c>
      <c r="T348" s="12">
        <f t="shared" si="88"/>
        <v>0</v>
      </c>
      <c r="U348">
        <f>SUMIFS([1]库存总量!$G:$G,[1]库存总量!$H:$H,E348&amp;G348,[1]库存总量!$A:$A,"B")</f>
        <v>0</v>
      </c>
      <c r="V348" s="12">
        <f t="shared" si="89"/>
        <v>0</v>
      </c>
      <c r="W348">
        <f>SUMIFS([1]库存总量!$G:$G,[1]库存总量!$H:$H,E348&amp;G348,[1]库存总量!$A:$A,"K")</f>
        <v>0</v>
      </c>
      <c r="X348" s="12">
        <f t="shared" si="90"/>
        <v>0</v>
      </c>
      <c r="Y348">
        <f t="shared" si="91"/>
        <v>0</v>
      </c>
      <c r="Z348" s="12">
        <f t="shared" si="92"/>
        <v>0</v>
      </c>
      <c r="AA348">
        <f>(IF(ISERROR((IF(ISERROR(VLOOKUP(E348&amp;G348,'[1]采购入库货量(公司仓库)'!$A:$H,7,FALSE)),0,VLOOKUP(E348&amp;G348,'[1]采购入库货量(公司仓库)'!$A:$H,7,FALSE)))*L348-(IF(ISERROR(VLOOKUP(E348&amp;G348,'[1]采购入库货量(公司仓库)'!$A:$H,8,FALSE)),0,VLOOKUP(E348&amp;G348,'[1]采购入库货量(公司仓库)'!$A:$H,8,FALSE)))),0,(IF(ISERROR(VLOOKUP(E348&amp;G348,'[1]采购入库货量(公司仓库)'!$A:$H,7,FALSE)),0,VLOOKUP(E348&amp;G348,'[1]采购入库货量(公司仓库)'!$A:$H,7,FALSE)))*L348-(IF(ISERROR(VLOOKUP(E348&amp;G348,'[1]采购入库货量(公司仓库)'!$A:$H,8,FALSE)),0,VLOOKUP(E348&amp;G348,'[1]采购入库货量(公司仓库)'!$A:$H,8,FALSE)))))</f>
        <v>0</v>
      </c>
      <c r="AB348">
        <f>SUMIF([1]销售数据!$B:$B,E348&amp;G348,[1]销售数据!$G:$G)</f>
        <v>0</v>
      </c>
      <c r="AC348" s="12">
        <f t="shared" si="93"/>
        <v>0</v>
      </c>
      <c r="AD348" t="str">
        <f t="shared" si="94"/>
        <v/>
      </c>
      <c r="AE348">
        <f>SUMIF([1]销售数据!$B:$B,AD348,[1]销售数据!$L:$L)</f>
        <v>0</v>
      </c>
      <c r="AF348">
        <f>SUMIF([1]销售数据!$B:$B,AD348,[1]销售数据!$K:$K)</f>
        <v>0</v>
      </c>
      <c r="AG348">
        <f>SUMIF([1]销售数据!$B:$B,AD348,[1]销售数据!$J:$J)</f>
        <v>0</v>
      </c>
      <c r="AH348">
        <f>SUMIF([1]销售数据!$B:$B,AD348,[1]销售数据!$I:$I)</f>
        <v>0</v>
      </c>
      <c r="AI348">
        <f>SUMIF([1]销售数据!$B:$B,AD348,[1]销售数据!$H:$H)</f>
        <v>0</v>
      </c>
      <c r="AJ348" s="20">
        <f t="shared" si="95"/>
        <v>0</v>
      </c>
      <c r="AK348">
        <f>SUMIF([1]发货店铺数!$B:$B,AD348,[1]发货店铺数!$G:$G)</f>
        <v>0</v>
      </c>
      <c r="AL348">
        <f>SUMIF([1]销售店铺数!$B:$B,AD348,[1]销售店铺数!$G:$G)</f>
        <v>0</v>
      </c>
      <c r="AM348">
        <f>SUMIF([1]销售店铺数!$B:$B,AD348,[1]销售店铺数!$G:$G)</f>
        <v>0</v>
      </c>
      <c r="AN348" s="20">
        <f t="shared" si="96"/>
        <v>0</v>
      </c>
      <c r="AO348" s="20">
        <f t="shared" si="97"/>
        <v>0</v>
      </c>
      <c r="AP348" s="20">
        <f t="shared" si="98"/>
        <v>0</v>
      </c>
      <c r="AQ348" s="12">
        <f t="shared" si="99"/>
        <v>0</v>
      </c>
      <c r="AR348" s="20">
        <f t="shared" si="100"/>
        <v>0</v>
      </c>
      <c r="AS348" s="20">
        <f t="shared" si="101"/>
        <v>0</v>
      </c>
    </row>
    <row r="349" spans="1:45">
      <c r="A349"/>
      <c r="B349"/>
      <c r="C349"/>
      <c r="D349"/>
      <c r="E349"/>
      <c r="F349"/>
      <c r="G349"/>
      <c r="H349"/>
      <c r="I349"/>
      <c r="J349"/>
      <c r="K349"/>
      <c r="L349"/>
      <c r="M349" s="8" t="str">
        <f>IF(ISERROR( VLOOKUP(AD349,'[1]采购入库货量(公司仓库)'!$A:$I,9,FALSE)),"", VLOOKUP(AD349,'[1]采购入库货量(公司仓库)'!$A:$I,9,FALSE))</f>
        <v/>
      </c>
      <c r="N349" s="8" t="str">
        <f>IF(ISERROR( VLOOKUP(AD349,[1]批发上市日期!$A:$F,6,FALSE)),"",  VLOOKUP(AD349,[1]批发上市日期!$A:$F,6,FALSE))</f>
        <v/>
      </c>
      <c r="O349" s="48">
        <f>IF(ISERROR(VLOOKUP(E349&amp;G349,'[1]采购入库货量(公司仓库)'!$A:$I,7,FALSE)),0,VLOOKUP(E349&amp;G349,'[1]采购入库货量(公司仓库)'!$A:$I,7,FALSE))</f>
        <v>0</v>
      </c>
      <c r="P349" s="12">
        <f t="shared" si="86"/>
        <v>0</v>
      </c>
      <c r="Q349" s="14">
        <f>IF(ISERROR(VLOOKUP(E349&amp;G349,'[1]采购入库货量(公司仓库)'!$A:$I,8,FALSE)),0,VLOOKUP(E349&amp;G349,'[1]采购入库货量(公司仓库)'!$A:$I,8,FALSE))</f>
        <v>0</v>
      </c>
      <c r="R349" s="12">
        <f t="shared" si="87"/>
        <v>0</v>
      </c>
      <c r="S349">
        <f>SUMIF([1]库存总量!$H:$H,E349&amp;G349,[1]库存总量!$G:$G)</f>
        <v>0</v>
      </c>
      <c r="T349" s="12">
        <f t="shared" si="88"/>
        <v>0</v>
      </c>
      <c r="U349">
        <f>SUMIFS([1]库存总量!$G:$G,[1]库存总量!$H:$H,E349&amp;G349,[1]库存总量!$A:$A,"B")</f>
        <v>0</v>
      </c>
      <c r="V349" s="12">
        <f t="shared" si="89"/>
        <v>0</v>
      </c>
      <c r="W349">
        <f>SUMIFS([1]库存总量!$G:$G,[1]库存总量!$H:$H,E349&amp;G349,[1]库存总量!$A:$A,"K")</f>
        <v>0</v>
      </c>
      <c r="X349" s="12">
        <f t="shared" si="90"/>
        <v>0</v>
      </c>
      <c r="Y349">
        <f t="shared" si="91"/>
        <v>0</v>
      </c>
      <c r="Z349" s="12">
        <f t="shared" si="92"/>
        <v>0</v>
      </c>
      <c r="AA349">
        <f>(IF(ISERROR((IF(ISERROR(VLOOKUP(E349&amp;G349,'[1]采购入库货量(公司仓库)'!$A:$H,7,FALSE)),0,VLOOKUP(E349&amp;G349,'[1]采购入库货量(公司仓库)'!$A:$H,7,FALSE)))*L349-(IF(ISERROR(VLOOKUP(E349&amp;G349,'[1]采购入库货量(公司仓库)'!$A:$H,8,FALSE)),0,VLOOKUP(E349&amp;G349,'[1]采购入库货量(公司仓库)'!$A:$H,8,FALSE)))),0,(IF(ISERROR(VLOOKUP(E349&amp;G349,'[1]采购入库货量(公司仓库)'!$A:$H,7,FALSE)),0,VLOOKUP(E349&amp;G349,'[1]采购入库货量(公司仓库)'!$A:$H,7,FALSE)))*L349-(IF(ISERROR(VLOOKUP(E349&amp;G349,'[1]采购入库货量(公司仓库)'!$A:$H,8,FALSE)),0,VLOOKUP(E349&amp;G349,'[1]采购入库货量(公司仓库)'!$A:$H,8,FALSE)))))</f>
        <v>0</v>
      </c>
      <c r="AB349">
        <f>SUMIF([1]销售数据!$B:$B,E349&amp;G349,[1]销售数据!$G:$G)</f>
        <v>0</v>
      </c>
      <c r="AC349" s="12">
        <f t="shared" si="93"/>
        <v>0</v>
      </c>
      <c r="AD349" t="str">
        <f t="shared" si="94"/>
        <v/>
      </c>
      <c r="AE349">
        <f>SUMIF([1]销售数据!$B:$B,AD349,[1]销售数据!$L:$L)</f>
        <v>0</v>
      </c>
      <c r="AF349">
        <f>SUMIF([1]销售数据!$B:$B,AD349,[1]销售数据!$K:$K)</f>
        <v>0</v>
      </c>
      <c r="AG349">
        <f>SUMIF([1]销售数据!$B:$B,AD349,[1]销售数据!$J:$J)</f>
        <v>0</v>
      </c>
      <c r="AH349">
        <f>SUMIF([1]销售数据!$B:$B,AD349,[1]销售数据!$I:$I)</f>
        <v>0</v>
      </c>
      <c r="AI349">
        <f>SUMIF([1]销售数据!$B:$B,AD349,[1]销售数据!$H:$H)</f>
        <v>0</v>
      </c>
      <c r="AJ349" s="20">
        <f t="shared" si="95"/>
        <v>0</v>
      </c>
      <c r="AK349">
        <f>SUMIF([1]发货店铺数!$B:$B,AD349,[1]发货店铺数!$G:$G)</f>
        <v>0</v>
      </c>
      <c r="AL349">
        <f>SUMIF([1]销售店铺数!$B:$B,AD349,[1]销售店铺数!$G:$G)</f>
        <v>0</v>
      </c>
      <c r="AM349">
        <f>SUMIF([1]销售店铺数!$B:$B,AD349,[1]销售店铺数!$G:$G)</f>
        <v>0</v>
      </c>
      <c r="AN349" s="20">
        <f t="shared" si="96"/>
        <v>0</v>
      </c>
      <c r="AO349" s="20">
        <f t="shared" si="97"/>
        <v>0</v>
      </c>
      <c r="AP349" s="20">
        <f t="shared" si="98"/>
        <v>0</v>
      </c>
      <c r="AQ349" s="12">
        <f t="shared" si="99"/>
        <v>0</v>
      </c>
      <c r="AR349" s="20">
        <f t="shared" si="100"/>
        <v>0</v>
      </c>
      <c r="AS349" s="20">
        <f t="shared" si="101"/>
        <v>0</v>
      </c>
    </row>
    <row r="350" spans="1:45">
      <c r="A350"/>
      <c r="B350"/>
      <c r="C350"/>
      <c r="D350"/>
      <c r="E350"/>
      <c r="F350"/>
      <c r="G350"/>
      <c r="H350"/>
      <c r="I350"/>
      <c r="J350"/>
      <c r="K350"/>
      <c r="L350"/>
      <c r="M350" s="8" t="str">
        <f>IF(ISERROR( VLOOKUP(AD350,'[1]采购入库货量(公司仓库)'!$A:$I,9,FALSE)),"", VLOOKUP(AD350,'[1]采购入库货量(公司仓库)'!$A:$I,9,FALSE))</f>
        <v/>
      </c>
      <c r="N350" s="8" t="str">
        <f>IF(ISERROR( VLOOKUP(AD350,[1]批发上市日期!$A:$F,6,FALSE)),"",  VLOOKUP(AD350,[1]批发上市日期!$A:$F,6,FALSE))</f>
        <v/>
      </c>
      <c r="O350" s="48">
        <f>IF(ISERROR(VLOOKUP(E350&amp;G350,'[1]采购入库货量(公司仓库)'!$A:$I,7,FALSE)),0,VLOOKUP(E350&amp;G350,'[1]采购入库货量(公司仓库)'!$A:$I,7,FALSE))</f>
        <v>0</v>
      </c>
      <c r="P350" s="12">
        <f t="shared" si="86"/>
        <v>0</v>
      </c>
      <c r="Q350" s="14">
        <f>IF(ISERROR(VLOOKUP(E350&amp;G350,'[1]采购入库货量(公司仓库)'!$A:$I,8,FALSE)),0,VLOOKUP(E350&amp;G350,'[1]采购入库货量(公司仓库)'!$A:$I,8,FALSE))</f>
        <v>0</v>
      </c>
      <c r="R350" s="12">
        <f t="shared" si="87"/>
        <v>0</v>
      </c>
      <c r="S350">
        <f>SUMIF([1]库存总量!$H:$H,E350&amp;G350,[1]库存总量!$G:$G)</f>
        <v>0</v>
      </c>
      <c r="T350" s="12">
        <f t="shared" si="88"/>
        <v>0</v>
      </c>
      <c r="U350">
        <f>SUMIFS([1]库存总量!$G:$G,[1]库存总量!$H:$H,E350&amp;G350,[1]库存总量!$A:$A,"B")</f>
        <v>0</v>
      </c>
      <c r="V350" s="12">
        <f t="shared" si="89"/>
        <v>0</v>
      </c>
      <c r="W350">
        <f>SUMIFS([1]库存总量!$G:$G,[1]库存总量!$H:$H,E350&amp;G350,[1]库存总量!$A:$A,"K")</f>
        <v>0</v>
      </c>
      <c r="X350" s="12">
        <f t="shared" si="90"/>
        <v>0</v>
      </c>
      <c r="Y350">
        <f t="shared" si="91"/>
        <v>0</v>
      </c>
      <c r="Z350" s="12">
        <f t="shared" si="92"/>
        <v>0</v>
      </c>
      <c r="AA350">
        <f>(IF(ISERROR((IF(ISERROR(VLOOKUP(E350&amp;G350,'[1]采购入库货量(公司仓库)'!$A:$H,7,FALSE)),0,VLOOKUP(E350&amp;G350,'[1]采购入库货量(公司仓库)'!$A:$H,7,FALSE)))*L350-(IF(ISERROR(VLOOKUP(E350&amp;G350,'[1]采购入库货量(公司仓库)'!$A:$H,8,FALSE)),0,VLOOKUP(E350&amp;G350,'[1]采购入库货量(公司仓库)'!$A:$H,8,FALSE)))),0,(IF(ISERROR(VLOOKUP(E350&amp;G350,'[1]采购入库货量(公司仓库)'!$A:$H,7,FALSE)),0,VLOOKUP(E350&amp;G350,'[1]采购入库货量(公司仓库)'!$A:$H,7,FALSE)))*L350-(IF(ISERROR(VLOOKUP(E350&amp;G350,'[1]采购入库货量(公司仓库)'!$A:$H,8,FALSE)),0,VLOOKUP(E350&amp;G350,'[1]采购入库货量(公司仓库)'!$A:$H,8,FALSE)))))</f>
        <v>0</v>
      </c>
      <c r="AB350">
        <f>SUMIF([1]销售数据!$B:$B,E350&amp;G350,[1]销售数据!$G:$G)</f>
        <v>0</v>
      </c>
      <c r="AC350" s="12">
        <f t="shared" si="93"/>
        <v>0</v>
      </c>
      <c r="AD350" t="str">
        <f t="shared" si="94"/>
        <v/>
      </c>
      <c r="AE350">
        <f>SUMIF([1]销售数据!$B:$B,AD350,[1]销售数据!$L:$L)</f>
        <v>0</v>
      </c>
      <c r="AF350">
        <f>SUMIF([1]销售数据!$B:$B,AD350,[1]销售数据!$K:$K)</f>
        <v>0</v>
      </c>
      <c r="AG350">
        <f>SUMIF([1]销售数据!$B:$B,AD350,[1]销售数据!$J:$J)</f>
        <v>0</v>
      </c>
      <c r="AH350">
        <f>SUMIF([1]销售数据!$B:$B,AD350,[1]销售数据!$I:$I)</f>
        <v>0</v>
      </c>
      <c r="AI350">
        <f>SUMIF([1]销售数据!$B:$B,AD350,[1]销售数据!$H:$H)</f>
        <v>0</v>
      </c>
      <c r="AJ350" s="20">
        <f t="shared" si="95"/>
        <v>0</v>
      </c>
      <c r="AK350">
        <f>SUMIF([1]发货店铺数!$B:$B,AD350,[1]发货店铺数!$G:$G)</f>
        <v>0</v>
      </c>
      <c r="AL350">
        <f>SUMIF([1]销售店铺数!$B:$B,AD350,[1]销售店铺数!$G:$G)</f>
        <v>0</v>
      </c>
      <c r="AM350">
        <f>SUMIF([1]销售店铺数!$B:$B,AD350,[1]销售店铺数!$G:$G)</f>
        <v>0</v>
      </c>
      <c r="AN350" s="20">
        <f t="shared" si="96"/>
        <v>0</v>
      </c>
      <c r="AO350" s="20">
        <f t="shared" si="97"/>
        <v>0</v>
      </c>
      <c r="AP350" s="20">
        <f t="shared" si="98"/>
        <v>0</v>
      </c>
      <c r="AQ350" s="12">
        <f t="shared" si="99"/>
        <v>0</v>
      </c>
      <c r="AR350" s="20">
        <f t="shared" si="100"/>
        <v>0</v>
      </c>
      <c r="AS350" s="20">
        <f t="shared" si="101"/>
        <v>0</v>
      </c>
    </row>
    <row r="351" spans="1:45">
      <c r="A351"/>
      <c r="B351"/>
      <c r="C351"/>
      <c r="D351"/>
      <c r="E351"/>
      <c r="F351"/>
      <c r="G351"/>
      <c r="H351"/>
      <c r="I351"/>
      <c r="J351"/>
      <c r="K351"/>
      <c r="L351"/>
      <c r="M351" s="8" t="str">
        <f>IF(ISERROR( VLOOKUP(AD351,'[1]采购入库货量(公司仓库)'!$A:$I,9,FALSE)),"", VLOOKUP(AD351,'[1]采购入库货量(公司仓库)'!$A:$I,9,FALSE))</f>
        <v/>
      </c>
      <c r="N351" s="8" t="str">
        <f>IF(ISERROR( VLOOKUP(AD351,[1]批发上市日期!$A:$F,6,FALSE)),"",  VLOOKUP(AD351,[1]批发上市日期!$A:$F,6,FALSE))</f>
        <v/>
      </c>
      <c r="O351" s="48">
        <f>IF(ISERROR(VLOOKUP(E351&amp;G351,'[1]采购入库货量(公司仓库)'!$A:$I,7,FALSE)),0,VLOOKUP(E351&amp;G351,'[1]采购入库货量(公司仓库)'!$A:$I,7,FALSE))</f>
        <v>0</v>
      </c>
      <c r="P351" s="12">
        <f t="shared" si="86"/>
        <v>0</v>
      </c>
      <c r="Q351" s="14">
        <f>IF(ISERROR(VLOOKUP(E351&amp;G351,'[1]采购入库货量(公司仓库)'!$A:$I,8,FALSE)),0,VLOOKUP(E351&amp;G351,'[1]采购入库货量(公司仓库)'!$A:$I,8,FALSE))</f>
        <v>0</v>
      </c>
      <c r="R351" s="12">
        <f t="shared" si="87"/>
        <v>0</v>
      </c>
      <c r="S351">
        <f>SUMIF([1]库存总量!$H:$H,E351&amp;G351,[1]库存总量!$G:$G)</f>
        <v>0</v>
      </c>
      <c r="T351" s="12">
        <f t="shared" si="88"/>
        <v>0</v>
      </c>
      <c r="U351">
        <f>SUMIFS([1]库存总量!$G:$G,[1]库存总量!$H:$H,E351&amp;G351,[1]库存总量!$A:$A,"B")</f>
        <v>0</v>
      </c>
      <c r="V351" s="12">
        <f t="shared" si="89"/>
        <v>0</v>
      </c>
      <c r="W351">
        <f>SUMIFS([1]库存总量!$G:$G,[1]库存总量!$H:$H,E351&amp;G351,[1]库存总量!$A:$A,"K")</f>
        <v>0</v>
      </c>
      <c r="X351" s="12">
        <f t="shared" si="90"/>
        <v>0</v>
      </c>
      <c r="Y351">
        <f t="shared" si="91"/>
        <v>0</v>
      </c>
      <c r="Z351" s="12">
        <f t="shared" si="92"/>
        <v>0</v>
      </c>
      <c r="AA351">
        <f>(IF(ISERROR((IF(ISERROR(VLOOKUP(E351&amp;G351,'[1]采购入库货量(公司仓库)'!$A:$H,7,FALSE)),0,VLOOKUP(E351&amp;G351,'[1]采购入库货量(公司仓库)'!$A:$H,7,FALSE)))*L351-(IF(ISERROR(VLOOKUP(E351&amp;G351,'[1]采购入库货量(公司仓库)'!$A:$H,8,FALSE)),0,VLOOKUP(E351&amp;G351,'[1]采购入库货量(公司仓库)'!$A:$H,8,FALSE)))),0,(IF(ISERROR(VLOOKUP(E351&amp;G351,'[1]采购入库货量(公司仓库)'!$A:$H,7,FALSE)),0,VLOOKUP(E351&amp;G351,'[1]采购入库货量(公司仓库)'!$A:$H,7,FALSE)))*L351-(IF(ISERROR(VLOOKUP(E351&amp;G351,'[1]采购入库货量(公司仓库)'!$A:$H,8,FALSE)),0,VLOOKUP(E351&amp;G351,'[1]采购入库货量(公司仓库)'!$A:$H,8,FALSE)))))</f>
        <v>0</v>
      </c>
      <c r="AB351">
        <f>SUMIF([1]销售数据!$B:$B,E351&amp;G351,[1]销售数据!$G:$G)</f>
        <v>0</v>
      </c>
      <c r="AC351" s="12">
        <f t="shared" si="93"/>
        <v>0</v>
      </c>
      <c r="AD351" t="str">
        <f t="shared" si="94"/>
        <v/>
      </c>
      <c r="AE351">
        <f>SUMIF([1]销售数据!$B:$B,AD351,[1]销售数据!$L:$L)</f>
        <v>0</v>
      </c>
      <c r="AF351">
        <f>SUMIF([1]销售数据!$B:$B,AD351,[1]销售数据!$K:$K)</f>
        <v>0</v>
      </c>
      <c r="AG351">
        <f>SUMIF([1]销售数据!$B:$B,AD351,[1]销售数据!$J:$J)</f>
        <v>0</v>
      </c>
      <c r="AH351">
        <f>SUMIF([1]销售数据!$B:$B,AD351,[1]销售数据!$I:$I)</f>
        <v>0</v>
      </c>
      <c r="AI351">
        <f>SUMIF([1]销售数据!$B:$B,AD351,[1]销售数据!$H:$H)</f>
        <v>0</v>
      </c>
      <c r="AJ351" s="20">
        <f t="shared" si="95"/>
        <v>0</v>
      </c>
      <c r="AK351">
        <f>SUMIF([1]发货店铺数!$B:$B,AD351,[1]发货店铺数!$G:$G)</f>
        <v>0</v>
      </c>
      <c r="AL351">
        <f>SUMIF([1]销售店铺数!$B:$B,AD351,[1]销售店铺数!$G:$G)</f>
        <v>0</v>
      </c>
      <c r="AM351">
        <f>SUMIF([1]销售店铺数!$B:$B,AD351,[1]销售店铺数!$G:$G)</f>
        <v>0</v>
      </c>
      <c r="AN351" s="20">
        <f t="shared" si="96"/>
        <v>0</v>
      </c>
      <c r="AO351" s="20">
        <f t="shared" si="97"/>
        <v>0</v>
      </c>
      <c r="AP351" s="20">
        <f t="shared" si="98"/>
        <v>0</v>
      </c>
      <c r="AQ351" s="12">
        <f t="shared" si="99"/>
        <v>0</v>
      </c>
      <c r="AR351" s="20">
        <f t="shared" si="100"/>
        <v>0</v>
      </c>
      <c r="AS351" s="20">
        <f t="shared" si="101"/>
        <v>0</v>
      </c>
    </row>
    <row r="352" spans="1:45">
      <c r="A352"/>
      <c r="B352"/>
      <c r="C352"/>
      <c r="D352"/>
      <c r="E352"/>
      <c r="F352"/>
      <c r="G352"/>
      <c r="H352"/>
      <c r="I352"/>
      <c r="J352"/>
      <c r="K352"/>
      <c r="L352"/>
      <c r="M352" s="8" t="str">
        <f>IF(ISERROR( VLOOKUP(AD352,'[1]采购入库货量(公司仓库)'!$A:$I,9,FALSE)),"", VLOOKUP(AD352,'[1]采购入库货量(公司仓库)'!$A:$I,9,FALSE))</f>
        <v/>
      </c>
      <c r="N352" s="8" t="str">
        <f>IF(ISERROR( VLOOKUP(AD352,[1]批发上市日期!$A:$F,6,FALSE)),"",  VLOOKUP(AD352,[1]批发上市日期!$A:$F,6,FALSE))</f>
        <v/>
      </c>
      <c r="O352" s="48">
        <f>IF(ISERROR(VLOOKUP(E352&amp;G352,'[1]采购入库货量(公司仓库)'!$A:$I,7,FALSE)),0,VLOOKUP(E352&amp;G352,'[1]采购入库货量(公司仓库)'!$A:$I,7,FALSE))</f>
        <v>0</v>
      </c>
      <c r="P352" s="12">
        <f t="shared" si="86"/>
        <v>0</v>
      </c>
      <c r="Q352" s="14">
        <f>IF(ISERROR(VLOOKUP(E352&amp;G352,'[1]采购入库货量(公司仓库)'!$A:$I,8,FALSE)),0,VLOOKUP(E352&amp;G352,'[1]采购入库货量(公司仓库)'!$A:$I,8,FALSE))</f>
        <v>0</v>
      </c>
      <c r="R352" s="12">
        <f t="shared" si="87"/>
        <v>0</v>
      </c>
      <c r="S352">
        <f>SUMIF([1]库存总量!$H:$H,E352&amp;G352,[1]库存总量!$G:$G)</f>
        <v>0</v>
      </c>
      <c r="T352" s="12">
        <f t="shared" si="88"/>
        <v>0</v>
      </c>
      <c r="U352">
        <f>SUMIFS([1]库存总量!$G:$G,[1]库存总量!$H:$H,E352&amp;G352,[1]库存总量!$A:$A,"B")</f>
        <v>0</v>
      </c>
      <c r="V352" s="12">
        <f t="shared" si="89"/>
        <v>0</v>
      </c>
      <c r="W352">
        <f>SUMIFS([1]库存总量!$G:$G,[1]库存总量!$H:$H,E352&amp;G352,[1]库存总量!$A:$A,"K")</f>
        <v>0</v>
      </c>
      <c r="X352" s="12">
        <f t="shared" si="90"/>
        <v>0</v>
      </c>
      <c r="Y352">
        <f t="shared" si="91"/>
        <v>0</v>
      </c>
      <c r="Z352" s="12">
        <f t="shared" si="92"/>
        <v>0</v>
      </c>
      <c r="AA352">
        <f>(IF(ISERROR((IF(ISERROR(VLOOKUP(E352&amp;G352,'[1]采购入库货量(公司仓库)'!$A:$H,7,FALSE)),0,VLOOKUP(E352&amp;G352,'[1]采购入库货量(公司仓库)'!$A:$H,7,FALSE)))*L352-(IF(ISERROR(VLOOKUP(E352&amp;G352,'[1]采购入库货量(公司仓库)'!$A:$H,8,FALSE)),0,VLOOKUP(E352&amp;G352,'[1]采购入库货量(公司仓库)'!$A:$H,8,FALSE)))),0,(IF(ISERROR(VLOOKUP(E352&amp;G352,'[1]采购入库货量(公司仓库)'!$A:$H,7,FALSE)),0,VLOOKUP(E352&amp;G352,'[1]采购入库货量(公司仓库)'!$A:$H,7,FALSE)))*L352-(IF(ISERROR(VLOOKUP(E352&amp;G352,'[1]采购入库货量(公司仓库)'!$A:$H,8,FALSE)),0,VLOOKUP(E352&amp;G352,'[1]采购入库货量(公司仓库)'!$A:$H,8,FALSE)))))</f>
        <v>0</v>
      </c>
      <c r="AB352">
        <f>SUMIF([1]销售数据!$B:$B,E352&amp;G352,[1]销售数据!$G:$G)</f>
        <v>0</v>
      </c>
      <c r="AC352" s="12">
        <f t="shared" si="93"/>
        <v>0</v>
      </c>
      <c r="AD352" t="str">
        <f t="shared" si="94"/>
        <v/>
      </c>
      <c r="AE352">
        <f>SUMIF([1]销售数据!$B:$B,AD352,[1]销售数据!$L:$L)</f>
        <v>0</v>
      </c>
      <c r="AF352">
        <f>SUMIF([1]销售数据!$B:$B,AD352,[1]销售数据!$K:$K)</f>
        <v>0</v>
      </c>
      <c r="AG352">
        <f>SUMIF([1]销售数据!$B:$B,AD352,[1]销售数据!$J:$J)</f>
        <v>0</v>
      </c>
      <c r="AH352">
        <f>SUMIF([1]销售数据!$B:$B,AD352,[1]销售数据!$I:$I)</f>
        <v>0</v>
      </c>
      <c r="AI352">
        <f>SUMIF([1]销售数据!$B:$B,AD352,[1]销售数据!$H:$H)</f>
        <v>0</v>
      </c>
      <c r="AJ352" s="20">
        <f t="shared" si="95"/>
        <v>0</v>
      </c>
      <c r="AK352">
        <f>SUMIF([1]发货店铺数!$B:$B,AD352,[1]发货店铺数!$G:$G)</f>
        <v>0</v>
      </c>
      <c r="AL352">
        <f>SUMIF([1]销售店铺数!$B:$B,AD352,[1]销售店铺数!$G:$G)</f>
        <v>0</v>
      </c>
      <c r="AM352">
        <f>SUMIF([1]销售店铺数!$B:$B,AD352,[1]销售店铺数!$G:$G)</f>
        <v>0</v>
      </c>
      <c r="AN352" s="20">
        <f t="shared" si="96"/>
        <v>0</v>
      </c>
      <c r="AO352" s="20">
        <f t="shared" si="97"/>
        <v>0</v>
      </c>
      <c r="AP352" s="20">
        <f t="shared" si="98"/>
        <v>0</v>
      </c>
      <c r="AQ352" s="12">
        <f t="shared" si="99"/>
        <v>0</v>
      </c>
      <c r="AR352" s="20">
        <f t="shared" si="100"/>
        <v>0</v>
      </c>
      <c r="AS352" s="20">
        <f t="shared" si="101"/>
        <v>0</v>
      </c>
    </row>
    <row r="353" spans="1:45">
      <c r="A353"/>
      <c r="B353"/>
      <c r="C353"/>
      <c r="D353"/>
      <c r="E353"/>
      <c r="F353"/>
      <c r="G353"/>
      <c r="H353"/>
      <c r="I353"/>
      <c r="J353"/>
      <c r="K353"/>
      <c r="L353"/>
      <c r="M353" s="8" t="str">
        <f>IF(ISERROR( VLOOKUP(AD353,'[1]采购入库货量(公司仓库)'!$A:$I,9,FALSE)),"", VLOOKUP(AD353,'[1]采购入库货量(公司仓库)'!$A:$I,9,FALSE))</f>
        <v/>
      </c>
      <c r="N353" s="8" t="str">
        <f>IF(ISERROR( VLOOKUP(AD353,[1]批发上市日期!$A:$F,6,FALSE)),"",  VLOOKUP(AD353,[1]批发上市日期!$A:$F,6,FALSE))</f>
        <v/>
      </c>
      <c r="O353" s="48">
        <f>IF(ISERROR(VLOOKUP(E353&amp;G353,'[1]采购入库货量(公司仓库)'!$A:$I,7,FALSE)),0,VLOOKUP(E353&amp;G353,'[1]采购入库货量(公司仓库)'!$A:$I,7,FALSE))</f>
        <v>0</v>
      </c>
      <c r="P353" s="12">
        <f t="shared" si="86"/>
        <v>0</v>
      </c>
      <c r="Q353" s="14">
        <f>IF(ISERROR(VLOOKUP(E353&amp;G353,'[1]采购入库货量(公司仓库)'!$A:$I,8,FALSE)),0,VLOOKUP(E353&amp;G353,'[1]采购入库货量(公司仓库)'!$A:$I,8,FALSE))</f>
        <v>0</v>
      </c>
      <c r="R353" s="12">
        <f t="shared" si="87"/>
        <v>0</v>
      </c>
      <c r="S353">
        <f>SUMIF([1]库存总量!$H:$H,E353&amp;G353,[1]库存总量!$G:$G)</f>
        <v>0</v>
      </c>
      <c r="T353" s="12">
        <f t="shared" si="88"/>
        <v>0</v>
      </c>
      <c r="U353">
        <f>SUMIFS([1]库存总量!$G:$G,[1]库存总量!$H:$H,E353&amp;G353,[1]库存总量!$A:$A,"B")</f>
        <v>0</v>
      </c>
      <c r="V353" s="12">
        <f t="shared" si="89"/>
        <v>0</v>
      </c>
      <c r="W353">
        <f>SUMIFS([1]库存总量!$G:$G,[1]库存总量!$H:$H,E353&amp;G353,[1]库存总量!$A:$A,"K")</f>
        <v>0</v>
      </c>
      <c r="X353" s="12">
        <f t="shared" si="90"/>
        <v>0</v>
      </c>
      <c r="Y353">
        <f t="shared" si="91"/>
        <v>0</v>
      </c>
      <c r="Z353" s="12">
        <f t="shared" si="92"/>
        <v>0</v>
      </c>
      <c r="AA353">
        <f>(IF(ISERROR((IF(ISERROR(VLOOKUP(E353&amp;G353,'[1]采购入库货量(公司仓库)'!$A:$H,7,FALSE)),0,VLOOKUP(E353&amp;G353,'[1]采购入库货量(公司仓库)'!$A:$H,7,FALSE)))*L353-(IF(ISERROR(VLOOKUP(E353&amp;G353,'[1]采购入库货量(公司仓库)'!$A:$H,8,FALSE)),0,VLOOKUP(E353&amp;G353,'[1]采购入库货量(公司仓库)'!$A:$H,8,FALSE)))),0,(IF(ISERROR(VLOOKUP(E353&amp;G353,'[1]采购入库货量(公司仓库)'!$A:$H,7,FALSE)),0,VLOOKUP(E353&amp;G353,'[1]采购入库货量(公司仓库)'!$A:$H,7,FALSE)))*L353-(IF(ISERROR(VLOOKUP(E353&amp;G353,'[1]采购入库货量(公司仓库)'!$A:$H,8,FALSE)),0,VLOOKUP(E353&amp;G353,'[1]采购入库货量(公司仓库)'!$A:$H,8,FALSE)))))</f>
        <v>0</v>
      </c>
      <c r="AB353">
        <f>SUMIF([1]销售数据!$B:$B,E353&amp;G353,[1]销售数据!$G:$G)</f>
        <v>0</v>
      </c>
      <c r="AC353" s="12">
        <f t="shared" si="93"/>
        <v>0</v>
      </c>
      <c r="AD353" t="str">
        <f t="shared" si="94"/>
        <v/>
      </c>
      <c r="AE353">
        <f>SUMIF([1]销售数据!$B:$B,AD353,[1]销售数据!$L:$L)</f>
        <v>0</v>
      </c>
      <c r="AF353">
        <f>SUMIF([1]销售数据!$B:$B,AD353,[1]销售数据!$K:$K)</f>
        <v>0</v>
      </c>
      <c r="AG353">
        <f>SUMIF([1]销售数据!$B:$B,AD353,[1]销售数据!$J:$J)</f>
        <v>0</v>
      </c>
      <c r="AH353">
        <f>SUMIF([1]销售数据!$B:$B,AD353,[1]销售数据!$I:$I)</f>
        <v>0</v>
      </c>
      <c r="AI353">
        <f>SUMIF([1]销售数据!$B:$B,AD353,[1]销售数据!$H:$H)</f>
        <v>0</v>
      </c>
      <c r="AJ353" s="20">
        <f t="shared" si="95"/>
        <v>0</v>
      </c>
      <c r="AK353">
        <f>SUMIF([1]发货店铺数!$B:$B,AD353,[1]发货店铺数!$G:$G)</f>
        <v>0</v>
      </c>
      <c r="AL353">
        <f>SUMIF([1]销售店铺数!$B:$B,AD353,[1]销售店铺数!$G:$G)</f>
        <v>0</v>
      </c>
      <c r="AM353">
        <f>SUMIF([1]销售店铺数!$B:$B,AD353,[1]销售店铺数!$G:$G)</f>
        <v>0</v>
      </c>
      <c r="AN353" s="20">
        <f t="shared" si="96"/>
        <v>0</v>
      </c>
      <c r="AO353" s="20">
        <f t="shared" si="97"/>
        <v>0</v>
      </c>
      <c r="AP353" s="20">
        <f t="shared" si="98"/>
        <v>0</v>
      </c>
      <c r="AQ353" s="12">
        <f t="shared" si="99"/>
        <v>0</v>
      </c>
      <c r="AR353" s="20">
        <f t="shared" si="100"/>
        <v>0</v>
      </c>
      <c r="AS353" s="20">
        <f t="shared" si="101"/>
        <v>0</v>
      </c>
    </row>
    <row r="354" spans="1:45">
      <c r="A354"/>
      <c r="B354"/>
      <c r="C354"/>
      <c r="D354"/>
      <c r="E354"/>
      <c r="F354"/>
      <c r="G354"/>
      <c r="H354"/>
      <c r="I354"/>
      <c r="J354"/>
      <c r="K354"/>
      <c r="L354"/>
      <c r="M354" s="8" t="str">
        <f>IF(ISERROR( VLOOKUP(AD354,'[1]采购入库货量(公司仓库)'!$A:$I,9,FALSE)),"", VLOOKUP(AD354,'[1]采购入库货量(公司仓库)'!$A:$I,9,FALSE))</f>
        <v/>
      </c>
      <c r="N354" s="8" t="str">
        <f>IF(ISERROR( VLOOKUP(AD354,[1]批发上市日期!$A:$F,6,FALSE)),"",  VLOOKUP(AD354,[1]批发上市日期!$A:$F,6,FALSE))</f>
        <v/>
      </c>
      <c r="O354" s="48">
        <f>IF(ISERROR(VLOOKUP(E354&amp;G354,'[1]采购入库货量(公司仓库)'!$A:$I,7,FALSE)),0,VLOOKUP(E354&amp;G354,'[1]采购入库货量(公司仓库)'!$A:$I,7,FALSE))</f>
        <v>0</v>
      </c>
      <c r="P354" s="12">
        <f t="shared" si="86"/>
        <v>0</v>
      </c>
      <c r="Q354" s="14">
        <f>IF(ISERROR(VLOOKUP(E354&amp;G354,'[1]采购入库货量(公司仓库)'!$A:$I,8,FALSE)),0,VLOOKUP(E354&amp;G354,'[1]采购入库货量(公司仓库)'!$A:$I,8,FALSE))</f>
        <v>0</v>
      </c>
      <c r="R354" s="12">
        <f t="shared" si="87"/>
        <v>0</v>
      </c>
      <c r="S354">
        <f>SUMIF([1]库存总量!$H:$H,E354&amp;G354,[1]库存总量!$G:$G)</f>
        <v>0</v>
      </c>
      <c r="T354" s="12">
        <f t="shared" si="88"/>
        <v>0</v>
      </c>
      <c r="U354">
        <f>SUMIFS([1]库存总量!$G:$G,[1]库存总量!$H:$H,E354&amp;G354,[1]库存总量!$A:$A,"B")</f>
        <v>0</v>
      </c>
      <c r="V354" s="12">
        <f t="shared" si="89"/>
        <v>0</v>
      </c>
      <c r="W354">
        <f>SUMIFS([1]库存总量!$G:$G,[1]库存总量!$H:$H,E354&amp;G354,[1]库存总量!$A:$A,"K")</f>
        <v>0</v>
      </c>
      <c r="X354" s="12">
        <f t="shared" si="90"/>
        <v>0</v>
      </c>
      <c r="Y354">
        <f t="shared" si="91"/>
        <v>0</v>
      </c>
      <c r="Z354" s="12">
        <f t="shared" si="92"/>
        <v>0</v>
      </c>
      <c r="AA354">
        <f>(IF(ISERROR((IF(ISERROR(VLOOKUP(E354&amp;G354,'[1]采购入库货量(公司仓库)'!$A:$H,7,FALSE)),0,VLOOKUP(E354&amp;G354,'[1]采购入库货量(公司仓库)'!$A:$H,7,FALSE)))*L354-(IF(ISERROR(VLOOKUP(E354&amp;G354,'[1]采购入库货量(公司仓库)'!$A:$H,8,FALSE)),0,VLOOKUP(E354&amp;G354,'[1]采购入库货量(公司仓库)'!$A:$H,8,FALSE)))),0,(IF(ISERROR(VLOOKUP(E354&amp;G354,'[1]采购入库货量(公司仓库)'!$A:$H,7,FALSE)),0,VLOOKUP(E354&amp;G354,'[1]采购入库货量(公司仓库)'!$A:$H,7,FALSE)))*L354-(IF(ISERROR(VLOOKUP(E354&amp;G354,'[1]采购入库货量(公司仓库)'!$A:$H,8,FALSE)),0,VLOOKUP(E354&amp;G354,'[1]采购入库货量(公司仓库)'!$A:$H,8,FALSE)))))</f>
        <v>0</v>
      </c>
      <c r="AB354">
        <f>SUMIF([1]销售数据!$B:$B,E354&amp;G354,[1]销售数据!$G:$G)</f>
        <v>0</v>
      </c>
      <c r="AC354" s="12">
        <f t="shared" si="93"/>
        <v>0</v>
      </c>
      <c r="AD354" t="str">
        <f t="shared" si="94"/>
        <v/>
      </c>
      <c r="AE354">
        <f>SUMIF([1]销售数据!$B:$B,AD354,[1]销售数据!$L:$L)</f>
        <v>0</v>
      </c>
      <c r="AF354">
        <f>SUMIF([1]销售数据!$B:$B,AD354,[1]销售数据!$K:$K)</f>
        <v>0</v>
      </c>
      <c r="AG354">
        <f>SUMIF([1]销售数据!$B:$B,AD354,[1]销售数据!$J:$J)</f>
        <v>0</v>
      </c>
      <c r="AH354">
        <f>SUMIF([1]销售数据!$B:$B,AD354,[1]销售数据!$I:$I)</f>
        <v>0</v>
      </c>
      <c r="AI354">
        <f>SUMIF([1]销售数据!$B:$B,AD354,[1]销售数据!$H:$H)</f>
        <v>0</v>
      </c>
      <c r="AJ354" s="20">
        <f t="shared" si="95"/>
        <v>0</v>
      </c>
      <c r="AK354">
        <f>SUMIF([1]发货店铺数!$B:$B,AD354,[1]发货店铺数!$G:$G)</f>
        <v>0</v>
      </c>
      <c r="AL354">
        <f>SUMIF([1]销售店铺数!$B:$B,AD354,[1]销售店铺数!$G:$G)</f>
        <v>0</v>
      </c>
      <c r="AM354">
        <f>SUMIF([1]销售店铺数!$B:$B,AD354,[1]销售店铺数!$G:$G)</f>
        <v>0</v>
      </c>
      <c r="AN354" s="20">
        <f t="shared" si="96"/>
        <v>0</v>
      </c>
      <c r="AO354" s="20">
        <f t="shared" si="97"/>
        <v>0</v>
      </c>
      <c r="AP354" s="20">
        <f t="shared" si="98"/>
        <v>0</v>
      </c>
      <c r="AQ354" s="12">
        <f t="shared" si="99"/>
        <v>0</v>
      </c>
      <c r="AR354" s="20">
        <f t="shared" si="100"/>
        <v>0</v>
      </c>
      <c r="AS354" s="20">
        <f t="shared" si="101"/>
        <v>0</v>
      </c>
    </row>
    <row r="355" spans="1:45">
      <c r="A355"/>
      <c r="B355"/>
      <c r="C355"/>
      <c r="D355"/>
      <c r="E355"/>
      <c r="F355"/>
      <c r="G355"/>
      <c r="H355"/>
      <c r="I355"/>
      <c r="J355"/>
      <c r="K355"/>
      <c r="L355"/>
      <c r="M355" s="8" t="str">
        <f>IF(ISERROR( VLOOKUP(AD355,'[1]采购入库货量(公司仓库)'!$A:$I,9,FALSE)),"", VLOOKUP(AD355,'[1]采购入库货量(公司仓库)'!$A:$I,9,FALSE))</f>
        <v/>
      </c>
      <c r="N355" s="8" t="str">
        <f>IF(ISERROR( VLOOKUP(AD355,[1]批发上市日期!$A:$F,6,FALSE)),"",  VLOOKUP(AD355,[1]批发上市日期!$A:$F,6,FALSE))</f>
        <v/>
      </c>
      <c r="O355" s="48">
        <f>IF(ISERROR(VLOOKUP(E355&amp;G355,'[1]采购入库货量(公司仓库)'!$A:$I,7,FALSE)),0,VLOOKUP(E355&amp;G355,'[1]采购入库货量(公司仓库)'!$A:$I,7,FALSE))</f>
        <v>0</v>
      </c>
      <c r="P355" s="12">
        <f t="shared" si="86"/>
        <v>0</v>
      </c>
      <c r="Q355" s="14">
        <f>IF(ISERROR(VLOOKUP(E355&amp;G355,'[1]采购入库货量(公司仓库)'!$A:$I,8,FALSE)),0,VLOOKUP(E355&amp;G355,'[1]采购入库货量(公司仓库)'!$A:$I,8,FALSE))</f>
        <v>0</v>
      </c>
      <c r="R355" s="12">
        <f t="shared" si="87"/>
        <v>0</v>
      </c>
      <c r="S355">
        <f>SUMIF([1]库存总量!$H:$H,E355&amp;G355,[1]库存总量!$G:$G)</f>
        <v>0</v>
      </c>
      <c r="T355" s="12">
        <f t="shared" si="88"/>
        <v>0</v>
      </c>
      <c r="U355">
        <f>SUMIFS([1]库存总量!$G:$G,[1]库存总量!$H:$H,E355&amp;G355,[1]库存总量!$A:$A,"B")</f>
        <v>0</v>
      </c>
      <c r="V355" s="12">
        <f t="shared" si="89"/>
        <v>0</v>
      </c>
      <c r="W355">
        <f>SUMIFS([1]库存总量!$G:$G,[1]库存总量!$H:$H,E355&amp;G355,[1]库存总量!$A:$A,"K")</f>
        <v>0</v>
      </c>
      <c r="X355" s="12">
        <f t="shared" si="90"/>
        <v>0</v>
      </c>
      <c r="Y355">
        <f t="shared" si="91"/>
        <v>0</v>
      </c>
      <c r="Z355" s="12">
        <f t="shared" si="92"/>
        <v>0</v>
      </c>
      <c r="AA355">
        <f>(IF(ISERROR((IF(ISERROR(VLOOKUP(E355&amp;G355,'[1]采购入库货量(公司仓库)'!$A:$H,7,FALSE)),0,VLOOKUP(E355&amp;G355,'[1]采购入库货量(公司仓库)'!$A:$H,7,FALSE)))*L355-(IF(ISERROR(VLOOKUP(E355&amp;G355,'[1]采购入库货量(公司仓库)'!$A:$H,8,FALSE)),0,VLOOKUP(E355&amp;G355,'[1]采购入库货量(公司仓库)'!$A:$H,8,FALSE)))),0,(IF(ISERROR(VLOOKUP(E355&amp;G355,'[1]采购入库货量(公司仓库)'!$A:$H,7,FALSE)),0,VLOOKUP(E355&amp;G355,'[1]采购入库货量(公司仓库)'!$A:$H,7,FALSE)))*L355-(IF(ISERROR(VLOOKUP(E355&amp;G355,'[1]采购入库货量(公司仓库)'!$A:$H,8,FALSE)),0,VLOOKUP(E355&amp;G355,'[1]采购入库货量(公司仓库)'!$A:$H,8,FALSE)))))</f>
        <v>0</v>
      </c>
      <c r="AB355">
        <f>SUMIF([1]销售数据!$B:$B,E355&amp;G355,[1]销售数据!$G:$G)</f>
        <v>0</v>
      </c>
      <c r="AC355" s="12">
        <f t="shared" si="93"/>
        <v>0</v>
      </c>
      <c r="AD355" t="str">
        <f t="shared" si="94"/>
        <v/>
      </c>
      <c r="AE355">
        <f>SUMIF([1]销售数据!$B:$B,AD355,[1]销售数据!$L:$L)</f>
        <v>0</v>
      </c>
      <c r="AF355">
        <f>SUMIF([1]销售数据!$B:$B,AD355,[1]销售数据!$K:$K)</f>
        <v>0</v>
      </c>
      <c r="AG355">
        <f>SUMIF([1]销售数据!$B:$B,AD355,[1]销售数据!$J:$J)</f>
        <v>0</v>
      </c>
      <c r="AH355">
        <f>SUMIF([1]销售数据!$B:$B,AD355,[1]销售数据!$I:$I)</f>
        <v>0</v>
      </c>
      <c r="AI355">
        <f>SUMIF([1]销售数据!$B:$B,AD355,[1]销售数据!$H:$H)</f>
        <v>0</v>
      </c>
      <c r="AJ355" s="20">
        <f t="shared" si="95"/>
        <v>0</v>
      </c>
      <c r="AK355">
        <f>SUMIF([1]发货店铺数!$B:$B,AD355,[1]发货店铺数!$G:$G)</f>
        <v>0</v>
      </c>
      <c r="AL355">
        <f>SUMIF([1]销售店铺数!$B:$B,AD355,[1]销售店铺数!$G:$G)</f>
        <v>0</v>
      </c>
      <c r="AM355">
        <f>SUMIF([1]销售店铺数!$B:$B,AD355,[1]销售店铺数!$G:$G)</f>
        <v>0</v>
      </c>
      <c r="AN355" s="20">
        <f t="shared" si="96"/>
        <v>0</v>
      </c>
      <c r="AO355" s="20">
        <f t="shared" si="97"/>
        <v>0</v>
      </c>
      <c r="AP355" s="20">
        <f t="shared" si="98"/>
        <v>0</v>
      </c>
      <c r="AQ355" s="12">
        <f t="shared" si="99"/>
        <v>0</v>
      </c>
      <c r="AR355" s="20">
        <f t="shared" si="100"/>
        <v>0</v>
      </c>
      <c r="AS355" s="20">
        <f t="shared" si="101"/>
        <v>0</v>
      </c>
    </row>
    <row r="356" spans="1:45">
      <c r="A356"/>
      <c r="B356"/>
      <c r="C356"/>
      <c r="D356"/>
      <c r="E356"/>
      <c r="F356"/>
      <c r="G356"/>
      <c r="H356"/>
      <c r="I356"/>
      <c r="J356"/>
      <c r="K356"/>
      <c r="L356"/>
      <c r="M356" s="8" t="str">
        <f>IF(ISERROR( VLOOKUP(AD356,'[1]采购入库货量(公司仓库)'!$A:$I,9,FALSE)),"", VLOOKUP(AD356,'[1]采购入库货量(公司仓库)'!$A:$I,9,FALSE))</f>
        <v/>
      </c>
      <c r="N356" s="8" t="str">
        <f>IF(ISERROR( VLOOKUP(AD356,[1]批发上市日期!$A:$F,6,FALSE)),"",  VLOOKUP(AD356,[1]批发上市日期!$A:$F,6,FALSE))</f>
        <v/>
      </c>
      <c r="O356" s="48">
        <f>IF(ISERROR(VLOOKUP(E356&amp;G356,'[1]采购入库货量(公司仓库)'!$A:$I,7,FALSE)),0,VLOOKUP(E356&amp;G356,'[1]采购入库货量(公司仓库)'!$A:$I,7,FALSE))</f>
        <v>0</v>
      </c>
      <c r="P356" s="12">
        <f t="shared" si="86"/>
        <v>0</v>
      </c>
      <c r="Q356" s="14">
        <f>IF(ISERROR(VLOOKUP(E356&amp;G356,'[1]采购入库货量(公司仓库)'!$A:$I,8,FALSE)),0,VLOOKUP(E356&amp;G356,'[1]采购入库货量(公司仓库)'!$A:$I,8,FALSE))</f>
        <v>0</v>
      </c>
      <c r="R356" s="12">
        <f t="shared" si="87"/>
        <v>0</v>
      </c>
      <c r="S356">
        <f>SUMIF([1]库存总量!$H:$H,E356&amp;G356,[1]库存总量!$G:$G)</f>
        <v>0</v>
      </c>
      <c r="T356" s="12">
        <f t="shared" si="88"/>
        <v>0</v>
      </c>
      <c r="U356">
        <f>SUMIFS([1]库存总量!$G:$G,[1]库存总量!$H:$H,E356&amp;G356,[1]库存总量!$A:$A,"B")</f>
        <v>0</v>
      </c>
      <c r="V356" s="12">
        <f t="shared" si="89"/>
        <v>0</v>
      </c>
      <c r="W356">
        <f>SUMIFS([1]库存总量!$G:$G,[1]库存总量!$H:$H,E356&amp;G356,[1]库存总量!$A:$A,"K")</f>
        <v>0</v>
      </c>
      <c r="X356" s="12">
        <f t="shared" si="90"/>
        <v>0</v>
      </c>
      <c r="Y356">
        <f t="shared" si="91"/>
        <v>0</v>
      </c>
      <c r="Z356" s="12">
        <f t="shared" si="92"/>
        <v>0</v>
      </c>
      <c r="AA356">
        <f>(IF(ISERROR((IF(ISERROR(VLOOKUP(E356&amp;G356,'[1]采购入库货量(公司仓库)'!$A:$H,7,FALSE)),0,VLOOKUP(E356&amp;G356,'[1]采购入库货量(公司仓库)'!$A:$H,7,FALSE)))*L356-(IF(ISERROR(VLOOKUP(E356&amp;G356,'[1]采购入库货量(公司仓库)'!$A:$H,8,FALSE)),0,VLOOKUP(E356&amp;G356,'[1]采购入库货量(公司仓库)'!$A:$H,8,FALSE)))),0,(IF(ISERROR(VLOOKUP(E356&amp;G356,'[1]采购入库货量(公司仓库)'!$A:$H,7,FALSE)),0,VLOOKUP(E356&amp;G356,'[1]采购入库货量(公司仓库)'!$A:$H,7,FALSE)))*L356-(IF(ISERROR(VLOOKUP(E356&amp;G356,'[1]采购入库货量(公司仓库)'!$A:$H,8,FALSE)),0,VLOOKUP(E356&amp;G356,'[1]采购入库货量(公司仓库)'!$A:$H,8,FALSE)))))</f>
        <v>0</v>
      </c>
      <c r="AB356">
        <f>SUMIF([1]销售数据!$B:$B,E356&amp;G356,[1]销售数据!$G:$G)</f>
        <v>0</v>
      </c>
      <c r="AC356" s="12">
        <f t="shared" si="93"/>
        <v>0</v>
      </c>
      <c r="AD356" t="str">
        <f t="shared" si="94"/>
        <v/>
      </c>
      <c r="AE356">
        <f>SUMIF([1]销售数据!$B:$B,AD356,[1]销售数据!$L:$L)</f>
        <v>0</v>
      </c>
      <c r="AF356">
        <f>SUMIF([1]销售数据!$B:$B,AD356,[1]销售数据!$K:$K)</f>
        <v>0</v>
      </c>
      <c r="AG356">
        <f>SUMIF([1]销售数据!$B:$B,AD356,[1]销售数据!$J:$J)</f>
        <v>0</v>
      </c>
      <c r="AH356">
        <f>SUMIF([1]销售数据!$B:$B,AD356,[1]销售数据!$I:$I)</f>
        <v>0</v>
      </c>
      <c r="AI356">
        <f>SUMIF([1]销售数据!$B:$B,AD356,[1]销售数据!$H:$H)</f>
        <v>0</v>
      </c>
      <c r="AJ356" s="20">
        <f t="shared" si="95"/>
        <v>0</v>
      </c>
      <c r="AK356">
        <f>SUMIF([1]发货店铺数!$B:$B,AD356,[1]发货店铺数!$G:$G)</f>
        <v>0</v>
      </c>
      <c r="AL356">
        <f>SUMIF([1]销售店铺数!$B:$B,AD356,[1]销售店铺数!$G:$G)</f>
        <v>0</v>
      </c>
      <c r="AM356">
        <f>SUMIF([1]销售店铺数!$B:$B,AD356,[1]销售店铺数!$G:$G)</f>
        <v>0</v>
      </c>
      <c r="AN356" s="20">
        <f t="shared" si="96"/>
        <v>0</v>
      </c>
      <c r="AO356" s="20">
        <f t="shared" si="97"/>
        <v>0</v>
      </c>
      <c r="AP356" s="20">
        <f t="shared" si="98"/>
        <v>0</v>
      </c>
      <c r="AQ356" s="12">
        <f t="shared" si="99"/>
        <v>0</v>
      </c>
      <c r="AR356" s="20">
        <f t="shared" si="100"/>
        <v>0</v>
      </c>
      <c r="AS356" s="20">
        <f t="shared" si="101"/>
        <v>0</v>
      </c>
    </row>
    <row r="357" spans="1:45">
      <c r="A357"/>
      <c r="B357"/>
      <c r="C357"/>
      <c r="D357"/>
      <c r="E357"/>
      <c r="F357"/>
      <c r="G357"/>
      <c r="H357"/>
      <c r="I357"/>
      <c r="J357"/>
      <c r="K357"/>
      <c r="L357"/>
      <c r="M357" s="8" t="str">
        <f>IF(ISERROR( VLOOKUP(AD357,'[1]采购入库货量(公司仓库)'!$A:$I,9,FALSE)),"", VLOOKUP(AD357,'[1]采购入库货量(公司仓库)'!$A:$I,9,FALSE))</f>
        <v/>
      </c>
      <c r="N357" s="8" t="str">
        <f>IF(ISERROR( VLOOKUP(AD357,[1]批发上市日期!$A:$F,6,FALSE)),"",  VLOOKUP(AD357,[1]批发上市日期!$A:$F,6,FALSE))</f>
        <v/>
      </c>
      <c r="O357" s="48">
        <f>IF(ISERROR(VLOOKUP(E357&amp;G357,'[1]采购入库货量(公司仓库)'!$A:$I,7,FALSE)),0,VLOOKUP(E357&amp;G357,'[1]采购入库货量(公司仓库)'!$A:$I,7,FALSE))</f>
        <v>0</v>
      </c>
      <c r="P357" s="12">
        <f t="shared" si="86"/>
        <v>0</v>
      </c>
      <c r="Q357" s="14">
        <f>IF(ISERROR(VLOOKUP(E357&amp;G357,'[1]采购入库货量(公司仓库)'!$A:$I,8,FALSE)),0,VLOOKUP(E357&amp;G357,'[1]采购入库货量(公司仓库)'!$A:$I,8,FALSE))</f>
        <v>0</v>
      </c>
      <c r="R357" s="12">
        <f t="shared" si="87"/>
        <v>0</v>
      </c>
      <c r="S357">
        <f>SUMIF([1]库存总量!$H:$H,E357&amp;G357,[1]库存总量!$G:$G)</f>
        <v>0</v>
      </c>
      <c r="T357" s="12">
        <f t="shared" si="88"/>
        <v>0</v>
      </c>
      <c r="U357">
        <f>SUMIFS([1]库存总量!$G:$G,[1]库存总量!$H:$H,E357&amp;G357,[1]库存总量!$A:$A,"B")</f>
        <v>0</v>
      </c>
      <c r="V357" s="12">
        <f t="shared" si="89"/>
        <v>0</v>
      </c>
      <c r="W357">
        <f>SUMIFS([1]库存总量!$G:$G,[1]库存总量!$H:$H,E357&amp;G357,[1]库存总量!$A:$A,"K")</f>
        <v>0</v>
      </c>
      <c r="X357" s="12">
        <f t="shared" si="90"/>
        <v>0</v>
      </c>
      <c r="Y357">
        <f t="shared" si="91"/>
        <v>0</v>
      </c>
      <c r="Z357" s="12">
        <f t="shared" si="92"/>
        <v>0</v>
      </c>
      <c r="AA357">
        <f>(IF(ISERROR((IF(ISERROR(VLOOKUP(E357&amp;G357,'[1]采购入库货量(公司仓库)'!$A:$H,7,FALSE)),0,VLOOKUP(E357&amp;G357,'[1]采购入库货量(公司仓库)'!$A:$H,7,FALSE)))*L357-(IF(ISERROR(VLOOKUP(E357&amp;G357,'[1]采购入库货量(公司仓库)'!$A:$H,8,FALSE)),0,VLOOKUP(E357&amp;G357,'[1]采购入库货量(公司仓库)'!$A:$H,8,FALSE)))),0,(IF(ISERROR(VLOOKUP(E357&amp;G357,'[1]采购入库货量(公司仓库)'!$A:$H,7,FALSE)),0,VLOOKUP(E357&amp;G357,'[1]采购入库货量(公司仓库)'!$A:$H,7,FALSE)))*L357-(IF(ISERROR(VLOOKUP(E357&amp;G357,'[1]采购入库货量(公司仓库)'!$A:$H,8,FALSE)),0,VLOOKUP(E357&amp;G357,'[1]采购入库货量(公司仓库)'!$A:$H,8,FALSE)))))</f>
        <v>0</v>
      </c>
      <c r="AB357">
        <f>SUMIF([1]销售数据!$B:$B,E357&amp;G357,[1]销售数据!$G:$G)</f>
        <v>0</v>
      </c>
      <c r="AC357" s="12">
        <f t="shared" si="93"/>
        <v>0</v>
      </c>
      <c r="AD357" t="str">
        <f t="shared" si="94"/>
        <v/>
      </c>
      <c r="AE357">
        <f>SUMIF([1]销售数据!$B:$B,AD357,[1]销售数据!$L:$L)</f>
        <v>0</v>
      </c>
      <c r="AF357">
        <f>SUMIF([1]销售数据!$B:$B,AD357,[1]销售数据!$K:$K)</f>
        <v>0</v>
      </c>
      <c r="AG357">
        <f>SUMIF([1]销售数据!$B:$B,AD357,[1]销售数据!$J:$J)</f>
        <v>0</v>
      </c>
      <c r="AH357">
        <f>SUMIF([1]销售数据!$B:$B,AD357,[1]销售数据!$I:$I)</f>
        <v>0</v>
      </c>
      <c r="AI357">
        <f>SUMIF([1]销售数据!$B:$B,AD357,[1]销售数据!$H:$H)</f>
        <v>0</v>
      </c>
      <c r="AJ357" s="20">
        <f t="shared" si="95"/>
        <v>0</v>
      </c>
      <c r="AK357">
        <f>SUMIF([1]发货店铺数!$B:$B,AD357,[1]发货店铺数!$G:$G)</f>
        <v>0</v>
      </c>
      <c r="AL357">
        <f>SUMIF([1]销售店铺数!$B:$B,AD357,[1]销售店铺数!$G:$G)</f>
        <v>0</v>
      </c>
      <c r="AM357">
        <f>SUMIF([1]销售店铺数!$B:$B,AD357,[1]销售店铺数!$G:$G)</f>
        <v>0</v>
      </c>
      <c r="AN357" s="20">
        <f t="shared" si="96"/>
        <v>0</v>
      </c>
      <c r="AO357" s="20">
        <f t="shared" si="97"/>
        <v>0</v>
      </c>
      <c r="AP357" s="20">
        <f t="shared" si="98"/>
        <v>0</v>
      </c>
      <c r="AQ357" s="12">
        <f t="shared" si="99"/>
        <v>0</v>
      </c>
      <c r="AR357" s="20">
        <f t="shared" si="100"/>
        <v>0</v>
      </c>
      <c r="AS357" s="20">
        <f t="shared" si="101"/>
        <v>0</v>
      </c>
    </row>
    <row r="358" spans="1:45">
      <c r="A358"/>
      <c r="B358"/>
      <c r="C358"/>
      <c r="D358"/>
      <c r="E358"/>
      <c r="F358"/>
      <c r="G358"/>
      <c r="H358"/>
      <c r="I358"/>
      <c r="J358"/>
      <c r="K358"/>
      <c r="L358"/>
      <c r="M358" s="8" t="str">
        <f>IF(ISERROR( VLOOKUP(AD358,'[1]采购入库货量(公司仓库)'!$A:$I,9,FALSE)),"", VLOOKUP(AD358,'[1]采购入库货量(公司仓库)'!$A:$I,9,FALSE))</f>
        <v/>
      </c>
      <c r="N358" s="8" t="str">
        <f>IF(ISERROR( VLOOKUP(AD358,[1]批发上市日期!$A:$F,6,FALSE)),"",  VLOOKUP(AD358,[1]批发上市日期!$A:$F,6,FALSE))</f>
        <v/>
      </c>
      <c r="O358" s="48">
        <f>IF(ISERROR(VLOOKUP(E358&amp;G358,'[1]采购入库货量(公司仓库)'!$A:$I,7,FALSE)),0,VLOOKUP(E358&amp;G358,'[1]采购入库货量(公司仓库)'!$A:$I,7,FALSE))</f>
        <v>0</v>
      </c>
      <c r="P358" s="12">
        <f t="shared" si="86"/>
        <v>0</v>
      </c>
      <c r="Q358" s="14">
        <f>IF(ISERROR(VLOOKUP(E358&amp;G358,'[1]采购入库货量(公司仓库)'!$A:$I,8,FALSE)),0,VLOOKUP(E358&amp;G358,'[1]采购入库货量(公司仓库)'!$A:$I,8,FALSE))</f>
        <v>0</v>
      </c>
      <c r="R358" s="12">
        <f t="shared" si="87"/>
        <v>0</v>
      </c>
      <c r="S358">
        <f>SUMIF([1]库存总量!$H:$H,E358&amp;G358,[1]库存总量!$G:$G)</f>
        <v>0</v>
      </c>
      <c r="T358" s="12">
        <f t="shared" si="88"/>
        <v>0</v>
      </c>
      <c r="U358">
        <f>SUMIFS([1]库存总量!$G:$G,[1]库存总量!$H:$H,E358&amp;G358,[1]库存总量!$A:$A,"B")</f>
        <v>0</v>
      </c>
      <c r="V358" s="12">
        <f t="shared" si="89"/>
        <v>0</v>
      </c>
      <c r="W358">
        <f>SUMIFS([1]库存总量!$G:$G,[1]库存总量!$H:$H,E358&amp;G358,[1]库存总量!$A:$A,"K")</f>
        <v>0</v>
      </c>
      <c r="X358" s="12">
        <f t="shared" si="90"/>
        <v>0</v>
      </c>
      <c r="Y358">
        <f t="shared" si="91"/>
        <v>0</v>
      </c>
      <c r="Z358" s="12">
        <f t="shared" si="92"/>
        <v>0</v>
      </c>
      <c r="AA358">
        <f>(IF(ISERROR((IF(ISERROR(VLOOKUP(E358&amp;G358,'[1]采购入库货量(公司仓库)'!$A:$H,7,FALSE)),0,VLOOKUP(E358&amp;G358,'[1]采购入库货量(公司仓库)'!$A:$H,7,FALSE)))*L358-(IF(ISERROR(VLOOKUP(E358&amp;G358,'[1]采购入库货量(公司仓库)'!$A:$H,8,FALSE)),0,VLOOKUP(E358&amp;G358,'[1]采购入库货量(公司仓库)'!$A:$H,8,FALSE)))),0,(IF(ISERROR(VLOOKUP(E358&amp;G358,'[1]采购入库货量(公司仓库)'!$A:$H,7,FALSE)),0,VLOOKUP(E358&amp;G358,'[1]采购入库货量(公司仓库)'!$A:$H,7,FALSE)))*L358-(IF(ISERROR(VLOOKUP(E358&amp;G358,'[1]采购入库货量(公司仓库)'!$A:$H,8,FALSE)),0,VLOOKUP(E358&amp;G358,'[1]采购入库货量(公司仓库)'!$A:$H,8,FALSE)))))</f>
        <v>0</v>
      </c>
      <c r="AB358">
        <f>SUMIF([1]销售数据!$B:$B,E358&amp;G358,[1]销售数据!$G:$G)</f>
        <v>0</v>
      </c>
      <c r="AC358" s="12">
        <f t="shared" si="93"/>
        <v>0</v>
      </c>
      <c r="AD358" t="str">
        <f t="shared" si="94"/>
        <v/>
      </c>
      <c r="AE358">
        <f>SUMIF([1]销售数据!$B:$B,AD358,[1]销售数据!$L:$L)</f>
        <v>0</v>
      </c>
      <c r="AF358">
        <f>SUMIF([1]销售数据!$B:$B,AD358,[1]销售数据!$K:$K)</f>
        <v>0</v>
      </c>
      <c r="AG358">
        <f>SUMIF([1]销售数据!$B:$B,AD358,[1]销售数据!$J:$J)</f>
        <v>0</v>
      </c>
      <c r="AH358">
        <f>SUMIF([1]销售数据!$B:$B,AD358,[1]销售数据!$I:$I)</f>
        <v>0</v>
      </c>
      <c r="AI358">
        <f>SUMIF([1]销售数据!$B:$B,AD358,[1]销售数据!$H:$H)</f>
        <v>0</v>
      </c>
      <c r="AJ358" s="20">
        <f t="shared" si="95"/>
        <v>0</v>
      </c>
      <c r="AK358">
        <f>SUMIF([1]发货店铺数!$B:$B,AD358,[1]发货店铺数!$G:$G)</f>
        <v>0</v>
      </c>
      <c r="AL358">
        <f>SUMIF([1]销售店铺数!$B:$B,AD358,[1]销售店铺数!$G:$G)</f>
        <v>0</v>
      </c>
      <c r="AM358">
        <f>SUMIF([1]销售店铺数!$B:$B,AD358,[1]销售店铺数!$G:$G)</f>
        <v>0</v>
      </c>
      <c r="AN358" s="20">
        <f t="shared" si="96"/>
        <v>0</v>
      </c>
      <c r="AO358" s="20">
        <f t="shared" si="97"/>
        <v>0</v>
      </c>
      <c r="AP358" s="20">
        <f t="shared" si="98"/>
        <v>0</v>
      </c>
      <c r="AQ358" s="12">
        <f t="shared" si="99"/>
        <v>0</v>
      </c>
      <c r="AR358" s="20">
        <f t="shared" si="100"/>
        <v>0</v>
      </c>
      <c r="AS358" s="20">
        <f t="shared" si="101"/>
        <v>0</v>
      </c>
    </row>
    <row r="359" spans="1:45">
      <c r="A359"/>
      <c r="B359"/>
      <c r="C359"/>
      <c r="D359"/>
      <c r="E359"/>
      <c r="F359"/>
      <c r="G359"/>
      <c r="H359"/>
      <c r="I359"/>
      <c r="J359"/>
      <c r="K359"/>
      <c r="L359"/>
      <c r="M359" s="8" t="str">
        <f>IF(ISERROR( VLOOKUP(AD359,'[1]采购入库货量(公司仓库)'!$A:$I,9,FALSE)),"", VLOOKUP(AD359,'[1]采购入库货量(公司仓库)'!$A:$I,9,FALSE))</f>
        <v/>
      </c>
      <c r="N359" s="8" t="str">
        <f>IF(ISERROR( VLOOKUP(AD359,[1]批发上市日期!$A:$F,6,FALSE)),"",  VLOOKUP(AD359,[1]批发上市日期!$A:$F,6,FALSE))</f>
        <v/>
      </c>
      <c r="O359" s="48">
        <f>IF(ISERROR(VLOOKUP(E359&amp;G359,'[1]采购入库货量(公司仓库)'!$A:$I,7,FALSE)),0,VLOOKUP(E359&amp;G359,'[1]采购入库货量(公司仓库)'!$A:$I,7,FALSE))</f>
        <v>0</v>
      </c>
      <c r="P359" s="12">
        <f t="shared" si="86"/>
        <v>0</v>
      </c>
      <c r="Q359" s="14">
        <f>IF(ISERROR(VLOOKUP(E359&amp;G359,'[1]采购入库货量(公司仓库)'!$A:$I,8,FALSE)),0,VLOOKUP(E359&amp;G359,'[1]采购入库货量(公司仓库)'!$A:$I,8,FALSE))</f>
        <v>0</v>
      </c>
      <c r="R359" s="12">
        <f t="shared" si="87"/>
        <v>0</v>
      </c>
      <c r="S359">
        <f>SUMIF([1]库存总量!$H:$H,E359&amp;G359,[1]库存总量!$G:$G)</f>
        <v>0</v>
      </c>
      <c r="T359" s="12">
        <f t="shared" si="88"/>
        <v>0</v>
      </c>
      <c r="U359">
        <f>SUMIFS([1]库存总量!$G:$G,[1]库存总量!$H:$H,E359&amp;G359,[1]库存总量!$A:$A,"B")</f>
        <v>0</v>
      </c>
      <c r="V359" s="12">
        <f t="shared" si="89"/>
        <v>0</v>
      </c>
      <c r="W359">
        <f>SUMIFS([1]库存总量!$G:$G,[1]库存总量!$H:$H,E359&amp;G359,[1]库存总量!$A:$A,"K")</f>
        <v>0</v>
      </c>
      <c r="X359" s="12">
        <f t="shared" si="90"/>
        <v>0</v>
      </c>
      <c r="Y359">
        <f t="shared" si="91"/>
        <v>0</v>
      </c>
      <c r="Z359" s="12">
        <f t="shared" si="92"/>
        <v>0</v>
      </c>
      <c r="AA359">
        <f>(IF(ISERROR((IF(ISERROR(VLOOKUP(E359&amp;G359,'[1]采购入库货量(公司仓库)'!$A:$H,7,FALSE)),0,VLOOKUP(E359&amp;G359,'[1]采购入库货量(公司仓库)'!$A:$H,7,FALSE)))*L359-(IF(ISERROR(VLOOKUP(E359&amp;G359,'[1]采购入库货量(公司仓库)'!$A:$H,8,FALSE)),0,VLOOKUP(E359&amp;G359,'[1]采购入库货量(公司仓库)'!$A:$H,8,FALSE)))),0,(IF(ISERROR(VLOOKUP(E359&amp;G359,'[1]采购入库货量(公司仓库)'!$A:$H,7,FALSE)),0,VLOOKUP(E359&amp;G359,'[1]采购入库货量(公司仓库)'!$A:$H,7,FALSE)))*L359-(IF(ISERROR(VLOOKUP(E359&amp;G359,'[1]采购入库货量(公司仓库)'!$A:$H,8,FALSE)),0,VLOOKUP(E359&amp;G359,'[1]采购入库货量(公司仓库)'!$A:$H,8,FALSE)))))</f>
        <v>0</v>
      </c>
      <c r="AB359">
        <f>SUMIF([1]销售数据!$B:$B,E359&amp;G359,[1]销售数据!$G:$G)</f>
        <v>0</v>
      </c>
      <c r="AC359" s="12">
        <f t="shared" si="93"/>
        <v>0</v>
      </c>
      <c r="AD359" t="str">
        <f t="shared" si="94"/>
        <v/>
      </c>
      <c r="AE359">
        <f>SUMIF([1]销售数据!$B:$B,AD359,[1]销售数据!$L:$L)</f>
        <v>0</v>
      </c>
      <c r="AF359">
        <f>SUMIF([1]销售数据!$B:$B,AD359,[1]销售数据!$K:$K)</f>
        <v>0</v>
      </c>
      <c r="AG359">
        <f>SUMIF([1]销售数据!$B:$B,AD359,[1]销售数据!$J:$J)</f>
        <v>0</v>
      </c>
      <c r="AH359">
        <f>SUMIF([1]销售数据!$B:$B,AD359,[1]销售数据!$I:$I)</f>
        <v>0</v>
      </c>
      <c r="AI359">
        <f>SUMIF([1]销售数据!$B:$B,AD359,[1]销售数据!$H:$H)</f>
        <v>0</v>
      </c>
      <c r="AJ359" s="20">
        <f t="shared" si="95"/>
        <v>0</v>
      </c>
      <c r="AK359">
        <f>SUMIF([1]发货店铺数!$B:$B,AD359,[1]发货店铺数!$G:$G)</f>
        <v>0</v>
      </c>
      <c r="AL359">
        <f>SUMIF([1]销售店铺数!$B:$B,AD359,[1]销售店铺数!$G:$G)</f>
        <v>0</v>
      </c>
      <c r="AM359">
        <f>SUMIF([1]销售店铺数!$B:$B,AD359,[1]销售店铺数!$G:$G)</f>
        <v>0</v>
      </c>
      <c r="AN359" s="20">
        <f t="shared" si="96"/>
        <v>0</v>
      </c>
      <c r="AO359" s="20">
        <f t="shared" si="97"/>
        <v>0</v>
      </c>
      <c r="AP359" s="20">
        <f t="shared" si="98"/>
        <v>0</v>
      </c>
      <c r="AQ359" s="12">
        <f t="shared" si="99"/>
        <v>0</v>
      </c>
      <c r="AR359" s="20">
        <f t="shared" si="100"/>
        <v>0</v>
      </c>
      <c r="AS359" s="20">
        <f t="shared" si="101"/>
        <v>0</v>
      </c>
    </row>
    <row r="360" spans="1:45">
      <c r="A360"/>
      <c r="B360"/>
      <c r="C360"/>
      <c r="D360"/>
      <c r="E360"/>
      <c r="F360"/>
      <c r="G360"/>
      <c r="H360"/>
      <c r="I360"/>
      <c r="J360"/>
      <c r="K360"/>
      <c r="L360"/>
      <c r="M360" s="8" t="str">
        <f>IF(ISERROR( VLOOKUP(AD360,'[1]采购入库货量(公司仓库)'!$A:$I,9,FALSE)),"", VLOOKUP(AD360,'[1]采购入库货量(公司仓库)'!$A:$I,9,FALSE))</f>
        <v/>
      </c>
      <c r="N360" s="8" t="str">
        <f>IF(ISERROR( VLOOKUP(AD360,[1]批发上市日期!$A:$F,6,FALSE)),"",  VLOOKUP(AD360,[1]批发上市日期!$A:$F,6,FALSE))</f>
        <v/>
      </c>
      <c r="O360" s="48">
        <f>IF(ISERROR(VLOOKUP(E360&amp;G360,'[1]采购入库货量(公司仓库)'!$A:$I,7,FALSE)),0,VLOOKUP(E360&amp;G360,'[1]采购入库货量(公司仓库)'!$A:$I,7,FALSE))</f>
        <v>0</v>
      </c>
      <c r="P360" s="12">
        <f t="shared" si="86"/>
        <v>0</v>
      </c>
      <c r="Q360" s="14">
        <f>IF(ISERROR(VLOOKUP(E360&amp;G360,'[1]采购入库货量(公司仓库)'!$A:$I,8,FALSE)),0,VLOOKUP(E360&amp;G360,'[1]采购入库货量(公司仓库)'!$A:$I,8,FALSE))</f>
        <v>0</v>
      </c>
      <c r="R360" s="12">
        <f t="shared" si="87"/>
        <v>0</v>
      </c>
      <c r="S360">
        <f>SUMIF([1]库存总量!$H:$H,E360&amp;G360,[1]库存总量!$G:$G)</f>
        <v>0</v>
      </c>
      <c r="T360" s="12">
        <f t="shared" si="88"/>
        <v>0</v>
      </c>
      <c r="U360">
        <f>SUMIFS([1]库存总量!$G:$G,[1]库存总量!$H:$H,E360&amp;G360,[1]库存总量!$A:$A,"B")</f>
        <v>0</v>
      </c>
      <c r="V360" s="12">
        <f t="shared" si="89"/>
        <v>0</v>
      </c>
      <c r="W360">
        <f>SUMIFS([1]库存总量!$G:$G,[1]库存总量!$H:$H,E360&amp;G360,[1]库存总量!$A:$A,"K")</f>
        <v>0</v>
      </c>
      <c r="X360" s="12">
        <f t="shared" si="90"/>
        <v>0</v>
      </c>
      <c r="Y360">
        <f t="shared" si="91"/>
        <v>0</v>
      </c>
      <c r="Z360" s="12">
        <f t="shared" si="92"/>
        <v>0</v>
      </c>
      <c r="AA360">
        <f>(IF(ISERROR((IF(ISERROR(VLOOKUP(E360&amp;G360,'[1]采购入库货量(公司仓库)'!$A:$H,7,FALSE)),0,VLOOKUP(E360&amp;G360,'[1]采购入库货量(公司仓库)'!$A:$H,7,FALSE)))*L360-(IF(ISERROR(VLOOKUP(E360&amp;G360,'[1]采购入库货量(公司仓库)'!$A:$H,8,FALSE)),0,VLOOKUP(E360&amp;G360,'[1]采购入库货量(公司仓库)'!$A:$H,8,FALSE)))),0,(IF(ISERROR(VLOOKUP(E360&amp;G360,'[1]采购入库货量(公司仓库)'!$A:$H,7,FALSE)),0,VLOOKUP(E360&amp;G360,'[1]采购入库货量(公司仓库)'!$A:$H,7,FALSE)))*L360-(IF(ISERROR(VLOOKUP(E360&amp;G360,'[1]采购入库货量(公司仓库)'!$A:$H,8,FALSE)),0,VLOOKUP(E360&amp;G360,'[1]采购入库货量(公司仓库)'!$A:$H,8,FALSE)))))</f>
        <v>0</v>
      </c>
      <c r="AB360">
        <f>SUMIF([1]销售数据!$B:$B,E360&amp;G360,[1]销售数据!$G:$G)</f>
        <v>0</v>
      </c>
      <c r="AC360" s="12">
        <f t="shared" si="93"/>
        <v>0</v>
      </c>
      <c r="AD360" t="str">
        <f t="shared" si="94"/>
        <v/>
      </c>
      <c r="AE360">
        <f>SUMIF([1]销售数据!$B:$B,AD360,[1]销售数据!$L:$L)</f>
        <v>0</v>
      </c>
      <c r="AF360">
        <f>SUMIF([1]销售数据!$B:$B,AD360,[1]销售数据!$K:$K)</f>
        <v>0</v>
      </c>
      <c r="AG360">
        <f>SUMIF([1]销售数据!$B:$B,AD360,[1]销售数据!$J:$J)</f>
        <v>0</v>
      </c>
      <c r="AH360">
        <f>SUMIF([1]销售数据!$B:$B,AD360,[1]销售数据!$I:$I)</f>
        <v>0</v>
      </c>
      <c r="AI360">
        <f>SUMIF([1]销售数据!$B:$B,AD360,[1]销售数据!$H:$H)</f>
        <v>0</v>
      </c>
      <c r="AJ360" s="20">
        <f t="shared" si="95"/>
        <v>0</v>
      </c>
      <c r="AK360">
        <f>SUMIF([1]发货店铺数!$B:$B,AD360,[1]发货店铺数!$G:$G)</f>
        <v>0</v>
      </c>
      <c r="AL360">
        <f>SUMIF([1]销售店铺数!$B:$B,AD360,[1]销售店铺数!$G:$G)</f>
        <v>0</v>
      </c>
      <c r="AM360">
        <f>SUMIF([1]销售店铺数!$B:$B,AD360,[1]销售店铺数!$G:$G)</f>
        <v>0</v>
      </c>
      <c r="AN360" s="20">
        <f t="shared" si="96"/>
        <v>0</v>
      </c>
      <c r="AO360" s="20">
        <f t="shared" si="97"/>
        <v>0</v>
      </c>
      <c r="AP360" s="20">
        <f t="shared" si="98"/>
        <v>0</v>
      </c>
      <c r="AQ360" s="12">
        <f t="shared" si="99"/>
        <v>0</v>
      </c>
      <c r="AR360" s="20">
        <f t="shared" si="100"/>
        <v>0</v>
      </c>
      <c r="AS360" s="20">
        <f t="shared" si="101"/>
        <v>0</v>
      </c>
    </row>
    <row r="361" spans="1:45">
      <c r="A361"/>
      <c r="B361"/>
      <c r="C361"/>
      <c r="D361"/>
      <c r="E361"/>
      <c r="F361"/>
      <c r="G361"/>
      <c r="H361"/>
      <c r="I361"/>
      <c r="J361"/>
      <c r="K361"/>
      <c r="L361"/>
      <c r="M361" s="8" t="str">
        <f>IF(ISERROR( VLOOKUP(AD361,'[1]采购入库货量(公司仓库)'!$A:$I,9,FALSE)),"", VLOOKUP(AD361,'[1]采购入库货量(公司仓库)'!$A:$I,9,FALSE))</f>
        <v/>
      </c>
      <c r="N361" s="8" t="str">
        <f>IF(ISERROR( VLOOKUP(AD361,[1]批发上市日期!$A:$F,6,FALSE)),"",  VLOOKUP(AD361,[1]批发上市日期!$A:$F,6,FALSE))</f>
        <v/>
      </c>
      <c r="O361" s="48">
        <f>IF(ISERROR(VLOOKUP(E361&amp;G361,'[1]采购入库货量(公司仓库)'!$A:$I,7,FALSE)),0,VLOOKUP(E361&amp;G361,'[1]采购入库货量(公司仓库)'!$A:$I,7,FALSE))</f>
        <v>0</v>
      </c>
      <c r="P361" s="12">
        <f t="shared" si="86"/>
        <v>0</v>
      </c>
      <c r="Q361" s="14">
        <f>IF(ISERROR(VLOOKUP(E361&amp;G361,'[1]采购入库货量(公司仓库)'!$A:$I,8,FALSE)),0,VLOOKUP(E361&amp;G361,'[1]采购入库货量(公司仓库)'!$A:$I,8,FALSE))</f>
        <v>0</v>
      </c>
      <c r="R361" s="12">
        <f t="shared" si="87"/>
        <v>0</v>
      </c>
      <c r="S361">
        <f>SUMIF([1]库存总量!$H:$H,E361&amp;G361,[1]库存总量!$G:$G)</f>
        <v>0</v>
      </c>
      <c r="T361" s="12">
        <f t="shared" si="88"/>
        <v>0</v>
      </c>
      <c r="U361">
        <f>SUMIFS([1]库存总量!$G:$G,[1]库存总量!$H:$H,E361&amp;G361,[1]库存总量!$A:$A,"B")</f>
        <v>0</v>
      </c>
      <c r="V361" s="12">
        <f t="shared" si="89"/>
        <v>0</v>
      </c>
      <c r="W361">
        <f>SUMIFS([1]库存总量!$G:$G,[1]库存总量!$H:$H,E361&amp;G361,[1]库存总量!$A:$A,"K")</f>
        <v>0</v>
      </c>
      <c r="X361" s="12">
        <f t="shared" si="90"/>
        <v>0</v>
      </c>
      <c r="Y361">
        <f t="shared" si="91"/>
        <v>0</v>
      </c>
      <c r="Z361" s="12">
        <f t="shared" si="92"/>
        <v>0</v>
      </c>
      <c r="AA361">
        <f>(IF(ISERROR((IF(ISERROR(VLOOKUP(E361&amp;G361,'[1]采购入库货量(公司仓库)'!$A:$H,7,FALSE)),0,VLOOKUP(E361&amp;G361,'[1]采购入库货量(公司仓库)'!$A:$H,7,FALSE)))*L361-(IF(ISERROR(VLOOKUP(E361&amp;G361,'[1]采购入库货量(公司仓库)'!$A:$H,8,FALSE)),0,VLOOKUP(E361&amp;G361,'[1]采购入库货量(公司仓库)'!$A:$H,8,FALSE)))),0,(IF(ISERROR(VLOOKUP(E361&amp;G361,'[1]采购入库货量(公司仓库)'!$A:$H,7,FALSE)),0,VLOOKUP(E361&amp;G361,'[1]采购入库货量(公司仓库)'!$A:$H,7,FALSE)))*L361-(IF(ISERROR(VLOOKUP(E361&amp;G361,'[1]采购入库货量(公司仓库)'!$A:$H,8,FALSE)),0,VLOOKUP(E361&amp;G361,'[1]采购入库货量(公司仓库)'!$A:$H,8,FALSE)))))</f>
        <v>0</v>
      </c>
      <c r="AB361">
        <f>SUMIF([1]销售数据!$B:$B,E361&amp;G361,[1]销售数据!$G:$G)</f>
        <v>0</v>
      </c>
      <c r="AC361" s="12">
        <f t="shared" si="93"/>
        <v>0</v>
      </c>
      <c r="AD361" t="str">
        <f t="shared" si="94"/>
        <v/>
      </c>
      <c r="AE361">
        <f>SUMIF([1]销售数据!$B:$B,AD361,[1]销售数据!$L:$L)</f>
        <v>0</v>
      </c>
      <c r="AF361">
        <f>SUMIF([1]销售数据!$B:$B,AD361,[1]销售数据!$K:$K)</f>
        <v>0</v>
      </c>
      <c r="AG361">
        <f>SUMIF([1]销售数据!$B:$B,AD361,[1]销售数据!$J:$J)</f>
        <v>0</v>
      </c>
      <c r="AH361">
        <f>SUMIF([1]销售数据!$B:$B,AD361,[1]销售数据!$I:$I)</f>
        <v>0</v>
      </c>
      <c r="AI361">
        <f>SUMIF([1]销售数据!$B:$B,AD361,[1]销售数据!$H:$H)</f>
        <v>0</v>
      </c>
      <c r="AJ361" s="20">
        <f t="shared" si="95"/>
        <v>0</v>
      </c>
      <c r="AK361">
        <f>SUMIF([1]发货店铺数!$B:$B,AD361,[1]发货店铺数!$G:$G)</f>
        <v>0</v>
      </c>
      <c r="AL361">
        <f>SUMIF([1]销售店铺数!$B:$B,AD361,[1]销售店铺数!$G:$G)</f>
        <v>0</v>
      </c>
      <c r="AM361">
        <f>SUMIF([1]销售店铺数!$B:$B,AD361,[1]销售店铺数!$G:$G)</f>
        <v>0</v>
      </c>
      <c r="AN361" s="20">
        <f t="shared" si="96"/>
        <v>0</v>
      </c>
      <c r="AO361" s="20">
        <f t="shared" si="97"/>
        <v>0</v>
      </c>
      <c r="AP361" s="20">
        <f t="shared" si="98"/>
        <v>0</v>
      </c>
      <c r="AQ361" s="12">
        <f t="shared" si="99"/>
        <v>0</v>
      </c>
      <c r="AR361" s="20">
        <f t="shared" si="100"/>
        <v>0</v>
      </c>
      <c r="AS361" s="20">
        <f t="shared" si="101"/>
        <v>0</v>
      </c>
    </row>
    <row r="362" spans="1:45">
      <c r="A362"/>
      <c r="B362"/>
      <c r="C362"/>
      <c r="D362"/>
      <c r="E362"/>
      <c r="F362"/>
      <c r="G362"/>
      <c r="H362"/>
      <c r="I362"/>
      <c r="J362"/>
      <c r="K362"/>
      <c r="L362"/>
      <c r="M362" s="8" t="str">
        <f>IF(ISERROR( VLOOKUP(AD362,'[1]采购入库货量(公司仓库)'!$A:$I,9,FALSE)),"", VLOOKUP(AD362,'[1]采购入库货量(公司仓库)'!$A:$I,9,FALSE))</f>
        <v/>
      </c>
      <c r="N362" s="8" t="str">
        <f>IF(ISERROR( VLOOKUP(AD362,[1]批发上市日期!$A:$F,6,FALSE)),"",  VLOOKUP(AD362,[1]批发上市日期!$A:$F,6,FALSE))</f>
        <v/>
      </c>
      <c r="O362" s="48">
        <f>IF(ISERROR(VLOOKUP(E362&amp;G362,'[1]采购入库货量(公司仓库)'!$A:$I,7,FALSE)),0,VLOOKUP(E362&amp;G362,'[1]采购入库货量(公司仓库)'!$A:$I,7,FALSE))</f>
        <v>0</v>
      </c>
      <c r="P362" s="12">
        <f t="shared" si="86"/>
        <v>0</v>
      </c>
      <c r="Q362" s="14">
        <f>IF(ISERROR(VLOOKUP(E362&amp;G362,'[1]采购入库货量(公司仓库)'!$A:$I,8,FALSE)),0,VLOOKUP(E362&amp;G362,'[1]采购入库货量(公司仓库)'!$A:$I,8,FALSE))</f>
        <v>0</v>
      </c>
      <c r="R362" s="12">
        <f t="shared" si="87"/>
        <v>0</v>
      </c>
      <c r="S362">
        <f>SUMIF([1]库存总量!$H:$H,E362&amp;G362,[1]库存总量!$G:$G)</f>
        <v>0</v>
      </c>
      <c r="T362" s="12">
        <f t="shared" si="88"/>
        <v>0</v>
      </c>
      <c r="U362">
        <f>SUMIFS([1]库存总量!$G:$G,[1]库存总量!$H:$H,E362&amp;G362,[1]库存总量!$A:$A,"B")</f>
        <v>0</v>
      </c>
      <c r="V362" s="12">
        <f t="shared" si="89"/>
        <v>0</v>
      </c>
      <c r="W362">
        <f>SUMIFS([1]库存总量!$G:$G,[1]库存总量!$H:$H,E362&amp;G362,[1]库存总量!$A:$A,"K")</f>
        <v>0</v>
      </c>
      <c r="X362" s="12">
        <f t="shared" si="90"/>
        <v>0</v>
      </c>
      <c r="Y362">
        <f t="shared" si="91"/>
        <v>0</v>
      </c>
      <c r="Z362" s="12">
        <f t="shared" si="92"/>
        <v>0</v>
      </c>
      <c r="AA362">
        <f>(IF(ISERROR((IF(ISERROR(VLOOKUP(E362&amp;G362,'[1]采购入库货量(公司仓库)'!$A:$H,7,FALSE)),0,VLOOKUP(E362&amp;G362,'[1]采购入库货量(公司仓库)'!$A:$H,7,FALSE)))*L362-(IF(ISERROR(VLOOKUP(E362&amp;G362,'[1]采购入库货量(公司仓库)'!$A:$H,8,FALSE)),0,VLOOKUP(E362&amp;G362,'[1]采购入库货量(公司仓库)'!$A:$H,8,FALSE)))),0,(IF(ISERROR(VLOOKUP(E362&amp;G362,'[1]采购入库货量(公司仓库)'!$A:$H,7,FALSE)),0,VLOOKUP(E362&amp;G362,'[1]采购入库货量(公司仓库)'!$A:$H,7,FALSE)))*L362-(IF(ISERROR(VLOOKUP(E362&amp;G362,'[1]采购入库货量(公司仓库)'!$A:$H,8,FALSE)),0,VLOOKUP(E362&amp;G362,'[1]采购入库货量(公司仓库)'!$A:$H,8,FALSE)))))</f>
        <v>0</v>
      </c>
      <c r="AB362">
        <f>SUMIF([1]销售数据!$B:$B,E362&amp;G362,[1]销售数据!$G:$G)</f>
        <v>0</v>
      </c>
      <c r="AC362" s="12">
        <f t="shared" si="93"/>
        <v>0</v>
      </c>
      <c r="AD362" t="str">
        <f t="shared" si="94"/>
        <v/>
      </c>
      <c r="AE362">
        <f>SUMIF([1]销售数据!$B:$B,AD362,[1]销售数据!$L:$L)</f>
        <v>0</v>
      </c>
      <c r="AF362">
        <f>SUMIF([1]销售数据!$B:$B,AD362,[1]销售数据!$K:$K)</f>
        <v>0</v>
      </c>
      <c r="AG362">
        <f>SUMIF([1]销售数据!$B:$B,AD362,[1]销售数据!$J:$J)</f>
        <v>0</v>
      </c>
      <c r="AH362">
        <f>SUMIF([1]销售数据!$B:$B,AD362,[1]销售数据!$I:$I)</f>
        <v>0</v>
      </c>
      <c r="AI362">
        <f>SUMIF([1]销售数据!$B:$B,AD362,[1]销售数据!$H:$H)</f>
        <v>0</v>
      </c>
      <c r="AJ362" s="20">
        <f t="shared" si="95"/>
        <v>0</v>
      </c>
      <c r="AK362">
        <f>SUMIF([1]发货店铺数!$B:$B,AD362,[1]发货店铺数!$G:$G)</f>
        <v>0</v>
      </c>
      <c r="AL362">
        <f>SUMIF([1]销售店铺数!$B:$B,AD362,[1]销售店铺数!$G:$G)</f>
        <v>0</v>
      </c>
      <c r="AM362">
        <f>SUMIF([1]销售店铺数!$B:$B,AD362,[1]销售店铺数!$G:$G)</f>
        <v>0</v>
      </c>
      <c r="AN362" s="20">
        <f t="shared" si="96"/>
        <v>0</v>
      </c>
      <c r="AO362" s="20">
        <f t="shared" si="97"/>
        <v>0</v>
      </c>
      <c r="AP362" s="20">
        <f t="shared" si="98"/>
        <v>0</v>
      </c>
      <c r="AQ362" s="12">
        <f t="shared" si="99"/>
        <v>0</v>
      </c>
      <c r="AR362" s="20">
        <f t="shared" si="100"/>
        <v>0</v>
      </c>
      <c r="AS362" s="20">
        <f t="shared" si="101"/>
        <v>0</v>
      </c>
    </row>
    <row r="363" spans="1:45">
      <c r="A363"/>
      <c r="B363"/>
      <c r="C363"/>
      <c r="D363"/>
      <c r="E363"/>
      <c r="F363"/>
      <c r="G363"/>
      <c r="H363"/>
      <c r="I363"/>
      <c r="J363"/>
      <c r="K363"/>
      <c r="L363"/>
      <c r="M363" s="8" t="str">
        <f>IF(ISERROR( VLOOKUP(AD363,'[1]采购入库货量(公司仓库)'!$A:$I,9,FALSE)),"", VLOOKUP(AD363,'[1]采购入库货量(公司仓库)'!$A:$I,9,FALSE))</f>
        <v/>
      </c>
      <c r="N363" s="8" t="str">
        <f>IF(ISERROR( VLOOKUP(AD363,[1]批发上市日期!$A:$F,6,FALSE)),"",  VLOOKUP(AD363,[1]批发上市日期!$A:$F,6,FALSE))</f>
        <v/>
      </c>
      <c r="O363" s="48">
        <f>IF(ISERROR(VLOOKUP(E363&amp;G363,'[1]采购入库货量(公司仓库)'!$A:$I,7,FALSE)),0,VLOOKUP(E363&amp;G363,'[1]采购入库货量(公司仓库)'!$A:$I,7,FALSE))</f>
        <v>0</v>
      </c>
      <c r="P363" s="12">
        <f t="shared" si="86"/>
        <v>0</v>
      </c>
      <c r="Q363" s="14">
        <f>IF(ISERROR(VLOOKUP(E363&amp;G363,'[1]采购入库货量(公司仓库)'!$A:$I,8,FALSE)),0,VLOOKUP(E363&amp;G363,'[1]采购入库货量(公司仓库)'!$A:$I,8,FALSE))</f>
        <v>0</v>
      </c>
      <c r="R363" s="12">
        <f t="shared" si="87"/>
        <v>0</v>
      </c>
      <c r="S363">
        <f>SUMIF([1]库存总量!$H:$H,E363&amp;G363,[1]库存总量!$G:$G)</f>
        <v>0</v>
      </c>
      <c r="T363" s="12">
        <f t="shared" si="88"/>
        <v>0</v>
      </c>
      <c r="U363">
        <f>SUMIFS([1]库存总量!$G:$G,[1]库存总量!$H:$H,E363&amp;G363,[1]库存总量!$A:$A,"B")</f>
        <v>0</v>
      </c>
      <c r="V363" s="12">
        <f t="shared" si="89"/>
        <v>0</v>
      </c>
      <c r="W363">
        <f>SUMIFS([1]库存总量!$G:$G,[1]库存总量!$H:$H,E363&amp;G363,[1]库存总量!$A:$A,"K")</f>
        <v>0</v>
      </c>
      <c r="X363" s="12">
        <f t="shared" si="90"/>
        <v>0</v>
      </c>
      <c r="Y363">
        <f t="shared" si="91"/>
        <v>0</v>
      </c>
      <c r="Z363" s="12">
        <f t="shared" si="92"/>
        <v>0</v>
      </c>
      <c r="AA363">
        <f>(IF(ISERROR((IF(ISERROR(VLOOKUP(E363&amp;G363,'[1]采购入库货量(公司仓库)'!$A:$H,7,FALSE)),0,VLOOKUP(E363&amp;G363,'[1]采购入库货量(公司仓库)'!$A:$H,7,FALSE)))*L363-(IF(ISERROR(VLOOKUP(E363&amp;G363,'[1]采购入库货量(公司仓库)'!$A:$H,8,FALSE)),0,VLOOKUP(E363&amp;G363,'[1]采购入库货量(公司仓库)'!$A:$H,8,FALSE)))),0,(IF(ISERROR(VLOOKUP(E363&amp;G363,'[1]采购入库货量(公司仓库)'!$A:$H,7,FALSE)),0,VLOOKUP(E363&amp;G363,'[1]采购入库货量(公司仓库)'!$A:$H,7,FALSE)))*L363-(IF(ISERROR(VLOOKUP(E363&amp;G363,'[1]采购入库货量(公司仓库)'!$A:$H,8,FALSE)),0,VLOOKUP(E363&amp;G363,'[1]采购入库货量(公司仓库)'!$A:$H,8,FALSE)))))</f>
        <v>0</v>
      </c>
      <c r="AB363">
        <f>SUMIF([1]销售数据!$B:$B,E363&amp;G363,[1]销售数据!$G:$G)</f>
        <v>0</v>
      </c>
      <c r="AC363" s="12">
        <f t="shared" si="93"/>
        <v>0</v>
      </c>
      <c r="AD363" t="str">
        <f t="shared" si="94"/>
        <v/>
      </c>
      <c r="AE363">
        <f>SUMIF([1]销售数据!$B:$B,AD363,[1]销售数据!$L:$L)</f>
        <v>0</v>
      </c>
      <c r="AF363">
        <f>SUMIF([1]销售数据!$B:$B,AD363,[1]销售数据!$K:$K)</f>
        <v>0</v>
      </c>
      <c r="AG363">
        <f>SUMIF([1]销售数据!$B:$B,AD363,[1]销售数据!$J:$J)</f>
        <v>0</v>
      </c>
      <c r="AH363">
        <f>SUMIF([1]销售数据!$B:$B,AD363,[1]销售数据!$I:$I)</f>
        <v>0</v>
      </c>
      <c r="AI363">
        <f>SUMIF([1]销售数据!$B:$B,AD363,[1]销售数据!$H:$H)</f>
        <v>0</v>
      </c>
      <c r="AJ363" s="20">
        <f t="shared" si="95"/>
        <v>0</v>
      </c>
      <c r="AK363">
        <f>SUMIF([1]发货店铺数!$B:$B,AD363,[1]发货店铺数!$G:$G)</f>
        <v>0</v>
      </c>
      <c r="AL363">
        <f>SUMIF([1]销售店铺数!$B:$B,AD363,[1]销售店铺数!$G:$G)</f>
        <v>0</v>
      </c>
      <c r="AM363">
        <f>SUMIF([1]销售店铺数!$B:$B,AD363,[1]销售店铺数!$G:$G)</f>
        <v>0</v>
      </c>
      <c r="AN363" s="20">
        <f t="shared" si="96"/>
        <v>0</v>
      </c>
      <c r="AO363" s="20">
        <f t="shared" si="97"/>
        <v>0</v>
      </c>
      <c r="AP363" s="20">
        <f t="shared" si="98"/>
        <v>0</v>
      </c>
      <c r="AQ363" s="12">
        <f t="shared" si="99"/>
        <v>0</v>
      </c>
      <c r="AR363" s="20">
        <f t="shared" si="100"/>
        <v>0</v>
      </c>
      <c r="AS363" s="20">
        <f t="shared" si="101"/>
        <v>0</v>
      </c>
    </row>
    <row r="364" spans="1:45">
      <c r="A364"/>
      <c r="B364"/>
      <c r="C364"/>
      <c r="D364"/>
      <c r="E364"/>
      <c r="F364"/>
      <c r="G364"/>
      <c r="H364"/>
      <c r="I364"/>
      <c r="J364"/>
      <c r="K364"/>
      <c r="L364"/>
      <c r="M364" s="8" t="str">
        <f>IF(ISERROR( VLOOKUP(AD364,'[1]采购入库货量(公司仓库)'!$A:$I,9,FALSE)),"", VLOOKUP(AD364,'[1]采购入库货量(公司仓库)'!$A:$I,9,FALSE))</f>
        <v/>
      </c>
      <c r="N364" s="8" t="str">
        <f>IF(ISERROR( VLOOKUP(AD364,[1]批发上市日期!$A:$F,6,FALSE)),"",  VLOOKUP(AD364,[1]批发上市日期!$A:$F,6,FALSE))</f>
        <v/>
      </c>
      <c r="O364" s="48">
        <f>IF(ISERROR(VLOOKUP(E364&amp;G364,'[1]采购入库货量(公司仓库)'!$A:$I,7,FALSE)),0,VLOOKUP(E364&amp;G364,'[1]采购入库货量(公司仓库)'!$A:$I,7,FALSE))</f>
        <v>0</v>
      </c>
      <c r="P364" s="12">
        <f t="shared" si="86"/>
        <v>0</v>
      </c>
      <c r="Q364" s="14">
        <f>IF(ISERROR(VLOOKUP(E364&amp;G364,'[1]采购入库货量(公司仓库)'!$A:$I,8,FALSE)),0,VLOOKUP(E364&amp;G364,'[1]采购入库货量(公司仓库)'!$A:$I,8,FALSE))</f>
        <v>0</v>
      </c>
      <c r="R364" s="12">
        <f t="shared" si="87"/>
        <v>0</v>
      </c>
      <c r="S364">
        <f>SUMIF([1]库存总量!$H:$H,E364&amp;G364,[1]库存总量!$G:$G)</f>
        <v>0</v>
      </c>
      <c r="T364" s="12">
        <f t="shared" si="88"/>
        <v>0</v>
      </c>
      <c r="U364">
        <f>SUMIFS([1]库存总量!$G:$G,[1]库存总量!$H:$H,E364&amp;G364,[1]库存总量!$A:$A,"B")</f>
        <v>0</v>
      </c>
      <c r="V364" s="12">
        <f t="shared" si="89"/>
        <v>0</v>
      </c>
      <c r="W364">
        <f>SUMIFS([1]库存总量!$G:$G,[1]库存总量!$H:$H,E364&amp;G364,[1]库存总量!$A:$A,"K")</f>
        <v>0</v>
      </c>
      <c r="X364" s="12">
        <f t="shared" si="90"/>
        <v>0</v>
      </c>
      <c r="Y364">
        <f t="shared" si="91"/>
        <v>0</v>
      </c>
      <c r="Z364" s="12">
        <f t="shared" si="92"/>
        <v>0</v>
      </c>
      <c r="AA364">
        <f>(IF(ISERROR((IF(ISERROR(VLOOKUP(E364&amp;G364,'[1]采购入库货量(公司仓库)'!$A:$H,7,FALSE)),0,VLOOKUP(E364&amp;G364,'[1]采购入库货量(公司仓库)'!$A:$H,7,FALSE)))*L364-(IF(ISERROR(VLOOKUP(E364&amp;G364,'[1]采购入库货量(公司仓库)'!$A:$H,8,FALSE)),0,VLOOKUP(E364&amp;G364,'[1]采购入库货量(公司仓库)'!$A:$H,8,FALSE)))),0,(IF(ISERROR(VLOOKUP(E364&amp;G364,'[1]采购入库货量(公司仓库)'!$A:$H,7,FALSE)),0,VLOOKUP(E364&amp;G364,'[1]采购入库货量(公司仓库)'!$A:$H,7,FALSE)))*L364-(IF(ISERROR(VLOOKUP(E364&amp;G364,'[1]采购入库货量(公司仓库)'!$A:$H,8,FALSE)),0,VLOOKUP(E364&amp;G364,'[1]采购入库货量(公司仓库)'!$A:$H,8,FALSE)))))</f>
        <v>0</v>
      </c>
      <c r="AB364">
        <f>SUMIF([1]销售数据!$B:$B,E364&amp;G364,[1]销售数据!$G:$G)</f>
        <v>0</v>
      </c>
      <c r="AC364" s="12">
        <f t="shared" si="93"/>
        <v>0</v>
      </c>
      <c r="AD364" t="str">
        <f t="shared" si="94"/>
        <v/>
      </c>
      <c r="AE364">
        <f>SUMIF([1]销售数据!$B:$B,AD364,[1]销售数据!$L:$L)</f>
        <v>0</v>
      </c>
      <c r="AF364">
        <f>SUMIF([1]销售数据!$B:$B,AD364,[1]销售数据!$K:$K)</f>
        <v>0</v>
      </c>
      <c r="AG364">
        <f>SUMIF([1]销售数据!$B:$B,AD364,[1]销售数据!$J:$J)</f>
        <v>0</v>
      </c>
      <c r="AH364">
        <f>SUMIF([1]销售数据!$B:$B,AD364,[1]销售数据!$I:$I)</f>
        <v>0</v>
      </c>
      <c r="AI364">
        <f>SUMIF([1]销售数据!$B:$B,AD364,[1]销售数据!$H:$H)</f>
        <v>0</v>
      </c>
      <c r="AJ364" s="20">
        <f t="shared" si="95"/>
        <v>0</v>
      </c>
      <c r="AK364">
        <f>SUMIF([1]发货店铺数!$B:$B,AD364,[1]发货店铺数!$G:$G)</f>
        <v>0</v>
      </c>
      <c r="AL364">
        <f>SUMIF([1]销售店铺数!$B:$B,AD364,[1]销售店铺数!$G:$G)</f>
        <v>0</v>
      </c>
      <c r="AM364">
        <f>SUMIF([1]销售店铺数!$B:$B,AD364,[1]销售店铺数!$G:$G)</f>
        <v>0</v>
      </c>
      <c r="AN364" s="20">
        <f t="shared" si="96"/>
        <v>0</v>
      </c>
      <c r="AO364" s="20">
        <f t="shared" si="97"/>
        <v>0</v>
      </c>
      <c r="AP364" s="20">
        <f t="shared" si="98"/>
        <v>0</v>
      </c>
      <c r="AQ364" s="12">
        <f t="shared" si="99"/>
        <v>0</v>
      </c>
      <c r="AR364" s="20">
        <f t="shared" si="100"/>
        <v>0</v>
      </c>
      <c r="AS364" s="20">
        <f t="shared" si="101"/>
        <v>0</v>
      </c>
    </row>
    <row r="365" spans="1:45">
      <c r="A365"/>
      <c r="B365"/>
      <c r="C365"/>
      <c r="D365"/>
      <c r="E365"/>
      <c r="F365"/>
      <c r="G365"/>
      <c r="H365"/>
      <c r="I365"/>
      <c r="J365"/>
      <c r="K365"/>
      <c r="L365"/>
      <c r="M365" s="8" t="str">
        <f>IF(ISERROR( VLOOKUP(AD365,'[1]采购入库货量(公司仓库)'!$A:$I,9,FALSE)),"", VLOOKUP(AD365,'[1]采购入库货量(公司仓库)'!$A:$I,9,FALSE))</f>
        <v/>
      </c>
      <c r="N365" s="8" t="str">
        <f>IF(ISERROR( VLOOKUP(AD365,[1]批发上市日期!$A:$F,6,FALSE)),"",  VLOOKUP(AD365,[1]批发上市日期!$A:$F,6,FALSE))</f>
        <v/>
      </c>
      <c r="O365" s="48">
        <f>IF(ISERROR(VLOOKUP(E365&amp;G365,'[1]采购入库货量(公司仓库)'!$A:$I,7,FALSE)),0,VLOOKUP(E365&amp;G365,'[1]采购入库货量(公司仓库)'!$A:$I,7,FALSE))</f>
        <v>0</v>
      </c>
      <c r="P365" s="12">
        <f t="shared" si="86"/>
        <v>0</v>
      </c>
      <c r="Q365" s="14">
        <f>IF(ISERROR(VLOOKUP(E365&amp;G365,'[1]采购入库货量(公司仓库)'!$A:$I,8,FALSE)),0,VLOOKUP(E365&amp;G365,'[1]采购入库货量(公司仓库)'!$A:$I,8,FALSE))</f>
        <v>0</v>
      </c>
      <c r="R365" s="12">
        <f t="shared" si="87"/>
        <v>0</v>
      </c>
      <c r="S365">
        <f>SUMIF([1]库存总量!$H:$H,E365&amp;G365,[1]库存总量!$G:$G)</f>
        <v>0</v>
      </c>
      <c r="T365" s="12">
        <f t="shared" si="88"/>
        <v>0</v>
      </c>
      <c r="U365">
        <f>SUMIFS([1]库存总量!$G:$G,[1]库存总量!$H:$H,E365&amp;G365,[1]库存总量!$A:$A,"B")</f>
        <v>0</v>
      </c>
      <c r="V365" s="12">
        <f t="shared" si="89"/>
        <v>0</v>
      </c>
      <c r="W365">
        <f>SUMIFS([1]库存总量!$G:$G,[1]库存总量!$H:$H,E365&amp;G365,[1]库存总量!$A:$A,"K")</f>
        <v>0</v>
      </c>
      <c r="X365" s="12">
        <f t="shared" si="90"/>
        <v>0</v>
      </c>
      <c r="Y365">
        <f t="shared" si="91"/>
        <v>0</v>
      </c>
      <c r="Z365" s="12">
        <f t="shared" si="92"/>
        <v>0</v>
      </c>
      <c r="AA365">
        <f>(IF(ISERROR((IF(ISERROR(VLOOKUP(E365&amp;G365,'[1]采购入库货量(公司仓库)'!$A:$H,7,FALSE)),0,VLOOKUP(E365&amp;G365,'[1]采购入库货量(公司仓库)'!$A:$H,7,FALSE)))*L365-(IF(ISERROR(VLOOKUP(E365&amp;G365,'[1]采购入库货量(公司仓库)'!$A:$H,8,FALSE)),0,VLOOKUP(E365&amp;G365,'[1]采购入库货量(公司仓库)'!$A:$H,8,FALSE)))),0,(IF(ISERROR(VLOOKUP(E365&amp;G365,'[1]采购入库货量(公司仓库)'!$A:$H,7,FALSE)),0,VLOOKUP(E365&amp;G365,'[1]采购入库货量(公司仓库)'!$A:$H,7,FALSE)))*L365-(IF(ISERROR(VLOOKUP(E365&amp;G365,'[1]采购入库货量(公司仓库)'!$A:$H,8,FALSE)),0,VLOOKUP(E365&amp;G365,'[1]采购入库货量(公司仓库)'!$A:$H,8,FALSE)))))</f>
        <v>0</v>
      </c>
      <c r="AB365">
        <f>SUMIF([1]销售数据!$B:$B,E365&amp;G365,[1]销售数据!$G:$G)</f>
        <v>0</v>
      </c>
      <c r="AC365" s="12">
        <f t="shared" si="93"/>
        <v>0</v>
      </c>
      <c r="AD365" t="str">
        <f t="shared" si="94"/>
        <v/>
      </c>
      <c r="AE365">
        <f>SUMIF([1]销售数据!$B:$B,AD365,[1]销售数据!$L:$L)</f>
        <v>0</v>
      </c>
      <c r="AF365">
        <f>SUMIF([1]销售数据!$B:$B,AD365,[1]销售数据!$K:$K)</f>
        <v>0</v>
      </c>
      <c r="AG365">
        <f>SUMIF([1]销售数据!$B:$B,AD365,[1]销售数据!$J:$J)</f>
        <v>0</v>
      </c>
      <c r="AH365">
        <f>SUMIF([1]销售数据!$B:$B,AD365,[1]销售数据!$I:$I)</f>
        <v>0</v>
      </c>
      <c r="AI365">
        <f>SUMIF([1]销售数据!$B:$B,AD365,[1]销售数据!$H:$H)</f>
        <v>0</v>
      </c>
      <c r="AJ365" s="20">
        <f t="shared" si="95"/>
        <v>0</v>
      </c>
      <c r="AK365">
        <f>SUMIF([1]发货店铺数!$B:$B,AD365,[1]发货店铺数!$G:$G)</f>
        <v>0</v>
      </c>
      <c r="AL365">
        <f>SUMIF([1]销售店铺数!$B:$B,AD365,[1]销售店铺数!$G:$G)</f>
        <v>0</v>
      </c>
      <c r="AM365">
        <f>SUMIF([1]销售店铺数!$B:$B,AD365,[1]销售店铺数!$G:$G)</f>
        <v>0</v>
      </c>
      <c r="AN365" s="20">
        <f t="shared" si="96"/>
        <v>0</v>
      </c>
      <c r="AO365" s="20">
        <f t="shared" si="97"/>
        <v>0</v>
      </c>
      <c r="AP365" s="20">
        <f t="shared" si="98"/>
        <v>0</v>
      </c>
      <c r="AQ365" s="12">
        <f t="shared" si="99"/>
        <v>0</v>
      </c>
      <c r="AR365" s="20">
        <f t="shared" si="100"/>
        <v>0</v>
      </c>
      <c r="AS365" s="20">
        <f t="shared" si="101"/>
        <v>0</v>
      </c>
    </row>
    <row r="366" spans="1:45">
      <c r="A366"/>
      <c r="B366"/>
      <c r="C366"/>
      <c r="D366"/>
      <c r="E366"/>
      <c r="F366"/>
      <c r="G366"/>
      <c r="H366"/>
      <c r="I366"/>
      <c r="J366"/>
      <c r="K366"/>
      <c r="L366"/>
      <c r="M366" s="8" t="str">
        <f>IF(ISERROR( VLOOKUP(AD366,'[1]采购入库货量(公司仓库)'!$A:$I,9,FALSE)),"", VLOOKUP(AD366,'[1]采购入库货量(公司仓库)'!$A:$I,9,FALSE))</f>
        <v/>
      </c>
      <c r="N366" s="8" t="str">
        <f>IF(ISERROR( VLOOKUP(AD366,[1]批发上市日期!$A:$F,6,FALSE)),"",  VLOOKUP(AD366,[1]批发上市日期!$A:$F,6,FALSE))</f>
        <v/>
      </c>
      <c r="O366" s="48">
        <f>IF(ISERROR(VLOOKUP(E366&amp;G366,'[1]采购入库货量(公司仓库)'!$A:$I,7,FALSE)),0,VLOOKUP(E366&amp;G366,'[1]采购入库货量(公司仓库)'!$A:$I,7,FALSE))</f>
        <v>0</v>
      </c>
      <c r="P366" s="12">
        <f t="shared" si="86"/>
        <v>0</v>
      </c>
      <c r="Q366" s="14">
        <f>IF(ISERROR(VLOOKUP(E366&amp;G366,'[1]采购入库货量(公司仓库)'!$A:$I,8,FALSE)),0,VLOOKUP(E366&amp;G366,'[1]采购入库货量(公司仓库)'!$A:$I,8,FALSE))</f>
        <v>0</v>
      </c>
      <c r="R366" s="12">
        <f t="shared" si="87"/>
        <v>0</v>
      </c>
      <c r="S366">
        <f>SUMIF([1]库存总量!$H:$H,E366&amp;G366,[1]库存总量!$G:$G)</f>
        <v>0</v>
      </c>
      <c r="T366" s="12">
        <f t="shared" si="88"/>
        <v>0</v>
      </c>
      <c r="U366">
        <f>SUMIFS([1]库存总量!$G:$G,[1]库存总量!$H:$H,E366&amp;G366,[1]库存总量!$A:$A,"B")</f>
        <v>0</v>
      </c>
      <c r="V366" s="12">
        <f t="shared" si="89"/>
        <v>0</v>
      </c>
      <c r="W366">
        <f>SUMIFS([1]库存总量!$G:$G,[1]库存总量!$H:$H,E366&amp;G366,[1]库存总量!$A:$A,"K")</f>
        <v>0</v>
      </c>
      <c r="X366" s="12">
        <f t="shared" si="90"/>
        <v>0</v>
      </c>
      <c r="Y366">
        <f t="shared" si="91"/>
        <v>0</v>
      </c>
      <c r="Z366" s="12">
        <f t="shared" si="92"/>
        <v>0</v>
      </c>
      <c r="AA366">
        <f>(IF(ISERROR((IF(ISERROR(VLOOKUP(E366&amp;G366,'[1]采购入库货量(公司仓库)'!$A:$H,7,FALSE)),0,VLOOKUP(E366&amp;G366,'[1]采购入库货量(公司仓库)'!$A:$H,7,FALSE)))*L366-(IF(ISERROR(VLOOKUP(E366&amp;G366,'[1]采购入库货量(公司仓库)'!$A:$H,8,FALSE)),0,VLOOKUP(E366&amp;G366,'[1]采购入库货量(公司仓库)'!$A:$H,8,FALSE)))),0,(IF(ISERROR(VLOOKUP(E366&amp;G366,'[1]采购入库货量(公司仓库)'!$A:$H,7,FALSE)),0,VLOOKUP(E366&amp;G366,'[1]采购入库货量(公司仓库)'!$A:$H,7,FALSE)))*L366-(IF(ISERROR(VLOOKUP(E366&amp;G366,'[1]采购入库货量(公司仓库)'!$A:$H,8,FALSE)),0,VLOOKUP(E366&amp;G366,'[1]采购入库货量(公司仓库)'!$A:$H,8,FALSE)))))</f>
        <v>0</v>
      </c>
      <c r="AB366">
        <f>SUMIF([1]销售数据!$B:$B,E366&amp;G366,[1]销售数据!$G:$G)</f>
        <v>0</v>
      </c>
      <c r="AC366" s="12">
        <f t="shared" si="93"/>
        <v>0</v>
      </c>
      <c r="AD366" t="str">
        <f t="shared" si="94"/>
        <v/>
      </c>
      <c r="AE366">
        <f>SUMIF([1]销售数据!$B:$B,AD366,[1]销售数据!$L:$L)</f>
        <v>0</v>
      </c>
      <c r="AF366">
        <f>SUMIF([1]销售数据!$B:$B,AD366,[1]销售数据!$K:$K)</f>
        <v>0</v>
      </c>
      <c r="AG366">
        <f>SUMIF([1]销售数据!$B:$B,AD366,[1]销售数据!$J:$J)</f>
        <v>0</v>
      </c>
      <c r="AH366">
        <f>SUMIF([1]销售数据!$B:$B,AD366,[1]销售数据!$I:$I)</f>
        <v>0</v>
      </c>
      <c r="AI366">
        <f>SUMIF([1]销售数据!$B:$B,AD366,[1]销售数据!$H:$H)</f>
        <v>0</v>
      </c>
      <c r="AJ366" s="20">
        <f t="shared" si="95"/>
        <v>0</v>
      </c>
      <c r="AK366">
        <f>SUMIF([1]发货店铺数!$B:$B,AD366,[1]发货店铺数!$G:$G)</f>
        <v>0</v>
      </c>
      <c r="AL366">
        <f>SUMIF([1]销售店铺数!$B:$B,AD366,[1]销售店铺数!$G:$G)</f>
        <v>0</v>
      </c>
      <c r="AM366">
        <f>SUMIF([1]销售店铺数!$B:$B,AD366,[1]销售店铺数!$G:$G)</f>
        <v>0</v>
      </c>
      <c r="AN366" s="20">
        <f t="shared" si="96"/>
        <v>0</v>
      </c>
      <c r="AO366" s="20">
        <f t="shared" si="97"/>
        <v>0</v>
      </c>
      <c r="AP366" s="20">
        <f t="shared" si="98"/>
        <v>0</v>
      </c>
      <c r="AQ366" s="12">
        <f t="shared" si="99"/>
        <v>0</v>
      </c>
      <c r="AR366" s="20">
        <f t="shared" si="100"/>
        <v>0</v>
      </c>
      <c r="AS366" s="20">
        <f t="shared" si="101"/>
        <v>0</v>
      </c>
    </row>
    <row r="367" spans="1:45">
      <c r="A367"/>
      <c r="B367"/>
      <c r="C367"/>
      <c r="D367"/>
      <c r="E367"/>
      <c r="F367"/>
      <c r="G367"/>
      <c r="H367"/>
      <c r="I367"/>
      <c r="J367"/>
      <c r="K367"/>
      <c r="L367"/>
      <c r="M367" s="8" t="str">
        <f>IF(ISERROR( VLOOKUP(AD367,'[1]采购入库货量(公司仓库)'!$A:$I,9,FALSE)),"", VLOOKUP(AD367,'[1]采购入库货量(公司仓库)'!$A:$I,9,FALSE))</f>
        <v/>
      </c>
      <c r="N367" s="8" t="str">
        <f>IF(ISERROR( VLOOKUP(AD367,[1]批发上市日期!$A:$F,6,FALSE)),"",  VLOOKUP(AD367,[1]批发上市日期!$A:$F,6,FALSE))</f>
        <v/>
      </c>
      <c r="O367" s="48">
        <f>IF(ISERROR(VLOOKUP(E367&amp;G367,'[1]采购入库货量(公司仓库)'!$A:$I,7,FALSE)),0,VLOOKUP(E367&amp;G367,'[1]采购入库货量(公司仓库)'!$A:$I,7,FALSE))</f>
        <v>0</v>
      </c>
      <c r="P367" s="12">
        <f t="shared" si="86"/>
        <v>0</v>
      </c>
      <c r="Q367" s="14">
        <f>IF(ISERROR(VLOOKUP(E367&amp;G367,'[1]采购入库货量(公司仓库)'!$A:$I,8,FALSE)),0,VLOOKUP(E367&amp;G367,'[1]采购入库货量(公司仓库)'!$A:$I,8,FALSE))</f>
        <v>0</v>
      </c>
      <c r="R367" s="12">
        <f t="shared" si="87"/>
        <v>0</v>
      </c>
      <c r="S367">
        <f>SUMIF([1]库存总量!$H:$H,E367&amp;G367,[1]库存总量!$G:$G)</f>
        <v>0</v>
      </c>
      <c r="T367" s="12">
        <f t="shared" si="88"/>
        <v>0</v>
      </c>
      <c r="U367">
        <f>SUMIFS([1]库存总量!$G:$G,[1]库存总量!$H:$H,E367&amp;G367,[1]库存总量!$A:$A,"B")</f>
        <v>0</v>
      </c>
      <c r="V367" s="12">
        <f t="shared" si="89"/>
        <v>0</v>
      </c>
      <c r="W367">
        <f>SUMIFS([1]库存总量!$G:$G,[1]库存总量!$H:$H,E367&amp;G367,[1]库存总量!$A:$A,"K")</f>
        <v>0</v>
      </c>
      <c r="X367" s="12">
        <f t="shared" si="90"/>
        <v>0</v>
      </c>
      <c r="Y367">
        <f t="shared" si="91"/>
        <v>0</v>
      </c>
      <c r="Z367" s="12">
        <f t="shared" si="92"/>
        <v>0</v>
      </c>
      <c r="AA367">
        <f>(IF(ISERROR((IF(ISERROR(VLOOKUP(E367&amp;G367,'[1]采购入库货量(公司仓库)'!$A:$H,7,FALSE)),0,VLOOKUP(E367&amp;G367,'[1]采购入库货量(公司仓库)'!$A:$H,7,FALSE)))*L367-(IF(ISERROR(VLOOKUP(E367&amp;G367,'[1]采购入库货量(公司仓库)'!$A:$H,8,FALSE)),0,VLOOKUP(E367&amp;G367,'[1]采购入库货量(公司仓库)'!$A:$H,8,FALSE)))),0,(IF(ISERROR(VLOOKUP(E367&amp;G367,'[1]采购入库货量(公司仓库)'!$A:$H,7,FALSE)),0,VLOOKUP(E367&amp;G367,'[1]采购入库货量(公司仓库)'!$A:$H,7,FALSE)))*L367-(IF(ISERROR(VLOOKUP(E367&amp;G367,'[1]采购入库货量(公司仓库)'!$A:$H,8,FALSE)),0,VLOOKUP(E367&amp;G367,'[1]采购入库货量(公司仓库)'!$A:$H,8,FALSE)))))</f>
        <v>0</v>
      </c>
      <c r="AB367">
        <f>SUMIF([1]销售数据!$B:$B,E367&amp;G367,[1]销售数据!$G:$G)</f>
        <v>0</v>
      </c>
      <c r="AC367" s="12">
        <f t="shared" si="93"/>
        <v>0</v>
      </c>
      <c r="AD367" t="str">
        <f t="shared" si="94"/>
        <v/>
      </c>
      <c r="AE367">
        <f>SUMIF([1]销售数据!$B:$B,AD367,[1]销售数据!$L:$L)</f>
        <v>0</v>
      </c>
      <c r="AF367">
        <f>SUMIF([1]销售数据!$B:$B,AD367,[1]销售数据!$K:$K)</f>
        <v>0</v>
      </c>
      <c r="AG367">
        <f>SUMIF([1]销售数据!$B:$B,AD367,[1]销售数据!$J:$J)</f>
        <v>0</v>
      </c>
      <c r="AH367">
        <f>SUMIF([1]销售数据!$B:$B,AD367,[1]销售数据!$I:$I)</f>
        <v>0</v>
      </c>
      <c r="AI367">
        <f>SUMIF([1]销售数据!$B:$B,AD367,[1]销售数据!$H:$H)</f>
        <v>0</v>
      </c>
      <c r="AJ367" s="20">
        <f t="shared" si="95"/>
        <v>0</v>
      </c>
      <c r="AK367">
        <f>SUMIF([1]发货店铺数!$B:$B,AD367,[1]发货店铺数!$G:$G)</f>
        <v>0</v>
      </c>
      <c r="AL367">
        <f>SUMIF([1]销售店铺数!$B:$B,AD367,[1]销售店铺数!$G:$G)</f>
        <v>0</v>
      </c>
      <c r="AM367">
        <f>SUMIF([1]销售店铺数!$B:$B,AD367,[1]销售店铺数!$G:$G)</f>
        <v>0</v>
      </c>
      <c r="AN367" s="20">
        <f t="shared" si="96"/>
        <v>0</v>
      </c>
      <c r="AO367" s="20">
        <f t="shared" si="97"/>
        <v>0</v>
      </c>
      <c r="AP367" s="20">
        <f t="shared" si="98"/>
        <v>0</v>
      </c>
      <c r="AQ367" s="12">
        <f t="shared" si="99"/>
        <v>0</v>
      </c>
      <c r="AR367" s="20">
        <f t="shared" si="100"/>
        <v>0</v>
      </c>
      <c r="AS367" s="20">
        <f t="shared" si="101"/>
        <v>0</v>
      </c>
    </row>
    <row r="368" spans="1:45">
      <c r="A368"/>
      <c r="B368"/>
      <c r="C368"/>
      <c r="D368"/>
      <c r="E368"/>
      <c r="F368"/>
      <c r="G368"/>
      <c r="H368"/>
      <c r="I368"/>
      <c r="J368"/>
      <c r="K368"/>
      <c r="L368"/>
      <c r="M368" s="8" t="str">
        <f>IF(ISERROR( VLOOKUP(AD368,'[1]采购入库货量(公司仓库)'!$A:$I,9,FALSE)),"", VLOOKUP(AD368,'[1]采购入库货量(公司仓库)'!$A:$I,9,FALSE))</f>
        <v/>
      </c>
      <c r="N368" s="8" t="str">
        <f>IF(ISERROR( VLOOKUP(AD368,[1]批发上市日期!$A:$F,6,FALSE)),"",  VLOOKUP(AD368,[1]批发上市日期!$A:$F,6,FALSE))</f>
        <v/>
      </c>
      <c r="O368" s="48">
        <f>IF(ISERROR(VLOOKUP(E368&amp;G368,'[1]采购入库货量(公司仓库)'!$A:$I,7,FALSE)),0,VLOOKUP(E368&amp;G368,'[1]采购入库货量(公司仓库)'!$A:$I,7,FALSE))</f>
        <v>0</v>
      </c>
      <c r="P368" s="12">
        <f t="shared" si="86"/>
        <v>0</v>
      </c>
      <c r="Q368" s="14">
        <f>IF(ISERROR(VLOOKUP(E368&amp;G368,'[1]采购入库货量(公司仓库)'!$A:$I,8,FALSE)),0,VLOOKUP(E368&amp;G368,'[1]采购入库货量(公司仓库)'!$A:$I,8,FALSE))</f>
        <v>0</v>
      </c>
      <c r="R368" s="12">
        <f t="shared" si="87"/>
        <v>0</v>
      </c>
      <c r="S368">
        <f>SUMIF([1]库存总量!$H:$H,E368&amp;G368,[1]库存总量!$G:$G)</f>
        <v>0</v>
      </c>
      <c r="T368" s="12">
        <f t="shared" si="88"/>
        <v>0</v>
      </c>
      <c r="U368">
        <f>SUMIFS([1]库存总量!$G:$G,[1]库存总量!$H:$H,E368&amp;G368,[1]库存总量!$A:$A,"B")</f>
        <v>0</v>
      </c>
      <c r="V368" s="12">
        <f t="shared" si="89"/>
        <v>0</v>
      </c>
      <c r="W368">
        <f>SUMIFS([1]库存总量!$G:$G,[1]库存总量!$H:$H,E368&amp;G368,[1]库存总量!$A:$A,"K")</f>
        <v>0</v>
      </c>
      <c r="X368" s="12">
        <f t="shared" si="90"/>
        <v>0</v>
      </c>
      <c r="Y368">
        <f t="shared" si="91"/>
        <v>0</v>
      </c>
      <c r="Z368" s="12">
        <f t="shared" si="92"/>
        <v>0</v>
      </c>
      <c r="AA368">
        <f>(IF(ISERROR((IF(ISERROR(VLOOKUP(E368&amp;G368,'[1]采购入库货量(公司仓库)'!$A:$H,7,FALSE)),0,VLOOKUP(E368&amp;G368,'[1]采购入库货量(公司仓库)'!$A:$H,7,FALSE)))*L368-(IF(ISERROR(VLOOKUP(E368&amp;G368,'[1]采购入库货量(公司仓库)'!$A:$H,8,FALSE)),0,VLOOKUP(E368&amp;G368,'[1]采购入库货量(公司仓库)'!$A:$H,8,FALSE)))),0,(IF(ISERROR(VLOOKUP(E368&amp;G368,'[1]采购入库货量(公司仓库)'!$A:$H,7,FALSE)),0,VLOOKUP(E368&amp;G368,'[1]采购入库货量(公司仓库)'!$A:$H,7,FALSE)))*L368-(IF(ISERROR(VLOOKUP(E368&amp;G368,'[1]采购入库货量(公司仓库)'!$A:$H,8,FALSE)),0,VLOOKUP(E368&amp;G368,'[1]采购入库货量(公司仓库)'!$A:$H,8,FALSE)))))</f>
        <v>0</v>
      </c>
      <c r="AB368">
        <f>SUMIF([1]销售数据!$B:$B,E368&amp;G368,[1]销售数据!$G:$G)</f>
        <v>0</v>
      </c>
      <c r="AC368" s="12">
        <f t="shared" si="93"/>
        <v>0</v>
      </c>
      <c r="AD368" t="str">
        <f t="shared" si="94"/>
        <v/>
      </c>
      <c r="AE368">
        <f>SUMIF([1]销售数据!$B:$B,AD368,[1]销售数据!$L:$L)</f>
        <v>0</v>
      </c>
      <c r="AF368">
        <f>SUMIF([1]销售数据!$B:$B,AD368,[1]销售数据!$K:$K)</f>
        <v>0</v>
      </c>
      <c r="AG368">
        <f>SUMIF([1]销售数据!$B:$B,AD368,[1]销售数据!$J:$J)</f>
        <v>0</v>
      </c>
      <c r="AH368">
        <f>SUMIF([1]销售数据!$B:$B,AD368,[1]销售数据!$I:$I)</f>
        <v>0</v>
      </c>
      <c r="AI368">
        <f>SUMIF([1]销售数据!$B:$B,AD368,[1]销售数据!$H:$H)</f>
        <v>0</v>
      </c>
      <c r="AJ368" s="20">
        <f t="shared" si="95"/>
        <v>0</v>
      </c>
      <c r="AK368">
        <f>SUMIF([1]发货店铺数!$B:$B,AD368,[1]发货店铺数!$G:$G)</f>
        <v>0</v>
      </c>
      <c r="AL368">
        <f>SUMIF([1]销售店铺数!$B:$B,AD368,[1]销售店铺数!$G:$G)</f>
        <v>0</v>
      </c>
      <c r="AM368">
        <f>SUMIF([1]销售店铺数!$B:$B,AD368,[1]销售店铺数!$G:$G)</f>
        <v>0</v>
      </c>
      <c r="AN368" s="20">
        <f t="shared" si="96"/>
        <v>0</v>
      </c>
      <c r="AO368" s="20">
        <f t="shared" si="97"/>
        <v>0</v>
      </c>
      <c r="AP368" s="20">
        <f t="shared" si="98"/>
        <v>0</v>
      </c>
      <c r="AQ368" s="12">
        <f t="shared" si="99"/>
        <v>0</v>
      </c>
      <c r="AR368" s="20">
        <f t="shared" si="100"/>
        <v>0</v>
      </c>
      <c r="AS368" s="20">
        <f t="shared" si="101"/>
        <v>0</v>
      </c>
    </row>
    <row r="369" spans="1:45">
      <c r="A369"/>
      <c r="B369"/>
      <c r="C369"/>
      <c r="D369"/>
      <c r="E369"/>
      <c r="F369"/>
      <c r="G369"/>
      <c r="H369"/>
      <c r="I369"/>
      <c r="J369"/>
      <c r="K369"/>
      <c r="L369"/>
      <c r="M369" s="8" t="str">
        <f>IF(ISERROR( VLOOKUP(AD369,'[1]采购入库货量(公司仓库)'!$A:$I,9,FALSE)),"", VLOOKUP(AD369,'[1]采购入库货量(公司仓库)'!$A:$I,9,FALSE))</f>
        <v/>
      </c>
      <c r="N369" s="8" t="str">
        <f>IF(ISERROR( VLOOKUP(AD369,[1]批发上市日期!$A:$F,6,FALSE)),"",  VLOOKUP(AD369,[1]批发上市日期!$A:$F,6,FALSE))</f>
        <v/>
      </c>
      <c r="O369" s="48">
        <f>IF(ISERROR(VLOOKUP(E369&amp;G369,'[1]采购入库货量(公司仓库)'!$A:$I,7,FALSE)),0,VLOOKUP(E369&amp;G369,'[1]采购入库货量(公司仓库)'!$A:$I,7,FALSE))</f>
        <v>0</v>
      </c>
      <c r="P369" s="12">
        <f t="shared" si="86"/>
        <v>0</v>
      </c>
      <c r="Q369" s="14">
        <f>IF(ISERROR(VLOOKUP(E369&amp;G369,'[1]采购入库货量(公司仓库)'!$A:$I,8,FALSE)),0,VLOOKUP(E369&amp;G369,'[1]采购入库货量(公司仓库)'!$A:$I,8,FALSE))</f>
        <v>0</v>
      </c>
      <c r="R369" s="12">
        <f t="shared" si="87"/>
        <v>0</v>
      </c>
      <c r="S369">
        <f>SUMIF([1]库存总量!$H:$H,E369&amp;G369,[1]库存总量!$G:$G)</f>
        <v>0</v>
      </c>
      <c r="T369" s="12">
        <f t="shared" si="88"/>
        <v>0</v>
      </c>
      <c r="U369">
        <f>SUMIFS([1]库存总量!$G:$G,[1]库存总量!$H:$H,E369&amp;G369,[1]库存总量!$A:$A,"B")</f>
        <v>0</v>
      </c>
      <c r="V369" s="12">
        <f t="shared" si="89"/>
        <v>0</v>
      </c>
      <c r="W369">
        <f>SUMIFS([1]库存总量!$G:$G,[1]库存总量!$H:$H,E369&amp;G369,[1]库存总量!$A:$A,"K")</f>
        <v>0</v>
      </c>
      <c r="X369" s="12">
        <f t="shared" si="90"/>
        <v>0</v>
      </c>
      <c r="Y369">
        <f t="shared" si="91"/>
        <v>0</v>
      </c>
      <c r="Z369" s="12">
        <f t="shared" si="92"/>
        <v>0</v>
      </c>
      <c r="AA369">
        <f>(IF(ISERROR((IF(ISERROR(VLOOKUP(E369&amp;G369,'[1]采购入库货量(公司仓库)'!$A:$H,7,FALSE)),0,VLOOKUP(E369&amp;G369,'[1]采购入库货量(公司仓库)'!$A:$H,7,FALSE)))*L369-(IF(ISERROR(VLOOKUP(E369&amp;G369,'[1]采购入库货量(公司仓库)'!$A:$H,8,FALSE)),0,VLOOKUP(E369&amp;G369,'[1]采购入库货量(公司仓库)'!$A:$H,8,FALSE)))),0,(IF(ISERROR(VLOOKUP(E369&amp;G369,'[1]采购入库货量(公司仓库)'!$A:$H,7,FALSE)),0,VLOOKUP(E369&amp;G369,'[1]采购入库货量(公司仓库)'!$A:$H,7,FALSE)))*L369-(IF(ISERROR(VLOOKUP(E369&amp;G369,'[1]采购入库货量(公司仓库)'!$A:$H,8,FALSE)),0,VLOOKUP(E369&amp;G369,'[1]采购入库货量(公司仓库)'!$A:$H,8,FALSE)))))</f>
        <v>0</v>
      </c>
      <c r="AB369">
        <f>SUMIF([1]销售数据!$B:$B,E369&amp;G369,[1]销售数据!$G:$G)</f>
        <v>0</v>
      </c>
      <c r="AC369" s="12">
        <f t="shared" si="93"/>
        <v>0</v>
      </c>
      <c r="AD369" t="str">
        <f t="shared" si="94"/>
        <v/>
      </c>
      <c r="AE369">
        <f>SUMIF([1]销售数据!$B:$B,AD369,[1]销售数据!$L:$L)</f>
        <v>0</v>
      </c>
      <c r="AF369">
        <f>SUMIF([1]销售数据!$B:$B,AD369,[1]销售数据!$K:$K)</f>
        <v>0</v>
      </c>
      <c r="AG369">
        <f>SUMIF([1]销售数据!$B:$B,AD369,[1]销售数据!$J:$J)</f>
        <v>0</v>
      </c>
      <c r="AH369">
        <f>SUMIF([1]销售数据!$B:$B,AD369,[1]销售数据!$I:$I)</f>
        <v>0</v>
      </c>
      <c r="AI369">
        <f>SUMIF([1]销售数据!$B:$B,AD369,[1]销售数据!$H:$H)</f>
        <v>0</v>
      </c>
      <c r="AJ369" s="20">
        <f t="shared" si="95"/>
        <v>0</v>
      </c>
      <c r="AK369">
        <f>SUMIF([1]发货店铺数!$B:$B,AD369,[1]发货店铺数!$G:$G)</f>
        <v>0</v>
      </c>
      <c r="AL369">
        <f>SUMIF([1]销售店铺数!$B:$B,AD369,[1]销售店铺数!$G:$G)</f>
        <v>0</v>
      </c>
      <c r="AM369">
        <f>SUMIF([1]销售店铺数!$B:$B,AD369,[1]销售店铺数!$G:$G)</f>
        <v>0</v>
      </c>
      <c r="AN369" s="20">
        <f t="shared" si="96"/>
        <v>0</v>
      </c>
      <c r="AO369" s="20">
        <f t="shared" si="97"/>
        <v>0</v>
      </c>
      <c r="AP369" s="20">
        <f t="shared" si="98"/>
        <v>0</v>
      </c>
      <c r="AQ369" s="12">
        <f t="shared" si="99"/>
        <v>0</v>
      </c>
      <c r="AR369" s="20">
        <f t="shared" si="100"/>
        <v>0</v>
      </c>
      <c r="AS369" s="20">
        <f t="shared" si="101"/>
        <v>0</v>
      </c>
    </row>
    <row r="370" spans="1:45">
      <c r="A370"/>
      <c r="B370"/>
      <c r="C370"/>
      <c r="D370"/>
      <c r="E370"/>
      <c r="F370"/>
      <c r="G370"/>
      <c r="H370"/>
      <c r="I370"/>
      <c r="J370"/>
      <c r="K370"/>
      <c r="L370"/>
      <c r="M370" s="8" t="str">
        <f>IF(ISERROR( VLOOKUP(AD370,'[1]采购入库货量(公司仓库)'!$A:$I,9,FALSE)),"", VLOOKUP(AD370,'[1]采购入库货量(公司仓库)'!$A:$I,9,FALSE))</f>
        <v/>
      </c>
      <c r="N370" s="8" t="str">
        <f>IF(ISERROR( VLOOKUP(AD370,[1]批发上市日期!$A:$F,6,FALSE)),"",  VLOOKUP(AD370,[1]批发上市日期!$A:$F,6,FALSE))</f>
        <v/>
      </c>
      <c r="O370" s="48">
        <f>IF(ISERROR(VLOOKUP(E370&amp;G370,'[1]采购入库货量(公司仓库)'!$A:$I,7,FALSE)),0,VLOOKUP(E370&amp;G370,'[1]采购入库货量(公司仓库)'!$A:$I,7,FALSE))</f>
        <v>0</v>
      </c>
      <c r="P370" s="12">
        <f t="shared" si="86"/>
        <v>0</v>
      </c>
      <c r="Q370" s="14">
        <f>IF(ISERROR(VLOOKUP(E370&amp;G370,'[1]采购入库货量(公司仓库)'!$A:$I,8,FALSE)),0,VLOOKUP(E370&amp;G370,'[1]采购入库货量(公司仓库)'!$A:$I,8,FALSE))</f>
        <v>0</v>
      </c>
      <c r="R370" s="12">
        <f t="shared" si="87"/>
        <v>0</v>
      </c>
      <c r="S370">
        <f>SUMIF([1]库存总量!$H:$H,E370&amp;G370,[1]库存总量!$G:$G)</f>
        <v>0</v>
      </c>
      <c r="T370" s="12">
        <f t="shared" si="88"/>
        <v>0</v>
      </c>
      <c r="U370">
        <f>SUMIFS([1]库存总量!$G:$G,[1]库存总量!$H:$H,E370&amp;G370,[1]库存总量!$A:$A,"B")</f>
        <v>0</v>
      </c>
      <c r="V370" s="12">
        <f t="shared" si="89"/>
        <v>0</v>
      </c>
      <c r="W370">
        <f>SUMIFS([1]库存总量!$G:$G,[1]库存总量!$H:$H,E370&amp;G370,[1]库存总量!$A:$A,"K")</f>
        <v>0</v>
      </c>
      <c r="X370" s="12">
        <f t="shared" si="90"/>
        <v>0</v>
      </c>
      <c r="Y370">
        <f t="shared" si="91"/>
        <v>0</v>
      </c>
      <c r="Z370" s="12">
        <f t="shared" si="92"/>
        <v>0</v>
      </c>
      <c r="AA370">
        <f>(IF(ISERROR((IF(ISERROR(VLOOKUP(E370&amp;G370,'[1]采购入库货量(公司仓库)'!$A:$H,7,FALSE)),0,VLOOKUP(E370&amp;G370,'[1]采购入库货量(公司仓库)'!$A:$H,7,FALSE)))*L370-(IF(ISERROR(VLOOKUP(E370&amp;G370,'[1]采购入库货量(公司仓库)'!$A:$H,8,FALSE)),0,VLOOKUP(E370&amp;G370,'[1]采购入库货量(公司仓库)'!$A:$H,8,FALSE)))),0,(IF(ISERROR(VLOOKUP(E370&amp;G370,'[1]采购入库货量(公司仓库)'!$A:$H,7,FALSE)),0,VLOOKUP(E370&amp;G370,'[1]采购入库货量(公司仓库)'!$A:$H,7,FALSE)))*L370-(IF(ISERROR(VLOOKUP(E370&amp;G370,'[1]采购入库货量(公司仓库)'!$A:$H,8,FALSE)),0,VLOOKUP(E370&amp;G370,'[1]采购入库货量(公司仓库)'!$A:$H,8,FALSE)))))</f>
        <v>0</v>
      </c>
      <c r="AB370">
        <f>SUMIF([1]销售数据!$B:$B,E370&amp;G370,[1]销售数据!$G:$G)</f>
        <v>0</v>
      </c>
      <c r="AC370" s="12">
        <f t="shared" si="93"/>
        <v>0</v>
      </c>
      <c r="AD370" t="str">
        <f t="shared" si="94"/>
        <v/>
      </c>
      <c r="AE370">
        <f>SUMIF([1]销售数据!$B:$B,AD370,[1]销售数据!$L:$L)</f>
        <v>0</v>
      </c>
      <c r="AF370">
        <f>SUMIF([1]销售数据!$B:$B,AD370,[1]销售数据!$K:$K)</f>
        <v>0</v>
      </c>
      <c r="AG370">
        <f>SUMIF([1]销售数据!$B:$B,AD370,[1]销售数据!$J:$J)</f>
        <v>0</v>
      </c>
      <c r="AH370">
        <f>SUMIF([1]销售数据!$B:$B,AD370,[1]销售数据!$I:$I)</f>
        <v>0</v>
      </c>
      <c r="AI370">
        <f>SUMIF([1]销售数据!$B:$B,AD370,[1]销售数据!$H:$H)</f>
        <v>0</v>
      </c>
      <c r="AJ370" s="20">
        <f t="shared" si="95"/>
        <v>0</v>
      </c>
      <c r="AK370">
        <f>SUMIF([1]发货店铺数!$B:$B,AD370,[1]发货店铺数!$G:$G)</f>
        <v>0</v>
      </c>
      <c r="AL370">
        <f>SUMIF([1]销售店铺数!$B:$B,AD370,[1]销售店铺数!$G:$G)</f>
        <v>0</v>
      </c>
      <c r="AM370">
        <f>SUMIF([1]销售店铺数!$B:$B,AD370,[1]销售店铺数!$G:$G)</f>
        <v>0</v>
      </c>
      <c r="AN370" s="20">
        <f t="shared" si="96"/>
        <v>0</v>
      </c>
      <c r="AO370" s="20">
        <f t="shared" si="97"/>
        <v>0</v>
      </c>
      <c r="AP370" s="20">
        <f t="shared" si="98"/>
        <v>0</v>
      </c>
      <c r="AQ370" s="12">
        <f t="shared" si="99"/>
        <v>0</v>
      </c>
      <c r="AR370" s="20">
        <f t="shared" si="100"/>
        <v>0</v>
      </c>
      <c r="AS370" s="20">
        <f t="shared" si="101"/>
        <v>0</v>
      </c>
    </row>
    <row r="371" spans="1:45">
      <c r="A371"/>
      <c r="B371"/>
      <c r="C371"/>
      <c r="D371"/>
      <c r="E371"/>
      <c r="F371"/>
      <c r="G371"/>
      <c r="H371"/>
      <c r="I371"/>
      <c r="J371"/>
      <c r="K371"/>
      <c r="L371"/>
      <c r="M371" s="8" t="str">
        <f>IF(ISERROR( VLOOKUP(AD371,'[1]采购入库货量(公司仓库)'!$A:$I,9,FALSE)),"", VLOOKUP(AD371,'[1]采购入库货量(公司仓库)'!$A:$I,9,FALSE))</f>
        <v/>
      </c>
      <c r="N371" s="8" t="str">
        <f>IF(ISERROR( VLOOKUP(AD371,[1]批发上市日期!$A:$F,6,FALSE)),"",  VLOOKUP(AD371,[1]批发上市日期!$A:$F,6,FALSE))</f>
        <v/>
      </c>
      <c r="O371" s="48">
        <f>IF(ISERROR(VLOOKUP(E371&amp;G371,'[1]采购入库货量(公司仓库)'!$A:$I,7,FALSE)),0,VLOOKUP(E371&amp;G371,'[1]采购入库货量(公司仓库)'!$A:$I,7,FALSE))</f>
        <v>0</v>
      </c>
      <c r="P371" s="12">
        <f t="shared" si="86"/>
        <v>0</v>
      </c>
      <c r="Q371" s="14">
        <f>IF(ISERROR(VLOOKUP(E371&amp;G371,'[1]采购入库货量(公司仓库)'!$A:$I,8,FALSE)),0,VLOOKUP(E371&amp;G371,'[1]采购入库货量(公司仓库)'!$A:$I,8,FALSE))</f>
        <v>0</v>
      </c>
      <c r="R371" s="12">
        <f t="shared" si="87"/>
        <v>0</v>
      </c>
      <c r="S371">
        <f>SUMIF([1]库存总量!$H:$H,E371&amp;G371,[1]库存总量!$G:$G)</f>
        <v>0</v>
      </c>
      <c r="T371" s="12">
        <f t="shared" si="88"/>
        <v>0</v>
      </c>
      <c r="U371">
        <f>SUMIFS([1]库存总量!$G:$G,[1]库存总量!$H:$H,E371&amp;G371,[1]库存总量!$A:$A,"B")</f>
        <v>0</v>
      </c>
      <c r="V371" s="12">
        <f t="shared" si="89"/>
        <v>0</v>
      </c>
      <c r="W371">
        <f>SUMIFS([1]库存总量!$G:$G,[1]库存总量!$H:$H,E371&amp;G371,[1]库存总量!$A:$A,"K")</f>
        <v>0</v>
      </c>
      <c r="X371" s="12">
        <f t="shared" si="90"/>
        <v>0</v>
      </c>
      <c r="Y371">
        <f t="shared" si="91"/>
        <v>0</v>
      </c>
      <c r="Z371" s="12">
        <f t="shared" si="92"/>
        <v>0</v>
      </c>
      <c r="AA371">
        <f>(IF(ISERROR((IF(ISERROR(VLOOKUP(E371&amp;G371,'[1]采购入库货量(公司仓库)'!$A:$H,7,FALSE)),0,VLOOKUP(E371&amp;G371,'[1]采购入库货量(公司仓库)'!$A:$H,7,FALSE)))*L371-(IF(ISERROR(VLOOKUP(E371&amp;G371,'[1]采购入库货量(公司仓库)'!$A:$H,8,FALSE)),0,VLOOKUP(E371&amp;G371,'[1]采购入库货量(公司仓库)'!$A:$H,8,FALSE)))),0,(IF(ISERROR(VLOOKUP(E371&amp;G371,'[1]采购入库货量(公司仓库)'!$A:$H,7,FALSE)),0,VLOOKUP(E371&amp;G371,'[1]采购入库货量(公司仓库)'!$A:$H,7,FALSE)))*L371-(IF(ISERROR(VLOOKUP(E371&amp;G371,'[1]采购入库货量(公司仓库)'!$A:$H,8,FALSE)),0,VLOOKUP(E371&amp;G371,'[1]采购入库货量(公司仓库)'!$A:$H,8,FALSE)))))</f>
        <v>0</v>
      </c>
      <c r="AB371">
        <f>SUMIF([1]销售数据!$B:$B,E371&amp;G371,[1]销售数据!$G:$G)</f>
        <v>0</v>
      </c>
      <c r="AC371" s="12">
        <f t="shared" si="93"/>
        <v>0</v>
      </c>
      <c r="AD371" t="str">
        <f t="shared" si="94"/>
        <v/>
      </c>
      <c r="AE371">
        <f>SUMIF([1]销售数据!$B:$B,AD371,[1]销售数据!$L:$L)</f>
        <v>0</v>
      </c>
      <c r="AF371">
        <f>SUMIF([1]销售数据!$B:$B,AD371,[1]销售数据!$K:$K)</f>
        <v>0</v>
      </c>
      <c r="AG371">
        <f>SUMIF([1]销售数据!$B:$B,AD371,[1]销售数据!$J:$J)</f>
        <v>0</v>
      </c>
      <c r="AH371">
        <f>SUMIF([1]销售数据!$B:$B,AD371,[1]销售数据!$I:$I)</f>
        <v>0</v>
      </c>
      <c r="AI371">
        <f>SUMIF([1]销售数据!$B:$B,AD371,[1]销售数据!$H:$H)</f>
        <v>0</v>
      </c>
      <c r="AJ371" s="20">
        <f t="shared" si="95"/>
        <v>0</v>
      </c>
      <c r="AK371">
        <f>SUMIF([1]发货店铺数!$B:$B,AD371,[1]发货店铺数!$G:$G)</f>
        <v>0</v>
      </c>
      <c r="AL371">
        <f>SUMIF([1]销售店铺数!$B:$B,AD371,[1]销售店铺数!$G:$G)</f>
        <v>0</v>
      </c>
      <c r="AM371">
        <f>SUMIF([1]销售店铺数!$B:$B,AD371,[1]销售店铺数!$G:$G)</f>
        <v>0</v>
      </c>
      <c r="AN371" s="20">
        <f t="shared" si="96"/>
        <v>0</v>
      </c>
      <c r="AO371" s="20">
        <f t="shared" si="97"/>
        <v>0</v>
      </c>
      <c r="AP371" s="20">
        <f t="shared" si="98"/>
        <v>0</v>
      </c>
      <c r="AQ371" s="12">
        <f t="shared" si="99"/>
        <v>0</v>
      </c>
      <c r="AR371" s="20">
        <f t="shared" si="100"/>
        <v>0</v>
      </c>
      <c r="AS371" s="20">
        <f t="shared" si="101"/>
        <v>0</v>
      </c>
    </row>
    <row r="372" spans="1:45">
      <c r="A372"/>
      <c r="B372"/>
      <c r="C372"/>
      <c r="D372"/>
      <c r="E372"/>
      <c r="F372"/>
      <c r="G372"/>
      <c r="H372"/>
      <c r="I372"/>
      <c r="J372"/>
      <c r="K372"/>
      <c r="L372"/>
      <c r="M372" s="8" t="str">
        <f>IF(ISERROR( VLOOKUP(AD372,'[1]采购入库货量(公司仓库)'!$A:$I,9,FALSE)),"", VLOOKUP(AD372,'[1]采购入库货量(公司仓库)'!$A:$I,9,FALSE))</f>
        <v/>
      </c>
      <c r="N372" s="8" t="str">
        <f>IF(ISERROR( VLOOKUP(AD372,[1]批发上市日期!$A:$F,6,FALSE)),"",  VLOOKUP(AD372,[1]批发上市日期!$A:$F,6,FALSE))</f>
        <v/>
      </c>
      <c r="O372" s="48">
        <f>IF(ISERROR(VLOOKUP(E372&amp;G372,'[1]采购入库货量(公司仓库)'!$A:$I,7,FALSE)),0,VLOOKUP(E372&amp;G372,'[1]采购入库货量(公司仓库)'!$A:$I,7,FALSE))</f>
        <v>0</v>
      </c>
      <c r="P372" s="12">
        <f t="shared" si="86"/>
        <v>0</v>
      </c>
      <c r="Q372" s="14">
        <f>IF(ISERROR(VLOOKUP(E372&amp;G372,'[1]采购入库货量(公司仓库)'!$A:$I,8,FALSE)),0,VLOOKUP(E372&amp;G372,'[1]采购入库货量(公司仓库)'!$A:$I,8,FALSE))</f>
        <v>0</v>
      </c>
      <c r="R372" s="12">
        <f t="shared" si="87"/>
        <v>0</v>
      </c>
      <c r="S372">
        <f>SUMIF([1]库存总量!$H:$H,E372&amp;G372,[1]库存总量!$G:$G)</f>
        <v>0</v>
      </c>
      <c r="T372" s="12">
        <f t="shared" si="88"/>
        <v>0</v>
      </c>
      <c r="U372">
        <f>SUMIFS([1]库存总量!$G:$G,[1]库存总量!$H:$H,E372&amp;G372,[1]库存总量!$A:$A,"B")</f>
        <v>0</v>
      </c>
      <c r="V372" s="12">
        <f t="shared" si="89"/>
        <v>0</v>
      </c>
      <c r="W372">
        <f>SUMIFS([1]库存总量!$G:$G,[1]库存总量!$H:$H,E372&amp;G372,[1]库存总量!$A:$A,"K")</f>
        <v>0</v>
      </c>
      <c r="X372" s="12">
        <f t="shared" si="90"/>
        <v>0</v>
      </c>
      <c r="Y372">
        <f t="shared" si="91"/>
        <v>0</v>
      </c>
      <c r="Z372" s="12">
        <f t="shared" si="92"/>
        <v>0</v>
      </c>
      <c r="AA372">
        <f>(IF(ISERROR((IF(ISERROR(VLOOKUP(E372&amp;G372,'[1]采购入库货量(公司仓库)'!$A:$H,7,FALSE)),0,VLOOKUP(E372&amp;G372,'[1]采购入库货量(公司仓库)'!$A:$H,7,FALSE)))*L372-(IF(ISERROR(VLOOKUP(E372&amp;G372,'[1]采购入库货量(公司仓库)'!$A:$H,8,FALSE)),0,VLOOKUP(E372&amp;G372,'[1]采购入库货量(公司仓库)'!$A:$H,8,FALSE)))),0,(IF(ISERROR(VLOOKUP(E372&amp;G372,'[1]采购入库货量(公司仓库)'!$A:$H,7,FALSE)),0,VLOOKUP(E372&amp;G372,'[1]采购入库货量(公司仓库)'!$A:$H,7,FALSE)))*L372-(IF(ISERROR(VLOOKUP(E372&amp;G372,'[1]采购入库货量(公司仓库)'!$A:$H,8,FALSE)),0,VLOOKUP(E372&amp;G372,'[1]采购入库货量(公司仓库)'!$A:$H,8,FALSE)))))</f>
        <v>0</v>
      </c>
      <c r="AB372">
        <f>SUMIF([1]销售数据!$B:$B,E372&amp;G372,[1]销售数据!$G:$G)</f>
        <v>0</v>
      </c>
      <c r="AC372" s="12">
        <f t="shared" si="93"/>
        <v>0</v>
      </c>
      <c r="AD372" t="str">
        <f t="shared" si="94"/>
        <v/>
      </c>
      <c r="AE372">
        <f>SUMIF([1]销售数据!$B:$B,AD372,[1]销售数据!$L:$L)</f>
        <v>0</v>
      </c>
      <c r="AF372">
        <f>SUMIF([1]销售数据!$B:$B,AD372,[1]销售数据!$K:$K)</f>
        <v>0</v>
      </c>
      <c r="AG372">
        <f>SUMIF([1]销售数据!$B:$B,AD372,[1]销售数据!$J:$J)</f>
        <v>0</v>
      </c>
      <c r="AH372">
        <f>SUMIF([1]销售数据!$B:$B,AD372,[1]销售数据!$I:$I)</f>
        <v>0</v>
      </c>
      <c r="AI372">
        <f>SUMIF([1]销售数据!$B:$B,AD372,[1]销售数据!$H:$H)</f>
        <v>0</v>
      </c>
      <c r="AJ372" s="20">
        <f t="shared" si="95"/>
        <v>0</v>
      </c>
      <c r="AK372">
        <f>SUMIF([1]发货店铺数!$B:$B,AD372,[1]发货店铺数!$G:$G)</f>
        <v>0</v>
      </c>
      <c r="AL372">
        <f>SUMIF([1]销售店铺数!$B:$B,AD372,[1]销售店铺数!$G:$G)</f>
        <v>0</v>
      </c>
      <c r="AM372">
        <f>SUMIF([1]销售店铺数!$B:$B,AD372,[1]销售店铺数!$G:$G)</f>
        <v>0</v>
      </c>
      <c r="AN372" s="20">
        <f t="shared" si="96"/>
        <v>0</v>
      </c>
      <c r="AO372" s="20">
        <f t="shared" si="97"/>
        <v>0</v>
      </c>
      <c r="AP372" s="20">
        <f t="shared" si="98"/>
        <v>0</v>
      </c>
      <c r="AQ372" s="12">
        <f t="shared" si="99"/>
        <v>0</v>
      </c>
      <c r="AR372" s="20">
        <f t="shared" si="100"/>
        <v>0</v>
      </c>
      <c r="AS372" s="20">
        <f t="shared" si="101"/>
        <v>0</v>
      </c>
    </row>
    <row r="373" spans="1:45">
      <c r="A373"/>
      <c r="B373"/>
      <c r="C373"/>
      <c r="D373"/>
      <c r="E373"/>
      <c r="F373"/>
      <c r="G373"/>
      <c r="H373"/>
      <c r="I373"/>
      <c r="J373"/>
      <c r="K373"/>
      <c r="L373"/>
      <c r="M373" s="8" t="str">
        <f>IF(ISERROR( VLOOKUP(AD373,'[1]采购入库货量(公司仓库)'!$A:$I,9,FALSE)),"", VLOOKUP(AD373,'[1]采购入库货量(公司仓库)'!$A:$I,9,FALSE))</f>
        <v/>
      </c>
      <c r="N373" s="8" t="str">
        <f>IF(ISERROR( VLOOKUP(AD373,[1]批发上市日期!$A:$F,6,FALSE)),"",  VLOOKUP(AD373,[1]批发上市日期!$A:$F,6,FALSE))</f>
        <v/>
      </c>
      <c r="O373" s="48">
        <f>IF(ISERROR(VLOOKUP(E373&amp;G373,'[1]采购入库货量(公司仓库)'!$A:$I,7,FALSE)),0,VLOOKUP(E373&amp;G373,'[1]采购入库货量(公司仓库)'!$A:$I,7,FALSE))</f>
        <v>0</v>
      </c>
      <c r="P373" s="12">
        <f t="shared" si="86"/>
        <v>0</v>
      </c>
      <c r="Q373" s="14">
        <f>IF(ISERROR(VLOOKUP(E373&amp;G373,'[1]采购入库货量(公司仓库)'!$A:$I,8,FALSE)),0,VLOOKUP(E373&amp;G373,'[1]采购入库货量(公司仓库)'!$A:$I,8,FALSE))</f>
        <v>0</v>
      </c>
      <c r="R373" s="12">
        <f t="shared" si="87"/>
        <v>0</v>
      </c>
      <c r="S373">
        <f>SUMIF([1]库存总量!$H:$H,E373&amp;G373,[1]库存总量!$G:$G)</f>
        <v>0</v>
      </c>
      <c r="T373" s="12">
        <f t="shared" si="88"/>
        <v>0</v>
      </c>
      <c r="U373">
        <f>SUMIFS([1]库存总量!$G:$G,[1]库存总量!$H:$H,E373&amp;G373,[1]库存总量!$A:$A,"B")</f>
        <v>0</v>
      </c>
      <c r="V373" s="12">
        <f t="shared" si="89"/>
        <v>0</v>
      </c>
      <c r="W373">
        <f>SUMIFS([1]库存总量!$G:$G,[1]库存总量!$H:$H,E373&amp;G373,[1]库存总量!$A:$A,"K")</f>
        <v>0</v>
      </c>
      <c r="X373" s="12">
        <f t="shared" si="90"/>
        <v>0</v>
      </c>
      <c r="Y373">
        <f t="shared" si="91"/>
        <v>0</v>
      </c>
      <c r="Z373" s="12">
        <f t="shared" si="92"/>
        <v>0</v>
      </c>
      <c r="AA373">
        <f>(IF(ISERROR((IF(ISERROR(VLOOKUP(E373&amp;G373,'[1]采购入库货量(公司仓库)'!$A:$H,7,FALSE)),0,VLOOKUP(E373&amp;G373,'[1]采购入库货量(公司仓库)'!$A:$H,7,FALSE)))*L373-(IF(ISERROR(VLOOKUP(E373&amp;G373,'[1]采购入库货量(公司仓库)'!$A:$H,8,FALSE)),0,VLOOKUP(E373&amp;G373,'[1]采购入库货量(公司仓库)'!$A:$H,8,FALSE)))),0,(IF(ISERROR(VLOOKUP(E373&amp;G373,'[1]采购入库货量(公司仓库)'!$A:$H,7,FALSE)),0,VLOOKUP(E373&amp;G373,'[1]采购入库货量(公司仓库)'!$A:$H,7,FALSE)))*L373-(IF(ISERROR(VLOOKUP(E373&amp;G373,'[1]采购入库货量(公司仓库)'!$A:$H,8,FALSE)),0,VLOOKUP(E373&amp;G373,'[1]采购入库货量(公司仓库)'!$A:$H,8,FALSE)))))</f>
        <v>0</v>
      </c>
      <c r="AB373">
        <f>SUMIF([1]销售数据!$B:$B,E373&amp;G373,[1]销售数据!$G:$G)</f>
        <v>0</v>
      </c>
      <c r="AC373" s="12">
        <f t="shared" si="93"/>
        <v>0</v>
      </c>
      <c r="AD373" t="str">
        <f t="shared" si="94"/>
        <v/>
      </c>
      <c r="AE373">
        <f>SUMIF([1]销售数据!$B:$B,AD373,[1]销售数据!$L:$L)</f>
        <v>0</v>
      </c>
      <c r="AF373">
        <f>SUMIF([1]销售数据!$B:$B,AD373,[1]销售数据!$K:$K)</f>
        <v>0</v>
      </c>
      <c r="AG373">
        <f>SUMIF([1]销售数据!$B:$B,AD373,[1]销售数据!$J:$J)</f>
        <v>0</v>
      </c>
      <c r="AH373">
        <f>SUMIF([1]销售数据!$B:$B,AD373,[1]销售数据!$I:$I)</f>
        <v>0</v>
      </c>
      <c r="AI373">
        <f>SUMIF([1]销售数据!$B:$B,AD373,[1]销售数据!$H:$H)</f>
        <v>0</v>
      </c>
      <c r="AJ373" s="20">
        <f t="shared" si="95"/>
        <v>0</v>
      </c>
      <c r="AK373">
        <f>SUMIF([1]发货店铺数!$B:$B,AD373,[1]发货店铺数!$G:$G)</f>
        <v>0</v>
      </c>
      <c r="AL373">
        <f>SUMIF([1]销售店铺数!$B:$B,AD373,[1]销售店铺数!$G:$G)</f>
        <v>0</v>
      </c>
      <c r="AM373">
        <f>SUMIF([1]销售店铺数!$B:$B,AD373,[1]销售店铺数!$G:$G)</f>
        <v>0</v>
      </c>
      <c r="AN373" s="20">
        <f t="shared" si="96"/>
        <v>0</v>
      </c>
      <c r="AO373" s="20">
        <f t="shared" si="97"/>
        <v>0</v>
      </c>
      <c r="AP373" s="20">
        <f t="shared" si="98"/>
        <v>0</v>
      </c>
      <c r="AQ373" s="12">
        <f t="shared" si="99"/>
        <v>0</v>
      </c>
      <c r="AR373" s="20">
        <f t="shared" si="100"/>
        <v>0</v>
      </c>
      <c r="AS373" s="20">
        <f t="shared" si="101"/>
        <v>0</v>
      </c>
    </row>
    <row r="374" spans="1:45">
      <c r="A374"/>
      <c r="B374"/>
      <c r="C374"/>
      <c r="D374"/>
      <c r="E374"/>
      <c r="F374"/>
      <c r="G374"/>
      <c r="H374"/>
      <c r="I374"/>
      <c r="J374"/>
      <c r="K374"/>
      <c r="L374"/>
      <c r="M374" s="8" t="str">
        <f>IF(ISERROR( VLOOKUP(AD374,'[1]采购入库货量(公司仓库)'!$A:$I,9,FALSE)),"", VLOOKUP(AD374,'[1]采购入库货量(公司仓库)'!$A:$I,9,FALSE))</f>
        <v/>
      </c>
      <c r="N374" s="8" t="str">
        <f>IF(ISERROR( VLOOKUP(AD374,[1]批发上市日期!$A:$F,6,FALSE)),"",  VLOOKUP(AD374,[1]批发上市日期!$A:$F,6,FALSE))</f>
        <v/>
      </c>
      <c r="O374" s="48">
        <f>IF(ISERROR(VLOOKUP(E374&amp;G374,'[1]采购入库货量(公司仓库)'!$A:$I,7,FALSE)),0,VLOOKUP(E374&amp;G374,'[1]采购入库货量(公司仓库)'!$A:$I,7,FALSE))</f>
        <v>0</v>
      </c>
      <c r="P374" s="12">
        <f t="shared" si="86"/>
        <v>0</v>
      </c>
      <c r="Q374" s="14">
        <f>IF(ISERROR(VLOOKUP(E374&amp;G374,'[1]采购入库货量(公司仓库)'!$A:$I,8,FALSE)),0,VLOOKUP(E374&amp;G374,'[1]采购入库货量(公司仓库)'!$A:$I,8,FALSE))</f>
        <v>0</v>
      </c>
      <c r="R374" s="12">
        <f t="shared" si="87"/>
        <v>0</v>
      </c>
      <c r="S374">
        <f>SUMIF([1]库存总量!$H:$H,E374&amp;G374,[1]库存总量!$G:$G)</f>
        <v>0</v>
      </c>
      <c r="T374" s="12">
        <f t="shared" si="88"/>
        <v>0</v>
      </c>
      <c r="U374">
        <f>SUMIFS([1]库存总量!$G:$G,[1]库存总量!$H:$H,E374&amp;G374,[1]库存总量!$A:$A,"B")</f>
        <v>0</v>
      </c>
      <c r="V374" s="12">
        <f t="shared" si="89"/>
        <v>0</v>
      </c>
      <c r="W374">
        <f>SUMIFS([1]库存总量!$G:$G,[1]库存总量!$H:$H,E374&amp;G374,[1]库存总量!$A:$A,"K")</f>
        <v>0</v>
      </c>
      <c r="X374" s="12">
        <f t="shared" si="90"/>
        <v>0</v>
      </c>
      <c r="Y374">
        <f t="shared" si="91"/>
        <v>0</v>
      </c>
      <c r="Z374" s="12">
        <f t="shared" si="92"/>
        <v>0</v>
      </c>
      <c r="AA374">
        <f>(IF(ISERROR((IF(ISERROR(VLOOKUP(E374&amp;G374,'[1]采购入库货量(公司仓库)'!$A:$H,7,FALSE)),0,VLOOKUP(E374&amp;G374,'[1]采购入库货量(公司仓库)'!$A:$H,7,FALSE)))*L374-(IF(ISERROR(VLOOKUP(E374&amp;G374,'[1]采购入库货量(公司仓库)'!$A:$H,8,FALSE)),0,VLOOKUP(E374&amp;G374,'[1]采购入库货量(公司仓库)'!$A:$H,8,FALSE)))),0,(IF(ISERROR(VLOOKUP(E374&amp;G374,'[1]采购入库货量(公司仓库)'!$A:$H,7,FALSE)),0,VLOOKUP(E374&amp;G374,'[1]采购入库货量(公司仓库)'!$A:$H,7,FALSE)))*L374-(IF(ISERROR(VLOOKUP(E374&amp;G374,'[1]采购入库货量(公司仓库)'!$A:$H,8,FALSE)),0,VLOOKUP(E374&amp;G374,'[1]采购入库货量(公司仓库)'!$A:$H,8,FALSE)))))</f>
        <v>0</v>
      </c>
      <c r="AB374">
        <f>SUMIF([1]销售数据!$B:$B,E374&amp;G374,[1]销售数据!$G:$G)</f>
        <v>0</v>
      </c>
      <c r="AC374" s="12">
        <f t="shared" si="93"/>
        <v>0</v>
      </c>
      <c r="AD374" t="str">
        <f t="shared" si="94"/>
        <v/>
      </c>
      <c r="AE374">
        <f>SUMIF([1]销售数据!$B:$B,AD374,[1]销售数据!$L:$L)</f>
        <v>0</v>
      </c>
      <c r="AF374">
        <f>SUMIF([1]销售数据!$B:$B,AD374,[1]销售数据!$K:$K)</f>
        <v>0</v>
      </c>
      <c r="AG374">
        <f>SUMIF([1]销售数据!$B:$B,AD374,[1]销售数据!$J:$J)</f>
        <v>0</v>
      </c>
      <c r="AH374">
        <f>SUMIF([1]销售数据!$B:$B,AD374,[1]销售数据!$I:$I)</f>
        <v>0</v>
      </c>
      <c r="AI374">
        <f>SUMIF([1]销售数据!$B:$B,AD374,[1]销售数据!$H:$H)</f>
        <v>0</v>
      </c>
      <c r="AJ374" s="20">
        <f t="shared" si="95"/>
        <v>0</v>
      </c>
      <c r="AK374">
        <f>SUMIF([1]发货店铺数!$B:$B,AD374,[1]发货店铺数!$G:$G)</f>
        <v>0</v>
      </c>
      <c r="AL374">
        <f>SUMIF([1]销售店铺数!$B:$B,AD374,[1]销售店铺数!$G:$G)</f>
        <v>0</v>
      </c>
      <c r="AM374">
        <f>SUMIF([1]销售店铺数!$B:$B,AD374,[1]销售店铺数!$G:$G)</f>
        <v>0</v>
      </c>
      <c r="AN374" s="20">
        <f t="shared" si="96"/>
        <v>0</v>
      </c>
      <c r="AO374" s="20">
        <f t="shared" si="97"/>
        <v>0</v>
      </c>
      <c r="AP374" s="20">
        <f t="shared" si="98"/>
        <v>0</v>
      </c>
      <c r="AQ374" s="12">
        <f t="shared" si="99"/>
        <v>0</v>
      </c>
      <c r="AR374" s="20">
        <f t="shared" si="100"/>
        <v>0</v>
      </c>
      <c r="AS374" s="20">
        <f t="shared" si="101"/>
        <v>0</v>
      </c>
    </row>
    <row r="375" spans="1:45">
      <c r="A375"/>
      <c r="B375"/>
      <c r="C375"/>
      <c r="D375"/>
      <c r="E375"/>
      <c r="F375"/>
      <c r="G375"/>
      <c r="H375"/>
      <c r="I375"/>
      <c r="J375"/>
      <c r="K375"/>
      <c r="L375"/>
      <c r="M375" s="8" t="str">
        <f>IF(ISERROR( VLOOKUP(AD375,'[1]采购入库货量(公司仓库)'!$A:$I,9,FALSE)),"", VLOOKUP(AD375,'[1]采购入库货量(公司仓库)'!$A:$I,9,FALSE))</f>
        <v/>
      </c>
      <c r="N375" s="8" t="str">
        <f>IF(ISERROR( VLOOKUP(AD375,[1]批发上市日期!$A:$F,6,FALSE)),"",  VLOOKUP(AD375,[1]批发上市日期!$A:$F,6,FALSE))</f>
        <v/>
      </c>
      <c r="O375" s="48">
        <f>IF(ISERROR(VLOOKUP(E375&amp;G375,'[1]采购入库货量(公司仓库)'!$A:$I,7,FALSE)),0,VLOOKUP(E375&amp;G375,'[1]采购入库货量(公司仓库)'!$A:$I,7,FALSE))</f>
        <v>0</v>
      </c>
      <c r="P375" s="12">
        <f t="shared" si="86"/>
        <v>0</v>
      </c>
      <c r="Q375" s="14">
        <f>IF(ISERROR(VLOOKUP(E375&amp;G375,'[1]采购入库货量(公司仓库)'!$A:$I,8,FALSE)),0,VLOOKUP(E375&amp;G375,'[1]采购入库货量(公司仓库)'!$A:$I,8,FALSE))</f>
        <v>0</v>
      </c>
      <c r="R375" s="12">
        <f t="shared" si="87"/>
        <v>0</v>
      </c>
      <c r="S375">
        <f>SUMIF([1]库存总量!$H:$H,E375&amp;G375,[1]库存总量!$G:$G)</f>
        <v>0</v>
      </c>
      <c r="T375" s="12">
        <f t="shared" si="88"/>
        <v>0</v>
      </c>
      <c r="U375">
        <f>SUMIFS([1]库存总量!$G:$G,[1]库存总量!$H:$H,E375&amp;G375,[1]库存总量!$A:$A,"B")</f>
        <v>0</v>
      </c>
      <c r="V375" s="12">
        <f t="shared" si="89"/>
        <v>0</v>
      </c>
      <c r="W375">
        <f>SUMIFS([1]库存总量!$G:$G,[1]库存总量!$H:$H,E375&amp;G375,[1]库存总量!$A:$A,"K")</f>
        <v>0</v>
      </c>
      <c r="X375" s="12">
        <f t="shared" si="90"/>
        <v>0</v>
      </c>
      <c r="Y375">
        <f t="shared" si="91"/>
        <v>0</v>
      </c>
      <c r="Z375" s="12">
        <f t="shared" si="92"/>
        <v>0</v>
      </c>
      <c r="AA375">
        <f>(IF(ISERROR((IF(ISERROR(VLOOKUP(E375&amp;G375,'[1]采购入库货量(公司仓库)'!$A:$H,7,FALSE)),0,VLOOKUP(E375&amp;G375,'[1]采购入库货量(公司仓库)'!$A:$H,7,FALSE)))*L375-(IF(ISERROR(VLOOKUP(E375&amp;G375,'[1]采购入库货量(公司仓库)'!$A:$H,8,FALSE)),0,VLOOKUP(E375&amp;G375,'[1]采购入库货量(公司仓库)'!$A:$H,8,FALSE)))),0,(IF(ISERROR(VLOOKUP(E375&amp;G375,'[1]采购入库货量(公司仓库)'!$A:$H,7,FALSE)),0,VLOOKUP(E375&amp;G375,'[1]采购入库货量(公司仓库)'!$A:$H,7,FALSE)))*L375-(IF(ISERROR(VLOOKUP(E375&amp;G375,'[1]采购入库货量(公司仓库)'!$A:$H,8,FALSE)),0,VLOOKUP(E375&amp;G375,'[1]采购入库货量(公司仓库)'!$A:$H,8,FALSE)))))</f>
        <v>0</v>
      </c>
      <c r="AB375">
        <f>SUMIF([1]销售数据!$B:$B,E375&amp;G375,[1]销售数据!$G:$G)</f>
        <v>0</v>
      </c>
      <c r="AC375" s="12">
        <f t="shared" si="93"/>
        <v>0</v>
      </c>
      <c r="AD375" t="str">
        <f t="shared" si="94"/>
        <v/>
      </c>
      <c r="AE375">
        <f>SUMIF([1]销售数据!$B:$B,AD375,[1]销售数据!$L:$L)</f>
        <v>0</v>
      </c>
      <c r="AF375">
        <f>SUMIF([1]销售数据!$B:$B,AD375,[1]销售数据!$K:$K)</f>
        <v>0</v>
      </c>
      <c r="AG375">
        <f>SUMIF([1]销售数据!$B:$B,AD375,[1]销售数据!$J:$J)</f>
        <v>0</v>
      </c>
      <c r="AH375">
        <f>SUMIF([1]销售数据!$B:$B,AD375,[1]销售数据!$I:$I)</f>
        <v>0</v>
      </c>
      <c r="AI375">
        <f>SUMIF([1]销售数据!$B:$B,AD375,[1]销售数据!$H:$H)</f>
        <v>0</v>
      </c>
      <c r="AJ375" s="20">
        <f t="shared" si="95"/>
        <v>0</v>
      </c>
      <c r="AK375">
        <f>SUMIF([1]发货店铺数!$B:$B,AD375,[1]发货店铺数!$G:$G)</f>
        <v>0</v>
      </c>
      <c r="AL375">
        <f>SUMIF([1]销售店铺数!$B:$B,AD375,[1]销售店铺数!$G:$G)</f>
        <v>0</v>
      </c>
      <c r="AM375">
        <f>SUMIF([1]销售店铺数!$B:$B,AD375,[1]销售店铺数!$G:$G)</f>
        <v>0</v>
      </c>
      <c r="AN375" s="20">
        <f t="shared" si="96"/>
        <v>0</v>
      </c>
      <c r="AO375" s="20">
        <f t="shared" si="97"/>
        <v>0</v>
      </c>
      <c r="AP375" s="20">
        <f t="shared" si="98"/>
        <v>0</v>
      </c>
      <c r="AQ375" s="12">
        <f t="shared" si="99"/>
        <v>0</v>
      </c>
      <c r="AR375" s="20">
        <f t="shared" si="100"/>
        <v>0</v>
      </c>
      <c r="AS375" s="20">
        <f t="shared" si="101"/>
        <v>0</v>
      </c>
    </row>
    <row r="376" spans="1:45">
      <c r="A376"/>
      <c r="B376"/>
      <c r="C376"/>
      <c r="D376"/>
      <c r="E376"/>
      <c r="F376"/>
      <c r="G376"/>
      <c r="H376"/>
      <c r="I376"/>
      <c r="J376"/>
      <c r="K376"/>
      <c r="L376"/>
      <c r="M376" s="8" t="str">
        <f>IF(ISERROR( VLOOKUP(AD376,'[1]采购入库货量(公司仓库)'!$A:$I,9,FALSE)),"", VLOOKUP(AD376,'[1]采购入库货量(公司仓库)'!$A:$I,9,FALSE))</f>
        <v/>
      </c>
      <c r="N376" s="8" t="str">
        <f>IF(ISERROR( VLOOKUP(AD376,[1]批发上市日期!$A:$F,6,FALSE)),"",  VLOOKUP(AD376,[1]批发上市日期!$A:$F,6,FALSE))</f>
        <v/>
      </c>
      <c r="O376" s="48">
        <f>IF(ISERROR(VLOOKUP(E376&amp;G376,'[1]采购入库货量(公司仓库)'!$A:$I,7,FALSE)),0,VLOOKUP(E376&amp;G376,'[1]采购入库货量(公司仓库)'!$A:$I,7,FALSE))</f>
        <v>0</v>
      </c>
      <c r="P376" s="12">
        <f t="shared" si="86"/>
        <v>0</v>
      </c>
      <c r="Q376" s="14">
        <f>IF(ISERROR(VLOOKUP(E376&amp;G376,'[1]采购入库货量(公司仓库)'!$A:$I,8,FALSE)),0,VLOOKUP(E376&amp;G376,'[1]采购入库货量(公司仓库)'!$A:$I,8,FALSE))</f>
        <v>0</v>
      </c>
      <c r="R376" s="12">
        <f t="shared" si="87"/>
        <v>0</v>
      </c>
      <c r="S376">
        <f>SUMIF([1]库存总量!$H:$H,E376&amp;G376,[1]库存总量!$G:$G)</f>
        <v>0</v>
      </c>
      <c r="T376" s="12">
        <f t="shared" si="88"/>
        <v>0</v>
      </c>
      <c r="U376">
        <f>SUMIFS([1]库存总量!$G:$G,[1]库存总量!$H:$H,E376&amp;G376,[1]库存总量!$A:$A,"B")</f>
        <v>0</v>
      </c>
      <c r="V376" s="12">
        <f t="shared" si="89"/>
        <v>0</v>
      </c>
      <c r="W376">
        <f>SUMIFS([1]库存总量!$G:$G,[1]库存总量!$H:$H,E376&amp;G376,[1]库存总量!$A:$A,"K")</f>
        <v>0</v>
      </c>
      <c r="X376" s="12">
        <f t="shared" si="90"/>
        <v>0</v>
      </c>
      <c r="Y376">
        <f t="shared" si="91"/>
        <v>0</v>
      </c>
      <c r="Z376" s="12">
        <f t="shared" si="92"/>
        <v>0</v>
      </c>
      <c r="AA376">
        <f>(IF(ISERROR((IF(ISERROR(VLOOKUP(E376&amp;G376,'[1]采购入库货量(公司仓库)'!$A:$H,7,FALSE)),0,VLOOKUP(E376&amp;G376,'[1]采购入库货量(公司仓库)'!$A:$H,7,FALSE)))*L376-(IF(ISERROR(VLOOKUP(E376&amp;G376,'[1]采购入库货量(公司仓库)'!$A:$H,8,FALSE)),0,VLOOKUP(E376&amp;G376,'[1]采购入库货量(公司仓库)'!$A:$H,8,FALSE)))),0,(IF(ISERROR(VLOOKUP(E376&amp;G376,'[1]采购入库货量(公司仓库)'!$A:$H,7,FALSE)),0,VLOOKUP(E376&amp;G376,'[1]采购入库货量(公司仓库)'!$A:$H,7,FALSE)))*L376-(IF(ISERROR(VLOOKUP(E376&amp;G376,'[1]采购入库货量(公司仓库)'!$A:$H,8,FALSE)),0,VLOOKUP(E376&amp;G376,'[1]采购入库货量(公司仓库)'!$A:$H,8,FALSE)))))</f>
        <v>0</v>
      </c>
      <c r="AB376">
        <f>SUMIF([1]销售数据!$B:$B,E376&amp;G376,[1]销售数据!$G:$G)</f>
        <v>0</v>
      </c>
      <c r="AC376" s="12">
        <f t="shared" si="93"/>
        <v>0</v>
      </c>
      <c r="AD376" t="str">
        <f t="shared" si="94"/>
        <v/>
      </c>
      <c r="AE376">
        <f>SUMIF([1]销售数据!$B:$B,AD376,[1]销售数据!$L:$L)</f>
        <v>0</v>
      </c>
      <c r="AF376">
        <f>SUMIF([1]销售数据!$B:$B,AD376,[1]销售数据!$K:$K)</f>
        <v>0</v>
      </c>
      <c r="AG376">
        <f>SUMIF([1]销售数据!$B:$B,AD376,[1]销售数据!$J:$J)</f>
        <v>0</v>
      </c>
      <c r="AH376">
        <f>SUMIF([1]销售数据!$B:$B,AD376,[1]销售数据!$I:$I)</f>
        <v>0</v>
      </c>
      <c r="AI376">
        <f>SUMIF([1]销售数据!$B:$B,AD376,[1]销售数据!$H:$H)</f>
        <v>0</v>
      </c>
      <c r="AJ376" s="20">
        <f t="shared" si="95"/>
        <v>0</v>
      </c>
      <c r="AK376">
        <f>SUMIF([1]发货店铺数!$B:$B,AD376,[1]发货店铺数!$G:$G)</f>
        <v>0</v>
      </c>
      <c r="AL376">
        <f>SUMIF([1]销售店铺数!$B:$B,AD376,[1]销售店铺数!$G:$G)</f>
        <v>0</v>
      </c>
      <c r="AM376">
        <f>SUMIF([1]销售店铺数!$B:$B,AD376,[1]销售店铺数!$G:$G)</f>
        <v>0</v>
      </c>
      <c r="AN376" s="20">
        <f t="shared" si="96"/>
        <v>0</v>
      </c>
      <c r="AO376" s="20">
        <f t="shared" si="97"/>
        <v>0</v>
      </c>
      <c r="AP376" s="20">
        <f t="shared" si="98"/>
        <v>0</v>
      </c>
      <c r="AQ376" s="12">
        <f t="shared" si="99"/>
        <v>0</v>
      </c>
      <c r="AR376" s="20">
        <f t="shared" si="100"/>
        <v>0</v>
      </c>
      <c r="AS376" s="20">
        <f t="shared" si="101"/>
        <v>0</v>
      </c>
    </row>
    <row r="377" spans="1:45">
      <c r="A377"/>
      <c r="B377"/>
      <c r="C377"/>
      <c r="D377"/>
      <c r="E377"/>
      <c r="F377"/>
      <c r="G377"/>
      <c r="H377"/>
      <c r="I377"/>
      <c r="J377"/>
      <c r="K377"/>
      <c r="L377"/>
      <c r="M377" s="8" t="str">
        <f>IF(ISERROR( VLOOKUP(AD377,'[1]采购入库货量(公司仓库)'!$A:$I,9,FALSE)),"", VLOOKUP(AD377,'[1]采购入库货量(公司仓库)'!$A:$I,9,FALSE))</f>
        <v/>
      </c>
      <c r="N377" s="8" t="str">
        <f>IF(ISERROR( VLOOKUP(AD377,[1]批发上市日期!$A:$F,6,FALSE)),"",  VLOOKUP(AD377,[1]批发上市日期!$A:$F,6,FALSE))</f>
        <v/>
      </c>
      <c r="O377" s="48">
        <f>IF(ISERROR(VLOOKUP(E377&amp;G377,'[1]采购入库货量(公司仓库)'!$A:$I,7,FALSE)),0,VLOOKUP(E377&amp;G377,'[1]采购入库货量(公司仓库)'!$A:$I,7,FALSE))</f>
        <v>0</v>
      </c>
      <c r="P377" s="12">
        <f t="shared" si="86"/>
        <v>0</v>
      </c>
      <c r="Q377" s="14">
        <f>IF(ISERROR(VLOOKUP(E377&amp;G377,'[1]采购入库货量(公司仓库)'!$A:$I,8,FALSE)),0,VLOOKUP(E377&amp;G377,'[1]采购入库货量(公司仓库)'!$A:$I,8,FALSE))</f>
        <v>0</v>
      </c>
      <c r="R377" s="12">
        <f t="shared" si="87"/>
        <v>0</v>
      </c>
      <c r="S377">
        <f>SUMIF([1]库存总量!$H:$H,E377&amp;G377,[1]库存总量!$G:$G)</f>
        <v>0</v>
      </c>
      <c r="T377" s="12">
        <f t="shared" si="88"/>
        <v>0</v>
      </c>
      <c r="U377">
        <f>SUMIFS([1]库存总量!$G:$G,[1]库存总量!$H:$H,E377&amp;G377,[1]库存总量!$A:$A,"B")</f>
        <v>0</v>
      </c>
      <c r="V377" s="12">
        <f t="shared" si="89"/>
        <v>0</v>
      </c>
      <c r="W377">
        <f>SUMIFS([1]库存总量!$G:$G,[1]库存总量!$H:$H,E377&amp;G377,[1]库存总量!$A:$A,"K")</f>
        <v>0</v>
      </c>
      <c r="X377" s="12">
        <f t="shared" si="90"/>
        <v>0</v>
      </c>
      <c r="Y377">
        <f t="shared" si="91"/>
        <v>0</v>
      </c>
      <c r="Z377" s="12">
        <f t="shared" si="92"/>
        <v>0</v>
      </c>
      <c r="AA377">
        <f>(IF(ISERROR((IF(ISERROR(VLOOKUP(E377&amp;G377,'[1]采购入库货量(公司仓库)'!$A:$H,7,FALSE)),0,VLOOKUP(E377&amp;G377,'[1]采购入库货量(公司仓库)'!$A:$H,7,FALSE)))*L377-(IF(ISERROR(VLOOKUP(E377&amp;G377,'[1]采购入库货量(公司仓库)'!$A:$H,8,FALSE)),0,VLOOKUP(E377&amp;G377,'[1]采购入库货量(公司仓库)'!$A:$H,8,FALSE)))),0,(IF(ISERROR(VLOOKUP(E377&amp;G377,'[1]采购入库货量(公司仓库)'!$A:$H,7,FALSE)),0,VLOOKUP(E377&amp;G377,'[1]采购入库货量(公司仓库)'!$A:$H,7,FALSE)))*L377-(IF(ISERROR(VLOOKUP(E377&amp;G377,'[1]采购入库货量(公司仓库)'!$A:$H,8,FALSE)),0,VLOOKUP(E377&amp;G377,'[1]采购入库货量(公司仓库)'!$A:$H,8,FALSE)))))</f>
        <v>0</v>
      </c>
      <c r="AB377">
        <f>SUMIF([1]销售数据!$B:$B,E377&amp;G377,[1]销售数据!$G:$G)</f>
        <v>0</v>
      </c>
      <c r="AC377" s="12">
        <f t="shared" si="93"/>
        <v>0</v>
      </c>
      <c r="AD377" t="str">
        <f t="shared" si="94"/>
        <v/>
      </c>
      <c r="AE377">
        <f>SUMIF([1]销售数据!$B:$B,AD377,[1]销售数据!$L:$L)</f>
        <v>0</v>
      </c>
      <c r="AF377">
        <f>SUMIF([1]销售数据!$B:$B,AD377,[1]销售数据!$K:$K)</f>
        <v>0</v>
      </c>
      <c r="AG377">
        <f>SUMIF([1]销售数据!$B:$B,AD377,[1]销售数据!$J:$J)</f>
        <v>0</v>
      </c>
      <c r="AH377">
        <f>SUMIF([1]销售数据!$B:$B,AD377,[1]销售数据!$I:$I)</f>
        <v>0</v>
      </c>
      <c r="AI377">
        <f>SUMIF([1]销售数据!$B:$B,AD377,[1]销售数据!$H:$H)</f>
        <v>0</v>
      </c>
      <c r="AJ377" s="20">
        <f t="shared" si="95"/>
        <v>0</v>
      </c>
      <c r="AK377">
        <f>SUMIF([1]发货店铺数!$B:$B,AD377,[1]发货店铺数!$G:$G)</f>
        <v>0</v>
      </c>
      <c r="AL377">
        <f>SUMIF([1]销售店铺数!$B:$B,AD377,[1]销售店铺数!$G:$G)</f>
        <v>0</v>
      </c>
      <c r="AM377">
        <f>SUMIF([1]销售店铺数!$B:$B,AD377,[1]销售店铺数!$G:$G)</f>
        <v>0</v>
      </c>
      <c r="AN377" s="20">
        <f t="shared" si="96"/>
        <v>0</v>
      </c>
      <c r="AO377" s="20">
        <f t="shared" si="97"/>
        <v>0</v>
      </c>
      <c r="AP377" s="20">
        <f t="shared" si="98"/>
        <v>0</v>
      </c>
      <c r="AQ377" s="12">
        <f t="shared" si="99"/>
        <v>0</v>
      </c>
      <c r="AR377" s="20">
        <f t="shared" si="100"/>
        <v>0</v>
      </c>
      <c r="AS377" s="20">
        <f t="shared" si="101"/>
        <v>0</v>
      </c>
    </row>
    <row r="378" spans="1:45">
      <c r="A378"/>
      <c r="B378"/>
      <c r="C378"/>
      <c r="D378"/>
      <c r="E378"/>
      <c r="F378"/>
      <c r="G378"/>
      <c r="H378"/>
      <c r="I378"/>
      <c r="J378"/>
      <c r="K378"/>
      <c r="L378"/>
      <c r="M378" s="8" t="str">
        <f>IF(ISERROR( VLOOKUP(AD378,'[1]采购入库货量(公司仓库)'!$A:$I,9,FALSE)),"", VLOOKUP(AD378,'[1]采购入库货量(公司仓库)'!$A:$I,9,FALSE))</f>
        <v/>
      </c>
      <c r="N378" s="8" t="str">
        <f>IF(ISERROR( VLOOKUP(AD378,[1]批发上市日期!$A:$F,6,FALSE)),"",  VLOOKUP(AD378,[1]批发上市日期!$A:$F,6,FALSE))</f>
        <v/>
      </c>
      <c r="O378" s="48">
        <f>IF(ISERROR(VLOOKUP(E378&amp;G378,'[1]采购入库货量(公司仓库)'!$A:$I,7,FALSE)),0,VLOOKUP(E378&amp;G378,'[1]采购入库货量(公司仓库)'!$A:$I,7,FALSE))</f>
        <v>0</v>
      </c>
      <c r="P378" s="12">
        <f t="shared" si="86"/>
        <v>0</v>
      </c>
      <c r="Q378" s="14">
        <f>IF(ISERROR(VLOOKUP(E378&amp;G378,'[1]采购入库货量(公司仓库)'!$A:$I,8,FALSE)),0,VLOOKUP(E378&amp;G378,'[1]采购入库货量(公司仓库)'!$A:$I,8,FALSE))</f>
        <v>0</v>
      </c>
      <c r="R378" s="12">
        <f t="shared" si="87"/>
        <v>0</v>
      </c>
      <c r="S378">
        <f>SUMIF([1]库存总量!$H:$H,E378&amp;G378,[1]库存总量!$G:$G)</f>
        <v>0</v>
      </c>
      <c r="T378" s="12">
        <f t="shared" si="88"/>
        <v>0</v>
      </c>
      <c r="U378">
        <f>SUMIFS([1]库存总量!$G:$G,[1]库存总量!$H:$H,E378&amp;G378,[1]库存总量!$A:$A,"B")</f>
        <v>0</v>
      </c>
      <c r="V378" s="12">
        <f t="shared" si="89"/>
        <v>0</v>
      </c>
      <c r="W378">
        <f>SUMIFS([1]库存总量!$G:$G,[1]库存总量!$H:$H,E378&amp;G378,[1]库存总量!$A:$A,"K")</f>
        <v>0</v>
      </c>
      <c r="X378" s="12">
        <f t="shared" si="90"/>
        <v>0</v>
      </c>
      <c r="Y378">
        <f t="shared" si="91"/>
        <v>0</v>
      </c>
      <c r="Z378" s="12">
        <f t="shared" si="92"/>
        <v>0</v>
      </c>
      <c r="AA378">
        <f>(IF(ISERROR((IF(ISERROR(VLOOKUP(E378&amp;G378,'[1]采购入库货量(公司仓库)'!$A:$H,7,FALSE)),0,VLOOKUP(E378&amp;G378,'[1]采购入库货量(公司仓库)'!$A:$H,7,FALSE)))*L378-(IF(ISERROR(VLOOKUP(E378&amp;G378,'[1]采购入库货量(公司仓库)'!$A:$H,8,FALSE)),0,VLOOKUP(E378&amp;G378,'[1]采购入库货量(公司仓库)'!$A:$H,8,FALSE)))),0,(IF(ISERROR(VLOOKUP(E378&amp;G378,'[1]采购入库货量(公司仓库)'!$A:$H,7,FALSE)),0,VLOOKUP(E378&amp;G378,'[1]采购入库货量(公司仓库)'!$A:$H,7,FALSE)))*L378-(IF(ISERROR(VLOOKUP(E378&amp;G378,'[1]采购入库货量(公司仓库)'!$A:$H,8,FALSE)),0,VLOOKUP(E378&amp;G378,'[1]采购入库货量(公司仓库)'!$A:$H,8,FALSE)))))</f>
        <v>0</v>
      </c>
      <c r="AB378">
        <f>SUMIF([1]销售数据!$B:$B,E378&amp;G378,[1]销售数据!$G:$G)</f>
        <v>0</v>
      </c>
      <c r="AC378" s="12">
        <f t="shared" si="93"/>
        <v>0</v>
      </c>
      <c r="AD378" t="str">
        <f t="shared" si="94"/>
        <v/>
      </c>
      <c r="AE378">
        <f>SUMIF([1]销售数据!$B:$B,AD378,[1]销售数据!$L:$L)</f>
        <v>0</v>
      </c>
      <c r="AF378">
        <f>SUMIF([1]销售数据!$B:$B,AD378,[1]销售数据!$K:$K)</f>
        <v>0</v>
      </c>
      <c r="AG378">
        <f>SUMIF([1]销售数据!$B:$B,AD378,[1]销售数据!$J:$J)</f>
        <v>0</v>
      </c>
      <c r="AH378">
        <f>SUMIF([1]销售数据!$B:$B,AD378,[1]销售数据!$I:$I)</f>
        <v>0</v>
      </c>
      <c r="AI378">
        <f>SUMIF([1]销售数据!$B:$B,AD378,[1]销售数据!$H:$H)</f>
        <v>0</v>
      </c>
      <c r="AJ378" s="20">
        <f t="shared" si="95"/>
        <v>0</v>
      </c>
      <c r="AK378">
        <f>SUMIF([1]发货店铺数!$B:$B,AD378,[1]发货店铺数!$G:$G)</f>
        <v>0</v>
      </c>
      <c r="AL378">
        <f>SUMIF([1]销售店铺数!$B:$B,AD378,[1]销售店铺数!$G:$G)</f>
        <v>0</v>
      </c>
      <c r="AM378">
        <f>SUMIF([1]销售店铺数!$B:$B,AD378,[1]销售店铺数!$G:$G)</f>
        <v>0</v>
      </c>
      <c r="AN378" s="20">
        <f t="shared" si="96"/>
        <v>0</v>
      </c>
      <c r="AO378" s="20">
        <f t="shared" si="97"/>
        <v>0</v>
      </c>
      <c r="AP378" s="20">
        <f t="shared" si="98"/>
        <v>0</v>
      </c>
      <c r="AQ378" s="12">
        <f t="shared" si="99"/>
        <v>0</v>
      </c>
      <c r="AR378" s="20">
        <f t="shared" si="100"/>
        <v>0</v>
      </c>
      <c r="AS378" s="20">
        <f t="shared" si="101"/>
        <v>0</v>
      </c>
    </row>
    <row r="379" spans="1:45">
      <c r="A379"/>
      <c r="B379"/>
      <c r="C379"/>
      <c r="D379"/>
      <c r="E379"/>
      <c r="F379"/>
      <c r="G379"/>
      <c r="H379"/>
      <c r="I379"/>
      <c r="J379"/>
      <c r="K379"/>
      <c r="L379"/>
      <c r="M379" s="8" t="str">
        <f>IF(ISERROR( VLOOKUP(AD379,'[1]采购入库货量(公司仓库)'!$A:$I,9,FALSE)),"", VLOOKUP(AD379,'[1]采购入库货量(公司仓库)'!$A:$I,9,FALSE))</f>
        <v/>
      </c>
      <c r="N379" s="8" t="str">
        <f>IF(ISERROR( VLOOKUP(AD379,[1]批发上市日期!$A:$F,6,FALSE)),"",  VLOOKUP(AD379,[1]批发上市日期!$A:$F,6,FALSE))</f>
        <v/>
      </c>
      <c r="O379" s="48">
        <f>IF(ISERROR(VLOOKUP(E379&amp;G379,'[1]采购入库货量(公司仓库)'!$A:$I,7,FALSE)),0,VLOOKUP(E379&amp;G379,'[1]采购入库货量(公司仓库)'!$A:$I,7,FALSE))</f>
        <v>0</v>
      </c>
      <c r="P379" s="12">
        <f t="shared" si="86"/>
        <v>0</v>
      </c>
      <c r="Q379" s="14">
        <f>IF(ISERROR(VLOOKUP(E379&amp;G379,'[1]采购入库货量(公司仓库)'!$A:$I,8,FALSE)),0,VLOOKUP(E379&amp;G379,'[1]采购入库货量(公司仓库)'!$A:$I,8,FALSE))</f>
        <v>0</v>
      </c>
      <c r="R379" s="12">
        <f t="shared" si="87"/>
        <v>0</v>
      </c>
      <c r="S379">
        <f>SUMIF([1]库存总量!$H:$H,E379&amp;G379,[1]库存总量!$G:$G)</f>
        <v>0</v>
      </c>
      <c r="T379" s="12">
        <f t="shared" si="88"/>
        <v>0</v>
      </c>
      <c r="U379">
        <f>SUMIFS([1]库存总量!$G:$G,[1]库存总量!$H:$H,E379&amp;G379,[1]库存总量!$A:$A,"B")</f>
        <v>0</v>
      </c>
      <c r="V379" s="12">
        <f t="shared" si="89"/>
        <v>0</v>
      </c>
      <c r="W379">
        <f>SUMIFS([1]库存总量!$G:$G,[1]库存总量!$H:$H,E379&amp;G379,[1]库存总量!$A:$A,"K")</f>
        <v>0</v>
      </c>
      <c r="X379" s="12">
        <f t="shared" si="90"/>
        <v>0</v>
      </c>
      <c r="Y379">
        <f t="shared" si="91"/>
        <v>0</v>
      </c>
      <c r="Z379" s="12">
        <f t="shared" si="92"/>
        <v>0</v>
      </c>
      <c r="AA379">
        <f>(IF(ISERROR((IF(ISERROR(VLOOKUP(E379&amp;G379,'[1]采购入库货量(公司仓库)'!$A:$H,7,FALSE)),0,VLOOKUP(E379&amp;G379,'[1]采购入库货量(公司仓库)'!$A:$H,7,FALSE)))*L379-(IF(ISERROR(VLOOKUP(E379&amp;G379,'[1]采购入库货量(公司仓库)'!$A:$H,8,FALSE)),0,VLOOKUP(E379&amp;G379,'[1]采购入库货量(公司仓库)'!$A:$H,8,FALSE)))),0,(IF(ISERROR(VLOOKUP(E379&amp;G379,'[1]采购入库货量(公司仓库)'!$A:$H,7,FALSE)),0,VLOOKUP(E379&amp;G379,'[1]采购入库货量(公司仓库)'!$A:$H,7,FALSE)))*L379-(IF(ISERROR(VLOOKUP(E379&amp;G379,'[1]采购入库货量(公司仓库)'!$A:$H,8,FALSE)),0,VLOOKUP(E379&amp;G379,'[1]采购入库货量(公司仓库)'!$A:$H,8,FALSE)))))</f>
        <v>0</v>
      </c>
      <c r="AB379">
        <f>SUMIF([1]销售数据!$B:$B,E379&amp;G379,[1]销售数据!$G:$G)</f>
        <v>0</v>
      </c>
      <c r="AC379" s="12">
        <f t="shared" si="93"/>
        <v>0</v>
      </c>
      <c r="AD379" t="str">
        <f t="shared" si="94"/>
        <v/>
      </c>
      <c r="AE379">
        <f>SUMIF([1]销售数据!$B:$B,AD379,[1]销售数据!$L:$L)</f>
        <v>0</v>
      </c>
      <c r="AF379">
        <f>SUMIF([1]销售数据!$B:$B,AD379,[1]销售数据!$K:$K)</f>
        <v>0</v>
      </c>
      <c r="AG379">
        <f>SUMIF([1]销售数据!$B:$B,AD379,[1]销售数据!$J:$J)</f>
        <v>0</v>
      </c>
      <c r="AH379">
        <f>SUMIF([1]销售数据!$B:$B,AD379,[1]销售数据!$I:$I)</f>
        <v>0</v>
      </c>
      <c r="AI379">
        <f>SUMIF([1]销售数据!$B:$B,AD379,[1]销售数据!$H:$H)</f>
        <v>0</v>
      </c>
      <c r="AJ379" s="20">
        <f t="shared" si="95"/>
        <v>0</v>
      </c>
      <c r="AK379">
        <f>SUMIF([1]发货店铺数!$B:$B,AD379,[1]发货店铺数!$G:$G)</f>
        <v>0</v>
      </c>
      <c r="AL379">
        <f>SUMIF([1]销售店铺数!$B:$B,AD379,[1]销售店铺数!$G:$G)</f>
        <v>0</v>
      </c>
      <c r="AM379">
        <f>SUMIF([1]销售店铺数!$B:$B,AD379,[1]销售店铺数!$G:$G)</f>
        <v>0</v>
      </c>
      <c r="AN379" s="20">
        <f t="shared" si="96"/>
        <v>0</v>
      </c>
      <c r="AO379" s="20">
        <f t="shared" si="97"/>
        <v>0</v>
      </c>
      <c r="AP379" s="20">
        <f t="shared" si="98"/>
        <v>0</v>
      </c>
      <c r="AQ379" s="12">
        <f t="shared" si="99"/>
        <v>0</v>
      </c>
      <c r="AR379" s="20">
        <f t="shared" si="100"/>
        <v>0</v>
      </c>
      <c r="AS379" s="20">
        <f t="shared" si="101"/>
        <v>0</v>
      </c>
    </row>
    <row r="380" spans="1:45">
      <c r="A380"/>
      <c r="B380"/>
      <c r="C380"/>
      <c r="D380"/>
      <c r="E380"/>
      <c r="F380"/>
      <c r="G380"/>
      <c r="H380"/>
      <c r="I380"/>
      <c r="J380"/>
      <c r="K380"/>
      <c r="L380"/>
      <c r="M380" s="8" t="str">
        <f>IF(ISERROR( VLOOKUP(AD380,'[1]采购入库货量(公司仓库)'!$A:$I,9,FALSE)),"", VLOOKUP(AD380,'[1]采购入库货量(公司仓库)'!$A:$I,9,FALSE))</f>
        <v/>
      </c>
      <c r="N380" s="8" t="str">
        <f>IF(ISERROR( VLOOKUP(AD380,[1]批发上市日期!$A:$F,6,FALSE)),"",  VLOOKUP(AD380,[1]批发上市日期!$A:$F,6,FALSE))</f>
        <v/>
      </c>
      <c r="O380" s="48">
        <f>IF(ISERROR(VLOOKUP(E380&amp;G380,'[1]采购入库货量(公司仓库)'!$A:$I,7,FALSE)),0,VLOOKUP(E380&amp;G380,'[1]采购入库货量(公司仓库)'!$A:$I,7,FALSE))</f>
        <v>0</v>
      </c>
      <c r="P380" s="12">
        <f t="shared" si="86"/>
        <v>0</v>
      </c>
      <c r="Q380" s="14">
        <f>IF(ISERROR(VLOOKUP(E380&amp;G380,'[1]采购入库货量(公司仓库)'!$A:$I,8,FALSE)),0,VLOOKUP(E380&amp;G380,'[1]采购入库货量(公司仓库)'!$A:$I,8,FALSE))</f>
        <v>0</v>
      </c>
      <c r="R380" s="12">
        <f t="shared" si="87"/>
        <v>0</v>
      </c>
      <c r="S380">
        <f>SUMIF([1]库存总量!$H:$H,E380&amp;G380,[1]库存总量!$G:$G)</f>
        <v>0</v>
      </c>
      <c r="T380" s="12">
        <f t="shared" si="88"/>
        <v>0</v>
      </c>
      <c r="U380">
        <f>SUMIFS([1]库存总量!$G:$G,[1]库存总量!$H:$H,E380&amp;G380,[1]库存总量!$A:$A,"B")</f>
        <v>0</v>
      </c>
      <c r="V380" s="12">
        <f t="shared" si="89"/>
        <v>0</v>
      </c>
      <c r="W380">
        <f>SUMIFS([1]库存总量!$G:$G,[1]库存总量!$H:$H,E380&amp;G380,[1]库存总量!$A:$A,"K")</f>
        <v>0</v>
      </c>
      <c r="X380" s="12">
        <f t="shared" si="90"/>
        <v>0</v>
      </c>
      <c r="Y380">
        <f t="shared" si="91"/>
        <v>0</v>
      </c>
      <c r="Z380" s="12">
        <f t="shared" si="92"/>
        <v>0</v>
      </c>
      <c r="AA380">
        <f>(IF(ISERROR((IF(ISERROR(VLOOKUP(E380&amp;G380,'[1]采购入库货量(公司仓库)'!$A:$H,7,FALSE)),0,VLOOKUP(E380&amp;G380,'[1]采购入库货量(公司仓库)'!$A:$H,7,FALSE)))*L380-(IF(ISERROR(VLOOKUP(E380&amp;G380,'[1]采购入库货量(公司仓库)'!$A:$H,8,FALSE)),0,VLOOKUP(E380&amp;G380,'[1]采购入库货量(公司仓库)'!$A:$H,8,FALSE)))),0,(IF(ISERROR(VLOOKUP(E380&amp;G380,'[1]采购入库货量(公司仓库)'!$A:$H,7,FALSE)),0,VLOOKUP(E380&amp;G380,'[1]采购入库货量(公司仓库)'!$A:$H,7,FALSE)))*L380-(IF(ISERROR(VLOOKUP(E380&amp;G380,'[1]采购入库货量(公司仓库)'!$A:$H,8,FALSE)),0,VLOOKUP(E380&amp;G380,'[1]采购入库货量(公司仓库)'!$A:$H,8,FALSE)))))</f>
        <v>0</v>
      </c>
      <c r="AB380">
        <f>SUMIF([1]销售数据!$B:$B,E380&amp;G380,[1]销售数据!$G:$G)</f>
        <v>0</v>
      </c>
      <c r="AC380" s="12">
        <f t="shared" si="93"/>
        <v>0</v>
      </c>
      <c r="AD380" t="str">
        <f t="shared" si="94"/>
        <v/>
      </c>
      <c r="AE380">
        <f>SUMIF([1]销售数据!$B:$B,AD380,[1]销售数据!$L:$L)</f>
        <v>0</v>
      </c>
      <c r="AF380">
        <f>SUMIF([1]销售数据!$B:$B,AD380,[1]销售数据!$K:$K)</f>
        <v>0</v>
      </c>
      <c r="AG380">
        <f>SUMIF([1]销售数据!$B:$B,AD380,[1]销售数据!$J:$J)</f>
        <v>0</v>
      </c>
      <c r="AH380">
        <f>SUMIF([1]销售数据!$B:$B,AD380,[1]销售数据!$I:$I)</f>
        <v>0</v>
      </c>
      <c r="AI380">
        <f>SUMIF([1]销售数据!$B:$B,AD380,[1]销售数据!$H:$H)</f>
        <v>0</v>
      </c>
      <c r="AJ380" s="20">
        <f t="shared" si="95"/>
        <v>0</v>
      </c>
      <c r="AK380">
        <f>SUMIF([1]发货店铺数!$B:$B,AD380,[1]发货店铺数!$G:$G)</f>
        <v>0</v>
      </c>
      <c r="AL380">
        <f>SUMIF([1]销售店铺数!$B:$B,AD380,[1]销售店铺数!$G:$G)</f>
        <v>0</v>
      </c>
      <c r="AM380">
        <f>SUMIF([1]销售店铺数!$B:$B,AD380,[1]销售店铺数!$G:$G)</f>
        <v>0</v>
      </c>
      <c r="AN380" s="20">
        <f t="shared" si="96"/>
        <v>0</v>
      </c>
      <c r="AO380" s="20">
        <f t="shared" si="97"/>
        <v>0</v>
      </c>
      <c r="AP380" s="20">
        <f t="shared" si="98"/>
        <v>0</v>
      </c>
      <c r="AQ380" s="12">
        <f t="shared" si="99"/>
        <v>0</v>
      </c>
      <c r="AR380" s="20">
        <f t="shared" si="100"/>
        <v>0</v>
      </c>
      <c r="AS380" s="20">
        <f t="shared" si="101"/>
        <v>0</v>
      </c>
    </row>
    <row r="381" spans="1:45">
      <c r="A381"/>
      <c r="B381"/>
      <c r="C381"/>
      <c r="D381"/>
      <c r="E381"/>
      <c r="F381"/>
      <c r="G381"/>
      <c r="H381"/>
      <c r="I381"/>
      <c r="J381"/>
      <c r="K381"/>
      <c r="L381"/>
      <c r="M381" s="8" t="str">
        <f>IF(ISERROR( VLOOKUP(AD381,'[1]采购入库货量(公司仓库)'!$A:$I,9,FALSE)),"", VLOOKUP(AD381,'[1]采购入库货量(公司仓库)'!$A:$I,9,FALSE))</f>
        <v/>
      </c>
      <c r="N381" s="8" t="str">
        <f>IF(ISERROR( VLOOKUP(AD381,[1]批发上市日期!$A:$F,6,FALSE)),"",  VLOOKUP(AD381,[1]批发上市日期!$A:$F,6,FALSE))</f>
        <v/>
      </c>
      <c r="O381" s="48">
        <f>IF(ISERROR(VLOOKUP(E381&amp;G381,'[1]采购入库货量(公司仓库)'!$A:$I,7,FALSE)),0,VLOOKUP(E381&amp;G381,'[1]采购入库货量(公司仓库)'!$A:$I,7,FALSE))</f>
        <v>0</v>
      </c>
      <c r="P381" s="12">
        <f t="shared" si="86"/>
        <v>0</v>
      </c>
      <c r="Q381" s="14">
        <f>IF(ISERROR(VLOOKUP(E381&amp;G381,'[1]采购入库货量(公司仓库)'!$A:$I,8,FALSE)),0,VLOOKUP(E381&amp;G381,'[1]采购入库货量(公司仓库)'!$A:$I,8,FALSE))</f>
        <v>0</v>
      </c>
      <c r="R381" s="12">
        <f t="shared" si="87"/>
        <v>0</v>
      </c>
      <c r="S381">
        <f>SUMIF([1]库存总量!$H:$H,E381&amp;G381,[1]库存总量!$G:$G)</f>
        <v>0</v>
      </c>
      <c r="T381" s="12">
        <f t="shared" si="88"/>
        <v>0</v>
      </c>
      <c r="U381">
        <f>SUMIFS([1]库存总量!$G:$G,[1]库存总量!$H:$H,E381&amp;G381,[1]库存总量!$A:$A,"B")</f>
        <v>0</v>
      </c>
      <c r="V381" s="12">
        <f t="shared" si="89"/>
        <v>0</v>
      </c>
      <c r="W381">
        <f>SUMIFS([1]库存总量!$G:$G,[1]库存总量!$H:$H,E381&amp;G381,[1]库存总量!$A:$A,"K")</f>
        <v>0</v>
      </c>
      <c r="X381" s="12">
        <f t="shared" si="90"/>
        <v>0</v>
      </c>
      <c r="Y381">
        <f t="shared" si="91"/>
        <v>0</v>
      </c>
      <c r="Z381" s="12">
        <f t="shared" si="92"/>
        <v>0</v>
      </c>
      <c r="AA381">
        <f>(IF(ISERROR((IF(ISERROR(VLOOKUP(E381&amp;G381,'[1]采购入库货量(公司仓库)'!$A:$H,7,FALSE)),0,VLOOKUP(E381&amp;G381,'[1]采购入库货量(公司仓库)'!$A:$H,7,FALSE)))*L381-(IF(ISERROR(VLOOKUP(E381&amp;G381,'[1]采购入库货量(公司仓库)'!$A:$H,8,FALSE)),0,VLOOKUP(E381&amp;G381,'[1]采购入库货量(公司仓库)'!$A:$H,8,FALSE)))),0,(IF(ISERROR(VLOOKUP(E381&amp;G381,'[1]采购入库货量(公司仓库)'!$A:$H,7,FALSE)),0,VLOOKUP(E381&amp;G381,'[1]采购入库货量(公司仓库)'!$A:$H,7,FALSE)))*L381-(IF(ISERROR(VLOOKUP(E381&amp;G381,'[1]采购入库货量(公司仓库)'!$A:$H,8,FALSE)),0,VLOOKUP(E381&amp;G381,'[1]采购入库货量(公司仓库)'!$A:$H,8,FALSE)))))</f>
        <v>0</v>
      </c>
      <c r="AB381">
        <f>SUMIF([1]销售数据!$B:$B,E381&amp;G381,[1]销售数据!$G:$G)</f>
        <v>0</v>
      </c>
      <c r="AC381" s="12">
        <f t="shared" si="93"/>
        <v>0</v>
      </c>
      <c r="AD381" t="str">
        <f t="shared" si="94"/>
        <v/>
      </c>
      <c r="AE381">
        <f>SUMIF([1]销售数据!$B:$B,AD381,[1]销售数据!$L:$L)</f>
        <v>0</v>
      </c>
      <c r="AF381">
        <f>SUMIF([1]销售数据!$B:$B,AD381,[1]销售数据!$K:$K)</f>
        <v>0</v>
      </c>
      <c r="AG381">
        <f>SUMIF([1]销售数据!$B:$B,AD381,[1]销售数据!$J:$J)</f>
        <v>0</v>
      </c>
      <c r="AH381">
        <f>SUMIF([1]销售数据!$B:$B,AD381,[1]销售数据!$I:$I)</f>
        <v>0</v>
      </c>
      <c r="AI381">
        <f>SUMIF([1]销售数据!$B:$B,AD381,[1]销售数据!$H:$H)</f>
        <v>0</v>
      </c>
      <c r="AJ381" s="20">
        <f t="shared" si="95"/>
        <v>0</v>
      </c>
      <c r="AK381">
        <f>SUMIF([1]发货店铺数!$B:$B,AD381,[1]发货店铺数!$G:$G)</f>
        <v>0</v>
      </c>
      <c r="AL381">
        <f>SUMIF([1]销售店铺数!$B:$B,AD381,[1]销售店铺数!$G:$G)</f>
        <v>0</v>
      </c>
      <c r="AM381">
        <f>SUMIF([1]销售店铺数!$B:$B,AD381,[1]销售店铺数!$G:$G)</f>
        <v>0</v>
      </c>
      <c r="AN381" s="20">
        <f t="shared" si="96"/>
        <v>0</v>
      </c>
      <c r="AO381" s="20">
        <f t="shared" si="97"/>
        <v>0</v>
      </c>
      <c r="AP381" s="20">
        <f t="shared" si="98"/>
        <v>0</v>
      </c>
      <c r="AQ381" s="12">
        <f t="shared" si="99"/>
        <v>0</v>
      </c>
      <c r="AR381" s="20">
        <f t="shared" si="100"/>
        <v>0</v>
      </c>
      <c r="AS381" s="20">
        <f t="shared" si="101"/>
        <v>0</v>
      </c>
    </row>
    <row r="382" spans="1:45">
      <c r="A382"/>
      <c r="B382"/>
      <c r="C382"/>
      <c r="D382"/>
      <c r="E382"/>
      <c r="F382"/>
      <c r="G382"/>
      <c r="H382"/>
      <c r="I382"/>
      <c r="J382"/>
      <c r="K382"/>
      <c r="L382"/>
      <c r="M382" s="8" t="str">
        <f>IF(ISERROR( VLOOKUP(AD382,'[1]采购入库货量(公司仓库)'!$A:$I,9,FALSE)),"", VLOOKUP(AD382,'[1]采购入库货量(公司仓库)'!$A:$I,9,FALSE))</f>
        <v/>
      </c>
      <c r="N382" s="8" t="str">
        <f>IF(ISERROR( VLOOKUP(AD382,[1]批发上市日期!$A:$F,6,FALSE)),"",  VLOOKUP(AD382,[1]批发上市日期!$A:$F,6,FALSE))</f>
        <v/>
      </c>
      <c r="O382" s="48">
        <f>IF(ISERROR(VLOOKUP(E382&amp;G382,'[1]采购入库货量(公司仓库)'!$A:$I,7,FALSE)),0,VLOOKUP(E382&amp;G382,'[1]采购入库货量(公司仓库)'!$A:$I,7,FALSE))</f>
        <v>0</v>
      </c>
      <c r="P382" s="12">
        <f t="shared" si="86"/>
        <v>0</v>
      </c>
      <c r="Q382" s="14">
        <f>IF(ISERROR(VLOOKUP(E382&amp;G382,'[1]采购入库货量(公司仓库)'!$A:$I,8,FALSE)),0,VLOOKUP(E382&amp;G382,'[1]采购入库货量(公司仓库)'!$A:$I,8,FALSE))</f>
        <v>0</v>
      </c>
      <c r="R382" s="12">
        <f t="shared" si="87"/>
        <v>0</v>
      </c>
      <c r="S382">
        <f>SUMIF([1]库存总量!$H:$H,E382&amp;G382,[1]库存总量!$G:$G)</f>
        <v>0</v>
      </c>
      <c r="T382" s="12">
        <f t="shared" si="88"/>
        <v>0</v>
      </c>
      <c r="U382">
        <f>SUMIFS([1]库存总量!$G:$G,[1]库存总量!$H:$H,E382&amp;G382,[1]库存总量!$A:$A,"B")</f>
        <v>0</v>
      </c>
      <c r="V382" s="12">
        <f t="shared" si="89"/>
        <v>0</v>
      </c>
      <c r="W382">
        <f>SUMIFS([1]库存总量!$G:$G,[1]库存总量!$H:$H,E382&amp;G382,[1]库存总量!$A:$A,"K")</f>
        <v>0</v>
      </c>
      <c r="X382" s="12">
        <f t="shared" si="90"/>
        <v>0</v>
      </c>
      <c r="Y382">
        <f t="shared" si="91"/>
        <v>0</v>
      </c>
      <c r="Z382" s="12">
        <f t="shared" si="92"/>
        <v>0</v>
      </c>
      <c r="AA382">
        <f>(IF(ISERROR((IF(ISERROR(VLOOKUP(E382&amp;G382,'[1]采购入库货量(公司仓库)'!$A:$H,7,FALSE)),0,VLOOKUP(E382&amp;G382,'[1]采购入库货量(公司仓库)'!$A:$H,7,FALSE)))*L382-(IF(ISERROR(VLOOKUP(E382&amp;G382,'[1]采购入库货量(公司仓库)'!$A:$H,8,FALSE)),0,VLOOKUP(E382&amp;G382,'[1]采购入库货量(公司仓库)'!$A:$H,8,FALSE)))),0,(IF(ISERROR(VLOOKUP(E382&amp;G382,'[1]采购入库货量(公司仓库)'!$A:$H,7,FALSE)),0,VLOOKUP(E382&amp;G382,'[1]采购入库货量(公司仓库)'!$A:$H,7,FALSE)))*L382-(IF(ISERROR(VLOOKUP(E382&amp;G382,'[1]采购入库货量(公司仓库)'!$A:$H,8,FALSE)),0,VLOOKUP(E382&amp;G382,'[1]采购入库货量(公司仓库)'!$A:$H,8,FALSE)))))</f>
        <v>0</v>
      </c>
      <c r="AB382">
        <f>SUMIF([1]销售数据!$B:$B,E382&amp;G382,[1]销售数据!$G:$G)</f>
        <v>0</v>
      </c>
      <c r="AC382" s="12">
        <f t="shared" si="93"/>
        <v>0</v>
      </c>
      <c r="AD382" t="str">
        <f t="shared" si="94"/>
        <v/>
      </c>
      <c r="AE382">
        <f>SUMIF([1]销售数据!$B:$B,AD382,[1]销售数据!$L:$L)</f>
        <v>0</v>
      </c>
      <c r="AF382">
        <f>SUMIF([1]销售数据!$B:$B,AD382,[1]销售数据!$K:$K)</f>
        <v>0</v>
      </c>
      <c r="AG382">
        <f>SUMIF([1]销售数据!$B:$B,AD382,[1]销售数据!$J:$J)</f>
        <v>0</v>
      </c>
      <c r="AH382">
        <f>SUMIF([1]销售数据!$B:$B,AD382,[1]销售数据!$I:$I)</f>
        <v>0</v>
      </c>
      <c r="AI382">
        <f>SUMIF([1]销售数据!$B:$B,AD382,[1]销售数据!$H:$H)</f>
        <v>0</v>
      </c>
      <c r="AJ382" s="20">
        <f t="shared" si="95"/>
        <v>0</v>
      </c>
      <c r="AK382">
        <f>SUMIF([1]发货店铺数!$B:$B,AD382,[1]发货店铺数!$G:$G)</f>
        <v>0</v>
      </c>
      <c r="AL382">
        <f>SUMIF([1]销售店铺数!$B:$B,AD382,[1]销售店铺数!$G:$G)</f>
        <v>0</v>
      </c>
      <c r="AM382">
        <f>SUMIF([1]销售店铺数!$B:$B,AD382,[1]销售店铺数!$G:$G)</f>
        <v>0</v>
      </c>
      <c r="AN382" s="20">
        <f t="shared" si="96"/>
        <v>0</v>
      </c>
      <c r="AO382" s="20">
        <f t="shared" si="97"/>
        <v>0</v>
      </c>
      <c r="AP382" s="20">
        <f t="shared" si="98"/>
        <v>0</v>
      </c>
      <c r="AQ382" s="12">
        <f t="shared" si="99"/>
        <v>0</v>
      </c>
      <c r="AR382" s="20">
        <f t="shared" si="100"/>
        <v>0</v>
      </c>
      <c r="AS382" s="20">
        <f t="shared" si="101"/>
        <v>0</v>
      </c>
    </row>
    <row r="383" spans="1:45">
      <c r="A383"/>
      <c r="B383"/>
      <c r="C383"/>
      <c r="D383"/>
      <c r="E383"/>
      <c r="F383"/>
      <c r="G383"/>
      <c r="H383"/>
      <c r="I383"/>
      <c r="J383"/>
      <c r="K383"/>
      <c r="L383"/>
      <c r="M383" s="8" t="str">
        <f>IF(ISERROR( VLOOKUP(AD383,'[1]采购入库货量(公司仓库)'!$A:$I,9,FALSE)),"", VLOOKUP(AD383,'[1]采购入库货量(公司仓库)'!$A:$I,9,FALSE))</f>
        <v/>
      </c>
      <c r="N383" s="8" t="str">
        <f>IF(ISERROR( VLOOKUP(AD383,[1]批发上市日期!$A:$F,6,FALSE)),"",  VLOOKUP(AD383,[1]批发上市日期!$A:$F,6,FALSE))</f>
        <v/>
      </c>
      <c r="O383" s="48">
        <f>IF(ISERROR(VLOOKUP(E383&amp;G383,'[1]采购入库货量(公司仓库)'!$A:$I,7,FALSE)),0,VLOOKUP(E383&amp;G383,'[1]采购入库货量(公司仓库)'!$A:$I,7,FALSE))</f>
        <v>0</v>
      </c>
      <c r="P383" s="12">
        <f t="shared" si="86"/>
        <v>0</v>
      </c>
      <c r="Q383" s="14">
        <f>IF(ISERROR(VLOOKUP(E383&amp;G383,'[1]采购入库货量(公司仓库)'!$A:$I,8,FALSE)),0,VLOOKUP(E383&amp;G383,'[1]采购入库货量(公司仓库)'!$A:$I,8,FALSE))</f>
        <v>0</v>
      </c>
      <c r="R383" s="12">
        <f t="shared" si="87"/>
        <v>0</v>
      </c>
      <c r="S383">
        <f>SUMIF([1]库存总量!$H:$H,E383&amp;G383,[1]库存总量!$G:$G)</f>
        <v>0</v>
      </c>
      <c r="T383" s="12">
        <f t="shared" si="88"/>
        <v>0</v>
      </c>
      <c r="U383">
        <f>SUMIFS([1]库存总量!$G:$G,[1]库存总量!$H:$H,E383&amp;G383,[1]库存总量!$A:$A,"B")</f>
        <v>0</v>
      </c>
      <c r="V383" s="12">
        <f t="shared" si="89"/>
        <v>0</v>
      </c>
      <c r="W383">
        <f>SUMIFS([1]库存总量!$G:$G,[1]库存总量!$H:$H,E383&amp;G383,[1]库存总量!$A:$A,"K")</f>
        <v>0</v>
      </c>
      <c r="X383" s="12">
        <f t="shared" si="90"/>
        <v>0</v>
      </c>
      <c r="Y383">
        <f t="shared" si="91"/>
        <v>0</v>
      </c>
      <c r="Z383" s="12">
        <f t="shared" si="92"/>
        <v>0</v>
      </c>
      <c r="AA383">
        <f>(IF(ISERROR((IF(ISERROR(VLOOKUP(E383&amp;G383,'[1]采购入库货量(公司仓库)'!$A:$H,7,FALSE)),0,VLOOKUP(E383&amp;G383,'[1]采购入库货量(公司仓库)'!$A:$H,7,FALSE)))*L383-(IF(ISERROR(VLOOKUP(E383&amp;G383,'[1]采购入库货量(公司仓库)'!$A:$H,8,FALSE)),0,VLOOKUP(E383&amp;G383,'[1]采购入库货量(公司仓库)'!$A:$H,8,FALSE)))),0,(IF(ISERROR(VLOOKUP(E383&amp;G383,'[1]采购入库货量(公司仓库)'!$A:$H,7,FALSE)),0,VLOOKUP(E383&amp;G383,'[1]采购入库货量(公司仓库)'!$A:$H,7,FALSE)))*L383-(IF(ISERROR(VLOOKUP(E383&amp;G383,'[1]采购入库货量(公司仓库)'!$A:$H,8,FALSE)),0,VLOOKUP(E383&amp;G383,'[1]采购入库货量(公司仓库)'!$A:$H,8,FALSE)))))</f>
        <v>0</v>
      </c>
      <c r="AB383">
        <f>SUMIF([1]销售数据!$B:$B,E383&amp;G383,[1]销售数据!$G:$G)</f>
        <v>0</v>
      </c>
      <c r="AC383" s="12">
        <f t="shared" si="93"/>
        <v>0</v>
      </c>
      <c r="AD383" t="str">
        <f t="shared" si="94"/>
        <v/>
      </c>
      <c r="AE383">
        <f>SUMIF([1]销售数据!$B:$B,AD383,[1]销售数据!$L:$L)</f>
        <v>0</v>
      </c>
      <c r="AF383">
        <f>SUMIF([1]销售数据!$B:$B,AD383,[1]销售数据!$K:$K)</f>
        <v>0</v>
      </c>
      <c r="AG383">
        <f>SUMIF([1]销售数据!$B:$B,AD383,[1]销售数据!$J:$J)</f>
        <v>0</v>
      </c>
      <c r="AH383">
        <f>SUMIF([1]销售数据!$B:$B,AD383,[1]销售数据!$I:$I)</f>
        <v>0</v>
      </c>
      <c r="AI383">
        <f>SUMIF([1]销售数据!$B:$B,AD383,[1]销售数据!$H:$H)</f>
        <v>0</v>
      </c>
      <c r="AJ383" s="20">
        <f t="shared" si="95"/>
        <v>0</v>
      </c>
      <c r="AK383">
        <f>SUMIF([1]发货店铺数!$B:$B,AD383,[1]发货店铺数!$G:$G)</f>
        <v>0</v>
      </c>
      <c r="AL383">
        <f>SUMIF([1]销售店铺数!$B:$B,AD383,[1]销售店铺数!$G:$G)</f>
        <v>0</v>
      </c>
      <c r="AM383">
        <f>SUMIF([1]销售店铺数!$B:$B,AD383,[1]销售店铺数!$G:$G)</f>
        <v>0</v>
      </c>
      <c r="AN383" s="20">
        <f t="shared" si="96"/>
        <v>0</v>
      </c>
      <c r="AO383" s="20">
        <f t="shared" si="97"/>
        <v>0</v>
      </c>
      <c r="AP383" s="20">
        <f t="shared" si="98"/>
        <v>0</v>
      </c>
      <c r="AQ383" s="12">
        <f t="shared" si="99"/>
        <v>0</v>
      </c>
      <c r="AR383" s="20">
        <f t="shared" si="100"/>
        <v>0</v>
      </c>
      <c r="AS383" s="20">
        <f t="shared" si="101"/>
        <v>0</v>
      </c>
    </row>
    <row r="384" spans="1:45">
      <c r="A384"/>
      <c r="B384"/>
      <c r="C384"/>
      <c r="D384"/>
      <c r="E384"/>
      <c r="F384"/>
      <c r="G384"/>
      <c r="H384"/>
      <c r="I384"/>
      <c r="J384"/>
      <c r="K384"/>
      <c r="L384"/>
      <c r="M384" s="8" t="str">
        <f>IF(ISERROR( VLOOKUP(AD384,'[1]采购入库货量(公司仓库)'!$A:$I,9,FALSE)),"", VLOOKUP(AD384,'[1]采购入库货量(公司仓库)'!$A:$I,9,FALSE))</f>
        <v/>
      </c>
      <c r="N384" s="8" t="str">
        <f>IF(ISERROR( VLOOKUP(AD384,[1]批发上市日期!$A:$F,6,FALSE)),"",  VLOOKUP(AD384,[1]批发上市日期!$A:$F,6,FALSE))</f>
        <v/>
      </c>
      <c r="O384" s="48">
        <f>IF(ISERROR(VLOOKUP(E384&amp;G384,'[1]采购入库货量(公司仓库)'!$A:$I,7,FALSE)),0,VLOOKUP(E384&amp;G384,'[1]采购入库货量(公司仓库)'!$A:$I,7,FALSE))</f>
        <v>0</v>
      </c>
      <c r="P384" s="12">
        <f t="shared" si="86"/>
        <v>0</v>
      </c>
      <c r="Q384" s="14">
        <f>IF(ISERROR(VLOOKUP(E384&amp;G384,'[1]采购入库货量(公司仓库)'!$A:$I,8,FALSE)),0,VLOOKUP(E384&amp;G384,'[1]采购入库货量(公司仓库)'!$A:$I,8,FALSE))</f>
        <v>0</v>
      </c>
      <c r="R384" s="12">
        <f t="shared" si="87"/>
        <v>0</v>
      </c>
      <c r="S384">
        <f>SUMIF([1]库存总量!$H:$H,E384&amp;G384,[1]库存总量!$G:$G)</f>
        <v>0</v>
      </c>
      <c r="T384" s="12">
        <f t="shared" si="88"/>
        <v>0</v>
      </c>
      <c r="U384">
        <f>SUMIFS([1]库存总量!$G:$G,[1]库存总量!$H:$H,E384&amp;G384,[1]库存总量!$A:$A,"B")</f>
        <v>0</v>
      </c>
      <c r="V384" s="12">
        <f t="shared" si="89"/>
        <v>0</v>
      </c>
      <c r="W384">
        <f>SUMIFS([1]库存总量!$G:$G,[1]库存总量!$H:$H,E384&amp;G384,[1]库存总量!$A:$A,"K")</f>
        <v>0</v>
      </c>
      <c r="X384" s="12">
        <f t="shared" si="90"/>
        <v>0</v>
      </c>
      <c r="Y384">
        <f t="shared" si="91"/>
        <v>0</v>
      </c>
      <c r="Z384" s="12">
        <f t="shared" si="92"/>
        <v>0</v>
      </c>
      <c r="AA384">
        <f>(IF(ISERROR((IF(ISERROR(VLOOKUP(E384&amp;G384,'[1]采购入库货量(公司仓库)'!$A:$H,7,FALSE)),0,VLOOKUP(E384&amp;G384,'[1]采购入库货量(公司仓库)'!$A:$H,7,FALSE)))*L384-(IF(ISERROR(VLOOKUP(E384&amp;G384,'[1]采购入库货量(公司仓库)'!$A:$H,8,FALSE)),0,VLOOKUP(E384&amp;G384,'[1]采购入库货量(公司仓库)'!$A:$H,8,FALSE)))),0,(IF(ISERROR(VLOOKUP(E384&amp;G384,'[1]采购入库货量(公司仓库)'!$A:$H,7,FALSE)),0,VLOOKUP(E384&amp;G384,'[1]采购入库货量(公司仓库)'!$A:$H,7,FALSE)))*L384-(IF(ISERROR(VLOOKUP(E384&amp;G384,'[1]采购入库货量(公司仓库)'!$A:$H,8,FALSE)),0,VLOOKUP(E384&amp;G384,'[1]采购入库货量(公司仓库)'!$A:$H,8,FALSE)))))</f>
        <v>0</v>
      </c>
      <c r="AB384">
        <f>SUMIF([1]销售数据!$B:$B,E384&amp;G384,[1]销售数据!$G:$G)</f>
        <v>0</v>
      </c>
      <c r="AC384" s="12">
        <f t="shared" si="93"/>
        <v>0</v>
      </c>
      <c r="AD384" t="str">
        <f t="shared" si="94"/>
        <v/>
      </c>
      <c r="AE384">
        <f>SUMIF([1]销售数据!$B:$B,AD384,[1]销售数据!$L:$L)</f>
        <v>0</v>
      </c>
      <c r="AF384">
        <f>SUMIF([1]销售数据!$B:$B,AD384,[1]销售数据!$K:$K)</f>
        <v>0</v>
      </c>
      <c r="AG384">
        <f>SUMIF([1]销售数据!$B:$B,AD384,[1]销售数据!$J:$J)</f>
        <v>0</v>
      </c>
      <c r="AH384">
        <f>SUMIF([1]销售数据!$B:$B,AD384,[1]销售数据!$I:$I)</f>
        <v>0</v>
      </c>
      <c r="AI384">
        <f>SUMIF([1]销售数据!$B:$B,AD384,[1]销售数据!$H:$H)</f>
        <v>0</v>
      </c>
      <c r="AJ384" s="20">
        <f t="shared" si="95"/>
        <v>0</v>
      </c>
      <c r="AK384">
        <f>SUMIF([1]发货店铺数!$B:$B,AD384,[1]发货店铺数!$G:$G)</f>
        <v>0</v>
      </c>
      <c r="AL384">
        <f>SUMIF([1]销售店铺数!$B:$B,AD384,[1]销售店铺数!$G:$G)</f>
        <v>0</v>
      </c>
      <c r="AM384">
        <f>SUMIF([1]销售店铺数!$B:$B,AD384,[1]销售店铺数!$G:$G)</f>
        <v>0</v>
      </c>
      <c r="AN384" s="20">
        <f t="shared" si="96"/>
        <v>0</v>
      </c>
      <c r="AO384" s="20">
        <f t="shared" si="97"/>
        <v>0</v>
      </c>
      <c r="AP384" s="20">
        <f t="shared" si="98"/>
        <v>0</v>
      </c>
      <c r="AQ384" s="12">
        <f t="shared" si="99"/>
        <v>0</v>
      </c>
      <c r="AR384" s="20">
        <f t="shared" si="100"/>
        <v>0</v>
      </c>
      <c r="AS384" s="20">
        <f t="shared" si="101"/>
        <v>0</v>
      </c>
    </row>
    <row r="385" spans="1:45">
      <c r="A385"/>
      <c r="B385"/>
      <c r="C385"/>
      <c r="D385"/>
      <c r="E385"/>
      <c r="F385"/>
      <c r="G385"/>
      <c r="H385"/>
      <c r="I385"/>
      <c r="J385"/>
      <c r="K385"/>
      <c r="L385"/>
      <c r="M385" s="8" t="str">
        <f>IF(ISERROR( VLOOKUP(AD385,'[1]采购入库货量(公司仓库)'!$A:$I,9,FALSE)),"", VLOOKUP(AD385,'[1]采购入库货量(公司仓库)'!$A:$I,9,FALSE))</f>
        <v/>
      </c>
      <c r="N385" s="8" t="str">
        <f>IF(ISERROR( VLOOKUP(AD385,[1]批发上市日期!$A:$F,6,FALSE)),"",  VLOOKUP(AD385,[1]批发上市日期!$A:$F,6,FALSE))</f>
        <v/>
      </c>
      <c r="O385" s="48">
        <f>IF(ISERROR(VLOOKUP(E385&amp;G385,'[1]采购入库货量(公司仓库)'!$A:$I,7,FALSE)),0,VLOOKUP(E385&amp;G385,'[1]采购入库货量(公司仓库)'!$A:$I,7,FALSE))</f>
        <v>0</v>
      </c>
      <c r="P385" s="12">
        <f t="shared" si="86"/>
        <v>0</v>
      </c>
      <c r="Q385" s="14">
        <f>IF(ISERROR(VLOOKUP(E385&amp;G385,'[1]采购入库货量(公司仓库)'!$A:$I,8,FALSE)),0,VLOOKUP(E385&amp;G385,'[1]采购入库货量(公司仓库)'!$A:$I,8,FALSE))</f>
        <v>0</v>
      </c>
      <c r="R385" s="12">
        <f t="shared" si="87"/>
        <v>0</v>
      </c>
      <c r="S385">
        <f>SUMIF([1]库存总量!$H:$H,E385&amp;G385,[1]库存总量!$G:$G)</f>
        <v>0</v>
      </c>
      <c r="T385" s="12">
        <f t="shared" si="88"/>
        <v>0</v>
      </c>
      <c r="U385">
        <f>SUMIFS([1]库存总量!$G:$G,[1]库存总量!$H:$H,E385&amp;G385,[1]库存总量!$A:$A,"B")</f>
        <v>0</v>
      </c>
      <c r="V385" s="12">
        <f t="shared" si="89"/>
        <v>0</v>
      </c>
      <c r="W385">
        <f>SUMIFS([1]库存总量!$G:$G,[1]库存总量!$H:$H,E385&amp;G385,[1]库存总量!$A:$A,"K")</f>
        <v>0</v>
      </c>
      <c r="X385" s="12">
        <f t="shared" si="90"/>
        <v>0</v>
      </c>
      <c r="Y385">
        <f t="shared" si="91"/>
        <v>0</v>
      </c>
      <c r="Z385" s="12">
        <f t="shared" si="92"/>
        <v>0</v>
      </c>
      <c r="AA385">
        <f>(IF(ISERROR((IF(ISERROR(VLOOKUP(E385&amp;G385,'[1]采购入库货量(公司仓库)'!$A:$H,7,FALSE)),0,VLOOKUP(E385&amp;G385,'[1]采购入库货量(公司仓库)'!$A:$H,7,FALSE)))*L385-(IF(ISERROR(VLOOKUP(E385&amp;G385,'[1]采购入库货量(公司仓库)'!$A:$H,8,FALSE)),0,VLOOKUP(E385&amp;G385,'[1]采购入库货量(公司仓库)'!$A:$H,8,FALSE)))),0,(IF(ISERROR(VLOOKUP(E385&amp;G385,'[1]采购入库货量(公司仓库)'!$A:$H,7,FALSE)),0,VLOOKUP(E385&amp;G385,'[1]采购入库货量(公司仓库)'!$A:$H,7,FALSE)))*L385-(IF(ISERROR(VLOOKUP(E385&amp;G385,'[1]采购入库货量(公司仓库)'!$A:$H,8,FALSE)),0,VLOOKUP(E385&amp;G385,'[1]采购入库货量(公司仓库)'!$A:$H,8,FALSE)))))</f>
        <v>0</v>
      </c>
      <c r="AB385">
        <f>SUMIF([1]销售数据!$B:$B,E385&amp;G385,[1]销售数据!$G:$G)</f>
        <v>0</v>
      </c>
      <c r="AC385" s="12">
        <f t="shared" si="93"/>
        <v>0</v>
      </c>
      <c r="AD385" t="str">
        <f t="shared" si="94"/>
        <v/>
      </c>
      <c r="AE385">
        <f>SUMIF([1]销售数据!$B:$B,AD385,[1]销售数据!$L:$L)</f>
        <v>0</v>
      </c>
      <c r="AF385">
        <f>SUMIF([1]销售数据!$B:$B,AD385,[1]销售数据!$K:$K)</f>
        <v>0</v>
      </c>
      <c r="AG385">
        <f>SUMIF([1]销售数据!$B:$B,AD385,[1]销售数据!$J:$J)</f>
        <v>0</v>
      </c>
      <c r="AH385">
        <f>SUMIF([1]销售数据!$B:$B,AD385,[1]销售数据!$I:$I)</f>
        <v>0</v>
      </c>
      <c r="AI385">
        <f>SUMIF([1]销售数据!$B:$B,AD385,[1]销售数据!$H:$H)</f>
        <v>0</v>
      </c>
      <c r="AJ385" s="20">
        <f t="shared" si="95"/>
        <v>0</v>
      </c>
      <c r="AK385">
        <f>SUMIF([1]发货店铺数!$B:$B,AD385,[1]发货店铺数!$G:$G)</f>
        <v>0</v>
      </c>
      <c r="AL385">
        <f>SUMIF([1]销售店铺数!$B:$B,AD385,[1]销售店铺数!$G:$G)</f>
        <v>0</v>
      </c>
      <c r="AM385">
        <f>SUMIF([1]销售店铺数!$B:$B,AD385,[1]销售店铺数!$G:$G)</f>
        <v>0</v>
      </c>
      <c r="AN385" s="20">
        <f t="shared" si="96"/>
        <v>0</v>
      </c>
      <c r="AO385" s="20">
        <f t="shared" si="97"/>
        <v>0</v>
      </c>
      <c r="AP385" s="20">
        <f t="shared" si="98"/>
        <v>0</v>
      </c>
      <c r="AQ385" s="12">
        <f t="shared" si="99"/>
        <v>0</v>
      </c>
      <c r="AR385" s="20">
        <f t="shared" si="100"/>
        <v>0</v>
      </c>
      <c r="AS385" s="20">
        <f t="shared" si="101"/>
        <v>0</v>
      </c>
    </row>
    <row r="386" spans="1:45">
      <c r="A386"/>
      <c r="B386"/>
      <c r="C386"/>
      <c r="D386"/>
      <c r="E386"/>
      <c r="F386"/>
      <c r="G386"/>
      <c r="H386"/>
      <c r="I386"/>
      <c r="J386"/>
      <c r="K386"/>
      <c r="L386"/>
      <c r="M386" s="8" t="str">
        <f>IF(ISERROR( VLOOKUP(AD386,'[1]采购入库货量(公司仓库)'!$A:$I,9,FALSE)),"", VLOOKUP(AD386,'[1]采购入库货量(公司仓库)'!$A:$I,9,FALSE))</f>
        <v/>
      </c>
      <c r="N386" s="8" t="str">
        <f>IF(ISERROR( VLOOKUP(AD386,[1]批发上市日期!$A:$F,6,FALSE)),"",  VLOOKUP(AD386,[1]批发上市日期!$A:$F,6,FALSE))</f>
        <v/>
      </c>
      <c r="O386" s="48">
        <f>IF(ISERROR(VLOOKUP(E386&amp;G386,'[1]采购入库货量(公司仓库)'!$A:$I,7,FALSE)),0,VLOOKUP(E386&amp;G386,'[1]采购入库货量(公司仓库)'!$A:$I,7,FALSE))</f>
        <v>0</v>
      </c>
      <c r="P386" s="12">
        <f t="shared" si="86"/>
        <v>0</v>
      </c>
      <c r="Q386" s="14">
        <f>IF(ISERROR(VLOOKUP(E386&amp;G386,'[1]采购入库货量(公司仓库)'!$A:$I,8,FALSE)),0,VLOOKUP(E386&amp;G386,'[1]采购入库货量(公司仓库)'!$A:$I,8,FALSE))</f>
        <v>0</v>
      </c>
      <c r="R386" s="12">
        <f t="shared" si="87"/>
        <v>0</v>
      </c>
      <c r="S386">
        <f>SUMIF([1]库存总量!$H:$H,E386&amp;G386,[1]库存总量!$G:$G)</f>
        <v>0</v>
      </c>
      <c r="T386" s="12">
        <f t="shared" si="88"/>
        <v>0</v>
      </c>
      <c r="U386">
        <f>SUMIFS([1]库存总量!$G:$G,[1]库存总量!$H:$H,E386&amp;G386,[1]库存总量!$A:$A,"B")</f>
        <v>0</v>
      </c>
      <c r="V386" s="12">
        <f t="shared" si="89"/>
        <v>0</v>
      </c>
      <c r="W386">
        <f>SUMIFS([1]库存总量!$G:$G,[1]库存总量!$H:$H,E386&amp;G386,[1]库存总量!$A:$A,"K")</f>
        <v>0</v>
      </c>
      <c r="X386" s="12">
        <f t="shared" si="90"/>
        <v>0</v>
      </c>
      <c r="Y386">
        <f t="shared" si="91"/>
        <v>0</v>
      </c>
      <c r="Z386" s="12">
        <f t="shared" si="92"/>
        <v>0</v>
      </c>
      <c r="AA386">
        <f>(IF(ISERROR((IF(ISERROR(VLOOKUP(E386&amp;G386,'[1]采购入库货量(公司仓库)'!$A:$H,7,FALSE)),0,VLOOKUP(E386&amp;G386,'[1]采购入库货量(公司仓库)'!$A:$H,7,FALSE)))*L386-(IF(ISERROR(VLOOKUP(E386&amp;G386,'[1]采购入库货量(公司仓库)'!$A:$H,8,FALSE)),0,VLOOKUP(E386&amp;G386,'[1]采购入库货量(公司仓库)'!$A:$H,8,FALSE)))),0,(IF(ISERROR(VLOOKUP(E386&amp;G386,'[1]采购入库货量(公司仓库)'!$A:$H,7,FALSE)),0,VLOOKUP(E386&amp;G386,'[1]采购入库货量(公司仓库)'!$A:$H,7,FALSE)))*L386-(IF(ISERROR(VLOOKUP(E386&amp;G386,'[1]采购入库货量(公司仓库)'!$A:$H,8,FALSE)),0,VLOOKUP(E386&amp;G386,'[1]采购入库货量(公司仓库)'!$A:$H,8,FALSE)))))</f>
        <v>0</v>
      </c>
      <c r="AB386">
        <f>SUMIF([1]销售数据!$B:$B,E386&amp;G386,[1]销售数据!$G:$G)</f>
        <v>0</v>
      </c>
      <c r="AC386" s="12">
        <f t="shared" si="93"/>
        <v>0</v>
      </c>
      <c r="AD386" t="str">
        <f t="shared" si="94"/>
        <v/>
      </c>
      <c r="AE386">
        <f>SUMIF([1]销售数据!$B:$B,AD386,[1]销售数据!$L:$L)</f>
        <v>0</v>
      </c>
      <c r="AF386">
        <f>SUMIF([1]销售数据!$B:$B,AD386,[1]销售数据!$K:$K)</f>
        <v>0</v>
      </c>
      <c r="AG386">
        <f>SUMIF([1]销售数据!$B:$B,AD386,[1]销售数据!$J:$J)</f>
        <v>0</v>
      </c>
      <c r="AH386">
        <f>SUMIF([1]销售数据!$B:$B,AD386,[1]销售数据!$I:$I)</f>
        <v>0</v>
      </c>
      <c r="AI386">
        <f>SUMIF([1]销售数据!$B:$B,AD386,[1]销售数据!$H:$H)</f>
        <v>0</v>
      </c>
      <c r="AJ386" s="20">
        <f t="shared" si="95"/>
        <v>0</v>
      </c>
      <c r="AK386">
        <f>SUMIF([1]发货店铺数!$B:$B,AD386,[1]发货店铺数!$G:$G)</f>
        <v>0</v>
      </c>
      <c r="AL386">
        <f>SUMIF([1]销售店铺数!$B:$B,AD386,[1]销售店铺数!$G:$G)</f>
        <v>0</v>
      </c>
      <c r="AM386">
        <f>SUMIF([1]销售店铺数!$B:$B,AD386,[1]销售店铺数!$G:$G)</f>
        <v>0</v>
      </c>
      <c r="AN386" s="20">
        <f t="shared" si="96"/>
        <v>0</v>
      </c>
      <c r="AO386" s="20">
        <f t="shared" si="97"/>
        <v>0</v>
      </c>
      <c r="AP386" s="20">
        <f t="shared" si="98"/>
        <v>0</v>
      </c>
      <c r="AQ386" s="12">
        <f t="shared" si="99"/>
        <v>0</v>
      </c>
      <c r="AR386" s="20">
        <f t="shared" si="100"/>
        <v>0</v>
      </c>
      <c r="AS386" s="20">
        <f t="shared" si="101"/>
        <v>0</v>
      </c>
    </row>
    <row r="387" spans="1:45">
      <c r="A387"/>
      <c r="B387"/>
      <c r="C387"/>
      <c r="D387"/>
      <c r="E387"/>
      <c r="F387"/>
      <c r="G387"/>
      <c r="H387"/>
      <c r="I387"/>
      <c r="J387"/>
      <c r="K387"/>
      <c r="L387"/>
      <c r="M387" s="8" t="str">
        <f>IF(ISERROR( VLOOKUP(AD387,'[1]采购入库货量(公司仓库)'!$A:$I,9,FALSE)),"", VLOOKUP(AD387,'[1]采购入库货量(公司仓库)'!$A:$I,9,FALSE))</f>
        <v/>
      </c>
      <c r="N387" s="8" t="str">
        <f>IF(ISERROR( VLOOKUP(AD387,[1]批发上市日期!$A:$F,6,FALSE)),"",  VLOOKUP(AD387,[1]批发上市日期!$A:$F,6,FALSE))</f>
        <v/>
      </c>
      <c r="O387" s="48">
        <f>IF(ISERROR(VLOOKUP(E387&amp;G387,'[1]采购入库货量(公司仓库)'!$A:$I,7,FALSE)),0,VLOOKUP(E387&amp;G387,'[1]采购入库货量(公司仓库)'!$A:$I,7,FALSE))</f>
        <v>0</v>
      </c>
      <c r="P387" s="12">
        <f t="shared" si="86"/>
        <v>0</v>
      </c>
      <c r="Q387" s="14">
        <f>IF(ISERROR(VLOOKUP(E387&amp;G387,'[1]采购入库货量(公司仓库)'!$A:$I,8,FALSE)),0,VLOOKUP(E387&amp;G387,'[1]采购入库货量(公司仓库)'!$A:$I,8,FALSE))</f>
        <v>0</v>
      </c>
      <c r="R387" s="12">
        <f t="shared" si="87"/>
        <v>0</v>
      </c>
      <c r="S387">
        <f>SUMIF([1]库存总量!$H:$H,E387&amp;G387,[1]库存总量!$G:$G)</f>
        <v>0</v>
      </c>
      <c r="T387" s="12">
        <f t="shared" si="88"/>
        <v>0</v>
      </c>
      <c r="U387">
        <f>SUMIFS([1]库存总量!$G:$G,[1]库存总量!$H:$H,E387&amp;G387,[1]库存总量!$A:$A,"B")</f>
        <v>0</v>
      </c>
      <c r="V387" s="12">
        <f t="shared" si="89"/>
        <v>0</v>
      </c>
      <c r="W387">
        <f>SUMIFS([1]库存总量!$G:$G,[1]库存总量!$H:$H,E387&amp;G387,[1]库存总量!$A:$A,"K")</f>
        <v>0</v>
      </c>
      <c r="X387" s="12">
        <f t="shared" si="90"/>
        <v>0</v>
      </c>
      <c r="Y387">
        <f t="shared" si="91"/>
        <v>0</v>
      </c>
      <c r="Z387" s="12">
        <f t="shared" si="92"/>
        <v>0</v>
      </c>
      <c r="AA387">
        <f>(IF(ISERROR((IF(ISERROR(VLOOKUP(E387&amp;G387,'[1]采购入库货量(公司仓库)'!$A:$H,7,FALSE)),0,VLOOKUP(E387&amp;G387,'[1]采购入库货量(公司仓库)'!$A:$H,7,FALSE)))*L387-(IF(ISERROR(VLOOKUP(E387&amp;G387,'[1]采购入库货量(公司仓库)'!$A:$H,8,FALSE)),0,VLOOKUP(E387&amp;G387,'[1]采购入库货量(公司仓库)'!$A:$H,8,FALSE)))),0,(IF(ISERROR(VLOOKUP(E387&amp;G387,'[1]采购入库货量(公司仓库)'!$A:$H,7,FALSE)),0,VLOOKUP(E387&amp;G387,'[1]采购入库货量(公司仓库)'!$A:$H,7,FALSE)))*L387-(IF(ISERROR(VLOOKUP(E387&amp;G387,'[1]采购入库货量(公司仓库)'!$A:$H,8,FALSE)),0,VLOOKUP(E387&amp;G387,'[1]采购入库货量(公司仓库)'!$A:$H,8,FALSE)))))</f>
        <v>0</v>
      </c>
      <c r="AB387">
        <f>SUMIF([1]销售数据!$B:$B,E387&amp;G387,[1]销售数据!$G:$G)</f>
        <v>0</v>
      </c>
      <c r="AC387" s="12">
        <f t="shared" si="93"/>
        <v>0</v>
      </c>
      <c r="AD387" t="str">
        <f t="shared" si="94"/>
        <v/>
      </c>
      <c r="AE387">
        <f>SUMIF([1]销售数据!$B:$B,AD387,[1]销售数据!$L:$L)</f>
        <v>0</v>
      </c>
      <c r="AF387">
        <f>SUMIF([1]销售数据!$B:$B,AD387,[1]销售数据!$K:$K)</f>
        <v>0</v>
      </c>
      <c r="AG387">
        <f>SUMIF([1]销售数据!$B:$B,AD387,[1]销售数据!$J:$J)</f>
        <v>0</v>
      </c>
      <c r="AH387">
        <f>SUMIF([1]销售数据!$B:$B,AD387,[1]销售数据!$I:$I)</f>
        <v>0</v>
      </c>
      <c r="AI387">
        <f>SUMIF([1]销售数据!$B:$B,AD387,[1]销售数据!$H:$H)</f>
        <v>0</v>
      </c>
      <c r="AJ387" s="20">
        <f t="shared" si="95"/>
        <v>0</v>
      </c>
      <c r="AK387">
        <f>SUMIF([1]发货店铺数!$B:$B,AD387,[1]发货店铺数!$G:$G)</f>
        <v>0</v>
      </c>
      <c r="AL387">
        <f>SUMIF([1]销售店铺数!$B:$B,AD387,[1]销售店铺数!$G:$G)</f>
        <v>0</v>
      </c>
      <c r="AM387">
        <f>SUMIF([1]销售店铺数!$B:$B,AD387,[1]销售店铺数!$G:$G)</f>
        <v>0</v>
      </c>
      <c r="AN387" s="20">
        <f t="shared" si="96"/>
        <v>0</v>
      </c>
      <c r="AO387" s="20">
        <f t="shared" si="97"/>
        <v>0</v>
      </c>
      <c r="AP387" s="20">
        <f t="shared" si="98"/>
        <v>0</v>
      </c>
      <c r="AQ387" s="12">
        <f t="shared" si="99"/>
        <v>0</v>
      </c>
      <c r="AR387" s="20">
        <f t="shared" si="100"/>
        <v>0</v>
      </c>
      <c r="AS387" s="20">
        <f t="shared" si="101"/>
        <v>0</v>
      </c>
    </row>
    <row r="388" spans="1:45">
      <c r="A388"/>
      <c r="B388"/>
      <c r="C388"/>
      <c r="D388"/>
      <c r="E388"/>
      <c r="F388"/>
      <c r="G388"/>
      <c r="H388"/>
      <c r="I388"/>
      <c r="J388"/>
      <c r="K388"/>
      <c r="L388"/>
      <c r="M388" s="8" t="str">
        <f>IF(ISERROR( VLOOKUP(AD388,'[1]采购入库货量(公司仓库)'!$A:$I,9,FALSE)),"", VLOOKUP(AD388,'[1]采购入库货量(公司仓库)'!$A:$I,9,FALSE))</f>
        <v/>
      </c>
      <c r="N388" s="8" t="str">
        <f>IF(ISERROR( VLOOKUP(AD388,[1]批发上市日期!$A:$F,6,FALSE)),"",  VLOOKUP(AD388,[1]批发上市日期!$A:$F,6,FALSE))</f>
        <v/>
      </c>
      <c r="O388" s="48">
        <f>IF(ISERROR(VLOOKUP(E388&amp;G388,'[1]采购入库货量(公司仓库)'!$A:$I,7,FALSE)),0,VLOOKUP(E388&amp;G388,'[1]采购入库货量(公司仓库)'!$A:$I,7,FALSE))</f>
        <v>0</v>
      </c>
      <c r="P388" s="12">
        <f t="shared" si="86"/>
        <v>0</v>
      </c>
      <c r="Q388" s="14">
        <f>IF(ISERROR(VLOOKUP(E388&amp;G388,'[1]采购入库货量(公司仓库)'!$A:$I,8,FALSE)),0,VLOOKUP(E388&amp;G388,'[1]采购入库货量(公司仓库)'!$A:$I,8,FALSE))</f>
        <v>0</v>
      </c>
      <c r="R388" s="12">
        <f t="shared" si="87"/>
        <v>0</v>
      </c>
      <c r="S388">
        <f>SUMIF([1]库存总量!$H:$H,E388&amp;G388,[1]库存总量!$G:$G)</f>
        <v>0</v>
      </c>
      <c r="T388" s="12">
        <f t="shared" si="88"/>
        <v>0</v>
      </c>
      <c r="U388">
        <f>SUMIFS([1]库存总量!$G:$G,[1]库存总量!$H:$H,E388&amp;G388,[1]库存总量!$A:$A,"B")</f>
        <v>0</v>
      </c>
      <c r="V388" s="12">
        <f t="shared" si="89"/>
        <v>0</v>
      </c>
      <c r="W388">
        <f>SUMIFS([1]库存总量!$G:$G,[1]库存总量!$H:$H,E388&amp;G388,[1]库存总量!$A:$A,"K")</f>
        <v>0</v>
      </c>
      <c r="X388" s="12">
        <f t="shared" si="90"/>
        <v>0</v>
      </c>
      <c r="Y388">
        <f t="shared" si="91"/>
        <v>0</v>
      </c>
      <c r="Z388" s="12">
        <f t="shared" si="92"/>
        <v>0</v>
      </c>
      <c r="AA388">
        <f>(IF(ISERROR((IF(ISERROR(VLOOKUP(E388&amp;G388,'[1]采购入库货量(公司仓库)'!$A:$H,7,FALSE)),0,VLOOKUP(E388&amp;G388,'[1]采购入库货量(公司仓库)'!$A:$H,7,FALSE)))*L388-(IF(ISERROR(VLOOKUP(E388&amp;G388,'[1]采购入库货量(公司仓库)'!$A:$H,8,FALSE)),0,VLOOKUP(E388&amp;G388,'[1]采购入库货量(公司仓库)'!$A:$H,8,FALSE)))),0,(IF(ISERROR(VLOOKUP(E388&amp;G388,'[1]采购入库货量(公司仓库)'!$A:$H,7,FALSE)),0,VLOOKUP(E388&amp;G388,'[1]采购入库货量(公司仓库)'!$A:$H,7,FALSE)))*L388-(IF(ISERROR(VLOOKUP(E388&amp;G388,'[1]采购入库货量(公司仓库)'!$A:$H,8,FALSE)),0,VLOOKUP(E388&amp;G388,'[1]采购入库货量(公司仓库)'!$A:$H,8,FALSE)))))</f>
        <v>0</v>
      </c>
      <c r="AB388">
        <f>SUMIF([1]销售数据!$B:$B,E388&amp;G388,[1]销售数据!$G:$G)</f>
        <v>0</v>
      </c>
      <c r="AC388" s="12">
        <f t="shared" si="93"/>
        <v>0</v>
      </c>
      <c r="AD388" t="str">
        <f t="shared" si="94"/>
        <v/>
      </c>
      <c r="AE388">
        <f>SUMIF([1]销售数据!$B:$B,AD388,[1]销售数据!$L:$L)</f>
        <v>0</v>
      </c>
      <c r="AF388">
        <f>SUMIF([1]销售数据!$B:$B,AD388,[1]销售数据!$K:$K)</f>
        <v>0</v>
      </c>
      <c r="AG388">
        <f>SUMIF([1]销售数据!$B:$B,AD388,[1]销售数据!$J:$J)</f>
        <v>0</v>
      </c>
      <c r="AH388">
        <f>SUMIF([1]销售数据!$B:$B,AD388,[1]销售数据!$I:$I)</f>
        <v>0</v>
      </c>
      <c r="AI388">
        <f>SUMIF([1]销售数据!$B:$B,AD388,[1]销售数据!$H:$H)</f>
        <v>0</v>
      </c>
      <c r="AJ388" s="20">
        <f t="shared" si="95"/>
        <v>0</v>
      </c>
      <c r="AK388">
        <f>SUMIF([1]发货店铺数!$B:$B,AD388,[1]发货店铺数!$G:$G)</f>
        <v>0</v>
      </c>
      <c r="AL388">
        <f>SUMIF([1]销售店铺数!$B:$B,AD388,[1]销售店铺数!$G:$G)</f>
        <v>0</v>
      </c>
      <c r="AM388">
        <f>SUMIF([1]销售店铺数!$B:$B,AD388,[1]销售店铺数!$G:$G)</f>
        <v>0</v>
      </c>
      <c r="AN388" s="20">
        <f t="shared" si="96"/>
        <v>0</v>
      </c>
      <c r="AO388" s="20">
        <f t="shared" si="97"/>
        <v>0</v>
      </c>
      <c r="AP388" s="20">
        <f t="shared" si="98"/>
        <v>0</v>
      </c>
      <c r="AQ388" s="12">
        <f t="shared" si="99"/>
        <v>0</v>
      </c>
      <c r="AR388" s="20">
        <f t="shared" si="100"/>
        <v>0</v>
      </c>
      <c r="AS388" s="20">
        <f t="shared" si="101"/>
        <v>0</v>
      </c>
    </row>
    <row r="389" spans="1:45">
      <c r="A389"/>
      <c r="B389"/>
      <c r="C389"/>
      <c r="D389"/>
      <c r="E389"/>
      <c r="F389"/>
      <c r="G389"/>
      <c r="H389"/>
      <c r="I389"/>
      <c r="J389"/>
      <c r="K389"/>
      <c r="L389"/>
      <c r="M389" s="8" t="str">
        <f>IF(ISERROR( VLOOKUP(AD389,'[1]采购入库货量(公司仓库)'!$A:$I,9,FALSE)),"", VLOOKUP(AD389,'[1]采购入库货量(公司仓库)'!$A:$I,9,FALSE))</f>
        <v/>
      </c>
      <c r="N389" s="8" t="str">
        <f>IF(ISERROR( VLOOKUP(AD389,[1]批发上市日期!$A:$F,6,FALSE)),"",  VLOOKUP(AD389,[1]批发上市日期!$A:$F,6,FALSE))</f>
        <v/>
      </c>
      <c r="O389" s="48">
        <f>IF(ISERROR(VLOOKUP(E389&amp;G389,'[1]采购入库货量(公司仓库)'!$A:$I,7,FALSE)),0,VLOOKUP(E389&amp;G389,'[1]采购入库货量(公司仓库)'!$A:$I,7,FALSE))</f>
        <v>0</v>
      </c>
      <c r="P389" s="12">
        <f t="shared" ref="P389:P452" si="102">IF(ISERROR(I389*O389),0,I389*O389)</f>
        <v>0</v>
      </c>
      <c r="Q389" s="14">
        <f>IF(ISERROR(VLOOKUP(E389&amp;G389,'[1]采购入库货量(公司仓库)'!$A:$I,8,FALSE)),0,VLOOKUP(E389&amp;G389,'[1]采购入库货量(公司仓库)'!$A:$I,8,FALSE))</f>
        <v>0</v>
      </c>
      <c r="R389" s="12">
        <f t="shared" ref="R389:R452" si="103">IF(ISERROR(I389*Q389 ),0,I389*Q389)</f>
        <v>0</v>
      </c>
      <c r="S389">
        <f>SUMIF([1]库存总量!$H:$H,E389&amp;G389,[1]库存总量!$G:$G)</f>
        <v>0</v>
      </c>
      <c r="T389" s="12">
        <f t="shared" ref="T389:T452" si="104">IF(ISERROR(S389*I389 ),0,S389*I389)</f>
        <v>0</v>
      </c>
      <c r="U389">
        <f>SUMIFS([1]库存总量!$G:$G,[1]库存总量!$H:$H,E389&amp;G389,[1]库存总量!$A:$A,"B")</f>
        <v>0</v>
      </c>
      <c r="V389" s="12">
        <f t="shared" ref="V389:V452" si="105">IF(ISERROR(U389*I389 ),0,U389*I389)</f>
        <v>0</v>
      </c>
      <c r="W389">
        <f>SUMIFS([1]库存总量!$G:$G,[1]库存总量!$H:$H,E389&amp;G389,[1]库存总量!$A:$A,"K")</f>
        <v>0</v>
      </c>
      <c r="X389" s="12">
        <f t="shared" ref="X389:X452" si="106">IF(ISERROR(W389*I389 ),0,W389*I389)</f>
        <v>0</v>
      </c>
      <c r="Y389">
        <f t="shared" ref="Y389:Y452" si="107">IF(ISERROR(L389*O389),0,L389*O389)</f>
        <v>0</v>
      </c>
      <c r="Z389" s="12">
        <f t="shared" ref="Z389:Z452" si="108">IF(ISERROR(Y389*I389),0,Y389*I389)</f>
        <v>0</v>
      </c>
      <c r="AA389">
        <f>(IF(ISERROR((IF(ISERROR(VLOOKUP(E389&amp;G389,'[1]采购入库货量(公司仓库)'!$A:$H,7,FALSE)),0,VLOOKUP(E389&amp;G389,'[1]采购入库货量(公司仓库)'!$A:$H,7,FALSE)))*L389-(IF(ISERROR(VLOOKUP(E389&amp;G389,'[1]采购入库货量(公司仓库)'!$A:$H,8,FALSE)),0,VLOOKUP(E389&amp;G389,'[1]采购入库货量(公司仓库)'!$A:$H,8,FALSE)))),0,(IF(ISERROR(VLOOKUP(E389&amp;G389,'[1]采购入库货量(公司仓库)'!$A:$H,7,FALSE)),0,VLOOKUP(E389&amp;G389,'[1]采购入库货量(公司仓库)'!$A:$H,7,FALSE)))*L389-(IF(ISERROR(VLOOKUP(E389&amp;G389,'[1]采购入库货量(公司仓库)'!$A:$H,8,FALSE)),0,VLOOKUP(E389&amp;G389,'[1]采购入库货量(公司仓库)'!$A:$H,8,FALSE)))))</f>
        <v>0</v>
      </c>
      <c r="AB389">
        <f>SUMIF([1]销售数据!$B:$B,E389&amp;G389,[1]销售数据!$G:$G)</f>
        <v>0</v>
      </c>
      <c r="AC389" s="12">
        <f t="shared" ref="AC389:AC452" si="109">IF(ISERROR(AB389*I389),0,AB389*I389)</f>
        <v>0</v>
      </c>
      <c r="AD389" t="str">
        <f t="shared" ref="AD389:AD452" si="110">E389&amp;G389</f>
        <v/>
      </c>
      <c r="AE389">
        <f>SUMIF([1]销售数据!$B:$B,AD389,[1]销售数据!$L:$L)</f>
        <v>0</v>
      </c>
      <c r="AF389">
        <f>SUMIF([1]销售数据!$B:$B,AD389,[1]销售数据!$K:$K)</f>
        <v>0</v>
      </c>
      <c r="AG389">
        <f>SUMIF([1]销售数据!$B:$B,AD389,[1]销售数据!$J:$J)</f>
        <v>0</v>
      </c>
      <c r="AH389">
        <f>SUMIF([1]销售数据!$B:$B,AD389,[1]销售数据!$I:$I)</f>
        <v>0</v>
      </c>
      <c r="AI389">
        <f>SUMIF([1]销售数据!$B:$B,AD389,[1]销售数据!$H:$H)</f>
        <v>0</v>
      </c>
      <c r="AJ389" s="20">
        <f t="shared" ref="AJ389:AJ452" si="111">IF(ISERROR((AI389-AH389)/AI389),0,((AI389-AH389)/AI389))</f>
        <v>0</v>
      </c>
      <c r="AK389">
        <f>SUMIF([1]发货店铺数!$B:$B,AD389,[1]发货店铺数!$G:$G)</f>
        <v>0</v>
      </c>
      <c r="AL389">
        <f>SUMIF([1]销售店铺数!$B:$B,AD389,[1]销售店铺数!$G:$G)</f>
        <v>0</v>
      </c>
      <c r="AM389">
        <f>SUMIF([1]销售店铺数!$B:$B,AD389,[1]销售店铺数!$G:$G)</f>
        <v>0</v>
      </c>
      <c r="AN389" s="20">
        <f t="shared" ref="AN389:AN452" si="112">IF(ISERROR(AL389/AK389),0,AL389/AK389)</f>
        <v>0</v>
      </c>
      <c r="AO389" s="20">
        <f t="shared" ref="AO389:AO452" si="113">IF(ISERROR(AB389/S389),0,AB389/S389)</f>
        <v>0</v>
      </c>
      <c r="AP389" s="20">
        <f t="shared" ref="AP389:AP452" si="114">IF(ISERROR(AB389/O389),0,AB389/O389)</f>
        <v>0</v>
      </c>
      <c r="AQ389" s="12">
        <f t="shared" ref="AQ389:AQ452" si="115">IFERROR((K389-J389)*AB389,0)</f>
        <v>0</v>
      </c>
      <c r="AR389" s="20">
        <f t="shared" ref="AR389:AR452" si="116">IF(ISERROR((K389-J389)/K389),0,(K389-J389)/K389)</f>
        <v>0</v>
      </c>
      <c r="AS389" s="20">
        <f t="shared" ref="AS389:AS452" si="117">IF(ISERROR(AB389/O389),0,AB389/O389)</f>
        <v>0</v>
      </c>
    </row>
    <row r="390" spans="1:45">
      <c r="A390"/>
      <c r="B390"/>
      <c r="C390"/>
      <c r="D390"/>
      <c r="E390"/>
      <c r="F390"/>
      <c r="G390"/>
      <c r="H390"/>
      <c r="I390"/>
      <c r="J390"/>
      <c r="K390"/>
      <c r="L390"/>
      <c r="M390" s="8" t="str">
        <f>IF(ISERROR( VLOOKUP(AD390,'[1]采购入库货量(公司仓库)'!$A:$I,9,FALSE)),"", VLOOKUP(AD390,'[1]采购入库货量(公司仓库)'!$A:$I,9,FALSE))</f>
        <v/>
      </c>
      <c r="N390" s="8" t="str">
        <f>IF(ISERROR( VLOOKUP(AD390,[1]批发上市日期!$A:$F,6,FALSE)),"",  VLOOKUP(AD390,[1]批发上市日期!$A:$F,6,FALSE))</f>
        <v/>
      </c>
      <c r="O390" s="48">
        <f>IF(ISERROR(VLOOKUP(E390&amp;G390,'[1]采购入库货量(公司仓库)'!$A:$I,7,FALSE)),0,VLOOKUP(E390&amp;G390,'[1]采购入库货量(公司仓库)'!$A:$I,7,FALSE))</f>
        <v>0</v>
      </c>
      <c r="P390" s="12">
        <f t="shared" si="102"/>
        <v>0</v>
      </c>
      <c r="Q390" s="14">
        <f>IF(ISERROR(VLOOKUP(E390&amp;G390,'[1]采购入库货量(公司仓库)'!$A:$I,8,FALSE)),0,VLOOKUP(E390&amp;G390,'[1]采购入库货量(公司仓库)'!$A:$I,8,FALSE))</f>
        <v>0</v>
      </c>
      <c r="R390" s="12">
        <f t="shared" si="103"/>
        <v>0</v>
      </c>
      <c r="S390">
        <f>SUMIF([1]库存总量!$H:$H,E390&amp;G390,[1]库存总量!$G:$G)</f>
        <v>0</v>
      </c>
      <c r="T390" s="12">
        <f t="shared" si="104"/>
        <v>0</v>
      </c>
      <c r="U390">
        <f>SUMIFS([1]库存总量!$G:$G,[1]库存总量!$H:$H,E390&amp;G390,[1]库存总量!$A:$A,"B")</f>
        <v>0</v>
      </c>
      <c r="V390" s="12">
        <f t="shared" si="105"/>
        <v>0</v>
      </c>
      <c r="W390">
        <f>SUMIFS([1]库存总量!$G:$G,[1]库存总量!$H:$H,E390&amp;G390,[1]库存总量!$A:$A,"K")</f>
        <v>0</v>
      </c>
      <c r="X390" s="12">
        <f t="shared" si="106"/>
        <v>0</v>
      </c>
      <c r="Y390">
        <f t="shared" si="107"/>
        <v>0</v>
      </c>
      <c r="Z390" s="12">
        <f t="shared" si="108"/>
        <v>0</v>
      </c>
      <c r="AA390">
        <f>(IF(ISERROR((IF(ISERROR(VLOOKUP(E390&amp;G390,'[1]采购入库货量(公司仓库)'!$A:$H,7,FALSE)),0,VLOOKUP(E390&amp;G390,'[1]采购入库货量(公司仓库)'!$A:$H,7,FALSE)))*L390-(IF(ISERROR(VLOOKUP(E390&amp;G390,'[1]采购入库货量(公司仓库)'!$A:$H,8,FALSE)),0,VLOOKUP(E390&amp;G390,'[1]采购入库货量(公司仓库)'!$A:$H,8,FALSE)))),0,(IF(ISERROR(VLOOKUP(E390&amp;G390,'[1]采购入库货量(公司仓库)'!$A:$H,7,FALSE)),0,VLOOKUP(E390&amp;G390,'[1]采购入库货量(公司仓库)'!$A:$H,7,FALSE)))*L390-(IF(ISERROR(VLOOKUP(E390&amp;G390,'[1]采购入库货量(公司仓库)'!$A:$H,8,FALSE)),0,VLOOKUP(E390&amp;G390,'[1]采购入库货量(公司仓库)'!$A:$H,8,FALSE)))))</f>
        <v>0</v>
      </c>
      <c r="AB390">
        <f>SUMIF([1]销售数据!$B:$B,E390&amp;G390,[1]销售数据!$G:$G)</f>
        <v>0</v>
      </c>
      <c r="AC390" s="12">
        <f t="shared" si="109"/>
        <v>0</v>
      </c>
      <c r="AD390" t="str">
        <f t="shared" si="110"/>
        <v/>
      </c>
      <c r="AE390">
        <f>SUMIF([1]销售数据!$B:$B,AD390,[1]销售数据!$L:$L)</f>
        <v>0</v>
      </c>
      <c r="AF390">
        <f>SUMIF([1]销售数据!$B:$B,AD390,[1]销售数据!$K:$K)</f>
        <v>0</v>
      </c>
      <c r="AG390">
        <f>SUMIF([1]销售数据!$B:$B,AD390,[1]销售数据!$J:$J)</f>
        <v>0</v>
      </c>
      <c r="AH390">
        <f>SUMIF([1]销售数据!$B:$B,AD390,[1]销售数据!$I:$I)</f>
        <v>0</v>
      </c>
      <c r="AI390">
        <f>SUMIF([1]销售数据!$B:$B,AD390,[1]销售数据!$H:$H)</f>
        <v>0</v>
      </c>
      <c r="AJ390" s="20">
        <f t="shared" si="111"/>
        <v>0</v>
      </c>
      <c r="AK390">
        <f>SUMIF([1]发货店铺数!$B:$B,AD390,[1]发货店铺数!$G:$G)</f>
        <v>0</v>
      </c>
      <c r="AL390">
        <f>SUMIF([1]销售店铺数!$B:$B,AD390,[1]销售店铺数!$G:$G)</f>
        <v>0</v>
      </c>
      <c r="AM390">
        <f>SUMIF([1]销售店铺数!$B:$B,AD390,[1]销售店铺数!$G:$G)</f>
        <v>0</v>
      </c>
      <c r="AN390" s="20">
        <f t="shared" si="112"/>
        <v>0</v>
      </c>
      <c r="AO390" s="20">
        <f t="shared" si="113"/>
        <v>0</v>
      </c>
      <c r="AP390" s="20">
        <f t="shared" si="114"/>
        <v>0</v>
      </c>
      <c r="AQ390" s="12">
        <f t="shared" si="115"/>
        <v>0</v>
      </c>
      <c r="AR390" s="20">
        <f t="shared" si="116"/>
        <v>0</v>
      </c>
      <c r="AS390" s="20">
        <f t="shared" si="117"/>
        <v>0</v>
      </c>
    </row>
    <row r="391" spans="1:45">
      <c r="A391"/>
      <c r="B391"/>
      <c r="C391"/>
      <c r="D391"/>
      <c r="E391"/>
      <c r="F391"/>
      <c r="G391"/>
      <c r="H391"/>
      <c r="I391"/>
      <c r="J391"/>
      <c r="K391"/>
      <c r="L391"/>
      <c r="M391" s="8" t="str">
        <f>IF(ISERROR( VLOOKUP(AD391,'[1]采购入库货量(公司仓库)'!$A:$I,9,FALSE)),"", VLOOKUP(AD391,'[1]采购入库货量(公司仓库)'!$A:$I,9,FALSE))</f>
        <v/>
      </c>
      <c r="N391" s="8" t="str">
        <f>IF(ISERROR( VLOOKUP(AD391,[1]批发上市日期!$A:$F,6,FALSE)),"",  VLOOKUP(AD391,[1]批发上市日期!$A:$F,6,FALSE))</f>
        <v/>
      </c>
      <c r="O391" s="48">
        <f>IF(ISERROR(VLOOKUP(E391&amp;G391,'[1]采购入库货量(公司仓库)'!$A:$I,7,FALSE)),0,VLOOKUP(E391&amp;G391,'[1]采购入库货量(公司仓库)'!$A:$I,7,FALSE))</f>
        <v>0</v>
      </c>
      <c r="P391" s="12">
        <f t="shared" si="102"/>
        <v>0</v>
      </c>
      <c r="Q391" s="14">
        <f>IF(ISERROR(VLOOKUP(E391&amp;G391,'[1]采购入库货量(公司仓库)'!$A:$I,8,FALSE)),0,VLOOKUP(E391&amp;G391,'[1]采购入库货量(公司仓库)'!$A:$I,8,FALSE))</f>
        <v>0</v>
      </c>
      <c r="R391" s="12">
        <f t="shared" si="103"/>
        <v>0</v>
      </c>
      <c r="S391">
        <f>SUMIF([1]库存总量!$H:$H,E391&amp;G391,[1]库存总量!$G:$G)</f>
        <v>0</v>
      </c>
      <c r="T391" s="12">
        <f t="shared" si="104"/>
        <v>0</v>
      </c>
      <c r="U391">
        <f>SUMIFS([1]库存总量!$G:$G,[1]库存总量!$H:$H,E391&amp;G391,[1]库存总量!$A:$A,"B")</f>
        <v>0</v>
      </c>
      <c r="V391" s="12">
        <f t="shared" si="105"/>
        <v>0</v>
      </c>
      <c r="W391">
        <f>SUMIFS([1]库存总量!$G:$G,[1]库存总量!$H:$H,E391&amp;G391,[1]库存总量!$A:$A,"K")</f>
        <v>0</v>
      </c>
      <c r="X391" s="12">
        <f t="shared" si="106"/>
        <v>0</v>
      </c>
      <c r="Y391">
        <f t="shared" si="107"/>
        <v>0</v>
      </c>
      <c r="Z391" s="12">
        <f t="shared" si="108"/>
        <v>0</v>
      </c>
      <c r="AA391">
        <f>(IF(ISERROR((IF(ISERROR(VLOOKUP(E391&amp;G391,'[1]采购入库货量(公司仓库)'!$A:$H,7,FALSE)),0,VLOOKUP(E391&amp;G391,'[1]采购入库货量(公司仓库)'!$A:$H,7,FALSE)))*L391-(IF(ISERROR(VLOOKUP(E391&amp;G391,'[1]采购入库货量(公司仓库)'!$A:$H,8,FALSE)),0,VLOOKUP(E391&amp;G391,'[1]采购入库货量(公司仓库)'!$A:$H,8,FALSE)))),0,(IF(ISERROR(VLOOKUP(E391&amp;G391,'[1]采购入库货量(公司仓库)'!$A:$H,7,FALSE)),0,VLOOKUP(E391&amp;G391,'[1]采购入库货量(公司仓库)'!$A:$H,7,FALSE)))*L391-(IF(ISERROR(VLOOKUP(E391&amp;G391,'[1]采购入库货量(公司仓库)'!$A:$H,8,FALSE)),0,VLOOKUP(E391&amp;G391,'[1]采购入库货量(公司仓库)'!$A:$H,8,FALSE)))))</f>
        <v>0</v>
      </c>
      <c r="AB391">
        <f>SUMIF([1]销售数据!$B:$B,E391&amp;G391,[1]销售数据!$G:$G)</f>
        <v>0</v>
      </c>
      <c r="AC391" s="12">
        <f t="shared" si="109"/>
        <v>0</v>
      </c>
      <c r="AD391" t="str">
        <f t="shared" si="110"/>
        <v/>
      </c>
      <c r="AE391">
        <f>SUMIF([1]销售数据!$B:$B,AD391,[1]销售数据!$L:$L)</f>
        <v>0</v>
      </c>
      <c r="AF391">
        <f>SUMIF([1]销售数据!$B:$B,AD391,[1]销售数据!$K:$K)</f>
        <v>0</v>
      </c>
      <c r="AG391">
        <f>SUMIF([1]销售数据!$B:$B,AD391,[1]销售数据!$J:$J)</f>
        <v>0</v>
      </c>
      <c r="AH391">
        <f>SUMIF([1]销售数据!$B:$B,AD391,[1]销售数据!$I:$I)</f>
        <v>0</v>
      </c>
      <c r="AI391">
        <f>SUMIF([1]销售数据!$B:$B,AD391,[1]销售数据!$H:$H)</f>
        <v>0</v>
      </c>
      <c r="AJ391" s="20">
        <f t="shared" si="111"/>
        <v>0</v>
      </c>
      <c r="AK391">
        <f>SUMIF([1]发货店铺数!$B:$B,AD391,[1]发货店铺数!$G:$G)</f>
        <v>0</v>
      </c>
      <c r="AL391">
        <f>SUMIF([1]销售店铺数!$B:$B,AD391,[1]销售店铺数!$G:$G)</f>
        <v>0</v>
      </c>
      <c r="AM391">
        <f>SUMIF([1]销售店铺数!$B:$B,AD391,[1]销售店铺数!$G:$G)</f>
        <v>0</v>
      </c>
      <c r="AN391" s="20">
        <f t="shared" si="112"/>
        <v>0</v>
      </c>
      <c r="AO391" s="20">
        <f t="shared" si="113"/>
        <v>0</v>
      </c>
      <c r="AP391" s="20">
        <f t="shared" si="114"/>
        <v>0</v>
      </c>
      <c r="AQ391" s="12">
        <f t="shared" si="115"/>
        <v>0</v>
      </c>
      <c r="AR391" s="20">
        <f t="shared" si="116"/>
        <v>0</v>
      </c>
      <c r="AS391" s="20">
        <f t="shared" si="117"/>
        <v>0</v>
      </c>
    </row>
    <row r="392" spans="1:45">
      <c r="A392"/>
      <c r="B392"/>
      <c r="C392"/>
      <c r="D392"/>
      <c r="E392"/>
      <c r="F392"/>
      <c r="G392"/>
      <c r="H392"/>
      <c r="I392"/>
      <c r="J392"/>
      <c r="K392"/>
      <c r="L392"/>
      <c r="M392" s="8" t="str">
        <f>IF(ISERROR( VLOOKUP(AD392,'[1]采购入库货量(公司仓库)'!$A:$I,9,FALSE)),"", VLOOKUP(AD392,'[1]采购入库货量(公司仓库)'!$A:$I,9,FALSE))</f>
        <v/>
      </c>
      <c r="N392" s="8" t="str">
        <f>IF(ISERROR( VLOOKUP(AD392,[1]批发上市日期!$A:$F,6,FALSE)),"",  VLOOKUP(AD392,[1]批发上市日期!$A:$F,6,FALSE))</f>
        <v/>
      </c>
      <c r="O392" s="48">
        <f>IF(ISERROR(VLOOKUP(E392&amp;G392,'[1]采购入库货量(公司仓库)'!$A:$I,7,FALSE)),0,VLOOKUP(E392&amp;G392,'[1]采购入库货量(公司仓库)'!$A:$I,7,FALSE))</f>
        <v>0</v>
      </c>
      <c r="P392" s="12">
        <f t="shared" si="102"/>
        <v>0</v>
      </c>
      <c r="Q392" s="14">
        <f>IF(ISERROR(VLOOKUP(E392&amp;G392,'[1]采购入库货量(公司仓库)'!$A:$I,8,FALSE)),0,VLOOKUP(E392&amp;G392,'[1]采购入库货量(公司仓库)'!$A:$I,8,FALSE))</f>
        <v>0</v>
      </c>
      <c r="R392" s="12">
        <f t="shared" si="103"/>
        <v>0</v>
      </c>
      <c r="S392">
        <f>SUMIF([1]库存总量!$H:$H,E392&amp;G392,[1]库存总量!$G:$G)</f>
        <v>0</v>
      </c>
      <c r="T392" s="12">
        <f t="shared" si="104"/>
        <v>0</v>
      </c>
      <c r="U392">
        <f>SUMIFS([1]库存总量!$G:$G,[1]库存总量!$H:$H,E392&amp;G392,[1]库存总量!$A:$A,"B")</f>
        <v>0</v>
      </c>
      <c r="V392" s="12">
        <f t="shared" si="105"/>
        <v>0</v>
      </c>
      <c r="W392">
        <f>SUMIFS([1]库存总量!$G:$G,[1]库存总量!$H:$H,E392&amp;G392,[1]库存总量!$A:$A,"K")</f>
        <v>0</v>
      </c>
      <c r="X392" s="12">
        <f t="shared" si="106"/>
        <v>0</v>
      </c>
      <c r="Y392">
        <f t="shared" si="107"/>
        <v>0</v>
      </c>
      <c r="Z392" s="12">
        <f t="shared" si="108"/>
        <v>0</v>
      </c>
      <c r="AA392">
        <f>(IF(ISERROR((IF(ISERROR(VLOOKUP(E392&amp;G392,'[1]采购入库货量(公司仓库)'!$A:$H,7,FALSE)),0,VLOOKUP(E392&amp;G392,'[1]采购入库货量(公司仓库)'!$A:$H,7,FALSE)))*L392-(IF(ISERROR(VLOOKUP(E392&amp;G392,'[1]采购入库货量(公司仓库)'!$A:$H,8,FALSE)),0,VLOOKUP(E392&amp;G392,'[1]采购入库货量(公司仓库)'!$A:$H,8,FALSE)))),0,(IF(ISERROR(VLOOKUP(E392&amp;G392,'[1]采购入库货量(公司仓库)'!$A:$H,7,FALSE)),0,VLOOKUP(E392&amp;G392,'[1]采购入库货量(公司仓库)'!$A:$H,7,FALSE)))*L392-(IF(ISERROR(VLOOKUP(E392&amp;G392,'[1]采购入库货量(公司仓库)'!$A:$H,8,FALSE)),0,VLOOKUP(E392&amp;G392,'[1]采购入库货量(公司仓库)'!$A:$H,8,FALSE)))))</f>
        <v>0</v>
      </c>
      <c r="AB392">
        <f>SUMIF([1]销售数据!$B:$B,E392&amp;G392,[1]销售数据!$G:$G)</f>
        <v>0</v>
      </c>
      <c r="AC392" s="12">
        <f t="shared" si="109"/>
        <v>0</v>
      </c>
      <c r="AD392" t="str">
        <f t="shared" si="110"/>
        <v/>
      </c>
      <c r="AE392">
        <f>SUMIF([1]销售数据!$B:$B,AD392,[1]销售数据!$L:$L)</f>
        <v>0</v>
      </c>
      <c r="AF392">
        <f>SUMIF([1]销售数据!$B:$B,AD392,[1]销售数据!$K:$K)</f>
        <v>0</v>
      </c>
      <c r="AG392">
        <f>SUMIF([1]销售数据!$B:$B,AD392,[1]销售数据!$J:$J)</f>
        <v>0</v>
      </c>
      <c r="AH392">
        <f>SUMIF([1]销售数据!$B:$B,AD392,[1]销售数据!$I:$I)</f>
        <v>0</v>
      </c>
      <c r="AI392">
        <f>SUMIF([1]销售数据!$B:$B,AD392,[1]销售数据!$H:$H)</f>
        <v>0</v>
      </c>
      <c r="AJ392" s="20">
        <f t="shared" si="111"/>
        <v>0</v>
      </c>
      <c r="AK392">
        <f>SUMIF([1]发货店铺数!$B:$B,AD392,[1]发货店铺数!$G:$G)</f>
        <v>0</v>
      </c>
      <c r="AL392">
        <f>SUMIF([1]销售店铺数!$B:$B,AD392,[1]销售店铺数!$G:$G)</f>
        <v>0</v>
      </c>
      <c r="AM392">
        <f>SUMIF([1]销售店铺数!$B:$B,AD392,[1]销售店铺数!$G:$G)</f>
        <v>0</v>
      </c>
      <c r="AN392" s="20">
        <f t="shared" si="112"/>
        <v>0</v>
      </c>
      <c r="AO392" s="20">
        <f t="shared" si="113"/>
        <v>0</v>
      </c>
      <c r="AP392" s="20">
        <f t="shared" si="114"/>
        <v>0</v>
      </c>
      <c r="AQ392" s="12">
        <f t="shared" si="115"/>
        <v>0</v>
      </c>
      <c r="AR392" s="20">
        <f t="shared" si="116"/>
        <v>0</v>
      </c>
      <c r="AS392" s="20">
        <f t="shared" si="117"/>
        <v>0</v>
      </c>
    </row>
    <row r="393" spans="1:45">
      <c r="A393"/>
      <c r="B393"/>
      <c r="C393"/>
      <c r="D393"/>
      <c r="E393"/>
      <c r="F393"/>
      <c r="G393"/>
      <c r="H393"/>
      <c r="I393"/>
      <c r="J393"/>
      <c r="K393"/>
      <c r="L393"/>
      <c r="M393" s="8" t="str">
        <f>IF(ISERROR( VLOOKUP(AD393,'[1]采购入库货量(公司仓库)'!$A:$I,9,FALSE)),"", VLOOKUP(AD393,'[1]采购入库货量(公司仓库)'!$A:$I,9,FALSE))</f>
        <v/>
      </c>
      <c r="N393" s="8" t="str">
        <f>IF(ISERROR( VLOOKUP(AD393,[1]批发上市日期!$A:$F,6,FALSE)),"",  VLOOKUP(AD393,[1]批发上市日期!$A:$F,6,FALSE))</f>
        <v/>
      </c>
      <c r="O393" s="48">
        <f>IF(ISERROR(VLOOKUP(E393&amp;G393,'[1]采购入库货量(公司仓库)'!$A:$I,7,FALSE)),0,VLOOKUP(E393&amp;G393,'[1]采购入库货量(公司仓库)'!$A:$I,7,FALSE))</f>
        <v>0</v>
      </c>
      <c r="P393" s="12">
        <f t="shared" si="102"/>
        <v>0</v>
      </c>
      <c r="Q393" s="14">
        <f>IF(ISERROR(VLOOKUP(E393&amp;G393,'[1]采购入库货量(公司仓库)'!$A:$I,8,FALSE)),0,VLOOKUP(E393&amp;G393,'[1]采购入库货量(公司仓库)'!$A:$I,8,FALSE))</f>
        <v>0</v>
      </c>
      <c r="R393" s="12">
        <f t="shared" si="103"/>
        <v>0</v>
      </c>
      <c r="S393">
        <f>SUMIF([1]库存总量!$H:$H,E393&amp;G393,[1]库存总量!$G:$G)</f>
        <v>0</v>
      </c>
      <c r="T393" s="12">
        <f t="shared" si="104"/>
        <v>0</v>
      </c>
      <c r="U393">
        <f>SUMIFS([1]库存总量!$G:$G,[1]库存总量!$H:$H,E393&amp;G393,[1]库存总量!$A:$A,"B")</f>
        <v>0</v>
      </c>
      <c r="V393" s="12">
        <f t="shared" si="105"/>
        <v>0</v>
      </c>
      <c r="W393">
        <f>SUMIFS([1]库存总量!$G:$G,[1]库存总量!$H:$H,E393&amp;G393,[1]库存总量!$A:$A,"K")</f>
        <v>0</v>
      </c>
      <c r="X393" s="12">
        <f t="shared" si="106"/>
        <v>0</v>
      </c>
      <c r="Y393">
        <f t="shared" si="107"/>
        <v>0</v>
      </c>
      <c r="Z393" s="12">
        <f t="shared" si="108"/>
        <v>0</v>
      </c>
      <c r="AA393">
        <f>(IF(ISERROR((IF(ISERROR(VLOOKUP(E393&amp;G393,'[1]采购入库货量(公司仓库)'!$A:$H,7,FALSE)),0,VLOOKUP(E393&amp;G393,'[1]采购入库货量(公司仓库)'!$A:$H,7,FALSE)))*L393-(IF(ISERROR(VLOOKUP(E393&amp;G393,'[1]采购入库货量(公司仓库)'!$A:$H,8,FALSE)),0,VLOOKUP(E393&amp;G393,'[1]采购入库货量(公司仓库)'!$A:$H,8,FALSE)))),0,(IF(ISERROR(VLOOKUP(E393&amp;G393,'[1]采购入库货量(公司仓库)'!$A:$H,7,FALSE)),0,VLOOKUP(E393&amp;G393,'[1]采购入库货量(公司仓库)'!$A:$H,7,FALSE)))*L393-(IF(ISERROR(VLOOKUP(E393&amp;G393,'[1]采购入库货量(公司仓库)'!$A:$H,8,FALSE)),0,VLOOKUP(E393&amp;G393,'[1]采购入库货量(公司仓库)'!$A:$H,8,FALSE)))))</f>
        <v>0</v>
      </c>
      <c r="AB393">
        <f>SUMIF([1]销售数据!$B:$B,E393&amp;G393,[1]销售数据!$G:$G)</f>
        <v>0</v>
      </c>
      <c r="AC393" s="12">
        <f t="shared" si="109"/>
        <v>0</v>
      </c>
      <c r="AD393" t="str">
        <f t="shared" si="110"/>
        <v/>
      </c>
      <c r="AE393">
        <f>SUMIF([1]销售数据!$B:$B,AD393,[1]销售数据!$L:$L)</f>
        <v>0</v>
      </c>
      <c r="AF393">
        <f>SUMIF([1]销售数据!$B:$B,AD393,[1]销售数据!$K:$K)</f>
        <v>0</v>
      </c>
      <c r="AG393">
        <f>SUMIF([1]销售数据!$B:$B,AD393,[1]销售数据!$J:$J)</f>
        <v>0</v>
      </c>
      <c r="AH393">
        <f>SUMIF([1]销售数据!$B:$B,AD393,[1]销售数据!$I:$I)</f>
        <v>0</v>
      </c>
      <c r="AI393">
        <f>SUMIF([1]销售数据!$B:$B,AD393,[1]销售数据!$H:$H)</f>
        <v>0</v>
      </c>
      <c r="AJ393" s="20">
        <f t="shared" si="111"/>
        <v>0</v>
      </c>
      <c r="AK393">
        <f>SUMIF([1]发货店铺数!$B:$B,AD393,[1]发货店铺数!$G:$G)</f>
        <v>0</v>
      </c>
      <c r="AL393">
        <f>SUMIF([1]销售店铺数!$B:$B,AD393,[1]销售店铺数!$G:$G)</f>
        <v>0</v>
      </c>
      <c r="AM393">
        <f>SUMIF([1]销售店铺数!$B:$B,AD393,[1]销售店铺数!$G:$G)</f>
        <v>0</v>
      </c>
      <c r="AN393" s="20">
        <f t="shared" si="112"/>
        <v>0</v>
      </c>
      <c r="AO393" s="20">
        <f t="shared" si="113"/>
        <v>0</v>
      </c>
      <c r="AP393" s="20">
        <f t="shared" si="114"/>
        <v>0</v>
      </c>
      <c r="AQ393" s="12">
        <f t="shared" si="115"/>
        <v>0</v>
      </c>
      <c r="AR393" s="20">
        <f t="shared" si="116"/>
        <v>0</v>
      </c>
      <c r="AS393" s="20">
        <f t="shared" si="117"/>
        <v>0</v>
      </c>
    </row>
    <row r="394" spans="1:45">
      <c r="A394"/>
      <c r="B394"/>
      <c r="C394"/>
      <c r="D394"/>
      <c r="E394"/>
      <c r="F394"/>
      <c r="G394"/>
      <c r="H394"/>
      <c r="I394"/>
      <c r="J394"/>
      <c r="K394"/>
      <c r="L394"/>
      <c r="M394" s="8" t="str">
        <f>IF(ISERROR( VLOOKUP(AD394,'[1]采购入库货量(公司仓库)'!$A:$I,9,FALSE)),"", VLOOKUP(AD394,'[1]采购入库货量(公司仓库)'!$A:$I,9,FALSE))</f>
        <v/>
      </c>
      <c r="N394" s="8" t="str">
        <f>IF(ISERROR( VLOOKUP(AD394,[1]批发上市日期!$A:$F,6,FALSE)),"",  VLOOKUP(AD394,[1]批发上市日期!$A:$F,6,FALSE))</f>
        <v/>
      </c>
      <c r="O394" s="48">
        <f>IF(ISERROR(VLOOKUP(E394&amp;G394,'[1]采购入库货量(公司仓库)'!$A:$I,7,FALSE)),0,VLOOKUP(E394&amp;G394,'[1]采购入库货量(公司仓库)'!$A:$I,7,FALSE))</f>
        <v>0</v>
      </c>
      <c r="P394" s="12">
        <f t="shared" si="102"/>
        <v>0</v>
      </c>
      <c r="Q394" s="14">
        <f>IF(ISERROR(VLOOKUP(E394&amp;G394,'[1]采购入库货量(公司仓库)'!$A:$I,8,FALSE)),0,VLOOKUP(E394&amp;G394,'[1]采购入库货量(公司仓库)'!$A:$I,8,FALSE))</f>
        <v>0</v>
      </c>
      <c r="R394" s="12">
        <f t="shared" si="103"/>
        <v>0</v>
      </c>
      <c r="S394">
        <f>SUMIF([1]库存总量!$H:$H,E394&amp;G394,[1]库存总量!$G:$G)</f>
        <v>0</v>
      </c>
      <c r="T394" s="12">
        <f t="shared" si="104"/>
        <v>0</v>
      </c>
      <c r="U394">
        <f>SUMIFS([1]库存总量!$G:$G,[1]库存总量!$H:$H,E394&amp;G394,[1]库存总量!$A:$A,"B")</f>
        <v>0</v>
      </c>
      <c r="V394" s="12">
        <f t="shared" si="105"/>
        <v>0</v>
      </c>
      <c r="W394">
        <f>SUMIFS([1]库存总量!$G:$G,[1]库存总量!$H:$H,E394&amp;G394,[1]库存总量!$A:$A,"K")</f>
        <v>0</v>
      </c>
      <c r="X394" s="12">
        <f t="shared" si="106"/>
        <v>0</v>
      </c>
      <c r="Y394">
        <f t="shared" si="107"/>
        <v>0</v>
      </c>
      <c r="Z394" s="12">
        <f t="shared" si="108"/>
        <v>0</v>
      </c>
      <c r="AA394">
        <f>(IF(ISERROR((IF(ISERROR(VLOOKUP(E394&amp;G394,'[1]采购入库货量(公司仓库)'!$A:$H,7,FALSE)),0,VLOOKUP(E394&amp;G394,'[1]采购入库货量(公司仓库)'!$A:$H,7,FALSE)))*L394-(IF(ISERROR(VLOOKUP(E394&amp;G394,'[1]采购入库货量(公司仓库)'!$A:$H,8,FALSE)),0,VLOOKUP(E394&amp;G394,'[1]采购入库货量(公司仓库)'!$A:$H,8,FALSE)))),0,(IF(ISERROR(VLOOKUP(E394&amp;G394,'[1]采购入库货量(公司仓库)'!$A:$H,7,FALSE)),0,VLOOKUP(E394&amp;G394,'[1]采购入库货量(公司仓库)'!$A:$H,7,FALSE)))*L394-(IF(ISERROR(VLOOKUP(E394&amp;G394,'[1]采购入库货量(公司仓库)'!$A:$H,8,FALSE)),0,VLOOKUP(E394&amp;G394,'[1]采购入库货量(公司仓库)'!$A:$H,8,FALSE)))))</f>
        <v>0</v>
      </c>
      <c r="AB394">
        <f>SUMIF([1]销售数据!$B:$B,E394&amp;G394,[1]销售数据!$G:$G)</f>
        <v>0</v>
      </c>
      <c r="AC394" s="12">
        <f t="shared" si="109"/>
        <v>0</v>
      </c>
      <c r="AD394" t="str">
        <f t="shared" si="110"/>
        <v/>
      </c>
      <c r="AE394">
        <f>SUMIF([1]销售数据!$B:$B,AD394,[1]销售数据!$L:$L)</f>
        <v>0</v>
      </c>
      <c r="AF394">
        <f>SUMIF([1]销售数据!$B:$B,AD394,[1]销售数据!$K:$K)</f>
        <v>0</v>
      </c>
      <c r="AG394">
        <f>SUMIF([1]销售数据!$B:$B,AD394,[1]销售数据!$J:$J)</f>
        <v>0</v>
      </c>
      <c r="AH394">
        <f>SUMIF([1]销售数据!$B:$B,AD394,[1]销售数据!$I:$I)</f>
        <v>0</v>
      </c>
      <c r="AI394">
        <f>SUMIF([1]销售数据!$B:$B,AD394,[1]销售数据!$H:$H)</f>
        <v>0</v>
      </c>
      <c r="AJ394" s="20">
        <f t="shared" si="111"/>
        <v>0</v>
      </c>
      <c r="AK394">
        <f>SUMIF([1]发货店铺数!$B:$B,AD394,[1]发货店铺数!$G:$G)</f>
        <v>0</v>
      </c>
      <c r="AL394">
        <f>SUMIF([1]销售店铺数!$B:$B,AD394,[1]销售店铺数!$G:$G)</f>
        <v>0</v>
      </c>
      <c r="AM394">
        <f>SUMIF([1]销售店铺数!$B:$B,AD394,[1]销售店铺数!$G:$G)</f>
        <v>0</v>
      </c>
      <c r="AN394" s="20">
        <f t="shared" si="112"/>
        <v>0</v>
      </c>
      <c r="AO394" s="20">
        <f t="shared" si="113"/>
        <v>0</v>
      </c>
      <c r="AP394" s="20">
        <f t="shared" si="114"/>
        <v>0</v>
      </c>
      <c r="AQ394" s="12">
        <f t="shared" si="115"/>
        <v>0</v>
      </c>
      <c r="AR394" s="20">
        <f t="shared" si="116"/>
        <v>0</v>
      </c>
      <c r="AS394" s="20">
        <f t="shared" si="117"/>
        <v>0</v>
      </c>
    </row>
    <row r="395" spans="1:45">
      <c r="A395"/>
      <c r="B395"/>
      <c r="C395"/>
      <c r="D395"/>
      <c r="E395"/>
      <c r="F395"/>
      <c r="G395"/>
      <c r="H395"/>
      <c r="I395"/>
      <c r="J395"/>
      <c r="K395"/>
      <c r="L395"/>
      <c r="M395" s="8" t="str">
        <f>IF(ISERROR( VLOOKUP(AD395,'[1]采购入库货量(公司仓库)'!$A:$I,9,FALSE)),"", VLOOKUP(AD395,'[1]采购入库货量(公司仓库)'!$A:$I,9,FALSE))</f>
        <v/>
      </c>
      <c r="N395" s="8" t="str">
        <f>IF(ISERROR( VLOOKUP(AD395,[1]批发上市日期!$A:$F,6,FALSE)),"",  VLOOKUP(AD395,[1]批发上市日期!$A:$F,6,FALSE))</f>
        <v/>
      </c>
      <c r="O395" s="48">
        <f>IF(ISERROR(VLOOKUP(E395&amp;G395,'[1]采购入库货量(公司仓库)'!$A:$I,7,FALSE)),0,VLOOKUP(E395&amp;G395,'[1]采购入库货量(公司仓库)'!$A:$I,7,FALSE))</f>
        <v>0</v>
      </c>
      <c r="P395" s="12">
        <f t="shared" si="102"/>
        <v>0</v>
      </c>
      <c r="Q395" s="14">
        <f>IF(ISERROR(VLOOKUP(E395&amp;G395,'[1]采购入库货量(公司仓库)'!$A:$I,8,FALSE)),0,VLOOKUP(E395&amp;G395,'[1]采购入库货量(公司仓库)'!$A:$I,8,FALSE))</f>
        <v>0</v>
      </c>
      <c r="R395" s="12">
        <f t="shared" si="103"/>
        <v>0</v>
      </c>
      <c r="S395">
        <f>SUMIF([1]库存总量!$H:$H,E395&amp;G395,[1]库存总量!$G:$G)</f>
        <v>0</v>
      </c>
      <c r="T395" s="12">
        <f t="shared" si="104"/>
        <v>0</v>
      </c>
      <c r="U395">
        <f>SUMIFS([1]库存总量!$G:$G,[1]库存总量!$H:$H,E395&amp;G395,[1]库存总量!$A:$A,"B")</f>
        <v>0</v>
      </c>
      <c r="V395" s="12">
        <f t="shared" si="105"/>
        <v>0</v>
      </c>
      <c r="W395">
        <f>SUMIFS([1]库存总量!$G:$G,[1]库存总量!$H:$H,E395&amp;G395,[1]库存总量!$A:$A,"K")</f>
        <v>0</v>
      </c>
      <c r="X395" s="12">
        <f t="shared" si="106"/>
        <v>0</v>
      </c>
      <c r="Y395">
        <f t="shared" si="107"/>
        <v>0</v>
      </c>
      <c r="Z395" s="12">
        <f t="shared" si="108"/>
        <v>0</v>
      </c>
      <c r="AA395">
        <f>(IF(ISERROR((IF(ISERROR(VLOOKUP(E395&amp;G395,'[1]采购入库货量(公司仓库)'!$A:$H,7,FALSE)),0,VLOOKUP(E395&amp;G395,'[1]采购入库货量(公司仓库)'!$A:$H,7,FALSE)))*L395-(IF(ISERROR(VLOOKUP(E395&amp;G395,'[1]采购入库货量(公司仓库)'!$A:$H,8,FALSE)),0,VLOOKUP(E395&amp;G395,'[1]采购入库货量(公司仓库)'!$A:$H,8,FALSE)))),0,(IF(ISERROR(VLOOKUP(E395&amp;G395,'[1]采购入库货量(公司仓库)'!$A:$H,7,FALSE)),0,VLOOKUP(E395&amp;G395,'[1]采购入库货量(公司仓库)'!$A:$H,7,FALSE)))*L395-(IF(ISERROR(VLOOKUP(E395&amp;G395,'[1]采购入库货量(公司仓库)'!$A:$H,8,FALSE)),0,VLOOKUP(E395&amp;G395,'[1]采购入库货量(公司仓库)'!$A:$H,8,FALSE)))))</f>
        <v>0</v>
      </c>
      <c r="AB395">
        <f>SUMIF([1]销售数据!$B:$B,E395&amp;G395,[1]销售数据!$G:$G)</f>
        <v>0</v>
      </c>
      <c r="AC395" s="12">
        <f t="shared" si="109"/>
        <v>0</v>
      </c>
      <c r="AD395" t="str">
        <f t="shared" si="110"/>
        <v/>
      </c>
      <c r="AE395">
        <f>SUMIF([1]销售数据!$B:$B,AD395,[1]销售数据!$L:$L)</f>
        <v>0</v>
      </c>
      <c r="AF395">
        <f>SUMIF([1]销售数据!$B:$B,AD395,[1]销售数据!$K:$K)</f>
        <v>0</v>
      </c>
      <c r="AG395">
        <f>SUMIF([1]销售数据!$B:$B,AD395,[1]销售数据!$J:$J)</f>
        <v>0</v>
      </c>
      <c r="AH395">
        <f>SUMIF([1]销售数据!$B:$B,AD395,[1]销售数据!$I:$I)</f>
        <v>0</v>
      </c>
      <c r="AI395">
        <f>SUMIF([1]销售数据!$B:$B,AD395,[1]销售数据!$H:$H)</f>
        <v>0</v>
      </c>
      <c r="AJ395" s="20">
        <f t="shared" si="111"/>
        <v>0</v>
      </c>
      <c r="AK395">
        <f>SUMIF([1]发货店铺数!$B:$B,AD395,[1]发货店铺数!$G:$G)</f>
        <v>0</v>
      </c>
      <c r="AL395">
        <f>SUMIF([1]销售店铺数!$B:$B,AD395,[1]销售店铺数!$G:$G)</f>
        <v>0</v>
      </c>
      <c r="AM395">
        <f>SUMIF([1]销售店铺数!$B:$B,AD395,[1]销售店铺数!$G:$G)</f>
        <v>0</v>
      </c>
      <c r="AN395" s="20">
        <f t="shared" si="112"/>
        <v>0</v>
      </c>
      <c r="AO395" s="20">
        <f t="shared" si="113"/>
        <v>0</v>
      </c>
      <c r="AP395" s="20">
        <f t="shared" si="114"/>
        <v>0</v>
      </c>
      <c r="AQ395" s="12">
        <f t="shared" si="115"/>
        <v>0</v>
      </c>
      <c r="AR395" s="20">
        <f t="shared" si="116"/>
        <v>0</v>
      </c>
      <c r="AS395" s="20">
        <f t="shared" si="117"/>
        <v>0</v>
      </c>
    </row>
    <row r="396" spans="1:45">
      <c r="A396"/>
      <c r="B396"/>
      <c r="C396"/>
      <c r="D396"/>
      <c r="E396"/>
      <c r="F396"/>
      <c r="G396"/>
      <c r="H396"/>
      <c r="I396"/>
      <c r="J396"/>
      <c r="K396"/>
      <c r="L396"/>
      <c r="M396" s="8" t="str">
        <f>IF(ISERROR( VLOOKUP(AD396,'[1]采购入库货量(公司仓库)'!$A:$I,9,FALSE)),"", VLOOKUP(AD396,'[1]采购入库货量(公司仓库)'!$A:$I,9,FALSE))</f>
        <v/>
      </c>
      <c r="N396" s="8" t="str">
        <f>IF(ISERROR( VLOOKUP(AD396,[1]批发上市日期!$A:$F,6,FALSE)),"",  VLOOKUP(AD396,[1]批发上市日期!$A:$F,6,FALSE))</f>
        <v/>
      </c>
      <c r="O396" s="48">
        <f>IF(ISERROR(VLOOKUP(E396&amp;G396,'[1]采购入库货量(公司仓库)'!$A:$I,7,FALSE)),0,VLOOKUP(E396&amp;G396,'[1]采购入库货量(公司仓库)'!$A:$I,7,FALSE))</f>
        <v>0</v>
      </c>
      <c r="P396" s="12">
        <f t="shared" si="102"/>
        <v>0</v>
      </c>
      <c r="Q396" s="14">
        <f>IF(ISERROR(VLOOKUP(E396&amp;G396,'[1]采购入库货量(公司仓库)'!$A:$I,8,FALSE)),0,VLOOKUP(E396&amp;G396,'[1]采购入库货量(公司仓库)'!$A:$I,8,FALSE))</f>
        <v>0</v>
      </c>
      <c r="R396" s="12">
        <f t="shared" si="103"/>
        <v>0</v>
      </c>
      <c r="S396">
        <f>SUMIF([1]库存总量!$H:$H,E396&amp;G396,[1]库存总量!$G:$G)</f>
        <v>0</v>
      </c>
      <c r="T396" s="12">
        <f t="shared" si="104"/>
        <v>0</v>
      </c>
      <c r="U396">
        <f>SUMIFS([1]库存总量!$G:$G,[1]库存总量!$H:$H,E396&amp;G396,[1]库存总量!$A:$A,"B")</f>
        <v>0</v>
      </c>
      <c r="V396" s="12">
        <f t="shared" si="105"/>
        <v>0</v>
      </c>
      <c r="W396">
        <f>SUMIFS([1]库存总量!$G:$G,[1]库存总量!$H:$H,E396&amp;G396,[1]库存总量!$A:$A,"K")</f>
        <v>0</v>
      </c>
      <c r="X396" s="12">
        <f t="shared" si="106"/>
        <v>0</v>
      </c>
      <c r="Y396">
        <f t="shared" si="107"/>
        <v>0</v>
      </c>
      <c r="Z396" s="12">
        <f t="shared" si="108"/>
        <v>0</v>
      </c>
      <c r="AA396">
        <f>(IF(ISERROR((IF(ISERROR(VLOOKUP(E396&amp;G396,'[1]采购入库货量(公司仓库)'!$A:$H,7,FALSE)),0,VLOOKUP(E396&amp;G396,'[1]采购入库货量(公司仓库)'!$A:$H,7,FALSE)))*L396-(IF(ISERROR(VLOOKUP(E396&amp;G396,'[1]采购入库货量(公司仓库)'!$A:$H,8,FALSE)),0,VLOOKUP(E396&amp;G396,'[1]采购入库货量(公司仓库)'!$A:$H,8,FALSE)))),0,(IF(ISERROR(VLOOKUP(E396&amp;G396,'[1]采购入库货量(公司仓库)'!$A:$H,7,FALSE)),0,VLOOKUP(E396&amp;G396,'[1]采购入库货量(公司仓库)'!$A:$H,7,FALSE)))*L396-(IF(ISERROR(VLOOKUP(E396&amp;G396,'[1]采购入库货量(公司仓库)'!$A:$H,8,FALSE)),0,VLOOKUP(E396&amp;G396,'[1]采购入库货量(公司仓库)'!$A:$H,8,FALSE)))))</f>
        <v>0</v>
      </c>
      <c r="AB396">
        <f>SUMIF([1]销售数据!$B:$B,E396&amp;G396,[1]销售数据!$G:$G)</f>
        <v>0</v>
      </c>
      <c r="AC396" s="12">
        <f t="shared" si="109"/>
        <v>0</v>
      </c>
      <c r="AD396" t="str">
        <f t="shared" si="110"/>
        <v/>
      </c>
      <c r="AE396">
        <f>SUMIF([1]销售数据!$B:$B,AD396,[1]销售数据!$L:$L)</f>
        <v>0</v>
      </c>
      <c r="AF396">
        <f>SUMIF([1]销售数据!$B:$B,AD396,[1]销售数据!$K:$K)</f>
        <v>0</v>
      </c>
      <c r="AG396">
        <f>SUMIF([1]销售数据!$B:$B,AD396,[1]销售数据!$J:$J)</f>
        <v>0</v>
      </c>
      <c r="AH396">
        <f>SUMIF([1]销售数据!$B:$B,AD396,[1]销售数据!$I:$I)</f>
        <v>0</v>
      </c>
      <c r="AI396">
        <f>SUMIF([1]销售数据!$B:$B,AD396,[1]销售数据!$H:$H)</f>
        <v>0</v>
      </c>
      <c r="AJ396" s="20">
        <f t="shared" si="111"/>
        <v>0</v>
      </c>
      <c r="AK396">
        <f>SUMIF([1]发货店铺数!$B:$B,AD396,[1]发货店铺数!$G:$G)</f>
        <v>0</v>
      </c>
      <c r="AL396">
        <f>SUMIF([1]销售店铺数!$B:$B,AD396,[1]销售店铺数!$G:$G)</f>
        <v>0</v>
      </c>
      <c r="AM396">
        <f>SUMIF([1]销售店铺数!$B:$B,AD396,[1]销售店铺数!$G:$G)</f>
        <v>0</v>
      </c>
      <c r="AN396" s="20">
        <f t="shared" si="112"/>
        <v>0</v>
      </c>
      <c r="AO396" s="20">
        <f t="shared" si="113"/>
        <v>0</v>
      </c>
      <c r="AP396" s="20">
        <f t="shared" si="114"/>
        <v>0</v>
      </c>
      <c r="AQ396" s="12">
        <f t="shared" si="115"/>
        <v>0</v>
      </c>
      <c r="AR396" s="20">
        <f t="shared" si="116"/>
        <v>0</v>
      </c>
      <c r="AS396" s="20">
        <f t="shared" si="117"/>
        <v>0</v>
      </c>
    </row>
    <row r="397" spans="1:45">
      <c r="A397"/>
      <c r="B397"/>
      <c r="C397"/>
      <c r="D397"/>
      <c r="E397"/>
      <c r="F397"/>
      <c r="G397"/>
      <c r="H397"/>
      <c r="I397"/>
      <c r="J397"/>
      <c r="K397"/>
      <c r="L397"/>
      <c r="M397" s="8" t="str">
        <f>IF(ISERROR( VLOOKUP(AD397,'[1]采购入库货量(公司仓库)'!$A:$I,9,FALSE)),"", VLOOKUP(AD397,'[1]采购入库货量(公司仓库)'!$A:$I,9,FALSE))</f>
        <v/>
      </c>
      <c r="N397" s="8" t="str">
        <f>IF(ISERROR( VLOOKUP(AD397,[1]批发上市日期!$A:$F,6,FALSE)),"",  VLOOKUP(AD397,[1]批发上市日期!$A:$F,6,FALSE))</f>
        <v/>
      </c>
      <c r="O397" s="48">
        <f>IF(ISERROR(VLOOKUP(E397&amp;G397,'[1]采购入库货量(公司仓库)'!$A:$I,7,FALSE)),0,VLOOKUP(E397&amp;G397,'[1]采购入库货量(公司仓库)'!$A:$I,7,FALSE))</f>
        <v>0</v>
      </c>
      <c r="P397" s="12">
        <f t="shared" si="102"/>
        <v>0</v>
      </c>
      <c r="Q397" s="14">
        <f>IF(ISERROR(VLOOKUP(E397&amp;G397,'[1]采购入库货量(公司仓库)'!$A:$I,8,FALSE)),0,VLOOKUP(E397&amp;G397,'[1]采购入库货量(公司仓库)'!$A:$I,8,FALSE))</f>
        <v>0</v>
      </c>
      <c r="R397" s="12">
        <f t="shared" si="103"/>
        <v>0</v>
      </c>
      <c r="S397">
        <f>SUMIF([1]库存总量!$H:$H,E397&amp;G397,[1]库存总量!$G:$G)</f>
        <v>0</v>
      </c>
      <c r="T397" s="12">
        <f t="shared" si="104"/>
        <v>0</v>
      </c>
      <c r="U397">
        <f>SUMIFS([1]库存总量!$G:$G,[1]库存总量!$H:$H,E397&amp;G397,[1]库存总量!$A:$A,"B")</f>
        <v>0</v>
      </c>
      <c r="V397" s="12">
        <f t="shared" si="105"/>
        <v>0</v>
      </c>
      <c r="W397">
        <f>SUMIFS([1]库存总量!$G:$G,[1]库存总量!$H:$H,E397&amp;G397,[1]库存总量!$A:$A,"K")</f>
        <v>0</v>
      </c>
      <c r="X397" s="12">
        <f t="shared" si="106"/>
        <v>0</v>
      </c>
      <c r="Y397">
        <f t="shared" si="107"/>
        <v>0</v>
      </c>
      <c r="Z397" s="12">
        <f t="shared" si="108"/>
        <v>0</v>
      </c>
      <c r="AA397">
        <f>(IF(ISERROR((IF(ISERROR(VLOOKUP(E397&amp;G397,'[1]采购入库货量(公司仓库)'!$A:$H,7,FALSE)),0,VLOOKUP(E397&amp;G397,'[1]采购入库货量(公司仓库)'!$A:$H,7,FALSE)))*L397-(IF(ISERROR(VLOOKUP(E397&amp;G397,'[1]采购入库货量(公司仓库)'!$A:$H,8,FALSE)),0,VLOOKUP(E397&amp;G397,'[1]采购入库货量(公司仓库)'!$A:$H,8,FALSE)))),0,(IF(ISERROR(VLOOKUP(E397&amp;G397,'[1]采购入库货量(公司仓库)'!$A:$H,7,FALSE)),0,VLOOKUP(E397&amp;G397,'[1]采购入库货量(公司仓库)'!$A:$H,7,FALSE)))*L397-(IF(ISERROR(VLOOKUP(E397&amp;G397,'[1]采购入库货量(公司仓库)'!$A:$H,8,FALSE)),0,VLOOKUP(E397&amp;G397,'[1]采购入库货量(公司仓库)'!$A:$H,8,FALSE)))))</f>
        <v>0</v>
      </c>
      <c r="AB397">
        <f>SUMIF([1]销售数据!$B:$B,E397&amp;G397,[1]销售数据!$G:$G)</f>
        <v>0</v>
      </c>
      <c r="AC397" s="12">
        <f t="shared" si="109"/>
        <v>0</v>
      </c>
      <c r="AD397" t="str">
        <f t="shared" si="110"/>
        <v/>
      </c>
      <c r="AE397">
        <f>SUMIF([1]销售数据!$B:$B,AD397,[1]销售数据!$L:$L)</f>
        <v>0</v>
      </c>
      <c r="AF397">
        <f>SUMIF([1]销售数据!$B:$B,AD397,[1]销售数据!$K:$K)</f>
        <v>0</v>
      </c>
      <c r="AG397">
        <f>SUMIF([1]销售数据!$B:$B,AD397,[1]销售数据!$J:$J)</f>
        <v>0</v>
      </c>
      <c r="AH397">
        <f>SUMIF([1]销售数据!$B:$B,AD397,[1]销售数据!$I:$I)</f>
        <v>0</v>
      </c>
      <c r="AI397">
        <f>SUMIF([1]销售数据!$B:$B,AD397,[1]销售数据!$H:$H)</f>
        <v>0</v>
      </c>
      <c r="AJ397" s="20">
        <f t="shared" si="111"/>
        <v>0</v>
      </c>
      <c r="AK397">
        <f>SUMIF([1]发货店铺数!$B:$B,AD397,[1]发货店铺数!$G:$G)</f>
        <v>0</v>
      </c>
      <c r="AL397">
        <f>SUMIF([1]销售店铺数!$B:$B,AD397,[1]销售店铺数!$G:$G)</f>
        <v>0</v>
      </c>
      <c r="AM397">
        <f>SUMIF([1]销售店铺数!$B:$B,AD397,[1]销售店铺数!$G:$G)</f>
        <v>0</v>
      </c>
      <c r="AN397" s="20">
        <f t="shared" si="112"/>
        <v>0</v>
      </c>
      <c r="AO397" s="20">
        <f t="shared" si="113"/>
        <v>0</v>
      </c>
      <c r="AP397" s="20">
        <f t="shared" si="114"/>
        <v>0</v>
      </c>
      <c r="AQ397" s="12">
        <f t="shared" si="115"/>
        <v>0</v>
      </c>
      <c r="AR397" s="20">
        <f t="shared" si="116"/>
        <v>0</v>
      </c>
      <c r="AS397" s="20">
        <f t="shared" si="117"/>
        <v>0</v>
      </c>
    </row>
    <row r="398" spans="1:45">
      <c r="A398"/>
      <c r="B398"/>
      <c r="C398"/>
      <c r="D398"/>
      <c r="E398"/>
      <c r="F398"/>
      <c r="G398"/>
      <c r="H398"/>
      <c r="I398"/>
      <c r="J398"/>
      <c r="K398"/>
      <c r="L398"/>
      <c r="M398" s="8" t="str">
        <f>IF(ISERROR( VLOOKUP(AD398,'[1]采购入库货量(公司仓库)'!$A:$I,9,FALSE)),"", VLOOKUP(AD398,'[1]采购入库货量(公司仓库)'!$A:$I,9,FALSE))</f>
        <v/>
      </c>
      <c r="N398" s="8" t="str">
        <f>IF(ISERROR( VLOOKUP(AD398,[1]批发上市日期!$A:$F,6,FALSE)),"",  VLOOKUP(AD398,[1]批发上市日期!$A:$F,6,FALSE))</f>
        <v/>
      </c>
      <c r="O398" s="48">
        <f>IF(ISERROR(VLOOKUP(E398&amp;G398,'[1]采购入库货量(公司仓库)'!$A:$I,7,FALSE)),0,VLOOKUP(E398&amp;G398,'[1]采购入库货量(公司仓库)'!$A:$I,7,FALSE))</f>
        <v>0</v>
      </c>
      <c r="P398" s="12">
        <f t="shared" si="102"/>
        <v>0</v>
      </c>
      <c r="Q398" s="14">
        <f>IF(ISERROR(VLOOKUP(E398&amp;G398,'[1]采购入库货量(公司仓库)'!$A:$I,8,FALSE)),0,VLOOKUP(E398&amp;G398,'[1]采购入库货量(公司仓库)'!$A:$I,8,FALSE))</f>
        <v>0</v>
      </c>
      <c r="R398" s="12">
        <f t="shared" si="103"/>
        <v>0</v>
      </c>
      <c r="S398">
        <f>SUMIF([1]库存总量!$H:$H,E398&amp;G398,[1]库存总量!$G:$G)</f>
        <v>0</v>
      </c>
      <c r="T398" s="12">
        <f t="shared" si="104"/>
        <v>0</v>
      </c>
      <c r="U398">
        <f>SUMIFS([1]库存总量!$G:$G,[1]库存总量!$H:$H,E398&amp;G398,[1]库存总量!$A:$A,"B")</f>
        <v>0</v>
      </c>
      <c r="V398" s="12">
        <f t="shared" si="105"/>
        <v>0</v>
      </c>
      <c r="W398">
        <f>SUMIFS([1]库存总量!$G:$G,[1]库存总量!$H:$H,E398&amp;G398,[1]库存总量!$A:$A,"K")</f>
        <v>0</v>
      </c>
      <c r="X398" s="12">
        <f t="shared" si="106"/>
        <v>0</v>
      </c>
      <c r="Y398">
        <f t="shared" si="107"/>
        <v>0</v>
      </c>
      <c r="Z398" s="12">
        <f t="shared" si="108"/>
        <v>0</v>
      </c>
      <c r="AA398">
        <f>(IF(ISERROR((IF(ISERROR(VLOOKUP(E398&amp;G398,'[1]采购入库货量(公司仓库)'!$A:$H,7,FALSE)),0,VLOOKUP(E398&amp;G398,'[1]采购入库货量(公司仓库)'!$A:$H,7,FALSE)))*L398-(IF(ISERROR(VLOOKUP(E398&amp;G398,'[1]采购入库货量(公司仓库)'!$A:$H,8,FALSE)),0,VLOOKUP(E398&amp;G398,'[1]采购入库货量(公司仓库)'!$A:$H,8,FALSE)))),0,(IF(ISERROR(VLOOKUP(E398&amp;G398,'[1]采购入库货量(公司仓库)'!$A:$H,7,FALSE)),0,VLOOKUP(E398&amp;G398,'[1]采购入库货量(公司仓库)'!$A:$H,7,FALSE)))*L398-(IF(ISERROR(VLOOKUP(E398&amp;G398,'[1]采购入库货量(公司仓库)'!$A:$H,8,FALSE)),0,VLOOKUP(E398&amp;G398,'[1]采购入库货量(公司仓库)'!$A:$H,8,FALSE)))))</f>
        <v>0</v>
      </c>
      <c r="AB398">
        <f>SUMIF([1]销售数据!$B:$B,E398&amp;G398,[1]销售数据!$G:$G)</f>
        <v>0</v>
      </c>
      <c r="AC398" s="12">
        <f t="shared" si="109"/>
        <v>0</v>
      </c>
      <c r="AD398" t="str">
        <f t="shared" si="110"/>
        <v/>
      </c>
      <c r="AE398">
        <f>SUMIF([1]销售数据!$B:$B,AD398,[1]销售数据!$L:$L)</f>
        <v>0</v>
      </c>
      <c r="AF398">
        <f>SUMIF([1]销售数据!$B:$B,AD398,[1]销售数据!$K:$K)</f>
        <v>0</v>
      </c>
      <c r="AG398">
        <f>SUMIF([1]销售数据!$B:$B,AD398,[1]销售数据!$J:$J)</f>
        <v>0</v>
      </c>
      <c r="AH398">
        <f>SUMIF([1]销售数据!$B:$B,AD398,[1]销售数据!$I:$I)</f>
        <v>0</v>
      </c>
      <c r="AI398">
        <f>SUMIF([1]销售数据!$B:$B,AD398,[1]销售数据!$H:$H)</f>
        <v>0</v>
      </c>
      <c r="AJ398" s="20">
        <f t="shared" si="111"/>
        <v>0</v>
      </c>
      <c r="AK398">
        <f>SUMIF([1]发货店铺数!$B:$B,AD398,[1]发货店铺数!$G:$G)</f>
        <v>0</v>
      </c>
      <c r="AL398">
        <f>SUMIF([1]销售店铺数!$B:$B,AD398,[1]销售店铺数!$G:$G)</f>
        <v>0</v>
      </c>
      <c r="AM398">
        <f>SUMIF([1]销售店铺数!$B:$B,AD398,[1]销售店铺数!$G:$G)</f>
        <v>0</v>
      </c>
      <c r="AN398" s="20">
        <f t="shared" si="112"/>
        <v>0</v>
      </c>
      <c r="AO398" s="20">
        <f t="shared" si="113"/>
        <v>0</v>
      </c>
      <c r="AP398" s="20">
        <f t="shared" si="114"/>
        <v>0</v>
      </c>
      <c r="AQ398" s="12">
        <f t="shared" si="115"/>
        <v>0</v>
      </c>
      <c r="AR398" s="20">
        <f t="shared" si="116"/>
        <v>0</v>
      </c>
      <c r="AS398" s="20">
        <f t="shared" si="117"/>
        <v>0</v>
      </c>
    </row>
    <row r="399" spans="1:45">
      <c r="A399"/>
      <c r="B399"/>
      <c r="C399"/>
      <c r="D399"/>
      <c r="E399"/>
      <c r="F399"/>
      <c r="G399"/>
      <c r="H399"/>
      <c r="I399"/>
      <c r="J399"/>
      <c r="K399"/>
      <c r="L399"/>
      <c r="M399" s="8" t="str">
        <f>IF(ISERROR( VLOOKUP(AD399,'[1]采购入库货量(公司仓库)'!$A:$I,9,FALSE)),"", VLOOKUP(AD399,'[1]采购入库货量(公司仓库)'!$A:$I,9,FALSE))</f>
        <v/>
      </c>
      <c r="N399" s="8" t="str">
        <f>IF(ISERROR( VLOOKUP(AD399,[1]批发上市日期!$A:$F,6,FALSE)),"",  VLOOKUP(AD399,[1]批发上市日期!$A:$F,6,FALSE))</f>
        <v/>
      </c>
      <c r="O399" s="48">
        <f>IF(ISERROR(VLOOKUP(E399&amp;G399,'[1]采购入库货量(公司仓库)'!$A:$I,7,FALSE)),0,VLOOKUP(E399&amp;G399,'[1]采购入库货量(公司仓库)'!$A:$I,7,FALSE))</f>
        <v>0</v>
      </c>
      <c r="P399" s="12">
        <f t="shared" si="102"/>
        <v>0</v>
      </c>
      <c r="Q399" s="14">
        <f>IF(ISERROR(VLOOKUP(E399&amp;G399,'[1]采购入库货量(公司仓库)'!$A:$I,8,FALSE)),0,VLOOKUP(E399&amp;G399,'[1]采购入库货量(公司仓库)'!$A:$I,8,FALSE))</f>
        <v>0</v>
      </c>
      <c r="R399" s="12">
        <f t="shared" si="103"/>
        <v>0</v>
      </c>
      <c r="S399">
        <f>SUMIF([1]库存总量!$H:$H,E399&amp;G399,[1]库存总量!$G:$G)</f>
        <v>0</v>
      </c>
      <c r="T399" s="12">
        <f t="shared" si="104"/>
        <v>0</v>
      </c>
      <c r="U399">
        <f>SUMIFS([1]库存总量!$G:$G,[1]库存总量!$H:$H,E399&amp;G399,[1]库存总量!$A:$A,"B")</f>
        <v>0</v>
      </c>
      <c r="V399" s="12">
        <f t="shared" si="105"/>
        <v>0</v>
      </c>
      <c r="W399">
        <f>SUMIFS([1]库存总量!$G:$G,[1]库存总量!$H:$H,E399&amp;G399,[1]库存总量!$A:$A,"K")</f>
        <v>0</v>
      </c>
      <c r="X399" s="12">
        <f t="shared" si="106"/>
        <v>0</v>
      </c>
      <c r="Y399">
        <f t="shared" si="107"/>
        <v>0</v>
      </c>
      <c r="Z399" s="12">
        <f t="shared" si="108"/>
        <v>0</v>
      </c>
      <c r="AA399">
        <f>(IF(ISERROR((IF(ISERROR(VLOOKUP(E399&amp;G399,'[1]采购入库货量(公司仓库)'!$A:$H,7,FALSE)),0,VLOOKUP(E399&amp;G399,'[1]采购入库货量(公司仓库)'!$A:$H,7,FALSE)))*L399-(IF(ISERROR(VLOOKUP(E399&amp;G399,'[1]采购入库货量(公司仓库)'!$A:$H,8,FALSE)),0,VLOOKUP(E399&amp;G399,'[1]采购入库货量(公司仓库)'!$A:$H,8,FALSE)))),0,(IF(ISERROR(VLOOKUP(E399&amp;G399,'[1]采购入库货量(公司仓库)'!$A:$H,7,FALSE)),0,VLOOKUP(E399&amp;G399,'[1]采购入库货量(公司仓库)'!$A:$H,7,FALSE)))*L399-(IF(ISERROR(VLOOKUP(E399&amp;G399,'[1]采购入库货量(公司仓库)'!$A:$H,8,FALSE)),0,VLOOKUP(E399&amp;G399,'[1]采购入库货量(公司仓库)'!$A:$H,8,FALSE)))))</f>
        <v>0</v>
      </c>
      <c r="AB399">
        <f>SUMIF([1]销售数据!$B:$B,E399&amp;G399,[1]销售数据!$G:$G)</f>
        <v>0</v>
      </c>
      <c r="AC399" s="12">
        <f t="shared" si="109"/>
        <v>0</v>
      </c>
      <c r="AD399" t="str">
        <f t="shared" si="110"/>
        <v/>
      </c>
      <c r="AE399">
        <f>SUMIF([1]销售数据!$B:$B,AD399,[1]销售数据!$L:$L)</f>
        <v>0</v>
      </c>
      <c r="AF399">
        <f>SUMIF([1]销售数据!$B:$B,AD399,[1]销售数据!$K:$K)</f>
        <v>0</v>
      </c>
      <c r="AG399">
        <f>SUMIF([1]销售数据!$B:$B,AD399,[1]销售数据!$J:$J)</f>
        <v>0</v>
      </c>
      <c r="AH399">
        <f>SUMIF([1]销售数据!$B:$B,AD399,[1]销售数据!$I:$I)</f>
        <v>0</v>
      </c>
      <c r="AI399">
        <f>SUMIF([1]销售数据!$B:$B,AD399,[1]销售数据!$H:$H)</f>
        <v>0</v>
      </c>
      <c r="AJ399" s="20">
        <f t="shared" si="111"/>
        <v>0</v>
      </c>
      <c r="AK399">
        <f>SUMIF([1]发货店铺数!$B:$B,AD399,[1]发货店铺数!$G:$G)</f>
        <v>0</v>
      </c>
      <c r="AL399">
        <f>SUMIF([1]销售店铺数!$B:$B,AD399,[1]销售店铺数!$G:$G)</f>
        <v>0</v>
      </c>
      <c r="AM399">
        <f>SUMIF([1]销售店铺数!$B:$B,AD399,[1]销售店铺数!$G:$G)</f>
        <v>0</v>
      </c>
      <c r="AN399" s="20">
        <f t="shared" si="112"/>
        <v>0</v>
      </c>
      <c r="AO399" s="20">
        <f t="shared" si="113"/>
        <v>0</v>
      </c>
      <c r="AP399" s="20">
        <f t="shared" si="114"/>
        <v>0</v>
      </c>
      <c r="AQ399" s="12">
        <f t="shared" si="115"/>
        <v>0</v>
      </c>
      <c r="AR399" s="20">
        <f t="shared" si="116"/>
        <v>0</v>
      </c>
      <c r="AS399" s="20">
        <f t="shared" si="117"/>
        <v>0</v>
      </c>
    </row>
    <row r="400" spans="1:45">
      <c r="A400"/>
      <c r="B400"/>
      <c r="C400"/>
      <c r="D400"/>
      <c r="E400"/>
      <c r="F400"/>
      <c r="G400"/>
      <c r="H400"/>
      <c r="I400"/>
      <c r="J400"/>
      <c r="K400"/>
      <c r="L400"/>
      <c r="M400" s="8" t="str">
        <f>IF(ISERROR( VLOOKUP(AD400,'[1]采购入库货量(公司仓库)'!$A:$I,9,FALSE)),"", VLOOKUP(AD400,'[1]采购入库货量(公司仓库)'!$A:$I,9,FALSE))</f>
        <v/>
      </c>
      <c r="N400" s="8" t="str">
        <f>IF(ISERROR( VLOOKUP(AD400,[1]批发上市日期!$A:$F,6,FALSE)),"",  VLOOKUP(AD400,[1]批发上市日期!$A:$F,6,FALSE))</f>
        <v/>
      </c>
      <c r="O400" s="48">
        <f>IF(ISERROR(VLOOKUP(E400&amp;G400,'[1]采购入库货量(公司仓库)'!$A:$I,7,FALSE)),0,VLOOKUP(E400&amp;G400,'[1]采购入库货量(公司仓库)'!$A:$I,7,FALSE))</f>
        <v>0</v>
      </c>
      <c r="P400" s="12">
        <f t="shared" si="102"/>
        <v>0</v>
      </c>
      <c r="Q400" s="14">
        <f>IF(ISERROR(VLOOKUP(E400&amp;G400,'[1]采购入库货量(公司仓库)'!$A:$I,8,FALSE)),0,VLOOKUP(E400&amp;G400,'[1]采购入库货量(公司仓库)'!$A:$I,8,FALSE))</f>
        <v>0</v>
      </c>
      <c r="R400" s="12">
        <f t="shared" si="103"/>
        <v>0</v>
      </c>
      <c r="S400">
        <f>SUMIF([1]库存总量!$H:$H,E400&amp;G400,[1]库存总量!$G:$G)</f>
        <v>0</v>
      </c>
      <c r="T400" s="12">
        <f t="shared" si="104"/>
        <v>0</v>
      </c>
      <c r="U400">
        <f>SUMIFS([1]库存总量!$G:$G,[1]库存总量!$H:$H,E400&amp;G400,[1]库存总量!$A:$A,"B")</f>
        <v>0</v>
      </c>
      <c r="V400" s="12">
        <f t="shared" si="105"/>
        <v>0</v>
      </c>
      <c r="W400">
        <f>SUMIFS([1]库存总量!$G:$G,[1]库存总量!$H:$H,E400&amp;G400,[1]库存总量!$A:$A,"K")</f>
        <v>0</v>
      </c>
      <c r="X400" s="12">
        <f t="shared" si="106"/>
        <v>0</v>
      </c>
      <c r="Y400">
        <f t="shared" si="107"/>
        <v>0</v>
      </c>
      <c r="Z400" s="12">
        <f t="shared" si="108"/>
        <v>0</v>
      </c>
      <c r="AA400">
        <f>(IF(ISERROR((IF(ISERROR(VLOOKUP(E400&amp;G400,'[1]采购入库货量(公司仓库)'!$A:$H,7,FALSE)),0,VLOOKUP(E400&amp;G400,'[1]采购入库货量(公司仓库)'!$A:$H,7,FALSE)))*L400-(IF(ISERROR(VLOOKUP(E400&amp;G400,'[1]采购入库货量(公司仓库)'!$A:$H,8,FALSE)),0,VLOOKUP(E400&amp;G400,'[1]采购入库货量(公司仓库)'!$A:$H,8,FALSE)))),0,(IF(ISERROR(VLOOKUP(E400&amp;G400,'[1]采购入库货量(公司仓库)'!$A:$H,7,FALSE)),0,VLOOKUP(E400&amp;G400,'[1]采购入库货量(公司仓库)'!$A:$H,7,FALSE)))*L400-(IF(ISERROR(VLOOKUP(E400&amp;G400,'[1]采购入库货量(公司仓库)'!$A:$H,8,FALSE)),0,VLOOKUP(E400&amp;G400,'[1]采购入库货量(公司仓库)'!$A:$H,8,FALSE)))))</f>
        <v>0</v>
      </c>
      <c r="AB400">
        <f>SUMIF([1]销售数据!$B:$B,E400&amp;G400,[1]销售数据!$G:$G)</f>
        <v>0</v>
      </c>
      <c r="AC400" s="12">
        <f t="shared" si="109"/>
        <v>0</v>
      </c>
      <c r="AD400" t="str">
        <f t="shared" si="110"/>
        <v/>
      </c>
      <c r="AE400">
        <f>SUMIF([1]销售数据!$B:$B,AD400,[1]销售数据!$L:$L)</f>
        <v>0</v>
      </c>
      <c r="AF400">
        <f>SUMIF([1]销售数据!$B:$B,AD400,[1]销售数据!$K:$K)</f>
        <v>0</v>
      </c>
      <c r="AG400">
        <f>SUMIF([1]销售数据!$B:$B,AD400,[1]销售数据!$J:$J)</f>
        <v>0</v>
      </c>
      <c r="AH400">
        <f>SUMIF([1]销售数据!$B:$B,AD400,[1]销售数据!$I:$I)</f>
        <v>0</v>
      </c>
      <c r="AI400">
        <f>SUMIF([1]销售数据!$B:$B,AD400,[1]销售数据!$H:$H)</f>
        <v>0</v>
      </c>
      <c r="AJ400" s="20">
        <f t="shared" si="111"/>
        <v>0</v>
      </c>
      <c r="AK400">
        <f>SUMIF([1]发货店铺数!$B:$B,AD400,[1]发货店铺数!$G:$G)</f>
        <v>0</v>
      </c>
      <c r="AL400">
        <f>SUMIF([1]销售店铺数!$B:$B,AD400,[1]销售店铺数!$G:$G)</f>
        <v>0</v>
      </c>
      <c r="AM400">
        <f>SUMIF([1]销售店铺数!$B:$B,AD400,[1]销售店铺数!$G:$G)</f>
        <v>0</v>
      </c>
      <c r="AN400" s="20">
        <f t="shared" si="112"/>
        <v>0</v>
      </c>
      <c r="AO400" s="20">
        <f t="shared" si="113"/>
        <v>0</v>
      </c>
      <c r="AP400" s="20">
        <f t="shared" si="114"/>
        <v>0</v>
      </c>
      <c r="AQ400" s="12">
        <f t="shared" si="115"/>
        <v>0</v>
      </c>
      <c r="AR400" s="20">
        <f t="shared" si="116"/>
        <v>0</v>
      </c>
      <c r="AS400" s="20">
        <f t="shared" si="117"/>
        <v>0</v>
      </c>
    </row>
    <row r="401" spans="1:45">
      <c r="A401"/>
      <c r="B401"/>
      <c r="C401"/>
      <c r="D401"/>
      <c r="E401"/>
      <c r="F401"/>
      <c r="G401"/>
      <c r="H401"/>
      <c r="I401"/>
      <c r="J401"/>
      <c r="K401"/>
      <c r="L401"/>
      <c r="M401" s="8" t="str">
        <f>IF(ISERROR( VLOOKUP(AD401,'[1]采购入库货量(公司仓库)'!$A:$I,9,FALSE)),"", VLOOKUP(AD401,'[1]采购入库货量(公司仓库)'!$A:$I,9,FALSE))</f>
        <v/>
      </c>
      <c r="N401" s="8" t="str">
        <f>IF(ISERROR( VLOOKUP(AD401,[1]批发上市日期!$A:$F,6,FALSE)),"",  VLOOKUP(AD401,[1]批发上市日期!$A:$F,6,FALSE))</f>
        <v/>
      </c>
      <c r="O401" s="48">
        <f>IF(ISERROR(VLOOKUP(E401&amp;G401,'[1]采购入库货量(公司仓库)'!$A:$I,7,FALSE)),0,VLOOKUP(E401&amp;G401,'[1]采购入库货量(公司仓库)'!$A:$I,7,FALSE))</f>
        <v>0</v>
      </c>
      <c r="P401" s="12">
        <f t="shared" si="102"/>
        <v>0</v>
      </c>
      <c r="Q401" s="14">
        <f>IF(ISERROR(VLOOKUP(E401&amp;G401,'[1]采购入库货量(公司仓库)'!$A:$I,8,FALSE)),0,VLOOKUP(E401&amp;G401,'[1]采购入库货量(公司仓库)'!$A:$I,8,FALSE))</f>
        <v>0</v>
      </c>
      <c r="R401" s="12">
        <f t="shared" si="103"/>
        <v>0</v>
      </c>
      <c r="S401">
        <f>SUMIF([1]库存总量!$H:$H,E401&amp;G401,[1]库存总量!$G:$G)</f>
        <v>0</v>
      </c>
      <c r="T401" s="12">
        <f t="shared" si="104"/>
        <v>0</v>
      </c>
      <c r="U401">
        <f>SUMIFS([1]库存总量!$G:$G,[1]库存总量!$H:$H,E401&amp;G401,[1]库存总量!$A:$A,"B")</f>
        <v>0</v>
      </c>
      <c r="V401" s="12">
        <f t="shared" si="105"/>
        <v>0</v>
      </c>
      <c r="W401">
        <f>SUMIFS([1]库存总量!$G:$G,[1]库存总量!$H:$H,E401&amp;G401,[1]库存总量!$A:$A,"K")</f>
        <v>0</v>
      </c>
      <c r="X401" s="12">
        <f t="shared" si="106"/>
        <v>0</v>
      </c>
      <c r="Y401">
        <f t="shared" si="107"/>
        <v>0</v>
      </c>
      <c r="Z401" s="12">
        <f t="shared" si="108"/>
        <v>0</v>
      </c>
      <c r="AA401">
        <f>(IF(ISERROR((IF(ISERROR(VLOOKUP(E401&amp;G401,'[1]采购入库货量(公司仓库)'!$A:$H,7,FALSE)),0,VLOOKUP(E401&amp;G401,'[1]采购入库货量(公司仓库)'!$A:$H,7,FALSE)))*L401-(IF(ISERROR(VLOOKUP(E401&amp;G401,'[1]采购入库货量(公司仓库)'!$A:$H,8,FALSE)),0,VLOOKUP(E401&amp;G401,'[1]采购入库货量(公司仓库)'!$A:$H,8,FALSE)))),0,(IF(ISERROR(VLOOKUP(E401&amp;G401,'[1]采购入库货量(公司仓库)'!$A:$H,7,FALSE)),0,VLOOKUP(E401&amp;G401,'[1]采购入库货量(公司仓库)'!$A:$H,7,FALSE)))*L401-(IF(ISERROR(VLOOKUP(E401&amp;G401,'[1]采购入库货量(公司仓库)'!$A:$H,8,FALSE)),0,VLOOKUP(E401&amp;G401,'[1]采购入库货量(公司仓库)'!$A:$H,8,FALSE)))))</f>
        <v>0</v>
      </c>
      <c r="AB401">
        <f>SUMIF([1]销售数据!$B:$B,E401&amp;G401,[1]销售数据!$G:$G)</f>
        <v>0</v>
      </c>
      <c r="AC401" s="12">
        <f t="shared" si="109"/>
        <v>0</v>
      </c>
      <c r="AD401" t="str">
        <f t="shared" si="110"/>
        <v/>
      </c>
      <c r="AE401">
        <f>SUMIF([1]销售数据!$B:$B,AD401,[1]销售数据!$L:$L)</f>
        <v>0</v>
      </c>
      <c r="AF401">
        <f>SUMIF([1]销售数据!$B:$B,AD401,[1]销售数据!$K:$K)</f>
        <v>0</v>
      </c>
      <c r="AG401">
        <f>SUMIF([1]销售数据!$B:$B,AD401,[1]销售数据!$J:$J)</f>
        <v>0</v>
      </c>
      <c r="AH401">
        <f>SUMIF([1]销售数据!$B:$B,AD401,[1]销售数据!$I:$I)</f>
        <v>0</v>
      </c>
      <c r="AI401">
        <f>SUMIF([1]销售数据!$B:$B,AD401,[1]销售数据!$H:$H)</f>
        <v>0</v>
      </c>
      <c r="AJ401" s="20">
        <f t="shared" si="111"/>
        <v>0</v>
      </c>
      <c r="AK401">
        <f>SUMIF([1]发货店铺数!$B:$B,AD401,[1]发货店铺数!$G:$G)</f>
        <v>0</v>
      </c>
      <c r="AL401">
        <f>SUMIF([1]销售店铺数!$B:$B,AD401,[1]销售店铺数!$G:$G)</f>
        <v>0</v>
      </c>
      <c r="AM401">
        <f>SUMIF([1]销售店铺数!$B:$B,AD401,[1]销售店铺数!$G:$G)</f>
        <v>0</v>
      </c>
      <c r="AN401" s="20">
        <f t="shared" si="112"/>
        <v>0</v>
      </c>
      <c r="AO401" s="20">
        <f t="shared" si="113"/>
        <v>0</v>
      </c>
      <c r="AP401" s="20">
        <f t="shared" si="114"/>
        <v>0</v>
      </c>
      <c r="AQ401" s="12">
        <f t="shared" si="115"/>
        <v>0</v>
      </c>
      <c r="AR401" s="20">
        <f t="shared" si="116"/>
        <v>0</v>
      </c>
      <c r="AS401" s="20">
        <f t="shared" si="117"/>
        <v>0</v>
      </c>
    </row>
    <row r="402" spans="1:45">
      <c r="A402"/>
      <c r="B402"/>
      <c r="C402"/>
      <c r="D402"/>
      <c r="E402"/>
      <c r="F402"/>
      <c r="G402"/>
      <c r="H402"/>
      <c r="I402"/>
      <c r="J402"/>
      <c r="K402"/>
      <c r="L402"/>
      <c r="M402" s="8" t="str">
        <f>IF(ISERROR( VLOOKUP(AD402,'[1]采购入库货量(公司仓库)'!$A:$I,9,FALSE)),"", VLOOKUP(AD402,'[1]采购入库货量(公司仓库)'!$A:$I,9,FALSE))</f>
        <v/>
      </c>
      <c r="N402" s="8" t="str">
        <f>IF(ISERROR( VLOOKUP(AD402,[1]批发上市日期!$A:$F,6,FALSE)),"",  VLOOKUP(AD402,[1]批发上市日期!$A:$F,6,FALSE))</f>
        <v/>
      </c>
      <c r="O402" s="48">
        <f>IF(ISERROR(VLOOKUP(E402&amp;G402,'[1]采购入库货量(公司仓库)'!$A:$I,7,FALSE)),0,VLOOKUP(E402&amp;G402,'[1]采购入库货量(公司仓库)'!$A:$I,7,FALSE))</f>
        <v>0</v>
      </c>
      <c r="P402" s="12">
        <f t="shared" si="102"/>
        <v>0</v>
      </c>
      <c r="Q402" s="14">
        <f>IF(ISERROR(VLOOKUP(E402&amp;G402,'[1]采购入库货量(公司仓库)'!$A:$I,8,FALSE)),0,VLOOKUP(E402&amp;G402,'[1]采购入库货量(公司仓库)'!$A:$I,8,FALSE))</f>
        <v>0</v>
      </c>
      <c r="R402" s="12">
        <f t="shared" si="103"/>
        <v>0</v>
      </c>
      <c r="S402">
        <f>SUMIF([1]库存总量!$H:$H,E402&amp;G402,[1]库存总量!$G:$G)</f>
        <v>0</v>
      </c>
      <c r="T402" s="12">
        <f t="shared" si="104"/>
        <v>0</v>
      </c>
      <c r="U402">
        <f>SUMIFS([1]库存总量!$G:$G,[1]库存总量!$H:$H,E402&amp;G402,[1]库存总量!$A:$A,"B")</f>
        <v>0</v>
      </c>
      <c r="V402" s="12">
        <f t="shared" si="105"/>
        <v>0</v>
      </c>
      <c r="W402">
        <f>SUMIFS([1]库存总量!$G:$G,[1]库存总量!$H:$H,E402&amp;G402,[1]库存总量!$A:$A,"K")</f>
        <v>0</v>
      </c>
      <c r="X402" s="12">
        <f t="shared" si="106"/>
        <v>0</v>
      </c>
      <c r="Y402">
        <f t="shared" si="107"/>
        <v>0</v>
      </c>
      <c r="Z402" s="12">
        <f t="shared" si="108"/>
        <v>0</v>
      </c>
      <c r="AA402">
        <f>(IF(ISERROR((IF(ISERROR(VLOOKUP(E402&amp;G402,'[1]采购入库货量(公司仓库)'!$A:$H,7,FALSE)),0,VLOOKUP(E402&amp;G402,'[1]采购入库货量(公司仓库)'!$A:$H,7,FALSE)))*L402-(IF(ISERROR(VLOOKUP(E402&amp;G402,'[1]采购入库货量(公司仓库)'!$A:$H,8,FALSE)),0,VLOOKUP(E402&amp;G402,'[1]采购入库货量(公司仓库)'!$A:$H,8,FALSE)))),0,(IF(ISERROR(VLOOKUP(E402&amp;G402,'[1]采购入库货量(公司仓库)'!$A:$H,7,FALSE)),0,VLOOKUP(E402&amp;G402,'[1]采购入库货量(公司仓库)'!$A:$H,7,FALSE)))*L402-(IF(ISERROR(VLOOKUP(E402&amp;G402,'[1]采购入库货量(公司仓库)'!$A:$H,8,FALSE)),0,VLOOKUP(E402&amp;G402,'[1]采购入库货量(公司仓库)'!$A:$H,8,FALSE)))))</f>
        <v>0</v>
      </c>
      <c r="AB402">
        <f>SUMIF([1]销售数据!$B:$B,E402&amp;G402,[1]销售数据!$G:$G)</f>
        <v>0</v>
      </c>
      <c r="AC402" s="12">
        <f t="shared" si="109"/>
        <v>0</v>
      </c>
      <c r="AD402" t="str">
        <f t="shared" si="110"/>
        <v/>
      </c>
      <c r="AE402">
        <f>SUMIF([1]销售数据!$B:$B,AD402,[1]销售数据!$L:$L)</f>
        <v>0</v>
      </c>
      <c r="AF402">
        <f>SUMIF([1]销售数据!$B:$B,AD402,[1]销售数据!$K:$K)</f>
        <v>0</v>
      </c>
      <c r="AG402">
        <f>SUMIF([1]销售数据!$B:$B,AD402,[1]销售数据!$J:$J)</f>
        <v>0</v>
      </c>
      <c r="AH402">
        <f>SUMIF([1]销售数据!$B:$B,AD402,[1]销售数据!$I:$I)</f>
        <v>0</v>
      </c>
      <c r="AI402">
        <f>SUMIF([1]销售数据!$B:$B,AD402,[1]销售数据!$H:$H)</f>
        <v>0</v>
      </c>
      <c r="AJ402" s="20">
        <f t="shared" si="111"/>
        <v>0</v>
      </c>
      <c r="AK402">
        <f>SUMIF([1]发货店铺数!$B:$B,AD402,[1]发货店铺数!$G:$G)</f>
        <v>0</v>
      </c>
      <c r="AL402">
        <f>SUMIF([1]销售店铺数!$B:$B,AD402,[1]销售店铺数!$G:$G)</f>
        <v>0</v>
      </c>
      <c r="AM402">
        <f>SUMIF([1]销售店铺数!$B:$B,AD402,[1]销售店铺数!$G:$G)</f>
        <v>0</v>
      </c>
      <c r="AN402" s="20">
        <f t="shared" si="112"/>
        <v>0</v>
      </c>
      <c r="AO402" s="20">
        <f t="shared" si="113"/>
        <v>0</v>
      </c>
      <c r="AP402" s="20">
        <f t="shared" si="114"/>
        <v>0</v>
      </c>
      <c r="AQ402" s="12">
        <f t="shared" si="115"/>
        <v>0</v>
      </c>
      <c r="AR402" s="20">
        <f t="shared" si="116"/>
        <v>0</v>
      </c>
      <c r="AS402" s="20">
        <f t="shared" si="117"/>
        <v>0</v>
      </c>
    </row>
    <row r="403" spans="1:45">
      <c r="A403"/>
      <c r="B403"/>
      <c r="C403"/>
      <c r="D403"/>
      <c r="E403"/>
      <c r="F403"/>
      <c r="G403"/>
      <c r="H403"/>
      <c r="I403"/>
      <c r="J403"/>
      <c r="K403"/>
      <c r="L403"/>
      <c r="M403" s="8" t="str">
        <f>IF(ISERROR( VLOOKUP(AD403,'[1]采购入库货量(公司仓库)'!$A:$I,9,FALSE)),"", VLOOKUP(AD403,'[1]采购入库货量(公司仓库)'!$A:$I,9,FALSE))</f>
        <v/>
      </c>
      <c r="N403" s="8" t="str">
        <f>IF(ISERROR( VLOOKUP(AD403,[1]批发上市日期!$A:$F,6,FALSE)),"",  VLOOKUP(AD403,[1]批发上市日期!$A:$F,6,FALSE))</f>
        <v/>
      </c>
      <c r="O403" s="48">
        <f>IF(ISERROR(VLOOKUP(E403&amp;G403,'[1]采购入库货量(公司仓库)'!$A:$I,7,FALSE)),0,VLOOKUP(E403&amp;G403,'[1]采购入库货量(公司仓库)'!$A:$I,7,FALSE))</f>
        <v>0</v>
      </c>
      <c r="P403" s="12">
        <f t="shared" si="102"/>
        <v>0</v>
      </c>
      <c r="Q403" s="14">
        <f>IF(ISERROR(VLOOKUP(E403&amp;G403,'[1]采购入库货量(公司仓库)'!$A:$I,8,FALSE)),0,VLOOKUP(E403&amp;G403,'[1]采购入库货量(公司仓库)'!$A:$I,8,FALSE))</f>
        <v>0</v>
      </c>
      <c r="R403" s="12">
        <f t="shared" si="103"/>
        <v>0</v>
      </c>
      <c r="S403">
        <f>SUMIF([1]库存总量!$H:$H,E403&amp;G403,[1]库存总量!$G:$G)</f>
        <v>0</v>
      </c>
      <c r="T403" s="12">
        <f t="shared" si="104"/>
        <v>0</v>
      </c>
      <c r="U403">
        <f>SUMIFS([1]库存总量!$G:$G,[1]库存总量!$H:$H,E403&amp;G403,[1]库存总量!$A:$A,"B")</f>
        <v>0</v>
      </c>
      <c r="V403" s="12">
        <f t="shared" si="105"/>
        <v>0</v>
      </c>
      <c r="W403">
        <f>SUMIFS([1]库存总量!$G:$G,[1]库存总量!$H:$H,E403&amp;G403,[1]库存总量!$A:$A,"K")</f>
        <v>0</v>
      </c>
      <c r="X403" s="12">
        <f t="shared" si="106"/>
        <v>0</v>
      </c>
      <c r="Y403">
        <f t="shared" si="107"/>
        <v>0</v>
      </c>
      <c r="Z403" s="12">
        <f t="shared" si="108"/>
        <v>0</v>
      </c>
      <c r="AA403">
        <f>(IF(ISERROR((IF(ISERROR(VLOOKUP(E403&amp;G403,'[1]采购入库货量(公司仓库)'!$A:$H,7,FALSE)),0,VLOOKUP(E403&amp;G403,'[1]采购入库货量(公司仓库)'!$A:$H,7,FALSE)))*L403-(IF(ISERROR(VLOOKUP(E403&amp;G403,'[1]采购入库货量(公司仓库)'!$A:$H,8,FALSE)),0,VLOOKUP(E403&amp;G403,'[1]采购入库货量(公司仓库)'!$A:$H,8,FALSE)))),0,(IF(ISERROR(VLOOKUP(E403&amp;G403,'[1]采购入库货量(公司仓库)'!$A:$H,7,FALSE)),0,VLOOKUP(E403&amp;G403,'[1]采购入库货量(公司仓库)'!$A:$H,7,FALSE)))*L403-(IF(ISERROR(VLOOKUP(E403&amp;G403,'[1]采购入库货量(公司仓库)'!$A:$H,8,FALSE)),0,VLOOKUP(E403&amp;G403,'[1]采购入库货量(公司仓库)'!$A:$H,8,FALSE)))))</f>
        <v>0</v>
      </c>
      <c r="AB403">
        <f>SUMIF([1]销售数据!$B:$B,E403&amp;G403,[1]销售数据!$G:$G)</f>
        <v>0</v>
      </c>
      <c r="AC403" s="12">
        <f t="shared" si="109"/>
        <v>0</v>
      </c>
      <c r="AD403" t="str">
        <f t="shared" si="110"/>
        <v/>
      </c>
      <c r="AE403">
        <f>SUMIF([1]销售数据!$B:$B,AD403,[1]销售数据!$L:$L)</f>
        <v>0</v>
      </c>
      <c r="AF403">
        <f>SUMIF([1]销售数据!$B:$B,AD403,[1]销售数据!$K:$K)</f>
        <v>0</v>
      </c>
      <c r="AG403">
        <f>SUMIF([1]销售数据!$B:$B,AD403,[1]销售数据!$J:$J)</f>
        <v>0</v>
      </c>
      <c r="AH403">
        <f>SUMIF([1]销售数据!$B:$B,AD403,[1]销售数据!$I:$I)</f>
        <v>0</v>
      </c>
      <c r="AI403">
        <f>SUMIF([1]销售数据!$B:$B,AD403,[1]销售数据!$H:$H)</f>
        <v>0</v>
      </c>
      <c r="AJ403" s="20">
        <f t="shared" si="111"/>
        <v>0</v>
      </c>
      <c r="AK403">
        <f>SUMIF([1]发货店铺数!$B:$B,AD403,[1]发货店铺数!$G:$G)</f>
        <v>0</v>
      </c>
      <c r="AL403">
        <f>SUMIF([1]销售店铺数!$B:$B,AD403,[1]销售店铺数!$G:$G)</f>
        <v>0</v>
      </c>
      <c r="AM403">
        <f>SUMIF([1]销售店铺数!$B:$B,AD403,[1]销售店铺数!$G:$G)</f>
        <v>0</v>
      </c>
      <c r="AN403" s="20">
        <f t="shared" si="112"/>
        <v>0</v>
      </c>
      <c r="AO403" s="20">
        <f t="shared" si="113"/>
        <v>0</v>
      </c>
      <c r="AP403" s="20">
        <f t="shared" si="114"/>
        <v>0</v>
      </c>
      <c r="AQ403" s="12">
        <f t="shared" si="115"/>
        <v>0</v>
      </c>
      <c r="AR403" s="20">
        <f t="shared" si="116"/>
        <v>0</v>
      </c>
      <c r="AS403" s="20">
        <f t="shared" si="117"/>
        <v>0</v>
      </c>
    </row>
    <row r="404" spans="1:45">
      <c r="A404"/>
      <c r="B404"/>
      <c r="C404"/>
      <c r="D404"/>
      <c r="E404"/>
      <c r="F404"/>
      <c r="G404"/>
      <c r="H404"/>
      <c r="I404"/>
      <c r="J404"/>
      <c r="K404"/>
      <c r="L404"/>
      <c r="M404" s="8" t="str">
        <f>IF(ISERROR( VLOOKUP(AD404,'[1]采购入库货量(公司仓库)'!$A:$I,9,FALSE)),"", VLOOKUP(AD404,'[1]采购入库货量(公司仓库)'!$A:$I,9,FALSE))</f>
        <v/>
      </c>
      <c r="N404" s="8" t="str">
        <f>IF(ISERROR( VLOOKUP(AD404,[1]批发上市日期!$A:$F,6,FALSE)),"",  VLOOKUP(AD404,[1]批发上市日期!$A:$F,6,FALSE))</f>
        <v/>
      </c>
      <c r="O404" s="48">
        <f>IF(ISERROR(VLOOKUP(E404&amp;G404,'[1]采购入库货量(公司仓库)'!$A:$I,7,FALSE)),0,VLOOKUP(E404&amp;G404,'[1]采购入库货量(公司仓库)'!$A:$I,7,FALSE))</f>
        <v>0</v>
      </c>
      <c r="P404" s="12">
        <f t="shared" si="102"/>
        <v>0</v>
      </c>
      <c r="Q404" s="14">
        <f>IF(ISERROR(VLOOKUP(E404&amp;G404,'[1]采购入库货量(公司仓库)'!$A:$I,8,FALSE)),0,VLOOKUP(E404&amp;G404,'[1]采购入库货量(公司仓库)'!$A:$I,8,FALSE))</f>
        <v>0</v>
      </c>
      <c r="R404" s="12">
        <f t="shared" si="103"/>
        <v>0</v>
      </c>
      <c r="S404">
        <f>SUMIF([1]库存总量!$H:$H,E404&amp;G404,[1]库存总量!$G:$G)</f>
        <v>0</v>
      </c>
      <c r="T404" s="12">
        <f t="shared" si="104"/>
        <v>0</v>
      </c>
      <c r="U404">
        <f>SUMIFS([1]库存总量!$G:$G,[1]库存总量!$H:$H,E404&amp;G404,[1]库存总量!$A:$A,"B")</f>
        <v>0</v>
      </c>
      <c r="V404" s="12">
        <f t="shared" si="105"/>
        <v>0</v>
      </c>
      <c r="W404">
        <f>SUMIFS([1]库存总量!$G:$G,[1]库存总量!$H:$H,E404&amp;G404,[1]库存总量!$A:$A,"K")</f>
        <v>0</v>
      </c>
      <c r="X404" s="12">
        <f t="shared" si="106"/>
        <v>0</v>
      </c>
      <c r="Y404">
        <f t="shared" si="107"/>
        <v>0</v>
      </c>
      <c r="Z404" s="12">
        <f t="shared" si="108"/>
        <v>0</v>
      </c>
      <c r="AA404">
        <f>(IF(ISERROR((IF(ISERROR(VLOOKUP(E404&amp;G404,'[1]采购入库货量(公司仓库)'!$A:$H,7,FALSE)),0,VLOOKUP(E404&amp;G404,'[1]采购入库货量(公司仓库)'!$A:$H,7,FALSE)))*L404-(IF(ISERROR(VLOOKUP(E404&amp;G404,'[1]采购入库货量(公司仓库)'!$A:$H,8,FALSE)),0,VLOOKUP(E404&amp;G404,'[1]采购入库货量(公司仓库)'!$A:$H,8,FALSE)))),0,(IF(ISERROR(VLOOKUP(E404&amp;G404,'[1]采购入库货量(公司仓库)'!$A:$H,7,FALSE)),0,VLOOKUP(E404&amp;G404,'[1]采购入库货量(公司仓库)'!$A:$H,7,FALSE)))*L404-(IF(ISERROR(VLOOKUP(E404&amp;G404,'[1]采购入库货量(公司仓库)'!$A:$H,8,FALSE)),0,VLOOKUP(E404&amp;G404,'[1]采购入库货量(公司仓库)'!$A:$H,8,FALSE)))))</f>
        <v>0</v>
      </c>
      <c r="AB404">
        <f>SUMIF([1]销售数据!$B:$B,E404&amp;G404,[1]销售数据!$G:$G)</f>
        <v>0</v>
      </c>
      <c r="AC404" s="12">
        <f t="shared" si="109"/>
        <v>0</v>
      </c>
      <c r="AD404" t="str">
        <f t="shared" si="110"/>
        <v/>
      </c>
      <c r="AE404">
        <f>SUMIF([1]销售数据!$B:$B,AD404,[1]销售数据!$L:$L)</f>
        <v>0</v>
      </c>
      <c r="AF404">
        <f>SUMIF([1]销售数据!$B:$B,AD404,[1]销售数据!$K:$K)</f>
        <v>0</v>
      </c>
      <c r="AG404">
        <f>SUMIF([1]销售数据!$B:$B,AD404,[1]销售数据!$J:$J)</f>
        <v>0</v>
      </c>
      <c r="AH404">
        <f>SUMIF([1]销售数据!$B:$B,AD404,[1]销售数据!$I:$I)</f>
        <v>0</v>
      </c>
      <c r="AI404">
        <f>SUMIF([1]销售数据!$B:$B,AD404,[1]销售数据!$H:$H)</f>
        <v>0</v>
      </c>
      <c r="AJ404" s="20">
        <f t="shared" si="111"/>
        <v>0</v>
      </c>
      <c r="AK404">
        <f>SUMIF([1]发货店铺数!$B:$B,AD404,[1]发货店铺数!$G:$G)</f>
        <v>0</v>
      </c>
      <c r="AL404">
        <f>SUMIF([1]销售店铺数!$B:$B,AD404,[1]销售店铺数!$G:$G)</f>
        <v>0</v>
      </c>
      <c r="AM404">
        <f>SUMIF([1]销售店铺数!$B:$B,AD404,[1]销售店铺数!$G:$G)</f>
        <v>0</v>
      </c>
      <c r="AN404" s="20">
        <f t="shared" si="112"/>
        <v>0</v>
      </c>
      <c r="AO404" s="20">
        <f t="shared" si="113"/>
        <v>0</v>
      </c>
      <c r="AP404" s="20">
        <f t="shared" si="114"/>
        <v>0</v>
      </c>
      <c r="AQ404" s="12">
        <f t="shared" si="115"/>
        <v>0</v>
      </c>
      <c r="AR404" s="20">
        <f t="shared" si="116"/>
        <v>0</v>
      </c>
      <c r="AS404" s="20">
        <f t="shared" si="117"/>
        <v>0</v>
      </c>
    </row>
    <row r="405" spans="1:45">
      <c r="A405"/>
      <c r="B405"/>
      <c r="C405"/>
      <c r="D405"/>
      <c r="E405"/>
      <c r="F405"/>
      <c r="G405"/>
      <c r="H405"/>
      <c r="I405"/>
      <c r="J405"/>
      <c r="K405"/>
      <c r="L405"/>
      <c r="M405" s="8" t="str">
        <f>IF(ISERROR( VLOOKUP(AD405,'[1]采购入库货量(公司仓库)'!$A:$I,9,FALSE)),"", VLOOKUP(AD405,'[1]采购入库货量(公司仓库)'!$A:$I,9,FALSE))</f>
        <v/>
      </c>
      <c r="N405" s="8" t="str">
        <f>IF(ISERROR( VLOOKUP(AD405,[1]批发上市日期!$A:$F,6,FALSE)),"",  VLOOKUP(AD405,[1]批发上市日期!$A:$F,6,FALSE))</f>
        <v/>
      </c>
      <c r="O405" s="48">
        <f>IF(ISERROR(VLOOKUP(E405&amp;G405,'[1]采购入库货量(公司仓库)'!$A:$I,7,FALSE)),0,VLOOKUP(E405&amp;G405,'[1]采购入库货量(公司仓库)'!$A:$I,7,FALSE))</f>
        <v>0</v>
      </c>
      <c r="P405" s="12">
        <f t="shared" si="102"/>
        <v>0</v>
      </c>
      <c r="Q405" s="14">
        <f>IF(ISERROR(VLOOKUP(E405&amp;G405,'[1]采购入库货量(公司仓库)'!$A:$I,8,FALSE)),0,VLOOKUP(E405&amp;G405,'[1]采购入库货量(公司仓库)'!$A:$I,8,FALSE))</f>
        <v>0</v>
      </c>
      <c r="R405" s="12">
        <f t="shared" si="103"/>
        <v>0</v>
      </c>
      <c r="S405">
        <f>SUMIF([1]库存总量!$H:$H,E405&amp;G405,[1]库存总量!$G:$G)</f>
        <v>0</v>
      </c>
      <c r="T405" s="12">
        <f t="shared" si="104"/>
        <v>0</v>
      </c>
      <c r="U405">
        <f>SUMIFS([1]库存总量!$G:$G,[1]库存总量!$H:$H,E405&amp;G405,[1]库存总量!$A:$A,"B")</f>
        <v>0</v>
      </c>
      <c r="V405" s="12">
        <f t="shared" si="105"/>
        <v>0</v>
      </c>
      <c r="W405">
        <f>SUMIFS([1]库存总量!$G:$G,[1]库存总量!$H:$H,E405&amp;G405,[1]库存总量!$A:$A,"K")</f>
        <v>0</v>
      </c>
      <c r="X405" s="12">
        <f t="shared" si="106"/>
        <v>0</v>
      </c>
      <c r="Y405">
        <f t="shared" si="107"/>
        <v>0</v>
      </c>
      <c r="Z405" s="12">
        <f t="shared" si="108"/>
        <v>0</v>
      </c>
      <c r="AA405">
        <f>(IF(ISERROR((IF(ISERROR(VLOOKUP(E405&amp;G405,'[1]采购入库货量(公司仓库)'!$A:$H,7,FALSE)),0,VLOOKUP(E405&amp;G405,'[1]采购入库货量(公司仓库)'!$A:$H,7,FALSE)))*L405-(IF(ISERROR(VLOOKUP(E405&amp;G405,'[1]采购入库货量(公司仓库)'!$A:$H,8,FALSE)),0,VLOOKUP(E405&amp;G405,'[1]采购入库货量(公司仓库)'!$A:$H,8,FALSE)))),0,(IF(ISERROR(VLOOKUP(E405&amp;G405,'[1]采购入库货量(公司仓库)'!$A:$H,7,FALSE)),0,VLOOKUP(E405&amp;G405,'[1]采购入库货量(公司仓库)'!$A:$H,7,FALSE)))*L405-(IF(ISERROR(VLOOKUP(E405&amp;G405,'[1]采购入库货量(公司仓库)'!$A:$H,8,FALSE)),0,VLOOKUP(E405&amp;G405,'[1]采购入库货量(公司仓库)'!$A:$H,8,FALSE)))))</f>
        <v>0</v>
      </c>
      <c r="AB405">
        <f>SUMIF([1]销售数据!$B:$B,E405&amp;G405,[1]销售数据!$G:$G)</f>
        <v>0</v>
      </c>
      <c r="AC405" s="12">
        <f t="shared" si="109"/>
        <v>0</v>
      </c>
      <c r="AD405" t="str">
        <f t="shared" si="110"/>
        <v/>
      </c>
      <c r="AE405">
        <f>SUMIF([1]销售数据!$B:$B,AD405,[1]销售数据!$L:$L)</f>
        <v>0</v>
      </c>
      <c r="AF405">
        <f>SUMIF([1]销售数据!$B:$B,AD405,[1]销售数据!$K:$K)</f>
        <v>0</v>
      </c>
      <c r="AG405">
        <f>SUMIF([1]销售数据!$B:$B,AD405,[1]销售数据!$J:$J)</f>
        <v>0</v>
      </c>
      <c r="AH405">
        <f>SUMIF([1]销售数据!$B:$B,AD405,[1]销售数据!$I:$I)</f>
        <v>0</v>
      </c>
      <c r="AI405">
        <f>SUMIF([1]销售数据!$B:$B,AD405,[1]销售数据!$H:$H)</f>
        <v>0</v>
      </c>
      <c r="AJ405" s="20">
        <f t="shared" si="111"/>
        <v>0</v>
      </c>
      <c r="AK405">
        <f>SUMIF([1]发货店铺数!$B:$B,AD405,[1]发货店铺数!$G:$G)</f>
        <v>0</v>
      </c>
      <c r="AL405">
        <f>SUMIF([1]销售店铺数!$B:$B,AD405,[1]销售店铺数!$G:$G)</f>
        <v>0</v>
      </c>
      <c r="AM405">
        <f>SUMIF([1]销售店铺数!$B:$B,AD405,[1]销售店铺数!$G:$G)</f>
        <v>0</v>
      </c>
      <c r="AN405" s="20">
        <f t="shared" si="112"/>
        <v>0</v>
      </c>
      <c r="AO405" s="20">
        <f t="shared" si="113"/>
        <v>0</v>
      </c>
      <c r="AP405" s="20">
        <f t="shared" si="114"/>
        <v>0</v>
      </c>
      <c r="AQ405" s="12">
        <f t="shared" si="115"/>
        <v>0</v>
      </c>
      <c r="AR405" s="20">
        <f t="shared" si="116"/>
        <v>0</v>
      </c>
      <c r="AS405" s="20">
        <f t="shared" si="117"/>
        <v>0</v>
      </c>
    </row>
    <row r="406" spans="1:45">
      <c r="A406"/>
      <c r="B406"/>
      <c r="C406"/>
      <c r="D406"/>
      <c r="E406"/>
      <c r="F406"/>
      <c r="G406"/>
      <c r="H406"/>
      <c r="I406"/>
      <c r="J406"/>
      <c r="K406"/>
      <c r="L406"/>
      <c r="M406" s="8" t="str">
        <f>IF(ISERROR( VLOOKUP(AD406,'[1]采购入库货量(公司仓库)'!$A:$I,9,FALSE)),"", VLOOKUP(AD406,'[1]采购入库货量(公司仓库)'!$A:$I,9,FALSE))</f>
        <v/>
      </c>
      <c r="N406" s="8" t="str">
        <f>IF(ISERROR( VLOOKUP(AD406,[1]批发上市日期!$A:$F,6,FALSE)),"",  VLOOKUP(AD406,[1]批发上市日期!$A:$F,6,FALSE))</f>
        <v/>
      </c>
      <c r="O406" s="48">
        <f>IF(ISERROR(VLOOKUP(E406&amp;G406,'[1]采购入库货量(公司仓库)'!$A:$I,7,FALSE)),0,VLOOKUP(E406&amp;G406,'[1]采购入库货量(公司仓库)'!$A:$I,7,FALSE))</f>
        <v>0</v>
      </c>
      <c r="P406" s="12">
        <f t="shared" si="102"/>
        <v>0</v>
      </c>
      <c r="Q406" s="14">
        <f>IF(ISERROR(VLOOKUP(E406&amp;G406,'[1]采购入库货量(公司仓库)'!$A:$I,8,FALSE)),0,VLOOKUP(E406&amp;G406,'[1]采购入库货量(公司仓库)'!$A:$I,8,FALSE))</f>
        <v>0</v>
      </c>
      <c r="R406" s="12">
        <f t="shared" si="103"/>
        <v>0</v>
      </c>
      <c r="S406">
        <f>SUMIF([1]库存总量!$H:$H,E406&amp;G406,[1]库存总量!$G:$G)</f>
        <v>0</v>
      </c>
      <c r="T406" s="12">
        <f t="shared" si="104"/>
        <v>0</v>
      </c>
      <c r="U406">
        <f>SUMIFS([1]库存总量!$G:$G,[1]库存总量!$H:$H,E406&amp;G406,[1]库存总量!$A:$A,"B")</f>
        <v>0</v>
      </c>
      <c r="V406" s="12">
        <f t="shared" si="105"/>
        <v>0</v>
      </c>
      <c r="W406">
        <f>SUMIFS([1]库存总量!$G:$G,[1]库存总量!$H:$H,E406&amp;G406,[1]库存总量!$A:$A,"K")</f>
        <v>0</v>
      </c>
      <c r="X406" s="12">
        <f t="shared" si="106"/>
        <v>0</v>
      </c>
      <c r="Y406">
        <f t="shared" si="107"/>
        <v>0</v>
      </c>
      <c r="Z406" s="12">
        <f t="shared" si="108"/>
        <v>0</v>
      </c>
      <c r="AA406">
        <f>(IF(ISERROR((IF(ISERROR(VLOOKUP(E406&amp;G406,'[1]采购入库货量(公司仓库)'!$A:$H,7,FALSE)),0,VLOOKUP(E406&amp;G406,'[1]采购入库货量(公司仓库)'!$A:$H,7,FALSE)))*L406-(IF(ISERROR(VLOOKUP(E406&amp;G406,'[1]采购入库货量(公司仓库)'!$A:$H,8,FALSE)),0,VLOOKUP(E406&amp;G406,'[1]采购入库货量(公司仓库)'!$A:$H,8,FALSE)))),0,(IF(ISERROR(VLOOKUP(E406&amp;G406,'[1]采购入库货量(公司仓库)'!$A:$H,7,FALSE)),0,VLOOKUP(E406&amp;G406,'[1]采购入库货量(公司仓库)'!$A:$H,7,FALSE)))*L406-(IF(ISERROR(VLOOKUP(E406&amp;G406,'[1]采购入库货量(公司仓库)'!$A:$H,8,FALSE)),0,VLOOKUP(E406&amp;G406,'[1]采购入库货量(公司仓库)'!$A:$H,8,FALSE)))))</f>
        <v>0</v>
      </c>
      <c r="AB406">
        <f>SUMIF([1]销售数据!$B:$B,E406&amp;G406,[1]销售数据!$G:$G)</f>
        <v>0</v>
      </c>
      <c r="AC406" s="12">
        <f t="shared" si="109"/>
        <v>0</v>
      </c>
      <c r="AD406" t="str">
        <f t="shared" si="110"/>
        <v/>
      </c>
      <c r="AE406">
        <f>SUMIF([1]销售数据!$B:$B,AD406,[1]销售数据!$L:$L)</f>
        <v>0</v>
      </c>
      <c r="AF406">
        <f>SUMIF([1]销售数据!$B:$B,AD406,[1]销售数据!$K:$K)</f>
        <v>0</v>
      </c>
      <c r="AG406">
        <f>SUMIF([1]销售数据!$B:$B,AD406,[1]销售数据!$J:$J)</f>
        <v>0</v>
      </c>
      <c r="AH406">
        <f>SUMIF([1]销售数据!$B:$B,AD406,[1]销售数据!$I:$I)</f>
        <v>0</v>
      </c>
      <c r="AI406">
        <f>SUMIF([1]销售数据!$B:$B,AD406,[1]销售数据!$H:$H)</f>
        <v>0</v>
      </c>
      <c r="AJ406" s="20">
        <f t="shared" si="111"/>
        <v>0</v>
      </c>
      <c r="AK406">
        <f>SUMIF([1]发货店铺数!$B:$B,AD406,[1]发货店铺数!$G:$G)</f>
        <v>0</v>
      </c>
      <c r="AL406">
        <f>SUMIF([1]销售店铺数!$B:$B,AD406,[1]销售店铺数!$G:$G)</f>
        <v>0</v>
      </c>
      <c r="AM406">
        <f>SUMIF([1]销售店铺数!$B:$B,AD406,[1]销售店铺数!$G:$G)</f>
        <v>0</v>
      </c>
      <c r="AN406" s="20">
        <f t="shared" si="112"/>
        <v>0</v>
      </c>
      <c r="AO406" s="20">
        <f t="shared" si="113"/>
        <v>0</v>
      </c>
      <c r="AP406" s="20">
        <f t="shared" si="114"/>
        <v>0</v>
      </c>
      <c r="AQ406" s="12">
        <f t="shared" si="115"/>
        <v>0</v>
      </c>
      <c r="AR406" s="20">
        <f t="shared" si="116"/>
        <v>0</v>
      </c>
      <c r="AS406" s="20">
        <f t="shared" si="117"/>
        <v>0</v>
      </c>
    </row>
    <row r="407" spans="1:45">
      <c r="A407"/>
      <c r="B407"/>
      <c r="C407"/>
      <c r="D407"/>
      <c r="E407"/>
      <c r="F407"/>
      <c r="G407"/>
      <c r="H407"/>
      <c r="I407"/>
      <c r="J407"/>
      <c r="K407"/>
      <c r="L407"/>
      <c r="M407" s="8" t="str">
        <f>IF(ISERROR( VLOOKUP(AD407,'[1]采购入库货量(公司仓库)'!$A:$I,9,FALSE)),"", VLOOKUP(AD407,'[1]采购入库货量(公司仓库)'!$A:$I,9,FALSE))</f>
        <v/>
      </c>
      <c r="N407" s="8" t="str">
        <f>IF(ISERROR( VLOOKUP(AD407,[1]批发上市日期!$A:$F,6,FALSE)),"",  VLOOKUP(AD407,[1]批发上市日期!$A:$F,6,FALSE))</f>
        <v/>
      </c>
      <c r="O407" s="48">
        <f>IF(ISERROR(VLOOKUP(E407&amp;G407,'[1]采购入库货量(公司仓库)'!$A:$I,7,FALSE)),0,VLOOKUP(E407&amp;G407,'[1]采购入库货量(公司仓库)'!$A:$I,7,FALSE))</f>
        <v>0</v>
      </c>
      <c r="P407" s="12">
        <f t="shared" si="102"/>
        <v>0</v>
      </c>
      <c r="Q407" s="14">
        <f>IF(ISERROR(VLOOKUP(E407&amp;G407,'[1]采购入库货量(公司仓库)'!$A:$I,8,FALSE)),0,VLOOKUP(E407&amp;G407,'[1]采购入库货量(公司仓库)'!$A:$I,8,FALSE))</f>
        <v>0</v>
      </c>
      <c r="R407" s="12">
        <f t="shared" si="103"/>
        <v>0</v>
      </c>
      <c r="S407">
        <f>SUMIF([1]库存总量!$H:$H,E407&amp;G407,[1]库存总量!$G:$G)</f>
        <v>0</v>
      </c>
      <c r="T407" s="12">
        <f t="shared" si="104"/>
        <v>0</v>
      </c>
      <c r="U407">
        <f>SUMIFS([1]库存总量!$G:$G,[1]库存总量!$H:$H,E407&amp;G407,[1]库存总量!$A:$A,"B")</f>
        <v>0</v>
      </c>
      <c r="V407" s="12">
        <f t="shared" si="105"/>
        <v>0</v>
      </c>
      <c r="W407">
        <f>SUMIFS([1]库存总量!$G:$G,[1]库存总量!$H:$H,E407&amp;G407,[1]库存总量!$A:$A,"K")</f>
        <v>0</v>
      </c>
      <c r="X407" s="12">
        <f t="shared" si="106"/>
        <v>0</v>
      </c>
      <c r="Y407">
        <f t="shared" si="107"/>
        <v>0</v>
      </c>
      <c r="Z407" s="12">
        <f t="shared" si="108"/>
        <v>0</v>
      </c>
      <c r="AA407">
        <f>(IF(ISERROR((IF(ISERROR(VLOOKUP(E407&amp;G407,'[1]采购入库货量(公司仓库)'!$A:$H,7,FALSE)),0,VLOOKUP(E407&amp;G407,'[1]采购入库货量(公司仓库)'!$A:$H,7,FALSE)))*L407-(IF(ISERROR(VLOOKUP(E407&amp;G407,'[1]采购入库货量(公司仓库)'!$A:$H,8,FALSE)),0,VLOOKUP(E407&amp;G407,'[1]采购入库货量(公司仓库)'!$A:$H,8,FALSE)))),0,(IF(ISERROR(VLOOKUP(E407&amp;G407,'[1]采购入库货量(公司仓库)'!$A:$H,7,FALSE)),0,VLOOKUP(E407&amp;G407,'[1]采购入库货量(公司仓库)'!$A:$H,7,FALSE)))*L407-(IF(ISERROR(VLOOKUP(E407&amp;G407,'[1]采购入库货量(公司仓库)'!$A:$H,8,FALSE)),0,VLOOKUP(E407&amp;G407,'[1]采购入库货量(公司仓库)'!$A:$H,8,FALSE)))))</f>
        <v>0</v>
      </c>
      <c r="AB407">
        <f>SUMIF([1]销售数据!$B:$B,E407&amp;G407,[1]销售数据!$G:$G)</f>
        <v>0</v>
      </c>
      <c r="AC407" s="12">
        <f t="shared" si="109"/>
        <v>0</v>
      </c>
      <c r="AD407" t="str">
        <f t="shared" si="110"/>
        <v/>
      </c>
      <c r="AE407">
        <f>SUMIF([1]销售数据!$B:$B,AD407,[1]销售数据!$L:$L)</f>
        <v>0</v>
      </c>
      <c r="AF407">
        <f>SUMIF([1]销售数据!$B:$B,AD407,[1]销售数据!$K:$K)</f>
        <v>0</v>
      </c>
      <c r="AG407">
        <f>SUMIF([1]销售数据!$B:$B,AD407,[1]销售数据!$J:$J)</f>
        <v>0</v>
      </c>
      <c r="AH407">
        <f>SUMIF([1]销售数据!$B:$B,AD407,[1]销售数据!$I:$I)</f>
        <v>0</v>
      </c>
      <c r="AI407">
        <f>SUMIF([1]销售数据!$B:$B,AD407,[1]销售数据!$H:$H)</f>
        <v>0</v>
      </c>
      <c r="AJ407" s="20">
        <f t="shared" si="111"/>
        <v>0</v>
      </c>
      <c r="AK407">
        <f>SUMIF([1]发货店铺数!$B:$B,AD407,[1]发货店铺数!$G:$G)</f>
        <v>0</v>
      </c>
      <c r="AL407">
        <f>SUMIF([1]销售店铺数!$B:$B,AD407,[1]销售店铺数!$G:$G)</f>
        <v>0</v>
      </c>
      <c r="AM407">
        <f>SUMIF([1]销售店铺数!$B:$B,AD407,[1]销售店铺数!$G:$G)</f>
        <v>0</v>
      </c>
      <c r="AN407" s="20">
        <f t="shared" si="112"/>
        <v>0</v>
      </c>
      <c r="AO407" s="20">
        <f t="shared" si="113"/>
        <v>0</v>
      </c>
      <c r="AP407" s="20">
        <f t="shared" si="114"/>
        <v>0</v>
      </c>
      <c r="AQ407" s="12">
        <f t="shared" si="115"/>
        <v>0</v>
      </c>
      <c r="AR407" s="20">
        <f t="shared" si="116"/>
        <v>0</v>
      </c>
      <c r="AS407" s="20">
        <f t="shared" si="117"/>
        <v>0</v>
      </c>
    </row>
    <row r="408" spans="1:45">
      <c r="A408"/>
      <c r="B408"/>
      <c r="C408"/>
      <c r="D408"/>
      <c r="E408"/>
      <c r="F408"/>
      <c r="G408"/>
      <c r="H408"/>
      <c r="I408"/>
      <c r="J408"/>
      <c r="K408"/>
      <c r="L408"/>
      <c r="M408" s="8" t="str">
        <f>IF(ISERROR( VLOOKUP(AD408,'[1]采购入库货量(公司仓库)'!$A:$I,9,FALSE)),"", VLOOKUP(AD408,'[1]采购入库货量(公司仓库)'!$A:$I,9,FALSE))</f>
        <v/>
      </c>
      <c r="N408" s="8" t="str">
        <f>IF(ISERROR( VLOOKUP(AD408,[1]批发上市日期!$A:$F,6,FALSE)),"",  VLOOKUP(AD408,[1]批发上市日期!$A:$F,6,FALSE))</f>
        <v/>
      </c>
      <c r="O408" s="48">
        <f>IF(ISERROR(VLOOKUP(E408&amp;G408,'[1]采购入库货量(公司仓库)'!$A:$I,7,FALSE)),0,VLOOKUP(E408&amp;G408,'[1]采购入库货量(公司仓库)'!$A:$I,7,FALSE))</f>
        <v>0</v>
      </c>
      <c r="P408" s="12">
        <f t="shared" si="102"/>
        <v>0</v>
      </c>
      <c r="Q408" s="14">
        <f>IF(ISERROR(VLOOKUP(E408&amp;G408,'[1]采购入库货量(公司仓库)'!$A:$I,8,FALSE)),0,VLOOKUP(E408&amp;G408,'[1]采购入库货量(公司仓库)'!$A:$I,8,FALSE))</f>
        <v>0</v>
      </c>
      <c r="R408" s="12">
        <f t="shared" si="103"/>
        <v>0</v>
      </c>
      <c r="S408">
        <f>SUMIF([1]库存总量!$H:$H,E408&amp;G408,[1]库存总量!$G:$G)</f>
        <v>0</v>
      </c>
      <c r="T408" s="12">
        <f t="shared" si="104"/>
        <v>0</v>
      </c>
      <c r="U408">
        <f>SUMIFS([1]库存总量!$G:$G,[1]库存总量!$H:$H,E408&amp;G408,[1]库存总量!$A:$A,"B")</f>
        <v>0</v>
      </c>
      <c r="V408" s="12">
        <f t="shared" si="105"/>
        <v>0</v>
      </c>
      <c r="W408">
        <f>SUMIFS([1]库存总量!$G:$G,[1]库存总量!$H:$H,E408&amp;G408,[1]库存总量!$A:$A,"K")</f>
        <v>0</v>
      </c>
      <c r="X408" s="12">
        <f t="shared" si="106"/>
        <v>0</v>
      </c>
      <c r="Y408">
        <f t="shared" si="107"/>
        <v>0</v>
      </c>
      <c r="Z408" s="12">
        <f t="shared" si="108"/>
        <v>0</v>
      </c>
      <c r="AA408">
        <f>(IF(ISERROR((IF(ISERROR(VLOOKUP(E408&amp;G408,'[1]采购入库货量(公司仓库)'!$A:$H,7,FALSE)),0,VLOOKUP(E408&amp;G408,'[1]采购入库货量(公司仓库)'!$A:$H,7,FALSE)))*L408-(IF(ISERROR(VLOOKUP(E408&amp;G408,'[1]采购入库货量(公司仓库)'!$A:$H,8,FALSE)),0,VLOOKUP(E408&amp;G408,'[1]采购入库货量(公司仓库)'!$A:$H,8,FALSE)))),0,(IF(ISERROR(VLOOKUP(E408&amp;G408,'[1]采购入库货量(公司仓库)'!$A:$H,7,FALSE)),0,VLOOKUP(E408&amp;G408,'[1]采购入库货量(公司仓库)'!$A:$H,7,FALSE)))*L408-(IF(ISERROR(VLOOKUP(E408&amp;G408,'[1]采购入库货量(公司仓库)'!$A:$H,8,FALSE)),0,VLOOKUP(E408&amp;G408,'[1]采购入库货量(公司仓库)'!$A:$H,8,FALSE)))))</f>
        <v>0</v>
      </c>
      <c r="AB408">
        <f>SUMIF([1]销售数据!$B:$B,E408&amp;G408,[1]销售数据!$G:$G)</f>
        <v>0</v>
      </c>
      <c r="AC408" s="12">
        <f t="shared" si="109"/>
        <v>0</v>
      </c>
      <c r="AD408" t="str">
        <f t="shared" si="110"/>
        <v/>
      </c>
      <c r="AE408">
        <f>SUMIF([1]销售数据!$B:$B,AD408,[1]销售数据!$L:$L)</f>
        <v>0</v>
      </c>
      <c r="AF408">
        <f>SUMIF([1]销售数据!$B:$B,AD408,[1]销售数据!$K:$K)</f>
        <v>0</v>
      </c>
      <c r="AG408">
        <f>SUMIF([1]销售数据!$B:$B,AD408,[1]销售数据!$J:$J)</f>
        <v>0</v>
      </c>
      <c r="AH408">
        <f>SUMIF([1]销售数据!$B:$B,AD408,[1]销售数据!$I:$I)</f>
        <v>0</v>
      </c>
      <c r="AI408">
        <f>SUMIF([1]销售数据!$B:$B,AD408,[1]销售数据!$H:$H)</f>
        <v>0</v>
      </c>
      <c r="AJ408" s="20">
        <f t="shared" si="111"/>
        <v>0</v>
      </c>
      <c r="AK408">
        <f>SUMIF([1]发货店铺数!$B:$B,AD408,[1]发货店铺数!$G:$G)</f>
        <v>0</v>
      </c>
      <c r="AL408">
        <f>SUMIF([1]销售店铺数!$B:$B,AD408,[1]销售店铺数!$G:$G)</f>
        <v>0</v>
      </c>
      <c r="AM408">
        <f>SUMIF([1]销售店铺数!$B:$B,AD408,[1]销售店铺数!$G:$G)</f>
        <v>0</v>
      </c>
      <c r="AN408" s="20">
        <f t="shared" si="112"/>
        <v>0</v>
      </c>
      <c r="AO408" s="20">
        <f t="shared" si="113"/>
        <v>0</v>
      </c>
      <c r="AP408" s="20">
        <f t="shared" si="114"/>
        <v>0</v>
      </c>
      <c r="AQ408" s="12">
        <f t="shared" si="115"/>
        <v>0</v>
      </c>
      <c r="AR408" s="20">
        <f t="shared" si="116"/>
        <v>0</v>
      </c>
      <c r="AS408" s="20">
        <f t="shared" si="117"/>
        <v>0</v>
      </c>
    </row>
    <row r="409" spans="1:45">
      <c r="A409"/>
      <c r="B409"/>
      <c r="C409"/>
      <c r="D409"/>
      <c r="E409"/>
      <c r="F409"/>
      <c r="G409"/>
      <c r="H409"/>
      <c r="I409"/>
      <c r="J409"/>
      <c r="K409"/>
      <c r="L409"/>
      <c r="M409" s="8" t="str">
        <f>IF(ISERROR( VLOOKUP(AD409,'[1]采购入库货量(公司仓库)'!$A:$I,9,FALSE)),"", VLOOKUP(AD409,'[1]采购入库货量(公司仓库)'!$A:$I,9,FALSE))</f>
        <v/>
      </c>
      <c r="N409" s="8" t="str">
        <f>IF(ISERROR( VLOOKUP(AD409,[1]批发上市日期!$A:$F,6,FALSE)),"",  VLOOKUP(AD409,[1]批发上市日期!$A:$F,6,FALSE))</f>
        <v/>
      </c>
      <c r="O409" s="48">
        <f>IF(ISERROR(VLOOKUP(E409&amp;G409,'[1]采购入库货量(公司仓库)'!$A:$I,7,FALSE)),0,VLOOKUP(E409&amp;G409,'[1]采购入库货量(公司仓库)'!$A:$I,7,FALSE))</f>
        <v>0</v>
      </c>
      <c r="P409" s="12">
        <f t="shared" si="102"/>
        <v>0</v>
      </c>
      <c r="Q409" s="14">
        <f>IF(ISERROR(VLOOKUP(E409&amp;G409,'[1]采购入库货量(公司仓库)'!$A:$I,8,FALSE)),0,VLOOKUP(E409&amp;G409,'[1]采购入库货量(公司仓库)'!$A:$I,8,FALSE))</f>
        <v>0</v>
      </c>
      <c r="R409" s="12">
        <f t="shared" si="103"/>
        <v>0</v>
      </c>
      <c r="S409">
        <f>SUMIF([1]库存总量!$H:$H,E409&amp;G409,[1]库存总量!$G:$G)</f>
        <v>0</v>
      </c>
      <c r="T409" s="12">
        <f t="shared" si="104"/>
        <v>0</v>
      </c>
      <c r="U409">
        <f>SUMIFS([1]库存总量!$G:$G,[1]库存总量!$H:$H,E409&amp;G409,[1]库存总量!$A:$A,"B")</f>
        <v>0</v>
      </c>
      <c r="V409" s="12">
        <f t="shared" si="105"/>
        <v>0</v>
      </c>
      <c r="W409">
        <f>SUMIFS([1]库存总量!$G:$G,[1]库存总量!$H:$H,E409&amp;G409,[1]库存总量!$A:$A,"K")</f>
        <v>0</v>
      </c>
      <c r="X409" s="12">
        <f t="shared" si="106"/>
        <v>0</v>
      </c>
      <c r="Y409">
        <f t="shared" si="107"/>
        <v>0</v>
      </c>
      <c r="Z409" s="12">
        <f t="shared" si="108"/>
        <v>0</v>
      </c>
      <c r="AA409">
        <f>(IF(ISERROR((IF(ISERROR(VLOOKUP(E409&amp;G409,'[1]采购入库货量(公司仓库)'!$A:$H,7,FALSE)),0,VLOOKUP(E409&amp;G409,'[1]采购入库货量(公司仓库)'!$A:$H,7,FALSE)))*L409-(IF(ISERROR(VLOOKUP(E409&amp;G409,'[1]采购入库货量(公司仓库)'!$A:$H,8,FALSE)),0,VLOOKUP(E409&amp;G409,'[1]采购入库货量(公司仓库)'!$A:$H,8,FALSE)))),0,(IF(ISERROR(VLOOKUP(E409&amp;G409,'[1]采购入库货量(公司仓库)'!$A:$H,7,FALSE)),0,VLOOKUP(E409&amp;G409,'[1]采购入库货量(公司仓库)'!$A:$H,7,FALSE)))*L409-(IF(ISERROR(VLOOKUP(E409&amp;G409,'[1]采购入库货量(公司仓库)'!$A:$H,8,FALSE)),0,VLOOKUP(E409&amp;G409,'[1]采购入库货量(公司仓库)'!$A:$H,8,FALSE)))))</f>
        <v>0</v>
      </c>
      <c r="AB409">
        <f>SUMIF([1]销售数据!$B:$B,E409&amp;G409,[1]销售数据!$G:$G)</f>
        <v>0</v>
      </c>
      <c r="AC409" s="12">
        <f t="shared" si="109"/>
        <v>0</v>
      </c>
      <c r="AD409" t="str">
        <f t="shared" si="110"/>
        <v/>
      </c>
      <c r="AE409">
        <f>SUMIF([1]销售数据!$B:$B,AD409,[1]销售数据!$L:$L)</f>
        <v>0</v>
      </c>
      <c r="AF409">
        <f>SUMIF([1]销售数据!$B:$B,AD409,[1]销售数据!$K:$K)</f>
        <v>0</v>
      </c>
      <c r="AG409">
        <f>SUMIF([1]销售数据!$B:$B,AD409,[1]销售数据!$J:$J)</f>
        <v>0</v>
      </c>
      <c r="AH409">
        <f>SUMIF([1]销售数据!$B:$B,AD409,[1]销售数据!$I:$I)</f>
        <v>0</v>
      </c>
      <c r="AI409">
        <f>SUMIF([1]销售数据!$B:$B,AD409,[1]销售数据!$H:$H)</f>
        <v>0</v>
      </c>
      <c r="AJ409" s="20">
        <f t="shared" si="111"/>
        <v>0</v>
      </c>
      <c r="AK409">
        <f>SUMIF([1]发货店铺数!$B:$B,AD409,[1]发货店铺数!$G:$G)</f>
        <v>0</v>
      </c>
      <c r="AL409">
        <f>SUMIF([1]销售店铺数!$B:$B,AD409,[1]销售店铺数!$G:$G)</f>
        <v>0</v>
      </c>
      <c r="AM409">
        <f>SUMIF([1]销售店铺数!$B:$B,AD409,[1]销售店铺数!$G:$G)</f>
        <v>0</v>
      </c>
      <c r="AN409" s="20">
        <f t="shared" si="112"/>
        <v>0</v>
      </c>
      <c r="AO409" s="20">
        <f t="shared" si="113"/>
        <v>0</v>
      </c>
      <c r="AP409" s="20">
        <f t="shared" si="114"/>
        <v>0</v>
      </c>
      <c r="AQ409" s="12">
        <f t="shared" si="115"/>
        <v>0</v>
      </c>
      <c r="AR409" s="20">
        <f t="shared" si="116"/>
        <v>0</v>
      </c>
      <c r="AS409" s="20">
        <f t="shared" si="117"/>
        <v>0</v>
      </c>
    </row>
    <row r="410" spans="1:45">
      <c r="A410"/>
      <c r="B410"/>
      <c r="C410"/>
      <c r="D410"/>
      <c r="E410"/>
      <c r="F410"/>
      <c r="G410"/>
      <c r="H410"/>
      <c r="I410"/>
      <c r="J410"/>
      <c r="K410"/>
      <c r="L410"/>
      <c r="M410" s="8" t="str">
        <f>IF(ISERROR( VLOOKUP(AD410,'[1]采购入库货量(公司仓库)'!$A:$I,9,FALSE)),"", VLOOKUP(AD410,'[1]采购入库货量(公司仓库)'!$A:$I,9,FALSE))</f>
        <v/>
      </c>
      <c r="N410" s="8" t="str">
        <f>IF(ISERROR( VLOOKUP(AD410,[1]批发上市日期!$A:$F,6,FALSE)),"",  VLOOKUP(AD410,[1]批发上市日期!$A:$F,6,FALSE))</f>
        <v/>
      </c>
      <c r="O410" s="48">
        <f>IF(ISERROR(VLOOKUP(E410&amp;G410,'[1]采购入库货量(公司仓库)'!$A:$I,7,FALSE)),0,VLOOKUP(E410&amp;G410,'[1]采购入库货量(公司仓库)'!$A:$I,7,FALSE))</f>
        <v>0</v>
      </c>
      <c r="P410" s="12">
        <f t="shared" si="102"/>
        <v>0</v>
      </c>
      <c r="Q410" s="14">
        <f>IF(ISERROR(VLOOKUP(E410&amp;G410,'[1]采购入库货量(公司仓库)'!$A:$I,8,FALSE)),0,VLOOKUP(E410&amp;G410,'[1]采购入库货量(公司仓库)'!$A:$I,8,FALSE))</f>
        <v>0</v>
      </c>
      <c r="R410" s="12">
        <f t="shared" si="103"/>
        <v>0</v>
      </c>
      <c r="S410">
        <f>SUMIF([1]库存总量!$H:$H,E410&amp;G410,[1]库存总量!$G:$G)</f>
        <v>0</v>
      </c>
      <c r="T410" s="12">
        <f t="shared" si="104"/>
        <v>0</v>
      </c>
      <c r="U410">
        <f>SUMIFS([1]库存总量!$G:$G,[1]库存总量!$H:$H,E410&amp;G410,[1]库存总量!$A:$A,"B")</f>
        <v>0</v>
      </c>
      <c r="V410" s="12">
        <f t="shared" si="105"/>
        <v>0</v>
      </c>
      <c r="W410">
        <f>SUMIFS([1]库存总量!$G:$G,[1]库存总量!$H:$H,E410&amp;G410,[1]库存总量!$A:$A,"K")</f>
        <v>0</v>
      </c>
      <c r="X410" s="12">
        <f t="shared" si="106"/>
        <v>0</v>
      </c>
      <c r="Y410">
        <f t="shared" si="107"/>
        <v>0</v>
      </c>
      <c r="Z410" s="12">
        <f t="shared" si="108"/>
        <v>0</v>
      </c>
      <c r="AA410">
        <f>(IF(ISERROR((IF(ISERROR(VLOOKUP(E410&amp;G410,'[1]采购入库货量(公司仓库)'!$A:$H,7,FALSE)),0,VLOOKUP(E410&amp;G410,'[1]采购入库货量(公司仓库)'!$A:$H,7,FALSE)))*L410-(IF(ISERROR(VLOOKUP(E410&amp;G410,'[1]采购入库货量(公司仓库)'!$A:$H,8,FALSE)),0,VLOOKUP(E410&amp;G410,'[1]采购入库货量(公司仓库)'!$A:$H,8,FALSE)))),0,(IF(ISERROR(VLOOKUP(E410&amp;G410,'[1]采购入库货量(公司仓库)'!$A:$H,7,FALSE)),0,VLOOKUP(E410&amp;G410,'[1]采购入库货量(公司仓库)'!$A:$H,7,FALSE)))*L410-(IF(ISERROR(VLOOKUP(E410&amp;G410,'[1]采购入库货量(公司仓库)'!$A:$H,8,FALSE)),0,VLOOKUP(E410&amp;G410,'[1]采购入库货量(公司仓库)'!$A:$H,8,FALSE)))))</f>
        <v>0</v>
      </c>
      <c r="AB410">
        <f>SUMIF([1]销售数据!$B:$B,E410&amp;G410,[1]销售数据!$G:$G)</f>
        <v>0</v>
      </c>
      <c r="AC410" s="12">
        <f t="shared" si="109"/>
        <v>0</v>
      </c>
      <c r="AD410" t="str">
        <f t="shared" si="110"/>
        <v/>
      </c>
      <c r="AE410">
        <f>SUMIF([1]销售数据!$B:$B,AD410,[1]销售数据!$L:$L)</f>
        <v>0</v>
      </c>
      <c r="AF410">
        <f>SUMIF([1]销售数据!$B:$B,AD410,[1]销售数据!$K:$K)</f>
        <v>0</v>
      </c>
      <c r="AG410">
        <f>SUMIF([1]销售数据!$B:$B,AD410,[1]销售数据!$J:$J)</f>
        <v>0</v>
      </c>
      <c r="AH410">
        <f>SUMIF([1]销售数据!$B:$B,AD410,[1]销售数据!$I:$I)</f>
        <v>0</v>
      </c>
      <c r="AI410">
        <f>SUMIF([1]销售数据!$B:$B,AD410,[1]销售数据!$H:$H)</f>
        <v>0</v>
      </c>
      <c r="AJ410" s="20">
        <f t="shared" si="111"/>
        <v>0</v>
      </c>
      <c r="AK410">
        <f>SUMIF([1]发货店铺数!$B:$B,AD410,[1]发货店铺数!$G:$G)</f>
        <v>0</v>
      </c>
      <c r="AL410">
        <f>SUMIF([1]销售店铺数!$B:$B,AD410,[1]销售店铺数!$G:$G)</f>
        <v>0</v>
      </c>
      <c r="AM410">
        <f>SUMIF([1]销售店铺数!$B:$B,AD410,[1]销售店铺数!$G:$G)</f>
        <v>0</v>
      </c>
      <c r="AN410" s="20">
        <f t="shared" si="112"/>
        <v>0</v>
      </c>
      <c r="AO410" s="20">
        <f t="shared" si="113"/>
        <v>0</v>
      </c>
      <c r="AP410" s="20">
        <f t="shared" si="114"/>
        <v>0</v>
      </c>
      <c r="AQ410" s="12">
        <f t="shared" si="115"/>
        <v>0</v>
      </c>
      <c r="AR410" s="20">
        <f t="shared" si="116"/>
        <v>0</v>
      </c>
      <c r="AS410" s="20">
        <f t="shared" si="117"/>
        <v>0</v>
      </c>
    </row>
    <row r="411" spans="1:45">
      <c r="A411"/>
      <c r="B411"/>
      <c r="C411"/>
      <c r="D411"/>
      <c r="E411"/>
      <c r="F411"/>
      <c r="G411"/>
      <c r="H411"/>
      <c r="I411"/>
      <c r="J411"/>
      <c r="K411"/>
      <c r="L411"/>
      <c r="M411" s="8" t="str">
        <f>IF(ISERROR( VLOOKUP(AD411,'[1]采购入库货量(公司仓库)'!$A:$I,9,FALSE)),"", VLOOKUP(AD411,'[1]采购入库货量(公司仓库)'!$A:$I,9,FALSE))</f>
        <v/>
      </c>
      <c r="N411" s="8" t="str">
        <f>IF(ISERROR( VLOOKUP(AD411,[1]批发上市日期!$A:$F,6,FALSE)),"",  VLOOKUP(AD411,[1]批发上市日期!$A:$F,6,FALSE))</f>
        <v/>
      </c>
      <c r="O411" s="48">
        <f>IF(ISERROR(VLOOKUP(E411&amp;G411,'[1]采购入库货量(公司仓库)'!$A:$I,7,FALSE)),0,VLOOKUP(E411&amp;G411,'[1]采购入库货量(公司仓库)'!$A:$I,7,FALSE))</f>
        <v>0</v>
      </c>
      <c r="P411" s="12">
        <f t="shared" si="102"/>
        <v>0</v>
      </c>
      <c r="Q411" s="14">
        <f>IF(ISERROR(VLOOKUP(E411&amp;G411,'[1]采购入库货量(公司仓库)'!$A:$I,8,FALSE)),0,VLOOKUP(E411&amp;G411,'[1]采购入库货量(公司仓库)'!$A:$I,8,FALSE))</f>
        <v>0</v>
      </c>
      <c r="R411" s="12">
        <f t="shared" si="103"/>
        <v>0</v>
      </c>
      <c r="S411">
        <f>SUMIF([1]库存总量!$H:$H,E411&amp;G411,[1]库存总量!$G:$G)</f>
        <v>0</v>
      </c>
      <c r="T411" s="12">
        <f t="shared" si="104"/>
        <v>0</v>
      </c>
      <c r="U411">
        <f>SUMIFS([1]库存总量!$G:$G,[1]库存总量!$H:$H,E411&amp;G411,[1]库存总量!$A:$A,"B")</f>
        <v>0</v>
      </c>
      <c r="V411" s="12">
        <f t="shared" si="105"/>
        <v>0</v>
      </c>
      <c r="W411">
        <f>SUMIFS([1]库存总量!$G:$G,[1]库存总量!$H:$H,E411&amp;G411,[1]库存总量!$A:$A,"K")</f>
        <v>0</v>
      </c>
      <c r="X411" s="12">
        <f t="shared" si="106"/>
        <v>0</v>
      </c>
      <c r="Y411">
        <f t="shared" si="107"/>
        <v>0</v>
      </c>
      <c r="Z411" s="12">
        <f t="shared" si="108"/>
        <v>0</v>
      </c>
      <c r="AA411">
        <f>(IF(ISERROR((IF(ISERROR(VLOOKUP(E411&amp;G411,'[1]采购入库货量(公司仓库)'!$A:$H,7,FALSE)),0,VLOOKUP(E411&amp;G411,'[1]采购入库货量(公司仓库)'!$A:$H,7,FALSE)))*L411-(IF(ISERROR(VLOOKUP(E411&amp;G411,'[1]采购入库货量(公司仓库)'!$A:$H,8,FALSE)),0,VLOOKUP(E411&amp;G411,'[1]采购入库货量(公司仓库)'!$A:$H,8,FALSE)))),0,(IF(ISERROR(VLOOKUP(E411&amp;G411,'[1]采购入库货量(公司仓库)'!$A:$H,7,FALSE)),0,VLOOKUP(E411&amp;G411,'[1]采购入库货量(公司仓库)'!$A:$H,7,FALSE)))*L411-(IF(ISERROR(VLOOKUP(E411&amp;G411,'[1]采购入库货量(公司仓库)'!$A:$H,8,FALSE)),0,VLOOKUP(E411&amp;G411,'[1]采购入库货量(公司仓库)'!$A:$H,8,FALSE)))))</f>
        <v>0</v>
      </c>
      <c r="AB411">
        <f>SUMIF([1]销售数据!$B:$B,E411&amp;G411,[1]销售数据!$G:$G)</f>
        <v>0</v>
      </c>
      <c r="AC411" s="12">
        <f t="shared" si="109"/>
        <v>0</v>
      </c>
      <c r="AD411" t="str">
        <f t="shared" si="110"/>
        <v/>
      </c>
      <c r="AE411">
        <f>SUMIF([1]销售数据!$B:$B,AD411,[1]销售数据!$L:$L)</f>
        <v>0</v>
      </c>
      <c r="AF411">
        <f>SUMIF([1]销售数据!$B:$B,AD411,[1]销售数据!$K:$K)</f>
        <v>0</v>
      </c>
      <c r="AG411">
        <f>SUMIF([1]销售数据!$B:$B,AD411,[1]销售数据!$J:$J)</f>
        <v>0</v>
      </c>
      <c r="AH411">
        <f>SUMIF([1]销售数据!$B:$B,AD411,[1]销售数据!$I:$I)</f>
        <v>0</v>
      </c>
      <c r="AI411">
        <f>SUMIF([1]销售数据!$B:$B,AD411,[1]销售数据!$H:$H)</f>
        <v>0</v>
      </c>
      <c r="AJ411" s="20">
        <f t="shared" si="111"/>
        <v>0</v>
      </c>
      <c r="AK411">
        <f>SUMIF([1]发货店铺数!$B:$B,AD411,[1]发货店铺数!$G:$G)</f>
        <v>0</v>
      </c>
      <c r="AL411">
        <f>SUMIF([1]销售店铺数!$B:$B,AD411,[1]销售店铺数!$G:$G)</f>
        <v>0</v>
      </c>
      <c r="AM411">
        <f>SUMIF([1]销售店铺数!$B:$B,AD411,[1]销售店铺数!$G:$G)</f>
        <v>0</v>
      </c>
      <c r="AN411" s="20">
        <f t="shared" si="112"/>
        <v>0</v>
      </c>
      <c r="AO411" s="20">
        <f t="shared" si="113"/>
        <v>0</v>
      </c>
      <c r="AP411" s="20">
        <f t="shared" si="114"/>
        <v>0</v>
      </c>
      <c r="AQ411" s="12">
        <f t="shared" si="115"/>
        <v>0</v>
      </c>
      <c r="AR411" s="20">
        <f t="shared" si="116"/>
        <v>0</v>
      </c>
      <c r="AS411" s="20">
        <f t="shared" si="117"/>
        <v>0</v>
      </c>
    </row>
    <row r="412" spans="1:45">
      <c r="A412"/>
      <c r="B412"/>
      <c r="C412"/>
      <c r="D412"/>
      <c r="E412"/>
      <c r="F412"/>
      <c r="G412"/>
      <c r="H412"/>
      <c r="I412"/>
      <c r="J412"/>
      <c r="K412"/>
      <c r="L412"/>
      <c r="M412" s="8" t="str">
        <f>IF(ISERROR( VLOOKUP(AD412,'[1]采购入库货量(公司仓库)'!$A:$I,9,FALSE)),"", VLOOKUP(AD412,'[1]采购入库货量(公司仓库)'!$A:$I,9,FALSE))</f>
        <v/>
      </c>
      <c r="N412" s="8" t="str">
        <f>IF(ISERROR( VLOOKUP(AD412,[1]批发上市日期!$A:$F,6,FALSE)),"",  VLOOKUP(AD412,[1]批发上市日期!$A:$F,6,FALSE))</f>
        <v/>
      </c>
      <c r="O412" s="48">
        <f>IF(ISERROR(VLOOKUP(E412&amp;G412,'[1]采购入库货量(公司仓库)'!$A:$I,7,FALSE)),0,VLOOKUP(E412&amp;G412,'[1]采购入库货量(公司仓库)'!$A:$I,7,FALSE))</f>
        <v>0</v>
      </c>
      <c r="P412" s="12">
        <f t="shared" si="102"/>
        <v>0</v>
      </c>
      <c r="Q412" s="14">
        <f>IF(ISERROR(VLOOKUP(E412&amp;G412,'[1]采购入库货量(公司仓库)'!$A:$I,8,FALSE)),0,VLOOKUP(E412&amp;G412,'[1]采购入库货量(公司仓库)'!$A:$I,8,FALSE))</f>
        <v>0</v>
      </c>
      <c r="R412" s="12">
        <f t="shared" si="103"/>
        <v>0</v>
      </c>
      <c r="S412">
        <f>SUMIF([1]库存总量!$H:$H,E412&amp;G412,[1]库存总量!$G:$G)</f>
        <v>0</v>
      </c>
      <c r="T412" s="12">
        <f t="shared" si="104"/>
        <v>0</v>
      </c>
      <c r="U412">
        <f>SUMIFS([1]库存总量!$G:$G,[1]库存总量!$H:$H,E412&amp;G412,[1]库存总量!$A:$A,"B")</f>
        <v>0</v>
      </c>
      <c r="V412" s="12">
        <f t="shared" si="105"/>
        <v>0</v>
      </c>
      <c r="W412">
        <f>SUMIFS([1]库存总量!$G:$G,[1]库存总量!$H:$H,E412&amp;G412,[1]库存总量!$A:$A,"K")</f>
        <v>0</v>
      </c>
      <c r="X412" s="12">
        <f t="shared" si="106"/>
        <v>0</v>
      </c>
      <c r="Y412">
        <f t="shared" si="107"/>
        <v>0</v>
      </c>
      <c r="Z412" s="12">
        <f t="shared" si="108"/>
        <v>0</v>
      </c>
      <c r="AA412">
        <f>(IF(ISERROR((IF(ISERROR(VLOOKUP(E412&amp;G412,'[1]采购入库货量(公司仓库)'!$A:$H,7,FALSE)),0,VLOOKUP(E412&amp;G412,'[1]采购入库货量(公司仓库)'!$A:$H,7,FALSE)))*L412-(IF(ISERROR(VLOOKUP(E412&amp;G412,'[1]采购入库货量(公司仓库)'!$A:$H,8,FALSE)),0,VLOOKUP(E412&amp;G412,'[1]采购入库货量(公司仓库)'!$A:$H,8,FALSE)))),0,(IF(ISERROR(VLOOKUP(E412&amp;G412,'[1]采购入库货量(公司仓库)'!$A:$H,7,FALSE)),0,VLOOKUP(E412&amp;G412,'[1]采购入库货量(公司仓库)'!$A:$H,7,FALSE)))*L412-(IF(ISERROR(VLOOKUP(E412&amp;G412,'[1]采购入库货量(公司仓库)'!$A:$H,8,FALSE)),0,VLOOKUP(E412&amp;G412,'[1]采购入库货量(公司仓库)'!$A:$H,8,FALSE)))))</f>
        <v>0</v>
      </c>
      <c r="AB412">
        <f>SUMIF([1]销售数据!$B:$B,E412&amp;G412,[1]销售数据!$G:$G)</f>
        <v>0</v>
      </c>
      <c r="AC412" s="12">
        <f t="shared" si="109"/>
        <v>0</v>
      </c>
      <c r="AD412" t="str">
        <f t="shared" si="110"/>
        <v/>
      </c>
      <c r="AE412">
        <f>SUMIF([1]销售数据!$B:$B,AD412,[1]销售数据!$L:$L)</f>
        <v>0</v>
      </c>
      <c r="AF412">
        <f>SUMIF([1]销售数据!$B:$B,AD412,[1]销售数据!$K:$K)</f>
        <v>0</v>
      </c>
      <c r="AG412">
        <f>SUMIF([1]销售数据!$B:$B,AD412,[1]销售数据!$J:$J)</f>
        <v>0</v>
      </c>
      <c r="AH412">
        <f>SUMIF([1]销售数据!$B:$B,AD412,[1]销售数据!$I:$I)</f>
        <v>0</v>
      </c>
      <c r="AI412">
        <f>SUMIF([1]销售数据!$B:$B,AD412,[1]销售数据!$H:$H)</f>
        <v>0</v>
      </c>
      <c r="AJ412" s="20">
        <f t="shared" si="111"/>
        <v>0</v>
      </c>
      <c r="AK412">
        <f>SUMIF([1]发货店铺数!$B:$B,AD412,[1]发货店铺数!$G:$G)</f>
        <v>0</v>
      </c>
      <c r="AL412">
        <f>SUMIF([1]销售店铺数!$B:$B,AD412,[1]销售店铺数!$G:$G)</f>
        <v>0</v>
      </c>
      <c r="AM412">
        <f>SUMIF([1]销售店铺数!$B:$B,AD412,[1]销售店铺数!$G:$G)</f>
        <v>0</v>
      </c>
      <c r="AN412" s="20">
        <f t="shared" si="112"/>
        <v>0</v>
      </c>
      <c r="AO412" s="20">
        <f t="shared" si="113"/>
        <v>0</v>
      </c>
      <c r="AP412" s="20">
        <f t="shared" si="114"/>
        <v>0</v>
      </c>
      <c r="AQ412" s="12">
        <f t="shared" si="115"/>
        <v>0</v>
      </c>
      <c r="AR412" s="20">
        <f t="shared" si="116"/>
        <v>0</v>
      </c>
      <c r="AS412" s="20">
        <f t="shared" si="117"/>
        <v>0</v>
      </c>
    </row>
    <row r="413" spans="1:45">
      <c r="A413"/>
      <c r="B413"/>
      <c r="C413"/>
      <c r="D413"/>
      <c r="E413"/>
      <c r="F413"/>
      <c r="G413"/>
      <c r="H413"/>
      <c r="I413"/>
      <c r="J413"/>
      <c r="K413"/>
      <c r="L413"/>
      <c r="M413" s="8" t="str">
        <f>IF(ISERROR( VLOOKUP(AD413,'[1]采购入库货量(公司仓库)'!$A:$I,9,FALSE)),"", VLOOKUP(AD413,'[1]采购入库货量(公司仓库)'!$A:$I,9,FALSE))</f>
        <v/>
      </c>
      <c r="N413" s="8" t="str">
        <f>IF(ISERROR( VLOOKUP(AD413,[1]批发上市日期!$A:$F,6,FALSE)),"",  VLOOKUP(AD413,[1]批发上市日期!$A:$F,6,FALSE))</f>
        <v/>
      </c>
      <c r="O413" s="48">
        <f>IF(ISERROR(VLOOKUP(E413&amp;G413,'[1]采购入库货量(公司仓库)'!$A:$I,7,FALSE)),0,VLOOKUP(E413&amp;G413,'[1]采购入库货量(公司仓库)'!$A:$I,7,FALSE))</f>
        <v>0</v>
      </c>
      <c r="P413" s="12">
        <f t="shared" si="102"/>
        <v>0</v>
      </c>
      <c r="Q413" s="14">
        <f>IF(ISERROR(VLOOKUP(E413&amp;G413,'[1]采购入库货量(公司仓库)'!$A:$I,8,FALSE)),0,VLOOKUP(E413&amp;G413,'[1]采购入库货量(公司仓库)'!$A:$I,8,FALSE))</f>
        <v>0</v>
      </c>
      <c r="R413" s="12">
        <f t="shared" si="103"/>
        <v>0</v>
      </c>
      <c r="S413">
        <f>SUMIF([1]库存总量!$H:$H,E413&amp;G413,[1]库存总量!$G:$G)</f>
        <v>0</v>
      </c>
      <c r="T413" s="12">
        <f t="shared" si="104"/>
        <v>0</v>
      </c>
      <c r="U413">
        <f>SUMIFS([1]库存总量!$G:$G,[1]库存总量!$H:$H,E413&amp;G413,[1]库存总量!$A:$A,"B")</f>
        <v>0</v>
      </c>
      <c r="V413" s="12">
        <f t="shared" si="105"/>
        <v>0</v>
      </c>
      <c r="W413">
        <f>SUMIFS([1]库存总量!$G:$G,[1]库存总量!$H:$H,E413&amp;G413,[1]库存总量!$A:$A,"K")</f>
        <v>0</v>
      </c>
      <c r="X413" s="12">
        <f t="shared" si="106"/>
        <v>0</v>
      </c>
      <c r="Y413">
        <f t="shared" si="107"/>
        <v>0</v>
      </c>
      <c r="Z413" s="12">
        <f t="shared" si="108"/>
        <v>0</v>
      </c>
      <c r="AA413">
        <f>(IF(ISERROR((IF(ISERROR(VLOOKUP(E413&amp;G413,'[1]采购入库货量(公司仓库)'!$A:$H,7,FALSE)),0,VLOOKUP(E413&amp;G413,'[1]采购入库货量(公司仓库)'!$A:$H,7,FALSE)))*L413-(IF(ISERROR(VLOOKUP(E413&amp;G413,'[1]采购入库货量(公司仓库)'!$A:$H,8,FALSE)),0,VLOOKUP(E413&amp;G413,'[1]采购入库货量(公司仓库)'!$A:$H,8,FALSE)))),0,(IF(ISERROR(VLOOKUP(E413&amp;G413,'[1]采购入库货量(公司仓库)'!$A:$H,7,FALSE)),0,VLOOKUP(E413&amp;G413,'[1]采购入库货量(公司仓库)'!$A:$H,7,FALSE)))*L413-(IF(ISERROR(VLOOKUP(E413&amp;G413,'[1]采购入库货量(公司仓库)'!$A:$H,8,FALSE)),0,VLOOKUP(E413&amp;G413,'[1]采购入库货量(公司仓库)'!$A:$H,8,FALSE)))))</f>
        <v>0</v>
      </c>
      <c r="AB413">
        <f>SUMIF([1]销售数据!$B:$B,E413&amp;G413,[1]销售数据!$G:$G)</f>
        <v>0</v>
      </c>
      <c r="AC413" s="12">
        <f t="shared" si="109"/>
        <v>0</v>
      </c>
      <c r="AD413" t="str">
        <f t="shared" si="110"/>
        <v/>
      </c>
      <c r="AE413">
        <f>SUMIF([1]销售数据!$B:$B,AD413,[1]销售数据!$L:$L)</f>
        <v>0</v>
      </c>
      <c r="AF413">
        <f>SUMIF([1]销售数据!$B:$B,AD413,[1]销售数据!$K:$K)</f>
        <v>0</v>
      </c>
      <c r="AG413">
        <f>SUMIF([1]销售数据!$B:$B,AD413,[1]销售数据!$J:$J)</f>
        <v>0</v>
      </c>
      <c r="AH413">
        <f>SUMIF([1]销售数据!$B:$B,AD413,[1]销售数据!$I:$I)</f>
        <v>0</v>
      </c>
      <c r="AI413">
        <f>SUMIF([1]销售数据!$B:$B,AD413,[1]销售数据!$H:$H)</f>
        <v>0</v>
      </c>
      <c r="AJ413" s="20">
        <f t="shared" si="111"/>
        <v>0</v>
      </c>
      <c r="AK413">
        <f>SUMIF([1]发货店铺数!$B:$B,AD413,[1]发货店铺数!$G:$G)</f>
        <v>0</v>
      </c>
      <c r="AL413">
        <f>SUMIF([1]销售店铺数!$B:$B,AD413,[1]销售店铺数!$G:$G)</f>
        <v>0</v>
      </c>
      <c r="AM413">
        <f>SUMIF([1]销售店铺数!$B:$B,AD413,[1]销售店铺数!$G:$G)</f>
        <v>0</v>
      </c>
      <c r="AN413" s="20">
        <f t="shared" si="112"/>
        <v>0</v>
      </c>
      <c r="AO413" s="20">
        <f t="shared" si="113"/>
        <v>0</v>
      </c>
      <c r="AP413" s="20">
        <f t="shared" si="114"/>
        <v>0</v>
      </c>
      <c r="AQ413" s="12">
        <f t="shared" si="115"/>
        <v>0</v>
      </c>
      <c r="AR413" s="20">
        <f t="shared" si="116"/>
        <v>0</v>
      </c>
      <c r="AS413" s="20">
        <f t="shared" si="117"/>
        <v>0</v>
      </c>
    </row>
    <row r="414" spans="1:45">
      <c r="A414"/>
      <c r="B414"/>
      <c r="C414"/>
      <c r="D414"/>
      <c r="E414"/>
      <c r="F414"/>
      <c r="G414"/>
      <c r="H414"/>
      <c r="I414"/>
      <c r="J414"/>
      <c r="K414"/>
      <c r="L414"/>
      <c r="M414" s="8" t="str">
        <f>IF(ISERROR( VLOOKUP(AD414,'[1]采购入库货量(公司仓库)'!$A:$I,9,FALSE)),"", VLOOKUP(AD414,'[1]采购入库货量(公司仓库)'!$A:$I,9,FALSE))</f>
        <v/>
      </c>
      <c r="N414" s="8" t="str">
        <f>IF(ISERROR( VLOOKUP(AD414,[1]批发上市日期!$A:$F,6,FALSE)),"",  VLOOKUP(AD414,[1]批发上市日期!$A:$F,6,FALSE))</f>
        <v/>
      </c>
      <c r="O414" s="48">
        <f>IF(ISERROR(VLOOKUP(E414&amp;G414,'[1]采购入库货量(公司仓库)'!$A:$I,7,FALSE)),0,VLOOKUP(E414&amp;G414,'[1]采购入库货量(公司仓库)'!$A:$I,7,FALSE))</f>
        <v>0</v>
      </c>
      <c r="P414" s="12">
        <f t="shared" si="102"/>
        <v>0</v>
      </c>
      <c r="Q414" s="14">
        <f>IF(ISERROR(VLOOKUP(E414&amp;G414,'[1]采购入库货量(公司仓库)'!$A:$I,8,FALSE)),0,VLOOKUP(E414&amp;G414,'[1]采购入库货量(公司仓库)'!$A:$I,8,FALSE))</f>
        <v>0</v>
      </c>
      <c r="R414" s="12">
        <f t="shared" si="103"/>
        <v>0</v>
      </c>
      <c r="S414">
        <f>SUMIF([1]库存总量!$H:$H,E414&amp;G414,[1]库存总量!$G:$G)</f>
        <v>0</v>
      </c>
      <c r="T414" s="12">
        <f t="shared" si="104"/>
        <v>0</v>
      </c>
      <c r="U414">
        <f>SUMIFS([1]库存总量!$G:$G,[1]库存总量!$H:$H,E414&amp;G414,[1]库存总量!$A:$A,"B")</f>
        <v>0</v>
      </c>
      <c r="V414" s="12">
        <f t="shared" si="105"/>
        <v>0</v>
      </c>
      <c r="W414">
        <f>SUMIFS([1]库存总量!$G:$G,[1]库存总量!$H:$H,E414&amp;G414,[1]库存总量!$A:$A,"K")</f>
        <v>0</v>
      </c>
      <c r="X414" s="12">
        <f t="shared" si="106"/>
        <v>0</v>
      </c>
      <c r="Y414">
        <f t="shared" si="107"/>
        <v>0</v>
      </c>
      <c r="Z414" s="12">
        <f t="shared" si="108"/>
        <v>0</v>
      </c>
      <c r="AA414">
        <f>(IF(ISERROR((IF(ISERROR(VLOOKUP(E414&amp;G414,'[1]采购入库货量(公司仓库)'!$A:$H,7,FALSE)),0,VLOOKUP(E414&amp;G414,'[1]采购入库货量(公司仓库)'!$A:$H,7,FALSE)))*L414-(IF(ISERROR(VLOOKUP(E414&amp;G414,'[1]采购入库货量(公司仓库)'!$A:$H,8,FALSE)),0,VLOOKUP(E414&amp;G414,'[1]采购入库货量(公司仓库)'!$A:$H,8,FALSE)))),0,(IF(ISERROR(VLOOKUP(E414&amp;G414,'[1]采购入库货量(公司仓库)'!$A:$H,7,FALSE)),0,VLOOKUP(E414&amp;G414,'[1]采购入库货量(公司仓库)'!$A:$H,7,FALSE)))*L414-(IF(ISERROR(VLOOKUP(E414&amp;G414,'[1]采购入库货量(公司仓库)'!$A:$H,8,FALSE)),0,VLOOKUP(E414&amp;G414,'[1]采购入库货量(公司仓库)'!$A:$H,8,FALSE)))))</f>
        <v>0</v>
      </c>
      <c r="AB414">
        <f>SUMIF([1]销售数据!$B:$B,E414&amp;G414,[1]销售数据!$G:$G)</f>
        <v>0</v>
      </c>
      <c r="AC414" s="12">
        <f t="shared" si="109"/>
        <v>0</v>
      </c>
      <c r="AD414" t="str">
        <f t="shared" si="110"/>
        <v/>
      </c>
      <c r="AE414">
        <f>SUMIF([1]销售数据!$B:$B,AD414,[1]销售数据!$L:$L)</f>
        <v>0</v>
      </c>
      <c r="AF414">
        <f>SUMIF([1]销售数据!$B:$B,AD414,[1]销售数据!$K:$K)</f>
        <v>0</v>
      </c>
      <c r="AG414">
        <f>SUMIF([1]销售数据!$B:$B,AD414,[1]销售数据!$J:$J)</f>
        <v>0</v>
      </c>
      <c r="AH414">
        <f>SUMIF([1]销售数据!$B:$B,AD414,[1]销售数据!$I:$I)</f>
        <v>0</v>
      </c>
      <c r="AI414">
        <f>SUMIF([1]销售数据!$B:$B,AD414,[1]销售数据!$H:$H)</f>
        <v>0</v>
      </c>
      <c r="AJ414" s="20">
        <f t="shared" si="111"/>
        <v>0</v>
      </c>
      <c r="AK414">
        <f>SUMIF([1]发货店铺数!$B:$B,AD414,[1]发货店铺数!$G:$G)</f>
        <v>0</v>
      </c>
      <c r="AL414">
        <f>SUMIF([1]销售店铺数!$B:$B,AD414,[1]销售店铺数!$G:$G)</f>
        <v>0</v>
      </c>
      <c r="AM414">
        <f>SUMIF([1]销售店铺数!$B:$B,AD414,[1]销售店铺数!$G:$G)</f>
        <v>0</v>
      </c>
      <c r="AN414" s="20">
        <f t="shared" si="112"/>
        <v>0</v>
      </c>
      <c r="AO414" s="20">
        <f t="shared" si="113"/>
        <v>0</v>
      </c>
      <c r="AP414" s="20">
        <f t="shared" si="114"/>
        <v>0</v>
      </c>
      <c r="AQ414" s="12">
        <f t="shared" si="115"/>
        <v>0</v>
      </c>
      <c r="AR414" s="20">
        <f t="shared" si="116"/>
        <v>0</v>
      </c>
      <c r="AS414" s="20">
        <f t="shared" si="117"/>
        <v>0</v>
      </c>
    </row>
    <row r="415" spans="1:45">
      <c r="A415"/>
      <c r="B415"/>
      <c r="C415"/>
      <c r="D415"/>
      <c r="E415"/>
      <c r="F415"/>
      <c r="G415"/>
      <c r="H415"/>
      <c r="I415"/>
      <c r="J415"/>
      <c r="K415"/>
      <c r="L415"/>
      <c r="M415" s="8" t="str">
        <f>IF(ISERROR( VLOOKUP(AD415,'[1]采购入库货量(公司仓库)'!$A:$I,9,FALSE)),"", VLOOKUP(AD415,'[1]采购入库货量(公司仓库)'!$A:$I,9,FALSE))</f>
        <v/>
      </c>
      <c r="N415" s="8" t="str">
        <f>IF(ISERROR( VLOOKUP(AD415,[1]批发上市日期!$A:$F,6,FALSE)),"",  VLOOKUP(AD415,[1]批发上市日期!$A:$F,6,FALSE))</f>
        <v/>
      </c>
      <c r="O415" s="48">
        <f>IF(ISERROR(VLOOKUP(E415&amp;G415,'[1]采购入库货量(公司仓库)'!$A:$I,7,FALSE)),0,VLOOKUP(E415&amp;G415,'[1]采购入库货量(公司仓库)'!$A:$I,7,FALSE))</f>
        <v>0</v>
      </c>
      <c r="P415" s="12">
        <f t="shared" si="102"/>
        <v>0</v>
      </c>
      <c r="Q415" s="14">
        <f>IF(ISERROR(VLOOKUP(E415&amp;G415,'[1]采购入库货量(公司仓库)'!$A:$I,8,FALSE)),0,VLOOKUP(E415&amp;G415,'[1]采购入库货量(公司仓库)'!$A:$I,8,FALSE))</f>
        <v>0</v>
      </c>
      <c r="R415" s="12">
        <f t="shared" si="103"/>
        <v>0</v>
      </c>
      <c r="S415">
        <f>SUMIF([1]库存总量!$H:$H,E415&amp;G415,[1]库存总量!$G:$G)</f>
        <v>0</v>
      </c>
      <c r="T415" s="12">
        <f t="shared" si="104"/>
        <v>0</v>
      </c>
      <c r="U415">
        <f>SUMIFS([1]库存总量!$G:$G,[1]库存总量!$H:$H,E415&amp;G415,[1]库存总量!$A:$A,"B")</f>
        <v>0</v>
      </c>
      <c r="V415" s="12">
        <f t="shared" si="105"/>
        <v>0</v>
      </c>
      <c r="W415">
        <f>SUMIFS([1]库存总量!$G:$G,[1]库存总量!$H:$H,E415&amp;G415,[1]库存总量!$A:$A,"K")</f>
        <v>0</v>
      </c>
      <c r="X415" s="12">
        <f t="shared" si="106"/>
        <v>0</v>
      </c>
      <c r="Y415">
        <f t="shared" si="107"/>
        <v>0</v>
      </c>
      <c r="Z415" s="12">
        <f t="shared" si="108"/>
        <v>0</v>
      </c>
      <c r="AA415">
        <f>(IF(ISERROR((IF(ISERROR(VLOOKUP(E415&amp;G415,'[1]采购入库货量(公司仓库)'!$A:$H,7,FALSE)),0,VLOOKUP(E415&amp;G415,'[1]采购入库货量(公司仓库)'!$A:$H,7,FALSE)))*L415-(IF(ISERROR(VLOOKUP(E415&amp;G415,'[1]采购入库货量(公司仓库)'!$A:$H,8,FALSE)),0,VLOOKUP(E415&amp;G415,'[1]采购入库货量(公司仓库)'!$A:$H,8,FALSE)))),0,(IF(ISERROR(VLOOKUP(E415&amp;G415,'[1]采购入库货量(公司仓库)'!$A:$H,7,FALSE)),0,VLOOKUP(E415&amp;G415,'[1]采购入库货量(公司仓库)'!$A:$H,7,FALSE)))*L415-(IF(ISERROR(VLOOKUP(E415&amp;G415,'[1]采购入库货量(公司仓库)'!$A:$H,8,FALSE)),0,VLOOKUP(E415&amp;G415,'[1]采购入库货量(公司仓库)'!$A:$H,8,FALSE)))))</f>
        <v>0</v>
      </c>
      <c r="AB415">
        <f>SUMIF([1]销售数据!$B:$B,E415&amp;G415,[1]销售数据!$G:$G)</f>
        <v>0</v>
      </c>
      <c r="AC415" s="12">
        <f t="shared" si="109"/>
        <v>0</v>
      </c>
      <c r="AD415" t="str">
        <f t="shared" si="110"/>
        <v/>
      </c>
      <c r="AE415">
        <f>SUMIF([1]销售数据!$B:$B,AD415,[1]销售数据!$L:$L)</f>
        <v>0</v>
      </c>
      <c r="AF415">
        <f>SUMIF([1]销售数据!$B:$B,AD415,[1]销售数据!$K:$K)</f>
        <v>0</v>
      </c>
      <c r="AG415">
        <f>SUMIF([1]销售数据!$B:$B,AD415,[1]销售数据!$J:$J)</f>
        <v>0</v>
      </c>
      <c r="AH415">
        <f>SUMIF([1]销售数据!$B:$B,AD415,[1]销售数据!$I:$I)</f>
        <v>0</v>
      </c>
      <c r="AI415">
        <f>SUMIF([1]销售数据!$B:$B,AD415,[1]销售数据!$H:$H)</f>
        <v>0</v>
      </c>
      <c r="AJ415" s="20">
        <f t="shared" si="111"/>
        <v>0</v>
      </c>
      <c r="AK415">
        <f>SUMIF([1]发货店铺数!$B:$B,AD415,[1]发货店铺数!$G:$G)</f>
        <v>0</v>
      </c>
      <c r="AL415">
        <f>SUMIF([1]销售店铺数!$B:$B,AD415,[1]销售店铺数!$G:$G)</f>
        <v>0</v>
      </c>
      <c r="AM415">
        <f>SUMIF([1]销售店铺数!$B:$B,AD415,[1]销售店铺数!$G:$G)</f>
        <v>0</v>
      </c>
      <c r="AN415" s="20">
        <f t="shared" si="112"/>
        <v>0</v>
      </c>
      <c r="AO415" s="20">
        <f t="shared" si="113"/>
        <v>0</v>
      </c>
      <c r="AP415" s="20">
        <f t="shared" si="114"/>
        <v>0</v>
      </c>
      <c r="AQ415" s="12">
        <f t="shared" si="115"/>
        <v>0</v>
      </c>
      <c r="AR415" s="20">
        <f t="shared" si="116"/>
        <v>0</v>
      </c>
      <c r="AS415" s="20">
        <f t="shared" si="117"/>
        <v>0</v>
      </c>
    </row>
    <row r="416" spans="1:45">
      <c r="A416"/>
      <c r="B416"/>
      <c r="C416"/>
      <c r="D416"/>
      <c r="E416"/>
      <c r="F416"/>
      <c r="G416"/>
      <c r="H416"/>
      <c r="I416"/>
      <c r="J416"/>
      <c r="K416"/>
      <c r="L416"/>
      <c r="M416" s="8" t="str">
        <f>IF(ISERROR( VLOOKUP(AD416,'[1]采购入库货量(公司仓库)'!$A:$I,9,FALSE)),"", VLOOKUP(AD416,'[1]采购入库货量(公司仓库)'!$A:$I,9,FALSE))</f>
        <v/>
      </c>
      <c r="N416" s="8" t="str">
        <f>IF(ISERROR( VLOOKUP(AD416,[1]批发上市日期!$A:$F,6,FALSE)),"",  VLOOKUP(AD416,[1]批发上市日期!$A:$F,6,FALSE))</f>
        <v/>
      </c>
      <c r="O416" s="48">
        <f>IF(ISERROR(VLOOKUP(E416&amp;G416,'[1]采购入库货量(公司仓库)'!$A:$I,7,FALSE)),0,VLOOKUP(E416&amp;G416,'[1]采购入库货量(公司仓库)'!$A:$I,7,FALSE))</f>
        <v>0</v>
      </c>
      <c r="P416" s="12">
        <f t="shared" si="102"/>
        <v>0</v>
      </c>
      <c r="Q416" s="14">
        <f>IF(ISERROR(VLOOKUP(E416&amp;G416,'[1]采购入库货量(公司仓库)'!$A:$I,8,FALSE)),0,VLOOKUP(E416&amp;G416,'[1]采购入库货量(公司仓库)'!$A:$I,8,FALSE))</f>
        <v>0</v>
      </c>
      <c r="R416" s="12">
        <f t="shared" si="103"/>
        <v>0</v>
      </c>
      <c r="S416">
        <f>SUMIF([1]库存总量!$H:$H,E416&amp;G416,[1]库存总量!$G:$G)</f>
        <v>0</v>
      </c>
      <c r="T416" s="12">
        <f t="shared" si="104"/>
        <v>0</v>
      </c>
      <c r="U416">
        <f>SUMIFS([1]库存总量!$G:$G,[1]库存总量!$H:$H,E416&amp;G416,[1]库存总量!$A:$A,"B")</f>
        <v>0</v>
      </c>
      <c r="V416" s="12">
        <f t="shared" si="105"/>
        <v>0</v>
      </c>
      <c r="W416">
        <f>SUMIFS([1]库存总量!$G:$G,[1]库存总量!$H:$H,E416&amp;G416,[1]库存总量!$A:$A,"K")</f>
        <v>0</v>
      </c>
      <c r="X416" s="12">
        <f t="shared" si="106"/>
        <v>0</v>
      </c>
      <c r="Y416">
        <f t="shared" si="107"/>
        <v>0</v>
      </c>
      <c r="Z416" s="12">
        <f t="shared" si="108"/>
        <v>0</v>
      </c>
      <c r="AA416">
        <f>(IF(ISERROR((IF(ISERROR(VLOOKUP(E416&amp;G416,'[1]采购入库货量(公司仓库)'!$A:$H,7,FALSE)),0,VLOOKUP(E416&amp;G416,'[1]采购入库货量(公司仓库)'!$A:$H,7,FALSE)))*L416-(IF(ISERROR(VLOOKUP(E416&amp;G416,'[1]采购入库货量(公司仓库)'!$A:$H,8,FALSE)),0,VLOOKUP(E416&amp;G416,'[1]采购入库货量(公司仓库)'!$A:$H,8,FALSE)))),0,(IF(ISERROR(VLOOKUP(E416&amp;G416,'[1]采购入库货量(公司仓库)'!$A:$H,7,FALSE)),0,VLOOKUP(E416&amp;G416,'[1]采购入库货量(公司仓库)'!$A:$H,7,FALSE)))*L416-(IF(ISERROR(VLOOKUP(E416&amp;G416,'[1]采购入库货量(公司仓库)'!$A:$H,8,FALSE)),0,VLOOKUP(E416&amp;G416,'[1]采购入库货量(公司仓库)'!$A:$H,8,FALSE)))))</f>
        <v>0</v>
      </c>
      <c r="AB416">
        <f>SUMIF([1]销售数据!$B:$B,E416&amp;G416,[1]销售数据!$G:$G)</f>
        <v>0</v>
      </c>
      <c r="AC416" s="12">
        <f t="shared" si="109"/>
        <v>0</v>
      </c>
      <c r="AD416" t="str">
        <f t="shared" si="110"/>
        <v/>
      </c>
      <c r="AE416">
        <f>SUMIF([1]销售数据!$B:$B,AD416,[1]销售数据!$L:$L)</f>
        <v>0</v>
      </c>
      <c r="AF416">
        <f>SUMIF([1]销售数据!$B:$B,AD416,[1]销售数据!$K:$K)</f>
        <v>0</v>
      </c>
      <c r="AG416">
        <f>SUMIF([1]销售数据!$B:$B,AD416,[1]销售数据!$J:$J)</f>
        <v>0</v>
      </c>
      <c r="AH416">
        <f>SUMIF([1]销售数据!$B:$B,AD416,[1]销售数据!$I:$I)</f>
        <v>0</v>
      </c>
      <c r="AI416">
        <f>SUMIF([1]销售数据!$B:$B,AD416,[1]销售数据!$H:$H)</f>
        <v>0</v>
      </c>
      <c r="AJ416" s="20">
        <f t="shared" si="111"/>
        <v>0</v>
      </c>
      <c r="AK416">
        <f>SUMIF([1]发货店铺数!$B:$B,AD416,[1]发货店铺数!$G:$G)</f>
        <v>0</v>
      </c>
      <c r="AL416">
        <f>SUMIF([1]销售店铺数!$B:$B,AD416,[1]销售店铺数!$G:$G)</f>
        <v>0</v>
      </c>
      <c r="AM416">
        <f>SUMIF([1]销售店铺数!$B:$B,AD416,[1]销售店铺数!$G:$G)</f>
        <v>0</v>
      </c>
      <c r="AN416" s="20">
        <f t="shared" si="112"/>
        <v>0</v>
      </c>
      <c r="AO416" s="20">
        <f t="shared" si="113"/>
        <v>0</v>
      </c>
      <c r="AP416" s="20">
        <f t="shared" si="114"/>
        <v>0</v>
      </c>
      <c r="AQ416" s="12">
        <f t="shared" si="115"/>
        <v>0</v>
      </c>
      <c r="AR416" s="20">
        <f t="shared" si="116"/>
        <v>0</v>
      </c>
      <c r="AS416" s="20">
        <f t="shared" si="117"/>
        <v>0</v>
      </c>
    </row>
    <row r="417" spans="1:45">
      <c r="A417"/>
      <c r="B417"/>
      <c r="C417"/>
      <c r="D417"/>
      <c r="E417"/>
      <c r="F417"/>
      <c r="G417"/>
      <c r="H417"/>
      <c r="I417"/>
      <c r="J417"/>
      <c r="K417"/>
      <c r="L417"/>
      <c r="M417" s="8" t="str">
        <f>IF(ISERROR( VLOOKUP(AD417,'[1]采购入库货量(公司仓库)'!$A:$I,9,FALSE)),"", VLOOKUP(AD417,'[1]采购入库货量(公司仓库)'!$A:$I,9,FALSE))</f>
        <v/>
      </c>
      <c r="N417" s="8" t="str">
        <f>IF(ISERROR( VLOOKUP(AD417,[1]批发上市日期!$A:$F,6,FALSE)),"",  VLOOKUP(AD417,[1]批发上市日期!$A:$F,6,FALSE))</f>
        <v/>
      </c>
      <c r="O417" s="48">
        <f>IF(ISERROR(VLOOKUP(E417&amp;G417,'[1]采购入库货量(公司仓库)'!$A:$I,7,FALSE)),0,VLOOKUP(E417&amp;G417,'[1]采购入库货量(公司仓库)'!$A:$I,7,FALSE))</f>
        <v>0</v>
      </c>
      <c r="P417" s="12">
        <f t="shared" si="102"/>
        <v>0</v>
      </c>
      <c r="Q417" s="14">
        <f>IF(ISERROR(VLOOKUP(E417&amp;G417,'[1]采购入库货量(公司仓库)'!$A:$I,8,FALSE)),0,VLOOKUP(E417&amp;G417,'[1]采购入库货量(公司仓库)'!$A:$I,8,FALSE))</f>
        <v>0</v>
      </c>
      <c r="R417" s="12">
        <f t="shared" si="103"/>
        <v>0</v>
      </c>
      <c r="S417">
        <f>SUMIF([1]库存总量!$H:$H,E417&amp;G417,[1]库存总量!$G:$G)</f>
        <v>0</v>
      </c>
      <c r="T417" s="12">
        <f t="shared" si="104"/>
        <v>0</v>
      </c>
      <c r="U417">
        <f>SUMIFS([1]库存总量!$G:$G,[1]库存总量!$H:$H,E417&amp;G417,[1]库存总量!$A:$A,"B")</f>
        <v>0</v>
      </c>
      <c r="V417" s="12">
        <f t="shared" si="105"/>
        <v>0</v>
      </c>
      <c r="W417">
        <f>SUMIFS([1]库存总量!$G:$G,[1]库存总量!$H:$H,E417&amp;G417,[1]库存总量!$A:$A,"K")</f>
        <v>0</v>
      </c>
      <c r="X417" s="12">
        <f t="shared" si="106"/>
        <v>0</v>
      </c>
      <c r="Y417">
        <f t="shared" si="107"/>
        <v>0</v>
      </c>
      <c r="Z417" s="12">
        <f t="shared" si="108"/>
        <v>0</v>
      </c>
      <c r="AA417">
        <f>(IF(ISERROR((IF(ISERROR(VLOOKUP(E417&amp;G417,'[1]采购入库货量(公司仓库)'!$A:$H,7,FALSE)),0,VLOOKUP(E417&amp;G417,'[1]采购入库货量(公司仓库)'!$A:$H,7,FALSE)))*L417-(IF(ISERROR(VLOOKUP(E417&amp;G417,'[1]采购入库货量(公司仓库)'!$A:$H,8,FALSE)),0,VLOOKUP(E417&amp;G417,'[1]采购入库货量(公司仓库)'!$A:$H,8,FALSE)))),0,(IF(ISERROR(VLOOKUP(E417&amp;G417,'[1]采购入库货量(公司仓库)'!$A:$H,7,FALSE)),0,VLOOKUP(E417&amp;G417,'[1]采购入库货量(公司仓库)'!$A:$H,7,FALSE)))*L417-(IF(ISERROR(VLOOKUP(E417&amp;G417,'[1]采购入库货量(公司仓库)'!$A:$H,8,FALSE)),0,VLOOKUP(E417&amp;G417,'[1]采购入库货量(公司仓库)'!$A:$H,8,FALSE)))))</f>
        <v>0</v>
      </c>
      <c r="AB417">
        <f>SUMIF([1]销售数据!$B:$B,E417&amp;G417,[1]销售数据!$G:$G)</f>
        <v>0</v>
      </c>
      <c r="AC417" s="12">
        <f t="shared" si="109"/>
        <v>0</v>
      </c>
      <c r="AD417" t="str">
        <f t="shared" si="110"/>
        <v/>
      </c>
      <c r="AE417">
        <f>SUMIF([1]销售数据!$B:$B,AD417,[1]销售数据!$L:$L)</f>
        <v>0</v>
      </c>
      <c r="AF417">
        <f>SUMIF([1]销售数据!$B:$B,AD417,[1]销售数据!$K:$K)</f>
        <v>0</v>
      </c>
      <c r="AG417">
        <f>SUMIF([1]销售数据!$B:$B,AD417,[1]销售数据!$J:$J)</f>
        <v>0</v>
      </c>
      <c r="AH417">
        <f>SUMIF([1]销售数据!$B:$B,AD417,[1]销售数据!$I:$I)</f>
        <v>0</v>
      </c>
      <c r="AI417">
        <f>SUMIF([1]销售数据!$B:$B,AD417,[1]销售数据!$H:$H)</f>
        <v>0</v>
      </c>
      <c r="AJ417" s="20">
        <f t="shared" si="111"/>
        <v>0</v>
      </c>
      <c r="AK417">
        <f>SUMIF([1]发货店铺数!$B:$B,AD417,[1]发货店铺数!$G:$G)</f>
        <v>0</v>
      </c>
      <c r="AL417">
        <f>SUMIF([1]销售店铺数!$B:$B,AD417,[1]销售店铺数!$G:$G)</f>
        <v>0</v>
      </c>
      <c r="AM417">
        <f>SUMIF([1]销售店铺数!$B:$B,AD417,[1]销售店铺数!$G:$G)</f>
        <v>0</v>
      </c>
      <c r="AN417" s="20">
        <f t="shared" si="112"/>
        <v>0</v>
      </c>
      <c r="AO417" s="20">
        <f t="shared" si="113"/>
        <v>0</v>
      </c>
      <c r="AP417" s="20">
        <f t="shared" si="114"/>
        <v>0</v>
      </c>
      <c r="AQ417" s="12">
        <f t="shared" si="115"/>
        <v>0</v>
      </c>
      <c r="AR417" s="20">
        <f t="shared" si="116"/>
        <v>0</v>
      </c>
      <c r="AS417" s="20">
        <f t="shared" si="117"/>
        <v>0</v>
      </c>
    </row>
    <row r="418" spans="1:45">
      <c r="A418"/>
      <c r="B418"/>
      <c r="C418"/>
      <c r="D418"/>
      <c r="E418"/>
      <c r="F418"/>
      <c r="G418"/>
      <c r="H418"/>
      <c r="I418"/>
      <c r="J418"/>
      <c r="K418"/>
      <c r="L418"/>
      <c r="M418" s="8" t="str">
        <f>IF(ISERROR( VLOOKUP(AD418,'[1]采购入库货量(公司仓库)'!$A:$I,9,FALSE)),"", VLOOKUP(AD418,'[1]采购入库货量(公司仓库)'!$A:$I,9,FALSE))</f>
        <v/>
      </c>
      <c r="N418" s="8" t="str">
        <f>IF(ISERROR( VLOOKUP(AD418,[1]批发上市日期!$A:$F,6,FALSE)),"",  VLOOKUP(AD418,[1]批发上市日期!$A:$F,6,FALSE))</f>
        <v/>
      </c>
      <c r="O418" s="48">
        <f>IF(ISERROR(VLOOKUP(E418&amp;G418,'[1]采购入库货量(公司仓库)'!$A:$I,7,FALSE)),0,VLOOKUP(E418&amp;G418,'[1]采购入库货量(公司仓库)'!$A:$I,7,FALSE))</f>
        <v>0</v>
      </c>
      <c r="P418" s="12">
        <f t="shared" si="102"/>
        <v>0</v>
      </c>
      <c r="Q418" s="14">
        <f>IF(ISERROR(VLOOKUP(E418&amp;G418,'[1]采购入库货量(公司仓库)'!$A:$I,8,FALSE)),0,VLOOKUP(E418&amp;G418,'[1]采购入库货量(公司仓库)'!$A:$I,8,FALSE))</f>
        <v>0</v>
      </c>
      <c r="R418" s="12">
        <f t="shared" si="103"/>
        <v>0</v>
      </c>
      <c r="S418">
        <f>SUMIF([1]库存总量!$H:$H,E418&amp;G418,[1]库存总量!$G:$G)</f>
        <v>0</v>
      </c>
      <c r="T418" s="12">
        <f t="shared" si="104"/>
        <v>0</v>
      </c>
      <c r="U418">
        <f>SUMIFS([1]库存总量!$G:$G,[1]库存总量!$H:$H,E418&amp;G418,[1]库存总量!$A:$A,"B")</f>
        <v>0</v>
      </c>
      <c r="V418" s="12">
        <f t="shared" si="105"/>
        <v>0</v>
      </c>
      <c r="W418">
        <f>SUMIFS([1]库存总量!$G:$G,[1]库存总量!$H:$H,E418&amp;G418,[1]库存总量!$A:$A,"K")</f>
        <v>0</v>
      </c>
      <c r="X418" s="12">
        <f t="shared" si="106"/>
        <v>0</v>
      </c>
      <c r="Y418">
        <f t="shared" si="107"/>
        <v>0</v>
      </c>
      <c r="Z418" s="12">
        <f t="shared" si="108"/>
        <v>0</v>
      </c>
      <c r="AA418">
        <f>(IF(ISERROR((IF(ISERROR(VLOOKUP(E418&amp;G418,'[1]采购入库货量(公司仓库)'!$A:$H,7,FALSE)),0,VLOOKUP(E418&amp;G418,'[1]采购入库货量(公司仓库)'!$A:$H,7,FALSE)))*L418-(IF(ISERROR(VLOOKUP(E418&amp;G418,'[1]采购入库货量(公司仓库)'!$A:$H,8,FALSE)),0,VLOOKUP(E418&amp;G418,'[1]采购入库货量(公司仓库)'!$A:$H,8,FALSE)))),0,(IF(ISERROR(VLOOKUP(E418&amp;G418,'[1]采购入库货量(公司仓库)'!$A:$H,7,FALSE)),0,VLOOKUP(E418&amp;G418,'[1]采购入库货量(公司仓库)'!$A:$H,7,FALSE)))*L418-(IF(ISERROR(VLOOKUP(E418&amp;G418,'[1]采购入库货量(公司仓库)'!$A:$H,8,FALSE)),0,VLOOKUP(E418&amp;G418,'[1]采购入库货量(公司仓库)'!$A:$H,8,FALSE)))))</f>
        <v>0</v>
      </c>
      <c r="AB418">
        <f>SUMIF([1]销售数据!$B:$B,E418&amp;G418,[1]销售数据!$G:$G)</f>
        <v>0</v>
      </c>
      <c r="AC418" s="12">
        <f t="shared" si="109"/>
        <v>0</v>
      </c>
      <c r="AD418" t="str">
        <f t="shared" si="110"/>
        <v/>
      </c>
      <c r="AE418">
        <f>SUMIF([1]销售数据!$B:$B,AD418,[1]销售数据!$L:$L)</f>
        <v>0</v>
      </c>
      <c r="AF418">
        <f>SUMIF([1]销售数据!$B:$B,AD418,[1]销售数据!$K:$K)</f>
        <v>0</v>
      </c>
      <c r="AG418">
        <f>SUMIF([1]销售数据!$B:$B,AD418,[1]销售数据!$J:$J)</f>
        <v>0</v>
      </c>
      <c r="AH418">
        <f>SUMIF([1]销售数据!$B:$B,AD418,[1]销售数据!$I:$I)</f>
        <v>0</v>
      </c>
      <c r="AI418">
        <f>SUMIF([1]销售数据!$B:$B,AD418,[1]销售数据!$H:$H)</f>
        <v>0</v>
      </c>
      <c r="AJ418" s="20">
        <f t="shared" si="111"/>
        <v>0</v>
      </c>
      <c r="AK418">
        <f>SUMIF([1]发货店铺数!$B:$B,AD418,[1]发货店铺数!$G:$G)</f>
        <v>0</v>
      </c>
      <c r="AL418">
        <f>SUMIF([1]销售店铺数!$B:$B,AD418,[1]销售店铺数!$G:$G)</f>
        <v>0</v>
      </c>
      <c r="AM418">
        <f>SUMIF([1]销售店铺数!$B:$B,AD418,[1]销售店铺数!$G:$G)</f>
        <v>0</v>
      </c>
      <c r="AN418" s="20">
        <f t="shared" si="112"/>
        <v>0</v>
      </c>
      <c r="AO418" s="20">
        <f t="shared" si="113"/>
        <v>0</v>
      </c>
      <c r="AP418" s="20">
        <f t="shared" si="114"/>
        <v>0</v>
      </c>
      <c r="AQ418" s="12">
        <f t="shared" si="115"/>
        <v>0</v>
      </c>
      <c r="AR418" s="20">
        <f t="shared" si="116"/>
        <v>0</v>
      </c>
      <c r="AS418" s="20">
        <f t="shared" si="117"/>
        <v>0</v>
      </c>
    </row>
    <row r="419" spans="1:45">
      <c r="A419"/>
      <c r="B419"/>
      <c r="C419"/>
      <c r="D419"/>
      <c r="E419"/>
      <c r="F419"/>
      <c r="G419"/>
      <c r="H419"/>
      <c r="I419"/>
      <c r="J419"/>
      <c r="K419"/>
      <c r="L419"/>
      <c r="M419" s="8" t="str">
        <f>IF(ISERROR( VLOOKUP(AD419,'[1]采购入库货量(公司仓库)'!$A:$I,9,FALSE)),"", VLOOKUP(AD419,'[1]采购入库货量(公司仓库)'!$A:$I,9,FALSE))</f>
        <v/>
      </c>
      <c r="N419" s="8" t="str">
        <f>IF(ISERROR( VLOOKUP(AD419,[1]批发上市日期!$A:$F,6,FALSE)),"",  VLOOKUP(AD419,[1]批发上市日期!$A:$F,6,FALSE))</f>
        <v/>
      </c>
      <c r="O419" s="48">
        <f>IF(ISERROR(VLOOKUP(E419&amp;G419,'[1]采购入库货量(公司仓库)'!$A:$I,7,FALSE)),0,VLOOKUP(E419&amp;G419,'[1]采购入库货量(公司仓库)'!$A:$I,7,FALSE))</f>
        <v>0</v>
      </c>
      <c r="P419" s="12">
        <f t="shared" si="102"/>
        <v>0</v>
      </c>
      <c r="Q419" s="14">
        <f>IF(ISERROR(VLOOKUP(E419&amp;G419,'[1]采购入库货量(公司仓库)'!$A:$I,8,FALSE)),0,VLOOKUP(E419&amp;G419,'[1]采购入库货量(公司仓库)'!$A:$I,8,FALSE))</f>
        <v>0</v>
      </c>
      <c r="R419" s="12">
        <f t="shared" si="103"/>
        <v>0</v>
      </c>
      <c r="S419">
        <f>SUMIF([1]库存总量!$H:$H,E419&amp;G419,[1]库存总量!$G:$G)</f>
        <v>0</v>
      </c>
      <c r="T419" s="12">
        <f t="shared" si="104"/>
        <v>0</v>
      </c>
      <c r="U419">
        <f>SUMIFS([1]库存总量!$G:$G,[1]库存总量!$H:$H,E419&amp;G419,[1]库存总量!$A:$A,"B")</f>
        <v>0</v>
      </c>
      <c r="V419" s="12">
        <f t="shared" si="105"/>
        <v>0</v>
      </c>
      <c r="W419">
        <f>SUMIFS([1]库存总量!$G:$G,[1]库存总量!$H:$H,E419&amp;G419,[1]库存总量!$A:$A,"K")</f>
        <v>0</v>
      </c>
      <c r="X419" s="12">
        <f t="shared" si="106"/>
        <v>0</v>
      </c>
      <c r="Y419">
        <f t="shared" si="107"/>
        <v>0</v>
      </c>
      <c r="Z419" s="12">
        <f t="shared" si="108"/>
        <v>0</v>
      </c>
      <c r="AA419">
        <f>(IF(ISERROR((IF(ISERROR(VLOOKUP(E419&amp;G419,'[1]采购入库货量(公司仓库)'!$A:$H,7,FALSE)),0,VLOOKUP(E419&amp;G419,'[1]采购入库货量(公司仓库)'!$A:$H,7,FALSE)))*L419-(IF(ISERROR(VLOOKUP(E419&amp;G419,'[1]采购入库货量(公司仓库)'!$A:$H,8,FALSE)),0,VLOOKUP(E419&amp;G419,'[1]采购入库货量(公司仓库)'!$A:$H,8,FALSE)))),0,(IF(ISERROR(VLOOKUP(E419&amp;G419,'[1]采购入库货量(公司仓库)'!$A:$H,7,FALSE)),0,VLOOKUP(E419&amp;G419,'[1]采购入库货量(公司仓库)'!$A:$H,7,FALSE)))*L419-(IF(ISERROR(VLOOKUP(E419&amp;G419,'[1]采购入库货量(公司仓库)'!$A:$H,8,FALSE)),0,VLOOKUP(E419&amp;G419,'[1]采购入库货量(公司仓库)'!$A:$H,8,FALSE)))))</f>
        <v>0</v>
      </c>
      <c r="AB419">
        <f>SUMIF([1]销售数据!$B:$B,E419&amp;G419,[1]销售数据!$G:$G)</f>
        <v>0</v>
      </c>
      <c r="AC419" s="12">
        <f t="shared" si="109"/>
        <v>0</v>
      </c>
      <c r="AD419" t="str">
        <f t="shared" si="110"/>
        <v/>
      </c>
      <c r="AE419">
        <f>SUMIF([1]销售数据!$B:$B,AD419,[1]销售数据!$L:$L)</f>
        <v>0</v>
      </c>
      <c r="AF419">
        <f>SUMIF([1]销售数据!$B:$B,AD419,[1]销售数据!$K:$K)</f>
        <v>0</v>
      </c>
      <c r="AG419">
        <f>SUMIF([1]销售数据!$B:$B,AD419,[1]销售数据!$J:$J)</f>
        <v>0</v>
      </c>
      <c r="AH419">
        <f>SUMIF([1]销售数据!$B:$B,AD419,[1]销售数据!$I:$I)</f>
        <v>0</v>
      </c>
      <c r="AI419">
        <f>SUMIF([1]销售数据!$B:$B,AD419,[1]销售数据!$H:$H)</f>
        <v>0</v>
      </c>
      <c r="AJ419" s="20">
        <f t="shared" si="111"/>
        <v>0</v>
      </c>
      <c r="AK419">
        <f>SUMIF([1]发货店铺数!$B:$B,AD419,[1]发货店铺数!$G:$G)</f>
        <v>0</v>
      </c>
      <c r="AL419">
        <f>SUMIF([1]销售店铺数!$B:$B,AD419,[1]销售店铺数!$G:$G)</f>
        <v>0</v>
      </c>
      <c r="AM419">
        <f>SUMIF([1]销售店铺数!$B:$B,AD419,[1]销售店铺数!$G:$G)</f>
        <v>0</v>
      </c>
      <c r="AN419" s="20">
        <f t="shared" si="112"/>
        <v>0</v>
      </c>
      <c r="AO419" s="20">
        <f t="shared" si="113"/>
        <v>0</v>
      </c>
      <c r="AP419" s="20">
        <f t="shared" si="114"/>
        <v>0</v>
      </c>
      <c r="AQ419" s="12">
        <f t="shared" si="115"/>
        <v>0</v>
      </c>
      <c r="AR419" s="20">
        <f t="shared" si="116"/>
        <v>0</v>
      </c>
      <c r="AS419" s="20">
        <f t="shared" si="117"/>
        <v>0</v>
      </c>
    </row>
    <row r="420" spans="1:45">
      <c r="A420"/>
      <c r="B420"/>
      <c r="C420"/>
      <c r="D420"/>
      <c r="E420"/>
      <c r="F420"/>
      <c r="G420"/>
      <c r="H420"/>
      <c r="I420"/>
      <c r="J420"/>
      <c r="K420"/>
      <c r="L420"/>
      <c r="M420" s="8" t="str">
        <f>IF(ISERROR( VLOOKUP(AD420,'[1]采购入库货量(公司仓库)'!$A:$I,9,FALSE)),"", VLOOKUP(AD420,'[1]采购入库货量(公司仓库)'!$A:$I,9,FALSE))</f>
        <v/>
      </c>
      <c r="N420" s="8" t="str">
        <f>IF(ISERROR( VLOOKUP(AD420,[1]批发上市日期!$A:$F,6,FALSE)),"",  VLOOKUP(AD420,[1]批发上市日期!$A:$F,6,FALSE))</f>
        <v/>
      </c>
      <c r="O420" s="48">
        <f>IF(ISERROR(VLOOKUP(E420&amp;G420,'[1]采购入库货量(公司仓库)'!$A:$I,7,FALSE)),0,VLOOKUP(E420&amp;G420,'[1]采购入库货量(公司仓库)'!$A:$I,7,FALSE))</f>
        <v>0</v>
      </c>
      <c r="P420" s="12">
        <f t="shared" si="102"/>
        <v>0</v>
      </c>
      <c r="Q420" s="14">
        <f>IF(ISERROR(VLOOKUP(E420&amp;G420,'[1]采购入库货量(公司仓库)'!$A:$I,8,FALSE)),0,VLOOKUP(E420&amp;G420,'[1]采购入库货量(公司仓库)'!$A:$I,8,FALSE))</f>
        <v>0</v>
      </c>
      <c r="R420" s="12">
        <f t="shared" si="103"/>
        <v>0</v>
      </c>
      <c r="S420">
        <f>SUMIF([1]库存总量!$H:$H,E420&amp;G420,[1]库存总量!$G:$G)</f>
        <v>0</v>
      </c>
      <c r="T420" s="12">
        <f t="shared" si="104"/>
        <v>0</v>
      </c>
      <c r="U420">
        <f>SUMIFS([1]库存总量!$G:$G,[1]库存总量!$H:$H,E420&amp;G420,[1]库存总量!$A:$A,"B")</f>
        <v>0</v>
      </c>
      <c r="V420" s="12">
        <f t="shared" si="105"/>
        <v>0</v>
      </c>
      <c r="W420">
        <f>SUMIFS([1]库存总量!$G:$G,[1]库存总量!$H:$H,E420&amp;G420,[1]库存总量!$A:$A,"K")</f>
        <v>0</v>
      </c>
      <c r="X420" s="12">
        <f t="shared" si="106"/>
        <v>0</v>
      </c>
      <c r="Y420">
        <f t="shared" si="107"/>
        <v>0</v>
      </c>
      <c r="Z420" s="12">
        <f t="shared" si="108"/>
        <v>0</v>
      </c>
      <c r="AA420">
        <f>(IF(ISERROR((IF(ISERROR(VLOOKUP(E420&amp;G420,'[1]采购入库货量(公司仓库)'!$A:$H,7,FALSE)),0,VLOOKUP(E420&amp;G420,'[1]采购入库货量(公司仓库)'!$A:$H,7,FALSE)))*L420-(IF(ISERROR(VLOOKUP(E420&amp;G420,'[1]采购入库货量(公司仓库)'!$A:$H,8,FALSE)),0,VLOOKUP(E420&amp;G420,'[1]采购入库货量(公司仓库)'!$A:$H,8,FALSE)))),0,(IF(ISERROR(VLOOKUP(E420&amp;G420,'[1]采购入库货量(公司仓库)'!$A:$H,7,FALSE)),0,VLOOKUP(E420&amp;G420,'[1]采购入库货量(公司仓库)'!$A:$H,7,FALSE)))*L420-(IF(ISERROR(VLOOKUP(E420&amp;G420,'[1]采购入库货量(公司仓库)'!$A:$H,8,FALSE)),0,VLOOKUP(E420&amp;G420,'[1]采购入库货量(公司仓库)'!$A:$H,8,FALSE)))))</f>
        <v>0</v>
      </c>
      <c r="AB420">
        <f>SUMIF([1]销售数据!$B:$B,E420&amp;G420,[1]销售数据!$G:$G)</f>
        <v>0</v>
      </c>
      <c r="AC420" s="12">
        <f t="shared" si="109"/>
        <v>0</v>
      </c>
      <c r="AD420" t="str">
        <f t="shared" si="110"/>
        <v/>
      </c>
      <c r="AE420">
        <f>SUMIF([1]销售数据!$B:$B,AD420,[1]销售数据!$L:$L)</f>
        <v>0</v>
      </c>
      <c r="AF420">
        <f>SUMIF([1]销售数据!$B:$B,AD420,[1]销售数据!$K:$K)</f>
        <v>0</v>
      </c>
      <c r="AG420">
        <f>SUMIF([1]销售数据!$B:$B,AD420,[1]销售数据!$J:$J)</f>
        <v>0</v>
      </c>
      <c r="AH420">
        <f>SUMIF([1]销售数据!$B:$B,AD420,[1]销售数据!$I:$I)</f>
        <v>0</v>
      </c>
      <c r="AI420">
        <f>SUMIF([1]销售数据!$B:$B,AD420,[1]销售数据!$H:$H)</f>
        <v>0</v>
      </c>
      <c r="AJ420" s="20">
        <f t="shared" si="111"/>
        <v>0</v>
      </c>
      <c r="AK420">
        <f>SUMIF([1]发货店铺数!$B:$B,AD420,[1]发货店铺数!$G:$G)</f>
        <v>0</v>
      </c>
      <c r="AL420">
        <f>SUMIF([1]销售店铺数!$B:$B,AD420,[1]销售店铺数!$G:$G)</f>
        <v>0</v>
      </c>
      <c r="AM420">
        <f>SUMIF([1]销售店铺数!$B:$B,AD420,[1]销售店铺数!$G:$G)</f>
        <v>0</v>
      </c>
      <c r="AN420" s="20">
        <f t="shared" si="112"/>
        <v>0</v>
      </c>
      <c r="AO420" s="20">
        <f t="shared" si="113"/>
        <v>0</v>
      </c>
      <c r="AP420" s="20">
        <f t="shared" si="114"/>
        <v>0</v>
      </c>
      <c r="AQ420" s="12">
        <f t="shared" si="115"/>
        <v>0</v>
      </c>
      <c r="AR420" s="20">
        <f t="shared" si="116"/>
        <v>0</v>
      </c>
      <c r="AS420" s="20">
        <f t="shared" si="117"/>
        <v>0</v>
      </c>
    </row>
    <row r="421" spans="1:45">
      <c r="A421"/>
      <c r="B421"/>
      <c r="C421"/>
      <c r="D421"/>
      <c r="E421"/>
      <c r="F421"/>
      <c r="G421"/>
      <c r="H421"/>
      <c r="I421"/>
      <c r="J421"/>
      <c r="K421"/>
      <c r="L421"/>
      <c r="M421" s="8" t="str">
        <f>IF(ISERROR( VLOOKUP(AD421,'[1]采购入库货量(公司仓库)'!$A:$I,9,FALSE)),"", VLOOKUP(AD421,'[1]采购入库货量(公司仓库)'!$A:$I,9,FALSE))</f>
        <v/>
      </c>
      <c r="N421" s="8" t="str">
        <f>IF(ISERROR( VLOOKUP(AD421,[1]批发上市日期!$A:$F,6,FALSE)),"",  VLOOKUP(AD421,[1]批发上市日期!$A:$F,6,FALSE))</f>
        <v/>
      </c>
      <c r="O421" s="48">
        <f>IF(ISERROR(VLOOKUP(E421&amp;G421,'[1]采购入库货量(公司仓库)'!$A:$I,7,FALSE)),0,VLOOKUP(E421&amp;G421,'[1]采购入库货量(公司仓库)'!$A:$I,7,FALSE))</f>
        <v>0</v>
      </c>
      <c r="P421" s="12">
        <f t="shared" si="102"/>
        <v>0</v>
      </c>
      <c r="Q421" s="14">
        <f>IF(ISERROR(VLOOKUP(E421&amp;G421,'[1]采购入库货量(公司仓库)'!$A:$I,8,FALSE)),0,VLOOKUP(E421&amp;G421,'[1]采购入库货量(公司仓库)'!$A:$I,8,FALSE))</f>
        <v>0</v>
      </c>
      <c r="R421" s="12">
        <f t="shared" si="103"/>
        <v>0</v>
      </c>
      <c r="S421">
        <f>SUMIF([1]库存总量!$H:$H,E421&amp;G421,[1]库存总量!$G:$G)</f>
        <v>0</v>
      </c>
      <c r="T421" s="12">
        <f t="shared" si="104"/>
        <v>0</v>
      </c>
      <c r="U421">
        <f>SUMIFS([1]库存总量!$G:$G,[1]库存总量!$H:$H,E421&amp;G421,[1]库存总量!$A:$A,"B")</f>
        <v>0</v>
      </c>
      <c r="V421" s="12">
        <f t="shared" si="105"/>
        <v>0</v>
      </c>
      <c r="W421">
        <f>SUMIFS([1]库存总量!$G:$G,[1]库存总量!$H:$H,E421&amp;G421,[1]库存总量!$A:$A,"K")</f>
        <v>0</v>
      </c>
      <c r="X421" s="12">
        <f t="shared" si="106"/>
        <v>0</v>
      </c>
      <c r="Y421">
        <f t="shared" si="107"/>
        <v>0</v>
      </c>
      <c r="Z421" s="12">
        <f t="shared" si="108"/>
        <v>0</v>
      </c>
      <c r="AA421">
        <f>(IF(ISERROR((IF(ISERROR(VLOOKUP(E421&amp;G421,'[1]采购入库货量(公司仓库)'!$A:$H,7,FALSE)),0,VLOOKUP(E421&amp;G421,'[1]采购入库货量(公司仓库)'!$A:$H,7,FALSE)))*L421-(IF(ISERROR(VLOOKUP(E421&amp;G421,'[1]采购入库货量(公司仓库)'!$A:$H,8,FALSE)),0,VLOOKUP(E421&amp;G421,'[1]采购入库货量(公司仓库)'!$A:$H,8,FALSE)))),0,(IF(ISERROR(VLOOKUP(E421&amp;G421,'[1]采购入库货量(公司仓库)'!$A:$H,7,FALSE)),0,VLOOKUP(E421&amp;G421,'[1]采购入库货量(公司仓库)'!$A:$H,7,FALSE)))*L421-(IF(ISERROR(VLOOKUP(E421&amp;G421,'[1]采购入库货量(公司仓库)'!$A:$H,8,FALSE)),0,VLOOKUP(E421&amp;G421,'[1]采购入库货量(公司仓库)'!$A:$H,8,FALSE)))))</f>
        <v>0</v>
      </c>
      <c r="AB421">
        <f>SUMIF([1]销售数据!$B:$B,E421&amp;G421,[1]销售数据!$G:$G)</f>
        <v>0</v>
      </c>
      <c r="AC421" s="12">
        <f t="shared" si="109"/>
        <v>0</v>
      </c>
      <c r="AD421" t="str">
        <f t="shared" si="110"/>
        <v/>
      </c>
      <c r="AE421">
        <f>SUMIF([1]销售数据!$B:$B,AD421,[1]销售数据!$L:$L)</f>
        <v>0</v>
      </c>
      <c r="AF421">
        <f>SUMIF([1]销售数据!$B:$B,AD421,[1]销售数据!$K:$K)</f>
        <v>0</v>
      </c>
      <c r="AG421">
        <f>SUMIF([1]销售数据!$B:$B,AD421,[1]销售数据!$J:$J)</f>
        <v>0</v>
      </c>
      <c r="AH421">
        <f>SUMIF([1]销售数据!$B:$B,AD421,[1]销售数据!$I:$I)</f>
        <v>0</v>
      </c>
      <c r="AI421">
        <f>SUMIF([1]销售数据!$B:$B,AD421,[1]销售数据!$H:$H)</f>
        <v>0</v>
      </c>
      <c r="AJ421" s="20">
        <f t="shared" si="111"/>
        <v>0</v>
      </c>
      <c r="AK421">
        <f>SUMIF([1]发货店铺数!$B:$B,AD421,[1]发货店铺数!$G:$G)</f>
        <v>0</v>
      </c>
      <c r="AL421">
        <f>SUMIF([1]销售店铺数!$B:$B,AD421,[1]销售店铺数!$G:$G)</f>
        <v>0</v>
      </c>
      <c r="AM421">
        <f>SUMIF([1]销售店铺数!$B:$B,AD421,[1]销售店铺数!$G:$G)</f>
        <v>0</v>
      </c>
      <c r="AN421" s="20">
        <f t="shared" si="112"/>
        <v>0</v>
      </c>
      <c r="AO421" s="20">
        <f t="shared" si="113"/>
        <v>0</v>
      </c>
      <c r="AP421" s="20">
        <f t="shared" si="114"/>
        <v>0</v>
      </c>
      <c r="AQ421" s="12">
        <f t="shared" si="115"/>
        <v>0</v>
      </c>
      <c r="AR421" s="20">
        <f t="shared" si="116"/>
        <v>0</v>
      </c>
      <c r="AS421" s="20">
        <f t="shared" si="117"/>
        <v>0</v>
      </c>
    </row>
    <row r="422" spans="1:45">
      <c r="A422"/>
      <c r="B422"/>
      <c r="C422"/>
      <c r="D422"/>
      <c r="E422"/>
      <c r="F422"/>
      <c r="G422"/>
      <c r="H422"/>
      <c r="I422"/>
      <c r="J422"/>
      <c r="K422"/>
      <c r="L422"/>
      <c r="M422" s="8" t="str">
        <f>IF(ISERROR( VLOOKUP(AD422,'[1]采购入库货量(公司仓库)'!$A:$I,9,FALSE)),"", VLOOKUP(AD422,'[1]采购入库货量(公司仓库)'!$A:$I,9,FALSE))</f>
        <v/>
      </c>
      <c r="N422" s="8" t="str">
        <f>IF(ISERROR( VLOOKUP(AD422,[1]批发上市日期!$A:$F,6,FALSE)),"",  VLOOKUP(AD422,[1]批发上市日期!$A:$F,6,FALSE))</f>
        <v/>
      </c>
      <c r="O422" s="48">
        <f>IF(ISERROR(VLOOKUP(E422&amp;G422,'[1]采购入库货量(公司仓库)'!$A:$I,7,FALSE)),0,VLOOKUP(E422&amp;G422,'[1]采购入库货量(公司仓库)'!$A:$I,7,FALSE))</f>
        <v>0</v>
      </c>
      <c r="P422" s="12">
        <f t="shared" si="102"/>
        <v>0</v>
      </c>
      <c r="Q422" s="14">
        <f>IF(ISERROR(VLOOKUP(E422&amp;G422,'[1]采购入库货量(公司仓库)'!$A:$I,8,FALSE)),0,VLOOKUP(E422&amp;G422,'[1]采购入库货量(公司仓库)'!$A:$I,8,FALSE))</f>
        <v>0</v>
      </c>
      <c r="R422" s="12">
        <f t="shared" si="103"/>
        <v>0</v>
      </c>
      <c r="S422">
        <f>SUMIF([1]库存总量!$H:$H,E422&amp;G422,[1]库存总量!$G:$G)</f>
        <v>0</v>
      </c>
      <c r="T422" s="12">
        <f t="shared" si="104"/>
        <v>0</v>
      </c>
      <c r="U422">
        <f>SUMIFS([1]库存总量!$G:$G,[1]库存总量!$H:$H,E422&amp;G422,[1]库存总量!$A:$A,"B")</f>
        <v>0</v>
      </c>
      <c r="V422" s="12">
        <f t="shared" si="105"/>
        <v>0</v>
      </c>
      <c r="W422">
        <f>SUMIFS([1]库存总量!$G:$G,[1]库存总量!$H:$H,E422&amp;G422,[1]库存总量!$A:$A,"K")</f>
        <v>0</v>
      </c>
      <c r="X422" s="12">
        <f t="shared" si="106"/>
        <v>0</v>
      </c>
      <c r="Y422">
        <f t="shared" si="107"/>
        <v>0</v>
      </c>
      <c r="Z422" s="12">
        <f t="shared" si="108"/>
        <v>0</v>
      </c>
      <c r="AA422">
        <f>(IF(ISERROR((IF(ISERROR(VLOOKUP(E422&amp;G422,'[1]采购入库货量(公司仓库)'!$A:$H,7,FALSE)),0,VLOOKUP(E422&amp;G422,'[1]采购入库货量(公司仓库)'!$A:$H,7,FALSE)))*L422-(IF(ISERROR(VLOOKUP(E422&amp;G422,'[1]采购入库货量(公司仓库)'!$A:$H,8,FALSE)),0,VLOOKUP(E422&amp;G422,'[1]采购入库货量(公司仓库)'!$A:$H,8,FALSE)))),0,(IF(ISERROR(VLOOKUP(E422&amp;G422,'[1]采购入库货量(公司仓库)'!$A:$H,7,FALSE)),0,VLOOKUP(E422&amp;G422,'[1]采购入库货量(公司仓库)'!$A:$H,7,FALSE)))*L422-(IF(ISERROR(VLOOKUP(E422&amp;G422,'[1]采购入库货量(公司仓库)'!$A:$H,8,FALSE)),0,VLOOKUP(E422&amp;G422,'[1]采购入库货量(公司仓库)'!$A:$H,8,FALSE)))))</f>
        <v>0</v>
      </c>
      <c r="AB422">
        <f>SUMIF([1]销售数据!$B:$B,E422&amp;G422,[1]销售数据!$G:$G)</f>
        <v>0</v>
      </c>
      <c r="AC422" s="12">
        <f t="shared" si="109"/>
        <v>0</v>
      </c>
      <c r="AD422" t="str">
        <f t="shared" si="110"/>
        <v/>
      </c>
      <c r="AE422">
        <f>SUMIF([1]销售数据!$B:$B,AD422,[1]销售数据!$L:$L)</f>
        <v>0</v>
      </c>
      <c r="AF422">
        <f>SUMIF([1]销售数据!$B:$B,AD422,[1]销售数据!$K:$K)</f>
        <v>0</v>
      </c>
      <c r="AG422">
        <f>SUMIF([1]销售数据!$B:$B,AD422,[1]销售数据!$J:$J)</f>
        <v>0</v>
      </c>
      <c r="AH422">
        <f>SUMIF([1]销售数据!$B:$B,AD422,[1]销售数据!$I:$I)</f>
        <v>0</v>
      </c>
      <c r="AI422">
        <f>SUMIF([1]销售数据!$B:$B,AD422,[1]销售数据!$H:$H)</f>
        <v>0</v>
      </c>
      <c r="AJ422" s="20">
        <f t="shared" si="111"/>
        <v>0</v>
      </c>
      <c r="AK422">
        <f>SUMIF([1]发货店铺数!$B:$B,AD422,[1]发货店铺数!$G:$G)</f>
        <v>0</v>
      </c>
      <c r="AL422">
        <f>SUMIF([1]销售店铺数!$B:$B,AD422,[1]销售店铺数!$G:$G)</f>
        <v>0</v>
      </c>
      <c r="AM422">
        <f>SUMIF([1]销售店铺数!$B:$B,AD422,[1]销售店铺数!$G:$G)</f>
        <v>0</v>
      </c>
      <c r="AN422" s="20">
        <f t="shared" si="112"/>
        <v>0</v>
      </c>
      <c r="AO422" s="20">
        <f t="shared" si="113"/>
        <v>0</v>
      </c>
      <c r="AP422" s="20">
        <f t="shared" si="114"/>
        <v>0</v>
      </c>
      <c r="AQ422" s="12">
        <f t="shared" si="115"/>
        <v>0</v>
      </c>
      <c r="AR422" s="20">
        <f t="shared" si="116"/>
        <v>0</v>
      </c>
      <c r="AS422" s="20">
        <f t="shared" si="117"/>
        <v>0</v>
      </c>
    </row>
    <row r="423" spans="1:45">
      <c r="A423"/>
      <c r="B423"/>
      <c r="C423"/>
      <c r="D423"/>
      <c r="E423"/>
      <c r="F423"/>
      <c r="G423"/>
      <c r="H423"/>
      <c r="I423"/>
      <c r="J423"/>
      <c r="K423"/>
      <c r="L423"/>
      <c r="M423" s="8" t="str">
        <f>IF(ISERROR( VLOOKUP(AD423,'[1]采购入库货量(公司仓库)'!$A:$I,9,FALSE)),"", VLOOKUP(AD423,'[1]采购入库货量(公司仓库)'!$A:$I,9,FALSE))</f>
        <v/>
      </c>
      <c r="N423" s="8" t="str">
        <f>IF(ISERROR( VLOOKUP(AD423,[1]批发上市日期!$A:$F,6,FALSE)),"",  VLOOKUP(AD423,[1]批发上市日期!$A:$F,6,FALSE))</f>
        <v/>
      </c>
      <c r="O423" s="48">
        <f>IF(ISERROR(VLOOKUP(E423&amp;G423,'[1]采购入库货量(公司仓库)'!$A:$I,7,FALSE)),0,VLOOKUP(E423&amp;G423,'[1]采购入库货量(公司仓库)'!$A:$I,7,FALSE))</f>
        <v>0</v>
      </c>
      <c r="P423" s="12">
        <f t="shared" si="102"/>
        <v>0</v>
      </c>
      <c r="Q423" s="14">
        <f>IF(ISERROR(VLOOKUP(E423&amp;G423,'[1]采购入库货量(公司仓库)'!$A:$I,8,FALSE)),0,VLOOKUP(E423&amp;G423,'[1]采购入库货量(公司仓库)'!$A:$I,8,FALSE))</f>
        <v>0</v>
      </c>
      <c r="R423" s="12">
        <f t="shared" si="103"/>
        <v>0</v>
      </c>
      <c r="S423">
        <f>SUMIF([1]库存总量!$H:$H,E423&amp;G423,[1]库存总量!$G:$G)</f>
        <v>0</v>
      </c>
      <c r="T423" s="12">
        <f t="shared" si="104"/>
        <v>0</v>
      </c>
      <c r="U423">
        <f>SUMIFS([1]库存总量!$G:$G,[1]库存总量!$H:$H,E423&amp;G423,[1]库存总量!$A:$A,"B")</f>
        <v>0</v>
      </c>
      <c r="V423" s="12">
        <f t="shared" si="105"/>
        <v>0</v>
      </c>
      <c r="W423">
        <f>SUMIFS([1]库存总量!$G:$G,[1]库存总量!$H:$H,E423&amp;G423,[1]库存总量!$A:$A,"K")</f>
        <v>0</v>
      </c>
      <c r="X423" s="12">
        <f t="shared" si="106"/>
        <v>0</v>
      </c>
      <c r="Y423">
        <f t="shared" si="107"/>
        <v>0</v>
      </c>
      <c r="Z423" s="12">
        <f t="shared" si="108"/>
        <v>0</v>
      </c>
      <c r="AA423">
        <f>(IF(ISERROR((IF(ISERROR(VLOOKUP(E423&amp;G423,'[1]采购入库货量(公司仓库)'!$A:$H,7,FALSE)),0,VLOOKUP(E423&amp;G423,'[1]采购入库货量(公司仓库)'!$A:$H,7,FALSE)))*L423-(IF(ISERROR(VLOOKUP(E423&amp;G423,'[1]采购入库货量(公司仓库)'!$A:$H,8,FALSE)),0,VLOOKUP(E423&amp;G423,'[1]采购入库货量(公司仓库)'!$A:$H,8,FALSE)))),0,(IF(ISERROR(VLOOKUP(E423&amp;G423,'[1]采购入库货量(公司仓库)'!$A:$H,7,FALSE)),0,VLOOKUP(E423&amp;G423,'[1]采购入库货量(公司仓库)'!$A:$H,7,FALSE)))*L423-(IF(ISERROR(VLOOKUP(E423&amp;G423,'[1]采购入库货量(公司仓库)'!$A:$H,8,FALSE)),0,VLOOKUP(E423&amp;G423,'[1]采购入库货量(公司仓库)'!$A:$H,8,FALSE)))))</f>
        <v>0</v>
      </c>
      <c r="AB423">
        <f>SUMIF([1]销售数据!$B:$B,E423&amp;G423,[1]销售数据!$G:$G)</f>
        <v>0</v>
      </c>
      <c r="AC423" s="12">
        <f t="shared" si="109"/>
        <v>0</v>
      </c>
      <c r="AD423" t="str">
        <f t="shared" si="110"/>
        <v/>
      </c>
      <c r="AE423">
        <f>SUMIF([1]销售数据!$B:$B,AD423,[1]销售数据!$L:$L)</f>
        <v>0</v>
      </c>
      <c r="AF423">
        <f>SUMIF([1]销售数据!$B:$B,AD423,[1]销售数据!$K:$K)</f>
        <v>0</v>
      </c>
      <c r="AG423">
        <f>SUMIF([1]销售数据!$B:$B,AD423,[1]销售数据!$J:$J)</f>
        <v>0</v>
      </c>
      <c r="AH423">
        <f>SUMIF([1]销售数据!$B:$B,AD423,[1]销售数据!$I:$I)</f>
        <v>0</v>
      </c>
      <c r="AI423">
        <f>SUMIF([1]销售数据!$B:$B,AD423,[1]销售数据!$H:$H)</f>
        <v>0</v>
      </c>
      <c r="AJ423" s="20">
        <f t="shared" si="111"/>
        <v>0</v>
      </c>
      <c r="AK423">
        <f>SUMIF([1]发货店铺数!$B:$B,AD423,[1]发货店铺数!$G:$G)</f>
        <v>0</v>
      </c>
      <c r="AL423">
        <f>SUMIF([1]销售店铺数!$B:$B,AD423,[1]销售店铺数!$G:$G)</f>
        <v>0</v>
      </c>
      <c r="AM423">
        <f>SUMIF([1]销售店铺数!$B:$B,AD423,[1]销售店铺数!$G:$G)</f>
        <v>0</v>
      </c>
      <c r="AN423" s="20">
        <f t="shared" si="112"/>
        <v>0</v>
      </c>
      <c r="AO423" s="20">
        <f t="shared" si="113"/>
        <v>0</v>
      </c>
      <c r="AP423" s="20">
        <f t="shared" si="114"/>
        <v>0</v>
      </c>
      <c r="AQ423" s="12">
        <f t="shared" si="115"/>
        <v>0</v>
      </c>
      <c r="AR423" s="20">
        <f t="shared" si="116"/>
        <v>0</v>
      </c>
      <c r="AS423" s="20">
        <f t="shared" si="117"/>
        <v>0</v>
      </c>
    </row>
    <row r="424" spans="1:45">
      <c r="A424"/>
      <c r="B424"/>
      <c r="C424"/>
      <c r="D424"/>
      <c r="E424"/>
      <c r="F424"/>
      <c r="G424"/>
      <c r="H424"/>
      <c r="I424"/>
      <c r="J424"/>
      <c r="K424"/>
      <c r="L424"/>
      <c r="M424" s="8" t="str">
        <f>IF(ISERROR( VLOOKUP(AD424,'[1]采购入库货量(公司仓库)'!$A:$I,9,FALSE)),"", VLOOKUP(AD424,'[1]采购入库货量(公司仓库)'!$A:$I,9,FALSE))</f>
        <v/>
      </c>
      <c r="N424" s="8" t="str">
        <f>IF(ISERROR( VLOOKUP(AD424,[1]批发上市日期!$A:$F,6,FALSE)),"",  VLOOKUP(AD424,[1]批发上市日期!$A:$F,6,FALSE))</f>
        <v/>
      </c>
      <c r="O424" s="48">
        <f>IF(ISERROR(VLOOKUP(E424&amp;G424,'[1]采购入库货量(公司仓库)'!$A:$I,7,FALSE)),0,VLOOKUP(E424&amp;G424,'[1]采购入库货量(公司仓库)'!$A:$I,7,FALSE))</f>
        <v>0</v>
      </c>
      <c r="P424" s="12">
        <f t="shared" si="102"/>
        <v>0</v>
      </c>
      <c r="Q424" s="14">
        <f>IF(ISERROR(VLOOKUP(E424&amp;G424,'[1]采购入库货量(公司仓库)'!$A:$I,8,FALSE)),0,VLOOKUP(E424&amp;G424,'[1]采购入库货量(公司仓库)'!$A:$I,8,FALSE))</f>
        <v>0</v>
      </c>
      <c r="R424" s="12">
        <f t="shared" si="103"/>
        <v>0</v>
      </c>
      <c r="S424">
        <f>SUMIF([1]库存总量!$H:$H,E424&amp;G424,[1]库存总量!$G:$G)</f>
        <v>0</v>
      </c>
      <c r="T424" s="12">
        <f t="shared" si="104"/>
        <v>0</v>
      </c>
      <c r="U424">
        <f>SUMIFS([1]库存总量!$G:$G,[1]库存总量!$H:$H,E424&amp;G424,[1]库存总量!$A:$A,"B")</f>
        <v>0</v>
      </c>
      <c r="V424" s="12">
        <f t="shared" si="105"/>
        <v>0</v>
      </c>
      <c r="W424">
        <f>SUMIFS([1]库存总量!$G:$G,[1]库存总量!$H:$H,E424&amp;G424,[1]库存总量!$A:$A,"K")</f>
        <v>0</v>
      </c>
      <c r="X424" s="12">
        <f t="shared" si="106"/>
        <v>0</v>
      </c>
      <c r="Y424">
        <f t="shared" si="107"/>
        <v>0</v>
      </c>
      <c r="Z424" s="12">
        <f t="shared" si="108"/>
        <v>0</v>
      </c>
      <c r="AA424">
        <f>(IF(ISERROR((IF(ISERROR(VLOOKUP(E424&amp;G424,'[1]采购入库货量(公司仓库)'!$A:$H,7,FALSE)),0,VLOOKUP(E424&amp;G424,'[1]采购入库货量(公司仓库)'!$A:$H,7,FALSE)))*L424-(IF(ISERROR(VLOOKUP(E424&amp;G424,'[1]采购入库货量(公司仓库)'!$A:$H,8,FALSE)),0,VLOOKUP(E424&amp;G424,'[1]采购入库货量(公司仓库)'!$A:$H,8,FALSE)))),0,(IF(ISERROR(VLOOKUP(E424&amp;G424,'[1]采购入库货量(公司仓库)'!$A:$H,7,FALSE)),0,VLOOKUP(E424&amp;G424,'[1]采购入库货量(公司仓库)'!$A:$H,7,FALSE)))*L424-(IF(ISERROR(VLOOKUP(E424&amp;G424,'[1]采购入库货量(公司仓库)'!$A:$H,8,FALSE)),0,VLOOKUP(E424&amp;G424,'[1]采购入库货量(公司仓库)'!$A:$H,8,FALSE)))))</f>
        <v>0</v>
      </c>
      <c r="AB424">
        <f>SUMIF([1]销售数据!$B:$B,E424&amp;G424,[1]销售数据!$G:$G)</f>
        <v>0</v>
      </c>
      <c r="AC424" s="12">
        <f t="shared" si="109"/>
        <v>0</v>
      </c>
      <c r="AD424" t="str">
        <f t="shared" si="110"/>
        <v/>
      </c>
      <c r="AE424">
        <f>SUMIF([1]销售数据!$B:$B,AD424,[1]销售数据!$L:$L)</f>
        <v>0</v>
      </c>
      <c r="AF424">
        <f>SUMIF([1]销售数据!$B:$B,AD424,[1]销售数据!$K:$K)</f>
        <v>0</v>
      </c>
      <c r="AG424">
        <f>SUMIF([1]销售数据!$B:$B,AD424,[1]销售数据!$J:$J)</f>
        <v>0</v>
      </c>
      <c r="AH424">
        <f>SUMIF([1]销售数据!$B:$B,AD424,[1]销售数据!$I:$I)</f>
        <v>0</v>
      </c>
      <c r="AI424">
        <f>SUMIF([1]销售数据!$B:$B,AD424,[1]销售数据!$H:$H)</f>
        <v>0</v>
      </c>
      <c r="AJ424" s="20">
        <f t="shared" si="111"/>
        <v>0</v>
      </c>
      <c r="AK424">
        <f>SUMIF([1]发货店铺数!$B:$B,AD424,[1]发货店铺数!$G:$G)</f>
        <v>0</v>
      </c>
      <c r="AL424">
        <f>SUMIF([1]销售店铺数!$B:$B,AD424,[1]销售店铺数!$G:$G)</f>
        <v>0</v>
      </c>
      <c r="AM424">
        <f>SUMIF([1]销售店铺数!$B:$B,AD424,[1]销售店铺数!$G:$G)</f>
        <v>0</v>
      </c>
      <c r="AN424" s="20">
        <f t="shared" si="112"/>
        <v>0</v>
      </c>
      <c r="AO424" s="20">
        <f t="shared" si="113"/>
        <v>0</v>
      </c>
      <c r="AP424" s="20">
        <f t="shared" si="114"/>
        <v>0</v>
      </c>
      <c r="AQ424" s="12">
        <f t="shared" si="115"/>
        <v>0</v>
      </c>
      <c r="AR424" s="20">
        <f t="shared" si="116"/>
        <v>0</v>
      </c>
      <c r="AS424" s="20">
        <f t="shared" si="117"/>
        <v>0</v>
      </c>
    </row>
    <row r="425" spans="1:45">
      <c r="A425"/>
      <c r="B425"/>
      <c r="C425"/>
      <c r="D425"/>
      <c r="E425"/>
      <c r="F425"/>
      <c r="G425"/>
      <c r="H425"/>
      <c r="I425"/>
      <c r="J425"/>
      <c r="K425"/>
      <c r="L425"/>
      <c r="M425" s="8" t="str">
        <f>IF(ISERROR( VLOOKUP(AD425,'[1]采购入库货量(公司仓库)'!$A:$I,9,FALSE)),"", VLOOKUP(AD425,'[1]采购入库货量(公司仓库)'!$A:$I,9,FALSE))</f>
        <v/>
      </c>
      <c r="N425" s="8" t="str">
        <f>IF(ISERROR( VLOOKUP(AD425,[1]批发上市日期!$A:$F,6,FALSE)),"",  VLOOKUP(AD425,[1]批发上市日期!$A:$F,6,FALSE))</f>
        <v/>
      </c>
      <c r="O425" s="48">
        <f>IF(ISERROR(VLOOKUP(E425&amp;G425,'[1]采购入库货量(公司仓库)'!$A:$I,7,FALSE)),0,VLOOKUP(E425&amp;G425,'[1]采购入库货量(公司仓库)'!$A:$I,7,FALSE))</f>
        <v>0</v>
      </c>
      <c r="P425" s="12">
        <f t="shared" si="102"/>
        <v>0</v>
      </c>
      <c r="Q425" s="14">
        <f>IF(ISERROR(VLOOKUP(E425&amp;G425,'[1]采购入库货量(公司仓库)'!$A:$I,8,FALSE)),0,VLOOKUP(E425&amp;G425,'[1]采购入库货量(公司仓库)'!$A:$I,8,FALSE))</f>
        <v>0</v>
      </c>
      <c r="R425" s="12">
        <f t="shared" si="103"/>
        <v>0</v>
      </c>
      <c r="S425">
        <f>SUMIF([1]库存总量!$H:$H,E425&amp;G425,[1]库存总量!$G:$G)</f>
        <v>0</v>
      </c>
      <c r="T425" s="12">
        <f t="shared" si="104"/>
        <v>0</v>
      </c>
      <c r="U425">
        <f>SUMIFS([1]库存总量!$G:$G,[1]库存总量!$H:$H,E425&amp;G425,[1]库存总量!$A:$A,"B")</f>
        <v>0</v>
      </c>
      <c r="V425" s="12">
        <f t="shared" si="105"/>
        <v>0</v>
      </c>
      <c r="W425">
        <f>SUMIFS([1]库存总量!$G:$G,[1]库存总量!$H:$H,E425&amp;G425,[1]库存总量!$A:$A,"K")</f>
        <v>0</v>
      </c>
      <c r="X425" s="12">
        <f t="shared" si="106"/>
        <v>0</v>
      </c>
      <c r="Y425">
        <f t="shared" si="107"/>
        <v>0</v>
      </c>
      <c r="Z425" s="12">
        <f t="shared" si="108"/>
        <v>0</v>
      </c>
      <c r="AA425">
        <f>(IF(ISERROR((IF(ISERROR(VLOOKUP(E425&amp;G425,'[1]采购入库货量(公司仓库)'!$A:$H,7,FALSE)),0,VLOOKUP(E425&amp;G425,'[1]采购入库货量(公司仓库)'!$A:$H,7,FALSE)))*L425-(IF(ISERROR(VLOOKUP(E425&amp;G425,'[1]采购入库货量(公司仓库)'!$A:$H,8,FALSE)),0,VLOOKUP(E425&amp;G425,'[1]采购入库货量(公司仓库)'!$A:$H,8,FALSE)))),0,(IF(ISERROR(VLOOKUP(E425&amp;G425,'[1]采购入库货量(公司仓库)'!$A:$H,7,FALSE)),0,VLOOKUP(E425&amp;G425,'[1]采购入库货量(公司仓库)'!$A:$H,7,FALSE)))*L425-(IF(ISERROR(VLOOKUP(E425&amp;G425,'[1]采购入库货量(公司仓库)'!$A:$H,8,FALSE)),0,VLOOKUP(E425&amp;G425,'[1]采购入库货量(公司仓库)'!$A:$H,8,FALSE)))))</f>
        <v>0</v>
      </c>
      <c r="AB425">
        <f>SUMIF([1]销售数据!$B:$B,E425&amp;G425,[1]销售数据!$G:$G)</f>
        <v>0</v>
      </c>
      <c r="AC425" s="12">
        <f t="shared" si="109"/>
        <v>0</v>
      </c>
      <c r="AD425" t="str">
        <f t="shared" si="110"/>
        <v/>
      </c>
      <c r="AE425">
        <f>SUMIF([1]销售数据!$B:$B,AD425,[1]销售数据!$L:$L)</f>
        <v>0</v>
      </c>
      <c r="AF425">
        <f>SUMIF([1]销售数据!$B:$B,AD425,[1]销售数据!$K:$K)</f>
        <v>0</v>
      </c>
      <c r="AG425">
        <f>SUMIF([1]销售数据!$B:$B,AD425,[1]销售数据!$J:$J)</f>
        <v>0</v>
      </c>
      <c r="AH425">
        <f>SUMIF([1]销售数据!$B:$B,AD425,[1]销售数据!$I:$I)</f>
        <v>0</v>
      </c>
      <c r="AI425">
        <f>SUMIF([1]销售数据!$B:$B,AD425,[1]销售数据!$H:$H)</f>
        <v>0</v>
      </c>
      <c r="AJ425" s="20">
        <f t="shared" si="111"/>
        <v>0</v>
      </c>
      <c r="AK425">
        <f>SUMIF([1]发货店铺数!$B:$B,AD425,[1]发货店铺数!$G:$G)</f>
        <v>0</v>
      </c>
      <c r="AL425">
        <f>SUMIF([1]销售店铺数!$B:$B,AD425,[1]销售店铺数!$G:$G)</f>
        <v>0</v>
      </c>
      <c r="AM425">
        <f>SUMIF([1]销售店铺数!$B:$B,AD425,[1]销售店铺数!$G:$G)</f>
        <v>0</v>
      </c>
      <c r="AN425" s="20">
        <f t="shared" si="112"/>
        <v>0</v>
      </c>
      <c r="AO425" s="20">
        <f t="shared" si="113"/>
        <v>0</v>
      </c>
      <c r="AP425" s="20">
        <f t="shared" si="114"/>
        <v>0</v>
      </c>
      <c r="AQ425" s="12">
        <f t="shared" si="115"/>
        <v>0</v>
      </c>
      <c r="AR425" s="20">
        <f t="shared" si="116"/>
        <v>0</v>
      </c>
      <c r="AS425" s="20">
        <f t="shared" si="117"/>
        <v>0</v>
      </c>
    </row>
    <row r="426" spans="1:45">
      <c r="A426"/>
      <c r="B426"/>
      <c r="C426"/>
      <c r="D426"/>
      <c r="E426"/>
      <c r="F426"/>
      <c r="G426"/>
      <c r="H426"/>
      <c r="I426"/>
      <c r="J426"/>
      <c r="K426"/>
      <c r="L426"/>
      <c r="M426" s="8" t="str">
        <f>IF(ISERROR( VLOOKUP(AD426,'[1]采购入库货量(公司仓库)'!$A:$I,9,FALSE)),"", VLOOKUP(AD426,'[1]采购入库货量(公司仓库)'!$A:$I,9,FALSE))</f>
        <v/>
      </c>
      <c r="N426" s="8" t="str">
        <f>IF(ISERROR( VLOOKUP(AD426,[1]批发上市日期!$A:$F,6,FALSE)),"",  VLOOKUP(AD426,[1]批发上市日期!$A:$F,6,FALSE))</f>
        <v/>
      </c>
      <c r="O426" s="48">
        <f>IF(ISERROR(VLOOKUP(E426&amp;G426,'[1]采购入库货量(公司仓库)'!$A:$I,7,FALSE)),0,VLOOKUP(E426&amp;G426,'[1]采购入库货量(公司仓库)'!$A:$I,7,FALSE))</f>
        <v>0</v>
      </c>
      <c r="P426" s="12">
        <f t="shared" si="102"/>
        <v>0</v>
      </c>
      <c r="Q426" s="14">
        <f>IF(ISERROR(VLOOKUP(E426&amp;G426,'[1]采购入库货量(公司仓库)'!$A:$I,8,FALSE)),0,VLOOKUP(E426&amp;G426,'[1]采购入库货量(公司仓库)'!$A:$I,8,FALSE))</f>
        <v>0</v>
      </c>
      <c r="R426" s="12">
        <f t="shared" si="103"/>
        <v>0</v>
      </c>
      <c r="S426">
        <f>SUMIF([1]库存总量!$H:$H,E426&amp;G426,[1]库存总量!$G:$G)</f>
        <v>0</v>
      </c>
      <c r="T426" s="12">
        <f t="shared" si="104"/>
        <v>0</v>
      </c>
      <c r="U426">
        <f>SUMIFS([1]库存总量!$G:$G,[1]库存总量!$H:$H,E426&amp;G426,[1]库存总量!$A:$A,"B")</f>
        <v>0</v>
      </c>
      <c r="V426" s="12">
        <f t="shared" si="105"/>
        <v>0</v>
      </c>
      <c r="W426">
        <f>SUMIFS([1]库存总量!$G:$G,[1]库存总量!$H:$H,E426&amp;G426,[1]库存总量!$A:$A,"K")</f>
        <v>0</v>
      </c>
      <c r="X426" s="12">
        <f t="shared" si="106"/>
        <v>0</v>
      </c>
      <c r="Y426">
        <f t="shared" si="107"/>
        <v>0</v>
      </c>
      <c r="Z426" s="12">
        <f t="shared" si="108"/>
        <v>0</v>
      </c>
      <c r="AA426">
        <f>(IF(ISERROR((IF(ISERROR(VLOOKUP(E426&amp;G426,'[1]采购入库货量(公司仓库)'!$A:$H,7,FALSE)),0,VLOOKUP(E426&amp;G426,'[1]采购入库货量(公司仓库)'!$A:$H,7,FALSE)))*L426-(IF(ISERROR(VLOOKUP(E426&amp;G426,'[1]采购入库货量(公司仓库)'!$A:$H,8,FALSE)),0,VLOOKUP(E426&amp;G426,'[1]采购入库货量(公司仓库)'!$A:$H,8,FALSE)))),0,(IF(ISERROR(VLOOKUP(E426&amp;G426,'[1]采购入库货量(公司仓库)'!$A:$H,7,FALSE)),0,VLOOKUP(E426&amp;G426,'[1]采购入库货量(公司仓库)'!$A:$H,7,FALSE)))*L426-(IF(ISERROR(VLOOKUP(E426&amp;G426,'[1]采购入库货量(公司仓库)'!$A:$H,8,FALSE)),0,VLOOKUP(E426&amp;G426,'[1]采购入库货量(公司仓库)'!$A:$H,8,FALSE)))))</f>
        <v>0</v>
      </c>
      <c r="AB426">
        <f>SUMIF([1]销售数据!$B:$B,E426&amp;G426,[1]销售数据!$G:$G)</f>
        <v>0</v>
      </c>
      <c r="AC426" s="12">
        <f t="shared" si="109"/>
        <v>0</v>
      </c>
      <c r="AD426" t="str">
        <f t="shared" si="110"/>
        <v/>
      </c>
      <c r="AE426">
        <f>SUMIF([1]销售数据!$B:$B,AD426,[1]销售数据!$L:$L)</f>
        <v>0</v>
      </c>
      <c r="AF426">
        <f>SUMIF([1]销售数据!$B:$B,AD426,[1]销售数据!$K:$K)</f>
        <v>0</v>
      </c>
      <c r="AG426">
        <f>SUMIF([1]销售数据!$B:$B,AD426,[1]销售数据!$J:$J)</f>
        <v>0</v>
      </c>
      <c r="AH426">
        <f>SUMIF([1]销售数据!$B:$B,AD426,[1]销售数据!$I:$I)</f>
        <v>0</v>
      </c>
      <c r="AI426">
        <f>SUMIF([1]销售数据!$B:$B,AD426,[1]销售数据!$H:$H)</f>
        <v>0</v>
      </c>
      <c r="AJ426" s="20">
        <f t="shared" si="111"/>
        <v>0</v>
      </c>
      <c r="AK426">
        <f>SUMIF([1]发货店铺数!$B:$B,AD426,[1]发货店铺数!$G:$G)</f>
        <v>0</v>
      </c>
      <c r="AL426">
        <f>SUMIF([1]销售店铺数!$B:$B,AD426,[1]销售店铺数!$G:$G)</f>
        <v>0</v>
      </c>
      <c r="AM426">
        <f>SUMIF([1]销售店铺数!$B:$B,AD426,[1]销售店铺数!$G:$G)</f>
        <v>0</v>
      </c>
      <c r="AN426" s="20">
        <f t="shared" si="112"/>
        <v>0</v>
      </c>
      <c r="AO426" s="20">
        <f t="shared" si="113"/>
        <v>0</v>
      </c>
      <c r="AP426" s="20">
        <f t="shared" si="114"/>
        <v>0</v>
      </c>
      <c r="AQ426" s="12">
        <f t="shared" si="115"/>
        <v>0</v>
      </c>
      <c r="AR426" s="20">
        <f t="shared" si="116"/>
        <v>0</v>
      </c>
      <c r="AS426" s="20">
        <f t="shared" si="117"/>
        <v>0</v>
      </c>
    </row>
    <row r="427" spans="1:45">
      <c r="A427"/>
      <c r="B427"/>
      <c r="C427"/>
      <c r="D427"/>
      <c r="E427"/>
      <c r="F427"/>
      <c r="G427"/>
      <c r="H427"/>
      <c r="I427"/>
      <c r="J427"/>
      <c r="K427"/>
      <c r="L427"/>
      <c r="M427" s="8" t="str">
        <f>IF(ISERROR( VLOOKUP(AD427,'[1]采购入库货量(公司仓库)'!$A:$I,9,FALSE)),"", VLOOKUP(AD427,'[1]采购入库货量(公司仓库)'!$A:$I,9,FALSE))</f>
        <v/>
      </c>
      <c r="N427" s="8" t="str">
        <f>IF(ISERROR( VLOOKUP(AD427,[1]批发上市日期!$A:$F,6,FALSE)),"",  VLOOKUP(AD427,[1]批发上市日期!$A:$F,6,FALSE))</f>
        <v/>
      </c>
      <c r="O427" s="48">
        <f>IF(ISERROR(VLOOKUP(E427&amp;G427,'[1]采购入库货量(公司仓库)'!$A:$I,7,FALSE)),0,VLOOKUP(E427&amp;G427,'[1]采购入库货量(公司仓库)'!$A:$I,7,FALSE))</f>
        <v>0</v>
      </c>
      <c r="P427" s="12">
        <f t="shared" si="102"/>
        <v>0</v>
      </c>
      <c r="Q427" s="14">
        <f>IF(ISERROR(VLOOKUP(E427&amp;G427,'[1]采购入库货量(公司仓库)'!$A:$I,8,FALSE)),0,VLOOKUP(E427&amp;G427,'[1]采购入库货量(公司仓库)'!$A:$I,8,FALSE))</f>
        <v>0</v>
      </c>
      <c r="R427" s="12">
        <f t="shared" si="103"/>
        <v>0</v>
      </c>
      <c r="S427">
        <f>SUMIF([1]库存总量!$H:$H,E427&amp;G427,[1]库存总量!$G:$G)</f>
        <v>0</v>
      </c>
      <c r="T427" s="12">
        <f t="shared" si="104"/>
        <v>0</v>
      </c>
      <c r="U427">
        <f>SUMIFS([1]库存总量!$G:$G,[1]库存总量!$H:$H,E427&amp;G427,[1]库存总量!$A:$A,"B")</f>
        <v>0</v>
      </c>
      <c r="V427" s="12">
        <f t="shared" si="105"/>
        <v>0</v>
      </c>
      <c r="W427">
        <f>SUMIFS([1]库存总量!$G:$G,[1]库存总量!$H:$H,E427&amp;G427,[1]库存总量!$A:$A,"K")</f>
        <v>0</v>
      </c>
      <c r="X427" s="12">
        <f t="shared" si="106"/>
        <v>0</v>
      </c>
      <c r="Y427">
        <f t="shared" si="107"/>
        <v>0</v>
      </c>
      <c r="Z427" s="12">
        <f t="shared" si="108"/>
        <v>0</v>
      </c>
      <c r="AA427">
        <f>(IF(ISERROR((IF(ISERROR(VLOOKUP(E427&amp;G427,'[1]采购入库货量(公司仓库)'!$A:$H,7,FALSE)),0,VLOOKUP(E427&amp;G427,'[1]采购入库货量(公司仓库)'!$A:$H,7,FALSE)))*L427-(IF(ISERROR(VLOOKUP(E427&amp;G427,'[1]采购入库货量(公司仓库)'!$A:$H,8,FALSE)),0,VLOOKUP(E427&amp;G427,'[1]采购入库货量(公司仓库)'!$A:$H,8,FALSE)))),0,(IF(ISERROR(VLOOKUP(E427&amp;G427,'[1]采购入库货量(公司仓库)'!$A:$H,7,FALSE)),0,VLOOKUP(E427&amp;G427,'[1]采购入库货量(公司仓库)'!$A:$H,7,FALSE)))*L427-(IF(ISERROR(VLOOKUP(E427&amp;G427,'[1]采购入库货量(公司仓库)'!$A:$H,8,FALSE)),0,VLOOKUP(E427&amp;G427,'[1]采购入库货量(公司仓库)'!$A:$H,8,FALSE)))))</f>
        <v>0</v>
      </c>
      <c r="AB427">
        <f>SUMIF([1]销售数据!$B:$B,E427&amp;G427,[1]销售数据!$G:$G)</f>
        <v>0</v>
      </c>
      <c r="AC427" s="12">
        <f t="shared" si="109"/>
        <v>0</v>
      </c>
      <c r="AD427" t="str">
        <f t="shared" si="110"/>
        <v/>
      </c>
      <c r="AE427">
        <f>SUMIF([1]销售数据!$B:$B,AD427,[1]销售数据!$L:$L)</f>
        <v>0</v>
      </c>
      <c r="AF427">
        <f>SUMIF([1]销售数据!$B:$B,AD427,[1]销售数据!$K:$K)</f>
        <v>0</v>
      </c>
      <c r="AG427">
        <f>SUMIF([1]销售数据!$B:$B,AD427,[1]销售数据!$J:$J)</f>
        <v>0</v>
      </c>
      <c r="AH427">
        <f>SUMIF([1]销售数据!$B:$B,AD427,[1]销售数据!$I:$I)</f>
        <v>0</v>
      </c>
      <c r="AI427">
        <f>SUMIF([1]销售数据!$B:$B,AD427,[1]销售数据!$H:$H)</f>
        <v>0</v>
      </c>
      <c r="AJ427" s="20">
        <f t="shared" si="111"/>
        <v>0</v>
      </c>
      <c r="AK427">
        <f>SUMIF([1]发货店铺数!$B:$B,AD427,[1]发货店铺数!$G:$G)</f>
        <v>0</v>
      </c>
      <c r="AL427">
        <f>SUMIF([1]销售店铺数!$B:$B,AD427,[1]销售店铺数!$G:$G)</f>
        <v>0</v>
      </c>
      <c r="AM427">
        <f>SUMIF([1]销售店铺数!$B:$B,AD427,[1]销售店铺数!$G:$G)</f>
        <v>0</v>
      </c>
      <c r="AN427" s="20">
        <f t="shared" si="112"/>
        <v>0</v>
      </c>
      <c r="AO427" s="20">
        <f t="shared" si="113"/>
        <v>0</v>
      </c>
      <c r="AP427" s="20">
        <f t="shared" si="114"/>
        <v>0</v>
      </c>
      <c r="AQ427" s="12">
        <f t="shared" si="115"/>
        <v>0</v>
      </c>
      <c r="AR427" s="20">
        <f t="shared" si="116"/>
        <v>0</v>
      </c>
      <c r="AS427" s="20">
        <f t="shared" si="117"/>
        <v>0</v>
      </c>
    </row>
    <row r="428" spans="1:45">
      <c r="A428"/>
      <c r="B428"/>
      <c r="C428"/>
      <c r="D428"/>
      <c r="E428"/>
      <c r="F428"/>
      <c r="G428"/>
      <c r="H428"/>
      <c r="I428"/>
      <c r="J428"/>
      <c r="K428"/>
      <c r="L428"/>
      <c r="M428" s="8" t="str">
        <f>IF(ISERROR( VLOOKUP(AD428,'[1]采购入库货量(公司仓库)'!$A:$I,9,FALSE)),"", VLOOKUP(AD428,'[1]采购入库货量(公司仓库)'!$A:$I,9,FALSE))</f>
        <v/>
      </c>
      <c r="N428" s="8" t="str">
        <f>IF(ISERROR( VLOOKUP(AD428,[1]批发上市日期!$A:$F,6,FALSE)),"",  VLOOKUP(AD428,[1]批发上市日期!$A:$F,6,FALSE))</f>
        <v/>
      </c>
      <c r="O428" s="48">
        <f>IF(ISERROR(VLOOKUP(E428&amp;G428,'[1]采购入库货量(公司仓库)'!$A:$I,7,FALSE)),0,VLOOKUP(E428&amp;G428,'[1]采购入库货量(公司仓库)'!$A:$I,7,FALSE))</f>
        <v>0</v>
      </c>
      <c r="P428" s="12">
        <f t="shared" si="102"/>
        <v>0</v>
      </c>
      <c r="Q428" s="14">
        <f>IF(ISERROR(VLOOKUP(E428&amp;G428,'[1]采购入库货量(公司仓库)'!$A:$I,8,FALSE)),0,VLOOKUP(E428&amp;G428,'[1]采购入库货量(公司仓库)'!$A:$I,8,FALSE))</f>
        <v>0</v>
      </c>
      <c r="R428" s="12">
        <f t="shared" si="103"/>
        <v>0</v>
      </c>
      <c r="S428">
        <f>SUMIF([1]库存总量!$H:$H,E428&amp;G428,[1]库存总量!$G:$G)</f>
        <v>0</v>
      </c>
      <c r="T428" s="12">
        <f t="shared" si="104"/>
        <v>0</v>
      </c>
      <c r="U428">
        <f>SUMIFS([1]库存总量!$G:$G,[1]库存总量!$H:$H,E428&amp;G428,[1]库存总量!$A:$A,"B")</f>
        <v>0</v>
      </c>
      <c r="V428" s="12">
        <f t="shared" si="105"/>
        <v>0</v>
      </c>
      <c r="W428">
        <f>SUMIFS([1]库存总量!$G:$G,[1]库存总量!$H:$H,E428&amp;G428,[1]库存总量!$A:$A,"K")</f>
        <v>0</v>
      </c>
      <c r="X428" s="12">
        <f t="shared" si="106"/>
        <v>0</v>
      </c>
      <c r="Y428">
        <f t="shared" si="107"/>
        <v>0</v>
      </c>
      <c r="Z428" s="12">
        <f t="shared" si="108"/>
        <v>0</v>
      </c>
      <c r="AA428">
        <f>(IF(ISERROR((IF(ISERROR(VLOOKUP(E428&amp;G428,'[1]采购入库货量(公司仓库)'!$A:$H,7,FALSE)),0,VLOOKUP(E428&amp;G428,'[1]采购入库货量(公司仓库)'!$A:$H,7,FALSE)))*L428-(IF(ISERROR(VLOOKUP(E428&amp;G428,'[1]采购入库货量(公司仓库)'!$A:$H,8,FALSE)),0,VLOOKUP(E428&amp;G428,'[1]采购入库货量(公司仓库)'!$A:$H,8,FALSE)))),0,(IF(ISERROR(VLOOKUP(E428&amp;G428,'[1]采购入库货量(公司仓库)'!$A:$H,7,FALSE)),0,VLOOKUP(E428&amp;G428,'[1]采购入库货量(公司仓库)'!$A:$H,7,FALSE)))*L428-(IF(ISERROR(VLOOKUP(E428&amp;G428,'[1]采购入库货量(公司仓库)'!$A:$H,8,FALSE)),0,VLOOKUP(E428&amp;G428,'[1]采购入库货量(公司仓库)'!$A:$H,8,FALSE)))))</f>
        <v>0</v>
      </c>
      <c r="AB428">
        <f>SUMIF([1]销售数据!$B:$B,E428&amp;G428,[1]销售数据!$G:$G)</f>
        <v>0</v>
      </c>
      <c r="AC428" s="12">
        <f t="shared" si="109"/>
        <v>0</v>
      </c>
      <c r="AD428" t="str">
        <f t="shared" si="110"/>
        <v/>
      </c>
      <c r="AE428">
        <f>SUMIF([1]销售数据!$B:$B,AD428,[1]销售数据!$L:$L)</f>
        <v>0</v>
      </c>
      <c r="AF428">
        <f>SUMIF([1]销售数据!$B:$B,AD428,[1]销售数据!$K:$K)</f>
        <v>0</v>
      </c>
      <c r="AG428">
        <f>SUMIF([1]销售数据!$B:$B,AD428,[1]销售数据!$J:$J)</f>
        <v>0</v>
      </c>
      <c r="AH428">
        <f>SUMIF([1]销售数据!$B:$B,AD428,[1]销售数据!$I:$I)</f>
        <v>0</v>
      </c>
      <c r="AI428">
        <f>SUMIF([1]销售数据!$B:$B,AD428,[1]销售数据!$H:$H)</f>
        <v>0</v>
      </c>
      <c r="AJ428" s="20">
        <f t="shared" si="111"/>
        <v>0</v>
      </c>
      <c r="AK428">
        <f>SUMIF([1]发货店铺数!$B:$B,AD428,[1]发货店铺数!$G:$G)</f>
        <v>0</v>
      </c>
      <c r="AL428">
        <f>SUMIF([1]销售店铺数!$B:$B,AD428,[1]销售店铺数!$G:$G)</f>
        <v>0</v>
      </c>
      <c r="AM428">
        <f>SUMIF([1]销售店铺数!$B:$B,AD428,[1]销售店铺数!$G:$G)</f>
        <v>0</v>
      </c>
      <c r="AN428" s="20">
        <f t="shared" si="112"/>
        <v>0</v>
      </c>
      <c r="AO428" s="20">
        <f t="shared" si="113"/>
        <v>0</v>
      </c>
      <c r="AP428" s="20">
        <f t="shared" si="114"/>
        <v>0</v>
      </c>
      <c r="AQ428" s="12">
        <f t="shared" si="115"/>
        <v>0</v>
      </c>
      <c r="AR428" s="20">
        <f t="shared" si="116"/>
        <v>0</v>
      </c>
      <c r="AS428" s="20">
        <f t="shared" si="117"/>
        <v>0</v>
      </c>
    </row>
    <row r="429" spans="1:45">
      <c r="A429"/>
      <c r="B429"/>
      <c r="C429"/>
      <c r="D429"/>
      <c r="E429"/>
      <c r="F429"/>
      <c r="G429"/>
      <c r="H429"/>
      <c r="I429"/>
      <c r="J429"/>
      <c r="K429"/>
      <c r="L429"/>
      <c r="M429" s="8" t="str">
        <f>IF(ISERROR( VLOOKUP(AD429,'[1]采购入库货量(公司仓库)'!$A:$I,9,FALSE)),"", VLOOKUP(AD429,'[1]采购入库货量(公司仓库)'!$A:$I,9,FALSE))</f>
        <v/>
      </c>
      <c r="N429" s="8" t="str">
        <f>IF(ISERROR( VLOOKUP(AD429,[1]批发上市日期!$A:$F,6,FALSE)),"",  VLOOKUP(AD429,[1]批发上市日期!$A:$F,6,FALSE))</f>
        <v/>
      </c>
      <c r="O429" s="48">
        <f>IF(ISERROR(VLOOKUP(E429&amp;G429,'[1]采购入库货量(公司仓库)'!$A:$I,7,FALSE)),0,VLOOKUP(E429&amp;G429,'[1]采购入库货量(公司仓库)'!$A:$I,7,FALSE))</f>
        <v>0</v>
      </c>
      <c r="P429" s="12">
        <f t="shared" si="102"/>
        <v>0</v>
      </c>
      <c r="Q429" s="14">
        <f>IF(ISERROR(VLOOKUP(E429&amp;G429,'[1]采购入库货量(公司仓库)'!$A:$I,8,FALSE)),0,VLOOKUP(E429&amp;G429,'[1]采购入库货量(公司仓库)'!$A:$I,8,FALSE))</f>
        <v>0</v>
      </c>
      <c r="R429" s="12">
        <f t="shared" si="103"/>
        <v>0</v>
      </c>
      <c r="S429">
        <f>SUMIF([1]库存总量!$H:$H,E429&amp;G429,[1]库存总量!$G:$G)</f>
        <v>0</v>
      </c>
      <c r="T429" s="12">
        <f t="shared" si="104"/>
        <v>0</v>
      </c>
      <c r="U429">
        <f>SUMIFS([1]库存总量!$G:$G,[1]库存总量!$H:$H,E429&amp;G429,[1]库存总量!$A:$A,"B")</f>
        <v>0</v>
      </c>
      <c r="V429" s="12">
        <f t="shared" si="105"/>
        <v>0</v>
      </c>
      <c r="W429">
        <f>SUMIFS([1]库存总量!$G:$G,[1]库存总量!$H:$H,E429&amp;G429,[1]库存总量!$A:$A,"K")</f>
        <v>0</v>
      </c>
      <c r="X429" s="12">
        <f t="shared" si="106"/>
        <v>0</v>
      </c>
      <c r="Y429">
        <f t="shared" si="107"/>
        <v>0</v>
      </c>
      <c r="Z429" s="12">
        <f t="shared" si="108"/>
        <v>0</v>
      </c>
      <c r="AA429">
        <f>(IF(ISERROR((IF(ISERROR(VLOOKUP(E429&amp;G429,'[1]采购入库货量(公司仓库)'!$A:$H,7,FALSE)),0,VLOOKUP(E429&amp;G429,'[1]采购入库货量(公司仓库)'!$A:$H,7,FALSE)))*L429-(IF(ISERROR(VLOOKUP(E429&amp;G429,'[1]采购入库货量(公司仓库)'!$A:$H,8,FALSE)),0,VLOOKUP(E429&amp;G429,'[1]采购入库货量(公司仓库)'!$A:$H,8,FALSE)))),0,(IF(ISERROR(VLOOKUP(E429&amp;G429,'[1]采购入库货量(公司仓库)'!$A:$H,7,FALSE)),0,VLOOKUP(E429&amp;G429,'[1]采购入库货量(公司仓库)'!$A:$H,7,FALSE)))*L429-(IF(ISERROR(VLOOKUP(E429&amp;G429,'[1]采购入库货量(公司仓库)'!$A:$H,8,FALSE)),0,VLOOKUP(E429&amp;G429,'[1]采购入库货量(公司仓库)'!$A:$H,8,FALSE)))))</f>
        <v>0</v>
      </c>
      <c r="AB429">
        <f>SUMIF([1]销售数据!$B:$B,E429&amp;G429,[1]销售数据!$G:$G)</f>
        <v>0</v>
      </c>
      <c r="AC429" s="12">
        <f t="shared" si="109"/>
        <v>0</v>
      </c>
      <c r="AD429" t="str">
        <f t="shared" si="110"/>
        <v/>
      </c>
      <c r="AE429">
        <f>SUMIF([1]销售数据!$B:$B,AD429,[1]销售数据!$L:$L)</f>
        <v>0</v>
      </c>
      <c r="AF429">
        <f>SUMIF([1]销售数据!$B:$B,AD429,[1]销售数据!$K:$K)</f>
        <v>0</v>
      </c>
      <c r="AG429">
        <f>SUMIF([1]销售数据!$B:$B,AD429,[1]销售数据!$J:$J)</f>
        <v>0</v>
      </c>
      <c r="AH429">
        <f>SUMIF([1]销售数据!$B:$B,AD429,[1]销售数据!$I:$I)</f>
        <v>0</v>
      </c>
      <c r="AI429">
        <f>SUMIF([1]销售数据!$B:$B,AD429,[1]销售数据!$H:$H)</f>
        <v>0</v>
      </c>
      <c r="AJ429" s="20">
        <f t="shared" si="111"/>
        <v>0</v>
      </c>
      <c r="AK429">
        <f>SUMIF([1]发货店铺数!$B:$B,AD429,[1]发货店铺数!$G:$G)</f>
        <v>0</v>
      </c>
      <c r="AL429">
        <f>SUMIF([1]销售店铺数!$B:$B,AD429,[1]销售店铺数!$G:$G)</f>
        <v>0</v>
      </c>
      <c r="AM429">
        <f>SUMIF([1]销售店铺数!$B:$B,AD429,[1]销售店铺数!$G:$G)</f>
        <v>0</v>
      </c>
      <c r="AN429" s="20">
        <f t="shared" si="112"/>
        <v>0</v>
      </c>
      <c r="AO429" s="20">
        <f t="shared" si="113"/>
        <v>0</v>
      </c>
      <c r="AP429" s="20">
        <f t="shared" si="114"/>
        <v>0</v>
      </c>
      <c r="AQ429" s="12">
        <f t="shared" si="115"/>
        <v>0</v>
      </c>
      <c r="AR429" s="20">
        <f t="shared" si="116"/>
        <v>0</v>
      </c>
      <c r="AS429" s="20">
        <f t="shared" si="117"/>
        <v>0</v>
      </c>
    </row>
    <row r="430" spans="1:45">
      <c r="A430"/>
      <c r="B430"/>
      <c r="C430"/>
      <c r="D430"/>
      <c r="E430"/>
      <c r="F430"/>
      <c r="G430"/>
      <c r="H430"/>
      <c r="I430"/>
      <c r="J430"/>
      <c r="K430"/>
      <c r="L430"/>
      <c r="M430" s="8" t="str">
        <f>IF(ISERROR( VLOOKUP(AD430,'[1]采购入库货量(公司仓库)'!$A:$I,9,FALSE)),"", VLOOKUP(AD430,'[1]采购入库货量(公司仓库)'!$A:$I,9,FALSE))</f>
        <v/>
      </c>
      <c r="N430" s="8" t="str">
        <f>IF(ISERROR( VLOOKUP(AD430,[1]批发上市日期!$A:$F,6,FALSE)),"",  VLOOKUP(AD430,[1]批发上市日期!$A:$F,6,FALSE))</f>
        <v/>
      </c>
      <c r="O430" s="48">
        <f>IF(ISERROR(VLOOKUP(E430&amp;G430,'[1]采购入库货量(公司仓库)'!$A:$I,7,FALSE)),0,VLOOKUP(E430&amp;G430,'[1]采购入库货量(公司仓库)'!$A:$I,7,FALSE))</f>
        <v>0</v>
      </c>
      <c r="P430" s="12">
        <f t="shared" si="102"/>
        <v>0</v>
      </c>
      <c r="Q430" s="14">
        <f>IF(ISERROR(VLOOKUP(E430&amp;G430,'[1]采购入库货量(公司仓库)'!$A:$I,8,FALSE)),0,VLOOKUP(E430&amp;G430,'[1]采购入库货量(公司仓库)'!$A:$I,8,FALSE))</f>
        <v>0</v>
      </c>
      <c r="R430" s="12">
        <f t="shared" si="103"/>
        <v>0</v>
      </c>
      <c r="S430">
        <f>SUMIF([1]库存总量!$H:$H,E430&amp;G430,[1]库存总量!$G:$G)</f>
        <v>0</v>
      </c>
      <c r="T430" s="12">
        <f t="shared" si="104"/>
        <v>0</v>
      </c>
      <c r="U430">
        <f>SUMIFS([1]库存总量!$G:$G,[1]库存总量!$H:$H,E430&amp;G430,[1]库存总量!$A:$A,"B")</f>
        <v>0</v>
      </c>
      <c r="V430" s="12">
        <f t="shared" si="105"/>
        <v>0</v>
      </c>
      <c r="W430">
        <f>SUMIFS([1]库存总量!$G:$G,[1]库存总量!$H:$H,E430&amp;G430,[1]库存总量!$A:$A,"K")</f>
        <v>0</v>
      </c>
      <c r="X430" s="12">
        <f t="shared" si="106"/>
        <v>0</v>
      </c>
      <c r="Y430">
        <f t="shared" si="107"/>
        <v>0</v>
      </c>
      <c r="Z430" s="12">
        <f t="shared" si="108"/>
        <v>0</v>
      </c>
      <c r="AA430">
        <f>(IF(ISERROR((IF(ISERROR(VLOOKUP(E430&amp;G430,'[1]采购入库货量(公司仓库)'!$A:$H,7,FALSE)),0,VLOOKUP(E430&amp;G430,'[1]采购入库货量(公司仓库)'!$A:$H,7,FALSE)))*L430-(IF(ISERROR(VLOOKUP(E430&amp;G430,'[1]采购入库货量(公司仓库)'!$A:$H,8,FALSE)),0,VLOOKUP(E430&amp;G430,'[1]采购入库货量(公司仓库)'!$A:$H,8,FALSE)))),0,(IF(ISERROR(VLOOKUP(E430&amp;G430,'[1]采购入库货量(公司仓库)'!$A:$H,7,FALSE)),0,VLOOKUP(E430&amp;G430,'[1]采购入库货量(公司仓库)'!$A:$H,7,FALSE)))*L430-(IF(ISERROR(VLOOKUP(E430&amp;G430,'[1]采购入库货量(公司仓库)'!$A:$H,8,FALSE)),0,VLOOKUP(E430&amp;G430,'[1]采购入库货量(公司仓库)'!$A:$H,8,FALSE)))))</f>
        <v>0</v>
      </c>
      <c r="AB430">
        <f>SUMIF([1]销售数据!$B:$B,E430&amp;G430,[1]销售数据!$G:$G)</f>
        <v>0</v>
      </c>
      <c r="AC430" s="12">
        <f t="shared" si="109"/>
        <v>0</v>
      </c>
      <c r="AD430" t="str">
        <f t="shared" si="110"/>
        <v/>
      </c>
      <c r="AE430">
        <f>SUMIF([1]销售数据!$B:$B,AD430,[1]销售数据!$L:$L)</f>
        <v>0</v>
      </c>
      <c r="AF430">
        <f>SUMIF([1]销售数据!$B:$B,AD430,[1]销售数据!$K:$K)</f>
        <v>0</v>
      </c>
      <c r="AG430">
        <f>SUMIF([1]销售数据!$B:$B,AD430,[1]销售数据!$J:$J)</f>
        <v>0</v>
      </c>
      <c r="AH430">
        <f>SUMIF([1]销售数据!$B:$B,AD430,[1]销售数据!$I:$I)</f>
        <v>0</v>
      </c>
      <c r="AI430">
        <f>SUMIF([1]销售数据!$B:$B,AD430,[1]销售数据!$H:$H)</f>
        <v>0</v>
      </c>
      <c r="AJ430" s="20">
        <f t="shared" si="111"/>
        <v>0</v>
      </c>
      <c r="AK430">
        <f>SUMIF([1]发货店铺数!$B:$B,AD430,[1]发货店铺数!$G:$G)</f>
        <v>0</v>
      </c>
      <c r="AL430">
        <f>SUMIF([1]销售店铺数!$B:$B,AD430,[1]销售店铺数!$G:$G)</f>
        <v>0</v>
      </c>
      <c r="AM430">
        <f>SUMIF([1]销售店铺数!$B:$B,AD430,[1]销售店铺数!$G:$G)</f>
        <v>0</v>
      </c>
      <c r="AN430" s="20">
        <f t="shared" si="112"/>
        <v>0</v>
      </c>
      <c r="AO430" s="20">
        <f t="shared" si="113"/>
        <v>0</v>
      </c>
      <c r="AP430" s="20">
        <f t="shared" si="114"/>
        <v>0</v>
      </c>
      <c r="AQ430" s="12">
        <f t="shared" si="115"/>
        <v>0</v>
      </c>
      <c r="AR430" s="20">
        <f t="shared" si="116"/>
        <v>0</v>
      </c>
      <c r="AS430" s="20">
        <f t="shared" si="117"/>
        <v>0</v>
      </c>
    </row>
    <row r="431" spans="1:45">
      <c r="A431"/>
      <c r="B431"/>
      <c r="C431"/>
      <c r="D431"/>
      <c r="E431"/>
      <c r="F431"/>
      <c r="G431"/>
      <c r="H431"/>
      <c r="I431"/>
      <c r="J431"/>
      <c r="K431"/>
      <c r="L431"/>
      <c r="M431" s="8" t="str">
        <f>IF(ISERROR( VLOOKUP(AD431,'[1]采购入库货量(公司仓库)'!$A:$I,9,FALSE)),"", VLOOKUP(AD431,'[1]采购入库货量(公司仓库)'!$A:$I,9,FALSE))</f>
        <v/>
      </c>
      <c r="N431" s="8" t="str">
        <f>IF(ISERROR( VLOOKUP(AD431,[1]批发上市日期!$A:$F,6,FALSE)),"",  VLOOKUP(AD431,[1]批发上市日期!$A:$F,6,FALSE))</f>
        <v/>
      </c>
      <c r="O431" s="48">
        <f>IF(ISERROR(VLOOKUP(E431&amp;G431,'[1]采购入库货量(公司仓库)'!$A:$I,7,FALSE)),0,VLOOKUP(E431&amp;G431,'[1]采购入库货量(公司仓库)'!$A:$I,7,FALSE))</f>
        <v>0</v>
      </c>
      <c r="P431" s="12">
        <f t="shared" si="102"/>
        <v>0</v>
      </c>
      <c r="Q431" s="14">
        <f>IF(ISERROR(VLOOKUP(E431&amp;G431,'[1]采购入库货量(公司仓库)'!$A:$I,8,FALSE)),0,VLOOKUP(E431&amp;G431,'[1]采购入库货量(公司仓库)'!$A:$I,8,FALSE))</f>
        <v>0</v>
      </c>
      <c r="R431" s="12">
        <f t="shared" si="103"/>
        <v>0</v>
      </c>
      <c r="S431">
        <f>SUMIF([1]库存总量!$H:$H,E431&amp;G431,[1]库存总量!$G:$G)</f>
        <v>0</v>
      </c>
      <c r="T431" s="12">
        <f t="shared" si="104"/>
        <v>0</v>
      </c>
      <c r="U431">
        <f>SUMIFS([1]库存总量!$G:$G,[1]库存总量!$H:$H,E431&amp;G431,[1]库存总量!$A:$A,"B")</f>
        <v>0</v>
      </c>
      <c r="V431" s="12">
        <f t="shared" si="105"/>
        <v>0</v>
      </c>
      <c r="W431">
        <f>SUMIFS([1]库存总量!$G:$G,[1]库存总量!$H:$H,E431&amp;G431,[1]库存总量!$A:$A,"K")</f>
        <v>0</v>
      </c>
      <c r="X431" s="12">
        <f t="shared" si="106"/>
        <v>0</v>
      </c>
      <c r="Y431">
        <f t="shared" si="107"/>
        <v>0</v>
      </c>
      <c r="Z431" s="12">
        <f t="shared" si="108"/>
        <v>0</v>
      </c>
      <c r="AA431">
        <f>(IF(ISERROR((IF(ISERROR(VLOOKUP(E431&amp;G431,'[1]采购入库货量(公司仓库)'!$A:$H,7,FALSE)),0,VLOOKUP(E431&amp;G431,'[1]采购入库货量(公司仓库)'!$A:$H,7,FALSE)))*L431-(IF(ISERROR(VLOOKUP(E431&amp;G431,'[1]采购入库货量(公司仓库)'!$A:$H,8,FALSE)),0,VLOOKUP(E431&amp;G431,'[1]采购入库货量(公司仓库)'!$A:$H,8,FALSE)))),0,(IF(ISERROR(VLOOKUP(E431&amp;G431,'[1]采购入库货量(公司仓库)'!$A:$H,7,FALSE)),0,VLOOKUP(E431&amp;G431,'[1]采购入库货量(公司仓库)'!$A:$H,7,FALSE)))*L431-(IF(ISERROR(VLOOKUP(E431&amp;G431,'[1]采购入库货量(公司仓库)'!$A:$H,8,FALSE)),0,VLOOKUP(E431&amp;G431,'[1]采购入库货量(公司仓库)'!$A:$H,8,FALSE)))))</f>
        <v>0</v>
      </c>
      <c r="AB431">
        <f>SUMIF([1]销售数据!$B:$B,E431&amp;G431,[1]销售数据!$G:$G)</f>
        <v>0</v>
      </c>
      <c r="AC431" s="12">
        <f t="shared" si="109"/>
        <v>0</v>
      </c>
      <c r="AD431" t="str">
        <f t="shared" si="110"/>
        <v/>
      </c>
      <c r="AE431">
        <f>SUMIF([1]销售数据!$B:$B,AD431,[1]销售数据!$L:$L)</f>
        <v>0</v>
      </c>
      <c r="AF431">
        <f>SUMIF([1]销售数据!$B:$B,AD431,[1]销售数据!$K:$K)</f>
        <v>0</v>
      </c>
      <c r="AG431">
        <f>SUMIF([1]销售数据!$B:$B,AD431,[1]销售数据!$J:$J)</f>
        <v>0</v>
      </c>
      <c r="AH431">
        <f>SUMIF([1]销售数据!$B:$B,AD431,[1]销售数据!$I:$I)</f>
        <v>0</v>
      </c>
      <c r="AI431">
        <f>SUMIF([1]销售数据!$B:$B,AD431,[1]销售数据!$H:$H)</f>
        <v>0</v>
      </c>
      <c r="AJ431" s="20">
        <f t="shared" si="111"/>
        <v>0</v>
      </c>
      <c r="AK431">
        <f>SUMIF([1]发货店铺数!$B:$B,AD431,[1]发货店铺数!$G:$G)</f>
        <v>0</v>
      </c>
      <c r="AL431">
        <f>SUMIF([1]销售店铺数!$B:$B,AD431,[1]销售店铺数!$G:$G)</f>
        <v>0</v>
      </c>
      <c r="AM431">
        <f>SUMIF([1]销售店铺数!$B:$B,AD431,[1]销售店铺数!$G:$G)</f>
        <v>0</v>
      </c>
      <c r="AN431" s="20">
        <f t="shared" si="112"/>
        <v>0</v>
      </c>
      <c r="AO431" s="20">
        <f t="shared" si="113"/>
        <v>0</v>
      </c>
      <c r="AP431" s="20">
        <f t="shared" si="114"/>
        <v>0</v>
      </c>
      <c r="AQ431" s="12">
        <f t="shared" si="115"/>
        <v>0</v>
      </c>
      <c r="AR431" s="20">
        <f t="shared" si="116"/>
        <v>0</v>
      </c>
      <c r="AS431" s="20">
        <f t="shared" si="117"/>
        <v>0</v>
      </c>
    </row>
    <row r="432" spans="1:45">
      <c r="A432"/>
      <c r="B432"/>
      <c r="C432"/>
      <c r="D432"/>
      <c r="E432"/>
      <c r="F432"/>
      <c r="G432"/>
      <c r="H432"/>
      <c r="I432"/>
      <c r="J432"/>
      <c r="K432"/>
      <c r="L432"/>
      <c r="M432" s="8" t="str">
        <f>IF(ISERROR( VLOOKUP(AD432,'[1]采购入库货量(公司仓库)'!$A:$I,9,FALSE)),"", VLOOKUP(AD432,'[1]采购入库货量(公司仓库)'!$A:$I,9,FALSE))</f>
        <v/>
      </c>
      <c r="N432" s="8" t="str">
        <f>IF(ISERROR( VLOOKUP(AD432,[1]批发上市日期!$A:$F,6,FALSE)),"",  VLOOKUP(AD432,[1]批发上市日期!$A:$F,6,FALSE))</f>
        <v/>
      </c>
      <c r="O432" s="48">
        <f>IF(ISERROR(VLOOKUP(E432&amp;G432,'[1]采购入库货量(公司仓库)'!$A:$I,7,FALSE)),0,VLOOKUP(E432&amp;G432,'[1]采购入库货量(公司仓库)'!$A:$I,7,FALSE))</f>
        <v>0</v>
      </c>
      <c r="P432" s="12">
        <f t="shared" si="102"/>
        <v>0</v>
      </c>
      <c r="Q432" s="14">
        <f>IF(ISERROR(VLOOKUP(E432&amp;G432,'[1]采购入库货量(公司仓库)'!$A:$I,8,FALSE)),0,VLOOKUP(E432&amp;G432,'[1]采购入库货量(公司仓库)'!$A:$I,8,FALSE))</f>
        <v>0</v>
      </c>
      <c r="R432" s="12">
        <f t="shared" si="103"/>
        <v>0</v>
      </c>
      <c r="S432">
        <f>SUMIF([1]库存总量!$H:$H,E432&amp;G432,[1]库存总量!$G:$G)</f>
        <v>0</v>
      </c>
      <c r="T432" s="12">
        <f t="shared" si="104"/>
        <v>0</v>
      </c>
      <c r="U432">
        <f>SUMIFS([1]库存总量!$G:$G,[1]库存总量!$H:$H,E432&amp;G432,[1]库存总量!$A:$A,"B")</f>
        <v>0</v>
      </c>
      <c r="V432" s="12">
        <f t="shared" si="105"/>
        <v>0</v>
      </c>
      <c r="W432">
        <f>SUMIFS([1]库存总量!$G:$G,[1]库存总量!$H:$H,E432&amp;G432,[1]库存总量!$A:$A,"K")</f>
        <v>0</v>
      </c>
      <c r="X432" s="12">
        <f t="shared" si="106"/>
        <v>0</v>
      </c>
      <c r="Y432">
        <f t="shared" si="107"/>
        <v>0</v>
      </c>
      <c r="Z432" s="12">
        <f t="shared" si="108"/>
        <v>0</v>
      </c>
      <c r="AA432">
        <f>(IF(ISERROR((IF(ISERROR(VLOOKUP(E432&amp;G432,'[1]采购入库货量(公司仓库)'!$A:$H,7,FALSE)),0,VLOOKUP(E432&amp;G432,'[1]采购入库货量(公司仓库)'!$A:$H,7,FALSE)))*L432-(IF(ISERROR(VLOOKUP(E432&amp;G432,'[1]采购入库货量(公司仓库)'!$A:$H,8,FALSE)),0,VLOOKUP(E432&amp;G432,'[1]采购入库货量(公司仓库)'!$A:$H,8,FALSE)))),0,(IF(ISERROR(VLOOKUP(E432&amp;G432,'[1]采购入库货量(公司仓库)'!$A:$H,7,FALSE)),0,VLOOKUP(E432&amp;G432,'[1]采购入库货量(公司仓库)'!$A:$H,7,FALSE)))*L432-(IF(ISERROR(VLOOKUP(E432&amp;G432,'[1]采购入库货量(公司仓库)'!$A:$H,8,FALSE)),0,VLOOKUP(E432&amp;G432,'[1]采购入库货量(公司仓库)'!$A:$H,8,FALSE)))))</f>
        <v>0</v>
      </c>
      <c r="AB432">
        <f>SUMIF([1]销售数据!$B:$B,E432&amp;G432,[1]销售数据!$G:$G)</f>
        <v>0</v>
      </c>
      <c r="AC432" s="12">
        <f t="shared" si="109"/>
        <v>0</v>
      </c>
      <c r="AD432" t="str">
        <f t="shared" si="110"/>
        <v/>
      </c>
      <c r="AE432">
        <f>SUMIF([1]销售数据!$B:$B,AD432,[1]销售数据!$L:$L)</f>
        <v>0</v>
      </c>
      <c r="AF432">
        <f>SUMIF([1]销售数据!$B:$B,AD432,[1]销售数据!$K:$K)</f>
        <v>0</v>
      </c>
      <c r="AG432">
        <f>SUMIF([1]销售数据!$B:$B,AD432,[1]销售数据!$J:$J)</f>
        <v>0</v>
      </c>
      <c r="AH432">
        <f>SUMIF([1]销售数据!$B:$B,AD432,[1]销售数据!$I:$I)</f>
        <v>0</v>
      </c>
      <c r="AI432">
        <f>SUMIF([1]销售数据!$B:$B,AD432,[1]销售数据!$H:$H)</f>
        <v>0</v>
      </c>
      <c r="AJ432" s="20">
        <f t="shared" si="111"/>
        <v>0</v>
      </c>
      <c r="AK432">
        <f>SUMIF([1]发货店铺数!$B:$B,AD432,[1]发货店铺数!$G:$G)</f>
        <v>0</v>
      </c>
      <c r="AL432">
        <f>SUMIF([1]销售店铺数!$B:$B,AD432,[1]销售店铺数!$G:$G)</f>
        <v>0</v>
      </c>
      <c r="AM432">
        <f>SUMIF([1]销售店铺数!$B:$B,AD432,[1]销售店铺数!$G:$G)</f>
        <v>0</v>
      </c>
      <c r="AN432" s="20">
        <f t="shared" si="112"/>
        <v>0</v>
      </c>
      <c r="AO432" s="20">
        <f t="shared" si="113"/>
        <v>0</v>
      </c>
      <c r="AP432" s="20">
        <f t="shared" si="114"/>
        <v>0</v>
      </c>
      <c r="AQ432" s="12">
        <f t="shared" si="115"/>
        <v>0</v>
      </c>
      <c r="AR432" s="20">
        <f t="shared" si="116"/>
        <v>0</v>
      </c>
      <c r="AS432" s="20">
        <f t="shared" si="117"/>
        <v>0</v>
      </c>
    </row>
    <row r="433" spans="1:45">
      <c r="A433"/>
      <c r="B433"/>
      <c r="C433"/>
      <c r="D433"/>
      <c r="E433"/>
      <c r="F433"/>
      <c r="G433"/>
      <c r="H433"/>
      <c r="I433"/>
      <c r="J433"/>
      <c r="K433"/>
      <c r="L433"/>
      <c r="M433" s="8" t="str">
        <f>IF(ISERROR( VLOOKUP(AD433,'[1]采购入库货量(公司仓库)'!$A:$I,9,FALSE)),"", VLOOKUP(AD433,'[1]采购入库货量(公司仓库)'!$A:$I,9,FALSE))</f>
        <v/>
      </c>
      <c r="N433" s="8" t="str">
        <f>IF(ISERROR( VLOOKUP(AD433,[1]批发上市日期!$A:$F,6,FALSE)),"",  VLOOKUP(AD433,[1]批发上市日期!$A:$F,6,FALSE))</f>
        <v/>
      </c>
      <c r="O433" s="48">
        <f>IF(ISERROR(VLOOKUP(E433&amp;G433,'[1]采购入库货量(公司仓库)'!$A:$I,7,FALSE)),0,VLOOKUP(E433&amp;G433,'[1]采购入库货量(公司仓库)'!$A:$I,7,FALSE))</f>
        <v>0</v>
      </c>
      <c r="P433" s="12">
        <f t="shared" si="102"/>
        <v>0</v>
      </c>
      <c r="Q433" s="14">
        <f>IF(ISERROR(VLOOKUP(E433&amp;G433,'[1]采购入库货量(公司仓库)'!$A:$I,8,FALSE)),0,VLOOKUP(E433&amp;G433,'[1]采购入库货量(公司仓库)'!$A:$I,8,FALSE))</f>
        <v>0</v>
      </c>
      <c r="R433" s="12">
        <f t="shared" si="103"/>
        <v>0</v>
      </c>
      <c r="S433">
        <f>SUMIF([1]库存总量!$H:$H,E433&amp;G433,[1]库存总量!$G:$G)</f>
        <v>0</v>
      </c>
      <c r="T433" s="12">
        <f t="shared" si="104"/>
        <v>0</v>
      </c>
      <c r="U433">
        <f>SUMIFS([1]库存总量!$G:$G,[1]库存总量!$H:$H,E433&amp;G433,[1]库存总量!$A:$A,"B")</f>
        <v>0</v>
      </c>
      <c r="V433" s="12">
        <f t="shared" si="105"/>
        <v>0</v>
      </c>
      <c r="W433">
        <f>SUMIFS([1]库存总量!$G:$G,[1]库存总量!$H:$H,E433&amp;G433,[1]库存总量!$A:$A,"K")</f>
        <v>0</v>
      </c>
      <c r="X433" s="12">
        <f t="shared" si="106"/>
        <v>0</v>
      </c>
      <c r="Y433">
        <f t="shared" si="107"/>
        <v>0</v>
      </c>
      <c r="Z433" s="12">
        <f t="shared" si="108"/>
        <v>0</v>
      </c>
      <c r="AA433">
        <f>(IF(ISERROR((IF(ISERROR(VLOOKUP(E433&amp;G433,'[1]采购入库货量(公司仓库)'!$A:$H,7,FALSE)),0,VLOOKUP(E433&amp;G433,'[1]采购入库货量(公司仓库)'!$A:$H,7,FALSE)))*L433-(IF(ISERROR(VLOOKUP(E433&amp;G433,'[1]采购入库货量(公司仓库)'!$A:$H,8,FALSE)),0,VLOOKUP(E433&amp;G433,'[1]采购入库货量(公司仓库)'!$A:$H,8,FALSE)))),0,(IF(ISERROR(VLOOKUP(E433&amp;G433,'[1]采购入库货量(公司仓库)'!$A:$H,7,FALSE)),0,VLOOKUP(E433&amp;G433,'[1]采购入库货量(公司仓库)'!$A:$H,7,FALSE)))*L433-(IF(ISERROR(VLOOKUP(E433&amp;G433,'[1]采购入库货量(公司仓库)'!$A:$H,8,FALSE)),0,VLOOKUP(E433&amp;G433,'[1]采购入库货量(公司仓库)'!$A:$H,8,FALSE)))))</f>
        <v>0</v>
      </c>
      <c r="AB433">
        <f>SUMIF([1]销售数据!$B:$B,E433&amp;G433,[1]销售数据!$G:$G)</f>
        <v>0</v>
      </c>
      <c r="AC433" s="12">
        <f t="shared" si="109"/>
        <v>0</v>
      </c>
      <c r="AD433" t="str">
        <f t="shared" si="110"/>
        <v/>
      </c>
      <c r="AE433">
        <f>SUMIF([1]销售数据!$B:$B,AD433,[1]销售数据!$L:$L)</f>
        <v>0</v>
      </c>
      <c r="AF433">
        <f>SUMIF([1]销售数据!$B:$B,AD433,[1]销售数据!$K:$K)</f>
        <v>0</v>
      </c>
      <c r="AG433">
        <f>SUMIF([1]销售数据!$B:$B,AD433,[1]销售数据!$J:$J)</f>
        <v>0</v>
      </c>
      <c r="AH433">
        <f>SUMIF([1]销售数据!$B:$B,AD433,[1]销售数据!$I:$I)</f>
        <v>0</v>
      </c>
      <c r="AI433">
        <f>SUMIF([1]销售数据!$B:$B,AD433,[1]销售数据!$H:$H)</f>
        <v>0</v>
      </c>
      <c r="AJ433" s="20">
        <f t="shared" si="111"/>
        <v>0</v>
      </c>
      <c r="AK433">
        <f>SUMIF([1]发货店铺数!$B:$B,AD433,[1]发货店铺数!$G:$G)</f>
        <v>0</v>
      </c>
      <c r="AL433">
        <f>SUMIF([1]销售店铺数!$B:$B,AD433,[1]销售店铺数!$G:$G)</f>
        <v>0</v>
      </c>
      <c r="AM433">
        <f>SUMIF([1]销售店铺数!$B:$B,AD433,[1]销售店铺数!$G:$G)</f>
        <v>0</v>
      </c>
      <c r="AN433" s="20">
        <f t="shared" si="112"/>
        <v>0</v>
      </c>
      <c r="AO433" s="20">
        <f t="shared" si="113"/>
        <v>0</v>
      </c>
      <c r="AP433" s="20">
        <f t="shared" si="114"/>
        <v>0</v>
      </c>
      <c r="AQ433" s="12">
        <f t="shared" si="115"/>
        <v>0</v>
      </c>
      <c r="AR433" s="20">
        <f t="shared" si="116"/>
        <v>0</v>
      </c>
      <c r="AS433" s="20">
        <f t="shared" si="117"/>
        <v>0</v>
      </c>
    </row>
    <row r="434" spans="1:45">
      <c r="A434"/>
      <c r="B434"/>
      <c r="C434"/>
      <c r="D434"/>
      <c r="E434"/>
      <c r="F434"/>
      <c r="G434"/>
      <c r="H434"/>
      <c r="I434"/>
      <c r="J434"/>
      <c r="K434"/>
      <c r="L434"/>
      <c r="M434" s="8" t="str">
        <f>IF(ISERROR( VLOOKUP(AD434,'[1]采购入库货量(公司仓库)'!$A:$I,9,FALSE)),"", VLOOKUP(AD434,'[1]采购入库货量(公司仓库)'!$A:$I,9,FALSE))</f>
        <v/>
      </c>
      <c r="N434" s="8" t="str">
        <f>IF(ISERROR( VLOOKUP(AD434,[1]批发上市日期!$A:$F,6,FALSE)),"",  VLOOKUP(AD434,[1]批发上市日期!$A:$F,6,FALSE))</f>
        <v/>
      </c>
      <c r="O434" s="48">
        <f>IF(ISERROR(VLOOKUP(E434&amp;G434,'[1]采购入库货量(公司仓库)'!$A:$I,7,FALSE)),0,VLOOKUP(E434&amp;G434,'[1]采购入库货量(公司仓库)'!$A:$I,7,FALSE))</f>
        <v>0</v>
      </c>
      <c r="P434" s="12">
        <f t="shared" si="102"/>
        <v>0</v>
      </c>
      <c r="Q434" s="14">
        <f>IF(ISERROR(VLOOKUP(E434&amp;G434,'[1]采购入库货量(公司仓库)'!$A:$I,8,FALSE)),0,VLOOKUP(E434&amp;G434,'[1]采购入库货量(公司仓库)'!$A:$I,8,FALSE))</f>
        <v>0</v>
      </c>
      <c r="R434" s="12">
        <f t="shared" si="103"/>
        <v>0</v>
      </c>
      <c r="S434">
        <f>SUMIF([1]库存总量!$H:$H,E434&amp;G434,[1]库存总量!$G:$G)</f>
        <v>0</v>
      </c>
      <c r="T434" s="12">
        <f t="shared" si="104"/>
        <v>0</v>
      </c>
      <c r="U434">
        <f>SUMIFS([1]库存总量!$G:$G,[1]库存总量!$H:$H,E434&amp;G434,[1]库存总量!$A:$A,"B")</f>
        <v>0</v>
      </c>
      <c r="V434" s="12">
        <f t="shared" si="105"/>
        <v>0</v>
      </c>
      <c r="W434">
        <f>SUMIFS([1]库存总量!$G:$G,[1]库存总量!$H:$H,E434&amp;G434,[1]库存总量!$A:$A,"K")</f>
        <v>0</v>
      </c>
      <c r="X434" s="12">
        <f t="shared" si="106"/>
        <v>0</v>
      </c>
      <c r="Y434">
        <f t="shared" si="107"/>
        <v>0</v>
      </c>
      <c r="Z434" s="12">
        <f t="shared" si="108"/>
        <v>0</v>
      </c>
      <c r="AA434">
        <f>(IF(ISERROR((IF(ISERROR(VLOOKUP(E434&amp;G434,'[1]采购入库货量(公司仓库)'!$A:$H,7,FALSE)),0,VLOOKUP(E434&amp;G434,'[1]采购入库货量(公司仓库)'!$A:$H,7,FALSE)))*L434-(IF(ISERROR(VLOOKUP(E434&amp;G434,'[1]采购入库货量(公司仓库)'!$A:$H,8,FALSE)),0,VLOOKUP(E434&amp;G434,'[1]采购入库货量(公司仓库)'!$A:$H,8,FALSE)))),0,(IF(ISERROR(VLOOKUP(E434&amp;G434,'[1]采购入库货量(公司仓库)'!$A:$H,7,FALSE)),0,VLOOKUP(E434&amp;G434,'[1]采购入库货量(公司仓库)'!$A:$H,7,FALSE)))*L434-(IF(ISERROR(VLOOKUP(E434&amp;G434,'[1]采购入库货量(公司仓库)'!$A:$H,8,FALSE)),0,VLOOKUP(E434&amp;G434,'[1]采购入库货量(公司仓库)'!$A:$H,8,FALSE)))))</f>
        <v>0</v>
      </c>
      <c r="AB434">
        <f>SUMIF([1]销售数据!$B:$B,E434&amp;G434,[1]销售数据!$G:$G)</f>
        <v>0</v>
      </c>
      <c r="AC434" s="12">
        <f t="shared" si="109"/>
        <v>0</v>
      </c>
      <c r="AD434" t="str">
        <f t="shared" si="110"/>
        <v/>
      </c>
      <c r="AE434">
        <f>SUMIF([1]销售数据!$B:$B,AD434,[1]销售数据!$L:$L)</f>
        <v>0</v>
      </c>
      <c r="AF434">
        <f>SUMIF([1]销售数据!$B:$B,AD434,[1]销售数据!$K:$K)</f>
        <v>0</v>
      </c>
      <c r="AG434">
        <f>SUMIF([1]销售数据!$B:$B,AD434,[1]销售数据!$J:$J)</f>
        <v>0</v>
      </c>
      <c r="AH434">
        <f>SUMIF([1]销售数据!$B:$B,AD434,[1]销售数据!$I:$I)</f>
        <v>0</v>
      </c>
      <c r="AI434">
        <f>SUMIF([1]销售数据!$B:$B,AD434,[1]销售数据!$H:$H)</f>
        <v>0</v>
      </c>
      <c r="AJ434" s="20">
        <f t="shared" si="111"/>
        <v>0</v>
      </c>
      <c r="AK434">
        <f>SUMIF([1]发货店铺数!$B:$B,AD434,[1]发货店铺数!$G:$G)</f>
        <v>0</v>
      </c>
      <c r="AL434">
        <f>SUMIF([1]销售店铺数!$B:$B,AD434,[1]销售店铺数!$G:$G)</f>
        <v>0</v>
      </c>
      <c r="AM434">
        <f>SUMIF([1]销售店铺数!$B:$B,AD434,[1]销售店铺数!$G:$G)</f>
        <v>0</v>
      </c>
      <c r="AN434" s="20">
        <f t="shared" si="112"/>
        <v>0</v>
      </c>
      <c r="AO434" s="20">
        <f t="shared" si="113"/>
        <v>0</v>
      </c>
      <c r="AP434" s="20">
        <f t="shared" si="114"/>
        <v>0</v>
      </c>
      <c r="AQ434" s="12">
        <f t="shared" si="115"/>
        <v>0</v>
      </c>
      <c r="AR434" s="20">
        <f t="shared" si="116"/>
        <v>0</v>
      </c>
      <c r="AS434" s="20">
        <f t="shared" si="117"/>
        <v>0</v>
      </c>
    </row>
    <row r="435" spans="1:45">
      <c r="A435"/>
      <c r="B435"/>
      <c r="C435"/>
      <c r="D435"/>
      <c r="E435"/>
      <c r="F435"/>
      <c r="G435"/>
      <c r="H435"/>
      <c r="I435"/>
      <c r="J435"/>
      <c r="K435"/>
      <c r="L435"/>
      <c r="M435" s="8" t="str">
        <f>IF(ISERROR( VLOOKUP(AD435,'[1]采购入库货量(公司仓库)'!$A:$I,9,FALSE)),"", VLOOKUP(AD435,'[1]采购入库货量(公司仓库)'!$A:$I,9,FALSE))</f>
        <v/>
      </c>
      <c r="N435" s="8" t="str">
        <f>IF(ISERROR( VLOOKUP(AD435,[1]批发上市日期!$A:$F,6,FALSE)),"",  VLOOKUP(AD435,[1]批发上市日期!$A:$F,6,FALSE))</f>
        <v/>
      </c>
      <c r="O435" s="48">
        <f>IF(ISERROR(VLOOKUP(E435&amp;G435,'[1]采购入库货量(公司仓库)'!$A:$I,7,FALSE)),0,VLOOKUP(E435&amp;G435,'[1]采购入库货量(公司仓库)'!$A:$I,7,FALSE))</f>
        <v>0</v>
      </c>
      <c r="P435" s="12">
        <f t="shared" si="102"/>
        <v>0</v>
      </c>
      <c r="Q435" s="14">
        <f>IF(ISERROR(VLOOKUP(E435&amp;G435,'[1]采购入库货量(公司仓库)'!$A:$I,8,FALSE)),0,VLOOKUP(E435&amp;G435,'[1]采购入库货量(公司仓库)'!$A:$I,8,FALSE))</f>
        <v>0</v>
      </c>
      <c r="R435" s="12">
        <f t="shared" si="103"/>
        <v>0</v>
      </c>
      <c r="S435">
        <f>SUMIF([1]库存总量!$H:$H,E435&amp;G435,[1]库存总量!$G:$G)</f>
        <v>0</v>
      </c>
      <c r="T435" s="12">
        <f t="shared" si="104"/>
        <v>0</v>
      </c>
      <c r="U435">
        <f>SUMIFS([1]库存总量!$G:$G,[1]库存总量!$H:$H,E435&amp;G435,[1]库存总量!$A:$A,"B")</f>
        <v>0</v>
      </c>
      <c r="V435" s="12">
        <f t="shared" si="105"/>
        <v>0</v>
      </c>
      <c r="W435">
        <f>SUMIFS([1]库存总量!$G:$G,[1]库存总量!$H:$H,E435&amp;G435,[1]库存总量!$A:$A,"K")</f>
        <v>0</v>
      </c>
      <c r="X435" s="12">
        <f t="shared" si="106"/>
        <v>0</v>
      </c>
      <c r="Y435">
        <f t="shared" si="107"/>
        <v>0</v>
      </c>
      <c r="Z435" s="12">
        <f t="shared" si="108"/>
        <v>0</v>
      </c>
      <c r="AA435">
        <f>(IF(ISERROR((IF(ISERROR(VLOOKUP(E435&amp;G435,'[1]采购入库货量(公司仓库)'!$A:$H,7,FALSE)),0,VLOOKUP(E435&amp;G435,'[1]采购入库货量(公司仓库)'!$A:$H,7,FALSE)))*L435-(IF(ISERROR(VLOOKUP(E435&amp;G435,'[1]采购入库货量(公司仓库)'!$A:$H,8,FALSE)),0,VLOOKUP(E435&amp;G435,'[1]采购入库货量(公司仓库)'!$A:$H,8,FALSE)))),0,(IF(ISERROR(VLOOKUP(E435&amp;G435,'[1]采购入库货量(公司仓库)'!$A:$H,7,FALSE)),0,VLOOKUP(E435&amp;G435,'[1]采购入库货量(公司仓库)'!$A:$H,7,FALSE)))*L435-(IF(ISERROR(VLOOKUP(E435&amp;G435,'[1]采购入库货量(公司仓库)'!$A:$H,8,FALSE)),0,VLOOKUP(E435&amp;G435,'[1]采购入库货量(公司仓库)'!$A:$H,8,FALSE)))))</f>
        <v>0</v>
      </c>
      <c r="AB435">
        <f>SUMIF([1]销售数据!$B:$B,E435&amp;G435,[1]销售数据!$G:$G)</f>
        <v>0</v>
      </c>
      <c r="AC435" s="12">
        <f t="shared" si="109"/>
        <v>0</v>
      </c>
      <c r="AD435" t="str">
        <f t="shared" si="110"/>
        <v/>
      </c>
      <c r="AE435">
        <f>SUMIF([1]销售数据!$B:$B,AD435,[1]销售数据!$L:$L)</f>
        <v>0</v>
      </c>
      <c r="AF435">
        <f>SUMIF([1]销售数据!$B:$B,AD435,[1]销售数据!$K:$K)</f>
        <v>0</v>
      </c>
      <c r="AG435">
        <f>SUMIF([1]销售数据!$B:$B,AD435,[1]销售数据!$J:$J)</f>
        <v>0</v>
      </c>
      <c r="AH435">
        <f>SUMIF([1]销售数据!$B:$B,AD435,[1]销售数据!$I:$I)</f>
        <v>0</v>
      </c>
      <c r="AI435">
        <f>SUMIF([1]销售数据!$B:$B,AD435,[1]销售数据!$H:$H)</f>
        <v>0</v>
      </c>
      <c r="AJ435" s="20">
        <f t="shared" si="111"/>
        <v>0</v>
      </c>
      <c r="AK435">
        <f>SUMIF([1]发货店铺数!$B:$B,AD435,[1]发货店铺数!$G:$G)</f>
        <v>0</v>
      </c>
      <c r="AL435">
        <f>SUMIF([1]销售店铺数!$B:$B,AD435,[1]销售店铺数!$G:$G)</f>
        <v>0</v>
      </c>
      <c r="AM435">
        <f>SUMIF([1]销售店铺数!$B:$B,AD435,[1]销售店铺数!$G:$G)</f>
        <v>0</v>
      </c>
      <c r="AN435" s="20">
        <f t="shared" si="112"/>
        <v>0</v>
      </c>
      <c r="AO435" s="20">
        <f t="shared" si="113"/>
        <v>0</v>
      </c>
      <c r="AP435" s="20">
        <f t="shared" si="114"/>
        <v>0</v>
      </c>
      <c r="AQ435" s="12">
        <f t="shared" si="115"/>
        <v>0</v>
      </c>
      <c r="AR435" s="20">
        <f t="shared" si="116"/>
        <v>0</v>
      </c>
      <c r="AS435" s="20">
        <f t="shared" si="117"/>
        <v>0</v>
      </c>
    </row>
    <row r="436" spans="1:45">
      <c r="A436"/>
      <c r="B436"/>
      <c r="C436"/>
      <c r="D436"/>
      <c r="E436"/>
      <c r="F436"/>
      <c r="G436"/>
      <c r="H436"/>
      <c r="I436"/>
      <c r="J436"/>
      <c r="K436"/>
      <c r="L436"/>
      <c r="M436" s="8" t="str">
        <f>IF(ISERROR( VLOOKUP(AD436,'[1]采购入库货量(公司仓库)'!$A:$I,9,FALSE)),"", VLOOKUP(AD436,'[1]采购入库货量(公司仓库)'!$A:$I,9,FALSE))</f>
        <v/>
      </c>
      <c r="N436" s="8" t="str">
        <f>IF(ISERROR( VLOOKUP(AD436,[1]批发上市日期!$A:$F,6,FALSE)),"",  VLOOKUP(AD436,[1]批发上市日期!$A:$F,6,FALSE))</f>
        <v/>
      </c>
      <c r="O436" s="48">
        <f>IF(ISERROR(VLOOKUP(E436&amp;G436,'[1]采购入库货量(公司仓库)'!$A:$I,7,FALSE)),0,VLOOKUP(E436&amp;G436,'[1]采购入库货量(公司仓库)'!$A:$I,7,FALSE))</f>
        <v>0</v>
      </c>
      <c r="P436" s="12">
        <f t="shared" si="102"/>
        <v>0</v>
      </c>
      <c r="Q436" s="14">
        <f>IF(ISERROR(VLOOKUP(E436&amp;G436,'[1]采购入库货量(公司仓库)'!$A:$I,8,FALSE)),0,VLOOKUP(E436&amp;G436,'[1]采购入库货量(公司仓库)'!$A:$I,8,FALSE))</f>
        <v>0</v>
      </c>
      <c r="R436" s="12">
        <f t="shared" si="103"/>
        <v>0</v>
      </c>
      <c r="S436">
        <f>SUMIF([1]库存总量!$H:$H,E436&amp;G436,[1]库存总量!$G:$G)</f>
        <v>0</v>
      </c>
      <c r="T436" s="12">
        <f t="shared" si="104"/>
        <v>0</v>
      </c>
      <c r="U436">
        <f>SUMIFS([1]库存总量!$G:$G,[1]库存总量!$H:$H,E436&amp;G436,[1]库存总量!$A:$A,"B")</f>
        <v>0</v>
      </c>
      <c r="V436" s="12">
        <f t="shared" si="105"/>
        <v>0</v>
      </c>
      <c r="W436">
        <f>SUMIFS([1]库存总量!$G:$G,[1]库存总量!$H:$H,E436&amp;G436,[1]库存总量!$A:$A,"K")</f>
        <v>0</v>
      </c>
      <c r="X436" s="12">
        <f t="shared" si="106"/>
        <v>0</v>
      </c>
      <c r="Y436">
        <f t="shared" si="107"/>
        <v>0</v>
      </c>
      <c r="Z436" s="12">
        <f t="shared" si="108"/>
        <v>0</v>
      </c>
      <c r="AA436">
        <f>(IF(ISERROR((IF(ISERROR(VLOOKUP(E436&amp;G436,'[1]采购入库货量(公司仓库)'!$A:$H,7,FALSE)),0,VLOOKUP(E436&amp;G436,'[1]采购入库货量(公司仓库)'!$A:$H,7,FALSE)))*L436-(IF(ISERROR(VLOOKUP(E436&amp;G436,'[1]采购入库货量(公司仓库)'!$A:$H,8,FALSE)),0,VLOOKUP(E436&amp;G436,'[1]采购入库货量(公司仓库)'!$A:$H,8,FALSE)))),0,(IF(ISERROR(VLOOKUP(E436&amp;G436,'[1]采购入库货量(公司仓库)'!$A:$H,7,FALSE)),0,VLOOKUP(E436&amp;G436,'[1]采购入库货量(公司仓库)'!$A:$H,7,FALSE)))*L436-(IF(ISERROR(VLOOKUP(E436&amp;G436,'[1]采购入库货量(公司仓库)'!$A:$H,8,FALSE)),0,VLOOKUP(E436&amp;G436,'[1]采购入库货量(公司仓库)'!$A:$H,8,FALSE)))))</f>
        <v>0</v>
      </c>
      <c r="AB436">
        <f>SUMIF([1]销售数据!$B:$B,E436&amp;G436,[1]销售数据!$G:$G)</f>
        <v>0</v>
      </c>
      <c r="AC436" s="12">
        <f t="shared" si="109"/>
        <v>0</v>
      </c>
      <c r="AD436" t="str">
        <f t="shared" si="110"/>
        <v/>
      </c>
      <c r="AE436">
        <f>SUMIF([1]销售数据!$B:$B,AD436,[1]销售数据!$L:$L)</f>
        <v>0</v>
      </c>
      <c r="AF436">
        <f>SUMIF([1]销售数据!$B:$B,AD436,[1]销售数据!$K:$K)</f>
        <v>0</v>
      </c>
      <c r="AG436">
        <f>SUMIF([1]销售数据!$B:$B,AD436,[1]销售数据!$J:$J)</f>
        <v>0</v>
      </c>
      <c r="AH436">
        <f>SUMIF([1]销售数据!$B:$B,AD436,[1]销售数据!$I:$I)</f>
        <v>0</v>
      </c>
      <c r="AI436">
        <f>SUMIF([1]销售数据!$B:$B,AD436,[1]销售数据!$H:$H)</f>
        <v>0</v>
      </c>
      <c r="AJ436" s="20">
        <f t="shared" si="111"/>
        <v>0</v>
      </c>
      <c r="AK436">
        <f>SUMIF([1]发货店铺数!$B:$B,AD436,[1]发货店铺数!$G:$G)</f>
        <v>0</v>
      </c>
      <c r="AL436">
        <f>SUMIF([1]销售店铺数!$B:$B,AD436,[1]销售店铺数!$G:$G)</f>
        <v>0</v>
      </c>
      <c r="AM436">
        <f>SUMIF([1]销售店铺数!$B:$B,AD436,[1]销售店铺数!$G:$G)</f>
        <v>0</v>
      </c>
      <c r="AN436" s="20">
        <f t="shared" si="112"/>
        <v>0</v>
      </c>
      <c r="AO436" s="20">
        <f t="shared" si="113"/>
        <v>0</v>
      </c>
      <c r="AP436" s="20">
        <f t="shared" si="114"/>
        <v>0</v>
      </c>
      <c r="AQ436" s="12">
        <f t="shared" si="115"/>
        <v>0</v>
      </c>
      <c r="AR436" s="20">
        <f t="shared" si="116"/>
        <v>0</v>
      </c>
      <c r="AS436" s="20">
        <f t="shared" si="117"/>
        <v>0</v>
      </c>
    </row>
    <row r="437" spans="1:45">
      <c r="A437"/>
      <c r="B437"/>
      <c r="C437"/>
      <c r="D437"/>
      <c r="E437"/>
      <c r="F437"/>
      <c r="G437"/>
      <c r="H437"/>
      <c r="I437"/>
      <c r="J437"/>
      <c r="K437"/>
      <c r="L437"/>
      <c r="M437" s="8" t="str">
        <f>IF(ISERROR( VLOOKUP(AD437,'[1]采购入库货量(公司仓库)'!$A:$I,9,FALSE)),"", VLOOKUP(AD437,'[1]采购入库货量(公司仓库)'!$A:$I,9,FALSE))</f>
        <v/>
      </c>
      <c r="N437" s="8" t="str">
        <f>IF(ISERROR( VLOOKUP(AD437,[1]批发上市日期!$A:$F,6,FALSE)),"",  VLOOKUP(AD437,[1]批发上市日期!$A:$F,6,FALSE))</f>
        <v/>
      </c>
      <c r="O437" s="48">
        <f>IF(ISERROR(VLOOKUP(E437&amp;G437,'[1]采购入库货量(公司仓库)'!$A:$I,7,FALSE)),0,VLOOKUP(E437&amp;G437,'[1]采购入库货量(公司仓库)'!$A:$I,7,FALSE))</f>
        <v>0</v>
      </c>
      <c r="P437" s="12">
        <f t="shared" si="102"/>
        <v>0</v>
      </c>
      <c r="Q437" s="14">
        <f>IF(ISERROR(VLOOKUP(E437&amp;G437,'[1]采购入库货量(公司仓库)'!$A:$I,8,FALSE)),0,VLOOKUP(E437&amp;G437,'[1]采购入库货量(公司仓库)'!$A:$I,8,FALSE))</f>
        <v>0</v>
      </c>
      <c r="R437" s="12">
        <f t="shared" si="103"/>
        <v>0</v>
      </c>
      <c r="S437">
        <f>SUMIF([1]库存总量!$H:$H,E437&amp;G437,[1]库存总量!$G:$G)</f>
        <v>0</v>
      </c>
      <c r="T437" s="12">
        <f t="shared" si="104"/>
        <v>0</v>
      </c>
      <c r="U437">
        <f>SUMIFS([1]库存总量!$G:$G,[1]库存总量!$H:$H,E437&amp;G437,[1]库存总量!$A:$A,"B")</f>
        <v>0</v>
      </c>
      <c r="V437" s="12">
        <f t="shared" si="105"/>
        <v>0</v>
      </c>
      <c r="W437">
        <f>SUMIFS([1]库存总量!$G:$G,[1]库存总量!$H:$H,E437&amp;G437,[1]库存总量!$A:$A,"K")</f>
        <v>0</v>
      </c>
      <c r="X437" s="12">
        <f t="shared" si="106"/>
        <v>0</v>
      </c>
      <c r="Y437">
        <f t="shared" si="107"/>
        <v>0</v>
      </c>
      <c r="Z437" s="12">
        <f t="shared" si="108"/>
        <v>0</v>
      </c>
      <c r="AA437">
        <f>(IF(ISERROR((IF(ISERROR(VLOOKUP(E437&amp;G437,'[1]采购入库货量(公司仓库)'!$A:$H,7,FALSE)),0,VLOOKUP(E437&amp;G437,'[1]采购入库货量(公司仓库)'!$A:$H,7,FALSE)))*L437-(IF(ISERROR(VLOOKUP(E437&amp;G437,'[1]采购入库货量(公司仓库)'!$A:$H,8,FALSE)),0,VLOOKUP(E437&amp;G437,'[1]采购入库货量(公司仓库)'!$A:$H,8,FALSE)))),0,(IF(ISERROR(VLOOKUP(E437&amp;G437,'[1]采购入库货量(公司仓库)'!$A:$H,7,FALSE)),0,VLOOKUP(E437&amp;G437,'[1]采购入库货量(公司仓库)'!$A:$H,7,FALSE)))*L437-(IF(ISERROR(VLOOKUP(E437&amp;G437,'[1]采购入库货量(公司仓库)'!$A:$H,8,FALSE)),0,VLOOKUP(E437&amp;G437,'[1]采购入库货量(公司仓库)'!$A:$H,8,FALSE)))))</f>
        <v>0</v>
      </c>
      <c r="AB437">
        <f>SUMIF([1]销售数据!$B:$B,E437&amp;G437,[1]销售数据!$G:$G)</f>
        <v>0</v>
      </c>
      <c r="AC437" s="12">
        <f t="shared" si="109"/>
        <v>0</v>
      </c>
      <c r="AD437" t="str">
        <f t="shared" si="110"/>
        <v/>
      </c>
      <c r="AE437">
        <f>SUMIF([1]销售数据!$B:$B,AD437,[1]销售数据!$L:$L)</f>
        <v>0</v>
      </c>
      <c r="AF437">
        <f>SUMIF([1]销售数据!$B:$B,AD437,[1]销售数据!$K:$K)</f>
        <v>0</v>
      </c>
      <c r="AG437">
        <f>SUMIF([1]销售数据!$B:$B,AD437,[1]销售数据!$J:$J)</f>
        <v>0</v>
      </c>
      <c r="AH437">
        <f>SUMIF([1]销售数据!$B:$B,AD437,[1]销售数据!$I:$I)</f>
        <v>0</v>
      </c>
      <c r="AI437">
        <f>SUMIF([1]销售数据!$B:$B,AD437,[1]销售数据!$H:$H)</f>
        <v>0</v>
      </c>
      <c r="AJ437" s="20">
        <f t="shared" si="111"/>
        <v>0</v>
      </c>
      <c r="AK437">
        <f>SUMIF([1]发货店铺数!$B:$B,AD437,[1]发货店铺数!$G:$G)</f>
        <v>0</v>
      </c>
      <c r="AL437">
        <f>SUMIF([1]销售店铺数!$B:$B,AD437,[1]销售店铺数!$G:$G)</f>
        <v>0</v>
      </c>
      <c r="AM437">
        <f>SUMIF([1]销售店铺数!$B:$B,AD437,[1]销售店铺数!$G:$G)</f>
        <v>0</v>
      </c>
      <c r="AN437" s="20">
        <f t="shared" si="112"/>
        <v>0</v>
      </c>
      <c r="AO437" s="20">
        <f t="shared" si="113"/>
        <v>0</v>
      </c>
      <c r="AP437" s="20">
        <f t="shared" si="114"/>
        <v>0</v>
      </c>
      <c r="AQ437" s="12">
        <f t="shared" si="115"/>
        <v>0</v>
      </c>
      <c r="AR437" s="20">
        <f t="shared" si="116"/>
        <v>0</v>
      </c>
      <c r="AS437" s="20">
        <f t="shared" si="117"/>
        <v>0</v>
      </c>
    </row>
    <row r="438" spans="1:45">
      <c r="A438"/>
      <c r="B438"/>
      <c r="C438"/>
      <c r="D438"/>
      <c r="E438"/>
      <c r="F438"/>
      <c r="G438"/>
      <c r="H438"/>
      <c r="I438"/>
      <c r="J438"/>
      <c r="K438"/>
      <c r="L438"/>
      <c r="M438" s="8" t="str">
        <f>IF(ISERROR( VLOOKUP(AD438,'[1]采购入库货量(公司仓库)'!$A:$I,9,FALSE)),"", VLOOKUP(AD438,'[1]采购入库货量(公司仓库)'!$A:$I,9,FALSE))</f>
        <v/>
      </c>
      <c r="N438" s="8" t="str">
        <f>IF(ISERROR( VLOOKUP(AD438,[1]批发上市日期!$A:$F,6,FALSE)),"",  VLOOKUP(AD438,[1]批发上市日期!$A:$F,6,FALSE))</f>
        <v/>
      </c>
      <c r="O438" s="48">
        <f>IF(ISERROR(VLOOKUP(E438&amp;G438,'[1]采购入库货量(公司仓库)'!$A:$I,7,FALSE)),0,VLOOKUP(E438&amp;G438,'[1]采购入库货量(公司仓库)'!$A:$I,7,FALSE))</f>
        <v>0</v>
      </c>
      <c r="P438" s="12">
        <f t="shared" si="102"/>
        <v>0</v>
      </c>
      <c r="Q438" s="14">
        <f>IF(ISERROR(VLOOKUP(E438&amp;G438,'[1]采购入库货量(公司仓库)'!$A:$I,8,FALSE)),0,VLOOKUP(E438&amp;G438,'[1]采购入库货量(公司仓库)'!$A:$I,8,FALSE))</f>
        <v>0</v>
      </c>
      <c r="R438" s="12">
        <f t="shared" si="103"/>
        <v>0</v>
      </c>
      <c r="S438">
        <f>SUMIF([1]库存总量!$H:$H,E438&amp;G438,[1]库存总量!$G:$G)</f>
        <v>0</v>
      </c>
      <c r="T438" s="12">
        <f t="shared" si="104"/>
        <v>0</v>
      </c>
      <c r="U438">
        <f>SUMIFS([1]库存总量!$G:$G,[1]库存总量!$H:$H,E438&amp;G438,[1]库存总量!$A:$A,"B")</f>
        <v>0</v>
      </c>
      <c r="V438" s="12">
        <f t="shared" si="105"/>
        <v>0</v>
      </c>
      <c r="W438">
        <f>SUMIFS([1]库存总量!$G:$G,[1]库存总量!$H:$H,E438&amp;G438,[1]库存总量!$A:$A,"K")</f>
        <v>0</v>
      </c>
      <c r="X438" s="12">
        <f t="shared" si="106"/>
        <v>0</v>
      </c>
      <c r="Y438">
        <f t="shared" si="107"/>
        <v>0</v>
      </c>
      <c r="Z438" s="12">
        <f t="shared" si="108"/>
        <v>0</v>
      </c>
      <c r="AA438">
        <f>(IF(ISERROR((IF(ISERROR(VLOOKUP(E438&amp;G438,'[1]采购入库货量(公司仓库)'!$A:$H,7,FALSE)),0,VLOOKUP(E438&amp;G438,'[1]采购入库货量(公司仓库)'!$A:$H,7,FALSE)))*L438-(IF(ISERROR(VLOOKUP(E438&amp;G438,'[1]采购入库货量(公司仓库)'!$A:$H,8,FALSE)),0,VLOOKUP(E438&amp;G438,'[1]采购入库货量(公司仓库)'!$A:$H,8,FALSE)))),0,(IF(ISERROR(VLOOKUP(E438&amp;G438,'[1]采购入库货量(公司仓库)'!$A:$H,7,FALSE)),0,VLOOKUP(E438&amp;G438,'[1]采购入库货量(公司仓库)'!$A:$H,7,FALSE)))*L438-(IF(ISERROR(VLOOKUP(E438&amp;G438,'[1]采购入库货量(公司仓库)'!$A:$H,8,FALSE)),0,VLOOKUP(E438&amp;G438,'[1]采购入库货量(公司仓库)'!$A:$H,8,FALSE)))))</f>
        <v>0</v>
      </c>
      <c r="AB438">
        <f>SUMIF([1]销售数据!$B:$B,E438&amp;G438,[1]销售数据!$G:$G)</f>
        <v>0</v>
      </c>
      <c r="AC438" s="12">
        <f t="shared" si="109"/>
        <v>0</v>
      </c>
      <c r="AD438" t="str">
        <f t="shared" si="110"/>
        <v/>
      </c>
      <c r="AE438">
        <f>SUMIF([1]销售数据!$B:$B,AD438,[1]销售数据!$L:$L)</f>
        <v>0</v>
      </c>
      <c r="AF438">
        <f>SUMIF([1]销售数据!$B:$B,AD438,[1]销售数据!$K:$K)</f>
        <v>0</v>
      </c>
      <c r="AG438">
        <f>SUMIF([1]销售数据!$B:$B,AD438,[1]销售数据!$J:$J)</f>
        <v>0</v>
      </c>
      <c r="AH438">
        <f>SUMIF([1]销售数据!$B:$B,AD438,[1]销售数据!$I:$I)</f>
        <v>0</v>
      </c>
      <c r="AI438">
        <f>SUMIF([1]销售数据!$B:$B,AD438,[1]销售数据!$H:$H)</f>
        <v>0</v>
      </c>
      <c r="AJ438" s="20">
        <f t="shared" si="111"/>
        <v>0</v>
      </c>
      <c r="AK438">
        <f>SUMIF([1]发货店铺数!$B:$B,AD438,[1]发货店铺数!$G:$G)</f>
        <v>0</v>
      </c>
      <c r="AL438">
        <f>SUMIF([1]销售店铺数!$B:$B,AD438,[1]销售店铺数!$G:$G)</f>
        <v>0</v>
      </c>
      <c r="AM438">
        <f>SUMIF([1]销售店铺数!$B:$B,AD438,[1]销售店铺数!$G:$G)</f>
        <v>0</v>
      </c>
      <c r="AN438" s="20">
        <f t="shared" si="112"/>
        <v>0</v>
      </c>
      <c r="AO438" s="20">
        <f t="shared" si="113"/>
        <v>0</v>
      </c>
      <c r="AP438" s="20">
        <f t="shared" si="114"/>
        <v>0</v>
      </c>
      <c r="AQ438" s="12">
        <f t="shared" si="115"/>
        <v>0</v>
      </c>
      <c r="AR438" s="20">
        <f t="shared" si="116"/>
        <v>0</v>
      </c>
      <c r="AS438" s="20">
        <f t="shared" si="117"/>
        <v>0</v>
      </c>
    </row>
    <row r="439" spans="1:45">
      <c r="A439"/>
      <c r="B439"/>
      <c r="C439"/>
      <c r="D439"/>
      <c r="E439"/>
      <c r="F439"/>
      <c r="G439"/>
      <c r="H439"/>
      <c r="I439"/>
      <c r="J439"/>
      <c r="K439"/>
      <c r="L439"/>
      <c r="M439" s="8" t="str">
        <f>IF(ISERROR( VLOOKUP(AD439,'[1]采购入库货量(公司仓库)'!$A:$I,9,FALSE)),"", VLOOKUP(AD439,'[1]采购入库货量(公司仓库)'!$A:$I,9,FALSE))</f>
        <v/>
      </c>
      <c r="N439" s="8" t="str">
        <f>IF(ISERROR( VLOOKUP(AD439,[1]批发上市日期!$A:$F,6,FALSE)),"",  VLOOKUP(AD439,[1]批发上市日期!$A:$F,6,FALSE))</f>
        <v/>
      </c>
      <c r="O439" s="48">
        <f>IF(ISERROR(VLOOKUP(E439&amp;G439,'[1]采购入库货量(公司仓库)'!$A:$I,7,FALSE)),0,VLOOKUP(E439&amp;G439,'[1]采购入库货量(公司仓库)'!$A:$I,7,FALSE))</f>
        <v>0</v>
      </c>
      <c r="P439" s="12">
        <f t="shared" si="102"/>
        <v>0</v>
      </c>
      <c r="Q439" s="14">
        <f>IF(ISERROR(VLOOKUP(E439&amp;G439,'[1]采购入库货量(公司仓库)'!$A:$I,8,FALSE)),0,VLOOKUP(E439&amp;G439,'[1]采购入库货量(公司仓库)'!$A:$I,8,FALSE))</f>
        <v>0</v>
      </c>
      <c r="R439" s="12">
        <f t="shared" si="103"/>
        <v>0</v>
      </c>
      <c r="S439">
        <f>SUMIF([1]库存总量!$H:$H,E439&amp;G439,[1]库存总量!$G:$G)</f>
        <v>0</v>
      </c>
      <c r="T439" s="12">
        <f t="shared" si="104"/>
        <v>0</v>
      </c>
      <c r="U439">
        <f>SUMIFS([1]库存总量!$G:$G,[1]库存总量!$H:$H,E439&amp;G439,[1]库存总量!$A:$A,"B")</f>
        <v>0</v>
      </c>
      <c r="V439" s="12">
        <f t="shared" si="105"/>
        <v>0</v>
      </c>
      <c r="W439">
        <f>SUMIFS([1]库存总量!$G:$G,[1]库存总量!$H:$H,E439&amp;G439,[1]库存总量!$A:$A,"K")</f>
        <v>0</v>
      </c>
      <c r="X439" s="12">
        <f t="shared" si="106"/>
        <v>0</v>
      </c>
      <c r="Y439">
        <f t="shared" si="107"/>
        <v>0</v>
      </c>
      <c r="Z439" s="12">
        <f t="shared" si="108"/>
        <v>0</v>
      </c>
      <c r="AA439">
        <f>(IF(ISERROR((IF(ISERROR(VLOOKUP(E439&amp;G439,'[1]采购入库货量(公司仓库)'!$A:$H,7,FALSE)),0,VLOOKUP(E439&amp;G439,'[1]采购入库货量(公司仓库)'!$A:$H,7,FALSE)))*L439-(IF(ISERROR(VLOOKUP(E439&amp;G439,'[1]采购入库货量(公司仓库)'!$A:$H,8,FALSE)),0,VLOOKUP(E439&amp;G439,'[1]采购入库货量(公司仓库)'!$A:$H,8,FALSE)))),0,(IF(ISERROR(VLOOKUP(E439&amp;G439,'[1]采购入库货量(公司仓库)'!$A:$H,7,FALSE)),0,VLOOKUP(E439&amp;G439,'[1]采购入库货量(公司仓库)'!$A:$H,7,FALSE)))*L439-(IF(ISERROR(VLOOKUP(E439&amp;G439,'[1]采购入库货量(公司仓库)'!$A:$H,8,FALSE)),0,VLOOKUP(E439&amp;G439,'[1]采购入库货量(公司仓库)'!$A:$H,8,FALSE)))))</f>
        <v>0</v>
      </c>
      <c r="AB439">
        <f>SUMIF([1]销售数据!$B:$B,E439&amp;G439,[1]销售数据!$G:$G)</f>
        <v>0</v>
      </c>
      <c r="AC439" s="12">
        <f t="shared" si="109"/>
        <v>0</v>
      </c>
      <c r="AD439" t="str">
        <f t="shared" si="110"/>
        <v/>
      </c>
      <c r="AE439">
        <f>SUMIF([1]销售数据!$B:$B,AD439,[1]销售数据!$L:$L)</f>
        <v>0</v>
      </c>
      <c r="AF439">
        <f>SUMIF([1]销售数据!$B:$B,AD439,[1]销售数据!$K:$K)</f>
        <v>0</v>
      </c>
      <c r="AG439">
        <f>SUMIF([1]销售数据!$B:$B,AD439,[1]销售数据!$J:$J)</f>
        <v>0</v>
      </c>
      <c r="AH439">
        <f>SUMIF([1]销售数据!$B:$B,AD439,[1]销售数据!$I:$I)</f>
        <v>0</v>
      </c>
      <c r="AI439">
        <f>SUMIF([1]销售数据!$B:$B,AD439,[1]销售数据!$H:$H)</f>
        <v>0</v>
      </c>
      <c r="AJ439" s="20">
        <f t="shared" si="111"/>
        <v>0</v>
      </c>
      <c r="AK439">
        <f>SUMIF([1]发货店铺数!$B:$B,AD439,[1]发货店铺数!$G:$G)</f>
        <v>0</v>
      </c>
      <c r="AL439">
        <f>SUMIF([1]销售店铺数!$B:$B,AD439,[1]销售店铺数!$G:$G)</f>
        <v>0</v>
      </c>
      <c r="AM439">
        <f>SUMIF([1]销售店铺数!$B:$B,AD439,[1]销售店铺数!$G:$G)</f>
        <v>0</v>
      </c>
      <c r="AN439" s="20">
        <f t="shared" si="112"/>
        <v>0</v>
      </c>
      <c r="AO439" s="20">
        <f t="shared" si="113"/>
        <v>0</v>
      </c>
      <c r="AP439" s="20">
        <f t="shared" si="114"/>
        <v>0</v>
      </c>
      <c r="AQ439" s="12">
        <f t="shared" si="115"/>
        <v>0</v>
      </c>
      <c r="AR439" s="20">
        <f t="shared" si="116"/>
        <v>0</v>
      </c>
      <c r="AS439" s="20">
        <f t="shared" si="117"/>
        <v>0</v>
      </c>
    </row>
    <row r="440" spans="1:45">
      <c r="A440"/>
      <c r="B440"/>
      <c r="C440"/>
      <c r="D440"/>
      <c r="E440"/>
      <c r="F440"/>
      <c r="G440"/>
      <c r="H440"/>
      <c r="I440"/>
      <c r="J440"/>
      <c r="K440"/>
      <c r="L440"/>
      <c r="M440" s="8" t="str">
        <f>IF(ISERROR( VLOOKUP(AD440,'[1]采购入库货量(公司仓库)'!$A:$I,9,FALSE)),"", VLOOKUP(AD440,'[1]采购入库货量(公司仓库)'!$A:$I,9,FALSE))</f>
        <v/>
      </c>
      <c r="N440" s="8" t="str">
        <f>IF(ISERROR( VLOOKUP(AD440,[1]批发上市日期!$A:$F,6,FALSE)),"",  VLOOKUP(AD440,[1]批发上市日期!$A:$F,6,FALSE))</f>
        <v/>
      </c>
      <c r="O440" s="48">
        <f>IF(ISERROR(VLOOKUP(E440&amp;G440,'[1]采购入库货量(公司仓库)'!$A:$I,7,FALSE)),0,VLOOKUP(E440&amp;G440,'[1]采购入库货量(公司仓库)'!$A:$I,7,FALSE))</f>
        <v>0</v>
      </c>
      <c r="P440" s="12">
        <f t="shared" si="102"/>
        <v>0</v>
      </c>
      <c r="Q440" s="14">
        <f>IF(ISERROR(VLOOKUP(E440&amp;G440,'[1]采购入库货量(公司仓库)'!$A:$I,8,FALSE)),0,VLOOKUP(E440&amp;G440,'[1]采购入库货量(公司仓库)'!$A:$I,8,FALSE))</f>
        <v>0</v>
      </c>
      <c r="R440" s="12">
        <f t="shared" si="103"/>
        <v>0</v>
      </c>
      <c r="S440">
        <f>SUMIF([1]库存总量!$H:$H,E440&amp;G440,[1]库存总量!$G:$G)</f>
        <v>0</v>
      </c>
      <c r="T440" s="12">
        <f t="shared" si="104"/>
        <v>0</v>
      </c>
      <c r="U440">
        <f>SUMIFS([1]库存总量!$G:$G,[1]库存总量!$H:$H,E440&amp;G440,[1]库存总量!$A:$A,"B")</f>
        <v>0</v>
      </c>
      <c r="V440" s="12">
        <f t="shared" si="105"/>
        <v>0</v>
      </c>
      <c r="W440">
        <f>SUMIFS([1]库存总量!$G:$G,[1]库存总量!$H:$H,E440&amp;G440,[1]库存总量!$A:$A,"K")</f>
        <v>0</v>
      </c>
      <c r="X440" s="12">
        <f t="shared" si="106"/>
        <v>0</v>
      </c>
      <c r="Y440">
        <f t="shared" si="107"/>
        <v>0</v>
      </c>
      <c r="Z440" s="12">
        <f t="shared" si="108"/>
        <v>0</v>
      </c>
      <c r="AA440">
        <f>(IF(ISERROR((IF(ISERROR(VLOOKUP(E440&amp;G440,'[1]采购入库货量(公司仓库)'!$A:$H,7,FALSE)),0,VLOOKUP(E440&amp;G440,'[1]采购入库货量(公司仓库)'!$A:$H,7,FALSE)))*L440-(IF(ISERROR(VLOOKUP(E440&amp;G440,'[1]采购入库货量(公司仓库)'!$A:$H,8,FALSE)),0,VLOOKUP(E440&amp;G440,'[1]采购入库货量(公司仓库)'!$A:$H,8,FALSE)))),0,(IF(ISERROR(VLOOKUP(E440&amp;G440,'[1]采购入库货量(公司仓库)'!$A:$H,7,FALSE)),0,VLOOKUP(E440&amp;G440,'[1]采购入库货量(公司仓库)'!$A:$H,7,FALSE)))*L440-(IF(ISERROR(VLOOKUP(E440&amp;G440,'[1]采购入库货量(公司仓库)'!$A:$H,8,FALSE)),0,VLOOKUP(E440&amp;G440,'[1]采购入库货量(公司仓库)'!$A:$H,8,FALSE)))))</f>
        <v>0</v>
      </c>
      <c r="AB440">
        <f>SUMIF([1]销售数据!$B:$B,E440&amp;G440,[1]销售数据!$G:$G)</f>
        <v>0</v>
      </c>
      <c r="AC440" s="12">
        <f t="shared" si="109"/>
        <v>0</v>
      </c>
      <c r="AD440" t="str">
        <f t="shared" si="110"/>
        <v/>
      </c>
      <c r="AE440">
        <f>SUMIF([1]销售数据!$B:$B,AD440,[1]销售数据!$L:$L)</f>
        <v>0</v>
      </c>
      <c r="AF440">
        <f>SUMIF([1]销售数据!$B:$B,AD440,[1]销售数据!$K:$K)</f>
        <v>0</v>
      </c>
      <c r="AG440">
        <f>SUMIF([1]销售数据!$B:$B,AD440,[1]销售数据!$J:$J)</f>
        <v>0</v>
      </c>
      <c r="AH440">
        <f>SUMIF([1]销售数据!$B:$B,AD440,[1]销售数据!$I:$I)</f>
        <v>0</v>
      </c>
      <c r="AI440">
        <f>SUMIF([1]销售数据!$B:$B,AD440,[1]销售数据!$H:$H)</f>
        <v>0</v>
      </c>
      <c r="AJ440" s="20">
        <f t="shared" si="111"/>
        <v>0</v>
      </c>
      <c r="AK440">
        <f>SUMIF([1]发货店铺数!$B:$B,AD440,[1]发货店铺数!$G:$G)</f>
        <v>0</v>
      </c>
      <c r="AL440">
        <f>SUMIF([1]销售店铺数!$B:$B,AD440,[1]销售店铺数!$G:$G)</f>
        <v>0</v>
      </c>
      <c r="AM440">
        <f>SUMIF([1]销售店铺数!$B:$B,AD440,[1]销售店铺数!$G:$G)</f>
        <v>0</v>
      </c>
      <c r="AN440" s="20">
        <f t="shared" si="112"/>
        <v>0</v>
      </c>
      <c r="AO440" s="20">
        <f t="shared" si="113"/>
        <v>0</v>
      </c>
      <c r="AP440" s="20">
        <f t="shared" si="114"/>
        <v>0</v>
      </c>
      <c r="AQ440" s="12">
        <f t="shared" si="115"/>
        <v>0</v>
      </c>
      <c r="AR440" s="20">
        <f t="shared" si="116"/>
        <v>0</v>
      </c>
      <c r="AS440" s="20">
        <f t="shared" si="117"/>
        <v>0</v>
      </c>
    </row>
    <row r="441" spans="1:45">
      <c r="A441"/>
      <c r="B441"/>
      <c r="C441"/>
      <c r="D441"/>
      <c r="E441"/>
      <c r="F441"/>
      <c r="G441"/>
      <c r="H441"/>
      <c r="I441"/>
      <c r="J441"/>
      <c r="K441"/>
      <c r="L441"/>
      <c r="M441" s="8" t="str">
        <f>IF(ISERROR( VLOOKUP(AD441,'[1]采购入库货量(公司仓库)'!$A:$I,9,FALSE)),"", VLOOKUP(AD441,'[1]采购入库货量(公司仓库)'!$A:$I,9,FALSE))</f>
        <v/>
      </c>
      <c r="N441" s="8" t="str">
        <f>IF(ISERROR( VLOOKUP(AD441,[1]批发上市日期!$A:$F,6,FALSE)),"",  VLOOKUP(AD441,[1]批发上市日期!$A:$F,6,FALSE))</f>
        <v/>
      </c>
      <c r="O441" s="48">
        <f>IF(ISERROR(VLOOKUP(E441&amp;G441,'[1]采购入库货量(公司仓库)'!$A:$I,7,FALSE)),0,VLOOKUP(E441&amp;G441,'[1]采购入库货量(公司仓库)'!$A:$I,7,FALSE))</f>
        <v>0</v>
      </c>
      <c r="P441" s="12">
        <f t="shared" si="102"/>
        <v>0</v>
      </c>
      <c r="Q441" s="14">
        <f>IF(ISERROR(VLOOKUP(E441&amp;G441,'[1]采购入库货量(公司仓库)'!$A:$I,8,FALSE)),0,VLOOKUP(E441&amp;G441,'[1]采购入库货量(公司仓库)'!$A:$I,8,FALSE))</f>
        <v>0</v>
      </c>
      <c r="R441" s="12">
        <f t="shared" si="103"/>
        <v>0</v>
      </c>
      <c r="S441">
        <f>SUMIF([1]库存总量!$H:$H,E441&amp;G441,[1]库存总量!$G:$G)</f>
        <v>0</v>
      </c>
      <c r="T441" s="12">
        <f t="shared" si="104"/>
        <v>0</v>
      </c>
      <c r="U441">
        <f>SUMIFS([1]库存总量!$G:$G,[1]库存总量!$H:$H,E441&amp;G441,[1]库存总量!$A:$A,"B")</f>
        <v>0</v>
      </c>
      <c r="V441" s="12">
        <f t="shared" si="105"/>
        <v>0</v>
      </c>
      <c r="W441">
        <f>SUMIFS([1]库存总量!$G:$G,[1]库存总量!$H:$H,E441&amp;G441,[1]库存总量!$A:$A,"K")</f>
        <v>0</v>
      </c>
      <c r="X441" s="12">
        <f t="shared" si="106"/>
        <v>0</v>
      </c>
      <c r="Y441">
        <f t="shared" si="107"/>
        <v>0</v>
      </c>
      <c r="Z441" s="12">
        <f t="shared" si="108"/>
        <v>0</v>
      </c>
      <c r="AA441">
        <f>(IF(ISERROR((IF(ISERROR(VLOOKUP(E441&amp;G441,'[1]采购入库货量(公司仓库)'!$A:$H,7,FALSE)),0,VLOOKUP(E441&amp;G441,'[1]采购入库货量(公司仓库)'!$A:$H,7,FALSE)))*L441-(IF(ISERROR(VLOOKUP(E441&amp;G441,'[1]采购入库货量(公司仓库)'!$A:$H,8,FALSE)),0,VLOOKUP(E441&amp;G441,'[1]采购入库货量(公司仓库)'!$A:$H,8,FALSE)))),0,(IF(ISERROR(VLOOKUP(E441&amp;G441,'[1]采购入库货量(公司仓库)'!$A:$H,7,FALSE)),0,VLOOKUP(E441&amp;G441,'[1]采购入库货量(公司仓库)'!$A:$H,7,FALSE)))*L441-(IF(ISERROR(VLOOKUP(E441&amp;G441,'[1]采购入库货量(公司仓库)'!$A:$H,8,FALSE)),0,VLOOKUP(E441&amp;G441,'[1]采购入库货量(公司仓库)'!$A:$H,8,FALSE)))))</f>
        <v>0</v>
      </c>
      <c r="AB441">
        <f>SUMIF([1]销售数据!$B:$B,E441&amp;G441,[1]销售数据!$G:$G)</f>
        <v>0</v>
      </c>
      <c r="AC441" s="12">
        <f t="shared" si="109"/>
        <v>0</v>
      </c>
      <c r="AD441" t="str">
        <f t="shared" si="110"/>
        <v/>
      </c>
      <c r="AE441">
        <f>SUMIF([1]销售数据!$B:$B,AD441,[1]销售数据!$L:$L)</f>
        <v>0</v>
      </c>
      <c r="AF441">
        <f>SUMIF([1]销售数据!$B:$B,AD441,[1]销售数据!$K:$K)</f>
        <v>0</v>
      </c>
      <c r="AG441">
        <f>SUMIF([1]销售数据!$B:$B,AD441,[1]销售数据!$J:$J)</f>
        <v>0</v>
      </c>
      <c r="AH441">
        <f>SUMIF([1]销售数据!$B:$B,AD441,[1]销售数据!$I:$I)</f>
        <v>0</v>
      </c>
      <c r="AI441">
        <f>SUMIF([1]销售数据!$B:$B,AD441,[1]销售数据!$H:$H)</f>
        <v>0</v>
      </c>
      <c r="AJ441" s="20">
        <f t="shared" si="111"/>
        <v>0</v>
      </c>
      <c r="AK441">
        <f>SUMIF([1]发货店铺数!$B:$B,AD441,[1]发货店铺数!$G:$G)</f>
        <v>0</v>
      </c>
      <c r="AL441">
        <f>SUMIF([1]销售店铺数!$B:$B,AD441,[1]销售店铺数!$G:$G)</f>
        <v>0</v>
      </c>
      <c r="AM441">
        <f>SUMIF([1]销售店铺数!$B:$B,AD441,[1]销售店铺数!$G:$G)</f>
        <v>0</v>
      </c>
      <c r="AN441" s="20">
        <f t="shared" si="112"/>
        <v>0</v>
      </c>
      <c r="AO441" s="20">
        <f t="shared" si="113"/>
        <v>0</v>
      </c>
      <c r="AP441" s="20">
        <f t="shared" si="114"/>
        <v>0</v>
      </c>
      <c r="AQ441" s="12">
        <f t="shared" si="115"/>
        <v>0</v>
      </c>
      <c r="AR441" s="20">
        <f t="shared" si="116"/>
        <v>0</v>
      </c>
      <c r="AS441" s="20">
        <f t="shared" si="117"/>
        <v>0</v>
      </c>
    </row>
    <row r="442" spans="1:45">
      <c r="A442"/>
      <c r="B442"/>
      <c r="C442"/>
      <c r="D442"/>
      <c r="E442"/>
      <c r="F442"/>
      <c r="G442"/>
      <c r="H442"/>
      <c r="I442"/>
      <c r="J442"/>
      <c r="K442"/>
      <c r="L442"/>
      <c r="M442" s="8" t="str">
        <f>IF(ISERROR( VLOOKUP(AD442,'[1]采购入库货量(公司仓库)'!$A:$I,9,FALSE)),"", VLOOKUP(AD442,'[1]采购入库货量(公司仓库)'!$A:$I,9,FALSE))</f>
        <v/>
      </c>
      <c r="N442" s="8" t="str">
        <f>IF(ISERROR( VLOOKUP(AD442,[1]批发上市日期!$A:$F,6,FALSE)),"",  VLOOKUP(AD442,[1]批发上市日期!$A:$F,6,FALSE))</f>
        <v/>
      </c>
      <c r="O442" s="48">
        <f>IF(ISERROR(VLOOKUP(E442&amp;G442,'[1]采购入库货量(公司仓库)'!$A:$I,7,FALSE)),0,VLOOKUP(E442&amp;G442,'[1]采购入库货量(公司仓库)'!$A:$I,7,FALSE))</f>
        <v>0</v>
      </c>
      <c r="P442" s="12">
        <f t="shared" si="102"/>
        <v>0</v>
      </c>
      <c r="Q442" s="14">
        <f>IF(ISERROR(VLOOKUP(E442&amp;G442,'[1]采购入库货量(公司仓库)'!$A:$I,8,FALSE)),0,VLOOKUP(E442&amp;G442,'[1]采购入库货量(公司仓库)'!$A:$I,8,FALSE))</f>
        <v>0</v>
      </c>
      <c r="R442" s="12">
        <f t="shared" si="103"/>
        <v>0</v>
      </c>
      <c r="S442">
        <f>SUMIF([1]库存总量!$H:$H,E442&amp;G442,[1]库存总量!$G:$G)</f>
        <v>0</v>
      </c>
      <c r="T442" s="12">
        <f t="shared" si="104"/>
        <v>0</v>
      </c>
      <c r="U442">
        <f>SUMIFS([1]库存总量!$G:$G,[1]库存总量!$H:$H,E442&amp;G442,[1]库存总量!$A:$A,"B")</f>
        <v>0</v>
      </c>
      <c r="V442" s="12">
        <f t="shared" si="105"/>
        <v>0</v>
      </c>
      <c r="W442">
        <f>SUMIFS([1]库存总量!$G:$G,[1]库存总量!$H:$H,E442&amp;G442,[1]库存总量!$A:$A,"K")</f>
        <v>0</v>
      </c>
      <c r="X442" s="12">
        <f t="shared" si="106"/>
        <v>0</v>
      </c>
      <c r="Y442">
        <f t="shared" si="107"/>
        <v>0</v>
      </c>
      <c r="Z442" s="12">
        <f t="shared" si="108"/>
        <v>0</v>
      </c>
      <c r="AA442">
        <f>(IF(ISERROR((IF(ISERROR(VLOOKUP(E442&amp;G442,'[1]采购入库货量(公司仓库)'!$A:$H,7,FALSE)),0,VLOOKUP(E442&amp;G442,'[1]采购入库货量(公司仓库)'!$A:$H,7,FALSE)))*L442-(IF(ISERROR(VLOOKUP(E442&amp;G442,'[1]采购入库货量(公司仓库)'!$A:$H,8,FALSE)),0,VLOOKUP(E442&amp;G442,'[1]采购入库货量(公司仓库)'!$A:$H,8,FALSE)))),0,(IF(ISERROR(VLOOKUP(E442&amp;G442,'[1]采购入库货量(公司仓库)'!$A:$H,7,FALSE)),0,VLOOKUP(E442&amp;G442,'[1]采购入库货量(公司仓库)'!$A:$H,7,FALSE)))*L442-(IF(ISERROR(VLOOKUP(E442&amp;G442,'[1]采购入库货量(公司仓库)'!$A:$H,8,FALSE)),0,VLOOKUP(E442&amp;G442,'[1]采购入库货量(公司仓库)'!$A:$H,8,FALSE)))))</f>
        <v>0</v>
      </c>
      <c r="AB442">
        <f>SUMIF([1]销售数据!$B:$B,E442&amp;G442,[1]销售数据!$G:$G)</f>
        <v>0</v>
      </c>
      <c r="AC442" s="12">
        <f t="shared" si="109"/>
        <v>0</v>
      </c>
      <c r="AD442" t="str">
        <f t="shared" si="110"/>
        <v/>
      </c>
      <c r="AE442">
        <f>SUMIF([1]销售数据!$B:$B,AD442,[1]销售数据!$L:$L)</f>
        <v>0</v>
      </c>
      <c r="AF442">
        <f>SUMIF([1]销售数据!$B:$B,AD442,[1]销售数据!$K:$K)</f>
        <v>0</v>
      </c>
      <c r="AG442">
        <f>SUMIF([1]销售数据!$B:$B,AD442,[1]销售数据!$J:$J)</f>
        <v>0</v>
      </c>
      <c r="AH442">
        <f>SUMIF([1]销售数据!$B:$B,AD442,[1]销售数据!$I:$I)</f>
        <v>0</v>
      </c>
      <c r="AI442">
        <f>SUMIF([1]销售数据!$B:$B,AD442,[1]销售数据!$H:$H)</f>
        <v>0</v>
      </c>
      <c r="AJ442" s="20">
        <f t="shared" si="111"/>
        <v>0</v>
      </c>
      <c r="AK442">
        <f>SUMIF([1]发货店铺数!$B:$B,AD442,[1]发货店铺数!$G:$G)</f>
        <v>0</v>
      </c>
      <c r="AL442">
        <f>SUMIF([1]销售店铺数!$B:$B,AD442,[1]销售店铺数!$G:$G)</f>
        <v>0</v>
      </c>
      <c r="AM442">
        <f>SUMIF([1]销售店铺数!$B:$B,AD442,[1]销售店铺数!$G:$G)</f>
        <v>0</v>
      </c>
      <c r="AN442" s="20">
        <f t="shared" si="112"/>
        <v>0</v>
      </c>
      <c r="AO442" s="20">
        <f t="shared" si="113"/>
        <v>0</v>
      </c>
      <c r="AP442" s="20">
        <f t="shared" si="114"/>
        <v>0</v>
      </c>
      <c r="AQ442" s="12">
        <f t="shared" si="115"/>
        <v>0</v>
      </c>
      <c r="AR442" s="20">
        <f t="shared" si="116"/>
        <v>0</v>
      </c>
      <c r="AS442" s="20">
        <f t="shared" si="117"/>
        <v>0</v>
      </c>
    </row>
    <row r="443" spans="1:45">
      <c r="A443"/>
      <c r="B443"/>
      <c r="C443"/>
      <c r="D443"/>
      <c r="E443"/>
      <c r="F443"/>
      <c r="G443"/>
      <c r="H443"/>
      <c r="I443"/>
      <c r="J443"/>
      <c r="K443"/>
      <c r="L443"/>
      <c r="M443" s="8" t="str">
        <f>IF(ISERROR( VLOOKUP(AD443,'[1]采购入库货量(公司仓库)'!$A:$I,9,FALSE)),"", VLOOKUP(AD443,'[1]采购入库货量(公司仓库)'!$A:$I,9,FALSE))</f>
        <v/>
      </c>
      <c r="N443" s="8" t="str">
        <f>IF(ISERROR( VLOOKUP(AD443,[1]批发上市日期!$A:$F,6,FALSE)),"",  VLOOKUP(AD443,[1]批发上市日期!$A:$F,6,FALSE))</f>
        <v/>
      </c>
      <c r="O443" s="48">
        <f>IF(ISERROR(VLOOKUP(E443&amp;G443,'[1]采购入库货量(公司仓库)'!$A:$I,7,FALSE)),0,VLOOKUP(E443&amp;G443,'[1]采购入库货量(公司仓库)'!$A:$I,7,FALSE))</f>
        <v>0</v>
      </c>
      <c r="P443" s="12">
        <f t="shared" si="102"/>
        <v>0</v>
      </c>
      <c r="Q443" s="14">
        <f>IF(ISERROR(VLOOKUP(E443&amp;G443,'[1]采购入库货量(公司仓库)'!$A:$I,8,FALSE)),0,VLOOKUP(E443&amp;G443,'[1]采购入库货量(公司仓库)'!$A:$I,8,FALSE))</f>
        <v>0</v>
      </c>
      <c r="R443" s="12">
        <f t="shared" si="103"/>
        <v>0</v>
      </c>
      <c r="S443">
        <f>SUMIF([1]库存总量!$H:$H,E443&amp;G443,[1]库存总量!$G:$G)</f>
        <v>0</v>
      </c>
      <c r="T443" s="12">
        <f t="shared" si="104"/>
        <v>0</v>
      </c>
      <c r="U443">
        <f>SUMIFS([1]库存总量!$G:$G,[1]库存总量!$H:$H,E443&amp;G443,[1]库存总量!$A:$A,"B")</f>
        <v>0</v>
      </c>
      <c r="V443" s="12">
        <f t="shared" si="105"/>
        <v>0</v>
      </c>
      <c r="W443">
        <f>SUMIFS([1]库存总量!$G:$G,[1]库存总量!$H:$H,E443&amp;G443,[1]库存总量!$A:$A,"K")</f>
        <v>0</v>
      </c>
      <c r="X443" s="12">
        <f t="shared" si="106"/>
        <v>0</v>
      </c>
      <c r="Y443">
        <f t="shared" si="107"/>
        <v>0</v>
      </c>
      <c r="Z443" s="12">
        <f t="shared" si="108"/>
        <v>0</v>
      </c>
      <c r="AA443">
        <f>(IF(ISERROR((IF(ISERROR(VLOOKUP(E443&amp;G443,'[1]采购入库货量(公司仓库)'!$A:$H,7,FALSE)),0,VLOOKUP(E443&amp;G443,'[1]采购入库货量(公司仓库)'!$A:$H,7,FALSE)))*L443-(IF(ISERROR(VLOOKUP(E443&amp;G443,'[1]采购入库货量(公司仓库)'!$A:$H,8,FALSE)),0,VLOOKUP(E443&amp;G443,'[1]采购入库货量(公司仓库)'!$A:$H,8,FALSE)))),0,(IF(ISERROR(VLOOKUP(E443&amp;G443,'[1]采购入库货量(公司仓库)'!$A:$H,7,FALSE)),0,VLOOKUP(E443&amp;G443,'[1]采购入库货量(公司仓库)'!$A:$H,7,FALSE)))*L443-(IF(ISERROR(VLOOKUP(E443&amp;G443,'[1]采购入库货量(公司仓库)'!$A:$H,8,FALSE)),0,VLOOKUP(E443&amp;G443,'[1]采购入库货量(公司仓库)'!$A:$H,8,FALSE)))))</f>
        <v>0</v>
      </c>
      <c r="AB443">
        <f>SUMIF([1]销售数据!$B:$B,E443&amp;G443,[1]销售数据!$G:$G)</f>
        <v>0</v>
      </c>
      <c r="AC443" s="12">
        <f t="shared" si="109"/>
        <v>0</v>
      </c>
      <c r="AD443" t="str">
        <f t="shared" si="110"/>
        <v/>
      </c>
      <c r="AE443">
        <f>SUMIF([1]销售数据!$B:$B,AD443,[1]销售数据!$L:$L)</f>
        <v>0</v>
      </c>
      <c r="AF443">
        <f>SUMIF([1]销售数据!$B:$B,AD443,[1]销售数据!$K:$K)</f>
        <v>0</v>
      </c>
      <c r="AG443">
        <f>SUMIF([1]销售数据!$B:$B,AD443,[1]销售数据!$J:$J)</f>
        <v>0</v>
      </c>
      <c r="AH443">
        <f>SUMIF([1]销售数据!$B:$B,AD443,[1]销售数据!$I:$I)</f>
        <v>0</v>
      </c>
      <c r="AI443">
        <f>SUMIF([1]销售数据!$B:$B,AD443,[1]销售数据!$H:$H)</f>
        <v>0</v>
      </c>
      <c r="AJ443" s="20">
        <f t="shared" si="111"/>
        <v>0</v>
      </c>
      <c r="AK443">
        <f>SUMIF([1]发货店铺数!$B:$B,AD443,[1]发货店铺数!$G:$G)</f>
        <v>0</v>
      </c>
      <c r="AL443">
        <f>SUMIF([1]销售店铺数!$B:$B,AD443,[1]销售店铺数!$G:$G)</f>
        <v>0</v>
      </c>
      <c r="AM443">
        <f>SUMIF([1]销售店铺数!$B:$B,AD443,[1]销售店铺数!$G:$G)</f>
        <v>0</v>
      </c>
      <c r="AN443" s="20">
        <f t="shared" si="112"/>
        <v>0</v>
      </c>
      <c r="AO443" s="20">
        <f t="shared" si="113"/>
        <v>0</v>
      </c>
      <c r="AP443" s="20">
        <f t="shared" si="114"/>
        <v>0</v>
      </c>
      <c r="AQ443" s="12">
        <f t="shared" si="115"/>
        <v>0</v>
      </c>
      <c r="AR443" s="20">
        <f t="shared" si="116"/>
        <v>0</v>
      </c>
      <c r="AS443" s="20">
        <f t="shared" si="117"/>
        <v>0</v>
      </c>
    </row>
    <row r="444" spans="1:45">
      <c r="A444"/>
      <c r="B444"/>
      <c r="C444"/>
      <c r="D444"/>
      <c r="E444"/>
      <c r="F444"/>
      <c r="G444"/>
      <c r="H444"/>
      <c r="I444"/>
      <c r="J444"/>
      <c r="K444"/>
      <c r="L444"/>
      <c r="M444" s="8" t="str">
        <f>IF(ISERROR( VLOOKUP(AD444,'[1]采购入库货量(公司仓库)'!$A:$I,9,FALSE)),"", VLOOKUP(AD444,'[1]采购入库货量(公司仓库)'!$A:$I,9,FALSE))</f>
        <v/>
      </c>
      <c r="N444" s="8" t="str">
        <f>IF(ISERROR( VLOOKUP(AD444,[1]批发上市日期!$A:$F,6,FALSE)),"",  VLOOKUP(AD444,[1]批发上市日期!$A:$F,6,FALSE))</f>
        <v/>
      </c>
      <c r="O444" s="48">
        <f>IF(ISERROR(VLOOKUP(E444&amp;G444,'[1]采购入库货量(公司仓库)'!$A:$I,7,FALSE)),0,VLOOKUP(E444&amp;G444,'[1]采购入库货量(公司仓库)'!$A:$I,7,FALSE))</f>
        <v>0</v>
      </c>
      <c r="P444" s="12">
        <f t="shared" si="102"/>
        <v>0</v>
      </c>
      <c r="Q444" s="14">
        <f>IF(ISERROR(VLOOKUP(E444&amp;G444,'[1]采购入库货量(公司仓库)'!$A:$I,8,FALSE)),0,VLOOKUP(E444&amp;G444,'[1]采购入库货量(公司仓库)'!$A:$I,8,FALSE))</f>
        <v>0</v>
      </c>
      <c r="R444" s="12">
        <f t="shared" si="103"/>
        <v>0</v>
      </c>
      <c r="S444">
        <f>SUMIF([1]库存总量!$H:$H,E444&amp;G444,[1]库存总量!$G:$G)</f>
        <v>0</v>
      </c>
      <c r="T444" s="12">
        <f t="shared" si="104"/>
        <v>0</v>
      </c>
      <c r="U444">
        <f>SUMIFS([1]库存总量!$G:$G,[1]库存总量!$H:$H,E444&amp;G444,[1]库存总量!$A:$A,"B")</f>
        <v>0</v>
      </c>
      <c r="V444" s="12">
        <f t="shared" si="105"/>
        <v>0</v>
      </c>
      <c r="W444">
        <f>SUMIFS([1]库存总量!$G:$G,[1]库存总量!$H:$H,E444&amp;G444,[1]库存总量!$A:$A,"K")</f>
        <v>0</v>
      </c>
      <c r="X444" s="12">
        <f t="shared" si="106"/>
        <v>0</v>
      </c>
      <c r="Y444">
        <f t="shared" si="107"/>
        <v>0</v>
      </c>
      <c r="Z444" s="12">
        <f t="shared" si="108"/>
        <v>0</v>
      </c>
      <c r="AA444">
        <f>(IF(ISERROR((IF(ISERROR(VLOOKUP(E444&amp;G444,'[1]采购入库货量(公司仓库)'!$A:$H,7,FALSE)),0,VLOOKUP(E444&amp;G444,'[1]采购入库货量(公司仓库)'!$A:$H,7,FALSE)))*L444-(IF(ISERROR(VLOOKUP(E444&amp;G444,'[1]采购入库货量(公司仓库)'!$A:$H,8,FALSE)),0,VLOOKUP(E444&amp;G444,'[1]采购入库货量(公司仓库)'!$A:$H,8,FALSE)))),0,(IF(ISERROR(VLOOKUP(E444&amp;G444,'[1]采购入库货量(公司仓库)'!$A:$H,7,FALSE)),0,VLOOKUP(E444&amp;G444,'[1]采购入库货量(公司仓库)'!$A:$H,7,FALSE)))*L444-(IF(ISERROR(VLOOKUP(E444&amp;G444,'[1]采购入库货量(公司仓库)'!$A:$H,8,FALSE)),0,VLOOKUP(E444&amp;G444,'[1]采购入库货量(公司仓库)'!$A:$H,8,FALSE)))))</f>
        <v>0</v>
      </c>
      <c r="AB444">
        <f>SUMIF([1]销售数据!$B:$B,E444&amp;G444,[1]销售数据!$G:$G)</f>
        <v>0</v>
      </c>
      <c r="AC444" s="12">
        <f t="shared" si="109"/>
        <v>0</v>
      </c>
      <c r="AD444" t="str">
        <f t="shared" si="110"/>
        <v/>
      </c>
      <c r="AE444">
        <f>SUMIF([1]销售数据!$B:$B,AD444,[1]销售数据!$L:$L)</f>
        <v>0</v>
      </c>
      <c r="AF444">
        <f>SUMIF([1]销售数据!$B:$B,AD444,[1]销售数据!$K:$K)</f>
        <v>0</v>
      </c>
      <c r="AG444">
        <f>SUMIF([1]销售数据!$B:$B,AD444,[1]销售数据!$J:$J)</f>
        <v>0</v>
      </c>
      <c r="AH444">
        <f>SUMIF([1]销售数据!$B:$B,AD444,[1]销售数据!$I:$I)</f>
        <v>0</v>
      </c>
      <c r="AI444">
        <f>SUMIF([1]销售数据!$B:$B,AD444,[1]销售数据!$H:$H)</f>
        <v>0</v>
      </c>
      <c r="AJ444" s="20">
        <f t="shared" si="111"/>
        <v>0</v>
      </c>
      <c r="AK444">
        <f>SUMIF([1]发货店铺数!$B:$B,AD444,[1]发货店铺数!$G:$G)</f>
        <v>0</v>
      </c>
      <c r="AL444">
        <f>SUMIF([1]销售店铺数!$B:$B,AD444,[1]销售店铺数!$G:$G)</f>
        <v>0</v>
      </c>
      <c r="AM444">
        <f>SUMIF([1]销售店铺数!$B:$B,AD444,[1]销售店铺数!$G:$G)</f>
        <v>0</v>
      </c>
      <c r="AN444" s="20">
        <f t="shared" si="112"/>
        <v>0</v>
      </c>
      <c r="AO444" s="20">
        <f t="shared" si="113"/>
        <v>0</v>
      </c>
      <c r="AP444" s="20">
        <f t="shared" si="114"/>
        <v>0</v>
      </c>
      <c r="AQ444" s="12">
        <f t="shared" si="115"/>
        <v>0</v>
      </c>
      <c r="AR444" s="20">
        <f t="shared" si="116"/>
        <v>0</v>
      </c>
      <c r="AS444" s="20">
        <f t="shared" si="117"/>
        <v>0</v>
      </c>
    </row>
    <row r="445" spans="1:45">
      <c r="A445"/>
      <c r="B445"/>
      <c r="C445"/>
      <c r="D445"/>
      <c r="E445"/>
      <c r="F445"/>
      <c r="G445"/>
      <c r="H445"/>
      <c r="I445"/>
      <c r="J445"/>
      <c r="K445"/>
      <c r="L445"/>
      <c r="M445" s="8" t="str">
        <f>IF(ISERROR( VLOOKUP(AD445,'[1]采购入库货量(公司仓库)'!$A:$I,9,FALSE)),"", VLOOKUP(AD445,'[1]采购入库货量(公司仓库)'!$A:$I,9,FALSE))</f>
        <v/>
      </c>
      <c r="N445" s="8" t="str">
        <f>IF(ISERROR( VLOOKUP(AD445,[1]批发上市日期!$A:$F,6,FALSE)),"",  VLOOKUP(AD445,[1]批发上市日期!$A:$F,6,FALSE))</f>
        <v/>
      </c>
      <c r="O445" s="48">
        <f>IF(ISERROR(VLOOKUP(E445&amp;G445,'[1]采购入库货量(公司仓库)'!$A:$I,7,FALSE)),0,VLOOKUP(E445&amp;G445,'[1]采购入库货量(公司仓库)'!$A:$I,7,FALSE))</f>
        <v>0</v>
      </c>
      <c r="P445" s="12">
        <f t="shared" si="102"/>
        <v>0</v>
      </c>
      <c r="Q445" s="14">
        <f>IF(ISERROR(VLOOKUP(E445&amp;G445,'[1]采购入库货量(公司仓库)'!$A:$I,8,FALSE)),0,VLOOKUP(E445&amp;G445,'[1]采购入库货量(公司仓库)'!$A:$I,8,FALSE))</f>
        <v>0</v>
      </c>
      <c r="R445" s="12">
        <f t="shared" si="103"/>
        <v>0</v>
      </c>
      <c r="S445">
        <f>SUMIF([1]库存总量!$H:$H,E445&amp;G445,[1]库存总量!$G:$G)</f>
        <v>0</v>
      </c>
      <c r="T445" s="12">
        <f t="shared" si="104"/>
        <v>0</v>
      </c>
      <c r="U445">
        <f>SUMIFS([1]库存总量!$G:$G,[1]库存总量!$H:$H,E445&amp;G445,[1]库存总量!$A:$A,"B")</f>
        <v>0</v>
      </c>
      <c r="V445" s="12">
        <f t="shared" si="105"/>
        <v>0</v>
      </c>
      <c r="W445">
        <f>SUMIFS([1]库存总量!$G:$G,[1]库存总量!$H:$H,E445&amp;G445,[1]库存总量!$A:$A,"K")</f>
        <v>0</v>
      </c>
      <c r="X445" s="12">
        <f t="shared" si="106"/>
        <v>0</v>
      </c>
      <c r="Y445">
        <f t="shared" si="107"/>
        <v>0</v>
      </c>
      <c r="Z445" s="12">
        <f t="shared" si="108"/>
        <v>0</v>
      </c>
      <c r="AA445">
        <f>(IF(ISERROR((IF(ISERROR(VLOOKUP(E445&amp;G445,'[1]采购入库货量(公司仓库)'!$A:$H,7,FALSE)),0,VLOOKUP(E445&amp;G445,'[1]采购入库货量(公司仓库)'!$A:$H,7,FALSE)))*L445-(IF(ISERROR(VLOOKUP(E445&amp;G445,'[1]采购入库货量(公司仓库)'!$A:$H,8,FALSE)),0,VLOOKUP(E445&amp;G445,'[1]采购入库货量(公司仓库)'!$A:$H,8,FALSE)))),0,(IF(ISERROR(VLOOKUP(E445&amp;G445,'[1]采购入库货量(公司仓库)'!$A:$H,7,FALSE)),0,VLOOKUP(E445&amp;G445,'[1]采购入库货量(公司仓库)'!$A:$H,7,FALSE)))*L445-(IF(ISERROR(VLOOKUP(E445&amp;G445,'[1]采购入库货量(公司仓库)'!$A:$H,8,FALSE)),0,VLOOKUP(E445&amp;G445,'[1]采购入库货量(公司仓库)'!$A:$H,8,FALSE)))))</f>
        <v>0</v>
      </c>
      <c r="AB445">
        <f>SUMIF([1]销售数据!$B:$B,E445&amp;G445,[1]销售数据!$G:$G)</f>
        <v>0</v>
      </c>
      <c r="AC445" s="12">
        <f t="shared" si="109"/>
        <v>0</v>
      </c>
      <c r="AD445" t="str">
        <f t="shared" si="110"/>
        <v/>
      </c>
      <c r="AE445">
        <f>SUMIF([1]销售数据!$B:$B,AD445,[1]销售数据!$L:$L)</f>
        <v>0</v>
      </c>
      <c r="AF445">
        <f>SUMIF([1]销售数据!$B:$B,AD445,[1]销售数据!$K:$K)</f>
        <v>0</v>
      </c>
      <c r="AG445">
        <f>SUMIF([1]销售数据!$B:$B,AD445,[1]销售数据!$J:$J)</f>
        <v>0</v>
      </c>
      <c r="AH445">
        <f>SUMIF([1]销售数据!$B:$B,AD445,[1]销售数据!$I:$I)</f>
        <v>0</v>
      </c>
      <c r="AI445">
        <f>SUMIF([1]销售数据!$B:$B,AD445,[1]销售数据!$H:$H)</f>
        <v>0</v>
      </c>
      <c r="AJ445" s="20">
        <f t="shared" si="111"/>
        <v>0</v>
      </c>
      <c r="AK445">
        <f>SUMIF([1]发货店铺数!$B:$B,AD445,[1]发货店铺数!$G:$G)</f>
        <v>0</v>
      </c>
      <c r="AL445">
        <f>SUMIF([1]销售店铺数!$B:$B,AD445,[1]销售店铺数!$G:$G)</f>
        <v>0</v>
      </c>
      <c r="AM445">
        <f>SUMIF([1]销售店铺数!$B:$B,AD445,[1]销售店铺数!$G:$G)</f>
        <v>0</v>
      </c>
      <c r="AN445" s="20">
        <f t="shared" si="112"/>
        <v>0</v>
      </c>
      <c r="AO445" s="20">
        <f t="shared" si="113"/>
        <v>0</v>
      </c>
      <c r="AP445" s="20">
        <f t="shared" si="114"/>
        <v>0</v>
      </c>
      <c r="AQ445" s="12">
        <f t="shared" si="115"/>
        <v>0</v>
      </c>
      <c r="AR445" s="20">
        <f t="shared" si="116"/>
        <v>0</v>
      </c>
      <c r="AS445" s="20">
        <f t="shared" si="117"/>
        <v>0</v>
      </c>
    </row>
    <row r="446" spans="1:45">
      <c r="A446"/>
      <c r="B446"/>
      <c r="C446"/>
      <c r="D446"/>
      <c r="E446"/>
      <c r="F446"/>
      <c r="G446"/>
      <c r="H446"/>
      <c r="I446"/>
      <c r="J446"/>
      <c r="K446"/>
      <c r="L446"/>
      <c r="M446" s="8" t="str">
        <f>IF(ISERROR( VLOOKUP(AD446,'[1]采购入库货量(公司仓库)'!$A:$I,9,FALSE)),"", VLOOKUP(AD446,'[1]采购入库货量(公司仓库)'!$A:$I,9,FALSE))</f>
        <v/>
      </c>
      <c r="N446" s="8" t="str">
        <f>IF(ISERROR( VLOOKUP(AD446,[1]批发上市日期!$A:$F,6,FALSE)),"",  VLOOKUP(AD446,[1]批发上市日期!$A:$F,6,FALSE))</f>
        <v/>
      </c>
      <c r="O446" s="48">
        <f>IF(ISERROR(VLOOKUP(E446&amp;G446,'[1]采购入库货量(公司仓库)'!$A:$I,7,FALSE)),0,VLOOKUP(E446&amp;G446,'[1]采购入库货量(公司仓库)'!$A:$I,7,FALSE))</f>
        <v>0</v>
      </c>
      <c r="P446" s="12">
        <f t="shared" si="102"/>
        <v>0</v>
      </c>
      <c r="Q446" s="14">
        <f>IF(ISERROR(VLOOKUP(E446&amp;G446,'[1]采购入库货量(公司仓库)'!$A:$I,8,FALSE)),0,VLOOKUP(E446&amp;G446,'[1]采购入库货量(公司仓库)'!$A:$I,8,FALSE))</f>
        <v>0</v>
      </c>
      <c r="R446" s="12">
        <f t="shared" si="103"/>
        <v>0</v>
      </c>
      <c r="S446">
        <f>SUMIF([1]库存总量!$H:$H,E446&amp;G446,[1]库存总量!$G:$G)</f>
        <v>0</v>
      </c>
      <c r="T446" s="12">
        <f t="shared" si="104"/>
        <v>0</v>
      </c>
      <c r="U446">
        <f>SUMIFS([1]库存总量!$G:$G,[1]库存总量!$H:$H,E446&amp;G446,[1]库存总量!$A:$A,"B")</f>
        <v>0</v>
      </c>
      <c r="V446" s="12">
        <f t="shared" si="105"/>
        <v>0</v>
      </c>
      <c r="W446">
        <f>SUMIFS([1]库存总量!$G:$G,[1]库存总量!$H:$H,E446&amp;G446,[1]库存总量!$A:$A,"K")</f>
        <v>0</v>
      </c>
      <c r="X446" s="12">
        <f t="shared" si="106"/>
        <v>0</v>
      </c>
      <c r="Y446">
        <f t="shared" si="107"/>
        <v>0</v>
      </c>
      <c r="Z446" s="12">
        <f t="shared" si="108"/>
        <v>0</v>
      </c>
      <c r="AA446">
        <f>(IF(ISERROR((IF(ISERROR(VLOOKUP(E446&amp;G446,'[1]采购入库货量(公司仓库)'!$A:$H,7,FALSE)),0,VLOOKUP(E446&amp;G446,'[1]采购入库货量(公司仓库)'!$A:$H,7,FALSE)))*L446-(IF(ISERROR(VLOOKUP(E446&amp;G446,'[1]采购入库货量(公司仓库)'!$A:$H,8,FALSE)),0,VLOOKUP(E446&amp;G446,'[1]采购入库货量(公司仓库)'!$A:$H,8,FALSE)))),0,(IF(ISERROR(VLOOKUP(E446&amp;G446,'[1]采购入库货量(公司仓库)'!$A:$H,7,FALSE)),0,VLOOKUP(E446&amp;G446,'[1]采购入库货量(公司仓库)'!$A:$H,7,FALSE)))*L446-(IF(ISERROR(VLOOKUP(E446&amp;G446,'[1]采购入库货量(公司仓库)'!$A:$H,8,FALSE)),0,VLOOKUP(E446&amp;G446,'[1]采购入库货量(公司仓库)'!$A:$H,8,FALSE)))))</f>
        <v>0</v>
      </c>
      <c r="AB446">
        <f>SUMIF([1]销售数据!$B:$B,E446&amp;G446,[1]销售数据!$G:$G)</f>
        <v>0</v>
      </c>
      <c r="AC446" s="12">
        <f t="shared" si="109"/>
        <v>0</v>
      </c>
      <c r="AD446" t="str">
        <f t="shared" si="110"/>
        <v/>
      </c>
      <c r="AE446">
        <f>SUMIF([1]销售数据!$B:$B,AD446,[1]销售数据!$L:$L)</f>
        <v>0</v>
      </c>
      <c r="AF446">
        <f>SUMIF([1]销售数据!$B:$B,AD446,[1]销售数据!$K:$K)</f>
        <v>0</v>
      </c>
      <c r="AG446">
        <f>SUMIF([1]销售数据!$B:$B,AD446,[1]销售数据!$J:$J)</f>
        <v>0</v>
      </c>
      <c r="AH446">
        <f>SUMIF([1]销售数据!$B:$B,AD446,[1]销售数据!$I:$I)</f>
        <v>0</v>
      </c>
      <c r="AI446">
        <f>SUMIF([1]销售数据!$B:$B,AD446,[1]销售数据!$H:$H)</f>
        <v>0</v>
      </c>
      <c r="AJ446" s="20">
        <f t="shared" si="111"/>
        <v>0</v>
      </c>
      <c r="AK446">
        <f>SUMIF([1]发货店铺数!$B:$B,AD446,[1]发货店铺数!$G:$G)</f>
        <v>0</v>
      </c>
      <c r="AL446">
        <f>SUMIF([1]销售店铺数!$B:$B,AD446,[1]销售店铺数!$G:$G)</f>
        <v>0</v>
      </c>
      <c r="AM446">
        <f>SUMIF([1]销售店铺数!$B:$B,AD446,[1]销售店铺数!$G:$G)</f>
        <v>0</v>
      </c>
      <c r="AN446" s="20">
        <f t="shared" si="112"/>
        <v>0</v>
      </c>
      <c r="AO446" s="20">
        <f t="shared" si="113"/>
        <v>0</v>
      </c>
      <c r="AP446" s="20">
        <f t="shared" si="114"/>
        <v>0</v>
      </c>
      <c r="AQ446" s="12">
        <f t="shared" si="115"/>
        <v>0</v>
      </c>
      <c r="AR446" s="20">
        <f t="shared" si="116"/>
        <v>0</v>
      </c>
      <c r="AS446" s="20">
        <f t="shared" si="117"/>
        <v>0</v>
      </c>
    </row>
    <row r="447" spans="1:45">
      <c r="A447"/>
      <c r="B447"/>
      <c r="C447"/>
      <c r="D447"/>
      <c r="E447"/>
      <c r="F447"/>
      <c r="G447"/>
      <c r="H447"/>
      <c r="I447"/>
      <c r="J447"/>
      <c r="K447"/>
      <c r="L447"/>
      <c r="M447" s="8" t="str">
        <f>IF(ISERROR( VLOOKUP(AD447,'[1]采购入库货量(公司仓库)'!$A:$I,9,FALSE)),"", VLOOKUP(AD447,'[1]采购入库货量(公司仓库)'!$A:$I,9,FALSE))</f>
        <v/>
      </c>
      <c r="N447" s="8" t="str">
        <f>IF(ISERROR( VLOOKUP(AD447,[1]批发上市日期!$A:$F,6,FALSE)),"",  VLOOKUP(AD447,[1]批发上市日期!$A:$F,6,FALSE))</f>
        <v/>
      </c>
      <c r="O447" s="48">
        <f>IF(ISERROR(VLOOKUP(E447&amp;G447,'[1]采购入库货量(公司仓库)'!$A:$I,7,FALSE)),0,VLOOKUP(E447&amp;G447,'[1]采购入库货量(公司仓库)'!$A:$I,7,FALSE))</f>
        <v>0</v>
      </c>
      <c r="P447" s="12">
        <f t="shared" si="102"/>
        <v>0</v>
      </c>
      <c r="Q447" s="14">
        <f>IF(ISERROR(VLOOKUP(E447&amp;G447,'[1]采购入库货量(公司仓库)'!$A:$I,8,FALSE)),0,VLOOKUP(E447&amp;G447,'[1]采购入库货量(公司仓库)'!$A:$I,8,FALSE))</f>
        <v>0</v>
      </c>
      <c r="R447" s="12">
        <f t="shared" si="103"/>
        <v>0</v>
      </c>
      <c r="S447">
        <f>SUMIF([1]库存总量!$H:$H,E447&amp;G447,[1]库存总量!$G:$G)</f>
        <v>0</v>
      </c>
      <c r="T447" s="12">
        <f t="shared" si="104"/>
        <v>0</v>
      </c>
      <c r="U447">
        <f>SUMIFS([1]库存总量!$G:$G,[1]库存总量!$H:$H,E447&amp;G447,[1]库存总量!$A:$A,"B")</f>
        <v>0</v>
      </c>
      <c r="V447" s="12">
        <f t="shared" si="105"/>
        <v>0</v>
      </c>
      <c r="W447">
        <f>SUMIFS([1]库存总量!$G:$G,[1]库存总量!$H:$H,E447&amp;G447,[1]库存总量!$A:$A,"K")</f>
        <v>0</v>
      </c>
      <c r="X447" s="12">
        <f t="shared" si="106"/>
        <v>0</v>
      </c>
      <c r="Y447">
        <f t="shared" si="107"/>
        <v>0</v>
      </c>
      <c r="Z447" s="12">
        <f t="shared" si="108"/>
        <v>0</v>
      </c>
      <c r="AA447">
        <f>(IF(ISERROR((IF(ISERROR(VLOOKUP(E447&amp;G447,'[1]采购入库货量(公司仓库)'!$A:$H,7,FALSE)),0,VLOOKUP(E447&amp;G447,'[1]采购入库货量(公司仓库)'!$A:$H,7,FALSE)))*L447-(IF(ISERROR(VLOOKUP(E447&amp;G447,'[1]采购入库货量(公司仓库)'!$A:$H,8,FALSE)),0,VLOOKUP(E447&amp;G447,'[1]采购入库货量(公司仓库)'!$A:$H,8,FALSE)))),0,(IF(ISERROR(VLOOKUP(E447&amp;G447,'[1]采购入库货量(公司仓库)'!$A:$H,7,FALSE)),0,VLOOKUP(E447&amp;G447,'[1]采购入库货量(公司仓库)'!$A:$H,7,FALSE)))*L447-(IF(ISERROR(VLOOKUP(E447&amp;G447,'[1]采购入库货量(公司仓库)'!$A:$H,8,FALSE)),0,VLOOKUP(E447&amp;G447,'[1]采购入库货量(公司仓库)'!$A:$H,8,FALSE)))))</f>
        <v>0</v>
      </c>
      <c r="AB447">
        <f>SUMIF([1]销售数据!$B:$B,E447&amp;G447,[1]销售数据!$G:$G)</f>
        <v>0</v>
      </c>
      <c r="AC447" s="12">
        <f t="shared" si="109"/>
        <v>0</v>
      </c>
      <c r="AD447" t="str">
        <f t="shared" si="110"/>
        <v/>
      </c>
      <c r="AE447">
        <f>SUMIF([1]销售数据!$B:$B,AD447,[1]销售数据!$L:$L)</f>
        <v>0</v>
      </c>
      <c r="AF447">
        <f>SUMIF([1]销售数据!$B:$B,AD447,[1]销售数据!$K:$K)</f>
        <v>0</v>
      </c>
      <c r="AG447">
        <f>SUMIF([1]销售数据!$B:$B,AD447,[1]销售数据!$J:$J)</f>
        <v>0</v>
      </c>
      <c r="AH447">
        <f>SUMIF([1]销售数据!$B:$B,AD447,[1]销售数据!$I:$I)</f>
        <v>0</v>
      </c>
      <c r="AI447">
        <f>SUMIF([1]销售数据!$B:$B,AD447,[1]销售数据!$H:$H)</f>
        <v>0</v>
      </c>
      <c r="AJ447" s="20">
        <f t="shared" si="111"/>
        <v>0</v>
      </c>
      <c r="AK447">
        <f>SUMIF([1]发货店铺数!$B:$B,AD447,[1]发货店铺数!$G:$G)</f>
        <v>0</v>
      </c>
      <c r="AL447">
        <f>SUMIF([1]销售店铺数!$B:$B,AD447,[1]销售店铺数!$G:$G)</f>
        <v>0</v>
      </c>
      <c r="AM447">
        <f>SUMIF([1]销售店铺数!$B:$B,AD447,[1]销售店铺数!$G:$G)</f>
        <v>0</v>
      </c>
      <c r="AN447" s="20">
        <f t="shared" si="112"/>
        <v>0</v>
      </c>
      <c r="AO447" s="20">
        <f t="shared" si="113"/>
        <v>0</v>
      </c>
      <c r="AP447" s="20">
        <f t="shared" si="114"/>
        <v>0</v>
      </c>
      <c r="AQ447" s="12">
        <f t="shared" si="115"/>
        <v>0</v>
      </c>
      <c r="AR447" s="20">
        <f t="shared" si="116"/>
        <v>0</v>
      </c>
      <c r="AS447" s="20">
        <f t="shared" si="117"/>
        <v>0</v>
      </c>
    </row>
    <row r="448" spans="1:45">
      <c r="A448"/>
      <c r="B448"/>
      <c r="C448"/>
      <c r="D448"/>
      <c r="E448"/>
      <c r="F448"/>
      <c r="G448"/>
      <c r="H448"/>
      <c r="I448"/>
      <c r="J448"/>
      <c r="K448"/>
      <c r="L448"/>
      <c r="M448" s="8" t="str">
        <f>IF(ISERROR( VLOOKUP(AD448,'[1]采购入库货量(公司仓库)'!$A:$I,9,FALSE)),"", VLOOKUP(AD448,'[1]采购入库货量(公司仓库)'!$A:$I,9,FALSE))</f>
        <v/>
      </c>
      <c r="N448" s="8" t="str">
        <f>IF(ISERROR( VLOOKUP(AD448,[1]批发上市日期!$A:$F,6,FALSE)),"",  VLOOKUP(AD448,[1]批发上市日期!$A:$F,6,FALSE))</f>
        <v/>
      </c>
      <c r="O448" s="48">
        <f>IF(ISERROR(VLOOKUP(E448&amp;G448,'[1]采购入库货量(公司仓库)'!$A:$I,7,FALSE)),0,VLOOKUP(E448&amp;G448,'[1]采购入库货量(公司仓库)'!$A:$I,7,FALSE))</f>
        <v>0</v>
      </c>
      <c r="P448" s="12">
        <f t="shared" si="102"/>
        <v>0</v>
      </c>
      <c r="Q448" s="14">
        <f>IF(ISERROR(VLOOKUP(E448&amp;G448,'[1]采购入库货量(公司仓库)'!$A:$I,8,FALSE)),0,VLOOKUP(E448&amp;G448,'[1]采购入库货量(公司仓库)'!$A:$I,8,FALSE))</f>
        <v>0</v>
      </c>
      <c r="R448" s="12">
        <f t="shared" si="103"/>
        <v>0</v>
      </c>
      <c r="S448">
        <f>SUMIF([1]库存总量!$H:$H,E448&amp;G448,[1]库存总量!$G:$G)</f>
        <v>0</v>
      </c>
      <c r="T448" s="12">
        <f t="shared" si="104"/>
        <v>0</v>
      </c>
      <c r="U448">
        <f>SUMIFS([1]库存总量!$G:$G,[1]库存总量!$H:$H,E448&amp;G448,[1]库存总量!$A:$A,"B")</f>
        <v>0</v>
      </c>
      <c r="V448" s="12">
        <f t="shared" si="105"/>
        <v>0</v>
      </c>
      <c r="W448">
        <f>SUMIFS([1]库存总量!$G:$G,[1]库存总量!$H:$H,E448&amp;G448,[1]库存总量!$A:$A,"K")</f>
        <v>0</v>
      </c>
      <c r="X448" s="12">
        <f t="shared" si="106"/>
        <v>0</v>
      </c>
      <c r="Y448">
        <f t="shared" si="107"/>
        <v>0</v>
      </c>
      <c r="Z448" s="12">
        <f t="shared" si="108"/>
        <v>0</v>
      </c>
      <c r="AA448">
        <f>(IF(ISERROR((IF(ISERROR(VLOOKUP(E448&amp;G448,'[1]采购入库货量(公司仓库)'!$A:$H,7,FALSE)),0,VLOOKUP(E448&amp;G448,'[1]采购入库货量(公司仓库)'!$A:$H,7,FALSE)))*L448-(IF(ISERROR(VLOOKUP(E448&amp;G448,'[1]采购入库货量(公司仓库)'!$A:$H,8,FALSE)),0,VLOOKUP(E448&amp;G448,'[1]采购入库货量(公司仓库)'!$A:$H,8,FALSE)))),0,(IF(ISERROR(VLOOKUP(E448&amp;G448,'[1]采购入库货量(公司仓库)'!$A:$H,7,FALSE)),0,VLOOKUP(E448&amp;G448,'[1]采购入库货量(公司仓库)'!$A:$H,7,FALSE)))*L448-(IF(ISERROR(VLOOKUP(E448&amp;G448,'[1]采购入库货量(公司仓库)'!$A:$H,8,FALSE)),0,VLOOKUP(E448&amp;G448,'[1]采购入库货量(公司仓库)'!$A:$H,8,FALSE)))))</f>
        <v>0</v>
      </c>
      <c r="AB448">
        <f>SUMIF([1]销售数据!$B:$B,E448&amp;G448,[1]销售数据!$G:$G)</f>
        <v>0</v>
      </c>
      <c r="AC448" s="12">
        <f t="shared" si="109"/>
        <v>0</v>
      </c>
      <c r="AD448" t="str">
        <f t="shared" si="110"/>
        <v/>
      </c>
      <c r="AE448">
        <f>SUMIF([1]销售数据!$B:$B,AD448,[1]销售数据!$L:$L)</f>
        <v>0</v>
      </c>
      <c r="AF448">
        <f>SUMIF([1]销售数据!$B:$B,AD448,[1]销售数据!$K:$K)</f>
        <v>0</v>
      </c>
      <c r="AG448">
        <f>SUMIF([1]销售数据!$B:$B,AD448,[1]销售数据!$J:$J)</f>
        <v>0</v>
      </c>
      <c r="AH448">
        <f>SUMIF([1]销售数据!$B:$B,AD448,[1]销售数据!$I:$I)</f>
        <v>0</v>
      </c>
      <c r="AI448">
        <f>SUMIF([1]销售数据!$B:$B,AD448,[1]销售数据!$H:$H)</f>
        <v>0</v>
      </c>
      <c r="AJ448" s="20">
        <f t="shared" si="111"/>
        <v>0</v>
      </c>
      <c r="AK448">
        <f>SUMIF([1]发货店铺数!$B:$B,AD448,[1]发货店铺数!$G:$G)</f>
        <v>0</v>
      </c>
      <c r="AL448">
        <f>SUMIF([1]销售店铺数!$B:$B,AD448,[1]销售店铺数!$G:$G)</f>
        <v>0</v>
      </c>
      <c r="AM448">
        <f>SUMIF([1]销售店铺数!$B:$B,AD448,[1]销售店铺数!$G:$G)</f>
        <v>0</v>
      </c>
      <c r="AN448" s="20">
        <f t="shared" si="112"/>
        <v>0</v>
      </c>
      <c r="AO448" s="20">
        <f t="shared" si="113"/>
        <v>0</v>
      </c>
      <c r="AP448" s="20">
        <f t="shared" si="114"/>
        <v>0</v>
      </c>
      <c r="AQ448" s="12">
        <f t="shared" si="115"/>
        <v>0</v>
      </c>
      <c r="AR448" s="20">
        <f t="shared" si="116"/>
        <v>0</v>
      </c>
      <c r="AS448" s="20">
        <f t="shared" si="117"/>
        <v>0</v>
      </c>
    </row>
    <row r="449" spans="1:45">
      <c r="A449"/>
      <c r="B449"/>
      <c r="C449"/>
      <c r="D449"/>
      <c r="E449"/>
      <c r="F449"/>
      <c r="G449"/>
      <c r="H449"/>
      <c r="I449"/>
      <c r="J449"/>
      <c r="K449"/>
      <c r="L449"/>
      <c r="M449" s="8" t="str">
        <f>IF(ISERROR( VLOOKUP(AD449,'[1]采购入库货量(公司仓库)'!$A:$I,9,FALSE)),"", VLOOKUP(AD449,'[1]采购入库货量(公司仓库)'!$A:$I,9,FALSE))</f>
        <v/>
      </c>
      <c r="N449" s="8" t="str">
        <f>IF(ISERROR( VLOOKUP(AD449,[1]批发上市日期!$A:$F,6,FALSE)),"",  VLOOKUP(AD449,[1]批发上市日期!$A:$F,6,FALSE))</f>
        <v/>
      </c>
      <c r="O449" s="48">
        <f>IF(ISERROR(VLOOKUP(E449&amp;G449,'[1]采购入库货量(公司仓库)'!$A:$I,7,FALSE)),0,VLOOKUP(E449&amp;G449,'[1]采购入库货量(公司仓库)'!$A:$I,7,FALSE))</f>
        <v>0</v>
      </c>
      <c r="P449" s="12">
        <f t="shared" si="102"/>
        <v>0</v>
      </c>
      <c r="Q449" s="14">
        <f>IF(ISERROR(VLOOKUP(E449&amp;G449,'[1]采购入库货量(公司仓库)'!$A:$I,8,FALSE)),0,VLOOKUP(E449&amp;G449,'[1]采购入库货量(公司仓库)'!$A:$I,8,FALSE))</f>
        <v>0</v>
      </c>
      <c r="R449" s="12">
        <f t="shared" si="103"/>
        <v>0</v>
      </c>
      <c r="S449">
        <f>SUMIF([1]库存总量!$H:$H,E449&amp;G449,[1]库存总量!$G:$G)</f>
        <v>0</v>
      </c>
      <c r="T449" s="12">
        <f t="shared" si="104"/>
        <v>0</v>
      </c>
      <c r="U449">
        <f>SUMIFS([1]库存总量!$G:$G,[1]库存总量!$H:$H,E449&amp;G449,[1]库存总量!$A:$A,"B")</f>
        <v>0</v>
      </c>
      <c r="V449" s="12">
        <f t="shared" si="105"/>
        <v>0</v>
      </c>
      <c r="W449">
        <f>SUMIFS([1]库存总量!$G:$G,[1]库存总量!$H:$H,E449&amp;G449,[1]库存总量!$A:$A,"K")</f>
        <v>0</v>
      </c>
      <c r="X449" s="12">
        <f t="shared" si="106"/>
        <v>0</v>
      </c>
      <c r="Y449">
        <f t="shared" si="107"/>
        <v>0</v>
      </c>
      <c r="Z449" s="12">
        <f t="shared" si="108"/>
        <v>0</v>
      </c>
      <c r="AA449">
        <f>(IF(ISERROR((IF(ISERROR(VLOOKUP(E449&amp;G449,'[1]采购入库货量(公司仓库)'!$A:$H,7,FALSE)),0,VLOOKUP(E449&amp;G449,'[1]采购入库货量(公司仓库)'!$A:$H,7,FALSE)))*L449-(IF(ISERROR(VLOOKUP(E449&amp;G449,'[1]采购入库货量(公司仓库)'!$A:$H,8,FALSE)),0,VLOOKUP(E449&amp;G449,'[1]采购入库货量(公司仓库)'!$A:$H,8,FALSE)))),0,(IF(ISERROR(VLOOKUP(E449&amp;G449,'[1]采购入库货量(公司仓库)'!$A:$H,7,FALSE)),0,VLOOKUP(E449&amp;G449,'[1]采购入库货量(公司仓库)'!$A:$H,7,FALSE)))*L449-(IF(ISERROR(VLOOKUP(E449&amp;G449,'[1]采购入库货量(公司仓库)'!$A:$H,8,FALSE)),0,VLOOKUP(E449&amp;G449,'[1]采购入库货量(公司仓库)'!$A:$H,8,FALSE)))))</f>
        <v>0</v>
      </c>
      <c r="AB449">
        <f>SUMIF([1]销售数据!$B:$B,E449&amp;G449,[1]销售数据!$G:$G)</f>
        <v>0</v>
      </c>
      <c r="AC449" s="12">
        <f t="shared" si="109"/>
        <v>0</v>
      </c>
      <c r="AD449" t="str">
        <f t="shared" si="110"/>
        <v/>
      </c>
      <c r="AE449">
        <f>SUMIF([1]销售数据!$B:$B,AD449,[1]销售数据!$L:$L)</f>
        <v>0</v>
      </c>
      <c r="AF449">
        <f>SUMIF([1]销售数据!$B:$B,AD449,[1]销售数据!$K:$K)</f>
        <v>0</v>
      </c>
      <c r="AG449">
        <f>SUMIF([1]销售数据!$B:$B,AD449,[1]销售数据!$J:$J)</f>
        <v>0</v>
      </c>
      <c r="AH449">
        <f>SUMIF([1]销售数据!$B:$B,AD449,[1]销售数据!$I:$I)</f>
        <v>0</v>
      </c>
      <c r="AI449">
        <f>SUMIF([1]销售数据!$B:$B,AD449,[1]销售数据!$H:$H)</f>
        <v>0</v>
      </c>
      <c r="AJ449" s="20">
        <f t="shared" si="111"/>
        <v>0</v>
      </c>
      <c r="AK449">
        <f>SUMIF([1]发货店铺数!$B:$B,AD449,[1]发货店铺数!$G:$G)</f>
        <v>0</v>
      </c>
      <c r="AL449">
        <f>SUMIF([1]销售店铺数!$B:$B,AD449,[1]销售店铺数!$G:$G)</f>
        <v>0</v>
      </c>
      <c r="AM449">
        <f>SUMIF([1]销售店铺数!$B:$B,AD449,[1]销售店铺数!$G:$G)</f>
        <v>0</v>
      </c>
      <c r="AN449" s="20">
        <f t="shared" si="112"/>
        <v>0</v>
      </c>
      <c r="AO449" s="20">
        <f t="shared" si="113"/>
        <v>0</v>
      </c>
      <c r="AP449" s="20">
        <f t="shared" si="114"/>
        <v>0</v>
      </c>
      <c r="AQ449" s="12">
        <f t="shared" si="115"/>
        <v>0</v>
      </c>
      <c r="AR449" s="20">
        <f t="shared" si="116"/>
        <v>0</v>
      </c>
      <c r="AS449" s="20">
        <f t="shared" si="117"/>
        <v>0</v>
      </c>
    </row>
    <row r="450" spans="1:45">
      <c r="A450"/>
      <c r="B450"/>
      <c r="C450"/>
      <c r="D450"/>
      <c r="E450"/>
      <c r="F450"/>
      <c r="G450"/>
      <c r="H450"/>
      <c r="I450"/>
      <c r="J450"/>
      <c r="K450"/>
      <c r="L450"/>
      <c r="M450" s="8" t="str">
        <f>IF(ISERROR( VLOOKUP(AD450,'[1]采购入库货量(公司仓库)'!$A:$I,9,FALSE)),"", VLOOKUP(AD450,'[1]采购入库货量(公司仓库)'!$A:$I,9,FALSE))</f>
        <v/>
      </c>
      <c r="N450" s="8" t="str">
        <f>IF(ISERROR( VLOOKUP(AD450,[1]批发上市日期!$A:$F,6,FALSE)),"",  VLOOKUP(AD450,[1]批发上市日期!$A:$F,6,FALSE))</f>
        <v/>
      </c>
      <c r="O450" s="48">
        <f>IF(ISERROR(VLOOKUP(E450&amp;G450,'[1]采购入库货量(公司仓库)'!$A:$I,7,FALSE)),0,VLOOKUP(E450&amp;G450,'[1]采购入库货量(公司仓库)'!$A:$I,7,FALSE))</f>
        <v>0</v>
      </c>
      <c r="P450" s="12">
        <f t="shared" si="102"/>
        <v>0</v>
      </c>
      <c r="Q450" s="14">
        <f>IF(ISERROR(VLOOKUP(E450&amp;G450,'[1]采购入库货量(公司仓库)'!$A:$I,8,FALSE)),0,VLOOKUP(E450&amp;G450,'[1]采购入库货量(公司仓库)'!$A:$I,8,FALSE))</f>
        <v>0</v>
      </c>
      <c r="R450" s="12">
        <f t="shared" si="103"/>
        <v>0</v>
      </c>
      <c r="S450">
        <f>SUMIF([1]库存总量!$H:$H,E450&amp;G450,[1]库存总量!$G:$G)</f>
        <v>0</v>
      </c>
      <c r="T450" s="12">
        <f t="shared" si="104"/>
        <v>0</v>
      </c>
      <c r="U450">
        <f>SUMIFS([1]库存总量!$G:$G,[1]库存总量!$H:$H,E450&amp;G450,[1]库存总量!$A:$A,"B")</f>
        <v>0</v>
      </c>
      <c r="V450" s="12">
        <f t="shared" si="105"/>
        <v>0</v>
      </c>
      <c r="W450">
        <f>SUMIFS([1]库存总量!$G:$G,[1]库存总量!$H:$H,E450&amp;G450,[1]库存总量!$A:$A,"K")</f>
        <v>0</v>
      </c>
      <c r="X450" s="12">
        <f t="shared" si="106"/>
        <v>0</v>
      </c>
      <c r="Y450">
        <f t="shared" si="107"/>
        <v>0</v>
      </c>
      <c r="Z450" s="12">
        <f t="shared" si="108"/>
        <v>0</v>
      </c>
      <c r="AA450">
        <f>(IF(ISERROR((IF(ISERROR(VLOOKUP(E450&amp;G450,'[1]采购入库货量(公司仓库)'!$A:$H,7,FALSE)),0,VLOOKUP(E450&amp;G450,'[1]采购入库货量(公司仓库)'!$A:$H,7,FALSE)))*L450-(IF(ISERROR(VLOOKUP(E450&amp;G450,'[1]采购入库货量(公司仓库)'!$A:$H,8,FALSE)),0,VLOOKUP(E450&amp;G450,'[1]采购入库货量(公司仓库)'!$A:$H,8,FALSE)))),0,(IF(ISERROR(VLOOKUP(E450&amp;G450,'[1]采购入库货量(公司仓库)'!$A:$H,7,FALSE)),0,VLOOKUP(E450&amp;G450,'[1]采购入库货量(公司仓库)'!$A:$H,7,FALSE)))*L450-(IF(ISERROR(VLOOKUP(E450&amp;G450,'[1]采购入库货量(公司仓库)'!$A:$H,8,FALSE)),0,VLOOKUP(E450&amp;G450,'[1]采购入库货量(公司仓库)'!$A:$H,8,FALSE)))))</f>
        <v>0</v>
      </c>
      <c r="AB450">
        <f>SUMIF([1]销售数据!$B:$B,E450&amp;G450,[1]销售数据!$G:$G)</f>
        <v>0</v>
      </c>
      <c r="AC450" s="12">
        <f t="shared" si="109"/>
        <v>0</v>
      </c>
      <c r="AD450" t="str">
        <f t="shared" si="110"/>
        <v/>
      </c>
      <c r="AE450">
        <f>SUMIF([1]销售数据!$B:$B,AD450,[1]销售数据!$L:$L)</f>
        <v>0</v>
      </c>
      <c r="AF450">
        <f>SUMIF([1]销售数据!$B:$B,AD450,[1]销售数据!$K:$K)</f>
        <v>0</v>
      </c>
      <c r="AG450">
        <f>SUMIF([1]销售数据!$B:$B,AD450,[1]销售数据!$J:$J)</f>
        <v>0</v>
      </c>
      <c r="AH450">
        <f>SUMIF([1]销售数据!$B:$B,AD450,[1]销售数据!$I:$I)</f>
        <v>0</v>
      </c>
      <c r="AI450">
        <f>SUMIF([1]销售数据!$B:$B,AD450,[1]销售数据!$H:$H)</f>
        <v>0</v>
      </c>
      <c r="AJ450" s="20">
        <f t="shared" si="111"/>
        <v>0</v>
      </c>
      <c r="AK450">
        <f>SUMIF([1]发货店铺数!$B:$B,AD450,[1]发货店铺数!$G:$G)</f>
        <v>0</v>
      </c>
      <c r="AL450">
        <f>SUMIF([1]销售店铺数!$B:$B,AD450,[1]销售店铺数!$G:$G)</f>
        <v>0</v>
      </c>
      <c r="AM450">
        <f>SUMIF([1]销售店铺数!$B:$B,AD450,[1]销售店铺数!$G:$G)</f>
        <v>0</v>
      </c>
      <c r="AN450" s="20">
        <f t="shared" si="112"/>
        <v>0</v>
      </c>
      <c r="AO450" s="20">
        <f t="shared" si="113"/>
        <v>0</v>
      </c>
      <c r="AP450" s="20">
        <f t="shared" si="114"/>
        <v>0</v>
      </c>
      <c r="AQ450" s="12">
        <f t="shared" si="115"/>
        <v>0</v>
      </c>
      <c r="AR450" s="20">
        <f t="shared" si="116"/>
        <v>0</v>
      </c>
      <c r="AS450" s="20">
        <f t="shared" si="117"/>
        <v>0</v>
      </c>
    </row>
    <row r="451" spans="1:45">
      <c r="A451"/>
      <c r="B451"/>
      <c r="C451"/>
      <c r="D451"/>
      <c r="E451"/>
      <c r="F451"/>
      <c r="G451"/>
      <c r="H451"/>
      <c r="I451"/>
      <c r="J451"/>
      <c r="K451"/>
      <c r="L451"/>
      <c r="M451" s="8" t="str">
        <f>IF(ISERROR( VLOOKUP(AD451,'[1]采购入库货量(公司仓库)'!$A:$I,9,FALSE)),"", VLOOKUP(AD451,'[1]采购入库货量(公司仓库)'!$A:$I,9,FALSE))</f>
        <v/>
      </c>
      <c r="N451" s="8" t="str">
        <f>IF(ISERROR( VLOOKUP(AD451,[1]批发上市日期!$A:$F,6,FALSE)),"",  VLOOKUP(AD451,[1]批发上市日期!$A:$F,6,FALSE))</f>
        <v/>
      </c>
      <c r="O451" s="48">
        <f>IF(ISERROR(VLOOKUP(E451&amp;G451,'[1]采购入库货量(公司仓库)'!$A:$I,7,FALSE)),0,VLOOKUP(E451&amp;G451,'[1]采购入库货量(公司仓库)'!$A:$I,7,FALSE))</f>
        <v>0</v>
      </c>
      <c r="P451" s="12">
        <f t="shared" si="102"/>
        <v>0</v>
      </c>
      <c r="Q451" s="14">
        <f>IF(ISERROR(VLOOKUP(E451&amp;G451,'[1]采购入库货量(公司仓库)'!$A:$I,8,FALSE)),0,VLOOKUP(E451&amp;G451,'[1]采购入库货量(公司仓库)'!$A:$I,8,FALSE))</f>
        <v>0</v>
      </c>
      <c r="R451" s="12">
        <f t="shared" si="103"/>
        <v>0</v>
      </c>
      <c r="S451">
        <f>SUMIF([1]库存总量!$H:$H,E451&amp;G451,[1]库存总量!$G:$G)</f>
        <v>0</v>
      </c>
      <c r="T451" s="12">
        <f t="shared" si="104"/>
        <v>0</v>
      </c>
      <c r="U451">
        <f>SUMIFS([1]库存总量!$G:$G,[1]库存总量!$H:$H,E451&amp;G451,[1]库存总量!$A:$A,"B")</f>
        <v>0</v>
      </c>
      <c r="V451" s="12">
        <f t="shared" si="105"/>
        <v>0</v>
      </c>
      <c r="W451">
        <f>SUMIFS([1]库存总量!$G:$G,[1]库存总量!$H:$H,E451&amp;G451,[1]库存总量!$A:$A,"K")</f>
        <v>0</v>
      </c>
      <c r="X451" s="12">
        <f t="shared" si="106"/>
        <v>0</v>
      </c>
      <c r="Y451">
        <f t="shared" si="107"/>
        <v>0</v>
      </c>
      <c r="Z451" s="12">
        <f t="shared" si="108"/>
        <v>0</v>
      </c>
      <c r="AA451">
        <f>(IF(ISERROR((IF(ISERROR(VLOOKUP(E451&amp;G451,'[1]采购入库货量(公司仓库)'!$A:$H,7,FALSE)),0,VLOOKUP(E451&amp;G451,'[1]采购入库货量(公司仓库)'!$A:$H,7,FALSE)))*L451-(IF(ISERROR(VLOOKUP(E451&amp;G451,'[1]采购入库货量(公司仓库)'!$A:$H,8,FALSE)),0,VLOOKUP(E451&amp;G451,'[1]采购入库货量(公司仓库)'!$A:$H,8,FALSE)))),0,(IF(ISERROR(VLOOKUP(E451&amp;G451,'[1]采购入库货量(公司仓库)'!$A:$H,7,FALSE)),0,VLOOKUP(E451&amp;G451,'[1]采购入库货量(公司仓库)'!$A:$H,7,FALSE)))*L451-(IF(ISERROR(VLOOKUP(E451&amp;G451,'[1]采购入库货量(公司仓库)'!$A:$H,8,FALSE)),0,VLOOKUP(E451&amp;G451,'[1]采购入库货量(公司仓库)'!$A:$H,8,FALSE)))))</f>
        <v>0</v>
      </c>
      <c r="AB451">
        <f>SUMIF([1]销售数据!$B:$B,E451&amp;G451,[1]销售数据!$G:$G)</f>
        <v>0</v>
      </c>
      <c r="AC451" s="12">
        <f t="shared" si="109"/>
        <v>0</v>
      </c>
      <c r="AD451" t="str">
        <f t="shared" si="110"/>
        <v/>
      </c>
      <c r="AE451">
        <f>SUMIF([1]销售数据!$B:$B,AD451,[1]销售数据!$L:$L)</f>
        <v>0</v>
      </c>
      <c r="AF451">
        <f>SUMIF([1]销售数据!$B:$B,AD451,[1]销售数据!$K:$K)</f>
        <v>0</v>
      </c>
      <c r="AG451">
        <f>SUMIF([1]销售数据!$B:$B,AD451,[1]销售数据!$J:$J)</f>
        <v>0</v>
      </c>
      <c r="AH451">
        <f>SUMIF([1]销售数据!$B:$B,AD451,[1]销售数据!$I:$I)</f>
        <v>0</v>
      </c>
      <c r="AI451">
        <f>SUMIF([1]销售数据!$B:$B,AD451,[1]销售数据!$H:$H)</f>
        <v>0</v>
      </c>
      <c r="AJ451" s="20">
        <f t="shared" si="111"/>
        <v>0</v>
      </c>
      <c r="AK451">
        <f>SUMIF([1]发货店铺数!$B:$B,AD451,[1]发货店铺数!$G:$G)</f>
        <v>0</v>
      </c>
      <c r="AL451">
        <f>SUMIF([1]销售店铺数!$B:$B,AD451,[1]销售店铺数!$G:$G)</f>
        <v>0</v>
      </c>
      <c r="AM451">
        <f>SUMIF([1]销售店铺数!$B:$B,AD451,[1]销售店铺数!$G:$G)</f>
        <v>0</v>
      </c>
      <c r="AN451" s="20">
        <f t="shared" si="112"/>
        <v>0</v>
      </c>
      <c r="AO451" s="20">
        <f t="shared" si="113"/>
        <v>0</v>
      </c>
      <c r="AP451" s="20">
        <f t="shared" si="114"/>
        <v>0</v>
      </c>
      <c r="AQ451" s="12">
        <f t="shared" si="115"/>
        <v>0</v>
      </c>
      <c r="AR451" s="20">
        <f t="shared" si="116"/>
        <v>0</v>
      </c>
      <c r="AS451" s="20">
        <f t="shared" si="117"/>
        <v>0</v>
      </c>
    </row>
    <row r="452" spans="1:45">
      <c r="A452"/>
      <c r="B452"/>
      <c r="C452"/>
      <c r="D452"/>
      <c r="E452"/>
      <c r="F452"/>
      <c r="G452"/>
      <c r="H452"/>
      <c r="I452"/>
      <c r="J452"/>
      <c r="K452"/>
      <c r="L452"/>
      <c r="M452" s="8" t="str">
        <f>IF(ISERROR( VLOOKUP(AD452,'[1]采购入库货量(公司仓库)'!$A:$I,9,FALSE)),"", VLOOKUP(AD452,'[1]采购入库货量(公司仓库)'!$A:$I,9,FALSE))</f>
        <v/>
      </c>
      <c r="N452" s="8" t="str">
        <f>IF(ISERROR( VLOOKUP(AD452,[1]批发上市日期!$A:$F,6,FALSE)),"",  VLOOKUP(AD452,[1]批发上市日期!$A:$F,6,FALSE))</f>
        <v/>
      </c>
      <c r="O452" s="48">
        <f>IF(ISERROR(VLOOKUP(E452&amp;G452,'[1]采购入库货量(公司仓库)'!$A:$I,7,FALSE)),0,VLOOKUP(E452&amp;G452,'[1]采购入库货量(公司仓库)'!$A:$I,7,FALSE))</f>
        <v>0</v>
      </c>
      <c r="P452" s="12">
        <f t="shared" si="102"/>
        <v>0</v>
      </c>
      <c r="Q452" s="14">
        <f>IF(ISERROR(VLOOKUP(E452&amp;G452,'[1]采购入库货量(公司仓库)'!$A:$I,8,FALSE)),0,VLOOKUP(E452&amp;G452,'[1]采购入库货量(公司仓库)'!$A:$I,8,FALSE))</f>
        <v>0</v>
      </c>
      <c r="R452" s="12">
        <f t="shared" si="103"/>
        <v>0</v>
      </c>
      <c r="S452">
        <f>SUMIF([1]库存总量!$H:$H,E452&amp;G452,[1]库存总量!$G:$G)</f>
        <v>0</v>
      </c>
      <c r="T452" s="12">
        <f t="shared" si="104"/>
        <v>0</v>
      </c>
      <c r="U452">
        <f>SUMIFS([1]库存总量!$G:$G,[1]库存总量!$H:$H,E452&amp;G452,[1]库存总量!$A:$A,"B")</f>
        <v>0</v>
      </c>
      <c r="V452" s="12">
        <f t="shared" si="105"/>
        <v>0</v>
      </c>
      <c r="W452">
        <f>SUMIFS([1]库存总量!$G:$G,[1]库存总量!$H:$H,E452&amp;G452,[1]库存总量!$A:$A,"K")</f>
        <v>0</v>
      </c>
      <c r="X452" s="12">
        <f t="shared" si="106"/>
        <v>0</v>
      </c>
      <c r="Y452">
        <f t="shared" si="107"/>
        <v>0</v>
      </c>
      <c r="Z452" s="12">
        <f t="shared" si="108"/>
        <v>0</v>
      </c>
      <c r="AA452">
        <f>(IF(ISERROR((IF(ISERROR(VLOOKUP(E452&amp;G452,'[1]采购入库货量(公司仓库)'!$A:$H,7,FALSE)),0,VLOOKUP(E452&amp;G452,'[1]采购入库货量(公司仓库)'!$A:$H,7,FALSE)))*L452-(IF(ISERROR(VLOOKUP(E452&amp;G452,'[1]采购入库货量(公司仓库)'!$A:$H,8,FALSE)),0,VLOOKUP(E452&amp;G452,'[1]采购入库货量(公司仓库)'!$A:$H,8,FALSE)))),0,(IF(ISERROR(VLOOKUP(E452&amp;G452,'[1]采购入库货量(公司仓库)'!$A:$H,7,FALSE)),0,VLOOKUP(E452&amp;G452,'[1]采购入库货量(公司仓库)'!$A:$H,7,FALSE)))*L452-(IF(ISERROR(VLOOKUP(E452&amp;G452,'[1]采购入库货量(公司仓库)'!$A:$H,8,FALSE)),0,VLOOKUP(E452&amp;G452,'[1]采购入库货量(公司仓库)'!$A:$H,8,FALSE)))))</f>
        <v>0</v>
      </c>
      <c r="AB452">
        <f>SUMIF([1]销售数据!$B:$B,E452&amp;G452,[1]销售数据!$G:$G)</f>
        <v>0</v>
      </c>
      <c r="AC452" s="12">
        <f t="shared" si="109"/>
        <v>0</v>
      </c>
      <c r="AD452" t="str">
        <f t="shared" si="110"/>
        <v/>
      </c>
      <c r="AE452">
        <f>SUMIF([1]销售数据!$B:$B,AD452,[1]销售数据!$L:$L)</f>
        <v>0</v>
      </c>
      <c r="AF452">
        <f>SUMIF([1]销售数据!$B:$B,AD452,[1]销售数据!$K:$K)</f>
        <v>0</v>
      </c>
      <c r="AG452">
        <f>SUMIF([1]销售数据!$B:$B,AD452,[1]销售数据!$J:$J)</f>
        <v>0</v>
      </c>
      <c r="AH452">
        <f>SUMIF([1]销售数据!$B:$B,AD452,[1]销售数据!$I:$I)</f>
        <v>0</v>
      </c>
      <c r="AI452">
        <f>SUMIF([1]销售数据!$B:$B,AD452,[1]销售数据!$H:$H)</f>
        <v>0</v>
      </c>
      <c r="AJ452" s="20">
        <f t="shared" si="111"/>
        <v>0</v>
      </c>
      <c r="AK452">
        <f>SUMIF([1]发货店铺数!$B:$B,AD452,[1]发货店铺数!$G:$G)</f>
        <v>0</v>
      </c>
      <c r="AL452">
        <f>SUMIF([1]销售店铺数!$B:$B,AD452,[1]销售店铺数!$G:$G)</f>
        <v>0</v>
      </c>
      <c r="AM452">
        <f>SUMIF([1]销售店铺数!$B:$B,AD452,[1]销售店铺数!$G:$G)</f>
        <v>0</v>
      </c>
      <c r="AN452" s="20">
        <f t="shared" si="112"/>
        <v>0</v>
      </c>
      <c r="AO452" s="20">
        <f t="shared" si="113"/>
        <v>0</v>
      </c>
      <c r="AP452" s="20">
        <f t="shared" si="114"/>
        <v>0</v>
      </c>
      <c r="AQ452" s="12">
        <f t="shared" si="115"/>
        <v>0</v>
      </c>
      <c r="AR452" s="20">
        <f t="shared" si="116"/>
        <v>0</v>
      </c>
      <c r="AS452" s="20">
        <f t="shared" si="117"/>
        <v>0</v>
      </c>
    </row>
    <row r="453" spans="1:45">
      <c r="A453"/>
      <c r="B453"/>
      <c r="C453"/>
      <c r="D453"/>
      <c r="E453"/>
      <c r="F453"/>
      <c r="G453"/>
      <c r="H453"/>
      <c r="I453"/>
      <c r="J453"/>
      <c r="K453"/>
      <c r="L453"/>
      <c r="M453" s="8" t="str">
        <f>IF(ISERROR( VLOOKUP(AD453,'[1]采购入库货量(公司仓库)'!$A:$I,9,FALSE)),"", VLOOKUP(AD453,'[1]采购入库货量(公司仓库)'!$A:$I,9,FALSE))</f>
        <v/>
      </c>
      <c r="N453" s="8" t="str">
        <f>IF(ISERROR( VLOOKUP(AD453,[1]批发上市日期!$A:$F,6,FALSE)),"",  VLOOKUP(AD453,[1]批发上市日期!$A:$F,6,FALSE))</f>
        <v/>
      </c>
      <c r="O453" s="48">
        <f>IF(ISERROR(VLOOKUP(E453&amp;G453,'[1]采购入库货量(公司仓库)'!$A:$I,7,FALSE)),0,VLOOKUP(E453&amp;G453,'[1]采购入库货量(公司仓库)'!$A:$I,7,FALSE))</f>
        <v>0</v>
      </c>
      <c r="P453" s="12">
        <f t="shared" ref="P453:P516" si="118">IF(ISERROR(I453*O453),0,I453*O453)</f>
        <v>0</v>
      </c>
      <c r="Q453" s="14">
        <f>IF(ISERROR(VLOOKUP(E453&amp;G453,'[1]采购入库货量(公司仓库)'!$A:$I,8,FALSE)),0,VLOOKUP(E453&amp;G453,'[1]采购入库货量(公司仓库)'!$A:$I,8,FALSE))</f>
        <v>0</v>
      </c>
      <c r="R453" s="12">
        <f t="shared" ref="R453:R516" si="119">IF(ISERROR(I453*Q453 ),0,I453*Q453)</f>
        <v>0</v>
      </c>
      <c r="S453">
        <f>SUMIF([1]库存总量!$H:$H,E453&amp;G453,[1]库存总量!$G:$G)</f>
        <v>0</v>
      </c>
      <c r="T453" s="12">
        <f t="shared" ref="T453:T516" si="120">IF(ISERROR(S453*I453 ),0,S453*I453)</f>
        <v>0</v>
      </c>
      <c r="U453">
        <f>SUMIFS([1]库存总量!$G:$G,[1]库存总量!$H:$H,E453&amp;G453,[1]库存总量!$A:$A,"B")</f>
        <v>0</v>
      </c>
      <c r="V453" s="12">
        <f t="shared" ref="V453:V516" si="121">IF(ISERROR(U453*I453 ),0,U453*I453)</f>
        <v>0</v>
      </c>
      <c r="W453">
        <f>SUMIFS([1]库存总量!$G:$G,[1]库存总量!$H:$H,E453&amp;G453,[1]库存总量!$A:$A,"K")</f>
        <v>0</v>
      </c>
      <c r="X453" s="12">
        <f t="shared" ref="X453:X516" si="122">IF(ISERROR(W453*I453 ),0,W453*I453)</f>
        <v>0</v>
      </c>
      <c r="Y453">
        <f t="shared" ref="Y453:Y516" si="123">IF(ISERROR(L453*O453),0,L453*O453)</f>
        <v>0</v>
      </c>
      <c r="Z453" s="12">
        <f t="shared" ref="Z453:Z516" si="124">IF(ISERROR(Y453*I453),0,Y453*I453)</f>
        <v>0</v>
      </c>
      <c r="AA453">
        <f>(IF(ISERROR((IF(ISERROR(VLOOKUP(E453&amp;G453,'[1]采购入库货量(公司仓库)'!$A:$H,7,FALSE)),0,VLOOKUP(E453&amp;G453,'[1]采购入库货量(公司仓库)'!$A:$H,7,FALSE)))*L453-(IF(ISERROR(VLOOKUP(E453&amp;G453,'[1]采购入库货量(公司仓库)'!$A:$H,8,FALSE)),0,VLOOKUP(E453&amp;G453,'[1]采购入库货量(公司仓库)'!$A:$H,8,FALSE)))),0,(IF(ISERROR(VLOOKUP(E453&amp;G453,'[1]采购入库货量(公司仓库)'!$A:$H,7,FALSE)),0,VLOOKUP(E453&amp;G453,'[1]采购入库货量(公司仓库)'!$A:$H,7,FALSE)))*L453-(IF(ISERROR(VLOOKUP(E453&amp;G453,'[1]采购入库货量(公司仓库)'!$A:$H,8,FALSE)),0,VLOOKUP(E453&amp;G453,'[1]采购入库货量(公司仓库)'!$A:$H,8,FALSE)))))</f>
        <v>0</v>
      </c>
      <c r="AB453">
        <f>SUMIF([1]销售数据!$B:$B,E453&amp;G453,[1]销售数据!$G:$G)</f>
        <v>0</v>
      </c>
      <c r="AC453" s="12">
        <f t="shared" ref="AC453:AC516" si="125">IF(ISERROR(AB453*I453),0,AB453*I453)</f>
        <v>0</v>
      </c>
      <c r="AD453" t="str">
        <f t="shared" ref="AD453:AD516" si="126">E453&amp;G453</f>
        <v/>
      </c>
      <c r="AE453">
        <f>SUMIF([1]销售数据!$B:$B,AD453,[1]销售数据!$L:$L)</f>
        <v>0</v>
      </c>
      <c r="AF453">
        <f>SUMIF([1]销售数据!$B:$B,AD453,[1]销售数据!$K:$K)</f>
        <v>0</v>
      </c>
      <c r="AG453">
        <f>SUMIF([1]销售数据!$B:$B,AD453,[1]销售数据!$J:$J)</f>
        <v>0</v>
      </c>
      <c r="AH453">
        <f>SUMIF([1]销售数据!$B:$B,AD453,[1]销售数据!$I:$I)</f>
        <v>0</v>
      </c>
      <c r="AI453">
        <f>SUMIF([1]销售数据!$B:$B,AD453,[1]销售数据!$H:$H)</f>
        <v>0</v>
      </c>
      <c r="AJ453" s="20">
        <f t="shared" ref="AJ453:AJ516" si="127">IF(ISERROR((AI453-AH453)/AI453),0,((AI453-AH453)/AI453))</f>
        <v>0</v>
      </c>
      <c r="AK453">
        <f>SUMIF([1]发货店铺数!$B:$B,AD453,[1]发货店铺数!$G:$G)</f>
        <v>0</v>
      </c>
      <c r="AL453">
        <f>SUMIF([1]销售店铺数!$B:$B,AD453,[1]销售店铺数!$G:$G)</f>
        <v>0</v>
      </c>
      <c r="AM453">
        <f>SUMIF([1]销售店铺数!$B:$B,AD453,[1]销售店铺数!$G:$G)</f>
        <v>0</v>
      </c>
      <c r="AN453" s="20">
        <f t="shared" ref="AN453:AN516" si="128">IF(ISERROR(AL453/AK453),0,AL453/AK453)</f>
        <v>0</v>
      </c>
      <c r="AO453" s="20">
        <f t="shared" ref="AO453:AO516" si="129">IF(ISERROR(AB453/S453),0,AB453/S453)</f>
        <v>0</v>
      </c>
      <c r="AP453" s="20">
        <f t="shared" ref="AP453:AP516" si="130">IF(ISERROR(AB453/O453),0,AB453/O453)</f>
        <v>0</v>
      </c>
      <c r="AQ453" s="12">
        <f t="shared" ref="AQ453:AQ516" si="131">IFERROR((K453-J453)*AB453,0)</f>
        <v>0</v>
      </c>
      <c r="AR453" s="20">
        <f t="shared" ref="AR453:AR516" si="132">IF(ISERROR((K453-J453)/K453),0,(K453-J453)/K453)</f>
        <v>0</v>
      </c>
      <c r="AS453" s="20">
        <f t="shared" ref="AS453:AS516" si="133">IF(ISERROR(AB453/O453),0,AB453/O453)</f>
        <v>0</v>
      </c>
    </row>
    <row r="454" spans="1:45">
      <c r="A454"/>
      <c r="B454"/>
      <c r="C454"/>
      <c r="D454"/>
      <c r="E454"/>
      <c r="F454"/>
      <c r="G454"/>
      <c r="H454"/>
      <c r="I454"/>
      <c r="J454"/>
      <c r="K454"/>
      <c r="L454"/>
      <c r="M454" s="8" t="str">
        <f>IF(ISERROR( VLOOKUP(AD454,'[1]采购入库货量(公司仓库)'!$A:$I,9,FALSE)),"", VLOOKUP(AD454,'[1]采购入库货量(公司仓库)'!$A:$I,9,FALSE))</f>
        <v/>
      </c>
      <c r="N454" s="8" t="str">
        <f>IF(ISERROR( VLOOKUP(AD454,[1]批发上市日期!$A:$F,6,FALSE)),"",  VLOOKUP(AD454,[1]批发上市日期!$A:$F,6,FALSE))</f>
        <v/>
      </c>
      <c r="O454" s="48">
        <f>IF(ISERROR(VLOOKUP(E454&amp;G454,'[1]采购入库货量(公司仓库)'!$A:$I,7,FALSE)),0,VLOOKUP(E454&amp;G454,'[1]采购入库货量(公司仓库)'!$A:$I,7,FALSE))</f>
        <v>0</v>
      </c>
      <c r="P454" s="12">
        <f t="shared" si="118"/>
        <v>0</v>
      </c>
      <c r="Q454" s="14">
        <f>IF(ISERROR(VLOOKUP(E454&amp;G454,'[1]采购入库货量(公司仓库)'!$A:$I,8,FALSE)),0,VLOOKUP(E454&amp;G454,'[1]采购入库货量(公司仓库)'!$A:$I,8,FALSE))</f>
        <v>0</v>
      </c>
      <c r="R454" s="12">
        <f t="shared" si="119"/>
        <v>0</v>
      </c>
      <c r="S454">
        <f>SUMIF([1]库存总量!$H:$H,E454&amp;G454,[1]库存总量!$G:$G)</f>
        <v>0</v>
      </c>
      <c r="T454" s="12">
        <f t="shared" si="120"/>
        <v>0</v>
      </c>
      <c r="U454">
        <f>SUMIFS([1]库存总量!$G:$G,[1]库存总量!$H:$H,E454&amp;G454,[1]库存总量!$A:$A,"B")</f>
        <v>0</v>
      </c>
      <c r="V454" s="12">
        <f t="shared" si="121"/>
        <v>0</v>
      </c>
      <c r="W454">
        <f>SUMIFS([1]库存总量!$G:$G,[1]库存总量!$H:$H,E454&amp;G454,[1]库存总量!$A:$A,"K")</f>
        <v>0</v>
      </c>
      <c r="X454" s="12">
        <f t="shared" si="122"/>
        <v>0</v>
      </c>
      <c r="Y454">
        <f t="shared" si="123"/>
        <v>0</v>
      </c>
      <c r="Z454" s="12">
        <f t="shared" si="124"/>
        <v>0</v>
      </c>
      <c r="AA454">
        <f>(IF(ISERROR((IF(ISERROR(VLOOKUP(E454&amp;G454,'[1]采购入库货量(公司仓库)'!$A:$H,7,FALSE)),0,VLOOKUP(E454&amp;G454,'[1]采购入库货量(公司仓库)'!$A:$H,7,FALSE)))*L454-(IF(ISERROR(VLOOKUP(E454&amp;G454,'[1]采购入库货量(公司仓库)'!$A:$H,8,FALSE)),0,VLOOKUP(E454&amp;G454,'[1]采购入库货量(公司仓库)'!$A:$H,8,FALSE)))),0,(IF(ISERROR(VLOOKUP(E454&amp;G454,'[1]采购入库货量(公司仓库)'!$A:$H,7,FALSE)),0,VLOOKUP(E454&amp;G454,'[1]采购入库货量(公司仓库)'!$A:$H,7,FALSE)))*L454-(IF(ISERROR(VLOOKUP(E454&amp;G454,'[1]采购入库货量(公司仓库)'!$A:$H,8,FALSE)),0,VLOOKUP(E454&amp;G454,'[1]采购入库货量(公司仓库)'!$A:$H,8,FALSE)))))</f>
        <v>0</v>
      </c>
      <c r="AB454">
        <f>SUMIF([1]销售数据!$B:$B,E454&amp;G454,[1]销售数据!$G:$G)</f>
        <v>0</v>
      </c>
      <c r="AC454" s="12">
        <f t="shared" si="125"/>
        <v>0</v>
      </c>
      <c r="AD454" t="str">
        <f t="shared" si="126"/>
        <v/>
      </c>
      <c r="AE454">
        <f>SUMIF([1]销售数据!$B:$B,AD454,[1]销售数据!$L:$L)</f>
        <v>0</v>
      </c>
      <c r="AF454">
        <f>SUMIF([1]销售数据!$B:$B,AD454,[1]销售数据!$K:$K)</f>
        <v>0</v>
      </c>
      <c r="AG454">
        <f>SUMIF([1]销售数据!$B:$B,AD454,[1]销售数据!$J:$J)</f>
        <v>0</v>
      </c>
      <c r="AH454">
        <f>SUMIF([1]销售数据!$B:$B,AD454,[1]销售数据!$I:$I)</f>
        <v>0</v>
      </c>
      <c r="AI454">
        <f>SUMIF([1]销售数据!$B:$B,AD454,[1]销售数据!$H:$H)</f>
        <v>0</v>
      </c>
      <c r="AJ454" s="20">
        <f t="shared" si="127"/>
        <v>0</v>
      </c>
      <c r="AK454">
        <f>SUMIF([1]发货店铺数!$B:$B,AD454,[1]发货店铺数!$G:$G)</f>
        <v>0</v>
      </c>
      <c r="AL454">
        <f>SUMIF([1]销售店铺数!$B:$B,AD454,[1]销售店铺数!$G:$G)</f>
        <v>0</v>
      </c>
      <c r="AM454">
        <f>SUMIF([1]销售店铺数!$B:$B,AD454,[1]销售店铺数!$G:$G)</f>
        <v>0</v>
      </c>
      <c r="AN454" s="20">
        <f t="shared" si="128"/>
        <v>0</v>
      </c>
      <c r="AO454" s="20">
        <f t="shared" si="129"/>
        <v>0</v>
      </c>
      <c r="AP454" s="20">
        <f t="shared" si="130"/>
        <v>0</v>
      </c>
      <c r="AQ454" s="12">
        <f t="shared" si="131"/>
        <v>0</v>
      </c>
      <c r="AR454" s="20">
        <f t="shared" si="132"/>
        <v>0</v>
      </c>
      <c r="AS454" s="20">
        <f t="shared" si="133"/>
        <v>0</v>
      </c>
    </row>
    <row r="455" spans="1:45">
      <c r="A455"/>
      <c r="B455"/>
      <c r="C455"/>
      <c r="D455"/>
      <c r="E455"/>
      <c r="F455"/>
      <c r="G455"/>
      <c r="H455"/>
      <c r="I455"/>
      <c r="J455"/>
      <c r="K455"/>
      <c r="L455"/>
      <c r="M455" s="8" t="str">
        <f>IF(ISERROR( VLOOKUP(AD455,'[1]采购入库货量(公司仓库)'!$A:$I,9,FALSE)),"", VLOOKUP(AD455,'[1]采购入库货量(公司仓库)'!$A:$I,9,FALSE))</f>
        <v/>
      </c>
      <c r="N455" s="8" t="str">
        <f>IF(ISERROR( VLOOKUP(AD455,[1]批发上市日期!$A:$F,6,FALSE)),"",  VLOOKUP(AD455,[1]批发上市日期!$A:$F,6,FALSE))</f>
        <v/>
      </c>
      <c r="O455" s="48">
        <f>IF(ISERROR(VLOOKUP(E455&amp;G455,'[1]采购入库货量(公司仓库)'!$A:$I,7,FALSE)),0,VLOOKUP(E455&amp;G455,'[1]采购入库货量(公司仓库)'!$A:$I,7,FALSE))</f>
        <v>0</v>
      </c>
      <c r="P455" s="12">
        <f t="shared" si="118"/>
        <v>0</v>
      </c>
      <c r="Q455" s="14">
        <f>IF(ISERROR(VLOOKUP(E455&amp;G455,'[1]采购入库货量(公司仓库)'!$A:$I,8,FALSE)),0,VLOOKUP(E455&amp;G455,'[1]采购入库货量(公司仓库)'!$A:$I,8,FALSE))</f>
        <v>0</v>
      </c>
      <c r="R455" s="12">
        <f t="shared" si="119"/>
        <v>0</v>
      </c>
      <c r="S455">
        <f>SUMIF([1]库存总量!$H:$H,E455&amp;G455,[1]库存总量!$G:$G)</f>
        <v>0</v>
      </c>
      <c r="T455" s="12">
        <f t="shared" si="120"/>
        <v>0</v>
      </c>
      <c r="U455">
        <f>SUMIFS([1]库存总量!$G:$G,[1]库存总量!$H:$H,E455&amp;G455,[1]库存总量!$A:$A,"B")</f>
        <v>0</v>
      </c>
      <c r="V455" s="12">
        <f t="shared" si="121"/>
        <v>0</v>
      </c>
      <c r="W455">
        <f>SUMIFS([1]库存总量!$G:$G,[1]库存总量!$H:$H,E455&amp;G455,[1]库存总量!$A:$A,"K")</f>
        <v>0</v>
      </c>
      <c r="X455" s="12">
        <f t="shared" si="122"/>
        <v>0</v>
      </c>
      <c r="Y455">
        <f t="shared" si="123"/>
        <v>0</v>
      </c>
      <c r="Z455" s="12">
        <f t="shared" si="124"/>
        <v>0</v>
      </c>
      <c r="AA455">
        <f>(IF(ISERROR((IF(ISERROR(VLOOKUP(E455&amp;G455,'[1]采购入库货量(公司仓库)'!$A:$H,7,FALSE)),0,VLOOKUP(E455&amp;G455,'[1]采购入库货量(公司仓库)'!$A:$H,7,FALSE)))*L455-(IF(ISERROR(VLOOKUP(E455&amp;G455,'[1]采购入库货量(公司仓库)'!$A:$H,8,FALSE)),0,VLOOKUP(E455&amp;G455,'[1]采购入库货量(公司仓库)'!$A:$H,8,FALSE)))),0,(IF(ISERROR(VLOOKUP(E455&amp;G455,'[1]采购入库货量(公司仓库)'!$A:$H,7,FALSE)),0,VLOOKUP(E455&amp;G455,'[1]采购入库货量(公司仓库)'!$A:$H,7,FALSE)))*L455-(IF(ISERROR(VLOOKUP(E455&amp;G455,'[1]采购入库货量(公司仓库)'!$A:$H,8,FALSE)),0,VLOOKUP(E455&amp;G455,'[1]采购入库货量(公司仓库)'!$A:$H,8,FALSE)))))</f>
        <v>0</v>
      </c>
      <c r="AB455">
        <f>SUMIF([1]销售数据!$B:$B,E455&amp;G455,[1]销售数据!$G:$G)</f>
        <v>0</v>
      </c>
      <c r="AC455" s="12">
        <f t="shared" si="125"/>
        <v>0</v>
      </c>
      <c r="AD455" t="str">
        <f t="shared" si="126"/>
        <v/>
      </c>
      <c r="AE455">
        <f>SUMIF([1]销售数据!$B:$B,AD455,[1]销售数据!$L:$L)</f>
        <v>0</v>
      </c>
      <c r="AF455">
        <f>SUMIF([1]销售数据!$B:$B,AD455,[1]销售数据!$K:$K)</f>
        <v>0</v>
      </c>
      <c r="AG455">
        <f>SUMIF([1]销售数据!$B:$B,AD455,[1]销售数据!$J:$J)</f>
        <v>0</v>
      </c>
      <c r="AH455">
        <f>SUMIF([1]销售数据!$B:$B,AD455,[1]销售数据!$I:$I)</f>
        <v>0</v>
      </c>
      <c r="AI455">
        <f>SUMIF([1]销售数据!$B:$B,AD455,[1]销售数据!$H:$H)</f>
        <v>0</v>
      </c>
      <c r="AJ455" s="20">
        <f t="shared" si="127"/>
        <v>0</v>
      </c>
      <c r="AK455">
        <f>SUMIF([1]发货店铺数!$B:$B,AD455,[1]发货店铺数!$G:$G)</f>
        <v>0</v>
      </c>
      <c r="AL455">
        <f>SUMIF([1]销售店铺数!$B:$B,AD455,[1]销售店铺数!$G:$G)</f>
        <v>0</v>
      </c>
      <c r="AM455">
        <f>SUMIF([1]销售店铺数!$B:$B,AD455,[1]销售店铺数!$G:$G)</f>
        <v>0</v>
      </c>
      <c r="AN455" s="20">
        <f t="shared" si="128"/>
        <v>0</v>
      </c>
      <c r="AO455" s="20">
        <f t="shared" si="129"/>
        <v>0</v>
      </c>
      <c r="AP455" s="20">
        <f t="shared" si="130"/>
        <v>0</v>
      </c>
      <c r="AQ455" s="12">
        <f t="shared" si="131"/>
        <v>0</v>
      </c>
      <c r="AR455" s="20">
        <f t="shared" si="132"/>
        <v>0</v>
      </c>
      <c r="AS455" s="20">
        <f t="shared" si="133"/>
        <v>0</v>
      </c>
    </row>
    <row r="456" spans="1:45">
      <c r="A456"/>
      <c r="B456"/>
      <c r="C456"/>
      <c r="D456"/>
      <c r="E456"/>
      <c r="F456"/>
      <c r="G456"/>
      <c r="H456"/>
      <c r="I456"/>
      <c r="J456"/>
      <c r="K456"/>
      <c r="L456"/>
      <c r="M456" s="8" t="str">
        <f>IF(ISERROR( VLOOKUP(AD456,'[1]采购入库货量(公司仓库)'!$A:$I,9,FALSE)),"", VLOOKUP(AD456,'[1]采购入库货量(公司仓库)'!$A:$I,9,FALSE))</f>
        <v/>
      </c>
      <c r="N456" s="8" t="str">
        <f>IF(ISERROR( VLOOKUP(AD456,[1]批发上市日期!$A:$F,6,FALSE)),"",  VLOOKUP(AD456,[1]批发上市日期!$A:$F,6,FALSE))</f>
        <v/>
      </c>
      <c r="O456" s="48">
        <f>IF(ISERROR(VLOOKUP(E456&amp;G456,'[1]采购入库货量(公司仓库)'!$A:$I,7,FALSE)),0,VLOOKUP(E456&amp;G456,'[1]采购入库货量(公司仓库)'!$A:$I,7,FALSE))</f>
        <v>0</v>
      </c>
      <c r="P456" s="12">
        <f t="shared" si="118"/>
        <v>0</v>
      </c>
      <c r="Q456" s="14">
        <f>IF(ISERROR(VLOOKUP(E456&amp;G456,'[1]采购入库货量(公司仓库)'!$A:$I,8,FALSE)),0,VLOOKUP(E456&amp;G456,'[1]采购入库货量(公司仓库)'!$A:$I,8,FALSE))</f>
        <v>0</v>
      </c>
      <c r="R456" s="12">
        <f t="shared" si="119"/>
        <v>0</v>
      </c>
      <c r="S456">
        <f>SUMIF([1]库存总量!$H:$H,E456&amp;G456,[1]库存总量!$G:$G)</f>
        <v>0</v>
      </c>
      <c r="T456" s="12">
        <f t="shared" si="120"/>
        <v>0</v>
      </c>
      <c r="U456">
        <f>SUMIFS([1]库存总量!$G:$G,[1]库存总量!$H:$H,E456&amp;G456,[1]库存总量!$A:$A,"B")</f>
        <v>0</v>
      </c>
      <c r="V456" s="12">
        <f t="shared" si="121"/>
        <v>0</v>
      </c>
      <c r="W456">
        <f>SUMIFS([1]库存总量!$G:$G,[1]库存总量!$H:$H,E456&amp;G456,[1]库存总量!$A:$A,"K")</f>
        <v>0</v>
      </c>
      <c r="X456" s="12">
        <f t="shared" si="122"/>
        <v>0</v>
      </c>
      <c r="Y456">
        <f t="shared" si="123"/>
        <v>0</v>
      </c>
      <c r="Z456" s="12">
        <f t="shared" si="124"/>
        <v>0</v>
      </c>
      <c r="AA456">
        <f>(IF(ISERROR((IF(ISERROR(VLOOKUP(E456&amp;G456,'[1]采购入库货量(公司仓库)'!$A:$H,7,FALSE)),0,VLOOKUP(E456&amp;G456,'[1]采购入库货量(公司仓库)'!$A:$H,7,FALSE)))*L456-(IF(ISERROR(VLOOKUP(E456&amp;G456,'[1]采购入库货量(公司仓库)'!$A:$H,8,FALSE)),0,VLOOKUP(E456&amp;G456,'[1]采购入库货量(公司仓库)'!$A:$H,8,FALSE)))),0,(IF(ISERROR(VLOOKUP(E456&amp;G456,'[1]采购入库货量(公司仓库)'!$A:$H,7,FALSE)),0,VLOOKUP(E456&amp;G456,'[1]采购入库货量(公司仓库)'!$A:$H,7,FALSE)))*L456-(IF(ISERROR(VLOOKUP(E456&amp;G456,'[1]采购入库货量(公司仓库)'!$A:$H,8,FALSE)),0,VLOOKUP(E456&amp;G456,'[1]采购入库货量(公司仓库)'!$A:$H,8,FALSE)))))</f>
        <v>0</v>
      </c>
      <c r="AB456">
        <f>SUMIF([1]销售数据!$B:$B,E456&amp;G456,[1]销售数据!$G:$G)</f>
        <v>0</v>
      </c>
      <c r="AC456" s="12">
        <f t="shared" si="125"/>
        <v>0</v>
      </c>
      <c r="AD456" t="str">
        <f t="shared" si="126"/>
        <v/>
      </c>
      <c r="AE456">
        <f>SUMIF([1]销售数据!$B:$B,AD456,[1]销售数据!$L:$L)</f>
        <v>0</v>
      </c>
      <c r="AF456">
        <f>SUMIF([1]销售数据!$B:$B,AD456,[1]销售数据!$K:$K)</f>
        <v>0</v>
      </c>
      <c r="AG456">
        <f>SUMIF([1]销售数据!$B:$B,AD456,[1]销售数据!$J:$J)</f>
        <v>0</v>
      </c>
      <c r="AH456">
        <f>SUMIF([1]销售数据!$B:$B,AD456,[1]销售数据!$I:$I)</f>
        <v>0</v>
      </c>
      <c r="AI456">
        <f>SUMIF([1]销售数据!$B:$B,AD456,[1]销售数据!$H:$H)</f>
        <v>0</v>
      </c>
      <c r="AJ456" s="20">
        <f t="shared" si="127"/>
        <v>0</v>
      </c>
      <c r="AK456">
        <f>SUMIF([1]发货店铺数!$B:$B,AD456,[1]发货店铺数!$G:$G)</f>
        <v>0</v>
      </c>
      <c r="AL456">
        <f>SUMIF([1]销售店铺数!$B:$B,AD456,[1]销售店铺数!$G:$G)</f>
        <v>0</v>
      </c>
      <c r="AM456">
        <f>SUMIF([1]销售店铺数!$B:$B,AD456,[1]销售店铺数!$G:$G)</f>
        <v>0</v>
      </c>
      <c r="AN456" s="20">
        <f t="shared" si="128"/>
        <v>0</v>
      </c>
      <c r="AO456" s="20">
        <f t="shared" si="129"/>
        <v>0</v>
      </c>
      <c r="AP456" s="20">
        <f t="shared" si="130"/>
        <v>0</v>
      </c>
      <c r="AQ456" s="12">
        <f t="shared" si="131"/>
        <v>0</v>
      </c>
      <c r="AR456" s="20">
        <f t="shared" si="132"/>
        <v>0</v>
      </c>
      <c r="AS456" s="20">
        <f t="shared" si="133"/>
        <v>0</v>
      </c>
    </row>
    <row r="457" spans="1:45">
      <c r="A457"/>
      <c r="B457"/>
      <c r="C457"/>
      <c r="D457"/>
      <c r="E457"/>
      <c r="F457"/>
      <c r="G457"/>
      <c r="H457"/>
      <c r="I457"/>
      <c r="J457"/>
      <c r="K457"/>
      <c r="L457"/>
      <c r="M457" s="8" t="str">
        <f>IF(ISERROR( VLOOKUP(AD457,'[1]采购入库货量(公司仓库)'!$A:$I,9,FALSE)),"", VLOOKUP(AD457,'[1]采购入库货量(公司仓库)'!$A:$I,9,FALSE))</f>
        <v/>
      </c>
      <c r="N457" s="8" t="str">
        <f>IF(ISERROR( VLOOKUP(AD457,[1]批发上市日期!$A:$F,6,FALSE)),"",  VLOOKUP(AD457,[1]批发上市日期!$A:$F,6,FALSE))</f>
        <v/>
      </c>
      <c r="O457" s="48">
        <f>IF(ISERROR(VLOOKUP(E457&amp;G457,'[1]采购入库货量(公司仓库)'!$A:$I,7,FALSE)),0,VLOOKUP(E457&amp;G457,'[1]采购入库货量(公司仓库)'!$A:$I,7,FALSE))</f>
        <v>0</v>
      </c>
      <c r="P457" s="12">
        <f t="shared" si="118"/>
        <v>0</v>
      </c>
      <c r="Q457" s="14">
        <f>IF(ISERROR(VLOOKUP(E457&amp;G457,'[1]采购入库货量(公司仓库)'!$A:$I,8,FALSE)),0,VLOOKUP(E457&amp;G457,'[1]采购入库货量(公司仓库)'!$A:$I,8,FALSE))</f>
        <v>0</v>
      </c>
      <c r="R457" s="12">
        <f t="shared" si="119"/>
        <v>0</v>
      </c>
      <c r="S457">
        <f>SUMIF([1]库存总量!$H:$H,E457&amp;G457,[1]库存总量!$G:$G)</f>
        <v>0</v>
      </c>
      <c r="T457" s="12">
        <f t="shared" si="120"/>
        <v>0</v>
      </c>
      <c r="U457">
        <f>SUMIFS([1]库存总量!$G:$G,[1]库存总量!$H:$H,E457&amp;G457,[1]库存总量!$A:$A,"B")</f>
        <v>0</v>
      </c>
      <c r="V457" s="12">
        <f t="shared" si="121"/>
        <v>0</v>
      </c>
      <c r="W457">
        <f>SUMIFS([1]库存总量!$G:$G,[1]库存总量!$H:$H,E457&amp;G457,[1]库存总量!$A:$A,"K")</f>
        <v>0</v>
      </c>
      <c r="X457" s="12">
        <f t="shared" si="122"/>
        <v>0</v>
      </c>
      <c r="Y457">
        <f t="shared" si="123"/>
        <v>0</v>
      </c>
      <c r="Z457" s="12">
        <f t="shared" si="124"/>
        <v>0</v>
      </c>
      <c r="AA457">
        <f>(IF(ISERROR((IF(ISERROR(VLOOKUP(E457&amp;G457,'[1]采购入库货量(公司仓库)'!$A:$H,7,FALSE)),0,VLOOKUP(E457&amp;G457,'[1]采购入库货量(公司仓库)'!$A:$H,7,FALSE)))*L457-(IF(ISERROR(VLOOKUP(E457&amp;G457,'[1]采购入库货量(公司仓库)'!$A:$H,8,FALSE)),0,VLOOKUP(E457&amp;G457,'[1]采购入库货量(公司仓库)'!$A:$H,8,FALSE)))),0,(IF(ISERROR(VLOOKUP(E457&amp;G457,'[1]采购入库货量(公司仓库)'!$A:$H,7,FALSE)),0,VLOOKUP(E457&amp;G457,'[1]采购入库货量(公司仓库)'!$A:$H,7,FALSE)))*L457-(IF(ISERROR(VLOOKUP(E457&amp;G457,'[1]采购入库货量(公司仓库)'!$A:$H,8,FALSE)),0,VLOOKUP(E457&amp;G457,'[1]采购入库货量(公司仓库)'!$A:$H,8,FALSE)))))</f>
        <v>0</v>
      </c>
      <c r="AB457">
        <f>SUMIF([1]销售数据!$B:$B,E457&amp;G457,[1]销售数据!$G:$G)</f>
        <v>0</v>
      </c>
      <c r="AC457" s="12">
        <f t="shared" si="125"/>
        <v>0</v>
      </c>
      <c r="AD457" t="str">
        <f t="shared" si="126"/>
        <v/>
      </c>
      <c r="AE457">
        <f>SUMIF([1]销售数据!$B:$B,AD457,[1]销售数据!$L:$L)</f>
        <v>0</v>
      </c>
      <c r="AF457">
        <f>SUMIF([1]销售数据!$B:$B,AD457,[1]销售数据!$K:$K)</f>
        <v>0</v>
      </c>
      <c r="AG457">
        <f>SUMIF([1]销售数据!$B:$B,AD457,[1]销售数据!$J:$J)</f>
        <v>0</v>
      </c>
      <c r="AH457">
        <f>SUMIF([1]销售数据!$B:$B,AD457,[1]销售数据!$I:$I)</f>
        <v>0</v>
      </c>
      <c r="AI457">
        <f>SUMIF([1]销售数据!$B:$B,AD457,[1]销售数据!$H:$H)</f>
        <v>0</v>
      </c>
      <c r="AJ457" s="20">
        <f t="shared" si="127"/>
        <v>0</v>
      </c>
      <c r="AK457">
        <f>SUMIF([1]发货店铺数!$B:$B,AD457,[1]发货店铺数!$G:$G)</f>
        <v>0</v>
      </c>
      <c r="AL457">
        <f>SUMIF([1]销售店铺数!$B:$B,AD457,[1]销售店铺数!$G:$G)</f>
        <v>0</v>
      </c>
      <c r="AM457">
        <f>SUMIF([1]销售店铺数!$B:$B,AD457,[1]销售店铺数!$G:$G)</f>
        <v>0</v>
      </c>
      <c r="AN457" s="20">
        <f t="shared" si="128"/>
        <v>0</v>
      </c>
      <c r="AO457" s="20">
        <f t="shared" si="129"/>
        <v>0</v>
      </c>
      <c r="AP457" s="20">
        <f t="shared" si="130"/>
        <v>0</v>
      </c>
      <c r="AQ457" s="12">
        <f t="shared" si="131"/>
        <v>0</v>
      </c>
      <c r="AR457" s="20">
        <f t="shared" si="132"/>
        <v>0</v>
      </c>
      <c r="AS457" s="20">
        <f t="shared" si="133"/>
        <v>0</v>
      </c>
    </row>
    <row r="458" spans="1:45">
      <c r="A458"/>
      <c r="B458"/>
      <c r="C458"/>
      <c r="D458"/>
      <c r="E458"/>
      <c r="F458"/>
      <c r="G458"/>
      <c r="H458"/>
      <c r="I458"/>
      <c r="J458"/>
      <c r="K458"/>
      <c r="L458"/>
      <c r="M458" s="8" t="str">
        <f>IF(ISERROR( VLOOKUP(AD458,'[1]采购入库货量(公司仓库)'!$A:$I,9,FALSE)),"", VLOOKUP(AD458,'[1]采购入库货量(公司仓库)'!$A:$I,9,FALSE))</f>
        <v/>
      </c>
      <c r="N458" s="8" t="str">
        <f>IF(ISERROR( VLOOKUP(AD458,[1]批发上市日期!$A:$F,6,FALSE)),"",  VLOOKUP(AD458,[1]批发上市日期!$A:$F,6,FALSE))</f>
        <v/>
      </c>
      <c r="O458" s="48">
        <f>IF(ISERROR(VLOOKUP(E458&amp;G458,'[1]采购入库货量(公司仓库)'!$A:$I,7,FALSE)),0,VLOOKUP(E458&amp;G458,'[1]采购入库货量(公司仓库)'!$A:$I,7,FALSE))</f>
        <v>0</v>
      </c>
      <c r="P458" s="12">
        <f t="shared" si="118"/>
        <v>0</v>
      </c>
      <c r="Q458" s="14">
        <f>IF(ISERROR(VLOOKUP(E458&amp;G458,'[1]采购入库货量(公司仓库)'!$A:$I,8,FALSE)),0,VLOOKUP(E458&amp;G458,'[1]采购入库货量(公司仓库)'!$A:$I,8,FALSE))</f>
        <v>0</v>
      </c>
      <c r="R458" s="12">
        <f t="shared" si="119"/>
        <v>0</v>
      </c>
      <c r="S458">
        <f>SUMIF([1]库存总量!$H:$H,E458&amp;G458,[1]库存总量!$G:$G)</f>
        <v>0</v>
      </c>
      <c r="T458" s="12">
        <f t="shared" si="120"/>
        <v>0</v>
      </c>
      <c r="U458">
        <f>SUMIFS([1]库存总量!$G:$G,[1]库存总量!$H:$H,E458&amp;G458,[1]库存总量!$A:$A,"B")</f>
        <v>0</v>
      </c>
      <c r="V458" s="12">
        <f t="shared" si="121"/>
        <v>0</v>
      </c>
      <c r="W458">
        <f>SUMIFS([1]库存总量!$G:$G,[1]库存总量!$H:$H,E458&amp;G458,[1]库存总量!$A:$A,"K")</f>
        <v>0</v>
      </c>
      <c r="X458" s="12">
        <f t="shared" si="122"/>
        <v>0</v>
      </c>
      <c r="Y458">
        <f t="shared" si="123"/>
        <v>0</v>
      </c>
      <c r="Z458" s="12">
        <f t="shared" si="124"/>
        <v>0</v>
      </c>
      <c r="AA458">
        <f>(IF(ISERROR((IF(ISERROR(VLOOKUP(E458&amp;G458,'[1]采购入库货量(公司仓库)'!$A:$H,7,FALSE)),0,VLOOKUP(E458&amp;G458,'[1]采购入库货量(公司仓库)'!$A:$H,7,FALSE)))*L458-(IF(ISERROR(VLOOKUP(E458&amp;G458,'[1]采购入库货量(公司仓库)'!$A:$H,8,FALSE)),0,VLOOKUP(E458&amp;G458,'[1]采购入库货量(公司仓库)'!$A:$H,8,FALSE)))),0,(IF(ISERROR(VLOOKUP(E458&amp;G458,'[1]采购入库货量(公司仓库)'!$A:$H,7,FALSE)),0,VLOOKUP(E458&amp;G458,'[1]采购入库货量(公司仓库)'!$A:$H,7,FALSE)))*L458-(IF(ISERROR(VLOOKUP(E458&amp;G458,'[1]采购入库货量(公司仓库)'!$A:$H,8,FALSE)),0,VLOOKUP(E458&amp;G458,'[1]采购入库货量(公司仓库)'!$A:$H,8,FALSE)))))</f>
        <v>0</v>
      </c>
      <c r="AB458">
        <f>SUMIF([1]销售数据!$B:$B,E458&amp;G458,[1]销售数据!$G:$G)</f>
        <v>0</v>
      </c>
      <c r="AC458" s="12">
        <f t="shared" si="125"/>
        <v>0</v>
      </c>
      <c r="AD458" t="str">
        <f t="shared" si="126"/>
        <v/>
      </c>
      <c r="AE458">
        <f>SUMIF([1]销售数据!$B:$B,AD458,[1]销售数据!$L:$L)</f>
        <v>0</v>
      </c>
      <c r="AF458">
        <f>SUMIF([1]销售数据!$B:$B,AD458,[1]销售数据!$K:$K)</f>
        <v>0</v>
      </c>
      <c r="AG458">
        <f>SUMIF([1]销售数据!$B:$B,AD458,[1]销售数据!$J:$J)</f>
        <v>0</v>
      </c>
      <c r="AH458">
        <f>SUMIF([1]销售数据!$B:$B,AD458,[1]销售数据!$I:$I)</f>
        <v>0</v>
      </c>
      <c r="AI458">
        <f>SUMIF([1]销售数据!$B:$B,AD458,[1]销售数据!$H:$H)</f>
        <v>0</v>
      </c>
      <c r="AJ458" s="20">
        <f t="shared" si="127"/>
        <v>0</v>
      </c>
      <c r="AK458">
        <f>SUMIF([1]发货店铺数!$B:$B,AD458,[1]发货店铺数!$G:$G)</f>
        <v>0</v>
      </c>
      <c r="AL458">
        <f>SUMIF([1]销售店铺数!$B:$B,AD458,[1]销售店铺数!$G:$G)</f>
        <v>0</v>
      </c>
      <c r="AM458">
        <f>SUMIF([1]销售店铺数!$B:$B,AD458,[1]销售店铺数!$G:$G)</f>
        <v>0</v>
      </c>
      <c r="AN458" s="20">
        <f t="shared" si="128"/>
        <v>0</v>
      </c>
      <c r="AO458" s="20">
        <f t="shared" si="129"/>
        <v>0</v>
      </c>
      <c r="AP458" s="20">
        <f t="shared" si="130"/>
        <v>0</v>
      </c>
      <c r="AQ458" s="12">
        <f t="shared" si="131"/>
        <v>0</v>
      </c>
      <c r="AR458" s="20">
        <f t="shared" si="132"/>
        <v>0</v>
      </c>
      <c r="AS458" s="20">
        <f t="shared" si="133"/>
        <v>0</v>
      </c>
    </row>
    <row r="459" spans="1:45">
      <c r="A459"/>
      <c r="B459"/>
      <c r="C459"/>
      <c r="D459"/>
      <c r="E459"/>
      <c r="F459"/>
      <c r="G459"/>
      <c r="H459"/>
      <c r="I459"/>
      <c r="J459"/>
      <c r="K459"/>
      <c r="L459"/>
      <c r="M459" s="8" t="str">
        <f>IF(ISERROR( VLOOKUP(AD459,'[1]采购入库货量(公司仓库)'!$A:$I,9,FALSE)),"", VLOOKUP(AD459,'[1]采购入库货量(公司仓库)'!$A:$I,9,FALSE))</f>
        <v/>
      </c>
      <c r="N459" s="8" t="str">
        <f>IF(ISERROR( VLOOKUP(AD459,[1]批发上市日期!$A:$F,6,FALSE)),"",  VLOOKUP(AD459,[1]批发上市日期!$A:$F,6,FALSE))</f>
        <v/>
      </c>
      <c r="O459" s="48">
        <f>IF(ISERROR(VLOOKUP(E459&amp;G459,'[1]采购入库货量(公司仓库)'!$A:$I,7,FALSE)),0,VLOOKUP(E459&amp;G459,'[1]采购入库货量(公司仓库)'!$A:$I,7,FALSE))</f>
        <v>0</v>
      </c>
      <c r="P459" s="12">
        <f t="shared" si="118"/>
        <v>0</v>
      </c>
      <c r="Q459" s="14">
        <f>IF(ISERROR(VLOOKUP(E459&amp;G459,'[1]采购入库货量(公司仓库)'!$A:$I,8,FALSE)),0,VLOOKUP(E459&amp;G459,'[1]采购入库货量(公司仓库)'!$A:$I,8,FALSE))</f>
        <v>0</v>
      </c>
      <c r="R459" s="12">
        <f t="shared" si="119"/>
        <v>0</v>
      </c>
      <c r="S459">
        <f>SUMIF([1]库存总量!$H:$H,E459&amp;G459,[1]库存总量!$G:$G)</f>
        <v>0</v>
      </c>
      <c r="T459" s="12">
        <f t="shared" si="120"/>
        <v>0</v>
      </c>
      <c r="U459">
        <f>SUMIFS([1]库存总量!$G:$G,[1]库存总量!$H:$H,E459&amp;G459,[1]库存总量!$A:$A,"B")</f>
        <v>0</v>
      </c>
      <c r="V459" s="12">
        <f t="shared" si="121"/>
        <v>0</v>
      </c>
      <c r="W459">
        <f>SUMIFS([1]库存总量!$G:$G,[1]库存总量!$H:$H,E459&amp;G459,[1]库存总量!$A:$A,"K")</f>
        <v>0</v>
      </c>
      <c r="X459" s="12">
        <f t="shared" si="122"/>
        <v>0</v>
      </c>
      <c r="Y459">
        <f t="shared" si="123"/>
        <v>0</v>
      </c>
      <c r="Z459" s="12">
        <f t="shared" si="124"/>
        <v>0</v>
      </c>
      <c r="AA459">
        <f>(IF(ISERROR((IF(ISERROR(VLOOKUP(E459&amp;G459,'[1]采购入库货量(公司仓库)'!$A:$H,7,FALSE)),0,VLOOKUP(E459&amp;G459,'[1]采购入库货量(公司仓库)'!$A:$H,7,FALSE)))*L459-(IF(ISERROR(VLOOKUP(E459&amp;G459,'[1]采购入库货量(公司仓库)'!$A:$H,8,FALSE)),0,VLOOKUP(E459&amp;G459,'[1]采购入库货量(公司仓库)'!$A:$H,8,FALSE)))),0,(IF(ISERROR(VLOOKUP(E459&amp;G459,'[1]采购入库货量(公司仓库)'!$A:$H,7,FALSE)),0,VLOOKUP(E459&amp;G459,'[1]采购入库货量(公司仓库)'!$A:$H,7,FALSE)))*L459-(IF(ISERROR(VLOOKUP(E459&amp;G459,'[1]采购入库货量(公司仓库)'!$A:$H,8,FALSE)),0,VLOOKUP(E459&amp;G459,'[1]采购入库货量(公司仓库)'!$A:$H,8,FALSE)))))</f>
        <v>0</v>
      </c>
      <c r="AB459">
        <f>SUMIF([1]销售数据!$B:$B,E459&amp;G459,[1]销售数据!$G:$G)</f>
        <v>0</v>
      </c>
      <c r="AC459" s="12">
        <f t="shared" si="125"/>
        <v>0</v>
      </c>
      <c r="AD459" t="str">
        <f t="shared" si="126"/>
        <v/>
      </c>
      <c r="AE459">
        <f>SUMIF([1]销售数据!$B:$B,AD459,[1]销售数据!$L:$L)</f>
        <v>0</v>
      </c>
      <c r="AF459">
        <f>SUMIF([1]销售数据!$B:$B,AD459,[1]销售数据!$K:$K)</f>
        <v>0</v>
      </c>
      <c r="AG459">
        <f>SUMIF([1]销售数据!$B:$B,AD459,[1]销售数据!$J:$J)</f>
        <v>0</v>
      </c>
      <c r="AH459">
        <f>SUMIF([1]销售数据!$B:$B,AD459,[1]销售数据!$I:$I)</f>
        <v>0</v>
      </c>
      <c r="AI459">
        <f>SUMIF([1]销售数据!$B:$B,AD459,[1]销售数据!$H:$H)</f>
        <v>0</v>
      </c>
      <c r="AJ459" s="20">
        <f t="shared" si="127"/>
        <v>0</v>
      </c>
      <c r="AK459">
        <f>SUMIF([1]发货店铺数!$B:$B,AD459,[1]发货店铺数!$G:$G)</f>
        <v>0</v>
      </c>
      <c r="AL459">
        <f>SUMIF([1]销售店铺数!$B:$B,AD459,[1]销售店铺数!$G:$G)</f>
        <v>0</v>
      </c>
      <c r="AM459">
        <f>SUMIF([1]销售店铺数!$B:$B,AD459,[1]销售店铺数!$G:$G)</f>
        <v>0</v>
      </c>
      <c r="AN459" s="20">
        <f t="shared" si="128"/>
        <v>0</v>
      </c>
      <c r="AO459" s="20">
        <f t="shared" si="129"/>
        <v>0</v>
      </c>
      <c r="AP459" s="20">
        <f t="shared" si="130"/>
        <v>0</v>
      </c>
      <c r="AQ459" s="12">
        <f t="shared" si="131"/>
        <v>0</v>
      </c>
      <c r="AR459" s="20">
        <f t="shared" si="132"/>
        <v>0</v>
      </c>
      <c r="AS459" s="20">
        <f t="shared" si="133"/>
        <v>0</v>
      </c>
    </row>
    <row r="460" spans="1:45">
      <c r="A460"/>
      <c r="B460"/>
      <c r="C460"/>
      <c r="D460"/>
      <c r="E460"/>
      <c r="F460"/>
      <c r="G460"/>
      <c r="H460"/>
      <c r="I460"/>
      <c r="J460"/>
      <c r="K460"/>
      <c r="L460"/>
      <c r="M460" s="8" t="str">
        <f>IF(ISERROR( VLOOKUP(AD460,'[1]采购入库货量(公司仓库)'!$A:$I,9,FALSE)),"", VLOOKUP(AD460,'[1]采购入库货量(公司仓库)'!$A:$I,9,FALSE))</f>
        <v/>
      </c>
      <c r="N460" s="8" t="str">
        <f>IF(ISERROR( VLOOKUP(AD460,[1]批发上市日期!$A:$F,6,FALSE)),"",  VLOOKUP(AD460,[1]批发上市日期!$A:$F,6,FALSE))</f>
        <v/>
      </c>
      <c r="O460" s="48">
        <f>IF(ISERROR(VLOOKUP(E460&amp;G460,'[1]采购入库货量(公司仓库)'!$A:$I,7,FALSE)),0,VLOOKUP(E460&amp;G460,'[1]采购入库货量(公司仓库)'!$A:$I,7,FALSE))</f>
        <v>0</v>
      </c>
      <c r="P460" s="12">
        <f t="shared" si="118"/>
        <v>0</v>
      </c>
      <c r="Q460" s="14">
        <f>IF(ISERROR(VLOOKUP(E460&amp;G460,'[1]采购入库货量(公司仓库)'!$A:$I,8,FALSE)),0,VLOOKUP(E460&amp;G460,'[1]采购入库货量(公司仓库)'!$A:$I,8,FALSE))</f>
        <v>0</v>
      </c>
      <c r="R460" s="12">
        <f t="shared" si="119"/>
        <v>0</v>
      </c>
      <c r="S460">
        <f>SUMIF([1]库存总量!$H:$H,E460&amp;G460,[1]库存总量!$G:$G)</f>
        <v>0</v>
      </c>
      <c r="T460" s="12">
        <f t="shared" si="120"/>
        <v>0</v>
      </c>
      <c r="U460">
        <f>SUMIFS([1]库存总量!$G:$G,[1]库存总量!$H:$H,E460&amp;G460,[1]库存总量!$A:$A,"B")</f>
        <v>0</v>
      </c>
      <c r="V460" s="12">
        <f t="shared" si="121"/>
        <v>0</v>
      </c>
      <c r="W460">
        <f>SUMIFS([1]库存总量!$G:$G,[1]库存总量!$H:$H,E460&amp;G460,[1]库存总量!$A:$A,"K")</f>
        <v>0</v>
      </c>
      <c r="X460" s="12">
        <f t="shared" si="122"/>
        <v>0</v>
      </c>
      <c r="Y460">
        <f t="shared" si="123"/>
        <v>0</v>
      </c>
      <c r="Z460" s="12">
        <f t="shared" si="124"/>
        <v>0</v>
      </c>
      <c r="AA460">
        <f>(IF(ISERROR((IF(ISERROR(VLOOKUP(E460&amp;G460,'[1]采购入库货量(公司仓库)'!$A:$H,7,FALSE)),0,VLOOKUP(E460&amp;G460,'[1]采购入库货量(公司仓库)'!$A:$H,7,FALSE)))*L460-(IF(ISERROR(VLOOKUP(E460&amp;G460,'[1]采购入库货量(公司仓库)'!$A:$H,8,FALSE)),0,VLOOKUP(E460&amp;G460,'[1]采购入库货量(公司仓库)'!$A:$H,8,FALSE)))),0,(IF(ISERROR(VLOOKUP(E460&amp;G460,'[1]采购入库货量(公司仓库)'!$A:$H,7,FALSE)),0,VLOOKUP(E460&amp;G460,'[1]采购入库货量(公司仓库)'!$A:$H,7,FALSE)))*L460-(IF(ISERROR(VLOOKUP(E460&amp;G460,'[1]采购入库货量(公司仓库)'!$A:$H,8,FALSE)),0,VLOOKUP(E460&amp;G460,'[1]采购入库货量(公司仓库)'!$A:$H,8,FALSE)))))</f>
        <v>0</v>
      </c>
      <c r="AB460">
        <f>SUMIF([1]销售数据!$B:$B,E460&amp;G460,[1]销售数据!$G:$G)</f>
        <v>0</v>
      </c>
      <c r="AC460" s="12">
        <f t="shared" si="125"/>
        <v>0</v>
      </c>
      <c r="AD460" t="str">
        <f t="shared" si="126"/>
        <v/>
      </c>
      <c r="AE460">
        <f>SUMIF([1]销售数据!$B:$B,AD460,[1]销售数据!$L:$L)</f>
        <v>0</v>
      </c>
      <c r="AF460">
        <f>SUMIF([1]销售数据!$B:$B,AD460,[1]销售数据!$K:$K)</f>
        <v>0</v>
      </c>
      <c r="AG460">
        <f>SUMIF([1]销售数据!$B:$B,AD460,[1]销售数据!$J:$J)</f>
        <v>0</v>
      </c>
      <c r="AH460">
        <f>SUMIF([1]销售数据!$B:$B,AD460,[1]销售数据!$I:$I)</f>
        <v>0</v>
      </c>
      <c r="AI460">
        <f>SUMIF([1]销售数据!$B:$B,AD460,[1]销售数据!$H:$H)</f>
        <v>0</v>
      </c>
      <c r="AJ460" s="20">
        <f t="shared" si="127"/>
        <v>0</v>
      </c>
      <c r="AK460">
        <f>SUMIF([1]发货店铺数!$B:$B,AD460,[1]发货店铺数!$G:$G)</f>
        <v>0</v>
      </c>
      <c r="AL460">
        <f>SUMIF([1]销售店铺数!$B:$B,AD460,[1]销售店铺数!$G:$G)</f>
        <v>0</v>
      </c>
      <c r="AM460">
        <f>SUMIF([1]销售店铺数!$B:$B,AD460,[1]销售店铺数!$G:$G)</f>
        <v>0</v>
      </c>
      <c r="AN460" s="20">
        <f t="shared" si="128"/>
        <v>0</v>
      </c>
      <c r="AO460" s="20">
        <f t="shared" si="129"/>
        <v>0</v>
      </c>
      <c r="AP460" s="20">
        <f t="shared" si="130"/>
        <v>0</v>
      </c>
      <c r="AQ460" s="12">
        <f t="shared" si="131"/>
        <v>0</v>
      </c>
      <c r="AR460" s="20">
        <f t="shared" si="132"/>
        <v>0</v>
      </c>
      <c r="AS460" s="20">
        <f t="shared" si="133"/>
        <v>0</v>
      </c>
    </row>
    <row r="461" spans="1:45">
      <c r="A461"/>
      <c r="B461"/>
      <c r="C461"/>
      <c r="D461"/>
      <c r="E461"/>
      <c r="F461"/>
      <c r="G461"/>
      <c r="H461"/>
      <c r="I461"/>
      <c r="J461"/>
      <c r="K461"/>
      <c r="L461"/>
      <c r="M461" s="8" t="str">
        <f>IF(ISERROR( VLOOKUP(AD461,'[1]采购入库货量(公司仓库)'!$A:$I,9,FALSE)),"", VLOOKUP(AD461,'[1]采购入库货量(公司仓库)'!$A:$I,9,FALSE))</f>
        <v/>
      </c>
      <c r="N461" s="8" t="str">
        <f>IF(ISERROR( VLOOKUP(AD461,[1]批发上市日期!$A:$F,6,FALSE)),"",  VLOOKUP(AD461,[1]批发上市日期!$A:$F,6,FALSE))</f>
        <v/>
      </c>
      <c r="O461" s="48">
        <f>IF(ISERROR(VLOOKUP(E461&amp;G461,'[1]采购入库货量(公司仓库)'!$A:$I,7,FALSE)),0,VLOOKUP(E461&amp;G461,'[1]采购入库货量(公司仓库)'!$A:$I,7,FALSE))</f>
        <v>0</v>
      </c>
      <c r="P461" s="12">
        <f t="shared" si="118"/>
        <v>0</v>
      </c>
      <c r="Q461" s="14">
        <f>IF(ISERROR(VLOOKUP(E461&amp;G461,'[1]采购入库货量(公司仓库)'!$A:$I,8,FALSE)),0,VLOOKUP(E461&amp;G461,'[1]采购入库货量(公司仓库)'!$A:$I,8,FALSE))</f>
        <v>0</v>
      </c>
      <c r="R461" s="12">
        <f t="shared" si="119"/>
        <v>0</v>
      </c>
      <c r="S461">
        <f>SUMIF([1]库存总量!$H:$H,E461&amp;G461,[1]库存总量!$G:$G)</f>
        <v>0</v>
      </c>
      <c r="T461" s="12">
        <f t="shared" si="120"/>
        <v>0</v>
      </c>
      <c r="U461">
        <f>SUMIFS([1]库存总量!$G:$G,[1]库存总量!$H:$H,E461&amp;G461,[1]库存总量!$A:$A,"B")</f>
        <v>0</v>
      </c>
      <c r="V461" s="12">
        <f t="shared" si="121"/>
        <v>0</v>
      </c>
      <c r="W461">
        <f>SUMIFS([1]库存总量!$G:$G,[1]库存总量!$H:$H,E461&amp;G461,[1]库存总量!$A:$A,"K")</f>
        <v>0</v>
      </c>
      <c r="X461" s="12">
        <f t="shared" si="122"/>
        <v>0</v>
      </c>
      <c r="Y461">
        <f t="shared" si="123"/>
        <v>0</v>
      </c>
      <c r="Z461" s="12">
        <f t="shared" si="124"/>
        <v>0</v>
      </c>
      <c r="AA461">
        <f>(IF(ISERROR((IF(ISERROR(VLOOKUP(E461&amp;G461,'[1]采购入库货量(公司仓库)'!$A:$H,7,FALSE)),0,VLOOKUP(E461&amp;G461,'[1]采购入库货量(公司仓库)'!$A:$H,7,FALSE)))*L461-(IF(ISERROR(VLOOKUP(E461&amp;G461,'[1]采购入库货量(公司仓库)'!$A:$H,8,FALSE)),0,VLOOKUP(E461&amp;G461,'[1]采购入库货量(公司仓库)'!$A:$H,8,FALSE)))),0,(IF(ISERROR(VLOOKUP(E461&amp;G461,'[1]采购入库货量(公司仓库)'!$A:$H,7,FALSE)),0,VLOOKUP(E461&amp;G461,'[1]采购入库货量(公司仓库)'!$A:$H,7,FALSE)))*L461-(IF(ISERROR(VLOOKUP(E461&amp;G461,'[1]采购入库货量(公司仓库)'!$A:$H,8,FALSE)),0,VLOOKUP(E461&amp;G461,'[1]采购入库货量(公司仓库)'!$A:$H,8,FALSE)))))</f>
        <v>0</v>
      </c>
      <c r="AB461">
        <f>SUMIF([1]销售数据!$B:$B,E461&amp;G461,[1]销售数据!$G:$G)</f>
        <v>0</v>
      </c>
      <c r="AC461" s="12">
        <f t="shared" si="125"/>
        <v>0</v>
      </c>
      <c r="AD461" t="str">
        <f t="shared" si="126"/>
        <v/>
      </c>
      <c r="AE461">
        <f>SUMIF([1]销售数据!$B:$B,AD461,[1]销售数据!$L:$L)</f>
        <v>0</v>
      </c>
      <c r="AF461">
        <f>SUMIF([1]销售数据!$B:$B,AD461,[1]销售数据!$K:$K)</f>
        <v>0</v>
      </c>
      <c r="AG461">
        <f>SUMIF([1]销售数据!$B:$B,AD461,[1]销售数据!$J:$J)</f>
        <v>0</v>
      </c>
      <c r="AH461">
        <f>SUMIF([1]销售数据!$B:$B,AD461,[1]销售数据!$I:$I)</f>
        <v>0</v>
      </c>
      <c r="AI461">
        <f>SUMIF([1]销售数据!$B:$B,AD461,[1]销售数据!$H:$H)</f>
        <v>0</v>
      </c>
      <c r="AJ461" s="20">
        <f t="shared" si="127"/>
        <v>0</v>
      </c>
      <c r="AK461">
        <f>SUMIF([1]发货店铺数!$B:$B,AD461,[1]发货店铺数!$G:$G)</f>
        <v>0</v>
      </c>
      <c r="AL461">
        <f>SUMIF([1]销售店铺数!$B:$B,AD461,[1]销售店铺数!$G:$G)</f>
        <v>0</v>
      </c>
      <c r="AM461">
        <f>SUMIF([1]销售店铺数!$B:$B,AD461,[1]销售店铺数!$G:$G)</f>
        <v>0</v>
      </c>
      <c r="AN461" s="20">
        <f t="shared" si="128"/>
        <v>0</v>
      </c>
      <c r="AO461" s="20">
        <f t="shared" si="129"/>
        <v>0</v>
      </c>
      <c r="AP461" s="20">
        <f t="shared" si="130"/>
        <v>0</v>
      </c>
      <c r="AQ461" s="12">
        <f t="shared" si="131"/>
        <v>0</v>
      </c>
      <c r="AR461" s="20">
        <f t="shared" si="132"/>
        <v>0</v>
      </c>
      <c r="AS461" s="20">
        <f t="shared" si="133"/>
        <v>0</v>
      </c>
    </row>
    <row r="462" spans="1:45">
      <c r="A462"/>
      <c r="B462"/>
      <c r="C462"/>
      <c r="D462"/>
      <c r="E462"/>
      <c r="F462"/>
      <c r="G462"/>
      <c r="H462"/>
      <c r="I462"/>
      <c r="J462"/>
      <c r="K462"/>
      <c r="L462"/>
      <c r="M462" s="8" t="str">
        <f>IF(ISERROR( VLOOKUP(AD462,'[1]采购入库货量(公司仓库)'!$A:$I,9,FALSE)),"", VLOOKUP(AD462,'[1]采购入库货量(公司仓库)'!$A:$I,9,FALSE))</f>
        <v/>
      </c>
      <c r="N462" s="8" t="str">
        <f>IF(ISERROR( VLOOKUP(AD462,[1]批发上市日期!$A:$F,6,FALSE)),"",  VLOOKUP(AD462,[1]批发上市日期!$A:$F,6,FALSE))</f>
        <v/>
      </c>
      <c r="O462" s="48">
        <f>IF(ISERROR(VLOOKUP(E462&amp;G462,'[1]采购入库货量(公司仓库)'!$A:$I,7,FALSE)),0,VLOOKUP(E462&amp;G462,'[1]采购入库货量(公司仓库)'!$A:$I,7,FALSE))</f>
        <v>0</v>
      </c>
      <c r="P462" s="12">
        <f t="shared" si="118"/>
        <v>0</v>
      </c>
      <c r="Q462" s="14">
        <f>IF(ISERROR(VLOOKUP(E462&amp;G462,'[1]采购入库货量(公司仓库)'!$A:$I,8,FALSE)),0,VLOOKUP(E462&amp;G462,'[1]采购入库货量(公司仓库)'!$A:$I,8,FALSE))</f>
        <v>0</v>
      </c>
      <c r="R462" s="12">
        <f t="shared" si="119"/>
        <v>0</v>
      </c>
      <c r="S462">
        <f>SUMIF([1]库存总量!$H:$H,E462&amp;G462,[1]库存总量!$G:$G)</f>
        <v>0</v>
      </c>
      <c r="T462" s="12">
        <f t="shared" si="120"/>
        <v>0</v>
      </c>
      <c r="U462">
        <f>SUMIFS([1]库存总量!$G:$G,[1]库存总量!$H:$H,E462&amp;G462,[1]库存总量!$A:$A,"B")</f>
        <v>0</v>
      </c>
      <c r="V462" s="12">
        <f t="shared" si="121"/>
        <v>0</v>
      </c>
      <c r="W462">
        <f>SUMIFS([1]库存总量!$G:$G,[1]库存总量!$H:$H,E462&amp;G462,[1]库存总量!$A:$A,"K")</f>
        <v>0</v>
      </c>
      <c r="X462" s="12">
        <f t="shared" si="122"/>
        <v>0</v>
      </c>
      <c r="Y462">
        <f t="shared" si="123"/>
        <v>0</v>
      </c>
      <c r="Z462" s="12">
        <f t="shared" si="124"/>
        <v>0</v>
      </c>
      <c r="AA462">
        <f>(IF(ISERROR((IF(ISERROR(VLOOKUP(E462&amp;G462,'[1]采购入库货量(公司仓库)'!$A:$H,7,FALSE)),0,VLOOKUP(E462&amp;G462,'[1]采购入库货量(公司仓库)'!$A:$H,7,FALSE)))*L462-(IF(ISERROR(VLOOKUP(E462&amp;G462,'[1]采购入库货量(公司仓库)'!$A:$H,8,FALSE)),0,VLOOKUP(E462&amp;G462,'[1]采购入库货量(公司仓库)'!$A:$H,8,FALSE)))),0,(IF(ISERROR(VLOOKUP(E462&amp;G462,'[1]采购入库货量(公司仓库)'!$A:$H,7,FALSE)),0,VLOOKUP(E462&amp;G462,'[1]采购入库货量(公司仓库)'!$A:$H,7,FALSE)))*L462-(IF(ISERROR(VLOOKUP(E462&amp;G462,'[1]采购入库货量(公司仓库)'!$A:$H,8,FALSE)),0,VLOOKUP(E462&amp;G462,'[1]采购入库货量(公司仓库)'!$A:$H,8,FALSE)))))</f>
        <v>0</v>
      </c>
      <c r="AB462">
        <f>SUMIF([1]销售数据!$B:$B,E462&amp;G462,[1]销售数据!$G:$G)</f>
        <v>0</v>
      </c>
      <c r="AC462" s="12">
        <f t="shared" si="125"/>
        <v>0</v>
      </c>
      <c r="AD462" t="str">
        <f t="shared" si="126"/>
        <v/>
      </c>
      <c r="AE462">
        <f>SUMIF([1]销售数据!$B:$B,AD462,[1]销售数据!$L:$L)</f>
        <v>0</v>
      </c>
      <c r="AF462">
        <f>SUMIF([1]销售数据!$B:$B,AD462,[1]销售数据!$K:$K)</f>
        <v>0</v>
      </c>
      <c r="AG462">
        <f>SUMIF([1]销售数据!$B:$B,AD462,[1]销售数据!$J:$J)</f>
        <v>0</v>
      </c>
      <c r="AH462">
        <f>SUMIF([1]销售数据!$B:$B,AD462,[1]销售数据!$I:$I)</f>
        <v>0</v>
      </c>
      <c r="AI462">
        <f>SUMIF([1]销售数据!$B:$B,AD462,[1]销售数据!$H:$H)</f>
        <v>0</v>
      </c>
      <c r="AJ462" s="20">
        <f t="shared" si="127"/>
        <v>0</v>
      </c>
      <c r="AK462">
        <f>SUMIF([1]发货店铺数!$B:$B,AD462,[1]发货店铺数!$G:$G)</f>
        <v>0</v>
      </c>
      <c r="AL462">
        <f>SUMIF([1]销售店铺数!$B:$B,AD462,[1]销售店铺数!$G:$G)</f>
        <v>0</v>
      </c>
      <c r="AM462">
        <f>SUMIF([1]销售店铺数!$B:$B,AD462,[1]销售店铺数!$G:$G)</f>
        <v>0</v>
      </c>
      <c r="AN462" s="20">
        <f t="shared" si="128"/>
        <v>0</v>
      </c>
      <c r="AO462" s="20">
        <f t="shared" si="129"/>
        <v>0</v>
      </c>
      <c r="AP462" s="20">
        <f t="shared" si="130"/>
        <v>0</v>
      </c>
      <c r="AQ462" s="12">
        <f t="shared" si="131"/>
        <v>0</v>
      </c>
      <c r="AR462" s="20">
        <f t="shared" si="132"/>
        <v>0</v>
      </c>
      <c r="AS462" s="20">
        <f t="shared" si="133"/>
        <v>0</v>
      </c>
    </row>
    <row r="463" spans="1:45">
      <c r="A463"/>
      <c r="B463"/>
      <c r="C463"/>
      <c r="D463"/>
      <c r="E463"/>
      <c r="F463"/>
      <c r="G463"/>
      <c r="H463"/>
      <c r="I463"/>
      <c r="J463"/>
      <c r="K463"/>
      <c r="L463"/>
      <c r="M463" s="8" t="str">
        <f>IF(ISERROR( VLOOKUP(AD463,'[1]采购入库货量(公司仓库)'!$A:$I,9,FALSE)),"", VLOOKUP(AD463,'[1]采购入库货量(公司仓库)'!$A:$I,9,FALSE))</f>
        <v/>
      </c>
      <c r="N463" s="8" t="str">
        <f>IF(ISERROR( VLOOKUP(AD463,[1]批发上市日期!$A:$F,6,FALSE)),"",  VLOOKUP(AD463,[1]批发上市日期!$A:$F,6,FALSE))</f>
        <v/>
      </c>
      <c r="O463" s="48">
        <f>IF(ISERROR(VLOOKUP(E463&amp;G463,'[1]采购入库货量(公司仓库)'!$A:$I,7,FALSE)),0,VLOOKUP(E463&amp;G463,'[1]采购入库货量(公司仓库)'!$A:$I,7,FALSE))</f>
        <v>0</v>
      </c>
      <c r="P463" s="12">
        <f t="shared" si="118"/>
        <v>0</v>
      </c>
      <c r="Q463" s="14">
        <f>IF(ISERROR(VLOOKUP(E463&amp;G463,'[1]采购入库货量(公司仓库)'!$A:$I,8,FALSE)),0,VLOOKUP(E463&amp;G463,'[1]采购入库货量(公司仓库)'!$A:$I,8,FALSE))</f>
        <v>0</v>
      </c>
      <c r="R463" s="12">
        <f t="shared" si="119"/>
        <v>0</v>
      </c>
      <c r="S463">
        <f>SUMIF([1]库存总量!$H:$H,E463&amp;G463,[1]库存总量!$G:$G)</f>
        <v>0</v>
      </c>
      <c r="T463" s="12">
        <f t="shared" si="120"/>
        <v>0</v>
      </c>
      <c r="U463">
        <f>SUMIFS([1]库存总量!$G:$G,[1]库存总量!$H:$H,E463&amp;G463,[1]库存总量!$A:$A,"B")</f>
        <v>0</v>
      </c>
      <c r="V463" s="12">
        <f t="shared" si="121"/>
        <v>0</v>
      </c>
      <c r="W463">
        <f>SUMIFS([1]库存总量!$G:$G,[1]库存总量!$H:$H,E463&amp;G463,[1]库存总量!$A:$A,"K")</f>
        <v>0</v>
      </c>
      <c r="X463" s="12">
        <f t="shared" si="122"/>
        <v>0</v>
      </c>
      <c r="Y463">
        <f t="shared" si="123"/>
        <v>0</v>
      </c>
      <c r="Z463" s="12">
        <f t="shared" si="124"/>
        <v>0</v>
      </c>
      <c r="AA463">
        <f>(IF(ISERROR((IF(ISERROR(VLOOKUP(E463&amp;G463,'[1]采购入库货量(公司仓库)'!$A:$H,7,FALSE)),0,VLOOKUP(E463&amp;G463,'[1]采购入库货量(公司仓库)'!$A:$H,7,FALSE)))*L463-(IF(ISERROR(VLOOKUP(E463&amp;G463,'[1]采购入库货量(公司仓库)'!$A:$H,8,FALSE)),0,VLOOKUP(E463&amp;G463,'[1]采购入库货量(公司仓库)'!$A:$H,8,FALSE)))),0,(IF(ISERROR(VLOOKUP(E463&amp;G463,'[1]采购入库货量(公司仓库)'!$A:$H,7,FALSE)),0,VLOOKUP(E463&amp;G463,'[1]采购入库货量(公司仓库)'!$A:$H,7,FALSE)))*L463-(IF(ISERROR(VLOOKUP(E463&amp;G463,'[1]采购入库货量(公司仓库)'!$A:$H,8,FALSE)),0,VLOOKUP(E463&amp;G463,'[1]采购入库货量(公司仓库)'!$A:$H,8,FALSE)))))</f>
        <v>0</v>
      </c>
      <c r="AB463">
        <f>SUMIF([1]销售数据!$B:$B,E463&amp;G463,[1]销售数据!$G:$G)</f>
        <v>0</v>
      </c>
      <c r="AC463" s="12">
        <f t="shared" si="125"/>
        <v>0</v>
      </c>
      <c r="AD463" t="str">
        <f t="shared" si="126"/>
        <v/>
      </c>
      <c r="AE463">
        <f>SUMIF([1]销售数据!$B:$B,AD463,[1]销售数据!$L:$L)</f>
        <v>0</v>
      </c>
      <c r="AF463">
        <f>SUMIF([1]销售数据!$B:$B,AD463,[1]销售数据!$K:$K)</f>
        <v>0</v>
      </c>
      <c r="AG463">
        <f>SUMIF([1]销售数据!$B:$B,AD463,[1]销售数据!$J:$J)</f>
        <v>0</v>
      </c>
      <c r="AH463">
        <f>SUMIF([1]销售数据!$B:$B,AD463,[1]销售数据!$I:$I)</f>
        <v>0</v>
      </c>
      <c r="AI463">
        <f>SUMIF([1]销售数据!$B:$B,AD463,[1]销售数据!$H:$H)</f>
        <v>0</v>
      </c>
      <c r="AJ463" s="20">
        <f t="shared" si="127"/>
        <v>0</v>
      </c>
      <c r="AK463">
        <f>SUMIF([1]发货店铺数!$B:$B,AD463,[1]发货店铺数!$G:$G)</f>
        <v>0</v>
      </c>
      <c r="AL463">
        <f>SUMIF([1]销售店铺数!$B:$B,AD463,[1]销售店铺数!$G:$G)</f>
        <v>0</v>
      </c>
      <c r="AM463">
        <f>SUMIF([1]销售店铺数!$B:$B,AD463,[1]销售店铺数!$G:$G)</f>
        <v>0</v>
      </c>
      <c r="AN463" s="20">
        <f t="shared" si="128"/>
        <v>0</v>
      </c>
      <c r="AO463" s="20">
        <f t="shared" si="129"/>
        <v>0</v>
      </c>
      <c r="AP463" s="20">
        <f t="shared" si="130"/>
        <v>0</v>
      </c>
      <c r="AQ463" s="12">
        <f t="shared" si="131"/>
        <v>0</v>
      </c>
      <c r="AR463" s="20">
        <f t="shared" si="132"/>
        <v>0</v>
      </c>
      <c r="AS463" s="20">
        <f t="shared" si="133"/>
        <v>0</v>
      </c>
    </row>
    <row r="464" spans="1:45">
      <c r="A464"/>
      <c r="B464"/>
      <c r="C464"/>
      <c r="D464"/>
      <c r="E464"/>
      <c r="F464"/>
      <c r="G464"/>
      <c r="H464"/>
      <c r="I464"/>
      <c r="J464"/>
      <c r="K464"/>
      <c r="L464"/>
      <c r="M464" s="8" t="str">
        <f>IF(ISERROR( VLOOKUP(AD464,'[1]采购入库货量(公司仓库)'!$A:$I,9,FALSE)),"", VLOOKUP(AD464,'[1]采购入库货量(公司仓库)'!$A:$I,9,FALSE))</f>
        <v/>
      </c>
      <c r="N464" s="8" t="str">
        <f>IF(ISERROR( VLOOKUP(AD464,[1]批发上市日期!$A:$F,6,FALSE)),"",  VLOOKUP(AD464,[1]批发上市日期!$A:$F,6,FALSE))</f>
        <v/>
      </c>
      <c r="O464" s="48">
        <f>IF(ISERROR(VLOOKUP(E464&amp;G464,'[1]采购入库货量(公司仓库)'!$A:$I,7,FALSE)),0,VLOOKUP(E464&amp;G464,'[1]采购入库货量(公司仓库)'!$A:$I,7,FALSE))</f>
        <v>0</v>
      </c>
      <c r="P464" s="12">
        <f t="shared" si="118"/>
        <v>0</v>
      </c>
      <c r="Q464" s="14">
        <f>IF(ISERROR(VLOOKUP(E464&amp;G464,'[1]采购入库货量(公司仓库)'!$A:$I,8,FALSE)),0,VLOOKUP(E464&amp;G464,'[1]采购入库货量(公司仓库)'!$A:$I,8,FALSE))</f>
        <v>0</v>
      </c>
      <c r="R464" s="12">
        <f t="shared" si="119"/>
        <v>0</v>
      </c>
      <c r="S464">
        <f>SUMIF([1]库存总量!$H:$H,E464&amp;G464,[1]库存总量!$G:$G)</f>
        <v>0</v>
      </c>
      <c r="T464" s="12">
        <f t="shared" si="120"/>
        <v>0</v>
      </c>
      <c r="U464">
        <f>SUMIFS([1]库存总量!$G:$G,[1]库存总量!$H:$H,E464&amp;G464,[1]库存总量!$A:$A,"B")</f>
        <v>0</v>
      </c>
      <c r="V464" s="12">
        <f t="shared" si="121"/>
        <v>0</v>
      </c>
      <c r="W464">
        <f>SUMIFS([1]库存总量!$G:$G,[1]库存总量!$H:$H,E464&amp;G464,[1]库存总量!$A:$A,"K")</f>
        <v>0</v>
      </c>
      <c r="X464" s="12">
        <f t="shared" si="122"/>
        <v>0</v>
      </c>
      <c r="Y464">
        <f t="shared" si="123"/>
        <v>0</v>
      </c>
      <c r="Z464" s="12">
        <f t="shared" si="124"/>
        <v>0</v>
      </c>
      <c r="AA464">
        <f>(IF(ISERROR((IF(ISERROR(VLOOKUP(E464&amp;G464,'[1]采购入库货量(公司仓库)'!$A:$H,7,FALSE)),0,VLOOKUP(E464&amp;G464,'[1]采购入库货量(公司仓库)'!$A:$H,7,FALSE)))*L464-(IF(ISERROR(VLOOKUP(E464&amp;G464,'[1]采购入库货量(公司仓库)'!$A:$H,8,FALSE)),0,VLOOKUP(E464&amp;G464,'[1]采购入库货量(公司仓库)'!$A:$H,8,FALSE)))),0,(IF(ISERROR(VLOOKUP(E464&amp;G464,'[1]采购入库货量(公司仓库)'!$A:$H,7,FALSE)),0,VLOOKUP(E464&amp;G464,'[1]采购入库货量(公司仓库)'!$A:$H,7,FALSE)))*L464-(IF(ISERROR(VLOOKUP(E464&amp;G464,'[1]采购入库货量(公司仓库)'!$A:$H,8,FALSE)),0,VLOOKUP(E464&amp;G464,'[1]采购入库货量(公司仓库)'!$A:$H,8,FALSE)))))</f>
        <v>0</v>
      </c>
      <c r="AB464">
        <f>SUMIF([1]销售数据!$B:$B,E464&amp;G464,[1]销售数据!$G:$G)</f>
        <v>0</v>
      </c>
      <c r="AC464" s="12">
        <f t="shared" si="125"/>
        <v>0</v>
      </c>
      <c r="AD464" t="str">
        <f t="shared" si="126"/>
        <v/>
      </c>
      <c r="AE464">
        <f>SUMIF([1]销售数据!$B:$B,AD464,[1]销售数据!$L:$L)</f>
        <v>0</v>
      </c>
      <c r="AF464">
        <f>SUMIF([1]销售数据!$B:$B,AD464,[1]销售数据!$K:$K)</f>
        <v>0</v>
      </c>
      <c r="AG464">
        <f>SUMIF([1]销售数据!$B:$B,AD464,[1]销售数据!$J:$J)</f>
        <v>0</v>
      </c>
      <c r="AH464">
        <f>SUMIF([1]销售数据!$B:$B,AD464,[1]销售数据!$I:$I)</f>
        <v>0</v>
      </c>
      <c r="AI464">
        <f>SUMIF([1]销售数据!$B:$B,AD464,[1]销售数据!$H:$H)</f>
        <v>0</v>
      </c>
      <c r="AJ464" s="20">
        <f t="shared" si="127"/>
        <v>0</v>
      </c>
      <c r="AK464">
        <f>SUMIF([1]发货店铺数!$B:$B,AD464,[1]发货店铺数!$G:$G)</f>
        <v>0</v>
      </c>
      <c r="AL464">
        <f>SUMIF([1]销售店铺数!$B:$B,AD464,[1]销售店铺数!$G:$G)</f>
        <v>0</v>
      </c>
      <c r="AM464">
        <f>SUMIF([1]销售店铺数!$B:$B,AD464,[1]销售店铺数!$G:$G)</f>
        <v>0</v>
      </c>
      <c r="AN464" s="20">
        <f t="shared" si="128"/>
        <v>0</v>
      </c>
      <c r="AO464" s="20">
        <f t="shared" si="129"/>
        <v>0</v>
      </c>
      <c r="AP464" s="20">
        <f t="shared" si="130"/>
        <v>0</v>
      </c>
      <c r="AQ464" s="12">
        <f t="shared" si="131"/>
        <v>0</v>
      </c>
      <c r="AR464" s="20">
        <f t="shared" si="132"/>
        <v>0</v>
      </c>
      <c r="AS464" s="20">
        <f t="shared" si="133"/>
        <v>0</v>
      </c>
    </row>
    <row r="465" spans="1:45">
      <c r="A465"/>
      <c r="B465"/>
      <c r="C465"/>
      <c r="D465"/>
      <c r="E465"/>
      <c r="F465"/>
      <c r="G465"/>
      <c r="H465"/>
      <c r="I465"/>
      <c r="J465"/>
      <c r="K465"/>
      <c r="L465"/>
      <c r="M465" s="8" t="str">
        <f>IF(ISERROR( VLOOKUP(AD465,'[1]采购入库货量(公司仓库)'!$A:$I,9,FALSE)),"", VLOOKUP(AD465,'[1]采购入库货量(公司仓库)'!$A:$I,9,FALSE))</f>
        <v/>
      </c>
      <c r="N465" s="8" t="str">
        <f>IF(ISERROR( VLOOKUP(AD465,[1]批发上市日期!$A:$F,6,FALSE)),"",  VLOOKUP(AD465,[1]批发上市日期!$A:$F,6,FALSE))</f>
        <v/>
      </c>
      <c r="O465" s="48">
        <f>IF(ISERROR(VLOOKUP(E465&amp;G465,'[1]采购入库货量(公司仓库)'!$A:$I,7,FALSE)),0,VLOOKUP(E465&amp;G465,'[1]采购入库货量(公司仓库)'!$A:$I,7,FALSE))</f>
        <v>0</v>
      </c>
      <c r="P465" s="12">
        <f t="shared" si="118"/>
        <v>0</v>
      </c>
      <c r="Q465" s="14">
        <f>IF(ISERROR(VLOOKUP(E465&amp;G465,'[1]采购入库货量(公司仓库)'!$A:$I,8,FALSE)),0,VLOOKUP(E465&amp;G465,'[1]采购入库货量(公司仓库)'!$A:$I,8,FALSE))</f>
        <v>0</v>
      </c>
      <c r="R465" s="12">
        <f t="shared" si="119"/>
        <v>0</v>
      </c>
      <c r="S465">
        <f>SUMIF([1]库存总量!$H:$H,E465&amp;G465,[1]库存总量!$G:$G)</f>
        <v>0</v>
      </c>
      <c r="T465" s="12">
        <f t="shared" si="120"/>
        <v>0</v>
      </c>
      <c r="U465">
        <f>SUMIFS([1]库存总量!$G:$G,[1]库存总量!$H:$H,E465&amp;G465,[1]库存总量!$A:$A,"B")</f>
        <v>0</v>
      </c>
      <c r="V465" s="12">
        <f t="shared" si="121"/>
        <v>0</v>
      </c>
      <c r="W465">
        <f>SUMIFS([1]库存总量!$G:$G,[1]库存总量!$H:$H,E465&amp;G465,[1]库存总量!$A:$A,"K")</f>
        <v>0</v>
      </c>
      <c r="X465" s="12">
        <f t="shared" si="122"/>
        <v>0</v>
      </c>
      <c r="Y465">
        <f t="shared" si="123"/>
        <v>0</v>
      </c>
      <c r="Z465" s="12">
        <f t="shared" si="124"/>
        <v>0</v>
      </c>
      <c r="AA465">
        <f>(IF(ISERROR((IF(ISERROR(VLOOKUP(E465&amp;G465,'[1]采购入库货量(公司仓库)'!$A:$H,7,FALSE)),0,VLOOKUP(E465&amp;G465,'[1]采购入库货量(公司仓库)'!$A:$H,7,FALSE)))*L465-(IF(ISERROR(VLOOKUP(E465&amp;G465,'[1]采购入库货量(公司仓库)'!$A:$H,8,FALSE)),0,VLOOKUP(E465&amp;G465,'[1]采购入库货量(公司仓库)'!$A:$H,8,FALSE)))),0,(IF(ISERROR(VLOOKUP(E465&amp;G465,'[1]采购入库货量(公司仓库)'!$A:$H,7,FALSE)),0,VLOOKUP(E465&amp;G465,'[1]采购入库货量(公司仓库)'!$A:$H,7,FALSE)))*L465-(IF(ISERROR(VLOOKUP(E465&amp;G465,'[1]采购入库货量(公司仓库)'!$A:$H,8,FALSE)),0,VLOOKUP(E465&amp;G465,'[1]采购入库货量(公司仓库)'!$A:$H,8,FALSE)))))</f>
        <v>0</v>
      </c>
      <c r="AB465">
        <f>SUMIF([1]销售数据!$B:$B,E465&amp;G465,[1]销售数据!$G:$G)</f>
        <v>0</v>
      </c>
      <c r="AC465" s="12">
        <f t="shared" si="125"/>
        <v>0</v>
      </c>
      <c r="AD465" t="str">
        <f t="shared" si="126"/>
        <v/>
      </c>
      <c r="AE465">
        <f>SUMIF([1]销售数据!$B:$B,AD465,[1]销售数据!$L:$L)</f>
        <v>0</v>
      </c>
      <c r="AF465">
        <f>SUMIF([1]销售数据!$B:$B,AD465,[1]销售数据!$K:$K)</f>
        <v>0</v>
      </c>
      <c r="AG465">
        <f>SUMIF([1]销售数据!$B:$B,AD465,[1]销售数据!$J:$J)</f>
        <v>0</v>
      </c>
      <c r="AH465">
        <f>SUMIF([1]销售数据!$B:$B,AD465,[1]销售数据!$I:$I)</f>
        <v>0</v>
      </c>
      <c r="AI465">
        <f>SUMIF([1]销售数据!$B:$B,AD465,[1]销售数据!$H:$H)</f>
        <v>0</v>
      </c>
      <c r="AJ465" s="20">
        <f t="shared" si="127"/>
        <v>0</v>
      </c>
      <c r="AK465">
        <f>SUMIF([1]发货店铺数!$B:$B,AD465,[1]发货店铺数!$G:$G)</f>
        <v>0</v>
      </c>
      <c r="AL465">
        <f>SUMIF([1]销售店铺数!$B:$B,AD465,[1]销售店铺数!$G:$G)</f>
        <v>0</v>
      </c>
      <c r="AM465">
        <f>SUMIF([1]销售店铺数!$B:$B,AD465,[1]销售店铺数!$G:$G)</f>
        <v>0</v>
      </c>
      <c r="AN465" s="20">
        <f t="shared" si="128"/>
        <v>0</v>
      </c>
      <c r="AO465" s="20">
        <f t="shared" si="129"/>
        <v>0</v>
      </c>
      <c r="AP465" s="20">
        <f t="shared" si="130"/>
        <v>0</v>
      </c>
      <c r="AQ465" s="12">
        <f t="shared" si="131"/>
        <v>0</v>
      </c>
      <c r="AR465" s="20">
        <f t="shared" si="132"/>
        <v>0</v>
      </c>
      <c r="AS465" s="20">
        <f t="shared" si="133"/>
        <v>0</v>
      </c>
    </row>
    <row r="466" spans="1:45">
      <c r="A466"/>
      <c r="B466"/>
      <c r="C466"/>
      <c r="D466"/>
      <c r="E466"/>
      <c r="F466"/>
      <c r="G466"/>
      <c r="H466"/>
      <c r="I466"/>
      <c r="J466"/>
      <c r="K466"/>
      <c r="L466"/>
      <c r="M466" s="8" t="str">
        <f>IF(ISERROR( VLOOKUP(AD466,'[1]采购入库货量(公司仓库)'!$A:$I,9,FALSE)),"", VLOOKUP(AD466,'[1]采购入库货量(公司仓库)'!$A:$I,9,FALSE))</f>
        <v/>
      </c>
      <c r="N466" s="8" t="str">
        <f>IF(ISERROR( VLOOKUP(AD466,[1]批发上市日期!$A:$F,6,FALSE)),"",  VLOOKUP(AD466,[1]批发上市日期!$A:$F,6,FALSE))</f>
        <v/>
      </c>
      <c r="O466" s="48">
        <f>IF(ISERROR(VLOOKUP(E466&amp;G466,'[1]采购入库货量(公司仓库)'!$A:$I,7,FALSE)),0,VLOOKUP(E466&amp;G466,'[1]采购入库货量(公司仓库)'!$A:$I,7,FALSE))</f>
        <v>0</v>
      </c>
      <c r="P466" s="12">
        <f t="shared" si="118"/>
        <v>0</v>
      </c>
      <c r="Q466" s="14">
        <f>IF(ISERROR(VLOOKUP(E466&amp;G466,'[1]采购入库货量(公司仓库)'!$A:$I,8,FALSE)),0,VLOOKUP(E466&amp;G466,'[1]采购入库货量(公司仓库)'!$A:$I,8,FALSE))</f>
        <v>0</v>
      </c>
      <c r="R466" s="12">
        <f t="shared" si="119"/>
        <v>0</v>
      </c>
      <c r="S466">
        <f>SUMIF([1]库存总量!$H:$H,E466&amp;G466,[1]库存总量!$G:$G)</f>
        <v>0</v>
      </c>
      <c r="T466" s="12">
        <f t="shared" si="120"/>
        <v>0</v>
      </c>
      <c r="U466">
        <f>SUMIFS([1]库存总量!$G:$G,[1]库存总量!$H:$H,E466&amp;G466,[1]库存总量!$A:$A,"B")</f>
        <v>0</v>
      </c>
      <c r="V466" s="12">
        <f t="shared" si="121"/>
        <v>0</v>
      </c>
      <c r="W466">
        <f>SUMIFS([1]库存总量!$G:$G,[1]库存总量!$H:$H,E466&amp;G466,[1]库存总量!$A:$A,"K")</f>
        <v>0</v>
      </c>
      <c r="X466" s="12">
        <f t="shared" si="122"/>
        <v>0</v>
      </c>
      <c r="Y466">
        <f t="shared" si="123"/>
        <v>0</v>
      </c>
      <c r="Z466" s="12">
        <f t="shared" si="124"/>
        <v>0</v>
      </c>
      <c r="AA466">
        <f>(IF(ISERROR((IF(ISERROR(VLOOKUP(E466&amp;G466,'[1]采购入库货量(公司仓库)'!$A:$H,7,FALSE)),0,VLOOKUP(E466&amp;G466,'[1]采购入库货量(公司仓库)'!$A:$H,7,FALSE)))*L466-(IF(ISERROR(VLOOKUP(E466&amp;G466,'[1]采购入库货量(公司仓库)'!$A:$H,8,FALSE)),0,VLOOKUP(E466&amp;G466,'[1]采购入库货量(公司仓库)'!$A:$H,8,FALSE)))),0,(IF(ISERROR(VLOOKUP(E466&amp;G466,'[1]采购入库货量(公司仓库)'!$A:$H,7,FALSE)),0,VLOOKUP(E466&amp;G466,'[1]采购入库货量(公司仓库)'!$A:$H,7,FALSE)))*L466-(IF(ISERROR(VLOOKUP(E466&amp;G466,'[1]采购入库货量(公司仓库)'!$A:$H,8,FALSE)),0,VLOOKUP(E466&amp;G466,'[1]采购入库货量(公司仓库)'!$A:$H,8,FALSE)))))</f>
        <v>0</v>
      </c>
      <c r="AB466">
        <f>SUMIF([1]销售数据!$B:$B,E466&amp;G466,[1]销售数据!$G:$G)</f>
        <v>0</v>
      </c>
      <c r="AC466" s="12">
        <f t="shared" si="125"/>
        <v>0</v>
      </c>
      <c r="AD466" t="str">
        <f t="shared" si="126"/>
        <v/>
      </c>
      <c r="AE466">
        <f>SUMIF([1]销售数据!$B:$B,AD466,[1]销售数据!$L:$L)</f>
        <v>0</v>
      </c>
      <c r="AF466">
        <f>SUMIF([1]销售数据!$B:$B,AD466,[1]销售数据!$K:$K)</f>
        <v>0</v>
      </c>
      <c r="AG466">
        <f>SUMIF([1]销售数据!$B:$B,AD466,[1]销售数据!$J:$J)</f>
        <v>0</v>
      </c>
      <c r="AH466">
        <f>SUMIF([1]销售数据!$B:$B,AD466,[1]销售数据!$I:$I)</f>
        <v>0</v>
      </c>
      <c r="AI466">
        <f>SUMIF([1]销售数据!$B:$B,AD466,[1]销售数据!$H:$H)</f>
        <v>0</v>
      </c>
      <c r="AJ466" s="20">
        <f t="shared" si="127"/>
        <v>0</v>
      </c>
      <c r="AK466">
        <f>SUMIF([1]发货店铺数!$B:$B,AD466,[1]发货店铺数!$G:$G)</f>
        <v>0</v>
      </c>
      <c r="AL466">
        <f>SUMIF([1]销售店铺数!$B:$B,AD466,[1]销售店铺数!$G:$G)</f>
        <v>0</v>
      </c>
      <c r="AM466">
        <f>SUMIF([1]销售店铺数!$B:$B,AD466,[1]销售店铺数!$G:$G)</f>
        <v>0</v>
      </c>
      <c r="AN466" s="20">
        <f t="shared" si="128"/>
        <v>0</v>
      </c>
      <c r="AO466" s="20">
        <f t="shared" si="129"/>
        <v>0</v>
      </c>
      <c r="AP466" s="20">
        <f t="shared" si="130"/>
        <v>0</v>
      </c>
      <c r="AQ466" s="12">
        <f t="shared" si="131"/>
        <v>0</v>
      </c>
      <c r="AR466" s="20">
        <f t="shared" si="132"/>
        <v>0</v>
      </c>
      <c r="AS466" s="20">
        <f t="shared" si="133"/>
        <v>0</v>
      </c>
    </row>
    <row r="467" spans="1:45">
      <c r="A467"/>
      <c r="B467"/>
      <c r="C467"/>
      <c r="D467"/>
      <c r="E467"/>
      <c r="F467"/>
      <c r="G467"/>
      <c r="H467"/>
      <c r="I467"/>
      <c r="J467"/>
      <c r="K467"/>
      <c r="L467"/>
      <c r="M467" s="8" t="str">
        <f>IF(ISERROR( VLOOKUP(AD467,'[1]采购入库货量(公司仓库)'!$A:$I,9,FALSE)),"", VLOOKUP(AD467,'[1]采购入库货量(公司仓库)'!$A:$I,9,FALSE))</f>
        <v/>
      </c>
      <c r="N467" s="8" t="str">
        <f>IF(ISERROR( VLOOKUP(AD467,[1]批发上市日期!$A:$F,6,FALSE)),"",  VLOOKUP(AD467,[1]批发上市日期!$A:$F,6,FALSE))</f>
        <v/>
      </c>
      <c r="O467" s="48">
        <f>IF(ISERROR(VLOOKUP(E467&amp;G467,'[1]采购入库货量(公司仓库)'!$A:$I,7,FALSE)),0,VLOOKUP(E467&amp;G467,'[1]采购入库货量(公司仓库)'!$A:$I,7,FALSE))</f>
        <v>0</v>
      </c>
      <c r="P467" s="12">
        <f t="shared" si="118"/>
        <v>0</v>
      </c>
      <c r="Q467" s="14">
        <f>IF(ISERROR(VLOOKUP(E467&amp;G467,'[1]采购入库货量(公司仓库)'!$A:$I,8,FALSE)),0,VLOOKUP(E467&amp;G467,'[1]采购入库货量(公司仓库)'!$A:$I,8,FALSE))</f>
        <v>0</v>
      </c>
      <c r="R467" s="12">
        <f t="shared" si="119"/>
        <v>0</v>
      </c>
      <c r="S467">
        <f>SUMIF([1]库存总量!$H:$H,E467&amp;G467,[1]库存总量!$G:$G)</f>
        <v>0</v>
      </c>
      <c r="T467" s="12">
        <f t="shared" si="120"/>
        <v>0</v>
      </c>
      <c r="U467">
        <f>SUMIFS([1]库存总量!$G:$G,[1]库存总量!$H:$H,E467&amp;G467,[1]库存总量!$A:$A,"B")</f>
        <v>0</v>
      </c>
      <c r="V467" s="12">
        <f t="shared" si="121"/>
        <v>0</v>
      </c>
      <c r="W467">
        <f>SUMIFS([1]库存总量!$G:$G,[1]库存总量!$H:$H,E467&amp;G467,[1]库存总量!$A:$A,"K")</f>
        <v>0</v>
      </c>
      <c r="X467" s="12">
        <f t="shared" si="122"/>
        <v>0</v>
      </c>
      <c r="Y467">
        <f t="shared" si="123"/>
        <v>0</v>
      </c>
      <c r="Z467" s="12">
        <f t="shared" si="124"/>
        <v>0</v>
      </c>
      <c r="AA467">
        <f>(IF(ISERROR((IF(ISERROR(VLOOKUP(E467&amp;G467,'[1]采购入库货量(公司仓库)'!$A:$H,7,FALSE)),0,VLOOKUP(E467&amp;G467,'[1]采购入库货量(公司仓库)'!$A:$H,7,FALSE)))*L467-(IF(ISERROR(VLOOKUP(E467&amp;G467,'[1]采购入库货量(公司仓库)'!$A:$H,8,FALSE)),0,VLOOKUP(E467&amp;G467,'[1]采购入库货量(公司仓库)'!$A:$H,8,FALSE)))),0,(IF(ISERROR(VLOOKUP(E467&amp;G467,'[1]采购入库货量(公司仓库)'!$A:$H,7,FALSE)),0,VLOOKUP(E467&amp;G467,'[1]采购入库货量(公司仓库)'!$A:$H,7,FALSE)))*L467-(IF(ISERROR(VLOOKUP(E467&amp;G467,'[1]采购入库货量(公司仓库)'!$A:$H,8,FALSE)),0,VLOOKUP(E467&amp;G467,'[1]采购入库货量(公司仓库)'!$A:$H,8,FALSE)))))</f>
        <v>0</v>
      </c>
      <c r="AB467">
        <f>SUMIF([1]销售数据!$B:$B,E467&amp;G467,[1]销售数据!$G:$G)</f>
        <v>0</v>
      </c>
      <c r="AC467" s="12">
        <f t="shared" si="125"/>
        <v>0</v>
      </c>
      <c r="AD467" t="str">
        <f t="shared" si="126"/>
        <v/>
      </c>
      <c r="AE467">
        <f>SUMIF([1]销售数据!$B:$B,AD467,[1]销售数据!$L:$L)</f>
        <v>0</v>
      </c>
      <c r="AF467">
        <f>SUMIF([1]销售数据!$B:$B,AD467,[1]销售数据!$K:$K)</f>
        <v>0</v>
      </c>
      <c r="AG467">
        <f>SUMIF([1]销售数据!$B:$B,AD467,[1]销售数据!$J:$J)</f>
        <v>0</v>
      </c>
      <c r="AH467">
        <f>SUMIF([1]销售数据!$B:$B,AD467,[1]销售数据!$I:$I)</f>
        <v>0</v>
      </c>
      <c r="AI467">
        <f>SUMIF([1]销售数据!$B:$B,AD467,[1]销售数据!$H:$H)</f>
        <v>0</v>
      </c>
      <c r="AJ467" s="20">
        <f t="shared" si="127"/>
        <v>0</v>
      </c>
      <c r="AK467">
        <f>SUMIF([1]发货店铺数!$B:$B,AD467,[1]发货店铺数!$G:$G)</f>
        <v>0</v>
      </c>
      <c r="AL467">
        <f>SUMIF([1]销售店铺数!$B:$B,AD467,[1]销售店铺数!$G:$G)</f>
        <v>0</v>
      </c>
      <c r="AM467">
        <f>SUMIF([1]销售店铺数!$B:$B,AD467,[1]销售店铺数!$G:$G)</f>
        <v>0</v>
      </c>
      <c r="AN467" s="20">
        <f t="shared" si="128"/>
        <v>0</v>
      </c>
      <c r="AO467" s="20">
        <f t="shared" si="129"/>
        <v>0</v>
      </c>
      <c r="AP467" s="20">
        <f t="shared" si="130"/>
        <v>0</v>
      </c>
      <c r="AQ467" s="12">
        <f t="shared" si="131"/>
        <v>0</v>
      </c>
      <c r="AR467" s="20">
        <f t="shared" si="132"/>
        <v>0</v>
      </c>
      <c r="AS467" s="20">
        <f t="shared" si="133"/>
        <v>0</v>
      </c>
    </row>
    <row r="468" spans="1:45">
      <c r="A468"/>
      <c r="B468"/>
      <c r="C468"/>
      <c r="D468"/>
      <c r="E468"/>
      <c r="F468"/>
      <c r="G468"/>
      <c r="H468"/>
      <c r="I468"/>
      <c r="J468"/>
      <c r="K468"/>
      <c r="L468"/>
      <c r="M468" s="8" t="str">
        <f>IF(ISERROR( VLOOKUP(AD468,'[1]采购入库货量(公司仓库)'!$A:$I,9,FALSE)),"", VLOOKUP(AD468,'[1]采购入库货量(公司仓库)'!$A:$I,9,FALSE))</f>
        <v/>
      </c>
      <c r="N468" s="8" t="str">
        <f>IF(ISERROR( VLOOKUP(AD468,[1]批发上市日期!$A:$F,6,FALSE)),"",  VLOOKUP(AD468,[1]批发上市日期!$A:$F,6,FALSE))</f>
        <v/>
      </c>
      <c r="O468" s="48">
        <f>IF(ISERROR(VLOOKUP(E468&amp;G468,'[1]采购入库货量(公司仓库)'!$A:$I,7,FALSE)),0,VLOOKUP(E468&amp;G468,'[1]采购入库货量(公司仓库)'!$A:$I,7,FALSE))</f>
        <v>0</v>
      </c>
      <c r="P468" s="12">
        <f t="shared" si="118"/>
        <v>0</v>
      </c>
      <c r="Q468" s="14">
        <f>IF(ISERROR(VLOOKUP(E468&amp;G468,'[1]采购入库货量(公司仓库)'!$A:$I,8,FALSE)),0,VLOOKUP(E468&amp;G468,'[1]采购入库货量(公司仓库)'!$A:$I,8,FALSE))</f>
        <v>0</v>
      </c>
      <c r="R468" s="12">
        <f t="shared" si="119"/>
        <v>0</v>
      </c>
      <c r="S468">
        <f>SUMIF([1]库存总量!$H:$H,E468&amp;G468,[1]库存总量!$G:$G)</f>
        <v>0</v>
      </c>
      <c r="T468" s="12">
        <f t="shared" si="120"/>
        <v>0</v>
      </c>
      <c r="U468">
        <f>SUMIFS([1]库存总量!$G:$G,[1]库存总量!$H:$H,E468&amp;G468,[1]库存总量!$A:$A,"B")</f>
        <v>0</v>
      </c>
      <c r="V468" s="12">
        <f t="shared" si="121"/>
        <v>0</v>
      </c>
      <c r="W468">
        <f>SUMIFS([1]库存总量!$G:$G,[1]库存总量!$H:$H,E468&amp;G468,[1]库存总量!$A:$A,"K")</f>
        <v>0</v>
      </c>
      <c r="X468" s="12">
        <f t="shared" si="122"/>
        <v>0</v>
      </c>
      <c r="Y468">
        <f t="shared" si="123"/>
        <v>0</v>
      </c>
      <c r="Z468" s="12">
        <f t="shared" si="124"/>
        <v>0</v>
      </c>
      <c r="AA468">
        <f>(IF(ISERROR((IF(ISERROR(VLOOKUP(E468&amp;G468,'[1]采购入库货量(公司仓库)'!$A:$H,7,FALSE)),0,VLOOKUP(E468&amp;G468,'[1]采购入库货量(公司仓库)'!$A:$H,7,FALSE)))*L468-(IF(ISERROR(VLOOKUP(E468&amp;G468,'[1]采购入库货量(公司仓库)'!$A:$H,8,FALSE)),0,VLOOKUP(E468&amp;G468,'[1]采购入库货量(公司仓库)'!$A:$H,8,FALSE)))),0,(IF(ISERROR(VLOOKUP(E468&amp;G468,'[1]采购入库货量(公司仓库)'!$A:$H,7,FALSE)),0,VLOOKUP(E468&amp;G468,'[1]采购入库货量(公司仓库)'!$A:$H,7,FALSE)))*L468-(IF(ISERROR(VLOOKUP(E468&amp;G468,'[1]采购入库货量(公司仓库)'!$A:$H,8,FALSE)),0,VLOOKUP(E468&amp;G468,'[1]采购入库货量(公司仓库)'!$A:$H,8,FALSE)))))</f>
        <v>0</v>
      </c>
      <c r="AB468">
        <f>SUMIF([1]销售数据!$B:$B,E468&amp;G468,[1]销售数据!$G:$G)</f>
        <v>0</v>
      </c>
      <c r="AC468" s="12">
        <f t="shared" si="125"/>
        <v>0</v>
      </c>
      <c r="AD468" t="str">
        <f t="shared" si="126"/>
        <v/>
      </c>
      <c r="AE468">
        <f>SUMIF([1]销售数据!$B:$B,AD468,[1]销售数据!$L:$L)</f>
        <v>0</v>
      </c>
      <c r="AF468">
        <f>SUMIF([1]销售数据!$B:$B,AD468,[1]销售数据!$K:$K)</f>
        <v>0</v>
      </c>
      <c r="AG468">
        <f>SUMIF([1]销售数据!$B:$B,AD468,[1]销售数据!$J:$J)</f>
        <v>0</v>
      </c>
      <c r="AH468">
        <f>SUMIF([1]销售数据!$B:$B,AD468,[1]销售数据!$I:$I)</f>
        <v>0</v>
      </c>
      <c r="AI468">
        <f>SUMIF([1]销售数据!$B:$B,AD468,[1]销售数据!$H:$H)</f>
        <v>0</v>
      </c>
      <c r="AJ468" s="20">
        <f t="shared" si="127"/>
        <v>0</v>
      </c>
      <c r="AK468">
        <f>SUMIF([1]发货店铺数!$B:$B,AD468,[1]发货店铺数!$G:$G)</f>
        <v>0</v>
      </c>
      <c r="AL468">
        <f>SUMIF([1]销售店铺数!$B:$B,AD468,[1]销售店铺数!$G:$G)</f>
        <v>0</v>
      </c>
      <c r="AM468">
        <f>SUMIF([1]销售店铺数!$B:$B,AD468,[1]销售店铺数!$G:$G)</f>
        <v>0</v>
      </c>
      <c r="AN468" s="20">
        <f t="shared" si="128"/>
        <v>0</v>
      </c>
      <c r="AO468" s="20">
        <f t="shared" si="129"/>
        <v>0</v>
      </c>
      <c r="AP468" s="20">
        <f t="shared" si="130"/>
        <v>0</v>
      </c>
      <c r="AQ468" s="12">
        <f t="shared" si="131"/>
        <v>0</v>
      </c>
      <c r="AR468" s="20">
        <f t="shared" si="132"/>
        <v>0</v>
      </c>
      <c r="AS468" s="20">
        <f t="shared" si="133"/>
        <v>0</v>
      </c>
    </row>
    <row r="469" spans="1:45">
      <c r="A469"/>
      <c r="B469"/>
      <c r="C469"/>
      <c r="D469"/>
      <c r="E469"/>
      <c r="F469"/>
      <c r="G469"/>
      <c r="H469"/>
      <c r="I469"/>
      <c r="J469"/>
      <c r="K469"/>
      <c r="L469"/>
      <c r="M469" s="8" t="str">
        <f>IF(ISERROR( VLOOKUP(AD469,'[1]采购入库货量(公司仓库)'!$A:$I,9,FALSE)),"", VLOOKUP(AD469,'[1]采购入库货量(公司仓库)'!$A:$I,9,FALSE))</f>
        <v/>
      </c>
      <c r="N469" s="8" t="str">
        <f>IF(ISERROR( VLOOKUP(AD469,[1]批发上市日期!$A:$F,6,FALSE)),"",  VLOOKUP(AD469,[1]批发上市日期!$A:$F,6,FALSE))</f>
        <v/>
      </c>
      <c r="O469" s="48">
        <f>IF(ISERROR(VLOOKUP(E469&amp;G469,'[1]采购入库货量(公司仓库)'!$A:$I,7,FALSE)),0,VLOOKUP(E469&amp;G469,'[1]采购入库货量(公司仓库)'!$A:$I,7,FALSE))</f>
        <v>0</v>
      </c>
      <c r="P469" s="12">
        <f t="shared" si="118"/>
        <v>0</v>
      </c>
      <c r="Q469" s="14">
        <f>IF(ISERROR(VLOOKUP(E469&amp;G469,'[1]采购入库货量(公司仓库)'!$A:$I,8,FALSE)),0,VLOOKUP(E469&amp;G469,'[1]采购入库货量(公司仓库)'!$A:$I,8,FALSE))</f>
        <v>0</v>
      </c>
      <c r="R469" s="12">
        <f t="shared" si="119"/>
        <v>0</v>
      </c>
      <c r="S469">
        <f>SUMIF([1]库存总量!$H:$H,E469&amp;G469,[1]库存总量!$G:$G)</f>
        <v>0</v>
      </c>
      <c r="T469" s="12">
        <f t="shared" si="120"/>
        <v>0</v>
      </c>
      <c r="U469">
        <f>SUMIFS([1]库存总量!$G:$G,[1]库存总量!$H:$H,E469&amp;G469,[1]库存总量!$A:$A,"B")</f>
        <v>0</v>
      </c>
      <c r="V469" s="12">
        <f t="shared" si="121"/>
        <v>0</v>
      </c>
      <c r="W469">
        <f>SUMIFS([1]库存总量!$G:$G,[1]库存总量!$H:$H,E469&amp;G469,[1]库存总量!$A:$A,"K")</f>
        <v>0</v>
      </c>
      <c r="X469" s="12">
        <f t="shared" si="122"/>
        <v>0</v>
      </c>
      <c r="Y469">
        <f t="shared" si="123"/>
        <v>0</v>
      </c>
      <c r="Z469" s="12">
        <f t="shared" si="124"/>
        <v>0</v>
      </c>
      <c r="AA469">
        <f>(IF(ISERROR((IF(ISERROR(VLOOKUP(E469&amp;G469,'[1]采购入库货量(公司仓库)'!$A:$H,7,FALSE)),0,VLOOKUP(E469&amp;G469,'[1]采购入库货量(公司仓库)'!$A:$H,7,FALSE)))*L469-(IF(ISERROR(VLOOKUP(E469&amp;G469,'[1]采购入库货量(公司仓库)'!$A:$H,8,FALSE)),0,VLOOKUP(E469&amp;G469,'[1]采购入库货量(公司仓库)'!$A:$H,8,FALSE)))),0,(IF(ISERROR(VLOOKUP(E469&amp;G469,'[1]采购入库货量(公司仓库)'!$A:$H,7,FALSE)),0,VLOOKUP(E469&amp;G469,'[1]采购入库货量(公司仓库)'!$A:$H,7,FALSE)))*L469-(IF(ISERROR(VLOOKUP(E469&amp;G469,'[1]采购入库货量(公司仓库)'!$A:$H,8,FALSE)),0,VLOOKUP(E469&amp;G469,'[1]采购入库货量(公司仓库)'!$A:$H,8,FALSE)))))</f>
        <v>0</v>
      </c>
      <c r="AB469">
        <f>SUMIF([1]销售数据!$B:$B,E469&amp;G469,[1]销售数据!$G:$G)</f>
        <v>0</v>
      </c>
      <c r="AC469" s="12">
        <f t="shared" si="125"/>
        <v>0</v>
      </c>
      <c r="AD469" t="str">
        <f t="shared" si="126"/>
        <v/>
      </c>
      <c r="AE469">
        <f>SUMIF([1]销售数据!$B:$B,AD469,[1]销售数据!$L:$L)</f>
        <v>0</v>
      </c>
      <c r="AF469">
        <f>SUMIF([1]销售数据!$B:$B,AD469,[1]销售数据!$K:$K)</f>
        <v>0</v>
      </c>
      <c r="AG469">
        <f>SUMIF([1]销售数据!$B:$B,AD469,[1]销售数据!$J:$J)</f>
        <v>0</v>
      </c>
      <c r="AH469">
        <f>SUMIF([1]销售数据!$B:$B,AD469,[1]销售数据!$I:$I)</f>
        <v>0</v>
      </c>
      <c r="AI469">
        <f>SUMIF([1]销售数据!$B:$B,AD469,[1]销售数据!$H:$H)</f>
        <v>0</v>
      </c>
      <c r="AJ469" s="20">
        <f t="shared" si="127"/>
        <v>0</v>
      </c>
      <c r="AK469">
        <f>SUMIF([1]发货店铺数!$B:$B,AD469,[1]发货店铺数!$G:$G)</f>
        <v>0</v>
      </c>
      <c r="AL469">
        <f>SUMIF([1]销售店铺数!$B:$B,AD469,[1]销售店铺数!$G:$G)</f>
        <v>0</v>
      </c>
      <c r="AM469">
        <f>SUMIF([1]销售店铺数!$B:$B,AD469,[1]销售店铺数!$G:$G)</f>
        <v>0</v>
      </c>
      <c r="AN469" s="20">
        <f t="shared" si="128"/>
        <v>0</v>
      </c>
      <c r="AO469" s="20">
        <f t="shared" si="129"/>
        <v>0</v>
      </c>
      <c r="AP469" s="20">
        <f t="shared" si="130"/>
        <v>0</v>
      </c>
      <c r="AQ469" s="12">
        <f t="shared" si="131"/>
        <v>0</v>
      </c>
      <c r="AR469" s="20">
        <f t="shared" si="132"/>
        <v>0</v>
      </c>
      <c r="AS469" s="20">
        <f t="shared" si="133"/>
        <v>0</v>
      </c>
    </row>
    <row r="470" spans="1:45">
      <c r="A470"/>
      <c r="B470"/>
      <c r="C470"/>
      <c r="D470"/>
      <c r="E470"/>
      <c r="F470"/>
      <c r="G470"/>
      <c r="H470"/>
      <c r="I470"/>
      <c r="J470"/>
      <c r="K470"/>
      <c r="L470"/>
      <c r="M470" s="8" t="str">
        <f>IF(ISERROR( VLOOKUP(AD470,'[1]采购入库货量(公司仓库)'!$A:$I,9,FALSE)),"", VLOOKUP(AD470,'[1]采购入库货量(公司仓库)'!$A:$I,9,FALSE))</f>
        <v/>
      </c>
      <c r="N470" s="8" t="str">
        <f>IF(ISERROR( VLOOKUP(AD470,[1]批发上市日期!$A:$F,6,FALSE)),"",  VLOOKUP(AD470,[1]批发上市日期!$A:$F,6,FALSE))</f>
        <v/>
      </c>
      <c r="O470" s="48">
        <f>IF(ISERROR(VLOOKUP(E470&amp;G470,'[1]采购入库货量(公司仓库)'!$A:$I,7,FALSE)),0,VLOOKUP(E470&amp;G470,'[1]采购入库货量(公司仓库)'!$A:$I,7,FALSE))</f>
        <v>0</v>
      </c>
      <c r="P470" s="12">
        <f t="shared" si="118"/>
        <v>0</v>
      </c>
      <c r="Q470" s="14">
        <f>IF(ISERROR(VLOOKUP(E470&amp;G470,'[1]采购入库货量(公司仓库)'!$A:$I,8,FALSE)),0,VLOOKUP(E470&amp;G470,'[1]采购入库货量(公司仓库)'!$A:$I,8,FALSE))</f>
        <v>0</v>
      </c>
      <c r="R470" s="12">
        <f t="shared" si="119"/>
        <v>0</v>
      </c>
      <c r="S470">
        <f>SUMIF([1]库存总量!$H:$H,E470&amp;G470,[1]库存总量!$G:$G)</f>
        <v>0</v>
      </c>
      <c r="T470" s="12">
        <f t="shared" si="120"/>
        <v>0</v>
      </c>
      <c r="U470">
        <f>SUMIFS([1]库存总量!$G:$G,[1]库存总量!$H:$H,E470&amp;G470,[1]库存总量!$A:$A,"B")</f>
        <v>0</v>
      </c>
      <c r="V470" s="12">
        <f t="shared" si="121"/>
        <v>0</v>
      </c>
      <c r="W470">
        <f>SUMIFS([1]库存总量!$G:$G,[1]库存总量!$H:$H,E470&amp;G470,[1]库存总量!$A:$A,"K")</f>
        <v>0</v>
      </c>
      <c r="X470" s="12">
        <f t="shared" si="122"/>
        <v>0</v>
      </c>
      <c r="Y470">
        <f t="shared" si="123"/>
        <v>0</v>
      </c>
      <c r="Z470" s="12">
        <f t="shared" si="124"/>
        <v>0</v>
      </c>
      <c r="AA470">
        <f>(IF(ISERROR((IF(ISERROR(VLOOKUP(E470&amp;G470,'[1]采购入库货量(公司仓库)'!$A:$H,7,FALSE)),0,VLOOKUP(E470&amp;G470,'[1]采购入库货量(公司仓库)'!$A:$H,7,FALSE)))*L470-(IF(ISERROR(VLOOKUP(E470&amp;G470,'[1]采购入库货量(公司仓库)'!$A:$H,8,FALSE)),0,VLOOKUP(E470&amp;G470,'[1]采购入库货量(公司仓库)'!$A:$H,8,FALSE)))),0,(IF(ISERROR(VLOOKUP(E470&amp;G470,'[1]采购入库货量(公司仓库)'!$A:$H,7,FALSE)),0,VLOOKUP(E470&amp;G470,'[1]采购入库货量(公司仓库)'!$A:$H,7,FALSE)))*L470-(IF(ISERROR(VLOOKUP(E470&amp;G470,'[1]采购入库货量(公司仓库)'!$A:$H,8,FALSE)),0,VLOOKUP(E470&amp;G470,'[1]采购入库货量(公司仓库)'!$A:$H,8,FALSE)))))</f>
        <v>0</v>
      </c>
      <c r="AB470">
        <f>SUMIF([1]销售数据!$B:$B,E470&amp;G470,[1]销售数据!$G:$G)</f>
        <v>0</v>
      </c>
      <c r="AC470" s="12">
        <f t="shared" si="125"/>
        <v>0</v>
      </c>
      <c r="AD470" t="str">
        <f t="shared" si="126"/>
        <v/>
      </c>
      <c r="AE470">
        <f>SUMIF([1]销售数据!$B:$B,AD470,[1]销售数据!$L:$L)</f>
        <v>0</v>
      </c>
      <c r="AF470">
        <f>SUMIF([1]销售数据!$B:$B,AD470,[1]销售数据!$K:$K)</f>
        <v>0</v>
      </c>
      <c r="AG470">
        <f>SUMIF([1]销售数据!$B:$B,AD470,[1]销售数据!$J:$J)</f>
        <v>0</v>
      </c>
      <c r="AH470">
        <f>SUMIF([1]销售数据!$B:$B,AD470,[1]销售数据!$I:$I)</f>
        <v>0</v>
      </c>
      <c r="AI470">
        <f>SUMIF([1]销售数据!$B:$B,AD470,[1]销售数据!$H:$H)</f>
        <v>0</v>
      </c>
      <c r="AJ470" s="20">
        <f t="shared" si="127"/>
        <v>0</v>
      </c>
      <c r="AK470">
        <f>SUMIF([1]发货店铺数!$B:$B,AD470,[1]发货店铺数!$G:$G)</f>
        <v>0</v>
      </c>
      <c r="AL470">
        <f>SUMIF([1]销售店铺数!$B:$B,AD470,[1]销售店铺数!$G:$G)</f>
        <v>0</v>
      </c>
      <c r="AM470">
        <f>SUMIF([1]销售店铺数!$B:$B,AD470,[1]销售店铺数!$G:$G)</f>
        <v>0</v>
      </c>
      <c r="AN470" s="20">
        <f t="shared" si="128"/>
        <v>0</v>
      </c>
      <c r="AO470" s="20">
        <f t="shared" si="129"/>
        <v>0</v>
      </c>
      <c r="AP470" s="20">
        <f t="shared" si="130"/>
        <v>0</v>
      </c>
      <c r="AQ470" s="12">
        <f t="shared" si="131"/>
        <v>0</v>
      </c>
      <c r="AR470" s="20">
        <f t="shared" si="132"/>
        <v>0</v>
      </c>
      <c r="AS470" s="20">
        <f t="shared" si="133"/>
        <v>0</v>
      </c>
    </row>
    <row r="471" spans="1:45">
      <c r="A471"/>
      <c r="B471"/>
      <c r="C471"/>
      <c r="D471"/>
      <c r="E471"/>
      <c r="F471"/>
      <c r="G471"/>
      <c r="H471"/>
      <c r="I471"/>
      <c r="J471"/>
      <c r="K471"/>
      <c r="L471"/>
      <c r="M471" s="8" t="str">
        <f>IF(ISERROR( VLOOKUP(AD471,'[1]采购入库货量(公司仓库)'!$A:$I,9,FALSE)),"", VLOOKUP(AD471,'[1]采购入库货量(公司仓库)'!$A:$I,9,FALSE))</f>
        <v/>
      </c>
      <c r="N471" s="8" t="str">
        <f>IF(ISERROR( VLOOKUP(AD471,[1]批发上市日期!$A:$F,6,FALSE)),"",  VLOOKUP(AD471,[1]批发上市日期!$A:$F,6,FALSE))</f>
        <v/>
      </c>
      <c r="O471" s="48">
        <f>IF(ISERROR(VLOOKUP(E471&amp;G471,'[1]采购入库货量(公司仓库)'!$A:$I,7,FALSE)),0,VLOOKUP(E471&amp;G471,'[1]采购入库货量(公司仓库)'!$A:$I,7,FALSE))</f>
        <v>0</v>
      </c>
      <c r="P471" s="12">
        <f t="shared" si="118"/>
        <v>0</v>
      </c>
      <c r="Q471" s="14">
        <f>IF(ISERROR(VLOOKUP(E471&amp;G471,'[1]采购入库货量(公司仓库)'!$A:$I,8,FALSE)),0,VLOOKUP(E471&amp;G471,'[1]采购入库货量(公司仓库)'!$A:$I,8,FALSE))</f>
        <v>0</v>
      </c>
      <c r="R471" s="12">
        <f t="shared" si="119"/>
        <v>0</v>
      </c>
      <c r="S471">
        <f>SUMIF([1]库存总量!$H:$H,E471&amp;G471,[1]库存总量!$G:$G)</f>
        <v>0</v>
      </c>
      <c r="T471" s="12">
        <f t="shared" si="120"/>
        <v>0</v>
      </c>
      <c r="U471">
        <f>SUMIFS([1]库存总量!$G:$G,[1]库存总量!$H:$H,E471&amp;G471,[1]库存总量!$A:$A,"B")</f>
        <v>0</v>
      </c>
      <c r="V471" s="12">
        <f t="shared" si="121"/>
        <v>0</v>
      </c>
      <c r="W471">
        <f>SUMIFS([1]库存总量!$G:$G,[1]库存总量!$H:$H,E471&amp;G471,[1]库存总量!$A:$A,"K")</f>
        <v>0</v>
      </c>
      <c r="X471" s="12">
        <f t="shared" si="122"/>
        <v>0</v>
      </c>
      <c r="Y471">
        <f t="shared" si="123"/>
        <v>0</v>
      </c>
      <c r="Z471" s="12">
        <f t="shared" si="124"/>
        <v>0</v>
      </c>
      <c r="AA471">
        <f>(IF(ISERROR((IF(ISERROR(VLOOKUP(E471&amp;G471,'[1]采购入库货量(公司仓库)'!$A:$H,7,FALSE)),0,VLOOKUP(E471&amp;G471,'[1]采购入库货量(公司仓库)'!$A:$H,7,FALSE)))*L471-(IF(ISERROR(VLOOKUP(E471&amp;G471,'[1]采购入库货量(公司仓库)'!$A:$H,8,FALSE)),0,VLOOKUP(E471&amp;G471,'[1]采购入库货量(公司仓库)'!$A:$H,8,FALSE)))),0,(IF(ISERROR(VLOOKUP(E471&amp;G471,'[1]采购入库货量(公司仓库)'!$A:$H,7,FALSE)),0,VLOOKUP(E471&amp;G471,'[1]采购入库货量(公司仓库)'!$A:$H,7,FALSE)))*L471-(IF(ISERROR(VLOOKUP(E471&amp;G471,'[1]采购入库货量(公司仓库)'!$A:$H,8,FALSE)),0,VLOOKUP(E471&amp;G471,'[1]采购入库货量(公司仓库)'!$A:$H,8,FALSE)))))</f>
        <v>0</v>
      </c>
      <c r="AB471">
        <f>SUMIF([1]销售数据!$B:$B,E471&amp;G471,[1]销售数据!$G:$G)</f>
        <v>0</v>
      </c>
      <c r="AC471" s="12">
        <f t="shared" si="125"/>
        <v>0</v>
      </c>
      <c r="AD471" t="str">
        <f t="shared" si="126"/>
        <v/>
      </c>
      <c r="AE471">
        <f>SUMIF([1]销售数据!$B:$B,AD471,[1]销售数据!$L:$L)</f>
        <v>0</v>
      </c>
      <c r="AF471">
        <f>SUMIF([1]销售数据!$B:$B,AD471,[1]销售数据!$K:$K)</f>
        <v>0</v>
      </c>
      <c r="AG471">
        <f>SUMIF([1]销售数据!$B:$B,AD471,[1]销售数据!$J:$J)</f>
        <v>0</v>
      </c>
      <c r="AH471">
        <f>SUMIF([1]销售数据!$B:$B,AD471,[1]销售数据!$I:$I)</f>
        <v>0</v>
      </c>
      <c r="AI471">
        <f>SUMIF([1]销售数据!$B:$B,AD471,[1]销售数据!$H:$H)</f>
        <v>0</v>
      </c>
      <c r="AJ471" s="20">
        <f t="shared" si="127"/>
        <v>0</v>
      </c>
      <c r="AK471">
        <f>SUMIF([1]发货店铺数!$B:$B,AD471,[1]发货店铺数!$G:$G)</f>
        <v>0</v>
      </c>
      <c r="AL471">
        <f>SUMIF([1]销售店铺数!$B:$B,AD471,[1]销售店铺数!$G:$G)</f>
        <v>0</v>
      </c>
      <c r="AM471">
        <f>SUMIF([1]销售店铺数!$B:$B,AD471,[1]销售店铺数!$G:$G)</f>
        <v>0</v>
      </c>
      <c r="AN471" s="20">
        <f t="shared" si="128"/>
        <v>0</v>
      </c>
      <c r="AO471" s="20">
        <f t="shared" si="129"/>
        <v>0</v>
      </c>
      <c r="AP471" s="20">
        <f t="shared" si="130"/>
        <v>0</v>
      </c>
      <c r="AQ471" s="12">
        <f t="shared" si="131"/>
        <v>0</v>
      </c>
      <c r="AR471" s="20">
        <f t="shared" si="132"/>
        <v>0</v>
      </c>
      <c r="AS471" s="20">
        <f t="shared" si="133"/>
        <v>0</v>
      </c>
    </row>
    <row r="472" spans="1:45">
      <c r="A472"/>
      <c r="B472"/>
      <c r="C472"/>
      <c r="D472"/>
      <c r="E472"/>
      <c r="F472"/>
      <c r="G472"/>
      <c r="H472"/>
      <c r="I472"/>
      <c r="J472"/>
      <c r="K472"/>
      <c r="L472"/>
      <c r="M472" s="8" t="str">
        <f>IF(ISERROR( VLOOKUP(AD472,'[1]采购入库货量(公司仓库)'!$A:$I,9,FALSE)),"", VLOOKUP(AD472,'[1]采购入库货量(公司仓库)'!$A:$I,9,FALSE))</f>
        <v/>
      </c>
      <c r="N472" s="8" t="str">
        <f>IF(ISERROR( VLOOKUP(AD472,[1]批发上市日期!$A:$F,6,FALSE)),"",  VLOOKUP(AD472,[1]批发上市日期!$A:$F,6,FALSE))</f>
        <v/>
      </c>
      <c r="O472" s="48">
        <f>IF(ISERROR(VLOOKUP(E472&amp;G472,'[1]采购入库货量(公司仓库)'!$A:$I,7,FALSE)),0,VLOOKUP(E472&amp;G472,'[1]采购入库货量(公司仓库)'!$A:$I,7,FALSE))</f>
        <v>0</v>
      </c>
      <c r="P472" s="12">
        <f t="shared" si="118"/>
        <v>0</v>
      </c>
      <c r="Q472" s="14">
        <f>IF(ISERROR(VLOOKUP(E472&amp;G472,'[1]采购入库货量(公司仓库)'!$A:$I,8,FALSE)),0,VLOOKUP(E472&amp;G472,'[1]采购入库货量(公司仓库)'!$A:$I,8,FALSE))</f>
        <v>0</v>
      </c>
      <c r="R472" s="12">
        <f t="shared" si="119"/>
        <v>0</v>
      </c>
      <c r="S472">
        <f>SUMIF([1]库存总量!$H:$H,E472&amp;G472,[1]库存总量!$G:$G)</f>
        <v>0</v>
      </c>
      <c r="T472" s="12">
        <f t="shared" si="120"/>
        <v>0</v>
      </c>
      <c r="U472">
        <f>SUMIFS([1]库存总量!$G:$G,[1]库存总量!$H:$H,E472&amp;G472,[1]库存总量!$A:$A,"B")</f>
        <v>0</v>
      </c>
      <c r="V472" s="12">
        <f t="shared" si="121"/>
        <v>0</v>
      </c>
      <c r="W472">
        <f>SUMIFS([1]库存总量!$G:$G,[1]库存总量!$H:$H,E472&amp;G472,[1]库存总量!$A:$A,"K")</f>
        <v>0</v>
      </c>
      <c r="X472" s="12">
        <f t="shared" si="122"/>
        <v>0</v>
      </c>
      <c r="Y472">
        <f t="shared" si="123"/>
        <v>0</v>
      </c>
      <c r="Z472" s="12">
        <f t="shared" si="124"/>
        <v>0</v>
      </c>
      <c r="AA472">
        <f>(IF(ISERROR((IF(ISERROR(VLOOKUP(E472&amp;G472,'[1]采购入库货量(公司仓库)'!$A:$H,7,FALSE)),0,VLOOKUP(E472&amp;G472,'[1]采购入库货量(公司仓库)'!$A:$H,7,FALSE)))*L472-(IF(ISERROR(VLOOKUP(E472&amp;G472,'[1]采购入库货量(公司仓库)'!$A:$H,8,FALSE)),0,VLOOKUP(E472&amp;G472,'[1]采购入库货量(公司仓库)'!$A:$H,8,FALSE)))),0,(IF(ISERROR(VLOOKUP(E472&amp;G472,'[1]采购入库货量(公司仓库)'!$A:$H,7,FALSE)),0,VLOOKUP(E472&amp;G472,'[1]采购入库货量(公司仓库)'!$A:$H,7,FALSE)))*L472-(IF(ISERROR(VLOOKUP(E472&amp;G472,'[1]采购入库货量(公司仓库)'!$A:$H,8,FALSE)),0,VLOOKUP(E472&amp;G472,'[1]采购入库货量(公司仓库)'!$A:$H,8,FALSE)))))</f>
        <v>0</v>
      </c>
      <c r="AB472">
        <f>SUMIF([1]销售数据!$B:$B,E472&amp;G472,[1]销售数据!$G:$G)</f>
        <v>0</v>
      </c>
      <c r="AC472" s="12">
        <f t="shared" si="125"/>
        <v>0</v>
      </c>
      <c r="AD472" t="str">
        <f t="shared" si="126"/>
        <v/>
      </c>
      <c r="AE472">
        <f>SUMIF([1]销售数据!$B:$B,AD472,[1]销售数据!$L:$L)</f>
        <v>0</v>
      </c>
      <c r="AF472">
        <f>SUMIF([1]销售数据!$B:$B,AD472,[1]销售数据!$K:$K)</f>
        <v>0</v>
      </c>
      <c r="AG472">
        <f>SUMIF([1]销售数据!$B:$B,AD472,[1]销售数据!$J:$J)</f>
        <v>0</v>
      </c>
      <c r="AH472">
        <f>SUMIF([1]销售数据!$B:$B,AD472,[1]销售数据!$I:$I)</f>
        <v>0</v>
      </c>
      <c r="AI472">
        <f>SUMIF([1]销售数据!$B:$B,AD472,[1]销售数据!$H:$H)</f>
        <v>0</v>
      </c>
      <c r="AJ472" s="20">
        <f t="shared" si="127"/>
        <v>0</v>
      </c>
      <c r="AK472">
        <f>SUMIF([1]发货店铺数!$B:$B,AD472,[1]发货店铺数!$G:$G)</f>
        <v>0</v>
      </c>
      <c r="AL472">
        <f>SUMIF([1]销售店铺数!$B:$B,AD472,[1]销售店铺数!$G:$G)</f>
        <v>0</v>
      </c>
      <c r="AM472">
        <f>SUMIF([1]销售店铺数!$B:$B,AD472,[1]销售店铺数!$G:$G)</f>
        <v>0</v>
      </c>
      <c r="AN472" s="20">
        <f t="shared" si="128"/>
        <v>0</v>
      </c>
      <c r="AO472" s="20">
        <f t="shared" si="129"/>
        <v>0</v>
      </c>
      <c r="AP472" s="20">
        <f t="shared" si="130"/>
        <v>0</v>
      </c>
      <c r="AQ472" s="12">
        <f t="shared" si="131"/>
        <v>0</v>
      </c>
      <c r="AR472" s="20">
        <f t="shared" si="132"/>
        <v>0</v>
      </c>
      <c r="AS472" s="20">
        <f t="shared" si="133"/>
        <v>0</v>
      </c>
    </row>
    <row r="473" spans="1:45">
      <c r="A473"/>
      <c r="B473"/>
      <c r="C473"/>
      <c r="D473"/>
      <c r="E473"/>
      <c r="F473"/>
      <c r="G473"/>
      <c r="H473"/>
      <c r="I473"/>
      <c r="J473"/>
      <c r="K473"/>
      <c r="L473"/>
      <c r="M473" s="8" t="str">
        <f>IF(ISERROR( VLOOKUP(AD473,'[1]采购入库货量(公司仓库)'!$A:$I,9,FALSE)),"", VLOOKUP(AD473,'[1]采购入库货量(公司仓库)'!$A:$I,9,FALSE))</f>
        <v/>
      </c>
      <c r="N473" s="8" t="str">
        <f>IF(ISERROR( VLOOKUP(AD473,[1]批发上市日期!$A:$F,6,FALSE)),"",  VLOOKUP(AD473,[1]批发上市日期!$A:$F,6,FALSE))</f>
        <v/>
      </c>
      <c r="O473" s="48">
        <f>IF(ISERROR(VLOOKUP(E473&amp;G473,'[1]采购入库货量(公司仓库)'!$A:$I,7,FALSE)),0,VLOOKUP(E473&amp;G473,'[1]采购入库货量(公司仓库)'!$A:$I,7,FALSE))</f>
        <v>0</v>
      </c>
      <c r="P473" s="12">
        <f t="shared" si="118"/>
        <v>0</v>
      </c>
      <c r="Q473" s="14">
        <f>IF(ISERROR(VLOOKUP(E473&amp;G473,'[1]采购入库货量(公司仓库)'!$A:$I,8,FALSE)),0,VLOOKUP(E473&amp;G473,'[1]采购入库货量(公司仓库)'!$A:$I,8,FALSE))</f>
        <v>0</v>
      </c>
      <c r="R473" s="12">
        <f t="shared" si="119"/>
        <v>0</v>
      </c>
      <c r="S473">
        <f>SUMIF([1]库存总量!$H:$H,E473&amp;G473,[1]库存总量!$G:$G)</f>
        <v>0</v>
      </c>
      <c r="T473" s="12">
        <f t="shared" si="120"/>
        <v>0</v>
      </c>
      <c r="U473">
        <f>SUMIFS([1]库存总量!$G:$G,[1]库存总量!$H:$H,E473&amp;G473,[1]库存总量!$A:$A,"B")</f>
        <v>0</v>
      </c>
      <c r="V473" s="12">
        <f t="shared" si="121"/>
        <v>0</v>
      </c>
      <c r="W473">
        <f>SUMIFS([1]库存总量!$G:$G,[1]库存总量!$H:$H,E473&amp;G473,[1]库存总量!$A:$A,"K")</f>
        <v>0</v>
      </c>
      <c r="X473" s="12">
        <f t="shared" si="122"/>
        <v>0</v>
      </c>
      <c r="Y473">
        <f t="shared" si="123"/>
        <v>0</v>
      </c>
      <c r="Z473" s="12">
        <f t="shared" si="124"/>
        <v>0</v>
      </c>
      <c r="AA473">
        <f>(IF(ISERROR((IF(ISERROR(VLOOKUP(E473&amp;G473,'[1]采购入库货量(公司仓库)'!$A:$H,7,FALSE)),0,VLOOKUP(E473&amp;G473,'[1]采购入库货量(公司仓库)'!$A:$H,7,FALSE)))*L473-(IF(ISERROR(VLOOKUP(E473&amp;G473,'[1]采购入库货量(公司仓库)'!$A:$H,8,FALSE)),0,VLOOKUP(E473&amp;G473,'[1]采购入库货量(公司仓库)'!$A:$H,8,FALSE)))),0,(IF(ISERROR(VLOOKUP(E473&amp;G473,'[1]采购入库货量(公司仓库)'!$A:$H,7,FALSE)),0,VLOOKUP(E473&amp;G473,'[1]采购入库货量(公司仓库)'!$A:$H,7,FALSE)))*L473-(IF(ISERROR(VLOOKUP(E473&amp;G473,'[1]采购入库货量(公司仓库)'!$A:$H,8,FALSE)),0,VLOOKUP(E473&amp;G473,'[1]采购入库货量(公司仓库)'!$A:$H,8,FALSE)))))</f>
        <v>0</v>
      </c>
      <c r="AB473">
        <f>SUMIF([1]销售数据!$B:$B,E473&amp;G473,[1]销售数据!$G:$G)</f>
        <v>0</v>
      </c>
      <c r="AC473" s="12">
        <f t="shared" si="125"/>
        <v>0</v>
      </c>
      <c r="AD473" t="str">
        <f t="shared" si="126"/>
        <v/>
      </c>
      <c r="AE473">
        <f>SUMIF([1]销售数据!$B:$B,AD473,[1]销售数据!$L:$L)</f>
        <v>0</v>
      </c>
      <c r="AF473">
        <f>SUMIF([1]销售数据!$B:$B,AD473,[1]销售数据!$K:$K)</f>
        <v>0</v>
      </c>
      <c r="AG473">
        <f>SUMIF([1]销售数据!$B:$B,AD473,[1]销售数据!$J:$J)</f>
        <v>0</v>
      </c>
      <c r="AH473">
        <f>SUMIF([1]销售数据!$B:$B,AD473,[1]销售数据!$I:$I)</f>
        <v>0</v>
      </c>
      <c r="AI473">
        <f>SUMIF([1]销售数据!$B:$B,AD473,[1]销售数据!$H:$H)</f>
        <v>0</v>
      </c>
      <c r="AJ473" s="20">
        <f t="shared" si="127"/>
        <v>0</v>
      </c>
      <c r="AK473">
        <f>SUMIF([1]发货店铺数!$B:$B,AD473,[1]发货店铺数!$G:$G)</f>
        <v>0</v>
      </c>
      <c r="AL473">
        <f>SUMIF([1]销售店铺数!$B:$B,AD473,[1]销售店铺数!$G:$G)</f>
        <v>0</v>
      </c>
      <c r="AM473">
        <f>SUMIF([1]销售店铺数!$B:$B,AD473,[1]销售店铺数!$G:$G)</f>
        <v>0</v>
      </c>
      <c r="AN473" s="20">
        <f t="shared" si="128"/>
        <v>0</v>
      </c>
      <c r="AO473" s="20">
        <f t="shared" si="129"/>
        <v>0</v>
      </c>
      <c r="AP473" s="20">
        <f t="shared" si="130"/>
        <v>0</v>
      </c>
      <c r="AQ473" s="12">
        <f t="shared" si="131"/>
        <v>0</v>
      </c>
      <c r="AR473" s="20">
        <f t="shared" si="132"/>
        <v>0</v>
      </c>
      <c r="AS473" s="20">
        <f t="shared" si="133"/>
        <v>0</v>
      </c>
    </row>
    <row r="474" spans="1:45">
      <c r="A474"/>
      <c r="B474"/>
      <c r="C474"/>
      <c r="D474"/>
      <c r="E474"/>
      <c r="F474"/>
      <c r="G474"/>
      <c r="H474"/>
      <c r="I474"/>
      <c r="J474"/>
      <c r="K474"/>
      <c r="L474"/>
      <c r="M474" s="8" t="str">
        <f>IF(ISERROR( VLOOKUP(AD474,'[1]采购入库货量(公司仓库)'!$A:$I,9,FALSE)),"", VLOOKUP(AD474,'[1]采购入库货量(公司仓库)'!$A:$I,9,FALSE))</f>
        <v/>
      </c>
      <c r="N474" s="8" t="str">
        <f>IF(ISERROR( VLOOKUP(AD474,[1]批发上市日期!$A:$F,6,FALSE)),"",  VLOOKUP(AD474,[1]批发上市日期!$A:$F,6,FALSE))</f>
        <v/>
      </c>
      <c r="O474" s="48">
        <f>IF(ISERROR(VLOOKUP(E474&amp;G474,'[1]采购入库货量(公司仓库)'!$A:$I,7,FALSE)),0,VLOOKUP(E474&amp;G474,'[1]采购入库货量(公司仓库)'!$A:$I,7,FALSE))</f>
        <v>0</v>
      </c>
      <c r="P474" s="12">
        <f t="shared" si="118"/>
        <v>0</v>
      </c>
      <c r="Q474" s="14">
        <f>IF(ISERROR(VLOOKUP(E474&amp;G474,'[1]采购入库货量(公司仓库)'!$A:$I,8,FALSE)),0,VLOOKUP(E474&amp;G474,'[1]采购入库货量(公司仓库)'!$A:$I,8,FALSE))</f>
        <v>0</v>
      </c>
      <c r="R474" s="12">
        <f t="shared" si="119"/>
        <v>0</v>
      </c>
      <c r="S474">
        <f>SUMIF([1]库存总量!$H:$H,E474&amp;G474,[1]库存总量!$G:$G)</f>
        <v>0</v>
      </c>
      <c r="T474" s="12">
        <f t="shared" si="120"/>
        <v>0</v>
      </c>
      <c r="U474">
        <f>SUMIFS([1]库存总量!$G:$G,[1]库存总量!$H:$H,E474&amp;G474,[1]库存总量!$A:$A,"B")</f>
        <v>0</v>
      </c>
      <c r="V474" s="12">
        <f t="shared" si="121"/>
        <v>0</v>
      </c>
      <c r="W474">
        <f>SUMIFS([1]库存总量!$G:$G,[1]库存总量!$H:$H,E474&amp;G474,[1]库存总量!$A:$A,"K")</f>
        <v>0</v>
      </c>
      <c r="X474" s="12">
        <f t="shared" si="122"/>
        <v>0</v>
      </c>
      <c r="Y474">
        <f t="shared" si="123"/>
        <v>0</v>
      </c>
      <c r="Z474" s="12">
        <f t="shared" si="124"/>
        <v>0</v>
      </c>
      <c r="AA474">
        <f>(IF(ISERROR((IF(ISERROR(VLOOKUP(E474&amp;G474,'[1]采购入库货量(公司仓库)'!$A:$H,7,FALSE)),0,VLOOKUP(E474&amp;G474,'[1]采购入库货量(公司仓库)'!$A:$H,7,FALSE)))*L474-(IF(ISERROR(VLOOKUP(E474&amp;G474,'[1]采购入库货量(公司仓库)'!$A:$H,8,FALSE)),0,VLOOKUP(E474&amp;G474,'[1]采购入库货量(公司仓库)'!$A:$H,8,FALSE)))),0,(IF(ISERROR(VLOOKUP(E474&amp;G474,'[1]采购入库货量(公司仓库)'!$A:$H,7,FALSE)),0,VLOOKUP(E474&amp;G474,'[1]采购入库货量(公司仓库)'!$A:$H,7,FALSE)))*L474-(IF(ISERROR(VLOOKUP(E474&amp;G474,'[1]采购入库货量(公司仓库)'!$A:$H,8,FALSE)),0,VLOOKUP(E474&amp;G474,'[1]采购入库货量(公司仓库)'!$A:$H,8,FALSE)))))</f>
        <v>0</v>
      </c>
      <c r="AB474">
        <f>SUMIF([1]销售数据!$B:$B,E474&amp;G474,[1]销售数据!$G:$G)</f>
        <v>0</v>
      </c>
      <c r="AC474" s="12">
        <f t="shared" si="125"/>
        <v>0</v>
      </c>
      <c r="AD474" t="str">
        <f t="shared" si="126"/>
        <v/>
      </c>
      <c r="AE474">
        <f>SUMIF([1]销售数据!$B:$B,AD474,[1]销售数据!$L:$L)</f>
        <v>0</v>
      </c>
      <c r="AF474">
        <f>SUMIF([1]销售数据!$B:$B,AD474,[1]销售数据!$K:$K)</f>
        <v>0</v>
      </c>
      <c r="AG474">
        <f>SUMIF([1]销售数据!$B:$B,AD474,[1]销售数据!$J:$J)</f>
        <v>0</v>
      </c>
      <c r="AH474">
        <f>SUMIF([1]销售数据!$B:$B,AD474,[1]销售数据!$I:$I)</f>
        <v>0</v>
      </c>
      <c r="AI474">
        <f>SUMIF([1]销售数据!$B:$B,AD474,[1]销售数据!$H:$H)</f>
        <v>0</v>
      </c>
      <c r="AJ474" s="20">
        <f t="shared" si="127"/>
        <v>0</v>
      </c>
      <c r="AK474">
        <f>SUMIF([1]发货店铺数!$B:$B,AD474,[1]发货店铺数!$G:$G)</f>
        <v>0</v>
      </c>
      <c r="AL474">
        <f>SUMIF([1]销售店铺数!$B:$B,AD474,[1]销售店铺数!$G:$G)</f>
        <v>0</v>
      </c>
      <c r="AM474">
        <f>SUMIF([1]销售店铺数!$B:$B,AD474,[1]销售店铺数!$G:$G)</f>
        <v>0</v>
      </c>
      <c r="AN474" s="20">
        <f t="shared" si="128"/>
        <v>0</v>
      </c>
      <c r="AO474" s="20">
        <f t="shared" si="129"/>
        <v>0</v>
      </c>
      <c r="AP474" s="20">
        <f t="shared" si="130"/>
        <v>0</v>
      </c>
      <c r="AQ474" s="12">
        <f t="shared" si="131"/>
        <v>0</v>
      </c>
      <c r="AR474" s="20">
        <f t="shared" si="132"/>
        <v>0</v>
      </c>
      <c r="AS474" s="20">
        <f t="shared" si="133"/>
        <v>0</v>
      </c>
    </row>
    <row r="475" spans="1:45">
      <c r="A475"/>
      <c r="B475"/>
      <c r="C475"/>
      <c r="D475"/>
      <c r="E475"/>
      <c r="F475"/>
      <c r="G475"/>
      <c r="H475"/>
      <c r="I475"/>
      <c r="J475"/>
      <c r="K475"/>
      <c r="L475"/>
      <c r="M475" s="8" t="str">
        <f>IF(ISERROR( VLOOKUP(AD475,'[1]采购入库货量(公司仓库)'!$A:$I,9,FALSE)),"", VLOOKUP(AD475,'[1]采购入库货量(公司仓库)'!$A:$I,9,FALSE))</f>
        <v/>
      </c>
      <c r="N475" s="8" t="str">
        <f>IF(ISERROR( VLOOKUP(AD475,[1]批发上市日期!$A:$F,6,FALSE)),"",  VLOOKUP(AD475,[1]批发上市日期!$A:$F,6,FALSE))</f>
        <v/>
      </c>
      <c r="O475" s="48">
        <f>IF(ISERROR(VLOOKUP(E475&amp;G475,'[1]采购入库货量(公司仓库)'!$A:$I,7,FALSE)),0,VLOOKUP(E475&amp;G475,'[1]采购入库货量(公司仓库)'!$A:$I,7,FALSE))</f>
        <v>0</v>
      </c>
      <c r="P475" s="12">
        <f t="shared" si="118"/>
        <v>0</v>
      </c>
      <c r="Q475" s="14">
        <f>IF(ISERROR(VLOOKUP(E475&amp;G475,'[1]采购入库货量(公司仓库)'!$A:$I,8,FALSE)),0,VLOOKUP(E475&amp;G475,'[1]采购入库货量(公司仓库)'!$A:$I,8,FALSE))</f>
        <v>0</v>
      </c>
      <c r="R475" s="12">
        <f t="shared" si="119"/>
        <v>0</v>
      </c>
      <c r="S475">
        <f>SUMIF([1]库存总量!$H:$H,E475&amp;G475,[1]库存总量!$G:$G)</f>
        <v>0</v>
      </c>
      <c r="T475" s="12">
        <f t="shared" si="120"/>
        <v>0</v>
      </c>
      <c r="U475">
        <f>SUMIFS([1]库存总量!$G:$G,[1]库存总量!$H:$H,E475&amp;G475,[1]库存总量!$A:$A,"B")</f>
        <v>0</v>
      </c>
      <c r="V475" s="12">
        <f t="shared" si="121"/>
        <v>0</v>
      </c>
      <c r="W475">
        <f>SUMIFS([1]库存总量!$G:$G,[1]库存总量!$H:$H,E475&amp;G475,[1]库存总量!$A:$A,"K")</f>
        <v>0</v>
      </c>
      <c r="X475" s="12">
        <f t="shared" si="122"/>
        <v>0</v>
      </c>
      <c r="Y475">
        <f t="shared" si="123"/>
        <v>0</v>
      </c>
      <c r="Z475" s="12">
        <f t="shared" si="124"/>
        <v>0</v>
      </c>
      <c r="AA475">
        <f>(IF(ISERROR((IF(ISERROR(VLOOKUP(E475&amp;G475,'[1]采购入库货量(公司仓库)'!$A:$H,7,FALSE)),0,VLOOKUP(E475&amp;G475,'[1]采购入库货量(公司仓库)'!$A:$H,7,FALSE)))*L475-(IF(ISERROR(VLOOKUP(E475&amp;G475,'[1]采购入库货量(公司仓库)'!$A:$H,8,FALSE)),0,VLOOKUP(E475&amp;G475,'[1]采购入库货量(公司仓库)'!$A:$H,8,FALSE)))),0,(IF(ISERROR(VLOOKUP(E475&amp;G475,'[1]采购入库货量(公司仓库)'!$A:$H,7,FALSE)),0,VLOOKUP(E475&amp;G475,'[1]采购入库货量(公司仓库)'!$A:$H,7,FALSE)))*L475-(IF(ISERROR(VLOOKUP(E475&amp;G475,'[1]采购入库货量(公司仓库)'!$A:$H,8,FALSE)),0,VLOOKUP(E475&amp;G475,'[1]采购入库货量(公司仓库)'!$A:$H,8,FALSE)))))</f>
        <v>0</v>
      </c>
      <c r="AB475">
        <f>SUMIF([1]销售数据!$B:$B,E475&amp;G475,[1]销售数据!$G:$G)</f>
        <v>0</v>
      </c>
      <c r="AC475" s="12">
        <f t="shared" si="125"/>
        <v>0</v>
      </c>
      <c r="AD475" t="str">
        <f t="shared" si="126"/>
        <v/>
      </c>
      <c r="AE475">
        <f>SUMIF([1]销售数据!$B:$B,AD475,[1]销售数据!$L:$L)</f>
        <v>0</v>
      </c>
      <c r="AF475">
        <f>SUMIF([1]销售数据!$B:$B,AD475,[1]销售数据!$K:$K)</f>
        <v>0</v>
      </c>
      <c r="AG475">
        <f>SUMIF([1]销售数据!$B:$B,AD475,[1]销售数据!$J:$J)</f>
        <v>0</v>
      </c>
      <c r="AH475">
        <f>SUMIF([1]销售数据!$B:$B,AD475,[1]销售数据!$I:$I)</f>
        <v>0</v>
      </c>
      <c r="AI475">
        <f>SUMIF([1]销售数据!$B:$B,AD475,[1]销售数据!$H:$H)</f>
        <v>0</v>
      </c>
      <c r="AJ475" s="20">
        <f t="shared" si="127"/>
        <v>0</v>
      </c>
      <c r="AK475">
        <f>SUMIF([1]发货店铺数!$B:$B,AD475,[1]发货店铺数!$G:$G)</f>
        <v>0</v>
      </c>
      <c r="AL475">
        <f>SUMIF([1]销售店铺数!$B:$B,AD475,[1]销售店铺数!$G:$G)</f>
        <v>0</v>
      </c>
      <c r="AM475">
        <f>SUMIF([1]销售店铺数!$B:$B,AD475,[1]销售店铺数!$G:$G)</f>
        <v>0</v>
      </c>
      <c r="AN475" s="20">
        <f t="shared" si="128"/>
        <v>0</v>
      </c>
      <c r="AO475" s="20">
        <f t="shared" si="129"/>
        <v>0</v>
      </c>
      <c r="AP475" s="20">
        <f t="shared" si="130"/>
        <v>0</v>
      </c>
      <c r="AQ475" s="12">
        <f t="shared" si="131"/>
        <v>0</v>
      </c>
      <c r="AR475" s="20">
        <f t="shared" si="132"/>
        <v>0</v>
      </c>
      <c r="AS475" s="20">
        <f t="shared" si="133"/>
        <v>0</v>
      </c>
    </row>
    <row r="476" spans="1:45">
      <c r="A476"/>
      <c r="B476"/>
      <c r="C476"/>
      <c r="D476"/>
      <c r="E476"/>
      <c r="F476"/>
      <c r="G476"/>
      <c r="H476"/>
      <c r="I476"/>
      <c r="J476"/>
      <c r="K476"/>
      <c r="L476"/>
      <c r="M476" s="8" t="str">
        <f>IF(ISERROR( VLOOKUP(AD476,'[1]采购入库货量(公司仓库)'!$A:$I,9,FALSE)),"", VLOOKUP(AD476,'[1]采购入库货量(公司仓库)'!$A:$I,9,FALSE))</f>
        <v/>
      </c>
      <c r="N476" s="8" t="str">
        <f>IF(ISERROR( VLOOKUP(AD476,[1]批发上市日期!$A:$F,6,FALSE)),"",  VLOOKUP(AD476,[1]批发上市日期!$A:$F,6,FALSE))</f>
        <v/>
      </c>
      <c r="O476" s="48">
        <f>IF(ISERROR(VLOOKUP(E476&amp;G476,'[1]采购入库货量(公司仓库)'!$A:$I,7,FALSE)),0,VLOOKUP(E476&amp;G476,'[1]采购入库货量(公司仓库)'!$A:$I,7,FALSE))</f>
        <v>0</v>
      </c>
      <c r="P476" s="12">
        <f t="shared" si="118"/>
        <v>0</v>
      </c>
      <c r="Q476" s="14">
        <f>IF(ISERROR(VLOOKUP(E476&amp;G476,'[1]采购入库货量(公司仓库)'!$A:$I,8,FALSE)),0,VLOOKUP(E476&amp;G476,'[1]采购入库货量(公司仓库)'!$A:$I,8,FALSE))</f>
        <v>0</v>
      </c>
      <c r="R476" s="12">
        <f t="shared" si="119"/>
        <v>0</v>
      </c>
      <c r="S476">
        <f>SUMIF([1]库存总量!$H:$H,E476&amp;G476,[1]库存总量!$G:$G)</f>
        <v>0</v>
      </c>
      <c r="T476" s="12">
        <f t="shared" si="120"/>
        <v>0</v>
      </c>
      <c r="U476">
        <f>SUMIFS([1]库存总量!$G:$G,[1]库存总量!$H:$H,E476&amp;G476,[1]库存总量!$A:$A,"B")</f>
        <v>0</v>
      </c>
      <c r="V476" s="12">
        <f t="shared" si="121"/>
        <v>0</v>
      </c>
      <c r="W476">
        <f>SUMIFS([1]库存总量!$G:$G,[1]库存总量!$H:$H,E476&amp;G476,[1]库存总量!$A:$A,"K")</f>
        <v>0</v>
      </c>
      <c r="X476" s="12">
        <f t="shared" si="122"/>
        <v>0</v>
      </c>
      <c r="Y476">
        <f t="shared" si="123"/>
        <v>0</v>
      </c>
      <c r="Z476" s="12">
        <f t="shared" si="124"/>
        <v>0</v>
      </c>
      <c r="AA476">
        <f>(IF(ISERROR((IF(ISERROR(VLOOKUP(E476&amp;G476,'[1]采购入库货量(公司仓库)'!$A:$H,7,FALSE)),0,VLOOKUP(E476&amp;G476,'[1]采购入库货量(公司仓库)'!$A:$H,7,FALSE)))*L476-(IF(ISERROR(VLOOKUP(E476&amp;G476,'[1]采购入库货量(公司仓库)'!$A:$H,8,FALSE)),0,VLOOKUP(E476&amp;G476,'[1]采购入库货量(公司仓库)'!$A:$H,8,FALSE)))),0,(IF(ISERROR(VLOOKUP(E476&amp;G476,'[1]采购入库货量(公司仓库)'!$A:$H,7,FALSE)),0,VLOOKUP(E476&amp;G476,'[1]采购入库货量(公司仓库)'!$A:$H,7,FALSE)))*L476-(IF(ISERROR(VLOOKUP(E476&amp;G476,'[1]采购入库货量(公司仓库)'!$A:$H,8,FALSE)),0,VLOOKUP(E476&amp;G476,'[1]采购入库货量(公司仓库)'!$A:$H,8,FALSE)))))</f>
        <v>0</v>
      </c>
      <c r="AB476">
        <f>SUMIF([1]销售数据!$B:$B,E476&amp;G476,[1]销售数据!$G:$G)</f>
        <v>0</v>
      </c>
      <c r="AC476" s="12">
        <f t="shared" si="125"/>
        <v>0</v>
      </c>
      <c r="AD476" t="str">
        <f t="shared" si="126"/>
        <v/>
      </c>
      <c r="AE476">
        <f>SUMIF([1]销售数据!$B:$B,AD476,[1]销售数据!$L:$L)</f>
        <v>0</v>
      </c>
      <c r="AF476">
        <f>SUMIF([1]销售数据!$B:$B,AD476,[1]销售数据!$K:$K)</f>
        <v>0</v>
      </c>
      <c r="AG476">
        <f>SUMIF([1]销售数据!$B:$B,AD476,[1]销售数据!$J:$J)</f>
        <v>0</v>
      </c>
      <c r="AH476">
        <f>SUMIF([1]销售数据!$B:$B,AD476,[1]销售数据!$I:$I)</f>
        <v>0</v>
      </c>
      <c r="AI476">
        <f>SUMIF([1]销售数据!$B:$B,AD476,[1]销售数据!$H:$H)</f>
        <v>0</v>
      </c>
      <c r="AJ476" s="20">
        <f t="shared" si="127"/>
        <v>0</v>
      </c>
      <c r="AK476">
        <f>SUMIF([1]发货店铺数!$B:$B,AD476,[1]发货店铺数!$G:$G)</f>
        <v>0</v>
      </c>
      <c r="AL476">
        <f>SUMIF([1]销售店铺数!$B:$B,AD476,[1]销售店铺数!$G:$G)</f>
        <v>0</v>
      </c>
      <c r="AM476">
        <f>SUMIF([1]销售店铺数!$B:$B,AD476,[1]销售店铺数!$G:$G)</f>
        <v>0</v>
      </c>
      <c r="AN476" s="20">
        <f t="shared" si="128"/>
        <v>0</v>
      </c>
      <c r="AO476" s="20">
        <f t="shared" si="129"/>
        <v>0</v>
      </c>
      <c r="AP476" s="20">
        <f t="shared" si="130"/>
        <v>0</v>
      </c>
      <c r="AQ476" s="12">
        <f t="shared" si="131"/>
        <v>0</v>
      </c>
      <c r="AR476" s="20">
        <f t="shared" si="132"/>
        <v>0</v>
      </c>
      <c r="AS476" s="20">
        <f t="shared" si="133"/>
        <v>0</v>
      </c>
    </row>
    <row r="477" spans="1:45">
      <c r="A477"/>
      <c r="B477"/>
      <c r="C477"/>
      <c r="D477"/>
      <c r="E477"/>
      <c r="F477"/>
      <c r="G477"/>
      <c r="H477"/>
      <c r="I477"/>
      <c r="J477"/>
      <c r="K477"/>
      <c r="L477"/>
      <c r="M477" s="8" t="str">
        <f>IF(ISERROR( VLOOKUP(AD477,'[1]采购入库货量(公司仓库)'!$A:$I,9,FALSE)),"", VLOOKUP(AD477,'[1]采购入库货量(公司仓库)'!$A:$I,9,FALSE))</f>
        <v/>
      </c>
      <c r="N477" s="8" t="str">
        <f>IF(ISERROR( VLOOKUP(AD477,[1]批发上市日期!$A:$F,6,FALSE)),"",  VLOOKUP(AD477,[1]批发上市日期!$A:$F,6,FALSE))</f>
        <v/>
      </c>
      <c r="O477" s="48">
        <f>IF(ISERROR(VLOOKUP(E477&amp;G477,'[1]采购入库货量(公司仓库)'!$A:$I,7,FALSE)),0,VLOOKUP(E477&amp;G477,'[1]采购入库货量(公司仓库)'!$A:$I,7,FALSE))</f>
        <v>0</v>
      </c>
      <c r="P477" s="12">
        <f t="shared" si="118"/>
        <v>0</v>
      </c>
      <c r="Q477" s="14">
        <f>IF(ISERROR(VLOOKUP(E477&amp;G477,'[1]采购入库货量(公司仓库)'!$A:$I,8,FALSE)),0,VLOOKUP(E477&amp;G477,'[1]采购入库货量(公司仓库)'!$A:$I,8,FALSE))</f>
        <v>0</v>
      </c>
      <c r="R477" s="12">
        <f t="shared" si="119"/>
        <v>0</v>
      </c>
      <c r="S477">
        <f>SUMIF([1]库存总量!$H:$H,E477&amp;G477,[1]库存总量!$G:$G)</f>
        <v>0</v>
      </c>
      <c r="T477" s="12">
        <f t="shared" si="120"/>
        <v>0</v>
      </c>
      <c r="U477">
        <f>SUMIFS([1]库存总量!$G:$G,[1]库存总量!$H:$H,E477&amp;G477,[1]库存总量!$A:$A,"B")</f>
        <v>0</v>
      </c>
      <c r="V477" s="12">
        <f t="shared" si="121"/>
        <v>0</v>
      </c>
      <c r="W477">
        <f>SUMIFS([1]库存总量!$G:$G,[1]库存总量!$H:$H,E477&amp;G477,[1]库存总量!$A:$A,"K")</f>
        <v>0</v>
      </c>
      <c r="X477" s="12">
        <f t="shared" si="122"/>
        <v>0</v>
      </c>
      <c r="Y477">
        <f t="shared" si="123"/>
        <v>0</v>
      </c>
      <c r="Z477" s="12">
        <f t="shared" si="124"/>
        <v>0</v>
      </c>
      <c r="AA477">
        <f>(IF(ISERROR((IF(ISERROR(VLOOKUP(E477&amp;G477,'[1]采购入库货量(公司仓库)'!$A:$H,7,FALSE)),0,VLOOKUP(E477&amp;G477,'[1]采购入库货量(公司仓库)'!$A:$H,7,FALSE)))*L477-(IF(ISERROR(VLOOKUP(E477&amp;G477,'[1]采购入库货量(公司仓库)'!$A:$H,8,FALSE)),0,VLOOKUP(E477&amp;G477,'[1]采购入库货量(公司仓库)'!$A:$H,8,FALSE)))),0,(IF(ISERROR(VLOOKUP(E477&amp;G477,'[1]采购入库货量(公司仓库)'!$A:$H,7,FALSE)),0,VLOOKUP(E477&amp;G477,'[1]采购入库货量(公司仓库)'!$A:$H,7,FALSE)))*L477-(IF(ISERROR(VLOOKUP(E477&amp;G477,'[1]采购入库货量(公司仓库)'!$A:$H,8,FALSE)),0,VLOOKUP(E477&amp;G477,'[1]采购入库货量(公司仓库)'!$A:$H,8,FALSE)))))</f>
        <v>0</v>
      </c>
      <c r="AB477">
        <f>SUMIF([1]销售数据!$B:$B,E477&amp;G477,[1]销售数据!$G:$G)</f>
        <v>0</v>
      </c>
      <c r="AC477" s="12">
        <f t="shared" si="125"/>
        <v>0</v>
      </c>
      <c r="AD477" t="str">
        <f t="shared" si="126"/>
        <v/>
      </c>
      <c r="AE477">
        <f>SUMIF([1]销售数据!$B:$B,AD477,[1]销售数据!$L:$L)</f>
        <v>0</v>
      </c>
      <c r="AF477">
        <f>SUMIF([1]销售数据!$B:$B,AD477,[1]销售数据!$K:$K)</f>
        <v>0</v>
      </c>
      <c r="AG477">
        <f>SUMIF([1]销售数据!$B:$B,AD477,[1]销售数据!$J:$J)</f>
        <v>0</v>
      </c>
      <c r="AH477">
        <f>SUMIF([1]销售数据!$B:$B,AD477,[1]销售数据!$I:$I)</f>
        <v>0</v>
      </c>
      <c r="AI477">
        <f>SUMIF([1]销售数据!$B:$B,AD477,[1]销售数据!$H:$H)</f>
        <v>0</v>
      </c>
      <c r="AJ477" s="20">
        <f t="shared" si="127"/>
        <v>0</v>
      </c>
      <c r="AK477">
        <f>SUMIF([1]发货店铺数!$B:$B,AD477,[1]发货店铺数!$G:$G)</f>
        <v>0</v>
      </c>
      <c r="AL477">
        <f>SUMIF([1]销售店铺数!$B:$B,AD477,[1]销售店铺数!$G:$G)</f>
        <v>0</v>
      </c>
      <c r="AM477">
        <f>SUMIF([1]销售店铺数!$B:$B,AD477,[1]销售店铺数!$G:$G)</f>
        <v>0</v>
      </c>
      <c r="AN477" s="20">
        <f t="shared" si="128"/>
        <v>0</v>
      </c>
      <c r="AO477" s="20">
        <f t="shared" si="129"/>
        <v>0</v>
      </c>
      <c r="AP477" s="20">
        <f t="shared" si="130"/>
        <v>0</v>
      </c>
      <c r="AQ477" s="12">
        <f t="shared" si="131"/>
        <v>0</v>
      </c>
      <c r="AR477" s="20">
        <f t="shared" si="132"/>
        <v>0</v>
      </c>
      <c r="AS477" s="20">
        <f t="shared" si="133"/>
        <v>0</v>
      </c>
    </row>
    <row r="478" spans="1:45">
      <c r="A478"/>
      <c r="B478"/>
      <c r="C478"/>
      <c r="D478"/>
      <c r="E478"/>
      <c r="F478"/>
      <c r="G478"/>
      <c r="H478"/>
      <c r="I478"/>
      <c r="J478"/>
      <c r="K478"/>
      <c r="L478"/>
      <c r="M478" s="8" t="str">
        <f>IF(ISERROR( VLOOKUP(AD478,'[1]采购入库货量(公司仓库)'!$A:$I,9,FALSE)),"", VLOOKUP(AD478,'[1]采购入库货量(公司仓库)'!$A:$I,9,FALSE))</f>
        <v/>
      </c>
      <c r="N478" s="8" t="str">
        <f>IF(ISERROR( VLOOKUP(AD478,[1]批发上市日期!$A:$F,6,FALSE)),"",  VLOOKUP(AD478,[1]批发上市日期!$A:$F,6,FALSE))</f>
        <v/>
      </c>
      <c r="O478" s="48">
        <f>IF(ISERROR(VLOOKUP(E478&amp;G478,'[1]采购入库货量(公司仓库)'!$A:$I,7,FALSE)),0,VLOOKUP(E478&amp;G478,'[1]采购入库货量(公司仓库)'!$A:$I,7,FALSE))</f>
        <v>0</v>
      </c>
      <c r="P478" s="12">
        <f t="shared" si="118"/>
        <v>0</v>
      </c>
      <c r="Q478" s="14">
        <f>IF(ISERROR(VLOOKUP(E478&amp;G478,'[1]采购入库货量(公司仓库)'!$A:$I,8,FALSE)),0,VLOOKUP(E478&amp;G478,'[1]采购入库货量(公司仓库)'!$A:$I,8,FALSE))</f>
        <v>0</v>
      </c>
      <c r="R478" s="12">
        <f t="shared" si="119"/>
        <v>0</v>
      </c>
      <c r="S478">
        <f>SUMIF([1]库存总量!$H:$H,E478&amp;G478,[1]库存总量!$G:$G)</f>
        <v>0</v>
      </c>
      <c r="T478" s="12">
        <f t="shared" si="120"/>
        <v>0</v>
      </c>
      <c r="U478">
        <f>SUMIFS([1]库存总量!$G:$G,[1]库存总量!$H:$H,E478&amp;G478,[1]库存总量!$A:$A,"B")</f>
        <v>0</v>
      </c>
      <c r="V478" s="12">
        <f t="shared" si="121"/>
        <v>0</v>
      </c>
      <c r="W478">
        <f>SUMIFS([1]库存总量!$G:$G,[1]库存总量!$H:$H,E478&amp;G478,[1]库存总量!$A:$A,"K")</f>
        <v>0</v>
      </c>
      <c r="X478" s="12">
        <f t="shared" si="122"/>
        <v>0</v>
      </c>
      <c r="Y478">
        <f t="shared" si="123"/>
        <v>0</v>
      </c>
      <c r="Z478" s="12">
        <f t="shared" si="124"/>
        <v>0</v>
      </c>
      <c r="AA478">
        <f>(IF(ISERROR((IF(ISERROR(VLOOKUP(E478&amp;G478,'[1]采购入库货量(公司仓库)'!$A:$H,7,FALSE)),0,VLOOKUP(E478&amp;G478,'[1]采购入库货量(公司仓库)'!$A:$H,7,FALSE)))*L478-(IF(ISERROR(VLOOKUP(E478&amp;G478,'[1]采购入库货量(公司仓库)'!$A:$H,8,FALSE)),0,VLOOKUP(E478&amp;G478,'[1]采购入库货量(公司仓库)'!$A:$H,8,FALSE)))),0,(IF(ISERROR(VLOOKUP(E478&amp;G478,'[1]采购入库货量(公司仓库)'!$A:$H,7,FALSE)),0,VLOOKUP(E478&amp;G478,'[1]采购入库货量(公司仓库)'!$A:$H,7,FALSE)))*L478-(IF(ISERROR(VLOOKUP(E478&amp;G478,'[1]采购入库货量(公司仓库)'!$A:$H,8,FALSE)),0,VLOOKUP(E478&amp;G478,'[1]采购入库货量(公司仓库)'!$A:$H,8,FALSE)))))</f>
        <v>0</v>
      </c>
      <c r="AB478">
        <f>SUMIF([1]销售数据!$B:$B,E478&amp;G478,[1]销售数据!$G:$G)</f>
        <v>0</v>
      </c>
      <c r="AC478" s="12">
        <f t="shared" si="125"/>
        <v>0</v>
      </c>
      <c r="AD478" t="str">
        <f t="shared" si="126"/>
        <v/>
      </c>
      <c r="AE478">
        <f>SUMIF([1]销售数据!$B:$B,AD478,[1]销售数据!$L:$L)</f>
        <v>0</v>
      </c>
      <c r="AF478">
        <f>SUMIF([1]销售数据!$B:$B,AD478,[1]销售数据!$K:$K)</f>
        <v>0</v>
      </c>
      <c r="AG478">
        <f>SUMIF([1]销售数据!$B:$B,AD478,[1]销售数据!$J:$J)</f>
        <v>0</v>
      </c>
      <c r="AH478">
        <f>SUMIF([1]销售数据!$B:$B,AD478,[1]销售数据!$I:$I)</f>
        <v>0</v>
      </c>
      <c r="AI478">
        <f>SUMIF([1]销售数据!$B:$B,AD478,[1]销售数据!$H:$H)</f>
        <v>0</v>
      </c>
      <c r="AJ478" s="20">
        <f t="shared" si="127"/>
        <v>0</v>
      </c>
      <c r="AK478">
        <f>SUMIF([1]发货店铺数!$B:$B,AD478,[1]发货店铺数!$G:$G)</f>
        <v>0</v>
      </c>
      <c r="AL478">
        <f>SUMIF([1]销售店铺数!$B:$B,AD478,[1]销售店铺数!$G:$G)</f>
        <v>0</v>
      </c>
      <c r="AM478">
        <f>SUMIF([1]销售店铺数!$B:$B,AD478,[1]销售店铺数!$G:$G)</f>
        <v>0</v>
      </c>
      <c r="AN478" s="20">
        <f t="shared" si="128"/>
        <v>0</v>
      </c>
      <c r="AO478" s="20">
        <f t="shared" si="129"/>
        <v>0</v>
      </c>
      <c r="AP478" s="20">
        <f t="shared" si="130"/>
        <v>0</v>
      </c>
      <c r="AQ478" s="12">
        <f t="shared" si="131"/>
        <v>0</v>
      </c>
      <c r="AR478" s="20">
        <f t="shared" si="132"/>
        <v>0</v>
      </c>
      <c r="AS478" s="20">
        <f t="shared" si="133"/>
        <v>0</v>
      </c>
    </row>
    <row r="479" spans="1:45">
      <c r="A479"/>
      <c r="B479"/>
      <c r="C479"/>
      <c r="D479"/>
      <c r="E479"/>
      <c r="F479"/>
      <c r="G479"/>
      <c r="H479"/>
      <c r="I479"/>
      <c r="J479"/>
      <c r="K479"/>
      <c r="L479"/>
      <c r="M479" s="8" t="str">
        <f>IF(ISERROR( VLOOKUP(AD479,'[1]采购入库货量(公司仓库)'!$A:$I,9,FALSE)),"", VLOOKUP(AD479,'[1]采购入库货量(公司仓库)'!$A:$I,9,FALSE))</f>
        <v/>
      </c>
      <c r="N479" s="8" t="str">
        <f>IF(ISERROR( VLOOKUP(AD479,[1]批发上市日期!$A:$F,6,FALSE)),"",  VLOOKUP(AD479,[1]批发上市日期!$A:$F,6,FALSE))</f>
        <v/>
      </c>
      <c r="O479" s="48">
        <f>IF(ISERROR(VLOOKUP(E479&amp;G479,'[1]采购入库货量(公司仓库)'!$A:$I,7,FALSE)),0,VLOOKUP(E479&amp;G479,'[1]采购入库货量(公司仓库)'!$A:$I,7,FALSE))</f>
        <v>0</v>
      </c>
      <c r="P479" s="12">
        <f t="shared" si="118"/>
        <v>0</v>
      </c>
      <c r="Q479" s="14">
        <f>IF(ISERROR(VLOOKUP(E479&amp;G479,'[1]采购入库货量(公司仓库)'!$A:$I,8,FALSE)),0,VLOOKUP(E479&amp;G479,'[1]采购入库货量(公司仓库)'!$A:$I,8,FALSE))</f>
        <v>0</v>
      </c>
      <c r="R479" s="12">
        <f t="shared" si="119"/>
        <v>0</v>
      </c>
      <c r="S479">
        <f>SUMIF([1]库存总量!$H:$H,E479&amp;G479,[1]库存总量!$G:$G)</f>
        <v>0</v>
      </c>
      <c r="T479" s="12">
        <f t="shared" si="120"/>
        <v>0</v>
      </c>
      <c r="U479">
        <f>SUMIFS([1]库存总量!$G:$G,[1]库存总量!$H:$H,E479&amp;G479,[1]库存总量!$A:$A,"B")</f>
        <v>0</v>
      </c>
      <c r="V479" s="12">
        <f t="shared" si="121"/>
        <v>0</v>
      </c>
      <c r="W479">
        <f>SUMIFS([1]库存总量!$G:$G,[1]库存总量!$H:$H,E479&amp;G479,[1]库存总量!$A:$A,"K")</f>
        <v>0</v>
      </c>
      <c r="X479" s="12">
        <f t="shared" si="122"/>
        <v>0</v>
      </c>
      <c r="Y479">
        <f t="shared" si="123"/>
        <v>0</v>
      </c>
      <c r="Z479" s="12">
        <f t="shared" si="124"/>
        <v>0</v>
      </c>
      <c r="AA479">
        <f>(IF(ISERROR((IF(ISERROR(VLOOKUP(E479&amp;G479,'[1]采购入库货量(公司仓库)'!$A:$H,7,FALSE)),0,VLOOKUP(E479&amp;G479,'[1]采购入库货量(公司仓库)'!$A:$H,7,FALSE)))*L479-(IF(ISERROR(VLOOKUP(E479&amp;G479,'[1]采购入库货量(公司仓库)'!$A:$H,8,FALSE)),0,VLOOKUP(E479&amp;G479,'[1]采购入库货量(公司仓库)'!$A:$H,8,FALSE)))),0,(IF(ISERROR(VLOOKUP(E479&amp;G479,'[1]采购入库货量(公司仓库)'!$A:$H,7,FALSE)),0,VLOOKUP(E479&amp;G479,'[1]采购入库货量(公司仓库)'!$A:$H,7,FALSE)))*L479-(IF(ISERROR(VLOOKUP(E479&amp;G479,'[1]采购入库货量(公司仓库)'!$A:$H,8,FALSE)),0,VLOOKUP(E479&amp;G479,'[1]采购入库货量(公司仓库)'!$A:$H,8,FALSE)))))</f>
        <v>0</v>
      </c>
      <c r="AB479">
        <f>SUMIF([1]销售数据!$B:$B,E479&amp;G479,[1]销售数据!$G:$G)</f>
        <v>0</v>
      </c>
      <c r="AC479" s="12">
        <f t="shared" si="125"/>
        <v>0</v>
      </c>
      <c r="AD479" t="str">
        <f t="shared" si="126"/>
        <v/>
      </c>
      <c r="AE479">
        <f>SUMIF([1]销售数据!$B:$B,AD479,[1]销售数据!$L:$L)</f>
        <v>0</v>
      </c>
      <c r="AF479">
        <f>SUMIF([1]销售数据!$B:$B,AD479,[1]销售数据!$K:$K)</f>
        <v>0</v>
      </c>
      <c r="AG479">
        <f>SUMIF([1]销售数据!$B:$B,AD479,[1]销售数据!$J:$J)</f>
        <v>0</v>
      </c>
      <c r="AH479">
        <f>SUMIF([1]销售数据!$B:$B,AD479,[1]销售数据!$I:$I)</f>
        <v>0</v>
      </c>
      <c r="AI479">
        <f>SUMIF([1]销售数据!$B:$B,AD479,[1]销售数据!$H:$H)</f>
        <v>0</v>
      </c>
      <c r="AJ479" s="20">
        <f t="shared" si="127"/>
        <v>0</v>
      </c>
      <c r="AK479">
        <f>SUMIF([1]发货店铺数!$B:$B,AD479,[1]发货店铺数!$G:$G)</f>
        <v>0</v>
      </c>
      <c r="AL479">
        <f>SUMIF([1]销售店铺数!$B:$B,AD479,[1]销售店铺数!$G:$G)</f>
        <v>0</v>
      </c>
      <c r="AM479">
        <f>SUMIF([1]销售店铺数!$B:$B,AD479,[1]销售店铺数!$G:$G)</f>
        <v>0</v>
      </c>
      <c r="AN479" s="20">
        <f t="shared" si="128"/>
        <v>0</v>
      </c>
      <c r="AO479" s="20">
        <f t="shared" si="129"/>
        <v>0</v>
      </c>
      <c r="AP479" s="20">
        <f t="shared" si="130"/>
        <v>0</v>
      </c>
      <c r="AQ479" s="12">
        <f t="shared" si="131"/>
        <v>0</v>
      </c>
      <c r="AR479" s="20">
        <f t="shared" si="132"/>
        <v>0</v>
      </c>
      <c r="AS479" s="20">
        <f t="shared" si="133"/>
        <v>0</v>
      </c>
    </row>
    <row r="480" spans="1:45">
      <c r="A480"/>
      <c r="B480"/>
      <c r="C480"/>
      <c r="D480"/>
      <c r="E480"/>
      <c r="F480"/>
      <c r="G480"/>
      <c r="H480"/>
      <c r="I480"/>
      <c r="J480"/>
      <c r="K480"/>
      <c r="L480"/>
      <c r="M480" s="8" t="str">
        <f>IF(ISERROR( VLOOKUP(AD480,'[1]采购入库货量(公司仓库)'!$A:$I,9,FALSE)),"", VLOOKUP(AD480,'[1]采购入库货量(公司仓库)'!$A:$I,9,FALSE))</f>
        <v/>
      </c>
      <c r="N480" s="8" t="str">
        <f>IF(ISERROR( VLOOKUP(AD480,[1]批发上市日期!$A:$F,6,FALSE)),"",  VLOOKUP(AD480,[1]批发上市日期!$A:$F,6,FALSE))</f>
        <v/>
      </c>
      <c r="O480" s="48">
        <f>IF(ISERROR(VLOOKUP(E480&amp;G480,'[1]采购入库货量(公司仓库)'!$A:$I,7,FALSE)),0,VLOOKUP(E480&amp;G480,'[1]采购入库货量(公司仓库)'!$A:$I,7,FALSE))</f>
        <v>0</v>
      </c>
      <c r="P480" s="12">
        <f t="shared" si="118"/>
        <v>0</v>
      </c>
      <c r="Q480" s="14">
        <f>IF(ISERROR(VLOOKUP(E480&amp;G480,'[1]采购入库货量(公司仓库)'!$A:$I,8,FALSE)),0,VLOOKUP(E480&amp;G480,'[1]采购入库货量(公司仓库)'!$A:$I,8,FALSE))</f>
        <v>0</v>
      </c>
      <c r="R480" s="12">
        <f t="shared" si="119"/>
        <v>0</v>
      </c>
      <c r="S480">
        <f>SUMIF([1]库存总量!$H:$H,E480&amp;G480,[1]库存总量!$G:$G)</f>
        <v>0</v>
      </c>
      <c r="T480" s="12">
        <f t="shared" si="120"/>
        <v>0</v>
      </c>
      <c r="U480">
        <f>SUMIFS([1]库存总量!$G:$G,[1]库存总量!$H:$H,E480&amp;G480,[1]库存总量!$A:$A,"B")</f>
        <v>0</v>
      </c>
      <c r="V480" s="12">
        <f t="shared" si="121"/>
        <v>0</v>
      </c>
      <c r="W480">
        <f>SUMIFS([1]库存总量!$G:$G,[1]库存总量!$H:$H,E480&amp;G480,[1]库存总量!$A:$A,"K")</f>
        <v>0</v>
      </c>
      <c r="X480" s="12">
        <f t="shared" si="122"/>
        <v>0</v>
      </c>
      <c r="Y480">
        <f t="shared" si="123"/>
        <v>0</v>
      </c>
      <c r="Z480" s="12">
        <f t="shared" si="124"/>
        <v>0</v>
      </c>
      <c r="AA480">
        <f>(IF(ISERROR((IF(ISERROR(VLOOKUP(E480&amp;G480,'[1]采购入库货量(公司仓库)'!$A:$H,7,FALSE)),0,VLOOKUP(E480&amp;G480,'[1]采购入库货量(公司仓库)'!$A:$H,7,FALSE)))*L480-(IF(ISERROR(VLOOKUP(E480&amp;G480,'[1]采购入库货量(公司仓库)'!$A:$H,8,FALSE)),0,VLOOKUP(E480&amp;G480,'[1]采购入库货量(公司仓库)'!$A:$H,8,FALSE)))),0,(IF(ISERROR(VLOOKUP(E480&amp;G480,'[1]采购入库货量(公司仓库)'!$A:$H,7,FALSE)),0,VLOOKUP(E480&amp;G480,'[1]采购入库货量(公司仓库)'!$A:$H,7,FALSE)))*L480-(IF(ISERROR(VLOOKUP(E480&amp;G480,'[1]采购入库货量(公司仓库)'!$A:$H,8,FALSE)),0,VLOOKUP(E480&amp;G480,'[1]采购入库货量(公司仓库)'!$A:$H,8,FALSE)))))</f>
        <v>0</v>
      </c>
      <c r="AB480">
        <f>SUMIF([1]销售数据!$B:$B,E480&amp;G480,[1]销售数据!$G:$G)</f>
        <v>0</v>
      </c>
      <c r="AC480" s="12">
        <f t="shared" si="125"/>
        <v>0</v>
      </c>
      <c r="AD480" t="str">
        <f t="shared" si="126"/>
        <v/>
      </c>
      <c r="AE480">
        <f>SUMIF([1]销售数据!$B:$B,AD480,[1]销售数据!$L:$L)</f>
        <v>0</v>
      </c>
      <c r="AF480">
        <f>SUMIF([1]销售数据!$B:$B,AD480,[1]销售数据!$K:$K)</f>
        <v>0</v>
      </c>
      <c r="AG480">
        <f>SUMIF([1]销售数据!$B:$B,AD480,[1]销售数据!$J:$J)</f>
        <v>0</v>
      </c>
      <c r="AH480">
        <f>SUMIF([1]销售数据!$B:$B,AD480,[1]销售数据!$I:$I)</f>
        <v>0</v>
      </c>
      <c r="AI480">
        <f>SUMIF([1]销售数据!$B:$B,AD480,[1]销售数据!$H:$H)</f>
        <v>0</v>
      </c>
      <c r="AJ480" s="20">
        <f t="shared" si="127"/>
        <v>0</v>
      </c>
      <c r="AK480">
        <f>SUMIF([1]发货店铺数!$B:$B,AD480,[1]发货店铺数!$G:$G)</f>
        <v>0</v>
      </c>
      <c r="AL480">
        <f>SUMIF([1]销售店铺数!$B:$B,AD480,[1]销售店铺数!$G:$G)</f>
        <v>0</v>
      </c>
      <c r="AM480">
        <f>SUMIF([1]销售店铺数!$B:$B,AD480,[1]销售店铺数!$G:$G)</f>
        <v>0</v>
      </c>
      <c r="AN480" s="20">
        <f t="shared" si="128"/>
        <v>0</v>
      </c>
      <c r="AO480" s="20">
        <f t="shared" si="129"/>
        <v>0</v>
      </c>
      <c r="AP480" s="20">
        <f t="shared" si="130"/>
        <v>0</v>
      </c>
      <c r="AQ480" s="12">
        <f t="shared" si="131"/>
        <v>0</v>
      </c>
      <c r="AR480" s="20">
        <f t="shared" si="132"/>
        <v>0</v>
      </c>
      <c r="AS480" s="20">
        <f t="shared" si="133"/>
        <v>0</v>
      </c>
    </row>
    <row r="481" spans="1:45">
      <c r="A481"/>
      <c r="B481"/>
      <c r="C481"/>
      <c r="D481"/>
      <c r="E481"/>
      <c r="F481"/>
      <c r="G481"/>
      <c r="H481"/>
      <c r="I481"/>
      <c r="J481"/>
      <c r="K481"/>
      <c r="L481"/>
      <c r="M481" s="8" t="str">
        <f>IF(ISERROR( VLOOKUP(AD481,'[1]采购入库货量(公司仓库)'!$A:$I,9,FALSE)),"", VLOOKUP(AD481,'[1]采购入库货量(公司仓库)'!$A:$I,9,FALSE))</f>
        <v/>
      </c>
      <c r="N481" s="8" t="str">
        <f>IF(ISERROR( VLOOKUP(AD481,[1]批发上市日期!$A:$F,6,FALSE)),"",  VLOOKUP(AD481,[1]批发上市日期!$A:$F,6,FALSE))</f>
        <v/>
      </c>
      <c r="O481" s="48">
        <f>IF(ISERROR(VLOOKUP(E481&amp;G481,'[1]采购入库货量(公司仓库)'!$A:$I,7,FALSE)),0,VLOOKUP(E481&amp;G481,'[1]采购入库货量(公司仓库)'!$A:$I,7,FALSE))</f>
        <v>0</v>
      </c>
      <c r="P481" s="12">
        <f t="shared" si="118"/>
        <v>0</v>
      </c>
      <c r="Q481" s="14">
        <f>IF(ISERROR(VLOOKUP(E481&amp;G481,'[1]采购入库货量(公司仓库)'!$A:$I,8,FALSE)),0,VLOOKUP(E481&amp;G481,'[1]采购入库货量(公司仓库)'!$A:$I,8,FALSE))</f>
        <v>0</v>
      </c>
      <c r="R481" s="12">
        <f t="shared" si="119"/>
        <v>0</v>
      </c>
      <c r="S481">
        <f>SUMIF([1]库存总量!$H:$H,E481&amp;G481,[1]库存总量!$G:$G)</f>
        <v>0</v>
      </c>
      <c r="T481" s="12">
        <f t="shared" si="120"/>
        <v>0</v>
      </c>
      <c r="U481">
        <f>SUMIFS([1]库存总量!$G:$G,[1]库存总量!$H:$H,E481&amp;G481,[1]库存总量!$A:$A,"B")</f>
        <v>0</v>
      </c>
      <c r="V481" s="12">
        <f t="shared" si="121"/>
        <v>0</v>
      </c>
      <c r="W481">
        <f>SUMIFS([1]库存总量!$G:$G,[1]库存总量!$H:$H,E481&amp;G481,[1]库存总量!$A:$A,"K")</f>
        <v>0</v>
      </c>
      <c r="X481" s="12">
        <f t="shared" si="122"/>
        <v>0</v>
      </c>
      <c r="Y481">
        <f t="shared" si="123"/>
        <v>0</v>
      </c>
      <c r="Z481" s="12">
        <f t="shared" si="124"/>
        <v>0</v>
      </c>
      <c r="AA481">
        <f>(IF(ISERROR((IF(ISERROR(VLOOKUP(E481&amp;G481,'[1]采购入库货量(公司仓库)'!$A:$H,7,FALSE)),0,VLOOKUP(E481&amp;G481,'[1]采购入库货量(公司仓库)'!$A:$H,7,FALSE)))*L481-(IF(ISERROR(VLOOKUP(E481&amp;G481,'[1]采购入库货量(公司仓库)'!$A:$H,8,FALSE)),0,VLOOKUP(E481&amp;G481,'[1]采购入库货量(公司仓库)'!$A:$H,8,FALSE)))),0,(IF(ISERROR(VLOOKUP(E481&amp;G481,'[1]采购入库货量(公司仓库)'!$A:$H,7,FALSE)),0,VLOOKUP(E481&amp;G481,'[1]采购入库货量(公司仓库)'!$A:$H,7,FALSE)))*L481-(IF(ISERROR(VLOOKUP(E481&amp;G481,'[1]采购入库货量(公司仓库)'!$A:$H,8,FALSE)),0,VLOOKUP(E481&amp;G481,'[1]采购入库货量(公司仓库)'!$A:$H,8,FALSE)))))</f>
        <v>0</v>
      </c>
      <c r="AB481">
        <f>SUMIF([1]销售数据!$B:$B,E481&amp;G481,[1]销售数据!$G:$G)</f>
        <v>0</v>
      </c>
      <c r="AC481" s="12">
        <f t="shared" si="125"/>
        <v>0</v>
      </c>
      <c r="AD481" t="str">
        <f t="shared" si="126"/>
        <v/>
      </c>
      <c r="AE481">
        <f>SUMIF([1]销售数据!$B:$B,AD481,[1]销售数据!$L:$L)</f>
        <v>0</v>
      </c>
      <c r="AF481">
        <f>SUMIF([1]销售数据!$B:$B,AD481,[1]销售数据!$K:$K)</f>
        <v>0</v>
      </c>
      <c r="AG481">
        <f>SUMIF([1]销售数据!$B:$B,AD481,[1]销售数据!$J:$J)</f>
        <v>0</v>
      </c>
      <c r="AH481">
        <f>SUMIF([1]销售数据!$B:$B,AD481,[1]销售数据!$I:$I)</f>
        <v>0</v>
      </c>
      <c r="AI481">
        <f>SUMIF([1]销售数据!$B:$B,AD481,[1]销售数据!$H:$H)</f>
        <v>0</v>
      </c>
      <c r="AJ481" s="20">
        <f t="shared" si="127"/>
        <v>0</v>
      </c>
      <c r="AK481">
        <f>SUMIF([1]发货店铺数!$B:$B,AD481,[1]发货店铺数!$G:$G)</f>
        <v>0</v>
      </c>
      <c r="AL481">
        <f>SUMIF([1]销售店铺数!$B:$B,AD481,[1]销售店铺数!$G:$G)</f>
        <v>0</v>
      </c>
      <c r="AM481">
        <f>SUMIF([1]销售店铺数!$B:$B,AD481,[1]销售店铺数!$G:$G)</f>
        <v>0</v>
      </c>
      <c r="AN481" s="20">
        <f t="shared" si="128"/>
        <v>0</v>
      </c>
      <c r="AO481" s="20">
        <f t="shared" si="129"/>
        <v>0</v>
      </c>
      <c r="AP481" s="20">
        <f t="shared" si="130"/>
        <v>0</v>
      </c>
      <c r="AQ481" s="12">
        <f t="shared" si="131"/>
        <v>0</v>
      </c>
      <c r="AR481" s="20">
        <f t="shared" si="132"/>
        <v>0</v>
      </c>
      <c r="AS481" s="20">
        <f t="shared" si="133"/>
        <v>0</v>
      </c>
    </row>
    <row r="482" spans="1:45">
      <c r="A482"/>
      <c r="B482"/>
      <c r="C482"/>
      <c r="D482"/>
      <c r="E482"/>
      <c r="F482"/>
      <c r="G482"/>
      <c r="H482"/>
      <c r="I482"/>
      <c r="J482"/>
      <c r="K482"/>
      <c r="L482"/>
      <c r="M482" s="8" t="str">
        <f>IF(ISERROR( VLOOKUP(AD482,'[1]采购入库货量(公司仓库)'!$A:$I,9,FALSE)),"", VLOOKUP(AD482,'[1]采购入库货量(公司仓库)'!$A:$I,9,FALSE))</f>
        <v/>
      </c>
      <c r="N482" s="8" t="str">
        <f>IF(ISERROR( VLOOKUP(AD482,[1]批发上市日期!$A:$F,6,FALSE)),"",  VLOOKUP(AD482,[1]批发上市日期!$A:$F,6,FALSE))</f>
        <v/>
      </c>
      <c r="O482" s="48">
        <f>IF(ISERROR(VLOOKUP(E482&amp;G482,'[1]采购入库货量(公司仓库)'!$A:$I,7,FALSE)),0,VLOOKUP(E482&amp;G482,'[1]采购入库货量(公司仓库)'!$A:$I,7,FALSE))</f>
        <v>0</v>
      </c>
      <c r="P482" s="12">
        <f t="shared" si="118"/>
        <v>0</v>
      </c>
      <c r="Q482" s="14">
        <f>IF(ISERROR(VLOOKUP(E482&amp;G482,'[1]采购入库货量(公司仓库)'!$A:$I,8,FALSE)),0,VLOOKUP(E482&amp;G482,'[1]采购入库货量(公司仓库)'!$A:$I,8,FALSE))</f>
        <v>0</v>
      </c>
      <c r="R482" s="12">
        <f t="shared" si="119"/>
        <v>0</v>
      </c>
      <c r="S482">
        <f>SUMIF([1]库存总量!$H:$H,E482&amp;G482,[1]库存总量!$G:$G)</f>
        <v>0</v>
      </c>
      <c r="T482" s="12">
        <f t="shared" si="120"/>
        <v>0</v>
      </c>
      <c r="U482">
        <f>SUMIFS([1]库存总量!$G:$G,[1]库存总量!$H:$H,E482&amp;G482,[1]库存总量!$A:$A,"B")</f>
        <v>0</v>
      </c>
      <c r="V482" s="12">
        <f t="shared" si="121"/>
        <v>0</v>
      </c>
      <c r="W482">
        <f>SUMIFS([1]库存总量!$G:$G,[1]库存总量!$H:$H,E482&amp;G482,[1]库存总量!$A:$A,"K")</f>
        <v>0</v>
      </c>
      <c r="X482" s="12">
        <f t="shared" si="122"/>
        <v>0</v>
      </c>
      <c r="Y482">
        <f t="shared" si="123"/>
        <v>0</v>
      </c>
      <c r="Z482" s="12">
        <f t="shared" si="124"/>
        <v>0</v>
      </c>
      <c r="AA482">
        <f>(IF(ISERROR((IF(ISERROR(VLOOKUP(E482&amp;G482,'[1]采购入库货量(公司仓库)'!$A:$H,7,FALSE)),0,VLOOKUP(E482&amp;G482,'[1]采购入库货量(公司仓库)'!$A:$H,7,FALSE)))*L482-(IF(ISERROR(VLOOKUP(E482&amp;G482,'[1]采购入库货量(公司仓库)'!$A:$H,8,FALSE)),0,VLOOKUP(E482&amp;G482,'[1]采购入库货量(公司仓库)'!$A:$H,8,FALSE)))),0,(IF(ISERROR(VLOOKUP(E482&amp;G482,'[1]采购入库货量(公司仓库)'!$A:$H,7,FALSE)),0,VLOOKUP(E482&amp;G482,'[1]采购入库货量(公司仓库)'!$A:$H,7,FALSE)))*L482-(IF(ISERROR(VLOOKUP(E482&amp;G482,'[1]采购入库货量(公司仓库)'!$A:$H,8,FALSE)),0,VLOOKUP(E482&amp;G482,'[1]采购入库货量(公司仓库)'!$A:$H,8,FALSE)))))</f>
        <v>0</v>
      </c>
      <c r="AB482">
        <f>SUMIF([1]销售数据!$B:$B,E482&amp;G482,[1]销售数据!$G:$G)</f>
        <v>0</v>
      </c>
      <c r="AC482" s="12">
        <f t="shared" si="125"/>
        <v>0</v>
      </c>
      <c r="AD482" t="str">
        <f t="shared" si="126"/>
        <v/>
      </c>
      <c r="AE482">
        <f>SUMIF([1]销售数据!$B:$B,AD482,[1]销售数据!$L:$L)</f>
        <v>0</v>
      </c>
      <c r="AF482">
        <f>SUMIF([1]销售数据!$B:$B,AD482,[1]销售数据!$K:$K)</f>
        <v>0</v>
      </c>
      <c r="AG482">
        <f>SUMIF([1]销售数据!$B:$B,AD482,[1]销售数据!$J:$J)</f>
        <v>0</v>
      </c>
      <c r="AH482">
        <f>SUMIF([1]销售数据!$B:$B,AD482,[1]销售数据!$I:$I)</f>
        <v>0</v>
      </c>
      <c r="AI482">
        <f>SUMIF([1]销售数据!$B:$B,AD482,[1]销售数据!$H:$H)</f>
        <v>0</v>
      </c>
      <c r="AJ482" s="20">
        <f t="shared" si="127"/>
        <v>0</v>
      </c>
      <c r="AK482">
        <f>SUMIF([1]发货店铺数!$B:$B,AD482,[1]发货店铺数!$G:$G)</f>
        <v>0</v>
      </c>
      <c r="AL482">
        <f>SUMIF([1]销售店铺数!$B:$B,AD482,[1]销售店铺数!$G:$G)</f>
        <v>0</v>
      </c>
      <c r="AM482">
        <f>SUMIF([1]销售店铺数!$B:$B,AD482,[1]销售店铺数!$G:$G)</f>
        <v>0</v>
      </c>
      <c r="AN482" s="20">
        <f t="shared" si="128"/>
        <v>0</v>
      </c>
      <c r="AO482" s="20">
        <f t="shared" si="129"/>
        <v>0</v>
      </c>
      <c r="AP482" s="20">
        <f t="shared" si="130"/>
        <v>0</v>
      </c>
      <c r="AQ482" s="12">
        <f t="shared" si="131"/>
        <v>0</v>
      </c>
      <c r="AR482" s="20">
        <f t="shared" si="132"/>
        <v>0</v>
      </c>
      <c r="AS482" s="20">
        <f t="shared" si="133"/>
        <v>0</v>
      </c>
    </row>
    <row r="483" spans="1:45">
      <c r="A483"/>
      <c r="B483"/>
      <c r="C483"/>
      <c r="D483"/>
      <c r="E483"/>
      <c r="F483"/>
      <c r="G483"/>
      <c r="H483"/>
      <c r="I483"/>
      <c r="J483"/>
      <c r="K483"/>
      <c r="L483"/>
      <c r="M483" s="8" t="str">
        <f>IF(ISERROR( VLOOKUP(AD483,'[1]采购入库货量(公司仓库)'!$A:$I,9,FALSE)),"", VLOOKUP(AD483,'[1]采购入库货量(公司仓库)'!$A:$I,9,FALSE))</f>
        <v/>
      </c>
      <c r="N483" s="8" t="str">
        <f>IF(ISERROR( VLOOKUP(AD483,[1]批发上市日期!$A:$F,6,FALSE)),"",  VLOOKUP(AD483,[1]批发上市日期!$A:$F,6,FALSE))</f>
        <v/>
      </c>
      <c r="O483" s="48">
        <f>IF(ISERROR(VLOOKUP(E483&amp;G483,'[1]采购入库货量(公司仓库)'!$A:$I,7,FALSE)),0,VLOOKUP(E483&amp;G483,'[1]采购入库货量(公司仓库)'!$A:$I,7,FALSE))</f>
        <v>0</v>
      </c>
      <c r="P483" s="12">
        <f t="shared" si="118"/>
        <v>0</v>
      </c>
      <c r="Q483" s="14">
        <f>IF(ISERROR(VLOOKUP(E483&amp;G483,'[1]采购入库货量(公司仓库)'!$A:$I,8,FALSE)),0,VLOOKUP(E483&amp;G483,'[1]采购入库货量(公司仓库)'!$A:$I,8,FALSE))</f>
        <v>0</v>
      </c>
      <c r="R483" s="12">
        <f t="shared" si="119"/>
        <v>0</v>
      </c>
      <c r="S483">
        <f>SUMIF([1]库存总量!$H:$H,E483&amp;G483,[1]库存总量!$G:$G)</f>
        <v>0</v>
      </c>
      <c r="T483" s="12">
        <f t="shared" si="120"/>
        <v>0</v>
      </c>
      <c r="U483">
        <f>SUMIFS([1]库存总量!$G:$G,[1]库存总量!$H:$H,E483&amp;G483,[1]库存总量!$A:$A,"B")</f>
        <v>0</v>
      </c>
      <c r="V483" s="12">
        <f t="shared" si="121"/>
        <v>0</v>
      </c>
      <c r="W483">
        <f>SUMIFS([1]库存总量!$G:$G,[1]库存总量!$H:$H,E483&amp;G483,[1]库存总量!$A:$A,"K")</f>
        <v>0</v>
      </c>
      <c r="X483" s="12">
        <f t="shared" si="122"/>
        <v>0</v>
      </c>
      <c r="Y483">
        <f t="shared" si="123"/>
        <v>0</v>
      </c>
      <c r="Z483" s="12">
        <f t="shared" si="124"/>
        <v>0</v>
      </c>
      <c r="AA483">
        <f>(IF(ISERROR((IF(ISERROR(VLOOKUP(E483&amp;G483,'[1]采购入库货量(公司仓库)'!$A:$H,7,FALSE)),0,VLOOKUP(E483&amp;G483,'[1]采购入库货量(公司仓库)'!$A:$H,7,FALSE)))*L483-(IF(ISERROR(VLOOKUP(E483&amp;G483,'[1]采购入库货量(公司仓库)'!$A:$H,8,FALSE)),0,VLOOKUP(E483&amp;G483,'[1]采购入库货量(公司仓库)'!$A:$H,8,FALSE)))),0,(IF(ISERROR(VLOOKUP(E483&amp;G483,'[1]采购入库货量(公司仓库)'!$A:$H,7,FALSE)),0,VLOOKUP(E483&amp;G483,'[1]采购入库货量(公司仓库)'!$A:$H,7,FALSE)))*L483-(IF(ISERROR(VLOOKUP(E483&amp;G483,'[1]采购入库货量(公司仓库)'!$A:$H,8,FALSE)),0,VLOOKUP(E483&amp;G483,'[1]采购入库货量(公司仓库)'!$A:$H,8,FALSE)))))</f>
        <v>0</v>
      </c>
      <c r="AB483">
        <f>SUMIF([1]销售数据!$B:$B,E483&amp;G483,[1]销售数据!$G:$G)</f>
        <v>0</v>
      </c>
      <c r="AC483" s="12">
        <f t="shared" si="125"/>
        <v>0</v>
      </c>
      <c r="AD483" t="str">
        <f t="shared" si="126"/>
        <v/>
      </c>
      <c r="AE483">
        <f>SUMIF([1]销售数据!$B:$B,AD483,[1]销售数据!$L:$L)</f>
        <v>0</v>
      </c>
      <c r="AF483">
        <f>SUMIF([1]销售数据!$B:$B,AD483,[1]销售数据!$K:$K)</f>
        <v>0</v>
      </c>
      <c r="AG483">
        <f>SUMIF([1]销售数据!$B:$B,AD483,[1]销售数据!$J:$J)</f>
        <v>0</v>
      </c>
      <c r="AH483">
        <f>SUMIF([1]销售数据!$B:$B,AD483,[1]销售数据!$I:$I)</f>
        <v>0</v>
      </c>
      <c r="AI483">
        <f>SUMIF([1]销售数据!$B:$B,AD483,[1]销售数据!$H:$H)</f>
        <v>0</v>
      </c>
      <c r="AJ483" s="20">
        <f t="shared" si="127"/>
        <v>0</v>
      </c>
      <c r="AK483">
        <f>SUMIF([1]发货店铺数!$B:$B,AD483,[1]发货店铺数!$G:$G)</f>
        <v>0</v>
      </c>
      <c r="AL483">
        <f>SUMIF([1]销售店铺数!$B:$B,AD483,[1]销售店铺数!$G:$G)</f>
        <v>0</v>
      </c>
      <c r="AM483">
        <f>SUMIF([1]销售店铺数!$B:$B,AD483,[1]销售店铺数!$G:$G)</f>
        <v>0</v>
      </c>
      <c r="AN483" s="20">
        <f t="shared" si="128"/>
        <v>0</v>
      </c>
      <c r="AO483" s="20">
        <f t="shared" si="129"/>
        <v>0</v>
      </c>
      <c r="AP483" s="20">
        <f t="shared" si="130"/>
        <v>0</v>
      </c>
      <c r="AQ483" s="12">
        <f t="shared" si="131"/>
        <v>0</v>
      </c>
      <c r="AR483" s="20">
        <f t="shared" si="132"/>
        <v>0</v>
      </c>
      <c r="AS483" s="20">
        <f t="shared" si="133"/>
        <v>0</v>
      </c>
    </row>
    <row r="484" spans="1:45">
      <c r="A484"/>
      <c r="B484"/>
      <c r="C484"/>
      <c r="D484"/>
      <c r="E484"/>
      <c r="F484"/>
      <c r="G484"/>
      <c r="H484"/>
      <c r="I484"/>
      <c r="J484"/>
      <c r="K484"/>
      <c r="L484"/>
      <c r="M484" s="8" t="str">
        <f>IF(ISERROR( VLOOKUP(AD484,'[1]采购入库货量(公司仓库)'!$A:$I,9,FALSE)),"", VLOOKUP(AD484,'[1]采购入库货量(公司仓库)'!$A:$I,9,FALSE))</f>
        <v/>
      </c>
      <c r="N484" s="8" t="str">
        <f>IF(ISERROR( VLOOKUP(AD484,[1]批发上市日期!$A:$F,6,FALSE)),"",  VLOOKUP(AD484,[1]批发上市日期!$A:$F,6,FALSE))</f>
        <v/>
      </c>
      <c r="O484" s="48">
        <f>IF(ISERROR(VLOOKUP(E484&amp;G484,'[1]采购入库货量(公司仓库)'!$A:$I,7,FALSE)),0,VLOOKUP(E484&amp;G484,'[1]采购入库货量(公司仓库)'!$A:$I,7,FALSE))</f>
        <v>0</v>
      </c>
      <c r="P484" s="12">
        <f t="shared" si="118"/>
        <v>0</v>
      </c>
      <c r="Q484" s="14">
        <f>IF(ISERROR(VLOOKUP(E484&amp;G484,'[1]采购入库货量(公司仓库)'!$A:$I,8,FALSE)),0,VLOOKUP(E484&amp;G484,'[1]采购入库货量(公司仓库)'!$A:$I,8,FALSE))</f>
        <v>0</v>
      </c>
      <c r="R484" s="12">
        <f t="shared" si="119"/>
        <v>0</v>
      </c>
      <c r="S484">
        <f>SUMIF([1]库存总量!$H:$H,E484&amp;G484,[1]库存总量!$G:$G)</f>
        <v>0</v>
      </c>
      <c r="T484" s="12">
        <f t="shared" si="120"/>
        <v>0</v>
      </c>
      <c r="U484">
        <f>SUMIFS([1]库存总量!$G:$G,[1]库存总量!$H:$H,E484&amp;G484,[1]库存总量!$A:$A,"B")</f>
        <v>0</v>
      </c>
      <c r="V484" s="12">
        <f t="shared" si="121"/>
        <v>0</v>
      </c>
      <c r="W484">
        <f>SUMIFS([1]库存总量!$G:$G,[1]库存总量!$H:$H,E484&amp;G484,[1]库存总量!$A:$A,"K")</f>
        <v>0</v>
      </c>
      <c r="X484" s="12">
        <f t="shared" si="122"/>
        <v>0</v>
      </c>
      <c r="Y484">
        <f t="shared" si="123"/>
        <v>0</v>
      </c>
      <c r="Z484" s="12">
        <f t="shared" si="124"/>
        <v>0</v>
      </c>
      <c r="AA484">
        <f>(IF(ISERROR((IF(ISERROR(VLOOKUP(E484&amp;G484,'[1]采购入库货量(公司仓库)'!$A:$H,7,FALSE)),0,VLOOKUP(E484&amp;G484,'[1]采购入库货量(公司仓库)'!$A:$H,7,FALSE)))*L484-(IF(ISERROR(VLOOKUP(E484&amp;G484,'[1]采购入库货量(公司仓库)'!$A:$H,8,FALSE)),0,VLOOKUP(E484&amp;G484,'[1]采购入库货量(公司仓库)'!$A:$H,8,FALSE)))),0,(IF(ISERROR(VLOOKUP(E484&amp;G484,'[1]采购入库货量(公司仓库)'!$A:$H,7,FALSE)),0,VLOOKUP(E484&amp;G484,'[1]采购入库货量(公司仓库)'!$A:$H,7,FALSE)))*L484-(IF(ISERROR(VLOOKUP(E484&amp;G484,'[1]采购入库货量(公司仓库)'!$A:$H,8,FALSE)),0,VLOOKUP(E484&amp;G484,'[1]采购入库货量(公司仓库)'!$A:$H,8,FALSE)))))</f>
        <v>0</v>
      </c>
      <c r="AB484">
        <f>SUMIF([1]销售数据!$B:$B,E484&amp;G484,[1]销售数据!$G:$G)</f>
        <v>0</v>
      </c>
      <c r="AC484" s="12">
        <f t="shared" si="125"/>
        <v>0</v>
      </c>
      <c r="AD484" t="str">
        <f t="shared" si="126"/>
        <v/>
      </c>
      <c r="AE484">
        <f>SUMIF([1]销售数据!$B:$B,AD484,[1]销售数据!$L:$L)</f>
        <v>0</v>
      </c>
      <c r="AF484">
        <f>SUMIF([1]销售数据!$B:$B,AD484,[1]销售数据!$K:$K)</f>
        <v>0</v>
      </c>
      <c r="AG484">
        <f>SUMIF([1]销售数据!$B:$B,AD484,[1]销售数据!$J:$J)</f>
        <v>0</v>
      </c>
      <c r="AH484">
        <f>SUMIF([1]销售数据!$B:$B,AD484,[1]销售数据!$I:$I)</f>
        <v>0</v>
      </c>
      <c r="AI484">
        <f>SUMIF([1]销售数据!$B:$B,AD484,[1]销售数据!$H:$H)</f>
        <v>0</v>
      </c>
      <c r="AJ484" s="20">
        <f t="shared" si="127"/>
        <v>0</v>
      </c>
      <c r="AK484">
        <f>SUMIF([1]发货店铺数!$B:$B,AD484,[1]发货店铺数!$G:$G)</f>
        <v>0</v>
      </c>
      <c r="AL484">
        <f>SUMIF([1]销售店铺数!$B:$B,AD484,[1]销售店铺数!$G:$G)</f>
        <v>0</v>
      </c>
      <c r="AM484">
        <f>SUMIF([1]销售店铺数!$B:$B,AD484,[1]销售店铺数!$G:$G)</f>
        <v>0</v>
      </c>
      <c r="AN484" s="20">
        <f t="shared" si="128"/>
        <v>0</v>
      </c>
      <c r="AO484" s="20">
        <f t="shared" si="129"/>
        <v>0</v>
      </c>
      <c r="AP484" s="20">
        <f t="shared" si="130"/>
        <v>0</v>
      </c>
      <c r="AQ484" s="12">
        <f t="shared" si="131"/>
        <v>0</v>
      </c>
      <c r="AR484" s="20">
        <f t="shared" si="132"/>
        <v>0</v>
      </c>
      <c r="AS484" s="20">
        <f t="shared" si="133"/>
        <v>0</v>
      </c>
    </row>
    <row r="485" spans="1:45">
      <c r="A485"/>
      <c r="B485"/>
      <c r="C485"/>
      <c r="D485"/>
      <c r="E485"/>
      <c r="F485"/>
      <c r="G485"/>
      <c r="H485"/>
      <c r="I485"/>
      <c r="J485"/>
      <c r="K485"/>
      <c r="L485"/>
      <c r="M485" s="8" t="str">
        <f>IF(ISERROR( VLOOKUP(AD485,'[1]采购入库货量(公司仓库)'!$A:$I,9,FALSE)),"", VLOOKUP(AD485,'[1]采购入库货量(公司仓库)'!$A:$I,9,FALSE))</f>
        <v/>
      </c>
      <c r="N485" s="8" t="str">
        <f>IF(ISERROR( VLOOKUP(AD485,[1]批发上市日期!$A:$F,6,FALSE)),"",  VLOOKUP(AD485,[1]批发上市日期!$A:$F,6,FALSE))</f>
        <v/>
      </c>
      <c r="O485" s="48">
        <f>IF(ISERROR(VLOOKUP(E485&amp;G485,'[1]采购入库货量(公司仓库)'!$A:$I,7,FALSE)),0,VLOOKUP(E485&amp;G485,'[1]采购入库货量(公司仓库)'!$A:$I,7,FALSE))</f>
        <v>0</v>
      </c>
      <c r="P485" s="12">
        <f t="shared" si="118"/>
        <v>0</v>
      </c>
      <c r="Q485" s="14">
        <f>IF(ISERROR(VLOOKUP(E485&amp;G485,'[1]采购入库货量(公司仓库)'!$A:$I,8,FALSE)),0,VLOOKUP(E485&amp;G485,'[1]采购入库货量(公司仓库)'!$A:$I,8,FALSE))</f>
        <v>0</v>
      </c>
      <c r="R485" s="12">
        <f t="shared" si="119"/>
        <v>0</v>
      </c>
      <c r="S485">
        <f>SUMIF([1]库存总量!$H:$H,E485&amp;G485,[1]库存总量!$G:$G)</f>
        <v>0</v>
      </c>
      <c r="T485" s="12">
        <f t="shared" si="120"/>
        <v>0</v>
      </c>
      <c r="U485">
        <f>SUMIFS([1]库存总量!$G:$G,[1]库存总量!$H:$H,E485&amp;G485,[1]库存总量!$A:$A,"B")</f>
        <v>0</v>
      </c>
      <c r="V485" s="12">
        <f t="shared" si="121"/>
        <v>0</v>
      </c>
      <c r="W485">
        <f>SUMIFS([1]库存总量!$G:$G,[1]库存总量!$H:$H,E485&amp;G485,[1]库存总量!$A:$A,"K")</f>
        <v>0</v>
      </c>
      <c r="X485" s="12">
        <f t="shared" si="122"/>
        <v>0</v>
      </c>
      <c r="Y485">
        <f t="shared" si="123"/>
        <v>0</v>
      </c>
      <c r="Z485" s="12">
        <f t="shared" si="124"/>
        <v>0</v>
      </c>
      <c r="AA485">
        <f>(IF(ISERROR((IF(ISERROR(VLOOKUP(E485&amp;G485,'[1]采购入库货量(公司仓库)'!$A:$H,7,FALSE)),0,VLOOKUP(E485&amp;G485,'[1]采购入库货量(公司仓库)'!$A:$H,7,FALSE)))*L485-(IF(ISERROR(VLOOKUP(E485&amp;G485,'[1]采购入库货量(公司仓库)'!$A:$H,8,FALSE)),0,VLOOKUP(E485&amp;G485,'[1]采购入库货量(公司仓库)'!$A:$H,8,FALSE)))),0,(IF(ISERROR(VLOOKUP(E485&amp;G485,'[1]采购入库货量(公司仓库)'!$A:$H,7,FALSE)),0,VLOOKUP(E485&amp;G485,'[1]采购入库货量(公司仓库)'!$A:$H,7,FALSE)))*L485-(IF(ISERROR(VLOOKUP(E485&amp;G485,'[1]采购入库货量(公司仓库)'!$A:$H,8,FALSE)),0,VLOOKUP(E485&amp;G485,'[1]采购入库货量(公司仓库)'!$A:$H,8,FALSE)))))</f>
        <v>0</v>
      </c>
      <c r="AB485">
        <f>SUMIF([1]销售数据!$B:$B,E485&amp;G485,[1]销售数据!$G:$G)</f>
        <v>0</v>
      </c>
      <c r="AC485" s="12">
        <f t="shared" si="125"/>
        <v>0</v>
      </c>
      <c r="AD485" t="str">
        <f t="shared" si="126"/>
        <v/>
      </c>
      <c r="AE485">
        <f>SUMIF([1]销售数据!$B:$B,AD485,[1]销售数据!$L:$L)</f>
        <v>0</v>
      </c>
      <c r="AF485">
        <f>SUMIF([1]销售数据!$B:$B,AD485,[1]销售数据!$K:$K)</f>
        <v>0</v>
      </c>
      <c r="AG485">
        <f>SUMIF([1]销售数据!$B:$B,AD485,[1]销售数据!$J:$J)</f>
        <v>0</v>
      </c>
      <c r="AH485">
        <f>SUMIF([1]销售数据!$B:$B,AD485,[1]销售数据!$I:$I)</f>
        <v>0</v>
      </c>
      <c r="AI485">
        <f>SUMIF([1]销售数据!$B:$B,AD485,[1]销售数据!$H:$H)</f>
        <v>0</v>
      </c>
      <c r="AJ485" s="20">
        <f t="shared" si="127"/>
        <v>0</v>
      </c>
      <c r="AK485">
        <f>SUMIF([1]发货店铺数!$B:$B,AD485,[1]发货店铺数!$G:$G)</f>
        <v>0</v>
      </c>
      <c r="AL485">
        <f>SUMIF([1]销售店铺数!$B:$B,AD485,[1]销售店铺数!$G:$G)</f>
        <v>0</v>
      </c>
      <c r="AM485">
        <f>SUMIF([1]销售店铺数!$B:$B,AD485,[1]销售店铺数!$G:$G)</f>
        <v>0</v>
      </c>
      <c r="AN485" s="20">
        <f t="shared" si="128"/>
        <v>0</v>
      </c>
      <c r="AO485" s="20">
        <f t="shared" si="129"/>
        <v>0</v>
      </c>
      <c r="AP485" s="20">
        <f t="shared" si="130"/>
        <v>0</v>
      </c>
      <c r="AQ485" s="12">
        <f t="shared" si="131"/>
        <v>0</v>
      </c>
      <c r="AR485" s="20">
        <f t="shared" si="132"/>
        <v>0</v>
      </c>
      <c r="AS485" s="20">
        <f t="shared" si="133"/>
        <v>0</v>
      </c>
    </row>
    <row r="486" spans="1:45">
      <c r="A486"/>
      <c r="B486"/>
      <c r="C486"/>
      <c r="D486"/>
      <c r="E486"/>
      <c r="F486"/>
      <c r="G486"/>
      <c r="H486"/>
      <c r="I486"/>
      <c r="J486"/>
      <c r="K486"/>
      <c r="L486"/>
      <c r="M486" s="8" t="str">
        <f>IF(ISERROR( VLOOKUP(AD486,'[1]采购入库货量(公司仓库)'!$A:$I,9,FALSE)),"", VLOOKUP(AD486,'[1]采购入库货量(公司仓库)'!$A:$I,9,FALSE))</f>
        <v/>
      </c>
      <c r="N486" s="8" t="str">
        <f>IF(ISERROR( VLOOKUP(AD486,[1]批发上市日期!$A:$F,6,FALSE)),"",  VLOOKUP(AD486,[1]批发上市日期!$A:$F,6,FALSE))</f>
        <v/>
      </c>
      <c r="O486" s="48">
        <f>IF(ISERROR(VLOOKUP(E486&amp;G486,'[1]采购入库货量(公司仓库)'!$A:$I,7,FALSE)),0,VLOOKUP(E486&amp;G486,'[1]采购入库货量(公司仓库)'!$A:$I,7,FALSE))</f>
        <v>0</v>
      </c>
      <c r="P486" s="12">
        <f t="shared" si="118"/>
        <v>0</v>
      </c>
      <c r="Q486" s="14">
        <f>IF(ISERROR(VLOOKUP(E486&amp;G486,'[1]采购入库货量(公司仓库)'!$A:$I,8,FALSE)),0,VLOOKUP(E486&amp;G486,'[1]采购入库货量(公司仓库)'!$A:$I,8,FALSE))</f>
        <v>0</v>
      </c>
      <c r="R486" s="12">
        <f t="shared" si="119"/>
        <v>0</v>
      </c>
      <c r="S486">
        <f>SUMIF([1]库存总量!$H:$H,E486&amp;G486,[1]库存总量!$G:$G)</f>
        <v>0</v>
      </c>
      <c r="T486" s="12">
        <f t="shared" si="120"/>
        <v>0</v>
      </c>
      <c r="U486">
        <f>SUMIFS([1]库存总量!$G:$G,[1]库存总量!$H:$H,E486&amp;G486,[1]库存总量!$A:$A,"B")</f>
        <v>0</v>
      </c>
      <c r="V486" s="12">
        <f t="shared" si="121"/>
        <v>0</v>
      </c>
      <c r="W486">
        <f>SUMIFS([1]库存总量!$G:$G,[1]库存总量!$H:$H,E486&amp;G486,[1]库存总量!$A:$A,"K")</f>
        <v>0</v>
      </c>
      <c r="X486" s="12">
        <f t="shared" si="122"/>
        <v>0</v>
      </c>
      <c r="Y486">
        <f t="shared" si="123"/>
        <v>0</v>
      </c>
      <c r="Z486" s="12">
        <f t="shared" si="124"/>
        <v>0</v>
      </c>
      <c r="AA486">
        <f>(IF(ISERROR((IF(ISERROR(VLOOKUP(E486&amp;G486,'[1]采购入库货量(公司仓库)'!$A:$H,7,FALSE)),0,VLOOKUP(E486&amp;G486,'[1]采购入库货量(公司仓库)'!$A:$H,7,FALSE)))*L486-(IF(ISERROR(VLOOKUP(E486&amp;G486,'[1]采购入库货量(公司仓库)'!$A:$H,8,FALSE)),0,VLOOKUP(E486&amp;G486,'[1]采购入库货量(公司仓库)'!$A:$H,8,FALSE)))),0,(IF(ISERROR(VLOOKUP(E486&amp;G486,'[1]采购入库货量(公司仓库)'!$A:$H,7,FALSE)),0,VLOOKUP(E486&amp;G486,'[1]采购入库货量(公司仓库)'!$A:$H,7,FALSE)))*L486-(IF(ISERROR(VLOOKUP(E486&amp;G486,'[1]采购入库货量(公司仓库)'!$A:$H,8,FALSE)),0,VLOOKUP(E486&amp;G486,'[1]采购入库货量(公司仓库)'!$A:$H,8,FALSE)))))</f>
        <v>0</v>
      </c>
      <c r="AB486">
        <f>SUMIF([1]销售数据!$B:$B,E486&amp;G486,[1]销售数据!$G:$G)</f>
        <v>0</v>
      </c>
      <c r="AC486" s="12">
        <f t="shared" si="125"/>
        <v>0</v>
      </c>
      <c r="AD486" t="str">
        <f t="shared" si="126"/>
        <v/>
      </c>
      <c r="AE486">
        <f>SUMIF([1]销售数据!$B:$B,AD486,[1]销售数据!$L:$L)</f>
        <v>0</v>
      </c>
      <c r="AF486">
        <f>SUMIF([1]销售数据!$B:$B,AD486,[1]销售数据!$K:$K)</f>
        <v>0</v>
      </c>
      <c r="AG486">
        <f>SUMIF([1]销售数据!$B:$B,AD486,[1]销售数据!$J:$J)</f>
        <v>0</v>
      </c>
      <c r="AH486">
        <f>SUMIF([1]销售数据!$B:$B,AD486,[1]销售数据!$I:$I)</f>
        <v>0</v>
      </c>
      <c r="AI486">
        <f>SUMIF([1]销售数据!$B:$B,AD486,[1]销售数据!$H:$H)</f>
        <v>0</v>
      </c>
      <c r="AJ486" s="20">
        <f t="shared" si="127"/>
        <v>0</v>
      </c>
      <c r="AK486">
        <f>SUMIF([1]发货店铺数!$B:$B,AD486,[1]发货店铺数!$G:$G)</f>
        <v>0</v>
      </c>
      <c r="AL486">
        <f>SUMIF([1]销售店铺数!$B:$B,AD486,[1]销售店铺数!$G:$G)</f>
        <v>0</v>
      </c>
      <c r="AM486">
        <f>SUMIF([1]销售店铺数!$B:$B,AD486,[1]销售店铺数!$G:$G)</f>
        <v>0</v>
      </c>
      <c r="AN486" s="20">
        <f t="shared" si="128"/>
        <v>0</v>
      </c>
      <c r="AO486" s="20">
        <f t="shared" si="129"/>
        <v>0</v>
      </c>
      <c r="AP486" s="20">
        <f t="shared" si="130"/>
        <v>0</v>
      </c>
      <c r="AQ486" s="12">
        <f t="shared" si="131"/>
        <v>0</v>
      </c>
      <c r="AR486" s="20">
        <f t="shared" si="132"/>
        <v>0</v>
      </c>
      <c r="AS486" s="20">
        <f t="shared" si="133"/>
        <v>0</v>
      </c>
    </row>
    <row r="487" spans="1:45">
      <c r="A487"/>
      <c r="B487"/>
      <c r="C487"/>
      <c r="D487"/>
      <c r="E487"/>
      <c r="F487"/>
      <c r="G487"/>
      <c r="H487"/>
      <c r="I487"/>
      <c r="J487"/>
      <c r="K487"/>
      <c r="L487"/>
      <c r="M487" s="8" t="str">
        <f>IF(ISERROR( VLOOKUP(AD487,'[1]采购入库货量(公司仓库)'!$A:$I,9,FALSE)),"", VLOOKUP(AD487,'[1]采购入库货量(公司仓库)'!$A:$I,9,FALSE))</f>
        <v/>
      </c>
      <c r="N487" s="8" t="str">
        <f>IF(ISERROR( VLOOKUP(AD487,[1]批发上市日期!$A:$F,6,FALSE)),"",  VLOOKUP(AD487,[1]批发上市日期!$A:$F,6,FALSE))</f>
        <v/>
      </c>
      <c r="O487" s="48">
        <f>IF(ISERROR(VLOOKUP(E487&amp;G487,'[1]采购入库货量(公司仓库)'!$A:$I,7,FALSE)),0,VLOOKUP(E487&amp;G487,'[1]采购入库货量(公司仓库)'!$A:$I,7,FALSE))</f>
        <v>0</v>
      </c>
      <c r="P487" s="12">
        <f t="shared" si="118"/>
        <v>0</v>
      </c>
      <c r="Q487" s="14">
        <f>IF(ISERROR(VLOOKUP(E487&amp;G487,'[1]采购入库货量(公司仓库)'!$A:$I,8,FALSE)),0,VLOOKUP(E487&amp;G487,'[1]采购入库货量(公司仓库)'!$A:$I,8,FALSE))</f>
        <v>0</v>
      </c>
      <c r="R487" s="12">
        <f t="shared" si="119"/>
        <v>0</v>
      </c>
      <c r="S487">
        <f>SUMIF([1]库存总量!$H:$H,E487&amp;G487,[1]库存总量!$G:$G)</f>
        <v>0</v>
      </c>
      <c r="T487" s="12">
        <f t="shared" si="120"/>
        <v>0</v>
      </c>
      <c r="U487">
        <f>SUMIFS([1]库存总量!$G:$G,[1]库存总量!$H:$H,E487&amp;G487,[1]库存总量!$A:$A,"B")</f>
        <v>0</v>
      </c>
      <c r="V487" s="12">
        <f t="shared" si="121"/>
        <v>0</v>
      </c>
      <c r="W487">
        <f>SUMIFS([1]库存总量!$G:$G,[1]库存总量!$H:$H,E487&amp;G487,[1]库存总量!$A:$A,"K")</f>
        <v>0</v>
      </c>
      <c r="X487" s="12">
        <f t="shared" si="122"/>
        <v>0</v>
      </c>
      <c r="Y487">
        <f t="shared" si="123"/>
        <v>0</v>
      </c>
      <c r="Z487" s="12">
        <f t="shared" si="124"/>
        <v>0</v>
      </c>
      <c r="AA487">
        <f>(IF(ISERROR((IF(ISERROR(VLOOKUP(E487&amp;G487,'[1]采购入库货量(公司仓库)'!$A:$H,7,FALSE)),0,VLOOKUP(E487&amp;G487,'[1]采购入库货量(公司仓库)'!$A:$H,7,FALSE)))*L487-(IF(ISERROR(VLOOKUP(E487&amp;G487,'[1]采购入库货量(公司仓库)'!$A:$H,8,FALSE)),0,VLOOKUP(E487&amp;G487,'[1]采购入库货量(公司仓库)'!$A:$H,8,FALSE)))),0,(IF(ISERROR(VLOOKUP(E487&amp;G487,'[1]采购入库货量(公司仓库)'!$A:$H,7,FALSE)),0,VLOOKUP(E487&amp;G487,'[1]采购入库货量(公司仓库)'!$A:$H,7,FALSE)))*L487-(IF(ISERROR(VLOOKUP(E487&amp;G487,'[1]采购入库货量(公司仓库)'!$A:$H,8,FALSE)),0,VLOOKUP(E487&amp;G487,'[1]采购入库货量(公司仓库)'!$A:$H,8,FALSE)))))</f>
        <v>0</v>
      </c>
      <c r="AB487">
        <f>SUMIF([1]销售数据!$B:$B,E487&amp;G487,[1]销售数据!$G:$G)</f>
        <v>0</v>
      </c>
      <c r="AC487" s="12">
        <f t="shared" si="125"/>
        <v>0</v>
      </c>
      <c r="AD487" t="str">
        <f t="shared" si="126"/>
        <v/>
      </c>
      <c r="AE487">
        <f>SUMIF([1]销售数据!$B:$B,AD487,[1]销售数据!$L:$L)</f>
        <v>0</v>
      </c>
      <c r="AF487">
        <f>SUMIF([1]销售数据!$B:$B,AD487,[1]销售数据!$K:$K)</f>
        <v>0</v>
      </c>
      <c r="AG487">
        <f>SUMIF([1]销售数据!$B:$B,AD487,[1]销售数据!$J:$J)</f>
        <v>0</v>
      </c>
      <c r="AH487">
        <f>SUMIF([1]销售数据!$B:$B,AD487,[1]销售数据!$I:$I)</f>
        <v>0</v>
      </c>
      <c r="AI487">
        <f>SUMIF([1]销售数据!$B:$B,AD487,[1]销售数据!$H:$H)</f>
        <v>0</v>
      </c>
      <c r="AJ487" s="20">
        <f t="shared" si="127"/>
        <v>0</v>
      </c>
      <c r="AK487">
        <f>SUMIF([1]发货店铺数!$B:$B,AD487,[1]发货店铺数!$G:$G)</f>
        <v>0</v>
      </c>
      <c r="AL487">
        <f>SUMIF([1]销售店铺数!$B:$B,AD487,[1]销售店铺数!$G:$G)</f>
        <v>0</v>
      </c>
      <c r="AM487">
        <f>SUMIF([1]销售店铺数!$B:$B,AD487,[1]销售店铺数!$G:$G)</f>
        <v>0</v>
      </c>
      <c r="AN487" s="20">
        <f t="shared" si="128"/>
        <v>0</v>
      </c>
      <c r="AO487" s="20">
        <f t="shared" si="129"/>
        <v>0</v>
      </c>
      <c r="AP487" s="20">
        <f t="shared" si="130"/>
        <v>0</v>
      </c>
      <c r="AQ487" s="12">
        <f t="shared" si="131"/>
        <v>0</v>
      </c>
      <c r="AR487" s="20">
        <f t="shared" si="132"/>
        <v>0</v>
      </c>
      <c r="AS487" s="20">
        <f t="shared" si="133"/>
        <v>0</v>
      </c>
    </row>
    <row r="488" spans="1:45">
      <c r="A488"/>
      <c r="B488"/>
      <c r="C488"/>
      <c r="D488"/>
      <c r="E488"/>
      <c r="F488"/>
      <c r="G488"/>
      <c r="H488"/>
      <c r="I488"/>
      <c r="J488"/>
      <c r="K488"/>
      <c r="L488"/>
      <c r="M488" s="8" t="str">
        <f>IF(ISERROR( VLOOKUP(AD488,'[1]采购入库货量(公司仓库)'!$A:$I,9,FALSE)),"", VLOOKUP(AD488,'[1]采购入库货量(公司仓库)'!$A:$I,9,FALSE))</f>
        <v/>
      </c>
      <c r="N488" s="8" t="str">
        <f>IF(ISERROR( VLOOKUP(AD488,[1]批发上市日期!$A:$F,6,FALSE)),"",  VLOOKUP(AD488,[1]批发上市日期!$A:$F,6,FALSE))</f>
        <v/>
      </c>
      <c r="O488" s="48">
        <f>IF(ISERROR(VLOOKUP(E488&amp;G488,'[1]采购入库货量(公司仓库)'!$A:$I,7,FALSE)),0,VLOOKUP(E488&amp;G488,'[1]采购入库货量(公司仓库)'!$A:$I,7,FALSE))</f>
        <v>0</v>
      </c>
      <c r="P488" s="12">
        <f t="shared" si="118"/>
        <v>0</v>
      </c>
      <c r="Q488" s="14">
        <f>IF(ISERROR(VLOOKUP(E488&amp;G488,'[1]采购入库货量(公司仓库)'!$A:$I,8,FALSE)),0,VLOOKUP(E488&amp;G488,'[1]采购入库货量(公司仓库)'!$A:$I,8,FALSE))</f>
        <v>0</v>
      </c>
      <c r="R488" s="12">
        <f t="shared" si="119"/>
        <v>0</v>
      </c>
      <c r="S488">
        <f>SUMIF([1]库存总量!$H:$H,E488&amp;G488,[1]库存总量!$G:$G)</f>
        <v>0</v>
      </c>
      <c r="T488" s="12">
        <f t="shared" si="120"/>
        <v>0</v>
      </c>
      <c r="U488">
        <f>SUMIFS([1]库存总量!$G:$G,[1]库存总量!$H:$H,E488&amp;G488,[1]库存总量!$A:$A,"B")</f>
        <v>0</v>
      </c>
      <c r="V488" s="12">
        <f t="shared" si="121"/>
        <v>0</v>
      </c>
      <c r="W488">
        <f>SUMIFS([1]库存总量!$G:$G,[1]库存总量!$H:$H,E488&amp;G488,[1]库存总量!$A:$A,"K")</f>
        <v>0</v>
      </c>
      <c r="X488" s="12">
        <f t="shared" si="122"/>
        <v>0</v>
      </c>
      <c r="Y488">
        <f t="shared" si="123"/>
        <v>0</v>
      </c>
      <c r="Z488" s="12">
        <f t="shared" si="124"/>
        <v>0</v>
      </c>
      <c r="AA488">
        <f>(IF(ISERROR((IF(ISERROR(VLOOKUP(E488&amp;G488,'[1]采购入库货量(公司仓库)'!$A:$H,7,FALSE)),0,VLOOKUP(E488&amp;G488,'[1]采购入库货量(公司仓库)'!$A:$H,7,FALSE)))*L488-(IF(ISERROR(VLOOKUP(E488&amp;G488,'[1]采购入库货量(公司仓库)'!$A:$H,8,FALSE)),0,VLOOKUP(E488&amp;G488,'[1]采购入库货量(公司仓库)'!$A:$H,8,FALSE)))),0,(IF(ISERROR(VLOOKUP(E488&amp;G488,'[1]采购入库货量(公司仓库)'!$A:$H,7,FALSE)),0,VLOOKUP(E488&amp;G488,'[1]采购入库货量(公司仓库)'!$A:$H,7,FALSE)))*L488-(IF(ISERROR(VLOOKUP(E488&amp;G488,'[1]采购入库货量(公司仓库)'!$A:$H,8,FALSE)),0,VLOOKUP(E488&amp;G488,'[1]采购入库货量(公司仓库)'!$A:$H,8,FALSE)))))</f>
        <v>0</v>
      </c>
      <c r="AB488">
        <f>SUMIF([1]销售数据!$B:$B,E488&amp;G488,[1]销售数据!$G:$G)</f>
        <v>0</v>
      </c>
      <c r="AC488" s="12">
        <f t="shared" si="125"/>
        <v>0</v>
      </c>
      <c r="AD488" t="str">
        <f t="shared" si="126"/>
        <v/>
      </c>
      <c r="AE488">
        <f>SUMIF([1]销售数据!$B:$B,AD488,[1]销售数据!$L:$L)</f>
        <v>0</v>
      </c>
      <c r="AF488">
        <f>SUMIF([1]销售数据!$B:$B,AD488,[1]销售数据!$K:$K)</f>
        <v>0</v>
      </c>
      <c r="AG488">
        <f>SUMIF([1]销售数据!$B:$B,AD488,[1]销售数据!$J:$J)</f>
        <v>0</v>
      </c>
      <c r="AH488">
        <f>SUMIF([1]销售数据!$B:$B,AD488,[1]销售数据!$I:$I)</f>
        <v>0</v>
      </c>
      <c r="AI488">
        <f>SUMIF([1]销售数据!$B:$B,AD488,[1]销售数据!$H:$H)</f>
        <v>0</v>
      </c>
      <c r="AJ488" s="20">
        <f t="shared" si="127"/>
        <v>0</v>
      </c>
      <c r="AK488">
        <f>SUMIF([1]发货店铺数!$B:$B,AD488,[1]发货店铺数!$G:$G)</f>
        <v>0</v>
      </c>
      <c r="AL488">
        <f>SUMIF([1]销售店铺数!$B:$B,AD488,[1]销售店铺数!$G:$G)</f>
        <v>0</v>
      </c>
      <c r="AM488">
        <f>SUMIF([1]销售店铺数!$B:$B,AD488,[1]销售店铺数!$G:$G)</f>
        <v>0</v>
      </c>
      <c r="AN488" s="20">
        <f t="shared" si="128"/>
        <v>0</v>
      </c>
      <c r="AO488" s="20">
        <f t="shared" si="129"/>
        <v>0</v>
      </c>
      <c r="AP488" s="20">
        <f t="shared" si="130"/>
        <v>0</v>
      </c>
      <c r="AQ488" s="12">
        <f t="shared" si="131"/>
        <v>0</v>
      </c>
      <c r="AR488" s="20">
        <f t="shared" si="132"/>
        <v>0</v>
      </c>
      <c r="AS488" s="20">
        <f t="shared" si="133"/>
        <v>0</v>
      </c>
    </row>
    <row r="489" spans="1:45">
      <c r="A489"/>
      <c r="B489"/>
      <c r="C489"/>
      <c r="D489"/>
      <c r="E489"/>
      <c r="F489"/>
      <c r="G489"/>
      <c r="H489"/>
      <c r="I489"/>
      <c r="J489"/>
      <c r="K489"/>
      <c r="L489"/>
      <c r="M489" s="8" t="str">
        <f>IF(ISERROR( VLOOKUP(AD489,'[1]采购入库货量(公司仓库)'!$A:$I,9,FALSE)),"", VLOOKUP(AD489,'[1]采购入库货量(公司仓库)'!$A:$I,9,FALSE))</f>
        <v/>
      </c>
      <c r="N489" s="8" t="str">
        <f>IF(ISERROR( VLOOKUP(AD489,[1]批发上市日期!$A:$F,6,FALSE)),"",  VLOOKUP(AD489,[1]批发上市日期!$A:$F,6,FALSE))</f>
        <v/>
      </c>
      <c r="O489" s="48">
        <f>IF(ISERROR(VLOOKUP(E489&amp;G489,'[1]采购入库货量(公司仓库)'!$A:$I,7,FALSE)),0,VLOOKUP(E489&amp;G489,'[1]采购入库货量(公司仓库)'!$A:$I,7,FALSE))</f>
        <v>0</v>
      </c>
      <c r="P489" s="12">
        <f t="shared" si="118"/>
        <v>0</v>
      </c>
      <c r="Q489" s="14">
        <f>IF(ISERROR(VLOOKUP(E489&amp;G489,'[1]采购入库货量(公司仓库)'!$A:$I,8,FALSE)),0,VLOOKUP(E489&amp;G489,'[1]采购入库货量(公司仓库)'!$A:$I,8,FALSE))</f>
        <v>0</v>
      </c>
      <c r="R489" s="12">
        <f t="shared" si="119"/>
        <v>0</v>
      </c>
      <c r="S489">
        <f>SUMIF([1]库存总量!$H:$H,E489&amp;G489,[1]库存总量!$G:$G)</f>
        <v>0</v>
      </c>
      <c r="T489" s="12">
        <f t="shared" si="120"/>
        <v>0</v>
      </c>
      <c r="U489">
        <f>SUMIFS([1]库存总量!$G:$G,[1]库存总量!$H:$H,E489&amp;G489,[1]库存总量!$A:$A,"B")</f>
        <v>0</v>
      </c>
      <c r="V489" s="12">
        <f t="shared" si="121"/>
        <v>0</v>
      </c>
      <c r="W489">
        <f>SUMIFS([1]库存总量!$G:$G,[1]库存总量!$H:$H,E489&amp;G489,[1]库存总量!$A:$A,"K")</f>
        <v>0</v>
      </c>
      <c r="X489" s="12">
        <f t="shared" si="122"/>
        <v>0</v>
      </c>
      <c r="Y489">
        <f t="shared" si="123"/>
        <v>0</v>
      </c>
      <c r="Z489" s="12">
        <f t="shared" si="124"/>
        <v>0</v>
      </c>
      <c r="AA489">
        <f>(IF(ISERROR((IF(ISERROR(VLOOKUP(E489&amp;G489,'[1]采购入库货量(公司仓库)'!$A:$H,7,FALSE)),0,VLOOKUP(E489&amp;G489,'[1]采购入库货量(公司仓库)'!$A:$H,7,FALSE)))*L489-(IF(ISERROR(VLOOKUP(E489&amp;G489,'[1]采购入库货量(公司仓库)'!$A:$H,8,FALSE)),0,VLOOKUP(E489&amp;G489,'[1]采购入库货量(公司仓库)'!$A:$H,8,FALSE)))),0,(IF(ISERROR(VLOOKUP(E489&amp;G489,'[1]采购入库货量(公司仓库)'!$A:$H,7,FALSE)),0,VLOOKUP(E489&amp;G489,'[1]采购入库货量(公司仓库)'!$A:$H,7,FALSE)))*L489-(IF(ISERROR(VLOOKUP(E489&amp;G489,'[1]采购入库货量(公司仓库)'!$A:$H,8,FALSE)),0,VLOOKUP(E489&amp;G489,'[1]采购入库货量(公司仓库)'!$A:$H,8,FALSE)))))</f>
        <v>0</v>
      </c>
      <c r="AB489">
        <f>SUMIF([1]销售数据!$B:$B,E489&amp;G489,[1]销售数据!$G:$G)</f>
        <v>0</v>
      </c>
      <c r="AC489" s="12">
        <f t="shared" si="125"/>
        <v>0</v>
      </c>
      <c r="AD489" t="str">
        <f t="shared" si="126"/>
        <v/>
      </c>
      <c r="AE489">
        <f>SUMIF([1]销售数据!$B:$B,AD489,[1]销售数据!$L:$L)</f>
        <v>0</v>
      </c>
      <c r="AF489">
        <f>SUMIF([1]销售数据!$B:$B,AD489,[1]销售数据!$K:$K)</f>
        <v>0</v>
      </c>
      <c r="AG489">
        <f>SUMIF([1]销售数据!$B:$B,AD489,[1]销售数据!$J:$J)</f>
        <v>0</v>
      </c>
      <c r="AH489">
        <f>SUMIF([1]销售数据!$B:$B,AD489,[1]销售数据!$I:$I)</f>
        <v>0</v>
      </c>
      <c r="AI489">
        <f>SUMIF([1]销售数据!$B:$B,AD489,[1]销售数据!$H:$H)</f>
        <v>0</v>
      </c>
      <c r="AJ489" s="20">
        <f t="shared" si="127"/>
        <v>0</v>
      </c>
      <c r="AK489">
        <f>SUMIF([1]发货店铺数!$B:$B,AD489,[1]发货店铺数!$G:$G)</f>
        <v>0</v>
      </c>
      <c r="AL489">
        <f>SUMIF([1]销售店铺数!$B:$B,AD489,[1]销售店铺数!$G:$G)</f>
        <v>0</v>
      </c>
      <c r="AM489">
        <f>SUMIF([1]销售店铺数!$B:$B,AD489,[1]销售店铺数!$G:$G)</f>
        <v>0</v>
      </c>
      <c r="AN489" s="20">
        <f t="shared" si="128"/>
        <v>0</v>
      </c>
      <c r="AO489" s="20">
        <f t="shared" si="129"/>
        <v>0</v>
      </c>
      <c r="AP489" s="20">
        <f t="shared" si="130"/>
        <v>0</v>
      </c>
      <c r="AQ489" s="12">
        <f t="shared" si="131"/>
        <v>0</v>
      </c>
      <c r="AR489" s="20">
        <f t="shared" si="132"/>
        <v>0</v>
      </c>
      <c r="AS489" s="20">
        <f t="shared" si="133"/>
        <v>0</v>
      </c>
    </row>
    <row r="490" spans="1:45">
      <c r="A490"/>
      <c r="B490"/>
      <c r="C490"/>
      <c r="D490"/>
      <c r="E490"/>
      <c r="F490"/>
      <c r="G490"/>
      <c r="H490"/>
      <c r="I490"/>
      <c r="J490"/>
      <c r="K490"/>
      <c r="L490"/>
      <c r="M490" s="8" t="str">
        <f>IF(ISERROR( VLOOKUP(AD490,'[1]采购入库货量(公司仓库)'!$A:$I,9,FALSE)),"", VLOOKUP(AD490,'[1]采购入库货量(公司仓库)'!$A:$I,9,FALSE))</f>
        <v/>
      </c>
      <c r="N490" s="8" t="str">
        <f>IF(ISERROR( VLOOKUP(AD490,[1]批发上市日期!$A:$F,6,FALSE)),"",  VLOOKUP(AD490,[1]批发上市日期!$A:$F,6,FALSE))</f>
        <v/>
      </c>
      <c r="O490" s="48">
        <f>IF(ISERROR(VLOOKUP(E490&amp;G490,'[1]采购入库货量(公司仓库)'!$A:$I,7,FALSE)),0,VLOOKUP(E490&amp;G490,'[1]采购入库货量(公司仓库)'!$A:$I,7,FALSE))</f>
        <v>0</v>
      </c>
      <c r="P490" s="12">
        <f t="shared" si="118"/>
        <v>0</v>
      </c>
      <c r="Q490" s="14">
        <f>IF(ISERROR(VLOOKUP(E490&amp;G490,'[1]采购入库货量(公司仓库)'!$A:$I,8,FALSE)),0,VLOOKUP(E490&amp;G490,'[1]采购入库货量(公司仓库)'!$A:$I,8,FALSE))</f>
        <v>0</v>
      </c>
      <c r="R490" s="12">
        <f t="shared" si="119"/>
        <v>0</v>
      </c>
      <c r="S490">
        <f>SUMIF([1]库存总量!$H:$H,E490&amp;G490,[1]库存总量!$G:$G)</f>
        <v>0</v>
      </c>
      <c r="T490" s="12">
        <f t="shared" si="120"/>
        <v>0</v>
      </c>
      <c r="U490">
        <f>SUMIFS([1]库存总量!$G:$G,[1]库存总量!$H:$H,E490&amp;G490,[1]库存总量!$A:$A,"B")</f>
        <v>0</v>
      </c>
      <c r="V490" s="12">
        <f t="shared" si="121"/>
        <v>0</v>
      </c>
      <c r="W490">
        <f>SUMIFS([1]库存总量!$G:$G,[1]库存总量!$H:$H,E490&amp;G490,[1]库存总量!$A:$A,"K")</f>
        <v>0</v>
      </c>
      <c r="X490" s="12">
        <f t="shared" si="122"/>
        <v>0</v>
      </c>
      <c r="Y490">
        <f t="shared" si="123"/>
        <v>0</v>
      </c>
      <c r="Z490" s="12">
        <f t="shared" si="124"/>
        <v>0</v>
      </c>
      <c r="AA490">
        <f>(IF(ISERROR((IF(ISERROR(VLOOKUP(E490&amp;G490,'[1]采购入库货量(公司仓库)'!$A:$H,7,FALSE)),0,VLOOKUP(E490&amp;G490,'[1]采购入库货量(公司仓库)'!$A:$H,7,FALSE)))*L490-(IF(ISERROR(VLOOKUP(E490&amp;G490,'[1]采购入库货量(公司仓库)'!$A:$H,8,FALSE)),0,VLOOKUP(E490&amp;G490,'[1]采购入库货量(公司仓库)'!$A:$H,8,FALSE)))),0,(IF(ISERROR(VLOOKUP(E490&amp;G490,'[1]采购入库货量(公司仓库)'!$A:$H,7,FALSE)),0,VLOOKUP(E490&amp;G490,'[1]采购入库货量(公司仓库)'!$A:$H,7,FALSE)))*L490-(IF(ISERROR(VLOOKUP(E490&amp;G490,'[1]采购入库货量(公司仓库)'!$A:$H,8,FALSE)),0,VLOOKUP(E490&amp;G490,'[1]采购入库货量(公司仓库)'!$A:$H,8,FALSE)))))</f>
        <v>0</v>
      </c>
      <c r="AB490">
        <f>SUMIF([1]销售数据!$B:$B,E490&amp;G490,[1]销售数据!$G:$G)</f>
        <v>0</v>
      </c>
      <c r="AC490" s="12">
        <f t="shared" si="125"/>
        <v>0</v>
      </c>
      <c r="AD490" t="str">
        <f t="shared" si="126"/>
        <v/>
      </c>
      <c r="AE490">
        <f>SUMIF([1]销售数据!$B:$B,AD490,[1]销售数据!$L:$L)</f>
        <v>0</v>
      </c>
      <c r="AF490">
        <f>SUMIF([1]销售数据!$B:$B,AD490,[1]销售数据!$K:$K)</f>
        <v>0</v>
      </c>
      <c r="AG490">
        <f>SUMIF([1]销售数据!$B:$B,AD490,[1]销售数据!$J:$J)</f>
        <v>0</v>
      </c>
      <c r="AH490">
        <f>SUMIF([1]销售数据!$B:$B,AD490,[1]销售数据!$I:$I)</f>
        <v>0</v>
      </c>
      <c r="AI490">
        <f>SUMIF([1]销售数据!$B:$B,AD490,[1]销售数据!$H:$H)</f>
        <v>0</v>
      </c>
      <c r="AJ490" s="20">
        <f t="shared" si="127"/>
        <v>0</v>
      </c>
      <c r="AK490">
        <f>SUMIF([1]发货店铺数!$B:$B,AD490,[1]发货店铺数!$G:$G)</f>
        <v>0</v>
      </c>
      <c r="AL490">
        <f>SUMIF([1]销售店铺数!$B:$B,AD490,[1]销售店铺数!$G:$G)</f>
        <v>0</v>
      </c>
      <c r="AM490">
        <f>SUMIF([1]销售店铺数!$B:$B,AD490,[1]销售店铺数!$G:$G)</f>
        <v>0</v>
      </c>
      <c r="AN490" s="20">
        <f t="shared" si="128"/>
        <v>0</v>
      </c>
      <c r="AO490" s="20">
        <f t="shared" si="129"/>
        <v>0</v>
      </c>
      <c r="AP490" s="20">
        <f t="shared" si="130"/>
        <v>0</v>
      </c>
      <c r="AQ490" s="12">
        <f t="shared" si="131"/>
        <v>0</v>
      </c>
      <c r="AR490" s="20">
        <f t="shared" si="132"/>
        <v>0</v>
      </c>
      <c r="AS490" s="20">
        <f t="shared" si="133"/>
        <v>0</v>
      </c>
    </row>
    <row r="491" spans="1:45">
      <c r="A491"/>
      <c r="B491"/>
      <c r="C491"/>
      <c r="D491"/>
      <c r="E491"/>
      <c r="F491"/>
      <c r="G491"/>
      <c r="H491"/>
      <c r="I491"/>
      <c r="J491"/>
      <c r="K491"/>
      <c r="L491"/>
      <c r="M491" s="8" t="str">
        <f>IF(ISERROR( VLOOKUP(AD491,'[1]采购入库货量(公司仓库)'!$A:$I,9,FALSE)),"", VLOOKUP(AD491,'[1]采购入库货量(公司仓库)'!$A:$I,9,FALSE))</f>
        <v/>
      </c>
      <c r="N491" s="8" t="str">
        <f>IF(ISERROR( VLOOKUP(AD491,[1]批发上市日期!$A:$F,6,FALSE)),"",  VLOOKUP(AD491,[1]批发上市日期!$A:$F,6,FALSE))</f>
        <v/>
      </c>
      <c r="O491" s="48">
        <f>IF(ISERROR(VLOOKUP(E491&amp;G491,'[1]采购入库货量(公司仓库)'!$A:$I,7,FALSE)),0,VLOOKUP(E491&amp;G491,'[1]采购入库货量(公司仓库)'!$A:$I,7,FALSE))</f>
        <v>0</v>
      </c>
      <c r="P491" s="12">
        <f t="shared" si="118"/>
        <v>0</v>
      </c>
      <c r="Q491" s="14">
        <f>IF(ISERROR(VLOOKUP(E491&amp;G491,'[1]采购入库货量(公司仓库)'!$A:$I,8,FALSE)),0,VLOOKUP(E491&amp;G491,'[1]采购入库货量(公司仓库)'!$A:$I,8,FALSE))</f>
        <v>0</v>
      </c>
      <c r="R491" s="12">
        <f t="shared" si="119"/>
        <v>0</v>
      </c>
      <c r="S491">
        <f>SUMIF([1]库存总量!$H:$H,E491&amp;G491,[1]库存总量!$G:$G)</f>
        <v>0</v>
      </c>
      <c r="T491" s="12">
        <f t="shared" si="120"/>
        <v>0</v>
      </c>
      <c r="U491">
        <f>SUMIFS([1]库存总量!$G:$G,[1]库存总量!$H:$H,E491&amp;G491,[1]库存总量!$A:$A,"B")</f>
        <v>0</v>
      </c>
      <c r="V491" s="12">
        <f t="shared" si="121"/>
        <v>0</v>
      </c>
      <c r="W491">
        <f>SUMIFS([1]库存总量!$G:$G,[1]库存总量!$H:$H,E491&amp;G491,[1]库存总量!$A:$A,"K")</f>
        <v>0</v>
      </c>
      <c r="X491" s="12">
        <f t="shared" si="122"/>
        <v>0</v>
      </c>
      <c r="Y491">
        <f t="shared" si="123"/>
        <v>0</v>
      </c>
      <c r="Z491" s="12">
        <f t="shared" si="124"/>
        <v>0</v>
      </c>
      <c r="AA491">
        <f>(IF(ISERROR((IF(ISERROR(VLOOKUP(E491&amp;G491,'[1]采购入库货量(公司仓库)'!$A:$H,7,FALSE)),0,VLOOKUP(E491&amp;G491,'[1]采购入库货量(公司仓库)'!$A:$H,7,FALSE)))*L491-(IF(ISERROR(VLOOKUP(E491&amp;G491,'[1]采购入库货量(公司仓库)'!$A:$H,8,FALSE)),0,VLOOKUP(E491&amp;G491,'[1]采购入库货量(公司仓库)'!$A:$H,8,FALSE)))),0,(IF(ISERROR(VLOOKUP(E491&amp;G491,'[1]采购入库货量(公司仓库)'!$A:$H,7,FALSE)),0,VLOOKUP(E491&amp;G491,'[1]采购入库货量(公司仓库)'!$A:$H,7,FALSE)))*L491-(IF(ISERROR(VLOOKUP(E491&amp;G491,'[1]采购入库货量(公司仓库)'!$A:$H,8,FALSE)),0,VLOOKUP(E491&amp;G491,'[1]采购入库货量(公司仓库)'!$A:$H,8,FALSE)))))</f>
        <v>0</v>
      </c>
      <c r="AB491">
        <f>SUMIF([1]销售数据!$B:$B,E491&amp;G491,[1]销售数据!$G:$G)</f>
        <v>0</v>
      </c>
      <c r="AC491" s="12">
        <f t="shared" si="125"/>
        <v>0</v>
      </c>
      <c r="AD491" t="str">
        <f t="shared" si="126"/>
        <v/>
      </c>
      <c r="AE491">
        <f>SUMIF([1]销售数据!$B:$B,AD491,[1]销售数据!$L:$L)</f>
        <v>0</v>
      </c>
      <c r="AF491">
        <f>SUMIF([1]销售数据!$B:$B,AD491,[1]销售数据!$K:$K)</f>
        <v>0</v>
      </c>
      <c r="AG491">
        <f>SUMIF([1]销售数据!$B:$B,AD491,[1]销售数据!$J:$J)</f>
        <v>0</v>
      </c>
      <c r="AH491">
        <f>SUMIF([1]销售数据!$B:$B,AD491,[1]销售数据!$I:$I)</f>
        <v>0</v>
      </c>
      <c r="AI491">
        <f>SUMIF([1]销售数据!$B:$B,AD491,[1]销售数据!$H:$H)</f>
        <v>0</v>
      </c>
      <c r="AJ491" s="20">
        <f t="shared" si="127"/>
        <v>0</v>
      </c>
      <c r="AK491">
        <f>SUMIF([1]发货店铺数!$B:$B,AD491,[1]发货店铺数!$G:$G)</f>
        <v>0</v>
      </c>
      <c r="AL491">
        <f>SUMIF([1]销售店铺数!$B:$B,AD491,[1]销售店铺数!$G:$G)</f>
        <v>0</v>
      </c>
      <c r="AM491">
        <f>SUMIF([1]销售店铺数!$B:$B,AD491,[1]销售店铺数!$G:$G)</f>
        <v>0</v>
      </c>
      <c r="AN491" s="20">
        <f t="shared" si="128"/>
        <v>0</v>
      </c>
      <c r="AO491" s="20">
        <f t="shared" si="129"/>
        <v>0</v>
      </c>
      <c r="AP491" s="20">
        <f t="shared" si="130"/>
        <v>0</v>
      </c>
      <c r="AQ491" s="12">
        <f t="shared" si="131"/>
        <v>0</v>
      </c>
      <c r="AR491" s="20">
        <f t="shared" si="132"/>
        <v>0</v>
      </c>
      <c r="AS491" s="20">
        <f t="shared" si="133"/>
        <v>0</v>
      </c>
    </row>
    <row r="492" spans="1:45">
      <c r="A492"/>
      <c r="B492"/>
      <c r="C492"/>
      <c r="D492"/>
      <c r="E492"/>
      <c r="F492"/>
      <c r="G492"/>
      <c r="H492"/>
      <c r="I492"/>
      <c r="J492"/>
      <c r="K492"/>
      <c r="L492"/>
      <c r="M492" s="8" t="str">
        <f>IF(ISERROR( VLOOKUP(AD492,'[1]采购入库货量(公司仓库)'!$A:$I,9,FALSE)),"", VLOOKUP(AD492,'[1]采购入库货量(公司仓库)'!$A:$I,9,FALSE))</f>
        <v/>
      </c>
      <c r="N492" s="8" t="str">
        <f>IF(ISERROR( VLOOKUP(AD492,[1]批发上市日期!$A:$F,6,FALSE)),"",  VLOOKUP(AD492,[1]批发上市日期!$A:$F,6,FALSE))</f>
        <v/>
      </c>
      <c r="O492" s="48">
        <f>IF(ISERROR(VLOOKUP(E492&amp;G492,'[1]采购入库货量(公司仓库)'!$A:$I,7,FALSE)),0,VLOOKUP(E492&amp;G492,'[1]采购入库货量(公司仓库)'!$A:$I,7,FALSE))</f>
        <v>0</v>
      </c>
      <c r="P492" s="12">
        <f t="shared" si="118"/>
        <v>0</v>
      </c>
      <c r="Q492" s="14">
        <f>IF(ISERROR(VLOOKUP(E492&amp;G492,'[1]采购入库货量(公司仓库)'!$A:$I,8,FALSE)),0,VLOOKUP(E492&amp;G492,'[1]采购入库货量(公司仓库)'!$A:$I,8,FALSE))</f>
        <v>0</v>
      </c>
      <c r="R492" s="12">
        <f t="shared" si="119"/>
        <v>0</v>
      </c>
      <c r="S492">
        <f>SUMIF([1]库存总量!$H:$H,E492&amp;G492,[1]库存总量!$G:$G)</f>
        <v>0</v>
      </c>
      <c r="T492" s="12">
        <f t="shared" si="120"/>
        <v>0</v>
      </c>
      <c r="U492">
        <f>SUMIFS([1]库存总量!$G:$G,[1]库存总量!$H:$H,E492&amp;G492,[1]库存总量!$A:$A,"B")</f>
        <v>0</v>
      </c>
      <c r="V492" s="12">
        <f t="shared" si="121"/>
        <v>0</v>
      </c>
      <c r="W492">
        <f>SUMIFS([1]库存总量!$G:$G,[1]库存总量!$H:$H,E492&amp;G492,[1]库存总量!$A:$A,"K")</f>
        <v>0</v>
      </c>
      <c r="X492" s="12">
        <f t="shared" si="122"/>
        <v>0</v>
      </c>
      <c r="Y492">
        <f t="shared" si="123"/>
        <v>0</v>
      </c>
      <c r="Z492" s="12">
        <f t="shared" si="124"/>
        <v>0</v>
      </c>
      <c r="AA492">
        <f>(IF(ISERROR((IF(ISERROR(VLOOKUP(E492&amp;G492,'[1]采购入库货量(公司仓库)'!$A:$H,7,FALSE)),0,VLOOKUP(E492&amp;G492,'[1]采购入库货量(公司仓库)'!$A:$H,7,FALSE)))*L492-(IF(ISERROR(VLOOKUP(E492&amp;G492,'[1]采购入库货量(公司仓库)'!$A:$H,8,FALSE)),0,VLOOKUP(E492&amp;G492,'[1]采购入库货量(公司仓库)'!$A:$H,8,FALSE)))),0,(IF(ISERROR(VLOOKUP(E492&amp;G492,'[1]采购入库货量(公司仓库)'!$A:$H,7,FALSE)),0,VLOOKUP(E492&amp;G492,'[1]采购入库货量(公司仓库)'!$A:$H,7,FALSE)))*L492-(IF(ISERROR(VLOOKUP(E492&amp;G492,'[1]采购入库货量(公司仓库)'!$A:$H,8,FALSE)),0,VLOOKUP(E492&amp;G492,'[1]采购入库货量(公司仓库)'!$A:$H,8,FALSE)))))</f>
        <v>0</v>
      </c>
      <c r="AB492">
        <f>SUMIF([1]销售数据!$B:$B,E492&amp;G492,[1]销售数据!$G:$G)</f>
        <v>0</v>
      </c>
      <c r="AC492" s="12">
        <f t="shared" si="125"/>
        <v>0</v>
      </c>
      <c r="AD492" t="str">
        <f t="shared" si="126"/>
        <v/>
      </c>
      <c r="AE492">
        <f>SUMIF([1]销售数据!$B:$B,AD492,[1]销售数据!$L:$L)</f>
        <v>0</v>
      </c>
      <c r="AF492">
        <f>SUMIF([1]销售数据!$B:$B,AD492,[1]销售数据!$K:$K)</f>
        <v>0</v>
      </c>
      <c r="AG492">
        <f>SUMIF([1]销售数据!$B:$B,AD492,[1]销售数据!$J:$J)</f>
        <v>0</v>
      </c>
      <c r="AH492">
        <f>SUMIF([1]销售数据!$B:$B,AD492,[1]销售数据!$I:$I)</f>
        <v>0</v>
      </c>
      <c r="AI492">
        <f>SUMIF([1]销售数据!$B:$B,AD492,[1]销售数据!$H:$H)</f>
        <v>0</v>
      </c>
      <c r="AJ492" s="20">
        <f t="shared" si="127"/>
        <v>0</v>
      </c>
      <c r="AK492">
        <f>SUMIF([1]发货店铺数!$B:$B,AD492,[1]发货店铺数!$G:$G)</f>
        <v>0</v>
      </c>
      <c r="AL492">
        <f>SUMIF([1]销售店铺数!$B:$B,AD492,[1]销售店铺数!$G:$G)</f>
        <v>0</v>
      </c>
      <c r="AM492">
        <f>SUMIF([1]销售店铺数!$B:$B,AD492,[1]销售店铺数!$G:$G)</f>
        <v>0</v>
      </c>
      <c r="AN492" s="20">
        <f t="shared" si="128"/>
        <v>0</v>
      </c>
      <c r="AO492" s="20">
        <f t="shared" si="129"/>
        <v>0</v>
      </c>
      <c r="AP492" s="20">
        <f t="shared" si="130"/>
        <v>0</v>
      </c>
      <c r="AQ492" s="12">
        <f t="shared" si="131"/>
        <v>0</v>
      </c>
      <c r="AR492" s="20">
        <f t="shared" si="132"/>
        <v>0</v>
      </c>
      <c r="AS492" s="20">
        <f t="shared" si="133"/>
        <v>0</v>
      </c>
    </row>
    <row r="493" spans="1:45">
      <c r="A493"/>
      <c r="B493"/>
      <c r="C493"/>
      <c r="D493"/>
      <c r="E493"/>
      <c r="F493"/>
      <c r="G493"/>
      <c r="H493"/>
      <c r="I493"/>
      <c r="J493"/>
      <c r="K493"/>
      <c r="L493"/>
      <c r="M493" s="8" t="str">
        <f>IF(ISERROR( VLOOKUP(AD493,'[1]采购入库货量(公司仓库)'!$A:$I,9,FALSE)),"", VLOOKUP(AD493,'[1]采购入库货量(公司仓库)'!$A:$I,9,FALSE))</f>
        <v/>
      </c>
      <c r="N493" s="8" t="str">
        <f>IF(ISERROR( VLOOKUP(AD493,[1]批发上市日期!$A:$F,6,FALSE)),"",  VLOOKUP(AD493,[1]批发上市日期!$A:$F,6,FALSE))</f>
        <v/>
      </c>
      <c r="O493" s="48">
        <f>IF(ISERROR(VLOOKUP(E493&amp;G493,'[1]采购入库货量(公司仓库)'!$A:$I,7,FALSE)),0,VLOOKUP(E493&amp;G493,'[1]采购入库货量(公司仓库)'!$A:$I,7,FALSE))</f>
        <v>0</v>
      </c>
      <c r="P493" s="12">
        <f t="shared" si="118"/>
        <v>0</v>
      </c>
      <c r="Q493" s="14">
        <f>IF(ISERROR(VLOOKUP(E493&amp;G493,'[1]采购入库货量(公司仓库)'!$A:$I,8,FALSE)),0,VLOOKUP(E493&amp;G493,'[1]采购入库货量(公司仓库)'!$A:$I,8,FALSE))</f>
        <v>0</v>
      </c>
      <c r="R493" s="12">
        <f t="shared" si="119"/>
        <v>0</v>
      </c>
      <c r="S493">
        <f>SUMIF([1]库存总量!$H:$H,E493&amp;G493,[1]库存总量!$G:$G)</f>
        <v>0</v>
      </c>
      <c r="T493" s="12">
        <f t="shared" si="120"/>
        <v>0</v>
      </c>
      <c r="U493">
        <f>SUMIFS([1]库存总量!$G:$G,[1]库存总量!$H:$H,E493&amp;G493,[1]库存总量!$A:$A,"B")</f>
        <v>0</v>
      </c>
      <c r="V493" s="12">
        <f t="shared" si="121"/>
        <v>0</v>
      </c>
      <c r="W493">
        <f>SUMIFS([1]库存总量!$G:$G,[1]库存总量!$H:$H,E493&amp;G493,[1]库存总量!$A:$A,"K")</f>
        <v>0</v>
      </c>
      <c r="X493" s="12">
        <f t="shared" si="122"/>
        <v>0</v>
      </c>
      <c r="Y493">
        <f t="shared" si="123"/>
        <v>0</v>
      </c>
      <c r="Z493" s="12">
        <f t="shared" si="124"/>
        <v>0</v>
      </c>
      <c r="AA493">
        <f>(IF(ISERROR((IF(ISERROR(VLOOKUP(E493&amp;G493,'[1]采购入库货量(公司仓库)'!$A:$H,7,FALSE)),0,VLOOKUP(E493&amp;G493,'[1]采购入库货量(公司仓库)'!$A:$H,7,FALSE)))*L493-(IF(ISERROR(VLOOKUP(E493&amp;G493,'[1]采购入库货量(公司仓库)'!$A:$H,8,FALSE)),0,VLOOKUP(E493&amp;G493,'[1]采购入库货量(公司仓库)'!$A:$H,8,FALSE)))),0,(IF(ISERROR(VLOOKUP(E493&amp;G493,'[1]采购入库货量(公司仓库)'!$A:$H,7,FALSE)),0,VLOOKUP(E493&amp;G493,'[1]采购入库货量(公司仓库)'!$A:$H,7,FALSE)))*L493-(IF(ISERROR(VLOOKUP(E493&amp;G493,'[1]采购入库货量(公司仓库)'!$A:$H,8,FALSE)),0,VLOOKUP(E493&amp;G493,'[1]采购入库货量(公司仓库)'!$A:$H,8,FALSE)))))</f>
        <v>0</v>
      </c>
      <c r="AB493">
        <f>SUMIF([1]销售数据!$B:$B,E493&amp;G493,[1]销售数据!$G:$G)</f>
        <v>0</v>
      </c>
      <c r="AC493" s="12">
        <f t="shared" si="125"/>
        <v>0</v>
      </c>
      <c r="AD493" t="str">
        <f t="shared" si="126"/>
        <v/>
      </c>
      <c r="AE493">
        <f>SUMIF([1]销售数据!$B:$B,AD493,[1]销售数据!$L:$L)</f>
        <v>0</v>
      </c>
      <c r="AF493">
        <f>SUMIF([1]销售数据!$B:$B,AD493,[1]销售数据!$K:$K)</f>
        <v>0</v>
      </c>
      <c r="AG493">
        <f>SUMIF([1]销售数据!$B:$B,AD493,[1]销售数据!$J:$J)</f>
        <v>0</v>
      </c>
      <c r="AH493">
        <f>SUMIF([1]销售数据!$B:$B,AD493,[1]销售数据!$I:$I)</f>
        <v>0</v>
      </c>
      <c r="AI493">
        <f>SUMIF([1]销售数据!$B:$B,AD493,[1]销售数据!$H:$H)</f>
        <v>0</v>
      </c>
      <c r="AJ493" s="20">
        <f t="shared" si="127"/>
        <v>0</v>
      </c>
      <c r="AK493">
        <f>SUMIF([1]发货店铺数!$B:$B,AD493,[1]发货店铺数!$G:$G)</f>
        <v>0</v>
      </c>
      <c r="AL493">
        <f>SUMIF([1]销售店铺数!$B:$B,AD493,[1]销售店铺数!$G:$G)</f>
        <v>0</v>
      </c>
      <c r="AM493">
        <f>SUMIF([1]销售店铺数!$B:$B,AD493,[1]销售店铺数!$G:$G)</f>
        <v>0</v>
      </c>
      <c r="AN493" s="20">
        <f t="shared" si="128"/>
        <v>0</v>
      </c>
      <c r="AO493" s="20">
        <f t="shared" si="129"/>
        <v>0</v>
      </c>
      <c r="AP493" s="20">
        <f t="shared" si="130"/>
        <v>0</v>
      </c>
      <c r="AQ493" s="12">
        <f t="shared" si="131"/>
        <v>0</v>
      </c>
      <c r="AR493" s="20">
        <f t="shared" si="132"/>
        <v>0</v>
      </c>
      <c r="AS493" s="20">
        <f t="shared" si="133"/>
        <v>0</v>
      </c>
    </row>
    <row r="494" spans="1:45">
      <c r="A494"/>
      <c r="B494"/>
      <c r="C494"/>
      <c r="D494"/>
      <c r="E494"/>
      <c r="F494"/>
      <c r="G494"/>
      <c r="H494"/>
      <c r="I494"/>
      <c r="J494"/>
      <c r="K494"/>
      <c r="L494"/>
      <c r="M494" s="8" t="str">
        <f>IF(ISERROR( VLOOKUP(AD494,'[1]采购入库货量(公司仓库)'!$A:$I,9,FALSE)),"", VLOOKUP(AD494,'[1]采购入库货量(公司仓库)'!$A:$I,9,FALSE))</f>
        <v/>
      </c>
      <c r="N494" s="8" t="str">
        <f>IF(ISERROR( VLOOKUP(AD494,[1]批发上市日期!$A:$F,6,FALSE)),"",  VLOOKUP(AD494,[1]批发上市日期!$A:$F,6,FALSE))</f>
        <v/>
      </c>
      <c r="O494" s="48">
        <f>IF(ISERROR(VLOOKUP(E494&amp;G494,'[1]采购入库货量(公司仓库)'!$A:$I,7,FALSE)),0,VLOOKUP(E494&amp;G494,'[1]采购入库货量(公司仓库)'!$A:$I,7,FALSE))</f>
        <v>0</v>
      </c>
      <c r="P494" s="12">
        <f t="shared" si="118"/>
        <v>0</v>
      </c>
      <c r="Q494" s="14">
        <f>IF(ISERROR(VLOOKUP(E494&amp;G494,'[1]采购入库货量(公司仓库)'!$A:$I,8,FALSE)),0,VLOOKUP(E494&amp;G494,'[1]采购入库货量(公司仓库)'!$A:$I,8,FALSE))</f>
        <v>0</v>
      </c>
      <c r="R494" s="12">
        <f t="shared" si="119"/>
        <v>0</v>
      </c>
      <c r="S494">
        <f>SUMIF([1]库存总量!$H:$H,E494&amp;G494,[1]库存总量!$G:$G)</f>
        <v>0</v>
      </c>
      <c r="T494" s="12">
        <f t="shared" si="120"/>
        <v>0</v>
      </c>
      <c r="U494">
        <f>SUMIFS([1]库存总量!$G:$G,[1]库存总量!$H:$H,E494&amp;G494,[1]库存总量!$A:$A,"B")</f>
        <v>0</v>
      </c>
      <c r="V494" s="12">
        <f t="shared" si="121"/>
        <v>0</v>
      </c>
      <c r="W494">
        <f>SUMIFS([1]库存总量!$G:$G,[1]库存总量!$H:$H,E494&amp;G494,[1]库存总量!$A:$A,"K")</f>
        <v>0</v>
      </c>
      <c r="X494" s="12">
        <f t="shared" si="122"/>
        <v>0</v>
      </c>
      <c r="Y494">
        <f t="shared" si="123"/>
        <v>0</v>
      </c>
      <c r="Z494" s="12">
        <f t="shared" si="124"/>
        <v>0</v>
      </c>
      <c r="AA494">
        <f>(IF(ISERROR((IF(ISERROR(VLOOKUP(E494&amp;G494,'[1]采购入库货量(公司仓库)'!$A:$H,7,FALSE)),0,VLOOKUP(E494&amp;G494,'[1]采购入库货量(公司仓库)'!$A:$H,7,FALSE)))*L494-(IF(ISERROR(VLOOKUP(E494&amp;G494,'[1]采购入库货量(公司仓库)'!$A:$H,8,FALSE)),0,VLOOKUP(E494&amp;G494,'[1]采购入库货量(公司仓库)'!$A:$H,8,FALSE)))),0,(IF(ISERROR(VLOOKUP(E494&amp;G494,'[1]采购入库货量(公司仓库)'!$A:$H,7,FALSE)),0,VLOOKUP(E494&amp;G494,'[1]采购入库货量(公司仓库)'!$A:$H,7,FALSE)))*L494-(IF(ISERROR(VLOOKUP(E494&amp;G494,'[1]采购入库货量(公司仓库)'!$A:$H,8,FALSE)),0,VLOOKUP(E494&amp;G494,'[1]采购入库货量(公司仓库)'!$A:$H,8,FALSE)))))</f>
        <v>0</v>
      </c>
      <c r="AB494">
        <f>SUMIF([1]销售数据!$B:$B,E494&amp;G494,[1]销售数据!$G:$G)</f>
        <v>0</v>
      </c>
      <c r="AC494" s="12">
        <f t="shared" si="125"/>
        <v>0</v>
      </c>
      <c r="AD494" t="str">
        <f t="shared" si="126"/>
        <v/>
      </c>
      <c r="AE494">
        <f>SUMIF([1]销售数据!$B:$B,AD494,[1]销售数据!$L:$L)</f>
        <v>0</v>
      </c>
      <c r="AF494">
        <f>SUMIF([1]销售数据!$B:$B,AD494,[1]销售数据!$K:$K)</f>
        <v>0</v>
      </c>
      <c r="AG494">
        <f>SUMIF([1]销售数据!$B:$B,AD494,[1]销售数据!$J:$J)</f>
        <v>0</v>
      </c>
      <c r="AH494">
        <f>SUMIF([1]销售数据!$B:$B,AD494,[1]销售数据!$I:$I)</f>
        <v>0</v>
      </c>
      <c r="AI494">
        <f>SUMIF([1]销售数据!$B:$B,AD494,[1]销售数据!$H:$H)</f>
        <v>0</v>
      </c>
      <c r="AJ494" s="20">
        <f t="shared" si="127"/>
        <v>0</v>
      </c>
      <c r="AK494">
        <f>SUMIF([1]发货店铺数!$B:$B,AD494,[1]发货店铺数!$G:$G)</f>
        <v>0</v>
      </c>
      <c r="AL494">
        <f>SUMIF([1]销售店铺数!$B:$B,AD494,[1]销售店铺数!$G:$G)</f>
        <v>0</v>
      </c>
      <c r="AM494">
        <f>SUMIF([1]销售店铺数!$B:$B,AD494,[1]销售店铺数!$G:$G)</f>
        <v>0</v>
      </c>
      <c r="AN494" s="20">
        <f t="shared" si="128"/>
        <v>0</v>
      </c>
      <c r="AO494" s="20">
        <f t="shared" si="129"/>
        <v>0</v>
      </c>
      <c r="AP494" s="20">
        <f t="shared" si="130"/>
        <v>0</v>
      </c>
      <c r="AQ494" s="12">
        <f t="shared" si="131"/>
        <v>0</v>
      </c>
      <c r="AR494" s="20">
        <f t="shared" si="132"/>
        <v>0</v>
      </c>
      <c r="AS494" s="20">
        <f t="shared" si="133"/>
        <v>0</v>
      </c>
    </row>
    <row r="495" spans="1:45">
      <c r="A495"/>
      <c r="B495"/>
      <c r="C495"/>
      <c r="D495"/>
      <c r="E495"/>
      <c r="F495"/>
      <c r="G495"/>
      <c r="H495"/>
      <c r="I495"/>
      <c r="J495"/>
      <c r="K495"/>
      <c r="L495"/>
      <c r="M495" s="8" t="str">
        <f>IF(ISERROR( VLOOKUP(AD495,'[1]采购入库货量(公司仓库)'!$A:$I,9,FALSE)),"", VLOOKUP(AD495,'[1]采购入库货量(公司仓库)'!$A:$I,9,FALSE))</f>
        <v/>
      </c>
      <c r="N495" s="8" t="str">
        <f>IF(ISERROR( VLOOKUP(AD495,[1]批发上市日期!$A:$F,6,FALSE)),"",  VLOOKUP(AD495,[1]批发上市日期!$A:$F,6,FALSE))</f>
        <v/>
      </c>
      <c r="O495" s="48">
        <f>IF(ISERROR(VLOOKUP(E495&amp;G495,'[1]采购入库货量(公司仓库)'!$A:$I,7,FALSE)),0,VLOOKUP(E495&amp;G495,'[1]采购入库货量(公司仓库)'!$A:$I,7,FALSE))</f>
        <v>0</v>
      </c>
      <c r="P495" s="12">
        <f t="shared" si="118"/>
        <v>0</v>
      </c>
      <c r="Q495" s="14">
        <f>IF(ISERROR(VLOOKUP(E495&amp;G495,'[1]采购入库货量(公司仓库)'!$A:$I,8,FALSE)),0,VLOOKUP(E495&amp;G495,'[1]采购入库货量(公司仓库)'!$A:$I,8,FALSE))</f>
        <v>0</v>
      </c>
      <c r="R495" s="12">
        <f t="shared" si="119"/>
        <v>0</v>
      </c>
      <c r="S495">
        <f>SUMIF([1]库存总量!$H:$H,E495&amp;G495,[1]库存总量!$G:$G)</f>
        <v>0</v>
      </c>
      <c r="T495" s="12">
        <f t="shared" si="120"/>
        <v>0</v>
      </c>
      <c r="U495">
        <f>SUMIFS([1]库存总量!$G:$G,[1]库存总量!$H:$H,E495&amp;G495,[1]库存总量!$A:$A,"B")</f>
        <v>0</v>
      </c>
      <c r="V495" s="12">
        <f t="shared" si="121"/>
        <v>0</v>
      </c>
      <c r="W495">
        <f>SUMIFS([1]库存总量!$G:$G,[1]库存总量!$H:$H,E495&amp;G495,[1]库存总量!$A:$A,"K")</f>
        <v>0</v>
      </c>
      <c r="X495" s="12">
        <f t="shared" si="122"/>
        <v>0</v>
      </c>
      <c r="Y495">
        <f t="shared" si="123"/>
        <v>0</v>
      </c>
      <c r="Z495" s="12">
        <f t="shared" si="124"/>
        <v>0</v>
      </c>
      <c r="AA495">
        <f>(IF(ISERROR((IF(ISERROR(VLOOKUP(E495&amp;G495,'[1]采购入库货量(公司仓库)'!$A:$H,7,FALSE)),0,VLOOKUP(E495&amp;G495,'[1]采购入库货量(公司仓库)'!$A:$H,7,FALSE)))*L495-(IF(ISERROR(VLOOKUP(E495&amp;G495,'[1]采购入库货量(公司仓库)'!$A:$H,8,FALSE)),0,VLOOKUP(E495&amp;G495,'[1]采购入库货量(公司仓库)'!$A:$H,8,FALSE)))),0,(IF(ISERROR(VLOOKUP(E495&amp;G495,'[1]采购入库货量(公司仓库)'!$A:$H,7,FALSE)),0,VLOOKUP(E495&amp;G495,'[1]采购入库货量(公司仓库)'!$A:$H,7,FALSE)))*L495-(IF(ISERROR(VLOOKUP(E495&amp;G495,'[1]采购入库货量(公司仓库)'!$A:$H,8,FALSE)),0,VLOOKUP(E495&amp;G495,'[1]采购入库货量(公司仓库)'!$A:$H,8,FALSE)))))</f>
        <v>0</v>
      </c>
      <c r="AB495">
        <f>SUMIF([1]销售数据!$B:$B,E495&amp;G495,[1]销售数据!$G:$G)</f>
        <v>0</v>
      </c>
      <c r="AC495" s="12">
        <f t="shared" si="125"/>
        <v>0</v>
      </c>
      <c r="AD495" t="str">
        <f t="shared" si="126"/>
        <v/>
      </c>
      <c r="AE495">
        <f>SUMIF([1]销售数据!$B:$B,AD495,[1]销售数据!$L:$L)</f>
        <v>0</v>
      </c>
      <c r="AF495">
        <f>SUMIF([1]销售数据!$B:$B,AD495,[1]销售数据!$K:$K)</f>
        <v>0</v>
      </c>
      <c r="AG495">
        <f>SUMIF([1]销售数据!$B:$B,AD495,[1]销售数据!$J:$J)</f>
        <v>0</v>
      </c>
      <c r="AH495">
        <f>SUMIF([1]销售数据!$B:$B,AD495,[1]销售数据!$I:$I)</f>
        <v>0</v>
      </c>
      <c r="AI495">
        <f>SUMIF([1]销售数据!$B:$B,AD495,[1]销售数据!$H:$H)</f>
        <v>0</v>
      </c>
      <c r="AJ495" s="20">
        <f t="shared" si="127"/>
        <v>0</v>
      </c>
      <c r="AK495">
        <f>SUMIF([1]发货店铺数!$B:$B,AD495,[1]发货店铺数!$G:$G)</f>
        <v>0</v>
      </c>
      <c r="AL495">
        <f>SUMIF([1]销售店铺数!$B:$B,AD495,[1]销售店铺数!$G:$G)</f>
        <v>0</v>
      </c>
      <c r="AM495">
        <f>SUMIF([1]销售店铺数!$B:$B,AD495,[1]销售店铺数!$G:$G)</f>
        <v>0</v>
      </c>
      <c r="AN495" s="20">
        <f t="shared" si="128"/>
        <v>0</v>
      </c>
      <c r="AO495" s="20">
        <f t="shared" si="129"/>
        <v>0</v>
      </c>
      <c r="AP495" s="20">
        <f t="shared" si="130"/>
        <v>0</v>
      </c>
      <c r="AQ495" s="12">
        <f t="shared" si="131"/>
        <v>0</v>
      </c>
      <c r="AR495" s="20">
        <f t="shared" si="132"/>
        <v>0</v>
      </c>
      <c r="AS495" s="20">
        <f t="shared" si="133"/>
        <v>0</v>
      </c>
    </row>
    <row r="496" spans="1:45">
      <c r="A496"/>
      <c r="B496"/>
      <c r="C496"/>
      <c r="D496"/>
      <c r="E496"/>
      <c r="F496"/>
      <c r="G496"/>
      <c r="H496"/>
      <c r="I496"/>
      <c r="J496"/>
      <c r="K496"/>
      <c r="L496"/>
      <c r="M496" s="8" t="str">
        <f>IF(ISERROR( VLOOKUP(AD496,'[1]采购入库货量(公司仓库)'!$A:$I,9,FALSE)),"", VLOOKUP(AD496,'[1]采购入库货量(公司仓库)'!$A:$I,9,FALSE))</f>
        <v/>
      </c>
      <c r="N496" s="8" t="str">
        <f>IF(ISERROR( VLOOKUP(AD496,[1]批发上市日期!$A:$F,6,FALSE)),"",  VLOOKUP(AD496,[1]批发上市日期!$A:$F,6,FALSE))</f>
        <v/>
      </c>
      <c r="O496" s="48">
        <f>IF(ISERROR(VLOOKUP(E496&amp;G496,'[1]采购入库货量(公司仓库)'!$A:$I,7,FALSE)),0,VLOOKUP(E496&amp;G496,'[1]采购入库货量(公司仓库)'!$A:$I,7,FALSE))</f>
        <v>0</v>
      </c>
      <c r="P496" s="12">
        <f t="shared" si="118"/>
        <v>0</v>
      </c>
      <c r="Q496" s="14">
        <f>IF(ISERROR(VLOOKUP(E496&amp;G496,'[1]采购入库货量(公司仓库)'!$A:$I,8,FALSE)),0,VLOOKUP(E496&amp;G496,'[1]采购入库货量(公司仓库)'!$A:$I,8,FALSE))</f>
        <v>0</v>
      </c>
      <c r="R496" s="12">
        <f t="shared" si="119"/>
        <v>0</v>
      </c>
      <c r="S496">
        <f>SUMIF([1]库存总量!$H:$H,E496&amp;G496,[1]库存总量!$G:$G)</f>
        <v>0</v>
      </c>
      <c r="T496" s="12">
        <f t="shared" si="120"/>
        <v>0</v>
      </c>
      <c r="U496">
        <f>SUMIFS([1]库存总量!$G:$G,[1]库存总量!$H:$H,E496&amp;G496,[1]库存总量!$A:$A,"B")</f>
        <v>0</v>
      </c>
      <c r="V496" s="12">
        <f t="shared" si="121"/>
        <v>0</v>
      </c>
      <c r="W496">
        <f>SUMIFS([1]库存总量!$G:$G,[1]库存总量!$H:$H,E496&amp;G496,[1]库存总量!$A:$A,"K")</f>
        <v>0</v>
      </c>
      <c r="X496" s="12">
        <f t="shared" si="122"/>
        <v>0</v>
      </c>
      <c r="Y496">
        <f t="shared" si="123"/>
        <v>0</v>
      </c>
      <c r="Z496" s="12">
        <f t="shared" si="124"/>
        <v>0</v>
      </c>
      <c r="AA496">
        <f>(IF(ISERROR((IF(ISERROR(VLOOKUP(E496&amp;G496,'[1]采购入库货量(公司仓库)'!$A:$H,7,FALSE)),0,VLOOKUP(E496&amp;G496,'[1]采购入库货量(公司仓库)'!$A:$H,7,FALSE)))*L496-(IF(ISERROR(VLOOKUP(E496&amp;G496,'[1]采购入库货量(公司仓库)'!$A:$H,8,FALSE)),0,VLOOKUP(E496&amp;G496,'[1]采购入库货量(公司仓库)'!$A:$H,8,FALSE)))),0,(IF(ISERROR(VLOOKUP(E496&amp;G496,'[1]采购入库货量(公司仓库)'!$A:$H,7,FALSE)),0,VLOOKUP(E496&amp;G496,'[1]采购入库货量(公司仓库)'!$A:$H,7,FALSE)))*L496-(IF(ISERROR(VLOOKUP(E496&amp;G496,'[1]采购入库货量(公司仓库)'!$A:$H,8,FALSE)),0,VLOOKUP(E496&amp;G496,'[1]采购入库货量(公司仓库)'!$A:$H,8,FALSE)))))</f>
        <v>0</v>
      </c>
      <c r="AB496">
        <f>SUMIF([1]销售数据!$B:$B,E496&amp;G496,[1]销售数据!$G:$G)</f>
        <v>0</v>
      </c>
      <c r="AC496" s="12">
        <f t="shared" si="125"/>
        <v>0</v>
      </c>
      <c r="AD496" t="str">
        <f t="shared" si="126"/>
        <v/>
      </c>
      <c r="AE496">
        <f>SUMIF([1]销售数据!$B:$B,AD496,[1]销售数据!$L:$L)</f>
        <v>0</v>
      </c>
      <c r="AF496">
        <f>SUMIF([1]销售数据!$B:$B,AD496,[1]销售数据!$K:$K)</f>
        <v>0</v>
      </c>
      <c r="AG496">
        <f>SUMIF([1]销售数据!$B:$B,AD496,[1]销售数据!$J:$J)</f>
        <v>0</v>
      </c>
      <c r="AH496">
        <f>SUMIF([1]销售数据!$B:$B,AD496,[1]销售数据!$I:$I)</f>
        <v>0</v>
      </c>
      <c r="AI496">
        <f>SUMIF([1]销售数据!$B:$B,AD496,[1]销售数据!$H:$H)</f>
        <v>0</v>
      </c>
      <c r="AJ496" s="20">
        <f t="shared" si="127"/>
        <v>0</v>
      </c>
      <c r="AK496">
        <f>SUMIF([1]发货店铺数!$B:$B,AD496,[1]发货店铺数!$G:$G)</f>
        <v>0</v>
      </c>
      <c r="AL496">
        <f>SUMIF([1]销售店铺数!$B:$B,AD496,[1]销售店铺数!$G:$G)</f>
        <v>0</v>
      </c>
      <c r="AM496">
        <f>SUMIF([1]销售店铺数!$B:$B,AD496,[1]销售店铺数!$G:$G)</f>
        <v>0</v>
      </c>
      <c r="AN496" s="20">
        <f t="shared" si="128"/>
        <v>0</v>
      </c>
      <c r="AO496" s="20">
        <f t="shared" si="129"/>
        <v>0</v>
      </c>
      <c r="AP496" s="20">
        <f t="shared" si="130"/>
        <v>0</v>
      </c>
      <c r="AQ496" s="12">
        <f t="shared" si="131"/>
        <v>0</v>
      </c>
      <c r="AR496" s="20">
        <f t="shared" si="132"/>
        <v>0</v>
      </c>
      <c r="AS496" s="20">
        <f t="shared" si="133"/>
        <v>0</v>
      </c>
    </row>
    <row r="497" spans="1:45">
      <c r="A497"/>
      <c r="B497"/>
      <c r="C497"/>
      <c r="D497"/>
      <c r="E497"/>
      <c r="F497"/>
      <c r="G497"/>
      <c r="H497"/>
      <c r="I497"/>
      <c r="J497"/>
      <c r="K497"/>
      <c r="L497"/>
      <c r="M497" s="8" t="str">
        <f>IF(ISERROR( VLOOKUP(AD497,'[1]采购入库货量(公司仓库)'!$A:$I,9,FALSE)),"", VLOOKUP(AD497,'[1]采购入库货量(公司仓库)'!$A:$I,9,FALSE))</f>
        <v/>
      </c>
      <c r="N497" s="8" t="str">
        <f>IF(ISERROR( VLOOKUP(AD497,[1]批发上市日期!$A:$F,6,FALSE)),"",  VLOOKUP(AD497,[1]批发上市日期!$A:$F,6,FALSE))</f>
        <v/>
      </c>
      <c r="O497" s="48">
        <f>IF(ISERROR(VLOOKUP(E497&amp;G497,'[1]采购入库货量(公司仓库)'!$A:$I,7,FALSE)),0,VLOOKUP(E497&amp;G497,'[1]采购入库货量(公司仓库)'!$A:$I,7,FALSE))</f>
        <v>0</v>
      </c>
      <c r="P497" s="12">
        <f t="shared" si="118"/>
        <v>0</v>
      </c>
      <c r="Q497" s="14">
        <f>IF(ISERROR(VLOOKUP(E497&amp;G497,'[1]采购入库货量(公司仓库)'!$A:$I,8,FALSE)),0,VLOOKUP(E497&amp;G497,'[1]采购入库货量(公司仓库)'!$A:$I,8,FALSE))</f>
        <v>0</v>
      </c>
      <c r="R497" s="12">
        <f t="shared" si="119"/>
        <v>0</v>
      </c>
      <c r="S497">
        <f>SUMIF([1]库存总量!$H:$H,E497&amp;G497,[1]库存总量!$G:$G)</f>
        <v>0</v>
      </c>
      <c r="T497" s="12">
        <f t="shared" si="120"/>
        <v>0</v>
      </c>
      <c r="U497">
        <f>SUMIFS([1]库存总量!$G:$G,[1]库存总量!$H:$H,E497&amp;G497,[1]库存总量!$A:$A,"B")</f>
        <v>0</v>
      </c>
      <c r="V497" s="12">
        <f t="shared" si="121"/>
        <v>0</v>
      </c>
      <c r="W497">
        <f>SUMIFS([1]库存总量!$G:$G,[1]库存总量!$H:$H,E497&amp;G497,[1]库存总量!$A:$A,"K")</f>
        <v>0</v>
      </c>
      <c r="X497" s="12">
        <f t="shared" si="122"/>
        <v>0</v>
      </c>
      <c r="Y497">
        <f t="shared" si="123"/>
        <v>0</v>
      </c>
      <c r="Z497" s="12">
        <f t="shared" si="124"/>
        <v>0</v>
      </c>
      <c r="AA497">
        <f>(IF(ISERROR((IF(ISERROR(VLOOKUP(E497&amp;G497,'[1]采购入库货量(公司仓库)'!$A:$H,7,FALSE)),0,VLOOKUP(E497&amp;G497,'[1]采购入库货量(公司仓库)'!$A:$H,7,FALSE)))*L497-(IF(ISERROR(VLOOKUP(E497&amp;G497,'[1]采购入库货量(公司仓库)'!$A:$H,8,FALSE)),0,VLOOKUP(E497&amp;G497,'[1]采购入库货量(公司仓库)'!$A:$H,8,FALSE)))),0,(IF(ISERROR(VLOOKUP(E497&amp;G497,'[1]采购入库货量(公司仓库)'!$A:$H,7,FALSE)),0,VLOOKUP(E497&amp;G497,'[1]采购入库货量(公司仓库)'!$A:$H,7,FALSE)))*L497-(IF(ISERROR(VLOOKUP(E497&amp;G497,'[1]采购入库货量(公司仓库)'!$A:$H,8,FALSE)),0,VLOOKUP(E497&amp;G497,'[1]采购入库货量(公司仓库)'!$A:$H,8,FALSE)))))</f>
        <v>0</v>
      </c>
      <c r="AB497">
        <f>SUMIF([1]销售数据!$B:$B,E497&amp;G497,[1]销售数据!$G:$G)</f>
        <v>0</v>
      </c>
      <c r="AC497" s="12">
        <f t="shared" si="125"/>
        <v>0</v>
      </c>
      <c r="AD497" t="str">
        <f t="shared" si="126"/>
        <v/>
      </c>
      <c r="AE497">
        <f>SUMIF([1]销售数据!$B:$B,AD497,[1]销售数据!$L:$L)</f>
        <v>0</v>
      </c>
      <c r="AF497">
        <f>SUMIF([1]销售数据!$B:$B,AD497,[1]销售数据!$K:$K)</f>
        <v>0</v>
      </c>
      <c r="AG497">
        <f>SUMIF([1]销售数据!$B:$B,AD497,[1]销售数据!$J:$J)</f>
        <v>0</v>
      </c>
      <c r="AH497">
        <f>SUMIF([1]销售数据!$B:$B,AD497,[1]销售数据!$I:$I)</f>
        <v>0</v>
      </c>
      <c r="AI497">
        <f>SUMIF([1]销售数据!$B:$B,AD497,[1]销售数据!$H:$H)</f>
        <v>0</v>
      </c>
      <c r="AJ497" s="20">
        <f t="shared" si="127"/>
        <v>0</v>
      </c>
      <c r="AK497">
        <f>SUMIF([1]发货店铺数!$B:$B,AD497,[1]发货店铺数!$G:$G)</f>
        <v>0</v>
      </c>
      <c r="AL497">
        <f>SUMIF([1]销售店铺数!$B:$B,AD497,[1]销售店铺数!$G:$G)</f>
        <v>0</v>
      </c>
      <c r="AM497">
        <f>SUMIF([1]销售店铺数!$B:$B,AD497,[1]销售店铺数!$G:$G)</f>
        <v>0</v>
      </c>
      <c r="AN497" s="20">
        <f t="shared" si="128"/>
        <v>0</v>
      </c>
      <c r="AO497" s="20">
        <f t="shared" si="129"/>
        <v>0</v>
      </c>
      <c r="AP497" s="20">
        <f t="shared" si="130"/>
        <v>0</v>
      </c>
      <c r="AQ497" s="12">
        <f t="shared" si="131"/>
        <v>0</v>
      </c>
      <c r="AR497" s="20">
        <f t="shared" si="132"/>
        <v>0</v>
      </c>
      <c r="AS497" s="20">
        <f t="shared" si="133"/>
        <v>0</v>
      </c>
    </row>
    <row r="498" spans="1:45">
      <c r="A498"/>
      <c r="B498"/>
      <c r="C498"/>
      <c r="D498"/>
      <c r="E498"/>
      <c r="F498"/>
      <c r="G498"/>
      <c r="H498"/>
      <c r="I498"/>
      <c r="J498"/>
      <c r="K498"/>
      <c r="L498"/>
      <c r="M498" s="8" t="str">
        <f>IF(ISERROR( VLOOKUP(AD498,'[1]采购入库货量(公司仓库)'!$A:$I,9,FALSE)),"", VLOOKUP(AD498,'[1]采购入库货量(公司仓库)'!$A:$I,9,FALSE))</f>
        <v/>
      </c>
      <c r="N498" s="8" t="str">
        <f>IF(ISERROR( VLOOKUP(AD498,[1]批发上市日期!$A:$F,6,FALSE)),"",  VLOOKUP(AD498,[1]批发上市日期!$A:$F,6,FALSE))</f>
        <v/>
      </c>
      <c r="O498" s="48">
        <f>IF(ISERROR(VLOOKUP(E498&amp;G498,'[1]采购入库货量(公司仓库)'!$A:$I,7,FALSE)),0,VLOOKUP(E498&amp;G498,'[1]采购入库货量(公司仓库)'!$A:$I,7,FALSE))</f>
        <v>0</v>
      </c>
      <c r="P498" s="12">
        <f t="shared" si="118"/>
        <v>0</v>
      </c>
      <c r="Q498" s="14">
        <f>IF(ISERROR(VLOOKUP(E498&amp;G498,'[1]采购入库货量(公司仓库)'!$A:$I,8,FALSE)),0,VLOOKUP(E498&amp;G498,'[1]采购入库货量(公司仓库)'!$A:$I,8,FALSE))</f>
        <v>0</v>
      </c>
      <c r="R498" s="12">
        <f t="shared" si="119"/>
        <v>0</v>
      </c>
      <c r="S498">
        <f>SUMIF([1]库存总量!$H:$H,E498&amp;G498,[1]库存总量!$G:$G)</f>
        <v>0</v>
      </c>
      <c r="T498" s="12">
        <f t="shared" si="120"/>
        <v>0</v>
      </c>
      <c r="U498">
        <f>SUMIFS([1]库存总量!$G:$G,[1]库存总量!$H:$H,E498&amp;G498,[1]库存总量!$A:$A,"B")</f>
        <v>0</v>
      </c>
      <c r="V498" s="12">
        <f t="shared" si="121"/>
        <v>0</v>
      </c>
      <c r="W498">
        <f>SUMIFS([1]库存总量!$G:$G,[1]库存总量!$H:$H,E498&amp;G498,[1]库存总量!$A:$A,"K")</f>
        <v>0</v>
      </c>
      <c r="X498" s="12">
        <f t="shared" si="122"/>
        <v>0</v>
      </c>
      <c r="Y498">
        <f t="shared" si="123"/>
        <v>0</v>
      </c>
      <c r="Z498" s="12">
        <f t="shared" si="124"/>
        <v>0</v>
      </c>
      <c r="AA498">
        <f>(IF(ISERROR((IF(ISERROR(VLOOKUP(E498&amp;G498,'[1]采购入库货量(公司仓库)'!$A:$H,7,FALSE)),0,VLOOKUP(E498&amp;G498,'[1]采购入库货量(公司仓库)'!$A:$H,7,FALSE)))*L498-(IF(ISERROR(VLOOKUP(E498&amp;G498,'[1]采购入库货量(公司仓库)'!$A:$H,8,FALSE)),0,VLOOKUP(E498&amp;G498,'[1]采购入库货量(公司仓库)'!$A:$H,8,FALSE)))),0,(IF(ISERROR(VLOOKUP(E498&amp;G498,'[1]采购入库货量(公司仓库)'!$A:$H,7,FALSE)),0,VLOOKUP(E498&amp;G498,'[1]采购入库货量(公司仓库)'!$A:$H,7,FALSE)))*L498-(IF(ISERROR(VLOOKUP(E498&amp;G498,'[1]采购入库货量(公司仓库)'!$A:$H,8,FALSE)),0,VLOOKUP(E498&amp;G498,'[1]采购入库货量(公司仓库)'!$A:$H,8,FALSE)))))</f>
        <v>0</v>
      </c>
      <c r="AB498">
        <f>SUMIF([1]销售数据!$B:$B,E498&amp;G498,[1]销售数据!$G:$G)</f>
        <v>0</v>
      </c>
      <c r="AC498" s="12">
        <f t="shared" si="125"/>
        <v>0</v>
      </c>
      <c r="AD498" t="str">
        <f t="shared" si="126"/>
        <v/>
      </c>
      <c r="AE498">
        <f>SUMIF([1]销售数据!$B:$B,AD498,[1]销售数据!$L:$L)</f>
        <v>0</v>
      </c>
      <c r="AF498">
        <f>SUMIF([1]销售数据!$B:$B,AD498,[1]销售数据!$K:$K)</f>
        <v>0</v>
      </c>
      <c r="AG498">
        <f>SUMIF([1]销售数据!$B:$B,AD498,[1]销售数据!$J:$J)</f>
        <v>0</v>
      </c>
      <c r="AH498">
        <f>SUMIF([1]销售数据!$B:$B,AD498,[1]销售数据!$I:$I)</f>
        <v>0</v>
      </c>
      <c r="AI498">
        <f>SUMIF([1]销售数据!$B:$B,AD498,[1]销售数据!$H:$H)</f>
        <v>0</v>
      </c>
      <c r="AJ498" s="20">
        <f t="shared" si="127"/>
        <v>0</v>
      </c>
      <c r="AK498">
        <f>SUMIF([1]发货店铺数!$B:$B,AD498,[1]发货店铺数!$G:$G)</f>
        <v>0</v>
      </c>
      <c r="AL498">
        <f>SUMIF([1]销售店铺数!$B:$B,AD498,[1]销售店铺数!$G:$G)</f>
        <v>0</v>
      </c>
      <c r="AM498">
        <f>SUMIF([1]销售店铺数!$B:$B,AD498,[1]销售店铺数!$G:$G)</f>
        <v>0</v>
      </c>
      <c r="AN498" s="20">
        <f t="shared" si="128"/>
        <v>0</v>
      </c>
      <c r="AO498" s="20">
        <f t="shared" si="129"/>
        <v>0</v>
      </c>
      <c r="AP498" s="20">
        <f t="shared" si="130"/>
        <v>0</v>
      </c>
      <c r="AQ498" s="12">
        <f t="shared" si="131"/>
        <v>0</v>
      </c>
      <c r="AR498" s="20">
        <f t="shared" si="132"/>
        <v>0</v>
      </c>
      <c r="AS498" s="20">
        <f t="shared" si="133"/>
        <v>0</v>
      </c>
    </row>
    <row r="499" spans="1:45">
      <c r="A499"/>
      <c r="B499"/>
      <c r="C499"/>
      <c r="D499"/>
      <c r="E499"/>
      <c r="F499"/>
      <c r="G499"/>
      <c r="H499"/>
      <c r="I499"/>
      <c r="J499"/>
      <c r="K499"/>
      <c r="L499"/>
      <c r="M499" s="8" t="str">
        <f>IF(ISERROR( VLOOKUP(AD499,'[1]采购入库货量(公司仓库)'!$A:$I,9,FALSE)),"", VLOOKUP(AD499,'[1]采购入库货量(公司仓库)'!$A:$I,9,FALSE))</f>
        <v/>
      </c>
      <c r="N499" s="8" t="str">
        <f>IF(ISERROR( VLOOKUP(AD499,[1]批发上市日期!$A:$F,6,FALSE)),"",  VLOOKUP(AD499,[1]批发上市日期!$A:$F,6,FALSE))</f>
        <v/>
      </c>
      <c r="O499" s="48">
        <f>IF(ISERROR(VLOOKUP(E499&amp;G499,'[1]采购入库货量(公司仓库)'!$A:$I,7,FALSE)),0,VLOOKUP(E499&amp;G499,'[1]采购入库货量(公司仓库)'!$A:$I,7,FALSE))</f>
        <v>0</v>
      </c>
      <c r="P499" s="12">
        <f t="shared" si="118"/>
        <v>0</v>
      </c>
      <c r="Q499" s="14">
        <f>IF(ISERROR(VLOOKUP(E499&amp;G499,'[1]采购入库货量(公司仓库)'!$A:$I,8,FALSE)),0,VLOOKUP(E499&amp;G499,'[1]采购入库货量(公司仓库)'!$A:$I,8,FALSE))</f>
        <v>0</v>
      </c>
      <c r="R499" s="12">
        <f t="shared" si="119"/>
        <v>0</v>
      </c>
      <c r="S499">
        <f>SUMIF([1]库存总量!$H:$H,E499&amp;G499,[1]库存总量!$G:$G)</f>
        <v>0</v>
      </c>
      <c r="T499" s="12">
        <f t="shared" si="120"/>
        <v>0</v>
      </c>
      <c r="U499">
        <f>SUMIFS([1]库存总量!$G:$G,[1]库存总量!$H:$H,E499&amp;G499,[1]库存总量!$A:$A,"B")</f>
        <v>0</v>
      </c>
      <c r="V499" s="12">
        <f t="shared" si="121"/>
        <v>0</v>
      </c>
      <c r="W499">
        <f>SUMIFS([1]库存总量!$G:$G,[1]库存总量!$H:$H,E499&amp;G499,[1]库存总量!$A:$A,"K")</f>
        <v>0</v>
      </c>
      <c r="X499" s="12">
        <f t="shared" si="122"/>
        <v>0</v>
      </c>
      <c r="Y499">
        <f t="shared" si="123"/>
        <v>0</v>
      </c>
      <c r="Z499" s="12">
        <f t="shared" si="124"/>
        <v>0</v>
      </c>
      <c r="AA499">
        <f>(IF(ISERROR((IF(ISERROR(VLOOKUP(E499&amp;G499,'[1]采购入库货量(公司仓库)'!$A:$H,7,FALSE)),0,VLOOKUP(E499&amp;G499,'[1]采购入库货量(公司仓库)'!$A:$H,7,FALSE)))*L499-(IF(ISERROR(VLOOKUP(E499&amp;G499,'[1]采购入库货量(公司仓库)'!$A:$H,8,FALSE)),0,VLOOKUP(E499&amp;G499,'[1]采购入库货量(公司仓库)'!$A:$H,8,FALSE)))),0,(IF(ISERROR(VLOOKUP(E499&amp;G499,'[1]采购入库货量(公司仓库)'!$A:$H,7,FALSE)),0,VLOOKUP(E499&amp;G499,'[1]采购入库货量(公司仓库)'!$A:$H,7,FALSE)))*L499-(IF(ISERROR(VLOOKUP(E499&amp;G499,'[1]采购入库货量(公司仓库)'!$A:$H,8,FALSE)),0,VLOOKUP(E499&amp;G499,'[1]采购入库货量(公司仓库)'!$A:$H,8,FALSE)))))</f>
        <v>0</v>
      </c>
      <c r="AB499">
        <f>SUMIF([1]销售数据!$B:$B,E499&amp;G499,[1]销售数据!$G:$G)</f>
        <v>0</v>
      </c>
      <c r="AC499" s="12">
        <f t="shared" si="125"/>
        <v>0</v>
      </c>
      <c r="AD499" t="str">
        <f t="shared" si="126"/>
        <v/>
      </c>
      <c r="AE499">
        <f>SUMIF([1]销售数据!$B:$B,AD499,[1]销售数据!$L:$L)</f>
        <v>0</v>
      </c>
      <c r="AF499">
        <f>SUMIF([1]销售数据!$B:$B,AD499,[1]销售数据!$K:$K)</f>
        <v>0</v>
      </c>
      <c r="AG499">
        <f>SUMIF([1]销售数据!$B:$B,AD499,[1]销售数据!$J:$J)</f>
        <v>0</v>
      </c>
      <c r="AH499">
        <f>SUMIF([1]销售数据!$B:$B,AD499,[1]销售数据!$I:$I)</f>
        <v>0</v>
      </c>
      <c r="AI499">
        <f>SUMIF([1]销售数据!$B:$B,AD499,[1]销售数据!$H:$H)</f>
        <v>0</v>
      </c>
      <c r="AJ499" s="20">
        <f t="shared" si="127"/>
        <v>0</v>
      </c>
      <c r="AK499">
        <f>SUMIF([1]发货店铺数!$B:$B,AD499,[1]发货店铺数!$G:$G)</f>
        <v>0</v>
      </c>
      <c r="AL499">
        <f>SUMIF([1]销售店铺数!$B:$B,AD499,[1]销售店铺数!$G:$G)</f>
        <v>0</v>
      </c>
      <c r="AM499">
        <f>SUMIF([1]销售店铺数!$B:$B,AD499,[1]销售店铺数!$G:$G)</f>
        <v>0</v>
      </c>
      <c r="AN499" s="20">
        <f t="shared" si="128"/>
        <v>0</v>
      </c>
      <c r="AO499" s="20">
        <f t="shared" si="129"/>
        <v>0</v>
      </c>
      <c r="AP499" s="20">
        <f t="shared" si="130"/>
        <v>0</v>
      </c>
      <c r="AQ499" s="12">
        <f t="shared" si="131"/>
        <v>0</v>
      </c>
      <c r="AR499" s="20">
        <f t="shared" si="132"/>
        <v>0</v>
      </c>
      <c r="AS499" s="20">
        <f t="shared" si="133"/>
        <v>0</v>
      </c>
    </row>
    <row r="500" spans="1:45">
      <c r="A500"/>
      <c r="B500"/>
      <c r="C500"/>
      <c r="D500"/>
      <c r="E500"/>
      <c r="F500"/>
      <c r="G500"/>
      <c r="H500"/>
      <c r="I500"/>
      <c r="J500"/>
      <c r="K500"/>
      <c r="L500"/>
      <c r="M500" s="8" t="str">
        <f>IF(ISERROR( VLOOKUP(AD500,'[1]采购入库货量(公司仓库)'!$A:$I,9,FALSE)),"", VLOOKUP(AD500,'[1]采购入库货量(公司仓库)'!$A:$I,9,FALSE))</f>
        <v/>
      </c>
      <c r="N500" s="8" t="str">
        <f>IF(ISERROR( VLOOKUP(AD500,[1]批发上市日期!$A:$F,6,FALSE)),"",  VLOOKUP(AD500,[1]批发上市日期!$A:$F,6,FALSE))</f>
        <v/>
      </c>
      <c r="O500" s="48">
        <f>IF(ISERROR(VLOOKUP(E500&amp;G500,'[1]采购入库货量(公司仓库)'!$A:$I,7,FALSE)),0,VLOOKUP(E500&amp;G500,'[1]采购入库货量(公司仓库)'!$A:$I,7,FALSE))</f>
        <v>0</v>
      </c>
      <c r="P500" s="12">
        <f t="shared" si="118"/>
        <v>0</v>
      </c>
      <c r="Q500" s="14">
        <f>IF(ISERROR(VLOOKUP(E500&amp;G500,'[1]采购入库货量(公司仓库)'!$A:$I,8,FALSE)),0,VLOOKUP(E500&amp;G500,'[1]采购入库货量(公司仓库)'!$A:$I,8,FALSE))</f>
        <v>0</v>
      </c>
      <c r="R500" s="12">
        <f t="shared" si="119"/>
        <v>0</v>
      </c>
      <c r="S500">
        <f>SUMIF([1]库存总量!$H:$H,E500&amp;G500,[1]库存总量!$G:$G)</f>
        <v>0</v>
      </c>
      <c r="T500" s="12">
        <f t="shared" si="120"/>
        <v>0</v>
      </c>
      <c r="U500">
        <f>SUMIFS([1]库存总量!$G:$G,[1]库存总量!$H:$H,E500&amp;G500,[1]库存总量!$A:$A,"B")</f>
        <v>0</v>
      </c>
      <c r="V500" s="12">
        <f t="shared" si="121"/>
        <v>0</v>
      </c>
      <c r="W500">
        <f>SUMIFS([1]库存总量!$G:$G,[1]库存总量!$H:$H,E500&amp;G500,[1]库存总量!$A:$A,"K")</f>
        <v>0</v>
      </c>
      <c r="X500" s="12">
        <f t="shared" si="122"/>
        <v>0</v>
      </c>
      <c r="Y500">
        <f t="shared" si="123"/>
        <v>0</v>
      </c>
      <c r="Z500" s="12">
        <f t="shared" si="124"/>
        <v>0</v>
      </c>
      <c r="AA500">
        <f>(IF(ISERROR((IF(ISERROR(VLOOKUP(E500&amp;G500,'[1]采购入库货量(公司仓库)'!$A:$H,7,FALSE)),0,VLOOKUP(E500&amp;G500,'[1]采购入库货量(公司仓库)'!$A:$H,7,FALSE)))*L500-(IF(ISERROR(VLOOKUP(E500&amp;G500,'[1]采购入库货量(公司仓库)'!$A:$H,8,FALSE)),0,VLOOKUP(E500&amp;G500,'[1]采购入库货量(公司仓库)'!$A:$H,8,FALSE)))),0,(IF(ISERROR(VLOOKUP(E500&amp;G500,'[1]采购入库货量(公司仓库)'!$A:$H,7,FALSE)),0,VLOOKUP(E500&amp;G500,'[1]采购入库货量(公司仓库)'!$A:$H,7,FALSE)))*L500-(IF(ISERROR(VLOOKUP(E500&amp;G500,'[1]采购入库货量(公司仓库)'!$A:$H,8,FALSE)),0,VLOOKUP(E500&amp;G500,'[1]采购入库货量(公司仓库)'!$A:$H,8,FALSE)))))</f>
        <v>0</v>
      </c>
      <c r="AB500">
        <f>SUMIF([1]销售数据!$B:$B,E500&amp;G500,[1]销售数据!$G:$G)</f>
        <v>0</v>
      </c>
      <c r="AC500" s="12">
        <f t="shared" si="125"/>
        <v>0</v>
      </c>
      <c r="AD500" t="str">
        <f t="shared" si="126"/>
        <v/>
      </c>
      <c r="AE500">
        <f>SUMIF([1]销售数据!$B:$B,AD500,[1]销售数据!$L:$L)</f>
        <v>0</v>
      </c>
      <c r="AF500">
        <f>SUMIF([1]销售数据!$B:$B,AD500,[1]销售数据!$K:$K)</f>
        <v>0</v>
      </c>
      <c r="AG500">
        <f>SUMIF([1]销售数据!$B:$B,AD500,[1]销售数据!$J:$J)</f>
        <v>0</v>
      </c>
      <c r="AH500">
        <f>SUMIF([1]销售数据!$B:$B,AD500,[1]销售数据!$I:$I)</f>
        <v>0</v>
      </c>
      <c r="AI500">
        <f>SUMIF([1]销售数据!$B:$B,AD500,[1]销售数据!$H:$H)</f>
        <v>0</v>
      </c>
      <c r="AJ500" s="20">
        <f t="shared" si="127"/>
        <v>0</v>
      </c>
      <c r="AK500">
        <f>SUMIF([1]发货店铺数!$B:$B,AD500,[1]发货店铺数!$G:$G)</f>
        <v>0</v>
      </c>
      <c r="AL500">
        <f>SUMIF([1]销售店铺数!$B:$B,AD500,[1]销售店铺数!$G:$G)</f>
        <v>0</v>
      </c>
      <c r="AM500">
        <f>SUMIF([1]销售店铺数!$B:$B,AD500,[1]销售店铺数!$G:$G)</f>
        <v>0</v>
      </c>
      <c r="AN500" s="20">
        <f t="shared" si="128"/>
        <v>0</v>
      </c>
      <c r="AO500" s="20">
        <f t="shared" si="129"/>
        <v>0</v>
      </c>
      <c r="AP500" s="20">
        <f t="shared" si="130"/>
        <v>0</v>
      </c>
      <c r="AQ500" s="12">
        <f t="shared" si="131"/>
        <v>0</v>
      </c>
      <c r="AR500" s="20">
        <f t="shared" si="132"/>
        <v>0</v>
      </c>
      <c r="AS500" s="20">
        <f t="shared" si="133"/>
        <v>0</v>
      </c>
    </row>
    <row r="501" spans="1:45">
      <c r="A501"/>
      <c r="B501"/>
      <c r="C501"/>
      <c r="D501"/>
      <c r="E501"/>
      <c r="F501"/>
      <c r="G501"/>
      <c r="H501"/>
      <c r="I501"/>
      <c r="J501"/>
      <c r="K501"/>
      <c r="L501"/>
      <c r="M501" s="8" t="str">
        <f>IF(ISERROR( VLOOKUP(AD501,'[1]采购入库货量(公司仓库)'!$A:$I,9,FALSE)),"", VLOOKUP(AD501,'[1]采购入库货量(公司仓库)'!$A:$I,9,FALSE))</f>
        <v/>
      </c>
      <c r="N501" s="8" t="str">
        <f>IF(ISERROR( VLOOKUP(AD501,[1]批发上市日期!$A:$F,6,FALSE)),"",  VLOOKUP(AD501,[1]批发上市日期!$A:$F,6,FALSE))</f>
        <v/>
      </c>
      <c r="O501" s="48">
        <f>IF(ISERROR(VLOOKUP(E501&amp;G501,'[1]采购入库货量(公司仓库)'!$A:$I,7,FALSE)),0,VLOOKUP(E501&amp;G501,'[1]采购入库货量(公司仓库)'!$A:$I,7,FALSE))</f>
        <v>0</v>
      </c>
      <c r="P501" s="12">
        <f t="shared" si="118"/>
        <v>0</v>
      </c>
      <c r="Q501" s="14">
        <f>IF(ISERROR(VLOOKUP(E501&amp;G501,'[1]采购入库货量(公司仓库)'!$A:$I,8,FALSE)),0,VLOOKUP(E501&amp;G501,'[1]采购入库货量(公司仓库)'!$A:$I,8,FALSE))</f>
        <v>0</v>
      </c>
      <c r="R501" s="12">
        <f t="shared" si="119"/>
        <v>0</v>
      </c>
      <c r="S501">
        <f>SUMIF([1]库存总量!$H:$H,E501&amp;G501,[1]库存总量!$G:$G)</f>
        <v>0</v>
      </c>
      <c r="T501" s="12">
        <f t="shared" si="120"/>
        <v>0</v>
      </c>
      <c r="U501">
        <f>SUMIFS([1]库存总量!$G:$G,[1]库存总量!$H:$H,E501&amp;G501,[1]库存总量!$A:$A,"B")</f>
        <v>0</v>
      </c>
      <c r="V501" s="12">
        <f t="shared" si="121"/>
        <v>0</v>
      </c>
      <c r="W501">
        <f>SUMIFS([1]库存总量!$G:$G,[1]库存总量!$H:$H,E501&amp;G501,[1]库存总量!$A:$A,"K")</f>
        <v>0</v>
      </c>
      <c r="X501" s="12">
        <f t="shared" si="122"/>
        <v>0</v>
      </c>
      <c r="Y501">
        <f t="shared" si="123"/>
        <v>0</v>
      </c>
      <c r="Z501" s="12">
        <f t="shared" si="124"/>
        <v>0</v>
      </c>
      <c r="AA501">
        <f>(IF(ISERROR((IF(ISERROR(VLOOKUP(E501&amp;G501,'[1]采购入库货量(公司仓库)'!$A:$H,7,FALSE)),0,VLOOKUP(E501&amp;G501,'[1]采购入库货量(公司仓库)'!$A:$H,7,FALSE)))*L501-(IF(ISERROR(VLOOKUP(E501&amp;G501,'[1]采购入库货量(公司仓库)'!$A:$H,8,FALSE)),0,VLOOKUP(E501&amp;G501,'[1]采购入库货量(公司仓库)'!$A:$H,8,FALSE)))),0,(IF(ISERROR(VLOOKUP(E501&amp;G501,'[1]采购入库货量(公司仓库)'!$A:$H,7,FALSE)),0,VLOOKUP(E501&amp;G501,'[1]采购入库货量(公司仓库)'!$A:$H,7,FALSE)))*L501-(IF(ISERROR(VLOOKUP(E501&amp;G501,'[1]采购入库货量(公司仓库)'!$A:$H,8,FALSE)),0,VLOOKUP(E501&amp;G501,'[1]采购入库货量(公司仓库)'!$A:$H,8,FALSE)))))</f>
        <v>0</v>
      </c>
      <c r="AB501">
        <f>SUMIF([1]销售数据!$B:$B,E501&amp;G501,[1]销售数据!$G:$G)</f>
        <v>0</v>
      </c>
      <c r="AC501" s="12">
        <f t="shared" si="125"/>
        <v>0</v>
      </c>
      <c r="AD501" t="str">
        <f t="shared" si="126"/>
        <v/>
      </c>
      <c r="AE501">
        <f>SUMIF([1]销售数据!$B:$B,AD501,[1]销售数据!$L:$L)</f>
        <v>0</v>
      </c>
      <c r="AF501">
        <f>SUMIF([1]销售数据!$B:$B,AD501,[1]销售数据!$K:$K)</f>
        <v>0</v>
      </c>
      <c r="AG501">
        <f>SUMIF([1]销售数据!$B:$B,AD501,[1]销售数据!$J:$J)</f>
        <v>0</v>
      </c>
      <c r="AH501">
        <f>SUMIF([1]销售数据!$B:$B,AD501,[1]销售数据!$I:$I)</f>
        <v>0</v>
      </c>
      <c r="AI501">
        <f>SUMIF([1]销售数据!$B:$B,AD501,[1]销售数据!$H:$H)</f>
        <v>0</v>
      </c>
      <c r="AJ501" s="20">
        <f t="shared" si="127"/>
        <v>0</v>
      </c>
      <c r="AK501">
        <f>SUMIF([1]发货店铺数!$B:$B,AD501,[1]发货店铺数!$G:$G)</f>
        <v>0</v>
      </c>
      <c r="AL501">
        <f>SUMIF([1]销售店铺数!$B:$B,AD501,[1]销售店铺数!$G:$G)</f>
        <v>0</v>
      </c>
      <c r="AM501">
        <f>SUMIF([1]销售店铺数!$B:$B,AD501,[1]销售店铺数!$G:$G)</f>
        <v>0</v>
      </c>
      <c r="AN501" s="20">
        <f t="shared" si="128"/>
        <v>0</v>
      </c>
      <c r="AO501" s="20">
        <f t="shared" si="129"/>
        <v>0</v>
      </c>
      <c r="AP501" s="20">
        <f t="shared" si="130"/>
        <v>0</v>
      </c>
      <c r="AQ501" s="12">
        <f t="shared" si="131"/>
        <v>0</v>
      </c>
      <c r="AR501" s="20">
        <f t="shared" si="132"/>
        <v>0</v>
      </c>
      <c r="AS501" s="20">
        <f t="shared" si="133"/>
        <v>0</v>
      </c>
    </row>
    <row r="502" spans="1:45">
      <c r="A502"/>
      <c r="B502"/>
      <c r="C502"/>
      <c r="D502"/>
      <c r="E502"/>
      <c r="F502"/>
      <c r="G502"/>
      <c r="H502"/>
      <c r="I502"/>
      <c r="J502"/>
      <c r="K502"/>
      <c r="L502"/>
      <c r="M502" s="8" t="str">
        <f>IF(ISERROR( VLOOKUP(AD502,'[1]采购入库货量(公司仓库)'!$A:$I,9,FALSE)),"", VLOOKUP(AD502,'[1]采购入库货量(公司仓库)'!$A:$I,9,FALSE))</f>
        <v/>
      </c>
      <c r="N502" s="8" t="str">
        <f>IF(ISERROR( VLOOKUP(AD502,[1]批发上市日期!$A:$F,6,FALSE)),"",  VLOOKUP(AD502,[1]批发上市日期!$A:$F,6,FALSE))</f>
        <v/>
      </c>
      <c r="O502" s="48">
        <f>IF(ISERROR(VLOOKUP(E502&amp;G502,'[1]采购入库货量(公司仓库)'!$A:$I,7,FALSE)),0,VLOOKUP(E502&amp;G502,'[1]采购入库货量(公司仓库)'!$A:$I,7,FALSE))</f>
        <v>0</v>
      </c>
      <c r="P502" s="12">
        <f t="shared" si="118"/>
        <v>0</v>
      </c>
      <c r="Q502" s="14">
        <f>IF(ISERROR(VLOOKUP(E502&amp;G502,'[1]采购入库货量(公司仓库)'!$A:$I,8,FALSE)),0,VLOOKUP(E502&amp;G502,'[1]采购入库货量(公司仓库)'!$A:$I,8,FALSE))</f>
        <v>0</v>
      </c>
      <c r="R502" s="12">
        <f t="shared" si="119"/>
        <v>0</v>
      </c>
      <c r="S502">
        <f>SUMIF([1]库存总量!$H:$H,E502&amp;G502,[1]库存总量!$G:$G)</f>
        <v>0</v>
      </c>
      <c r="T502" s="12">
        <f t="shared" si="120"/>
        <v>0</v>
      </c>
      <c r="U502">
        <f>SUMIFS([1]库存总量!$G:$G,[1]库存总量!$H:$H,E502&amp;G502,[1]库存总量!$A:$A,"B")</f>
        <v>0</v>
      </c>
      <c r="V502" s="12">
        <f t="shared" si="121"/>
        <v>0</v>
      </c>
      <c r="W502">
        <f>SUMIFS([1]库存总量!$G:$G,[1]库存总量!$H:$H,E502&amp;G502,[1]库存总量!$A:$A,"K")</f>
        <v>0</v>
      </c>
      <c r="X502" s="12">
        <f t="shared" si="122"/>
        <v>0</v>
      </c>
      <c r="Y502">
        <f t="shared" si="123"/>
        <v>0</v>
      </c>
      <c r="Z502" s="12">
        <f t="shared" si="124"/>
        <v>0</v>
      </c>
      <c r="AA502">
        <f>(IF(ISERROR((IF(ISERROR(VLOOKUP(E502&amp;G502,'[1]采购入库货量(公司仓库)'!$A:$H,7,FALSE)),0,VLOOKUP(E502&amp;G502,'[1]采购入库货量(公司仓库)'!$A:$H,7,FALSE)))*L502-(IF(ISERROR(VLOOKUP(E502&amp;G502,'[1]采购入库货量(公司仓库)'!$A:$H,8,FALSE)),0,VLOOKUP(E502&amp;G502,'[1]采购入库货量(公司仓库)'!$A:$H,8,FALSE)))),0,(IF(ISERROR(VLOOKUP(E502&amp;G502,'[1]采购入库货量(公司仓库)'!$A:$H,7,FALSE)),0,VLOOKUP(E502&amp;G502,'[1]采购入库货量(公司仓库)'!$A:$H,7,FALSE)))*L502-(IF(ISERROR(VLOOKUP(E502&amp;G502,'[1]采购入库货量(公司仓库)'!$A:$H,8,FALSE)),0,VLOOKUP(E502&amp;G502,'[1]采购入库货量(公司仓库)'!$A:$H,8,FALSE)))))</f>
        <v>0</v>
      </c>
      <c r="AB502">
        <f>SUMIF([1]销售数据!$B:$B,E502&amp;G502,[1]销售数据!$G:$G)</f>
        <v>0</v>
      </c>
      <c r="AC502" s="12">
        <f t="shared" si="125"/>
        <v>0</v>
      </c>
      <c r="AD502" t="str">
        <f t="shared" si="126"/>
        <v/>
      </c>
      <c r="AE502">
        <f>SUMIF([1]销售数据!$B:$B,AD502,[1]销售数据!$L:$L)</f>
        <v>0</v>
      </c>
      <c r="AF502">
        <f>SUMIF([1]销售数据!$B:$B,AD502,[1]销售数据!$K:$K)</f>
        <v>0</v>
      </c>
      <c r="AG502">
        <f>SUMIF([1]销售数据!$B:$B,AD502,[1]销售数据!$J:$J)</f>
        <v>0</v>
      </c>
      <c r="AH502">
        <f>SUMIF([1]销售数据!$B:$B,AD502,[1]销售数据!$I:$I)</f>
        <v>0</v>
      </c>
      <c r="AI502">
        <f>SUMIF([1]销售数据!$B:$B,AD502,[1]销售数据!$H:$H)</f>
        <v>0</v>
      </c>
      <c r="AJ502" s="20">
        <f t="shared" si="127"/>
        <v>0</v>
      </c>
      <c r="AK502">
        <f>SUMIF([1]发货店铺数!$B:$B,AD502,[1]发货店铺数!$G:$G)</f>
        <v>0</v>
      </c>
      <c r="AL502">
        <f>SUMIF([1]销售店铺数!$B:$B,AD502,[1]销售店铺数!$G:$G)</f>
        <v>0</v>
      </c>
      <c r="AM502">
        <f>SUMIF([1]销售店铺数!$B:$B,AD502,[1]销售店铺数!$G:$G)</f>
        <v>0</v>
      </c>
      <c r="AN502" s="20">
        <f t="shared" si="128"/>
        <v>0</v>
      </c>
      <c r="AO502" s="20">
        <f t="shared" si="129"/>
        <v>0</v>
      </c>
      <c r="AP502" s="20">
        <f t="shared" si="130"/>
        <v>0</v>
      </c>
      <c r="AQ502" s="12">
        <f t="shared" si="131"/>
        <v>0</v>
      </c>
      <c r="AR502" s="20">
        <f t="shared" si="132"/>
        <v>0</v>
      </c>
      <c r="AS502" s="20">
        <f t="shared" si="133"/>
        <v>0</v>
      </c>
    </row>
    <row r="503" spans="1:45">
      <c r="A503"/>
      <c r="B503"/>
      <c r="C503"/>
      <c r="D503"/>
      <c r="E503"/>
      <c r="F503"/>
      <c r="G503"/>
      <c r="H503"/>
      <c r="I503"/>
      <c r="J503"/>
      <c r="K503"/>
      <c r="L503"/>
      <c r="M503" s="8" t="str">
        <f>IF(ISERROR( VLOOKUP(AD503,'[1]采购入库货量(公司仓库)'!$A:$I,9,FALSE)),"", VLOOKUP(AD503,'[1]采购入库货量(公司仓库)'!$A:$I,9,FALSE))</f>
        <v/>
      </c>
      <c r="N503" s="8" t="str">
        <f>IF(ISERROR( VLOOKUP(AD503,[1]批发上市日期!$A:$F,6,FALSE)),"",  VLOOKUP(AD503,[1]批发上市日期!$A:$F,6,FALSE))</f>
        <v/>
      </c>
      <c r="O503" s="48">
        <f>IF(ISERROR(VLOOKUP(E503&amp;G503,'[1]采购入库货量(公司仓库)'!$A:$I,7,FALSE)),0,VLOOKUP(E503&amp;G503,'[1]采购入库货量(公司仓库)'!$A:$I,7,FALSE))</f>
        <v>0</v>
      </c>
      <c r="P503" s="12">
        <f t="shared" si="118"/>
        <v>0</v>
      </c>
      <c r="Q503" s="14">
        <f>IF(ISERROR(VLOOKUP(E503&amp;G503,'[1]采购入库货量(公司仓库)'!$A:$I,8,FALSE)),0,VLOOKUP(E503&amp;G503,'[1]采购入库货量(公司仓库)'!$A:$I,8,FALSE))</f>
        <v>0</v>
      </c>
      <c r="R503" s="12">
        <f t="shared" si="119"/>
        <v>0</v>
      </c>
      <c r="S503">
        <f>SUMIF([1]库存总量!$H:$H,E503&amp;G503,[1]库存总量!$G:$G)</f>
        <v>0</v>
      </c>
      <c r="T503" s="12">
        <f t="shared" si="120"/>
        <v>0</v>
      </c>
      <c r="U503">
        <f>SUMIFS([1]库存总量!$G:$G,[1]库存总量!$H:$H,E503&amp;G503,[1]库存总量!$A:$A,"B")</f>
        <v>0</v>
      </c>
      <c r="V503" s="12">
        <f t="shared" si="121"/>
        <v>0</v>
      </c>
      <c r="W503">
        <f>SUMIFS([1]库存总量!$G:$G,[1]库存总量!$H:$H,E503&amp;G503,[1]库存总量!$A:$A,"K")</f>
        <v>0</v>
      </c>
      <c r="X503" s="12">
        <f t="shared" si="122"/>
        <v>0</v>
      </c>
      <c r="Y503">
        <f t="shared" si="123"/>
        <v>0</v>
      </c>
      <c r="Z503" s="12">
        <f t="shared" si="124"/>
        <v>0</v>
      </c>
      <c r="AA503">
        <f>(IF(ISERROR((IF(ISERROR(VLOOKUP(E503&amp;G503,'[1]采购入库货量(公司仓库)'!$A:$H,7,FALSE)),0,VLOOKUP(E503&amp;G503,'[1]采购入库货量(公司仓库)'!$A:$H,7,FALSE)))*L503-(IF(ISERROR(VLOOKUP(E503&amp;G503,'[1]采购入库货量(公司仓库)'!$A:$H,8,FALSE)),0,VLOOKUP(E503&amp;G503,'[1]采购入库货量(公司仓库)'!$A:$H,8,FALSE)))),0,(IF(ISERROR(VLOOKUP(E503&amp;G503,'[1]采购入库货量(公司仓库)'!$A:$H,7,FALSE)),0,VLOOKUP(E503&amp;G503,'[1]采购入库货量(公司仓库)'!$A:$H,7,FALSE)))*L503-(IF(ISERROR(VLOOKUP(E503&amp;G503,'[1]采购入库货量(公司仓库)'!$A:$H,8,FALSE)),0,VLOOKUP(E503&amp;G503,'[1]采购入库货量(公司仓库)'!$A:$H,8,FALSE)))))</f>
        <v>0</v>
      </c>
      <c r="AB503">
        <f>SUMIF([1]销售数据!$B:$B,E503&amp;G503,[1]销售数据!$G:$G)</f>
        <v>0</v>
      </c>
      <c r="AC503" s="12">
        <f t="shared" si="125"/>
        <v>0</v>
      </c>
      <c r="AD503" t="str">
        <f t="shared" si="126"/>
        <v/>
      </c>
      <c r="AE503">
        <f>SUMIF([1]销售数据!$B:$B,AD503,[1]销售数据!$L:$L)</f>
        <v>0</v>
      </c>
      <c r="AF503">
        <f>SUMIF([1]销售数据!$B:$B,AD503,[1]销售数据!$K:$K)</f>
        <v>0</v>
      </c>
      <c r="AG503">
        <f>SUMIF([1]销售数据!$B:$B,AD503,[1]销售数据!$J:$J)</f>
        <v>0</v>
      </c>
      <c r="AH503">
        <f>SUMIF([1]销售数据!$B:$B,AD503,[1]销售数据!$I:$I)</f>
        <v>0</v>
      </c>
      <c r="AI503">
        <f>SUMIF([1]销售数据!$B:$B,AD503,[1]销售数据!$H:$H)</f>
        <v>0</v>
      </c>
      <c r="AJ503" s="20">
        <f t="shared" si="127"/>
        <v>0</v>
      </c>
      <c r="AK503">
        <f>SUMIF([1]发货店铺数!$B:$B,AD503,[1]发货店铺数!$G:$G)</f>
        <v>0</v>
      </c>
      <c r="AL503">
        <f>SUMIF([1]销售店铺数!$B:$B,AD503,[1]销售店铺数!$G:$G)</f>
        <v>0</v>
      </c>
      <c r="AM503">
        <f>SUMIF([1]销售店铺数!$B:$B,AD503,[1]销售店铺数!$G:$G)</f>
        <v>0</v>
      </c>
      <c r="AN503" s="20">
        <f t="shared" si="128"/>
        <v>0</v>
      </c>
      <c r="AO503" s="20">
        <f t="shared" si="129"/>
        <v>0</v>
      </c>
      <c r="AP503" s="20">
        <f t="shared" si="130"/>
        <v>0</v>
      </c>
      <c r="AQ503" s="12">
        <f t="shared" si="131"/>
        <v>0</v>
      </c>
      <c r="AR503" s="20">
        <f t="shared" si="132"/>
        <v>0</v>
      </c>
      <c r="AS503" s="20">
        <f t="shared" si="133"/>
        <v>0</v>
      </c>
    </row>
    <row r="504" spans="1:45">
      <c r="A504"/>
      <c r="B504"/>
      <c r="C504"/>
      <c r="D504"/>
      <c r="E504"/>
      <c r="F504"/>
      <c r="G504"/>
      <c r="H504"/>
      <c r="I504"/>
      <c r="J504"/>
      <c r="K504"/>
      <c r="L504"/>
      <c r="M504" s="8" t="str">
        <f>IF(ISERROR( VLOOKUP(AD504,'[1]采购入库货量(公司仓库)'!$A:$I,9,FALSE)),"", VLOOKUP(AD504,'[1]采购入库货量(公司仓库)'!$A:$I,9,FALSE))</f>
        <v/>
      </c>
      <c r="N504" s="8" t="str">
        <f>IF(ISERROR( VLOOKUP(AD504,[1]批发上市日期!$A:$F,6,FALSE)),"",  VLOOKUP(AD504,[1]批发上市日期!$A:$F,6,FALSE))</f>
        <v/>
      </c>
      <c r="O504" s="48">
        <f>IF(ISERROR(VLOOKUP(E504&amp;G504,'[1]采购入库货量(公司仓库)'!$A:$I,7,FALSE)),0,VLOOKUP(E504&amp;G504,'[1]采购入库货量(公司仓库)'!$A:$I,7,FALSE))</f>
        <v>0</v>
      </c>
      <c r="P504" s="12">
        <f t="shared" si="118"/>
        <v>0</v>
      </c>
      <c r="Q504" s="14">
        <f>IF(ISERROR(VLOOKUP(E504&amp;G504,'[1]采购入库货量(公司仓库)'!$A:$I,8,FALSE)),0,VLOOKUP(E504&amp;G504,'[1]采购入库货量(公司仓库)'!$A:$I,8,FALSE))</f>
        <v>0</v>
      </c>
      <c r="R504" s="12">
        <f t="shared" si="119"/>
        <v>0</v>
      </c>
      <c r="S504">
        <f>SUMIF([1]库存总量!$H:$H,E504&amp;G504,[1]库存总量!$G:$G)</f>
        <v>0</v>
      </c>
      <c r="T504" s="12">
        <f t="shared" si="120"/>
        <v>0</v>
      </c>
      <c r="U504">
        <f>SUMIFS([1]库存总量!$G:$G,[1]库存总量!$H:$H,E504&amp;G504,[1]库存总量!$A:$A,"B")</f>
        <v>0</v>
      </c>
      <c r="V504" s="12">
        <f t="shared" si="121"/>
        <v>0</v>
      </c>
      <c r="W504">
        <f>SUMIFS([1]库存总量!$G:$G,[1]库存总量!$H:$H,E504&amp;G504,[1]库存总量!$A:$A,"K")</f>
        <v>0</v>
      </c>
      <c r="X504" s="12">
        <f t="shared" si="122"/>
        <v>0</v>
      </c>
      <c r="Y504">
        <f t="shared" si="123"/>
        <v>0</v>
      </c>
      <c r="Z504" s="12">
        <f t="shared" si="124"/>
        <v>0</v>
      </c>
      <c r="AA504">
        <f>(IF(ISERROR((IF(ISERROR(VLOOKUP(E504&amp;G504,'[1]采购入库货量(公司仓库)'!$A:$H,7,FALSE)),0,VLOOKUP(E504&amp;G504,'[1]采购入库货量(公司仓库)'!$A:$H,7,FALSE)))*L504-(IF(ISERROR(VLOOKUP(E504&amp;G504,'[1]采购入库货量(公司仓库)'!$A:$H,8,FALSE)),0,VLOOKUP(E504&amp;G504,'[1]采购入库货量(公司仓库)'!$A:$H,8,FALSE)))),0,(IF(ISERROR(VLOOKUP(E504&amp;G504,'[1]采购入库货量(公司仓库)'!$A:$H,7,FALSE)),0,VLOOKUP(E504&amp;G504,'[1]采购入库货量(公司仓库)'!$A:$H,7,FALSE)))*L504-(IF(ISERROR(VLOOKUP(E504&amp;G504,'[1]采购入库货量(公司仓库)'!$A:$H,8,FALSE)),0,VLOOKUP(E504&amp;G504,'[1]采购入库货量(公司仓库)'!$A:$H,8,FALSE)))))</f>
        <v>0</v>
      </c>
      <c r="AB504">
        <f>SUMIF([1]销售数据!$B:$B,E504&amp;G504,[1]销售数据!$G:$G)</f>
        <v>0</v>
      </c>
      <c r="AC504" s="12">
        <f t="shared" si="125"/>
        <v>0</v>
      </c>
      <c r="AD504" t="str">
        <f t="shared" si="126"/>
        <v/>
      </c>
      <c r="AE504">
        <f>SUMIF([1]销售数据!$B:$B,AD504,[1]销售数据!$L:$L)</f>
        <v>0</v>
      </c>
      <c r="AF504">
        <f>SUMIF([1]销售数据!$B:$B,AD504,[1]销售数据!$K:$K)</f>
        <v>0</v>
      </c>
      <c r="AG504">
        <f>SUMIF([1]销售数据!$B:$B,AD504,[1]销售数据!$J:$J)</f>
        <v>0</v>
      </c>
      <c r="AH504">
        <f>SUMIF([1]销售数据!$B:$B,AD504,[1]销售数据!$I:$I)</f>
        <v>0</v>
      </c>
      <c r="AI504">
        <f>SUMIF([1]销售数据!$B:$B,AD504,[1]销售数据!$H:$H)</f>
        <v>0</v>
      </c>
      <c r="AJ504" s="20">
        <f t="shared" si="127"/>
        <v>0</v>
      </c>
      <c r="AK504">
        <f>SUMIF([1]发货店铺数!$B:$B,AD504,[1]发货店铺数!$G:$G)</f>
        <v>0</v>
      </c>
      <c r="AL504">
        <f>SUMIF([1]销售店铺数!$B:$B,AD504,[1]销售店铺数!$G:$G)</f>
        <v>0</v>
      </c>
      <c r="AM504">
        <f>SUMIF([1]销售店铺数!$B:$B,AD504,[1]销售店铺数!$G:$G)</f>
        <v>0</v>
      </c>
      <c r="AN504" s="20">
        <f t="shared" si="128"/>
        <v>0</v>
      </c>
      <c r="AO504" s="20">
        <f t="shared" si="129"/>
        <v>0</v>
      </c>
      <c r="AP504" s="20">
        <f t="shared" si="130"/>
        <v>0</v>
      </c>
      <c r="AQ504" s="12">
        <f t="shared" si="131"/>
        <v>0</v>
      </c>
      <c r="AR504" s="20">
        <f t="shared" si="132"/>
        <v>0</v>
      </c>
      <c r="AS504" s="20">
        <f t="shared" si="133"/>
        <v>0</v>
      </c>
    </row>
    <row r="505" spans="1:45">
      <c r="A505"/>
      <c r="B505"/>
      <c r="C505"/>
      <c r="D505"/>
      <c r="E505"/>
      <c r="F505"/>
      <c r="G505"/>
      <c r="H505"/>
      <c r="I505"/>
      <c r="J505"/>
      <c r="K505"/>
      <c r="L505"/>
      <c r="M505" s="8" t="str">
        <f>IF(ISERROR( VLOOKUP(AD505,'[1]采购入库货量(公司仓库)'!$A:$I,9,FALSE)),"", VLOOKUP(AD505,'[1]采购入库货量(公司仓库)'!$A:$I,9,FALSE))</f>
        <v/>
      </c>
      <c r="N505" s="8" t="str">
        <f>IF(ISERROR( VLOOKUP(AD505,[1]批发上市日期!$A:$F,6,FALSE)),"",  VLOOKUP(AD505,[1]批发上市日期!$A:$F,6,FALSE))</f>
        <v/>
      </c>
      <c r="O505" s="48">
        <f>IF(ISERROR(VLOOKUP(E505&amp;G505,'[1]采购入库货量(公司仓库)'!$A:$I,7,FALSE)),0,VLOOKUP(E505&amp;G505,'[1]采购入库货量(公司仓库)'!$A:$I,7,FALSE))</f>
        <v>0</v>
      </c>
      <c r="P505" s="12">
        <f t="shared" si="118"/>
        <v>0</v>
      </c>
      <c r="Q505" s="14">
        <f>IF(ISERROR(VLOOKUP(E505&amp;G505,'[1]采购入库货量(公司仓库)'!$A:$I,8,FALSE)),0,VLOOKUP(E505&amp;G505,'[1]采购入库货量(公司仓库)'!$A:$I,8,FALSE))</f>
        <v>0</v>
      </c>
      <c r="R505" s="12">
        <f t="shared" si="119"/>
        <v>0</v>
      </c>
      <c r="S505">
        <f>SUMIF([1]库存总量!$H:$H,E505&amp;G505,[1]库存总量!$G:$G)</f>
        <v>0</v>
      </c>
      <c r="T505" s="12">
        <f t="shared" si="120"/>
        <v>0</v>
      </c>
      <c r="U505">
        <f>SUMIFS([1]库存总量!$G:$G,[1]库存总量!$H:$H,E505&amp;G505,[1]库存总量!$A:$A,"B")</f>
        <v>0</v>
      </c>
      <c r="V505" s="12">
        <f t="shared" si="121"/>
        <v>0</v>
      </c>
      <c r="W505">
        <f>SUMIFS([1]库存总量!$G:$G,[1]库存总量!$H:$H,E505&amp;G505,[1]库存总量!$A:$A,"K")</f>
        <v>0</v>
      </c>
      <c r="X505" s="12">
        <f t="shared" si="122"/>
        <v>0</v>
      </c>
      <c r="Y505">
        <f t="shared" si="123"/>
        <v>0</v>
      </c>
      <c r="Z505" s="12">
        <f t="shared" si="124"/>
        <v>0</v>
      </c>
      <c r="AA505">
        <f>(IF(ISERROR((IF(ISERROR(VLOOKUP(E505&amp;G505,'[1]采购入库货量(公司仓库)'!$A:$H,7,FALSE)),0,VLOOKUP(E505&amp;G505,'[1]采购入库货量(公司仓库)'!$A:$H,7,FALSE)))*L505-(IF(ISERROR(VLOOKUP(E505&amp;G505,'[1]采购入库货量(公司仓库)'!$A:$H,8,FALSE)),0,VLOOKUP(E505&amp;G505,'[1]采购入库货量(公司仓库)'!$A:$H,8,FALSE)))),0,(IF(ISERROR(VLOOKUP(E505&amp;G505,'[1]采购入库货量(公司仓库)'!$A:$H,7,FALSE)),0,VLOOKUP(E505&amp;G505,'[1]采购入库货量(公司仓库)'!$A:$H,7,FALSE)))*L505-(IF(ISERROR(VLOOKUP(E505&amp;G505,'[1]采购入库货量(公司仓库)'!$A:$H,8,FALSE)),0,VLOOKUP(E505&amp;G505,'[1]采购入库货量(公司仓库)'!$A:$H,8,FALSE)))))</f>
        <v>0</v>
      </c>
      <c r="AB505">
        <f>SUMIF([1]销售数据!$B:$B,E505&amp;G505,[1]销售数据!$G:$G)</f>
        <v>0</v>
      </c>
      <c r="AC505" s="12">
        <f t="shared" si="125"/>
        <v>0</v>
      </c>
      <c r="AD505" t="str">
        <f t="shared" si="126"/>
        <v/>
      </c>
      <c r="AE505">
        <f>SUMIF([1]销售数据!$B:$B,AD505,[1]销售数据!$L:$L)</f>
        <v>0</v>
      </c>
      <c r="AF505">
        <f>SUMIF([1]销售数据!$B:$B,AD505,[1]销售数据!$K:$K)</f>
        <v>0</v>
      </c>
      <c r="AG505">
        <f>SUMIF([1]销售数据!$B:$B,AD505,[1]销售数据!$J:$J)</f>
        <v>0</v>
      </c>
      <c r="AH505">
        <f>SUMIF([1]销售数据!$B:$B,AD505,[1]销售数据!$I:$I)</f>
        <v>0</v>
      </c>
      <c r="AI505">
        <f>SUMIF([1]销售数据!$B:$B,AD505,[1]销售数据!$H:$H)</f>
        <v>0</v>
      </c>
      <c r="AJ505" s="20">
        <f t="shared" si="127"/>
        <v>0</v>
      </c>
      <c r="AK505">
        <f>SUMIF([1]发货店铺数!$B:$B,AD505,[1]发货店铺数!$G:$G)</f>
        <v>0</v>
      </c>
      <c r="AL505">
        <f>SUMIF([1]销售店铺数!$B:$B,AD505,[1]销售店铺数!$G:$G)</f>
        <v>0</v>
      </c>
      <c r="AM505">
        <f>SUMIF([1]销售店铺数!$B:$B,AD505,[1]销售店铺数!$G:$G)</f>
        <v>0</v>
      </c>
      <c r="AN505" s="20">
        <f t="shared" si="128"/>
        <v>0</v>
      </c>
      <c r="AO505" s="20">
        <f t="shared" si="129"/>
        <v>0</v>
      </c>
      <c r="AP505" s="20">
        <f t="shared" si="130"/>
        <v>0</v>
      </c>
      <c r="AQ505" s="12">
        <f t="shared" si="131"/>
        <v>0</v>
      </c>
      <c r="AR505" s="20">
        <f t="shared" si="132"/>
        <v>0</v>
      </c>
      <c r="AS505" s="20">
        <f t="shared" si="133"/>
        <v>0</v>
      </c>
    </row>
    <row r="506" spans="1:45">
      <c r="A506"/>
      <c r="B506"/>
      <c r="C506"/>
      <c r="D506"/>
      <c r="E506"/>
      <c r="F506"/>
      <c r="G506"/>
      <c r="H506"/>
      <c r="I506"/>
      <c r="J506"/>
      <c r="K506"/>
      <c r="L506"/>
      <c r="M506" s="8" t="str">
        <f>IF(ISERROR( VLOOKUP(AD506,'[1]采购入库货量(公司仓库)'!$A:$I,9,FALSE)),"", VLOOKUP(AD506,'[1]采购入库货量(公司仓库)'!$A:$I,9,FALSE))</f>
        <v/>
      </c>
      <c r="N506" s="8" t="str">
        <f>IF(ISERROR( VLOOKUP(AD506,[1]批发上市日期!$A:$F,6,FALSE)),"",  VLOOKUP(AD506,[1]批发上市日期!$A:$F,6,FALSE))</f>
        <v/>
      </c>
      <c r="O506" s="48">
        <f>IF(ISERROR(VLOOKUP(E506&amp;G506,'[1]采购入库货量(公司仓库)'!$A:$I,7,FALSE)),0,VLOOKUP(E506&amp;G506,'[1]采购入库货量(公司仓库)'!$A:$I,7,FALSE))</f>
        <v>0</v>
      </c>
      <c r="P506" s="12">
        <f t="shared" si="118"/>
        <v>0</v>
      </c>
      <c r="Q506" s="14">
        <f>IF(ISERROR(VLOOKUP(E506&amp;G506,'[1]采购入库货量(公司仓库)'!$A:$I,8,FALSE)),0,VLOOKUP(E506&amp;G506,'[1]采购入库货量(公司仓库)'!$A:$I,8,FALSE))</f>
        <v>0</v>
      </c>
      <c r="R506" s="12">
        <f t="shared" si="119"/>
        <v>0</v>
      </c>
      <c r="S506">
        <f>SUMIF([1]库存总量!$H:$H,E506&amp;G506,[1]库存总量!$G:$G)</f>
        <v>0</v>
      </c>
      <c r="T506" s="12">
        <f t="shared" si="120"/>
        <v>0</v>
      </c>
      <c r="U506">
        <f>SUMIFS([1]库存总量!$G:$G,[1]库存总量!$H:$H,E506&amp;G506,[1]库存总量!$A:$A,"B")</f>
        <v>0</v>
      </c>
      <c r="V506" s="12">
        <f t="shared" si="121"/>
        <v>0</v>
      </c>
      <c r="W506">
        <f>SUMIFS([1]库存总量!$G:$G,[1]库存总量!$H:$H,E506&amp;G506,[1]库存总量!$A:$A,"K")</f>
        <v>0</v>
      </c>
      <c r="X506" s="12">
        <f t="shared" si="122"/>
        <v>0</v>
      </c>
      <c r="Y506">
        <f t="shared" si="123"/>
        <v>0</v>
      </c>
      <c r="Z506" s="12">
        <f t="shared" si="124"/>
        <v>0</v>
      </c>
      <c r="AA506">
        <f>(IF(ISERROR((IF(ISERROR(VLOOKUP(E506&amp;G506,'[1]采购入库货量(公司仓库)'!$A:$H,7,FALSE)),0,VLOOKUP(E506&amp;G506,'[1]采购入库货量(公司仓库)'!$A:$H,7,FALSE)))*L506-(IF(ISERROR(VLOOKUP(E506&amp;G506,'[1]采购入库货量(公司仓库)'!$A:$H,8,FALSE)),0,VLOOKUP(E506&amp;G506,'[1]采购入库货量(公司仓库)'!$A:$H,8,FALSE)))),0,(IF(ISERROR(VLOOKUP(E506&amp;G506,'[1]采购入库货量(公司仓库)'!$A:$H,7,FALSE)),0,VLOOKUP(E506&amp;G506,'[1]采购入库货量(公司仓库)'!$A:$H,7,FALSE)))*L506-(IF(ISERROR(VLOOKUP(E506&amp;G506,'[1]采购入库货量(公司仓库)'!$A:$H,8,FALSE)),0,VLOOKUP(E506&amp;G506,'[1]采购入库货量(公司仓库)'!$A:$H,8,FALSE)))))</f>
        <v>0</v>
      </c>
      <c r="AB506">
        <f>SUMIF([1]销售数据!$B:$B,E506&amp;G506,[1]销售数据!$G:$G)</f>
        <v>0</v>
      </c>
      <c r="AC506" s="12">
        <f t="shared" si="125"/>
        <v>0</v>
      </c>
      <c r="AD506" t="str">
        <f t="shared" si="126"/>
        <v/>
      </c>
      <c r="AE506">
        <f>SUMIF([1]销售数据!$B:$B,AD506,[1]销售数据!$L:$L)</f>
        <v>0</v>
      </c>
      <c r="AF506">
        <f>SUMIF([1]销售数据!$B:$B,AD506,[1]销售数据!$K:$K)</f>
        <v>0</v>
      </c>
      <c r="AG506">
        <f>SUMIF([1]销售数据!$B:$B,AD506,[1]销售数据!$J:$J)</f>
        <v>0</v>
      </c>
      <c r="AH506">
        <f>SUMIF([1]销售数据!$B:$B,AD506,[1]销售数据!$I:$I)</f>
        <v>0</v>
      </c>
      <c r="AI506">
        <f>SUMIF([1]销售数据!$B:$B,AD506,[1]销售数据!$H:$H)</f>
        <v>0</v>
      </c>
      <c r="AJ506" s="20">
        <f t="shared" si="127"/>
        <v>0</v>
      </c>
      <c r="AK506">
        <f>SUMIF([1]发货店铺数!$B:$B,AD506,[1]发货店铺数!$G:$G)</f>
        <v>0</v>
      </c>
      <c r="AL506">
        <f>SUMIF([1]销售店铺数!$B:$B,AD506,[1]销售店铺数!$G:$G)</f>
        <v>0</v>
      </c>
      <c r="AM506">
        <f>SUMIF([1]销售店铺数!$B:$B,AD506,[1]销售店铺数!$G:$G)</f>
        <v>0</v>
      </c>
      <c r="AN506" s="20">
        <f t="shared" si="128"/>
        <v>0</v>
      </c>
      <c r="AO506" s="20">
        <f t="shared" si="129"/>
        <v>0</v>
      </c>
      <c r="AP506" s="20">
        <f t="shared" si="130"/>
        <v>0</v>
      </c>
      <c r="AQ506" s="12">
        <f t="shared" si="131"/>
        <v>0</v>
      </c>
      <c r="AR506" s="20">
        <f t="shared" si="132"/>
        <v>0</v>
      </c>
      <c r="AS506" s="20">
        <f t="shared" si="133"/>
        <v>0</v>
      </c>
    </row>
    <row r="507" spans="1:45">
      <c r="A507"/>
      <c r="B507"/>
      <c r="C507"/>
      <c r="D507"/>
      <c r="E507"/>
      <c r="F507"/>
      <c r="G507"/>
      <c r="H507"/>
      <c r="I507"/>
      <c r="J507"/>
      <c r="K507"/>
      <c r="L507"/>
      <c r="M507" s="8" t="str">
        <f>IF(ISERROR( VLOOKUP(AD507,'[1]采购入库货量(公司仓库)'!$A:$I,9,FALSE)),"", VLOOKUP(AD507,'[1]采购入库货量(公司仓库)'!$A:$I,9,FALSE))</f>
        <v/>
      </c>
      <c r="N507" s="8" t="str">
        <f>IF(ISERROR( VLOOKUP(AD507,[1]批发上市日期!$A:$F,6,FALSE)),"",  VLOOKUP(AD507,[1]批发上市日期!$A:$F,6,FALSE))</f>
        <v/>
      </c>
      <c r="O507" s="48">
        <f>IF(ISERROR(VLOOKUP(E507&amp;G507,'[1]采购入库货量(公司仓库)'!$A:$I,7,FALSE)),0,VLOOKUP(E507&amp;G507,'[1]采购入库货量(公司仓库)'!$A:$I,7,FALSE))</f>
        <v>0</v>
      </c>
      <c r="P507" s="12">
        <f t="shared" si="118"/>
        <v>0</v>
      </c>
      <c r="Q507" s="14">
        <f>IF(ISERROR(VLOOKUP(E507&amp;G507,'[1]采购入库货量(公司仓库)'!$A:$I,8,FALSE)),0,VLOOKUP(E507&amp;G507,'[1]采购入库货量(公司仓库)'!$A:$I,8,FALSE))</f>
        <v>0</v>
      </c>
      <c r="R507" s="12">
        <f t="shared" si="119"/>
        <v>0</v>
      </c>
      <c r="S507">
        <f>SUMIF([1]库存总量!$H:$H,E507&amp;G507,[1]库存总量!$G:$G)</f>
        <v>0</v>
      </c>
      <c r="T507" s="12">
        <f t="shared" si="120"/>
        <v>0</v>
      </c>
      <c r="U507">
        <f>SUMIFS([1]库存总量!$G:$G,[1]库存总量!$H:$H,E507&amp;G507,[1]库存总量!$A:$A,"B")</f>
        <v>0</v>
      </c>
      <c r="V507" s="12">
        <f t="shared" si="121"/>
        <v>0</v>
      </c>
      <c r="W507">
        <f>SUMIFS([1]库存总量!$G:$G,[1]库存总量!$H:$H,E507&amp;G507,[1]库存总量!$A:$A,"K")</f>
        <v>0</v>
      </c>
      <c r="X507" s="12">
        <f t="shared" si="122"/>
        <v>0</v>
      </c>
      <c r="Y507">
        <f t="shared" si="123"/>
        <v>0</v>
      </c>
      <c r="Z507" s="12">
        <f t="shared" si="124"/>
        <v>0</v>
      </c>
      <c r="AA507">
        <f>(IF(ISERROR((IF(ISERROR(VLOOKUP(E507&amp;G507,'[1]采购入库货量(公司仓库)'!$A:$H,7,FALSE)),0,VLOOKUP(E507&amp;G507,'[1]采购入库货量(公司仓库)'!$A:$H,7,FALSE)))*L507-(IF(ISERROR(VLOOKUP(E507&amp;G507,'[1]采购入库货量(公司仓库)'!$A:$H,8,FALSE)),0,VLOOKUP(E507&amp;G507,'[1]采购入库货量(公司仓库)'!$A:$H,8,FALSE)))),0,(IF(ISERROR(VLOOKUP(E507&amp;G507,'[1]采购入库货量(公司仓库)'!$A:$H,7,FALSE)),0,VLOOKUP(E507&amp;G507,'[1]采购入库货量(公司仓库)'!$A:$H,7,FALSE)))*L507-(IF(ISERROR(VLOOKUP(E507&amp;G507,'[1]采购入库货量(公司仓库)'!$A:$H,8,FALSE)),0,VLOOKUP(E507&amp;G507,'[1]采购入库货量(公司仓库)'!$A:$H,8,FALSE)))))</f>
        <v>0</v>
      </c>
      <c r="AB507">
        <f>SUMIF([1]销售数据!$B:$B,E507&amp;G507,[1]销售数据!$G:$G)</f>
        <v>0</v>
      </c>
      <c r="AC507" s="12">
        <f t="shared" si="125"/>
        <v>0</v>
      </c>
      <c r="AD507" t="str">
        <f t="shared" si="126"/>
        <v/>
      </c>
      <c r="AE507">
        <f>SUMIF([1]销售数据!$B:$B,AD507,[1]销售数据!$L:$L)</f>
        <v>0</v>
      </c>
      <c r="AF507">
        <f>SUMIF([1]销售数据!$B:$B,AD507,[1]销售数据!$K:$K)</f>
        <v>0</v>
      </c>
      <c r="AG507">
        <f>SUMIF([1]销售数据!$B:$B,AD507,[1]销售数据!$J:$J)</f>
        <v>0</v>
      </c>
      <c r="AH507">
        <f>SUMIF([1]销售数据!$B:$B,AD507,[1]销售数据!$I:$I)</f>
        <v>0</v>
      </c>
      <c r="AI507">
        <f>SUMIF([1]销售数据!$B:$B,AD507,[1]销售数据!$H:$H)</f>
        <v>0</v>
      </c>
      <c r="AJ507" s="20">
        <f t="shared" si="127"/>
        <v>0</v>
      </c>
      <c r="AK507">
        <f>SUMIF([1]发货店铺数!$B:$B,AD507,[1]发货店铺数!$G:$G)</f>
        <v>0</v>
      </c>
      <c r="AL507">
        <f>SUMIF([1]销售店铺数!$B:$B,AD507,[1]销售店铺数!$G:$G)</f>
        <v>0</v>
      </c>
      <c r="AM507">
        <f>SUMIF([1]销售店铺数!$B:$B,AD507,[1]销售店铺数!$G:$G)</f>
        <v>0</v>
      </c>
      <c r="AN507" s="20">
        <f t="shared" si="128"/>
        <v>0</v>
      </c>
      <c r="AO507" s="20">
        <f t="shared" si="129"/>
        <v>0</v>
      </c>
      <c r="AP507" s="20">
        <f t="shared" si="130"/>
        <v>0</v>
      </c>
      <c r="AQ507" s="12">
        <f t="shared" si="131"/>
        <v>0</v>
      </c>
      <c r="AR507" s="20">
        <f t="shared" si="132"/>
        <v>0</v>
      </c>
      <c r="AS507" s="20">
        <f t="shared" si="133"/>
        <v>0</v>
      </c>
    </row>
    <row r="508" spans="1:45">
      <c r="A508"/>
      <c r="B508"/>
      <c r="C508"/>
      <c r="D508"/>
      <c r="E508"/>
      <c r="F508"/>
      <c r="G508"/>
      <c r="H508"/>
      <c r="I508"/>
      <c r="J508"/>
      <c r="K508"/>
      <c r="L508"/>
      <c r="M508" s="8" t="str">
        <f>IF(ISERROR( VLOOKUP(AD508,'[1]采购入库货量(公司仓库)'!$A:$I,9,FALSE)),"", VLOOKUP(AD508,'[1]采购入库货量(公司仓库)'!$A:$I,9,FALSE))</f>
        <v/>
      </c>
      <c r="N508" s="8" t="str">
        <f>IF(ISERROR( VLOOKUP(AD508,[1]批发上市日期!$A:$F,6,FALSE)),"",  VLOOKUP(AD508,[1]批发上市日期!$A:$F,6,FALSE))</f>
        <v/>
      </c>
      <c r="O508" s="48">
        <f>IF(ISERROR(VLOOKUP(E508&amp;G508,'[1]采购入库货量(公司仓库)'!$A:$I,7,FALSE)),0,VLOOKUP(E508&amp;G508,'[1]采购入库货量(公司仓库)'!$A:$I,7,FALSE))</f>
        <v>0</v>
      </c>
      <c r="P508" s="12">
        <f t="shared" si="118"/>
        <v>0</v>
      </c>
      <c r="Q508" s="14">
        <f>IF(ISERROR(VLOOKUP(E508&amp;G508,'[1]采购入库货量(公司仓库)'!$A:$I,8,FALSE)),0,VLOOKUP(E508&amp;G508,'[1]采购入库货量(公司仓库)'!$A:$I,8,FALSE))</f>
        <v>0</v>
      </c>
      <c r="R508" s="12">
        <f t="shared" si="119"/>
        <v>0</v>
      </c>
      <c r="S508">
        <f>SUMIF([1]库存总量!$H:$H,E508&amp;G508,[1]库存总量!$G:$G)</f>
        <v>0</v>
      </c>
      <c r="T508" s="12">
        <f t="shared" si="120"/>
        <v>0</v>
      </c>
      <c r="U508">
        <f>SUMIFS([1]库存总量!$G:$G,[1]库存总量!$H:$H,E508&amp;G508,[1]库存总量!$A:$A,"B")</f>
        <v>0</v>
      </c>
      <c r="V508" s="12">
        <f t="shared" si="121"/>
        <v>0</v>
      </c>
      <c r="W508">
        <f>SUMIFS([1]库存总量!$G:$G,[1]库存总量!$H:$H,E508&amp;G508,[1]库存总量!$A:$A,"K")</f>
        <v>0</v>
      </c>
      <c r="X508" s="12">
        <f t="shared" si="122"/>
        <v>0</v>
      </c>
      <c r="Y508">
        <f t="shared" si="123"/>
        <v>0</v>
      </c>
      <c r="Z508" s="12">
        <f t="shared" si="124"/>
        <v>0</v>
      </c>
      <c r="AA508">
        <f>(IF(ISERROR((IF(ISERROR(VLOOKUP(E508&amp;G508,'[1]采购入库货量(公司仓库)'!$A:$H,7,FALSE)),0,VLOOKUP(E508&amp;G508,'[1]采购入库货量(公司仓库)'!$A:$H,7,FALSE)))*L508-(IF(ISERROR(VLOOKUP(E508&amp;G508,'[1]采购入库货量(公司仓库)'!$A:$H,8,FALSE)),0,VLOOKUP(E508&amp;G508,'[1]采购入库货量(公司仓库)'!$A:$H,8,FALSE)))),0,(IF(ISERROR(VLOOKUP(E508&amp;G508,'[1]采购入库货量(公司仓库)'!$A:$H,7,FALSE)),0,VLOOKUP(E508&amp;G508,'[1]采购入库货量(公司仓库)'!$A:$H,7,FALSE)))*L508-(IF(ISERROR(VLOOKUP(E508&amp;G508,'[1]采购入库货量(公司仓库)'!$A:$H,8,FALSE)),0,VLOOKUP(E508&amp;G508,'[1]采购入库货量(公司仓库)'!$A:$H,8,FALSE)))))</f>
        <v>0</v>
      </c>
      <c r="AB508">
        <f>SUMIF([1]销售数据!$B:$B,E508&amp;G508,[1]销售数据!$G:$G)</f>
        <v>0</v>
      </c>
      <c r="AC508" s="12">
        <f t="shared" si="125"/>
        <v>0</v>
      </c>
      <c r="AD508" t="str">
        <f t="shared" si="126"/>
        <v/>
      </c>
      <c r="AE508">
        <f>SUMIF([1]销售数据!$B:$B,AD508,[1]销售数据!$L:$L)</f>
        <v>0</v>
      </c>
      <c r="AF508">
        <f>SUMIF([1]销售数据!$B:$B,AD508,[1]销售数据!$K:$K)</f>
        <v>0</v>
      </c>
      <c r="AG508">
        <f>SUMIF([1]销售数据!$B:$B,AD508,[1]销售数据!$J:$J)</f>
        <v>0</v>
      </c>
      <c r="AH508">
        <f>SUMIF([1]销售数据!$B:$B,AD508,[1]销售数据!$I:$I)</f>
        <v>0</v>
      </c>
      <c r="AI508">
        <f>SUMIF([1]销售数据!$B:$B,AD508,[1]销售数据!$H:$H)</f>
        <v>0</v>
      </c>
      <c r="AJ508" s="20">
        <f t="shared" si="127"/>
        <v>0</v>
      </c>
      <c r="AK508">
        <f>SUMIF([1]发货店铺数!$B:$B,AD508,[1]发货店铺数!$G:$G)</f>
        <v>0</v>
      </c>
      <c r="AL508">
        <f>SUMIF([1]销售店铺数!$B:$B,AD508,[1]销售店铺数!$G:$G)</f>
        <v>0</v>
      </c>
      <c r="AM508">
        <f>SUMIF([1]销售店铺数!$B:$B,AD508,[1]销售店铺数!$G:$G)</f>
        <v>0</v>
      </c>
      <c r="AN508" s="20">
        <f t="shared" si="128"/>
        <v>0</v>
      </c>
      <c r="AO508" s="20">
        <f t="shared" si="129"/>
        <v>0</v>
      </c>
      <c r="AP508" s="20">
        <f t="shared" si="130"/>
        <v>0</v>
      </c>
      <c r="AQ508" s="12">
        <f t="shared" si="131"/>
        <v>0</v>
      </c>
      <c r="AR508" s="20">
        <f t="shared" si="132"/>
        <v>0</v>
      </c>
      <c r="AS508" s="20">
        <f t="shared" si="133"/>
        <v>0</v>
      </c>
    </row>
    <row r="509" spans="1:45">
      <c r="A509"/>
      <c r="B509"/>
      <c r="C509"/>
      <c r="D509"/>
      <c r="E509"/>
      <c r="F509"/>
      <c r="G509"/>
      <c r="H509"/>
      <c r="I509"/>
      <c r="J509"/>
      <c r="K509"/>
      <c r="L509"/>
      <c r="M509" s="8" t="str">
        <f>IF(ISERROR( VLOOKUP(AD509,'[1]采购入库货量(公司仓库)'!$A:$I,9,FALSE)),"", VLOOKUP(AD509,'[1]采购入库货量(公司仓库)'!$A:$I,9,FALSE))</f>
        <v/>
      </c>
      <c r="N509" s="8" t="str">
        <f>IF(ISERROR( VLOOKUP(AD509,[1]批发上市日期!$A:$F,6,FALSE)),"",  VLOOKUP(AD509,[1]批发上市日期!$A:$F,6,FALSE))</f>
        <v/>
      </c>
      <c r="O509" s="48">
        <f>IF(ISERROR(VLOOKUP(E509&amp;G509,'[1]采购入库货量(公司仓库)'!$A:$I,7,FALSE)),0,VLOOKUP(E509&amp;G509,'[1]采购入库货量(公司仓库)'!$A:$I,7,FALSE))</f>
        <v>0</v>
      </c>
      <c r="P509" s="12">
        <f t="shared" si="118"/>
        <v>0</v>
      </c>
      <c r="Q509" s="14">
        <f>IF(ISERROR(VLOOKUP(E509&amp;G509,'[1]采购入库货量(公司仓库)'!$A:$I,8,FALSE)),0,VLOOKUP(E509&amp;G509,'[1]采购入库货量(公司仓库)'!$A:$I,8,FALSE))</f>
        <v>0</v>
      </c>
      <c r="R509" s="12">
        <f t="shared" si="119"/>
        <v>0</v>
      </c>
      <c r="S509">
        <f>SUMIF([1]库存总量!$H:$H,E509&amp;G509,[1]库存总量!$G:$G)</f>
        <v>0</v>
      </c>
      <c r="T509" s="12">
        <f t="shared" si="120"/>
        <v>0</v>
      </c>
      <c r="U509">
        <f>SUMIFS([1]库存总量!$G:$G,[1]库存总量!$H:$H,E509&amp;G509,[1]库存总量!$A:$A,"B")</f>
        <v>0</v>
      </c>
      <c r="V509" s="12">
        <f t="shared" si="121"/>
        <v>0</v>
      </c>
      <c r="W509">
        <f>SUMIFS([1]库存总量!$G:$G,[1]库存总量!$H:$H,E509&amp;G509,[1]库存总量!$A:$A,"K")</f>
        <v>0</v>
      </c>
      <c r="X509" s="12">
        <f t="shared" si="122"/>
        <v>0</v>
      </c>
      <c r="Y509">
        <f t="shared" si="123"/>
        <v>0</v>
      </c>
      <c r="Z509" s="12">
        <f t="shared" si="124"/>
        <v>0</v>
      </c>
      <c r="AA509">
        <f>(IF(ISERROR((IF(ISERROR(VLOOKUP(E509&amp;G509,'[1]采购入库货量(公司仓库)'!$A:$H,7,FALSE)),0,VLOOKUP(E509&amp;G509,'[1]采购入库货量(公司仓库)'!$A:$H,7,FALSE)))*L509-(IF(ISERROR(VLOOKUP(E509&amp;G509,'[1]采购入库货量(公司仓库)'!$A:$H,8,FALSE)),0,VLOOKUP(E509&amp;G509,'[1]采购入库货量(公司仓库)'!$A:$H,8,FALSE)))),0,(IF(ISERROR(VLOOKUP(E509&amp;G509,'[1]采购入库货量(公司仓库)'!$A:$H,7,FALSE)),0,VLOOKUP(E509&amp;G509,'[1]采购入库货量(公司仓库)'!$A:$H,7,FALSE)))*L509-(IF(ISERROR(VLOOKUP(E509&amp;G509,'[1]采购入库货量(公司仓库)'!$A:$H,8,FALSE)),0,VLOOKUP(E509&amp;G509,'[1]采购入库货量(公司仓库)'!$A:$H,8,FALSE)))))</f>
        <v>0</v>
      </c>
      <c r="AB509">
        <f>SUMIF([1]销售数据!$B:$B,E509&amp;G509,[1]销售数据!$G:$G)</f>
        <v>0</v>
      </c>
      <c r="AC509" s="12">
        <f t="shared" si="125"/>
        <v>0</v>
      </c>
      <c r="AD509" t="str">
        <f t="shared" si="126"/>
        <v/>
      </c>
      <c r="AE509">
        <f>SUMIF([1]销售数据!$B:$B,AD509,[1]销售数据!$L:$L)</f>
        <v>0</v>
      </c>
      <c r="AF509">
        <f>SUMIF([1]销售数据!$B:$B,AD509,[1]销售数据!$K:$K)</f>
        <v>0</v>
      </c>
      <c r="AG509">
        <f>SUMIF([1]销售数据!$B:$B,AD509,[1]销售数据!$J:$J)</f>
        <v>0</v>
      </c>
      <c r="AH509">
        <f>SUMIF([1]销售数据!$B:$B,AD509,[1]销售数据!$I:$I)</f>
        <v>0</v>
      </c>
      <c r="AI509">
        <f>SUMIF([1]销售数据!$B:$B,AD509,[1]销售数据!$H:$H)</f>
        <v>0</v>
      </c>
      <c r="AJ509" s="20">
        <f t="shared" si="127"/>
        <v>0</v>
      </c>
      <c r="AK509">
        <f>SUMIF([1]发货店铺数!$B:$B,AD509,[1]发货店铺数!$G:$G)</f>
        <v>0</v>
      </c>
      <c r="AL509">
        <f>SUMIF([1]销售店铺数!$B:$B,AD509,[1]销售店铺数!$G:$G)</f>
        <v>0</v>
      </c>
      <c r="AM509">
        <f>SUMIF([1]销售店铺数!$B:$B,AD509,[1]销售店铺数!$G:$G)</f>
        <v>0</v>
      </c>
      <c r="AN509" s="20">
        <f t="shared" si="128"/>
        <v>0</v>
      </c>
      <c r="AO509" s="20">
        <f t="shared" si="129"/>
        <v>0</v>
      </c>
      <c r="AP509" s="20">
        <f t="shared" si="130"/>
        <v>0</v>
      </c>
      <c r="AQ509" s="12">
        <f t="shared" si="131"/>
        <v>0</v>
      </c>
      <c r="AR509" s="20">
        <f t="shared" si="132"/>
        <v>0</v>
      </c>
      <c r="AS509" s="20">
        <f t="shared" si="133"/>
        <v>0</v>
      </c>
    </row>
    <row r="510" spans="1:45">
      <c r="A510"/>
      <c r="B510"/>
      <c r="C510"/>
      <c r="D510"/>
      <c r="E510"/>
      <c r="F510"/>
      <c r="G510"/>
      <c r="H510"/>
      <c r="I510"/>
      <c r="J510"/>
      <c r="K510"/>
      <c r="L510"/>
      <c r="M510" s="8" t="str">
        <f>IF(ISERROR( VLOOKUP(AD510,'[1]采购入库货量(公司仓库)'!$A:$I,9,FALSE)),"", VLOOKUP(AD510,'[1]采购入库货量(公司仓库)'!$A:$I,9,FALSE))</f>
        <v/>
      </c>
      <c r="N510" s="8" t="str">
        <f>IF(ISERROR( VLOOKUP(AD510,[1]批发上市日期!$A:$F,6,FALSE)),"",  VLOOKUP(AD510,[1]批发上市日期!$A:$F,6,FALSE))</f>
        <v/>
      </c>
      <c r="O510" s="48">
        <f>IF(ISERROR(VLOOKUP(E510&amp;G510,'[1]采购入库货量(公司仓库)'!$A:$I,7,FALSE)),0,VLOOKUP(E510&amp;G510,'[1]采购入库货量(公司仓库)'!$A:$I,7,FALSE))</f>
        <v>0</v>
      </c>
      <c r="P510" s="12">
        <f t="shared" si="118"/>
        <v>0</v>
      </c>
      <c r="Q510" s="14">
        <f>IF(ISERROR(VLOOKUP(E510&amp;G510,'[1]采购入库货量(公司仓库)'!$A:$I,8,FALSE)),0,VLOOKUP(E510&amp;G510,'[1]采购入库货量(公司仓库)'!$A:$I,8,FALSE))</f>
        <v>0</v>
      </c>
      <c r="R510" s="12">
        <f t="shared" si="119"/>
        <v>0</v>
      </c>
      <c r="S510">
        <f>SUMIF([1]库存总量!$H:$H,E510&amp;G510,[1]库存总量!$G:$G)</f>
        <v>0</v>
      </c>
      <c r="T510" s="12">
        <f t="shared" si="120"/>
        <v>0</v>
      </c>
      <c r="U510">
        <f>SUMIFS([1]库存总量!$G:$G,[1]库存总量!$H:$H,E510&amp;G510,[1]库存总量!$A:$A,"B")</f>
        <v>0</v>
      </c>
      <c r="V510" s="12">
        <f t="shared" si="121"/>
        <v>0</v>
      </c>
      <c r="W510">
        <f>SUMIFS([1]库存总量!$G:$G,[1]库存总量!$H:$H,E510&amp;G510,[1]库存总量!$A:$A,"K")</f>
        <v>0</v>
      </c>
      <c r="X510" s="12">
        <f t="shared" si="122"/>
        <v>0</v>
      </c>
      <c r="Y510">
        <f t="shared" si="123"/>
        <v>0</v>
      </c>
      <c r="Z510" s="12">
        <f t="shared" si="124"/>
        <v>0</v>
      </c>
      <c r="AA510">
        <f>(IF(ISERROR((IF(ISERROR(VLOOKUP(E510&amp;G510,'[1]采购入库货量(公司仓库)'!$A:$H,7,FALSE)),0,VLOOKUP(E510&amp;G510,'[1]采购入库货量(公司仓库)'!$A:$H,7,FALSE)))*L510-(IF(ISERROR(VLOOKUP(E510&amp;G510,'[1]采购入库货量(公司仓库)'!$A:$H,8,FALSE)),0,VLOOKUP(E510&amp;G510,'[1]采购入库货量(公司仓库)'!$A:$H,8,FALSE)))),0,(IF(ISERROR(VLOOKUP(E510&amp;G510,'[1]采购入库货量(公司仓库)'!$A:$H,7,FALSE)),0,VLOOKUP(E510&amp;G510,'[1]采购入库货量(公司仓库)'!$A:$H,7,FALSE)))*L510-(IF(ISERROR(VLOOKUP(E510&amp;G510,'[1]采购入库货量(公司仓库)'!$A:$H,8,FALSE)),0,VLOOKUP(E510&amp;G510,'[1]采购入库货量(公司仓库)'!$A:$H,8,FALSE)))))</f>
        <v>0</v>
      </c>
      <c r="AB510">
        <f>SUMIF([1]销售数据!$B:$B,E510&amp;G510,[1]销售数据!$G:$G)</f>
        <v>0</v>
      </c>
      <c r="AC510" s="12">
        <f t="shared" si="125"/>
        <v>0</v>
      </c>
      <c r="AD510" t="str">
        <f t="shared" si="126"/>
        <v/>
      </c>
      <c r="AE510">
        <f>SUMIF([1]销售数据!$B:$B,AD510,[1]销售数据!$L:$L)</f>
        <v>0</v>
      </c>
      <c r="AF510">
        <f>SUMIF([1]销售数据!$B:$B,AD510,[1]销售数据!$K:$K)</f>
        <v>0</v>
      </c>
      <c r="AG510">
        <f>SUMIF([1]销售数据!$B:$B,AD510,[1]销售数据!$J:$J)</f>
        <v>0</v>
      </c>
      <c r="AH510">
        <f>SUMIF([1]销售数据!$B:$B,AD510,[1]销售数据!$I:$I)</f>
        <v>0</v>
      </c>
      <c r="AI510">
        <f>SUMIF([1]销售数据!$B:$B,AD510,[1]销售数据!$H:$H)</f>
        <v>0</v>
      </c>
      <c r="AJ510" s="20">
        <f t="shared" si="127"/>
        <v>0</v>
      </c>
      <c r="AK510">
        <f>SUMIF([1]发货店铺数!$B:$B,AD510,[1]发货店铺数!$G:$G)</f>
        <v>0</v>
      </c>
      <c r="AL510">
        <f>SUMIF([1]销售店铺数!$B:$B,AD510,[1]销售店铺数!$G:$G)</f>
        <v>0</v>
      </c>
      <c r="AM510">
        <f>SUMIF([1]销售店铺数!$B:$B,AD510,[1]销售店铺数!$G:$G)</f>
        <v>0</v>
      </c>
      <c r="AN510" s="20">
        <f t="shared" si="128"/>
        <v>0</v>
      </c>
      <c r="AO510" s="20">
        <f t="shared" si="129"/>
        <v>0</v>
      </c>
      <c r="AP510" s="20">
        <f t="shared" si="130"/>
        <v>0</v>
      </c>
      <c r="AQ510" s="12">
        <f t="shared" si="131"/>
        <v>0</v>
      </c>
      <c r="AR510" s="20">
        <f t="shared" si="132"/>
        <v>0</v>
      </c>
      <c r="AS510" s="20">
        <f t="shared" si="133"/>
        <v>0</v>
      </c>
    </row>
    <row r="511" spans="1:45">
      <c r="A511"/>
      <c r="B511"/>
      <c r="C511"/>
      <c r="D511"/>
      <c r="E511"/>
      <c r="F511"/>
      <c r="G511"/>
      <c r="H511"/>
      <c r="I511"/>
      <c r="J511"/>
      <c r="K511"/>
      <c r="L511"/>
      <c r="M511" s="8" t="str">
        <f>IF(ISERROR( VLOOKUP(AD511,'[1]采购入库货量(公司仓库)'!$A:$I,9,FALSE)),"", VLOOKUP(AD511,'[1]采购入库货量(公司仓库)'!$A:$I,9,FALSE))</f>
        <v/>
      </c>
      <c r="N511" s="8" t="str">
        <f>IF(ISERROR( VLOOKUP(AD511,[1]批发上市日期!$A:$F,6,FALSE)),"",  VLOOKUP(AD511,[1]批发上市日期!$A:$F,6,FALSE))</f>
        <v/>
      </c>
      <c r="O511" s="48">
        <f>IF(ISERROR(VLOOKUP(E511&amp;G511,'[1]采购入库货量(公司仓库)'!$A:$I,7,FALSE)),0,VLOOKUP(E511&amp;G511,'[1]采购入库货量(公司仓库)'!$A:$I,7,FALSE))</f>
        <v>0</v>
      </c>
      <c r="P511" s="12">
        <f t="shared" si="118"/>
        <v>0</v>
      </c>
      <c r="Q511" s="14">
        <f>IF(ISERROR(VLOOKUP(E511&amp;G511,'[1]采购入库货量(公司仓库)'!$A:$I,8,FALSE)),0,VLOOKUP(E511&amp;G511,'[1]采购入库货量(公司仓库)'!$A:$I,8,FALSE))</f>
        <v>0</v>
      </c>
      <c r="R511" s="12">
        <f t="shared" si="119"/>
        <v>0</v>
      </c>
      <c r="S511">
        <f>SUMIF([1]库存总量!$H:$H,E511&amp;G511,[1]库存总量!$G:$G)</f>
        <v>0</v>
      </c>
      <c r="T511" s="12">
        <f t="shared" si="120"/>
        <v>0</v>
      </c>
      <c r="U511">
        <f>SUMIFS([1]库存总量!$G:$G,[1]库存总量!$H:$H,E511&amp;G511,[1]库存总量!$A:$A,"B")</f>
        <v>0</v>
      </c>
      <c r="V511" s="12">
        <f t="shared" si="121"/>
        <v>0</v>
      </c>
      <c r="W511">
        <f>SUMIFS([1]库存总量!$G:$G,[1]库存总量!$H:$H,E511&amp;G511,[1]库存总量!$A:$A,"K")</f>
        <v>0</v>
      </c>
      <c r="X511" s="12">
        <f t="shared" si="122"/>
        <v>0</v>
      </c>
      <c r="Y511">
        <f t="shared" si="123"/>
        <v>0</v>
      </c>
      <c r="Z511" s="12">
        <f t="shared" si="124"/>
        <v>0</v>
      </c>
      <c r="AA511">
        <f>(IF(ISERROR((IF(ISERROR(VLOOKUP(E511&amp;G511,'[1]采购入库货量(公司仓库)'!$A:$H,7,FALSE)),0,VLOOKUP(E511&amp;G511,'[1]采购入库货量(公司仓库)'!$A:$H,7,FALSE)))*L511-(IF(ISERROR(VLOOKUP(E511&amp;G511,'[1]采购入库货量(公司仓库)'!$A:$H,8,FALSE)),0,VLOOKUP(E511&amp;G511,'[1]采购入库货量(公司仓库)'!$A:$H,8,FALSE)))),0,(IF(ISERROR(VLOOKUP(E511&amp;G511,'[1]采购入库货量(公司仓库)'!$A:$H,7,FALSE)),0,VLOOKUP(E511&amp;G511,'[1]采购入库货量(公司仓库)'!$A:$H,7,FALSE)))*L511-(IF(ISERROR(VLOOKUP(E511&amp;G511,'[1]采购入库货量(公司仓库)'!$A:$H,8,FALSE)),0,VLOOKUP(E511&amp;G511,'[1]采购入库货量(公司仓库)'!$A:$H,8,FALSE)))))</f>
        <v>0</v>
      </c>
      <c r="AB511">
        <f>SUMIF([1]销售数据!$B:$B,E511&amp;G511,[1]销售数据!$G:$G)</f>
        <v>0</v>
      </c>
      <c r="AC511" s="12">
        <f t="shared" si="125"/>
        <v>0</v>
      </c>
      <c r="AD511" t="str">
        <f t="shared" si="126"/>
        <v/>
      </c>
      <c r="AE511">
        <f>SUMIF([1]销售数据!$B:$B,AD511,[1]销售数据!$L:$L)</f>
        <v>0</v>
      </c>
      <c r="AF511">
        <f>SUMIF([1]销售数据!$B:$B,AD511,[1]销售数据!$K:$K)</f>
        <v>0</v>
      </c>
      <c r="AG511">
        <f>SUMIF([1]销售数据!$B:$B,AD511,[1]销售数据!$J:$J)</f>
        <v>0</v>
      </c>
      <c r="AH511">
        <f>SUMIF([1]销售数据!$B:$B,AD511,[1]销售数据!$I:$I)</f>
        <v>0</v>
      </c>
      <c r="AI511">
        <f>SUMIF([1]销售数据!$B:$B,AD511,[1]销售数据!$H:$H)</f>
        <v>0</v>
      </c>
      <c r="AJ511" s="20">
        <f t="shared" si="127"/>
        <v>0</v>
      </c>
      <c r="AK511">
        <f>SUMIF([1]发货店铺数!$B:$B,AD511,[1]发货店铺数!$G:$G)</f>
        <v>0</v>
      </c>
      <c r="AL511">
        <f>SUMIF([1]销售店铺数!$B:$B,AD511,[1]销售店铺数!$G:$G)</f>
        <v>0</v>
      </c>
      <c r="AM511">
        <f>SUMIF([1]销售店铺数!$B:$B,AD511,[1]销售店铺数!$G:$G)</f>
        <v>0</v>
      </c>
      <c r="AN511" s="20">
        <f t="shared" si="128"/>
        <v>0</v>
      </c>
      <c r="AO511" s="20">
        <f t="shared" si="129"/>
        <v>0</v>
      </c>
      <c r="AP511" s="20">
        <f t="shared" si="130"/>
        <v>0</v>
      </c>
      <c r="AQ511" s="12">
        <f t="shared" si="131"/>
        <v>0</v>
      </c>
      <c r="AR511" s="20">
        <f t="shared" si="132"/>
        <v>0</v>
      </c>
      <c r="AS511" s="20">
        <f t="shared" si="133"/>
        <v>0</v>
      </c>
    </row>
    <row r="512" spans="1:45">
      <c r="A512"/>
      <c r="B512"/>
      <c r="C512"/>
      <c r="D512"/>
      <c r="E512"/>
      <c r="F512"/>
      <c r="G512"/>
      <c r="H512"/>
      <c r="I512"/>
      <c r="J512"/>
      <c r="K512"/>
      <c r="L512"/>
      <c r="M512" s="8" t="str">
        <f>IF(ISERROR( VLOOKUP(AD512,'[1]采购入库货量(公司仓库)'!$A:$I,9,FALSE)),"", VLOOKUP(AD512,'[1]采购入库货量(公司仓库)'!$A:$I,9,FALSE))</f>
        <v/>
      </c>
      <c r="N512" s="8" t="str">
        <f>IF(ISERROR( VLOOKUP(AD512,[1]批发上市日期!$A:$F,6,FALSE)),"",  VLOOKUP(AD512,[1]批发上市日期!$A:$F,6,FALSE))</f>
        <v/>
      </c>
      <c r="O512" s="48">
        <f>IF(ISERROR(VLOOKUP(E512&amp;G512,'[1]采购入库货量(公司仓库)'!$A:$I,7,FALSE)),0,VLOOKUP(E512&amp;G512,'[1]采购入库货量(公司仓库)'!$A:$I,7,FALSE))</f>
        <v>0</v>
      </c>
      <c r="P512" s="12">
        <f t="shared" si="118"/>
        <v>0</v>
      </c>
      <c r="Q512" s="14">
        <f>IF(ISERROR(VLOOKUP(E512&amp;G512,'[1]采购入库货量(公司仓库)'!$A:$I,8,FALSE)),0,VLOOKUP(E512&amp;G512,'[1]采购入库货量(公司仓库)'!$A:$I,8,FALSE))</f>
        <v>0</v>
      </c>
      <c r="R512" s="12">
        <f t="shared" si="119"/>
        <v>0</v>
      </c>
      <c r="S512">
        <f>SUMIF([1]库存总量!$H:$H,E512&amp;G512,[1]库存总量!$G:$G)</f>
        <v>0</v>
      </c>
      <c r="T512" s="12">
        <f t="shared" si="120"/>
        <v>0</v>
      </c>
      <c r="U512">
        <f>SUMIFS([1]库存总量!$G:$G,[1]库存总量!$H:$H,E512&amp;G512,[1]库存总量!$A:$A,"B")</f>
        <v>0</v>
      </c>
      <c r="V512" s="12">
        <f t="shared" si="121"/>
        <v>0</v>
      </c>
      <c r="W512">
        <f>SUMIFS([1]库存总量!$G:$G,[1]库存总量!$H:$H,E512&amp;G512,[1]库存总量!$A:$A,"K")</f>
        <v>0</v>
      </c>
      <c r="X512" s="12">
        <f t="shared" si="122"/>
        <v>0</v>
      </c>
      <c r="Y512">
        <f t="shared" si="123"/>
        <v>0</v>
      </c>
      <c r="Z512" s="12">
        <f t="shared" si="124"/>
        <v>0</v>
      </c>
      <c r="AA512">
        <f>(IF(ISERROR((IF(ISERROR(VLOOKUP(E512&amp;G512,'[1]采购入库货量(公司仓库)'!$A:$H,7,FALSE)),0,VLOOKUP(E512&amp;G512,'[1]采购入库货量(公司仓库)'!$A:$H,7,FALSE)))*L512-(IF(ISERROR(VLOOKUP(E512&amp;G512,'[1]采购入库货量(公司仓库)'!$A:$H,8,FALSE)),0,VLOOKUP(E512&amp;G512,'[1]采购入库货量(公司仓库)'!$A:$H,8,FALSE)))),0,(IF(ISERROR(VLOOKUP(E512&amp;G512,'[1]采购入库货量(公司仓库)'!$A:$H,7,FALSE)),0,VLOOKUP(E512&amp;G512,'[1]采购入库货量(公司仓库)'!$A:$H,7,FALSE)))*L512-(IF(ISERROR(VLOOKUP(E512&amp;G512,'[1]采购入库货量(公司仓库)'!$A:$H,8,FALSE)),0,VLOOKUP(E512&amp;G512,'[1]采购入库货量(公司仓库)'!$A:$H,8,FALSE)))))</f>
        <v>0</v>
      </c>
      <c r="AB512">
        <f>SUMIF([1]销售数据!$B:$B,E512&amp;G512,[1]销售数据!$G:$G)</f>
        <v>0</v>
      </c>
      <c r="AC512" s="12">
        <f t="shared" si="125"/>
        <v>0</v>
      </c>
      <c r="AD512" t="str">
        <f t="shared" si="126"/>
        <v/>
      </c>
      <c r="AE512">
        <f>SUMIF([1]销售数据!$B:$B,AD512,[1]销售数据!$L:$L)</f>
        <v>0</v>
      </c>
      <c r="AF512">
        <f>SUMIF([1]销售数据!$B:$B,AD512,[1]销售数据!$K:$K)</f>
        <v>0</v>
      </c>
      <c r="AG512">
        <f>SUMIF([1]销售数据!$B:$B,AD512,[1]销售数据!$J:$J)</f>
        <v>0</v>
      </c>
      <c r="AH512">
        <f>SUMIF([1]销售数据!$B:$B,AD512,[1]销售数据!$I:$I)</f>
        <v>0</v>
      </c>
      <c r="AI512">
        <f>SUMIF([1]销售数据!$B:$B,AD512,[1]销售数据!$H:$H)</f>
        <v>0</v>
      </c>
      <c r="AJ512" s="20">
        <f t="shared" si="127"/>
        <v>0</v>
      </c>
      <c r="AK512">
        <f>SUMIF([1]发货店铺数!$B:$B,AD512,[1]发货店铺数!$G:$G)</f>
        <v>0</v>
      </c>
      <c r="AL512">
        <f>SUMIF([1]销售店铺数!$B:$B,AD512,[1]销售店铺数!$G:$G)</f>
        <v>0</v>
      </c>
      <c r="AM512">
        <f>SUMIF([1]销售店铺数!$B:$B,AD512,[1]销售店铺数!$G:$G)</f>
        <v>0</v>
      </c>
      <c r="AN512" s="20">
        <f t="shared" si="128"/>
        <v>0</v>
      </c>
      <c r="AO512" s="20">
        <f t="shared" si="129"/>
        <v>0</v>
      </c>
      <c r="AP512" s="20">
        <f t="shared" si="130"/>
        <v>0</v>
      </c>
      <c r="AQ512" s="12">
        <f t="shared" si="131"/>
        <v>0</v>
      </c>
      <c r="AR512" s="20">
        <f t="shared" si="132"/>
        <v>0</v>
      </c>
      <c r="AS512" s="20">
        <f t="shared" si="133"/>
        <v>0</v>
      </c>
    </row>
    <row r="513" spans="1:45">
      <c r="A513"/>
      <c r="B513"/>
      <c r="C513"/>
      <c r="D513"/>
      <c r="E513"/>
      <c r="F513"/>
      <c r="G513"/>
      <c r="H513"/>
      <c r="I513"/>
      <c r="J513"/>
      <c r="K513"/>
      <c r="L513"/>
      <c r="M513" s="8" t="str">
        <f>IF(ISERROR( VLOOKUP(AD513,'[1]采购入库货量(公司仓库)'!$A:$I,9,FALSE)),"", VLOOKUP(AD513,'[1]采购入库货量(公司仓库)'!$A:$I,9,FALSE))</f>
        <v/>
      </c>
      <c r="N513" s="8" t="str">
        <f>IF(ISERROR( VLOOKUP(AD513,[1]批发上市日期!$A:$F,6,FALSE)),"",  VLOOKUP(AD513,[1]批发上市日期!$A:$F,6,FALSE))</f>
        <v/>
      </c>
      <c r="O513" s="48">
        <f>IF(ISERROR(VLOOKUP(E513&amp;G513,'[1]采购入库货量(公司仓库)'!$A:$I,7,FALSE)),0,VLOOKUP(E513&amp;G513,'[1]采购入库货量(公司仓库)'!$A:$I,7,FALSE))</f>
        <v>0</v>
      </c>
      <c r="P513" s="12">
        <f t="shared" si="118"/>
        <v>0</v>
      </c>
      <c r="Q513" s="14">
        <f>IF(ISERROR(VLOOKUP(E513&amp;G513,'[1]采购入库货量(公司仓库)'!$A:$I,8,FALSE)),0,VLOOKUP(E513&amp;G513,'[1]采购入库货量(公司仓库)'!$A:$I,8,FALSE))</f>
        <v>0</v>
      </c>
      <c r="R513" s="12">
        <f t="shared" si="119"/>
        <v>0</v>
      </c>
      <c r="S513">
        <f>SUMIF([1]库存总量!$H:$H,E513&amp;G513,[1]库存总量!$G:$G)</f>
        <v>0</v>
      </c>
      <c r="T513" s="12">
        <f t="shared" si="120"/>
        <v>0</v>
      </c>
      <c r="U513">
        <f>SUMIFS([1]库存总量!$G:$G,[1]库存总量!$H:$H,E513&amp;G513,[1]库存总量!$A:$A,"B")</f>
        <v>0</v>
      </c>
      <c r="V513" s="12">
        <f t="shared" si="121"/>
        <v>0</v>
      </c>
      <c r="W513">
        <f>SUMIFS([1]库存总量!$G:$G,[1]库存总量!$H:$H,E513&amp;G513,[1]库存总量!$A:$A,"K")</f>
        <v>0</v>
      </c>
      <c r="X513" s="12">
        <f t="shared" si="122"/>
        <v>0</v>
      </c>
      <c r="Y513">
        <f t="shared" si="123"/>
        <v>0</v>
      </c>
      <c r="Z513" s="12">
        <f t="shared" si="124"/>
        <v>0</v>
      </c>
      <c r="AA513">
        <f>(IF(ISERROR((IF(ISERROR(VLOOKUP(E513&amp;G513,'[1]采购入库货量(公司仓库)'!$A:$H,7,FALSE)),0,VLOOKUP(E513&amp;G513,'[1]采购入库货量(公司仓库)'!$A:$H,7,FALSE)))*L513-(IF(ISERROR(VLOOKUP(E513&amp;G513,'[1]采购入库货量(公司仓库)'!$A:$H,8,FALSE)),0,VLOOKUP(E513&amp;G513,'[1]采购入库货量(公司仓库)'!$A:$H,8,FALSE)))),0,(IF(ISERROR(VLOOKUP(E513&amp;G513,'[1]采购入库货量(公司仓库)'!$A:$H,7,FALSE)),0,VLOOKUP(E513&amp;G513,'[1]采购入库货量(公司仓库)'!$A:$H,7,FALSE)))*L513-(IF(ISERROR(VLOOKUP(E513&amp;G513,'[1]采购入库货量(公司仓库)'!$A:$H,8,FALSE)),0,VLOOKUP(E513&amp;G513,'[1]采购入库货量(公司仓库)'!$A:$H,8,FALSE)))))</f>
        <v>0</v>
      </c>
      <c r="AB513">
        <f>SUMIF([1]销售数据!$B:$B,E513&amp;G513,[1]销售数据!$G:$G)</f>
        <v>0</v>
      </c>
      <c r="AC513" s="12">
        <f t="shared" si="125"/>
        <v>0</v>
      </c>
      <c r="AD513" t="str">
        <f t="shared" si="126"/>
        <v/>
      </c>
      <c r="AE513">
        <f>SUMIF([1]销售数据!$B:$B,AD513,[1]销售数据!$L:$L)</f>
        <v>0</v>
      </c>
      <c r="AF513">
        <f>SUMIF([1]销售数据!$B:$B,AD513,[1]销售数据!$K:$K)</f>
        <v>0</v>
      </c>
      <c r="AG513">
        <f>SUMIF([1]销售数据!$B:$B,AD513,[1]销售数据!$J:$J)</f>
        <v>0</v>
      </c>
      <c r="AH513">
        <f>SUMIF([1]销售数据!$B:$B,AD513,[1]销售数据!$I:$I)</f>
        <v>0</v>
      </c>
      <c r="AI513">
        <f>SUMIF([1]销售数据!$B:$B,AD513,[1]销售数据!$H:$H)</f>
        <v>0</v>
      </c>
      <c r="AJ513" s="20">
        <f t="shared" si="127"/>
        <v>0</v>
      </c>
      <c r="AK513">
        <f>SUMIF([1]发货店铺数!$B:$B,AD513,[1]发货店铺数!$G:$G)</f>
        <v>0</v>
      </c>
      <c r="AL513">
        <f>SUMIF([1]销售店铺数!$B:$B,AD513,[1]销售店铺数!$G:$G)</f>
        <v>0</v>
      </c>
      <c r="AM513">
        <f>SUMIF([1]销售店铺数!$B:$B,AD513,[1]销售店铺数!$G:$G)</f>
        <v>0</v>
      </c>
      <c r="AN513" s="20">
        <f t="shared" si="128"/>
        <v>0</v>
      </c>
      <c r="AO513" s="20">
        <f t="shared" si="129"/>
        <v>0</v>
      </c>
      <c r="AP513" s="20">
        <f t="shared" si="130"/>
        <v>0</v>
      </c>
      <c r="AQ513" s="12">
        <f t="shared" si="131"/>
        <v>0</v>
      </c>
      <c r="AR513" s="20">
        <f t="shared" si="132"/>
        <v>0</v>
      </c>
      <c r="AS513" s="20">
        <f t="shared" si="133"/>
        <v>0</v>
      </c>
    </row>
    <row r="514" spans="1:45">
      <c r="A514"/>
      <c r="B514"/>
      <c r="C514"/>
      <c r="D514"/>
      <c r="E514"/>
      <c r="F514"/>
      <c r="G514"/>
      <c r="H514"/>
      <c r="I514"/>
      <c r="J514"/>
      <c r="K514"/>
      <c r="L514"/>
      <c r="M514" s="8" t="str">
        <f>IF(ISERROR( VLOOKUP(AD514,'[1]采购入库货量(公司仓库)'!$A:$I,9,FALSE)),"", VLOOKUP(AD514,'[1]采购入库货量(公司仓库)'!$A:$I,9,FALSE))</f>
        <v/>
      </c>
      <c r="N514" s="8" t="str">
        <f>IF(ISERROR( VLOOKUP(AD514,[1]批发上市日期!$A:$F,6,FALSE)),"",  VLOOKUP(AD514,[1]批发上市日期!$A:$F,6,FALSE))</f>
        <v/>
      </c>
      <c r="O514" s="48">
        <f>IF(ISERROR(VLOOKUP(E514&amp;G514,'[1]采购入库货量(公司仓库)'!$A:$I,7,FALSE)),0,VLOOKUP(E514&amp;G514,'[1]采购入库货量(公司仓库)'!$A:$I,7,FALSE))</f>
        <v>0</v>
      </c>
      <c r="P514" s="12">
        <f t="shared" si="118"/>
        <v>0</v>
      </c>
      <c r="Q514" s="14">
        <f>IF(ISERROR(VLOOKUP(E514&amp;G514,'[1]采购入库货量(公司仓库)'!$A:$I,8,FALSE)),0,VLOOKUP(E514&amp;G514,'[1]采购入库货量(公司仓库)'!$A:$I,8,FALSE))</f>
        <v>0</v>
      </c>
      <c r="R514" s="12">
        <f t="shared" si="119"/>
        <v>0</v>
      </c>
      <c r="S514">
        <f>SUMIF([1]库存总量!$H:$H,E514&amp;G514,[1]库存总量!$G:$G)</f>
        <v>0</v>
      </c>
      <c r="T514" s="12">
        <f t="shared" si="120"/>
        <v>0</v>
      </c>
      <c r="U514">
        <f>SUMIFS([1]库存总量!$G:$G,[1]库存总量!$H:$H,E514&amp;G514,[1]库存总量!$A:$A,"B")</f>
        <v>0</v>
      </c>
      <c r="V514" s="12">
        <f t="shared" si="121"/>
        <v>0</v>
      </c>
      <c r="W514">
        <f>SUMIFS([1]库存总量!$G:$G,[1]库存总量!$H:$H,E514&amp;G514,[1]库存总量!$A:$A,"K")</f>
        <v>0</v>
      </c>
      <c r="X514" s="12">
        <f t="shared" si="122"/>
        <v>0</v>
      </c>
      <c r="Y514">
        <f t="shared" si="123"/>
        <v>0</v>
      </c>
      <c r="Z514" s="12">
        <f t="shared" si="124"/>
        <v>0</v>
      </c>
      <c r="AA514">
        <f>(IF(ISERROR((IF(ISERROR(VLOOKUP(E514&amp;G514,'[1]采购入库货量(公司仓库)'!$A:$H,7,FALSE)),0,VLOOKUP(E514&amp;G514,'[1]采购入库货量(公司仓库)'!$A:$H,7,FALSE)))*L514-(IF(ISERROR(VLOOKUP(E514&amp;G514,'[1]采购入库货量(公司仓库)'!$A:$H,8,FALSE)),0,VLOOKUP(E514&amp;G514,'[1]采购入库货量(公司仓库)'!$A:$H,8,FALSE)))),0,(IF(ISERROR(VLOOKUP(E514&amp;G514,'[1]采购入库货量(公司仓库)'!$A:$H,7,FALSE)),0,VLOOKUP(E514&amp;G514,'[1]采购入库货量(公司仓库)'!$A:$H,7,FALSE)))*L514-(IF(ISERROR(VLOOKUP(E514&amp;G514,'[1]采购入库货量(公司仓库)'!$A:$H,8,FALSE)),0,VLOOKUP(E514&amp;G514,'[1]采购入库货量(公司仓库)'!$A:$H,8,FALSE)))))</f>
        <v>0</v>
      </c>
      <c r="AB514">
        <f>SUMIF([1]销售数据!$B:$B,E514&amp;G514,[1]销售数据!$G:$G)</f>
        <v>0</v>
      </c>
      <c r="AC514" s="12">
        <f t="shared" si="125"/>
        <v>0</v>
      </c>
      <c r="AD514" t="str">
        <f t="shared" si="126"/>
        <v/>
      </c>
      <c r="AE514">
        <f>SUMIF([1]销售数据!$B:$B,AD514,[1]销售数据!$L:$L)</f>
        <v>0</v>
      </c>
      <c r="AF514">
        <f>SUMIF([1]销售数据!$B:$B,AD514,[1]销售数据!$K:$K)</f>
        <v>0</v>
      </c>
      <c r="AG514">
        <f>SUMIF([1]销售数据!$B:$B,AD514,[1]销售数据!$J:$J)</f>
        <v>0</v>
      </c>
      <c r="AH514">
        <f>SUMIF([1]销售数据!$B:$B,AD514,[1]销售数据!$I:$I)</f>
        <v>0</v>
      </c>
      <c r="AI514">
        <f>SUMIF([1]销售数据!$B:$B,AD514,[1]销售数据!$H:$H)</f>
        <v>0</v>
      </c>
      <c r="AJ514" s="20">
        <f t="shared" si="127"/>
        <v>0</v>
      </c>
      <c r="AK514">
        <f>SUMIF([1]发货店铺数!$B:$B,AD514,[1]发货店铺数!$G:$G)</f>
        <v>0</v>
      </c>
      <c r="AL514">
        <f>SUMIF([1]销售店铺数!$B:$B,AD514,[1]销售店铺数!$G:$G)</f>
        <v>0</v>
      </c>
      <c r="AM514">
        <f>SUMIF([1]销售店铺数!$B:$B,AD514,[1]销售店铺数!$G:$G)</f>
        <v>0</v>
      </c>
      <c r="AN514" s="20">
        <f t="shared" si="128"/>
        <v>0</v>
      </c>
      <c r="AO514" s="20">
        <f t="shared" si="129"/>
        <v>0</v>
      </c>
      <c r="AP514" s="20">
        <f t="shared" si="130"/>
        <v>0</v>
      </c>
      <c r="AQ514" s="12">
        <f t="shared" si="131"/>
        <v>0</v>
      </c>
      <c r="AR514" s="20">
        <f t="shared" si="132"/>
        <v>0</v>
      </c>
      <c r="AS514" s="20">
        <f t="shared" si="133"/>
        <v>0</v>
      </c>
    </row>
    <row r="515" spans="1:45">
      <c r="A515"/>
      <c r="B515"/>
      <c r="C515"/>
      <c r="D515"/>
      <c r="E515"/>
      <c r="F515"/>
      <c r="G515"/>
      <c r="H515"/>
      <c r="I515"/>
      <c r="J515"/>
      <c r="K515"/>
      <c r="L515"/>
      <c r="M515" s="8" t="str">
        <f>IF(ISERROR( VLOOKUP(AD515,'[1]采购入库货量(公司仓库)'!$A:$I,9,FALSE)),"", VLOOKUP(AD515,'[1]采购入库货量(公司仓库)'!$A:$I,9,FALSE))</f>
        <v/>
      </c>
      <c r="N515" s="8" t="str">
        <f>IF(ISERROR( VLOOKUP(AD515,[1]批发上市日期!$A:$F,6,FALSE)),"",  VLOOKUP(AD515,[1]批发上市日期!$A:$F,6,FALSE))</f>
        <v/>
      </c>
      <c r="O515" s="48">
        <f>IF(ISERROR(VLOOKUP(E515&amp;G515,'[1]采购入库货量(公司仓库)'!$A:$I,7,FALSE)),0,VLOOKUP(E515&amp;G515,'[1]采购入库货量(公司仓库)'!$A:$I,7,FALSE))</f>
        <v>0</v>
      </c>
      <c r="P515" s="12">
        <f t="shared" si="118"/>
        <v>0</v>
      </c>
      <c r="Q515" s="14">
        <f>IF(ISERROR(VLOOKUP(E515&amp;G515,'[1]采购入库货量(公司仓库)'!$A:$I,8,FALSE)),0,VLOOKUP(E515&amp;G515,'[1]采购入库货量(公司仓库)'!$A:$I,8,FALSE))</f>
        <v>0</v>
      </c>
      <c r="R515" s="12">
        <f t="shared" si="119"/>
        <v>0</v>
      </c>
      <c r="S515">
        <f>SUMIF([1]库存总量!$H:$H,E515&amp;G515,[1]库存总量!$G:$G)</f>
        <v>0</v>
      </c>
      <c r="T515" s="12">
        <f t="shared" si="120"/>
        <v>0</v>
      </c>
      <c r="U515">
        <f>SUMIFS([1]库存总量!$G:$G,[1]库存总量!$H:$H,E515&amp;G515,[1]库存总量!$A:$A,"B")</f>
        <v>0</v>
      </c>
      <c r="V515" s="12">
        <f t="shared" si="121"/>
        <v>0</v>
      </c>
      <c r="W515">
        <f>SUMIFS([1]库存总量!$G:$G,[1]库存总量!$H:$H,E515&amp;G515,[1]库存总量!$A:$A,"K")</f>
        <v>0</v>
      </c>
      <c r="X515" s="12">
        <f t="shared" si="122"/>
        <v>0</v>
      </c>
      <c r="Y515">
        <f t="shared" si="123"/>
        <v>0</v>
      </c>
      <c r="Z515" s="12">
        <f t="shared" si="124"/>
        <v>0</v>
      </c>
      <c r="AA515">
        <f>(IF(ISERROR((IF(ISERROR(VLOOKUP(E515&amp;G515,'[1]采购入库货量(公司仓库)'!$A:$H,7,FALSE)),0,VLOOKUP(E515&amp;G515,'[1]采购入库货量(公司仓库)'!$A:$H,7,FALSE)))*L515-(IF(ISERROR(VLOOKUP(E515&amp;G515,'[1]采购入库货量(公司仓库)'!$A:$H,8,FALSE)),0,VLOOKUP(E515&amp;G515,'[1]采购入库货量(公司仓库)'!$A:$H,8,FALSE)))),0,(IF(ISERROR(VLOOKUP(E515&amp;G515,'[1]采购入库货量(公司仓库)'!$A:$H,7,FALSE)),0,VLOOKUP(E515&amp;G515,'[1]采购入库货量(公司仓库)'!$A:$H,7,FALSE)))*L515-(IF(ISERROR(VLOOKUP(E515&amp;G515,'[1]采购入库货量(公司仓库)'!$A:$H,8,FALSE)),0,VLOOKUP(E515&amp;G515,'[1]采购入库货量(公司仓库)'!$A:$H,8,FALSE)))))</f>
        <v>0</v>
      </c>
      <c r="AB515">
        <f>SUMIF([1]销售数据!$B:$B,E515&amp;G515,[1]销售数据!$G:$G)</f>
        <v>0</v>
      </c>
      <c r="AC515" s="12">
        <f t="shared" si="125"/>
        <v>0</v>
      </c>
      <c r="AD515" t="str">
        <f t="shared" si="126"/>
        <v/>
      </c>
      <c r="AE515">
        <f>SUMIF([1]销售数据!$B:$B,AD515,[1]销售数据!$L:$L)</f>
        <v>0</v>
      </c>
      <c r="AF515">
        <f>SUMIF([1]销售数据!$B:$B,AD515,[1]销售数据!$K:$K)</f>
        <v>0</v>
      </c>
      <c r="AG515">
        <f>SUMIF([1]销售数据!$B:$B,AD515,[1]销售数据!$J:$J)</f>
        <v>0</v>
      </c>
      <c r="AH515">
        <f>SUMIF([1]销售数据!$B:$B,AD515,[1]销售数据!$I:$I)</f>
        <v>0</v>
      </c>
      <c r="AI515">
        <f>SUMIF([1]销售数据!$B:$B,AD515,[1]销售数据!$H:$H)</f>
        <v>0</v>
      </c>
      <c r="AJ515" s="20">
        <f t="shared" si="127"/>
        <v>0</v>
      </c>
      <c r="AK515">
        <f>SUMIF([1]发货店铺数!$B:$B,AD515,[1]发货店铺数!$G:$G)</f>
        <v>0</v>
      </c>
      <c r="AL515">
        <f>SUMIF([1]销售店铺数!$B:$B,AD515,[1]销售店铺数!$G:$G)</f>
        <v>0</v>
      </c>
      <c r="AM515">
        <f>SUMIF([1]销售店铺数!$B:$B,AD515,[1]销售店铺数!$G:$G)</f>
        <v>0</v>
      </c>
      <c r="AN515" s="20">
        <f t="shared" si="128"/>
        <v>0</v>
      </c>
      <c r="AO515" s="20">
        <f t="shared" si="129"/>
        <v>0</v>
      </c>
      <c r="AP515" s="20">
        <f t="shared" si="130"/>
        <v>0</v>
      </c>
      <c r="AQ515" s="12">
        <f t="shared" si="131"/>
        <v>0</v>
      </c>
      <c r="AR515" s="20">
        <f t="shared" si="132"/>
        <v>0</v>
      </c>
      <c r="AS515" s="20">
        <f t="shared" si="133"/>
        <v>0</v>
      </c>
    </row>
    <row r="516" spans="1:45">
      <c r="A516"/>
      <c r="B516"/>
      <c r="C516"/>
      <c r="D516"/>
      <c r="E516"/>
      <c r="F516"/>
      <c r="G516"/>
      <c r="H516"/>
      <c r="I516"/>
      <c r="J516"/>
      <c r="K516"/>
      <c r="L516"/>
      <c r="M516" s="8" t="str">
        <f>IF(ISERROR( VLOOKUP(AD516,'[1]采购入库货量(公司仓库)'!$A:$I,9,FALSE)),"", VLOOKUP(AD516,'[1]采购入库货量(公司仓库)'!$A:$I,9,FALSE))</f>
        <v/>
      </c>
      <c r="N516" s="8" t="str">
        <f>IF(ISERROR( VLOOKUP(AD516,[1]批发上市日期!$A:$F,6,FALSE)),"",  VLOOKUP(AD516,[1]批发上市日期!$A:$F,6,FALSE))</f>
        <v/>
      </c>
      <c r="O516" s="48">
        <f>IF(ISERROR(VLOOKUP(E516&amp;G516,'[1]采购入库货量(公司仓库)'!$A:$I,7,FALSE)),0,VLOOKUP(E516&amp;G516,'[1]采购入库货量(公司仓库)'!$A:$I,7,FALSE))</f>
        <v>0</v>
      </c>
      <c r="P516" s="12">
        <f t="shared" si="118"/>
        <v>0</v>
      </c>
      <c r="Q516" s="14">
        <f>IF(ISERROR(VLOOKUP(E516&amp;G516,'[1]采购入库货量(公司仓库)'!$A:$I,8,FALSE)),0,VLOOKUP(E516&amp;G516,'[1]采购入库货量(公司仓库)'!$A:$I,8,FALSE))</f>
        <v>0</v>
      </c>
      <c r="R516" s="12">
        <f t="shared" si="119"/>
        <v>0</v>
      </c>
      <c r="S516">
        <f>SUMIF([1]库存总量!$H:$H,E516&amp;G516,[1]库存总量!$G:$G)</f>
        <v>0</v>
      </c>
      <c r="T516" s="12">
        <f t="shared" si="120"/>
        <v>0</v>
      </c>
      <c r="U516">
        <f>SUMIFS([1]库存总量!$G:$G,[1]库存总量!$H:$H,E516&amp;G516,[1]库存总量!$A:$A,"B")</f>
        <v>0</v>
      </c>
      <c r="V516" s="12">
        <f t="shared" si="121"/>
        <v>0</v>
      </c>
      <c r="W516">
        <f>SUMIFS([1]库存总量!$G:$G,[1]库存总量!$H:$H,E516&amp;G516,[1]库存总量!$A:$A,"K")</f>
        <v>0</v>
      </c>
      <c r="X516" s="12">
        <f t="shared" si="122"/>
        <v>0</v>
      </c>
      <c r="Y516">
        <f t="shared" si="123"/>
        <v>0</v>
      </c>
      <c r="Z516" s="12">
        <f t="shared" si="124"/>
        <v>0</v>
      </c>
      <c r="AA516">
        <f>(IF(ISERROR((IF(ISERROR(VLOOKUP(E516&amp;G516,'[1]采购入库货量(公司仓库)'!$A:$H,7,FALSE)),0,VLOOKUP(E516&amp;G516,'[1]采购入库货量(公司仓库)'!$A:$H,7,FALSE)))*L516-(IF(ISERROR(VLOOKUP(E516&amp;G516,'[1]采购入库货量(公司仓库)'!$A:$H,8,FALSE)),0,VLOOKUP(E516&amp;G516,'[1]采购入库货量(公司仓库)'!$A:$H,8,FALSE)))),0,(IF(ISERROR(VLOOKUP(E516&amp;G516,'[1]采购入库货量(公司仓库)'!$A:$H,7,FALSE)),0,VLOOKUP(E516&amp;G516,'[1]采购入库货量(公司仓库)'!$A:$H,7,FALSE)))*L516-(IF(ISERROR(VLOOKUP(E516&amp;G516,'[1]采购入库货量(公司仓库)'!$A:$H,8,FALSE)),0,VLOOKUP(E516&amp;G516,'[1]采购入库货量(公司仓库)'!$A:$H,8,FALSE)))))</f>
        <v>0</v>
      </c>
      <c r="AB516">
        <f>SUMIF([1]销售数据!$B:$B,E516&amp;G516,[1]销售数据!$G:$G)</f>
        <v>0</v>
      </c>
      <c r="AC516" s="12">
        <f t="shared" si="125"/>
        <v>0</v>
      </c>
      <c r="AD516" t="str">
        <f t="shared" si="126"/>
        <v/>
      </c>
      <c r="AE516">
        <f>SUMIF([1]销售数据!$B:$B,AD516,[1]销售数据!$L:$L)</f>
        <v>0</v>
      </c>
      <c r="AF516">
        <f>SUMIF([1]销售数据!$B:$B,AD516,[1]销售数据!$K:$K)</f>
        <v>0</v>
      </c>
      <c r="AG516">
        <f>SUMIF([1]销售数据!$B:$B,AD516,[1]销售数据!$J:$J)</f>
        <v>0</v>
      </c>
      <c r="AH516">
        <f>SUMIF([1]销售数据!$B:$B,AD516,[1]销售数据!$I:$I)</f>
        <v>0</v>
      </c>
      <c r="AI516">
        <f>SUMIF([1]销售数据!$B:$B,AD516,[1]销售数据!$H:$H)</f>
        <v>0</v>
      </c>
      <c r="AJ516" s="20">
        <f t="shared" si="127"/>
        <v>0</v>
      </c>
      <c r="AK516">
        <f>SUMIF([1]发货店铺数!$B:$B,AD516,[1]发货店铺数!$G:$G)</f>
        <v>0</v>
      </c>
      <c r="AL516">
        <f>SUMIF([1]销售店铺数!$B:$B,AD516,[1]销售店铺数!$G:$G)</f>
        <v>0</v>
      </c>
      <c r="AM516">
        <f>SUMIF([1]销售店铺数!$B:$B,AD516,[1]销售店铺数!$G:$G)</f>
        <v>0</v>
      </c>
      <c r="AN516" s="20">
        <f t="shared" si="128"/>
        <v>0</v>
      </c>
      <c r="AO516" s="20">
        <f t="shared" si="129"/>
        <v>0</v>
      </c>
      <c r="AP516" s="20">
        <f t="shared" si="130"/>
        <v>0</v>
      </c>
      <c r="AQ516" s="12">
        <f t="shared" si="131"/>
        <v>0</v>
      </c>
      <c r="AR516" s="20">
        <f t="shared" si="132"/>
        <v>0</v>
      </c>
      <c r="AS516" s="20">
        <f t="shared" si="133"/>
        <v>0</v>
      </c>
    </row>
    <row r="517" spans="1:45">
      <c r="A517"/>
      <c r="B517"/>
      <c r="C517"/>
      <c r="D517"/>
      <c r="E517"/>
      <c r="F517"/>
      <c r="G517"/>
      <c r="H517"/>
      <c r="I517"/>
      <c r="J517"/>
      <c r="K517"/>
      <c r="L517"/>
      <c r="M517" s="8" t="str">
        <f>IF(ISERROR( VLOOKUP(AD517,'[1]采购入库货量(公司仓库)'!$A:$I,9,FALSE)),"", VLOOKUP(AD517,'[1]采购入库货量(公司仓库)'!$A:$I,9,FALSE))</f>
        <v/>
      </c>
      <c r="N517" s="8" t="str">
        <f>IF(ISERROR( VLOOKUP(AD517,[1]批发上市日期!$A:$F,6,FALSE)),"",  VLOOKUP(AD517,[1]批发上市日期!$A:$F,6,FALSE))</f>
        <v/>
      </c>
      <c r="O517" s="48">
        <f>IF(ISERROR(VLOOKUP(E517&amp;G517,'[1]采购入库货量(公司仓库)'!$A:$I,7,FALSE)),0,VLOOKUP(E517&amp;G517,'[1]采购入库货量(公司仓库)'!$A:$I,7,FALSE))</f>
        <v>0</v>
      </c>
      <c r="P517" s="12">
        <f t="shared" ref="P517:P580" si="134">IF(ISERROR(I517*O517),0,I517*O517)</f>
        <v>0</v>
      </c>
      <c r="Q517" s="14">
        <f>IF(ISERROR(VLOOKUP(E517&amp;G517,'[1]采购入库货量(公司仓库)'!$A:$I,8,FALSE)),0,VLOOKUP(E517&amp;G517,'[1]采购入库货量(公司仓库)'!$A:$I,8,FALSE))</f>
        <v>0</v>
      </c>
      <c r="R517" s="12">
        <f t="shared" ref="R517:R580" si="135">IF(ISERROR(I517*Q517 ),0,I517*Q517)</f>
        <v>0</v>
      </c>
      <c r="S517">
        <f>SUMIF([1]库存总量!$H:$H,E517&amp;G517,[1]库存总量!$G:$G)</f>
        <v>0</v>
      </c>
      <c r="T517" s="12">
        <f t="shared" ref="T517:T580" si="136">IF(ISERROR(S517*I517 ),0,S517*I517)</f>
        <v>0</v>
      </c>
      <c r="U517">
        <f>SUMIFS([1]库存总量!$G:$G,[1]库存总量!$H:$H,E517&amp;G517,[1]库存总量!$A:$A,"B")</f>
        <v>0</v>
      </c>
      <c r="V517" s="12">
        <f t="shared" ref="V517:V580" si="137">IF(ISERROR(U517*I517 ),0,U517*I517)</f>
        <v>0</v>
      </c>
      <c r="W517">
        <f>SUMIFS([1]库存总量!$G:$G,[1]库存总量!$H:$H,E517&amp;G517,[1]库存总量!$A:$A,"K")</f>
        <v>0</v>
      </c>
      <c r="X517" s="12">
        <f t="shared" ref="X517:X580" si="138">IF(ISERROR(W517*I517 ),0,W517*I517)</f>
        <v>0</v>
      </c>
      <c r="Y517">
        <f t="shared" ref="Y517:Y580" si="139">IF(ISERROR(L517*O517),0,L517*O517)</f>
        <v>0</v>
      </c>
      <c r="Z517" s="12">
        <f t="shared" ref="Z517:Z580" si="140">IF(ISERROR(Y517*I517),0,Y517*I517)</f>
        <v>0</v>
      </c>
      <c r="AA517">
        <f>(IF(ISERROR((IF(ISERROR(VLOOKUP(E517&amp;G517,'[1]采购入库货量(公司仓库)'!$A:$H,7,FALSE)),0,VLOOKUP(E517&amp;G517,'[1]采购入库货量(公司仓库)'!$A:$H,7,FALSE)))*L517-(IF(ISERROR(VLOOKUP(E517&amp;G517,'[1]采购入库货量(公司仓库)'!$A:$H,8,FALSE)),0,VLOOKUP(E517&amp;G517,'[1]采购入库货量(公司仓库)'!$A:$H,8,FALSE)))),0,(IF(ISERROR(VLOOKUP(E517&amp;G517,'[1]采购入库货量(公司仓库)'!$A:$H,7,FALSE)),0,VLOOKUP(E517&amp;G517,'[1]采购入库货量(公司仓库)'!$A:$H,7,FALSE)))*L517-(IF(ISERROR(VLOOKUP(E517&amp;G517,'[1]采购入库货量(公司仓库)'!$A:$H,8,FALSE)),0,VLOOKUP(E517&amp;G517,'[1]采购入库货量(公司仓库)'!$A:$H,8,FALSE)))))</f>
        <v>0</v>
      </c>
      <c r="AB517">
        <f>SUMIF([1]销售数据!$B:$B,E517&amp;G517,[1]销售数据!$G:$G)</f>
        <v>0</v>
      </c>
      <c r="AC517" s="12">
        <f t="shared" ref="AC517:AC580" si="141">IF(ISERROR(AB517*I517),0,AB517*I517)</f>
        <v>0</v>
      </c>
      <c r="AD517" t="str">
        <f t="shared" ref="AD517:AD580" si="142">E517&amp;G517</f>
        <v/>
      </c>
      <c r="AE517">
        <f>SUMIF([1]销售数据!$B:$B,AD517,[1]销售数据!$L:$L)</f>
        <v>0</v>
      </c>
      <c r="AF517">
        <f>SUMIF([1]销售数据!$B:$B,AD517,[1]销售数据!$K:$K)</f>
        <v>0</v>
      </c>
      <c r="AG517">
        <f>SUMIF([1]销售数据!$B:$B,AD517,[1]销售数据!$J:$J)</f>
        <v>0</v>
      </c>
      <c r="AH517">
        <f>SUMIF([1]销售数据!$B:$B,AD517,[1]销售数据!$I:$I)</f>
        <v>0</v>
      </c>
      <c r="AI517">
        <f>SUMIF([1]销售数据!$B:$B,AD517,[1]销售数据!$H:$H)</f>
        <v>0</v>
      </c>
      <c r="AJ517" s="20">
        <f t="shared" ref="AJ517:AJ580" si="143">IF(ISERROR((AI517-AH517)/AI517),0,((AI517-AH517)/AI517))</f>
        <v>0</v>
      </c>
      <c r="AK517">
        <f>SUMIF([1]发货店铺数!$B:$B,AD517,[1]发货店铺数!$G:$G)</f>
        <v>0</v>
      </c>
      <c r="AL517">
        <f>SUMIF([1]销售店铺数!$B:$B,AD517,[1]销售店铺数!$G:$G)</f>
        <v>0</v>
      </c>
      <c r="AM517">
        <f>SUMIF([1]销售店铺数!$B:$B,AD517,[1]销售店铺数!$G:$G)</f>
        <v>0</v>
      </c>
      <c r="AN517" s="20">
        <f t="shared" ref="AN517:AN580" si="144">IF(ISERROR(AL517/AK517),0,AL517/AK517)</f>
        <v>0</v>
      </c>
      <c r="AO517" s="20">
        <f t="shared" ref="AO517:AO580" si="145">IF(ISERROR(AB517/S517),0,AB517/S517)</f>
        <v>0</v>
      </c>
      <c r="AP517" s="20">
        <f t="shared" ref="AP517:AP580" si="146">IF(ISERROR(AB517/O517),0,AB517/O517)</f>
        <v>0</v>
      </c>
      <c r="AQ517" s="12">
        <f t="shared" ref="AQ517:AQ580" si="147">IFERROR((K517-J517)*AB517,0)</f>
        <v>0</v>
      </c>
      <c r="AR517" s="20">
        <f t="shared" ref="AR517:AR580" si="148">IF(ISERROR((K517-J517)/K517),0,(K517-J517)/K517)</f>
        <v>0</v>
      </c>
      <c r="AS517" s="20">
        <f t="shared" ref="AS517:AS580" si="149">IF(ISERROR(AB517/O517),0,AB517/O517)</f>
        <v>0</v>
      </c>
    </row>
    <row r="518" spans="1:45">
      <c r="A518"/>
      <c r="B518"/>
      <c r="C518"/>
      <c r="D518"/>
      <c r="E518"/>
      <c r="F518"/>
      <c r="G518"/>
      <c r="H518"/>
      <c r="I518"/>
      <c r="J518"/>
      <c r="K518"/>
      <c r="L518"/>
      <c r="M518" s="8" t="str">
        <f>IF(ISERROR( VLOOKUP(AD518,'[1]采购入库货量(公司仓库)'!$A:$I,9,FALSE)),"", VLOOKUP(AD518,'[1]采购入库货量(公司仓库)'!$A:$I,9,FALSE))</f>
        <v/>
      </c>
      <c r="N518" s="8" t="str">
        <f>IF(ISERROR( VLOOKUP(AD518,[1]批发上市日期!$A:$F,6,FALSE)),"",  VLOOKUP(AD518,[1]批发上市日期!$A:$F,6,FALSE))</f>
        <v/>
      </c>
      <c r="O518" s="48">
        <f>IF(ISERROR(VLOOKUP(E518&amp;G518,'[1]采购入库货量(公司仓库)'!$A:$I,7,FALSE)),0,VLOOKUP(E518&amp;G518,'[1]采购入库货量(公司仓库)'!$A:$I,7,FALSE))</f>
        <v>0</v>
      </c>
      <c r="P518" s="12">
        <f t="shared" si="134"/>
        <v>0</v>
      </c>
      <c r="Q518" s="14">
        <f>IF(ISERROR(VLOOKUP(E518&amp;G518,'[1]采购入库货量(公司仓库)'!$A:$I,8,FALSE)),0,VLOOKUP(E518&amp;G518,'[1]采购入库货量(公司仓库)'!$A:$I,8,FALSE))</f>
        <v>0</v>
      </c>
      <c r="R518" s="12">
        <f t="shared" si="135"/>
        <v>0</v>
      </c>
      <c r="S518">
        <f>SUMIF([1]库存总量!$H:$H,E518&amp;G518,[1]库存总量!$G:$G)</f>
        <v>0</v>
      </c>
      <c r="T518" s="12">
        <f t="shared" si="136"/>
        <v>0</v>
      </c>
      <c r="U518">
        <f>SUMIFS([1]库存总量!$G:$G,[1]库存总量!$H:$H,E518&amp;G518,[1]库存总量!$A:$A,"B")</f>
        <v>0</v>
      </c>
      <c r="V518" s="12">
        <f t="shared" si="137"/>
        <v>0</v>
      </c>
      <c r="W518">
        <f>SUMIFS([1]库存总量!$G:$G,[1]库存总量!$H:$H,E518&amp;G518,[1]库存总量!$A:$A,"K")</f>
        <v>0</v>
      </c>
      <c r="X518" s="12">
        <f t="shared" si="138"/>
        <v>0</v>
      </c>
      <c r="Y518">
        <f t="shared" si="139"/>
        <v>0</v>
      </c>
      <c r="Z518" s="12">
        <f t="shared" si="140"/>
        <v>0</v>
      </c>
      <c r="AA518">
        <f>(IF(ISERROR((IF(ISERROR(VLOOKUP(E518&amp;G518,'[1]采购入库货量(公司仓库)'!$A:$H,7,FALSE)),0,VLOOKUP(E518&amp;G518,'[1]采购入库货量(公司仓库)'!$A:$H,7,FALSE)))*L518-(IF(ISERROR(VLOOKUP(E518&amp;G518,'[1]采购入库货量(公司仓库)'!$A:$H,8,FALSE)),0,VLOOKUP(E518&amp;G518,'[1]采购入库货量(公司仓库)'!$A:$H,8,FALSE)))),0,(IF(ISERROR(VLOOKUP(E518&amp;G518,'[1]采购入库货量(公司仓库)'!$A:$H,7,FALSE)),0,VLOOKUP(E518&amp;G518,'[1]采购入库货量(公司仓库)'!$A:$H,7,FALSE)))*L518-(IF(ISERROR(VLOOKUP(E518&amp;G518,'[1]采购入库货量(公司仓库)'!$A:$H,8,FALSE)),0,VLOOKUP(E518&amp;G518,'[1]采购入库货量(公司仓库)'!$A:$H,8,FALSE)))))</f>
        <v>0</v>
      </c>
      <c r="AB518">
        <f>SUMIF([1]销售数据!$B:$B,E518&amp;G518,[1]销售数据!$G:$G)</f>
        <v>0</v>
      </c>
      <c r="AC518" s="12">
        <f t="shared" si="141"/>
        <v>0</v>
      </c>
      <c r="AD518" t="str">
        <f t="shared" si="142"/>
        <v/>
      </c>
      <c r="AE518">
        <f>SUMIF([1]销售数据!$B:$B,AD518,[1]销售数据!$L:$L)</f>
        <v>0</v>
      </c>
      <c r="AF518">
        <f>SUMIF([1]销售数据!$B:$B,AD518,[1]销售数据!$K:$K)</f>
        <v>0</v>
      </c>
      <c r="AG518">
        <f>SUMIF([1]销售数据!$B:$B,AD518,[1]销售数据!$J:$J)</f>
        <v>0</v>
      </c>
      <c r="AH518">
        <f>SUMIF([1]销售数据!$B:$B,AD518,[1]销售数据!$I:$I)</f>
        <v>0</v>
      </c>
      <c r="AI518">
        <f>SUMIF([1]销售数据!$B:$B,AD518,[1]销售数据!$H:$H)</f>
        <v>0</v>
      </c>
      <c r="AJ518" s="20">
        <f t="shared" si="143"/>
        <v>0</v>
      </c>
      <c r="AK518">
        <f>SUMIF([1]发货店铺数!$B:$B,AD518,[1]发货店铺数!$G:$G)</f>
        <v>0</v>
      </c>
      <c r="AL518">
        <f>SUMIF([1]销售店铺数!$B:$B,AD518,[1]销售店铺数!$G:$G)</f>
        <v>0</v>
      </c>
      <c r="AM518">
        <f>SUMIF([1]销售店铺数!$B:$B,AD518,[1]销售店铺数!$G:$G)</f>
        <v>0</v>
      </c>
      <c r="AN518" s="20">
        <f t="shared" si="144"/>
        <v>0</v>
      </c>
      <c r="AO518" s="20">
        <f t="shared" si="145"/>
        <v>0</v>
      </c>
      <c r="AP518" s="20">
        <f t="shared" si="146"/>
        <v>0</v>
      </c>
      <c r="AQ518" s="12">
        <f t="shared" si="147"/>
        <v>0</v>
      </c>
      <c r="AR518" s="20">
        <f t="shared" si="148"/>
        <v>0</v>
      </c>
      <c r="AS518" s="20">
        <f t="shared" si="149"/>
        <v>0</v>
      </c>
    </row>
    <row r="519" spans="1:45">
      <c r="A519"/>
      <c r="B519"/>
      <c r="C519"/>
      <c r="D519"/>
      <c r="E519"/>
      <c r="F519"/>
      <c r="G519"/>
      <c r="H519"/>
      <c r="I519"/>
      <c r="J519"/>
      <c r="K519"/>
      <c r="L519"/>
      <c r="M519" s="8" t="str">
        <f>IF(ISERROR( VLOOKUP(AD519,'[1]采购入库货量(公司仓库)'!$A:$I,9,FALSE)),"", VLOOKUP(AD519,'[1]采购入库货量(公司仓库)'!$A:$I,9,FALSE))</f>
        <v/>
      </c>
      <c r="N519" s="8" t="str">
        <f>IF(ISERROR( VLOOKUP(AD519,[1]批发上市日期!$A:$F,6,FALSE)),"",  VLOOKUP(AD519,[1]批发上市日期!$A:$F,6,FALSE))</f>
        <v/>
      </c>
      <c r="O519" s="48">
        <f>IF(ISERROR(VLOOKUP(E519&amp;G519,'[1]采购入库货量(公司仓库)'!$A:$I,7,FALSE)),0,VLOOKUP(E519&amp;G519,'[1]采购入库货量(公司仓库)'!$A:$I,7,FALSE))</f>
        <v>0</v>
      </c>
      <c r="P519" s="12">
        <f t="shared" si="134"/>
        <v>0</v>
      </c>
      <c r="Q519" s="14">
        <f>IF(ISERROR(VLOOKUP(E519&amp;G519,'[1]采购入库货量(公司仓库)'!$A:$I,8,FALSE)),0,VLOOKUP(E519&amp;G519,'[1]采购入库货量(公司仓库)'!$A:$I,8,FALSE))</f>
        <v>0</v>
      </c>
      <c r="R519" s="12">
        <f t="shared" si="135"/>
        <v>0</v>
      </c>
      <c r="S519">
        <f>SUMIF([1]库存总量!$H:$H,E519&amp;G519,[1]库存总量!$G:$G)</f>
        <v>0</v>
      </c>
      <c r="T519" s="12">
        <f t="shared" si="136"/>
        <v>0</v>
      </c>
      <c r="U519">
        <f>SUMIFS([1]库存总量!$G:$G,[1]库存总量!$H:$H,E519&amp;G519,[1]库存总量!$A:$A,"B")</f>
        <v>0</v>
      </c>
      <c r="V519" s="12">
        <f t="shared" si="137"/>
        <v>0</v>
      </c>
      <c r="W519">
        <f>SUMIFS([1]库存总量!$G:$G,[1]库存总量!$H:$H,E519&amp;G519,[1]库存总量!$A:$A,"K")</f>
        <v>0</v>
      </c>
      <c r="X519" s="12">
        <f t="shared" si="138"/>
        <v>0</v>
      </c>
      <c r="Y519">
        <f t="shared" si="139"/>
        <v>0</v>
      </c>
      <c r="Z519" s="12">
        <f t="shared" si="140"/>
        <v>0</v>
      </c>
      <c r="AA519">
        <f>(IF(ISERROR((IF(ISERROR(VLOOKUP(E519&amp;G519,'[1]采购入库货量(公司仓库)'!$A:$H,7,FALSE)),0,VLOOKUP(E519&amp;G519,'[1]采购入库货量(公司仓库)'!$A:$H,7,FALSE)))*L519-(IF(ISERROR(VLOOKUP(E519&amp;G519,'[1]采购入库货量(公司仓库)'!$A:$H,8,FALSE)),0,VLOOKUP(E519&amp;G519,'[1]采购入库货量(公司仓库)'!$A:$H,8,FALSE)))),0,(IF(ISERROR(VLOOKUP(E519&amp;G519,'[1]采购入库货量(公司仓库)'!$A:$H,7,FALSE)),0,VLOOKUP(E519&amp;G519,'[1]采购入库货量(公司仓库)'!$A:$H,7,FALSE)))*L519-(IF(ISERROR(VLOOKUP(E519&amp;G519,'[1]采购入库货量(公司仓库)'!$A:$H,8,FALSE)),0,VLOOKUP(E519&amp;G519,'[1]采购入库货量(公司仓库)'!$A:$H,8,FALSE)))))</f>
        <v>0</v>
      </c>
      <c r="AB519">
        <f>SUMIF([1]销售数据!$B:$B,E519&amp;G519,[1]销售数据!$G:$G)</f>
        <v>0</v>
      </c>
      <c r="AC519" s="12">
        <f t="shared" si="141"/>
        <v>0</v>
      </c>
      <c r="AD519" t="str">
        <f t="shared" si="142"/>
        <v/>
      </c>
      <c r="AE519">
        <f>SUMIF([1]销售数据!$B:$B,AD519,[1]销售数据!$L:$L)</f>
        <v>0</v>
      </c>
      <c r="AF519">
        <f>SUMIF([1]销售数据!$B:$B,AD519,[1]销售数据!$K:$K)</f>
        <v>0</v>
      </c>
      <c r="AG519">
        <f>SUMIF([1]销售数据!$B:$B,AD519,[1]销售数据!$J:$J)</f>
        <v>0</v>
      </c>
      <c r="AH519">
        <f>SUMIF([1]销售数据!$B:$B,AD519,[1]销售数据!$I:$I)</f>
        <v>0</v>
      </c>
      <c r="AI519">
        <f>SUMIF([1]销售数据!$B:$B,AD519,[1]销售数据!$H:$H)</f>
        <v>0</v>
      </c>
      <c r="AJ519" s="20">
        <f t="shared" si="143"/>
        <v>0</v>
      </c>
      <c r="AK519">
        <f>SUMIF([1]发货店铺数!$B:$B,AD519,[1]发货店铺数!$G:$G)</f>
        <v>0</v>
      </c>
      <c r="AL519">
        <f>SUMIF([1]销售店铺数!$B:$B,AD519,[1]销售店铺数!$G:$G)</f>
        <v>0</v>
      </c>
      <c r="AM519">
        <f>SUMIF([1]销售店铺数!$B:$B,AD519,[1]销售店铺数!$G:$G)</f>
        <v>0</v>
      </c>
      <c r="AN519" s="20">
        <f t="shared" si="144"/>
        <v>0</v>
      </c>
      <c r="AO519" s="20">
        <f t="shared" si="145"/>
        <v>0</v>
      </c>
      <c r="AP519" s="20">
        <f t="shared" si="146"/>
        <v>0</v>
      </c>
      <c r="AQ519" s="12">
        <f t="shared" si="147"/>
        <v>0</v>
      </c>
      <c r="AR519" s="20">
        <f t="shared" si="148"/>
        <v>0</v>
      </c>
      <c r="AS519" s="20">
        <f t="shared" si="149"/>
        <v>0</v>
      </c>
    </row>
    <row r="520" spans="1:45">
      <c r="A520"/>
      <c r="B520"/>
      <c r="C520"/>
      <c r="D520"/>
      <c r="E520"/>
      <c r="F520"/>
      <c r="G520"/>
      <c r="H520"/>
      <c r="I520"/>
      <c r="J520"/>
      <c r="K520"/>
      <c r="L520"/>
      <c r="M520" s="8" t="str">
        <f>IF(ISERROR( VLOOKUP(AD520,'[1]采购入库货量(公司仓库)'!$A:$I,9,FALSE)),"", VLOOKUP(AD520,'[1]采购入库货量(公司仓库)'!$A:$I,9,FALSE))</f>
        <v/>
      </c>
      <c r="N520" s="8" t="str">
        <f>IF(ISERROR( VLOOKUP(AD520,[1]批发上市日期!$A:$F,6,FALSE)),"",  VLOOKUP(AD520,[1]批发上市日期!$A:$F,6,FALSE))</f>
        <v/>
      </c>
      <c r="O520" s="48">
        <f>IF(ISERROR(VLOOKUP(E520&amp;G520,'[1]采购入库货量(公司仓库)'!$A:$I,7,FALSE)),0,VLOOKUP(E520&amp;G520,'[1]采购入库货量(公司仓库)'!$A:$I,7,FALSE))</f>
        <v>0</v>
      </c>
      <c r="P520" s="12">
        <f t="shared" si="134"/>
        <v>0</v>
      </c>
      <c r="Q520" s="14">
        <f>IF(ISERROR(VLOOKUP(E520&amp;G520,'[1]采购入库货量(公司仓库)'!$A:$I,8,FALSE)),0,VLOOKUP(E520&amp;G520,'[1]采购入库货量(公司仓库)'!$A:$I,8,FALSE))</f>
        <v>0</v>
      </c>
      <c r="R520" s="12">
        <f t="shared" si="135"/>
        <v>0</v>
      </c>
      <c r="S520">
        <f>SUMIF([1]库存总量!$H:$H,E520&amp;G520,[1]库存总量!$G:$G)</f>
        <v>0</v>
      </c>
      <c r="T520" s="12">
        <f t="shared" si="136"/>
        <v>0</v>
      </c>
      <c r="U520">
        <f>SUMIFS([1]库存总量!$G:$G,[1]库存总量!$H:$H,E520&amp;G520,[1]库存总量!$A:$A,"B")</f>
        <v>0</v>
      </c>
      <c r="V520" s="12">
        <f t="shared" si="137"/>
        <v>0</v>
      </c>
      <c r="W520">
        <f>SUMIFS([1]库存总量!$G:$G,[1]库存总量!$H:$H,E520&amp;G520,[1]库存总量!$A:$A,"K")</f>
        <v>0</v>
      </c>
      <c r="X520" s="12">
        <f t="shared" si="138"/>
        <v>0</v>
      </c>
      <c r="Y520">
        <f t="shared" si="139"/>
        <v>0</v>
      </c>
      <c r="Z520" s="12">
        <f t="shared" si="140"/>
        <v>0</v>
      </c>
      <c r="AA520">
        <f>(IF(ISERROR((IF(ISERROR(VLOOKUP(E520&amp;G520,'[1]采购入库货量(公司仓库)'!$A:$H,7,FALSE)),0,VLOOKUP(E520&amp;G520,'[1]采购入库货量(公司仓库)'!$A:$H,7,FALSE)))*L520-(IF(ISERROR(VLOOKUP(E520&amp;G520,'[1]采购入库货量(公司仓库)'!$A:$H,8,FALSE)),0,VLOOKUP(E520&amp;G520,'[1]采购入库货量(公司仓库)'!$A:$H,8,FALSE)))),0,(IF(ISERROR(VLOOKUP(E520&amp;G520,'[1]采购入库货量(公司仓库)'!$A:$H,7,FALSE)),0,VLOOKUP(E520&amp;G520,'[1]采购入库货量(公司仓库)'!$A:$H,7,FALSE)))*L520-(IF(ISERROR(VLOOKUP(E520&amp;G520,'[1]采购入库货量(公司仓库)'!$A:$H,8,FALSE)),0,VLOOKUP(E520&amp;G520,'[1]采购入库货量(公司仓库)'!$A:$H,8,FALSE)))))</f>
        <v>0</v>
      </c>
      <c r="AB520">
        <f>SUMIF([1]销售数据!$B:$B,E520&amp;G520,[1]销售数据!$G:$G)</f>
        <v>0</v>
      </c>
      <c r="AC520" s="12">
        <f t="shared" si="141"/>
        <v>0</v>
      </c>
      <c r="AD520" t="str">
        <f t="shared" si="142"/>
        <v/>
      </c>
      <c r="AE520">
        <f>SUMIF([1]销售数据!$B:$B,AD520,[1]销售数据!$L:$L)</f>
        <v>0</v>
      </c>
      <c r="AF520">
        <f>SUMIF([1]销售数据!$B:$B,AD520,[1]销售数据!$K:$K)</f>
        <v>0</v>
      </c>
      <c r="AG520">
        <f>SUMIF([1]销售数据!$B:$B,AD520,[1]销售数据!$J:$J)</f>
        <v>0</v>
      </c>
      <c r="AH520">
        <f>SUMIF([1]销售数据!$B:$B,AD520,[1]销售数据!$I:$I)</f>
        <v>0</v>
      </c>
      <c r="AI520">
        <f>SUMIF([1]销售数据!$B:$B,AD520,[1]销售数据!$H:$H)</f>
        <v>0</v>
      </c>
      <c r="AJ520" s="20">
        <f t="shared" si="143"/>
        <v>0</v>
      </c>
      <c r="AK520">
        <f>SUMIF([1]发货店铺数!$B:$B,AD520,[1]发货店铺数!$G:$G)</f>
        <v>0</v>
      </c>
      <c r="AL520">
        <f>SUMIF([1]销售店铺数!$B:$B,AD520,[1]销售店铺数!$G:$G)</f>
        <v>0</v>
      </c>
      <c r="AM520">
        <f>SUMIF([1]销售店铺数!$B:$B,AD520,[1]销售店铺数!$G:$G)</f>
        <v>0</v>
      </c>
      <c r="AN520" s="20">
        <f t="shared" si="144"/>
        <v>0</v>
      </c>
      <c r="AO520" s="20">
        <f t="shared" si="145"/>
        <v>0</v>
      </c>
      <c r="AP520" s="20">
        <f t="shared" si="146"/>
        <v>0</v>
      </c>
      <c r="AQ520" s="12">
        <f t="shared" si="147"/>
        <v>0</v>
      </c>
      <c r="AR520" s="20">
        <f t="shared" si="148"/>
        <v>0</v>
      </c>
      <c r="AS520" s="20">
        <f t="shared" si="149"/>
        <v>0</v>
      </c>
    </row>
    <row r="521" spans="1:45">
      <c r="A521"/>
      <c r="B521"/>
      <c r="C521"/>
      <c r="D521"/>
      <c r="E521"/>
      <c r="F521"/>
      <c r="G521"/>
      <c r="H521"/>
      <c r="I521"/>
      <c r="J521"/>
      <c r="K521"/>
      <c r="L521"/>
      <c r="M521" s="8" t="str">
        <f>IF(ISERROR( VLOOKUP(AD521,'[1]采购入库货量(公司仓库)'!$A:$I,9,FALSE)),"", VLOOKUP(AD521,'[1]采购入库货量(公司仓库)'!$A:$I,9,FALSE))</f>
        <v/>
      </c>
      <c r="N521" s="8" t="str">
        <f>IF(ISERROR( VLOOKUP(AD521,[1]批发上市日期!$A:$F,6,FALSE)),"",  VLOOKUP(AD521,[1]批发上市日期!$A:$F,6,FALSE))</f>
        <v/>
      </c>
      <c r="O521" s="48">
        <f>IF(ISERROR(VLOOKUP(E521&amp;G521,'[1]采购入库货量(公司仓库)'!$A:$I,7,FALSE)),0,VLOOKUP(E521&amp;G521,'[1]采购入库货量(公司仓库)'!$A:$I,7,FALSE))</f>
        <v>0</v>
      </c>
      <c r="P521" s="12">
        <f t="shared" si="134"/>
        <v>0</v>
      </c>
      <c r="Q521" s="14">
        <f>IF(ISERROR(VLOOKUP(E521&amp;G521,'[1]采购入库货量(公司仓库)'!$A:$I,8,FALSE)),0,VLOOKUP(E521&amp;G521,'[1]采购入库货量(公司仓库)'!$A:$I,8,FALSE))</f>
        <v>0</v>
      </c>
      <c r="R521" s="12">
        <f t="shared" si="135"/>
        <v>0</v>
      </c>
      <c r="S521">
        <f>SUMIF([1]库存总量!$H:$H,E521&amp;G521,[1]库存总量!$G:$G)</f>
        <v>0</v>
      </c>
      <c r="T521" s="12">
        <f t="shared" si="136"/>
        <v>0</v>
      </c>
      <c r="U521">
        <f>SUMIFS([1]库存总量!$G:$G,[1]库存总量!$H:$H,E521&amp;G521,[1]库存总量!$A:$A,"B")</f>
        <v>0</v>
      </c>
      <c r="V521" s="12">
        <f t="shared" si="137"/>
        <v>0</v>
      </c>
      <c r="W521">
        <f>SUMIFS([1]库存总量!$G:$G,[1]库存总量!$H:$H,E521&amp;G521,[1]库存总量!$A:$A,"K")</f>
        <v>0</v>
      </c>
      <c r="X521" s="12">
        <f t="shared" si="138"/>
        <v>0</v>
      </c>
      <c r="Y521">
        <f t="shared" si="139"/>
        <v>0</v>
      </c>
      <c r="Z521" s="12">
        <f t="shared" si="140"/>
        <v>0</v>
      </c>
      <c r="AA521">
        <f>(IF(ISERROR((IF(ISERROR(VLOOKUP(E521&amp;G521,'[1]采购入库货量(公司仓库)'!$A:$H,7,FALSE)),0,VLOOKUP(E521&amp;G521,'[1]采购入库货量(公司仓库)'!$A:$H,7,FALSE)))*L521-(IF(ISERROR(VLOOKUP(E521&amp;G521,'[1]采购入库货量(公司仓库)'!$A:$H,8,FALSE)),0,VLOOKUP(E521&amp;G521,'[1]采购入库货量(公司仓库)'!$A:$H,8,FALSE)))),0,(IF(ISERROR(VLOOKUP(E521&amp;G521,'[1]采购入库货量(公司仓库)'!$A:$H,7,FALSE)),0,VLOOKUP(E521&amp;G521,'[1]采购入库货量(公司仓库)'!$A:$H,7,FALSE)))*L521-(IF(ISERROR(VLOOKUP(E521&amp;G521,'[1]采购入库货量(公司仓库)'!$A:$H,8,FALSE)),0,VLOOKUP(E521&amp;G521,'[1]采购入库货量(公司仓库)'!$A:$H,8,FALSE)))))</f>
        <v>0</v>
      </c>
      <c r="AB521">
        <f>SUMIF([1]销售数据!$B:$B,E521&amp;G521,[1]销售数据!$G:$G)</f>
        <v>0</v>
      </c>
      <c r="AC521" s="12">
        <f t="shared" si="141"/>
        <v>0</v>
      </c>
      <c r="AD521" t="str">
        <f t="shared" si="142"/>
        <v/>
      </c>
      <c r="AE521">
        <f>SUMIF([1]销售数据!$B:$B,AD521,[1]销售数据!$L:$L)</f>
        <v>0</v>
      </c>
      <c r="AF521">
        <f>SUMIF([1]销售数据!$B:$B,AD521,[1]销售数据!$K:$K)</f>
        <v>0</v>
      </c>
      <c r="AG521">
        <f>SUMIF([1]销售数据!$B:$B,AD521,[1]销售数据!$J:$J)</f>
        <v>0</v>
      </c>
      <c r="AH521">
        <f>SUMIF([1]销售数据!$B:$B,AD521,[1]销售数据!$I:$I)</f>
        <v>0</v>
      </c>
      <c r="AI521">
        <f>SUMIF([1]销售数据!$B:$B,AD521,[1]销售数据!$H:$H)</f>
        <v>0</v>
      </c>
      <c r="AJ521" s="20">
        <f t="shared" si="143"/>
        <v>0</v>
      </c>
      <c r="AK521">
        <f>SUMIF([1]发货店铺数!$B:$B,AD521,[1]发货店铺数!$G:$G)</f>
        <v>0</v>
      </c>
      <c r="AL521">
        <f>SUMIF([1]销售店铺数!$B:$B,AD521,[1]销售店铺数!$G:$G)</f>
        <v>0</v>
      </c>
      <c r="AM521">
        <f>SUMIF([1]销售店铺数!$B:$B,AD521,[1]销售店铺数!$G:$G)</f>
        <v>0</v>
      </c>
      <c r="AN521" s="20">
        <f t="shared" si="144"/>
        <v>0</v>
      </c>
      <c r="AO521" s="20">
        <f t="shared" si="145"/>
        <v>0</v>
      </c>
      <c r="AP521" s="20">
        <f t="shared" si="146"/>
        <v>0</v>
      </c>
      <c r="AQ521" s="12">
        <f t="shared" si="147"/>
        <v>0</v>
      </c>
      <c r="AR521" s="20">
        <f t="shared" si="148"/>
        <v>0</v>
      </c>
      <c r="AS521" s="20">
        <f t="shared" si="149"/>
        <v>0</v>
      </c>
    </row>
    <row r="522" spans="1:45">
      <c r="A522"/>
      <c r="B522"/>
      <c r="C522"/>
      <c r="D522"/>
      <c r="E522"/>
      <c r="F522"/>
      <c r="G522"/>
      <c r="H522"/>
      <c r="I522"/>
      <c r="J522"/>
      <c r="K522"/>
      <c r="L522"/>
      <c r="M522" s="8" t="str">
        <f>IF(ISERROR( VLOOKUP(AD522,'[1]采购入库货量(公司仓库)'!$A:$I,9,FALSE)),"", VLOOKUP(AD522,'[1]采购入库货量(公司仓库)'!$A:$I,9,FALSE))</f>
        <v/>
      </c>
      <c r="N522" s="8" t="str">
        <f>IF(ISERROR( VLOOKUP(AD522,[1]批发上市日期!$A:$F,6,FALSE)),"",  VLOOKUP(AD522,[1]批发上市日期!$A:$F,6,FALSE))</f>
        <v/>
      </c>
      <c r="O522" s="48">
        <f>IF(ISERROR(VLOOKUP(E522&amp;G522,'[1]采购入库货量(公司仓库)'!$A:$I,7,FALSE)),0,VLOOKUP(E522&amp;G522,'[1]采购入库货量(公司仓库)'!$A:$I,7,FALSE))</f>
        <v>0</v>
      </c>
      <c r="P522" s="12">
        <f t="shared" si="134"/>
        <v>0</v>
      </c>
      <c r="Q522" s="14">
        <f>IF(ISERROR(VLOOKUP(E522&amp;G522,'[1]采购入库货量(公司仓库)'!$A:$I,8,FALSE)),0,VLOOKUP(E522&amp;G522,'[1]采购入库货量(公司仓库)'!$A:$I,8,FALSE))</f>
        <v>0</v>
      </c>
      <c r="R522" s="12">
        <f t="shared" si="135"/>
        <v>0</v>
      </c>
      <c r="S522">
        <f>SUMIF([1]库存总量!$H:$H,E522&amp;G522,[1]库存总量!$G:$G)</f>
        <v>0</v>
      </c>
      <c r="T522" s="12">
        <f t="shared" si="136"/>
        <v>0</v>
      </c>
      <c r="U522">
        <f>SUMIFS([1]库存总量!$G:$G,[1]库存总量!$H:$H,E522&amp;G522,[1]库存总量!$A:$A,"B")</f>
        <v>0</v>
      </c>
      <c r="V522" s="12">
        <f t="shared" si="137"/>
        <v>0</v>
      </c>
      <c r="W522">
        <f>SUMIFS([1]库存总量!$G:$G,[1]库存总量!$H:$H,E522&amp;G522,[1]库存总量!$A:$A,"K")</f>
        <v>0</v>
      </c>
      <c r="X522" s="12">
        <f t="shared" si="138"/>
        <v>0</v>
      </c>
      <c r="Y522">
        <f t="shared" si="139"/>
        <v>0</v>
      </c>
      <c r="Z522" s="12">
        <f t="shared" si="140"/>
        <v>0</v>
      </c>
      <c r="AA522">
        <f>(IF(ISERROR((IF(ISERROR(VLOOKUP(E522&amp;G522,'[1]采购入库货量(公司仓库)'!$A:$H,7,FALSE)),0,VLOOKUP(E522&amp;G522,'[1]采购入库货量(公司仓库)'!$A:$H,7,FALSE)))*L522-(IF(ISERROR(VLOOKUP(E522&amp;G522,'[1]采购入库货量(公司仓库)'!$A:$H,8,FALSE)),0,VLOOKUP(E522&amp;G522,'[1]采购入库货量(公司仓库)'!$A:$H,8,FALSE)))),0,(IF(ISERROR(VLOOKUP(E522&amp;G522,'[1]采购入库货量(公司仓库)'!$A:$H,7,FALSE)),0,VLOOKUP(E522&amp;G522,'[1]采购入库货量(公司仓库)'!$A:$H,7,FALSE)))*L522-(IF(ISERROR(VLOOKUP(E522&amp;G522,'[1]采购入库货量(公司仓库)'!$A:$H,8,FALSE)),0,VLOOKUP(E522&amp;G522,'[1]采购入库货量(公司仓库)'!$A:$H,8,FALSE)))))</f>
        <v>0</v>
      </c>
      <c r="AB522">
        <f>SUMIF([1]销售数据!$B:$B,E522&amp;G522,[1]销售数据!$G:$G)</f>
        <v>0</v>
      </c>
      <c r="AC522" s="12">
        <f t="shared" si="141"/>
        <v>0</v>
      </c>
      <c r="AD522" t="str">
        <f t="shared" si="142"/>
        <v/>
      </c>
      <c r="AE522">
        <f>SUMIF([1]销售数据!$B:$B,AD522,[1]销售数据!$L:$L)</f>
        <v>0</v>
      </c>
      <c r="AF522">
        <f>SUMIF([1]销售数据!$B:$B,AD522,[1]销售数据!$K:$K)</f>
        <v>0</v>
      </c>
      <c r="AG522">
        <f>SUMIF([1]销售数据!$B:$B,AD522,[1]销售数据!$J:$J)</f>
        <v>0</v>
      </c>
      <c r="AH522">
        <f>SUMIF([1]销售数据!$B:$B,AD522,[1]销售数据!$I:$I)</f>
        <v>0</v>
      </c>
      <c r="AI522">
        <f>SUMIF([1]销售数据!$B:$B,AD522,[1]销售数据!$H:$H)</f>
        <v>0</v>
      </c>
      <c r="AJ522" s="20">
        <f t="shared" si="143"/>
        <v>0</v>
      </c>
      <c r="AK522">
        <f>SUMIF([1]发货店铺数!$B:$B,AD522,[1]发货店铺数!$G:$G)</f>
        <v>0</v>
      </c>
      <c r="AL522">
        <f>SUMIF([1]销售店铺数!$B:$B,AD522,[1]销售店铺数!$G:$G)</f>
        <v>0</v>
      </c>
      <c r="AM522">
        <f>SUMIF([1]销售店铺数!$B:$B,AD522,[1]销售店铺数!$G:$G)</f>
        <v>0</v>
      </c>
      <c r="AN522" s="20">
        <f t="shared" si="144"/>
        <v>0</v>
      </c>
      <c r="AO522" s="20">
        <f t="shared" si="145"/>
        <v>0</v>
      </c>
      <c r="AP522" s="20">
        <f t="shared" si="146"/>
        <v>0</v>
      </c>
      <c r="AQ522" s="12">
        <f t="shared" si="147"/>
        <v>0</v>
      </c>
      <c r="AR522" s="20">
        <f t="shared" si="148"/>
        <v>0</v>
      </c>
      <c r="AS522" s="20">
        <f t="shared" si="149"/>
        <v>0</v>
      </c>
    </row>
    <row r="523" spans="1:45">
      <c r="A523"/>
      <c r="B523"/>
      <c r="C523"/>
      <c r="D523"/>
      <c r="E523"/>
      <c r="F523"/>
      <c r="G523"/>
      <c r="H523"/>
      <c r="I523"/>
      <c r="J523"/>
      <c r="K523"/>
      <c r="L523"/>
      <c r="M523" s="8" t="str">
        <f>IF(ISERROR( VLOOKUP(AD523,'[1]采购入库货量(公司仓库)'!$A:$I,9,FALSE)),"", VLOOKUP(AD523,'[1]采购入库货量(公司仓库)'!$A:$I,9,FALSE))</f>
        <v/>
      </c>
      <c r="N523" s="8" t="str">
        <f>IF(ISERROR( VLOOKUP(AD523,[1]批发上市日期!$A:$F,6,FALSE)),"",  VLOOKUP(AD523,[1]批发上市日期!$A:$F,6,FALSE))</f>
        <v/>
      </c>
      <c r="O523" s="48">
        <f>IF(ISERROR(VLOOKUP(E523&amp;G523,'[1]采购入库货量(公司仓库)'!$A:$I,7,FALSE)),0,VLOOKUP(E523&amp;G523,'[1]采购入库货量(公司仓库)'!$A:$I,7,FALSE))</f>
        <v>0</v>
      </c>
      <c r="P523" s="12">
        <f t="shared" si="134"/>
        <v>0</v>
      </c>
      <c r="Q523" s="14">
        <f>IF(ISERROR(VLOOKUP(E523&amp;G523,'[1]采购入库货量(公司仓库)'!$A:$I,8,FALSE)),0,VLOOKUP(E523&amp;G523,'[1]采购入库货量(公司仓库)'!$A:$I,8,FALSE))</f>
        <v>0</v>
      </c>
      <c r="R523" s="12">
        <f t="shared" si="135"/>
        <v>0</v>
      </c>
      <c r="S523">
        <f>SUMIF([1]库存总量!$H:$H,E523&amp;G523,[1]库存总量!$G:$G)</f>
        <v>0</v>
      </c>
      <c r="T523" s="12">
        <f t="shared" si="136"/>
        <v>0</v>
      </c>
      <c r="U523">
        <f>SUMIFS([1]库存总量!$G:$G,[1]库存总量!$H:$H,E523&amp;G523,[1]库存总量!$A:$A,"B")</f>
        <v>0</v>
      </c>
      <c r="V523" s="12">
        <f t="shared" si="137"/>
        <v>0</v>
      </c>
      <c r="W523">
        <f>SUMIFS([1]库存总量!$G:$G,[1]库存总量!$H:$H,E523&amp;G523,[1]库存总量!$A:$A,"K")</f>
        <v>0</v>
      </c>
      <c r="X523" s="12">
        <f t="shared" si="138"/>
        <v>0</v>
      </c>
      <c r="Y523">
        <f t="shared" si="139"/>
        <v>0</v>
      </c>
      <c r="Z523" s="12">
        <f t="shared" si="140"/>
        <v>0</v>
      </c>
      <c r="AA523">
        <f>(IF(ISERROR((IF(ISERROR(VLOOKUP(E523&amp;G523,'[1]采购入库货量(公司仓库)'!$A:$H,7,FALSE)),0,VLOOKUP(E523&amp;G523,'[1]采购入库货量(公司仓库)'!$A:$H,7,FALSE)))*L523-(IF(ISERROR(VLOOKUP(E523&amp;G523,'[1]采购入库货量(公司仓库)'!$A:$H,8,FALSE)),0,VLOOKUP(E523&amp;G523,'[1]采购入库货量(公司仓库)'!$A:$H,8,FALSE)))),0,(IF(ISERROR(VLOOKUP(E523&amp;G523,'[1]采购入库货量(公司仓库)'!$A:$H,7,FALSE)),0,VLOOKUP(E523&amp;G523,'[1]采购入库货量(公司仓库)'!$A:$H,7,FALSE)))*L523-(IF(ISERROR(VLOOKUP(E523&amp;G523,'[1]采购入库货量(公司仓库)'!$A:$H,8,FALSE)),0,VLOOKUP(E523&amp;G523,'[1]采购入库货量(公司仓库)'!$A:$H,8,FALSE)))))</f>
        <v>0</v>
      </c>
      <c r="AB523">
        <f>SUMIF([1]销售数据!$B:$B,E523&amp;G523,[1]销售数据!$G:$G)</f>
        <v>0</v>
      </c>
      <c r="AC523" s="12">
        <f t="shared" si="141"/>
        <v>0</v>
      </c>
      <c r="AD523" t="str">
        <f t="shared" si="142"/>
        <v/>
      </c>
      <c r="AE523">
        <f>SUMIF([1]销售数据!$B:$B,AD523,[1]销售数据!$L:$L)</f>
        <v>0</v>
      </c>
      <c r="AF523">
        <f>SUMIF([1]销售数据!$B:$B,AD523,[1]销售数据!$K:$K)</f>
        <v>0</v>
      </c>
      <c r="AG523">
        <f>SUMIF([1]销售数据!$B:$B,AD523,[1]销售数据!$J:$J)</f>
        <v>0</v>
      </c>
      <c r="AH523">
        <f>SUMIF([1]销售数据!$B:$B,AD523,[1]销售数据!$I:$I)</f>
        <v>0</v>
      </c>
      <c r="AI523">
        <f>SUMIF([1]销售数据!$B:$B,AD523,[1]销售数据!$H:$H)</f>
        <v>0</v>
      </c>
      <c r="AJ523" s="20">
        <f t="shared" si="143"/>
        <v>0</v>
      </c>
      <c r="AK523">
        <f>SUMIF([1]发货店铺数!$B:$B,AD523,[1]发货店铺数!$G:$G)</f>
        <v>0</v>
      </c>
      <c r="AL523">
        <f>SUMIF([1]销售店铺数!$B:$B,AD523,[1]销售店铺数!$G:$G)</f>
        <v>0</v>
      </c>
      <c r="AM523">
        <f>SUMIF([1]销售店铺数!$B:$B,AD523,[1]销售店铺数!$G:$G)</f>
        <v>0</v>
      </c>
      <c r="AN523" s="20">
        <f t="shared" si="144"/>
        <v>0</v>
      </c>
      <c r="AO523" s="20">
        <f t="shared" si="145"/>
        <v>0</v>
      </c>
      <c r="AP523" s="20">
        <f t="shared" si="146"/>
        <v>0</v>
      </c>
      <c r="AQ523" s="12">
        <f t="shared" si="147"/>
        <v>0</v>
      </c>
      <c r="AR523" s="20">
        <f t="shared" si="148"/>
        <v>0</v>
      </c>
      <c r="AS523" s="20">
        <f t="shared" si="149"/>
        <v>0</v>
      </c>
    </row>
    <row r="524" spans="1:45">
      <c r="A524"/>
      <c r="B524"/>
      <c r="C524"/>
      <c r="D524"/>
      <c r="E524"/>
      <c r="F524"/>
      <c r="G524"/>
      <c r="H524"/>
      <c r="I524"/>
      <c r="J524"/>
      <c r="K524"/>
      <c r="L524"/>
      <c r="M524" s="8" t="str">
        <f>IF(ISERROR( VLOOKUP(AD524,'[1]采购入库货量(公司仓库)'!$A:$I,9,FALSE)),"", VLOOKUP(AD524,'[1]采购入库货量(公司仓库)'!$A:$I,9,FALSE))</f>
        <v/>
      </c>
      <c r="N524" s="8" t="str">
        <f>IF(ISERROR( VLOOKUP(AD524,[1]批发上市日期!$A:$F,6,FALSE)),"",  VLOOKUP(AD524,[1]批发上市日期!$A:$F,6,FALSE))</f>
        <v/>
      </c>
      <c r="O524" s="48">
        <f>IF(ISERROR(VLOOKUP(E524&amp;G524,'[1]采购入库货量(公司仓库)'!$A:$I,7,FALSE)),0,VLOOKUP(E524&amp;G524,'[1]采购入库货量(公司仓库)'!$A:$I,7,FALSE))</f>
        <v>0</v>
      </c>
      <c r="P524" s="12">
        <f t="shared" si="134"/>
        <v>0</v>
      </c>
      <c r="Q524" s="14">
        <f>IF(ISERROR(VLOOKUP(E524&amp;G524,'[1]采购入库货量(公司仓库)'!$A:$I,8,FALSE)),0,VLOOKUP(E524&amp;G524,'[1]采购入库货量(公司仓库)'!$A:$I,8,FALSE))</f>
        <v>0</v>
      </c>
      <c r="R524" s="12">
        <f t="shared" si="135"/>
        <v>0</v>
      </c>
      <c r="S524">
        <f>SUMIF([1]库存总量!$H:$H,E524&amp;G524,[1]库存总量!$G:$G)</f>
        <v>0</v>
      </c>
      <c r="T524" s="12">
        <f t="shared" si="136"/>
        <v>0</v>
      </c>
      <c r="U524">
        <f>SUMIFS([1]库存总量!$G:$G,[1]库存总量!$H:$H,E524&amp;G524,[1]库存总量!$A:$A,"B")</f>
        <v>0</v>
      </c>
      <c r="V524" s="12">
        <f t="shared" si="137"/>
        <v>0</v>
      </c>
      <c r="W524">
        <f>SUMIFS([1]库存总量!$G:$G,[1]库存总量!$H:$H,E524&amp;G524,[1]库存总量!$A:$A,"K")</f>
        <v>0</v>
      </c>
      <c r="X524" s="12">
        <f t="shared" si="138"/>
        <v>0</v>
      </c>
      <c r="Y524">
        <f t="shared" si="139"/>
        <v>0</v>
      </c>
      <c r="Z524" s="12">
        <f t="shared" si="140"/>
        <v>0</v>
      </c>
      <c r="AA524">
        <f>(IF(ISERROR((IF(ISERROR(VLOOKUP(E524&amp;G524,'[1]采购入库货量(公司仓库)'!$A:$H,7,FALSE)),0,VLOOKUP(E524&amp;G524,'[1]采购入库货量(公司仓库)'!$A:$H,7,FALSE)))*L524-(IF(ISERROR(VLOOKUP(E524&amp;G524,'[1]采购入库货量(公司仓库)'!$A:$H,8,FALSE)),0,VLOOKUP(E524&amp;G524,'[1]采购入库货量(公司仓库)'!$A:$H,8,FALSE)))),0,(IF(ISERROR(VLOOKUP(E524&amp;G524,'[1]采购入库货量(公司仓库)'!$A:$H,7,FALSE)),0,VLOOKUP(E524&amp;G524,'[1]采购入库货量(公司仓库)'!$A:$H,7,FALSE)))*L524-(IF(ISERROR(VLOOKUP(E524&amp;G524,'[1]采购入库货量(公司仓库)'!$A:$H,8,FALSE)),0,VLOOKUP(E524&amp;G524,'[1]采购入库货量(公司仓库)'!$A:$H,8,FALSE)))))</f>
        <v>0</v>
      </c>
      <c r="AB524">
        <f>SUMIF([1]销售数据!$B:$B,E524&amp;G524,[1]销售数据!$G:$G)</f>
        <v>0</v>
      </c>
      <c r="AC524" s="12">
        <f t="shared" si="141"/>
        <v>0</v>
      </c>
      <c r="AD524" t="str">
        <f t="shared" si="142"/>
        <v/>
      </c>
      <c r="AE524">
        <f>SUMIF([1]销售数据!$B:$B,AD524,[1]销售数据!$L:$L)</f>
        <v>0</v>
      </c>
      <c r="AF524">
        <f>SUMIF([1]销售数据!$B:$B,AD524,[1]销售数据!$K:$K)</f>
        <v>0</v>
      </c>
      <c r="AG524">
        <f>SUMIF([1]销售数据!$B:$B,AD524,[1]销售数据!$J:$J)</f>
        <v>0</v>
      </c>
      <c r="AH524">
        <f>SUMIF([1]销售数据!$B:$B,AD524,[1]销售数据!$I:$I)</f>
        <v>0</v>
      </c>
      <c r="AI524">
        <f>SUMIF([1]销售数据!$B:$B,AD524,[1]销售数据!$H:$H)</f>
        <v>0</v>
      </c>
      <c r="AJ524" s="20">
        <f t="shared" si="143"/>
        <v>0</v>
      </c>
      <c r="AK524">
        <f>SUMIF([1]发货店铺数!$B:$B,AD524,[1]发货店铺数!$G:$G)</f>
        <v>0</v>
      </c>
      <c r="AL524">
        <f>SUMIF([1]销售店铺数!$B:$B,AD524,[1]销售店铺数!$G:$G)</f>
        <v>0</v>
      </c>
      <c r="AM524">
        <f>SUMIF([1]销售店铺数!$B:$B,AD524,[1]销售店铺数!$G:$G)</f>
        <v>0</v>
      </c>
      <c r="AN524" s="20">
        <f t="shared" si="144"/>
        <v>0</v>
      </c>
      <c r="AO524" s="20">
        <f t="shared" si="145"/>
        <v>0</v>
      </c>
      <c r="AP524" s="20">
        <f t="shared" si="146"/>
        <v>0</v>
      </c>
      <c r="AQ524" s="12">
        <f t="shared" si="147"/>
        <v>0</v>
      </c>
      <c r="AR524" s="20">
        <f t="shared" si="148"/>
        <v>0</v>
      </c>
      <c r="AS524" s="20">
        <f t="shared" si="149"/>
        <v>0</v>
      </c>
    </row>
    <row r="525" spans="1:45">
      <c r="A525"/>
      <c r="B525"/>
      <c r="C525"/>
      <c r="D525"/>
      <c r="E525"/>
      <c r="F525"/>
      <c r="G525"/>
      <c r="H525"/>
      <c r="I525"/>
      <c r="J525"/>
      <c r="K525"/>
      <c r="L525"/>
      <c r="M525" s="8" t="str">
        <f>IF(ISERROR( VLOOKUP(AD525,'[1]采购入库货量(公司仓库)'!$A:$I,9,FALSE)),"", VLOOKUP(AD525,'[1]采购入库货量(公司仓库)'!$A:$I,9,FALSE))</f>
        <v/>
      </c>
      <c r="N525" s="8" t="str">
        <f>IF(ISERROR( VLOOKUP(AD525,[1]批发上市日期!$A:$F,6,FALSE)),"",  VLOOKUP(AD525,[1]批发上市日期!$A:$F,6,FALSE))</f>
        <v/>
      </c>
      <c r="O525" s="48">
        <f>IF(ISERROR(VLOOKUP(E525&amp;G525,'[1]采购入库货量(公司仓库)'!$A:$I,7,FALSE)),0,VLOOKUP(E525&amp;G525,'[1]采购入库货量(公司仓库)'!$A:$I,7,FALSE))</f>
        <v>0</v>
      </c>
      <c r="P525" s="12">
        <f t="shared" si="134"/>
        <v>0</v>
      </c>
      <c r="Q525" s="14">
        <f>IF(ISERROR(VLOOKUP(E525&amp;G525,'[1]采购入库货量(公司仓库)'!$A:$I,8,FALSE)),0,VLOOKUP(E525&amp;G525,'[1]采购入库货量(公司仓库)'!$A:$I,8,FALSE))</f>
        <v>0</v>
      </c>
      <c r="R525" s="12">
        <f t="shared" si="135"/>
        <v>0</v>
      </c>
      <c r="S525">
        <f>SUMIF([1]库存总量!$H:$H,E525&amp;G525,[1]库存总量!$G:$G)</f>
        <v>0</v>
      </c>
      <c r="T525" s="12">
        <f t="shared" si="136"/>
        <v>0</v>
      </c>
      <c r="U525">
        <f>SUMIFS([1]库存总量!$G:$G,[1]库存总量!$H:$H,E525&amp;G525,[1]库存总量!$A:$A,"B")</f>
        <v>0</v>
      </c>
      <c r="V525" s="12">
        <f t="shared" si="137"/>
        <v>0</v>
      </c>
      <c r="W525">
        <f>SUMIFS([1]库存总量!$G:$G,[1]库存总量!$H:$H,E525&amp;G525,[1]库存总量!$A:$A,"K")</f>
        <v>0</v>
      </c>
      <c r="X525" s="12">
        <f t="shared" si="138"/>
        <v>0</v>
      </c>
      <c r="Y525">
        <f t="shared" si="139"/>
        <v>0</v>
      </c>
      <c r="Z525" s="12">
        <f t="shared" si="140"/>
        <v>0</v>
      </c>
      <c r="AA525">
        <f>(IF(ISERROR((IF(ISERROR(VLOOKUP(E525&amp;G525,'[1]采购入库货量(公司仓库)'!$A:$H,7,FALSE)),0,VLOOKUP(E525&amp;G525,'[1]采购入库货量(公司仓库)'!$A:$H,7,FALSE)))*L525-(IF(ISERROR(VLOOKUP(E525&amp;G525,'[1]采购入库货量(公司仓库)'!$A:$H,8,FALSE)),0,VLOOKUP(E525&amp;G525,'[1]采购入库货量(公司仓库)'!$A:$H,8,FALSE)))),0,(IF(ISERROR(VLOOKUP(E525&amp;G525,'[1]采购入库货量(公司仓库)'!$A:$H,7,FALSE)),0,VLOOKUP(E525&amp;G525,'[1]采购入库货量(公司仓库)'!$A:$H,7,FALSE)))*L525-(IF(ISERROR(VLOOKUP(E525&amp;G525,'[1]采购入库货量(公司仓库)'!$A:$H,8,FALSE)),0,VLOOKUP(E525&amp;G525,'[1]采购入库货量(公司仓库)'!$A:$H,8,FALSE)))))</f>
        <v>0</v>
      </c>
      <c r="AB525">
        <f>SUMIF([1]销售数据!$B:$B,E525&amp;G525,[1]销售数据!$G:$G)</f>
        <v>0</v>
      </c>
      <c r="AC525" s="12">
        <f t="shared" si="141"/>
        <v>0</v>
      </c>
      <c r="AD525" t="str">
        <f t="shared" si="142"/>
        <v/>
      </c>
      <c r="AE525">
        <f>SUMIF([1]销售数据!$B:$B,AD525,[1]销售数据!$L:$L)</f>
        <v>0</v>
      </c>
      <c r="AF525">
        <f>SUMIF([1]销售数据!$B:$B,AD525,[1]销售数据!$K:$K)</f>
        <v>0</v>
      </c>
      <c r="AG525">
        <f>SUMIF([1]销售数据!$B:$B,AD525,[1]销售数据!$J:$J)</f>
        <v>0</v>
      </c>
      <c r="AH525">
        <f>SUMIF([1]销售数据!$B:$B,AD525,[1]销售数据!$I:$I)</f>
        <v>0</v>
      </c>
      <c r="AI525">
        <f>SUMIF([1]销售数据!$B:$B,AD525,[1]销售数据!$H:$H)</f>
        <v>0</v>
      </c>
      <c r="AJ525" s="20">
        <f t="shared" si="143"/>
        <v>0</v>
      </c>
      <c r="AK525">
        <f>SUMIF([1]发货店铺数!$B:$B,AD525,[1]发货店铺数!$G:$G)</f>
        <v>0</v>
      </c>
      <c r="AL525">
        <f>SUMIF([1]销售店铺数!$B:$B,AD525,[1]销售店铺数!$G:$G)</f>
        <v>0</v>
      </c>
      <c r="AM525">
        <f>SUMIF([1]销售店铺数!$B:$B,AD525,[1]销售店铺数!$G:$G)</f>
        <v>0</v>
      </c>
      <c r="AN525" s="20">
        <f t="shared" si="144"/>
        <v>0</v>
      </c>
      <c r="AO525" s="20">
        <f t="shared" si="145"/>
        <v>0</v>
      </c>
      <c r="AP525" s="20">
        <f t="shared" si="146"/>
        <v>0</v>
      </c>
      <c r="AQ525" s="12">
        <f t="shared" si="147"/>
        <v>0</v>
      </c>
      <c r="AR525" s="20">
        <f t="shared" si="148"/>
        <v>0</v>
      </c>
      <c r="AS525" s="20">
        <f t="shared" si="149"/>
        <v>0</v>
      </c>
    </row>
    <row r="526" spans="1:45">
      <c r="A526"/>
      <c r="B526"/>
      <c r="C526"/>
      <c r="D526"/>
      <c r="E526"/>
      <c r="F526"/>
      <c r="G526"/>
      <c r="H526"/>
      <c r="I526"/>
      <c r="J526"/>
      <c r="K526"/>
      <c r="L526"/>
      <c r="M526" s="8" t="str">
        <f>IF(ISERROR( VLOOKUP(AD526,'[1]采购入库货量(公司仓库)'!$A:$I,9,FALSE)),"", VLOOKUP(AD526,'[1]采购入库货量(公司仓库)'!$A:$I,9,FALSE))</f>
        <v/>
      </c>
      <c r="N526" s="8" t="str">
        <f>IF(ISERROR( VLOOKUP(AD526,[1]批发上市日期!$A:$F,6,FALSE)),"",  VLOOKUP(AD526,[1]批发上市日期!$A:$F,6,FALSE))</f>
        <v/>
      </c>
      <c r="O526" s="48">
        <f>IF(ISERROR(VLOOKUP(E526&amp;G526,'[1]采购入库货量(公司仓库)'!$A:$I,7,FALSE)),0,VLOOKUP(E526&amp;G526,'[1]采购入库货量(公司仓库)'!$A:$I,7,FALSE))</f>
        <v>0</v>
      </c>
      <c r="P526" s="12">
        <f t="shared" si="134"/>
        <v>0</v>
      </c>
      <c r="Q526" s="14">
        <f>IF(ISERROR(VLOOKUP(E526&amp;G526,'[1]采购入库货量(公司仓库)'!$A:$I,8,FALSE)),0,VLOOKUP(E526&amp;G526,'[1]采购入库货量(公司仓库)'!$A:$I,8,FALSE))</f>
        <v>0</v>
      </c>
      <c r="R526" s="12">
        <f t="shared" si="135"/>
        <v>0</v>
      </c>
      <c r="S526">
        <f>SUMIF([1]库存总量!$H:$H,E526&amp;G526,[1]库存总量!$G:$G)</f>
        <v>0</v>
      </c>
      <c r="T526" s="12">
        <f t="shared" si="136"/>
        <v>0</v>
      </c>
      <c r="U526">
        <f>SUMIFS([1]库存总量!$G:$G,[1]库存总量!$H:$H,E526&amp;G526,[1]库存总量!$A:$A,"B")</f>
        <v>0</v>
      </c>
      <c r="V526" s="12">
        <f t="shared" si="137"/>
        <v>0</v>
      </c>
      <c r="W526">
        <f>SUMIFS([1]库存总量!$G:$G,[1]库存总量!$H:$H,E526&amp;G526,[1]库存总量!$A:$A,"K")</f>
        <v>0</v>
      </c>
      <c r="X526" s="12">
        <f t="shared" si="138"/>
        <v>0</v>
      </c>
      <c r="Y526">
        <f t="shared" si="139"/>
        <v>0</v>
      </c>
      <c r="Z526" s="12">
        <f t="shared" si="140"/>
        <v>0</v>
      </c>
      <c r="AA526">
        <f>(IF(ISERROR((IF(ISERROR(VLOOKUP(E526&amp;G526,'[1]采购入库货量(公司仓库)'!$A:$H,7,FALSE)),0,VLOOKUP(E526&amp;G526,'[1]采购入库货量(公司仓库)'!$A:$H,7,FALSE)))*L526-(IF(ISERROR(VLOOKUP(E526&amp;G526,'[1]采购入库货量(公司仓库)'!$A:$H,8,FALSE)),0,VLOOKUP(E526&amp;G526,'[1]采购入库货量(公司仓库)'!$A:$H,8,FALSE)))),0,(IF(ISERROR(VLOOKUP(E526&amp;G526,'[1]采购入库货量(公司仓库)'!$A:$H,7,FALSE)),0,VLOOKUP(E526&amp;G526,'[1]采购入库货量(公司仓库)'!$A:$H,7,FALSE)))*L526-(IF(ISERROR(VLOOKUP(E526&amp;G526,'[1]采购入库货量(公司仓库)'!$A:$H,8,FALSE)),0,VLOOKUP(E526&amp;G526,'[1]采购入库货量(公司仓库)'!$A:$H,8,FALSE)))))</f>
        <v>0</v>
      </c>
      <c r="AB526">
        <f>SUMIF([1]销售数据!$B:$B,E526&amp;G526,[1]销售数据!$G:$G)</f>
        <v>0</v>
      </c>
      <c r="AC526" s="12">
        <f t="shared" si="141"/>
        <v>0</v>
      </c>
      <c r="AD526" t="str">
        <f t="shared" si="142"/>
        <v/>
      </c>
      <c r="AE526">
        <f>SUMIF([1]销售数据!$B:$B,AD526,[1]销售数据!$L:$L)</f>
        <v>0</v>
      </c>
      <c r="AF526">
        <f>SUMIF([1]销售数据!$B:$B,AD526,[1]销售数据!$K:$K)</f>
        <v>0</v>
      </c>
      <c r="AG526">
        <f>SUMIF([1]销售数据!$B:$B,AD526,[1]销售数据!$J:$J)</f>
        <v>0</v>
      </c>
      <c r="AH526">
        <f>SUMIF([1]销售数据!$B:$B,AD526,[1]销售数据!$I:$I)</f>
        <v>0</v>
      </c>
      <c r="AI526">
        <f>SUMIF([1]销售数据!$B:$B,AD526,[1]销售数据!$H:$H)</f>
        <v>0</v>
      </c>
      <c r="AJ526" s="20">
        <f t="shared" si="143"/>
        <v>0</v>
      </c>
      <c r="AK526">
        <f>SUMIF([1]发货店铺数!$B:$B,AD526,[1]发货店铺数!$G:$G)</f>
        <v>0</v>
      </c>
      <c r="AL526">
        <f>SUMIF([1]销售店铺数!$B:$B,AD526,[1]销售店铺数!$G:$G)</f>
        <v>0</v>
      </c>
      <c r="AM526">
        <f>SUMIF([1]销售店铺数!$B:$B,AD526,[1]销售店铺数!$G:$G)</f>
        <v>0</v>
      </c>
      <c r="AN526" s="20">
        <f t="shared" si="144"/>
        <v>0</v>
      </c>
      <c r="AO526" s="20">
        <f t="shared" si="145"/>
        <v>0</v>
      </c>
      <c r="AP526" s="20">
        <f t="shared" si="146"/>
        <v>0</v>
      </c>
      <c r="AQ526" s="12">
        <f t="shared" si="147"/>
        <v>0</v>
      </c>
      <c r="AR526" s="20">
        <f t="shared" si="148"/>
        <v>0</v>
      </c>
      <c r="AS526" s="20">
        <f t="shared" si="149"/>
        <v>0</v>
      </c>
    </row>
    <row r="527" spans="1:45">
      <c r="A527"/>
      <c r="B527"/>
      <c r="C527"/>
      <c r="D527"/>
      <c r="E527"/>
      <c r="F527"/>
      <c r="G527"/>
      <c r="H527"/>
      <c r="I527"/>
      <c r="J527"/>
      <c r="K527"/>
      <c r="L527"/>
      <c r="M527" s="8" t="str">
        <f>IF(ISERROR( VLOOKUP(AD527,'[1]采购入库货量(公司仓库)'!$A:$I,9,FALSE)),"", VLOOKUP(AD527,'[1]采购入库货量(公司仓库)'!$A:$I,9,FALSE))</f>
        <v/>
      </c>
      <c r="N527" s="8" t="str">
        <f>IF(ISERROR( VLOOKUP(AD527,[1]批发上市日期!$A:$F,6,FALSE)),"",  VLOOKUP(AD527,[1]批发上市日期!$A:$F,6,FALSE))</f>
        <v/>
      </c>
      <c r="O527" s="48">
        <f>IF(ISERROR(VLOOKUP(E527&amp;G527,'[1]采购入库货量(公司仓库)'!$A:$I,7,FALSE)),0,VLOOKUP(E527&amp;G527,'[1]采购入库货量(公司仓库)'!$A:$I,7,FALSE))</f>
        <v>0</v>
      </c>
      <c r="P527" s="12">
        <f t="shared" si="134"/>
        <v>0</v>
      </c>
      <c r="Q527" s="14">
        <f>IF(ISERROR(VLOOKUP(E527&amp;G527,'[1]采购入库货量(公司仓库)'!$A:$I,8,FALSE)),0,VLOOKUP(E527&amp;G527,'[1]采购入库货量(公司仓库)'!$A:$I,8,FALSE))</f>
        <v>0</v>
      </c>
      <c r="R527" s="12">
        <f t="shared" si="135"/>
        <v>0</v>
      </c>
      <c r="S527">
        <f>SUMIF([1]库存总量!$H:$H,E527&amp;G527,[1]库存总量!$G:$G)</f>
        <v>0</v>
      </c>
      <c r="T527" s="12">
        <f t="shared" si="136"/>
        <v>0</v>
      </c>
      <c r="U527">
        <f>SUMIFS([1]库存总量!$G:$G,[1]库存总量!$H:$H,E527&amp;G527,[1]库存总量!$A:$A,"B")</f>
        <v>0</v>
      </c>
      <c r="V527" s="12">
        <f t="shared" si="137"/>
        <v>0</v>
      </c>
      <c r="W527">
        <f>SUMIFS([1]库存总量!$G:$G,[1]库存总量!$H:$H,E527&amp;G527,[1]库存总量!$A:$A,"K")</f>
        <v>0</v>
      </c>
      <c r="X527" s="12">
        <f t="shared" si="138"/>
        <v>0</v>
      </c>
      <c r="Y527">
        <f t="shared" si="139"/>
        <v>0</v>
      </c>
      <c r="Z527" s="12">
        <f t="shared" si="140"/>
        <v>0</v>
      </c>
      <c r="AA527">
        <f>(IF(ISERROR((IF(ISERROR(VLOOKUP(E527&amp;G527,'[1]采购入库货量(公司仓库)'!$A:$H,7,FALSE)),0,VLOOKUP(E527&amp;G527,'[1]采购入库货量(公司仓库)'!$A:$H,7,FALSE)))*L527-(IF(ISERROR(VLOOKUP(E527&amp;G527,'[1]采购入库货量(公司仓库)'!$A:$H,8,FALSE)),0,VLOOKUP(E527&amp;G527,'[1]采购入库货量(公司仓库)'!$A:$H,8,FALSE)))),0,(IF(ISERROR(VLOOKUP(E527&amp;G527,'[1]采购入库货量(公司仓库)'!$A:$H,7,FALSE)),0,VLOOKUP(E527&amp;G527,'[1]采购入库货量(公司仓库)'!$A:$H,7,FALSE)))*L527-(IF(ISERROR(VLOOKUP(E527&amp;G527,'[1]采购入库货量(公司仓库)'!$A:$H,8,FALSE)),0,VLOOKUP(E527&amp;G527,'[1]采购入库货量(公司仓库)'!$A:$H,8,FALSE)))))</f>
        <v>0</v>
      </c>
      <c r="AB527">
        <f>SUMIF([1]销售数据!$B:$B,E527&amp;G527,[1]销售数据!$G:$G)</f>
        <v>0</v>
      </c>
      <c r="AC527" s="12">
        <f t="shared" si="141"/>
        <v>0</v>
      </c>
      <c r="AD527" t="str">
        <f t="shared" si="142"/>
        <v/>
      </c>
      <c r="AE527">
        <f>SUMIF([1]销售数据!$B:$B,AD527,[1]销售数据!$L:$L)</f>
        <v>0</v>
      </c>
      <c r="AF527">
        <f>SUMIF([1]销售数据!$B:$B,AD527,[1]销售数据!$K:$K)</f>
        <v>0</v>
      </c>
      <c r="AG527">
        <f>SUMIF([1]销售数据!$B:$B,AD527,[1]销售数据!$J:$J)</f>
        <v>0</v>
      </c>
      <c r="AH527">
        <f>SUMIF([1]销售数据!$B:$B,AD527,[1]销售数据!$I:$I)</f>
        <v>0</v>
      </c>
      <c r="AI527">
        <f>SUMIF([1]销售数据!$B:$B,AD527,[1]销售数据!$H:$H)</f>
        <v>0</v>
      </c>
      <c r="AJ527" s="20">
        <f t="shared" si="143"/>
        <v>0</v>
      </c>
      <c r="AK527">
        <f>SUMIF([1]发货店铺数!$B:$B,AD527,[1]发货店铺数!$G:$G)</f>
        <v>0</v>
      </c>
      <c r="AL527">
        <f>SUMIF([1]销售店铺数!$B:$B,AD527,[1]销售店铺数!$G:$G)</f>
        <v>0</v>
      </c>
      <c r="AM527">
        <f>SUMIF([1]销售店铺数!$B:$B,AD527,[1]销售店铺数!$G:$G)</f>
        <v>0</v>
      </c>
      <c r="AN527" s="20">
        <f t="shared" si="144"/>
        <v>0</v>
      </c>
      <c r="AO527" s="20">
        <f t="shared" si="145"/>
        <v>0</v>
      </c>
      <c r="AP527" s="20">
        <f t="shared" si="146"/>
        <v>0</v>
      </c>
      <c r="AQ527" s="12">
        <f t="shared" si="147"/>
        <v>0</v>
      </c>
      <c r="AR527" s="20">
        <f t="shared" si="148"/>
        <v>0</v>
      </c>
      <c r="AS527" s="20">
        <f t="shared" si="149"/>
        <v>0</v>
      </c>
    </row>
    <row r="528" spans="1:45">
      <c r="A528"/>
      <c r="B528"/>
      <c r="C528"/>
      <c r="D528"/>
      <c r="E528"/>
      <c r="F528"/>
      <c r="G528"/>
      <c r="H528"/>
      <c r="I528"/>
      <c r="J528"/>
      <c r="K528"/>
      <c r="L528"/>
      <c r="M528" s="8" t="str">
        <f>IF(ISERROR( VLOOKUP(AD528,'[1]采购入库货量(公司仓库)'!$A:$I,9,FALSE)),"", VLOOKUP(AD528,'[1]采购入库货量(公司仓库)'!$A:$I,9,FALSE))</f>
        <v/>
      </c>
      <c r="N528" s="8" t="str">
        <f>IF(ISERROR( VLOOKUP(AD528,[1]批发上市日期!$A:$F,6,FALSE)),"",  VLOOKUP(AD528,[1]批发上市日期!$A:$F,6,FALSE))</f>
        <v/>
      </c>
      <c r="O528" s="48">
        <f>IF(ISERROR(VLOOKUP(E528&amp;G528,'[1]采购入库货量(公司仓库)'!$A:$I,7,FALSE)),0,VLOOKUP(E528&amp;G528,'[1]采购入库货量(公司仓库)'!$A:$I,7,FALSE))</f>
        <v>0</v>
      </c>
      <c r="P528" s="12">
        <f t="shared" si="134"/>
        <v>0</v>
      </c>
      <c r="Q528" s="14">
        <f>IF(ISERROR(VLOOKUP(E528&amp;G528,'[1]采购入库货量(公司仓库)'!$A:$I,8,FALSE)),0,VLOOKUP(E528&amp;G528,'[1]采购入库货量(公司仓库)'!$A:$I,8,FALSE))</f>
        <v>0</v>
      </c>
      <c r="R528" s="12">
        <f t="shared" si="135"/>
        <v>0</v>
      </c>
      <c r="S528">
        <f>SUMIF([1]库存总量!$H:$H,E528&amp;G528,[1]库存总量!$G:$G)</f>
        <v>0</v>
      </c>
      <c r="T528" s="12">
        <f t="shared" si="136"/>
        <v>0</v>
      </c>
      <c r="U528">
        <f>SUMIFS([1]库存总量!$G:$G,[1]库存总量!$H:$H,E528&amp;G528,[1]库存总量!$A:$A,"B")</f>
        <v>0</v>
      </c>
      <c r="V528" s="12">
        <f t="shared" si="137"/>
        <v>0</v>
      </c>
      <c r="W528">
        <f>SUMIFS([1]库存总量!$G:$G,[1]库存总量!$H:$H,E528&amp;G528,[1]库存总量!$A:$A,"K")</f>
        <v>0</v>
      </c>
      <c r="X528" s="12">
        <f t="shared" si="138"/>
        <v>0</v>
      </c>
      <c r="Y528">
        <f t="shared" si="139"/>
        <v>0</v>
      </c>
      <c r="Z528" s="12">
        <f t="shared" si="140"/>
        <v>0</v>
      </c>
      <c r="AA528">
        <f>(IF(ISERROR((IF(ISERROR(VLOOKUP(E528&amp;G528,'[1]采购入库货量(公司仓库)'!$A:$H,7,FALSE)),0,VLOOKUP(E528&amp;G528,'[1]采购入库货量(公司仓库)'!$A:$H,7,FALSE)))*L528-(IF(ISERROR(VLOOKUP(E528&amp;G528,'[1]采购入库货量(公司仓库)'!$A:$H,8,FALSE)),0,VLOOKUP(E528&amp;G528,'[1]采购入库货量(公司仓库)'!$A:$H,8,FALSE)))),0,(IF(ISERROR(VLOOKUP(E528&amp;G528,'[1]采购入库货量(公司仓库)'!$A:$H,7,FALSE)),0,VLOOKUP(E528&amp;G528,'[1]采购入库货量(公司仓库)'!$A:$H,7,FALSE)))*L528-(IF(ISERROR(VLOOKUP(E528&amp;G528,'[1]采购入库货量(公司仓库)'!$A:$H,8,FALSE)),0,VLOOKUP(E528&amp;G528,'[1]采购入库货量(公司仓库)'!$A:$H,8,FALSE)))))</f>
        <v>0</v>
      </c>
      <c r="AB528">
        <f>SUMIF([1]销售数据!$B:$B,E528&amp;G528,[1]销售数据!$G:$G)</f>
        <v>0</v>
      </c>
      <c r="AC528" s="12">
        <f t="shared" si="141"/>
        <v>0</v>
      </c>
      <c r="AD528" t="str">
        <f t="shared" si="142"/>
        <v/>
      </c>
      <c r="AE528">
        <f>SUMIF([1]销售数据!$B:$B,AD528,[1]销售数据!$L:$L)</f>
        <v>0</v>
      </c>
      <c r="AF528">
        <f>SUMIF([1]销售数据!$B:$B,AD528,[1]销售数据!$K:$K)</f>
        <v>0</v>
      </c>
      <c r="AG528">
        <f>SUMIF([1]销售数据!$B:$B,AD528,[1]销售数据!$J:$J)</f>
        <v>0</v>
      </c>
      <c r="AH528">
        <f>SUMIF([1]销售数据!$B:$B,AD528,[1]销售数据!$I:$I)</f>
        <v>0</v>
      </c>
      <c r="AI528">
        <f>SUMIF([1]销售数据!$B:$B,AD528,[1]销售数据!$H:$H)</f>
        <v>0</v>
      </c>
      <c r="AJ528" s="20">
        <f t="shared" si="143"/>
        <v>0</v>
      </c>
      <c r="AK528">
        <f>SUMIF([1]发货店铺数!$B:$B,AD528,[1]发货店铺数!$G:$G)</f>
        <v>0</v>
      </c>
      <c r="AL528">
        <f>SUMIF([1]销售店铺数!$B:$B,AD528,[1]销售店铺数!$G:$G)</f>
        <v>0</v>
      </c>
      <c r="AM528">
        <f>SUMIF([1]销售店铺数!$B:$B,AD528,[1]销售店铺数!$G:$G)</f>
        <v>0</v>
      </c>
      <c r="AN528" s="20">
        <f t="shared" si="144"/>
        <v>0</v>
      </c>
      <c r="AO528" s="20">
        <f t="shared" si="145"/>
        <v>0</v>
      </c>
      <c r="AP528" s="20">
        <f t="shared" si="146"/>
        <v>0</v>
      </c>
      <c r="AQ528" s="12">
        <f t="shared" si="147"/>
        <v>0</v>
      </c>
      <c r="AR528" s="20">
        <f t="shared" si="148"/>
        <v>0</v>
      </c>
      <c r="AS528" s="20">
        <f t="shared" si="149"/>
        <v>0</v>
      </c>
    </row>
    <row r="529" spans="1:45">
      <c r="A529"/>
      <c r="B529"/>
      <c r="C529"/>
      <c r="D529"/>
      <c r="E529"/>
      <c r="F529"/>
      <c r="G529"/>
      <c r="H529"/>
      <c r="I529"/>
      <c r="J529"/>
      <c r="K529"/>
      <c r="L529"/>
      <c r="M529" s="8" t="str">
        <f>IF(ISERROR( VLOOKUP(AD529,'[1]采购入库货量(公司仓库)'!$A:$I,9,FALSE)),"", VLOOKUP(AD529,'[1]采购入库货量(公司仓库)'!$A:$I,9,FALSE))</f>
        <v/>
      </c>
      <c r="N529" s="8" t="str">
        <f>IF(ISERROR( VLOOKUP(AD529,[1]批发上市日期!$A:$F,6,FALSE)),"",  VLOOKUP(AD529,[1]批发上市日期!$A:$F,6,FALSE))</f>
        <v/>
      </c>
      <c r="O529" s="48">
        <f>IF(ISERROR(VLOOKUP(E529&amp;G529,'[1]采购入库货量(公司仓库)'!$A:$I,7,FALSE)),0,VLOOKUP(E529&amp;G529,'[1]采购入库货量(公司仓库)'!$A:$I,7,FALSE))</f>
        <v>0</v>
      </c>
      <c r="P529" s="12">
        <f t="shared" si="134"/>
        <v>0</v>
      </c>
      <c r="Q529" s="14">
        <f>IF(ISERROR(VLOOKUP(E529&amp;G529,'[1]采购入库货量(公司仓库)'!$A:$I,8,FALSE)),0,VLOOKUP(E529&amp;G529,'[1]采购入库货量(公司仓库)'!$A:$I,8,FALSE))</f>
        <v>0</v>
      </c>
      <c r="R529" s="12">
        <f t="shared" si="135"/>
        <v>0</v>
      </c>
      <c r="S529">
        <f>SUMIF([1]库存总量!$H:$H,E529&amp;G529,[1]库存总量!$G:$G)</f>
        <v>0</v>
      </c>
      <c r="T529" s="12">
        <f t="shared" si="136"/>
        <v>0</v>
      </c>
      <c r="U529">
        <f>SUMIFS([1]库存总量!$G:$G,[1]库存总量!$H:$H,E529&amp;G529,[1]库存总量!$A:$A,"B")</f>
        <v>0</v>
      </c>
      <c r="V529" s="12">
        <f t="shared" si="137"/>
        <v>0</v>
      </c>
      <c r="W529">
        <f>SUMIFS([1]库存总量!$G:$G,[1]库存总量!$H:$H,E529&amp;G529,[1]库存总量!$A:$A,"K")</f>
        <v>0</v>
      </c>
      <c r="X529" s="12">
        <f t="shared" si="138"/>
        <v>0</v>
      </c>
      <c r="Y529">
        <f t="shared" si="139"/>
        <v>0</v>
      </c>
      <c r="Z529" s="12">
        <f t="shared" si="140"/>
        <v>0</v>
      </c>
      <c r="AA529">
        <f>(IF(ISERROR((IF(ISERROR(VLOOKUP(E529&amp;G529,'[1]采购入库货量(公司仓库)'!$A:$H,7,FALSE)),0,VLOOKUP(E529&amp;G529,'[1]采购入库货量(公司仓库)'!$A:$H,7,FALSE)))*L529-(IF(ISERROR(VLOOKUP(E529&amp;G529,'[1]采购入库货量(公司仓库)'!$A:$H,8,FALSE)),0,VLOOKUP(E529&amp;G529,'[1]采购入库货量(公司仓库)'!$A:$H,8,FALSE)))),0,(IF(ISERROR(VLOOKUP(E529&amp;G529,'[1]采购入库货量(公司仓库)'!$A:$H,7,FALSE)),0,VLOOKUP(E529&amp;G529,'[1]采购入库货量(公司仓库)'!$A:$H,7,FALSE)))*L529-(IF(ISERROR(VLOOKUP(E529&amp;G529,'[1]采购入库货量(公司仓库)'!$A:$H,8,FALSE)),0,VLOOKUP(E529&amp;G529,'[1]采购入库货量(公司仓库)'!$A:$H,8,FALSE)))))</f>
        <v>0</v>
      </c>
      <c r="AB529">
        <f>SUMIF([1]销售数据!$B:$B,E529&amp;G529,[1]销售数据!$G:$G)</f>
        <v>0</v>
      </c>
      <c r="AC529" s="12">
        <f t="shared" si="141"/>
        <v>0</v>
      </c>
      <c r="AD529" t="str">
        <f t="shared" si="142"/>
        <v/>
      </c>
      <c r="AE529">
        <f>SUMIF([1]销售数据!$B:$B,AD529,[1]销售数据!$L:$L)</f>
        <v>0</v>
      </c>
      <c r="AF529">
        <f>SUMIF([1]销售数据!$B:$B,AD529,[1]销售数据!$K:$K)</f>
        <v>0</v>
      </c>
      <c r="AG529">
        <f>SUMIF([1]销售数据!$B:$B,AD529,[1]销售数据!$J:$J)</f>
        <v>0</v>
      </c>
      <c r="AH529">
        <f>SUMIF([1]销售数据!$B:$B,AD529,[1]销售数据!$I:$I)</f>
        <v>0</v>
      </c>
      <c r="AI529">
        <f>SUMIF([1]销售数据!$B:$B,AD529,[1]销售数据!$H:$H)</f>
        <v>0</v>
      </c>
      <c r="AJ529" s="20">
        <f t="shared" si="143"/>
        <v>0</v>
      </c>
      <c r="AK529">
        <f>SUMIF([1]发货店铺数!$B:$B,AD529,[1]发货店铺数!$G:$G)</f>
        <v>0</v>
      </c>
      <c r="AL529">
        <f>SUMIF([1]销售店铺数!$B:$B,AD529,[1]销售店铺数!$G:$G)</f>
        <v>0</v>
      </c>
      <c r="AM529">
        <f>SUMIF([1]销售店铺数!$B:$B,AD529,[1]销售店铺数!$G:$G)</f>
        <v>0</v>
      </c>
      <c r="AN529" s="20">
        <f t="shared" si="144"/>
        <v>0</v>
      </c>
      <c r="AO529" s="20">
        <f t="shared" si="145"/>
        <v>0</v>
      </c>
      <c r="AP529" s="20">
        <f t="shared" si="146"/>
        <v>0</v>
      </c>
      <c r="AQ529" s="12">
        <f t="shared" si="147"/>
        <v>0</v>
      </c>
      <c r="AR529" s="20">
        <f t="shared" si="148"/>
        <v>0</v>
      </c>
      <c r="AS529" s="20">
        <f t="shared" si="149"/>
        <v>0</v>
      </c>
    </row>
    <row r="530" spans="1:45">
      <c r="A530"/>
      <c r="B530"/>
      <c r="C530"/>
      <c r="D530"/>
      <c r="E530"/>
      <c r="F530"/>
      <c r="G530"/>
      <c r="H530"/>
      <c r="I530"/>
      <c r="J530"/>
      <c r="K530"/>
      <c r="L530"/>
      <c r="M530" s="8" t="str">
        <f>IF(ISERROR( VLOOKUP(AD530,'[1]采购入库货量(公司仓库)'!$A:$I,9,FALSE)),"", VLOOKUP(AD530,'[1]采购入库货量(公司仓库)'!$A:$I,9,FALSE))</f>
        <v/>
      </c>
      <c r="N530" s="8" t="str">
        <f>IF(ISERROR( VLOOKUP(AD530,[1]批发上市日期!$A:$F,6,FALSE)),"",  VLOOKUP(AD530,[1]批发上市日期!$A:$F,6,FALSE))</f>
        <v/>
      </c>
      <c r="O530" s="48">
        <f>IF(ISERROR(VLOOKUP(E530&amp;G530,'[1]采购入库货量(公司仓库)'!$A:$I,7,FALSE)),0,VLOOKUP(E530&amp;G530,'[1]采购入库货量(公司仓库)'!$A:$I,7,FALSE))</f>
        <v>0</v>
      </c>
      <c r="P530" s="12">
        <f t="shared" si="134"/>
        <v>0</v>
      </c>
      <c r="Q530" s="14">
        <f>IF(ISERROR(VLOOKUP(E530&amp;G530,'[1]采购入库货量(公司仓库)'!$A:$I,8,FALSE)),0,VLOOKUP(E530&amp;G530,'[1]采购入库货量(公司仓库)'!$A:$I,8,FALSE))</f>
        <v>0</v>
      </c>
      <c r="R530" s="12">
        <f t="shared" si="135"/>
        <v>0</v>
      </c>
      <c r="S530">
        <f>SUMIF([1]库存总量!$H:$H,E530&amp;G530,[1]库存总量!$G:$G)</f>
        <v>0</v>
      </c>
      <c r="T530" s="12">
        <f t="shared" si="136"/>
        <v>0</v>
      </c>
      <c r="U530">
        <f>SUMIFS([1]库存总量!$G:$G,[1]库存总量!$H:$H,E530&amp;G530,[1]库存总量!$A:$A,"B")</f>
        <v>0</v>
      </c>
      <c r="V530" s="12">
        <f t="shared" si="137"/>
        <v>0</v>
      </c>
      <c r="W530">
        <f>SUMIFS([1]库存总量!$G:$G,[1]库存总量!$H:$H,E530&amp;G530,[1]库存总量!$A:$A,"K")</f>
        <v>0</v>
      </c>
      <c r="X530" s="12">
        <f t="shared" si="138"/>
        <v>0</v>
      </c>
      <c r="Y530">
        <f t="shared" si="139"/>
        <v>0</v>
      </c>
      <c r="Z530" s="12">
        <f t="shared" si="140"/>
        <v>0</v>
      </c>
      <c r="AA530">
        <f>(IF(ISERROR((IF(ISERROR(VLOOKUP(E530&amp;G530,'[1]采购入库货量(公司仓库)'!$A:$H,7,FALSE)),0,VLOOKUP(E530&amp;G530,'[1]采购入库货量(公司仓库)'!$A:$H,7,FALSE)))*L530-(IF(ISERROR(VLOOKUP(E530&amp;G530,'[1]采购入库货量(公司仓库)'!$A:$H,8,FALSE)),0,VLOOKUP(E530&amp;G530,'[1]采购入库货量(公司仓库)'!$A:$H,8,FALSE)))),0,(IF(ISERROR(VLOOKUP(E530&amp;G530,'[1]采购入库货量(公司仓库)'!$A:$H,7,FALSE)),0,VLOOKUP(E530&amp;G530,'[1]采购入库货量(公司仓库)'!$A:$H,7,FALSE)))*L530-(IF(ISERROR(VLOOKUP(E530&amp;G530,'[1]采购入库货量(公司仓库)'!$A:$H,8,FALSE)),0,VLOOKUP(E530&amp;G530,'[1]采购入库货量(公司仓库)'!$A:$H,8,FALSE)))))</f>
        <v>0</v>
      </c>
      <c r="AB530">
        <f>SUMIF([1]销售数据!$B:$B,E530&amp;G530,[1]销售数据!$G:$G)</f>
        <v>0</v>
      </c>
      <c r="AC530" s="12">
        <f t="shared" si="141"/>
        <v>0</v>
      </c>
      <c r="AD530" t="str">
        <f t="shared" si="142"/>
        <v/>
      </c>
      <c r="AE530">
        <f>SUMIF([1]销售数据!$B:$B,AD530,[1]销售数据!$L:$L)</f>
        <v>0</v>
      </c>
      <c r="AF530">
        <f>SUMIF([1]销售数据!$B:$B,AD530,[1]销售数据!$K:$K)</f>
        <v>0</v>
      </c>
      <c r="AG530">
        <f>SUMIF([1]销售数据!$B:$B,AD530,[1]销售数据!$J:$J)</f>
        <v>0</v>
      </c>
      <c r="AH530">
        <f>SUMIF([1]销售数据!$B:$B,AD530,[1]销售数据!$I:$I)</f>
        <v>0</v>
      </c>
      <c r="AI530">
        <f>SUMIF([1]销售数据!$B:$B,AD530,[1]销售数据!$H:$H)</f>
        <v>0</v>
      </c>
      <c r="AJ530" s="20">
        <f t="shared" si="143"/>
        <v>0</v>
      </c>
      <c r="AK530">
        <f>SUMIF([1]发货店铺数!$B:$B,AD530,[1]发货店铺数!$G:$G)</f>
        <v>0</v>
      </c>
      <c r="AL530">
        <f>SUMIF([1]销售店铺数!$B:$B,AD530,[1]销售店铺数!$G:$G)</f>
        <v>0</v>
      </c>
      <c r="AM530">
        <f>SUMIF([1]销售店铺数!$B:$B,AD530,[1]销售店铺数!$G:$G)</f>
        <v>0</v>
      </c>
      <c r="AN530" s="20">
        <f t="shared" si="144"/>
        <v>0</v>
      </c>
      <c r="AO530" s="20">
        <f t="shared" si="145"/>
        <v>0</v>
      </c>
      <c r="AP530" s="20">
        <f t="shared" si="146"/>
        <v>0</v>
      </c>
      <c r="AQ530" s="12">
        <f t="shared" si="147"/>
        <v>0</v>
      </c>
      <c r="AR530" s="20">
        <f t="shared" si="148"/>
        <v>0</v>
      </c>
      <c r="AS530" s="20">
        <f t="shared" si="149"/>
        <v>0</v>
      </c>
    </row>
    <row r="531" spans="1:45">
      <c r="A531"/>
      <c r="B531"/>
      <c r="C531"/>
      <c r="D531"/>
      <c r="E531"/>
      <c r="F531"/>
      <c r="G531"/>
      <c r="H531"/>
      <c r="I531"/>
      <c r="J531"/>
      <c r="K531"/>
      <c r="L531"/>
      <c r="M531" s="8" t="str">
        <f>IF(ISERROR( VLOOKUP(AD531,'[1]采购入库货量(公司仓库)'!$A:$I,9,FALSE)),"", VLOOKUP(AD531,'[1]采购入库货量(公司仓库)'!$A:$I,9,FALSE))</f>
        <v/>
      </c>
      <c r="N531" s="8" t="str">
        <f>IF(ISERROR( VLOOKUP(AD531,[1]批发上市日期!$A:$F,6,FALSE)),"",  VLOOKUP(AD531,[1]批发上市日期!$A:$F,6,FALSE))</f>
        <v/>
      </c>
      <c r="O531" s="48">
        <f>IF(ISERROR(VLOOKUP(E531&amp;G531,'[1]采购入库货量(公司仓库)'!$A:$I,7,FALSE)),0,VLOOKUP(E531&amp;G531,'[1]采购入库货量(公司仓库)'!$A:$I,7,FALSE))</f>
        <v>0</v>
      </c>
      <c r="P531" s="12">
        <f t="shared" si="134"/>
        <v>0</v>
      </c>
      <c r="Q531" s="14">
        <f>IF(ISERROR(VLOOKUP(E531&amp;G531,'[1]采购入库货量(公司仓库)'!$A:$I,8,FALSE)),0,VLOOKUP(E531&amp;G531,'[1]采购入库货量(公司仓库)'!$A:$I,8,FALSE))</f>
        <v>0</v>
      </c>
      <c r="R531" s="12">
        <f t="shared" si="135"/>
        <v>0</v>
      </c>
      <c r="S531">
        <f>SUMIF([1]库存总量!$H:$H,E531&amp;G531,[1]库存总量!$G:$G)</f>
        <v>0</v>
      </c>
      <c r="T531" s="12">
        <f t="shared" si="136"/>
        <v>0</v>
      </c>
      <c r="U531">
        <f>SUMIFS([1]库存总量!$G:$G,[1]库存总量!$H:$H,E531&amp;G531,[1]库存总量!$A:$A,"B")</f>
        <v>0</v>
      </c>
      <c r="V531" s="12">
        <f t="shared" si="137"/>
        <v>0</v>
      </c>
      <c r="W531">
        <f>SUMIFS([1]库存总量!$G:$G,[1]库存总量!$H:$H,E531&amp;G531,[1]库存总量!$A:$A,"K")</f>
        <v>0</v>
      </c>
      <c r="X531" s="12">
        <f t="shared" si="138"/>
        <v>0</v>
      </c>
      <c r="Y531">
        <f t="shared" si="139"/>
        <v>0</v>
      </c>
      <c r="Z531" s="12">
        <f t="shared" si="140"/>
        <v>0</v>
      </c>
      <c r="AA531">
        <f>(IF(ISERROR((IF(ISERROR(VLOOKUP(E531&amp;G531,'[1]采购入库货量(公司仓库)'!$A:$H,7,FALSE)),0,VLOOKUP(E531&amp;G531,'[1]采购入库货量(公司仓库)'!$A:$H,7,FALSE)))*L531-(IF(ISERROR(VLOOKUP(E531&amp;G531,'[1]采购入库货量(公司仓库)'!$A:$H,8,FALSE)),0,VLOOKUP(E531&amp;G531,'[1]采购入库货量(公司仓库)'!$A:$H,8,FALSE)))),0,(IF(ISERROR(VLOOKUP(E531&amp;G531,'[1]采购入库货量(公司仓库)'!$A:$H,7,FALSE)),0,VLOOKUP(E531&amp;G531,'[1]采购入库货量(公司仓库)'!$A:$H,7,FALSE)))*L531-(IF(ISERROR(VLOOKUP(E531&amp;G531,'[1]采购入库货量(公司仓库)'!$A:$H,8,FALSE)),0,VLOOKUP(E531&amp;G531,'[1]采购入库货量(公司仓库)'!$A:$H,8,FALSE)))))</f>
        <v>0</v>
      </c>
      <c r="AB531">
        <f>SUMIF([1]销售数据!$B:$B,E531&amp;G531,[1]销售数据!$G:$G)</f>
        <v>0</v>
      </c>
      <c r="AC531" s="12">
        <f t="shared" si="141"/>
        <v>0</v>
      </c>
      <c r="AD531" t="str">
        <f t="shared" si="142"/>
        <v/>
      </c>
      <c r="AE531">
        <f>SUMIF([1]销售数据!$B:$B,AD531,[1]销售数据!$L:$L)</f>
        <v>0</v>
      </c>
      <c r="AF531">
        <f>SUMIF([1]销售数据!$B:$B,AD531,[1]销售数据!$K:$K)</f>
        <v>0</v>
      </c>
      <c r="AG531">
        <f>SUMIF([1]销售数据!$B:$B,AD531,[1]销售数据!$J:$J)</f>
        <v>0</v>
      </c>
      <c r="AH531">
        <f>SUMIF([1]销售数据!$B:$B,AD531,[1]销售数据!$I:$I)</f>
        <v>0</v>
      </c>
      <c r="AI531">
        <f>SUMIF([1]销售数据!$B:$B,AD531,[1]销售数据!$H:$H)</f>
        <v>0</v>
      </c>
      <c r="AJ531" s="20">
        <f t="shared" si="143"/>
        <v>0</v>
      </c>
      <c r="AK531">
        <f>SUMIF([1]发货店铺数!$B:$B,AD531,[1]发货店铺数!$G:$G)</f>
        <v>0</v>
      </c>
      <c r="AL531">
        <f>SUMIF([1]销售店铺数!$B:$B,AD531,[1]销售店铺数!$G:$G)</f>
        <v>0</v>
      </c>
      <c r="AM531">
        <f>SUMIF([1]销售店铺数!$B:$B,AD531,[1]销售店铺数!$G:$G)</f>
        <v>0</v>
      </c>
      <c r="AN531" s="20">
        <f t="shared" si="144"/>
        <v>0</v>
      </c>
      <c r="AO531" s="20">
        <f t="shared" si="145"/>
        <v>0</v>
      </c>
      <c r="AP531" s="20">
        <f t="shared" si="146"/>
        <v>0</v>
      </c>
      <c r="AQ531" s="12">
        <f t="shared" si="147"/>
        <v>0</v>
      </c>
      <c r="AR531" s="20">
        <f t="shared" si="148"/>
        <v>0</v>
      </c>
      <c r="AS531" s="20">
        <f t="shared" si="149"/>
        <v>0</v>
      </c>
    </row>
    <row r="532" spans="1:45">
      <c r="A532"/>
      <c r="B532"/>
      <c r="C532"/>
      <c r="D532"/>
      <c r="E532"/>
      <c r="F532"/>
      <c r="G532"/>
      <c r="H532"/>
      <c r="I532"/>
      <c r="J532"/>
      <c r="K532"/>
      <c r="L532"/>
      <c r="M532" s="8" t="str">
        <f>IF(ISERROR( VLOOKUP(AD532,'[1]采购入库货量(公司仓库)'!$A:$I,9,FALSE)),"", VLOOKUP(AD532,'[1]采购入库货量(公司仓库)'!$A:$I,9,FALSE))</f>
        <v/>
      </c>
      <c r="N532" s="8" t="str">
        <f>IF(ISERROR( VLOOKUP(AD532,[1]批发上市日期!$A:$F,6,FALSE)),"",  VLOOKUP(AD532,[1]批发上市日期!$A:$F,6,FALSE))</f>
        <v/>
      </c>
      <c r="O532" s="48">
        <f>IF(ISERROR(VLOOKUP(E532&amp;G532,'[1]采购入库货量(公司仓库)'!$A:$I,7,FALSE)),0,VLOOKUP(E532&amp;G532,'[1]采购入库货量(公司仓库)'!$A:$I,7,FALSE))</f>
        <v>0</v>
      </c>
      <c r="P532" s="12">
        <f t="shared" si="134"/>
        <v>0</v>
      </c>
      <c r="Q532" s="14">
        <f>IF(ISERROR(VLOOKUP(E532&amp;G532,'[1]采购入库货量(公司仓库)'!$A:$I,8,FALSE)),0,VLOOKUP(E532&amp;G532,'[1]采购入库货量(公司仓库)'!$A:$I,8,FALSE))</f>
        <v>0</v>
      </c>
      <c r="R532" s="12">
        <f t="shared" si="135"/>
        <v>0</v>
      </c>
      <c r="S532">
        <f>SUMIF([1]库存总量!$H:$H,E532&amp;G532,[1]库存总量!$G:$G)</f>
        <v>0</v>
      </c>
      <c r="T532" s="12">
        <f t="shared" si="136"/>
        <v>0</v>
      </c>
      <c r="U532">
        <f>SUMIFS([1]库存总量!$G:$G,[1]库存总量!$H:$H,E532&amp;G532,[1]库存总量!$A:$A,"B")</f>
        <v>0</v>
      </c>
      <c r="V532" s="12">
        <f t="shared" si="137"/>
        <v>0</v>
      </c>
      <c r="W532">
        <f>SUMIFS([1]库存总量!$G:$G,[1]库存总量!$H:$H,E532&amp;G532,[1]库存总量!$A:$A,"K")</f>
        <v>0</v>
      </c>
      <c r="X532" s="12">
        <f t="shared" si="138"/>
        <v>0</v>
      </c>
      <c r="Y532">
        <f t="shared" si="139"/>
        <v>0</v>
      </c>
      <c r="Z532" s="12">
        <f t="shared" si="140"/>
        <v>0</v>
      </c>
      <c r="AA532">
        <f>(IF(ISERROR((IF(ISERROR(VLOOKUP(E532&amp;G532,'[1]采购入库货量(公司仓库)'!$A:$H,7,FALSE)),0,VLOOKUP(E532&amp;G532,'[1]采购入库货量(公司仓库)'!$A:$H,7,FALSE)))*L532-(IF(ISERROR(VLOOKUP(E532&amp;G532,'[1]采购入库货量(公司仓库)'!$A:$H,8,FALSE)),0,VLOOKUP(E532&amp;G532,'[1]采购入库货量(公司仓库)'!$A:$H,8,FALSE)))),0,(IF(ISERROR(VLOOKUP(E532&amp;G532,'[1]采购入库货量(公司仓库)'!$A:$H,7,FALSE)),0,VLOOKUP(E532&amp;G532,'[1]采购入库货量(公司仓库)'!$A:$H,7,FALSE)))*L532-(IF(ISERROR(VLOOKUP(E532&amp;G532,'[1]采购入库货量(公司仓库)'!$A:$H,8,FALSE)),0,VLOOKUP(E532&amp;G532,'[1]采购入库货量(公司仓库)'!$A:$H,8,FALSE)))))</f>
        <v>0</v>
      </c>
      <c r="AB532">
        <f>SUMIF([1]销售数据!$B:$B,E532&amp;G532,[1]销售数据!$G:$G)</f>
        <v>0</v>
      </c>
      <c r="AC532" s="12">
        <f t="shared" si="141"/>
        <v>0</v>
      </c>
      <c r="AD532" t="str">
        <f t="shared" si="142"/>
        <v/>
      </c>
      <c r="AE532">
        <f>SUMIF([1]销售数据!$B:$B,AD532,[1]销售数据!$L:$L)</f>
        <v>0</v>
      </c>
      <c r="AF532">
        <f>SUMIF([1]销售数据!$B:$B,AD532,[1]销售数据!$K:$K)</f>
        <v>0</v>
      </c>
      <c r="AG532">
        <f>SUMIF([1]销售数据!$B:$B,AD532,[1]销售数据!$J:$J)</f>
        <v>0</v>
      </c>
      <c r="AH532">
        <f>SUMIF([1]销售数据!$B:$B,AD532,[1]销售数据!$I:$I)</f>
        <v>0</v>
      </c>
      <c r="AI532">
        <f>SUMIF([1]销售数据!$B:$B,AD532,[1]销售数据!$H:$H)</f>
        <v>0</v>
      </c>
      <c r="AJ532" s="20">
        <f t="shared" si="143"/>
        <v>0</v>
      </c>
      <c r="AK532">
        <f>SUMIF([1]发货店铺数!$B:$B,AD532,[1]发货店铺数!$G:$G)</f>
        <v>0</v>
      </c>
      <c r="AL532">
        <f>SUMIF([1]销售店铺数!$B:$B,AD532,[1]销售店铺数!$G:$G)</f>
        <v>0</v>
      </c>
      <c r="AM532">
        <f>SUMIF([1]销售店铺数!$B:$B,AD532,[1]销售店铺数!$G:$G)</f>
        <v>0</v>
      </c>
      <c r="AN532" s="20">
        <f t="shared" si="144"/>
        <v>0</v>
      </c>
      <c r="AO532" s="20">
        <f t="shared" si="145"/>
        <v>0</v>
      </c>
      <c r="AP532" s="20">
        <f t="shared" si="146"/>
        <v>0</v>
      </c>
      <c r="AQ532" s="12">
        <f t="shared" si="147"/>
        <v>0</v>
      </c>
      <c r="AR532" s="20">
        <f t="shared" si="148"/>
        <v>0</v>
      </c>
      <c r="AS532" s="20">
        <f t="shared" si="149"/>
        <v>0</v>
      </c>
    </row>
    <row r="533" spans="1:45">
      <c r="A533"/>
      <c r="B533"/>
      <c r="C533"/>
      <c r="D533"/>
      <c r="E533"/>
      <c r="F533"/>
      <c r="G533"/>
      <c r="H533"/>
      <c r="I533"/>
      <c r="J533"/>
      <c r="K533"/>
      <c r="L533"/>
      <c r="M533" s="8" t="str">
        <f>IF(ISERROR( VLOOKUP(AD533,'[1]采购入库货量(公司仓库)'!$A:$I,9,FALSE)),"", VLOOKUP(AD533,'[1]采购入库货量(公司仓库)'!$A:$I,9,FALSE))</f>
        <v/>
      </c>
      <c r="N533" s="8" t="str">
        <f>IF(ISERROR( VLOOKUP(AD533,[1]批发上市日期!$A:$F,6,FALSE)),"",  VLOOKUP(AD533,[1]批发上市日期!$A:$F,6,FALSE))</f>
        <v/>
      </c>
      <c r="O533" s="48">
        <f>IF(ISERROR(VLOOKUP(E533&amp;G533,'[1]采购入库货量(公司仓库)'!$A:$I,7,FALSE)),0,VLOOKUP(E533&amp;G533,'[1]采购入库货量(公司仓库)'!$A:$I,7,FALSE))</f>
        <v>0</v>
      </c>
      <c r="P533" s="12">
        <f t="shared" si="134"/>
        <v>0</v>
      </c>
      <c r="Q533" s="14">
        <f>IF(ISERROR(VLOOKUP(E533&amp;G533,'[1]采购入库货量(公司仓库)'!$A:$I,8,FALSE)),0,VLOOKUP(E533&amp;G533,'[1]采购入库货量(公司仓库)'!$A:$I,8,FALSE))</f>
        <v>0</v>
      </c>
      <c r="R533" s="12">
        <f t="shared" si="135"/>
        <v>0</v>
      </c>
      <c r="S533">
        <f>SUMIF([1]库存总量!$H:$H,E533&amp;G533,[1]库存总量!$G:$G)</f>
        <v>0</v>
      </c>
      <c r="T533" s="12">
        <f t="shared" si="136"/>
        <v>0</v>
      </c>
      <c r="U533">
        <f>SUMIFS([1]库存总量!$G:$G,[1]库存总量!$H:$H,E533&amp;G533,[1]库存总量!$A:$A,"B")</f>
        <v>0</v>
      </c>
      <c r="V533" s="12">
        <f t="shared" si="137"/>
        <v>0</v>
      </c>
      <c r="W533">
        <f>SUMIFS([1]库存总量!$G:$G,[1]库存总量!$H:$H,E533&amp;G533,[1]库存总量!$A:$A,"K")</f>
        <v>0</v>
      </c>
      <c r="X533" s="12">
        <f t="shared" si="138"/>
        <v>0</v>
      </c>
      <c r="Y533">
        <f t="shared" si="139"/>
        <v>0</v>
      </c>
      <c r="Z533" s="12">
        <f t="shared" si="140"/>
        <v>0</v>
      </c>
      <c r="AA533">
        <f>(IF(ISERROR((IF(ISERROR(VLOOKUP(E533&amp;G533,'[1]采购入库货量(公司仓库)'!$A:$H,7,FALSE)),0,VLOOKUP(E533&amp;G533,'[1]采购入库货量(公司仓库)'!$A:$H,7,FALSE)))*L533-(IF(ISERROR(VLOOKUP(E533&amp;G533,'[1]采购入库货量(公司仓库)'!$A:$H,8,FALSE)),0,VLOOKUP(E533&amp;G533,'[1]采购入库货量(公司仓库)'!$A:$H,8,FALSE)))),0,(IF(ISERROR(VLOOKUP(E533&amp;G533,'[1]采购入库货量(公司仓库)'!$A:$H,7,FALSE)),0,VLOOKUP(E533&amp;G533,'[1]采购入库货量(公司仓库)'!$A:$H,7,FALSE)))*L533-(IF(ISERROR(VLOOKUP(E533&amp;G533,'[1]采购入库货量(公司仓库)'!$A:$H,8,FALSE)),0,VLOOKUP(E533&amp;G533,'[1]采购入库货量(公司仓库)'!$A:$H,8,FALSE)))))</f>
        <v>0</v>
      </c>
      <c r="AB533">
        <f>SUMIF([1]销售数据!$B:$B,E533&amp;G533,[1]销售数据!$G:$G)</f>
        <v>0</v>
      </c>
      <c r="AC533" s="12">
        <f t="shared" si="141"/>
        <v>0</v>
      </c>
      <c r="AD533" t="str">
        <f t="shared" si="142"/>
        <v/>
      </c>
      <c r="AE533">
        <f>SUMIF([1]销售数据!$B:$B,AD533,[1]销售数据!$L:$L)</f>
        <v>0</v>
      </c>
      <c r="AF533">
        <f>SUMIF([1]销售数据!$B:$B,AD533,[1]销售数据!$K:$K)</f>
        <v>0</v>
      </c>
      <c r="AG533">
        <f>SUMIF([1]销售数据!$B:$B,AD533,[1]销售数据!$J:$J)</f>
        <v>0</v>
      </c>
      <c r="AH533">
        <f>SUMIF([1]销售数据!$B:$B,AD533,[1]销售数据!$I:$I)</f>
        <v>0</v>
      </c>
      <c r="AI533">
        <f>SUMIF([1]销售数据!$B:$B,AD533,[1]销售数据!$H:$H)</f>
        <v>0</v>
      </c>
      <c r="AJ533" s="20">
        <f t="shared" si="143"/>
        <v>0</v>
      </c>
      <c r="AK533">
        <f>SUMIF([1]发货店铺数!$B:$B,AD533,[1]发货店铺数!$G:$G)</f>
        <v>0</v>
      </c>
      <c r="AL533">
        <f>SUMIF([1]销售店铺数!$B:$B,AD533,[1]销售店铺数!$G:$G)</f>
        <v>0</v>
      </c>
      <c r="AM533">
        <f>SUMIF([1]销售店铺数!$B:$B,AD533,[1]销售店铺数!$G:$G)</f>
        <v>0</v>
      </c>
      <c r="AN533" s="20">
        <f t="shared" si="144"/>
        <v>0</v>
      </c>
      <c r="AO533" s="20">
        <f t="shared" si="145"/>
        <v>0</v>
      </c>
      <c r="AP533" s="20">
        <f t="shared" si="146"/>
        <v>0</v>
      </c>
      <c r="AQ533" s="12">
        <f t="shared" si="147"/>
        <v>0</v>
      </c>
      <c r="AR533" s="20">
        <f t="shared" si="148"/>
        <v>0</v>
      </c>
      <c r="AS533" s="20">
        <f t="shared" si="149"/>
        <v>0</v>
      </c>
    </row>
    <row r="534" spans="1:45">
      <c r="A534"/>
      <c r="B534"/>
      <c r="C534"/>
      <c r="D534"/>
      <c r="E534"/>
      <c r="F534"/>
      <c r="G534"/>
      <c r="H534"/>
      <c r="I534"/>
      <c r="J534"/>
      <c r="K534"/>
      <c r="L534"/>
      <c r="M534" s="8" t="str">
        <f>IF(ISERROR( VLOOKUP(AD534,'[1]采购入库货量(公司仓库)'!$A:$I,9,FALSE)),"", VLOOKUP(AD534,'[1]采购入库货量(公司仓库)'!$A:$I,9,FALSE))</f>
        <v/>
      </c>
      <c r="N534" s="8" t="str">
        <f>IF(ISERROR( VLOOKUP(AD534,[1]批发上市日期!$A:$F,6,FALSE)),"",  VLOOKUP(AD534,[1]批发上市日期!$A:$F,6,FALSE))</f>
        <v/>
      </c>
      <c r="O534" s="48">
        <f>IF(ISERROR(VLOOKUP(E534&amp;G534,'[1]采购入库货量(公司仓库)'!$A:$I,7,FALSE)),0,VLOOKUP(E534&amp;G534,'[1]采购入库货量(公司仓库)'!$A:$I,7,FALSE))</f>
        <v>0</v>
      </c>
      <c r="P534" s="12">
        <f t="shared" si="134"/>
        <v>0</v>
      </c>
      <c r="Q534" s="14">
        <f>IF(ISERROR(VLOOKUP(E534&amp;G534,'[1]采购入库货量(公司仓库)'!$A:$I,8,FALSE)),0,VLOOKUP(E534&amp;G534,'[1]采购入库货量(公司仓库)'!$A:$I,8,FALSE))</f>
        <v>0</v>
      </c>
      <c r="R534" s="12">
        <f t="shared" si="135"/>
        <v>0</v>
      </c>
      <c r="S534">
        <f>SUMIF([1]库存总量!$H:$H,E534&amp;G534,[1]库存总量!$G:$G)</f>
        <v>0</v>
      </c>
      <c r="T534" s="12">
        <f t="shared" si="136"/>
        <v>0</v>
      </c>
      <c r="U534">
        <f>SUMIFS([1]库存总量!$G:$G,[1]库存总量!$H:$H,E534&amp;G534,[1]库存总量!$A:$A,"B")</f>
        <v>0</v>
      </c>
      <c r="V534" s="12">
        <f t="shared" si="137"/>
        <v>0</v>
      </c>
      <c r="W534">
        <f>SUMIFS([1]库存总量!$G:$G,[1]库存总量!$H:$H,E534&amp;G534,[1]库存总量!$A:$A,"K")</f>
        <v>0</v>
      </c>
      <c r="X534" s="12">
        <f t="shared" si="138"/>
        <v>0</v>
      </c>
      <c r="Y534">
        <f t="shared" si="139"/>
        <v>0</v>
      </c>
      <c r="Z534" s="12">
        <f t="shared" si="140"/>
        <v>0</v>
      </c>
      <c r="AA534">
        <f>(IF(ISERROR((IF(ISERROR(VLOOKUP(E534&amp;G534,'[1]采购入库货量(公司仓库)'!$A:$H,7,FALSE)),0,VLOOKUP(E534&amp;G534,'[1]采购入库货量(公司仓库)'!$A:$H,7,FALSE)))*L534-(IF(ISERROR(VLOOKUP(E534&amp;G534,'[1]采购入库货量(公司仓库)'!$A:$H,8,FALSE)),0,VLOOKUP(E534&amp;G534,'[1]采购入库货量(公司仓库)'!$A:$H,8,FALSE)))),0,(IF(ISERROR(VLOOKUP(E534&amp;G534,'[1]采购入库货量(公司仓库)'!$A:$H,7,FALSE)),0,VLOOKUP(E534&amp;G534,'[1]采购入库货量(公司仓库)'!$A:$H,7,FALSE)))*L534-(IF(ISERROR(VLOOKUP(E534&amp;G534,'[1]采购入库货量(公司仓库)'!$A:$H,8,FALSE)),0,VLOOKUP(E534&amp;G534,'[1]采购入库货量(公司仓库)'!$A:$H,8,FALSE)))))</f>
        <v>0</v>
      </c>
      <c r="AB534">
        <f>SUMIF([1]销售数据!$B:$B,E534&amp;G534,[1]销售数据!$G:$G)</f>
        <v>0</v>
      </c>
      <c r="AC534" s="12">
        <f t="shared" si="141"/>
        <v>0</v>
      </c>
      <c r="AD534" t="str">
        <f t="shared" si="142"/>
        <v/>
      </c>
      <c r="AE534">
        <f>SUMIF([1]销售数据!$B:$B,AD534,[1]销售数据!$L:$L)</f>
        <v>0</v>
      </c>
      <c r="AF534">
        <f>SUMIF([1]销售数据!$B:$B,AD534,[1]销售数据!$K:$K)</f>
        <v>0</v>
      </c>
      <c r="AG534">
        <f>SUMIF([1]销售数据!$B:$B,AD534,[1]销售数据!$J:$J)</f>
        <v>0</v>
      </c>
      <c r="AH534">
        <f>SUMIF([1]销售数据!$B:$B,AD534,[1]销售数据!$I:$I)</f>
        <v>0</v>
      </c>
      <c r="AI534">
        <f>SUMIF([1]销售数据!$B:$B,AD534,[1]销售数据!$H:$H)</f>
        <v>0</v>
      </c>
      <c r="AJ534" s="20">
        <f t="shared" si="143"/>
        <v>0</v>
      </c>
      <c r="AK534">
        <f>SUMIF([1]发货店铺数!$B:$B,AD534,[1]发货店铺数!$G:$G)</f>
        <v>0</v>
      </c>
      <c r="AL534">
        <f>SUMIF([1]销售店铺数!$B:$B,AD534,[1]销售店铺数!$G:$G)</f>
        <v>0</v>
      </c>
      <c r="AM534">
        <f>SUMIF([1]销售店铺数!$B:$B,AD534,[1]销售店铺数!$G:$G)</f>
        <v>0</v>
      </c>
      <c r="AN534" s="20">
        <f t="shared" si="144"/>
        <v>0</v>
      </c>
      <c r="AO534" s="20">
        <f t="shared" si="145"/>
        <v>0</v>
      </c>
      <c r="AP534" s="20">
        <f t="shared" si="146"/>
        <v>0</v>
      </c>
      <c r="AQ534" s="12">
        <f t="shared" si="147"/>
        <v>0</v>
      </c>
      <c r="AR534" s="20">
        <f t="shared" si="148"/>
        <v>0</v>
      </c>
      <c r="AS534" s="20">
        <f t="shared" si="149"/>
        <v>0</v>
      </c>
    </row>
    <row r="535" spans="1:45">
      <c r="A535"/>
      <c r="B535"/>
      <c r="C535"/>
      <c r="D535"/>
      <c r="E535"/>
      <c r="F535"/>
      <c r="G535"/>
      <c r="H535"/>
      <c r="I535"/>
      <c r="J535"/>
      <c r="K535"/>
      <c r="L535"/>
      <c r="M535" s="8" t="str">
        <f>IF(ISERROR( VLOOKUP(AD535,'[1]采购入库货量(公司仓库)'!$A:$I,9,FALSE)),"", VLOOKUP(AD535,'[1]采购入库货量(公司仓库)'!$A:$I,9,FALSE))</f>
        <v/>
      </c>
      <c r="N535" s="8" t="str">
        <f>IF(ISERROR( VLOOKUP(AD535,[1]批发上市日期!$A:$F,6,FALSE)),"",  VLOOKUP(AD535,[1]批发上市日期!$A:$F,6,FALSE))</f>
        <v/>
      </c>
      <c r="O535" s="48">
        <f>IF(ISERROR(VLOOKUP(E535&amp;G535,'[1]采购入库货量(公司仓库)'!$A:$I,7,FALSE)),0,VLOOKUP(E535&amp;G535,'[1]采购入库货量(公司仓库)'!$A:$I,7,FALSE))</f>
        <v>0</v>
      </c>
      <c r="P535" s="12">
        <f t="shared" si="134"/>
        <v>0</v>
      </c>
      <c r="Q535" s="14">
        <f>IF(ISERROR(VLOOKUP(E535&amp;G535,'[1]采购入库货量(公司仓库)'!$A:$I,8,FALSE)),0,VLOOKUP(E535&amp;G535,'[1]采购入库货量(公司仓库)'!$A:$I,8,FALSE))</f>
        <v>0</v>
      </c>
      <c r="R535" s="12">
        <f t="shared" si="135"/>
        <v>0</v>
      </c>
      <c r="S535">
        <f>SUMIF([1]库存总量!$H:$H,E535&amp;G535,[1]库存总量!$G:$G)</f>
        <v>0</v>
      </c>
      <c r="T535" s="12">
        <f t="shared" si="136"/>
        <v>0</v>
      </c>
      <c r="U535">
        <f>SUMIFS([1]库存总量!$G:$G,[1]库存总量!$H:$H,E535&amp;G535,[1]库存总量!$A:$A,"B")</f>
        <v>0</v>
      </c>
      <c r="V535" s="12">
        <f t="shared" si="137"/>
        <v>0</v>
      </c>
      <c r="W535">
        <f>SUMIFS([1]库存总量!$G:$G,[1]库存总量!$H:$H,E535&amp;G535,[1]库存总量!$A:$A,"K")</f>
        <v>0</v>
      </c>
      <c r="X535" s="12">
        <f t="shared" si="138"/>
        <v>0</v>
      </c>
      <c r="Y535">
        <f t="shared" si="139"/>
        <v>0</v>
      </c>
      <c r="Z535" s="12">
        <f t="shared" si="140"/>
        <v>0</v>
      </c>
      <c r="AA535">
        <f>(IF(ISERROR((IF(ISERROR(VLOOKUP(E535&amp;G535,'[1]采购入库货量(公司仓库)'!$A:$H,7,FALSE)),0,VLOOKUP(E535&amp;G535,'[1]采购入库货量(公司仓库)'!$A:$H,7,FALSE)))*L535-(IF(ISERROR(VLOOKUP(E535&amp;G535,'[1]采购入库货量(公司仓库)'!$A:$H,8,FALSE)),0,VLOOKUP(E535&amp;G535,'[1]采购入库货量(公司仓库)'!$A:$H,8,FALSE)))),0,(IF(ISERROR(VLOOKUP(E535&amp;G535,'[1]采购入库货量(公司仓库)'!$A:$H,7,FALSE)),0,VLOOKUP(E535&amp;G535,'[1]采购入库货量(公司仓库)'!$A:$H,7,FALSE)))*L535-(IF(ISERROR(VLOOKUP(E535&amp;G535,'[1]采购入库货量(公司仓库)'!$A:$H,8,FALSE)),0,VLOOKUP(E535&amp;G535,'[1]采购入库货量(公司仓库)'!$A:$H,8,FALSE)))))</f>
        <v>0</v>
      </c>
      <c r="AB535">
        <f>SUMIF([1]销售数据!$B:$B,E535&amp;G535,[1]销售数据!$G:$G)</f>
        <v>0</v>
      </c>
      <c r="AC535" s="12">
        <f t="shared" si="141"/>
        <v>0</v>
      </c>
      <c r="AD535" t="str">
        <f t="shared" si="142"/>
        <v/>
      </c>
      <c r="AE535">
        <f>SUMIF([1]销售数据!$B:$B,AD535,[1]销售数据!$L:$L)</f>
        <v>0</v>
      </c>
      <c r="AF535">
        <f>SUMIF([1]销售数据!$B:$B,AD535,[1]销售数据!$K:$K)</f>
        <v>0</v>
      </c>
      <c r="AG535">
        <f>SUMIF([1]销售数据!$B:$B,AD535,[1]销售数据!$J:$J)</f>
        <v>0</v>
      </c>
      <c r="AH535">
        <f>SUMIF([1]销售数据!$B:$B,AD535,[1]销售数据!$I:$I)</f>
        <v>0</v>
      </c>
      <c r="AI535">
        <f>SUMIF([1]销售数据!$B:$B,AD535,[1]销售数据!$H:$H)</f>
        <v>0</v>
      </c>
      <c r="AJ535" s="20">
        <f t="shared" si="143"/>
        <v>0</v>
      </c>
      <c r="AK535">
        <f>SUMIF([1]发货店铺数!$B:$B,AD535,[1]发货店铺数!$G:$G)</f>
        <v>0</v>
      </c>
      <c r="AL535">
        <f>SUMIF([1]销售店铺数!$B:$B,AD535,[1]销售店铺数!$G:$G)</f>
        <v>0</v>
      </c>
      <c r="AM535">
        <f>SUMIF([1]销售店铺数!$B:$B,AD535,[1]销售店铺数!$G:$G)</f>
        <v>0</v>
      </c>
      <c r="AN535" s="20">
        <f t="shared" si="144"/>
        <v>0</v>
      </c>
      <c r="AO535" s="20">
        <f t="shared" si="145"/>
        <v>0</v>
      </c>
      <c r="AP535" s="20">
        <f t="shared" si="146"/>
        <v>0</v>
      </c>
      <c r="AQ535" s="12">
        <f t="shared" si="147"/>
        <v>0</v>
      </c>
      <c r="AR535" s="20">
        <f t="shared" si="148"/>
        <v>0</v>
      </c>
      <c r="AS535" s="20">
        <f t="shared" si="149"/>
        <v>0</v>
      </c>
    </row>
    <row r="536" spans="1:45">
      <c r="A536"/>
      <c r="B536"/>
      <c r="C536"/>
      <c r="D536"/>
      <c r="E536"/>
      <c r="F536"/>
      <c r="G536"/>
      <c r="H536"/>
      <c r="I536"/>
      <c r="J536"/>
      <c r="K536"/>
      <c r="L536"/>
      <c r="M536" s="8" t="str">
        <f>IF(ISERROR( VLOOKUP(AD536,'[1]采购入库货量(公司仓库)'!$A:$I,9,FALSE)),"", VLOOKUP(AD536,'[1]采购入库货量(公司仓库)'!$A:$I,9,FALSE))</f>
        <v/>
      </c>
      <c r="N536" s="8" t="str">
        <f>IF(ISERROR( VLOOKUP(AD536,[1]批发上市日期!$A:$F,6,FALSE)),"",  VLOOKUP(AD536,[1]批发上市日期!$A:$F,6,FALSE))</f>
        <v/>
      </c>
      <c r="O536" s="48">
        <f>IF(ISERROR(VLOOKUP(E536&amp;G536,'[1]采购入库货量(公司仓库)'!$A:$I,7,FALSE)),0,VLOOKUP(E536&amp;G536,'[1]采购入库货量(公司仓库)'!$A:$I,7,FALSE))</f>
        <v>0</v>
      </c>
      <c r="P536" s="12">
        <f t="shared" si="134"/>
        <v>0</v>
      </c>
      <c r="Q536" s="14">
        <f>IF(ISERROR(VLOOKUP(E536&amp;G536,'[1]采购入库货量(公司仓库)'!$A:$I,8,FALSE)),0,VLOOKUP(E536&amp;G536,'[1]采购入库货量(公司仓库)'!$A:$I,8,FALSE))</f>
        <v>0</v>
      </c>
      <c r="R536" s="12">
        <f t="shared" si="135"/>
        <v>0</v>
      </c>
      <c r="S536">
        <f>SUMIF([1]库存总量!$H:$H,E536&amp;G536,[1]库存总量!$G:$G)</f>
        <v>0</v>
      </c>
      <c r="T536" s="12">
        <f t="shared" si="136"/>
        <v>0</v>
      </c>
      <c r="U536">
        <f>SUMIFS([1]库存总量!$G:$G,[1]库存总量!$H:$H,E536&amp;G536,[1]库存总量!$A:$A,"B")</f>
        <v>0</v>
      </c>
      <c r="V536" s="12">
        <f t="shared" si="137"/>
        <v>0</v>
      </c>
      <c r="W536">
        <f>SUMIFS([1]库存总量!$G:$G,[1]库存总量!$H:$H,E536&amp;G536,[1]库存总量!$A:$A,"K")</f>
        <v>0</v>
      </c>
      <c r="X536" s="12">
        <f t="shared" si="138"/>
        <v>0</v>
      </c>
      <c r="Y536">
        <f t="shared" si="139"/>
        <v>0</v>
      </c>
      <c r="Z536" s="12">
        <f t="shared" si="140"/>
        <v>0</v>
      </c>
      <c r="AA536">
        <f>(IF(ISERROR((IF(ISERROR(VLOOKUP(E536&amp;G536,'[1]采购入库货量(公司仓库)'!$A:$H,7,FALSE)),0,VLOOKUP(E536&amp;G536,'[1]采购入库货量(公司仓库)'!$A:$H,7,FALSE)))*L536-(IF(ISERROR(VLOOKUP(E536&amp;G536,'[1]采购入库货量(公司仓库)'!$A:$H,8,FALSE)),0,VLOOKUP(E536&amp;G536,'[1]采购入库货量(公司仓库)'!$A:$H,8,FALSE)))),0,(IF(ISERROR(VLOOKUP(E536&amp;G536,'[1]采购入库货量(公司仓库)'!$A:$H,7,FALSE)),0,VLOOKUP(E536&amp;G536,'[1]采购入库货量(公司仓库)'!$A:$H,7,FALSE)))*L536-(IF(ISERROR(VLOOKUP(E536&amp;G536,'[1]采购入库货量(公司仓库)'!$A:$H,8,FALSE)),0,VLOOKUP(E536&amp;G536,'[1]采购入库货量(公司仓库)'!$A:$H,8,FALSE)))))</f>
        <v>0</v>
      </c>
      <c r="AB536">
        <f>SUMIF([1]销售数据!$B:$B,E536&amp;G536,[1]销售数据!$G:$G)</f>
        <v>0</v>
      </c>
      <c r="AC536" s="12">
        <f t="shared" si="141"/>
        <v>0</v>
      </c>
      <c r="AD536" t="str">
        <f t="shared" si="142"/>
        <v/>
      </c>
      <c r="AE536">
        <f>SUMIF([1]销售数据!$B:$B,AD536,[1]销售数据!$L:$L)</f>
        <v>0</v>
      </c>
      <c r="AF536">
        <f>SUMIF([1]销售数据!$B:$B,AD536,[1]销售数据!$K:$K)</f>
        <v>0</v>
      </c>
      <c r="AG536">
        <f>SUMIF([1]销售数据!$B:$B,AD536,[1]销售数据!$J:$J)</f>
        <v>0</v>
      </c>
      <c r="AH536">
        <f>SUMIF([1]销售数据!$B:$B,AD536,[1]销售数据!$I:$I)</f>
        <v>0</v>
      </c>
      <c r="AI536">
        <f>SUMIF([1]销售数据!$B:$B,AD536,[1]销售数据!$H:$H)</f>
        <v>0</v>
      </c>
      <c r="AJ536" s="20">
        <f t="shared" si="143"/>
        <v>0</v>
      </c>
      <c r="AK536">
        <f>SUMIF([1]发货店铺数!$B:$B,AD536,[1]发货店铺数!$G:$G)</f>
        <v>0</v>
      </c>
      <c r="AL536">
        <f>SUMIF([1]销售店铺数!$B:$B,AD536,[1]销售店铺数!$G:$G)</f>
        <v>0</v>
      </c>
      <c r="AM536">
        <f>SUMIF([1]销售店铺数!$B:$B,AD536,[1]销售店铺数!$G:$G)</f>
        <v>0</v>
      </c>
      <c r="AN536" s="20">
        <f t="shared" si="144"/>
        <v>0</v>
      </c>
      <c r="AO536" s="20">
        <f t="shared" si="145"/>
        <v>0</v>
      </c>
      <c r="AP536" s="20">
        <f t="shared" si="146"/>
        <v>0</v>
      </c>
      <c r="AQ536" s="12">
        <f t="shared" si="147"/>
        <v>0</v>
      </c>
      <c r="AR536" s="20">
        <f t="shared" si="148"/>
        <v>0</v>
      </c>
      <c r="AS536" s="20">
        <f t="shared" si="149"/>
        <v>0</v>
      </c>
    </row>
    <row r="537" spans="1:45">
      <c r="A537"/>
      <c r="B537"/>
      <c r="C537"/>
      <c r="D537"/>
      <c r="E537"/>
      <c r="F537"/>
      <c r="G537"/>
      <c r="H537"/>
      <c r="I537"/>
      <c r="J537"/>
      <c r="K537"/>
      <c r="L537"/>
      <c r="M537" s="8" t="str">
        <f>IF(ISERROR( VLOOKUP(AD537,'[1]采购入库货量(公司仓库)'!$A:$I,9,FALSE)),"", VLOOKUP(AD537,'[1]采购入库货量(公司仓库)'!$A:$I,9,FALSE))</f>
        <v/>
      </c>
      <c r="N537" s="8" t="str">
        <f>IF(ISERROR( VLOOKUP(AD537,[1]批发上市日期!$A:$F,6,FALSE)),"",  VLOOKUP(AD537,[1]批发上市日期!$A:$F,6,FALSE))</f>
        <v/>
      </c>
      <c r="O537" s="48">
        <f>IF(ISERROR(VLOOKUP(E537&amp;G537,'[1]采购入库货量(公司仓库)'!$A:$I,7,FALSE)),0,VLOOKUP(E537&amp;G537,'[1]采购入库货量(公司仓库)'!$A:$I,7,FALSE))</f>
        <v>0</v>
      </c>
      <c r="P537" s="12">
        <f t="shared" si="134"/>
        <v>0</v>
      </c>
      <c r="Q537" s="14">
        <f>IF(ISERROR(VLOOKUP(E537&amp;G537,'[1]采购入库货量(公司仓库)'!$A:$I,8,FALSE)),0,VLOOKUP(E537&amp;G537,'[1]采购入库货量(公司仓库)'!$A:$I,8,FALSE))</f>
        <v>0</v>
      </c>
      <c r="R537" s="12">
        <f t="shared" si="135"/>
        <v>0</v>
      </c>
      <c r="S537">
        <f>SUMIF([1]库存总量!$H:$H,E537&amp;G537,[1]库存总量!$G:$G)</f>
        <v>0</v>
      </c>
      <c r="T537" s="12">
        <f t="shared" si="136"/>
        <v>0</v>
      </c>
      <c r="U537">
        <f>SUMIFS([1]库存总量!$G:$G,[1]库存总量!$H:$H,E537&amp;G537,[1]库存总量!$A:$A,"B")</f>
        <v>0</v>
      </c>
      <c r="V537" s="12">
        <f t="shared" si="137"/>
        <v>0</v>
      </c>
      <c r="W537">
        <f>SUMIFS([1]库存总量!$G:$G,[1]库存总量!$H:$H,E537&amp;G537,[1]库存总量!$A:$A,"K")</f>
        <v>0</v>
      </c>
      <c r="X537" s="12">
        <f t="shared" si="138"/>
        <v>0</v>
      </c>
      <c r="Y537">
        <f t="shared" si="139"/>
        <v>0</v>
      </c>
      <c r="Z537" s="12">
        <f t="shared" si="140"/>
        <v>0</v>
      </c>
      <c r="AA537">
        <f>(IF(ISERROR((IF(ISERROR(VLOOKUP(E537&amp;G537,'[1]采购入库货量(公司仓库)'!$A:$H,7,FALSE)),0,VLOOKUP(E537&amp;G537,'[1]采购入库货量(公司仓库)'!$A:$H,7,FALSE)))*L537-(IF(ISERROR(VLOOKUP(E537&amp;G537,'[1]采购入库货量(公司仓库)'!$A:$H,8,FALSE)),0,VLOOKUP(E537&amp;G537,'[1]采购入库货量(公司仓库)'!$A:$H,8,FALSE)))),0,(IF(ISERROR(VLOOKUP(E537&amp;G537,'[1]采购入库货量(公司仓库)'!$A:$H,7,FALSE)),0,VLOOKUP(E537&amp;G537,'[1]采购入库货量(公司仓库)'!$A:$H,7,FALSE)))*L537-(IF(ISERROR(VLOOKUP(E537&amp;G537,'[1]采购入库货量(公司仓库)'!$A:$H,8,FALSE)),0,VLOOKUP(E537&amp;G537,'[1]采购入库货量(公司仓库)'!$A:$H,8,FALSE)))))</f>
        <v>0</v>
      </c>
      <c r="AB537">
        <f>SUMIF([1]销售数据!$B:$B,E537&amp;G537,[1]销售数据!$G:$G)</f>
        <v>0</v>
      </c>
      <c r="AC537" s="12">
        <f t="shared" si="141"/>
        <v>0</v>
      </c>
      <c r="AD537" t="str">
        <f t="shared" si="142"/>
        <v/>
      </c>
      <c r="AE537">
        <f>SUMIF([1]销售数据!$B:$B,AD537,[1]销售数据!$L:$L)</f>
        <v>0</v>
      </c>
      <c r="AF537">
        <f>SUMIF([1]销售数据!$B:$B,AD537,[1]销售数据!$K:$K)</f>
        <v>0</v>
      </c>
      <c r="AG537">
        <f>SUMIF([1]销售数据!$B:$B,AD537,[1]销售数据!$J:$J)</f>
        <v>0</v>
      </c>
      <c r="AH537">
        <f>SUMIF([1]销售数据!$B:$B,AD537,[1]销售数据!$I:$I)</f>
        <v>0</v>
      </c>
      <c r="AI537">
        <f>SUMIF([1]销售数据!$B:$B,AD537,[1]销售数据!$H:$H)</f>
        <v>0</v>
      </c>
      <c r="AJ537" s="20">
        <f t="shared" si="143"/>
        <v>0</v>
      </c>
      <c r="AK537">
        <f>SUMIF([1]发货店铺数!$B:$B,AD537,[1]发货店铺数!$G:$G)</f>
        <v>0</v>
      </c>
      <c r="AL537">
        <f>SUMIF([1]销售店铺数!$B:$B,AD537,[1]销售店铺数!$G:$G)</f>
        <v>0</v>
      </c>
      <c r="AM537">
        <f>SUMIF([1]销售店铺数!$B:$B,AD537,[1]销售店铺数!$G:$G)</f>
        <v>0</v>
      </c>
      <c r="AN537" s="20">
        <f t="shared" si="144"/>
        <v>0</v>
      </c>
      <c r="AO537" s="20">
        <f t="shared" si="145"/>
        <v>0</v>
      </c>
      <c r="AP537" s="20">
        <f t="shared" si="146"/>
        <v>0</v>
      </c>
      <c r="AQ537" s="12">
        <f t="shared" si="147"/>
        <v>0</v>
      </c>
      <c r="AR537" s="20">
        <f t="shared" si="148"/>
        <v>0</v>
      </c>
      <c r="AS537" s="20">
        <f t="shared" si="149"/>
        <v>0</v>
      </c>
    </row>
    <row r="538" spans="1:45">
      <c r="A538"/>
      <c r="B538"/>
      <c r="C538"/>
      <c r="D538"/>
      <c r="E538"/>
      <c r="F538"/>
      <c r="G538"/>
      <c r="H538"/>
      <c r="I538"/>
      <c r="J538"/>
      <c r="K538"/>
      <c r="L538"/>
      <c r="M538" s="8" t="str">
        <f>IF(ISERROR( VLOOKUP(AD538,'[1]采购入库货量(公司仓库)'!$A:$I,9,FALSE)),"", VLOOKUP(AD538,'[1]采购入库货量(公司仓库)'!$A:$I,9,FALSE))</f>
        <v/>
      </c>
      <c r="N538" s="8" t="str">
        <f>IF(ISERROR( VLOOKUP(AD538,[1]批发上市日期!$A:$F,6,FALSE)),"",  VLOOKUP(AD538,[1]批发上市日期!$A:$F,6,FALSE))</f>
        <v/>
      </c>
      <c r="O538" s="48">
        <f>IF(ISERROR(VLOOKUP(E538&amp;G538,'[1]采购入库货量(公司仓库)'!$A:$I,7,FALSE)),0,VLOOKUP(E538&amp;G538,'[1]采购入库货量(公司仓库)'!$A:$I,7,FALSE))</f>
        <v>0</v>
      </c>
      <c r="P538" s="12">
        <f t="shared" si="134"/>
        <v>0</v>
      </c>
      <c r="Q538" s="14">
        <f>IF(ISERROR(VLOOKUP(E538&amp;G538,'[1]采购入库货量(公司仓库)'!$A:$I,8,FALSE)),0,VLOOKUP(E538&amp;G538,'[1]采购入库货量(公司仓库)'!$A:$I,8,FALSE))</f>
        <v>0</v>
      </c>
      <c r="R538" s="12">
        <f t="shared" si="135"/>
        <v>0</v>
      </c>
      <c r="S538">
        <f>SUMIF([1]库存总量!$H:$H,E538&amp;G538,[1]库存总量!$G:$G)</f>
        <v>0</v>
      </c>
      <c r="T538" s="12">
        <f t="shared" si="136"/>
        <v>0</v>
      </c>
      <c r="U538">
        <f>SUMIFS([1]库存总量!$G:$G,[1]库存总量!$H:$H,E538&amp;G538,[1]库存总量!$A:$A,"B")</f>
        <v>0</v>
      </c>
      <c r="V538" s="12">
        <f t="shared" si="137"/>
        <v>0</v>
      </c>
      <c r="W538">
        <f>SUMIFS([1]库存总量!$G:$G,[1]库存总量!$H:$H,E538&amp;G538,[1]库存总量!$A:$A,"K")</f>
        <v>0</v>
      </c>
      <c r="X538" s="12">
        <f t="shared" si="138"/>
        <v>0</v>
      </c>
      <c r="Y538">
        <f t="shared" si="139"/>
        <v>0</v>
      </c>
      <c r="Z538" s="12">
        <f t="shared" si="140"/>
        <v>0</v>
      </c>
      <c r="AA538">
        <f>(IF(ISERROR((IF(ISERROR(VLOOKUP(E538&amp;G538,'[1]采购入库货量(公司仓库)'!$A:$H,7,FALSE)),0,VLOOKUP(E538&amp;G538,'[1]采购入库货量(公司仓库)'!$A:$H,7,FALSE)))*L538-(IF(ISERROR(VLOOKUP(E538&amp;G538,'[1]采购入库货量(公司仓库)'!$A:$H,8,FALSE)),0,VLOOKUP(E538&amp;G538,'[1]采购入库货量(公司仓库)'!$A:$H,8,FALSE)))),0,(IF(ISERROR(VLOOKUP(E538&amp;G538,'[1]采购入库货量(公司仓库)'!$A:$H,7,FALSE)),0,VLOOKUP(E538&amp;G538,'[1]采购入库货量(公司仓库)'!$A:$H,7,FALSE)))*L538-(IF(ISERROR(VLOOKUP(E538&amp;G538,'[1]采购入库货量(公司仓库)'!$A:$H,8,FALSE)),0,VLOOKUP(E538&amp;G538,'[1]采购入库货量(公司仓库)'!$A:$H,8,FALSE)))))</f>
        <v>0</v>
      </c>
      <c r="AB538">
        <f>SUMIF([1]销售数据!$B:$B,E538&amp;G538,[1]销售数据!$G:$G)</f>
        <v>0</v>
      </c>
      <c r="AC538" s="12">
        <f t="shared" si="141"/>
        <v>0</v>
      </c>
      <c r="AD538" t="str">
        <f t="shared" si="142"/>
        <v/>
      </c>
      <c r="AE538">
        <f>SUMIF([1]销售数据!$B:$B,AD538,[1]销售数据!$L:$L)</f>
        <v>0</v>
      </c>
      <c r="AF538">
        <f>SUMIF([1]销售数据!$B:$B,AD538,[1]销售数据!$K:$K)</f>
        <v>0</v>
      </c>
      <c r="AG538">
        <f>SUMIF([1]销售数据!$B:$B,AD538,[1]销售数据!$J:$J)</f>
        <v>0</v>
      </c>
      <c r="AH538">
        <f>SUMIF([1]销售数据!$B:$B,AD538,[1]销售数据!$I:$I)</f>
        <v>0</v>
      </c>
      <c r="AI538">
        <f>SUMIF([1]销售数据!$B:$B,AD538,[1]销售数据!$H:$H)</f>
        <v>0</v>
      </c>
      <c r="AJ538" s="20">
        <f t="shared" si="143"/>
        <v>0</v>
      </c>
      <c r="AK538">
        <f>SUMIF([1]发货店铺数!$B:$B,AD538,[1]发货店铺数!$G:$G)</f>
        <v>0</v>
      </c>
      <c r="AL538">
        <f>SUMIF([1]销售店铺数!$B:$B,AD538,[1]销售店铺数!$G:$G)</f>
        <v>0</v>
      </c>
      <c r="AM538">
        <f>SUMIF([1]销售店铺数!$B:$B,AD538,[1]销售店铺数!$G:$G)</f>
        <v>0</v>
      </c>
      <c r="AN538" s="20">
        <f t="shared" si="144"/>
        <v>0</v>
      </c>
      <c r="AO538" s="20">
        <f t="shared" si="145"/>
        <v>0</v>
      </c>
      <c r="AP538" s="20">
        <f t="shared" si="146"/>
        <v>0</v>
      </c>
      <c r="AQ538" s="12">
        <f t="shared" si="147"/>
        <v>0</v>
      </c>
      <c r="AR538" s="20">
        <f t="shared" si="148"/>
        <v>0</v>
      </c>
      <c r="AS538" s="20">
        <f t="shared" si="149"/>
        <v>0</v>
      </c>
    </row>
    <row r="539" spans="1:45">
      <c r="A539"/>
      <c r="B539"/>
      <c r="C539"/>
      <c r="D539"/>
      <c r="E539"/>
      <c r="F539"/>
      <c r="G539"/>
      <c r="H539"/>
      <c r="I539"/>
      <c r="J539"/>
      <c r="K539"/>
      <c r="L539"/>
      <c r="M539" s="8" t="str">
        <f>IF(ISERROR( VLOOKUP(AD539,'[1]采购入库货量(公司仓库)'!$A:$I,9,FALSE)),"", VLOOKUP(AD539,'[1]采购入库货量(公司仓库)'!$A:$I,9,FALSE))</f>
        <v/>
      </c>
      <c r="N539" s="8" t="str">
        <f>IF(ISERROR( VLOOKUP(AD539,[1]批发上市日期!$A:$F,6,FALSE)),"",  VLOOKUP(AD539,[1]批发上市日期!$A:$F,6,FALSE))</f>
        <v/>
      </c>
      <c r="O539" s="48">
        <f>IF(ISERROR(VLOOKUP(E539&amp;G539,'[1]采购入库货量(公司仓库)'!$A:$I,7,FALSE)),0,VLOOKUP(E539&amp;G539,'[1]采购入库货量(公司仓库)'!$A:$I,7,FALSE))</f>
        <v>0</v>
      </c>
      <c r="P539" s="12">
        <f t="shared" si="134"/>
        <v>0</v>
      </c>
      <c r="Q539" s="14">
        <f>IF(ISERROR(VLOOKUP(E539&amp;G539,'[1]采购入库货量(公司仓库)'!$A:$I,8,FALSE)),0,VLOOKUP(E539&amp;G539,'[1]采购入库货量(公司仓库)'!$A:$I,8,FALSE))</f>
        <v>0</v>
      </c>
      <c r="R539" s="12">
        <f t="shared" si="135"/>
        <v>0</v>
      </c>
      <c r="S539">
        <f>SUMIF([1]库存总量!$H:$H,E539&amp;G539,[1]库存总量!$G:$G)</f>
        <v>0</v>
      </c>
      <c r="T539" s="12">
        <f t="shared" si="136"/>
        <v>0</v>
      </c>
      <c r="U539">
        <f>SUMIFS([1]库存总量!$G:$G,[1]库存总量!$H:$H,E539&amp;G539,[1]库存总量!$A:$A,"B")</f>
        <v>0</v>
      </c>
      <c r="V539" s="12">
        <f t="shared" si="137"/>
        <v>0</v>
      </c>
      <c r="W539">
        <f>SUMIFS([1]库存总量!$G:$G,[1]库存总量!$H:$H,E539&amp;G539,[1]库存总量!$A:$A,"K")</f>
        <v>0</v>
      </c>
      <c r="X539" s="12">
        <f t="shared" si="138"/>
        <v>0</v>
      </c>
      <c r="Y539">
        <f t="shared" si="139"/>
        <v>0</v>
      </c>
      <c r="Z539" s="12">
        <f t="shared" si="140"/>
        <v>0</v>
      </c>
      <c r="AA539">
        <f>(IF(ISERROR((IF(ISERROR(VLOOKUP(E539&amp;G539,'[1]采购入库货量(公司仓库)'!$A:$H,7,FALSE)),0,VLOOKUP(E539&amp;G539,'[1]采购入库货量(公司仓库)'!$A:$H,7,FALSE)))*L539-(IF(ISERROR(VLOOKUP(E539&amp;G539,'[1]采购入库货量(公司仓库)'!$A:$H,8,FALSE)),0,VLOOKUP(E539&amp;G539,'[1]采购入库货量(公司仓库)'!$A:$H,8,FALSE)))),0,(IF(ISERROR(VLOOKUP(E539&amp;G539,'[1]采购入库货量(公司仓库)'!$A:$H,7,FALSE)),0,VLOOKUP(E539&amp;G539,'[1]采购入库货量(公司仓库)'!$A:$H,7,FALSE)))*L539-(IF(ISERROR(VLOOKUP(E539&amp;G539,'[1]采购入库货量(公司仓库)'!$A:$H,8,FALSE)),0,VLOOKUP(E539&amp;G539,'[1]采购入库货量(公司仓库)'!$A:$H,8,FALSE)))))</f>
        <v>0</v>
      </c>
      <c r="AB539">
        <f>SUMIF([1]销售数据!$B:$B,E539&amp;G539,[1]销售数据!$G:$G)</f>
        <v>0</v>
      </c>
      <c r="AC539" s="12">
        <f t="shared" si="141"/>
        <v>0</v>
      </c>
      <c r="AD539" t="str">
        <f t="shared" si="142"/>
        <v/>
      </c>
      <c r="AE539">
        <f>SUMIF([1]销售数据!$B:$B,AD539,[1]销售数据!$L:$L)</f>
        <v>0</v>
      </c>
      <c r="AF539">
        <f>SUMIF([1]销售数据!$B:$B,AD539,[1]销售数据!$K:$K)</f>
        <v>0</v>
      </c>
      <c r="AG539">
        <f>SUMIF([1]销售数据!$B:$B,AD539,[1]销售数据!$J:$J)</f>
        <v>0</v>
      </c>
      <c r="AH539">
        <f>SUMIF([1]销售数据!$B:$B,AD539,[1]销售数据!$I:$I)</f>
        <v>0</v>
      </c>
      <c r="AI539">
        <f>SUMIF([1]销售数据!$B:$B,AD539,[1]销售数据!$H:$H)</f>
        <v>0</v>
      </c>
      <c r="AJ539" s="20">
        <f t="shared" si="143"/>
        <v>0</v>
      </c>
      <c r="AK539">
        <f>SUMIF([1]发货店铺数!$B:$B,AD539,[1]发货店铺数!$G:$G)</f>
        <v>0</v>
      </c>
      <c r="AL539">
        <f>SUMIF([1]销售店铺数!$B:$B,AD539,[1]销售店铺数!$G:$G)</f>
        <v>0</v>
      </c>
      <c r="AM539">
        <f>SUMIF([1]销售店铺数!$B:$B,AD539,[1]销售店铺数!$G:$G)</f>
        <v>0</v>
      </c>
      <c r="AN539" s="20">
        <f t="shared" si="144"/>
        <v>0</v>
      </c>
      <c r="AO539" s="20">
        <f t="shared" si="145"/>
        <v>0</v>
      </c>
      <c r="AP539" s="20">
        <f t="shared" si="146"/>
        <v>0</v>
      </c>
      <c r="AQ539" s="12">
        <f t="shared" si="147"/>
        <v>0</v>
      </c>
      <c r="AR539" s="20">
        <f t="shared" si="148"/>
        <v>0</v>
      </c>
      <c r="AS539" s="20">
        <f t="shared" si="149"/>
        <v>0</v>
      </c>
    </row>
    <row r="540" spans="1:45">
      <c r="A540"/>
      <c r="B540"/>
      <c r="C540"/>
      <c r="D540"/>
      <c r="E540"/>
      <c r="F540"/>
      <c r="G540"/>
      <c r="H540"/>
      <c r="I540"/>
      <c r="J540"/>
      <c r="K540"/>
      <c r="L540"/>
      <c r="M540" s="8" t="str">
        <f>IF(ISERROR( VLOOKUP(AD540,'[1]采购入库货量(公司仓库)'!$A:$I,9,FALSE)),"", VLOOKUP(AD540,'[1]采购入库货量(公司仓库)'!$A:$I,9,FALSE))</f>
        <v/>
      </c>
      <c r="N540" s="8" t="str">
        <f>IF(ISERROR( VLOOKUP(AD540,[1]批发上市日期!$A:$F,6,FALSE)),"",  VLOOKUP(AD540,[1]批发上市日期!$A:$F,6,FALSE))</f>
        <v/>
      </c>
      <c r="O540" s="48">
        <f>IF(ISERROR(VLOOKUP(E540&amp;G540,'[1]采购入库货量(公司仓库)'!$A:$I,7,FALSE)),0,VLOOKUP(E540&amp;G540,'[1]采购入库货量(公司仓库)'!$A:$I,7,FALSE))</f>
        <v>0</v>
      </c>
      <c r="P540" s="12">
        <f t="shared" si="134"/>
        <v>0</v>
      </c>
      <c r="Q540" s="14">
        <f>IF(ISERROR(VLOOKUP(E540&amp;G540,'[1]采购入库货量(公司仓库)'!$A:$I,8,FALSE)),0,VLOOKUP(E540&amp;G540,'[1]采购入库货量(公司仓库)'!$A:$I,8,FALSE))</f>
        <v>0</v>
      </c>
      <c r="R540" s="12">
        <f t="shared" si="135"/>
        <v>0</v>
      </c>
      <c r="S540">
        <f>SUMIF([1]库存总量!$H:$H,E540&amp;G540,[1]库存总量!$G:$G)</f>
        <v>0</v>
      </c>
      <c r="T540" s="12">
        <f t="shared" si="136"/>
        <v>0</v>
      </c>
      <c r="U540">
        <f>SUMIFS([1]库存总量!$G:$G,[1]库存总量!$H:$H,E540&amp;G540,[1]库存总量!$A:$A,"B")</f>
        <v>0</v>
      </c>
      <c r="V540" s="12">
        <f t="shared" si="137"/>
        <v>0</v>
      </c>
      <c r="W540">
        <f>SUMIFS([1]库存总量!$G:$G,[1]库存总量!$H:$H,E540&amp;G540,[1]库存总量!$A:$A,"K")</f>
        <v>0</v>
      </c>
      <c r="X540" s="12">
        <f t="shared" si="138"/>
        <v>0</v>
      </c>
      <c r="Y540">
        <f t="shared" si="139"/>
        <v>0</v>
      </c>
      <c r="Z540" s="12">
        <f t="shared" si="140"/>
        <v>0</v>
      </c>
      <c r="AA540">
        <f>(IF(ISERROR((IF(ISERROR(VLOOKUP(E540&amp;G540,'[1]采购入库货量(公司仓库)'!$A:$H,7,FALSE)),0,VLOOKUP(E540&amp;G540,'[1]采购入库货量(公司仓库)'!$A:$H,7,FALSE)))*L540-(IF(ISERROR(VLOOKUP(E540&amp;G540,'[1]采购入库货量(公司仓库)'!$A:$H,8,FALSE)),0,VLOOKUP(E540&amp;G540,'[1]采购入库货量(公司仓库)'!$A:$H,8,FALSE)))),0,(IF(ISERROR(VLOOKUP(E540&amp;G540,'[1]采购入库货量(公司仓库)'!$A:$H,7,FALSE)),0,VLOOKUP(E540&amp;G540,'[1]采购入库货量(公司仓库)'!$A:$H,7,FALSE)))*L540-(IF(ISERROR(VLOOKUP(E540&amp;G540,'[1]采购入库货量(公司仓库)'!$A:$H,8,FALSE)),0,VLOOKUP(E540&amp;G540,'[1]采购入库货量(公司仓库)'!$A:$H,8,FALSE)))))</f>
        <v>0</v>
      </c>
      <c r="AB540">
        <f>SUMIF([1]销售数据!$B:$B,E540&amp;G540,[1]销售数据!$G:$G)</f>
        <v>0</v>
      </c>
      <c r="AC540" s="12">
        <f t="shared" si="141"/>
        <v>0</v>
      </c>
      <c r="AD540" t="str">
        <f t="shared" si="142"/>
        <v/>
      </c>
      <c r="AE540">
        <f>SUMIF([1]销售数据!$B:$B,AD540,[1]销售数据!$L:$L)</f>
        <v>0</v>
      </c>
      <c r="AF540">
        <f>SUMIF([1]销售数据!$B:$B,AD540,[1]销售数据!$K:$K)</f>
        <v>0</v>
      </c>
      <c r="AG540">
        <f>SUMIF([1]销售数据!$B:$B,AD540,[1]销售数据!$J:$J)</f>
        <v>0</v>
      </c>
      <c r="AH540">
        <f>SUMIF([1]销售数据!$B:$B,AD540,[1]销售数据!$I:$I)</f>
        <v>0</v>
      </c>
      <c r="AI540">
        <f>SUMIF([1]销售数据!$B:$B,AD540,[1]销售数据!$H:$H)</f>
        <v>0</v>
      </c>
      <c r="AJ540" s="20">
        <f t="shared" si="143"/>
        <v>0</v>
      </c>
      <c r="AK540">
        <f>SUMIF([1]发货店铺数!$B:$B,AD540,[1]发货店铺数!$G:$G)</f>
        <v>0</v>
      </c>
      <c r="AL540">
        <f>SUMIF([1]销售店铺数!$B:$B,AD540,[1]销售店铺数!$G:$G)</f>
        <v>0</v>
      </c>
      <c r="AM540">
        <f>SUMIF([1]销售店铺数!$B:$B,AD540,[1]销售店铺数!$G:$G)</f>
        <v>0</v>
      </c>
      <c r="AN540" s="20">
        <f t="shared" si="144"/>
        <v>0</v>
      </c>
      <c r="AO540" s="20">
        <f t="shared" si="145"/>
        <v>0</v>
      </c>
      <c r="AP540" s="20">
        <f t="shared" si="146"/>
        <v>0</v>
      </c>
      <c r="AQ540" s="12">
        <f t="shared" si="147"/>
        <v>0</v>
      </c>
      <c r="AR540" s="20">
        <f t="shared" si="148"/>
        <v>0</v>
      </c>
      <c r="AS540" s="20">
        <f t="shared" si="149"/>
        <v>0</v>
      </c>
    </row>
    <row r="541" spans="1:45">
      <c r="A541"/>
      <c r="B541"/>
      <c r="C541"/>
      <c r="D541"/>
      <c r="E541"/>
      <c r="F541"/>
      <c r="G541"/>
      <c r="H541"/>
      <c r="I541"/>
      <c r="J541"/>
      <c r="K541"/>
      <c r="L541"/>
      <c r="M541" s="8" t="str">
        <f>IF(ISERROR( VLOOKUP(AD541,'[1]采购入库货量(公司仓库)'!$A:$I,9,FALSE)),"", VLOOKUP(AD541,'[1]采购入库货量(公司仓库)'!$A:$I,9,FALSE))</f>
        <v/>
      </c>
      <c r="N541" s="8" t="str">
        <f>IF(ISERROR( VLOOKUP(AD541,[1]批发上市日期!$A:$F,6,FALSE)),"",  VLOOKUP(AD541,[1]批发上市日期!$A:$F,6,FALSE))</f>
        <v/>
      </c>
      <c r="O541" s="48">
        <f>IF(ISERROR(VLOOKUP(E541&amp;G541,'[1]采购入库货量(公司仓库)'!$A:$I,7,FALSE)),0,VLOOKUP(E541&amp;G541,'[1]采购入库货量(公司仓库)'!$A:$I,7,FALSE))</f>
        <v>0</v>
      </c>
      <c r="P541" s="12">
        <f t="shared" si="134"/>
        <v>0</v>
      </c>
      <c r="Q541" s="14">
        <f>IF(ISERROR(VLOOKUP(E541&amp;G541,'[1]采购入库货量(公司仓库)'!$A:$I,8,FALSE)),0,VLOOKUP(E541&amp;G541,'[1]采购入库货量(公司仓库)'!$A:$I,8,FALSE))</f>
        <v>0</v>
      </c>
      <c r="R541" s="12">
        <f t="shared" si="135"/>
        <v>0</v>
      </c>
      <c r="S541">
        <f>SUMIF([1]库存总量!$H:$H,E541&amp;G541,[1]库存总量!$G:$G)</f>
        <v>0</v>
      </c>
      <c r="T541" s="12">
        <f t="shared" si="136"/>
        <v>0</v>
      </c>
      <c r="U541">
        <f>SUMIFS([1]库存总量!$G:$G,[1]库存总量!$H:$H,E541&amp;G541,[1]库存总量!$A:$A,"B")</f>
        <v>0</v>
      </c>
      <c r="V541" s="12">
        <f t="shared" si="137"/>
        <v>0</v>
      </c>
      <c r="W541">
        <f>SUMIFS([1]库存总量!$G:$G,[1]库存总量!$H:$H,E541&amp;G541,[1]库存总量!$A:$A,"K")</f>
        <v>0</v>
      </c>
      <c r="X541" s="12">
        <f t="shared" si="138"/>
        <v>0</v>
      </c>
      <c r="Y541">
        <f t="shared" si="139"/>
        <v>0</v>
      </c>
      <c r="Z541" s="12">
        <f t="shared" si="140"/>
        <v>0</v>
      </c>
      <c r="AA541">
        <f>(IF(ISERROR((IF(ISERROR(VLOOKUP(E541&amp;G541,'[1]采购入库货量(公司仓库)'!$A:$H,7,FALSE)),0,VLOOKUP(E541&amp;G541,'[1]采购入库货量(公司仓库)'!$A:$H,7,FALSE)))*L541-(IF(ISERROR(VLOOKUP(E541&amp;G541,'[1]采购入库货量(公司仓库)'!$A:$H,8,FALSE)),0,VLOOKUP(E541&amp;G541,'[1]采购入库货量(公司仓库)'!$A:$H,8,FALSE)))),0,(IF(ISERROR(VLOOKUP(E541&amp;G541,'[1]采购入库货量(公司仓库)'!$A:$H,7,FALSE)),0,VLOOKUP(E541&amp;G541,'[1]采购入库货量(公司仓库)'!$A:$H,7,FALSE)))*L541-(IF(ISERROR(VLOOKUP(E541&amp;G541,'[1]采购入库货量(公司仓库)'!$A:$H,8,FALSE)),0,VLOOKUP(E541&amp;G541,'[1]采购入库货量(公司仓库)'!$A:$H,8,FALSE)))))</f>
        <v>0</v>
      </c>
      <c r="AB541">
        <f>SUMIF([1]销售数据!$B:$B,E541&amp;G541,[1]销售数据!$G:$G)</f>
        <v>0</v>
      </c>
      <c r="AC541" s="12">
        <f t="shared" si="141"/>
        <v>0</v>
      </c>
      <c r="AD541" t="str">
        <f t="shared" si="142"/>
        <v/>
      </c>
      <c r="AE541">
        <f>SUMIF([1]销售数据!$B:$B,AD541,[1]销售数据!$L:$L)</f>
        <v>0</v>
      </c>
      <c r="AF541">
        <f>SUMIF([1]销售数据!$B:$B,AD541,[1]销售数据!$K:$K)</f>
        <v>0</v>
      </c>
      <c r="AG541">
        <f>SUMIF([1]销售数据!$B:$B,AD541,[1]销售数据!$J:$J)</f>
        <v>0</v>
      </c>
      <c r="AH541">
        <f>SUMIF([1]销售数据!$B:$B,AD541,[1]销售数据!$I:$I)</f>
        <v>0</v>
      </c>
      <c r="AI541">
        <f>SUMIF([1]销售数据!$B:$B,AD541,[1]销售数据!$H:$H)</f>
        <v>0</v>
      </c>
      <c r="AJ541" s="20">
        <f t="shared" si="143"/>
        <v>0</v>
      </c>
      <c r="AK541">
        <f>SUMIF([1]发货店铺数!$B:$B,AD541,[1]发货店铺数!$G:$G)</f>
        <v>0</v>
      </c>
      <c r="AL541">
        <f>SUMIF([1]销售店铺数!$B:$B,AD541,[1]销售店铺数!$G:$G)</f>
        <v>0</v>
      </c>
      <c r="AM541">
        <f>SUMIF([1]销售店铺数!$B:$B,AD541,[1]销售店铺数!$G:$G)</f>
        <v>0</v>
      </c>
      <c r="AN541" s="20">
        <f t="shared" si="144"/>
        <v>0</v>
      </c>
      <c r="AO541" s="20">
        <f t="shared" si="145"/>
        <v>0</v>
      </c>
      <c r="AP541" s="20">
        <f t="shared" si="146"/>
        <v>0</v>
      </c>
      <c r="AQ541" s="12">
        <f t="shared" si="147"/>
        <v>0</v>
      </c>
      <c r="AR541" s="20">
        <f t="shared" si="148"/>
        <v>0</v>
      </c>
      <c r="AS541" s="20">
        <f t="shared" si="149"/>
        <v>0</v>
      </c>
    </row>
    <row r="542" spans="1:45">
      <c r="A542"/>
      <c r="B542"/>
      <c r="C542"/>
      <c r="D542"/>
      <c r="E542"/>
      <c r="F542"/>
      <c r="G542"/>
      <c r="H542"/>
      <c r="I542"/>
      <c r="J542"/>
      <c r="K542"/>
      <c r="L542"/>
      <c r="M542" s="8" t="str">
        <f>IF(ISERROR( VLOOKUP(AD542,'[1]采购入库货量(公司仓库)'!$A:$I,9,FALSE)),"", VLOOKUP(AD542,'[1]采购入库货量(公司仓库)'!$A:$I,9,FALSE))</f>
        <v/>
      </c>
      <c r="N542" s="8" t="str">
        <f>IF(ISERROR( VLOOKUP(AD542,[1]批发上市日期!$A:$F,6,FALSE)),"",  VLOOKUP(AD542,[1]批发上市日期!$A:$F,6,FALSE))</f>
        <v/>
      </c>
      <c r="O542" s="48">
        <f>IF(ISERROR(VLOOKUP(E542&amp;G542,'[1]采购入库货量(公司仓库)'!$A:$I,7,FALSE)),0,VLOOKUP(E542&amp;G542,'[1]采购入库货量(公司仓库)'!$A:$I,7,FALSE))</f>
        <v>0</v>
      </c>
      <c r="P542" s="12">
        <f t="shared" si="134"/>
        <v>0</v>
      </c>
      <c r="Q542" s="14">
        <f>IF(ISERROR(VLOOKUP(E542&amp;G542,'[1]采购入库货量(公司仓库)'!$A:$I,8,FALSE)),0,VLOOKUP(E542&amp;G542,'[1]采购入库货量(公司仓库)'!$A:$I,8,FALSE))</f>
        <v>0</v>
      </c>
      <c r="R542" s="12">
        <f t="shared" si="135"/>
        <v>0</v>
      </c>
      <c r="S542">
        <f>SUMIF([1]库存总量!$H:$H,E542&amp;G542,[1]库存总量!$G:$G)</f>
        <v>0</v>
      </c>
      <c r="T542" s="12">
        <f t="shared" si="136"/>
        <v>0</v>
      </c>
      <c r="U542">
        <f>SUMIFS([1]库存总量!$G:$G,[1]库存总量!$H:$H,E542&amp;G542,[1]库存总量!$A:$A,"B")</f>
        <v>0</v>
      </c>
      <c r="V542" s="12">
        <f t="shared" si="137"/>
        <v>0</v>
      </c>
      <c r="W542">
        <f>SUMIFS([1]库存总量!$G:$G,[1]库存总量!$H:$H,E542&amp;G542,[1]库存总量!$A:$A,"K")</f>
        <v>0</v>
      </c>
      <c r="X542" s="12">
        <f t="shared" si="138"/>
        <v>0</v>
      </c>
      <c r="Y542">
        <f t="shared" si="139"/>
        <v>0</v>
      </c>
      <c r="Z542" s="12">
        <f t="shared" si="140"/>
        <v>0</v>
      </c>
      <c r="AA542">
        <f>(IF(ISERROR((IF(ISERROR(VLOOKUP(E542&amp;G542,'[1]采购入库货量(公司仓库)'!$A:$H,7,FALSE)),0,VLOOKUP(E542&amp;G542,'[1]采购入库货量(公司仓库)'!$A:$H,7,FALSE)))*L542-(IF(ISERROR(VLOOKUP(E542&amp;G542,'[1]采购入库货量(公司仓库)'!$A:$H,8,FALSE)),0,VLOOKUP(E542&amp;G542,'[1]采购入库货量(公司仓库)'!$A:$H,8,FALSE)))),0,(IF(ISERROR(VLOOKUP(E542&amp;G542,'[1]采购入库货量(公司仓库)'!$A:$H,7,FALSE)),0,VLOOKUP(E542&amp;G542,'[1]采购入库货量(公司仓库)'!$A:$H,7,FALSE)))*L542-(IF(ISERROR(VLOOKUP(E542&amp;G542,'[1]采购入库货量(公司仓库)'!$A:$H,8,FALSE)),0,VLOOKUP(E542&amp;G542,'[1]采购入库货量(公司仓库)'!$A:$H,8,FALSE)))))</f>
        <v>0</v>
      </c>
      <c r="AB542">
        <f>SUMIF([1]销售数据!$B:$B,E542&amp;G542,[1]销售数据!$G:$G)</f>
        <v>0</v>
      </c>
      <c r="AC542" s="12">
        <f t="shared" si="141"/>
        <v>0</v>
      </c>
      <c r="AD542" t="str">
        <f t="shared" si="142"/>
        <v/>
      </c>
      <c r="AE542">
        <f>SUMIF([1]销售数据!$B:$B,AD542,[1]销售数据!$L:$L)</f>
        <v>0</v>
      </c>
      <c r="AF542">
        <f>SUMIF([1]销售数据!$B:$B,AD542,[1]销售数据!$K:$K)</f>
        <v>0</v>
      </c>
      <c r="AG542">
        <f>SUMIF([1]销售数据!$B:$B,AD542,[1]销售数据!$J:$J)</f>
        <v>0</v>
      </c>
      <c r="AH542">
        <f>SUMIF([1]销售数据!$B:$B,AD542,[1]销售数据!$I:$I)</f>
        <v>0</v>
      </c>
      <c r="AI542">
        <f>SUMIF([1]销售数据!$B:$B,AD542,[1]销售数据!$H:$H)</f>
        <v>0</v>
      </c>
      <c r="AJ542" s="20">
        <f t="shared" si="143"/>
        <v>0</v>
      </c>
      <c r="AK542">
        <f>SUMIF([1]发货店铺数!$B:$B,AD542,[1]发货店铺数!$G:$G)</f>
        <v>0</v>
      </c>
      <c r="AL542">
        <f>SUMIF([1]销售店铺数!$B:$B,AD542,[1]销售店铺数!$G:$G)</f>
        <v>0</v>
      </c>
      <c r="AM542">
        <f>SUMIF([1]销售店铺数!$B:$B,AD542,[1]销售店铺数!$G:$G)</f>
        <v>0</v>
      </c>
      <c r="AN542" s="20">
        <f t="shared" si="144"/>
        <v>0</v>
      </c>
      <c r="AO542" s="20">
        <f t="shared" si="145"/>
        <v>0</v>
      </c>
      <c r="AP542" s="20">
        <f t="shared" si="146"/>
        <v>0</v>
      </c>
      <c r="AQ542" s="12">
        <f t="shared" si="147"/>
        <v>0</v>
      </c>
      <c r="AR542" s="20">
        <f t="shared" si="148"/>
        <v>0</v>
      </c>
      <c r="AS542" s="20">
        <f t="shared" si="149"/>
        <v>0</v>
      </c>
    </row>
    <row r="543" spans="1:45">
      <c r="A543"/>
      <c r="B543"/>
      <c r="C543"/>
      <c r="D543"/>
      <c r="E543"/>
      <c r="F543"/>
      <c r="G543"/>
      <c r="H543"/>
      <c r="I543"/>
      <c r="J543"/>
      <c r="K543"/>
      <c r="L543"/>
      <c r="M543" s="8" t="str">
        <f>IF(ISERROR( VLOOKUP(AD543,'[1]采购入库货量(公司仓库)'!$A:$I,9,FALSE)),"", VLOOKUP(AD543,'[1]采购入库货量(公司仓库)'!$A:$I,9,FALSE))</f>
        <v/>
      </c>
      <c r="N543" s="8" t="str">
        <f>IF(ISERROR( VLOOKUP(AD543,[1]批发上市日期!$A:$F,6,FALSE)),"",  VLOOKUP(AD543,[1]批发上市日期!$A:$F,6,FALSE))</f>
        <v/>
      </c>
      <c r="O543" s="48">
        <f>IF(ISERROR(VLOOKUP(E543&amp;G543,'[1]采购入库货量(公司仓库)'!$A:$I,7,FALSE)),0,VLOOKUP(E543&amp;G543,'[1]采购入库货量(公司仓库)'!$A:$I,7,FALSE))</f>
        <v>0</v>
      </c>
      <c r="P543" s="12">
        <f t="shared" si="134"/>
        <v>0</v>
      </c>
      <c r="Q543" s="14">
        <f>IF(ISERROR(VLOOKUP(E543&amp;G543,'[1]采购入库货量(公司仓库)'!$A:$I,8,FALSE)),0,VLOOKUP(E543&amp;G543,'[1]采购入库货量(公司仓库)'!$A:$I,8,FALSE))</f>
        <v>0</v>
      </c>
      <c r="R543" s="12">
        <f t="shared" si="135"/>
        <v>0</v>
      </c>
      <c r="S543">
        <f>SUMIF([1]库存总量!$H:$H,E543&amp;G543,[1]库存总量!$G:$G)</f>
        <v>0</v>
      </c>
      <c r="T543" s="12">
        <f t="shared" si="136"/>
        <v>0</v>
      </c>
      <c r="U543">
        <f>SUMIFS([1]库存总量!$G:$G,[1]库存总量!$H:$H,E543&amp;G543,[1]库存总量!$A:$A,"B")</f>
        <v>0</v>
      </c>
      <c r="V543" s="12">
        <f t="shared" si="137"/>
        <v>0</v>
      </c>
      <c r="W543">
        <f>SUMIFS([1]库存总量!$G:$G,[1]库存总量!$H:$H,E543&amp;G543,[1]库存总量!$A:$A,"K")</f>
        <v>0</v>
      </c>
      <c r="X543" s="12">
        <f t="shared" si="138"/>
        <v>0</v>
      </c>
      <c r="Y543">
        <f t="shared" si="139"/>
        <v>0</v>
      </c>
      <c r="Z543" s="12">
        <f t="shared" si="140"/>
        <v>0</v>
      </c>
      <c r="AA543">
        <f>(IF(ISERROR((IF(ISERROR(VLOOKUP(E543&amp;G543,'[1]采购入库货量(公司仓库)'!$A:$H,7,FALSE)),0,VLOOKUP(E543&amp;G543,'[1]采购入库货量(公司仓库)'!$A:$H,7,FALSE)))*L543-(IF(ISERROR(VLOOKUP(E543&amp;G543,'[1]采购入库货量(公司仓库)'!$A:$H,8,FALSE)),0,VLOOKUP(E543&amp;G543,'[1]采购入库货量(公司仓库)'!$A:$H,8,FALSE)))),0,(IF(ISERROR(VLOOKUP(E543&amp;G543,'[1]采购入库货量(公司仓库)'!$A:$H,7,FALSE)),0,VLOOKUP(E543&amp;G543,'[1]采购入库货量(公司仓库)'!$A:$H,7,FALSE)))*L543-(IF(ISERROR(VLOOKUP(E543&amp;G543,'[1]采购入库货量(公司仓库)'!$A:$H,8,FALSE)),0,VLOOKUP(E543&amp;G543,'[1]采购入库货量(公司仓库)'!$A:$H,8,FALSE)))))</f>
        <v>0</v>
      </c>
      <c r="AB543">
        <f>SUMIF([1]销售数据!$B:$B,E543&amp;G543,[1]销售数据!$G:$G)</f>
        <v>0</v>
      </c>
      <c r="AC543" s="12">
        <f t="shared" si="141"/>
        <v>0</v>
      </c>
      <c r="AD543" t="str">
        <f t="shared" si="142"/>
        <v/>
      </c>
      <c r="AE543">
        <f>SUMIF([1]销售数据!$B:$B,AD543,[1]销售数据!$L:$L)</f>
        <v>0</v>
      </c>
      <c r="AF543">
        <f>SUMIF([1]销售数据!$B:$B,AD543,[1]销售数据!$K:$K)</f>
        <v>0</v>
      </c>
      <c r="AG543">
        <f>SUMIF([1]销售数据!$B:$B,AD543,[1]销售数据!$J:$J)</f>
        <v>0</v>
      </c>
      <c r="AH543">
        <f>SUMIF([1]销售数据!$B:$B,AD543,[1]销售数据!$I:$I)</f>
        <v>0</v>
      </c>
      <c r="AI543">
        <f>SUMIF([1]销售数据!$B:$B,AD543,[1]销售数据!$H:$H)</f>
        <v>0</v>
      </c>
      <c r="AJ543" s="20">
        <f t="shared" si="143"/>
        <v>0</v>
      </c>
      <c r="AK543">
        <f>SUMIF([1]发货店铺数!$B:$B,AD543,[1]发货店铺数!$G:$G)</f>
        <v>0</v>
      </c>
      <c r="AL543">
        <f>SUMIF([1]销售店铺数!$B:$B,AD543,[1]销售店铺数!$G:$G)</f>
        <v>0</v>
      </c>
      <c r="AM543">
        <f>SUMIF([1]销售店铺数!$B:$B,AD543,[1]销售店铺数!$G:$G)</f>
        <v>0</v>
      </c>
      <c r="AN543" s="20">
        <f t="shared" si="144"/>
        <v>0</v>
      </c>
      <c r="AO543" s="20">
        <f t="shared" si="145"/>
        <v>0</v>
      </c>
      <c r="AP543" s="20">
        <f t="shared" si="146"/>
        <v>0</v>
      </c>
      <c r="AQ543" s="12">
        <f t="shared" si="147"/>
        <v>0</v>
      </c>
      <c r="AR543" s="20">
        <f t="shared" si="148"/>
        <v>0</v>
      </c>
      <c r="AS543" s="20">
        <f t="shared" si="149"/>
        <v>0</v>
      </c>
    </row>
    <row r="544" spans="1:45">
      <c r="A544"/>
      <c r="B544"/>
      <c r="C544"/>
      <c r="D544"/>
      <c r="E544"/>
      <c r="F544"/>
      <c r="G544"/>
      <c r="H544"/>
      <c r="I544"/>
      <c r="J544"/>
      <c r="K544"/>
      <c r="L544"/>
      <c r="M544" s="8" t="str">
        <f>IF(ISERROR( VLOOKUP(AD544,'[1]采购入库货量(公司仓库)'!$A:$I,9,FALSE)),"", VLOOKUP(AD544,'[1]采购入库货量(公司仓库)'!$A:$I,9,FALSE))</f>
        <v/>
      </c>
      <c r="N544" s="8" t="str">
        <f>IF(ISERROR( VLOOKUP(AD544,[1]批发上市日期!$A:$F,6,FALSE)),"",  VLOOKUP(AD544,[1]批发上市日期!$A:$F,6,FALSE))</f>
        <v/>
      </c>
      <c r="O544" s="48">
        <f>IF(ISERROR(VLOOKUP(E544&amp;G544,'[1]采购入库货量(公司仓库)'!$A:$I,7,FALSE)),0,VLOOKUP(E544&amp;G544,'[1]采购入库货量(公司仓库)'!$A:$I,7,FALSE))</f>
        <v>0</v>
      </c>
      <c r="P544" s="12">
        <f t="shared" si="134"/>
        <v>0</v>
      </c>
      <c r="Q544" s="14">
        <f>IF(ISERROR(VLOOKUP(E544&amp;G544,'[1]采购入库货量(公司仓库)'!$A:$I,8,FALSE)),0,VLOOKUP(E544&amp;G544,'[1]采购入库货量(公司仓库)'!$A:$I,8,FALSE))</f>
        <v>0</v>
      </c>
      <c r="R544" s="12">
        <f t="shared" si="135"/>
        <v>0</v>
      </c>
      <c r="S544">
        <f>SUMIF([1]库存总量!$H:$H,E544&amp;G544,[1]库存总量!$G:$G)</f>
        <v>0</v>
      </c>
      <c r="T544" s="12">
        <f t="shared" si="136"/>
        <v>0</v>
      </c>
      <c r="U544">
        <f>SUMIFS([1]库存总量!$G:$G,[1]库存总量!$H:$H,E544&amp;G544,[1]库存总量!$A:$A,"B")</f>
        <v>0</v>
      </c>
      <c r="V544" s="12">
        <f t="shared" si="137"/>
        <v>0</v>
      </c>
      <c r="W544">
        <f>SUMIFS([1]库存总量!$G:$G,[1]库存总量!$H:$H,E544&amp;G544,[1]库存总量!$A:$A,"K")</f>
        <v>0</v>
      </c>
      <c r="X544" s="12">
        <f t="shared" si="138"/>
        <v>0</v>
      </c>
      <c r="Y544">
        <f t="shared" si="139"/>
        <v>0</v>
      </c>
      <c r="Z544" s="12">
        <f t="shared" si="140"/>
        <v>0</v>
      </c>
      <c r="AA544">
        <f>(IF(ISERROR((IF(ISERROR(VLOOKUP(E544&amp;G544,'[1]采购入库货量(公司仓库)'!$A:$H,7,FALSE)),0,VLOOKUP(E544&amp;G544,'[1]采购入库货量(公司仓库)'!$A:$H,7,FALSE)))*L544-(IF(ISERROR(VLOOKUP(E544&amp;G544,'[1]采购入库货量(公司仓库)'!$A:$H,8,FALSE)),0,VLOOKUP(E544&amp;G544,'[1]采购入库货量(公司仓库)'!$A:$H,8,FALSE)))),0,(IF(ISERROR(VLOOKUP(E544&amp;G544,'[1]采购入库货量(公司仓库)'!$A:$H,7,FALSE)),0,VLOOKUP(E544&amp;G544,'[1]采购入库货量(公司仓库)'!$A:$H,7,FALSE)))*L544-(IF(ISERROR(VLOOKUP(E544&amp;G544,'[1]采购入库货量(公司仓库)'!$A:$H,8,FALSE)),0,VLOOKUP(E544&amp;G544,'[1]采购入库货量(公司仓库)'!$A:$H,8,FALSE)))))</f>
        <v>0</v>
      </c>
      <c r="AB544">
        <f>SUMIF([1]销售数据!$B:$B,E544&amp;G544,[1]销售数据!$G:$G)</f>
        <v>0</v>
      </c>
      <c r="AC544" s="12">
        <f t="shared" si="141"/>
        <v>0</v>
      </c>
      <c r="AD544" t="str">
        <f t="shared" si="142"/>
        <v/>
      </c>
      <c r="AE544">
        <f>SUMIF([1]销售数据!$B:$B,AD544,[1]销售数据!$L:$L)</f>
        <v>0</v>
      </c>
      <c r="AF544">
        <f>SUMIF([1]销售数据!$B:$B,AD544,[1]销售数据!$K:$K)</f>
        <v>0</v>
      </c>
      <c r="AG544">
        <f>SUMIF([1]销售数据!$B:$B,AD544,[1]销售数据!$J:$J)</f>
        <v>0</v>
      </c>
      <c r="AH544">
        <f>SUMIF([1]销售数据!$B:$B,AD544,[1]销售数据!$I:$I)</f>
        <v>0</v>
      </c>
      <c r="AI544">
        <f>SUMIF([1]销售数据!$B:$B,AD544,[1]销售数据!$H:$H)</f>
        <v>0</v>
      </c>
      <c r="AJ544" s="20">
        <f t="shared" si="143"/>
        <v>0</v>
      </c>
      <c r="AK544">
        <f>SUMIF([1]发货店铺数!$B:$B,AD544,[1]发货店铺数!$G:$G)</f>
        <v>0</v>
      </c>
      <c r="AL544">
        <f>SUMIF([1]销售店铺数!$B:$B,AD544,[1]销售店铺数!$G:$G)</f>
        <v>0</v>
      </c>
      <c r="AM544">
        <f>SUMIF([1]销售店铺数!$B:$B,AD544,[1]销售店铺数!$G:$G)</f>
        <v>0</v>
      </c>
      <c r="AN544" s="20">
        <f t="shared" si="144"/>
        <v>0</v>
      </c>
      <c r="AO544" s="20">
        <f t="shared" si="145"/>
        <v>0</v>
      </c>
      <c r="AP544" s="20">
        <f t="shared" si="146"/>
        <v>0</v>
      </c>
      <c r="AQ544" s="12">
        <f t="shared" si="147"/>
        <v>0</v>
      </c>
      <c r="AR544" s="20">
        <f t="shared" si="148"/>
        <v>0</v>
      </c>
      <c r="AS544" s="20">
        <f t="shared" si="149"/>
        <v>0</v>
      </c>
    </row>
    <row r="545" spans="1:45">
      <c r="A545"/>
      <c r="B545"/>
      <c r="C545"/>
      <c r="D545"/>
      <c r="E545"/>
      <c r="F545"/>
      <c r="G545"/>
      <c r="H545"/>
      <c r="I545"/>
      <c r="J545"/>
      <c r="K545"/>
      <c r="L545"/>
      <c r="M545" s="8" t="str">
        <f>IF(ISERROR( VLOOKUP(AD545,'[1]采购入库货量(公司仓库)'!$A:$I,9,FALSE)),"", VLOOKUP(AD545,'[1]采购入库货量(公司仓库)'!$A:$I,9,FALSE))</f>
        <v/>
      </c>
      <c r="N545" s="8" t="str">
        <f>IF(ISERROR( VLOOKUP(AD545,[1]批发上市日期!$A:$F,6,FALSE)),"",  VLOOKUP(AD545,[1]批发上市日期!$A:$F,6,FALSE))</f>
        <v/>
      </c>
      <c r="O545" s="48">
        <f>IF(ISERROR(VLOOKUP(E545&amp;G545,'[1]采购入库货量(公司仓库)'!$A:$I,7,FALSE)),0,VLOOKUP(E545&amp;G545,'[1]采购入库货量(公司仓库)'!$A:$I,7,FALSE))</f>
        <v>0</v>
      </c>
      <c r="P545" s="12">
        <f t="shared" si="134"/>
        <v>0</v>
      </c>
      <c r="Q545" s="14">
        <f>IF(ISERROR(VLOOKUP(E545&amp;G545,'[1]采购入库货量(公司仓库)'!$A:$I,8,FALSE)),0,VLOOKUP(E545&amp;G545,'[1]采购入库货量(公司仓库)'!$A:$I,8,FALSE))</f>
        <v>0</v>
      </c>
      <c r="R545" s="12">
        <f t="shared" si="135"/>
        <v>0</v>
      </c>
      <c r="S545">
        <f>SUMIF([1]库存总量!$H:$H,E545&amp;G545,[1]库存总量!$G:$G)</f>
        <v>0</v>
      </c>
      <c r="T545" s="12">
        <f t="shared" si="136"/>
        <v>0</v>
      </c>
      <c r="U545">
        <f>SUMIFS([1]库存总量!$G:$G,[1]库存总量!$H:$H,E545&amp;G545,[1]库存总量!$A:$A,"B")</f>
        <v>0</v>
      </c>
      <c r="V545" s="12">
        <f t="shared" si="137"/>
        <v>0</v>
      </c>
      <c r="W545">
        <f>SUMIFS([1]库存总量!$G:$G,[1]库存总量!$H:$H,E545&amp;G545,[1]库存总量!$A:$A,"K")</f>
        <v>0</v>
      </c>
      <c r="X545" s="12">
        <f t="shared" si="138"/>
        <v>0</v>
      </c>
      <c r="Y545">
        <f t="shared" si="139"/>
        <v>0</v>
      </c>
      <c r="Z545" s="12">
        <f t="shared" si="140"/>
        <v>0</v>
      </c>
      <c r="AA545">
        <f>(IF(ISERROR((IF(ISERROR(VLOOKUP(E545&amp;G545,'[1]采购入库货量(公司仓库)'!$A:$H,7,FALSE)),0,VLOOKUP(E545&amp;G545,'[1]采购入库货量(公司仓库)'!$A:$H,7,FALSE)))*L545-(IF(ISERROR(VLOOKUP(E545&amp;G545,'[1]采购入库货量(公司仓库)'!$A:$H,8,FALSE)),0,VLOOKUP(E545&amp;G545,'[1]采购入库货量(公司仓库)'!$A:$H,8,FALSE)))),0,(IF(ISERROR(VLOOKUP(E545&amp;G545,'[1]采购入库货量(公司仓库)'!$A:$H,7,FALSE)),0,VLOOKUP(E545&amp;G545,'[1]采购入库货量(公司仓库)'!$A:$H,7,FALSE)))*L545-(IF(ISERROR(VLOOKUP(E545&amp;G545,'[1]采购入库货量(公司仓库)'!$A:$H,8,FALSE)),0,VLOOKUP(E545&amp;G545,'[1]采购入库货量(公司仓库)'!$A:$H,8,FALSE)))))</f>
        <v>0</v>
      </c>
      <c r="AB545">
        <f>SUMIF([1]销售数据!$B:$B,E545&amp;G545,[1]销售数据!$G:$G)</f>
        <v>0</v>
      </c>
      <c r="AC545" s="12">
        <f t="shared" si="141"/>
        <v>0</v>
      </c>
      <c r="AD545" t="str">
        <f t="shared" si="142"/>
        <v/>
      </c>
      <c r="AE545">
        <f>SUMIF([1]销售数据!$B:$B,AD545,[1]销售数据!$L:$L)</f>
        <v>0</v>
      </c>
      <c r="AF545">
        <f>SUMIF([1]销售数据!$B:$B,AD545,[1]销售数据!$K:$K)</f>
        <v>0</v>
      </c>
      <c r="AG545">
        <f>SUMIF([1]销售数据!$B:$B,AD545,[1]销售数据!$J:$J)</f>
        <v>0</v>
      </c>
      <c r="AH545">
        <f>SUMIF([1]销售数据!$B:$B,AD545,[1]销售数据!$I:$I)</f>
        <v>0</v>
      </c>
      <c r="AI545">
        <f>SUMIF([1]销售数据!$B:$B,AD545,[1]销售数据!$H:$H)</f>
        <v>0</v>
      </c>
      <c r="AJ545" s="20">
        <f t="shared" si="143"/>
        <v>0</v>
      </c>
      <c r="AK545">
        <f>SUMIF([1]发货店铺数!$B:$B,AD545,[1]发货店铺数!$G:$G)</f>
        <v>0</v>
      </c>
      <c r="AL545">
        <f>SUMIF([1]销售店铺数!$B:$B,AD545,[1]销售店铺数!$G:$G)</f>
        <v>0</v>
      </c>
      <c r="AM545">
        <f>SUMIF([1]销售店铺数!$B:$B,AD545,[1]销售店铺数!$G:$G)</f>
        <v>0</v>
      </c>
      <c r="AN545" s="20">
        <f t="shared" si="144"/>
        <v>0</v>
      </c>
      <c r="AO545" s="20">
        <f t="shared" si="145"/>
        <v>0</v>
      </c>
      <c r="AP545" s="20">
        <f t="shared" si="146"/>
        <v>0</v>
      </c>
      <c r="AQ545" s="12">
        <f t="shared" si="147"/>
        <v>0</v>
      </c>
      <c r="AR545" s="20">
        <f t="shared" si="148"/>
        <v>0</v>
      </c>
      <c r="AS545" s="20">
        <f t="shared" si="149"/>
        <v>0</v>
      </c>
    </row>
    <row r="546" spans="1:45">
      <c r="A546"/>
      <c r="B546"/>
      <c r="C546"/>
      <c r="D546"/>
      <c r="E546"/>
      <c r="F546"/>
      <c r="G546"/>
      <c r="H546"/>
      <c r="I546"/>
      <c r="J546"/>
      <c r="K546"/>
      <c r="L546"/>
      <c r="M546" s="8" t="str">
        <f>IF(ISERROR( VLOOKUP(AD546,'[1]采购入库货量(公司仓库)'!$A:$I,9,FALSE)),"", VLOOKUP(AD546,'[1]采购入库货量(公司仓库)'!$A:$I,9,FALSE))</f>
        <v/>
      </c>
      <c r="N546" s="8" t="str">
        <f>IF(ISERROR( VLOOKUP(AD546,[1]批发上市日期!$A:$F,6,FALSE)),"",  VLOOKUP(AD546,[1]批发上市日期!$A:$F,6,FALSE))</f>
        <v/>
      </c>
      <c r="O546" s="48">
        <f>IF(ISERROR(VLOOKUP(E546&amp;G546,'[1]采购入库货量(公司仓库)'!$A:$I,7,FALSE)),0,VLOOKUP(E546&amp;G546,'[1]采购入库货量(公司仓库)'!$A:$I,7,FALSE))</f>
        <v>0</v>
      </c>
      <c r="P546" s="12">
        <f t="shared" si="134"/>
        <v>0</v>
      </c>
      <c r="Q546" s="14">
        <f>IF(ISERROR(VLOOKUP(E546&amp;G546,'[1]采购入库货量(公司仓库)'!$A:$I,8,FALSE)),0,VLOOKUP(E546&amp;G546,'[1]采购入库货量(公司仓库)'!$A:$I,8,FALSE))</f>
        <v>0</v>
      </c>
      <c r="R546" s="12">
        <f t="shared" si="135"/>
        <v>0</v>
      </c>
      <c r="S546">
        <f>SUMIF([1]库存总量!$H:$H,E546&amp;G546,[1]库存总量!$G:$G)</f>
        <v>0</v>
      </c>
      <c r="T546" s="12">
        <f t="shared" si="136"/>
        <v>0</v>
      </c>
      <c r="U546">
        <f>SUMIFS([1]库存总量!$G:$G,[1]库存总量!$H:$H,E546&amp;G546,[1]库存总量!$A:$A,"B")</f>
        <v>0</v>
      </c>
      <c r="V546" s="12">
        <f t="shared" si="137"/>
        <v>0</v>
      </c>
      <c r="W546">
        <f>SUMIFS([1]库存总量!$G:$G,[1]库存总量!$H:$H,E546&amp;G546,[1]库存总量!$A:$A,"K")</f>
        <v>0</v>
      </c>
      <c r="X546" s="12">
        <f t="shared" si="138"/>
        <v>0</v>
      </c>
      <c r="Y546">
        <f t="shared" si="139"/>
        <v>0</v>
      </c>
      <c r="Z546" s="12">
        <f t="shared" si="140"/>
        <v>0</v>
      </c>
      <c r="AA546">
        <f>(IF(ISERROR((IF(ISERROR(VLOOKUP(E546&amp;G546,'[1]采购入库货量(公司仓库)'!$A:$H,7,FALSE)),0,VLOOKUP(E546&amp;G546,'[1]采购入库货量(公司仓库)'!$A:$H,7,FALSE)))*L546-(IF(ISERROR(VLOOKUP(E546&amp;G546,'[1]采购入库货量(公司仓库)'!$A:$H,8,FALSE)),0,VLOOKUP(E546&amp;G546,'[1]采购入库货量(公司仓库)'!$A:$H,8,FALSE)))),0,(IF(ISERROR(VLOOKUP(E546&amp;G546,'[1]采购入库货量(公司仓库)'!$A:$H,7,FALSE)),0,VLOOKUP(E546&amp;G546,'[1]采购入库货量(公司仓库)'!$A:$H,7,FALSE)))*L546-(IF(ISERROR(VLOOKUP(E546&amp;G546,'[1]采购入库货量(公司仓库)'!$A:$H,8,FALSE)),0,VLOOKUP(E546&amp;G546,'[1]采购入库货量(公司仓库)'!$A:$H,8,FALSE)))))</f>
        <v>0</v>
      </c>
      <c r="AB546">
        <f>SUMIF([1]销售数据!$B:$B,E546&amp;G546,[1]销售数据!$G:$G)</f>
        <v>0</v>
      </c>
      <c r="AC546" s="12">
        <f t="shared" si="141"/>
        <v>0</v>
      </c>
      <c r="AD546" t="str">
        <f t="shared" si="142"/>
        <v/>
      </c>
      <c r="AE546">
        <f>SUMIF([1]销售数据!$B:$B,AD546,[1]销售数据!$L:$L)</f>
        <v>0</v>
      </c>
      <c r="AF546">
        <f>SUMIF([1]销售数据!$B:$B,AD546,[1]销售数据!$K:$K)</f>
        <v>0</v>
      </c>
      <c r="AG546">
        <f>SUMIF([1]销售数据!$B:$B,AD546,[1]销售数据!$J:$J)</f>
        <v>0</v>
      </c>
      <c r="AH546">
        <f>SUMIF([1]销售数据!$B:$B,AD546,[1]销售数据!$I:$I)</f>
        <v>0</v>
      </c>
      <c r="AI546">
        <f>SUMIF([1]销售数据!$B:$B,AD546,[1]销售数据!$H:$H)</f>
        <v>0</v>
      </c>
      <c r="AJ546" s="20">
        <f t="shared" si="143"/>
        <v>0</v>
      </c>
      <c r="AK546">
        <f>SUMIF([1]发货店铺数!$B:$B,AD546,[1]发货店铺数!$G:$G)</f>
        <v>0</v>
      </c>
      <c r="AL546">
        <f>SUMIF([1]销售店铺数!$B:$B,AD546,[1]销售店铺数!$G:$G)</f>
        <v>0</v>
      </c>
      <c r="AM546">
        <f>SUMIF([1]销售店铺数!$B:$B,AD546,[1]销售店铺数!$G:$G)</f>
        <v>0</v>
      </c>
      <c r="AN546" s="20">
        <f t="shared" si="144"/>
        <v>0</v>
      </c>
      <c r="AO546" s="20">
        <f t="shared" si="145"/>
        <v>0</v>
      </c>
      <c r="AP546" s="20">
        <f t="shared" si="146"/>
        <v>0</v>
      </c>
      <c r="AQ546" s="12">
        <f t="shared" si="147"/>
        <v>0</v>
      </c>
      <c r="AR546" s="20">
        <f t="shared" si="148"/>
        <v>0</v>
      </c>
      <c r="AS546" s="20">
        <f t="shared" si="149"/>
        <v>0</v>
      </c>
    </row>
    <row r="547" spans="1:45">
      <c r="A547"/>
      <c r="B547"/>
      <c r="C547"/>
      <c r="D547"/>
      <c r="E547"/>
      <c r="F547"/>
      <c r="G547"/>
      <c r="H547"/>
      <c r="I547"/>
      <c r="J547"/>
      <c r="K547"/>
      <c r="L547"/>
      <c r="M547" s="8" t="str">
        <f>IF(ISERROR( VLOOKUP(AD547,'[1]采购入库货量(公司仓库)'!$A:$I,9,FALSE)),"", VLOOKUP(AD547,'[1]采购入库货量(公司仓库)'!$A:$I,9,FALSE))</f>
        <v/>
      </c>
      <c r="N547" s="8" t="str">
        <f>IF(ISERROR( VLOOKUP(AD547,[1]批发上市日期!$A:$F,6,FALSE)),"",  VLOOKUP(AD547,[1]批发上市日期!$A:$F,6,FALSE))</f>
        <v/>
      </c>
      <c r="O547" s="48">
        <f>IF(ISERROR(VLOOKUP(E547&amp;G547,'[1]采购入库货量(公司仓库)'!$A:$I,7,FALSE)),0,VLOOKUP(E547&amp;G547,'[1]采购入库货量(公司仓库)'!$A:$I,7,FALSE))</f>
        <v>0</v>
      </c>
      <c r="P547" s="12">
        <f t="shared" si="134"/>
        <v>0</v>
      </c>
      <c r="Q547" s="14">
        <f>IF(ISERROR(VLOOKUP(E547&amp;G547,'[1]采购入库货量(公司仓库)'!$A:$I,8,FALSE)),0,VLOOKUP(E547&amp;G547,'[1]采购入库货量(公司仓库)'!$A:$I,8,FALSE))</f>
        <v>0</v>
      </c>
      <c r="R547" s="12">
        <f t="shared" si="135"/>
        <v>0</v>
      </c>
      <c r="S547">
        <f>SUMIF([1]库存总量!$H:$H,E547&amp;G547,[1]库存总量!$G:$G)</f>
        <v>0</v>
      </c>
      <c r="T547" s="12">
        <f t="shared" si="136"/>
        <v>0</v>
      </c>
      <c r="U547">
        <f>SUMIFS([1]库存总量!$G:$G,[1]库存总量!$H:$H,E547&amp;G547,[1]库存总量!$A:$A,"B")</f>
        <v>0</v>
      </c>
      <c r="V547" s="12">
        <f t="shared" si="137"/>
        <v>0</v>
      </c>
      <c r="W547">
        <f>SUMIFS([1]库存总量!$G:$G,[1]库存总量!$H:$H,E547&amp;G547,[1]库存总量!$A:$A,"K")</f>
        <v>0</v>
      </c>
      <c r="X547" s="12">
        <f t="shared" si="138"/>
        <v>0</v>
      </c>
      <c r="Y547">
        <f t="shared" si="139"/>
        <v>0</v>
      </c>
      <c r="Z547" s="12">
        <f t="shared" si="140"/>
        <v>0</v>
      </c>
      <c r="AA547">
        <f>(IF(ISERROR((IF(ISERROR(VLOOKUP(E547&amp;G547,'[1]采购入库货量(公司仓库)'!$A:$H,7,FALSE)),0,VLOOKUP(E547&amp;G547,'[1]采购入库货量(公司仓库)'!$A:$H,7,FALSE)))*L547-(IF(ISERROR(VLOOKUP(E547&amp;G547,'[1]采购入库货量(公司仓库)'!$A:$H,8,FALSE)),0,VLOOKUP(E547&amp;G547,'[1]采购入库货量(公司仓库)'!$A:$H,8,FALSE)))),0,(IF(ISERROR(VLOOKUP(E547&amp;G547,'[1]采购入库货量(公司仓库)'!$A:$H,7,FALSE)),0,VLOOKUP(E547&amp;G547,'[1]采购入库货量(公司仓库)'!$A:$H,7,FALSE)))*L547-(IF(ISERROR(VLOOKUP(E547&amp;G547,'[1]采购入库货量(公司仓库)'!$A:$H,8,FALSE)),0,VLOOKUP(E547&amp;G547,'[1]采购入库货量(公司仓库)'!$A:$H,8,FALSE)))))</f>
        <v>0</v>
      </c>
      <c r="AB547">
        <f>SUMIF([1]销售数据!$B:$B,E547&amp;G547,[1]销售数据!$G:$G)</f>
        <v>0</v>
      </c>
      <c r="AC547" s="12">
        <f t="shared" si="141"/>
        <v>0</v>
      </c>
      <c r="AD547" t="str">
        <f t="shared" si="142"/>
        <v/>
      </c>
      <c r="AE547">
        <f>SUMIF([1]销售数据!$B:$B,AD547,[1]销售数据!$L:$L)</f>
        <v>0</v>
      </c>
      <c r="AF547">
        <f>SUMIF([1]销售数据!$B:$B,AD547,[1]销售数据!$K:$K)</f>
        <v>0</v>
      </c>
      <c r="AG547">
        <f>SUMIF([1]销售数据!$B:$B,AD547,[1]销售数据!$J:$J)</f>
        <v>0</v>
      </c>
      <c r="AH547">
        <f>SUMIF([1]销售数据!$B:$B,AD547,[1]销售数据!$I:$I)</f>
        <v>0</v>
      </c>
      <c r="AI547">
        <f>SUMIF([1]销售数据!$B:$B,AD547,[1]销售数据!$H:$H)</f>
        <v>0</v>
      </c>
      <c r="AJ547" s="20">
        <f t="shared" si="143"/>
        <v>0</v>
      </c>
      <c r="AK547">
        <f>SUMIF([1]发货店铺数!$B:$B,AD547,[1]发货店铺数!$G:$G)</f>
        <v>0</v>
      </c>
      <c r="AL547">
        <f>SUMIF([1]销售店铺数!$B:$B,AD547,[1]销售店铺数!$G:$G)</f>
        <v>0</v>
      </c>
      <c r="AM547">
        <f>SUMIF([1]销售店铺数!$B:$B,AD547,[1]销售店铺数!$G:$G)</f>
        <v>0</v>
      </c>
      <c r="AN547" s="20">
        <f t="shared" si="144"/>
        <v>0</v>
      </c>
      <c r="AO547" s="20">
        <f t="shared" si="145"/>
        <v>0</v>
      </c>
      <c r="AP547" s="20">
        <f t="shared" si="146"/>
        <v>0</v>
      </c>
      <c r="AQ547" s="12">
        <f t="shared" si="147"/>
        <v>0</v>
      </c>
      <c r="AR547" s="20">
        <f t="shared" si="148"/>
        <v>0</v>
      </c>
      <c r="AS547" s="20">
        <f t="shared" si="149"/>
        <v>0</v>
      </c>
    </row>
    <row r="548" spans="1:45">
      <c r="A548"/>
      <c r="B548"/>
      <c r="C548"/>
      <c r="D548"/>
      <c r="E548"/>
      <c r="F548"/>
      <c r="G548"/>
      <c r="H548"/>
      <c r="I548"/>
      <c r="J548"/>
      <c r="K548"/>
      <c r="L548"/>
      <c r="M548" s="8" t="str">
        <f>IF(ISERROR( VLOOKUP(AD548,'[1]采购入库货量(公司仓库)'!$A:$I,9,FALSE)),"", VLOOKUP(AD548,'[1]采购入库货量(公司仓库)'!$A:$I,9,FALSE))</f>
        <v/>
      </c>
      <c r="N548" s="8" t="str">
        <f>IF(ISERROR( VLOOKUP(AD548,[1]批发上市日期!$A:$F,6,FALSE)),"",  VLOOKUP(AD548,[1]批发上市日期!$A:$F,6,FALSE))</f>
        <v/>
      </c>
      <c r="O548" s="48">
        <f>IF(ISERROR(VLOOKUP(E548&amp;G548,'[1]采购入库货量(公司仓库)'!$A:$I,7,FALSE)),0,VLOOKUP(E548&amp;G548,'[1]采购入库货量(公司仓库)'!$A:$I,7,FALSE))</f>
        <v>0</v>
      </c>
      <c r="P548" s="12">
        <f t="shared" si="134"/>
        <v>0</v>
      </c>
      <c r="Q548" s="14">
        <f>IF(ISERROR(VLOOKUP(E548&amp;G548,'[1]采购入库货量(公司仓库)'!$A:$I,8,FALSE)),0,VLOOKUP(E548&amp;G548,'[1]采购入库货量(公司仓库)'!$A:$I,8,FALSE))</f>
        <v>0</v>
      </c>
      <c r="R548" s="12">
        <f t="shared" si="135"/>
        <v>0</v>
      </c>
      <c r="S548">
        <f>SUMIF([1]库存总量!$H:$H,E548&amp;G548,[1]库存总量!$G:$G)</f>
        <v>0</v>
      </c>
      <c r="T548" s="12">
        <f t="shared" si="136"/>
        <v>0</v>
      </c>
      <c r="U548">
        <f>SUMIFS([1]库存总量!$G:$G,[1]库存总量!$H:$H,E548&amp;G548,[1]库存总量!$A:$A,"B")</f>
        <v>0</v>
      </c>
      <c r="V548" s="12">
        <f t="shared" si="137"/>
        <v>0</v>
      </c>
      <c r="W548">
        <f>SUMIFS([1]库存总量!$G:$G,[1]库存总量!$H:$H,E548&amp;G548,[1]库存总量!$A:$A,"K")</f>
        <v>0</v>
      </c>
      <c r="X548" s="12">
        <f t="shared" si="138"/>
        <v>0</v>
      </c>
      <c r="Y548">
        <f t="shared" si="139"/>
        <v>0</v>
      </c>
      <c r="Z548" s="12">
        <f t="shared" si="140"/>
        <v>0</v>
      </c>
      <c r="AA548">
        <f>(IF(ISERROR((IF(ISERROR(VLOOKUP(E548&amp;G548,'[1]采购入库货量(公司仓库)'!$A:$H,7,FALSE)),0,VLOOKUP(E548&amp;G548,'[1]采购入库货量(公司仓库)'!$A:$H,7,FALSE)))*L548-(IF(ISERROR(VLOOKUP(E548&amp;G548,'[1]采购入库货量(公司仓库)'!$A:$H,8,FALSE)),0,VLOOKUP(E548&amp;G548,'[1]采购入库货量(公司仓库)'!$A:$H,8,FALSE)))),0,(IF(ISERROR(VLOOKUP(E548&amp;G548,'[1]采购入库货量(公司仓库)'!$A:$H,7,FALSE)),0,VLOOKUP(E548&amp;G548,'[1]采购入库货量(公司仓库)'!$A:$H,7,FALSE)))*L548-(IF(ISERROR(VLOOKUP(E548&amp;G548,'[1]采购入库货量(公司仓库)'!$A:$H,8,FALSE)),0,VLOOKUP(E548&amp;G548,'[1]采购入库货量(公司仓库)'!$A:$H,8,FALSE)))))</f>
        <v>0</v>
      </c>
      <c r="AB548">
        <f>SUMIF([1]销售数据!$B:$B,E548&amp;G548,[1]销售数据!$G:$G)</f>
        <v>0</v>
      </c>
      <c r="AC548" s="12">
        <f t="shared" si="141"/>
        <v>0</v>
      </c>
      <c r="AD548" t="str">
        <f t="shared" si="142"/>
        <v/>
      </c>
      <c r="AE548">
        <f>SUMIF([1]销售数据!$B:$B,AD548,[1]销售数据!$L:$L)</f>
        <v>0</v>
      </c>
      <c r="AF548">
        <f>SUMIF([1]销售数据!$B:$B,AD548,[1]销售数据!$K:$K)</f>
        <v>0</v>
      </c>
      <c r="AG548">
        <f>SUMIF([1]销售数据!$B:$B,AD548,[1]销售数据!$J:$J)</f>
        <v>0</v>
      </c>
      <c r="AH548">
        <f>SUMIF([1]销售数据!$B:$B,AD548,[1]销售数据!$I:$I)</f>
        <v>0</v>
      </c>
      <c r="AI548">
        <f>SUMIF([1]销售数据!$B:$B,AD548,[1]销售数据!$H:$H)</f>
        <v>0</v>
      </c>
      <c r="AJ548" s="20">
        <f t="shared" si="143"/>
        <v>0</v>
      </c>
      <c r="AK548">
        <f>SUMIF([1]发货店铺数!$B:$B,AD548,[1]发货店铺数!$G:$G)</f>
        <v>0</v>
      </c>
      <c r="AL548">
        <f>SUMIF([1]销售店铺数!$B:$B,AD548,[1]销售店铺数!$G:$G)</f>
        <v>0</v>
      </c>
      <c r="AM548">
        <f>SUMIF([1]销售店铺数!$B:$B,AD548,[1]销售店铺数!$G:$G)</f>
        <v>0</v>
      </c>
      <c r="AN548" s="20">
        <f t="shared" si="144"/>
        <v>0</v>
      </c>
      <c r="AO548" s="20">
        <f t="shared" si="145"/>
        <v>0</v>
      </c>
      <c r="AP548" s="20">
        <f t="shared" si="146"/>
        <v>0</v>
      </c>
      <c r="AQ548" s="12">
        <f t="shared" si="147"/>
        <v>0</v>
      </c>
      <c r="AR548" s="20">
        <f t="shared" si="148"/>
        <v>0</v>
      </c>
      <c r="AS548" s="20">
        <f t="shared" si="149"/>
        <v>0</v>
      </c>
    </row>
    <row r="549" spans="1:45">
      <c r="A549"/>
      <c r="B549"/>
      <c r="C549"/>
      <c r="D549"/>
      <c r="E549"/>
      <c r="F549"/>
      <c r="G549"/>
      <c r="H549"/>
      <c r="I549"/>
      <c r="J549"/>
      <c r="K549"/>
      <c r="L549"/>
      <c r="M549" s="8" t="str">
        <f>IF(ISERROR( VLOOKUP(AD549,'[1]采购入库货量(公司仓库)'!$A:$I,9,FALSE)),"", VLOOKUP(AD549,'[1]采购入库货量(公司仓库)'!$A:$I,9,FALSE))</f>
        <v/>
      </c>
      <c r="N549" s="8" t="str">
        <f>IF(ISERROR( VLOOKUP(AD549,[1]批发上市日期!$A:$F,6,FALSE)),"",  VLOOKUP(AD549,[1]批发上市日期!$A:$F,6,FALSE))</f>
        <v/>
      </c>
      <c r="O549" s="48">
        <f>IF(ISERROR(VLOOKUP(E549&amp;G549,'[1]采购入库货量(公司仓库)'!$A:$I,7,FALSE)),0,VLOOKUP(E549&amp;G549,'[1]采购入库货量(公司仓库)'!$A:$I,7,FALSE))</f>
        <v>0</v>
      </c>
      <c r="P549" s="12">
        <f t="shared" si="134"/>
        <v>0</v>
      </c>
      <c r="Q549" s="14">
        <f>IF(ISERROR(VLOOKUP(E549&amp;G549,'[1]采购入库货量(公司仓库)'!$A:$I,8,FALSE)),0,VLOOKUP(E549&amp;G549,'[1]采购入库货量(公司仓库)'!$A:$I,8,FALSE))</f>
        <v>0</v>
      </c>
      <c r="R549" s="12">
        <f t="shared" si="135"/>
        <v>0</v>
      </c>
      <c r="S549">
        <f>SUMIF([1]库存总量!$H:$H,E549&amp;G549,[1]库存总量!$G:$G)</f>
        <v>0</v>
      </c>
      <c r="T549" s="12">
        <f t="shared" si="136"/>
        <v>0</v>
      </c>
      <c r="U549">
        <f>SUMIFS([1]库存总量!$G:$G,[1]库存总量!$H:$H,E549&amp;G549,[1]库存总量!$A:$A,"B")</f>
        <v>0</v>
      </c>
      <c r="V549" s="12">
        <f t="shared" si="137"/>
        <v>0</v>
      </c>
      <c r="W549">
        <f>SUMIFS([1]库存总量!$G:$G,[1]库存总量!$H:$H,E549&amp;G549,[1]库存总量!$A:$A,"K")</f>
        <v>0</v>
      </c>
      <c r="X549" s="12">
        <f t="shared" si="138"/>
        <v>0</v>
      </c>
      <c r="Y549">
        <f t="shared" si="139"/>
        <v>0</v>
      </c>
      <c r="Z549" s="12">
        <f t="shared" si="140"/>
        <v>0</v>
      </c>
      <c r="AA549">
        <f>(IF(ISERROR((IF(ISERROR(VLOOKUP(E549&amp;G549,'[1]采购入库货量(公司仓库)'!$A:$H,7,FALSE)),0,VLOOKUP(E549&amp;G549,'[1]采购入库货量(公司仓库)'!$A:$H,7,FALSE)))*L549-(IF(ISERROR(VLOOKUP(E549&amp;G549,'[1]采购入库货量(公司仓库)'!$A:$H,8,FALSE)),0,VLOOKUP(E549&amp;G549,'[1]采购入库货量(公司仓库)'!$A:$H,8,FALSE)))),0,(IF(ISERROR(VLOOKUP(E549&amp;G549,'[1]采购入库货量(公司仓库)'!$A:$H,7,FALSE)),0,VLOOKUP(E549&amp;G549,'[1]采购入库货量(公司仓库)'!$A:$H,7,FALSE)))*L549-(IF(ISERROR(VLOOKUP(E549&amp;G549,'[1]采购入库货量(公司仓库)'!$A:$H,8,FALSE)),0,VLOOKUP(E549&amp;G549,'[1]采购入库货量(公司仓库)'!$A:$H,8,FALSE)))))</f>
        <v>0</v>
      </c>
      <c r="AB549">
        <f>SUMIF([1]销售数据!$B:$B,E549&amp;G549,[1]销售数据!$G:$G)</f>
        <v>0</v>
      </c>
      <c r="AC549" s="12">
        <f t="shared" si="141"/>
        <v>0</v>
      </c>
      <c r="AD549" t="str">
        <f t="shared" si="142"/>
        <v/>
      </c>
      <c r="AE549">
        <f>SUMIF([1]销售数据!$B:$B,AD549,[1]销售数据!$L:$L)</f>
        <v>0</v>
      </c>
      <c r="AF549">
        <f>SUMIF([1]销售数据!$B:$B,AD549,[1]销售数据!$K:$K)</f>
        <v>0</v>
      </c>
      <c r="AG549">
        <f>SUMIF([1]销售数据!$B:$B,AD549,[1]销售数据!$J:$J)</f>
        <v>0</v>
      </c>
      <c r="AH549">
        <f>SUMIF([1]销售数据!$B:$B,AD549,[1]销售数据!$I:$I)</f>
        <v>0</v>
      </c>
      <c r="AI549">
        <f>SUMIF([1]销售数据!$B:$B,AD549,[1]销售数据!$H:$H)</f>
        <v>0</v>
      </c>
      <c r="AJ549" s="20">
        <f t="shared" si="143"/>
        <v>0</v>
      </c>
      <c r="AK549">
        <f>SUMIF([1]发货店铺数!$B:$B,AD549,[1]发货店铺数!$G:$G)</f>
        <v>0</v>
      </c>
      <c r="AL549">
        <f>SUMIF([1]销售店铺数!$B:$B,AD549,[1]销售店铺数!$G:$G)</f>
        <v>0</v>
      </c>
      <c r="AM549">
        <f>SUMIF([1]销售店铺数!$B:$B,AD549,[1]销售店铺数!$G:$G)</f>
        <v>0</v>
      </c>
      <c r="AN549" s="20">
        <f t="shared" si="144"/>
        <v>0</v>
      </c>
      <c r="AO549" s="20">
        <f t="shared" si="145"/>
        <v>0</v>
      </c>
      <c r="AP549" s="20">
        <f t="shared" si="146"/>
        <v>0</v>
      </c>
      <c r="AQ549" s="12">
        <f t="shared" si="147"/>
        <v>0</v>
      </c>
      <c r="AR549" s="20">
        <f t="shared" si="148"/>
        <v>0</v>
      </c>
      <c r="AS549" s="20">
        <f t="shared" si="149"/>
        <v>0</v>
      </c>
    </row>
    <row r="550" spans="1:45">
      <c r="A550"/>
      <c r="B550"/>
      <c r="C550"/>
      <c r="D550"/>
      <c r="E550"/>
      <c r="F550"/>
      <c r="G550"/>
      <c r="H550"/>
      <c r="I550"/>
      <c r="J550"/>
      <c r="K550"/>
      <c r="L550"/>
      <c r="M550" s="8" t="str">
        <f>IF(ISERROR( VLOOKUP(AD550,'[1]采购入库货量(公司仓库)'!$A:$I,9,FALSE)),"", VLOOKUP(AD550,'[1]采购入库货量(公司仓库)'!$A:$I,9,FALSE))</f>
        <v/>
      </c>
      <c r="N550" s="8" t="str">
        <f>IF(ISERROR( VLOOKUP(AD550,[1]批发上市日期!$A:$F,6,FALSE)),"",  VLOOKUP(AD550,[1]批发上市日期!$A:$F,6,FALSE))</f>
        <v/>
      </c>
      <c r="O550" s="48">
        <f>IF(ISERROR(VLOOKUP(E550&amp;G550,'[1]采购入库货量(公司仓库)'!$A:$I,7,FALSE)),0,VLOOKUP(E550&amp;G550,'[1]采购入库货量(公司仓库)'!$A:$I,7,FALSE))</f>
        <v>0</v>
      </c>
      <c r="P550" s="12">
        <f t="shared" si="134"/>
        <v>0</v>
      </c>
      <c r="Q550" s="14">
        <f>IF(ISERROR(VLOOKUP(E550&amp;G550,'[1]采购入库货量(公司仓库)'!$A:$I,8,FALSE)),0,VLOOKUP(E550&amp;G550,'[1]采购入库货量(公司仓库)'!$A:$I,8,FALSE))</f>
        <v>0</v>
      </c>
      <c r="R550" s="12">
        <f t="shared" si="135"/>
        <v>0</v>
      </c>
      <c r="S550">
        <f>SUMIF([1]库存总量!$H:$H,E550&amp;G550,[1]库存总量!$G:$G)</f>
        <v>0</v>
      </c>
      <c r="T550" s="12">
        <f t="shared" si="136"/>
        <v>0</v>
      </c>
      <c r="U550">
        <f>SUMIFS([1]库存总量!$G:$G,[1]库存总量!$H:$H,E550&amp;G550,[1]库存总量!$A:$A,"B")</f>
        <v>0</v>
      </c>
      <c r="V550" s="12">
        <f t="shared" si="137"/>
        <v>0</v>
      </c>
      <c r="W550">
        <f>SUMIFS([1]库存总量!$G:$G,[1]库存总量!$H:$H,E550&amp;G550,[1]库存总量!$A:$A,"K")</f>
        <v>0</v>
      </c>
      <c r="X550" s="12">
        <f t="shared" si="138"/>
        <v>0</v>
      </c>
      <c r="Y550">
        <f t="shared" si="139"/>
        <v>0</v>
      </c>
      <c r="Z550" s="12">
        <f t="shared" si="140"/>
        <v>0</v>
      </c>
      <c r="AA550">
        <f>(IF(ISERROR((IF(ISERROR(VLOOKUP(E550&amp;G550,'[1]采购入库货量(公司仓库)'!$A:$H,7,FALSE)),0,VLOOKUP(E550&amp;G550,'[1]采购入库货量(公司仓库)'!$A:$H,7,FALSE)))*L550-(IF(ISERROR(VLOOKUP(E550&amp;G550,'[1]采购入库货量(公司仓库)'!$A:$H,8,FALSE)),0,VLOOKUP(E550&amp;G550,'[1]采购入库货量(公司仓库)'!$A:$H,8,FALSE)))),0,(IF(ISERROR(VLOOKUP(E550&amp;G550,'[1]采购入库货量(公司仓库)'!$A:$H,7,FALSE)),0,VLOOKUP(E550&amp;G550,'[1]采购入库货量(公司仓库)'!$A:$H,7,FALSE)))*L550-(IF(ISERROR(VLOOKUP(E550&amp;G550,'[1]采购入库货量(公司仓库)'!$A:$H,8,FALSE)),0,VLOOKUP(E550&amp;G550,'[1]采购入库货量(公司仓库)'!$A:$H,8,FALSE)))))</f>
        <v>0</v>
      </c>
      <c r="AB550">
        <f>SUMIF([1]销售数据!$B:$B,E550&amp;G550,[1]销售数据!$G:$G)</f>
        <v>0</v>
      </c>
      <c r="AC550" s="12">
        <f t="shared" si="141"/>
        <v>0</v>
      </c>
      <c r="AD550" t="str">
        <f t="shared" si="142"/>
        <v/>
      </c>
      <c r="AE550">
        <f>SUMIF([1]销售数据!$B:$B,AD550,[1]销售数据!$L:$L)</f>
        <v>0</v>
      </c>
      <c r="AF550">
        <f>SUMIF([1]销售数据!$B:$B,AD550,[1]销售数据!$K:$K)</f>
        <v>0</v>
      </c>
      <c r="AG550">
        <f>SUMIF([1]销售数据!$B:$B,AD550,[1]销售数据!$J:$J)</f>
        <v>0</v>
      </c>
      <c r="AH550">
        <f>SUMIF([1]销售数据!$B:$B,AD550,[1]销售数据!$I:$I)</f>
        <v>0</v>
      </c>
      <c r="AI550">
        <f>SUMIF([1]销售数据!$B:$B,AD550,[1]销售数据!$H:$H)</f>
        <v>0</v>
      </c>
      <c r="AJ550" s="20">
        <f t="shared" si="143"/>
        <v>0</v>
      </c>
      <c r="AK550">
        <f>SUMIF([1]发货店铺数!$B:$B,AD550,[1]发货店铺数!$G:$G)</f>
        <v>0</v>
      </c>
      <c r="AL550">
        <f>SUMIF([1]销售店铺数!$B:$B,AD550,[1]销售店铺数!$G:$G)</f>
        <v>0</v>
      </c>
      <c r="AM550">
        <f>SUMIF([1]销售店铺数!$B:$B,AD550,[1]销售店铺数!$G:$G)</f>
        <v>0</v>
      </c>
      <c r="AN550" s="20">
        <f t="shared" si="144"/>
        <v>0</v>
      </c>
      <c r="AO550" s="20">
        <f t="shared" si="145"/>
        <v>0</v>
      </c>
      <c r="AP550" s="20">
        <f t="shared" si="146"/>
        <v>0</v>
      </c>
      <c r="AQ550" s="12">
        <f t="shared" si="147"/>
        <v>0</v>
      </c>
      <c r="AR550" s="20">
        <f t="shared" si="148"/>
        <v>0</v>
      </c>
      <c r="AS550" s="20">
        <f t="shared" si="149"/>
        <v>0</v>
      </c>
    </row>
    <row r="551" spans="1:45">
      <c r="A551"/>
      <c r="B551"/>
      <c r="C551"/>
      <c r="D551"/>
      <c r="E551"/>
      <c r="F551"/>
      <c r="G551"/>
      <c r="H551"/>
      <c r="I551"/>
      <c r="J551"/>
      <c r="K551"/>
      <c r="L551"/>
      <c r="M551" s="8" t="str">
        <f>IF(ISERROR( VLOOKUP(AD551,'[1]采购入库货量(公司仓库)'!$A:$I,9,FALSE)),"", VLOOKUP(AD551,'[1]采购入库货量(公司仓库)'!$A:$I,9,FALSE))</f>
        <v/>
      </c>
      <c r="N551" s="8" t="str">
        <f>IF(ISERROR( VLOOKUP(AD551,[1]批发上市日期!$A:$F,6,FALSE)),"",  VLOOKUP(AD551,[1]批发上市日期!$A:$F,6,FALSE))</f>
        <v/>
      </c>
      <c r="O551" s="48">
        <f>IF(ISERROR(VLOOKUP(E551&amp;G551,'[1]采购入库货量(公司仓库)'!$A:$I,7,FALSE)),0,VLOOKUP(E551&amp;G551,'[1]采购入库货量(公司仓库)'!$A:$I,7,FALSE))</f>
        <v>0</v>
      </c>
      <c r="P551" s="12">
        <f t="shared" si="134"/>
        <v>0</v>
      </c>
      <c r="Q551" s="14">
        <f>IF(ISERROR(VLOOKUP(E551&amp;G551,'[1]采购入库货量(公司仓库)'!$A:$I,8,FALSE)),0,VLOOKUP(E551&amp;G551,'[1]采购入库货量(公司仓库)'!$A:$I,8,FALSE))</f>
        <v>0</v>
      </c>
      <c r="R551" s="12">
        <f t="shared" si="135"/>
        <v>0</v>
      </c>
      <c r="S551">
        <f>SUMIF([1]库存总量!$H:$H,E551&amp;G551,[1]库存总量!$G:$G)</f>
        <v>0</v>
      </c>
      <c r="T551" s="12">
        <f t="shared" si="136"/>
        <v>0</v>
      </c>
      <c r="U551">
        <f>SUMIFS([1]库存总量!$G:$G,[1]库存总量!$H:$H,E551&amp;G551,[1]库存总量!$A:$A,"B")</f>
        <v>0</v>
      </c>
      <c r="V551" s="12">
        <f t="shared" si="137"/>
        <v>0</v>
      </c>
      <c r="W551">
        <f>SUMIFS([1]库存总量!$G:$G,[1]库存总量!$H:$H,E551&amp;G551,[1]库存总量!$A:$A,"K")</f>
        <v>0</v>
      </c>
      <c r="X551" s="12">
        <f t="shared" si="138"/>
        <v>0</v>
      </c>
      <c r="Y551">
        <f t="shared" si="139"/>
        <v>0</v>
      </c>
      <c r="Z551" s="12">
        <f t="shared" si="140"/>
        <v>0</v>
      </c>
      <c r="AA551">
        <f>(IF(ISERROR((IF(ISERROR(VLOOKUP(E551&amp;G551,'[1]采购入库货量(公司仓库)'!$A:$H,7,FALSE)),0,VLOOKUP(E551&amp;G551,'[1]采购入库货量(公司仓库)'!$A:$H,7,FALSE)))*L551-(IF(ISERROR(VLOOKUP(E551&amp;G551,'[1]采购入库货量(公司仓库)'!$A:$H,8,FALSE)),0,VLOOKUP(E551&amp;G551,'[1]采购入库货量(公司仓库)'!$A:$H,8,FALSE)))),0,(IF(ISERROR(VLOOKUP(E551&amp;G551,'[1]采购入库货量(公司仓库)'!$A:$H,7,FALSE)),0,VLOOKUP(E551&amp;G551,'[1]采购入库货量(公司仓库)'!$A:$H,7,FALSE)))*L551-(IF(ISERROR(VLOOKUP(E551&amp;G551,'[1]采购入库货量(公司仓库)'!$A:$H,8,FALSE)),0,VLOOKUP(E551&amp;G551,'[1]采购入库货量(公司仓库)'!$A:$H,8,FALSE)))))</f>
        <v>0</v>
      </c>
      <c r="AB551">
        <f>SUMIF([1]销售数据!$B:$B,E551&amp;G551,[1]销售数据!$G:$G)</f>
        <v>0</v>
      </c>
      <c r="AC551" s="12">
        <f t="shared" si="141"/>
        <v>0</v>
      </c>
      <c r="AD551" t="str">
        <f t="shared" si="142"/>
        <v/>
      </c>
      <c r="AE551">
        <f>SUMIF([1]销售数据!$B:$B,AD551,[1]销售数据!$L:$L)</f>
        <v>0</v>
      </c>
      <c r="AF551">
        <f>SUMIF([1]销售数据!$B:$B,AD551,[1]销售数据!$K:$K)</f>
        <v>0</v>
      </c>
      <c r="AG551">
        <f>SUMIF([1]销售数据!$B:$B,AD551,[1]销售数据!$J:$J)</f>
        <v>0</v>
      </c>
      <c r="AH551">
        <f>SUMIF([1]销售数据!$B:$B,AD551,[1]销售数据!$I:$I)</f>
        <v>0</v>
      </c>
      <c r="AI551">
        <f>SUMIF([1]销售数据!$B:$B,AD551,[1]销售数据!$H:$H)</f>
        <v>0</v>
      </c>
      <c r="AJ551" s="20">
        <f t="shared" si="143"/>
        <v>0</v>
      </c>
      <c r="AK551">
        <f>SUMIF([1]发货店铺数!$B:$B,AD551,[1]发货店铺数!$G:$G)</f>
        <v>0</v>
      </c>
      <c r="AL551">
        <f>SUMIF([1]销售店铺数!$B:$B,AD551,[1]销售店铺数!$G:$G)</f>
        <v>0</v>
      </c>
      <c r="AM551">
        <f>SUMIF([1]销售店铺数!$B:$B,AD551,[1]销售店铺数!$G:$G)</f>
        <v>0</v>
      </c>
      <c r="AN551" s="20">
        <f t="shared" si="144"/>
        <v>0</v>
      </c>
      <c r="AO551" s="20">
        <f t="shared" si="145"/>
        <v>0</v>
      </c>
      <c r="AP551" s="20">
        <f t="shared" si="146"/>
        <v>0</v>
      </c>
      <c r="AQ551" s="12">
        <f t="shared" si="147"/>
        <v>0</v>
      </c>
      <c r="AR551" s="20">
        <f t="shared" si="148"/>
        <v>0</v>
      </c>
      <c r="AS551" s="20">
        <f t="shared" si="149"/>
        <v>0</v>
      </c>
    </row>
    <row r="552" spans="1:45">
      <c r="A552"/>
      <c r="B552"/>
      <c r="C552"/>
      <c r="D552"/>
      <c r="E552"/>
      <c r="F552"/>
      <c r="G552"/>
      <c r="H552"/>
      <c r="I552"/>
      <c r="J552"/>
      <c r="K552"/>
      <c r="L552"/>
      <c r="M552" s="8" t="str">
        <f>IF(ISERROR( VLOOKUP(AD552,'[1]采购入库货量(公司仓库)'!$A:$I,9,FALSE)),"", VLOOKUP(AD552,'[1]采购入库货量(公司仓库)'!$A:$I,9,FALSE))</f>
        <v/>
      </c>
      <c r="N552" s="8" t="str">
        <f>IF(ISERROR( VLOOKUP(AD552,[1]批发上市日期!$A:$F,6,FALSE)),"",  VLOOKUP(AD552,[1]批发上市日期!$A:$F,6,FALSE))</f>
        <v/>
      </c>
      <c r="O552" s="48">
        <f>IF(ISERROR(VLOOKUP(E552&amp;G552,'[1]采购入库货量(公司仓库)'!$A:$I,7,FALSE)),0,VLOOKUP(E552&amp;G552,'[1]采购入库货量(公司仓库)'!$A:$I,7,FALSE))</f>
        <v>0</v>
      </c>
      <c r="P552" s="12">
        <f t="shared" si="134"/>
        <v>0</v>
      </c>
      <c r="Q552" s="14">
        <f>IF(ISERROR(VLOOKUP(E552&amp;G552,'[1]采购入库货量(公司仓库)'!$A:$I,8,FALSE)),0,VLOOKUP(E552&amp;G552,'[1]采购入库货量(公司仓库)'!$A:$I,8,FALSE))</f>
        <v>0</v>
      </c>
      <c r="R552" s="12">
        <f t="shared" si="135"/>
        <v>0</v>
      </c>
      <c r="S552">
        <f>SUMIF([1]库存总量!$H:$H,E552&amp;G552,[1]库存总量!$G:$G)</f>
        <v>0</v>
      </c>
      <c r="T552" s="12">
        <f t="shared" si="136"/>
        <v>0</v>
      </c>
      <c r="U552">
        <f>SUMIFS([1]库存总量!$G:$G,[1]库存总量!$H:$H,E552&amp;G552,[1]库存总量!$A:$A,"B")</f>
        <v>0</v>
      </c>
      <c r="V552" s="12">
        <f t="shared" si="137"/>
        <v>0</v>
      </c>
      <c r="W552">
        <f>SUMIFS([1]库存总量!$G:$G,[1]库存总量!$H:$H,E552&amp;G552,[1]库存总量!$A:$A,"K")</f>
        <v>0</v>
      </c>
      <c r="X552" s="12">
        <f t="shared" si="138"/>
        <v>0</v>
      </c>
      <c r="Y552">
        <f t="shared" si="139"/>
        <v>0</v>
      </c>
      <c r="Z552" s="12">
        <f t="shared" si="140"/>
        <v>0</v>
      </c>
      <c r="AA552">
        <f>(IF(ISERROR((IF(ISERROR(VLOOKUP(E552&amp;G552,'[1]采购入库货量(公司仓库)'!$A:$H,7,FALSE)),0,VLOOKUP(E552&amp;G552,'[1]采购入库货量(公司仓库)'!$A:$H,7,FALSE)))*L552-(IF(ISERROR(VLOOKUP(E552&amp;G552,'[1]采购入库货量(公司仓库)'!$A:$H,8,FALSE)),0,VLOOKUP(E552&amp;G552,'[1]采购入库货量(公司仓库)'!$A:$H,8,FALSE)))),0,(IF(ISERROR(VLOOKUP(E552&amp;G552,'[1]采购入库货量(公司仓库)'!$A:$H,7,FALSE)),0,VLOOKUP(E552&amp;G552,'[1]采购入库货量(公司仓库)'!$A:$H,7,FALSE)))*L552-(IF(ISERROR(VLOOKUP(E552&amp;G552,'[1]采购入库货量(公司仓库)'!$A:$H,8,FALSE)),0,VLOOKUP(E552&amp;G552,'[1]采购入库货量(公司仓库)'!$A:$H,8,FALSE)))))</f>
        <v>0</v>
      </c>
      <c r="AB552">
        <f>SUMIF([1]销售数据!$B:$B,E552&amp;G552,[1]销售数据!$G:$G)</f>
        <v>0</v>
      </c>
      <c r="AC552" s="12">
        <f t="shared" si="141"/>
        <v>0</v>
      </c>
      <c r="AD552" t="str">
        <f t="shared" si="142"/>
        <v/>
      </c>
      <c r="AE552">
        <f>SUMIF([1]销售数据!$B:$B,AD552,[1]销售数据!$L:$L)</f>
        <v>0</v>
      </c>
      <c r="AF552">
        <f>SUMIF([1]销售数据!$B:$B,AD552,[1]销售数据!$K:$K)</f>
        <v>0</v>
      </c>
      <c r="AG552">
        <f>SUMIF([1]销售数据!$B:$B,AD552,[1]销售数据!$J:$J)</f>
        <v>0</v>
      </c>
      <c r="AH552">
        <f>SUMIF([1]销售数据!$B:$B,AD552,[1]销售数据!$I:$I)</f>
        <v>0</v>
      </c>
      <c r="AI552">
        <f>SUMIF([1]销售数据!$B:$B,AD552,[1]销售数据!$H:$H)</f>
        <v>0</v>
      </c>
      <c r="AJ552" s="20">
        <f t="shared" si="143"/>
        <v>0</v>
      </c>
      <c r="AK552">
        <f>SUMIF([1]发货店铺数!$B:$B,AD552,[1]发货店铺数!$G:$G)</f>
        <v>0</v>
      </c>
      <c r="AL552">
        <f>SUMIF([1]销售店铺数!$B:$B,AD552,[1]销售店铺数!$G:$G)</f>
        <v>0</v>
      </c>
      <c r="AM552">
        <f>SUMIF([1]销售店铺数!$B:$B,AD552,[1]销售店铺数!$G:$G)</f>
        <v>0</v>
      </c>
      <c r="AN552" s="20">
        <f t="shared" si="144"/>
        <v>0</v>
      </c>
      <c r="AO552" s="20">
        <f t="shared" si="145"/>
        <v>0</v>
      </c>
      <c r="AP552" s="20">
        <f t="shared" si="146"/>
        <v>0</v>
      </c>
      <c r="AQ552" s="12">
        <f t="shared" si="147"/>
        <v>0</v>
      </c>
      <c r="AR552" s="20">
        <f t="shared" si="148"/>
        <v>0</v>
      </c>
      <c r="AS552" s="20">
        <f t="shared" si="149"/>
        <v>0</v>
      </c>
    </row>
    <row r="553" spans="1:45">
      <c r="A553"/>
      <c r="B553"/>
      <c r="C553"/>
      <c r="D553"/>
      <c r="E553"/>
      <c r="F553"/>
      <c r="G553"/>
      <c r="H553"/>
      <c r="I553"/>
      <c r="J553"/>
      <c r="K553"/>
      <c r="L553"/>
      <c r="M553" s="8" t="str">
        <f>IF(ISERROR( VLOOKUP(AD553,'[1]采购入库货量(公司仓库)'!$A:$I,9,FALSE)),"", VLOOKUP(AD553,'[1]采购入库货量(公司仓库)'!$A:$I,9,FALSE))</f>
        <v/>
      </c>
      <c r="N553" s="8" t="str">
        <f>IF(ISERROR( VLOOKUP(AD553,[1]批发上市日期!$A:$F,6,FALSE)),"",  VLOOKUP(AD553,[1]批发上市日期!$A:$F,6,FALSE))</f>
        <v/>
      </c>
      <c r="O553" s="48">
        <f>IF(ISERROR(VLOOKUP(E553&amp;G553,'[1]采购入库货量(公司仓库)'!$A:$I,7,FALSE)),0,VLOOKUP(E553&amp;G553,'[1]采购入库货量(公司仓库)'!$A:$I,7,FALSE))</f>
        <v>0</v>
      </c>
      <c r="P553" s="12">
        <f t="shared" si="134"/>
        <v>0</v>
      </c>
      <c r="Q553" s="14">
        <f>IF(ISERROR(VLOOKUP(E553&amp;G553,'[1]采购入库货量(公司仓库)'!$A:$I,8,FALSE)),0,VLOOKUP(E553&amp;G553,'[1]采购入库货量(公司仓库)'!$A:$I,8,FALSE))</f>
        <v>0</v>
      </c>
      <c r="R553" s="12">
        <f t="shared" si="135"/>
        <v>0</v>
      </c>
      <c r="S553">
        <f>SUMIF([1]库存总量!$H:$H,E553&amp;G553,[1]库存总量!$G:$G)</f>
        <v>0</v>
      </c>
      <c r="T553" s="12">
        <f t="shared" si="136"/>
        <v>0</v>
      </c>
      <c r="U553">
        <f>SUMIFS([1]库存总量!$G:$G,[1]库存总量!$H:$H,E553&amp;G553,[1]库存总量!$A:$A,"B")</f>
        <v>0</v>
      </c>
      <c r="V553" s="12">
        <f t="shared" si="137"/>
        <v>0</v>
      </c>
      <c r="W553">
        <f>SUMIFS([1]库存总量!$G:$G,[1]库存总量!$H:$H,E553&amp;G553,[1]库存总量!$A:$A,"K")</f>
        <v>0</v>
      </c>
      <c r="X553" s="12">
        <f t="shared" si="138"/>
        <v>0</v>
      </c>
      <c r="Y553">
        <f t="shared" si="139"/>
        <v>0</v>
      </c>
      <c r="Z553" s="12">
        <f t="shared" si="140"/>
        <v>0</v>
      </c>
      <c r="AA553">
        <f>(IF(ISERROR((IF(ISERROR(VLOOKUP(E553&amp;G553,'[1]采购入库货量(公司仓库)'!$A:$H,7,FALSE)),0,VLOOKUP(E553&amp;G553,'[1]采购入库货量(公司仓库)'!$A:$H,7,FALSE)))*L553-(IF(ISERROR(VLOOKUP(E553&amp;G553,'[1]采购入库货量(公司仓库)'!$A:$H,8,FALSE)),0,VLOOKUP(E553&amp;G553,'[1]采购入库货量(公司仓库)'!$A:$H,8,FALSE)))),0,(IF(ISERROR(VLOOKUP(E553&amp;G553,'[1]采购入库货量(公司仓库)'!$A:$H,7,FALSE)),0,VLOOKUP(E553&amp;G553,'[1]采购入库货量(公司仓库)'!$A:$H,7,FALSE)))*L553-(IF(ISERROR(VLOOKUP(E553&amp;G553,'[1]采购入库货量(公司仓库)'!$A:$H,8,FALSE)),0,VLOOKUP(E553&amp;G553,'[1]采购入库货量(公司仓库)'!$A:$H,8,FALSE)))))</f>
        <v>0</v>
      </c>
      <c r="AB553">
        <f>SUMIF([1]销售数据!$B:$B,E553&amp;G553,[1]销售数据!$G:$G)</f>
        <v>0</v>
      </c>
      <c r="AC553" s="12">
        <f t="shared" si="141"/>
        <v>0</v>
      </c>
      <c r="AD553" t="str">
        <f t="shared" si="142"/>
        <v/>
      </c>
      <c r="AE553">
        <f>SUMIF([1]销售数据!$B:$B,AD553,[1]销售数据!$L:$L)</f>
        <v>0</v>
      </c>
      <c r="AF553">
        <f>SUMIF([1]销售数据!$B:$B,AD553,[1]销售数据!$K:$K)</f>
        <v>0</v>
      </c>
      <c r="AG553">
        <f>SUMIF([1]销售数据!$B:$B,AD553,[1]销售数据!$J:$J)</f>
        <v>0</v>
      </c>
      <c r="AH553">
        <f>SUMIF([1]销售数据!$B:$B,AD553,[1]销售数据!$I:$I)</f>
        <v>0</v>
      </c>
      <c r="AI553">
        <f>SUMIF([1]销售数据!$B:$B,AD553,[1]销售数据!$H:$H)</f>
        <v>0</v>
      </c>
      <c r="AJ553" s="20">
        <f t="shared" si="143"/>
        <v>0</v>
      </c>
      <c r="AK553">
        <f>SUMIF([1]发货店铺数!$B:$B,AD553,[1]发货店铺数!$G:$G)</f>
        <v>0</v>
      </c>
      <c r="AL553">
        <f>SUMIF([1]销售店铺数!$B:$B,AD553,[1]销售店铺数!$G:$G)</f>
        <v>0</v>
      </c>
      <c r="AM553">
        <f>SUMIF([1]销售店铺数!$B:$B,AD553,[1]销售店铺数!$G:$G)</f>
        <v>0</v>
      </c>
      <c r="AN553" s="20">
        <f t="shared" si="144"/>
        <v>0</v>
      </c>
      <c r="AO553" s="20">
        <f t="shared" si="145"/>
        <v>0</v>
      </c>
      <c r="AP553" s="20">
        <f t="shared" si="146"/>
        <v>0</v>
      </c>
      <c r="AQ553" s="12">
        <f t="shared" si="147"/>
        <v>0</v>
      </c>
      <c r="AR553" s="20">
        <f t="shared" si="148"/>
        <v>0</v>
      </c>
      <c r="AS553" s="20">
        <f t="shared" si="149"/>
        <v>0</v>
      </c>
    </row>
    <row r="554" spans="1:45">
      <c r="A554"/>
      <c r="B554"/>
      <c r="C554"/>
      <c r="D554"/>
      <c r="E554"/>
      <c r="F554"/>
      <c r="G554"/>
      <c r="H554"/>
      <c r="I554"/>
      <c r="J554"/>
      <c r="K554"/>
      <c r="L554"/>
      <c r="M554" s="8" t="str">
        <f>IF(ISERROR( VLOOKUP(AD554,'[1]采购入库货量(公司仓库)'!$A:$I,9,FALSE)),"", VLOOKUP(AD554,'[1]采购入库货量(公司仓库)'!$A:$I,9,FALSE))</f>
        <v/>
      </c>
      <c r="N554" s="8" t="str">
        <f>IF(ISERROR( VLOOKUP(AD554,[1]批发上市日期!$A:$F,6,FALSE)),"",  VLOOKUP(AD554,[1]批发上市日期!$A:$F,6,FALSE))</f>
        <v/>
      </c>
      <c r="O554" s="48">
        <f>IF(ISERROR(VLOOKUP(E554&amp;G554,'[1]采购入库货量(公司仓库)'!$A:$I,7,FALSE)),0,VLOOKUP(E554&amp;G554,'[1]采购入库货量(公司仓库)'!$A:$I,7,FALSE))</f>
        <v>0</v>
      </c>
      <c r="P554" s="12">
        <f t="shared" si="134"/>
        <v>0</v>
      </c>
      <c r="Q554" s="14">
        <f>IF(ISERROR(VLOOKUP(E554&amp;G554,'[1]采购入库货量(公司仓库)'!$A:$I,8,FALSE)),0,VLOOKUP(E554&amp;G554,'[1]采购入库货量(公司仓库)'!$A:$I,8,FALSE))</f>
        <v>0</v>
      </c>
      <c r="R554" s="12">
        <f t="shared" si="135"/>
        <v>0</v>
      </c>
      <c r="S554">
        <f>SUMIF([1]库存总量!$H:$H,E554&amp;G554,[1]库存总量!$G:$G)</f>
        <v>0</v>
      </c>
      <c r="T554" s="12">
        <f t="shared" si="136"/>
        <v>0</v>
      </c>
      <c r="U554">
        <f>SUMIFS([1]库存总量!$G:$G,[1]库存总量!$H:$H,E554&amp;G554,[1]库存总量!$A:$A,"B")</f>
        <v>0</v>
      </c>
      <c r="V554" s="12">
        <f t="shared" si="137"/>
        <v>0</v>
      </c>
      <c r="W554">
        <f>SUMIFS([1]库存总量!$G:$G,[1]库存总量!$H:$H,E554&amp;G554,[1]库存总量!$A:$A,"K")</f>
        <v>0</v>
      </c>
      <c r="X554" s="12">
        <f t="shared" si="138"/>
        <v>0</v>
      </c>
      <c r="Y554">
        <f t="shared" si="139"/>
        <v>0</v>
      </c>
      <c r="Z554" s="12">
        <f t="shared" si="140"/>
        <v>0</v>
      </c>
      <c r="AA554">
        <f>(IF(ISERROR((IF(ISERROR(VLOOKUP(E554&amp;G554,'[1]采购入库货量(公司仓库)'!$A:$H,7,FALSE)),0,VLOOKUP(E554&amp;G554,'[1]采购入库货量(公司仓库)'!$A:$H,7,FALSE)))*L554-(IF(ISERROR(VLOOKUP(E554&amp;G554,'[1]采购入库货量(公司仓库)'!$A:$H,8,FALSE)),0,VLOOKUP(E554&amp;G554,'[1]采购入库货量(公司仓库)'!$A:$H,8,FALSE)))),0,(IF(ISERROR(VLOOKUP(E554&amp;G554,'[1]采购入库货量(公司仓库)'!$A:$H,7,FALSE)),0,VLOOKUP(E554&amp;G554,'[1]采购入库货量(公司仓库)'!$A:$H,7,FALSE)))*L554-(IF(ISERROR(VLOOKUP(E554&amp;G554,'[1]采购入库货量(公司仓库)'!$A:$H,8,FALSE)),0,VLOOKUP(E554&amp;G554,'[1]采购入库货量(公司仓库)'!$A:$H,8,FALSE)))))</f>
        <v>0</v>
      </c>
      <c r="AB554">
        <f>SUMIF([1]销售数据!$B:$B,E554&amp;G554,[1]销售数据!$G:$G)</f>
        <v>0</v>
      </c>
      <c r="AC554" s="12">
        <f t="shared" si="141"/>
        <v>0</v>
      </c>
      <c r="AD554" t="str">
        <f t="shared" si="142"/>
        <v/>
      </c>
      <c r="AE554">
        <f>SUMIF([1]销售数据!$B:$B,AD554,[1]销售数据!$L:$L)</f>
        <v>0</v>
      </c>
      <c r="AF554">
        <f>SUMIF([1]销售数据!$B:$B,AD554,[1]销售数据!$K:$K)</f>
        <v>0</v>
      </c>
      <c r="AG554">
        <f>SUMIF([1]销售数据!$B:$B,AD554,[1]销售数据!$J:$J)</f>
        <v>0</v>
      </c>
      <c r="AH554">
        <f>SUMIF([1]销售数据!$B:$B,AD554,[1]销售数据!$I:$I)</f>
        <v>0</v>
      </c>
      <c r="AI554">
        <f>SUMIF([1]销售数据!$B:$B,AD554,[1]销售数据!$H:$H)</f>
        <v>0</v>
      </c>
      <c r="AJ554" s="20">
        <f t="shared" si="143"/>
        <v>0</v>
      </c>
      <c r="AK554">
        <f>SUMIF([1]发货店铺数!$B:$B,AD554,[1]发货店铺数!$G:$G)</f>
        <v>0</v>
      </c>
      <c r="AL554">
        <f>SUMIF([1]销售店铺数!$B:$B,AD554,[1]销售店铺数!$G:$G)</f>
        <v>0</v>
      </c>
      <c r="AM554">
        <f>SUMIF([1]销售店铺数!$B:$B,AD554,[1]销售店铺数!$G:$G)</f>
        <v>0</v>
      </c>
      <c r="AN554" s="20">
        <f t="shared" si="144"/>
        <v>0</v>
      </c>
      <c r="AO554" s="20">
        <f t="shared" si="145"/>
        <v>0</v>
      </c>
      <c r="AP554" s="20">
        <f t="shared" si="146"/>
        <v>0</v>
      </c>
      <c r="AQ554" s="12">
        <f t="shared" si="147"/>
        <v>0</v>
      </c>
      <c r="AR554" s="20">
        <f t="shared" si="148"/>
        <v>0</v>
      </c>
      <c r="AS554" s="20">
        <f t="shared" si="149"/>
        <v>0</v>
      </c>
    </row>
    <row r="555" spans="1:45">
      <c r="A555"/>
      <c r="B555"/>
      <c r="C555"/>
      <c r="D555"/>
      <c r="E555"/>
      <c r="F555"/>
      <c r="G555"/>
      <c r="H555"/>
      <c r="I555"/>
      <c r="J555"/>
      <c r="K555"/>
      <c r="L555"/>
      <c r="M555" s="8" t="str">
        <f>IF(ISERROR( VLOOKUP(AD555,'[1]采购入库货量(公司仓库)'!$A:$I,9,FALSE)),"", VLOOKUP(AD555,'[1]采购入库货量(公司仓库)'!$A:$I,9,FALSE))</f>
        <v/>
      </c>
      <c r="N555" s="8" t="str">
        <f>IF(ISERROR( VLOOKUP(AD555,[1]批发上市日期!$A:$F,6,FALSE)),"",  VLOOKUP(AD555,[1]批发上市日期!$A:$F,6,FALSE))</f>
        <v/>
      </c>
      <c r="O555" s="48">
        <f>IF(ISERROR(VLOOKUP(E555&amp;G555,'[1]采购入库货量(公司仓库)'!$A:$I,7,FALSE)),0,VLOOKUP(E555&amp;G555,'[1]采购入库货量(公司仓库)'!$A:$I,7,FALSE))</f>
        <v>0</v>
      </c>
      <c r="P555" s="12">
        <f t="shared" si="134"/>
        <v>0</v>
      </c>
      <c r="Q555" s="14">
        <f>IF(ISERROR(VLOOKUP(E555&amp;G555,'[1]采购入库货量(公司仓库)'!$A:$I,8,FALSE)),0,VLOOKUP(E555&amp;G555,'[1]采购入库货量(公司仓库)'!$A:$I,8,FALSE))</f>
        <v>0</v>
      </c>
      <c r="R555" s="12">
        <f t="shared" si="135"/>
        <v>0</v>
      </c>
      <c r="S555">
        <f>SUMIF([1]库存总量!$H:$H,E555&amp;G555,[1]库存总量!$G:$G)</f>
        <v>0</v>
      </c>
      <c r="T555" s="12">
        <f t="shared" si="136"/>
        <v>0</v>
      </c>
      <c r="U555">
        <f>SUMIFS([1]库存总量!$G:$G,[1]库存总量!$H:$H,E555&amp;G555,[1]库存总量!$A:$A,"B")</f>
        <v>0</v>
      </c>
      <c r="V555" s="12">
        <f t="shared" si="137"/>
        <v>0</v>
      </c>
      <c r="W555">
        <f>SUMIFS([1]库存总量!$G:$G,[1]库存总量!$H:$H,E555&amp;G555,[1]库存总量!$A:$A,"K")</f>
        <v>0</v>
      </c>
      <c r="X555" s="12">
        <f t="shared" si="138"/>
        <v>0</v>
      </c>
      <c r="Y555">
        <f t="shared" si="139"/>
        <v>0</v>
      </c>
      <c r="Z555" s="12">
        <f t="shared" si="140"/>
        <v>0</v>
      </c>
      <c r="AA555">
        <f>(IF(ISERROR((IF(ISERROR(VLOOKUP(E555&amp;G555,'[1]采购入库货量(公司仓库)'!$A:$H,7,FALSE)),0,VLOOKUP(E555&amp;G555,'[1]采购入库货量(公司仓库)'!$A:$H,7,FALSE)))*L555-(IF(ISERROR(VLOOKUP(E555&amp;G555,'[1]采购入库货量(公司仓库)'!$A:$H,8,FALSE)),0,VLOOKUP(E555&amp;G555,'[1]采购入库货量(公司仓库)'!$A:$H,8,FALSE)))),0,(IF(ISERROR(VLOOKUP(E555&amp;G555,'[1]采购入库货量(公司仓库)'!$A:$H,7,FALSE)),0,VLOOKUP(E555&amp;G555,'[1]采购入库货量(公司仓库)'!$A:$H,7,FALSE)))*L555-(IF(ISERROR(VLOOKUP(E555&amp;G555,'[1]采购入库货量(公司仓库)'!$A:$H,8,FALSE)),0,VLOOKUP(E555&amp;G555,'[1]采购入库货量(公司仓库)'!$A:$H,8,FALSE)))))</f>
        <v>0</v>
      </c>
      <c r="AB555">
        <f>SUMIF([1]销售数据!$B:$B,E555&amp;G555,[1]销售数据!$G:$G)</f>
        <v>0</v>
      </c>
      <c r="AC555" s="12">
        <f t="shared" si="141"/>
        <v>0</v>
      </c>
      <c r="AD555" t="str">
        <f t="shared" si="142"/>
        <v/>
      </c>
      <c r="AE555">
        <f>SUMIF([1]销售数据!$B:$B,AD555,[1]销售数据!$L:$L)</f>
        <v>0</v>
      </c>
      <c r="AF555">
        <f>SUMIF([1]销售数据!$B:$B,AD555,[1]销售数据!$K:$K)</f>
        <v>0</v>
      </c>
      <c r="AG555">
        <f>SUMIF([1]销售数据!$B:$B,AD555,[1]销售数据!$J:$J)</f>
        <v>0</v>
      </c>
      <c r="AH555">
        <f>SUMIF([1]销售数据!$B:$B,AD555,[1]销售数据!$I:$I)</f>
        <v>0</v>
      </c>
      <c r="AI555">
        <f>SUMIF([1]销售数据!$B:$B,AD555,[1]销售数据!$H:$H)</f>
        <v>0</v>
      </c>
      <c r="AJ555" s="20">
        <f t="shared" si="143"/>
        <v>0</v>
      </c>
      <c r="AK555">
        <f>SUMIF([1]发货店铺数!$B:$B,AD555,[1]发货店铺数!$G:$G)</f>
        <v>0</v>
      </c>
      <c r="AL555">
        <f>SUMIF([1]销售店铺数!$B:$B,AD555,[1]销售店铺数!$G:$G)</f>
        <v>0</v>
      </c>
      <c r="AM555">
        <f>SUMIF([1]销售店铺数!$B:$B,AD555,[1]销售店铺数!$G:$G)</f>
        <v>0</v>
      </c>
      <c r="AN555" s="20">
        <f t="shared" si="144"/>
        <v>0</v>
      </c>
      <c r="AO555" s="20">
        <f t="shared" si="145"/>
        <v>0</v>
      </c>
      <c r="AP555" s="20">
        <f t="shared" si="146"/>
        <v>0</v>
      </c>
      <c r="AQ555" s="12">
        <f t="shared" si="147"/>
        <v>0</v>
      </c>
      <c r="AR555" s="20">
        <f t="shared" si="148"/>
        <v>0</v>
      </c>
      <c r="AS555" s="20">
        <f t="shared" si="149"/>
        <v>0</v>
      </c>
    </row>
    <row r="556" spans="1:45">
      <c r="A556"/>
      <c r="B556"/>
      <c r="C556"/>
      <c r="D556"/>
      <c r="E556"/>
      <c r="F556"/>
      <c r="G556"/>
      <c r="H556"/>
      <c r="I556"/>
      <c r="J556"/>
      <c r="K556"/>
      <c r="L556"/>
      <c r="M556" s="8" t="str">
        <f>IF(ISERROR( VLOOKUP(AD556,'[1]采购入库货量(公司仓库)'!$A:$I,9,FALSE)),"", VLOOKUP(AD556,'[1]采购入库货量(公司仓库)'!$A:$I,9,FALSE))</f>
        <v/>
      </c>
      <c r="N556" s="8" t="str">
        <f>IF(ISERROR( VLOOKUP(AD556,[1]批发上市日期!$A:$F,6,FALSE)),"",  VLOOKUP(AD556,[1]批发上市日期!$A:$F,6,FALSE))</f>
        <v/>
      </c>
      <c r="O556" s="48">
        <f>IF(ISERROR(VLOOKUP(E556&amp;G556,'[1]采购入库货量(公司仓库)'!$A:$I,7,FALSE)),0,VLOOKUP(E556&amp;G556,'[1]采购入库货量(公司仓库)'!$A:$I,7,FALSE))</f>
        <v>0</v>
      </c>
      <c r="P556" s="12">
        <f t="shared" si="134"/>
        <v>0</v>
      </c>
      <c r="Q556" s="14">
        <f>IF(ISERROR(VLOOKUP(E556&amp;G556,'[1]采购入库货量(公司仓库)'!$A:$I,8,FALSE)),0,VLOOKUP(E556&amp;G556,'[1]采购入库货量(公司仓库)'!$A:$I,8,FALSE))</f>
        <v>0</v>
      </c>
      <c r="R556" s="12">
        <f t="shared" si="135"/>
        <v>0</v>
      </c>
      <c r="S556">
        <f>SUMIF([1]库存总量!$H:$H,E556&amp;G556,[1]库存总量!$G:$G)</f>
        <v>0</v>
      </c>
      <c r="T556" s="12">
        <f t="shared" si="136"/>
        <v>0</v>
      </c>
      <c r="U556">
        <f>SUMIFS([1]库存总量!$G:$G,[1]库存总量!$H:$H,E556&amp;G556,[1]库存总量!$A:$A,"B")</f>
        <v>0</v>
      </c>
      <c r="V556" s="12">
        <f t="shared" si="137"/>
        <v>0</v>
      </c>
      <c r="W556">
        <f>SUMIFS([1]库存总量!$G:$G,[1]库存总量!$H:$H,E556&amp;G556,[1]库存总量!$A:$A,"K")</f>
        <v>0</v>
      </c>
      <c r="X556" s="12">
        <f t="shared" si="138"/>
        <v>0</v>
      </c>
      <c r="Y556">
        <f t="shared" si="139"/>
        <v>0</v>
      </c>
      <c r="Z556" s="12">
        <f t="shared" si="140"/>
        <v>0</v>
      </c>
      <c r="AA556">
        <f>(IF(ISERROR((IF(ISERROR(VLOOKUP(E556&amp;G556,'[1]采购入库货量(公司仓库)'!$A:$H,7,FALSE)),0,VLOOKUP(E556&amp;G556,'[1]采购入库货量(公司仓库)'!$A:$H,7,FALSE)))*L556-(IF(ISERROR(VLOOKUP(E556&amp;G556,'[1]采购入库货量(公司仓库)'!$A:$H,8,FALSE)),0,VLOOKUP(E556&amp;G556,'[1]采购入库货量(公司仓库)'!$A:$H,8,FALSE)))),0,(IF(ISERROR(VLOOKUP(E556&amp;G556,'[1]采购入库货量(公司仓库)'!$A:$H,7,FALSE)),0,VLOOKUP(E556&amp;G556,'[1]采购入库货量(公司仓库)'!$A:$H,7,FALSE)))*L556-(IF(ISERROR(VLOOKUP(E556&amp;G556,'[1]采购入库货量(公司仓库)'!$A:$H,8,FALSE)),0,VLOOKUP(E556&amp;G556,'[1]采购入库货量(公司仓库)'!$A:$H,8,FALSE)))))</f>
        <v>0</v>
      </c>
      <c r="AB556">
        <f>SUMIF([1]销售数据!$B:$B,E556&amp;G556,[1]销售数据!$G:$G)</f>
        <v>0</v>
      </c>
      <c r="AC556" s="12">
        <f t="shared" si="141"/>
        <v>0</v>
      </c>
      <c r="AD556" t="str">
        <f t="shared" si="142"/>
        <v/>
      </c>
      <c r="AE556">
        <f>SUMIF([1]销售数据!$B:$B,AD556,[1]销售数据!$L:$L)</f>
        <v>0</v>
      </c>
      <c r="AF556">
        <f>SUMIF([1]销售数据!$B:$B,AD556,[1]销售数据!$K:$K)</f>
        <v>0</v>
      </c>
      <c r="AG556">
        <f>SUMIF([1]销售数据!$B:$B,AD556,[1]销售数据!$J:$J)</f>
        <v>0</v>
      </c>
      <c r="AH556">
        <f>SUMIF([1]销售数据!$B:$B,AD556,[1]销售数据!$I:$I)</f>
        <v>0</v>
      </c>
      <c r="AI556">
        <f>SUMIF([1]销售数据!$B:$B,AD556,[1]销售数据!$H:$H)</f>
        <v>0</v>
      </c>
      <c r="AJ556" s="20">
        <f t="shared" si="143"/>
        <v>0</v>
      </c>
      <c r="AK556">
        <f>SUMIF([1]发货店铺数!$B:$B,AD556,[1]发货店铺数!$G:$G)</f>
        <v>0</v>
      </c>
      <c r="AL556">
        <f>SUMIF([1]销售店铺数!$B:$B,AD556,[1]销售店铺数!$G:$G)</f>
        <v>0</v>
      </c>
      <c r="AM556">
        <f>SUMIF([1]销售店铺数!$B:$B,AD556,[1]销售店铺数!$G:$G)</f>
        <v>0</v>
      </c>
      <c r="AN556" s="20">
        <f t="shared" si="144"/>
        <v>0</v>
      </c>
      <c r="AO556" s="20">
        <f t="shared" si="145"/>
        <v>0</v>
      </c>
      <c r="AP556" s="20">
        <f t="shared" si="146"/>
        <v>0</v>
      </c>
      <c r="AQ556" s="12">
        <f t="shared" si="147"/>
        <v>0</v>
      </c>
      <c r="AR556" s="20">
        <f t="shared" si="148"/>
        <v>0</v>
      </c>
      <c r="AS556" s="20">
        <f t="shared" si="149"/>
        <v>0</v>
      </c>
    </row>
    <row r="557" spans="1:45">
      <c r="A557"/>
      <c r="B557"/>
      <c r="C557"/>
      <c r="D557"/>
      <c r="E557"/>
      <c r="F557"/>
      <c r="G557"/>
      <c r="H557"/>
      <c r="I557"/>
      <c r="J557"/>
      <c r="K557"/>
      <c r="L557"/>
      <c r="M557" s="8" t="str">
        <f>IF(ISERROR( VLOOKUP(AD557,'[1]采购入库货量(公司仓库)'!$A:$I,9,FALSE)),"", VLOOKUP(AD557,'[1]采购入库货量(公司仓库)'!$A:$I,9,FALSE))</f>
        <v/>
      </c>
      <c r="N557" s="8" t="str">
        <f>IF(ISERROR( VLOOKUP(AD557,[1]批发上市日期!$A:$F,6,FALSE)),"",  VLOOKUP(AD557,[1]批发上市日期!$A:$F,6,FALSE))</f>
        <v/>
      </c>
      <c r="O557" s="48">
        <f>IF(ISERROR(VLOOKUP(E557&amp;G557,'[1]采购入库货量(公司仓库)'!$A:$I,7,FALSE)),0,VLOOKUP(E557&amp;G557,'[1]采购入库货量(公司仓库)'!$A:$I,7,FALSE))</f>
        <v>0</v>
      </c>
      <c r="P557" s="12">
        <f t="shared" si="134"/>
        <v>0</v>
      </c>
      <c r="Q557" s="14">
        <f>IF(ISERROR(VLOOKUP(E557&amp;G557,'[1]采购入库货量(公司仓库)'!$A:$I,8,FALSE)),0,VLOOKUP(E557&amp;G557,'[1]采购入库货量(公司仓库)'!$A:$I,8,FALSE))</f>
        <v>0</v>
      </c>
      <c r="R557" s="12">
        <f t="shared" si="135"/>
        <v>0</v>
      </c>
      <c r="S557">
        <f>SUMIF([1]库存总量!$H:$H,E557&amp;G557,[1]库存总量!$G:$G)</f>
        <v>0</v>
      </c>
      <c r="T557" s="12">
        <f t="shared" si="136"/>
        <v>0</v>
      </c>
      <c r="U557">
        <f>SUMIFS([1]库存总量!$G:$G,[1]库存总量!$H:$H,E557&amp;G557,[1]库存总量!$A:$A,"B")</f>
        <v>0</v>
      </c>
      <c r="V557" s="12">
        <f t="shared" si="137"/>
        <v>0</v>
      </c>
      <c r="W557">
        <f>SUMIFS([1]库存总量!$G:$G,[1]库存总量!$H:$H,E557&amp;G557,[1]库存总量!$A:$A,"K")</f>
        <v>0</v>
      </c>
      <c r="X557" s="12">
        <f t="shared" si="138"/>
        <v>0</v>
      </c>
      <c r="Y557">
        <f t="shared" si="139"/>
        <v>0</v>
      </c>
      <c r="Z557" s="12">
        <f t="shared" si="140"/>
        <v>0</v>
      </c>
      <c r="AA557">
        <f>(IF(ISERROR((IF(ISERROR(VLOOKUP(E557&amp;G557,'[1]采购入库货量(公司仓库)'!$A:$H,7,FALSE)),0,VLOOKUP(E557&amp;G557,'[1]采购入库货量(公司仓库)'!$A:$H,7,FALSE)))*L557-(IF(ISERROR(VLOOKUP(E557&amp;G557,'[1]采购入库货量(公司仓库)'!$A:$H,8,FALSE)),0,VLOOKUP(E557&amp;G557,'[1]采购入库货量(公司仓库)'!$A:$H,8,FALSE)))),0,(IF(ISERROR(VLOOKUP(E557&amp;G557,'[1]采购入库货量(公司仓库)'!$A:$H,7,FALSE)),0,VLOOKUP(E557&amp;G557,'[1]采购入库货量(公司仓库)'!$A:$H,7,FALSE)))*L557-(IF(ISERROR(VLOOKUP(E557&amp;G557,'[1]采购入库货量(公司仓库)'!$A:$H,8,FALSE)),0,VLOOKUP(E557&amp;G557,'[1]采购入库货量(公司仓库)'!$A:$H,8,FALSE)))))</f>
        <v>0</v>
      </c>
      <c r="AB557">
        <f>SUMIF([1]销售数据!$B:$B,E557&amp;G557,[1]销售数据!$G:$G)</f>
        <v>0</v>
      </c>
      <c r="AC557" s="12">
        <f t="shared" si="141"/>
        <v>0</v>
      </c>
      <c r="AD557" t="str">
        <f t="shared" si="142"/>
        <v/>
      </c>
      <c r="AE557">
        <f>SUMIF([1]销售数据!$B:$B,AD557,[1]销售数据!$L:$L)</f>
        <v>0</v>
      </c>
      <c r="AF557">
        <f>SUMIF([1]销售数据!$B:$B,AD557,[1]销售数据!$K:$K)</f>
        <v>0</v>
      </c>
      <c r="AG557">
        <f>SUMIF([1]销售数据!$B:$B,AD557,[1]销售数据!$J:$J)</f>
        <v>0</v>
      </c>
      <c r="AH557">
        <f>SUMIF([1]销售数据!$B:$B,AD557,[1]销售数据!$I:$I)</f>
        <v>0</v>
      </c>
      <c r="AI557">
        <f>SUMIF([1]销售数据!$B:$B,AD557,[1]销售数据!$H:$H)</f>
        <v>0</v>
      </c>
      <c r="AJ557" s="20">
        <f t="shared" si="143"/>
        <v>0</v>
      </c>
      <c r="AK557">
        <f>SUMIF([1]发货店铺数!$B:$B,AD557,[1]发货店铺数!$G:$G)</f>
        <v>0</v>
      </c>
      <c r="AL557">
        <f>SUMIF([1]销售店铺数!$B:$B,AD557,[1]销售店铺数!$G:$G)</f>
        <v>0</v>
      </c>
      <c r="AM557">
        <f>SUMIF([1]销售店铺数!$B:$B,AD557,[1]销售店铺数!$G:$G)</f>
        <v>0</v>
      </c>
      <c r="AN557" s="20">
        <f t="shared" si="144"/>
        <v>0</v>
      </c>
      <c r="AO557" s="20">
        <f t="shared" si="145"/>
        <v>0</v>
      </c>
      <c r="AP557" s="20">
        <f t="shared" si="146"/>
        <v>0</v>
      </c>
      <c r="AQ557" s="12">
        <f t="shared" si="147"/>
        <v>0</v>
      </c>
      <c r="AR557" s="20">
        <f t="shared" si="148"/>
        <v>0</v>
      </c>
      <c r="AS557" s="20">
        <f t="shared" si="149"/>
        <v>0</v>
      </c>
    </row>
    <row r="558" spans="1:45">
      <c r="A558"/>
      <c r="B558"/>
      <c r="C558"/>
      <c r="D558"/>
      <c r="E558"/>
      <c r="F558"/>
      <c r="G558"/>
      <c r="H558"/>
      <c r="I558"/>
      <c r="J558"/>
      <c r="K558"/>
      <c r="L558"/>
      <c r="M558" s="8" t="str">
        <f>IF(ISERROR( VLOOKUP(AD558,'[1]采购入库货量(公司仓库)'!$A:$I,9,FALSE)),"", VLOOKUP(AD558,'[1]采购入库货量(公司仓库)'!$A:$I,9,FALSE))</f>
        <v/>
      </c>
      <c r="N558" s="8" t="str">
        <f>IF(ISERROR( VLOOKUP(AD558,[1]批发上市日期!$A:$F,6,FALSE)),"",  VLOOKUP(AD558,[1]批发上市日期!$A:$F,6,FALSE))</f>
        <v/>
      </c>
      <c r="O558" s="48">
        <f>IF(ISERROR(VLOOKUP(E558&amp;G558,'[1]采购入库货量(公司仓库)'!$A:$I,7,FALSE)),0,VLOOKUP(E558&amp;G558,'[1]采购入库货量(公司仓库)'!$A:$I,7,FALSE))</f>
        <v>0</v>
      </c>
      <c r="P558" s="12">
        <f t="shared" si="134"/>
        <v>0</v>
      </c>
      <c r="Q558" s="14">
        <f>IF(ISERROR(VLOOKUP(E558&amp;G558,'[1]采购入库货量(公司仓库)'!$A:$I,8,FALSE)),0,VLOOKUP(E558&amp;G558,'[1]采购入库货量(公司仓库)'!$A:$I,8,FALSE))</f>
        <v>0</v>
      </c>
      <c r="R558" s="12">
        <f t="shared" si="135"/>
        <v>0</v>
      </c>
      <c r="S558">
        <f>SUMIF([1]库存总量!$H:$H,E558&amp;G558,[1]库存总量!$G:$G)</f>
        <v>0</v>
      </c>
      <c r="T558" s="12">
        <f t="shared" si="136"/>
        <v>0</v>
      </c>
      <c r="U558">
        <f>SUMIFS([1]库存总量!$G:$G,[1]库存总量!$H:$H,E558&amp;G558,[1]库存总量!$A:$A,"B")</f>
        <v>0</v>
      </c>
      <c r="V558" s="12">
        <f t="shared" si="137"/>
        <v>0</v>
      </c>
      <c r="W558">
        <f>SUMIFS([1]库存总量!$G:$G,[1]库存总量!$H:$H,E558&amp;G558,[1]库存总量!$A:$A,"K")</f>
        <v>0</v>
      </c>
      <c r="X558" s="12">
        <f t="shared" si="138"/>
        <v>0</v>
      </c>
      <c r="Y558">
        <f t="shared" si="139"/>
        <v>0</v>
      </c>
      <c r="Z558" s="12">
        <f t="shared" si="140"/>
        <v>0</v>
      </c>
      <c r="AA558">
        <f>(IF(ISERROR((IF(ISERROR(VLOOKUP(E558&amp;G558,'[1]采购入库货量(公司仓库)'!$A:$H,7,FALSE)),0,VLOOKUP(E558&amp;G558,'[1]采购入库货量(公司仓库)'!$A:$H,7,FALSE)))*L558-(IF(ISERROR(VLOOKUP(E558&amp;G558,'[1]采购入库货量(公司仓库)'!$A:$H,8,FALSE)),0,VLOOKUP(E558&amp;G558,'[1]采购入库货量(公司仓库)'!$A:$H,8,FALSE)))),0,(IF(ISERROR(VLOOKUP(E558&amp;G558,'[1]采购入库货量(公司仓库)'!$A:$H,7,FALSE)),0,VLOOKUP(E558&amp;G558,'[1]采购入库货量(公司仓库)'!$A:$H,7,FALSE)))*L558-(IF(ISERROR(VLOOKUP(E558&amp;G558,'[1]采购入库货量(公司仓库)'!$A:$H,8,FALSE)),0,VLOOKUP(E558&amp;G558,'[1]采购入库货量(公司仓库)'!$A:$H,8,FALSE)))))</f>
        <v>0</v>
      </c>
      <c r="AB558">
        <f>SUMIF([1]销售数据!$B:$B,E558&amp;G558,[1]销售数据!$G:$G)</f>
        <v>0</v>
      </c>
      <c r="AC558" s="12">
        <f t="shared" si="141"/>
        <v>0</v>
      </c>
      <c r="AD558" t="str">
        <f t="shared" si="142"/>
        <v/>
      </c>
      <c r="AE558">
        <f>SUMIF([1]销售数据!$B:$B,AD558,[1]销售数据!$L:$L)</f>
        <v>0</v>
      </c>
      <c r="AF558">
        <f>SUMIF([1]销售数据!$B:$B,AD558,[1]销售数据!$K:$K)</f>
        <v>0</v>
      </c>
      <c r="AG558">
        <f>SUMIF([1]销售数据!$B:$B,AD558,[1]销售数据!$J:$J)</f>
        <v>0</v>
      </c>
      <c r="AH558">
        <f>SUMIF([1]销售数据!$B:$B,AD558,[1]销售数据!$I:$I)</f>
        <v>0</v>
      </c>
      <c r="AI558">
        <f>SUMIF([1]销售数据!$B:$B,AD558,[1]销售数据!$H:$H)</f>
        <v>0</v>
      </c>
      <c r="AJ558" s="20">
        <f t="shared" si="143"/>
        <v>0</v>
      </c>
      <c r="AK558">
        <f>SUMIF([1]发货店铺数!$B:$B,AD558,[1]发货店铺数!$G:$G)</f>
        <v>0</v>
      </c>
      <c r="AL558">
        <f>SUMIF([1]销售店铺数!$B:$B,AD558,[1]销售店铺数!$G:$G)</f>
        <v>0</v>
      </c>
      <c r="AM558">
        <f>SUMIF([1]销售店铺数!$B:$B,AD558,[1]销售店铺数!$G:$G)</f>
        <v>0</v>
      </c>
      <c r="AN558" s="20">
        <f t="shared" si="144"/>
        <v>0</v>
      </c>
      <c r="AO558" s="20">
        <f t="shared" si="145"/>
        <v>0</v>
      </c>
      <c r="AP558" s="20">
        <f t="shared" si="146"/>
        <v>0</v>
      </c>
      <c r="AQ558" s="12">
        <f t="shared" si="147"/>
        <v>0</v>
      </c>
      <c r="AR558" s="20">
        <f t="shared" si="148"/>
        <v>0</v>
      </c>
      <c r="AS558" s="20">
        <f t="shared" si="149"/>
        <v>0</v>
      </c>
    </row>
    <row r="559" spans="1:45">
      <c r="A559"/>
      <c r="B559"/>
      <c r="C559"/>
      <c r="D559"/>
      <c r="E559"/>
      <c r="F559"/>
      <c r="G559"/>
      <c r="H559"/>
      <c r="I559"/>
      <c r="J559"/>
      <c r="K559"/>
      <c r="L559"/>
      <c r="M559" s="8" t="str">
        <f>IF(ISERROR( VLOOKUP(AD559,'[1]采购入库货量(公司仓库)'!$A:$I,9,FALSE)),"", VLOOKUP(AD559,'[1]采购入库货量(公司仓库)'!$A:$I,9,FALSE))</f>
        <v/>
      </c>
      <c r="N559" s="8" t="str">
        <f>IF(ISERROR( VLOOKUP(AD559,[1]批发上市日期!$A:$F,6,FALSE)),"",  VLOOKUP(AD559,[1]批发上市日期!$A:$F,6,FALSE))</f>
        <v/>
      </c>
      <c r="O559" s="48">
        <f>IF(ISERROR(VLOOKUP(E559&amp;G559,'[1]采购入库货量(公司仓库)'!$A:$I,7,FALSE)),0,VLOOKUP(E559&amp;G559,'[1]采购入库货量(公司仓库)'!$A:$I,7,FALSE))</f>
        <v>0</v>
      </c>
      <c r="P559" s="12">
        <f t="shared" si="134"/>
        <v>0</v>
      </c>
      <c r="Q559" s="14">
        <f>IF(ISERROR(VLOOKUP(E559&amp;G559,'[1]采购入库货量(公司仓库)'!$A:$I,8,FALSE)),0,VLOOKUP(E559&amp;G559,'[1]采购入库货量(公司仓库)'!$A:$I,8,FALSE))</f>
        <v>0</v>
      </c>
      <c r="R559" s="12">
        <f t="shared" si="135"/>
        <v>0</v>
      </c>
      <c r="S559">
        <f>SUMIF([1]库存总量!$H:$H,E559&amp;G559,[1]库存总量!$G:$G)</f>
        <v>0</v>
      </c>
      <c r="T559" s="12">
        <f t="shared" si="136"/>
        <v>0</v>
      </c>
      <c r="U559">
        <f>SUMIFS([1]库存总量!$G:$G,[1]库存总量!$H:$H,E559&amp;G559,[1]库存总量!$A:$A,"B")</f>
        <v>0</v>
      </c>
      <c r="V559" s="12">
        <f t="shared" si="137"/>
        <v>0</v>
      </c>
      <c r="W559">
        <f>SUMIFS([1]库存总量!$G:$G,[1]库存总量!$H:$H,E559&amp;G559,[1]库存总量!$A:$A,"K")</f>
        <v>0</v>
      </c>
      <c r="X559" s="12">
        <f t="shared" si="138"/>
        <v>0</v>
      </c>
      <c r="Y559">
        <f t="shared" si="139"/>
        <v>0</v>
      </c>
      <c r="Z559" s="12">
        <f t="shared" si="140"/>
        <v>0</v>
      </c>
      <c r="AA559">
        <f>(IF(ISERROR((IF(ISERROR(VLOOKUP(E559&amp;G559,'[1]采购入库货量(公司仓库)'!$A:$H,7,FALSE)),0,VLOOKUP(E559&amp;G559,'[1]采购入库货量(公司仓库)'!$A:$H,7,FALSE)))*L559-(IF(ISERROR(VLOOKUP(E559&amp;G559,'[1]采购入库货量(公司仓库)'!$A:$H,8,FALSE)),0,VLOOKUP(E559&amp;G559,'[1]采购入库货量(公司仓库)'!$A:$H,8,FALSE)))),0,(IF(ISERROR(VLOOKUP(E559&amp;G559,'[1]采购入库货量(公司仓库)'!$A:$H,7,FALSE)),0,VLOOKUP(E559&amp;G559,'[1]采购入库货量(公司仓库)'!$A:$H,7,FALSE)))*L559-(IF(ISERROR(VLOOKUP(E559&amp;G559,'[1]采购入库货量(公司仓库)'!$A:$H,8,FALSE)),0,VLOOKUP(E559&amp;G559,'[1]采购入库货量(公司仓库)'!$A:$H,8,FALSE)))))</f>
        <v>0</v>
      </c>
      <c r="AB559">
        <f>SUMIF([1]销售数据!$B:$B,E559&amp;G559,[1]销售数据!$G:$G)</f>
        <v>0</v>
      </c>
      <c r="AC559" s="12">
        <f t="shared" si="141"/>
        <v>0</v>
      </c>
      <c r="AD559" t="str">
        <f t="shared" si="142"/>
        <v/>
      </c>
      <c r="AE559">
        <f>SUMIF([1]销售数据!$B:$B,AD559,[1]销售数据!$L:$L)</f>
        <v>0</v>
      </c>
      <c r="AF559">
        <f>SUMIF([1]销售数据!$B:$B,AD559,[1]销售数据!$K:$K)</f>
        <v>0</v>
      </c>
      <c r="AG559">
        <f>SUMIF([1]销售数据!$B:$B,AD559,[1]销售数据!$J:$J)</f>
        <v>0</v>
      </c>
      <c r="AH559">
        <f>SUMIF([1]销售数据!$B:$B,AD559,[1]销售数据!$I:$I)</f>
        <v>0</v>
      </c>
      <c r="AI559">
        <f>SUMIF([1]销售数据!$B:$B,AD559,[1]销售数据!$H:$H)</f>
        <v>0</v>
      </c>
      <c r="AJ559" s="20">
        <f t="shared" si="143"/>
        <v>0</v>
      </c>
      <c r="AK559">
        <f>SUMIF([1]发货店铺数!$B:$B,AD559,[1]发货店铺数!$G:$G)</f>
        <v>0</v>
      </c>
      <c r="AL559">
        <f>SUMIF([1]销售店铺数!$B:$B,AD559,[1]销售店铺数!$G:$G)</f>
        <v>0</v>
      </c>
      <c r="AM559">
        <f>SUMIF([1]销售店铺数!$B:$B,AD559,[1]销售店铺数!$G:$G)</f>
        <v>0</v>
      </c>
      <c r="AN559" s="20">
        <f t="shared" si="144"/>
        <v>0</v>
      </c>
      <c r="AO559" s="20">
        <f t="shared" si="145"/>
        <v>0</v>
      </c>
      <c r="AP559" s="20">
        <f t="shared" si="146"/>
        <v>0</v>
      </c>
      <c r="AQ559" s="12">
        <f t="shared" si="147"/>
        <v>0</v>
      </c>
      <c r="AR559" s="20">
        <f t="shared" si="148"/>
        <v>0</v>
      </c>
      <c r="AS559" s="20">
        <f t="shared" si="149"/>
        <v>0</v>
      </c>
    </row>
    <row r="560" spans="1:45">
      <c r="A560"/>
      <c r="B560"/>
      <c r="C560"/>
      <c r="D560"/>
      <c r="E560"/>
      <c r="F560"/>
      <c r="G560"/>
      <c r="H560"/>
      <c r="I560"/>
      <c r="J560"/>
      <c r="K560"/>
      <c r="L560"/>
      <c r="M560" s="8" t="str">
        <f>IF(ISERROR( VLOOKUP(AD560,'[1]采购入库货量(公司仓库)'!$A:$I,9,FALSE)),"", VLOOKUP(AD560,'[1]采购入库货量(公司仓库)'!$A:$I,9,FALSE))</f>
        <v/>
      </c>
      <c r="N560" s="8" t="str">
        <f>IF(ISERROR( VLOOKUP(AD560,[1]批发上市日期!$A:$F,6,FALSE)),"",  VLOOKUP(AD560,[1]批发上市日期!$A:$F,6,FALSE))</f>
        <v/>
      </c>
      <c r="O560" s="48">
        <f>IF(ISERROR(VLOOKUP(E560&amp;G560,'[1]采购入库货量(公司仓库)'!$A:$I,7,FALSE)),0,VLOOKUP(E560&amp;G560,'[1]采购入库货量(公司仓库)'!$A:$I,7,FALSE))</f>
        <v>0</v>
      </c>
      <c r="P560" s="12">
        <f t="shared" si="134"/>
        <v>0</v>
      </c>
      <c r="Q560" s="14">
        <f>IF(ISERROR(VLOOKUP(E560&amp;G560,'[1]采购入库货量(公司仓库)'!$A:$I,8,FALSE)),0,VLOOKUP(E560&amp;G560,'[1]采购入库货量(公司仓库)'!$A:$I,8,FALSE))</f>
        <v>0</v>
      </c>
      <c r="R560" s="12">
        <f t="shared" si="135"/>
        <v>0</v>
      </c>
      <c r="S560">
        <f>SUMIF([1]库存总量!$H:$H,E560&amp;G560,[1]库存总量!$G:$G)</f>
        <v>0</v>
      </c>
      <c r="T560" s="12">
        <f t="shared" si="136"/>
        <v>0</v>
      </c>
      <c r="U560">
        <f>SUMIFS([1]库存总量!$G:$G,[1]库存总量!$H:$H,E560&amp;G560,[1]库存总量!$A:$A,"B")</f>
        <v>0</v>
      </c>
      <c r="V560" s="12">
        <f t="shared" si="137"/>
        <v>0</v>
      </c>
      <c r="W560">
        <f>SUMIFS([1]库存总量!$G:$G,[1]库存总量!$H:$H,E560&amp;G560,[1]库存总量!$A:$A,"K")</f>
        <v>0</v>
      </c>
      <c r="X560" s="12">
        <f t="shared" si="138"/>
        <v>0</v>
      </c>
      <c r="Y560">
        <f t="shared" si="139"/>
        <v>0</v>
      </c>
      <c r="Z560" s="12">
        <f t="shared" si="140"/>
        <v>0</v>
      </c>
      <c r="AA560">
        <f>(IF(ISERROR((IF(ISERROR(VLOOKUP(E560&amp;G560,'[1]采购入库货量(公司仓库)'!$A:$H,7,FALSE)),0,VLOOKUP(E560&amp;G560,'[1]采购入库货量(公司仓库)'!$A:$H,7,FALSE)))*L560-(IF(ISERROR(VLOOKUP(E560&amp;G560,'[1]采购入库货量(公司仓库)'!$A:$H,8,FALSE)),0,VLOOKUP(E560&amp;G560,'[1]采购入库货量(公司仓库)'!$A:$H,8,FALSE)))),0,(IF(ISERROR(VLOOKUP(E560&amp;G560,'[1]采购入库货量(公司仓库)'!$A:$H,7,FALSE)),0,VLOOKUP(E560&amp;G560,'[1]采购入库货量(公司仓库)'!$A:$H,7,FALSE)))*L560-(IF(ISERROR(VLOOKUP(E560&amp;G560,'[1]采购入库货量(公司仓库)'!$A:$H,8,FALSE)),0,VLOOKUP(E560&amp;G560,'[1]采购入库货量(公司仓库)'!$A:$H,8,FALSE)))))</f>
        <v>0</v>
      </c>
      <c r="AB560">
        <f>SUMIF([1]销售数据!$B:$B,E560&amp;G560,[1]销售数据!$G:$G)</f>
        <v>0</v>
      </c>
      <c r="AC560" s="12">
        <f t="shared" si="141"/>
        <v>0</v>
      </c>
      <c r="AD560" t="str">
        <f t="shared" si="142"/>
        <v/>
      </c>
      <c r="AE560">
        <f>SUMIF([1]销售数据!$B:$B,AD560,[1]销售数据!$L:$L)</f>
        <v>0</v>
      </c>
      <c r="AF560">
        <f>SUMIF([1]销售数据!$B:$B,AD560,[1]销售数据!$K:$K)</f>
        <v>0</v>
      </c>
      <c r="AG560">
        <f>SUMIF([1]销售数据!$B:$B,AD560,[1]销售数据!$J:$J)</f>
        <v>0</v>
      </c>
      <c r="AH560">
        <f>SUMIF([1]销售数据!$B:$B,AD560,[1]销售数据!$I:$I)</f>
        <v>0</v>
      </c>
      <c r="AI560">
        <f>SUMIF([1]销售数据!$B:$B,AD560,[1]销售数据!$H:$H)</f>
        <v>0</v>
      </c>
      <c r="AJ560" s="20">
        <f t="shared" si="143"/>
        <v>0</v>
      </c>
      <c r="AK560">
        <f>SUMIF([1]发货店铺数!$B:$B,AD560,[1]发货店铺数!$G:$G)</f>
        <v>0</v>
      </c>
      <c r="AL560">
        <f>SUMIF([1]销售店铺数!$B:$B,AD560,[1]销售店铺数!$G:$G)</f>
        <v>0</v>
      </c>
      <c r="AM560">
        <f>SUMIF([1]销售店铺数!$B:$B,AD560,[1]销售店铺数!$G:$G)</f>
        <v>0</v>
      </c>
      <c r="AN560" s="20">
        <f t="shared" si="144"/>
        <v>0</v>
      </c>
      <c r="AO560" s="20">
        <f t="shared" si="145"/>
        <v>0</v>
      </c>
      <c r="AP560" s="20">
        <f t="shared" si="146"/>
        <v>0</v>
      </c>
      <c r="AQ560" s="12">
        <f t="shared" si="147"/>
        <v>0</v>
      </c>
      <c r="AR560" s="20">
        <f t="shared" si="148"/>
        <v>0</v>
      </c>
      <c r="AS560" s="20">
        <f t="shared" si="149"/>
        <v>0</v>
      </c>
    </row>
    <row r="561" spans="1:45">
      <c r="A561"/>
      <c r="B561"/>
      <c r="C561"/>
      <c r="D561"/>
      <c r="E561"/>
      <c r="F561"/>
      <c r="G561"/>
      <c r="H561"/>
      <c r="I561"/>
      <c r="J561"/>
      <c r="K561"/>
      <c r="L561"/>
      <c r="M561" s="8" t="str">
        <f>IF(ISERROR( VLOOKUP(AD561,'[1]采购入库货量(公司仓库)'!$A:$I,9,FALSE)),"", VLOOKUP(AD561,'[1]采购入库货量(公司仓库)'!$A:$I,9,FALSE))</f>
        <v/>
      </c>
      <c r="N561" s="8" t="str">
        <f>IF(ISERROR( VLOOKUP(AD561,[1]批发上市日期!$A:$F,6,FALSE)),"",  VLOOKUP(AD561,[1]批发上市日期!$A:$F,6,FALSE))</f>
        <v/>
      </c>
      <c r="O561" s="48">
        <f>IF(ISERROR(VLOOKUP(E561&amp;G561,'[1]采购入库货量(公司仓库)'!$A:$I,7,FALSE)),0,VLOOKUP(E561&amp;G561,'[1]采购入库货量(公司仓库)'!$A:$I,7,FALSE))</f>
        <v>0</v>
      </c>
      <c r="P561" s="12">
        <f t="shared" si="134"/>
        <v>0</v>
      </c>
      <c r="Q561" s="14">
        <f>IF(ISERROR(VLOOKUP(E561&amp;G561,'[1]采购入库货量(公司仓库)'!$A:$I,8,FALSE)),0,VLOOKUP(E561&amp;G561,'[1]采购入库货量(公司仓库)'!$A:$I,8,FALSE))</f>
        <v>0</v>
      </c>
      <c r="R561" s="12">
        <f t="shared" si="135"/>
        <v>0</v>
      </c>
      <c r="S561">
        <f>SUMIF([1]库存总量!$H:$H,E561&amp;G561,[1]库存总量!$G:$G)</f>
        <v>0</v>
      </c>
      <c r="T561" s="12">
        <f t="shared" si="136"/>
        <v>0</v>
      </c>
      <c r="U561">
        <f>SUMIFS([1]库存总量!$G:$G,[1]库存总量!$H:$H,E561&amp;G561,[1]库存总量!$A:$A,"B")</f>
        <v>0</v>
      </c>
      <c r="V561" s="12">
        <f t="shared" si="137"/>
        <v>0</v>
      </c>
      <c r="W561">
        <f>SUMIFS([1]库存总量!$G:$G,[1]库存总量!$H:$H,E561&amp;G561,[1]库存总量!$A:$A,"K")</f>
        <v>0</v>
      </c>
      <c r="X561" s="12">
        <f t="shared" si="138"/>
        <v>0</v>
      </c>
      <c r="Y561">
        <f t="shared" si="139"/>
        <v>0</v>
      </c>
      <c r="Z561" s="12">
        <f t="shared" si="140"/>
        <v>0</v>
      </c>
      <c r="AA561">
        <f>(IF(ISERROR((IF(ISERROR(VLOOKUP(E561&amp;G561,'[1]采购入库货量(公司仓库)'!$A:$H,7,FALSE)),0,VLOOKUP(E561&amp;G561,'[1]采购入库货量(公司仓库)'!$A:$H,7,FALSE)))*L561-(IF(ISERROR(VLOOKUP(E561&amp;G561,'[1]采购入库货量(公司仓库)'!$A:$H,8,FALSE)),0,VLOOKUP(E561&amp;G561,'[1]采购入库货量(公司仓库)'!$A:$H,8,FALSE)))),0,(IF(ISERROR(VLOOKUP(E561&amp;G561,'[1]采购入库货量(公司仓库)'!$A:$H,7,FALSE)),0,VLOOKUP(E561&amp;G561,'[1]采购入库货量(公司仓库)'!$A:$H,7,FALSE)))*L561-(IF(ISERROR(VLOOKUP(E561&amp;G561,'[1]采购入库货量(公司仓库)'!$A:$H,8,FALSE)),0,VLOOKUP(E561&amp;G561,'[1]采购入库货量(公司仓库)'!$A:$H,8,FALSE)))))</f>
        <v>0</v>
      </c>
      <c r="AB561">
        <f>SUMIF([1]销售数据!$B:$B,E561&amp;G561,[1]销售数据!$G:$G)</f>
        <v>0</v>
      </c>
      <c r="AC561" s="12">
        <f t="shared" si="141"/>
        <v>0</v>
      </c>
      <c r="AD561" t="str">
        <f t="shared" si="142"/>
        <v/>
      </c>
      <c r="AE561">
        <f>SUMIF([1]销售数据!$B:$B,AD561,[1]销售数据!$L:$L)</f>
        <v>0</v>
      </c>
      <c r="AF561">
        <f>SUMIF([1]销售数据!$B:$B,AD561,[1]销售数据!$K:$K)</f>
        <v>0</v>
      </c>
      <c r="AG561">
        <f>SUMIF([1]销售数据!$B:$B,AD561,[1]销售数据!$J:$J)</f>
        <v>0</v>
      </c>
      <c r="AH561">
        <f>SUMIF([1]销售数据!$B:$B,AD561,[1]销售数据!$I:$I)</f>
        <v>0</v>
      </c>
      <c r="AI561">
        <f>SUMIF([1]销售数据!$B:$B,AD561,[1]销售数据!$H:$H)</f>
        <v>0</v>
      </c>
      <c r="AJ561" s="20">
        <f t="shared" si="143"/>
        <v>0</v>
      </c>
      <c r="AK561">
        <f>SUMIF([1]发货店铺数!$B:$B,AD561,[1]发货店铺数!$G:$G)</f>
        <v>0</v>
      </c>
      <c r="AL561">
        <f>SUMIF([1]销售店铺数!$B:$B,AD561,[1]销售店铺数!$G:$G)</f>
        <v>0</v>
      </c>
      <c r="AM561">
        <f>SUMIF([1]销售店铺数!$B:$B,AD561,[1]销售店铺数!$G:$G)</f>
        <v>0</v>
      </c>
      <c r="AN561" s="20">
        <f t="shared" si="144"/>
        <v>0</v>
      </c>
      <c r="AO561" s="20">
        <f t="shared" si="145"/>
        <v>0</v>
      </c>
      <c r="AP561" s="20">
        <f t="shared" si="146"/>
        <v>0</v>
      </c>
      <c r="AQ561" s="12">
        <f t="shared" si="147"/>
        <v>0</v>
      </c>
      <c r="AR561" s="20">
        <f t="shared" si="148"/>
        <v>0</v>
      </c>
      <c r="AS561" s="20">
        <f t="shared" si="149"/>
        <v>0</v>
      </c>
    </row>
    <row r="562" spans="1:45">
      <c r="A562"/>
      <c r="B562"/>
      <c r="C562"/>
      <c r="D562"/>
      <c r="E562"/>
      <c r="F562"/>
      <c r="G562"/>
      <c r="H562"/>
      <c r="I562"/>
      <c r="J562"/>
      <c r="K562"/>
      <c r="L562"/>
      <c r="M562" s="8" t="str">
        <f>IF(ISERROR( VLOOKUP(AD562,'[1]采购入库货量(公司仓库)'!$A:$I,9,FALSE)),"", VLOOKUP(AD562,'[1]采购入库货量(公司仓库)'!$A:$I,9,FALSE))</f>
        <v/>
      </c>
      <c r="N562" s="8" t="str">
        <f>IF(ISERROR( VLOOKUP(AD562,[1]批发上市日期!$A:$F,6,FALSE)),"",  VLOOKUP(AD562,[1]批发上市日期!$A:$F,6,FALSE))</f>
        <v/>
      </c>
      <c r="O562" s="48">
        <f>IF(ISERROR(VLOOKUP(E562&amp;G562,'[1]采购入库货量(公司仓库)'!$A:$I,7,FALSE)),0,VLOOKUP(E562&amp;G562,'[1]采购入库货量(公司仓库)'!$A:$I,7,FALSE))</f>
        <v>0</v>
      </c>
      <c r="P562" s="12">
        <f t="shared" si="134"/>
        <v>0</v>
      </c>
      <c r="Q562" s="14">
        <f>IF(ISERROR(VLOOKUP(E562&amp;G562,'[1]采购入库货量(公司仓库)'!$A:$I,8,FALSE)),0,VLOOKUP(E562&amp;G562,'[1]采购入库货量(公司仓库)'!$A:$I,8,FALSE))</f>
        <v>0</v>
      </c>
      <c r="R562" s="12">
        <f t="shared" si="135"/>
        <v>0</v>
      </c>
      <c r="S562">
        <f>SUMIF([1]库存总量!$H:$H,E562&amp;G562,[1]库存总量!$G:$G)</f>
        <v>0</v>
      </c>
      <c r="T562" s="12">
        <f t="shared" si="136"/>
        <v>0</v>
      </c>
      <c r="U562">
        <f>SUMIFS([1]库存总量!$G:$G,[1]库存总量!$H:$H,E562&amp;G562,[1]库存总量!$A:$A,"B")</f>
        <v>0</v>
      </c>
      <c r="V562" s="12">
        <f t="shared" si="137"/>
        <v>0</v>
      </c>
      <c r="W562">
        <f>SUMIFS([1]库存总量!$G:$G,[1]库存总量!$H:$H,E562&amp;G562,[1]库存总量!$A:$A,"K")</f>
        <v>0</v>
      </c>
      <c r="X562" s="12">
        <f t="shared" si="138"/>
        <v>0</v>
      </c>
      <c r="Y562">
        <f t="shared" si="139"/>
        <v>0</v>
      </c>
      <c r="Z562" s="12">
        <f t="shared" si="140"/>
        <v>0</v>
      </c>
      <c r="AA562">
        <f>(IF(ISERROR((IF(ISERROR(VLOOKUP(E562&amp;G562,'[1]采购入库货量(公司仓库)'!$A:$H,7,FALSE)),0,VLOOKUP(E562&amp;G562,'[1]采购入库货量(公司仓库)'!$A:$H,7,FALSE)))*L562-(IF(ISERROR(VLOOKUP(E562&amp;G562,'[1]采购入库货量(公司仓库)'!$A:$H,8,FALSE)),0,VLOOKUP(E562&amp;G562,'[1]采购入库货量(公司仓库)'!$A:$H,8,FALSE)))),0,(IF(ISERROR(VLOOKUP(E562&amp;G562,'[1]采购入库货量(公司仓库)'!$A:$H,7,FALSE)),0,VLOOKUP(E562&amp;G562,'[1]采购入库货量(公司仓库)'!$A:$H,7,FALSE)))*L562-(IF(ISERROR(VLOOKUP(E562&amp;G562,'[1]采购入库货量(公司仓库)'!$A:$H,8,FALSE)),0,VLOOKUP(E562&amp;G562,'[1]采购入库货量(公司仓库)'!$A:$H,8,FALSE)))))</f>
        <v>0</v>
      </c>
      <c r="AB562">
        <f>SUMIF([1]销售数据!$B:$B,E562&amp;G562,[1]销售数据!$G:$G)</f>
        <v>0</v>
      </c>
      <c r="AC562" s="12">
        <f t="shared" si="141"/>
        <v>0</v>
      </c>
      <c r="AD562" t="str">
        <f t="shared" si="142"/>
        <v/>
      </c>
      <c r="AE562">
        <f>SUMIF([1]销售数据!$B:$B,AD562,[1]销售数据!$L:$L)</f>
        <v>0</v>
      </c>
      <c r="AF562">
        <f>SUMIF([1]销售数据!$B:$B,AD562,[1]销售数据!$K:$K)</f>
        <v>0</v>
      </c>
      <c r="AG562">
        <f>SUMIF([1]销售数据!$B:$B,AD562,[1]销售数据!$J:$J)</f>
        <v>0</v>
      </c>
      <c r="AH562">
        <f>SUMIF([1]销售数据!$B:$B,AD562,[1]销售数据!$I:$I)</f>
        <v>0</v>
      </c>
      <c r="AI562">
        <f>SUMIF([1]销售数据!$B:$B,AD562,[1]销售数据!$H:$H)</f>
        <v>0</v>
      </c>
      <c r="AJ562" s="20">
        <f t="shared" si="143"/>
        <v>0</v>
      </c>
      <c r="AK562">
        <f>SUMIF([1]发货店铺数!$B:$B,AD562,[1]发货店铺数!$G:$G)</f>
        <v>0</v>
      </c>
      <c r="AL562">
        <f>SUMIF([1]销售店铺数!$B:$B,AD562,[1]销售店铺数!$G:$G)</f>
        <v>0</v>
      </c>
      <c r="AM562">
        <f>SUMIF([1]销售店铺数!$B:$B,AD562,[1]销售店铺数!$G:$G)</f>
        <v>0</v>
      </c>
      <c r="AN562" s="20">
        <f t="shared" si="144"/>
        <v>0</v>
      </c>
      <c r="AO562" s="20">
        <f t="shared" si="145"/>
        <v>0</v>
      </c>
      <c r="AP562" s="20">
        <f t="shared" si="146"/>
        <v>0</v>
      </c>
      <c r="AQ562" s="12">
        <f t="shared" si="147"/>
        <v>0</v>
      </c>
      <c r="AR562" s="20">
        <f t="shared" si="148"/>
        <v>0</v>
      </c>
      <c r="AS562" s="20">
        <f t="shared" si="149"/>
        <v>0</v>
      </c>
    </row>
    <row r="563" spans="1:45">
      <c r="A563"/>
      <c r="B563"/>
      <c r="C563"/>
      <c r="D563"/>
      <c r="E563"/>
      <c r="F563"/>
      <c r="G563"/>
      <c r="H563"/>
      <c r="I563"/>
      <c r="J563"/>
      <c r="K563"/>
      <c r="L563"/>
      <c r="M563" s="8" t="str">
        <f>IF(ISERROR( VLOOKUP(AD563,'[1]采购入库货量(公司仓库)'!$A:$I,9,FALSE)),"", VLOOKUP(AD563,'[1]采购入库货量(公司仓库)'!$A:$I,9,FALSE))</f>
        <v/>
      </c>
      <c r="N563" s="8" t="str">
        <f>IF(ISERROR( VLOOKUP(AD563,[1]批发上市日期!$A:$F,6,FALSE)),"",  VLOOKUP(AD563,[1]批发上市日期!$A:$F,6,FALSE))</f>
        <v/>
      </c>
      <c r="O563" s="48">
        <f>IF(ISERROR(VLOOKUP(E563&amp;G563,'[1]采购入库货量(公司仓库)'!$A:$I,7,FALSE)),0,VLOOKUP(E563&amp;G563,'[1]采购入库货量(公司仓库)'!$A:$I,7,FALSE))</f>
        <v>0</v>
      </c>
      <c r="P563" s="12">
        <f t="shared" si="134"/>
        <v>0</v>
      </c>
      <c r="Q563" s="14">
        <f>IF(ISERROR(VLOOKUP(E563&amp;G563,'[1]采购入库货量(公司仓库)'!$A:$I,8,FALSE)),0,VLOOKUP(E563&amp;G563,'[1]采购入库货量(公司仓库)'!$A:$I,8,FALSE))</f>
        <v>0</v>
      </c>
      <c r="R563" s="12">
        <f t="shared" si="135"/>
        <v>0</v>
      </c>
      <c r="S563">
        <f>SUMIF([1]库存总量!$H:$H,E563&amp;G563,[1]库存总量!$G:$G)</f>
        <v>0</v>
      </c>
      <c r="T563" s="12">
        <f t="shared" si="136"/>
        <v>0</v>
      </c>
      <c r="U563">
        <f>SUMIFS([1]库存总量!$G:$G,[1]库存总量!$H:$H,E563&amp;G563,[1]库存总量!$A:$A,"B")</f>
        <v>0</v>
      </c>
      <c r="V563" s="12">
        <f t="shared" si="137"/>
        <v>0</v>
      </c>
      <c r="W563">
        <f>SUMIFS([1]库存总量!$G:$G,[1]库存总量!$H:$H,E563&amp;G563,[1]库存总量!$A:$A,"K")</f>
        <v>0</v>
      </c>
      <c r="X563" s="12">
        <f t="shared" si="138"/>
        <v>0</v>
      </c>
      <c r="Y563">
        <f t="shared" si="139"/>
        <v>0</v>
      </c>
      <c r="Z563" s="12">
        <f t="shared" si="140"/>
        <v>0</v>
      </c>
      <c r="AA563">
        <f>(IF(ISERROR((IF(ISERROR(VLOOKUP(E563&amp;G563,'[1]采购入库货量(公司仓库)'!$A:$H,7,FALSE)),0,VLOOKUP(E563&amp;G563,'[1]采购入库货量(公司仓库)'!$A:$H,7,FALSE)))*L563-(IF(ISERROR(VLOOKUP(E563&amp;G563,'[1]采购入库货量(公司仓库)'!$A:$H,8,FALSE)),0,VLOOKUP(E563&amp;G563,'[1]采购入库货量(公司仓库)'!$A:$H,8,FALSE)))),0,(IF(ISERROR(VLOOKUP(E563&amp;G563,'[1]采购入库货量(公司仓库)'!$A:$H,7,FALSE)),0,VLOOKUP(E563&amp;G563,'[1]采购入库货量(公司仓库)'!$A:$H,7,FALSE)))*L563-(IF(ISERROR(VLOOKUP(E563&amp;G563,'[1]采购入库货量(公司仓库)'!$A:$H,8,FALSE)),0,VLOOKUP(E563&amp;G563,'[1]采购入库货量(公司仓库)'!$A:$H,8,FALSE)))))</f>
        <v>0</v>
      </c>
      <c r="AB563">
        <f>SUMIF([1]销售数据!$B:$B,E563&amp;G563,[1]销售数据!$G:$G)</f>
        <v>0</v>
      </c>
      <c r="AC563" s="12">
        <f t="shared" si="141"/>
        <v>0</v>
      </c>
      <c r="AD563" t="str">
        <f t="shared" si="142"/>
        <v/>
      </c>
      <c r="AE563">
        <f>SUMIF([1]销售数据!$B:$B,AD563,[1]销售数据!$L:$L)</f>
        <v>0</v>
      </c>
      <c r="AF563">
        <f>SUMIF([1]销售数据!$B:$B,AD563,[1]销售数据!$K:$K)</f>
        <v>0</v>
      </c>
      <c r="AG563">
        <f>SUMIF([1]销售数据!$B:$B,AD563,[1]销售数据!$J:$J)</f>
        <v>0</v>
      </c>
      <c r="AH563">
        <f>SUMIF([1]销售数据!$B:$B,AD563,[1]销售数据!$I:$I)</f>
        <v>0</v>
      </c>
      <c r="AI563">
        <f>SUMIF([1]销售数据!$B:$B,AD563,[1]销售数据!$H:$H)</f>
        <v>0</v>
      </c>
      <c r="AJ563" s="20">
        <f t="shared" si="143"/>
        <v>0</v>
      </c>
      <c r="AK563">
        <f>SUMIF([1]发货店铺数!$B:$B,AD563,[1]发货店铺数!$G:$G)</f>
        <v>0</v>
      </c>
      <c r="AL563">
        <f>SUMIF([1]销售店铺数!$B:$B,AD563,[1]销售店铺数!$G:$G)</f>
        <v>0</v>
      </c>
      <c r="AM563">
        <f>SUMIF([1]销售店铺数!$B:$B,AD563,[1]销售店铺数!$G:$G)</f>
        <v>0</v>
      </c>
      <c r="AN563" s="20">
        <f t="shared" si="144"/>
        <v>0</v>
      </c>
      <c r="AO563" s="20">
        <f t="shared" si="145"/>
        <v>0</v>
      </c>
      <c r="AP563" s="20">
        <f t="shared" si="146"/>
        <v>0</v>
      </c>
      <c r="AQ563" s="12">
        <f t="shared" si="147"/>
        <v>0</v>
      </c>
      <c r="AR563" s="20">
        <f t="shared" si="148"/>
        <v>0</v>
      </c>
      <c r="AS563" s="20">
        <f t="shared" si="149"/>
        <v>0</v>
      </c>
    </row>
    <row r="564" spans="1:45">
      <c r="A564"/>
      <c r="B564"/>
      <c r="C564"/>
      <c r="D564"/>
      <c r="E564"/>
      <c r="F564"/>
      <c r="G564"/>
      <c r="H564"/>
      <c r="I564"/>
      <c r="J564"/>
      <c r="K564"/>
      <c r="L564"/>
      <c r="M564" s="8" t="str">
        <f>IF(ISERROR( VLOOKUP(AD564,'[1]采购入库货量(公司仓库)'!$A:$I,9,FALSE)),"", VLOOKUP(AD564,'[1]采购入库货量(公司仓库)'!$A:$I,9,FALSE))</f>
        <v/>
      </c>
      <c r="N564" s="8" t="str">
        <f>IF(ISERROR( VLOOKUP(AD564,[1]批发上市日期!$A:$F,6,FALSE)),"",  VLOOKUP(AD564,[1]批发上市日期!$A:$F,6,FALSE))</f>
        <v/>
      </c>
      <c r="O564" s="48">
        <f>IF(ISERROR(VLOOKUP(E564&amp;G564,'[1]采购入库货量(公司仓库)'!$A:$I,7,FALSE)),0,VLOOKUP(E564&amp;G564,'[1]采购入库货量(公司仓库)'!$A:$I,7,FALSE))</f>
        <v>0</v>
      </c>
      <c r="P564" s="12">
        <f t="shared" si="134"/>
        <v>0</v>
      </c>
      <c r="Q564" s="14">
        <f>IF(ISERROR(VLOOKUP(E564&amp;G564,'[1]采购入库货量(公司仓库)'!$A:$I,8,FALSE)),0,VLOOKUP(E564&amp;G564,'[1]采购入库货量(公司仓库)'!$A:$I,8,FALSE))</f>
        <v>0</v>
      </c>
      <c r="R564" s="12">
        <f t="shared" si="135"/>
        <v>0</v>
      </c>
      <c r="S564">
        <f>SUMIF([1]库存总量!$H:$H,E564&amp;G564,[1]库存总量!$G:$G)</f>
        <v>0</v>
      </c>
      <c r="T564" s="12">
        <f t="shared" si="136"/>
        <v>0</v>
      </c>
      <c r="U564">
        <f>SUMIFS([1]库存总量!$G:$G,[1]库存总量!$H:$H,E564&amp;G564,[1]库存总量!$A:$A,"B")</f>
        <v>0</v>
      </c>
      <c r="V564" s="12">
        <f t="shared" si="137"/>
        <v>0</v>
      </c>
      <c r="W564">
        <f>SUMIFS([1]库存总量!$G:$G,[1]库存总量!$H:$H,E564&amp;G564,[1]库存总量!$A:$A,"K")</f>
        <v>0</v>
      </c>
      <c r="X564" s="12">
        <f t="shared" si="138"/>
        <v>0</v>
      </c>
      <c r="Y564">
        <f t="shared" si="139"/>
        <v>0</v>
      </c>
      <c r="Z564" s="12">
        <f t="shared" si="140"/>
        <v>0</v>
      </c>
      <c r="AA564">
        <f>(IF(ISERROR((IF(ISERROR(VLOOKUP(E564&amp;G564,'[1]采购入库货量(公司仓库)'!$A:$H,7,FALSE)),0,VLOOKUP(E564&amp;G564,'[1]采购入库货量(公司仓库)'!$A:$H,7,FALSE)))*L564-(IF(ISERROR(VLOOKUP(E564&amp;G564,'[1]采购入库货量(公司仓库)'!$A:$H,8,FALSE)),0,VLOOKUP(E564&amp;G564,'[1]采购入库货量(公司仓库)'!$A:$H,8,FALSE)))),0,(IF(ISERROR(VLOOKUP(E564&amp;G564,'[1]采购入库货量(公司仓库)'!$A:$H,7,FALSE)),0,VLOOKUP(E564&amp;G564,'[1]采购入库货量(公司仓库)'!$A:$H,7,FALSE)))*L564-(IF(ISERROR(VLOOKUP(E564&amp;G564,'[1]采购入库货量(公司仓库)'!$A:$H,8,FALSE)),0,VLOOKUP(E564&amp;G564,'[1]采购入库货量(公司仓库)'!$A:$H,8,FALSE)))))</f>
        <v>0</v>
      </c>
      <c r="AB564">
        <f>SUMIF([1]销售数据!$B:$B,E564&amp;G564,[1]销售数据!$G:$G)</f>
        <v>0</v>
      </c>
      <c r="AC564" s="12">
        <f t="shared" si="141"/>
        <v>0</v>
      </c>
      <c r="AD564" t="str">
        <f t="shared" si="142"/>
        <v/>
      </c>
      <c r="AE564">
        <f>SUMIF([1]销售数据!$B:$B,AD564,[1]销售数据!$L:$L)</f>
        <v>0</v>
      </c>
      <c r="AF564">
        <f>SUMIF([1]销售数据!$B:$B,AD564,[1]销售数据!$K:$K)</f>
        <v>0</v>
      </c>
      <c r="AG564">
        <f>SUMIF([1]销售数据!$B:$B,AD564,[1]销售数据!$J:$J)</f>
        <v>0</v>
      </c>
      <c r="AH564">
        <f>SUMIF([1]销售数据!$B:$B,AD564,[1]销售数据!$I:$I)</f>
        <v>0</v>
      </c>
      <c r="AI564">
        <f>SUMIF([1]销售数据!$B:$B,AD564,[1]销售数据!$H:$H)</f>
        <v>0</v>
      </c>
      <c r="AJ564" s="20">
        <f t="shared" si="143"/>
        <v>0</v>
      </c>
      <c r="AK564">
        <f>SUMIF([1]发货店铺数!$B:$B,AD564,[1]发货店铺数!$G:$G)</f>
        <v>0</v>
      </c>
      <c r="AL564">
        <f>SUMIF([1]销售店铺数!$B:$B,AD564,[1]销售店铺数!$G:$G)</f>
        <v>0</v>
      </c>
      <c r="AM564">
        <f>SUMIF([1]销售店铺数!$B:$B,AD564,[1]销售店铺数!$G:$G)</f>
        <v>0</v>
      </c>
      <c r="AN564" s="20">
        <f t="shared" si="144"/>
        <v>0</v>
      </c>
      <c r="AO564" s="20">
        <f t="shared" si="145"/>
        <v>0</v>
      </c>
      <c r="AP564" s="20">
        <f t="shared" si="146"/>
        <v>0</v>
      </c>
      <c r="AQ564" s="12">
        <f t="shared" si="147"/>
        <v>0</v>
      </c>
      <c r="AR564" s="20">
        <f t="shared" si="148"/>
        <v>0</v>
      </c>
      <c r="AS564" s="20">
        <f t="shared" si="149"/>
        <v>0</v>
      </c>
    </row>
    <row r="565" spans="1:45">
      <c r="A565"/>
      <c r="B565"/>
      <c r="C565"/>
      <c r="D565"/>
      <c r="E565"/>
      <c r="F565"/>
      <c r="G565"/>
      <c r="H565"/>
      <c r="I565"/>
      <c r="J565"/>
      <c r="K565"/>
      <c r="L565"/>
      <c r="M565" s="8" t="str">
        <f>IF(ISERROR( VLOOKUP(AD565,'[1]采购入库货量(公司仓库)'!$A:$I,9,FALSE)),"", VLOOKUP(AD565,'[1]采购入库货量(公司仓库)'!$A:$I,9,FALSE))</f>
        <v/>
      </c>
      <c r="N565" s="8" t="str">
        <f>IF(ISERROR( VLOOKUP(AD565,[1]批发上市日期!$A:$F,6,FALSE)),"",  VLOOKUP(AD565,[1]批发上市日期!$A:$F,6,FALSE))</f>
        <v/>
      </c>
      <c r="O565" s="48">
        <f>IF(ISERROR(VLOOKUP(E565&amp;G565,'[1]采购入库货量(公司仓库)'!$A:$I,7,FALSE)),0,VLOOKUP(E565&amp;G565,'[1]采购入库货量(公司仓库)'!$A:$I,7,FALSE))</f>
        <v>0</v>
      </c>
      <c r="P565" s="12">
        <f t="shared" si="134"/>
        <v>0</v>
      </c>
      <c r="Q565" s="14">
        <f>IF(ISERROR(VLOOKUP(E565&amp;G565,'[1]采购入库货量(公司仓库)'!$A:$I,8,FALSE)),0,VLOOKUP(E565&amp;G565,'[1]采购入库货量(公司仓库)'!$A:$I,8,FALSE))</f>
        <v>0</v>
      </c>
      <c r="R565" s="12">
        <f t="shared" si="135"/>
        <v>0</v>
      </c>
      <c r="S565">
        <f>SUMIF([1]库存总量!$H:$H,E565&amp;G565,[1]库存总量!$G:$G)</f>
        <v>0</v>
      </c>
      <c r="T565" s="12">
        <f t="shared" si="136"/>
        <v>0</v>
      </c>
      <c r="U565">
        <f>SUMIFS([1]库存总量!$G:$G,[1]库存总量!$H:$H,E565&amp;G565,[1]库存总量!$A:$A,"B")</f>
        <v>0</v>
      </c>
      <c r="V565" s="12">
        <f t="shared" si="137"/>
        <v>0</v>
      </c>
      <c r="W565">
        <f>SUMIFS([1]库存总量!$G:$G,[1]库存总量!$H:$H,E565&amp;G565,[1]库存总量!$A:$A,"K")</f>
        <v>0</v>
      </c>
      <c r="X565" s="12">
        <f t="shared" si="138"/>
        <v>0</v>
      </c>
      <c r="Y565">
        <f t="shared" si="139"/>
        <v>0</v>
      </c>
      <c r="Z565" s="12">
        <f t="shared" si="140"/>
        <v>0</v>
      </c>
      <c r="AA565">
        <f>(IF(ISERROR((IF(ISERROR(VLOOKUP(E565&amp;G565,'[1]采购入库货量(公司仓库)'!$A:$H,7,FALSE)),0,VLOOKUP(E565&amp;G565,'[1]采购入库货量(公司仓库)'!$A:$H,7,FALSE)))*L565-(IF(ISERROR(VLOOKUP(E565&amp;G565,'[1]采购入库货量(公司仓库)'!$A:$H,8,FALSE)),0,VLOOKUP(E565&amp;G565,'[1]采购入库货量(公司仓库)'!$A:$H,8,FALSE)))),0,(IF(ISERROR(VLOOKUP(E565&amp;G565,'[1]采购入库货量(公司仓库)'!$A:$H,7,FALSE)),0,VLOOKUP(E565&amp;G565,'[1]采购入库货量(公司仓库)'!$A:$H,7,FALSE)))*L565-(IF(ISERROR(VLOOKUP(E565&amp;G565,'[1]采购入库货量(公司仓库)'!$A:$H,8,FALSE)),0,VLOOKUP(E565&amp;G565,'[1]采购入库货量(公司仓库)'!$A:$H,8,FALSE)))))</f>
        <v>0</v>
      </c>
      <c r="AB565">
        <f>SUMIF([1]销售数据!$B:$B,E565&amp;G565,[1]销售数据!$G:$G)</f>
        <v>0</v>
      </c>
      <c r="AC565" s="12">
        <f t="shared" si="141"/>
        <v>0</v>
      </c>
      <c r="AD565" t="str">
        <f t="shared" si="142"/>
        <v/>
      </c>
      <c r="AE565">
        <f>SUMIF([1]销售数据!$B:$B,AD565,[1]销售数据!$L:$L)</f>
        <v>0</v>
      </c>
      <c r="AF565">
        <f>SUMIF([1]销售数据!$B:$B,AD565,[1]销售数据!$K:$K)</f>
        <v>0</v>
      </c>
      <c r="AG565">
        <f>SUMIF([1]销售数据!$B:$B,AD565,[1]销售数据!$J:$J)</f>
        <v>0</v>
      </c>
      <c r="AH565">
        <f>SUMIF([1]销售数据!$B:$B,AD565,[1]销售数据!$I:$I)</f>
        <v>0</v>
      </c>
      <c r="AI565">
        <f>SUMIF([1]销售数据!$B:$B,AD565,[1]销售数据!$H:$H)</f>
        <v>0</v>
      </c>
      <c r="AJ565" s="20">
        <f t="shared" si="143"/>
        <v>0</v>
      </c>
      <c r="AK565">
        <f>SUMIF([1]发货店铺数!$B:$B,AD565,[1]发货店铺数!$G:$G)</f>
        <v>0</v>
      </c>
      <c r="AL565">
        <f>SUMIF([1]销售店铺数!$B:$B,AD565,[1]销售店铺数!$G:$G)</f>
        <v>0</v>
      </c>
      <c r="AM565">
        <f>SUMIF([1]销售店铺数!$B:$B,AD565,[1]销售店铺数!$G:$G)</f>
        <v>0</v>
      </c>
      <c r="AN565" s="20">
        <f t="shared" si="144"/>
        <v>0</v>
      </c>
      <c r="AO565" s="20">
        <f t="shared" si="145"/>
        <v>0</v>
      </c>
      <c r="AP565" s="20">
        <f t="shared" si="146"/>
        <v>0</v>
      </c>
      <c r="AQ565" s="12">
        <f t="shared" si="147"/>
        <v>0</v>
      </c>
      <c r="AR565" s="20">
        <f t="shared" si="148"/>
        <v>0</v>
      </c>
      <c r="AS565" s="20">
        <f t="shared" si="149"/>
        <v>0</v>
      </c>
    </row>
    <row r="566" spans="1:45">
      <c r="A566"/>
      <c r="B566"/>
      <c r="C566"/>
      <c r="D566"/>
      <c r="E566"/>
      <c r="F566"/>
      <c r="G566"/>
      <c r="H566"/>
      <c r="I566"/>
      <c r="J566"/>
      <c r="K566"/>
      <c r="L566"/>
      <c r="M566" s="8" t="str">
        <f>IF(ISERROR( VLOOKUP(AD566,'[1]采购入库货量(公司仓库)'!$A:$I,9,FALSE)),"", VLOOKUP(AD566,'[1]采购入库货量(公司仓库)'!$A:$I,9,FALSE))</f>
        <v/>
      </c>
      <c r="N566" s="8" t="str">
        <f>IF(ISERROR( VLOOKUP(AD566,[1]批发上市日期!$A:$F,6,FALSE)),"",  VLOOKUP(AD566,[1]批发上市日期!$A:$F,6,FALSE))</f>
        <v/>
      </c>
      <c r="O566" s="48">
        <f>IF(ISERROR(VLOOKUP(E566&amp;G566,'[1]采购入库货量(公司仓库)'!$A:$I,7,FALSE)),0,VLOOKUP(E566&amp;G566,'[1]采购入库货量(公司仓库)'!$A:$I,7,FALSE))</f>
        <v>0</v>
      </c>
      <c r="P566" s="12">
        <f t="shared" si="134"/>
        <v>0</v>
      </c>
      <c r="Q566" s="14">
        <f>IF(ISERROR(VLOOKUP(E566&amp;G566,'[1]采购入库货量(公司仓库)'!$A:$I,8,FALSE)),0,VLOOKUP(E566&amp;G566,'[1]采购入库货量(公司仓库)'!$A:$I,8,FALSE))</f>
        <v>0</v>
      </c>
      <c r="R566" s="12">
        <f t="shared" si="135"/>
        <v>0</v>
      </c>
      <c r="S566">
        <f>SUMIF([1]库存总量!$H:$H,E566&amp;G566,[1]库存总量!$G:$G)</f>
        <v>0</v>
      </c>
      <c r="T566" s="12">
        <f t="shared" si="136"/>
        <v>0</v>
      </c>
      <c r="U566">
        <f>SUMIFS([1]库存总量!$G:$G,[1]库存总量!$H:$H,E566&amp;G566,[1]库存总量!$A:$A,"B")</f>
        <v>0</v>
      </c>
      <c r="V566" s="12">
        <f t="shared" si="137"/>
        <v>0</v>
      </c>
      <c r="W566">
        <f>SUMIFS([1]库存总量!$G:$G,[1]库存总量!$H:$H,E566&amp;G566,[1]库存总量!$A:$A,"K")</f>
        <v>0</v>
      </c>
      <c r="X566" s="12">
        <f t="shared" si="138"/>
        <v>0</v>
      </c>
      <c r="Y566">
        <f t="shared" si="139"/>
        <v>0</v>
      </c>
      <c r="Z566" s="12">
        <f t="shared" si="140"/>
        <v>0</v>
      </c>
      <c r="AA566">
        <f>(IF(ISERROR((IF(ISERROR(VLOOKUP(E566&amp;G566,'[1]采购入库货量(公司仓库)'!$A:$H,7,FALSE)),0,VLOOKUP(E566&amp;G566,'[1]采购入库货量(公司仓库)'!$A:$H,7,FALSE)))*L566-(IF(ISERROR(VLOOKUP(E566&amp;G566,'[1]采购入库货量(公司仓库)'!$A:$H,8,FALSE)),0,VLOOKUP(E566&amp;G566,'[1]采购入库货量(公司仓库)'!$A:$H,8,FALSE)))),0,(IF(ISERROR(VLOOKUP(E566&amp;G566,'[1]采购入库货量(公司仓库)'!$A:$H,7,FALSE)),0,VLOOKUP(E566&amp;G566,'[1]采购入库货量(公司仓库)'!$A:$H,7,FALSE)))*L566-(IF(ISERROR(VLOOKUP(E566&amp;G566,'[1]采购入库货量(公司仓库)'!$A:$H,8,FALSE)),0,VLOOKUP(E566&amp;G566,'[1]采购入库货量(公司仓库)'!$A:$H,8,FALSE)))))</f>
        <v>0</v>
      </c>
      <c r="AB566">
        <f>SUMIF([1]销售数据!$B:$B,E566&amp;G566,[1]销售数据!$G:$G)</f>
        <v>0</v>
      </c>
      <c r="AC566" s="12">
        <f t="shared" si="141"/>
        <v>0</v>
      </c>
      <c r="AD566" t="str">
        <f t="shared" si="142"/>
        <v/>
      </c>
      <c r="AE566">
        <f>SUMIF([1]销售数据!$B:$B,AD566,[1]销售数据!$L:$L)</f>
        <v>0</v>
      </c>
      <c r="AF566">
        <f>SUMIF([1]销售数据!$B:$B,AD566,[1]销售数据!$K:$K)</f>
        <v>0</v>
      </c>
      <c r="AG566">
        <f>SUMIF([1]销售数据!$B:$B,AD566,[1]销售数据!$J:$J)</f>
        <v>0</v>
      </c>
      <c r="AH566">
        <f>SUMIF([1]销售数据!$B:$B,AD566,[1]销售数据!$I:$I)</f>
        <v>0</v>
      </c>
      <c r="AI566">
        <f>SUMIF([1]销售数据!$B:$B,AD566,[1]销售数据!$H:$H)</f>
        <v>0</v>
      </c>
      <c r="AJ566" s="20">
        <f t="shared" si="143"/>
        <v>0</v>
      </c>
      <c r="AK566">
        <f>SUMIF([1]发货店铺数!$B:$B,AD566,[1]发货店铺数!$G:$G)</f>
        <v>0</v>
      </c>
      <c r="AL566">
        <f>SUMIF([1]销售店铺数!$B:$B,AD566,[1]销售店铺数!$G:$G)</f>
        <v>0</v>
      </c>
      <c r="AM566">
        <f>SUMIF([1]销售店铺数!$B:$B,AD566,[1]销售店铺数!$G:$G)</f>
        <v>0</v>
      </c>
      <c r="AN566" s="20">
        <f t="shared" si="144"/>
        <v>0</v>
      </c>
      <c r="AO566" s="20">
        <f t="shared" si="145"/>
        <v>0</v>
      </c>
      <c r="AP566" s="20">
        <f t="shared" si="146"/>
        <v>0</v>
      </c>
      <c r="AQ566" s="12">
        <f t="shared" si="147"/>
        <v>0</v>
      </c>
      <c r="AR566" s="20">
        <f t="shared" si="148"/>
        <v>0</v>
      </c>
      <c r="AS566" s="20">
        <f t="shared" si="149"/>
        <v>0</v>
      </c>
    </row>
    <row r="567" spans="1:45">
      <c r="A567"/>
      <c r="B567"/>
      <c r="C567"/>
      <c r="D567"/>
      <c r="E567"/>
      <c r="F567"/>
      <c r="G567"/>
      <c r="H567"/>
      <c r="I567"/>
      <c r="J567"/>
      <c r="K567"/>
      <c r="L567"/>
      <c r="M567" s="8" t="str">
        <f>IF(ISERROR( VLOOKUP(AD567,'[1]采购入库货量(公司仓库)'!$A:$I,9,FALSE)),"", VLOOKUP(AD567,'[1]采购入库货量(公司仓库)'!$A:$I,9,FALSE))</f>
        <v/>
      </c>
      <c r="N567" s="8" t="str">
        <f>IF(ISERROR( VLOOKUP(AD567,[1]批发上市日期!$A:$F,6,FALSE)),"",  VLOOKUP(AD567,[1]批发上市日期!$A:$F,6,FALSE))</f>
        <v/>
      </c>
      <c r="O567" s="48">
        <f>IF(ISERROR(VLOOKUP(E567&amp;G567,'[1]采购入库货量(公司仓库)'!$A:$I,7,FALSE)),0,VLOOKUP(E567&amp;G567,'[1]采购入库货量(公司仓库)'!$A:$I,7,FALSE))</f>
        <v>0</v>
      </c>
      <c r="P567" s="12">
        <f t="shared" si="134"/>
        <v>0</v>
      </c>
      <c r="Q567" s="14">
        <f>IF(ISERROR(VLOOKUP(E567&amp;G567,'[1]采购入库货量(公司仓库)'!$A:$I,8,FALSE)),0,VLOOKUP(E567&amp;G567,'[1]采购入库货量(公司仓库)'!$A:$I,8,FALSE))</f>
        <v>0</v>
      </c>
      <c r="R567" s="12">
        <f t="shared" si="135"/>
        <v>0</v>
      </c>
      <c r="S567">
        <f>SUMIF([1]库存总量!$H:$H,E567&amp;G567,[1]库存总量!$G:$G)</f>
        <v>0</v>
      </c>
      <c r="T567" s="12">
        <f t="shared" si="136"/>
        <v>0</v>
      </c>
      <c r="U567">
        <f>SUMIFS([1]库存总量!$G:$G,[1]库存总量!$H:$H,E567&amp;G567,[1]库存总量!$A:$A,"B")</f>
        <v>0</v>
      </c>
      <c r="V567" s="12">
        <f t="shared" si="137"/>
        <v>0</v>
      </c>
      <c r="W567">
        <f>SUMIFS([1]库存总量!$G:$G,[1]库存总量!$H:$H,E567&amp;G567,[1]库存总量!$A:$A,"K")</f>
        <v>0</v>
      </c>
      <c r="X567" s="12">
        <f t="shared" si="138"/>
        <v>0</v>
      </c>
      <c r="Y567">
        <f t="shared" si="139"/>
        <v>0</v>
      </c>
      <c r="Z567" s="12">
        <f t="shared" si="140"/>
        <v>0</v>
      </c>
      <c r="AA567">
        <f>(IF(ISERROR((IF(ISERROR(VLOOKUP(E567&amp;G567,'[1]采购入库货量(公司仓库)'!$A:$H,7,FALSE)),0,VLOOKUP(E567&amp;G567,'[1]采购入库货量(公司仓库)'!$A:$H,7,FALSE)))*L567-(IF(ISERROR(VLOOKUP(E567&amp;G567,'[1]采购入库货量(公司仓库)'!$A:$H,8,FALSE)),0,VLOOKUP(E567&amp;G567,'[1]采购入库货量(公司仓库)'!$A:$H,8,FALSE)))),0,(IF(ISERROR(VLOOKUP(E567&amp;G567,'[1]采购入库货量(公司仓库)'!$A:$H,7,FALSE)),0,VLOOKUP(E567&amp;G567,'[1]采购入库货量(公司仓库)'!$A:$H,7,FALSE)))*L567-(IF(ISERROR(VLOOKUP(E567&amp;G567,'[1]采购入库货量(公司仓库)'!$A:$H,8,FALSE)),0,VLOOKUP(E567&amp;G567,'[1]采购入库货量(公司仓库)'!$A:$H,8,FALSE)))))</f>
        <v>0</v>
      </c>
      <c r="AB567">
        <f>SUMIF([1]销售数据!$B:$B,E567&amp;G567,[1]销售数据!$G:$G)</f>
        <v>0</v>
      </c>
      <c r="AC567" s="12">
        <f t="shared" si="141"/>
        <v>0</v>
      </c>
      <c r="AD567" t="str">
        <f t="shared" si="142"/>
        <v/>
      </c>
      <c r="AE567">
        <f>SUMIF([1]销售数据!$B:$B,AD567,[1]销售数据!$L:$L)</f>
        <v>0</v>
      </c>
      <c r="AF567">
        <f>SUMIF([1]销售数据!$B:$B,AD567,[1]销售数据!$K:$K)</f>
        <v>0</v>
      </c>
      <c r="AG567">
        <f>SUMIF([1]销售数据!$B:$B,AD567,[1]销售数据!$J:$J)</f>
        <v>0</v>
      </c>
      <c r="AH567">
        <f>SUMIF([1]销售数据!$B:$B,AD567,[1]销售数据!$I:$I)</f>
        <v>0</v>
      </c>
      <c r="AI567">
        <f>SUMIF([1]销售数据!$B:$B,AD567,[1]销售数据!$H:$H)</f>
        <v>0</v>
      </c>
      <c r="AJ567" s="20">
        <f t="shared" si="143"/>
        <v>0</v>
      </c>
      <c r="AK567">
        <f>SUMIF([1]发货店铺数!$B:$B,AD567,[1]发货店铺数!$G:$G)</f>
        <v>0</v>
      </c>
      <c r="AL567">
        <f>SUMIF([1]销售店铺数!$B:$B,AD567,[1]销售店铺数!$G:$G)</f>
        <v>0</v>
      </c>
      <c r="AM567">
        <f>SUMIF([1]销售店铺数!$B:$B,AD567,[1]销售店铺数!$G:$G)</f>
        <v>0</v>
      </c>
      <c r="AN567" s="20">
        <f t="shared" si="144"/>
        <v>0</v>
      </c>
      <c r="AO567" s="20">
        <f t="shared" si="145"/>
        <v>0</v>
      </c>
      <c r="AP567" s="20">
        <f t="shared" si="146"/>
        <v>0</v>
      </c>
      <c r="AQ567" s="12">
        <f t="shared" si="147"/>
        <v>0</v>
      </c>
      <c r="AR567" s="20">
        <f t="shared" si="148"/>
        <v>0</v>
      </c>
      <c r="AS567" s="20">
        <f t="shared" si="149"/>
        <v>0</v>
      </c>
    </row>
    <row r="568" spans="1:45">
      <c r="A568"/>
      <c r="B568"/>
      <c r="C568"/>
      <c r="D568"/>
      <c r="E568"/>
      <c r="F568"/>
      <c r="G568"/>
      <c r="H568"/>
      <c r="I568"/>
      <c r="J568"/>
      <c r="K568"/>
      <c r="L568"/>
      <c r="M568" s="8" t="str">
        <f>IF(ISERROR( VLOOKUP(AD568,'[1]采购入库货量(公司仓库)'!$A:$I,9,FALSE)),"", VLOOKUP(AD568,'[1]采购入库货量(公司仓库)'!$A:$I,9,FALSE))</f>
        <v/>
      </c>
      <c r="N568" s="8" t="str">
        <f>IF(ISERROR( VLOOKUP(AD568,[1]批发上市日期!$A:$F,6,FALSE)),"",  VLOOKUP(AD568,[1]批发上市日期!$A:$F,6,FALSE))</f>
        <v/>
      </c>
      <c r="O568" s="48">
        <f>IF(ISERROR(VLOOKUP(E568&amp;G568,'[1]采购入库货量(公司仓库)'!$A:$I,7,FALSE)),0,VLOOKUP(E568&amp;G568,'[1]采购入库货量(公司仓库)'!$A:$I,7,FALSE))</f>
        <v>0</v>
      </c>
      <c r="P568" s="12">
        <f t="shared" si="134"/>
        <v>0</v>
      </c>
      <c r="Q568" s="14">
        <f>IF(ISERROR(VLOOKUP(E568&amp;G568,'[1]采购入库货量(公司仓库)'!$A:$I,8,FALSE)),0,VLOOKUP(E568&amp;G568,'[1]采购入库货量(公司仓库)'!$A:$I,8,FALSE))</f>
        <v>0</v>
      </c>
      <c r="R568" s="12">
        <f t="shared" si="135"/>
        <v>0</v>
      </c>
      <c r="S568">
        <f>SUMIF([1]库存总量!$H:$H,E568&amp;G568,[1]库存总量!$G:$G)</f>
        <v>0</v>
      </c>
      <c r="T568" s="12">
        <f t="shared" si="136"/>
        <v>0</v>
      </c>
      <c r="U568">
        <f>SUMIFS([1]库存总量!$G:$G,[1]库存总量!$H:$H,E568&amp;G568,[1]库存总量!$A:$A,"B")</f>
        <v>0</v>
      </c>
      <c r="V568" s="12">
        <f t="shared" si="137"/>
        <v>0</v>
      </c>
      <c r="W568">
        <f>SUMIFS([1]库存总量!$G:$G,[1]库存总量!$H:$H,E568&amp;G568,[1]库存总量!$A:$A,"K")</f>
        <v>0</v>
      </c>
      <c r="X568" s="12">
        <f t="shared" si="138"/>
        <v>0</v>
      </c>
      <c r="Y568">
        <f t="shared" si="139"/>
        <v>0</v>
      </c>
      <c r="Z568" s="12">
        <f t="shared" si="140"/>
        <v>0</v>
      </c>
      <c r="AA568">
        <f>(IF(ISERROR((IF(ISERROR(VLOOKUP(E568&amp;G568,'[1]采购入库货量(公司仓库)'!$A:$H,7,FALSE)),0,VLOOKUP(E568&amp;G568,'[1]采购入库货量(公司仓库)'!$A:$H,7,FALSE)))*L568-(IF(ISERROR(VLOOKUP(E568&amp;G568,'[1]采购入库货量(公司仓库)'!$A:$H,8,FALSE)),0,VLOOKUP(E568&amp;G568,'[1]采购入库货量(公司仓库)'!$A:$H,8,FALSE)))),0,(IF(ISERROR(VLOOKUP(E568&amp;G568,'[1]采购入库货量(公司仓库)'!$A:$H,7,FALSE)),0,VLOOKUP(E568&amp;G568,'[1]采购入库货量(公司仓库)'!$A:$H,7,FALSE)))*L568-(IF(ISERROR(VLOOKUP(E568&amp;G568,'[1]采购入库货量(公司仓库)'!$A:$H,8,FALSE)),0,VLOOKUP(E568&amp;G568,'[1]采购入库货量(公司仓库)'!$A:$H,8,FALSE)))))</f>
        <v>0</v>
      </c>
      <c r="AB568">
        <f>SUMIF([1]销售数据!$B:$B,E568&amp;G568,[1]销售数据!$G:$G)</f>
        <v>0</v>
      </c>
      <c r="AC568" s="12">
        <f t="shared" si="141"/>
        <v>0</v>
      </c>
      <c r="AD568" t="str">
        <f t="shared" si="142"/>
        <v/>
      </c>
      <c r="AE568">
        <f>SUMIF([1]销售数据!$B:$B,AD568,[1]销售数据!$L:$L)</f>
        <v>0</v>
      </c>
      <c r="AF568">
        <f>SUMIF([1]销售数据!$B:$B,AD568,[1]销售数据!$K:$K)</f>
        <v>0</v>
      </c>
      <c r="AG568">
        <f>SUMIF([1]销售数据!$B:$B,AD568,[1]销售数据!$J:$J)</f>
        <v>0</v>
      </c>
      <c r="AH568">
        <f>SUMIF([1]销售数据!$B:$B,AD568,[1]销售数据!$I:$I)</f>
        <v>0</v>
      </c>
      <c r="AI568">
        <f>SUMIF([1]销售数据!$B:$B,AD568,[1]销售数据!$H:$H)</f>
        <v>0</v>
      </c>
      <c r="AJ568" s="20">
        <f t="shared" si="143"/>
        <v>0</v>
      </c>
      <c r="AK568">
        <f>SUMIF([1]发货店铺数!$B:$B,AD568,[1]发货店铺数!$G:$G)</f>
        <v>0</v>
      </c>
      <c r="AL568">
        <f>SUMIF([1]销售店铺数!$B:$B,AD568,[1]销售店铺数!$G:$G)</f>
        <v>0</v>
      </c>
      <c r="AM568">
        <f>SUMIF([1]销售店铺数!$B:$B,AD568,[1]销售店铺数!$G:$G)</f>
        <v>0</v>
      </c>
      <c r="AN568" s="20">
        <f t="shared" si="144"/>
        <v>0</v>
      </c>
      <c r="AO568" s="20">
        <f t="shared" si="145"/>
        <v>0</v>
      </c>
      <c r="AP568" s="20">
        <f t="shared" si="146"/>
        <v>0</v>
      </c>
      <c r="AQ568" s="12">
        <f t="shared" si="147"/>
        <v>0</v>
      </c>
      <c r="AR568" s="20">
        <f t="shared" si="148"/>
        <v>0</v>
      </c>
      <c r="AS568" s="20">
        <f t="shared" si="149"/>
        <v>0</v>
      </c>
    </row>
    <row r="569" spans="1:45">
      <c r="A569"/>
      <c r="B569"/>
      <c r="C569"/>
      <c r="D569"/>
      <c r="E569"/>
      <c r="F569"/>
      <c r="G569"/>
      <c r="H569"/>
      <c r="I569"/>
      <c r="J569"/>
      <c r="K569"/>
      <c r="L569"/>
      <c r="M569" s="8" t="str">
        <f>IF(ISERROR( VLOOKUP(AD569,'[1]采购入库货量(公司仓库)'!$A:$I,9,FALSE)),"", VLOOKUP(AD569,'[1]采购入库货量(公司仓库)'!$A:$I,9,FALSE))</f>
        <v/>
      </c>
      <c r="N569" s="8" t="str">
        <f>IF(ISERROR( VLOOKUP(AD569,[1]批发上市日期!$A:$F,6,FALSE)),"",  VLOOKUP(AD569,[1]批发上市日期!$A:$F,6,FALSE))</f>
        <v/>
      </c>
      <c r="O569" s="48">
        <f>IF(ISERROR(VLOOKUP(E569&amp;G569,'[1]采购入库货量(公司仓库)'!$A:$I,7,FALSE)),0,VLOOKUP(E569&amp;G569,'[1]采购入库货量(公司仓库)'!$A:$I,7,FALSE))</f>
        <v>0</v>
      </c>
      <c r="P569" s="12">
        <f t="shared" si="134"/>
        <v>0</v>
      </c>
      <c r="Q569" s="14">
        <f>IF(ISERROR(VLOOKUP(E569&amp;G569,'[1]采购入库货量(公司仓库)'!$A:$I,8,FALSE)),0,VLOOKUP(E569&amp;G569,'[1]采购入库货量(公司仓库)'!$A:$I,8,FALSE))</f>
        <v>0</v>
      </c>
      <c r="R569" s="12">
        <f t="shared" si="135"/>
        <v>0</v>
      </c>
      <c r="S569">
        <f>SUMIF([1]库存总量!$H:$H,E569&amp;G569,[1]库存总量!$G:$G)</f>
        <v>0</v>
      </c>
      <c r="T569" s="12">
        <f t="shared" si="136"/>
        <v>0</v>
      </c>
      <c r="U569">
        <f>SUMIFS([1]库存总量!$G:$G,[1]库存总量!$H:$H,E569&amp;G569,[1]库存总量!$A:$A,"B")</f>
        <v>0</v>
      </c>
      <c r="V569" s="12">
        <f t="shared" si="137"/>
        <v>0</v>
      </c>
      <c r="W569">
        <f>SUMIFS([1]库存总量!$G:$G,[1]库存总量!$H:$H,E569&amp;G569,[1]库存总量!$A:$A,"K")</f>
        <v>0</v>
      </c>
      <c r="X569" s="12">
        <f t="shared" si="138"/>
        <v>0</v>
      </c>
      <c r="Y569">
        <f t="shared" si="139"/>
        <v>0</v>
      </c>
      <c r="Z569" s="12">
        <f t="shared" si="140"/>
        <v>0</v>
      </c>
      <c r="AA569">
        <f>(IF(ISERROR((IF(ISERROR(VLOOKUP(E569&amp;G569,'[1]采购入库货量(公司仓库)'!$A:$H,7,FALSE)),0,VLOOKUP(E569&amp;G569,'[1]采购入库货量(公司仓库)'!$A:$H,7,FALSE)))*L569-(IF(ISERROR(VLOOKUP(E569&amp;G569,'[1]采购入库货量(公司仓库)'!$A:$H,8,FALSE)),0,VLOOKUP(E569&amp;G569,'[1]采购入库货量(公司仓库)'!$A:$H,8,FALSE)))),0,(IF(ISERROR(VLOOKUP(E569&amp;G569,'[1]采购入库货量(公司仓库)'!$A:$H,7,FALSE)),0,VLOOKUP(E569&amp;G569,'[1]采购入库货量(公司仓库)'!$A:$H,7,FALSE)))*L569-(IF(ISERROR(VLOOKUP(E569&amp;G569,'[1]采购入库货量(公司仓库)'!$A:$H,8,FALSE)),0,VLOOKUP(E569&amp;G569,'[1]采购入库货量(公司仓库)'!$A:$H,8,FALSE)))))</f>
        <v>0</v>
      </c>
      <c r="AB569">
        <f>SUMIF([1]销售数据!$B:$B,E569&amp;G569,[1]销售数据!$G:$G)</f>
        <v>0</v>
      </c>
      <c r="AC569" s="12">
        <f t="shared" si="141"/>
        <v>0</v>
      </c>
      <c r="AD569" t="str">
        <f t="shared" si="142"/>
        <v/>
      </c>
      <c r="AE569">
        <f>SUMIF([1]销售数据!$B:$B,AD569,[1]销售数据!$L:$L)</f>
        <v>0</v>
      </c>
      <c r="AF569">
        <f>SUMIF([1]销售数据!$B:$B,AD569,[1]销售数据!$K:$K)</f>
        <v>0</v>
      </c>
      <c r="AG569">
        <f>SUMIF([1]销售数据!$B:$B,AD569,[1]销售数据!$J:$J)</f>
        <v>0</v>
      </c>
      <c r="AH569">
        <f>SUMIF([1]销售数据!$B:$B,AD569,[1]销售数据!$I:$I)</f>
        <v>0</v>
      </c>
      <c r="AI569">
        <f>SUMIF([1]销售数据!$B:$B,AD569,[1]销售数据!$H:$H)</f>
        <v>0</v>
      </c>
      <c r="AJ569" s="20">
        <f t="shared" si="143"/>
        <v>0</v>
      </c>
      <c r="AK569">
        <f>SUMIF([1]发货店铺数!$B:$B,AD569,[1]发货店铺数!$G:$G)</f>
        <v>0</v>
      </c>
      <c r="AL569">
        <f>SUMIF([1]销售店铺数!$B:$B,AD569,[1]销售店铺数!$G:$G)</f>
        <v>0</v>
      </c>
      <c r="AM569">
        <f>SUMIF([1]销售店铺数!$B:$B,AD569,[1]销售店铺数!$G:$G)</f>
        <v>0</v>
      </c>
      <c r="AN569" s="20">
        <f t="shared" si="144"/>
        <v>0</v>
      </c>
      <c r="AO569" s="20">
        <f t="shared" si="145"/>
        <v>0</v>
      </c>
      <c r="AP569" s="20">
        <f t="shared" si="146"/>
        <v>0</v>
      </c>
      <c r="AQ569" s="12">
        <f t="shared" si="147"/>
        <v>0</v>
      </c>
      <c r="AR569" s="20">
        <f t="shared" si="148"/>
        <v>0</v>
      </c>
      <c r="AS569" s="20">
        <f t="shared" si="149"/>
        <v>0</v>
      </c>
    </row>
    <row r="570" spans="1:45">
      <c r="A570"/>
      <c r="B570"/>
      <c r="C570"/>
      <c r="D570"/>
      <c r="E570"/>
      <c r="F570"/>
      <c r="G570"/>
      <c r="H570"/>
      <c r="I570"/>
      <c r="J570"/>
      <c r="K570"/>
      <c r="L570"/>
      <c r="M570" s="8" t="str">
        <f>IF(ISERROR( VLOOKUP(AD570,'[1]采购入库货量(公司仓库)'!$A:$I,9,FALSE)),"", VLOOKUP(AD570,'[1]采购入库货量(公司仓库)'!$A:$I,9,FALSE))</f>
        <v/>
      </c>
      <c r="N570" s="8" t="str">
        <f>IF(ISERROR( VLOOKUP(AD570,[1]批发上市日期!$A:$F,6,FALSE)),"",  VLOOKUP(AD570,[1]批发上市日期!$A:$F,6,FALSE))</f>
        <v/>
      </c>
      <c r="O570" s="48">
        <f>IF(ISERROR(VLOOKUP(E570&amp;G570,'[1]采购入库货量(公司仓库)'!$A:$I,7,FALSE)),0,VLOOKUP(E570&amp;G570,'[1]采购入库货量(公司仓库)'!$A:$I,7,FALSE))</f>
        <v>0</v>
      </c>
      <c r="P570" s="12">
        <f t="shared" si="134"/>
        <v>0</v>
      </c>
      <c r="Q570" s="14">
        <f>IF(ISERROR(VLOOKUP(E570&amp;G570,'[1]采购入库货量(公司仓库)'!$A:$I,8,FALSE)),0,VLOOKUP(E570&amp;G570,'[1]采购入库货量(公司仓库)'!$A:$I,8,FALSE))</f>
        <v>0</v>
      </c>
      <c r="R570" s="12">
        <f t="shared" si="135"/>
        <v>0</v>
      </c>
      <c r="S570">
        <f>SUMIF([1]库存总量!$H:$H,E570&amp;G570,[1]库存总量!$G:$G)</f>
        <v>0</v>
      </c>
      <c r="T570" s="12">
        <f t="shared" si="136"/>
        <v>0</v>
      </c>
      <c r="U570">
        <f>SUMIFS([1]库存总量!$G:$G,[1]库存总量!$H:$H,E570&amp;G570,[1]库存总量!$A:$A,"B")</f>
        <v>0</v>
      </c>
      <c r="V570" s="12">
        <f t="shared" si="137"/>
        <v>0</v>
      </c>
      <c r="W570">
        <f>SUMIFS([1]库存总量!$G:$G,[1]库存总量!$H:$H,E570&amp;G570,[1]库存总量!$A:$A,"K")</f>
        <v>0</v>
      </c>
      <c r="X570" s="12">
        <f t="shared" si="138"/>
        <v>0</v>
      </c>
      <c r="Y570">
        <f t="shared" si="139"/>
        <v>0</v>
      </c>
      <c r="Z570" s="12">
        <f t="shared" si="140"/>
        <v>0</v>
      </c>
      <c r="AA570">
        <f>(IF(ISERROR((IF(ISERROR(VLOOKUP(E570&amp;G570,'[1]采购入库货量(公司仓库)'!$A:$H,7,FALSE)),0,VLOOKUP(E570&amp;G570,'[1]采购入库货量(公司仓库)'!$A:$H,7,FALSE)))*L570-(IF(ISERROR(VLOOKUP(E570&amp;G570,'[1]采购入库货量(公司仓库)'!$A:$H,8,FALSE)),0,VLOOKUP(E570&amp;G570,'[1]采购入库货量(公司仓库)'!$A:$H,8,FALSE)))),0,(IF(ISERROR(VLOOKUP(E570&amp;G570,'[1]采购入库货量(公司仓库)'!$A:$H,7,FALSE)),0,VLOOKUP(E570&amp;G570,'[1]采购入库货量(公司仓库)'!$A:$H,7,FALSE)))*L570-(IF(ISERROR(VLOOKUP(E570&amp;G570,'[1]采购入库货量(公司仓库)'!$A:$H,8,FALSE)),0,VLOOKUP(E570&amp;G570,'[1]采购入库货量(公司仓库)'!$A:$H,8,FALSE)))))</f>
        <v>0</v>
      </c>
      <c r="AB570">
        <f>SUMIF([1]销售数据!$B:$B,E570&amp;G570,[1]销售数据!$G:$G)</f>
        <v>0</v>
      </c>
      <c r="AC570" s="12">
        <f t="shared" si="141"/>
        <v>0</v>
      </c>
      <c r="AD570" t="str">
        <f t="shared" si="142"/>
        <v/>
      </c>
      <c r="AE570">
        <f>SUMIF([1]销售数据!$B:$B,AD570,[1]销售数据!$L:$L)</f>
        <v>0</v>
      </c>
      <c r="AF570">
        <f>SUMIF([1]销售数据!$B:$B,AD570,[1]销售数据!$K:$K)</f>
        <v>0</v>
      </c>
      <c r="AG570">
        <f>SUMIF([1]销售数据!$B:$B,AD570,[1]销售数据!$J:$J)</f>
        <v>0</v>
      </c>
      <c r="AH570">
        <f>SUMIF([1]销售数据!$B:$B,AD570,[1]销售数据!$I:$I)</f>
        <v>0</v>
      </c>
      <c r="AI570">
        <f>SUMIF([1]销售数据!$B:$B,AD570,[1]销售数据!$H:$H)</f>
        <v>0</v>
      </c>
      <c r="AJ570" s="20">
        <f t="shared" si="143"/>
        <v>0</v>
      </c>
      <c r="AK570">
        <f>SUMIF([1]发货店铺数!$B:$B,AD570,[1]发货店铺数!$G:$G)</f>
        <v>0</v>
      </c>
      <c r="AL570">
        <f>SUMIF([1]销售店铺数!$B:$B,AD570,[1]销售店铺数!$G:$G)</f>
        <v>0</v>
      </c>
      <c r="AM570">
        <f>SUMIF([1]销售店铺数!$B:$B,AD570,[1]销售店铺数!$G:$G)</f>
        <v>0</v>
      </c>
      <c r="AN570" s="20">
        <f t="shared" si="144"/>
        <v>0</v>
      </c>
      <c r="AO570" s="20">
        <f t="shared" si="145"/>
        <v>0</v>
      </c>
      <c r="AP570" s="20">
        <f t="shared" si="146"/>
        <v>0</v>
      </c>
      <c r="AQ570" s="12">
        <f t="shared" si="147"/>
        <v>0</v>
      </c>
      <c r="AR570" s="20">
        <f t="shared" si="148"/>
        <v>0</v>
      </c>
      <c r="AS570" s="20">
        <f t="shared" si="149"/>
        <v>0</v>
      </c>
    </row>
    <row r="571" spans="1:45">
      <c r="A571"/>
      <c r="B571"/>
      <c r="C571"/>
      <c r="D571"/>
      <c r="E571"/>
      <c r="F571"/>
      <c r="G571"/>
      <c r="H571"/>
      <c r="I571"/>
      <c r="J571"/>
      <c r="K571"/>
      <c r="L571"/>
      <c r="M571" s="8" t="str">
        <f>IF(ISERROR( VLOOKUP(AD571,'[1]采购入库货量(公司仓库)'!$A:$I,9,FALSE)),"", VLOOKUP(AD571,'[1]采购入库货量(公司仓库)'!$A:$I,9,FALSE))</f>
        <v/>
      </c>
      <c r="N571" s="8" t="str">
        <f>IF(ISERROR( VLOOKUP(AD571,[1]批发上市日期!$A:$F,6,FALSE)),"",  VLOOKUP(AD571,[1]批发上市日期!$A:$F,6,FALSE))</f>
        <v/>
      </c>
      <c r="O571" s="48">
        <f>IF(ISERROR(VLOOKUP(E571&amp;G571,'[1]采购入库货量(公司仓库)'!$A:$I,7,FALSE)),0,VLOOKUP(E571&amp;G571,'[1]采购入库货量(公司仓库)'!$A:$I,7,FALSE))</f>
        <v>0</v>
      </c>
      <c r="P571" s="12">
        <f t="shared" si="134"/>
        <v>0</v>
      </c>
      <c r="Q571" s="14">
        <f>IF(ISERROR(VLOOKUP(E571&amp;G571,'[1]采购入库货量(公司仓库)'!$A:$I,8,FALSE)),0,VLOOKUP(E571&amp;G571,'[1]采购入库货量(公司仓库)'!$A:$I,8,FALSE))</f>
        <v>0</v>
      </c>
      <c r="R571" s="12">
        <f t="shared" si="135"/>
        <v>0</v>
      </c>
      <c r="S571">
        <f>SUMIF([1]库存总量!$H:$H,E571&amp;G571,[1]库存总量!$G:$G)</f>
        <v>0</v>
      </c>
      <c r="T571" s="12">
        <f t="shared" si="136"/>
        <v>0</v>
      </c>
      <c r="U571">
        <f>SUMIFS([1]库存总量!$G:$G,[1]库存总量!$H:$H,E571&amp;G571,[1]库存总量!$A:$A,"B")</f>
        <v>0</v>
      </c>
      <c r="V571" s="12">
        <f t="shared" si="137"/>
        <v>0</v>
      </c>
      <c r="W571">
        <f>SUMIFS([1]库存总量!$G:$G,[1]库存总量!$H:$H,E571&amp;G571,[1]库存总量!$A:$A,"K")</f>
        <v>0</v>
      </c>
      <c r="X571" s="12">
        <f t="shared" si="138"/>
        <v>0</v>
      </c>
      <c r="Y571">
        <f t="shared" si="139"/>
        <v>0</v>
      </c>
      <c r="Z571" s="12">
        <f t="shared" si="140"/>
        <v>0</v>
      </c>
      <c r="AA571">
        <f>(IF(ISERROR((IF(ISERROR(VLOOKUP(E571&amp;G571,'[1]采购入库货量(公司仓库)'!$A:$H,7,FALSE)),0,VLOOKUP(E571&amp;G571,'[1]采购入库货量(公司仓库)'!$A:$H,7,FALSE)))*L571-(IF(ISERROR(VLOOKUP(E571&amp;G571,'[1]采购入库货量(公司仓库)'!$A:$H,8,FALSE)),0,VLOOKUP(E571&amp;G571,'[1]采购入库货量(公司仓库)'!$A:$H,8,FALSE)))),0,(IF(ISERROR(VLOOKUP(E571&amp;G571,'[1]采购入库货量(公司仓库)'!$A:$H,7,FALSE)),0,VLOOKUP(E571&amp;G571,'[1]采购入库货量(公司仓库)'!$A:$H,7,FALSE)))*L571-(IF(ISERROR(VLOOKUP(E571&amp;G571,'[1]采购入库货量(公司仓库)'!$A:$H,8,FALSE)),0,VLOOKUP(E571&amp;G571,'[1]采购入库货量(公司仓库)'!$A:$H,8,FALSE)))))</f>
        <v>0</v>
      </c>
      <c r="AB571">
        <f>SUMIF([1]销售数据!$B:$B,E571&amp;G571,[1]销售数据!$G:$G)</f>
        <v>0</v>
      </c>
      <c r="AC571" s="12">
        <f t="shared" si="141"/>
        <v>0</v>
      </c>
      <c r="AD571" t="str">
        <f t="shared" si="142"/>
        <v/>
      </c>
      <c r="AE571">
        <f>SUMIF([1]销售数据!$B:$B,AD571,[1]销售数据!$L:$L)</f>
        <v>0</v>
      </c>
      <c r="AF571">
        <f>SUMIF([1]销售数据!$B:$B,AD571,[1]销售数据!$K:$K)</f>
        <v>0</v>
      </c>
      <c r="AG571">
        <f>SUMIF([1]销售数据!$B:$B,AD571,[1]销售数据!$J:$J)</f>
        <v>0</v>
      </c>
      <c r="AH571">
        <f>SUMIF([1]销售数据!$B:$B,AD571,[1]销售数据!$I:$I)</f>
        <v>0</v>
      </c>
      <c r="AI571">
        <f>SUMIF([1]销售数据!$B:$B,AD571,[1]销售数据!$H:$H)</f>
        <v>0</v>
      </c>
      <c r="AJ571" s="20">
        <f t="shared" si="143"/>
        <v>0</v>
      </c>
      <c r="AK571">
        <f>SUMIF([1]发货店铺数!$B:$B,AD571,[1]发货店铺数!$G:$G)</f>
        <v>0</v>
      </c>
      <c r="AL571">
        <f>SUMIF([1]销售店铺数!$B:$B,AD571,[1]销售店铺数!$G:$G)</f>
        <v>0</v>
      </c>
      <c r="AM571">
        <f>SUMIF([1]销售店铺数!$B:$B,AD571,[1]销售店铺数!$G:$G)</f>
        <v>0</v>
      </c>
      <c r="AN571" s="20">
        <f t="shared" si="144"/>
        <v>0</v>
      </c>
      <c r="AO571" s="20">
        <f t="shared" si="145"/>
        <v>0</v>
      </c>
      <c r="AP571" s="20">
        <f t="shared" si="146"/>
        <v>0</v>
      </c>
      <c r="AQ571" s="12">
        <f t="shared" si="147"/>
        <v>0</v>
      </c>
      <c r="AR571" s="20">
        <f t="shared" si="148"/>
        <v>0</v>
      </c>
      <c r="AS571" s="20">
        <f t="shared" si="149"/>
        <v>0</v>
      </c>
    </row>
    <row r="572" spans="1:45">
      <c r="A572"/>
      <c r="B572"/>
      <c r="C572"/>
      <c r="D572"/>
      <c r="E572"/>
      <c r="F572"/>
      <c r="G572"/>
      <c r="H572"/>
      <c r="I572"/>
      <c r="J572"/>
      <c r="K572"/>
      <c r="L572"/>
      <c r="M572" s="8" t="str">
        <f>IF(ISERROR( VLOOKUP(AD572,'[1]采购入库货量(公司仓库)'!$A:$I,9,FALSE)),"", VLOOKUP(AD572,'[1]采购入库货量(公司仓库)'!$A:$I,9,FALSE))</f>
        <v/>
      </c>
      <c r="N572" s="8" t="str">
        <f>IF(ISERROR( VLOOKUP(AD572,[1]批发上市日期!$A:$F,6,FALSE)),"",  VLOOKUP(AD572,[1]批发上市日期!$A:$F,6,FALSE))</f>
        <v/>
      </c>
      <c r="O572" s="48">
        <f>IF(ISERROR(VLOOKUP(E572&amp;G572,'[1]采购入库货量(公司仓库)'!$A:$I,7,FALSE)),0,VLOOKUP(E572&amp;G572,'[1]采购入库货量(公司仓库)'!$A:$I,7,FALSE))</f>
        <v>0</v>
      </c>
      <c r="P572" s="12">
        <f t="shared" si="134"/>
        <v>0</v>
      </c>
      <c r="Q572" s="14">
        <f>IF(ISERROR(VLOOKUP(E572&amp;G572,'[1]采购入库货量(公司仓库)'!$A:$I,8,FALSE)),0,VLOOKUP(E572&amp;G572,'[1]采购入库货量(公司仓库)'!$A:$I,8,FALSE))</f>
        <v>0</v>
      </c>
      <c r="R572" s="12">
        <f t="shared" si="135"/>
        <v>0</v>
      </c>
      <c r="S572">
        <f>SUMIF([1]库存总量!$H:$H,E572&amp;G572,[1]库存总量!$G:$G)</f>
        <v>0</v>
      </c>
      <c r="T572" s="12">
        <f t="shared" si="136"/>
        <v>0</v>
      </c>
      <c r="U572">
        <f>SUMIFS([1]库存总量!$G:$G,[1]库存总量!$H:$H,E572&amp;G572,[1]库存总量!$A:$A,"B")</f>
        <v>0</v>
      </c>
      <c r="V572" s="12">
        <f t="shared" si="137"/>
        <v>0</v>
      </c>
      <c r="W572">
        <f>SUMIFS([1]库存总量!$G:$G,[1]库存总量!$H:$H,E572&amp;G572,[1]库存总量!$A:$A,"K")</f>
        <v>0</v>
      </c>
      <c r="X572" s="12">
        <f t="shared" si="138"/>
        <v>0</v>
      </c>
      <c r="Y572">
        <f t="shared" si="139"/>
        <v>0</v>
      </c>
      <c r="Z572" s="12">
        <f t="shared" si="140"/>
        <v>0</v>
      </c>
      <c r="AA572">
        <f>(IF(ISERROR((IF(ISERROR(VLOOKUP(E572&amp;G572,'[1]采购入库货量(公司仓库)'!$A:$H,7,FALSE)),0,VLOOKUP(E572&amp;G572,'[1]采购入库货量(公司仓库)'!$A:$H,7,FALSE)))*L572-(IF(ISERROR(VLOOKUP(E572&amp;G572,'[1]采购入库货量(公司仓库)'!$A:$H,8,FALSE)),0,VLOOKUP(E572&amp;G572,'[1]采购入库货量(公司仓库)'!$A:$H,8,FALSE)))),0,(IF(ISERROR(VLOOKUP(E572&amp;G572,'[1]采购入库货量(公司仓库)'!$A:$H,7,FALSE)),0,VLOOKUP(E572&amp;G572,'[1]采购入库货量(公司仓库)'!$A:$H,7,FALSE)))*L572-(IF(ISERROR(VLOOKUP(E572&amp;G572,'[1]采购入库货量(公司仓库)'!$A:$H,8,FALSE)),0,VLOOKUP(E572&amp;G572,'[1]采购入库货量(公司仓库)'!$A:$H,8,FALSE)))))</f>
        <v>0</v>
      </c>
      <c r="AB572">
        <f>SUMIF([1]销售数据!$B:$B,E572&amp;G572,[1]销售数据!$G:$G)</f>
        <v>0</v>
      </c>
      <c r="AC572" s="12">
        <f t="shared" si="141"/>
        <v>0</v>
      </c>
      <c r="AD572" t="str">
        <f t="shared" si="142"/>
        <v/>
      </c>
      <c r="AE572">
        <f>SUMIF([1]销售数据!$B:$B,AD572,[1]销售数据!$L:$L)</f>
        <v>0</v>
      </c>
      <c r="AF572">
        <f>SUMIF([1]销售数据!$B:$B,AD572,[1]销售数据!$K:$K)</f>
        <v>0</v>
      </c>
      <c r="AG572">
        <f>SUMIF([1]销售数据!$B:$B,AD572,[1]销售数据!$J:$J)</f>
        <v>0</v>
      </c>
      <c r="AH572">
        <f>SUMIF([1]销售数据!$B:$B,AD572,[1]销售数据!$I:$I)</f>
        <v>0</v>
      </c>
      <c r="AI572">
        <f>SUMIF([1]销售数据!$B:$B,AD572,[1]销售数据!$H:$H)</f>
        <v>0</v>
      </c>
      <c r="AJ572" s="20">
        <f t="shared" si="143"/>
        <v>0</v>
      </c>
      <c r="AK572">
        <f>SUMIF([1]发货店铺数!$B:$B,AD572,[1]发货店铺数!$G:$G)</f>
        <v>0</v>
      </c>
      <c r="AL572">
        <f>SUMIF([1]销售店铺数!$B:$B,AD572,[1]销售店铺数!$G:$G)</f>
        <v>0</v>
      </c>
      <c r="AM572">
        <f>SUMIF([1]销售店铺数!$B:$B,AD572,[1]销售店铺数!$G:$G)</f>
        <v>0</v>
      </c>
      <c r="AN572" s="20">
        <f t="shared" si="144"/>
        <v>0</v>
      </c>
      <c r="AO572" s="20">
        <f t="shared" si="145"/>
        <v>0</v>
      </c>
      <c r="AP572" s="20">
        <f t="shared" si="146"/>
        <v>0</v>
      </c>
      <c r="AQ572" s="12">
        <f t="shared" si="147"/>
        <v>0</v>
      </c>
      <c r="AR572" s="20">
        <f t="shared" si="148"/>
        <v>0</v>
      </c>
      <c r="AS572" s="20">
        <f t="shared" si="149"/>
        <v>0</v>
      </c>
    </row>
    <row r="573" spans="1:45">
      <c r="A573"/>
      <c r="B573"/>
      <c r="C573"/>
      <c r="D573"/>
      <c r="E573"/>
      <c r="F573"/>
      <c r="G573"/>
      <c r="H573"/>
      <c r="I573"/>
      <c r="J573"/>
      <c r="K573"/>
      <c r="L573"/>
      <c r="M573" s="8" t="str">
        <f>IF(ISERROR( VLOOKUP(AD573,'[1]采购入库货量(公司仓库)'!$A:$I,9,FALSE)),"", VLOOKUP(AD573,'[1]采购入库货量(公司仓库)'!$A:$I,9,FALSE))</f>
        <v/>
      </c>
      <c r="N573" s="8" t="str">
        <f>IF(ISERROR( VLOOKUP(AD573,[1]批发上市日期!$A:$F,6,FALSE)),"",  VLOOKUP(AD573,[1]批发上市日期!$A:$F,6,FALSE))</f>
        <v/>
      </c>
      <c r="O573" s="48">
        <f>IF(ISERROR(VLOOKUP(E573&amp;G573,'[1]采购入库货量(公司仓库)'!$A:$I,7,FALSE)),0,VLOOKUP(E573&amp;G573,'[1]采购入库货量(公司仓库)'!$A:$I,7,FALSE))</f>
        <v>0</v>
      </c>
      <c r="P573" s="12">
        <f t="shared" si="134"/>
        <v>0</v>
      </c>
      <c r="Q573" s="14">
        <f>IF(ISERROR(VLOOKUP(E573&amp;G573,'[1]采购入库货量(公司仓库)'!$A:$I,8,FALSE)),0,VLOOKUP(E573&amp;G573,'[1]采购入库货量(公司仓库)'!$A:$I,8,FALSE))</f>
        <v>0</v>
      </c>
      <c r="R573" s="12">
        <f t="shared" si="135"/>
        <v>0</v>
      </c>
      <c r="S573">
        <f>SUMIF([1]库存总量!$H:$H,E573&amp;G573,[1]库存总量!$G:$G)</f>
        <v>0</v>
      </c>
      <c r="T573" s="12">
        <f t="shared" si="136"/>
        <v>0</v>
      </c>
      <c r="U573">
        <f>SUMIFS([1]库存总量!$G:$G,[1]库存总量!$H:$H,E573&amp;G573,[1]库存总量!$A:$A,"B")</f>
        <v>0</v>
      </c>
      <c r="V573" s="12">
        <f t="shared" si="137"/>
        <v>0</v>
      </c>
      <c r="W573">
        <f>SUMIFS([1]库存总量!$G:$G,[1]库存总量!$H:$H,E573&amp;G573,[1]库存总量!$A:$A,"K")</f>
        <v>0</v>
      </c>
      <c r="X573" s="12">
        <f t="shared" si="138"/>
        <v>0</v>
      </c>
      <c r="Y573">
        <f t="shared" si="139"/>
        <v>0</v>
      </c>
      <c r="Z573" s="12">
        <f t="shared" si="140"/>
        <v>0</v>
      </c>
      <c r="AA573">
        <f>(IF(ISERROR((IF(ISERROR(VLOOKUP(E573&amp;G573,'[1]采购入库货量(公司仓库)'!$A:$H,7,FALSE)),0,VLOOKUP(E573&amp;G573,'[1]采购入库货量(公司仓库)'!$A:$H,7,FALSE)))*L573-(IF(ISERROR(VLOOKUP(E573&amp;G573,'[1]采购入库货量(公司仓库)'!$A:$H,8,FALSE)),0,VLOOKUP(E573&amp;G573,'[1]采购入库货量(公司仓库)'!$A:$H,8,FALSE)))),0,(IF(ISERROR(VLOOKUP(E573&amp;G573,'[1]采购入库货量(公司仓库)'!$A:$H,7,FALSE)),0,VLOOKUP(E573&amp;G573,'[1]采购入库货量(公司仓库)'!$A:$H,7,FALSE)))*L573-(IF(ISERROR(VLOOKUP(E573&amp;G573,'[1]采购入库货量(公司仓库)'!$A:$H,8,FALSE)),0,VLOOKUP(E573&amp;G573,'[1]采购入库货量(公司仓库)'!$A:$H,8,FALSE)))))</f>
        <v>0</v>
      </c>
      <c r="AB573">
        <f>SUMIF([1]销售数据!$B:$B,E573&amp;G573,[1]销售数据!$G:$G)</f>
        <v>0</v>
      </c>
      <c r="AC573" s="12">
        <f t="shared" si="141"/>
        <v>0</v>
      </c>
      <c r="AD573" t="str">
        <f t="shared" si="142"/>
        <v/>
      </c>
      <c r="AE573">
        <f>SUMIF([1]销售数据!$B:$B,AD573,[1]销售数据!$L:$L)</f>
        <v>0</v>
      </c>
      <c r="AF573">
        <f>SUMIF([1]销售数据!$B:$B,AD573,[1]销售数据!$K:$K)</f>
        <v>0</v>
      </c>
      <c r="AG573">
        <f>SUMIF([1]销售数据!$B:$B,AD573,[1]销售数据!$J:$J)</f>
        <v>0</v>
      </c>
      <c r="AH573">
        <f>SUMIF([1]销售数据!$B:$B,AD573,[1]销售数据!$I:$I)</f>
        <v>0</v>
      </c>
      <c r="AI573">
        <f>SUMIF([1]销售数据!$B:$B,AD573,[1]销售数据!$H:$H)</f>
        <v>0</v>
      </c>
      <c r="AJ573" s="20">
        <f t="shared" si="143"/>
        <v>0</v>
      </c>
      <c r="AK573">
        <f>SUMIF([1]发货店铺数!$B:$B,AD573,[1]发货店铺数!$G:$G)</f>
        <v>0</v>
      </c>
      <c r="AL573">
        <f>SUMIF([1]销售店铺数!$B:$B,AD573,[1]销售店铺数!$G:$G)</f>
        <v>0</v>
      </c>
      <c r="AM573">
        <f>SUMIF([1]销售店铺数!$B:$B,AD573,[1]销售店铺数!$G:$G)</f>
        <v>0</v>
      </c>
      <c r="AN573" s="20">
        <f t="shared" si="144"/>
        <v>0</v>
      </c>
      <c r="AO573" s="20">
        <f t="shared" si="145"/>
        <v>0</v>
      </c>
      <c r="AP573" s="20">
        <f t="shared" si="146"/>
        <v>0</v>
      </c>
      <c r="AQ573" s="12">
        <f t="shared" si="147"/>
        <v>0</v>
      </c>
      <c r="AR573" s="20">
        <f t="shared" si="148"/>
        <v>0</v>
      </c>
      <c r="AS573" s="20">
        <f t="shared" si="149"/>
        <v>0</v>
      </c>
    </row>
    <row r="574" spans="1:45">
      <c r="A574"/>
      <c r="B574"/>
      <c r="C574"/>
      <c r="D574"/>
      <c r="E574"/>
      <c r="F574"/>
      <c r="G574"/>
      <c r="H574"/>
      <c r="I574"/>
      <c r="J574"/>
      <c r="K574"/>
      <c r="L574"/>
      <c r="M574" s="8" t="str">
        <f>IF(ISERROR( VLOOKUP(AD574,'[1]采购入库货量(公司仓库)'!$A:$I,9,FALSE)),"", VLOOKUP(AD574,'[1]采购入库货量(公司仓库)'!$A:$I,9,FALSE))</f>
        <v/>
      </c>
      <c r="N574" s="8" t="str">
        <f>IF(ISERROR( VLOOKUP(AD574,[1]批发上市日期!$A:$F,6,FALSE)),"",  VLOOKUP(AD574,[1]批发上市日期!$A:$F,6,FALSE))</f>
        <v/>
      </c>
      <c r="O574" s="48">
        <f>IF(ISERROR(VLOOKUP(E574&amp;G574,'[1]采购入库货量(公司仓库)'!$A:$I,7,FALSE)),0,VLOOKUP(E574&amp;G574,'[1]采购入库货量(公司仓库)'!$A:$I,7,FALSE))</f>
        <v>0</v>
      </c>
      <c r="P574" s="12">
        <f t="shared" si="134"/>
        <v>0</v>
      </c>
      <c r="Q574" s="14">
        <f>IF(ISERROR(VLOOKUP(E574&amp;G574,'[1]采购入库货量(公司仓库)'!$A:$I,8,FALSE)),0,VLOOKUP(E574&amp;G574,'[1]采购入库货量(公司仓库)'!$A:$I,8,FALSE))</f>
        <v>0</v>
      </c>
      <c r="R574" s="12">
        <f t="shared" si="135"/>
        <v>0</v>
      </c>
      <c r="S574">
        <f>SUMIF([1]库存总量!$H:$H,E574&amp;G574,[1]库存总量!$G:$G)</f>
        <v>0</v>
      </c>
      <c r="T574" s="12">
        <f t="shared" si="136"/>
        <v>0</v>
      </c>
      <c r="U574">
        <f>SUMIFS([1]库存总量!$G:$G,[1]库存总量!$H:$H,E574&amp;G574,[1]库存总量!$A:$A,"B")</f>
        <v>0</v>
      </c>
      <c r="V574" s="12">
        <f t="shared" si="137"/>
        <v>0</v>
      </c>
      <c r="W574">
        <f>SUMIFS([1]库存总量!$G:$G,[1]库存总量!$H:$H,E574&amp;G574,[1]库存总量!$A:$A,"K")</f>
        <v>0</v>
      </c>
      <c r="X574" s="12">
        <f t="shared" si="138"/>
        <v>0</v>
      </c>
      <c r="Y574">
        <f t="shared" si="139"/>
        <v>0</v>
      </c>
      <c r="Z574" s="12">
        <f t="shared" si="140"/>
        <v>0</v>
      </c>
      <c r="AA574">
        <f>(IF(ISERROR((IF(ISERROR(VLOOKUP(E574&amp;G574,'[1]采购入库货量(公司仓库)'!$A:$H,7,FALSE)),0,VLOOKUP(E574&amp;G574,'[1]采购入库货量(公司仓库)'!$A:$H,7,FALSE)))*L574-(IF(ISERROR(VLOOKUP(E574&amp;G574,'[1]采购入库货量(公司仓库)'!$A:$H,8,FALSE)),0,VLOOKUP(E574&amp;G574,'[1]采购入库货量(公司仓库)'!$A:$H,8,FALSE)))),0,(IF(ISERROR(VLOOKUP(E574&amp;G574,'[1]采购入库货量(公司仓库)'!$A:$H,7,FALSE)),0,VLOOKUP(E574&amp;G574,'[1]采购入库货量(公司仓库)'!$A:$H,7,FALSE)))*L574-(IF(ISERROR(VLOOKUP(E574&amp;G574,'[1]采购入库货量(公司仓库)'!$A:$H,8,FALSE)),0,VLOOKUP(E574&amp;G574,'[1]采购入库货量(公司仓库)'!$A:$H,8,FALSE)))))</f>
        <v>0</v>
      </c>
      <c r="AB574">
        <f>SUMIF([1]销售数据!$B:$B,E574&amp;G574,[1]销售数据!$G:$G)</f>
        <v>0</v>
      </c>
      <c r="AC574" s="12">
        <f t="shared" si="141"/>
        <v>0</v>
      </c>
      <c r="AD574" t="str">
        <f t="shared" si="142"/>
        <v/>
      </c>
      <c r="AE574">
        <f>SUMIF([1]销售数据!$B:$B,AD574,[1]销售数据!$L:$L)</f>
        <v>0</v>
      </c>
      <c r="AF574">
        <f>SUMIF([1]销售数据!$B:$B,AD574,[1]销售数据!$K:$K)</f>
        <v>0</v>
      </c>
      <c r="AG574">
        <f>SUMIF([1]销售数据!$B:$B,AD574,[1]销售数据!$J:$J)</f>
        <v>0</v>
      </c>
      <c r="AH574">
        <f>SUMIF([1]销售数据!$B:$B,AD574,[1]销售数据!$I:$I)</f>
        <v>0</v>
      </c>
      <c r="AI574">
        <f>SUMIF([1]销售数据!$B:$B,AD574,[1]销售数据!$H:$H)</f>
        <v>0</v>
      </c>
      <c r="AJ574" s="20">
        <f t="shared" si="143"/>
        <v>0</v>
      </c>
      <c r="AK574">
        <f>SUMIF([1]发货店铺数!$B:$B,AD574,[1]发货店铺数!$G:$G)</f>
        <v>0</v>
      </c>
      <c r="AL574">
        <f>SUMIF([1]销售店铺数!$B:$B,AD574,[1]销售店铺数!$G:$G)</f>
        <v>0</v>
      </c>
      <c r="AM574">
        <f>SUMIF([1]销售店铺数!$B:$B,AD574,[1]销售店铺数!$G:$G)</f>
        <v>0</v>
      </c>
      <c r="AN574" s="20">
        <f t="shared" si="144"/>
        <v>0</v>
      </c>
      <c r="AO574" s="20">
        <f t="shared" si="145"/>
        <v>0</v>
      </c>
      <c r="AP574" s="20">
        <f t="shared" si="146"/>
        <v>0</v>
      </c>
      <c r="AQ574" s="12">
        <f t="shared" si="147"/>
        <v>0</v>
      </c>
      <c r="AR574" s="20">
        <f t="shared" si="148"/>
        <v>0</v>
      </c>
      <c r="AS574" s="20">
        <f t="shared" si="149"/>
        <v>0</v>
      </c>
    </row>
    <row r="575" spans="1:45">
      <c r="A575"/>
      <c r="B575"/>
      <c r="C575"/>
      <c r="D575"/>
      <c r="E575"/>
      <c r="F575"/>
      <c r="G575"/>
      <c r="H575"/>
      <c r="I575"/>
      <c r="J575"/>
      <c r="K575"/>
      <c r="L575"/>
      <c r="M575" s="8" t="str">
        <f>IF(ISERROR( VLOOKUP(AD575,'[1]采购入库货量(公司仓库)'!$A:$I,9,FALSE)),"", VLOOKUP(AD575,'[1]采购入库货量(公司仓库)'!$A:$I,9,FALSE))</f>
        <v/>
      </c>
      <c r="N575" s="8" t="str">
        <f>IF(ISERROR( VLOOKUP(AD575,[1]批发上市日期!$A:$F,6,FALSE)),"",  VLOOKUP(AD575,[1]批发上市日期!$A:$F,6,FALSE))</f>
        <v/>
      </c>
      <c r="O575" s="48">
        <f>IF(ISERROR(VLOOKUP(E575&amp;G575,'[1]采购入库货量(公司仓库)'!$A:$I,7,FALSE)),0,VLOOKUP(E575&amp;G575,'[1]采购入库货量(公司仓库)'!$A:$I,7,FALSE))</f>
        <v>0</v>
      </c>
      <c r="P575" s="12">
        <f t="shared" si="134"/>
        <v>0</v>
      </c>
      <c r="Q575" s="14">
        <f>IF(ISERROR(VLOOKUP(E575&amp;G575,'[1]采购入库货量(公司仓库)'!$A:$I,8,FALSE)),0,VLOOKUP(E575&amp;G575,'[1]采购入库货量(公司仓库)'!$A:$I,8,FALSE))</f>
        <v>0</v>
      </c>
      <c r="R575" s="12">
        <f t="shared" si="135"/>
        <v>0</v>
      </c>
      <c r="S575">
        <f>SUMIF([1]库存总量!$H:$H,E575&amp;G575,[1]库存总量!$G:$G)</f>
        <v>0</v>
      </c>
      <c r="T575" s="12">
        <f t="shared" si="136"/>
        <v>0</v>
      </c>
      <c r="U575">
        <f>SUMIFS([1]库存总量!$G:$G,[1]库存总量!$H:$H,E575&amp;G575,[1]库存总量!$A:$A,"B")</f>
        <v>0</v>
      </c>
      <c r="V575" s="12">
        <f t="shared" si="137"/>
        <v>0</v>
      </c>
      <c r="W575">
        <f>SUMIFS([1]库存总量!$G:$G,[1]库存总量!$H:$H,E575&amp;G575,[1]库存总量!$A:$A,"K")</f>
        <v>0</v>
      </c>
      <c r="X575" s="12">
        <f t="shared" si="138"/>
        <v>0</v>
      </c>
      <c r="Y575">
        <f t="shared" si="139"/>
        <v>0</v>
      </c>
      <c r="Z575" s="12">
        <f t="shared" si="140"/>
        <v>0</v>
      </c>
      <c r="AA575">
        <f>(IF(ISERROR((IF(ISERROR(VLOOKUP(E575&amp;G575,'[1]采购入库货量(公司仓库)'!$A:$H,7,FALSE)),0,VLOOKUP(E575&amp;G575,'[1]采购入库货量(公司仓库)'!$A:$H,7,FALSE)))*L575-(IF(ISERROR(VLOOKUP(E575&amp;G575,'[1]采购入库货量(公司仓库)'!$A:$H,8,FALSE)),0,VLOOKUP(E575&amp;G575,'[1]采购入库货量(公司仓库)'!$A:$H,8,FALSE)))),0,(IF(ISERROR(VLOOKUP(E575&amp;G575,'[1]采购入库货量(公司仓库)'!$A:$H,7,FALSE)),0,VLOOKUP(E575&amp;G575,'[1]采购入库货量(公司仓库)'!$A:$H,7,FALSE)))*L575-(IF(ISERROR(VLOOKUP(E575&amp;G575,'[1]采购入库货量(公司仓库)'!$A:$H,8,FALSE)),0,VLOOKUP(E575&amp;G575,'[1]采购入库货量(公司仓库)'!$A:$H,8,FALSE)))))</f>
        <v>0</v>
      </c>
      <c r="AB575">
        <f>SUMIF([1]销售数据!$B:$B,E575&amp;G575,[1]销售数据!$G:$G)</f>
        <v>0</v>
      </c>
      <c r="AC575" s="12">
        <f t="shared" si="141"/>
        <v>0</v>
      </c>
      <c r="AD575" t="str">
        <f t="shared" si="142"/>
        <v/>
      </c>
      <c r="AE575">
        <f>SUMIF([1]销售数据!$B:$B,AD575,[1]销售数据!$L:$L)</f>
        <v>0</v>
      </c>
      <c r="AF575">
        <f>SUMIF([1]销售数据!$B:$B,AD575,[1]销售数据!$K:$K)</f>
        <v>0</v>
      </c>
      <c r="AG575">
        <f>SUMIF([1]销售数据!$B:$B,AD575,[1]销售数据!$J:$J)</f>
        <v>0</v>
      </c>
      <c r="AH575">
        <f>SUMIF([1]销售数据!$B:$B,AD575,[1]销售数据!$I:$I)</f>
        <v>0</v>
      </c>
      <c r="AI575">
        <f>SUMIF([1]销售数据!$B:$B,AD575,[1]销售数据!$H:$H)</f>
        <v>0</v>
      </c>
      <c r="AJ575" s="20">
        <f t="shared" si="143"/>
        <v>0</v>
      </c>
      <c r="AK575">
        <f>SUMIF([1]发货店铺数!$B:$B,AD575,[1]发货店铺数!$G:$G)</f>
        <v>0</v>
      </c>
      <c r="AL575">
        <f>SUMIF([1]销售店铺数!$B:$B,AD575,[1]销售店铺数!$G:$G)</f>
        <v>0</v>
      </c>
      <c r="AM575">
        <f>SUMIF([1]销售店铺数!$B:$B,AD575,[1]销售店铺数!$G:$G)</f>
        <v>0</v>
      </c>
      <c r="AN575" s="20">
        <f t="shared" si="144"/>
        <v>0</v>
      </c>
      <c r="AO575" s="20">
        <f t="shared" si="145"/>
        <v>0</v>
      </c>
      <c r="AP575" s="20">
        <f t="shared" si="146"/>
        <v>0</v>
      </c>
      <c r="AQ575" s="12">
        <f t="shared" si="147"/>
        <v>0</v>
      </c>
      <c r="AR575" s="20">
        <f t="shared" si="148"/>
        <v>0</v>
      </c>
      <c r="AS575" s="20">
        <f t="shared" si="149"/>
        <v>0</v>
      </c>
    </row>
    <row r="576" spans="1:45">
      <c r="A576"/>
      <c r="B576"/>
      <c r="C576"/>
      <c r="D576"/>
      <c r="E576"/>
      <c r="F576"/>
      <c r="G576"/>
      <c r="H576"/>
      <c r="I576"/>
      <c r="J576"/>
      <c r="K576"/>
      <c r="L576"/>
      <c r="M576" s="8" t="str">
        <f>IF(ISERROR( VLOOKUP(AD576,'[1]采购入库货量(公司仓库)'!$A:$I,9,FALSE)),"", VLOOKUP(AD576,'[1]采购入库货量(公司仓库)'!$A:$I,9,FALSE))</f>
        <v/>
      </c>
      <c r="N576" s="8" t="str">
        <f>IF(ISERROR( VLOOKUP(AD576,[1]批发上市日期!$A:$F,6,FALSE)),"",  VLOOKUP(AD576,[1]批发上市日期!$A:$F,6,FALSE))</f>
        <v/>
      </c>
      <c r="O576" s="48">
        <f>IF(ISERROR(VLOOKUP(E576&amp;G576,'[1]采购入库货量(公司仓库)'!$A:$I,7,FALSE)),0,VLOOKUP(E576&amp;G576,'[1]采购入库货量(公司仓库)'!$A:$I,7,FALSE))</f>
        <v>0</v>
      </c>
      <c r="P576" s="12">
        <f t="shared" si="134"/>
        <v>0</v>
      </c>
      <c r="Q576" s="14">
        <f>IF(ISERROR(VLOOKUP(E576&amp;G576,'[1]采购入库货量(公司仓库)'!$A:$I,8,FALSE)),0,VLOOKUP(E576&amp;G576,'[1]采购入库货量(公司仓库)'!$A:$I,8,FALSE))</f>
        <v>0</v>
      </c>
      <c r="R576" s="12">
        <f t="shared" si="135"/>
        <v>0</v>
      </c>
      <c r="S576">
        <f>SUMIF([1]库存总量!$H:$H,E576&amp;G576,[1]库存总量!$G:$G)</f>
        <v>0</v>
      </c>
      <c r="T576" s="12">
        <f t="shared" si="136"/>
        <v>0</v>
      </c>
      <c r="U576">
        <f>SUMIFS([1]库存总量!$G:$G,[1]库存总量!$H:$H,E576&amp;G576,[1]库存总量!$A:$A,"B")</f>
        <v>0</v>
      </c>
      <c r="V576" s="12">
        <f t="shared" si="137"/>
        <v>0</v>
      </c>
      <c r="W576">
        <f>SUMIFS([1]库存总量!$G:$G,[1]库存总量!$H:$H,E576&amp;G576,[1]库存总量!$A:$A,"K")</f>
        <v>0</v>
      </c>
      <c r="X576" s="12">
        <f t="shared" si="138"/>
        <v>0</v>
      </c>
      <c r="Y576">
        <f t="shared" si="139"/>
        <v>0</v>
      </c>
      <c r="Z576" s="12">
        <f t="shared" si="140"/>
        <v>0</v>
      </c>
      <c r="AA576">
        <f>(IF(ISERROR((IF(ISERROR(VLOOKUP(E576&amp;G576,'[1]采购入库货量(公司仓库)'!$A:$H,7,FALSE)),0,VLOOKUP(E576&amp;G576,'[1]采购入库货量(公司仓库)'!$A:$H,7,FALSE)))*L576-(IF(ISERROR(VLOOKUP(E576&amp;G576,'[1]采购入库货量(公司仓库)'!$A:$H,8,FALSE)),0,VLOOKUP(E576&amp;G576,'[1]采购入库货量(公司仓库)'!$A:$H,8,FALSE)))),0,(IF(ISERROR(VLOOKUP(E576&amp;G576,'[1]采购入库货量(公司仓库)'!$A:$H,7,FALSE)),0,VLOOKUP(E576&amp;G576,'[1]采购入库货量(公司仓库)'!$A:$H,7,FALSE)))*L576-(IF(ISERROR(VLOOKUP(E576&amp;G576,'[1]采购入库货量(公司仓库)'!$A:$H,8,FALSE)),0,VLOOKUP(E576&amp;G576,'[1]采购入库货量(公司仓库)'!$A:$H,8,FALSE)))))</f>
        <v>0</v>
      </c>
      <c r="AB576">
        <f>SUMIF([1]销售数据!$B:$B,E576&amp;G576,[1]销售数据!$G:$G)</f>
        <v>0</v>
      </c>
      <c r="AC576" s="12">
        <f t="shared" si="141"/>
        <v>0</v>
      </c>
      <c r="AD576" t="str">
        <f t="shared" si="142"/>
        <v/>
      </c>
      <c r="AE576">
        <f>SUMIF([1]销售数据!$B:$B,AD576,[1]销售数据!$L:$L)</f>
        <v>0</v>
      </c>
      <c r="AF576">
        <f>SUMIF([1]销售数据!$B:$B,AD576,[1]销售数据!$K:$K)</f>
        <v>0</v>
      </c>
      <c r="AG576">
        <f>SUMIF([1]销售数据!$B:$B,AD576,[1]销售数据!$J:$J)</f>
        <v>0</v>
      </c>
      <c r="AH576">
        <f>SUMIF([1]销售数据!$B:$B,AD576,[1]销售数据!$I:$I)</f>
        <v>0</v>
      </c>
      <c r="AI576">
        <f>SUMIF([1]销售数据!$B:$B,AD576,[1]销售数据!$H:$H)</f>
        <v>0</v>
      </c>
      <c r="AJ576" s="20">
        <f t="shared" si="143"/>
        <v>0</v>
      </c>
      <c r="AK576">
        <f>SUMIF([1]发货店铺数!$B:$B,AD576,[1]发货店铺数!$G:$G)</f>
        <v>0</v>
      </c>
      <c r="AL576">
        <f>SUMIF([1]销售店铺数!$B:$B,AD576,[1]销售店铺数!$G:$G)</f>
        <v>0</v>
      </c>
      <c r="AM576">
        <f>SUMIF([1]销售店铺数!$B:$B,AD576,[1]销售店铺数!$G:$G)</f>
        <v>0</v>
      </c>
      <c r="AN576" s="20">
        <f t="shared" si="144"/>
        <v>0</v>
      </c>
      <c r="AO576" s="20">
        <f t="shared" si="145"/>
        <v>0</v>
      </c>
      <c r="AP576" s="20">
        <f t="shared" si="146"/>
        <v>0</v>
      </c>
      <c r="AQ576" s="12">
        <f t="shared" si="147"/>
        <v>0</v>
      </c>
      <c r="AR576" s="20">
        <f t="shared" si="148"/>
        <v>0</v>
      </c>
      <c r="AS576" s="20">
        <f t="shared" si="149"/>
        <v>0</v>
      </c>
    </row>
    <row r="577" spans="1:45">
      <c r="A577"/>
      <c r="B577"/>
      <c r="C577"/>
      <c r="D577"/>
      <c r="E577"/>
      <c r="F577"/>
      <c r="G577"/>
      <c r="H577"/>
      <c r="I577"/>
      <c r="J577"/>
      <c r="K577"/>
      <c r="L577"/>
      <c r="M577" s="8" t="str">
        <f>IF(ISERROR( VLOOKUP(AD577,'[1]采购入库货量(公司仓库)'!$A:$I,9,FALSE)),"", VLOOKUP(AD577,'[1]采购入库货量(公司仓库)'!$A:$I,9,FALSE))</f>
        <v/>
      </c>
      <c r="N577" s="8" t="str">
        <f>IF(ISERROR( VLOOKUP(AD577,[1]批发上市日期!$A:$F,6,FALSE)),"",  VLOOKUP(AD577,[1]批发上市日期!$A:$F,6,FALSE))</f>
        <v/>
      </c>
      <c r="O577" s="48">
        <f>IF(ISERROR(VLOOKUP(E577&amp;G577,'[1]采购入库货量(公司仓库)'!$A:$I,7,FALSE)),0,VLOOKUP(E577&amp;G577,'[1]采购入库货量(公司仓库)'!$A:$I,7,FALSE))</f>
        <v>0</v>
      </c>
      <c r="P577" s="12">
        <f t="shared" si="134"/>
        <v>0</v>
      </c>
      <c r="Q577" s="14">
        <f>IF(ISERROR(VLOOKUP(E577&amp;G577,'[1]采购入库货量(公司仓库)'!$A:$I,8,FALSE)),0,VLOOKUP(E577&amp;G577,'[1]采购入库货量(公司仓库)'!$A:$I,8,FALSE))</f>
        <v>0</v>
      </c>
      <c r="R577" s="12">
        <f t="shared" si="135"/>
        <v>0</v>
      </c>
      <c r="S577">
        <f>SUMIF([1]库存总量!$H:$H,E577&amp;G577,[1]库存总量!$G:$G)</f>
        <v>0</v>
      </c>
      <c r="T577" s="12">
        <f t="shared" si="136"/>
        <v>0</v>
      </c>
      <c r="U577">
        <f>SUMIFS([1]库存总量!$G:$G,[1]库存总量!$H:$H,E577&amp;G577,[1]库存总量!$A:$A,"B")</f>
        <v>0</v>
      </c>
      <c r="V577" s="12">
        <f t="shared" si="137"/>
        <v>0</v>
      </c>
      <c r="W577">
        <f>SUMIFS([1]库存总量!$G:$G,[1]库存总量!$H:$H,E577&amp;G577,[1]库存总量!$A:$A,"K")</f>
        <v>0</v>
      </c>
      <c r="X577" s="12">
        <f t="shared" si="138"/>
        <v>0</v>
      </c>
      <c r="Y577">
        <f t="shared" si="139"/>
        <v>0</v>
      </c>
      <c r="Z577" s="12">
        <f t="shared" si="140"/>
        <v>0</v>
      </c>
      <c r="AA577">
        <f>(IF(ISERROR((IF(ISERROR(VLOOKUP(E577&amp;G577,'[1]采购入库货量(公司仓库)'!$A:$H,7,FALSE)),0,VLOOKUP(E577&amp;G577,'[1]采购入库货量(公司仓库)'!$A:$H,7,FALSE)))*L577-(IF(ISERROR(VLOOKUP(E577&amp;G577,'[1]采购入库货量(公司仓库)'!$A:$H,8,FALSE)),0,VLOOKUP(E577&amp;G577,'[1]采购入库货量(公司仓库)'!$A:$H,8,FALSE)))),0,(IF(ISERROR(VLOOKUP(E577&amp;G577,'[1]采购入库货量(公司仓库)'!$A:$H,7,FALSE)),0,VLOOKUP(E577&amp;G577,'[1]采购入库货量(公司仓库)'!$A:$H,7,FALSE)))*L577-(IF(ISERROR(VLOOKUP(E577&amp;G577,'[1]采购入库货量(公司仓库)'!$A:$H,8,FALSE)),0,VLOOKUP(E577&amp;G577,'[1]采购入库货量(公司仓库)'!$A:$H,8,FALSE)))))</f>
        <v>0</v>
      </c>
      <c r="AB577">
        <f>SUMIF([1]销售数据!$B:$B,E577&amp;G577,[1]销售数据!$G:$G)</f>
        <v>0</v>
      </c>
      <c r="AC577" s="12">
        <f t="shared" si="141"/>
        <v>0</v>
      </c>
      <c r="AD577" t="str">
        <f t="shared" si="142"/>
        <v/>
      </c>
      <c r="AE577">
        <f>SUMIF([1]销售数据!$B:$B,AD577,[1]销售数据!$L:$L)</f>
        <v>0</v>
      </c>
      <c r="AF577">
        <f>SUMIF([1]销售数据!$B:$B,AD577,[1]销售数据!$K:$K)</f>
        <v>0</v>
      </c>
      <c r="AG577">
        <f>SUMIF([1]销售数据!$B:$B,AD577,[1]销售数据!$J:$J)</f>
        <v>0</v>
      </c>
      <c r="AH577">
        <f>SUMIF([1]销售数据!$B:$B,AD577,[1]销售数据!$I:$I)</f>
        <v>0</v>
      </c>
      <c r="AI577">
        <f>SUMIF([1]销售数据!$B:$B,AD577,[1]销售数据!$H:$H)</f>
        <v>0</v>
      </c>
      <c r="AJ577" s="20">
        <f t="shared" si="143"/>
        <v>0</v>
      </c>
      <c r="AK577">
        <f>SUMIF([1]发货店铺数!$B:$B,AD577,[1]发货店铺数!$G:$G)</f>
        <v>0</v>
      </c>
      <c r="AL577">
        <f>SUMIF([1]销售店铺数!$B:$B,AD577,[1]销售店铺数!$G:$G)</f>
        <v>0</v>
      </c>
      <c r="AM577">
        <f>SUMIF([1]销售店铺数!$B:$B,AD577,[1]销售店铺数!$G:$G)</f>
        <v>0</v>
      </c>
      <c r="AN577" s="20">
        <f t="shared" si="144"/>
        <v>0</v>
      </c>
      <c r="AO577" s="20">
        <f t="shared" si="145"/>
        <v>0</v>
      </c>
      <c r="AP577" s="20">
        <f t="shared" si="146"/>
        <v>0</v>
      </c>
      <c r="AQ577" s="12">
        <f t="shared" si="147"/>
        <v>0</v>
      </c>
      <c r="AR577" s="20">
        <f t="shared" si="148"/>
        <v>0</v>
      </c>
      <c r="AS577" s="20">
        <f t="shared" si="149"/>
        <v>0</v>
      </c>
    </row>
    <row r="578" spans="1:45">
      <c r="A578"/>
      <c r="B578"/>
      <c r="C578"/>
      <c r="D578"/>
      <c r="E578"/>
      <c r="F578"/>
      <c r="G578"/>
      <c r="H578"/>
      <c r="I578"/>
      <c r="J578"/>
      <c r="K578"/>
      <c r="L578"/>
      <c r="M578" s="8" t="str">
        <f>IF(ISERROR( VLOOKUP(AD578,'[1]采购入库货量(公司仓库)'!$A:$I,9,FALSE)),"", VLOOKUP(AD578,'[1]采购入库货量(公司仓库)'!$A:$I,9,FALSE))</f>
        <v/>
      </c>
      <c r="N578" s="8" t="str">
        <f>IF(ISERROR( VLOOKUP(AD578,[1]批发上市日期!$A:$F,6,FALSE)),"",  VLOOKUP(AD578,[1]批发上市日期!$A:$F,6,FALSE))</f>
        <v/>
      </c>
      <c r="O578" s="48">
        <f>IF(ISERROR(VLOOKUP(E578&amp;G578,'[1]采购入库货量(公司仓库)'!$A:$I,7,FALSE)),0,VLOOKUP(E578&amp;G578,'[1]采购入库货量(公司仓库)'!$A:$I,7,FALSE))</f>
        <v>0</v>
      </c>
      <c r="P578" s="12">
        <f t="shared" si="134"/>
        <v>0</v>
      </c>
      <c r="Q578" s="14">
        <f>IF(ISERROR(VLOOKUP(E578&amp;G578,'[1]采购入库货量(公司仓库)'!$A:$I,8,FALSE)),0,VLOOKUP(E578&amp;G578,'[1]采购入库货量(公司仓库)'!$A:$I,8,FALSE))</f>
        <v>0</v>
      </c>
      <c r="R578" s="12">
        <f t="shared" si="135"/>
        <v>0</v>
      </c>
      <c r="S578">
        <f>SUMIF([1]库存总量!$H:$H,E578&amp;G578,[1]库存总量!$G:$G)</f>
        <v>0</v>
      </c>
      <c r="T578" s="12">
        <f t="shared" si="136"/>
        <v>0</v>
      </c>
      <c r="U578">
        <f>SUMIFS([1]库存总量!$G:$G,[1]库存总量!$H:$H,E578&amp;G578,[1]库存总量!$A:$A,"B")</f>
        <v>0</v>
      </c>
      <c r="V578" s="12">
        <f t="shared" si="137"/>
        <v>0</v>
      </c>
      <c r="W578">
        <f>SUMIFS([1]库存总量!$G:$G,[1]库存总量!$H:$H,E578&amp;G578,[1]库存总量!$A:$A,"K")</f>
        <v>0</v>
      </c>
      <c r="X578" s="12">
        <f t="shared" si="138"/>
        <v>0</v>
      </c>
      <c r="Y578">
        <f t="shared" si="139"/>
        <v>0</v>
      </c>
      <c r="Z578" s="12">
        <f t="shared" si="140"/>
        <v>0</v>
      </c>
      <c r="AA578">
        <f>(IF(ISERROR((IF(ISERROR(VLOOKUP(E578&amp;G578,'[1]采购入库货量(公司仓库)'!$A:$H,7,FALSE)),0,VLOOKUP(E578&amp;G578,'[1]采购入库货量(公司仓库)'!$A:$H,7,FALSE)))*L578-(IF(ISERROR(VLOOKUP(E578&amp;G578,'[1]采购入库货量(公司仓库)'!$A:$H,8,FALSE)),0,VLOOKUP(E578&amp;G578,'[1]采购入库货量(公司仓库)'!$A:$H,8,FALSE)))),0,(IF(ISERROR(VLOOKUP(E578&amp;G578,'[1]采购入库货量(公司仓库)'!$A:$H,7,FALSE)),0,VLOOKUP(E578&amp;G578,'[1]采购入库货量(公司仓库)'!$A:$H,7,FALSE)))*L578-(IF(ISERROR(VLOOKUP(E578&amp;G578,'[1]采购入库货量(公司仓库)'!$A:$H,8,FALSE)),0,VLOOKUP(E578&amp;G578,'[1]采购入库货量(公司仓库)'!$A:$H,8,FALSE)))))</f>
        <v>0</v>
      </c>
      <c r="AB578">
        <f>SUMIF([1]销售数据!$B:$B,E578&amp;G578,[1]销售数据!$G:$G)</f>
        <v>0</v>
      </c>
      <c r="AC578" s="12">
        <f t="shared" si="141"/>
        <v>0</v>
      </c>
      <c r="AD578" t="str">
        <f t="shared" si="142"/>
        <v/>
      </c>
      <c r="AE578">
        <f>SUMIF([1]销售数据!$B:$B,AD578,[1]销售数据!$L:$L)</f>
        <v>0</v>
      </c>
      <c r="AF578">
        <f>SUMIF([1]销售数据!$B:$B,AD578,[1]销售数据!$K:$K)</f>
        <v>0</v>
      </c>
      <c r="AG578">
        <f>SUMIF([1]销售数据!$B:$B,AD578,[1]销售数据!$J:$J)</f>
        <v>0</v>
      </c>
      <c r="AH578">
        <f>SUMIF([1]销售数据!$B:$B,AD578,[1]销售数据!$I:$I)</f>
        <v>0</v>
      </c>
      <c r="AI578">
        <f>SUMIF([1]销售数据!$B:$B,AD578,[1]销售数据!$H:$H)</f>
        <v>0</v>
      </c>
      <c r="AJ578" s="20">
        <f t="shared" si="143"/>
        <v>0</v>
      </c>
      <c r="AK578">
        <f>SUMIF([1]发货店铺数!$B:$B,AD578,[1]发货店铺数!$G:$G)</f>
        <v>0</v>
      </c>
      <c r="AL578">
        <f>SUMIF([1]销售店铺数!$B:$B,AD578,[1]销售店铺数!$G:$G)</f>
        <v>0</v>
      </c>
      <c r="AM578">
        <f>SUMIF([1]销售店铺数!$B:$B,AD578,[1]销售店铺数!$G:$G)</f>
        <v>0</v>
      </c>
      <c r="AN578" s="20">
        <f t="shared" si="144"/>
        <v>0</v>
      </c>
      <c r="AO578" s="20">
        <f t="shared" si="145"/>
        <v>0</v>
      </c>
      <c r="AP578" s="20">
        <f t="shared" si="146"/>
        <v>0</v>
      </c>
      <c r="AQ578" s="12">
        <f t="shared" si="147"/>
        <v>0</v>
      </c>
      <c r="AR578" s="20">
        <f t="shared" si="148"/>
        <v>0</v>
      </c>
      <c r="AS578" s="20">
        <f t="shared" si="149"/>
        <v>0</v>
      </c>
    </row>
    <row r="579" spans="1:45">
      <c r="A579"/>
      <c r="B579"/>
      <c r="C579"/>
      <c r="D579"/>
      <c r="E579"/>
      <c r="F579"/>
      <c r="G579"/>
      <c r="H579"/>
      <c r="I579"/>
      <c r="J579"/>
      <c r="K579"/>
      <c r="L579"/>
      <c r="M579" s="8" t="str">
        <f>IF(ISERROR( VLOOKUP(AD579,'[1]采购入库货量(公司仓库)'!$A:$I,9,FALSE)),"", VLOOKUP(AD579,'[1]采购入库货量(公司仓库)'!$A:$I,9,FALSE))</f>
        <v/>
      </c>
      <c r="N579" s="8" t="str">
        <f>IF(ISERROR( VLOOKUP(AD579,[1]批发上市日期!$A:$F,6,FALSE)),"",  VLOOKUP(AD579,[1]批发上市日期!$A:$F,6,FALSE))</f>
        <v/>
      </c>
      <c r="O579" s="48">
        <f>IF(ISERROR(VLOOKUP(E579&amp;G579,'[1]采购入库货量(公司仓库)'!$A:$I,7,FALSE)),0,VLOOKUP(E579&amp;G579,'[1]采购入库货量(公司仓库)'!$A:$I,7,FALSE))</f>
        <v>0</v>
      </c>
      <c r="P579" s="12">
        <f t="shared" si="134"/>
        <v>0</v>
      </c>
      <c r="Q579" s="14">
        <f>IF(ISERROR(VLOOKUP(E579&amp;G579,'[1]采购入库货量(公司仓库)'!$A:$I,8,FALSE)),0,VLOOKUP(E579&amp;G579,'[1]采购入库货量(公司仓库)'!$A:$I,8,FALSE))</f>
        <v>0</v>
      </c>
      <c r="R579" s="12">
        <f t="shared" si="135"/>
        <v>0</v>
      </c>
      <c r="S579">
        <f>SUMIF([1]库存总量!$H:$H,E579&amp;G579,[1]库存总量!$G:$G)</f>
        <v>0</v>
      </c>
      <c r="T579" s="12">
        <f t="shared" si="136"/>
        <v>0</v>
      </c>
      <c r="U579">
        <f>SUMIFS([1]库存总量!$G:$G,[1]库存总量!$H:$H,E579&amp;G579,[1]库存总量!$A:$A,"B")</f>
        <v>0</v>
      </c>
      <c r="V579" s="12">
        <f t="shared" si="137"/>
        <v>0</v>
      </c>
      <c r="W579">
        <f>SUMIFS([1]库存总量!$G:$G,[1]库存总量!$H:$H,E579&amp;G579,[1]库存总量!$A:$A,"K")</f>
        <v>0</v>
      </c>
      <c r="X579" s="12">
        <f t="shared" si="138"/>
        <v>0</v>
      </c>
      <c r="Y579">
        <f t="shared" si="139"/>
        <v>0</v>
      </c>
      <c r="Z579" s="12">
        <f t="shared" si="140"/>
        <v>0</v>
      </c>
      <c r="AA579">
        <f>(IF(ISERROR((IF(ISERROR(VLOOKUP(E579&amp;G579,'[1]采购入库货量(公司仓库)'!$A:$H,7,FALSE)),0,VLOOKUP(E579&amp;G579,'[1]采购入库货量(公司仓库)'!$A:$H,7,FALSE)))*L579-(IF(ISERROR(VLOOKUP(E579&amp;G579,'[1]采购入库货量(公司仓库)'!$A:$H,8,FALSE)),0,VLOOKUP(E579&amp;G579,'[1]采购入库货量(公司仓库)'!$A:$H,8,FALSE)))),0,(IF(ISERROR(VLOOKUP(E579&amp;G579,'[1]采购入库货量(公司仓库)'!$A:$H,7,FALSE)),0,VLOOKUP(E579&amp;G579,'[1]采购入库货量(公司仓库)'!$A:$H,7,FALSE)))*L579-(IF(ISERROR(VLOOKUP(E579&amp;G579,'[1]采购入库货量(公司仓库)'!$A:$H,8,FALSE)),0,VLOOKUP(E579&amp;G579,'[1]采购入库货量(公司仓库)'!$A:$H,8,FALSE)))))</f>
        <v>0</v>
      </c>
      <c r="AB579">
        <f>SUMIF([1]销售数据!$B:$B,E579&amp;G579,[1]销售数据!$G:$G)</f>
        <v>0</v>
      </c>
      <c r="AC579" s="12">
        <f t="shared" si="141"/>
        <v>0</v>
      </c>
      <c r="AD579" t="str">
        <f t="shared" si="142"/>
        <v/>
      </c>
      <c r="AE579">
        <f>SUMIF([1]销售数据!$B:$B,AD579,[1]销售数据!$L:$L)</f>
        <v>0</v>
      </c>
      <c r="AF579">
        <f>SUMIF([1]销售数据!$B:$B,AD579,[1]销售数据!$K:$K)</f>
        <v>0</v>
      </c>
      <c r="AG579">
        <f>SUMIF([1]销售数据!$B:$B,AD579,[1]销售数据!$J:$J)</f>
        <v>0</v>
      </c>
      <c r="AH579">
        <f>SUMIF([1]销售数据!$B:$B,AD579,[1]销售数据!$I:$I)</f>
        <v>0</v>
      </c>
      <c r="AI579">
        <f>SUMIF([1]销售数据!$B:$B,AD579,[1]销售数据!$H:$H)</f>
        <v>0</v>
      </c>
      <c r="AJ579" s="20">
        <f t="shared" si="143"/>
        <v>0</v>
      </c>
      <c r="AK579">
        <f>SUMIF([1]发货店铺数!$B:$B,AD579,[1]发货店铺数!$G:$G)</f>
        <v>0</v>
      </c>
      <c r="AL579">
        <f>SUMIF([1]销售店铺数!$B:$B,AD579,[1]销售店铺数!$G:$G)</f>
        <v>0</v>
      </c>
      <c r="AM579">
        <f>SUMIF([1]销售店铺数!$B:$B,AD579,[1]销售店铺数!$G:$G)</f>
        <v>0</v>
      </c>
      <c r="AN579" s="20">
        <f t="shared" si="144"/>
        <v>0</v>
      </c>
      <c r="AO579" s="20">
        <f t="shared" si="145"/>
        <v>0</v>
      </c>
      <c r="AP579" s="20">
        <f t="shared" si="146"/>
        <v>0</v>
      </c>
      <c r="AQ579" s="12">
        <f t="shared" si="147"/>
        <v>0</v>
      </c>
      <c r="AR579" s="20">
        <f t="shared" si="148"/>
        <v>0</v>
      </c>
      <c r="AS579" s="20">
        <f t="shared" si="149"/>
        <v>0</v>
      </c>
    </row>
    <row r="580" spans="1:45">
      <c r="A580"/>
      <c r="B580"/>
      <c r="C580"/>
      <c r="D580"/>
      <c r="E580"/>
      <c r="F580"/>
      <c r="G580"/>
      <c r="H580"/>
      <c r="I580"/>
      <c r="J580"/>
      <c r="K580"/>
      <c r="L580"/>
      <c r="M580" s="8" t="str">
        <f>IF(ISERROR( VLOOKUP(AD580,'[1]采购入库货量(公司仓库)'!$A:$I,9,FALSE)),"", VLOOKUP(AD580,'[1]采购入库货量(公司仓库)'!$A:$I,9,FALSE))</f>
        <v/>
      </c>
      <c r="N580" s="8" t="str">
        <f>IF(ISERROR( VLOOKUP(AD580,[1]批发上市日期!$A:$F,6,FALSE)),"",  VLOOKUP(AD580,[1]批发上市日期!$A:$F,6,FALSE))</f>
        <v/>
      </c>
      <c r="O580" s="48">
        <f>IF(ISERROR(VLOOKUP(E580&amp;G580,'[1]采购入库货量(公司仓库)'!$A:$I,7,FALSE)),0,VLOOKUP(E580&amp;G580,'[1]采购入库货量(公司仓库)'!$A:$I,7,FALSE))</f>
        <v>0</v>
      </c>
      <c r="P580" s="12">
        <f t="shared" si="134"/>
        <v>0</v>
      </c>
      <c r="Q580" s="14">
        <f>IF(ISERROR(VLOOKUP(E580&amp;G580,'[1]采购入库货量(公司仓库)'!$A:$I,8,FALSE)),0,VLOOKUP(E580&amp;G580,'[1]采购入库货量(公司仓库)'!$A:$I,8,FALSE))</f>
        <v>0</v>
      </c>
      <c r="R580" s="12">
        <f t="shared" si="135"/>
        <v>0</v>
      </c>
      <c r="S580">
        <f>SUMIF([1]库存总量!$H:$H,E580&amp;G580,[1]库存总量!$G:$G)</f>
        <v>0</v>
      </c>
      <c r="T580" s="12">
        <f t="shared" si="136"/>
        <v>0</v>
      </c>
      <c r="U580">
        <f>SUMIFS([1]库存总量!$G:$G,[1]库存总量!$H:$H,E580&amp;G580,[1]库存总量!$A:$A,"B")</f>
        <v>0</v>
      </c>
      <c r="V580" s="12">
        <f t="shared" si="137"/>
        <v>0</v>
      </c>
      <c r="W580">
        <f>SUMIFS([1]库存总量!$G:$G,[1]库存总量!$H:$H,E580&amp;G580,[1]库存总量!$A:$A,"K")</f>
        <v>0</v>
      </c>
      <c r="X580" s="12">
        <f t="shared" si="138"/>
        <v>0</v>
      </c>
      <c r="Y580">
        <f t="shared" si="139"/>
        <v>0</v>
      </c>
      <c r="Z580" s="12">
        <f t="shared" si="140"/>
        <v>0</v>
      </c>
      <c r="AA580">
        <f>(IF(ISERROR((IF(ISERROR(VLOOKUP(E580&amp;G580,'[1]采购入库货量(公司仓库)'!$A:$H,7,FALSE)),0,VLOOKUP(E580&amp;G580,'[1]采购入库货量(公司仓库)'!$A:$H,7,FALSE)))*L580-(IF(ISERROR(VLOOKUP(E580&amp;G580,'[1]采购入库货量(公司仓库)'!$A:$H,8,FALSE)),0,VLOOKUP(E580&amp;G580,'[1]采购入库货量(公司仓库)'!$A:$H,8,FALSE)))),0,(IF(ISERROR(VLOOKUP(E580&amp;G580,'[1]采购入库货量(公司仓库)'!$A:$H,7,FALSE)),0,VLOOKUP(E580&amp;G580,'[1]采购入库货量(公司仓库)'!$A:$H,7,FALSE)))*L580-(IF(ISERROR(VLOOKUP(E580&amp;G580,'[1]采购入库货量(公司仓库)'!$A:$H,8,FALSE)),0,VLOOKUP(E580&amp;G580,'[1]采购入库货量(公司仓库)'!$A:$H,8,FALSE)))))</f>
        <v>0</v>
      </c>
      <c r="AB580">
        <f>SUMIF([1]销售数据!$B:$B,E580&amp;G580,[1]销售数据!$G:$G)</f>
        <v>0</v>
      </c>
      <c r="AC580" s="12">
        <f t="shared" si="141"/>
        <v>0</v>
      </c>
      <c r="AD580" t="str">
        <f t="shared" si="142"/>
        <v/>
      </c>
      <c r="AE580">
        <f>SUMIF([1]销售数据!$B:$B,AD580,[1]销售数据!$L:$L)</f>
        <v>0</v>
      </c>
      <c r="AF580">
        <f>SUMIF([1]销售数据!$B:$B,AD580,[1]销售数据!$K:$K)</f>
        <v>0</v>
      </c>
      <c r="AG580">
        <f>SUMIF([1]销售数据!$B:$B,AD580,[1]销售数据!$J:$J)</f>
        <v>0</v>
      </c>
      <c r="AH580">
        <f>SUMIF([1]销售数据!$B:$B,AD580,[1]销售数据!$I:$I)</f>
        <v>0</v>
      </c>
      <c r="AI580">
        <f>SUMIF([1]销售数据!$B:$B,AD580,[1]销售数据!$H:$H)</f>
        <v>0</v>
      </c>
      <c r="AJ580" s="20">
        <f t="shared" si="143"/>
        <v>0</v>
      </c>
      <c r="AK580">
        <f>SUMIF([1]发货店铺数!$B:$B,AD580,[1]发货店铺数!$G:$G)</f>
        <v>0</v>
      </c>
      <c r="AL580">
        <f>SUMIF([1]销售店铺数!$B:$B,AD580,[1]销售店铺数!$G:$G)</f>
        <v>0</v>
      </c>
      <c r="AM580">
        <f>SUMIF([1]销售店铺数!$B:$B,AD580,[1]销售店铺数!$G:$G)</f>
        <v>0</v>
      </c>
      <c r="AN580" s="20">
        <f t="shared" si="144"/>
        <v>0</v>
      </c>
      <c r="AO580" s="20">
        <f t="shared" si="145"/>
        <v>0</v>
      </c>
      <c r="AP580" s="20">
        <f t="shared" si="146"/>
        <v>0</v>
      </c>
      <c r="AQ580" s="12">
        <f t="shared" si="147"/>
        <v>0</v>
      </c>
      <c r="AR580" s="20">
        <f t="shared" si="148"/>
        <v>0</v>
      </c>
      <c r="AS580" s="20">
        <f t="shared" si="149"/>
        <v>0</v>
      </c>
    </row>
    <row r="581" spans="1:45">
      <c r="A581"/>
      <c r="B581"/>
      <c r="C581"/>
      <c r="D581"/>
      <c r="E581"/>
      <c r="F581"/>
      <c r="G581"/>
      <c r="H581"/>
      <c r="I581"/>
      <c r="J581"/>
      <c r="K581"/>
      <c r="L581"/>
      <c r="M581" s="8" t="str">
        <f>IF(ISERROR( VLOOKUP(AD581,'[1]采购入库货量(公司仓库)'!$A:$I,9,FALSE)),"", VLOOKUP(AD581,'[1]采购入库货量(公司仓库)'!$A:$I,9,FALSE))</f>
        <v/>
      </c>
      <c r="N581" s="8" t="str">
        <f>IF(ISERROR( VLOOKUP(AD581,[1]批发上市日期!$A:$F,6,FALSE)),"",  VLOOKUP(AD581,[1]批发上市日期!$A:$F,6,FALSE))</f>
        <v/>
      </c>
      <c r="O581" s="48">
        <f>IF(ISERROR(VLOOKUP(E581&amp;G581,'[1]采购入库货量(公司仓库)'!$A:$I,7,FALSE)),0,VLOOKUP(E581&amp;G581,'[1]采购入库货量(公司仓库)'!$A:$I,7,FALSE))</f>
        <v>0</v>
      </c>
      <c r="P581" s="12">
        <f t="shared" ref="P581:P644" si="150">IF(ISERROR(I581*O581),0,I581*O581)</f>
        <v>0</v>
      </c>
      <c r="Q581" s="14">
        <f>IF(ISERROR(VLOOKUP(E581&amp;G581,'[1]采购入库货量(公司仓库)'!$A:$I,8,FALSE)),0,VLOOKUP(E581&amp;G581,'[1]采购入库货量(公司仓库)'!$A:$I,8,FALSE))</f>
        <v>0</v>
      </c>
      <c r="R581" s="12">
        <f t="shared" ref="R581:R644" si="151">IF(ISERROR(I581*Q581 ),0,I581*Q581)</f>
        <v>0</v>
      </c>
      <c r="S581">
        <f>SUMIF([1]库存总量!$H:$H,E581&amp;G581,[1]库存总量!$G:$G)</f>
        <v>0</v>
      </c>
      <c r="T581" s="12">
        <f t="shared" ref="T581:T644" si="152">IF(ISERROR(S581*I581 ),0,S581*I581)</f>
        <v>0</v>
      </c>
      <c r="U581">
        <f>SUMIFS([1]库存总量!$G:$G,[1]库存总量!$H:$H,E581&amp;G581,[1]库存总量!$A:$A,"B")</f>
        <v>0</v>
      </c>
      <c r="V581" s="12">
        <f t="shared" ref="V581:V644" si="153">IF(ISERROR(U581*I581 ),0,U581*I581)</f>
        <v>0</v>
      </c>
      <c r="W581">
        <f>SUMIFS([1]库存总量!$G:$G,[1]库存总量!$H:$H,E581&amp;G581,[1]库存总量!$A:$A,"K")</f>
        <v>0</v>
      </c>
      <c r="X581" s="12">
        <f t="shared" ref="X581:X644" si="154">IF(ISERROR(W581*I581 ),0,W581*I581)</f>
        <v>0</v>
      </c>
      <c r="Y581">
        <f t="shared" ref="Y581:Y644" si="155">IF(ISERROR(L581*O581),0,L581*O581)</f>
        <v>0</v>
      </c>
      <c r="Z581" s="12">
        <f t="shared" ref="Z581:Z644" si="156">IF(ISERROR(Y581*I581),0,Y581*I581)</f>
        <v>0</v>
      </c>
      <c r="AA581">
        <f>(IF(ISERROR((IF(ISERROR(VLOOKUP(E581&amp;G581,'[1]采购入库货量(公司仓库)'!$A:$H,7,FALSE)),0,VLOOKUP(E581&amp;G581,'[1]采购入库货量(公司仓库)'!$A:$H,7,FALSE)))*L581-(IF(ISERROR(VLOOKUP(E581&amp;G581,'[1]采购入库货量(公司仓库)'!$A:$H,8,FALSE)),0,VLOOKUP(E581&amp;G581,'[1]采购入库货量(公司仓库)'!$A:$H,8,FALSE)))),0,(IF(ISERROR(VLOOKUP(E581&amp;G581,'[1]采购入库货量(公司仓库)'!$A:$H,7,FALSE)),0,VLOOKUP(E581&amp;G581,'[1]采购入库货量(公司仓库)'!$A:$H,7,FALSE)))*L581-(IF(ISERROR(VLOOKUP(E581&amp;G581,'[1]采购入库货量(公司仓库)'!$A:$H,8,FALSE)),0,VLOOKUP(E581&amp;G581,'[1]采购入库货量(公司仓库)'!$A:$H,8,FALSE)))))</f>
        <v>0</v>
      </c>
      <c r="AB581">
        <f>SUMIF([1]销售数据!$B:$B,E581&amp;G581,[1]销售数据!$G:$G)</f>
        <v>0</v>
      </c>
      <c r="AC581" s="12">
        <f t="shared" ref="AC581:AC644" si="157">IF(ISERROR(AB581*I581),0,AB581*I581)</f>
        <v>0</v>
      </c>
      <c r="AD581" t="str">
        <f t="shared" ref="AD581:AD644" si="158">E581&amp;G581</f>
        <v/>
      </c>
      <c r="AE581">
        <f>SUMIF([1]销售数据!$B:$B,AD581,[1]销售数据!$L:$L)</f>
        <v>0</v>
      </c>
      <c r="AF581">
        <f>SUMIF([1]销售数据!$B:$B,AD581,[1]销售数据!$K:$K)</f>
        <v>0</v>
      </c>
      <c r="AG581">
        <f>SUMIF([1]销售数据!$B:$B,AD581,[1]销售数据!$J:$J)</f>
        <v>0</v>
      </c>
      <c r="AH581">
        <f>SUMIF([1]销售数据!$B:$B,AD581,[1]销售数据!$I:$I)</f>
        <v>0</v>
      </c>
      <c r="AI581">
        <f>SUMIF([1]销售数据!$B:$B,AD581,[1]销售数据!$H:$H)</f>
        <v>0</v>
      </c>
      <c r="AJ581" s="20">
        <f t="shared" ref="AJ581:AJ644" si="159">IF(ISERROR((AI581-AH581)/AI581),0,((AI581-AH581)/AI581))</f>
        <v>0</v>
      </c>
      <c r="AK581">
        <f>SUMIF([1]发货店铺数!$B:$B,AD581,[1]发货店铺数!$G:$G)</f>
        <v>0</v>
      </c>
      <c r="AL581">
        <f>SUMIF([1]销售店铺数!$B:$B,AD581,[1]销售店铺数!$G:$G)</f>
        <v>0</v>
      </c>
      <c r="AM581">
        <f>SUMIF([1]销售店铺数!$B:$B,AD581,[1]销售店铺数!$G:$G)</f>
        <v>0</v>
      </c>
      <c r="AN581" s="20">
        <f t="shared" ref="AN581:AN644" si="160">IF(ISERROR(AL581/AK581),0,AL581/AK581)</f>
        <v>0</v>
      </c>
      <c r="AO581" s="20">
        <f t="shared" ref="AO581:AO644" si="161">IF(ISERROR(AB581/S581),0,AB581/S581)</f>
        <v>0</v>
      </c>
      <c r="AP581" s="20">
        <f t="shared" ref="AP581:AP644" si="162">IF(ISERROR(AB581/O581),0,AB581/O581)</f>
        <v>0</v>
      </c>
      <c r="AQ581" s="12">
        <f t="shared" ref="AQ581:AQ644" si="163">IFERROR((K581-J581)*AB581,0)</f>
        <v>0</v>
      </c>
      <c r="AR581" s="20">
        <f t="shared" ref="AR581:AR644" si="164">IF(ISERROR((K581-J581)/K581),0,(K581-J581)/K581)</f>
        <v>0</v>
      </c>
      <c r="AS581" s="20">
        <f t="shared" ref="AS581:AS644" si="165">IF(ISERROR(AB581/O581),0,AB581/O581)</f>
        <v>0</v>
      </c>
    </row>
    <row r="582" spans="1:45">
      <c r="A582"/>
      <c r="B582"/>
      <c r="C582"/>
      <c r="D582"/>
      <c r="E582"/>
      <c r="F582"/>
      <c r="G582"/>
      <c r="H582"/>
      <c r="I582"/>
      <c r="J582"/>
      <c r="K582"/>
      <c r="L582"/>
      <c r="M582" s="8" t="str">
        <f>IF(ISERROR( VLOOKUP(AD582,'[1]采购入库货量(公司仓库)'!$A:$I,9,FALSE)),"", VLOOKUP(AD582,'[1]采购入库货量(公司仓库)'!$A:$I,9,FALSE))</f>
        <v/>
      </c>
      <c r="N582" s="8" t="str">
        <f>IF(ISERROR( VLOOKUP(AD582,[1]批发上市日期!$A:$F,6,FALSE)),"",  VLOOKUP(AD582,[1]批发上市日期!$A:$F,6,FALSE))</f>
        <v/>
      </c>
      <c r="O582" s="48">
        <f>IF(ISERROR(VLOOKUP(E582&amp;G582,'[1]采购入库货量(公司仓库)'!$A:$I,7,FALSE)),0,VLOOKUP(E582&amp;G582,'[1]采购入库货量(公司仓库)'!$A:$I,7,FALSE))</f>
        <v>0</v>
      </c>
      <c r="P582" s="12">
        <f t="shared" si="150"/>
        <v>0</v>
      </c>
      <c r="Q582" s="14">
        <f>IF(ISERROR(VLOOKUP(E582&amp;G582,'[1]采购入库货量(公司仓库)'!$A:$I,8,FALSE)),0,VLOOKUP(E582&amp;G582,'[1]采购入库货量(公司仓库)'!$A:$I,8,FALSE))</f>
        <v>0</v>
      </c>
      <c r="R582" s="12">
        <f t="shared" si="151"/>
        <v>0</v>
      </c>
      <c r="S582">
        <f>SUMIF([1]库存总量!$H:$H,E582&amp;G582,[1]库存总量!$G:$G)</f>
        <v>0</v>
      </c>
      <c r="T582" s="12">
        <f t="shared" si="152"/>
        <v>0</v>
      </c>
      <c r="U582">
        <f>SUMIFS([1]库存总量!$G:$G,[1]库存总量!$H:$H,E582&amp;G582,[1]库存总量!$A:$A,"B")</f>
        <v>0</v>
      </c>
      <c r="V582" s="12">
        <f t="shared" si="153"/>
        <v>0</v>
      </c>
      <c r="W582">
        <f>SUMIFS([1]库存总量!$G:$G,[1]库存总量!$H:$H,E582&amp;G582,[1]库存总量!$A:$A,"K")</f>
        <v>0</v>
      </c>
      <c r="X582" s="12">
        <f t="shared" si="154"/>
        <v>0</v>
      </c>
      <c r="Y582">
        <f t="shared" si="155"/>
        <v>0</v>
      </c>
      <c r="Z582" s="12">
        <f t="shared" si="156"/>
        <v>0</v>
      </c>
      <c r="AA582">
        <f>(IF(ISERROR((IF(ISERROR(VLOOKUP(E582&amp;G582,'[1]采购入库货量(公司仓库)'!$A:$H,7,FALSE)),0,VLOOKUP(E582&amp;G582,'[1]采购入库货量(公司仓库)'!$A:$H,7,FALSE)))*L582-(IF(ISERROR(VLOOKUP(E582&amp;G582,'[1]采购入库货量(公司仓库)'!$A:$H,8,FALSE)),0,VLOOKUP(E582&amp;G582,'[1]采购入库货量(公司仓库)'!$A:$H,8,FALSE)))),0,(IF(ISERROR(VLOOKUP(E582&amp;G582,'[1]采购入库货量(公司仓库)'!$A:$H,7,FALSE)),0,VLOOKUP(E582&amp;G582,'[1]采购入库货量(公司仓库)'!$A:$H,7,FALSE)))*L582-(IF(ISERROR(VLOOKUP(E582&amp;G582,'[1]采购入库货量(公司仓库)'!$A:$H,8,FALSE)),0,VLOOKUP(E582&amp;G582,'[1]采购入库货量(公司仓库)'!$A:$H,8,FALSE)))))</f>
        <v>0</v>
      </c>
      <c r="AB582">
        <f>SUMIF([1]销售数据!$B:$B,E582&amp;G582,[1]销售数据!$G:$G)</f>
        <v>0</v>
      </c>
      <c r="AC582" s="12">
        <f t="shared" si="157"/>
        <v>0</v>
      </c>
      <c r="AD582" t="str">
        <f t="shared" si="158"/>
        <v/>
      </c>
      <c r="AE582">
        <f>SUMIF([1]销售数据!$B:$B,AD582,[1]销售数据!$L:$L)</f>
        <v>0</v>
      </c>
      <c r="AF582">
        <f>SUMIF([1]销售数据!$B:$B,AD582,[1]销售数据!$K:$K)</f>
        <v>0</v>
      </c>
      <c r="AG582">
        <f>SUMIF([1]销售数据!$B:$B,AD582,[1]销售数据!$J:$J)</f>
        <v>0</v>
      </c>
      <c r="AH582">
        <f>SUMIF([1]销售数据!$B:$B,AD582,[1]销售数据!$I:$I)</f>
        <v>0</v>
      </c>
      <c r="AI582">
        <f>SUMIF([1]销售数据!$B:$B,AD582,[1]销售数据!$H:$H)</f>
        <v>0</v>
      </c>
      <c r="AJ582" s="20">
        <f t="shared" si="159"/>
        <v>0</v>
      </c>
      <c r="AK582">
        <f>SUMIF([1]发货店铺数!$B:$B,AD582,[1]发货店铺数!$G:$G)</f>
        <v>0</v>
      </c>
      <c r="AL582">
        <f>SUMIF([1]销售店铺数!$B:$B,AD582,[1]销售店铺数!$G:$G)</f>
        <v>0</v>
      </c>
      <c r="AM582">
        <f>SUMIF([1]销售店铺数!$B:$B,AD582,[1]销售店铺数!$G:$G)</f>
        <v>0</v>
      </c>
      <c r="AN582" s="20">
        <f t="shared" si="160"/>
        <v>0</v>
      </c>
      <c r="AO582" s="20">
        <f t="shared" si="161"/>
        <v>0</v>
      </c>
      <c r="AP582" s="20">
        <f t="shared" si="162"/>
        <v>0</v>
      </c>
      <c r="AQ582" s="12">
        <f t="shared" si="163"/>
        <v>0</v>
      </c>
      <c r="AR582" s="20">
        <f t="shared" si="164"/>
        <v>0</v>
      </c>
      <c r="AS582" s="20">
        <f t="shared" si="165"/>
        <v>0</v>
      </c>
    </row>
    <row r="583" spans="1:45">
      <c r="A583"/>
      <c r="B583"/>
      <c r="C583"/>
      <c r="D583"/>
      <c r="E583"/>
      <c r="F583"/>
      <c r="G583"/>
      <c r="H583"/>
      <c r="I583"/>
      <c r="J583"/>
      <c r="K583"/>
      <c r="L583"/>
      <c r="M583" s="8" t="str">
        <f>IF(ISERROR( VLOOKUP(AD583,'[1]采购入库货量(公司仓库)'!$A:$I,9,FALSE)),"", VLOOKUP(AD583,'[1]采购入库货量(公司仓库)'!$A:$I,9,FALSE))</f>
        <v/>
      </c>
      <c r="N583" s="8" t="str">
        <f>IF(ISERROR( VLOOKUP(AD583,[1]批发上市日期!$A:$F,6,FALSE)),"",  VLOOKUP(AD583,[1]批发上市日期!$A:$F,6,FALSE))</f>
        <v/>
      </c>
      <c r="O583" s="48">
        <f>IF(ISERROR(VLOOKUP(E583&amp;G583,'[1]采购入库货量(公司仓库)'!$A:$I,7,FALSE)),0,VLOOKUP(E583&amp;G583,'[1]采购入库货量(公司仓库)'!$A:$I,7,FALSE))</f>
        <v>0</v>
      </c>
      <c r="P583" s="12">
        <f t="shared" si="150"/>
        <v>0</v>
      </c>
      <c r="Q583" s="14">
        <f>IF(ISERROR(VLOOKUP(E583&amp;G583,'[1]采购入库货量(公司仓库)'!$A:$I,8,FALSE)),0,VLOOKUP(E583&amp;G583,'[1]采购入库货量(公司仓库)'!$A:$I,8,FALSE))</f>
        <v>0</v>
      </c>
      <c r="R583" s="12">
        <f t="shared" si="151"/>
        <v>0</v>
      </c>
      <c r="S583">
        <f>SUMIF([1]库存总量!$H:$H,E583&amp;G583,[1]库存总量!$G:$G)</f>
        <v>0</v>
      </c>
      <c r="T583" s="12">
        <f t="shared" si="152"/>
        <v>0</v>
      </c>
      <c r="U583">
        <f>SUMIFS([1]库存总量!$G:$G,[1]库存总量!$H:$H,E583&amp;G583,[1]库存总量!$A:$A,"B")</f>
        <v>0</v>
      </c>
      <c r="V583" s="12">
        <f t="shared" si="153"/>
        <v>0</v>
      </c>
      <c r="W583">
        <f>SUMIFS([1]库存总量!$G:$G,[1]库存总量!$H:$H,E583&amp;G583,[1]库存总量!$A:$A,"K")</f>
        <v>0</v>
      </c>
      <c r="X583" s="12">
        <f t="shared" si="154"/>
        <v>0</v>
      </c>
      <c r="Y583">
        <f t="shared" si="155"/>
        <v>0</v>
      </c>
      <c r="Z583" s="12">
        <f t="shared" si="156"/>
        <v>0</v>
      </c>
      <c r="AA583">
        <f>(IF(ISERROR((IF(ISERROR(VLOOKUP(E583&amp;G583,'[1]采购入库货量(公司仓库)'!$A:$H,7,FALSE)),0,VLOOKUP(E583&amp;G583,'[1]采购入库货量(公司仓库)'!$A:$H,7,FALSE)))*L583-(IF(ISERROR(VLOOKUP(E583&amp;G583,'[1]采购入库货量(公司仓库)'!$A:$H,8,FALSE)),0,VLOOKUP(E583&amp;G583,'[1]采购入库货量(公司仓库)'!$A:$H,8,FALSE)))),0,(IF(ISERROR(VLOOKUP(E583&amp;G583,'[1]采购入库货量(公司仓库)'!$A:$H,7,FALSE)),0,VLOOKUP(E583&amp;G583,'[1]采购入库货量(公司仓库)'!$A:$H,7,FALSE)))*L583-(IF(ISERROR(VLOOKUP(E583&amp;G583,'[1]采购入库货量(公司仓库)'!$A:$H,8,FALSE)),0,VLOOKUP(E583&amp;G583,'[1]采购入库货量(公司仓库)'!$A:$H,8,FALSE)))))</f>
        <v>0</v>
      </c>
      <c r="AB583">
        <f>SUMIF([1]销售数据!$B:$B,E583&amp;G583,[1]销售数据!$G:$G)</f>
        <v>0</v>
      </c>
      <c r="AC583" s="12">
        <f t="shared" si="157"/>
        <v>0</v>
      </c>
      <c r="AD583" t="str">
        <f t="shared" si="158"/>
        <v/>
      </c>
      <c r="AE583">
        <f>SUMIF([1]销售数据!$B:$B,AD583,[1]销售数据!$L:$L)</f>
        <v>0</v>
      </c>
      <c r="AF583">
        <f>SUMIF([1]销售数据!$B:$B,AD583,[1]销售数据!$K:$K)</f>
        <v>0</v>
      </c>
      <c r="AG583">
        <f>SUMIF([1]销售数据!$B:$B,AD583,[1]销售数据!$J:$J)</f>
        <v>0</v>
      </c>
      <c r="AH583">
        <f>SUMIF([1]销售数据!$B:$B,AD583,[1]销售数据!$I:$I)</f>
        <v>0</v>
      </c>
      <c r="AI583">
        <f>SUMIF([1]销售数据!$B:$B,AD583,[1]销售数据!$H:$H)</f>
        <v>0</v>
      </c>
      <c r="AJ583" s="20">
        <f t="shared" si="159"/>
        <v>0</v>
      </c>
      <c r="AK583">
        <f>SUMIF([1]发货店铺数!$B:$B,AD583,[1]发货店铺数!$G:$G)</f>
        <v>0</v>
      </c>
      <c r="AL583">
        <f>SUMIF([1]销售店铺数!$B:$B,AD583,[1]销售店铺数!$G:$G)</f>
        <v>0</v>
      </c>
      <c r="AM583">
        <f>SUMIF([1]销售店铺数!$B:$B,AD583,[1]销售店铺数!$G:$G)</f>
        <v>0</v>
      </c>
      <c r="AN583" s="20">
        <f t="shared" si="160"/>
        <v>0</v>
      </c>
      <c r="AO583" s="20">
        <f t="shared" si="161"/>
        <v>0</v>
      </c>
      <c r="AP583" s="20">
        <f t="shared" si="162"/>
        <v>0</v>
      </c>
      <c r="AQ583" s="12">
        <f t="shared" si="163"/>
        <v>0</v>
      </c>
      <c r="AR583" s="20">
        <f t="shared" si="164"/>
        <v>0</v>
      </c>
      <c r="AS583" s="20">
        <f t="shared" si="165"/>
        <v>0</v>
      </c>
    </row>
    <row r="584" spans="1:45">
      <c r="A584"/>
      <c r="B584"/>
      <c r="C584"/>
      <c r="D584"/>
      <c r="E584"/>
      <c r="F584"/>
      <c r="G584"/>
      <c r="H584"/>
      <c r="I584"/>
      <c r="J584"/>
      <c r="K584"/>
      <c r="L584"/>
      <c r="M584" s="8" t="str">
        <f>IF(ISERROR( VLOOKUP(AD584,'[1]采购入库货量(公司仓库)'!$A:$I,9,FALSE)),"", VLOOKUP(AD584,'[1]采购入库货量(公司仓库)'!$A:$I,9,FALSE))</f>
        <v/>
      </c>
      <c r="N584" s="8" t="str">
        <f>IF(ISERROR( VLOOKUP(AD584,[1]批发上市日期!$A:$F,6,FALSE)),"",  VLOOKUP(AD584,[1]批发上市日期!$A:$F,6,FALSE))</f>
        <v/>
      </c>
      <c r="O584" s="48">
        <f>IF(ISERROR(VLOOKUP(E584&amp;G584,'[1]采购入库货量(公司仓库)'!$A:$I,7,FALSE)),0,VLOOKUP(E584&amp;G584,'[1]采购入库货量(公司仓库)'!$A:$I,7,FALSE))</f>
        <v>0</v>
      </c>
      <c r="P584" s="12">
        <f t="shared" si="150"/>
        <v>0</v>
      </c>
      <c r="Q584" s="14">
        <f>IF(ISERROR(VLOOKUP(E584&amp;G584,'[1]采购入库货量(公司仓库)'!$A:$I,8,FALSE)),0,VLOOKUP(E584&amp;G584,'[1]采购入库货量(公司仓库)'!$A:$I,8,FALSE))</f>
        <v>0</v>
      </c>
      <c r="R584" s="12">
        <f t="shared" si="151"/>
        <v>0</v>
      </c>
      <c r="S584">
        <f>SUMIF([1]库存总量!$H:$H,E584&amp;G584,[1]库存总量!$G:$G)</f>
        <v>0</v>
      </c>
      <c r="T584" s="12">
        <f t="shared" si="152"/>
        <v>0</v>
      </c>
      <c r="U584">
        <f>SUMIFS([1]库存总量!$G:$G,[1]库存总量!$H:$H,E584&amp;G584,[1]库存总量!$A:$A,"B")</f>
        <v>0</v>
      </c>
      <c r="V584" s="12">
        <f t="shared" si="153"/>
        <v>0</v>
      </c>
      <c r="W584">
        <f>SUMIFS([1]库存总量!$G:$G,[1]库存总量!$H:$H,E584&amp;G584,[1]库存总量!$A:$A,"K")</f>
        <v>0</v>
      </c>
      <c r="X584" s="12">
        <f t="shared" si="154"/>
        <v>0</v>
      </c>
      <c r="Y584">
        <f t="shared" si="155"/>
        <v>0</v>
      </c>
      <c r="Z584" s="12">
        <f t="shared" si="156"/>
        <v>0</v>
      </c>
      <c r="AA584">
        <f>(IF(ISERROR((IF(ISERROR(VLOOKUP(E584&amp;G584,'[1]采购入库货量(公司仓库)'!$A:$H,7,FALSE)),0,VLOOKUP(E584&amp;G584,'[1]采购入库货量(公司仓库)'!$A:$H,7,FALSE)))*L584-(IF(ISERROR(VLOOKUP(E584&amp;G584,'[1]采购入库货量(公司仓库)'!$A:$H,8,FALSE)),0,VLOOKUP(E584&amp;G584,'[1]采购入库货量(公司仓库)'!$A:$H,8,FALSE)))),0,(IF(ISERROR(VLOOKUP(E584&amp;G584,'[1]采购入库货量(公司仓库)'!$A:$H,7,FALSE)),0,VLOOKUP(E584&amp;G584,'[1]采购入库货量(公司仓库)'!$A:$H,7,FALSE)))*L584-(IF(ISERROR(VLOOKUP(E584&amp;G584,'[1]采购入库货量(公司仓库)'!$A:$H,8,FALSE)),0,VLOOKUP(E584&amp;G584,'[1]采购入库货量(公司仓库)'!$A:$H,8,FALSE)))))</f>
        <v>0</v>
      </c>
      <c r="AB584">
        <f>SUMIF([1]销售数据!$B:$B,E584&amp;G584,[1]销售数据!$G:$G)</f>
        <v>0</v>
      </c>
      <c r="AC584" s="12">
        <f t="shared" si="157"/>
        <v>0</v>
      </c>
      <c r="AD584" t="str">
        <f t="shared" si="158"/>
        <v/>
      </c>
      <c r="AE584">
        <f>SUMIF([1]销售数据!$B:$B,AD584,[1]销售数据!$L:$L)</f>
        <v>0</v>
      </c>
      <c r="AF584">
        <f>SUMIF([1]销售数据!$B:$B,AD584,[1]销售数据!$K:$K)</f>
        <v>0</v>
      </c>
      <c r="AG584">
        <f>SUMIF([1]销售数据!$B:$B,AD584,[1]销售数据!$J:$J)</f>
        <v>0</v>
      </c>
      <c r="AH584">
        <f>SUMIF([1]销售数据!$B:$B,AD584,[1]销售数据!$I:$I)</f>
        <v>0</v>
      </c>
      <c r="AI584">
        <f>SUMIF([1]销售数据!$B:$B,AD584,[1]销售数据!$H:$H)</f>
        <v>0</v>
      </c>
      <c r="AJ584" s="20">
        <f t="shared" si="159"/>
        <v>0</v>
      </c>
      <c r="AK584">
        <f>SUMIF([1]发货店铺数!$B:$B,AD584,[1]发货店铺数!$G:$G)</f>
        <v>0</v>
      </c>
      <c r="AL584">
        <f>SUMIF([1]销售店铺数!$B:$B,AD584,[1]销售店铺数!$G:$G)</f>
        <v>0</v>
      </c>
      <c r="AM584">
        <f>SUMIF([1]销售店铺数!$B:$B,AD584,[1]销售店铺数!$G:$G)</f>
        <v>0</v>
      </c>
      <c r="AN584" s="20">
        <f t="shared" si="160"/>
        <v>0</v>
      </c>
      <c r="AO584" s="20">
        <f t="shared" si="161"/>
        <v>0</v>
      </c>
      <c r="AP584" s="20">
        <f t="shared" si="162"/>
        <v>0</v>
      </c>
      <c r="AQ584" s="12">
        <f t="shared" si="163"/>
        <v>0</v>
      </c>
      <c r="AR584" s="20">
        <f t="shared" si="164"/>
        <v>0</v>
      </c>
      <c r="AS584" s="20">
        <f t="shared" si="165"/>
        <v>0</v>
      </c>
    </row>
    <row r="585" spans="1:45">
      <c r="A585"/>
      <c r="B585"/>
      <c r="C585"/>
      <c r="D585"/>
      <c r="E585"/>
      <c r="F585"/>
      <c r="G585"/>
      <c r="H585"/>
      <c r="I585"/>
      <c r="J585"/>
      <c r="K585"/>
      <c r="L585"/>
      <c r="M585" s="8" t="str">
        <f>IF(ISERROR( VLOOKUP(AD585,'[1]采购入库货量(公司仓库)'!$A:$I,9,FALSE)),"", VLOOKUP(AD585,'[1]采购入库货量(公司仓库)'!$A:$I,9,FALSE))</f>
        <v/>
      </c>
      <c r="N585" s="8" t="str">
        <f>IF(ISERROR( VLOOKUP(AD585,[1]批发上市日期!$A:$F,6,FALSE)),"",  VLOOKUP(AD585,[1]批发上市日期!$A:$F,6,FALSE))</f>
        <v/>
      </c>
      <c r="O585" s="48">
        <f>IF(ISERROR(VLOOKUP(E585&amp;G585,'[1]采购入库货量(公司仓库)'!$A:$I,7,FALSE)),0,VLOOKUP(E585&amp;G585,'[1]采购入库货量(公司仓库)'!$A:$I,7,FALSE))</f>
        <v>0</v>
      </c>
      <c r="P585" s="12">
        <f t="shared" si="150"/>
        <v>0</v>
      </c>
      <c r="Q585" s="14">
        <f>IF(ISERROR(VLOOKUP(E585&amp;G585,'[1]采购入库货量(公司仓库)'!$A:$I,8,FALSE)),0,VLOOKUP(E585&amp;G585,'[1]采购入库货量(公司仓库)'!$A:$I,8,FALSE))</f>
        <v>0</v>
      </c>
      <c r="R585" s="12">
        <f t="shared" si="151"/>
        <v>0</v>
      </c>
      <c r="S585">
        <f>SUMIF([1]库存总量!$H:$H,E585&amp;G585,[1]库存总量!$G:$G)</f>
        <v>0</v>
      </c>
      <c r="T585" s="12">
        <f t="shared" si="152"/>
        <v>0</v>
      </c>
      <c r="U585">
        <f>SUMIFS([1]库存总量!$G:$G,[1]库存总量!$H:$H,E585&amp;G585,[1]库存总量!$A:$A,"B")</f>
        <v>0</v>
      </c>
      <c r="V585" s="12">
        <f t="shared" si="153"/>
        <v>0</v>
      </c>
      <c r="W585">
        <f>SUMIFS([1]库存总量!$G:$G,[1]库存总量!$H:$H,E585&amp;G585,[1]库存总量!$A:$A,"K")</f>
        <v>0</v>
      </c>
      <c r="X585" s="12">
        <f t="shared" si="154"/>
        <v>0</v>
      </c>
      <c r="Y585">
        <f t="shared" si="155"/>
        <v>0</v>
      </c>
      <c r="Z585" s="12">
        <f t="shared" si="156"/>
        <v>0</v>
      </c>
      <c r="AA585">
        <f>(IF(ISERROR((IF(ISERROR(VLOOKUP(E585&amp;G585,'[1]采购入库货量(公司仓库)'!$A:$H,7,FALSE)),0,VLOOKUP(E585&amp;G585,'[1]采购入库货量(公司仓库)'!$A:$H,7,FALSE)))*L585-(IF(ISERROR(VLOOKUP(E585&amp;G585,'[1]采购入库货量(公司仓库)'!$A:$H,8,FALSE)),0,VLOOKUP(E585&amp;G585,'[1]采购入库货量(公司仓库)'!$A:$H,8,FALSE)))),0,(IF(ISERROR(VLOOKUP(E585&amp;G585,'[1]采购入库货量(公司仓库)'!$A:$H,7,FALSE)),0,VLOOKUP(E585&amp;G585,'[1]采购入库货量(公司仓库)'!$A:$H,7,FALSE)))*L585-(IF(ISERROR(VLOOKUP(E585&amp;G585,'[1]采购入库货量(公司仓库)'!$A:$H,8,FALSE)),0,VLOOKUP(E585&amp;G585,'[1]采购入库货量(公司仓库)'!$A:$H,8,FALSE)))))</f>
        <v>0</v>
      </c>
      <c r="AB585">
        <f>SUMIF([1]销售数据!$B:$B,E585&amp;G585,[1]销售数据!$G:$G)</f>
        <v>0</v>
      </c>
      <c r="AC585" s="12">
        <f t="shared" si="157"/>
        <v>0</v>
      </c>
      <c r="AD585" t="str">
        <f t="shared" si="158"/>
        <v/>
      </c>
      <c r="AE585">
        <f>SUMIF([1]销售数据!$B:$B,AD585,[1]销售数据!$L:$L)</f>
        <v>0</v>
      </c>
      <c r="AF585">
        <f>SUMIF([1]销售数据!$B:$B,AD585,[1]销售数据!$K:$K)</f>
        <v>0</v>
      </c>
      <c r="AG585">
        <f>SUMIF([1]销售数据!$B:$B,AD585,[1]销售数据!$J:$J)</f>
        <v>0</v>
      </c>
      <c r="AH585">
        <f>SUMIF([1]销售数据!$B:$B,AD585,[1]销售数据!$I:$I)</f>
        <v>0</v>
      </c>
      <c r="AI585">
        <f>SUMIF([1]销售数据!$B:$B,AD585,[1]销售数据!$H:$H)</f>
        <v>0</v>
      </c>
      <c r="AJ585" s="20">
        <f t="shared" si="159"/>
        <v>0</v>
      </c>
      <c r="AK585">
        <f>SUMIF([1]发货店铺数!$B:$B,AD585,[1]发货店铺数!$G:$G)</f>
        <v>0</v>
      </c>
      <c r="AL585">
        <f>SUMIF([1]销售店铺数!$B:$B,AD585,[1]销售店铺数!$G:$G)</f>
        <v>0</v>
      </c>
      <c r="AM585">
        <f>SUMIF([1]销售店铺数!$B:$B,AD585,[1]销售店铺数!$G:$G)</f>
        <v>0</v>
      </c>
      <c r="AN585" s="20">
        <f t="shared" si="160"/>
        <v>0</v>
      </c>
      <c r="AO585" s="20">
        <f t="shared" si="161"/>
        <v>0</v>
      </c>
      <c r="AP585" s="20">
        <f t="shared" si="162"/>
        <v>0</v>
      </c>
      <c r="AQ585" s="12">
        <f t="shared" si="163"/>
        <v>0</v>
      </c>
      <c r="AR585" s="20">
        <f t="shared" si="164"/>
        <v>0</v>
      </c>
      <c r="AS585" s="20">
        <f t="shared" si="165"/>
        <v>0</v>
      </c>
    </row>
    <row r="586" spans="1:45">
      <c r="A586"/>
      <c r="B586"/>
      <c r="C586"/>
      <c r="D586"/>
      <c r="E586"/>
      <c r="F586"/>
      <c r="G586"/>
      <c r="H586"/>
      <c r="I586"/>
      <c r="J586"/>
      <c r="K586"/>
      <c r="L586"/>
      <c r="M586" s="8" t="str">
        <f>IF(ISERROR( VLOOKUP(AD586,'[1]采购入库货量(公司仓库)'!$A:$I,9,FALSE)),"", VLOOKUP(AD586,'[1]采购入库货量(公司仓库)'!$A:$I,9,FALSE))</f>
        <v/>
      </c>
      <c r="N586" s="8" t="str">
        <f>IF(ISERROR( VLOOKUP(AD586,[1]批发上市日期!$A:$F,6,FALSE)),"",  VLOOKUP(AD586,[1]批发上市日期!$A:$F,6,FALSE))</f>
        <v/>
      </c>
      <c r="O586" s="48">
        <f>IF(ISERROR(VLOOKUP(E586&amp;G586,'[1]采购入库货量(公司仓库)'!$A:$I,7,FALSE)),0,VLOOKUP(E586&amp;G586,'[1]采购入库货量(公司仓库)'!$A:$I,7,FALSE))</f>
        <v>0</v>
      </c>
      <c r="P586" s="12">
        <f t="shared" si="150"/>
        <v>0</v>
      </c>
      <c r="Q586" s="14">
        <f>IF(ISERROR(VLOOKUP(E586&amp;G586,'[1]采购入库货量(公司仓库)'!$A:$I,8,FALSE)),0,VLOOKUP(E586&amp;G586,'[1]采购入库货量(公司仓库)'!$A:$I,8,FALSE))</f>
        <v>0</v>
      </c>
      <c r="R586" s="12">
        <f t="shared" si="151"/>
        <v>0</v>
      </c>
      <c r="S586">
        <f>SUMIF([1]库存总量!$H:$H,E586&amp;G586,[1]库存总量!$G:$G)</f>
        <v>0</v>
      </c>
      <c r="T586" s="12">
        <f t="shared" si="152"/>
        <v>0</v>
      </c>
      <c r="U586">
        <f>SUMIFS([1]库存总量!$G:$G,[1]库存总量!$H:$H,E586&amp;G586,[1]库存总量!$A:$A,"B")</f>
        <v>0</v>
      </c>
      <c r="V586" s="12">
        <f t="shared" si="153"/>
        <v>0</v>
      </c>
      <c r="W586">
        <f>SUMIFS([1]库存总量!$G:$G,[1]库存总量!$H:$H,E586&amp;G586,[1]库存总量!$A:$A,"K")</f>
        <v>0</v>
      </c>
      <c r="X586" s="12">
        <f t="shared" si="154"/>
        <v>0</v>
      </c>
      <c r="Y586">
        <f t="shared" si="155"/>
        <v>0</v>
      </c>
      <c r="Z586" s="12">
        <f t="shared" si="156"/>
        <v>0</v>
      </c>
      <c r="AA586">
        <f>(IF(ISERROR((IF(ISERROR(VLOOKUP(E586&amp;G586,'[1]采购入库货量(公司仓库)'!$A:$H,7,FALSE)),0,VLOOKUP(E586&amp;G586,'[1]采购入库货量(公司仓库)'!$A:$H,7,FALSE)))*L586-(IF(ISERROR(VLOOKUP(E586&amp;G586,'[1]采购入库货量(公司仓库)'!$A:$H,8,FALSE)),0,VLOOKUP(E586&amp;G586,'[1]采购入库货量(公司仓库)'!$A:$H,8,FALSE)))),0,(IF(ISERROR(VLOOKUP(E586&amp;G586,'[1]采购入库货量(公司仓库)'!$A:$H,7,FALSE)),0,VLOOKUP(E586&amp;G586,'[1]采购入库货量(公司仓库)'!$A:$H,7,FALSE)))*L586-(IF(ISERROR(VLOOKUP(E586&amp;G586,'[1]采购入库货量(公司仓库)'!$A:$H,8,FALSE)),0,VLOOKUP(E586&amp;G586,'[1]采购入库货量(公司仓库)'!$A:$H,8,FALSE)))))</f>
        <v>0</v>
      </c>
      <c r="AB586">
        <f>SUMIF([1]销售数据!$B:$B,E586&amp;G586,[1]销售数据!$G:$G)</f>
        <v>0</v>
      </c>
      <c r="AC586" s="12">
        <f t="shared" si="157"/>
        <v>0</v>
      </c>
      <c r="AD586" t="str">
        <f t="shared" si="158"/>
        <v/>
      </c>
      <c r="AE586">
        <f>SUMIF([1]销售数据!$B:$B,AD586,[1]销售数据!$L:$L)</f>
        <v>0</v>
      </c>
      <c r="AF586">
        <f>SUMIF([1]销售数据!$B:$B,AD586,[1]销售数据!$K:$K)</f>
        <v>0</v>
      </c>
      <c r="AG586">
        <f>SUMIF([1]销售数据!$B:$B,AD586,[1]销售数据!$J:$J)</f>
        <v>0</v>
      </c>
      <c r="AH586">
        <f>SUMIF([1]销售数据!$B:$B,AD586,[1]销售数据!$I:$I)</f>
        <v>0</v>
      </c>
      <c r="AI586">
        <f>SUMIF([1]销售数据!$B:$B,AD586,[1]销售数据!$H:$H)</f>
        <v>0</v>
      </c>
      <c r="AJ586" s="20">
        <f t="shared" si="159"/>
        <v>0</v>
      </c>
      <c r="AK586">
        <f>SUMIF([1]发货店铺数!$B:$B,AD586,[1]发货店铺数!$G:$G)</f>
        <v>0</v>
      </c>
      <c r="AL586">
        <f>SUMIF([1]销售店铺数!$B:$B,AD586,[1]销售店铺数!$G:$G)</f>
        <v>0</v>
      </c>
      <c r="AM586">
        <f>SUMIF([1]销售店铺数!$B:$B,AD586,[1]销售店铺数!$G:$G)</f>
        <v>0</v>
      </c>
      <c r="AN586" s="20">
        <f t="shared" si="160"/>
        <v>0</v>
      </c>
      <c r="AO586" s="20">
        <f t="shared" si="161"/>
        <v>0</v>
      </c>
      <c r="AP586" s="20">
        <f t="shared" si="162"/>
        <v>0</v>
      </c>
      <c r="AQ586" s="12">
        <f t="shared" si="163"/>
        <v>0</v>
      </c>
      <c r="AR586" s="20">
        <f t="shared" si="164"/>
        <v>0</v>
      </c>
      <c r="AS586" s="20">
        <f t="shared" si="165"/>
        <v>0</v>
      </c>
    </row>
    <row r="587" spans="1:45">
      <c r="A587"/>
      <c r="B587"/>
      <c r="C587"/>
      <c r="D587"/>
      <c r="E587"/>
      <c r="F587"/>
      <c r="G587"/>
      <c r="H587"/>
      <c r="I587"/>
      <c r="J587"/>
      <c r="K587"/>
      <c r="L587"/>
      <c r="M587" s="8" t="str">
        <f>IF(ISERROR( VLOOKUP(AD587,'[1]采购入库货量(公司仓库)'!$A:$I,9,FALSE)),"", VLOOKUP(AD587,'[1]采购入库货量(公司仓库)'!$A:$I,9,FALSE))</f>
        <v/>
      </c>
      <c r="N587" s="8" t="str">
        <f>IF(ISERROR( VLOOKUP(AD587,[1]批发上市日期!$A:$F,6,FALSE)),"",  VLOOKUP(AD587,[1]批发上市日期!$A:$F,6,FALSE))</f>
        <v/>
      </c>
      <c r="O587" s="48">
        <f>IF(ISERROR(VLOOKUP(E587&amp;G587,'[1]采购入库货量(公司仓库)'!$A:$I,7,FALSE)),0,VLOOKUP(E587&amp;G587,'[1]采购入库货量(公司仓库)'!$A:$I,7,FALSE))</f>
        <v>0</v>
      </c>
      <c r="P587" s="12">
        <f t="shared" si="150"/>
        <v>0</v>
      </c>
      <c r="Q587" s="14">
        <f>IF(ISERROR(VLOOKUP(E587&amp;G587,'[1]采购入库货量(公司仓库)'!$A:$I,8,FALSE)),0,VLOOKUP(E587&amp;G587,'[1]采购入库货量(公司仓库)'!$A:$I,8,FALSE))</f>
        <v>0</v>
      </c>
      <c r="R587" s="12">
        <f t="shared" si="151"/>
        <v>0</v>
      </c>
      <c r="S587">
        <f>SUMIF([1]库存总量!$H:$H,E587&amp;G587,[1]库存总量!$G:$G)</f>
        <v>0</v>
      </c>
      <c r="T587" s="12">
        <f t="shared" si="152"/>
        <v>0</v>
      </c>
      <c r="U587">
        <f>SUMIFS([1]库存总量!$G:$G,[1]库存总量!$H:$H,E587&amp;G587,[1]库存总量!$A:$A,"B")</f>
        <v>0</v>
      </c>
      <c r="V587" s="12">
        <f t="shared" si="153"/>
        <v>0</v>
      </c>
      <c r="W587">
        <f>SUMIFS([1]库存总量!$G:$G,[1]库存总量!$H:$H,E587&amp;G587,[1]库存总量!$A:$A,"K")</f>
        <v>0</v>
      </c>
      <c r="X587" s="12">
        <f t="shared" si="154"/>
        <v>0</v>
      </c>
      <c r="Y587">
        <f t="shared" si="155"/>
        <v>0</v>
      </c>
      <c r="Z587" s="12">
        <f t="shared" si="156"/>
        <v>0</v>
      </c>
      <c r="AA587">
        <f>(IF(ISERROR((IF(ISERROR(VLOOKUP(E587&amp;G587,'[1]采购入库货量(公司仓库)'!$A:$H,7,FALSE)),0,VLOOKUP(E587&amp;G587,'[1]采购入库货量(公司仓库)'!$A:$H,7,FALSE)))*L587-(IF(ISERROR(VLOOKUP(E587&amp;G587,'[1]采购入库货量(公司仓库)'!$A:$H,8,FALSE)),0,VLOOKUP(E587&amp;G587,'[1]采购入库货量(公司仓库)'!$A:$H,8,FALSE)))),0,(IF(ISERROR(VLOOKUP(E587&amp;G587,'[1]采购入库货量(公司仓库)'!$A:$H,7,FALSE)),0,VLOOKUP(E587&amp;G587,'[1]采购入库货量(公司仓库)'!$A:$H,7,FALSE)))*L587-(IF(ISERROR(VLOOKUP(E587&amp;G587,'[1]采购入库货量(公司仓库)'!$A:$H,8,FALSE)),0,VLOOKUP(E587&amp;G587,'[1]采购入库货量(公司仓库)'!$A:$H,8,FALSE)))))</f>
        <v>0</v>
      </c>
      <c r="AB587">
        <f>SUMIF([1]销售数据!$B:$B,E587&amp;G587,[1]销售数据!$G:$G)</f>
        <v>0</v>
      </c>
      <c r="AC587" s="12">
        <f t="shared" si="157"/>
        <v>0</v>
      </c>
      <c r="AD587" t="str">
        <f t="shared" si="158"/>
        <v/>
      </c>
      <c r="AE587">
        <f>SUMIF([1]销售数据!$B:$B,AD587,[1]销售数据!$L:$L)</f>
        <v>0</v>
      </c>
      <c r="AF587">
        <f>SUMIF([1]销售数据!$B:$B,AD587,[1]销售数据!$K:$K)</f>
        <v>0</v>
      </c>
      <c r="AG587">
        <f>SUMIF([1]销售数据!$B:$B,AD587,[1]销售数据!$J:$J)</f>
        <v>0</v>
      </c>
      <c r="AH587">
        <f>SUMIF([1]销售数据!$B:$B,AD587,[1]销售数据!$I:$I)</f>
        <v>0</v>
      </c>
      <c r="AI587">
        <f>SUMIF([1]销售数据!$B:$B,AD587,[1]销售数据!$H:$H)</f>
        <v>0</v>
      </c>
      <c r="AJ587" s="20">
        <f t="shared" si="159"/>
        <v>0</v>
      </c>
      <c r="AK587">
        <f>SUMIF([1]发货店铺数!$B:$B,AD587,[1]发货店铺数!$G:$G)</f>
        <v>0</v>
      </c>
      <c r="AL587">
        <f>SUMIF([1]销售店铺数!$B:$B,AD587,[1]销售店铺数!$G:$G)</f>
        <v>0</v>
      </c>
      <c r="AM587">
        <f>SUMIF([1]销售店铺数!$B:$B,AD587,[1]销售店铺数!$G:$G)</f>
        <v>0</v>
      </c>
      <c r="AN587" s="20">
        <f t="shared" si="160"/>
        <v>0</v>
      </c>
      <c r="AO587" s="20">
        <f t="shared" si="161"/>
        <v>0</v>
      </c>
      <c r="AP587" s="20">
        <f t="shared" si="162"/>
        <v>0</v>
      </c>
      <c r="AQ587" s="12">
        <f t="shared" si="163"/>
        <v>0</v>
      </c>
      <c r="AR587" s="20">
        <f t="shared" si="164"/>
        <v>0</v>
      </c>
      <c r="AS587" s="20">
        <f t="shared" si="165"/>
        <v>0</v>
      </c>
    </row>
    <row r="588" spans="1:45">
      <c r="A588"/>
      <c r="B588"/>
      <c r="C588"/>
      <c r="D588"/>
      <c r="E588"/>
      <c r="F588"/>
      <c r="G588"/>
      <c r="H588"/>
      <c r="I588"/>
      <c r="J588"/>
      <c r="K588"/>
      <c r="L588"/>
      <c r="M588" s="8" t="str">
        <f>IF(ISERROR( VLOOKUP(AD588,'[1]采购入库货量(公司仓库)'!$A:$I,9,FALSE)),"", VLOOKUP(AD588,'[1]采购入库货量(公司仓库)'!$A:$I,9,FALSE))</f>
        <v/>
      </c>
      <c r="N588" s="8" t="str">
        <f>IF(ISERROR( VLOOKUP(AD588,[1]批发上市日期!$A:$F,6,FALSE)),"",  VLOOKUP(AD588,[1]批发上市日期!$A:$F,6,FALSE))</f>
        <v/>
      </c>
      <c r="O588" s="48">
        <f>IF(ISERROR(VLOOKUP(E588&amp;G588,'[1]采购入库货量(公司仓库)'!$A:$I,7,FALSE)),0,VLOOKUP(E588&amp;G588,'[1]采购入库货量(公司仓库)'!$A:$I,7,FALSE))</f>
        <v>0</v>
      </c>
      <c r="P588" s="12">
        <f t="shared" si="150"/>
        <v>0</v>
      </c>
      <c r="Q588" s="14">
        <f>IF(ISERROR(VLOOKUP(E588&amp;G588,'[1]采购入库货量(公司仓库)'!$A:$I,8,FALSE)),0,VLOOKUP(E588&amp;G588,'[1]采购入库货量(公司仓库)'!$A:$I,8,FALSE))</f>
        <v>0</v>
      </c>
      <c r="R588" s="12">
        <f t="shared" si="151"/>
        <v>0</v>
      </c>
      <c r="S588">
        <f>SUMIF([1]库存总量!$H:$H,E588&amp;G588,[1]库存总量!$G:$G)</f>
        <v>0</v>
      </c>
      <c r="T588" s="12">
        <f t="shared" si="152"/>
        <v>0</v>
      </c>
      <c r="U588">
        <f>SUMIFS([1]库存总量!$G:$G,[1]库存总量!$H:$H,E588&amp;G588,[1]库存总量!$A:$A,"B")</f>
        <v>0</v>
      </c>
      <c r="V588" s="12">
        <f t="shared" si="153"/>
        <v>0</v>
      </c>
      <c r="W588">
        <f>SUMIFS([1]库存总量!$G:$G,[1]库存总量!$H:$H,E588&amp;G588,[1]库存总量!$A:$A,"K")</f>
        <v>0</v>
      </c>
      <c r="X588" s="12">
        <f t="shared" si="154"/>
        <v>0</v>
      </c>
      <c r="Y588">
        <f t="shared" si="155"/>
        <v>0</v>
      </c>
      <c r="Z588" s="12">
        <f t="shared" si="156"/>
        <v>0</v>
      </c>
      <c r="AA588">
        <f>(IF(ISERROR((IF(ISERROR(VLOOKUP(E588&amp;G588,'[1]采购入库货量(公司仓库)'!$A:$H,7,FALSE)),0,VLOOKUP(E588&amp;G588,'[1]采购入库货量(公司仓库)'!$A:$H,7,FALSE)))*L588-(IF(ISERROR(VLOOKUP(E588&amp;G588,'[1]采购入库货量(公司仓库)'!$A:$H,8,FALSE)),0,VLOOKUP(E588&amp;G588,'[1]采购入库货量(公司仓库)'!$A:$H,8,FALSE)))),0,(IF(ISERROR(VLOOKUP(E588&amp;G588,'[1]采购入库货量(公司仓库)'!$A:$H,7,FALSE)),0,VLOOKUP(E588&amp;G588,'[1]采购入库货量(公司仓库)'!$A:$H,7,FALSE)))*L588-(IF(ISERROR(VLOOKUP(E588&amp;G588,'[1]采购入库货量(公司仓库)'!$A:$H,8,FALSE)),0,VLOOKUP(E588&amp;G588,'[1]采购入库货量(公司仓库)'!$A:$H,8,FALSE)))))</f>
        <v>0</v>
      </c>
      <c r="AB588">
        <f>SUMIF([1]销售数据!$B:$B,E588&amp;G588,[1]销售数据!$G:$G)</f>
        <v>0</v>
      </c>
      <c r="AC588" s="12">
        <f t="shared" si="157"/>
        <v>0</v>
      </c>
      <c r="AD588" t="str">
        <f t="shared" si="158"/>
        <v/>
      </c>
      <c r="AE588">
        <f>SUMIF([1]销售数据!$B:$B,AD588,[1]销售数据!$L:$L)</f>
        <v>0</v>
      </c>
      <c r="AF588">
        <f>SUMIF([1]销售数据!$B:$B,AD588,[1]销售数据!$K:$K)</f>
        <v>0</v>
      </c>
      <c r="AG588">
        <f>SUMIF([1]销售数据!$B:$B,AD588,[1]销售数据!$J:$J)</f>
        <v>0</v>
      </c>
      <c r="AH588">
        <f>SUMIF([1]销售数据!$B:$B,AD588,[1]销售数据!$I:$I)</f>
        <v>0</v>
      </c>
      <c r="AI588">
        <f>SUMIF([1]销售数据!$B:$B,AD588,[1]销售数据!$H:$H)</f>
        <v>0</v>
      </c>
      <c r="AJ588" s="20">
        <f t="shared" si="159"/>
        <v>0</v>
      </c>
      <c r="AK588">
        <f>SUMIF([1]发货店铺数!$B:$B,AD588,[1]发货店铺数!$G:$G)</f>
        <v>0</v>
      </c>
      <c r="AL588">
        <f>SUMIF([1]销售店铺数!$B:$B,AD588,[1]销售店铺数!$G:$G)</f>
        <v>0</v>
      </c>
      <c r="AM588">
        <f>SUMIF([1]销售店铺数!$B:$B,AD588,[1]销售店铺数!$G:$G)</f>
        <v>0</v>
      </c>
      <c r="AN588" s="20">
        <f t="shared" si="160"/>
        <v>0</v>
      </c>
      <c r="AO588" s="20">
        <f t="shared" si="161"/>
        <v>0</v>
      </c>
      <c r="AP588" s="20">
        <f t="shared" si="162"/>
        <v>0</v>
      </c>
      <c r="AQ588" s="12">
        <f t="shared" si="163"/>
        <v>0</v>
      </c>
      <c r="AR588" s="20">
        <f t="shared" si="164"/>
        <v>0</v>
      </c>
      <c r="AS588" s="20">
        <f t="shared" si="165"/>
        <v>0</v>
      </c>
    </row>
    <row r="589" spans="1:45">
      <c r="A589"/>
      <c r="B589"/>
      <c r="C589"/>
      <c r="D589"/>
      <c r="E589"/>
      <c r="F589"/>
      <c r="G589"/>
      <c r="H589"/>
      <c r="I589"/>
      <c r="J589"/>
      <c r="K589"/>
      <c r="L589"/>
      <c r="M589" s="8" t="str">
        <f>IF(ISERROR( VLOOKUP(AD589,'[1]采购入库货量(公司仓库)'!$A:$I,9,FALSE)),"", VLOOKUP(AD589,'[1]采购入库货量(公司仓库)'!$A:$I,9,FALSE))</f>
        <v/>
      </c>
      <c r="N589" s="8" t="str">
        <f>IF(ISERROR( VLOOKUP(AD589,[1]批发上市日期!$A:$F,6,FALSE)),"",  VLOOKUP(AD589,[1]批发上市日期!$A:$F,6,FALSE))</f>
        <v/>
      </c>
      <c r="O589" s="48">
        <f>IF(ISERROR(VLOOKUP(E589&amp;G589,'[1]采购入库货量(公司仓库)'!$A:$I,7,FALSE)),0,VLOOKUP(E589&amp;G589,'[1]采购入库货量(公司仓库)'!$A:$I,7,FALSE))</f>
        <v>0</v>
      </c>
      <c r="P589" s="12">
        <f t="shared" si="150"/>
        <v>0</v>
      </c>
      <c r="Q589" s="14">
        <f>IF(ISERROR(VLOOKUP(E589&amp;G589,'[1]采购入库货量(公司仓库)'!$A:$I,8,FALSE)),0,VLOOKUP(E589&amp;G589,'[1]采购入库货量(公司仓库)'!$A:$I,8,FALSE))</f>
        <v>0</v>
      </c>
      <c r="R589" s="12">
        <f t="shared" si="151"/>
        <v>0</v>
      </c>
      <c r="S589">
        <f>SUMIF([1]库存总量!$H:$H,E589&amp;G589,[1]库存总量!$G:$G)</f>
        <v>0</v>
      </c>
      <c r="T589" s="12">
        <f t="shared" si="152"/>
        <v>0</v>
      </c>
      <c r="U589">
        <f>SUMIFS([1]库存总量!$G:$G,[1]库存总量!$H:$H,E589&amp;G589,[1]库存总量!$A:$A,"B")</f>
        <v>0</v>
      </c>
      <c r="V589" s="12">
        <f t="shared" si="153"/>
        <v>0</v>
      </c>
      <c r="W589">
        <f>SUMIFS([1]库存总量!$G:$G,[1]库存总量!$H:$H,E589&amp;G589,[1]库存总量!$A:$A,"K")</f>
        <v>0</v>
      </c>
      <c r="X589" s="12">
        <f t="shared" si="154"/>
        <v>0</v>
      </c>
      <c r="Y589">
        <f t="shared" si="155"/>
        <v>0</v>
      </c>
      <c r="Z589" s="12">
        <f t="shared" si="156"/>
        <v>0</v>
      </c>
      <c r="AA589">
        <f>(IF(ISERROR((IF(ISERROR(VLOOKUP(E589&amp;G589,'[1]采购入库货量(公司仓库)'!$A:$H,7,FALSE)),0,VLOOKUP(E589&amp;G589,'[1]采购入库货量(公司仓库)'!$A:$H,7,FALSE)))*L589-(IF(ISERROR(VLOOKUP(E589&amp;G589,'[1]采购入库货量(公司仓库)'!$A:$H,8,FALSE)),0,VLOOKUP(E589&amp;G589,'[1]采购入库货量(公司仓库)'!$A:$H,8,FALSE)))),0,(IF(ISERROR(VLOOKUP(E589&amp;G589,'[1]采购入库货量(公司仓库)'!$A:$H,7,FALSE)),0,VLOOKUP(E589&amp;G589,'[1]采购入库货量(公司仓库)'!$A:$H,7,FALSE)))*L589-(IF(ISERROR(VLOOKUP(E589&amp;G589,'[1]采购入库货量(公司仓库)'!$A:$H,8,FALSE)),0,VLOOKUP(E589&amp;G589,'[1]采购入库货量(公司仓库)'!$A:$H,8,FALSE)))))</f>
        <v>0</v>
      </c>
      <c r="AB589">
        <f>SUMIF([1]销售数据!$B:$B,E589&amp;G589,[1]销售数据!$G:$G)</f>
        <v>0</v>
      </c>
      <c r="AC589" s="12">
        <f t="shared" si="157"/>
        <v>0</v>
      </c>
      <c r="AD589" t="str">
        <f t="shared" si="158"/>
        <v/>
      </c>
      <c r="AE589">
        <f>SUMIF([1]销售数据!$B:$B,AD589,[1]销售数据!$L:$L)</f>
        <v>0</v>
      </c>
      <c r="AF589">
        <f>SUMIF([1]销售数据!$B:$B,AD589,[1]销售数据!$K:$K)</f>
        <v>0</v>
      </c>
      <c r="AG589">
        <f>SUMIF([1]销售数据!$B:$B,AD589,[1]销售数据!$J:$J)</f>
        <v>0</v>
      </c>
      <c r="AH589">
        <f>SUMIF([1]销售数据!$B:$B,AD589,[1]销售数据!$I:$I)</f>
        <v>0</v>
      </c>
      <c r="AI589">
        <f>SUMIF([1]销售数据!$B:$B,AD589,[1]销售数据!$H:$H)</f>
        <v>0</v>
      </c>
      <c r="AJ589" s="20">
        <f t="shared" si="159"/>
        <v>0</v>
      </c>
      <c r="AK589">
        <f>SUMIF([1]发货店铺数!$B:$B,AD589,[1]发货店铺数!$G:$G)</f>
        <v>0</v>
      </c>
      <c r="AL589">
        <f>SUMIF([1]销售店铺数!$B:$B,AD589,[1]销售店铺数!$G:$G)</f>
        <v>0</v>
      </c>
      <c r="AM589">
        <f>SUMIF([1]销售店铺数!$B:$B,AD589,[1]销售店铺数!$G:$G)</f>
        <v>0</v>
      </c>
      <c r="AN589" s="20">
        <f t="shared" si="160"/>
        <v>0</v>
      </c>
      <c r="AO589" s="20">
        <f t="shared" si="161"/>
        <v>0</v>
      </c>
      <c r="AP589" s="20">
        <f t="shared" si="162"/>
        <v>0</v>
      </c>
      <c r="AQ589" s="12">
        <f t="shared" si="163"/>
        <v>0</v>
      </c>
      <c r="AR589" s="20">
        <f t="shared" si="164"/>
        <v>0</v>
      </c>
      <c r="AS589" s="20">
        <f t="shared" si="165"/>
        <v>0</v>
      </c>
    </row>
    <row r="590" spans="1:45">
      <c r="A590"/>
      <c r="B590"/>
      <c r="C590"/>
      <c r="D590"/>
      <c r="E590"/>
      <c r="F590"/>
      <c r="G590"/>
      <c r="H590"/>
      <c r="I590"/>
      <c r="J590"/>
      <c r="K590"/>
      <c r="L590"/>
      <c r="M590" s="8" t="str">
        <f>IF(ISERROR( VLOOKUP(AD590,'[1]采购入库货量(公司仓库)'!$A:$I,9,FALSE)),"", VLOOKUP(AD590,'[1]采购入库货量(公司仓库)'!$A:$I,9,FALSE))</f>
        <v/>
      </c>
      <c r="N590" s="8" t="str">
        <f>IF(ISERROR( VLOOKUP(AD590,[1]批发上市日期!$A:$F,6,FALSE)),"",  VLOOKUP(AD590,[1]批发上市日期!$A:$F,6,FALSE))</f>
        <v/>
      </c>
      <c r="O590" s="48">
        <f>IF(ISERROR(VLOOKUP(E590&amp;G590,'[1]采购入库货量(公司仓库)'!$A:$I,7,FALSE)),0,VLOOKUP(E590&amp;G590,'[1]采购入库货量(公司仓库)'!$A:$I,7,FALSE))</f>
        <v>0</v>
      </c>
      <c r="P590" s="12">
        <f t="shared" si="150"/>
        <v>0</v>
      </c>
      <c r="Q590" s="14">
        <f>IF(ISERROR(VLOOKUP(E590&amp;G590,'[1]采购入库货量(公司仓库)'!$A:$I,8,FALSE)),0,VLOOKUP(E590&amp;G590,'[1]采购入库货量(公司仓库)'!$A:$I,8,FALSE))</f>
        <v>0</v>
      </c>
      <c r="R590" s="12">
        <f t="shared" si="151"/>
        <v>0</v>
      </c>
      <c r="S590">
        <f>SUMIF([1]库存总量!$H:$H,E590&amp;G590,[1]库存总量!$G:$G)</f>
        <v>0</v>
      </c>
      <c r="T590" s="12">
        <f t="shared" si="152"/>
        <v>0</v>
      </c>
      <c r="U590">
        <f>SUMIFS([1]库存总量!$G:$G,[1]库存总量!$H:$H,E590&amp;G590,[1]库存总量!$A:$A,"B")</f>
        <v>0</v>
      </c>
      <c r="V590" s="12">
        <f t="shared" si="153"/>
        <v>0</v>
      </c>
      <c r="W590">
        <f>SUMIFS([1]库存总量!$G:$G,[1]库存总量!$H:$H,E590&amp;G590,[1]库存总量!$A:$A,"K")</f>
        <v>0</v>
      </c>
      <c r="X590" s="12">
        <f t="shared" si="154"/>
        <v>0</v>
      </c>
      <c r="Y590">
        <f t="shared" si="155"/>
        <v>0</v>
      </c>
      <c r="Z590" s="12">
        <f t="shared" si="156"/>
        <v>0</v>
      </c>
      <c r="AA590">
        <f>(IF(ISERROR((IF(ISERROR(VLOOKUP(E590&amp;G590,'[1]采购入库货量(公司仓库)'!$A:$H,7,FALSE)),0,VLOOKUP(E590&amp;G590,'[1]采购入库货量(公司仓库)'!$A:$H,7,FALSE)))*L590-(IF(ISERROR(VLOOKUP(E590&amp;G590,'[1]采购入库货量(公司仓库)'!$A:$H,8,FALSE)),0,VLOOKUP(E590&amp;G590,'[1]采购入库货量(公司仓库)'!$A:$H,8,FALSE)))),0,(IF(ISERROR(VLOOKUP(E590&amp;G590,'[1]采购入库货量(公司仓库)'!$A:$H,7,FALSE)),0,VLOOKUP(E590&amp;G590,'[1]采购入库货量(公司仓库)'!$A:$H,7,FALSE)))*L590-(IF(ISERROR(VLOOKUP(E590&amp;G590,'[1]采购入库货量(公司仓库)'!$A:$H,8,FALSE)),0,VLOOKUP(E590&amp;G590,'[1]采购入库货量(公司仓库)'!$A:$H,8,FALSE)))))</f>
        <v>0</v>
      </c>
      <c r="AB590">
        <f>SUMIF([1]销售数据!$B:$B,E590&amp;G590,[1]销售数据!$G:$G)</f>
        <v>0</v>
      </c>
      <c r="AC590" s="12">
        <f t="shared" si="157"/>
        <v>0</v>
      </c>
      <c r="AD590" t="str">
        <f t="shared" si="158"/>
        <v/>
      </c>
      <c r="AE590">
        <f>SUMIF([1]销售数据!$B:$B,AD590,[1]销售数据!$L:$L)</f>
        <v>0</v>
      </c>
      <c r="AF590">
        <f>SUMIF([1]销售数据!$B:$B,AD590,[1]销售数据!$K:$K)</f>
        <v>0</v>
      </c>
      <c r="AG590">
        <f>SUMIF([1]销售数据!$B:$B,AD590,[1]销售数据!$J:$J)</f>
        <v>0</v>
      </c>
      <c r="AH590">
        <f>SUMIF([1]销售数据!$B:$B,AD590,[1]销售数据!$I:$I)</f>
        <v>0</v>
      </c>
      <c r="AI590">
        <f>SUMIF([1]销售数据!$B:$B,AD590,[1]销售数据!$H:$H)</f>
        <v>0</v>
      </c>
      <c r="AJ590" s="20">
        <f t="shared" si="159"/>
        <v>0</v>
      </c>
      <c r="AK590">
        <f>SUMIF([1]发货店铺数!$B:$B,AD590,[1]发货店铺数!$G:$G)</f>
        <v>0</v>
      </c>
      <c r="AL590">
        <f>SUMIF([1]销售店铺数!$B:$B,AD590,[1]销售店铺数!$G:$G)</f>
        <v>0</v>
      </c>
      <c r="AM590">
        <f>SUMIF([1]销售店铺数!$B:$B,AD590,[1]销售店铺数!$G:$G)</f>
        <v>0</v>
      </c>
      <c r="AN590" s="20">
        <f t="shared" si="160"/>
        <v>0</v>
      </c>
      <c r="AO590" s="20">
        <f t="shared" si="161"/>
        <v>0</v>
      </c>
      <c r="AP590" s="20">
        <f t="shared" si="162"/>
        <v>0</v>
      </c>
      <c r="AQ590" s="12">
        <f t="shared" si="163"/>
        <v>0</v>
      </c>
      <c r="AR590" s="20">
        <f t="shared" si="164"/>
        <v>0</v>
      </c>
      <c r="AS590" s="20">
        <f t="shared" si="165"/>
        <v>0</v>
      </c>
    </row>
    <row r="591" spans="1:45">
      <c r="A591"/>
      <c r="B591"/>
      <c r="C591"/>
      <c r="D591"/>
      <c r="E591"/>
      <c r="F591"/>
      <c r="G591"/>
      <c r="H591"/>
      <c r="I591"/>
      <c r="J591"/>
      <c r="K591"/>
      <c r="L591"/>
      <c r="M591" s="8" t="str">
        <f>IF(ISERROR( VLOOKUP(AD591,'[1]采购入库货量(公司仓库)'!$A:$I,9,FALSE)),"", VLOOKUP(AD591,'[1]采购入库货量(公司仓库)'!$A:$I,9,FALSE))</f>
        <v/>
      </c>
      <c r="N591" s="8" t="str">
        <f>IF(ISERROR( VLOOKUP(AD591,[1]批发上市日期!$A:$F,6,FALSE)),"",  VLOOKUP(AD591,[1]批发上市日期!$A:$F,6,FALSE))</f>
        <v/>
      </c>
      <c r="O591" s="48">
        <f>IF(ISERROR(VLOOKUP(E591&amp;G591,'[1]采购入库货量(公司仓库)'!$A:$I,7,FALSE)),0,VLOOKUP(E591&amp;G591,'[1]采购入库货量(公司仓库)'!$A:$I,7,FALSE))</f>
        <v>0</v>
      </c>
      <c r="P591" s="12">
        <f t="shared" si="150"/>
        <v>0</v>
      </c>
      <c r="Q591" s="14">
        <f>IF(ISERROR(VLOOKUP(E591&amp;G591,'[1]采购入库货量(公司仓库)'!$A:$I,8,FALSE)),0,VLOOKUP(E591&amp;G591,'[1]采购入库货量(公司仓库)'!$A:$I,8,FALSE))</f>
        <v>0</v>
      </c>
      <c r="R591" s="12">
        <f t="shared" si="151"/>
        <v>0</v>
      </c>
      <c r="S591">
        <f>SUMIF([1]库存总量!$H:$H,E591&amp;G591,[1]库存总量!$G:$G)</f>
        <v>0</v>
      </c>
      <c r="T591" s="12">
        <f t="shared" si="152"/>
        <v>0</v>
      </c>
      <c r="U591">
        <f>SUMIFS([1]库存总量!$G:$G,[1]库存总量!$H:$H,E591&amp;G591,[1]库存总量!$A:$A,"B")</f>
        <v>0</v>
      </c>
      <c r="V591" s="12">
        <f t="shared" si="153"/>
        <v>0</v>
      </c>
      <c r="W591">
        <f>SUMIFS([1]库存总量!$G:$G,[1]库存总量!$H:$H,E591&amp;G591,[1]库存总量!$A:$A,"K")</f>
        <v>0</v>
      </c>
      <c r="X591" s="12">
        <f t="shared" si="154"/>
        <v>0</v>
      </c>
      <c r="Y591">
        <f t="shared" si="155"/>
        <v>0</v>
      </c>
      <c r="Z591" s="12">
        <f t="shared" si="156"/>
        <v>0</v>
      </c>
      <c r="AA591">
        <f>(IF(ISERROR((IF(ISERROR(VLOOKUP(E591&amp;G591,'[1]采购入库货量(公司仓库)'!$A:$H,7,FALSE)),0,VLOOKUP(E591&amp;G591,'[1]采购入库货量(公司仓库)'!$A:$H,7,FALSE)))*L591-(IF(ISERROR(VLOOKUP(E591&amp;G591,'[1]采购入库货量(公司仓库)'!$A:$H,8,FALSE)),0,VLOOKUP(E591&amp;G591,'[1]采购入库货量(公司仓库)'!$A:$H,8,FALSE)))),0,(IF(ISERROR(VLOOKUP(E591&amp;G591,'[1]采购入库货量(公司仓库)'!$A:$H,7,FALSE)),0,VLOOKUP(E591&amp;G591,'[1]采购入库货量(公司仓库)'!$A:$H,7,FALSE)))*L591-(IF(ISERROR(VLOOKUP(E591&amp;G591,'[1]采购入库货量(公司仓库)'!$A:$H,8,FALSE)),0,VLOOKUP(E591&amp;G591,'[1]采购入库货量(公司仓库)'!$A:$H,8,FALSE)))))</f>
        <v>0</v>
      </c>
      <c r="AB591">
        <f>SUMIF([1]销售数据!$B:$B,E591&amp;G591,[1]销售数据!$G:$G)</f>
        <v>0</v>
      </c>
      <c r="AC591" s="12">
        <f t="shared" si="157"/>
        <v>0</v>
      </c>
      <c r="AD591" t="str">
        <f t="shared" si="158"/>
        <v/>
      </c>
      <c r="AE591">
        <f>SUMIF([1]销售数据!$B:$B,AD591,[1]销售数据!$L:$L)</f>
        <v>0</v>
      </c>
      <c r="AF591">
        <f>SUMIF([1]销售数据!$B:$B,AD591,[1]销售数据!$K:$K)</f>
        <v>0</v>
      </c>
      <c r="AG591">
        <f>SUMIF([1]销售数据!$B:$B,AD591,[1]销售数据!$J:$J)</f>
        <v>0</v>
      </c>
      <c r="AH591">
        <f>SUMIF([1]销售数据!$B:$B,AD591,[1]销售数据!$I:$I)</f>
        <v>0</v>
      </c>
      <c r="AI591">
        <f>SUMIF([1]销售数据!$B:$B,AD591,[1]销售数据!$H:$H)</f>
        <v>0</v>
      </c>
      <c r="AJ591" s="20">
        <f t="shared" si="159"/>
        <v>0</v>
      </c>
      <c r="AK591">
        <f>SUMIF([1]发货店铺数!$B:$B,AD591,[1]发货店铺数!$G:$G)</f>
        <v>0</v>
      </c>
      <c r="AL591">
        <f>SUMIF([1]销售店铺数!$B:$B,AD591,[1]销售店铺数!$G:$G)</f>
        <v>0</v>
      </c>
      <c r="AM591">
        <f>SUMIF([1]销售店铺数!$B:$B,AD591,[1]销售店铺数!$G:$G)</f>
        <v>0</v>
      </c>
      <c r="AN591" s="20">
        <f t="shared" si="160"/>
        <v>0</v>
      </c>
      <c r="AO591" s="20">
        <f t="shared" si="161"/>
        <v>0</v>
      </c>
      <c r="AP591" s="20">
        <f t="shared" si="162"/>
        <v>0</v>
      </c>
      <c r="AQ591" s="12">
        <f t="shared" si="163"/>
        <v>0</v>
      </c>
      <c r="AR591" s="20">
        <f t="shared" si="164"/>
        <v>0</v>
      </c>
      <c r="AS591" s="20">
        <f t="shared" si="165"/>
        <v>0</v>
      </c>
    </row>
    <row r="592" spans="1:45">
      <c r="A592"/>
      <c r="B592"/>
      <c r="C592"/>
      <c r="D592"/>
      <c r="E592"/>
      <c r="F592"/>
      <c r="G592"/>
      <c r="H592"/>
      <c r="I592"/>
      <c r="J592"/>
      <c r="K592"/>
      <c r="L592"/>
      <c r="M592" s="8" t="str">
        <f>IF(ISERROR( VLOOKUP(AD592,'[1]采购入库货量(公司仓库)'!$A:$I,9,FALSE)),"", VLOOKUP(AD592,'[1]采购入库货量(公司仓库)'!$A:$I,9,FALSE))</f>
        <v/>
      </c>
      <c r="N592" s="8" t="str">
        <f>IF(ISERROR( VLOOKUP(AD592,[1]批发上市日期!$A:$F,6,FALSE)),"",  VLOOKUP(AD592,[1]批发上市日期!$A:$F,6,FALSE))</f>
        <v/>
      </c>
      <c r="O592" s="48">
        <f>IF(ISERROR(VLOOKUP(E592&amp;G592,'[1]采购入库货量(公司仓库)'!$A:$I,7,FALSE)),0,VLOOKUP(E592&amp;G592,'[1]采购入库货量(公司仓库)'!$A:$I,7,FALSE))</f>
        <v>0</v>
      </c>
      <c r="P592" s="12">
        <f t="shared" si="150"/>
        <v>0</v>
      </c>
      <c r="Q592" s="14">
        <f>IF(ISERROR(VLOOKUP(E592&amp;G592,'[1]采购入库货量(公司仓库)'!$A:$I,8,FALSE)),0,VLOOKUP(E592&amp;G592,'[1]采购入库货量(公司仓库)'!$A:$I,8,FALSE))</f>
        <v>0</v>
      </c>
      <c r="R592" s="12">
        <f t="shared" si="151"/>
        <v>0</v>
      </c>
      <c r="S592">
        <f>SUMIF([1]库存总量!$H:$H,E592&amp;G592,[1]库存总量!$G:$G)</f>
        <v>0</v>
      </c>
      <c r="T592" s="12">
        <f t="shared" si="152"/>
        <v>0</v>
      </c>
      <c r="U592">
        <f>SUMIFS([1]库存总量!$G:$G,[1]库存总量!$H:$H,E592&amp;G592,[1]库存总量!$A:$A,"B")</f>
        <v>0</v>
      </c>
      <c r="V592" s="12">
        <f t="shared" si="153"/>
        <v>0</v>
      </c>
      <c r="W592">
        <f>SUMIFS([1]库存总量!$G:$G,[1]库存总量!$H:$H,E592&amp;G592,[1]库存总量!$A:$A,"K")</f>
        <v>0</v>
      </c>
      <c r="X592" s="12">
        <f t="shared" si="154"/>
        <v>0</v>
      </c>
      <c r="Y592">
        <f t="shared" si="155"/>
        <v>0</v>
      </c>
      <c r="Z592" s="12">
        <f t="shared" si="156"/>
        <v>0</v>
      </c>
      <c r="AA592">
        <f>(IF(ISERROR((IF(ISERROR(VLOOKUP(E592&amp;G592,'[1]采购入库货量(公司仓库)'!$A:$H,7,FALSE)),0,VLOOKUP(E592&amp;G592,'[1]采购入库货量(公司仓库)'!$A:$H,7,FALSE)))*L592-(IF(ISERROR(VLOOKUP(E592&amp;G592,'[1]采购入库货量(公司仓库)'!$A:$H,8,FALSE)),0,VLOOKUP(E592&amp;G592,'[1]采购入库货量(公司仓库)'!$A:$H,8,FALSE)))),0,(IF(ISERROR(VLOOKUP(E592&amp;G592,'[1]采购入库货量(公司仓库)'!$A:$H,7,FALSE)),0,VLOOKUP(E592&amp;G592,'[1]采购入库货量(公司仓库)'!$A:$H,7,FALSE)))*L592-(IF(ISERROR(VLOOKUP(E592&amp;G592,'[1]采购入库货量(公司仓库)'!$A:$H,8,FALSE)),0,VLOOKUP(E592&amp;G592,'[1]采购入库货量(公司仓库)'!$A:$H,8,FALSE)))))</f>
        <v>0</v>
      </c>
      <c r="AB592">
        <f>SUMIF([1]销售数据!$B:$B,E592&amp;G592,[1]销售数据!$G:$G)</f>
        <v>0</v>
      </c>
      <c r="AC592" s="12">
        <f t="shared" si="157"/>
        <v>0</v>
      </c>
      <c r="AD592" t="str">
        <f t="shared" si="158"/>
        <v/>
      </c>
      <c r="AE592">
        <f>SUMIF([1]销售数据!$B:$B,AD592,[1]销售数据!$L:$L)</f>
        <v>0</v>
      </c>
      <c r="AF592">
        <f>SUMIF([1]销售数据!$B:$B,AD592,[1]销售数据!$K:$K)</f>
        <v>0</v>
      </c>
      <c r="AG592">
        <f>SUMIF([1]销售数据!$B:$B,AD592,[1]销售数据!$J:$J)</f>
        <v>0</v>
      </c>
      <c r="AH592">
        <f>SUMIF([1]销售数据!$B:$B,AD592,[1]销售数据!$I:$I)</f>
        <v>0</v>
      </c>
      <c r="AI592">
        <f>SUMIF([1]销售数据!$B:$B,AD592,[1]销售数据!$H:$H)</f>
        <v>0</v>
      </c>
      <c r="AJ592" s="20">
        <f t="shared" si="159"/>
        <v>0</v>
      </c>
      <c r="AK592">
        <f>SUMIF([1]发货店铺数!$B:$B,AD592,[1]发货店铺数!$G:$G)</f>
        <v>0</v>
      </c>
      <c r="AL592">
        <f>SUMIF([1]销售店铺数!$B:$B,AD592,[1]销售店铺数!$G:$G)</f>
        <v>0</v>
      </c>
      <c r="AM592">
        <f>SUMIF([1]销售店铺数!$B:$B,AD592,[1]销售店铺数!$G:$G)</f>
        <v>0</v>
      </c>
      <c r="AN592" s="20">
        <f t="shared" si="160"/>
        <v>0</v>
      </c>
      <c r="AO592" s="20">
        <f t="shared" si="161"/>
        <v>0</v>
      </c>
      <c r="AP592" s="20">
        <f t="shared" si="162"/>
        <v>0</v>
      </c>
      <c r="AQ592" s="12">
        <f t="shared" si="163"/>
        <v>0</v>
      </c>
      <c r="AR592" s="20">
        <f t="shared" si="164"/>
        <v>0</v>
      </c>
      <c r="AS592" s="20">
        <f t="shared" si="165"/>
        <v>0</v>
      </c>
    </row>
    <row r="593" spans="1:45">
      <c r="A593"/>
      <c r="B593"/>
      <c r="C593"/>
      <c r="D593"/>
      <c r="E593"/>
      <c r="F593"/>
      <c r="G593"/>
      <c r="H593"/>
      <c r="I593"/>
      <c r="J593"/>
      <c r="K593"/>
      <c r="L593"/>
      <c r="M593" s="8" t="str">
        <f>IF(ISERROR( VLOOKUP(AD593,'[1]采购入库货量(公司仓库)'!$A:$I,9,FALSE)),"", VLOOKUP(AD593,'[1]采购入库货量(公司仓库)'!$A:$I,9,FALSE))</f>
        <v/>
      </c>
      <c r="N593" s="8" t="str">
        <f>IF(ISERROR( VLOOKUP(AD593,[1]批发上市日期!$A:$F,6,FALSE)),"",  VLOOKUP(AD593,[1]批发上市日期!$A:$F,6,FALSE))</f>
        <v/>
      </c>
      <c r="O593" s="48">
        <f>IF(ISERROR(VLOOKUP(E593&amp;G593,'[1]采购入库货量(公司仓库)'!$A:$I,7,FALSE)),0,VLOOKUP(E593&amp;G593,'[1]采购入库货量(公司仓库)'!$A:$I,7,FALSE))</f>
        <v>0</v>
      </c>
      <c r="P593" s="12">
        <f t="shared" si="150"/>
        <v>0</v>
      </c>
      <c r="Q593" s="14">
        <f>IF(ISERROR(VLOOKUP(E593&amp;G593,'[1]采购入库货量(公司仓库)'!$A:$I,8,FALSE)),0,VLOOKUP(E593&amp;G593,'[1]采购入库货量(公司仓库)'!$A:$I,8,FALSE))</f>
        <v>0</v>
      </c>
      <c r="R593" s="12">
        <f t="shared" si="151"/>
        <v>0</v>
      </c>
      <c r="S593">
        <f>SUMIF([1]库存总量!$H:$H,E593&amp;G593,[1]库存总量!$G:$G)</f>
        <v>0</v>
      </c>
      <c r="T593" s="12">
        <f t="shared" si="152"/>
        <v>0</v>
      </c>
      <c r="U593">
        <f>SUMIFS([1]库存总量!$G:$G,[1]库存总量!$H:$H,E593&amp;G593,[1]库存总量!$A:$A,"B")</f>
        <v>0</v>
      </c>
      <c r="V593" s="12">
        <f t="shared" si="153"/>
        <v>0</v>
      </c>
      <c r="W593">
        <f>SUMIFS([1]库存总量!$G:$G,[1]库存总量!$H:$H,E593&amp;G593,[1]库存总量!$A:$A,"K")</f>
        <v>0</v>
      </c>
      <c r="X593" s="12">
        <f t="shared" si="154"/>
        <v>0</v>
      </c>
      <c r="Y593">
        <f t="shared" si="155"/>
        <v>0</v>
      </c>
      <c r="Z593" s="12">
        <f t="shared" si="156"/>
        <v>0</v>
      </c>
      <c r="AA593">
        <f>(IF(ISERROR((IF(ISERROR(VLOOKUP(E593&amp;G593,'[1]采购入库货量(公司仓库)'!$A:$H,7,FALSE)),0,VLOOKUP(E593&amp;G593,'[1]采购入库货量(公司仓库)'!$A:$H,7,FALSE)))*L593-(IF(ISERROR(VLOOKUP(E593&amp;G593,'[1]采购入库货量(公司仓库)'!$A:$H,8,FALSE)),0,VLOOKUP(E593&amp;G593,'[1]采购入库货量(公司仓库)'!$A:$H,8,FALSE)))),0,(IF(ISERROR(VLOOKUP(E593&amp;G593,'[1]采购入库货量(公司仓库)'!$A:$H,7,FALSE)),0,VLOOKUP(E593&amp;G593,'[1]采购入库货量(公司仓库)'!$A:$H,7,FALSE)))*L593-(IF(ISERROR(VLOOKUP(E593&amp;G593,'[1]采购入库货量(公司仓库)'!$A:$H,8,FALSE)),0,VLOOKUP(E593&amp;G593,'[1]采购入库货量(公司仓库)'!$A:$H,8,FALSE)))))</f>
        <v>0</v>
      </c>
      <c r="AB593">
        <f>SUMIF([1]销售数据!$B:$B,E593&amp;G593,[1]销售数据!$G:$G)</f>
        <v>0</v>
      </c>
      <c r="AC593" s="12">
        <f t="shared" si="157"/>
        <v>0</v>
      </c>
      <c r="AD593" t="str">
        <f t="shared" si="158"/>
        <v/>
      </c>
      <c r="AE593">
        <f>SUMIF([1]销售数据!$B:$B,AD593,[1]销售数据!$L:$L)</f>
        <v>0</v>
      </c>
      <c r="AF593">
        <f>SUMIF([1]销售数据!$B:$B,AD593,[1]销售数据!$K:$K)</f>
        <v>0</v>
      </c>
      <c r="AG593">
        <f>SUMIF([1]销售数据!$B:$B,AD593,[1]销售数据!$J:$J)</f>
        <v>0</v>
      </c>
      <c r="AH593">
        <f>SUMIF([1]销售数据!$B:$B,AD593,[1]销售数据!$I:$I)</f>
        <v>0</v>
      </c>
      <c r="AI593">
        <f>SUMIF([1]销售数据!$B:$B,AD593,[1]销售数据!$H:$H)</f>
        <v>0</v>
      </c>
      <c r="AJ593" s="20">
        <f t="shared" si="159"/>
        <v>0</v>
      </c>
      <c r="AK593">
        <f>SUMIF([1]发货店铺数!$B:$B,AD593,[1]发货店铺数!$G:$G)</f>
        <v>0</v>
      </c>
      <c r="AL593">
        <f>SUMIF([1]销售店铺数!$B:$B,AD593,[1]销售店铺数!$G:$G)</f>
        <v>0</v>
      </c>
      <c r="AM593">
        <f>SUMIF([1]销售店铺数!$B:$B,AD593,[1]销售店铺数!$G:$G)</f>
        <v>0</v>
      </c>
      <c r="AN593" s="20">
        <f t="shared" si="160"/>
        <v>0</v>
      </c>
      <c r="AO593" s="20">
        <f t="shared" si="161"/>
        <v>0</v>
      </c>
      <c r="AP593" s="20">
        <f t="shared" si="162"/>
        <v>0</v>
      </c>
      <c r="AQ593" s="12">
        <f t="shared" si="163"/>
        <v>0</v>
      </c>
      <c r="AR593" s="20">
        <f t="shared" si="164"/>
        <v>0</v>
      </c>
      <c r="AS593" s="20">
        <f t="shared" si="165"/>
        <v>0</v>
      </c>
    </row>
    <row r="594" spans="1:45">
      <c r="A594"/>
      <c r="B594"/>
      <c r="C594"/>
      <c r="D594"/>
      <c r="E594"/>
      <c r="F594"/>
      <c r="G594"/>
      <c r="H594"/>
      <c r="I594"/>
      <c r="J594"/>
      <c r="K594"/>
      <c r="L594"/>
      <c r="M594" s="8" t="str">
        <f>IF(ISERROR( VLOOKUP(AD594,'[1]采购入库货量(公司仓库)'!$A:$I,9,FALSE)),"", VLOOKUP(AD594,'[1]采购入库货量(公司仓库)'!$A:$I,9,FALSE))</f>
        <v/>
      </c>
      <c r="N594" s="8" t="str">
        <f>IF(ISERROR( VLOOKUP(AD594,[1]批发上市日期!$A:$F,6,FALSE)),"",  VLOOKUP(AD594,[1]批发上市日期!$A:$F,6,FALSE))</f>
        <v/>
      </c>
      <c r="O594" s="48">
        <f>IF(ISERROR(VLOOKUP(E594&amp;G594,'[1]采购入库货量(公司仓库)'!$A:$I,7,FALSE)),0,VLOOKUP(E594&amp;G594,'[1]采购入库货量(公司仓库)'!$A:$I,7,FALSE))</f>
        <v>0</v>
      </c>
      <c r="P594" s="12">
        <f t="shared" si="150"/>
        <v>0</v>
      </c>
      <c r="Q594" s="14">
        <f>IF(ISERROR(VLOOKUP(E594&amp;G594,'[1]采购入库货量(公司仓库)'!$A:$I,8,FALSE)),0,VLOOKUP(E594&amp;G594,'[1]采购入库货量(公司仓库)'!$A:$I,8,FALSE))</f>
        <v>0</v>
      </c>
      <c r="R594" s="12">
        <f t="shared" si="151"/>
        <v>0</v>
      </c>
      <c r="S594">
        <f>SUMIF([1]库存总量!$H:$H,E594&amp;G594,[1]库存总量!$G:$G)</f>
        <v>0</v>
      </c>
      <c r="T594" s="12">
        <f t="shared" si="152"/>
        <v>0</v>
      </c>
      <c r="U594">
        <f>SUMIFS([1]库存总量!$G:$G,[1]库存总量!$H:$H,E594&amp;G594,[1]库存总量!$A:$A,"B")</f>
        <v>0</v>
      </c>
      <c r="V594" s="12">
        <f t="shared" si="153"/>
        <v>0</v>
      </c>
      <c r="W594">
        <f>SUMIFS([1]库存总量!$G:$G,[1]库存总量!$H:$H,E594&amp;G594,[1]库存总量!$A:$A,"K")</f>
        <v>0</v>
      </c>
      <c r="X594" s="12">
        <f t="shared" si="154"/>
        <v>0</v>
      </c>
      <c r="Y594">
        <f t="shared" si="155"/>
        <v>0</v>
      </c>
      <c r="Z594" s="12">
        <f t="shared" si="156"/>
        <v>0</v>
      </c>
      <c r="AA594">
        <f>(IF(ISERROR((IF(ISERROR(VLOOKUP(E594&amp;G594,'[1]采购入库货量(公司仓库)'!$A:$H,7,FALSE)),0,VLOOKUP(E594&amp;G594,'[1]采购入库货量(公司仓库)'!$A:$H,7,FALSE)))*L594-(IF(ISERROR(VLOOKUP(E594&amp;G594,'[1]采购入库货量(公司仓库)'!$A:$H,8,FALSE)),0,VLOOKUP(E594&amp;G594,'[1]采购入库货量(公司仓库)'!$A:$H,8,FALSE)))),0,(IF(ISERROR(VLOOKUP(E594&amp;G594,'[1]采购入库货量(公司仓库)'!$A:$H,7,FALSE)),0,VLOOKUP(E594&amp;G594,'[1]采购入库货量(公司仓库)'!$A:$H,7,FALSE)))*L594-(IF(ISERROR(VLOOKUP(E594&amp;G594,'[1]采购入库货量(公司仓库)'!$A:$H,8,FALSE)),0,VLOOKUP(E594&amp;G594,'[1]采购入库货量(公司仓库)'!$A:$H,8,FALSE)))))</f>
        <v>0</v>
      </c>
      <c r="AB594">
        <f>SUMIF([1]销售数据!$B:$B,E594&amp;G594,[1]销售数据!$G:$G)</f>
        <v>0</v>
      </c>
      <c r="AC594" s="12">
        <f t="shared" si="157"/>
        <v>0</v>
      </c>
      <c r="AD594" t="str">
        <f t="shared" si="158"/>
        <v/>
      </c>
      <c r="AE594">
        <f>SUMIF([1]销售数据!$B:$B,AD594,[1]销售数据!$L:$L)</f>
        <v>0</v>
      </c>
      <c r="AF594">
        <f>SUMIF([1]销售数据!$B:$B,AD594,[1]销售数据!$K:$K)</f>
        <v>0</v>
      </c>
      <c r="AG594">
        <f>SUMIF([1]销售数据!$B:$B,AD594,[1]销售数据!$J:$J)</f>
        <v>0</v>
      </c>
      <c r="AH594">
        <f>SUMIF([1]销售数据!$B:$B,AD594,[1]销售数据!$I:$I)</f>
        <v>0</v>
      </c>
      <c r="AI594">
        <f>SUMIF([1]销售数据!$B:$B,AD594,[1]销售数据!$H:$H)</f>
        <v>0</v>
      </c>
      <c r="AJ594" s="20">
        <f t="shared" si="159"/>
        <v>0</v>
      </c>
      <c r="AK594">
        <f>SUMIF([1]发货店铺数!$B:$B,AD594,[1]发货店铺数!$G:$G)</f>
        <v>0</v>
      </c>
      <c r="AL594">
        <f>SUMIF([1]销售店铺数!$B:$B,AD594,[1]销售店铺数!$G:$G)</f>
        <v>0</v>
      </c>
      <c r="AM594">
        <f>SUMIF([1]销售店铺数!$B:$B,AD594,[1]销售店铺数!$G:$G)</f>
        <v>0</v>
      </c>
      <c r="AN594" s="20">
        <f t="shared" si="160"/>
        <v>0</v>
      </c>
      <c r="AO594" s="20">
        <f t="shared" si="161"/>
        <v>0</v>
      </c>
      <c r="AP594" s="20">
        <f t="shared" si="162"/>
        <v>0</v>
      </c>
      <c r="AQ594" s="12">
        <f t="shared" si="163"/>
        <v>0</v>
      </c>
      <c r="AR594" s="20">
        <f t="shared" si="164"/>
        <v>0</v>
      </c>
      <c r="AS594" s="20">
        <f t="shared" si="165"/>
        <v>0</v>
      </c>
    </row>
    <row r="595" spans="1:45">
      <c r="A595"/>
      <c r="B595"/>
      <c r="C595"/>
      <c r="D595"/>
      <c r="E595"/>
      <c r="F595"/>
      <c r="G595"/>
      <c r="H595"/>
      <c r="I595"/>
      <c r="J595"/>
      <c r="K595"/>
      <c r="L595"/>
      <c r="M595" s="8" t="str">
        <f>IF(ISERROR( VLOOKUP(AD595,'[1]采购入库货量(公司仓库)'!$A:$I,9,FALSE)),"", VLOOKUP(AD595,'[1]采购入库货量(公司仓库)'!$A:$I,9,FALSE))</f>
        <v/>
      </c>
      <c r="N595" s="8" t="str">
        <f>IF(ISERROR( VLOOKUP(AD595,[1]批发上市日期!$A:$F,6,FALSE)),"",  VLOOKUP(AD595,[1]批发上市日期!$A:$F,6,FALSE))</f>
        <v/>
      </c>
      <c r="O595" s="48">
        <f>IF(ISERROR(VLOOKUP(E595&amp;G595,'[1]采购入库货量(公司仓库)'!$A:$I,7,FALSE)),0,VLOOKUP(E595&amp;G595,'[1]采购入库货量(公司仓库)'!$A:$I,7,FALSE))</f>
        <v>0</v>
      </c>
      <c r="P595" s="12">
        <f t="shared" si="150"/>
        <v>0</v>
      </c>
      <c r="Q595" s="14">
        <f>IF(ISERROR(VLOOKUP(E595&amp;G595,'[1]采购入库货量(公司仓库)'!$A:$I,8,FALSE)),0,VLOOKUP(E595&amp;G595,'[1]采购入库货量(公司仓库)'!$A:$I,8,FALSE))</f>
        <v>0</v>
      </c>
      <c r="R595" s="12">
        <f t="shared" si="151"/>
        <v>0</v>
      </c>
      <c r="S595">
        <f>SUMIF([1]库存总量!$H:$H,E595&amp;G595,[1]库存总量!$G:$G)</f>
        <v>0</v>
      </c>
      <c r="T595" s="12">
        <f t="shared" si="152"/>
        <v>0</v>
      </c>
      <c r="U595">
        <f>SUMIFS([1]库存总量!$G:$G,[1]库存总量!$H:$H,E595&amp;G595,[1]库存总量!$A:$A,"B")</f>
        <v>0</v>
      </c>
      <c r="V595" s="12">
        <f t="shared" si="153"/>
        <v>0</v>
      </c>
      <c r="W595">
        <f>SUMIFS([1]库存总量!$G:$G,[1]库存总量!$H:$H,E595&amp;G595,[1]库存总量!$A:$A,"K")</f>
        <v>0</v>
      </c>
      <c r="X595" s="12">
        <f t="shared" si="154"/>
        <v>0</v>
      </c>
      <c r="Y595">
        <f t="shared" si="155"/>
        <v>0</v>
      </c>
      <c r="Z595" s="12">
        <f t="shared" si="156"/>
        <v>0</v>
      </c>
      <c r="AA595">
        <f>(IF(ISERROR((IF(ISERROR(VLOOKUP(E595&amp;G595,'[1]采购入库货量(公司仓库)'!$A:$H,7,FALSE)),0,VLOOKUP(E595&amp;G595,'[1]采购入库货量(公司仓库)'!$A:$H,7,FALSE)))*L595-(IF(ISERROR(VLOOKUP(E595&amp;G595,'[1]采购入库货量(公司仓库)'!$A:$H,8,FALSE)),0,VLOOKUP(E595&amp;G595,'[1]采购入库货量(公司仓库)'!$A:$H,8,FALSE)))),0,(IF(ISERROR(VLOOKUP(E595&amp;G595,'[1]采购入库货量(公司仓库)'!$A:$H,7,FALSE)),0,VLOOKUP(E595&amp;G595,'[1]采购入库货量(公司仓库)'!$A:$H,7,FALSE)))*L595-(IF(ISERROR(VLOOKUP(E595&amp;G595,'[1]采购入库货量(公司仓库)'!$A:$H,8,FALSE)),0,VLOOKUP(E595&amp;G595,'[1]采购入库货量(公司仓库)'!$A:$H,8,FALSE)))))</f>
        <v>0</v>
      </c>
      <c r="AB595">
        <f>SUMIF([1]销售数据!$B:$B,E595&amp;G595,[1]销售数据!$G:$G)</f>
        <v>0</v>
      </c>
      <c r="AC595" s="12">
        <f t="shared" si="157"/>
        <v>0</v>
      </c>
      <c r="AD595" t="str">
        <f t="shared" si="158"/>
        <v/>
      </c>
      <c r="AE595">
        <f>SUMIF([1]销售数据!$B:$B,AD595,[1]销售数据!$L:$L)</f>
        <v>0</v>
      </c>
      <c r="AF595">
        <f>SUMIF([1]销售数据!$B:$B,AD595,[1]销售数据!$K:$K)</f>
        <v>0</v>
      </c>
      <c r="AG595">
        <f>SUMIF([1]销售数据!$B:$B,AD595,[1]销售数据!$J:$J)</f>
        <v>0</v>
      </c>
      <c r="AH595">
        <f>SUMIF([1]销售数据!$B:$B,AD595,[1]销售数据!$I:$I)</f>
        <v>0</v>
      </c>
      <c r="AI595">
        <f>SUMIF([1]销售数据!$B:$B,AD595,[1]销售数据!$H:$H)</f>
        <v>0</v>
      </c>
      <c r="AJ595" s="20">
        <f t="shared" si="159"/>
        <v>0</v>
      </c>
      <c r="AK595">
        <f>SUMIF([1]发货店铺数!$B:$B,AD595,[1]发货店铺数!$G:$G)</f>
        <v>0</v>
      </c>
      <c r="AL595">
        <f>SUMIF([1]销售店铺数!$B:$B,AD595,[1]销售店铺数!$G:$G)</f>
        <v>0</v>
      </c>
      <c r="AM595">
        <f>SUMIF([1]销售店铺数!$B:$B,AD595,[1]销售店铺数!$G:$G)</f>
        <v>0</v>
      </c>
      <c r="AN595" s="20">
        <f t="shared" si="160"/>
        <v>0</v>
      </c>
      <c r="AO595" s="20">
        <f t="shared" si="161"/>
        <v>0</v>
      </c>
      <c r="AP595" s="20">
        <f t="shared" si="162"/>
        <v>0</v>
      </c>
      <c r="AQ595" s="12">
        <f t="shared" si="163"/>
        <v>0</v>
      </c>
      <c r="AR595" s="20">
        <f t="shared" si="164"/>
        <v>0</v>
      </c>
      <c r="AS595" s="20">
        <f t="shared" si="165"/>
        <v>0</v>
      </c>
    </row>
    <row r="596" spans="1:45">
      <c r="A596"/>
      <c r="B596"/>
      <c r="C596"/>
      <c r="D596"/>
      <c r="E596"/>
      <c r="F596"/>
      <c r="G596"/>
      <c r="H596"/>
      <c r="I596"/>
      <c r="J596"/>
      <c r="K596"/>
      <c r="L596"/>
      <c r="M596" s="8" t="str">
        <f>IF(ISERROR( VLOOKUP(AD596,'[1]采购入库货量(公司仓库)'!$A:$I,9,FALSE)),"", VLOOKUP(AD596,'[1]采购入库货量(公司仓库)'!$A:$I,9,FALSE))</f>
        <v/>
      </c>
      <c r="N596" s="8" t="str">
        <f>IF(ISERROR( VLOOKUP(AD596,[1]批发上市日期!$A:$F,6,FALSE)),"",  VLOOKUP(AD596,[1]批发上市日期!$A:$F,6,FALSE))</f>
        <v/>
      </c>
      <c r="O596" s="48">
        <f>IF(ISERROR(VLOOKUP(E596&amp;G596,'[1]采购入库货量(公司仓库)'!$A:$I,7,FALSE)),0,VLOOKUP(E596&amp;G596,'[1]采购入库货量(公司仓库)'!$A:$I,7,FALSE))</f>
        <v>0</v>
      </c>
      <c r="P596" s="12">
        <f t="shared" si="150"/>
        <v>0</v>
      </c>
      <c r="Q596" s="14">
        <f>IF(ISERROR(VLOOKUP(E596&amp;G596,'[1]采购入库货量(公司仓库)'!$A:$I,8,FALSE)),0,VLOOKUP(E596&amp;G596,'[1]采购入库货量(公司仓库)'!$A:$I,8,FALSE))</f>
        <v>0</v>
      </c>
      <c r="R596" s="12">
        <f t="shared" si="151"/>
        <v>0</v>
      </c>
      <c r="S596">
        <f>SUMIF([1]库存总量!$H:$H,E596&amp;G596,[1]库存总量!$G:$G)</f>
        <v>0</v>
      </c>
      <c r="T596" s="12">
        <f t="shared" si="152"/>
        <v>0</v>
      </c>
      <c r="U596">
        <f>SUMIFS([1]库存总量!$G:$G,[1]库存总量!$H:$H,E596&amp;G596,[1]库存总量!$A:$A,"B")</f>
        <v>0</v>
      </c>
      <c r="V596" s="12">
        <f t="shared" si="153"/>
        <v>0</v>
      </c>
      <c r="W596">
        <f>SUMIFS([1]库存总量!$G:$G,[1]库存总量!$H:$H,E596&amp;G596,[1]库存总量!$A:$A,"K")</f>
        <v>0</v>
      </c>
      <c r="X596" s="12">
        <f t="shared" si="154"/>
        <v>0</v>
      </c>
      <c r="Y596">
        <f t="shared" si="155"/>
        <v>0</v>
      </c>
      <c r="Z596" s="12">
        <f t="shared" si="156"/>
        <v>0</v>
      </c>
      <c r="AA596">
        <f>(IF(ISERROR((IF(ISERROR(VLOOKUP(E596&amp;G596,'[1]采购入库货量(公司仓库)'!$A:$H,7,FALSE)),0,VLOOKUP(E596&amp;G596,'[1]采购入库货量(公司仓库)'!$A:$H,7,FALSE)))*L596-(IF(ISERROR(VLOOKUP(E596&amp;G596,'[1]采购入库货量(公司仓库)'!$A:$H,8,FALSE)),0,VLOOKUP(E596&amp;G596,'[1]采购入库货量(公司仓库)'!$A:$H,8,FALSE)))),0,(IF(ISERROR(VLOOKUP(E596&amp;G596,'[1]采购入库货量(公司仓库)'!$A:$H,7,FALSE)),0,VLOOKUP(E596&amp;G596,'[1]采购入库货量(公司仓库)'!$A:$H,7,FALSE)))*L596-(IF(ISERROR(VLOOKUP(E596&amp;G596,'[1]采购入库货量(公司仓库)'!$A:$H,8,FALSE)),0,VLOOKUP(E596&amp;G596,'[1]采购入库货量(公司仓库)'!$A:$H,8,FALSE)))))</f>
        <v>0</v>
      </c>
      <c r="AB596">
        <f>SUMIF([1]销售数据!$B:$B,E596&amp;G596,[1]销售数据!$G:$G)</f>
        <v>0</v>
      </c>
      <c r="AC596" s="12">
        <f t="shared" si="157"/>
        <v>0</v>
      </c>
      <c r="AD596" t="str">
        <f t="shared" si="158"/>
        <v/>
      </c>
      <c r="AE596">
        <f>SUMIF([1]销售数据!$B:$B,AD596,[1]销售数据!$L:$L)</f>
        <v>0</v>
      </c>
      <c r="AF596">
        <f>SUMIF([1]销售数据!$B:$B,AD596,[1]销售数据!$K:$K)</f>
        <v>0</v>
      </c>
      <c r="AG596">
        <f>SUMIF([1]销售数据!$B:$B,AD596,[1]销售数据!$J:$J)</f>
        <v>0</v>
      </c>
      <c r="AH596">
        <f>SUMIF([1]销售数据!$B:$B,AD596,[1]销售数据!$I:$I)</f>
        <v>0</v>
      </c>
      <c r="AI596">
        <f>SUMIF([1]销售数据!$B:$B,AD596,[1]销售数据!$H:$H)</f>
        <v>0</v>
      </c>
      <c r="AJ596" s="20">
        <f t="shared" si="159"/>
        <v>0</v>
      </c>
      <c r="AK596">
        <f>SUMIF([1]发货店铺数!$B:$B,AD596,[1]发货店铺数!$G:$G)</f>
        <v>0</v>
      </c>
      <c r="AL596">
        <f>SUMIF([1]销售店铺数!$B:$B,AD596,[1]销售店铺数!$G:$G)</f>
        <v>0</v>
      </c>
      <c r="AM596">
        <f>SUMIF([1]销售店铺数!$B:$B,AD596,[1]销售店铺数!$G:$G)</f>
        <v>0</v>
      </c>
      <c r="AN596" s="20">
        <f t="shared" si="160"/>
        <v>0</v>
      </c>
      <c r="AO596" s="20">
        <f t="shared" si="161"/>
        <v>0</v>
      </c>
      <c r="AP596" s="20">
        <f t="shared" si="162"/>
        <v>0</v>
      </c>
      <c r="AQ596" s="12">
        <f t="shared" si="163"/>
        <v>0</v>
      </c>
      <c r="AR596" s="20">
        <f t="shared" si="164"/>
        <v>0</v>
      </c>
      <c r="AS596" s="20">
        <f t="shared" si="165"/>
        <v>0</v>
      </c>
    </row>
    <row r="597" spans="1:45">
      <c r="A597"/>
      <c r="B597"/>
      <c r="C597"/>
      <c r="D597"/>
      <c r="E597"/>
      <c r="F597"/>
      <c r="G597"/>
      <c r="H597"/>
      <c r="I597"/>
      <c r="J597"/>
      <c r="K597"/>
      <c r="L597"/>
      <c r="M597" s="8" t="str">
        <f>IF(ISERROR( VLOOKUP(AD597,'[1]采购入库货量(公司仓库)'!$A:$I,9,FALSE)),"", VLOOKUP(AD597,'[1]采购入库货量(公司仓库)'!$A:$I,9,FALSE))</f>
        <v/>
      </c>
      <c r="N597" s="8" t="str">
        <f>IF(ISERROR( VLOOKUP(AD597,[1]批发上市日期!$A:$F,6,FALSE)),"",  VLOOKUP(AD597,[1]批发上市日期!$A:$F,6,FALSE))</f>
        <v/>
      </c>
      <c r="O597" s="48">
        <f>IF(ISERROR(VLOOKUP(E597&amp;G597,'[1]采购入库货量(公司仓库)'!$A:$I,7,FALSE)),0,VLOOKUP(E597&amp;G597,'[1]采购入库货量(公司仓库)'!$A:$I,7,FALSE))</f>
        <v>0</v>
      </c>
      <c r="P597" s="12">
        <f t="shared" si="150"/>
        <v>0</v>
      </c>
      <c r="Q597" s="14">
        <f>IF(ISERROR(VLOOKUP(E597&amp;G597,'[1]采购入库货量(公司仓库)'!$A:$I,8,FALSE)),0,VLOOKUP(E597&amp;G597,'[1]采购入库货量(公司仓库)'!$A:$I,8,FALSE))</f>
        <v>0</v>
      </c>
      <c r="R597" s="12">
        <f t="shared" si="151"/>
        <v>0</v>
      </c>
      <c r="S597">
        <f>SUMIF([1]库存总量!$H:$H,E597&amp;G597,[1]库存总量!$G:$G)</f>
        <v>0</v>
      </c>
      <c r="T597" s="12">
        <f t="shared" si="152"/>
        <v>0</v>
      </c>
      <c r="U597">
        <f>SUMIFS([1]库存总量!$G:$G,[1]库存总量!$H:$H,E597&amp;G597,[1]库存总量!$A:$A,"B")</f>
        <v>0</v>
      </c>
      <c r="V597" s="12">
        <f t="shared" si="153"/>
        <v>0</v>
      </c>
      <c r="W597">
        <f>SUMIFS([1]库存总量!$G:$G,[1]库存总量!$H:$H,E597&amp;G597,[1]库存总量!$A:$A,"K")</f>
        <v>0</v>
      </c>
      <c r="X597" s="12">
        <f t="shared" si="154"/>
        <v>0</v>
      </c>
      <c r="Y597">
        <f t="shared" si="155"/>
        <v>0</v>
      </c>
      <c r="Z597" s="12">
        <f t="shared" si="156"/>
        <v>0</v>
      </c>
      <c r="AA597">
        <f>(IF(ISERROR((IF(ISERROR(VLOOKUP(E597&amp;G597,'[1]采购入库货量(公司仓库)'!$A:$H,7,FALSE)),0,VLOOKUP(E597&amp;G597,'[1]采购入库货量(公司仓库)'!$A:$H,7,FALSE)))*L597-(IF(ISERROR(VLOOKUP(E597&amp;G597,'[1]采购入库货量(公司仓库)'!$A:$H,8,FALSE)),0,VLOOKUP(E597&amp;G597,'[1]采购入库货量(公司仓库)'!$A:$H,8,FALSE)))),0,(IF(ISERROR(VLOOKUP(E597&amp;G597,'[1]采购入库货量(公司仓库)'!$A:$H,7,FALSE)),0,VLOOKUP(E597&amp;G597,'[1]采购入库货量(公司仓库)'!$A:$H,7,FALSE)))*L597-(IF(ISERROR(VLOOKUP(E597&amp;G597,'[1]采购入库货量(公司仓库)'!$A:$H,8,FALSE)),0,VLOOKUP(E597&amp;G597,'[1]采购入库货量(公司仓库)'!$A:$H,8,FALSE)))))</f>
        <v>0</v>
      </c>
      <c r="AB597">
        <f>SUMIF([1]销售数据!$B:$B,E597&amp;G597,[1]销售数据!$G:$G)</f>
        <v>0</v>
      </c>
      <c r="AC597" s="12">
        <f t="shared" si="157"/>
        <v>0</v>
      </c>
      <c r="AD597" t="str">
        <f t="shared" si="158"/>
        <v/>
      </c>
      <c r="AE597">
        <f>SUMIF([1]销售数据!$B:$B,AD597,[1]销售数据!$L:$L)</f>
        <v>0</v>
      </c>
      <c r="AF597">
        <f>SUMIF([1]销售数据!$B:$B,AD597,[1]销售数据!$K:$K)</f>
        <v>0</v>
      </c>
      <c r="AG597">
        <f>SUMIF([1]销售数据!$B:$B,AD597,[1]销售数据!$J:$J)</f>
        <v>0</v>
      </c>
      <c r="AH597">
        <f>SUMIF([1]销售数据!$B:$B,AD597,[1]销售数据!$I:$I)</f>
        <v>0</v>
      </c>
      <c r="AI597">
        <f>SUMIF([1]销售数据!$B:$B,AD597,[1]销售数据!$H:$H)</f>
        <v>0</v>
      </c>
      <c r="AJ597" s="20">
        <f t="shared" si="159"/>
        <v>0</v>
      </c>
      <c r="AK597">
        <f>SUMIF([1]发货店铺数!$B:$B,AD597,[1]发货店铺数!$G:$G)</f>
        <v>0</v>
      </c>
      <c r="AL597">
        <f>SUMIF([1]销售店铺数!$B:$B,AD597,[1]销售店铺数!$G:$G)</f>
        <v>0</v>
      </c>
      <c r="AM597">
        <f>SUMIF([1]销售店铺数!$B:$B,AD597,[1]销售店铺数!$G:$G)</f>
        <v>0</v>
      </c>
      <c r="AN597" s="20">
        <f t="shared" si="160"/>
        <v>0</v>
      </c>
      <c r="AO597" s="20">
        <f t="shared" si="161"/>
        <v>0</v>
      </c>
      <c r="AP597" s="20">
        <f t="shared" si="162"/>
        <v>0</v>
      </c>
      <c r="AQ597" s="12">
        <f t="shared" si="163"/>
        <v>0</v>
      </c>
      <c r="AR597" s="20">
        <f t="shared" si="164"/>
        <v>0</v>
      </c>
      <c r="AS597" s="20">
        <f t="shared" si="165"/>
        <v>0</v>
      </c>
    </row>
    <row r="598" spans="1:45">
      <c r="A598"/>
      <c r="B598"/>
      <c r="C598"/>
      <c r="D598"/>
      <c r="E598"/>
      <c r="F598"/>
      <c r="G598"/>
      <c r="H598"/>
      <c r="I598"/>
      <c r="J598"/>
      <c r="K598"/>
      <c r="L598"/>
      <c r="M598" s="8" t="str">
        <f>IF(ISERROR( VLOOKUP(AD598,'[1]采购入库货量(公司仓库)'!$A:$I,9,FALSE)),"", VLOOKUP(AD598,'[1]采购入库货量(公司仓库)'!$A:$I,9,FALSE))</f>
        <v/>
      </c>
      <c r="N598" s="8" t="str">
        <f>IF(ISERROR( VLOOKUP(AD598,[1]批发上市日期!$A:$F,6,FALSE)),"",  VLOOKUP(AD598,[1]批发上市日期!$A:$F,6,FALSE))</f>
        <v/>
      </c>
      <c r="O598" s="48">
        <f>IF(ISERROR(VLOOKUP(E598&amp;G598,'[1]采购入库货量(公司仓库)'!$A:$I,7,FALSE)),0,VLOOKUP(E598&amp;G598,'[1]采购入库货量(公司仓库)'!$A:$I,7,FALSE))</f>
        <v>0</v>
      </c>
      <c r="P598" s="12">
        <f t="shared" si="150"/>
        <v>0</v>
      </c>
      <c r="Q598" s="14">
        <f>IF(ISERROR(VLOOKUP(E598&amp;G598,'[1]采购入库货量(公司仓库)'!$A:$I,8,FALSE)),0,VLOOKUP(E598&amp;G598,'[1]采购入库货量(公司仓库)'!$A:$I,8,FALSE))</f>
        <v>0</v>
      </c>
      <c r="R598" s="12">
        <f t="shared" si="151"/>
        <v>0</v>
      </c>
      <c r="S598">
        <f>SUMIF([1]库存总量!$H:$H,E598&amp;G598,[1]库存总量!$G:$G)</f>
        <v>0</v>
      </c>
      <c r="T598" s="12">
        <f t="shared" si="152"/>
        <v>0</v>
      </c>
      <c r="U598">
        <f>SUMIFS([1]库存总量!$G:$G,[1]库存总量!$H:$H,E598&amp;G598,[1]库存总量!$A:$A,"B")</f>
        <v>0</v>
      </c>
      <c r="V598" s="12">
        <f t="shared" si="153"/>
        <v>0</v>
      </c>
      <c r="W598">
        <f>SUMIFS([1]库存总量!$G:$G,[1]库存总量!$H:$H,E598&amp;G598,[1]库存总量!$A:$A,"K")</f>
        <v>0</v>
      </c>
      <c r="X598" s="12">
        <f t="shared" si="154"/>
        <v>0</v>
      </c>
      <c r="Y598">
        <f t="shared" si="155"/>
        <v>0</v>
      </c>
      <c r="Z598" s="12">
        <f t="shared" si="156"/>
        <v>0</v>
      </c>
      <c r="AA598">
        <f>(IF(ISERROR((IF(ISERROR(VLOOKUP(E598&amp;G598,'[1]采购入库货量(公司仓库)'!$A:$H,7,FALSE)),0,VLOOKUP(E598&amp;G598,'[1]采购入库货量(公司仓库)'!$A:$H,7,FALSE)))*L598-(IF(ISERROR(VLOOKUP(E598&amp;G598,'[1]采购入库货量(公司仓库)'!$A:$H,8,FALSE)),0,VLOOKUP(E598&amp;G598,'[1]采购入库货量(公司仓库)'!$A:$H,8,FALSE)))),0,(IF(ISERROR(VLOOKUP(E598&amp;G598,'[1]采购入库货量(公司仓库)'!$A:$H,7,FALSE)),0,VLOOKUP(E598&amp;G598,'[1]采购入库货量(公司仓库)'!$A:$H,7,FALSE)))*L598-(IF(ISERROR(VLOOKUP(E598&amp;G598,'[1]采购入库货量(公司仓库)'!$A:$H,8,FALSE)),0,VLOOKUP(E598&amp;G598,'[1]采购入库货量(公司仓库)'!$A:$H,8,FALSE)))))</f>
        <v>0</v>
      </c>
      <c r="AB598">
        <f>SUMIF([1]销售数据!$B:$B,E598&amp;G598,[1]销售数据!$G:$G)</f>
        <v>0</v>
      </c>
      <c r="AC598" s="12">
        <f t="shared" si="157"/>
        <v>0</v>
      </c>
      <c r="AD598" t="str">
        <f t="shared" si="158"/>
        <v/>
      </c>
      <c r="AE598">
        <f>SUMIF([1]销售数据!$B:$B,AD598,[1]销售数据!$L:$L)</f>
        <v>0</v>
      </c>
      <c r="AF598">
        <f>SUMIF([1]销售数据!$B:$B,AD598,[1]销售数据!$K:$K)</f>
        <v>0</v>
      </c>
      <c r="AG598">
        <f>SUMIF([1]销售数据!$B:$B,AD598,[1]销售数据!$J:$J)</f>
        <v>0</v>
      </c>
      <c r="AH598">
        <f>SUMIF([1]销售数据!$B:$B,AD598,[1]销售数据!$I:$I)</f>
        <v>0</v>
      </c>
      <c r="AI598">
        <f>SUMIF([1]销售数据!$B:$B,AD598,[1]销售数据!$H:$H)</f>
        <v>0</v>
      </c>
      <c r="AJ598" s="20">
        <f t="shared" si="159"/>
        <v>0</v>
      </c>
      <c r="AK598">
        <f>SUMIF([1]发货店铺数!$B:$B,AD598,[1]发货店铺数!$G:$G)</f>
        <v>0</v>
      </c>
      <c r="AL598">
        <f>SUMIF([1]销售店铺数!$B:$B,AD598,[1]销售店铺数!$G:$G)</f>
        <v>0</v>
      </c>
      <c r="AM598">
        <f>SUMIF([1]销售店铺数!$B:$B,AD598,[1]销售店铺数!$G:$G)</f>
        <v>0</v>
      </c>
      <c r="AN598" s="20">
        <f t="shared" si="160"/>
        <v>0</v>
      </c>
      <c r="AO598" s="20">
        <f t="shared" si="161"/>
        <v>0</v>
      </c>
      <c r="AP598" s="20">
        <f t="shared" si="162"/>
        <v>0</v>
      </c>
      <c r="AQ598" s="12">
        <f t="shared" si="163"/>
        <v>0</v>
      </c>
      <c r="AR598" s="20">
        <f t="shared" si="164"/>
        <v>0</v>
      </c>
      <c r="AS598" s="20">
        <f t="shared" si="165"/>
        <v>0</v>
      </c>
    </row>
    <row r="599" spans="1:45">
      <c r="A599"/>
      <c r="B599"/>
      <c r="C599"/>
      <c r="D599"/>
      <c r="E599"/>
      <c r="F599"/>
      <c r="G599"/>
      <c r="H599"/>
      <c r="I599"/>
      <c r="J599"/>
      <c r="K599"/>
      <c r="L599"/>
      <c r="M599" s="8" t="str">
        <f>IF(ISERROR( VLOOKUP(AD599,'[1]采购入库货量(公司仓库)'!$A:$I,9,FALSE)),"", VLOOKUP(AD599,'[1]采购入库货量(公司仓库)'!$A:$I,9,FALSE))</f>
        <v/>
      </c>
      <c r="N599" s="8" t="str">
        <f>IF(ISERROR( VLOOKUP(AD599,[1]批发上市日期!$A:$F,6,FALSE)),"",  VLOOKUP(AD599,[1]批发上市日期!$A:$F,6,FALSE))</f>
        <v/>
      </c>
      <c r="O599" s="48">
        <f>IF(ISERROR(VLOOKUP(E599&amp;G599,'[1]采购入库货量(公司仓库)'!$A:$I,7,FALSE)),0,VLOOKUP(E599&amp;G599,'[1]采购入库货量(公司仓库)'!$A:$I,7,FALSE))</f>
        <v>0</v>
      </c>
      <c r="P599" s="12">
        <f t="shared" si="150"/>
        <v>0</v>
      </c>
      <c r="Q599" s="14">
        <f>IF(ISERROR(VLOOKUP(E599&amp;G599,'[1]采购入库货量(公司仓库)'!$A:$I,8,FALSE)),0,VLOOKUP(E599&amp;G599,'[1]采购入库货量(公司仓库)'!$A:$I,8,FALSE))</f>
        <v>0</v>
      </c>
      <c r="R599" s="12">
        <f t="shared" si="151"/>
        <v>0</v>
      </c>
      <c r="S599">
        <f>SUMIF([1]库存总量!$H:$H,E599&amp;G599,[1]库存总量!$G:$G)</f>
        <v>0</v>
      </c>
      <c r="T599" s="12">
        <f t="shared" si="152"/>
        <v>0</v>
      </c>
      <c r="U599">
        <f>SUMIFS([1]库存总量!$G:$G,[1]库存总量!$H:$H,E599&amp;G599,[1]库存总量!$A:$A,"B")</f>
        <v>0</v>
      </c>
      <c r="V599" s="12">
        <f t="shared" si="153"/>
        <v>0</v>
      </c>
      <c r="W599">
        <f>SUMIFS([1]库存总量!$G:$G,[1]库存总量!$H:$H,E599&amp;G599,[1]库存总量!$A:$A,"K")</f>
        <v>0</v>
      </c>
      <c r="X599" s="12">
        <f t="shared" si="154"/>
        <v>0</v>
      </c>
      <c r="Y599">
        <f t="shared" si="155"/>
        <v>0</v>
      </c>
      <c r="Z599" s="12">
        <f t="shared" si="156"/>
        <v>0</v>
      </c>
      <c r="AA599">
        <f>(IF(ISERROR((IF(ISERROR(VLOOKUP(E599&amp;G599,'[1]采购入库货量(公司仓库)'!$A:$H,7,FALSE)),0,VLOOKUP(E599&amp;G599,'[1]采购入库货量(公司仓库)'!$A:$H,7,FALSE)))*L599-(IF(ISERROR(VLOOKUP(E599&amp;G599,'[1]采购入库货量(公司仓库)'!$A:$H,8,FALSE)),0,VLOOKUP(E599&amp;G599,'[1]采购入库货量(公司仓库)'!$A:$H,8,FALSE)))),0,(IF(ISERROR(VLOOKUP(E599&amp;G599,'[1]采购入库货量(公司仓库)'!$A:$H,7,FALSE)),0,VLOOKUP(E599&amp;G599,'[1]采购入库货量(公司仓库)'!$A:$H,7,FALSE)))*L599-(IF(ISERROR(VLOOKUP(E599&amp;G599,'[1]采购入库货量(公司仓库)'!$A:$H,8,FALSE)),0,VLOOKUP(E599&amp;G599,'[1]采购入库货量(公司仓库)'!$A:$H,8,FALSE)))))</f>
        <v>0</v>
      </c>
      <c r="AB599">
        <f>SUMIF([1]销售数据!$B:$B,E599&amp;G599,[1]销售数据!$G:$G)</f>
        <v>0</v>
      </c>
      <c r="AC599" s="12">
        <f t="shared" si="157"/>
        <v>0</v>
      </c>
      <c r="AD599" t="str">
        <f t="shared" si="158"/>
        <v/>
      </c>
      <c r="AE599">
        <f>SUMIF([1]销售数据!$B:$B,AD599,[1]销售数据!$L:$L)</f>
        <v>0</v>
      </c>
      <c r="AF599">
        <f>SUMIF([1]销售数据!$B:$B,AD599,[1]销售数据!$K:$K)</f>
        <v>0</v>
      </c>
      <c r="AG599">
        <f>SUMIF([1]销售数据!$B:$B,AD599,[1]销售数据!$J:$J)</f>
        <v>0</v>
      </c>
      <c r="AH599">
        <f>SUMIF([1]销售数据!$B:$B,AD599,[1]销售数据!$I:$I)</f>
        <v>0</v>
      </c>
      <c r="AI599">
        <f>SUMIF([1]销售数据!$B:$B,AD599,[1]销售数据!$H:$H)</f>
        <v>0</v>
      </c>
      <c r="AJ599" s="20">
        <f t="shared" si="159"/>
        <v>0</v>
      </c>
      <c r="AK599">
        <f>SUMIF([1]发货店铺数!$B:$B,AD599,[1]发货店铺数!$G:$G)</f>
        <v>0</v>
      </c>
      <c r="AL599">
        <f>SUMIF([1]销售店铺数!$B:$B,AD599,[1]销售店铺数!$G:$G)</f>
        <v>0</v>
      </c>
      <c r="AM599">
        <f>SUMIF([1]销售店铺数!$B:$B,AD599,[1]销售店铺数!$G:$G)</f>
        <v>0</v>
      </c>
      <c r="AN599" s="20">
        <f t="shared" si="160"/>
        <v>0</v>
      </c>
      <c r="AO599" s="20">
        <f t="shared" si="161"/>
        <v>0</v>
      </c>
      <c r="AP599" s="20">
        <f t="shared" si="162"/>
        <v>0</v>
      </c>
      <c r="AQ599" s="12">
        <f t="shared" si="163"/>
        <v>0</v>
      </c>
      <c r="AR599" s="20">
        <f t="shared" si="164"/>
        <v>0</v>
      </c>
      <c r="AS599" s="20">
        <f t="shared" si="165"/>
        <v>0</v>
      </c>
    </row>
    <row r="600" spans="1:45">
      <c r="A600"/>
      <c r="B600"/>
      <c r="C600"/>
      <c r="D600"/>
      <c r="E600"/>
      <c r="F600"/>
      <c r="G600"/>
      <c r="H600"/>
      <c r="I600"/>
      <c r="J600"/>
      <c r="K600"/>
      <c r="L600"/>
      <c r="M600" s="8" t="str">
        <f>IF(ISERROR( VLOOKUP(AD600,'[1]采购入库货量(公司仓库)'!$A:$I,9,FALSE)),"", VLOOKUP(AD600,'[1]采购入库货量(公司仓库)'!$A:$I,9,FALSE))</f>
        <v/>
      </c>
      <c r="N600" s="8" t="str">
        <f>IF(ISERROR( VLOOKUP(AD600,[1]批发上市日期!$A:$F,6,FALSE)),"",  VLOOKUP(AD600,[1]批发上市日期!$A:$F,6,FALSE))</f>
        <v/>
      </c>
      <c r="O600" s="48">
        <f>IF(ISERROR(VLOOKUP(E600&amp;G600,'[1]采购入库货量(公司仓库)'!$A:$I,7,FALSE)),0,VLOOKUP(E600&amp;G600,'[1]采购入库货量(公司仓库)'!$A:$I,7,FALSE))</f>
        <v>0</v>
      </c>
      <c r="P600" s="12">
        <f t="shared" si="150"/>
        <v>0</v>
      </c>
      <c r="Q600" s="14">
        <f>IF(ISERROR(VLOOKUP(E600&amp;G600,'[1]采购入库货量(公司仓库)'!$A:$I,8,FALSE)),0,VLOOKUP(E600&amp;G600,'[1]采购入库货量(公司仓库)'!$A:$I,8,FALSE))</f>
        <v>0</v>
      </c>
      <c r="R600" s="12">
        <f t="shared" si="151"/>
        <v>0</v>
      </c>
      <c r="S600">
        <f>SUMIF([1]库存总量!$H:$H,E600&amp;G600,[1]库存总量!$G:$G)</f>
        <v>0</v>
      </c>
      <c r="T600" s="12">
        <f t="shared" si="152"/>
        <v>0</v>
      </c>
      <c r="U600">
        <f>SUMIFS([1]库存总量!$G:$G,[1]库存总量!$H:$H,E600&amp;G600,[1]库存总量!$A:$A,"B")</f>
        <v>0</v>
      </c>
      <c r="V600" s="12">
        <f t="shared" si="153"/>
        <v>0</v>
      </c>
      <c r="W600">
        <f>SUMIFS([1]库存总量!$G:$G,[1]库存总量!$H:$H,E600&amp;G600,[1]库存总量!$A:$A,"K")</f>
        <v>0</v>
      </c>
      <c r="X600" s="12">
        <f t="shared" si="154"/>
        <v>0</v>
      </c>
      <c r="Y600">
        <f t="shared" si="155"/>
        <v>0</v>
      </c>
      <c r="Z600" s="12">
        <f t="shared" si="156"/>
        <v>0</v>
      </c>
      <c r="AA600">
        <f>(IF(ISERROR((IF(ISERROR(VLOOKUP(E600&amp;G600,'[1]采购入库货量(公司仓库)'!$A:$H,7,FALSE)),0,VLOOKUP(E600&amp;G600,'[1]采购入库货量(公司仓库)'!$A:$H,7,FALSE)))*L600-(IF(ISERROR(VLOOKUP(E600&amp;G600,'[1]采购入库货量(公司仓库)'!$A:$H,8,FALSE)),0,VLOOKUP(E600&amp;G600,'[1]采购入库货量(公司仓库)'!$A:$H,8,FALSE)))),0,(IF(ISERROR(VLOOKUP(E600&amp;G600,'[1]采购入库货量(公司仓库)'!$A:$H,7,FALSE)),0,VLOOKUP(E600&amp;G600,'[1]采购入库货量(公司仓库)'!$A:$H,7,FALSE)))*L600-(IF(ISERROR(VLOOKUP(E600&amp;G600,'[1]采购入库货量(公司仓库)'!$A:$H,8,FALSE)),0,VLOOKUP(E600&amp;G600,'[1]采购入库货量(公司仓库)'!$A:$H,8,FALSE)))))</f>
        <v>0</v>
      </c>
      <c r="AB600">
        <f>SUMIF([1]销售数据!$B:$B,E600&amp;G600,[1]销售数据!$G:$G)</f>
        <v>0</v>
      </c>
      <c r="AC600" s="12">
        <f t="shared" si="157"/>
        <v>0</v>
      </c>
      <c r="AD600" t="str">
        <f t="shared" si="158"/>
        <v/>
      </c>
      <c r="AE600">
        <f>SUMIF([1]销售数据!$B:$B,AD600,[1]销售数据!$L:$L)</f>
        <v>0</v>
      </c>
      <c r="AF600">
        <f>SUMIF([1]销售数据!$B:$B,AD600,[1]销售数据!$K:$K)</f>
        <v>0</v>
      </c>
      <c r="AG600">
        <f>SUMIF([1]销售数据!$B:$B,AD600,[1]销售数据!$J:$J)</f>
        <v>0</v>
      </c>
      <c r="AH600">
        <f>SUMIF([1]销售数据!$B:$B,AD600,[1]销售数据!$I:$I)</f>
        <v>0</v>
      </c>
      <c r="AI600">
        <f>SUMIF([1]销售数据!$B:$B,AD600,[1]销售数据!$H:$H)</f>
        <v>0</v>
      </c>
      <c r="AJ600" s="20">
        <f t="shared" si="159"/>
        <v>0</v>
      </c>
      <c r="AK600">
        <f>SUMIF([1]发货店铺数!$B:$B,AD600,[1]发货店铺数!$G:$G)</f>
        <v>0</v>
      </c>
      <c r="AL600">
        <f>SUMIF([1]销售店铺数!$B:$B,AD600,[1]销售店铺数!$G:$G)</f>
        <v>0</v>
      </c>
      <c r="AM600">
        <f>SUMIF([1]销售店铺数!$B:$B,AD600,[1]销售店铺数!$G:$G)</f>
        <v>0</v>
      </c>
      <c r="AN600" s="20">
        <f t="shared" si="160"/>
        <v>0</v>
      </c>
      <c r="AO600" s="20">
        <f t="shared" si="161"/>
        <v>0</v>
      </c>
      <c r="AP600" s="20">
        <f t="shared" si="162"/>
        <v>0</v>
      </c>
      <c r="AQ600" s="12">
        <f t="shared" si="163"/>
        <v>0</v>
      </c>
      <c r="AR600" s="20">
        <f t="shared" si="164"/>
        <v>0</v>
      </c>
      <c r="AS600" s="20">
        <f t="shared" si="165"/>
        <v>0</v>
      </c>
    </row>
    <row r="601" spans="1:45">
      <c r="A601"/>
      <c r="B601"/>
      <c r="C601"/>
      <c r="D601"/>
      <c r="E601"/>
      <c r="F601"/>
      <c r="G601"/>
      <c r="H601"/>
      <c r="I601"/>
      <c r="J601"/>
      <c r="K601"/>
      <c r="L601"/>
      <c r="M601" s="8" t="str">
        <f>IF(ISERROR( VLOOKUP(AD601,'[1]采购入库货量(公司仓库)'!$A:$I,9,FALSE)),"", VLOOKUP(AD601,'[1]采购入库货量(公司仓库)'!$A:$I,9,FALSE))</f>
        <v/>
      </c>
      <c r="N601" s="8" t="str">
        <f>IF(ISERROR( VLOOKUP(AD601,[1]批发上市日期!$A:$F,6,FALSE)),"",  VLOOKUP(AD601,[1]批发上市日期!$A:$F,6,FALSE))</f>
        <v/>
      </c>
      <c r="O601" s="48">
        <f>IF(ISERROR(VLOOKUP(E601&amp;G601,'[1]采购入库货量(公司仓库)'!$A:$I,7,FALSE)),0,VLOOKUP(E601&amp;G601,'[1]采购入库货量(公司仓库)'!$A:$I,7,FALSE))</f>
        <v>0</v>
      </c>
      <c r="P601" s="12">
        <f t="shared" si="150"/>
        <v>0</v>
      </c>
      <c r="Q601" s="14">
        <f>IF(ISERROR(VLOOKUP(E601&amp;G601,'[1]采购入库货量(公司仓库)'!$A:$I,8,FALSE)),0,VLOOKUP(E601&amp;G601,'[1]采购入库货量(公司仓库)'!$A:$I,8,FALSE))</f>
        <v>0</v>
      </c>
      <c r="R601" s="12">
        <f t="shared" si="151"/>
        <v>0</v>
      </c>
      <c r="S601">
        <f>SUMIF([1]库存总量!$H:$H,E601&amp;G601,[1]库存总量!$G:$G)</f>
        <v>0</v>
      </c>
      <c r="T601" s="12">
        <f t="shared" si="152"/>
        <v>0</v>
      </c>
      <c r="U601">
        <f>SUMIFS([1]库存总量!$G:$G,[1]库存总量!$H:$H,E601&amp;G601,[1]库存总量!$A:$A,"B")</f>
        <v>0</v>
      </c>
      <c r="V601" s="12">
        <f t="shared" si="153"/>
        <v>0</v>
      </c>
      <c r="W601">
        <f>SUMIFS([1]库存总量!$G:$G,[1]库存总量!$H:$H,E601&amp;G601,[1]库存总量!$A:$A,"K")</f>
        <v>0</v>
      </c>
      <c r="X601" s="12">
        <f t="shared" si="154"/>
        <v>0</v>
      </c>
      <c r="Y601">
        <f t="shared" si="155"/>
        <v>0</v>
      </c>
      <c r="Z601" s="12">
        <f t="shared" si="156"/>
        <v>0</v>
      </c>
      <c r="AA601">
        <f>(IF(ISERROR((IF(ISERROR(VLOOKUP(E601&amp;G601,'[1]采购入库货量(公司仓库)'!$A:$H,7,FALSE)),0,VLOOKUP(E601&amp;G601,'[1]采购入库货量(公司仓库)'!$A:$H,7,FALSE)))*L601-(IF(ISERROR(VLOOKUP(E601&amp;G601,'[1]采购入库货量(公司仓库)'!$A:$H,8,FALSE)),0,VLOOKUP(E601&amp;G601,'[1]采购入库货量(公司仓库)'!$A:$H,8,FALSE)))),0,(IF(ISERROR(VLOOKUP(E601&amp;G601,'[1]采购入库货量(公司仓库)'!$A:$H,7,FALSE)),0,VLOOKUP(E601&amp;G601,'[1]采购入库货量(公司仓库)'!$A:$H,7,FALSE)))*L601-(IF(ISERROR(VLOOKUP(E601&amp;G601,'[1]采购入库货量(公司仓库)'!$A:$H,8,FALSE)),0,VLOOKUP(E601&amp;G601,'[1]采购入库货量(公司仓库)'!$A:$H,8,FALSE)))))</f>
        <v>0</v>
      </c>
      <c r="AB601">
        <f>SUMIF([1]销售数据!$B:$B,E601&amp;G601,[1]销售数据!$G:$G)</f>
        <v>0</v>
      </c>
      <c r="AC601" s="12">
        <f t="shared" si="157"/>
        <v>0</v>
      </c>
      <c r="AD601" t="str">
        <f t="shared" si="158"/>
        <v/>
      </c>
      <c r="AE601">
        <f>SUMIF([1]销售数据!$B:$B,AD601,[1]销售数据!$L:$L)</f>
        <v>0</v>
      </c>
      <c r="AF601">
        <f>SUMIF([1]销售数据!$B:$B,AD601,[1]销售数据!$K:$K)</f>
        <v>0</v>
      </c>
      <c r="AG601">
        <f>SUMIF([1]销售数据!$B:$B,AD601,[1]销售数据!$J:$J)</f>
        <v>0</v>
      </c>
      <c r="AH601">
        <f>SUMIF([1]销售数据!$B:$B,AD601,[1]销售数据!$I:$I)</f>
        <v>0</v>
      </c>
      <c r="AI601">
        <f>SUMIF([1]销售数据!$B:$B,AD601,[1]销售数据!$H:$H)</f>
        <v>0</v>
      </c>
      <c r="AJ601" s="20">
        <f t="shared" si="159"/>
        <v>0</v>
      </c>
      <c r="AK601">
        <f>SUMIF([1]发货店铺数!$B:$B,AD601,[1]发货店铺数!$G:$G)</f>
        <v>0</v>
      </c>
      <c r="AL601">
        <f>SUMIF([1]销售店铺数!$B:$B,AD601,[1]销售店铺数!$G:$G)</f>
        <v>0</v>
      </c>
      <c r="AM601">
        <f>SUMIF([1]销售店铺数!$B:$B,AD601,[1]销售店铺数!$G:$G)</f>
        <v>0</v>
      </c>
      <c r="AN601" s="20">
        <f t="shared" si="160"/>
        <v>0</v>
      </c>
      <c r="AO601" s="20">
        <f t="shared" si="161"/>
        <v>0</v>
      </c>
      <c r="AP601" s="20">
        <f t="shared" si="162"/>
        <v>0</v>
      </c>
      <c r="AQ601" s="12">
        <f t="shared" si="163"/>
        <v>0</v>
      </c>
      <c r="AR601" s="20">
        <f t="shared" si="164"/>
        <v>0</v>
      </c>
      <c r="AS601" s="20">
        <f t="shared" si="165"/>
        <v>0</v>
      </c>
    </row>
    <row r="602" spans="1:45">
      <c r="A602"/>
      <c r="B602"/>
      <c r="C602"/>
      <c r="D602"/>
      <c r="E602"/>
      <c r="F602"/>
      <c r="G602"/>
      <c r="H602"/>
      <c r="I602"/>
      <c r="J602"/>
      <c r="K602"/>
      <c r="L602"/>
      <c r="M602" s="8" t="str">
        <f>IF(ISERROR( VLOOKUP(AD602,'[1]采购入库货量(公司仓库)'!$A:$I,9,FALSE)),"", VLOOKUP(AD602,'[1]采购入库货量(公司仓库)'!$A:$I,9,FALSE))</f>
        <v/>
      </c>
      <c r="N602" s="8" t="str">
        <f>IF(ISERROR( VLOOKUP(AD602,[1]批发上市日期!$A:$F,6,FALSE)),"",  VLOOKUP(AD602,[1]批发上市日期!$A:$F,6,FALSE))</f>
        <v/>
      </c>
      <c r="O602" s="48">
        <f>IF(ISERROR(VLOOKUP(E602&amp;G602,'[1]采购入库货量(公司仓库)'!$A:$I,7,FALSE)),0,VLOOKUP(E602&amp;G602,'[1]采购入库货量(公司仓库)'!$A:$I,7,FALSE))</f>
        <v>0</v>
      </c>
      <c r="P602" s="12">
        <f t="shared" si="150"/>
        <v>0</v>
      </c>
      <c r="Q602" s="14">
        <f>IF(ISERROR(VLOOKUP(E602&amp;G602,'[1]采购入库货量(公司仓库)'!$A:$I,8,FALSE)),0,VLOOKUP(E602&amp;G602,'[1]采购入库货量(公司仓库)'!$A:$I,8,FALSE))</f>
        <v>0</v>
      </c>
      <c r="R602" s="12">
        <f t="shared" si="151"/>
        <v>0</v>
      </c>
      <c r="S602">
        <f>SUMIF([1]库存总量!$H:$H,E602&amp;G602,[1]库存总量!$G:$G)</f>
        <v>0</v>
      </c>
      <c r="T602" s="12">
        <f t="shared" si="152"/>
        <v>0</v>
      </c>
      <c r="U602">
        <f>SUMIFS([1]库存总量!$G:$G,[1]库存总量!$H:$H,E602&amp;G602,[1]库存总量!$A:$A,"B")</f>
        <v>0</v>
      </c>
      <c r="V602" s="12">
        <f t="shared" si="153"/>
        <v>0</v>
      </c>
      <c r="W602">
        <f>SUMIFS([1]库存总量!$G:$G,[1]库存总量!$H:$H,E602&amp;G602,[1]库存总量!$A:$A,"K")</f>
        <v>0</v>
      </c>
      <c r="X602" s="12">
        <f t="shared" si="154"/>
        <v>0</v>
      </c>
      <c r="Y602">
        <f t="shared" si="155"/>
        <v>0</v>
      </c>
      <c r="Z602" s="12">
        <f t="shared" si="156"/>
        <v>0</v>
      </c>
      <c r="AA602">
        <f>(IF(ISERROR((IF(ISERROR(VLOOKUP(E602&amp;G602,'[1]采购入库货量(公司仓库)'!$A:$H,7,FALSE)),0,VLOOKUP(E602&amp;G602,'[1]采购入库货量(公司仓库)'!$A:$H,7,FALSE)))*L602-(IF(ISERROR(VLOOKUP(E602&amp;G602,'[1]采购入库货量(公司仓库)'!$A:$H,8,FALSE)),0,VLOOKUP(E602&amp;G602,'[1]采购入库货量(公司仓库)'!$A:$H,8,FALSE)))),0,(IF(ISERROR(VLOOKUP(E602&amp;G602,'[1]采购入库货量(公司仓库)'!$A:$H,7,FALSE)),0,VLOOKUP(E602&amp;G602,'[1]采购入库货量(公司仓库)'!$A:$H,7,FALSE)))*L602-(IF(ISERROR(VLOOKUP(E602&amp;G602,'[1]采购入库货量(公司仓库)'!$A:$H,8,FALSE)),0,VLOOKUP(E602&amp;G602,'[1]采购入库货量(公司仓库)'!$A:$H,8,FALSE)))))</f>
        <v>0</v>
      </c>
      <c r="AB602">
        <f>SUMIF([1]销售数据!$B:$B,E602&amp;G602,[1]销售数据!$G:$G)</f>
        <v>0</v>
      </c>
      <c r="AC602" s="12">
        <f t="shared" si="157"/>
        <v>0</v>
      </c>
      <c r="AD602" t="str">
        <f t="shared" si="158"/>
        <v/>
      </c>
      <c r="AE602">
        <f>SUMIF([1]销售数据!$B:$B,AD602,[1]销售数据!$L:$L)</f>
        <v>0</v>
      </c>
      <c r="AF602">
        <f>SUMIF([1]销售数据!$B:$B,AD602,[1]销售数据!$K:$K)</f>
        <v>0</v>
      </c>
      <c r="AG602">
        <f>SUMIF([1]销售数据!$B:$B,AD602,[1]销售数据!$J:$J)</f>
        <v>0</v>
      </c>
      <c r="AH602">
        <f>SUMIF([1]销售数据!$B:$B,AD602,[1]销售数据!$I:$I)</f>
        <v>0</v>
      </c>
      <c r="AI602">
        <f>SUMIF([1]销售数据!$B:$B,AD602,[1]销售数据!$H:$H)</f>
        <v>0</v>
      </c>
      <c r="AJ602" s="20">
        <f t="shared" si="159"/>
        <v>0</v>
      </c>
      <c r="AK602">
        <f>SUMIF([1]发货店铺数!$B:$B,AD602,[1]发货店铺数!$G:$G)</f>
        <v>0</v>
      </c>
      <c r="AL602">
        <f>SUMIF([1]销售店铺数!$B:$B,AD602,[1]销售店铺数!$G:$G)</f>
        <v>0</v>
      </c>
      <c r="AM602">
        <f>SUMIF([1]销售店铺数!$B:$B,AD602,[1]销售店铺数!$G:$G)</f>
        <v>0</v>
      </c>
      <c r="AN602" s="20">
        <f t="shared" si="160"/>
        <v>0</v>
      </c>
      <c r="AO602" s="20">
        <f t="shared" si="161"/>
        <v>0</v>
      </c>
      <c r="AP602" s="20">
        <f t="shared" si="162"/>
        <v>0</v>
      </c>
      <c r="AQ602" s="12">
        <f t="shared" si="163"/>
        <v>0</v>
      </c>
      <c r="AR602" s="20">
        <f t="shared" si="164"/>
        <v>0</v>
      </c>
      <c r="AS602" s="20">
        <f t="shared" si="165"/>
        <v>0</v>
      </c>
    </row>
    <row r="603" spans="1:45">
      <c r="A603"/>
      <c r="B603"/>
      <c r="C603"/>
      <c r="D603"/>
      <c r="E603"/>
      <c r="F603"/>
      <c r="G603"/>
      <c r="H603"/>
      <c r="I603"/>
      <c r="J603"/>
      <c r="K603"/>
      <c r="L603"/>
      <c r="M603" s="8" t="str">
        <f>IF(ISERROR( VLOOKUP(AD603,'[1]采购入库货量(公司仓库)'!$A:$I,9,FALSE)),"", VLOOKUP(AD603,'[1]采购入库货量(公司仓库)'!$A:$I,9,FALSE))</f>
        <v/>
      </c>
      <c r="N603" s="8" t="str">
        <f>IF(ISERROR( VLOOKUP(AD603,[1]批发上市日期!$A:$F,6,FALSE)),"",  VLOOKUP(AD603,[1]批发上市日期!$A:$F,6,FALSE))</f>
        <v/>
      </c>
      <c r="O603" s="48">
        <f>IF(ISERROR(VLOOKUP(E603&amp;G603,'[1]采购入库货量(公司仓库)'!$A:$I,7,FALSE)),0,VLOOKUP(E603&amp;G603,'[1]采购入库货量(公司仓库)'!$A:$I,7,FALSE))</f>
        <v>0</v>
      </c>
      <c r="P603" s="12">
        <f t="shared" si="150"/>
        <v>0</v>
      </c>
      <c r="Q603" s="14">
        <f>IF(ISERROR(VLOOKUP(E603&amp;G603,'[1]采购入库货量(公司仓库)'!$A:$I,8,FALSE)),0,VLOOKUP(E603&amp;G603,'[1]采购入库货量(公司仓库)'!$A:$I,8,FALSE))</f>
        <v>0</v>
      </c>
      <c r="R603" s="12">
        <f t="shared" si="151"/>
        <v>0</v>
      </c>
      <c r="S603">
        <f>SUMIF([1]库存总量!$H:$H,E603&amp;G603,[1]库存总量!$G:$G)</f>
        <v>0</v>
      </c>
      <c r="T603" s="12">
        <f t="shared" si="152"/>
        <v>0</v>
      </c>
      <c r="U603">
        <f>SUMIFS([1]库存总量!$G:$G,[1]库存总量!$H:$H,E603&amp;G603,[1]库存总量!$A:$A,"B")</f>
        <v>0</v>
      </c>
      <c r="V603" s="12">
        <f t="shared" si="153"/>
        <v>0</v>
      </c>
      <c r="W603">
        <f>SUMIFS([1]库存总量!$G:$G,[1]库存总量!$H:$H,E603&amp;G603,[1]库存总量!$A:$A,"K")</f>
        <v>0</v>
      </c>
      <c r="X603" s="12">
        <f t="shared" si="154"/>
        <v>0</v>
      </c>
      <c r="Y603">
        <f t="shared" si="155"/>
        <v>0</v>
      </c>
      <c r="Z603" s="12">
        <f t="shared" si="156"/>
        <v>0</v>
      </c>
      <c r="AA603">
        <f>(IF(ISERROR((IF(ISERROR(VLOOKUP(E603&amp;G603,'[1]采购入库货量(公司仓库)'!$A:$H,7,FALSE)),0,VLOOKUP(E603&amp;G603,'[1]采购入库货量(公司仓库)'!$A:$H,7,FALSE)))*L603-(IF(ISERROR(VLOOKUP(E603&amp;G603,'[1]采购入库货量(公司仓库)'!$A:$H,8,FALSE)),0,VLOOKUP(E603&amp;G603,'[1]采购入库货量(公司仓库)'!$A:$H,8,FALSE)))),0,(IF(ISERROR(VLOOKUP(E603&amp;G603,'[1]采购入库货量(公司仓库)'!$A:$H,7,FALSE)),0,VLOOKUP(E603&amp;G603,'[1]采购入库货量(公司仓库)'!$A:$H,7,FALSE)))*L603-(IF(ISERROR(VLOOKUP(E603&amp;G603,'[1]采购入库货量(公司仓库)'!$A:$H,8,FALSE)),0,VLOOKUP(E603&amp;G603,'[1]采购入库货量(公司仓库)'!$A:$H,8,FALSE)))))</f>
        <v>0</v>
      </c>
      <c r="AB603">
        <f>SUMIF([1]销售数据!$B:$B,E603&amp;G603,[1]销售数据!$G:$G)</f>
        <v>0</v>
      </c>
      <c r="AC603" s="12">
        <f t="shared" si="157"/>
        <v>0</v>
      </c>
      <c r="AD603" t="str">
        <f t="shared" si="158"/>
        <v/>
      </c>
      <c r="AE603">
        <f>SUMIF([1]销售数据!$B:$B,AD603,[1]销售数据!$L:$L)</f>
        <v>0</v>
      </c>
      <c r="AF603">
        <f>SUMIF([1]销售数据!$B:$B,AD603,[1]销售数据!$K:$K)</f>
        <v>0</v>
      </c>
      <c r="AG603">
        <f>SUMIF([1]销售数据!$B:$B,AD603,[1]销售数据!$J:$J)</f>
        <v>0</v>
      </c>
      <c r="AH603">
        <f>SUMIF([1]销售数据!$B:$B,AD603,[1]销售数据!$I:$I)</f>
        <v>0</v>
      </c>
      <c r="AI603">
        <f>SUMIF([1]销售数据!$B:$B,AD603,[1]销售数据!$H:$H)</f>
        <v>0</v>
      </c>
      <c r="AJ603" s="20">
        <f t="shared" si="159"/>
        <v>0</v>
      </c>
      <c r="AK603">
        <f>SUMIF([1]发货店铺数!$B:$B,AD603,[1]发货店铺数!$G:$G)</f>
        <v>0</v>
      </c>
      <c r="AL603">
        <f>SUMIF([1]销售店铺数!$B:$B,AD603,[1]销售店铺数!$G:$G)</f>
        <v>0</v>
      </c>
      <c r="AM603">
        <f>SUMIF([1]销售店铺数!$B:$B,AD603,[1]销售店铺数!$G:$G)</f>
        <v>0</v>
      </c>
      <c r="AN603" s="20">
        <f t="shared" si="160"/>
        <v>0</v>
      </c>
      <c r="AO603" s="20">
        <f t="shared" si="161"/>
        <v>0</v>
      </c>
      <c r="AP603" s="20">
        <f t="shared" si="162"/>
        <v>0</v>
      </c>
      <c r="AQ603" s="12">
        <f t="shared" si="163"/>
        <v>0</v>
      </c>
      <c r="AR603" s="20">
        <f t="shared" si="164"/>
        <v>0</v>
      </c>
      <c r="AS603" s="20">
        <f t="shared" si="165"/>
        <v>0</v>
      </c>
    </row>
    <row r="604" spans="1:45">
      <c r="A604"/>
      <c r="B604"/>
      <c r="C604"/>
      <c r="D604"/>
      <c r="E604"/>
      <c r="F604"/>
      <c r="G604"/>
      <c r="H604"/>
      <c r="I604"/>
      <c r="J604"/>
      <c r="K604"/>
      <c r="L604"/>
      <c r="M604" s="8" t="str">
        <f>IF(ISERROR( VLOOKUP(AD604,'[1]采购入库货量(公司仓库)'!$A:$I,9,FALSE)),"", VLOOKUP(AD604,'[1]采购入库货量(公司仓库)'!$A:$I,9,FALSE))</f>
        <v/>
      </c>
      <c r="N604" s="8" t="str">
        <f>IF(ISERROR( VLOOKUP(AD604,[1]批发上市日期!$A:$F,6,FALSE)),"",  VLOOKUP(AD604,[1]批发上市日期!$A:$F,6,FALSE))</f>
        <v/>
      </c>
      <c r="O604" s="48">
        <f>IF(ISERROR(VLOOKUP(E604&amp;G604,'[1]采购入库货量(公司仓库)'!$A:$I,7,FALSE)),0,VLOOKUP(E604&amp;G604,'[1]采购入库货量(公司仓库)'!$A:$I,7,FALSE))</f>
        <v>0</v>
      </c>
      <c r="P604" s="12">
        <f t="shared" si="150"/>
        <v>0</v>
      </c>
      <c r="Q604" s="14">
        <f>IF(ISERROR(VLOOKUP(E604&amp;G604,'[1]采购入库货量(公司仓库)'!$A:$I,8,FALSE)),0,VLOOKUP(E604&amp;G604,'[1]采购入库货量(公司仓库)'!$A:$I,8,FALSE))</f>
        <v>0</v>
      </c>
      <c r="R604" s="12">
        <f t="shared" si="151"/>
        <v>0</v>
      </c>
      <c r="S604">
        <f>SUMIF([1]库存总量!$H:$H,E604&amp;G604,[1]库存总量!$G:$G)</f>
        <v>0</v>
      </c>
      <c r="T604" s="12">
        <f t="shared" si="152"/>
        <v>0</v>
      </c>
      <c r="U604">
        <f>SUMIFS([1]库存总量!$G:$G,[1]库存总量!$H:$H,E604&amp;G604,[1]库存总量!$A:$A,"B")</f>
        <v>0</v>
      </c>
      <c r="V604" s="12">
        <f t="shared" si="153"/>
        <v>0</v>
      </c>
      <c r="W604">
        <f>SUMIFS([1]库存总量!$G:$G,[1]库存总量!$H:$H,E604&amp;G604,[1]库存总量!$A:$A,"K")</f>
        <v>0</v>
      </c>
      <c r="X604" s="12">
        <f t="shared" si="154"/>
        <v>0</v>
      </c>
      <c r="Y604">
        <f t="shared" si="155"/>
        <v>0</v>
      </c>
      <c r="Z604" s="12">
        <f t="shared" si="156"/>
        <v>0</v>
      </c>
      <c r="AA604">
        <f>(IF(ISERROR((IF(ISERROR(VLOOKUP(E604&amp;G604,'[1]采购入库货量(公司仓库)'!$A:$H,7,FALSE)),0,VLOOKUP(E604&amp;G604,'[1]采购入库货量(公司仓库)'!$A:$H,7,FALSE)))*L604-(IF(ISERROR(VLOOKUP(E604&amp;G604,'[1]采购入库货量(公司仓库)'!$A:$H,8,FALSE)),0,VLOOKUP(E604&amp;G604,'[1]采购入库货量(公司仓库)'!$A:$H,8,FALSE)))),0,(IF(ISERROR(VLOOKUP(E604&amp;G604,'[1]采购入库货量(公司仓库)'!$A:$H,7,FALSE)),0,VLOOKUP(E604&amp;G604,'[1]采购入库货量(公司仓库)'!$A:$H,7,FALSE)))*L604-(IF(ISERROR(VLOOKUP(E604&amp;G604,'[1]采购入库货量(公司仓库)'!$A:$H,8,FALSE)),0,VLOOKUP(E604&amp;G604,'[1]采购入库货量(公司仓库)'!$A:$H,8,FALSE)))))</f>
        <v>0</v>
      </c>
      <c r="AB604">
        <f>SUMIF([1]销售数据!$B:$B,E604&amp;G604,[1]销售数据!$G:$G)</f>
        <v>0</v>
      </c>
      <c r="AC604" s="12">
        <f t="shared" si="157"/>
        <v>0</v>
      </c>
      <c r="AD604" t="str">
        <f t="shared" si="158"/>
        <v/>
      </c>
      <c r="AE604">
        <f>SUMIF([1]销售数据!$B:$B,AD604,[1]销售数据!$L:$L)</f>
        <v>0</v>
      </c>
      <c r="AF604">
        <f>SUMIF([1]销售数据!$B:$B,AD604,[1]销售数据!$K:$K)</f>
        <v>0</v>
      </c>
      <c r="AG604">
        <f>SUMIF([1]销售数据!$B:$B,AD604,[1]销售数据!$J:$J)</f>
        <v>0</v>
      </c>
      <c r="AH604">
        <f>SUMIF([1]销售数据!$B:$B,AD604,[1]销售数据!$I:$I)</f>
        <v>0</v>
      </c>
      <c r="AI604">
        <f>SUMIF([1]销售数据!$B:$B,AD604,[1]销售数据!$H:$H)</f>
        <v>0</v>
      </c>
      <c r="AJ604" s="20">
        <f t="shared" si="159"/>
        <v>0</v>
      </c>
      <c r="AK604">
        <f>SUMIF([1]发货店铺数!$B:$B,AD604,[1]发货店铺数!$G:$G)</f>
        <v>0</v>
      </c>
      <c r="AL604">
        <f>SUMIF([1]销售店铺数!$B:$B,AD604,[1]销售店铺数!$G:$G)</f>
        <v>0</v>
      </c>
      <c r="AM604">
        <f>SUMIF([1]销售店铺数!$B:$B,AD604,[1]销售店铺数!$G:$G)</f>
        <v>0</v>
      </c>
      <c r="AN604" s="20">
        <f t="shared" si="160"/>
        <v>0</v>
      </c>
      <c r="AO604" s="20">
        <f t="shared" si="161"/>
        <v>0</v>
      </c>
      <c r="AP604" s="20">
        <f t="shared" si="162"/>
        <v>0</v>
      </c>
      <c r="AQ604" s="12">
        <f t="shared" si="163"/>
        <v>0</v>
      </c>
      <c r="AR604" s="20">
        <f t="shared" si="164"/>
        <v>0</v>
      </c>
      <c r="AS604" s="20">
        <f t="shared" si="165"/>
        <v>0</v>
      </c>
    </row>
    <row r="605" spans="1:45">
      <c r="A605"/>
      <c r="B605"/>
      <c r="C605"/>
      <c r="D605"/>
      <c r="E605"/>
      <c r="F605"/>
      <c r="G605"/>
      <c r="H605"/>
      <c r="I605"/>
      <c r="J605"/>
      <c r="K605"/>
      <c r="L605"/>
      <c r="M605" s="8" t="str">
        <f>IF(ISERROR( VLOOKUP(AD605,'[1]采购入库货量(公司仓库)'!$A:$I,9,FALSE)),"", VLOOKUP(AD605,'[1]采购入库货量(公司仓库)'!$A:$I,9,FALSE))</f>
        <v/>
      </c>
      <c r="N605" s="8" t="str">
        <f>IF(ISERROR( VLOOKUP(AD605,[1]批发上市日期!$A:$F,6,FALSE)),"",  VLOOKUP(AD605,[1]批发上市日期!$A:$F,6,FALSE))</f>
        <v/>
      </c>
      <c r="O605" s="48">
        <f>IF(ISERROR(VLOOKUP(E605&amp;G605,'[1]采购入库货量(公司仓库)'!$A:$I,7,FALSE)),0,VLOOKUP(E605&amp;G605,'[1]采购入库货量(公司仓库)'!$A:$I,7,FALSE))</f>
        <v>0</v>
      </c>
      <c r="P605" s="12">
        <f t="shared" si="150"/>
        <v>0</v>
      </c>
      <c r="Q605" s="14">
        <f>IF(ISERROR(VLOOKUP(E605&amp;G605,'[1]采购入库货量(公司仓库)'!$A:$I,8,FALSE)),0,VLOOKUP(E605&amp;G605,'[1]采购入库货量(公司仓库)'!$A:$I,8,FALSE))</f>
        <v>0</v>
      </c>
      <c r="R605" s="12">
        <f t="shared" si="151"/>
        <v>0</v>
      </c>
      <c r="S605">
        <f>SUMIF([1]库存总量!$H:$H,E605&amp;G605,[1]库存总量!$G:$G)</f>
        <v>0</v>
      </c>
      <c r="T605" s="12">
        <f t="shared" si="152"/>
        <v>0</v>
      </c>
      <c r="U605">
        <f>SUMIFS([1]库存总量!$G:$G,[1]库存总量!$H:$H,E605&amp;G605,[1]库存总量!$A:$A,"B")</f>
        <v>0</v>
      </c>
      <c r="V605" s="12">
        <f t="shared" si="153"/>
        <v>0</v>
      </c>
      <c r="W605">
        <f>SUMIFS([1]库存总量!$G:$G,[1]库存总量!$H:$H,E605&amp;G605,[1]库存总量!$A:$A,"K")</f>
        <v>0</v>
      </c>
      <c r="X605" s="12">
        <f t="shared" si="154"/>
        <v>0</v>
      </c>
      <c r="Y605">
        <f t="shared" si="155"/>
        <v>0</v>
      </c>
      <c r="Z605" s="12">
        <f t="shared" si="156"/>
        <v>0</v>
      </c>
      <c r="AA605">
        <f>(IF(ISERROR((IF(ISERROR(VLOOKUP(E605&amp;G605,'[1]采购入库货量(公司仓库)'!$A:$H,7,FALSE)),0,VLOOKUP(E605&amp;G605,'[1]采购入库货量(公司仓库)'!$A:$H,7,FALSE)))*L605-(IF(ISERROR(VLOOKUP(E605&amp;G605,'[1]采购入库货量(公司仓库)'!$A:$H,8,FALSE)),0,VLOOKUP(E605&amp;G605,'[1]采购入库货量(公司仓库)'!$A:$H,8,FALSE)))),0,(IF(ISERROR(VLOOKUP(E605&amp;G605,'[1]采购入库货量(公司仓库)'!$A:$H,7,FALSE)),0,VLOOKUP(E605&amp;G605,'[1]采购入库货量(公司仓库)'!$A:$H,7,FALSE)))*L605-(IF(ISERROR(VLOOKUP(E605&amp;G605,'[1]采购入库货量(公司仓库)'!$A:$H,8,FALSE)),0,VLOOKUP(E605&amp;G605,'[1]采购入库货量(公司仓库)'!$A:$H,8,FALSE)))))</f>
        <v>0</v>
      </c>
      <c r="AB605">
        <f>SUMIF([1]销售数据!$B:$B,E605&amp;G605,[1]销售数据!$G:$G)</f>
        <v>0</v>
      </c>
      <c r="AC605" s="12">
        <f t="shared" si="157"/>
        <v>0</v>
      </c>
      <c r="AD605" t="str">
        <f t="shared" si="158"/>
        <v/>
      </c>
      <c r="AE605">
        <f>SUMIF([1]销售数据!$B:$B,AD605,[1]销售数据!$L:$L)</f>
        <v>0</v>
      </c>
      <c r="AF605">
        <f>SUMIF([1]销售数据!$B:$B,AD605,[1]销售数据!$K:$K)</f>
        <v>0</v>
      </c>
      <c r="AG605">
        <f>SUMIF([1]销售数据!$B:$B,AD605,[1]销售数据!$J:$J)</f>
        <v>0</v>
      </c>
      <c r="AH605">
        <f>SUMIF([1]销售数据!$B:$B,AD605,[1]销售数据!$I:$I)</f>
        <v>0</v>
      </c>
      <c r="AI605">
        <f>SUMIF([1]销售数据!$B:$B,AD605,[1]销售数据!$H:$H)</f>
        <v>0</v>
      </c>
      <c r="AJ605" s="20">
        <f t="shared" si="159"/>
        <v>0</v>
      </c>
      <c r="AK605">
        <f>SUMIF([1]发货店铺数!$B:$B,AD605,[1]发货店铺数!$G:$G)</f>
        <v>0</v>
      </c>
      <c r="AL605">
        <f>SUMIF([1]销售店铺数!$B:$B,AD605,[1]销售店铺数!$G:$G)</f>
        <v>0</v>
      </c>
      <c r="AM605">
        <f>SUMIF([1]销售店铺数!$B:$B,AD605,[1]销售店铺数!$G:$G)</f>
        <v>0</v>
      </c>
      <c r="AN605" s="20">
        <f t="shared" si="160"/>
        <v>0</v>
      </c>
      <c r="AO605" s="20">
        <f t="shared" si="161"/>
        <v>0</v>
      </c>
      <c r="AP605" s="20">
        <f t="shared" si="162"/>
        <v>0</v>
      </c>
      <c r="AQ605" s="12">
        <f t="shared" si="163"/>
        <v>0</v>
      </c>
      <c r="AR605" s="20">
        <f t="shared" si="164"/>
        <v>0</v>
      </c>
      <c r="AS605" s="20">
        <f t="shared" si="165"/>
        <v>0</v>
      </c>
    </row>
    <row r="606" spans="1:45">
      <c r="A606"/>
      <c r="B606"/>
      <c r="C606"/>
      <c r="D606"/>
      <c r="E606"/>
      <c r="F606"/>
      <c r="G606"/>
      <c r="H606"/>
      <c r="I606"/>
      <c r="J606"/>
      <c r="K606"/>
      <c r="L606"/>
      <c r="M606" s="8" t="str">
        <f>IF(ISERROR( VLOOKUP(AD606,'[1]采购入库货量(公司仓库)'!$A:$I,9,FALSE)),"", VLOOKUP(AD606,'[1]采购入库货量(公司仓库)'!$A:$I,9,FALSE))</f>
        <v/>
      </c>
      <c r="N606" s="8" t="str">
        <f>IF(ISERROR( VLOOKUP(AD606,[1]批发上市日期!$A:$F,6,FALSE)),"",  VLOOKUP(AD606,[1]批发上市日期!$A:$F,6,FALSE))</f>
        <v/>
      </c>
      <c r="O606" s="48">
        <f>IF(ISERROR(VLOOKUP(E606&amp;G606,'[1]采购入库货量(公司仓库)'!$A:$I,7,FALSE)),0,VLOOKUP(E606&amp;G606,'[1]采购入库货量(公司仓库)'!$A:$I,7,FALSE))</f>
        <v>0</v>
      </c>
      <c r="P606" s="12">
        <f t="shared" si="150"/>
        <v>0</v>
      </c>
      <c r="Q606" s="14">
        <f>IF(ISERROR(VLOOKUP(E606&amp;G606,'[1]采购入库货量(公司仓库)'!$A:$I,8,FALSE)),0,VLOOKUP(E606&amp;G606,'[1]采购入库货量(公司仓库)'!$A:$I,8,FALSE))</f>
        <v>0</v>
      </c>
      <c r="R606" s="12">
        <f t="shared" si="151"/>
        <v>0</v>
      </c>
      <c r="S606">
        <f>SUMIF([1]库存总量!$H:$H,E606&amp;G606,[1]库存总量!$G:$G)</f>
        <v>0</v>
      </c>
      <c r="T606" s="12">
        <f t="shared" si="152"/>
        <v>0</v>
      </c>
      <c r="U606">
        <f>SUMIFS([1]库存总量!$G:$G,[1]库存总量!$H:$H,E606&amp;G606,[1]库存总量!$A:$A,"B")</f>
        <v>0</v>
      </c>
      <c r="V606" s="12">
        <f t="shared" si="153"/>
        <v>0</v>
      </c>
      <c r="W606">
        <f>SUMIFS([1]库存总量!$G:$G,[1]库存总量!$H:$H,E606&amp;G606,[1]库存总量!$A:$A,"K")</f>
        <v>0</v>
      </c>
      <c r="X606" s="12">
        <f t="shared" si="154"/>
        <v>0</v>
      </c>
      <c r="Y606">
        <f t="shared" si="155"/>
        <v>0</v>
      </c>
      <c r="Z606" s="12">
        <f t="shared" si="156"/>
        <v>0</v>
      </c>
      <c r="AA606">
        <f>(IF(ISERROR((IF(ISERROR(VLOOKUP(E606&amp;G606,'[1]采购入库货量(公司仓库)'!$A:$H,7,FALSE)),0,VLOOKUP(E606&amp;G606,'[1]采购入库货量(公司仓库)'!$A:$H,7,FALSE)))*L606-(IF(ISERROR(VLOOKUP(E606&amp;G606,'[1]采购入库货量(公司仓库)'!$A:$H,8,FALSE)),0,VLOOKUP(E606&amp;G606,'[1]采购入库货量(公司仓库)'!$A:$H,8,FALSE)))),0,(IF(ISERROR(VLOOKUP(E606&amp;G606,'[1]采购入库货量(公司仓库)'!$A:$H,7,FALSE)),0,VLOOKUP(E606&amp;G606,'[1]采购入库货量(公司仓库)'!$A:$H,7,FALSE)))*L606-(IF(ISERROR(VLOOKUP(E606&amp;G606,'[1]采购入库货量(公司仓库)'!$A:$H,8,FALSE)),0,VLOOKUP(E606&amp;G606,'[1]采购入库货量(公司仓库)'!$A:$H,8,FALSE)))))</f>
        <v>0</v>
      </c>
      <c r="AB606">
        <f>SUMIF([1]销售数据!$B:$B,E606&amp;G606,[1]销售数据!$G:$G)</f>
        <v>0</v>
      </c>
      <c r="AC606" s="12">
        <f t="shared" si="157"/>
        <v>0</v>
      </c>
      <c r="AD606" t="str">
        <f t="shared" si="158"/>
        <v/>
      </c>
      <c r="AE606">
        <f>SUMIF([1]销售数据!$B:$B,AD606,[1]销售数据!$L:$L)</f>
        <v>0</v>
      </c>
      <c r="AF606">
        <f>SUMIF([1]销售数据!$B:$B,AD606,[1]销售数据!$K:$K)</f>
        <v>0</v>
      </c>
      <c r="AG606">
        <f>SUMIF([1]销售数据!$B:$B,AD606,[1]销售数据!$J:$J)</f>
        <v>0</v>
      </c>
      <c r="AH606">
        <f>SUMIF([1]销售数据!$B:$B,AD606,[1]销售数据!$I:$I)</f>
        <v>0</v>
      </c>
      <c r="AI606">
        <f>SUMIF([1]销售数据!$B:$B,AD606,[1]销售数据!$H:$H)</f>
        <v>0</v>
      </c>
      <c r="AJ606" s="20">
        <f t="shared" si="159"/>
        <v>0</v>
      </c>
      <c r="AK606">
        <f>SUMIF([1]发货店铺数!$B:$B,AD606,[1]发货店铺数!$G:$G)</f>
        <v>0</v>
      </c>
      <c r="AL606">
        <f>SUMIF([1]销售店铺数!$B:$B,AD606,[1]销售店铺数!$G:$G)</f>
        <v>0</v>
      </c>
      <c r="AM606">
        <f>SUMIF([1]销售店铺数!$B:$B,AD606,[1]销售店铺数!$G:$G)</f>
        <v>0</v>
      </c>
      <c r="AN606" s="20">
        <f t="shared" si="160"/>
        <v>0</v>
      </c>
      <c r="AO606" s="20">
        <f t="shared" si="161"/>
        <v>0</v>
      </c>
      <c r="AP606" s="20">
        <f t="shared" si="162"/>
        <v>0</v>
      </c>
      <c r="AQ606" s="12">
        <f t="shared" si="163"/>
        <v>0</v>
      </c>
      <c r="AR606" s="20">
        <f t="shared" si="164"/>
        <v>0</v>
      </c>
      <c r="AS606" s="20">
        <f t="shared" si="165"/>
        <v>0</v>
      </c>
    </row>
    <row r="607" spans="1:45">
      <c r="A607"/>
      <c r="B607"/>
      <c r="C607"/>
      <c r="D607"/>
      <c r="E607"/>
      <c r="F607"/>
      <c r="G607"/>
      <c r="H607"/>
      <c r="I607"/>
      <c r="J607"/>
      <c r="K607"/>
      <c r="L607"/>
      <c r="M607" s="8" t="str">
        <f>IF(ISERROR( VLOOKUP(AD607,'[1]采购入库货量(公司仓库)'!$A:$I,9,FALSE)),"", VLOOKUP(AD607,'[1]采购入库货量(公司仓库)'!$A:$I,9,FALSE))</f>
        <v/>
      </c>
      <c r="N607" s="8" t="str">
        <f>IF(ISERROR( VLOOKUP(AD607,[1]批发上市日期!$A:$F,6,FALSE)),"",  VLOOKUP(AD607,[1]批发上市日期!$A:$F,6,FALSE))</f>
        <v/>
      </c>
      <c r="O607" s="48">
        <f>IF(ISERROR(VLOOKUP(E607&amp;G607,'[1]采购入库货量(公司仓库)'!$A:$I,7,FALSE)),0,VLOOKUP(E607&amp;G607,'[1]采购入库货量(公司仓库)'!$A:$I,7,FALSE))</f>
        <v>0</v>
      </c>
      <c r="P607" s="12">
        <f t="shared" si="150"/>
        <v>0</v>
      </c>
      <c r="Q607" s="14">
        <f>IF(ISERROR(VLOOKUP(E607&amp;G607,'[1]采购入库货量(公司仓库)'!$A:$I,8,FALSE)),0,VLOOKUP(E607&amp;G607,'[1]采购入库货量(公司仓库)'!$A:$I,8,FALSE))</f>
        <v>0</v>
      </c>
      <c r="R607" s="12">
        <f t="shared" si="151"/>
        <v>0</v>
      </c>
      <c r="S607">
        <f>SUMIF([1]库存总量!$H:$H,E607&amp;G607,[1]库存总量!$G:$G)</f>
        <v>0</v>
      </c>
      <c r="T607" s="12">
        <f t="shared" si="152"/>
        <v>0</v>
      </c>
      <c r="U607">
        <f>SUMIFS([1]库存总量!$G:$G,[1]库存总量!$H:$H,E607&amp;G607,[1]库存总量!$A:$A,"B")</f>
        <v>0</v>
      </c>
      <c r="V607" s="12">
        <f t="shared" si="153"/>
        <v>0</v>
      </c>
      <c r="W607">
        <f>SUMIFS([1]库存总量!$G:$G,[1]库存总量!$H:$H,E607&amp;G607,[1]库存总量!$A:$A,"K")</f>
        <v>0</v>
      </c>
      <c r="X607" s="12">
        <f t="shared" si="154"/>
        <v>0</v>
      </c>
      <c r="Y607">
        <f t="shared" si="155"/>
        <v>0</v>
      </c>
      <c r="Z607" s="12">
        <f t="shared" si="156"/>
        <v>0</v>
      </c>
      <c r="AA607">
        <f>(IF(ISERROR((IF(ISERROR(VLOOKUP(E607&amp;G607,'[1]采购入库货量(公司仓库)'!$A:$H,7,FALSE)),0,VLOOKUP(E607&amp;G607,'[1]采购入库货量(公司仓库)'!$A:$H,7,FALSE)))*L607-(IF(ISERROR(VLOOKUP(E607&amp;G607,'[1]采购入库货量(公司仓库)'!$A:$H,8,FALSE)),0,VLOOKUP(E607&amp;G607,'[1]采购入库货量(公司仓库)'!$A:$H,8,FALSE)))),0,(IF(ISERROR(VLOOKUP(E607&amp;G607,'[1]采购入库货量(公司仓库)'!$A:$H,7,FALSE)),0,VLOOKUP(E607&amp;G607,'[1]采购入库货量(公司仓库)'!$A:$H,7,FALSE)))*L607-(IF(ISERROR(VLOOKUP(E607&amp;G607,'[1]采购入库货量(公司仓库)'!$A:$H,8,FALSE)),0,VLOOKUP(E607&amp;G607,'[1]采购入库货量(公司仓库)'!$A:$H,8,FALSE)))))</f>
        <v>0</v>
      </c>
      <c r="AB607">
        <f>SUMIF([1]销售数据!$B:$B,E607&amp;G607,[1]销售数据!$G:$G)</f>
        <v>0</v>
      </c>
      <c r="AC607" s="12">
        <f t="shared" si="157"/>
        <v>0</v>
      </c>
      <c r="AD607" t="str">
        <f t="shared" si="158"/>
        <v/>
      </c>
      <c r="AE607">
        <f>SUMIF([1]销售数据!$B:$B,AD607,[1]销售数据!$L:$L)</f>
        <v>0</v>
      </c>
      <c r="AF607">
        <f>SUMIF([1]销售数据!$B:$B,AD607,[1]销售数据!$K:$K)</f>
        <v>0</v>
      </c>
      <c r="AG607">
        <f>SUMIF([1]销售数据!$B:$B,AD607,[1]销售数据!$J:$J)</f>
        <v>0</v>
      </c>
      <c r="AH607">
        <f>SUMIF([1]销售数据!$B:$B,AD607,[1]销售数据!$I:$I)</f>
        <v>0</v>
      </c>
      <c r="AI607">
        <f>SUMIF([1]销售数据!$B:$B,AD607,[1]销售数据!$H:$H)</f>
        <v>0</v>
      </c>
      <c r="AJ607" s="20">
        <f t="shared" si="159"/>
        <v>0</v>
      </c>
      <c r="AK607">
        <f>SUMIF([1]发货店铺数!$B:$B,AD607,[1]发货店铺数!$G:$G)</f>
        <v>0</v>
      </c>
      <c r="AL607">
        <f>SUMIF([1]销售店铺数!$B:$B,AD607,[1]销售店铺数!$G:$G)</f>
        <v>0</v>
      </c>
      <c r="AM607">
        <f>SUMIF([1]销售店铺数!$B:$B,AD607,[1]销售店铺数!$G:$G)</f>
        <v>0</v>
      </c>
      <c r="AN607" s="20">
        <f t="shared" si="160"/>
        <v>0</v>
      </c>
      <c r="AO607" s="20">
        <f t="shared" si="161"/>
        <v>0</v>
      </c>
      <c r="AP607" s="20">
        <f t="shared" si="162"/>
        <v>0</v>
      </c>
      <c r="AQ607" s="12">
        <f t="shared" si="163"/>
        <v>0</v>
      </c>
      <c r="AR607" s="20">
        <f t="shared" si="164"/>
        <v>0</v>
      </c>
      <c r="AS607" s="20">
        <f t="shared" si="165"/>
        <v>0</v>
      </c>
    </row>
    <row r="608" spans="1:45">
      <c r="A608"/>
      <c r="B608"/>
      <c r="C608"/>
      <c r="D608"/>
      <c r="E608"/>
      <c r="F608"/>
      <c r="G608"/>
      <c r="H608"/>
      <c r="I608"/>
      <c r="J608"/>
      <c r="K608"/>
      <c r="L608"/>
      <c r="M608" s="8" t="str">
        <f>IF(ISERROR( VLOOKUP(AD608,'[1]采购入库货量(公司仓库)'!$A:$I,9,FALSE)),"", VLOOKUP(AD608,'[1]采购入库货量(公司仓库)'!$A:$I,9,FALSE))</f>
        <v/>
      </c>
      <c r="N608" s="8" t="str">
        <f>IF(ISERROR( VLOOKUP(AD608,[1]批发上市日期!$A:$F,6,FALSE)),"",  VLOOKUP(AD608,[1]批发上市日期!$A:$F,6,FALSE))</f>
        <v/>
      </c>
      <c r="O608" s="48">
        <f>IF(ISERROR(VLOOKUP(E608&amp;G608,'[1]采购入库货量(公司仓库)'!$A:$I,7,FALSE)),0,VLOOKUP(E608&amp;G608,'[1]采购入库货量(公司仓库)'!$A:$I,7,FALSE))</f>
        <v>0</v>
      </c>
      <c r="P608" s="12">
        <f t="shared" si="150"/>
        <v>0</v>
      </c>
      <c r="Q608" s="14">
        <f>IF(ISERROR(VLOOKUP(E608&amp;G608,'[1]采购入库货量(公司仓库)'!$A:$I,8,FALSE)),0,VLOOKUP(E608&amp;G608,'[1]采购入库货量(公司仓库)'!$A:$I,8,FALSE))</f>
        <v>0</v>
      </c>
      <c r="R608" s="12">
        <f t="shared" si="151"/>
        <v>0</v>
      </c>
      <c r="S608">
        <f>SUMIF([1]库存总量!$H:$H,E608&amp;G608,[1]库存总量!$G:$G)</f>
        <v>0</v>
      </c>
      <c r="T608" s="12">
        <f t="shared" si="152"/>
        <v>0</v>
      </c>
      <c r="U608">
        <f>SUMIFS([1]库存总量!$G:$G,[1]库存总量!$H:$H,E608&amp;G608,[1]库存总量!$A:$A,"B")</f>
        <v>0</v>
      </c>
      <c r="V608" s="12">
        <f t="shared" si="153"/>
        <v>0</v>
      </c>
      <c r="W608">
        <f>SUMIFS([1]库存总量!$G:$G,[1]库存总量!$H:$H,E608&amp;G608,[1]库存总量!$A:$A,"K")</f>
        <v>0</v>
      </c>
      <c r="X608" s="12">
        <f t="shared" si="154"/>
        <v>0</v>
      </c>
      <c r="Y608">
        <f t="shared" si="155"/>
        <v>0</v>
      </c>
      <c r="Z608" s="12">
        <f t="shared" si="156"/>
        <v>0</v>
      </c>
      <c r="AA608">
        <f>(IF(ISERROR((IF(ISERROR(VLOOKUP(E608&amp;G608,'[1]采购入库货量(公司仓库)'!$A:$H,7,FALSE)),0,VLOOKUP(E608&amp;G608,'[1]采购入库货量(公司仓库)'!$A:$H,7,FALSE)))*L608-(IF(ISERROR(VLOOKUP(E608&amp;G608,'[1]采购入库货量(公司仓库)'!$A:$H,8,FALSE)),0,VLOOKUP(E608&amp;G608,'[1]采购入库货量(公司仓库)'!$A:$H,8,FALSE)))),0,(IF(ISERROR(VLOOKUP(E608&amp;G608,'[1]采购入库货量(公司仓库)'!$A:$H,7,FALSE)),0,VLOOKUP(E608&amp;G608,'[1]采购入库货量(公司仓库)'!$A:$H,7,FALSE)))*L608-(IF(ISERROR(VLOOKUP(E608&amp;G608,'[1]采购入库货量(公司仓库)'!$A:$H,8,FALSE)),0,VLOOKUP(E608&amp;G608,'[1]采购入库货量(公司仓库)'!$A:$H,8,FALSE)))))</f>
        <v>0</v>
      </c>
      <c r="AB608">
        <f>SUMIF([1]销售数据!$B:$B,E608&amp;G608,[1]销售数据!$G:$G)</f>
        <v>0</v>
      </c>
      <c r="AC608" s="12">
        <f t="shared" si="157"/>
        <v>0</v>
      </c>
      <c r="AD608" t="str">
        <f t="shared" si="158"/>
        <v/>
      </c>
      <c r="AE608">
        <f>SUMIF([1]销售数据!$B:$B,AD608,[1]销售数据!$L:$L)</f>
        <v>0</v>
      </c>
      <c r="AF608">
        <f>SUMIF([1]销售数据!$B:$B,AD608,[1]销售数据!$K:$K)</f>
        <v>0</v>
      </c>
      <c r="AG608">
        <f>SUMIF([1]销售数据!$B:$B,AD608,[1]销售数据!$J:$J)</f>
        <v>0</v>
      </c>
      <c r="AH608">
        <f>SUMIF([1]销售数据!$B:$B,AD608,[1]销售数据!$I:$I)</f>
        <v>0</v>
      </c>
      <c r="AI608">
        <f>SUMIF([1]销售数据!$B:$B,AD608,[1]销售数据!$H:$H)</f>
        <v>0</v>
      </c>
      <c r="AJ608" s="20">
        <f t="shared" si="159"/>
        <v>0</v>
      </c>
      <c r="AK608">
        <f>SUMIF([1]发货店铺数!$B:$B,AD608,[1]发货店铺数!$G:$G)</f>
        <v>0</v>
      </c>
      <c r="AL608">
        <f>SUMIF([1]销售店铺数!$B:$B,AD608,[1]销售店铺数!$G:$G)</f>
        <v>0</v>
      </c>
      <c r="AM608">
        <f>SUMIF([1]销售店铺数!$B:$B,AD608,[1]销售店铺数!$G:$G)</f>
        <v>0</v>
      </c>
      <c r="AN608" s="20">
        <f t="shared" si="160"/>
        <v>0</v>
      </c>
      <c r="AO608" s="20">
        <f t="shared" si="161"/>
        <v>0</v>
      </c>
      <c r="AP608" s="20">
        <f t="shared" si="162"/>
        <v>0</v>
      </c>
      <c r="AQ608" s="12">
        <f t="shared" si="163"/>
        <v>0</v>
      </c>
      <c r="AR608" s="20">
        <f t="shared" si="164"/>
        <v>0</v>
      </c>
      <c r="AS608" s="20">
        <f t="shared" si="165"/>
        <v>0</v>
      </c>
    </row>
    <row r="609" spans="1:45">
      <c r="A609"/>
      <c r="B609"/>
      <c r="C609"/>
      <c r="D609"/>
      <c r="E609"/>
      <c r="F609"/>
      <c r="G609"/>
      <c r="H609"/>
      <c r="I609"/>
      <c r="J609"/>
      <c r="K609"/>
      <c r="L609"/>
      <c r="M609" s="8" t="str">
        <f>IF(ISERROR( VLOOKUP(AD609,'[1]采购入库货量(公司仓库)'!$A:$I,9,FALSE)),"", VLOOKUP(AD609,'[1]采购入库货量(公司仓库)'!$A:$I,9,FALSE))</f>
        <v/>
      </c>
      <c r="N609" s="8" t="str">
        <f>IF(ISERROR( VLOOKUP(AD609,[1]批发上市日期!$A:$F,6,FALSE)),"",  VLOOKUP(AD609,[1]批发上市日期!$A:$F,6,FALSE))</f>
        <v/>
      </c>
      <c r="O609" s="48">
        <f>IF(ISERROR(VLOOKUP(E609&amp;G609,'[1]采购入库货量(公司仓库)'!$A:$I,7,FALSE)),0,VLOOKUP(E609&amp;G609,'[1]采购入库货量(公司仓库)'!$A:$I,7,FALSE))</f>
        <v>0</v>
      </c>
      <c r="P609" s="12">
        <f t="shared" si="150"/>
        <v>0</v>
      </c>
      <c r="Q609" s="14">
        <f>IF(ISERROR(VLOOKUP(E609&amp;G609,'[1]采购入库货量(公司仓库)'!$A:$I,8,FALSE)),0,VLOOKUP(E609&amp;G609,'[1]采购入库货量(公司仓库)'!$A:$I,8,FALSE))</f>
        <v>0</v>
      </c>
      <c r="R609" s="12">
        <f t="shared" si="151"/>
        <v>0</v>
      </c>
      <c r="S609">
        <f>SUMIF([1]库存总量!$H:$H,E609&amp;G609,[1]库存总量!$G:$G)</f>
        <v>0</v>
      </c>
      <c r="T609" s="12">
        <f t="shared" si="152"/>
        <v>0</v>
      </c>
      <c r="U609">
        <f>SUMIFS([1]库存总量!$G:$G,[1]库存总量!$H:$H,E609&amp;G609,[1]库存总量!$A:$A,"B")</f>
        <v>0</v>
      </c>
      <c r="V609" s="12">
        <f t="shared" si="153"/>
        <v>0</v>
      </c>
      <c r="W609">
        <f>SUMIFS([1]库存总量!$G:$G,[1]库存总量!$H:$H,E609&amp;G609,[1]库存总量!$A:$A,"K")</f>
        <v>0</v>
      </c>
      <c r="X609" s="12">
        <f t="shared" si="154"/>
        <v>0</v>
      </c>
      <c r="Y609">
        <f t="shared" si="155"/>
        <v>0</v>
      </c>
      <c r="Z609" s="12">
        <f t="shared" si="156"/>
        <v>0</v>
      </c>
      <c r="AA609">
        <f>(IF(ISERROR((IF(ISERROR(VLOOKUP(E609&amp;G609,'[1]采购入库货量(公司仓库)'!$A:$H,7,FALSE)),0,VLOOKUP(E609&amp;G609,'[1]采购入库货量(公司仓库)'!$A:$H,7,FALSE)))*L609-(IF(ISERROR(VLOOKUP(E609&amp;G609,'[1]采购入库货量(公司仓库)'!$A:$H,8,FALSE)),0,VLOOKUP(E609&amp;G609,'[1]采购入库货量(公司仓库)'!$A:$H,8,FALSE)))),0,(IF(ISERROR(VLOOKUP(E609&amp;G609,'[1]采购入库货量(公司仓库)'!$A:$H,7,FALSE)),0,VLOOKUP(E609&amp;G609,'[1]采购入库货量(公司仓库)'!$A:$H,7,FALSE)))*L609-(IF(ISERROR(VLOOKUP(E609&amp;G609,'[1]采购入库货量(公司仓库)'!$A:$H,8,FALSE)),0,VLOOKUP(E609&amp;G609,'[1]采购入库货量(公司仓库)'!$A:$H,8,FALSE)))))</f>
        <v>0</v>
      </c>
      <c r="AB609">
        <f>SUMIF([1]销售数据!$B:$B,E609&amp;G609,[1]销售数据!$G:$G)</f>
        <v>0</v>
      </c>
      <c r="AC609" s="12">
        <f t="shared" si="157"/>
        <v>0</v>
      </c>
      <c r="AD609" t="str">
        <f t="shared" si="158"/>
        <v/>
      </c>
      <c r="AE609">
        <f>SUMIF([1]销售数据!$B:$B,AD609,[1]销售数据!$L:$L)</f>
        <v>0</v>
      </c>
      <c r="AF609">
        <f>SUMIF([1]销售数据!$B:$B,AD609,[1]销售数据!$K:$K)</f>
        <v>0</v>
      </c>
      <c r="AG609">
        <f>SUMIF([1]销售数据!$B:$B,AD609,[1]销售数据!$J:$J)</f>
        <v>0</v>
      </c>
      <c r="AH609">
        <f>SUMIF([1]销售数据!$B:$B,AD609,[1]销售数据!$I:$I)</f>
        <v>0</v>
      </c>
      <c r="AI609">
        <f>SUMIF([1]销售数据!$B:$B,AD609,[1]销售数据!$H:$H)</f>
        <v>0</v>
      </c>
      <c r="AJ609" s="20">
        <f t="shared" si="159"/>
        <v>0</v>
      </c>
      <c r="AK609">
        <f>SUMIF([1]发货店铺数!$B:$B,AD609,[1]发货店铺数!$G:$G)</f>
        <v>0</v>
      </c>
      <c r="AL609">
        <f>SUMIF([1]销售店铺数!$B:$B,AD609,[1]销售店铺数!$G:$G)</f>
        <v>0</v>
      </c>
      <c r="AM609">
        <f>SUMIF([1]销售店铺数!$B:$B,AD609,[1]销售店铺数!$G:$G)</f>
        <v>0</v>
      </c>
      <c r="AN609" s="20">
        <f t="shared" si="160"/>
        <v>0</v>
      </c>
      <c r="AO609" s="20">
        <f t="shared" si="161"/>
        <v>0</v>
      </c>
      <c r="AP609" s="20">
        <f t="shared" si="162"/>
        <v>0</v>
      </c>
      <c r="AQ609" s="12">
        <f t="shared" si="163"/>
        <v>0</v>
      </c>
      <c r="AR609" s="20">
        <f t="shared" si="164"/>
        <v>0</v>
      </c>
      <c r="AS609" s="20">
        <f t="shared" si="165"/>
        <v>0</v>
      </c>
    </row>
    <row r="610" spans="1:45">
      <c r="A610"/>
      <c r="B610"/>
      <c r="C610"/>
      <c r="D610"/>
      <c r="E610"/>
      <c r="F610"/>
      <c r="G610"/>
      <c r="H610"/>
      <c r="I610"/>
      <c r="J610"/>
      <c r="K610"/>
      <c r="L610"/>
      <c r="M610" s="8" t="str">
        <f>IF(ISERROR( VLOOKUP(AD610,'[1]采购入库货量(公司仓库)'!$A:$I,9,FALSE)),"", VLOOKUP(AD610,'[1]采购入库货量(公司仓库)'!$A:$I,9,FALSE))</f>
        <v/>
      </c>
      <c r="N610" s="8" t="str">
        <f>IF(ISERROR( VLOOKUP(AD610,[1]批发上市日期!$A:$F,6,FALSE)),"",  VLOOKUP(AD610,[1]批发上市日期!$A:$F,6,FALSE))</f>
        <v/>
      </c>
      <c r="O610" s="48">
        <f>IF(ISERROR(VLOOKUP(E610&amp;G610,'[1]采购入库货量(公司仓库)'!$A:$I,7,FALSE)),0,VLOOKUP(E610&amp;G610,'[1]采购入库货量(公司仓库)'!$A:$I,7,FALSE))</f>
        <v>0</v>
      </c>
      <c r="P610" s="12">
        <f t="shared" si="150"/>
        <v>0</v>
      </c>
      <c r="Q610" s="14">
        <f>IF(ISERROR(VLOOKUP(E610&amp;G610,'[1]采购入库货量(公司仓库)'!$A:$I,8,FALSE)),0,VLOOKUP(E610&amp;G610,'[1]采购入库货量(公司仓库)'!$A:$I,8,FALSE))</f>
        <v>0</v>
      </c>
      <c r="R610" s="12">
        <f t="shared" si="151"/>
        <v>0</v>
      </c>
      <c r="S610">
        <f>SUMIF([1]库存总量!$H:$H,E610&amp;G610,[1]库存总量!$G:$G)</f>
        <v>0</v>
      </c>
      <c r="T610" s="12">
        <f t="shared" si="152"/>
        <v>0</v>
      </c>
      <c r="U610">
        <f>SUMIFS([1]库存总量!$G:$G,[1]库存总量!$H:$H,E610&amp;G610,[1]库存总量!$A:$A,"B")</f>
        <v>0</v>
      </c>
      <c r="V610" s="12">
        <f t="shared" si="153"/>
        <v>0</v>
      </c>
      <c r="W610">
        <f>SUMIFS([1]库存总量!$G:$G,[1]库存总量!$H:$H,E610&amp;G610,[1]库存总量!$A:$A,"K")</f>
        <v>0</v>
      </c>
      <c r="X610" s="12">
        <f t="shared" si="154"/>
        <v>0</v>
      </c>
      <c r="Y610">
        <f t="shared" si="155"/>
        <v>0</v>
      </c>
      <c r="Z610" s="12">
        <f t="shared" si="156"/>
        <v>0</v>
      </c>
      <c r="AA610">
        <f>(IF(ISERROR((IF(ISERROR(VLOOKUP(E610&amp;G610,'[1]采购入库货量(公司仓库)'!$A:$H,7,FALSE)),0,VLOOKUP(E610&amp;G610,'[1]采购入库货量(公司仓库)'!$A:$H,7,FALSE)))*L610-(IF(ISERROR(VLOOKUP(E610&amp;G610,'[1]采购入库货量(公司仓库)'!$A:$H,8,FALSE)),0,VLOOKUP(E610&amp;G610,'[1]采购入库货量(公司仓库)'!$A:$H,8,FALSE)))),0,(IF(ISERROR(VLOOKUP(E610&amp;G610,'[1]采购入库货量(公司仓库)'!$A:$H,7,FALSE)),0,VLOOKUP(E610&amp;G610,'[1]采购入库货量(公司仓库)'!$A:$H,7,FALSE)))*L610-(IF(ISERROR(VLOOKUP(E610&amp;G610,'[1]采购入库货量(公司仓库)'!$A:$H,8,FALSE)),0,VLOOKUP(E610&amp;G610,'[1]采购入库货量(公司仓库)'!$A:$H,8,FALSE)))))</f>
        <v>0</v>
      </c>
      <c r="AB610">
        <f>SUMIF([1]销售数据!$B:$B,E610&amp;G610,[1]销售数据!$G:$G)</f>
        <v>0</v>
      </c>
      <c r="AC610" s="12">
        <f t="shared" si="157"/>
        <v>0</v>
      </c>
      <c r="AD610" t="str">
        <f t="shared" si="158"/>
        <v/>
      </c>
      <c r="AE610">
        <f>SUMIF([1]销售数据!$B:$B,AD610,[1]销售数据!$L:$L)</f>
        <v>0</v>
      </c>
      <c r="AF610">
        <f>SUMIF([1]销售数据!$B:$B,AD610,[1]销售数据!$K:$K)</f>
        <v>0</v>
      </c>
      <c r="AG610">
        <f>SUMIF([1]销售数据!$B:$B,AD610,[1]销售数据!$J:$J)</f>
        <v>0</v>
      </c>
      <c r="AH610">
        <f>SUMIF([1]销售数据!$B:$B,AD610,[1]销售数据!$I:$I)</f>
        <v>0</v>
      </c>
      <c r="AI610">
        <f>SUMIF([1]销售数据!$B:$B,AD610,[1]销售数据!$H:$H)</f>
        <v>0</v>
      </c>
      <c r="AJ610" s="20">
        <f t="shared" si="159"/>
        <v>0</v>
      </c>
      <c r="AK610">
        <f>SUMIF([1]发货店铺数!$B:$B,AD610,[1]发货店铺数!$G:$G)</f>
        <v>0</v>
      </c>
      <c r="AL610">
        <f>SUMIF([1]销售店铺数!$B:$B,AD610,[1]销售店铺数!$G:$G)</f>
        <v>0</v>
      </c>
      <c r="AM610">
        <f>SUMIF([1]销售店铺数!$B:$B,AD610,[1]销售店铺数!$G:$G)</f>
        <v>0</v>
      </c>
      <c r="AN610" s="20">
        <f t="shared" si="160"/>
        <v>0</v>
      </c>
      <c r="AO610" s="20">
        <f t="shared" si="161"/>
        <v>0</v>
      </c>
      <c r="AP610" s="20">
        <f t="shared" si="162"/>
        <v>0</v>
      </c>
      <c r="AQ610" s="12">
        <f t="shared" si="163"/>
        <v>0</v>
      </c>
      <c r="AR610" s="20">
        <f t="shared" si="164"/>
        <v>0</v>
      </c>
      <c r="AS610" s="20">
        <f t="shared" si="165"/>
        <v>0</v>
      </c>
    </row>
    <row r="611" spans="1:45">
      <c r="A611"/>
      <c r="B611"/>
      <c r="C611"/>
      <c r="D611"/>
      <c r="E611"/>
      <c r="F611"/>
      <c r="G611"/>
      <c r="H611"/>
      <c r="I611"/>
      <c r="J611"/>
      <c r="K611"/>
      <c r="L611"/>
      <c r="M611" s="8" t="str">
        <f>IF(ISERROR( VLOOKUP(AD611,'[1]采购入库货量(公司仓库)'!$A:$I,9,FALSE)),"", VLOOKUP(AD611,'[1]采购入库货量(公司仓库)'!$A:$I,9,FALSE))</f>
        <v/>
      </c>
      <c r="N611" s="8" t="str">
        <f>IF(ISERROR( VLOOKUP(AD611,[1]批发上市日期!$A:$F,6,FALSE)),"",  VLOOKUP(AD611,[1]批发上市日期!$A:$F,6,FALSE))</f>
        <v/>
      </c>
      <c r="O611" s="48">
        <f>IF(ISERROR(VLOOKUP(E611&amp;G611,'[1]采购入库货量(公司仓库)'!$A:$I,7,FALSE)),0,VLOOKUP(E611&amp;G611,'[1]采购入库货量(公司仓库)'!$A:$I,7,FALSE))</f>
        <v>0</v>
      </c>
      <c r="P611" s="12">
        <f t="shared" si="150"/>
        <v>0</v>
      </c>
      <c r="Q611" s="14">
        <f>IF(ISERROR(VLOOKUP(E611&amp;G611,'[1]采购入库货量(公司仓库)'!$A:$I,8,FALSE)),0,VLOOKUP(E611&amp;G611,'[1]采购入库货量(公司仓库)'!$A:$I,8,FALSE))</f>
        <v>0</v>
      </c>
      <c r="R611" s="12">
        <f t="shared" si="151"/>
        <v>0</v>
      </c>
      <c r="S611">
        <f>SUMIF([1]库存总量!$H:$H,E611&amp;G611,[1]库存总量!$G:$G)</f>
        <v>0</v>
      </c>
      <c r="T611" s="12">
        <f t="shared" si="152"/>
        <v>0</v>
      </c>
      <c r="U611">
        <f>SUMIFS([1]库存总量!$G:$G,[1]库存总量!$H:$H,E611&amp;G611,[1]库存总量!$A:$A,"B")</f>
        <v>0</v>
      </c>
      <c r="V611" s="12">
        <f t="shared" si="153"/>
        <v>0</v>
      </c>
      <c r="W611">
        <f>SUMIFS([1]库存总量!$G:$G,[1]库存总量!$H:$H,E611&amp;G611,[1]库存总量!$A:$A,"K")</f>
        <v>0</v>
      </c>
      <c r="X611" s="12">
        <f t="shared" si="154"/>
        <v>0</v>
      </c>
      <c r="Y611">
        <f t="shared" si="155"/>
        <v>0</v>
      </c>
      <c r="Z611" s="12">
        <f t="shared" si="156"/>
        <v>0</v>
      </c>
      <c r="AA611">
        <f>(IF(ISERROR((IF(ISERROR(VLOOKUP(E611&amp;G611,'[1]采购入库货量(公司仓库)'!$A:$H,7,FALSE)),0,VLOOKUP(E611&amp;G611,'[1]采购入库货量(公司仓库)'!$A:$H,7,FALSE)))*L611-(IF(ISERROR(VLOOKUP(E611&amp;G611,'[1]采购入库货量(公司仓库)'!$A:$H,8,FALSE)),0,VLOOKUP(E611&amp;G611,'[1]采购入库货量(公司仓库)'!$A:$H,8,FALSE)))),0,(IF(ISERROR(VLOOKUP(E611&amp;G611,'[1]采购入库货量(公司仓库)'!$A:$H,7,FALSE)),0,VLOOKUP(E611&amp;G611,'[1]采购入库货量(公司仓库)'!$A:$H,7,FALSE)))*L611-(IF(ISERROR(VLOOKUP(E611&amp;G611,'[1]采购入库货量(公司仓库)'!$A:$H,8,FALSE)),0,VLOOKUP(E611&amp;G611,'[1]采购入库货量(公司仓库)'!$A:$H,8,FALSE)))))</f>
        <v>0</v>
      </c>
      <c r="AB611">
        <f>SUMIF([1]销售数据!$B:$B,E611&amp;G611,[1]销售数据!$G:$G)</f>
        <v>0</v>
      </c>
      <c r="AC611" s="12">
        <f t="shared" si="157"/>
        <v>0</v>
      </c>
      <c r="AD611" t="str">
        <f t="shared" si="158"/>
        <v/>
      </c>
      <c r="AE611">
        <f>SUMIF([1]销售数据!$B:$B,AD611,[1]销售数据!$L:$L)</f>
        <v>0</v>
      </c>
      <c r="AF611">
        <f>SUMIF([1]销售数据!$B:$B,AD611,[1]销售数据!$K:$K)</f>
        <v>0</v>
      </c>
      <c r="AG611">
        <f>SUMIF([1]销售数据!$B:$B,AD611,[1]销售数据!$J:$J)</f>
        <v>0</v>
      </c>
      <c r="AH611">
        <f>SUMIF([1]销售数据!$B:$B,AD611,[1]销售数据!$I:$I)</f>
        <v>0</v>
      </c>
      <c r="AI611">
        <f>SUMIF([1]销售数据!$B:$B,AD611,[1]销售数据!$H:$H)</f>
        <v>0</v>
      </c>
      <c r="AJ611" s="20">
        <f t="shared" si="159"/>
        <v>0</v>
      </c>
      <c r="AK611">
        <f>SUMIF([1]发货店铺数!$B:$B,AD611,[1]发货店铺数!$G:$G)</f>
        <v>0</v>
      </c>
      <c r="AL611">
        <f>SUMIF([1]销售店铺数!$B:$B,AD611,[1]销售店铺数!$G:$G)</f>
        <v>0</v>
      </c>
      <c r="AM611">
        <f>SUMIF([1]销售店铺数!$B:$B,AD611,[1]销售店铺数!$G:$G)</f>
        <v>0</v>
      </c>
      <c r="AN611" s="20">
        <f t="shared" si="160"/>
        <v>0</v>
      </c>
      <c r="AO611" s="20">
        <f t="shared" si="161"/>
        <v>0</v>
      </c>
      <c r="AP611" s="20">
        <f t="shared" si="162"/>
        <v>0</v>
      </c>
      <c r="AQ611" s="12">
        <f t="shared" si="163"/>
        <v>0</v>
      </c>
      <c r="AR611" s="20">
        <f t="shared" si="164"/>
        <v>0</v>
      </c>
      <c r="AS611" s="20">
        <f t="shared" si="165"/>
        <v>0</v>
      </c>
    </row>
    <row r="612" spans="1:45">
      <c r="A612"/>
      <c r="B612"/>
      <c r="C612"/>
      <c r="D612"/>
      <c r="E612"/>
      <c r="F612"/>
      <c r="G612"/>
      <c r="H612"/>
      <c r="I612"/>
      <c r="J612"/>
      <c r="K612"/>
      <c r="L612"/>
      <c r="M612" s="8" t="str">
        <f>IF(ISERROR( VLOOKUP(AD612,'[1]采购入库货量(公司仓库)'!$A:$I,9,FALSE)),"", VLOOKUP(AD612,'[1]采购入库货量(公司仓库)'!$A:$I,9,FALSE))</f>
        <v/>
      </c>
      <c r="N612" s="8" t="str">
        <f>IF(ISERROR( VLOOKUP(AD612,[1]批发上市日期!$A:$F,6,FALSE)),"",  VLOOKUP(AD612,[1]批发上市日期!$A:$F,6,FALSE))</f>
        <v/>
      </c>
      <c r="O612" s="48">
        <f>IF(ISERROR(VLOOKUP(E612&amp;G612,'[1]采购入库货量(公司仓库)'!$A:$I,7,FALSE)),0,VLOOKUP(E612&amp;G612,'[1]采购入库货量(公司仓库)'!$A:$I,7,FALSE))</f>
        <v>0</v>
      </c>
      <c r="P612" s="12">
        <f t="shared" si="150"/>
        <v>0</v>
      </c>
      <c r="Q612" s="14">
        <f>IF(ISERROR(VLOOKUP(E612&amp;G612,'[1]采购入库货量(公司仓库)'!$A:$I,8,FALSE)),0,VLOOKUP(E612&amp;G612,'[1]采购入库货量(公司仓库)'!$A:$I,8,FALSE))</f>
        <v>0</v>
      </c>
      <c r="R612" s="12">
        <f t="shared" si="151"/>
        <v>0</v>
      </c>
      <c r="S612">
        <f>SUMIF([1]库存总量!$H:$H,E612&amp;G612,[1]库存总量!$G:$G)</f>
        <v>0</v>
      </c>
      <c r="T612" s="12">
        <f t="shared" si="152"/>
        <v>0</v>
      </c>
      <c r="U612">
        <f>SUMIFS([1]库存总量!$G:$G,[1]库存总量!$H:$H,E612&amp;G612,[1]库存总量!$A:$A,"B")</f>
        <v>0</v>
      </c>
      <c r="V612" s="12">
        <f t="shared" si="153"/>
        <v>0</v>
      </c>
      <c r="W612">
        <f>SUMIFS([1]库存总量!$G:$G,[1]库存总量!$H:$H,E612&amp;G612,[1]库存总量!$A:$A,"K")</f>
        <v>0</v>
      </c>
      <c r="X612" s="12">
        <f t="shared" si="154"/>
        <v>0</v>
      </c>
      <c r="Y612">
        <f t="shared" si="155"/>
        <v>0</v>
      </c>
      <c r="Z612" s="12">
        <f t="shared" si="156"/>
        <v>0</v>
      </c>
      <c r="AA612">
        <f>(IF(ISERROR((IF(ISERROR(VLOOKUP(E612&amp;G612,'[1]采购入库货量(公司仓库)'!$A:$H,7,FALSE)),0,VLOOKUP(E612&amp;G612,'[1]采购入库货量(公司仓库)'!$A:$H,7,FALSE)))*L612-(IF(ISERROR(VLOOKUP(E612&amp;G612,'[1]采购入库货量(公司仓库)'!$A:$H,8,FALSE)),0,VLOOKUP(E612&amp;G612,'[1]采购入库货量(公司仓库)'!$A:$H,8,FALSE)))),0,(IF(ISERROR(VLOOKUP(E612&amp;G612,'[1]采购入库货量(公司仓库)'!$A:$H,7,FALSE)),0,VLOOKUP(E612&amp;G612,'[1]采购入库货量(公司仓库)'!$A:$H,7,FALSE)))*L612-(IF(ISERROR(VLOOKUP(E612&amp;G612,'[1]采购入库货量(公司仓库)'!$A:$H,8,FALSE)),0,VLOOKUP(E612&amp;G612,'[1]采购入库货量(公司仓库)'!$A:$H,8,FALSE)))))</f>
        <v>0</v>
      </c>
      <c r="AB612">
        <f>SUMIF([1]销售数据!$B:$B,E612&amp;G612,[1]销售数据!$G:$G)</f>
        <v>0</v>
      </c>
      <c r="AC612" s="12">
        <f t="shared" si="157"/>
        <v>0</v>
      </c>
      <c r="AD612" t="str">
        <f t="shared" si="158"/>
        <v/>
      </c>
      <c r="AE612">
        <f>SUMIF([1]销售数据!$B:$B,AD612,[1]销售数据!$L:$L)</f>
        <v>0</v>
      </c>
      <c r="AF612">
        <f>SUMIF([1]销售数据!$B:$B,AD612,[1]销售数据!$K:$K)</f>
        <v>0</v>
      </c>
      <c r="AG612">
        <f>SUMIF([1]销售数据!$B:$B,AD612,[1]销售数据!$J:$J)</f>
        <v>0</v>
      </c>
      <c r="AH612">
        <f>SUMIF([1]销售数据!$B:$B,AD612,[1]销售数据!$I:$I)</f>
        <v>0</v>
      </c>
      <c r="AI612">
        <f>SUMIF([1]销售数据!$B:$B,AD612,[1]销售数据!$H:$H)</f>
        <v>0</v>
      </c>
      <c r="AJ612" s="20">
        <f t="shared" si="159"/>
        <v>0</v>
      </c>
      <c r="AK612">
        <f>SUMIF([1]发货店铺数!$B:$B,AD612,[1]发货店铺数!$G:$G)</f>
        <v>0</v>
      </c>
      <c r="AL612">
        <f>SUMIF([1]销售店铺数!$B:$B,AD612,[1]销售店铺数!$G:$G)</f>
        <v>0</v>
      </c>
      <c r="AM612">
        <f>SUMIF([1]销售店铺数!$B:$B,AD612,[1]销售店铺数!$G:$G)</f>
        <v>0</v>
      </c>
      <c r="AN612" s="20">
        <f t="shared" si="160"/>
        <v>0</v>
      </c>
      <c r="AO612" s="20">
        <f t="shared" si="161"/>
        <v>0</v>
      </c>
      <c r="AP612" s="20">
        <f t="shared" si="162"/>
        <v>0</v>
      </c>
      <c r="AQ612" s="12">
        <f t="shared" si="163"/>
        <v>0</v>
      </c>
      <c r="AR612" s="20">
        <f t="shared" si="164"/>
        <v>0</v>
      </c>
      <c r="AS612" s="20">
        <f t="shared" si="165"/>
        <v>0</v>
      </c>
    </row>
    <row r="613" spans="1:45">
      <c r="A613"/>
      <c r="B613"/>
      <c r="C613"/>
      <c r="D613"/>
      <c r="E613"/>
      <c r="F613"/>
      <c r="G613"/>
      <c r="H613"/>
      <c r="I613"/>
      <c r="J613"/>
      <c r="K613"/>
      <c r="L613"/>
      <c r="M613" s="8" t="str">
        <f>IF(ISERROR( VLOOKUP(AD613,'[1]采购入库货量(公司仓库)'!$A:$I,9,FALSE)),"", VLOOKUP(AD613,'[1]采购入库货量(公司仓库)'!$A:$I,9,FALSE))</f>
        <v/>
      </c>
      <c r="N613" s="8" t="str">
        <f>IF(ISERROR( VLOOKUP(AD613,[1]批发上市日期!$A:$F,6,FALSE)),"",  VLOOKUP(AD613,[1]批发上市日期!$A:$F,6,FALSE))</f>
        <v/>
      </c>
      <c r="O613" s="48">
        <f>IF(ISERROR(VLOOKUP(E613&amp;G613,'[1]采购入库货量(公司仓库)'!$A:$I,7,FALSE)),0,VLOOKUP(E613&amp;G613,'[1]采购入库货量(公司仓库)'!$A:$I,7,FALSE))</f>
        <v>0</v>
      </c>
      <c r="P613" s="12">
        <f t="shared" si="150"/>
        <v>0</v>
      </c>
      <c r="Q613" s="14">
        <f>IF(ISERROR(VLOOKUP(E613&amp;G613,'[1]采购入库货量(公司仓库)'!$A:$I,8,FALSE)),0,VLOOKUP(E613&amp;G613,'[1]采购入库货量(公司仓库)'!$A:$I,8,FALSE))</f>
        <v>0</v>
      </c>
      <c r="R613" s="12">
        <f t="shared" si="151"/>
        <v>0</v>
      </c>
      <c r="S613">
        <f>SUMIF([1]库存总量!$H:$H,E613&amp;G613,[1]库存总量!$G:$G)</f>
        <v>0</v>
      </c>
      <c r="T613" s="12">
        <f t="shared" si="152"/>
        <v>0</v>
      </c>
      <c r="U613">
        <f>SUMIFS([1]库存总量!$G:$G,[1]库存总量!$H:$H,E613&amp;G613,[1]库存总量!$A:$A,"B")</f>
        <v>0</v>
      </c>
      <c r="V613" s="12">
        <f t="shared" si="153"/>
        <v>0</v>
      </c>
      <c r="W613">
        <f>SUMIFS([1]库存总量!$G:$G,[1]库存总量!$H:$H,E613&amp;G613,[1]库存总量!$A:$A,"K")</f>
        <v>0</v>
      </c>
      <c r="X613" s="12">
        <f t="shared" si="154"/>
        <v>0</v>
      </c>
      <c r="Y613">
        <f t="shared" si="155"/>
        <v>0</v>
      </c>
      <c r="Z613" s="12">
        <f t="shared" si="156"/>
        <v>0</v>
      </c>
      <c r="AA613">
        <f>(IF(ISERROR((IF(ISERROR(VLOOKUP(E613&amp;G613,'[1]采购入库货量(公司仓库)'!$A:$H,7,FALSE)),0,VLOOKUP(E613&amp;G613,'[1]采购入库货量(公司仓库)'!$A:$H,7,FALSE)))*L613-(IF(ISERROR(VLOOKUP(E613&amp;G613,'[1]采购入库货量(公司仓库)'!$A:$H,8,FALSE)),0,VLOOKUP(E613&amp;G613,'[1]采购入库货量(公司仓库)'!$A:$H,8,FALSE)))),0,(IF(ISERROR(VLOOKUP(E613&amp;G613,'[1]采购入库货量(公司仓库)'!$A:$H,7,FALSE)),0,VLOOKUP(E613&amp;G613,'[1]采购入库货量(公司仓库)'!$A:$H,7,FALSE)))*L613-(IF(ISERROR(VLOOKUP(E613&amp;G613,'[1]采购入库货量(公司仓库)'!$A:$H,8,FALSE)),0,VLOOKUP(E613&amp;G613,'[1]采购入库货量(公司仓库)'!$A:$H,8,FALSE)))))</f>
        <v>0</v>
      </c>
      <c r="AB613">
        <f>SUMIF([1]销售数据!$B:$B,E613&amp;G613,[1]销售数据!$G:$G)</f>
        <v>0</v>
      </c>
      <c r="AC613" s="12">
        <f t="shared" si="157"/>
        <v>0</v>
      </c>
      <c r="AD613" t="str">
        <f t="shared" si="158"/>
        <v/>
      </c>
      <c r="AE613">
        <f>SUMIF([1]销售数据!$B:$B,AD613,[1]销售数据!$L:$L)</f>
        <v>0</v>
      </c>
      <c r="AF613">
        <f>SUMIF([1]销售数据!$B:$B,AD613,[1]销售数据!$K:$K)</f>
        <v>0</v>
      </c>
      <c r="AG613">
        <f>SUMIF([1]销售数据!$B:$B,AD613,[1]销售数据!$J:$J)</f>
        <v>0</v>
      </c>
      <c r="AH613">
        <f>SUMIF([1]销售数据!$B:$B,AD613,[1]销售数据!$I:$I)</f>
        <v>0</v>
      </c>
      <c r="AI613">
        <f>SUMIF([1]销售数据!$B:$B,AD613,[1]销售数据!$H:$H)</f>
        <v>0</v>
      </c>
      <c r="AJ613" s="20">
        <f t="shared" si="159"/>
        <v>0</v>
      </c>
      <c r="AK613">
        <f>SUMIF([1]发货店铺数!$B:$B,AD613,[1]发货店铺数!$G:$G)</f>
        <v>0</v>
      </c>
      <c r="AL613">
        <f>SUMIF([1]销售店铺数!$B:$B,AD613,[1]销售店铺数!$G:$G)</f>
        <v>0</v>
      </c>
      <c r="AM613">
        <f>SUMIF([1]销售店铺数!$B:$B,AD613,[1]销售店铺数!$G:$G)</f>
        <v>0</v>
      </c>
      <c r="AN613" s="20">
        <f t="shared" si="160"/>
        <v>0</v>
      </c>
      <c r="AO613" s="20">
        <f t="shared" si="161"/>
        <v>0</v>
      </c>
      <c r="AP613" s="20">
        <f t="shared" si="162"/>
        <v>0</v>
      </c>
      <c r="AQ613" s="12">
        <f t="shared" si="163"/>
        <v>0</v>
      </c>
      <c r="AR613" s="20">
        <f t="shared" si="164"/>
        <v>0</v>
      </c>
      <c r="AS613" s="20">
        <f t="shared" si="165"/>
        <v>0</v>
      </c>
    </row>
    <row r="614" spans="1:45">
      <c r="A614"/>
      <c r="B614"/>
      <c r="C614"/>
      <c r="D614"/>
      <c r="E614"/>
      <c r="F614"/>
      <c r="G614"/>
      <c r="H614"/>
      <c r="I614"/>
      <c r="J614"/>
      <c r="K614"/>
      <c r="L614"/>
      <c r="M614" s="8" t="str">
        <f>IF(ISERROR( VLOOKUP(AD614,'[1]采购入库货量(公司仓库)'!$A:$I,9,FALSE)),"", VLOOKUP(AD614,'[1]采购入库货量(公司仓库)'!$A:$I,9,FALSE))</f>
        <v/>
      </c>
      <c r="N614" s="8" t="str">
        <f>IF(ISERROR( VLOOKUP(AD614,[1]批发上市日期!$A:$F,6,FALSE)),"",  VLOOKUP(AD614,[1]批发上市日期!$A:$F,6,FALSE))</f>
        <v/>
      </c>
      <c r="O614" s="48">
        <f>IF(ISERROR(VLOOKUP(E614&amp;G614,'[1]采购入库货量(公司仓库)'!$A:$I,7,FALSE)),0,VLOOKUP(E614&amp;G614,'[1]采购入库货量(公司仓库)'!$A:$I,7,FALSE))</f>
        <v>0</v>
      </c>
      <c r="P614" s="12">
        <f t="shared" si="150"/>
        <v>0</v>
      </c>
      <c r="Q614" s="14">
        <f>IF(ISERROR(VLOOKUP(E614&amp;G614,'[1]采购入库货量(公司仓库)'!$A:$I,8,FALSE)),0,VLOOKUP(E614&amp;G614,'[1]采购入库货量(公司仓库)'!$A:$I,8,FALSE))</f>
        <v>0</v>
      </c>
      <c r="R614" s="12">
        <f t="shared" si="151"/>
        <v>0</v>
      </c>
      <c r="S614">
        <f>SUMIF([1]库存总量!$H:$H,E614&amp;G614,[1]库存总量!$G:$G)</f>
        <v>0</v>
      </c>
      <c r="T614" s="12">
        <f t="shared" si="152"/>
        <v>0</v>
      </c>
      <c r="U614">
        <f>SUMIFS([1]库存总量!$G:$G,[1]库存总量!$H:$H,E614&amp;G614,[1]库存总量!$A:$A,"B")</f>
        <v>0</v>
      </c>
      <c r="V614" s="12">
        <f t="shared" si="153"/>
        <v>0</v>
      </c>
      <c r="W614">
        <f>SUMIFS([1]库存总量!$G:$G,[1]库存总量!$H:$H,E614&amp;G614,[1]库存总量!$A:$A,"K")</f>
        <v>0</v>
      </c>
      <c r="X614" s="12">
        <f t="shared" si="154"/>
        <v>0</v>
      </c>
      <c r="Y614">
        <f t="shared" si="155"/>
        <v>0</v>
      </c>
      <c r="Z614" s="12">
        <f t="shared" si="156"/>
        <v>0</v>
      </c>
      <c r="AA614">
        <f>(IF(ISERROR((IF(ISERROR(VLOOKUP(E614&amp;G614,'[1]采购入库货量(公司仓库)'!$A:$H,7,FALSE)),0,VLOOKUP(E614&amp;G614,'[1]采购入库货量(公司仓库)'!$A:$H,7,FALSE)))*L614-(IF(ISERROR(VLOOKUP(E614&amp;G614,'[1]采购入库货量(公司仓库)'!$A:$H,8,FALSE)),0,VLOOKUP(E614&amp;G614,'[1]采购入库货量(公司仓库)'!$A:$H,8,FALSE)))),0,(IF(ISERROR(VLOOKUP(E614&amp;G614,'[1]采购入库货量(公司仓库)'!$A:$H,7,FALSE)),0,VLOOKUP(E614&amp;G614,'[1]采购入库货量(公司仓库)'!$A:$H,7,FALSE)))*L614-(IF(ISERROR(VLOOKUP(E614&amp;G614,'[1]采购入库货量(公司仓库)'!$A:$H,8,FALSE)),0,VLOOKUP(E614&amp;G614,'[1]采购入库货量(公司仓库)'!$A:$H,8,FALSE)))))</f>
        <v>0</v>
      </c>
      <c r="AB614">
        <f>SUMIF([1]销售数据!$B:$B,E614&amp;G614,[1]销售数据!$G:$G)</f>
        <v>0</v>
      </c>
      <c r="AC614" s="12">
        <f t="shared" si="157"/>
        <v>0</v>
      </c>
      <c r="AD614" t="str">
        <f t="shared" si="158"/>
        <v/>
      </c>
      <c r="AE614">
        <f>SUMIF([1]销售数据!$B:$B,AD614,[1]销售数据!$L:$L)</f>
        <v>0</v>
      </c>
      <c r="AF614">
        <f>SUMIF([1]销售数据!$B:$B,AD614,[1]销售数据!$K:$K)</f>
        <v>0</v>
      </c>
      <c r="AG614">
        <f>SUMIF([1]销售数据!$B:$B,AD614,[1]销售数据!$J:$J)</f>
        <v>0</v>
      </c>
      <c r="AH614">
        <f>SUMIF([1]销售数据!$B:$B,AD614,[1]销售数据!$I:$I)</f>
        <v>0</v>
      </c>
      <c r="AI614">
        <f>SUMIF([1]销售数据!$B:$B,AD614,[1]销售数据!$H:$H)</f>
        <v>0</v>
      </c>
      <c r="AJ614" s="20">
        <f t="shared" si="159"/>
        <v>0</v>
      </c>
      <c r="AK614">
        <f>SUMIF([1]发货店铺数!$B:$B,AD614,[1]发货店铺数!$G:$G)</f>
        <v>0</v>
      </c>
      <c r="AL614">
        <f>SUMIF([1]销售店铺数!$B:$B,AD614,[1]销售店铺数!$G:$G)</f>
        <v>0</v>
      </c>
      <c r="AM614">
        <f>SUMIF([1]销售店铺数!$B:$B,AD614,[1]销售店铺数!$G:$G)</f>
        <v>0</v>
      </c>
      <c r="AN614" s="20">
        <f t="shared" si="160"/>
        <v>0</v>
      </c>
      <c r="AO614" s="20">
        <f t="shared" si="161"/>
        <v>0</v>
      </c>
      <c r="AP614" s="20">
        <f t="shared" si="162"/>
        <v>0</v>
      </c>
      <c r="AQ614" s="12">
        <f t="shared" si="163"/>
        <v>0</v>
      </c>
      <c r="AR614" s="20">
        <f t="shared" si="164"/>
        <v>0</v>
      </c>
      <c r="AS614" s="20">
        <f t="shared" si="165"/>
        <v>0</v>
      </c>
    </row>
    <row r="615" spans="1:45">
      <c r="A615"/>
      <c r="B615"/>
      <c r="C615"/>
      <c r="D615"/>
      <c r="E615"/>
      <c r="F615"/>
      <c r="G615"/>
      <c r="H615"/>
      <c r="I615"/>
      <c r="J615"/>
      <c r="K615"/>
      <c r="L615"/>
      <c r="M615" s="8" t="str">
        <f>IF(ISERROR( VLOOKUP(AD615,'[1]采购入库货量(公司仓库)'!$A:$I,9,FALSE)),"", VLOOKUP(AD615,'[1]采购入库货量(公司仓库)'!$A:$I,9,FALSE))</f>
        <v/>
      </c>
      <c r="N615" s="8" t="str">
        <f>IF(ISERROR( VLOOKUP(AD615,[1]批发上市日期!$A:$F,6,FALSE)),"",  VLOOKUP(AD615,[1]批发上市日期!$A:$F,6,FALSE))</f>
        <v/>
      </c>
      <c r="O615" s="48">
        <f>IF(ISERROR(VLOOKUP(E615&amp;G615,'[1]采购入库货量(公司仓库)'!$A:$I,7,FALSE)),0,VLOOKUP(E615&amp;G615,'[1]采购入库货量(公司仓库)'!$A:$I,7,FALSE))</f>
        <v>0</v>
      </c>
      <c r="P615" s="12">
        <f t="shared" si="150"/>
        <v>0</v>
      </c>
      <c r="Q615" s="14">
        <f>IF(ISERROR(VLOOKUP(E615&amp;G615,'[1]采购入库货量(公司仓库)'!$A:$I,8,FALSE)),0,VLOOKUP(E615&amp;G615,'[1]采购入库货量(公司仓库)'!$A:$I,8,FALSE))</f>
        <v>0</v>
      </c>
      <c r="R615" s="12">
        <f t="shared" si="151"/>
        <v>0</v>
      </c>
      <c r="S615">
        <f>SUMIF([1]库存总量!$H:$H,E615&amp;G615,[1]库存总量!$G:$G)</f>
        <v>0</v>
      </c>
      <c r="T615" s="12">
        <f t="shared" si="152"/>
        <v>0</v>
      </c>
      <c r="U615">
        <f>SUMIFS([1]库存总量!$G:$G,[1]库存总量!$H:$H,E615&amp;G615,[1]库存总量!$A:$A,"B")</f>
        <v>0</v>
      </c>
      <c r="V615" s="12">
        <f t="shared" si="153"/>
        <v>0</v>
      </c>
      <c r="W615">
        <f>SUMIFS([1]库存总量!$G:$G,[1]库存总量!$H:$H,E615&amp;G615,[1]库存总量!$A:$A,"K")</f>
        <v>0</v>
      </c>
      <c r="X615" s="12">
        <f t="shared" si="154"/>
        <v>0</v>
      </c>
      <c r="Y615">
        <f t="shared" si="155"/>
        <v>0</v>
      </c>
      <c r="Z615" s="12">
        <f t="shared" si="156"/>
        <v>0</v>
      </c>
      <c r="AA615">
        <f>(IF(ISERROR((IF(ISERROR(VLOOKUP(E615&amp;G615,'[1]采购入库货量(公司仓库)'!$A:$H,7,FALSE)),0,VLOOKUP(E615&amp;G615,'[1]采购入库货量(公司仓库)'!$A:$H,7,FALSE)))*L615-(IF(ISERROR(VLOOKUP(E615&amp;G615,'[1]采购入库货量(公司仓库)'!$A:$H,8,FALSE)),0,VLOOKUP(E615&amp;G615,'[1]采购入库货量(公司仓库)'!$A:$H,8,FALSE)))),0,(IF(ISERROR(VLOOKUP(E615&amp;G615,'[1]采购入库货量(公司仓库)'!$A:$H,7,FALSE)),0,VLOOKUP(E615&amp;G615,'[1]采购入库货量(公司仓库)'!$A:$H,7,FALSE)))*L615-(IF(ISERROR(VLOOKUP(E615&amp;G615,'[1]采购入库货量(公司仓库)'!$A:$H,8,FALSE)),0,VLOOKUP(E615&amp;G615,'[1]采购入库货量(公司仓库)'!$A:$H,8,FALSE)))))</f>
        <v>0</v>
      </c>
      <c r="AB615">
        <f>SUMIF([1]销售数据!$B:$B,E615&amp;G615,[1]销售数据!$G:$G)</f>
        <v>0</v>
      </c>
      <c r="AC615" s="12">
        <f t="shared" si="157"/>
        <v>0</v>
      </c>
      <c r="AD615" t="str">
        <f t="shared" si="158"/>
        <v/>
      </c>
      <c r="AE615">
        <f>SUMIF([1]销售数据!$B:$B,AD615,[1]销售数据!$L:$L)</f>
        <v>0</v>
      </c>
      <c r="AF615">
        <f>SUMIF([1]销售数据!$B:$B,AD615,[1]销售数据!$K:$K)</f>
        <v>0</v>
      </c>
      <c r="AG615">
        <f>SUMIF([1]销售数据!$B:$B,AD615,[1]销售数据!$J:$J)</f>
        <v>0</v>
      </c>
      <c r="AH615">
        <f>SUMIF([1]销售数据!$B:$B,AD615,[1]销售数据!$I:$I)</f>
        <v>0</v>
      </c>
      <c r="AI615">
        <f>SUMIF([1]销售数据!$B:$B,AD615,[1]销售数据!$H:$H)</f>
        <v>0</v>
      </c>
      <c r="AJ615" s="20">
        <f t="shared" si="159"/>
        <v>0</v>
      </c>
      <c r="AK615">
        <f>SUMIF([1]发货店铺数!$B:$B,AD615,[1]发货店铺数!$G:$G)</f>
        <v>0</v>
      </c>
      <c r="AL615">
        <f>SUMIF([1]销售店铺数!$B:$B,AD615,[1]销售店铺数!$G:$G)</f>
        <v>0</v>
      </c>
      <c r="AM615">
        <f>SUMIF([1]销售店铺数!$B:$B,AD615,[1]销售店铺数!$G:$G)</f>
        <v>0</v>
      </c>
      <c r="AN615" s="20">
        <f t="shared" si="160"/>
        <v>0</v>
      </c>
      <c r="AO615" s="20">
        <f t="shared" si="161"/>
        <v>0</v>
      </c>
      <c r="AP615" s="20">
        <f t="shared" si="162"/>
        <v>0</v>
      </c>
      <c r="AQ615" s="12">
        <f t="shared" si="163"/>
        <v>0</v>
      </c>
      <c r="AR615" s="20">
        <f t="shared" si="164"/>
        <v>0</v>
      </c>
      <c r="AS615" s="20">
        <f t="shared" si="165"/>
        <v>0</v>
      </c>
    </row>
    <row r="616" spans="1:45">
      <c r="A616"/>
      <c r="B616"/>
      <c r="C616"/>
      <c r="D616"/>
      <c r="E616"/>
      <c r="F616"/>
      <c r="G616"/>
      <c r="H616"/>
      <c r="I616"/>
      <c r="J616"/>
      <c r="K616"/>
      <c r="L616"/>
      <c r="M616" s="8" t="str">
        <f>IF(ISERROR( VLOOKUP(AD616,'[1]采购入库货量(公司仓库)'!$A:$I,9,FALSE)),"", VLOOKUP(AD616,'[1]采购入库货量(公司仓库)'!$A:$I,9,FALSE))</f>
        <v/>
      </c>
      <c r="N616" s="8" t="str">
        <f>IF(ISERROR( VLOOKUP(AD616,[1]批发上市日期!$A:$F,6,FALSE)),"",  VLOOKUP(AD616,[1]批发上市日期!$A:$F,6,FALSE))</f>
        <v/>
      </c>
      <c r="O616" s="48">
        <f>IF(ISERROR(VLOOKUP(E616&amp;G616,'[1]采购入库货量(公司仓库)'!$A:$I,7,FALSE)),0,VLOOKUP(E616&amp;G616,'[1]采购入库货量(公司仓库)'!$A:$I,7,FALSE))</f>
        <v>0</v>
      </c>
      <c r="P616" s="12">
        <f t="shared" si="150"/>
        <v>0</v>
      </c>
      <c r="Q616" s="14">
        <f>IF(ISERROR(VLOOKUP(E616&amp;G616,'[1]采购入库货量(公司仓库)'!$A:$I,8,FALSE)),0,VLOOKUP(E616&amp;G616,'[1]采购入库货量(公司仓库)'!$A:$I,8,FALSE))</f>
        <v>0</v>
      </c>
      <c r="R616" s="12">
        <f t="shared" si="151"/>
        <v>0</v>
      </c>
      <c r="S616">
        <f>SUMIF([1]库存总量!$H:$H,E616&amp;G616,[1]库存总量!$G:$G)</f>
        <v>0</v>
      </c>
      <c r="T616" s="12">
        <f t="shared" si="152"/>
        <v>0</v>
      </c>
      <c r="U616">
        <f>SUMIFS([1]库存总量!$G:$G,[1]库存总量!$H:$H,E616&amp;G616,[1]库存总量!$A:$A,"B")</f>
        <v>0</v>
      </c>
      <c r="V616" s="12">
        <f t="shared" si="153"/>
        <v>0</v>
      </c>
      <c r="W616">
        <f>SUMIFS([1]库存总量!$G:$G,[1]库存总量!$H:$H,E616&amp;G616,[1]库存总量!$A:$A,"K")</f>
        <v>0</v>
      </c>
      <c r="X616" s="12">
        <f t="shared" si="154"/>
        <v>0</v>
      </c>
      <c r="Y616">
        <f t="shared" si="155"/>
        <v>0</v>
      </c>
      <c r="Z616" s="12">
        <f t="shared" si="156"/>
        <v>0</v>
      </c>
      <c r="AA616">
        <f>(IF(ISERROR((IF(ISERROR(VLOOKUP(E616&amp;G616,'[1]采购入库货量(公司仓库)'!$A:$H,7,FALSE)),0,VLOOKUP(E616&amp;G616,'[1]采购入库货量(公司仓库)'!$A:$H,7,FALSE)))*L616-(IF(ISERROR(VLOOKUP(E616&amp;G616,'[1]采购入库货量(公司仓库)'!$A:$H,8,FALSE)),0,VLOOKUP(E616&amp;G616,'[1]采购入库货量(公司仓库)'!$A:$H,8,FALSE)))),0,(IF(ISERROR(VLOOKUP(E616&amp;G616,'[1]采购入库货量(公司仓库)'!$A:$H,7,FALSE)),0,VLOOKUP(E616&amp;G616,'[1]采购入库货量(公司仓库)'!$A:$H,7,FALSE)))*L616-(IF(ISERROR(VLOOKUP(E616&amp;G616,'[1]采购入库货量(公司仓库)'!$A:$H,8,FALSE)),0,VLOOKUP(E616&amp;G616,'[1]采购入库货量(公司仓库)'!$A:$H,8,FALSE)))))</f>
        <v>0</v>
      </c>
      <c r="AB616">
        <f>SUMIF([1]销售数据!$B:$B,E616&amp;G616,[1]销售数据!$G:$G)</f>
        <v>0</v>
      </c>
      <c r="AC616" s="12">
        <f t="shared" si="157"/>
        <v>0</v>
      </c>
      <c r="AD616" t="str">
        <f t="shared" si="158"/>
        <v/>
      </c>
      <c r="AE616">
        <f>SUMIF([1]销售数据!$B:$B,AD616,[1]销售数据!$L:$L)</f>
        <v>0</v>
      </c>
      <c r="AF616">
        <f>SUMIF([1]销售数据!$B:$B,AD616,[1]销售数据!$K:$K)</f>
        <v>0</v>
      </c>
      <c r="AG616">
        <f>SUMIF([1]销售数据!$B:$B,AD616,[1]销售数据!$J:$J)</f>
        <v>0</v>
      </c>
      <c r="AH616">
        <f>SUMIF([1]销售数据!$B:$B,AD616,[1]销售数据!$I:$I)</f>
        <v>0</v>
      </c>
      <c r="AI616">
        <f>SUMIF([1]销售数据!$B:$B,AD616,[1]销售数据!$H:$H)</f>
        <v>0</v>
      </c>
      <c r="AJ616" s="20">
        <f t="shared" si="159"/>
        <v>0</v>
      </c>
      <c r="AK616">
        <f>SUMIF([1]发货店铺数!$B:$B,AD616,[1]发货店铺数!$G:$G)</f>
        <v>0</v>
      </c>
      <c r="AL616">
        <f>SUMIF([1]销售店铺数!$B:$B,AD616,[1]销售店铺数!$G:$G)</f>
        <v>0</v>
      </c>
      <c r="AM616">
        <f>SUMIF([1]销售店铺数!$B:$B,AD616,[1]销售店铺数!$G:$G)</f>
        <v>0</v>
      </c>
      <c r="AN616" s="20">
        <f t="shared" si="160"/>
        <v>0</v>
      </c>
      <c r="AO616" s="20">
        <f t="shared" si="161"/>
        <v>0</v>
      </c>
      <c r="AP616" s="20">
        <f t="shared" si="162"/>
        <v>0</v>
      </c>
      <c r="AQ616" s="12">
        <f t="shared" si="163"/>
        <v>0</v>
      </c>
      <c r="AR616" s="20">
        <f t="shared" si="164"/>
        <v>0</v>
      </c>
      <c r="AS616" s="20">
        <f t="shared" si="165"/>
        <v>0</v>
      </c>
    </row>
    <row r="617" spans="1:45">
      <c r="A617"/>
      <c r="B617"/>
      <c r="C617"/>
      <c r="D617"/>
      <c r="E617"/>
      <c r="F617"/>
      <c r="G617"/>
      <c r="H617"/>
      <c r="I617"/>
      <c r="J617"/>
      <c r="K617"/>
      <c r="L617"/>
      <c r="M617" s="8" t="str">
        <f>IF(ISERROR( VLOOKUP(AD617,'[1]采购入库货量(公司仓库)'!$A:$I,9,FALSE)),"", VLOOKUP(AD617,'[1]采购入库货量(公司仓库)'!$A:$I,9,FALSE))</f>
        <v/>
      </c>
      <c r="N617" s="8" t="str">
        <f>IF(ISERROR( VLOOKUP(AD617,[1]批发上市日期!$A:$F,6,FALSE)),"",  VLOOKUP(AD617,[1]批发上市日期!$A:$F,6,FALSE))</f>
        <v/>
      </c>
      <c r="O617" s="48">
        <f>IF(ISERROR(VLOOKUP(E617&amp;G617,'[1]采购入库货量(公司仓库)'!$A:$I,7,FALSE)),0,VLOOKUP(E617&amp;G617,'[1]采购入库货量(公司仓库)'!$A:$I,7,FALSE))</f>
        <v>0</v>
      </c>
      <c r="P617" s="12">
        <f t="shared" si="150"/>
        <v>0</v>
      </c>
      <c r="Q617" s="14">
        <f>IF(ISERROR(VLOOKUP(E617&amp;G617,'[1]采购入库货量(公司仓库)'!$A:$I,8,FALSE)),0,VLOOKUP(E617&amp;G617,'[1]采购入库货量(公司仓库)'!$A:$I,8,FALSE))</f>
        <v>0</v>
      </c>
      <c r="R617" s="12">
        <f t="shared" si="151"/>
        <v>0</v>
      </c>
      <c r="S617">
        <f>SUMIF([1]库存总量!$H:$H,E617&amp;G617,[1]库存总量!$G:$G)</f>
        <v>0</v>
      </c>
      <c r="T617" s="12">
        <f t="shared" si="152"/>
        <v>0</v>
      </c>
      <c r="U617">
        <f>SUMIFS([1]库存总量!$G:$G,[1]库存总量!$H:$H,E617&amp;G617,[1]库存总量!$A:$A,"B")</f>
        <v>0</v>
      </c>
      <c r="V617" s="12">
        <f t="shared" si="153"/>
        <v>0</v>
      </c>
      <c r="W617">
        <f>SUMIFS([1]库存总量!$G:$G,[1]库存总量!$H:$H,E617&amp;G617,[1]库存总量!$A:$A,"K")</f>
        <v>0</v>
      </c>
      <c r="X617" s="12">
        <f t="shared" si="154"/>
        <v>0</v>
      </c>
      <c r="Y617">
        <f t="shared" si="155"/>
        <v>0</v>
      </c>
      <c r="Z617" s="12">
        <f t="shared" si="156"/>
        <v>0</v>
      </c>
      <c r="AA617">
        <f>(IF(ISERROR((IF(ISERROR(VLOOKUP(E617&amp;G617,'[1]采购入库货量(公司仓库)'!$A:$H,7,FALSE)),0,VLOOKUP(E617&amp;G617,'[1]采购入库货量(公司仓库)'!$A:$H,7,FALSE)))*L617-(IF(ISERROR(VLOOKUP(E617&amp;G617,'[1]采购入库货量(公司仓库)'!$A:$H,8,FALSE)),0,VLOOKUP(E617&amp;G617,'[1]采购入库货量(公司仓库)'!$A:$H,8,FALSE)))),0,(IF(ISERROR(VLOOKUP(E617&amp;G617,'[1]采购入库货量(公司仓库)'!$A:$H,7,FALSE)),0,VLOOKUP(E617&amp;G617,'[1]采购入库货量(公司仓库)'!$A:$H,7,FALSE)))*L617-(IF(ISERROR(VLOOKUP(E617&amp;G617,'[1]采购入库货量(公司仓库)'!$A:$H,8,FALSE)),0,VLOOKUP(E617&amp;G617,'[1]采购入库货量(公司仓库)'!$A:$H,8,FALSE)))))</f>
        <v>0</v>
      </c>
      <c r="AB617">
        <f>SUMIF([1]销售数据!$B:$B,E617&amp;G617,[1]销售数据!$G:$G)</f>
        <v>0</v>
      </c>
      <c r="AC617" s="12">
        <f t="shared" si="157"/>
        <v>0</v>
      </c>
      <c r="AD617" t="str">
        <f t="shared" si="158"/>
        <v/>
      </c>
      <c r="AE617">
        <f>SUMIF([1]销售数据!$B:$B,AD617,[1]销售数据!$L:$L)</f>
        <v>0</v>
      </c>
      <c r="AF617">
        <f>SUMIF([1]销售数据!$B:$B,AD617,[1]销售数据!$K:$K)</f>
        <v>0</v>
      </c>
      <c r="AG617">
        <f>SUMIF([1]销售数据!$B:$B,AD617,[1]销售数据!$J:$J)</f>
        <v>0</v>
      </c>
      <c r="AH617">
        <f>SUMIF([1]销售数据!$B:$B,AD617,[1]销售数据!$I:$I)</f>
        <v>0</v>
      </c>
      <c r="AI617">
        <f>SUMIF([1]销售数据!$B:$B,AD617,[1]销售数据!$H:$H)</f>
        <v>0</v>
      </c>
      <c r="AJ617" s="20">
        <f t="shared" si="159"/>
        <v>0</v>
      </c>
      <c r="AK617">
        <f>SUMIF([1]发货店铺数!$B:$B,AD617,[1]发货店铺数!$G:$G)</f>
        <v>0</v>
      </c>
      <c r="AL617">
        <f>SUMIF([1]销售店铺数!$B:$B,AD617,[1]销售店铺数!$G:$G)</f>
        <v>0</v>
      </c>
      <c r="AM617">
        <f>SUMIF([1]销售店铺数!$B:$B,AD617,[1]销售店铺数!$G:$G)</f>
        <v>0</v>
      </c>
      <c r="AN617" s="20">
        <f t="shared" si="160"/>
        <v>0</v>
      </c>
      <c r="AO617" s="20">
        <f t="shared" si="161"/>
        <v>0</v>
      </c>
      <c r="AP617" s="20">
        <f t="shared" si="162"/>
        <v>0</v>
      </c>
      <c r="AQ617" s="12">
        <f t="shared" si="163"/>
        <v>0</v>
      </c>
      <c r="AR617" s="20">
        <f t="shared" si="164"/>
        <v>0</v>
      </c>
      <c r="AS617" s="20">
        <f t="shared" si="165"/>
        <v>0</v>
      </c>
    </row>
    <row r="618" spans="1:45">
      <c r="A618"/>
      <c r="B618"/>
      <c r="C618"/>
      <c r="D618"/>
      <c r="E618"/>
      <c r="F618"/>
      <c r="G618"/>
      <c r="H618"/>
      <c r="I618"/>
      <c r="J618"/>
      <c r="K618"/>
      <c r="L618"/>
      <c r="M618" s="8" t="str">
        <f>IF(ISERROR( VLOOKUP(AD618,'[1]采购入库货量(公司仓库)'!$A:$I,9,FALSE)),"", VLOOKUP(AD618,'[1]采购入库货量(公司仓库)'!$A:$I,9,FALSE))</f>
        <v/>
      </c>
      <c r="N618" s="8" t="str">
        <f>IF(ISERROR( VLOOKUP(AD618,[1]批发上市日期!$A:$F,6,FALSE)),"",  VLOOKUP(AD618,[1]批发上市日期!$A:$F,6,FALSE))</f>
        <v/>
      </c>
      <c r="O618" s="48">
        <f>IF(ISERROR(VLOOKUP(E618&amp;G618,'[1]采购入库货量(公司仓库)'!$A:$I,7,FALSE)),0,VLOOKUP(E618&amp;G618,'[1]采购入库货量(公司仓库)'!$A:$I,7,FALSE))</f>
        <v>0</v>
      </c>
      <c r="P618" s="12">
        <f t="shared" si="150"/>
        <v>0</v>
      </c>
      <c r="Q618" s="14">
        <f>IF(ISERROR(VLOOKUP(E618&amp;G618,'[1]采购入库货量(公司仓库)'!$A:$I,8,FALSE)),0,VLOOKUP(E618&amp;G618,'[1]采购入库货量(公司仓库)'!$A:$I,8,FALSE))</f>
        <v>0</v>
      </c>
      <c r="R618" s="12">
        <f t="shared" si="151"/>
        <v>0</v>
      </c>
      <c r="S618">
        <f>SUMIF([1]库存总量!$H:$H,E618&amp;G618,[1]库存总量!$G:$G)</f>
        <v>0</v>
      </c>
      <c r="T618" s="12">
        <f t="shared" si="152"/>
        <v>0</v>
      </c>
      <c r="U618">
        <f>SUMIFS([1]库存总量!$G:$G,[1]库存总量!$H:$H,E618&amp;G618,[1]库存总量!$A:$A,"B")</f>
        <v>0</v>
      </c>
      <c r="V618" s="12">
        <f t="shared" si="153"/>
        <v>0</v>
      </c>
      <c r="W618">
        <f>SUMIFS([1]库存总量!$G:$G,[1]库存总量!$H:$H,E618&amp;G618,[1]库存总量!$A:$A,"K")</f>
        <v>0</v>
      </c>
      <c r="X618" s="12">
        <f t="shared" si="154"/>
        <v>0</v>
      </c>
      <c r="Y618">
        <f t="shared" si="155"/>
        <v>0</v>
      </c>
      <c r="Z618" s="12">
        <f t="shared" si="156"/>
        <v>0</v>
      </c>
      <c r="AA618">
        <f>(IF(ISERROR((IF(ISERROR(VLOOKUP(E618&amp;G618,'[1]采购入库货量(公司仓库)'!$A:$H,7,FALSE)),0,VLOOKUP(E618&amp;G618,'[1]采购入库货量(公司仓库)'!$A:$H,7,FALSE)))*L618-(IF(ISERROR(VLOOKUP(E618&amp;G618,'[1]采购入库货量(公司仓库)'!$A:$H,8,FALSE)),0,VLOOKUP(E618&amp;G618,'[1]采购入库货量(公司仓库)'!$A:$H,8,FALSE)))),0,(IF(ISERROR(VLOOKUP(E618&amp;G618,'[1]采购入库货量(公司仓库)'!$A:$H,7,FALSE)),0,VLOOKUP(E618&amp;G618,'[1]采购入库货量(公司仓库)'!$A:$H,7,FALSE)))*L618-(IF(ISERROR(VLOOKUP(E618&amp;G618,'[1]采购入库货量(公司仓库)'!$A:$H,8,FALSE)),0,VLOOKUP(E618&amp;G618,'[1]采购入库货量(公司仓库)'!$A:$H,8,FALSE)))))</f>
        <v>0</v>
      </c>
      <c r="AB618">
        <f>SUMIF([1]销售数据!$B:$B,E618&amp;G618,[1]销售数据!$G:$G)</f>
        <v>0</v>
      </c>
      <c r="AC618" s="12">
        <f t="shared" si="157"/>
        <v>0</v>
      </c>
      <c r="AD618" t="str">
        <f t="shared" si="158"/>
        <v/>
      </c>
      <c r="AE618">
        <f>SUMIF([1]销售数据!$B:$B,AD618,[1]销售数据!$L:$L)</f>
        <v>0</v>
      </c>
      <c r="AF618">
        <f>SUMIF([1]销售数据!$B:$B,AD618,[1]销售数据!$K:$K)</f>
        <v>0</v>
      </c>
      <c r="AG618">
        <f>SUMIF([1]销售数据!$B:$B,AD618,[1]销售数据!$J:$J)</f>
        <v>0</v>
      </c>
      <c r="AH618">
        <f>SUMIF([1]销售数据!$B:$B,AD618,[1]销售数据!$I:$I)</f>
        <v>0</v>
      </c>
      <c r="AI618">
        <f>SUMIF([1]销售数据!$B:$B,AD618,[1]销售数据!$H:$H)</f>
        <v>0</v>
      </c>
      <c r="AJ618" s="20">
        <f t="shared" si="159"/>
        <v>0</v>
      </c>
      <c r="AK618">
        <f>SUMIF([1]发货店铺数!$B:$B,AD618,[1]发货店铺数!$G:$G)</f>
        <v>0</v>
      </c>
      <c r="AL618">
        <f>SUMIF([1]销售店铺数!$B:$B,AD618,[1]销售店铺数!$G:$G)</f>
        <v>0</v>
      </c>
      <c r="AM618">
        <f>SUMIF([1]销售店铺数!$B:$B,AD618,[1]销售店铺数!$G:$G)</f>
        <v>0</v>
      </c>
      <c r="AN618" s="20">
        <f t="shared" si="160"/>
        <v>0</v>
      </c>
      <c r="AO618" s="20">
        <f t="shared" si="161"/>
        <v>0</v>
      </c>
      <c r="AP618" s="20">
        <f t="shared" si="162"/>
        <v>0</v>
      </c>
      <c r="AQ618" s="12">
        <f t="shared" si="163"/>
        <v>0</v>
      </c>
      <c r="AR618" s="20">
        <f t="shared" si="164"/>
        <v>0</v>
      </c>
      <c r="AS618" s="20">
        <f t="shared" si="165"/>
        <v>0</v>
      </c>
    </row>
    <row r="619" spans="1:45">
      <c r="A619"/>
      <c r="B619"/>
      <c r="C619"/>
      <c r="D619"/>
      <c r="E619"/>
      <c r="F619"/>
      <c r="G619"/>
      <c r="H619"/>
      <c r="I619"/>
      <c r="J619"/>
      <c r="K619"/>
      <c r="L619"/>
      <c r="M619" s="8" t="str">
        <f>IF(ISERROR( VLOOKUP(AD619,'[1]采购入库货量(公司仓库)'!$A:$I,9,FALSE)),"", VLOOKUP(AD619,'[1]采购入库货量(公司仓库)'!$A:$I,9,FALSE))</f>
        <v/>
      </c>
      <c r="N619" s="8" t="str">
        <f>IF(ISERROR( VLOOKUP(AD619,[1]批发上市日期!$A:$F,6,FALSE)),"",  VLOOKUP(AD619,[1]批发上市日期!$A:$F,6,FALSE))</f>
        <v/>
      </c>
      <c r="O619" s="48">
        <f>IF(ISERROR(VLOOKUP(E619&amp;G619,'[1]采购入库货量(公司仓库)'!$A:$I,7,FALSE)),0,VLOOKUP(E619&amp;G619,'[1]采购入库货量(公司仓库)'!$A:$I,7,FALSE))</f>
        <v>0</v>
      </c>
      <c r="P619" s="12">
        <f t="shared" si="150"/>
        <v>0</v>
      </c>
      <c r="Q619" s="14">
        <f>IF(ISERROR(VLOOKUP(E619&amp;G619,'[1]采购入库货量(公司仓库)'!$A:$I,8,FALSE)),0,VLOOKUP(E619&amp;G619,'[1]采购入库货量(公司仓库)'!$A:$I,8,FALSE))</f>
        <v>0</v>
      </c>
      <c r="R619" s="12">
        <f t="shared" si="151"/>
        <v>0</v>
      </c>
      <c r="S619">
        <f>SUMIF([1]库存总量!$H:$H,E619&amp;G619,[1]库存总量!$G:$G)</f>
        <v>0</v>
      </c>
      <c r="T619" s="12">
        <f t="shared" si="152"/>
        <v>0</v>
      </c>
      <c r="U619">
        <f>SUMIFS([1]库存总量!$G:$G,[1]库存总量!$H:$H,E619&amp;G619,[1]库存总量!$A:$A,"B")</f>
        <v>0</v>
      </c>
      <c r="V619" s="12">
        <f t="shared" si="153"/>
        <v>0</v>
      </c>
      <c r="W619">
        <f>SUMIFS([1]库存总量!$G:$G,[1]库存总量!$H:$H,E619&amp;G619,[1]库存总量!$A:$A,"K")</f>
        <v>0</v>
      </c>
      <c r="X619" s="12">
        <f t="shared" si="154"/>
        <v>0</v>
      </c>
      <c r="Y619">
        <f t="shared" si="155"/>
        <v>0</v>
      </c>
      <c r="Z619" s="12">
        <f t="shared" si="156"/>
        <v>0</v>
      </c>
      <c r="AA619">
        <f>(IF(ISERROR((IF(ISERROR(VLOOKUP(E619&amp;G619,'[1]采购入库货量(公司仓库)'!$A:$H,7,FALSE)),0,VLOOKUP(E619&amp;G619,'[1]采购入库货量(公司仓库)'!$A:$H,7,FALSE)))*L619-(IF(ISERROR(VLOOKUP(E619&amp;G619,'[1]采购入库货量(公司仓库)'!$A:$H,8,FALSE)),0,VLOOKUP(E619&amp;G619,'[1]采购入库货量(公司仓库)'!$A:$H,8,FALSE)))),0,(IF(ISERROR(VLOOKUP(E619&amp;G619,'[1]采购入库货量(公司仓库)'!$A:$H,7,FALSE)),0,VLOOKUP(E619&amp;G619,'[1]采购入库货量(公司仓库)'!$A:$H,7,FALSE)))*L619-(IF(ISERROR(VLOOKUP(E619&amp;G619,'[1]采购入库货量(公司仓库)'!$A:$H,8,FALSE)),0,VLOOKUP(E619&amp;G619,'[1]采购入库货量(公司仓库)'!$A:$H,8,FALSE)))))</f>
        <v>0</v>
      </c>
      <c r="AB619">
        <f>SUMIF([1]销售数据!$B:$B,E619&amp;G619,[1]销售数据!$G:$G)</f>
        <v>0</v>
      </c>
      <c r="AC619" s="12">
        <f t="shared" si="157"/>
        <v>0</v>
      </c>
      <c r="AD619" t="str">
        <f t="shared" si="158"/>
        <v/>
      </c>
      <c r="AE619">
        <f>SUMIF([1]销售数据!$B:$B,AD619,[1]销售数据!$L:$L)</f>
        <v>0</v>
      </c>
      <c r="AF619">
        <f>SUMIF([1]销售数据!$B:$B,AD619,[1]销售数据!$K:$K)</f>
        <v>0</v>
      </c>
      <c r="AG619">
        <f>SUMIF([1]销售数据!$B:$B,AD619,[1]销售数据!$J:$J)</f>
        <v>0</v>
      </c>
      <c r="AH619">
        <f>SUMIF([1]销售数据!$B:$B,AD619,[1]销售数据!$I:$I)</f>
        <v>0</v>
      </c>
      <c r="AI619">
        <f>SUMIF([1]销售数据!$B:$B,AD619,[1]销售数据!$H:$H)</f>
        <v>0</v>
      </c>
      <c r="AJ619" s="20">
        <f t="shared" si="159"/>
        <v>0</v>
      </c>
      <c r="AK619">
        <f>SUMIF([1]发货店铺数!$B:$B,AD619,[1]发货店铺数!$G:$G)</f>
        <v>0</v>
      </c>
      <c r="AL619">
        <f>SUMIF([1]销售店铺数!$B:$B,AD619,[1]销售店铺数!$G:$G)</f>
        <v>0</v>
      </c>
      <c r="AM619">
        <f>SUMIF([1]销售店铺数!$B:$B,AD619,[1]销售店铺数!$G:$G)</f>
        <v>0</v>
      </c>
      <c r="AN619" s="20">
        <f t="shared" si="160"/>
        <v>0</v>
      </c>
      <c r="AO619" s="20">
        <f t="shared" si="161"/>
        <v>0</v>
      </c>
      <c r="AP619" s="20">
        <f t="shared" si="162"/>
        <v>0</v>
      </c>
      <c r="AQ619" s="12">
        <f t="shared" si="163"/>
        <v>0</v>
      </c>
      <c r="AR619" s="20">
        <f t="shared" si="164"/>
        <v>0</v>
      </c>
      <c r="AS619" s="20">
        <f t="shared" si="165"/>
        <v>0</v>
      </c>
    </row>
    <row r="620" spans="1:45">
      <c r="A620"/>
      <c r="B620"/>
      <c r="C620"/>
      <c r="D620"/>
      <c r="E620"/>
      <c r="F620"/>
      <c r="G620"/>
      <c r="H620"/>
      <c r="I620"/>
      <c r="J620"/>
      <c r="K620"/>
      <c r="L620"/>
      <c r="M620" s="8" t="str">
        <f>IF(ISERROR( VLOOKUP(AD620,'[1]采购入库货量(公司仓库)'!$A:$I,9,FALSE)),"", VLOOKUP(AD620,'[1]采购入库货量(公司仓库)'!$A:$I,9,FALSE))</f>
        <v/>
      </c>
      <c r="N620" s="8" t="str">
        <f>IF(ISERROR( VLOOKUP(AD620,[1]批发上市日期!$A:$F,6,FALSE)),"",  VLOOKUP(AD620,[1]批发上市日期!$A:$F,6,FALSE))</f>
        <v/>
      </c>
      <c r="O620" s="48">
        <f>IF(ISERROR(VLOOKUP(E620&amp;G620,'[1]采购入库货量(公司仓库)'!$A:$I,7,FALSE)),0,VLOOKUP(E620&amp;G620,'[1]采购入库货量(公司仓库)'!$A:$I,7,FALSE))</f>
        <v>0</v>
      </c>
      <c r="P620" s="12">
        <f t="shared" si="150"/>
        <v>0</v>
      </c>
      <c r="Q620" s="14">
        <f>IF(ISERROR(VLOOKUP(E620&amp;G620,'[1]采购入库货量(公司仓库)'!$A:$I,8,FALSE)),0,VLOOKUP(E620&amp;G620,'[1]采购入库货量(公司仓库)'!$A:$I,8,FALSE))</f>
        <v>0</v>
      </c>
      <c r="R620" s="12">
        <f t="shared" si="151"/>
        <v>0</v>
      </c>
      <c r="S620">
        <f>SUMIF([1]库存总量!$H:$H,E620&amp;G620,[1]库存总量!$G:$G)</f>
        <v>0</v>
      </c>
      <c r="T620" s="12">
        <f t="shared" si="152"/>
        <v>0</v>
      </c>
      <c r="U620">
        <f>SUMIFS([1]库存总量!$G:$G,[1]库存总量!$H:$H,E620&amp;G620,[1]库存总量!$A:$A,"B")</f>
        <v>0</v>
      </c>
      <c r="V620" s="12">
        <f t="shared" si="153"/>
        <v>0</v>
      </c>
      <c r="W620">
        <f>SUMIFS([1]库存总量!$G:$G,[1]库存总量!$H:$H,E620&amp;G620,[1]库存总量!$A:$A,"K")</f>
        <v>0</v>
      </c>
      <c r="X620" s="12">
        <f t="shared" si="154"/>
        <v>0</v>
      </c>
      <c r="Y620">
        <f t="shared" si="155"/>
        <v>0</v>
      </c>
      <c r="Z620" s="12">
        <f t="shared" si="156"/>
        <v>0</v>
      </c>
      <c r="AA620">
        <f>(IF(ISERROR((IF(ISERROR(VLOOKUP(E620&amp;G620,'[1]采购入库货量(公司仓库)'!$A:$H,7,FALSE)),0,VLOOKUP(E620&amp;G620,'[1]采购入库货量(公司仓库)'!$A:$H,7,FALSE)))*L620-(IF(ISERROR(VLOOKUP(E620&amp;G620,'[1]采购入库货量(公司仓库)'!$A:$H,8,FALSE)),0,VLOOKUP(E620&amp;G620,'[1]采购入库货量(公司仓库)'!$A:$H,8,FALSE)))),0,(IF(ISERROR(VLOOKUP(E620&amp;G620,'[1]采购入库货量(公司仓库)'!$A:$H,7,FALSE)),0,VLOOKUP(E620&amp;G620,'[1]采购入库货量(公司仓库)'!$A:$H,7,FALSE)))*L620-(IF(ISERROR(VLOOKUP(E620&amp;G620,'[1]采购入库货量(公司仓库)'!$A:$H,8,FALSE)),0,VLOOKUP(E620&amp;G620,'[1]采购入库货量(公司仓库)'!$A:$H,8,FALSE)))))</f>
        <v>0</v>
      </c>
      <c r="AB620">
        <f>SUMIF([1]销售数据!$B:$B,E620&amp;G620,[1]销售数据!$G:$G)</f>
        <v>0</v>
      </c>
      <c r="AC620" s="12">
        <f t="shared" si="157"/>
        <v>0</v>
      </c>
      <c r="AD620" t="str">
        <f t="shared" si="158"/>
        <v/>
      </c>
      <c r="AE620">
        <f>SUMIF([1]销售数据!$B:$B,AD620,[1]销售数据!$L:$L)</f>
        <v>0</v>
      </c>
      <c r="AF620">
        <f>SUMIF([1]销售数据!$B:$B,AD620,[1]销售数据!$K:$K)</f>
        <v>0</v>
      </c>
      <c r="AG620">
        <f>SUMIF([1]销售数据!$B:$B,AD620,[1]销售数据!$J:$J)</f>
        <v>0</v>
      </c>
      <c r="AH620">
        <f>SUMIF([1]销售数据!$B:$B,AD620,[1]销售数据!$I:$I)</f>
        <v>0</v>
      </c>
      <c r="AI620">
        <f>SUMIF([1]销售数据!$B:$B,AD620,[1]销售数据!$H:$H)</f>
        <v>0</v>
      </c>
      <c r="AJ620" s="20">
        <f t="shared" si="159"/>
        <v>0</v>
      </c>
      <c r="AK620">
        <f>SUMIF([1]发货店铺数!$B:$B,AD620,[1]发货店铺数!$G:$G)</f>
        <v>0</v>
      </c>
      <c r="AL620">
        <f>SUMIF([1]销售店铺数!$B:$B,AD620,[1]销售店铺数!$G:$G)</f>
        <v>0</v>
      </c>
      <c r="AM620">
        <f>SUMIF([1]销售店铺数!$B:$B,AD620,[1]销售店铺数!$G:$G)</f>
        <v>0</v>
      </c>
      <c r="AN620" s="20">
        <f t="shared" si="160"/>
        <v>0</v>
      </c>
      <c r="AO620" s="20">
        <f t="shared" si="161"/>
        <v>0</v>
      </c>
      <c r="AP620" s="20">
        <f t="shared" si="162"/>
        <v>0</v>
      </c>
      <c r="AQ620" s="12">
        <f t="shared" si="163"/>
        <v>0</v>
      </c>
      <c r="AR620" s="20">
        <f t="shared" si="164"/>
        <v>0</v>
      </c>
      <c r="AS620" s="20">
        <f t="shared" si="165"/>
        <v>0</v>
      </c>
    </row>
    <row r="621" spans="1:45">
      <c r="A621"/>
      <c r="B621"/>
      <c r="C621"/>
      <c r="D621"/>
      <c r="E621"/>
      <c r="F621"/>
      <c r="G621"/>
      <c r="H621"/>
      <c r="I621"/>
      <c r="J621"/>
      <c r="K621"/>
      <c r="L621"/>
      <c r="M621" s="8" t="str">
        <f>IF(ISERROR( VLOOKUP(AD621,'[1]采购入库货量(公司仓库)'!$A:$I,9,FALSE)),"", VLOOKUP(AD621,'[1]采购入库货量(公司仓库)'!$A:$I,9,FALSE))</f>
        <v/>
      </c>
      <c r="N621" s="8" t="str">
        <f>IF(ISERROR( VLOOKUP(AD621,[1]批发上市日期!$A:$F,6,FALSE)),"",  VLOOKUP(AD621,[1]批发上市日期!$A:$F,6,FALSE))</f>
        <v/>
      </c>
      <c r="O621" s="48">
        <f>IF(ISERROR(VLOOKUP(E621&amp;G621,'[1]采购入库货量(公司仓库)'!$A:$I,7,FALSE)),0,VLOOKUP(E621&amp;G621,'[1]采购入库货量(公司仓库)'!$A:$I,7,FALSE))</f>
        <v>0</v>
      </c>
      <c r="P621" s="12">
        <f t="shared" si="150"/>
        <v>0</v>
      </c>
      <c r="Q621" s="14">
        <f>IF(ISERROR(VLOOKUP(E621&amp;G621,'[1]采购入库货量(公司仓库)'!$A:$I,8,FALSE)),0,VLOOKUP(E621&amp;G621,'[1]采购入库货量(公司仓库)'!$A:$I,8,FALSE))</f>
        <v>0</v>
      </c>
      <c r="R621" s="12">
        <f t="shared" si="151"/>
        <v>0</v>
      </c>
      <c r="S621">
        <f>SUMIF([1]库存总量!$H:$H,E621&amp;G621,[1]库存总量!$G:$G)</f>
        <v>0</v>
      </c>
      <c r="T621" s="12">
        <f t="shared" si="152"/>
        <v>0</v>
      </c>
      <c r="U621">
        <f>SUMIFS([1]库存总量!$G:$G,[1]库存总量!$H:$H,E621&amp;G621,[1]库存总量!$A:$A,"B")</f>
        <v>0</v>
      </c>
      <c r="V621" s="12">
        <f t="shared" si="153"/>
        <v>0</v>
      </c>
      <c r="W621">
        <f>SUMIFS([1]库存总量!$G:$G,[1]库存总量!$H:$H,E621&amp;G621,[1]库存总量!$A:$A,"K")</f>
        <v>0</v>
      </c>
      <c r="X621" s="12">
        <f t="shared" si="154"/>
        <v>0</v>
      </c>
      <c r="Y621">
        <f t="shared" si="155"/>
        <v>0</v>
      </c>
      <c r="Z621" s="12">
        <f t="shared" si="156"/>
        <v>0</v>
      </c>
      <c r="AA621">
        <f>(IF(ISERROR((IF(ISERROR(VLOOKUP(E621&amp;G621,'[1]采购入库货量(公司仓库)'!$A:$H,7,FALSE)),0,VLOOKUP(E621&amp;G621,'[1]采购入库货量(公司仓库)'!$A:$H,7,FALSE)))*L621-(IF(ISERROR(VLOOKUP(E621&amp;G621,'[1]采购入库货量(公司仓库)'!$A:$H,8,FALSE)),0,VLOOKUP(E621&amp;G621,'[1]采购入库货量(公司仓库)'!$A:$H,8,FALSE)))),0,(IF(ISERROR(VLOOKUP(E621&amp;G621,'[1]采购入库货量(公司仓库)'!$A:$H,7,FALSE)),0,VLOOKUP(E621&amp;G621,'[1]采购入库货量(公司仓库)'!$A:$H,7,FALSE)))*L621-(IF(ISERROR(VLOOKUP(E621&amp;G621,'[1]采购入库货量(公司仓库)'!$A:$H,8,FALSE)),0,VLOOKUP(E621&amp;G621,'[1]采购入库货量(公司仓库)'!$A:$H,8,FALSE)))))</f>
        <v>0</v>
      </c>
      <c r="AB621">
        <f>SUMIF([1]销售数据!$B:$B,E621&amp;G621,[1]销售数据!$G:$G)</f>
        <v>0</v>
      </c>
      <c r="AC621" s="12">
        <f t="shared" si="157"/>
        <v>0</v>
      </c>
      <c r="AD621" t="str">
        <f t="shared" si="158"/>
        <v/>
      </c>
      <c r="AE621">
        <f>SUMIF([1]销售数据!$B:$B,AD621,[1]销售数据!$L:$L)</f>
        <v>0</v>
      </c>
      <c r="AF621">
        <f>SUMIF([1]销售数据!$B:$B,AD621,[1]销售数据!$K:$K)</f>
        <v>0</v>
      </c>
      <c r="AG621">
        <f>SUMIF([1]销售数据!$B:$B,AD621,[1]销售数据!$J:$J)</f>
        <v>0</v>
      </c>
      <c r="AH621">
        <f>SUMIF([1]销售数据!$B:$B,AD621,[1]销售数据!$I:$I)</f>
        <v>0</v>
      </c>
      <c r="AI621">
        <f>SUMIF([1]销售数据!$B:$B,AD621,[1]销售数据!$H:$H)</f>
        <v>0</v>
      </c>
      <c r="AJ621" s="20">
        <f t="shared" si="159"/>
        <v>0</v>
      </c>
      <c r="AK621">
        <f>SUMIF([1]发货店铺数!$B:$B,AD621,[1]发货店铺数!$G:$G)</f>
        <v>0</v>
      </c>
      <c r="AL621">
        <f>SUMIF([1]销售店铺数!$B:$B,AD621,[1]销售店铺数!$G:$G)</f>
        <v>0</v>
      </c>
      <c r="AM621">
        <f>SUMIF([1]销售店铺数!$B:$B,AD621,[1]销售店铺数!$G:$G)</f>
        <v>0</v>
      </c>
      <c r="AN621" s="20">
        <f t="shared" si="160"/>
        <v>0</v>
      </c>
      <c r="AO621" s="20">
        <f t="shared" si="161"/>
        <v>0</v>
      </c>
      <c r="AP621" s="20">
        <f t="shared" si="162"/>
        <v>0</v>
      </c>
      <c r="AQ621" s="12">
        <f t="shared" si="163"/>
        <v>0</v>
      </c>
      <c r="AR621" s="20">
        <f t="shared" si="164"/>
        <v>0</v>
      </c>
      <c r="AS621" s="20">
        <f t="shared" si="165"/>
        <v>0</v>
      </c>
    </row>
    <row r="622" spans="1:45">
      <c r="A622"/>
      <c r="B622"/>
      <c r="C622"/>
      <c r="D622"/>
      <c r="E622"/>
      <c r="F622"/>
      <c r="G622"/>
      <c r="H622"/>
      <c r="I622"/>
      <c r="J622"/>
      <c r="K622"/>
      <c r="L622"/>
      <c r="M622" s="8" t="str">
        <f>IF(ISERROR( VLOOKUP(AD622,'[1]采购入库货量(公司仓库)'!$A:$I,9,FALSE)),"", VLOOKUP(AD622,'[1]采购入库货量(公司仓库)'!$A:$I,9,FALSE))</f>
        <v/>
      </c>
      <c r="N622" s="8" t="str">
        <f>IF(ISERROR( VLOOKUP(AD622,[1]批发上市日期!$A:$F,6,FALSE)),"",  VLOOKUP(AD622,[1]批发上市日期!$A:$F,6,FALSE))</f>
        <v/>
      </c>
      <c r="O622" s="48">
        <f>IF(ISERROR(VLOOKUP(E622&amp;G622,'[1]采购入库货量(公司仓库)'!$A:$I,7,FALSE)),0,VLOOKUP(E622&amp;G622,'[1]采购入库货量(公司仓库)'!$A:$I,7,FALSE))</f>
        <v>0</v>
      </c>
      <c r="P622" s="12">
        <f t="shared" si="150"/>
        <v>0</v>
      </c>
      <c r="Q622" s="14">
        <f>IF(ISERROR(VLOOKUP(E622&amp;G622,'[1]采购入库货量(公司仓库)'!$A:$I,8,FALSE)),0,VLOOKUP(E622&amp;G622,'[1]采购入库货量(公司仓库)'!$A:$I,8,FALSE))</f>
        <v>0</v>
      </c>
      <c r="R622" s="12">
        <f t="shared" si="151"/>
        <v>0</v>
      </c>
      <c r="S622">
        <f>SUMIF([1]库存总量!$H:$H,E622&amp;G622,[1]库存总量!$G:$G)</f>
        <v>0</v>
      </c>
      <c r="T622" s="12">
        <f t="shared" si="152"/>
        <v>0</v>
      </c>
      <c r="U622">
        <f>SUMIFS([1]库存总量!$G:$G,[1]库存总量!$H:$H,E622&amp;G622,[1]库存总量!$A:$A,"B")</f>
        <v>0</v>
      </c>
      <c r="V622" s="12">
        <f t="shared" si="153"/>
        <v>0</v>
      </c>
      <c r="W622">
        <f>SUMIFS([1]库存总量!$G:$G,[1]库存总量!$H:$H,E622&amp;G622,[1]库存总量!$A:$A,"K")</f>
        <v>0</v>
      </c>
      <c r="X622" s="12">
        <f t="shared" si="154"/>
        <v>0</v>
      </c>
      <c r="Y622">
        <f t="shared" si="155"/>
        <v>0</v>
      </c>
      <c r="Z622" s="12">
        <f t="shared" si="156"/>
        <v>0</v>
      </c>
      <c r="AA622">
        <f>(IF(ISERROR((IF(ISERROR(VLOOKUP(E622&amp;G622,'[1]采购入库货量(公司仓库)'!$A:$H,7,FALSE)),0,VLOOKUP(E622&amp;G622,'[1]采购入库货量(公司仓库)'!$A:$H,7,FALSE)))*L622-(IF(ISERROR(VLOOKUP(E622&amp;G622,'[1]采购入库货量(公司仓库)'!$A:$H,8,FALSE)),0,VLOOKUP(E622&amp;G622,'[1]采购入库货量(公司仓库)'!$A:$H,8,FALSE)))),0,(IF(ISERROR(VLOOKUP(E622&amp;G622,'[1]采购入库货量(公司仓库)'!$A:$H,7,FALSE)),0,VLOOKUP(E622&amp;G622,'[1]采购入库货量(公司仓库)'!$A:$H,7,FALSE)))*L622-(IF(ISERROR(VLOOKUP(E622&amp;G622,'[1]采购入库货量(公司仓库)'!$A:$H,8,FALSE)),0,VLOOKUP(E622&amp;G622,'[1]采购入库货量(公司仓库)'!$A:$H,8,FALSE)))))</f>
        <v>0</v>
      </c>
      <c r="AB622">
        <f>SUMIF([1]销售数据!$B:$B,E622&amp;G622,[1]销售数据!$G:$G)</f>
        <v>0</v>
      </c>
      <c r="AC622" s="12">
        <f t="shared" si="157"/>
        <v>0</v>
      </c>
      <c r="AD622" t="str">
        <f t="shared" si="158"/>
        <v/>
      </c>
      <c r="AE622">
        <f>SUMIF([1]销售数据!$B:$B,AD622,[1]销售数据!$L:$L)</f>
        <v>0</v>
      </c>
      <c r="AF622">
        <f>SUMIF([1]销售数据!$B:$B,AD622,[1]销售数据!$K:$K)</f>
        <v>0</v>
      </c>
      <c r="AG622">
        <f>SUMIF([1]销售数据!$B:$B,AD622,[1]销售数据!$J:$J)</f>
        <v>0</v>
      </c>
      <c r="AH622">
        <f>SUMIF([1]销售数据!$B:$B,AD622,[1]销售数据!$I:$I)</f>
        <v>0</v>
      </c>
      <c r="AI622">
        <f>SUMIF([1]销售数据!$B:$B,AD622,[1]销售数据!$H:$H)</f>
        <v>0</v>
      </c>
      <c r="AJ622" s="20">
        <f t="shared" si="159"/>
        <v>0</v>
      </c>
      <c r="AK622">
        <f>SUMIF([1]发货店铺数!$B:$B,AD622,[1]发货店铺数!$G:$G)</f>
        <v>0</v>
      </c>
      <c r="AL622">
        <f>SUMIF([1]销售店铺数!$B:$B,AD622,[1]销售店铺数!$G:$G)</f>
        <v>0</v>
      </c>
      <c r="AM622">
        <f>SUMIF([1]销售店铺数!$B:$B,AD622,[1]销售店铺数!$G:$G)</f>
        <v>0</v>
      </c>
      <c r="AN622" s="20">
        <f t="shared" si="160"/>
        <v>0</v>
      </c>
      <c r="AO622" s="20">
        <f t="shared" si="161"/>
        <v>0</v>
      </c>
      <c r="AP622" s="20">
        <f t="shared" si="162"/>
        <v>0</v>
      </c>
      <c r="AQ622" s="12">
        <f t="shared" si="163"/>
        <v>0</v>
      </c>
      <c r="AR622" s="20">
        <f t="shared" si="164"/>
        <v>0</v>
      </c>
      <c r="AS622" s="20">
        <f t="shared" si="165"/>
        <v>0</v>
      </c>
    </row>
    <row r="623" spans="1:45">
      <c r="A623"/>
      <c r="B623"/>
      <c r="C623"/>
      <c r="D623"/>
      <c r="E623"/>
      <c r="F623"/>
      <c r="G623"/>
      <c r="H623"/>
      <c r="I623"/>
      <c r="J623"/>
      <c r="K623"/>
      <c r="L623"/>
      <c r="M623" s="8" t="str">
        <f>IF(ISERROR( VLOOKUP(AD623,'[1]采购入库货量(公司仓库)'!$A:$I,9,FALSE)),"", VLOOKUP(AD623,'[1]采购入库货量(公司仓库)'!$A:$I,9,FALSE))</f>
        <v/>
      </c>
      <c r="N623" s="8" t="str">
        <f>IF(ISERROR( VLOOKUP(AD623,[1]批发上市日期!$A:$F,6,FALSE)),"",  VLOOKUP(AD623,[1]批发上市日期!$A:$F,6,FALSE))</f>
        <v/>
      </c>
      <c r="O623" s="48">
        <f>IF(ISERROR(VLOOKUP(E623&amp;G623,'[1]采购入库货量(公司仓库)'!$A:$I,7,FALSE)),0,VLOOKUP(E623&amp;G623,'[1]采购入库货量(公司仓库)'!$A:$I,7,FALSE))</f>
        <v>0</v>
      </c>
      <c r="P623" s="12">
        <f t="shared" si="150"/>
        <v>0</v>
      </c>
      <c r="Q623" s="14">
        <f>IF(ISERROR(VLOOKUP(E623&amp;G623,'[1]采购入库货量(公司仓库)'!$A:$I,8,FALSE)),0,VLOOKUP(E623&amp;G623,'[1]采购入库货量(公司仓库)'!$A:$I,8,FALSE))</f>
        <v>0</v>
      </c>
      <c r="R623" s="12">
        <f t="shared" si="151"/>
        <v>0</v>
      </c>
      <c r="S623">
        <f>SUMIF([1]库存总量!$H:$H,E623&amp;G623,[1]库存总量!$G:$G)</f>
        <v>0</v>
      </c>
      <c r="T623" s="12">
        <f t="shared" si="152"/>
        <v>0</v>
      </c>
      <c r="U623">
        <f>SUMIFS([1]库存总量!$G:$G,[1]库存总量!$H:$H,E623&amp;G623,[1]库存总量!$A:$A,"B")</f>
        <v>0</v>
      </c>
      <c r="V623" s="12">
        <f t="shared" si="153"/>
        <v>0</v>
      </c>
      <c r="W623">
        <f>SUMIFS([1]库存总量!$G:$G,[1]库存总量!$H:$H,E623&amp;G623,[1]库存总量!$A:$A,"K")</f>
        <v>0</v>
      </c>
      <c r="X623" s="12">
        <f t="shared" si="154"/>
        <v>0</v>
      </c>
      <c r="Y623">
        <f t="shared" si="155"/>
        <v>0</v>
      </c>
      <c r="Z623" s="12">
        <f t="shared" si="156"/>
        <v>0</v>
      </c>
      <c r="AA623">
        <f>(IF(ISERROR((IF(ISERROR(VLOOKUP(E623&amp;G623,'[1]采购入库货量(公司仓库)'!$A:$H,7,FALSE)),0,VLOOKUP(E623&amp;G623,'[1]采购入库货量(公司仓库)'!$A:$H,7,FALSE)))*L623-(IF(ISERROR(VLOOKUP(E623&amp;G623,'[1]采购入库货量(公司仓库)'!$A:$H,8,FALSE)),0,VLOOKUP(E623&amp;G623,'[1]采购入库货量(公司仓库)'!$A:$H,8,FALSE)))),0,(IF(ISERROR(VLOOKUP(E623&amp;G623,'[1]采购入库货量(公司仓库)'!$A:$H,7,FALSE)),0,VLOOKUP(E623&amp;G623,'[1]采购入库货量(公司仓库)'!$A:$H,7,FALSE)))*L623-(IF(ISERROR(VLOOKUP(E623&amp;G623,'[1]采购入库货量(公司仓库)'!$A:$H,8,FALSE)),0,VLOOKUP(E623&amp;G623,'[1]采购入库货量(公司仓库)'!$A:$H,8,FALSE)))))</f>
        <v>0</v>
      </c>
      <c r="AB623">
        <f>SUMIF([1]销售数据!$B:$B,E623&amp;G623,[1]销售数据!$G:$G)</f>
        <v>0</v>
      </c>
      <c r="AC623" s="12">
        <f t="shared" si="157"/>
        <v>0</v>
      </c>
      <c r="AD623" t="str">
        <f t="shared" si="158"/>
        <v/>
      </c>
      <c r="AE623">
        <f>SUMIF([1]销售数据!$B:$B,AD623,[1]销售数据!$L:$L)</f>
        <v>0</v>
      </c>
      <c r="AF623">
        <f>SUMIF([1]销售数据!$B:$B,AD623,[1]销售数据!$K:$K)</f>
        <v>0</v>
      </c>
      <c r="AG623">
        <f>SUMIF([1]销售数据!$B:$B,AD623,[1]销售数据!$J:$J)</f>
        <v>0</v>
      </c>
      <c r="AH623">
        <f>SUMIF([1]销售数据!$B:$B,AD623,[1]销售数据!$I:$I)</f>
        <v>0</v>
      </c>
      <c r="AI623">
        <f>SUMIF([1]销售数据!$B:$B,AD623,[1]销售数据!$H:$H)</f>
        <v>0</v>
      </c>
      <c r="AJ623" s="20">
        <f t="shared" si="159"/>
        <v>0</v>
      </c>
      <c r="AK623">
        <f>SUMIF([1]发货店铺数!$B:$B,AD623,[1]发货店铺数!$G:$G)</f>
        <v>0</v>
      </c>
      <c r="AL623">
        <f>SUMIF([1]销售店铺数!$B:$B,AD623,[1]销售店铺数!$G:$G)</f>
        <v>0</v>
      </c>
      <c r="AM623">
        <f>SUMIF([1]销售店铺数!$B:$B,AD623,[1]销售店铺数!$G:$G)</f>
        <v>0</v>
      </c>
      <c r="AN623" s="20">
        <f t="shared" si="160"/>
        <v>0</v>
      </c>
      <c r="AO623" s="20">
        <f t="shared" si="161"/>
        <v>0</v>
      </c>
      <c r="AP623" s="20">
        <f t="shared" si="162"/>
        <v>0</v>
      </c>
      <c r="AQ623" s="12">
        <f t="shared" si="163"/>
        <v>0</v>
      </c>
      <c r="AR623" s="20">
        <f t="shared" si="164"/>
        <v>0</v>
      </c>
      <c r="AS623" s="20">
        <f t="shared" si="165"/>
        <v>0</v>
      </c>
    </row>
    <row r="624" spans="1:45">
      <c r="A624"/>
      <c r="B624"/>
      <c r="C624"/>
      <c r="D624"/>
      <c r="E624"/>
      <c r="F624"/>
      <c r="G624"/>
      <c r="H624"/>
      <c r="I624"/>
      <c r="J624"/>
      <c r="K624"/>
      <c r="L624"/>
      <c r="M624" s="8" t="str">
        <f>IF(ISERROR( VLOOKUP(AD624,'[1]采购入库货量(公司仓库)'!$A:$I,9,FALSE)),"", VLOOKUP(AD624,'[1]采购入库货量(公司仓库)'!$A:$I,9,FALSE))</f>
        <v/>
      </c>
      <c r="N624" s="8" t="str">
        <f>IF(ISERROR( VLOOKUP(AD624,[1]批发上市日期!$A:$F,6,FALSE)),"",  VLOOKUP(AD624,[1]批发上市日期!$A:$F,6,FALSE))</f>
        <v/>
      </c>
      <c r="O624" s="48">
        <f>IF(ISERROR(VLOOKUP(E624&amp;G624,'[1]采购入库货量(公司仓库)'!$A:$I,7,FALSE)),0,VLOOKUP(E624&amp;G624,'[1]采购入库货量(公司仓库)'!$A:$I,7,FALSE))</f>
        <v>0</v>
      </c>
      <c r="P624" s="12">
        <f t="shared" si="150"/>
        <v>0</v>
      </c>
      <c r="Q624" s="14">
        <f>IF(ISERROR(VLOOKUP(E624&amp;G624,'[1]采购入库货量(公司仓库)'!$A:$I,8,FALSE)),0,VLOOKUP(E624&amp;G624,'[1]采购入库货量(公司仓库)'!$A:$I,8,FALSE))</f>
        <v>0</v>
      </c>
      <c r="R624" s="12">
        <f t="shared" si="151"/>
        <v>0</v>
      </c>
      <c r="S624">
        <f>SUMIF([1]库存总量!$H:$H,E624&amp;G624,[1]库存总量!$G:$G)</f>
        <v>0</v>
      </c>
      <c r="T624" s="12">
        <f t="shared" si="152"/>
        <v>0</v>
      </c>
      <c r="U624">
        <f>SUMIFS([1]库存总量!$G:$G,[1]库存总量!$H:$H,E624&amp;G624,[1]库存总量!$A:$A,"B")</f>
        <v>0</v>
      </c>
      <c r="V624" s="12">
        <f t="shared" si="153"/>
        <v>0</v>
      </c>
      <c r="W624">
        <f>SUMIFS([1]库存总量!$G:$G,[1]库存总量!$H:$H,E624&amp;G624,[1]库存总量!$A:$A,"K")</f>
        <v>0</v>
      </c>
      <c r="X624" s="12">
        <f t="shared" si="154"/>
        <v>0</v>
      </c>
      <c r="Y624">
        <f t="shared" si="155"/>
        <v>0</v>
      </c>
      <c r="Z624" s="12">
        <f t="shared" si="156"/>
        <v>0</v>
      </c>
      <c r="AA624">
        <f>(IF(ISERROR((IF(ISERROR(VLOOKUP(E624&amp;G624,'[1]采购入库货量(公司仓库)'!$A:$H,7,FALSE)),0,VLOOKUP(E624&amp;G624,'[1]采购入库货量(公司仓库)'!$A:$H,7,FALSE)))*L624-(IF(ISERROR(VLOOKUP(E624&amp;G624,'[1]采购入库货量(公司仓库)'!$A:$H,8,FALSE)),0,VLOOKUP(E624&amp;G624,'[1]采购入库货量(公司仓库)'!$A:$H,8,FALSE)))),0,(IF(ISERROR(VLOOKUP(E624&amp;G624,'[1]采购入库货量(公司仓库)'!$A:$H,7,FALSE)),0,VLOOKUP(E624&amp;G624,'[1]采购入库货量(公司仓库)'!$A:$H,7,FALSE)))*L624-(IF(ISERROR(VLOOKUP(E624&amp;G624,'[1]采购入库货量(公司仓库)'!$A:$H,8,FALSE)),0,VLOOKUP(E624&amp;G624,'[1]采购入库货量(公司仓库)'!$A:$H,8,FALSE)))))</f>
        <v>0</v>
      </c>
      <c r="AB624">
        <f>SUMIF([1]销售数据!$B:$B,E624&amp;G624,[1]销售数据!$G:$G)</f>
        <v>0</v>
      </c>
      <c r="AC624" s="12">
        <f t="shared" si="157"/>
        <v>0</v>
      </c>
      <c r="AD624" t="str">
        <f t="shared" si="158"/>
        <v/>
      </c>
      <c r="AE624">
        <f>SUMIF([1]销售数据!$B:$B,AD624,[1]销售数据!$L:$L)</f>
        <v>0</v>
      </c>
      <c r="AF624">
        <f>SUMIF([1]销售数据!$B:$B,AD624,[1]销售数据!$K:$K)</f>
        <v>0</v>
      </c>
      <c r="AG624">
        <f>SUMIF([1]销售数据!$B:$B,AD624,[1]销售数据!$J:$J)</f>
        <v>0</v>
      </c>
      <c r="AH624">
        <f>SUMIF([1]销售数据!$B:$B,AD624,[1]销售数据!$I:$I)</f>
        <v>0</v>
      </c>
      <c r="AI624">
        <f>SUMIF([1]销售数据!$B:$B,AD624,[1]销售数据!$H:$H)</f>
        <v>0</v>
      </c>
      <c r="AJ624" s="20">
        <f t="shared" si="159"/>
        <v>0</v>
      </c>
      <c r="AK624">
        <f>SUMIF([1]发货店铺数!$B:$B,AD624,[1]发货店铺数!$G:$G)</f>
        <v>0</v>
      </c>
      <c r="AL624">
        <f>SUMIF([1]销售店铺数!$B:$B,AD624,[1]销售店铺数!$G:$G)</f>
        <v>0</v>
      </c>
      <c r="AM624">
        <f>SUMIF([1]销售店铺数!$B:$B,AD624,[1]销售店铺数!$G:$G)</f>
        <v>0</v>
      </c>
      <c r="AN624" s="20">
        <f t="shared" si="160"/>
        <v>0</v>
      </c>
      <c r="AO624" s="20">
        <f t="shared" si="161"/>
        <v>0</v>
      </c>
      <c r="AP624" s="20">
        <f t="shared" si="162"/>
        <v>0</v>
      </c>
      <c r="AQ624" s="12">
        <f t="shared" si="163"/>
        <v>0</v>
      </c>
      <c r="AR624" s="20">
        <f t="shared" si="164"/>
        <v>0</v>
      </c>
      <c r="AS624" s="20">
        <f t="shared" si="165"/>
        <v>0</v>
      </c>
    </row>
    <row r="625" spans="1:45">
      <c r="A625"/>
      <c r="B625"/>
      <c r="C625"/>
      <c r="D625"/>
      <c r="E625"/>
      <c r="F625"/>
      <c r="G625"/>
      <c r="H625"/>
      <c r="I625"/>
      <c r="J625"/>
      <c r="K625"/>
      <c r="L625"/>
      <c r="M625" s="8" t="str">
        <f>IF(ISERROR( VLOOKUP(AD625,'[1]采购入库货量(公司仓库)'!$A:$I,9,FALSE)),"", VLOOKUP(AD625,'[1]采购入库货量(公司仓库)'!$A:$I,9,FALSE))</f>
        <v/>
      </c>
      <c r="N625" s="8" t="str">
        <f>IF(ISERROR( VLOOKUP(AD625,[1]批发上市日期!$A:$F,6,FALSE)),"",  VLOOKUP(AD625,[1]批发上市日期!$A:$F,6,FALSE))</f>
        <v/>
      </c>
      <c r="O625" s="48">
        <f>IF(ISERROR(VLOOKUP(E625&amp;G625,'[1]采购入库货量(公司仓库)'!$A:$I,7,FALSE)),0,VLOOKUP(E625&amp;G625,'[1]采购入库货量(公司仓库)'!$A:$I,7,FALSE))</f>
        <v>0</v>
      </c>
      <c r="P625" s="12">
        <f t="shared" si="150"/>
        <v>0</v>
      </c>
      <c r="Q625" s="14">
        <f>IF(ISERROR(VLOOKUP(E625&amp;G625,'[1]采购入库货量(公司仓库)'!$A:$I,8,FALSE)),0,VLOOKUP(E625&amp;G625,'[1]采购入库货量(公司仓库)'!$A:$I,8,FALSE))</f>
        <v>0</v>
      </c>
      <c r="R625" s="12">
        <f t="shared" si="151"/>
        <v>0</v>
      </c>
      <c r="S625">
        <f>SUMIF([1]库存总量!$H:$H,E625&amp;G625,[1]库存总量!$G:$G)</f>
        <v>0</v>
      </c>
      <c r="T625" s="12">
        <f t="shared" si="152"/>
        <v>0</v>
      </c>
      <c r="U625">
        <f>SUMIFS([1]库存总量!$G:$G,[1]库存总量!$H:$H,E625&amp;G625,[1]库存总量!$A:$A,"B")</f>
        <v>0</v>
      </c>
      <c r="V625" s="12">
        <f t="shared" si="153"/>
        <v>0</v>
      </c>
      <c r="W625">
        <f>SUMIFS([1]库存总量!$G:$G,[1]库存总量!$H:$H,E625&amp;G625,[1]库存总量!$A:$A,"K")</f>
        <v>0</v>
      </c>
      <c r="X625" s="12">
        <f t="shared" si="154"/>
        <v>0</v>
      </c>
      <c r="Y625">
        <f t="shared" si="155"/>
        <v>0</v>
      </c>
      <c r="Z625" s="12">
        <f t="shared" si="156"/>
        <v>0</v>
      </c>
      <c r="AA625">
        <f>(IF(ISERROR((IF(ISERROR(VLOOKUP(E625&amp;G625,'[1]采购入库货量(公司仓库)'!$A:$H,7,FALSE)),0,VLOOKUP(E625&amp;G625,'[1]采购入库货量(公司仓库)'!$A:$H,7,FALSE)))*L625-(IF(ISERROR(VLOOKUP(E625&amp;G625,'[1]采购入库货量(公司仓库)'!$A:$H,8,FALSE)),0,VLOOKUP(E625&amp;G625,'[1]采购入库货量(公司仓库)'!$A:$H,8,FALSE)))),0,(IF(ISERROR(VLOOKUP(E625&amp;G625,'[1]采购入库货量(公司仓库)'!$A:$H,7,FALSE)),0,VLOOKUP(E625&amp;G625,'[1]采购入库货量(公司仓库)'!$A:$H,7,FALSE)))*L625-(IF(ISERROR(VLOOKUP(E625&amp;G625,'[1]采购入库货量(公司仓库)'!$A:$H,8,FALSE)),0,VLOOKUP(E625&amp;G625,'[1]采购入库货量(公司仓库)'!$A:$H,8,FALSE)))))</f>
        <v>0</v>
      </c>
      <c r="AB625">
        <f>SUMIF([1]销售数据!$B:$B,E625&amp;G625,[1]销售数据!$G:$G)</f>
        <v>0</v>
      </c>
      <c r="AC625" s="12">
        <f t="shared" si="157"/>
        <v>0</v>
      </c>
      <c r="AD625" t="str">
        <f t="shared" si="158"/>
        <v/>
      </c>
      <c r="AE625">
        <f>SUMIF([1]销售数据!$B:$B,AD625,[1]销售数据!$L:$L)</f>
        <v>0</v>
      </c>
      <c r="AF625">
        <f>SUMIF([1]销售数据!$B:$B,AD625,[1]销售数据!$K:$K)</f>
        <v>0</v>
      </c>
      <c r="AG625">
        <f>SUMIF([1]销售数据!$B:$B,AD625,[1]销售数据!$J:$J)</f>
        <v>0</v>
      </c>
      <c r="AH625">
        <f>SUMIF([1]销售数据!$B:$B,AD625,[1]销售数据!$I:$I)</f>
        <v>0</v>
      </c>
      <c r="AI625">
        <f>SUMIF([1]销售数据!$B:$B,AD625,[1]销售数据!$H:$H)</f>
        <v>0</v>
      </c>
      <c r="AJ625" s="20">
        <f t="shared" si="159"/>
        <v>0</v>
      </c>
      <c r="AK625">
        <f>SUMIF([1]发货店铺数!$B:$B,AD625,[1]发货店铺数!$G:$G)</f>
        <v>0</v>
      </c>
      <c r="AL625">
        <f>SUMIF([1]销售店铺数!$B:$B,AD625,[1]销售店铺数!$G:$G)</f>
        <v>0</v>
      </c>
      <c r="AM625">
        <f>SUMIF([1]销售店铺数!$B:$B,AD625,[1]销售店铺数!$G:$G)</f>
        <v>0</v>
      </c>
      <c r="AN625" s="20">
        <f t="shared" si="160"/>
        <v>0</v>
      </c>
      <c r="AO625" s="20">
        <f t="shared" si="161"/>
        <v>0</v>
      </c>
      <c r="AP625" s="20">
        <f t="shared" si="162"/>
        <v>0</v>
      </c>
      <c r="AQ625" s="12">
        <f t="shared" si="163"/>
        <v>0</v>
      </c>
      <c r="AR625" s="20">
        <f t="shared" si="164"/>
        <v>0</v>
      </c>
      <c r="AS625" s="20">
        <f t="shared" si="165"/>
        <v>0</v>
      </c>
    </row>
    <row r="626" spans="1:45">
      <c r="A626"/>
      <c r="B626"/>
      <c r="C626"/>
      <c r="D626"/>
      <c r="E626"/>
      <c r="F626"/>
      <c r="G626"/>
      <c r="H626"/>
      <c r="I626"/>
      <c r="J626"/>
      <c r="K626"/>
      <c r="L626"/>
      <c r="M626" s="8" t="str">
        <f>IF(ISERROR( VLOOKUP(AD626,'[1]采购入库货量(公司仓库)'!$A:$I,9,FALSE)),"", VLOOKUP(AD626,'[1]采购入库货量(公司仓库)'!$A:$I,9,FALSE))</f>
        <v/>
      </c>
      <c r="N626" s="8" t="str">
        <f>IF(ISERROR( VLOOKUP(AD626,[1]批发上市日期!$A:$F,6,FALSE)),"",  VLOOKUP(AD626,[1]批发上市日期!$A:$F,6,FALSE))</f>
        <v/>
      </c>
      <c r="O626" s="48">
        <f>IF(ISERROR(VLOOKUP(E626&amp;G626,'[1]采购入库货量(公司仓库)'!$A:$I,7,FALSE)),0,VLOOKUP(E626&amp;G626,'[1]采购入库货量(公司仓库)'!$A:$I,7,FALSE))</f>
        <v>0</v>
      </c>
      <c r="P626" s="12">
        <f t="shared" si="150"/>
        <v>0</v>
      </c>
      <c r="Q626" s="14">
        <f>IF(ISERROR(VLOOKUP(E626&amp;G626,'[1]采购入库货量(公司仓库)'!$A:$I,8,FALSE)),0,VLOOKUP(E626&amp;G626,'[1]采购入库货量(公司仓库)'!$A:$I,8,FALSE))</f>
        <v>0</v>
      </c>
      <c r="R626" s="12">
        <f t="shared" si="151"/>
        <v>0</v>
      </c>
      <c r="S626">
        <f>SUMIF([1]库存总量!$H:$H,E626&amp;G626,[1]库存总量!$G:$G)</f>
        <v>0</v>
      </c>
      <c r="T626" s="12">
        <f t="shared" si="152"/>
        <v>0</v>
      </c>
      <c r="U626">
        <f>SUMIFS([1]库存总量!$G:$G,[1]库存总量!$H:$H,E626&amp;G626,[1]库存总量!$A:$A,"B")</f>
        <v>0</v>
      </c>
      <c r="V626" s="12">
        <f t="shared" si="153"/>
        <v>0</v>
      </c>
      <c r="W626">
        <f>SUMIFS([1]库存总量!$G:$G,[1]库存总量!$H:$H,E626&amp;G626,[1]库存总量!$A:$A,"K")</f>
        <v>0</v>
      </c>
      <c r="X626" s="12">
        <f t="shared" si="154"/>
        <v>0</v>
      </c>
      <c r="Y626">
        <f t="shared" si="155"/>
        <v>0</v>
      </c>
      <c r="Z626" s="12">
        <f t="shared" si="156"/>
        <v>0</v>
      </c>
      <c r="AA626">
        <f>(IF(ISERROR((IF(ISERROR(VLOOKUP(E626&amp;G626,'[1]采购入库货量(公司仓库)'!$A:$H,7,FALSE)),0,VLOOKUP(E626&amp;G626,'[1]采购入库货量(公司仓库)'!$A:$H,7,FALSE)))*L626-(IF(ISERROR(VLOOKUP(E626&amp;G626,'[1]采购入库货量(公司仓库)'!$A:$H,8,FALSE)),0,VLOOKUP(E626&amp;G626,'[1]采购入库货量(公司仓库)'!$A:$H,8,FALSE)))),0,(IF(ISERROR(VLOOKUP(E626&amp;G626,'[1]采购入库货量(公司仓库)'!$A:$H,7,FALSE)),0,VLOOKUP(E626&amp;G626,'[1]采购入库货量(公司仓库)'!$A:$H,7,FALSE)))*L626-(IF(ISERROR(VLOOKUP(E626&amp;G626,'[1]采购入库货量(公司仓库)'!$A:$H,8,FALSE)),0,VLOOKUP(E626&amp;G626,'[1]采购入库货量(公司仓库)'!$A:$H,8,FALSE)))))</f>
        <v>0</v>
      </c>
      <c r="AB626">
        <f>SUMIF([1]销售数据!$B:$B,E626&amp;G626,[1]销售数据!$G:$G)</f>
        <v>0</v>
      </c>
      <c r="AC626" s="12">
        <f t="shared" si="157"/>
        <v>0</v>
      </c>
      <c r="AD626" t="str">
        <f t="shared" si="158"/>
        <v/>
      </c>
      <c r="AE626">
        <f>SUMIF([1]销售数据!$B:$B,AD626,[1]销售数据!$L:$L)</f>
        <v>0</v>
      </c>
      <c r="AF626">
        <f>SUMIF([1]销售数据!$B:$B,AD626,[1]销售数据!$K:$K)</f>
        <v>0</v>
      </c>
      <c r="AG626">
        <f>SUMIF([1]销售数据!$B:$B,AD626,[1]销售数据!$J:$J)</f>
        <v>0</v>
      </c>
      <c r="AH626">
        <f>SUMIF([1]销售数据!$B:$B,AD626,[1]销售数据!$I:$I)</f>
        <v>0</v>
      </c>
      <c r="AI626">
        <f>SUMIF([1]销售数据!$B:$B,AD626,[1]销售数据!$H:$H)</f>
        <v>0</v>
      </c>
      <c r="AJ626" s="20">
        <f t="shared" si="159"/>
        <v>0</v>
      </c>
      <c r="AK626">
        <f>SUMIF([1]发货店铺数!$B:$B,AD626,[1]发货店铺数!$G:$G)</f>
        <v>0</v>
      </c>
      <c r="AL626">
        <f>SUMIF([1]销售店铺数!$B:$B,AD626,[1]销售店铺数!$G:$G)</f>
        <v>0</v>
      </c>
      <c r="AM626">
        <f>SUMIF([1]销售店铺数!$B:$B,AD626,[1]销售店铺数!$G:$G)</f>
        <v>0</v>
      </c>
      <c r="AN626" s="20">
        <f t="shared" si="160"/>
        <v>0</v>
      </c>
      <c r="AO626" s="20">
        <f t="shared" si="161"/>
        <v>0</v>
      </c>
      <c r="AP626" s="20">
        <f t="shared" si="162"/>
        <v>0</v>
      </c>
      <c r="AQ626" s="12">
        <f t="shared" si="163"/>
        <v>0</v>
      </c>
      <c r="AR626" s="20">
        <f t="shared" si="164"/>
        <v>0</v>
      </c>
      <c r="AS626" s="20">
        <f t="shared" si="165"/>
        <v>0</v>
      </c>
    </row>
    <row r="627" spans="1:45">
      <c r="A627"/>
      <c r="B627"/>
      <c r="C627"/>
      <c r="D627"/>
      <c r="E627"/>
      <c r="F627"/>
      <c r="G627"/>
      <c r="H627"/>
      <c r="I627"/>
      <c r="J627"/>
      <c r="K627"/>
      <c r="L627"/>
      <c r="M627" s="8" t="str">
        <f>IF(ISERROR( VLOOKUP(AD627,'[1]采购入库货量(公司仓库)'!$A:$I,9,FALSE)),"", VLOOKUP(AD627,'[1]采购入库货量(公司仓库)'!$A:$I,9,FALSE))</f>
        <v/>
      </c>
      <c r="N627" s="8" t="str">
        <f>IF(ISERROR( VLOOKUP(AD627,[1]批发上市日期!$A:$F,6,FALSE)),"",  VLOOKUP(AD627,[1]批发上市日期!$A:$F,6,FALSE))</f>
        <v/>
      </c>
      <c r="O627" s="48">
        <f>IF(ISERROR(VLOOKUP(E627&amp;G627,'[1]采购入库货量(公司仓库)'!$A:$I,7,FALSE)),0,VLOOKUP(E627&amp;G627,'[1]采购入库货量(公司仓库)'!$A:$I,7,FALSE))</f>
        <v>0</v>
      </c>
      <c r="P627" s="12">
        <f t="shared" si="150"/>
        <v>0</v>
      </c>
      <c r="Q627" s="14">
        <f>IF(ISERROR(VLOOKUP(E627&amp;G627,'[1]采购入库货量(公司仓库)'!$A:$I,8,FALSE)),0,VLOOKUP(E627&amp;G627,'[1]采购入库货量(公司仓库)'!$A:$I,8,FALSE))</f>
        <v>0</v>
      </c>
      <c r="R627" s="12">
        <f t="shared" si="151"/>
        <v>0</v>
      </c>
      <c r="S627">
        <f>SUMIF([1]库存总量!$H:$H,E627&amp;G627,[1]库存总量!$G:$G)</f>
        <v>0</v>
      </c>
      <c r="T627" s="12">
        <f t="shared" si="152"/>
        <v>0</v>
      </c>
      <c r="U627">
        <f>SUMIFS([1]库存总量!$G:$G,[1]库存总量!$H:$H,E627&amp;G627,[1]库存总量!$A:$A,"B")</f>
        <v>0</v>
      </c>
      <c r="V627" s="12">
        <f t="shared" si="153"/>
        <v>0</v>
      </c>
      <c r="W627">
        <f>SUMIFS([1]库存总量!$G:$G,[1]库存总量!$H:$H,E627&amp;G627,[1]库存总量!$A:$A,"K")</f>
        <v>0</v>
      </c>
      <c r="X627" s="12">
        <f t="shared" si="154"/>
        <v>0</v>
      </c>
      <c r="Y627">
        <f t="shared" si="155"/>
        <v>0</v>
      </c>
      <c r="Z627" s="12">
        <f t="shared" si="156"/>
        <v>0</v>
      </c>
      <c r="AA627">
        <f>(IF(ISERROR((IF(ISERROR(VLOOKUP(E627&amp;G627,'[1]采购入库货量(公司仓库)'!$A:$H,7,FALSE)),0,VLOOKUP(E627&amp;G627,'[1]采购入库货量(公司仓库)'!$A:$H,7,FALSE)))*L627-(IF(ISERROR(VLOOKUP(E627&amp;G627,'[1]采购入库货量(公司仓库)'!$A:$H,8,FALSE)),0,VLOOKUP(E627&amp;G627,'[1]采购入库货量(公司仓库)'!$A:$H,8,FALSE)))),0,(IF(ISERROR(VLOOKUP(E627&amp;G627,'[1]采购入库货量(公司仓库)'!$A:$H,7,FALSE)),0,VLOOKUP(E627&amp;G627,'[1]采购入库货量(公司仓库)'!$A:$H,7,FALSE)))*L627-(IF(ISERROR(VLOOKUP(E627&amp;G627,'[1]采购入库货量(公司仓库)'!$A:$H,8,FALSE)),0,VLOOKUP(E627&amp;G627,'[1]采购入库货量(公司仓库)'!$A:$H,8,FALSE)))))</f>
        <v>0</v>
      </c>
      <c r="AB627">
        <f>SUMIF([1]销售数据!$B:$B,E627&amp;G627,[1]销售数据!$G:$G)</f>
        <v>0</v>
      </c>
      <c r="AC627" s="12">
        <f t="shared" si="157"/>
        <v>0</v>
      </c>
      <c r="AD627" t="str">
        <f t="shared" si="158"/>
        <v/>
      </c>
      <c r="AE627">
        <f>SUMIF([1]销售数据!$B:$B,AD627,[1]销售数据!$L:$L)</f>
        <v>0</v>
      </c>
      <c r="AF627">
        <f>SUMIF([1]销售数据!$B:$B,AD627,[1]销售数据!$K:$K)</f>
        <v>0</v>
      </c>
      <c r="AG627">
        <f>SUMIF([1]销售数据!$B:$B,AD627,[1]销售数据!$J:$J)</f>
        <v>0</v>
      </c>
      <c r="AH627">
        <f>SUMIF([1]销售数据!$B:$B,AD627,[1]销售数据!$I:$I)</f>
        <v>0</v>
      </c>
      <c r="AI627">
        <f>SUMIF([1]销售数据!$B:$B,AD627,[1]销售数据!$H:$H)</f>
        <v>0</v>
      </c>
      <c r="AJ627" s="20">
        <f t="shared" si="159"/>
        <v>0</v>
      </c>
      <c r="AK627">
        <f>SUMIF([1]发货店铺数!$B:$B,AD627,[1]发货店铺数!$G:$G)</f>
        <v>0</v>
      </c>
      <c r="AL627">
        <f>SUMIF([1]销售店铺数!$B:$B,AD627,[1]销售店铺数!$G:$G)</f>
        <v>0</v>
      </c>
      <c r="AM627">
        <f>SUMIF([1]销售店铺数!$B:$B,AD627,[1]销售店铺数!$G:$G)</f>
        <v>0</v>
      </c>
      <c r="AN627" s="20">
        <f t="shared" si="160"/>
        <v>0</v>
      </c>
      <c r="AO627" s="20">
        <f t="shared" si="161"/>
        <v>0</v>
      </c>
      <c r="AP627" s="20">
        <f t="shared" si="162"/>
        <v>0</v>
      </c>
      <c r="AQ627" s="12">
        <f t="shared" si="163"/>
        <v>0</v>
      </c>
      <c r="AR627" s="20">
        <f t="shared" si="164"/>
        <v>0</v>
      </c>
      <c r="AS627" s="20">
        <f t="shared" si="165"/>
        <v>0</v>
      </c>
    </row>
    <row r="628" spans="1:45">
      <c r="A628"/>
      <c r="B628"/>
      <c r="C628"/>
      <c r="D628"/>
      <c r="E628"/>
      <c r="F628"/>
      <c r="G628"/>
      <c r="H628"/>
      <c r="I628"/>
      <c r="J628"/>
      <c r="K628"/>
      <c r="L628"/>
      <c r="M628" s="8" t="str">
        <f>IF(ISERROR( VLOOKUP(AD628,'[1]采购入库货量(公司仓库)'!$A:$I,9,FALSE)),"", VLOOKUP(AD628,'[1]采购入库货量(公司仓库)'!$A:$I,9,FALSE))</f>
        <v/>
      </c>
      <c r="N628" s="8" t="str">
        <f>IF(ISERROR( VLOOKUP(AD628,[1]批发上市日期!$A:$F,6,FALSE)),"",  VLOOKUP(AD628,[1]批发上市日期!$A:$F,6,FALSE))</f>
        <v/>
      </c>
      <c r="O628" s="48">
        <f>IF(ISERROR(VLOOKUP(E628&amp;G628,'[1]采购入库货量(公司仓库)'!$A:$I,7,FALSE)),0,VLOOKUP(E628&amp;G628,'[1]采购入库货量(公司仓库)'!$A:$I,7,FALSE))</f>
        <v>0</v>
      </c>
      <c r="P628" s="12">
        <f t="shared" si="150"/>
        <v>0</v>
      </c>
      <c r="Q628" s="14">
        <f>IF(ISERROR(VLOOKUP(E628&amp;G628,'[1]采购入库货量(公司仓库)'!$A:$I,8,FALSE)),0,VLOOKUP(E628&amp;G628,'[1]采购入库货量(公司仓库)'!$A:$I,8,FALSE))</f>
        <v>0</v>
      </c>
      <c r="R628" s="12">
        <f t="shared" si="151"/>
        <v>0</v>
      </c>
      <c r="S628">
        <f>SUMIF([1]库存总量!$H:$H,E628&amp;G628,[1]库存总量!$G:$G)</f>
        <v>0</v>
      </c>
      <c r="T628" s="12">
        <f t="shared" si="152"/>
        <v>0</v>
      </c>
      <c r="U628">
        <f>SUMIFS([1]库存总量!$G:$G,[1]库存总量!$H:$H,E628&amp;G628,[1]库存总量!$A:$A,"B")</f>
        <v>0</v>
      </c>
      <c r="V628" s="12">
        <f t="shared" si="153"/>
        <v>0</v>
      </c>
      <c r="W628">
        <f>SUMIFS([1]库存总量!$G:$G,[1]库存总量!$H:$H,E628&amp;G628,[1]库存总量!$A:$A,"K")</f>
        <v>0</v>
      </c>
      <c r="X628" s="12">
        <f t="shared" si="154"/>
        <v>0</v>
      </c>
      <c r="Y628">
        <f t="shared" si="155"/>
        <v>0</v>
      </c>
      <c r="Z628" s="12">
        <f t="shared" si="156"/>
        <v>0</v>
      </c>
      <c r="AA628">
        <f>(IF(ISERROR((IF(ISERROR(VLOOKUP(E628&amp;G628,'[1]采购入库货量(公司仓库)'!$A:$H,7,FALSE)),0,VLOOKUP(E628&amp;G628,'[1]采购入库货量(公司仓库)'!$A:$H,7,FALSE)))*L628-(IF(ISERROR(VLOOKUP(E628&amp;G628,'[1]采购入库货量(公司仓库)'!$A:$H,8,FALSE)),0,VLOOKUP(E628&amp;G628,'[1]采购入库货量(公司仓库)'!$A:$H,8,FALSE)))),0,(IF(ISERROR(VLOOKUP(E628&amp;G628,'[1]采购入库货量(公司仓库)'!$A:$H,7,FALSE)),0,VLOOKUP(E628&amp;G628,'[1]采购入库货量(公司仓库)'!$A:$H,7,FALSE)))*L628-(IF(ISERROR(VLOOKUP(E628&amp;G628,'[1]采购入库货量(公司仓库)'!$A:$H,8,FALSE)),0,VLOOKUP(E628&amp;G628,'[1]采购入库货量(公司仓库)'!$A:$H,8,FALSE)))))</f>
        <v>0</v>
      </c>
      <c r="AB628">
        <f>SUMIF([1]销售数据!$B:$B,E628&amp;G628,[1]销售数据!$G:$G)</f>
        <v>0</v>
      </c>
      <c r="AC628" s="12">
        <f t="shared" si="157"/>
        <v>0</v>
      </c>
      <c r="AD628" t="str">
        <f t="shared" si="158"/>
        <v/>
      </c>
      <c r="AE628">
        <f>SUMIF([1]销售数据!$B:$B,AD628,[1]销售数据!$L:$L)</f>
        <v>0</v>
      </c>
      <c r="AF628">
        <f>SUMIF([1]销售数据!$B:$B,AD628,[1]销售数据!$K:$K)</f>
        <v>0</v>
      </c>
      <c r="AG628">
        <f>SUMIF([1]销售数据!$B:$B,AD628,[1]销售数据!$J:$J)</f>
        <v>0</v>
      </c>
      <c r="AH628">
        <f>SUMIF([1]销售数据!$B:$B,AD628,[1]销售数据!$I:$I)</f>
        <v>0</v>
      </c>
      <c r="AI628">
        <f>SUMIF([1]销售数据!$B:$B,AD628,[1]销售数据!$H:$H)</f>
        <v>0</v>
      </c>
      <c r="AJ628" s="20">
        <f t="shared" si="159"/>
        <v>0</v>
      </c>
      <c r="AK628">
        <f>SUMIF([1]发货店铺数!$B:$B,AD628,[1]发货店铺数!$G:$G)</f>
        <v>0</v>
      </c>
      <c r="AL628">
        <f>SUMIF([1]销售店铺数!$B:$B,AD628,[1]销售店铺数!$G:$G)</f>
        <v>0</v>
      </c>
      <c r="AM628">
        <f>SUMIF([1]销售店铺数!$B:$B,AD628,[1]销售店铺数!$G:$G)</f>
        <v>0</v>
      </c>
      <c r="AN628" s="20">
        <f t="shared" si="160"/>
        <v>0</v>
      </c>
      <c r="AO628" s="20">
        <f t="shared" si="161"/>
        <v>0</v>
      </c>
      <c r="AP628" s="20">
        <f t="shared" si="162"/>
        <v>0</v>
      </c>
      <c r="AQ628" s="12">
        <f t="shared" si="163"/>
        <v>0</v>
      </c>
      <c r="AR628" s="20">
        <f t="shared" si="164"/>
        <v>0</v>
      </c>
      <c r="AS628" s="20">
        <f t="shared" si="165"/>
        <v>0</v>
      </c>
    </row>
    <row r="629" spans="1:45">
      <c r="A629"/>
      <c r="B629"/>
      <c r="C629"/>
      <c r="D629"/>
      <c r="E629"/>
      <c r="F629"/>
      <c r="G629"/>
      <c r="H629"/>
      <c r="I629"/>
      <c r="J629"/>
      <c r="K629"/>
      <c r="L629"/>
      <c r="M629" s="8" t="str">
        <f>IF(ISERROR( VLOOKUP(AD629,'[1]采购入库货量(公司仓库)'!$A:$I,9,FALSE)),"", VLOOKUP(AD629,'[1]采购入库货量(公司仓库)'!$A:$I,9,FALSE))</f>
        <v/>
      </c>
      <c r="N629" s="8" t="str">
        <f>IF(ISERROR( VLOOKUP(AD629,[1]批发上市日期!$A:$F,6,FALSE)),"",  VLOOKUP(AD629,[1]批发上市日期!$A:$F,6,FALSE))</f>
        <v/>
      </c>
      <c r="O629" s="48">
        <f>IF(ISERROR(VLOOKUP(E629&amp;G629,'[1]采购入库货量(公司仓库)'!$A:$I,7,FALSE)),0,VLOOKUP(E629&amp;G629,'[1]采购入库货量(公司仓库)'!$A:$I,7,FALSE))</f>
        <v>0</v>
      </c>
      <c r="P629" s="12">
        <f t="shared" si="150"/>
        <v>0</v>
      </c>
      <c r="Q629" s="14">
        <f>IF(ISERROR(VLOOKUP(E629&amp;G629,'[1]采购入库货量(公司仓库)'!$A:$I,8,FALSE)),0,VLOOKUP(E629&amp;G629,'[1]采购入库货量(公司仓库)'!$A:$I,8,FALSE))</f>
        <v>0</v>
      </c>
      <c r="R629" s="12">
        <f t="shared" si="151"/>
        <v>0</v>
      </c>
      <c r="S629">
        <f>SUMIF([1]库存总量!$H:$H,E629&amp;G629,[1]库存总量!$G:$G)</f>
        <v>0</v>
      </c>
      <c r="T629" s="12">
        <f t="shared" si="152"/>
        <v>0</v>
      </c>
      <c r="U629">
        <f>SUMIFS([1]库存总量!$G:$G,[1]库存总量!$H:$H,E629&amp;G629,[1]库存总量!$A:$A,"B")</f>
        <v>0</v>
      </c>
      <c r="V629" s="12">
        <f t="shared" si="153"/>
        <v>0</v>
      </c>
      <c r="W629">
        <f>SUMIFS([1]库存总量!$G:$G,[1]库存总量!$H:$H,E629&amp;G629,[1]库存总量!$A:$A,"K")</f>
        <v>0</v>
      </c>
      <c r="X629" s="12">
        <f t="shared" si="154"/>
        <v>0</v>
      </c>
      <c r="Y629">
        <f t="shared" si="155"/>
        <v>0</v>
      </c>
      <c r="Z629" s="12">
        <f t="shared" si="156"/>
        <v>0</v>
      </c>
      <c r="AA629">
        <f>(IF(ISERROR((IF(ISERROR(VLOOKUP(E629&amp;G629,'[1]采购入库货量(公司仓库)'!$A:$H,7,FALSE)),0,VLOOKUP(E629&amp;G629,'[1]采购入库货量(公司仓库)'!$A:$H,7,FALSE)))*L629-(IF(ISERROR(VLOOKUP(E629&amp;G629,'[1]采购入库货量(公司仓库)'!$A:$H,8,FALSE)),0,VLOOKUP(E629&amp;G629,'[1]采购入库货量(公司仓库)'!$A:$H,8,FALSE)))),0,(IF(ISERROR(VLOOKUP(E629&amp;G629,'[1]采购入库货量(公司仓库)'!$A:$H,7,FALSE)),0,VLOOKUP(E629&amp;G629,'[1]采购入库货量(公司仓库)'!$A:$H,7,FALSE)))*L629-(IF(ISERROR(VLOOKUP(E629&amp;G629,'[1]采购入库货量(公司仓库)'!$A:$H,8,FALSE)),0,VLOOKUP(E629&amp;G629,'[1]采购入库货量(公司仓库)'!$A:$H,8,FALSE)))))</f>
        <v>0</v>
      </c>
      <c r="AB629">
        <f>SUMIF([1]销售数据!$B:$B,E629&amp;G629,[1]销售数据!$G:$G)</f>
        <v>0</v>
      </c>
      <c r="AC629" s="12">
        <f t="shared" si="157"/>
        <v>0</v>
      </c>
      <c r="AD629" t="str">
        <f t="shared" si="158"/>
        <v/>
      </c>
      <c r="AE629">
        <f>SUMIF([1]销售数据!$B:$B,AD629,[1]销售数据!$L:$L)</f>
        <v>0</v>
      </c>
      <c r="AF629">
        <f>SUMIF([1]销售数据!$B:$B,AD629,[1]销售数据!$K:$K)</f>
        <v>0</v>
      </c>
      <c r="AG629">
        <f>SUMIF([1]销售数据!$B:$B,AD629,[1]销售数据!$J:$J)</f>
        <v>0</v>
      </c>
      <c r="AH629">
        <f>SUMIF([1]销售数据!$B:$B,AD629,[1]销售数据!$I:$I)</f>
        <v>0</v>
      </c>
      <c r="AI629">
        <f>SUMIF([1]销售数据!$B:$B,AD629,[1]销售数据!$H:$H)</f>
        <v>0</v>
      </c>
      <c r="AJ629" s="20">
        <f t="shared" si="159"/>
        <v>0</v>
      </c>
      <c r="AK629">
        <f>SUMIF([1]发货店铺数!$B:$B,AD629,[1]发货店铺数!$G:$G)</f>
        <v>0</v>
      </c>
      <c r="AL629">
        <f>SUMIF([1]销售店铺数!$B:$B,AD629,[1]销售店铺数!$G:$G)</f>
        <v>0</v>
      </c>
      <c r="AM629">
        <f>SUMIF([1]销售店铺数!$B:$B,AD629,[1]销售店铺数!$G:$G)</f>
        <v>0</v>
      </c>
      <c r="AN629" s="20">
        <f t="shared" si="160"/>
        <v>0</v>
      </c>
      <c r="AO629" s="20">
        <f t="shared" si="161"/>
        <v>0</v>
      </c>
      <c r="AP629" s="20">
        <f t="shared" si="162"/>
        <v>0</v>
      </c>
      <c r="AQ629" s="12">
        <f t="shared" si="163"/>
        <v>0</v>
      </c>
      <c r="AR629" s="20">
        <f t="shared" si="164"/>
        <v>0</v>
      </c>
      <c r="AS629" s="20">
        <f t="shared" si="165"/>
        <v>0</v>
      </c>
    </row>
    <row r="630" spans="1:45">
      <c r="A630"/>
      <c r="B630"/>
      <c r="C630"/>
      <c r="D630"/>
      <c r="E630"/>
      <c r="F630"/>
      <c r="G630"/>
      <c r="H630"/>
      <c r="I630"/>
      <c r="J630"/>
      <c r="K630"/>
      <c r="L630"/>
      <c r="M630" s="8" t="str">
        <f>IF(ISERROR( VLOOKUP(AD630,'[1]采购入库货量(公司仓库)'!$A:$I,9,FALSE)),"", VLOOKUP(AD630,'[1]采购入库货量(公司仓库)'!$A:$I,9,FALSE))</f>
        <v/>
      </c>
      <c r="N630" s="8" t="str">
        <f>IF(ISERROR( VLOOKUP(AD630,[1]批发上市日期!$A:$F,6,FALSE)),"",  VLOOKUP(AD630,[1]批发上市日期!$A:$F,6,FALSE))</f>
        <v/>
      </c>
      <c r="O630" s="48">
        <f>IF(ISERROR(VLOOKUP(E630&amp;G630,'[1]采购入库货量(公司仓库)'!$A:$I,7,FALSE)),0,VLOOKUP(E630&amp;G630,'[1]采购入库货量(公司仓库)'!$A:$I,7,FALSE))</f>
        <v>0</v>
      </c>
      <c r="P630" s="12">
        <f t="shared" si="150"/>
        <v>0</v>
      </c>
      <c r="Q630" s="14">
        <f>IF(ISERROR(VLOOKUP(E630&amp;G630,'[1]采购入库货量(公司仓库)'!$A:$I,8,FALSE)),0,VLOOKUP(E630&amp;G630,'[1]采购入库货量(公司仓库)'!$A:$I,8,FALSE))</f>
        <v>0</v>
      </c>
      <c r="R630" s="12">
        <f t="shared" si="151"/>
        <v>0</v>
      </c>
      <c r="S630">
        <f>SUMIF([1]库存总量!$H:$H,E630&amp;G630,[1]库存总量!$G:$G)</f>
        <v>0</v>
      </c>
      <c r="T630" s="12">
        <f t="shared" si="152"/>
        <v>0</v>
      </c>
      <c r="U630">
        <f>SUMIFS([1]库存总量!$G:$G,[1]库存总量!$H:$H,E630&amp;G630,[1]库存总量!$A:$A,"B")</f>
        <v>0</v>
      </c>
      <c r="V630" s="12">
        <f t="shared" si="153"/>
        <v>0</v>
      </c>
      <c r="W630">
        <f>SUMIFS([1]库存总量!$G:$G,[1]库存总量!$H:$H,E630&amp;G630,[1]库存总量!$A:$A,"K")</f>
        <v>0</v>
      </c>
      <c r="X630" s="12">
        <f t="shared" si="154"/>
        <v>0</v>
      </c>
      <c r="Y630">
        <f t="shared" si="155"/>
        <v>0</v>
      </c>
      <c r="Z630" s="12">
        <f t="shared" si="156"/>
        <v>0</v>
      </c>
      <c r="AA630">
        <f>(IF(ISERROR((IF(ISERROR(VLOOKUP(E630&amp;G630,'[1]采购入库货量(公司仓库)'!$A:$H,7,FALSE)),0,VLOOKUP(E630&amp;G630,'[1]采购入库货量(公司仓库)'!$A:$H,7,FALSE)))*L630-(IF(ISERROR(VLOOKUP(E630&amp;G630,'[1]采购入库货量(公司仓库)'!$A:$H,8,FALSE)),0,VLOOKUP(E630&amp;G630,'[1]采购入库货量(公司仓库)'!$A:$H,8,FALSE)))),0,(IF(ISERROR(VLOOKUP(E630&amp;G630,'[1]采购入库货量(公司仓库)'!$A:$H,7,FALSE)),0,VLOOKUP(E630&amp;G630,'[1]采购入库货量(公司仓库)'!$A:$H,7,FALSE)))*L630-(IF(ISERROR(VLOOKUP(E630&amp;G630,'[1]采购入库货量(公司仓库)'!$A:$H,8,FALSE)),0,VLOOKUP(E630&amp;G630,'[1]采购入库货量(公司仓库)'!$A:$H,8,FALSE)))))</f>
        <v>0</v>
      </c>
      <c r="AB630">
        <f>SUMIF([1]销售数据!$B:$B,E630&amp;G630,[1]销售数据!$G:$G)</f>
        <v>0</v>
      </c>
      <c r="AC630" s="12">
        <f t="shared" si="157"/>
        <v>0</v>
      </c>
      <c r="AD630" t="str">
        <f t="shared" si="158"/>
        <v/>
      </c>
      <c r="AE630">
        <f>SUMIF([1]销售数据!$B:$B,AD630,[1]销售数据!$L:$L)</f>
        <v>0</v>
      </c>
      <c r="AF630">
        <f>SUMIF([1]销售数据!$B:$B,AD630,[1]销售数据!$K:$K)</f>
        <v>0</v>
      </c>
      <c r="AG630">
        <f>SUMIF([1]销售数据!$B:$B,AD630,[1]销售数据!$J:$J)</f>
        <v>0</v>
      </c>
      <c r="AH630">
        <f>SUMIF([1]销售数据!$B:$B,AD630,[1]销售数据!$I:$I)</f>
        <v>0</v>
      </c>
      <c r="AI630">
        <f>SUMIF([1]销售数据!$B:$B,AD630,[1]销售数据!$H:$H)</f>
        <v>0</v>
      </c>
      <c r="AJ630" s="20">
        <f t="shared" si="159"/>
        <v>0</v>
      </c>
      <c r="AK630">
        <f>SUMIF([1]发货店铺数!$B:$B,AD630,[1]发货店铺数!$G:$G)</f>
        <v>0</v>
      </c>
      <c r="AL630">
        <f>SUMIF([1]销售店铺数!$B:$B,AD630,[1]销售店铺数!$G:$G)</f>
        <v>0</v>
      </c>
      <c r="AM630">
        <f>SUMIF([1]销售店铺数!$B:$B,AD630,[1]销售店铺数!$G:$G)</f>
        <v>0</v>
      </c>
      <c r="AN630" s="20">
        <f t="shared" si="160"/>
        <v>0</v>
      </c>
      <c r="AO630" s="20">
        <f t="shared" si="161"/>
        <v>0</v>
      </c>
      <c r="AP630" s="20">
        <f t="shared" si="162"/>
        <v>0</v>
      </c>
      <c r="AQ630" s="12">
        <f t="shared" si="163"/>
        <v>0</v>
      </c>
      <c r="AR630" s="20">
        <f t="shared" si="164"/>
        <v>0</v>
      </c>
      <c r="AS630" s="20">
        <f t="shared" si="165"/>
        <v>0</v>
      </c>
    </row>
    <row r="631" spans="1:45">
      <c r="A631"/>
      <c r="B631"/>
      <c r="C631"/>
      <c r="D631"/>
      <c r="E631"/>
      <c r="F631"/>
      <c r="G631"/>
      <c r="H631"/>
      <c r="I631"/>
      <c r="J631"/>
      <c r="K631"/>
      <c r="L631"/>
      <c r="M631" s="8" t="str">
        <f>IF(ISERROR( VLOOKUP(AD631,'[1]采购入库货量(公司仓库)'!$A:$I,9,FALSE)),"", VLOOKUP(AD631,'[1]采购入库货量(公司仓库)'!$A:$I,9,FALSE))</f>
        <v/>
      </c>
      <c r="N631" s="8" t="str">
        <f>IF(ISERROR( VLOOKUP(AD631,[1]批发上市日期!$A:$F,6,FALSE)),"",  VLOOKUP(AD631,[1]批发上市日期!$A:$F,6,FALSE))</f>
        <v/>
      </c>
      <c r="O631" s="48">
        <f>IF(ISERROR(VLOOKUP(E631&amp;G631,'[1]采购入库货量(公司仓库)'!$A:$I,7,FALSE)),0,VLOOKUP(E631&amp;G631,'[1]采购入库货量(公司仓库)'!$A:$I,7,FALSE))</f>
        <v>0</v>
      </c>
      <c r="P631" s="12">
        <f t="shared" si="150"/>
        <v>0</v>
      </c>
      <c r="Q631" s="14">
        <f>IF(ISERROR(VLOOKUP(E631&amp;G631,'[1]采购入库货量(公司仓库)'!$A:$I,8,FALSE)),0,VLOOKUP(E631&amp;G631,'[1]采购入库货量(公司仓库)'!$A:$I,8,FALSE))</f>
        <v>0</v>
      </c>
      <c r="R631" s="12">
        <f t="shared" si="151"/>
        <v>0</v>
      </c>
      <c r="S631">
        <f>SUMIF([1]库存总量!$H:$H,E631&amp;G631,[1]库存总量!$G:$G)</f>
        <v>0</v>
      </c>
      <c r="T631" s="12">
        <f t="shared" si="152"/>
        <v>0</v>
      </c>
      <c r="U631">
        <f>SUMIFS([1]库存总量!$G:$G,[1]库存总量!$H:$H,E631&amp;G631,[1]库存总量!$A:$A,"B")</f>
        <v>0</v>
      </c>
      <c r="V631" s="12">
        <f t="shared" si="153"/>
        <v>0</v>
      </c>
      <c r="W631">
        <f>SUMIFS([1]库存总量!$G:$G,[1]库存总量!$H:$H,E631&amp;G631,[1]库存总量!$A:$A,"K")</f>
        <v>0</v>
      </c>
      <c r="X631" s="12">
        <f t="shared" si="154"/>
        <v>0</v>
      </c>
      <c r="Y631">
        <f t="shared" si="155"/>
        <v>0</v>
      </c>
      <c r="Z631" s="12">
        <f t="shared" si="156"/>
        <v>0</v>
      </c>
      <c r="AA631">
        <f>(IF(ISERROR((IF(ISERROR(VLOOKUP(E631&amp;G631,'[1]采购入库货量(公司仓库)'!$A:$H,7,FALSE)),0,VLOOKUP(E631&amp;G631,'[1]采购入库货量(公司仓库)'!$A:$H,7,FALSE)))*L631-(IF(ISERROR(VLOOKUP(E631&amp;G631,'[1]采购入库货量(公司仓库)'!$A:$H,8,FALSE)),0,VLOOKUP(E631&amp;G631,'[1]采购入库货量(公司仓库)'!$A:$H,8,FALSE)))),0,(IF(ISERROR(VLOOKUP(E631&amp;G631,'[1]采购入库货量(公司仓库)'!$A:$H,7,FALSE)),0,VLOOKUP(E631&amp;G631,'[1]采购入库货量(公司仓库)'!$A:$H,7,FALSE)))*L631-(IF(ISERROR(VLOOKUP(E631&amp;G631,'[1]采购入库货量(公司仓库)'!$A:$H,8,FALSE)),0,VLOOKUP(E631&amp;G631,'[1]采购入库货量(公司仓库)'!$A:$H,8,FALSE)))))</f>
        <v>0</v>
      </c>
      <c r="AB631">
        <f>SUMIF([1]销售数据!$B:$B,E631&amp;G631,[1]销售数据!$G:$G)</f>
        <v>0</v>
      </c>
      <c r="AC631" s="12">
        <f t="shared" si="157"/>
        <v>0</v>
      </c>
      <c r="AD631" t="str">
        <f t="shared" si="158"/>
        <v/>
      </c>
      <c r="AE631">
        <f>SUMIF([1]销售数据!$B:$B,AD631,[1]销售数据!$L:$L)</f>
        <v>0</v>
      </c>
      <c r="AF631">
        <f>SUMIF([1]销售数据!$B:$B,AD631,[1]销售数据!$K:$K)</f>
        <v>0</v>
      </c>
      <c r="AG631">
        <f>SUMIF([1]销售数据!$B:$B,AD631,[1]销售数据!$J:$J)</f>
        <v>0</v>
      </c>
      <c r="AH631">
        <f>SUMIF([1]销售数据!$B:$B,AD631,[1]销售数据!$I:$I)</f>
        <v>0</v>
      </c>
      <c r="AI631">
        <f>SUMIF([1]销售数据!$B:$B,AD631,[1]销售数据!$H:$H)</f>
        <v>0</v>
      </c>
      <c r="AJ631" s="20">
        <f t="shared" si="159"/>
        <v>0</v>
      </c>
      <c r="AK631">
        <f>SUMIF([1]发货店铺数!$B:$B,AD631,[1]发货店铺数!$G:$G)</f>
        <v>0</v>
      </c>
      <c r="AL631">
        <f>SUMIF([1]销售店铺数!$B:$B,AD631,[1]销售店铺数!$G:$G)</f>
        <v>0</v>
      </c>
      <c r="AM631">
        <f>SUMIF([1]销售店铺数!$B:$B,AD631,[1]销售店铺数!$G:$G)</f>
        <v>0</v>
      </c>
      <c r="AN631" s="20">
        <f t="shared" si="160"/>
        <v>0</v>
      </c>
      <c r="AO631" s="20">
        <f t="shared" si="161"/>
        <v>0</v>
      </c>
      <c r="AP631" s="20">
        <f t="shared" si="162"/>
        <v>0</v>
      </c>
      <c r="AQ631" s="12">
        <f t="shared" si="163"/>
        <v>0</v>
      </c>
      <c r="AR631" s="20">
        <f t="shared" si="164"/>
        <v>0</v>
      </c>
      <c r="AS631" s="20">
        <f t="shared" si="165"/>
        <v>0</v>
      </c>
    </row>
    <row r="632" spans="1:45">
      <c r="A632"/>
      <c r="B632"/>
      <c r="C632"/>
      <c r="D632"/>
      <c r="E632"/>
      <c r="F632"/>
      <c r="G632"/>
      <c r="H632"/>
      <c r="I632"/>
      <c r="J632"/>
      <c r="K632"/>
      <c r="L632"/>
      <c r="M632" s="8" t="str">
        <f>IF(ISERROR( VLOOKUP(AD632,'[1]采购入库货量(公司仓库)'!$A:$I,9,FALSE)),"", VLOOKUP(AD632,'[1]采购入库货量(公司仓库)'!$A:$I,9,FALSE))</f>
        <v/>
      </c>
      <c r="N632" s="8" t="str">
        <f>IF(ISERROR( VLOOKUP(AD632,[1]批发上市日期!$A:$F,6,FALSE)),"",  VLOOKUP(AD632,[1]批发上市日期!$A:$F,6,FALSE))</f>
        <v/>
      </c>
      <c r="O632" s="48">
        <f>IF(ISERROR(VLOOKUP(E632&amp;G632,'[1]采购入库货量(公司仓库)'!$A:$I,7,FALSE)),0,VLOOKUP(E632&amp;G632,'[1]采购入库货量(公司仓库)'!$A:$I,7,FALSE))</f>
        <v>0</v>
      </c>
      <c r="P632" s="12">
        <f t="shared" si="150"/>
        <v>0</v>
      </c>
      <c r="Q632" s="14">
        <f>IF(ISERROR(VLOOKUP(E632&amp;G632,'[1]采购入库货量(公司仓库)'!$A:$I,8,FALSE)),0,VLOOKUP(E632&amp;G632,'[1]采购入库货量(公司仓库)'!$A:$I,8,FALSE))</f>
        <v>0</v>
      </c>
      <c r="R632" s="12">
        <f t="shared" si="151"/>
        <v>0</v>
      </c>
      <c r="S632">
        <f>SUMIF([1]库存总量!$H:$H,E632&amp;G632,[1]库存总量!$G:$G)</f>
        <v>0</v>
      </c>
      <c r="T632" s="12">
        <f t="shared" si="152"/>
        <v>0</v>
      </c>
      <c r="U632">
        <f>SUMIFS([1]库存总量!$G:$G,[1]库存总量!$H:$H,E632&amp;G632,[1]库存总量!$A:$A,"B")</f>
        <v>0</v>
      </c>
      <c r="V632" s="12">
        <f t="shared" si="153"/>
        <v>0</v>
      </c>
      <c r="W632">
        <f>SUMIFS([1]库存总量!$G:$G,[1]库存总量!$H:$H,E632&amp;G632,[1]库存总量!$A:$A,"K")</f>
        <v>0</v>
      </c>
      <c r="X632" s="12">
        <f t="shared" si="154"/>
        <v>0</v>
      </c>
      <c r="Y632">
        <f t="shared" si="155"/>
        <v>0</v>
      </c>
      <c r="Z632" s="12">
        <f t="shared" si="156"/>
        <v>0</v>
      </c>
      <c r="AA632">
        <f>(IF(ISERROR((IF(ISERROR(VLOOKUP(E632&amp;G632,'[1]采购入库货量(公司仓库)'!$A:$H,7,FALSE)),0,VLOOKUP(E632&amp;G632,'[1]采购入库货量(公司仓库)'!$A:$H,7,FALSE)))*L632-(IF(ISERROR(VLOOKUP(E632&amp;G632,'[1]采购入库货量(公司仓库)'!$A:$H,8,FALSE)),0,VLOOKUP(E632&amp;G632,'[1]采购入库货量(公司仓库)'!$A:$H,8,FALSE)))),0,(IF(ISERROR(VLOOKUP(E632&amp;G632,'[1]采购入库货量(公司仓库)'!$A:$H,7,FALSE)),0,VLOOKUP(E632&amp;G632,'[1]采购入库货量(公司仓库)'!$A:$H,7,FALSE)))*L632-(IF(ISERROR(VLOOKUP(E632&amp;G632,'[1]采购入库货量(公司仓库)'!$A:$H,8,FALSE)),0,VLOOKUP(E632&amp;G632,'[1]采购入库货量(公司仓库)'!$A:$H,8,FALSE)))))</f>
        <v>0</v>
      </c>
      <c r="AB632">
        <f>SUMIF([1]销售数据!$B:$B,E632&amp;G632,[1]销售数据!$G:$G)</f>
        <v>0</v>
      </c>
      <c r="AC632" s="12">
        <f t="shared" si="157"/>
        <v>0</v>
      </c>
      <c r="AD632" t="str">
        <f t="shared" si="158"/>
        <v/>
      </c>
      <c r="AE632">
        <f>SUMIF([1]销售数据!$B:$B,AD632,[1]销售数据!$L:$L)</f>
        <v>0</v>
      </c>
      <c r="AF632">
        <f>SUMIF([1]销售数据!$B:$B,AD632,[1]销售数据!$K:$K)</f>
        <v>0</v>
      </c>
      <c r="AG632">
        <f>SUMIF([1]销售数据!$B:$B,AD632,[1]销售数据!$J:$J)</f>
        <v>0</v>
      </c>
      <c r="AH632">
        <f>SUMIF([1]销售数据!$B:$B,AD632,[1]销售数据!$I:$I)</f>
        <v>0</v>
      </c>
      <c r="AI632">
        <f>SUMIF([1]销售数据!$B:$B,AD632,[1]销售数据!$H:$H)</f>
        <v>0</v>
      </c>
      <c r="AJ632" s="20">
        <f t="shared" si="159"/>
        <v>0</v>
      </c>
      <c r="AK632">
        <f>SUMIF([1]发货店铺数!$B:$B,AD632,[1]发货店铺数!$G:$G)</f>
        <v>0</v>
      </c>
      <c r="AL632">
        <f>SUMIF([1]销售店铺数!$B:$B,AD632,[1]销售店铺数!$G:$G)</f>
        <v>0</v>
      </c>
      <c r="AM632">
        <f>SUMIF([1]销售店铺数!$B:$B,AD632,[1]销售店铺数!$G:$G)</f>
        <v>0</v>
      </c>
      <c r="AN632" s="20">
        <f t="shared" si="160"/>
        <v>0</v>
      </c>
      <c r="AO632" s="20">
        <f t="shared" si="161"/>
        <v>0</v>
      </c>
      <c r="AP632" s="20">
        <f t="shared" si="162"/>
        <v>0</v>
      </c>
      <c r="AQ632" s="12">
        <f t="shared" si="163"/>
        <v>0</v>
      </c>
      <c r="AR632" s="20">
        <f t="shared" si="164"/>
        <v>0</v>
      </c>
      <c r="AS632" s="20">
        <f t="shared" si="165"/>
        <v>0</v>
      </c>
    </row>
    <row r="633" spans="1:45">
      <c r="A633"/>
      <c r="B633"/>
      <c r="C633"/>
      <c r="D633"/>
      <c r="E633"/>
      <c r="F633"/>
      <c r="G633"/>
      <c r="H633"/>
      <c r="I633"/>
      <c r="J633"/>
      <c r="K633"/>
      <c r="L633"/>
      <c r="M633" s="8" t="str">
        <f>IF(ISERROR( VLOOKUP(AD633,'[1]采购入库货量(公司仓库)'!$A:$I,9,FALSE)),"", VLOOKUP(AD633,'[1]采购入库货量(公司仓库)'!$A:$I,9,FALSE))</f>
        <v/>
      </c>
      <c r="N633" s="8" t="str">
        <f>IF(ISERROR( VLOOKUP(AD633,[1]批发上市日期!$A:$F,6,FALSE)),"",  VLOOKUP(AD633,[1]批发上市日期!$A:$F,6,FALSE))</f>
        <v/>
      </c>
      <c r="O633" s="48">
        <f>IF(ISERROR(VLOOKUP(E633&amp;G633,'[1]采购入库货量(公司仓库)'!$A:$I,7,FALSE)),0,VLOOKUP(E633&amp;G633,'[1]采购入库货量(公司仓库)'!$A:$I,7,FALSE))</f>
        <v>0</v>
      </c>
      <c r="P633" s="12">
        <f t="shared" si="150"/>
        <v>0</v>
      </c>
      <c r="Q633" s="14">
        <f>IF(ISERROR(VLOOKUP(E633&amp;G633,'[1]采购入库货量(公司仓库)'!$A:$I,8,FALSE)),0,VLOOKUP(E633&amp;G633,'[1]采购入库货量(公司仓库)'!$A:$I,8,FALSE))</f>
        <v>0</v>
      </c>
      <c r="R633" s="12">
        <f t="shared" si="151"/>
        <v>0</v>
      </c>
      <c r="S633">
        <f>SUMIF([1]库存总量!$H:$H,E633&amp;G633,[1]库存总量!$G:$G)</f>
        <v>0</v>
      </c>
      <c r="T633" s="12">
        <f t="shared" si="152"/>
        <v>0</v>
      </c>
      <c r="U633">
        <f>SUMIFS([1]库存总量!$G:$G,[1]库存总量!$H:$H,E633&amp;G633,[1]库存总量!$A:$A,"B")</f>
        <v>0</v>
      </c>
      <c r="V633" s="12">
        <f t="shared" si="153"/>
        <v>0</v>
      </c>
      <c r="W633">
        <f>SUMIFS([1]库存总量!$G:$G,[1]库存总量!$H:$H,E633&amp;G633,[1]库存总量!$A:$A,"K")</f>
        <v>0</v>
      </c>
      <c r="X633" s="12">
        <f t="shared" si="154"/>
        <v>0</v>
      </c>
      <c r="Y633">
        <f t="shared" si="155"/>
        <v>0</v>
      </c>
      <c r="Z633" s="12">
        <f t="shared" si="156"/>
        <v>0</v>
      </c>
      <c r="AA633">
        <f>(IF(ISERROR((IF(ISERROR(VLOOKUP(E633&amp;G633,'[1]采购入库货量(公司仓库)'!$A:$H,7,FALSE)),0,VLOOKUP(E633&amp;G633,'[1]采购入库货量(公司仓库)'!$A:$H,7,FALSE)))*L633-(IF(ISERROR(VLOOKUP(E633&amp;G633,'[1]采购入库货量(公司仓库)'!$A:$H,8,FALSE)),0,VLOOKUP(E633&amp;G633,'[1]采购入库货量(公司仓库)'!$A:$H,8,FALSE)))),0,(IF(ISERROR(VLOOKUP(E633&amp;G633,'[1]采购入库货量(公司仓库)'!$A:$H,7,FALSE)),0,VLOOKUP(E633&amp;G633,'[1]采购入库货量(公司仓库)'!$A:$H,7,FALSE)))*L633-(IF(ISERROR(VLOOKUP(E633&amp;G633,'[1]采购入库货量(公司仓库)'!$A:$H,8,FALSE)),0,VLOOKUP(E633&amp;G633,'[1]采购入库货量(公司仓库)'!$A:$H,8,FALSE)))))</f>
        <v>0</v>
      </c>
      <c r="AB633">
        <f>SUMIF([1]销售数据!$B:$B,E633&amp;G633,[1]销售数据!$G:$G)</f>
        <v>0</v>
      </c>
      <c r="AC633" s="12">
        <f t="shared" si="157"/>
        <v>0</v>
      </c>
      <c r="AD633" t="str">
        <f t="shared" si="158"/>
        <v/>
      </c>
      <c r="AE633">
        <f>SUMIF([1]销售数据!$B:$B,AD633,[1]销售数据!$L:$L)</f>
        <v>0</v>
      </c>
      <c r="AF633">
        <f>SUMIF([1]销售数据!$B:$B,AD633,[1]销售数据!$K:$K)</f>
        <v>0</v>
      </c>
      <c r="AG633">
        <f>SUMIF([1]销售数据!$B:$B,AD633,[1]销售数据!$J:$J)</f>
        <v>0</v>
      </c>
      <c r="AH633">
        <f>SUMIF([1]销售数据!$B:$B,AD633,[1]销售数据!$I:$I)</f>
        <v>0</v>
      </c>
      <c r="AI633">
        <f>SUMIF([1]销售数据!$B:$B,AD633,[1]销售数据!$H:$H)</f>
        <v>0</v>
      </c>
      <c r="AJ633" s="20">
        <f t="shared" si="159"/>
        <v>0</v>
      </c>
      <c r="AK633">
        <f>SUMIF([1]发货店铺数!$B:$B,AD633,[1]发货店铺数!$G:$G)</f>
        <v>0</v>
      </c>
      <c r="AL633">
        <f>SUMIF([1]销售店铺数!$B:$B,AD633,[1]销售店铺数!$G:$G)</f>
        <v>0</v>
      </c>
      <c r="AM633">
        <f>SUMIF([1]销售店铺数!$B:$B,AD633,[1]销售店铺数!$G:$G)</f>
        <v>0</v>
      </c>
      <c r="AN633" s="20">
        <f t="shared" si="160"/>
        <v>0</v>
      </c>
      <c r="AO633" s="20">
        <f t="shared" si="161"/>
        <v>0</v>
      </c>
      <c r="AP633" s="20">
        <f t="shared" si="162"/>
        <v>0</v>
      </c>
      <c r="AQ633" s="12">
        <f t="shared" si="163"/>
        <v>0</v>
      </c>
      <c r="AR633" s="20">
        <f t="shared" si="164"/>
        <v>0</v>
      </c>
      <c r="AS633" s="20">
        <f t="shared" si="165"/>
        <v>0</v>
      </c>
    </row>
    <row r="634" spans="1:45">
      <c r="A634"/>
      <c r="B634"/>
      <c r="C634"/>
      <c r="D634"/>
      <c r="E634"/>
      <c r="F634"/>
      <c r="G634"/>
      <c r="H634"/>
      <c r="I634"/>
      <c r="J634"/>
      <c r="K634"/>
      <c r="L634"/>
      <c r="M634" s="8" t="str">
        <f>IF(ISERROR( VLOOKUP(AD634,'[1]采购入库货量(公司仓库)'!$A:$I,9,FALSE)),"", VLOOKUP(AD634,'[1]采购入库货量(公司仓库)'!$A:$I,9,FALSE))</f>
        <v/>
      </c>
      <c r="N634" s="8" t="str">
        <f>IF(ISERROR( VLOOKUP(AD634,[1]批发上市日期!$A:$F,6,FALSE)),"",  VLOOKUP(AD634,[1]批发上市日期!$A:$F,6,FALSE))</f>
        <v/>
      </c>
      <c r="O634" s="48">
        <f>IF(ISERROR(VLOOKUP(E634&amp;G634,'[1]采购入库货量(公司仓库)'!$A:$I,7,FALSE)),0,VLOOKUP(E634&amp;G634,'[1]采购入库货量(公司仓库)'!$A:$I,7,FALSE))</f>
        <v>0</v>
      </c>
      <c r="P634" s="12">
        <f t="shared" si="150"/>
        <v>0</v>
      </c>
      <c r="Q634" s="14">
        <f>IF(ISERROR(VLOOKUP(E634&amp;G634,'[1]采购入库货量(公司仓库)'!$A:$I,8,FALSE)),0,VLOOKUP(E634&amp;G634,'[1]采购入库货量(公司仓库)'!$A:$I,8,FALSE))</f>
        <v>0</v>
      </c>
      <c r="R634" s="12">
        <f t="shared" si="151"/>
        <v>0</v>
      </c>
      <c r="S634">
        <f>SUMIF([1]库存总量!$H:$H,E634&amp;G634,[1]库存总量!$G:$G)</f>
        <v>0</v>
      </c>
      <c r="T634" s="12">
        <f t="shared" si="152"/>
        <v>0</v>
      </c>
      <c r="U634">
        <f>SUMIFS([1]库存总量!$G:$G,[1]库存总量!$H:$H,E634&amp;G634,[1]库存总量!$A:$A,"B")</f>
        <v>0</v>
      </c>
      <c r="V634" s="12">
        <f t="shared" si="153"/>
        <v>0</v>
      </c>
      <c r="W634">
        <f>SUMIFS([1]库存总量!$G:$G,[1]库存总量!$H:$H,E634&amp;G634,[1]库存总量!$A:$A,"K")</f>
        <v>0</v>
      </c>
      <c r="X634" s="12">
        <f t="shared" si="154"/>
        <v>0</v>
      </c>
      <c r="Y634">
        <f t="shared" si="155"/>
        <v>0</v>
      </c>
      <c r="Z634" s="12">
        <f t="shared" si="156"/>
        <v>0</v>
      </c>
      <c r="AA634">
        <f>(IF(ISERROR((IF(ISERROR(VLOOKUP(E634&amp;G634,'[1]采购入库货量(公司仓库)'!$A:$H,7,FALSE)),0,VLOOKUP(E634&amp;G634,'[1]采购入库货量(公司仓库)'!$A:$H,7,FALSE)))*L634-(IF(ISERROR(VLOOKUP(E634&amp;G634,'[1]采购入库货量(公司仓库)'!$A:$H,8,FALSE)),0,VLOOKUP(E634&amp;G634,'[1]采购入库货量(公司仓库)'!$A:$H,8,FALSE)))),0,(IF(ISERROR(VLOOKUP(E634&amp;G634,'[1]采购入库货量(公司仓库)'!$A:$H,7,FALSE)),0,VLOOKUP(E634&amp;G634,'[1]采购入库货量(公司仓库)'!$A:$H,7,FALSE)))*L634-(IF(ISERROR(VLOOKUP(E634&amp;G634,'[1]采购入库货量(公司仓库)'!$A:$H,8,FALSE)),0,VLOOKUP(E634&amp;G634,'[1]采购入库货量(公司仓库)'!$A:$H,8,FALSE)))))</f>
        <v>0</v>
      </c>
      <c r="AB634">
        <f>SUMIF([1]销售数据!$B:$B,E634&amp;G634,[1]销售数据!$G:$G)</f>
        <v>0</v>
      </c>
      <c r="AC634" s="12">
        <f t="shared" si="157"/>
        <v>0</v>
      </c>
      <c r="AD634" t="str">
        <f t="shared" si="158"/>
        <v/>
      </c>
      <c r="AE634">
        <f>SUMIF([1]销售数据!$B:$B,AD634,[1]销售数据!$L:$L)</f>
        <v>0</v>
      </c>
      <c r="AF634">
        <f>SUMIF([1]销售数据!$B:$B,AD634,[1]销售数据!$K:$K)</f>
        <v>0</v>
      </c>
      <c r="AG634">
        <f>SUMIF([1]销售数据!$B:$B,AD634,[1]销售数据!$J:$J)</f>
        <v>0</v>
      </c>
      <c r="AH634">
        <f>SUMIF([1]销售数据!$B:$B,AD634,[1]销售数据!$I:$I)</f>
        <v>0</v>
      </c>
      <c r="AI634">
        <f>SUMIF([1]销售数据!$B:$B,AD634,[1]销售数据!$H:$H)</f>
        <v>0</v>
      </c>
      <c r="AJ634" s="20">
        <f t="shared" si="159"/>
        <v>0</v>
      </c>
      <c r="AK634">
        <f>SUMIF([1]发货店铺数!$B:$B,AD634,[1]发货店铺数!$G:$G)</f>
        <v>0</v>
      </c>
      <c r="AL634">
        <f>SUMIF([1]销售店铺数!$B:$B,AD634,[1]销售店铺数!$G:$G)</f>
        <v>0</v>
      </c>
      <c r="AM634">
        <f>SUMIF([1]销售店铺数!$B:$B,AD634,[1]销售店铺数!$G:$G)</f>
        <v>0</v>
      </c>
      <c r="AN634" s="20">
        <f t="shared" si="160"/>
        <v>0</v>
      </c>
      <c r="AO634" s="20">
        <f t="shared" si="161"/>
        <v>0</v>
      </c>
      <c r="AP634" s="20">
        <f t="shared" si="162"/>
        <v>0</v>
      </c>
      <c r="AQ634" s="12">
        <f t="shared" si="163"/>
        <v>0</v>
      </c>
      <c r="AR634" s="20">
        <f t="shared" si="164"/>
        <v>0</v>
      </c>
      <c r="AS634" s="20">
        <f t="shared" si="165"/>
        <v>0</v>
      </c>
    </row>
    <row r="635" spans="1:45">
      <c r="A635"/>
      <c r="B635"/>
      <c r="C635"/>
      <c r="D635"/>
      <c r="E635"/>
      <c r="F635"/>
      <c r="G635"/>
      <c r="H635"/>
      <c r="I635"/>
      <c r="J635"/>
      <c r="K635"/>
      <c r="L635"/>
      <c r="M635" s="8" t="str">
        <f>IF(ISERROR( VLOOKUP(AD635,'[1]采购入库货量(公司仓库)'!$A:$I,9,FALSE)),"", VLOOKUP(AD635,'[1]采购入库货量(公司仓库)'!$A:$I,9,FALSE))</f>
        <v/>
      </c>
      <c r="N635" s="8" t="str">
        <f>IF(ISERROR( VLOOKUP(AD635,[1]批发上市日期!$A:$F,6,FALSE)),"",  VLOOKUP(AD635,[1]批发上市日期!$A:$F,6,FALSE))</f>
        <v/>
      </c>
      <c r="O635" s="48">
        <f>IF(ISERROR(VLOOKUP(E635&amp;G635,'[1]采购入库货量(公司仓库)'!$A:$I,7,FALSE)),0,VLOOKUP(E635&amp;G635,'[1]采购入库货量(公司仓库)'!$A:$I,7,FALSE))</f>
        <v>0</v>
      </c>
      <c r="P635" s="12">
        <f t="shared" si="150"/>
        <v>0</v>
      </c>
      <c r="Q635" s="14">
        <f>IF(ISERROR(VLOOKUP(E635&amp;G635,'[1]采购入库货量(公司仓库)'!$A:$I,8,FALSE)),0,VLOOKUP(E635&amp;G635,'[1]采购入库货量(公司仓库)'!$A:$I,8,FALSE))</f>
        <v>0</v>
      </c>
      <c r="R635" s="12">
        <f t="shared" si="151"/>
        <v>0</v>
      </c>
      <c r="S635">
        <f>SUMIF([1]库存总量!$H:$H,E635&amp;G635,[1]库存总量!$G:$G)</f>
        <v>0</v>
      </c>
      <c r="T635" s="12">
        <f t="shared" si="152"/>
        <v>0</v>
      </c>
      <c r="U635">
        <f>SUMIFS([1]库存总量!$G:$G,[1]库存总量!$H:$H,E635&amp;G635,[1]库存总量!$A:$A,"B")</f>
        <v>0</v>
      </c>
      <c r="V635" s="12">
        <f t="shared" si="153"/>
        <v>0</v>
      </c>
      <c r="W635">
        <f>SUMIFS([1]库存总量!$G:$G,[1]库存总量!$H:$H,E635&amp;G635,[1]库存总量!$A:$A,"K")</f>
        <v>0</v>
      </c>
      <c r="X635" s="12">
        <f t="shared" si="154"/>
        <v>0</v>
      </c>
      <c r="Y635">
        <f t="shared" si="155"/>
        <v>0</v>
      </c>
      <c r="Z635" s="12">
        <f t="shared" si="156"/>
        <v>0</v>
      </c>
      <c r="AA635">
        <f>(IF(ISERROR((IF(ISERROR(VLOOKUP(E635&amp;G635,'[1]采购入库货量(公司仓库)'!$A:$H,7,FALSE)),0,VLOOKUP(E635&amp;G635,'[1]采购入库货量(公司仓库)'!$A:$H,7,FALSE)))*L635-(IF(ISERROR(VLOOKUP(E635&amp;G635,'[1]采购入库货量(公司仓库)'!$A:$H,8,FALSE)),0,VLOOKUP(E635&amp;G635,'[1]采购入库货量(公司仓库)'!$A:$H,8,FALSE)))),0,(IF(ISERROR(VLOOKUP(E635&amp;G635,'[1]采购入库货量(公司仓库)'!$A:$H,7,FALSE)),0,VLOOKUP(E635&amp;G635,'[1]采购入库货量(公司仓库)'!$A:$H,7,FALSE)))*L635-(IF(ISERROR(VLOOKUP(E635&amp;G635,'[1]采购入库货量(公司仓库)'!$A:$H,8,FALSE)),0,VLOOKUP(E635&amp;G635,'[1]采购入库货量(公司仓库)'!$A:$H,8,FALSE)))))</f>
        <v>0</v>
      </c>
      <c r="AB635">
        <f>SUMIF([1]销售数据!$B:$B,E635&amp;G635,[1]销售数据!$G:$G)</f>
        <v>0</v>
      </c>
      <c r="AC635" s="12">
        <f t="shared" si="157"/>
        <v>0</v>
      </c>
      <c r="AD635" t="str">
        <f t="shared" si="158"/>
        <v/>
      </c>
      <c r="AE635">
        <f>SUMIF([1]销售数据!$B:$B,AD635,[1]销售数据!$L:$L)</f>
        <v>0</v>
      </c>
      <c r="AF635">
        <f>SUMIF([1]销售数据!$B:$B,AD635,[1]销售数据!$K:$K)</f>
        <v>0</v>
      </c>
      <c r="AG635">
        <f>SUMIF([1]销售数据!$B:$B,AD635,[1]销售数据!$J:$J)</f>
        <v>0</v>
      </c>
      <c r="AH635">
        <f>SUMIF([1]销售数据!$B:$B,AD635,[1]销售数据!$I:$I)</f>
        <v>0</v>
      </c>
      <c r="AI635">
        <f>SUMIF([1]销售数据!$B:$B,AD635,[1]销售数据!$H:$H)</f>
        <v>0</v>
      </c>
      <c r="AJ635" s="20">
        <f t="shared" si="159"/>
        <v>0</v>
      </c>
      <c r="AK635">
        <f>SUMIF([1]发货店铺数!$B:$B,AD635,[1]发货店铺数!$G:$G)</f>
        <v>0</v>
      </c>
      <c r="AL635">
        <f>SUMIF([1]销售店铺数!$B:$B,AD635,[1]销售店铺数!$G:$G)</f>
        <v>0</v>
      </c>
      <c r="AM635">
        <f>SUMIF([1]销售店铺数!$B:$B,AD635,[1]销售店铺数!$G:$G)</f>
        <v>0</v>
      </c>
      <c r="AN635" s="20">
        <f t="shared" si="160"/>
        <v>0</v>
      </c>
      <c r="AO635" s="20">
        <f t="shared" si="161"/>
        <v>0</v>
      </c>
      <c r="AP635" s="20">
        <f t="shared" si="162"/>
        <v>0</v>
      </c>
      <c r="AQ635" s="12">
        <f t="shared" si="163"/>
        <v>0</v>
      </c>
      <c r="AR635" s="20">
        <f t="shared" si="164"/>
        <v>0</v>
      </c>
      <c r="AS635" s="20">
        <f t="shared" si="165"/>
        <v>0</v>
      </c>
    </row>
    <row r="636" spans="1:45">
      <c r="A636"/>
      <c r="B636"/>
      <c r="C636"/>
      <c r="D636"/>
      <c r="E636"/>
      <c r="F636"/>
      <c r="G636"/>
      <c r="H636"/>
      <c r="I636"/>
      <c r="J636"/>
      <c r="K636"/>
      <c r="L636"/>
      <c r="M636" s="8" t="str">
        <f>IF(ISERROR( VLOOKUP(AD636,'[1]采购入库货量(公司仓库)'!$A:$I,9,FALSE)),"", VLOOKUP(AD636,'[1]采购入库货量(公司仓库)'!$A:$I,9,FALSE))</f>
        <v/>
      </c>
      <c r="N636" s="8" t="str">
        <f>IF(ISERROR( VLOOKUP(AD636,[1]批发上市日期!$A:$F,6,FALSE)),"",  VLOOKUP(AD636,[1]批发上市日期!$A:$F,6,FALSE))</f>
        <v/>
      </c>
      <c r="O636" s="48">
        <f>IF(ISERROR(VLOOKUP(E636&amp;G636,'[1]采购入库货量(公司仓库)'!$A:$I,7,FALSE)),0,VLOOKUP(E636&amp;G636,'[1]采购入库货量(公司仓库)'!$A:$I,7,FALSE))</f>
        <v>0</v>
      </c>
      <c r="P636" s="12">
        <f t="shared" si="150"/>
        <v>0</v>
      </c>
      <c r="Q636" s="14">
        <f>IF(ISERROR(VLOOKUP(E636&amp;G636,'[1]采购入库货量(公司仓库)'!$A:$I,8,FALSE)),0,VLOOKUP(E636&amp;G636,'[1]采购入库货量(公司仓库)'!$A:$I,8,FALSE))</f>
        <v>0</v>
      </c>
      <c r="R636" s="12">
        <f t="shared" si="151"/>
        <v>0</v>
      </c>
      <c r="S636">
        <f>SUMIF([1]库存总量!$H:$H,E636&amp;G636,[1]库存总量!$G:$G)</f>
        <v>0</v>
      </c>
      <c r="T636" s="12">
        <f t="shared" si="152"/>
        <v>0</v>
      </c>
      <c r="U636">
        <f>SUMIFS([1]库存总量!$G:$G,[1]库存总量!$H:$H,E636&amp;G636,[1]库存总量!$A:$A,"B")</f>
        <v>0</v>
      </c>
      <c r="V636" s="12">
        <f t="shared" si="153"/>
        <v>0</v>
      </c>
      <c r="W636">
        <f>SUMIFS([1]库存总量!$G:$G,[1]库存总量!$H:$H,E636&amp;G636,[1]库存总量!$A:$A,"K")</f>
        <v>0</v>
      </c>
      <c r="X636" s="12">
        <f t="shared" si="154"/>
        <v>0</v>
      </c>
      <c r="Y636">
        <f t="shared" si="155"/>
        <v>0</v>
      </c>
      <c r="Z636" s="12">
        <f t="shared" si="156"/>
        <v>0</v>
      </c>
      <c r="AA636">
        <f>(IF(ISERROR((IF(ISERROR(VLOOKUP(E636&amp;G636,'[1]采购入库货量(公司仓库)'!$A:$H,7,FALSE)),0,VLOOKUP(E636&amp;G636,'[1]采购入库货量(公司仓库)'!$A:$H,7,FALSE)))*L636-(IF(ISERROR(VLOOKUP(E636&amp;G636,'[1]采购入库货量(公司仓库)'!$A:$H,8,FALSE)),0,VLOOKUP(E636&amp;G636,'[1]采购入库货量(公司仓库)'!$A:$H,8,FALSE)))),0,(IF(ISERROR(VLOOKUP(E636&amp;G636,'[1]采购入库货量(公司仓库)'!$A:$H,7,FALSE)),0,VLOOKUP(E636&amp;G636,'[1]采购入库货量(公司仓库)'!$A:$H,7,FALSE)))*L636-(IF(ISERROR(VLOOKUP(E636&amp;G636,'[1]采购入库货量(公司仓库)'!$A:$H,8,FALSE)),0,VLOOKUP(E636&amp;G636,'[1]采购入库货量(公司仓库)'!$A:$H,8,FALSE)))))</f>
        <v>0</v>
      </c>
      <c r="AB636">
        <f>SUMIF([1]销售数据!$B:$B,E636&amp;G636,[1]销售数据!$G:$G)</f>
        <v>0</v>
      </c>
      <c r="AC636" s="12">
        <f t="shared" si="157"/>
        <v>0</v>
      </c>
      <c r="AD636" t="str">
        <f t="shared" si="158"/>
        <v/>
      </c>
      <c r="AE636">
        <f>SUMIF([1]销售数据!$B:$B,AD636,[1]销售数据!$L:$L)</f>
        <v>0</v>
      </c>
      <c r="AF636">
        <f>SUMIF([1]销售数据!$B:$B,AD636,[1]销售数据!$K:$K)</f>
        <v>0</v>
      </c>
      <c r="AG636">
        <f>SUMIF([1]销售数据!$B:$B,AD636,[1]销售数据!$J:$J)</f>
        <v>0</v>
      </c>
      <c r="AH636">
        <f>SUMIF([1]销售数据!$B:$B,AD636,[1]销售数据!$I:$I)</f>
        <v>0</v>
      </c>
      <c r="AI636">
        <f>SUMIF([1]销售数据!$B:$B,AD636,[1]销售数据!$H:$H)</f>
        <v>0</v>
      </c>
      <c r="AJ636" s="20">
        <f t="shared" si="159"/>
        <v>0</v>
      </c>
      <c r="AK636">
        <f>SUMIF([1]发货店铺数!$B:$B,AD636,[1]发货店铺数!$G:$G)</f>
        <v>0</v>
      </c>
      <c r="AL636">
        <f>SUMIF([1]销售店铺数!$B:$B,AD636,[1]销售店铺数!$G:$G)</f>
        <v>0</v>
      </c>
      <c r="AM636">
        <f>SUMIF([1]销售店铺数!$B:$B,AD636,[1]销售店铺数!$G:$G)</f>
        <v>0</v>
      </c>
      <c r="AN636" s="20">
        <f t="shared" si="160"/>
        <v>0</v>
      </c>
      <c r="AO636" s="20">
        <f t="shared" si="161"/>
        <v>0</v>
      </c>
      <c r="AP636" s="20">
        <f t="shared" si="162"/>
        <v>0</v>
      </c>
      <c r="AQ636" s="12">
        <f t="shared" si="163"/>
        <v>0</v>
      </c>
      <c r="AR636" s="20">
        <f t="shared" si="164"/>
        <v>0</v>
      </c>
      <c r="AS636" s="20">
        <f t="shared" si="165"/>
        <v>0</v>
      </c>
    </row>
    <row r="637" spans="1:45">
      <c r="A637"/>
      <c r="B637"/>
      <c r="C637"/>
      <c r="D637"/>
      <c r="E637"/>
      <c r="F637"/>
      <c r="G637"/>
      <c r="H637"/>
      <c r="I637"/>
      <c r="J637"/>
      <c r="K637"/>
      <c r="L637"/>
      <c r="M637" s="8" t="str">
        <f>IF(ISERROR( VLOOKUP(AD637,'[1]采购入库货量(公司仓库)'!$A:$I,9,FALSE)),"", VLOOKUP(AD637,'[1]采购入库货量(公司仓库)'!$A:$I,9,FALSE))</f>
        <v/>
      </c>
      <c r="N637" s="8" t="str">
        <f>IF(ISERROR( VLOOKUP(AD637,[1]批发上市日期!$A:$F,6,FALSE)),"",  VLOOKUP(AD637,[1]批发上市日期!$A:$F,6,FALSE))</f>
        <v/>
      </c>
      <c r="O637" s="48">
        <f>IF(ISERROR(VLOOKUP(E637&amp;G637,'[1]采购入库货量(公司仓库)'!$A:$I,7,FALSE)),0,VLOOKUP(E637&amp;G637,'[1]采购入库货量(公司仓库)'!$A:$I,7,FALSE))</f>
        <v>0</v>
      </c>
      <c r="P637" s="12">
        <f t="shared" si="150"/>
        <v>0</v>
      </c>
      <c r="Q637" s="14">
        <f>IF(ISERROR(VLOOKUP(E637&amp;G637,'[1]采购入库货量(公司仓库)'!$A:$I,8,FALSE)),0,VLOOKUP(E637&amp;G637,'[1]采购入库货量(公司仓库)'!$A:$I,8,FALSE))</f>
        <v>0</v>
      </c>
      <c r="R637" s="12">
        <f t="shared" si="151"/>
        <v>0</v>
      </c>
      <c r="S637">
        <f>SUMIF([1]库存总量!$H:$H,E637&amp;G637,[1]库存总量!$G:$G)</f>
        <v>0</v>
      </c>
      <c r="T637" s="12">
        <f t="shared" si="152"/>
        <v>0</v>
      </c>
      <c r="U637">
        <f>SUMIFS([1]库存总量!$G:$G,[1]库存总量!$H:$H,E637&amp;G637,[1]库存总量!$A:$A,"B")</f>
        <v>0</v>
      </c>
      <c r="V637" s="12">
        <f t="shared" si="153"/>
        <v>0</v>
      </c>
      <c r="W637">
        <f>SUMIFS([1]库存总量!$G:$G,[1]库存总量!$H:$H,E637&amp;G637,[1]库存总量!$A:$A,"K")</f>
        <v>0</v>
      </c>
      <c r="X637" s="12">
        <f t="shared" si="154"/>
        <v>0</v>
      </c>
      <c r="Y637">
        <f t="shared" si="155"/>
        <v>0</v>
      </c>
      <c r="Z637" s="12">
        <f t="shared" si="156"/>
        <v>0</v>
      </c>
      <c r="AA637">
        <f>(IF(ISERROR((IF(ISERROR(VLOOKUP(E637&amp;G637,'[1]采购入库货量(公司仓库)'!$A:$H,7,FALSE)),0,VLOOKUP(E637&amp;G637,'[1]采购入库货量(公司仓库)'!$A:$H,7,FALSE)))*L637-(IF(ISERROR(VLOOKUP(E637&amp;G637,'[1]采购入库货量(公司仓库)'!$A:$H,8,FALSE)),0,VLOOKUP(E637&amp;G637,'[1]采购入库货量(公司仓库)'!$A:$H,8,FALSE)))),0,(IF(ISERROR(VLOOKUP(E637&amp;G637,'[1]采购入库货量(公司仓库)'!$A:$H,7,FALSE)),0,VLOOKUP(E637&amp;G637,'[1]采购入库货量(公司仓库)'!$A:$H,7,FALSE)))*L637-(IF(ISERROR(VLOOKUP(E637&amp;G637,'[1]采购入库货量(公司仓库)'!$A:$H,8,FALSE)),0,VLOOKUP(E637&amp;G637,'[1]采购入库货量(公司仓库)'!$A:$H,8,FALSE)))))</f>
        <v>0</v>
      </c>
      <c r="AB637">
        <f>SUMIF([1]销售数据!$B:$B,E637&amp;G637,[1]销售数据!$G:$G)</f>
        <v>0</v>
      </c>
      <c r="AC637" s="12">
        <f t="shared" si="157"/>
        <v>0</v>
      </c>
      <c r="AD637" t="str">
        <f t="shared" si="158"/>
        <v/>
      </c>
      <c r="AE637">
        <f>SUMIF([1]销售数据!$B:$B,AD637,[1]销售数据!$L:$L)</f>
        <v>0</v>
      </c>
      <c r="AF637">
        <f>SUMIF([1]销售数据!$B:$B,AD637,[1]销售数据!$K:$K)</f>
        <v>0</v>
      </c>
      <c r="AG637">
        <f>SUMIF([1]销售数据!$B:$B,AD637,[1]销售数据!$J:$J)</f>
        <v>0</v>
      </c>
      <c r="AH637">
        <f>SUMIF([1]销售数据!$B:$B,AD637,[1]销售数据!$I:$I)</f>
        <v>0</v>
      </c>
      <c r="AI637">
        <f>SUMIF([1]销售数据!$B:$B,AD637,[1]销售数据!$H:$H)</f>
        <v>0</v>
      </c>
      <c r="AJ637" s="20">
        <f t="shared" si="159"/>
        <v>0</v>
      </c>
      <c r="AK637">
        <f>SUMIF([1]发货店铺数!$B:$B,AD637,[1]发货店铺数!$G:$G)</f>
        <v>0</v>
      </c>
      <c r="AL637">
        <f>SUMIF([1]销售店铺数!$B:$B,AD637,[1]销售店铺数!$G:$G)</f>
        <v>0</v>
      </c>
      <c r="AM637">
        <f>SUMIF([1]销售店铺数!$B:$B,AD637,[1]销售店铺数!$G:$G)</f>
        <v>0</v>
      </c>
      <c r="AN637" s="20">
        <f t="shared" si="160"/>
        <v>0</v>
      </c>
      <c r="AO637" s="20">
        <f t="shared" si="161"/>
        <v>0</v>
      </c>
      <c r="AP637" s="20">
        <f t="shared" si="162"/>
        <v>0</v>
      </c>
      <c r="AQ637" s="12">
        <f t="shared" si="163"/>
        <v>0</v>
      </c>
      <c r="AR637" s="20">
        <f t="shared" si="164"/>
        <v>0</v>
      </c>
      <c r="AS637" s="20">
        <f t="shared" si="165"/>
        <v>0</v>
      </c>
    </row>
    <row r="638" spans="1:45">
      <c r="A638"/>
      <c r="B638"/>
      <c r="C638"/>
      <c r="D638"/>
      <c r="E638"/>
      <c r="F638"/>
      <c r="G638"/>
      <c r="H638"/>
      <c r="I638"/>
      <c r="J638"/>
      <c r="K638"/>
      <c r="L638"/>
      <c r="M638" s="8" t="str">
        <f>IF(ISERROR( VLOOKUP(AD638,'[1]采购入库货量(公司仓库)'!$A:$I,9,FALSE)),"", VLOOKUP(AD638,'[1]采购入库货量(公司仓库)'!$A:$I,9,FALSE))</f>
        <v/>
      </c>
      <c r="N638" s="8" t="str">
        <f>IF(ISERROR( VLOOKUP(AD638,[1]批发上市日期!$A:$F,6,FALSE)),"",  VLOOKUP(AD638,[1]批发上市日期!$A:$F,6,FALSE))</f>
        <v/>
      </c>
      <c r="O638" s="48">
        <f>IF(ISERROR(VLOOKUP(E638&amp;G638,'[1]采购入库货量(公司仓库)'!$A:$I,7,FALSE)),0,VLOOKUP(E638&amp;G638,'[1]采购入库货量(公司仓库)'!$A:$I,7,FALSE))</f>
        <v>0</v>
      </c>
      <c r="P638" s="12">
        <f t="shared" si="150"/>
        <v>0</v>
      </c>
      <c r="Q638" s="14">
        <f>IF(ISERROR(VLOOKUP(E638&amp;G638,'[1]采购入库货量(公司仓库)'!$A:$I,8,FALSE)),0,VLOOKUP(E638&amp;G638,'[1]采购入库货量(公司仓库)'!$A:$I,8,FALSE))</f>
        <v>0</v>
      </c>
      <c r="R638" s="12">
        <f t="shared" si="151"/>
        <v>0</v>
      </c>
      <c r="S638">
        <f>SUMIF([1]库存总量!$H:$H,E638&amp;G638,[1]库存总量!$G:$G)</f>
        <v>0</v>
      </c>
      <c r="T638" s="12">
        <f t="shared" si="152"/>
        <v>0</v>
      </c>
      <c r="U638">
        <f>SUMIFS([1]库存总量!$G:$G,[1]库存总量!$H:$H,E638&amp;G638,[1]库存总量!$A:$A,"B")</f>
        <v>0</v>
      </c>
      <c r="V638" s="12">
        <f t="shared" si="153"/>
        <v>0</v>
      </c>
      <c r="W638">
        <f>SUMIFS([1]库存总量!$G:$G,[1]库存总量!$H:$H,E638&amp;G638,[1]库存总量!$A:$A,"K")</f>
        <v>0</v>
      </c>
      <c r="X638" s="12">
        <f t="shared" si="154"/>
        <v>0</v>
      </c>
      <c r="Y638">
        <f t="shared" si="155"/>
        <v>0</v>
      </c>
      <c r="Z638" s="12">
        <f t="shared" si="156"/>
        <v>0</v>
      </c>
      <c r="AA638">
        <f>(IF(ISERROR((IF(ISERROR(VLOOKUP(E638&amp;G638,'[1]采购入库货量(公司仓库)'!$A:$H,7,FALSE)),0,VLOOKUP(E638&amp;G638,'[1]采购入库货量(公司仓库)'!$A:$H,7,FALSE)))*L638-(IF(ISERROR(VLOOKUP(E638&amp;G638,'[1]采购入库货量(公司仓库)'!$A:$H,8,FALSE)),0,VLOOKUP(E638&amp;G638,'[1]采购入库货量(公司仓库)'!$A:$H,8,FALSE)))),0,(IF(ISERROR(VLOOKUP(E638&amp;G638,'[1]采购入库货量(公司仓库)'!$A:$H,7,FALSE)),0,VLOOKUP(E638&amp;G638,'[1]采购入库货量(公司仓库)'!$A:$H,7,FALSE)))*L638-(IF(ISERROR(VLOOKUP(E638&amp;G638,'[1]采购入库货量(公司仓库)'!$A:$H,8,FALSE)),0,VLOOKUP(E638&amp;G638,'[1]采购入库货量(公司仓库)'!$A:$H,8,FALSE)))))</f>
        <v>0</v>
      </c>
      <c r="AB638">
        <f>SUMIF([1]销售数据!$B:$B,E638&amp;G638,[1]销售数据!$G:$G)</f>
        <v>0</v>
      </c>
      <c r="AC638" s="12">
        <f t="shared" si="157"/>
        <v>0</v>
      </c>
      <c r="AD638" t="str">
        <f t="shared" si="158"/>
        <v/>
      </c>
      <c r="AE638">
        <f>SUMIF([1]销售数据!$B:$B,AD638,[1]销售数据!$L:$L)</f>
        <v>0</v>
      </c>
      <c r="AF638">
        <f>SUMIF([1]销售数据!$B:$B,AD638,[1]销售数据!$K:$K)</f>
        <v>0</v>
      </c>
      <c r="AG638">
        <f>SUMIF([1]销售数据!$B:$B,AD638,[1]销售数据!$J:$J)</f>
        <v>0</v>
      </c>
      <c r="AH638">
        <f>SUMIF([1]销售数据!$B:$B,AD638,[1]销售数据!$I:$I)</f>
        <v>0</v>
      </c>
      <c r="AI638">
        <f>SUMIF([1]销售数据!$B:$B,AD638,[1]销售数据!$H:$H)</f>
        <v>0</v>
      </c>
      <c r="AJ638" s="20">
        <f t="shared" si="159"/>
        <v>0</v>
      </c>
      <c r="AK638">
        <f>SUMIF([1]发货店铺数!$B:$B,AD638,[1]发货店铺数!$G:$G)</f>
        <v>0</v>
      </c>
      <c r="AL638">
        <f>SUMIF([1]销售店铺数!$B:$B,AD638,[1]销售店铺数!$G:$G)</f>
        <v>0</v>
      </c>
      <c r="AM638">
        <f>SUMIF([1]销售店铺数!$B:$B,AD638,[1]销售店铺数!$G:$G)</f>
        <v>0</v>
      </c>
      <c r="AN638" s="20">
        <f t="shared" si="160"/>
        <v>0</v>
      </c>
      <c r="AO638" s="20">
        <f t="shared" si="161"/>
        <v>0</v>
      </c>
      <c r="AP638" s="20">
        <f t="shared" si="162"/>
        <v>0</v>
      </c>
      <c r="AQ638" s="12">
        <f t="shared" si="163"/>
        <v>0</v>
      </c>
      <c r="AR638" s="20">
        <f t="shared" si="164"/>
        <v>0</v>
      </c>
      <c r="AS638" s="20">
        <f t="shared" si="165"/>
        <v>0</v>
      </c>
    </row>
    <row r="639" spans="1:45">
      <c r="A639"/>
      <c r="B639"/>
      <c r="C639"/>
      <c r="D639"/>
      <c r="E639"/>
      <c r="F639"/>
      <c r="G639"/>
      <c r="H639"/>
      <c r="I639"/>
      <c r="J639"/>
      <c r="K639"/>
      <c r="L639"/>
      <c r="M639" s="8" t="str">
        <f>IF(ISERROR( VLOOKUP(AD639,'[1]采购入库货量(公司仓库)'!$A:$I,9,FALSE)),"", VLOOKUP(AD639,'[1]采购入库货量(公司仓库)'!$A:$I,9,FALSE))</f>
        <v/>
      </c>
      <c r="N639" s="8" t="str">
        <f>IF(ISERROR( VLOOKUP(AD639,[1]批发上市日期!$A:$F,6,FALSE)),"",  VLOOKUP(AD639,[1]批发上市日期!$A:$F,6,FALSE))</f>
        <v/>
      </c>
      <c r="O639" s="48">
        <f>IF(ISERROR(VLOOKUP(E639&amp;G639,'[1]采购入库货量(公司仓库)'!$A:$I,7,FALSE)),0,VLOOKUP(E639&amp;G639,'[1]采购入库货量(公司仓库)'!$A:$I,7,FALSE))</f>
        <v>0</v>
      </c>
      <c r="P639" s="12">
        <f t="shared" si="150"/>
        <v>0</v>
      </c>
      <c r="Q639" s="14">
        <f>IF(ISERROR(VLOOKUP(E639&amp;G639,'[1]采购入库货量(公司仓库)'!$A:$I,8,FALSE)),0,VLOOKUP(E639&amp;G639,'[1]采购入库货量(公司仓库)'!$A:$I,8,FALSE))</f>
        <v>0</v>
      </c>
      <c r="R639" s="12">
        <f t="shared" si="151"/>
        <v>0</v>
      </c>
      <c r="S639">
        <f>SUMIF([1]库存总量!$H:$H,E639&amp;G639,[1]库存总量!$G:$G)</f>
        <v>0</v>
      </c>
      <c r="T639" s="12">
        <f t="shared" si="152"/>
        <v>0</v>
      </c>
      <c r="U639">
        <f>SUMIFS([1]库存总量!$G:$G,[1]库存总量!$H:$H,E639&amp;G639,[1]库存总量!$A:$A,"B")</f>
        <v>0</v>
      </c>
      <c r="V639" s="12">
        <f t="shared" si="153"/>
        <v>0</v>
      </c>
      <c r="W639">
        <f>SUMIFS([1]库存总量!$G:$G,[1]库存总量!$H:$H,E639&amp;G639,[1]库存总量!$A:$A,"K")</f>
        <v>0</v>
      </c>
      <c r="X639" s="12">
        <f t="shared" si="154"/>
        <v>0</v>
      </c>
      <c r="Y639">
        <f t="shared" si="155"/>
        <v>0</v>
      </c>
      <c r="Z639" s="12">
        <f t="shared" si="156"/>
        <v>0</v>
      </c>
      <c r="AA639">
        <f>(IF(ISERROR((IF(ISERROR(VLOOKUP(E639&amp;G639,'[1]采购入库货量(公司仓库)'!$A:$H,7,FALSE)),0,VLOOKUP(E639&amp;G639,'[1]采购入库货量(公司仓库)'!$A:$H,7,FALSE)))*L639-(IF(ISERROR(VLOOKUP(E639&amp;G639,'[1]采购入库货量(公司仓库)'!$A:$H,8,FALSE)),0,VLOOKUP(E639&amp;G639,'[1]采购入库货量(公司仓库)'!$A:$H,8,FALSE)))),0,(IF(ISERROR(VLOOKUP(E639&amp;G639,'[1]采购入库货量(公司仓库)'!$A:$H,7,FALSE)),0,VLOOKUP(E639&amp;G639,'[1]采购入库货量(公司仓库)'!$A:$H,7,FALSE)))*L639-(IF(ISERROR(VLOOKUP(E639&amp;G639,'[1]采购入库货量(公司仓库)'!$A:$H,8,FALSE)),0,VLOOKUP(E639&amp;G639,'[1]采购入库货量(公司仓库)'!$A:$H,8,FALSE)))))</f>
        <v>0</v>
      </c>
      <c r="AB639">
        <f>SUMIF([1]销售数据!$B:$B,E639&amp;G639,[1]销售数据!$G:$G)</f>
        <v>0</v>
      </c>
      <c r="AC639" s="12">
        <f t="shared" si="157"/>
        <v>0</v>
      </c>
      <c r="AD639" t="str">
        <f t="shared" si="158"/>
        <v/>
      </c>
      <c r="AE639">
        <f>SUMIF([1]销售数据!$B:$B,AD639,[1]销售数据!$L:$L)</f>
        <v>0</v>
      </c>
      <c r="AF639">
        <f>SUMIF([1]销售数据!$B:$B,AD639,[1]销售数据!$K:$K)</f>
        <v>0</v>
      </c>
      <c r="AG639">
        <f>SUMIF([1]销售数据!$B:$B,AD639,[1]销售数据!$J:$J)</f>
        <v>0</v>
      </c>
      <c r="AH639">
        <f>SUMIF([1]销售数据!$B:$B,AD639,[1]销售数据!$I:$I)</f>
        <v>0</v>
      </c>
      <c r="AI639">
        <f>SUMIF([1]销售数据!$B:$B,AD639,[1]销售数据!$H:$H)</f>
        <v>0</v>
      </c>
      <c r="AJ639" s="20">
        <f t="shared" si="159"/>
        <v>0</v>
      </c>
      <c r="AK639">
        <f>SUMIF([1]发货店铺数!$B:$B,AD639,[1]发货店铺数!$G:$G)</f>
        <v>0</v>
      </c>
      <c r="AL639">
        <f>SUMIF([1]销售店铺数!$B:$B,AD639,[1]销售店铺数!$G:$G)</f>
        <v>0</v>
      </c>
      <c r="AM639">
        <f>SUMIF([1]销售店铺数!$B:$B,AD639,[1]销售店铺数!$G:$G)</f>
        <v>0</v>
      </c>
      <c r="AN639" s="20">
        <f t="shared" si="160"/>
        <v>0</v>
      </c>
      <c r="AO639" s="20">
        <f t="shared" si="161"/>
        <v>0</v>
      </c>
      <c r="AP639" s="20">
        <f t="shared" si="162"/>
        <v>0</v>
      </c>
      <c r="AQ639" s="12">
        <f t="shared" si="163"/>
        <v>0</v>
      </c>
      <c r="AR639" s="20">
        <f t="shared" si="164"/>
        <v>0</v>
      </c>
      <c r="AS639" s="20">
        <f t="shared" si="165"/>
        <v>0</v>
      </c>
    </row>
    <row r="640" spans="1:45">
      <c r="A640"/>
      <c r="B640"/>
      <c r="C640"/>
      <c r="D640"/>
      <c r="E640"/>
      <c r="F640"/>
      <c r="G640"/>
      <c r="H640"/>
      <c r="I640"/>
      <c r="J640"/>
      <c r="K640"/>
      <c r="L640"/>
      <c r="M640" s="8" t="str">
        <f>IF(ISERROR( VLOOKUP(AD640,'[1]采购入库货量(公司仓库)'!$A:$I,9,FALSE)),"", VLOOKUP(AD640,'[1]采购入库货量(公司仓库)'!$A:$I,9,FALSE))</f>
        <v/>
      </c>
      <c r="N640" s="8" t="str">
        <f>IF(ISERROR( VLOOKUP(AD640,[1]批发上市日期!$A:$F,6,FALSE)),"",  VLOOKUP(AD640,[1]批发上市日期!$A:$F,6,FALSE))</f>
        <v/>
      </c>
      <c r="O640" s="48">
        <f>IF(ISERROR(VLOOKUP(E640&amp;G640,'[1]采购入库货量(公司仓库)'!$A:$I,7,FALSE)),0,VLOOKUP(E640&amp;G640,'[1]采购入库货量(公司仓库)'!$A:$I,7,FALSE))</f>
        <v>0</v>
      </c>
      <c r="P640" s="12">
        <f t="shared" si="150"/>
        <v>0</v>
      </c>
      <c r="Q640" s="14">
        <f>IF(ISERROR(VLOOKUP(E640&amp;G640,'[1]采购入库货量(公司仓库)'!$A:$I,8,FALSE)),0,VLOOKUP(E640&amp;G640,'[1]采购入库货量(公司仓库)'!$A:$I,8,FALSE))</f>
        <v>0</v>
      </c>
      <c r="R640" s="12">
        <f t="shared" si="151"/>
        <v>0</v>
      </c>
      <c r="S640">
        <f>SUMIF([1]库存总量!$H:$H,E640&amp;G640,[1]库存总量!$G:$G)</f>
        <v>0</v>
      </c>
      <c r="T640" s="12">
        <f t="shared" si="152"/>
        <v>0</v>
      </c>
      <c r="U640">
        <f>SUMIFS([1]库存总量!$G:$G,[1]库存总量!$H:$H,E640&amp;G640,[1]库存总量!$A:$A,"B")</f>
        <v>0</v>
      </c>
      <c r="V640" s="12">
        <f t="shared" si="153"/>
        <v>0</v>
      </c>
      <c r="W640">
        <f>SUMIFS([1]库存总量!$G:$G,[1]库存总量!$H:$H,E640&amp;G640,[1]库存总量!$A:$A,"K")</f>
        <v>0</v>
      </c>
      <c r="X640" s="12">
        <f t="shared" si="154"/>
        <v>0</v>
      </c>
      <c r="Y640">
        <f t="shared" si="155"/>
        <v>0</v>
      </c>
      <c r="Z640" s="12">
        <f t="shared" si="156"/>
        <v>0</v>
      </c>
      <c r="AA640">
        <f>(IF(ISERROR((IF(ISERROR(VLOOKUP(E640&amp;G640,'[1]采购入库货量(公司仓库)'!$A:$H,7,FALSE)),0,VLOOKUP(E640&amp;G640,'[1]采购入库货量(公司仓库)'!$A:$H,7,FALSE)))*L640-(IF(ISERROR(VLOOKUP(E640&amp;G640,'[1]采购入库货量(公司仓库)'!$A:$H,8,FALSE)),0,VLOOKUP(E640&amp;G640,'[1]采购入库货量(公司仓库)'!$A:$H,8,FALSE)))),0,(IF(ISERROR(VLOOKUP(E640&amp;G640,'[1]采购入库货量(公司仓库)'!$A:$H,7,FALSE)),0,VLOOKUP(E640&amp;G640,'[1]采购入库货量(公司仓库)'!$A:$H,7,FALSE)))*L640-(IF(ISERROR(VLOOKUP(E640&amp;G640,'[1]采购入库货量(公司仓库)'!$A:$H,8,FALSE)),0,VLOOKUP(E640&amp;G640,'[1]采购入库货量(公司仓库)'!$A:$H,8,FALSE)))))</f>
        <v>0</v>
      </c>
      <c r="AB640">
        <f>SUMIF([1]销售数据!$B:$B,E640&amp;G640,[1]销售数据!$G:$G)</f>
        <v>0</v>
      </c>
      <c r="AC640" s="12">
        <f t="shared" si="157"/>
        <v>0</v>
      </c>
      <c r="AD640" t="str">
        <f t="shared" si="158"/>
        <v/>
      </c>
      <c r="AE640">
        <f>SUMIF([1]销售数据!$B:$B,AD640,[1]销售数据!$L:$L)</f>
        <v>0</v>
      </c>
      <c r="AF640">
        <f>SUMIF([1]销售数据!$B:$B,AD640,[1]销售数据!$K:$K)</f>
        <v>0</v>
      </c>
      <c r="AG640">
        <f>SUMIF([1]销售数据!$B:$B,AD640,[1]销售数据!$J:$J)</f>
        <v>0</v>
      </c>
      <c r="AH640">
        <f>SUMIF([1]销售数据!$B:$B,AD640,[1]销售数据!$I:$I)</f>
        <v>0</v>
      </c>
      <c r="AI640">
        <f>SUMIF([1]销售数据!$B:$B,AD640,[1]销售数据!$H:$H)</f>
        <v>0</v>
      </c>
      <c r="AJ640" s="20">
        <f t="shared" si="159"/>
        <v>0</v>
      </c>
      <c r="AK640">
        <f>SUMIF([1]发货店铺数!$B:$B,AD640,[1]发货店铺数!$G:$G)</f>
        <v>0</v>
      </c>
      <c r="AL640">
        <f>SUMIF([1]销售店铺数!$B:$B,AD640,[1]销售店铺数!$G:$G)</f>
        <v>0</v>
      </c>
      <c r="AM640">
        <f>SUMIF([1]销售店铺数!$B:$B,AD640,[1]销售店铺数!$G:$G)</f>
        <v>0</v>
      </c>
      <c r="AN640" s="20">
        <f t="shared" si="160"/>
        <v>0</v>
      </c>
      <c r="AO640" s="20">
        <f t="shared" si="161"/>
        <v>0</v>
      </c>
      <c r="AP640" s="20">
        <f t="shared" si="162"/>
        <v>0</v>
      </c>
      <c r="AQ640" s="12">
        <f t="shared" si="163"/>
        <v>0</v>
      </c>
      <c r="AR640" s="20">
        <f t="shared" si="164"/>
        <v>0</v>
      </c>
      <c r="AS640" s="20">
        <f t="shared" si="165"/>
        <v>0</v>
      </c>
    </row>
    <row r="641" spans="1:45">
      <c r="A641"/>
      <c r="B641"/>
      <c r="C641"/>
      <c r="D641"/>
      <c r="E641"/>
      <c r="F641"/>
      <c r="G641"/>
      <c r="H641"/>
      <c r="I641"/>
      <c r="J641"/>
      <c r="K641"/>
      <c r="L641"/>
      <c r="M641" s="8" t="str">
        <f>IF(ISERROR( VLOOKUP(AD641,'[1]采购入库货量(公司仓库)'!$A:$I,9,FALSE)),"", VLOOKUP(AD641,'[1]采购入库货量(公司仓库)'!$A:$I,9,FALSE))</f>
        <v/>
      </c>
      <c r="N641" s="8" t="str">
        <f>IF(ISERROR( VLOOKUP(AD641,[1]批发上市日期!$A:$F,6,FALSE)),"",  VLOOKUP(AD641,[1]批发上市日期!$A:$F,6,FALSE))</f>
        <v/>
      </c>
      <c r="O641" s="48">
        <f>IF(ISERROR(VLOOKUP(E641&amp;G641,'[1]采购入库货量(公司仓库)'!$A:$I,7,FALSE)),0,VLOOKUP(E641&amp;G641,'[1]采购入库货量(公司仓库)'!$A:$I,7,FALSE))</f>
        <v>0</v>
      </c>
      <c r="P641" s="12">
        <f t="shared" si="150"/>
        <v>0</v>
      </c>
      <c r="Q641" s="14">
        <f>IF(ISERROR(VLOOKUP(E641&amp;G641,'[1]采购入库货量(公司仓库)'!$A:$I,8,FALSE)),0,VLOOKUP(E641&amp;G641,'[1]采购入库货量(公司仓库)'!$A:$I,8,FALSE))</f>
        <v>0</v>
      </c>
      <c r="R641" s="12">
        <f t="shared" si="151"/>
        <v>0</v>
      </c>
      <c r="S641">
        <f>SUMIF([1]库存总量!$H:$H,E641&amp;G641,[1]库存总量!$G:$G)</f>
        <v>0</v>
      </c>
      <c r="T641" s="12">
        <f t="shared" si="152"/>
        <v>0</v>
      </c>
      <c r="U641">
        <f>SUMIFS([1]库存总量!$G:$G,[1]库存总量!$H:$H,E641&amp;G641,[1]库存总量!$A:$A,"B")</f>
        <v>0</v>
      </c>
      <c r="V641" s="12">
        <f t="shared" si="153"/>
        <v>0</v>
      </c>
      <c r="W641">
        <f>SUMIFS([1]库存总量!$G:$G,[1]库存总量!$H:$H,E641&amp;G641,[1]库存总量!$A:$A,"K")</f>
        <v>0</v>
      </c>
      <c r="X641" s="12">
        <f t="shared" si="154"/>
        <v>0</v>
      </c>
      <c r="Y641">
        <f t="shared" si="155"/>
        <v>0</v>
      </c>
      <c r="Z641" s="12">
        <f t="shared" si="156"/>
        <v>0</v>
      </c>
      <c r="AA641">
        <f>(IF(ISERROR((IF(ISERROR(VLOOKUP(E641&amp;G641,'[1]采购入库货量(公司仓库)'!$A:$H,7,FALSE)),0,VLOOKUP(E641&amp;G641,'[1]采购入库货量(公司仓库)'!$A:$H,7,FALSE)))*L641-(IF(ISERROR(VLOOKUP(E641&amp;G641,'[1]采购入库货量(公司仓库)'!$A:$H,8,FALSE)),0,VLOOKUP(E641&amp;G641,'[1]采购入库货量(公司仓库)'!$A:$H,8,FALSE)))),0,(IF(ISERROR(VLOOKUP(E641&amp;G641,'[1]采购入库货量(公司仓库)'!$A:$H,7,FALSE)),0,VLOOKUP(E641&amp;G641,'[1]采购入库货量(公司仓库)'!$A:$H,7,FALSE)))*L641-(IF(ISERROR(VLOOKUP(E641&amp;G641,'[1]采购入库货量(公司仓库)'!$A:$H,8,FALSE)),0,VLOOKUP(E641&amp;G641,'[1]采购入库货量(公司仓库)'!$A:$H,8,FALSE)))))</f>
        <v>0</v>
      </c>
      <c r="AB641">
        <f>SUMIF([1]销售数据!$B:$B,E641&amp;G641,[1]销售数据!$G:$G)</f>
        <v>0</v>
      </c>
      <c r="AC641" s="12">
        <f t="shared" si="157"/>
        <v>0</v>
      </c>
      <c r="AD641" t="str">
        <f t="shared" si="158"/>
        <v/>
      </c>
      <c r="AE641">
        <f>SUMIF([1]销售数据!$B:$B,AD641,[1]销售数据!$L:$L)</f>
        <v>0</v>
      </c>
      <c r="AF641">
        <f>SUMIF([1]销售数据!$B:$B,AD641,[1]销售数据!$K:$K)</f>
        <v>0</v>
      </c>
      <c r="AG641">
        <f>SUMIF([1]销售数据!$B:$B,AD641,[1]销售数据!$J:$J)</f>
        <v>0</v>
      </c>
      <c r="AH641">
        <f>SUMIF([1]销售数据!$B:$B,AD641,[1]销售数据!$I:$I)</f>
        <v>0</v>
      </c>
      <c r="AI641">
        <f>SUMIF([1]销售数据!$B:$B,AD641,[1]销售数据!$H:$H)</f>
        <v>0</v>
      </c>
      <c r="AJ641" s="20">
        <f t="shared" si="159"/>
        <v>0</v>
      </c>
      <c r="AK641">
        <f>SUMIF([1]发货店铺数!$B:$B,AD641,[1]发货店铺数!$G:$G)</f>
        <v>0</v>
      </c>
      <c r="AL641">
        <f>SUMIF([1]销售店铺数!$B:$B,AD641,[1]销售店铺数!$G:$G)</f>
        <v>0</v>
      </c>
      <c r="AM641">
        <f>SUMIF([1]销售店铺数!$B:$B,AD641,[1]销售店铺数!$G:$G)</f>
        <v>0</v>
      </c>
      <c r="AN641" s="20">
        <f t="shared" si="160"/>
        <v>0</v>
      </c>
      <c r="AO641" s="20">
        <f t="shared" si="161"/>
        <v>0</v>
      </c>
      <c r="AP641" s="20">
        <f t="shared" si="162"/>
        <v>0</v>
      </c>
      <c r="AQ641" s="12">
        <f t="shared" si="163"/>
        <v>0</v>
      </c>
      <c r="AR641" s="20">
        <f t="shared" si="164"/>
        <v>0</v>
      </c>
      <c r="AS641" s="20">
        <f t="shared" si="165"/>
        <v>0</v>
      </c>
    </row>
    <row r="642" spans="1:45">
      <c r="A642"/>
      <c r="B642"/>
      <c r="C642"/>
      <c r="D642"/>
      <c r="E642"/>
      <c r="F642"/>
      <c r="G642"/>
      <c r="H642"/>
      <c r="I642"/>
      <c r="J642"/>
      <c r="K642"/>
      <c r="L642"/>
      <c r="M642" s="8" t="str">
        <f>IF(ISERROR( VLOOKUP(AD642,'[1]采购入库货量(公司仓库)'!$A:$I,9,FALSE)),"", VLOOKUP(AD642,'[1]采购入库货量(公司仓库)'!$A:$I,9,FALSE))</f>
        <v/>
      </c>
      <c r="N642" s="8" t="str">
        <f>IF(ISERROR( VLOOKUP(AD642,[1]批发上市日期!$A:$F,6,FALSE)),"",  VLOOKUP(AD642,[1]批发上市日期!$A:$F,6,FALSE))</f>
        <v/>
      </c>
      <c r="O642" s="48">
        <f>IF(ISERROR(VLOOKUP(E642&amp;G642,'[1]采购入库货量(公司仓库)'!$A:$I,7,FALSE)),0,VLOOKUP(E642&amp;G642,'[1]采购入库货量(公司仓库)'!$A:$I,7,FALSE))</f>
        <v>0</v>
      </c>
      <c r="P642" s="12">
        <f t="shared" si="150"/>
        <v>0</v>
      </c>
      <c r="Q642" s="14">
        <f>IF(ISERROR(VLOOKUP(E642&amp;G642,'[1]采购入库货量(公司仓库)'!$A:$I,8,FALSE)),0,VLOOKUP(E642&amp;G642,'[1]采购入库货量(公司仓库)'!$A:$I,8,FALSE))</f>
        <v>0</v>
      </c>
      <c r="R642" s="12">
        <f t="shared" si="151"/>
        <v>0</v>
      </c>
      <c r="S642">
        <f>SUMIF([1]库存总量!$H:$H,E642&amp;G642,[1]库存总量!$G:$G)</f>
        <v>0</v>
      </c>
      <c r="T642" s="12">
        <f t="shared" si="152"/>
        <v>0</v>
      </c>
      <c r="U642">
        <f>SUMIFS([1]库存总量!$G:$G,[1]库存总量!$H:$H,E642&amp;G642,[1]库存总量!$A:$A,"B")</f>
        <v>0</v>
      </c>
      <c r="V642" s="12">
        <f t="shared" si="153"/>
        <v>0</v>
      </c>
      <c r="W642">
        <f>SUMIFS([1]库存总量!$G:$G,[1]库存总量!$H:$H,E642&amp;G642,[1]库存总量!$A:$A,"K")</f>
        <v>0</v>
      </c>
      <c r="X642" s="12">
        <f t="shared" si="154"/>
        <v>0</v>
      </c>
      <c r="Y642">
        <f t="shared" si="155"/>
        <v>0</v>
      </c>
      <c r="Z642" s="12">
        <f t="shared" si="156"/>
        <v>0</v>
      </c>
      <c r="AA642">
        <f>(IF(ISERROR((IF(ISERROR(VLOOKUP(E642&amp;G642,'[1]采购入库货量(公司仓库)'!$A:$H,7,FALSE)),0,VLOOKUP(E642&amp;G642,'[1]采购入库货量(公司仓库)'!$A:$H,7,FALSE)))*L642-(IF(ISERROR(VLOOKUP(E642&amp;G642,'[1]采购入库货量(公司仓库)'!$A:$H,8,FALSE)),0,VLOOKUP(E642&amp;G642,'[1]采购入库货量(公司仓库)'!$A:$H,8,FALSE)))),0,(IF(ISERROR(VLOOKUP(E642&amp;G642,'[1]采购入库货量(公司仓库)'!$A:$H,7,FALSE)),0,VLOOKUP(E642&amp;G642,'[1]采购入库货量(公司仓库)'!$A:$H,7,FALSE)))*L642-(IF(ISERROR(VLOOKUP(E642&amp;G642,'[1]采购入库货量(公司仓库)'!$A:$H,8,FALSE)),0,VLOOKUP(E642&amp;G642,'[1]采购入库货量(公司仓库)'!$A:$H,8,FALSE)))))</f>
        <v>0</v>
      </c>
      <c r="AB642">
        <f>SUMIF([1]销售数据!$B:$B,E642&amp;G642,[1]销售数据!$G:$G)</f>
        <v>0</v>
      </c>
      <c r="AC642" s="12">
        <f t="shared" si="157"/>
        <v>0</v>
      </c>
      <c r="AD642" t="str">
        <f t="shared" si="158"/>
        <v/>
      </c>
      <c r="AE642">
        <f>SUMIF([1]销售数据!$B:$B,AD642,[1]销售数据!$L:$L)</f>
        <v>0</v>
      </c>
      <c r="AF642">
        <f>SUMIF([1]销售数据!$B:$B,AD642,[1]销售数据!$K:$K)</f>
        <v>0</v>
      </c>
      <c r="AG642">
        <f>SUMIF([1]销售数据!$B:$B,AD642,[1]销售数据!$J:$J)</f>
        <v>0</v>
      </c>
      <c r="AH642">
        <f>SUMIF([1]销售数据!$B:$B,AD642,[1]销售数据!$I:$I)</f>
        <v>0</v>
      </c>
      <c r="AI642">
        <f>SUMIF([1]销售数据!$B:$B,AD642,[1]销售数据!$H:$H)</f>
        <v>0</v>
      </c>
      <c r="AJ642" s="20">
        <f t="shared" si="159"/>
        <v>0</v>
      </c>
      <c r="AK642">
        <f>SUMIF([1]发货店铺数!$B:$B,AD642,[1]发货店铺数!$G:$G)</f>
        <v>0</v>
      </c>
      <c r="AL642">
        <f>SUMIF([1]销售店铺数!$B:$B,AD642,[1]销售店铺数!$G:$G)</f>
        <v>0</v>
      </c>
      <c r="AM642">
        <f>SUMIF([1]销售店铺数!$B:$B,AD642,[1]销售店铺数!$G:$G)</f>
        <v>0</v>
      </c>
      <c r="AN642" s="20">
        <f t="shared" si="160"/>
        <v>0</v>
      </c>
      <c r="AO642" s="20">
        <f t="shared" si="161"/>
        <v>0</v>
      </c>
      <c r="AP642" s="20">
        <f t="shared" si="162"/>
        <v>0</v>
      </c>
      <c r="AQ642" s="12">
        <f t="shared" si="163"/>
        <v>0</v>
      </c>
      <c r="AR642" s="20">
        <f t="shared" si="164"/>
        <v>0</v>
      </c>
      <c r="AS642" s="20">
        <f t="shared" si="165"/>
        <v>0</v>
      </c>
    </row>
    <row r="643" spans="1:45">
      <c r="A643"/>
      <c r="B643"/>
      <c r="C643"/>
      <c r="D643"/>
      <c r="E643"/>
      <c r="F643"/>
      <c r="G643"/>
      <c r="H643"/>
      <c r="I643"/>
      <c r="J643"/>
      <c r="K643"/>
      <c r="L643"/>
      <c r="M643" s="8" t="str">
        <f>IF(ISERROR( VLOOKUP(AD643,'[1]采购入库货量(公司仓库)'!$A:$I,9,FALSE)),"", VLOOKUP(AD643,'[1]采购入库货量(公司仓库)'!$A:$I,9,FALSE))</f>
        <v/>
      </c>
      <c r="N643" s="8" t="str">
        <f>IF(ISERROR( VLOOKUP(AD643,[1]批发上市日期!$A:$F,6,FALSE)),"",  VLOOKUP(AD643,[1]批发上市日期!$A:$F,6,FALSE))</f>
        <v/>
      </c>
      <c r="O643" s="48">
        <f>IF(ISERROR(VLOOKUP(E643&amp;G643,'[1]采购入库货量(公司仓库)'!$A:$I,7,FALSE)),0,VLOOKUP(E643&amp;G643,'[1]采购入库货量(公司仓库)'!$A:$I,7,FALSE))</f>
        <v>0</v>
      </c>
      <c r="P643" s="12">
        <f t="shared" si="150"/>
        <v>0</v>
      </c>
      <c r="Q643" s="14">
        <f>IF(ISERROR(VLOOKUP(E643&amp;G643,'[1]采购入库货量(公司仓库)'!$A:$I,8,FALSE)),0,VLOOKUP(E643&amp;G643,'[1]采购入库货量(公司仓库)'!$A:$I,8,FALSE))</f>
        <v>0</v>
      </c>
      <c r="R643" s="12">
        <f t="shared" si="151"/>
        <v>0</v>
      </c>
      <c r="S643">
        <f>SUMIF([1]库存总量!$H:$H,E643&amp;G643,[1]库存总量!$G:$G)</f>
        <v>0</v>
      </c>
      <c r="T643" s="12">
        <f t="shared" si="152"/>
        <v>0</v>
      </c>
      <c r="U643">
        <f>SUMIFS([1]库存总量!$G:$G,[1]库存总量!$H:$H,E643&amp;G643,[1]库存总量!$A:$A,"B")</f>
        <v>0</v>
      </c>
      <c r="V643" s="12">
        <f t="shared" si="153"/>
        <v>0</v>
      </c>
      <c r="W643">
        <f>SUMIFS([1]库存总量!$G:$G,[1]库存总量!$H:$H,E643&amp;G643,[1]库存总量!$A:$A,"K")</f>
        <v>0</v>
      </c>
      <c r="X643" s="12">
        <f t="shared" si="154"/>
        <v>0</v>
      </c>
      <c r="Y643">
        <f t="shared" si="155"/>
        <v>0</v>
      </c>
      <c r="Z643" s="12">
        <f t="shared" si="156"/>
        <v>0</v>
      </c>
      <c r="AA643">
        <f>(IF(ISERROR((IF(ISERROR(VLOOKUP(E643&amp;G643,'[1]采购入库货量(公司仓库)'!$A:$H,7,FALSE)),0,VLOOKUP(E643&amp;G643,'[1]采购入库货量(公司仓库)'!$A:$H,7,FALSE)))*L643-(IF(ISERROR(VLOOKUP(E643&amp;G643,'[1]采购入库货量(公司仓库)'!$A:$H,8,FALSE)),0,VLOOKUP(E643&amp;G643,'[1]采购入库货量(公司仓库)'!$A:$H,8,FALSE)))),0,(IF(ISERROR(VLOOKUP(E643&amp;G643,'[1]采购入库货量(公司仓库)'!$A:$H,7,FALSE)),0,VLOOKUP(E643&amp;G643,'[1]采购入库货量(公司仓库)'!$A:$H,7,FALSE)))*L643-(IF(ISERROR(VLOOKUP(E643&amp;G643,'[1]采购入库货量(公司仓库)'!$A:$H,8,FALSE)),0,VLOOKUP(E643&amp;G643,'[1]采购入库货量(公司仓库)'!$A:$H,8,FALSE)))))</f>
        <v>0</v>
      </c>
      <c r="AB643">
        <f>SUMIF([1]销售数据!$B:$B,E643&amp;G643,[1]销售数据!$G:$G)</f>
        <v>0</v>
      </c>
      <c r="AC643" s="12">
        <f t="shared" si="157"/>
        <v>0</v>
      </c>
      <c r="AD643" t="str">
        <f t="shared" si="158"/>
        <v/>
      </c>
      <c r="AE643">
        <f>SUMIF([1]销售数据!$B:$B,AD643,[1]销售数据!$L:$L)</f>
        <v>0</v>
      </c>
      <c r="AF643">
        <f>SUMIF([1]销售数据!$B:$B,AD643,[1]销售数据!$K:$K)</f>
        <v>0</v>
      </c>
      <c r="AG643">
        <f>SUMIF([1]销售数据!$B:$B,AD643,[1]销售数据!$J:$J)</f>
        <v>0</v>
      </c>
      <c r="AH643">
        <f>SUMIF([1]销售数据!$B:$B,AD643,[1]销售数据!$I:$I)</f>
        <v>0</v>
      </c>
      <c r="AI643">
        <f>SUMIF([1]销售数据!$B:$B,AD643,[1]销售数据!$H:$H)</f>
        <v>0</v>
      </c>
      <c r="AJ643" s="20">
        <f t="shared" si="159"/>
        <v>0</v>
      </c>
      <c r="AK643">
        <f>SUMIF([1]发货店铺数!$B:$B,AD643,[1]发货店铺数!$G:$G)</f>
        <v>0</v>
      </c>
      <c r="AL643">
        <f>SUMIF([1]销售店铺数!$B:$B,AD643,[1]销售店铺数!$G:$G)</f>
        <v>0</v>
      </c>
      <c r="AM643">
        <f>SUMIF([1]销售店铺数!$B:$B,AD643,[1]销售店铺数!$G:$G)</f>
        <v>0</v>
      </c>
      <c r="AN643" s="20">
        <f t="shared" si="160"/>
        <v>0</v>
      </c>
      <c r="AO643" s="20">
        <f t="shared" si="161"/>
        <v>0</v>
      </c>
      <c r="AP643" s="20">
        <f t="shared" si="162"/>
        <v>0</v>
      </c>
      <c r="AQ643" s="12">
        <f t="shared" si="163"/>
        <v>0</v>
      </c>
      <c r="AR643" s="20">
        <f t="shared" si="164"/>
        <v>0</v>
      </c>
      <c r="AS643" s="20">
        <f t="shared" si="165"/>
        <v>0</v>
      </c>
    </row>
    <row r="644" spans="1:45">
      <c r="A644"/>
      <c r="B644"/>
      <c r="C644"/>
      <c r="D644"/>
      <c r="E644"/>
      <c r="F644"/>
      <c r="G644"/>
      <c r="H644"/>
      <c r="I644"/>
      <c r="J644"/>
      <c r="K644"/>
      <c r="L644"/>
      <c r="M644" s="8" t="str">
        <f>IF(ISERROR( VLOOKUP(AD644,'[1]采购入库货量(公司仓库)'!$A:$I,9,FALSE)),"", VLOOKUP(AD644,'[1]采购入库货量(公司仓库)'!$A:$I,9,FALSE))</f>
        <v/>
      </c>
      <c r="N644" s="8" t="str">
        <f>IF(ISERROR( VLOOKUP(AD644,[1]批发上市日期!$A:$F,6,FALSE)),"",  VLOOKUP(AD644,[1]批发上市日期!$A:$F,6,FALSE))</f>
        <v/>
      </c>
      <c r="O644" s="48">
        <f>IF(ISERROR(VLOOKUP(E644&amp;G644,'[1]采购入库货量(公司仓库)'!$A:$I,7,FALSE)),0,VLOOKUP(E644&amp;G644,'[1]采购入库货量(公司仓库)'!$A:$I,7,FALSE))</f>
        <v>0</v>
      </c>
      <c r="P644" s="12">
        <f t="shared" si="150"/>
        <v>0</v>
      </c>
      <c r="Q644" s="14">
        <f>IF(ISERROR(VLOOKUP(E644&amp;G644,'[1]采购入库货量(公司仓库)'!$A:$I,8,FALSE)),0,VLOOKUP(E644&amp;G644,'[1]采购入库货量(公司仓库)'!$A:$I,8,FALSE))</f>
        <v>0</v>
      </c>
      <c r="R644" s="12">
        <f t="shared" si="151"/>
        <v>0</v>
      </c>
      <c r="S644">
        <f>SUMIF([1]库存总量!$H:$H,E644&amp;G644,[1]库存总量!$G:$G)</f>
        <v>0</v>
      </c>
      <c r="T644" s="12">
        <f t="shared" si="152"/>
        <v>0</v>
      </c>
      <c r="U644">
        <f>SUMIFS([1]库存总量!$G:$G,[1]库存总量!$H:$H,E644&amp;G644,[1]库存总量!$A:$A,"B")</f>
        <v>0</v>
      </c>
      <c r="V644" s="12">
        <f t="shared" si="153"/>
        <v>0</v>
      </c>
      <c r="W644">
        <f>SUMIFS([1]库存总量!$G:$G,[1]库存总量!$H:$H,E644&amp;G644,[1]库存总量!$A:$A,"K")</f>
        <v>0</v>
      </c>
      <c r="X644" s="12">
        <f t="shared" si="154"/>
        <v>0</v>
      </c>
      <c r="Y644">
        <f t="shared" si="155"/>
        <v>0</v>
      </c>
      <c r="Z644" s="12">
        <f t="shared" si="156"/>
        <v>0</v>
      </c>
      <c r="AA644">
        <f>(IF(ISERROR((IF(ISERROR(VLOOKUP(E644&amp;G644,'[1]采购入库货量(公司仓库)'!$A:$H,7,FALSE)),0,VLOOKUP(E644&amp;G644,'[1]采购入库货量(公司仓库)'!$A:$H,7,FALSE)))*L644-(IF(ISERROR(VLOOKUP(E644&amp;G644,'[1]采购入库货量(公司仓库)'!$A:$H,8,FALSE)),0,VLOOKUP(E644&amp;G644,'[1]采购入库货量(公司仓库)'!$A:$H,8,FALSE)))),0,(IF(ISERROR(VLOOKUP(E644&amp;G644,'[1]采购入库货量(公司仓库)'!$A:$H,7,FALSE)),0,VLOOKUP(E644&amp;G644,'[1]采购入库货量(公司仓库)'!$A:$H,7,FALSE)))*L644-(IF(ISERROR(VLOOKUP(E644&amp;G644,'[1]采购入库货量(公司仓库)'!$A:$H,8,FALSE)),0,VLOOKUP(E644&amp;G644,'[1]采购入库货量(公司仓库)'!$A:$H,8,FALSE)))))</f>
        <v>0</v>
      </c>
      <c r="AB644">
        <f>SUMIF([1]销售数据!$B:$B,E644&amp;G644,[1]销售数据!$G:$G)</f>
        <v>0</v>
      </c>
      <c r="AC644" s="12">
        <f t="shared" si="157"/>
        <v>0</v>
      </c>
      <c r="AD644" t="str">
        <f t="shared" si="158"/>
        <v/>
      </c>
      <c r="AE644">
        <f>SUMIF([1]销售数据!$B:$B,AD644,[1]销售数据!$L:$L)</f>
        <v>0</v>
      </c>
      <c r="AF644">
        <f>SUMIF([1]销售数据!$B:$B,AD644,[1]销售数据!$K:$K)</f>
        <v>0</v>
      </c>
      <c r="AG644">
        <f>SUMIF([1]销售数据!$B:$B,AD644,[1]销售数据!$J:$J)</f>
        <v>0</v>
      </c>
      <c r="AH644">
        <f>SUMIF([1]销售数据!$B:$B,AD644,[1]销售数据!$I:$I)</f>
        <v>0</v>
      </c>
      <c r="AI644">
        <f>SUMIF([1]销售数据!$B:$B,AD644,[1]销售数据!$H:$H)</f>
        <v>0</v>
      </c>
      <c r="AJ644" s="20">
        <f t="shared" si="159"/>
        <v>0</v>
      </c>
      <c r="AK644">
        <f>SUMIF([1]发货店铺数!$B:$B,AD644,[1]发货店铺数!$G:$G)</f>
        <v>0</v>
      </c>
      <c r="AL644">
        <f>SUMIF([1]销售店铺数!$B:$B,AD644,[1]销售店铺数!$G:$G)</f>
        <v>0</v>
      </c>
      <c r="AM644">
        <f>SUMIF([1]销售店铺数!$B:$B,AD644,[1]销售店铺数!$G:$G)</f>
        <v>0</v>
      </c>
      <c r="AN644" s="20">
        <f t="shared" si="160"/>
        <v>0</v>
      </c>
      <c r="AO644" s="20">
        <f t="shared" si="161"/>
        <v>0</v>
      </c>
      <c r="AP644" s="20">
        <f t="shared" si="162"/>
        <v>0</v>
      </c>
      <c r="AQ644" s="12">
        <f t="shared" si="163"/>
        <v>0</v>
      </c>
      <c r="AR644" s="20">
        <f t="shared" si="164"/>
        <v>0</v>
      </c>
      <c r="AS644" s="20">
        <f t="shared" si="165"/>
        <v>0</v>
      </c>
    </row>
    <row r="645" spans="1:45">
      <c r="A645"/>
      <c r="B645"/>
      <c r="C645"/>
      <c r="D645"/>
      <c r="E645"/>
      <c r="F645"/>
      <c r="G645"/>
      <c r="H645"/>
      <c r="I645"/>
      <c r="J645"/>
      <c r="K645"/>
      <c r="L645"/>
      <c r="M645" s="8" t="str">
        <f>IF(ISERROR( VLOOKUP(AD645,'[1]采购入库货量(公司仓库)'!$A:$I,9,FALSE)),"", VLOOKUP(AD645,'[1]采购入库货量(公司仓库)'!$A:$I,9,FALSE))</f>
        <v/>
      </c>
      <c r="N645" s="8" t="str">
        <f>IF(ISERROR( VLOOKUP(AD645,[1]批发上市日期!$A:$F,6,FALSE)),"",  VLOOKUP(AD645,[1]批发上市日期!$A:$F,6,FALSE))</f>
        <v/>
      </c>
      <c r="O645" s="48">
        <f>IF(ISERROR(VLOOKUP(E645&amp;G645,'[1]采购入库货量(公司仓库)'!$A:$I,7,FALSE)),0,VLOOKUP(E645&amp;G645,'[1]采购入库货量(公司仓库)'!$A:$I,7,FALSE))</f>
        <v>0</v>
      </c>
      <c r="P645" s="12">
        <f t="shared" ref="P645:P708" si="166">IF(ISERROR(I645*O645),0,I645*O645)</f>
        <v>0</v>
      </c>
      <c r="Q645" s="14">
        <f>IF(ISERROR(VLOOKUP(E645&amp;G645,'[1]采购入库货量(公司仓库)'!$A:$I,8,FALSE)),0,VLOOKUP(E645&amp;G645,'[1]采购入库货量(公司仓库)'!$A:$I,8,FALSE))</f>
        <v>0</v>
      </c>
      <c r="R645" s="12">
        <f t="shared" ref="R645:R708" si="167">IF(ISERROR(I645*Q645 ),0,I645*Q645)</f>
        <v>0</v>
      </c>
      <c r="S645">
        <f>SUMIF([1]库存总量!$H:$H,E645&amp;G645,[1]库存总量!$G:$G)</f>
        <v>0</v>
      </c>
      <c r="T645" s="12">
        <f t="shared" ref="T645:T708" si="168">IF(ISERROR(S645*I645 ),0,S645*I645)</f>
        <v>0</v>
      </c>
      <c r="U645">
        <f>SUMIFS([1]库存总量!$G:$G,[1]库存总量!$H:$H,E645&amp;G645,[1]库存总量!$A:$A,"B")</f>
        <v>0</v>
      </c>
      <c r="V645" s="12">
        <f t="shared" ref="V645:V708" si="169">IF(ISERROR(U645*I645 ),0,U645*I645)</f>
        <v>0</v>
      </c>
      <c r="W645">
        <f>SUMIFS([1]库存总量!$G:$G,[1]库存总量!$H:$H,E645&amp;G645,[1]库存总量!$A:$A,"K")</f>
        <v>0</v>
      </c>
      <c r="X645" s="12">
        <f t="shared" ref="X645:X708" si="170">IF(ISERROR(W645*I645 ),0,W645*I645)</f>
        <v>0</v>
      </c>
      <c r="Y645">
        <f t="shared" ref="Y645:Y708" si="171">IF(ISERROR(L645*O645),0,L645*O645)</f>
        <v>0</v>
      </c>
      <c r="Z645" s="12">
        <f t="shared" ref="Z645:Z708" si="172">IF(ISERROR(Y645*I645),0,Y645*I645)</f>
        <v>0</v>
      </c>
      <c r="AA645">
        <f>(IF(ISERROR((IF(ISERROR(VLOOKUP(E645&amp;G645,'[1]采购入库货量(公司仓库)'!$A:$H,7,FALSE)),0,VLOOKUP(E645&amp;G645,'[1]采购入库货量(公司仓库)'!$A:$H,7,FALSE)))*L645-(IF(ISERROR(VLOOKUP(E645&amp;G645,'[1]采购入库货量(公司仓库)'!$A:$H,8,FALSE)),0,VLOOKUP(E645&amp;G645,'[1]采购入库货量(公司仓库)'!$A:$H,8,FALSE)))),0,(IF(ISERROR(VLOOKUP(E645&amp;G645,'[1]采购入库货量(公司仓库)'!$A:$H,7,FALSE)),0,VLOOKUP(E645&amp;G645,'[1]采购入库货量(公司仓库)'!$A:$H,7,FALSE)))*L645-(IF(ISERROR(VLOOKUP(E645&amp;G645,'[1]采购入库货量(公司仓库)'!$A:$H,8,FALSE)),0,VLOOKUP(E645&amp;G645,'[1]采购入库货量(公司仓库)'!$A:$H,8,FALSE)))))</f>
        <v>0</v>
      </c>
      <c r="AB645">
        <f>SUMIF([1]销售数据!$B:$B,E645&amp;G645,[1]销售数据!$G:$G)</f>
        <v>0</v>
      </c>
      <c r="AC645" s="12">
        <f t="shared" ref="AC645:AC708" si="173">IF(ISERROR(AB645*I645),0,AB645*I645)</f>
        <v>0</v>
      </c>
      <c r="AD645" t="str">
        <f t="shared" ref="AD645:AD708" si="174">E645&amp;G645</f>
        <v/>
      </c>
      <c r="AE645">
        <f>SUMIF([1]销售数据!$B:$B,AD645,[1]销售数据!$L:$L)</f>
        <v>0</v>
      </c>
      <c r="AF645">
        <f>SUMIF([1]销售数据!$B:$B,AD645,[1]销售数据!$K:$K)</f>
        <v>0</v>
      </c>
      <c r="AG645">
        <f>SUMIF([1]销售数据!$B:$B,AD645,[1]销售数据!$J:$J)</f>
        <v>0</v>
      </c>
      <c r="AH645">
        <f>SUMIF([1]销售数据!$B:$B,AD645,[1]销售数据!$I:$I)</f>
        <v>0</v>
      </c>
      <c r="AI645">
        <f>SUMIF([1]销售数据!$B:$B,AD645,[1]销售数据!$H:$H)</f>
        <v>0</v>
      </c>
      <c r="AJ645" s="20">
        <f t="shared" ref="AJ645:AJ708" si="175">IF(ISERROR((AI645-AH645)/AI645),0,((AI645-AH645)/AI645))</f>
        <v>0</v>
      </c>
      <c r="AK645">
        <f>SUMIF([1]发货店铺数!$B:$B,AD645,[1]发货店铺数!$G:$G)</f>
        <v>0</v>
      </c>
      <c r="AL645">
        <f>SUMIF([1]销售店铺数!$B:$B,AD645,[1]销售店铺数!$G:$G)</f>
        <v>0</v>
      </c>
      <c r="AM645">
        <f>SUMIF([1]销售店铺数!$B:$B,AD645,[1]销售店铺数!$G:$G)</f>
        <v>0</v>
      </c>
      <c r="AN645" s="20">
        <f t="shared" ref="AN645:AN708" si="176">IF(ISERROR(AL645/AK645),0,AL645/AK645)</f>
        <v>0</v>
      </c>
      <c r="AO645" s="20">
        <f t="shared" ref="AO645:AO708" si="177">IF(ISERROR(AB645/S645),0,AB645/S645)</f>
        <v>0</v>
      </c>
      <c r="AP645" s="20">
        <f t="shared" ref="AP645:AP708" si="178">IF(ISERROR(AB645/O645),0,AB645/O645)</f>
        <v>0</v>
      </c>
      <c r="AQ645" s="12">
        <f t="shared" ref="AQ645:AQ708" si="179">IFERROR((K645-J645)*AB645,0)</f>
        <v>0</v>
      </c>
      <c r="AR645" s="20">
        <f t="shared" ref="AR645:AR708" si="180">IF(ISERROR((K645-J645)/K645),0,(K645-J645)/K645)</f>
        <v>0</v>
      </c>
      <c r="AS645" s="20">
        <f t="shared" ref="AS645:AS708" si="181">IF(ISERROR(AB645/O645),0,AB645/O645)</f>
        <v>0</v>
      </c>
    </row>
    <row r="646" spans="1:45">
      <c r="A646"/>
      <c r="B646"/>
      <c r="C646"/>
      <c r="D646"/>
      <c r="E646"/>
      <c r="F646"/>
      <c r="G646"/>
      <c r="H646"/>
      <c r="I646"/>
      <c r="J646"/>
      <c r="K646"/>
      <c r="L646"/>
      <c r="M646" s="8" t="str">
        <f>IF(ISERROR( VLOOKUP(AD646,'[1]采购入库货量(公司仓库)'!$A:$I,9,FALSE)),"", VLOOKUP(AD646,'[1]采购入库货量(公司仓库)'!$A:$I,9,FALSE))</f>
        <v/>
      </c>
      <c r="N646" s="8" t="str">
        <f>IF(ISERROR( VLOOKUP(AD646,[1]批发上市日期!$A:$F,6,FALSE)),"",  VLOOKUP(AD646,[1]批发上市日期!$A:$F,6,FALSE))</f>
        <v/>
      </c>
      <c r="O646" s="48">
        <f>IF(ISERROR(VLOOKUP(E646&amp;G646,'[1]采购入库货量(公司仓库)'!$A:$I,7,FALSE)),0,VLOOKUP(E646&amp;G646,'[1]采购入库货量(公司仓库)'!$A:$I,7,FALSE))</f>
        <v>0</v>
      </c>
      <c r="P646" s="12">
        <f t="shared" si="166"/>
        <v>0</v>
      </c>
      <c r="Q646" s="14">
        <f>IF(ISERROR(VLOOKUP(E646&amp;G646,'[1]采购入库货量(公司仓库)'!$A:$I,8,FALSE)),0,VLOOKUP(E646&amp;G646,'[1]采购入库货量(公司仓库)'!$A:$I,8,FALSE))</f>
        <v>0</v>
      </c>
      <c r="R646" s="12">
        <f t="shared" si="167"/>
        <v>0</v>
      </c>
      <c r="S646">
        <f>SUMIF([1]库存总量!$H:$H,E646&amp;G646,[1]库存总量!$G:$G)</f>
        <v>0</v>
      </c>
      <c r="T646" s="12">
        <f t="shared" si="168"/>
        <v>0</v>
      </c>
      <c r="U646">
        <f>SUMIFS([1]库存总量!$G:$G,[1]库存总量!$H:$H,E646&amp;G646,[1]库存总量!$A:$A,"B")</f>
        <v>0</v>
      </c>
      <c r="V646" s="12">
        <f t="shared" si="169"/>
        <v>0</v>
      </c>
      <c r="W646">
        <f>SUMIFS([1]库存总量!$G:$G,[1]库存总量!$H:$H,E646&amp;G646,[1]库存总量!$A:$A,"K")</f>
        <v>0</v>
      </c>
      <c r="X646" s="12">
        <f t="shared" si="170"/>
        <v>0</v>
      </c>
      <c r="Y646">
        <f t="shared" si="171"/>
        <v>0</v>
      </c>
      <c r="Z646" s="12">
        <f t="shared" si="172"/>
        <v>0</v>
      </c>
      <c r="AA646">
        <f>(IF(ISERROR((IF(ISERROR(VLOOKUP(E646&amp;G646,'[1]采购入库货量(公司仓库)'!$A:$H,7,FALSE)),0,VLOOKUP(E646&amp;G646,'[1]采购入库货量(公司仓库)'!$A:$H,7,FALSE)))*L646-(IF(ISERROR(VLOOKUP(E646&amp;G646,'[1]采购入库货量(公司仓库)'!$A:$H,8,FALSE)),0,VLOOKUP(E646&amp;G646,'[1]采购入库货量(公司仓库)'!$A:$H,8,FALSE)))),0,(IF(ISERROR(VLOOKUP(E646&amp;G646,'[1]采购入库货量(公司仓库)'!$A:$H,7,FALSE)),0,VLOOKUP(E646&amp;G646,'[1]采购入库货量(公司仓库)'!$A:$H,7,FALSE)))*L646-(IF(ISERROR(VLOOKUP(E646&amp;G646,'[1]采购入库货量(公司仓库)'!$A:$H,8,FALSE)),0,VLOOKUP(E646&amp;G646,'[1]采购入库货量(公司仓库)'!$A:$H,8,FALSE)))))</f>
        <v>0</v>
      </c>
      <c r="AB646">
        <f>SUMIF([1]销售数据!$B:$B,E646&amp;G646,[1]销售数据!$G:$G)</f>
        <v>0</v>
      </c>
      <c r="AC646" s="12">
        <f t="shared" si="173"/>
        <v>0</v>
      </c>
      <c r="AD646" t="str">
        <f t="shared" si="174"/>
        <v/>
      </c>
      <c r="AE646">
        <f>SUMIF([1]销售数据!$B:$B,AD646,[1]销售数据!$L:$L)</f>
        <v>0</v>
      </c>
      <c r="AF646">
        <f>SUMIF([1]销售数据!$B:$B,AD646,[1]销售数据!$K:$K)</f>
        <v>0</v>
      </c>
      <c r="AG646">
        <f>SUMIF([1]销售数据!$B:$B,AD646,[1]销售数据!$J:$J)</f>
        <v>0</v>
      </c>
      <c r="AH646">
        <f>SUMIF([1]销售数据!$B:$B,AD646,[1]销售数据!$I:$I)</f>
        <v>0</v>
      </c>
      <c r="AI646">
        <f>SUMIF([1]销售数据!$B:$B,AD646,[1]销售数据!$H:$H)</f>
        <v>0</v>
      </c>
      <c r="AJ646" s="20">
        <f t="shared" si="175"/>
        <v>0</v>
      </c>
      <c r="AK646">
        <f>SUMIF([1]发货店铺数!$B:$B,AD646,[1]发货店铺数!$G:$G)</f>
        <v>0</v>
      </c>
      <c r="AL646">
        <f>SUMIF([1]销售店铺数!$B:$B,AD646,[1]销售店铺数!$G:$G)</f>
        <v>0</v>
      </c>
      <c r="AM646">
        <f>SUMIF([1]销售店铺数!$B:$B,AD646,[1]销售店铺数!$G:$G)</f>
        <v>0</v>
      </c>
      <c r="AN646" s="20">
        <f t="shared" si="176"/>
        <v>0</v>
      </c>
      <c r="AO646" s="20">
        <f t="shared" si="177"/>
        <v>0</v>
      </c>
      <c r="AP646" s="20">
        <f t="shared" si="178"/>
        <v>0</v>
      </c>
      <c r="AQ646" s="12">
        <f t="shared" si="179"/>
        <v>0</v>
      </c>
      <c r="AR646" s="20">
        <f t="shared" si="180"/>
        <v>0</v>
      </c>
      <c r="AS646" s="20">
        <f t="shared" si="181"/>
        <v>0</v>
      </c>
    </row>
    <row r="647" spans="1:45">
      <c r="A647"/>
      <c r="B647"/>
      <c r="C647"/>
      <c r="D647"/>
      <c r="E647"/>
      <c r="F647"/>
      <c r="G647"/>
      <c r="H647"/>
      <c r="I647"/>
      <c r="J647"/>
      <c r="K647"/>
      <c r="L647"/>
      <c r="M647" s="8" t="str">
        <f>IF(ISERROR( VLOOKUP(AD647,'[1]采购入库货量(公司仓库)'!$A:$I,9,FALSE)),"", VLOOKUP(AD647,'[1]采购入库货量(公司仓库)'!$A:$I,9,FALSE))</f>
        <v/>
      </c>
      <c r="N647" s="8" t="str">
        <f>IF(ISERROR( VLOOKUP(AD647,[1]批发上市日期!$A:$F,6,FALSE)),"",  VLOOKUP(AD647,[1]批发上市日期!$A:$F,6,FALSE))</f>
        <v/>
      </c>
      <c r="O647" s="48">
        <f>IF(ISERROR(VLOOKUP(E647&amp;G647,'[1]采购入库货量(公司仓库)'!$A:$I,7,FALSE)),0,VLOOKUP(E647&amp;G647,'[1]采购入库货量(公司仓库)'!$A:$I,7,FALSE))</f>
        <v>0</v>
      </c>
      <c r="P647" s="12">
        <f t="shared" si="166"/>
        <v>0</v>
      </c>
      <c r="Q647" s="14">
        <f>IF(ISERROR(VLOOKUP(E647&amp;G647,'[1]采购入库货量(公司仓库)'!$A:$I,8,FALSE)),0,VLOOKUP(E647&amp;G647,'[1]采购入库货量(公司仓库)'!$A:$I,8,FALSE))</f>
        <v>0</v>
      </c>
      <c r="R647" s="12">
        <f t="shared" si="167"/>
        <v>0</v>
      </c>
      <c r="S647">
        <f>SUMIF([1]库存总量!$H:$H,E647&amp;G647,[1]库存总量!$G:$G)</f>
        <v>0</v>
      </c>
      <c r="T647" s="12">
        <f t="shared" si="168"/>
        <v>0</v>
      </c>
      <c r="U647">
        <f>SUMIFS([1]库存总量!$G:$G,[1]库存总量!$H:$H,E647&amp;G647,[1]库存总量!$A:$A,"B")</f>
        <v>0</v>
      </c>
      <c r="V647" s="12">
        <f t="shared" si="169"/>
        <v>0</v>
      </c>
      <c r="W647">
        <f>SUMIFS([1]库存总量!$G:$G,[1]库存总量!$H:$H,E647&amp;G647,[1]库存总量!$A:$A,"K")</f>
        <v>0</v>
      </c>
      <c r="X647" s="12">
        <f t="shared" si="170"/>
        <v>0</v>
      </c>
      <c r="Y647">
        <f t="shared" si="171"/>
        <v>0</v>
      </c>
      <c r="Z647" s="12">
        <f t="shared" si="172"/>
        <v>0</v>
      </c>
      <c r="AA647">
        <f>(IF(ISERROR((IF(ISERROR(VLOOKUP(E647&amp;G647,'[1]采购入库货量(公司仓库)'!$A:$H,7,FALSE)),0,VLOOKUP(E647&amp;G647,'[1]采购入库货量(公司仓库)'!$A:$H,7,FALSE)))*L647-(IF(ISERROR(VLOOKUP(E647&amp;G647,'[1]采购入库货量(公司仓库)'!$A:$H,8,FALSE)),0,VLOOKUP(E647&amp;G647,'[1]采购入库货量(公司仓库)'!$A:$H,8,FALSE)))),0,(IF(ISERROR(VLOOKUP(E647&amp;G647,'[1]采购入库货量(公司仓库)'!$A:$H,7,FALSE)),0,VLOOKUP(E647&amp;G647,'[1]采购入库货量(公司仓库)'!$A:$H,7,FALSE)))*L647-(IF(ISERROR(VLOOKUP(E647&amp;G647,'[1]采购入库货量(公司仓库)'!$A:$H,8,FALSE)),0,VLOOKUP(E647&amp;G647,'[1]采购入库货量(公司仓库)'!$A:$H,8,FALSE)))))</f>
        <v>0</v>
      </c>
      <c r="AB647">
        <f>SUMIF([1]销售数据!$B:$B,E647&amp;G647,[1]销售数据!$G:$G)</f>
        <v>0</v>
      </c>
      <c r="AC647" s="12">
        <f t="shared" si="173"/>
        <v>0</v>
      </c>
      <c r="AD647" t="str">
        <f t="shared" si="174"/>
        <v/>
      </c>
      <c r="AE647">
        <f>SUMIF([1]销售数据!$B:$B,AD647,[1]销售数据!$L:$L)</f>
        <v>0</v>
      </c>
      <c r="AF647">
        <f>SUMIF([1]销售数据!$B:$B,AD647,[1]销售数据!$K:$K)</f>
        <v>0</v>
      </c>
      <c r="AG647">
        <f>SUMIF([1]销售数据!$B:$B,AD647,[1]销售数据!$J:$J)</f>
        <v>0</v>
      </c>
      <c r="AH647">
        <f>SUMIF([1]销售数据!$B:$B,AD647,[1]销售数据!$I:$I)</f>
        <v>0</v>
      </c>
      <c r="AI647">
        <f>SUMIF([1]销售数据!$B:$B,AD647,[1]销售数据!$H:$H)</f>
        <v>0</v>
      </c>
      <c r="AJ647" s="20">
        <f t="shared" si="175"/>
        <v>0</v>
      </c>
      <c r="AK647">
        <f>SUMIF([1]发货店铺数!$B:$B,AD647,[1]发货店铺数!$G:$G)</f>
        <v>0</v>
      </c>
      <c r="AL647">
        <f>SUMIF([1]销售店铺数!$B:$B,AD647,[1]销售店铺数!$G:$G)</f>
        <v>0</v>
      </c>
      <c r="AM647">
        <f>SUMIF([1]销售店铺数!$B:$B,AD647,[1]销售店铺数!$G:$G)</f>
        <v>0</v>
      </c>
      <c r="AN647" s="20">
        <f t="shared" si="176"/>
        <v>0</v>
      </c>
      <c r="AO647" s="20">
        <f t="shared" si="177"/>
        <v>0</v>
      </c>
      <c r="AP647" s="20">
        <f t="shared" si="178"/>
        <v>0</v>
      </c>
      <c r="AQ647" s="12">
        <f t="shared" si="179"/>
        <v>0</v>
      </c>
      <c r="AR647" s="20">
        <f t="shared" si="180"/>
        <v>0</v>
      </c>
      <c r="AS647" s="20">
        <f t="shared" si="181"/>
        <v>0</v>
      </c>
    </row>
    <row r="648" spans="1:45">
      <c r="A648"/>
      <c r="B648"/>
      <c r="C648"/>
      <c r="D648"/>
      <c r="E648"/>
      <c r="F648"/>
      <c r="G648"/>
      <c r="H648"/>
      <c r="I648"/>
      <c r="J648"/>
      <c r="K648"/>
      <c r="L648"/>
      <c r="M648" s="8" t="str">
        <f>IF(ISERROR( VLOOKUP(AD648,'[1]采购入库货量(公司仓库)'!$A:$I,9,FALSE)),"", VLOOKUP(AD648,'[1]采购入库货量(公司仓库)'!$A:$I,9,FALSE))</f>
        <v/>
      </c>
      <c r="N648" s="8" t="str">
        <f>IF(ISERROR( VLOOKUP(AD648,[1]批发上市日期!$A:$F,6,FALSE)),"",  VLOOKUP(AD648,[1]批发上市日期!$A:$F,6,FALSE))</f>
        <v/>
      </c>
      <c r="O648" s="48">
        <f>IF(ISERROR(VLOOKUP(E648&amp;G648,'[1]采购入库货量(公司仓库)'!$A:$I,7,FALSE)),0,VLOOKUP(E648&amp;G648,'[1]采购入库货量(公司仓库)'!$A:$I,7,FALSE))</f>
        <v>0</v>
      </c>
      <c r="P648" s="12">
        <f t="shared" si="166"/>
        <v>0</v>
      </c>
      <c r="Q648" s="14">
        <f>IF(ISERROR(VLOOKUP(E648&amp;G648,'[1]采购入库货量(公司仓库)'!$A:$I,8,FALSE)),0,VLOOKUP(E648&amp;G648,'[1]采购入库货量(公司仓库)'!$A:$I,8,FALSE))</f>
        <v>0</v>
      </c>
      <c r="R648" s="12">
        <f t="shared" si="167"/>
        <v>0</v>
      </c>
      <c r="S648">
        <f>SUMIF([1]库存总量!$H:$H,E648&amp;G648,[1]库存总量!$G:$G)</f>
        <v>0</v>
      </c>
      <c r="T648" s="12">
        <f t="shared" si="168"/>
        <v>0</v>
      </c>
      <c r="U648">
        <f>SUMIFS([1]库存总量!$G:$G,[1]库存总量!$H:$H,E648&amp;G648,[1]库存总量!$A:$A,"B")</f>
        <v>0</v>
      </c>
      <c r="V648" s="12">
        <f t="shared" si="169"/>
        <v>0</v>
      </c>
      <c r="W648">
        <f>SUMIFS([1]库存总量!$G:$G,[1]库存总量!$H:$H,E648&amp;G648,[1]库存总量!$A:$A,"K")</f>
        <v>0</v>
      </c>
      <c r="X648" s="12">
        <f t="shared" si="170"/>
        <v>0</v>
      </c>
      <c r="Y648">
        <f t="shared" si="171"/>
        <v>0</v>
      </c>
      <c r="Z648" s="12">
        <f t="shared" si="172"/>
        <v>0</v>
      </c>
      <c r="AA648">
        <f>(IF(ISERROR((IF(ISERROR(VLOOKUP(E648&amp;G648,'[1]采购入库货量(公司仓库)'!$A:$H,7,FALSE)),0,VLOOKUP(E648&amp;G648,'[1]采购入库货量(公司仓库)'!$A:$H,7,FALSE)))*L648-(IF(ISERROR(VLOOKUP(E648&amp;G648,'[1]采购入库货量(公司仓库)'!$A:$H,8,FALSE)),0,VLOOKUP(E648&amp;G648,'[1]采购入库货量(公司仓库)'!$A:$H,8,FALSE)))),0,(IF(ISERROR(VLOOKUP(E648&amp;G648,'[1]采购入库货量(公司仓库)'!$A:$H,7,FALSE)),0,VLOOKUP(E648&amp;G648,'[1]采购入库货量(公司仓库)'!$A:$H,7,FALSE)))*L648-(IF(ISERROR(VLOOKUP(E648&amp;G648,'[1]采购入库货量(公司仓库)'!$A:$H,8,FALSE)),0,VLOOKUP(E648&amp;G648,'[1]采购入库货量(公司仓库)'!$A:$H,8,FALSE)))))</f>
        <v>0</v>
      </c>
      <c r="AB648">
        <f>SUMIF([1]销售数据!$B:$B,E648&amp;G648,[1]销售数据!$G:$G)</f>
        <v>0</v>
      </c>
      <c r="AC648" s="12">
        <f t="shared" si="173"/>
        <v>0</v>
      </c>
      <c r="AD648" t="str">
        <f t="shared" si="174"/>
        <v/>
      </c>
      <c r="AE648">
        <f>SUMIF([1]销售数据!$B:$B,AD648,[1]销售数据!$L:$L)</f>
        <v>0</v>
      </c>
      <c r="AF648">
        <f>SUMIF([1]销售数据!$B:$B,AD648,[1]销售数据!$K:$K)</f>
        <v>0</v>
      </c>
      <c r="AG648">
        <f>SUMIF([1]销售数据!$B:$B,AD648,[1]销售数据!$J:$J)</f>
        <v>0</v>
      </c>
      <c r="AH648">
        <f>SUMIF([1]销售数据!$B:$B,AD648,[1]销售数据!$I:$I)</f>
        <v>0</v>
      </c>
      <c r="AI648">
        <f>SUMIF([1]销售数据!$B:$B,AD648,[1]销售数据!$H:$H)</f>
        <v>0</v>
      </c>
      <c r="AJ648" s="20">
        <f t="shared" si="175"/>
        <v>0</v>
      </c>
      <c r="AK648">
        <f>SUMIF([1]发货店铺数!$B:$B,AD648,[1]发货店铺数!$G:$G)</f>
        <v>0</v>
      </c>
      <c r="AL648">
        <f>SUMIF([1]销售店铺数!$B:$B,AD648,[1]销售店铺数!$G:$G)</f>
        <v>0</v>
      </c>
      <c r="AM648">
        <f>SUMIF([1]销售店铺数!$B:$B,AD648,[1]销售店铺数!$G:$G)</f>
        <v>0</v>
      </c>
      <c r="AN648" s="20">
        <f t="shared" si="176"/>
        <v>0</v>
      </c>
      <c r="AO648" s="20">
        <f t="shared" si="177"/>
        <v>0</v>
      </c>
      <c r="AP648" s="20">
        <f t="shared" si="178"/>
        <v>0</v>
      </c>
      <c r="AQ648" s="12">
        <f t="shared" si="179"/>
        <v>0</v>
      </c>
      <c r="AR648" s="20">
        <f t="shared" si="180"/>
        <v>0</v>
      </c>
      <c r="AS648" s="20">
        <f t="shared" si="181"/>
        <v>0</v>
      </c>
    </row>
    <row r="649" spans="1:45">
      <c r="A649"/>
      <c r="B649"/>
      <c r="C649"/>
      <c r="D649"/>
      <c r="E649"/>
      <c r="F649"/>
      <c r="G649"/>
      <c r="H649"/>
      <c r="I649"/>
      <c r="J649"/>
      <c r="K649"/>
      <c r="L649"/>
      <c r="M649" s="8" t="str">
        <f>IF(ISERROR( VLOOKUP(AD649,'[1]采购入库货量(公司仓库)'!$A:$I,9,FALSE)),"", VLOOKUP(AD649,'[1]采购入库货量(公司仓库)'!$A:$I,9,FALSE))</f>
        <v/>
      </c>
      <c r="N649" s="8" t="str">
        <f>IF(ISERROR( VLOOKUP(AD649,[1]批发上市日期!$A:$F,6,FALSE)),"",  VLOOKUP(AD649,[1]批发上市日期!$A:$F,6,FALSE))</f>
        <v/>
      </c>
      <c r="O649" s="48">
        <f>IF(ISERROR(VLOOKUP(E649&amp;G649,'[1]采购入库货量(公司仓库)'!$A:$I,7,FALSE)),0,VLOOKUP(E649&amp;G649,'[1]采购入库货量(公司仓库)'!$A:$I,7,FALSE))</f>
        <v>0</v>
      </c>
      <c r="P649" s="12">
        <f t="shared" si="166"/>
        <v>0</v>
      </c>
      <c r="Q649" s="14">
        <f>IF(ISERROR(VLOOKUP(E649&amp;G649,'[1]采购入库货量(公司仓库)'!$A:$I,8,FALSE)),0,VLOOKUP(E649&amp;G649,'[1]采购入库货量(公司仓库)'!$A:$I,8,FALSE))</f>
        <v>0</v>
      </c>
      <c r="R649" s="12">
        <f t="shared" si="167"/>
        <v>0</v>
      </c>
      <c r="S649">
        <f>SUMIF([1]库存总量!$H:$H,E649&amp;G649,[1]库存总量!$G:$G)</f>
        <v>0</v>
      </c>
      <c r="T649" s="12">
        <f t="shared" si="168"/>
        <v>0</v>
      </c>
      <c r="U649">
        <f>SUMIFS([1]库存总量!$G:$G,[1]库存总量!$H:$H,E649&amp;G649,[1]库存总量!$A:$A,"B")</f>
        <v>0</v>
      </c>
      <c r="V649" s="12">
        <f t="shared" si="169"/>
        <v>0</v>
      </c>
      <c r="W649">
        <f>SUMIFS([1]库存总量!$G:$G,[1]库存总量!$H:$H,E649&amp;G649,[1]库存总量!$A:$A,"K")</f>
        <v>0</v>
      </c>
      <c r="X649" s="12">
        <f t="shared" si="170"/>
        <v>0</v>
      </c>
      <c r="Y649">
        <f t="shared" si="171"/>
        <v>0</v>
      </c>
      <c r="Z649" s="12">
        <f t="shared" si="172"/>
        <v>0</v>
      </c>
      <c r="AA649">
        <f>(IF(ISERROR((IF(ISERROR(VLOOKUP(E649&amp;G649,'[1]采购入库货量(公司仓库)'!$A:$H,7,FALSE)),0,VLOOKUP(E649&amp;G649,'[1]采购入库货量(公司仓库)'!$A:$H,7,FALSE)))*L649-(IF(ISERROR(VLOOKUP(E649&amp;G649,'[1]采购入库货量(公司仓库)'!$A:$H,8,FALSE)),0,VLOOKUP(E649&amp;G649,'[1]采购入库货量(公司仓库)'!$A:$H,8,FALSE)))),0,(IF(ISERROR(VLOOKUP(E649&amp;G649,'[1]采购入库货量(公司仓库)'!$A:$H,7,FALSE)),0,VLOOKUP(E649&amp;G649,'[1]采购入库货量(公司仓库)'!$A:$H,7,FALSE)))*L649-(IF(ISERROR(VLOOKUP(E649&amp;G649,'[1]采购入库货量(公司仓库)'!$A:$H,8,FALSE)),0,VLOOKUP(E649&amp;G649,'[1]采购入库货量(公司仓库)'!$A:$H,8,FALSE)))))</f>
        <v>0</v>
      </c>
      <c r="AB649">
        <f>SUMIF([1]销售数据!$B:$B,E649&amp;G649,[1]销售数据!$G:$G)</f>
        <v>0</v>
      </c>
      <c r="AC649" s="12">
        <f t="shared" si="173"/>
        <v>0</v>
      </c>
      <c r="AD649" t="str">
        <f t="shared" si="174"/>
        <v/>
      </c>
      <c r="AE649">
        <f>SUMIF([1]销售数据!$B:$B,AD649,[1]销售数据!$L:$L)</f>
        <v>0</v>
      </c>
      <c r="AF649">
        <f>SUMIF([1]销售数据!$B:$B,AD649,[1]销售数据!$K:$K)</f>
        <v>0</v>
      </c>
      <c r="AG649">
        <f>SUMIF([1]销售数据!$B:$B,AD649,[1]销售数据!$J:$J)</f>
        <v>0</v>
      </c>
      <c r="AH649">
        <f>SUMIF([1]销售数据!$B:$B,AD649,[1]销售数据!$I:$I)</f>
        <v>0</v>
      </c>
      <c r="AI649">
        <f>SUMIF([1]销售数据!$B:$B,AD649,[1]销售数据!$H:$H)</f>
        <v>0</v>
      </c>
      <c r="AJ649" s="20">
        <f t="shared" si="175"/>
        <v>0</v>
      </c>
      <c r="AK649">
        <f>SUMIF([1]发货店铺数!$B:$B,AD649,[1]发货店铺数!$G:$G)</f>
        <v>0</v>
      </c>
      <c r="AL649">
        <f>SUMIF([1]销售店铺数!$B:$B,AD649,[1]销售店铺数!$G:$G)</f>
        <v>0</v>
      </c>
      <c r="AM649">
        <f>SUMIF([1]销售店铺数!$B:$B,AD649,[1]销售店铺数!$G:$G)</f>
        <v>0</v>
      </c>
      <c r="AN649" s="20">
        <f t="shared" si="176"/>
        <v>0</v>
      </c>
      <c r="AO649" s="20">
        <f t="shared" si="177"/>
        <v>0</v>
      </c>
      <c r="AP649" s="20">
        <f t="shared" si="178"/>
        <v>0</v>
      </c>
      <c r="AQ649" s="12">
        <f t="shared" si="179"/>
        <v>0</v>
      </c>
      <c r="AR649" s="20">
        <f t="shared" si="180"/>
        <v>0</v>
      </c>
      <c r="AS649" s="20">
        <f t="shared" si="181"/>
        <v>0</v>
      </c>
    </row>
    <row r="650" spans="1:45">
      <c r="A650"/>
      <c r="B650"/>
      <c r="C650"/>
      <c r="D650"/>
      <c r="E650"/>
      <c r="F650"/>
      <c r="G650"/>
      <c r="H650"/>
      <c r="I650"/>
      <c r="J650"/>
      <c r="K650"/>
      <c r="L650"/>
      <c r="M650" s="8" t="str">
        <f>IF(ISERROR( VLOOKUP(AD650,'[1]采购入库货量(公司仓库)'!$A:$I,9,FALSE)),"", VLOOKUP(AD650,'[1]采购入库货量(公司仓库)'!$A:$I,9,FALSE))</f>
        <v/>
      </c>
      <c r="N650" s="8" t="str">
        <f>IF(ISERROR( VLOOKUP(AD650,[1]批发上市日期!$A:$F,6,FALSE)),"",  VLOOKUP(AD650,[1]批发上市日期!$A:$F,6,FALSE))</f>
        <v/>
      </c>
      <c r="O650" s="48">
        <f>IF(ISERROR(VLOOKUP(E650&amp;G650,'[1]采购入库货量(公司仓库)'!$A:$I,7,FALSE)),0,VLOOKUP(E650&amp;G650,'[1]采购入库货量(公司仓库)'!$A:$I,7,FALSE))</f>
        <v>0</v>
      </c>
      <c r="P650" s="12">
        <f t="shared" si="166"/>
        <v>0</v>
      </c>
      <c r="Q650" s="14">
        <f>IF(ISERROR(VLOOKUP(E650&amp;G650,'[1]采购入库货量(公司仓库)'!$A:$I,8,FALSE)),0,VLOOKUP(E650&amp;G650,'[1]采购入库货量(公司仓库)'!$A:$I,8,FALSE))</f>
        <v>0</v>
      </c>
      <c r="R650" s="12">
        <f t="shared" si="167"/>
        <v>0</v>
      </c>
      <c r="S650">
        <f>SUMIF([1]库存总量!$H:$H,E650&amp;G650,[1]库存总量!$G:$G)</f>
        <v>0</v>
      </c>
      <c r="T650" s="12">
        <f t="shared" si="168"/>
        <v>0</v>
      </c>
      <c r="U650">
        <f>SUMIFS([1]库存总量!$G:$G,[1]库存总量!$H:$H,E650&amp;G650,[1]库存总量!$A:$A,"B")</f>
        <v>0</v>
      </c>
      <c r="V650" s="12">
        <f t="shared" si="169"/>
        <v>0</v>
      </c>
      <c r="W650">
        <f>SUMIFS([1]库存总量!$G:$G,[1]库存总量!$H:$H,E650&amp;G650,[1]库存总量!$A:$A,"K")</f>
        <v>0</v>
      </c>
      <c r="X650" s="12">
        <f t="shared" si="170"/>
        <v>0</v>
      </c>
      <c r="Y650">
        <f t="shared" si="171"/>
        <v>0</v>
      </c>
      <c r="Z650" s="12">
        <f t="shared" si="172"/>
        <v>0</v>
      </c>
      <c r="AA650">
        <f>(IF(ISERROR((IF(ISERROR(VLOOKUP(E650&amp;G650,'[1]采购入库货量(公司仓库)'!$A:$H,7,FALSE)),0,VLOOKUP(E650&amp;G650,'[1]采购入库货量(公司仓库)'!$A:$H,7,FALSE)))*L650-(IF(ISERROR(VLOOKUP(E650&amp;G650,'[1]采购入库货量(公司仓库)'!$A:$H,8,FALSE)),0,VLOOKUP(E650&amp;G650,'[1]采购入库货量(公司仓库)'!$A:$H,8,FALSE)))),0,(IF(ISERROR(VLOOKUP(E650&amp;G650,'[1]采购入库货量(公司仓库)'!$A:$H,7,FALSE)),0,VLOOKUP(E650&amp;G650,'[1]采购入库货量(公司仓库)'!$A:$H,7,FALSE)))*L650-(IF(ISERROR(VLOOKUP(E650&amp;G650,'[1]采购入库货量(公司仓库)'!$A:$H,8,FALSE)),0,VLOOKUP(E650&amp;G650,'[1]采购入库货量(公司仓库)'!$A:$H,8,FALSE)))))</f>
        <v>0</v>
      </c>
      <c r="AB650">
        <f>SUMIF([1]销售数据!$B:$B,E650&amp;G650,[1]销售数据!$G:$G)</f>
        <v>0</v>
      </c>
      <c r="AC650" s="12">
        <f t="shared" si="173"/>
        <v>0</v>
      </c>
      <c r="AD650" t="str">
        <f t="shared" si="174"/>
        <v/>
      </c>
      <c r="AE650">
        <f>SUMIF([1]销售数据!$B:$B,AD650,[1]销售数据!$L:$L)</f>
        <v>0</v>
      </c>
      <c r="AF650">
        <f>SUMIF([1]销售数据!$B:$B,AD650,[1]销售数据!$K:$K)</f>
        <v>0</v>
      </c>
      <c r="AG650">
        <f>SUMIF([1]销售数据!$B:$B,AD650,[1]销售数据!$J:$J)</f>
        <v>0</v>
      </c>
      <c r="AH650">
        <f>SUMIF([1]销售数据!$B:$B,AD650,[1]销售数据!$I:$I)</f>
        <v>0</v>
      </c>
      <c r="AI650">
        <f>SUMIF([1]销售数据!$B:$B,AD650,[1]销售数据!$H:$H)</f>
        <v>0</v>
      </c>
      <c r="AJ650" s="20">
        <f t="shared" si="175"/>
        <v>0</v>
      </c>
      <c r="AK650">
        <f>SUMIF([1]发货店铺数!$B:$B,AD650,[1]发货店铺数!$G:$G)</f>
        <v>0</v>
      </c>
      <c r="AL650">
        <f>SUMIF([1]销售店铺数!$B:$B,AD650,[1]销售店铺数!$G:$G)</f>
        <v>0</v>
      </c>
      <c r="AM650">
        <f>SUMIF([1]销售店铺数!$B:$B,AD650,[1]销售店铺数!$G:$G)</f>
        <v>0</v>
      </c>
      <c r="AN650" s="20">
        <f t="shared" si="176"/>
        <v>0</v>
      </c>
      <c r="AO650" s="20">
        <f t="shared" si="177"/>
        <v>0</v>
      </c>
      <c r="AP650" s="20">
        <f t="shared" si="178"/>
        <v>0</v>
      </c>
      <c r="AQ650" s="12">
        <f t="shared" si="179"/>
        <v>0</v>
      </c>
      <c r="AR650" s="20">
        <f t="shared" si="180"/>
        <v>0</v>
      </c>
      <c r="AS650" s="20">
        <f t="shared" si="181"/>
        <v>0</v>
      </c>
    </row>
    <row r="651" spans="1:45">
      <c r="A651"/>
      <c r="B651"/>
      <c r="C651"/>
      <c r="D651"/>
      <c r="E651"/>
      <c r="F651"/>
      <c r="G651"/>
      <c r="H651"/>
      <c r="I651"/>
      <c r="J651"/>
      <c r="K651"/>
      <c r="L651"/>
      <c r="M651" s="8" t="str">
        <f>IF(ISERROR( VLOOKUP(AD651,'[1]采购入库货量(公司仓库)'!$A:$I,9,FALSE)),"", VLOOKUP(AD651,'[1]采购入库货量(公司仓库)'!$A:$I,9,FALSE))</f>
        <v/>
      </c>
      <c r="N651" s="8" t="str">
        <f>IF(ISERROR( VLOOKUP(AD651,[1]批发上市日期!$A:$F,6,FALSE)),"",  VLOOKUP(AD651,[1]批发上市日期!$A:$F,6,FALSE))</f>
        <v/>
      </c>
      <c r="O651" s="48">
        <f>IF(ISERROR(VLOOKUP(E651&amp;G651,'[1]采购入库货量(公司仓库)'!$A:$I,7,FALSE)),0,VLOOKUP(E651&amp;G651,'[1]采购入库货量(公司仓库)'!$A:$I,7,FALSE))</f>
        <v>0</v>
      </c>
      <c r="P651" s="12">
        <f t="shared" si="166"/>
        <v>0</v>
      </c>
      <c r="Q651" s="14">
        <f>IF(ISERROR(VLOOKUP(E651&amp;G651,'[1]采购入库货量(公司仓库)'!$A:$I,8,FALSE)),0,VLOOKUP(E651&amp;G651,'[1]采购入库货量(公司仓库)'!$A:$I,8,FALSE))</f>
        <v>0</v>
      </c>
      <c r="R651" s="12">
        <f t="shared" si="167"/>
        <v>0</v>
      </c>
      <c r="S651">
        <f>SUMIF([1]库存总量!$H:$H,E651&amp;G651,[1]库存总量!$G:$G)</f>
        <v>0</v>
      </c>
      <c r="T651" s="12">
        <f t="shared" si="168"/>
        <v>0</v>
      </c>
      <c r="U651">
        <f>SUMIFS([1]库存总量!$G:$G,[1]库存总量!$H:$H,E651&amp;G651,[1]库存总量!$A:$A,"B")</f>
        <v>0</v>
      </c>
      <c r="V651" s="12">
        <f t="shared" si="169"/>
        <v>0</v>
      </c>
      <c r="W651">
        <f>SUMIFS([1]库存总量!$G:$G,[1]库存总量!$H:$H,E651&amp;G651,[1]库存总量!$A:$A,"K")</f>
        <v>0</v>
      </c>
      <c r="X651" s="12">
        <f t="shared" si="170"/>
        <v>0</v>
      </c>
      <c r="Y651">
        <f t="shared" si="171"/>
        <v>0</v>
      </c>
      <c r="Z651" s="12">
        <f t="shared" si="172"/>
        <v>0</v>
      </c>
      <c r="AA651">
        <f>(IF(ISERROR((IF(ISERROR(VLOOKUP(E651&amp;G651,'[1]采购入库货量(公司仓库)'!$A:$H,7,FALSE)),0,VLOOKUP(E651&amp;G651,'[1]采购入库货量(公司仓库)'!$A:$H,7,FALSE)))*L651-(IF(ISERROR(VLOOKUP(E651&amp;G651,'[1]采购入库货量(公司仓库)'!$A:$H,8,FALSE)),0,VLOOKUP(E651&amp;G651,'[1]采购入库货量(公司仓库)'!$A:$H,8,FALSE)))),0,(IF(ISERROR(VLOOKUP(E651&amp;G651,'[1]采购入库货量(公司仓库)'!$A:$H,7,FALSE)),0,VLOOKUP(E651&amp;G651,'[1]采购入库货量(公司仓库)'!$A:$H,7,FALSE)))*L651-(IF(ISERROR(VLOOKUP(E651&amp;G651,'[1]采购入库货量(公司仓库)'!$A:$H,8,FALSE)),0,VLOOKUP(E651&amp;G651,'[1]采购入库货量(公司仓库)'!$A:$H,8,FALSE)))))</f>
        <v>0</v>
      </c>
      <c r="AB651">
        <f>SUMIF([1]销售数据!$B:$B,E651&amp;G651,[1]销售数据!$G:$G)</f>
        <v>0</v>
      </c>
      <c r="AC651" s="12">
        <f t="shared" si="173"/>
        <v>0</v>
      </c>
      <c r="AD651" t="str">
        <f t="shared" si="174"/>
        <v/>
      </c>
      <c r="AE651">
        <f>SUMIF([1]销售数据!$B:$B,AD651,[1]销售数据!$L:$L)</f>
        <v>0</v>
      </c>
      <c r="AF651">
        <f>SUMIF([1]销售数据!$B:$B,AD651,[1]销售数据!$K:$K)</f>
        <v>0</v>
      </c>
      <c r="AG651">
        <f>SUMIF([1]销售数据!$B:$B,AD651,[1]销售数据!$J:$J)</f>
        <v>0</v>
      </c>
      <c r="AH651">
        <f>SUMIF([1]销售数据!$B:$B,AD651,[1]销售数据!$I:$I)</f>
        <v>0</v>
      </c>
      <c r="AI651">
        <f>SUMIF([1]销售数据!$B:$B,AD651,[1]销售数据!$H:$H)</f>
        <v>0</v>
      </c>
      <c r="AJ651" s="20">
        <f t="shared" si="175"/>
        <v>0</v>
      </c>
      <c r="AK651">
        <f>SUMIF([1]发货店铺数!$B:$B,AD651,[1]发货店铺数!$G:$G)</f>
        <v>0</v>
      </c>
      <c r="AL651">
        <f>SUMIF([1]销售店铺数!$B:$B,AD651,[1]销售店铺数!$G:$G)</f>
        <v>0</v>
      </c>
      <c r="AM651">
        <f>SUMIF([1]销售店铺数!$B:$B,AD651,[1]销售店铺数!$G:$G)</f>
        <v>0</v>
      </c>
      <c r="AN651" s="20">
        <f t="shared" si="176"/>
        <v>0</v>
      </c>
      <c r="AO651" s="20">
        <f t="shared" si="177"/>
        <v>0</v>
      </c>
      <c r="AP651" s="20">
        <f t="shared" si="178"/>
        <v>0</v>
      </c>
      <c r="AQ651" s="12">
        <f t="shared" si="179"/>
        <v>0</v>
      </c>
      <c r="AR651" s="20">
        <f t="shared" si="180"/>
        <v>0</v>
      </c>
      <c r="AS651" s="20">
        <f t="shared" si="181"/>
        <v>0</v>
      </c>
    </row>
    <row r="652" spans="1:45">
      <c r="A652"/>
      <c r="B652"/>
      <c r="C652"/>
      <c r="D652"/>
      <c r="E652"/>
      <c r="F652"/>
      <c r="G652"/>
      <c r="H652"/>
      <c r="I652"/>
      <c r="J652"/>
      <c r="K652"/>
      <c r="L652"/>
      <c r="M652" s="8" t="str">
        <f>IF(ISERROR( VLOOKUP(AD652,'[1]采购入库货量(公司仓库)'!$A:$I,9,FALSE)),"", VLOOKUP(AD652,'[1]采购入库货量(公司仓库)'!$A:$I,9,FALSE))</f>
        <v/>
      </c>
      <c r="N652" s="8" t="str">
        <f>IF(ISERROR( VLOOKUP(AD652,[1]批发上市日期!$A:$F,6,FALSE)),"",  VLOOKUP(AD652,[1]批发上市日期!$A:$F,6,FALSE))</f>
        <v/>
      </c>
      <c r="O652" s="48">
        <f>IF(ISERROR(VLOOKUP(E652&amp;G652,'[1]采购入库货量(公司仓库)'!$A:$I,7,FALSE)),0,VLOOKUP(E652&amp;G652,'[1]采购入库货量(公司仓库)'!$A:$I,7,FALSE))</f>
        <v>0</v>
      </c>
      <c r="P652" s="12">
        <f t="shared" si="166"/>
        <v>0</v>
      </c>
      <c r="Q652" s="14">
        <f>IF(ISERROR(VLOOKUP(E652&amp;G652,'[1]采购入库货量(公司仓库)'!$A:$I,8,FALSE)),0,VLOOKUP(E652&amp;G652,'[1]采购入库货量(公司仓库)'!$A:$I,8,FALSE))</f>
        <v>0</v>
      </c>
      <c r="R652" s="12">
        <f t="shared" si="167"/>
        <v>0</v>
      </c>
      <c r="S652">
        <f>SUMIF([1]库存总量!$H:$H,E652&amp;G652,[1]库存总量!$G:$G)</f>
        <v>0</v>
      </c>
      <c r="T652" s="12">
        <f t="shared" si="168"/>
        <v>0</v>
      </c>
      <c r="U652">
        <f>SUMIFS([1]库存总量!$G:$G,[1]库存总量!$H:$H,E652&amp;G652,[1]库存总量!$A:$A,"B")</f>
        <v>0</v>
      </c>
      <c r="V652" s="12">
        <f t="shared" si="169"/>
        <v>0</v>
      </c>
      <c r="W652">
        <f>SUMIFS([1]库存总量!$G:$G,[1]库存总量!$H:$H,E652&amp;G652,[1]库存总量!$A:$A,"K")</f>
        <v>0</v>
      </c>
      <c r="X652" s="12">
        <f t="shared" si="170"/>
        <v>0</v>
      </c>
      <c r="Y652">
        <f t="shared" si="171"/>
        <v>0</v>
      </c>
      <c r="Z652" s="12">
        <f t="shared" si="172"/>
        <v>0</v>
      </c>
      <c r="AA652">
        <f>(IF(ISERROR((IF(ISERROR(VLOOKUP(E652&amp;G652,'[1]采购入库货量(公司仓库)'!$A:$H,7,FALSE)),0,VLOOKUP(E652&amp;G652,'[1]采购入库货量(公司仓库)'!$A:$H,7,FALSE)))*L652-(IF(ISERROR(VLOOKUP(E652&amp;G652,'[1]采购入库货量(公司仓库)'!$A:$H,8,FALSE)),0,VLOOKUP(E652&amp;G652,'[1]采购入库货量(公司仓库)'!$A:$H,8,FALSE)))),0,(IF(ISERROR(VLOOKUP(E652&amp;G652,'[1]采购入库货量(公司仓库)'!$A:$H,7,FALSE)),0,VLOOKUP(E652&amp;G652,'[1]采购入库货量(公司仓库)'!$A:$H,7,FALSE)))*L652-(IF(ISERROR(VLOOKUP(E652&amp;G652,'[1]采购入库货量(公司仓库)'!$A:$H,8,FALSE)),0,VLOOKUP(E652&amp;G652,'[1]采购入库货量(公司仓库)'!$A:$H,8,FALSE)))))</f>
        <v>0</v>
      </c>
      <c r="AB652">
        <f>SUMIF([1]销售数据!$B:$B,E652&amp;G652,[1]销售数据!$G:$G)</f>
        <v>0</v>
      </c>
      <c r="AC652" s="12">
        <f t="shared" si="173"/>
        <v>0</v>
      </c>
      <c r="AD652" t="str">
        <f t="shared" si="174"/>
        <v/>
      </c>
      <c r="AE652">
        <f>SUMIF([1]销售数据!$B:$B,AD652,[1]销售数据!$L:$L)</f>
        <v>0</v>
      </c>
      <c r="AF652">
        <f>SUMIF([1]销售数据!$B:$B,AD652,[1]销售数据!$K:$K)</f>
        <v>0</v>
      </c>
      <c r="AG652">
        <f>SUMIF([1]销售数据!$B:$B,AD652,[1]销售数据!$J:$J)</f>
        <v>0</v>
      </c>
      <c r="AH652">
        <f>SUMIF([1]销售数据!$B:$B,AD652,[1]销售数据!$I:$I)</f>
        <v>0</v>
      </c>
      <c r="AI652">
        <f>SUMIF([1]销售数据!$B:$B,AD652,[1]销售数据!$H:$H)</f>
        <v>0</v>
      </c>
      <c r="AJ652" s="20">
        <f t="shared" si="175"/>
        <v>0</v>
      </c>
      <c r="AK652">
        <f>SUMIF([1]发货店铺数!$B:$B,AD652,[1]发货店铺数!$G:$G)</f>
        <v>0</v>
      </c>
      <c r="AL652">
        <f>SUMIF([1]销售店铺数!$B:$B,AD652,[1]销售店铺数!$G:$G)</f>
        <v>0</v>
      </c>
      <c r="AM652">
        <f>SUMIF([1]销售店铺数!$B:$B,AD652,[1]销售店铺数!$G:$G)</f>
        <v>0</v>
      </c>
      <c r="AN652" s="20">
        <f t="shared" si="176"/>
        <v>0</v>
      </c>
      <c r="AO652" s="20">
        <f t="shared" si="177"/>
        <v>0</v>
      </c>
      <c r="AP652" s="20">
        <f t="shared" si="178"/>
        <v>0</v>
      </c>
      <c r="AQ652" s="12">
        <f t="shared" si="179"/>
        <v>0</v>
      </c>
      <c r="AR652" s="20">
        <f t="shared" si="180"/>
        <v>0</v>
      </c>
      <c r="AS652" s="20">
        <f t="shared" si="181"/>
        <v>0</v>
      </c>
    </row>
    <row r="653" spans="1:45">
      <c r="A653"/>
      <c r="B653"/>
      <c r="C653"/>
      <c r="D653"/>
      <c r="E653"/>
      <c r="F653"/>
      <c r="G653"/>
      <c r="H653"/>
      <c r="I653"/>
      <c r="J653"/>
      <c r="K653"/>
      <c r="L653"/>
      <c r="M653" s="8" t="str">
        <f>IF(ISERROR( VLOOKUP(AD653,'[1]采购入库货量(公司仓库)'!$A:$I,9,FALSE)),"", VLOOKUP(AD653,'[1]采购入库货量(公司仓库)'!$A:$I,9,FALSE))</f>
        <v/>
      </c>
      <c r="N653" s="8" t="str">
        <f>IF(ISERROR( VLOOKUP(AD653,[1]批发上市日期!$A:$F,6,FALSE)),"",  VLOOKUP(AD653,[1]批发上市日期!$A:$F,6,FALSE))</f>
        <v/>
      </c>
      <c r="O653" s="48">
        <f>IF(ISERROR(VLOOKUP(E653&amp;G653,'[1]采购入库货量(公司仓库)'!$A:$I,7,FALSE)),0,VLOOKUP(E653&amp;G653,'[1]采购入库货量(公司仓库)'!$A:$I,7,FALSE))</f>
        <v>0</v>
      </c>
      <c r="P653" s="12">
        <f t="shared" si="166"/>
        <v>0</v>
      </c>
      <c r="Q653" s="14">
        <f>IF(ISERROR(VLOOKUP(E653&amp;G653,'[1]采购入库货量(公司仓库)'!$A:$I,8,FALSE)),0,VLOOKUP(E653&amp;G653,'[1]采购入库货量(公司仓库)'!$A:$I,8,FALSE))</f>
        <v>0</v>
      </c>
      <c r="R653" s="12">
        <f t="shared" si="167"/>
        <v>0</v>
      </c>
      <c r="S653">
        <f>SUMIF([1]库存总量!$H:$H,E653&amp;G653,[1]库存总量!$G:$G)</f>
        <v>0</v>
      </c>
      <c r="T653" s="12">
        <f t="shared" si="168"/>
        <v>0</v>
      </c>
      <c r="U653">
        <f>SUMIFS([1]库存总量!$G:$G,[1]库存总量!$H:$H,E653&amp;G653,[1]库存总量!$A:$A,"B")</f>
        <v>0</v>
      </c>
      <c r="V653" s="12">
        <f t="shared" si="169"/>
        <v>0</v>
      </c>
      <c r="W653">
        <f>SUMIFS([1]库存总量!$G:$G,[1]库存总量!$H:$H,E653&amp;G653,[1]库存总量!$A:$A,"K")</f>
        <v>0</v>
      </c>
      <c r="X653" s="12">
        <f t="shared" si="170"/>
        <v>0</v>
      </c>
      <c r="Y653">
        <f t="shared" si="171"/>
        <v>0</v>
      </c>
      <c r="Z653" s="12">
        <f t="shared" si="172"/>
        <v>0</v>
      </c>
      <c r="AA653">
        <f>(IF(ISERROR((IF(ISERROR(VLOOKUP(E653&amp;G653,'[1]采购入库货量(公司仓库)'!$A:$H,7,FALSE)),0,VLOOKUP(E653&amp;G653,'[1]采购入库货量(公司仓库)'!$A:$H,7,FALSE)))*L653-(IF(ISERROR(VLOOKUP(E653&amp;G653,'[1]采购入库货量(公司仓库)'!$A:$H,8,FALSE)),0,VLOOKUP(E653&amp;G653,'[1]采购入库货量(公司仓库)'!$A:$H,8,FALSE)))),0,(IF(ISERROR(VLOOKUP(E653&amp;G653,'[1]采购入库货量(公司仓库)'!$A:$H,7,FALSE)),0,VLOOKUP(E653&amp;G653,'[1]采购入库货量(公司仓库)'!$A:$H,7,FALSE)))*L653-(IF(ISERROR(VLOOKUP(E653&amp;G653,'[1]采购入库货量(公司仓库)'!$A:$H,8,FALSE)),0,VLOOKUP(E653&amp;G653,'[1]采购入库货量(公司仓库)'!$A:$H,8,FALSE)))))</f>
        <v>0</v>
      </c>
      <c r="AB653">
        <f>SUMIF([1]销售数据!$B:$B,E653&amp;G653,[1]销售数据!$G:$G)</f>
        <v>0</v>
      </c>
      <c r="AC653" s="12">
        <f t="shared" si="173"/>
        <v>0</v>
      </c>
      <c r="AD653" t="str">
        <f t="shared" si="174"/>
        <v/>
      </c>
      <c r="AE653">
        <f>SUMIF([1]销售数据!$B:$B,AD653,[1]销售数据!$L:$L)</f>
        <v>0</v>
      </c>
      <c r="AF653">
        <f>SUMIF([1]销售数据!$B:$B,AD653,[1]销售数据!$K:$K)</f>
        <v>0</v>
      </c>
      <c r="AG653">
        <f>SUMIF([1]销售数据!$B:$B,AD653,[1]销售数据!$J:$J)</f>
        <v>0</v>
      </c>
      <c r="AH653">
        <f>SUMIF([1]销售数据!$B:$B,AD653,[1]销售数据!$I:$I)</f>
        <v>0</v>
      </c>
      <c r="AI653">
        <f>SUMIF([1]销售数据!$B:$B,AD653,[1]销售数据!$H:$H)</f>
        <v>0</v>
      </c>
      <c r="AJ653" s="20">
        <f t="shared" si="175"/>
        <v>0</v>
      </c>
      <c r="AK653">
        <f>SUMIF([1]发货店铺数!$B:$B,AD653,[1]发货店铺数!$G:$G)</f>
        <v>0</v>
      </c>
      <c r="AL653">
        <f>SUMIF([1]销售店铺数!$B:$B,AD653,[1]销售店铺数!$G:$G)</f>
        <v>0</v>
      </c>
      <c r="AM653">
        <f>SUMIF([1]销售店铺数!$B:$B,AD653,[1]销售店铺数!$G:$G)</f>
        <v>0</v>
      </c>
      <c r="AN653" s="20">
        <f t="shared" si="176"/>
        <v>0</v>
      </c>
      <c r="AO653" s="20">
        <f t="shared" si="177"/>
        <v>0</v>
      </c>
      <c r="AP653" s="20">
        <f t="shared" si="178"/>
        <v>0</v>
      </c>
      <c r="AQ653" s="12">
        <f t="shared" si="179"/>
        <v>0</v>
      </c>
      <c r="AR653" s="20">
        <f t="shared" si="180"/>
        <v>0</v>
      </c>
      <c r="AS653" s="20">
        <f t="shared" si="181"/>
        <v>0</v>
      </c>
    </row>
    <row r="654" spans="1:45">
      <c r="A654"/>
      <c r="B654"/>
      <c r="C654"/>
      <c r="D654"/>
      <c r="E654"/>
      <c r="F654"/>
      <c r="G654"/>
      <c r="H654"/>
      <c r="I654"/>
      <c r="J654"/>
      <c r="K654"/>
      <c r="L654"/>
      <c r="M654" s="8" t="str">
        <f>IF(ISERROR( VLOOKUP(AD654,'[1]采购入库货量(公司仓库)'!$A:$I,9,FALSE)),"", VLOOKUP(AD654,'[1]采购入库货量(公司仓库)'!$A:$I,9,FALSE))</f>
        <v/>
      </c>
      <c r="N654" s="8" t="str">
        <f>IF(ISERROR( VLOOKUP(AD654,[1]批发上市日期!$A:$F,6,FALSE)),"",  VLOOKUP(AD654,[1]批发上市日期!$A:$F,6,FALSE))</f>
        <v/>
      </c>
      <c r="O654" s="48">
        <f>IF(ISERROR(VLOOKUP(E654&amp;G654,'[1]采购入库货量(公司仓库)'!$A:$I,7,FALSE)),0,VLOOKUP(E654&amp;G654,'[1]采购入库货量(公司仓库)'!$A:$I,7,FALSE))</f>
        <v>0</v>
      </c>
      <c r="P654" s="12">
        <f t="shared" si="166"/>
        <v>0</v>
      </c>
      <c r="Q654" s="14">
        <f>IF(ISERROR(VLOOKUP(E654&amp;G654,'[1]采购入库货量(公司仓库)'!$A:$I,8,FALSE)),0,VLOOKUP(E654&amp;G654,'[1]采购入库货量(公司仓库)'!$A:$I,8,FALSE))</f>
        <v>0</v>
      </c>
      <c r="R654" s="12">
        <f t="shared" si="167"/>
        <v>0</v>
      </c>
      <c r="S654">
        <f>SUMIF([1]库存总量!$H:$H,E654&amp;G654,[1]库存总量!$G:$G)</f>
        <v>0</v>
      </c>
      <c r="T654" s="12">
        <f t="shared" si="168"/>
        <v>0</v>
      </c>
      <c r="U654">
        <f>SUMIFS([1]库存总量!$G:$G,[1]库存总量!$H:$H,E654&amp;G654,[1]库存总量!$A:$A,"B")</f>
        <v>0</v>
      </c>
      <c r="V654" s="12">
        <f t="shared" si="169"/>
        <v>0</v>
      </c>
      <c r="W654">
        <f>SUMIFS([1]库存总量!$G:$G,[1]库存总量!$H:$H,E654&amp;G654,[1]库存总量!$A:$A,"K")</f>
        <v>0</v>
      </c>
      <c r="X654" s="12">
        <f t="shared" si="170"/>
        <v>0</v>
      </c>
      <c r="Y654">
        <f t="shared" si="171"/>
        <v>0</v>
      </c>
      <c r="Z654" s="12">
        <f t="shared" si="172"/>
        <v>0</v>
      </c>
      <c r="AA654">
        <f>(IF(ISERROR((IF(ISERROR(VLOOKUP(E654&amp;G654,'[1]采购入库货量(公司仓库)'!$A:$H,7,FALSE)),0,VLOOKUP(E654&amp;G654,'[1]采购入库货量(公司仓库)'!$A:$H,7,FALSE)))*L654-(IF(ISERROR(VLOOKUP(E654&amp;G654,'[1]采购入库货量(公司仓库)'!$A:$H,8,FALSE)),0,VLOOKUP(E654&amp;G654,'[1]采购入库货量(公司仓库)'!$A:$H,8,FALSE)))),0,(IF(ISERROR(VLOOKUP(E654&amp;G654,'[1]采购入库货量(公司仓库)'!$A:$H,7,FALSE)),0,VLOOKUP(E654&amp;G654,'[1]采购入库货量(公司仓库)'!$A:$H,7,FALSE)))*L654-(IF(ISERROR(VLOOKUP(E654&amp;G654,'[1]采购入库货量(公司仓库)'!$A:$H,8,FALSE)),0,VLOOKUP(E654&amp;G654,'[1]采购入库货量(公司仓库)'!$A:$H,8,FALSE)))))</f>
        <v>0</v>
      </c>
      <c r="AB654">
        <f>SUMIF([1]销售数据!$B:$B,E654&amp;G654,[1]销售数据!$G:$G)</f>
        <v>0</v>
      </c>
      <c r="AC654" s="12">
        <f t="shared" si="173"/>
        <v>0</v>
      </c>
      <c r="AD654" t="str">
        <f t="shared" si="174"/>
        <v/>
      </c>
      <c r="AE654">
        <f>SUMIF([1]销售数据!$B:$B,AD654,[1]销售数据!$L:$L)</f>
        <v>0</v>
      </c>
      <c r="AF654">
        <f>SUMIF([1]销售数据!$B:$B,AD654,[1]销售数据!$K:$K)</f>
        <v>0</v>
      </c>
      <c r="AG654">
        <f>SUMIF([1]销售数据!$B:$B,AD654,[1]销售数据!$J:$J)</f>
        <v>0</v>
      </c>
      <c r="AH654">
        <f>SUMIF([1]销售数据!$B:$B,AD654,[1]销售数据!$I:$I)</f>
        <v>0</v>
      </c>
      <c r="AI654">
        <f>SUMIF([1]销售数据!$B:$B,AD654,[1]销售数据!$H:$H)</f>
        <v>0</v>
      </c>
      <c r="AJ654" s="20">
        <f t="shared" si="175"/>
        <v>0</v>
      </c>
      <c r="AK654">
        <f>SUMIF([1]发货店铺数!$B:$B,AD654,[1]发货店铺数!$G:$G)</f>
        <v>0</v>
      </c>
      <c r="AL654">
        <f>SUMIF([1]销售店铺数!$B:$B,AD654,[1]销售店铺数!$G:$G)</f>
        <v>0</v>
      </c>
      <c r="AM654">
        <f>SUMIF([1]销售店铺数!$B:$B,AD654,[1]销售店铺数!$G:$G)</f>
        <v>0</v>
      </c>
      <c r="AN654" s="20">
        <f t="shared" si="176"/>
        <v>0</v>
      </c>
      <c r="AO654" s="20">
        <f t="shared" si="177"/>
        <v>0</v>
      </c>
      <c r="AP654" s="20">
        <f t="shared" si="178"/>
        <v>0</v>
      </c>
      <c r="AQ654" s="12">
        <f t="shared" si="179"/>
        <v>0</v>
      </c>
      <c r="AR654" s="20">
        <f t="shared" si="180"/>
        <v>0</v>
      </c>
      <c r="AS654" s="20">
        <f t="shared" si="181"/>
        <v>0</v>
      </c>
    </row>
    <row r="655" spans="1:45">
      <c r="A655"/>
      <c r="B655"/>
      <c r="C655"/>
      <c r="D655"/>
      <c r="E655"/>
      <c r="F655"/>
      <c r="G655"/>
      <c r="H655"/>
      <c r="I655"/>
      <c r="J655"/>
      <c r="K655"/>
      <c r="L655"/>
      <c r="M655" s="8" t="str">
        <f>IF(ISERROR( VLOOKUP(AD655,'[1]采购入库货量(公司仓库)'!$A:$I,9,FALSE)),"", VLOOKUP(AD655,'[1]采购入库货量(公司仓库)'!$A:$I,9,FALSE))</f>
        <v/>
      </c>
      <c r="N655" s="8" t="str">
        <f>IF(ISERROR( VLOOKUP(AD655,[1]批发上市日期!$A:$F,6,FALSE)),"",  VLOOKUP(AD655,[1]批发上市日期!$A:$F,6,FALSE))</f>
        <v/>
      </c>
      <c r="O655" s="48">
        <f>IF(ISERROR(VLOOKUP(E655&amp;G655,'[1]采购入库货量(公司仓库)'!$A:$I,7,FALSE)),0,VLOOKUP(E655&amp;G655,'[1]采购入库货量(公司仓库)'!$A:$I,7,FALSE))</f>
        <v>0</v>
      </c>
      <c r="P655" s="12">
        <f t="shared" si="166"/>
        <v>0</v>
      </c>
      <c r="Q655" s="14">
        <f>IF(ISERROR(VLOOKUP(E655&amp;G655,'[1]采购入库货量(公司仓库)'!$A:$I,8,FALSE)),0,VLOOKUP(E655&amp;G655,'[1]采购入库货量(公司仓库)'!$A:$I,8,FALSE))</f>
        <v>0</v>
      </c>
      <c r="R655" s="12">
        <f t="shared" si="167"/>
        <v>0</v>
      </c>
      <c r="S655">
        <f>SUMIF([1]库存总量!$H:$H,E655&amp;G655,[1]库存总量!$G:$G)</f>
        <v>0</v>
      </c>
      <c r="T655" s="12">
        <f t="shared" si="168"/>
        <v>0</v>
      </c>
      <c r="U655">
        <f>SUMIFS([1]库存总量!$G:$G,[1]库存总量!$H:$H,E655&amp;G655,[1]库存总量!$A:$A,"B")</f>
        <v>0</v>
      </c>
      <c r="V655" s="12">
        <f t="shared" si="169"/>
        <v>0</v>
      </c>
      <c r="W655">
        <f>SUMIFS([1]库存总量!$G:$G,[1]库存总量!$H:$H,E655&amp;G655,[1]库存总量!$A:$A,"K")</f>
        <v>0</v>
      </c>
      <c r="X655" s="12">
        <f t="shared" si="170"/>
        <v>0</v>
      </c>
      <c r="Y655">
        <f t="shared" si="171"/>
        <v>0</v>
      </c>
      <c r="Z655" s="12">
        <f t="shared" si="172"/>
        <v>0</v>
      </c>
      <c r="AA655">
        <f>(IF(ISERROR((IF(ISERROR(VLOOKUP(E655&amp;G655,'[1]采购入库货量(公司仓库)'!$A:$H,7,FALSE)),0,VLOOKUP(E655&amp;G655,'[1]采购入库货量(公司仓库)'!$A:$H,7,FALSE)))*L655-(IF(ISERROR(VLOOKUP(E655&amp;G655,'[1]采购入库货量(公司仓库)'!$A:$H,8,FALSE)),0,VLOOKUP(E655&amp;G655,'[1]采购入库货量(公司仓库)'!$A:$H,8,FALSE)))),0,(IF(ISERROR(VLOOKUP(E655&amp;G655,'[1]采购入库货量(公司仓库)'!$A:$H,7,FALSE)),0,VLOOKUP(E655&amp;G655,'[1]采购入库货量(公司仓库)'!$A:$H,7,FALSE)))*L655-(IF(ISERROR(VLOOKUP(E655&amp;G655,'[1]采购入库货量(公司仓库)'!$A:$H,8,FALSE)),0,VLOOKUP(E655&amp;G655,'[1]采购入库货量(公司仓库)'!$A:$H,8,FALSE)))))</f>
        <v>0</v>
      </c>
      <c r="AB655">
        <f>SUMIF([1]销售数据!$B:$B,E655&amp;G655,[1]销售数据!$G:$G)</f>
        <v>0</v>
      </c>
      <c r="AC655" s="12">
        <f t="shared" si="173"/>
        <v>0</v>
      </c>
      <c r="AD655" t="str">
        <f t="shared" si="174"/>
        <v/>
      </c>
      <c r="AE655">
        <f>SUMIF([1]销售数据!$B:$B,AD655,[1]销售数据!$L:$L)</f>
        <v>0</v>
      </c>
      <c r="AF655">
        <f>SUMIF([1]销售数据!$B:$B,AD655,[1]销售数据!$K:$K)</f>
        <v>0</v>
      </c>
      <c r="AG655">
        <f>SUMIF([1]销售数据!$B:$B,AD655,[1]销售数据!$J:$J)</f>
        <v>0</v>
      </c>
      <c r="AH655">
        <f>SUMIF([1]销售数据!$B:$B,AD655,[1]销售数据!$I:$I)</f>
        <v>0</v>
      </c>
      <c r="AI655">
        <f>SUMIF([1]销售数据!$B:$B,AD655,[1]销售数据!$H:$H)</f>
        <v>0</v>
      </c>
      <c r="AJ655" s="20">
        <f t="shared" si="175"/>
        <v>0</v>
      </c>
      <c r="AK655">
        <f>SUMIF([1]发货店铺数!$B:$B,AD655,[1]发货店铺数!$G:$G)</f>
        <v>0</v>
      </c>
      <c r="AL655">
        <f>SUMIF([1]销售店铺数!$B:$B,AD655,[1]销售店铺数!$G:$G)</f>
        <v>0</v>
      </c>
      <c r="AM655">
        <f>SUMIF([1]销售店铺数!$B:$B,AD655,[1]销售店铺数!$G:$G)</f>
        <v>0</v>
      </c>
      <c r="AN655" s="20">
        <f t="shared" si="176"/>
        <v>0</v>
      </c>
      <c r="AO655" s="20">
        <f t="shared" si="177"/>
        <v>0</v>
      </c>
      <c r="AP655" s="20">
        <f t="shared" si="178"/>
        <v>0</v>
      </c>
      <c r="AQ655" s="12">
        <f t="shared" si="179"/>
        <v>0</v>
      </c>
      <c r="AR655" s="20">
        <f t="shared" si="180"/>
        <v>0</v>
      </c>
      <c r="AS655" s="20">
        <f t="shared" si="181"/>
        <v>0</v>
      </c>
    </row>
    <row r="656" spans="1:45">
      <c r="A656"/>
      <c r="B656"/>
      <c r="C656"/>
      <c r="D656"/>
      <c r="E656"/>
      <c r="F656"/>
      <c r="G656"/>
      <c r="H656"/>
      <c r="I656"/>
      <c r="J656"/>
      <c r="K656"/>
      <c r="L656"/>
      <c r="M656" s="8" t="str">
        <f>IF(ISERROR( VLOOKUP(AD656,'[1]采购入库货量(公司仓库)'!$A:$I,9,FALSE)),"", VLOOKUP(AD656,'[1]采购入库货量(公司仓库)'!$A:$I,9,FALSE))</f>
        <v/>
      </c>
      <c r="N656" s="8" t="str">
        <f>IF(ISERROR( VLOOKUP(AD656,[1]批发上市日期!$A:$F,6,FALSE)),"",  VLOOKUP(AD656,[1]批发上市日期!$A:$F,6,FALSE))</f>
        <v/>
      </c>
      <c r="O656" s="48">
        <f>IF(ISERROR(VLOOKUP(E656&amp;G656,'[1]采购入库货量(公司仓库)'!$A:$I,7,FALSE)),0,VLOOKUP(E656&amp;G656,'[1]采购入库货量(公司仓库)'!$A:$I,7,FALSE))</f>
        <v>0</v>
      </c>
      <c r="P656" s="12">
        <f t="shared" si="166"/>
        <v>0</v>
      </c>
      <c r="Q656" s="14">
        <f>IF(ISERROR(VLOOKUP(E656&amp;G656,'[1]采购入库货量(公司仓库)'!$A:$I,8,FALSE)),0,VLOOKUP(E656&amp;G656,'[1]采购入库货量(公司仓库)'!$A:$I,8,FALSE))</f>
        <v>0</v>
      </c>
      <c r="R656" s="12">
        <f t="shared" si="167"/>
        <v>0</v>
      </c>
      <c r="S656">
        <f>SUMIF([1]库存总量!$H:$H,E656&amp;G656,[1]库存总量!$G:$G)</f>
        <v>0</v>
      </c>
      <c r="T656" s="12">
        <f t="shared" si="168"/>
        <v>0</v>
      </c>
      <c r="U656">
        <f>SUMIFS([1]库存总量!$G:$G,[1]库存总量!$H:$H,E656&amp;G656,[1]库存总量!$A:$A,"B")</f>
        <v>0</v>
      </c>
      <c r="V656" s="12">
        <f t="shared" si="169"/>
        <v>0</v>
      </c>
      <c r="W656">
        <f>SUMIFS([1]库存总量!$G:$G,[1]库存总量!$H:$H,E656&amp;G656,[1]库存总量!$A:$A,"K")</f>
        <v>0</v>
      </c>
      <c r="X656" s="12">
        <f t="shared" si="170"/>
        <v>0</v>
      </c>
      <c r="Y656">
        <f t="shared" si="171"/>
        <v>0</v>
      </c>
      <c r="Z656" s="12">
        <f t="shared" si="172"/>
        <v>0</v>
      </c>
      <c r="AA656">
        <f>(IF(ISERROR((IF(ISERROR(VLOOKUP(E656&amp;G656,'[1]采购入库货量(公司仓库)'!$A:$H,7,FALSE)),0,VLOOKUP(E656&amp;G656,'[1]采购入库货量(公司仓库)'!$A:$H,7,FALSE)))*L656-(IF(ISERROR(VLOOKUP(E656&amp;G656,'[1]采购入库货量(公司仓库)'!$A:$H,8,FALSE)),0,VLOOKUP(E656&amp;G656,'[1]采购入库货量(公司仓库)'!$A:$H,8,FALSE)))),0,(IF(ISERROR(VLOOKUP(E656&amp;G656,'[1]采购入库货量(公司仓库)'!$A:$H,7,FALSE)),0,VLOOKUP(E656&amp;G656,'[1]采购入库货量(公司仓库)'!$A:$H,7,FALSE)))*L656-(IF(ISERROR(VLOOKUP(E656&amp;G656,'[1]采购入库货量(公司仓库)'!$A:$H,8,FALSE)),0,VLOOKUP(E656&amp;G656,'[1]采购入库货量(公司仓库)'!$A:$H,8,FALSE)))))</f>
        <v>0</v>
      </c>
      <c r="AB656">
        <f>SUMIF([1]销售数据!$B:$B,E656&amp;G656,[1]销售数据!$G:$G)</f>
        <v>0</v>
      </c>
      <c r="AC656" s="12">
        <f t="shared" si="173"/>
        <v>0</v>
      </c>
      <c r="AD656" t="str">
        <f t="shared" si="174"/>
        <v/>
      </c>
      <c r="AE656">
        <f>SUMIF([1]销售数据!$B:$B,AD656,[1]销售数据!$L:$L)</f>
        <v>0</v>
      </c>
      <c r="AF656">
        <f>SUMIF([1]销售数据!$B:$B,AD656,[1]销售数据!$K:$K)</f>
        <v>0</v>
      </c>
      <c r="AG656">
        <f>SUMIF([1]销售数据!$B:$B,AD656,[1]销售数据!$J:$J)</f>
        <v>0</v>
      </c>
      <c r="AH656">
        <f>SUMIF([1]销售数据!$B:$B,AD656,[1]销售数据!$I:$I)</f>
        <v>0</v>
      </c>
      <c r="AI656">
        <f>SUMIF([1]销售数据!$B:$B,AD656,[1]销售数据!$H:$H)</f>
        <v>0</v>
      </c>
      <c r="AJ656" s="20">
        <f t="shared" si="175"/>
        <v>0</v>
      </c>
      <c r="AK656">
        <f>SUMIF([1]发货店铺数!$B:$B,AD656,[1]发货店铺数!$G:$G)</f>
        <v>0</v>
      </c>
      <c r="AL656">
        <f>SUMIF([1]销售店铺数!$B:$B,AD656,[1]销售店铺数!$G:$G)</f>
        <v>0</v>
      </c>
      <c r="AM656">
        <f>SUMIF([1]销售店铺数!$B:$B,AD656,[1]销售店铺数!$G:$G)</f>
        <v>0</v>
      </c>
      <c r="AN656" s="20">
        <f t="shared" si="176"/>
        <v>0</v>
      </c>
      <c r="AO656" s="20">
        <f t="shared" si="177"/>
        <v>0</v>
      </c>
      <c r="AP656" s="20">
        <f t="shared" si="178"/>
        <v>0</v>
      </c>
      <c r="AQ656" s="12">
        <f t="shared" si="179"/>
        <v>0</v>
      </c>
      <c r="AR656" s="20">
        <f t="shared" si="180"/>
        <v>0</v>
      </c>
      <c r="AS656" s="20">
        <f t="shared" si="181"/>
        <v>0</v>
      </c>
    </row>
    <row r="657" spans="1:45">
      <c r="A657"/>
      <c r="B657"/>
      <c r="C657"/>
      <c r="D657"/>
      <c r="E657"/>
      <c r="F657"/>
      <c r="G657"/>
      <c r="H657"/>
      <c r="I657"/>
      <c r="J657"/>
      <c r="K657"/>
      <c r="L657"/>
      <c r="M657" s="8" t="str">
        <f>IF(ISERROR( VLOOKUP(AD657,'[1]采购入库货量(公司仓库)'!$A:$I,9,FALSE)),"", VLOOKUP(AD657,'[1]采购入库货量(公司仓库)'!$A:$I,9,FALSE))</f>
        <v/>
      </c>
      <c r="N657" s="8" t="str">
        <f>IF(ISERROR( VLOOKUP(AD657,[1]批发上市日期!$A:$F,6,FALSE)),"",  VLOOKUP(AD657,[1]批发上市日期!$A:$F,6,FALSE))</f>
        <v/>
      </c>
      <c r="O657" s="48">
        <f>IF(ISERROR(VLOOKUP(E657&amp;G657,'[1]采购入库货量(公司仓库)'!$A:$I,7,FALSE)),0,VLOOKUP(E657&amp;G657,'[1]采购入库货量(公司仓库)'!$A:$I,7,FALSE))</f>
        <v>0</v>
      </c>
      <c r="P657" s="12">
        <f t="shared" si="166"/>
        <v>0</v>
      </c>
      <c r="Q657" s="14">
        <f>IF(ISERROR(VLOOKUP(E657&amp;G657,'[1]采购入库货量(公司仓库)'!$A:$I,8,FALSE)),0,VLOOKUP(E657&amp;G657,'[1]采购入库货量(公司仓库)'!$A:$I,8,FALSE))</f>
        <v>0</v>
      </c>
      <c r="R657" s="12">
        <f t="shared" si="167"/>
        <v>0</v>
      </c>
      <c r="S657">
        <f>SUMIF([1]库存总量!$H:$H,E657&amp;G657,[1]库存总量!$G:$G)</f>
        <v>0</v>
      </c>
      <c r="T657" s="12">
        <f t="shared" si="168"/>
        <v>0</v>
      </c>
      <c r="U657">
        <f>SUMIFS([1]库存总量!$G:$G,[1]库存总量!$H:$H,E657&amp;G657,[1]库存总量!$A:$A,"B")</f>
        <v>0</v>
      </c>
      <c r="V657" s="12">
        <f t="shared" si="169"/>
        <v>0</v>
      </c>
      <c r="W657">
        <f>SUMIFS([1]库存总量!$G:$G,[1]库存总量!$H:$H,E657&amp;G657,[1]库存总量!$A:$A,"K")</f>
        <v>0</v>
      </c>
      <c r="X657" s="12">
        <f t="shared" si="170"/>
        <v>0</v>
      </c>
      <c r="Y657">
        <f t="shared" si="171"/>
        <v>0</v>
      </c>
      <c r="Z657" s="12">
        <f t="shared" si="172"/>
        <v>0</v>
      </c>
      <c r="AA657">
        <f>(IF(ISERROR((IF(ISERROR(VLOOKUP(E657&amp;G657,'[1]采购入库货量(公司仓库)'!$A:$H,7,FALSE)),0,VLOOKUP(E657&amp;G657,'[1]采购入库货量(公司仓库)'!$A:$H,7,FALSE)))*L657-(IF(ISERROR(VLOOKUP(E657&amp;G657,'[1]采购入库货量(公司仓库)'!$A:$H,8,FALSE)),0,VLOOKUP(E657&amp;G657,'[1]采购入库货量(公司仓库)'!$A:$H,8,FALSE)))),0,(IF(ISERROR(VLOOKUP(E657&amp;G657,'[1]采购入库货量(公司仓库)'!$A:$H,7,FALSE)),0,VLOOKUP(E657&amp;G657,'[1]采购入库货量(公司仓库)'!$A:$H,7,FALSE)))*L657-(IF(ISERROR(VLOOKUP(E657&amp;G657,'[1]采购入库货量(公司仓库)'!$A:$H,8,FALSE)),0,VLOOKUP(E657&amp;G657,'[1]采购入库货量(公司仓库)'!$A:$H,8,FALSE)))))</f>
        <v>0</v>
      </c>
      <c r="AB657">
        <f>SUMIF([1]销售数据!$B:$B,E657&amp;G657,[1]销售数据!$G:$G)</f>
        <v>0</v>
      </c>
      <c r="AC657" s="12">
        <f t="shared" si="173"/>
        <v>0</v>
      </c>
      <c r="AD657" t="str">
        <f t="shared" si="174"/>
        <v/>
      </c>
      <c r="AE657">
        <f>SUMIF([1]销售数据!$B:$B,AD657,[1]销售数据!$L:$L)</f>
        <v>0</v>
      </c>
      <c r="AF657">
        <f>SUMIF([1]销售数据!$B:$B,AD657,[1]销售数据!$K:$K)</f>
        <v>0</v>
      </c>
      <c r="AG657">
        <f>SUMIF([1]销售数据!$B:$B,AD657,[1]销售数据!$J:$J)</f>
        <v>0</v>
      </c>
      <c r="AH657">
        <f>SUMIF([1]销售数据!$B:$B,AD657,[1]销售数据!$I:$I)</f>
        <v>0</v>
      </c>
      <c r="AI657">
        <f>SUMIF([1]销售数据!$B:$B,AD657,[1]销售数据!$H:$H)</f>
        <v>0</v>
      </c>
      <c r="AJ657" s="20">
        <f t="shared" si="175"/>
        <v>0</v>
      </c>
      <c r="AK657">
        <f>SUMIF([1]发货店铺数!$B:$B,AD657,[1]发货店铺数!$G:$G)</f>
        <v>0</v>
      </c>
      <c r="AL657">
        <f>SUMIF([1]销售店铺数!$B:$B,AD657,[1]销售店铺数!$G:$G)</f>
        <v>0</v>
      </c>
      <c r="AM657">
        <f>SUMIF([1]销售店铺数!$B:$B,AD657,[1]销售店铺数!$G:$G)</f>
        <v>0</v>
      </c>
      <c r="AN657" s="20">
        <f t="shared" si="176"/>
        <v>0</v>
      </c>
      <c r="AO657" s="20">
        <f t="shared" si="177"/>
        <v>0</v>
      </c>
      <c r="AP657" s="20">
        <f t="shared" si="178"/>
        <v>0</v>
      </c>
      <c r="AQ657" s="12">
        <f t="shared" si="179"/>
        <v>0</v>
      </c>
      <c r="AR657" s="20">
        <f t="shared" si="180"/>
        <v>0</v>
      </c>
      <c r="AS657" s="20">
        <f t="shared" si="181"/>
        <v>0</v>
      </c>
    </row>
    <row r="658" spans="1:45">
      <c r="A658"/>
      <c r="B658"/>
      <c r="C658"/>
      <c r="D658"/>
      <c r="E658"/>
      <c r="F658"/>
      <c r="G658"/>
      <c r="H658"/>
      <c r="I658"/>
      <c r="J658"/>
      <c r="K658"/>
      <c r="L658"/>
      <c r="M658" s="8" t="str">
        <f>IF(ISERROR( VLOOKUP(AD658,'[1]采购入库货量(公司仓库)'!$A:$I,9,FALSE)),"", VLOOKUP(AD658,'[1]采购入库货量(公司仓库)'!$A:$I,9,FALSE))</f>
        <v/>
      </c>
      <c r="N658" s="8" t="str">
        <f>IF(ISERROR( VLOOKUP(AD658,[1]批发上市日期!$A:$F,6,FALSE)),"",  VLOOKUP(AD658,[1]批发上市日期!$A:$F,6,FALSE))</f>
        <v/>
      </c>
      <c r="O658" s="48">
        <f>IF(ISERROR(VLOOKUP(E658&amp;G658,'[1]采购入库货量(公司仓库)'!$A:$I,7,FALSE)),0,VLOOKUP(E658&amp;G658,'[1]采购入库货量(公司仓库)'!$A:$I,7,FALSE))</f>
        <v>0</v>
      </c>
      <c r="P658" s="12">
        <f t="shared" si="166"/>
        <v>0</v>
      </c>
      <c r="Q658" s="14">
        <f>IF(ISERROR(VLOOKUP(E658&amp;G658,'[1]采购入库货量(公司仓库)'!$A:$I,8,FALSE)),0,VLOOKUP(E658&amp;G658,'[1]采购入库货量(公司仓库)'!$A:$I,8,FALSE))</f>
        <v>0</v>
      </c>
      <c r="R658" s="12">
        <f t="shared" si="167"/>
        <v>0</v>
      </c>
      <c r="S658">
        <f>SUMIF([1]库存总量!$H:$H,E658&amp;G658,[1]库存总量!$G:$G)</f>
        <v>0</v>
      </c>
      <c r="T658" s="12">
        <f t="shared" si="168"/>
        <v>0</v>
      </c>
      <c r="U658">
        <f>SUMIFS([1]库存总量!$G:$G,[1]库存总量!$H:$H,E658&amp;G658,[1]库存总量!$A:$A,"B")</f>
        <v>0</v>
      </c>
      <c r="V658" s="12">
        <f t="shared" si="169"/>
        <v>0</v>
      </c>
      <c r="W658">
        <f>SUMIFS([1]库存总量!$G:$G,[1]库存总量!$H:$H,E658&amp;G658,[1]库存总量!$A:$A,"K")</f>
        <v>0</v>
      </c>
      <c r="X658" s="12">
        <f t="shared" si="170"/>
        <v>0</v>
      </c>
      <c r="Y658">
        <f t="shared" si="171"/>
        <v>0</v>
      </c>
      <c r="Z658" s="12">
        <f t="shared" si="172"/>
        <v>0</v>
      </c>
      <c r="AA658">
        <f>(IF(ISERROR((IF(ISERROR(VLOOKUP(E658&amp;G658,'[1]采购入库货量(公司仓库)'!$A:$H,7,FALSE)),0,VLOOKUP(E658&amp;G658,'[1]采购入库货量(公司仓库)'!$A:$H,7,FALSE)))*L658-(IF(ISERROR(VLOOKUP(E658&amp;G658,'[1]采购入库货量(公司仓库)'!$A:$H,8,FALSE)),0,VLOOKUP(E658&amp;G658,'[1]采购入库货量(公司仓库)'!$A:$H,8,FALSE)))),0,(IF(ISERROR(VLOOKUP(E658&amp;G658,'[1]采购入库货量(公司仓库)'!$A:$H,7,FALSE)),0,VLOOKUP(E658&amp;G658,'[1]采购入库货量(公司仓库)'!$A:$H,7,FALSE)))*L658-(IF(ISERROR(VLOOKUP(E658&amp;G658,'[1]采购入库货量(公司仓库)'!$A:$H,8,FALSE)),0,VLOOKUP(E658&amp;G658,'[1]采购入库货量(公司仓库)'!$A:$H,8,FALSE)))))</f>
        <v>0</v>
      </c>
      <c r="AB658">
        <f>SUMIF([1]销售数据!$B:$B,E658&amp;G658,[1]销售数据!$G:$G)</f>
        <v>0</v>
      </c>
      <c r="AC658" s="12">
        <f t="shared" si="173"/>
        <v>0</v>
      </c>
      <c r="AD658" t="str">
        <f t="shared" si="174"/>
        <v/>
      </c>
      <c r="AE658">
        <f>SUMIF([1]销售数据!$B:$B,AD658,[1]销售数据!$L:$L)</f>
        <v>0</v>
      </c>
      <c r="AF658">
        <f>SUMIF([1]销售数据!$B:$B,AD658,[1]销售数据!$K:$K)</f>
        <v>0</v>
      </c>
      <c r="AG658">
        <f>SUMIF([1]销售数据!$B:$B,AD658,[1]销售数据!$J:$J)</f>
        <v>0</v>
      </c>
      <c r="AH658">
        <f>SUMIF([1]销售数据!$B:$B,AD658,[1]销售数据!$I:$I)</f>
        <v>0</v>
      </c>
      <c r="AI658">
        <f>SUMIF([1]销售数据!$B:$B,AD658,[1]销售数据!$H:$H)</f>
        <v>0</v>
      </c>
      <c r="AJ658" s="20">
        <f t="shared" si="175"/>
        <v>0</v>
      </c>
      <c r="AK658">
        <f>SUMIF([1]发货店铺数!$B:$B,AD658,[1]发货店铺数!$G:$G)</f>
        <v>0</v>
      </c>
      <c r="AL658">
        <f>SUMIF([1]销售店铺数!$B:$B,AD658,[1]销售店铺数!$G:$G)</f>
        <v>0</v>
      </c>
      <c r="AM658">
        <f>SUMIF([1]销售店铺数!$B:$B,AD658,[1]销售店铺数!$G:$G)</f>
        <v>0</v>
      </c>
      <c r="AN658" s="20">
        <f t="shared" si="176"/>
        <v>0</v>
      </c>
      <c r="AO658" s="20">
        <f t="shared" si="177"/>
        <v>0</v>
      </c>
      <c r="AP658" s="20">
        <f t="shared" si="178"/>
        <v>0</v>
      </c>
      <c r="AQ658" s="12">
        <f t="shared" si="179"/>
        <v>0</v>
      </c>
      <c r="AR658" s="20">
        <f t="shared" si="180"/>
        <v>0</v>
      </c>
      <c r="AS658" s="20">
        <f t="shared" si="181"/>
        <v>0</v>
      </c>
    </row>
    <row r="659" spans="1:45">
      <c r="A659"/>
      <c r="B659"/>
      <c r="C659"/>
      <c r="D659"/>
      <c r="E659"/>
      <c r="F659"/>
      <c r="G659"/>
      <c r="H659"/>
      <c r="I659"/>
      <c r="J659"/>
      <c r="K659"/>
      <c r="L659"/>
      <c r="M659" s="8" t="str">
        <f>IF(ISERROR( VLOOKUP(AD659,'[1]采购入库货量(公司仓库)'!$A:$I,9,FALSE)),"", VLOOKUP(AD659,'[1]采购入库货量(公司仓库)'!$A:$I,9,FALSE))</f>
        <v/>
      </c>
      <c r="N659" s="8" t="str">
        <f>IF(ISERROR( VLOOKUP(AD659,[1]批发上市日期!$A:$F,6,FALSE)),"",  VLOOKUP(AD659,[1]批发上市日期!$A:$F,6,FALSE))</f>
        <v/>
      </c>
      <c r="O659" s="48">
        <f>IF(ISERROR(VLOOKUP(E659&amp;G659,'[1]采购入库货量(公司仓库)'!$A:$I,7,FALSE)),0,VLOOKUP(E659&amp;G659,'[1]采购入库货量(公司仓库)'!$A:$I,7,FALSE))</f>
        <v>0</v>
      </c>
      <c r="P659" s="12">
        <f t="shared" si="166"/>
        <v>0</v>
      </c>
      <c r="Q659" s="14">
        <f>IF(ISERROR(VLOOKUP(E659&amp;G659,'[1]采购入库货量(公司仓库)'!$A:$I,8,FALSE)),0,VLOOKUP(E659&amp;G659,'[1]采购入库货量(公司仓库)'!$A:$I,8,FALSE))</f>
        <v>0</v>
      </c>
      <c r="R659" s="12">
        <f t="shared" si="167"/>
        <v>0</v>
      </c>
      <c r="S659">
        <f>SUMIF([1]库存总量!$H:$H,E659&amp;G659,[1]库存总量!$G:$G)</f>
        <v>0</v>
      </c>
      <c r="T659" s="12">
        <f t="shared" si="168"/>
        <v>0</v>
      </c>
      <c r="U659">
        <f>SUMIFS([1]库存总量!$G:$G,[1]库存总量!$H:$H,E659&amp;G659,[1]库存总量!$A:$A,"B")</f>
        <v>0</v>
      </c>
      <c r="V659" s="12">
        <f t="shared" si="169"/>
        <v>0</v>
      </c>
      <c r="W659">
        <f>SUMIFS([1]库存总量!$G:$G,[1]库存总量!$H:$H,E659&amp;G659,[1]库存总量!$A:$A,"K")</f>
        <v>0</v>
      </c>
      <c r="X659" s="12">
        <f t="shared" si="170"/>
        <v>0</v>
      </c>
      <c r="Y659">
        <f t="shared" si="171"/>
        <v>0</v>
      </c>
      <c r="Z659" s="12">
        <f t="shared" si="172"/>
        <v>0</v>
      </c>
      <c r="AA659">
        <f>(IF(ISERROR((IF(ISERROR(VLOOKUP(E659&amp;G659,'[1]采购入库货量(公司仓库)'!$A:$H,7,FALSE)),0,VLOOKUP(E659&amp;G659,'[1]采购入库货量(公司仓库)'!$A:$H,7,FALSE)))*L659-(IF(ISERROR(VLOOKUP(E659&amp;G659,'[1]采购入库货量(公司仓库)'!$A:$H,8,FALSE)),0,VLOOKUP(E659&amp;G659,'[1]采购入库货量(公司仓库)'!$A:$H,8,FALSE)))),0,(IF(ISERROR(VLOOKUP(E659&amp;G659,'[1]采购入库货量(公司仓库)'!$A:$H,7,FALSE)),0,VLOOKUP(E659&amp;G659,'[1]采购入库货量(公司仓库)'!$A:$H,7,FALSE)))*L659-(IF(ISERROR(VLOOKUP(E659&amp;G659,'[1]采购入库货量(公司仓库)'!$A:$H,8,FALSE)),0,VLOOKUP(E659&amp;G659,'[1]采购入库货量(公司仓库)'!$A:$H,8,FALSE)))))</f>
        <v>0</v>
      </c>
      <c r="AB659">
        <f>SUMIF([1]销售数据!$B:$B,E659&amp;G659,[1]销售数据!$G:$G)</f>
        <v>0</v>
      </c>
      <c r="AC659" s="12">
        <f t="shared" si="173"/>
        <v>0</v>
      </c>
      <c r="AD659" t="str">
        <f t="shared" si="174"/>
        <v/>
      </c>
      <c r="AE659">
        <f>SUMIF([1]销售数据!$B:$B,AD659,[1]销售数据!$L:$L)</f>
        <v>0</v>
      </c>
      <c r="AF659">
        <f>SUMIF([1]销售数据!$B:$B,AD659,[1]销售数据!$K:$K)</f>
        <v>0</v>
      </c>
      <c r="AG659">
        <f>SUMIF([1]销售数据!$B:$B,AD659,[1]销售数据!$J:$J)</f>
        <v>0</v>
      </c>
      <c r="AH659">
        <f>SUMIF([1]销售数据!$B:$B,AD659,[1]销售数据!$I:$I)</f>
        <v>0</v>
      </c>
      <c r="AI659">
        <f>SUMIF([1]销售数据!$B:$B,AD659,[1]销售数据!$H:$H)</f>
        <v>0</v>
      </c>
      <c r="AJ659" s="20">
        <f t="shared" si="175"/>
        <v>0</v>
      </c>
      <c r="AK659">
        <f>SUMIF([1]发货店铺数!$B:$B,AD659,[1]发货店铺数!$G:$G)</f>
        <v>0</v>
      </c>
      <c r="AL659">
        <f>SUMIF([1]销售店铺数!$B:$B,AD659,[1]销售店铺数!$G:$G)</f>
        <v>0</v>
      </c>
      <c r="AM659">
        <f>SUMIF([1]销售店铺数!$B:$B,AD659,[1]销售店铺数!$G:$G)</f>
        <v>0</v>
      </c>
      <c r="AN659" s="20">
        <f t="shared" si="176"/>
        <v>0</v>
      </c>
      <c r="AO659" s="20">
        <f t="shared" si="177"/>
        <v>0</v>
      </c>
      <c r="AP659" s="20">
        <f t="shared" si="178"/>
        <v>0</v>
      </c>
      <c r="AQ659" s="12">
        <f t="shared" si="179"/>
        <v>0</v>
      </c>
      <c r="AR659" s="20">
        <f t="shared" si="180"/>
        <v>0</v>
      </c>
      <c r="AS659" s="20">
        <f t="shared" si="181"/>
        <v>0</v>
      </c>
    </row>
    <row r="660" spans="1:45">
      <c r="A660"/>
      <c r="B660"/>
      <c r="C660"/>
      <c r="D660"/>
      <c r="E660"/>
      <c r="F660"/>
      <c r="G660"/>
      <c r="H660"/>
      <c r="I660"/>
      <c r="J660"/>
      <c r="K660"/>
      <c r="L660"/>
      <c r="M660" s="8" t="str">
        <f>IF(ISERROR( VLOOKUP(AD660,'[1]采购入库货量(公司仓库)'!$A:$I,9,FALSE)),"", VLOOKUP(AD660,'[1]采购入库货量(公司仓库)'!$A:$I,9,FALSE))</f>
        <v/>
      </c>
      <c r="N660" s="8" t="str">
        <f>IF(ISERROR( VLOOKUP(AD660,[1]批发上市日期!$A:$F,6,FALSE)),"",  VLOOKUP(AD660,[1]批发上市日期!$A:$F,6,FALSE))</f>
        <v/>
      </c>
      <c r="O660" s="48">
        <f>IF(ISERROR(VLOOKUP(E660&amp;G660,'[1]采购入库货量(公司仓库)'!$A:$I,7,FALSE)),0,VLOOKUP(E660&amp;G660,'[1]采购入库货量(公司仓库)'!$A:$I,7,FALSE))</f>
        <v>0</v>
      </c>
      <c r="P660" s="12">
        <f t="shared" si="166"/>
        <v>0</v>
      </c>
      <c r="Q660" s="14">
        <f>IF(ISERROR(VLOOKUP(E660&amp;G660,'[1]采购入库货量(公司仓库)'!$A:$I,8,FALSE)),0,VLOOKUP(E660&amp;G660,'[1]采购入库货量(公司仓库)'!$A:$I,8,FALSE))</f>
        <v>0</v>
      </c>
      <c r="R660" s="12">
        <f t="shared" si="167"/>
        <v>0</v>
      </c>
      <c r="S660">
        <f>SUMIF([1]库存总量!$H:$H,E660&amp;G660,[1]库存总量!$G:$G)</f>
        <v>0</v>
      </c>
      <c r="T660" s="12">
        <f t="shared" si="168"/>
        <v>0</v>
      </c>
      <c r="U660">
        <f>SUMIFS([1]库存总量!$G:$G,[1]库存总量!$H:$H,E660&amp;G660,[1]库存总量!$A:$A,"B")</f>
        <v>0</v>
      </c>
      <c r="V660" s="12">
        <f t="shared" si="169"/>
        <v>0</v>
      </c>
      <c r="W660">
        <f>SUMIFS([1]库存总量!$G:$G,[1]库存总量!$H:$H,E660&amp;G660,[1]库存总量!$A:$A,"K")</f>
        <v>0</v>
      </c>
      <c r="X660" s="12">
        <f t="shared" si="170"/>
        <v>0</v>
      </c>
      <c r="Y660">
        <f t="shared" si="171"/>
        <v>0</v>
      </c>
      <c r="Z660" s="12">
        <f t="shared" si="172"/>
        <v>0</v>
      </c>
      <c r="AA660">
        <f>(IF(ISERROR((IF(ISERROR(VLOOKUP(E660&amp;G660,'[1]采购入库货量(公司仓库)'!$A:$H,7,FALSE)),0,VLOOKUP(E660&amp;G660,'[1]采购入库货量(公司仓库)'!$A:$H,7,FALSE)))*L660-(IF(ISERROR(VLOOKUP(E660&amp;G660,'[1]采购入库货量(公司仓库)'!$A:$H,8,FALSE)),0,VLOOKUP(E660&amp;G660,'[1]采购入库货量(公司仓库)'!$A:$H,8,FALSE)))),0,(IF(ISERROR(VLOOKUP(E660&amp;G660,'[1]采购入库货量(公司仓库)'!$A:$H,7,FALSE)),0,VLOOKUP(E660&amp;G660,'[1]采购入库货量(公司仓库)'!$A:$H,7,FALSE)))*L660-(IF(ISERROR(VLOOKUP(E660&amp;G660,'[1]采购入库货量(公司仓库)'!$A:$H,8,FALSE)),0,VLOOKUP(E660&amp;G660,'[1]采购入库货量(公司仓库)'!$A:$H,8,FALSE)))))</f>
        <v>0</v>
      </c>
      <c r="AB660">
        <f>SUMIF([1]销售数据!$B:$B,E660&amp;G660,[1]销售数据!$G:$G)</f>
        <v>0</v>
      </c>
      <c r="AC660" s="12">
        <f t="shared" si="173"/>
        <v>0</v>
      </c>
      <c r="AD660" t="str">
        <f t="shared" si="174"/>
        <v/>
      </c>
      <c r="AE660">
        <f>SUMIF([1]销售数据!$B:$B,AD660,[1]销售数据!$L:$L)</f>
        <v>0</v>
      </c>
      <c r="AF660">
        <f>SUMIF([1]销售数据!$B:$B,AD660,[1]销售数据!$K:$K)</f>
        <v>0</v>
      </c>
      <c r="AG660">
        <f>SUMIF([1]销售数据!$B:$B,AD660,[1]销售数据!$J:$J)</f>
        <v>0</v>
      </c>
      <c r="AH660">
        <f>SUMIF([1]销售数据!$B:$B,AD660,[1]销售数据!$I:$I)</f>
        <v>0</v>
      </c>
      <c r="AI660">
        <f>SUMIF([1]销售数据!$B:$B,AD660,[1]销售数据!$H:$H)</f>
        <v>0</v>
      </c>
      <c r="AJ660" s="20">
        <f t="shared" si="175"/>
        <v>0</v>
      </c>
      <c r="AK660">
        <f>SUMIF([1]发货店铺数!$B:$B,AD660,[1]发货店铺数!$G:$G)</f>
        <v>0</v>
      </c>
      <c r="AL660">
        <f>SUMIF([1]销售店铺数!$B:$B,AD660,[1]销售店铺数!$G:$G)</f>
        <v>0</v>
      </c>
      <c r="AM660">
        <f>SUMIF([1]销售店铺数!$B:$B,AD660,[1]销售店铺数!$G:$G)</f>
        <v>0</v>
      </c>
      <c r="AN660" s="20">
        <f t="shared" si="176"/>
        <v>0</v>
      </c>
      <c r="AO660" s="20">
        <f t="shared" si="177"/>
        <v>0</v>
      </c>
      <c r="AP660" s="20">
        <f t="shared" si="178"/>
        <v>0</v>
      </c>
      <c r="AQ660" s="12">
        <f t="shared" si="179"/>
        <v>0</v>
      </c>
      <c r="AR660" s="20">
        <f t="shared" si="180"/>
        <v>0</v>
      </c>
      <c r="AS660" s="20">
        <f t="shared" si="181"/>
        <v>0</v>
      </c>
    </row>
    <row r="661" spans="1:45">
      <c r="A661"/>
      <c r="B661"/>
      <c r="C661"/>
      <c r="D661"/>
      <c r="E661"/>
      <c r="F661"/>
      <c r="G661"/>
      <c r="H661"/>
      <c r="I661"/>
      <c r="J661"/>
      <c r="K661"/>
      <c r="L661"/>
      <c r="M661" s="8" t="str">
        <f>IF(ISERROR( VLOOKUP(AD661,'[1]采购入库货量(公司仓库)'!$A:$I,9,FALSE)),"", VLOOKUP(AD661,'[1]采购入库货量(公司仓库)'!$A:$I,9,FALSE))</f>
        <v/>
      </c>
      <c r="N661" s="8" t="str">
        <f>IF(ISERROR( VLOOKUP(AD661,[1]批发上市日期!$A:$F,6,FALSE)),"",  VLOOKUP(AD661,[1]批发上市日期!$A:$F,6,FALSE))</f>
        <v/>
      </c>
      <c r="O661" s="48">
        <f>IF(ISERROR(VLOOKUP(E661&amp;G661,'[1]采购入库货量(公司仓库)'!$A:$I,7,FALSE)),0,VLOOKUP(E661&amp;G661,'[1]采购入库货量(公司仓库)'!$A:$I,7,FALSE))</f>
        <v>0</v>
      </c>
      <c r="P661" s="12">
        <f t="shared" si="166"/>
        <v>0</v>
      </c>
      <c r="Q661" s="14">
        <f>IF(ISERROR(VLOOKUP(E661&amp;G661,'[1]采购入库货量(公司仓库)'!$A:$I,8,FALSE)),0,VLOOKUP(E661&amp;G661,'[1]采购入库货量(公司仓库)'!$A:$I,8,FALSE))</f>
        <v>0</v>
      </c>
      <c r="R661" s="12">
        <f t="shared" si="167"/>
        <v>0</v>
      </c>
      <c r="S661">
        <f>SUMIF([1]库存总量!$H:$H,E661&amp;G661,[1]库存总量!$G:$G)</f>
        <v>0</v>
      </c>
      <c r="T661" s="12">
        <f t="shared" si="168"/>
        <v>0</v>
      </c>
      <c r="U661">
        <f>SUMIFS([1]库存总量!$G:$G,[1]库存总量!$H:$H,E661&amp;G661,[1]库存总量!$A:$A,"B")</f>
        <v>0</v>
      </c>
      <c r="V661" s="12">
        <f t="shared" si="169"/>
        <v>0</v>
      </c>
      <c r="W661">
        <f>SUMIFS([1]库存总量!$G:$G,[1]库存总量!$H:$H,E661&amp;G661,[1]库存总量!$A:$A,"K")</f>
        <v>0</v>
      </c>
      <c r="X661" s="12">
        <f t="shared" si="170"/>
        <v>0</v>
      </c>
      <c r="Y661">
        <f t="shared" si="171"/>
        <v>0</v>
      </c>
      <c r="Z661" s="12">
        <f t="shared" si="172"/>
        <v>0</v>
      </c>
      <c r="AA661">
        <f>(IF(ISERROR((IF(ISERROR(VLOOKUP(E661&amp;G661,'[1]采购入库货量(公司仓库)'!$A:$H,7,FALSE)),0,VLOOKUP(E661&amp;G661,'[1]采购入库货量(公司仓库)'!$A:$H,7,FALSE)))*L661-(IF(ISERROR(VLOOKUP(E661&amp;G661,'[1]采购入库货量(公司仓库)'!$A:$H,8,FALSE)),0,VLOOKUP(E661&amp;G661,'[1]采购入库货量(公司仓库)'!$A:$H,8,FALSE)))),0,(IF(ISERROR(VLOOKUP(E661&amp;G661,'[1]采购入库货量(公司仓库)'!$A:$H,7,FALSE)),0,VLOOKUP(E661&amp;G661,'[1]采购入库货量(公司仓库)'!$A:$H,7,FALSE)))*L661-(IF(ISERROR(VLOOKUP(E661&amp;G661,'[1]采购入库货量(公司仓库)'!$A:$H,8,FALSE)),0,VLOOKUP(E661&amp;G661,'[1]采购入库货量(公司仓库)'!$A:$H,8,FALSE)))))</f>
        <v>0</v>
      </c>
      <c r="AB661">
        <f>SUMIF([1]销售数据!$B:$B,E661&amp;G661,[1]销售数据!$G:$G)</f>
        <v>0</v>
      </c>
      <c r="AC661" s="12">
        <f t="shared" si="173"/>
        <v>0</v>
      </c>
      <c r="AD661" t="str">
        <f t="shared" si="174"/>
        <v/>
      </c>
      <c r="AE661">
        <f>SUMIF([1]销售数据!$B:$B,AD661,[1]销售数据!$L:$L)</f>
        <v>0</v>
      </c>
      <c r="AF661">
        <f>SUMIF([1]销售数据!$B:$B,AD661,[1]销售数据!$K:$K)</f>
        <v>0</v>
      </c>
      <c r="AG661">
        <f>SUMIF([1]销售数据!$B:$B,AD661,[1]销售数据!$J:$J)</f>
        <v>0</v>
      </c>
      <c r="AH661">
        <f>SUMIF([1]销售数据!$B:$B,AD661,[1]销售数据!$I:$I)</f>
        <v>0</v>
      </c>
      <c r="AI661">
        <f>SUMIF([1]销售数据!$B:$B,AD661,[1]销售数据!$H:$H)</f>
        <v>0</v>
      </c>
      <c r="AJ661" s="20">
        <f t="shared" si="175"/>
        <v>0</v>
      </c>
      <c r="AK661">
        <f>SUMIF([1]发货店铺数!$B:$B,AD661,[1]发货店铺数!$G:$G)</f>
        <v>0</v>
      </c>
      <c r="AL661">
        <f>SUMIF([1]销售店铺数!$B:$B,AD661,[1]销售店铺数!$G:$G)</f>
        <v>0</v>
      </c>
      <c r="AM661">
        <f>SUMIF([1]销售店铺数!$B:$B,AD661,[1]销售店铺数!$G:$G)</f>
        <v>0</v>
      </c>
      <c r="AN661" s="20">
        <f t="shared" si="176"/>
        <v>0</v>
      </c>
      <c r="AO661" s="20">
        <f t="shared" si="177"/>
        <v>0</v>
      </c>
      <c r="AP661" s="20">
        <f t="shared" si="178"/>
        <v>0</v>
      </c>
      <c r="AQ661" s="12">
        <f t="shared" si="179"/>
        <v>0</v>
      </c>
      <c r="AR661" s="20">
        <f t="shared" si="180"/>
        <v>0</v>
      </c>
      <c r="AS661" s="20">
        <f t="shared" si="181"/>
        <v>0</v>
      </c>
    </row>
    <row r="662" spans="1:45">
      <c r="A662"/>
      <c r="B662"/>
      <c r="C662"/>
      <c r="D662"/>
      <c r="E662"/>
      <c r="F662"/>
      <c r="G662"/>
      <c r="H662"/>
      <c r="I662"/>
      <c r="J662"/>
      <c r="K662"/>
      <c r="L662"/>
      <c r="M662" s="8" t="str">
        <f>IF(ISERROR( VLOOKUP(AD662,'[1]采购入库货量(公司仓库)'!$A:$I,9,FALSE)),"", VLOOKUP(AD662,'[1]采购入库货量(公司仓库)'!$A:$I,9,FALSE))</f>
        <v/>
      </c>
      <c r="N662" s="8" t="str">
        <f>IF(ISERROR( VLOOKUP(AD662,[1]批发上市日期!$A:$F,6,FALSE)),"",  VLOOKUP(AD662,[1]批发上市日期!$A:$F,6,FALSE))</f>
        <v/>
      </c>
      <c r="O662" s="48">
        <f>IF(ISERROR(VLOOKUP(E662&amp;G662,'[1]采购入库货量(公司仓库)'!$A:$I,7,FALSE)),0,VLOOKUP(E662&amp;G662,'[1]采购入库货量(公司仓库)'!$A:$I,7,FALSE))</f>
        <v>0</v>
      </c>
      <c r="P662" s="12">
        <f t="shared" si="166"/>
        <v>0</v>
      </c>
      <c r="Q662" s="14">
        <f>IF(ISERROR(VLOOKUP(E662&amp;G662,'[1]采购入库货量(公司仓库)'!$A:$I,8,FALSE)),0,VLOOKUP(E662&amp;G662,'[1]采购入库货量(公司仓库)'!$A:$I,8,FALSE))</f>
        <v>0</v>
      </c>
      <c r="R662" s="12">
        <f t="shared" si="167"/>
        <v>0</v>
      </c>
      <c r="S662">
        <f>SUMIF([1]库存总量!$H:$H,E662&amp;G662,[1]库存总量!$G:$G)</f>
        <v>0</v>
      </c>
      <c r="T662" s="12">
        <f t="shared" si="168"/>
        <v>0</v>
      </c>
      <c r="U662">
        <f>SUMIFS([1]库存总量!$G:$G,[1]库存总量!$H:$H,E662&amp;G662,[1]库存总量!$A:$A,"B")</f>
        <v>0</v>
      </c>
      <c r="V662" s="12">
        <f t="shared" si="169"/>
        <v>0</v>
      </c>
      <c r="W662">
        <f>SUMIFS([1]库存总量!$G:$G,[1]库存总量!$H:$H,E662&amp;G662,[1]库存总量!$A:$A,"K")</f>
        <v>0</v>
      </c>
      <c r="X662" s="12">
        <f t="shared" si="170"/>
        <v>0</v>
      </c>
      <c r="Y662">
        <f t="shared" si="171"/>
        <v>0</v>
      </c>
      <c r="Z662" s="12">
        <f t="shared" si="172"/>
        <v>0</v>
      </c>
      <c r="AA662">
        <f>(IF(ISERROR((IF(ISERROR(VLOOKUP(E662&amp;G662,'[1]采购入库货量(公司仓库)'!$A:$H,7,FALSE)),0,VLOOKUP(E662&amp;G662,'[1]采购入库货量(公司仓库)'!$A:$H,7,FALSE)))*L662-(IF(ISERROR(VLOOKUP(E662&amp;G662,'[1]采购入库货量(公司仓库)'!$A:$H,8,FALSE)),0,VLOOKUP(E662&amp;G662,'[1]采购入库货量(公司仓库)'!$A:$H,8,FALSE)))),0,(IF(ISERROR(VLOOKUP(E662&amp;G662,'[1]采购入库货量(公司仓库)'!$A:$H,7,FALSE)),0,VLOOKUP(E662&amp;G662,'[1]采购入库货量(公司仓库)'!$A:$H,7,FALSE)))*L662-(IF(ISERROR(VLOOKUP(E662&amp;G662,'[1]采购入库货量(公司仓库)'!$A:$H,8,FALSE)),0,VLOOKUP(E662&amp;G662,'[1]采购入库货量(公司仓库)'!$A:$H,8,FALSE)))))</f>
        <v>0</v>
      </c>
      <c r="AB662">
        <f>SUMIF([1]销售数据!$B:$B,E662&amp;G662,[1]销售数据!$G:$G)</f>
        <v>0</v>
      </c>
      <c r="AC662" s="12">
        <f t="shared" si="173"/>
        <v>0</v>
      </c>
      <c r="AD662" t="str">
        <f t="shared" si="174"/>
        <v/>
      </c>
      <c r="AE662">
        <f>SUMIF([1]销售数据!$B:$B,AD662,[1]销售数据!$L:$L)</f>
        <v>0</v>
      </c>
      <c r="AF662">
        <f>SUMIF([1]销售数据!$B:$B,AD662,[1]销售数据!$K:$K)</f>
        <v>0</v>
      </c>
      <c r="AG662">
        <f>SUMIF([1]销售数据!$B:$B,AD662,[1]销售数据!$J:$J)</f>
        <v>0</v>
      </c>
      <c r="AH662">
        <f>SUMIF([1]销售数据!$B:$B,AD662,[1]销售数据!$I:$I)</f>
        <v>0</v>
      </c>
      <c r="AI662">
        <f>SUMIF([1]销售数据!$B:$B,AD662,[1]销售数据!$H:$H)</f>
        <v>0</v>
      </c>
      <c r="AJ662" s="20">
        <f t="shared" si="175"/>
        <v>0</v>
      </c>
      <c r="AK662">
        <f>SUMIF([1]发货店铺数!$B:$B,AD662,[1]发货店铺数!$G:$G)</f>
        <v>0</v>
      </c>
      <c r="AL662">
        <f>SUMIF([1]销售店铺数!$B:$B,AD662,[1]销售店铺数!$G:$G)</f>
        <v>0</v>
      </c>
      <c r="AM662">
        <f>SUMIF([1]销售店铺数!$B:$B,AD662,[1]销售店铺数!$G:$G)</f>
        <v>0</v>
      </c>
      <c r="AN662" s="20">
        <f t="shared" si="176"/>
        <v>0</v>
      </c>
      <c r="AO662" s="20">
        <f t="shared" si="177"/>
        <v>0</v>
      </c>
      <c r="AP662" s="20">
        <f t="shared" si="178"/>
        <v>0</v>
      </c>
      <c r="AQ662" s="12">
        <f t="shared" si="179"/>
        <v>0</v>
      </c>
      <c r="AR662" s="20">
        <f t="shared" si="180"/>
        <v>0</v>
      </c>
      <c r="AS662" s="20">
        <f t="shared" si="181"/>
        <v>0</v>
      </c>
    </row>
    <row r="663" spans="1:45">
      <c r="A663"/>
      <c r="B663"/>
      <c r="C663"/>
      <c r="D663"/>
      <c r="E663"/>
      <c r="F663"/>
      <c r="G663"/>
      <c r="H663"/>
      <c r="I663"/>
      <c r="J663"/>
      <c r="K663"/>
      <c r="L663"/>
      <c r="M663" s="8" t="str">
        <f>IF(ISERROR( VLOOKUP(AD663,'[1]采购入库货量(公司仓库)'!$A:$I,9,FALSE)),"", VLOOKUP(AD663,'[1]采购入库货量(公司仓库)'!$A:$I,9,FALSE))</f>
        <v/>
      </c>
      <c r="N663" s="8" t="str">
        <f>IF(ISERROR( VLOOKUP(AD663,[1]批发上市日期!$A:$F,6,FALSE)),"",  VLOOKUP(AD663,[1]批发上市日期!$A:$F,6,FALSE))</f>
        <v/>
      </c>
      <c r="O663" s="48">
        <f>IF(ISERROR(VLOOKUP(E663&amp;G663,'[1]采购入库货量(公司仓库)'!$A:$I,7,FALSE)),0,VLOOKUP(E663&amp;G663,'[1]采购入库货量(公司仓库)'!$A:$I,7,FALSE))</f>
        <v>0</v>
      </c>
      <c r="P663" s="12">
        <f t="shared" si="166"/>
        <v>0</v>
      </c>
      <c r="Q663" s="14">
        <f>IF(ISERROR(VLOOKUP(E663&amp;G663,'[1]采购入库货量(公司仓库)'!$A:$I,8,FALSE)),0,VLOOKUP(E663&amp;G663,'[1]采购入库货量(公司仓库)'!$A:$I,8,FALSE))</f>
        <v>0</v>
      </c>
      <c r="R663" s="12">
        <f t="shared" si="167"/>
        <v>0</v>
      </c>
      <c r="S663">
        <f>SUMIF([1]库存总量!$H:$H,E663&amp;G663,[1]库存总量!$G:$G)</f>
        <v>0</v>
      </c>
      <c r="T663" s="12">
        <f t="shared" si="168"/>
        <v>0</v>
      </c>
      <c r="U663">
        <f>SUMIFS([1]库存总量!$G:$G,[1]库存总量!$H:$H,E663&amp;G663,[1]库存总量!$A:$A,"B")</f>
        <v>0</v>
      </c>
      <c r="V663" s="12">
        <f t="shared" si="169"/>
        <v>0</v>
      </c>
      <c r="W663">
        <f>SUMIFS([1]库存总量!$G:$G,[1]库存总量!$H:$H,E663&amp;G663,[1]库存总量!$A:$A,"K")</f>
        <v>0</v>
      </c>
      <c r="X663" s="12">
        <f t="shared" si="170"/>
        <v>0</v>
      </c>
      <c r="Y663">
        <f t="shared" si="171"/>
        <v>0</v>
      </c>
      <c r="Z663" s="12">
        <f t="shared" si="172"/>
        <v>0</v>
      </c>
      <c r="AA663">
        <f>(IF(ISERROR((IF(ISERROR(VLOOKUP(E663&amp;G663,'[1]采购入库货量(公司仓库)'!$A:$H,7,FALSE)),0,VLOOKUP(E663&amp;G663,'[1]采购入库货量(公司仓库)'!$A:$H,7,FALSE)))*L663-(IF(ISERROR(VLOOKUP(E663&amp;G663,'[1]采购入库货量(公司仓库)'!$A:$H,8,FALSE)),0,VLOOKUP(E663&amp;G663,'[1]采购入库货量(公司仓库)'!$A:$H,8,FALSE)))),0,(IF(ISERROR(VLOOKUP(E663&amp;G663,'[1]采购入库货量(公司仓库)'!$A:$H,7,FALSE)),0,VLOOKUP(E663&amp;G663,'[1]采购入库货量(公司仓库)'!$A:$H,7,FALSE)))*L663-(IF(ISERROR(VLOOKUP(E663&amp;G663,'[1]采购入库货量(公司仓库)'!$A:$H,8,FALSE)),0,VLOOKUP(E663&amp;G663,'[1]采购入库货量(公司仓库)'!$A:$H,8,FALSE)))))</f>
        <v>0</v>
      </c>
      <c r="AB663">
        <f>SUMIF([1]销售数据!$B:$B,E663&amp;G663,[1]销售数据!$G:$G)</f>
        <v>0</v>
      </c>
      <c r="AC663" s="12">
        <f t="shared" si="173"/>
        <v>0</v>
      </c>
      <c r="AD663" t="str">
        <f t="shared" si="174"/>
        <v/>
      </c>
      <c r="AE663">
        <f>SUMIF([1]销售数据!$B:$B,AD663,[1]销售数据!$L:$L)</f>
        <v>0</v>
      </c>
      <c r="AF663">
        <f>SUMIF([1]销售数据!$B:$B,AD663,[1]销售数据!$K:$K)</f>
        <v>0</v>
      </c>
      <c r="AG663">
        <f>SUMIF([1]销售数据!$B:$B,AD663,[1]销售数据!$J:$J)</f>
        <v>0</v>
      </c>
      <c r="AH663">
        <f>SUMIF([1]销售数据!$B:$B,AD663,[1]销售数据!$I:$I)</f>
        <v>0</v>
      </c>
      <c r="AI663">
        <f>SUMIF([1]销售数据!$B:$B,AD663,[1]销售数据!$H:$H)</f>
        <v>0</v>
      </c>
      <c r="AJ663" s="20">
        <f t="shared" si="175"/>
        <v>0</v>
      </c>
      <c r="AK663">
        <f>SUMIF([1]发货店铺数!$B:$B,AD663,[1]发货店铺数!$G:$G)</f>
        <v>0</v>
      </c>
      <c r="AL663">
        <f>SUMIF([1]销售店铺数!$B:$B,AD663,[1]销售店铺数!$G:$G)</f>
        <v>0</v>
      </c>
      <c r="AM663">
        <f>SUMIF([1]销售店铺数!$B:$B,AD663,[1]销售店铺数!$G:$G)</f>
        <v>0</v>
      </c>
      <c r="AN663" s="20">
        <f t="shared" si="176"/>
        <v>0</v>
      </c>
      <c r="AO663" s="20">
        <f t="shared" si="177"/>
        <v>0</v>
      </c>
      <c r="AP663" s="20">
        <f t="shared" si="178"/>
        <v>0</v>
      </c>
      <c r="AQ663" s="12">
        <f t="shared" si="179"/>
        <v>0</v>
      </c>
      <c r="AR663" s="20">
        <f t="shared" si="180"/>
        <v>0</v>
      </c>
      <c r="AS663" s="20">
        <f t="shared" si="181"/>
        <v>0</v>
      </c>
    </row>
    <row r="664" spans="1:45">
      <c r="A664"/>
      <c r="B664"/>
      <c r="C664"/>
      <c r="D664"/>
      <c r="E664"/>
      <c r="F664"/>
      <c r="G664"/>
      <c r="H664"/>
      <c r="I664"/>
      <c r="J664"/>
      <c r="K664"/>
      <c r="L664"/>
      <c r="M664" s="8" t="str">
        <f>IF(ISERROR( VLOOKUP(AD664,'[1]采购入库货量(公司仓库)'!$A:$I,9,FALSE)),"", VLOOKUP(AD664,'[1]采购入库货量(公司仓库)'!$A:$I,9,FALSE))</f>
        <v/>
      </c>
      <c r="N664" s="8" t="str">
        <f>IF(ISERROR( VLOOKUP(AD664,[1]批发上市日期!$A:$F,6,FALSE)),"",  VLOOKUP(AD664,[1]批发上市日期!$A:$F,6,FALSE))</f>
        <v/>
      </c>
      <c r="O664" s="48">
        <f>IF(ISERROR(VLOOKUP(E664&amp;G664,'[1]采购入库货量(公司仓库)'!$A:$I,7,FALSE)),0,VLOOKUP(E664&amp;G664,'[1]采购入库货量(公司仓库)'!$A:$I,7,FALSE))</f>
        <v>0</v>
      </c>
      <c r="P664" s="12">
        <f t="shared" si="166"/>
        <v>0</v>
      </c>
      <c r="Q664" s="14">
        <f>IF(ISERROR(VLOOKUP(E664&amp;G664,'[1]采购入库货量(公司仓库)'!$A:$I,8,FALSE)),0,VLOOKUP(E664&amp;G664,'[1]采购入库货量(公司仓库)'!$A:$I,8,FALSE))</f>
        <v>0</v>
      </c>
      <c r="R664" s="12">
        <f t="shared" si="167"/>
        <v>0</v>
      </c>
      <c r="S664">
        <f>SUMIF([1]库存总量!$H:$H,E664&amp;G664,[1]库存总量!$G:$G)</f>
        <v>0</v>
      </c>
      <c r="T664" s="12">
        <f t="shared" si="168"/>
        <v>0</v>
      </c>
      <c r="U664">
        <f>SUMIFS([1]库存总量!$G:$G,[1]库存总量!$H:$H,E664&amp;G664,[1]库存总量!$A:$A,"B")</f>
        <v>0</v>
      </c>
      <c r="V664" s="12">
        <f t="shared" si="169"/>
        <v>0</v>
      </c>
      <c r="W664">
        <f>SUMIFS([1]库存总量!$G:$G,[1]库存总量!$H:$H,E664&amp;G664,[1]库存总量!$A:$A,"K")</f>
        <v>0</v>
      </c>
      <c r="X664" s="12">
        <f t="shared" si="170"/>
        <v>0</v>
      </c>
      <c r="Y664">
        <f t="shared" si="171"/>
        <v>0</v>
      </c>
      <c r="Z664" s="12">
        <f t="shared" si="172"/>
        <v>0</v>
      </c>
      <c r="AA664">
        <f>(IF(ISERROR((IF(ISERROR(VLOOKUP(E664&amp;G664,'[1]采购入库货量(公司仓库)'!$A:$H,7,FALSE)),0,VLOOKUP(E664&amp;G664,'[1]采购入库货量(公司仓库)'!$A:$H,7,FALSE)))*L664-(IF(ISERROR(VLOOKUP(E664&amp;G664,'[1]采购入库货量(公司仓库)'!$A:$H,8,FALSE)),0,VLOOKUP(E664&amp;G664,'[1]采购入库货量(公司仓库)'!$A:$H,8,FALSE)))),0,(IF(ISERROR(VLOOKUP(E664&amp;G664,'[1]采购入库货量(公司仓库)'!$A:$H,7,FALSE)),0,VLOOKUP(E664&amp;G664,'[1]采购入库货量(公司仓库)'!$A:$H,7,FALSE)))*L664-(IF(ISERROR(VLOOKUP(E664&amp;G664,'[1]采购入库货量(公司仓库)'!$A:$H,8,FALSE)),0,VLOOKUP(E664&amp;G664,'[1]采购入库货量(公司仓库)'!$A:$H,8,FALSE)))))</f>
        <v>0</v>
      </c>
      <c r="AB664">
        <f>SUMIF([1]销售数据!$B:$B,E664&amp;G664,[1]销售数据!$G:$G)</f>
        <v>0</v>
      </c>
      <c r="AC664" s="12">
        <f t="shared" si="173"/>
        <v>0</v>
      </c>
      <c r="AD664" t="str">
        <f t="shared" si="174"/>
        <v/>
      </c>
      <c r="AE664">
        <f>SUMIF([1]销售数据!$B:$B,AD664,[1]销售数据!$L:$L)</f>
        <v>0</v>
      </c>
      <c r="AF664">
        <f>SUMIF([1]销售数据!$B:$B,AD664,[1]销售数据!$K:$K)</f>
        <v>0</v>
      </c>
      <c r="AG664">
        <f>SUMIF([1]销售数据!$B:$B,AD664,[1]销售数据!$J:$J)</f>
        <v>0</v>
      </c>
      <c r="AH664">
        <f>SUMIF([1]销售数据!$B:$B,AD664,[1]销售数据!$I:$I)</f>
        <v>0</v>
      </c>
      <c r="AI664">
        <f>SUMIF([1]销售数据!$B:$B,AD664,[1]销售数据!$H:$H)</f>
        <v>0</v>
      </c>
      <c r="AJ664" s="20">
        <f t="shared" si="175"/>
        <v>0</v>
      </c>
      <c r="AK664">
        <f>SUMIF([1]发货店铺数!$B:$B,AD664,[1]发货店铺数!$G:$G)</f>
        <v>0</v>
      </c>
      <c r="AL664">
        <f>SUMIF([1]销售店铺数!$B:$B,AD664,[1]销售店铺数!$G:$G)</f>
        <v>0</v>
      </c>
      <c r="AM664">
        <f>SUMIF([1]销售店铺数!$B:$B,AD664,[1]销售店铺数!$G:$G)</f>
        <v>0</v>
      </c>
      <c r="AN664" s="20">
        <f t="shared" si="176"/>
        <v>0</v>
      </c>
      <c r="AO664" s="20">
        <f t="shared" si="177"/>
        <v>0</v>
      </c>
      <c r="AP664" s="20">
        <f t="shared" si="178"/>
        <v>0</v>
      </c>
      <c r="AQ664" s="12">
        <f t="shared" si="179"/>
        <v>0</v>
      </c>
      <c r="AR664" s="20">
        <f t="shared" si="180"/>
        <v>0</v>
      </c>
      <c r="AS664" s="20">
        <f t="shared" si="181"/>
        <v>0</v>
      </c>
    </row>
    <row r="665" spans="1:45">
      <c r="A665"/>
      <c r="B665"/>
      <c r="C665"/>
      <c r="D665"/>
      <c r="E665"/>
      <c r="F665"/>
      <c r="G665"/>
      <c r="H665"/>
      <c r="I665"/>
      <c r="J665"/>
      <c r="K665"/>
      <c r="L665"/>
      <c r="M665" s="8" t="str">
        <f>IF(ISERROR( VLOOKUP(AD665,'[1]采购入库货量(公司仓库)'!$A:$I,9,FALSE)),"", VLOOKUP(AD665,'[1]采购入库货量(公司仓库)'!$A:$I,9,FALSE))</f>
        <v/>
      </c>
      <c r="N665" s="8" t="str">
        <f>IF(ISERROR( VLOOKUP(AD665,[1]批发上市日期!$A:$F,6,FALSE)),"",  VLOOKUP(AD665,[1]批发上市日期!$A:$F,6,FALSE))</f>
        <v/>
      </c>
      <c r="O665" s="48">
        <f>IF(ISERROR(VLOOKUP(E665&amp;G665,'[1]采购入库货量(公司仓库)'!$A:$I,7,FALSE)),0,VLOOKUP(E665&amp;G665,'[1]采购入库货量(公司仓库)'!$A:$I,7,FALSE))</f>
        <v>0</v>
      </c>
      <c r="P665" s="12">
        <f t="shared" si="166"/>
        <v>0</v>
      </c>
      <c r="Q665" s="14">
        <f>IF(ISERROR(VLOOKUP(E665&amp;G665,'[1]采购入库货量(公司仓库)'!$A:$I,8,FALSE)),0,VLOOKUP(E665&amp;G665,'[1]采购入库货量(公司仓库)'!$A:$I,8,FALSE))</f>
        <v>0</v>
      </c>
      <c r="R665" s="12">
        <f t="shared" si="167"/>
        <v>0</v>
      </c>
      <c r="S665">
        <f>SUMIF([1]库存总量!$H:$H,E665&amp;G665,[1]库存总量!$G:$G)</f>
        <v>0</v>
      </c>
      <c r="T665" s="12">
        <f t="shared" si="168"/>
        <v>0</v>
      </c>
      <c r="U665">
        <f>SUMIFS([1]库存总量!$G:$G,[1]库存总量!$H:$H,E665&amp;G665,[1]库存总量!$A:$A,"B")</f>
        <v>0</v>
      </c>
      <c r="V665" s="12">
        <f t="shared" si="169"/>
        <v>0</v>
      </c>
      <c r="W665">
        <f>SUMIFS([1]库存总量!$G:$G,[1]库存总量!$H:$H,E665&amp;G665,[1]库存总量!$A:$A,"K")</f>
        <v>0</v>
      </c>
      <c r="X665" s="12">
        <f t="shared" si="170"/>
        <v>0</v>
      </c>
      <c r="Y665">
        <f t="shared" si="171"/>
        <v>0</v>
      </c>
      <c r="Z665" s="12">
        <f t="shared" si="172"/>
        <v>0</v>
      </c>
      <c r="AA665">
        <f>(IF(ISERROR((IF(ISERROR(VLOOKUP(E665&amp;G665,'[1]采购入库货量(公司仓库)'!$A:$H,7,FALSE)),0,VLOOKUP(E665&amp;G665,'[1]采购入库货量(公司仓库)'!$A:$H,7,FALSE)))*L665-(IF(ISERROR(VLOOKUP(E665&amp;G665,'[1]采购入库货量(公司仓库)'!$A:$H,8,FALSE)),0,VLOOKUP(E665&amp;G665,'[1]采购入库货量(公司仓库)'!$A:$H,8,FALSE)))),0,(IF(ISERROR(VLOOKUP(E665&amp;G665,'[1]采购入库货量(公司仓库)'!$A:$H,7,FALSE)),0,VLOOKUP(E665&amp;G665,'[1]采购入库货量(公司仓库)'!$A:$H,7,FALSE)))*L665-(IF(ISERROR(VLOOKUP(E665&amp;G665,'[1]采购入库货量(公司仓库)'!$A:$H,8,FALSE)),0,VLOOKUP(E665&amp;G665,'[1]采购入库货量(公司仓库)'!$A:$H,8,FALSE)))))</f>
        <v>0</v>
      </c>
      <c r="AB665">
        <f>SUMIF([1]销售数据!$B:$B,E665&amp;G665,[1]销售数据!$G:$G)</f>
        <v>0</v>
      </c>
      <c r="AC665" s="12">
        <f t="shared" si="173"/>
        <v>0</v>
      </c>
      <c r="AD665" t="str">
        <f t="shared" si="174"/>
        <v/>
      </c>
      <c r="AE665">
        <f>SUMIF([1]销售数据!$B:$B,AD665,[1]销售数据!$L:$L)</f>
        <v>0</v>
      </c>
      <c r="AF665">
        <f>SUMIF([1]销售数据!$B:$B,AD665,[1]销售数据!$K:$K)</f>
        <v>0</v>
      </c>
      <c r="AG665">
        <f>SUMIF([1]销售数据!$B:$B,AD665,[1]销售数据!$J:$J)</f>
        <v>0</v>
      </c>
      <c r="AH665">
        <f>SUMIF([1]销售数据!$B:$B,AD665,[1]销售数据!$I:$I)</f>
        <v>0</v>
      </c>
      <c r="AI665">
        <f>SUMIF([1]销售数据!$B:$B,AD665,[1]销售数据!$H:$H)</f>
        <v>0</v>
      </c>
      <c r="AJ665" s="20">
        <f t="shared" si="175"/>
        <v>0</v>
      </c>
      <c r="AK665">
        <f>SUMIF([1]发货店铺数!$B:$B,AD665,[1]发货店铺数!$G:$G)</f>
        <v>0</v>
      </c>
      <c r="AL665">
        <f>SUMIF([1]销售店铺数!$B:$B,AD665,[1]销售店铺数!$G:$G)</f>
        <v>0</v>
      </c>
      <c r="AM665">
        <f>SUMIF([1]销售店铺数!$B:$B,AD665,[1]销售店铺数!$G:$G)</f>
        <v>0</v>
      </c>
      <c r="AN665" s="20">
        <f t="shared" si="176"/>
        <v>0</v>
      </c>
      <c r="AO665" s="20">
        <f t="shared" si="177"/>
        <v>0</v>
      </c>
      <c r="AP665" s="20">
        <f t="shared" si="178"/>
        <v>0</v>
      </c>
      <c r="AQ665" s="12">
        <f t="shared" si="179"/>
        <v>0</v>
      </c>
      <c r="AR665" s="20">
        <f t="shared" si="180"/>
        <v>0</v>
      </c>
      <c r="AS665" s="20">
        <f t="shared" si="181"/>
        <v>0</v>
      </c>
    </row>
    <row r="666" spans="1:45">
      <c r="A666"/>
      <c r="B666"/>
      <c r="C666"/>
      <c r="D666"/>
      <c r="E666"/>
      <c r="F666"/>
      <c r="G666"/>
      <c r="H666"/>
      <c r="I666"/>
      <c r="J666"/>
      <c r="K666"/>
      <c r="L666"/>
      <c r="M666" s="8" t="str">
        <f>IF(ISERROR( VLOOKUP(AD666,'[1]采购入库货量(公司仓库)'!$A:$I,9,FALSE)),"", VLOOKUP(AD666,'[1]采购入库货量(公司仓库)'!$A:$I,9,FALSE))</f>
        <v/>
      </c>
      <c r="N666" s="8" t="str">
        <f>IF(ISERROR( VLOOKUP(AD666,[1]批发上市日期!$A:$F,6,FALSE)),"",  VLOOKUP(AD666,[1]批发上市日期!$A:$F,6,FALSE))</f>
        <v/>
      </c>
      <c r="O666" s="48">
        <f>IF(ISERROR(VLOOKUP(E666&amp;G666,'[1]采购入库货量(公司仓库)'!$A:$I,7,FALSE)),0,VLOOKUP(E666&amp;G666,'[1]采购入库货量(公司仓库)'!$A:$I,7,FALSE))</f>
        <v>0</v>
      </c>
      <c r="P666" s="12">
        <f t="shared" si="166"/>
        <v>0</v>
      </c>
      <c r="Q666" s="14">
        <f>IF(ISERROR(VLOOKUP(E666&amp;G666,'[1]采购入库货量(公司仓库)'!$A:$I,8,FALSE)),0,VLOOKUP(E666&amp;G666,'[1]采购入库货量(公司仓库)'!$A:$I,8,FALSE))</f>
        <v>0</v>
      </c>
      <c r="R666" s="12">
        <f t="shared" si="167"/>
        <v>0</v>
      </c>
      <c r="S666">
        <f>SUMIF([1]库存总量!$H:$H,E666&amp;G666,[1]库存总量!$G:$G)</f>
        <v>0</v>
      </c>
      <c r="T666" s="12">
        <f t="shared" si="168"/>
        <v>0</v>
      </c>
      <c r="U666">
        <f>SUMIFS([1]库存总量!$G:$G,[1]库存总量!$H:$H,E666&amp;G666,[1]库存总量!$A:$A,"B")</f>
        <v>0</v>
      </c>
      <c r="V666" s="12">
        <f t="shared" si="169"/>
        <v>0</v>
      </c>
      <c r="W666">
        <f>SUMIFS([1]库存总量!$G:$G,[1]库存总量!$H:$H,E666&amp;G666,[1]库存总量!$A:$A,"K")</f>
        <v>0</v>
      </c>
      <c r="X666" s="12">
        <f t="shared" si="170"/>
        <v>0</v>
      </c>
      <c r="Y666">
        <f t="shared" si="171"/>
        <v>0</v>
      </c>
      <c r="Z666" s="12">
        <f t="shared" si="172"/>
        <v>0</v>
      </c>
      <c r="AA666">
        <f>(IF(ISERROR((IF(ISERROR(VLOOKUP(E666&amp;G666,'[1]采购入库货量(公司仓库)'!$A:$H,7,FALSE)),0,VLOOKUP(E666&amp;G666,'[1]采购入库货量(公司仓库)'!$A:$H,7,FALSE)))*L666-(IF(ISERROR(VLOOKUP(E666&amp;G666,'[1]采购入库货量(公司仓库)'!$A:$H,8,FALSE)),0,VLOOKUP(E666&amp;G666,'[1]采购入库货量(公司仓库)'!$A:$H,8,FALSE)))),0,(IF(ISERROR(VLOOKUP(E666&amp;G666,'[1]采购入库货量(公司仓库)'!$A:$H,7,FALSE)),0,VLOOKUP(E666&amp;G666,'[1]采购入库货量(公司仓库)'!$A:$H,7,FALSE)))*L666-(IF(ISERROR(VLOOKUP(E666&amp;G666,'[1]采购入库货量(公司仓库)'!$A:$H,8,FALSE)),0,VLOOKUP(E666&amp;G666,'[1]采购入库货量(公司仓库)'!$A:$H,8,FALSE)))))</f>
        <v>0</v>
      </c>
      <c r="AB666">
        <f>SUMIF([1]销售数据!$B:$B,E666&amp;G666,[1]销售数据!$G:$G)</f>
        <v>0</v>
      </c>
      <c r="AC666" s="12">
        <f t="shared" si="173"/>
        <v>0</v>
      </c>
      <c r="AD666" t="str">
        <f t="shared" si="174"/>
        <v/>
      </c>
      <c r="AE666">
        <f>SUMIF([1]销售数据!$B:$B,AD666,[1]销售数据!$L:$L)</f>
        <v>0</v>
      </c>
      <c r="AF666">
        <f>SUMIF([1]销售数据!$B:$B,AD666,[1]销售数据!$K:$K)</f>
        <v>0</v>
      </c>
      <c r="AG666">
        <f>SUMIF([1]销售数据!$B:$B,AD666,[1]销售数据!$J:$J)</f>
        <v>0</v>
      </c>
      <c r="AH666">
        <f>SUMIF([1]销售数据!$B:$B,AD666,[1]销售数据!$I:$I)</f>
        <v>0</v>
      </c>
      <c r="AI666">
        <f>SUMIF([1]销售数据!$B:$B,AD666,[1]销售数据!$H:$H)</f>
        <v>0</v>
      </c>
      <c r="AJ666" s="20">
        <f t="shared" si="175"/>
        <v>0</v>
      </c>
      <c r="AK666">
        <f>SUMIF([1]发货店铺数!$B:$B,AD666,[1]发货店铺数!$G:$G)</f>
        <v>0</v>
      </c>
      <c r="AL666">
        <f>SUMIF([1]销售店铺数!$B:$B,AD666,[1]销售店铺数!$G:$G)</f>
        <v>0</v>
      </c>
      <c r="AM666">
        <f>SUMIF([1]销售店铺数!$B:$B,AD666,[1]销售店铺数!$G:$G)</f>
        <v>0</v>
      </c>
      <c r="AN666" s="20">
        <f t="shared" si="176"/>
        <v>0</v>
      </c>
      <c r="AO666" s="20">
        <f t="shared" si="177"/>
        <v>0</v>
      </c>
      <c r="AP666" s="20">
        <f t="shared" si="178"/>
        <v>0</v>
      </c>
      <c r="AQ666" s="12">
        <f t="shared" si="179"/>
        <v>0</v>
      </c>
      <c r="AR666" s="20">
        <f t="shared" si="180"/>
        <v>0</v>
      </c>
      <c r="AS666" s="20">
        <f t="shared" si="181"/>
        <v>0</v>
      </c>
    </row>
    <row r="667" spans="1:45">
      <c r="A667"/>
      <c r="B667"/>
      <c r="C667"/>
      <c r="D667"/>
      <c r="E667"/>
      <c r="F667"/>
      <c r="G667"/>
      <c r="H667"/>
      <c r="I667"/>
      <c r="J667"/>
      <c r="K667"/>
      <c r="L667"/>
      <c r="M667" s="8" t="str">
        <f>IF(ISERROR( VLOOKUP(AD667,'[1]采购入库货量(公司仓库)'!$A:$I,9,FALSE)),"", VLOOKUP(AD667,'[1]采购入库货量(公司仓库)'!$A:$I,9,FALSE))</f>
        <v/>
      </c>
      <c r="N667" s="8" t="str">
        <f>IF(ISERROR( VLOOKUP(AD667,[1]批发上市日期!$A:$F,6,FALSE)),"",  VLOOKUP(AD667,[1]批发上市日期!$A:$F,6,FALSE))</f>
        <v/>
      </c>
      <c r="O667" s="48">
        <f>IF(ISERROR(VLOOKUP(E667&amp;G667,'[1]采购入库货量(公司仓库)'!$A:$I,7,FALSE)),0,VLOOKUP(E667&amp;G667,'[1]采购入库货量(公司仓库)'!$A:$I,7,FALSE))</f>
        <v>0</v>
      </c>
      <c r="P667" s="12">
        <f t="shared" si="166"/>
        <v>0</v>
      </c>
      <c r="Q667" s="14">
        <f>IF(ISERROR(VLOOKUP(E667&amp;G667,'[1]采购入库货量(公司仓库)'!$A:$I,8,FALSE)),0,VLOOKUP(E667&amp;G667,'[1]采购入库货量(公司仓库)'!$A:$I,8,FALSE))</f>
        <v>0</v>
      </c>
      <c r="R667" s="12">
        <f t="shared" si="167"/>
        <v>0</v>
      </c>
      <c r="S667">
        <f>SUMIF([1]库存总量!$H:$H,E667&amp;G667,[1]库存总量!$G:$G)</f>
        <v>0</v>
      </c>
      <c r="T667" s="12">
        <f t="shared" si="168"/>
        <v>0</v>
      </c>
      <c r="U667">
        <f>SUMIFS([1]库存总量!$G:$G,[1]库存总量!$H:$H,E667&amp;G667,[1]库存总量!$A:$A,"B")</f>
        <v>0</v>
      </c>
      <c r="V667" s="12">
        <f t="shared" si="169"/>
        <v>0</v>
      </c>
      <c r="W667">
        <f>SUMIFS([1]库存总量!$G:$G,[1]库存总量!$H:$H,E667&amp;G667,[1]库存总量!$A:$A,"K")</f>
        <v>0</v>
      </c>
      <c r="X667" s="12">
        <f t="shared" si="170"/>
        <v>0</v>
      </c>
      <c r="Y667">
        <f t="shared" si="171"/>
        <v>0</v>
      </c>
      <c r="Z667" s="12">
        <f t="shared" si="172"/>
        <v>0</v>
      </c>
      <c r="AA667">
        <f>(IF(ISERROR((IF(ISERROR(VLOOKUP(E667&amp;G667,'[1]采购入库货量(公司仓库)'!$A:$H,7,FALSE)),0,VLOOKUP(E667&amp;G667,'[1]采购入库货量(公司仓库)'!$A:$H,7,FALSE)))*L667-(IF(ISERROR(VLOOKUP(E667&amp;G667,'[1]采购入库货量(公司仓库)'!$A:$H,8,FALSE)),0,VLOOKUP(E667&amp;G667,'[1]采购入库货量(公司仓库)'!$A:$H,8,FALSE)))),0,(IF(ISERROR(VLOOKUP(E667&amp;G667,'[1]采购入库货量(公司仓库)'!$A:$H,7,FALSE)),0,VLOOKUP(E667&amp;G667,'[1]采购入库货量(公司仓库)'!$A:$H,7,FALSE)))*L667-(IF(ISERROR(VLOOKUP(E667&amp;G667,'[1]采购入库货量(公司仓库)'!$A:$H,8,FALSE)),0,VLOOKUP(E667&amp;G667,'[1]采购入库货量(公司仓库)'!$A:$H,8,FALSE)))))</f>
        <v>0</v>
      </c>
      <c r="AB667">
        <f>SUMIF([1]销售数据!$B:$B,E667&amp;G667,[1]销售数据!$G:$G)</f>
        <v>0</v>
      </c>
      <c r="AC667" s="12">
        <f t="shared" si="173"/>
        <v>0</v>
      </c>
      <c r="AD667" t="str">
        <f t="shared" si="174"/>
        <v/>
      </c>
      <c r="AE667">
        <f>SUMIF([1]销售数据!$B:$B,AD667,[1]销售数据!$L:$L)</f>
        <v>0</v>
      </c>
      <c r="AF667">
        <f>SUMIF([1]销售数据!$B:$B,AD667,[1]销售数据!$K:$K)</f>
        <v>0</v>
      </c>
      <c r="AG667">
        <f>SUMIF([1]销售数据!$B:$B,AD667,[1]销售数据!$J:$J)</f>
        <v>0</v>
      </c>
      <c r="AH667">
        <f>SUMIF([1]销售数据!$B:$B,AD667,[1]销售数据!$I:$I)</f>
        <v>0</v>
      </c>
      <c r="AI667">
        <f>SUMIF([1]销售数据!$B:$B,AD667,[1]销售数据!$H:$H)</f>
        <v>0</v>
      </c>
      <c r="AJ667" s="20">
        <f t="shared" si="175"/>
        <v>0</v>
      </c>
      <c r="AK667">
        <f>SUMIF([1]发货店铺数!$B:$B,AD667,[1]发货店铺数!$G:$G)</f>
        <v>0</v>
      </c>
      <c r="AL667">
        <f>SUMIF([1]销售店铺数!$B:$B,AD667,[1]销售店铺数!$G:$G)</f>
        <v>0</v>
      </c>
      <c r="AM667">
        <f>SUMIF([1]销售店铺数!$B:$B,AD667,[1]销售店铺数!$G:$G)</f>
        <v>0</v>
      </c>
      <c r="AN667" s="20">
        <f t="shared" si="176"/>
        <v>0</v>
      </c>
      <c r="AO667" s="20">
        <f t="shared" si="177"/>
        <v>0</v>
      </c>
      <c r="AP667" s="20">
        <f t="shared" si="178"/>
        <v>0</v>
      </c>
      <c r="AQ667" s="12">
        <f t="shared" si="179"/>
        <v>0</v>
      </c>
      <c r="AR667" s="20">
        <f t="shared" si="180"/>
        <v>0</v>
      </c>
      <c r="AS667" s="20">
        <f t="shared" si="181"/>
        <v>0</v>
      </c>
    </row>
    <row r="668" spans="1:45">
      <c r="A668"/>
      <c r="B668"/>
      <c r="C668"/>
      <c r="D668"/>
      <c r="E668"/>
      <c r="F668"/>
      <c r="G668"/>
      <c r="H668"/>
      <c r="I668"/>
      <c r="J668"/>
      <c r="K668"/>
      <c r="L668"/>
      <c r="M668" s="8" t="str">
        <f>IF(ISERROR( VLOOKUP(AD668,'[1]采购入库货量(公司仓库)'!$A:$I,9,FALSE)),"", VLOOKUP(AD668,'[1]采购入库货量(公司仓库)'!$A:$I,9,FALSE))</f>
        <v/>
      </c>
      <c r="N668" s="8" t="str">
        <f>IF(ISERROR( VLOOKUP(AD668,[1]批发上市日期!$A:$F,6,FALSE)),"",  VLOOKUP(AD668,[1]批发上市日期!$A:$F,6,FALSE))</f>
        <v/>
      </c>
      <c r="O668" s="48">
        <f>IF(ISERROR(VLOOKUP(E668&amp;G668,'[1]采购入库货量(公司仓库)'!$A:$I,7,FALSE)),0,VLOOKUP(E668&amp;G668,'[1]采购入库货量(公司仓库)'!$A:$I,7,FALSE))</f>
        <v>0</v>
      </c>
      <c r="P668" s="12">
        <f t="shared" si="166"/>
        <v>0</v>
      </c>
      <c r="Q668" s="14">
        <f>IF(ISERROR(VLOOKUP(E668&amp;G668,'[1]采购入库货量(公司仓库)'!$A:$I,8,FALSE)),0,VLOOKUP(E668&amp;G668,'[1]采购入库货量(公司仓库)'!$A:$I,8,FALSE))</f>
        <v>0</v>
      </c>
      <c r="R668" s="12">
        <f t="shared" si="167"/>
        <v>0</v>
      </c>
      <c r="S668">
        <f>SUMIF([1]库存总量!$H:$H,E668&amp;G668,[1]库存总量!$G:$G)</f>
        <v>0</v>
      </c>
      <c r="T668" s="12">
        <f t="shared" si="168"/>
        <v>0</v>
      </c>
      <c r="U668">
        <f>SUMIFS([1]库存总量!$G:$G,[1]库存总量!$H:$H,E668&amp;G668,[1]库存总量!$A:$A,"B")</f>
        <v>0</v>
      </c>
      <c r="V668" s="12">
        <f t="shared" si="169"/>
        <v>0</v>
      </c>
      <c r="W668">
        <f>SUMIFS([1]库存总量!$G:$G,[1]库存总量!$H:$H,E668&amp;G668,[1]库存总量!$A:$A,"K")</f>
        <v>0</v>
      </c>
      <c r="X668" s="12">
        <f t="shared" si="170"/>
        <v>0</v>
      </c>
      <c r="Y668">
        <f t="shared" si="171"/>
        <v>0</v>
      </c>
      <c r="Z668" s="12">
        <f t="shared" si="172"/>
        <v>0</v>
      </c>
      <c r="AA668">
        <f>(IF(ISERROR((IF(ISERROR(VLOOKUP(E668&amp;G668,'[1]采购入库货量(公司仓库)'!$A:$H,7,FALSE)),0,VLOOKUP(E668&amp;G668,'[1]采购入库货量(公司仓库)'!$A:$H,7,FALSE)))*L668-(IF(ISERROR(VLOOKUP(E668&amp;G668,'[1]采购入库货量(公司仓库)'!$A:$H,8,FALSE)),0,VLOOKUP(E668&amp;G668,'[1]采购入库货量(公司仓库)'!$A:$H,8,FALSE)))),0,(IF(ISERROR(VLOOKUP(E668&amp;G668,'[1]采购入库货量(公司仓库)'!$A:$H,7,FALSE)),0,VLOOKUP(E668&amp;G668,'[1]采购入库货量(公司仓库)'!$A:$H,7,FALSE)))*L668-(IF(ISERROR(VLOOKUP(E668&amp;G668,'[1]采购入库货量(公司仓库)'!$A:$H,8,FALSE)),0,VLOOKUP(E668&amp;G668,'[1]采购入库货量(公司仓库)'!$A:$H,8,FALSE)))))</f>
        <v>0</v>
      </c>
      <c r="AB668">
        <f>SUMIF([1]销售数据!$B:$B,E668&amp;G668,[1]销售数据!$G:$G)</f>
        <v>0</v>
      </c>
      <c r="AC668" s="12">
        <f t="shared" si="173"/>
        <v>0</v>
      </c>
      <c r="AD668" t="str">
        <f t="shared" si="174"/>
        <v/>
      </c>
      <c r="AE668">
        <f>SUMIF([1]销售数据!$B:$B,AD668,[1]销售数据!$L:$L)</f>
        <v>0</v>
      </c>
      <c r="AF668">
        <f>SUMIF([1]销售数据!$B:$B,AD668,[1]销售数据!$K:$K)</f>
        <v>0</v>
      </c>
      <c r="AG668">
        <f>SUMIF([1]销售数据!$B:$B,AD668,[1]销售数据!$J:$J)</f>
        <v>0</v>
      </c>
      <c r="AH668">
        <f>SUMIF([1]销售数据!$B:$B,AD668,[1]销售数据!$I:$I)</f>
        <v>0</v>
      </c>
      <c r="AI668">
        <f>SUMIF([1]销售数据!$B:$B,AD668,[1]销售数据!$H:$H)</f>
        <v>0</v>
      </c>
      <c r="AJ668" s="20">
        <f t="shared" si="175"/>
        <v>0</v>
      </c>
      <c r="AK668">
        <f>SUMIF([1]发货店铺数!$B:$B,AD668,[1]发货店铺数!$G:$G)</f>
        <v>0</v>
      </c>
      <c r="AL668">
        <f>SUMIF([1]销售店铺数!$B:$B,AD668,[1]销售店铺数!$G:$G)</f>
        <v>0</v>
      </c>
      <c r="AM668">
        <f>SUMIF([1]销售店铺数!$B:$B,AD668,[1]销售店铺数!$G:$G)</f>
        <v>0</v>
      </c>
      <c r="AN668" s="20">
        <f t="shared" si="176"/>
        <v>0</v>
      </c>
      <c r="AO668" s="20">
        <f t="shared" si="177"/>
        <v>0</v>
      </c>
      <c r="AP668" s="20">
        <f t="shared" si="178"/>
        <v>0</v>
      </c>
      <c r="AQ668" s="12">
        <f t="shared" si="179"/>
        <v>0</v>
      </c>
      <c r="AR668" s="20">
        <f t="shared" si="180"/>
        <v>0</v>
      </c>
      <c r="AS668" s="20">
        <f t="shared" si="181"/>
        <v>0</v>
      </c>
    </row>
    <row r="669" spans="1:45">
      <c r="A669"/>
      <c r="B669"/>
      <c r="C669"/>
      <c r="D669"/>
      <c r="E669"/>
      <c r="F669"/>
      <c r="G669"/>
      <c r="H669"/>
      <c r="I669"/>
      <c r="J669"/>
      <c r="K669"/>
      <c r="L669"/>
      <c r="M669" s="8" t="str">
        <f>IF(ISERROR( VLOOKUP(AD669,'[1]采购入库货量(公司仓库)'!$A:$I,9,FALSE)),"", VLOOKUP(AD669,'[1]采购入库货量(公司仓库)'!$A:$I,9,FALSE))</f>
        <v/>
      </c>
      <c r="N669" s="8" t="str">
        <f>IF(ISERROR( VLOOKUP(AD669,[1]批发上市日期!$A:$F,6,FALSE)),"",  VLOOKUP(AD669,[1]批发上市日期!$A:$F,6,FALSE))</f>
        <v/>
      </c>
      <c r="O669" s="48">
        <f>IF(ISERROR(VLOOKUP(E669&amp;G669,'[1]采购入库货量(公司仓库)'!$A:$I,7,FALSE)),0,VLOOKUP(E669&amp;G669,'[1]采购入库货量(公司仓库)'!$A:$I,7,FALSE))</f>
        <v>0</v>
      </c>
      <c r="P669" s="12">
        <f t="shared" si="166"/>
        <v>0</v>
      </c>
      <c r="Q669" s="14">
        <f>IF(ISERROR(VLOOKUP(E669&amp;G669,'[1]采购入库货量(公司仓库)'!$A:$I,8,FALSE)),0,VLOOKUP(E669&amp;G669,'[1]采购入库货量(公司仓库)'!$A:$I,8,FALSE))</f>
        <v>0</v>
      </c>
      <c r="R669" s="12">
        <f t="shared" si="167"/>
        <v>0</v>
      </c>
      <c r="S669">
        <f>SUMIF([1]库存总量!$H:$H,E669&amp;G669,[1]库存总量!$G:$G)</f>
        <v>0</v>
      </c>
      <c r="T669" s="12">
        <f t="shared" si="168"/>
        <v>0</v>
      </c>
      <c r="U669">
        <f>SUMIFS([1]库存总量!$G:$G,[1]库存总量!$H:$H,E669&amp;G669,[1]库存总量!$A:$A,"B")</f>
        <v>0</v>
      </c>
      <c r="V669" s="12">
        <f t="shared" si="169"/>
        <v>0</v>
      </c>
      <c r="W669">
        <f>SUMIFS([1]库存总量!$G:$G,[1]库存总量!$H:$H,E669&amp;G669,[1]库存总量!$A:$A,"K")</f>
        <v>0</v>
      </c>
      <c r="X669" s="12">
        <f t="shared" si="170"/>
        <v>0</v>
      </c>
      <c r="Y669">
        <f t="shared" si="171"/>
        <v>0</v>
      </c>
      <c r="Z669" s="12">
        <f t="shared" si="172"/>
        <v>0</v>
      </c>
      <c r="AA669">
        <f>(IF(ISERROR((IF(ISERROR(VLOOKUP(E669&amp;G669,'[1]采购入库货量(公司仓库)'!$A:$H,7,FALSE)),0,VLOOKUP(E669&amp;G669,'[1]采购入库货量(公司仓库)'!$A:$H,7,FALSE)))*L669-(IF(ISERROR(VLOOKUP(E669&amp;G669,'[1]采购入库货量(公司仓库)'!$A:$H,8,FALSE)),0,VLOOKUP(E669&amp;G669,'[1]采购入库货量(公司仓库)'!$A:$H,8,FALSE)))),0,(IF(ISERROR(VLOOKUP(E669&amp;G669,'[1]采购入库货量(公司仓库)'!$A:$H,7,FALSE)),0,VLOOKUP(E669&amp;G669,'[1]采购入库货量(公司仓库)'!$A:$H,7,FALSE)))*L669-(IF(ISERROR(VLOOKUP(E669&amp;G669,'[1]采购入库货量(公司仓库)'!$A:$H,8,FALSE)),0,VLOOKUP(E669&amp;G669,'[1]采购入库货量(公司仓库)'!$A:$H,8,FALSE)))))</f>
        <v>0</v>
      </c>
      <c r="AB669">
        <f>SUMIF([1]销售数据!$B:$B,E669&amp;G669,[1]销售数据!$G:$G)</f>
        <v>0</v>
      </c>
      <c r="AC669" s="12">
        <f t="shared" si="173"/>
        <v>0</v>
      </c>
      <c r="AD669" t="str">
        <f t="shared" si="174"/>
        <v/>
      </c>
      <c r="AE669">
        <f>SUMIF([1]销售数据!$B:$B,AD669,[1]销售数据!$L:$L)</f>
        <v>0</v>
      </c>
      <c r="AF669">
        <f>SUMIF([1]销售数据!$B:$B,AD669,[1]销售数据!$K:$K)</f>
        <v>0</v>
      </c>
      <c r="AG669">
        <f>SUMIF([1]销售数据!$B:$B,AD669,[1]销售数据!$J:$J)</f>
        <v>0</v>
      </c>
      <c r="AH669">
        <f>SUMIF([1]销售数据!$B:$B,AD669,[1]销售数据!$I:$I)</f>
        <v>0</v>
      </c>
      <c r="AI669">
        <f>SUMIF([1]销售数据!$B:$B,AD669,[1]销售数据!$H:$H)</f>
        <v>0</v>
      </c>
      <c r="AJ669" s="20">
        <f t="shared" si="175"/>
        <v>0</v>
      </c>
      <c r="AK669">
        <f>SUMIF([1]发货店铺数!$B:$B,AD669,[1]发货店铺数!$G:$G)</f>
        <v>0</v>
      </c>
      <c r="AL669">
        <f>SUMIF([1]销售店铺数!$B:$B,AD669,[1]销售店铺数!$G:$G)</f>
        <v>0</v>
      </c>
      <c r="AM669">
        <f>SUMIF([1]销售店铺数!$B:$B,AD669,[1]销售店铺数!$G:$G)</f>
        <v>0</v>
      </c>
      <c r="AN669" s="20">
        <f t="shared" si="176"/>
        <v>0</v>
      </c>
      <c r="AO669" s="20">
        <f t="shared" si="177"/>
        <v>0</v>
      </c>
      <c r="AP669" s="20">
        <f t="shared" si="178"/>
        <v>0</v>
      </c>
      <c r="AQ669" s="12">
        <f t="shared" si="179"/>
        <v>0</v>
      </c>
      <c r="AR669" s="20">
        <f t="shared" si="180"/>
        <v>0</v>
      </c>
      <c r="AS669" s="20">
        <f t="shared" si="181"/>
        <v>0</v>
      </c>
    </row>
    <row r="670" spans="1:45">
      <c r="A670"/>
      <c r="B670"/>
      <c r="C670"/>
      <c r="D670"/>
      <c r="E670"/>
      <c r="F670"/>
      <c r="G670"/>
      <c r="H670"/>
      <c r="I670"/>
      <c r="J670"/>
      <c r="K670"/>
      <c r="L670"/>
      <c r="M670" s="8" t="str">
        <f>IF(ISERROR( VLOOKUP(AD670,'[1]采购入库货量(公司仓库)'!$A:$I,9,FALSE)),"", VLOOKUP(AD670,'[1]采购入库货量(公司仓库)'!$A:$I,9,FALSE))</f>
        <v/>
      </c>
      <c r="N670" s="8" t="str">
        <f>IF(ISERROR( VLOOKUP(AD670,[1]批发上市日期!$A:$F,6,FALSE)),"",  VLOOKUP(AD670,[1]批发上市日期!$A:$F,6,FALSE))</f>
        <v/>
      </c>
      <c r="O670" s="48">
        <f>IF(ISERROR(VLOOKUP(E670&amp;G670,'[1]采购入库货量(公司仓库)'!$A:$I,7,FALSE)),0,VLOOKUP(E670&amp;G670,'[1]采购入库货量(公司仓库)'!$A:$I,7,FALSE))</f>
        <v>0</v>
      </c>
      <c r="P670" s="12">
        <f t="shared" si="166"/>
        <v>0</v>
      </c>
      <c r="Q670" s="14">
        <f>IF(ISERROR(VLOOKUP(E670&amp;G670,'[1]采购入库货量(公司仓库)'!$A:$I,8,FALSE)),0,VLOOKUP(E670&amp;G670,'[1]采购入库货量(公司仓库)'!$A:$I,8,FALSE))</f>
        <v>0</v>
      </c>
      <c r="R670" s="12">
        <f t="shared" si="167"/>
        <v>0</v>
      </c>
      <c r="S670">
        <f>SUMIF([1]库存总量!$H:$H,E670&amp;G670,[1]库存总量!$G:$G)</f>
        <v>0</v>
      </c>
      <c r="T670" s="12">
        <f t="shared" si="168"/>
        <v>0</v>
      </c>
      <c r="U670">
        <f>SUMIFS([1]库存总量!$G:$G,[1]库存总量!$H:$H,E670&amp;G670,[1]库存总量!$A:$A,"B")</f>
        <v>0</v>
      </c>
      <c r="V670" s="12">
        <f t="shared" si="169"/>
        <v>0</v>
      </c>
      <c r="W670">
        <f>SUMIFS([1]库存总量!$G:$G,[1]库存总量!$H:$H,E670&amp;G670,[1]库存总量!$A:$A,"K")</f>
        <v>0</v>
      </c>
      <c r="X670" s="12">
        <f t="shared" si="170"/>
        <v>0</v>
      </c>
      <c r="Y670">
        <f t="shared" si="171"/>
        <v>0</v>
      </c>
      <c r="Z670" s="12">
        <f t="shared" si="172"/>
        <v>0</v>
      </c>
      <c r="AA670">
        <f>(IF(ISERROR((IF(ISERROR(VLOOKUP(E670&amp;G670,'[1]采购入库货量(公司仓库)'!$A:$H,7,FALSE)),0,VLOOKUP(E670&amp;G670,'[1]采购入库货量(公司仓库)'!$A:$H,7,FALSE)))*L670-(IF(ISERROR(VLOOKUP(E670&amp;G670,'[1]采购入库货量(公司仓库)'!$A:$H,8,FALSE)),0,VLOOKUP(E670&amp;G670,'[1]采购入库货量(公司仓库)'!$A:$H,8,FALSE)))),0,(IF(ISERROR(VLOOKUP(E670&amp;G670,'[1]采购入库货量(公司仓库)'!$A:$H,7,FALSE)),0,VLOOKUP(E670&amp;G670,'[1]采购入库货量(公司仓库)'!$A:$H,7,FALSE)))*L670-(IF(ISERROR(VLOOKUP(E670&amp;G670,'[1]采购入库货量(公司仓库)'!$A:$H,8,FALSE)),0,VLOOKUP(E670&amp;G670,'[1]采购入库货量(公司仓库)'!$A:$H,8,FALSE)))))</f>
        <v>0</v>
      </c>
      <c r="AB670">
        <f>SUMIF([1]销售数据!$B:$B,E670&amp;G670,[1]销售数据!$G:$G)</f>
        <v>0</v>
      </c>
      <c r="AC670" s="12">
        <f t="shared" si="173"/>
        <v>0</v>
      </c>
      <c r="AD670" t="str">
        <f t="shared" si="174"/>
        <v/>
      </c>
      <c r="AE670">
        <f>SUMIF([1]销售数据!$B:$B,AD670,[1]销售数据!$L:$L)</f>
        <v>0</v>
      </c>
      <c r="AF670">
        <f>SUMIF([1]销售数据!$B:$B,AD670,[1]销售数据!$K:$K)</f>
        <v>0</v>
      </c>
      <c r="AG670">
        <f>SUMIF([1]销售数据!$B:$B,AD670,[1]销售数据!$J:$J)</f>
        <v>0</v>
      </c>
      <c r="AH670">
        <f>SUMIF([1]销售数据!$B:$B,AD670,[1]销售数据!$I:$I)</f>
        <v>0</v>
      </c>
      <c r="AI670">
        <f>SUMIF([1]销售数据!$B:$B,AD670,[1]销售数据!$H:$H)</f>
        <v>0</v>
      </c>
      <c r="AJ670" s="20">
        <f t="shared" si="175"/>
        <v>0</v>
      </c>
      <c r="AK670">
        <f>SUMIF([1]发货店铺数!$B:$B,AD670,[1]发货店铺数!$G:$G)</f>
        <v>0</v>
      </c>
      <c r="AL670">
        <f>SUMIF([1]销售店铺数!$B:$B,AD670,[1]销售店铺数!$G:$G)</f>
        <v>0</v>
      </c>
      <c r="AM670">
        <f>SUMIF([1]销售店铺数!$B:$B,AD670,[1]销售店铺数!$G:$G)</f>
        <v>0</v>
      </c>
      <c r="AN670" s="20">
        <f t="shared" si="176"/>
        <v>0</v>
      </c>
      <c r="AO670" s="20">
        <f t="shared" si="177"/>
        <v>0</v>
      </c>
      <c r="AP670" s="20">
        <f t="shared" si="178"/>
        <v>0</v>
      </c>
      <c r="AQ670" s="12">
        <f t="shared" si="179"/>
        <v>0</v>
      </c>
      <c r="AR670" s="20">
        <f t="shared" si="180"/>
        <v>0</v>
      </c>
      <c r="AS670" s="20">
        <f t="shared" si="181"/>
        <v>0</v>
      </c>
    </row>
    <row r="671" spans="1:45">
      <c r="A671"/>
      <c r="B671"/>
      <c r="C671"/>
      <c r="D671"/>
      <c r="E671"/>
      <c r="F671"/>
      <c r="G671"/>
      <c r="H671"/>
      <c r="I671"/>
      <c r="J671"/>
      <c r="K671"/>
      <c r="L671"/>
      <c r="M671" s="8" t="str">
        <f>IF(ISERROR( VLOOKUP(AD671,'[1]采购入库货量(公司仓库)'!$A:$I,9,FALSE)),"", VLOOKUP(AD671,'[1]采购入库货量(公司仓库)'!$A:$I,9,FALSE))</f>
        <v/>
      </c>
      <c r="N671" s="8" t="str">
        <f>IF(ISERROR( VLOOKUP(AD671,[1]批发上市日期!$A:$F,6,FALSE)),"",  VLOOKUP(AD671,[1]批发上市日期!$A:$F,6,FALSE))</f>
        <v/>
      </c>
      <c r="O671" s="48">
        <f>IF(ISERROR(VLOOKUP(E671&amp;G671,'[1]采购入库货量(公司仓库)'!$A:$I,7,FALSE)),0,VLOOKUP(E671&amp;G671,'[1]采购入库货量(公司仓库)'!$A:$I,7,FALSE))</f>
        <v>0</v>
      </c>
      <c r="P671" s="12">
        <f t="shared" si="166"/>
        <v>0</v>
      </c>
      <c r="Q671" s="14">
        <f>IF(ISERROR(VLOOKUP(E671&amp;G671,'[1]采购入库货量(公司仓库)'!$A:$I,8,FALSE)),0,VLOOKUP(E671&amp;G671,'[1]采购入库货量(公司仓库)'!$A:$I,8,FALSE))</f>
        <v>0</v>
      </c>
      <c r="R671" s="12">
        <f t="shared" si="167"/>
        <v>0</v>
      </c>
      <c r="S671">
        <f>SUMIF([1]库存总量!$H:$H,E671&amp;G671,[1]库存总量!$G:$G)</f>
        <v>0</v>
      </c>
      <c r="T671" s="12">
        <f t="shared" si="168"/>
        <v>0</v>
      </c>
      <c r="U671">
        <f>SUMIFS([1]库存总量!$G:$G,[1]库存总量!$H:$H,E671&amp;G671,[1]库存总量!$A:$A,"B")</f>
        <v>0</v>
      </c>
      <c r="V671" s="12">
        <f t="shared" si="169"/>
        <v>0</v>
      </c>
      <c r="W671">
        <f>SUMIFS([1]库存总量!$G:$G,[1]库存总量!$H:$H,E671&amp;G671,[1]库存总量!$A:$A,"K")</f>
        <v>0</v>
      </c>
      <c r="X671" s="12">
        <f t="shared" si="170"/>
        <v>0</v>
      </c>
      <c r="Y671">
        <f t="shared" si="171"/>
        <v>0</v>
      </c>
      <c r="Z671" s="12">
        <f t="shared" si="172"/>
        <v>0</v>
      </c>
      <c r="AA671">
        <f>(IF(ISERROR((IF(ISERROR(VLOOKUP(E671&amp;G671,'[1]采购入库货量(公司仓库)'!$A:$H,7,FALSE)),0,VLOOKUP(E671&amp;G671,'[1]采购入库货量(公司仓库)'!$A:$H,7,FALSE)))*L671-(IF(ISERROR(VLOOKUP(E671&amp;G671,'[1]采购入库货量(公司仓库)'!$A:$H,8,FALSE)),0,VLOOKUP(E671&amp;G671,'[1]采购入库货量(公司仓库)'!$A:$H,8,FALSE)))),0,(IF(ISERROR(VLOOKUP(E671&amp;G671,'[1]采购入库货量(公司仓库)'!$A:$H,7,FALSE)),0,VLOOKUP(E671&amp;G671,'[1]采购入库货量(公司仓库)'!$A:$H,7,FALSE)))*L671-(IF(ISERROR(VLOOKUP(E671&amp;G671,'[1]采购入库货量(公司仓库)'!$A:$H,8,FALSE)),0,VLOOKUP(E671&amp;G671,'[1]采购入库货量(公司仓库)'!$A:$H,8,FALSE)))))</f>
        <v>0</v>
      </c>
      <c r="AB671">
        <f>SUMIF([1]销售数据!$B:$B,E671&amp;G671,[1]销售数据!$G:$G)</f>
        <v>0</v>
      </c>
      <c r="AC671" s="12">
        <f t="shared" si="173"/>
        <v>0</v>
      </c>
      <c r="AD671" t="str">
        <f t="shared" si="174"/>
        <v/>
      </c>
      <c r="AE671">
        <f>SUMIF([1]销售数据!$B:$B,AD671,[1]销售数据!$L:$L)</f>
        <v>0</v>
      </c>
      <c r="AF671">
        <f>SUMIF([1]销售数据!$B:$B,AD671,[1]销售数据!$K:$K)</f>
        <v>0</v>
      </c>
      <c r="AG671">
        <f>SUMIF([1]销售数据!$B:$B,AD671,[1]销售数据!$J:$J)</f>
        <v>0</v>
      </c>
      <c r="AH671">
        <f>SUMIF([1]销售数据!$B:$B,AD671,[1]销售数据!$I:$I)</f>
        <v>0</v>
      </c>
      <c r="AI671">
        <f>SUMIF([1]销售数据!$B:$B,AD671,[1]销售数据!$H:$H)</f>
        <v>0</v>
      </c>
      <c r="AJ671" s="20">
        <f t="shared" si="175"/>
        <v>0</v>
      </c>
      <c r="AK671">
        <f>SUMIF([1]发货店铺数!$B:$B,AD671,[1]发货店铺数!$G:$G)</f>
        <v>0</v>
      </c>
      <c r="AL671">
        <f>SUMIF([1]销售店铺数!$B:$B,AD671,[1]销售店铺数!$G:$G)</f>
        <v>0</v>
      </c>
      <c r="AM671">
        <f>SUMIF([1]销售店铺数!$B:$B,AD671,[1]销售店铺数!$G:$G)</f>
        <v>0</v>
      </c>
      <c r="AN671" s="20">
        <f t="shared" si="176"/>
        <v>0</v>
      </c>
      <c r="AO671" s="20">
        <f t="shared" si="177"/>
        <v>0</v>
      </c>
      <c r="AP671" s="20">
        <f t="shared" si="178"/>
        <v>0</v>
      </c>
      <c r="AQ671" s="12">
        <f t="shared" si="179"/>
        <v>0</v>
      </c>
      <c r="AR671" s="20">
        <f t="shared" si="180"/>
        <v>0</v>
      </c>
      <c r="AS671" s="20">
        <f t="shared" si="181"/>
        <v>0</v>
      </c>
    </row>
    <row r="672" spans="1:45">
      <c r="A672"/>
      <c r="B672"/>
      <c r="C672"/>
      <c r="D672"/>
      <c r="E672"/>
      <c r="F672"/>
      <c r="G672"/>
      <c r="H672"/>
      <c r="I672"/>
      <c r="J672"/>
      <c r="K672"/>
      <c r="L672"/>
      <c r="M672" s="8" t="str">
        <f>IF(ISERROR( VLOOKUP(AD672,'[1]采购入库货量(公司仓库)'!$A:$I,9,FALSE)),"", VLOOKUP(AD672,'[1]采购入库货量(公司仓库)'!$A:$I,9,FALSE))</f>
        <v/>
      </c>
      <c r="N672" s="8" t="str">
        <f>IF(ISERROR( VLOOKUP(AD672,[1]批发上市日期!$A:$F,6,FALSE)),"",  VLOOKUP(AD672,[1]批发上市日期!$A:$F,6,FALSE))</f>
        <v/>
      </c>
      <c r="O672" s="48">
        <f>IF(ISERROR(VLOOKUP(E672&amp;G672,'[1]采购入库货量(公司仓库)'!$A:$I,7,FALSE)),0,VLOOKUP(E672&amp;G672,'[1]采购入库货量(公司仓库)'!$A:$I,7,FALSE))</f>
        <v>0</v>
      </c>
      <c r="P672" s="12">
        <f t="shared" si="166"/>
        <v>0</v>
      </c>
      <c r="Q672" s="14">
        <f>IF(ISERROR(VLOOKUP(E672&amp;G672,'[1]采购入库货量(公司仓库)'!$A:$I,8,FALSE)),0,VLOOKUP(E672&amp;G672,'[1]采购入库货量(公司仓库)'!$A:$I,8,FALSE))</f>
        <v>0</v>
      </c>
      <c r="R672" s="12">
        <f t="shared" si="167"/>
        <v>0</v>
      </c>
      <c r="S672">
        <f>SUMIF([1]库存总量!$H:$H,E672&amp;G672,[1]库存总量!$G:$G)</f>
        <v>0</v>
      </c>
      <c r="T672" s="12">
        <f t="shared" si="168"/>
        <v>0</v>
      </c>
      <c r="U672">
        <f>SUMIFS([1]库存总量!$G:$G,[1]库存总量!$H:$H,E672&amp;G672,[1]库存总量!$A:$A,"B")</f>
        <v>0</v>
      </c>
      <c r="V672" s="12">
        <f t="shared" si="169"/>
        <v>0</v>
      </c>
      <c r="W672">
        <f>SUMIFS([1]库存总量!$G:$G,[1]库存总量!$H:$H,E672&amp;G672,[1]库存总量!$A:$A,"K")</f>
        <v>0</v>
      </c>
      <c r="X672" s="12">
        <f t="shared" si="170"/>
        <v>0</v>
      </c>
      <c r="Y672">
        <f t="shared" si="171"/>
        <v>0</v>
      </c>
      <c r="Z672" s="12">
        <f t="shared" si="172"/>
        <v>0</v>
      </c>
      <c r="AA672">
        <f>(IF(ISERROR((IF(ISERROR(VLOOKUP(E672&amp;G672,'[1]采购入库货量(公司仓库)'!$A:$H,7,FALSE)),0,VLOOKUP(E672&amp;G672,'[1]采购入库货量(公司仓库)'!$A:$H,7,FALSE)))*L672-(IF(ISERROR(VLOOKUP(E672&amp;G672,'[1]采购入库货量(公司仓库)'!$A:$H,8,FALSE)),0,VLOOKUP(E672&amp;G672,'[1]采购入库货量(公司仓库)'!$A:$H,8,FALSE)))),0,(IF(ISERROR(VLOOKUP(E672&amp;G672,'[1]采购入库货量(公司仓库)'!$A:$H,7,FALSE)),0,VLOOKUP(E672&amp;G672,'[1]采购入库货量(公司仓库)'!$A:$H,7,FALSE)))*L672-(IF(ISERROR(VLOOKUP(E672&amp;G672,'[1]采购入库货量(公司仓库)'!$A:$H,8,FALSE)),0,VLOOKUP(E672&amp;G672,'[1]采购入库货量(公司仓库)'!$A:$H,8,FALSE)))))</f>
        <v>0</v>
      </c>
      <c r="AB672">
        <f>SUMIF([1]销售数据!$B:$B,E672&amp;G672,[1]销售数据!$G:$G)</f>
        <v>0</v>
      </c>
      <c r="AC672" s="12">
        <f t="shared" si="173"/>
        <v>0</v>
      </c>
      <c r="AD672" t="str">
        <f t="shared" si="174"/>
        <v/>
      </c>
      <c r="AE672">
        <f>SUMIF([1]销售数据!$B:$B,AD672,[1]销售数据!$L:$L)</f>
        <v>0</v>
      </c>
      <c r="AF672">
        <f>SUMIF([1]销售数据!$B:$B,AD672,[1]销售数据!$K:$K)</f>
        <v>0</v>
      </c>
      <c r="AG672">
        <f>SUMIF([1]销售数据!$B:$B,AD672,[1]销售数据!$J:$J)</f>
        <v>0</v>
      </c>
      <c r="AH672">
        <f>SUMIF([1]销售数据!$B:$B,AD672,[1]销售数据!$I:$I)</f>
        <v>0</v>
      </c>
      <c r="AI672">
        <f>SUMIF([1]销售数据!$B:$B,AD672,[1]销售数据!$H:$H)</f>
        <v>0</v>
      </c>
      <c r="AJ672" s="20">
        <f t="shared" si="175"/>
        <v>0</v>
      </c>
      <c r="AK672">
        <f>SUMIF([1]发货店铺数!$B:$B,AD672,[1]发货店铺数!$G:$G)</f>
        <v>0</v>
      </c>
      <c r="AL672">
        <f>SUMIF([1]销售店铺数!$B:$B,AD672,[1]销售店铺数!$G:$G)</f>
        <v>0</v>
      </c>
      <c r="AM672">
        <f>SUMIF([1]销售店铺数!$B:$B,AD672,[1]销售店铺数!$G:$G)</f>
        <v>0</v>
      </c>
      <c r="AN672" s="20">
        <f t="shared" si="176"/>
        <v>0</v>
      </c>
      <c r="AO672" s="20">
        <f t="shared" si="177"/>
        <v>0</v>
      </c>
      <c r="AP672" s="20">
        <f t="shared" si="178"/>
        <v>0</v>
      </c>
      <c r="AQ672" s="12">
        <f t="shared" si="179"/>
        <v>0</v>
      </c>
      <c r="AR672" s="20">
        <f t="shared" si="180"/>
        <v>0</v>
      </c>
      <c r="AS672" s="20">
        <f t="shared" si="181"/>
        <v>0</v>
      </c>
    </row>
    <row r="673" spans="1:45">
      <c r="A673"/>
      <c r="B673"/>
      <c r="C673"/>
      <c r="D673"/>
      <c r="E673"/>
      <c r="F673"/>
      <c r="G673"/>
      <c r="H673"/>
      <c r="I673"/>
      <c r="J673"/>
      <c r="K673"/>
      <c r="L673"/>
      <c r="M673" s="8" t="str">
        <f>IF(ISERROR( VLOOKUP(AD673,'[1]采购入库货量(公司仓库)'!$A:$I,9,FALSE)),"", VLOOKUP(AD673,'[1]采购入库货量(公司仓库)'!$A:$I,9,FALSE))</f>
        <v/>
      </c>
      <c r="N673" s="8" t="str">
        <f>IF(ISERROR( VLOOKUP(AD673,[1]批发上市日期!$A:$F,6,FALSE)),"",  VLOOKUP(AD673,[1]批发上市日期!$A:$F,6,FALSE))</f>
        <v/>
      </c>
      <c r="O673" s="48">
        <f>IF(ISERROR(VLOOKUP(E673&amp;G673,'[1]采购入库货量(公司仓库)'!$A:$I,7,FALSE)),0,VLOOKUP(E673&amp;G673,'[1]采购入库货量(公司仓库)'!$A:$I,7,FALSE))</f>
        <v>0</v>
      </c>
      <c r="P673" s="12">
        <f t="shared" si="166"/>
        <v>0</v>
      </c>
      <c r="Q673" s="14">
        <f>IF(ISERROR(VLOOKUP(E673&amp;G673,'[1]采购入库货量(公司仓库)'!$A:$I,8,FALSE)),0,VLOOKUP(E673&amp;G673,'[1]采购入库货量(公司仓库)'!$A:$I,8,FALSE))</f>
        <v>0</v>
      </c>
      <c r="R673" s="12">
        <f t="shared" si="167"/>
        <v>0</v>
      </c>
      <c r="S673">
        <f>SUMIF([1]库存总量!$H:$H,E673&amp;G673,[1]库存总量!$G:$G)</f>
        <v>0</v>
      </c>
      <c r="T673" s="12">
        <f t="shared" si="168"/>
        <v>0</v>
      </c>
      <c r="U673">
        <f>SUMIFS([1]库存总量!$G:$G,[1]库存总量!$H:$H,E673&amp;G673,[1]库存总量!$A:$A,"B")</f>
        <v>0</v>
      </c>
      <c r="V673" s="12">
        <f t="shared" si="169"/>
        <v>0</v>
      </c>
      <c r="W673">
        <f>SUMIFS([1]库存总量!$G:$G,[1]库存总量!$H:$H,E673&amp;G673,[1]库存总量!$A:$A,"K")</f>
        <v>0</v>
      </c>
      <c r="X673" s="12">
        <f t="shared" si="170"/>
        <v>0</v>
      </c>
      <c r="Y673">
        <f t="shared" si="171"/>
        <v>0</v>
      </c>
      <c r="Z673" s="12">
        <f t="shared" si="172"/>
        <v>0</v>
      </c>
      <c r="AA673">
        <f>(IF(ISERROR((IF(ISERROR(VLOOKUP(E673&amp;G673,'[1]采购入库货量(公司仓库)'!$A:$H,7,FALSE)),0,VLOOKUP(E673&amp;G673,'[1]采购入库货量(公司仓库)'!$A:$H,7,FALSE)))*L673-(IF(ISERROR(VLOOKUP(E673&amp;G673,'[1]采购入库货量(公司仓库)'!$A:$H,8,FALSE)),0,VLOOKUP(E673&amp;G673,'[1]采购入库货量(公司仓库)'!$A:$H,8,FALSE)))),0,(IF(ISERROR(VLOOKUP(E673&amp;G673,'[1]采购入库货量(公司仓库)'!$A:$H,7,FALSE)),0,VLOOKUP(E673&amp;G673,'[1]采购入库货量(公司仓库)'!$A:$H,7,FALSE)))*L673-(IF(ISERROR(VLOOKUP(E673&amp;G673,'[1]采购入库货量(公司仓库)'!$A:$H,8,FALSE)),0,VLOOKUP(E673&amp;G673,'[1]采购入库货量(公司仓库)'!$A:$H,8,FALSE)))))</f>
        <v>0</v>
      </c>
      <c r="AB673">
        <f>SUMIF([1]销售数据!$B:$B,E673&amp;G673,[1]销售数据!$G:$G)</f>
        <v>0</v>
      </c>
      <c r="AC673" s="12">
        <f t="shared" si="173"/>
        <v>0</v>
      </c>
      <c r="AD673" t="str">
        <f t="shared" si="174"/>
        <v/>
      </c>
      <c r="AE673">
        <f>SUMIF([1]销售数据!$B:$B,AD673,[1]销售数据!$L:$L)</f>
        <v>0</v>
      </c>
      <c r="AF673">
        <f>SUMIF([1]销售数据!$B:$B,AD673,[1]销售数据!$K:$K)</f>
        <v>0</v>
      </c>
      <c r="AG673">
        <f>SUMIF([1]销售数据!$B:$B,AD673,[1]销售数据!$J:$J)</f>
        <v>0</v>
      </c>
      <c r="AH673">
        <f>SUMIF([1]销售数据!$B:$B,AD673,[1]销售数据!$I:$I)</f>
        <v>0</v>
      </c>
      <c r="AI673">
        <f>SUMIF([1]销售数据!$B:$B,AD673,[1]销售数据!$H:$H)</f>
        <v>0</v>
      </c>
      <c r="AJ673" s="20">
        <f t="shared" si="175"/>
        <v>0</v>
      </c>
      <c r="AK673">
        <f>SUMIF([1]发货店铺数!$B:$B,AD673,[1]发货店铺数!$G:$G)</f>
        <v>0</v>
      </c>
      <c r="AL673">
        <f>SUMIF([1]销售店铺数!$B:$B,AD673,[1]销售店铺数!$G:$G)</f>
        <v>0</v>
      </c>
      <c r="AM673">
        <f>SUMIF([1]销售店铺数!$B:$B,AD673,[1]销售店铺数!$G:$G)</f>
        <v>0</v>
      </c>
      <c r="AN673" s="20">
        <f t="shared" si="176"/>
        <v>0</v>
      </c>
      <c r="AO673" s="20">
        <f t="shared" si="177"/>
        <v>0</v>
      </c>
      <c r="AP673" s="20">
        <f t="shared" si="178"/>
        <v>0</v>
      </c>
      <c r="AQ673" s="12">
        <f t="shared" si="179"/>
        <v>0</v>
      </c>
      <c r="AR673" s="20">
        <f t="shared" si="180"/>
        <v>0</v>
      </c>
      <c r="AS673" s="20">
        <f t="shared" si="181"/>
        <v>0</v>
      </c>
    </row>
    <row r="674" spans="1:45">
      <c r="A674"/>
      <c r="B674"/>
      <c r="C674"/>
      <c r="D674"/>
      <c r="E674"/>
      <c r="F674"/>
      <c r="G674"/>
      <c r="H674"/>
      <c r="I674"/>
      <c r="J674"/>
      <c r="K674"/>
      <c r="L674"/>
      <c r="M674" s="8" t="str">
        <f>IF(ISERROR( VLOOKUP(AD674,'[1]采购入库货量(公司仓库)'!$A:$I,9,FALSE)),"", VLOOKUP(AD674,'[1]采购入库货量(公司仓库)'!$A:$I,9,FALSE))</f>
        <v/>
      </c>
      <c r="N674" s="8" t="str">
        <f>IF(ISERROR( VLOOKUP(AD674,[1]批发上市日期!$A:$F,6,FALSE)),"",  VLOOKUP(AD674,[1]批发上市日期!$A:$F,6,FALSE))</f>
        <v/>
      </c>
      <c r="O674" s="48">
        <f>IF(ISERROR(VLOOKUP(E674&amp;G674,'[1]采购入库货量(公司仓库)'!$A:$I,7,FALSE)),0,VLOOKUP(E674&amp;G674,'[1]采购入库货量(公司仓库)'!$A:$I,7,FALSE))</f>
        <v>0</v>
      </c>
      <c r="P674" s="12">
        <f t="shared" si="166"/>
        <v>0</v>
      </c>
      <c r="Q674" s="14">
        <f>IF(ISERROR(VLOOKUP(E674&amp;G674,'[1]采购入库货量(公司仓库)'!$A:$I,8,FALSE)),0,VLOOKUP(E674&amp;G674,'[1]采购入库货量(公司仓库)'!$A:$I,8,FALSE))</f>
        <v>0</v>
      </c>
      <c r="R674" s="12">
        <f t="shared" si="167"/>
        <v>0</v>
      </c>
      <c r="S674">
        <f>SUMIF([1]库存总量!$H:$H,E674&amp;G674,[1]库存总量!$G:$G)</f>
        <v>0</v>
      </c>
      <c r="T674" s="12">
        <f t="shared" si="168"/>
        <v>0</v>
      </c>
      <c r="U674">
        <f>SUMIFS([1]库存总量!$G:$G,[1]库存总量!$H:$H,E674&amp;G674,[1]库存总量!$A:$A,"B")</f>
        <v>0</v>
      </c>
      <c r="V674" s="12">
        <f t="shared" si="169"/>
        <v>0</v>
      </c>
      <c r="W674">
        <f>SUMIFS([1]库存总量!$G:$G,[1]库存总量!$H:$H,E674&amp;G674,[1]库存总量!$A:$A,"K")</f>
        <v>0</v>
      </c>
      <c r="X674" s="12">
        <f t="shared" si="170"/>
        <v>0</v>
      </c>
      <c r="Y674">
        <f t="shared" si="171"/>
        <v>0</v>
      </c>
      <c r="Z674" s="12">
        <f t="shared" si="172"/>
        <v>0</v>
      </c>
      <c r="AA674">
        <f>(IF(ISERROR((IF(ISERROR(VLOOKUP(E674&amp;G674,'[1]采购入库货量(公司仓库)'!$A:$H,7,FALSE)),0,VLOOKUP(E674&amp;G674,'[1]采购入库货量(公司仓库)'!$A:$H,7,FALSE)))*L674-(IF(ISERROR(VLOOKUP(E674&amp;G674,'[1]采购入库货量(公司仓库)'!$A:$H,8,FALSE)),0,VLOOKUP(E674&amp;G674,'[1]采购入库货量(公司仓库)'!$A:$H,8,FALSE)))),0,(IF(ISERROR(VLOOKUP(E674&amp;G674,'[1]采购入库货量(公司仓库)'!$A:$H,7,FALSE)),0,VLOOKUP(E674&amp;G674,'[1]采购入库货量(公司仓库)'!$A:$H,7,FALSE)))*L674-(IF(ISERROR(VLOOKUP(E674&amp;G674,'[1]采购入库货量(公司仓库)'!$A:$H,8,FALSE)),0,VLOOKUP(E674&amp;G674,'[1]采购入库货量(公司仓库)'!$A:$H,8,FALSE)))))</f>
        <v>0</v>
      </c>
      <c r="AB674">
        <f>SUMIF([1]销售数据!$B:$B,E674&amp;G674,[1]销售数据!$G:$G)</f>
        <v>0</v>
      </c>
      <c r="AC674" s="12">
        <f t="shared" si="173"/>
        <v>0</v>
      </c>
      <c r="AD674" t="str">
        <f t="shared" si="174"/>
        <v/>
      </c>
      <c r="AE674">
        <f>SUMIF([1]销售数据!$B:$B,AD674,[1]销售数据!$L:$L)</f>
        <v>0</v>
      </c>
      <c r="AF674">
        <f>SUMIF([1]销售数据!$B:$B,AD674,[1]销售数据!$K:$K)</f>
        <v>0</v>
      </c>
      <c r="AG674">
        <f>SUMIF([1]销售数据!$B:$B,AD674,[1]销售数据!$J:$J)</f>
        <v>0</v>
      </c>
      <c r="AH674">
        <f>SUMIF([1]销售数据!$B:$B,AD674,[1]销售数据!$I:$I)</f>
        <v>0</v>
      </c>
      <c r="AI674">
        <f>SUMIF([1]销售数据!$B:$B,AD674,[1]销售数据!$H:$H)</f>
        <v>0</v>
      </c>
      <c r="AJ674" s="20">
        <f t="shared" si="175"/>
        <v>0</v>
      </c>
      <c r="AK674">
        <f>SUMIF([1]发货店铺数!$B:$B,AD674,[1]发货店铺数!$G:$G)</f>
        <v>0</v>
      </c>
      <c r="AL674">
        <f>SUMIF([1]销售店铺数!$B:$B,AD674,[1]销售店铺数!$G:$G)</f>
        <v>0</v>
      </c>
      <c r="AM674">
        <f>SUMIF([1]销售店铺数!$B:$B,AD674,[1]销售店铺数!$G:$G)</f>
        <v>0</v>
      </c>
      <c r="AN674" s="20">
        <f t="shared" si="176"/>
        <v>0</v>
      </c>
      <c r="AO674" s="20">
        <f t="shared" si="177"/>
        <v>0</v>
      </c>
      <c r="AP674" s="20">
        <f t="shared" si="178"/>
        <v>0</v>
      </c>
      <c r="AQ674" s="12">
        <f t="shared" si="179"/>
        <v>0</v>
      </c>
      <c r="AR674" s="20">
        <f t="shared" si="180"/>
        <v>0</v>
      </c>
      <c r="AS674" s="20">
        <f t="shared" si="181"/>
        <v>0</v>
      </c>
    </row>
    <row r="675" spans="1:45">
      <c r="A675"/>
      <c r="B675"/>
      <c r="C675"/>
      <c r="D675"/>
      <c r="E675"/>
      <c r="F675"/>
      <c r="G675"/>
      <c r="H675"/>
      <c r="I675"/>
      <c r="J675"/>
      <c r="K675"/>
      <c r="L675"/>
      <c r="M675" s="8" t="str">
        <f>IF(ISERROR( VLOOKUP(AD675,'[1]采购入库货量(公司仓库)'!$A:$I,9,FALSE)),"", VLOOKUP(AD675,'[1]采购入库货量(公司仓库)'!$A:$I,9,FALSE))</f>
        <v/>
      </c>
      <c r="N675" s="8" t="str">
        <f>IF(ISERROR( VLOOKUP(AD675,[1]批发上市日期!$A:$F,6,FALSE)),"",  VLOOKUP(AD675,[1]批发上市日期!$A:$F,6,FALSE))</f>
        <v/>
      </c>
      <c r="O675" s="48">
        <f>IF(ISERROR(VLOOKUP(E675&amp;G675,'[1]采购入库货量(公司仓库)'!$A:$I,7,FALSE)),0,VLOOKUP(E675&amp;G675,'[1]采购入库货量(公司仓库)'!$A:$I,7,FALSE))</f>
        <v>0</v>
      </c>
      <c r="P675" s="12">
        <f t="shared" si="166"/>
        <v>0</v>
      </c>
      <c r="Q675" s="14">
        <f>IF(ISERROR(VLOOKUP(E675&amp;G675,'[1]采购入库货量(公司仓库)'!$A:$I,8,FALSE)),0,VLOOKUP(E675&amp;G675,'[1]采购入库货量(公司仓库)'!$A:$I,8,FALSE))</f>
        <v>0</v>
      </c>
      <c r="R675" s="12">
        <f t="shared" si="167"/>
        <v>0</v>
      </c>
      <c r="S675">
        <f>SUMIF([1]库存总量!$H:$H,E675&amp;G675,[1]库存总量!$G:$G)</f>
        <v>0</v>
      </c>
      <c r="T675" s="12">
        <f t="shared" si="168"/>
        <v>0</v>
      </c>
      <c r="U675">
        <f>SUMIFS([1]库存总量!$G:$G,[1]库存总量!$H:$H,E675&amp;G675,[1]库存总量!$A:$A,"B")</f>
        <v>0</v>
      </c>
      <c r="V675" s="12">
        <f t="shared" si="169"/>
        <v>0</v>
      </c>
      <c r="W675">
        <f>SUMIFS([1]库存总量!$G:$G,[1]库存总量!$H:$H,E675&amp;G675,[1]库存总量!$A:$A,"K")</f>
        <v>0</v>
      </c>
      <c r="X675" s="12">
        <f t="shared" si="170"/>
        <v>0</v>
      </c>
      <c r="Y675">
        <f t="shared" si="171"/>
        <v>0</v>
      </c>
      <c r="Z675" s="12">
        <f t="shared" si="172"/>
        <v>0</v>
      </c>
      <c r="AA675">
        <f>(IF(ISERROR((IF(ISERROR(VLOOKUP(E675&amp;G675,'[1]采购入库货量(公司仓库)'!$A:$H,7,FALSE)),0,VLOOKUP(E675&amp;G675,'[1]采购入库货量(公司仓库)'!$A:$H,7,FALSE)))*L675-(IF(ISERROR(VLOOKUP(E675&amp;G675,'[1]采购入库货量(公司仓库)'!$A:$H,8,FALSE)),0,VLOOKUP(E675&amp;G675,'[1]采购入库货量(公司仓库)'!$A:$H,8,FALSE)))),0,(IF(ISERROR(VLOOKUP(E675&amp;G675,'[1]采购入库货量(公司仓库)'!$A:$H,7,FALSE)),0,VLOOKUP(E675&amp;G675,'[1]采购入库货量(公司仓库)'!$A:$H,7,FALSE)))*L675-(IF(ISERROR(VLOOKUP(E675&amp;G675,'[1]采购入库货量(公司仓库)'!$A:$H,8,FALSE)),0,VLOOKUP(E675&amp;G675,'[1]采购入库货量(公司仓库)'!$A:$H,8,FALSE)))))</f>
        <v>0</v>
      </c>
      <c r="AB675">
        <f>SUMIF([1]销售数据!$B:$B,E675&amp;G675,[1]销售数据!$G:$G)</f>
        <v>0</v>
      </c>
      <c r="AC675" s="12">
        <f t="shared" si="173"/>
        <v>0</v>
      </c>
      <c r="AD675" t="str">
        <f t="shared" si="174"/>
        <v/>
      </c>
      <c r="AE675">
        <f>SUMIF([1]销售数据!$B:$B,AD675,[1]销售数据!$L:$L)</f>
        <v>0</v>
      </c>
      <c r="AF675">
        <f>SUMIF([1]销售数据!$B:$B,AD675,[1]销售数据!$K:$K)</f>
        <v>0</v>
      </c>
      <c r="AG675">
        <f>SUMIF([1]销售数据!$B:$B,AD675,[1]销售数据!$J:$J)</f>
        <v>0</v>
      </c>
      <c r="AH675">
        <f>SUMIF([1]销售数据!$B:$B,AD675,[1]销售数据!$I:$I)</f>
        <v>0</v>
      </c>
      <c r="AI675">
        <f>SUMIF([1]销售数据!$B:$B,AD675,[1]销售数据!$H:$H)</f>
        <v>0</v>
      </c>
      <c r="AJ675" s="20">
        <f t="shared" si="175"/>
        <v>0</v>
      </c>
      <c r="AK675">
        <f>SUMIF([1]发货店铺数!$B:$B,AD675,[1]发货店铺数!$G:$G)</f>
        <v>0</v>
      </c>
      <c r="AL675">
        <f>SUMIF([1]销售店铺数!$B:$B,AD675,[1]销售店铺数!$G:$G)</f>
        <v>0</v>
      </c>
      <c r="AM675">
        <f>SUMIF([1]销售店铺数!$B:$B,AD675,[1]销售店铺数!$G:$G)</f>
        <v>0</v>
      </c>
      <c r="AN675" s="20">
        <f t="shared" si="176"/>
        <v>0</v>
      </c>
      <c r="AO675" s="20">
        <f t="shared" si="177"/>
        <v>0</v>
      </c>
      <c r="AP675" s="20">
        <f t="shared" si="178"/>
        <v>0</v>
      </c>
      <c r="AQ675" s="12">
        <f t="shared" si="179"/>
        <v>0</v>
      </c>
      <c r="AR675" s="20">
        <f t="shared" si="180"/>
        <v>0</v>
      </c>
      <c r="AS675" s="20">
        <f t="shared" si="181"/>
        <v>0</v>
      </c>
    </row>
    <row r="676" spans="1:45">
      <c r="A676"/>
      <c r="B676"/>
      <c r="C676"/>
      <c r="D676"/>
      <c r="E676"/>
      <c r="F676"/>
      <c r="G676"/>
      <c r="H676"/>
      <c r="I676"/>
      <c r="J676"/>
      <c r="K676"/>
      <c r="L676"/>
      <c r="M676" s="8" t="str">
        <f>IF(ISERROR( VLOOKUP(AD676,'[1]采购入库货量(公司仓库)'!$A:$I,9,FALSE)),"", VLOOKUP(AD676,'[1]采购入库货量(公司仓库)'!$A:$I,9,FALSE))</f>
        <v/>
      </c>
      <c r="N676" s="8" t="str">
        <f>IF(ISERROR( VLOOKUP(AD676,[1]批发上市日期!$A:$F,6,FALSE)),"",  VLOOKUP(AD676,[1]批发上市日期!$A:$F,6,FALSE))</f>
        <v/>
      </c>
      <c r="O676" s="48">
        <f>IF(ISERROR(VLOOKUP(E676&amp;G676,'[1]采购入库货量(公司仓库)'!$A:$I,7,FALSE)),0,VLOOKUP(E676&amp;G676,'[1]采购入库货量(公司仓库)'!$A:$I,7,FALSE))</f>
        <v>0</v>
      </c>
      <c r="P676" s="12">
        <f t="shared" si="166"/>
        <v>0</v>
      </c>
      <c r="Q676" s="14">
        <f>IF(ISERROR(VLOOKUP(E676&amp;G676,'[1]采购入库货量(公司仓库)'!$A:$I,8,FALSE)),0,VLOOKUP(E676&amp;G676,'[1]采购入库货量(公司仓库)'!$A:$I,8,FALSE))</f>
        <v>0</v>
      </c>
      <c r="R676" s="12">
        <f t="shared" si="167"/>
        <v>0</v>
      </c>
      <c r="S676">
        <f>SUMIF([1]库存总量!$H:$H,E676&amp;G676,[1]库存总量!$G:$G)</f>
        <v>0</v>
      </c>
      <c r="T676" s="12">
        <f t="shared" si="168"/>
        <v>0</v>
      </c>
      <c r="U676">
        <f>SUMIFS([1]库存总量!$G:$G,[1]库存总量!$H:$H,E676&amp;G676,[1]库存总量!$A:$A,"B")</f>
        <v>0</v>
      </c>
      <c r="V676" s="12">
        <f t="shared" si="169"/>
        <v>0</v>
      </c>
      <c r="W676">
        <f>SUMIFS([1]库存总量!$G:$G,[1]库存总量!$H:$H,E676&amp;G676,[1]库存总量!$A:$A,"K")</f>
        <v>0</v>
      </c>
      <c r="X676" s="12">
        <f t="shared" si="170"/>
        <v>0</v>
      </c>
      <c r="Y676">
        <f t="shared" si="171"/>
        <v>0</v>
      </c>
      <c r="Z676" s="12">
        <f t="shared" si="172"/>
        <v>0</v>
      </c>
      <c r="AA676">
        <f>(IF(ISERROR((IF(ISERROR(VLOOKUP(E676&amp;G676,'[1]采购入库货量(公司仓库)'!$A:$H,7,FALSE)),0,VLOOKUP(E676&amp;G676,'[1]采购入库货量(公司仓库)'!$A:$H,7,FALSE)))*L676-(IF(ISERROR(VLOOKUP(E676&amp;G676,'[1]采购入库货量(公司仓库)'!$A:$H,8,FALSE)),0,VLOOKUP(E676&amp;G676,'[1]采购入库货量(公司仓库)'!$A:$H,8,FALSE)))),0,(IF(ISERROR(VLOOKUP(E676&amp;G676,'[1]采购入库货量(公司仓库)'!$A:$H,7,FALSE)),0,VLOOKUP(E676&amp;G676,'[1]采购入库货量(公司仓库)'!$A:$H,7,FALSE)))*L676-(IF(ISERROR(VLOOKUP(E676&amp;G676,'[1]采购入库货量(公司仓库)'!$A:$H,8,FALSE)),0,VLOOKUP(E676&amp;G676,'[1]采购入库货量(公司仓库)'!$A:$H,8,FALSE)))))</f>
        <v>0</v>
      </c>
      <c r="AB676">
        <f>SUMIF([1]销售数据!$B:$B,E676&amp;G676,[1]销售数据!$G:$G)</f>
        <v>0</v>
      </c>
      <c r="AC676" s="12">
        <f t="shared" si="173"/>
        <v>0</v>
      </c>
      <c r="AD676" t="str">
        <f t="shared" si="174"/>
        <v/>
      </c>
      <c r="AE676">
        <f>SUMIF([1]销售数据!$B:$B,AD676,[1]销售数据!$L:$L)</f>
        <v>0</v>
      </c>
      <c r="AF676">
        <f>SUMIF([1]销售数据!$B:$B,AD676,[1]销售数据!$K:$K)</f>
        <v>0</v>
      </c>
      <c r="AG676">
        <f>SUMIF([1]销售数据!$B:$B,AD676,[1]销售数据!$J:$J)</f>
        <v>0</v>
      </c>
      <c r="AH676">
        <f>SUMIF([1]销售数据!$B:$B,AD676,[1]销售数据!$I:$I)</f>
        <v>0</v>
      </c>
      <c r="AI676">
        <f>SUMIF([1]销售数据!$B:$B,AD676,[1]销售数据!$H:$H)</f>
        <v>0</v>
      </c>
      <c r="AJ676" s="20">
        <f t="shared" si="175"/>
        <v>0</v>
      </c>
      <c r="AK676">
        <f>SUMIF([1]发货店铺数!$B:$B,AD676,[1]发货店铺数!$G:$G)</f>
        <v>0</v>
      </c>
      <c r="AL676">
        <f>SUMIF([1]销售店铺数!$B:$B,AD676,[1]销售店铺数!$G:$G)</f>
        <v>0</v>
      </c>
      <c r="AM676">
        <f>SUMIF([1]销售店铺数!$B:$B,AD676,[1]销售店铺数!$G:$G)</f>
        <v>0</v>
      </c>
      <c r="AN676" s="20">
        <f t="shared" si="176"/>
        <v>0</v>
      </c>
      <c r="AO676" s="20">
        <f t="shared" si="177"/>
        <v>0</v>
      </c>
      <c r="AP676" s="20">
        <f t="shared" si="178"/>
        <v>0</v>
      </c>
      <c r="AQ676" s="12">
        <f t="shared" si="179"/>
        <v>0</v>
      </c>
      <c r="AR676" s="20">
        <f t="shared" si="180"/>
        <v>0</v>
      </c>
      <c r="AS676" s="20">
        <f t="shared" si="181"/>
        <v>0</v>
      </c>
    </row>
    <row r="677" spans="1:45">
      <c r="A677"/>
      <c r="B677"/>
      <c r="C677"/>
      <c r="D677"/>
      <c r="E677"/>
      <c r="F677"/>
      <c r="G677"/>
      <c r="H677"/>
      <c r="I677"/>
      <c r="J677"/>
      <c r="K677"/>
      <c r="L677"/>
      <c r="M677" s="8" t="str">
        <f>IF(ISERROR( VLOOKUP(AD677,'[1]采购入库货量(公司仓库)'!$A:$I,9,FALSE)),"", VLOOKUP(AD677,'[1]采购入库货量(公司仓库)'!$A:$I,9,FALSE))</f>
        <v/>
      </c>
      <c r="N677" s="8" t="str">
        <f>IF(ISERROR( VLOOKUP(AD677,[1]批发上市日期!$A:$F,6,FALSE)),"",  VLOOKUP(AD677,[1]批发上市日期!$A:$F,6,FALSE))</f>
        <v/>
      </c>
      <c r="O677" s="48">
        <f>IF(ISERROR(VLOOKUP(E677&amp;G677,'[1]采购入库货量(公司仓库)'!$A:$I,7,FALSE)),0,VLOOKUP(E677&amp;G677,'[1]采购入库货量(公司仓库)'!$A:$I,7,FALSE))</f>
        <v>0</v>
      </c>
      <c r="P677" s="12">
        <f t="shared" si="166"/>
        <v>0</v>
      </c>
      <c r="Q677" s="14">
        <f>IF(ISERROR(VLOOKUP(E677&amp;G677,'[1]采购入库货量(公司仓库)'!$A:$I,8,FALSE)),0,VLOOKUP(E677&amp;G677,'[1]采购入库货量(公司仓库)'!$A:$I,8,FALSE))</f>
        <v>0</v>
      </c>
      <c r="R677" s="12">
        <f t="shared" si="167"/>
        <v>0</v>
      </c>
      <c r="S677">
        <f>SUMIF([1]库存总量!$H:$H,E677&amp;G677,[1]库存总量!$G:$G)</f>
        <v>0</v>
      </c>
      <c r="T677" s="12">
        <f t="shared" si="168"/>
        <v>0</v>
      </c>
      <c r="U677">
        <f>SUMIFS([1]库存总量!$G:$G,[1]库存总量!$H:$H,E677&amp;G677,[1]库存总量!$A:$A,"B")</f>
        <v>0</v>
      </c>
      <c r="V677" s="12">
        <f t="shared" si="169"/>
        <v>0</v>
      </c>
      <c r="W677">
        <f>SUMIFS([1]库存总量!$G:$G,[1]库存总量!$H:$H,E677&amp;G677,[1]库存总量!$A:$A,"K")</f>
        <v>0</v>
      </c>
      <c r="X677" s="12">
        <f t="shared" si="170"/>
        <v>0</v>
      </c>
      <c r="Y677">
        <f t="shared" si="171"/>
        <v>0</v>
      </c>
      <c r="Z677" s="12">
        <f t="shared" si="172"/>
        <v>0</v>
      </c>
      <c r="AA677">
        <f>(IF(ISERROR((IF(ISERROR(VLOOKUP(E677&amp;G677,'[1]采购入库货量(公司仓库)'!$A:$H,7,FALSE)),0,VLOOKUP(E677&amp;G677,'[1]采购入库货量(公司仓库)'!$A:$H,7,FALSE)))*L677-(IF(ISERROR(VLOOKUP(E677&amp;G677,'[1]采购入库货量(公司仓库)'!$A:$H,8,FALSE)),0,VLOOKUP(E677&amp;G677,'[1]采购入库货量(公司仓库)'!$A:$H,8,FALSE)))),0,(IF(ISERROR(VLOOKUP(E677&amp;G677,'[1]采购入库货量(公司仓库)'!$A:$H,7,FALSE)),0,VLOOKUP(E677&amp;G677,'[1]采购入库货量(公司仓库)'!$A:$H,7,FALSE)))*L677-(IF(ISERROR(VLOOKUP(E677&amp;G677,'[1]采购入库货量(公司仓库)'!$A:$H,8,FALSE)),0,VLOOKUP(E677&amp;G677,'[1]采购入库货量(公司仓库)'!$A:$H,8,FALSE)))))</f>
        <v>0</v>
      </c>
      <c r="AB677">
        <f>SUMIF([1]销售数据!$B:$B,E677&amp;G677,[1]销售数据!$G:$G)</f>
        <v>0</v>
      </c>
      <c r="AC677" s="12">
        <f t="shared" si="173"/>
        <v>0</v>
      </c>
      <c r="AD677" t="str">
        <f t="shared" si="174"/>
        <v/>
      </c>
      <c r="AE677">
        <f>SUMIF([1]销售数据!$B:$B,AD677,[1]销售数据!$L:$L)</f>
        <v>0</v>
      </c>
      <c r="AF677">
        <f>SUMIF([1]销售数据!$B:$B,AD677,[1]销售数据!$K:$K)</f>
        <v>0</v>
      </c>
      <c r="AG677">
        <f>SUMIF([1]销售数据!$B:$B,AD677,[1]销售数据!$J:$J)</f>
        <v>0</v>
      </c>
      <c r="AH677">
        <f>SUMIF([1]销售数据!$B:$B,AD677,[1]销售数据!$I:$I)</f>
        <v>0</v>
      </c>
      <c r="AI677">
        <f>SUMIF([1]销售数据!$B:$B,AD677,[1]销售数据!$H:$H)</f>
        <v>0</v>
      </c>
      <c r="AJ677" s="20">
        <f t="shared" si="175"/>
        <v>0</v>
      </c>
      <c r="AK677">
        <f>SUMIF([1]发货店铺数!$B:$B,AD677,[1]发货店铺数!$G:$G)</f>
        <v>0</v>
      </c>
      <c r="AL677">
        <f>SUMIF([1]销售店铺数!$B:$B,AD677,[1]销售店铺数!$G:$G)</f>
        <v>0</v>
      </c>
      <c r="AM677">
        <f>SUMIF([1]销售店铺数!$B:$B,AD677,[1]销售店铺数!$G:$G)</f>
        <v>0</v>
      </c>
      <c r="AN677" s="20">
        <f t="shared" si="176"/>
        <v>0</v>
      </c>
      <c r="AO677" s="20">
        <f t="shared" si="177"/>
        <v>0</v>
      </c>
      <c r="AP677" s="20">
        <f t="shared" si="178"/>
        <v>0</v>
      </c>
      <c r="AQ677" s="12">
        <f t="shared" si="179"/>
        <v>0</v>
      </c>
      <c r="AR677" s="20">
        <f t="shared" si="180"/>
        <v>0</v>
      </c>
      <c r="AS677" s="20">
        <f t="shared" si="181"/>
        <v>0</v>
      </c>
    </row>
    <row r="678" spans="1:45">
      <c r="A678"/>
      <c r="B678"/>
      <c r="C678"/>
      <c r="D678"/>
      <c r="E678"/>
      <c r="F678"/>
      <c r="G678"/>
      <c r="H678"/>
      <c r="I678"/>
      <c r="J678"/>
      <c r="K678"/>
      <c r="L678"/>
      <c r="M678" s="8" t="str">
        <f>IF(ISERROR( VLOOKUP(AD678,'[1]采购入库货量(公司仓库)'!$A:$I,9,FALSE)),"", VLOOKUP(AD678,'[1]采购入库货量(公司仓库)'!$A:$I,9,FALSE))</f>
        <v/>
      </c>
      <c r="N678" s="8" t="str">
        <f>IF(ISERROR( VLOOKUP(AD678,[1]批发上市日期!$A:$F,6,FALSE)),"",  VLOOKUP(AD678,[1]批发上市日期!$A:$F,6,FALSE))</f>
        <v/>
      </c>
      <c r="O678" s="48">
        <f>IF(ISERROR(VLOOKUP(E678&amp;G678,'[1]采购入库货量(公司仓库)'!$A:$I,7,FALSE)),0,VLOOKUP(E678&amp;G678,'[1]采购入库货量(公司仓库)'!$A:$I,7,FALSE))</f>
        <v>0</v>
      </c>
      <c r="P678" s="12">
        <f t="shared" si="166"/>
        <v>0</v>
      </c>
      <c r="Q678" s="14">
        <f>IF(ISERROR(VLOOKUP(E678&amp;G678,'[1]采购入库货量(公司仓库)'!$A:$I,8,FALSE)),0,VLOOKUP(E678&amp;G678,'[1]采购入库货量(公司仓库)'!$A:$I,8,FALSE))</f>
        <v>0</v>
      </c>
      <c r="R678" s="12">
        <f t="shared" si="167"/>
        <v>0</v>
      </c>
      <c r="S678">
        <f>SUMIF([1]库存总量!$H:$H,E678&amp;G678,[1]库存总量!$G:$G)</f>
        <v>0</v>
      </c>
      <c r="T678" s="12">
        <f t="shared" si="168"/>
        <v>0</v>
      </c>
      <c r="U678">
        <f>SUMIFS([1]库存总量!$G:$G,[1]库存总量!$H:$H,E678&amp;G678,[1]库存总量!$A:$A,"B")</f>
        <v>0</v>
      </c>
      <c r="V678" s="12">
        <f t="shared" si="169"/>
        <v>0</v>
      </c>
      <c r="W678">
        <f>SUMIFS([1]库存总量!$G:$G,[1]库存总量!$H:$H,E678&amp;G678,[1]库存总量!$A:$A,"K")</f>
        <v>0</v>
      </c>
      <c r="X678" s="12">
        <f t="shared" si="170"/>
        <v>0</v>
      </c>
      <c r="Y678">
        <f t="shared" si="171"/>
        <v>0</v>
      </c>
      <c r="Z678" s="12">
        <f t="shared" si="172"/>
        <v>0</v>
      </c>
      <c r="AA678">
        <f>(IF(ISERROR((IF(ISERROR(VLOOKUP(E678&amp;G678,'[1]采购入库货量(公司仓库)'!$A:$H,7,FALSE)),0,VLOOKUP(E678&amp;G678,'[1]采购入库货量(公司仓库)'!$A:$H,7,FALSE)))*L678-(IF(ISERROR(VLOOKUP(E678&amp;G678,'[1]采购入库货量(公司仓库)'!$A:$H,8,FALSE)),0,VLOOKUP(E678&amp;G678,'[1]采购入库货量(公司仓库)'!$A:$H,8,FALSE)))),0,(IF(ISERROR(VLOOKUP(E678&amp;G678,'[1]采购入库货量(公司仓库)'!$A:$H,7,FALSE)),0,VLOOKUP(E678&amp;G678,'[1]采购入库货量(公司仓库)'!$A:$H,7,FALSE)))*L678-(IF(ISERROR(VLOOKUP(E678&amp;G678,'[1]采购入库货量(公司仓库)'!$A:$H,8,FALSE)),0,VLOOKUP(E678&amp;G678,'[1]采购入库货量(公司仓库)'!$A:$H,8,FALSE)))))</f>
        <v>0</v>
      </c>
      <c r="AB678">
        <f>SUMIF([1]销售数据!$B:$B,E678&amp;G678,[1]销售数据!$G:$G)</f>
        <v>0</v>
      </c>
      <c r="AC678" s="12">
        <f t="shared" si="173"/>
        <v>0</v>
      </c>
      <c r="AD678" t="str">
        <f t="shared" si="174"/>
        <v/>
      </c>
      <c r="AE678">
        <f>SUMIF([1]销售数据!$B:$B,AD678,[1]销售数据!$L:$L)</f>
        <v>0</v>
      </c>
      <c r="AF678">
        <f>SUMIF([1]销售数据!$B:$B,AD678,[1]销售数据!$K:$K)</f>
        <v>0</v>
      </c>
      <c r="AG678">
        <f>SUMIF([1]销售数据!$B:$B,AD678,[1]销售数据!$J:$J)</f>
        <v>0</v>
      </c>
      <c r="AH678">
        <f>SUMIF([1]销售数据!$B:$B,AD678,[1]销售数据!$I:$I)</f>
        <v>0</v>
      </c>
      <c r="AI678">
        <f>SUMIF([1]销售数据!$B:$B,AD678,[1]销售数据!$H:$H)</f>
        <v>0</v>
      </c>
      <c r="AJ678" s="20">
        <f t="shared" si="175"/>
        <v>0</v>
      </c>
      <c r="AK678">
        <f>SUMIF([1]发货店铺数!$B:$B,AD678,[1]发货店铺数!$G:$G)</f>
        <v>0</v>
      </c>
      <c r="AL678">
        <f>SUMIF([1]销售店铺数!$B:$B,AD678,[1]销售店铺数!$G:$G)</f>
        <v>0</v>
      </c>
      <c r="AM678">
        <f>SUMIF([1]销售店铺数!$B:$B,AD678,[1]销售店铺数!$G:$G)</f>
        <v>0</v>
      </c>
      <c r="AN678" s="20">
        <f t="shared" si="176"/>
        <v>0</v>
      </c>
      <c r="AO678" s="20">
        <f t="shared" si="177"/>
        <v>0</v>
      </c>
      <c r="AP678" s="20">
        <f t="shared" si="178"/>
        <v>0</v>
      </c>
      <c r="AQ678" s="12">
        <f t="shared" si="179"/>
        <v>0</v>
      </c>
      <c r="AR678" s="20">
        <f t="shared" si="180"/>
        <v>0</v>
      </c>
      <c r="AS678" s="20">
        <f t="shared" si="181"/>
        <v>0</v>
      </c>
    </row>
    <row r="679" spans="1:45">
      <c r="A679"/>
      <c r="B679"/>
      <c r="C679"/>
      <c r="D679"/>
      <c r="E679"/>
      <c r="F679"/>
      <c r="G679"/>
      <c r="H679"/>
      <c r="I679"/>
      <c r="J679"/>
      <c r="K679"/>
      <c r="L679"/>
      <c r="M679" s="8" t="str">
        <f>IF(ISERROR( VLOOKUP(AD679,'[1]采购入库货量(公司仓库)'!$A:$I,9,FALSE)),"", VLOOKUP(AD679,'[1]采购入库货量(公司仓库)'!$A:$I,9,FALSE))</f>
        <v/>
      </c>
      <c r="N679" s="8" t="str">
        <f>IF(ISERROR( VLOOKUP(AD679,[1]批发上市日期!$A:$F,6,FALSE)),"",  VLOOKUP(AD679,[1]批发上市日期!$A:$F,6,FALSE))</f>
        <v/>
      </c>
      <c r="O679" s="48">
        <f>IF(ISERROR(VLOOKUP(E679&amp;G679,'[1]采购入库货量(公司仓库)'!$A:$I,7,FALSE)),0,VLOOKUP(E679&amp;G679,'[1]采购入库货量(公司仓库)'!$A:$I,7,FALSE))</f>
        <v>0</v>
      </c>
      <c r="P679" s="12">
        <f t="shared" si="166"/>
        <v>0</v>
      </c>
      <c r="Q679" s="14">
        <f>IF(ISERROR(VLOOKUP(E679&amp;G679,'[1]采购入库货量(公司仓库)'!$A:$I,8,FALSE)),0,VLOOKUP(E679&amp;G679,'[1]采购入库货量(公司仓库)'!$A:$I,8,FALSE))</f>
        <v>0</v>
      </c>
      <c r="R679" s="12">
        <f t="shared" si="167"/>
        <v>0</v>
      </c>
      <c r="S679">
        <f>SUMIF([1]库存总量!$H:$H,E679&amp;G679,[1]库存总量!$G:$G)</f>
        <v>0</v>
      </c>
      <c r="T679" s="12">
        <f t="shared" si="168"/>
        <v>0</v>
      </c>
      <c r="U679">
        <f>SUMIFS([1]库存总量!$G:$G,[1]库存总量!$H:$H,E679&amp;G679,[1]库存总量!$A:$A,"B")</f>
        <v>0</v>
      </c>
      <c r="V679" s="12">
        <f t="shared" si="169"/>
        <v>0</v>
      </c>
      <c r="W679">
        <f>SUMIFS([1]库存总量!$G:$G,[1]库存总量!$H:$H,E679&amp;G679,[1]库存总量!$A:$A,"K")</f>
        <v>0</v>
      </c>
      <c r="X679" s="12">
        <f t="shared" si="170"/>
        <v>0</v>
      </c>
      <c r="Y679">
        <f t="shared" si="171"/>
        <v>0</v>
      </c>
      <c r="Z679" s="12">
        <f t="shared" si="172"/>
        <v>0</v>
      </c>
      <c r="AA679">
        <f>(IF(ISERROR((IF(ISERROR(VLOOKUP(E679&amp;G679,'[1]采购入库货量(公司仓库)'!$A:$H,7,FALSE)),0,VLOOKUP(E679&amp;G679,'[1]采购入库货量(公司仓库)'!$A:$H,7,FALSE)))*L679-(IF(ISERROR(VLOOKUP(E679&amp;G679,'[1]采购入库货量(公司仓库)'!$A:$H,8,FALSE)),0,VLOOKUP(E679&amp;G679,'[1]采购入库货量(公司仓库)'!$A:$H,8,FALSE)))),0,(IF(ISERROR(VLOOKUP(E679&amp;G679,'[1]采购入库货量(公司仓库)'!$A:$H,7,FALSE)),0,VLOOKUP(E679&amp;G679,'[1]采购入库货量(公司仓库)'!$A:$H,7,FALSE)))*L679-(IF(ISERROR(VLOOKUP(E679&amp;G679,'[1]采购入库货量(公司仓库)'!$A:$H,8,FALSE)),0,VLOOKUP(E679&amp;G679,'[1]采购入库货量(公司仓库)'!$A:$H,8,FALSE)))))</f>
        <v>0</v>
      </c>
      <c r="AB679">
        <f>SUMIF([1]销售数据!$B:$B,E679&amp;G679,[1]销售数据!$G:$G)</f>
        <v>0</v>
      </c>
      <c r="AC679" s="12">
        <f t="shared" si="173"/>
        <v>0</v>
      </c>
      <c r="AD679" t="str">
        <f t="shared" si="174"/>
        <v/>
      </c>
      <c r="AE679">
        <f>SUMIF([1]销售数据!$B:$B,AD679,[1]销售数据!$L:$L)</f>
        <v>0</v>
      </c>
      <c r="AF679">
        <f>SUMIF([1]销售数据!$B:$B,AD679,[1]销售数据!$K:$K)</f>
        <v>0</v>
      </c>
      <c r="AG679">
        <f>SUMIF([1]销售数据!$B:$B,AD679,[1]销售数据!$J:$J)</f>
        <v>0</v>
      </c>
      <c r="AH679">
        <f>SUMIF([1]销售数据!$B:$B,AD679,[1]销售数据!$I:$I)</f>
        <v>0</v>
      </c>
      <c r="AI679">
        <f>SUMIF([1]销售数据!$B:$B,AD679,[1]销售数据!$H:$H)</f>
        <v>0</v>
      </c>
      <c r="AJ679" s="20">
        <f t="shared" si="175"/>
        <v>0</v>
      </c>
      <c r="AK679">
        <f>SUMIF([1]发货店铺数!$B:$B,AD679,[1]发货店铺数!$G:$G)</f>
        <v>0</v>
      </c>
      <c r="AL679">
        <f>SUMIF([1]销售店铺数!$B:$B,AD679,[1]销售店铺数!$G:$G)</f>
        <v>0</v>
      </c>
      <c r="AM679">
        <f>SUMIF([1]销售店铺数!$B:$B,AD679,[1]销售店铺数!$G:$G)</f>
        <v>0</v>
      </c>
      <c r="AN679" s="20">
        <f t="shared" si="176"/>
        <v>0</v>
      </c>
      <c r="AO679" s="20">
        <f t="shared" si="177"/>
        <v>0</v>
      </c>
      <c r="AP679" s="20">
        <f t="shared" si="178"/>
        <v>0</v>
      </c>
      <c r="AQ679" s="12">
        <f t="shared" si="179"/>
        <v>0</v>
      </c>
      <c r="AR679" s="20">
        <f t="shared" si="180"/>
        <v>0</v>
      </c>
      <c r="AS679" s="20">
        <f t="shared" si="181"/>
        <v>0</v>
      </c>
    </row>
    <row r="680" spans="1:45">
      <c r="A680"/>
      <c r="B680"/>
      <c r="C680"/>
      <c r="D680"/>
      <c r="E680"/>
      <c r="F680"/>
      <c r="G680"/>
      <c r="H680"/>
      <c r="I680"/>
      <c r="J680"/>
      <c r="K680"/>
      <c r="L680"/>
      <c r="M680" s="8" t="str">
        <f>IF(ISERROR( VLOOKUP(AD680,'[1]采购入库货量(公司仓库)'!$A:$I,9,FALSE)),"", VLOOKUP(AD680,'[1]采购入库货量(公司仓库)'!$A:$I,9,FALSE))</f>
        <v/>
      </c>
      <c r="N680" s="8" t="str">
        <f>IF(ISERROR( VLOOKUP(AD680,[1]批发上市日期!$A:$F,6,FALSE)),"",  VLOOKUP(AD680,[1]批发上市日期!$A:$F,6,FALSE))</f>
        <v/>
      </c>
      <c r="O680" s="48">
        <f>IF(ISERROR(VLOOKUP(E680&amp;G680,'[1]采购入库货量(公司仓库)'!$A:$I,7,FALSE)),0,VLOOKUP(E680&amp;G680,'[1]采购入库货量(公司仓库)'!$A:$I,7,FALSE))</f>
        <v>0</v>
      </c>
      <c r="P680" s="12">
        <f t="shared" si="166"/>
        <v>0</v>
      </c>
      <c r="Q680" s="14">
        <f>IF(ISERROR(VLOOKUP(E680&amp;G680,'[1]采购入库货量(公司仓库)'!$A:$I,8,FALSE)),0,VLOOKUP(E680&amp;G680,'[1]采购入库货量(公司仓库)'!$A:$I,8,FALSE))</f>
        <v>0</v>
      </c>
      <c r="R680" s="12">
        <f t="shared" si="167"/>
        <v>0</v>
      </c>
      <c r="S680">
        <f>SUMIF([1]库存总量!$H:$H,E680&amp;G680,[1]库存总量!$G:$G)</f>
        <v>0</v>
      </c>
      <c r="T680" s="12">
        <f t="shared" si="168"/>
        <v>0</v>
      </c>
      <c r="U680">
        <f>SUMIFS([1]库存总量!$G:$G,[1]库存总量!$H:$H,E680&amp;G680,[1]库存总量!$A:$A,"B")</f>
        <v>0</v>
      </c>
      <c r="V680" s="12">
        <f t="shared" si="169"/>
        <v>0</v>
      </c>
      <c r="W680">
        <f>SUMIFS([1]库存总量!$G:$G,[1]库存总量!$H:$H,E680&amp;G680,[1]库存总量!$A:$A,"K")</f>
        <v>0</v>
      </c>
      <c r="X680" s="12">
        <f t="shared" si="170"/>
        <v>0</v>
      </c>
      <c r="Y680">
        <f t="shared" si="171"/>
        <v>0</v>
      </c>
      <c r="Z680" s="12">
        <f t="shared" si="172"/>
        <v>0</v>
      </c>
      <c r="AA680">
        <f>(IF(ISERROR((IF(ISERROR(VLOOKUP(E680&amp;G680,'[1]采购入库货量(公司仓库)'!$A:$H,7,FALSE)),0,VLOOKUP(E680&amp;G680,'[1]采购入库货量(公司仓库)'!$A:$H,7,FALSE)))*L680-(IF(ISERROR(VLOOKUP(E680&amp;G680,'[1]采购入库货量(公司仓库)'!$A:$H,8,FALSE)),0,VLOOKUP(E680&amp;G680,'[1]采购入库货量(公司仓库)'!$A:$H,8,FALSE)))),0,(IF(ISERROR(VLOOKUP(E680&amp;G680,'[1]采购入库货量(公司仓库)'!$A:$H,7,FALSE)),0,VLOOKUP(E680&amp;G680,'[1]采购入库货量(公司仓库)'!$A:$H,7,FALSE)))*L680-(IF(ISERROR(VLOOKUP(E680&amp;G680,'[1]采购入库货量(公司仓库)'!$A:$H,8,FALSE)),0,VLOOKUP(E680&amp;G680,'[1]采购入库货量(公司仓库)'!$A:$H,8,FALSE)))))</f>
        <v>0</v>
      </c>
      <c r="AB680">
        <f>SUMIF([1]销售数据!$B:$B,E680&amp;G680,[1]销售数据!$G:$G)</f>
        <v>0</v>
      </c>
      <c r="AC680" s="12">
        <f t="shared" si="173"/>
        <v>0</v>
      </c>
      <c r="AD680" t="str">
        <f t="shared" si="174"/>
        <v/>
      </c>
      <c r="AE680">
        <f>SUMIF([1]销售数据!$B:$B,AD680,[1]销售数据!$L:$L)</f>
        <v>0</v>
      </c>
      <c r="AF680">
        <f>SUMIF([1]销售数据!$B:$B,AD680,[1]销售数据!$K:$K)</f>
        <v>0</v>
      </c>
      <c r="AG680">
        <f>SUMIF([1]销售数据!$B:$B,AD680,[1]销售数据!$J:$J)</f>
        <v>0</v>
      </c>
      <c r="AH680">
        <f>SUMIF([1]销售数据!$B:$B,AD680,[1]销售数据!$I:$I)</f>
        <v>0</v>
      </c>
      <c r="AI680">
        <f>SUMIF([1]销售数据!$B:$B,AD680,[1]销售数据!$H:$H)</f>
        <v>0</v>
      </c>
      <c r="AJ680" s="20">
        <f t="shared" si="175"/>
        <v>0</v>
      </c>
      <c r="AK680">
        <f>SUMIF([1]发货店铺数!$B:$B,AD680,[1]发货店铺数!$G:$G)</f>
        <v>0</v>
      </c>
      <c r="AL680">
        <f>SUMIF([1]销售店铺数!$B:$B,AD680,[1]销售店铺数!$G:$G)</f>
        <v>0</v>
      </c>
      <c r="AM680">
        <f>SUMIF([1]销售店铺数!$B:$B,AD680,[1]销售店铺数!$G:$G)</f>
        <v>0</v>
      </c>
      <c r="AN680" s="20">
        <f t="shared" si="176"/>
        <v>0</v>
      </c>
      <c r="AO680" s="20">
        <f t="shared" si="177"/>
        <v>0</v>
      </c>
      <c r="AP680" s="20">
        <f t="shared" si="178"/>
        <v>0</v>
      </c>
      <c r="AQ680" s="12">
        <f t="shared" si="179"/>
        <v>0</v>
      </c>
      <c r="AR680" s="20">
        <f t="shared" si="180"/>
        <v>0</v>
      </c>
      <c r="AS680" s="20">
        <f t="shared" si="181"/>
        <v>0</v>
      </c>
    </row>
    <row r="681" spans="1:45">
      <c r="A681"/>
      <c r="B681"/>
      <c r="C681"/>
      <c r="D681"/>
      <c r="E681"/>
      <c r="F681"/>
      <c r="G681"/>
      <c r="H681"/>
      <c r="I681"/>
      <c r="J681"/>
      <c r="K681"/>
      <c r="L681"/>
      <c r="M681" s="8" t="str">
        <f>IF(ISERROR( VLOOKUP(AD681,'[1]采购入库货量(公司仓库)'!$A:$I,9,FALSE)),"", VLOOKUP(AD681,'[1]采购入库货量(公司仓库)'!$A:$I,9,FALSE))</f>
        <v/>
      </c>
      <c r="N681" s="8" t="str">
        <f>IF(ISERROR( VLOOKUP(AD681,[1]批发上市日期!$A:$F,6,FALSE)),"",  VLOOKUP(AD681,[1]批发上市日期!$A:$F,6,FALSE))</f>
        <v/>
      </c>
      <c r="O681" s="48">
        <f>IF(ISERROR(VLOOKUP(E681&amp;G681,'[1]采购入库货量(公司仓库)'!$A:$I,7,FALSE)),0,VLOOKUP(E681&amp;G681,'[1]采购入库货量(公司仓库)'!$A:$I,7,FALSE))</f>
        <v>0</v>
      </c>
      <c r="P681" s="12">
        <f t="shared" si="166"/>
        <v>0</v>
      </c>
      <c r="Q681" s="14">
        <f>IF(ISERROR(VLOOKUP(E681&amp;G681,'[1]采购入库货量(公司仓库)'!$A:$I,8,FALSE)),0,VLOOKUP(E681&amp;G681,'[1]采购入库货量(公司仓库)'!$A:$I,8,FALSE))</f>
        <v>0</v>
      </c>
      <c r="R681" s="12">
        <f t="shared" si="167"/>
        <v>0</v>
      </c>
      <c r="S681">
        <f>SUMIF([1]库存总量!$H:$H,E681&amp;G681,[1]库存总量!$G:$G)</f>
        <v>0</v>
      </c>
      <c r="T681" s="12">
        <f t="shared" si="168"/>
        <v>0</v>
      </c>
      <c r="U681">
        <f>SUMIFS([1]库存总量!$G:$G,[1]库存总量!$H:$H,E681&amp;G681,[1]库存总量!$A:$A,"B")</f>
        <v>0</v>
      </c>
      <c r="V681" s="12">
        <f t="shared" si="169"/>
        <v>0</v>
      </c>
      <c r="W681">
        <f>SUMIFS([1]库存总量!$G:$G,[1]库存总量!$H:$H,E681&amp;G681,[1]库存总量!$A:$A,"K")</f>
        <v>0</v>
      </c>
      <c r="X681" s="12">
        <f t="shared" si="170"/>
        <v>0</v>
      </c>
      <c r="Y681">
        <f t="shared" si="171"/>
        <v>0</v>
      </c>
      <c r="Z681" s="12">
        <f t="shared" si="172"/>
        <v>0</v>
      </c>
      <c r="AA681">
        <f>(IF(ISERROR((IF(ISERROR(VLOOKUP(E681&amp;G681,'[1]采购入库货量(公司仓库)'!$A:$H,7,FALSE)),0,VLOOKUP(E681&amp;G681,'[1]采购入库货量(公司仓库)'!$A:$H,7,FALSE)))*L681-(IF(ISERROR(VLOOKUP(E681&amp;G681,'[1]采购入库货量(公司仓库)'!$A:$H,8,FALSE)),0,VLOOKUP(E681&amp;G681,'[1]采购入库货量(公司仓库)'!$A:$H,8,FALSE)))),0,(IF(ISERROR(VLOOKUP(E681&amp;G681,'[1]采购入库货量(公司仓库)'!$A:$H,7,FALSE)),0,VLOOKUP(E681&amp;G681,'[1]采购入库货量(公司仓库)'!$A:$H,7,FALSE)))*L681-(IF(ISERROR(VLOOKUP(E681&amp;G681,'[1]采购入库货量(公司仓库)'!$A:$H,8,FALSE)),0,VLOOKUP(E681&amp;G681,'[1]采购入库货量(公司仓库)'!$A:$H,8,FALSE)))))</f>
        <v>0</v>
      </c>
      <c r="AB681">
        <f>SUMIF([1]销售数据!$B:$B,E681&amp;G681,[1]销售数据!$G:$G)</f>
        <v>0</v>
      </c>
      <c r="AC681" s="12">
        <f t="shared" si="173"/>
        <v>0</v>
      </c>
      <c r="AD681" t="str">
        <f t="shared" si="174"/>
        <v/>
      </c>
      <c r="AE681">
        <f>SUMIF([1]销售数据!$B:$B,AD681,[1]销售数据!$L:$L)</f>
        <v>0</v>
      </c>
      <c r="AF681">
        <f>SUMIF([1]销售数据!$B:$B,AD681,[1]销售数据!$K:$K)</f>
        <v>0</v>
      </c>
      <c r="AG681">
        <f>SUMIF([1]销售数据!$B:$B,AD681,[1]销售数据!$J:$J)</f>
        <v>0</v>
      </c>
      <c r="AH681">
        <f>SUMIF([1]销售数据!$B:$B,AD681,[1]销售数据!$I:$I)</f>
        <v>0</v>
      </c>
      <c r="AI681">
        <f>SUMIF([1]销售数据!$B:$B,AD681,[1]销售数据!$H:$H)</f>
        <v>0</v>
      </c>
      <c r="AJ681" s="20">
        <f t="shared" si="175"/>
        <v>0</v>
      </c>
      <c r="AK681">
        <f>SUMIF([1]发货店铺数!$B:$B,AD681,[1]发货店铺数!$G:$G)</f>
        <v>0</v>
      </c>
      <c r="AL681">
        <f>SUMIF([1]销售店铺数!$B:$B,AD681,[1]销售店铺数!$G:$G)</f>
        <v>0</v>
      </c>
      <c r="AM681">
        <f>SUMIF([1]销售店铺数!$B:$B,AD681,[1]销售店铺数!$G:$G)</f>
        <v>0</v>
      </c>
      <c r="AN681" s="20">
        <f t="shared" si="176"/>
        <v>0</v>
      </c>
      <c r="AO681" s="20">
        <f t="shared" si="177"/>
        <v>0</v>
      </c>
      <c r="AP681" s="20">
        <f t="shared" si="178"/>
        <v>0</v>
      </c>
      <c r="AQ681" s="12">
        <f t="shared" si="179"/>
        <v>0</v>
      </c>
      <c r="AR681" s="20">
        <f t="shared" si="180"/>
        <v>0</v>
      </c>
      <c r="AS681" s="20">
        <f t="shared" si="181"/>
        <v>0</v>
      </c>
    </row>
    <row r="682" spans="1:45">
      <c r="A682"/>
      <c r="B682"/>
      <c r="C682"/>
      <c r="D682"/>
      <c r="E682"/>
      <c r="F682"/>
      <c r="G682"/>
      <c r="H682"/>
      <c r="I682"/>
      <c r="J682"/>
      <c r="K682"/>
      <c r="L682"/>
      <c r="M682" s="8" t="str">
        <f>IF(ISERROR( VLOOKUP(AD682,'[1]采购入库货量(公司仓库)'!$A:$I,9,FALSE)),"", VLOOKUP(AD682,'[1]采购入库货量(公司仓库)'!$A:$I,9,FALSE))</f>
        <v/>
      </c>
      <c r="N682" s="8" t="str">
        <f>IF(ISERROR( VLOOKUP(AD682,[1]批发上市日期!$A:$F,6,FALSE)),"",  VLOOKUP(AD682,[1]批发上市日期!$A:$F,6,FALSE))</f>
        <v/>
      </c>
      <c r="O682" s="48">
        <f>IF(ISERROR(VLOOKUP(E682&amp;G682,'[1]采购入库货量(公司仓库)'!$A:$I,7,FALSE)),0,VLOOKUP(E682&amp;G682,'[1]采购入库货量(公司仓库)'!$A:$I,7,FALSE))</f>
        <v>0</v>
      </c>
      <c r="P682" s="12">
        <f t="shared" si="166"/>
        <v>0</v>
      </c>
      <c r="Q682" s="14">
        <f>IF(ISERROR(VLOOKUP(E682&amp;G682,'[1]采购入库货量(公司仓库)'!$A:$I,8,FALSE)),0,VLOOKUP(E682&amp;G682,'[1]采购入库货量(公司仓库)'!$A:$I,8,FALSE))</f>
        <v>0</v>
      </c>
      <c r="R682" s="12">
        <f t="shared" si="167"/>
        <v>0</v>
      </c>
      <c r="S682">
        <f>SUMIF([1]库存总量!$H:$H,E682&amp;G682,[1]库存总量!$G:$G)</f>
        <v>0</v>
      </c>
      <c r="T682" s="12">
        <f t="shared" si="168"/>
        <v>0</v>
      </c>
      <c r="U682">
        <f>SUMIFS([1]库存总量!$G:$G,[1]库存总量!$H:$H,E682&amp;G682,[1]库存总量!$A:$A,"B")</f>
        <v>0</v>
      </c>
      <c r="V682" s="12">
        <f t="shared" si="169"/>
        <v>0</v>
      </c>
      <c r="W682">
        <f>SUMIFS([1]库存总量!$G:$G,[1]库存总量!$H:$H,E682&amp;G682,[1]库存总量!$A:$A,"K")</f>
        <v>0</v>
      </c>
      <c r="X682" s="12">
        <f t="shared" si="170"/>
        <v>0</v>
      </c>
      <c r="Y682">
        <f t="shared" si="171"/>
        <v>0</v>
      </c>
      <c r="Z682" s="12">
        <f t="shared" si="172"/>
        <v>0</v>
      </c>
      <c r="AA682">
        <f>(IF(ISERROR((IF(ISERROR(VLOOKUP(E682&amp;G682,'[1]采购入库货量(公司仓库)'!$A:$H,7,FALSE)),0,VLOOKUP(E682&amp;G682,'[1]采购入库货量(公司仓库)'!$A:$H,7,FALSE)))*L682-(IF(ISERROR(VLOOKUP(E682&amp;G682,'[1]采购入库货量(公司仓库)'!$A:$H,8,FALSE)),0,VLOOKUP(E682&amp;G682,'[1]采购入库货量(公司仓库)'!$A:$H,8,FALSE)))),0,(IF(ISERROR(VLOOKUP(E682&amp;G682,'[1]采购入库货量(公司仓库)'!$A:$H,7,FALSE)),0,VLOOKUP(E682&amp;G682,'[1]采购入库货量(公司仓库)'!$A:$H,7,FALSE)))*L682-(IF(ISERROR(VLOOKUP(E682&amp;G682,'[1]采购入库货量(公司仓库)'!$A:$H,8,FALSE)),0,VLOOKUP(E682&amp;G682,'[1]采购入库货量(公司仓库)'!$A:$H,8,FALSE)))))</f>
        <v>0</v>
      </c>
      <c r="AB682">
        <f>SUMIF([1]销售数据!$B:$B,E682&amp;G682,[1]销售数据!$G:$G)</f>
        <v>0</v>
      </c>
      <c r="AC682" s="12">
        <f t="shared" si="173"/>
        <v>0</v>
      </c>
      <c r="AD682" t="str">
        <f t="shared" si="174"/>
        <v/>
      </c>
      <c r="AE682">
        <f>SUMIF([1]销售数据!$B:$B,AD682,[1]销售数据!$L:$L)</f>
        <v>0</v>
      </c>
      <c r="AF682">
        <f>SUMIF([1]销售数据!$B:$B,AD682,[1]销售数据!$K:$K)</f>
        <v>0</v>
      </c>
      <c r="AG682">
        <f>SUMIF([1]销售数据!$B:$B,AD682,[1]销售数据!$J:$J)</f>
        <v>0</v>
      </c>
      <c r="AH682">
        <f>SUMIF([1]销售数据!$B:$B,AD682,[1]销售数据!$I:$I)</f>
        <v>0</v>
      </c>
      <c r="AI682">
        <f>SUMIF([1]销售数据!$B:$B,AD682,[1]销售数据!$H:$H)</f>
        <v>0</v>
      </c>
      <c r="AJ682" s="20">
        <f t="shared" si="175"/>
        <v>0</v>
      </c>
      <c r="AK682">
        <f>SUMIF([1]发货店铺数!$B:$B,AD682,[1]发货店铺数!$G:$G)</f>
        <v>0</v>
      </c>
      <c r="AL682">
        <f>SUMIF([1]销售店铺数!$B:$B,AD682,[1]销售店铺数!$G:$G)</f>
        <v>0</v>
      </c>
      <c r="AM682">
        <f>SUMIF([1]销售店铺数!$B:$B,AD682,[1]销售店铺数!$G:$G)</f>
        <v>0</v>
      </c>
      <c r="AN682" s="20">
        <f t="shared" si="176"/>
        <v>0</v>
      </c>
      <c r="AO682" s="20">
        <f t="shared" si="177"/>
        <v>0</v>
      </c>
      <c r="AP682" s="20">
        <f t="shared" si="178"/>
        <v>0</v>
      </c>
      <c r="AQ682" s="12">
        <f t="shared" si="179"/>
        <v>0</v>
      </c>
      <c r="AR682" s="20">
        <f t="shared" si="180"/>
        <v>0</v>
      </c>
      <c r="AS682" s="20">
        <f t="shared" si="181"/>
        <v>0</v>
      </c>
    </row>
    <row r="683" spans="1:45">
      <c r="A683"/>
      <c r="B683"/>
      <c r="C683"/>
      <c r="D683"/>
      <c r="E683"/>
      <c r="F683"/>
      <c r="G683"/>
      <c r="H683"/>
      <c r="I683"/>
      <c r="J683"/>
      <c r="K683"/>
      <c r="L683"/>
      <c r="M683" s="8" t="str">
        <f>IF(ISERROR( VLOOKUP(AD683,'[1]采购入库货量(公司仓库)'!$A:$I,9,FALSE)),"", VLOOKUP(AD683,'[1]采购入库货量(公司仓库)'!$A:$I,9,FALSE))</f>
        <v/>
      </c>
      <c r="N683" s="8" t="str">
        <f>IF(ISERROR( VLOOKUP(AD683,[1]批发上市日期!$A:$F,6,FALSE)),"",  VLOOKUP(AD683,[1]批发上市日期!$A:$F,6,FALSE))</f>
        <v/>
      </c>
      <c r="O683" s="48">
        <f>IF(ISERROR(VLOOKUP(E683&amp;G683,'[1]采购入库货量(公司仓库)'!$A:$I,7,FALSE)),0,VLOOKUP(E683&amp;G683,'[1]采购入库货量(公司仓库)'!$A:$I,7,FALSE))</f>
        <v>0</v>
      </c>
      <c r="P683" s="12">
        <f t="shared" si="166"/>
        <v>0</v>
      </c>
      <c r="Q683" s="14">
        <f>IF(ISERROR(VLOOKUP(E683&amp;G683,'[1]采购入库货量(公司仓库)'!$A:$I,8,FALSE)),0,VLOOKUP(E683&amp;G683,'[1]采购入库货量(公司仓库)'!$A:$I,8,FALSE))</f>
        <v>0</v>
      </c>
      <c r="R683" s="12">
        <f t="shared" si="167"/>
        <v>0</v>
      </c>
      <c r="S683">
        <f>SUMIF([1]库存总量!$H:$H,E683&amp;G683,[1]库存总量!$G:$G)</f>
        <v>0</v>
      </c>
      <c r="T683" s="12">
        <f t="shared" si="168"/>
        <v>0</v>
      </c>
      <c r="U683">
        <f>SUMIFS([1]库存总量!$G:$G,[1]库存总量!$H:$H,E683&amp;G683,[1]库存总量!$A:$A,"B")</f>
        <v>0</v>
      </c>
      <c r="V683" s="12">
        <f t="shared" si="169"/>
        <v>0</v>
      </c>
      <c r="W683">
        <f>SUMIFS([1]库存总量!$G:$G,[1]库存总量!$H:$H,E683&amp;G683,[1]库存总量!$A:$A,"K")</f>
        <v>0</v>
      </c>
      <c r="X683" s="12">
        <f t="shared" si="170"/>
        <v>0</v>
      </c>
      <c r="Y683">
        <f t="shared" si="171"/>
        <v>0</v>
      </c>
      <c r="Z683" s="12">
        <f t="shared" si="172"/>
        <v>0</v>
      </c>
      <c r="AA683">
        <f>(IF(ISERROR((IF(ISERROR(VLOOKUP(E683&amp;G683,'[1]采购入库货量(公司仓库)'!$A:$H,7,FALSE)),0,VLOOKUP(E683&amp;G683,'[1]采购入库货量(公司仓库)'!$A:$H,7,FALSE)))*L683-(IF(ISERROR(VLOOKUP(E683&amp;G683,'[1]采购入库货量(公司仓库)'!$A:$H,8,FALSE)),0,VLOOKUP(E683&amp;G683,'[1]采购入库货量(公司仓库)'!$A:$H,8,FALSE)))),0,(IF(ISERROR(VLOOKUP(E683&amp;G683,'[1]采购入库货量(公司仓库)'!$A:$H,7,FALSE)),0,VLOOKUP(E683&amp;G683,'[1]采购入库货量(公司仓库)'!$A:$H,7,FALSE)))*L683-(IF(ISERROR(VLOOKUP(E683&amp;G683,'[1]采购入库货量(公司仓库)'!$A:$H,8,FALSE)),0,VLOOKUP(E683&amp;G683,'[1]采购入库货量(公司仓库)'!$A:$H,8,FALSE)))))</f>
        <v>0</v>
      </c>
      <c r="AB683">
        <f>SUMIF([1]销售数据!$B:$B,E683&amp;G683,[1]销售数据!$G:$G)</f>
        <v>0</v>
      </c>
      <c r="AC683" s="12">
        <f t="shared" si="173"/>
        <v>0</v>
      </c>
      <c r="AD683" t="str">
        <f t="shared" si="174"/>
        <v/>
      </c>
      <c r="AE683">
        <f>SUMIF([1]销售数据!$B:$B,AD683,[1]销售数据!$L:$L)</f>
        <v>0</v>
      </c>
      <c r="AF683">
        <f>SUMIF([1]销售数据!$B:$B,AD683,[1]销售数据!$K:$K)</f>
        <v>0</v>
      </c>
      <c r="AG683">
        <f>SUMIF([1]销售数据!$B:$B,AD683,[1]销售数据!$J:$J)</f>
        <v>0</v>
      </c>
      <c r="AH683">
        <f>SUMIF([1]销售数据!$B:$B,AD683,[1]销售数据!$I:$I)</f>
        <v>0</v>
      </c>
      <c r="AI683">
        <f>SUMIF([1]销售数据!$B:$B,AD683,[1]销售数据!$H:$H)</f>
        <v>0</v>
      </c>
      <c r="AJ683" s="20">
        <f t="shared" si="175"/>
        <v>0</v>
      </c>
      <c r="AK683">
        <f>SUMIF([1]发货店铺数!$B:$B,AD683,[1]发货店铺数!$G:$G)</f>
        <v>0</v>
      </c>
      <c r="AL683">
        <f>SUMIF([1]销售店铺数!$B:$B,AD683,[1]销售店铺数!$G:$G)</f>
        <v>0</v>
      </c>
      <c r="AM683">
        <f>SUMIF([1]销售店铺数!$B:$B,AD683,[1]销售店铺数!$G:$G)</f>
        <v>0</v>
      </c>
      <c r="AN683" s="20">
        <f t="shared" si="176"/>
        <v>0</v>
      </c>
      <c r="AO683" s="20">
        <f t="shared" si="177"/>
        <v>0</v>
      </c>
      <c r="AP683" s="20">
        <f t="shared" si="178"/>
        <v>0</v>
      </c>
      <c r="AQ683" s="12">
        <f t="shared" si="179"/>
        <v>0</v>
      </c>
      <c r="AR683" s="20">
        <f t="shared" si="180"/>
        <v>0</v>
      </c>
      <c r="AS683" s="20">
        <f t="shared" si="181"/>
        <v>0</v>
      </c>
    </row>
    <row r="684" spans="1:45">
      <c r="A684"/>
      <c r="B684"/>
      <c r="C684"/>
      <c r="D684"/>
      <c r="E684"/>
      <c r="F684"/>
      <c r="G684"/>
      <c r="H684"/>
      <c r="I684"/>
      <c r="J684"/>
      <c r="K684"/>
      <c r="L684"/>
      <c r="M684" s="8" t="str">
        <f>IF(ISERROR( VLOOKUP(AD684,'[1]采购入库货量(公司仓库)'!$A:$I,9,FALSE)),"", VLOOKUP(AD684,'[1]采购入库货量(公司仓库)'!$A:$I,9,FALSE))</f>
        <v/>
      </c>
      <c r="N684" s="8" t="str">
        <f>IF(ISERROR( VLOOKUP(AD684,[1]批发上市日期!$A:$F,6,FALSE)),"",  VLOOKUP(AD684,[1]批发上市日期!$A:$F,6,FALSE))</f>
        <v/>
      </c>
      <c r="O684" s="48">
        <f>IF(ISERROR(VLOOKUP(E684&amp;G684,'[1]采购入库货量(公司仓库)'!$A:$I,7,FALSE)),0,VLOOKUP(E684&amp;G684,'[1]采购入库货量(公司仓库)'!$A:$I,7,FALSE))</f>
        <v>0</v>
      </c>
      <c r="P684" s="12">
        <f t="shared" si="166"/>
        <v>0</v>
      </c>
      <c r="Q684" s="14">
        <f>IF(ISERROR(VLOOKUP(E684&amp;G684,'[1]采购入库货量(公司仓库)'!$A:$I,8,FALSE)),0,VLOOKUP(E684&amp;G684,'[1]采购入库货量(公司仓库)'!$A:$I,8,FALSE))</f>
        <v>0</v>
      </c>
      <c r="R684" s="12">
        <f t="shared" si="167"/>
        <v>0</v>
      </c>
      <c r="S684">
        <f>SUMIF([1]库存总量!$H:$H,E684&amp;G684,[1]库存总量!$G:$G)</f>
        <v>0</v>
      </c>
      <c r="T684" s="12">
        <f t="shared" si="168"/>
        <v>0</v>
      </c>
      <c r="U684">
        <f>SUMIFS([1]库存总量!$G:$G,[1]库存总量!$H:$H,E684&amp;G684,[1]库存总量!$A:$A,"B")</f>
        <v>0</v>
      </c>
      <c r="V684" s="12">
        <f t="shared" si="169"/>
        <v>0</v>
      </c>
      <c r="W684">
        <f>SUMIFS([1]库存总量!$G:$G,[1]库存总量!$H:$H,E684&amp;G684,[1]库存总量!$A:$A,"K")</f>
        <v>0</v>
      </c>
      <c r="X684" s="12">
        <f t="shared" si="170"/>
        <v>0</v>
      </c>
      <c r="Y684">
        <f t="shared" si="171"/>
        <v>0</v>
      </c>
      <c r="Z684" s="12">
        <f t="shared" si="172"/>
        <v>0</v>
      </c>
      <c r="AA684">
        <f>(IF(ISERROR((IF(ISERROR(VLOOKUP(E684&amp;G684,'[1]采购入库货量(公司仓库)'!$A:$H,7,FALSE)),0,VLOOKUP(E684&amp;G684,'[1]采购入库货量(公司仓库)'!$A:$H,7,FALSE)))*L684-(IF(ISERROR(VLOOKUP(E684&amp;G684,'[1]采购入库货量(公司仓库)'!$A:$H,8,FALSE)),0,VLOOKUP(E684&amp;G684,'[1]采购入库货量(公司仓库)'!$A:$H,8,FALSE)))),0,(IF(ISERROR(VLOOKUP(E684&amp;G684,'[1]采购入库货量(公司仓库)'!$A:$H,7,FALSE)),0,VLOOKUP(E684&amp;G684,'[1]采购入库货量(公司仓库)'!$A:$H,7,FALSE)))*L684-(IF(ISERROR(VLOOKUP(E684&amp;G684,'[1]采购入库货量(公司仓库)'!$A:$H,8,FALSE)),0,VLOOKUP(E684&amp;G684,'[1]采购入库货量(公司仓库)'!$A:$H,8,FALSE)))))</f>
        <v>0</v>
      </c>
      <c r="AB684">
        <f>SUMIF([1]销售数据!$B:$B,E684&amp;G684,[1]销售数据!$G:$G)</f>
        <v>0</v>
      </c>
      <c r="AC684" s="12">
        <f t="shared" si="173"/>
        <v>0</v>
      </c>
      <c r="AD684" t="str">
        <f t="shared" si="174"/>
        <v/>
      </c>
      <c r="AE684">
        <f>SUMIF([1]销售数据!$B:$B,AD684,[1]销售数据!$L:$L)</f>
        <v>0</v>
      </c>
      <c r="AF684">
        <f>SUMIF([1]销售数据!$B:$B,AD684,[1]销售数据!$K:$K)</f>
        <v>0</v>
      </c>
      <c r="AG684">
        <f>SUMIF([1]销售数据!$B:$B,AD684,[1]销售数据!$J:$J)</f>
        <v>0</v>
      </c>
      <c r="AH684">
        <f>SUMIF([1]销售数据!$B:$B,AD684,[1]销售数据!$I:$I)</f>
        <v>0</v>
      </c>
      <c r="AI684">
        <f>SUMIF([1]销售数据!$B:$B,AD684,[1]销售数据!$H:$H)</f>
        <v>0</v>
      </c>
      <c r="AJ684" s="20">
        <f t="shared" si="175"/>
        <v>0</v>
      </c>
      <c r="AK684">
        <f>SUMIF([1]发货店铺数!$B:$B,AD684,[1]发货店铺数!$G:$G)</f>
        <v>0</v>
      </c>
      <c r="AL684">
        <f>SUMIF([1]销售店铺数!$B:$B,AD684,[1]销售店铺数!$G:$G)</f>
        <v>0</v>
      </c>
      <c r="AM684">
        <f>SUMIF([1]销售店铺数!$B:$B,AD684,[1]销售店铺数!$G:$G)</f>
        <v>0</v>
      </c>
      <c r="AN684" s="20">
        <f t="shared" si="176"/>
        <v>0</v>
      </c>
      <c r="AO684" s="20">
        <f t="shared" si="177"/>
        <v>0</v>
      </c>
      <c r="AP684" s="20">
        <f t="shared" si="178"/>
        <v>0</v>
      </c>
      <c r="AQ684" s="12">
        <f t="shared" si="179"/>
        <v>0</v>
      </c>
      <c r="AR684" s="20">
        <f t="shared" si="180"/>
        <v>0</v>
      </c>
      <c r="AS684" s="20">
        <f t="shared" si="181"/>
        <v>0</v>
      </c>
    </row>
    <row r="685" spans="1:45">
      <c r="A685"/>
      <c r="B685"/>
      <c r="C685"/>
      <c r="D685"/>
      <c r="E685"/>
      <c r="F685"/>
      <c r="G685"/>
      <c r="H685"/>
      <c r="I685"/>
      <c r="J685"/>
      <c r="K685"/>
      <c r="L685"/>
      <c r="M685" s="8" t="str">
        <f>IF(ISERROR( VLOOKUP(AD685,'[1]采购入库货量(公司仓库)'!$A:$I,9,FALSE)),"", VLOOKUP(AD685,'[1]采购入库货量(公司仓库)'!$A:$I,9,FALSE))</f>
        <v/>
      </c>
      <c r="N685" s="8" t="str">
        <f>IF(ISERROR( VLOOKUP(AD685,[1]批发上市日期!$A:$F,6,FALSE)),"",  VLOOKUP(AD685,[1]批发上市日期!$A:$F,6,FALSE))</f>
        <v/>
      </c>
      <c r="O685" s="48">
        <f>IF(ISERROR(VLOOKUP(E685&amp;G685,'[1]采购入库货量(公司仓库)'!$A:$I,7,FALSE)),0,VLOOKUP(E685&amp;G685,'[1]采购入库货量(公司仓库)'!$A:$I,7,FALSE))</f>
        <v>0</v>
      </c>
      <c r="P685" s="12">
        <f t="shared" si="166"/>
        <v>0</v>
      </c>
      <c r="Q685" s="14">
        <f>IF(ISERROR(VLOOKUP(E685&amp;G685,'[1]采购入库货量(公司仓库)'!$A:$I,8,FALSE)),0,VLOOKUP(E685&amp;G685,'[1]采购入库货量(公司仓库)'!$A:$I,8,FALSE))</f>
        <v>0</v>
      </c>
      <c r="R685" s="12">
        <f t="shared" si="167"/>
        <v>0</v>
      </c>
      <c r="S685">
        <f>SUMIF([1]库存总量!$H:$H,E685&amp;G685,[1]库存总量!$G:$G)</f>
        <v>0</v>
      </c>
      <c r="T685" s="12">
        <f t="shared" si="168"/>
        <v>0</v>
      </c>
      <c r="U685">
        <f>SUMIFS([1]库存总量!$G:$G,[1]库存总量!$H:$H,E685&amp;G685,[1]库存总量!$A:$A,"B")</f>
        <v>0</v>
      </c>
      <c r="V685" s="12">
        <f t="shared" si="169"/>
        <v>0</v>
      </c>
      <c r="W685">
        <f>SUMIFS([1]库存总量!$G:$G,[1]库存总量!$H:$H,E685&amp;G685,[1]库存总量!$A:$A,"K")</f>
        <v>0</v>
      </c>
      <c r="X685" s="12">
        <f t="shared" si="170"/>
        <v>0</v>
      </c>
      <c r="Y685">
        <f t="shared" si="171"/>
        <v>0</v>
      </c>
      <c r="Z685" s="12">
        <f t="shared" si="172"/>
        <v>0</v>
      </c>
      <c r="AA685">
        <f>(IF(ISERROR((IF(ISERROR(VLOOKUP(E685&amp;G685,'[1]采购入库货量(公司仓库)'!$A:$H,7,FALSE)),0,VLOOKUP(E685&amp;G685,'[1]采购入库货量(公司仓库)'!$A:$H,7,FALSE)))*L685-(IF(ISERROR(VLOOKUP(E685&amp;G685,'[1]采购入库货量(公司仓库)'!$A:$H,8,FALSE)),0,VLOOKUP(E685&amp;G685,'[1]采购入库货量(公司仓库)'!$A:$H,8,FALSE)))),0,(IF(ISERROR(VLOOKUP(E685&amp;G685,'[1]采购入库货量(公司仓库)'!$A:$H,7,FALSE)),0,VLOOKUP(E685&amp;G685,'[1]采购入库货量(公司仓库)'!$A:$H,7,FALSE)))*L685-(IF(ISERROR(VLOOKUP(E685&amp;G685,'[1]采购入库货量(公司仓库)'!$A:$H,8,FALSE)),0,VLOOKUP(E685&amp;G685,'[1]采购入库货量(公司仓库)'!$A:$H,8,FALSE)))))</f>
        <v>0</v>
      </c>
      <c r="AB685">
        <f>SUMIF([1]销售数据!$B:$B,E685&amp;G685,[1]销售数据!$G:$G)</f>
        <v>0</v>
      </c>
      <c r="AC685" s="12">
        <f t="shared" si="173"/>
        <v>0</v>
      </c>
      <c r="AD685" t="str">
        <f t="shared" si="174"/>
        <v/>
      </c>
      <c r="AE685">
        <f>SUMIF([1]销售数据!$B:$B,AD685,[1]销售数据!$L:$L)</f>
        <v>0</v>
      </c>
      <c r="AF685">
        <f>SUMIF([1]销售数据!$B:$B,AD685,[1]销售数据!$K:$K)</f>
        <v>0</v>
      </c>
      <c r="AG685">
        <f>SUMIF([1]销售数据!$B:$B,AD685,[1]销售数据!$J:$J)</f>
        <v>0</v>
      </c>
      <c r="AH685">
        <f>SUMIF([1]销售数据!$B:$B,AD685,[1]销售数据!$I:$I)</f>
        <v>0</v>
      </c>
      <c r="AI685">
        <f>SUMIF([1]销售数据!$B:$B,AD685,[1]销售数据!$H:$H)</f>
        <v>0</v>
      </c>
      <c r="AJ685" s="20">
        <f t="shared" si="175"/>
        <v>0</v>
      </c>
      <c r="AK685">
        <f>SUMIF([1]发货店铺数!$B:$B,AD685,[1]发货店铺数!$G:$G)</f>
        <v>0</v>
      </c>
      <c r="AL685">
        <f>SUMIF([1]销售店铺数!$B:$B,AD685,[1]销售店铺数!$G:$G)</f>
        <v>0</v>
      </c>
      <c r="AM685">
        <f>SUMIF([1]销售店铺数!$B:$B,AD685,[1]销售店铺数!$G:$G)</f>
        <v>0</v>
      </c>
      <c r="AN685" s="20">
        <f t="shared" si="176"/>
        <v>0</v>
      </c>
      <c r="AO685" s="20">
        <f t="shared" si="177"/>
        <v>0</v>
      </c>
      <c r="AP685" s="20">
        <f t="shared" si="178"/>
        <v>0</v>
      </c>
      <c r="AQ685" s="12">
        <f t="shared" si="179"/>
        <v>0</v>
      </c>
      <c r="AR685" s="20">
        <f t="shared" si="180"/>
        <v>0</v>
      </c>
      <c r="AS685" s="20">
        <f t="shared" si="181"/>
        <v>0</v>
      </c>
    </row>
    <row r="686" spans="1:45">
      <c r="A686"/>
      <c r="B686"/>
      <c r="C686"/>
      <c r="D686"/>
      <c r="E686"/>
      <c r="F686"/>
      <c r="G686"/>
      <c r="H686"/>
      <c r="I686"/>
      <c r="J686"/>
      <c r="K686"/>
      <c r="L686"/>
      <c r="M686" s="8" t="str">
        <f>IF(ISERROR( VLOOKUP(AD686,'[1]采购入库货量(公司仓库)'!$A:$I,9,FALSE)),"", VLOOKUP(AD686,'[1]采购入库货量(公司仓库)'!$A:$I,9,FALSE))</f>
        <v/>
      </c>
      <c r="N686" s="8" t="str">
        <f>IF(ISERROR( VLOOKUP(AD686,[1]批发上市日期!$A:$F,6,FALSE)),"",  VLOOKUP(AD686,[1]批发上市日期!$A:$F,6,FALSE))</f>
        <v/>
      </c>
      <c r="O686" s="48">
        <f>IF(ISERROR(VLOOKUP(E686&amp;G686,'[1]采购入库货量(公司仓库)'!$A:$I,7,FALSE)),0,VLOOKUP(E686&amp;G686,'[1]采购入库货量(公司仓库)'!$A:$I,7,FALSE))</f>
        <v>0</v>
      </c>
      <c r="P686" s="12">
        <f t="shared" si="166"/>
        <v>0</v>
      </c>
      <c r="Q686" s="14">
        <f>IF(ISERROR(VLOOKUP(E686&amp;G686,'[1]采购入库货量(公司仓库)'!$A:$I,8,FALSE)),0,VLOOKUP(E686&amp;G686,'[1]采购入库货量(公司仓库)'!$A:$I,8,FALSE))</f>
        <v>0</v>
      </c>
      <c r="R686" s="12">
        <f t="shared" si="167"/>
        <v>0</v>
      </c>
      <c r="S686">
        <f>SUMIF([1]库存总量!$H:$H,E686&amp;G686,[1]库存总量!$G:$G)</f>
        <v>0</v>
      </c>
      <c r="T686" s="12">
        <f t="shared" si="168"/>
        <v>0</v>
      </c>
      <c r="U686">
        <f>SUMIFS([1]库存总量!$G:$G,[1]库存总量!$H:$H,E686&amp;G686,[1]库存总量!$A:$A,"B")</f>
        <v>0</v>
      </c>
      <c r="V686" s="12">
        <f t="shared" si="169"/>
        <v>0</v>
      </c>
      <c r="W686">
        <f>SUMIFS([1]库存总量!$G:$G,[1]库存总量!$H:$H,E686&amp;G686,[1]库存总量!$A:$A,"K")</f>
        <v>0</v>
      </c>
      <c r="X686" s="12">
        <f t="shared" si="170"/>
        <v>0</v>
      </c>
      <c r="Y686">
        <f t="shared" si="171"/>
        <v>0</v>
      </c>
      <c r="Z686" s="12">
        <f t="shared" si="172"/>
        <v>0</v>
      </c>
      <c r="AA686">
        <f>(IF(ISERROR((IF(ISERROR(VLOOKUP(E686&amp;G686,'[1]采购入库货量(公司仓库)'!$A:$H,7,FALSE)),0,VLOOKUP(E686&amp;G686,'[1]采购入库货量(公司仓库)'!$A:$H,7,FALSE)))*L686-(IF(ISERROR(VLOOKUP(E686&amp;G686,'[1]采购入库货量(公司仓库)'!$A:$H,8,FALSE)),0,VLOOKUP(E686&amp;G686,'[1]采购入库货量(公司仓库)'!$A:$H,8,FALSE)))),0,(IF(ISERROR(VLOOKUP(E686&amp;G686,'[1]采购入库货量(公司仓库)'!$A:$H,7,FALSE)),0,VLOOKUP(E686&amp;G686,'[1]采购入库货量(公司仓库)'!$A:$H,7,FALSE)))*L686-(IF(ISERROR(VLOOKUP(E686&amp;G686,'[1]采购入库货量(公司仓库)'!$A:$H,8,FALSE)),0,VLOOKUP(E686&amp;G686,'[1]采购入库货量(公司仓库)'!$A:$H,8,FALSE)))))</f>
        <v>0</v>
      </c>
      <c r="AB686">
        <f>SUMIF([1]销售数据!$B:$B,E686&amp;G686,[1]销售数据!$G:$G)</f>
        <v>0</v>
      </c>
      <c r="AC686" s="12">
        <f t="shared" si="173"/>
        <v>0</v>
      </c>
      <c r="AD686" t="str">
        <f t="shared" si="174"/>
        <v/>
      </c>
      <c r="AE686">
        <f>SUMIF([1]销售数据!$B:$B,AD686,[1]销售数据!$L:$L)</f>
        <v>0</v>
      </c>
      <c r="AF686">
        <f>SUMIF([1]销售数据!$B:$B,AD686,[1]销售数据!$K:$K)</f>
        <v>0</v>
      </c>
      <c r="AG686">
        <f>SUMIF([1]销售数据!$B:$B,AD686,[1]销售数据!$J:$J)</f>
        <v>0</v>
      </c>
      <c r="AH686">
        <f>SUMIF([1]销售数据!$B:$B,AD686,[1]销售数据!$I:$I)</f>
        <v>0</v>
      </c>
      <c r="AI686">
        <f>SUMIF([1]销售数据!$B:$B,AD686,[1]销售数据!$H:$H)</f>
        <v>0</v>
      </c>
      <c r="AJ686" s="20">
        <f t="shared" si="175"/>
        <v>0</v>
      </c>
      <c r="AK686">
        <f>SUMIF([1]发货店铺数!$B:$B,AD686,[1]发货店铺数!$G:$G)</f>
        <v>0</v>
      </c>
      <c r="AL686">
        <f>SUMIF([1]销售店铺数!$B:$B,AD686,[1]销售店铺数!$G:$G)</f>
        <v>0</v>
      </c>
      <c r="AM686">
        <f>SUMIF([1]销售店铺数!$B:$B,AD686,[1]销售店铺数!$G:$G)</f>
        <v>0</v>
      </c>
      <c r="AN686" s="20">
        <f t="shared" si="176"/>
        <v>0</v>
      </c>
      <c r="AO686" s="20">
        <f t="shared" si="177"/>
        <v>0</v>
      </c>
      <c r="AP686" s="20">
        <f t="shared" si="178"/>
        <v>0</v>
      </c>
      <c r="AQ686" s="12">
        <f t="shared" si="179"/>
        <v>0</v>
      </c>
      <c r="AR686" s="20">
        <f t="shared" si="180"/>
        <v>0</v>
      </c>
      <c r="AS686" s="20">
        <f t="shared" si="181"/>
        <v>0</v>
      </c>
    </row>
    <row r="687" spans="1:45">
      <c r="A687"/>
      <c r="B687"/>
      <c r="C687"/>
      <c r="D687"/>
      <c r="E687"/>
      <c r="F687"/>
      <c r="G687"/>
      <c r="H687"/>
      <c r="I687"/>
      <c r="J687"/>
      <c r="K687"/>
      <c r="L687"/>
      <c r="M687" s="8" t="str">
        <f>IF(ISERROR( VLOOKUP(AD687,'[1]采购入库货量(公司仓库)'!$A:$I,9,FALSE)),"", VLOOKUP(AD687,'[1]采购入库货量(公司仓库)'!$A:$I,9,FALSE))</f>
        <v/>
      </c>
      <c r="N687" s="8" t="str">
        <f>IF(ISERROR( VLOOKUP(AD687,[1]批发上市日期!$A:$F,6,FALSE)),"",  VLOOKUP(AD687,[1]批发上市日期!$A:$F,6,FALSE))</f>
        <v/>
      </c>
      <c r="O687" s="48">
        <f>IF(ISERROR(VLOOKUP(E687&amp;G687,'[1]采购入库货量(公司仓库)'!$A:$I,7,FALSE)),0,VLOOKUP(E687&amp;G687,'[1]采购入库货量(公司仓库)'!$A:$I,7,FALSE))</f>
        <v>0</v>
      </c>
      <c r="P687" s="12">
        <f t="shared" si="166"/>
        <v>0</v>
      </c>
      <c r="Q687" s="14">
        <f>IF(ISERROR(VLOOKUP(E687&amp;G687,'[1]采购入库货量(公司仓库)'!$A:$I,8,FALSE)),0,VLOOKUP(E687&amp;G687,'[1]采购入库货量(公司仓库)'!$A:$I,8,FALSE))</f>
        <v>0</v>
      </c>
      <c r="R687" s="12">
        <f t="shared" si="167"/>
        <v>0</v>
      </c>
      <c r="S687">
        <f>SUMIF([1]库存总量!$H:$H,E687&amp;G687,[1]库存总量!$G:$G)</f>
        <v>0</v>
      </c>
      <c r="T687" s="12">
        <f t="shared" si="168"/>
        <v>0</v>
      </c>
      <c r="U687">
        <f>SUMIFS([1]库存总量!$G:$G,[1]库存总量!$H:$H,E687&amp;G687,[1]库存总量!$A:$A,"B")</f>
        <v>0</v>
      </c>
      <c r="V687" s="12">
        <f t="shared" si="169"/>
        <v>0</v>
      </c>
      <c r="W687">
        <f>SUMIFS([1]库存总量!$G:$G,[1]库存总量!$H:$H,E687&amp;G687,[1]库存总量!$A:$A,"K")</f>
        <v>0</v>
      </c>
      <c r="X687" s="12">
        <f t="shared" si="170"/>
        <v>0</v>
      </c>
      <c r="Y687">
        <f t="shared" si="171"/>
        <v>0</v>
      </c>
      <c r="Z687" s="12">
        <f t="shared" si="172"/>
        <v>0</v>
      </c>
      <c r="AA687">
        <f>(IF(ISERROR((IF(ISERROR(VLOOKUP(E687&amp;G687,'[1]采购入库货量(公司仓库)'!$A:$H,7,FALSE)),0,VLOOKUP(E687&amp;G687,'[1]采购入库货量(公司仓库)'!$A:$H,7,FALSE)))*L687-(IF(ISERROR(VLOOKUP(E687&amp;G687,'[1]采购入库货量(公司仓库)'!$A:$H,8,FALSE)),0,VLOOKUP(E687&amp;G687,'[1]采购入库货量(公司仓库)'!$A:$H,8,FALSE)))),0,(IF(ISERROR(VLOOKUP(E687&amp;G687,'[1]采购入库货量(公司仓库)'!$A:$H,7,FALSE)),0,VLOOKUP(E687&amp;G687,'[1]采购入库货量(公司仓库)'!$A:$H,7,FALSE)))*L687-(IF(ISERROR(VLOOKUP(E687&amp;G687,'[1]采购入库货量(公司仓库)'!$A:$H,8,FALSE)),0,VLOOKUP(E687&amp;G687,'[1]采购入库货量(公司仓库)'!$A:$H,8,FALSE)))))</f>
        <v>0</v>
      </c>
      <c r="AB687">
        <f>SUMIF([1]销售数据!$B:$B,E687&amp;G687,[1]销售数据!$G:$G)</f>
        <v>0</v>
      </c>
      <c r="AC687" s="12">
        <f t="shared" si="173"/>
        <v>0</v>
      </c>
      <c r="AD687" t="str">
        <f t="shared" si="174"/>
        <v/>
      </c>
      <c r="AE687">
        <f>SUMIF([1]销售数据!$B:$B,AD687,[1]销售数据!$L:$L)</f>
        <v>0</v>
      </c>
      <c r="AF687">
        <f>SUMIF([1]销售数据!$B:$B,AD687,[1]销售数据!$K:$K)</f>
        <v>0</v>
      </c>
      <c r="AG687">
        <f>SUMIF([1]销售数据!$B:$B,AD687,[1]销售数据!$J:$J)</f>
        <v>0</v>
      </c>
      <c r="AH687">
        <f>SUMIF([1]销售数据!$B:$B,AD687,[1]销售数据!$I:$I)</f>
        <v>0</v>
      </c>
      <c r="AI687">
        <f>SUMIF([1]销售数据!$B:$B,AD687,[1]销售数据!$H:$H)</f>
        <v>0</v>
      </c>
      <c r="AJ687" s="20">
        <f t="shared" si="175"/>
        <v>0</v>
      </c>
      <c r="AK687">
        <f>SUMIF([1]发货店铺数!$B:$B,AD687,[1]发货店铺数!$G:$G)</f>
        <v>0</v>
      </c>
      <c r="AL687">
        <f>SUMIF([1]销售店铺数!$B:$B,AD687,[1]销售店铺数!$G:$G)</f>
        <v>0</v>
      </c>
      <c r="AM687">
        <f>SUMIF([1]销售店铺数!$B:$B,AD687,[1]销售店铺数!$G:$G)</f>
        <v>0</v>
      </c>
      <c r="AN687" s="20">
        <f t="shared" si="176"/>
        <v>0</v>
      </c>
      <c r="AO687" s="20">
        <f t="shared" si="177"/>
        <v>0</v>
      </c>
      <c r="AP687" s="20">
        <f t="shared" si="178"/>
        <v>0</v>
      </c>
      <c r="AQ687" s="12">
        <f t="shared" si="179"/>
        <v>0</v>
      </c>
      <c r="AR687" s="20">
        <f t="shared" si="180"/>
        <v>0</v>
      </c>
      <c r="AS687" s="20">
        <f t="shared" si="181"/>
        <v>0</v>
      </c>
    </row>
    <row r="688" spans="1:45">
      <c r="A688"/>
      <c r="B688"/>
      <c r="C688"/>
      <c r="D688"/>
      <c r="E688"/>
      <c r="F688"/>
      <c r="G688"/>
      <c r="H688"/>
      <c r="I688"/>
      <c r="J688"/>
      <c r="K688"/>
      <c r="L688"/>
      <c r="M688" s="8" t="str">
        <f>IF(ISERROR( VLOOKUP(AD688,'[1]采购入库货量(公司仓库)'!$A:$I,9,FALSE)),"", VLOOKUP(AD688,'[1]采购入库货量(公司仓库)'!$A:$I,9,FALSE))</f>
        <v/>
      </c>
      <c r="N688" s="8" t="str">
        <f>IF(ISERROR( VLOOKUP(AD688,[1]批发上市日期!$A:$F,6,FALSE)),"",  VLOOKUP(AD688,[1]批发上市日期!$A:$F,6,FALSE))</f>
        <v/>
      </c>
      <c r="O688" s="48">
        <f>IF(ISERROR(VLOOKUP(E688&amp;G688,'[1]采购入库货量(公司仓库)'!$A:$I,7,FALSE)),0,VLOOKUP(E688&amp;G688,'[1]采购入库货量(公司仓库)'!$A:$I,7,FALSE))</f>
        <v>0</v>
      </c>
      <c r="P688" s="12">
        <f t="shared" si="166"/>
        <v>0</v>
      </c>
      <c r="Q688" s="14">
        <f>IF(ISERROR(VLOOKUP(E688&amp;G688,'[1]采购入库货量(公司仓库)'!$A:$I,8,FALSE)),0,VLOOKUP(E688&amp;G688,'[1]采购入库货量(公司仓库)'!$A:$I,8,FALSE))</f>
        <v>0</v>
      </c>
      <c r="R688" s="12">
        <f t="shared" si="167"/>
        <v>0</v>
      </c>
      <c r="S688">
        <f>SUMIF([1]库存总量!$H:$H,E688&amp;G688,[1]库存总量!$G:$G)</f>
        <v>0</v>
      </c>
      <c r="T688" s="12">
        <f t="shared" si="168"/>
        <v>0</v>
      </c>
      <c r="U688">
        <f>SUMIFS([1]库存总量!$G:$G,[1]库存总量!$H:$H,E688&amp;G688,[1]库存总量!$A:$A,"B")</f>
        <v>0</v>
      </c>
      <c r="V688" s="12">
        <f t="shared" si="169"/>
        <v>0</v>
      </c>
      <c r="W688">
        <f>SUMIFS([1]库存总量!$G:$G,[1]库存总量!$H:$H,E688&amp;G688,[1]库存总量!$A:$A,"K")</f>
        <v>0</v>
      </c>
      <c r="X688" s="12">
        <f t="shared" si="170"/>
        <v>0</v>
      </c>
      <c r="Y688">
        <f t="shared" si="171"/>
        <v>0</v>
      </c>
      <c r="Z688" s="12">
        <f t="shared" si="172"/>
        <v>0</v>
      </c>
      <c r="AA688">
        <f>(IF(ISERROR((IF(ISERROR(VLOOKUP(E688&amp;G688,'[1]采购入库货量(公司仓库)'!$A:$H,7,FALSE)),0,VLOOKUP(E688&amp;G688,'[1]采购入库货量(公司仓库)'!$A:$H,7,FALSE)))*L688-(IF(ISERROR(VLOOKUP(E688&amp;G688,'[1]采购入库货量(公司仓库)'!$A:$H,8,FALSE)),0,VLOOKUP(E688&amp;G688,'[1]采购入库货量(公司仓库)'!$A:$H,8,FALSE)))),0,(IF(ISERROR(VLOOKUP(E688&amp;G688,'[1]采购入库货量(公司仓库)'!$A:$H,7,FALSE)),0,VLOOKUP(E688&amp;G688,'[1]采购入库货量(公司仓库)'!$A:$H,7,FALSE)))*L688-(IF(ISERROR(VLOOKUP(E688&amp;G688,'[1]采购入库货量(公司仓库)'!$A:$H,8,FALSE)),0,VLOOKUP(E688&amp;G688,'[1]采购入库货量(公司仓库)'!$A:$H,8,FALSE)))))</f>
        <v>0</v>
      </c>
      <c r="AB688">
        <f>SUMIF([1]销售数据!$B:$B,E688&amp;G688,[1]销售数据!$G:$G)</f>
        <v>0</v>
      </c>
      <c r="AC688" s="12">
        <f t="shared" si="173"/>
        <v>0</v>
      </c>
      <c r="AD688" t="str">
        <f t="shared" si="174"/>
        <v/>
      </c>
      <c r="AE688">
        <f>SUMIF([1]销售数据!$B:$B,AD688,[1]销售数据!$L:$L)</f>
        <v>0</v>
      </c>
      <c r="AF688">
        <f>SUMIF([1]销售数据!$B:$B,AD688,[1]销售数据!$K:$K)</f>
        <v>0</v>
      </c>
      <c r="AG688">
        <f>SUMIF([1]销售数据!$B:$B,AD688,[1]销售数据!$J:$J)</f>
        <v>0</v>
      </c>
      <c r="AH688">
        <f>SUMIF([1]销售数据!$B:$B,AD688,[1]销售数据!$I:$I)</f>
        <v>0</v>
      </c>
      <c r="AI688">
        <f>SUMIF([1]销售数据!$B:$B,AD688,[1]销售数据!$H:$H)</f>
        <v>0</v>
      </c>
      <c r="AJ688" s="20">
        <f t="shared" si="175"/>
        <v>0</v>
      </c>
      <c r="AK688">
        <f>SUMIF([1]发货店铺数!$B:$B,AD688,[1]发货店铺数!$G:$G)</f>
        <v>0</v>
      </c>
      <c r="AL688">
        <f>SUMIF([1]销售店铺数!$B:$B,AD688,[1]销售店铺数!$G:$G)</f>
        <v>0</v>
      </c>
      <c r="AM688">
        <f>SUMIF([1]销售店铺数!$B:$B,AD688,[1]销售店铺数!$G:$G)</f>
        <v>0</v>
      </c>
      <c r="AN688" s="20">
        <f t="shared" si="176"/>
        <v>0</v>
      </c>
      <c r="AO688" s="20">
        <f t="shared" si="177"/>
        <v>0</v>
      </c>
      <c r="AP688" s="20">
        <f t="shared" si="178"/>
        <v>0</v>
      </c>
      <c r="AQ688" s="12">
        <f t="shared" si="179"/>
        <v>0</v>
      </c>
      <c r="AR688" s="20">
        <f t="shared" si="180"/>
        <v>0</v>
      </c>
      <c r="AS688" s="20">
        <f t="shared" si="181"/>
        <v>0</v>
      </c>
    </row>
    <row r="689" spans="1:45">
      <c r="A689"/>
      <c r="B689"/>
      <c r="C689"/>
      <c r="D689"/>
      <c r="E689"/>
      <c r="F689"/>
      <c r="G689"/>
      <c r="H689"/>
      <c r="I689"/>
      <c r="J689"/>
      <c r="K689"/>
      <c r="L689"/>
      <c r="M689" s="8" t="str">
        <f>IF(ISERROR( VLOOKUP(AD689,'[1]采购入库货量(公司仓库)'!$A:$I,9,FALSE)),"", VLOOKUP(AD689,'[1]采购入库货量(公司仓库)'!$A:$I,9,FALSE))</f>
        <v/>
      </c>
      <c r="N689" s="8" t="str">
        <f>IF(ISERROR( VLOOKUP(AD689,[1]批发上市日期!$A:$F,6,FALSE)),"",  VLOOKUP(AD689,[1]批发上市日期!$A:$F,6,FALSE))</f>
        <v/>
      </c>
      <c r="O689" s="48">
        <f>IF(ISERROR(VLOOKUP(E689&amp;G689,'[1]采购入库货量(公司仓库)'!$A:$I,7,FALSE)),0,VLOOKUP(E689&amp;G689,'[1]采购入库货量(公司仓库)'!$A:$I,7,FALSE))</f>
        <v>0</v>
      </c>
      <c r="P689" s="12">
        <f t="shared" si="166"/>
        <v>0</v>
      </c>
      <c r="Q689" s="14">
        <f>IF(ISERROR(VLOOKUP(E689&amp;G689,'[1]采购入库货量(公司仓库)'!$A:$I,8,FALSE)),0,VLOOKUP(E689&amp;G689,'[1]采购入库货量(公司仓库)'!$A:$I,8,FALSE))</f>
        <v>0</v>
      </c>
      <c r="R689" s="12">
        <f t="shared" si="167"/>
        <v>0</v>
      </c>
      <c r="S689">
        <f>SUMIF([1]库存总量!$H:$H,E689&amp;G689,[1]库存总量!$G:$G)</f>
        <v>0</v>
      </c>
      <c r="T689" s="12">
        <f t="shared" si="168"/>
        <v>0</v>
      </c>
      <c r="U689">
        <f>SUMIFS([1]库存总量!$G:$G,[1]库存总量!$H:$H,E689&amp;G689,[1]库存总量!$A:$A,"B")</f>
        <v>0</v>
      </c>
      <c r="V689" s="12">
        <f t="shared" si="169"/>
        <v>0</v>
      </c>
      <c r="W689">
        <f>SUMIFS([1]库存总量!$G:$G,[1]库存总量!$H:$H,E689&amp;G689,[1]库存总量!$A:$A,"K")</f>
        <v>0</v>
      </c>
      <c r="X689" s="12">
        <f t="shared" si="170"/>
        <v>0</v>
      </c>
      <c r="Y689">
        <f t="shared" si="171"/>
        <v>0</v>
      </c>
      <c r="Z689" s="12">
        <f t="shared" si="172"/>
        <v>0</v>
      </c>
      <c r="AA689">
        <f>(IF(ISERROR((IF(ISERROR(VLOOKUP(E689&amp;G689,'[1]采购入库货量(公司仓库)'!$A:$H,7,FALSE)),0,VLOOKUP(E689&amp;G689,'[1]采购入库货量(公司仓库)'!$A:$H,7,FALSE)))*L689-(IF(ISERROR(VLOOKUP(E689&amp;G689,'[1]采购入库货量(公司仓库)'!$A:$H,8,FALSE)),0,VLOOKUP(E689&amp;G689,'[1]采购入库货量(公司仓库)'!$A:$H,8,FALSE)))),0,(IF(ISERROR(VLOOKUP(E689&amp;G689,'[1]采购入库货量(公司仓库)'!$A:$H,7,FALSE)),0,VLOOKUP(E689&amp;G689,'[1]采购入库货量(公司仓库)'!$A:$H,7,FALSE)))*L689-(IF(ISERROR(VLOOKUP(E689&amp;G689,'[1]采购入库货量(公司仓库)'!$A:$H,8,FALSE)),0,VLOOKUP(E689&amp;G689,'[1]采购入库货量(公司仓库)'!$A:$H,8,FALSE)))))</f>
        <v>0</v>
      </c>
      <c r="AB689">
        <f>SUMIF([1]销售数据!$B:$B,E689&amp;G689,[1]销售数据!$G:$G)</f>
        <v>0</v>
      </c>
      <c r="AC689" s="12">
        <f t="shared" si="173"/>
        <v>0</v>
      </c>
      <c r="AD689" t="str">
        <f t="shared" si="174"/>
        <v/>
      </c>
      <c r="AE689">
        <f>SUMIF([1]销售数据!$B:$B,AD689,[1]销售数据!$L:$L)</f>
        <v>0</v>
      </c>
      <c r="AF689">
        <f>SUMIF([1]销售数据!$B:$B,AD689,[1]销售数据!$K:$K)</f>
        <v>0</v>
      </c>
      <c r="AG689">
        <f>SUMIF([1]销售数据!$B:$B,AD689,[1]销售数据!$J:$J)</f>
        <v>0</v>
      </c>
      <c r="AH689">
        <f>SUMIF([1]销售数据!$B:$B,AD689,[1]销售数据!$I:$I)</f>
        <v>0</v>
      </c>
      <c r="AI689">
        <f>SUMIF([1]销售数据!$B:$B,AD689,[1]销售数据!$H:$H)</f>
        <v>0</v>
      </c>
      <c r="AJ689" s="20">
        <f t="shared" si="175"/>
        <v>0</v>
      </c>
      <c r="AK689">
        <f>SUMIF([1]发货店铺数!$B:$B,AD689,[1]发货店铺数!$G:$G)</f>
        <v>0</v>
      </c>
      <c r="AL689">
        <f>SUMIF([1]销售店铺数!$B:$B,AD689,[1]销售店铺数!$G:$G)</f>
        <v>0</v>
      </c>
      <c r="AM689">
        <f>SUMIF([1]销售店铺数!$B:$B,AD689,[1]销售店铺数!$G:$G)</f>
        <v>0</v>
      </c>
      <c r="AN689" s="20">
        <f t="shared" si="176"/>
        <v>0</v>
      </c>
      <c r="AO689" s="20">
        <f t="shared" si="177"/>
        <v>0</v>
      </c>
      <c r="AP689" s="20">
        <f t="shared" si="178"/>
        <v>0</v>
      </c>
      <c r="AQ689" s="12">
        <f t="shared" si="179"/>
        <v>0</v>
      </c>
      <c r="AR689" s="20">
        <f t="shared" si="180"/>
        <v>0</v>
      </c>
      <c r="AS689" s="20">
        <f t="shared" si="181"/>
        <v>0</v>
      </c>
    </row>
    <row r="690" spans="1:45">
      <c r="A690"/>
      <c r="B690"/>
      <c r="C690"/>
      <c r="D690"/>
      <c r="E690"/>
      <c r="F690"/>
      <c r="G690"/>
      <c r="H690"/>
      <c r="I690"/>
      <c r="J690"/>
      <c r="K690"/>
      <c r="L690"/>
      <c r="M690" s="8" t="str">
        <f>IF(ISERROR( VLOOKUP(AD690,'[1]采购入库货量(公司仓库)'!$A:$I,9,FALSE)),"", VLOOKUP(AD690,'[1]采购入库货量(公司仓库)'!$A:$I,9,FALSE))</f>
        <v/>
      </c>
      <c r="N690" s="8" t="str">
        <f>IF(ISERROR( VLOOKUP(AD690,[1]批发上市日期!$A:$F,6,FALSE)),"",  VLOOKUP(AD690,[1]批发上市日期!$A:$F,6,FALSE))</f>
        <v/>
      </c>
      <c r="O690" s="48">
        <f>IF(ISERROR(VLOOKUP(E690&amp;G690,'[1]采购入库货量(公司仓库)'!$A:$I,7,FALSE)),0,VLOOKUP(E690&amp;G690,'[1]采购入库货量(公司仓库)'!$A:$I,7,FALSE))</f>
        <v>0</v>
      </c>
      <c r="P690" s="12">
        <f t="shared" si="166"/>
        <v>0</v>
      </c>
      <c r="Q690" s="14">
        <f>IF(ISERROR(VLOOKUP(E690&amp;G690,'[1]采购入库货量(公司仓库)'!$A:$I,8,FALSE)),0,VLOOKUP(E690&amp;G690,'[1]采购入库货量(公司仓库)'!$A:$I,8,FALSE))</f>
        <v>0</v>
      </c>
      <c r="R690" s="12">
        <f t="shared" si="167"/>
        <v>0</v>
      </c>
      <c r="S690">
        <f>SUMIF([1]库存总量!$H:$H,E690&amp;G690,[1]库存总量!$G:$G)</f>
        <v>0</v>
      </c>
      <c r="T690" s="12">
        <f t="shared" si="168"/>
        <v>0</v>
      </c>
      <c r="U690">
        <f>SUMIFS([1]库存总量!$G:$G,[1]库存总量!$H:$H,E690&amp;G690,[1]库存总量!$A:$A,"B")</f>
        <v>0</v>
      </c>
      <c r="V690" s="12">
        <f t="shared" si="169"/>
        <v>0</v>
      </c>
      <c r="W690">
        <f>SUMIFS([1]库存总量!$G:$G,[1]库存总量!$H:$H,E690&amp;G690,[1]库存总量!$A:$A,"K")</f>
        <v>0</v>
      </c>
      <c r="X690" s="12">
        <f t="shared" si="170"/>
        <v>0</v>
      </c>
      <c r="Y690">
        <f t="shared" si="171"/>
        <v>0</v>
      </c>
      <c r="Z690" s="12">
        <f t="shared" si="172"/>
        <v>0</v>
      </c>
      <c r="AA690">
        <f>(IF(ISERROR((IF(ISERROR(VLOOKUP(E690&amp;G690,'[1]采购入库货量(公司仓库)'!$A:$H,7,FALSE)),0,VLOOKUP(E690&amp;G690,'[1]采购入库货量(公司仓库)'!$A:$H,7,FALSE)))*L690-(IF(ISERROR(VLOOKUP(E690&amp;G690,'[1]采购入库货量(公司仓库)'!$A:$H,8,FALSE)),0,VLOOKUP(E690&amp;G690,'[1]采购入库货量(公司仓库)'!$A:$H,8,FALSE)))),0,(IF(ISERROR(VLOOKUP(E690&amp;G690,'[1]采购入库货量(公司仓库)'!$A:$H,7,FALSE)),0,VLOOKUP(E690&amp;G690,'[1]采购入库货量(公司仓库)'!$A:$H,7,FALSE)))*L690-(IF(ISERROR(VLOOKUP(E690&amp;G690,'[1]采购入库货量(公司仓库)'!$A:$H,8,FALSE)),0,VLOOKUP(E690&amp;G690,'[1]采购入库货量(公司仓库)'!$A:$H,8,FALSE)))))</f>
        <v>0</v>
      </c>
      <c r="AB690">
        <f>SUMIF([1]销售数据!$B:$B,E690&amp;G690,[1]销售数据!$G:$G)</f>
        <v>0</v>
      </c>
      <c r="AC690" s="12">
        <f t="shared" si="173"/>
        <v>0</v>
      </c>
      <c r="AD690" t="str">
        <f t="shared" si="174"/>
        <v/>
      </c>
      <c r="AE690">
        <f>SUMIF([1]销售数据!$B:$B,AD690,[1]销售数据!$L:$L)</f>
        <v>0</v>
      </c>
      <c r="AF690">
        <f>SUMIF([1]销售数据!$B:$B,AD690,[1]销售数据!$K:$K)</f>
        <v>0</v>
      </c>
      <c r="AG690">
        <f>SUMIF([1]销售数据!$B:$B,AD690,[1]销售数据!$J:$J)</f>
        <v>0</v>
      </c>
      <c r="AH690">
        <f>SUMIF([1]销售数据!$B:$B,AD690,[1]销售数据!$I:$I)</f>
        <v>0</v>
      </c>
      <c r="AI690">
        <f>SUMIF([1]销售数据!$B:$B,AD690,[1]销售数据!$H:$H)</f>
        <v>0</v>
      </c>
      <c r="AJ690" s="20">
        <f t="shared" si="175"/>
        <v>0</v>
      </c>
      <c r="AK690">
        <f>SUMIF([1]发货店铺数!$B:$B,AD690,[1]发货店铺数!$G:$G)</f>
        <v>0</v>
      </c>
      <c r="AL690">
        <f>SUMIF([1]销售店铺数!$B:$B,AD690,[1]销售店铺数!$G:$G)</f>
        <v>0</v>
      </c>
      <c r="AM690">
        <f>SUMIF([1]销售店铺数!$B:$B,AD690,[1]销售店铺数!$G:$G)</f>
        <v>0</v>
      </c>
      <c r="AN690" s="20">
        <f t="shared" si="176"/>
        <v>0</v>
      </c>
      <c r="AO690" s="20">
        <f t="shared" si="177"/>
        <v>0</v>
      </c>
      <c r="AP690" s="20">
        <f t="shared" si="178"/>
        <v>0</v>
      </c>
      <c r="AQ690" s="12">
        <f t="shared" si="179"/>
        <v>0</v>
      </c>
      <c r="AR690" s="20">
        <f t="shared" si="180"/>
        <v>0</v>
      </c>
      <c r="AS690" s="20">
        <f t="shared" si="181"/>
        <v>0</v>
      </c>
    </row>
    <row r="691" spans="1:45">
      <c r="A691"/>
      <c r="B691"/>
      <c r="C691"/>
      <c r="D691"/>
      <c r="E691"/>
      <c r="F691"/>
      <c r="G691"/>
      <c r="H691"/>
      <c r="I691"/>
      <c r="J691"/>
      <c r="K691"/>
      <c r="L691"/>
      <c r="M691" s="8" t="str">
        <f>IF(ISERROR( VLOOKUP(AD691,'[1]采购入库货量(公司仓库)'!$A:$I,9,FALSE)),"", VLOOKUP(AD691,'[1]采购入库货量(公司仓库)'!$A:$I,9,FALSE))</f>
        <v/>
      </c>
      <c r="N691" s="8" t="str">
        <f>IF(ISERROR( VLOOKUP(AD691,[1]批发上市日期!$A:$F,6,FALSE)),"",  VLOOKUP(AD691,[1]批发上市日期!$A:$F,6,FALSE))</f>
        <v/>
      </c>
      <c r="O691" s="48">
        <f>IF(ISERROR(VLOOKUP(E691&amp;G691,'[1]采购入库货量(公司仓库)'!$A:$I,7,FALSE)),0,VLOOKUP(E691&amp;G691,'[1]采购入库货量(公司仓库)'!$A:$I,7,FALSE))</f>
        <v>0</v>
      </c>
      <c r="P691" s="12">
        <f t="shared" si="166"/>
        <v>0</v>
      </c>
      <c r="Q691" s="14">
        <f>IF(ISERROR(VLOOKUP(E691&amp;G691,'[1]采购入库货量(公司仓库)'!$A:$I,8,FALSE)),0,VLOOKUP(E691&amp;G691,'[1]采购入库货量(公司仓库)'!$A:$I,8,FALSE))</f>
        <v>0</v>
      </c>
      <c r="R691" s="12">
        <f t="shared" si="167"/>
        <v>0</v>
      </c>
      <c r="S691">
        <f>SUMIF([1]库存总量!$H:$H,E691&amp;G691,[1]库存总量!$G:$G)</f>
        <v>0</v>
      </c>
      <c r="T691" s="12">
        <f t="shared" si="168"/>
        <v>0</v>
      </c>
      <c r="U691">
        <f>SUMIFS([1]库存总量!$G:$G,[1]库存总量!$H:$H,E691&amp;G691,[1]库存总量!$A:$A,"B")</f>
        <v>0</v>
      </c>
      <c r="V691" s="12">
        <f t="shared" si="169"/>
        <v>0</v>
      </c>
      <c r="W691">
        <f>SUMIFS([1]库存总量!$G:$G,[1]库存总量!$H:$H,E691&amp;G691,[1]库存总量!$A:$A,"K")</f>
        <v>0</v>
      </c>
      <c r="X691" s="12">
        <f t="shared" si="170"/>
        <v>0</v>
      </c>
      <c r="Y691">
        <f t="shared" si="171"/>
        <v>0</v>
      </c>
      <c r="Z691" s="12">
        <f t="shared" si="172"/>
        <v>0</v>
      </c>
      <c r="AA691">
        <f>(IF(ISERROR((IF(ISERROR(VLOOKUP(E691&amp;G691,'[1]采购入库货量(公司仓库)'!$A:$H,7,FALSE)),0,VLOOKUP(E691&amp;G691,'[1]采购入库货量(公司仓库)'!$A:$H,7,FALSE)))*L691-(IF(ISERROR(VLOOKUP(E691&amp;G691,'[1]采购入库货量(公司仓库)'!$A:$H,8,FALSE)),0,VLOOKUP(E691&amp;G691,'[1]采购入库货量(公司仓库)'!$A:$H,8,FALSE)))),0,(IF(ISERROR(VLOOKUP(E691&amp;G691,'[1]采购入库货量(公司仓库)'!$A:$H,7,FALSE)),0,VLOOKUP(E691&amp;G691,'[1]采购入库货量(公司仓库)'!$A:$H,7,FALSE)))*L691-(IF(ISERROR(VLOOKUP(E691&amp;G691,'[1]采购入库货量(公司仓库)'!$A:$H,8,FALSE)),0,VLOOKUP(E691&amp;G691,'[1]采购入库货量(公司仓库)'!$A:$H,8,FALSE)))))</f>
        <v>0</v>
      </c>
      <c r="AB691">
        <f>SUMIF([1]销售数据!$B:$B,E691&amp;G691,[1]销售数据!$G:$G)</f>
        <v>0</v>
      </c>
      <c r="AC691" s="12">
        <f t="shared" si="173"/>
        <v>0</v>
      </c>
      <c r="AD691" t="str">
        <f t="shared" si="174"/>
        <v/>
      </c>
      <c r="AE691">
        <f>SUMIF([1]销售数据!$B:$B,AD691,[1]销售数据!$L:$L)</f>
        <v>0</v>
      </c>
      <c r="AF691">
        <f>SUMIF([1]销售数据!$B:$B,AD691,[1]销售数据!$K:$K)</f>
        <v>0</v>
      </c>
      <c r="AG691">
        <f>SUMIF([1]销售数据!$B:$B,AD691,[1]销售数据!$J:$J)</f>
        <v>0</v>
      </c>
      <c r="AH691">
        <f>SUMIF([1]销售数据!$B:$B,AD691,[1]销售数据!$I:$I)</f>
        <v>0</v>
      </c>
      <c r="AI691">
        <f>SUMIF([1]销售数据!$B:$B,AD691,[1]销售数据!$H:$H)</f>
        <v>0</v>
      </c>
      <c r="AJ691" s="20">
        <f t="shared" si="175"/>
        <v>0</v>
      </c>
      <c r="AK691">
        <f>SUMIF([1]发货店铺数!$B:$B,AD691,[1]发货店铺数!$G:$G)</f>
        <v>0</v>
      </c>
      <c r="AL691">
        <f>SUMIF([1]销售店铺数!$B:$B,AD691,[1]销售店铺数!$G:$G)</f>
        <v>0</v>
      </c>
      <c r="AM691">
        <f>SUMIF([1]销售店铺数!$B:$B,AD691,[1]销售店铺数!$G:$G)</f>
        <v>0</v>
      </c>
      <c r="AN691" s="20">
        <f t="shared" si="176"/>
        <v>0</v>
      </c>
      <c r="AO691" s="20">
        <f t="shared" si="177"/>
        <v>0</v>
      </c>
      <c r="AP691" s="20">
        <f t="shared" si="178"/>
        <v>0</v>
      </c>
      <c r="AQ691" s="12">
        <f t="shared" si="179"/>
        <v>0</v>
      </c>
      <c r="AR691" s="20">
        <f t="shared" si="180"/>
        <v>0</v>
      </c>
      <c r="AS691" s="20">
        <f t="shared" si="181"/>
        <v>0</v>
      </c>
    </row>
    <row r="692" spans="1:45">
      <c r="A692"/>
      <c r="B692"/>
      <c r="C692"/>
      <c r="D692"/>
      <c r="E692"/>
      <c r="F692"/>
      <c r="G692"/>
      <c r="H692"/>
      <c r="I692"/>
      <c r="J692"/>
      <c r="K692"/>
      <c r="L692"/>
      <c r="M692" s="8" t="str">
        <f>IF(ISERROR( VLOOKUP(AD692,'[1]采购入库货量(公司仓库)'!$A:$I,9,FALSE)),"", VLOOKUP(AD692,'[1]采购入库货量(公司仓库)'!$A:$I,9,FALSE))</f>
        <v/>
      </c>
      <c r="N692" s="8" t="str">
        <f>IF(ISERROR( VLOOKUP(AD692,[1]批发上市日期!$A:$F,6,FALSE)),"",  VLOOKUP(AD692,[1]批发上市日期!$A:$F,6,FALSE))</f>
        <v/>
      </c>
      <c r="O692" s="48">
        <f>IF(ISERROR(VLOOKUP(E692&amp;G692,'[1]采购入库货量(公司仓库)'!$A:$I,7,FALSE)),0,VLOOKUP(E692&amp;G692,'[1]采购入库货量(公司仓库)'!$A:$I,7,FALSE))</f>
        <v>0</v>
      </c>
      <c r="P692" s="12">
        <f t="shared" si="166"/>
        <v>0</v>
      </c>
      <c r="Q692" s="14">
        <f>IF(ISERROR(VLOOKUP(E692&amp;G692,'[1]采购入库货量(公司仓库)'!$A:$I,8,FALSE)),0,VLOOKUP(E692&amp;G692,'[1]采购入库货量(公司仓库)'!$A:$I,8,FALSE))</f>
        <v>0</v>
      </c>
      <c r="R692" s="12">
        <f t="shared" si="167"/>
        <v>0</v>
      </c>
      <c r="S692">
        <f>SUMIF([1]库存总量!$H:$H,E692&amp;G692,[1]库存总量!$G:$G)</f>
        <v>0</v>
      </c>
      <c r="T692" s="12">
        <f t="shared" si="168"/>
        <v>0</v>
      </c>
      <c r="U692">
        <f>SUMIFS([1]库存总量!$G:$G,[1]库存总量!$H:$H,E692&amp;G692,[1]库存总量!$A:$A,"B")</f>
        <v>0</v>
      </c>
      <c r="V692" s="12">
        <f t="shared" si="169"/>
        <v>0</v>
      </c>
      <c r="W692">
        <f>SUMIFS([1]库存总量!$G:$G,[1]库存总量!$H:$H,E692&amp;G692,[1]库存总量!$A:$A,"K")</f>
        <v>0</v>
      </c>
      <c r="X692" s="12">
        <f t="shared" si="170"/>
        <v>0</v>
      </c>
      <c r="Y692">
        <f t="shared" si="171"/>
        <v>0</v>
      </c>
      <c r="Z692" s="12">
        <f t="shared" si="172"/>
        <v>0</v>
      </c>
      <c r="AA692">
        <f>(IF(ISERROR((IF(ISERROR(VLOOKUP(E692&amp;G692,'[1]采购入库货量(公司仓库)'!$A:$H,7,FALSE)),0,VLOOKUP(E692&amp;G692,'[1]采购入库货量(公司仓库)'!$A:$H,7,FALSE)))*L692-(IF(ISERROR(VLOOKUP(E692&amp;G692,'[1]采购入库货量(公司仓库)'!$A:$H,8,FALSE)),0,VLOOKUP(E692&amp;G692,'[1]采购入库货量(公司仓库)'!$A:$H,8,FALSE)))),0,(IF(ISERROR(VLOOKUP(E692&amp;G692,'[1]采购入库货量(公司仓库)'!$A:$H,7,FALSE)),0,VLOOKUP(E692&amp;G692,'[1]采购入库货量(公司仓库)'!$A:$H,7,FALSE)))*L692-(IF(ISERROR(VLOOKUP(E692&amp;G692,'[1]采购入库货量(公司仓库)'!$A:$H,8,FALSE)),0,VLOOKUP(E692&amp;G692,'[1]采购入库货量(公司仓库)'!$A:$H,8,FALSE)))))</f>
        <v>0</v>
      </c>
      <c r="AB692">
        <f>SUMIF([1]销售数据!$B:$B,E692&amp;G692,[1]销售数据!$G:$G)</f>
        <v>0</v>
      </c>
      <c r="AC692" s="12">
        <f t="shared" si="173"/>
        <v>0</v>
      </c>
      <c r="AD692" t="str">
        <f t="shared" si="174"/>
        <v/>
      </c>
      <c r="AE692">
        <f>SUMIF([1]销售数据!$B:$B,AD692,[1]销售数据!$L:$L)</f>
        <v>0</v>
      </c>
      <c r="AF692">
        <f>SUMIF([1]销售数据!$B:$B,AD692,[1]销售数据!$K:$K)</f>
        <v>0</v>
      </c>
      <c r="AG692">
        <f>SUMIF([1]销售数据!$B:$B,AD692,[1]销售数据!$J:$J)</f>
        <v>0</v>
      </c>
      <c r="AH692">
        <f>SUMIF([1]销售数据!$B:$B,AD692,[1]销售数据!$I:$I)</f>
        <v>0</v>
      </c>
      <c r="AI692">
        <f>SUMIF([1]销售数据!$B:$B,AD692,[1]销售数据!$H:$H)</f>
        <v>0</v>
      </c>
      <c r="AJ692" s="20">
        <f t="shared" si="175"/>
        <v>0</v>
      </c>
      <c r="AK692">
        <f>SUMIF([1]发货店铺数!$B:$B,AD692,[1]发货店铺数!$G:$G)</f>
        <v>0</v>
      </c>
      <c r="AL692">
        <f>SUMIF([1]销售店铺数!$B:$B,AD692,[1]销售店铺数!$G:$G)</f>
        <v>0</v>
      </c>
      <c r="AM692">
        <f>SUMIF([1]销售店铺数!$B:$B,AD692,[1]销售店铺数!$G:$G)</f>
        <v>0</v>
      </c>
      <c r="AN692" s="20">
        <f t="shared" si="176"/>
        <v>0</v>
      </c>
      <c r="AO692" s="20">
        <f t="shared" si="177"/>
        <v>0</v>
      </c>
      <c r="AP692" s="20">
        <f t="shared" si="178"/>
        <v>0</v>
      </c>
      <c r="AQ692" s="12">
        <f t="shared" si="179"/>
        <v>0</v>
      </c>
      <c r="AR692" s="20">
        <f t="shared" si="180"/>
        <v>0</v>
      </c>
      <c r="AS692" s="20">
        <f t="shared" si="181"/>
        <v>0</v>
      </c>
    </row>
    <row r="693" spans="1:45">
      <c r="A693"/>
      <c r="B693"/>
      <c r="C693"/>
      <c r="D693"/>
      <c r="E693"/>
      <c r="F693"/>
      <c r="G693"/>
      <c r="H693"/>
      <c r="I693"/>
      <c r="J693"/>
      <c r="K693"/>
      <c r="L693"/>
      <c r="M693" s="8" t="str">
        <f>IF(ISERROR( VLOOKUP(AD693,'[1]采购入库货量(公司仓库)'!$A:$I,9,FALSE)),"", VLOOKUP(AD693,'[1]采购入库货量(公司仓库)'!$A:$I,9,FALSE))</f>
        <v/>
      </c>
      <c r="N693" s="8" t="str">
        <f>IF(ISERROR( VLOOKUP(AD693,[1]批发上市日期!$A:$F,6,FALSE)),"",  VLOOKUP(AD693,[1]批发上市日期!$A:$F,6,FALSE))</f>
        <v/>
      </c>
      <c r="O693" s="48">
        <f>IF(ISERROR(VLOOKUP(E693&amp;G693,'[1]采购入库货量(公司仓库)'!$A:$I,7,FALSE)),0,VLOOKUP(E693&amp;G693,'[1]采购入库货量(公司仓库)'!$A:$I,7,FALSE))</f>
        <v>0</v>
      </c>
      <c r="P693" s="12">
        <f t="shared" si="166"/>
        <v>0</v>
      </c>
      <c r="Q693" s="14">
        <f>IF(ISERROR(VLOOKUP(E693&amp;G693,'[1]采购入库货量(公司仓库)'!$A:$I,8,FALSE)),0,VLOOKUP(E693&amp;G693,'[1]采购入库货量(公司仓库)'!$A:$I,8,FALSE))</f>
        <v>0</v>
      </c>
      <c r="R693" s="12">
        <f t="shared" si="167"/>
        <v>0</v>
      </c>
      <c r="S693">
        <f>SUMIF([1]库存总量!$H:$H,E693&amp;G693,[1]库存总量!$G:$G)</f>
        <v>0</v>
      </c>
      <c r="T693" s="12">
        <f t="shared" si="168"/>
        <v>0</v>
      </c>
      <c r="U693">
        <f>SUMIFS([1]库存总量!$G:$G,[1]库存总量!$H:$H,E693&amp;G693,[1]库存总量!$A:$A,"B")</f>
        <v>0</v>
      </c>
      <c r="V693" s="12">
        <f t="shared" si="169"/>
        <v>0</v>
      </c>
      <c r="W693">
        <f>SUMIFS([1]库存总量!$G:$G,[1]库存总量!$H:$H,E693&amp;G693,[1]库存总量!$A:$A,"K")</f>
        <v>0</v>
      </c>
      <c r="X693" s="12">
        <f t="shared" si="170"/>
        <v>0</v>
      </c>
      <c r="Y693">
        <f t="shared" si="171"/>
        <v>0</v>
      </c>
      <c r="Z693" s="12">
        <f t="shared" si="172"/>
        <v>0</v>
      </c>
      <c r="AA693">
        <f>(IF(ISERROR((IF(ISERROR(VLOOKUP(E693&amp;G693,'[1]采购入库货量(公司仓库)'!$A:$H,7,FALSE)),0,VLOOKUP(E693&amp;G693,'[1]采购入库货量(公司仓库)'!$A:$H,7,FALSE)))*L693-(IF(ISERROR(VLOOKUP(E693&amp;G693,'[1]采购入库货量(公司仓库)'!$A:$H,8,FALSE)),0,VLOOKUP(E693&amp;G693,'[1]采购入库货量(公司仓库)'!$A:$H,8,FALSE)))),0,(IF(ISERROR(VLOOKUP(E693&amp;G693,'[1]采购入库货量(公司仓库)'!$A:$H,7,FALSE)),0,VLOOKUP(E693&amp;G693,'[1]采购入库货量(公司仓库)'!$A:$H,7,FALSE)))*L693-(IF(ISERROR(VLOOKUP(E693&amp;G693,'[1]采购入库货量(公司仓库)'!$A:$H,8,FALSE)),0,VLOOKUP(E693&amp;G693,'[1]采购入库货量(公司仓库)'!$A:$H,8,FALSE)))))</f>
        <v>0</v>
      </c>
      <c r="AB693">
        <f>SUMIF([1]销售数据!$B:$B,E693&amp;G693,[1]销售数据!$G:$G)</f>
        <v>0</v>
      </c>
      <c r="AC693" s="12">
        <f t="shared" si="173"/>
        <v>0</v>
      </c>
      <c r="AD693" t="str">
        <f t="shared" si="174"/>
        <v/>
      </c>
      <c r="AE693">
        <f>SUMIF([1]销售数据!$B:$B,AD693,[1]销售数据!$L:$L)</f>
        <v>0</v>
      </c>
      <c r="AF693">
        <f>SUMIF([1]销售数据!$B:$B,AD693,[1]销售数据!$K:$K)</f>
        <v>0</v>
      </c>
      <c r="AG693">
        <f>SUMIF([1]销售数据!$B:$B,AD693,[1]销售数据!$J:$J)</f>
        <v>0</v>
      </c>
      <c r="AH693">
        <f>SUMIF([1]销售数据!$B:$B,AD693,[1]销售数据!$I:$I)</f>
        <v>0</v>
      </c>
      <c r="AI693">
        <f>SUMIF([1]销售数据!$B:$B,AD693,[1]销售数据!$H:$H)</f>
        <v>0</v>
      </c>
      <c r="AJ693" s="20">
        <f t="shared" si="175"/>
        <v>0</v>
      </c>
      <c r="AK693">
        <f>SUMIF([1]发货店铺数!$B:$B,AD693,[1]发货店铺数!$G:$G)</f>
        <v>0</v>
      </c>
      <c r="AL693">
        <f>SUMIF([1]销售店铺数!$B:$B,AD693,[1]销售店铺数!$G:$G)</f>
        <v>0</v>
      </c>
      <c r="AM693">
        <f>SUMIF([1]销售店铺数!$B:$B,AD693,[1]销售店铺数!$G:$G)</f>
        <v>0</v>
      </c>
      <c r="AN693" s="20">
        <f t="shared" si="176"/>
        <v>0</v>
      </c>
      <c r="AO693" s="20">
        <f t="shared" si="177"/>
        <v>0</v>
      </c>
      <c r="AP693" s="20">
        <f t="shared" si="178"/>
        <v>0</v>
      </c>
      <c r="AQ693" s="12">
        <f t="shared" si="179"/>
        <v>0</v>
      </c>
      <c r="AR693" s="20">
        <f t="shared" si="180"/>
        <v>0</v>
      </c>
      <c r="AS693" s="20">
        <f t="shared" si="181"/>
        <v>0</v>
      </c>
    </row>
    <row r="694" spans="1:45">
      <c r="A694"/>
      <c r="B694"/>
      <c r="C694"/>
      <c r="D694"/>
      <c r="E694"/>
      <c r="F694"/>
      <c r="G694"/>
      <c r="H694"/>
      <c r="I694"/>
      <c r="J694"/>
      <c r="K694"/>
      <c r="L694"/>
      <c r="M694" s="8" t="str">
        <f>IF(ISERROR( VLOOKUP(AD694,'[1]采购入库货量(公司仓库)'!$A:$I,9,FALSE)),"", VLOOKUP(AD694,'[1]采购入库货量(公司仓库)'!$A:$I,9,FALSE))</f>
        <v/>
      </c>
      <c r="N694" s="8" t="str">
        <f>IF(ISERROR( VLOOKUP(AD694,[1]批发上市日期!$A:$F,6,FALSE)),"",  VLOOKUP(AD694,[1]批发上市日期!$A:$F,6,FALSE))</f>
        <v/>
      </c>
      <c r="O694" s="48">
        <f>IF(ISERROR(VLOOKUP(E694&amp;G694,'[1]采购入库货量(公司仓库)'!$A:$I,7,FALSE)),0,VLOOKUP(E694&amp;G694,'[1]采购入库货量(公司仓库)'!$A:$I,7,FALSE))</f>
        <v>0</v>
      </c>
      <c r="P694" s="12">
        <f t="shared" si="166"/>
        <v>0</v>
      </c>
      <c r="Q694" s="14">
        <f>IF(ISERROR(VLOOKUP(E694&amp;G694,'[1]采购入库货量(公司仓库)'!$A:$I,8,FALSE)),0,VLOOKUP(E694&amp;G694,'[1]采购入库货量(公司仓库)'!$A:$I,8,FALSE))</f>
        <v>0</v>
      </c>
      <c r="R694" s="12">
        <f t="shared" si="167"/>
        <v>0</v>
      </c>
      <c r="S694">
        <f>SUMIF([1]库存总量!$H:$H,E694&amp;G694,[1]库存总量!$G:$G)</f>
        <v>0</v>
      </c>
      <c r="T694" s="12">
        <f t="shared" si="168"/>
        <v>0</v>
      </c>
      <c r="U694">
        <f>SUMIFS([1]库存总量!$G:$G,[1]库存总量!$H:$H,E694&amp;G694,[1]库存总量!$A:$A,"B")</f>
        <v>0</v>
      </c>
      <c r="V694" s="12">
        <f t="shared" si="169"/>
        <v>0</v>
      </c>
      <c r="W694">
        <f>SUMIFS([1]库存总量!$G:$G,[1]库存总量!$H:$H,E694&amp;G694,[1]库存总量!$A:$A,"K")</f>
        <v>0</v>
      </c>
      <c r="X694" s="12">
        <f t="shared" si="170"/>
        <v>0</v>
      </c>
      <c r="Y694">
        <f t="shared" si="171"/>
        <v>0</v>
      </c>
      <c r="Z694" s="12">
        <f t="shared" si="172"/>
        <v>0</v>
      </c>
      <c r="AA694">
        <f>(IF(ISERROR((IF(ISERROR(VLOOKUP(E694&amp;G694,'[1]采购入库货量(公司仓库)'!$A:$H,7,FALSE)),0,VLOOKUP(E694&amp;G694,'[1]采购入库货量(公司仓库)'!$A:$H,7,FALSE)))*L694-(IF(ISERROR(VLOOKUP(E694&amp;G694,'[1]采购入库货量(公司仓库)'!$A:$H,8,FALSE)),0,VLOOKUP(E694&amp;G694,'[1]采购入库货量(公司仓库)'!$A:$H,8,FALSE)))),0,(IF(ISERROR(VLOOKUP(E694&amp;G694,'[1]采购入库货量(公司仓库)'!$A:$H,7,FALSE)),0,VLOOKUP(E694&amp;G694,'[1]采购入库货量(公司仓库)'!$A:$H,7,FALSE)))*L694-(IF(ISERROR(VLOOKUP(E694&amp;G694,'[1]采购入库货量(公司仓库)'!$A:$H,8,FALSE)),0,VLOOKUP(E694&amp;G694,'[1]采购入库货量(公司仓库)'!$A:$H,8,FALSE)))))</f>
        <v>0</v>
      </c>
      <c r="AB694">
        <f>SUMIF([1]销售数据!$B:$B,E694&amp;G694,[1]销售数据!$G:$G)</f>
        <v>0</v>
      </c>
      <c r="AC694" s="12">
        <f t="shared" si="173"/>
        <v>0</v>
      </c>
      <c r="AD694" t="str">
        <f t="shared" si="174"/>
        <v/>
      </c>
      <c r="AE694">
        <f>SUMIF([1]销售数据!$B:$B,AD694,[1]销售数据!$L:$L)</f>
        <v>0</v>
      </c>
      <c r="AF694">
        <f>SUMIF([1]销售数据!$B:$B,AD694,[1]销售数据!$K:$K)</f>
        <v>0</v>
      </c>
      <c r="AG694">
        <f>SUMIF([1]销售数据!$B:$B,AD694,[1]销售数据!$J:$J)</f>
        <v>0</v>
      </c>
      <c r="AH694">
        <f>SUMIF([1]销售数据!$B:$B,AD694,[1]销售数据!$I:$I)</f>
        <v>0</v>
      </c>
      <c r="AI694">
        <f>SUMIF([1]销售数据!$B:$B,AD694,[1]销售数据!$H:$H)</f>
        <v>0</v>
      </c>
      <c r="AJ694" s="20">
        <f t="shared" si="175"/>
        <v>0</v>
      </c>
      <c r="AK694">
        <f>SUMIF([1]发货店铺数!$B:$B,AD694,[1]发货店铺数!$G:$G)</f>
        <v>0</v>
      </c>
      <c r="AL694">
        <f>SUMIF([1]销售店铺数!$B:$B,AD694,[1]销售店铺数!$G:$G)</f>
        <v>0</v>
      </c>
      <c r="AM694">
        <f>SUMIF([1]销售店铺数!$B:$B,AD694,[1]销售店铺数!$G:$G)</f>
        <v>0</v>
      </c>
      <c r="AN694" s="20">
        <f t="shared" si="176"/>
        <v>0</v>
      </c>
      <c r="AO694" s="20">
        <f t="shared" si="177"/>
        <v>0</v>
      </c>
      <c r="AP694" s="20">
        <f t="shared" si="178"/>
        <v>0</v>
      </c>
      <c r="AQ694" s="12">
        <f t="shared" si="179"/>
        <v>0</v>
      </c>
      <c r="AR694" s="20">
        <f t="shared" si="180"/>
        <v>0</v>
      </c>
      <c r="AS694" s="20">
        <f t="shared" si="181"/>
        <v>0</v>
      </c>
    </row>
    <row r="695" spans="1:45">
      <c r="A695"/>
      <c r="B695"/>
      <c r="C695"/>
      <c r="D695"/>
      <c r="E695"/>
      <c r="F695"/>
      <c r="G695"/>
      <c r="H695"/>
      <c r="I695"/>
      <c r="J695"/>
      <c r="K695"/>
      <c r="L695"/>
      <c r="M695" s="8" t="str">
        <f>IF(ISERROR( VLOOKUP(AD695,'[1]采购入库货量(公司仓库)'!$A:$I,9,FALSE)),"", VLOOKUP(AD695,'[1]采购入库货量(公司仓库)'!$A:$I,9,FALSE))</f>
        <v/>
      </c>
      <c r="N695" s="8" t="str">
        <f>IF(ISERROR( VLOOKUP(AD695,[1]批发上市日期!$A:$F,6,FALSE)),"",  VLOOKUP(AD695,[1]批发上市日期!$A:$F,6,FALSE))</f>
        <v/>
      </c>
      <c r="O695" s="48">
        <f>IF(ISERROR(VLOOKUP(E695&amp;G695,'[1]采购入库货量(公司仓库)'!$A:$I,7,FALSE)),0,VLOOKUP(E695&amp;G695,'[1]采购入库货量(公司仓库)'!$A:$I,7,FALSE))</f>
        <v>0</v>
      </c>
      <c r="P695" s="12">
        <f t="shared" si="166"/>
        <v>0</v>
      </c>
      <c r="Q695" s="14">
        <f>IF(ISERROR(VLOOKUP(E695&amp;G695,'[1]采购入库货量(公司仓库)'!$A:$I,8,FALSE)),0,VLOOKUP(E695&amp;G695,'[1]采购入库货量(公司仓库)'!$A:$I,8,FALSE))</f>
        <v>0</v>
      </c>
      <c r="R695" s="12">
        <f t="shared" si="167"/>
        <v>0</v>
      </c>
      <c r="S695">
        <f>SUMIF([1]库存总量!$H:$H,E695&amp;G695,[1]库存总量!$G:$G)</f>
        <v>0</v>
      </c>
      <c r="T695" s="12">
        <f t="shared" si="168"/>
        <v>0</v>
      </c>
      <c r="U695">
        <f>SUMIFS([1]库存总量!$G:$G,[1]库存总量!$H:$H,E695&amp;G695,[1]库存总量!$A:$A,"B")</f>
        <v>0</v>
      </c>
      <c r="V695" s="12">
        <f t="shared" si="169"/>
        <v>0</v>
      </c>
      <c r="W695">
        <f>SUMIFS([1]库存总量!$G:$G,[1]库存总量!$H:$H,E695&amp;G695,[1]库存总量!$A:$A,"K")</f>
        <v>0</v>
      </c>
      <c r="X695" s="12">
        <f t="shared" si="170"/>
        <v>0</v>
      </c>
      <c r="Y695">
        <f t="shared" si="171"/>
        <v>0</v>
      </c>
      <c r="Z695" s="12">
        <f t="shared" si="172"/>
        <v>0</v>
      </c>
      <c r="AA695">
        <f>(IF(ISERROR((IF(ISERROR(VLOOKUP(E695&amp;G695,'[1]采购入库货量(公司仓库)'!$A:$H,7,FALSE)),0,VLOOKUP(E695&amp;G695,'[1]采购入库货量(公司仓库)'!$A:$H,7,FALSE)))*L695-(IF(ISERROR(VLOOKUP(E695&amp;G695,'[1]采购入库货量(公司仓库)'!$A:$H,8,FALSE)),0,VLOOKUP(E695&amp;G695,'[1]采购入库货量(公司仓库)'!$A:$H,8,FALSE)))),0,(IF(ISERROR(VLOOKUP(E695&amp;G695,'[1]采购入库货量(公司仓库)'!$A:$H,7,FALSE)),0,VLOOKUP(E695&amp;G695,'[1]采购入库货量(公司仓库)'!$A:$H,7,FALSE)))*L695-(IF(ISERROR(VLOOKUP(E695&amp;G695,'[1]采购入库货量(公司仓库)'!$A:$H,8,FALSE)),0,VLOOKUP(E695&amp;G695,'[1]采购入库货量(公司仓库)'!$A:$H,8,FALSE)))))</f>
        <v>0</v>
      </c>
      <c r="AB695">
        <f>SUMIF([1]销售数据!$B:$B,E695&amp;G695,[1]销售数据!$G:$G)</f>
        <v>0</v>
      </c>
      <c r="AC695" s="12">
        <f t="shared" si="173"/>
        <v>0</v>
      </c>
      <c r="AD695" t="str">
        <f t="shared" si="174"/>
        <v/>
      </c>
      <c r="AE695">
        <f>SUMIF([1]销售数据!$B:$B,AD695,[1]销售数据!$L:$L)</f>
        <v>0</v>
      </c>
      <c r="AF695">
        <f>SUMIF([1]销售数据!$B:$B,AD695,[1]销售数据!$K:$K)</f>
        <v>0</v>
      </c>
      <c r="AG695">
        <f>SUMIF([1]销售数据!$B:$B,AD695,[1]销售数据!$J:$J)</f>
        <v>0</v>
      </c>
      <c r="AH695">
        <f>SUMIF([1]销售数据!$B:$B,AD695,[1]销售数据!$I:$I)</f>
        <v>0</v>
      </c>
      <c r="AI695">
        <f>SUMIF([1]销售数据!$B:$B,AD695,[1]销售数据!$H:$H)</f>
        <v>0</v>
      </c>
      <c r="AJ695" s="20">
        <f t="shared" si="175"/>
        <v>0</v>
      </c>
      <c r="AK695">
        <f>SUMIF([1]发货店铺数!$B:$B,AD695,[1]发货店铺数!$G:$G)</f>
        <v>0</v>
      </c>
      <c r="AL695">
        <f>SUMIF([1]销售店铺数!$B:$B,AD695,[1]销售店铺数!$G:$G)</f>
        <v>0</v>
      </c>
      <c r="AM695">
        <f>SUMIF([1]销售店铺数!$B:$B,AD695,[1]销售店铺数!$G:$G)</f>
        <v>0</v>
      </c>
      <c r="AN695" s="20">
        <f t="shared" si="176"/>
        <v>0</v>
      </c>
      <c r="AO695" s="20">
        <f t="shared" si="177"/>
        <v>0</v>
      </c>
      <c r="AP695" s="20">
        <f t="shared" si="178"/>
        <v>0</v>
      </c>
      <c r="AQ695" s="12">
        <f t="shared" si="179"/>
        <v>0</v>
      </c>
      <c r="AR695" s="20">
        <f t="shared" si="180"/>
        <v>0</v>
      </c>
      <c r="AS695" s="20">
        <f t="shared" si="181"/>
        <v>0</v>
      </c>
    </row>
    <row r="696" spans="1:45">
      <c r="A696"/>
      <c r="B696"/>
      <c r="C696"/>
      <c r="D696"/>
      <c r="E696"/>
      <c r="F696"/>
      <c r="G696"/>
      <c r="H696"/>
      <c r="I696"/>
      <c r="J696"/>
      <c r="K696"/>
      <c r="L696"/>
      <c r="M696" s="8" t="str">
        <f>IF(ISERROR( VLOOKUP(AD696,'[1]采购入库货量(公司仓库)'!$A:$I,9,FALSE)),"", VLOOKUP(AD696,'[1]采购入库货量(公司仓库)'!$A:$I,9,FALSE))</f>
        <v/>
      </c>
      <c r="N696" s="8" t="str">
        <f>IF(ISERROR( VLOOKUP(AD696,[1]批发上市日期!$A:$F,6,FALSE)),"",  VLOOKUP(AD696,[1]批发上市日期!$A:$F,6,FALSE))</f>
        <v/>
      </c>
      <c r="O696" s="48">
        <f>IF(ISERROR(VLOOKUP(E696&amp;G696,'[1]采购入库货量(公司仓库)'!$A:$I,7,FALSE)),0,VLOOKUP(E696&amp;G696,'[1]采购入库货量(公司仓库)'!$A:$I,7,FALSE))</f>
        <v>0</v>
      </c>
      <c r="P696" s="12">
        <f t="shared" si="166"/>
        <v>0</v>
      </c>
      <c r="Q696" s="14">
        <f>IF(ISERROR(VLOOKUP(E696&amp;G696,'[1]采购入库货量(公司仓库)'!$A:$I,8,FALSE)),0,VLOOKUP(E696&amp;G696,'[1]采购入库货量(公司仓库)'!$A:$I,8,FALSE))</f>
        <v>0</v>
      </c>
      <c r="R696" s="12">
        <f t="shared" si="167"/>
        <v>0</v>
      </c>
      <c r="S696">
        <f>SUMIF([1]库存总量!$H:$H,E696&amp;G696,[1]库存总量!$G:$G)</f>
        <v>0</v>
      </c>
      <c r="T696" s="12">
        <f t="shared" si="168"/>
        <v>0</v>
      </c>
      <c r="U696">
        <f>SUMIFS([1]库存总量!$G:$G,[1]库存总量!$H:$H,E696&amp;G696,[1]库存总量!$A:$A,"B")</f>
        <v>0</v>
      </c>
      <c r="V696" s="12">
        <f t="shared" si="169"/>
        <v>0</v>
      </c>
      <c r="W696">
        <f>SUMIFS([1]库存总量!$G:$G,[1]库存总量!$H:$H,E696&amp;G696,[1]库存总量!$A:$A,"K")</f>
        <v>0</v>
      </c>
      <c r="X696" s="12">
        <f t="shared" si="170"/>
        <v>0</v>
      </c>
      <c r="Y696">
        <f t="shared" si="171"/>
        <v>0</v>
      </c>
      <c r="Z696" s="12">
        <f t="shared" si="172"/>
        <v>0</v>
      </c>
      <c r="AA696">
        <f>(IF(ISERROR((IF(ISERROR(VLOOKUP(E696&amp;G696,'[1]采购入库货量(公司仓库)'!$A:$H,7,FALSE)),0,VLOOKUP(E696&amp;G696,'[1]采购入库货量(公司仓库)'!$A:$H,7,FALSE)))*L696-(IF(ISERROR(VLOOKUP(E696&amp;G696,'[1]采购入库货量(公司仓库)'!$A:$H,8,FALSE)),0,VLOOKUP(E696&amp;G696,'[1]采购入库货量(公司仓库)'!$A:$H,8,FALSE)))),0,(IF(ISERROR(VLOOKUP(E696&amp;G696,'[1]采购入库货量(公司仓库)'!$A:$H,7,FALSE)),0,VLOOKUP(E696&amp;G696,'[1]采购入库货量(公司仓库)'!$A:$H,7,FALSE)))*L696-(IF(ISERROR(VLOOKUP(E696&amp;G696,'[1]采购入库货量(公司仓库)'!$A:$H,8,FALSE)),0,VLOOKUP(E696&amp;G696,'[1]采购入库货量(公司仓库)'!$A:$H,8,FALSE)))))</f>
        <v>0</v>
      </c>
      <c r="AB696">
        <f>SUMIF([1]销售数据!$B:$B,E696&amp;G696,[1]销售数据!$G:$G)</f>
        <v>0</v>
      </c>
      <c r="AC696" s="12">
        <f t="shared" si="173"/>
        <v>0</v>
      </c>
      <c r="AD696" t="str">
        <f t="shared" si="174"/>
        <v/>
      </c>
      <c r="AE696">
        <f>SUMIF([1]销售数据!$B:$B,AD696,[1]销售数据!$L:$L)</f>
        <v>0</v>
      </c>
      <c r="AF696">
        <f>SUMIF([1]销售数据!$B:$B,AD696,[1]销售数据!$K:$K)</f>
        <v>0</v>
      </c>
      <c r="AG696">
        <f>SUMIF([1]销售数据!$B:$B,AD696,[1]销售数据!$J:$J)</f>
        <v>0</v>
      </c>
      <c r="AH696">
        <f>SUMIF([1]销售数据!$B:$B,AD696,[1]销售数据!$I:$I)</f>
        <v>0</v>
      </c>
      <c r="AI696">
        <f>SUMIF([1]销售数据!$B:$B,AD696,[1]销售数据!$H:$H)</f>
        <v>0</v>
      </c>
      <c r="AJ696" s="20">
        <f t="shared" si="175"/>
        <v>0</v>
      </c>
      <c r="AK696">
        <f>SUMIF([1]发货店铺数!$B:$B,AD696,[1]发货店铺数!$G:$G)</f>
        <v>0</v>
      </c>
      <c r="AL696">
        <f>SUMIF([1]销售店铺数!$B:$B,AD696,[1]销售店铺数!$G:$G)</f>
        <v>0</v>
      </c>
      <c r="AM696">
        <f>SUMIF([1]销售店铺数!$B:$B,AD696,[1]销售店铺数!$G:$G)</f>
        <v>0</v>
      </c>
      <c r="AN696" s="20">
        <f t="shared" si="176"/>
        <v>0</v>
      </c>
      <c r="AO696" s="20">
        <f t="shared" si="177"/>
        <v>0</v>
      </c>
      <c r="AP696" s="20">
        <f t="shared" si="178"/>
        <v>0</v>
      </c>
      <c r="AQ696" s="12">
        <f t="shared" si="179"/>
        <v>0</v>
      </c>
      <c r="AR696" s="20">
        <f t="shared" si="180"/>
        <v>0</v>
      </c>
      <c r="AS696" s="20">
        <f t="shared" si="181"/>
        <v>0</v>
      </c>
    </row>
    <row r="697" spans="1:45">
      <c r="A697"/>
      <c r="B697"/>
      <c r="C697"/>
      <c r="D697"/>
      <c r="E697"/>
      <c r="F697"/>
      <c r="G697"/>
      <c r="H697"/>
      <c r="I697"/>
      <c r="J697"/>
      <c r="K697"/>
      <c r="L697"/>
      <c r="M697" s="8" t="str">
        <f>IF(ISERROR( VLOOKUP(AD697,'[1]采购入库货量(公司仓库)'!$A:$I,9,FALSE)),"", VLOOKUP(AD697,'[1]采购入库货量(公司仓库)'!$A:$I,9,FALSE))</f>
        <v/>
      </c>
      <c r="N697" s="8" t="str">
        <f>IF(ISERROR( VLOOKUP(AD697,[1]批发上市日期!$A:$F,6,FALSE)),"",  VLOOKUP(AD697,[1]批发上市日期!$A:$F,6,FALSE))</f>
        <v/>
      </c>
      <c r="O697" s="48">
        <f>IF(ISERROR(VLOOKUP(E697&amp;G697,'[1]采购入库货量(公司仓库)'!$A:$I,7,FALSE)),0,VLOOKUP(E697&amp;G697,'[1]采购入库货量(公司仓库)'!$A:$I,7,FALSE))</f>
        <v>0</v>
      </c>
      <c r="P697" s="12">
        <f t="shared" si="166"/>
        <v>0</v>
      </c>
      <c r="Q697" s="14">
        <f>IF(ISERROR(VLOOKUP(E697&amp;G697,'[1]采购入库货量(公司仓库)'!$A:$I,8,FALSE)),0,VLOOKUP(E697&amp;G697,'[1]采购入库货量(公司仓库)'!$A:$I,8,FALSE))</f>
        <v>0</v>
      </c>
      <c r="R697" s="12">
        <f t="shared" si="167"/>
        <v>0</v>
      </c>
      <c r="S697">
        <f>SUMIF([1]库存总量!$H:$H,E697&amp;G697,[1]库存总量!$G:$G)</f>
        <v>0</v>
      </c>
      <c r="T697" s="12">
        <f t="shared" si="168"/>
        <v>0</v>
      </c>
      <c r="U697">
        <f>SUMIFS([1]库存总量!$G:$G,[1]库存总量!$H:$H,E697&amp;G697,[1]库存总量!$A:$A,"B")</f>
        <v>0</v>
      </c>
      <c r="V697" s="12">
        <f t="shared" si="169"/>
        <v>0</v>
      </c>
      <c r="W697">
        <f>SUMIFS([1]库存总量!$G:$G,[1]库存总量!$H:$H,E697&amp;G697,[1]库存总量!$A:$A,"K")</f>
        <v>0</v>
      </c>
      <c r="X697" s="12">
        <f t="shared" si="170"/>
        <v>0</v>
      </c>
      <c r="Y697">
        <f t="shared" si="171"/>
        <v>0</v>
      </c>
      <c r="Z697" s="12">
        <f t="shared" si="172"/>
        <v>0</v>
      </c>
      <c r="AA697">
        <f>(IF(ISERROR((IF(ISERROR(VLOOKUP(E697&amp;G697,'[1]采购入库货量(公司仓库)'!$A:$H,7,FALSE)),0,VLOOKUP(E697&amp;G697,'[1]采购入库货量(公司仓库)'!$A:$H,7,FALSE)))*L697-(IF(ISERROR(VLOOKUP(E697&amp;G697,'[1]采购入库货量(公司仓库)'!$A:$H,8,FALSE)),0,VLOOKUP(E697&amp;G697,'[1]采购入库货量(公司仓库)'!$A:$H,8,FALSE)))),0,(IF(ISERROR(VLOOKUP(E697&amp;G697,'[1]采购入库货量(公司仓库)'!$A:$H,7,FALSE)),0,VLOOKUP(E697&amp;G697,'[1]采购入库货量(公司仓库)'!$A:$H,7,FALSE)))*L697-(IF(ISERROR(VLOOKUP(E697&amp;G697,'[1]采购入库货量(公司仓库)'!$A:$H,8,FALSE)),0,VLOOKUP(E697&amp;G697,'[1]采购入库货量(公司仓库)'!$A:$H,8,FALSE)))))</f>
        <v>0</v>
      </c>
      <c r="AB697">
        <f>SUMIF([1]销售数据!$B:$B,E697&amp;G697,[1]销售数据!$G:$G)</f>
        <v>0</v>
      </c>
      <c r="AC697" s="12">
        <f t="shared" si="173"/>
        <v>0</v>
      </c>
      <c r="AD697" t="str">
        <f t="shared" si="174"/>
        <v/>
      </c>
      <c r="AE697">
        <f>SUMIF([1]销售数据!$B:$B,AD697,[1]销售数据!$L:$L)</f>
        <v>0</v>
      </c>
      <c r="AF697">
        <f>SUMIF([1]销售数据!$B:$B,AD697,[1]销售数据!$K:$K)</f>
        <v>0</v>
      </c>
      <c r="AG697">
        <f>SUMIF([1]销售数据!$B:$B,AD697,[1]销售数据!$J:$J)</f>
        <v>0</v>
      </c>
      <c r="AH697">
        <f>SUMIF([1]销售数据!$B:$B,AD697,[1]销售数据!$I:$I)</f>
        <v>0</v>
      </c>
      <c r="AI697">
        <f>SUMIF([1]销售数据!$B:$B,AD697,[1]销售数据!$H:$H)</f>
        <v>0</v>
      </c>
      <c r="AJ697" s="20">
        <f t="shared" si="175"/>
        <v>0</v>
      </c>
      <c r="AK697">
        <f>SUMIF([1]发货店铺数!$B:$B,AD697,[1]发货店铺数!$G:$G)</f>
        <v>0</v>
      </c>
      <c r="AL697">
        <f>SUMIF([1]销售店铺数!$B:$B,AD697,[1]销售店铺数!$G:$G)</f>
        <v>0</v>
      </c>
      <c r="AM697">
        <f>SUMIF([1]销售店铺数!$B:$B,AD697,[1]销售店铺数!$G:$G)</f>
        <v>0</v>
      </c>
      <c r="AN697" s="20">
        <f t="shared" si="176"/>
        <v>0</v>
      </c>
      <c r="AO697" s="20">
        <f t="shared" si="177"/>
        <v>0</v>
      </c>
      <c r="AP697" s="20">
        <f t="shared" si="178"/>
        <v>0</v>
      </c>
      <c r="AQ697" s="12">
        <f t="shared" si="179"/>
        <v>0</v>
      </c>
      <c r="AR697" s="20">
        <f t="shared" si="180"/>
        <v>0</v>
      </c>
      <c r="AS697" s="20">
        <f t="shared" si="181"/>
        <v>0</v>
      </c>
    </row>
    <row r="698" spans="1:45">
      <c r="A698"/>
      <c r="B698"/>
      <c r="C698"/>
      <c r="D698"/>
      <c r="E698"/>
      <c r="F698"/>
      <c r="G698"/>
      <c r="H698"/>
      <c r="I698"/>
      <c r="J698"/>
      <c r="K698"/>
      <c r="L698"/>
      <c r="M698" s="8" t="str">
        <f>IF(ISERROR( VLOOKUP(AD698,'[1]采购入库货量(公司仓库)'!$A:$I,9,FALSE)),"", VLOOKUP(AD698,'[1]采购入库货量(公司仓库)'!$A:$I,9,FALSE))</f>
        <v/>
      </c>
      <c r="N698" s="8" t="str">
        <f>IF(ISERROR( VLOOKUP(AD698,[1]批发上市日期!$A:$F,6,FALSE)),"",  VLOOKUP(AD698,[1]批发上市日期!$A:$F,6,FALSE))</f>
        <v/>
      </c>
      <c r="O698" s="48">
        <f>IF(ISERROR(VLOOKUP(E698&amp;G698,'[1]采购入库货量(公司仓库)'!$A:$I,7,FALSE)),0,VLOOKUP(E698&amp;G698,'[1]采购入库货量(公司仓库)'!$A:$I,7,FALSE))</f>
        <v>0</v>
      </c>
      <c r="P698" s="12">
        <f t="shared" si="166"/>
        <v>0</v>
      </c>
      <c r="Q698" s="14">
        <f>IF(ISERROR(VLOOKUP(E698&amp;G698,'[1]采购入库货量(公司仓库)'!$A:$I,8,FALSE)),0,VLOOKUP(E698&amp;G698,'[1]采购入库货量(公司仓库)'!$A:$I,8,FALSE))</f>
        <v>0</v>
      </c>
      <c r="R698" s="12">
        <f t="shared" si="167"/>
        <v>0</v>
      </c>
      <c r="S698">
        <f>SUMIF([1]库存总量!$H:$H,E698&amp;G698,[1]库存总量!$G:$G)</f>
        <v>0</v>
      </c>
      <c r="T698" s="12">
        <f t="shared" si="168"/>
        <v>0</v>
      </c>
      <c r="U698">
        <f>SUMIFS([1]库存总量!$G:$G,[1]库存总量!$H:$H,E698&amp;G698,[1]库存总量!$A:$A,"B")</f>
        <v>0</v>
      </c>
      <c r="V698" s="12">
        <f t="shared" si="169"/>
        <v>0</v>
      </c>
      <c r="W698">
        <f>SUMIFS([1]库存总量!$G:$G,[1]库存总量!$H:$H,E698&amp;G698,[1]库存总量!$A:$A,"K")</f>
        <v>0</v>
      </c>
      <c r="X698" s="12">
        <f t="shared" si="170"/>
        <v>0</v>
      </c>
      <c r="Y698">
        <f t="shared" si="171"/>
        <v>0</v>
      </c>
      <c r="Z698" s="12">
        <f t="shared" si="172"/>
        <v>0</v>
      </c>
      <c r="AA698">
        <f>(IF(ISERROR((IF(ISERROR(VLOOKUP(E698&amp;G698,'[1]采购入库货量(公司仓库)'!$A:$H,7,FALSE)),0,VLOOKUP(E698&amp;G698,'[1]采购入库货量(公司仓库)'!$A:$H,7,FALSE)))*L698-(IF(ISERROR(VLOOKUP(E698&amp;G698,'[1]采购入库货量(公司仓库)'!$A:$H,8,FALSE)),0,VLOOKUP(E698&amp;G698,'[1]采购入库货量(公司仓库)'!$A:$H,8,FALSE)))),0,(IF(ISERROR(VLOOKUP(E698&amp;G698,'[1]采购入库货量(公司仓库)'!$A:$H,7,FALSE)),0,VLOOKUP(E698&amp;G698,'[1]采购入库货量(公司仓库)'!$A:$H,7,FALSE)))*L698-(IF(ISERROR(VLOOKUP(E698&amp;G698,'[1]采购入库货量(公司仓库)'!$A:$H,8,FALSE)),0,VLOOKUP(E698&amp;G698,'[1]采购入库货量(公司仓库)'!$A:$H,8,FALSE)))))</f>
        <v>0</v>
      </c>
      <c r="AB698">
        <f>SUMIF([1]销售数据!$B:$B,E698&amp;G698,[1]销售数据!$G:$G)</f>
        <v>0</v>
      </c>
      <c r="AC698" s="12">
        <f t="shared" si="173"/>
        <v>0</v>
      </c>
      <c r="AD698" t="str">
        <f t="shared" si="174"/>
        <v/>
      </c>
      <c r="AE698">
        <f>SUMIF([1]销售数据!$B:$B,AD698,[1]销售数据!$L:$L)</f>
        <v>0</v>
      </c>
      <c r="AF698">
        <f>SUMIF([1]销售数据!$B:$B,AD698,[1]销售数据!$K:$K)</f>
        <v>0</v>
      </c>
      <c r="AG698">
        <f>SUMIF([1]销售数据!$B:$B,AD698,[1]销售数据!$J:$J)</f>
        <v>0</v>
      </c>
      <c r="AH698">
        <f>SUMIF([1]销售数据!$B:$B,AD698,[1]销售数据!$I:$I)</f>
        <v>0</v>
      </c>
      <c r="AI698">
        <f>SUMIF([1]销售数据!$B:$B,AD698,[1]销售数据!$H:$H)</f>
        <v>0</v>
      </c>
      <c r="AJ698" s="20">
        <f t="shared" si="175"/>
        <v>0</v>
      </c>
      <c r="AK698">
        <f>SUMIF([1]发货店铺数!$B:$B,AD698,[1]发货店铺数!$G:$G)</f>
        <v>0</v>
      </c>
      <c r="AL698">
        <f>SUMIF([1]销售店铺数!$B:$B,AD698,[1]销售店铺数!$G:$G)</f>
        <v>0</v>
      </c>
      <c r="AM698">
        <f>SUMIF([1]销售店铺数!$B:$B,AD698,[1]销售店铺数!$G:$G)</f>
        <v>0</v>
      </c>
      <c r="AN698" s="20">
        <f t="shared" si="176"/>
        <v>0</v>
      </c>
      <c r="AO698" s="20">
        <f t="shared" si="177"/>
        <v>0</v>
      </c>
      <c r="AP698" s="20">
        <f t="shared" si="178"/>
        <v>0</v>
      </c>
      <c r="AQ698" s="12">
        <f t="shared" si="179"/>
        <v>0</v>
      </c>
      <c r="AR698" s="20">
        <f t="shared" si="180"/>
        <v>0</v>
      </c>
      <c r="AS698" s="20">
        <f t="shared" si="181"/>
        <v>0</v>
      </c>
    </row>
    <row r="699" spans="1:45">
      <c r="A699"/>
      <c r="B699"/>
      <c r="C699"/>
      <c r="D699"/>
      <c r="E699"/>
      <c r="F699"/>
      <c r="G699"/>
      <c r="H699"/>
      <c r="I699"/>
      <c r="J699"/>
      <c r="K699"/>
      <c r="L699"/>
      <c r="M699" s="8" t="str">
        <f>IF(ISERROR( VLOOKUP(AD699,'[1]采购入库货量(公司仓库)'!$A:$I,9,FALSE)),"", VLOOKUP(AD699,'[1]采购入库货量(公司仓库)'!$A:$I,9,FALSE))</f>
        <v/>
      </c>
      <c r="N699" s="8" t="str">
        <f>IF(ISERROR( VLOOKUP(AD699,[1]批发上市日期!$A:$F,6,FALSE)),"",  VLOOKUP(AD699,[1]批发上市日期!$A:$F,6,FALSE))</f>
        <v/>
      </c>
      <c r="O699" s="48">
        <f>IF(ISERROR(VLOOKUP(E699&amp;G699,'[1]采购入库货量(公司仓库)'!$A:$I,7,FALSE)),0,VLOOKUP(E699&amp;G699,'[1]采购入库货量(公司仓库)'!$A:$I,7,FALSE))</f>
        <v>0</v>
      </c>
      <c r="P699" s="12">
        <f t="shared" si="166"/>
        <v>0</v>
      </c>
      <c r="Q699" s="14">
        <f>IF(ISERROR(VLOOKUP(E699&amp;G699,'[1]采购入库货量(公司仓库)'!$A:$I,8,FALSE)),0,VLOOKUP(E699&amp;G699,'[1]采购入库货量(公司仓库)'!$A:$I,8,FALSE))</f>
        <v>0</v>
      </c>
      <c r="R699" s="12">
        <f t="shared" si="167"/>
        <v>0</v>
      </c>
      <c r="S699">
        <f>SUMIF([1]库存总量!$H:$H,E699&amp;G699,[1]库存总量!$G:$G)</f>
        <v>0</v>
      </c>
      <c r="T699" s="12">
        <f t="shared" si="168"/>
        <v>0</v>
      </c>
      <c r="U699">
        <f>SUMIFS([1]库存总量!$G:$G,[1]库存总量!$H:$H,E699&amp;G699,[1]库存总量!$A:$A,"B")</f>
        <v>0</v>
      </c>
      <c r="V699" s="12">
        <f t="shared" si="169"/>
        <v>0</v>
      </c>
      <c r="W699">
        <f>SUMIFS([1]库存总量!$G:$G,[1]库存总量!$H:$H,E699&amp;G699,[1]库存总量!$A:$A,"K")</f>
        <v>0</v>
      </c>
      <c r="X699" s="12">
        <f t="shared" si="170"/>
        <v>0</v>
      </c>
      <c r="Y699">
        <f t="shared" si="171"/>
        <v>0</v>
      </c>
      <c r="Z699" s="12">
        <f t="shared" si="172"/>
        <v>0</v>
      </c>
      <c r="AA699">
        <f>(IF(ISERROR((IF(ISERROR(VLOOKUP(E699&amp;G699,'[1]采购入库货量(公司仓库)'!$A:$H,7,FALSE)),0,VLOOKUP(E699&amp;G699,'[1]采购入库货量(公司仓库)'!$A:$H,7,FALSE)))*L699-(IF(ISERROR(VLOOKUP(E699&amp;G699,'[1]采购入库货量(公司仓库)'!$A:$H,8,FALSE)),0,VLOOKUP(E699&amp;G699,'[1]采购入库货量(公司仓库)'!$A:$H,8,FALSE)))),0,(IF(ISERROR(VLOOKUP(E699&amp;G699,'[1]采购入库货量(公司仓库)'!$A:$H,7,FALSE)),0,VLOOKUP(E699&amp;G699,'[1]采购入库货量(公司仓库)'!$A:$H,7,FALSE)))*L699-(IF(ISERROR(VLOOKUP(E699&amp;G699,'[1]采购入库货量(公司仓库)'!$A:$H,8,FALSE)),0,VLOOKUP(E699&amp;G699,'[1]采购入库货量(公司仓库)'!$A:$H,8,FALSE)))))</f>
        <v>0</v>
      </c>
      <c r="AB699">
        <f>SUMIF([1]销售数据!$B:$B,E699&amp;G699,[1]销售数据!$G:$G)</f>
        <v>0</v>
      </c>
      <c r="AC699" s="12">
        <f t="shared" si="173"/>
        <v>0</v>
      </c>
      <c r="AD699" t="str">
        <f t="shared" si="174"/>
        <v/>
      </c>
      <c r="AE699">
        <f>SUMIF([1]销售数据!$B:$B,AD699,[1]销售数据!$L:$L)</f>
        <v>0</v>
      </c>
      <c r="AF699">
        <f>SUMIF([1]销售数据!$B:$B,AD699,[1]销售数据!$K:$K)</f>
        <v>0</v>
      </c>
      <c r="AG699">
        <f>SUMIF([1]销售数据!$B:$B,AD699,[1]销售数据!$J:$J)</f>
        <v>0</v>
      </c>
      <c r="AH699">
        <f>SUMIF([1]销售数据!$B:$B,AD699,[1]销售数据!$I:$I)</f>
        <v>0</v>
      </c>
      <c r="AI699">
        <f>SUMIF([1]销售数据!$B:$B,AD699,[1]销售数据!$H:$H)</f>
        <v>0</v>
      </c>
      <c r="AJ699" s="20">
        <f t="shared" si="175"/>
        <v>0</v>
      </c>
      <c r="AK699">
        <f>SUMIF([1]发货店铺数!$B:$B,AD699,[1]发货店铺数!$G:$G)</f>
        <v>0</v>
      </c>
      <c r="AL699">
        <f>SUMIF([1]销售店铺数!$B:$B,AD699,[1]销售店铺数!$G:$G)</f>
        <v>0</v>
      </c>
      <c r="AM699">
        <f>SUMIF([1]销售店铺数!$B:$B,AD699,[1]销售店铺数!$G:$G)</f>
        <v>0</v>
      </c>
      <c r="AN699" s="20">
        <f t="shared" si="176"/>
        <v>0</v>
      </c>
      <c r="AO699" s="20">
        <f t="shared" si="177"/>
        <v>0</v>
      </c>
      <c r="AP699" s="20">
        <f t="shared" si="178"/>
        <v>0</v>
      </c>
      <c r="AQ699" s="12">
        <f t="shared" si="179"/>
        <v>0</v>
      </c>
      <c r="AR699" s="20">
        <f t="shared" si="180"/>
        <v>0</v>
      </c>
      <c r="AS699" s="20">
        <f t="shared" si="181"/>
        <v>0</v>
      </c>
    </row>
    <row r="700" spans="1:45">
      <c r="A700"/>
      <c r="B700"/>
      <c r="C700"/>
      <c r="D700"/>
      <c r="E700"/>
      <c r="F700"/>
      <c r="G700"/>
      <c r="H700"/>
      <c r="I700"/>
      <c r="J700"/>
      <c r="K700"/>
      <c r="L700"/>
      <c r="M700" s="8" t="str">
        <f>IF(ISERROR( VLOOKUP(AD700,'[1]采购入库货量(公司仓库)'!$A:$I,9,FALSE)),"", VLOOKUP(AD700,'[1]采购入库货量(公司仓库)'!$A:$I,9,FALSE))</f>
        <v/>
      </c>
      <c r="N700" s="8" t="str">
        <f>IF(ISERROR( VLOOKUP(AD700,[1]批发上市日期!$A:$F,6,FALSE)),"",  VLOOKUP(AD700,[1]批发上市日期!$A:$F,6,FALSE))</f>
        <v/>
      </c>
      <c r="O700" s="48">
        <f>IF(ISERROR(VLOOKUP(E700&amp;G700,'[1]采购入库货量(公司仓库)'!$A:$I,7,FALSE)),0,VLOOKUP(E700&amp;G700,'[1]采购入库货量(公司仓库)'!$A:$I,7,FALSE))</f>
        <v>0</v>
      </c>
      <c r="P700" s="12">
        <f t="shared" si="166"/>
        <v>0</v>
      </c>
      <c r="Q700" s="14">
        <f>IF(ISERROR(VLOOKUP(E700&amp;G700,'[1]采购入库货量(公司仓库)'!$A:$I,8,FALSE)),0,VLOOKUP(E700&amp;G700,'[1]采购入库货量(公司仓库)'!$A:$I,8,FALSE))</f>
        <v>0</v>
      </c>
      <c r="R700" s="12">
        <f t="shared" si="167"/>
        <v>0</v>
      </c>
      <c r="S700">
        <f>SUMIF([1]库存总量!$H:$H,E700&amp;G700,[1]库存总量!$G:$G)</f>
        <v>0</v>
      </c>
      <c r="T700" s="12">
        <f t="shared" si="168"/>
        <v>0</v>
      </c>
      <c r="U700">
        <f>SUMIFS([1]库存总量!$G:$G,[1]库存总量!$H:$H,E700&amp;G700,[1]库存总量!$A:$A,"B")</f>
        <v>0</v>
      </c>
      <c r="V700" s="12">
        <f t="shared" si="169"/>
        <v>0</v>
      </c>
      <c r="W700">
        <f>SUMIFS([1]库存总量!$G:$G,[1]库存总量!$H:$H,E700&amp;G700,[1]库存总量!$A:$A,"K")</f>
        <v>0</v>
      </c>
      <c r="X700" s="12">
        <f t="shared" si="170"/>
        <v>0</v>
      </c>
      <c r="Y700">
        <f t="shared" si="171"/>
        <v>0</v>
      </c>
      <c r="Z700" s="12">
        <f t="shared" si="172"/>
        <v>0</v>
      </c>
      <c r="AA700">
        <f>(IF(ISERROR((IF(ISERROR(VLOOKUP(E700&amp;G700,'[1]采购入库货量(公司仓库)'!$A:$H,7,FALSE)),0,VLOOKUP(E700&amp;G700,'[1]采购入库货量(公司仓库)'!$A:$H,7,FALSE)))*L700-(IF(ISERROR(VLOOKUP(E700&amp;G700,'[1]采购入库货量(公司仓库)'!$A:$H,8,FALSE)),0,VLOOKUP(E700&amp;G700,'[1]采购入库货量(公司仓库)'!$A:$H,8,FALSE)))),0,(IF(ISERROR(VLOOKUP(E700&amp;G700,'[1]采购入库货量(公司仓库)'!$A:$H,7,FALSE)),0,VLOOKUP(E700&amp;G700,'[1]采购入库货量(公司仓库)'!$A:$H,7,FALSE)))*L700-(IF(ISERROR(VLOOKUP(E700&amp;G700,'[1]采购入库货量(公司仓库)'!$A:$H,8,FALSE)),0,VLOOKUP(E700&amp;G700,'[1]采购入库货量(公司仓库)'!$A:$H,8,FALSE)))))</f>
        <v>0</v>
      </c>
      <c r="AB700">
        <f>SUMIF([1]销售数据!$B:$B,E700&amp;G700,[1]销售数据!$G:$G)</f>
        <v>0</v>
      </c>
      <c r="AC700" s="12">
        <f t="shared" si="173"/>
        <v>0</v>
      </c>
      <c r="AD700" t="str">
        <f t="shared" si="174"/>
        <v/>
      </c>
      <c r="AE700">
        <f>SUMIF([1]销售数据!$B:$B,AD700,[1]销售数据!$L:$L)</f>
        <v>0</v>
      </c>
      <c r="AF700">
        <f>SUMIF([1]销售数据!$B:$B,AD700,[1]销售数据!$K:$K)</f>
        <v>0</v>
      </c>
      <c r="AG700">
        <f>SUMIF([1]销售数据!$B:$B,AD700,[1]销售数据!$J:$J)</f>
        <v>0</v>
      </c>
      <c r="AH700">
        <f>SUMIF([1]销售数据!$B:$B,AD700,[1]销售数据!$I:$I)</f>
        <v>0</v>
      </c>
      <c r="AI700">
        <f>SUMIF([1]销售数据!$B:$B,AD700,[1]销售数据!$H:$H)</f>
        <v>0</v>
      </c>
      <c r="AJ700" s="20">
        <f t="shared" si="175"/>
        <v>0</v>
      </c>
      <c r="AK700">
        <f>SUMIF([1]发货店铺数!$B:$B,AD700,[1]发货店铺数!$G:$G)</f>
        <v>0</v>
      </c>
      <c r="AL700">
        <f>SUMIF([1]销售店铺数!$B:$B,AD700,[1]销售店铺数!$G:$G)</f>
        <v>0</v>
      </c>
      <c r="AM700">
        <f>SUMIF([1]销售店铺数!$B:$B,AD700,[1]销售店铺数!$G:$G)</f>
        <v>0</v>
      </c>
      <c r="AN700" s="20">
        <f t="shared" si="176"/>
        <v>0</v>
      </c>
      <c r="AO700" s="20">
        <f t="shared" si="177"/>
        <v>0</v>
      </c>
      <c r="AP700" s="20">
        <f t="shared" si="178"/>
        <v>0</v>
      </c>
      <c r="AQ700" s="12">
        <f t="shared" si="179"/>
        <v>0</v>
      </c>
      <c r="AR700" s="20">
        <f t="shared" si="180"/>
        <v>0</v>
      </c>
      <c r="AS700" s="20">
        <f t="shared" si="181"/>
        <v>0</v>
      </c>
    </row>
    <row r="701" spans="1:45">
      <c r="A701"/>
      <c r="B701"/>
      <c r="C701"/>
      <c r="D701"/>
      <c r="E701"/>
      <c r="F701"/>
      <c r="G701"/>
      <c r="H701"/>
      <c r="I701"/>
      <c r="J701"/>
      <c r="K701"/>
      <c r="L701"/>
      <c r="M701" s="8" t="str">
        <f>IF(ISERROR( VLOOKUP(AD701,'[1]采购入库货量(公司仓库)'!$A:$I,9,FALSE)),"", VLOOKUP(AD701,'[1]采购入库货量(公司仓库)'!$A:$I,9,FALSE))</f>
        <v/>
      </c>
      <c r="N701" s="8" t="str">
        <f>IF(ISERROR( VLOOKUP(AD701,[1]批发上市日期!$A:$F,6,FALSE)),"",  VLOOKUP(AD701,[1]批发上市日期!$A:$F,6,FALSE))</f>
        <v/>
      </c>
      <c r="O701" s="48">
        <f>IF(ISERROR(VLOOKUP(E701&amp;G701,'[1]采购入库货量(公司仓库)'!$A:$I,7,FALSE)),0,VLOOKUP(E701&amp;G701,'[1]采购入库货量(公司仓库)'!$A:$I,7,FALSE))</f>
        <v>0</v>
      </c>
      <c r="P701" s="12">
        <f t="shared" si="166"/>
        <v>0</v>
      </c>
      <c r="Q701" s="14">
        <f>IF(ISERROR(VLOOKUP(E701&amp;G701,'[1]采购入库货量(公司仓库)'!$A:$I,8,FALSE)),0,VLOOKUP(E701&amp;G701,'[1]采购入库货量(公司仓库)'!$A:$I,8,FALSE))</f>
        <v>0</v>
      </c>
      <c r="R701" s="12">
        <f t="shared" si="167"/>
        <v>0</v>
      </c>
      <c r="S701">
        <f>SUMIF([1]库存总量!$H:$H,E701&amp;G701,[1]库存总量!$G:$G)</f>
        <v>0</v>
      </c>
      <c r="T701" s="12">
        <f t="shared" si="168"/>
        <v>0</v>
      </c>
      <c r="U701">
        <f>SUMIFS([1]库存总量!$G:$G,[1]库存总量!$H:$H,E701&amp;G701,[1]库存总量!$A:$A,"B")</f>
        <v>0</v>
      </c>
      <c r="V701" s="12">
        <f t="shared" si="169"/>
        <v>0</v>
      </c>
      <c r="W701">
        <f>SUMIFS([1]库存总量!$G:$G,[1]库存总量!$H:$H,E701&amp;G701,[1]库存总量!$A:$A,"K")</f>
        <v>0</v>
      </c>
      <c r="X701" s="12">
        <f t="shared" si="170"/>
        <v>0</v>
      </c>
      <c r="Y701">
        <f t="shared" si="171"/>
        <v>0</v>
      </c>
      <c r="Z701" s="12">
        <f t="shared" si="172"/>
        <v>0</v>
      </c>
      <c r="AA701">
        <f>(IF(ISERROR((IF(ISERROR(VLOOKUP(E701&amp;G701,'[1]采购入库货量(公司仓库)'!$A:$H,7,FALSE)),0,VLOOKUP(E701&amp;G701,'[1]采购入库货量(公司仓库)'!$A:$H,7,FALSE)))*L701-(IF(ISERROR(VLOOKUP(E701&amp;G701,'[1]采购入库货量(公司仓库)'!$A:$H,8,FALSE)),0,VLOOKUP(E701&amp;G701,'[1]采购入库货量(公司仓库)'!$A:$H,8,FALSE)))),0,(IF(ISERROR(VLOOKUP(E701&amp;G701,'[1]采购入库货量(公司仓库)'!$A:$H,7,FALSE)),0,VLOOKUP(E701&amp;G701,'[1]采购入库货量(公司仓库)'!$A:$H,7,FALSE)))*L701-(IF(ISERROR(VLOOKUP(E701&amp;G701,'[1]采购入库货量(公司仓库)'!$A:$H,8,FALSE)),0,VLOOKUP(E701&amp;G701,'[1]采购入库货量(公司仓库)'!$A:$H,8,FALSE)))))</f>
        <v>0</v>
      </c>
      <c r="AB701">
        <f>SUMIF([1]销售数据!$B:$B,E701&amp;G701,[1]销售数据!$G:$G)</f>
        <v>0</v>
      </c>
      <c r="AC701" s="12">
        <f t="shared" si="173"/>
        <v>0</v>
      </c>
      <c r="AD701" t="str">
        <f t="shared" si="174"/>
        <v/>
      </c>
      <c r="AE701">
        <f>SUMIF([1]销售数据!$B:$B,AD701,[1]销售数据!$L:$L)</f>
        <v>0</v>
      </c>
      <c r="AF701">
        <f>SUMIF([1]销售数据!$B:$B,AD701,[1]销售数据!$K:$K)</f>
        <v>0</v>
      </c>
      <c r="AG701">
        <f>SUMIF([1]销售数据!$B:$B,AD701,[1]销售数据!$J:$J)</f>
        <v>0</v>
      </c>
      <c r="AH701">
        <f>SUMIF([1]销售数据!$B:$B,AD701,[1]销售数据!$I:$I)</f>
        <v>0</v>
      </c>
      <c r="AI701">
        <f>SUMIF([1]销售数据!$B:$B,AD701,[1]销售数据!$H:$H)</f>
        <v>0</v>
      </c>
      <c r="AJ701" s="20">
        <f t="shared" si="175"/>
        <v>0</v>
      </c>
      <c r="AK701">
        <f>SUMIF([1]发货店铺数!$B:$B,AD701,[1]发货店铺数!$G:$G)</f>
        <v>0</v>
      </c>
      <c r="AL701">
        <f>SUMIF([1]销售店铺数!$B:$B,AD701,[1]销售店铺数!$G:$G)</f>
        <v>0</v>
      </c>
      <c r="AM701">
        <f>SUMIF([1]销售店铺数!$B:$B,AD701,[1]销售店铺数!$G:$G)</f>
        <v>0</v>
      </c>
      <c r="AN701" s="20">
        <f t="shared" si="176"/>
        <v>0</v>
      </c>
      <c r="AO701" s="20">
        <f t="shared" si="177"/>
        <v>0</v>
      </c>
      <c r="AP701" s="20">
        <f t="shared" si="178"/>
        <v>0</v>
      </c>
      <c r="AQ701" s="12">
        <f t="shared" si="179"/>
        <v>0</v>
      </c>
      <c r="AR701" s="20">
        <f t="shared" si="180"/>
        <v>0</v>
      </c>
      <c r="AS701" s="20">
        <f t="shared" si="181"/>
        <v>0</v>
      </c>
    </row>
    <row r="702" spans="1:45">
      <c r="A702"/>
      <c r="B702"/>
      <c r="C702"/>
      <c r="D702"/>
      <c r="E702"/>
      <c r="F702"/>
      <c r="G702"/>
      <c r="H702"/>
      <c r="I702"/>
      <c r="J702"/>
      <c r="K702"/>
      <c r="L702"/>
      <c r="M702" s="8" t="str">
        <f>IF(ISERROR( VLOOKUP(AD702,'[1]采购入库货量(公司仓库)'!$A:$I,9,FALSE)),"", VLOOKUP(AD702,'[1]采购入库货量(公司仓库)'!$A:$I,9,FALSE))</f>
        <v/>
      </c>
      <c r="N702" s="8" t="str">
        <f>IF(ISERROR( VLOOKUP(AD702,[1]批发上市日期!$A:$F,6,FALSE)),"",  VLOOKUP(AD702,[1]批发上市日期!$A:$F,6,FALSE))</f>
        <v/>
      </c>
      <c r="O702" s="48">
        <f>IF(ISERROR(VLOOKUP(E702&amp;G702,'[1]采购入库货量(公司仓库)'!$A:$I,7,FALSE)),0,VLOOKUP(E702&amp;G702,'[1]采购入库货量(公司仓库)'!$A:$I,7,FALSE))</f>
        <v>0</v>
      </c>
      <c r="P702" s="12">
        <f t="shared" si="166"/>
        <v>0</v>
      </c>
      <c r="Q702" s="14">
        <f>IF(ISERROR(VLOOKUP(E702&amp;G702,'[1]采购入库货量(公司仓库)'!$A:$I,8,FALSE)),0,VLOOKUP(E702&amp;G702,'[1]采购入库货量(公司仓库)'!$A:$I,8,FALSE))</f>
        <v>0</v>
      </c>
      <c r="R702" s="12">
        <f t="shared" si="167"/>
        <v>0</v>
      </c>
      <c r="S702">
        <f>SUMIF([1]库存总量!$H:$H,E702&amp;G702,[1]库存总量!$G:$G)</f>
        <v>0</v>
      </c>
      <c r="T702" s="12">
        <f t="shared" si="168"/>
        <v>0</v>
      </c>
      <c r="U702">
        <f>SUMIFS([1]库存总量!$G:$G,[1]库存总量!$H:$H,E702&amp;G702,[1]库存总量!$A:$A,"B")</f>
        <v>0</v>
      </c>
      <c r="V702" s="12">
        <f t="shared" si="169"/>
        <v>0</v>
      </c>
      <c r="W702">
        <f>SUMIFS([1]库存总量!$G:$G,[1]库存总量!$H:$H,E702&amp;G702,[1]库存总量!$A:$A,"K")</f>
        <v>0</v>
      </c>
      <c r="X702" s="12">
        <f t="shared" si="170"/>
        <v>0</v>
      </c>
      <c r="Y702">
        <f t="shared" si="171"/>
        <v>0</v>
      </c>
      <c r="Z702" s="12">
        <f t="shared" si="172"/>
        <v>0</v>
      </c>
      <c r="AA702">
        <f>(IF(ISERROR((IF(ISERROR(VLOOKUP(E702&amp;G702,'[1]采购入库货量(公司仓库)'!$A:$H,7,FALSE)),0,VLOOKUP(E702&amp;G702,'[1]采购入库货量(公司仓库)'!$A:$H,7,FALSE)))*L702-(IF(ISERROR(VLOOKUP(E702&amp;G702,'[1]采购入库货量(公司仓库)'!$A:$H,8,FALSE)),0,VLOOKUP(E702&amp;G702,'[1]采购入库货量(公司仓库)'!$A:$H,8,FALSE)))),0,(IF(ISERROR(VLOOKUP(E702&amp;G702,'[1]采购入库货量(公司仓库)'!$A:$H,7,FALSE)),0,VLOOKUP(E702&amp;G702,'[1]采购入库货量(公司仓库)'!$A:$H,7,FALSE)))*L702-(IF(ISERROR(VLOOKUP(E702&amp;G702,'[1]采购入库货量(公司仓库)'!$A:$H,8,FALSE)),0,VLOOKUP(E702&amp;G702,'[1]采购入库货量(公司仓库)'!$A:$H,8,FALSE)))))</f>
        <v>0</v>
      </c>
      <c r="AB702">
        <f>SUMIF([1]销售数据!$B:$B,E702&amp;G702,[1]销售数据!$G:$G)</f>
        <v>0</v>
      </c>
      <c r="AC702" s="12">
        <f t="shared" si="173"/>
        <v>0</v>
      </c>
      <c r="AD702" t="str">
        <f t="shared" si="174"/>
        <v/>
      </c>
      <c r="AE702">
        <f>SUMIF([1]销售数据!$B:$B,AD702,[1]销售数据!$L:$L)</f>
        <v>0</v>
      </c>
      <c r="AF702">
        <f>SUMIF([1]销售数据!$B:$B,AD702,[1]销售数据!$K:$K)</f>
        <v>0</v>
      </c>
      <c r="AG702">
        <f>SUMIF([1]销售数据!$B:$B,AD702,[1]销售数据!$J:$J)</f>
        <v>0</v>
      </c>
      <c r="AH702">
        <f>SUMIF([1]销售数据!$B:$B,AD702,[1]销售数据!$I:$I)</f>
        <v>0</v>
      </c>
      <c r="AI702">
        <f>SUMIF([1]销售数据!$B:$B,AD702,[1]销售数据!$H:$H)</f>
        <v>0</v>
      </c>
      <c r="AJ702" s="20">
        <f t="shared" si="175"/>
        <v>0</v>
      </c>
      <c r="AK702">
        <f>SUMIF([1]发货店铺数!$B:$B,AD702,[1]发货店铺数!$G:$G)</f>
        <v>0</v>
      </c>
      <c r="AL702">
        <f>SUMIF([1]销售店铺数!$B:$B,AD702,[1]销售店铺数!$G:$G)</f>
        <v>0</v>
      </c>
      <c r="AM702">
        <f>SUMIF([1]销售店铺数!$B:$B,AD702,[1]销售店铺数!$G:$G)</f>
        <v>0</v>
      </c>
      <c r="AN702" s="20">
        <f t="shared" si="176"/>
        <v>0</v>
      </c>
      <c r="AO702" s="20">
        <f t="shared" si="177"/>
        <v>0</v>
      </c>
      <c r="AP702" s="20">
        <f t="shared" si="178"/>
        <v>0</v>
      </c>
      <c r="AQ702" s="12">
        <f t="shared" si="179"/>
        <v>0</v>
      </c>
      <c r="AR702" s="20">
        <f t="shared" si="180"/>
        <v>0</v>
      </c>
      <c r="AS702" s="20">
        <f t="shared" si="181"/>
        <v>0</v>
      </c>
    </row>
    <row r="703" spans="1:45">
      <c r="A703"/>
      <c r="B703"/>
      <c r="C703"/>
      <c r="D703"/>
      <c r="E703"/>
      <c r="F703"/>
      <c r="G703"/>
      <c r="H703"/>
      <c r="I703"/>
      <c r="J703"/>
      <c r="K703"/>
      <c r="L703"/>
      <c r="M703" s="8" t="str">
        <f>IF(ISERROR( VLOOKUP(AD703,'[1]采购入库货量(公司仓库)'!$A:$I,9,FALSE)),"", VLOOKUP(AD703,'[1]采购入库货量(公司仓库)'!$A:$I,9,FALSE))</f>
        <v/>
      </c>
      <c r="N703" s="8" t="str">
        <f>IF(ISERROR( VLOOKUP(AD703,[1]批发上市日期!$A:$F,6,FALSE)),"",  VLOOKUP(AD703,[1]批发上市日期!$A:$F,6,FALSE))</f>
        <v/>
      </c>
      <c r="O703" s="48">
        <f>IF(ISERROR(VLOOKUP(E703&amp;G703,'[1]采购入库货量(公司仓库)'!$A:$I,7,FALSE)),0,VLOOKUP(E703&amp;G703,'[1]采购入库货量(公司仓库)'!$A:$I,7,FALSE))</f>
        <v>0</v>
      </c>
      <c r="P703" s="12">
        <f t="shared" si="166"/>
        <v>0</v>
      </c>
      <c r="Q703" s="14">
        <f>IF(ISERROR(VLOOKUP(E703&amp;G703,'[1]采购入库货量(公司仓库)'!$A:$I,8,FALSE)),0,VLOOKUP(E703&amp;G703,'[1]采购入库货量(公司仓库)'!$A:$I,8,FALSE))</f>
        <v>0</v>
      </c>
      <c r="R703" s="12">
        <f t="shared" si="167"/>
        <v>0</v>
      </c>
      <c r="S703">
        <f>SUMIF([1]库存总量!$H:$H,E703&amp;G703,[1]库存总量!$G:$G)</f>
        <v>0</v>
      </c>
      <c r="T703" s="12">
        <f t="shared" si="168"/>
        <v>0</v>
      </c>
      <c r="U703">
        <f>SUMIFS([1]库存总量!$G:$G,[1]库存总量!$H:$H,E703&amp;G703,[1]库存总量!$A:$A,"B")</f>
        <v>0</v>
      </c>
      <c r="V703" s="12">
        <f t="shared" si="169"/>
        <v>0</v>
      </c>
      <c r="W703">
        <f>SUMIFS([1]库存总量!$G:$G,[1]库存总量!$H:$H,E703&amp;G703,[1]库存总量!$A:$A,"K")</f>
        <v>0</v>
      </c>
      <c r="X703" s="12">
        <f t="shared" si="170"/>
        <v>0</v>
      </c>
      <c r="Y703">
        <f t="shared" si="171"/>
        <v>0</v>
      </c>
      <c r="Z703" s="12">
        <f t="shared" si="172"/>
        <v>0</v>
      </c>
      <c r="AA703">
        <f>(IF(ISERROR((IF(ISERROR(VLOOKUP(E703&amp;G703,'[1]采购入库货量(公司仓库)'!$A:$H,7,FALSE)),0,VLOOKUP(E703&amp;G703,'[1]采购入库货量(公司仓库)'!$A:$H,7,FALSE)))*L703-(IF(ISERROR(VLOOKUP(E703&amp;G703,'[1]采购入库货量(公司仓库)'!$A:$H,8,FALSE)),0,VLOOKUP(E703&amp;G703,'[1]采购入库货量(公司仓库)'!$A:$H,8,FALSE)))),0,(IF(ISERROR(VLOOKUP(E703&amp;G703,'[1]采购入库货量(公司仓库)'!$A:$H,7,FALSE)),0,VLOOKUP(E703&amp;G703,'[1]采购入库货量(公司仓库)'!$A:$H,7,FALSE)))*L703-(IF(ISERROR(VLOOKUP(E703&amp;G703,'[1]采购入库货量(公司仓库)'!$A:$H,8,FALSE)),0,VLOOKUP(E703&amp;G703,'[1]采购入库货量(公司仓库)'!$A:$H,8,FALSE)))))</f>
        <v>0</v>
      </c>
      <c r="AB703">
        <f>SUMIF([1]销售数据!$B:$B,E703&amp;G703,[1]销售数据!$G:$G)</f>
        <v>0</v>
      </c>
      <c r="AC703" s="12">
        <f t="shared" si="173"/>
        <v>0</v>
      </c>
      <c r="AD703" t="str">
        <f t="shared" si="174"/>
        <v/>
      </c>
      <c r="AE703">
        <f>SUMIF([1]销售数据!$B:$B,AD703,[1]销售数据!$L:$L)</f>
        <v>0</v>
      </c>
      <c r="AF703">
        <f>SUMIF([1]销售数据!$B:$B,AD703,[1]销售数据!$K:$K)</f>
        <v>0</v>
      </c>
      <c r="AG703">
        <f>SUMIF([1]销售数据!$B:$B,AD703,[1]销售数据!$J:$J)</f>
        <v>0</v>
      </c>
      <c r="AH703">
        <f>SUMIF([1]销售数据!$B:$B,AD703,[1]销售数据!$I:$I)</f>
        <v>0</v>
      </c>
      <c r="AI703">
        <f>SUMIF([1]销售数据!$B:$B,AD703,[1]销售数据!$H:$H)</f>
        <v>0</v>
      </c>
      <c r="AJ703" s="20">
        <f t="shared" si="175"/>
        <v>0</v>
      </c>
      <c r="AK703">
        <f>SUMIF([1]发货店铺数!$B:$B,AD703,[1]发货店铺数!$G:$G)</f>
        <v>0</v>
      </c>
      <c r="AL703">
        <f>SUMIF([1]销售店铺数!$B:$B,AD703,[1]销售店铺数!$G:$G)</f>
        <v>0</v>
      </c>
      <c r="AM703">
        <f>SUMIF([1]销售店铺数!$B:$B,AD703,[1]销售店铺数!$G:$G)</f>
        <v>0</v>
      </c>
      <c r="AN703" s="20">
        <f t="shared" si="176"/>
        <v>0</v>
      </c>
      <c r="AO703" s="20">
        <f t="shared" si="177"/>
        <v>0</v>
      </c>
      <c r="AP703" s="20">
        <f t="shared" si="178"/>
        <v>0</v>
      </c>
      <c r="AQ703" s="12">
        <f t="shared" si="179"/>
        <v>0</v>
      </c>
      <c r="AR703" s="20">
        <f t="shared" si="180"/>
        <v>0</v>
      </c>
      <c r="AS703" s="20">
        <f t="shared" si="181"/>
        <v>0</v>
      </c>
    </row>
    <row r="704" spans="1:45">
      <c r="A704"/>
      <c r="B704"/>
      <c r="C704"/>
      <c r="D704"/>
      <c r="E704"/>
      <c r="F704"/>
      <c r="G704"/>
      <c r="H704"/>
      <c r="I704"/>
      <c r="J704"/>
      <c r="K704"/>
      <c r="L704"/>
      <c r="M704" s="8" t="str">
        <f>IF(ISERROR( VLOOKUP(AD704,'[1]采购入库货量(公司仓库)'!$A:$I,9,FALSE)),"", VLOOKUP(AD704,'[1]采购入库货量(公司仓库)'!$A:$I,9,FALSE))</f>
        <v/>
      </c>
      <c r="N704" s="8" t="str">
        <f>IF(ISERROR( VLOOKUP(AD704,[1]批发上市日期!$A:$F,6,FALSE)),"",  VLOOKUP(AD704,[1]批发上市日期!$A:$F,6,FALSE))</f>
        <v/>
      </c>
      <c r="O704" s="48">
        <f>IF(ISERROR(VLOOKUP(E704&amp;G704,'[1]采购入库货量(公司仓库)'!$A:$I,7,FALSE)),0,VLOOKUP(E704&amp;G704,'[1]采购入库货量(公司仓库)'!$A:$I,7,FALSE))</f>
        <v>0</v>
      </c>
      <c r="P704" s="12">
        <f t="shared" si="166"/>
        <v>0</v>
      </c>
      <c r="Q704" s="14">
        <f>IF(ISERROR(VLOOKUP(E704&amp;G704,'[1]采购入库货量(公司仓库)'!$A:$I,8,FALSE)),0,VLOOKUP(E704&amp;G704,'[1]采购入库货量(公司仓库)'!$A:$I,8,FALSE))</f>
        <v>0</v>
      </c>
      <c r="R704" s="12">
        <f t="shared" si="167"/>
        <v>0</v>
      </c>
      <c r="S704">
        <f>SUMIF([1]库存总量!$H:$H,E704&amp;G704,[1]库存总量!$G:$G)</f>
        <v>0</v>
      </c>
      <c r="T704" s="12">
        <f t="shared" si="168"/>
        <v>0</v>
      </c>
      <c r="U704">
        <f>SUMIFS([1]库存总量!$G:$G,[1]库存总量!$H:$H,E704&amp;G704,[1]库存总量!$A:$A,"B")</f>
        <v>0</v>
      </c>
      <c r="V704" s="12">
        <f t="shared" si="169"/>
        <v>0</v>
      </c>
      <c r="W704">
        <f>SUMIFS([1]库存总量!$G:$G,[1]库存总量!$H:$H,E704&amp;G704,[1]库存总量!$A:$A,"K")</f>
        <v>0</v>
      </c>
      <c r="X704" s="12">
        <f t="shared" si="170"/>
        <v>0</v>
      </c>
      <c r="Y704">
        <f t="shared" si="171"/>
        <v>0</v>
      </c>
      <c r="Z704" s="12">
        <f t="shared" si="172"/>
        <v>0</v>
      </c>
      <c r="AA704">
        <f>(IF(ISERROR((IF(ISERROR(VLOOKUP(E704&amp;G704,'[1]采购入库货量(公司仓库)'!$A:$H,7,FALSE)),0,VLOOKUP(E704&amp;G704,'[1]采购入库货量(公司仓库)'!$A:$H,7,FALSE)))*L704-(IF(ISERROR(VLOOKUP(E704&amp;G704,'[1]采购入库货量(公司仓库)'!$A:$H,8,FALSE)),0,VLOOKUP(E704&amp;G704,'[1]采购入库货量(公司仓库)'!$A:$H,8,FALSE)))),0,(IF(ISERROR(VLOOKUP(E704&amp;G704,'[1]采购入库货量(公司仓库)'!$A:$H,7,FALSE)),0,VLOOKUP(E704&amp;G704,'[1]采购入库货量(公司仓库)'!$A:$H,7,FALSE)))*L704-(IF(ISERROR(VLOOKUP(E704&amp;G704,'[1]采购入库货量(公司仓库)'!$A:$H,8,FALSE)),0,VLOOKUP(E704&amp;G704,'[1]采购入库货量(公司仓库)'!$A:$H,8,FALSE)))))</f>
        <v>0</v>
      </c>
      <c r="AB704">
        <f>SUMIF([1]销售数据!$B:$B,E704&amp;G704,[1]销售数据!$G:$G)</f>
        <v>0</v>
      </c>
      <c r="AC704" s="12">
        <f t="shared" si="173"/>
        <v>0</v>
      </c>
      <c r="AD704" t="str">
        <f t="shared" si="174"/>
        <v/>
      </c>
      <c r="AE704">
        <f>SUMIF([1]销售数据!$B:$B,AD704,[1]销售数据!$L:$L)</f>
        <v>0</v>
      </c>
      <c r="AF704">
        <f>SUMIF([1]销售数据!$B:$B,AD704,[1]销售数据!$K:$K)</f>
        <v>0</v>
      </c>
      <c r="AG704">
        <f>SUMIF([1]销售数据!$B:$B,AD704,[1]销售数据!$J:$J)</f>
        <v>0</v>
      </c>
      <c r="AH704">
        <f>SUMIF([1]销售数据!$B:$B,AD704,[1]销售数据!$I:$I)</f>
        <v>0</v>
      </c>
      <c r="AI704">
        <f>SUMIF([1]销售数据!$B:$B,AD704,[1]销售数据!$H:$H)</f>
        <v>0</v>
      </c>
      <c r="AJ704" s="20">
        <f t="shared" si="175"/>
        <v>0</v>
      </c>
      <c r="AK704">
        <f>SUMIF([1]发货店铺数!$B:$B,AD704,[1]发货店铺数!$G:$G)</f>
        <v>0</v>
      </c>
      <c r="AL704">
        <f>SUMIF([1]销售店铺数!$B:$B,AD704,[1]销售店铺数!$G:$G)</f>
        <v>0</v>
      </c>
      <c r="AM704">
        <f>SUMIF([1]销售店铺数!$B:$B,AD704,[1]销售店铺数!$G:$G)</f>
        <v>0</v>
      </c>
      <c r="AN704" s="20">
        <f t="shared" si="176"/>
        <v>0</v>
      </c>
      <c r="AO704" s="20">
        <f t="shared" si="177"/>
        <v>0</v>
      </c>
      <c r="AP704" s="20">
        <f t="shared" si="178"/>
        <v>0</v>
      </c>
      <c r="AQ704" s="12">
        <f t="shared" si="179"/>
        <v>0</v>
      </c>
      <c r="AR704" s="20">
        <f t="shared" si="180"/>
        <v>0</v>
      </c>
      <c r="AS704" s="20">
        <f t="shared" si="181"/>
        <v>0</v>
      </c>
    </row>
    <row r="705" spans="1:45">
      <c r="A705"/>
      <c r="B705"/>
      <c r="C705"/>
      <c r="D705"/>
      <c r="E705"/>
      <c r="F705"/>
      <c r="G705"/>
      <c r="H705"/>
      <c r="I705"/>
      <c r="J705"/>
      <c r="K705"/>
      <c r="L705"/>
      <c r="M705" s="8" t="str">
        <f>IF(ISERROR( VLOOKUP(AD705,'[1]采购入库货量(公司仓库)'!$A:$I,9,FALSE)),"", VLOOKUP(AD705,'[1]采购入库货量(公司仓库)'!$A:$I,9,FALSE))</f>
        <v/>
      </c>
      <c r="N705" s="8" t="str">
        <f>IF(ISERROR( VLOOKUP(AD705,[1]批发上市日期!$A:$F,6,FALSE)),"",  VLOOKUP(AD705,[1]批发上市日期!$A:$F,6,FALSE))</f>
        <v/>
      </c>
      <c r="O705" s="48">
        <f>IF(ISERROR(VLOOKUP(E705&amp;G705,'[1]采购入库货量(公司仓库)'!$A:$I,7,FALSE)),0,VLOOKUP(E705&amp;G705,'[1]采购入库货量(公司仓库)'!$A:$I,7,FALSE))</f>
        <v>0</v>
      </c>
      <c r="P705" s="12">
        <f t="shared" si="166"/>
        <v>0</v>
      </c>
      <c r="Q705" s="14">
        <f>IF(ISERROR(VLOOKUP(E705&amp;G705,'[1]采购入库货量(公司仓库)'!$A:$I,8,FALSE)),0,VLOOKUP(E705&amp;G705,'[1]采购入库货量(公司仓库)'!$A:$I,8,FALSE))</f>
        <v>0</v>
      </c>
      <c r="R705" s="12">
        <f t="shared" si="167"/>
        <v>0</v>
      </c>
      <c r="S705">
        <f>SUMIF([1]库存总量!$H:$H,E705&amp;G705,[1]库存总量!$G:$G)</f>
        <v>0</v>
      </c>
      <c r="T705" s="12">
        <f t="shared" si="168"/>
        <v>0</v>
      </c>
      <c r="U705">
        <f>SUMIFS([1]库存总量!$G:$G,[1]库存总量!$H:$H,E705&amp;G705,[1]库存总量!$A:$A,"B")</f>
        <v>0</v>
      </c>
      <c r="V705" s="12">
        <f t="shared" si="169"/>
        <v>0</v>
      </c>
      <c r="W705">
        <f>SUMIFS([1]库存总量!$G:$G,[1]库存总量!$H:$H,E705&amp;G705,[1]库存总量!$A:$A,"K")</f>
        <v>0</v>
      </c>
      <c r="X705" s="12">
        <f t="shared" si="170"/>
        <v>0</v>
      </c>
      <c r="Y705">
        <f t="shared" si="171"/>
        <v>0</v>
      </c>
      <c r="Z705" s="12">
        <f t="shared" si="172"/>
        <v>0</v>
      </c>
      <c r="AA705">
        <f>(IF(ISERROR((IF(ISERROR(VLOOKUP(E705&amp;G705,'[1]采购入库货量(公司仓库)'!$A:$H,7,FALSE)),0,VLOOKUP(E705&amp;G705,'[1]采购入库货量(公司仓库)'!$A:$H,7,FALSE)))*L705-(IF(ISERROR(VLOOKUP(E705&amp;G705,'[1]采购入库货量(公司仓库)'!$A:$H,8,FALSE)),0,VLOOKUP(E705&amp;G705,'[1]采购入库货量(公司仓库)'!$A:$H,8,FALSE)))),0,(IF(ISERROR(VLOOKUP(E705&amp;G705,'[1]采购入库货量(公司仓库)'!$A:$H,7,FALSE)),0,VLOOKUP(E705&amp;G705,'[1]采购入库货量(公司仓库)'!$A:$H,7,FALSE)))*L705-(IF(ISERROR(VLOOKUP(E705&amp;G705,'[1]采购入库货量(公司仓库)'!$A:$H,8,FALSE)),0,VLOOKUP(E705&amp;G705,'[1]采购入库货量(公司仓库)'!$A:$H,8,FALSE)))))</f>
        <v>0</v>
      </c>
      <c r="AB705">
        <f>SUMIF([1]销售数据!$B:$B,E705&amp;G705,[1]销售数据!$G:$G)</f>
        <v>0</v>
      </c>
      <c r="AC705" s="12">
        <f t="shared" si="173"/>
        <v>0</v>
      </c>
      <c r="AD705" t="str">
        <f t="shared" si="174"/>
        <v/>
      </c>
      <c r="AE705">
        <f>SUMIF([1]销售数据!$B:$B,AD705,[1]销售数据!$L:$L)</f>
        <v>0</v>
      </c>
      <c r="AF705">
        <f>SUMIF([1]销售数据!$B:$B,AD705,[1]销售数据!$K:$K)</f>
        <v>0</v>
      </c>
      <c r="AG705">
        <f>SUMIF([1]销售数据!$B:$B,AD705,[1]销售数据!$J:$J)</f>
        <v>0</v>
      </c>
      <c r="AH705">
        <f>SUMIF([1]销售数据!$B:$B,AD705,[1]销售数据!$I:$I)</f>
        <v>0</v>
      </c>
      <c r="AI705">
        <f>SUMIF([1]销售数据!$B:$B,AD705,[1]销售数据!$H:$H)</f>
        <v>0</v>
      </c>
      <c r="AJ705" s="20">
        <f t="shared" si="175"/>
        <v>0</v>
      </c>
      <c r="AK705">
        <f>SUMIF([1]发货店铺数!$B:$B,AD705,[1]发货店铺数!$G:$G)</f>
        <v>0</v>
      </c>
      <c r="AL705">
        <f>SUMIF([1]销售店铺数!$B:$B,AD705,[1]销售店铺数!$G:$G)</f>
        <v>0</v>
      </c>
      <c r="AM705">
        <f>SUMIF([1]销售店铺数!$B:$B,AD705,[1]销售店铺数!$G:$G)</f>
        <v>0</v>
      </c>
      <c r="AN705" s="20">
        <f t="shared" si="176"/>
        <v>0</v>
      </c>
      <c r="AO705" s="20">
        <f t="shared" si="177"/>
        <v>0</v>
      </c>
      <c r="AP705" s="20">
        <f t="shared" si="178"/>
        <v>0</v>
      </c>
      <c r="AQ705" s="12">
        <f t="shared" si="179"/>
        <v>0</v>
      </c>
      <c r="AR705" s="20">
        <f t="shared" si="180"/>
        <v>0</v>
      </c>
      <c r="AS705" s="20">
        <f t="shared" si="181"/>
        <v>0</v>
      </c>
    </row>
    <row r="706" spans="1:45">
      <c r="A706"/>
      <c r="B706"/>
      <c r="C706"/>
      <c r="D706"/>
      <c r="E706"/>
      <c r="F706"/>
      <c r="G706"/>
      <c r="H706"/>
      <c r="I706"/>
      <c r="J706"/>
      <c r="K706"/>
      <c r="L706"/>
      <c r="M706" s="8" t="str">
        <f>IF(ISERROR( VLOOKUP(AD706,'[1]采购入库货量(公司仓库)'!$A:$I,9,FALSE)),"", VLOOKUP(AD706,'[1]采购入库货量(公司仓库)'!$A:$I,9,FALSE))</f>
        <v/>
      </c>
      <c r="N706" s="8" t="str">
        <f>IF(ISERROR( VLOOKUP(AD706,[1]批发上市日期!$A:$F,6,FALSE)),"",  VLOOKUP(AD706,[1]批发上市日期!$A:$F,6,FALSE))</f>
        <v/>
      </c>
      <c r="O706" s="48">
        <f>IF(ISERROR(VLOOKUP(E706&amp;G706,'[1]采购入库货量(公司仓库)'!$A:$I,7,FALSE)),0,VLOOKUP(E706&amp;G706,'[1]采购入库货量(公司仓库)'!$A:$I,7,FALSE))</f>
        <v>0</v>
      </c>
      <c r="P706" s="12">
        <f t="shared" si="166"/>
        <v>0</v>
      </c>
      <c r="Q706" s="14">
        <f>IF(ISERROR(VLOOKUP(E706&amp;G706,'[1]采购入库货量(公司仓库)'!$A:$I,8,FALSE)),0,VLOOKUP(E706&amp;G706,'[1]采购入库货量(公司仓库)'!$A:$I,8,FALSE))</f>
        <v>0</v>
      </c>
      <c r="R706" s="12">
        <f t="shared" si="167"/>
        <v>0</v>
      </c>
      <c r="S706">
        <f>SUMIF([1]库存总量!$H:$H,E706&amp;G706,[1]库存总量!$G:$G)</f>
        <v>0</v>
      </c>
      <c r="T706" s="12">
        <f t="shared" si="168"/>
        <v>0</v>
      </c>
      <c r="U706">
        <f>SUMIFS([1]库存总量!$G:$G,[1]库存总量!$H:$H,E706&amp;G706,[1]库存总量!$A:$A,"B")</f>
        <v>0</v>
      </c>
      <c r="V706" s="12">
        <f t="shared" si="169"/>
        <v>0</v>
      </c>
      <c r="W706">
        <f>SUMIFS([1]库存总量!$G:$G,[1]库存总量!$H:$H,E706&amp;G706,[1]库存总量!$A:$A,"K")</f>
        <v>0</v>
      </c>
      <c r="X706" s="12">
        <f t="shared" si="170"/>
        <v>0</v>
      </c>
      <c r="Y706">
        <f t="shared" si="171"/>
        <v>0</v>
      </c>
      <c r="Z706" s="12">
        <f t="shared" si="172"/>
        <v>0</v>
      </c>
      <c r="AA706">
        <f>(IF(ISERROR((IF(ISERROR(VLOOKUP(E706&amp;G706,'[1]采购入库货量(公司仓库)'!$A:$H,7,FALSE)),0,VLOOKUP(E706&amp;G706,'[1]采购入库货量(公司仓库)'!$A:$H,7,FALSE)))*L706-(IF(ISERROR(VLOOKUP(E706&amp;G706,'[1]采购入库货量(公司仓库)'!$A:$H,8,FALSE)),0,VLOOKUP(E706&amp;G706,'[1]采购入库货量(公司仓库)'!$A:$H,8,FALSE)))),0,(IF(ISERROR(VLOOKUP(E706&amp;G706,'[1]采购入库货量(公司仓库)'!$A:$H,7,FALSE)),0,VLOOKUP(E706&amp;G706,'[1]采购入库货量(公司仓库)'!$A:$H,7,FALSE)))*L706-(IF(ISERROR(VLOOKUP(E706&amp;G706,'[1]采购入库货量(公司仓库)'!$A:$H,8,FALSE)),0,VLOOKUP(E706&amp;G706,'[1]采购入库货量(公司仓库)'!$A:$H,8,FALSE)))))</f>
        <v>0</v>
      </c>
      <c r="AB706">
        <f>SUMIF([1]销售数据!$B:$B,E706&amp;G706,[1]销售数据!$G:$G)</f>
        <v>0</v>
      </c>
      <c r="AC706" s="12">
        <f t="shared" si="173"/>
        <v>0</v>
      </c>
      <c r="AD706" t="str">
        <f t="shared" si="174"/>
        <v/>
      </c>
      <c r="AE706">
        <f>SUMIF([1]销售数据!$B:$B,AD706,[1]销售数据!$L:$L)</f>
        <v>0</v>
      </c>
      <c r="AF706">
        <f>SUMIF([1]销售数据!$B:$B,AD706,[1]销售数据!$K:$K)</f>
        <v>0</v>
      </c>
      <c r="AG706">
        <f>SUMIF([1]销售数据!$B:$B,AD706,[1]销售数据!$J:$J)</f>
        <v>0</v>
      </c>
      <c r="AH706">
        <f>SUMIF([1]销售数据!$B:$B,AD706,[1]销售数据!$I:$I)</f>
        <v>0</v>
      </c>
      <c r="AI706">
        <f>SUMIF([1]销售数据!$B:$B,AD706,[1]销售数据!$H:$H)</f>
        <v>0</v>
      </c>
      <c r="AJ706" s="20">
        <f t="shared" si="175"/>
        <v>0</v>
      </c>
      <c r="AK706">
        <f>SUMIF([1]发货店铺数!$B:$B,AD706,[1]发货店铺数!$G:$G)</f>
        <v>0</v>
      </c>
      <c r="AL706">
        <f>SUMIF([1]销售店铺数!$B:$B,AD706,[1]销售店铺数!$G:$G)</f>
        <v>0</v>
      </c>
      <c r="AM706">
        <f>SUMIF([1]销售店铺数!$B:$B,AD706,[1]销售店铺数!$G:$G)</f>
        <v>0</v>
      </c>
      <c r="AN706" s="20">
        <f t="shared" si="176"/>
        <v>0</v>
      </c>
      <c r="AO706" s="20">
        <f t="shared" si="177"/>
        <v>0</v>
      </c>
      <c r="AP706" s="20">
        <f t="shared" si="178"/>
        <v>0</v>
      </c>
      <c r="AQ706" s="12">
        <f t="shared" si="179"/>
        <v>0</v>
      </c>
      <c r="AR706" s="20">
        <f t="shared" si="180"/>
        <v>0</v>
      </c>
      <c r="AS706" s="20">
        <f t="shared" si="181"/>
        <v>0</v>
      </c>
    </row>
    <row r="707" spans="1:45">
      <c r="A707"/>
      <c r="B707"/>
      <c r="C707"/>
      <c r="D707"/>
      <c r="E707"/>
      <c r="F707"/>
      <c r="G707"/>
      <c r="H707"/>
      <c r="I707"/>
      <c r="J707"/>
      <c r="K707"/>
      <c r="L707"/>
      <c r="M707" s="8" t="str">
        <f>IF(ISERROR( VLOOKUP(AD707,'[1]采购入库货量(公司仓库)'!$A:$I,9,FALSE)),"", VLOOKUP(AD707,'[1]采购入库货量(公司仓库)'!$A:$I,9,FALSE))</f>
        <v/>
      </c>
      <c r="N707" s="8" t="str">
        <f>IF(ISERROR( VLOOKUP(AD707,[1]批发上市日期!$A:$F,6,FALSE)),"",  VLOOKUP(AD707,[1]批发上市日期!$A:$F,6,FALSE))</f>
        <v/>
      </c>
      <c r="O707" s="48">
        <f>IF(ISERROR(VLOOKUP(E707&amp;G707,'[1]采购入库货量(公司仓库)'!$A:$I,7,FALSE)),0,VLOOKUP(E707&amp;G707,'[1]采购入库货量(公司仓库)'!$A:$I,7,FALSE))</f>
        <v>0</v>
      </c>
      <c r="P707" s="12">
        <f t="shared" si="166"/>
        <v>0</v>
      </c>
      <c r="Q707" s="14">
        <f>IF(ISERROR(VLOOKUP(E707&amp;G707,'[1]采购入库货量(公司仓库)'!$A:$I,8,FALSE)),0,VLOOKUP(E707&amp;G707,'[1]采购入库货量(公司仓库)'!$A:$I,8,FALSE))</f>
        <v>0</v>
      </c>
      <c r="R707" s="12">
        <f t="shared" si="167"/>
        <v>0</v>
      </c>
      <c r="S707">
        <f>SUMIF([1]库存总量!$H:$H,E707&amp;G707,[1]库存总量!$G:$G)</f>
        <v>0</v>
      </c>
      <c r="T707" s="12">
        <f t="shared" si="168"/>
        <v>0</v>
      </c>
      <c r="U707">
        <f>SUMIFS([1]库存总量!$G:$G,[1]库存总量!$H:$H,E707&amp;G707,[1]库存总量!$A:$A,"B")</f>
        <v>0</v>
      </c>
      <c r="V707" s="12">
        <f t="shared" si="169"/>
        <v>0</v>
      </c>
      <c r="W707">
        <f>SUMIFS([1]库存总量!$G:$G,[1]库存总量!$H:$H,E707&amp;G707,[1]库存总量!$A:$A,"K")</f>
        <v>0</v>
      </c>
      <c r="X707" s="12">
        <f t="shared" si="170"/>
        <v>0</v>
      </c>
      <c r="Y707">
        <f t="shared" si="171"/>
        <v>0</v>
      </c>
      <c r="Z707" s="12">
        <f t="shared" si="172"/>
        <v>0</v>
      </c>
      <c r="AA707">
        <f>(IF(ISERROR((IF(ISERROR(VLOOKUP(E707&amp;G707,'[1]采购入库货量(公司仓库)'!$A:$H,7,FALSE)),0,VLOOKUP(E707&amp;G707,'[1]采购入库货量(公司仓库)'!$A:$H,7,FALSE)))*L707-(IF(ISERROR(VLOOKUP(E707&amp;G707,'[1]采购入库货量(公司仓库)'!$A:$H,8,FALSE)),0,VLOOKUP(E707&amp;G707,'[1]采购入库货量(公司仓库)'!$A:$H,8,FALSE)))),0,(IF(ISERROR(VLOOKUP(E707&amp;G707,'[1]采购入库货量(公司仓库)'!$A:$H,7,FALSE)),0,VLOOKUP(E707&amp;G707,'[1]采购入库货量(公司仓库)'!$A:$H,7,FALSE)))*L707-(IF(ISERROR(VLOOKUP(E707&amp;G707,'[1]采购入库货量(公司仓库)'!$A:$H,8,FALSE)),0,VLOOKUP(E707&amp;G707,'[1]采购入库货量(公司仓库)'!$A:$H,8,FALSE)))))</f>
        <v>0</v>
      </c>
      <c r="AB707">
        <f>SUMIF([1]销售数据!$B:$B,E707&amp;G707,[1]销售数据!$G:$G)</f>
        <v>0</v>
      </c>
      <c r="AC707" s="12">
        <f t="shared" si="173"/>
        <v>0</v>
      </c>
      <c r="AD707" t="str">
        <f t="shared" si="174"/>
        <v/>
      </c>
      <c r="AE707">
        <f>SUMIF([1]销售数据!$B:$B,AD707,[1]销售数据!$L:$L)</f>
        <v>0</v>
      </c>
      <c r="AF707">
        <f>SUMIF([1]销售数据!$B:$B,AD707,[1]销售数据!$K:$K)</f>
        <v>0</v>
      </c>
      <c r="AG707">
        <f>SUMIF([1]销售数据!$B:$B,AD707,[1]销售数据!$J:$J)</f>
        <v>0</v>
      </c>
      <c r="AH707">
        <f>SUMIF([1]销售数据!$B:$B,AD707,[1]销售数据!$I:$I)</f>
        <v>0</v>
      </c>
      <c r="AI707">
        <f>SUMIF([1]销售数据!$B:$B,AD707,[1]销售数据!$H:$H)</f>
        <v>0</v>
      </c>
      <c r="AJ707" s="20">
        <f t="shared" si="175"/>
        <v>0</v>
      </c>
      <c r="AK707">
        <f>SUMIF([1]发货店铺数!$B:$B,AD707,[1]发货店铺数!$G:$G)</f>
        <v>0</v>
      </c>
      <c r="AL707">
        <f>SUMIF([1]销售店铺数!$B:$B,AD707,[1]销售店铺数!$G:$G)</f>
        <v>0</v>
      </c>
      <c r="AM707">
        <f>SUMIF([1]销售店铺数!$B:$B,AD707,[1]销售店铺数!$G:$G)</f>
        <v>0</v>
      </c>
      <c r="AN707" s="20">
        <f t="shared" si="176"/>
        <v>0</v>
      </c>
      <c r="AO707" s="20">
        <f t="shared" si="177"/>
        <v>0</v>
      </c>
      <c r="AP707" s="20">
        <f t="shared" si="178"/>
        <v>0</v>
      </c>
      <c r="AQ707" s="12">
        <f t="shared" si="179"/>
        <v>0</v>
      </c>
      <c r="AR707" s="20">
        <f t="shared" si="180"/>
        <v>0</v>
      </c>
      <c r="AS707" s="20">
        <f t="shared" si="181"/>
        <v>0</v>
      </c>
    </row>
    <row r="708" spans="1:45">
      <c r="A708"/>
      <c r="B708"/>
      <c r="C708"/>
      <c r="D708"/>
      <c r="E708"/>
      <c r="F708"/>
      <c r="G708"/>
      <c r="H708"/>
      <c r="I708"/>
      <c r="J708"/>
      <c r="K708"/>
      <c r="L708"/>
      <c r="M708" s="8" t="str">
        <f>IF(ISERROR( VLOOKUP(AD708,'[1]采购入库货量(公司仓库)'!$A:$I,9,FALSE)),"", VLOOKUP(AD708,'[1]采购入库货量(公司仓库)'!$A:$I,9,FALSE))</f>
        <v/>
      </c>
      <c r="N708" s="8" t="str">
        <f>IF(ISERROR( VLOOKUP(AD708,[1]批发上市日期!$A:$F,6,FALSE)),"",  VLOOKUP(AD708,[1]批发上市日期!$A:$F,6,FALSE))</f>
        <v/>
      </c>
      <c r="O708" s="48">
        <f>IF(ISERROR(VLOOKUP(E708&amp;G708,'[1]采购入库货量(公司仓库)'!$A:$I,7,FALSE)),0,VLOOKUP(E708&amp;G708,'[1]采购入库货量(公司仓库)'!$A:$I,7,FALSE))</f>
        <v>0</v>
      </c>
      <c r="P708" s="12">
        <f t="shared" si="166"/>
        <v>0</v>
      </c>
      <c r="Q708" s="14">
        <f>IF(ISERROR(VLOOKUP(E708&amp;G708,'[1]采购入库货量(公司仓库)'!$A:$I,8,FALSE)),0,VLOOKUP(E708&amp;G708,'[1]采购入库货量(公司仓库)'!$A:$I,8,FALSE))</f>
        <v>0</v>
      </c>
      <c r="R708" s="12">
        <f t="shared" si="167"/>
        <v>0</v>
      </c>
      <c r="S708">
        <f>SUMIF([1]库存总量!$H:$H,E708&amp;G708,[1]库存总量!$G:$G)</f>
        <v>0</v>
      </c>
      <c r="T708" s="12">
        <f t="shared" si="168"/>
        <v>0</v>
      </c>
      <c r="U708">
        <f>SUMIFS([1]库存总量!$G:$G,[1]库存总量!$H:$H,E708&amp;G708,[1]库存总量!$A:$A,"B")</f>
        <v>0</v>
      </c>
      <c r="V708" s="12">
        <f t="shared" si="169"/>
        <v>0</v>
      </c>
      <c r="W708">
        <f>SUMIFS([1]库存总量!$G:$G,[1]库存总量!$H:$H,E708&amp;G708,[1]库存总量!$A:$A,"K")</f>
        <v>0</v>
      </c>
      <c r="X708" s="12">
        <f t="shared" si="170"/>
        <v>0</v>
      </c>
      <c r="Y708">
        <f t="shared" si="171"/>
        <v>0</v>
      </c>
      <c r="Z708" s="12">
        <f t="shared" si="172"/>
        <v>0</v>
      </c>
      <c r="AA708">
        <f>(IF(ISERROR((IF(ISERROR(VLOOKUP(E708&amp;G708,'[1]采购入库货量(公司仓库)'!$A:$H,7,FALSE)),0,VLOOKUP(E708&amp;G708,'[1]采购入库货量(公司仓库)'!$A:$H,7,FALSE)))*L708-(IF(ISERROR(VLOOKUP(E708&amp;G708,'[1]采购入库货量(公司仓库)'!$A:$H,8,FALSE)),0,VLOOKUP(E708&amp;G708,'[1]采购入库货量(公司仓库)'!$A:$H,8,FALSE)))),0,(IF(ISERROR(VLOOKUP(E708&amp;G708,'[1]采购入库货量(公司仓库)'!$A:$H,7,FALSE)),0,VLOOKUP(E708&amp;G708,'[1]采购入库货量(公司仓库)'!$A:$H,7,FALSE)))*L708-(IF(ISERROR(VLOOKUP(E708&amp;G708,'[1]采购入库货量(公司仓库)'!$A:$H,8,FALSE)),0,VLOOKUP(E708&amp;G708,'[1]采购入库货量(公司仓库)'!$A:$H,8,FALSE)))))</f>
        <v>0</v>
      </c>
      <c r="AB708">
        <f>SUMIF([1]销售数据!$B:$B,E708&amp;G708,[1]销售数据!$G:$G)</f>
        <v>0</v>
      </c>
      <c r="AC708" s="12">
        <f t="shared" si="173"/>
        <v>0</v>
      </c>
      <c r="AD708" t="str">
        <f t="shared" si="174"/>
        <v/>
      </c>
      <c r="AE708">
        <f>SUMIF([1]销售数据!$B:$B,AD708,[1]销售数据!$L:$L)</f>
        <v>0</v>
      </c>
      <c r="AF708">
        <f>SUMIF([1]销售数据!$B:$B,AD708,[1]销售数据!$K:$K)</f>
        <v>0</v>
      </c>
      <c r="AG708">
        <f>SUMIF([1]销售数据!$B:$B,AD708,[1]销售数据!$J:$J)</f>
        <v>0</v>
      </c>
      <c r="AH708">
        <f>SUMIF([1]销售数据!$B:$B,AD708,[1]销售数据!$I:$I)</f>
        <v>0</v>
      </c>
      <c r="AI708">
        <f>SUMIF([1]销售数据!$B:$B,AD708,[1]销售数据!$H:$H)</f>
        <v>0</v>
      </c>
      <c r="AJ708" s="20">
        <f t="shared" si="175"/>
        <v>0</v>
      </c>
      <c r="AK708">
        <f>SUMIF([1]发货店铺数!$B:$B,AD708,[1]发货店铺数!$G:$G)</f>
        <v>0</v>
      </c>
      <c r="AL708">
        <f>SUMIF([1]销售店铺数!$B:$B,AD708,[1]销售店铺数!$G:$G)</f>
        <v>0</v>
      </c>
      <c r="AM708">
        <f>SUMIF([1]销售店铺数!$B:$B,AD708,[1]销售店铺数!$G:$G)</f>
        <v>0</v>
      </c>
      <c r="AN708" s="20">
        <f t="shared" si="176"/>
        <v>0</v>
      </c>
      <c r="AO708" s="20">
        <f t="shared" si="177"/>
        <v>0</v>
      </c>
      <c r="AP708" s="20">
        <f t="shared" si="178"/>
        <v>0</v>
      </c>
      <c r="AQ708" s="12">
        <f t="shared" si="179"/>
        <v>0</v>
      </c>
      <c r="AR708" s="20">
        <f t="shared" si="180"/>
        <v>0</v>
      </c>
      <c r="AS708" s="20">
        <f t="shared" si="181"/>
        <v>0</v>
      </c>
    </row>
    <row r="709" spans="1:45">
      <c r="A709"/>
      <c r="B709"/>
      <c r="C709"/>
      <c r="D709"/>
      <c r="E709"/>
      <c r="F709"/>
      <c r="G709"/>
      <c r="H709"/>
      <c r="I709"/>
      <c r="J709"/>
      <c r="K709"/>
      <c r="L709"/>
      <c r="M709" s="8" t="str">
        <f>IF(ISERROR( VLOOKUP(AD709,'[1]采购入库货量(公司仓库)'!$A:$I,9,FALSE)),"", VLOOKUP(AD709,'[1]采购入库货量(公司仓库)'!$A:$I,9,FALSE))</f>
        <v/>
      </c>
      <c r="N709" s="8" t="str">
        <f>IF(ISERROR( VLOOKUP(AD709,[1]批发上市日期!$A:$F,6,FALSE)),"",  VLOOKUP(AD709,[1]批发上市日期!$A:$F,6,FALSE))</f>
        <v/>
      </c>
      <c r="O709" s="48">
        <f>IF(ISERROR(VLOOKUP(E709&amp;G709,'[1]采购入库货量(公司仓库)'!$A:$I,7,FALSE)),0,VLOOKUP(E709&amp;G709,'[1]采购入库货量(公司仓库)'!$A:$I,7,FALSE))</f>
        <v>0</v>
      </c>
      <c r="P709" s="12">
        <f t="shared" ref="P709:P772" si="182">IF(ISERROR(I709*O709),0,I709*O709)</f>
        <v>0</v>
      </c>
      <c r="Q709" s="14">
        <f>IF(ISERROR(VLOOKUP(E709&amp;G709,'[1]采购入库货量(公司仓库)'!$A:$I,8,FALSE)),0,VLOOKUP(E709&amp;G709,'[1]采购入库货量(公司仓库)'!$A:$I,8,FALSE))</f>
        <v>0</v>
      </c>
      <c r="R709" s="12">
        <f t="shared" ref="R709:R772" si="183">IF(ISERROR(I709*Q709 ),0,I709*Q709)</f>
        <v>0</v>
      </c>
      <c r="S709">
        <f>SUMIF([1]库存总量!$H:$H,E709&amp;G709,[1]库存总量!$G:$G)</f>
        <v>0</v>
      </c>
      <c r="T709" s="12">
        <f t="shared" ref="T709:T772" si="184">IF(ISERROR(S709*I709 ),0,S709*I709)</f>
        <v>0</v>
      </c>
      <c r="U709">
        <f>SUMIFS([1]库存总量!$G:$G,[1]库存总量!$H:$H,E709&amp;G709,[1]库存总量!$A:$A,"B")</f>
        <v>0</v>
      </c>
      <c r="V709" s="12">
        <f t="shared" ref="V709:V772" si="185">IF(ISERROR(U709*I709 ),0,U709*I709)</f>
        <v>0</v>
      </c>
      <c r="W709">
        <f>SUMIFS([1]库存总量!$G:$G,[1]库存总量!$H:$H,E709&amp;G709,[1]库存总量!$A:$A,"K")</f>
        <v>0</v>
      </c>
      <c r="X709" s="12">
        <f t="shared" ref="X709:X772" si="186">IF(ISERROR(W709*I709 ),0,W709*I709)</f>
        <v>0</v>
      </c>
      <c r="Y709">
        <f t="shared" ref="Y709:Y772" si="187">IF(ISERROR(L709*O709),0,L709*O709)</f>
        <v>0</v>
      </c>
      <c r="Z709" s="12">
        <f t="shared" ref="Z709:Z772" si="188">IF(ISERROR(Y709*I709),0,Y709*I709)</f>
        <v>0</v>
      </c>
      <c r="AA709">
        <f>(IF(ISERROR((IF(ISERROR(VLOOKUP(E709&amp;G709,'[1]采购入库货量(公司仓库)'!$A:$H,7,FALSE)),0,VLOOKUP(E709&amp;G709,'[1]采购入库货量(公司仓库)'!$A:$H,7,FALSE)))*L709-(IF(ISERROR(VLOOKUP(E709&amp;G709,'[1]采购入库货量(公司仓库)'!$A:$H,8,FALSE)),0,VLOOKUP(E709&amp;G709,'[1]采购入库货量(公司仓库)'!$A:$H,8,FALSE)))),0,(IF(ISERROR(VLOOKUP(E709&amp;G709,'[1]采购入库货量(公司仓库)'!$A:$H,7,FALSE)),0,VLOOKUP(E709&amp;G709,'[1]采购入库货量(公司仓库)'!$A:$H,7,FALSE)))*L709-(IF(ISERROR(VLOOKUP(E709&amp;G709,'[1]采购入库货量(公司仓库)'!$A:$H,8,FALSE)),0,VLOOKUP(E709&amp;G709,'[1]采购入库货量(公司仓库)'!$A:$H,8,FALSE)))))</f>
        <v>0</v>
      </c>
      <c r="AB709">
        <f>SUMIF([1]销售数据!$B:$B,E709&amp;G709,[1]销售数据!$G:$G)</f>
        <v>0</v>
      </c>
      <c r="AC709" s="12">
        <f t="shared" ref="AC709:AC772" si="189">IF(ISERROR(AB709*I709),0,AB709*I709)</f>
        <v>0</v>
      </c>
      <c r="AD709" t="str">
        <f t="shared" ref="AD709:AD772" si="190">E709&amp;G709</f>
        <v/>
      </c>
      <c r="AE709">
        <f>SUMIF([1]销售数据!$B:$B,AD709,[1]销售数据!$L:$L)</f>
        <v>0</v>
      </c>
      <c r="AF709">
        <f>SUMIF([1]销售数据!$B:$B,AD709,[1]销售数据!$K:$K)</f>
        <v>0</v>
      </c>
      <c r="AG709">
        <f>SUMIF([1]销售数据!$B:$B,AD709,[1]销售数据!$J:$J)</f>
        <v>0</v>
      </c>
      <c r="AH709">
        <f>SUMIF([1]销售数据!$B:$B,AD709,[1]销售数据!$I:$I)</f>
        <v>0</v>
      </c>
      <c r="AI709">
        <f>SUMIF([1]销售数据!$B:$B,AD709,[1]销售数据!$H:$H)</f>
        <v>0</v>
      </c>
      <c r="AJ709" s="20">
        <f t="shared" ref="AJ709:AJ772" si="191">IF(ISERROR((AI709-AH709)/AI709),0,((AI709-AH709)/AI709))</f>
        <v>0</v>
      </c>
      <c r="AK709">
        <f>SUMIF([1]发货店铺数!$B:$B,AD709,[1]发货店铺数!$G:$G)</f>
        <v>0</v>
      </c>
      <c r="AL709">
        <f>SUMIF([1]销售店铺数!$B:$B,AD709,[1]销售店铺数!$G:$G)</f>
        <v>0</v>
      </c>
      <c r="AM709">
        <f>SUMIF([1]销售店铺数!$B:$B,AD709,[1]销售店铺数!$G:$G)</f>
        <v>0</v>
      </c>
      <c r="AN709" s="20">
        <f t="shared" ref="AN709:AN772" si="192">IF(ISERROR(AL709/AK709),0,AL709/AK709)</f>
        <v>0</v>
      </c>
      <c r="AO709" s="20">
        <f t="shared" ref="AO709:AO772" si="193">IF(ISERROR(AB709/S709),0,AB709/S709)</f>
        <v>0</v>
      </c>
      <c r="AP709" s="20">
        <f t="shared" ref="AP709:AP772" si="194">IF(ISERROR(AB709/O709),0,AB709/O709)</f>
        <v>0</v>
      </c>
      <c r="AQ709" s="12">
        <f t="shared" ref="AQ709:AQ772" si="195">IFERROR((K709-J709)*AB709,0)</f>
        <v>0</v>
      </c>
      <c r="AR709" s="20">
        <f t="shared" ref="AR709:AR772" si="196">IF(ISERROR((K709-J709)/K709),0,(K709-J709)/K709)</f>
        <v>0</v>
      </c>
      <c r="AS709" s="20">
        <f t="shared" ref="AS709:AS772" si="197">IF(ISERROR(AB709/O709),0,AB709/O709)</f>
        <v>0</v>
      </c>
    </row>
    <row r="710" spans="1:45">
      <c r="A710"/>
      <c r="B710"/>
      <c r="C710"/>
      <c r="D710"/>
      <c r="E710"/>
      <c r="F710"/>
      <c r="G710"/>
      <c r="H710"/>
      <c r="I710"/>
      <c r="J710"/>
      <c r="K710"/>
      <c r="L710"/>
      <c r="M710" s="8" t="str">
        <f>IF(ISERROR( VLOOKUP(AD710,'[1]采购入库货量(公司仓库)'!$A:$I,9,FALSE)),"", VLOOKUP(AD710,'[1]采购入库货量(公司仓库)'!$A:$I,9,FALSE))</f>
        <v/>
      </c>
      <c r="N710" s="8" t="str">
        <f>IF(ISERROR( VLOOKUP(AD710,[1]批发上市日期!$A:$F,6,FALSE)),"",  VLOOKUP(AD710,[1]批发上市日期!$A:$F,6,FALSE))</f>
        <v/>
      </c>
      <c r="O710" s="48">
        <f>IF(ISERROR(VLOOKUP(E710&amp;G710,'[1]采购入库货量(公司仓库)'!$A:$I,7,FALSE)),0,VLOOKUP(E710&amp;G710,'[1]采购入库货量(公司仓库)'!$A:$I,7,FALSE))</f>
        <v>0</v>
      </c>
      <c r="P710" s="12">
        <f t="shared" si="182"/>
        <v>0</v>
      </c>
      <c r="Q710" s="14">
        <f>IF(ISERROR(VLOOKUP(E710&amp;G710,'[1]采购入库货量(公司仓库)'!$A:$I,8,FALSE)),0,VLOOKUP(E710&amp;G710,'[1]采购入库货量(公司仓库)'!$A:$I,8,FALSE))</f>
        <v>0</v>
      </c>
      <c r="R710" s="12">
        <f t="shared" si="183"/>
        <v>0</v>
      </c>
      <c r="S710">
        <f>SUMIF([1]库存总量!$H:$H,E710&amp;G710,[1]库存总量!$G:$G)</f>
        <v>0</v>
      </c>
      <c r="T710" s="12">
        <f t="shared" si="184"/>
        <v>0</v>
      </c>
      <c r="U710">
        <f>SUMIFS([1]库存总量!$G:$G,[1]库存总量!$H:$H,E710&amp;G710,[1]库存总量!$A:$A,"B")</f>
        <v>0</v>
      </c>
      <c r="V710" s="12">
        <f t="shared" si="185"/>
        <v>0</v>
      </c>
      <c r="W710">
        <f>SUMIFS([1]库存总量!$G:$G,[1]库存总量!$H:$H,E710&amp;G710,[1]库存总量!$A:$A,"K")</f>
        <v>0</v>
      </c>
      <c r="X710" s="12">
        <f t="shared" si="186"/>
        <v>0</v>
      </c>
      <c r="Y710">
        <f t="shared" si="187"/>
        <v>0</v>
      </c>
      <c r="Z710" s="12">
        <f t="shared" si="188"/>
        <v>0</v>
      </c>
      <c r="AA710">
        <f>(IF(ISERROR((IF(ISERROR(VLOOKUP(E710&amp;G710,'[1]采购入库货量(公司仓库)'!$A:$H,7,FALSE)),0,VLOOKUP(E710&amp;G710,'[1]采购入库货量(公司仓库)'!$A:$H,7,FALSE)))*L710-(IF(ISERROR(VLOOKUP(E710&amp;G710,'[1]采购入库货量(公司仓库)'!$A:$H,8,FALSE)),0,VLOOKUP(E710&amp;G710,'[1]采购入库货量(公司仓库)'!$A:$H,8,FALSE)))),0,(IF(ISERROR(VLOOKUP(E710&amp;G710,'[1]采购入库货量(公司仓库)'!$A:$H,7,FALSE)),0,VLOOKUP(E710&amp;G710,'[1]采购入库货量(公司仓库)'!$A:$H,7,FALSE)))*L710-(IF(ISERROR(VLOOKUP(E710&amp;G710,'[1]采购入库货量(公司仓库)'!$A:$H,8,FALSE)),0,VLOOKUP(E710&amp;G710,'[1]采购入库货量(公司仓库)'!$A:$H,8,FALSE)))))</f>
        <v>0</v>
      </c>
      <c r="AB710">
        <f>SUMIF([1]销售数据!$B:$B,E710&amp;G710,[1]销售数据!$G:$G)</f>
        <v>0</v>
      </c>
      <c r="AC710" s="12">
        <f t="shared" si="189"/>
        <v>0</v>
      </c>
      <c r="AD710" t="str">
        <f t="shared" si="190"/>
        <v/>
      </c>
      <c r="AE710">
        <f>SUMIF([1]销售数据!$B:$B,AD710,[1]销售数据!$L:$L)</f>
        <v>0</v>
      </c>
      <c r="AF710">
        <f>SUMIF([1]销售数据!$B:$B,AD710,[1]销售数据!$K:$K)</f>
        <v>0</v>
      </c>
      <c r="AG710">
        <f>SUMIF([1]销售数据!$B:$B,AD710,[1]销售数据!$J:$J)</f>
        <v>0</v>
      </c>
      <c r="AH710">
        <f>SUMIF([1]销售数据!$B:$B,AD710,[1]销售数据!$I:$I)</f>
        <v>0</v>
      </c>
      <c r="AI710">
        <f>SUMIF([1]销售数据!$B:$B,AD710,[1]销售数据!$H:$H)</f>
        <v>0</v>
      </c>
      <c r="AJ710" s="20">
        <f t="shared" si="191"/>
        <v>0</v>
      </c>
      <c r="AK710">
        <f>SUMIF([1]发货店铺数!$B:$B,AD710,[1]发货店铺数!$G:$G)</f>
        <v>0</v>
      </c>
      <c r="AL710">
        <f>SUMIF([1]销售店铺数!$B:$B,AD710,[1]销售店铺数!$G:$G)</f>
        <v>0</v>
      </c>
      <c r="AM710">
        <f>SUMIF([1]销售店铺数!$B:$B,AD710,[1]销售店铺数!$G:$G)</f>
        <v>0</v>
      </c>
      <c r="AN710" s="20">
        <f t="shared" si="192"/>
        <v>0</v>
      </c>
      <c r="AO710" s="20">
        <f t="shared" si="193"/>
        <v>0</v>
      </c>
      <c r="AP710" s="20">
        <f t="shared" si="194"/>
        <v>0</v>
      </c>
      <c r="AQ710" s="12">
        <f t="shared" si="195"/>
        <v>0</v>
      </c>
      <c r="AR710" s="20">
        <f t="shared" si="196"/>
        <v>0</v>
      </c>
      <c r="AS710" s="20">
        <f t="shared" si="197"/>
        <v>0</v>
      </c>
    </row>
    <row r="711" spans="1:45">
      <c r="A711"/>
      <c r="B711"/>
      <c r="C711"/>
      <c r="D711"/>
      <c r="E711"/>
      <c r="F711"/>
      <c r="G711"/>
      <c r="H711"/>
      <c r="I711"/>
      <c r="J711"/>
      <c r="K711"/>
      <c r="L711"/>
      <c r="M711" s="8" t="str">
        <f>IF(ISERROR( VLOOKUP(AD711,'[1]采购入库货量(公司仓库)'!$A:$I,9,FALSE)),"", VLOOKUP(AD711,'[1]采购入库货量(公司仓库)'!$A:$I,9,FALSE))</f>
        <v/>
      </c>
      <c r="N711" s="8" t="str">
        <f>IF(ISERROR( VLOOKUP(AD711,[1]批发上市日期!$A:$F,6,FALSE)),"",  VLOOKUP(AD711,[1]批发上市日期!$A:$F,6,FALSE))</f>
        <v/>
      </c>
      <c r="O711" s="48">
        <f>IF(ISERROR(VLOOKUP(E711&amp;G711,'[1]采购入库货量(公司仓库)'!$A:$I,7,FALSE)),0,VLOOKUP(E711&amp;G711,'[1]采购入库货量(公司仓库)'!$A:$I,7,FALSE))</f>
        <v>0</v>
      </c>
      <c r="P711" s="12">
        <f t="shared" si="182"/>
        <v>0</v>
      </c>
      <c r="Q711" s="14">
        <f>IF(ISERROR(VLOOKUP(E711&amp;G711,'[1]采购入库货量(公司仓库)'!$A:$I,8,FALSE)),0,VLOOKUP(E711&amp;G711,'[1]采购入库货量(公司仓库)'!$A:$I,8,FALSE))</f>
        <v>0</v>
      </c>
      <c r="R711" s="12">
        <f t="shared" si="183"/>
        <v>0</v>
      </c>
      <c r="S711">
        <f>SUMIF([1]库存总量!$H:$H,E711&amp;G711,[1]库存总量!$G:$G)</f>
        <v>0</v>
      </c>
      <c r="T711" s="12">
        <f t="shared" si="184"/>
        <v>0</v>
      </c>
      <c r="U711">
        <f>SUMIFS([1]库存总量!$G:$G,[1]库存总量!$H:$H,E711&amp;G711,[1]库存总量!$A:$A,"B")</f>
        <v>0</v>
      </c>
      <c r="V711" s="12">
        <f t="shared" si="185"/>
        <v>0</v>
      </c>
      <c r="W711">
        <f>SUMIFS([1]库存总量!$G:$G,[1]库存总量!$H:$H,E711&amp;G711,[1]库存总量!$A:$A,"K")</f>
        <v>0</v>
      </c>
      <c r="X711" s="12">
        <f t="shared" si="186"/>
        <v>0</v>
      </c>
      <c r="Y711">
        <f t="shared" si="187"/>
        <v>0</v>
      </c>
      <c r="Z711" s="12">
        <f t="shared" si="188"/>
        <v>0</v>
      </c>
      <c r="AA711">
        <f>(IF(ISERROR((IF(ISERROR(VLOOKUP(E711&amp;G711,'[1]采购入库货量(公司仓库)'!$A:$H,7,FALSE)),0,VLOOKUP(E711&amp;G711,'[1]采购入库货量(公司仓库)'!$A:$H,7,FALSE)))*L711-(IF(ISERROR(VLOOKUP(E711&amp;G711,'[1]采购入库货量(公司仓库)'!$A:$H,8,FALSE)),0,VLOOKUP(E711&amp;G711,'[1]采购入库货量(公司仓库)'!$A:$H,8,FALSE)))),0,(IF(ISERROR(VLOOKUP(E711&amp;G711,'[1]采购入库货量(公司仓库)'!$A:$H,7,FALSE)),0,VLOOKUP(E711&amp;G711,'[1]采购入库货量(公司仓库)'!$A:$H,7,FALSE)))*L711-(IF(ISERROR(VLOOKUP(E711&amp;G711,'[1]采购入库货量(公司仓库)'!$A:$H,8,FALSE)),0,VLOOKUP(E711&amp;G711,'[1]采购入库货量(公司仓库)'!$A:$H,8,FALSE)))))</f>
        <v>0</v>
      </c>
      <c r="AB711">
        <f>SUMIF([1]销售数据!$B:$B,E711&amp;G711,[1]销售数据!$G:$G)</f>
        <v>0</v>
      </c>
      <c r="AC711" s="12">
        <f t="shared" si="189"/>
        <v>0</v>
      </c>
      <c r="AD711" t="str">
        <f t="shared" si="190"/>
        <v/>
      </c>
      <c r="AE711">
        <f>SUMIF([1]销售数据!$B:$B,AD711,[1]销售数据!$L:$L)</f>
        <v>0</v>
      </c>
      <c r="AF711">
        <f>SUMIF([1]销售数据!$B:$B,AD711,[1]销售数据!$K:$K)</f>
        <v>0</v>
      </c>
      <c r="AG711">
        <f>SUMIF([1]销售数据!$B:$B,AD711,[1]销售数据!$J:$J)</f>
        <v>0</v>
      </c>
      <c r="AH711">
        <f>SUMIF([1]销售数据!$B:$B,AD711,[1]销售数据!$I:$I)</f>
        <v>0</v>
      </c>
      <c r="AI711">
        <f>SUMIF([1]销售数据!$B:$B,AD711,[1]销售数据!$H:$H)</f>
        <v>0</v>
      </c>
      <c r="AJ711" s="20">
        <f t="shared" si="191"/>
        <v>0</v>
      </c>
      <c r="AK711">
        <f>SUMIF([1]发货店铺数!$B:$B,AD711,[1]发货店铺数!$G:$G)</f>
        <v>0</v>
      </c>
      <c r="AL711">
        <f>SUMIF([1]销售店铺数!$B:$B,AD711,[1]销售店铺数!$G:$G)</f>
        <v>0</v>
      </c>
      <c r="AM711">
        <f>SUMIF([1]销售店铺数!$B:$B,AD711,[1]销售店铺数!$G:$G)</f>
        <v>0</v>
      </c>
      <c r="AN711" s="20">
        <f t="shared" si="192"/>
        <v>0</v>
      </c>
      <c r="AO711" s="20">
        <f t="shared" si="193"/>
        <v>0</v>
      </c>
      <c r="AP711" s="20">
        <f t="shared" si="194"/>
        <v>0</v>
      </c>
      <c r="AQ711" s="12">
        <f t="shared" si="195"/>
        <v>0</v>
      </c>
      <c r="AR711" s="20">
        <f t="shared" si="196"/>
        <v>0</v>
      </c>
      <c r="AS711" s="20">
        <f t="shared" si="197"/>
        <v>0</v>
      </c>
    </row>
    <row r="712" spans="1:45">
      <c r="A712"/>
      <c r="B712"/>
      <c r="C712"/>
      <c r="D712"/>
      <c r="E712"/>
      <c r="F712"/>
      <c r="G712"/>
      <c r="H712"/>
      <c r="I712"/>
      <c r="J712"/>
      <c r="K712"/>
      <c r="L712"/>
      <c r="M712" s="8" t="str">
        <f>IF(ISERROR( VLOOKUP(AD712,'[1]采购入库货量(公司仓库)'!$A:$I,9,FALSE)),"", VLOOKUP(AD712,'[1]采购入库货量(公司仓库)'!$A:$I,9,FALSE))</f>
        <v/>
      </c>
      <c r="N712" s="8" t="str">
        <f>IF(ISERROR( VLOOKUP(AD712,[1]批发上市日期!$A:$F,6,FALSE)),"",  VLOOKUP(AD712,[1]批发上市日期!$A:$F,6,FALSE))</f>
        <v/>
      </c>
      <c r="O712" s="48">
        <f>IF(ISERROR(VLOOKUP(E712&amp;G712,'[1]采购入库货量(公司仓库)'!$A:$I,7,FALSE)),0,VLOOKUP(E712&amp;G712,'[1]采购入库货量(公司仓库)'!$A:$I,7,FALSE))</f>
        <v>0</v>
      </c>
      <c r="P712" s="12">
        <f t="shared" si="182"/>
        <v>0</v>
      </c>
      <c r="Q712" s="14">
        <f>IF(ISERROR(VLOOKUP(E712&amp;G712,'[1]采购入库货量(公司仓库)'!$A:$I,8,FALSE)),0,VLOOKUP(E712&amp;G712,'[1]采购入库货量(公司仓库)'!$A:$I,8,FALSE))</f>
        <v>0</v>
      </c>
      <c r="R712" s="12">
        <f t="shared" si="183"/>
        <v>0</v>
      </c>
      <c r="S712">
        <f>SUMIF([1]库存总量!$H:$H,E712&amp;G712,[1]库存总量!$G:$G)</f>
        <v>0</v>
      </c>
      <c r="T712" s="12">
        <f t="shared" si="184"/>
        <v>0</v>
      </c>
      <c r="U712">
        <f>SUMIFS([1]库存总量!$G:$G,[1]库存总量!$H:$H,E712&amp;G712,[1]库存总量!$A:$A,"B")</f>
        <v>0</v>
      </c>
      <c r="V712" s="12">
        <f t="shared" si="185"/>
        <v>0</v>
      </c>
      <c r="W712">
        <f>SUMIFS([1]库存总量!$G:$G,[1]库存总量!$H:$H,E712&amp;G712,[1]库存总量!$A:$A,"K")</f>
        <v>0</v>
      </c>
      <c r="X712" s="12">
        <f t="shared" si="186"/>
        <v>0</v>
      </c>
      <c r="Y712">
        <f t="shared" si="187"/>
        <v>0</v>
      </c>
      <c r="Z712" s="12">
        <f t="shared" si="188"/>
        <v>0</v>
      </c>
      <c r="AA712">
        <f>(IF(ISERROR((IF(ISERROR(VLOOKUP(E712&amp;G712,'[1]采购入库货量(公司仓库)'!$A:$H,7,FALSE)),0,VLOOKUP(E712&amp;G712,'[1]采购入库货量(公司仓库)'!$A:$H,7,FALSE)))*L712-(IF(ISERROR(VLOOKUP(E712&amp;G712,'[1]采购入库货量(公司仓库)'!$A:$H,8,FALSE)),0,VLOOKUP(E712&amp;G712,'[1]采购入库货量(公司仓库)'!$A:$H,8,FALSE)))),0,(IF(ISERROR(VLOOKUP(E712&amp;G712,'[1]采购入库货量(公司仓库)'!$A:$H,7,FALSE)),0,VLOOKUP(E712&amp;G712,'[1]采购入库货量(公司仓库)'!$A:$H,7,FALSE)))*L712-(IF(ISERROR(VLOOKUP(E712&amp;G712,'[1]采购入库货量(公司仓库)'!$A:$H,8,FALSE)),0,VLOOKUP(E712&amp;G712,'[1]采购入库货量(公司仓库)'!$A:$H,8,FALSE)))))</f>
        <v>0</v>
      </c>
      <c r="AB712">
        <f>SUMIF([1]销售数据!$B:$B,E712&amp;G712,[1]销售数据!$G:$G)</f>
        <v>0</v>
      </c>
      <c r="AC712" s="12">
        <f t="shared" si="189"/>
        <v>0</v>
      </c>
      <c r="AD712" t="str">
        <f t="shared" si="190"/>
        <v/>
      </c>
      <c r="AE712">
        <f>SUMIF([1]销售数据!$B:$B,AD712,[1]销售数据!$L:$L)</f>
        <v>0</v>
      </c>
      <c r="AF712">
        <f>SUMIF([1]销售数据!$B:$B,AD712,[1]销售数据!$K:$K)</f>
        <v>0</v>
      </c>
      <c r="AG712">
        <f>SUMIF([1]销售数据!$B:$B,AD712,[1]销售数据!$J:$J)</f>
        <v>0</v>
      </c>
      <c r="AH712">
        <f>SUMIF([1]销售数据!$B:$B,AD712,[1]销售数据!$I:$I)</f>
        <v>0</v>
      </c>
      <c r="AI712">
        <f>SUMIF([1]销售数据!$B:$B,AD712,[1]销售数据!$H:$H)</f>
        <v>0</v>
      </c>
      <c r="AJ712" s="20">
        <f t="shared" si="191"/>
        <v>0</v>
      </c>
      <c r="AK712">
        <f>SUMIF([1]发货店铺数!$B:$B,AD712,[1]发货店铺数!$G:$G)</f>
        <v>0</v>
      </c>
      <c r="AL712">
        <f>SUMIF([1]销售店铺数!$B:$B,AD712,[1]销售店铺数!$G:$G)</f>
        <v>0</v>
      </c>
      <c r="AM712">
        <f>SUMIF([1]销售店铺数!$B:$B,AD712,[1]销售店铺数!$G:$G)</f>
        <v>0</v>
      </c>
      <c r="AN712" s="20">
        <f t="shared" si="192"/>
        <v>0</v>
      </c>
      <c r="AO712" s="20">
        <f t="shared" si="193"/>
        <v>0</v>
      </c>
      <c r="AP712" s="20">
        <f t="shared" si="194"/>
        <v>0</v>
      </c>
      <c r="AQ712" s="12">
        <f t="shared" si="195"/>
        <v>0</v>
      </c>
      <c r="AR712" s="20">
        <f t="shared" si="196"/>
        <v>0</v>
      </c>
      <c r="AS712" s="20">
        <f t="shared" si="197"/>
        <v>0</v>
      </c>
    </row>
    <row r="713" spans="1:45">
      <c r="A713"/>
      <c r="B713"/>
      <c r="C713"/>
      <c r="D713"/>
      <c r="E713"/>
      <c r="F713"/>
      <c r="G713"/>
      <c r="H713"/>
      <c r="I713"/>
      <c r="J713"/>
      <c r="K713"/>
      <c r="L713"/>
      <c r="M713" s="8" t="str">
        <f>IF(ISERROR( VLOOKUP(AD713,'[1]采购入库货量(公司仓库)'!$A:$I,9,FALSE)),"", VLOOKUP(AD713,'[1]采购入库货量(公司仓库)'!$A:$I,9,FALSE))</f>
        <v/>
      </c>
      <c r="N713" s="8" t="str">
        <f>IF(ISERROR( VLOOKUP(AD713,[1]批发上市日期!$A:$F,6,FALSE)),"",  VLOOKUP(AD713,[1]批发上市日期!$A:$F,6,FALSE))</f>
        <v/>
      </c>
      <c r="O713" s="48">
        <f>IF(ISERROR(VLOOKUP(E713&amp;G713,'[1]采购入库货量(公司仓库)'!$A:$I,7,FALSE)),0,VLOOKUP(E713&amp;G713,'[1]采购入库货量(公司仓库)'!$A:$I,7,FALSE))</f>
        <v>0</v>
      </c>
      <c r="P713" s="12">
        <f t="shared" si="182"/>
        <v>0</v>
      </c>
      <c r="Q713" s="14">
        <f>IF(ISERROR(VLOOKUP(E713&amp;G713,'[1]采购入库货量(公司仓库)'!$A:$I,8,FALSE)),0,VLOOKUP(E713&amp;G713,'[1]采购入库货量(公司仓库)'!$A:$I,8,FALSE))</f>
        <v>0</v>
      </c>
      <c r="R713" s="12">
        <f t="shared" si="183"/>
        <v>0</v>
      </c>
      <c r="S713">
        <f>SUMIF([1]库存总量!$H:$H,E713&amp;G713,[1]库存总量!$G:$G)</f>
        <v>0</v>
      </c>
      <c r="T713" s="12">
        <f t="shared" si="184"/>
        <v>0</v>
      </c>
      <c r="U713">
        <f>SUMIFS([1]库存总量!$G:$G,[1]库存总量!$H:$H,E713&amp;G713,[1]库存总量!$A:$A,"B")</f>
        <v>0</v>
      </c>
      <c r="V713" s="12">
        <f t="shared" si="185"/>
        <v>0</v>
      </c>
      <c r="W713">
        <f>SUMIFS([1]库存总量!$G:$G,[1]库存总量!$H:$H,E713&amp;G713,[1]库存总量!$A:$A,"K")</f>
        <v>0</v>
      </c>
      <c r="X713" s="12">
        <f t="shared" si="186"/>
        <v>0</v>
      </c>
      <c r="Y713">
        <f t="shared" si="187"/>
        <v>0</v>
      </c>
      <c r="Z713" s="12">
        <f t="shared" si="188"/>
        <v>0</v>
      </c>
      <c r="AA713">
        <f>(IF(ISERROR((IF(ISERROR(VLOOKUP(E713&amp;G713,'[1]采购入库货量(公司仓库)'!$A:$H,7,FALSE)),0,VLOOKUP(E713&amp;G713,'[1]采购入库货量(公司仓库)'!$A:$H,7,FALSE)))*L713-(IF(ISERROR(VLOOKUP(E713&amp;G713,'[1]采购入库货量(公司仓库)'!$A:$H,8,FALSE)),0,VLOOKUP(E713&amp;G713,'[1]采购入库货量(公司仓库)'!$A:$H,8,FALSE)))),0,(IF(ISERROR(VLOOKUP(E713&amp;G713,'[1]采购入库货量(公司仓库)'!$A:$H,7,FALSE)),0,VLOOKUP(E713&amp;G713,'[1]采购入库货量(公司仓库)'!$A:$H,7,FALSE)))*L713-(IF(ISERROR(VLOOKUP(E713&amp;G713,'[1]采购入库货量(公司仓库)'!$A:$H,8,FALSE)),0,VLOOKUP(E713&amp;G713,'[1]采购入库货量(公司仓库)'!$A:$H,8,FALSE)))))</f>
        <v>0</v>
      </c>
      <c r="AB713">
        <f>SUMIF([1]销售数据!$B:$B,E713&amp;G713,[1]销售数据!$G:$G)</f>
        <v>0</v>
      </c>
      <c r="AC713" s="12">
        <f t="shared" si="189"/>
        <v>0</v>
      </c>
      <c r="AD713" t="str">
        <f t="shared" si="190"/>
        <v/>
      </c>
      <c r="AE713">
        <f>SUMIF([1]销售数据!$B:$B,AD713,[1]销售数据!$L:$L)</f>
        <v>0</v>
      </c>
      <c r="AF713">
        <f>SUMIF([1]销售数据!$B:$B,AD713,[1]销售数据!$K:$K)</f>
        <v>0</v>
      </c>
      <c r="AG713">
        <f>SUMIF([1]销售数据!$B:$B,AD713,[1]销售数据!$J:$J)</f>
        <v>0</v>
      </c>
      <c r="AH713">
        <f>SUMIF([1]销售数据!$B:$B,AD713,[1]销售数据!$I:$I)</f>
        <v>0</v>
      </c>
      <c r="AI713">
        <f>SUMIF([1]销售数据!$B:$B,AD713,[1]销售数据!$H:$H)</f>
        <v>0</v>
      </c>
      <c r="AJ713" s="20">
        <f t="shared" si="191"/>
        <v>0</v>
      </c>
      <c r="AK713">
        <f>SUMIF([1]发货店铺数!$B:$B,AD713,[1]发货店铺数!$G:$G)</f>
        <v>0</v>
      </c>
      <c r="AL713">
        <f>SUMIF([1]销售店铺数!$B:$B,AD713,[1]销售店铺数!$G:$G)</f>
        <v>0</v>
      </c>
      <c r="AM713">
        <f>SUMIF([1]销售店铺数!$B:$B,AD713,[1]销售店铺数!$G:$G)</f>
        <v>0</v>
      </c>
      <c r="AN713" s="20">
        <f t="shared" si="192"/>
        <v>0</v>
      </c>
      <c r="AO713" s="20">
        <f t="shared" si="193"/>
        <v>0</v>
      </c>
      <c r="AP713" s="20">
        <f t="shared" si="194"/>
        <v>0</v>
      </c>
      <c r="AQ713" s="12">
        <f t="shared" si="195"/>
        <v>0</v>
      </c>
      <c r="AR713" s="20">
        <f t="shared" si="196"/>
        <v>0</v>
      </c>
      <c r="AS713" s="20">
        <f t="shared" si="197"/>
        <v>0</v>
      </c>
    </row>
    <row r="714" spans="1:45">
      <c r="A714"/>
      <c r="B714"/>
      <c r="C714"/>
      <c r="D714"/>
      <c r="E714"/>
      <c r="F714"/>
      <c r="G714"/>
      <c r="H714"/>
      <c r="I714"/>
      <c r="J714"/>
      <c r="K714"/>
      <c r="L714"/>
      <c r="M714" s="8" t="str">
        <f>IF(ISERROR( VLOOKUP(AD714,'[1]采购入库货量(公司仓库)'!$A:$I,9,FALSE)),"", VLOOKUP(AD714,'[1]采购入库货量(公司仓库)'!$A:$I,9,FALSE))</f>
        <v/>
      </c>
      <c r="N714" s="8" t="str">
        <f>IF(ISERROR( VLOOKUP(AD714,[1]批发上市日期!$A:$F,6,FALSE)),"",  VLOOKUP(AD714,[1]批发上市日期!$A:$F,6,FALSE))</f>
        <v/>
      </c>
      <c r="O714" s="48">
        <f>IF(ISERROR(VLOOKUP(E714&amp;G714,'[1]采购入库货量(公司仓库)'!$A:$I,7,FALSE)),0,VLOOKUP(E714&amp;G714,'[1]采购入库货量(公司仓库)'!$A:$I,7,FALSE))</f>
        <v>0</v>
      </c>
      <c r="P714" s="12">
        <f t="shared" si="182"/>
        <v>0</v>
      </c>
      <c r="Q714" s="14">
        <f>IF(ISERROR(VLOOKUP(E714&amp;G714,'[1]采购入库货量(公司仓库)'!$A:$I,8,FALSE)),0,VLOOKUP(E714&amp;G714,'[1]采购入库货量(公司仓库)'!$A:$I,8,FALSE))</f>
        <v>0</v>
      </c>
      <c r="R714" s="12">
        <f t="shared" si="183"/>
        <v>0</v>
      </c>
      <c r="S714">
        <f>SUMIF([1]库存总量!$H:$H,E714&amp;G714,[1]库存总量!$G:$G)</f>
        <v>0</v>
      </c>
      <c r="T714" s="12">
        <f t="shared" si="184"/>
        <v>0</v>
      </c>
      <c r="U714">
        <f>SUMIFS([1]库存总量!$G:$G,[1]库存总量!$H:$H,E714&amp;G714,[1]库存总量!$A:$A,"B")</f>
        <v>0</v>
      </c>
      <c r="V714" s="12">
        <f t="shared" si="185"/>
        <v>0</v>
      </c>
      <c r="W714">
        <f>SUMIFS([1]库存总量!$G:$G,[1]库存总量!$H:$H,E714&amp;G714,[1]库存总量!$A:$A,"K")</f>
        <v>0</v>
      </c>
      <c r="X714" s="12">
        <f t="shared" si="186"/>
        <v>0</v>
      </c>
      <c r="Y714">
        <f t="shared" si="187"/>
        <v>0</v>
      </c>
      <c r="Z714" s="12">
        <f t="shared" si="188"/>
        <v>0</v>
      </c>
      <c r="AA714">
        <f>(IF(ISERROR((IF(ISERROR(VLOOKUP(E714&amp;G714,'[1]采购入库货量(公司仓库)'!$A:$H,7,FALSE)),0,VLOOKUP(E714&amp;G714,'[1]采购入库货量(公司仓库)'!$A:$H,7,FALSE)))*L714-(IF(ISERROR(VLOOKUP(E714&amp;G714,'[1]采购入库货量(公司仓库)'!$A:$H,8,FALSE)),0,VLOOKUP(E714&amp;G714,'[1]采购入库货量(公司仓库)'!$A:$H,8,FALSE)))),0,(IF(ISERROR(VLOOKUP(E714&amp;G714,'[1]采购入库货量(公司仓库)'!$A:$H,7,FALSE)),0,VLOOKUP(E714&amp;G714,'[1]采购入库货量(公司仓库)'!$A:$H,7,FALSE)))*L714-(IF(ISERROR(VLOOKUP(E714&amp;G714,'[1]采购入库货量(公司仓库)'!$A:$H,8,FALSE)),0,VLOOKUP(E714&amp;G714,'[1]采购入库货量(公司仓库)'!$A:$H,8,FALSE)))))</f>
        <v>0</v>
      </c>
      <c r="AB714">
        <f>SUMIF([1]销售数据!$B:$B,E714&amp;G714,[1]销售数据!$G:$G)</f>
        <v>0</v>
      </c>
      <c r="AC714" s="12">
        <f t="shared" si="189"/>
        <v>0</v>
      </c>
      <c r="AD714" t="str">
        <f t="shared" si="190"/>
        <v/>
      </c>
      <c r="AE714">
        <f>SUMIF([1]销售数据!$B:$B,AD714,[1]销售数据!$L:$L)</f>
        <v>0</v>
      </c>
      <c r="AF714">
        <f>SUMIF([1]销售数据!$B:$B,AD714,[1]销售数据!$K:$K)</f>
        <v>0</v>
      </c>
      <c r="AG714">
        <f>SUMIF([1]销售数据!$B:$B,AD714,[1]销售数据!$J:$J)</f>
        <v>0</v>
      </c>
      <c r="AH714">
        <f>SUMIF([1]销售数据!$B:$B,AD714,[1]销售数据!$I:$I)</f>
        <v>0</v>
      </c>
      <c r="AI714">
        <f>SUMIF([1]销售数据!$B:$B,AD714,[1]销售数据!$H:$H)</f>
        <v>0</v>
      </c>
      <c r="AJ714" s="20">
        <f t="shared" si="191"/>
        <v>0</v>
      </c>
      <c r="AK714">
        <f>SUMIF([1]发货店铺数!$B:$B,AD714,[1]发货店铺数!$G:$G)</f>
        <v>0</v>
      </c>
      <c r="AL714">
        <f>SUMIF([1]销售店铺数!$B:$B,AD714,[1]销售店铺数!$G:$G)</f>
        <v>0</v>
      </c>
      <c r="AM714">
        <f>SUMIF([1]销售店铺数!$B:$B,AD714,[1]销售店铺数!$G:$G)</f>
        <v>0</v>
      </c>
      <c r="AN714" s="20">
        <f t="shared" si="192"/>
        <v>0</v>
      </c>
      <c r="AO714" s="20">
        <f t="shared" si="193"/>
        <v>0</v>
      </c>
      <c r="AP714" s="20">
        <f t="shared" si="194"/>
        <v>0</v>
      </c>
      <c r="AQ714" s="12">
        <f t="shared" si="195"/>
        <v>0</v>
      </c>
      <c r="AR714" s="20">
        <f t="shared" si="196"/>
        <v>0</v>
      </c>
      <c r="AS714" s="20">
        <f t="shared" si="197"/>
        <v>0</v>
      </c>
    </row>
    <row r="715" spans="1:45">
      <c r="A715"/>
      <c r="B715"/>
      <c r="C715"/>
      <c r="D715"/>
      <c r="E715"/>
      <c r="F715"/>
      <c r="G715"/>
      <c r="H715"/>
      <c r="I715"/>
      <c r="J715"/>
      <c r="K715"/>
      <c r="L715"/>
      <c r="M715" s="8" t="str">
        <f>IF(ISERROR( VLOOKUP(AD715,'[1]采购入库货量(公司仓库)'!$A:$I,9,FALSE)),"", VLOOKUP(AD715,'[1]采购入库货量(公司仓库)'!$A:$I,9,FALSE))</f>
        <v/>
      </c>
      <c r="N715" s="8" t="str">
        <f>IF(ISERROR( VLOOKUP(AD715,[1]批发上市日期!$A:$F,6,FALSE)),"",  VLOOKUP(AD715,[1]批发上市日期!$A:$F,6,FALSE))</f>
        <v/>
      </c>
      <c r="O715" s="48">
        <f>IF(ISERROR(VLOOKUP(E715&amp;G715,'[1]采购入库货量(公司仓库)'!$A:$I,7,FALSE)),0,VLOOKUP(E715&amp;G715,'[1]采购入库货量(公司仓库)'!$A:$I,7,FALSE))</f>
        <v>0</v>
      </c>
      <c r="P715" s="12">
        <f t="shared" si="182"/>
        <v>0</v>
      </c>
      <c r="Q715" s="14">
        <f>IF(ISERROR(VLOOKUP(E715&amp;G715,'[1]采购入库货量(公司仓库)'!$A:$I,8,FALSE)),0,VLOOKUP(E715&amp;G715,'[1]采购入库货量(公司仓库)'!$A:$I,8,FALSE))</f>
        <v>0</v>
      </c>
      <c r="R715" s="12">
        <f t="shared" si="183"/>
        <v>0</v>
      </c>
      <c r="S715">
        <f>SUMIF([1]库存总量!$H:$H,E715&amp;G715,[1]库存总量!$G:$G)</f>
        <v>0</v>
      </c>
      <c r="T715" s="12">
        <f t="shared" si="184"/>
        <v>0</v>
      </c>
      <c r="U715">
        <f>SUMIFS([1]库存总量!$G:$G,[1]库存总量!$H:$H,E715&amp;G715,[1]库存总量!$A:$A,"B")</f>
        <v>0</v>
      </c>
      <c r="V715" s="12">
        <f t="shared" si="185"/>
        <v>0</v>
      </c>
      <c r="W715">
        <f>SUMIFS([1]库存总量!$G:$G,[1]库存总量!$H:$H,E715&amp;G715,[1]库存总量!$A:$A,"K")</f>
        <v>0</v>
      </c>
      <c r="X715" s="12">
        <f t="shared" si="186"/>
        <v>0</v>
      </c>
      <c r="Y715">
        <f t="shared" si="187"/>
        <v>0</v>
      </c>
      <c r="Z715" s="12">
        <f t="shared" si="188"/>
        <v>0</v>
      </c>
      <c r="AA715">
        <f>(IF(ISERROR((IF(ISERROR(VLOOKUP(E715&amp;G715,'[1]采购入库货量(公司仓库)'!$A:$H,7,FALSE)),0,VLOOKUP(E715&amp;G715,'[1]采购入库货量(公司仓库)'!$A:$H,7,FALSE)))*L715-(IF(ISERROR(VLOOKUP(E715&amp;G715,'[1]采购入库货量(公司仓库)'!$A:$H,8,FALSE)),0,VLOOKUP(E715&amp;G715,'[1]采购入库货量(公司仓库)'!$A:$H,8,FALSE)))),0,(IF(ISERROR(VLOOKUP(E715&amp;G715,'[1]采购入库货量(公司仓库)'!$A:$H,7,FALSE)),0,VLOOKUP(E715&amp;G715,'[1]采购入库货量(公司仓库)'!$A:$H,7,FALSE)))*L715-(IF(ISERROR(VLOOKUP(E715&amp;G715,'[1]采购入库货量(公司仓库)'!$A:$H,8,FALSE)),0,VLOOKUP(E715&amp;G715,'[1]采购入库货量(公司仓库)'!$A:$H,8,FALSE)))))</f>
        <v>0</v>
      </c>
      <c r="AB715">
        <f>SUMIF([1]销售数据!$B:$B,E715&amp;G715,[1]销售数据!$G:$G)</f>
        <v>0</v>
      </c>
      <c r="AC715" s="12">
        <f t="shared" si="189"/>
        <v>0</v>
      </c>
      <c r="AD715" t="str">
        <f t="shared" si="190"/>
        <v/>
      </c>
      <c r="AE715">
        <f>SUMIF([1]销售数据!$B:$B,AD715,[1]销售数据!$L:$L)</f>
        <v>0</v>
      </c>
      <c r="AF715">
        <f>SUMIF([1]销售数据!$B:$B,AD715,[1]销售数据!$K:$K)</f>
        <v>0</v>
      </c>
      <c r="AG715">
        <f>SUMIF([1]销售数据!$B:$B,AD715,[1]销售数据!$J:$J)</f>
        <v>0</v>
      </c>
      <c r="AH715">
        <f>SUMIF([1]销售数据!$B:$B,AD715,[1]销售数据!$I:$I)</f>
        <v>0</v>
      </c>
      <c r="AI715">
        <f>SUMIF([1]销售数据!$B:$B,AD715,[1]销售数据!$H:$H)</f>
        <v>0</v>
      </c>
      <c r="AJ715" s="20">
        <f t="shared" si="191"/>
        <v>0</v>
      </c>
      <c r="AK715">
        <f>SUMIF([1]发货店铺数!$B:$B,AD715,[1]发货店铺数!$G:$G)</f>
        <v>0</v>
      </c>
      <c r="AL715">
        <f>SUMIF([1]销售店铺数!$B:$B,AD715,[1]销售店铺数!$G:$G)</f>
        <v>0</v>
      </c>
      <c r="AM715">
        <f>SUMIF([1]销售店铺数!$B:$B,AD715,[1]销售店铺数!$G:$G)</f>
        <v>0</v>
      </c>
      <c r="AN715" s="20">
        <f t="shared" si="192"/>
        <v>0</v>
      </c>
      <c r="AO715" s="20">
        <f t="shared" si="193"/>
        <v>0</v>
      </c>
      <c r="AP715" s="20">
        <f t="shared" si="194"/>
        <v>0</v>
      </c>
      <c r="AQ715" s="12">
        <f t="shared" si="195"/>
        <v>0</v>
      </c>
      <c r="AR715" s="20">
        <f t="shared" si="196"/>
        <v>0</v>
      </c>
      <c r="AS715" s="20">
        <f t="shared" si="197"/>
        <v>0</v>
      </c>
    </row>
    <row r="716" spans="1:45">
      <c r="A716"/>
      <c r="B716"/>
      <c r="C716"/>
      <c r="D716"/>
      <c r="E716"/>
      <c r="F716"/>
      <c r="G716"/>
      <c r="H716"/>
      <c r="I716"/>
      <c r="J716"/>
      <c r="K716"/>
      <c r="L716"/>
      <c r="M716" s="8" t="str">
        <f>IF(ISERROR( VLOOKUP(AD716,'[1]采购入库货量(公司仓库)'!$A:$I,9,FALSE)),"", VLOOKUP(AD716,'[1]采购入库货量(公司仓库)'!$A:$I,9,FALSE))</f>
        <v/>
      </c>
      <c r="N716" s="8" t="str">
        <f>IF(ISERROR( VLOOKUP(AD716,[1]批发上市日期!$A:$F,6,FALSE)),"",  VLOOKUP(AD716,[1]批发上市日期!$A:$F,6,FALSE))</f>
        <v/>
      </c>
      <c r="O716" s="48">
        <f>IF(ISERROR(VLOOKUP(E716&amp;G716,'[1]采购入库货量(公司仓库)'!$A:$I,7,FALSE)),0,VLOOKUP(E716&amp;G716,'[1]采购入库货量(公司仓库)'!$A:$I,7,FALSE))</f>
        <v>0</v>
      </c>
      <c r="P716" s="12">
        <f t="shared" si="182"/>
        <v>0</v>
      </c>
      <c r="Q716" s="14">
        <f>IF(ISERROR(VLOOKUP(E716&amp;G716,'[1]采购入库货量(公司仓库)'!$A:$I,8,FALSE)),0,VLOOKUP(E716&amp;G716,'[1]采购入库货量(公司仓库)'!$A:$I,8,FALSE))</f>
        <v>0</v>
      </c>
      <c r="R716" s="12">
        <f t="shared" si="183"/>
        <v>0</v>
      </c>
      <c r="S716">
        <f>SUMIF([1]库存总量!$H:$H,E716&amp;G716,[1]库存总量!$G:$G)</f>
        <v>0</v>
      </c>
      <c r="T716" s="12">
        <f t="shared" si="184"/>
        <v>0</v>
      </c>
      <c r="U716">
        <f>SUMIFS([1]库存总量!$G:$G,[1]库存总量!$H:$H,E716&amp;G716,[1]库存总量!$A:$A,"B")</f>
        <v>0</v>
      </c>
      <c r="V716" s="12">
        <f t="shared" si="185"/>
        <v>0</v>
      </c>
      <c r="W716">
        <f>SUMIFS([1]库存总量!$G:$G,[1]库存总量!$H:$H,E716&amp;G716,[1]库存总量!$A:$A,"K")</f>
        <v>0</v>
      </c>
      <c r="X716" s="12">
        <f t="shared" si="186"/>
        <v>0</v>
      </c>
      <c r="Y716">
        <f t="shared" si="187"/>
        <v>0</v>
      </c>
      <c r="Z716" s="12">
        <f t="shared" si="188"/>
        <v>0</v>
      </c>
      <c r="AA716">
        <f>(IF(ISERROR((IF(ISERROR(VLOOKUP(E716&amp;G716,'[1]采购入库货量(公司仓库)'!$A:$H,7,FALSE)),0,VLOOKUP(E716&amp;G716,'[1]采购入库货量(公司仓库)'!$A:$H,7,FALSE)))*L716-(IF(ISERROR(VLOOKUP(E716&amp;G716,'[1]采购入库货量(公司仓库)'!$A:$H,8,FALSE)),0,VLOOKUP(E716&amp;G716,'[1]采购入库货量(公司仓库)'!$A:$H,8,FALSE)))),0,(IF(ISERROR(VLOOKUP(E716&amp;G716,'[1]采购入库货量(公司仓库)'!$A:$H,7,FALSE)),0,VLOOKUP(E716&amp;G716,'[1]采购入库货量(公司仓库)'!$A:$H,7,FALSE)))*L716-(IF(ISERROR(VLOOKUP(E716&amp;G716,'[1]采购入库货量(公司仓库)'!$A:$H,8,FALSE)),0,VLOOKUP(E716&amp;G716,'[1]采购入库货量(公司仓库)'!$A:$H,8,FALSE)))))</f>
        <v>0</v>
      </c>
      <c r="AB716">
        <f>SUMIF([1]销售数据!$B:$B,E716&amp;G716,[1]销售数据!$G:$G)</f>
        <v>0</v>
      </c>
      <c r="AC716" s="12">
        <f t="shared" si="189"/>
        <v>0</v>
      </c>
      <c r="AD716" t="str">
        <f t="shared" si="190"/>
        <v/>
      </c>
      <c r="AE716">
        <f>SUMIF([1]销售数据!$B:$B,AD716,[1]销售数据!$L:$L)</f>
        <v>0</v>
      </c>
      <c r="AF716">
        <f>SUMIF([1]销售数据!$B:$B,AD716,[1]销售数据!$K:$K)</f>
        <v>0</v>
      </c>
      <c r="AG716">
        <f>SUMIF([1]销售数据!$B:$B,AD716,[1]销售数据!$J:$J)</f>
        <v>0</v>
      </c>
      <c r="AH716">
        <f>SUMIF([1]销售数据!$B:$B,AD716,[1]销售数据!$I:$I)</f>
        <v>0</v>
      </c>
      <c r="AI716">
        <f>SUMIF([1]销售数据!$B:$B,AD716,[1]销售数据!$H:$H)</f>
        <v>0</v>
      </c>
      <c r="AJ716" s="20">
        <f t="shared" si="191"/>
        <v>0</v>
      </c>
      <c r="AK716">
        <f>SUMIF([1]发货店铺数!$B:$B,AD716,[1]发货店铺数!$G:$G)</f>
        <v>0</v>
      </c>
      <c r="AL716">
        <f>SUMIF([1]销售店铺数!$B:$B,AD716,[1]销售店铺数!$G:$G)</f>
        <v>0</v>
      </c>
      <c r="AM716">
        <f>SUMIF([1]销售店铺数!$B:$B,AD716,[1]销售店铺数!$G:$G)</f>
        <v>0</v>
      </c>
      <c r="AN716" s="20">
        <f t="shared" si="192"/>
        <v>0</v>
      </c>
      <c r="AO716" s="20">
        <f t="shared" si="193"/>
        <v>0</v>
      </c>
      <c r="AP716" s="20">
        <f t="shared" si="194"/>
        <v>0</v>
      </c>
      <c r="AQ716" s="12">
        <f t="shared" si="195"/>
        <v>0</v>
      </c>
      <c r="AR716" s="20">
        <f t="shared" si="196"/>
        <v>0</v>
      </c>
      <c r="AS716" s="20">
        <f t="shared" si="197"/>
        <v>0</v>
      </c>
    </row>
    <row r="717" spans="1:45">
      <c r="A717"/>
      <c r="B717"/>
      <c r="C717"/>
      <c r="D717"/>
      <c r="E717"/>
      <c r="F717"/>
      <c r="G717"/>
      <c r="H717"/>
      <c r="I717"/>
      <c r="J717"/>
      <c r="K717"/>
      <c r="L717"/>
      <c r="M717" s="8" t="str">
        <f>IF(ISERROR( VLOOKUP(AD717,'[1]采购入库货量(公司仓库)'!$A:$I,9,FALSE)),"", VLOOKUP(AD717,'[1]采购入库货量(公司仓库)'!$A:$I,9,FALSE))</f>
        <v/>
      </c>
      <c r="N717" s="8" t="str">
        <f>IF(ISERROR( VLOOKUP(AD717,[1]批发上市日期!$A:$F,6,FALSE)),"",  VLOOKUP(AD717,[1]批发上市日期!$A:$F,6,FALSE))</f>
        <v/>
      </c>
      <c r="O717" s="48">
        <f>IF(ISERROR(VLOOKUP(E717&amp;G717,'[1]采购入库货量(公司仓库)'!$A:$I,7,FALSE)),0,VLOOKUP(E717&amp;G717,'[1]采购入库货量(公司仓库)'!$A:$I,7,FALSE))</f>
        <v>0</v>
      </c>
      <c r="P717" s="12">
        <f t="shared" si="182"/>
        <v>0</v>
      </c>
      <c r="Q717" s="14">
        <f>IF(ISERROR(VLOOKUP(E717&amp;G717,'[1]采购入库货量(公司仓库)'!$A:$I,8,FALSE)),0,VLOOKUP(E717&amp;G717,'[1]采购入库货量(公司仓库)'!$A:$I,8,FALSE))</f>
        <v>0</v>
      </c>
      <c r="R717" s="12">
        <f t="shared" si="183"/>
        <v>0</v>
      </c>
      <c r="S717">
        <f>SUMIF([1]库存总量!$H:$H,E717&amp;G717,[1]库存总量!$G:$G)</f>
        <v>0</v>
      </c>
      <c r="T717" s="12">
        <f t="shared" si="184"/>
        <v>0</v>
      </c>
      <c r="U717">
        <f>SUMIFS([1]库存总量!$G:$G,[1]库存总量!$H:$H,E717&amp;G717,[1]库存总量!$A:$A,"B")</f>
        <v>0</v>
      </c>
      <c r="V717" s="12">
        <f t="shared" si="185"/>
        <v>0</v>
      </c>
      <c r="W717">
        <f>SUMIFS([1]库存总量!$G:$G,[1]库存总量!$H:$H,E717&amp;G717,[1]库存总量!$A:$A,"K")</f>
        <v>0</v>
      </c>
      <c r="X717" s="12">
        <f t="shared" si="186"/>
        <v>0</v>
      </c>
      <c r="Y717">
        <f t="shared" si="187"/>
        <v>0</v>
      </c>
      <c r="Z717" s="12">
        <f t="shared" si="188"/>
        <v>0</v>
      </c>
      <c r="AA717">
        <f>(IF(ISERROR((IF(ISERROR(VLOOKUP(E717&amp;G717,'[1]采购入库货量(公司仓库)'!$A:$H,7,FALSE)),0,VLOOKUP(E717&amp;G717,'[1]采购入库货量(公司仓库)'!$A:$H,7,FALSE)))*L717-(IF(ISERROR(VLOOKUP(E717&amp;G717,'[1]采购入库货量(公司仓库)'!$A:$H,8,FALSE)),0,VLOOKUP(E717&amp;G717,'[1]采购入库货量(公司仓库)'!$A:$H,8,FALSE)))),0,(IF(ISERROR(VLOOKUP(E717&amp;G717,'[1]采购入库货量(公司仓库)'!$A:$H,7,FALSE)),0,VLOOKUP(E717&amp;G717,'[1]采购入库货量(公司仓库)'!$A:$H,7,FALSE)))*L717-(IF(ISERROR(VLOOKUP(E717&amp;G717,'[1]采购入库货量(公司仓库)'!$A:$H,8,FALSE)),0,VLOOKUP(E717&amp;G717,'[1]采购入库货量(公司仓库)'!$A:$H,8,FALSE)))))</f>
        <v>0</v>
      </c>
      <c r="AB717">
        <f>SUMIF([1]销售数据!$B:$B,E717&amp;G717,[1]销售数据!$G:$G)</f>
        <v>0</v>
      </c>
      <c r="AC717" s="12">
        <f t="shared" si="189"/>
        <v>0</v>
      </c>
      <c r="AD717" t="str">
        <f t="shared" si="190"/>
        <v/>
      </c>
      <c r="AE717">
        <f>SUMIF([1]销售数据!$B:$B,AD717,[1]销售数据!$L:$L)</f>
        <v>0</v>
      </c>
      <c r="AF717">
        <f>SUMIF([1]销售数据!$B:$B,AD717,[1]销售数据!$K:$K)</f>
        <v>0</v>
      </c>
      <c r="AG717">
        <f>SUMIF([1]销售数据!$B:$B,AD717,[1]销售数据!$J:$J)</f>
        <v>0</v>
      </c>
      <c r="AH717">
        <f>SUMIF([1]销售数据!$B:$B,AD717,[1]销售数据!$I:$I)</f>
        <v>0</v>
      </c>
      <c r="AI717">
        <f>SUMIF([1]销售数据!$B:$B,AD717,[1]销售数据!$H:$H)</f>
        <v>0</v>
      </c>
      <c r="AJ717" s="20">
        <f t="shared" si="191"/>
        <v>0</v>
      </c>
      <c r="AK717">
        <f>SUMIF([1]发货店铺数!$B:$B,AD717,[1]发货店铺数!$G:$G)</f>
        <v>0</v>
      </c>
      <c r="AL717">
        <f>SUMIF([1]销售店铺数!$B:$B,AD717,[1]销售店铺数!$G:$G)</f>
        <v>0</v>
      </c>
      <c r="AM717">
        <f>SUMIF([1]销售店铺数!$B:$B,AD717,[1]销售店铺数!$G:$G)</f>
        <v>0</v>
      </c>
      <c r="AN717" s="20">
        <f t="shared" si="192"/>
        <v>0</v>
      </c>
      <c r="AO717" s="20">
        <f t="shared" si="193"/>
        <v>0</v>
      </c>
      <c r="AP717" s="20">
        <f t="shared" si="194"/>
        <v>0</v>
      </c>
      <c r="AQ717" s="12">
        <f t="shared" si="195"/>
        <v>0</v>
      </c>
      <c r="AR717" s="20">
        <f t="shared" si="196"/>
        <v>0</v>
      </c>
      <c r="AS717" s="20">
        <f t="shared" si="197"/>
        <v>0</v>
      </c>
    </row>
    <row r="718" spans="1:45">
      <c r="A718"/>
      <c r="B718"/>
      <c r="C718"/>
      <c r="D718"/>
      <c r="E718"/>
      <c r="F718"/>
      <c r="G718"/>
      <c r="H718"/>
      <c r="I718"/>
      <c r="J718"/>
      <c r="K718"/>
      <c r="L718"/>
      <c r="M718" s="8" t="str">
        <f>IF(ISERROR( VLOOKUP(AD718,'[1]采购入库货量(公司仓库)'!$A:$I,9,FALSE)),"", VLOOKUP(AD718,'[1]采购入库货量(公司仓库)'!$A:$I,9,FALSE))</f>
        <v/>
      </c>
      <c r="N718" s="8" t="str">
        <f>IF(ISERROR( VLOOKUP(AD718,[1]批发上市日期!$A:$F,6,FALSE)),"",  VLOOKUP(AD718,[1]批发上市日期!$A:$F,6,FALSE))</f>
        <v/>
      </c>
      <c r="O718" s="48">
        <f>IF(ISERROR(VLOOKUP(E718&amp;G718,'[1]采购入库货量(公司仓库)'!$A:$I,7,FALSE)),0,VLOOKUP(E718&amp;G718,'[1]采购入库货量(公司仓库)'!$A:$I,7,FALSE))</f>
        <v>0</v>
      </c>
      <c r="P718" s="12">
        <f t="shared" si="182"/>
        <v>0</v>
      </c>
      <c r="Q718" s="14">
        <f>IF(ISERROR(VLOOKUP(E718&amp;G718,'[1]采购入库货量(公司仓库)'!$A:$I,8,FALSE)),0,VLOOKUP(E718&amp;G718,'[1]采购入库货量(公司仓库)'!$A:$I,8,FALSE))</f>
        <v>0</v>
      </c>
      <c r="R718" s="12">
        <f t="shared" si="183"/>
        <v>0</v>
      </c>
      <c r="S718">
        <f>SUMIF([1]库存总量!$H:$H,E718&amp;G718,[1]库存总量!$G:$G)</f>
        <v>0</v>
      </c>
      <c r="T718" s="12">
        <f t="shared" si="184"/>
        <v>0</v>
      </c>
      <c r="U718">
        <f>SUMIFS([1]库存总量!$G:$G,[1]库存总量!$H:$H,E718&amp;G718,[1]库存总量!$A:$A,"B")</f>
        <v>0</v>
      </c>
      <c r="V718" s="12">
        <f t="shared" si="185"/>
        <v>0</v>
      </c>
      <c r="W718">
        <f>SUMIFS([1]库存总量!$G:$G,[1]库存总量!$H:$H,E718&amp;G718,[1]库存总量!$A:$A,"K")</f>
        <v>0</v>
      </c>
      <c r="X718" s="12">
        <f t="shared" si="186"/>
        <v>0</v>
      </c>
      <c r="Y718">
        <f t="shared" si="187"/>
        <v>0</v>
      </c>
      <c r="Z718" s="12">
        <f t="shared" si="188"/>
        <v>0</v>
      </c>
      <c r="AA718">
        <f>(IF(ISERROR((IF(ISERROR(VLOOKUP(E718&amp;G718,'[1]采购入库货量(公司仓库)'!$A:$H,7,FALSE)),0,VLOOKUP(E718&amp;G718,'[1]采购入库货量(公司仓库)'!$A:$H,7,FALSE)))*L718-(IF(ISERROR(VLOOKUP(E718&amp;G718,'[1]采购入库货量(公司仓库)'!$A:$H,8,FALSE)),0,VLOOKUP(E718&amp;G718,'[1]采购入库货量(公司仓库)'!$A:$H,8,FALSE)))),0,(IF(ISERROR(VLOOKUP(E718&amp;G718,'[1]采购入库货量(公司仓库)'!$A:$H,7,FALSE)),0,VLOOKUP(E718&amp;G718,'[1]采购入库货量(公司仓库)'!$A:$H,7,FALSE)))*L718-(IF(ISERROR(VLOOKUP(E718&amp;G718,'[1]采购入库货量(公司仓库)'!$A:$H,8,FALSE)),0,VLOOKUP(E718&amp;G718,'[1]采购入库货量(公司仓库)'!$A:$H,8,FALSE)))))</f>
        <v>0</v>
      </c>
      <c r="AB718">
        <f>SUMIF([1]销售数据!$B:$B,E718&amp;G718,[1]销售数据!$G:$G)</f>
        <v>0</v>
      </c>
      <c r="AC718" s="12">
        <f t="shared" si="189"/>
        <v>0</v>
      </c>
      <c r="AD718" t="str">
        <f t="shared" si="190"/>
        <v/>
      </c>
      <c r="AE718">
        <f>SUMIF([1]销售数据!$B:$B,AD718,[1]销售数据!$L:$L)</f>
        <v>0</v>
      </c>
      <c r="AF718">
        <f>SUMIF([1]销售数据!$B:$B,AD718,[1]销售数据!$K:$K)</f>
        <v>0</v>
      </c>
      <c r="AG718">
        <f>SUMIF([1]销售数据!$B:$B,AD718,[1]销售数据!$J:$J)</f>
        <v>0</v>
      </c>
      <c r="AH718">
        <f>SUMIF([1]销售数据!$B:$B,AD718,[1]销售数据!$I:$I)</f>
        <v>0</v>
      </c>
      <c r="AI718">
        <f>SUMIF([1]销售数据!$B:$B,AD718,[1]销售数据!$H:$H)</f>
        <v>0</v>
      </c>
      <c r="AJ718" s="20">
        <f t="shared" si="191"/>
        <v>0</v>
      </c>
      <c r="AK718">
        <f>SUMIF([1]发货店铺数!$B:$B,AD718,[1]发货店铺数!$G:$G)</f>
        <v>0</v>
      </c>
      <c r="AL718">
        <f>SUMIF([1]销售店铺数!$B:$B,AD718,[1]销售店铺数!$G:$G)</f>
        <v>0</v>
      </c>
      <c r="AM718">
        <f>SUMIF([1]销售店铺数!$B:$B,AD718,[1]销售店铺数!$G:$G)</f>
        <v>0</v>
      </c>
      <c r="AN718" s="20">
        <f t="shared" si="192"/>
        <v>0</v>
      </c>
      <c r="AO718" s="20">
        <f t="shared" si="193"/>
        <v>0</v>
      </c>
      <c r="AP718" s="20">
        <f t="shared" si="194"/>
        <v>0</v>
      </c>
      <c r="AQ718" s="12">
        <f t="shared" si="195"/>
        <v>0</v>
      </c>
      <c r="AR718" s="20">
        <f t="shared" si="196"/>
        <v>0</v>
      </c>
      <c r="AS718" s="20">
        <f t="shared" si="197"/>
        <v>0</v>
      </c>
    </row>
    <row r="719" spans="1:45">
      <c r="A719"/>
      <c r="B719"/>
      <c r="C719"/>
      <c r="D719"/>
      <c r="E719"/>
      <c r="F719"/>
      <c r="G719"/>
      <c r="H719"/>
      <c r="I719"/>
      <c r="J719"/>
      <c r="K719"/>
      <c r="L719"/>
      <c r="M719" s="8" t="str">
        <f>IF(ISERROR( VLOOKUP(AD719,'[1]采购入库货量(公司仓库)'!$A:$I,9,FALSE)),"", VLOOKUP(AD719,'[1]采购入库货量(公司仓库)'!$A:$I,9,FALSE))</f>
        <v/>
      </c>
      <c r="N719" s="8" t="str">
        <f>IF(ISERROR( VLOOKUP(AD719,[1]批发上市日期!$A:$F,6,FALSE)),"",  VLOOKUP(AD719,[1]批发上市日期!$A:$F,6,FALSE))</f>
        <v/>
      </c>
      <c r="O719" s="48">
        <f>IF(ISERROR(VLOOKUP(E719&amp;G719,'[1]采购入库货量(公司仓库)'!$A:$I,7,FALSE)),0,VLOOKUP(E719&amp;G719,'[1]采购入库货量(公司仓库)'!$A:$I,7,FALSE))</f>
        <v>0</v>
      </c>
      <c r="P719" s="12">
        <f t="shared" si="182"/>
        <v>0</v>
      </c>
      <c r="Q719" s="14">
        <f>IF(ISERROR(VLOOKUP(E719&amp;G719,'[1]采购入库货量(公司仓库)'!$A:$I,8,FALSE)),0,VLOOKUP(E719&amp;G719,'[1]采购入库货量(公司仓库)'!$A:$I,8,FALSE))</f>
        <v>0</v>
      </c>
      <c r="R719" s="12">
        <f t="shared" si="183"/>
        <v>0</v>
      </c>
      <c r="S719">
        <f>SUMIF([1]库存总量!$H:$H,E719&amp;G719,[1]库存总量!$G:$G)</f>
        <v>0</v>
      </c>
      <c r="T719" s="12">
        <f t="shared" si="184"/>
        <v>0</v>
      </c>
      <c r="U719">
        <f>SUMIFS([1]库存总量!$G:$G,[1]库存总量!$H:$H,E719&amp;G719,[1]库存总量!$A:$A,"B")</f>
        <v>0</v>
      </c>
      <c r="V719" s="12">
        <f t="shared" si="185"/>
        <v>0</v>
      </c>
      <c r="W719">
        <f>SUMIFS([1]库存总量!$G:$G,[1]库存总量!$H:$H,E719&amp;G719,[1]库存总量!$A:$A,"K")</f>
        <v>0</v>
      </c>
      <c r="X719" s="12">
        <f t="shared" si="186"/>
        <v>0</v>
      </c>
      <c r="Y719">
        <f t="shared" si="187"/>
        <v>0</v>
      </c>
      <c r="Z719" s="12">
        <f t="shared" si="188"/>
        <v>0</v>
      </c>
      <c r="AA719">
        <f>(IF(ISERROR((IF(ISERROR(VLOOKUP(E719&amp;G719,'[1]采购入库货量(公司仓库)'!$A:$H,7,FALSE)),0,VLOOKUP(E719&amp;G719,'[1]采购入库货量(公司仓库)'!$A:$H,7,FALSE)))*L719-(IF(ISERROR(VLOOKUP(E719&amp;G719,'[1]采购入库货量(公司仓库)'!$A:$H,8,FALSE)),0,VLOOKUP(E719&amp;G719,'[1]采购入库货量(公司仓库)'!$A:$H,8,FALSE)))),0,(IF(ISERROR(VLOOKUP(E719&amp;G719,'[1]采购入库货量(公司仓库)'!$A:$H,7,FALSE)),0,VLOOKUP(E719&amp;G719,'[1]采购入库货量(公司仓库)'!$A:$H,7,FALSE)))*L719-(IF(ISERROR(VLOOKUP(E719&amp;G719,'[1]采购入库货量(公司仓库)'!$A:$H,8,FALSE)),0,VLOOKUP(E719&amp;G719,'[1]采购入库货量(公司仓库)'!$A:$H,8,FALSE)))))</f>
        <v>0</v>
      </c>
      <c r="AB719">
        <f>SUMIF([1]销售数据!$B:$B,E719&amp;G719,[1]销售数据!$G:$G)</f>
        <v>0</v>
      </c>
      <c r="AC719" s="12">
        <f t="shared" si="189"/>
        <v>0</v>
      </c>
      <c r="AD719" t="str">
        <f t="shared" si="190"/>
        <v/>
      </c>
      <c r="AE719">
        <f>SUMIF([1]销售数据!$B:$B,AD719,[1]销售数据!$L:$L)</f>
        <v>0</v>
      </c>
      <c r="AF719">
        <f>SUMIF([1]销售数据!$B:$B,AD719,[1]销售数据!$K:$K)</f>
        <v>0</v>
      </c>
      <c r="AG719">
        <f>SUMIF([1]销售数据!$B:$B,AD719,[1]销售数据!$J:$J)</f>
        <v>0</v>
      </c>
      <c r="AH719">
        <f>SUMIF([1]销售数据!$B:$B,AD719,[1]销售数据!$I:$I)</f>
        <v>0</v>
      </c>
      <c r="AI719">
        <f>SUMIF([1]销售数据!$B:$B,AD719,[1]销售数据!$H:$H)</f>
        <v>0</v>
      </c>
      <c r="AJ719" s="20">
        <f t="shared" si="191"/>
        <v>0</v>
      </c>
      <c r="AK719">
        <f>SUMIF([1]发货店铺数!$B:$B,AD719,[1]发货店铺数!$G:$G)</f>
        <v>0</v>
      </c>
      <c r="AL719">
        <f>SUMIF([1]销售店铺数!$B:$B,AD719,[1]销售店铺数!$G:$G)</f>
        <v>0</v>
      </c>
      <c r="AM719">
        <f>SUMIF([1]销售店铺数!$B:$B,AD719,[1]销售店铺数!$G:$G)</f>
        <v>0</v>
      </c>
      <c r="AN719" s="20">
        <f t="shared" si="192"/>
        <v>0</v>
      </c>
      <c r="AO719" s="20">
        <f t="shared" si="193"/>
        <v>0</v>
      </c>
      <c r="AP719" s="20">
        <f t="shared" si="194"/>
        <v>0</v>
      </c>
      <c r="AQ719" s="12">
        <f t="shared" si="195"/>
        <v>0</v>
      </c>
      <c r="AR719" s="20">
        <f t="shared" si="196"/>
        <v>0</v>
      </c>
      <c r="AS719" s="20">
        <f t="shared" si="197"/>
        <v>0</v>
      </c>
    </row>
    <row r="720" spans="1:45">
      <c r="A720"/>
      <c r="B720"/>
      <c r="C720"/>
      <c r="D720"/>
      <c r="E720"/>
      <c r="F720"/>
      <c r="G720"/>
      <c r="H720"/>
      <c r="I720"/>
      <c r="J720"/>
      <c r="K720"/>
      <c r="L720"/>
      <c r="M720" s="8" t="str">
        <f>IF(ISERROR( VLOOKUP(AD720,'[1]采购入库货量(公司仓库)'!$A:$I,9,FALSE)),"", VLOOKUP(AD720,'[1]采购入库货量(公司仓库)'!$A:$I,9,FALSE))</f>
        <v/>
      </c>
      <c r="N720" s="8" t="str">
        <f>IF(ISERROR( VLOOKUP(AD720,[1]批发上市日期!$A:$F,6,FALSE)),"",  VLOOKUP(AD720,[1]批发上市日期!$A:$F,6,FALSE))</f>
        <v/>
      </c>
      <c r="O720" s="48">
        <f>IF(ISERROR(VLOOKUP(E720&amp;G720,'[1]采购入库货量(公司仓库)'!$A:$I,7,FALSE)),0,VLOOKUP(E720&amp;G720,'[1]采购入库货量(公司仓库)'!$A:$I,7,FALSE))</f>
        <v>0</v>
      </c>
      <c r="P720" s="12">
        <f t="shared" si="182"/>
        <v>0</v>
      </c>
      <c r="Q720" s="14">
        <f>IF(ISERROR(VLOOKUP(E720&amp;G720,'[1]采购入库货量(公司仓库)'!$A:$I,8,FALSE)),0,VLOOKUP(E720&amp;G720,'[1]采购入库货量(公司仓库)'!$A:$I,8,FALSE))</f>
        <v>0</v>
      </c>
      <c r="R720" s="12">
        <f t="shared" si="183"/>
        <v>0</v>
      </c>
      <c r="S720">
        <f>SUMIF([1]库存总量!$H:$H,E720&amp;G720,[1]库存总量!$G:$G)</f>
        <v>0</v>
      </c>
      <c r="T720" s="12">
        <f t="shared" si="184"/>
        <v>0</v>
      </c>
      <c r="U720">
        <f>SUMIFS([1]库存总量!$G:$G,[1]库存总量!$H:$H,E720&amp;G720,[1]库存总量!$A:$A,"B")</f>
        <v>0</v>
      </c>
      <c r="V720" s="12">
        <f t="shared" si="185"/>
        <v>0</v>
      </c>
      <c r="W720">
        <f>SUMIFS([1]库存总量!$G:$G,[1]库存总量!$H:$H,E720&amp;G720,[1]库存总量!$A:$A,"K")</f>
        <v>0</v>
      </c>
      <c r="X720" s="12">
        <f t="shared" si="186"/>
        <v>0</v>
      </c>
      <c r="Y720">
        <f t="shared" si="187"/>
        <v>0</v>
      </c>
      <c r="Z720" s="12">
        <f t="shared" si="188"/>
        <v>0</v>
      </c>
      <c r="AA720">
        <f>(IF(ISERROR((IF(ISERROR(VLOOKUP(E720&amp;G720,'[1]采购入库货量(公司仓库)'!$A:$H,7,FALSE)),0,VLOOKUP(E720&amp;G720,'[1]采购入库货量(公司仓库)'!$A:$H,7,FALSE)))*L720-(IF(ISERROR(VLOOKUP(E720&amp;G720,'[1]采购入库货量(公司仓库)'!$A:$H,8,FALSE)),0,VLOOKUP(E720&amp;G720,'[1]采购入库货量(公司仓库)'!$A:$H,8,FALSE)))),0,(IF(ISERROR(VLOOKUP(E720&amp;G720,'[1]采购入库货量(公司仓库)'!$A:$H,7,FALSE)),0,VLOOKUP(E720&amp;G720,'[1]采购入库货量(公司仓库)'!$A:$H,7,FALSE)))*L720-(IF(ISERROR(VLOOKUP(E720&amp;G720,'[1]采购入库货量(公司仓库)'!$A:$H,8,FALSE)),0,VLOOKUP(E720&amp;G720,'[1]采购入库货量(公司仓库)'!$A:$H,8,FALSE)))))</f>
        <v>0</v>
      </c>
      <c r="AB720">
        <f>SUMIF([1]销售数据!$B:$B,E720&amp;G720,[1]销售数据!$G:$G)</f>
        <v>0</v>
      </c>
      <c r="AC720" s="12">
        <f t="shared" si="189"/>
        <v>0</v>
      </c>
      <c r="AD720" t="str">
        <f t="shared" si="190"/>
        <v/>
      </c>
      <c r="AE720">
        <f>SUMIF([1]销售数据!$B:$B,AD720,[1]销售数据!$L:$L)</f>
        <v>0</v>
      </c>
      <c r="AF720">
        <f>SUMIF([1]销售数据!$B:$B,AD720,[1]销售数据!$K:$K)</f>
        <v>0</v>
      </c>
      <c r="AG720">
        <f>SUMIF([1]销售数据!$B:$B,AD720,[1]销售数据!$J:$J)</f>
        <v>0</v>
      </c>
      <c r="AH720">
        <f>SUMIF([1]销售数据!$B:$B,AD720,[1]销售数据!$I:$I)</f>
        <v>0</v>
      </c>
      <c r="AI720">
        <f>SUMIF([1]销售数据!$B:$B,AD720,[1]销售数据!$H:$H)</f>
        <v>0</v>
      </c>
      <c r="AJ720" s="20">
        <f t="shared" si="191"/>
        <v>0</v>
      </c>
      <c r="AK720">
        <f>SUMIF([1]发货店铺数!$B:$B,AD720,[1]发货店铺数!$G:$G)</f>
        <v>0</v>
      </c>
      <c r="AL720">
        <f>SUMIF([1]销售店铺数!$B:$B,AD720,[1]销售店铺数!$G:$G)</f>
        <v>0</v>
      </c>
      <c r="AM720">
        <f>SUMIF([1]销售店铺数!$B:$B,AD720,[1]销售店铺数!$G:$G)</f>
        <v>0</v>
      </c>
      <c r="AN720" s="20">
        <f t="shared" si="192"/>
        <v>0</v>
      </c>
      <c r="AO720" s="20">
        <f t="shared" si="193"/>
        <v>0</v>
      </c>
      <c r="AP720" s="20">
        <f t="shared" si="194"/>
        <v>0</v>
      </c>
      <c r="AQ720" s="12">
        <f t="shared" si="195"/>
        <v>0</v>
      </c>
      <c r="AR720" s="20">
        <f t="shared" si="196"/>
        <v>0</v>
      </c>
      <c r="AS720" s="20">
        <f t="shared" si="197"/>
        <v>0</v>
      </c>
    </row>
    <row r="721" spans="1:45">
      <c r="A721"/>
      <c r="B721"/>
      <c r="C721"/>
      <c r="D721"/>
      <c r="E721"/>
      <c r="F721"/>
      <c r="G721"/>
      <c r="H721"/>
      <c r="I721"/>
      <c r="J721"/>
      <c r="K721"/>
      <c r="L721"/>
      <c r="M721" s="8" t="str">
        <f>IF(ISERROR( VLOOKUP(AD721,'[1]采购入库货量(公司仓库)'!$A:$I,9,FALSE)),"", VLOOKUP(AD721,'[1]采购入库货量(公司仓库)'!$A:$I,9,FALSE))</f>
        <v/>
      </c>
      <c r="N721" s="8" t="str">
        <f>IF(ISERROR( VLOOKUP(AD721,[1]批发上市日期!$A:$F,6,FALSE)),"",  VLOOKUP(AD721,[1]批发上市日期!$A:$F,6,FALSE))</f>
        <v/>
      </c>
      <c r="O721" s="48">
        <f>IF(ISERROR(VLOOKUP(E721&amp;G721,'[1]采购入库货量(公司仓库)'!$A:$I,7,FALSE)),0,VLOOKUP(E721&amp;G721,'[1]采购入库货量(公司仓库)'!$A:$I,7,FALSE))</f>
        <v>0</v>
      </c>
      <c r="P721" s="12">
        <f t="shared" si="182"/>
        <v>0</v>
      </c>
      <c r="Q721" s="14">
        <f>IF(ISERROR(VLOOKUP(E721&amp;G721,'[1]采购入库货量(公司仓库)'!$A:$I,8,FALSE)),0,VLOOKUP(E721&amp;G721,'[1]采购入库货量(公司仓库)'!$A:$I,8,FALSE))</f>
        <v>0</v>
      </c>
      <c r="R721" s="12">
        <f t="shared" si="183"/>
        <v>0</v>
      </c>
      <c r="S721">
        <f>SUMIF([1]库存总量!$H:$H,E721&amp;G721,[1]库存总量!$G:$G)</f>
        <v>0</v>
      </c>
      <c r="T721" s="12">
        <f t="shared" si="184"/>
        <v>0</v>
      </c>
      <c r="U721">
        <f>SUMIFS([1]库存总量!$G:$G,[1]库存总量!$H:$H,E721&amp;G721,[1]库存总量!$A:$A,"B")</f>
        <v>0</v>
      </c>
      <c r="V721" s="12">
        <f t="shared" si="185"/>
        <v>0</v>
      </c>
      <c r="W721">
        <f>SUMIFS([1]库存总量!$G:$G,[1]库存总量!$H:$H,E721&amp;G721,[1]库存总量!$A:$A,"K")</f>
        <v>0</v>
      </c>
      <c r="X721" s="12">
        <f t="shared" si="186"/>
        <v>0</v>
      </c>
      <c r="Y721">
        <f t="shared" si="187"/>
        <v>0</v>
      </c>
      <c r="Z721" s="12">
        <f t="shared" si="188"/>
        <v>0</v>
      </c>
      <c r="AA721">
        <f>(IF(ISERROR((IF(ISERROR(VLOOKUP(E721&amp;G721,'[1]采购入库货量(公司仓库)'!$A:$H,7,FALSE)),0,VLOOKUP(E721&amp;G721,'[1]采购入库货量(公司仓库)'!$A:$H,7,FALSE)))*L721-(IF(ISERROR(VLOOKUP(E721&amp;G721,'[1]采购入库货量(公司仓库)'!$A:$H,8,FALSE)),0,VLOOKUP(E721&amp;G721,'[1]采购入库货量(公司仓库)'!$A:$H,8,FALSE)))),0,(IF(ISERROR(VLOOKUP(E721&amp;G721,'[1]采购入库货量(公司仓库)'!$A:$H,7,FALSE)),0,VLOOKUP(E721&amp;G721,'[1]采购入库货量(公司仓库)'!$A:$H,7,FALSE)))*L721-(IF(ISERROR(VLOOKUP(E721&amp;G721,'[1]采购入库货量(公司仓库)'!$A:$H,8,FALSE)),0,VLOOKUP(E721&amp;G721,'[1]采购入库货量(公司仓库)'!$A:$H,8,FALSE)))))</f>
        <v>0</v>
      </c>
      <c r="AB721">
        <f>SUMIF([1]销售数据!$B:$B,E721&amp;G721,[1]销售数据!$G:$G)</f>
        <v>0</v>
      </c>
      <c r="AC721" s="12">
        <f t="shared" si="189"/>
        <v>0</v>
      </c>
      <c r="AD721" t="str">
        <f t="shared" si="190"/>
        <v/>
      </c>
      <c r="AE721">
        <f>SUMIF([1]销售数据!$B:$B,AD721,[1]销售数据!$L:$L)</f>
        <v>0</v>
      </c>
      <c r="AF721">
        <f>SUMIF([1]销售数据!$B:$B,AD721,[1]销售数据!$K:$K)</f>
        <v>0</v>
      </c>
      <c r="AG721">
        <f>SUMIF([1]销售数据!$B:$B,AD721,[1]销售数据!$J:$J)</f>
        <v>0</v>
      </c>
      <c r="AH721">
        <f>SUMIF([1]销售数据!$B:$B,AD721,[1]销售数据!$I:$I)</f>
        <v>0</v>
      </c>
      <c r="AI721">
        <f>SUMIF([1]销售数据!$B:$B,AD721,[1]销售数据!$H:$H)</f>
        <v>0</v>
      </c>
      <c r="AJ721" s="20">
        <f t="shared" si="191"/>
        <v>0</v>
      </c>
      <c r="AK721">
        <f>SUMIF([1]发货店铺数!$B:$B,AD721,[1]发货店铺数!$G:$G)</f>
        <v>0</v>
      </c>
      <c r="AL721">
        <f>SUMIF([1]销售店铺数!$B:$B,AD721,[1]销售店铺数!$G:$G)</f>
        <v>0</v>
      </c>
      <c r="AM721">
        <f>SUMIF([1]销售店铺数!$B:$B,AD721,[1]销售店铺数!$G:$G)</f>
        <v>0</v>
      </c>
      <c r="AN721" s="20">
        <f t="shared" si="192"/>
        <v>0</v>
      </c>
      <c r="AO721" s="20">
        <f t="shared" si="193"/>
        <v>0</v>
      </c>
      <c r="AP721" s="20">
        <f t="shared" si="194"/>
        <v>0</v>
      </c>
      <c r="AQ721" s="12">
        <f t="shared" si="195"/>
        <v>0</v>
      </c>
      <c r="AR721" s="20">
        <f t="shared" si="196"/>
        <v>0</v>
      </c>
      <c r="AS721" s="20">
        <f t="shared" si="197"/>
        <v>0</v>
      </c>
    </row>
    <row r="722" spans="1:45">
      <c r="A722"/>
      <c r="B722"/>
      <c r="C722"/>
      <c r="D722"/>
      <c r="E722"/>
      <c r="F722"/>
      <c r="G722"/>
      <c r="H722"/>
      <c r="I722"/>
      <c r="J722"/>
      <c r="K722"/>
      <c r="L722"/>
      <c r="M722" s="8" t="str">
        <f>IF(ISERROR( VLOOKUP(AD722,'[1]采购入库货量(公司仓库)'!$A:$I,9,FALSE)),"", VLOOKUP(AD722,'[1]采购入库货量(公司仓库)'!$A:$I,9,FALSE))</f>
        <v/>
      </c>
      <c r="N722" s="8" t="str">
        <f>IF(ISERROR( VLOOKUP(AD722,[1]批发上市日期!$A:$F,6,FALSE)),"",  VLOOKUP(AD722,[1]批发上市日期!$A:$F,6,FALSE))</f>
        <v/>
      </c>
      <c r="O722" s="48">
        <f>IF(ISERROR(VLOOKUP(E722&amp;G722,'[1]采购入库货量(公司仓库)'!$A:$I,7,FALSE)),0,VLOOKUP(E722&amp;G722,'[1]采购入库货量(公司仓库)'!$A:$I,7,FALSE))</f>
        <v>0</v>
      </c>
      <c r="P722" s="12">
        <f t="shared" si="182"/>
        <v>0</v>
      </c>
      <c r="Q722" s="14">
        <f>IF(ISERROR(VLOOKUP(E722&amp;G722,'[1]采购入库货量(公司仓库)'!$A:$I,8,FALSE)),0,VLOOKUP(E722&amp;G722,'[1]采购入库货量(公司仓库)'!$A:$I,8,FALSE))</f>
        <v>0</v>
      </c>
      <c r="R722" s="12">
        <f t="shared" si="183"/>
        <v>0</v>
      </c>
      <c r="S722">
        <f>SUMIF([1]库存总量!$H:$H,E722&amp;G722,[1]库存总量!$G:$G)</f>
        <v>0</v>
      </c>
      <c r="T722" s="12">
        <f t="shared" si="184"/>
        <v>0</v>
      </c>
      <c r="U722">
        <f>SUMIFS([1]库存总量!$G:$G,[1]库存总量!$H:$H,E722&amp;G722,[1]库存总量!$A:$A,"B")</f>
        <v>0</v>
      </c>
      <c r="V722" s="12">
        <f t="shared" si="185"/>
        <v>0</v>
      </c>
      <c r="W722">
        <f>SUMIFS([1]库存总量!$G:$G,[1]库存总量!$H:$H,E722&amp;G722,[1]库存总量!$A:$A,"K")</f>
        <v>0</v>
      </c>
      <c r="X722" s="12">
        <f t="shared" si="186"/>
        <v>0</v>
      </c>
      <c r="Y722">
        <f t="shared" si="187"/>
        <v>0</v>
      </c>
      <c r="Z722" s="12">
        <f t="shared" si="188"/>
        <v>0</v>
      </c>
      <c r="AA722">
        <f>(IF(ISERROR((IF(ISERROR(VLOOKUP(E722&amp;G722,'[1]采购入库货量(公司仓库)'!$A:$H,7,FALSE)),0,VLOOKUP(E722&amp;G722,'[1]采购入库货量(公司仓库)'!$A:$H,7,FALSE)))*L722-(IF(ISERROR(VLOOKUP(E722&amp;G722,'[1]采购入库货量(公司仓库)'!$A:$H,8,FALSE)),0,VLOOKUP(E722&amp;G722,'[1]采购入库货量(公司仓库)'!$A:$H,8,FALSE)))),0,(IF(ISERROR(VLOOKUP(E722&amp;G722,'[1]采购入库货量(公司仓库)'!$A:$H,7,FALSE)),0,VLOOKUP(E722&amp;G722,'[1]采购入库货量(公司仓库)'!$A:$H,7,FALSE)))*L722-(IF(ISERROR(VLOOKUP(E722&amp;G722,'[1]采购入库货量(公司仓库)'!$A:$H,8,FALSE)),0,VLOOKUP(E722&amp;G722,'[1]采购入库货量(公司仓库)'!$A:$H,8,FALSE)))))</f>
        <v>0</v>
      </c>
      <c r="AB722">
        <f>SUMIF([1]销售数据!$B:$B,E722&amp;G722,[1]销售数据!$G:$G)</f>
        <v>0</v>
      </c>
      <c r="AC722" s="12">
        <f t="shared" si="189"/>
        <v>0</v>
      </c>
      <c r="AD722" t="str">
        <f t="shared" si="190"/>
        <v/>
      </c>
      <c r="AE722">
        <f>SUMIF([1]销售数据!$B:$B,AD722,[1]销售数据!$L:$L)</f>
        <v>0</v>
      </c>
      <c r="AF722">
        <f>SUMIF([1]销售数据!$B:$B,AD722,[1]销售数据!$K:$K)</f>
        <v>0</v>
      </c>
      <c r="AG722">
        <f>SUMIF([1]销售数据!$B:$B,AD722,[1]销售数据!$J:$J)</f>
        <v>0</v>
      </c>
      <c r="AH722">
        <f>SUMIF([1]销售数据!$B:$B,AD722,[1]销售数据!$I:$I)</f>
        <v>0</v>
      </c>
      <c r="AI722">
        <f>SUMIF([1]销售数据!$B:$B,AD722,[1]销售数据!$H:$H)</f>
        <v>0</v>
      </c>
      <c r="AJ722" s="20">
        <f t="shared" si="191"/>
        <v>0</v>
      </c>
      <c r="AK722">
        <f>SUMIF([1]发货店铺数!$B:$B,AD722,[1]发货店铺数!$G:$G)</f>
        <v>0</v>
      </c>
      <c r="AL722">
        <f>SUMIF([1]销售店铺数!$B:$B,AD722,[1]销售店铺数!$G:$G)</f>
        <v>0</v>
      </c>
      <c r="AM722">
        <f>SUMIF([1]销售店铺数!$B:$B,AD722,[1]销售店铺数!$G:$G)</f>
        <v>0</v>
      </c>
      <c r="AN722" s="20">
        <f t="shared" si="192"/>
        <v>0</v>
      </c>
      <c r="AO722" s="20">
        <f t="shared" si="193"/>
        <v>0</v>
      </c>
      <c r="AP722" s="20">
        <f t="shared" si="194"/>
        <v>0</v>
      </c>
      <c r="AQ722" s="12">
        <f t="shared" si="195"/>
        <v>0</v>
      </c>
      <c r="AR722" s="20">
        <f t="shared" si="196"/>
        <v>0</v>
      </c>
      <c r="AS722" s="20">
        <f t="shared" si="197"/>
        <v>0</v>
      </c>
    </row>
    <row r="723" spans="1:45">
      <c r="A723"/>
      <c r="B723"/>
      <c r="C723"/>
      <c r="D723"/>
      <c r="E723"/>
      <c r="F723"/>
      <c r="G723"/>
      <c r="H723"/>
      <c r="I723"/>
      <c r="J723"/>
      <c r="K723"/>
      <c r="L723"/>
      <c r="M723" s="8" t="str">
        <f>IF(ISERROR( VLOOKUP(AD723,'[1]采购入库货量(公司仓库)'!$A:$I,9,FALSE)),"", VLOOKUP(AD723,'[1]采购入库货量(公司仓库)'!$A:$I,9,FALSE))</f>
        <v/>
      </c>
      <c r="N723" s="8" t="str">
        <f>IF(ISERROR( VLOOKUP(AD723,[1]批发上市日期!$A:$F,6,FALSE)),"",  VLOOKUP(AD723,[1]批发上市日期!$A:$F,6,FALSE))</f>
        <v/>
      </c>
      <c r="O723" s="48">
        <f>IF(ISERROR(VLOOKUP(E723&amp;G723,'[1]采购入库货量(公司仓库)'!$A:$I,7,FALSE)),0,VLOOKUP(E723&amp;G723,'[1]采购入库货量(公司仓库)'!$A:$I,7,FALSE))</f>
        <v>0</v>
      </c>
      <c r="P723" s="12">
        <f t="shared" si="182"/>
        <v>0</v>
      </c>
      <c r="Q723" s="14">
        <f>IF(ISERROR(VLOOKUP(E723&amp;G723,'[1]采购入库货量(公司仓库)'!$A:$I,8,FALSE)),0,VLOOKUP(E723&amp;G723,'[1]采购入库货量(公司仓库)'!$A:$I,8,FALSE))</f>
        <v>0</v>
      </c>
      <c r="R723" s="12">
        <f t="shared" si="183"/>
        <v>0</v>
      </c>
      <c r="S723">
        <f>SUMIF([1]库存总量!$H:$H,E723&amp;G723,[1]库存总量!$G:$G)</f>
        <v>0</v>
      </c>
      <c r="T723" s="12">
        <f t="shared" si="184"/>
        <v>0</v>
      </c>
      <c r="U723">
        <f>SUMIFS([1]库存总量!$G:$G,[1]库存总量!$H:$H,E723&amp;G723,[1]库存总量!$A:$A,"B")</f>
        <v>0</v>
      </c>
      <c r="V723" s="12">
        <f t="shared" si="185"/>
        <v>0</v>
      </c>
      <c r="W723">
        <f>SUMIFS([1]库存总量!$G:$G,[1]库存总量!$H:$H,E723&amp;G723,[1]库存总量!$A:$A,"K")</f>
        <v>0</v>
      </c>
      <c r="X723" s="12">
        <f t="shared" si="186"/>
        <v>0</v>
      </c>
      <c r="Y723">
        <f t="shared" si="187"/>
        <v>0</v>
      </c>
      <c r="Z723" s="12">
        <f t="shared" si="188"/>
        <v>0</v>
      </c>
      <c r="AA723">
        <f>(IF(ISERROR((IF(ISERROR(VLOOKUP(E723&amp;G723,'[1]采购入库货量(公司仓库)'!$A:$H,7,FALSE)),0,VLOOKUP(E723&amp;G723,'[1]采购入库货量(公司仓库)'!$A:$H,7,FALSE)))*L723-(IF(ISERROR(VLOOKUP(E723&amp;G723,'[1]采购入库货量(公司仓库)'!$A:$H,8,FALSE)),0,VLOOKUP(E723&amp;G723,'[1]采购入库货量(公司仓库)'!$A:$H,8,FALSE)))),0,(IF(ISERROR(VLOOKUP(E723&amp;G723,'[1]采购入库货量(公司仓库)'!$A:$H,7,FALSE)),0,VLOOKUP(E723&amp;G723,'[1]采购入库货量(公司仓库)'!$A:$H,7,FALSE)))*L723-(IF(ISERROR(VLOOKUP(E723&amp;G723,'[1]采购入库货量(公司仓库)'!$A:$H,8,FALSE)),0,VLOOKUP(E723&amp;G723,'[1]采购入库货量(公司仓库)'!$A:$H,8,FALSE)))))</f>
        <v>0</v>
      </c>
      <c r="AB723">
        <f>SUMIF([1]销售数据!$B:$B,E723&amp;G723,[1]销售数据!$G:$G)</f>
        <v>0</v>
      </c>
      <c r="AC723" s="12">
        <f t="shared" si="189"/>
        <v>0</v>
      </c>
      <c r="AD723" t="str">
        <f t="shared" si="190"/>
        <v/>
      </c>
      <c r="AE723">
        <f>SUMIF([1]销售数据!$B:$B,AD723,[1]销售数据!$L:$L)</f>
        <v>0</v>
      </c>
      <c r="AF723">
        <f>SUMIF([1]销售数据!$B:$B,AD723,[1]销售数据!$K:$K)</f>
        <v>0</v>
      </c>
      <c r="AG723">
        <f>SUMIF([1]销售数据!$B:$B,AD723,[1]销售数据!$J:$J)</f>
        <v>0</v>
      </c>
      <c r="AH723">
        <f>SUMIF([1]销售数据!$B:$B,AD723,[1]销售数据!$I:$I)</f>
        <v>0</v>
      </c>
      <c r="AI723">
        <f>SUMIF([1]销售数据!$B:$B,AD723,[1]销售数据!$H:$H)</f>
        <v>0</v>
      </c>
      <c r="AJ723" s="20">
        <f t="shared" si="191"/>
        <v>0</v>
      </c>
      <c r="AK723">
        <f>SUMIF([1]发货店铺数!$B:$B,AD723,[1]发货店铺数!$G:$G)</f>
        <v>0</v>
      </c>
      <c r="AL723">
        <f>SUMIF([1]销售店铺数!$B:$B,AD723,[1]销售店铺数!$G:$G)</f>
        <v>0</v>
      </c>
      <c r="AM723">
        <f>SUMIF([1]销售店铺数!$B:$B,AD723,[1]销售店铺数!$G:$G)</f>
        <v>0</v>
      </c>
      <c r="AN723" s="20">
        <f t="shared" si="192"/>
        <v>0</v>
      </c>
      <c r="AO723" s="20">
        <f t="shared" si="193"/>
        <v>0</v>
      </c>
      <c r="AP723" s="20">
        <f t="shared" si="194"/>
        <v>0</v>
      </c>
      <c r="AQ723" s="12">
        <f t="shared" si="195"/>
        <v>0</v>
      </c>
      <c r="AR723" s="20">
        <f t="shared" si="196"/>
        <v>0</v>
      </c>
      <c r="AS723" s="20">
        <f t="shared" si="197"/>
        <v>0</v>
      </c>
    </row>
    <row r="724" spans="1:45">
      <c r="A724"/>
      <c r="B724"/>
      <c r="C724"/>
      <c r="D724"/>
      <c r="E724"/>
      <c r="F724"/>
      <c r="G724"/>
      <c r="H724"/>
      <c r="I724"/>
      <c r="J724"/>
      <c r="K724"/>
      <c r="L724"/>
      <c r="M724" s="8" t="str">
        <f>IF(ISERROR( VLOOKUP(AD724,'[1]采购入库货量(公司仓库)'!$A:$I,9,FALSE)),"", VLOOKUP(AD724,'[1]采购入库货量(公司仓库)'!$A:$I,9,FALSE))</f>
        <v/>
      </c>
      <c r="N724" s="8" t="str">
        <f>IF(ISERROR( VLOOKUP(AD724,[1]批发上市日期!$A:$F,6,FALSE)),"",  VLOOKUP(AD724,[1]批发上市日期!$A:$F,6,FALSE))</f>
        <v/>
      </c>
      <c r="O724" s="48">
        <f>IF(ISERROR(VLOOKUP(E724&amp;G724,'[1]采购入库货量(公司仓库)'!$A:$I,7,FALSE)),0,VLOOKUP(E724&amp;G724,'[1]采购入库货量(公司仓库)'!$A:$I,7,FALSE))</f>
        <v>0</v>
      </c>
      <c r="P724" s="12">
        <f t="shared" si="182"/>
        <v>0</v>
      </c>
      <c r="Q724" s="14">
        <f>IF(ISERROR(VLOOKUP(E724&amp;G724,'[1]采购入库货量(公司仓库)'!$A:$I,8,FALSE)),0,VLOOKUP(E724&amp;G724,'[1]采购入库货量(公司仓库)'!$A:$I,8,FALSE))</f>
        <v>0</v>
      </c>
      <c r="R724" s="12">
        <f t="shared" si="183"/>
        <v>0</v>
      </c>
      <c r="S724">
        <f>SUMIF([1]库存总量!$H:$H,E724&amp;G724,[1]库存总量!$G:$G)</f>
        <v>0</v>
      </c>
      <c r="T724" s="12">
        <f t="shared" si="184"/>
        <v>0</v>
      </c>
      <c r="U724">
        <f>SUMIFS([1]库存总量!$G:$G,[1]库存总量!$H:$H,E724&amp;G724,[1]库存总量!$A:$A,"B")</f>
        <v>0</v>
      </c>
      <c r="V724" s="12">
        <f t="shared" si="185"/>
        <v>0</v>
      </c>
      <c r="W724">
        <f>SUMIFS([1]库存总量!$G:$G,[1]库存总量!$H:$H,E724&amp;G724,[1]库存总量!$A:$A,"K")</f>
        <v>0</v>
      </c>
      <c r="X724" s="12">
        <f t="shared" si="186"/>
        <v>0</v>
      </c>
      <c r="Y724">
        <f t="shared" si="187"/>
        <v>0</v>
      </c>
      <c r="Z724" s="12">
        <f t="shared" si="188"/>
        <v>0</v>
      </c>
      <c r="AA724">
        <f>(IF(ISERROR((IF(ISERROR(VLOOKUP(E724&amp;G724,'[1]采购入库货量(公司仓库)'!$A:$H,7,FALSE)),0,VLOOKUP(E724&amp;G724,'[1]采购入库货量(公司仓库)'!$A:$H,7,FALSE)))*L724-(IF(ISERROR(VLOOKUP(E724&amp;G724,'[1]采购入库货量(公司仓库)'!$A:$H,8,FALSE)),0,VLOOKUP(E724&amp;G724,'[1]采购入库货量(公司仓库)'!$A:$H,8,FALSE)))),0,(IF(ISERROR(VLOOKUP(E724&amp;G724,'[1]采购入库货量(公司仓库)'!$A:$H,7,FALSE)),0,VLOOKUP(E724&amp;G724,'[1]采购入库货量(公司仓库)'!$A:$H,7,FALSE)))*L724-(IF(ISERROR(VLOOKUP(E724&amp;G724,'[1]采购入库货量(公司仓库)'!$A:$H,8,FALSE)),0,VLOOKUP(E724&amp;G724,'[1]采购入库货量(公司仓库)'!$A:$H,8,FALSE)))))</f>
        <v>0</v>
      </c>
      <c r="AB724">
        <f>SUMIF([1]销售数据!$B:$B,E724&amp;G724,[1]销售数据!$G:$G)</f>
        <v>0</v>
      </c>
      <c r="AC724" s="12">
        <f t="shared" si="189"/>
        <v>0</v>
      </c>
      <c r="AD724" t="str">
        <f t="shared" si="190"/>
        <v/>
      </c>
      <c r="AE724">
        <f>SUMIF([1]销售数据!$B:$B,AD724,[1]销售数据!$L:$L)</f>
        <v>0</v>
      </c>
      <c r="AF724">
        <f>SUMIF([1]销售数据!$B:$B,AD724,[1]销售数据!$K:$K)</f>
        <v>0</v>
      </c>
      <c r="AG724">
        <f>SUMIF([1]销售数据!$B:$B,AD724,[1]销售数据!$J:$J)</f>
        <v>0</v>
      </c>
      <c r="AH724">
        <f>SUMIF([1]销售数据!$B:$B,AD724,[1]销售数据!$I:$I)</f>
        <v>0</v>
      </c>
      <c r="AI724">
        <f>SUMIF([1]销售数据!$B:$B,AD724,[1]销售数据!$H:$H)</f>
        <v>0</v>
      </c>
      <c r="AJ724" s="20">
        <f t="shared" si="191"/>
        <v>0</v>
      </c>
      <c r="AK724">
        <f>SUMIF([1]发货店铺数!$B:$B,AD724,[1]发货店铺数!$G:$G)</f>
        <v>0</v>
      </c>
      <c r="AL724">
        <f>SUMIF([1]销售店铺数!$B:$B,AD724,[1]销售店铺数!$G:$G)</f>
        <v>0</v>
      </c>
      <c r="AM724">
        <f>SUMIF([1]销售店铺数!$B:$B,AD724,[1]销售店铺数!$G:$G)</f>
        <v>0</v>
      </c>
      <c r="AN724" s="20">
        <f t="shared" si="192"/>
        <v>0</v>
      </c>
      <c r="AO724" s="20">
        <f t="shared" si="193"/>
        <v>0</v>
      </c>
      <c r="AP724" s="20">
        <f t="shared" si="194"/>
        <v>0</v>
      </c>
      <c r="AQ724" s="12">
        <f t="shared" si="195"/>
        <v>0</v>
      </c>
      <c r="AR724" s="20">
        <f t="shared" si="196"/>
        <v>0</v>
      </c>
      <c r="AS724" s="20">
        <f t="shared" si="197"/>
        <v>0</v>
      </c>
    </row>
    <row r="725" spans="1:45">
      <c r="A725"/>
      <c r="B725"/>
      <c r="C725"/>
      <c r="D725"/>
      <c r="E725"/>
      <c r="F725"/>
      <c r="G725"/>
      <c r="H725"/>
      <c r="I725"/>
      <c r="J725"/>
      <c r="K725"/>
      <c r="L725"/>
      <c r="M725" s="8" t="str">
        <f>IF(ISERROR( VLOOKUP(AD725,'[1]采购入库货量(公司仓库)'!$A:$I,9,FALSE)),"", VLOOKUP(AD725,'[1]采购入库货量(公司仓库)'!$A:$I,9,FALSE))</f>
        <v/>
      </c>
      <c r="N725" s="8" t="str">
        <f>IF(ISERROR( VLOOKUP(AD725,[1]批发上市日期!$A:$F,6,FALSE)),"",  VLOOKUP(AD725,[1]批发上市日期!$A:$F,6,FALSE))</f>
        <v/>
      </c>
      <c r="O725" s="48">
        <f>IF(ISERROR(VLOOKUP(E725&amp;G725,'[1]采购入库货量(公司仓库)'!$A:$I,7,FALSE)),0,VLOOKUP(E725&amp;G725,'[1]采购入库货量(公司仓库)'!$A:$I,7,FALSE))</f>
        <v>0</v>
      </c>
      <c r="P725" s="12">
        <f t="shared" si="182"/>
        <v>0</v>
      </c>
      <c r="Q725" s="14">
        <f>IF(ISERROR(VLOOKUP(E725&amp;G725,'[1]采购入库货量(公司仓库)'!$A:$I,8,FALSE)),0,VLOOKUP(E725&amp;G725,'[1]采购入库货量(公司仓库)'!$A:$I,8,FALSE))</f>
        <v>0</v>
      </c>
      <c r="R725" s="12">
        <f t="shared" si="183"/>
        <v>0</v>
      </c>
      <c r="S725">
        <f>SUMIF([1]库存总量!$H:$H,E725&amp;G725,[1]库存总量!$G:$G)</f>
        <v>0</v>
      </c>
      <c r="T725" s="12">
        <f t="shared" si="184"/>
        <v>0</v>
      </c>
      <c r="U725">
        <f>SUMIFS([1]库存总量!$G:$G,[1]库存总量!$H:$H,E725&amp;G725,[1]库存总量!$A:$A,"B")</f>
        <v>0</v>
      </c>
      <c r="V725" s="12">
        <f t="shared" si="185"/>
        <v>0</v>
      </c>
      <c r="W725">
        <f>SUMIFS([1]库存总量!$G:$G,[1]库存总量!$H:$H,E725&amp;G725,[1]库存总量!$A:$A,"K")</f>
        <v>0</v>
      </c>
      <c r="X725" s="12">
        <f t="shared" si="186"/>
        <v>0</v>
      </c>
      <c r="Y725">
        <f t="shared" si="187"/>
        <v>0</v>
      </c>
      <c r="Z725" s="12">
        <f t="shared" si="188"/>
        <v>0</v>
      </c>
      <c r="AA725">
        <f>(IF(ISERROR((IF(ISERROR(VLOOKUP(E725&amp;G725,'[1]采购入库货量(公司仓库)'!$A:$H,7,FALSE)),0,VLOOKUP(E725&amp;G725,'[1]采购入库货量(公司仓库)'!$A:$H,7,FALSE)))*L725-(IF(ISERROR(VLOOKUP(E725&amp;G725,'[1]采购入库货量(公司仓库)'!$A:$H,8,FALSE)),0,VLOOKUP(E725&amp;G725,'[1]采购入库货量(公司仓库)'!$A:$H,8,FALSE)))),0,(IF(ISERROR(VLOOKUP(E725&amp;G725,'[1]采购入库货量(公司仓库)'!$A:$H,7,FALSE)),0,VLOOKUP(E725&amp;G725,'[1]采购入库货量(公司仓库)'!$A:$H,7,FALSE)))*L725-(IF(ISERROR(VLOOKUP(E725&amp;G725,'[1]采购入库货量(公司仓库)'!$A:$H,8,FALSE)),0,VLOOKUP(E725&amp;G725,'[1]采购入库货量(公司仓库)'!$A:$H,8,FALSE)))))</f>
        <v>0</v>
      </c>
      <c r="AB725">
        <f>SUMIF([1]销售数据!$B:$B,E725&amp;G725,[1]销售数据!$G:$G)</f>
        <v>0</v>
      </c>
      <c r="AC725" s="12">
        <f t="shared" si="189"/>
        <v>0</v>
      </c>
      <c r="AD725" t="str">
        <f t="shared" si="190"/>
        <v/>
      </c>
      <c r="AE725">
        <f>SUMIF([1]销售数据!$B:$B,AD725,[1]销售数据!$L:$L)</f>
        <v>0</v>
      </c>
      <c r="AF725">
        <f>SUMIF([1]销售数据!$B:$B,AD725,[1]销售数据!$K:$K)</f>
        <v>0</v>
      </c>
      <c r="AG725">
        <f>SUMIF([1]销售数据!$B:$B,AD725,[1]销售数据!$J:$J)</f>
        <v>0</v>
      </c>
      <c r="AH725">
        <f>SUMIF([1]销售数据!$B:$B,AD725,[1]销售数据!$I:$I)</f>
        <v>0</v>
      </c>
      <c r="AI725">
        <f>SUMIF([1]销售数据!$B:$B,AD725,[1]销售数据!$H:$H)</f>
        <v>0</v>
      </c>
      <c r="AJ725" s="20">
        <f t="shared" si="191"/>
        <v>0</v>
      </c>
      <c r="AK725">
        <f>SUMIF([1]发货店铺数!$B:$B,AD725,[1]发货店铺数!$G:$G)</f>
        <v>0</v>
      </c>
      <c r="AL725">
        <f>SUMIF([1]销售店铺数!$B:$B,AD725,[1]销售店铺数!$G:$G)</f>
        <v>0</v>
      </c>
      <c r="AM725">
        <f>SUMIF([1]销售店铺数!$B:$B,AD725,[1]销售店铺数!$G:$G)</f>
        <v>0</v>
      </c>
      <c r="AN725" s="20">
        <f t="shared" si="192"/>
        <v>0</v>
      </c>
      <c r="AO725" s="20">
        <f t="shared" si="193"/>
        <v>0</v>
      </c>
      <c r="AP725" s="20">
        <f t="shared" si="194"/>
        <v>0</v>
      </c>
      <c r="AQ725" s="12">
        <f t="shared" si="195"/>
        <v>0</v>
      </c>
      <c r="AR725" s="20">
        <f t="shared" si="196"/>
        <v>0</v>
      </c>
      <c r="AS725" s="20">
        <f t="shared" si="197"/>
        <v>0</v>
      </c>
    </row>
    <row r="726" spans="1:45">
      <c r="A726"/>
      <c r="B726"/>
      <c r="C726"/>
      <c r="D726"/>
      <c r="E726"/>
      <c r="F726"/>
      <c r="G726"/>
      <c r="H726"/>
      <c r="I726"/>
      <c r="J726"/>
      <c r="K726"/>
      <c r="L726"/>
      <c r="M726" s="8" t="str">
        <f>IF(ISERROR( VLOOKUP(AD726,'[1]采购入库货量(公司仓库)'!$A:$I,9,FALSE)),"", VLOOKUP(AD726,'[1]采购入库货量(公司仓库)'!$A:$I,9,FALSE))</f>
        <v/>
      </c>
      <c r="N726" s="8" t="str">
        <f>IF(ISERROR( VLOOKUP(AD726,[1]批发上市日期!$A:$F,6,FALSE)),"",  VLOOKUP(AD726,[1]批发上市日期!$A:$F,6,FALSE))</f>
        <v/>
      </c>
      <c r="O726" s="48">
        <f>IF(ISERROR(VLOOKUP(E726&amp;G726,'[1]采购入库货量(公司仓库)'!$A:$I,7,FALSE)),0,VLOOKUP(E726&amp;G726,'[1]采购入库货量(公司仓库)'!$A:$I,7,FALSE))</f>
        <v>0</v>
      </c>
      <c r="P726" s="12">
        <f t="shared" si="182"/>
        <v>0</v>
      </c>
      <c r="Q726" s="14">
        <f>IF(ISERROR(VLOOKUP(E726&amp;G726,'[1]采购入库货量(公司仓库)'!$A:$I,8,FALSE)),0,VLOOKUP(E726&amp;G726,'[1]采购入库货量(公司仓库)'!$A:$I,8,FALSE))</f>
        <v>0</v>
      </c>
      <c r="R726" s="12">
        <f t="shared" si="183"/>
        <v>0</v>
      </c>
      <c r="S726">
        <f>SUMIF([1]库存总量!$H:$H,E726&amp;G726,[1]库存总量!$G:$G)</f>
        <v>0</v>
      </c>
      <c r="T726" s="12">
        <f t="shared" si="184"/>
        <v>0</v>
      </c>
      <c r="U726">
        <f>SUMIFS([1]库存总量!$G:$G,[1]库存总量!$H:$H,E726&amp;G726,[1]库存总量!$A:$A,"B")</f>
        <v>0</v>
      </c>
      <c r="V726" s="12">
        <f t="shared" si="185"/>
        <v>0</v>
      </c>
      <c r="W726">
        <f>SUMIFS([1]库存总量!$G:$G,[1]库存总量!$H:$H,E726&amp;G726,[1]库存总量!$A:$A,"K")</f>
        <v>0</v>
      </c>
      <c r="X726" s="12">
        <f t="shared" si="186"/>
        <v>0</v>
      </c>
      <c r="Y726">
        <f t="shared" si="187"/>
        <v>0</v>
      </c>
      <c r="Z726" s="12">
        <f t="shared" si="188"/>
        <v>0</v>
      </c>
      <c r="AA726">
        <f>(IF(ISERROR((IF(ISERROR(VLOOKUP(E726&amp;G726,'[1]采购入库货量(公司仓库)'!$A:$H,7,FALSE)),0,VLOOKUP(E726&amp;G726,'[1]采购入库货量(公司仓库)'!$A:$H,7,FALSE)))*L726-(IF(ISERROR(VLOOKUP(E726&amp;G726,'[1]采购入库货量(公司仓库)'!$A:$H,8,FALSE)),0,VLOOKUP(E726&amp;G726,'[1]采购入库货量(公司仓库)'!$A:$H,8,FALSE)))),0,(IF(ISERROR(VLOOKUP(E726&amp;G726,'[1]采购入库货量(公司仓库)'!$A:$H,7,FALSE)),0,VLOOKUP(E726&amp;G726,'[1]采购入库货量(公司仓库)'!$A:$H,7,FALSE)))*L726-(IF(ISERROR(VLOOKUP(E726&amp;G726,'[1]采购入库货量(公司仓库)'!$A:$H,8,FALSE)),0,VLOOKUP(E726&amp;G726,'[1]采购入库货量(公司仓库)'!$A:$H,8,FALSE)))))</f>
        <v>0</v>
      </c>
      <c r="AB726">
        <f>SUMIF([1]销售数据!$B:$B,E726&amp;G726,[1]销售数据!$G:$G)</f>
        <v>0</v>
      </c>
      <c r="AC726" s="12">
        <f t="shared" si="189"/>
        <v>0</v>
      </c>
      <c r="AD726" t="str">
        <f t="shared" si="190"/>
        <v/>
      </c>
      <c r="AE726">
        <f>SUMIF([1]销售数据!$B:$B,AD726,[1]销售数据!$L:$L)</f>
        <v>0</v>
      </c>
      <c r="AF726">
        <f>SUMIF([1]销售数据!$B:$B,AD726,[1]销售数据!$K:$K)</f>
        <v>0</v>
      </c>
      <c r="AG726">
        <f>SUMIF([1]销售数据!$B:$B,AD726,[1]销售数据!$J:$J)</f>
        <v>0</v>
      </c>
      <c r="AH726">
        <f>SUMIF([1]销售数据!$B:$B,AD726,[1]销售数据!$I:$I)</f>
        <v>0</v>
      </c>
      <c r="AI726">
        <f>SUMIF([1]销售数据!$B:$B,AD726,[1]销售数据!$H:$H)</f>
        <v>0</v>
      </c>
      <c r="AJ726" s="20">
        <f t="shared" si="191"/>
        <v>0</v>
      </c>
      <c r="AK726">
        <f>SUMIF([1]发货店铺数!$B:$B,AD726,[1]发货店铺数!$G:$G)</f>
        <v>0</v>
      </c>
      <c r="AL726">
        <f>SUMIF([1]销售店铺数!$B:$B,AD726,[1]销售店铺数!$G:$G)</f>
        <v>0</v>
      </c>
      <c r="AM726">
        <f>SUMIF([1]销售店铺数!$B:$B,AD726,[1]销售店铺数!$G:$G)</f>
        <v>0</v>
      </c>
      <c r="AN726" s="20">
        <f t="shared" si="192"/>
        <v>0</v>
      </c>
      <c r="AO726" s="20">
        <f t="shared" si="193"/>
        <v>0</v>
      </c>
      <c r="AP726" s="20">
        <f t="shared" si="194"/>
        <v>0</v>
      </c>
      <c r="AQ726" s="12">
        <f t="shared" si="195"/>
        <v>0</v>
      </c>
      <c r="AR726" s="20">
        <f t="shared" si="196"/>
        <v>0</v>
      </c>
      <c r="AS726" s="20">
        <f t="shared" si="197"/>
        <v>0</v>
      </c>
    </row>
    <row r="727" spans="1:45">
      <c r="A727"/>
      <c r="B727"/>
      <c r="C727"/>
      <c r="D727"/>
      <c r="E727"/>
      <c r="F727"/>
      <c r="G727"/>
      <c r="H727"/>
      <c r="I727"/>
      <c r="J727"/>
      <c r="K727"/>
      <c r="L727"/>
      <c r="M727" s="8" t="str">
        <f>IF(ISERROR( VLOOKUP(AD727,'[1]采购入库货量(公司仓库)'!$A:$I,9,FALSE)),"", VLOOKUP(AD727,'[1]采购入库货量(公司仓库)'!$A:$I,9,FALSE))</f>
        <v/>
      </c>
      <c r="N727" s="8" t="str">
        <f>IF(ISERROR( VLOOKUP(AD727,[1]批发上市日期!$A:$F,6,FALSE)),"",  VLOOKUP(AD727,[1]批发上市日期!$A:$F,6,FALSE))</f>
        <v/>
      </c>
      <c r="O727" s="48">
        <f>IF(ISERROR(VLOOKUP(E727&amp;G727,'[1]采购入库货量(公司仓库)'!$A:$I,7,FALSE)),0,VLOOKUP(E727&amp;G727,'[1]采购入库货量(公司仓库)'!$A:$I,7,FALSE))</f>
        <v>0</v>
      </c>
      <c r="P727" s="12">
        <f t="shared" si="182"/>
        <v>0</v>
      </c>
      <c r="Q727" s="14">
        <f>IF(ISERROR(VLOOKUP(E727&amp;G727,'[1]采购入库货量(公司仓库)'!$A:$I,8,FALSE)),0,VLOOKUP(E727&amp;G727,'[1]采购入库货量(公司仓库)'!$A:$I,8,FALSE))</f>
        <v>0</v>
      </c>
      <c r="R727" s="12">
        <f t="shared" si="183"/>
        <v>0</v>
      </c>
      <c r="S727">
        <f>SUMIF([1]库存总量!$H:$H,E727&amp;G727,[1]库存总量!$G:$G)</f>
        <v>0</v>
      </c>
      <c r="T727" s="12">
        <f t="shared" si="184"/>
        <v>0</v>
      </c>
      <c r="U727">
        <f>SUMIFS([1]库存总量!$G:$G,[1]库存总量!$H:$H,E727&amp;G727,[1]库存总量!$A:$A,"B")</f>
        <v>0</v>
      </c>
      <c r="V727" s="12">
        <f t="shared" si="185"/>
        <v>0</v>
      </c>
      <c r="W727">
        <f>SUMIFS([1]库存总量!$G:$G,[1]库存总量!$H:$H,E727&amp;G727,[1]库存总量!$A:$A,"K")</f>
        <v>0</v>
      </c>
      <c r="X727" s="12">
        <f t="shared" si="186"/>
        <v>0</v>
      </c>
      <c r="Y727">
        <f t="shared" si="187"/>
        <v>0</v>
      </c>
      <c r="Z727" s="12">
        <f t="shared" si="188"/>
        <v>0</v>
      </c>
      <c r="AA727">
        <f>(IF(ISERROR((IF(ISERROR(VLOOKUP(E727&amp;G727,'[1]采购入库货量(公司仓库)'!$A:$H,7,FALSE)),0,VLOOKUP(E727&amp;G727,'[1]采购入库货量(公司仓库)'!$A:$H,7,FALSE)))*L727-(IF(ISERROR(VLOOKUP(E727&amp;G727,'[1]采购入库货量(公司仓库)'!$A:$H,8,FALSE)),0,VLOOKUP(E727&amp;G727,'[1]采购入库货量(公司仓库)'!$A:$H,8,FALSE)))),0,(IF(ISERROR(VLOOKUP(E727&amp;G727,'[1]采购入库货量(公司仓库)'!$A:$H,7,FALSE)),0,VLOOKUP(E727&amp;G727,'[1]采购入库货量(公司仓库)'!$A:$H,7,FALSE)))*L727-(IF(ISERROR(VLOOKUP(E727&amp;G727,'[1]采购入库货量(公司仓库)'!$A:$H,8,FALSE)),0,VLOOKUP(E727&amp;G727,'[1]采购入库货量(公司仓库)'!$A:$H,8,FALSE)))))</f>
        <v>0</v>
      </c>
      <c r="AB727">
        <f>SUMIF([1]销售数据!$B:$B,E727&amp;G727,[1]销售数据!$G:$G)</f>
        <v>0</v>
      </c>
      <c r="AC727" s="12">
        <f t="shared" si="189"/>
        <v>0</v>
      </c>
      <c r="AD727" t="str">
        <f t="shared" si="190"/>
        <v/>
      </c>
      <c r="AE727">
        <f>SUMIF([1]销售数据!$B:$B,AD727,[1]销售数据!$L:$L)</f>
        <v>0</v>
      </c>
      <c r="AF727">
        <f>SUMIF([1]销售数据!$B:$B,AD727,[1]销售数据!$K:$K)</f>
        <v>0</v>
      </c>
      <c r="AG727">
        <f>SUMIF([1]销售数据!$B:$B,AD727,[1]销售数据!$J:$J)</f>
        <v>0</v>
      </c>
      <c r="AH727">
        <f>SUMIF([1]销售数据!$B:$B,AD727,[1]销售数据!$I:$I)</f>
        <v>0</v>
      </c>
      <c r="AI727">
        <f>SUMIF([1]销售数据!$B:$B,AD727,[1]销售数据!$H:$H)</f>
        <v>0</v>
      </c>
      <c r="AJ727" s="20">
        <f t="shared" si="191"/>
        <v>0</v>
      </c>
      <c r="AK727">
        <f>SUMIF([1]发货店铺数!$B:$B,AD727,[1]发货店铺数!$G:$G)</f>
        <v>0</v>
      </c>
      <c r="AL727">
        <f>SUMIF([1]销售店铺数!$B:$B,AD727,[1]销售店铺数!$G:$G)</f>
        <v>0</v>
      </c>
      <c r="AM727">
        <f>SUMIF([1]销售店铺数!$B:$B,AD727,[1]销售店铺数!$G:$G)</f>
        <v>0</v>
      </c>
      <c r="AN727" s="20">
        <f t="shared" si="192"/>
        <v>0</v>
      </c>
      <c r="AO727" s="20">
        <f t="shared" si="193"/>
        <v>0</v>
      </c>
      <c r="AP727" s="20">
        <f t="shared" si="194"/>
        <v>0</v>
      </c>
      <c r="AQ727" s="12">
        <f t="shared" si="195"/>
        <v>0</v>
      </c>
      <c r="AR727" s="20">
        <f t="shared" si="196"/>
        <v>0</v>
      </c>
      <c r="AS727" s="20">
        <f t="shared" si="197"/>
        <v>0</v>
      </c>
    </row>
    <row r="728" spans="1:45">
      <c r="A728"/>
      <c r="B728"/>
      <c r="C728"/>
      <c r="D728"/>
      <c r="E728"/>
      <c r="F728"/>
      <c r="G728"/>
      <c r="H728"/>
      <c r="I728"/>
      <c r="J728"/>
      <c r="K728"/>
      <c r="L728"/>
      <c r="M728" s="8" t="str">
        <f>IF(ISERROR( VLOOKUP(AD728,'[1]采购入库货量(公司仓库)'!$A:$I,9,FALSE)),"", VLOOKUP(AD728,'[1]采购入库货量(公司仓库)'!$A:$I,9,FALSE))</f>
        <v/>
      </c>
      <c r="N728" s="8" t="str">
        <f>IF(ISERROR( VLOOKUP(AD728,[1]批发上市日期!$A:$F,6,FALSE)),"",  VLOOKUP(AD728,[1]批发上市日期!$A:$F,6,FALSE))</f>
        <v/>
      </c>
      <c r="O728" s="48">
        <f>IF(ISERROR(VLOOKUP(E728&amp;G728,'[1]采购入库货量(公司仓库)'!$A:$I,7,FALSE)),0,VLOOKUP(E728&amp;G728,'[1]采购入库货量(公司仓库)'!$A:$I,7,FALSE))</f>
        <v>0</v>
      </c>
      <c r="P728" s="12">
        <f t="shared" si="182"/>
        <v>0</v>
      </c>
      <c r="Q728" s="14">
        <f>IF(ISERROR(VLOOKUP(E728&amp;G728,'[1]采购入库货量(公司仓库)'!$A:$I,8,FALSE)),0,VLOOKUP(E728&amp;G728,'[1]采购入库货量(公司仓库)'!$A:$I,8,FALSE))</f>
        <v>0</v>
      </c>
      <c r="R728" s="12">
        <f t="shared" si="183"/>
        <v>0</v>
      </c>
      <c r="S728">
        <f>SUMIF([1]库存总量!$H:$H,E728&amp;G728,[1]库存总量!$G:$G)</f>
        <v>0</v>
      </c>
      <c r="T728" s="12">
        <f t="shared" si="184"/>
        <v>0</v>
      </c>
      <c r="U728">
        <f>SUMIFS([1]库存总量!$G:$G,[1]库存总量!$H:$H,E728&amp;G728,[1]库存总量!$A:$A,"B")</f>
        <v>0</v>
      </c>
      <c r="V728" s="12">
        <f t="shared" si="185"/>
        <v>0</v>
      </c>
      <c r="W728">
        <f>SUMIFS([1]库存总量!$G:$G,[1]库存总量!$H:$H,E728&amp;G728,[1]库存总量!$A:$A,"K")</f>
        <v>0</v>
      </c>
      <c r="X728" s="12">
        <f t="shared" si="186"/>
        <v>0</v>
      </c>
      <c r="Y728">
        <f t="shared" si="187"/>
        <v>0</v>
      </c>
      <c r="Z728" s="12">
        <f t="shared" si="188"/>
        <v>0</v>
      </c>
      <c r="AA728">
        <f>(IF(ISERROR((IF(ISERROR(VLOOKUP(E728&amp;G728,'[1]采购入库货量(公司仓库)'!$A:$H,7,FALSE)),0,VLOOKUP(E728&amp;G728,'[1]采购入库货量(公司仓库)'!$A:$H,7,FALSE)))*L728-(IF(ISERROR(VLOOKUP(E728&amp;G728,'[1]采购入库货量(公司仓库)'!$A:$H,8,FALSE)),0,VLOOKUP(E728&amp;G728,'[1]采购入库货量(公司仓库)'!$A:$H,8,FALSE)))),0,(IF(ISERROR(VLOOKUP(E728&amp;G728,'[1]采购入库货量(公司仓库)'!$A:$H,7,FALSE)),0,VLOOKUP(E728&amp;G728,'[1]采购入库货量(公司仓库)'!$A:$H,7,FALSE)))*L728-(IF(ISERROR(VLOOKUP(E728&amp;G728,'[1]采购入库货量(公司仓库)'!$A:$H,8,FALSE)),0,VLOOKUP(E728&amp;G728,'[1]采购入库货量(公司仓库)'!$A:$H,8,FALSE)))))</f>
        <v>0</v>
      </c>
      <c r="AB728">
        <f>SUMIF([1]销售数据!$B:$B,E728&amp;G728,[1]销售数据!$G:$G)</f>
        <v>0</v>
      </c>
      <c r="AC728" s="12">
        <f t="shared" si="189"/>
        <v>0</v>
      </c>
      <c r="AD728" t="str">
        <f t="shared" si="190"/>
        <v/>
      </c>
      <c r="AE728">
        <f>SUMIF([1]销售数据!$B:$B,AD728,[1]销售数据!$L:$L)</f>
        <v>0</v>
      </c>
      <c r="AF728">
        <f>SUMIF([1]销售数据!$B:$B,AD728,[1]销售数据!$K:$K)</f>
        <v>0</v>
      </c>
      <c r="AG728">
        <f>SUMIF([1]销售数据!$B:$B,AD728,[1]销售数据!$J:$J)</f>
        <v>0</v>
      </c>
      <c r="AH728">
        <f>SUMIF([1]销售数据!$B:$B,AD728,[1]销售数据!$I:$I)</f>
        <v>0</v>
      </c>
      <c r="AI728">
        <f>SUMIF([1]销售数据!$B:$B,AD728,[1]销售数据!$H:$H)</f>
        <v>0</v>
      </c>
      <c r="AJ728" s="20">
        <f t="shared" si="191"/>
        <v>0</v>
      </c>
      <c r="AK728">
        <f>SUMIF([1]发货店铺数!$B:$B,AD728,[1]发货店铺数!$G:$G)</f>
        <v>0</v>
      </c>
      <c r="AL728">
        <f>SUMIF([1]销售店铺数!$B:$B,AD728,[1]销售店铺数!$G:$G)</f>
        <v>0</v>
      </c>
      <c r="AM728">
        <f>SUMIF([1]销售店铺数!$B:$B,AD728,[1]销售店铺数!$G:$G)</f>
        <v>0</v>
      </c>
      <c r="AN728" s="20">
        <f t="shared" si="192"/>
        <v>0</v>
      </c>
      <c r="AO728" s="20">
        <f t="shared" si="193"/>
        <v>0</v>
      </c>
      <c r="AP728" s="20">
        <f t="shared" si="194"/>
        <v>0</v>
      </c>
      <c r="AQ728" s="12">
        <f t="shared" si="195"/>
        <v>0</v>
      </c>
      <c r="AR728" s="20">
        <f t="shared" si="196"/>
        <v>0</v>
      </c>
      <c r="AS728" s="20">
        <f t="shared" si="197"/>
        <v>0</v>
      </c>
    </row>
    <row r="729" spans="1:45">
      <c r="A729"/>
      <c r="B729"/>
      <c r="C729"/>
      <c r="D729"/>
      <c r="E729"/>
      <c r="F729"/>
      <c r="G729"/>
      <c r="H729"/>
      <c r="I729"/>
      <c r="J729"/>
      <c r="K729"/>
      <c r="L729"/>
      <c r="M729" s="8" t="str">
        <f>IF(ISERROR( VLOOKUP(AD729,'[1]采购入库货量(公司仓库)'!$A:$I,9,FALSE)),"", VLOOKUP(AD729,'[1]采购入库货量(公司仓库)'!$A:$I,9,FALSE))</f>
        <v/>
      </c>
      <c r="N729" s="8" t="str">
        <f>IF(ISERROR( VLOOKUP(AD729,[1]批发上市日期!$A:$F,6,FALSE)),"",  VLOOKUP(AD729,[1]批发上市日期!$A:$F,6,FALSE))</f>
        <v/>
      </c>
      <c r="O729" s="48">
        <f>IF(ISERROR(VLOOKUP(E729&amp;G729,'[1]采购入库货量(公司仓库)'!$A:$I,7,FALSE)),0,VLOOKUP(E729&amp;G729,'[1]采购入库货量(公司仓库)'!$A:$I,7,FALSE))</f>
        <v>0</v>
      </c>
      <c r="P729" s="12">
        <f t="shared" si="182"/>
        <v>0</v>
      </c>
      <c r="Q729" s="14">
        <f>IF(ISERROR(VLOOKUP(E729&amp;G729,'[1]采购入库货量(公司仓库)'!$A:$I,8,FALSE)),0,VLOOKUP(E729&amp;G729,'[1]采购入库货量(公司仓库)'!$A:$I,8,FALSE))</f>
        <v>0</v>
      </c>
      <c r="R729" s="12">
        <f t="shared" si="183"/>
        <v>0</v>
      </c>
      <c r="S729">
        <f>SUMIF([1]库存总量!$H:$H,E729&amp;G729,[1]库存总量!$G:$G)</f>
        <v>0</v>
      </c>
      <c r="T729" s="12">
        <f t="shared" si="184"/>
        <v>0</v>
      </c>
      <c r="U729">
        <f>SUMIFS([1]库存总量!$G:$G,[1]库存总量!$H:$H,E729&amp;G729,[1]库存总量!$A:$A,"B")</f>
        <v>0</v>
      </c>
      <c r="V729" s="12">
        <f t="shared" si="185"/>
        <v>0</v>
      </c>
      <c r="W729">
        <f>SUMIFS([1]库存总量!$G:$G,[1]库存总量!$H:$H,E729&amp;G729,[1]库存总量!$A:$A,"K")</f>
        <v>0</v>
      </c>
      <c r="X729" s="12">
        <f t="shared" si="186"/>
        <v>0</v>
      </c>
      <c r="Y729">
        <f t="shared" si="187"/>
        <v>0</v>
      </c>
      <c r="Z729" s="12">
        <f t="shared" si="188"/>
        <v>0</v>
      </c>
      <c r="AA729">
        <f>(IF(ISERROR((IF(ISERROR(VLOOKUP(E729&amp;G729,'[1]采购入库货量(公司仓库)'!$A:$H,7,FALSE)),0,VLOOKUP(E729&amp;G729,'[1]采购入库货量(公司仓库)'!$A:$H,7,FALSE)))*L729-(IF(ISERROR(VLOOKUP(E729&amp;G729,'[1]采购入库货量(公司仓库)'!$A:$H,8,FALSE)),0,VLOOKUP(E729&amp;G729,'[1]采购入库货量(公司仓库)'!$A:$H,8,FALSE)))),0,(IF(ISERROR(VLOOKUP(E729&amp;G729,'[1]采购入库货量(公司仓库)'!$A:$H,7,FALSE)),0,VLOOKUP(E729&amp;G729,'[1]采购入库货量(公司仓库)'!$A:$H,7,FALSE)))*L729-(IF(ISERROR(VLOOKUP(E729&amp;G729,'[1]采购入库货量(公司仓库)'!$A:$H,8,FALSE)),0,VLOOKUP(E729&amp;G729,'[1]采购入库货量(公司仓库)'!$A:$H,8,FALSE)))))</f>
        <v>0</v>
      </c>
      <c r="AB729">
        <f>SUMIF([1]销售数据!$B:$B,E729&amp;G729,[1]销售数据!$G:$G)</f>
        <v>0</v>
      </c>
      <c r="AC729" s="12">
        <f t="shared" si="189"/>
        <v>0</v>
      </c>
      <c r="AD729" t="str">
        <f t="shared" si="190"/>
        <v/>
      </c>
      <c r="AE729">
        <f>SUMIF([1]销售数据!$B:$B,AD729,[1]销售数据!$L:$L)</f>
        <v>0</v>
      </c>
      <c r="AF729">
        <f>SUMIF([1]销售数据!$B:$B,AD729,[1]销售数据!$K:$K)</f>
        <v>0</v>
      </c>
      <c r="AG729">
        <f>SUMIF([1]销售数据!$B:$B,AD729,[1]销售数据!$J:$J)</f>
        <v>0</v>
      </c>
      <c r="AH729">
        <f>SUMIF([1]销售数据!$B:$B,AD729,[1]销售数据!$I:$I)</f>
        <v>0</v>
      </c>
      <c r="AI729">
        <f>SUMIF([1]销售数据!$B:$B,AD729,[1]销售数据!$H:$H)</f>
        <v>0</v>
      </c>
      <c r="AJ729" s="20">
        <f t="shared" si="191"/>
        <v>0</v>
      </c>
      <c r="AK729">
        <f>SUMIF([1]发货店铺数!$B:$B,AD729,[1]发货店铺数!$G:$G)</f>
        <v>0</v>
      </c>
      <c r="AL729">
        <f>SUMIF([1]销售店铺数!$B:$B,AD729,[1]销售店铺数!$G:$G)</f>
        <v>0</v>
      </c>
      <c r="AM729">
        <f>SUMIF([1]销售店铺数!$B:$B,AD729,[1]销售店铺数!$G:$G)</f>
        <v>0</v>
      </c>
      <c r="AN729" s="20">
        <f t="shared" si="192"/>
        <v>0</v>
      </c>
      <c r="AO729" s="20">
        <f t="shared" si="193"/>
        <v>0</v>
      </c>
      <c r="AP729" s="20">
        <f t="shared" si="194"/>
        <v>0</v>
      </c>
      <c r="AQ729" s="12">
        <f t="shared" si="195"/>
        <v>0</v>
      </c>
      <c r="AR729" s="20">
        <f t="shared" si="196"/>
        <v>0</v>
      </c>
      <c r="AS729" s="20">
        <f t="shared" si="197"/>
        <v>0</v>
      </c>
    </row>
    <row r="730" spans="1:45">
      <c r="A730"/>
      <c r="B730"/>
      <c r="C730"/>
      <c r="D730"/>
      <c r="E730"/>
      <c r="F730"/>
      <c r="G730"/>
      <c r="H730"/>
      <c r="I730"/>
      <c r="J730"/>
      <c r="K730"/>
      <c r="L730"/>
      <c r="M730" s="8" t="str">
        <f>IF(ISERROR( VLOOKUP(AD730,'[1]采购入库货量(公司仓库)'!$A:$I,9,FALSE)),"", VLOOKUP(AD730,'[1]采购入库货量(公司仓库)'!$A:$I,9,FALSE))</f>
        <v/>
      </c>
      <c r="N730" s="8" t="str">
        <f>IF(ISERROR( VLOOKUP(AD730,[1]批发上市日期!$A:$F,6,FALSE)),"",  VLOOKUP(AD730,[1]批发上市日期!$A:$F,6,FALSE))</f>
        <v/>
      </c>
      <c r="O730" s="48">
        <f>IF(ISERROR(VLOOKUP(E730&amp;G730,'[1]采购入库货量(公司仓库)'!$A:$I,7,FALSE)),0,VLOOKUP(E730&amp;G730,'[1]采购入库货量(公司仓库)'!$A:$I,7,FALSE))</f>
        <v>0</v>
      </c>
      <c r="P730" s="12">
        <f t="shared" si="182"/>
        <v>0</v>
      </c>
      <c r="Q730" s="14">
        <f>IF(ISERROR(VLOOKUP(E730&amp;G730,'[1]采购入库货量(公司仓库)'!$A:$I,8,FALSE)),0,VLOOKUP(E730&amp;G730,'[1]采购入库货量(公司仓库)'!$A:$I,8,FALSE))</f>
        <v>0</v>
      </c>
      <c r="R730" s="12">
        <f t="shared" si="183"/>
        <v>0</v>
      </c>
      <c r="S730">
        <f>SUMIF([1]库存总量!$H:$H,E730&amp;G730,[1]库存总量!$G:$G)</f>
        <v>0</v>
      </c>
      <c r="T730" s="12">
        <f t="shared" si="184"/>
        <v>0</v>
      </c>
      <c r="U730">
        <f>SUMIFS([1]库存总量!$G:$G,[1]库存总量!$H:$H,E730&amp;G730,[1]库存总量!$A:$A,"B")</f>
        <v>0</v>
      </c>
      <c r="V730" s="12">
        <f t="shared" si="185"/>
        <v>0</v>
      </c>
      <c r="W730">
        <f>SUMIFS([1]库存总量!$G:$G,[1]库存总量!$H:$H,E730&amp;G730,[1]库存总量!$A:$A,"K")</f>
        <v>0</v>
      </c>
      <c r="X730" s="12">
        <f t="shared" si="186"/>
        <v>0</v>
      </c>
      <c r="Y730">
        <f t="shared" si="187"/>
        <v>0</v>
      </c>
      <c r="Z730" s="12">
        <f t="shared" si="188"/>
        <v>0</v>
      </c>
      <c r="AA730">
        <f>(IF(ISERROR((IF(ISERROR(VLOOKUP(E730&amp;G730,'[1]采购入库货量(公司仓库)'!$A:$H,7,FALSE)),0,VLOOKUP(E730&amp;G730,'[1]采购入库货量(公司仓库)'!$A:$H,7,FALSE)))*L730-(IF(ISERROR(VLOOKUP(E730&amp;G730,'[1]采购入库货量(公司仓库)'!$A:$H,8,FALSE)),0,VLOOKUP(E730&amp;G730,'[1]采购入库货量(公司仓库)'!$A:$H,8,FALSE)))),0,(IF(ISERROR(VLOOKUP(E730&amp;G730,'[1]采购入库货量(公司仓库)'!$A:$H,7,FALSE)),0,VLOOKUP(E730&amp;G730,'[1]采购入库货量(公司仓库)'!$A:$H,7,FALSE)))*L730-(IF(ISERROR(VLOOKUP(E730&amp;G730,'[1]采购入库货量(公司仓库)'!$A:$H,8,FALSE)),0,VLOOKUP(E730&amp;G730,'[1]采购入库货量(公司仓库)'!$A:$H,8,FALSE)))))</f>
        <v>0</v>
      </c>
      <c r="AB730">
        <f>SUMIF([1]销售数据!$B:$B,E730&amp;G730,[1]销售数据!$G:$G)</f>
        <v>0</v>
      </c>
      <c r="AC730" s="12">
        <f t="shared" si="189"/>
        <v>0</v>
      </c>
      <c r="AD730" t="str">
        <f t="shared" si="190"/>
        <v/>
      </c>
      <c r="AE730">
        <f>SUMIF([1]销售数据!$B:$B,AD730,[1]销售数据!$L:$L)</f>
        <v>0</v>
      </c>
      <c r="AF730">
        <f>SUMIF([1]销售数据!$B:$B,AD730,[1]销售数据!$K:$K)</f>
        <v>0</v>
      </c>
      <c r="AG730">
        <f>SUMIF([1]销售数据!$B:$B,AD730,[1]销售数据!$J:$J)</f>
        <v>0</v>
      </c>
      <c r="AH730">
        <f>SUMIF([1]销售数据!$B:$B,AD730,[1]销售数据!$I:$I)</f>
        <v>0</v>
      </c>
      <c r="AI730">
        <f>SUMIF([1]销售数据!$B:$B,AD730,[1]销售数据!$H:$H)</f>
        <v>0</v>
      </c>
      <c r="AJ730" s="20">
        <f t="shared" si="191"/>
        <v>0</v>
      </c>
      <c r="AK730">
        <f>SUMIF([1]发货店铺数!$B:$B,AD730,[1]发货店铺数!$G:$G)</f>
        <v>0</v>
      </c>
      <c r="AL730">
        <f>SUMIF([1]销售店铺数!$B:$B,AD730,[1]销售店铺数!$G:$G)</f>
        <v>0</v>
      </c>
      <c r="AM730">
        <f>SUMIF([1]销售店铺数!$B:$B,AD730,[1]销售店铺数!$G:$G)</f>
        <v>0</v>
      </c>
      <c r="AN730" s="20">
        <f t="shared" si="192"/>
        <v>0</v>
      </c>
      <c r="AO730" s="20">
        <f t="shared" si="193"/>
        <v>0</v>
      </c>
      <c r="AP730" s="20">
        <f t="shared" si="194"/>
        <v>0</v>
      </c>
      <c r="AQ730" s="12">
        <f t="shared" si="195"/>
        <v>0</v>
      </c>
      <c r="AR730" s="20">
        <f t="shared" si="196"/>
        <v>0</v>
      </c>
      <c r="AS730" s="20">
        <f t="shared" si="197"/>
        <v>0</v>
      </c>
    </row>
    <row r="731" spans="1:45">
      <c r="A731"/>
      <c r="B731"/>
      <c r="C731"/>
      <c r="D731"/>
      <c r="E731"/>
      <c r="F731"/>
      <c r="G731"/>
      <c r="H731"/>
      <c r="I731"/>
      <c r="J731"/>
      <c r="K731"/>
      <c r="L731"/>
      <c r="M731" s="8" t="str">
        <f>IF(ISERROR( VLOOKUP(AD731,'[1]采购入库货量(公司仓库)'!$A:$I,9,FALSE)),"", VLOOKUP(AD731,'[1]采购入库货量(公司仓库)'!$A:$I,9,FALSE))</f>
        <v/>
      </c>
      <c r="N731" s="8" t="str">
        <f>IF(ISERROR( VLOOKUP(AD731,[1]批发上市日期!$A:$F,6,FALSE)),"",  VLOOKUP(AD731,[1]批发上市日期!$A:$F,6,FALSE))</f>
        <v/>
      </c>
      <c r="O731" s="48">
        <f>IF(ISERROR(VLOOKUP(E731&amp;G731,'[1]采购入库货量(公司仓库)'!$A:$I,7,FALSE)),0,VLOOKUP(E731&amp;G731,'[1]采购入库货量(公司仓库)'!$A:$I,7,FALSE))</f>
        <v>0</v>
      </c>
      <c r="P731" s="12">
        <f t="shared" si="182"/>
        <v>0</v>
      </c>
      <c r="Q731" s="14">
        <f>IF(ISERROR(VLOOKUP(E731&amp;G731,'[1]采购入库货量(公司仓库)'!$A:$I,8,FALSE)),0,VLOOKUP(E731&amp;G731,'[1]采购入库货量(公司仓库)'!$A:$I,8,FALSE))</f>
        <v>0</v>
      </c>
      <c r="R731" s="12">
        <f t="shared" si="183"/>
        <v>0</v>
      </c>
      <c r="S731">
        <f>SUMIF([1]库存总量!$H:$H,E731&amp;G731,[1]库存总量!$G:$G)</f>
        <v>0</v>
      </c>
      <c r="T731" s="12">
        <f t="shared" si="184"/>
        <v>0</v>
      </c>
      <c r="U731">
        <f>SUMIFS([1]库存总量!$G:$G,[1]库存总量!$H:$H,E731&amp;G731,[1]库存总量!$A:$A,"B")</f>
        <v>0</v>
      </c>
      <c r="V731" s="12">
        <f t="shared" si="185"/>
        <v>0</v>
      </c>
      <c r="W731">
        <f>SUMIFS([1]库存总量!$G:$G,[1]库存总量!$H:$H,E731&amp;G731,[1]库存总量!$A:$A,"K")</f>
        <v>0</v>
      </c>
      <c r="X731" s="12">
        <f t="shared" si="186"/>
        <v>0</v>
      </c>
      <c r="Y731">
        <f t="shared" si="187"/>
        <v>0</v>
      </c>
      <c r="Z731" s="12">
        <f t="shared" si="188"/>
        <v>0</v>
      </c>
      <c r="AA731">
        <f>(IF(ISERROR((IF(ISERROR(VLOOKUP(E731&amp;G731,'[1]采购入库货量(公司仓库)'!$A:$H,7,FALSE)),0,VLOOKUP(E731&amp;G731,'[1]采购入库货量(公司仓库)'!$A:$H,7,FALSE)))*L731-(IF(ISERROR(VLOOKUP(E731&amp;G731,'[1]采购入库货量(公司仓库)'!$A:$H,8,FALSE)),0,VLOOKUP(E731&amp;G731,'[1]采购入库货量(公司仓库)'!$A:$H,8,FALSE)))),0,(IF(ISERROR(VLOOKUP(E731&amp;G731,'[1]采购入库货量(公司仓库)'!$A:$H,7,FALSE)),0,VLOOKUP(E731&amp;G731,'[1]采购入库货量(公司仓库)'!$A:$H,7,FALSE)))*L731-(IF(ISERROR(VLOOKUP(E731&amp;G731,'[1]采购入库货量(公司仓库)'!$A:$H,8,FALSE)),0,VLOOKUP(E731&amp;G731,'[1]采购入库货量(公司仓库)'!$A:$H,8,FALSE)))))</f>
        <v>0</v>
      </c>
      <c r="AB731">
        <f>SUMIF([1]销售数据!$B:$B,E731&amp;G731,[1]销售数据!$G:$G)</f>
        <v>0</v>
      </c>
      <c r="AC731" s="12">
        <f t="shared" si="189"/>
        <v>0</v>
      </c>
      <c r="AD731" t="str">
        <f t="shared" si="190"/>
        <v/>
      </c>
      <c r="AE731">
        <f>SUMIF([1]销售数据!$B:$B,AD731,[1]销售数据!$L:$L)</f>
        <v>0</v>
      </c>
      <c r="AF731">
        <f>SUMIF([1]销售数据!$B:$B,AD731,[1]销售数据!$K:$K)</f>
        <v>0</v>
      </c>
      <c r="AG731">
        <f>SUMIF([1]销售数据!$B:$B,AD731,[1]销售数据!$J:$J)</f>
        <v>0</v>
      </c>
      <c r="AH731">
        <f>SUMIF([1]销售数据!$B:$B,AD731,[1]销售数据!$I:$I)</f>
        <v>0</v>
      </c>
      <c r="AI731">
        <f>SUMIF([1]销售数据!$B:$B,AD731,[1]销售数据!$H:$H)</f>
        <v>0</v>
      </c>
      <c r="AJ731" s="20">
        <f t="shared" si="191"/>
        <v>0</v>
      </c>
      <c r="AK731">
        <f>SUMIF([1]发货店铺数!$B:$B,AD731,[1]发货店铺数!$G:$G)</f>
        <v>0</v>
      </c>
      <c r="AL731">
        <f>SUMIF([1]销售店铺数!$B:$B,AD731,[1]销售店铺数!$G:$G)</f>
        <v>0</v>
      </c>
      <c r="AM731">
        <f>SUMIF([1]销售店铺数!$B:$B,AD731,[1]销售店铺数!$G:$G)</f>
        <v>0</v>
      </c>
      <c r="AN731" s="20">
        <f t="shared" si="192"/>
        <v>0</v>
      </c>
      <c r="AO731" s="20">
        <f t="shared" si="193"/>
        <v>0</v>
      </c>
      <c r="AP731" s="20">
        <f t="shared" si="194"/>
        <v>0</v>
      </c>
      <c r="AQ731" s="12">
        <f t="shared" si="195"/>
        <v>0</v>
      </c>
      <c r="AR731" s="20">
        <f t="shared" si="196"/>
        <v>0</v>
      </c>
      <c r="AS731" s="20">
        <f t="shared" si="197"/>
        <v>0</v>
      </c>
    </row>
    <row r="732" spans="1:45">
      <c r="A732"/>
      <c r="B732"/>
      <c r="C732"/>
      <c r="D732"/>
      <c r="E732"/>
      <c r="F732"/>
      <c r="G732"/>
      <c r="H732"/>
      <c r="I732"/>
      <c r="J732"/>
      <c r="K732"/>
      <c r="L732"/>
      <c r="M732" s="8" t="str">
        <f>IF(ISERROR( VLOOKUP(AD732,'[1]采购入库货量(公司仓库)'!$A:$I,9,FALSE)),"", VLOOKUP(AD732,'[1]采购入库货量(公司仓库)'!$A:$I,9,FALSE))</f>
        <v/>
      </c>
      <c r="N732" s="8" t="str">
        <f>IF(ISERROR( VLOOKUP(AD732,[1]批发上市日期!$A:$F,6,FALSE)),"",  VLOOKUP(AD732,[1]批发上市日期!$A:$F,6,FALSE))</f>
        <v/>
      </c>
      <c r="O732" s="48">
        <f>IF(ISERROR(VLOOKUP(E732&amp;G732,'[1]采购入库货量(公司仓库)'!$A:$I,7,FALSE)),0,VLOOKUP(E732&amp;G732,'[1]采购入库货量(公司仓库)'!$A:$I,7,FALSE))</f>
        <v>0</v>
      </c>
      <c r="P732" s="12">
        <f t="shared" si="182"/>
        <v>0</v>
      </c>
      <c r="Q732" s="14">
        <f>IF(ISERROR(VLOOKUP(E732&amp;G732,'[1]采购入库货量(公司仓库)'!$A:$I,8,FALSE)),0,VLOOKUP(E732&amp;G732,'[1]采购入库货量(公司仓库)'!$A:$I,8,FALSE))</f>
        <v>0</v>
      </c>
      <c r="R732" s="12">
        <f t="shared" si="183"/>
        <v>0</v>
      </c>
      <c r="S732">
        <f>SUMIF([1]库存总量!$H:$H,E732&amp;G732,[1]库存总量!$G:$G)</f>
        <v>0</v>
      </c>
      <c r="T732" s="12">
        <f t="shared" si="184"/>
        <v>0</v>
      </c>
      <c r="U732">
        <f>SUMIFS([1]库存总量!$G:$G,[1]库存总量!$H:$H,E732&amp;G732,[1]库存总量!$A:$A,"B")</f>
        <v>0</v>
      </c>
      <c r="V732" s="12">
        <f t="shared" si="185"/>
        <v>0</v>
      </c>
      <c r="W732">
        <f>SUMIFS([1]库存总量!$G:$G,[1]库存总量!$H:$H,E732&amp;G732,[1]库存总量!$A:$A,"K")</f>
        <v>0</v>
      </c>
      <c r="X732" s="12">
        <f t="shared" si="186"/>
        <v>0</v>
      </c>
      <c r="Y732">
        <f t="shared" si="187"/>
        <v>0</v>
      </c>
      <c r="Z732" s="12">
        <f t="shared" si="188"/>
        <v>0</v>
      </c>
      <c r="AA732">
        <f>(IF(ISERROR((IF(ISERROR(VLOOKUP(E732&amp;G732,'[1]采购入库货量(公司仓库)'!$A:$H,7,FALSE)),0,VLOOKUP(E732&amp;G732,'[1]采购入库货量(公司仓库)'!$A:$H,7,FALSE)))*L732-(IF(ISERROR(VLOOKUP(E732&amp;G732,'[1]采购入库货量(公司仓库)'!$A:$H,8,FALSE)),0,VLOOKUP(E732&amp;G732,'[1]采购入库货量(公司仓库)'!$A:$H,8,FALSE)))),0,(IF(ISERROR(VLOOKUP(E732&amp;G732,'[1]采购入库货量(公司仓库)'!$A:$H,7,FALSE)),0,VLOOKUP(E732&amp;G732,'[1]采购入库货量(公司仓库)'!$A:$H,7,FALSE)))*L732-(IF(ISERROR(VLOOKUP(E732&amp;G732,'[1]采购入库货量(公司仓库)'!$A:$H,8,FALSE)),0,VLOOKUP(E732&amp;G732,'[1]采购入库货量(公司仓库)'!$A:$H,8,FALSE)))))</f>
        <v>0</v>
      </c>
      <c r="AB732">
        <f>SUMIF([1]销售数据!$B:$B,E732&amp;G732,[1]销售数据!$G:$G)</f>
        <v>0</v>
      </c>
      <c r="AC732" s="12">
        <f t="shared" si="189"/>
        <v>0</v>
      </c>
      <c r="AD732" t="str">
        <f t="shared" si="190"/>
        <v/>
      </c>
      <c r="AE732">
        <f>SUMIF([1]销售数据!$B:$B,AD732,[1]销售数据!$L:$L)</f>
        <v>0</v>
      </c>
      <c r="AF732">
        <f>SUMIF([1]销售数据!$B:$B,AD732,[1]销售数据!$K:$K)</f>
        <v>0</v>
      </c>
      <c r="AG732">
        <f>SUMIF([1]销售数据!$B:$B,AD732,[1]销售数据!$J:$J)</f>
        <v>0</v>
      </c>
      <c r="AH732">
        <f>SUMIF([1]销售数据!$B:$B,AD732,[1]销售数据!$I:$I)</f>
        <v>0</v>
      </c>
      <c r="AI732">
        <f>SUMIF([1]销售数据!$B:$B,AD732,[1]销售数据!$H:$H)</f>
        <v>0</v>
      </c>
      <c r="AJ732" s="20">
        <f t="shared" si="191"/>
        <v>0</v>
      </c>
      <c r="AK732">
        <f>SUMIF([1]发货店铺数!$B:$B,AD732,[1]发货店铺数!$G:$G)</f>
        <v>0</v>
      </c>
      <c r="AL732">
        <f>SUMIF([1]销售店铺数!$B:$B,AD732,[1]销售店铺数!$G:$G)</f>
        <v>0</v>
      </c>
      <c r="AM732">
        <f>SUMIF([1]销售店铺数!$B:$B,AD732,[1]销售店铺数!$G:$G)</f>
        <v>0</v>
      </c>
      <c r="AN732" s="20">
        <f t="shared" si="192"/>
        <v>0</v>
      </c>
      <c r="AO732" s="20">
        <f t="shared" si="193"/>
        <v>0</v>
      </c>
      <c r="AP732" s="20">
        <f t="shared" si="194"/>
        <v>0</v>
      </c>
      <c r="AQ732" s="12">
        <f t="shared" si="195"/>
        <v>0</v>
      </c>
      <c r="AR732" s="20">
        <f t="shared" si="196"/>
        <v>0</v>
      </c>
      <c r="AS732" s="20">
        <f t="shared" si="197"/>
        <v>0</v>
      </c>
    </row>
    <row r="733" spans="1:45">
      <c r="A733"/>
      <c r="B733"/>
      <c r="C733"/>
      <c r="D733"/>
      <c r="E733"/>
      <c r="F733"/>
      <c r="G733"/>
      <c r="H733"/>
      <c r="I733"/>
      <c r="J733"/>
      <c r="K733"/>
      <c r="L733"/>
      <c r="M733" s="8" t="str">
        <f>IF(ISERROR( VLOOKUP(AD733,'[1]采购入库货量(公司仓库)'!$A:$I,9,FALSE)),"", VLOOKUP(AD733,'[1]采购入库货量(公司仓库)'!$A:$I,9,FALSE))</f>
        <v/>
      </c>
      <c r="N733" s="8" t="str">
        <f>IF(ISERROR( VLOOKUP(AD733,[1]批发上市日期!$A:$F,6,FALSE)),"",  VLOOKUP(AD733,[1]批发上市日期!$A:$F,6,FALSE))</f>
        <v/>
      </c>
      <c r="O733" s="48">
        <f>IF(ISERROR(VLOOKUP(E733&amp;G733,'[1]采购入库货量(公司仓库)'!$A:$I,7,FALSE)),0,VLOOKUP(E733&amp;G733,'[1]采购入库货量(公司仓库)'!$A:$I,7,FALSE))</f>
        <v>0</v>
      </c>
      <c r="P733" s="12">
        <f t="shared" si="182"/>
        <v>0</v>
      </c>
      <c r="Q733" s="14">
        <f>IF(ISERROR(VLOOKUP(E733&amp;G733,'[1]采购入库货量(公司仓库)'!$A:$I,8,FALSE)),0,VLOOKUP(E733&amp;G733,'[1]采购入库货量(公司仓库)'!$A:$I,8,FALSE))</f>
        <v>0</v>
      </c>
      <c r="R733" s="12">
        <f t="shared" si="183"/>
        <v>0</v>
      </c>
      <c r="S733">
        <f>SUMIF([1]库存总量!$H:$H,E733&amp;G733,[1]库存总量!$G:$G)</f>
        <v>0</v>
      </c>
      <c r="T733" s="12">
        <f t="shared" si="184"/>
        <v>0</v>
      </c>
      <c r="U733">
        <f>SUMIFS([1]库存总量!$G:$G,[1]库存总量!$H:$H,E733&amp;G733,[1]库存总量!$A:$A,"B")</f>
        <v>0</v>
      </c>
      <c r="V733" s="12">
        <f t="shared" si="185"/>
        <v>0</v>
      </c>
      <c r="W733">
        <f>SUMIFS([1]库存总量!$G:$G,[1]库存总量!$H:$H,E733&amp;G733,[1]库存总量!$A:$A,"K")</f>
        <v>0</v>
      </c>
      <c r="X733" s="12">
        <f t="shared" si="186"/>
        <v>0</v>
      </c>
      <c r="Y733">
        <f t="shared" si="187"/>
        <v>0</v>
      </c>
      <c r="Z733" s="12">
        <f t="shared" si="188"/>
        <v>0</v>
      </c>
      <c r="AA733">
        <f>(IF(ISERROR((IF(ISERROR(VLOOKUP(E733&amp;G733,'[1]采购入库货量(公司仓库)'!$A:$H,7,FALSE)),0,VLOOKUP(E733&amp;G733,'[1]采购入库货量(公司仓库)'!$A:$H,7,FALSE)))*L733-(IF(ISERROR(VLOOKUP(E733&amp;G733,'[1]采购入库货量(公司仓库)'!$A:$H,8,FALSE)),0,VLOOKUP(E733&amp;G733,'[1]采购入库货量(公司仓库)'!$A:$H,8,FALSE)))),0,(IF(ISERROR(VLOOKUP(E733&amp;G733,'[1]采购入库货量(公司仓库)'!$A:$H,7,FALSE)),0,VLOOKUP(E733&amp;G733,'[1]采购入库货量(公司仓库)'!$A:$H,7,FALSE)))*L733-(IF(ISERROR(VLOOKUP(E733&amp;G733,'[1]采购入库货量(公司仓库)'!$A:$H,8,FALSE)),0,VLOOKUP(E733&amp;G733,'[1]采购入库货量(公司仓库)'!$A:$H,8,FALSE)))))</f>
        <v>0</v>
      </c>
      <c r="AB733">
        <f>SUMIF([1]销售数据!$B:$B,E733&amp;G733,[1]销售数据!$G:$G)</f>
        <v>0</v>
      </c>
      <c r="AC733" s="12">
        <f t="shared" si="189"/>
        <v>0</v>
      </c>
      <c r="AD733" t="str">
        <f t="shared" si="190"/>
        <v/>
      </c>
      <c r="AE733">
        <f>SUMIF([1]销售数据!$B:$B,AD733,[1]销售数据!$L:$L)</f>
        <v>0</v>
      </c>
      <c r="AF733">
        <f>SUMIF([1]销售数据!$B:$B,AD733,[1]销售数据!$K:$K)</f>
        <v>0</v>
      </c>
      <c r="AG733">
        <f>SUMIF([1]销售数据!$B:$B,AD733,[1]销售数据!$J:$J)</f>
        <v>0</v>
      </c>
      <c r="AH733">
        <f>SUMIF([1]销售数据!$B:$B,AD733,[1]销售数据!$I:$I)</f>
        <v>0</v>
      </c>
      <c r="AI733">
        <f>SUMIF([1]销售数据!$B:$B,AD733,[1]销售数据!$H:$H)</f>
        <v>0</v>
      </c>
      <c r="AJ733" s="20">
        <f t="shared" si="191"/>
        <v>0</v>
      </c>
      <c r="AK733">
        <f>SUMIF([1]发货店铺数!$B:$B,AD733,[1]发货店铺数!$G:$G)</f>
        <v>0</v>
      </c>
      <c r="AL733">
        <f>SUMIF([1]销售店铺数!$B:$B,AD733,[1]销售店铺数!$G:$G)</f>
        <v>0</v>
      </c>
      <c r="AM733">
        <f>SUMIF([1]销售店铺数!$B:$B,AD733,[1]销售店铺数!$G:$G)</f>
        <v>0</v>
      </c>
      <c r="AN733" s="20">
        <f t="shared" si="192"/>
        <v>0</v>
      </c>
      <c r="AO733" s="20">
        <f t="shared" si="193"/>
        <v>0</v>
      </c>
      <c r="AP733" s="20">
        <f t="shared" si="194"/>
        <v>0</v>
      </c>
      <c r="AQ733" s="12">
        <f t="shared" si="195"/>
        <v>0</v>
      </c>
      <c r="AR733" s="20">
        <f t="shared" si="196"/>
        <v>0</v>
      </c>
      <c r="AS733" s="20">
        <f t="shared" si="197"/>
        <v>0</v>
      </c>
    </row>
    <row r="734" spans="1:45">
      <c r="A734"/>
      <c r="B734"/>
      <c r="C734"/>
      <c r="D734"/>
      <c r="E734"/>
      <c r="F734"/>
      <c r="G734"/>
      <c r="H734"/>
      <c r="I734"/>
      <c r="J734"/>
      <c r="K734"/>
      <c r="L734"/>
      <c r="M734" s="8" t="str">
        <f>IF(ISERROR( VLOOKUP(AD734,'[1]采购入库货量(公司仓库)'!$A:$I,9,FALSE)),"", VLOOKUP(AD734,'[1]采购入库货量(公司仓库)'!$A:$I,9,FALSE))</f>
        <v/>
      </c>
      <c r="N734" s="8" t="str">
        <f>IF(ISERROR( VLOOKUP(AD734,[1]批发上市日期!$A:$F,6,FALSE)),"",  VLOOKUP(AD734,[1]批发上市日期!$A:$F,6,FALSE))</f>
        <v/>
      </c>
      <c r="O734" s="48">
        <f>IF(ISERROR(VLOOKUP(E734&amp;G734,'[1]采购入库货量(公司仓库)'!$A:$I,7,FALSE)),0,VLOOKUP(E734&amp;G734,'[1]采购入库货量(公司仓库)'!$A:$I,7,FALSE))</f>
        <v>0</v>
      </c>
      <c r="P734" s="12">
        <f t="shared" si="182"/>
        <v>0</v>
      </c>
      <c r="Q734" s="14">
        <f>IF(ISERROR(VLOOKUP(E734&amp;G734,'[1]采购入库货量(公司仓库)'!$A:$I,8,FALSE)),0,VLOOKUP(E734&amp;G734,'[1]采购入库货量(公司仓库)'!$A:$I,8,FALSE))</f>
        <v>0</v>
      </c>
      <c r="R734" s="12">
        <f t="shared" si="183"/>
        <v>0</v>
      </c>
      <c r="S734">
        <f>SUMIF([1]库存总量!$H:$H,E734&amp;G734,[1]库存总量!$G:$G)</f>
        <v>0</v>
      </c>
      <c r="T734" s="12">
        <f t="shared" si="184"/>
        <v>0</v>
      </c>
      <c r="U734">
        <f>SUMIFS([1]库存总量!$G:$G,[1]库存总量!$H:$H,E734&amp;G734,[1]库存总量!$A:$A,"B")</f>
        <v>0</v>
      </c>
      <c r="V734" s="12">
        <f t="shared" si="185"/>
        <v>0</v>
      </c>
      <c r="W734">
        <f>SUMIFS([1]库存总量!$G:$G,[1]库存总量!$H:$H,E734&amp;G734,[1]库存总量!$A:$A,"K")</f>
        <v>0</v>
      </c>
      <c r="X734" s="12">
        <f t="shared" si="186"/>
        <v>0</v>
      </c>
      <c r="Y734">
        <f t="shared" si="187"/>
        <v>0</v>
      </c>
      <c r="Z734" s="12">
        <f t="shared" si="188"/>
        <v>0</v>
      </c>
      <c r="AA734">
        <f>(IF(ISERROR((IF(ISERROR(VLOOKUP(E734&amp;G734,'[1]采购入库货量(公司仓库)'!$A:$H,7,FALSE)),0,VLOOKUP(E734&amp;G734,'[1]采购入库货量(公司仓库)'!$A:$H,7,FALSE)))*L734-(IF(ISERROR(VLOOKUP(E734&amp;G734,'[1]采购入库货量(公司仓库)'!$A:$H,8,FALSE)),0,VLOOKUP(E734&amp;G734,'[1]采购入库货量(公司仓库)'!$A:$H,8,FALSE)))),0,(IF(ISERROR(VLOOKUP(E734&amp;G734,'[1]采购入库货量(公司仓库)'!$A:$H,7,FALSE)),0,VLOOKUP(E734&amp;G734,'[1]采购入库货量(公司仓库)'!$A:$H,7,FALSE)))*L734-(IF(ISERROR(VLOOKUP(E734&amp;G734,'[1]采购入库货量(公司仓库)'!$A:$H,8,FALSE)),0,VLOOKUP(E734&amp;G734,'[1]采购入库货量(公司仓库)'!$A:$H,8,FALSE)))))</f>
        <v>0</v>
      </c>
      <c r="AB734">
        <f>SUMIF([1]销售数据!$B:$B,E734&amp;G734,[1]销售数据!$G:$G)</f>
        <v>0</v>
      </c>
      <c r="AC734" s="12">
        <f t="shared" si="189"/>
        <v>0</v>
      </c>
      <c r="AD734" t="str">
        <f t="shared" si="190"/>
        <v/>
      </c>
      <c r="AE734">
        <f>SUMIF([1]销售数据!$B:$B,AD734,[1]销售数据!$L:$L)</f>
        <v>0</v>
      </c>
      <c r="AF734">
        <f>SUMIF([1]销售数据!$B:$B,AD734,[1]销售数据!$K:$K)</f>
        <v>0</v>
      </c>
      <c r="AG734">
        <f>SUMIF([1]销售数据!$B:$B,AD734,[1]销售数据!$J:$J)</f>
        <v>0</v>
      </c>
      <c r="AH734">
        <f>SUMIF([1]销售数据!$B:$B,AD734,[1]销售数据!$I:$I)</f>
        <v>0</v>
      </c>
      <c r="AI734">
        <f>SUMIF([1]销售数据!$B:$B,AD734,[1]销售数据!$H:$H)</f>
        <v>0</v>
      </c>
      <c r="AJ734" s="20">
        <f t="shared" si="191"/>
        <v>0</v>
      </c>
      <c r="AK734">
        <f>SUMIF([1]发货店铺数!$B:$B,AD734,[1]发货店铺数!$G:$G)</f>
        <v>0</v>
      </c>
      <c r="AL734">
        <f>SUMIF([1]销售店铺数!$B:$B,AD734,[1]销售店铺数!$G:$G)</f>
        <v>0</v>
      </c>
      <c r="AM734">
        <f>SUMIF([1]销售店铺数!$B:$B,AD734,[1]销售店铺数!$G:$G)</f>
        <v>0</v>
      </c>
      <c r="AN734" s="20">
        <f t="shared" si="192"/>
        <v>0</v>
      </c>
      <c r="AO734" s="20">
        <f t="shared" si="193"/>
        <v>0</v>
      </c>
      <c r="AP734" s="20">
        <f t="shared" si="194"/>
        <v>0</v>
      </c>
      <c r="AQ734" s="12">
        <f t="shared" si="195"/>
        <v>0</v>
      </c>
      <c r="AR734" s="20">
        <f t="shared" si="196"/>
        <v>0</v>
      </c>
      <c r="AS734" s="20">
        <f t="shared" si="197"/>
        <v>0</v>
      </c>
    </row>
    <row r="735" spans="1:45">
      <c r="A735"/>
      <c r="B735"/>
      <c r="C735"/>
      <c r="D735"/>
      <c r="E735"/>
      <c r="F735"/>
      <c r="G735"/>
      <c r="H735"/>
      <c r="I735"/>
      <c r="J735"/>
      <c r="K735"/>
      <c r="L735"/>
      <c r="M735" s="8" t="str">
        <f>IF(ISERROR( VLOOKUP(AD735,'[1]采购入库货量(公司仓库)'!$A:$I,9,FALSE)),"", VLOOKUP(AD735,'[1]采购入库货量(公司仓库)'!$A:$I,9,FALSE))</f>
        <v/>
      </c>
      <c r="N735" s="8" t="str">
        <f>IF(ISERROR( VLOOKUP(AD735,[1]批发上市日期!$A:$F,6,FALSE)),"",  VLOOKUP(AD735,[1]批发上市日期!$A:$F,6,FALSE))</f>
        <v/>
      </c>
      <c r="O735" s="48">
        <f>IF(ISERROR(VLOOKUP(E735&amp;G735,'[1]采购入库货量(公司仓库)'!$A:$I,7,FALSE)),0,VLOOKUP(E735&amp;G735,'[1]采购入库货量(公司仓库)'!$A:$I,7,FALSE))</f>
        <v>0</v>
      </c>
      <c r="P735" s="12">
        <f t="shared" si="182"/>
        <v>0</v>
      </c>
      <c r="Q735" s="14">
        <f>IF(ISERROR(VLOOKUP(E735&amp;G735,'[1]采购入库货量(公司仓库)'!$A:$I,8,FALSE)),0,VLOOKUP(E735&amp;G735,'[1]采购入库货量(公司仓库)'!$A:$I,8,FALSE))</f>
        <v>0</v>
      </c>
      <c r="R735" s="12">
        <f t="shared" si="183"/>
        <v>0</v>
      </c>
      <c r="S735">
        <f>SUMIF([1]库存总量!$H:$H,E735&amp;G735,[1]库存总量!$G:$G)</f>
        <v>0</v>
      </c>
      <c r="T735" s="12">
        <f t="shared" si="184"/>
        <v>0</v>
      </c>
      <c r="U735">
        <f>SUMIFS([1]库存总量!$G:$G,[1]库存总量!$H:$H,E735&amp;G735,[1]库存总量!$A:$A,"B")</f>
        <v>0</v>
      </c>
      <c r="V735" s="12">
        <f t="shared" si="185"/>
        <v>0</v>
      </c>
      <c r="W735">
        <f>SUMIFS([1]库存总量!$G:$G,[1]库存总量!$H:$H,E735&amp;G735,[1]库存总量!$A:$A,"K")</f>
        <v>0</v>
      </c>
      <c r="X735" s="12">
        <f t="shared" si="186"/>
        <v>0</v>
      </c>
      <c r="Y735">
        <f t="shared" si="187"/>
        <v>0</v>
      </c>
      <c r="Z735" s="12">
        <f t="shared" si="188"/>
        <v>0</v>
      </c>
      <c r="AA735">
        <f>(IF(ISERROR((IF(ISERROR(VLOOKUP(E735&amp;G735,'[1]采购入库货量(公司仓库)'!$A:$H,7,FALSE)),0,VLOOKUP(E735&amp;G735,'[1]采购入库货量(公司仓库)'!$A:$H,7,FALSE)))*L735-(IF(ISERROR(VLOOKUP(E735&amp;G735,'[1]采购入库货量(公司仓库)'!$A:$H,8,FALSE)),0,VLOOKUP(E735&amp;G735,'[1]采购入库货量(公司仓库)'!$A:$H,8,FALSE)))),0,(IF(ISERROR(VLOOKUP(E735&amp;G735,'[1]采购入库货量(公司仓库)'!$A:$H,7,FALSE)),0,VLOOKUP(E735&amp;G735,'[1]采购入库货量(公司仓库)'!$A:$H,7,FALSE)))*L735-(IF(ISERROR(VLOOKUP(E735&amp;G735,'[1]采购入库货量(公司仓库)'!$A:$H,8,FALSE)),0,VLOOKUP(E735&amp;G735,'[1]采购入库货量(公司仓库)'!$A:$H,8,FALSE)))))</f>
        <v>0</v>
      </c>
      <c r="AB735">
        <f>SUMIF([1]销售数据!$B:$B,E735&amp;G735,[1]销售数据!$G:$G)</f>
        <v>0</v>
      </c>
      <c r="AC735" s="12">
        <f t="shared" si="189"/>
        <v>0</v>
      </c>
      <c r="AD735" t="str">
        <f t="shared" si="190"/>
        <v/>
      </c>
      <c r="AE735">
        <f>SUMIF([1]销售数据!$B:$B,AD735,[1]销售数据!$L:$L)</f>
        <v>0</v>
      </c>
      <c r="AF735">
        <f>SUMIF([1]销售数据!$B:$B,AD735,[1]销售数据!$K:$K)</f>
        <v>0</v>
      </c>
      <c r="AG735">
        <f>SUMIF([1]销售数据!$B:$B,AD735,[1]销售数据!$J:$J)</f>
        <v>0</v>
      </c>
      <c r="AH735">
        <f>SUMIF([1]销售数据!$B:$B,AD735,[1]销售数据!$I:$I)</f>
        <v>0</v>
      </c>
      <c r="AI735">
        <f>SUMIF([1]销售数据!$B:$B,AD735,[1]销售数据!$H:$H)</f>
        <v>0</v>
      </c>
      <c r="AJ735" s="20">
        <f t="shared" si="191"/>
        <v>0</v>
      </c>
      <c r="AK735">
        <f>SUMIF([1]发货店铺数!$B:$B,AD735,[1]发货店铺数!$G:$G)</f>
        <v>0</v>
      </c>
      <c r="AL735">
        <f>SUMIF([1]销售店铺数!$B:$B,AD735,[1]销售店铺数!$G:$G)</f>
        <v>0</v>
      </c>
      <c r="AM735">
        <f>SUMIF([1]销售店铺数!$B:$B,AD735,[1]销售店铺数!$G:$G)</f>
        <v>0</v>
      </c>
      <c r="AN735" s="20">
        <f t="shared" si="192"/>
        <v>0</v>
      </c>
      <c r="AO735" s="20">
        <f t="shared" si="193"/>
        <v>0</v>
      </c>
      <c r="AP735" s="20">
        <f t="shared" si="194"/>
        <v>0</v>
      </c>
      <c r="AQ735" s="12">
        <f t="shared" si="195"/>
        <v>0</v>
      </c>
      <c r="AR735" s="20">
        <f t="shared" si="196"/>
        <v>0</v>
      </c>
      <c r="AS735" s="20">
        <f t="shared" si="197"/>
        <v>0</v>
      </c>
    </row>
    <row r="736" spans="1:45">
      <c r="A736"/>
      <c r="B736"/>
      <c r="C736"/>
      <c r="D736"/>
      <c r="E736"/>
      <c r="F736"/>
      <c r="G736"/>
      <c r="H736"/>
      <c r="I736"/>
      <c r="J736"/>
      <c r="K736"/>
      <c r="L736"/>
      <c r="M736" s="8" t="str">
        <f>IF(ISERROR( VLOOKUP(AD736,'[1]采购入库货量(公司仓库)'!$A:$I,9,FALSE)),"", VLOOKUP(AD736,'[1]采购入库货量(公司仓库)'!$A:$I,9,FALSE))</f>
        <v/>
      </c>
      <c r="N736" s="8" t="str">
        <f>IF(ISERROR( VLOOKUP(AD736,[1]批发上市日期!$A:$F,6,FALSE)),"",  VLOOKUP(AD736,[1]批发上市日期!$A:$F,6,FALSE))</f>
        <v/>
      </c>
      <c r="O736" s="48">
        <f>IF(ISERROR(VLOOKUP(E736&amp;G736,'[1]采购入库货量(公司仓库)'!$A:$I,7,FALSE)),0,VLOOKUP(E736&amp;G736,'[1]采购入库货量(公司仓库)'!$A:$I,7,FALSE))</f>
        <v>0</v>
      </c>
      <c r="P736" s="12">
        <f t="shared" si="182"/>
        <v>0</v>
      </c>
      <c r="Q736" s="14">
        <f>IF(ISERROR(VLOOKUP(E736&amp;G736,'[1]采购入库货量(公司仓库)'!$A:$I,8,FALSE)),0,VLOOKUP(E736&amp;G736,'[1]采购入库货量(公司仓库)'!$A:$I,8,FALSE))</f>
        <v>0</v>
      </c>
      <c r="R736" s="12">
        <f t="shared" si="183"/>
        <v>0</v>
      </c>
      <c r="S736">
        <f>SUMIF([1]库存总量!$H:$H,E736&amp;G736,[1]库存总量!$G:$G)</f>
        <v>0</v>
      </c>
      <c r="T736" s="12">
        <f t="shared" si="184"/>
        <v>0</v>
      </c>
      <c r="U736">
        <f>SUMIFS([1]库存总量!$G:$G,[1]库存总量!$H:$H,E736&amp;G736,[1]库存总量!$A:$A,"B")</f>
        <v>0</v>
      </c>
      <c r="V736" s="12">
        <f t="shared" si="185"/>
        <v>0</v>
      </c>
      <c r="W736">
        <f>SUMIFS([1]库存总量!$G:$G,[1]库存总量!$H:$H,E736&amp;G736,[1]库存总量!$A:$A,"K")</f>
        <v>0</v>
      </c>
      <c r="X736" s="12">
        <f t="shared" si="186"/>
        <v>0</v>
      </c>
      <c r="Y736">
        <f t="shared" si="187"/>
        <v>0</v>
      </c>
      <c r="Z736" s="12">
        <f t="shared" si="188"/>
        <v>0</v>
      </c>
      <c r="AA736">
        <f>(IF(ISERROR((IF(ISERROR(VLOOKUP(E736&amp;G736,'[1]采购入库货量(公司仓库)'!$A:$H,7,FALSE)),0,VLOOKUP(E736&amp;G736,'[1]采购入库货量(公司仓库)'!$A:$H,7,FALSE)))*L736-(IF(ISERROR(VLOOKUP(E736&amp;G736,'[1]采购入库货量(公司仓库)'!$A:$H,8,FALSE)),0,VLOOKUP(E736&amp;G736,'[1]采购入库货量(公司仓库)'!$A:$H,8,FALSE)))),0,(IF(ISERROR(VLOOKUP(E736&amp;G736,'[1]采购入库货量(公司仓库)'!$A:$H,7,FALSE)),0,VLOOKUP(E736&amp;G736,'[1]采购入库货量(公司仓库)'!$A:$H,7,FALSE)))*L736-(IF(ISERROR(VLOOKUP(E736&amp;G736,'[1]采购入库货量(公司仓库)'!$A:$H,8,FALSE)),0,VLOOKUP(E736&amp;G736,'[1]采购入库货量(公司仓库)'!$A:$H,8,FALSE)))))</f>
        <v>0</v>
      </c>
      <c r="AB736">
        <f>SUMIF([1]销售数据!$B:$B,E736&amp;G736,[1]销售数据!$G:$G)</f>
        <v>0</v>
      </c>
      <c r="AC736" s="12">
        <f t="shared" si="189"/>
        <v>0</v>
      </c>
      <c r="AD736" t="str">
        <f t="shared" si="190"/>
        <v/>
      </c>
      <c r="AE736">
        <f>SUMIF([1]销售数据!$B:$B,AD736,[1]销售数据!$L:$L)</f>
        <v>0</v>
      </c>
      <c r="AF736">
        <f>SUMIF([1]销售数据!$B:$B,AD736,[1]销售数据!$K:$K)</f>
        <v>0</v>
      </c>
      <c r="AG736">
        <f>SUMIF([1]销售数据!$B:$B,AD736,[1]销售数据!$J:$J)</f>
        <v>0</v>
      </c>
      <c r="AH736">
        <f>SUMIF([1]销售数据!$B:$B,AD736,[1]销售数据!$I:$I)</f>
        <v>0</v>
      </c>
      <c r="AI736">
        <f>SUMIF([1]销售数据!$B:$B,AD736,[1]销售数据!$H:$H)</f>
        <v>0</v>
      </c>
      <c r="AJ736" s="20">
        <f t="shared" si="191"/>
        <v>0</v>
      </c>
      <c r="AK736">
        <f>SUMIF([1]发货店铺数!$B:$B,AD736,[1]发货店铺数!$G:$G)</f>
        <v>0</v>
      </c>
      <c r="AL736">
        <f>SUMIF([1]销售店铺数!$B:$B,AD736,[1]销售店铺数!$G:$G)</f>
        <v>0</v>
      </c>
      <c r="AM736">
        <f>SUMIF([1]销售店铺数!$B:$B,AD736,[1]销售店铺数!$G:$G)</f>
        <v>0</v>
      </c>
      <c r="AN736" s="20">
        <f t="shared" si="192"/>
        <v>0</v>
      </c>
      <c r="AO736" s="20">
        <f t="shared" si="193"/>
        <v>0</v>
      </c>
      <c r="AP736" s="20">
        <f t="shared" si="194"/>
        <v>0</v>
      </c>
      <c r="AQ736" s="12">
        <f t="shared" si="195"/>
        <v>0</v>
      </c>
      <c r="AR736" s="20">
        <f t="shared" si="196"/>
        <v>0</v>
      </c>
      <c r="AS736" s="20">
        <f t="shared" si="197"/>
        <v>0</v>
      </c>
    </row>
    <row r="737" spans="1:45">
      <c r="A737"/>
      <c r="B737"/>
      <c r="C737"/>
      <c r="D737"/>
      <c r="E737"/>
      <c r="F737"/>
      <c r="G737"/>
      <c r="H737"/>
      <c r="I737"/>
      <c r="J737"/>
      <c r="K737"/>
      <c r="L737"/>
      <c r="M737" s="8" t="str">
        <f>IF(ISERROR( VLOOKUP(AD737,'[1]采购入库货量(公司仓库)'!$A:$I,9,FALSE)),"", VLOOKUP(AD737,'[1]采购入库货量(公司仓库)'!$A:$I,9,FALSE))</f>
        <v/>
      </c>
      <c r="N737" s="8" t="str">
        <f>IF(ISERROR( VLOOKUP(AD737,[1]批发上市日期!$A:$F,6,FALSE)),"",  VLOOKUP(AD737,[1]批发上市日期!$A:$F,6,FALSE))</f>
        <v/>
      </c>
      <c r="O737" s="48">
        <f>IF(ISERROR(VLOOKUP(E737&amp;G737,'[1]采购入库货量(公司仓库)'!$A:$I,7,FALSE)),0,VLOOKUP(E737&amp;G737,'[1]采购入库货量(公司仓库)'!$A:$I,7,FALSE))</f>
        <v>0</v>
      </c>
      <c r="P737" s="12">
        <f t="shared" si="182"/>
        <v>0</v>
      </c>
      <c r="Q737" s="14">
        <f>IF(ISERROR(VLOOKUP(E737&amp;G737,'[1]采购入库货量(公司仓库)'!$A:$I,8,FALSE)),0,VLOOKUP(E737&amp;G737,'[1]采购入库货量(公司仓库)'!$A:$I,8,FALSE))</f>
        <v>0</v>
      </c>
      <c r="R737" s="12">
        <f t="shared" si="183"/>
        <v>0</v>
      </c>
      <c r="S737">
        <f>SUMIF([1]库存总量!$H:$H,E737&amp;G737,[1]库存总量!$G:$G)</f>
        <v>0</v>
      </c>
      <c r="T737" s="12">
        <f t="shared" si="184"/>
        <v>0</v>
      </c>
      <c r="U737">
        <f>SUMIFS([1]库存总量!$G:$G,[1]库存总量!$H:$H,E737&amp;G737,[1]库存总量!$A:$A,"B")</f>
        <v>0</v>
      </c>
      <c r="V737" s="12">
        <f t="shared" si="185"/>
        <v>0</v>
      </c>
      <c r="W737">
        <f>SUMIFS([1]库存总量!$G:$G,[1]库存总量!$H:$H,E737&amp;G737,[1]库存总量!$A:$A,"K")</f>
        <v>0</v>
      </c>
      <c r="X737" s="12">
        <f t="shared" si="186"/>
        <v>0</v>
      </c>
      <c r="Y737">
        <f t="shared" si="187"/>
        <v>0</v>
      </c>
      <c r="Z737" s="12">
        <f t="shared" si="188"/>
        <v>0</v>
      </c>
      <c r="AA737">
        <f>(IF(ISERROR((IF(ISERROR(VLOOKUP(E737&amp;G737,'[1]采购入库货量(公司仓库)'!$A:$H,7,FALSE)),0,VLOOKUP(E737&amp;G737,'[1]采购入库货量(公司仓库)'!$A:$H,7,FALSE)))*L737-(IF(ISERROR(VLOOKUP(E737&amp;G737,'[1]采购入库货量(公司仓库)'!$A:$H,8,FALSE)),0,VLOOKUP(E737&amp;G737,'[1]采购入库货量(公司仓库)'!$A:$H,8,FALSE)))),0,(IF(ISERROR(VLOOKUP(E737&amp;G737,'[1]采购入库货量(公司仓库)'!$A:$H,7,FALSE)),0,VLOOKUP(E737&amp;G737,'[1]采购入库货量(公司仓库)'!$A:$H,7,FALSE)))*L737-(IF(ISERROR(VLOOKUP(E737&amp;G737,'[1]采购入库货量(公司仓库)'!$A:$H,8,FALSE)),0,VLOOKUP(E737&amp;G737,'[1]采购入库货量(公司仓库)'!$A:$H,8,FALSE)))))</f>
        <v>0</v>
      </c>
      <c r="AB737">
        <f>SUMIF([1]销售数据!$B:$B,E737&amp;G737,[1]销售数据!$G:$G)</f>
        <v>0</v>
      </c>
      <c r="AC737" s="12">
        <f t="shared" si="189"/>
        <v>0</v>
      </c>
      <c r="AD737" t="str">
        <f t="shared" si="190"/>
        <v/>
      </c>
      <c r="AE737">
        <f>SUMIF([1]销售数据!$B:$B,AD737,[1]销售数据!$L:$L)</f>
        <v>0</v>
      </c>
      <c r="AF737">
        <f>SUMIF([1]销售数据!$B:$B,AD737,[1]销售数据!$K:$K)</f>
        <v>0</v>
      </c>
      <c r="AG737">
        <f>SUMIF([1]销售数据!$B:$B,AD737,[1]销售数据!$J:$J)</f>
        <v>0</v>
      </c>
      <c r="AH737">
        <f>SUMIF([1]销售数据!$B:$B,AD737,[1]销售数据!$I:$I)</f>
        <v>0</v>
      </c>
      <c r="AI737">
        <f>SUMIF([1]销售数据!$B:$B,AD737,[1]销售数据!$H:$H)</f>
        <v>0</v>
      </c>
      <c r="AJ737" s="20">
        <f t="shared" si="191"/>
        <v>0</v>
      </c>
      <c r="AK737">
        <f>SUMIF([1]发货店铺数!$B:$B,AD737,[1]发货店铺数!$G:$G)</f>
        <v>0</v>
      </c>
      <c r="AL737">
        <f>SUMIF([1]销售店铺数!$B:$B,AD737,[1]销售店铺数!$G:$G)</f>
        <v>0</v>
      </c>
      <c r="AM737">
        <f>SUMIF([1]销售店铺数!$B:$B,AD737,[1]销售店铺数!$G:$G)</f>
        <v>0</v>
      </c>
      <c r="AN737" s="20">
        <f t="shared" si="192"/>
        <v>0</v>
      </c>
      <c r="AO737" s="20">
        <f t="shared" si="193"/>
        <v>0</v>
      </c>
      <c r="AP737" s="20">
        <f t="shared" si="194"/>
        <v>0</v>
      </c>
      <c r="AQ737" s="12">
        <f t="shared" si="195"/>
        <v>0</v>
      </c>
      <c r="AR737" s="20">
        <f t="shared" si="196"/>
        <v>0</v>
      </c>
      <c r="AS737" s="20">
        <f t="shared" si="197"/>
        <v>0</v>
      </c>
    </row>
    <row r="738" spans="1:45">
      <c r="A738"/>
      <c r="B738"/>
      <c r="C738"/>
      <c r="D738"/>
      <c r="E738"/>
      <c r="F738"/>
      <c r="G738"/>
      <c r="H738"/>
      <c r="I738"/>
      <c r="J738"/>
      <c r="K738"/>
      <c r="L738"/>
      <c r="M738" s="8" t="str">
        <f>IF(ISERROR( VLOOKUP(AD738,'[1]采购入库货量(公司仓库)'!$A:$I,9,FALSE)),"", VLOOKUP(AD738,'[1]采购入库货量(公司仓库)'!$A:$I,9,FALSE))</f>
        <v/>
      </c>
      <c r="N738" s="8" t="str">
        <f>IF(ISERROR( VLOOKUP(AD738,[1]批发上市日期!$A:$F,6,FALSE)),"",  VLOOKUP(AD738,[1]批发上市日期!$A:$F,6,FALSE))</f>
        <v/>
      </c>
      <c r="O738" s="48">
        <f>IF(ISERROR(VLOOKUP(E738&amp;G738,'[1]采购入库货量(公司仓库)'!$A:$I,7,FALSE)),0,VLOOKUP(E738&amp;G738,'[1]采购入库货量(公司仓库)'!$A:$I,7,FALSE))</f>
        <v>0</v>
      </c>
      <c r="P738" s="12">
        <f t="shared" si="182"/>
        <v>0</v>
      </c>
      <c r="Q738" s="14">
        <f>IF(ISERROR(VLOOKUP(E738&amp;G738,'[1]采购入库货量(公司仓库)'!$A:$I,8,FALSE)),0,VLOOKUP(E738&amp;G738,'[1]采购入库货量(公司仓库)'!$A:$I,8,FALSE))</f>
        <v>0</v>
      </c>
      <c r="R738" s="12">
        <f t="shared" si="183"/>
        <v>0</v>
      </c>
      <c r="S738">
        <f>SUMIF([1]库存总量!$H:$H,E738&amp;G738,[1]库存总量!$G:$G)</f>
        <v>0</v>
      </c>
      <c r="T738" s="12">
        <f t="shared" si="184"/>
        <v>0</v>
      </c>
      <c r="U738">
        <f>SUMIFS([1]库存总量!$G:$G,[1]库存总量!$H:$H,E738&amp;G738,[1]库存总量!$A:$A,"B")</f>
        <v>0</v>
      </c>
      <c r="V738" s="12">
        <f t="shared" si="185"/>
        <v>0</v>
      </c>
      <c r="W738">
        <f>SUMIFS([1]库存总量!$G:$G,[1]库存总量!$H:$H,E738&amp;G738,[1]库存总量!$A:$A,"K")</f>
        <v>0</v>
      </c>
      <c r="X738" s="12">
        <f t="shared" si="186"/>
        <v>0</v>
      </c>
      <c r="Y738">
        <f t="shared" si="187"/>
        <v>0</v>
      </c>
      <c r="Z738" s="12">
        <f t="shared" si="188"/>
        <v>0</v>
      </c>
      <c r="AA738">
        <f>(IF(ISERROR((IF(ISERROR(VLOOKUP(E738&amp;G738,'[1]采购入库货量(公司仓库)'!$A:$H,7,FALSE)),0,VLOOKUP(E738&amp;G738,'[1]采购入库货量(公司仓库)'!$A:$H,7,FALSE)))*L738-(IF(ISERROR(VLOOKUP(E738&amp;G738,'[1]采购入库货量(公司仓库)'!$A:$H,8,FALSE)),0,VLOOKUP(E738&amp;G738,'[1]采购入库货量(公司仓库)'!$A:$H,8,FALSE)))),0,(IF(ISERROR(VLOOKUP(E738&amp;G738,'[1]采购入库货量(公司仓库)'!$A:$H,7,FALSE)),0,VLOOKUP(E738&amp;G738,'[1]采购入库货量(公司仓库)'!$A:$H,7,FALSE)))*L738-(IF(ISERROR(VLOOKUP(E738&amp;G738,'[1]采购入库货量(公司仓库)'!$A:$H,8,FALSE)),0,VLOOKUP(E738&amp;G738,'[1]采购入库货量(公司仓库)'!$A:$H,8,FALSE)))))</f>
        <v>0</v>
      </c>
      <c r="AB738">
        <f>SUMIF([1]销售数据!$B:$B,E738&amp;G738,[1]销售数据!$G:$G)</f>
        <v>0</v>
      </c>
      <c r="AC738" s="12">
        <f t="shared" si="189"/>
        <v>0</v>
      </c>
      <c r="AD738" t="str">
        <f t="shared" si="190"/>
        <v/>
      </c>
      <c r="AE738">
        <f>SUMIF([1]销售数据!$B:$B,AD738,[1]销售数据!$L:$L)</f>
        <v>0</v>
      </c>
      <c r="AF738">
        <f>SUMIF([1]销售数据!$B:$B,AD738,[1]销售数据!$K:$K)</f>
        <v>0</v>
      </c>
      <c r="AG738">
        <f>SUMIF([1]销售数据!$B:$B,AD738,[1]销售数据!$J:$J)</f>
        <v>0</v>
      </c>
      <c r="AH738">
        <f>SUMIF([1]销售数据!$B:$B,AD738,[1]销售数据!$I:$I)</f>
        <v>0</v>
      </c>
      <c r="AI738">
        <f>SUMIF([1]销售数据!$B:$B,AD738,[1]销售数据!$H:$H)</f>
        <v>0</v>
      </c>
      <c r="AJ738" s="20">
        <f t="shared" si="191"/>
        <v>0</v>
      </c>
      <c r="AK738">
        <f>SUMIF([1]发货店铺数!$B:$B,AD738,[1]发货店铺数!$G:$G)</f>
        <v>0</v>
      </c>
      <c r="AL738">
        <f>SUMIF([1]销售店铺数!$B:$B,AD738,[1]销售店铺数!$G:$G)</f>
        <v>0</v>
      </c>
      <c r="AM738">
        <f>SUMIF([1]销售店铺数!$B:$B,AD738,[1]销售店铺数!$G:$G)</f>
        <v>0</v>
      </c>
      <c r="AN738" s="20">
        <f t="shared" si="192"/>
        <v>0</v>
      </c>
      <c r="AO738" s="20">
        <f t="shared" si="193"/>
        <v>0</v>
      </c>
      <c r="AP738" s="20">
        <f t="shared" si="194"/>
        <v>0</v>
      </c>
      <c r="AQ738" s="12">
        <f t="shared" si="195"/>
        <v>0</v>
      </c>
      <c r="AR738" s="20">
        <f t="shared" si="196"/>
        <v>0</v>
      </c>
      <c r="AS738" s="20">
        <f t="shared" si="197"/>
        <v>0</v>
      </c>
    </row>
    <row r="739" spans="1:45">
      <c r="A739"/>
      <c r="B739"/>
      <c r="C739"/>
      <c r="D739"/>
      <c r="E739"/>
      <c r="F739"/>
      <c r="G739"/>
      <c r="H739"/>
      <c r="I739"/>
      <c r="J739"/>
      <c r="K739"/>
      <c r="L739"/>
      <c r="M739" s="8" t="str">
        <f>IF(ISERROR( VLOOKUP(AD739,'[1]采购入库货量(公司仓库)'!$A:$I,9,FALSE)),"", VLOOKUP(AD739,'[1]采购入库货量(公司仓库)'!$A:$I,9,FALSE))</f>
        <v/>
      </c>
      <c r="N739" s="8" t="str">
        <f>IF(ISERROR( VLOOKUP(AD739,[1]批发上市日期!$A:$F,6,FALSE)),"",  VLOOKUP(AD739,[1]批发上市日期!$A:$F,6,FALSE))</f>
        <v/>
      </c>
      <c r="O739" s="48">
        <f>IF(ISERROR(VLOOKUP(E739&amp;G739,'[1]采购入库货量(公司仓库)'!$A:$I,7,FALSE)),0,VLOOKUP(E739&amp;G739,'[1]采购入库货量(公司仓库)'!$A:$I,7,FALSE))</f>
        <v>0</v>
      </c>
      <c r="P739" s="12">
        <f t="shared" si="182"/>
        <v>0</v>
      </c>
      <c r="Q739" s="14">
        <f>IF(ISERROR(VLOOKUP(E739&amp;G739,'[1]采购入库货量(公司仓库)'!$A:$I,8,FALSE)),0,VLOOKUP(E739&amp;G739,'[1]采购入库货量(公司仓库)'!$A:$I,8,FALSE))</f>
        <v>0</v>
      </c>
      <c r="R739" s="12">
        <f t="shared" si="183"/>
        <v>0</v>
      </c>
      <c r="S739">
        <f>SUMIF([1]库存总量!$H:$H,E739&amp;G739,[1]库存总量!$G:$G)</f>
        <v>0</v>
      </c>
      <c r="T739" s="12">
        <f t="shared" si="184"/>
        <v>0</v>
      </c>
      <c r="U739">
        <f>SUMIFS([1]库存总量!$G:$G,[1]库存总量!$H:$H,E739&amp;G739,[1]库存总量!$A:$A,"B")</f>
        <v>0</v>
      </c>
      <c r="V739" s="12">
        <f t="shared" si="185"/>
        <v>0</v>
      </c>
      <c r="W739">
        <f>SUMIFS([1]库存总量!$G:$G,[1]库存总量!$H:$H,E739&amp;G739,[1]库存总量!$A:$A,"K")</f>
        <v>0</v>
      </c>
      <c r="X739" s="12">
        <f t="shared" si="186"/>
        <v>0</v>
      </c>
      <c r="Y739">
        <f t="shared" si="187"/>
        <v>0</v>
      </c>
      <c r="Z739" s="12">
        <f t="shared" si="188"/>
        <v>0</v>
      </c>
      <c r="AA739">
        <f>(IF(ISERROR((IF(ISERROR(VLOOKUP(E739&amp;G739,'[1]采购入库货量(公司仓库)'!$A:$H,7,FALSE)),0,VLOOKUP(E739&amp;G739,'[1]采购入库货量(公司仓库)'!$A:$H,7,FALSE)))*L739-(IF(ISERROR(VLOOKUP(E739&amp;G739,'[1]采购入库货量(公司仓库)'!$A:$H,8,FALSE)),0,VLOOKUP(E739&amp;G739,'[1]采购入库货量(公司仓库)'!$A:$H,8,FALSE)))),0,(IF(ISERROR(VLOOKUP(E739&amp;G739,'[1]采购入库货量(公司仓库)'!$A:$H,7,FALSE)),0,VLOOKUP(E739&amp;G739,'[1]采购入库货量(公司仓库)'!$A:$H,7,FALSE)))*L739-(IF(ISERROR(VLOOKUP(E739&amp;G739,'[1]采购入库货量(公司仓库)'!$A:$H,8,FALSE)),0,VLOOKUP(E739&amp;G739,'[1]采购入库货量(公司仓库)'!$A:$H,8,FALSE)))))</f>
        <v>0</v>
      </c>
      <c r="AB739">
        <f>SUMIF([1]销售数据!$B:$B,E739&amp;G739,[1]销售数据!$G:$G)</f>
        <v>0</v>
      </c>
      <c r="AC739" s="12">
        <f t="shared" si="189"/>
        <v>0</v>
      </c>
      <c r="AD739" t="str">
        <f t="shared" si="190"/>
        <v/>
      </c>
      <c r="AE739">
        <f>SUMIF([1]销售数据!$B:$B,AD739,[1]销售数据!$L:$L)</f>
        <v>0</v>
      </c>
      <c r="AF739">
        <f>SUMIF([1]销售数据!$B:$B,AD739,[1]销售数据!$K:$K)</f>
        <v>0</v>
      </c>
      <c r="AG739">
        <f>SUMIF([1]销售数据!$B:$B,AD739,[1]销售数据!$J:$J)</f>
        <v>0</v>
      </c>
      <c r="AH739">
        <f>SUMIF([1]销售数据!$B:$B,AD739,[1]销售数据!$I:$I)</f>
        <v>0</v>
      </c>
      <c r="AI739">
        <f>SUMIF([1]销售数据!$B:$B,AD739,[1]销售数据!$H:$H)</f>
        <v>0</v>
      </c>
      <c r="AJ739" s="20">
        <f t="shared" si="191"/>
        <v>0</v>
      </c>
      <c r="AK739">
        <f>SUMIF([1]发货店铺数!$B:$B,AD739,[1]发货店铺数!$G:$G)</f>
        <v>0</v>
      </c>
      <c r="AL739">
        <f>SUMIF([1]销售店铺数!$B:$B,AD739,[1]销售店铺数!$G:$G)</f>
        <v>0</v>
      </c>
      <c r="AM739">
        <f>SUMIF([1]销售店铺数!$B:$B,AD739,[1]销售店铺数!$G:$G)</f>
        <v>0</v>
      </c>
      <c r="AN739" s="20">
        <f t="shared" si="192"/>
        <v>0</v>
      </c>
      <c r="AO739" s="20">
        <f t="shared" si="193"/>
        <v>0</v>
      </c>
      <c r="AP739" s="20">
        <f t="shared" si="194"/>
        <v>0</v>
      </c>
      <c r="AQ739" s="12">
        <f t="shared" si="195"/>
        <v>0</v>
      </c>
      <c r="AR739" s="20">
        <f t="shared" si="196"/>
        <v>0</v>
      </c>
      <c r="AS739" s="20">
        <f t="shared" si="197"/>
        <v>0</v>
      </c>
    </row>
    <row r="740" spans="1:45">
      <c r="A740"/>
      <c r="B740"/>
      <c r="C740"/>
      <c r="D740"/>
      <c r="E740"/>
      <c r="F740"/>
      <c r="G740"/>
      <c r="H740"/>
      <c r="I740"/>
      <c r="J740"/>
      <c r="K740"/>
      <c r="L740"/>
      <c r="M740" s="8" t="str">
        <f>IF(ISERROR( VLOOKUP(AD740,'[1]采购入库货量(公司仓库)'!$A:$I,9,FALSE)),"", VLOOKUP(AD740,'[1]采购入库货量(公司仓库)'!$A:$I,9,FALSE))</f>
        <v/>
      </c>
      <c r="N740" s="8" t="str">
        <f>IF(ISERROR( VLOOKUP(AD740,[1]批发上市日期!$A:$F,6,FALSE)),"",  VLOOKUP(AD740,[1]批发上市日期!$A:$F,6,FALSE))</f>
        <v/>
      </c>
      <c r="O740" s="48">
        <f>IF(ISERROR(VLOOKUP(E740&amp;G740,'[1]采购入库货量(公司仓库)'!$A:$I,7,FALSE)),0,VLOOKUP(E740&amp;G740,'[1]采购入库货量(公司仓库)'!$A:$I,7,FALSE))</f>
        <v>0</v>
      </c>
      <c r="P740" s="12">
        <f t="shared" si="182"/>
        <v>0</v>
      </c>
      <c r="Q740" s="14">
        <f>IF(ISERROR(VLOOKUP(E740&amp;G740,'[1]采购入库货量(公司仓库)'!$A:$I,8,FALSE)),0,VLOOKUP(E740&amp;G740,'[1]采购入库货量(公司仓库)'!$A:$I,8,FALSE))</f>
        <v>0</v>
      </c>
      <c r="R740" s="12">
        <f t="shared" si="183"/>
        <v>0</v>
      </c>
      <c r="S740">
        <f>SUMIF([1]库存总量!$H:$H,E740&amp;G740,[1]库存总量!$G:$G)</f>
        <v>0</v>
      </c>
      <c r="T740" s="12">
        <f t="shared" si="184"/>
        <v>0</v>
      </c>
      <c r="U740">
        <f>SUMIFS([1]库存总量!$G:$G,[1]库存总量!$H:$H,E740&amp;G740,[1]库存总量!$A:$A,"B")</f>
        <v>0</v>
      </c>
      <c r="V740" s="12">
        <f t="shared" si="185"/>
        <v>0</v>
      </c>
      <c r="W740">
        <f>SUMIFS([1]库存总量!$G:$G,[1]库存总量!$H:$H,E740&amp;G740,[1]库存总量!$A:$A,"K")</f>
        <v>0</v>
      </c>
      <c r="X740" s="12">
        <f t="shared" si="186"/>
        <v>0</v>
      </c>
      <c r="Y740">
        <f t="shared" si="187"/>
        <v>0</v>
      </c>
      <c r="Z740" s="12">
        <f t="shared" si="188"/>
        <v>0</v>
      </c>
      <c r="AA740">
        <f>(IF(ISERROR((IF(ISERROR(VLOOKUP(E740&amp;G740,'[1]采购入库货量(公司仓库)'!$A:$H,7,FALSE)),0,VLOOKUP(E740&amp;G740,'[1]采购入库货量(公司仓库)'!$A:$H,7,FALSE)))*L740-(IF(ISERROR(VLOOKUP(E740&amp;G740,'[1]采购入库货量(公司仓库)'!$A:$H,8,FALSE)),0,VLOOKUP(E740&amp;G740,'[1]采购入库货量(公司仓库)'!$A:$H,8,FALSE)))),0,(IF(ISERROR(VLOOKUP(E740&amp;G740,'[1]采购入库货量(公司仓库)'!$A:$H,7,FALSE)),0,VLOOKUP(E740&amp;G740,'[1]采购入库货量(公司仓库)'!$A:$H,7,FALSE)))*L740-(IF(ISERROR(VLOOKUP(E740&amp;G740,'[1]采购入库货量(公司仓库)'!$A:$H,8,FALSE)),0,VLOOKUP(E740&amp;G740,'[1]采购入库货量(公司仓库)'!$A:$H,8,FALSE)))))</f>
        <v>0</v>
      </c>
      <c r="AB740">
        <f>SUMIF([1]销售数据!$B:$B,E740&amp;G740,[1]销售数据!$G:$G)</f>
        <v>0</v>
      </c>
      <c r="AC740" s="12">
        <f t="shared" si="189"/>
        <v>0</v>
      </c>
      <c r="AD740" t="str">
        <f t="shared" si="190"/>
        <v/>
      </c>
      <c r="AE740">
        <f>SUMIF([1]销售数据!$B:$B,AD740,[1]销售数据!$L:$L)</f>
        <v>0</v>
      </c>
      <c r="AF740">
        <f>SUMIF([1]销售数据!$B:$B,AD740,[1]销售数据!$K:$K)</f>
        <v>0</v>
      </c>
      <c r="AG740">
        <f>SUMIF([1]销售数据!$B:$B,AD740,[1]销售数据!$J:$J)</f>
        <v>0</v>
      </c>
      <c r="AH740">
        <f>SUMIF([1]销售数据!$B:$B,AD740,[1]销售数据!$I:$I)</f>
        <v>0</v>
      </c>
      <c r="AI740">
        <f>SUMIF([1]销售数据!$B:$B,AD740,[1]销售数据!$H:$H)</f>
        <v>0</v>
      </c>
      <c r="AJ740" s="20">
        <f t="shared" si="191"/>
        <v>0</v>
      </c>
      <c r="AK740">
        <f>SUMIF([1]发货店铺数!$B:$B,AD740,[1]发货店铺数!$G:$G)</f>
        <v>0</v>
      </c>
      <c r="AL740">
        <f>SUMIF([1]销售店铺数!$B:$B,AD740,[1]销售店铺数!$G:$G)</f>
        <v>0</v>
      </c>
      <c r="AM740">
        <f>SUMIF([1]销售店铺数!$B:$B,AD740,[1]销售店铺数!$G:$G)</f>
        <v>0</v>
      </c>
      <c r="AN740" s="20">
        <f t="shared" si="192"/>
        <v>0</v>
      </c>
      <c r="AO740" s="20">
        <f t="shared" si="193"/>
        <v>0</v>
      </c>
      <c r="AP740" s="20">
        <f t="shared" si="194"/>
        <v>0</v>
      </c>
      <c r="AQ740" s="12">
        <f t="shared" si="195"/>
        <v>0</v>
      </c>
      <c r="AR740" s="20">
        <f t="shared" si="196"/>
        <v>0</v>
      </c>
      <c r="AS740" s="20">
        <f t="shared" si="197"/>
        <v>0</v>
      </c>
    </row>
    <row r="741" spans="1:45">
      <c r="A741"/>
      <c r="B741"/>
      <c r="C741"/>
      <c r="D741"/>
      <c r="E741"/>
      <c r="F741"/>
      <c r="G741"/>
      <c r="H741"/>
      <c r="I741"/>
      <c r="J741"/>
      <c r="K741"/>
      <c r="L741"/>
      <c r="M741" s="8" t="str">
        <f>IF(ISERROR( VLOOKUP(AD741,'[1]采购入库货量(公司仓库)'!$A:$I,9,FALSE)),"", VLOOKUP(AD741,'[1]采购入库货量(公司仓库)'!$A:$I,9,FALSE))</f>
        <v/>
      </c>
      <c r="N741" s="8" t="str">
        <f>IF(ISERROR( VLOOKUP(AD741,[1]批发上市日期!$A:$F,6,FALSE)),"",  VLOOKUP(AD741,[1]批发上市日期!$A:$F,6,FALSE))</f>
        <v/>
      </c>
      <c r="O741" s="48">
        <f>IF(ISERROR(VLOOKUP(E741&amp;G741,'[1]采购入库货量(公司仓库)'!$A:$I,7,FALSE)),0,VLOOKUP(E741&amp;G741,'[1]采购入库货量(公司仓库)'!$A:$I,7,FALSE))</f>
        <v>0</v>
      </c>
      <c r="P741" s="12">
        <f t="shared" si="182"/>
        <v>0</v>
      </c>
      <c r="Q741" s="14">
        <f>IF(ISERROR(VLOOKUP(E741&amp;G741,'[1]采购入库货量(公司仓库)'!$A:$I,8,FALSE)),0,VLOOKUP(E741&amp;G741,'[1]采购入库货量(公司仓库)'!$A:$I,8,FALSE))</f>
        <v>0</v>
      </c>
      <c r="R741" s="12">
        <f t="shared" si="183"/>
        <v>0</v>
      </c>
      <c r="S741">
        <f>SUMIF([1]库存总量!$H:$H,E741&amp;G741,[1]库存总量!$G:$G)</f>
        <v>0</v>
      </c>
      <c r="T741" s="12">
        <f t="shared" si="184"/>
        <v>0</v>
      </c>
      <c r="U741">
        <f>SUMIFS([1]库存总量!$G:$G,[1]库存总量!$H:$H,E741&amp;G741,[1]库存总量!$A:$A,"B")</f>
        <v>0</v>
      </c>
      <c r="V741" s="12">
        <f t="shared" si="185"/>
        <v>0</v>
      </c>
      <c r="W741">
        <f>SUMIFS([1]库存总量!$G:$G,[1]库存总量!$H:$H,E741&amp;G741,[1]库存总量!$A:$A,"K")</f>
        <v>0</v>
      </c>
      <c r="X741" s="12">
        <f t="shared" si="186"/>
        <v>0</v>
      </c>
      <c r="Y741">
        <f t="shared" si="187"/>
        <v>0</v>
      </c>
      <c r="Z741" s="12">
        <f t="shared" si="188"/>
        <v>0</v>
      </c>
      <c r="AA741">
        <f>(IF(ISERROR((IF(ISERROR(VLOOKUP(E741&amp;G741,'[1]采购入库货量(公司仓库)'!$A:$H,7,FALSE)),0,VLOOKUP(E741&amp;G741,'[1]采购入库货量(公司仓库)'!$A:$H,7,FALSE)))*L741-(IF(ISERROR(VLOOKUP(E741&amp;G741,'[1]采购入库货量(公司仓库)'!$A:$H,8,FALSE)),0,VLOOKUP(E741&amp;G741,'[1]采购入库货量(公司仓库)'!$A:$H,8,FALSE)))),0,(IF(ISERROR(VLOOKUP(E741&amp;G741,'[1]采购入库货量(公司仓库)'!$A:$H,7,FALSE)),0,VLOOKUP(E741&amp;G741,'[1]采购入库货量(公司仓库)'!$A:$H,7,FALSE)))*L741-(IF(ISERROR(VLOOKUP(E741&amp;G741,'[1]采购入库货量(公司仓库)'!$A:$H,8,FALSE)),0,VLOOKUP(E741&amp;G741,'[1]采购入库货量(公司仓库)'!$A:$H,8,FALSE)))))</f>
        <v>0</v>
      </c>
      <c r="AB741">
        <f>SUMIF([1]销售数据!$B:$B,E741&amp;G741,[1]销售数据!$G:$G)</f>
        <v>0</v>
      </c>
      <c r="AC741" s="12">
        <f t="shared" si="189"/>
        <v>0</v>
      </c>
      <c r="AD741" t="str">
        <f t="shared" si="190"/>
        <v/>
      </c>
      <c r="AE741">
        <f>SUMIF([1]销售数据!$B:$B,AD741,[1]销售数据!$L:$L)</f>
        <v>0</v>
      </c>
      <c r="AF741">
        <f>SUMIF([1]销售数据!$B:$B,AD741,[1]销售数据!$K:$K)</f>
        <v>0</v>
      </c>
      <c r="AG741">
        <f>SUMIF([1]销售数据!$B:$B,AD741,[1]销售数据!$J:$J)</f>
        <v>0</v>
      </c>
      <c r="AH741">
        <f>SUMIF([1]销售数据!$B:$B,AD741,[1]销售数据!$I:$I)</f>
        <v>0</v>
      </c>
      <c r="AI741">
        <f>SUMIF([1]销售数据!$B:$B,AD741,[1]销售数据!$H:$H)</f>
        <v>0</v>
      </c>
      <c r="AJ741" s="20">
        <f t="shared" si="191"/>
        <v>0</v>
      </c>
      <c r="AK741">
        <f>SUMIF([1]发货店铺数!$B:$B,AD741,[1]发货店铺数!$G:$G)</f>
        <v>0</v>
      </c>
      <c r="AL741">
        <f>SUMIF([1]销售店铺数!$B:$B,AD741,[1]销售店铺数!$G:$G)</f>
        <v>0</v>
      </c>
      <c r="AM741">
        <f>SUMIF([1]销售店铺数!$B:$B,AD741,[1]销售店铺数!$G:$G)</f>
        <v>0</v>
      </c>
      <c r="AN741" s="20">
        <f t="shared" si="192"/>
        <v>0</v>
      </c>
      <c r="AO741" s="20">
        <f t="shared" si="193"/>
        <v>0</v>
      </c>
      <c r="AP741" s="20">
        <f t="shared" si="194"/>
        <v>0</v>
      </c>
      <c r="AQ741" s="12">
        <f t="shared" si="195"/>
        <v>0</v>
      </c>
      <c r="AR741" s="20">
        <f t="shared" si="196"/>
        <v>0</v>
      </c>
      <c r="AS741" s="20">
        <f t="shared" si="197"/>
        <v>0</v>
      </c>
    </row>
    <row r="742" spans="1:45">
      <c r="A742"/>
      <c r="B742"/>
      <c r="C742"/>
      <c r="D742"/>
      <c r="E742"/>
      <c r="F742"/>
      <c r="G742"/>
      <c r="H742"/>
      <c r="I742"/>
      <c r="J742"/>
      <c r="K742"/>
      <c r="L742"/>
      <c r="M742" s="8" t="str">
        <f>IF(ISERROR( VLOOKUP(AD742,'[1]采购入库货量(公司仓库)'!$A:$I,9,FALSE)),"", VLOOKUP(AD742,'[1]采购入库货量(公司仓库)'!$A:$I,9,FALSE))</f>
        <v/>
      </c>
      <c r="N742" s="8" t="str">
        <f>IF(ISERROR( VLOOKUP(AD742,[1]批发上市日期!$A:$F,6,FALSE)),"",  VLOOKUP(AD742,[1]批发上市日期!$A:$F,6,FALSE))</f>
        <v/>
      </c>
      <c r="O742" s="48">
        <f>IF(ISERROR(VLOOKUP(E742&amp;G742,'[1]采购入库货量(公司仓库)'!$A:$I,7,FALSE)),0,VLOOKUP(E742&amp;G742,'[1]采购入库货量(公司仓库)'!$A:$I,7,FALSE))</f>
        <v>0</v>
      </c>
      <c r="P742" s="12">
        <f t="shared" si="182"/>
        <v>0</v>
      </c>
      <c r="Q742" s="14">
        <f>IF(ISERROR(VLOOKUP(E742&amp;G742,'[1]采购入库货量(公司仓库)'!$A:$I,8,FALSE)),0,VLOOKUP(E742&amp;G742,'[1]采购入库货量(公司仓库)'!$A:$I,8,FALSE))</f>
        <v>0</v>
      </c>
      <c r="R742" s="12">
        <f t="shared" si="183"/>
        <v>0</v>
      </c>
      <c r="S742">
        <f>SUMIF([1]库存总量!$H:$H,E742&amp;G742,[1]库存总量!$G:$G)</f>
        <v>0</v>
      </c>
      <c r="T742" s="12">
        <f t="shared" si="184"/>
        <v>0</v>
      </c>
      <c r="U742">
        <f>SUMIFS([1]库存总量!$G:$G,[1]库存总量!$H:$H,E742&amp;G742,[1]库存总量!$A:$A,"B")</f>
        <v>0</v>
      </c>
      <c r="V742" s="12">
        <f t="shared" si="185"/>
        <v>0</v>
      </c>
      <c r="W742">
        <f>SUMIFS([1]库存总量!$G:$G,[1]库存总量!$H:$H,E742&amp;G742,[1]库存总量!$A:$A,"K")</f>
        <v>0</v>
      </c>
      <c r="X742" s="12">
        <f t="shared" si="186"/>
        <v>0</v>
      </c>
      <c r="Y742">
        <f t="shared" si="187"/>
        <v>0</v>
      </c>
      <c r="Z742" s="12">
        <f t="shared" si="188"/>
        <v>0</v>
      </c>
      <c r="AA742">
        <f>(IF(ISERROR((IF(ISERROR(VLOOKUP(E742&amp;G742,'[1]采购入库货量(公司仓库)'!$A:$H,7,FALSE)),0,VLOOKUP(E742&amp;G742,'[1]采购入库货量(公司仓库)'!$A:$H,7,FALSE)))*L742-(IF(ISERROR(VLOOKUP(E742&amp;G742,'[1]采购入库货量(公司仓库)'!$A:$H,8,FALSE)),0,VLOOKUP(E742&amp;G742,'[1]采购入库货量(公司仓库)'!$A:$H,8,FALSE)))),0,(IF(ISERROR(VLOOKUP(E742&amp;G742,'[1]采购入库货量(公司仓库)'!$A:$H,7,FALSE)),0,VLOOKUP(E742&amp;G742,'[1]采购入库货量(公司仓库)'!$A:$H,7,FALSE)))*L742-(IF(ISERROR(VLOOKUP(E742&amp;G742,'[1]采购入库货量(公司仓库)'!$A:$H,8,FALSE)),0,VLOOKUP(E742&amp;G742,'[1]采购入库货量(公司仓库)'!$A:$H,8,FALSE)))))</f>
        <v>0</v>
      </c>
      <c r="AB742">
        <f>SUMIF([1]销售数据!$B:$B,E742&amp;G742,[1]销售数据!$G:$G)</f>
        <v>0</v>
      </c>
      <c r="AC742" s="12">
        <f t="shared" si="189"/>
        <v>0</v>
      </c>
      <c r="AD742" t="str">
        <f t="shared" si="190"/>
        <v/>
      </c>
      <c r="AE742">
        <f>SUMIF([1]销售数据!$B:$B,AD742,[1]销售数据!$L:$L)</f>
        <v>0</v>
      </c>
      <c r="AF742">
        <f>SUMIF([1]销售数据!$B:$B,AD742,[1]销售数据!$K:$K)</f>
        <v>0</v>
      </c>
      <c r="AG742">
        <f>SUMIF([1]销售数据!$B:$B,AD742,[1]销售数据!$J:$J)</f>
        <v>0</v>
      </c>
      <c r="AH742">
        <f>SUMIF([1]销售数据!$B:$B,AD742,[1]销售数据!$I:$I)</f>
        <v>0</v>
      </c>
      <c r="AI742">
        <f>SUMIF([1]销售数据!$B:$B,AD742,[1]销售数据!$H:$H)</f>
        <v>0</v>
      </c>
      <c r="AJ742" s="20">
        <f t="shared" si="191"/>
        <v>0</v>
      </c>
      <c r="AK742">
        <f>SUMIF([1]发货店铺数!$B:$B,AD742,[1]发货店铺数!$G:$G)</f>
        <v>0</v>
      </c>
      <c r="AL742">
        <f>SUMIF([1]销售店铺数!$B:$B,AD742,[1]销售店铺数!$G:$G)</f>
        <v>0</v>
      </c>
      <c r="AM742">
        <f>SUMIF([1]销售店铺数!$B:$B,AD742,[1]销售店铺数!$G:$G)</f>
        <v>0</v>
      </c>
      <c r="AN742" s="20">
        <f t="shared" si="192"/>
        <v>0</v>
      </c>
      <c r="AO742" s="20">
        <f t="shared" si="193"/>
        <v>0</v>
      </c>
      <c r="AP742" s="20">
        <f t="shared" si="194"/>
        <v>0</v>
      </c>
      <c r="AQ742" s="12">
        <f t="shared" si="195"/>
        <v>0</v>
      </c>
      <c r="AR742" s="20">
        <f t="shared" si="196"/>
        <v>0</v>
      </c>
      <c r="AS742" s="20">
        <f t="shared" si="197"/>
        <v>0</v>
      </c>
    </row>
    <row r="743" spans="1:45">
      <c r="A743"/>
      <c r="B743"/>
      <c r="C743"/>
      <c r="D743"/>
      <c r="E743"/>
      <c r="F743"/>
      <c r="G743"/>
      <c r="H743"/>
      <c r="I743"/>
      <c r="J743"/>
      <c r="K743"/>
      <c r="L743"/>
      <c r="M743" s="8" t="str">
        <f>IF(ISERROR( VLOOKUP(AD743,'[1]采购入库货量(公司仓库)'!$A:$I,9,FALSE)),"", VLOOKUP(AD743,'[1]采购入库货量(公司仓库)'!$A:$I,9,FALSE))</f>
        <v/>
      </c>
      <c r="N743" s="8" t="str">
        <f>IF(ISERROR( VLOOKUP(AD743,[1]批发上市日期!$A:$F,6,FALSE)),"",  VLOOKUP(AD743,[1]批发上市日期!$A:$F,6,FALSE))</f>
        <v/>
      </c>
      <c r="O743" s="48">
        <f>IF(ISERROR(VLOOKUP(E743&amp;G743,'[1]采购入库货量(公司仓库)'!$A:$I,7,FALSE)),0,VLOOKUP(E743&amp;G743,'[1]采购入库货量(公司仓库)'!$A:$I,7,FALSE))</f>
        <v>0</v>
      </c>
      <c r="P743" s="12">
        <f t="shared" si="182"/>
        <v>0</v>
      </c>
      <c r="Q743" s="14">
        <f>IF(ISERROR(VLOOKUP(E743&amp;G743,'[1]采购入库货量(公司仓库)'!$A:$I,8,FALSE)),0,VLOOKUP(E743&amp;G743,'[1]采购入库货量(公司仓库)'!$A:$I,8,FALSE))</f>
        <v>0</v>
      </c>
      <c r="R743" s="12">
        <f t="shared" si="183"/>
        <v>0</v>
      </c>
      <c r="S743">
        <f>SUMIF([1]库存总量!$H:$H,E743&amp;G743,[1]库存总量!$G:$G)</f>
        <v>0</v>
      </c>
      <c r="T743" s="12">
        <f t="shared" si="184"/>
        <v>0</v>
      </c>
      <c r="U743">
        <f>SUMIFS([1]库存总量!$G:$G,[1]库存总量!$H:$H,E743&amp;G743,[1]库存总量!$A:$A,"B")</f>
        <v>0</v>
      </c>
      <c r="V743" s="12">
        <f t="shared" si="185"/>
        <v>0</v>
      </c>
      <c r="W743">
        <f>SUMIFS([1]库存总量!$G:$G,[1]库存总量!$H:$H,E743&amp;G743,[1]库存总量!$A:$A,"K")</f>
        <v>0</v>
      </c>
      <c r="X743" s="12">
        <f t="shared" si="186"/>
        <v>0</v>
      </c>
      <c r="Y743">
        <f t="shared" si="187"/>
        <v>0</v>
      </c>
      <c r="Z743" s="12">
        <f t="shared" si="188"/>
        <v>0</v>
      </c>
      <c r="AA743">
        <f>(IF(ISERROR((IF(ISERROR(VLOOKUP(E743&amp;G743,'[1]采购入库货量(公司仓库)'!$A:$H,7,FALSE)),0,VLOOKUP(E743&amp;G743,'[1]采购入库货量(公司仓库)'!$A:$H,7,FALSE)))*L743-(IF(ISERROR(VLOOKUP(E743&amp;G743,'[1]采购入库货量(公司仓库)'!$A:$H,8,FALSE)),0,VLOOKUP(E743&amp;G743,'[1]采购入库货量(公司仓库)'!$A:$H,8,FALSE)))),0,(IF(ISERROR(VLOOKUP(E743&amp;G743,'[1]采购入库货量(公司仓库)'!$A:$H,7,FALSE)),0,VLOOKUP(E743&amp;G743,'[1]采购入库货量(公司仓库)'!$A:$H,7,FALSE)))*L743-(IF(ISERROR(VLOOKUP(E743&amp;G743,'[1]采购入库货量(公司仓库)'!$A:$H,8,FALSE)),0,VLOOKUP(E743&amp;G743,'[1]采购入库货量(公司仓库)'!$A:$H,8,FALSE)))))</f>
        <v>0</v>
      </c>
      <c r="AB743">
        <f>SUMIF([1]销售数据!$B:$B,E743&amp;G743,[1]销售数据!$G:$G)</f>
        <v>0</v>
      </c>
      <c r="AC743" s="12">
        <f t="shared" si="189"/>
        <v>0</v>
      </c>
      <c r="AD743" t="str">
        <f t="shared" si="190"/>
        <v/>
      </c>
      <c r="AE743">
        <f>SUMIF([1]销售数据!$B:$B,AD743,[1]销售数据!$L:$L)</f>
        <v>0</v>
      </c>
      <c r="AF743">
        <f>SUMIF([1]销售数据!$B:$B,AD743,[1]销售数据!$K:$K)</f>
        <v>0</v>
      </c>
      <c r="AG743">
        <f>SUMIF([1]销售数据!$B:$B,AD743,[1]销售数据!$J:$J)</f>
        <v>0</v>
      </c>
      <c r="AH743">
        <f>SUMIF([1]销售数据!$B:$B,AD743,[1]销售数据!$I:$I)</f>
        <v>0</v>
      </c>
      <c r="AI743">
        <f>SUMIF([1]销售数据!$B:$B,AD743,[1]销售数据!$H:$H)</f>
        <v>0</v>
      </c>
      <c r="AJ743" s="20">
        <f t="shared" si="191"/>
        <v>0</v>
      </c>
      <c r="AK743">
        <f>SUMIF([1]发货店铺数!$B:$B,AD743,[1]发货店铺数!$G:$G)</f>
        <v>0</v>
      </c>
      <c r="AL743">
        <f>SUMIF([1]销售店铺数!$B:$B,AD743,[1]销售店铺数!$G:$G)</f>
        <v>0</v>
      </c>
      <c r="AM743">
        <f>SUMIF([1]销售店铺数!$B:$B,AD743,[1]销售店铺数!$G:$G)</f>
        <v>0</v>
      </c>
      <c r="AN743" s="20">
        <f t="shared" si="192"/>
        <v>0</v>
      </c>
      <c r="AO743" s="20">
        <f t="shared" si="193"/>
        <v>0</v>
      </c>
      <c r="AP743" s="20">
        <f t="shared" si="194"/>
        <v>0</v>
      </c>
      <c r="AQ743" s="12">
        <f t="shared" si="195"/>
        <v>0</v>
      </c>
      <c r="AR743" s="20">
        <f t="shared" si="196"/>
        <v>0</v>
      </c>
      <c r="AS743" s="20">
        <f t="shared" si="197"/>
        <v>0</v>
      </c>
    </row>
    <row r="744" spans="1:45">
      <c r="A744"/>
      <c r="B744"/>
      <c r="C744"/>
      <c r="D744"/>
      <c r="E744"/>
      <c r="F744"/>
      <c r="G744"/>
      <c r="H744"/>
      <c r="I744"/>
      <c r="J744"/>
      <c r="K744"/>
      <c r="L744"/>
      <c r="M744" s="8" t="str">
        <f>IF(ISERROR( VLOOKUP(AD744,'[1]采购入库货量(公司仓库)'!$A:$I,9,FALSE)),"", VLOOKUP(AD744,'[1]采购入库货量(公司仓库)'!$A:$I,9,FALSE))</f>
        <v/>
      </c>
      <c r="N744" s="8" t="str">
        <f>IF(ISERROR( VLOOKUP(AD744,[1]批发上市日期!$A:$F,6,FALSE)),"",  VLOOKUP(AD744,[1]批发上市日期!$A:$F,6,FALSE))</f>
        <v/>
      </c>
      <c r="O744" s="48">
        <f>IF(ISERROR(VLOOKUP(E744&amp;G744,'[1]采购入库货量(公司仓库)'!$A:$I,7,FALSE)),0,VLOOKUP(E744&amp;G744,'[1]采购入库货量(公司仓库)'!$A:$I,7,FALSE))</f>
        <v>0</v>
      </c>
      <c r="P744" s="12">
        <f t="shared" si="182"/>
        <v>0</v>
      </c>
      <c r="Q744" s="14">
        <f>IF(ISERROR(VLOOKUP(E744&amp;G744,'[1]采购入库货量(公司仓库)'!$A:$I,8,FALSE)),0,VLOOKUP(E744&amp;G744,'[1]采购入库货量(公司仓库)'!$A:$I,8,FALSE))</f>
        <v>0</v>
      </c>
      <c r="R744" s="12">
        <f t="shared" si="183"/>
        <v>0</v>
      </c>
      <c r="S744">
        <f>SUMIF([1]库存总量!$H:$H,E744&amp;G744,[1]库存总量!$G:$G)</f>
        <v>0</v>
      </c>
      <c r="T744" s="12">
        <f t="shared" si="184"/>
        <v>0</v>
      </c>
      <c r="U744">
        <f>SUMIFS([1]库存总量!$G:$G,[1]库存总量!$H:$H,E744&amp;G744,[1]库存总量!$A:$A,"B")</f>
        <v>0</v>
      </c>
      <c r="V744" s="12">
        <f t="shared" si="185"/>
        <v>0</v>
      </c>
      <c r="W744">
        <f>SUMIFS([1]库存总量!$G:$G,[1]库存总量!$H:$H,E744&amp;G744,[1]库存总量!$A:$A,"K")</f>
        <v>0</v>
      </c>
      <c r="X744" s="12">
        <f t="shared" si="186"/>
        <v>0</v>
      </c>
      <c r="Y744">
        <f t="shared" si="187"/>
        <v>0</v>
      </c>
      <c r="Z744" s="12">
        <f t="shared" si="188"/>
        <v>0</v>
      </c>
      <c r="AA744">
        <f>(IF(ISERROR((IF(ISERROR(VLOOKUP(E744&amp;G744,'[1]采购入库货量(公司仓库)'!$A:$H,7,FALSE)),0,VLOOKUP(E744&amp;G744,'[1]采购入库货量(公司仓库)'!$A:$H,7,FALSE)))*L744-(IF(ISERROR(VLOOKUP(E744&amp;G744,'[1]采购入库货量(公司仓库)'!$A:$H,8,FALSE)),0,VLOOKUP(E744&amp;G744,'[1]采购入库货量(公司仓库)'!$A:$H,8,FALSE)))),0,(IF(ISERROR(VLOOKUP(E744&amp;G744,'[1]采购入库货量(公司仓库)'!$A:$H,7,FALSE)),0,VLOOKUP(E744&amp;G744,'[1]采购入库货量(公司仓库)'!$A:$H,7,FALSE)))*L744-(IF(ISERROR(VLOOKUP(E744&amp;G744,'[1]采购入库货量(公司仓库)'!$A:$H,8,FALSE)),0,VLOOKUP(E744&amp;G744,'[1]采购入库货量(公司仓库)'!$A:$H,8,FALSE)))))</f>
        <v>0</v>
      </c>
      <c r="AB744">
        <f>SUMIF([1]销售数据!$B:$B,E744&amp;G744,[1]销售数据!$G:$G)</f>
        <v>0</v>
      </c>
      <c r="AC744" s="12">
        <f t="shared" si="189"/>
        <v>0</v>
      </c>
      <c r="AD744" t="str">
        <f t="shared" si="190"/>
        <v/>
      </c>
      <c r="AE744">
        <f>SUMIF([1]销售数据!$B:$B,AD744,[1]销售数据!$L:$L)</f>
        <v>0</v>
      </c>
      <c r="AF744">
        <f>SUMIF([1]销售数据!$B:$B,AD744,[1]销售数据!$K:$K)</f>
        <v>0</v>
      </c>
      <c r="AG744">
        <f>SUMIF([1]销售数据!$B:$B,AD744,[1]销售数据!$J:$J)</f>
        <v>0</v>
      </c>
      <c r="AH744">
        <f>SUMIF([1]销售数据!$B:$B,AD744,[1]销售数据!$I:$I)</f>
        <v>0</v>
      </c>
      <c r="AI744">
        <f>SUMIF([1]销售数据!$B:$B,AD744,[1]销售数据!$H:$H)</f>
        <v>0</v>
      </c>
      <c r="AJ744" s="20">
        <f t="shared" si="191"/>
        <v>0</v>
      </c>
      <c r="AK744">
        <f>SUMIF([1]发货店铺数!$B:$B,AD744,[1]发货店铺数!$G:$G)</f>
        <v>0</v>
      </c>
      <c r="AL744">
        <f>SUMIF([1]销售店铺数!$B:$B,AD744,[1]销售店铺数!$G:$G)</f>
        <v>0</v>
      </c>
      <c r="AM744">
        <f>SUMIF([1]销售店铺数!$B:$B,AD744,[1]销售店铺数!$G:$G)</f>
        <v>0</v>
      </c>
      <c r="AN744" s="20">
        <f t="shared" si="192"/>
        <v>0</v>
      </c>
      <c r="AO744" s="20">
        <f t="shared" si="193"/>
        <v>0</v>
      </c>
      <c r="AP744" s="20">
        <f t="shared" si="194"/>
        <v>0</v>
      </c>
      <c r="AQ744" s="12">
        <f t="shared" si="195"/>
        <v>0</v>
      </c>
      <c r="AR744" s="20">
        <f t="shared" si="196"/>
        <v>0</v>
      </c>
      <c r="AS744" s="20">
        <f t="shared" si="197"/>
        <v>0</v>
      </c>
    </row>
    <row r="745" spans="1:45">
      <c r="A745"/>
      <c r="B745"/>
      <c r="C745"/>
      <c r="D745"/>
      <c r="E745"/>
      <c r="F745"/>
      <c r="G745"/>
      <c r="H745"/>
      <c r="I745"/>
      <c r="J745"/>
      <c r="K745"/>
      <c r="L745"/>
      <c r="M745" s="8" t="str">
        <f>IF(ISERROR( VLOOKUP(AD745,'[1]采购入库货量(公司仓库)'!$A:$I,9,FALSE)),"", VLOOKUP(AD745,'[1]采购入库货量(公司仓库)'!$A:$I,9,FALSE))</f>
        <v/>
      </c>
      <c r="N745" s="8" t="str">
        <f>IF(ISERROR( VLOOKUP(AD745,[1]批发上市日期!$A:$F,6,FALSE)),"",  VLOOKUP(AD745,[1]批发上市日期!$A:$F,6,FALSE))</f>
        <v/>
      </c>
      <c r="O745" s="48">
        <f>IF(ISERROR(VLOOKUP(E745&amp;G745,'[1]采购入库货量(公司仓库)'!$A:$I,7,FALSE)),0,VLOOKUP(E745&amp;G745,'[1]采购入库货量(公司仓库)'!$A:$I,7,FALSE))</f>
        <v>0</v>
      </c>
      <c r="P745" s="12">
        <f t="shared" si="182"/>
        <v>0</v>
      </c>
      <c r="Q745" s="14">
        <f>IF(ISERROR(VLOOKUP(E745&amp;G745,'[1]采购入库货量(公司仓库)'!$A:$I,8,FALSE)),0,VLOOKUP(E745&amp;G745,'[1]采购入库货量(公司仓库)'!$A:$I,8,FALSE))</f>
        <v>0</v>
      </c>
      <c r="R745" s="12">
        <f t="shared" si="183"/>
        <v>0</v>
      </c>
      <c r="S745">
        <f>SUMIF([1]库存总量!$H:$H,E745&amp;G745,[1]库存总量!$G:$G)</f>
        <v>0</v>
      </c>
      <c r="T745" s="12">
        <f t="shared" si="184"/>
        <v>0</v>
      </c>
      <c r="U745">
        <f>SUMIFS([1]库存总量!$G:$G,[1]库存总量!$H:$H,E745&amp;G745,[1]库存总量!$A:$A,"B")</f>
        <v>0</v>
      </c>
      <c r="V745" s="12">
        <f t="shared" si="185"/>
        <v>0</v>
      </c>
      <c r="W745">
        <f>SUMIFS([1]库存总量!$G:$G,[1]库存总量!$H:$H,E745&amp;G745,[1]库存总量!$A:$A,"K")</f>
        <v>0</v>
      </c>
      <c r="X745" s="12">
        <f t="shared" si="186"/>
        <v>0</v>
      </c>
      <c r="Y745">
        <f t="shared" si="187"/>
        <v>0</v>
      </c>
      <c r="Z745" s="12">
        <f t="shared" si="188"/>
        <v>0</v>
      </c>
      <c r="AA745">
        <f>(IF(ISERROR((IF(ISERROR(VLOOKUP(E745&amp;G745,'[1]采购入库货量(公司仓库)'!$A:$H,7,FALSE)),0,VLOOKUP(E745&amp;G745,'[1]采购入库货量(公司仓库)'!$A:$H,7,FALSE)))*L745-(IF(ISERROR(VLOOKUP(E745&amp;G745,'[1]采购入库货量(公司仓库)'!$A:$H,8,FALSE)),0,VLOOKUP(E745&amp;G745,'[1]采购入库货量(公司仓库)'!$A:$H,8,FALSE)))),0,(IF(ISERROR(VLOOKUP(E745&amp;G745,'[1]采购入库货量(公司仓库)'!$A:$H,7,FALSE)),0,VLOOKUP(E745&amp;G745,'[1]采购入库货量(公司仓库)'!$A:$H,7,FALSE)))*L745-(IF(ISERROR(VLOOKUP(E745&amp;G745,'[1]采购入库货量(公司仓库)'!$A:$H,8,FALSE)),0,VLOOKUP(E745&amp;G745,'[1]采购入库货量(公司仓库)'!$A:$H,8,FALSE)))))</f>
        <v>0</v>
      </c>
      <c r="AB745">
        <f>SUMIF([1]销售数据!$B:$B,E745&amp;G745,[1]销售数据!$G:$G)</f>
        <v>0</v>
      </c>
      <c r="AC745" s="12">
        <f t="shared" si="189"/>
        <v>0</v>
      </c>
      <c r="AD745" t="str">
        <f t="shared" si="190"/>
        <v/>
      </c>
      <c r="AE745">
        <f>SUMIF([1]销售数据!$B:$B,AD745,[1]销售数据!$L:$L)</f>
        <v>0</v>
      </c>
      <c r="AF745">
        <f>SUMIF([1]销售数据!$B:$B,AD745,[1]销售数据!$K:$K)</f>
        <v>0</v>
      </c>
      <c r="AG745">
        <f>SUMIF([1]销售数据!$B:$B,AD745,[1]销售数据!$J:$J)</f>
        <v>0</v>
      </c>
      <c r="AH745">
        <f>SUMIF([1]销售数据!$B:$B,AD745,[1]销售数据!$I:$I)</f>
        <v>0</v>
      </c>
      <c r="AI745">
        <f>SUMIF([1]销售数据!$B:$B,AD745,[1]销售数据!$H:$H)</f>
        <v>0</v>
      </c>
      <c r="AJ745" s="20">
        <f t="shared" si="191"/>
        <v>0</v>
      </c>
      <c r="AK745">
        <f>SUMIF([1]发货店铺数!$B:$B,AD745,[1]发货店铺数!$G:$G)</f>
        <v>0</v>
      </c>
      <c r="AL745">
        <f>SUMIF([1]销售店铺数!$B:$B,AD745,[1]销售店铺数!$G:$G)</f>
        <v>0</v>
      </c>
      <c r="AM745">
        <f>SUMIF([1]销售店铺数!$B:$B,AD745,[1]销售店铺数!$G:$G)</f>
        <v>0</v>
      </c>
      <c r="AN745" s="20">
        <f t="shared" si="192"/>
        <v>0</v>
      </c>
      <c r="AO745" s="20">
        <f t="shared" si="193"/>
        <v>0</v>
      </c>
      <c r="AP745" s="20">
        <f t="shared" si="194"/>
        <v>0</v>
      </c>
      <c r="AQ745" s="12">
        <f t="shared" si="195"/>
        <v>0</v>
      </c>
      <c r="AR745" s="20">
        <f t="shared" si="196"/>
        <v>0</v>
      </c>
      <c r="AS745" s="20">
        <f t="shared" si="197"/>
        <v>0</v>
      </c>
    </row>
    <row r="746" spans="1:45">
      <c r="A746"/>
      <c r="B746"/>
      <c r="C746"/>
      <c r="D746"/>
      <c r="E746"/>
      <c r="F746"/>
      <c r="G746"/>
      <c r="H746"/>
      <c r="I746"/>
      <c r="J746"/>
      <c r="K746"/>
      <c r="L746"/>
      <c r="M746" s="8" t="str">
        <f>IF(ISERROR( VLOOKUP(AD746,'[1]采购入库货量(公司仓库)'!$A:$I,9,FALSE)),"", VLOOKUP(AD746,'[1]采购入库货量(公司仓库)'!$A:$I,9,FALSE))</f>
        <v/>
      </c>
      <c r="N746" s="8" t="str">
        <f>IF(ISERROR( VLOOKUP(AD746,[1]批发上市日期!$A:$F,6,FALSE)),"",  VLOOKUP(AD746,[1]批发上市日期!$A:$F,6,FALSE))</f>
        <v/>
      </c>
      <c r="O746" s="48">
        <f>IF(ISERROR(VLOOKUP(E746&amp;G746,'[1]采购入库货量(公司仓库)'!$A:$I,7,FALSE)),0,VLOOKUP(E746&amp;G746,'[1]采购入库货量(公司仓库)'!$A:$I,7,FALSE))</f>
        <v>0</v>
      </c>
      <c r="P746" s="12">
        <f t="shared" si="182"/>
        <v>0</v>
      </c>
      <c r="Q746" s="14">
        <f>IF(ISERROR(VLOOKUP(E746&amp;G746,'[1]采购入库货量(公司仓库)'!$A:$I,8,FALSE)),0,VLOOKUP(E746&amp;G746,'[1]采购入库货量(公司仓库)'!$A:$I,8,FALSE))</f>
        <v>0</v>
      </c>
      <c r="R746" s="12">
        <f t="shared" si="183"/>
        <v>0</v>
      </c>
      <c r="S746">
        <f>SUMIF([1]库存总量!$H:$H,E746&amp;G746,[1]库存总量!$G:$G)</f>
        <v>0</v>
      </c>
      <c r="T746" s="12">
        <f t="shared" si="184"/>
        <v>0</v>
      </c>
      <c r="U746">
        <f>SUMIFS([1]库存总量!$G:$G,[1]库存总量!$H:$H,E746&amp;G746,[1]库存总量!$A:$A,"B")</f>
        <v>0</v>
      </c>
      <c r="V746" s="12">
        <f t="shared" si="185"/>
        <v>0</v>
      </c>
      <c r="W746">
        <f>SUMIFS([1]库存总量!$G:$G,[1]库存总量!$H:$H,E746&amp;G746,[1]库存总量!$A:$A,"K")</f>
        <v>0</v>
      </c>
      <c r="X746" s="12">
        <f t="shared" si="186"/>
        <v>0</v>
      </c>
      <c r="Y746">
        <f t="shared" si="187"/>
        <v>0</v>
      </c>
      <c r="Z746" s="12">
        <f t="shared" si="188"/>
        <v>0</v>
      </c>
      <c r="AA746">
        <f>(IF(ISERROR((IF(ISERROR(VLOOKUP(E746&amp;G746,'[1]采购入库货量(公司仓库)'!$A:$H,7,FALSE)),0,VLOOKUP(E746&amp;G746,'[1]采购入库货量(公司仓库)'!$A:$H,7,FALSE)))*L746-(IF(ISERROR(VLOOKUP(E746&amp;G746,'[1]采购入库货量(公司仓库)'!$A:$H,8,FALSE)),0,VLOOKUP(E746&amp;G746,'[1]采购入库货量(公司仓库)'!$A:$H,8,FALSE)))),0,(IF(ISERROR(VLOOKUP(E746&amp;G746,'[1]采购入库货量(公司仓库)'!$A:$H,7,FALSE)),0,VLOOKUP(E746&amp;G746,'[1]采购入库货量(公司仓库)'!$A:$H,7,FALSE)))*L746-(IF(ISERROR(VLOOKUP(E746&amp;G746,'[1]采购入库货量(公司仓库)'!$A:$H,8,FALSE)),0,VLOOKUP(E746&amp;G746,'[1]采购入库货量(公司仓库)'!$A:$H,8,FALSE)))))</f>
        <v>0</v>
      </c>
      <c r="AB746">
        <f>SUMIF([1]销售数据!$B:$B,E746&amp;G746,[1]销售数据!$G:$G)</f>
        <v>0</v>
      </c>
      <c r="AC746" s="12">
        <f t="shared" si="189"/>
        <v>0</v>
      </c>
      <c r="AD746" t="str">
        <f t="shared" si="190"/>
        <v/>
      </c>
      <c r="AE746">
        <f>SUMIF([1]销售数据!$B:$B,AD746,[1]销售数据!$L:$L)</f>
        <v>0</v>
      </c>
      <c r="AF746">
        <f>SUMIF([1]销售数据!$B:$B,AD746,[1]销售数据!$K:$K)</f>
        <v>0</v>
      </c>
      <c r="AG746">
        <f>SUMIF([1]销售数据!$B:$B,AD746,[1]销售数据!$J:$J)</f>
        <v>0</v>
      </c>
      <c r="AH746">
        <f>SUMIF([1]销售数据!$B:$B,AD746,[1]销售数据!$I:$I)</f>
        <v>0</v>
      </c>
      <c r="AI746">
        <f>SUMIF([1]销售数据!$B:$B,AD746,[1]销售数据!$H:$H)</f>
        <v>0</v>
      </c>
      <c r="AJ746" s="20">
        <f t="shared" si="191"/>
        <v>0</v>
      </c>
      <c r="AK746">
        <f>SUMIF([1]发货店铺数!$B:$B,AD746,[1]发货店铺数!$G:$G)</f>
        <v>0</v>
      </c>
      <c r="AL746">
        <f>SUMIF([1]销售店铺数!$B:$B,AD746,[1]销售店铺数!$G:$G)</f>
        <v>0</v>
      </c>
      <c r="AM746">
        <f>SUMIF([1]销售店铺数!$B:$B,AD746,[1]销售店铺数!$G:$G)</f>
        <v>0</v>
      </c>
      <c r="AN746" s="20">
        <f t="shared" si="192"/>
        <v>0</v>
      </c>
      <c r="AO746" s="20">
        <f t="shared" si="193"/>
        <v>0</v>
      </c>
      <c r="AP746" s="20">
        <f t="shared" si="194"/>
        <v>0</v>
      </c>
      <c r="AQ746" s="12">
        <f t="shared" si="195"/>
        <v>0</v>
      </c>
      <c r="AR746" s="20">
        <f t="shared" si="196"/>
        <v>0</v>
      </c>
      <c r="AS746" s="20">
        <f t="shared" si="197"/>
        <v>0</v>
      </c>
    </row>
    <row r="747" spans="1:45">
      <c r="A747"/>
      <c r="B747"/>
      <c r="C747"/>
      <c r="D747"/>
      <c r="E747"/>
      <c r="F747"/>
      <c r="G747"/>
      <c r="H747"/>
      <c r="I747"/>
      <c r="J747"/>
      <c r="K747"/>
      <c r="L747"/>
      <c r="M747" s="8" t="str">
        <f>IF(ISERROR( VLOOKUP(AD747,'[1]采购入库货量(公司仓库)'!$A:$I,9,FALSE)),"", VLOOKUP(AD747,'[1]采购入库货量(公司仓库)'!$A:$I,9,FALSE))</f>
        <v/>
      </c>
      <c r="N747" s="8" t="str">
        <f>IF(ISERROR( VLOOKUP(AD747,[1]批发上市日期!$A:$F,6,FALSE)),"",  VLOOKUP(AD747,[1]批发上市日期!$A:$F,6,FALSE))</f>
        <v/>
      </c>
      <c r="O747" s="48">
        <f>IF(ISERROR(VLOOKUP(E747&amp;G747,'[1]采购入库货量(公司仓库)'!$A:$I,7,FALSE)),0,VLOOKUP(E747&amp;G747,'[1]采购入库货量(公司仓库)'!$A:$I,7,FALSE))</f>
        <v>0</v>
      </c>
      <c r="P747" s="12">
        <f t="shared" si="182"/>
        <v>0</v>
      </c>
      <c r="Q747" s="14">
        <f>IF(ISERROR(VLOOKUP(E747&amp;G747,'[1]采购入库货量(公司仓库)'!$A:$I,8,FALSE)),0,VLOOKUP(E747&amp;G747,'[1]采购入库货量(公司仓库)'!$A:$I,8,FALSE))</f>
        <v>0</v>
      </c>
      <c r="R747" s="12">
        <f t="shared" si="183"/>
        <v>0</v>
      </c>
      <c r="S747">
        <f>SUMIF([1]库存总量!$H:$H,E747&amp;G747,[1]库存总量!$G:$G)</f>
        <v>0</v>
      </c>
      <c r="T747" s="12">
        <f t="shared" si="184"/>
        <v>0</v>
      </c>
      <c r="U747">
        <f>SUMIFS([1]库存总量!$G:$G,[1]库存总量!$H:$H,E747&amp;G747,[1]库存总量!$A:$A,"B")</f>
        <v>0</v>
      </c>
      <c r="V747" s="12">
        <f t="shared" si="185"/>
        <v>0</v>
      </c>
      <c r="W747">
        <f>SUMIFS([1]库存总量!$G:$G,[1]库存总量!$H:$H,E747&amp;G747,[1]库存总量!$A:$A,"K")</f>
        <v>0</v>
      </c>
      <c r="X747" s="12">
        <f t="shared" si="186"/>
        <v>0</v>
      </c>
      <c r="Y747">
        <f t="shared" si="187"/>
        <v>0</v>
      </c>
      <c r="Z747" s="12">
        <f t="shared" si="188"/>
        <v>0</v>
      </c>
      <c r="AA747">
        <f>(IF(ISERROR((IF(ISERROR(VLOOKUP(E747&amp;G747,'[1]采购入库货量(公司仓库)'!$A:$H,7,FALSE)),0,VLOOKUP(E747&amp;G747,'[1]采购入库货量(公司仓库)'!$A:$H,7,FALSE)))*L747-(IF(ISERROR(VLOOKUP(E747&amp;G747,'[1]采购入库货量(公司仓库)'!$A:$H,8,FALSE)),0,VLOOKUP(E747&amp;G747,'[1]采购入库货量(公司仓库)'!$A:$H,8,FALSE)))),0,(IF(ISERROR(VLOOKUP(E747&amp;G747,'[1]采购入库货量(公司仓库)'!$A:$H,7,FALSE)),0,VLOOKUP(E747&amp;G747,'[1]采购入库货量(公司仓库)'!$A:$H,7,FALSE)))*L747-(IF(ISERROR(VLOOKUP(E747&amp;G747,'[1]采购入库货量(公司仓库)'!$A:$H,8,FALSE)),0,VLOOKUP(E747&amp;G747,'[1]采购入库货量(公司仓库)'!$A:$H,8,FALSE)))))</f>
        <v>0</v>
      </c>
      <c r="AB747">
        <f>SUMIF([1]销售数据!$B:$B,E747&amp;G747,[1]销售数据!$G:$G)</f>
        <v>0</v>
      </c>
      <c r="AC747" s="12">
        <f t="shared" si="189"/>
        <v>0</v>
      </c>
      <c r="AD747" t="str">
        <f t="shared" si="190"/>
        <v/>
      </c>
      <c r="AE747">
        <f>SUMIF([1]销售数据!$B:$B,AD747,[1]销售数据!$L:$L)</f>
        <v>0</v>
      </c>
      <c r="AF747">
        <f>SUMIF([1]销售数据!$B:$B,AD747,[1]销售数据!$K:$K)</f>
        <v>0</v>
      </c>
      <c r="AG747">
        <f>SUMIF([1]销售数据!$B:$B,AD747,[1]销售数据!$J:$J)</f>
        <v>0</v>
      </c>
      <c r="AH747">
        <f>SUMIF([1]销售数据!$B:$B,AD747,[1]销售数据!$I:$I)</f>
        <v>0</v>
      </c>
      <c r="AI747">
        <f>SUMIF([1]销售数据!$B:$B,AD747,[1]销售数据!$H:$H)</f>
        <v>0</v>
      </c>
      <c r="AJ747" s="20">
        <f t="shared" si="191"/>
        <v>0</v>
      </c>
      <c r="AK747">
        <f>SUMIF([1]发货店铺数!$B:$B,AD747,[1]发货店铺数!$G:$G)</f>
        <v>0</v>
      </c>
      <c r="AL747">
        <f>SUMIF([1]销售店铺数!$B:$B,AD747,[1]销售店铺数!$G:$G)</f>
        <v>0</v>
      </c>
      <c r="AM747">
        <f>SUMIF([1]销售店铺数!$B:$B,AD747,[1]销售店铺数!$G:$G)</f>
        <v>0</v>
      </c>
      <c r="AN747" s="20">
        <f t="shared" si="192"/>
        <v>0</v>
      </c>
      <c r="AO747" s="20">
        <f t="shared" si="193"/>
        <v>0</v>
      </c>
      <c r="AP747" s="20">
        <f t="shared" si="194"/>
        <v>0</v>
      </c>
      <c r="AQ747" s="12">
        <f t="shared" si="195"/>
        <v>0</v>
      </c>
      <c r="AR747" s="20">
        <f t="shared" si="196"/>
        <v>0</v>
      </c>
      <c r="AS747" s="20">
        <f t="shared" si="197"/>
        <v>0</v>
      </c>
    </row>
    <row r="748" spans="1:45">
      <c r="A748"/>
      <c r="B748"/>
      <c r="C748"/>
      <c r="D748"/>
      <c r="E748"/>
      <c r="F748"/>
      <c r="G748"/>
      <c r="H748"/>
      <c r="I748"/>
      <c r="J748"/>
      <c r="K748"/>
      <c r="L748"/>
      <c r="M748" s="8" t="str">
        <f>IF(ISERROR( VLOOKUP(AD748,'[1]采购入库货量(公司仓库)'!$A:$I,9,FALSE)),"", VLOOKUP(AD748,'[1]采购入库货量(公司仓库)'!$A:$I,9,FALSE))</f>
        <v/>
      </c>
      <c r="N748" s="8" t="str">
        <f>IF(ISERROR( VLOOKUP(AD748,[1]批发上市日期!$A:$F,6,FALSE)),"",  VLOOKUP(AD748,[1]批发上市日期!$A:$F,6,FALSE))</f>
        <v/>
      </c>
      <c r="O748" s="48">
        <f>IF(ISERROR(VLOOKUP(E748&amp;G748,'[1]采购入库货量(公司仓库)'!$A:$I,7,FALSE)),0,VLOOKUP(E748&amp;G748,'[1]采购入库货量(公司仓库)'!$A:$I,7,FALSE))</f>
        <v>0</v>
      </c>
      <c r="P748" s="12">
        <f t="shared" si="182"/>
        <v>0</v>
      </c>
      <c r="Q748" s="14">
        <f>IF(ISERROR(VLOOKUP(E748&amp;G748,'[1]采购入库货量(公司仓库)'!$A:$I,8,FALSE)),0,VLOOKUP(E748&amp;G748,'[1]采购入库货量(公司仓库)'!$A:$I,8,FALSE))</f>
        <v>0</v>
      </c>
      <c r="R748" s="12">
        <f t="shared" si="183"/>
        <v>0</v>
      </c>
      <c r="S748">
        <f>SUMIF([1]库存总量!$H:$H,E748&amp;G748,[1]库存总量!$G:$G)</f>
        <v>0</v>
      </c>
      <c r="T748" s="12">
        <f t="shared" si="184"/>
        <v>0</v>
      </c>
      <c r="U748">
        <f>SUMIFS([1]库存总量!$G:$G,[1]库存总量!$H:$H,E748&amp;G748,[1]库存总量!$A:$A,"B")</f>
        <v>0</v>
      </c>
      <c r="V748" s="12">
        <f t="shared" si="185"/>
        <v>0</v>
      </c>
      <c r="W748">
        <f>SUMIFS([1]库存总量!$G:$G,[1]库存总量!$H:$H,E748&amp;G748,[1]库存总量!$A:$A,"K")</f>
        <v>0</v>
      </c>
      <c r="X748" s="12">
        <f t="shared" si="186"/>
        <v>0</v>
      </c>
      <c r="Y748">
        <f t="shared" si="187"/>
        <v>0</v>
      </c>
      <c r="Z748" s="12">
        <f t="shared" si="188"/>
        <v>0</v>
      </c>
      <c r="AA748">
        <f>(IF(ISERROR((IF(ISERROR(VLOOKUP(E748&amp;G748,'[1]采购入库货量(公司仓库)'!$A:$H,7,FALSE)),0,VLOOKUP(E748&amp;G748,'[1]采购入库货量(公司仓库)'!$A:$H,7,FALSE)))*L748-(IF(ISERROR(VLOOKUP(E748&amp;G748,'[1]采购入库货量(公司仓库)'!$A:$H,8,FALSE)),0,VLOOKUP(E748&amp;G748,'[1]采购入库货量(公司仓库)'!$A:$H,8,FALSE)))),0,(IF(ISERROR(VLOOKUP(E748&amp;G748,'[1]采购入库货量(公司仓库)'!$A:$H,7,FALSE)),0,VLOOKUP(E748&amp;G748,'[1]采购入库货量(公司仓库)'!$A:$H,7,FALSE)))*L748-(IF(ISERROR(VLOOKUP(E748&amp;G748,'[1]采购入库货量(公司仓库)'!$A:$H,8,FALSE)),0,VLOOKUP(E748&amp;G748,'[1]采购入库货量(公司仓库)'!$A:$H,8,FALSE)))))</f>
        <v>0</v>
      </c>
      <c r="AB748">
        <f>SUMIF([1]销售数据!$B:$B,E748&amp;G748,[1]销售数据!$G:$G)</f>
        <v>0</v>
      </c>
      <c r="AC748" s="12">
        <f t="shared" si="189"/>
        <v>0</v>
      </c>
      <c r="AD748" t="str">
        <f t="shared" si="190"/>
        <v/>
      </c>
      <c r="AE748">
        <f>SUMIF([1]销售数据!$B:$B,AD748,[1]销售数据!$L:$L)</f>
        <v>0</v>
      </c>
      <c r="AF748">
        <f>SUMIF([1]销售数据!$B:$B,AD748,[1]销售数据!$K:$K)</f>
        <v>0</v>
      </c>
      <c r="AG748">
        <f>SUMIF([1]销售数据!$B:$B,AD748,[1]销售数据!$J:$J)</f>
        <v>0</v>
      </c>
      <c r="AH748">
        <f>SUMIF([1]销售数据!$B:$B,AD748,[1]销售数据!$I:$I)</f>
        <v>0</v>
      </c>
      <c r="AI748">
        <f>SUMIF([1]销售数据!$B:$B,AD748,[1]销售数据!$H:$H)</f>
        <v>0</v>
      </c>
      <c r="AJ748" s="20">
        <f t="shared" si="191"/>
        <v>0</v>
      </c>
      <c r="AK748">
        <f>SUMIF([1]发货店铺数!$B:$B,AD748,[1]发货店铺数!$G:$G)</f>
        <v>0</v>
      </c>
      <c r="AL748">
        <f>SUMIF([1]销售店铺数!$B:$B,AD748,[1]销售店铺数!$G:$G)</f>
        <v>0</v>
      </c>
      <c r="AM748">
        <f>SUMIF([1]销售店铺数!$B:$B,AD748,[1]销售店铺数!$G:$G)</f>
        <v>0</v>
      </c>
      <c r="AN748" s="20">
        <f t="shared" si="192"/>
        <v>0</v>
      </c>
      <c r="AO748" s="20">
        <f t="shared" si="193"/>
        <v>0</v>
      </c>
      <c r="AP748" s="20">
        <f t="shared" si="194"/>
        <v>0</v>
      </c>
      <c r="AQ748" s="12">
        <f t="shared" si="195"/>
        <v>0</v>
      </c>
      <c r="AR748" s="20">
        <f t="shared" si="196"/>
        <v>0</v>
      </c>
      <c r="AS748" s="20">
        <f t="shared" si="197"/>
        <v>0</v>
      </c>
    </row>
    <row r="749" spans="1:45">
      <c r="A749"/>
      <c r="B749"/>
      <c r="C749"/>
      <c r="D749"/>
      <c r="E749"/>
      <c r="F749"/>
      <c r="G749"/>
      <c r="H749"/>
      <c r="I749"/>
      <c r="J749"/>
      <c r="K749"/>
      <c r="L749"/>
      <c r="M749" s="8" t="str">
        <f>IF(ISERROR( VLOOKUP(AD749,'[1]采购入库货量(公司仓库)'!$A:$I,9,FALSE)),"", VLOOKUP(AD749,'[1]采购入库货量(公司仓库)'!$A:$I,9,FALSE))</f>
        <v/>
      </c>
      <c r="N749" s="8" t="str">
        <f>IF(ISERROR( VLOOKUP(AD749,[1]批发上市日期!$A:$F,6,FALSE)),"",  VLOOKUP(AD749,[1]批发上市日期!$A:$F,6,FALSE))</f>
        <v/>
      </c>
      <c r="O749" s="48">
        <f>IF(ISERROR(VLOOKUP(E749&amp;G749,'[1]采购入库货量(公司仓库)'!$A:$I,7,FALSE)),0,VLOOKUP(E749&amp;G749,'[1]采购入库货量(公司仓库)'!$A:$I,7,FALSE))</f>
        <v>0</v>
      </c>
      <c r="P749" s="12">
        <f t="shared" si="182"/>
        <v>0</v>
      </c>
      <c r="Q749" s="14">
        <f>IF(ISERROR(VLOOKUP(E749&amp;G749,'[1]采购入库货量(公司仓库)'!$A:$I,8,FALSE)),0,VLOOKUP(E749&amp;G749,'[1]采购入库货量(公司仓库)'!$A:$I,8,FALSE))</f>
        <v>0</v>
      </c>
      <c r="R749" s="12">
        <f t="shared" si="183"/>
        <v>0</v>
      </c>
      <c r="S749">
        <f>SUMIF([1]库存总量!$H:$H,E749&amp;G749,[1]库存总量!$G:$G)</f>
        <v>0</v>
      </c>
      <c r="T749" s="12">
        <f t="shared" si="184"/>
        <v>0</v>
      </c>
      <c r="U749">
        <f>SUMIFS([1]库存总量!$G:$G,[1]库存总量!$H:$H,E749&amp;G749,[1]库存总量!$A:$A,"B")</f>
        <v>0</v>
      </c>
      <c r="V749" s="12">
        <f t="shared" si="185"/>
        <v>0</v>
      </c>
      <c r="W749">
        <f>SUMIFS([1]库存总量!$G:$G,[1]库存总量!$H:$H,E749&amp;G749,[1]库存总量!$A:$A,"K")</f>
        <v>0</v>
      </c>
      <c r="X749" s="12">
        <f t="shared" si="186"/>
        <v>0</v>
      </c>
      <c r="Y749">
        <f t="shared" si="187"/>
        <v>0</v>
      </c>
      <c r="Z749" s="12">
        <f t="shared" si="188"/>
        <v>0</v>
      </c>
      <c r="AA749">
        <f>(IF(ISERROR((IF(ISERROR(VLOOKUP(E749&amp;G749,'[1]采购入库货量(公司仓库)'!$A:$H,7,FALSE)),0,VLOOKUP(E749&amp;G749,'[1]采购入库货量(公司仓库)'!$A:$H,7,FALSE)))*L749-(IF(ISERROR(VLOOKUP(E749&amp;G749,'[1]采购入库货量(公司仓库)'!$A:$H,8,FALSE)),0,VLOOKUP(E749&amp;G749,'[1]采购入库货量(公司仓库)'!$A:$H,8,FALSE)))),0,(IF(ISERROR(VLOOKUP(E749&amp;G749,'[1]采购入库货量(公司仓库)'!$A:$H,7,FALSE)),0,VLOOKUP(E749&amp;G749,'[1]采购入库货量(公司仓库)'!$A:$H,7,FALSE)))*L749-(IF(ISERROR(VLOOKUP(E749&amp;G749,'[1]采购入库货量(公司仓库)'!$A:$H,8,FALSE)),0,VLOOKUP(E749&amp;G749,'[1]采购入库货量(公司仓库)'!$A:$H,8,FALSE)))))</f>
        <v>0</v>
      </c>
      <c r="AB749">
        <f>SUMIF([1]销售数据!$B:$B,E749&amp;G749,[1]销售数据!$G:$G)</f>
        <v>0</v>
      </c>
      <c r="AC749" s="12">
        <f t="shared" si="189"/>
        <v>0</v>
      </c>
      <c r="AD749" t="str">
        <f t="shared" si="190"/>
        <v/>
      </c>
      <c r="AE749">
        <f>SUMIF([1]销售数据!$B:$B,AD749,[1]销售数据!$L:$L)</f>
        <v>0</v>
      </c>
      <c r="AF749">
        <f>SUMIF([1]销售数据!$B:$B,AD749,[1]销售数据!$K:$K)</f>
        <v>0</v>
      </c>
      <c r="AG749">
        <f>SUMIF([1]销售数据!$B:$B,AD749,[1]销售数据!$J:$J)</f>
        <v>0</v>
      </c>
      <c r="AH749">
        <f>SUMIF([1]销售数据!$B:$B,AD749,[1]销售数据!$I:$I)</f>
        <v>0</v>
      </c>
      <c r="AI749">
        <f>SUMIF([1]销售数据!$B:$B,AD749,[1]销售数据!$H:$H)</f>
        <v>0</v>
      </c>
      <c r="AJ749" s="20">
        <f t="shared" si="191"/>
        <v>0</v>
      </c>
      <c r="AK749">
        <f>SUMIF([1]发货店铺数!$B:$B,AD749,[1]发货店铺数!$G:$G)</f>
        <v>0</v>
      </c>
      <c r="AL749">
        <f>SUMIF([1]销售店铺数!$B:$B,AD749,[1]销售店铺数!$G:$G)</f>
        <v>0</v>
      </c>
      <c r="AM749">
        <f>SUMIF([1]销售店铺数!$B:$B,AD749,[1]销售店铺数!$G:$G)</f>
        <v>0</v>
      </c>
      <c r="AN749" s="20">
        <f t="shared" si="192"/>
        <v>0</v>
      </c>
      <c r="AO749" s="20">
        <f t="shared" si="193"/>
        <v>0</v>
      </c>
      <c r="AP749" s="20">
        <f t="shared" si="194"/>
        <v>0</v>
      </c>
      <c r="AQ749" s="12">
        <f t="shared" si="195"/>
        <v>0</v>
      </c>
      <c r="AR749" s="20">
        <f t="shared" si="196"/>
        <v>0</v>
      </c>
      <c r="AS749" s="20">
        <f t="shared" si="197"/>
        <v>0</v>
      </c>
    </row>
    <row r="750" spans="1:45">
      <c r="A750"/>
      <c r="B750"/>
      <c r="C750"/>
      <c r="D750"/>
      <c r="E750"/>
      <c r="F750"/>
      <c r="G750"/>
      <c r="H750"/>
      <c r="I750"/>
      <c r="J750"/>
      <c r="K750"/>
      <c r="L750"/>
      <c r="M750" s="8" t="str">
        <f>IF(ISERROR( VLOOKUP(AD750,'[1]采购入库货量(公司仓库)'!$A:$I,9,FALSE)),"", VLOOKUP(AD750,'[1]采购入库货量(公司仓库)'!$A:$I,9,FALSE))</f>
        <v/>
      </c>
      <c r="N750" s="8" t="str">
        <f>IF(ISERROR( VLOOKUP(AD750,[1]批发上市日期!$A:$F,6,FALSE)),"",  VLOOKUP(AD750,[1]批发上市日期!$A:$F,6,FALSE))</f>
        <v/>
      </c>
      <c r="O750" s="48">
        <f>IF(ISERROR(VLOOKUP(E750&amp;G750,'[1]采购入库货量(公司仓库)'!$A:$I,7,FALSE)),0,VLOOKUP(E750&amp;G750,'[1]采购入库货量(公司仓库)'!$A:$I,7,FALSE))</f>
        <v>0</v>
      </c>
      <c r="P750" s="12">
        <f t="shared" si="182"/>
        <v>0</v>
      </c>
      <c r="Q750" s="14">
        <f>IF(ISERROR(VLOOKUP(E750&amp;G750,'[1]采购入库货量(公司仓库)'!$A:$I,8,FALSE)),0,VLOOKUP(E750&amp;G750,'[1]采购入库货量(公司仓库)'!$A:$I,8,FALSE))</f>
        <v>0</v>
      </c>
      <c r="R750" s="12">
        <f t="shared" si="183"/>
        <v>0</v>
      </c>
      <c r="S750">
        <f>SUMIF([1]库存总量!$H:$H,E750&amp;G750,[1]库存总量!$G:$G)</f>
        <v>0</v>
      </c>
      <c r="T750" s="12">
        <f t="shared" si="184"/>
        <v>0</v>
      </c>
      <c r="U750">
        <f>SUMIFS([1]库存总量!$G:$G,[1]库存总量!$H:$H,E750&amp;G750,[1]库存总量!$A:$A,"B")</f>
        <v>0</v>
      </c>
      <c r="V750" s="12">
        <f t="shared" si="185"/>
        <v>0</v>
      </c>
      <c r="W750">
        <f>SUMIFS([1]库存总量!$G:$G,[1]库存总量!$H:$H,E750&amp;G750,[1]库存总量!$A:$A,"K")</f>
        <v>0</v>
      </c>
      <c r="X750" s="12">
        <f t="shared" si="186"/>
        <v>0</v>
      </c>
      <c r="Y750">
        <f t="shared" si="187"/>
        <v>0</v>
      </c>
      <c r="Z750" s="12">
        <f t="shared" si="188"/>
        <v>0</v>
      </c>
      <c r="AA750">
        <f>(IF(ISERROR((IF(ISERROR(VLOOKUP(E750&amp;G750,'[1]采购入库货量(公司仓库)'!$A:$H,7,FALSE)),0,VLOOKUP(E750&amp;G750,'[1]采购入库货量(公司仓库)'!$A:$H,7,FALSE)))*L750-(IF(ISERROR(VLOOKUP(E750&amp;G750,'[1]采购入库货量(公司仓库)'!$A:$H,8,FALSE)),0,VLOOKUP(E750&amp;G750,'[1]采购入库货量(公司仓库)'!$A:$H,8,FALSE)))),0,(IF(ISERROR(VLOOKUP(E750&amp;G750,'[1]采购入库货量(公司仓库)'!$A:$H,7,FALSE)),0,VLOOKUP(E750&amp;G750,'[1]采购入库货量(公司仓库)'!$A:$H,7,FALSE)))*L750-(IF(ISERROR(VLOOKUP(E750&amp;G750,'[1]采购入库货量(公司仓库)'!$A:$H,8,FALSE)),0,VLOOKUP(E750&amp;G750,'[1]采购入库货量(公司仓库)'!$A:$H,8,FALSE)))))</f>
        <v>0</v>
      </c>
      <c r="AB750">
        <f>SUMIF([1]销售数据!$B:$B,E750&amp;G750,[1]销售数据!$G:$G)</f>
        <v>0</v>
      </c>
      <c r="AC750" s="12">
        <f t="shared" si="189"/>
        <v>0</v>
      </c>
      <c r="AD750" t="str">
        <f t="shared" si="190"/>
        <v/>
      </c>
      <c r="AE750">
        <f>SUMIF([1]销售数据!$B:$B,AD750,[1]销售数据!$L:$L)</f>
        <v>0</v>
      </c>
      <c r="AF750">
        <f>SUMIF([1]销售数据!$B:$B,AD750,[1]销售数据!$K:$K)</f>
        <v>0</v>
      </c>
      <c r="AG750">
        <f>SUMIF([1]销售数据!$B:$B,AD750,[1]销售数据!$J:$J)</f>
        <v>0</v>
      </c>
      <c r="AH750">
        <f>SUMIF([1]销售数据!$B:$B,AD750,[1]销售数据!$I:$I)</f>
        <v>0</v>
      </c>
      <c r="AI750">
        <f>SUMIF([1]销售数据!$B:$B,AD750,[1]销售数据!$H:$H)</f>
        <v>0</v>
      </c>
      <c r="AJ750" s="20">
        <f t="shared" si="191"/>
        <v>0</v>
      </c>
      <c r="AK750">
        <f>SUMIF([1]发货店铺数!$B:$B,AD750,[1]发货店铺数!$G:$G)</f>
        <v>0</v>
      </c>
      <c r="AL750">
        <f>SUMIF([1]销售店铺数!$B:$B,AD750,[1]销售店铺数!$G:$G)</f>
        <v>0</v>
      </c>
      <c r="AM750">
        <f>SUMIF([1]销售店铺数!$B:$B,AD750,[1]销售店铺数!$G:$G)</f>
        <v>0</v>
      </c>
      <c r="AN750" s="20">
        <f t="shared" si="192"/>
        <v>0</v>
      </c>
      <c r="AO750" s="20">
        <f t="shared" si="193"/>
        <v>0</v>
      </c>
      <c r="AP750" s="20">
        <f t="shared" si="194"/>
        <v>0</v>
      </c>
      <c r="AQ750" s="12">
        <f t="shared" si="195"/>
        <v>0</v>
      </c>
      <c r="AR750" s="20">
        <f t="shared" si="196"/>
        <v>0</v>
      </c>
      <c r="AS750" s="20">
        <f t="shared" si="197"/>
        <v>0</v>
      </c>
    </row>
    <row r="751" spans="1:45">
      <c r="A751"/>
      <c r="B751"/>
      <c r="C751"/>
      <c r="D751"/>
      <c r="E751"/>
      <c r="F751"/>
      <c r="G751"/>
      <c r="H751"/>
      <c r="I751"/>
      <c r="J751"/>
      <c r="K751"/>
      <c r="L751"/>
      <c r="M751" s="8" t="str">
        <f>IF(ISERROR( VLOOKUP(AD751,'[1]采购入库货量(公司仓库)'!$A:$I,9,FALSE)),"", VLOOKUP(AD751,'[1]采购入库货量(公司仓库)'!$A:$I,9,FALSE))</f>
        <v/>
      </c>
      <c r="N751" s="8" t="str">
        <f>IF(ISERROR( VLOOKUP(AD751,[1]批发上市日期!$A:$F,6,FALSE)),"",  VLOOKUP(AD751,[1]批发上市日期!$A:$F,6,FALSE))</f>
        <v/>
      </c>
      <c r="O751" s="48">
        <f>IF(ISERROR(VLOOKUP(E751&amp;G751,'[1]采购入库货量(公司仓库)'!$A:$I,7,FALSE)),0,VLOOKUP(E751&amp;G751,'[1]采购入库货量(公司仓库)'!$A:$I,7,FALSE))</f>
        <v>0</v>
      </c>
      <c r="P751" s="12">
        <f t="shared" si="182"/>
        <v>0</v>
      </c>
      <c r="Q751" s="14">
        <f>IF(ISERROR(VLOOKUP(E751&amp;G751,'[1]采购入库货量(公司仓库)'!$A:$I,8,FALSE)),0,VLOOKUP(E751&amp;G751,'[1]采购入库货量(公司仓库)'!$A:$I,8,FALSE))</f>
        <v>0</v>
      </c>
      <c r="R751" s="12">
        <f t="shared" si="183"/>
        <v>0</v>
      </c>
      <c r="S751">
        <f>SUMIF([1]库存总量!$H:$H,E751&amp;G751,[1]库存总量!$G:$G)</f>
        <v>0</v>
      </c>
      <c r="T751" s="12">
        <f t="shared" si="184"/>
        <v>0</v>
      </c>
      <c r="U751">
        <f>SUMIFS([1]库存总量!$G:$G,[1]库存总量!$H:$H,E751&amp;G751,[1]库存总量!$A:$A,"B")</f>
        <v>0</v>
      </c>
      <c r="V751" s="12">
        <f t="shared" si="185"/>
        <v>0</v>
      </c>
      <c r="W751">
        <f>SUMIFS([1]库存总量!$G:$G,[1]库存总量!$H:$H,E751&amp;G751,[1]库存总量!$A:$A,"K")</f>
        <v>0</v>
      </c>
      <c r="X751" s="12">
        <f t="shared" si="186"/>
        <v>0</v>
      </c>
      <c r="Y751">
        <f t="shared" si="187"/>
        <v>0</v>
      </c>
      <c r="Z751" s="12">
        <f t="shared" si="188"/>
        <v>0</v>
      </c>
      <c r="AA751">
        <f>(IF(ISERROR((IF(ISERROR(VLOOKUP(E751&amp;G751,'[1]采购入库货量(公司仓库)'!$A:$H,7,FALSE)),0,VLOOKUP(E751&amp;G751,'[1]采购入库货量(公司仓库)'!$A:$H,7,FALSE)))*L751-(IF(ISERROR(VLOOKUP(E751&amp;G751,'[1]采购入库货量(公司仓库)'!$A:$H,8,FALSE)),0,VLOOKUP(E751&amp;G751,'[1]采购入库货量(公司仓库)'!$A:$H,8,FALSE)))),0,(IF(ISERROR(VLOOKUP(E751&amp;G751,'[1]采购入库货量(公司仓库)'!$A:$H,7,FALSE)),0,VLOOKUP(E751&amp;G751,'[1]采购入库货量(公司仓库)'!$A:$H,7,FALSE)))*L751-(IF(ISERROR(VLOOKUP(E751&amp;G751,'[1]采购入库货量(公司仓库)'!$A:$H,8,FALSE)),0,VLOOKUP(E751&amp;G751,'[1]采购入库货量(公司仓库)'!$A:$H,8,FALSE)))))</f>
        <v>0</v>
      </c>
      <c r="AB751">
        <f>SUMIF([1]销售数据!$B:$B,E751&amp;G751,[1]销售数据!$G:$G)</f>
        <v>0</v>
      </c>
      <c r="AC751" s="12">
        <f t="shared" si="189"/>
        <v>0</v>
      </c>
      <c r="AD751" t="str">
        <f t="shared" si="190"/>
        <v/>
      </c>
      <c r="AE751">
        <f>SUMIF([1]销售数据!$B:$B,AD751,[1]销售数据!$L:$L)</f>
        <v>0</v>
      </c>
      <c r="AF751">
        <f>SUMIF([1]销售数据!$B:$B,AD751,[1]销售数据!$K:$K)</f>
        <v>0</v>
      </c>
      <c r="AG751">
        <f>SUMIF([1]销售数据!$B:$B,AD751,[1]销售数据!$J:$J)</f>
        <v>0</v>
      </c>
      <c r="AH751">
        <f>SUMIF([1]销售数据!$B:$B,AD751,[1]销售数据!$I:$I)</f>
        <v>0</v>
      </c>
      <c r="AI751">
        <f>SUMIF([1]销售数据!$B:$B,AD751,[1]销售数据!$H:$H)</f>
        <v>0</v>
      </c>
      <c r="AJ751" s="20">
        <f t="shared" si="191"/>
        <v>0</v>
      </c>
      <c r="AK751">
        <f>SUMIF([1]发货店铺数!$B:$B,AD751,[1]发货店铺数!$G:$G)</f>
        <v>0</v>
      </c>
      <c r="AL751">
        <f>SUMIF([1]销售店铺数!$B:$B,AD751,[1]销售店铺数!$G:$G)</f>
        <v>0</v>
      </c>
      <c r="AM751">
        <f>SUMIF([1]销售店铺数!$B:$B,AD751,[1]销售店铺数!$G:$G)</f>
        <v>0</v>
      </c>
      <c r="AN751" s="20">
        <f t="shared" si="192"/>
        <v>0</v>
      </c>
      <c r="AO751" s="20">
        <f t="shared" si="193"/>
        <v>0</v>
      </c>
      <c r="AP751" s="20">
        <f t="shared" si="194"/>
        <v>0</v>
      </c>
      <c r="AQ751" s="12">
        <f t="shared" si="195"/>
        <v>0</v>
      </c>
      <c r="AR751" s="20">
        <f t="shared" si="196"/>
        <v>0</v>
      </c>
      <c r="AS751" s="20">
        <f t="shared" si="197"/>
        <v>0</v>
      </c>
    </row>
    <row r="752" spans="1:45">
      <c r="A752"/>
      <c r="B752"/>
      <c r="C752"/>
      <c r="D752"/>
      <c r="E752"/>
      <c r="F752"/>
      <c r="G752"/>
      <c r="H752"/>
      <c r="I752"/>
      <c r="J752"/>
      <c r="K752"/>
      <c r="L752"/>
      <c r="M752" s="8" t="str">
        <f>IF(ISERROR( VLOOKUP(AD752,'[1]采购入库货量(公司仓库)'!$A:$I,9,FALSE)),"", VLOOKUP(AD752,'[1]采购入库货量(公司仓库)'!$A:$I,9,FALSE))</f>
        <v/>
      </c>
      <c r="N752" s="8" t="str">
        <f>IF(ISERROR( VLOOKUP(AD752,[1]批发上市日期!$A:$F,6,FALSE)),"",  VLOOKUP(AD752,[1]批发上市日期!$A:$F,6,FALSE))</f>
        <v/>
      </c>
      <c r="O752" s="48">
        <f>IF(ISERROR(VLOOKUP(E752&amp;G752,'[1]采购入库货量(公司仓库)'!$A:$I,7,FALSE)),0,VLOOKUP(E752&amp;G752,'[1]采购入库货量(公司仓库)'!$A:$I,7,FALSE))</f>
        <v>0</v>
      </c>
      <c r="P752" s="12">
        <f t="shared" si="182"/>
        <v>0</v>
      </c>
      <c r="Q752" s="14">
        <f>IF(ISERROR(VLOOKUP(E752&amp;G752,'[1]采购入库货量(公司仓库)'!$A:$I,8,FALSE)),0,VLOOKUP(E752&amp;G752,'[1]采购入库货量(公司仓库)'!$A:$I,8,FALSE))</f>
        <v>0</v>
      </c>
      <c r="R752" s="12">
        <f t="shared" si="183"/>
        <v>0</v>
      </c>
      <c r="S752">
        <f>SUMIF([1]库存总量!$H:$H,E752&amp;G752,[1]库存总量!$G:$G)</f>
        <v>0</v>
      </c>
      <c r="T752" s="12">
        <f t="shared" si="184"/>
        <v>0</v>
      </c>
      <c r="U752">
        <f>SUMIFS([1]库存总量!$G:$G,[1]库存总量!$H:$H,E752&amp;G752,[1]库存总量!$A:$A,"B")</f>
        <v>0</v>
      </c>
      <c r="V752" s="12">
        <f t="shared" si="185"/>
        <v>0</v>
      </c>
      <c r="W752">
        <f>SUMIFS([1]库存总量!$G:$G,[1]库存总量!$H:$H,E752&amp;G752,[1]库存总量!$A:$A,"K")</f>
        <v>0</v>
      </c>
      <c r="X752" s="12">
        <f t="shared" si="186"/>
        <v>0</v>
      </c>
      <c r="Y752">
        <f t="shared" si="187"/>
        <v>0</v>
      </c>
      <c r="Z752" s="12">
        <f t="shared" si="188"/>
        <v>0</v>
      </c>
      <c r="AA752">
        <f>(IF(ISERROR((IF(ISERROR(VLOOKUP(E752&amp;G752,'[1]采购入库货量(公司仓库)'!$A:$H,7,FALSE)),0,VLOOKUP(E752&amp;G752,'[1]采购入库货量(公司仓库)'!$A:$H,7,FALSE)))*L752-(IF(ISERROR(VLOOKUP(E752&amp;G752,'[1]采购入库货量(公司仓库)'!$A:$H,8,FALSE)),0,VLOOKUP(E752&amp;G752,'[1]采购入库货量(公司仓库)'!$A:$H,8,FALSE)))),0,(IF(ISERROR(VLOOKUP(E752&amp;G752,'[1]采购入库货量(公司仓库)'!$A:$H,7,FALSE)),0,VLOOKUP(E752&amp;G752,'[1]采购入库货量(公司仓库)'!$A:$H,7,FALSE)))*L752-(IF(ISERROR(VLOOKUP(E752&amp;G752,'[1]采购入库货量(公司仓库)'!$A:$H,8,FALSE)),0,VLOOKUP(E752&amp;G752,'[1]采购入库货量(公司仓库)'!$A:$H,8,FALSE)))))</f>
        <v>0</v>
      </c>
      <c r="AB752">
        <f>SUMIF([1]销售数据!$B:$B,E752&amp;G752,[1]销售数据!$G:$G)</f>
        <v>0</v>
      </c>
      <c r="AC752" s="12">
        <f t="shared" si="189"/>
        <v>0</v>
      </c>
      <c r="AD752" t="str">
        <f t="shared" si="190"/>
        <v/>
      </c>
      <c r="AE752">
        <f>SUMIF([1]销售数据!$B:$B,AD752,[1]销售数据!$L:$L)</f>
        <v>0</v>
      </c>
      <c r="AF752">
        <f>SUMIF([1]销售数据!$B:$B,AD752,[1]销售数据!$K:$K)</f>
        <v>0</v>
      </c>
      <c r="AG752">
        <f>SUMIF([1]销售数据!$B:$B,AD752,[1]销售数据!$J:$J)</f>
        <v>0</v>
      </c>
      <c r="AH752">
        <f>SUMIF([1]销售数据!$B:$B,AD752,[1]销售数据!$I:$I)</f>
        <v>0</v>
      </c>
      <c r="AI752">
        <f>SUMIF([1]销售数据!$B:$B,AD752,[1]销售数据!$H:$H)</f>
        <v>0</v>
      </c>
      <c r="AJ752" s="20">
        <f t="shared" si="191"/>
        <v>0</v>
      </c>
      <c r="AK752">
        <f>SUMIF([1]发货店铺数!$B:$B,AD752,[1]发货店铺数!$G:$G)</f>
        <v>0</v>
      </c>
      <c r="AL752">
        <f>SUMIF([1]销售店铺数!$B:$B,AD752,[1]销售店铺数!$G:$G)</f>
        <v>0</v>
      </c>
      <c r="AM752">
        <f>SUMIF([1]销售店铺数!$B:$B,AD752,[1]销售店铺数!$G:$G)</f>
        <v>0</v>
      </c>
      <c r="AN752" s="20">
        <f t="shared" si="192"/>
        <v>0</v>
      </c>
      <c r="AO752" s="20">
        <f t="shared" si="193"/>
        <v>0</v>
      </c>
      <c r="AP752" s="20">
        <f t="shared" si="194"/>
        <v>0</v>
      </c>
      <c r="AQ752" s="12">
        <f t="shared" si="195"/>
        <v>0</v>
      </c>
      <c r="AR752" s="20">
        <f t="shared" si="196"/>
        <v>0</v>
      </c>
      <c r="AS752" s="20">
        <f t="shared" si="197"/>
        <v>0</v>
      </c>
    </row>
    <row r="753" spans="1:45">
      <c r="A753"/>
      <c r="B753"/>
      <c r="C753"/>
      <c r="D753"/>
      <c r="E753"/>
      <c r="F753"/>
      <c r="G753"/>
      <c r="H753"/>
      <c r="I753"/>
      <c r="J753"/>
      <c r="K753"/>
      <c r="L753"/>
      <c r="M753" s="8" t="str">
        <f>IF(ISERROR( VLOOKUP(AD753,'[1]采购入库货量(公司仓库)'!$A:$I,9,FALSE)),"", VLOOKUP(AD753,'[1]采购入库货量(公司仓库)'!$A:$I,9,FALSE))</f>
        <v/>
      </c>
      <c r="N753" s="8" t="str">
        <f>IF(ISERROR( VLOOKUP(AD753,[1]批发上市日期!$A:$F,6,FALSE)),"",  VLOOKUP(AD753,[1]批发上市日期!$A:$F,6,FALSE))</f>
        <v/>
      </c>
      <c r="O753" s="48">
        <f>IF(ISERROR(VLOOKUP(E753&amp;G753,'[1]采购入库货量(公司仓库)'!$A:$I,7,FALSE)),0,VLOOKUP(E753&amp;G753,'[1]采购入库货量(公司仓库)'!$A:$I,7,FALSE))</f>
        <v>0</v>
      </c>
      <c r="P753" s="12">
        <f t="shared" si="182"/>
        <v>0</v>
      </c>
      <c r="Q753" s="14">
        <f>IF(ISERROR(VLOOKUP(E753&amp;G753,'[1]采购入库货量(公司仓库)'!$A:$I,8,FALSE)),0,VLOOKUP(E753&amp;G753,'[1]采购入库货量(公司仓库)'!$A:$I,8,FALSE))</f>
        <v>0</v>
      </c>
      <c r="R753" s="12">
        <f t="shared" si="183"/>
        <v>0</v>
      </c>
      <c r="S753">
        <f>SUMIF([1]库存总量!$H:$H,E753&amp;G753,[1]库存总量!$G:$G)</f>
        <v>0</v>
      </c>
      <c r="T753" s="12">
        <f t="shared" si="184"/>
        <v>0</v>
      </c>
      <c r="U753">
        <f>SUMIFS([1]库存总量!$G:$G,[1]库存总量!$H:$H,E753&amp;G753,[1]库存总量!$A:$A,"B")</f>
        <v>0</v>
      </c>
      <c r="V753" s="12">
        <f t="shared" si="185"/>
        <v>0</v>
      </c>
      <c r="W753">
        <f>SUMIFS([1]库存总量!$G:$G,[1]库存总量!$H:$H,E753&amp;G753,[1]库存总量!$A:$A,"K")</f>
        <v>0</v>
      </c>
      <c r="X753" s="12">
        <f t="shared" si="186"/>
        <v>0</v>
      </c>
      <c r="Y753">
        <f t="shared" si="187"/>
        <v>0</v>
      </c>
      <c r="Z753" s="12">
        <f t="shared" si="188"/>
        <v>0</v>
      </c>
      <c r="AA753">
        <f>(IF(ISERROR((IF(ISERROR(VLOOKUP(E753&amp;G753,'[1]采购入库货量(公司仓库)'!$A:$H,7,FALSE)),0,VLOOKUP(E753&amp;G753,'[1]采购入库货量(公司仓库)'!$A:$H,7,FALSE)))*L753-(IF(ISERROR(VLOOKUP(E753&amp;G753,'[1]采购入库货量(公司仓库)'!$A:$H,8,FALSE)),0,VLOOKUP(E753&amp;G753,'[1]采购入库货量(公司仓库)'!$A:$H,8,FALSE)))),0,(IF(ISERROR(VLOOKUP(E753&amp;G753,'[1]采购入库货量(公司仓库)'!$A:$H,7,FALSE)),0,VLOOKUP(E753&amp;G753,'[1]采购入库货量(公司仓库)'!$A:$H,7,FALSE)))*L753-(IF(ISERROR(VLOOKUP(E753&amp;G753,'[1]采购入库货量(公司仓库)'!$A:$H,8,FALSE)),0,VLOOKUP(E753&amp;G753,'[1]采购入库货量(公司仓库)'!$A:$H,8,FALSE)))))</f>
        <v>0</v>
      </c>
      <c r="AB753">
        <f>SUMIF([1]销售数据!$B:$B,E753&amp;G753,[1]销售数据!$G:$G)</f>
        <v>0</v>
      </c>
      <c r="AC753" s="12">
        <f t="shared" si="189"/>
        <v>0</v>
      </c>
      <c r="AD753" t="str">
        <f t="shared" si="190"/>
        <v/>
      </c>
      <c r="AE753">
        <f>SUMIF([1]销售数据!$B:$B,AD753,[1]销售数据!$L:$L)</f>
        <v>0</v>
      </c>
      <c r="AF753">
        <f>SUMIF([1]销售数据!$B:$B,AD753,[1]销售数据!$K:$K)</f>
        <v>0</v>
      </c>
      <c r="AG753">
        <f>SUMIF([1]销售数据!$B:$B,AD753,[1]销售数据!$J:$J)</f>
        <v>0</v>
      </c>
      <c r="AH753">
        <f>SUMIF([1]销售数据!$B:$B,AD753,[1]销售数据!$I:$I)</f>
        <v>0</v>
      </c>
      <c r="AI753">
        <f>SUMIF([1]销售数据!$B:$B,AD753,[1]销售数据!$H:$H)</f>
        <v>0</v>
      </c>
      <c r="AJ753" s="20">
        <f t="shared" si="191"/>
        <v>0</v>
      </c>
      <c r="AK753">
        <f>SUMIF([1]发货店铺数!$B:$B,AD753,[1]发货店铺数!$G:$G)</f>
        <v>0</v>
      </c>
      <c r="AL753">
        <f>SUMIF([1]销售店铺数!$B:$B,AD753,[1]销售店铺数!$G:$G)</f>
        <v>0</v>
      </c>
      <c r="AM753">
        <f>SUMIF([1]销售店铺数!$B:$B,AD753,[1]销售店铺数!$G:$G)</f>
        <v>0</v>
      </c>
      <c r="AN753" s="20">
        <f t="shared" si="192"/>
        <v>0</v>
      </c>
      <c r="AO753" s="20">
        <f t="shared" si="193"/>
        <v>0</v>
      </c>
      <c r="AP753" s="20">
        <f t="shared" si="194"/>
        <v>0</v>
      </c>
      <c r="AQ753" s="12">
        <f t="shared" si="195"/>
        <v>0</v>
      </c>
      <c r="AR753" s="20">
        <f t="shared" si="196"/>
        <v>0</v>
      </c>
      <c r="AS753" s="20">
        <f t="shared" si="197"/>
        <v>0</v>
      </c>
    </row>
    <row r="754" spans="1:45">
      <c r="A754"/>
      <c r="B754"/>
      <c r="C754"/>
      <c r="D754"/>
      <c r="E754"/>
      <c r="F754"/>
      <c r="G754"/>
      <c r="H754"/>
      <c r="I754"/>
      <c r="J754"/>
      <c r="K754"/>
      <c r="L754"/>
      <c r="M754" s="8" t="str">
        <f>IF(ISERROR( VLOOKUP(AD754,'[1]采购入库货量(公司仓库)'!$A:$I,9,FALSE)),"", VLOOKUP(AD754,'[1]采购入库货量(公司仓库)'!$A:$I,9,FALSE))</f>
        <v/>
      </c>
      <c r="N754" s="8" t="str">
        <f>IF(ISERROR( VLOOKUP(AD754,[1]批发上市日期!$A:$F,6,FALSE)),"",  VLOOKUP(AD754,[1]批发上市日期!$A:$F,6,FALSE))</f>
        <v/>
      </c>
      <c r="O754" s="48">
        <f>IF(ISERROR(VLOOKUP(E754&amp;G754,'[1]采购入库货量(公司仓库)'!$A:$I,7,FALSE)),0,VLOOKUP(E754&amp;G754,'[1]采购入库货量(公司仓库)'!$A:$I,7,FALSE))</f>
        <v>0</v>
      </c>
      <c r="P754" s="12">
        <f t="shared" si="182"/>
        <v>0</v>
      </c>
      <c r="Q754" s="14">
        <f>IF(ISERROR(VLOOKUP(E754&amp;G754,'[1]采购入库货量(公司仓库)'!$A:$I,8,FALSE)),0,VLOOKUP(E754&amp;G754,'[1]采购入库货量(公司仓库)'!$A:$I,8,FALSE))</f>
        <v>0</v>
      </c>
      <c r="R754" s="12">
        <f t="shared" si="183"/>
        <v>0</v>
      </c>
      <c r="S754">
        <f>SUMIF([1]库存总量!$H:$H,E754&amp;G754,[1]库存总量!$G:$G)</f>
        <v>0</v>
      </c>
      <c r="T754" s="12">
        <f t="shared" si="184"/>
        <v>0</v>
      </c>
      <c r="U754">
        <f>SUMIFS([1]库存总量!$G:$G,[1]库存总量!$H:$H,E754&amp;G754,[1]库存总量!$A:$A,"B")</f>
        <v>0</v>
      </c>
      <c r="V754" s="12">
        <f t="shared" si="185"/>
        <v>0</v>
      </c>
      <c r="W754">
        <f>SUMIFS([1]库存总量!$G:$G,[1]库存总量!$H:$H,E754&amp;G754,[1]库存总量!$A:$A,"K")</f>
        <v>0</v>
      </c>
      <c r="X754" s="12">
        <f t="shared" si="186"/>
        <v>0</v>
      </c>
      <c r="Y754">
        <f t="shared" si="187"/>
        <v>0</v>
      </c>
      <c r="Z754" s="12">
        <f t="shared" si="188"/>
        <v>0</v>
      </c>
      <c r="AA754">
        <f>(IF(ISERROR((IF(ISERROR(VLOOKUP(E754&amp;G754,'[1]采购入库货量(公司仓库)'!$A:$H,7,FALSE)),0,VLOOKUP(E754&amp;G754,'[1]采购入库货量(公司仓库)'!$A:$H,7,FALSE)))*L754-(IF(ISERROR(VLOOKUP(E754&amp;G754,'[1]采购入库货量(公司仓库)'!$A:$H,8,FALSE)),0,VLOOKUP(E754&amp;G754,'[1]采购入库货量(公司仓库)'!$A:$H,8,FALSE)))),0,(IF(ISERROR(VLOOKUP(E754&amp;G754,'[1]采购入库货量(公司仓库)'!$A:$H,7,FALSE)),0,VLOOKUP(E754&amp;G754,'[1]采购入库货量(公司仓库)'!$A:$H,7,FALSE)))*L754-(IF(ISERROR(VLOOKUP(E754&amp;G754,'[1]采购入库货量(公司仓库)'!$A:$H,8,FALSE)),0,VLOOKUP(E754&amp;G754,'[1]采购入库货量(公司仓库)'!$A:$H,8,FALSE)))))</f>
        <v>0</v>
      </c>
      <c r="AB754">
        <f>SUMIF([1]销售数据!$B:$B,E754&amp;G754,[1]销售数据!$G:$G)</f>
        <v>0</v>
      </c>
      <c r="AC754" s="12">
        <f t="shared" si="189"/>
        <v>0</v>
      </c>
      <c r="AD754" t="str">
        <f t="shared" si="190"/>
        <v/>
      </c>
      <c r="AE754">
        <f>SUMIF([1]销售数据!$B:$B,AD754,[1]销售数据!$L:$L)</f>
        <v>0</v>
      </c>
      <c r="AF754">
        <f>SUMIF([1]销售数据!$B:$B,AD754,[1]销售数据!$K:$K)</f>
        <v>0</v>
      </c>
      <c r="AG754">
        <f>SUMIF([1]销售数据!$B:$B,AD754,[1]销售数据!$J:$J)</f>
        <v>0</v>
      </c>
      <c r="AH754">
        <f>SUMIF([1]销售数据!$B:$B,AD754,[1]销售数据!$I:$I)</f>
        <v>0</v>
      </c>
      <c r="AI754">
        <f>SUMIF([1]销售数据!$B:$B,AD754,[1]销售数据!$H:$H)</f>
        <v>0</v>
      </c>
      <c r="AJ754" s="20">
        <f t="shared" si="191"/>
        <v>0</v>
      </c>
      <c r="AK754">
        <f>SUMIF([1]发货店铺数!$B:$B,AD754,[1]发货店铺数!$G:$G)</f>
        <v>0</v>
      </c>
      <c r="AL754">
        <f>SUMIF([1]销售店铺数!$B:$B,AD754,[1]销售店铺数!$G:$G)</f>
        <v>0</v>
      </c>
      <c r="AM754">
        <f>SUMIF([1]销售店铺数!$B:$B,AD754,[1]销售店铺数!$G:$G)</f>
        <v>0</v>
      </c>
      <c r="AN754" s="20">
        <f t="shared" si="192"/>
        <v>0</v>
      </c>
      <c r="AO754" s="20">
        <f t="shared" si="193"/>
        <v>0</v>
      </c>
      <c r="AP754" s="20">
        <f t="shared" si="194"/>
        <v>0</v>
      </c>
      <c r="AQ754" s="12">
        <f t="shared" si="195"/>
        <v>0</v>
      </c>
      <c r="AR754" s="20">
        <f t="shared" si="196"/>
        <v>0</v>
      </c>
      <c r="AS754" s="20">
        <f t="shared" si="197"/>
        <v>0</v>
      </c>
    </row>
    <row r="755" spans="1:45">
      <c r="A755"/>
      <c r="B755"/>
      <c r="C755"/>
      <c r="D755"/>
      <c r="E755"/>
      <c r="F755"/>
      <c r="G755"/>
      <c r="H755"/>
      <c r="I755"/>
      <c r="J755"/>
      <c r="K755"/>
      <c r="L755"/>
      <c r="M755" s="8" t="str">
        <f>IF(ISERROR( VLOOKUP(AD755,'[1]采购入库货量(公司仓库)'!$A:$I,9,FALSE)),"", VLOOKUP(AD755,'[1]采购入库货量(公司仓库)'!$A:$I,9,FALSE))</f>
        <v/>
      </c>
      <c r="N755" s="8" t="str">
        <f>IF(ISERROR( VLOOKUP(AD755,[1]批发上市日期!$A:$F,6,FALSE)),"",  VLOOKUP(AD755,[1]批发上市日期!$A:$F,6,FALSE))</f>
        <v/>
      </c>
      <c r="O755" s="48">
        <f>IF(ISERROR(VLOOKUP(E755&amp;G755,'[1]采购入库货量(公司仓库)'!$A:$I,7,FALSE)),0,VLOOKUP(E755&amp;G755,'[1]采购入库货量(公司仓库)'!$A:$I,7,FALSE))</f>
        <v>0</v>
      </c>
      <c r="P755" s="12">
        <f t="shared" si="182"/>
        <v>0</v>
      </c>
      <c r="Q755" s="14">
        <f>IF(ISERROR(VLOOKUP(E755&amp;G755,'[1]采购入库货量(公司仓库)'!$A:$I,8,FALSE)),0,VLOOKUP(E755&amp;G755,'[1]采购入库货量(公司仓库)'!$A:$I,8,FALSE))</f>
        <v>0</v>
      </c>
      <c r="R755" s="12">
        <f t="shared" si="183"/>
        <v>0</v>
      </c>
      <c r="S755">
        <f>SUMIF([1]库存总量!$H:$H,E755&amp;G755,[1]库存总量!$G:$G)</f>
        <v>0</v>
      </c>
      <c r="T755" s="12">
        <f t="shared" si="184"/>
        <v>0</v>
      </c>
      <c r="U755">
        <f>SUMIFS([1]库存总量!$G:$G,[1]库存总量!$H:$H,E755&amp;G755,[1]库存总量!$A:$A,"B")</f>
        <v>0</v>
      </c>
      <c r="V755" s="12">
        <f t="shared" si="185"/>
        <v>0</v>
      </c>
      <c r="W755">
        <f>SUMIFS([1]库存总量!$G:$G,[1]库存总量!$H:$H,E755&amp;G755,[1]库存总量!$A:$A,"K")</f>
        <v>0</v>
      </c>
      <c r="X755" s="12">
        <f t="shared" si="186"/>
        <v>0</v>
      </c>
      <c r="Y755">
        <f t="shared" si="187"/>
        <v>0</v>
      </c>
      <c r="Z755" s="12">
        <f t="shared" si="188"/>
        <v>0</v>
      </c>
      <c r="AA755">
        <f>(IF(ISERROR((IF(ISERROR(VLOOKUP(E755&amp;G755,'[1]采购入库货量(公司仓库)'!$A:$H,7,FALSE)),0,VLOOKUP(E755&amp;G755,'[1]采购入库货量(公司仓库)'!$A:$H,7,FALSE)))*L755-(IF(ISERROR(VLOOKUP(E755&amp;G755,'[1]采购入库货量(公司仓库)'!$A:$H,8,FALSE)),0,VLOOKUP(E755&amp;G755,'[1]采购入库货量(公司仓库)'!$A:$H,8,FALSE)))),0,(IF(ISERROR(VLOOKUP(E755&amp;G755,'[1]采购入库货量(公司仓库)'!$A:$H,7,FALSE)),0,VLOOKUP(E755&amp;G755,'[1]采购入库货量(公司仓库)'!$A:$H,7,FALSE)))*L755-(IF(ISERROR(VLOOKUP(E755&amp;G755,'[1]采购入库货量(公司仓库)'!$A:$H,8,FALSE)),0,VLOOKUP(E755&amp;G755,'[1]采购入库货量(公司仓库)'!$A:$H,8,FALSE)))))</f>
        <v>0</v>
      </c>
      <c r="AB755">
        <f>SUMIF([1]销售数据!$B:$B,E755&amp;G755,[1]销售数据!$G:$G)</f>
        <v>0</v>
      </c>
      <c r="AC755" s="12">
        <f t="shared" si="189"/>
        <v>0</v>
      </c>
      <c r="AD755" t="str">
        <f t="shared" si="190"/>
        <v/>
      </c>
      <c r="AE755">
        <f>SUMIF([1]销售数据!$B:$B,AD755,[1]销售数据!$L:$L)</f>
        <v>0</v>
      </c>
      <c r="AF755">
        <f>SUMIF([1]销售数据!$B:$B,AD755,[1]销售数据!$K:$K)</f>
        <v>0</v>
      </c>
      <c r="AG755">
        <f>SUMIF([1]销售数据!$B:$B,AD755,[1]销售数据!$J:$J)</f>
        <v>0</v>
      </c>
      <c r="AH755">
        <f>SUMIF([1]销售数据!$B:$B,AD755,[1]销售数据!$I:$I)</f>
        <v>0</v>
      </c>
      <c r="AI755">
        <f>SUMIF([1]销售数据!$B:$B,AD755,[1]销售数据!$H:$H)</f>
        <v>0</v>
      </c>
      <c r="AJ755" s="20">
        <f t="shared" si="191"/>
        <v>0</v>
      </c>
      <c r="AK755">
        <f>SUMIF([1]发货店铺数!$B:$B,AD755,[1]发货店铺数!$G:$G)</f>
        <v>0</v>
      </c>
      <c r="AL755">
        <f>SUMIF([1]销售店铺数!$B:$B,AD755,[1]销售店铺数!$G:$G)</f>
        <v>0</v>
      </c>
      <c r="AM755">
        <f>SUMIF([1]销售店铺数!$B:$B,AD755,[1]销售店铺数!$G:$G)</f>
        <v>0</v>
      </c>
      <c r="AN755" s="20">
        <f t="shared" si="192"/>
        <v>0</v>
      </c>
      <c r="AO755" s="20">
        <f t="shared" si="193"/>
        <v>0</v>
      </c>
      <c r="AP755" s="20">
        <f t="shared" si="194"/>
        <v>0</v>
      </c>
      <c r="AQ755" s="12">
        <f t="shared" si="195"/>
        <v>0</v>
      </c>
      <c r="AR755" s="20">
        <f t="shared" si="196"/>
        <v>0</v>
      </c>
      <c r="AS755" s="20">
        <f t="shared" si="197"/>
        <v>0</v>
      </c>
    </row>
    <row r="756" spans="1:45">
      <c r="A756"/>
      <c r="B756"/>
      <c r="C756"/>
      <c r="D756"/>
      <c r="E756"/>
      <c r="F756"/>
      <c r="G756"/>
      <c r="H756"/>
      <c r="I756"/>
      <c r="J756"/>
      <c r="K756"/>
      <c r="L756"/>
      <c r="M756" s="8" t="str">
        <f>IF(ISERROR( VLOOKUP(AD756,'[1]采购入库货量(公司仓库)'!$A:$I,9,FALSE)),"", VLOOKUP(AD756,'[1]采购入库货量(公司仓库)'!$A:$I,9,FALSE))</f>
        <v/>
      </c>
      <c r="N756" s="8" t="str">
        <f>IF(ISERROR( VLOOKUP(AD756,[1]批发上市日期!$A:$F,6,FALSE)),"",  VLOOKUP(AD756,[1]批发上市日期!$A:$F,6,FALSE))</f>
        <v/>
      </c>
      <c r="O756" s="48">
        <f>IF(ISERROR(VLOOKUP(E756&amp;G756,'[1]采购入库货量(公司仓库)'!$A:$I,7,FALSE)),0,VLOOKUP(E756&amp;G756,'[1]采购入库货量(公司仓库)'!$A:$I,7,FALSE))</f>
        <v>0</v>
      </c>
      <c r="P756" s="12">
        <f t="shared" si="182"/>
        <v>0</v>
      </c>
      <c r="Q756" s="14">
        <f>IF(ISERROR(VLOOKUP(E756&amp;G756,'[1]采购入库货量(公司仓库)'!$A:$I,8,FALSE)),0,VLOOKUP(E756&amp;G756,'[1]采购入库货量(公司仓库)'!$A:$I,8,FALSE))</f>
        <v>0</v>
      </c>
      <c r="R756" s="12">
        <f t="shared" si="183"/>
        <v>0</v>
      </c>
      <c r="S756">
        <f>SUMIF([1]库存总量!$H:$H,E756&amp;G756,[1]库存总量!$G:$G)</f>
        <v>0</v>
      </c>
      <c r="T756" s="12">
        <f t="shared" si="184"/>
        <v>0</v>
      </c>
      <c r="U756">
        <f>SUMIFS([1]库存总量!$G:$G,[1]库存总量!$H:$H,E756&amp;G756,[1]库存总量!$A:$A,"B")</f>
        <v>0</v>
      </c>
      <c r="V756" s="12">
        <f t="shared" si="185"/>
        <v>0</v>
      </c>
      <c r="W756">
        <f>SUMIFS([1]库存总量!$G:$G,[1]库存总量!$H:$H,E756&amp;G756,[1]库存总量!$A:$A,"K")</f>
        <v>0</v>
      </c>
      <c r="X756" s="12">
        <f t="shared" si="186"/>
        <v>0</v>
      </c>
      <c r="Y756">
        <f t="shared" si="187"/>
        <v>0</v>
      </c>
      <c r="Z756" s="12">
        <f t="shared" si="188"/>
        <v>0</v>
      </c>
      <c r="AA756">
        <f>(IF(ISERROR((IF(ISERROR(VLOOKUP(E756&amp;G756,'[1]采购入库货量(公司仓库)'!$A:$H,7,FALSE)),0,VLOOKUP(E756&amp;G756,'[1]采购入库货量(公司仓库)'!$A:$H,7,FALSE)))*L756-(IF(ISERROR(VLOOKUP(E756&amp;G756,'[1]采购入库货量(公司仓库)'!$A:$H,8,FALSE)),0,VLOOKUP(E756&amp;G756,'[1]采购入库货量(公司仓库)'!$A:$H,8,FALSE)))),0,(IF(ISERROR(VLOOKUP(E756&amp;G756,'[1]采购入库货量(公司仓库)'!$A:$H,7,FALSE)),0,VLOOKUP(E756&amp;G756,'[1]采购入库货量(公司仓库)'!$A:$H,7,FALSE)))*L756-(IF(ISERROR(VLOOKUP(E756&amp;G756,'[1]采购入库货量(公司仓库)'!$A:$H,8,FALSE)),0,VLOOKUP(E756&amp;G756,'[1]采购入库货量(公司仓库)'!$A:$H,8,FALSE)))))</f>
        <v>0</v>
      </c>
      <c r="AB756">
        <f>SUMIF([1]销售数据!$B:$B,E756&amp;G756,[1]销售数据!$G:$G)</f>
        <v>0</v>
      </c>
      <c r="AC756" s="12">
        <f t="shared" si="189"/>
        <v>0</v>
      </c>
      <c r="AD756" t="str">
        <f t="shared" si="190"/>
        <v/>
      </c>
      <c r="AE756">
        <f>SUMIF([1]销售数据!$B:$B,AD756,[1]销售数据!$L:$L)</f>
        <v>0</v>
      </c>
      <c r="AF756">
        <f>SUMIF([1]销售数据!$B:$B,AD756,[1]销售数据!$K:$K)</f>
        <v>0</v>
      </c>
      <c r="AG756">
        <f>SUMIF([1]销售数据!$B:$B,AD756,[1]销售数据!$J:$J)</f>
        <v>0</v>
      </c>
      <c r="AH756">
        <f>SUMIF([1]销售数据!$B:$B,AD756,[1]销售数据!$I:$I)</f>
        <v>0</v>
      </c>
      <c r="AI756">
        <f>SUMIF([1]销售数据!$B:$B,AD756,[1]销售数据!$H:$H)</f>
        <v>0</v>
      </c>
      <c r="AJ756" s="20">
        <f t="shared" si="191"/>
        <v>0</v>
      </c>
      <c r="AK756">
        <f>SUMIF([1]发货店铺数!$B:$B,AD756,[1]发货店铺数!$G:$G)</f>
        <v>0</v>
      </c>
      <c r="AL756">
        <f>SUMIF([1]销售店铺数!$B:$B,AD756,[1]销售店铺数!$G:$G)</f>
        <v>0</v>
      </c>
      <c r="AM756">
        <f>SUMIF([1]销售店铺数!$B:$B,AD756,[1]销售店铺数!$G:$G)</f>
        <v>0</v>
      </c>
      <c r="AN756" s="20">
        <f t="shared" si="192"/>
        <v>0</v>
      </c>
      <c r="AO756" s="20">
        <f t="shared" si="193"/>
        <v>0</v>
      </c>
      <c r="AP756" s="20">
        <f t="shared" si="194"/>
        <v>0</v>
      </c>
      <c r="AQ756" s="12">
        <f t="shared" si="195"/>
        <v>0</v>
      </c>
      <c r="AR756" s="20">
        <f t="shared" si="196"/>
        <v>0</v>
      </c>
      <c r="AS756" s="20">
        <f t="shared" si="197"/>
        <v>0</v>
      </c>
    </row>
    <row r="757" spans="1:45">
      <c r="A757"/>
      <c r="B757"/>
      <c r="C757"/>
      <c r="D757"/>
      <c r="E757"/>
      <c r="F757"/>
      <c r="G757"/>
      <c r="H757"/>
      <c r="I757"/>
      <c r="J757"/>
      <c r="K757"/>
      <c r="L757"/>
      <c r="M757" s="8" t="str">
        <f>IF(ISERROR( VLOOKUP(AD757,'[1]采购入库货量(公司仓库)'!$A:$I,9,FALSE)),"", VLOOKUP(AD757,'[1]采购入库货量(公司仓库)'!$A:$I,9,FALSE))</f>
        <v/>
      </c>
      <c r="N757" s="8" t="str">
        <f>IF(ISERROR( VLOOKUP(AD757,[1]批发上市日期!$A:$F,6,FALSE)),"",  VLOOKUP(AD757,[1]批发上市日期!$A:$F,6,FALSE))</f>
        <v/>
      </c>
      <c r="O757" s="48">
        <f>IF(ISERROR(VLOOKUP(E757&amp;G757,'[1]采购入库货量(公司仓库)'!$A:$I,7,FALSE)),0,VLOOKUP(E757&amp;G757,'[1]采购入库货量(公司仓库)'!$A:$I,7,FALSE))</f>
        <v>0</v>
      </c>
      <c r="P757" s="12">
        <f t="shared" si="182"/>
        <v>0</v>
      </c>
      <c r="Q757" s="14">
        <f>IF(ISERROR(VLOOKUP(E757&amp;G757,'[1]采购入库货量(公司仓库)'!$A:$I,8,FALSE)),0,VLOOKUP(E757&amp;G757,'[1]采购入库货量(公司仓库)'!$A:$I,8,FALSE))</f>
        <v>0</v>
      </c>
      <c r="R757" s="12">
        <f t="shared" si="183"/>
        <v>0</v>
      </c>
      <c r="S757">
        <f>SUMIF([1]库存总量!$H:$H,E757&amp;G757,[1]库存总量!$G:$G)</f>
        <v>0</v>
      </c>
      <c r="T757" s="12">
        <f t="shared" si="184"/>
        <v>0</v>
      </c>
      <c r="U757">
        <f>SUMIFS([1]库存总量!$G:$G,[1]库存总量!$H:$H,E757&amp;G757,[1]库存总量!$A:$A,"B")</f>
        <v>0</v>
      </c>
      <c r="V757" s="12">
        <f t="shared" si="185"/>
        <v>0</v>
      </c>
      <c r="W757">
        <f>SUMIFS([1]库存总量!$G:$G,[1]库存总量!$H:$H,E757&amp;G757,[1]库存总量!$A:$A,"K")</f>
        <v>0</v>
      </c>
      <c r="X757" s="12">
        <f t="shared" si="186"/>
        <v>0</v>
      </c>
      <c r="Y757">
        <f t="shared" si="187"/>
        <v>0</v>
      </c>
      <c r="Z757" s="12">
        <f t="shared" si="188"/>
        <v>0</v>
      </c>
      <c r="AA757">
        <f>(IF(ISERROR((IF(ISERROR(VLOOKUP(E757&amp;G757,'[1]采购入库货量(公司仓库)'!$A:$H,7,FALSE)),0,VLOOKUP(E757&amp;G757,'[1]采购入库货量(公司仓库)'!$A:$H,7,FALSE)))*L757-(IF(ISERROR(VLOOKUP(E757&amp;G757,'[1]采购入库货量(公司仓库)'!$A:$H,8,FALSE)),0,VLOOKUP(E757&amp;G757,'[1]采购入库货量(公司仓库)'!$A:$H,8,FALSE)))),0,(IF(ISERROR(VLOOKUP(E757&amp;G757,'[1]采购入库货量(公司仓库)'!$A:$H,7,FALSE)),0,VLOOKUP(E757&amp;G757,'[1]采购入库货量(公司仓库)'!$A:$H,7,FALSE)))*L757-(IF(ISERROR(VLOOKUP(E757&amp;G757,'[1]采购入库货量(公司仓库)'!$A:$H,8,FALSE)),0,VLOOKUP(E757&amp;G757,'[1]采购入库货量(公司仓库)'!$A:$H,8,FALSE)))))</f>
        <v>0</v>
      </c>
      <c r="AB757">
        <f>SUMIF([1]销售数据!$B:$B,E757&amp;G757,[1]销售数据!$G:$G)</f>
        <v>0</v>
      </c>
      <c r="AC757" s="12">
        <f t="shared" si="189"/>
        <v>0</v>
      </c>
      <c r="AD757" t="str">
        <f t="shared" si="190"/>
        <v/>
      </c>
      <c r="AE757">
        <f>SUMIF([1]销售数据!$B:$B,AD757,[1]销售数据!$L:$L)</f>
        <v>0</v>
      </c>
      <c r="AF757">
        <f>SUMIF([1]销售数据!$B:$B,AD757,[1]销售数据!$K:$K)</f>
        <v>0</v>
      </c>
      <c r="AG757">
        <f>SUMIF([1]销售数据!$B:$B,AD757,[1]销售数据!$J:$J)</f>
        <v>0</v>
      </c>
      <c r="AH757">
        <f>SUMIF([1]销售数据!$B:$B,AD757,[1]销售数据!$I:$I)</f>
        <v>0</v>
      </c>
      <c r="AI757">
        <f>SUMIF([1]销售数据!$B:$B,AD757,[1]销售数据!$H:$H)</f>
        <v>0</v>
      </c>
      <c r="AJ757" s="20">
        <f t="shared" si="191"/>
        <v>0</v>
      </c>
      <c r="AK757">
        <f>SUMIF([1]发货店铺数!$B:$B,AD757,[1]发货店铺数!$G:$G)</f>
        <v>0</v>
      </c>
      <c r="AL757">
        <f>SUMIF([1]销售店铺数!$B:$B,AD757,[1]销售店铺数!$G:$G)</f>
        <v>0</v>
      </c>
      <c r="AM757">
        <f>SUMIF([1]销售店铺数!$B:$B,AD757,[1]销售店铺数!$G:$G)</f>
        <v>0</v>
      </c>
      <c r="AN757" s="20">
        <f t="shared" si="192"/>
        <v>0</v>
      </c>
      <c r="AO757" s="20">
        <f t="shared" si="193"/>
        <v>0</v>
      </c>
      <c r="AP757" s="20">
        <f t="shared" si="194"/>
        <v>0</v>
      </c>
      <c r="AQ757" s="12">
        <f t="shared" si="195"/>
        <v>0</v>
      </c>
      <c r="AR757" s="20">
        <f t="shared" si="196"/>
        <v>0</v>
      </c>
      <c r="AS757" s="20">
        <f t="shared" si="197"/>
        <v>0</v>
      </c>
    </row>
    <row r="758" spans="1:45">
      <c r="A758"/>
      <c r="B758"/>
      <c r="C758"/>
      <c r="D758"/>
      <c r="E758"/>
      <c r="F758"/>
      <c r="G758"/>
      <c r="H758"/>
      <c r="I758"/>
      <c r="J758"/>
      <c r="K758"/>
      <c r="L758"/>
      <c r="M758" s="8" t="str">
        <f>IF(ISERROR( VLOOKUP(AD758,'[1]采购入库货量(公司仓库)'!$A:$I,9,FALSE)),"", VLOOKUP(AD758,'[1]采购入库货量(公司仓库)'!$A:$I,9,FALSE))</f>
        <v/>
      </c>
      <c r="N758" s="8" t="str">
        <f>IF(ISERROR( VLOOKUP(AD758,[1]批发上市日期!$A:$F,6,FALSE)),"",  VLOOKUP(AD758,[1]批发上市日期!$A:$F,6,FALSE))</f>
        <v/>
      </c>
      <c r="O758" s="48">
        <f>IF(ISERROR(VLOOKUP(E758&amp;G758,'[1]采购入库货量(公司仓库)'!$A:$I,7,FALSE)),0,VLOOKUP(E758&amp;G758,'[1]采购入库货量(公司仓库)'!$A:$I,7,FALSE))</f>
        <v>0</v>
      </c>
      <c r="P758" s="12">
        <f t="shared" si="182"/>
        <v>0</v>
      </c>
      <c r="Q758" s="14">
        <f>IF(ISERROR(VLOOKUP(E758&amp;G758,'[1]采购入库货量(公司仓库)'!$A:$I,8,FALSE)),0,VLOOKUP(E758&amp;G758,'[1]采购入库货量(公司仓库)'!$A:$I,8,FALSE))</f>
        <v>0</v>
      </c>
      <c r="R758" s="12">
        <f t="shared" si="183"/>
        <v>0</v>
      </c>
      <c r="S758">
        <f>SUMIF([1]库存总量!$H:$H,E758&amp;G758,[1]库存总量!$G:$G)</f>
        <v>0</v>
      </c>
      <c r="T758" s="12">
        <f t="shared" si="184"/>
        <v>0</v>
      </c>
      <c r="U758">
        <f>SUMIFS([1]库存总量!$G:$G,[1]库存总量!$H:$H,E758&amp;G758,[1]库存总量!$A:$A,"B")</f>
        <v>0</v>
      </c>
      <c r="V758" s="12">
        <f t="shared" si="185"/>
        <v>0</v>
      </c>
      <c r="W758">
        <f>SUMIFS([1]库存总量!$G:$G,[1]库存总量!$H:$H,E758&amp;G758,[1]库存总量!$A:$A,"K")</f>
        <v>0</v>
      </c>
      <c r="X758" s="12">
        <f t="shared" si="186"/>
        <v>0</v>
      </c>
      <c r="Y758">
        <f t="shared" si="187"/>
        <v>0</v>
      </c>
      <c r="Z758" s="12">
        <f t="shared" si="188"/>
        <v>0</v>
      </c>
      <c r="AA758">
        <f>(IF(ISERROR((IF(ISERROR(VLOOKUP(E758&amp;G758,'[1]采购入库货量(公司仓库)'!$A:$H,7,FALSE)),0,VLOOKUP(E758&amp;G758,'[1]采购入库货量(公司仓库)'!$A:$H,7,FALSE)))*L758-(IF(ISERROR(VLOOKUP(E758&amp;G758,'[1]采购入库货量(公司仓库)'!$A:$H,8,FALSE)),0,VLOOKUP(E758&amp;G758,'[1]采购入库货量(公司仓库)'!$A:$H,8,FALSE)))),0,(IF(ISERROR(VLOOKUP(E758&amp;G758,'[1]采购入库货量(公司仓库)'!$A:$H,7,FALSE)),0,VLOOKUP(E758&amp;G758,'[1]采购入库货量(公司仓库)'!$A:$H,7,FALSE)))*L758-(IF(ISERROR(VLOOKUP(E758&amp;G758,'[1]采购入库货量(公司仓库)'!$A:$H,8,FALSE)),0,VLOOKUP(E758&amp;G758,'[1]采购入库货量(公司仓库)'!$A:$H,8,FALSE)))))</f>
        <v>0</v>
      </c>
      <c r="AB758">
        <f>SUMIF([1]销售数据!$B:$B,E758&amp;G758,[1]销售数据!$G:$G)</f>
        <v>0</v>
      </c>
      <c r="AC758" s="12">
        <f t="shared" si="189"/>
        <v>0</v>
      </c>
      <c r="AD758" t="str">
        <f t="shared" si="190"/>
        <v/>
      </c>
      <c r="AE758">
        <f>SUMIF([1]销售数据!$B:$B,AD758,[1]销售数据!$L:$L)</f>
        <v>0</v>
      </c>
      <c r="AF758">
        <f>SUMIF([1]销售数据!$B:$B,AD758,[1]销售数据!$K:$K)</f>
        <v>0</v>
      </c>
      <c r="AG758">
        <f>SUMIF([1]销售数据!$B:$B,AD758,[1]销售数据!$J:$J)</f>
        <v>0</v>
      </c>
      <c r="AH758">
        <f>SUMIF([1]销售数据!$B:$B,AD758,[1]销售数据!$I:$I)</f>
        <v>0</v>
      </c>
      <c r="AI758">
        <f>SUMIF([1]销售数据!$B:$B,AD758,[1]销售数据!$H:$H)</f>
        <v>0</v>
      </c>
      <c r="AJ758" s="20">
        <f t="shared" si="191"/>
        <v>0</v>
      </c>
      <c r="AK758">
        <f>SUMIF([1]发货店铺数!$B:$B,AD758,[1]发货店铺数!$G:$G)</f>
        <v>0</v>
      </c>
      <c r="AL758">
        <f>SUMIF([1]销售店铺数!$B:$B,AD758,[1]销售店铺数!$G:$G)</f>
        <v>0</v>
      </c>
      <c r="AM758">
        <f>SUMIF([1]销售店铺数!$B:$B,AD758,[1]销售店铺数!$G:$G)</f>
        <v>0</v>
      </c>
      <c r="AN758" s="20">
        <f t="shared" si="192"/>
        <v>0</v>
      </c>
      <c r="AO758" s="20">
        <f t="shared" si="193"/>
        <v>0</v>
      </c>
      <c r="AP758" s="20">
        <f t="shared" si="194"/>
        <v>0</v>
      </c>
      <c r="AQ758" s="12">
        <f t="shared" si="195"/>
        <v>0</v>
      </c>
      <c r="AR758" s="20">
        <f t="shared" si="196"/>
        <v>0</v>
      </c>
      <c r="AS758" s="20">
        <f t="shared" si="197"/>
        <v>0</v>
      </c>
    </row>
    <row r="759" spans="1:45">
      <c r="A759"/>
      <c r="B759"/>
      <c r="C759"/>
      <c r="D759"/>
      <c r="E759"/>
      <c r="F759"/>
      <c r="G759"/>
      <c r="H759"/>
      <c r="I759"/>
      <c r="J759"/>
      <c r="K759"/>
      <c r="L759"/>
      <c r="M759" s="8" t="str">
        <f>IF(ISERROR( VLOOKUP(AD759,'[1]采购入库货量(公司仓库)'!$A:$I,9,FALSE)),"", VLOOKUP(AD759,'[1]采购入库货量(公司仓库)'!$A:$I,9,FALSE))</f>
        <v/>
      </c>
      <c r="N759" s="8" t="str">
        <f>IF(ISERROR( VLOOKUP(AD759,[1]批发上市日期!$A:$F,6,FALSE)),"",  VLOOKUP(AD759,[1]批发上市日期!$A:$F,6,FALSE))</f>
        <v/>
      </c>
      <c r="O759" s="48">
        <f>IF(ISERROR(VLOOKUP(E759&amp;G759,'[1]采购入库货量(公司仓库)'!$A:$I,7,FALSE)),0,VLOOKUP(E759&amp;G759,'[1]采购入库货量(公司仓库)'!$A:$I,7,FALSE))</f>
        <v>0</v>
      </c>
      <c r="P759" s="12">
        <f t="shared" si="182"/>
        <v>0</v>
      </c>
      <c r="Q759" s="14">
        <f>IF(ISERROR(VLOOKUP(E759&amp;G759,'[1]采购入库货量(公司仓库)'!$A:$I,8,FALSE)),0,VLOOKUP(E759&amp;G759,'[1]采购入库货量(公司仓库)'!$A:$I,8,FALSE))</f>
        <v>0</v>
      </c>
      <c r="R759" s="12">
        <f t="shared" si="183"/>
        <v>0</v>
      </c>
      <c r="S759">
        <f>SUMIF([1]库存总量!$H:$H,E759&amp;G759,[1]库存总量!$G:$G)</f>
        <v>0</v>
      </c>
      <c r="T759" s="12">
        <f t="shared" si="184"/>
        <v>0</v>
      </c>
      <c r="U759">
        <f>SUMIFS([1]库存总量!$G:$G,[1]库存总量!$H:$H,E759&amp;G759,[1]库存总量!$A:$A,"B")</f>
        <v>0</v>
      </c>
      <c r="V759" s="12">
        <f t="shared" si="185"/>
        <v>0</v>
      </c>
      <c r="W759">
        <f>SUMIFS([1]库存总量!$G:$G,[1]库存总量!$H:$H,E759&amp;G759,[1]库存总量!$A:$A,"K")</f>
        <v>0</v>
      </c>
      <c r="X759" s="12">
        <f t="shared" si="186"/>
        <v>0</v>
      </c>
      <c r="Y759">
        <f t="shared" si="187"/>
        <v>0</v>
      </c>
      <c r="Z759" s="12">
        <f t="shared" si="188"/>
        <v>0</v>
      </c>
      <c r="AA759">
        <f>(IF(ISERROR((IF(ISERROR(VLOOKUP(E759&amp;G759,'[1]采购入库货量(公司仓库)'!$A:$H,7,FALSE)),0,VLOOKUP(E759&amp;G759,'[1]采购入库货量(公司仓库)'!$A:$H,7,FALSE)))*L759-(IF(ISERROR(VLOOKUP(E759&amp;G759,'[1]采购入库货量(公司仓库)'!$A:$H,8,FALSE)),0,VLOOKUP(E759&amp;G759,'[1]采购入库货量(公司仓库)'!$A:$H,8,FALSE)))),0,(IF(ISERROR(VLOOKUP(E759&amp;G759,'[1]采购入库货量(公司仓库)'!$A:$H,7,FALSE)),0,VLOOKUP(E759&amp;G759,'[1]采购入库货量(公司仓库)'!$A:$H,7,FALSE)))*L759-(IF(ISERROR(VLOOKUP(E759&amp;G759,'[1]采购入库货量(公司仓库)'!$A:$H,8,FALSE)),0,VLOOKUP(E759&amp;G759,'[1]采购入库货量(公司仓库)'!$A:$H,8,FALSE)))))</f>
        <v>0</v>
      </c>
      <c r="AB759">
        <f>SUMIF([1]销售数据!$B:$B,E759&amp;G759,[1]销售数据!$G:$G)</f>
        <v>0</v>
      </c>
      <c r="AC759" s="12">
        <f t="shared" si="189"/>
        <v>0</v>
      </c>
      <c r="AD759" t="str">
        <f t="shared" si="190"/>
        <v/>
      </c>
      <c r="AE759">
        <f>SUMIF([1]销售数据!$B:$B,AD759,[1]销售数据!$L:$L)</f>
        <v>0</v>
      </c>
      <c r="AF759">
        <f>SUMIF([1]销售数据!$B:$B,AD759,[1]销售数据!$K:$K)</f>
        <v>0</v>
      </c>
      <c r="AG759">
        <f>SUMIF([1]销售数据!$B:$B,AD759,[1]销售数据!$J:$J)</f>
        <v>0</v>
      </c>
      <c r="AH759">
        <f>SUMIF([1]销售数据!$B:$B,AD759,[1]销售数据!$I:$I)</f>
        <v>0</v>
      </c>
      <c r="AI759">
        <f>SUMIF([1]销售数据!$B:$B,AD759,[1]销售数据!$H:$H)</f>
        <v>0</v>
      </c>
      <c r="AJ759" s="20">
        <f t="shared" si="191"/>
        <v>0</v>
      </c>
      <c r="AK759">
        <f>SUMIF([1]发货店铺数!$B:$B,AD759,[1]发货店铺数!$G:$G)</f>
        <v>0</v>
      </c>
      <c r="AL759">
        <f>SUMIF([1]销售店铺数!$B:$B,AD759,[1]销售店铺数!$G:$G)</f>
        <v>0</v>
      </c>
      <c r="AM759">
        <f>SUMIF([1]销售店铺数!$B:$B,AD759,[1]销售店铺数!$G:$G)</f>
        <v>0</v>
      </c>
      <c r="AN759" s="20">
        <f t="shared" si="192"/>
        <v>0</v>
      </c>
      <c r="AO759" s="20">
        <f t="shared" si="193"/>
        <v>0</v>
      </c>
      <c r="AP759" s="20">
        <f t="shared" si="194"/>
        <v>0</v>
      </c>
      <c r="AQ759" s="12">
        <f t="shared" si="195"/>
        <v>0</v>
      </c>
      <c r="AR759" s="20">
        <f t="shared" si="196"/>
        <v>0</v>
      </c>
      <c r="AS759" s="20">
        <f t="shared" si="197"/>
        <v>0</v>
      </c>
    </row>
    <row r="760" spans="1:45">
      <c r="A760"/>
      <c r="B760"/>
      <c r="C760"/>
      <c r="D760"/>
      <c r="E760"/>
      <c r="F760"/>
      <c r="G760"/>
      <c r="H760"/>
      <c r="I760"/>
      <c r="J760"/>
      <c r="K760"/>
      <c r="L760"/>
      <c r="M760" s="8" t="str">
        <f>IF(ISERROR( VLOOKUP(AD760,'[1]采购入库货量(公司仓库)'!$A:$I,9,FALSE)),"", VLOOKUP(AD760,'[1]采购入库货量(公司仓库)'!$A:$I,9,FALSE))</f>
        <v/>
      </c>
      <c r="N760" s="8" t="str">
        <f>IF(ISERROR( VLOOKUP(AD760,[1]批发上市日期!$A:$F,6,FALSE)),"",  VLOOKUP(AD760,[1]批发上市日期!$A:$F,6,FALSE))</f>
        <v/>
      </c>
      <c r="O760" s="48">
        <f>IF(ISERROR(VLOOKUP(E760&amp;G760,'[1]采购入库货量(公司仓库)'!$A:$I,7,FALSE)),0,VLOOKUP(E760&amp;G760,'[1]采购入库货量(公司仓库)'!$A:$I,7,FALSE))</f>
        <v>0</v>
      </c>
      <c r="P760" s="12">
        <f t="shared" si="182"/>
        <v>0</v>
      </c>
      <c r="Q760" s="14">
        <f>IF(ISERROR(VLOOKUP(E760&amp;G760,'[1]采购入库货量(公司仓库)'!$A:$I,8,FALSE)),0,VLOOKUP(E760&amp;G760,'[1]采购入库货量(公司仓库)'!$A:$I,8,FALSE))</f>
        <v>0</v>
      </c>
      <c r="R760" s="12">
        <f t="shared" si="183"/>
        <v>0</v>
      </c>
      <c r="S760">
        <f>SUMIF([1]库存总量!$H:$H,E760&amp;G760,[1]库存总量!$G:$G)</f>
        <v>0</v>
      </c>
      <c r="T760" s="12">
        <f t="shared" si="184"/>
        <v>0</v>
      </c>
      <c r="U760">
        <f>SUMIFS([1]库存总量!$G:$G,[1]库存总量!$H:$H,E760&amp;G760,[1]库存总量!$A:$A,"B")</f>
        <v>0</v>
      </c>
      <c r="V760" s="12">
        <f t="shared" si="185"/>
        <v>0</v>
      </c>
      <c r="W760">
        <f>SUMIFS([1]库存总量!$G:$G,[1]库存总量!$H:$H,E760&amp;G760,[1]库存总量!$A:$A,"K")</f>
        <v>0</v>
      </c>
      <c r="X760" s="12">
        <f t="shared" si="186"/>
        <v>0</v>
      </c>
      <c r="Y760">
        <f t="shared" si="187"/>
        <v>0</v>
      </c>
      <c r="Z760" s="12">
        <f t="shared" si="188"/>
        <v>0</v>
      </c>
      <c r="AA760">
        <f>(IF(ISERROR((IF(ISERROR(VLOOKUP(E760&amp;G760,'[1]采购入库货量(公司仓库)'!$A:$H,7,FALSE)),0,VLOOKUP(E760&amp;G760,'[1]采购入库货量(公司仓库)'!$A:$H,7,FALSE)))*L760-(IF(ISERROR(VLOOKUP(E760&amp;G760,'[1]采购入库货量(公司仓库)'!$A:$H,8,FALSE)),0,VLOOKUP(E760&amp;G760,'[1]采购入库货量(公司仓库)'!$A:$H,8,FALSE)))),0,(IF(ISERROR(VLOOKUP(E760&amp;G760,'[1]采购入库货量(公司仓库)'!$A:$H,7,FALSE)),0,VLOOKUP(E760&amp;G760,'[1]采购入库货量(公司仓库)'!$A:$H,7,FALSE)))*L760-(IF(ISERROR(VLOOKUP(E760&amp;G760,'[1]采购入库货量(公司仓库)'!$A:$H,8,FALSE)),0,VLOOKUP(E760&amp;G760,'[1]采购入库货量(公司仓库)'!$A:$H,8,FALSE)))))</f>
        <v>0</v>
      </c>
      <c r="AB760">
        <f>SUMIF([1]销售数据!$B:$B,E760&amp;G760,[1]销售数据!$G:$G)</f>
        <v>0</v>
      </c>
      <c r="AC760" s="12">
        <f t="shared" si="189"/>
        <v>0</v>
      </c>
      <c r="AD760" t="str">
        <f t="shared" si="190"/>
        <v/>
      </c>
      <c r="AE760">
        <f>SUMIF([1]销售数据!$B:$B,AD760,[1]销售数据!$L:$L)</f>
        <v>0</v>
      </c>
      <c r="AF760">
        <f>SUMIF([1]销售数据!$B:$B,AD760,[1]销售数据!$K:$K)</f>
        <v>0</v>
      </c>
      <c r="AG760">
        <f>SUMIF([1]销售数据!$B:$B,AD760,[1]销售数据!$J:$J)</f>
        <v>0</v>
      </c>
      <c r="AH760">
        <f>SUMIF([1]销售数据!$B:$B,AD760,[1]销售数据!$I:$I)</f>
        <v>0</v>
      </c>
      <c r="AI760">
        <f>SUMIF([1]销售数据!$B:$B,AD760,[1]销售数据!$H:$H)</f>
        <v>0</v>
      </c>
      <c r="AJ760" s="20">
        <f t="shared" si="191"/>
        <v>0</v>
      </c>
      <c r="AK760">
        <f>SUMIF([1]发货店铺数!$B:$B,AD760,[1]发货店铺数!$G:$G)</f>
        <v>0</v>
      </c>
      <c r="AL760">
        <f>SUMIF([1]销售店铺数!$B:$B,AD760,[1]销售店铺数!$G:$G)</f>
        <v>0</v>
      </c>
      <c r="AM760">
        <f>SUMIF([1]销售店铺数!$B:$B,AD760,[1]销售店铺数!$G:$G)</f>
        <v>0</v>
      </c>
      <c r="AN760" s="20">
        <f t="shared" si="192"/>
        <v>0</v>
      </c>
      <c r="AO760" s="20">
        <f t="shared" si="193"/>
        <v>0</v>
      </c>
      <c r="AP760" s="20">
        <f t="shared" si="194"/>
        <v>0</v>
      </c>
      <c r="AQ760" s="12">
        <f t="shared" si="195"/>
        <v>0</v>
      </c>
      <c r="AR760" s="20">
        <f t="shared" si="196"/>
        <v>0</v>
      </c>
      <c r="AS760" s="20">
        <f t="shared" si="197"/>
        <v>0</v>
      </c>
    </row>
    <row r="761" spans="1:45">
      <c r="A761"/>
      <c r="B761"/>
      <c r="C761"/>
      <c r="D761"/>
      <c r="E761"/>
      <c r="F761"/>
      <c r="G761"/>
      <c r="H761"/>
      <c r="I761"/>
      <c r="J761"/>
      <c r="K761"/>
      <c r="L761"/>
      <c r="M761" s="8" t="str">
        <f>IF(ISERROR( VLOOKUP(AD761,'[1]采购入库货量(公司仓库)'!$A:$I,9,FALSE)),"", VLOOKUP(AD761,'[1]采购入库货量(公司仓库)'!$A:$I,9,FALSE))</f>
        <v/>
      </c>
      <c r="N761" s="8" t="str">
        <f>IF(ISERROR( VLOOKUP(AD761,[1]批发上市日期!$A:$F,6,FALSE)),"",  VLOOKUP(AD761,[1]批发上市日期!$A:$F,6,FALSE))</f>
        <v/>
      </c>
      <c r="O761" s="48">
        <f>IF(ISERROR(VLOOKUP(E761&amp;G761,'[1]采购入库货量(公司仓库)'!$A:$I,7,FALSE)),0,VLOOKUP(E761&amp;G761,'[1]采购入库货量(公司仓库)'!$A:$I,7,FALSE))</f>
        <v>0</v>
      </c>
      <c r="P761" s="12">
        <f t="shared" si="182"/>
        <v>0</v>
      </c>
      <c r="Q761" s="14">
        <f>IF(ISERROR(VLOOKUP(E761&amp;G761,'[1]采购入库货量(公司仓库)'!$A:$I,8,FALSE)),0,VLOOKUP(E761&amp;G761,'[1]采购入库货量(公司仓库)'!$A:$I,8,FALSE))</f>
        <v>0</v>
      </c>
      <c r="R761" s="12">
        <f t="shared" si="183"/>
        <v>0</v>
      </c>
      <c r="S761">
        <f>SUMIF([1]库存总量!$H:$H,E761&amp;G761,[1]库存总量!$G:$G)</f>
        <v>0</v>
      </c>
      <c r="T761" s="12">
        <f t="shared" si="184"/>
        <v>0</v>
      </c>
      <c r="U761">
        <f>SUMIFS([1]库存总量!$G:$G,[1]库存总量!$H:$H,E761&amp;G761,[1]库存总量!$A:$A,"B")</f>
        <v>0</v>
      </c>
      <c r="V761" s="12">
        <f t="shared" si="185"/>
        <v>0</v>
      </c>
      <c r="W761">
        <f>SUMIFS([1]库存总量!$G:$G,[1]库存总量!$H:$H,E761&amp;G761,[1]库存总量!$A:$A,"K")</f>
        <v>0</v>
      </c>
      <c r="X761" s="12">
        <f t="shared" si="186"/>
        <v>0</v>
      </c>
      <c r="Y761">
        <f t="shared" si="187"/>
        <v>0</v>
      </c>
      <c r="Z761" s="12">
        <f t="shared" si="188"/>
        <v>0</v>
      </c>
      <c r="AA761">
        <f>(IF(ISERROR((IF(ISERROR(VLOOKUP(E761&amp;G761,'[1]采购入库货量(公司仓库)'!$A:$H,7,FALSE)),0,VLOOKUP(E761&amp;G761,'[1]采购入库货量(公司仓库)'!$A:$H,7,FALSE)))*L761-(IF(ISERROR(VLOOKUP(E761&amp;G761,'[1]采购入库货量(公司仓库)'!$A:$H,8,FALSE)),0,VLOOKUP(E761&amp;G761,'[1]采购入库货量(公司仓库)'!$A:$H,8,FALSE)))),0,(IF(ISERROR(VLOOKUP(E761&amp;G761,'[1]采购入库货量(公司仓库)'!$A:$H,7,FALSE)),0,VLOOKUP(E761&amp;G761,'[1]采购入库货量(公司仓库)'!$A:$H,7,FALSE)))*L761-(IF(ISERROR(VLOOKUP(E761&amp;G761,'[1]采购入库货量(公司仓库)'!$A:$H,8,FALSE)),0,VLOOKUP(E761&amp;G761,'[1]采购入库货量(公司仓库)'!$A:$H,8,FALSE)))))</f>
        <v>0</v>
      </c>
      <c r="AB761">
        <f>SUMIF([1]销售数据!$B:$B,E761&amp;G761,[1]销售数据!$G:$G)</f>
        <v>0</v>
      </c>
      <c r="AC761" s="12">
        <f t="shared" si="189"/>
        <v>0</v>
      </c>
      <c r="AD761" t="str">
        <f t="shared" si="190"/>
        <v/>
      </c>
      <c r="AE761">
        <f>SUMIF([1]销售数据!$B:$B,AD761,[1]销售数据!$L:$L)</f>
        <v>0</v>
      </c>
      <c r="AF761">
        <f>SUMIF([1]销售数据!$B:$B,AD761,[1]销售数据!$K:$K)</f>
        <v>0</v>
      </c>
      <c r="AG761">
        <f>SUMIF([1]销售数据!$B:$B,AD761,[1]销售数据!$J:$J)</f>
        <v>0</v>
      </c>
      <c r="AH761">
        <f>SUMIF([1]销售数据!$B:$B,AD761,[1]销售数据!$I:$I)</f>
        <v>0</v>
      </c>
      <c r="AI761">
        <f>SUMIF([1]销售数据!$B:$B,AD761,[1]销售数据!$H:$H)</f>
        <v>0</v>
      </c>
      <c r="AJ761" s="20">
        <f t="shared" si="191"/>
        <v>0</v>
      </c>
      <c r="AK761">
        <f>SUMIF([1]发货店铺数!$B:$B,AD761,[1]发货店铺数!$G:$G)</f>
        <v>0</v>
      </c>
      <c r="AL761">
        <f>SUMIF([1]销售店铺数!$B:$B,AD761,[1]销售店铺数!$G:$G)</f>
        <v>0</v>
      </c>
      <c r="AM761">
        <f>SUMIF([1]销售店铺数!$B:$B,AD761,[1]销售店铺数!$G:$G)</f>
        <v>0</v>
      </c>
      <c r="AN761" s="20">
        <f t="shared" si="192"/>
        <v>0</v>
      </c>
      <c r="AO761" s="20">
        <f t="shared" si="193"/>
        <v>0</v>
      </c>
      <c r="AP761" s="20">
        <f t="shared" si="194"/>
        <v>0</v>
      </c>
      <c r="AQ761" s="12">
        <f t="shared" si="195"/>
        <v>0</v>
      </c>
      <c r="AR761" s="20">
        <f t="shared" si="196"/>
        <v>0</v>
      </c>
      <c r="AS761" s="20">
        <f t="shared" si="197"/>
        <v>0</v>
      </c>
    </row>
    <row r="762" spans="1:45">
      <c r="A762"/>
      <c r="B762"/>
      <c r="C762"/>
      <c r="D762"/>
      <c r="E762"/>
      <c r="F762"/>
      <c r="G762"/>
      <c r="H762"/>
      <c r="I762"/>
      <c r="J762"/>
      <c r="K762"/>
      <c r="L762"/>
      <c r="M762" s="8" t="str">
        <f>IF(ISERROR( VLOOKUP(AD762,'[1]采购入库货量(公司仓库)'!$A:$I,9,FALSE)),"", VLOOKUP(AD762,'[1]采购入库货量(公司仓库)'!$A:$I,9,FALSE))</f>
        <v/>
      </c>
      <c r="N762" s="8" t="str">
        <f>IF(ISERROR( VLOOKUP(AD762,[1]批发上市日期!$A:$F,6,FALSE)),"",  VLOOKUP(AD762,[1]批发上市日期!$A:$F,6,FALSE))</f>
        <v/>
      </c>
      <c r="O762" s="48">
        <f>IF(ISERROR(VLOOKUP(E762&amp;G762,'[1]采购入库货量(公司仓库)'!$A:$I,7,FALSE)),0,VLOOKUP(E762&amp;G762,'[1]采购入库货量(公司仓库)'!$A:$I,7,FALSE))</f>
        <v>0</v>
      </c>
      <c r="P762" s="12">
        <f t="shared" si="182"/>
        <v>0</v>
      </c>
      <c r="Q762" s="14">
        <f>IF(ISERROR(VLOOKUP(E762&amp;G762,'[1]采购入库货量(公司仓库)'!$A:$I,8,FALSE)),0,VLOOKUP(E762&amp;G762,'[1]采购入库货量(公司仓库)'!$A:$I,8,FALSE))</f>
        <v>0</v>
      </c>
      <c r="R762" s="12">
        <f t="shared" si="183"/>
        <v>0</v>
      </c>
      <c r="S762">
        <f>SUMIF([1]库存总量!$H:$H,E762&amp;G762,[1]库存总量!$G:$G)</f>
        <v>0</v>
      </c>
      <c r="T762" s="12">
        <f t="shared" si="184"/>
        <v>0</v>
      </c>
      <c r="U762">
        <f>SUMIFS([1]库存总量!$G:$G,[1]库存总量!$H:$H,E762&amp;G762,[1]库存总量!$A:$A,"B")</f>
        <v>0</v>
      </c>
      <c r="V762" s="12">
        <f t="shared" si="185"/>
        <v>0</v>
      </c>
      <c r="W762">
        <f>SUMIFS([1]库存总量!$G:$G,[1]库存总量!$H:$H,E762&amp;G762,[1]库存总量!$A:$A,"K")</f>
        <v>0</v>
      </c>
      <c r="X762" s="12">
        <f t="shared" si="186"/>
        <v>0</v>
      </c>
      <c r="Y762">
        <f t="shared" si="187"/>
        <v>0</v>
      </c>
      <c r="Z762" s="12">
        <f t="shared" si="188"/>
        <v>0</v>
      </c>
      <c r="AA762">
        <f>(IF(ISERROR((IF(ISERROR(VLOOKUP(E762&amp;G762,'[1]采购入库货量(公司仓库)'!$A:$H,7,FALSE)),0,VLOOKUP(E762&amp;G762,'[1]采购入库货量(公司仓库)'!$A:$H,7,FALSE)))*L762-(IF(ISERROR(VLOOKUP(E762&amp;G762,'[1]采购入库货量(公司仓库)'!$A:$H,8,FALSE)),0,VLOOKUP(E762&amp;G762,'[1]采购入库货量(公司仓库)'!$A:$H,8,FALSE)))),0,(IF(ISERROR(VLOOKUP(E762&amp;G762,'[1]采购入库货量(公司仓库)'!$A:$H,7,FALSE)),0,VLOOKUP(E762&amp;G762,'[1]采购入库货量(公司仓库)'!$A:$H,7,FALSE)))*L762-(IF(ISERROR(VLOOKUP(E762&amp;G762,'[1]采购入库货量(公司仓库)'!$A:$H,8,FALSE)),0,VLOOKUP(E762&amp;G762,'[1]采购入库货量(公司仓库)'!$A:$H,8,FALSE)))))</f>
        <v>0</v>
      </c>
      <c r="AB762">
        <f>SUMIF([1]销售数据!$B:$B,E762&amp;G762,[1]销售数据!$G:$G)</f>
        <v>0</v>
      </c>
      <c r="AC762" s="12">
        <f t="shared" si="189"/>
        <v>0</v>
      </c>
      <c r="AD762" t="str">
        <f t="shared" si="190"/>
        <v/>
      </c>
      <c r="AE762">
        <f>SUMIF([1]销售数据!$B:$B,AD762,[1]销售数据!$L:$L)</f>
        <v>0</v>
      </c>
      <c r="AF762">
        <f>SUMIF([1]销售数据!$B:$B,AD762,[1]销售数据!$K:$K)</f>
        <v>0</v>
      </c>
      <c r="AG762">
        <f>SUMIF([1]销售数据!$B:$B,AD762,[1]销售数据!$J:$J)</f>
        <v>0</v>
      </c>
      <c r="AH762">
        <f>SUMIF([1]销售数据!$B:$B,AD762,[1]销售数据!$I:$I)</f>
        <v>0</v>
      </c>
      <c r="AI762">
        <f>SUMIF([1]销售数据!$B:$B,AD762,[1]销售数据!$H:$H)</f>
        <v>0</v>
      </c>
      <c r="AJ762" s="20">
        <f t="shared" si="191"/>
        <v>0</v>
      </c>
      <c r="AK762">
        <f>SUMIF([1]发货店铺数!$B:$B,AD762,[1]发货店铺数!$G:$G)</f>
        <v>0</v>
      </c>
      <c r="AL762">
        <f>SUMIF([1]销售店铺数!$B:$B,AD762,[1]销售店铺数!$G:$G)</f>
        <v>0</v>
      </c>
      <c r="AM762">
        <f>SUMIF([1]销售店铺数!$B:$B,AD762,[1]销售店铺数!$G:$G)</f>
        <v>0</v>
      </c>
      <c r="AN762" s="20">
        <f t="shared" si="192"/>
        <v>0</v>
      </c>
      <c r="AO762" s="20">
        <f t="shared" si="193"/>
        <v>0</v>
      </c>
      <c r="AP762" s="20">
        <f t="shared" si="194"/>
        <v>0</v>
      </c>
      <c r="AQ762" s="12">
        <f t="shared" si="195"/>
        <v>0</v>
      </c>
      <c r="AR762" s="20">
        <f t="shared" si="196"/>
        <v>0</v>
      </c>
      <c r="AS762" s="20">
        <f t="shared" si="197"/>
        <v>0</v>
      </c>
    </row>
    <row r="763" spans="1:45">
      <c r="A763"/>
      <c r="B763"/>
      <c r="C763"/>
      <c r="D763"/>
      <c r="E763"/>
      <c r="F763"/>
      <c r="G763"/>
      <c r="H763"/>
      <c r="I763"/>
      <c r="J763"/>
      <c r="K763"/>
      <c r="L763"/>
      <c r="M763" s="8" t="str">
        <f>IF(ISERROR( VLOOKUP(AD763,'[1]采购入库货量(公司仓库)'!$A:$I,9,FALSE)),"", VLOOKUP(AD763,'[1]采购入库货量(公司仓库)'!$A:$I,9,FALSE))</f>
        <v/>
      </c>
      <c r="N763" s="8" t="str">
        <f>IF(ISERROR( VLOOKUP(AD763,[1]批发上市日期!$A:$F,6,FALSE)),"",  VLOOKUP(AD763,[1]批发上市日期!$A:$F,6,FALSE))</f>
        <v/>
      </c>
      <c r="O763" s="48">
        <f>IF(ISERROR(VLOOKUP(E763&amp;G763,'[1]采购入库货量(公司仓库)'!$A:$I,7,FALSE)),0,VLOOKUP(E763&amp;G763,'[1]采购入库货量(公司仓库)'!$A:$I,7,FALSE))</f>
        <v>0</v>
      </c>
      <c r="P763" s="12">
        <f t="shared" si="182"/>
        <v>0</v>
      </c>
      <c r="Q763" s="14">
        <f>IF(ISERROR(VLOOKUP(E763&amp;G763,'[1]采购入库货量(公司仓库)'!$A:$I,8,FALSE)),0,VLOOKUP(E763&amp;G763,'[1]采购入库货量(公司仓库)'!$A:$I,8,FALSE))</f>
        <v>0</v>
      </c>
      <c r="R763" s="12">
        <f t="shared" si="183"/>
        <v>0</v>
      </c>
      <c r="S763">
        <f>SUMIF([1]库存总量!$H:$H,E763&amp;G763,[1]库存总量!$G:$G)</f>
        <v>0</v>
      </c>
      <c r="T763" s="12">
        <f t="shared" si="184"/>
        <v>0</v>
      </c>
      <c r="U763">
        <f>SUMIFS([1]库存总量!$G:$G,[1]库存总量!$H:$H,E763&amp;G763,[1]库存总量!$A:$A,"B")</f>
        <v>0</v>
      </c>
      <c r="V763" s="12">
        <f t="shared" si="185"/>
        <v>0</v>
      </c>
      <c r="W763">
        <f>SUMIFS([1]库存总量!$G:$G,[1]库存总量!$H:$H,E763&amp;G763,[1]库存总量!$A:$A,"K")</f>
        <v>0</v>
      </c>
      <c r="X763" s="12">
        <f t="shared" si="186"/>
        <v>0</v>
      </c>
      <c r="Y763">
        <f t="shared" si="187"/>
        <v>0</v>
      </c>
      <c r="Z763" s="12">
        <f t="shared" si="188"/>
        <v>0</v>
      </c>
      <c r="AA763">
        <f>(IF(ISERROR((IF(ISERROR(VLOOKUP(E763&amp;G763,'[1]采购入库货量(公司仓库)'!$A:$H,7,FALSE)),0,VLOOKUP(E763&amp;G763,'[1]采购入库货量(公司仓库)'!$A:$H,7,FALSE)))*L763-(IF(ISERROR(VLOOKUP(E763&amp;G763,'[1]采购入库货量(公司仓库)'!$A:$H,8,FALSE)),0,VLOOKUP(E763&amp;G763,'[1]采购入库货量(公司仓库)'!$A:$H,8,FALSE)))),0,(IF(ISERROR(VLOOKUP(E763&amp;G763,'[1]采购入库货量(公司仓库)'!$A:$H,7,FALSE)),0,VLOOKUP(E763&amp;G763,'[1]采购入库货量(公司仓库)'!$A:$H,7,FALSE)))*L763-(IF(ISERROR(VLOOKUP(E763&amp;G763,'[1]采购入库货量(公司仓库)'!$A:$H,8,FALSE)),0,VLOOKUP(E763&amp;G763,'[1]采购入库货量(公司仓库)'!$A:$H,8,FALSE)))))</f>
        <v>0</v>
      </c>
      <c r="AB763">
        <f>SUMIF([1]销售数据!$B:$B,E763&amp;G763,[1]销售数据!$G:$G)</f>
        <v>0</v>
      </c>
      <c r="AC763" s="12">
        <f t="shared" si="189"/>
        <v>0</v>
      </c>
      <c r="AD763" t="str">
        <f t="shared" si="190"/>
        <v/>
      </c>
      <c r="AE763">
        <f>SUMIF([1]销售数据!$B:$B,AD763,[1]销售数据!$L:$L)</f>
        <v>0</v>
      </c>
      <c r="AF763">
        <f>SUMIF([1]销售数据!$B:$B,AD763,[1]销售数据!$K:$K)</f>
        <v>0</v>
      </c>
      <c r="AG763">
        <f>SUMIF([1]销售数据!$B:$B,AD763,[1]销售数据!$J:$J)</f>
        <v>0</v>
      </c>
      <c r="AH763">
        <f>SUMIF([1]销售数据!$B:$B,AD763,[1]销售数据!$I:$I)</f>
        <v>0</v>
      </c>
      <c r="AI763">
        <f>SUMIF([1]销售数据!$B:$B,AD763,[1]销售数据!$H:$H)</f>
        <v>0</v>
      </c>
      <c r="AJ763" s="20">
        <f t="shared" si="191"/>
        <v>0</v>
      </c>
      <c r="AK763">
        <f>SUMIF([1]发货店铺数!$B:$B,AD763,[1]发货店铺数!$G:$G)</f>
        <v>0</v>
      </c>
      <c r="AL763">
        <f>SUMIF([1]销售店铺数!$B:$B,AD763,[1]销售店铺数!$G:$G)</f>
        <v>0</v>
      </c>
      <c r="AM763">
        <f>SUMIF([1]销售店铺数!$B:$B,AD763,[1]销售店铺数!$G:$G)</f>
        <v>0</v>
      </c>
      <c r="AN763" s="20">
        <f t="shared" si="192"/>
        <v>0</v>
      </c>
      <c r="AO763" s="20">
        <f t="shared" si="193"/>
        <v>0</v>
      </c>
      <c r="AP763" s="20">
        <f t="shared" si="194"/>
        <v>0</v>
      </c>
      <c r="AQ763" s="12">
        <f t="shared" si="195"/>
        <v>0</v>
      </c>
      <c r="AR763" s="20">
        <f t="shared" si="196"/>
        <v>0</v>
      </c>
      <c r="AS763" s="20">
        <f t="shared" si="197"/>
        <v>0</v>
      </c>
    </row>
    <row r="764" spans="1:45">
      <c r="A764"/>
      <c r="B764"/>
      <c r="C764"/>
      <c r="D764"/>
      <c r="E764"/>
      <c r="F764"/>
      <c r="G764"/>
      <c r="H764"/>
      <c r="I764"/>
      <c r="J764"/>
      <c r="K764"/>
      <c r="L764"/>
      <c r="M764" s="8" t="str">
        <f>IF(ISERROR( VLOOKUP(AD764,'[1]采购入库货量(公司仓库)'!$A:$I,9,FALSE)),"", VLOOKUP(AD764,'[1]采购入库货量(公司仓库)'!$A:$I,9,FALSE))</f>
        <v/>
      </c>
      <c r="N764" s="8" t="str">
        <f>IF(ISERROR( VLOOKUP(AD764,[1]批发上市日期!$A:$F,6,FALSE)),"",  VLOOKUP(AD764,[1]批发上市日期!$A:$F,6,FALSE))</f>
        <v/>
      </c>
      <c r="O764" s="48">
        <f>IF(ISERROR(VLOOKUP(E764&amp;G764,'[1]采购入库货量(公司仓库)'!$A:$I,7,FALSE)),0,VLOOKUP(E764&amp;G764,'[1]采购入库货量(公司仓库)'!$A:$I,7,FALSE))</f>
        <v>0</v>
      </c>
      <c r="P764" s="12">
        <f t="shared" si="182"/>
        <v>0</v>
      </c>
      <c r="Q764" s="14">
        <f>IF(ISERROR(VLOOKUP(E764&amp;G764,'[1]采购入库货量(公司仓库)'!$A:$I,8,FALSE)),0,VLOOKUP(E764&amp;G764,'[1]采购入库货量(公司仓库)'!$A:$I,8,FALSE))</f>
        <v>0</v>
      </c>
      <c r="R764" s="12">
        <f t="shared" si="183"/>
        <v>0</v>
      </c>
      <c r="S764">
        <f>SUMIF([1]库存总量!$H:$H,E764&amp;G764,[1]库存总量!$G:$G)</f>
        <v>0</v>
      </c>
      <c r="T764" s="12">
        <f t="shared" si="184"/>
        <v>0</v>
      </c>
      <c r="U764">
        <f>SUMIFS([1]库存总量!$G:$G,[1]库存总量!$H:$H,E764&amp;G764,[1]库存总量!$A:$A,"B")</f>
        <v>0</v>
      </c>
      <c r="V764" s="12">
        <f t="shared" si="185"/>
        <v>0</v>
      </c>
      <c r="W764">
        <f>SUMIFS([1]库存总量!$G:$G,[1]库存总量!$H:$H,E764&amp;G764,[1]库存总量!$A:$A,"K")</f>
        <v>0</v>
      </c>
      <c r="X764" s="12">
        <f t="shared" si="186"/>
        <v>0</v>
      </c>
      <c r="Y764">
        <f t="shared" si="187"/>
        <v>0</v>
      </c>
      <c r="Z764" s="12">
        <f t="shared" si="188"/>
        <v>0</v>
      </c>
      <c r="AA764">
        <f>(IF(ISERROR((IF(ISERROR(VLOOKUP(E764&amp;G764,'[1]采购入库货量(公司仓库)'!$A:$H,7,FALSE)),0,VLOOKUP(E764&amp;G764,'[1]采购入库货量(公司仓库)'!$A:$H,7,FALSE)))*L764-(IF(ISERROR(VLOOKUP(E764&amp;G764,'[1]采购入库货量(公司仓库)'!$A:$H,8,FALSE)),0,VLOOKUP(E764&amp;G764,'[1]采购入库货量(公司仓库)'!$A:$H,8,FALSE)))),0,(IF(ISERROR(VLOOKUP(E764&amp;G764,'[1]采购入库货量(公司仓库)'!$A:$H,7,FALSE)),0,VLOOKUP(E764&amp;G764,'[1]采购入库货量(公司仓库)'!$A:$H,7,FALSE)))*L764-(IF(ISERROR(VLOOKUP(E764&amp;G764,'[1]采购入库货量(公司仓库)'!$A:$H,8,FALSE)),0,VLOOKUP(E764&amp;G764,'[1]采购入库货量(公司仓库)'!$A:$H,8,FALSE)))))</f>
        <v>0</v>
      </c>
      <c r="AB764">
        <f>SUMIF([1]销售数据!$B:$B,E764&amp;G764,[1]销售数据!$G:$G)</f>
        <v>0</v>
      </c>
      <c r="AC764" s="12">
        <f t="shared" si="189"/>
        <v>0</v>
      </c>
      <c r="AD764" t="str">
        <f t="shared" si="190"/>
        <v/>
      </c>
      <c r="AE764">
        <f>SUMIF([1]销售数据!$B:$B,AD764,[1]销售数据!$L:$L)</f>
        <v>0</v>
      </c>
      <c r="AF764">
        <f>SUMIF([1]销售数据!$B:$B,AD764,[1]销售数据!$K:$K)</f>
        <v>0</v>
      </c>
      <c r="AG764">
        <f>SUMIF([1]销售数据!$B:$B,AD764,[1]销售数据!$J:$J)</f>
        <v>0</v>
      </c>
      <c r="AH764">
        <f>SUMIF([1]销售数据!$B:$B,AD764,[1]销售数据!$I:$I)</f>
        <v>0</v>
      </c>
      <c r="AI764">
        <f>SUMIF([1]销售数据!$B:$B,AD764,[1]销售数据!$H:$H)</f>
        <v>0</v>
      </c>
      <c r="AJ764" s="20">
        <f t="shared" si="191"/>
        <v>0</v>
      </c>
      <c r="AK764">
        <f>SUMIF([1]发货店铺数!$B:$B,AD764,[1]发货店铺数!$G:$G)</f>
        <v>0</v>
      </c>
      <c r="AL764">
        <f>SUMIF([1]销售店铺数!$B:$B,AD764,[1]销售店铺数!$G:$G)</f>
        <v>0</v>
      </c>
      <c r="AM764">
        <f>SUMIF([1]销售店铺数!$B:$B,AD764,[1]销售店铺数!$G:$G)</f>
        <v>0</v>
      </c>
      <c r="AN764" s="20">
        <f t="shared" si="192"/>
        <v>0</v>
      </c>
      <c r="AO764" s="20">
        <f t="shared" si="193"/>
        <v>0</v>
      </c>
      <c r="AP764" s="20">
        <f t="shared" si="194"/>
        <v>0</v>
      </c>
      <c r="AQ764" s="12">
        <f t="shared" si="195"/>
        <v>0</v>
      </c>
      <c r="AR764" s="20">
        <f t="shared" si="196"/>
        <v>0</v>
      </c>
      <c r="AS764" s="20">
        <f t="shared" si="197"/>
        <v>0</v>
      </c>
    </row>
    <row r="765" spans="1:45">
      <c r="A765"/>
      <c r="B765"/>
      <c r="C765"/>
      <c r="D765"/>
      <c r="E765"/>
      <c r="F765"/>
      <c r="G765"/>
      <c r="H765"/>
      <c r="I765"/>
      <c r="J765"/>
      <c r="K765"/>
      <c r="L765"/>
      <c r="M765" s="8" t="str">
        <f>IF(ISERROR( VLOOKUP(AD765,'[1]采购入库货量(公司仓库)'!$A:$I,9,FALSE)),"", VLOOKUP(AD765,'[1]采购入库货量(公司仓库)'!$A:$I,9,FALSE))</f>
        <v/>
      </c>
      <c r="N765" s="8" t="str">
        <f>IF(ISERROR( VLOOKUP(AD765,[1]批发上市日期!$A:$F,6,FALSE)),"",  VLOOKUP(AD765,[1]批发上市日期!$A:$F,6,FALSE))</f>
        <v/>
      </c>
      <c r="O765" s="48">
        <f>IF(ISERROR(VLOOKUP(E765&amp;G765,'[1]采购入库货量(公司仓库)'!$A:$I,7,FALSE)),0,VLOOKUP(E765&amp;G765,'[1]采购入库货量(公司仓库)'!$A:$I,7,FALSE))</f>
        <v>0</v>
      </c>
      <c r="P765" s="12">
        <f t="shared" si="182"/>
        <v>0</v>
      </c>
      <c r="Q765" s="14">
        <f>IF(ISERROR(VLOOKUP(E765&amp;G765,'[1]采购入库货量(公司仓库)'!$A:$I,8,FALSE)),0,VLOOKUP(E765&amp;G765,'[1]采购入库货量(公司仓库)'!$A:$I,8,FALSE))</f>
        <v>0</v>
      </c>
      <c r="R765" s="12">
        <f t="shared" si="183"/>
        <v>0</v>
      </c>
      <c r="S765">
        <f>SUMIF([1]库存总量!$H:$H,E765&amp;G765,[1]库存总量!$G:$G)</f>
        <v>0</v>
      </c>
      <c r="T765" s="12">
        <f t="shared" si="184"/>
        <v>0</v>
      </c>
      <c r="U765">
        <f>SUMIFS([1]库存总量!$G:$G,[1]库存总量!$H:$H,E765&amp;G765,[1]库存总量!$A:$A,"B")</f>
        <v>0</v>
      </c>
      <c r="V765" s="12">
        <f t="shared" si="185"/>
        <v>0</v>
      </c>
      <c r="W765">
        <f>SUMIFS([1]库存总量!$G:$G,[1]库存总量!$H:$H,E765&amp;G765,[1]库存总量!$A:$A,"K")</f>
        <v>0</v>
      </c>
      <c r="X765" s="12">
        <f t="shared" si="186"/>
        <v>0</v>
      </c>
      <c r="Y765">
        <f t="shared" si="187"/>
        <v>0</v>
      </c>
      <c r="Z765" s="12">
        <f t="shared" si="188"/>
        <v>0</v>
      </c>
      <c r="AA765">
        <f>(IF(ISERROR((IF(ISERROR(VLOOKUP(E765&amp;G765,'[1]采购入库货量(公司仓库)'!$A:$H,7,FALSE)),0,VLOOKUP(E765&amp;G765,'[1]采购入库货量(公司仓库)'!$A:$H,7,FALSE)))*L765-(IF(ISERROR(VLOOKUP(E765&amp;G765,'[1]采购入库货量(公司仓库)'!$A:$H,8,FALSE)),0,VLOOKUP(E765&amp;G765,'[1]采购入库货量(公司仓库)'!$A:$H,8,FALSE)))),0,(IF(ISERROR(VLOOKUP(E765&amp;G765,'[1]采购入库货量(公司仓库)'!$A:$H,7,FALSE)),0,VLOOKUP(E765&amp;G765,'[1]采购入库货量(公司仓库)'!$A:$H,7,FALSE)))*L765-(IF(ISERROR(VLOOKUP(E765&amp;G765,'[1]采购入库货量(公司仓库)'!$A:$H,8,FALSE)),0,VLOOKUP(E765&amp;G765,'[1]采购入库货量(公司仓库)'!$A:$H,8,FALSE)))))</f>
        <v>0</v>
      </c>
      <c r="AB765">
        <f>SUMIF([1]销售数据!$B:$B,E765&amp;G765,[1]销售数据!$G:$G)</f>
        <v>0</v>
      </c>
      <c r="AC765" s="12">
        <f t="shared" si="189"/>
        <v>0</v>
      </c>
      <c r="AD765" t="str">
        <f t="shared" si="190"/>
        <v/>
      </c>
      <c r="AE765">
        <f>SUMIF([1]销售数据!$B:$B,AD765,[1]销售数据!$L:$L)</f>
        <v>0</v>
      </c>
      <c r="AF765">
        <f>SUMIF([1]销售数据!$B:$B,AD765,[1]销售数据!$K:$K)</f>
        <v>0</v>
      </c>
      <c r="AG765">
        <f>SUMIF([1]销售数据!$B:$B,AD765,[1]销售数据!$J:$J)</f>
        <v>0</v>
      </c>
      <c r="AH765">
        <f>SUMIF([1]销售数据!$B:$B,AD765,[1]销售数据!$I:$I)</f>
        <v>0</v>
      </c>
      <c r="AI765">
        <f>SUMIF([1]销售数据!$B:$B,AD765,[1]销售数据!$H:$H)</f>
        <v>0</v>
      </c>
      <c r="AJ765" s="20">
        <f t="shared" si="191"/>
        <v>0</v>
      </c>
      <c r="AK765">
        <f>SUMIF([1]发货店铺数!$B:$B,AD765,[1]发货店铺数!$G:$G)</f>
        <v>0</v>
      </c>
      <c r="AL765">
        <f>SUMIF([1]销售店铺数!$B:$B,AD765,[1]销售店铺数!$G:$G)</f>
        <v>0</v>
      </c>
      <c r="AM765">
        <f>SUMIF([1]销售店铺数!$B:$B,AD765,[1]销售店铺数!$G:$G)</f>
        <v>0</v>
      </c>
      <c r="AN765" s="20">
        <f t="shared" si="192"/>
        <v>0</v>
      </c>
      <c r="AO765" s="20">
        <f t="shared" si="193"/>
        <v>0</v>
      </c>
      <c r="AP765" s="20">
        <f t="shared" si="194"/>
        <v>0</v>
      </c>
      <c r="AQ765" s="12">
        <f t="shared" si="195"/>
        <v>0</v>
      </c>
      <c r="AR765" s="20">
        <f t="shared" si="196"/>
        <v>0</v>
      </c>
      <c r="AS765" s="20">
        <f t="shared" si="197"/>
        <v>0</v>
      </c>
    </row>
    <row r="766" spans="1:45">
      <c r="A766"/>
      <c r="B766"/>
      <c r="C766"/>
      <c r="D766"/>
      <c r="E766"/>
      <c r="F766"/>
      <c r="G766"/>
      <c r="H766"/>
      <c r="I766"/>
      <c r="J766"/>
      <c r="K766"/>
      <c r="L766"/>
      <c r="M766" s="8" t="str">
        <f>IF(ISERROR( VLOOKUP(AD766,'[1]采购入库货量(公司仓库)'!$A:$I,9,FALSE)),"", VLOOKUP(AD766,'[1]采购入库货量(公司仓库)'!$A:$I,9,FALSE))</f>
        <v/>
      </c>
      <c r="N766" s="8" t="str">
        <f>IF(ISERROR( VLOOKUP(AD766,[1]批发上市日期!$A:$F,6,FALSE)),"",  VLOOKUP(AD766,[1]批发上市日期!$A:$F,6,FALSE))</f>
        <v/>
      </c>
      <c r="O766" s="48">
        <f>IF(ISERROR(VLOOKUP(E766&amp;G766,'[1]采购入库货量(公司仓库)'!$A:$I,7,FALSE)),0,VLOOKUP(E766&amp;G766,'[1]采购入库货量(公司仓库)'!$A:$I,7,FALSE))</f>
        <v>0</v>
      </c>
      <c r="P766" s="12">
        <f t="shared" si="182"/>
        <v>0</v>
      </c>
      <c r="Q766" s="14">
        <f>IF(ISERROR(VLOOKUP(E766&amp;G766,'[1]采购入库货量(公司仓库)'!$A:$I,8,FALSE)),0,VLOOKUP(E766&amp;G766,'[1]采购入库货量(公司仓库)'!$A:$I,8,FALSE))</f>
        <v>0</v>
      </c>
      <c r="R766" s="12">
        <f t="shared" si="183"/>
        <v>0</v>
      </c>
      <c r="S766">
        <f>SUMIF([1]库存总量!$H:$H,E766&amp;G766,[1]库存总量!$G:$G)</f>
        <v>0</v>
      </c>
      <c r="T766" s="12">
        <f t="shared" si="184"/>
        <v>0</v>
      </c>
      <c r="U766">
        <f>SUMIFS([1]库存总量!$G:$G,[1]库存总量!$H:$H,E766&amp;G766,[1]库存总量!$A:$A,"B")</f>
        <v>0</v>
      </c>
      <c r="V766" s="12">
        <f t="shared" si="185"/>
        <v>0</v>
      </c>
      <c r="W766">
        <f>SUMIFS([1]库存总量!$G:$G,[1]库存总量!$H:$H,E766&amp;G766,[1]库存总量!$A:$A,"K")</f>
        <v>0</v>
      </c>
      <c r="X766" s="12">
        <f t="shared" si="186"/>
        <v>0</v>
      </c>
      <c r="Y766">
        <f t="shared" si="187"/>
        <v>0</v>
      </c>
      <c r="Z766" s="12">
        <f t="shared" si="188"/>
        <v>0</v>
      </c>
      <c r="AA766">
        <f>(IF(ISERROR((IF(ISERROR(VLOOKUP(E766&amp;G766,'[1]采购入库货量(公司仓库)'!$A:$H,7,FALSE)),0,VLOOKUP(E766&amp;G766,'[1]采购入库货量(公司仓库)'!$A:$H,7,FALSE)))*L766-(IF(ISERROR(VLOOKUP(E766&amp;G766,'[1]采购入库货量(公司仓库)'!$A:$H,8,FALSE)),0,VLOOKUP(E766&amp;G766,'[1]采购入库货量(公司仓库)'!$A:$H,8,FALSE)))),0,(IF(ISERROR(VLOOKUP(E766&amp;G766,'[1]采购入库货量(公司仓库)'!$A:$H,7,FALSE)),0,VLOOKUP(E766&amp;G766,'[1]采购入库货量(公司仓库)'!$A:$H,7,FALSE)))*L766-(IF(ISERROR(VLOOKUP(E766&amp;G766,'[1]采购入库货量(公司仓库)'!$A:$H,8,FALSE)),0,VLOOKUP(E766&amp;G766,'[1]采购入库货量(公司仓库)'!$A:$H,8,FALSE)))))</f>
        <v>0</v>
      </c>
      <c r="AB766">
        <f>SUMIF([1]销售数据!$B:$B,E766&amp;G766,[1]销售数据!$G:$G)</f>
        <v>0</v>
      </c>
      <c r="AC766" s="12">
        <f t="shared" si="189"/>
        <v>0</v>
      </c>
      <c r="AD766" t="str">
        <f t="shared" si="190"/>
        <v/>
      </c>
      <c r="AE766">
        <f>SUMIF([1]销售数据!$B:$B,AD766,[1]销售数据!$L:$L)</f>
        <v>0</v>
      </c>
      <c r="AF766">
        <f>SUMIF([1]销售数据!$B:$B,AD766,[1]销售数据!$K:$K)</f>
        <v>0</v>
      </c>
      <c r="AG766">
        <f>SUMIF([1]销售数据!$B:$B,AD766,[1]销售数据!$J:$J)</f>
        <v>0</v>
      </c>
      <c r="AH766">
        <f>SUMIF([1]销售数据!$B:$B,AD766,[1]销售数据!$I:$I)</f>
        <v>0</v>
      </c>
      <c r="AI766">
        <f>SUMIF([1]销售数据!$B:$B,AD766,[1]销售数据!$H:$H)</f>
        <v>0</v>
      </c>
      <c r="AJ766" s="20">
        <f t="shared" si="191"/>
        <v>0</v>
      </c>
      <c r="AK766">
        <f>SUMIF([1]发货店铺数!$B:$B,AD766,[1]发货店铺数!$G:$G)</f>
        <v>0</v>
      </c>
      <c r="AL766">
        <f>SUMIF([1]销售店铺数!$B:$B,AD766,[1]销售店铺数!$G:$G)</f>
        <v>0</v>
      </c>
      <c r="AM766">
        <f>SUMIF([1]销售店铺数!$B:$B,AD766,[1]销售店铺数!$G:$G)</f>
        <v>0</v>
      </c>
      <c r="AN766" s="20">
        <f t="shared" si="192"/>
        <v>0</v>
      </c>
      <c r="AO766" s="20">
        <f t="shared" si="193"/>
        <v>0</v>
      </c>
      <c r="AP766" s="20">
        <f t="shared" si="194"/>
        <v>0</v>
      </c>
      <c r="AQ766" s="12">
        <f t="shared" si="195"/>
        <v>0</v>
      </c>
      <c r="AR766" s="20">
        <f t="shared" si="196"/>
        <v>0</v>
      </c>
      <c r="AS766" s="20">
        <f t="shared" si="197"/>
        <v>0</v>
      </c>
    </row>
    <row r="767" spans="1:45">
      <c r="A767"/>
      <c r="B767"/>
      <c r="C767"/>
      <c r="D767"/>
      <c r="E767"/>
      <c r="F767"/>
      <c r="G767"/>
      <c r="H767"/>
      <c r="I767"/>
      <c r="J767"/>
      <c r="K767"/>
      <c r="L767"/>
      <c r="M767" s="8" t="str">
        <f>IF(ISERROR( VLOOKUP(AD767,'[1]采购入库货量(公司仓库)'!$A:$I,9,FALSE)),"", VLOOKUP(AD767,'[1]采购入库货量(公司仓库)'!$A:$I,9,FALSE))</f>
        <v/>
      </c>
      <c r="N767" s="8" t="str">
        <f>IF(ISERROR( VLOOKUP(AD767,[1]批发上市日期!$A:$F,6,FALSE)),"",  VLOOKUP(AD767,[1]批发上市日期!$A:$F,6,FALSE))</f>
        <v/>
      </c>
      <c r="O767" s="48">
        <f>IF(ISERROR(VLOOKUP(E767&amp;G767,'[1]采购入库货量(公司仓库)'!$A:$I,7,FALSE)),0,VLOOKUP(E767&amp;G767,'[1]采购入库货量(公司仓库)'!$A:$I,7,FALSE))</f>
        <v>0</v>
      </c>
      <c r="P767" s="12">
        <f t="shared" si="182"/>
        <v>0</v>
      </c>
      <c r="Q767" s="14">
        <f>IF(ISERROR(VLOOKUP(E767&amp;G767,'[1]采购入库货量(公司仓库)'!$A:$I,8,FALSE)),0,VLOOKUP(E767&amp;G767,'[1]采购入库货量(公司仓库)'!$A:$I,8,FALSE))</f>
        <v>0</v>
      </c>
      <c r="R767" s="12">
        <f t="shared" si="183"/>
        <v>0</v>
      </c>
      <c r="S767">
        <f>SUMIF([1]库存总量!$H:$H,E767&amp;G767,[1]库存总量!$G:$G)</f>
        <v>0</v>
      </c>
      <c r="T767" s="12">
        <f t="shared" si="184"/>
        <v>0</v>
      </c>
      <c r="U767">
        <f>SUMIFS([1]库存总量!$G:$G,[1]库存总量!$H:$H,E767&amp;G767,[1]库存总量!$A:$A,"B")</f>
        <v>0</v>
      </c>
      <c r="V767" s="12">
        <f t="shared" si="185"/>
        <v>0</v>
      </c>
      <c r="W767">
        <f>SUMIFS([1]库存总量!$G:$G,[1]库存总量!$H:$H,E767&amp;G767,[1]库存总量!$A:$A,"K")</f>
        <v>0</v>
      </c>
      <c r="X767" s="12">
        <f t="shared" si="186"/>
        <v>0</v>
      </c>
      <c r="Y767">
        <f t="shared" si="187"/>
        <v>0</v>
      </c>
      <c r="Z767" s="12">
        <f t="shared" si="188"/>
        <v>0</v>
      </c>
      <c r="AA767">
        <f>(IF(ISERROR((IF(ISERROR(VLOOKUP(E767&amp;G767,'[1]采购入库货量(公司仓库)'!$A:$H,7,FALSE)),0,VLOOKUP(E767&amp;G767,'[1]采购入库货量(公司仓库)'!$A:$H,7,FALSE)))*L767-(IF(ISERROR(VLOOKUP(E767&amp;G767,'[1]采购入库货量(公司仓库)'!$A:$H,8,FALSE)),0,VLOOKUP(E767&amp;G767,'[1]采购入库货量(公司仓库)'!$A:$H,8,FALSE)))),0,(IF(ISERROR(VLOOKUP(E767&amp;G767,'[1]采购入库货量(公司仓库)'!$A:$H,7,FALSE)),0,VLOOKUP(E767&amp;G767,'[1]采购入库货量(公司仓库)'!$A:$H,7,FALSE)))*L767-(IF(ISERROR(VLOOKUP(E767&amp;G767,'[1]采购入库货量(公司仓库)'!$A:$H,8,FALSE)),0,VLOOKUP(E767&amp;G767,'[1]采购入库货量(公司仓库)'!$A:$H,8,FALSE)))))</f>
        <v>0</v>
      </c>
      <c r="AB767">
        <f>SUMIF([1]销售数据!$B:$B,E767&amp;G767,[1]销售数据!$G:$G)</f>
        <v>0</v>
      </c>
      <c r="AC767" s="12">
        <f t="shared" si="189"/>
        <v>0</v>
      </c>
      <c r="AD767" t="str">
        <f t="shared" si="190"/>
        <v/>
      </c>
      <c r="AE767">
        <f>SUMIF([1]销售数据!$B:$B,AD767,[1]销售数据!$L:$L)</f>
        <v>0</v>
      </c>
      <c r="AF767">
        <f>SUMIF([1]销售数据!$B:$B,AD767,[1]销售数据!$K:$K)</f>
        <v>0</v>
      </c>
      <c r="AG767">
        <f>SUMIF([1]销售数据!$B:$B,AD767,[1]销售数据!$J:$J)</f>
        <v>0</v>
      </c>
      <c r="AH767">
        <f>SUMIF([1]销售数据!$B:$B,AD767,[1]销售数据!$I:$I)</f>
        <v>0</v>
      </c>
      <c r="AI767">
        <f>SUMIF([1]销售数据!$B:$B,AD767,[1]销售数据!$H:$H)</f>
        <v>0</v>
      </c>
      <c r="AJ767" s="20">
        <f t="shared" si="191"/>
        <v>0</v>
      </c>
      <c r="AK767">
        <f>SUMIF([1]发货店铺数!$B:$B,AD767,[1]发货店铺数!$G:$G)</f>
        <v>0</v>
      </c>
      <c r="AL767">
        <f>SUMIF([1]销售店铺数!$B:$B,AD767,[1]销售店铺数!$G:$G)</f>
        <v>0</v>
      </c>
      <c r="AM767">
        <f>SUMIF([1]销售店铺数!$B:$B,AD767,[1]销售店铺数!$G:$G)</f>
        <v>0</v>
      </c>
      <c r="AN767" s="20">
        <f t="shared" si="192"/>
        <v>0</v>
      </c>
      <c r="AO767" s="20">
        <f t="shared" si="193"/>
        <v>0</v>
      </c>
      <c r="AP767" s="20">
        <f t="shared" si="194"/>
        <v>0</v>
      </c>
      <c r="AQ767" s="12">
        <f t="shared" si="195"/>
        <v>0</v>
      </c>
      <c r="AR767" s="20">
        <f t="shared" si="196"/>
        <v>0</v>
      </c>
      <c r="AS767" s="20">
        <f t="shared" si="197"/>
        <v>0</v>
      </c>
    </row>
    <row r="768" spans="1:45">
      <c r="A768"/>
      <c r="B768"/>
      <c r="C768"/>
      <c r="D768"/>
      <c r="E768"/>
      <c r="F768"/>
      <c r="G768"/>
      <c r="H768"/>
      <c r="I768"/>
      <c r="J768"/>
      <c r="K768"/>
      <c r="L768"/>
      <c r="M768" s="8" t="str">
        <f>IF(ISERROR( VLOOKUP(AD768,'[1]采购入库货量(公司仓库)'!$A:$I,9,FALSE)),"", VLOOKUP(AD768,'[1]采购入库货量(公司仓库)'!$A:$I,9,FALSE))</f>
        <v/>
      </c>
      <c r="N768" s="8" t="str">
        <f>IF(ISERROR( VLOOKUP(AD768,[1]批发上市日期!$A:$F,6,FALSE)),"",  VLOOKUP(AD768,[1]批发上市日期!$A:$F,6,FALSE))</f>
        <v/>
      </c>
      <c r="O768" s="48">
        <f>IF(ISERROR(VLOOKUP(E768&amp;G768,'[1]采购入库货量(公司仓库)'!$A:$I,7,FALSE)),0,VLOOKUP(E768&amp;G768,'[1]采购入库货量(公司仓库)'!$A:$I,7,FALSE))</f>
        <v>0</v>
      </c>
      <c r="P768" s="12">
        <f t="shared" si="182"/>
        <v>0</v>
      </c>
      <c r="Q768" s="14">
        <f>IF(ISERROR(VLOOKUP(E768&amp;G768,'[1]采购入库货量(公司仓库)'!$A:$I,8,FALSE)),0,VLOOKUP(E768&amp;G768,'[1]采购入库货量(公司仓库)'!$A:$I,8,FALSE))</f>
        <v>0</v>
      </c>
      <c r="R768" s="12">
        <f t="shared" si="183"/>
        <v>0</v>
      </c>
      <c r="S768">
        <f>SUMIF([1]库存总量!$H:$H,E768&amp;G768,[1]库存总量!$G:$G)</f>
        <v>0</v>
      </c>
      <c r="T768" s="12">
        <f t="shared" si="184"/>
        <v>0</v>
      </c>
      <c r="U768">
        <f>SUMIFS([1]库存总量!$G:$G,[1]库存总量!$H:$H,E768&amp;G768,[1]库存总量!$A:$A,"B")</f>
        <v>0</v>
      </c>
      <c r="V768" s="12">
        <f t="shared" si="185"/>
        <v>0</v>
      </c>
      <c r="W768">
        <f>SUMIFS([1]库存总量!$G:$G,[1]库存总量!$H:$H,E768&amp;G768,[1]库存总量!$A:$A,"K")</f>
        <v>0</v>
      </c>
      <c r="X768" s="12">
        <f t="shared" si="186"/>
        <v>0</v>
      </c>
      <c r="Y768">
        <f t="shared" si="187"/>
        <v>0</v>
      </c>
      <c r="Z768" s="12">
        <f t="shared" si="188"/>
        <v>0</v>
      </c>
      <c r="AA768">
        <f>(IF(ISERROR((IF(ISERROR(VLOOKUP(E768&amp;G768,'[1]采购入库货量(公司仓库)'!$A:$H,7,FALSE)),0,VLOOKUP(E768&amp;G768,'[1]采购入库货量(公司仓库)'!$A:$H,7,FALSE)))*L768-(IF(ISERROR(VLOOKUP(E768&amp;G768,'[1]采购入库货量(公司仓库)'!$A:$H,8,FALSE)),0,VLOOKUP(E768&amp;G768,'[1]采购入库货量(公司仓库)'!$A:$H,8,FALSE)))),0,(IF(ISERROR(VLOOKUP(E768&amp;G768,'[1]采购入库货量(公司仓库)'!$A:$H,7,FALSE)),0,VLOOKUP(E768&amp;G768,'[1]采购入库货量(公司仓库)'!$A:$H,7,FALSE)))*L768-(IF(ISERROR(VLOOKUP(E768&amp;G768,'[1]采购入库货量(公司仓库)'!$A:$H,8,FALSE)),0,VLOOKUP(E768&amp;G768,'[1]采购入库货量(公司仓库)'!$A:$H,8,FALSE)))))</f>
        <v>0</v>
      </c>
      <c r="AB768">
        <f>SUMIF([1]销售数据!$B:$B,E768&amp;G768,[1]销售数据!$G:$G)</f>
        <v>0</v>
      </c>
      <c r="AC768" s="12">
        <f t="shared" si="189"/>
        <v>0</v>
      </c>
      <c r="AD768" t="str">
        <f t="shared" si="190"/>
        <v/>
      </c>
      <c r="AE768">
        <f>SUMIF([1]销售数据!$B:$B,AD768,[1]销售数据!$L:$L)</f>
        <v>0</v>
      </c>
      <c r="AF768">
        <f>SUMIF([1]销售数据!$B:$B,AD768,[1]销售数据!$K:$K)</f>
        <v>0</v>
      </c>
      <c r="AG768">
        <f>SUMIF([1]销售数据!$B:$B,AD768,[1]销售数据!$J:$J)</f>
        <v>0</v>
      </c>
      <c r="AH768">
        <f>SUMIF([1]销售数据!$B:$B,AD768,[1]销售数据!$I:$I)</f>
        <v>0</v>
      </c>
      <c r="AI768">
        <f>SUMIF([1]销售数据!$B:$B,AD768,[1]销售数据!$H:$H)</f>
        <v>0</v>
      </c>
      <c r="AJ768" s="20">
        <f t="shared" si="191"/>
        <v>0</v>
      </c>
      <c r="AK768">
        <f>SUMIF([1]发货店铺数!$B:$B,AD768,[1]发货店铺数!$G:$G)</f>
        <v>0</v>
      </c>
      <c r="AL768">
        <f>SUMIF([1]销售店铺数!$B:$B,AD768,[1]销售店铺数!$G:$G)</f>
        <v>0</v>
      </c>
      <c r="AM768">
        <f>SUMIF([1]销售店铺数!$B:$B,AD768,[1]销售店铺数!$G:$G)</f>
        <v>0</v>
      </c>
      <c r="AN768" s="20">
        <f t="shared" si="192"/>
        <v>0</v>
      </c>
      <c r="AO768" s="20">
        <f t="shared" si="193"/>
        <v>0</v>
      </c>
      <c r="AP768" s="20">
        <f t="shared" si="194"/>
        <v>0</v>
      </c>
      <c r="AQ768" s="12">
        <f t="shared" si="195"/>
        <v>0</v>
      </c>
      <c r="AR768" s="20">
        <f t="shared" si="196"/>
        <v>0</v>
      </c>
      <c r="AS768" s="20">
        <f t="shared" si="197"/>
        <v>0</v>
      </c>
    </row>
    <row r="769" spans="1:45">
      <c r="A769"/>
      <c r="B769"/>
      <c r="C769"/>
      <c r="D769"/>
      <c r="E769"/>
      <c r="F769"/>
      <c r="G769"/>
      <c r="H769"/>
      <c r="I769"/>
      <c r="J769"/>
      <c r="K769"/>
      <c r="L769"/>
      <c r="M769" s="8" t="str">
        <f>IF(ISERROR( VLOOKUP(AD769,'[1]采购入库货量(公司仓库)'!$A:$I,9,FALSE)),"", VLOOKUP(AD769,'[1]采购入库货量(公司仓库)'!$A:$I,9,FALSE))</f>
        <v/>
      </c>
      <c r="N769" s="8" t="str">
        <f>IF(ISERROR( VLOOKUP(AD769,[1]批发上市日期!$A:$F,6,FALSE)),"",  VLOOKUP(AD769,[1]批发上市日期!$A:$F,6,FALSE))</f>
        <v/>
      </c>
      <c r="O769" s="48">
        <f>IF(ISERROR(VLOOKUP(E769&amp;G769,'[1]采购入库货量(公司仓库)'!$A:$I,7,FALSE)),0,VLOOKUP(E769&amp;G769,'[1]采购入库货量(公司仓库)'!$A:$I,7,FALSE))</f>
        <v>0</v>
      </c>
      <c r="P769" s="12">
        <f t="shared" si="182"/>
        <v>0</v>
      </c>
      <c r="Q769" s="14">
        <f>IF(ISERROR(VLOOKUP(E769&amp;G769,'[1]采购入库货量(公司仓库)'!$A:$I,8,FALSE)),0,VLOOKUP(E769&amp;G769,'[1]采购入库货量(公司仓库)'!$A:$I,8,FALSE))</f>
        <v>0</v>
      </c>
      <c r="R769" s="12">
        <f t="shared" si="183"/>
        <v>0</v>
      </c>
      <c r="S769">
        <f>SUMIF([1]库存总量!$H:$H,E769&amp;G769,[1]库存总量!$G:$G)</f>
        <v>0</v>
      </c>
      <c r="T769" s="12">
        <f t="shared" si="184"/>
        <v>0</v>
      </c>
      <c r="U769">
        <f>SUMIFS([1]库存总量!$G:$G,[1]库存总量!$H:$H,E769&amp;G769,[1]库存总量!$A:$A,"B")</f>
        <v>0</v>
      </c>
      <c r="V769" s="12">
        <f t="shared" si="185"/>
        <v>0</v>
      </c>
      <c r="W769">
        <f>SUMIFS([1]库存总量!$G:$G,[1]库存总量!$H:$H,E769&amp;G769,[1]库存总量!$A:$A,"K")</f>
        <v>0</v>
      </c>
      <c r="X769" s="12">
        <f t="shared" si="186"/>
        <v>0</v>
      </c>
      <c r="Y769">
        <f t="shared" si="187"/>
        <v>0</v>
      </c>
      <c r="Z769" s="12">
        <f t="shared" si="188"/>
        <v>0</v>
      </c>
      <c r="AA769">
        <f>(IF(ISERROR((IF(ISERROR(VLOOKUP(E769&amp;G769,'[1]采购入库货量(公司仓库)'!$A:$H,7,FALSE)),0,VLOOKUP(E769&amp;G769,'[1]采购入库货量(公司仓库)'!$A:$H,7,FALSE)))*L769-(IF(ISERROR(VLOOKUP(E769&amp;G769,'[1]采购入库货量(公司仓库)'!$A:$H,8,FALSE)),0,VLOOKUP(E769&amp;G769,'[1]采购入库货量(公司仓库)'!$A:$H,8,FALSE)))),0,(IF(ISERROR(VLOOKUP(E769&amp;G769,'[1]采购入库货量(公司仓库)'!$A:$H,7,FALSE)),0,VLOOKUP(E769&amp;G769,'[1]采购入库货量(公司仓库)'!$A:$H,7,FALSE)))*L769-(IF(ISERROR(VLOOKUP(E769&amp;G769,'[1]采购入库货量(公司仓库)'!$A:$H,8,FALSE)),0,VLOOKUP(E769&amp;G769,'[1]采购入库货量(公司仓库)'!$A:$H,8,FALSE)))))</f>
        <v>0</v>
      </c>
      <c r="AB769">
        <f>SUMIF([1]销售数据!$B:$B,E769&amp;G769,[1]销售数据!$G:$G)</f>
        <v>0</v>
      </c>
      <c r="AC769" s="12">
        <f t="shared" si="189"/>
        <v>0</v>
      </c>
      <c r="AD769" t="str">
        <f t="shared" si="190"/>
        <v/>
      </c>
      <c r="AE769">
        <f>SUMIF([1]销售数据!$B:$B,AD769,[1]销售数据!$L:$L)</f>
        <v>0</v>
      </c>
      <c r="AF769">
        <f>SUMIF([1]销售数据!$B:$B,AD769,[1]销售数据!$K:$K)</f>
        <v>0</v>
      </c>
      <c r="AG769">
        <f>SUMIF([1]销售数据!$B:$B,AD769,[1]销售数据!$J:$J)</f>
        <v>0</v>
      </c>
      <c r="AH769">
        <f>SUMIF([1]销售数据!$B:$B,AD769,[1]销售数据!$I:$I)</f>
        <v>0</v>
      </c>
      <c r="AI769">
        <f>SUMIF([1]销售数据!$B:$B,AD769,[1]销售数据!$H:$H)</f>
        <v>0</v>
      </c>
      <c r="AJ769" s="20">
        <f t="shared" si="191"/>
        <v>0</v>
      </c>
      <c r="AK769">
        <f>SUMIF([1]发货店铺数!$B:$B,AD769,[1]发货店铺数!$G:$G)</f>
        <v>0</v>
      </c>
      <c r="AL769">
        <f>SUMIF([1]销售店铺数!$B:$B,AD769,[1]销售店铺数!$G:$G)</f>
        <v>0</v>
      </c>
      <c r="AM769">
        <f>SUMIF([1]销售店铺数!$B:$B,AD769,[1]销售店铺数!$G:$G)</f>
        <v>0</v>
      </c>
      <c r="AN769" s="20">
        <f t="shared" si="192"/>
        <v>0</v>
      </c>
      <c r="AO769" s="20">
        <f t="shared" si="193"/>
        <v>0</v>
      </c>
      <c r="AP769" s="20">
        <f t="shared" si="194"/>
        <v>0</v>
      </c>
      <c r="AQ769" s="12">
        <f t="shared" si="195"/>
        <v>0</v>
      </c>
      <c r="AR769" s="20">
        <f t="shared" si="196"/>
        <v>0</v>
      </c>
      <c r="AS769" s="20">
        <f t="shared" si="197"/>
        <v>0</v>
      </c>
    </row>
    <row r="770" spans="1:45">
      <c r="A770"/>
      <c r="B770"/>
      <c r="C770"/>
      <c r="D770"/>
      <c r="E770"/>
      <c r="F770"/>
      <c r="G770"/>
      <c r="H770"/>
      <c r="I770"/>
      <c r="J770"/>
      <c r="K770"/>
      <c r="L770"/>
      <c r="M770" s="8" t="str">
        <f>IF(ISERROR( VLOOKUP(AD770,'[1]采购入库货量(公司仓库)'!$A:$I,9,FALSE)),"", VLOOKUP(AD770,'[1]采购入库货量(公司仓库)'!$A:$I,9,FALSE))</f>
        <v/>
      </c>
      <c r="N770" s="8" t="str">
        <f>IF(ISERROR( VLOOKUP(AD770,[1]批发上市日期!$A:$F,6,FALSE)),"",  VLOOKUP(AD770,[1]批发上市日期!$A:$F,6,FALSE))</f>
        <v/>
      </c>
      <c r="O770" s="48">
        <f>IF(ISERROR(VLOOKUP(E770&amp;G770,'[1]采购入库货量(公司仓库)'!$A:$I,7,FALSE)),0,VLOOKUP(E770&amp;G770,'[1]采购入库货量(公司仓库)'!$A:$I,7,FALSE))</f>
        <v>0</v>
      </c>
      <c r="P770" s="12">
        <f t="shared" si="182"/>
        <v>0</v>
      </c>
      <c r="Q770" s="14">
        <f>IF(ISERROR(VLOOKUP(E770&amp;G770,'[1]采购入库货量(公司仓库)'!$A:$I,8,FALSE)),0,VLOOKUP(E770&amp;G770,'[1]采购入库货量(公司仓库)'!$A:$I,8,FALSE))</f>
        <v>0</v>
      </c>
      <c r="R770" s="12">
        <f t="shared" si="183"/>
        <v>0</v>
      </c>
      <c r="S770">
        <f>SUMIF([1]库存总量!$H:$H,E770&amp;G770,[1]库存总量!$G:$G)</f>
        <v>0</v>
      </c>
      <c r="T770" s="12">
        <f t="shared" si="184"/>
        <v>0</v>
      </c>
      <c r="U770">
        <f>SUMIFS([1]库存总量!$G:$G,[1]库存总量!$H:$H,E770&amp;G770,[1]库存总量!$A:$A,"B")</f>
        <v>0</v>
      </c>
      <c r="V770" s="12">
        <f t="shared" si="185"/>
        <v>0</v>
      </c>
      <c r="W770">
        <f>SUMIFS([1]库存总量!$G:$G,[1]库存总量!$H:$H,E770&amp;G770,[1]库存总量!$A:$A,"K")</f>
        <v>0</v>
      </c>
      <c r="X770" s="12">
        <f t="shared" si="186"/>
        <v>0</v>
      </c>
      <c r="Y770">
        <f t="shared" si="187"/>
        <v>0</v>
      </c>
      <c r="Z770" s="12">
        <f t="shared" si="188"/>
        <v>0</v>
      </c>
      <c r="AA770">
        <f>(IF(ISERROR((IF(ISERROR(VLOOKUP(E770&amp;G770,'[1]采购入库货量(公司仓库)'!$A:$H,7,FALSE)),0,VLOOKUP(E770&amp;G770,'[1]采购入库货量(公司仓库)'!$A:$H,7,FALSE)))*L770-(IF(ISERROR(VLOOKUP(E770&amp;G770,'[1]采购入库货量(公司仓库)'!$A:$H,8,FALSE)),0,VLOOKUP(E770&amp;G770,'[1]采购入库货量(公司仓库)'!$A:$H,8,FALSE)))),0,(IF(ISERROR(VLOOKUP(E770&amp;G770,'[1]采购入库货量(公司仓库)'!$A:$H,7,FALSE)),0,VLOOKUP(E770&amp;G770,'[1]采购入库货量(公司仓库)'!$A:$H,7,FALSE)))*L770-(IF(ISERROR(VLOOKUP(E770&amp;G770,'[1]采购入库货量(公司仓库)'!$A:$H,8,FALSE)),0,VLOOKUP(E770&amp;G770,'[1]采购入库货量(公司仓库)'!$A:$H,8,FALSE)))))</f>
        <v>0</v>
      </c>
      <c r="AB770">
        <f>SUMIF([1]销售数据!$B:$B,E770&amp;G770,[1]销售数据!$G:$G)</f>
        <v>0</v>
      </c>
      <c r="AC770" s="12">
        <f t="shared" si="189"/>
        <v>0</v>
      </c>
      <c r="AD770" t="str">
        <f t="shared" si="190"/>
        <v/>
      </c>
      <c r="AE770">
        <f>SUMIF([1]销售数据!$B:$B,AD770,[1]销售数据!$L:$L)</f>
        <v>0</v>
      </c>
      <c r="AF770">
        <f>SUMIF([1]销售数据!$B:$B,AD770,[1]销售数据!$K:$K)</f>
        <v>0</v>
      </c>
      <c r="AG770">
        <f>SUMIF([1]销售数据!$B:$B,AD770,[1]销售数据!$J:$J)</f>
        <v>0</v>
      </c>
      <c r="AH770">
        <f>SUMIF([1]销售数据!$B:$B,AD770,[1]销售数据!$I:$I)</f>
        <v>0</v>
      </c>
      <c r="AI770">
        <f>SUMIF([1]销售数据!$B:$B,AD770,[1]销售数据!$H:$H)</f>
        <v>0</v>
      </c>
      <c r="AJ770" s="20">
        <f t="shared" si="191"/>
        <v>0</v>
      </c>
      <c r="AK770">
        <f>SUMIF([1]发货店铺数!$B:$B,AD770,[1]发货店铺数!$G:$G)</f>
        <v>0</v>
      </c>
      <c r="AL770">
        <f>SUMIF([1]销售店铺数!$B:$B,AD770,[1]销售店铺数!$G:$G)</f>
        <v>0</v>
      </c>
      <c r="AM770">
        <f>SUMIF([1]销售店铺数!$B:$B,AD770,[1]销售店铺数!$G:$G)</f>
        <v>0</v>
      </c>
      <c r="AN770" s="20">
        <f t="shared" si="192"/>
        <v>0</v>
      </c>
      <c r="AO770" s="20">
        <f t="shared" si="193"/>
        <v>0</v>
      </c>
      <c r="AP770" s="20">
        <f t="shared" si="194"/>
        <v>0</v>
      </c>
      <c r="AQ770" s="12">
        <f t="shared" si="195"/>
        <v>0</v>
      </c>
      <c r="AR770" s="20">
        <f t="shared" si="196"/>
        <v>0</v>
      </c>
      <c r="AS770" s="20">
        <f t="shared" si="197"/>
        <v>0</v>
      </c>
    </row>
    <row r="771" spans="1:45">
      <c r="A771"/>
      <c r="B771"/>
      <c r="C771"/>
      <c r="D771"/>
      <c r="E771"/>
      <c r="F771"/>
      <c r="G771"/>
      <c r="H771"/>
      <c r="I771"/>
      <c r="J771"/>
      <c r="K771"/>
      <c r="L771"/>
      <c r="M771" s="8" t="str">
        <f>IF(ISERROR( VLOOKUP(AD771,'[1]采购入库货量(公司仓库)'!$A:$I,9,FALSE)),"", VLOOKUP(AD771,'[1]采购入库货量(公司仓库)'!$A:$I,9,FALSE))</f>
        <v/>
      </c>
      <c r="N771" s="8" t="str">
        <f>IF(ISERROR( VLOOKUP(AD771,[1]批发上市日期!$A:$F,6,FALSE)),"",  VLOOKUP(AD771,[1]批发上市日期!$A:$F,6,FALSE))</f>
        <v/>
      </c>
      <c r="O771" s="48">
        <f>IF(ISERROR(VLOOKUP(E771&amp;G771,'[1]采购入库货量(公司仓库)'!$A:$I,7,FALSE)),0,VLOOKUP(E771&amp;G771,'[1]采购入库货量(公司仓库)'!$A:$I,7,FALSE))</f>
        <v>0</v>
      </c>
      <c r="P771" s="12">
        <f t="shared" si="182"/>
        <v>0</v>
      </c>
      <c r="Q771" s="14">
        <f>IF(ISERROR(VLOOKUP(E771&amp;G771,'[1]采购入库货量(公司仓库)'!$A:$I,8,FALSE)),0,VLOOKUP(E771&amp;G771,'[1]采购入库货量(公司仓库)'!$A:$I,8,FALSE))</f>
        <v>0</v>
      </c>
      <c r="R771" s="12">
        <f t="shared" si="183"/>
        <v>0</v>
      </c>
      <c r="S771">
        <f>SUMIF([1]库存总量!$H:$H,E771&amp;G771,[1]库存总量!$G:$G)</f>
        <v>0</v>
      </c>
      <c r="T771" s="12">
        <f t="shared" si="184"/>
        <v>0</v>
      </c>
      <c r="U771">
        <f>SUMIFS([1]库存总量!$G:$G,[1]库存总量!$H:$H,E771&amp;G771,[1]库存总量!$A:$A,"B")</f>
        <v>0</v>
      </c>
      <c r="V771" s="12">
        <f t="shared" si="185"/>
        <v>0</v>
      </c>
      <c r="W771">
        <f>SUMIFS([1]库存总量!$G:$G,[1]库存总量!$H:$H,E771&amp;G771,[1]库存总量!$A:$A,"K")</f>
        <v>0</v>
      </c>
      <c r="X771" s="12">
        <f t="shared" si="186"/>
        <v>0</v>
      </c>
      <c r="Y771">
        <f t="shared" si="187"/>
        <v>0</v>
      </c>
      <c r="Z771" s="12">
        <f t="shared" si="188"/>
        <v>0</v>
      </c>
      <c r="AA771">
        <f>(IF(ISERROR((IF(ISERROR(VLOOKUP(E771&amp;G771,'[1]采购入库货量(公司仓库)'!$A:$H,7,FALSE)),0,VLOOKUP(E771&amp;G771,'[1]采购入库货量(公司仓库)'!$A:$H,7,FALSE)))*L771-(IF(ISERROR(VLOOKUP(E771&amp;G771,'[1]采购入库货量(公司仓库)'!$A:$H,8,FALSE)),0,VLOOKUP(E771&amp;G771,'[1]采购入库货量(公司仓库)'!$A:$H,8,FALSE)))),0,(IF(ISERROR(VLOOKUP(E771&amp;G771,'[1]采购入库货量(公司仓库)'!$A:$H,7,FALSE)),0,VLOOKUP(E771&amp;G771,'[1]采购入库货量(公司仓库)'!$A:$H,7,FALSE)))*L771-(IF(ISERROR(VLOOKUP(E771&amp;G771,'[1]采购入库货量(公司仓库)'!$A:$H,8,FALSE)),0,VLOOKUP(E771&amp;G771,'[1]采购入库货量(公司仓库)'!$A:$H,8,FALSE)))))</f>
        <v>0</v>
      </c>
      <c r="AB771">
        <f>SUMIF([1]销售数据!$B:$B,E771&amp;G771,[1]销售数据!$G:$G)</f>
        <v>0</v>
      </c>
      <c r="AC771" s="12">
        <f t="shared" si="189"/>
        <v>0</v>
      </c>
      <c r="AD771" t="str">
        <f t="shared" si="190"/>
        <v/>
      </c>
      <c r="AE771">
        <f>SUMIF([1]销售数据!$B:$B,AD771,[1]销售数据!$L:$L)</f>
        <v>0</v>
      </c>
      <c r="AF771">
        <f>SUMIF([1]销售数据!$B:$B,AD771,[1]销售数据!$K:$K)</f>
        <v>0</v>
      </c>
      <c r="AG771">
        <f>SUMIF([1]销售数据!$B:$B,AD771,[1]销售数据!$J:$J)</f>
        <v>0</v>
      </c>
      <c r="AH771">
        <f>SUMIF([1]销售数据!$B:$B,AD771,[1]销售数据!$I:$I)</f>
        <v>0</v>
      </c>
      <c r="AI771">
        <f>SUMIF([1]销售数据!$B:$B,AD771,[1]销售数据!$H:$H)</f>
        <v>0</v>
      </c>
      <c r="AJ771" s="20">
        <f t="shared" si="191"/>
        <v>0</v>
      </c>
      <c r="AK771">
        <f>SUMIF([1]发货店铺数!$B:$B,AD771,[1]发货店铺数!$G:$G)</f>
        <v>0</v>
      </c>
      <c r="AL771">
        <f>SUMIF([1]销售店铺数!$B:$B,AD771,[1]销售店铺数!$G:$G)</f>
        <v>0</v>
      </c>
      <c r="AM771">
        <f>SUMIF([1]销售店铺数!$B:$B,AD771,[1]销售店铺数!$G:$G)</f>
        <v>0</v>
      </c>
      <c r="AN771" s="20">
        <f t="shared" si="192"/>
        <v>0</v>
      </c>
      <c r="AO771" s="20">
        <f t="shared" si="193"/>
        <v>0</v>
      </c>
      <c r="AP771" s="20">
        <f t="shared" si="194"/>
        <v>0</v>
      </c>
      <c r="AQ771" s="12">
        <f t="shared" si="195"/>
        <v>0</v>
      </c>
      <c r="AR771" s="20">
        <f t="shared" si="196"/>
        <v>0</v>
      </c>
      <c r="AS771" s="20">
        <f t="shared" si="197"/>
        <v>0</v>
      </c>
    </row>
    <row r="772" spans="1:45">
      <c r="A772"/>
      <c r="B772"/>
      <c r="C772"/>
      <c r="D772"/>
      <c r="E772"/>
      <c r="F772"/>
      <c r="G772"/>
      <c r="H772"/>
      <c r="I772"/>
      <c r="J772"/>
      <c r="K772"/>
      <c r="L772"/>
      <c r="M772" s="8" t="str">
        <f>IF(ISERROR( VLOOKUP(AD772,'[1]采购入库货量(公司仓库)'!$A:$I,9,FALSE)),"", VLOOKUP(AD772,'[1]采购入库货量(公司仓库)'!$A:$I,9,FALSE))</f>
        <v/>
      </c>
      <c r="N772" s="8" t="str">
        <f>IF(ISERROR( VLOOKUP(AD772,[1]批发上市日期!$A:$F,6,FALSE)),"",  VLOOKUP(AD772,[1]批发上市日期!$A:$F,6,FALSE))</f>
        <v/>
      </c>
      <c r="O772" s="48">
        <f>IF(ISERROR(VLOOKUP(E772&amp;G772,'[1]采购入库货量(公司仓库)'!$A:$I,7,FALSE)),0,VLOOKUP(E772&amp;G772,'[1]采购入库货量(公司仓库)'!$A:$I,7,FALSE))</f>
        <v>0</v>
      </c>
      <c r="P772" s="12">
        <f t="shared" si="182"/>
        <v>0</v>
      </c>
      <c r="Q772" s="14">
        <f>IF(ISERROR(VLOOKUP(E772&amp;G772,'[1]采购入库货量(公司仓库)'!$A:$I,8,FALSE)),0,VLOOKUP(E772&amp;G772,'[1]采购入库货量(公司仓库)'!$A:$I,8,FALSE))</f>
        <v>0</v>
      </c>
      <c r="R772" s="12">
        <f t="shared" si="183"/>
        <v>0</v>
      </c>
      <c r="S772">
        <f>SUMIF([1]库存总量!$H:$H,E772&amp;G772,[1]库存总量!$G:$G)</f>
        <v>0</v>
      </c>
      <c r="T772" s="12">
        <f t="shared" si="184"/>
        <v>0</v>
      </c>
      <c r="U772">
        <f>SUMIFS([1]库存总量!$G:$G,[1]库存总量!$H:$H,E772&amp;G772,[1]库存总量!$A:$A,"B")</f>
        <v>0</v>
      </c>
      <c r="V772" s="12">
        <f t="shared" si="185"/>
        <v>0</v>
      </c>
      <c r="W772">
        <f>SUMIFS([1]库存总量!$G:$G,[1]库存总量!$H:$H,E772&amp;G772,[1]库存总量!$A:$A,"K")</f>
        <v>0</v>
      </c>
      <c r="X772" s="12">
        <f t="shared" si="186"/>
        <v>0</v>
      </c>
      <c r="Y772">
        <f t="shared" si="187"/>
        <v>0</v>
      </c>
      <c r="Z772" s="12">
        <f t="shared" si="188"/>
        <v>0</v>
      </c>
      <c r="AA772">
        <f>(IF(ISERROR((IF(ISERROR(VLOOKUP(E772&amp;G772,'[1]采购入库货量(公司仓库)'!$A:$H,7,FALSE)),0,VLOOKUP(E772&amp;G772,'[1]采购入库货量(公司仓库)'!$A:$H,7,FALSE)))*L772-(IF(ISERROR(VLOOKUP(E772&amp;G772,'[1]采购入库货量(公司仓库)'!$A:$H,8,FALSE)),0,VLOOKUP(E772&amp;G772,'[1]采购入库货量(公司仓库)'!$A:$H,8,FALSE)))),0,(IF(ISERROR(VLOOKUP(E772&amp;G772,'[1]采购入库货量(公司仓库)'!$A:$H,7,FALSE)),0,VLOOKUP(E772&amp;G772,'[1]采购入库货量(公司仓库)'!$A:$H,7,FALSE)))*L772-(IF(ISERROR(VLOOKUP(E772&amp;G772,'[1]采购入库货量(公司仓库)'!$A:$H,8,FALSE)),0,VLOOKUP(E772&amp;G772,'[1]采购入库货量(公司仓库)'!$A:$H,8,FALSE)))))</f>
        <v>0</v>
      </c>
      <c r="AB772">
        <f>SUMIF([1]销售数据!$B:$B,E772&amp;G772,[1]销售数据!$G:$G)</f>
        <v>0</v>
      </c>
      <c r="AC772" s="12">
        <f t="shared" si="189"/>
        <v>0</v>
      </c>
      <c r="AD772" t="str">
        <f t="shared" si="190"/>
        <v/>
      </c>
      <c r="AE772">
        <f>SUMIF([1]销售数据!$B:$B,AD772,[1]销售数据!$L:$L)</f>
        <v>0</v>
      </c>
      <c r="AF772">
        <f>SUMIF([1]销售数据!$B:$B,AD772,[1]销售数据!$K:$K)</f>
        <v>0</v>
      </c>
      <c r="AG772">
        <f>SUMIF([1]销售数据!$B:$B,AD772,[1]销售数据!$J:$J)</f>
        <v>0</v>
      </c>
      <c r="AH772">
        <f>SUMIF([1]销售数据!$B:$B,AD772,[1]销售数据!$I:$I)</f>
        <v>0</v>
      </c>
      <c r="AI772">
        <f>SUMIF([1]销售数据!$B:$B,AD772,[1]销售数据!$H:$H)</f>
        <v>0</v>
      </c>
      <c r="AJ772" s="20">
        <f t="shared" si="191"/>
        <v>0</v>
      </c>
      <c r="AK772">
        <f>SUMIF([1]发货店铺数!$B:$B,AD772,[1]发货店铺数!$G:$G)</f>
        <v>0</v>
      </c>
      <c r="AL772">
        <f>SUMIF([1]销售店铺数!$B:$B,AD772,[1]销售店铺数!$G:$G)</f>
        <v>0</v>
      </c>
      <c r="AM772">
        <f>SUMIF([1]销售店铺数!$B:$B,AD772,[1]销售店铺数!$G:$G)</f>
        <v>0</v>
      </c>
      <c r="AN772" s="20">
        <f t="shared" si="192"/>
        <v>0</v>
      </c>
      <c r="AO772" s="20">
        <f t="shared" si="193"/>
        <v>0</v>
      </c>
      <c r="AP772" s="20">
        <f t="shared" si="194"/>
        <v>0</v>
      </c>
      <c r="AQ772" s="12">
        <f t="shared" si="195"/>
        <v>0</v>
      </c>
      <c r="AR772" s="20">
        <f t="shared" si="196"/>
        <v>0</v>
      </c>
      <c r="AS772" s="20">
        <f t="shared" si="197"/>
        <v>0</v>
      </c>
    </row>
    <row r="773" spans="1:45">
      <c r="A773"/>
      <c r="B773"/>
      <c r="C773"/>
      <c r="D773"/>
      <c r="E773"/>
      <c r="F773"/>
      <c r="G773"/>
      <c r="H773"/>
      <c r="I773"/>
      <c r="J773"/>
      <c r="K773"/>
      <c r="L773"/>
      <c r="M773" s="8" t="str">
        <f>IF(ISERROR( VLOOKUP(AD773,'[1]采购入库货量(公司仓库)'!$A:$I,9,FALSE)),"", VLOOKUP(AD773,'[1]采购入库货量(公司仓库)'!$A:$I,9,FALSE))</f>
        <v/>
      </c>
      <c r="N773" s="8" t="str">
        <f>IF(ISERROR( VLOOKUP(AD773,[1]批发上市日期!$A:$F,6,FALSE)),"",  VLOOKUP(AD773,[1]批发上市日期!$A:$F,6,FALSE))</f>
        <v/>
      </c>
      <c r="O773" s="48">
        <f>IF(ISERROR(VLOOKUP(E773&amp;G773,'[1]采购入库货量(公司仓库)'!$A:$I,7,FALSE)),0,VLOOKUP(E773&amp;G773,'[1]采购入库货量(公司仓库)'!$A:$I,7,FALSE))</f>
        <v>0</v>
      </c>
      <c r="P773" s="12">
        <f t="shared" ref="P773:P836" si="198">IF(ISERROR(I773*O773),0,I773*O773)</f>
        <v>0</v>
      </c>
      <c r="Q773" s="14">
        <f>IF(ISERROR(VLOOKUP(E773&amp;G773,'[1]采购入库货量(公司仓库)'!$A:$I,8,FALSE)),0,VLOOKUP(E773&amp;G773,'[1]采购入库货量(公司仓库)'!$A:$I,8,FALSE))</f>
        <v>0</v>
      </c>
      <c r="R773" s="12">
        <f t="shared" ref="R773:R836" si="199">IF(ISERROR(I773*Q773 ),0,I773*Q773)</f>
        <v>0</v>
      </c>
      <c r="S773">
        <f>SUMIF([1]库存总量!$H:$H,E773&amp;G773,[1]库存总量!$G:$G)</f>
        <v>0</v>
      </c>
      <c r="T773" s="12">
        <f t="shared" ref="T773:T836" si="200">IF(ISERROR(S773*I773 ),0,S773*I773)</f>
        <v>0</v>
      </c>
      <c r="U773">
        <f>SUMIFS([1]库存总量!$G:$G,[1]库存总量!$H:$H,E773&amp;G773,[1]库存总量!$A:$A,"B")</f>
        <v>0</v>
      </c>
      <c r="V773" s="12">
        <f t="shared" ref="V773:V836" si="201">IF(ISERROR(U773*I773 ),0,U773*I773)</f>
        <v>0</v>
      </c>
      <c r="W773">
        <f>SUMIFS([1]库存总量!$G:$G,[1]库存总量!$H:$H,E773&amp;G773,[1]库存总量!$A:$A,"K")</f>
        <v>0</v>
      </c>
      <c r="X773" s="12">
        <f t="shared" ref="X773:X836" si="202">IF(ISERROR(W773*I773 ),0,W773*I773)</f>
        <v>0</v>
      </c>
      <c r="Y773">
        <f t="shared" ref="Y773:Y836" si="203">IF(ISERROR(L773*O773),0,L773*O773)</f>
        <v>0</v>
      </c>
      <c r="Z773" s="12">
        <f t="shared" ref="Z773:Z836" si="204">IF(ISERROR(Y773*I773),0,Y773*I773)</f>
        <v>0</v>
      </c>
      <c r="AA773">
        <f>(IF(ISERROR((IF(ISERROR(VLOOKUP(E773&amp;G773,'[1]采购入库货量(公司仓库)'!$A:$H,7,FALSE)),0,VLOOKUP(E773&amp;G773,'[1]采购入库货量(公司仓库)'!$A:$H,7,FALSE)))*L773-(IF(ISERROR(VLOOKUP(E773&amp;G773,'[1]采购入库货量(公司仓库)'!$A:$H,8,FALSE)),0,VLOOKUP(E773&amp;G773,'[1]采购入库货量(公司仓库)'!$A:$H,8,FALSE)))),0,(IF(ISERROR(VLOOKUP(E773&amp;G773,'[1]采购入库货量(公司仓库)'!$A:$H,7,FALSE)),0,VLOOKUP(E773&amp;G773,'[1]采购入库货量(公司仓库)'!$A:$H,7,FALSE)))*L773-(IF(ISERROR(VLOOKUP(E773&amp;G773,'[1]采购入库货量(公司仓库)'!$A:$H,8,FALSE)),0,VLOOKUP(E773&amp;G773,'[1]采购入库货量(公司仓库)'!$A:$H,8,FALSE)))))</f>
        <v>0</v>
      </c>
      <c r="AB773">
        <f>SUMIF([1]销售数据!$B:$B,E773&amp;G773,[1]销售数据!$G:$G)</f>
        <v>0</v>
      </c>
      <c r="AC773" s="12">
        <f t="shared" ref="AC773:AC836" si="205">IF(ISERROR(AB773*I773),0,AB773*I773)</f>
        <v>0</v>
      </c>
      <c r="AD773" t="str">
        <f t="shared" ref="AD773:AD836" si="206">E773&amp;G773</f>
        <v/>
      </c>
      <c r="AE773">
        <f>SUMIF([1]销售数据!$B:$B,AD773,[1]销售数据!$L:$L)</f>
        <v>0</v>
      </c>
      <c r="AF773">
        <f>SUMIF([1]销售数据!$B:$B,AD773,[1]销售数据!$K:$K)</f>
        <v>0</v>
      </c>
      <c r="AG773">
        <f>SUMIF([1]销售数据!$B:$B,AD773,[1]销售数据!$J:$J)</f>
        <v>0</v>
      </c>
      <c r="AH773">
        <f>SUMIF([1]销售数据!$B:$B,AD773,[1]销售数据!$I:$I)</f>
        <v>0</v>
      </c>
      <c r="AI773">
        <f>SUMIF([1]销售数据!$B:$B,AD773,[1]销售数据!$H:$H)</f>
        <v>0</v>
      </c>
      <c r="AJ773" s="20">
        <f t="shared" ref="AJ773:AJ836" si="207">IF(ISERROR((AI773-AH773)/AI773),0,((AI773-AH773)/AI773))</f>
        <v>0</v>
      </c>
      <c r="AK773">
        <f>SUMIF([1]发货店铺数!$B:$B,AD773,[1]发货店铺数!$G:$G)</f>
        <v>0</v>
      </c>
      <c r="AL773">
        <f>SUMIF([1]销售店铺数!$B:$B,AD773,[1]销售店铺数!$G:$G)</f>
        <v>0</v>
      </c>
      <c r="AM773">
        <f>SUMIF([1]销售店铺数!$B:$B,AD773,[1]销售店铺数!$G:$G)</f>
        <v>0</v>
      </c>
      <c r="AN773" s="20">
        <f t="shared" ref="AN773:AN836" si="208">IF(ISERROR(AL773/AK773),0,AL773/AK773)</f>
        <v>0</v>
      </c>
      <c r="AO773" s="20">
        <f t="shared" ref="AO773:AO836" si="209">IF(ISERROR(AB773/S773),0,AB773/S773)</f>
        <v>0</v>
      </c>
      <c r="AP773" s="20">
        <f t="shared" ref="AP773:AP836" si="210">IF(ISERROR(AB773/O773),0,AB773/O773)</f>
        <v>0</v>
      </c>
      <c r="AQ773" s="12">
        <f t="shared" ref="AQ773:AQ836" si="211">IFERROR((K773-J773)*AB773,0)</f>
        <v>0</v>
      </c>
      <c r="AR773" s="20">
        <f t="shared" ref="AR773:AR836" si="212">IF(ISERROR((K773-J773)/K773),0,(K773-J773)/K773)</f>
        <v>0</v>
      </c>
      <c r="AS773" s="20">
        <f t="shared" ref="AS773:AS836" si="213">IF(ISERROR(AB773/O773),0,AB773/O773)</f>
        <v>0</v>
      </c>
    </row>
    <row r="774" spans="1:45">
      <c r="A774"/>
      <c r="B774"/>
      <c r="C774"/>
      <c r="D774"/>
      <c r="E774"/>
      <c r="F774"/>
      <c r="G774"/>
      <c r="H774"/>
      <c r="I774"/>
      <c r="J774"/>
      <c r="K774"/>
      <c r="L774"/>
      <c r="M774" s="8" t="str">
        <f>IF(ISERROR( VLOOKUP(AD774,'[1]采购入库货量(公司仓库)'!$A:$I,9,FALSE)),"", VLOOKUP(AD774,'[1]采购入库货量(公司仓库)'!$A:$I,9,FALSE))</f>
        <v/>
      </c>
      <c r="N774" s="8" t="str">
        <f>IF(ISERROR( VLOOKUP(AD774,[1]批发上市日期!$A:$F,6,FALSE)),"",  VLOOKUP(AD774,[1]批发上市日期!$A:$F,6,FALSE))</f>
        <v/>
      </c>
      <c r="O774" s="48">
        <f>IF(ISERROR(VLOOKUP(E774&amp;G774,'[1]采购入库货量(公司仓库)'!$A:$I,7,FALSE)),0,VLOOKUP(E774&amp;G774,'[1]采购入库货量(公司仓库)'!$A:$I,7,FALSE))</f>
        <v>0</v>
      </c>
      <c r="P774" s="12">
        <f t="shared" si="198"/>
        <v>0</v>
      </c>
      <c r="Q774" s="14">
        <f>IF(ISERROR(VLOOKUP(E774&amp;G774,'[1]采购入库货量(公司仓库)'!$A:$I,8,FALSE)),0,VLOOKUP(E774&amp;G774,'[1]采购入库货量(公司仓库)'!$A:$I,8,FALSE))</f>
        <v>0</v>
      </c>
      <c r="R774" s="12">
        <f t="shared" si="199"/>
        <v>0</v>
      </c>
      <c r="S774">
        <f>SUMIF([1]库存总量!$H:$H,E774&amp;G774,[1]库存总量!$G:$G)</f>
        <v>0</v>
      </c>
      <c r="T774" s="12">
        <f t="shared" si="200"/>
        <v>0</v>
      </c>
      <c r="U774">
        <f>SUMIFS([1]库存总量!$G:$G,[1]库存总量!$H:$H,E774&amp;G774,[1]库存总量!$A:$A,"B")</f>
        <v>0</v>
      </c>
      <c r="V774" s="12">
        <f t="shared" si="201"/>
        <v>0</v>
      </c>
      <c r="W774">
        <f>SUMIFS([1]库存总量!$G:$G,[1]库存总量!$H:$H,E774&amp;G774,[1]库存总量!$A:$A,"K")</f>
        <v>0</v>
      </c>
      <c r="X774" s="12">
        <f t="shared" si="202"/>
        <v>0</v>
      </c>
      <c r="Y774">
        <f t="shared" si="203"/>
        <v>0</v>
      </c>
      <c r="Z774" s="12">
        <f t="shared" si="204"/>
        <v>0</v>
      </c>
      <c r="AA774">
        <f>(IF(ISERROR((IF(ISERROR(VLOOKUP(E774&amp;G774,'[1]采购入库货量(公司仓库)'!$A:$H,7,FALSE)),0,VLOOKUP(E774&amp;G774,'[1]采购入库货量(公司仓库)'!$A:$H,7,FALSE)))*L774-(IF(ISERROR(VLOOKUP(E774&amp;G774,'[1]采购入库货量(公司仓库)'!$A:$H,8,FALSE)),0,VLOOKUP(E774&amp;G774,'[1]采购入库货量(公司仓库)'!$A:$H,8,FALSE)))),0,(IF(ISERROR(VLOOKUP(E774&amp;G774,'[1]采购入库货量(公司仓库)'!$A:$H,7,FALSE)),0,VLOOKUP(E774&amp;G774,'[1]采购入库货量(公司仓库)'!$A:$H,7,FALSE)))*L774-(IF(ISERROR(VLOOKUP(E774&amp;G774,'[1]采购入库货量(公司仓库)'!$A:$H,8,FALSE)),0,VLOOKUP(E774&amp;G774,'[1]采购入库货量(公司仓库)'!$A:$H,8,FALSE)))))</f>
        <v>0</v>
      </c>
      <c r="AB774">
        <f>SUMIF([1]销售数据!$B:$B,E774&amp;G774,[1]销售数据!$G:$G)</f>
        <v>0</v>
      </c>
      <c r="AC774" s="12">
        <f t="shared" si="205"/>
        <v>0</v>
      </c>
      <c r="AD774" t="str">
        <f t="shared" si="206"/>
        <v/>
      </c>
      <c r="AE774">
        <f>SUMIF([1]销售数据!$B:$B,AD774,[1]销售数据!$L:$L)</f>
        <v>0</v>
      </c>
      <c r="AF774">
        <f>SUMIF([1]销售数据!$B:$B,AD774,[1]销售数据!$K:$K)</f>
        <v>0</v>
      </c>
      <c r="AG774">
        <f>SUMIF([1]销售数据!$B:$B,AD774,[1]销售数据!$J:$J)</f>
        <v>0</v>
      </c>
      <c r="AH774">
        <f>SUMIF([1]销售数据!$B:$B,AD774,[1]销售数据!$I:$I)</f>
        <v>0</v>
      </c>
      <c r="AI774">
        <f>SUMIF([1]销售数据!$B:$B,AD774,[1]销售数据!$H:$H)</f>
        <v>0</v>
      </c>
      <c r="AJ774" s="20">
        <f t="shared" si="207"/>
        <v>0</v>
      </c>
      <c r="AK774">
        <f>SUMIF([1]发货店铺数!$B:$B,AD774,[1]发货店铺数!$G:$G)</f>
        <v>0</v>
      </c>
      <c r="AL774">
        <f>SUMIF([1]销售店铺数!$B:$B,AD774,[1]销售店铺数!$G:$G)</f>
        <v>0</v>
      </c>
      <c r="AM774">
        <f>SUMIF([1]销售店铺数!$B:$B,AD774,[1]销售店铺数!$G:$G)</f>
        <v>0</v>
      </c>
      <c r="AN774" s="20">
        <f t="shared" si="208"/>
        <v>0</v>
      </c>
      <c r="AO774" s="20">
        <f t="shared" si="209"/>
        <v>0</v>
      </c>
      <c r="AP774" s="20">
        <f t="shared" si="210"/>
        <v>0</v>
      </c>
      <c r="AQ774" s="12">
        <f t="shared" si="211"/>
        <v>0</v>
      </c>
      <c r="AR774" s="20">
        <f t="shared" si="212"/>
        <v>0</v>
      </c>
      <c r="AS774" s="20">
        <f t="shared" si="213"/>
        <v>0</v>
      </c>
    </row>
    <row r="775" spans="1:45">
      <c r="A775"/>
      <c r="B775"/>
      <c r="C775"/>
      <c r="D775"/>
      <c r="E775"/>
      <c r="F775"/>
      <c r="G775"/>
      <c r="H775"/>
      <c r="I775"/>
      <c r="J775"/>
      <c r="K775"/>
      <c r="L775"/>
      <c r="M775" s="8" t="str">
        <f>IF(ISERROR( VLOOKUP(AD775,'[1]采购入库货量(公司仓库)'!$A:$I,9,FALSE)),"", VLOOKUP(AD775,'[1]采购入库货量(公司仓库)'!$A:$I,9,FALSE))</f>
        <v/>
      </c>
      <c r="N775" s="8" t="str">
        <f>IF(ISERROR( VLOOKUP(AD775,[1]批发上市日期!$A:$F,6,FALSE)),"",  VLOOKUP(AD775,[1]批发上市日期!$A:$F,6,FALSE))</f>
        <v/>
      </c>
      <c r="O775" s="48">
        <f>IF(ISERROR(VLOOKUP(E775&amp;G775,'[1]采购入库货量(公司仓库)'!$A:$I,7,FALSE)),0,VLOOKUP(E775&amp;G775,'[1]采购入库货量(公司仓库)'!$A:$I,7,FALSE))</f>
        <v>0</v>
      </c>
      <c r="P775" s="12">
        <f t="shared" si="198"/>
        <v>0</v>
      </c>
      <c r="Q775" s="14">
        <f>IF(ISERROR(VLOOKUP(E775&amp;G775,'[1]采购入库货量(公司仓库)'!$A:$I,8,FALSE)),0,VLOOKUP(E775&amp;G775,'[1]采购入库货量(公司仓库)'!$A:$I,8,FALSE))</f>
        <v>0</v>
      </c>
      <c r="R775" s="12">
        <f t="shared" si="199"/>
        <v>0</v>
      </c>
      <c r="S775">
        <f>SUMIF([1]库存总量!$H:$H,E775&amp;G775,[1]库存总量!$G:$G)</f>
        <v>0</v>
      </c>
      <c r="T775" s="12">
        <f t="shared" si="200"/>
        <v>0</v>
      </c>
      <c r="U775">
        <f>SUMIFS([1]库存总量!$G:$G,[1]库存总量!$H:$H,E775&amp;G775,[1]库存总量!$A:$A,"B")</f>
        <v>0</v>
      </c>
      <c r="V775" s="12">
        <f t="shared" si="201"/>
        <v>0</v>
      </c>
      <c r="W775">
        <f>SUMIFS([1]库存总量!$G:$G,[1]库存总量!$H:$H,E775&amp;G775,[1]库存总量!$A:$A,"K")</f>
        <v>0</v>
      </c>
      <c r="X775" s="12">
        <f t="shared" si="202"/>
        <v>0</v>
      </c>
      <c r="Y775">
        <f t="shared" si="203"/>
        <v>0</v>
      </c>
      <c r="Z775" s="12">
        <f t="shared" si="204"/>
        <v>0</v>
      </c>
      <c r="AA775">
        <f>(IF(ISERROR((IF(ISERROR(VLOOKUP(E775&amp;G775,'[1]采购入库货量(公司仓库)'!$A:$H,7,FALSE)),0,VLOOKUP(E775&amp;G775,'[1]采购入库货量(公司仓库)'!$A:$H,7,FALSE)))*L775-(IF(ISERROR(VLOOKUP(E775&amp;G775,'[1]采购入库货量(公司仓库)'!$A:$H,8,FALSE)),0,VLOOKUP(E775&amp;G775,'[1]采购入库货量(公司仓库)'!$A:$H,8,FALSE)))),0,(IF(ISERROR(VLOOKUP(E775&amp;G775,'[1]采购入库货量(公司仓库)'!$A:$H,7,FALSE)),0,VLOOKUP(E775&amp;G775,'[1]采购入库货量(公司仓库)'!$A:$H,7,FALSE)))*L775-(IF(ISERROR(VLOOKUP(E775&amp;G775,'[1]采购入库货量(公司仓库)'!$A:$H,8,FALSE)),0,VLOOKUP(E775&amp;G775,'[1]采购入库货量(公司仓库)'!$A:$H,8,FALSE)))))</f>
        <v>0</v>
      </c>
      <c r="AB775">
        <f>SUMIF([1]销售数据!$B:$B,E775&amp;G775,[1]销售数据!$G:$G)</f>
        <v>0</v>
      </c>
      <c r="AC775" s="12">
        <f t="shared" si="205"/>
        <v>0</v>
      </c>
      <c r="AD775" t="str">
        <f t="shared" si="206"/>
        <v/>
      </c>
      <c r="AE775">
        <f>SUMIF([1]销售数据!$B:$B,AD775,[1]销售数据!$L:$L)</f>
        <v>0</v>
      </c>
      <c r="AF775">
        <f>SUMIF([1]销售数据!$B:$B,AD775,[1]销售数据!$K:$K)</f>
        <v>0</v>
      </c>
      <c r="AG775">
        <f>SUMIF([1]销售数据!$B:$B,AD775,[1]销售数据!$J:$J)</f>
        <v>0</v>
      </c>
      <c r="AH775">
        <f>SUMIF([1]销售数据!$B:$B,AD775,[1]销售数据!$I:$I)</f>
        <v>0</v>
      </c>
      <c r="AI775">
        <f>SUMIF([1]销售数据!$B:$B,AD775,[1]销售数据!$H:$H)</f>
        <v>0</v>
      </c>
      <c r="AJ775" s="20">
        <f t="shared" si="207"/>
        <v>0</v>
      </c>
      <c r="AK775">
        <f>SUMIF([1]发货店铺数!$B:$B,AD775,[1]发货店铺数!$G:$G)</f>
        <v>0</v>
      </c>
      <c r="AL775">
        <f>SUMIF([1]销售店铺数!$B:$B,AD775,[1]销售店铺数!$G:$G)</f>
        <v>0</v>
      </c>
      <c r="AM775">
        <f>SUMIF([1]销售店铺数!$B:$B,AD775,[1]销售店铺数!$G:$G)</f>
        <v>0</v>
      </c>
      <c r="AN775" s="20">
        <f t="shared" si="208"/>
        <v>0</v>
      </c>
      <c r="AO775" s="20">
        <f t="shared" si="209"/>
        <v>0</v>
      </c>
      <c r="AP775" s="20">
        <f t="shared" si="210"/>
        <v>0</v>
      </c>
      <c r="AQ775" s="12">
        <f t="shared" si="211"/>
        <v>0</v>
      </c>
      <c r="AR775" s="20">
        <f t="shared" si="212"/>
        <v>0</v>
      </c>
      <c r="AS775" s="20">
        <f t="shared" si="213"/>
        <v>0</v>
      </c>
    </row>
    <row r="776" spans="1:45">
      <c r="A776"/>
      <c r="B776"/>
      <c r="C776"/>
      <c r="D776"/>
      <c r="E776"/>
      <c r="F776"/>
      <c r="G776"/>
      <c r="H776"/>
      <c r="I776"/>
      <c r="J776"/>
      <c r="K776"/>
      <c r="L776"/>
      <c r="M776" s="8" t="str">
        <f>IF(ISERROR( VLOOKUP(AD776,'[1]采购入库货量(公司仓库)'!$A:$I,9,FALSE)),"", VLOOKUP(AD776,'[1]采购入库货量(公司仓库)'!$A:$I,9,FALSE))</f>
        <v/>
      </c>
      <c r="N776" s="8" t="str">
        <f>IF(ISERROR( VLOOKUP(AD776,[1]批发上市日期!$A:$F,6,FALSE)),"",  VLOOKUP(AD776,[1]批发上市日期!$A:$F,6,FALSE))</f>
        <v/>
      </c>
      <c r="O776" s="48">
        <f>IF(ISERROR(VLOOKUP(E776&amp;G776,'[1]采购入库货量(公司仓库)'!$A:$I,7,FALSE)),0,VLOOKUP(E776&amp;G776,'[1]采购入库货量(公司仓库)'!$A:$I,7,FALSE))</f>
        <v>0</v>
      </c>
      <c r="P776" s="12">
        <f t="shared" si="198"/>
        <v>0</v>
      </c>
      <c r="Q776" s="14">
        <f>IF(ISERROR(VLOOKUP(E776&amp;G776,'[1]采购入库货量(公司仓库)'!$A:$I,8,FALSE)),0,VLOOKUP(E776&amp;G776,'[1]采购入库货量(公司仓库)'!$A:$I,8,FALSE))</f>
        <v>0</v>
      </c>
      <c r="R776" s="12">
        <f t="shared" si="199"/>
        <v>0</v>
      </c>
      <c r="S776">
        <f>SUMIF([1]库存总量!$H:$H,E776&amp;G776,[1]库存总量!$G:$G)</f>
        <v>0</v>
      </c>
      <c r="T776" s="12">
        <f t="shared" si="200"/>
        <v>0</v>
      </c>
      <c r="U776">
        <f>SUMIFS([1]库存总量!$G:$G,[1]库存总量!$H:$H,E776&amp;G776,[1]库存总量!$A:$A,"B")</f>
        <v>0</v>
      </c>
      <c r="V776" s="12">
        <f t="shared" si="201"/>
        <v>0</v>
      </c>
      <c r="W776">
        <f>SUMIFS([1]库存总量!$G:$G,[1]库存总量!$H:$H,E776&amp;G776,[1]库存总量!$A:$A,"K")</f>
        <v>0</v>
      </c>
      <c r="X776" s="12">
        <f t="shared" si="202"/>
        <v>0</v>
      </c>
      <c r="Y776">
        <f t="shared" si="203"/>
        <v>0</v>
      </c>
      <c r="Z776" s="12">
        <f t="shared" si="204"/>
        <v>0</v>
      </c>
      <c r="AA776">
        <f>(IF(ISERROR((IF(ISERROR(VLOOKUP(E776&amp;G776,'[1]采购入库货量(公司仓库)'!$A:$H,7,FALSE)),0,VLOOKUP(E776&amp;G776,'[1]采购入库货量(公司仓库)'!$A:$H,7,FALSE)))*L776-(IF(ISERROR(VLOOKUP(E776&amp;G776,'[1]采购入库货量(公司仓库)'!$A:$H,8,FALSE)),0,VLOOKUP(E776&amp;G776,'[1]采购入库货量(公司仓库)'!$A:$H,8,FALSE)))),0,(IF(ISERROR(VLOOKUP(E776&amp;G776,'[1]采购入库货量(公司仓库)'!$A:$H,7,FALSE)),0,VLOOKUP(E776&amp;G776,'[1]采购入库货量(公司仓库)'!$A:$H,7,FALSE)))*L776-(IF(ISERROR(VLOOKUP(E776&amp;G776,'[1]采购入库货量(公司仓库)'!$A:$H,8,FALSE)),0,VLOOKUP(E776&amp;G776,'[1]采购入库货量(公司仓库)'!$A:$H,8,FALSE)))))</f>
        <v>0</v>
      </c>
      <c r="AB776">
        <f>SUMIF([1]销售数据!$B:$B,E776&amp;G776,[1]销售数据!$G:$G)</f>
        <v>0</v>
      </c>
      <c r="AC776" s="12">
        <f t="shared" si="205"/>
        <v>0</v>
      </c>
      <c r="AD776" t="str">
        <f t="shared" si="206"/>
        <v/>
      </c>
      <c r="AE776">
        <f>SUMIF([1]销售数据!$B:$B,AD776,[1]销售数据!$L:$L)</f>
        <v>0</v>
      </c>
      <c r="AF776">
        <f>SUMIF([1]销售数据!$B:$B,AD776,[1]销售数据!$K:$K)</f>
        <v>0</v>
      </c>
      <c r="AG776">
        <f>SUMIF([1]销售数据!$B:$B,AD776,[1]销售数据!$J:$J)</f>
        <v>0</v>
      </c>
      <c r="AH776">
        <f>SUMIF([1]销售数据!$B:$B,AD776,[1]销售数据!$I:$I)</f>
        <v>0</v>
      </c>
      <c r="AI776">
        <f>SUMIF([1]销售数据!$B:$B,AD776,[1]销售数据!$H:$H)</f>
        <v>0</v>
      </c>
      <c r="AJ776" s="20">
        <f t="shared" si="207"/>
        <v>0</v>
      </c>
      <c r="AK776">
        <f>SUMIF([1]发货店铺数!$B:$B,AD776,[1]发货店铺数!$G:$G)</f>
        <v>0</v>
      </c>
      <c r="AL776">
        <f>SUMIF([1]销售店铺数!$B:$B,AD776,[1]销售店铺数!$G:$G)</f>
        <v>0</v>
      </c>
      <c r="AM776">
        <f>SUMIF([1]销售店铺数!$B:$B,AD776,[1]销售店铺数!$G:$G)</f>
        <v>0</v>
      </c>
      <c r="AN776" s="20">
        <f t="shared" si="208"/>
        <v>0</v>
      </c>
      <c r="AO776" s="20">
        <f t="shared" si="209"/>
        <v>0</v>
      </c>
      <c r="AP776" s="20">
        <f t="shared" si="210"/>
        <v>0</v>
      </c>
      <c r="AQ776" s="12">
        <f t="shared" si="211"/>
        <v>0</v>
      </c>
      <c r="AR776" s="20">
        <f t="shared" si="212"/>
        <v>0</v>
      </c>
      <c r="AS776" s="20">
        <f t="shared" si="213"/>
        <v>0</v>
      </c>
    </row>
    <row r="777" spans="1:45">
      <c r="A777"/>
      <c r="B777"/>
      <c r="C777"/>
      <c r="D777"/>
      <c r="E777"/>
      <c r="F777"/>
      <c r="G777"/>
      <c r="H777"/>
      <c r="I777"/>
      <c r="J777"/>
      <c r="K777"/>
      <c r="L777"/>
      <c r="M777" s="8" t="str">
        <f>IF(ISERROR( VLOOKUP(AD777,'[1]采购入库货量(公司仓库)'!$A:$I,9,FALSE)),"", VLOOKUP(AD777,'[1]采购入库货量(公司仓库)'!$A:$I,9,FALSE))</f>
        <v/>
      </c>
      <c r="N777" s="8" t="str">
        <f>IF(ISERROR( VLOOKUP(AD777,[1]批发上市日期!$A:$F,6,FALSE)),"",  VLOOKUP(AD777,[1]批发上市日期!$A:$F,6,FALSE))</f>
        <v/>
      </c>
      <c r="O777" s="48">
        <f>IF(ISERROR(VLOOKUP(E777&amp;G777,'[1]采购入库货量(公司仓库)'!$A:$I,7,FALSE)),0,VLOOKUP(E777&amp;G777,'[1]采购入库货量(公司仓库)'!$A:$I,7,FALSE))</f>
        <v>0</v>
      </c>
      <c r="P777" s="12">
        <f t="shared" si="198"/>
        <v>0</v>
      </c>
      <c r="Q777" s="14">
        <f>IF(ISERROR(VLOOKUP(E777&amp;G777,'[1]采购入库货量(公司仓库)'!$A:$I,8,FALSE)),0,VLOOKUP(E777&amp;G777,'[1]采购入库货量(公司仓库)'!$A:$I,8,FALSE))</f>
        <v>0</v>
      </c>
      <c r="R777" s="12">
        <f t="shared" si="199"/>
        <v>0</v>
      </c>
      <c r="S777">
        <f>SUMIF([1]库存总量!$H:$H,E777&amp;G777,[1]库存总量!$G:$G)</f>
        <v>0</v>
      </c>
      <c r="T777" s="12">
        <f t="shared" si="200"/>
        <v>0</v>
      </c>
      <c r="U777">
        <f>SUMIFS([1]库存总量!$G:$G,[1]库存总量!$H:$H,E777&amp;G777,[1]库存总量!$A:$A,"B")</f>
        <v>0</v>
      </c>
      <c r="V777" s="12">
        <f t="shared" si="201"/>
        <v>0</v>
      </c>
      <c r="W777">
        <f>SUMIFS([1]库存总量!$G:$G,[1]库存总量!$H:$H,E777&amp;G777,[1]库存总量!$A:$A,"K")</f>
        <v>0</v>
      </c>
      <c r="X777" s="12">
        <f t="shared" si="202"/>
        <v>0</v>
      </c>
      <c r="Y777">
        <f t="shared" si="203"/>
        <v>0</v>
      </c>
      <c r="Z777" s="12">
        <f t="shared" si="204"/>
        <v>0</v>
      </c>
      <c r="AA777">
        <f>(IF(ISERROR((IF(ISERROR(VLOOKUP(E777&amp;G777,'[1]采购入库货量(公司仓库)'!$A:$H,7,FALSE)),0,VLOOKUP(E777&amp;G777,'[1]采购入库货量(公司仓库)'!$A:$H,7,FALSE)))*L777-(IF(ISERROR(VLOOKUP(E777&amp;G777,'[1]采购入库货量(公司仓库)'!$A:$H,8,FALSE)),0,VLOOKUP(E777&amp;G777,'[1]采购入库货量(公司仓库)'!$A:$H,8,FALSE)))),0,(IF(ISERROR(VLOOKUP(E777&amp;G777,'[1]采购入库货量(公司仓库)'!$A:$H,7,FALSE)),0,VLOOKUP(E777&amp;G777,'[1]采购入库货量(公司仓库)'!$A:$H,7,FALSE)))*L777-(IF(ISERROR(VLOOKUP(E777&amp;G777,'[1]采购入库货量(公司仓库)'!$A:$H,8,FALSE)),0,VLOOKUP(E777&amp;G777,'[1]采购入库货量(公司仓库)'!$A:$H,8,FALSE)))))</f>
        <v>0</v>
      </c>
      <c r="AB777">
        <f>SUMIF([1]销售数据!$B:$B,E777&amp;G777,[1]销售数据!$G:$G)</f>
        <v>0</v>
      </c>
      <c r="AC777" s="12">
        <f t="shared" si="205"/>
        <v>0</v>
      </c>
      <c r="AD777" t="str">
        <f t="shared" si="206"/>
        <v/>
      </c>
      <c r="AE777">
        <f>SUMIF([1]销售数据!$B:$B,AD777,[1]销售数据!$L:$L)</f>
        <v>0</v>
      </c>
      <c r="AF777">
        <f>SUMIF([1]销售数据!$B:$B,AD777,[1]销售数据!$K:$K)</f>
        <v>0</v>
      </c>
      <c r="AG777">
        <f>SUMIF([1]销售数据!$B:$B,AD777,[1]销售数据!$J:$J)</f>
        <v>0</v>
      </c>
      <c r="AH777">
        <f>SUMIF([1]销售数据!$B:$B,AD777,[1]销售数据!$I:$I)</f>
        <v>0</v>
      </c>
      <c r="AI777">
        <f>SUMIF([1]销售数据!$B:$B,AD777,[1]销售数据!$H:$H)</f>
        <v>0</v>
      </c>
      <c r="AJ777" s="20">
        <f t="shared" si="207"/>
        <v>0</v>
      </c>
      <c r="AK777">
        <f>SUMIF([1]发货店铺数!$B:$B,AD777,[1]发货店铺数!$G:$G)</f>
        <v>0</v>
      </c>
      <c r="AL777">
        <f>SUMIF([1]销售店铺数!$B:$B,AD777,[1]销售店铺数!$G:$G)</f>
        <v>0</v>
      </c>
      <c r="AM777">
        <f>SUMIF([1]销售店铺数!$B:$B,AD777,[1]销售店铺数!$G:$G)</f>
        <v>0</v>
      </c>
      <c r="AN777" s="20">
        <f t="shared" si="208"/>
        <v>0</v>
      </c>
      <c r="AO777" s="20">
        <f t="shared" si="209"/>
        <v>0</v>
      </c>
      <c r="AP777" s="20">
        <f t="shared" si="210"/>
        <v>0</v>
      </c>
      <c r="AQ777" s="12">
        <f t="shared" si="211"/>
        <v>0</v>
      </c>
      <c r="AR777" s="20">
        <f t="shared" si="212"/>
        <v>0</v>
      </c>
      <c r="AS777" s="20">
        <f t="shared" si="213"/>
        <v>0</v>
      </c>
    </row>
    <row r="778" spans="1:45">
      <c r="A778"/>
      <c r="B778"/>
      <c r="C778"/>
      <c r="D778"/>
      <c r="E778"/>
      <c r="F778"/>
      <c r="G778"/>
      <c r="H778"/>
      <c r="I778"/>
      <c r="J778"/>
      <c r="K778"/>
      <c r="L778"/>
      <c r="M778" s="8" t="str">
        <f>IF(ISERROR( VLOOKUP(AD778,'[1]采购入库货量(公司仓库)'!$A:$I,9,FALSE)),"", VLOOKUP(AD778,'[1]采购入库货量(公司仓库)'!$A:$I,9,FALSE))</f>
        <v/>
      </c>
      <c r="N778" s="8" t="str">
        <f>IF(ISERROR( VLOOKUP(AD778,[1]批发上市日期!$A:$F,6,FALSE)),"",  VLOOKUP(AD778,[1]批发上市日期!$A:$F,6,FALSE))</f>
        <v/>
      </c>
      <c r="O778" s="48">
        <f>IF(ISERROR(VLOOKUP(E778&amp;G778,'[1]采购入库货量(公司仓库)'!$A:$I,7,FALSE)),0,VLOOKUP(E778&amp;G778,'[1]采购入库货量(公司仓库)'!$A:$I,7,FALSE))</f>
        <v>0</v>
      </c>
      <c r="P778" s="12">
        <f t="shared" si="198"/>
        <v>0</v>
      </c>
      <c r="Q778" s="14">
        <f>IF(ISERROR(VLOOKUP(E778&amp;G778,'[1]采购入库货量(公司仓库)'!$A:$I,8,FALSE)),0,VLOOKUP(E778&amp;G778,'[1]采购入库货量(公司仓库)'!$A:$I,8,FALSE))</f>
        <v>0</v>
      </c>
      <c r="R778" s="12">
        <f t="shared" si="199"/>
        <v>0</v>
      </c>
      <c r="S778">
        <f>SUMIF([1]库存总量!$H:$H,E778&amp;G778,[1]库存总量!$G:$G)</f>
        <v>0</v>
      </c>
      <c r="T778" s="12">
        <f t="shared" si="200"/>
        <v>0</v>
      </c>
      <c r="U778">
        <f>SUMIFS([1]库存总量!$G:$G,[1]库存总量!$H:$H,E778&amp;G778,[1]库存总量!$A:$A,"B")</f>
        <v>0</v>
      </c>
      <c r="V778" s="12">
        <f t="shared" si="201"/>
        <v>0</v>
      </c>
      <c r="W778">
        <f>SUMIFS([1]库存总量!$G:$G,[1]库存总量!$H:$H,E778&amp;G778,[1]库存总量!$A:$A,"K")</f>
        <v>0</v>
      </c>
      <c r="X778" s="12">
        <f t="shared" si="202"/>
        <v>0</v>
      </c>
      <c r="Y778">
        <f t="shared" si="203"/>
        <v>0</v>
      </c>
      <c r="Z778" s="12">
        <f t="shared" si="204"/>
        <v>0</v>
      </c>
      <c r="AA778">
        <f>(IF(ISERROR((IF(ISERROR(VLOOKUP(E778&amp;G778,'[1]采购入库货量(公司仓库)'!$A:$H,7,FALSE)),0,VLOOKUP(E778&amp;G778,'[1]采购入库货量(公司仓库)'!$A:$H,7,FALSE)))*L778-(IF(ISERROR(VLOOKUP(E778&amp;G778,'[1]采购入库货量(公司仓库)'!$A:$H,8,FALSE)),0,VLOOKUP(E778&amp;G778,'[1]采购入库货量(公司仓库)'!$A:$H,8,FALSE)))),0,(IF(ISERROR(VLOOKUP(E778&amp;G778,'[1]采购入库货量(公司仓库)'!$A:$H,7,FALSE)),0,VLOOKUP(E778&amp;G778,'[1]采购入库货量(公司仓库)'!$A:$H,7,FALSE)))*L778-(IF(ISERROR(VLOOKUP(E778&amp;G778,'[1]采购入库货量(公司仓库)'!$A:$H,8,FALSE)),0,VLOOKUP(E778&amp;G778,'[1]采购入库货量(公司仓库)'!$A:$H,8,FALSE)))))</f>
        <v>0</v>
      </c>
      <c r="AB778">
        <f>SUMIF([1]销售数据!$B:$B,E778&amp;G778,[1]销售数据!$G:$G)</f>
        <v>0</v>
      </c>
      <c r="AC778" s="12">
        <f t="shared" si="205"/>
        <v>0</v>
      </c>
      <c r="AD778" t="str">
        <f t="shared" si="206"/>
        <v/>
      </c>
      <c r="AE778">
        <f>SUMIF([1]销售数据!$B:$B,AD778,[1]销售数据!$L:$L)</f>
        <v>0</v>
      </c>
      <c r="AF778">
        <f>SUMIF([1]销售数据!$B:$B,AD778,[1]销售数据!$K:$K)</f>
        <v>0</v>
      </c>
      <c r="AG778">
        <f>SUMIF([1]销售数据!$B:$B,AD778,[1]销售数据!$J:$J)</f>
        <v>0</v>
      </c>
      <c r="AH778">
        <f>SUMIF([1]销售数据!$B:$B,AD778,[1]销售数据!$I:$I)</f>
        <v>0</v>
      </c>
      <c r="AI778">
        <f>SUMIF([1]销售数据!$B:$B,AD778,[1]销售数据!$H:$H)</f>
        <v>0</v>
      </c>
      <c r="AJ778" s="20">
        <f t="shared" si="207"/>
        <v>0</v>
      </c>
      <c r="AK778">
        <f>SUMIF([1]发货店铺数!$B:$B,AD778,[1]发货店铺数!$G:$G)</f>
        <v>0</v>
      </c>
      <c r="AL778">
        <f>SUMIF([1]销售店铺数!$B:$B,AD778,[1]销售店铺数!$G:$G)</f>
        <v>0</v>
      </c>
      <c r="AM778">
        <f>SUMIF([1]销售店铺数!$B:$B,AD778,[1]销售店铺数!$G:$G)</f>
        <v>0</v>
      </c>
      <c r="AN778" s="20">
        <f t="shared" si="208"/>
        <v>0</v>
      </c>
      <c r="AO778" s="20">
        <f t="shared" si="209"/>
        <v>0</v>
      </c>
      <c r="AP778" s="20">
        <f t="shared" si="210"/>
        <v>0</v>
      </c>
      <c r="AQ778" s="12">
        <f t="shared" si="211"/>
        <v>0</v>
      </c>
      <c r="AR778" s="20">
        <f t="shared" si="212"/>
        <v>0</v>
      </c>
      <c r="AS778" s="20">
        <f t="shared" si="213"/>
        <v>0</v>
      </c>
    </row>
    <row r="779" spans="1:45">
      <c r="A779"/>
      <c r="B779"/>
      <c r="C779"/>
      <c r="D779"/>
      <c r="E779"/>
      <c r="F779"/>
      <c r="G779"/>
      <c r="H779"/>
      <c r="I779"/>
      <c r="J779"/>
      <c r="K779"/>
      <c r="L779"/>
      <c r="M779" s="8" t="str">
        <f>IF(ISERROR( VLOOKUP(AD779,'[1]采购入库货量(公司仓库)'!$A:$I,9,FALSE)),"", VLOOKUP(AD779,'[1]采购入库货量(公司仓库)'!$A:$I,9,FALSE))</f>
        <v/>
      </c>
      <c r="N779" s="8" t="str">
        <f>IF(ISERROR( VLOOKUP(AD779,[1]批发上市日期!$A:$F,6,FALSE)),"",  VLOOKUP(AD779,[1]批发上市日期!$A:$F,6,FALSE))</f>
        <v/>
      </c>
      <c r="O779" s="48">
        <f>IF(ISERROR(VLOOKUP(E779&amp;G779,'[1]采购入库货量(公司仓库)'!$A:$I,7,FALSE)),0,VLOOKUP(E779&amp;G779,'[1]采购入库货量(公司仓库)'!$A:$I,7,FALSE))</f>
        <v>0</v>
      </c>
      <c r="P779" s="12">
        <f t="shared" si="198"/>
        <v>0</v>
      </c>
      <c r="Q779" s="14">
        <f>IF(ISERROR(VLOOKUP(E779&amp;G779,'[1]采购入库货量(公司仓库)'!$A:$I,8,FALSE)),0,VLOOKUP(E779&amp;G779,'[1]采购入库货量(公司仓库)'!$A:$I,8,FALSE))</f>
        <v>0</v>
      </c>
      <c r="R779" s="12">
        <f t="shared" si="199"/>
        <v>0</v>
      </c>
      <c r="S779">
        <f>SUMIF([1]库存总量!$H:$H,E779&amp;G779,[1]库存总量!$G:$G)</f>
        <v>0</v>
      </c>
      <c r="T779" s="12">
        <f t="shared" si="200"/>
        <v>0</v>
      </c>
      <c r="U779">
        <f>SUMIFS([1]库存总量!$G:$G,[1]库存总量!$H:$H,E779&amp;G779,[1]库存总量!$A:$A,"B")</f>
        <v>0</v>
      </c>
      <c r="V779" s="12">
        <f t="shared" si="201"/>
        <v>0</v>
      </c>
      <c r="W779">
        <f>SUMIFS([1]库存总量!$G:$G,[1]库存总量!$H:$H,E779&amp;G779,[1]库存总量!$A:$A,"K")</f>
        <v>0</v>
      </c>
      <c r="X779" s="12">
        <f t="shared" si="202"/>
        <v>0</v>
      </c>
      <c r="Y779">
        <f t="shared" si="203"/>
        <v>0</v>
      </c>
      <c r="Z779" s="12">
        <f t="shared" si="204"/>
        <v>0</v>
      </c>
      <c r="AA779">
        <f>(IF(ISERROR((IF(ISERROR(VLOOKUP(E779&amp;G779,'[1]采购入库货量(公司仓库)'!$A:$H,7,FALSE)),0,VLOOKUP(E779&amp;G779,'[1]采购入库货量(公司仓库)'!$A:$H,7,FALSE)))*L779-(IF(ISERROR(VLOOKUP(E779&amp;G779,'[1]采购入库货量(公司仓库)'!$A:$H,8,FALSE)),0,VLOOKUP(E779&amp;G779,'[1]采购入库货量(公司仓库)'!$A:$H,8,FALSE)))),0,(IF(ISERROR(VLOOKUP(E779&amp;G779,'[1]采购入库货量(公司仓库)'!$A:$H,7,FALSE)),0,VLOOKUP(E779&amp;G779,'[1]采购入库货量(公司仓库)'!$A:$H,7,FALSE)))*L779-(IF(ISERROR(VLOOKUP(E779&amp;G779,'[1]采购入库货量(公司仓库)'!$A:$H,8,FALSE)),0,VLOOKUP(E779&amp;G779,'[1]采购入库货量(公司仓库)'!$A:$H,8,FALSE)))))</f>
        <v>0</v>
      </c>
      <c r="AB779">
        <f>SUMIF([1]销售数据!$B:$B,E779&amp;G779,[1]销售数据!$G:$G)</f>
        <v>0</v>
      </c>
      <c r="AC779" s="12">
        <f t="shared" si="205"/>
        <v>0</v>
      </c>
      <c r="AD779" t="str">
        <f t="shared" si="206"/>
        <v/>
      </c>
      <c r="AE779">
        <f>SUMIF([1]销售数据!$B:$B,AD779,[1]销售数据!$L:$L)</f>
        <v>0</v>
      </c>
      <c r="AF779">
        <f>SUMIF([1]销售数据!$B:$B,AD779,[1]销售数据!$K:$K)</f>
        <v>0</v>
      </c>
      <c r="AG779">
        <f>SUMIF([1]销售数据!$B:$B,AD779,[1]销售数据!$J:$J)</f>
        <v>0</v>
      </c>
      <c r="AH779">
        <f>SUMIF([1]销售数据!$B:$B,AD779,[1]销售数据!$I:$I)</f>
        <v>0</v>
      </c>
      <c r="AI779">
        <f>SUMIF([1]销售数据!$B:$B,AD779,[1]销售数据!$H:$H)</f>
        <v>0</v>
      </c>
      <c r="AJ779" s="20">
        <f t="shared" si="207"/>
        <v>0</v>
      </c>
      <c r="AK779">
        <f>SUMIF([1]发货店铺数!$B:$B,AD779,[1]发货店铺数!$G:$G)</f>
        <v>0</v>
      </c>
      <c r="AL779">
        <f>SUMIF([1]销售店铺数!$B:$B,AD779,[1]销售店铺数!$G:$G)</f>
        <v>0</v>
      </c>
      <c r="AM779">
        <f>SUMIF([1]销售店铺数!$B:$B,AD779,[1]销售店铺数!$G:$G)</f>
        <v>0</v>
      </c>
      <c r="AN779" s="20">
        <f t="shared" si="208"/>
        <v>0</v>
      </c>
      <c r="AO779" s="20">
        <f t="shared" si="209"/>
        <v>0</v>
      </c>
      <c r="AP779" s="20">
        <f t="shared" si="210"/>
        <v>0</v>
      </c>
      <c r="AQ779" s="12">
        <f t="shared" si="211"/>
        <v>0</v>
      </c>
      <c r="AR779" s="20">
        <f t="shared" si="212"/>
        <v>0</v>
      </c>
      <c r="AS779" s="20">
        <f t="shared" si="213"/>
        <v>0</v>
      </c>
    </row>
    <row r="780" spans="1:45">
      <c r="A780"/>
      <c r="B780"/>
      <c r="C780"/>
      <c r="D780"/>
      <c r="E780"/>
      <c r="F780"/>
      <c r="G780"/>
      <c r="H780"/>
      <c r="I780"/>
      <c r="J780"/>
      <c r="K780"/>
      <c r="L780"/>
      <c r="M780" s="8" t="str">
        <f>IF(ISERROR( VLOOKUP(AD780,'[1]采购入库货量(公司仓库)'!$A:$I,9,FALSE)),"", VLOOKUP(AD780,'[1]采购入库货量(公司仓库)'!$A:$I,9,FALSE))</f>
        <v/>
      </c>
      <c r="N780" s="8" t="str">
        <f>IF(ISERROR( VLOOKUP(AD780,[1]批发上市日期!$A:$F,6,FALSE)),"",  VLOOKUP(AD780,[1]批发上市日期!$A:$F,6,FALSE))</f>
        <v/>
      </c>
      <c r="O780" s="48">
        <f>IF(ISERROR(VLOOKUP(E780&amp;G780,'[1]采购入库货量(公司仓库)'!$A:$I,7,FALSE)),0,VLOOKUP(E780&amp;G780,'[1]采购入库货量(公司仓库)'!$A:$I,7,FALSE))</f>
        <v>0</v>
      </c>
      <c r="P780" s="12">
        <f t="shared" si="198"/>
        <v>0</v>
      </c>
      <c r="Q780" s="14">
        <f>IF(ISERROR(VLOOKUP(E780&amp;G780,'[1]采购入库货量(公司仓库)'!$A:$I,8,FALSE)),0,VLOOKUP(E780&amp;G780,'[1]采购入库货量(公司仓库)'!$A:$I,8,FALSE))</f>
        <v>0</v>
      </c>
      <c r="R780" s="12">
        <f t="shared" si="199"/>
        <v>0</v>
      </c>
      <c r="S780">
        <f>SUMIF([1]库存总量!$H:$H,E780&amp;G780,[1]库存总量!$G:$G)</f>
        <v>0</v>
      </c>
      <c r="T780" s="12">
        <f t="shared" si="200"/>
        <v>0</v>
      </c>
      <c r="U780">
        <f>SUMIFS([1]库存总量!$G:$G,[1]库存总量!$H:$H,E780&amp;G780,[1]库存总量!$A:$A,"B")</f>
        <v>0</v>
      </c>
      <c r="V780" s="12">
        <f t="shared" si="201"/>
        <v>0</v>
      </c>
      <c r="W780">
        <f>SUMIFS([1]库存总量!$G:$G,[1]库存总量!$H:$H,E780&amp;G780,[1]库存总量!$A:$A,"K")</f>
        <v>0</v>
      </c>
      <c r="X780" s="12">
        <f t="shared" si="202"/>
        <v>0</v>
      </c>
      <c r="Y780">
        <f t="shared" si="203"/>
        <v>0</v>
      </c>
      <c r="Z780" s="12">
        <f t="shared" si="204"/>
        <v>0</v>
      </c>
      <c r="AA780">
        <f>(IF(ISERROR((IF(ISERROR(VLOOKUP(E780&amp;G780,'[1]采购入库货量(公司仓库)'!$A:$H,7,FALSE)),0,VLOOKUP(E780&amp;G780,'[1]采购入库货量(公司仓库)'!$A:$H,7,FALSE)))*L780-(IF(ISERROR(VLOOKUP(E780&amp;G780,'[1]采购入库货量(公司仓库)'!$A:$H,8,FALSE)),0,VLOOKUP(E780&amp;G780,'[1]采购入库货量(公司仓库)'!$A:$H,8,FALSE)))),0,(IF(ISERROR(VLOOKUP(E780&amp;G780,'[1]采购入库货量(公司仓库)'!$A:$H,7,FALSE)),0,VLOOKUP(E780&amp;G780,'[1]采购入库货量(公司仓库)'!$A:$H,7,FALSE)))*L780-(IF(ISERROR(VLOOKUP(E780&amp;G780,'[1]采购入库货量(公司仓库)'!$A:$H,8,FALSE)),0,VLOOKUP(E780&amp;G780,'[1]采购入库货量(公司仓库)'!$A:$H,8,FALSE)))))</f>
        <v>0</v>
      </c>
      <c r="AB780">
        <f>SUMIF([1]销售数据!$B:$B,E780&amp;G780,[1]销售数据!$G:$G)</f>
        <v>0</v>
      </c>
      <c r="AC780" s="12">
        <f t="shared" si="205"/>
        <v>0</v>
      </c>
      <c r="AD780" t="str">
        <f t="shared" si="206"/>
        <v/>
      </c>
      <c r="AE780">
        <f>SUMIF([1]销售数据!$B:$B,AD780,[1]销售数据!$L:$L)</f>
        <v>0</v>
      </c>
      <c r="AF780">
        <f>SUMIF([1]销售数据!$B:$B,AD780,[1]销售数据!$K:$K)</f>
        <v>0</v>
      </c>
      <c r="AG780">
        <f>SUMIF([1]销售数据!$B:$B,AD780,[1]销售数据!$J:$J)</f>
        <v>0</v>
      </c>
      <c r="AH780">
        <f>SUMIF([1]销售数据!$B:$B,AD780,[1]销售数据!$I:$I)</f>
        <v>0</v>
      </c>
      <c r="AI780">
        <f>SUMIF([1]销售数据!$B:$B,AD780,[1]销售数据!$H:$H)</f>
        <v>0</v>
      </c>
      <c r="AJ780" s="20">
        <f t="shared" si="207"/>
        <v>0</v>
      </c>
      <c r="AK780">
        <f>SUMIF([1]发货店铺数!$B:$B,AD780,[1]发货店铺数!$G:$G)</f>
        <v>0</v>
      </c>
      <c r="AL780">
        <f>SUMIF([1]销售店铺数!$B:$B,AD780,[1]销售店铺数!$G:$G)</f>
        <v>0</v>
      </c>
      <c r="AM780">
        <f>SUMIF([1]销售店铺数!$B:$B,AD780,[1]销售店铺数!$G:$G)</f>
        <v>0</v>
      </c>
      <c r="AN780" s="20">
        <f t="shared" si="208"/>
        <v>0</v>
      </c>
      <c r="AO780" s="20">
        <f t="shared" si="209"/>
        <v>0</v>
      </c>
      <c r="AP780" s="20">
        <f t="shared" si="210"/>
        <v>0</v>
      </c>
      <c r="AQ780" s="12">
        <f t="shared" si="211"/>
        <v>0</v>
      </c>
      <c r="AR780" s="20">
        <f t="shared" si="212"/>
        <v>0</v>
      </c>
      <c r="AS780" s="20">
        <f t="shared" si="213"/>
        <v>0</v>
      </c>
    </row>
    <row r="781" spans="1:45">
      <c r="A781"/>
      <c r="B781"/>
      <c r="C781"/>
      <c r="D781"/>
      <c r="E781"/>
      <c r="F781"/>
      <c r="G781"/>
      <c r="H781"/>
      <c r="I781"/>
      <c r="J781"/>
      <c r="K781"/>
      <c r="L781"/>
      <c r="M781" s="8" t="str">
        <f>IF(ISERROR( VLOOKUP(AD781,'[1]采购入库货量(公司仓库)'!$A:$I,9,FALSE)),"", VLOOKUP(AD781,'[1]采购入库货量(公司仓库)'!$A:$I,9,FALSE))</f>
        <v/>
      </c>
      <c r="N781" s="8" t="str">
        <f>IF(ISERROR( VLOOKUP(AD781,[1]批发上市日期!$A:$F,6,FALSE)),"",  VLOOKUP(AD781,[1]批发上市日期!$A:$F,6,FALSE))</f>
        <v/>
      </c>
      <c r="O781" s="48">
        <f>IF(ISERROR(VLOOKUP(E781&amp;G781,'[1]采购入库货量(公司仓库)'!$A:$I,7,FALSE)),0,VLOOKUP(E781&amp;G781,'[1]采购入库货量(公司仓库)'!$A:$I,7,FALSE))</f>
        <v>0</v>
      </c>
      <c r="P781" s="12">
        <f t="shared" si="198"/>
        <v>0</v>
      </c>
      <c r="Q781" s="14">
        <f>IF(ISERROR(VLOOKUP(E781&amp;G781,'[1]采购入库货量(公司仓库)'!$A:$I,8,FALSE)),0,VLOOKUP(E781&amp;G781,'[1]采购入库货量(公司仓库)'!$A:$I,8,FALSE))</f>
        <v>0</v>
      </c>
      <c r="R781" s="12">
        <f t="shared" si="199"/>
        <v>0</v>
      </c>
      <c r="S781">
        <f>SUMIF([1]库存总量!$H:$H,E781&amp;G781,[1]库存总量!$G:$G)</f>
        <v>0</v>
      </c>
      <c r="T781" s="12">
        <f t="shared" si="200"/>
        <v>0</v>
      </c>
      <c r="U781">
        <f>SUMIFS([1]库存总量!$G:$G,[1]库存总量!$H:$H,E781&amp;G781,[1]库存总量!$A:$A,"B")</f>
        <v>0</v>
      </c>
      <c r="V781" s="12">
        <f t="shared" si="201"/>
        <v>0</v>
      </c>
      <c r="W781">
        <f>SUMIFS([1]库存总量!$G:$G,[1]库存总量!$H:$H,E781&amp;G781,[1]库存总量!$A:$A,"K")</f>
        <v>0</v>
      </c>
      <c r="X781" s="12">
        <f t="shared" si="202"/>
        <v>0</v>
      </c>
      <c r="Y781">
        <f t="shared" si="203"/>
        <v>0</v>
      </c>
      <c r="Z781" s="12">
        <f t="shared" si="204"/>
        <v>0</v>
      </c>
      <c r="AA781">
        <f>(IF(ISERROR((IF(ISERROR(VLOOKUP(E781&amp;G781,'[1]采购入库货量(公司仓库)'!$A:$H,7,FALSE)),0,VLOOKUP(E781&amp;G781,'[1]采购入库货量(公司仓库)'!$A:$H,7,FALSE)))*L781-(IF(ISERROR(VLOOKUP(E781&amp;G781,'[1]采购入库货量(公司仓库)'!$A:$H,8,FALSE)),0,VLOOKUP(E781&amp;G781,'[1]采购入库货量(公司仓库)'!$A:$H,8,FALSE)))),0,(IF(ISERROR(VLOOKUP(E781&amp;G781,'[1]采购入库货量(公司仓库)'!$A:$H,7,FALSE)),0,VLOOKUP(E781&amp;G781,'[1]采购入库货量(公司仓库)'!$A:$H,7,FALSE)))*L781-(IF(ISERROR(VLOOKUP(E781&amp;G781,'[1]采购入库货量(公司仓库)'!$A:$H,8,FALSE)),0,VLOOKUP(E781&amp;G781,'[1]采购入库货量(公司仓库)'!$A:$H,8,FALSE)))))</f>
        <v>0</v>
      </c>
      <c r="AB781">
        <f>SUMIF([1]销售数据!$B:$B,E781&amp;G781,[1]销售数据!$G:$G)</f>
        <v>0</v>
      </c>
      <c r="AC781" s="12">
        <f t="shared" si="205"/>
        <v>0</v>
      </c>
      <c r="AD781" t="str">
        <f t="shared" si="206"/>
        <v/>
      </c>
      <c r="AE781">
        <f>SUMIF([1]销售数据!$B:$B,AD781,[1]销售数据!$L:$L)</f>
        <v>0</v>
      </c>
      <c r="AF781">
        <f>SUMIF([1]销售数据!$B:$B,AD781,[1]销售数据!$K:$K)</f>
        <v>0</v>
      </c>
      <c r="AG781">
        <f>SUMIF([1]销售数据!$B:$B,AD781,[1]销售数据!$J:$J)</f>
        <v>0</v>
      </c>
      <c r="AH781">
        <f>SUMIF([1]销售数据!$B:$B,AD781,[1]销售数据!$I:$I)</f>
        <v>0</v>
      </c>
      <c r="AI781">
        <f>SUMIF([1]销售数据!$B:$B,AD781,[1]销售数据!$H:$H)</f>
        <v>0</v>
      </c>
      <c r="AJ781" s="20">
        <f t="shared" si="207"/>
        <v>0</v>
      </c>
      <c r="AK781">
        <f>SUMIF([1]发货店铺数!$B:$B,AD781,[1]发货店铺数!$G:$G)</f>
        <v>0</v>
      </c>
      <c r="AL781">
        <f>SUMIF([1]销售店铺数!$B:$B,AD781,[1]销售店铺数!$G:$G)</f>
        <v>0</v>
      </c>
      <c r="AM781">
        <f>SUMIF([1]销售店铺数!$B:$B,AD781,[1]销售店铺数!$G:$G)</f>
        <v>0</v>
      </c>
      <c r="AN781" s="20">
        <f t="shared" si="208"/>
        <v>0</v>
      </c>
      <c r="AO781" s="20">
        <f t="shared" si="209"/>
        <v>0</v>
      </c>
      <c r="AP781" s="20">
        <f t="shared" si="210"/>
        <v>0</v>
      </c>
      <c r="AQ781" s="12">
        <f t="shared" si="211"/>
        <v>0</v>
      </c>
      <c r="AR781" s="20">
        <f t="shared" si="212"/>
        <v>0</v>
      </c>
      <c r="AS781" s="20">
        <f t="shared" si="213"/>
        <v>0</v>
      </c>
    </row>
    <row r="782" spans="1:45">
      <c r="A782"/>
      <c r="B782"/>
      <c r="C782"/>
      <c r="D782"/>
      <c r="E782"/>
      <c r="F782"/>
      <c r="G782"/>
      <c r="H782"/>
      <c r="I782"/>
      <c r="J782"/>
      <c r="K782"/>
      <c r="L782"/>
      <c r="M782" s="8" t="str">
        <f>IF(ISERROR( VLOOKUP(AD782,'[1]采购入库货量(公司仓库)'!$A:$I,9,FALSE)),"", VLOOKUP(AD782,'[1]采购入库货量(公司仓库)'!$A:$I,9,FALSE))</f>
        <v/>
      </c>
      <c r="N782" s="8" t="str">
        <f>IF(ISERROR( VLOOKUP(AD782,[1]批发上市日期!$A:$F,6,FALSE)),"",  VLOOKUP(AD782,[1]批发上市日期!$A:$F,6,FALSE))</f>
        <v/>
      </c>
      <c r="O782" s="48">
        <f>IF(ISERROR(VLOOKUP(E782&amp;G782,'[1]采购入库货量(公司仓库)'!$A:$I,7,FALSE)),0,VLOOKUP(E782&amp;G782,'[1]采购入库货量(公司仓库)'!$A:$I,7,FALSE))</f>
        <v>0</v>
      </c>
      <c r="P782" s="12">
        <f t="shared" si="198"/>
        <v>0</v>
      </c>
      <c r="Q782" s="14">
        <f>IF(ISERROR(VLOOKUP(E782&amp;G782,'[1]采购入库货量(公司仓库)'!$A:$I,8,FALSE)),0,VLOOKUP(E782&amp;G782,'[1]采购入库货量(公司仓库)'!$A:$I,8,FALSE))</f>
        <v>0</v>
      </c>
      <c r="R782" s="12">
        <f t="shared" si="199"/>
        <v>0</v>
      </c>
      <c r="S782">
        <f>SUMIF([1]库存总量!$H:$H,E782&amp;G782,[1]库存总量!$G:$G)</f>
        <v>0</v>
      </c>
      <c r="T782" s="12">
        <f t="shared" si="200"/>
        <v>0</v>
      </c>
      <c r="U782">
        <f>SUMIFS([1]库存总量!$G:$G,[1]库存总量!$H:$H,E782&amp;G782,[1]库存总量!$A:$A,"B")</f>
        <v>0</v>
      </c>
      <c r="V782" s="12">
        <f t="shared" si="201"/>
        <v>0</v>
      </c>
      <c r="W782">
        <f>SUMIFS([1]库存总量!$G:$G,[1]库存总量!$H:$H,E782&amp;G782,[1]库存总量!$A:$A,"K")</f>
        <v>0</v>
      </c>
      <c r="X782" s="12">
        <f t="shared" si="202"/>
        <v>0</v>
      </c>
      <c r="Y782">
        <f t="shared" si="203"/>
        <v>0</v>
      </c>
      <c r="Z782" s="12">
        <f t="shared" si="204"/>
        <v>0</v>
      </c>
      <c r="AA782">
        <f>(IF(ISERROR((IF(ISERROR(VLOOKUP(E782&amp;G782,'[1]采购入库货量(公司仓库)'!$A:$H,7,FALSE)),0,VLOOKUP(E782&amp;G782,'[1]采购入库货量(公司仓库)'!$A:$H,7,FALSE)))*L782-(IF(ISERROR(VLOOKUP(E782&amp;G782,'[1]采购入库货量(公司仓库)'!$A:$H,8,FALSE)),0,VLOOKUP(E782&amp;G782,'[1]采购入库货量(公司仓库)'!$A:$H,8,FALSE)))),0,(IF(ISERROR(VLOOKUP(E782&amp;G782,'[1]采购入库货量(公司仓库)'!$A:$H,7,FALSE)),0,VLOOKUP(E782&amp;G782,'[1]采购入库货量(公司仓库)'!$A:$H,7,FALSE)))*L782-(IF(ISERROR(VLOOKUP(E782&amp;G782,'[1]采购入库货量(公司仓库)'!$A:$H,8,FALSE)),0,VLOOKUP(E782&amp;G782,'[1]采购入库货量(公司仓库)'!$A:$H,8,FALSE)))))</f>
        <v>0</v>
      </c>
      <c r="AB782">
        <f>SUMIF([1]销售数据!$B:$B,E782&amp;G782,[1]销售数据!$G:$G)</f>
        <v>0</v>
      </c>
      <c r="AC782" s="12">
        <f t="shared" si="205"/>
        <v>0</v>
      </c>
      <c r="AD782" t="str">
        <f t="shared" si="206"/>
        <v/>
      </c>
      <c r="AE782">
        <f>SUMIF([1]销售数据!$B:$B,AD782,[1]销售数据!$L:$L)</f>
        <v>0</v>
      </c>
      <c r="AF782">
        <f>SUMIF([1]销售数据!$B:$B,AD782,[1]销售数据!$K:$K)</f>
        <v>0</v>
      </c>
      <c r="AG782">
        <f>SUMIF([1]销售数据!$B:$B,AD782,[1]销售数据!$J:$J)</f>
        <v>0</v>
      </c>
      <c r="AH782">
        <f>SUMIF([1]销售数据!$B:$B,AD782,[1]销售数据!$I:$I)</f>
        <v>0</v>
      </c>
      <c r="AI782">
        <f>SUMIF([1]销售数据!$B:$B,AD782,[1]销售数据!$H:$H)</f>
        <v>0</v>
      </c>
      <c r="AJ782" s="20">
        <f t="shared" si="207"/>
        <v>0</v>
      </c>
      <c r="AK782">
        <f>SUMIF([1]发货店铺数!$B:$B,AD782,[1]发货店铺数!$G:$G)</f>
        <v>0</v>
      </c>
      <c r="AL782">
        <f>SUMIF([1]销售店铺数!$B:$B,AD782,[1]销售店铺数!$G:$G)</f>
        <v>0</v>
      </c>
      <c r="AM782">
        <f>SUMIF([1]销售店铺数!$B:$B,AD782,[1]销售店铺数!$G:$G)</f>
        <v>0</v>
      </c>
      <c r="AN782" s="20">
        <f t="shared" si="208"/>
        <v>0</v>
      </c>
      <c r="AO782" s="20">
        <f t="shared" si="209"/>
        <v>0</v>
      </c>
      <c r="AP782" s="20">
        <f t="shared" si="210"/>
        <v>0</v>
      </c>
      <c r="AQ782" s="12">
        <f t="shared" si="211"/>
        <v>0</v>
      </c>
      <c r="AR782" s="20">
        <f t="shared" si="212"/>
        <v>0</v>
      </c>
      <c r="AS782" s="20">
        <f t="shared" si="213"/>
        <v>0</v>
      </c>
    </row>
    <row r="783" spans="1:45">
      <c r="A783"/>
      <c r="B783"/>
      <c r="C783"/>
      <c r="D783"/>
      <c r="E783"/>
      <c r="F783"/>
      <c r="G783"/>
      <c r="H783"/>
      <c r="I783"/>
      <c r="J783"/>
      <c r="K783"/>
      <c r="L783"/>
      <c r="M783" s="8" t="str">
        <f>IF(ISERROR( VLOOKUP(AD783,'[1]采购入库货量(公司仓库)'!$A:$I,9,FALSE)),"", VLOOKUP(AD783,'[1]采购入库货量(公司仓库)'!$A:$I,9,FALSE))</f>
        <v/>
      </c>
      <c r="N783" s="8" t="str">
        <f>IF(ISERROR( VLOOKUP(AD783,[1]批发上市日期!$A:$F,6,FALSE)),"",  VLOOKUP(AD783,[1]批发上市日期!$A:$F,6,FALSE))</f>
        <v/>
      </c>
      <c r="O783" s="48">
        <f>IF(ISERROR(VLOOKUP(E783&amp;G783,'[1]采购入库货量(公司仓库)'!$A:$I,7,FALSE)),0,VLOOKUP(E783&amp;G783,'[1]采购入库货量(公司仓库)'!$A:$I,7,FALSE))</f>
        <v>0</v>
      </c>
      <c r="P783" s="12">
        <f t="shared" si="198"/>
        <v>0</v>
      </c>
      <c r="Q783" s="14">
        <f>IF(ISERROR(VLOOKUP(E783&amp;G783,'[1]采购入库货量(公司仓库)'!$A:$I,8,FALSE)),0,VLOOKUP(E783&amp;G783,'[1]采购入库货量(公司仓库)'!$A:$I,8,FALSE))</f>
        <v>0</v>
      </c>
      <c r="R783" s="12">
        <f t="shared" si="199"/>
        <v>0</v>
      </c>
      <c r="S783">
        <f>SUMIF([1]库存总量!$H:$H,E783&amp;G783,[1]库存总量!$G:$G)</f>
        <v>0</v>
      </c>
      <c r="T783" s="12">
        <f t="shared" si="200"/>
        <v>0</v>
      </c>
      <c r="U783">
        <f>SUMIFS([1]库存总量!$G:$G,[1]库存总量!$H:$H,E783&amp;G783,[1]库存总量!$A:$A,"B")</f>
        <v>0</v>
      </c>
      <c r="V783" s="12">
        <f t="shared" si="201"/>
        <v>0</v>
      </c>
      <c r="W783">
        <f>SUMIFS([1]库存总量!$G:$G,[1]库存总量!$H:$H,E783&amp;G783,[1]库存总量!$A:$A,"K")</f>
        <v>0</v>
      </c>
      <c r="X783" s="12">
        <f t="shared" si="202"/>
        <v>0</v>
      </c>
      <c r="Y783">
        <f t="shared" si="203"/>
        <v>0</v>
      </c>
      <c r="Z783" s="12">
        <f t="shared" si="204"/>
        <v>0</v>
      </c>
      <c r="AA783">
        <f>(IF(ISERROR((IF(ISERROR(VLOOKUP(E783&amp;G783,'[1]采购入库货量(公司仓库)'!$A:$H,7,FALSE)),0,VLOOKUP(E783&amp;G783,'[1]采购入库货量(公司仓库)'!$A:$H,7,FALSE)))*L783-(IF(ISERROR(VLOOKUP(E783&amp;G783,'[1]采购入库货量(公司仓库)'!$A:$H,8,FALSE)),0,VLOOKUP(E783&amp;G783,'[1]采购入库货量(公司仓库)'!$A:$H,8,FALSE)))),0,(IF(ISERROR(VLOOKUP(E783&amp;G783,'[1]采购入库货量(公司仓库)'!$A:$H,7,FALSE)),0,VLOOKUP(E783&amp;G783,'[1]采购入库货量(公司仓库)'!$A:$H,7,FALSE)))*L783-(IF(ISERROR(VLOOKUP(E783&amp;G783,'[1]采购入库货量(公司仓库)'!$A:$H,8,FALSE)),0,VLOOKUP(E783&amp;G783,'[1]采购入库货量(公司仓库)'!$A:$H,8,FALSE)))))</f>
        <v>0</v>
      </c>
      <c r="AB783">
        <f>SUMIF([1]销售数据!$B:$B,E783&amp;G783,[1]销售数据!$G:$G)</f>
        <v>0</v>
      </c>
      <c r="AC783" s="12">
        <f t="shared" si="205"/>
        <v>0</v>
      </c>
      <c r="AD783" t="str">
        <f t="shared" si="206"/>
        <v/>
      </c>
      <c r="AE783">
        <f>SUMIF([1]销售数据!$B:$B,AD783,[1]销售数据!$L:$L)</f>
        <v>0</v>
      </c>
      <c r="AF783">
        <f>SUMIF([1]销售数据!$B:$B,AD783,[1]销售数据!$K:$K)</f>
        <v>0</v>
      </c>
      <c r="AG783">
        <f>SUMIF([1]销售数据!$B:$B,AD783,[1]销售数据!$J:$J)</f>
        <v>0</v>
      </c>
      <c r="AH783">
        <f>SUMIF([1]销售数据!$B:$B,AD783,[1]销售数据!$I:$I)</f>
        <v>0</v>
      </c>
      <c r="AI783">
        <f>SUMIF([1]销售数据!$B:$B,AD783,[1]销售数据!$H:$H)</f>
        <v>0</v>
      </c>
      <c r="AJ783" s="20">
        <f t="shared" si="207"/>
        <v>0</v>
      </c>
      <c r="AK783">
        <f>SUMIF([1]发货店铺数!$B:$B,AD783,[1]发货店铺数!$G:$G)</f>
        <v>0</v>
      </c>
      <c r="AL783">
        <f>SUMIF([1]销售店铺数!$B:$B,AD783,[1]销售店铺数!$G:$G)</f>
        <v>0</v>
      </c>
      <c r="AM783">
        <f>SUMIF([1]销售店铺数!$B:$B,AD783,[1]销售店铺数!$G:$G)</f>
        <v>0</v>
      </c>
      <c r="AN783" s="20">
        <f t="shared" si="208"/>
        <v>0</v>
      </c>
      <c r="AO783" s="20">
        <f t="shared" si="209"/>
        <v>0</v>
      </c>
      <c r="AP783" s="20">
        <f t="shared" si="210"/>
        <v>0</v>
      </c>
      <c r="AQ783" s="12">
        <f t="shared" si="211"/>
        <v>0</v>
      </c>
      <c r="AR783" s="20">
        <f t="shared" si="212"/>
        <v>0</v>
      </c>
      <c r="AS783" s="20">
        <f t="shared" si="213"/>
        <v>0</v>
      </c>
    </row>
    <row r="784" spans="1:45">
      <c r="A784"/>
      <c r="B784"/>
      <c r="C784"/>
      <c r="D784"/>
      <c r="E784"/>
      <c r="F784"/>
      <c r="G784"/>
      <c r="H784"/>
      <c r="I784"/>
      <c r="J784"/>
      <c r="K784"/>
      <c r="L784"/>
      <c r="M784" s="8" t="str">
        <f>IF(ISERROR( VLOOKUP(AD784,'[1]采购入库货量(公司仓库)'!$A:$I,9,FALSE)),"", VLOOKUP(AD784,'[1]采购入库货量(公司仓库)'!$A:$I,9,FALSE))</f>
        <v/>
      </c>
      <c r="N784" s="8" t="str">
        <f>IF(ISERROR( VLOOKUP(AD784,[1]批发上市日期!$A:$F,6,FALSE)),"",  VLOOKUP(AD784,[1]批发上市日期!$A:$F,6,FALSE))</f>
        <v/>
      </c>
      <c r="O784" s="48">
        <f>IF(ISERROR(VLOOKUP(E784&amp;G784,'[1]采购入库货量(公司仓库)'!$A:$I,7,FALSE)),0,VLOOKUP(E784&amp;G784,'[1]采购入库货量(公司仓库)'!$A:$I,7,FALSE))</f>
        <v>0</v>
      </c>
      <c r="P784" s="12">
        <f t="shared" si="198"/>
        <v>0</v>
      </c>
      <c r="Q784" s="14">
        <f>IF(ISERROR(VLOOKUP(E784&amp;G784,'[1]采购入库货量(公司仓库)'!$A:$I,8,FALSE)),0,VLOOKUP(E784&amp;G784,'[1]采购入库货量(公司仓库)'!$A:$I,8,FALSE))</f>
        <v>0</v>
      </c>
      <c r="R784" s="12">
        <f t="shared" si="199"/>
        <v>0</v>
      </c>
      <c r="S784">
        <f>SUMIF([1]库存总量!$H:$H,E784&amp;G784,[1]库存总量!$G:$G)</f>
        <v>0</v>
      </c>
      <c r="T784" s="12">
        <f t="shared" si="200"/>
        <v>0</v>
      </c>
      <c r="U784">
        <f>SUMIFS([1]库存总量!$G:$G,[1]库存总量!$H:$H,E784&amp;G784,[1]库存总量!$A:$A,"B")</f>
        <v>0</v>
      </c>
      <c r="V784" s="12">
        <f t="shared" si="201"/>
        <v>0</v>
      </c>
      <c r="W784">
        <f>SUMIFS([1]库存总量!$G:$G,[1]库存总量!$H:$H,E784&amp;G784,[1]库存总量!$A:$A,"K")</f>
        <v>0</v>
      </c>
      <c r="X784" s="12">
        <f t="shared" si="202"/>
        <v>0</v>
      </c>
      <c r="Y784">
        <f t="shared" si="203"/>
        <v>0</v>
      </c>
      <c r="Z784" s="12">
        <f t="shared" si="204"/>
        <v>0</v>
      </c>
      <c r="AA784">
        <f>(IF(ISERROR((IF(ISERROR(VLOOKUP(E784&amp;G784,'[1]采购入库货量(公司仓库)'!$A:$H,7,FALSE)),0,VLOOKUP(E784&amp;G784,'[1]采购入库货量(公司仓库)'!$A:$H,7,FALSE)))*L784-(IF(ISERROR(VLOOKUP(E784&amp;G784,'[1]采购入库货量(公司仓库)'!$A:$H,8,FALSE)),0,VLOOKUP(E784&amp;G784,'[1]采购入库货量(公司仓库)'!$A:$H,8,FALSE)))),0,(IF(ISERROR(VLOOKUP(E784&amp;G784,'[1]采购入库货量(公司仓库)'!$A:$H,7,FALSE)),0,VLOOKUP(E784&amp;G784,'[1]采购入库货量(公司仓库)'!$A:$H,7,FALSE)))*L784-(IF(ISERROR(VLOOKUP(E784&amp;G784,'[1]采购入库货量(公司仓库)'!$A:$H,8,FALSE)),0,VLOOKUP(E784&amp;G784,'[1]采购入库货量(公司仓库)'!$A:$H,8,FALSE)))))</f>
        <v>0</v>
      </c>
      <c r="AB784">
        <f>SUMIF([1]销售数据!$B:$B,E784&amp;G784,[1]销售数据!$G:$G)</f>
        <v>0</v>
      </c>
      <c r="AC784" s="12">
        <f t="shared" si="205"/>
        <v>0</v>
      </c>
      <c r="AD784" t="str">
        <f t="shared" si="206"/>
        <v/>
      </c>
      <c r="AE784">
        <f>SUMIF([1]销售数据!$B:$B,AD784,[1]销售数据!$L:$L)</f>
        <v>0</v>
      </c>
      <c r="AF784">
        <f>SUMIF([1]销售数据!$B:$B,AD784,[1]销售数据!$K:$K)</f>
        <v>0</v>
      </c>
      <c r="AG784">
        <f>SUMIF([1]销售数据!$B:$B,AD784,[1]销售数据!$J:$J)</f>
        <v>0</v>
      </c>
      <c r="AH784">
        <f>SUMIF([1]销售数据!$B:$B,AD784,[1]销售数据!$I:$I)</f>
        <v>0</v>
      </c>
      <c r="AI784">
        <f>SUMIF([1]销售数据!$B:$B,AD784,[1]销售数据!$H:$H)</f>
        <v>0</v>
      </c>
      <c r="AJ784" s="20">
        <f t="shared" si="207"/>
        <v>0</v>
      </c>
      <c r="AK784">
        <f>SUMIF([1]发货店铺数!$B:$B,AD784,[1]发货店铺数!$G:$G)</f>
        <v>0</v>
      </c>
      <c r="AL784">
        <f>SUMIF([1]销售店铺数!$B:$B,AD784,[1]销售店铺数!$G:$G)</f>
        <v>0</v>
      </c>
      <c r="AM784">
        <f>SUMIF([1]销售店铺数!$B:$B,AD784,[1]销售店铺数!$G:$G)</f>
        <v>0</v>
      </c>
      <c r="AN784" s="20">
        <f t="shared" si="208"/>
        <v>0</v>
      </c>
      <c r="AO784" s="20">
        <f t="shared" si="209"/>
        <v>0</v>
      </c>
      <c r="AP784" s="20">
        <f t="shared" si="210"/>
        <v>0</v>
      </c>
      <c r="AQ784" s="12">
        <f t="shared" si="211"/>
        <v>0</v>
      </c>
      <c r="AR784" s="20">
        <f t="shared" si="212"/>
        <v>0</v>
      </c>
      <c r="AS784" s="20">
        <f t="shared" si="213"/>
        <v>0</v>
      </c>
    </row>
    <row r="785" spans="1:45">
      <c r="A785"/>
      <c r="B785"/>
      <c r="C785"/>
      <c r="D785"/>
      <c r="E785"/>
      <c r="F785"/>
      <c r="G785"/>
      <c r="H785"/>
      <c r="I785"/>
      <c r="J785"/>
      <c r="K785"/>
      <c r="L785"/>
      <c r="M785" s="8" t="str">
        <f>IF(ISERROR( VLOOKUP(AD785,'[1]采购入库货量(公司仓库)'!$A:$I,9,FALSE)),"", VLOOKUP(AD785,'[1]采购入库货量(公司仓库)'!$A:$I,9,FALSE))</f>
        <v/>
      </c>
      <c r="N785" s="8" t="str">
        <f>IF(ISERROR( VLOOKUP(AD785,[1]批发上市日期!$A:$F,6,FALSE)),"",  VLOOKUP(AD785,[1]批发上市日期!$A:$F,6,FALSE))</f>
        <v/>
      </c>
      <c r="O785" s="48">
        <f>IF(ISERROR(VLOOKUP(E785&amp;G785,'[1]采购入库货量(公司仓库)'!$A:$I,7,FALSE)),0,VLOOKUP(E785&amp;G785,'[1]采购入库货量(公司仓库)'!$A:$I,7,FALSE))</f>
        <v>0</v>
      </c>
      <c r="P785" s="12">
        <f t="shared" si="198"/>
        <v>0</v>
      </c>
      <c r="Q785" s="14">
        <f>IF(ISERROR(VLOOKUP(E785&amp;G785,'[1]采购入库货量(公司仓库)'!$A:$I,8,FALSE)),0,VLOOKUP(E785&amp;G785,'[1]采购入库货量(公司仓库)'!$A:$I,8,FALSE))</f>
        <v>0</v>
      </c>
      <c r="R785" s="12">
        <f t="shared" si="199"/>
        <v>0</v>
      </c>
      <c r="S785">
        <f>SUMIF([1]库存总量!$H:$H,E785&amp;G785,[1]库存总量!$G:$G)</f>
        <v>0</v>
      </c>
      <c r="T785" s="12">
        <f t="shared" si="200"/>
        <v>0</v>
      </c>
      <c r="U785">
        <f>SUMIFS([1]库存总量!$G:$G,[1]库存总量!$H:$H,E785&amp;G785,[1]库存总量!$A:$A,"B")</f>
        <v>0</v>
      </c>
      <c r="V785" s="12">
        <f t="shared" si="201"/>
        <v>0</v>
      </c>
      <c r="W785">
        <f>SUMIFS([1]库存总量!$G:$G,[1]库存总量!$H:$H,E785&amp;G785,[1]库存总量!$A:$A,"K")</f>
        <v>0</v>
      </c>
      <c r="X785" s="12">
        <f t="shared" si="202"/>
        <v>0</v>
      </c>
      <c r="Y785">
        <f t="shared" si="203"/>
        <v>0</v>
      </c>
      <c r="Z785" s="12">
        <f t="shared" si="204"/>
        <v>0</v>
      </c>
      <c r="AA785">
        <f>(IF(ISERROR((IF(ISERROR(VLOOKUP(E785&amp;G785,'[1]采购入库货量(公司仓库)'!$A:$H,7,FALSE)),0,VLOOKUP(E785&amp;G785,'[1]采购入库货量(公司仓库)'!$A:$H,7,FALSE)))*L785-(IF(ISERROR(VLOOKUP(E785&amp;G785,'[1]采购入库货量(公司仓库)'!$A:$H,8,FALSE)),0,VLOOKUP(E785&amp;G785,'[1]采购入库货量(公司仓库)'!$A:$H,8,FALSE)))),0,(IF(ISERROR(VLOOKUP(E785&amp;G785,'[1]采购入库货量(公司仓库)'!$A:$H,7,FALSE)),0,VLOOKUP(E785&amp;G785,'[1]采购入库货量(公司仓库)'!$A:$H,7,FALSE)))*L785-(IF(ISERROR(VLOOKUP(E785&amp;G785,'[1]采购入库货量(公司仓库)'!$A:$H,8,FALSE)),0,VLOOKUP(E785&amp;G785,'[1]采购入库货量(公司仓库)'!$A:$H,8,FALSE)))))</f>
        <v>0</v>
      </c>
      <c r="AB785">
        <f>SUMIF([1]销售数据!$B:$B,E785&amp;G785,[1]销售数据!$G:$G)</f>
        <v>0</v>
      </c>
      <c r="AC785" s="12">
        <f t="shared" si="205"/>
        <v>0</v>
      </c>
      <c r="AD785" t="str">
        <f t="shared" si="206"/>
        <v/>
      </c>
      <c r="AE785">
        <f>SUMIF([1]销售数据!$B:$B,AD785,[1]销售数据!$L:$L)</f>
        <v>0</v>
      </c>
      <c r="AF785">
        <f>SUMIF([1]销售数据!$B:$B,AD785,[1]销售数据!$K:$K)</f>
        <v>0</v>
      </c>
      <c r="AG785">
        <f>SUMIF([1]销售数据!$B:$B,AD785,[1]销售数据!$J:$J)</f>
        <v>0</v>
      </c>
      <c r="AH785">
        <f>SUMIF([1]销售数据!$B:$B,AD785,[1]销售数据!$I:$I)</f>
        <v>0</v>
      </c>
      <c r="AI785">
        <f>SUMIF([1]销售数据!$B:$B,AD785,[1]销售数据!$H:$H)</f>
        <v>0</v>
      </c>
      <c r="AJ785" s="20">
        <f t="shared" si="207"/>
        <v>0</v>
      </c>
      <c r="AK785">
        <f>SUMIF([1]发货店铺数!$B:$B,AD785,[1]发货店铺数!$G:$G)</f>
        <v>0</v>
      </c>
      <c r="AL785">
        <f>SUMIF([1]销售店铺数!$B:$B,AD785,[1]销售店铺数!$G:$G)</f>
        <v>0</v>
      </c>
      <c r="AM785">
        <f>SUMIF([1]销售店铺数!$B:$B,AD785,[1]销售店铺数!$G:$G)</f>
        <v>0</v>
      </c>
      <c r="AN785" s="20">
        <f t="shared" si="208"/>
        <v>0</v>
      </c>
      <c r="AO785" s="20">
        <f t="shared" si="209"/>
        <v>0</v>
      </c>
      <c r="AP785" s="20">
        <f t="shared" si="210"/>
        <v>0</v>
      </c>
      <c r="AQ785" s="12">
        <f t="shared" si="211"/>
        <v>0</v>
      </c>
      <c r="AR785" s="20">
        <f t="shared" si="212"/>
        <v>0</v>
      </c>
      <c r="AS785" s="20">
        <f t="shared" si="213"/>
        <v>0</v>
      </c>
    </row>
    <row r="786" spans="1:45">
      <c r="A786"/>
      <c r="B786"/>
      <c r="C786"/>
      <c r="D786"/>
      <c r="E786"/>
      <c r="F786"/>
      <c r="G786"/>
      <c r="H786"/>
      <c r="I786"/>
      <c r="J786"/>
      <c r="K786"/>
      <c r="L786"/>
      <c r="M786" s="8" t="str">
        <f>IF(ISERROR( VLOOKUP(AD786,'[1]采购入库货量(公司仓库)'!$A:$I,9,FALSE)),"", VLOOKUP(AD786,'[1]采购入库货量(公司仓库)'!$A:$I,9,FALSE))</f>
        <v/>
      </c>
      <c r="N786" s="8" t="str">
        <f>IF(ISERROR( VLOOKUP(AD786,[1]批发上市日期!$A:$F,6,FALSE)),"",  VLOOKUP(AD786,[1]批发上市日期!$A:$F,6,FALSE))</f>
        <v/>
      </c>
      <c r="O786" s="48">
        <f>IF(ISERROR(VLOOKUP(E786&amp;G786,'[1]采购入库货量(公司仓库)'!$A:$I,7,FALSE)),0,VLOOKUP(E786&amp;G786,'[1]采购入库货量(公司仓库)'!$A:$I,7,FALSE))</f>
        <v>0</v>
      </c>
      <c r="P786" s="12">
        <f t="shared" si="198"/>
        <v>0</v>
      </c>
      <c r="Q786" s="14">
        <f>IF(ISERROR(VLOOKUP(E786&amp;G786,'[1]采购入库货量(公司仓库)'!$A:$I,8,FALSE)),0,VLOOKUP(E786&amp;G786,'[1]采购入库货量(公司仓库)'!$A:$I,8,FALSE))</f>
        <v>0</v>
      </c>
      <c r="R786" s="12">
        <f t="shared" si="199"/>
        <v>0</v>
      </c>
      <c r="S786">
        <f>SUMIF([1]库存总量!$H:$H,E786&amp;G786,[1]库存总量!$G:$G)</f>
        <v>0</v>
      </c>
      <c r="T786" s="12">
        <f t="shared" si="200"/>
        <v>0</v>
      </c>
      <c r="U786">
        <f>SUMIFS([1]库存总量!$G:$G,[1]库存总量!$H:$H,E786&amp;G786,[1]库存总量!$A:$A,"B")</f>
        <v>0</v>
      </c>
      <c r="V786" s="12">
        <f t="shared" si="201"/>
        <v>0</v>
      </c>
      <c r="W786">
        <f>SUMIFS([1]库存总量!$G:$G,[1]库存总量!$H:$H,E786&amp;G786,[1]库存总量!$A:$A,"K")</f>
        <v>0</v>
      </c>
      <c r="X786" s="12">
        <f t="shared" si="202"/>
        <v>0</v>
      </c>
      <c r="Y786">
        <f t="shared" si="203"/>
        <v>0</v>
      </c>
      <c r="Z786" s="12">
        <f t="shared" si="204"/>
        <v>0</v>
      </c>
      <c r="AA786">
        <f>(IF(ISERROR((IF(ISERROR(VLOOKUP(E786&amp;G786,'[1]采购入库货量(公司仓库)'!$A:$H,7,FALSE)),0,VLOOKUP(E786&amp;G786,'[1]采购入库货量(公司仓库)'!$A:$H,7,FALSE)))*L786-(IF(ISERROR(VLOOKUP(E786&amp;G786,'[1]采购入库货量(公司仓库)'!$A:$H,8,FALSE)),0,VLOOKUP(E786&amp;G786,'[1]采购入库货量(公司仓库)'!$A:$H,8,FALSE)))),0,(IF(ISERROR(VLOOKUP(E786&amp;G786,'[1]采购入库货量(公司仓库)'!$A:$H,7,FALSE)),0,VLOOKUP(E786&amp;G786,'[1]采购入库货量(公司仓库)'!$A:$H,7,FALSE)))*L786-(IF(ISERROR(VLOOKUP(E786&amp;G786,'[1]采购入库货量(公司仓库)'!$A:$H,8,FALSE)),0,VLOOKUP(E786&amp;G786,'[1]采购入库货量(公司仓库)'!$A:$H,8,FALSE)))))</f>
        <v>0</v>
      </c>
      <c r="AB786">
        <f>SUMIF([1]销售数据!$B:$B,E786&amp;G786,[1]销售数据!$G:$G)</f>
        <v>0</v>
      </c>
      <c r="AC786" s="12">
        <f t="shared" si="205"/>
        <v>0</v>
      </c>
      <c r="AD786" t="str">
        <f t="shared" si="206"/>
        <v/>
      </c>
      <c r="AE786">
        <f>SUMIF([1]销售数据!$B:$B,AD786,[1]销售数据!$L:$L)</f>
        <v>0</v>
      </c>
      <c r="AF786">
        <f>SUMIF([1]销售数据!$B:$B,AD786,[1]销售数据!$K:$K)</f>
        <v>0</v>
      </c>
      <c r="AG786">
        <f>SUMIF([1]销售数据!$B:$B,AD786,[1]销售数据!$J:$J)</f>
        <v>0</v>
      </c>
      <c r="AH786">
        <f>SUMIF([1]销售数据!$B:$B,AD786,[1]销售数据!$I:$I)</f>
        <v>0</v>
      </c>
      <c r="AI786">
        <f>SUMIF([1]销售数据!$B:$B,AD786,[1]销售数据!$H:$H)</f>
        <v>0</v>
      </c>
      <c r="AJ786" s="20">
        <f t="shared" si="207"/>
        <v>0</v>
      </c>
      <c r="AK786">
        <f>SUMIF([1]发货店铺数!$B:$B,AD786,[1]发货店铺数!$G:$G)</f>
        <v>0</v>
      </c>
      <c r="AL786">
        <f>SUMIF([1]销售店铺数!$B:$B,AD786,[1]销售店铺数!$G:$G)</f>
        <v>0</v>
      </c>
      <c r="AM786">
        <f>SUMIF([1]销售店铺数!$B:$B,AD786,[1]销售店铺数!$G:$G)</f>
        <v>0</v>
      </c>
      <c r="AN786" s="20">
        <f t="shared" si="208"/>
        <v>0</v>
      </c>
      <c r="AO786" s="20">
        <f t="shared" si="209"/>
        <v>0</v>
      </c>
      <c r="AP786" s="20">
        <f t="shared" si="210"/>
        <v>0</v>
      </c>
      <c r="AQ786" s="12">
        <f t="shared" si="211"/>
        <v>0</v>
      </c>
      <c r="AR786" s="20">
        <f t="shared" si="212"/>
        <v>0</v>
      </c>
      <c r="AS786" s="20">
        <f t="shared" si="213"/>
        <v>0</v>
      </c>
    </row>
    <row r="787" spans="1:45">
      <c r="A787"/>
      <c r="B787"/>
      <c r="C787"/>
      <c r="D787"/>
      <c r="E787"/>
      <c r="F787"/>
      <c r="G787"/>
      <c r="H787"/>
      <c r="I787"/>
      <c r="J787"/>
      <c r="K787"/>
      <c r="L787"/>
      <c r="M787" s="8" t="str">
        <f>IF(ISERROR( VLOOKUP(AD787,'[1]采购入库货量(公司仓库)'!$A:$I,9,FALSE)),"", VLOOKUP(AD787,'[1]采购入库货量(公司仓库)'!$A:$I,9,FALSE))</f>
        <v/>
      </c>
      <c r="N787" s="8" t="str">
        <f>IF(ISERROR( VLOOKUP(AD787,[1]批发上市日期!$A:$F,6,FALSE)),"",  VLOOKUP(AD787,[1]批发上市日期!$A:$F,6,FALSE))</f>
        <v/>
      </c>
      <c r="O787" s="48">
        <f>IF(ISERROR(VLOOKUP(E787&amp;G787,'[1]采购入库货量(公司仓库)'!$A:$I,7,FALSE)),0,VLOOKUP(E787&amp;G787,'[1]采购入库货量(公司仓库)'!$A:$I,7,FALSE))</f>
        <v>0</v>
      </c>
      <c r="P787" s="12">
        <f t="shared" si="198"/>
        <v>0</v>
      </c>
      <c r="Q787" s="14">
        <f>IF(ISERROR(VLOOKUP(E787&amp;G787,'[1]采购入库货量(公司仓库)'!$A:$I,8,FALSE)),0,VLOOKUP(E787&amp;G787,'[1]采购入库货量(公司仓库)'!$A:$I,8,FALSE))</f>
        <v>0</v>
      </c>
      <c r="R787" s="12">
        <f t="shared" si="199"/>
        <v>0</v>
      </c>
      <c r="S787">
        <f>SUMIF([1]库存总量!$H:$H,E787&amp;G787,[1]库存总量!$G:$G)</f>
        <v>0</v>
      </c>
      <c r="T787" s="12">
        <f t="shared" si="200"/>
        <v>0</v>
      </c>
      <c r="U787">
        <f>SUMIFS([1]库存总量!$G:$G,[1]库存总量!$H:$H,E787&amp;G787,[1]库存总量!$A:$A,"B")</f>
        <v>0</v>
      </c>
      <c r="V787" s="12">
        <f t="shared" si="201"/>
        <v>0</v>
      </c>
      <c r="W787">
        <f>SUMIFS([1]库存总量!$G:$G,[1]库存总量!$H:$H,E787&amp;G787,[1]库存总量!$A:$A,"K")</f>
        <v>0</v>
      </c>
      <c r="X787" s="12">
        <f t="shared" si="202"/>
        <v>0</v>
      </c>
      <c r="Y787">
        <f t="shared" si="203"/>
        <v>0</v>
      </c>
      <c r="Z787" s="12">
        <f t="shared" si="204"/>
        <v>0</v>
      </c>
      <c r="AA787">
        <f>(IF(ISERROR((IF(ISERROR(VLOOKUP(E787&amp;G787,'[1]采购入库货量(公司仓库)'!$A:$H,7,FALSE)),0,VLOOKUP(E787&amp;G787,'[1]采购入库货量(公司仓库)'!$A:$H,7,FALSE)))*L787-(IF(ISERROR(VLOOKUP(E787&amp;G787,'[1]采购入库货量(公司仓库)'!$A:$H,8,FALSE)),0,VLOOKUP(E787&amp;G787,'[1]采购入库货量(公司仓库)'!$A:$H,8,FALSE)))),0,(IF(ISERROR(VLOOKUP(E787&amp;G787,'[1]采购入库货量(公司仓库)'!$A:$H,7,FALSE)),0,VLOOKUP(E787&amp;G787,'[1]采购入库货量(公司仓库)'!$A:$H,7,FALSE)))*L787-(IF(ISERROR(VLOOKUP(E787&amp;G787,'[1]采购入库货量(公司仓库)'!$A:$H,8,FALSE)),0,VLOOKUP(E787&amp;G787,'[1]采购入库货量(公司仓库)'!$A:$H,8,FALSE)))))</f>
        <v>0</v>
      </c>
      <c r="AB787">
        <f>SUMIF([1]销售数据!$B:$B,E787&amp;G787,[1]销售数据!$G:$G)</f>
        <v>0</v>
      </c>
      <c r="AC787" s="12">
        <f t="shared" si="205"/>
        <v>0</v>
      </c>
      <c r="AD787" t="str">
        <f t="shared" si="206"/>
        <v/>
      </c>
      <c r="AE787">
        <f>SUMIF([1]销售数据!$B:$B,AD787,[1]销售数据!$L:$L)</f>
        <v>0</v>
      </c>
      <c r="AF787">
        <f>SUMIF([1]销售数据!$B:$B,AD787,[1]销售数据!$K:$K)</f>
        <v>0</v>
      </c>
      <c r="AG787">
        <f>SUMIF([1]销售数据!$B:$B,AD787,[1]销售数据!$J:$J)</f>
        <v>0</v>
      </c>
      <c r="AH787">
        <f>SUMIF([1]销售数据!$B:$B,AD787,[1]销售数据!$I:$I)</f>
        <v>0</v>
      </c>
      <c r="AI787">
        <f>SUMIF([1]销售数据!$B:$B,AD787,[1]销售数据!$H:$H)</f>
        <v>0</v>
      </c>
      <c r="AJ787" s="20">
        <f t="shared" si="207"/>
        <v>0</v>
      </c>
      <c r="AK787">
        <f>SUMIF([1]发货店铺数!$B:$B,AD787,[1]发货店铺数!$G:$G)</f>
        <v>0</v>
      </c>
      <c r="AL787">
        <f>SUMIF([1]销售店铺数!$B:$B,AD787,[1]销售店铺数!$G:$G)</f>
        <v>0</v>
      </c>
      <c r="AM787">
        <f>SUMIF([1]销售店铺数!$B:$B,AD787,[1]销售店铺数!$G:$G)</f>
        <v>0</v>
      </c>
      <c r="AN787" s="20">
        <f t="shared" si="208"/>
        <v>0</v>
      </c>
      <c r="AO787" s="20">
        <f t="shared" si="209"/>
        <v>0</v>
      </c>
      <c r="AP787" s="20">
        <f t="shared" si="210"/>
        <v>0</v>
      </c>
      <c r="AQ787" s="12">
        <f t="shared" si="211"/>
        <v>0</v>
      </c>
      <c r="AR787" s="20">
        <f t="shared" si="212"/>
        <v>0</v>
      </c>
      <c r="AS787" s="20">
        <f t="shared" si="213"/>
        <v>0</v>
      </c>
    </row>
    <row r="788" spans="1:45">
      <c r="A788"/>
      <c r="B788"/>
      <c r="C788"/>
      <c r="D788"/>
      <c r="E788"/>
      <c r="F788"/>
      <c r="G788"/>
      <c r="H788"/>
      <c r="I788"/>
      <c r="J788"/>
      <c r="K788"/>
      <c r="L788"/>
      <c r="M788" s="8" t="str">
        <f>IF(ISERROR( VLOOKUP(AD788,'[1]采购入库货量(公司仓库)'!$A:$I,9,FALSE)),"", VLOOKUP(AD788,'[1]采购入库货量(公司仓库)'!$A:$I,9,FALSE))</f>
        <v/>
      </c>
      <c r="N788" s="8" t="str">
        <f>IF(ISERROR( VLOOKUP(AD788,[1]批发上市日期!$A:$F,6,FALSE)),"",  VLOOKUP(AD788,[1]批发上市日期!$A:$F,6,FALSE))</f>
        <v/>
      </c>
      <c r="O788" s="48">
        <f>IF(ISERROR(VLOOKUP(E788&amp;G788,'[1]采购入库货量(公司仓库)'!$A:$I,7,FALSE)),0,VLOOKUP(E788&amp;G788,'[1]采购入库货量(公司仓库)'!$A:$I,7,FALSE))</f>
        <v>0</v>
      </c>
      <c r="P788" s="12">
        <f t="shared" si="198"/>
        <v>0</v>
      </c>
      <c r="Q788" s="14">
        <f>IF(ISERROR(VLOOKUP(E788&amp;G788,'[1]采购入库货量(公司仓库)'!$A:$I,8,FALSE)),0,VLOOKUP(E788&amp;G788,'[1]采购入库货量(公司仓库)'!$A:$I,8,FALSE))</f>
        <v>0</v>
      </c>
      <c r="R788" s="12">
        <f t="shared" si="199"/>
        <v>0</v>
      </c>
      <c r="S788">
        <f>SUMIF([1]库存总量!$H:$H,E788&amp;G788,[1]库存总量!$G:$G)</f>
        <v>0</v>
      </c>
      <c r="T788" s="12">
        <f t="shared" si="200"/>
        <v>0</v>
      </c>
      <c r="U788">
        <f>SUMIFS([1]库存总量!$G:$G,[1]库存总量!$H:$H,E788&amp;G788,[1]库存总量!$A:$A,"B")</f>
        <v>0</v>
      </c>
      <c r="V788" s="12">
        <f t="shared" si="201"/>
        <v>0</v>
      </c>
      <c r="W788">
        <f>SUMIFS([1]库存总量!$G:$G,[1]库存总量!$H:$H,E788&amp;G788,[1]库存总量!$A:$A,"K")</f>
        <v>0</v>
      </c>
      <c r="X788" s="12">
        <f t="shared" si="202"/>
        <v>0</v>
      </c>
      <c r="Y788">
        <f t="shared" si="203"/>
        <v>0</v>
      </c>
      <c r="Z788" s="12">
        <f t="shared" si="204"/>
        <v>0</v>
      </c>
      <c r="AA788">
        <f>(IF(ISERROR((IF(ISERROR(VLOOKUP(E788&amp;G788,'[1]采购入库货量(公司仓库)'!$A:$H,7,FALSE)),0,VLOOKUP(E788&amp;G788,'[1]采购入库货量(公司仓库)'!$A:$H,7,FALSE)))*L788-(IF(ISERROR(VLOOKUP(E788&amp;G788,'[1]采购入库货量(公司仓库)'!$A:$H,8,FALSE)),0,VLOOKUP(E788&amp;G788,'[1]采购入库货量(公司仓库)'!$A:$H,8,FALSE)))),0,(IF(ISERROR(VLOOKUP(E788&amp;G788,'[1]采购入库货量(公司仓库)'!$A:$H,7,FALSE)),0,VLOOKUP(E788&amp;G788,'[1]采购入库货量(公司仓库)'!$A:$H,7,FALSE)))*L788-(IF(ISERROR(VLOOKUP(E788&amp;G788,'[1]采购入库货量(公司仓库)'!$A:$H,8,FALSE)),0,VLOOKUP(E788&amp;G788,'[1]采购入库货量(公司仓库)'!$A:$H,8,FALSE)))))</f>
        <v>0</v>
      </c>
      <c r="AB788">
        <f>SUMIF([1]销售数据!$B:$B,E788&amp;G788,[1]销售数据!$G:$G)</f>
        <v>0</v>
      </c>
      <c r="AC788" s="12">
        <f t="shared" si="205"/>
        <v>0</v>
      </c>
      <c r="AD788" t="str">
        <f t="shared" si="206"/>
        <v/>
      </c>
      <c r="AE788">
        <f>SUMIF([1]销售数据!$B:$B,AD788,[1]销售数据!$L:$L)</f>
        <v>0</v>
      </c>
      <c r="AF788">
        <f>SUMIF([1]销售数据!$B:$B,AD788,[1]销售数据!$K:$K)</f>
        <v>0</v>
      </c>
      <c r="AG788">
        <f>SUMIF([1]销售数据!$B:$B,AD788,[1]销售数据!$J:$J)</f>
        <v>0</v>
      </c>
      <c r="AH788">
        <f>SUMIF([1]销售数据!$B:$B,AD788,[1]销售数据!$I:$I)</f>
        <v>0</v>
      </c>
      <c r="AI788">
        <f>SUMIF([1]销售数据!$B:$B,AD788,[1]销售数据!$H:$H)</f>
        <v>0</v>
      </c>
      <c r="AJ788" s="20">
        <f t="shared" si="207"/>
        <v>0</v>
      </c>
      <c r="AK788">
        <f>SUMIF([1]发货店铺数!$B:$B,AD788,[1]发货店铺数!$G:$G)</f>
        <v>0</v>
      </c>
      <c r="AL788">
        <f>SUMIF([1]销售店铺数!$B:$B,AD788,[1]销售店铺数!$G:$G)</f>
        <v>0</v>
      </c>
      <c r="AM788">
        <f>SUMIF([1]销售店铺数!$B:$B,AD788,[1]销售店铺数!$G:$G)</f>
        <v>0</v>
      </c>
      <c r="AN788" s="20">
        <f t="shared" si="208"/>
        <v>0</v>
      </c>
      <c r="AO788" s="20">
        <f t="shared" si="209"/>
        <v>0</v>
      </c>
      <c r="AP788" s="20">
        <f t="shared" si="210"/>
        <v>0</v>
      </c>
      <c r="AQ788" s="12">
        <f t="shared" si="211"/>
        <v>0</v>
      </c>
      <c r="AR788" s="20">
        <f t="shared" si="212"/>
        <v>0</v>
      </c>
      <c r="AS788" s="20">
        <f t="shared" si="213"/>
        <v>0</v>
      </c>
    </row>
    <row r="789" spans="1:45">
      <c r="A789"/>
      <c r="B789"/>
      <c r="C789"/>
      <c r="D789"/>
      <c r="E789"/>
      <c r="F789"/>
      <c r="G789"/>
      <c r="H789"/>
      <c r="I789"/>
      <c r="J789"/>
      <c r="K789"/>
      <c r="L789"/>
      <c r="M789" s="8" t="str">
        <f>IF(ISERROR( VLOOKUP(AD789,'[1]采购入库货量(公司仓库)'!$A:$I,9,FALSE)),"", VLOOKUP(AD789,'[1]采购入库货量(公司仓库)'!$A:$I,9,FALSE))</f>
        <v/>
      </c>
      <c r="N789" s="8" t="str">
        <f>IF(ISERROR( VLOOKUP(AD789,[1]批发上市日期!$A:$F,6,FALSE)),"",  VLOOKUP(AD789,[1]批发上市日期!$A:$F,6,FALSE))</f>
        <v/>
      </c>
      <c r="O789" s="48">
        <f>IF(ISERROR(VLOOKUP(E789&amp;G789,'[1]采购入库货量(公司仓库)'!$A:$I,7,FALSE)),0,VLOOKUP(E789&amp;G789,'[1]采购入库货量(公司仓库)'!$A:$I,7,FALSE))</f>
        <v>0</v>
      </c>
      <c r="P789" s="12">
        <f t="shared" si="198"/>
        <v>0</v>
      </c>
      <c r="Q789" s="14">
        <f>IF(ISERROR(VLOOKUP(E789&amp;G789,'[1]采购入库货量(公司仓库)'!$A:$I,8,FALSE)),0,VLOOKUP(E789&amp;G789,'[1]采购入库货量(公司仓库)'!$A:$I,8,FALSE))</f>
        <v>0</v>
      </c>
      <c r="R789" s="12">
        <f t="shared" si="199"/>
        <v>0</v>
      </c>
      <c r="S789">
        <f>SUMIF([1]库存总量!$H:$H,E789&amp;G789,[1]库存总量!$G:$G)</f>
        <v>0</v>
      </c>
      <c r="T789" s="12">
        <f t="shared" si="200"/>
        <v>0</v>
      </c>
      <c r="U789">
        <f>SUMIFS([1]库存总量!$G:$G,[1]库存总量!$H:$H,E789&amp;G789,[1]库存总量!$A:$A,"B")</f>
        <v>0</v>
      </c>
      <c r="V789" s="12">
        <f t="shared" si="201"/>
        <v>0</v>
      </c>
      <c r="W789">
        <f>SUMIFS([1]库存总量!$G:$G,[1]库存总量!$H:$H,E789&amp;G789,[1]库存总量!$A:$A,"K")</f>
        <v>0</v>
      </c>
      <c r="X789" s="12">
        <f t="shared" si="202"/>
        <v>0</v>
      </c>
      <c r="Y789">
        <f t="shared" si="203"/>
        <v>0</v>
      </c>
      <c r="Z789" s="12">
        <f t="shared" si="204"/>
        <v>0</v>
      </c>
      <c r="AA789">
        <f>(IF(ISERROR((IF(ISERROR(VLOOKUP(E789&amp;G789,'[1]采购入库货量(公司仓库)'!$A:$H,7,FALSE)),0,VLOOKUP(E789&amp;G789,'[1]采购入库货量(公司仓库)'!$A:$H,7,FALSE)))*L789-(IF(ISERROR(VLOOKUP(E789&amp;G789,'[1]采购入库货量(公司仓库)'!$A:$H,8,FALSE)),0,VLOOKUP(E789&amp;G789,'[1]采购入库货量(公司仓库)'!$A:$H,8,FALSE)))),0,(IF(ISERROR(VLOOKUP(E789&amp;G789,'[1]采购入库货量(公司仓库)'!$A:$H,7,FALSE)),0,VLOOKUP(E789&amp;G789,'[1]采购入库货量(公司仓库)'!$A:$H,7,FALSE)))*L789-(IF(ISERROR(VLOOKUP(E789&amp;G789,'[1]采购入库货量(公司仓库)'!$A:$H,8,FALSE)),0,VLOOKUP(E789&amp;G789,'[1]采购入库货量(公司仓库)'!$A:$H,8,FALSE)))))</f>
        <v>0</v>
      </c>
      <c r="AB789">
        <f>SUMIF([1]销售数据!$B:$B,E789&amp;G789,[1]销售数据!$G:$G)</f>
        <v>0</v>
      </c>
      <c r="AC789" s="12">
        <f t="shared" si="205"/>
        <v>0</v>
      </c>
      <c r="AD789" t="str">
        <f t="shared" si="206"/>
        <v/>
      </c>
      <c r="AE789">
        <f>SUMIF([1]销售数据!$B:$B,AD789,[1]销售数据!$L:$L)</f>
        <v>0</v>
      </c>
      <c r="AF789">
        <f>SUMIF([1]销售数据!$B:$B,AD789,[1]销售数据!$K:$K)</f>
        <v>0</v>
      </c>
      <c r="AG789">
        <f>SUMIF([1]销售数据!$B:$B,AD789,[1]销售数据!$J:$J)</f>
        <v>0</v>
      </c>
      <c r="AH789">
        <f>SUMIF([1]销售数据!$B:$B,AD789,[1]销售数据!$I:$I)</f>
        <v>0</v>
      </c>
      <c r="AI789">
        <f>SUMIF([1]销售数据!$B:$B,AD789,[1]销售数据!$H:$H)</f>
        <v>0</v>
      </c>
      <c r="AJ789" s="20">
        <f t="shared" si="207"/>
        <v>0</v>
      </c>
      <c r="AK789">
        <f>SUMIF([1]发货店铺数!$B:$B,AD789,[1]发货店铺数!$G:$G)</f>
        <v>0</v>
      </c>
      <c r="AL789">
        <f>SUMIF([1]销售店铺数!$B:$B,AD789,[1]销售店铺数!$G:$G)</f>
        <v>0</v>
      </c>
      <c r="AM789">
        <f>SUMIF([1]销售店铺数!$B:$B,AD789,[1]销售店铺数!$G:$G)</f>
        <v>0</v>
      </c>
      <c r="AN789" s="20">
        <f t="shared" si="208"/>
        <v>0</v>
      </c>
      <c r="AO789" s="20">
        <f t="shared" si="209"/>
        <v>0</v>
      </c>
      <c r="AP789" s="20">
        <f t="shared" si="210"/>
        <v>0</v>
      </c>
      <c r="AQ789" s="12">
        <f t="shared" si="211"/>
        <v>0</v>
      </c>
      <c r="AR789" s="20">
        <f t="shared" si="212"/>
        <v>0</v>
      </c>
      <c r="AS789" s="20">
        <f t="shared" si="213"/>
        <v>0</v>
      </c>
    </row>
    <row r="790" spans="1:45">
      <c r="A790"/>
      <c r="B790"/>
      <c r="C790"/>
      <c r="D790"/>
      <c r="E790"/>
      <c r="F790"/>
      <c r="G790"/>
      <c r="H790"/>
      <c r="I790"/>
      <c r="J790"/>
      <c r="K790"/>
      <c r="L790"/>
      <c r="M790" s="8" t="str">
        <f>IF(ISERROR( VLOOKUP(AD790,'[1]采购入库货量(公司仓库)'!$A:$I,9,FALSE)),"", VLOOKUP(AD790,'[1]采购入库货量(公司仓库)'!$A:$I,9,FALSE))</f>
        <v/>
      </c>
      <c r="N790" s="8" t="str">
        <f>IF(ISERROR( VLOOKUP(AD790,[1]批发上市日期!$A:$F,6,FALSE)),"",  VLOOKUP(AD790,[1]批发上市日期!$A:$F,6,FALSE))</f>
        <v/>
      </c>
      <c r="O790" s="48">
        <f>IF(ISERROR(VLOOKUP(E790&amp;G790,'[1]采购入库货量(公司仓库)'!$A:$I,7,FALSE)),0,VLOOKUP(E790&amp;G790,'[1]采购入库货量(公司仓库)'!$A:$I,7,FALSE))</f>
        <v>0</v>
      </c>
      <c r="P790" s="12">
        <f t="shared" si="198"/>
        <v>0</v>
      </c>
      <c r="Q790" s="14">
        <f>IF(ISERROR(VLOOKUP(E790&amp;G790,'[1]采购入库货量(公司仓库)'!$A:$I,8,FALSE)),0,VLOOKUP(E790&amp;G790,'[1]采购入库货量(公司仓库)'!$A:$I,8,FALSE))</f>
        <v>0</v>
      </c>
      <c r="R790" s="12">
        <f t="shared" si="199"/>
        <v>0</v>
      </c>
      <c r="S790">
        <f>SUMIF([1]库存总量!$H:$H,E790&amp;G790,[1]库存总量!$G:$G)</f>
        <v>0</v>
      </c>
      <c r="T790" s="12">
        <f t="shared" si="200"/>
        <v>0</v>
      </c>
      <c r="U790">
        <f>SUMIFS([1]库存总量!$G:$G,[1]库存总量!$H:$H,E790&amp;G790,[1]库存总量!$A:$A,"B")</f>
        <v>0</v>
      </c>
      <c r="V790" s="12">
        <f t="shared" si="201"/>
        <v>0</v>
      </c>
      <c r="W790">
        <f>SUMIFS([1]库存总量!$G:$G,[1]库存总量!$H:$H,E790&amp;G790,[1]库存总量!$A:$A,"K")</f>
        <v>0</v>
      </c>
      <c r="X790" s="12">
        <f t="shared" si="202"/>
        <v>0</v>
      </c>
      <c r="Y790">
        <f t="shared" si="203"/>
        <v>0</v>
      </c>
      <c r="Z790" s="12">
        <f t="shared" si="204"/>
        <v>0</v>
      </c>
      <c r="AA790">
        <f>(IF(ISERROR((IF(ISERROR(VLOOKUP(E790&amp;G790,'[1]采购入库货量(公司仓库)'!$A:$H,7,FALSE)),0,VLOOKUP(E790&amp;G790,'[1]采购入库货量(公司仓库)'!$A:$H,7,FALSE)))*L790-(IF(ISERROR(VLOOKUP(E790&amp;G790,'[1]采购入库货量(公司仓库)'!$A:$H,8,FALSE)),0,VLOOKUP(E790&amp;G790,'[1]采购入库货量(公司仓库)'!$A:$H,8,FALSE)))),0,(IF(ISERROR(VLOOKUP(E790&amp;G790,'[1]采购入库货量(公司仓库)'!$A:$H,7,FALSE)),0,VLOOKUP(E790&amp;G790,'[1]采购入库货量(公司仓库)'!$A:$H,7,FALSE)))*L790-(IF(ISERROR(VLOOKUP(E790&amp;G790,'[1]采购入库货量(公司仓库)'!$A:$H,8,FALSE)),0,VLOOKUP(E790&amp;G790,'[1]采购入库货量(公司仓库)'!$A:$H,8,FALSE)))))</f>
        <v>0</v>
      </c>
      <c r="AB790">
        <f>SUMIF([1]销售数据!$B:$B,E790&amp;G790,[1]销售数据!$G:$G)</f>
        <v>0</v>
      </c>
      <c r="AC790" s="12">
        <f t="shared" si="205"/>
        <v>0</v>
      </c>
      <c r="AD790" t="str">
        <f t="shared" si="206"/>
        <v/>
      </c>
      <c r="AE790">
        <f>SUMIF([1]销售数据!$B:$B,AD790,[1]销售数据!$L:$L)</f>
        <v>0</v>
      </c>
      <c r="AF790">
        <f>SUMIF([1]销售数据!$B:$B,AD790,[1]销售数据!$K:$K)</f>
        <v>0</v>
      </c>
      <c r="AG790">
        <f>SUMIF([1]销售数据!$B:$B,AD790,[1]销售数据!$J:$J)</f>
        <v>0</v>
      </c>
      <c r="AH790">
        <f>SUMIF([1]销售数据!$B:$B,AD790,[1]销售数据!$I:$I)</f>
        <v>0</v>
      </c>
      <c r="AI790">
        <f>SUMIF([1]销售数据!$B:$B,AD790,[1]销售数据!$H:$H)</f>
        <v>0</v>
      </c>
      <c r="AJ790" s="20">
        <f t="shared" si="207"/>
        <v>0</v>
      </c>
      <c r="AK790">
        <f>SUMIF([1]发货店铺数!$B:$B,AD790,[1]发货店铺数!$G:$G)</f>
        <v>0</v>
      </c>
      <c r="AL790">
        <f>SUMIF([1]销售店铺数!$B:$B,AD790,[1]销售店铺数!$G:$G)</f>
        <v>0</v>
      </c>
      <c r="AM790">
        <f>SUMIF([1]销售店铺数!$B:$B,AD790,[1]销售店铺数!$G:$G)</f>
        <v>0</v>
      </c>
      <c r="AN790" s="20">
        <f t="shared" si="208"/>
        <v>0</v>
      </c>
      <c r="AO790" s="20">
        <f t="shared" si="209"/>
        <v>0</v>
      </c>
      <c r="AP790" s="20">
        <f t="shared" si="210"/>
        <v>0</v>
      </c>
      <c r="AQ790" s="12">
        <f t="shared" si="211"/>
        <v>0</v>
      </c>
      <c r="AR790" s="20">
        <f t="shared" si="212"/>
        <v>0</v>
      </c>
      <c r="AS790" s="20">
        <f t="shared" si="213"/>
        <v>0</v>
      </c>
    </row>
    <row r="791" spans="1:45">
      <c r="A791"/>
      <c r="B791"/>
      <c r="C791"/>
      <c r="D791"/>
      <c r="E791"/>
      <c r="F791"/>
      <c r="G791"/>
      <c r="H791"/>
      <c r="I791"/>
      <c r="J791"/>
      <c r="K791"/>
      <c r="L791"/>
      <c r="M791" s="8" t="str">
        <f>IF(ISERROR( VLOOKUP(AD791,'[1]采购入库货量(公司仓库)'!$A:$I,9,FALSE)),"", VLOOKUP(AD791,'[1]采购入库货量(公司仓库)'!$A:$I,9,FALSE))</f>
        <v/>
      </c>
      <c r="N791" s="8" t="str">
        <f>IF(ISERROR( VLOOKUP(AD791,[1]批发上市日期!$A:$F,6,FALSE)),"",  VLOOKUP(AD791,[1]批发上市日期!$A:$F,6,FALSE))</f>
        <v/>
      </c>
      <c r="O791" s="48">
        <f>IF(ISERROR(VLOOKUP(E791&amp;G791,'[1]采购入库货量(公司仓库)'!$A:$I,7,FALSE)),0,VLOOKUP(E791&amp;G791,'[1]采购入库货量(公司仓库)'!$A:$I,7,FALSE))</f>
        <v>0</v>
      </c>
      <c r="P791" s="12">
        <f t="shared" si="198"/>
        <v>0</v>
      </c>
      <c r="Q791" s="14">
        <f>IF(ISERROR(VLOOKUP(E791&amp;G791,'[1]采购入库货量(公司仓库)'!$A:$I,8,FALSE)),0,VLOOKUP(E791&amp;G791,'[1]采购入库货量(公司仓库)'!$A:$I,8,FALSE))</f>
        <v>0</v>
      </c>
      <c r="R791" s="12">
        <f t="shared" si="199"/>
        <v>0</v>
      </c>
      <c r="S791">
        <f>SUMIF([1]库存总量!$H:$H,E791&amp;G791,[1]库存总量!$G:$G)</f>
        <v>0</v>
      </c>
      <c r="T791" s="12">
        <f t="shared" si="200"/>
        <v>0</v>
      </c>
      <c r="U791">
        <f>SUMIFS([1]库存总量!$G:$G,[1]库存总量!$H:$H,E791&amp;G791,[1]库存总量!$A:$A,"B")</f>
        <v>0</v>
      </c>
      <c r="V791" s="12">
        <f t="shared" si="201"/>
        <v>0</v>
      </c>
      <c r="W791">
        <f>SUMIFS([1]库存总量!$G:$G,[1]库存总量!$H:$H,E791&amp;G791,[1]库存总量!$A:$A,"K")</f>
        <v>0</v>
      </c>
      <c r="X791" s="12">
        <f t="shared" si="202"/>
        <v>0</v>
      </c>
      <c r="Y791">
        <f t="shared" si="203"/>
        <v>0</v>
      </c>
      <c r="Z791" s="12">
        <f t="shared" si="204"/>
        <v>0</v>
      </c>
      <c r="AA791">
        <f>(IF(ISERROR((IF(ISERROR(VLOOKUP(E791&amp;G791,'[1]采购入库货量(公司仓库)'!$A:$H,7,FALSE)),0,VLOOKUP(E791&amp;G791,'[1]采购入库货量(公司仓库)'!$A:$H,7,FALSE)))*L791-(IF(ISERROR(VLOOKUP(E791&amp;G791,'[1]采购入库货量(公司仓库)'!$A:$H,8,FALSE)),0,VLOOKUP(E791&amp;G791,'[1]采购入库货量(公司仓库)'!$A:$H,8,FALSE)))),0,(IF(ISERROR(VLOOKUP(E791&amp;G791,'[1]采购入库货量(公司仓库)'!$A:$H,7,FALSE)),0,VLOOKUP(E791&amp;G791,'[1]采购入库货量(公司仓库)'!$A:$H,7,FALSE)))*L791-(IF(ISERROR(VLOOKUP(E791&amp;G791,'[1]采购入库货量(公司仓库)'!$A:$H,8,FALSE)),0,VLOOKUP(E791&amp;G791,'[1]采购入库货量(公司仓库)'!$A:$H,8,FALSE)))))</f>
        <v>0</v>
      </c>
      <c r="AB791">
        <f>SUMIF([1]销售数据!$B:$B,E791&amp;G791,[1]销售数据!$G:$G)</f>
        <v>0</v>
      </c>
      <c r="AC791" s="12">
        <f t="shared" si="205"/>
        <v>0</v>
      </c>
      <c r="AD791" t="str">
        <f t="shared" si="206"/>
        <v/>
      </c>
      <c r="AE791">
        <f>SUMIF([1]销售数据!$B:$B,AD791,[1]销售数据!$L:$L)</f>
        <v>0</v>
      </c>
      <c r="AF791">
        <f>SUMIF([1]销售数据!$B:$B,AD791,[1]销售数据!$K:$K)</f>
        <v>0</v>
      </c>
      <c r="AG791">
        <f>SUMIF([1]销售数据!$B:$B,AD791,[1]销售数据!$J:$J)</f>
        <v>0</v>
      </c>
      <c r="AH791">
        <f>SUMIF([1]销售数据!$B:$B,AD791,[1]销售数据!$I:$I)</f>
        <v>0</v>
      </c>
      <c r="AI791">
        <f>SUMIF([1]销售数据!$B:$B,AD791,[1]销售数据!$H:$H)</f>
        <v>0</v>
      </c>
      <c r="AJ791" s="20">
        <f t="shared" si="207"/>
        <v>0</v>
      </c>
      <c r="AK791">
        <f>SUMIF([1]发货店铺数!$B:$B,AD791,[1]发货店铺数!$G:$G)</f>
        <v>0</v>
      </c>
      <c r="AL791">
        <f>SUMIF([1]销售店铺数!$B:$B,AD791,[1]销售店铺数!$G:$G)</f>
        <v>0</v>
      </c>
      <c r="AM791">
        <f>SUMIF([1]销售店铺数!$B:$B,AD791,[1]销售店铺数!$G:$G)</f>
        <v>0</v>
      </c>
      <c r="AN791" s="20">
        <f t="shared" si="208"/>
        <v>0</v>
      </c>
      <c r="AO791" s="20">
        <f t="shared" si="209"/>
        <v>0</v>
      </c>
      <c r="AP791" s="20">
        <f t="shared" si="210"/>
        <v>0</v>
      </c>
      <c r="AQ791" s="12">
        <f t="shared" si="211"/>
        <v>0</v>
      </c>
      <c r="AR791" s="20">
        <f t="shared" si="212"/>
        <v>0</v>
      </c>
      <c r="AS791" s="20">
        <f t="shared" si="213"/>
        <v>0</v>
      </c>
    </row>
    <row r="792" spans="1:45">
      <c r="A792"/>
      <c r="B792"/>
      <c r="C792"/>
      <c r="D792"/>
      <c r="E792"/>
      <c r="F792"/>
      <c r="G792"/>
      <c r="H792"/>
      <c r="I792"/>
      <c r="J792"/>
      <c r="K792"/>
      <c r="L792"/>
      <c r="M792" s="8" t="str">
        <f>IF(ISERROR( VLOOKUP(AD792,'[1]采购入库货量(公司仓库)'!$A:$I,9,FALSE)),"", VLOOKUP(AD792,'[1]采购入库货量(公司仓库)'!$A:$I,9,FALSE))</f>
        <v/>
      </c>
      <c r="N792" s="8" t="str">
        <f>IF(ISERROR( VLOOKUP(AD792,[1]批发上市日期!$A:$F,6,FALSE)),"",  VLOOKUP(AD792,[1]批发上市日期!$A:$F,6,FALSE))</f>
        <v/>
      </c>
      <c r="O792" s="48">
        <f>IF(ISERROR(VLOOKUP(E792&amp;G792,'[1]采购入库货量(公司仓库)'!$A:$I,7,FALSE)),0,VLOOKUP(E792&amp;G792,'[1]采购入库货量(公司仓库)'!$A:$I,7,FALSE))</f>
        <v>0</v>
      </c>
      <c r="P792" s="12">
        <f t="shared" si="198"/>
        <v>0</v>
      </c>
      <c r="Q792" s="14">
        <f>IF(ISERROR(VLOOKUP(E792&amp;G792,'[1]采购入库货量(公司仓库)'!$A:$I,8,FALSE)),0,VLOOKUP(E792&amp;G792,'[1]采购入库货量(公司仓库)'!$A:$I,8,FALSE))</f>
        <v>0</v>
      </c>
      <c r="R792" s="12">
        <f t="shared" si="199"/>
        <v>0</v>
      </c>
      <c r="S792">
        <f>SUMIF([1]库存总量!$H:$H,E792&amp;G792,[1]库存总量!$G:$G)</f>
        <v>0</v>
      </c>
      <c r="T792" s="12">
        <f t="shared" si="200"/>
        <v>0</v>
      </c>
      <c r="U792">
        <f>SUMIFS([1]库存总量!$G:$G,[1]库存总量!$H:$H,E792&amp;G792,[1]库存总量!$A:$A,"B")</f>
        <v>0</v>
      </c>
      <c r="V792" s="12">
        <f t="shared" si="201"/>
        <v>0</v>
      </c>
      <c r="W792">
        <f>SUMIFS([1]库存总量!$G:$G,[1]库存总量!$H:$H,E792&amp;G792,[1]库存总量!$A:$A,"K")</f>
        <v>0</v>
      </c>
      <c r="X792" s="12">
        <f t="shared" si="202"/>
        <v>0</v>
      </c>
      <c r="Y792">
        <f t="shared" si="203"/>
        <v>0</v>
      </c>
      <c r="Z792" s="12">
        <f t="shared" si="204"/>
        <v>0</v>
      </c>
      <c r="AA792">
        <f>(IF(ISERROR((IF(ISERROR(VLOOKUP(E792&amp;G792,'[1]采购入库货量(公司仓库)'!$A:$H,7,FALSE)),0,VLOOKUP(E792&amp;G792,'[1]采购入库货量(公司仓库)'!$A:$H,7,FALSE)))*L792-(IF(ISERROR(VLOOKUP(E792&amp;G792,'[1]采购入库货量(公司仓库)'!$A:$H,8,FALSE)),0,VLOOKUP(E792&amp;G792,'[1]采购入库货量(公司仓库)'!$A:$H,8,FALSE)))),0,(IF(ISERROR(VLOOKUP(E792&amp;G792,'[1]采购入库货量(公司仓库)'!$A:$H,7,FALSE)),0,VLOOKUP(E792&amp;G792,'[1]采购入库货量(公司仓库)'!$A:$H,7,FALSE)))*L792-(IF(ISERROR(VLOOKUP(E792&amp;G792,'[1]采购入库货量(公司仓库)'!$A:$H,8,FALSE)),0,VLOOKUP(E792&amp;G792,'[1]采购入库货量(公司仓库)'!$A:$H,8,FALSE)))))</f>
        <v>0</v>
      </c>
      <c r="AB792">
        <f>SUMIF([1]销售数据!$B:$B,E792&amp;G792,[1]销售数据!$G:$G)</f>
        <v>0</v>
      </c>
      <c r="AC792" s="12">
        <f t="shared" si="205"/>
        <v>0</v>
      </c>
      <c r="AD792" t="str">
        <f t="shared" si="206"/>
        <v/>
      </c>
      <c r="AE792">
        <f>SUMIF([1]销售数据!$B:$B,AD792,[1]销售数据!$L:$L)</f>
        <v>0</v>
      </c>
      <c r="AF792">
        <f>SUMIF([1]销售数据!$B:$B,AD792,[1]销售数据!$K:$K)</f>
        <v>0</v>
      </c>
      <c r="AG792">
        <f>SUMIF([1]销售数据!$B:$B,AD792,[1]销售数据!$J:$J)</f>
        <v>0</v>
      </c>
      <c r="AH792">
        <f>SUMIF([1]销售数据!$B:$B,AD792,[1]销售数据!$I:$I)</f>
        <v>0</v>
      </c>
      <c r="AI792">
        <f>SUMIF([1]销售数据!$B:$B,AD792,[1]销售数据!$H:$H)</f>
        <v>0</v>
      </c>
      <c r="AJ792" s="20">
        <f t="shared" si="207"/>
        <v>0</v>
      </c>
      <c r="AK792">
        <f>SUMIF([1]发货店铺数!$B:$B,AD792,[1]发货店铺数!$G:$G)</f>
        <v>0</v>
      </c>
      <c r="AL792">
        <f>SUMIF([1]销售店铺数!$B:$B,AD792,[1]销售店铺数!$G:$G)</f>
        <v>0</v>
      </c>
      <c r="AM792">
        <f>SUMIF([1]销售店铺数!$B:$B,AD792,[1]销售店铺数!$G:$G)</f>
        <v>0</v>
      </c>
      <c r="AN792" s="20">
        <f t="shared" si="208"/>
        <v>0</v>
      </c>
      <c r="AO792" s="20">
        <f t="shared" si="209"/>
        <v>0</v>
      </c>
      <c r="AP792" s="20">
        <f t="shared" si="210"/>
        <v>0</v>
      </c>
      <c r="AQ792" s="12">
        <f t="shared" si="211"/>
        <v>0</v>
      </c>
      <c r="AR792" s="20">
        <f t="shared" si="212"/>
        <v>0</v>
      </c>
      <c r="AS792" s="20">
        <f t="shared" si="213"/>
        <v>0</v>
      </c>
    </row>
    <row r="793" spans="1:45">
      <c r="A793"/>
      <c r="B793"/>
      <c r="C793"/>
      <c r="D793"/>
      <c r="E793"/>
      <c r="F793"/>
      <c r="G793"/>
      <c r="H793"/>
      <c r="I793"/>
      <c r="J793"/>
      <c r="K793"/>
      <c r="L793"/>
      <c r="M793" s="8" t="str">
        <f>IF(ISERROR( VLOOKUP(AD793,'[1]采购入库货量(公司仓库)'!$A:$I,9,FALSE)),"", VLOOKUP(AD793,'[1]采购入库货量(公司仓库)'!$A:$I,9,FALSE))</f>
        <v/>
      </c>
      <c r="N793" s="8" t="str">
        <f>IF(ISERROR( VLOOKUP(AD793,[1]批发上市日期!$A:$F,6,FALSE)),"",  VLOOKUP(AD793,[1]批发上市日期!$A:$F,6,FALSE))</f>
        <v/>
      </c>
      <c r="O793" s="48">
        <f>IF(ISERROR(VLOOKUP(E793&amp;G793,'[1]采购入库货量(公司仓库)'!$A:$I,7,FALSE)),0,VLOOKUP(E793&amp;G793,'[1]采购入库货量(公司仓库)'!$A:$I,7,FALSE))</f>
        <v>0</v>
      </c>
      <c r="P793" s="12">
        <f t="shared" si="198"/>
        <v>0</v>
      </c>
      <c r="Q793" s="14">
        <f>IF(ISERROR(VLOOKUP(E793&amp;G793,'[1]采购入库货量(公司仓库)'!$A:$I,8,FALSE)),0,VLOOKUP(E793&amp;G793,'[1]采购入库货量(公司仓库)'!$A:$I,8,FALSE))</f>
        <v>0</v>
      </c>
      <c r="R793" s="12">
        <f t="shared" si="199"/>
        <v>0</v>
      </c>
      <c r="S793">
        <f>SUMIF([1]库存总量!$H:$H,E793&amp;G793,[1]库存总量!$G:$G)</f>
        <v>0</v>
      </c>
      <c r="T793" s="12">
        <f t="shared" si="200"/>
        <v>0</v>
      </c>
      <c r="U793">
        <f>SUMIFS([1]库存总量!$G:$G,[1]库存总量!$H:$H,E793&amp;G793,[1]库存总量!$A:$A,"B")</f>
        <v>0</v>
      </c>
      <c r="V793" s="12">
        <f t="shared" si="201"/>
        <v>0</v>
      </c>
      <c r="W793">
        <f>SUMIFS([1]库存总量!$G:$G,[1]库存总量!$H:$H,E793&amp;G793,[1]库存总量!$A:$A,"K")</f>
        <v>0</v>
      </c>
      <c r="X793" s="12">
        <f t="shared" si="202"/>
        <v>0</v>
      </c>
      <c r="Y793">
        <f t="shared" si="203"/>
        <v>0</v>
      </c>
      <c r="Z793" s="12">
        <f t="shared" si="204"/>
        <v>0</v>
      </c>
      <c r="AA793">
        <f>(IF(ISERROR((IF(ISERROR(VLOOKUP(E793&amp;G793,'[1]采购入库货量(公司仓库)'!$A:$H,7,FALSE)),0,VLOOKUP(E793&amp;G793,'[1]采购入库货量(公司仓库)'!$A:$H,7,FALSE)))*L793-(IF(ISERROR(VLOOKUP(E793&amp;G793,'[1]采购入库货量(公司仓库)'!$A:$H,8,FALSE)),0,VLOOKUP(E793&amp;G793,'[1]采购入库货量(公司仓库)'!$A:$H,8,FALSE)))),0,(IF(ISERROR(VLOOKUP(E793&amp;G793,'[1]采购入库货量(公司仓库)'!$A:$H,7,FALSE)),0,VLOOKUP(E793&amp;G793,'[1]采购入库货量(公司仓库)'!$A:$H,7,FALSE)))*L793-(IF(ISERROR(VLOOKUP(E793&amp;G793,'[1]采购入库货量(公司仓库)'!$A:$H,8,FALSE)),0,VLOOKUP(E793&amp;G793,'[1]采购入库货量(公司仓库)'!$A:$H,8,FALSE)))))</f>
        <v>0</v>
      </c>
      <c r="AB793">
        <f>SUMIF([1]销售数据!$B:$B,E793&amp;G793,[1]销售数据!$G:$G)</f>
        <v>0</v>
      </c>
      <c r="AC793" s="12">
        <f t="shared" si="205"/>
        <v>0</v>
      </c>
      <c r="AD793" t="str">
        <f t="shared" si="206"/>
        <v/>
      </c>
      <c r="AE793">
        <f>SUMIF([1]销售数据!$B:$B,AD793,[1]销售数据!$L:$L)</f>
        <v>0</v>
      </c>
      <c r="AF793">
        <f>SUMIF([1]销售数据!$B:$B,AD793,[1]销售数据!$K:$K)</f>
        <v>0</v>
      </c>
      <c r="AG793">
        <f>SUMIF([1]销售数据!$B:$B,AD793,[1]销售数据!$J:$J)</f>
        <v>0</v>
      </c>
      <c r="AH793">
        <f>SUMIF([1]销售数据!$B:$B,AD793,[1]销售数据!$I:$I)</f>
        <v>0</v>
      </c>
      <c r="AI793">
        <f>SUMIF([1]销售数据!$B:$B,AD793,[1]销售数据!$H:$H)</f>
        <v>0</v>
      </c>
      <c r="AJ793" s="20">
        <f t="shared" si="207"/>
        <v>0</v>
      </c>
      <c r="AK793">
        <f>SUMIF([1]发货店铺数!$B:$B,AD793,[1]发货店铺数!$G:$G)</f>
        <v>0</v>
      </c>
      <c r="AL793">
        <f>SUMIF([1]销售店铺数!$B:$B,AD793,[1]销售店铺数!$G:$G)</f>
        <v>0</v>
      </c>
      <c r="AM793">
        <f>SUMIF([1]销售店铺数!$B:$B,AD793,[1]销售店铺数!$G:$G)</f>
        <v>0</v>
      </c>
      <c r="AN793" s="20">
        <f t="shared" si="208"/>
        <v>0</v>
      </c>
      <c r="AO793" s="20">
        <f t="shared" si="209"/>
        <v>0</v>
      </c>
      <c r="AP793" s="20">
        <f t="shared" si="210"/>
        <v>0</v>
      </c>
      <c r="AQ793" s="12">
        <f t="shared" si="211"/>
        <v>0</v>
      </c>
      <c r="AR793" s="20">
        <f t="shared" si="212"/>
        <v>0</v>
      </c>
      <c r="AS793" s="20">
        <f t="shared" si="213"/>
        <v>0</v>
      </c>
    </row>
    <row r="794" spans="1:45">
      <c r="A794"/>
      <c r="B794"/>
      <c r="C794"/>
      <c r="D794"/>
      <c r="E794"/>
      <c r="F794"/>
      <c r="G794"/>
      <c r="H794"/>
      <c r="I794"/>
      <c r="J794"/>
      <c r="K794"/>
      <c r="L794"/>
      <c r="M794" s="8" t="str">
        <f>IF(ISERROR( VLOOKUP(AD794,'[1]采购入库货量(公司仓库)'!$A:$I,9,FALSE)),"", VLOOKUP(AD794,'[1]采购入库货量(公司仓库)'!$A:$I,9,FALSE))</f>
        <v/>
      </c>
      <c r="N794" s="8" t="str">
        <f>IF(ISERROR( VLOOKUP(AD794,[1]批发上市日期!$A:$F,6,FALSE)),"",  VLOOKUP(AD794,[1]批发上市日期!$A:$F,6,FALSE))</f>
        <v/>
      </c>
      <c r="O794" s="48">
        <f>IF(ISERROR(VLOOKUP(E794&amp;G794,'[1]采购入库货量(公司仓库)'!$A:$I,7,FALSE)),0,VLOOKUP(E794&amp;G794,'[1]采购入库货量(公司仓库)'!$A:$I,7,FALSE))</f>
        <v>0</v>
      </c>
      <c r="P794" s="12">
        <f t="shared" si="198"/>
        <v>0</v>
      </c>
      <c r="Q794" s="14">
        <f>IF(ISERROR(VLOOKUP(E794&amp;G794,'[1]采购入库货量(公司仓库)'!$A:$I,8,FALSE)),0,VLOOKUP(E794&amp;G794,'[1]采购入库货量(公司仓库)'!$A:$I,8,FALSE))</f>
        <v>0</v>
      </c>
      <c r="R794" s="12">
        <f t="shared" si="199"/>
        <v>0</v>
      </c>
      <c r="S794">
        <f>SUMIF([1]库存总量!$H:$H,E794&amp;G794,[1]库存总量!$G:$G)</f>
        <v>0</v>
      </c>
      <c r="T794" s="12">
        <f t="shared" si="200"/>
        <v>0</v>
      </c>
      <c r="U794">
        <f>SUMIFS([1]库存总量!$G:$G,[1]库存总量!$H:$H,E794&amp;G794,[1]库存总量!$A:$A,"B")</f>
        <v>0</v>
      </c>
      <c r="V794" s="12">
        <f t="shared" si="201"/>
        <v>0</v>
      </c>
      <c r="W794">
        <f>SUMIFS([1]库存总量!$G:$G,[1]库存总量!$H:$H,E794&amp;G794,[1]库存总量!$A:$A,"K")</f>
        <v>0</v>
      </c>
      <c r="X794" s="12">
        <f t="shared" si="202"/>
        <v>0</v>
      </c>
      <c r="Y794">
        <f t="shared" si="203"/>
        <v>0</v>
      </c>
      <c r="Z794" s="12">
        <f t="shared" si="204"/>
        <v>0</v>
      </c>
      <c r="AA794">
        <f>(IF(ISERROR((IF(ISERROR(VLOOKUP(E794&amp;G794,'[1]采购入库货量(公司仓库)'!$A:$H,7,FALSE)),0,VLOOKUP(E794&amp;G794,'[1]采购入库货量(公司仓库)'!$A:$H,7,FALSE)))*L794-(IF(ISERROR(VLOOKUP(E794&amp;G794,'[1]采购入库货量(公司仓库)'!$A:$H,8,FALSE)),0,VLOOKUP(E794&amp;G794,'[1]采购入库货量(公司仓库)'!$A:$H,8,FALSE)))),0,(IF(ISERROR(VLOOKUP(E794&amp;G794,'[1]采购入库货量(公司仓库)'!$A:$H,7,FALSE)),0,VLOOKUP(E794&amp;G794,'[1]采购入库货量(公司仓库)'!$A:$H,7,FALSE)))*L794-(IF(ISERROR(VLOOKUP(E794&amp;G794,'[1]采购入库货量(公司仓库)'!$A:$H,8,FALSE)),0,VLOOKUP(E794&amp;G794,'[1]采购入库货量(公司仓库)'!$A:$H,8,FALSE)))))</f>
        <v>0</v>
      </c>
      <c r="AB794">
        <f>SUMIF([1]销售数据!$B:$B,E794&amp;G794,[1]销售数据!$G:$G)</f>
        <v>0</v>
      </c>
      <c r="AC794" s="12">
        <f t="shared" si="205"/>
        <v>0</v>
      </c>
      <c r="AD794" t="str">
        <f t="shared" si="206"/>
        <v/>
      </c>
      <c r="AE794">
        <f>SUMIF([1]销售数据!$B:$B,AD794,[1]销售数据!$L:$L)</f>
        <v>0</v>
      </c>
      <c r="AF794">
        <f>SUMIF([1]销售数据!$B:$B,AD794,[1]销售数据!$K:$K)</f>
        <v>0</v>
      </c>
      <c r="AG794">
        <f>SUMIF([1]销售数据!$B:$B,AD794,[1]销售数据!$J:$J)</f>
        <v>0</v>
      </c>
      <c r="AH794">
        <f>SUMIF([1]销售数据!$B:$B,AD794,[1]销售数据!$I:$I)</f>
        <v>0</v>
      </c>
      <c r="AI794">
        <f>SUMIF([1]销售数据!$B:$B,AD794,[1]销售数据!$H:$H)</f>
        <v>0</v>
      </c>
      <c r="AJ794" s="20">
        <f t="shared" si="207"/>
        <v>0</v>
      </c>
      <c r="AK794">
        <f>SUMIF([1]发货店铺数!$B:$B,AD794,[1]发货店铺数!$G:$G)</f>
        <v>0</v>
      </c>
      <c r="AL794">
        <f>SUMIF([1]销售店铺数!$B:$B,AD794,[1]销售店铺数!$G:$G)</f>
        <v>0</v>
      </c>
      <c r="AM794">
        <f>SUMIF([1]销售店铺数!$B:$B,AD794,[1]销售店铺数!$G:$G)</f>
        <v>0</v>
      </c>
      <c r="AN794" s="20">
        <f t="shared" si="208"/>
        <v>0</v>
      </c>
      <c r="AO794" s="20">
        <f t="shared" si="209"/>
        <v>0</v>
      </c>
      <c r="AP794" s="20">
        <f t="shared" si="210"/>
        <v>0</v>
      </c>
      <c r="AQ794" s="12">
        <f t="shared" si="211"/>
        <v>0</v>
      </c>
      <c r="AR794" s="20">
        <f t="shared" si="212"/>
        <v>0</v>
      </c>
      <c r="AS794" s="20">
        <f t="shared" si="213"/>
        <v>0</v>
      </c>
    </row>
    <row r="795" spans="1:45">
      <c r="A795"/>
      <c r="B795"/>
      <c r="C795"/>
      <c r="D795"/>
      <c r="E795"/>
      <c r="F795"/>
      <c r="G795"/>
      <c r="H795"/>
      <c r="I795"/>
      <c r="J795"/>
      <c r="K795"/>
      <c r="L795"/>
      <c r="M795" s="8" t="str">
        <f>IF(ISERROR( VLOOKUP(AD795,'[1]采购入库货量(公司仓库)'!$A:$I,9,FALSE)),"", VLOOKUP(AD795,'[1]采购入库货量(公司仓库)'!$A:$I,9,FALSE))</f>
        <v/>
      </c>
      <c r="N795" s="8" t="str">
        <f>IF(ISERROR( VLOOKUP(AD795,[1]批发上市日期!$A:$F,6,FALSE)),"",  VLOOKUP(AD795,[1]批发上市日期!$A:$F,6,FALSE))</f>
        <v/>
      </c>
      <c r="O795" s="48">
        <f>IF(ISERROR(VLOOKUP(E795&amp;G795,'[1]采购入库货量(公司仓库)'!$A:$I,7,FALSE)),0,VLOOKUP(E795&amp;G795,'[1]采购入库货量(公司仓库)'!$A:$I,7,FALSE))</f>
        <v>0</v>
      </c>
      <c r="P795" s="12">
        <f t="shared" si="198"/>
        <v>0</v>
      </c>
      <c r="Q795" s="14">
        <f>IF(ISERROR(VLOOKUP(E795&amp;G795,'[1]采购入库货量(公司仓库)'!$A:$I,8,FALSE)),0,VLOOKUP(E795&amp;G795,'[1]采购入库货量(公司仓库)'!$A:$I,8,FALSE))</f>
        <v>0</v>
      </c>
      <c r="R795" s="12">
        <f t="shared" si="199"/>
        <v>0</v>
      </c>
      <c r="S795">
        <f>SUMIF([1]库存总量!$H:$H,E795&amp;G795,[1]库存总量!$G:$G)</f>
        <v>0</v>
      </c>
      <c r="T795" s="12">
        <f t="shared" si="200"/>
        <v>0</v>
      </c>
      <c r="U795">
        <f>SUMIFS([1]库存总量!$G:$G,[1]库存总量!$H:$H,E795&amp;G795,[1]库存总量!$A:$A,"B")</f>
        <v>0</v>
      </c>
      <c r="V795" s="12">
        <f t="shared" si="201"/>
        <v>0</v>
      </c>
      <c r="W795">
        <f>SUMIFS([1]库存总量!$G:$G,[1]库存总量!$H:$H,E795&amp;G795,[1]库存总量!$A:$A,"K")</f>
        <v>0</v>
      </c>
      <c r="X795" s="12">
        <f t="shared" si="202"/>
        <v>0</v>
      </c>
      <c r="Y795">
        <f t="shared" si="203"/>
        <v>0</v>
      </c>
      <c r="Z795" s="12">
        <f t="shared" si="204"/>
        <v>0</v>
      </c>
      <c r="AA795">
        <f>(IF(ISERROR((IF(ISERROR(VLOOKUP(E795&amp;G795,'[1]采购入库货量(公司仓库)'!$A:$H,7,FALSE)),0,VLOOKUP(E795&amp;G795,'[1]采购入库货量(公司仓库)'!$A:$H,7,FALSE)))*L795-(IF(ISERROR(VLOOKUP(E795&amp;G795,'[1]采购入库货量(公司仓库)'!$A:$H,8,FALSE)),0,VLOOKUP(E795&amp;G795,'[1]采购入库货量(公司仓库)'!$A:$H,8,FALSE)))),0,(IF(ISERROR(VLOOKUP(E795&amp;G795,'[1]采购入库货量(公司仓库)'!$A:$H,7,FALSE)),0,VLOOKUP(E795&amp;G795,'[1]采购入库货量(公司仓库)'!$A:$H,7,FALSE)))*L795-(IF(ISERROR(VLOOKUP(E795&amp;G795,'[1]采购入库货量(公司仓库)'!$A:$H,8,FALSE)),0,VLOOKUP(E795&amp;G795,'[1]采购入库货量(公司仓库)'!$A:$H,8,FALSE)))))</f>
        <v>0</v>
      </c>
      <c r="AB795">
        <f>SUMIF([1]销售数据!$B:$B,E795&amp;G795,[1]销售数据!$G:$G)</f>
        <v>0</v>
      </c>
      <c r="AC795" s="12">
        <f t="shared" si="205"/>
        <v>0</v>
      </c>
      <c r="AD795" t="str">
        <f t="shared" si="206"/>
        <v/>
      </c>
      <c r="AE795">
        <f>SUMIF([1]销售数据!$B:$B,AD795,[1]销售数据!$L:$L)</f>
        <v>0</v>
      </c>
      <c r="AF795">
        <f>SUMIF([1]销售数据!$B:$B,AD795,[1]销售数据!$K:$K)</f>
        <v>0</v>
      </c>
      <c r="AG795">
        <f>SUMIF([1]销售数据!$B:$B,AD795,[1]销售数据!$J:$J)</f>
        <v>0</v>
      </c>
      <c r="AH795">
        <f>SUMIF([1]销售数据!$B:$B,AD795,[1]销售数据!$I:$I)</f>
        <v>0</v>
      </c>
      <c r="AI795">
        <f>SUMIF([1]销售数据!$B:$B,AD795,[1]销售数据!$H:$H)</f>
        <v>0</v>
      </c>
      <c r="AJ795" s="20">
        <f t="shared" si="207"/>
        <v>0</v>
      </c>
      <c r="AK795">
        <f>SUMIF([1]发货店铺数!$B:$B,AD795,[1]发货店铺数!$G:$G)</f>
        <v>0</v>
      </c>
      <c r="AL795">
        <f>SUMIF([1]销售店铺数!$B:$B,AD795,[1]销售店铺数!$G:$G)</f>
        <v>0</v>
      </c>
      <c r="AM795">
        <f>SUMIF([1]销售店铺数!$B:$B,AD795,[1]销售店铺数!$G:$G)</f>
        <v>0</v>
      </c>
      <c r="AN795" s="20">
        <f t="shared" si="208"/>
        <v>0</v>
      </c>
      <c r="AO795" s="20">
        <f t="shared" si="209"/>
        <v>0</v>
      </c>
      <c r="AP795" s="20">
        <f t="shared" si="210"/>
        <v>0</v>
      </c>
      <c r="AQ795" s="12">
        <f t="shared" si="211"/>
        <v>0</v>
      </c>
      <c r="AR795" s="20">
        <f t="shared" si="212"/>
        <v>0</v>
      </c>
      <c r="AS795" s="20">
        <f t="shared" si="213"/>
        <v>0</v>
      </c>
    </row>
    <row r="796" spans="1:45">
      <c r="A796"/>
      <c r="B796"/>
      <c r="C796"/>
      <c r="D796"/>
      <c r="E796"/>
      <c r="F796"/>
      <c r="G796"/>
      <c r="H796"/>
      <c r="I796"/>
      <c r="J796"/>
      <c r="K796"/>
      <c r="L796"/>
      <c r="M796" s="8" t="str">
        <f>IF(ISERROR( VLOOKUP(AD796,'[1]采购入库货量(公司仓库)'!$A:$I,9,FALSE)),"", VLOOKUP(AD796,'[1]采购入库货量(公司仓库)'!$A:$I,9,FALSE))</f>
        <v/>
      </c>
      <c r="N796" s="8" t="str">
        <f>IF(ISERROR( VLOOKUP(AD796,[1]批发上市日期!$A:$F,6,FALSE)),"",  VLOOKUP(AD796,[1]批发上市日期!$A:$F,6,FALSE))</f>
        <v/>
      </c>
      <c r="O796" s="48">
        <f>IF(ISERROR(VLOOKUP(E796&amp;G796,'[1]采购入库货量(公司仓库)'!$A:$I,7,FALSE)),0,VLOOKUP(E796&amp;G796,'[1]采购入库货量(公司仓库)'!$A:$I,7,FALSE))</f>
        <v>0</v>
      </c>
      <c r="P796" s="12">
        <f t="shared" si="198"/>
        <v>0</v>
      </c>
      <c r="Q796" s="14">
        <f>IF(ISERROR(VLOOKUP(E796&amp;G796,'[1]采购入库货量(公司仓库)'!$A:$I,8,FALSE)),0,VLOOKUP(E796&amp;G796,'[1]采购入库货量(公司仓库)'!$A:$I,8,FALSE))</f>
        <v>0</v>
      </c>
      <c r="R796" s="12">
        <f t="shared" si="199"/>
        <v>0</v>
      </c>
      <c r="S796">
        <f>SUMIF([1]库存总量!$H:$H,E796&amp;G796,[1]库存总量!$G:$G)</f>
        <v>0</v>
      </c>
      <c r="T796" s="12">
        <f t="shared" si="200"/>
        <v>0</v>
      </c>
      <c r="U796">
        <f>SUMIFS([1]库存总量!$G:$G,[1]库存总量!$H:$H,E796&amp;G796,[1]库存总量!$A:$A,"B")</f>
        <v>0</v>
      </c>
      <c r="V796" s="12">
        <f t="shared" si="201"/>
        <v>0</v>
      </c>
      <c r="W796">
        <f>SUMIFS([1]库存总量!$G:$G,[1]库存总量!$H:$H,E796&amp;G796,[1]库存总量!$A:$A,"K")</f>
        <v>0</v>
      </c>
      <c r="X796" s="12">
        <f t="shared" si="202"/>
        <v>0</v>
      </c>
      <c r="Y796">
        <f t="shared" si="203"/>
        <v>0</v>
      </c>
      <c r="Z796" s="12">
        <f t="shared" si="204"/>
        <v>0</v>
      </c>
      <c r="AA796">
        <f>(IF(ISERROR((IF(ISERROR(VLOOKUP(E796&amp;G796,'[1]采购入库货量(公司仓库)'!$A:$H,7,FALSE)),0,VLOOKUP(E796&amp;G796,'[1]采购入库货量(公司仓库)'!$A:$H,7,FALSE)))*L796-(IF(ISERROR(VLOOKUP(E796&amp;G796,'[1]采购入库货量(公司仓库)'!$A:$H,8,FALSE)),0,VLOOKUP(E796&amp;G796,'[1]采购入库货量(公司仓库)'!$A:$H,8,FALSE)))),0,(IF(ISERROR(VLOOKUP(E796&amp;G796,'[1]采购入库货量(公司仓库)'!$A:$H,7,FALSE)),0,VLOOKUP(E796&amp;G796,'[1]采购入库货量(公司仓库)'!$A:$H,7,FALSE)))*L796-(IF(ISERROR(VLOOKUP(E796&amp;G796,'[1]采购入库货量(公司仓库)'!$A:$H,8,FALSE)),0,VLOOKUP(E796&amp;G796,'[1]采购入库货量(公司仓库)'!$A:$H,8,FALSE)))))</f>
        <v>0</v>
      </c>
      <c r="AB796">
        <f>SUMIF([1]销售数据!$B:$B,E796&amp;G796,[1]销售数据!$G:$G)</f>
        <v>0</v>
      </c>
      <c r="AC796" s="12">
        <f t="shared" si="205"/>
        <v>0</v>
      </c>
      <c r="AD796" t="str">
        <f t="shared" si="206"/>
        <v/>
      </c>
      <c r="AE796">
        <f>SUMIF([1]销售数据!$B:$B,AD796,[1]销售数据!$L:$L)</f>
        <v>0</v>
      </c>
      <c r="AF796">
        <f>SUMIF([1]销售数据!$B:$B,AD796,[1]销售数据!$K:$K)</f>
        <v>0</v>
      </c>
      <c r="AG796">
        <f>SUMIF([1]销售数据!$B:$B,AD796,[1]销售数据!$J:$J)</f>
        <v>0</v>
      </c>
      <c r="AH796">
        <f>SUMIF([1]销售数据!$B:$B,AD796,[1]销售数据!$I:$I)</f>
        <v>0</v>
      </c>
      <c r="AI796">
        <f>SUMIF([1]销售数据!$B:$B,AD796,[1]销售数据!$H:$H)</f>
        <v>0</v>
      </c>
      <c r="AJ796" s="20">
        <f t="shared" si="207"/>
        <v>0</v>
      </c>
      <c r="AK796">
        <f>SUMIF([1]发货店铺数!$B:$B,AD796,[1]发货店铺数!$G:$G)</f>
        <v>0</v>
      </c>
      <c r="AL796">
        <f>SUMIF([1]销售店铺数!$B:$B,AD796,[1]销售店铺数!$G:$G)</f>
        <v>0</v>
      </c>
      <c r="AM796">
        <f>SUMIF([1]销售店铺数!$B:$B,AD796,[1]销售店铺数!$G:$G)</f>
        <v>0</v>
      </c>
      <c r="AN796" s="20">
        <f t="shared" si="208"/>
        <v>0</v>
      </c>
      <c r="AO796" s="20">
        <f t="shared" si="209"/>
        <v>0</v>
      </c>
      <c r="AP796" s="20">
        <f t="shared" si="210"/>
        <v>0</v>
      </c>
      <c r="AQ796" s="12">
        <f t="shared" si="211"/>
        <v>0</v>
      </c>
      <c r="AR796" s="20">
        <f t="shared" si="212"/>
        <v>0</v>
      </c>
      <c r="AS796" s="20">
        <f t="shared" si="213"/>
        <v>0</v>
      </c>
    </row>
    <row r="797" spans="1:45">
      <c r="A797"/>
      <c r="B797"/>
      <c r="C797"/>
      <c r="D797"/>
      <c r="E797"/>
      <c r="F797"/>
      <c r="G797"/>
      <c r="H797"/>
      <c r="I797"/>
      <c r="J797"/>
      <c r="K797"/>
      <c r="L797"/>
      <c r="M797" s="8" t="str">
        <f>IF(ISERROR( VLOOKUP(AD797,'[1]采购入库货量(公司仓库)'!$A:$I,9,FALSE)),"", VLOOKUP(AD797,'[1]采购入库货量(公司仓库)'!$A:$I,9,FALSE))</f>
        <v/>
      </c>
      <c r="N797" s="8" t="str">
        <f>IF(ISERROR( VLOOKUP(AD797,[1]批发上市日期!$A:$F,6,FALSE)),"",  VLOOKUP(AD797,[1]批发上市日期!$A:$F,6,FALSE))</f>
        <v/>
      </c>
      <c r="O797" s="48">
        <f>IF(ISERROR(VLOOKUP(E797&amp;G797,'[1]采购入库货量(公司仓库)'!$A:$I,7,FALSE)),0,VLOOKUP(E797&amp;G797,'[1]采购入库货量(公司仓库)'!$A:$I,7,FALSE))</f>
        <v>0</v>
      </c>
      <c r="P797" s="12">
        <f t="shared" si="198"/>
        <v>0</v>
      </c>
      <c r="Q797" s="14">
        <f>IF(ISERROR(VLOOKUP(E797&amp;G797,'[1]采购入库货量(公司仓库)'!$A:$I,8,FALSE)),0,VLOOKUP(E797&amp;G797,'[1]采购入库货量(公司仓库)'!$A:$I,8,FALSE))</f>
        <v>0</v>
      </c>
      <c r="R797" s="12">
        <f t="shared" si="199"/>
        <v>0</v>
      </c>
      <c r="S797">
        <f>SUMIF([1]库存总量!$H:$H,E797&amp;G797,[1]库存总量!$G:$G)</f>
        <v>0</v>
      </c>
      <c r="T797" s="12">
        <f t="shared" si="200"/>
        <v>0</v>
      </c>
      <c r="U797">
        <f>SUMIFS([1]库存总量!$G:$G,[1]库存总量!$H:$H,E797&amp;G797,[1]库存总量!$A:$A,"B")</f>
        <v>0</v>
      </c>
      <c r="V797" s="12">
        <f t="shared" si="201"/>
        <v>0</v>
      </c>
      <c r="W797">
        <f>SUMIFS([1]库存总量!$G:$G,[1]库存总量!$H:$H,E797&amp;G797,[1]库存总量!$A:$A,"K")</f>
        <v>0</v>
      </c>
      <c r="X797" s="12">
        <f t="shared" si="202"/>
        <v>0</v>
      </c>
      <c r="Y797">
        <f t="shared" si="203"/>
        <v>0</v>
      </c>
      <c r="Z797" s="12">
        <f t="shared" si="204"/>
        <v>0</v>
      </c>
      <c r="AA797">
        <f>(IF(ISERROR((IF(ISERROR(VLOOKUP(E797&amp;G797,'[1]采购入库货量(公司仓库)'!$A:$H,7,FALSE)),0,VLOOKUP(E797&amp;G797,'[1]采购入库货量(公司仓库)'!$A:$H,7,FALSE)))*L797-(IF(ISERROR(VLOOKUP(E797&amp;G797,'[1]采购入库货量(公司仓库)'!$A:$H,8,FALSE)),0,VLOOKUP(E797&amp;G797,'[1]采购入库货量(公司仓库)'!$A:$H,8,FALSE)))),0,(IF(ISERROR(VLOOKUP(E797&amp;G797,'[1]采购入库货量(公司仓库)'!$A:$H,7,FALSE)),0,VLOOKUP(E797&amp;G797,'[1]采购入库货量(公司仓库)'!$A:$H,7,FALSE)))*L797-(IF(ISERROR(VLOOKUP(E797&amp;G797,'[1]采购入库货量(公司仓库)'!$A:$H,8,FALSE)),0,VLOOKUP(E797&amp;G797,'[1]采购入库货量(公司仓库)'!$A:$H,8,FALSE)))))</f>
        <v>0</v>
      </c>
      <c r="AB797">
        <f>SUMIF([1]销售数据!$B:$B,E797&amp;G797,[1]销售数据!$G:$G)</f>
        <v>0</v>
      </c>
      <c r="AC797" s="12">
        <f t="shared" si="205"/>
        <v>0</v>
      </c>
      <c r="AD797" t="str">
        <f t="shared" si="206"/>
        <v/>
      </c>
      <c r="AE797">
        <f>SUMIF([1]销售数据!$B:$B,AD797,[1]销售数据!$L:$L)</f>
        <v>0</v>
      </c>
      <c r="AF797">
        <f>SUMIF([1]销售数据!$B:$B,AD797,[1]销售数据!$K:$K)</f>
        <v>0</v>
      </c>
      <c r="AG797">
        <f>SUMIF([1]销售数据!$B:$B,AD797,[1]销售数据!$J:$J)</f>
        <v>0</v>
      </c>
      <c r="AH797">
        <f>SUMIF([1]销售数据!$B:$B,AD797,[1]销售数据!$I:$I)</f>
        <v>0</v>
      </c>
      <c r="AI797">
        <f>SUMIF([1]销售数据!$B:$B,AD797,[1]销售数据!$H:$H)</f>
        <v>0</v>
      </c>
      <c r="AJ797" s="20">
        <f t="shared" si="207"/>
        <v>0</v>
      </c>
      <c r="AK797">
        <f>SUMIF([1]发货店铺数!$B:$B,AD797,[1]发货店铺数!$G:$G)</f>
        <v>0</v>
      </c>
      <c r="AL797">
        <f>SUMIF([1]销售店铺数!$B:$B,AD797,[1]销售店铺数!$G:$G)</f>
        <v>0</v>
      </c>
      <c r="AM797">
        <f>SUMIF([1]销售店铺数!$B:$B,AD797,[1]销售店铺数!$G:$G)</f>
        <v>0</v>
      </c>
      <c r="AN797" s="20">
        <f t="shared" si="208"/>
        <v>0</v>
      </c>
      <c r="AO797" s="20">
        <f t="shared" si="209"/>
        <v>0</v>
      </c>
      <c r="AP797" s="20">
        <f t="shared" si="210"/>
        <v>0</v>
      </c>
      <c r="AQ797" s="12">
        <f t="shared" si="211"/>
        <v>0</v>
      </c>
      <c r="AR797" s="20">
        <f t="shared" si="212"/>
        <v>0</v>
      </c>
      <c r="AS797" s="20">
        <f t="shared" si="213"/>
        <v>0</v>
      </c>
    </row>
    <row r="798" spans="1:45">
      <c r="A798"/>
      <c r="B798"/>
      <c r="C798"/>
      <c r="D798"/>
      <c r="E798"/>
      <c r="F798"/>
      <c r="G798"/>
      <c r="H798"/>
      <c r="I798"/>
      <c r="J798"/>
      <c r="K798"/>
      <c r="L798"/>
      <c r="M798" s="8" t="str">
        <f>IF(ISERROR( VLOOKUP(AD798,'[1]采购入库货量(公司仓库)'!$A:$I,9,FALSE)),"", VLOOKUP(AD798,'[1]采购入库货量(公司仓库)'!$A:$I,9,FALSE))</f>
        <v/>
      </c>
      <c r="N798" s="8" t="str">
        <f>IF(ISERROR( VLOOKUP(AD798,[1]批发上市日期!$A:$F,6,FALSE)),"",  VLOOKUP(AD798,[1]批发上市日期!$A:$F,6,FALSE))</f>
        <v/>
      </c>
      <c r="O798" s="48">
        <f>IF(ISERROR(VLOOKUP(E798&amp;G798,'[1]采购入库货量(公司仓库)'!$A:$I,7,FALSE)),0,VLOOKUP(E798&amp;G798,'[1]采购入库货量(公司仓库)'!$A:$I,7,FALSE))</f>
        <v>0</v>
      </c>
      <c r="P798" s="12">
        <f t="shared" si="198"/>
        <v>0</v>
      </c>
      <c r="Q798" s="14">
        <f>IF(ISERROR(VLOOKUP(E798&amp;G798,'[1]采购入库货量(公司仓库)'!$A:$I,8,FALSE)),0,VLOOKUP(E798&amp;G798,'[1]采购入库货量(公司仓库)'!$A:$I,8,FALSE))</f>
        <v>0</v>
      </c>
      <c r="R798" s="12">
        <f t="shared" si="199"/>
        <v>0</v>
      </c>
      <c r="S798">
        <f>SUMIF([1]库存总量!$H:$H,E798&amp;G798,[1]库存总量!$G:$G)</f>
        <v>0</v>
      </c>
      <c r="T798" s="12">
        <f t="shared" si="200"/>
        <v>0</v>
      </c>
      <c r="U798">
        <f>SUMIFS([1]库存总量!$G:$G,[1]库存总量!$H:$H,E798&amp;G798,[1]库存总量!$A:$A,"B")</f>
        <v>0</v>
      </c>
      <c r="V798" s="12">
        <f t="shared" si="201"/>
        <v>0</v>
      </c>
      <c r="W798">
        <f>SUMIFS([1]库存总量!$G:$G,[1]库存总量!$H:$H,E798&amp;G798,[1]库存总量!$A:$A,"K")</f>
        <v>0</v>
      </c>
      <c r="X798" s="12">
        <f t="shared" si="202"/>
        <v>0</v>
      </c>
      <c r="Y798">
        <f t="shared" si="203"/>
        <v>0</v>
      </c>
      <c r="Z798" s="12">
        <f t="shared" si="204"/>
        <v>0</v>
      </c>
      <c r="AA798">
        <f>(IF(ISERROR((IF(ISERROR(VLOOKUP(E798&amp;G798,'[1]采购入库货量(公司仓库)'!$A:$H,7,FALSE)),0,VLOOKUP(E798&amp;G798,'[1]采购入库货量(公司仓库)'!$A:$H,7,FALSE)))*L798-(IF(ISERROR(VLOOKUP(E798&amp;G798,'[1]采购入库货量(公司仓库)'!$A:$H,8,FALSE)),0,VLOOKUP(E798&amp;G798,'[1]采购入库货量(公司仓库)'!$A:$H,8,FALSE)))),0,(IF(ISERROR(VLOOKUP(E798&amp;G798,'[1]采购入库货量(公司仓库)'!$A:$H,7,FALSE)),0,VLOOKUP(E798&amp;G798,'[1]采购入库货量(公司仓库)'!$A:$H,7,FALSE)))*L798-(IF(ISERROR(VLOOKUP(E798&amp;G798,'[1]采购入库货量(公司仓库)'!$A:$H,8,FALSE)),0,VLOOKUP(E798&amp;G798,'[1]采购入库货量(公司仓库)'!$A:$H,8,FALSE)))))</f>
        <v>0</v>
      </c>
      <c r="AB798">
        <f>SUMIF([1]销售数据!$B:$B,E798&amp;G798,[1]销售数据!$G:$G)</f>
        <v>0</v>
      </c>
      <c r="AC798" s="12">
        <f t="shared" si="205"/>
        <v>0</v>
      </c>
      <c r="AD798" t="str">
        <f t="shared" si="206"/>
        <v/>
      </c>
      <c r="AE798">
        <f>SUMIF([1]销售数据!$B:$B,AD798,[1]销售数据!$L:$L)</f>
        <v>0</v>
      </c>
      <c r="AF798">
        <f>SUMIF([1]销售数据!$B:$B,AD798,[1]销售数据!$K:$K)</f>
        <v>0</v>
      </c>
      <c r="AG798">
        <f>SUMIF([1]销售数据!$B:$B,AD798,[1]销售数据!$J:$J)</f>
        <v>0</v>
      </c>
      <c r="AH798">
        <f>SUMIF([1]销售数据!$B:$B,AD798,[1]销售数据!$I:$I)</f>
        <v>0</v>
      </c>
      <c r="AI798">
        <f>SUMIF([1]销售数据!$B:$B,AD798,[1]销售数据!$H:$H)</f>
        <v>0</v>
      </c>
      <c r="AJ798" s="20">
        <f t="shared" si="207"/>
        <v>0</v>
      </c>
      <c r="AK798">
        <f>SUMIF([1]发货店铺数!$B:$B,AD798,[1]发货店铺数!$G:$G)</f>
        <v>0</v>
      </c>
      <c r="AL798">
        <f>SUMIF([1]销售店铺数!$B:$B,AD798,[1]销售店铺数!$G:$G)</f>
        <v>0</v>
      </c>
      <c r="AM798">
        <f>SUMIF([1]销售店铺数!$B:$B,AD798,[1]销售店铺数!$G:$G)</f>
        <v>0</v>
      </c>
      <c r="AN798" s="20">
        <f t="shared" si="208"/>
        <v>0</v>
      </c>
      <c r="AO798" s="20">
        <f t="shared" si="209"/>
        <v>0</v>
      </c>
      <c r="AP798" s="20">
        <f t="shared" si="210"/>
        <v>0</v>
      </c>
      <c r="AQ798" s="12">
        <f t="shared" si="211"/>
        <v>0</v>
      </c>
      <c r="AR798" s="20">
        <f t="shared" si="212"/>
        <v>0</v>
      </c>
      <c r="AS798" s="20">
        <f t="shared" si="213"/>
        <v>0</v>
      </c>
    </row>
    <row r="799" spans="1:45">
      <c r="A799"/>
      <c r="B799"/>
      <c r="C799"/>
      <c r="D799"/>
      <c r="E799"/>
      <c r="F799"/>
      <c r="G799"/>
      <c r="H799"/>
      <c r="I799"/>
      <c r="J799"/>
      <c r="K799"/>
      <c r="L799"/>
      <c r="M799" s="8" t="str">
        <f>IF(ISERROR( VLOOKUP(AD799,'[1]采购入库货量(公司仓库)'!$A:$I,9,FALSE)),"", VLOOKUP(AD799,'[1]采购入库货量(公司仓库)'!$A:$I,9,FALSE))</f>
        <v/>
      </c>
      <c r="N799" s="8" t="str">
        <f>IF(ISERROR( VLOOKUP(AD799,[1]批发上市日期!$A:$F,6,FALSE)),"",  VLOOKUP(AD799,[1]批发上市日期!$A:$F,6,FALSE))</f>
        <v/>
      </c>
      <c r="O799" s="48">
        <f>IF(ISERROR(VLOOKUP(E799&amp;G799,'[1]采购入库货量(公司仓库)'!$A:$I,7,FALSE)),0,VLOOKUP(E799&amp;G799,'[1]采购入库货量(公司仓库)'!$A:$I,7,FALSE))</f>
        <v>0</v>
      </c>
      <c r="P799" s="12">
        <f t="shared" si="198"/>
        <v>0</v>
      </c>
      <c r="Q799" s="14">
        <f>IF(ISERROR(VLOOKUP(E799&amp;G799,'[1]采购入库货量(公司仓库)'!$A:$I,8,FALSE)),0,VLOOKUP(E799&amp;G799,'[1]采购入库货量(公司仓库)'!$A:$I,8,FALSE))</f>
        <v>0</v>
      </c>
      <c r="R799" s="12">
        <f t="shared" si="199"/>
        <v>0</v>
      </c>
      <c r="S799">
        <f>SUMIF([1]库存总量!$H:$H,E799&amp;G799,[1]库存总量!$G:$G)</f>
        <v>0</v>
      </c>
      <c r="T799" s="12">
        <f t="shared" si="200"/>
        <v>0</v>
      </c>
      <c r="U799">
        <f>SUMIFS([1]库存总量!$G:$G,[1]库存总量!$H:$H,E799&amp;G799,[1]库存总量!$A:$A,"B")</f>
        <v>0</v>
      </c>
      <c r="V799" s="12">
        <f t="shared" si="201"/>
        <v>0</v>
      </c>
      <c r="W799">
        <f>SUMIFS([1]库存总量!$G:$G,[1]库存总量!$H:$H,E799&amp;G799,[1]库存总量!$A:$A,"K")</f>
        <v>0</v>
      </c>
      <c r="X799" s="12">
        <f t="shared" si="202"/>
        <v>0</v>
      </c>
      <c r="Y799">
        <f t="shared" si="203"/>
        <v>0</v>
      </c>
      <c r="Z799" s="12">
        <f t="shared" si="204"/>
        <v>0</v>
      </c>
      <c r="AA799">
        <f>(IF(ISERROR((IF(ISERROR(VLOOKUP(E799&amp;G799,'[1]采购入库货量(公司仓库)'!$A:$H,7,FALSE)),0,VLOOKUP(E799&amp;G799,'[1]采购入库货量(公司仓库)'!$A:$H,7,FALSE)))*L799-(IF(ISERROR(VLOOKUP(E799&amp;G799,'[1]采购入库货量(公司仓库)'!$A:$H,8,FALSE)),0,VLOOKUP(E799&amp;G799,'[1]采购入库货量(公司仓库)'!$A:$H,8,FALSE)))),0,(IF(ISERROR(VLOOKUP(E799&amp;G799,'[1]采购入库货量(公司仓库)'!$A:$H,7,FALSE)),0,VLOOKUP(E799&amp;G799,'[1]采购入库货量(公司仓库)'!$A:$H,7,FALSE)))*L799-(IF(ISERROR(VLOOKUP(E799&amp;G799,'[1]采购入库货量(公司仓库)'!$A:$H,8,FALSE)),0,VLOOKUP(E799&amp;G799,'[1]采购入库货量(公司仓库)'!$A:$H,8,FALSE)))))</f>
        <v>0</v>
      </c>
      <c r="AB799">
        <f>SUMIF([1]销售数据!$B:$B,E799&amp;G799,[1]销售数据!$G:$G)</f>
        <v>0</v>
      </c>
      <c r="AC799" s="12">
        <f t="shared" si="205"/>
        <v>0</v>
      </c>
      <c r="AD799" t="str">
        <f t="shared" si="206"/>
        <v/>
      </c>
      <c r="AE799">
        <f>SUMIF([1]销售数据!$B:$B,AD799,[1]销售数据!$L:$L)</f>
        <v>0</v>
      </c>
      <c r="AF799">
        <f>SUMIF([1]销售数据!$B:$B,AD799,[1]销售数据!$K:$K)</f>
        <v>0</v>
      </c>
      <c r="AG799">
        <f>SUMIF([1]销售数据!$B:$B,AD799,[1]销售数据!$J:$J)</f>
        <v>0</v>
      </c>
      <c r="AH799">
        <f>SUMIF([1]销售数据!$B:$B,AD799,[1]销售数据!$I:$I)</f>
        <v>0</v>
      </c>
      <c r="AI799">
        <f>SUMIF([1]销售数据!$B:$B,AD799,[1]销售数据!$H:$H)</f>
        <v>0</v>
      </c>
      <c r="AJ799" s="20">
        <f t="shared" si="207"/>
        <v>0</v>
      </c>
      <c r="AK799">
        <f>SUMIF([1]发货店铺数!$B:$B,AD799,[1]发货店铺数!$G:$G)</f>
        <v>0</v>
      </c>
      <c r="AL799">
        <f>SUMIF([1]销售店铺数!$B:$B,AD799,[1]销售店铺数!$G:$G)</f>
        <v>0</v>
      </c>
      <c r="AM799">
        <f>SUMIF([1]销售店铺数!$B:$B,AD799,[1]销售店铺数!$G:$G)</f>
        <v>0</v>
      </c>
      <c r="AN799" s="20">
        <f t="shared" si="208"/>
        <v>0</v>
      </c>
      <c r="AO799" s="20">
        <f t="shared" si="209"/>
        <v>0</v>
      </c>
      <c r="AP799" s="20">
        <f t="shared" si="210"/>
        <v>0</v>
      </c>
      <c r="AQ799" s="12">
        <f t="shared" si="211"/>
        <v>0</v>
      </c>
      <c r="AR799" s="20">
        <f t="shared" si="212"/>
        <v>0</v>
      </c>
      <c r="AS799" s="20">
        <f t="shared" si="213"/>
        <v>0</v>
      </c>
    </row>
    <row r="800" spans="1:45">
      <c r="A800"/>
      <c r="B800"/>
      <c r="C800"/>
      <c r="D800"/>
      <c r="E800"/>
      <c r="F800"/>
      <c r="G800"/>
      <c r="H800"/>
      <c r="I800"/>
      <c r="J800"/>
      <c r="K800"/>
      <c r="L800"/>
      <c r="M800" s="8" t="str">
        <f>IF(ISERROR( VLOOKUP(AD800,'[1]采购入库货量(公司仓库)'!$A:$I,9,FALSE)),"", VLOOKUP(AD800,'[1]采购入库货量(公司仓库)'!$A:$I,9,FALSE))</f>
        <v/>
      </c>
      <c r="N800" s="8" t="str">
        <f>IF(ISERROR( VLOOKUP(AD800,[1]批发上市日期!$A:$F,6,FALSE)),"",  VLOOKUP(AD800,[1]批发上市日期!$A:$F,6,FALSE))</f>
        <v/>
      </c>
      <c r="O800" s="48">
        <f>IF(ISERROR(VLOOKUP(E800&amp;G800,'[1]采购入库货量(公司仓库)'!$A:$I,7,FALSE)),0,VLOOKUP(E800&amp;G800,'[1]采购入库货量(公司仓库)'!$A:$I,7,FALSE))</f>
        <v>0</v>
      </c>
      <c r="P800" s="12">
        <f t="shared" si="198"/>
        <v>0</v>
      </c>
      <c r="Q800" s="14">
        <f>IF(ISERROR(VLOOKUP(E800&amp;G800,'[1]采购入库货量(公司仓库)'!$A:$I,8,FALSE)),0,VLOOKUP(E800&amp;G800,'[1]采购入库货量(公司仓库)'!$A:$I,8,FALSE))</f>
        <v>0</v>
      </c>
      <c r="R800" s="12">
        <f t="shared" si="199"/>
        <v>0</v>
      </c>
      <c r="S800">
        <f>SUMIF([1]库存总量!$H:$H,E800&amp;G800,[1]库存总量!$G:$G)</f>
        <v>0</v>
      </c>
      <c r="T800" s="12">
        <f t="shared" si="200"/>
        <v>0</v>
      </c>
      <c r="U800">
        <f>SUMIFS([1]库存总量!$G:$G,[1]库存总量!$H:$H,E800&amp;G800,[1]库存总量!$A:$A,"B")</f>
        <v>0</v>
      </c>
      <c r="V800" s="12">
        <f t="shared" si="201"/>
        <v>0</v>
      </c>
      <c r="W800">
        <f>SUMIFS([1]库存总量!$G:$G,[1]库存总量!$H:$H,E800&amp;G800,[1]库存总量!$A:$A,"K")</f>
        <v>0</v>
      </c>
      <c r="X800" s="12">
        <f t="shared" si="202"/>
        <v>0</v>
      </c>
      <c r="Y800">
        <f t="shared" si="203"/>
        <v>0</v>
      </c>
      <c r="Z800" s="12">
        <f t="shared" si="204"/>
        <v>0</v>
      </c>
      <c r="AA800">
        <f>(IF(ISERROR((IF(ISERROR(VLOOKUP(E800&amp;G800,'[1]采购入库货量(公司仓库)'!$A:$H,7,FALSE)),0,VLOOKUP(E800&amp;G800,'[1]采购入库货量(公司仓库)'!$A:$H,7,FALSE)))*L800-(IF(ISERROR(VLOOKUP(E800&amp;G800,'[1]采购入库货量(公司仓库)'!$A:$H,8,FALSE)),0,VLOOKUP(E800&amp;G800,'[1]采购入库货量(公司仓库)'!$A:$H,8,FALSE)))),0,(IF(ISERROR(VLOOKUP(E800&amp;G800,'[1]采购入库货量(公司仓库)'!$A:$H,7,FALSE)),0,VLOOKUP(E800&amp;G800,'[1]采购入库货量(公司仓库)'!$A:$H,7,FALSE)))*L800-(IF(ISERROR(VLOOKUP(E800&amp;G800,'[1]采购入库货量(公司仓库)'!$A:$H,8,FALSE)),0,VLOOKUP(E800&amp;G800,'[1]采购入库货量(公司仓库)'!$A:$H,8,FALSE)))))</f>
        <v>0</v>
      </c>
      <c r="AB800">
        <f>SUMIF([1]销售数据!$B:$B,E800&amp;G800,[1]销售数据!$G:$G)</f>
        <v>0</v>
      </c>
      <c r="AC800" s="12">
        <f t="shared" si="205"/>
        <v>0</v>
      </c>
      <c r="AD800" t="str">
        <f t="shared" si="206"/>
        <v/>
      </c>
      <c r="AE800">
        <f>SUMIF([1]销售数据!$B:$B,AD800,[1]销售数据!$L:$L)</f>
        <v>0</v>
      </c>
      <c r="AF800">
        <f>SUMIF([1]销售数据!$B:$B,AD800,[1]销售数据!$K:$K)</f>
        <v>0</v>
      </c>
      <c r="AG800">
        <f>SUMIF([1]销售数据!$B:$B,AD800,[1]销售数据!$J:$J)</f>
        <v>0</v>
      </c>
      <c r="AH800">
        <f>SUMIF([1]销售数据!$B:$B,AD800,[1]销售数据!$I:$I)</f>
        <v>0</v>
      </c>
      <c r="AI800">
        <f>SUMIF([1]销售数据!$B:$B,AD800,[1]销售数据!$H:$H)</f>
        <v>0</v>
      </c>
      <c r="AJ800" s="20">
        <f t="shared" si="207"/>
        <v>0</v>
      </c>
      <c r="AK800">
        <f>SUMIF([1]发货店铺数!$B:$B,AD800,[1]发货店铺数!$G:$G)</f>
        <v>0</v>
      </c>
      <c r="AL800">
        <f>SUMIF([1]销售店铺数!$B:$B,AD800,[1]销售店铺数!$G:$G)</f>
        <v>0</v>
      </c>
      <c r="AM800">
        <f>SUMIF([1]销售店铺数!$B:$B,AD800,[1]销售店铺数!$G:$G)</f>
        <v>0</v>
      </c>
      <c r="AN800" s="20">
        <f t="shared" si="208"/>
        <v>0</v>
      </c>
      <c r="AO800" s="20">
        <f t="shared" si="209"/>
        <v>0</v>
      </c>
      <c r="AP800" s="20">
        <f t="shared" si="210"/>
        <v>0</v>
      </c>
      <c r="AQ800" s="12">
        <f t="shared" si="211"/>
        <v>0</v>
      </c>
      <c r="AR800" s="20">
        <f t="shared" si="212"/>
        <v>0</v>
      </c>
      <c r="AS800" s="20">
        <f t="shared" si="213"/>
        <v>0</v>
      </c>
    </row>
    <row r="801" spans="1:45">
      <c r="A801"/>
      <c r="B801"/>
      <c r="C801"/>
      <c r="D801"/>
      <c r="E801"/>
      <c r="F801"/>
      <c r="G801"/>
      <c r="H801"/>
      <c r="I801"/>
      <c r="J801"/>
      <c r="K801"/>
      <c r="L801"/>
      <c r="M801" s="8" t="str">
        <f>IF(ISERROR( VLOOKUP(AD801,'[1]采购入库货量(公司仓库)'!$A:$I,9,FALSE)),"", VLOOKUP(AD801,'[1]采购入库货量(公司仓库)'!$A:$I,9,FALSE))</f>
        <v/>
      </c>
      <c r="N801" s="8" t="str">
        <f>IF(ISERROR( VLOOKUP(AD801,[1]批发上市日期!$A:$F,6,FALSE)),"",  VLOOKUP(AD801,[1]批发上市日期!$A:$F,6,FALSE))</f>
        <v/>
      </c>
      <c r="O801" s="48">
        <f>IF(ISERROR(VLOOKUP(E801&amp;G801,'[1]采购入库货量(公司仓库)'!$A:$I,7,FALSE)),0,VLOOKUP(E801&amp;G801,'[1]采购入库货量(公司仓库)'!$A:$I,7,FALSE))</f>
        <v>0</v>
      </c>
      <c r="P801" s="12">
        <f t="shared" si="198"/>
        <v>0</v>
      </c>
      <c r="Q801" s="14">
        <f>IF(ISERROR(VLOOKUP(E801&amp;G801,'[1]采购入库货量(公司仓库)'!$A:$I,8,FALSE)),0,VLOOKUP(E801&amp;G801,'[1]采购入库货量(公司仓库)'!$A:$I,8,FALSE))</f>
        <v>0</v>
      </c>
      <c r="R801" s="12">
        <f t="shared" si="199"/>
        <v>0</v>
      </c>
      <c r="S801">
        <f>SUMIF([1]库存总量!$H:$H,E801&amp;G801,[1]库存总量!$G:$G)</f>
        <v>0</v>
      </c>
      <c r="T801" s="12">
        <f t="shared" si="200"/>
        <v>0</v>
      </c>
      <c r="U801">
        <f>SUMIFS([1]库存总量!$G:$G,[1]库存总量!$H:$H,E801&amp;G801,[1]库存总量!$A:$A,"B")</f>
        <v>0</v>
      </c>
      <c r="V801" s="12">
        <f t="shared" si="201"/>
        <v>0</v>
      </c>
      <c r="W801">
        <f>SUMIFS([1]库存总量!$G:$G,[1]库存总量!$H:$H,E801&amp;G801,[1]库存总量!$A:$A,"K")</f>
        <v>0</v>
      </c>
      <c r="X801" s="12">
        <f t="shared" si="202"/>
        <v>0</v>
      </c>
      <c r="Y801">
        <f t="shared" si="203"/>
        <v>0</v>
      </c>
      <c r="Z801" s="12">
        <f t="shared" si="204"/>
        <v>0</v>
      </c>
      <c r="AA801">
        <f>(IF(ISERROR((IF(ISERROR(VLOOKUP(E801&amp;G801,'[1]采购入库货量(公司仓库)'!$A:$H,7,FALSE)),0,VLOOKUP(E801&amp;G801,'[1]采购入库货量(公司仓库)'!$A:$H,7,FALSE)))*L801-(IF(ISERROR(VLOOKUP(E801&amp;G801,'[1]采购入库货量(公司仓库)'!$A:$H,8,FALSE)),0,VLOOKUP(E801&amp;G801,'[1]采购入库货量(公司仓库)'!$A:$H,8,FALSE)))),0,(IF(ISERROR(VLOOKUP(E801&amp;G801,'[1]采购入库货量(公司仓库)'!$A:$H,7,FALSE)),0,VLOOKUP(E801&amp;G801,'[1]采购入库货量(公司仓库)'!$A:$H,7,FALSE)))*L801-(IF(ISERROR(VLOOKUP(E801&amp;G801,'[1]采购入库货量(公司仓库)'!$A:$H,8,FALSE)),0,VLOOKUP(E801&amp;G801,'[1]采购入库货量(公司仓库)'!$A:$H,8,FALSE)))))</f>
        <v>0</v>
      </c>
      <c r="AB801">
        <f>SUMIF([1]销售数据!$B:$B,E801&amp;G801,[1]销售数据!$G:$G)</f>
        <v>0</v>
      </c>
      <c r="AC801" s="12">
        <f t="shared" si="205"/>
        <v>0</v>
      </c>
      <c r="AD801" t="str">
        <f t="shared" si="206"/>
        <v/>
      </c>
      <c r="AE801">
        <f>SUMIF([1]销售数据!$B:$B,AD801,[1]销售数据!$L:$L)</f>
        <v>0</v>
      </c>
      <c r="AF801">
        <f>SUMIF([1]销售数据!$B:$B,AD801,[1]销售数据!$K:$K)</f>
        <v>0</v>
      </c>
      <c r="AG801">
        <f>SUMIF([1]销售数据!$B:$B,AD801,[1]销售数据!$J:$J)</f>
        <v>0</v>
      </c>
      <c r="AH801">
        <f>SUMIF([1]销售数据!$B:$B,AD801,[1]销售数据!$I:$I)</f>
        <v>0</v>
      </c>
      <c r="AI801">
        <f>SUMIF([1]销售数据!$B:$B,AD801,[1]销售数据!$H:$H)</f>
        <v>0</v>
      </c>
      <c r="AJ801" s="20">
        <f t="shared" si="207"/>
        <v>0</v>
      </c>
      <c r="AK801">
        <f>SUMIF([1]发货店铺数!$B:$B,AD801,[1]发货店铺数!$G:$G)</f>
        <v>0</v>
      </c>
      <c r="AL801">
        <f>SUMIF([1]销售店铺数!$B:$B,AD801,[1]销售店铺数!$G:$G)</f>
        <v>0</v>
      </c>
      <c r="AM801">
        <f>SUMIF([1]销售店铺数!$B:$B,AD801,[1]销售店铺数!$G:$G)</f>
        <v>0</v>
      </c>
      <c r="AN801" s="20">
        <f t="shared" si="208"/>
        <v>0</v>
      </c>
      <c r="AO801" s="20">
        <f t="shared" si="209"/>
        <v>0</v>
      </c>
      <c r="AP801" s="20">
        <f t="shared" si="210"/>
        <v>0</v>
      </c>
      <c r="AQ801" s="12">
        <f t="shared" si="211"/>
        <v>0</v>
      </c>
      <c r="AR801" s="20">
        <f t="shared" si="212"/>
        <v>0</v>
      </c>
      <c r="AS801" s="20">
        <f t="shared" si="213"/>
        <v>0</v>
      </c>
    </row>
    <row r="802" spans="1:45">
      <c r="A802"/>
      <c r="B802"/>
      <c r="C802"/>
      <c r="D802"/>
      <c r="E802"/>
      <c r="F802"/>
      <c r="G802"/>
      <c r="H802"/>
      <c r="I802"/>
      <c r="J802"/>
      <c r="K802"/>
      <c r="L802"/>
      <c r="M802" s="8" t="str">
        <f>IF(ISERROR( VLOOKUP(AD802,'[1]采购入库货量(公司仓库)'!$A:$I,9,FALSE)),"", VLOOKUP(AD802,'[1]采购入库货量(公司仓库)'!$A:$I,9,FALSE))</f>
        <v/>
      </c>
      <c r="N802" s="8" t="str">
        <f>IF(ISERROR( VLOOKUP(AD802,[1]批发上市日期!$A:$F,6,FALSE)),"",  VLOOKUP(AD802,[1]批发上市日期!$A:$F,6,FALSE))</f>
        <v/>
      </c>
      <c r="O802" s="48">
        <f>IF(ISERROR(VLOOKUP(E802&amp;G802,'[1]采购入库货量(公司仓库)'!$A:$I,7,FALSE)),0,VLOOKUP(E802&amp;G802,'[1]采购入库货量(公司仓库)'!$A:$I,7,FALSE))</f>
        <v>0</v>
      </c>
      <c r="P802" s="12">
        <f t="shared" si="198"/>
        <v>0</v>
      </c>
      <c r="Q802" s="14">
        <f>IF(ISERROR(VLOOKUP(E802&amp;G802,'[1]采购入库货量(公司仓库)'!$A:$I,8,FALSE)),0,VLOOKUP(E802&amp;G802,'[1]采购入库货量(公司仓库)'!$A:$I,8,FALSE))</f>
        <v>0</v>
      </c>
      <c r="R802" s="12">
        <f t="shared" si="199"/>
        <v>0</v>
      </c>
      <c r="S802">
        <f>SUMIF([1]库存总量!$H:$H,E802&amp;G802,[1]库存总量!$G:$G)</f>
        <v>0</v>
      </c>
      <c r="T802" s="12">
        <f t="shared" si="200"/>
        <v>0</v>
      </c>
      <c r="U802">
        <f>SUMIFS([1]库存总量!$G:$G,[1]库存总量!$H:$H,E802&amp;G802,[1]库存总量!$A:$A,"B")</f>
        <v>0</v>
      </c>
      <c r="V802" s="12">
        <f t="shared" si="201"/>
        <v>0</v>
      </c>
      <c r="W802">
        <f>SUMIFS([1]库存总量!$G:$G,[1]库存总量!$H:$H,E802&amp;G802,[1]库存总量!$A:$A,"K")</f>
        <v>0</v>
      </c>
      <c r="X802" s="12">
        <f t="shared" si="202"/>
        <v>0</v>
      </c>
      <c r="Y802">
        <f t="shared" si="203"/>
        <v>0</v>
      </c>
      <c r="Z802" s="12">
        <f t="shared" si="204"/>
        <v>0</v>
      </c>
      <c r="AA802">
        <f>(IF(ISERROR((IF(ISERROR(VLOOKUP(E802&amp;G802,'[1]采购入库货量(公司仓库)'!$A:$H,7,FALSE)),0,VLOOKUP(E802&amp;G802,'[1]采购入库货量(公司仓库)'!$A:$H,7,FALSE)))*L802-(IF(ISERROR(VLOOKUP(E802&amp;G802,'[1]采购入库货量(公司仓库)'!$A:$H,8,FALSE)),0,VLOOKUP(E802&amp;G802,'[1]采购入库货量(公司仓库)'!$A:$H,8,FALSE)))),0,(IF(ISERROR(VLOOKUP(E802&amp;G802,'[1]采购入库货量(公司仓库)'!$A:$H,7,FALSE)),0,VLOOKUP(E802&amp;G802,'[1]采购入库货量(公司仓库)'!$A:$H,7,FALSE)))*L802-(IF(ISERROR(VLOOKUP(E802&amp;G802,'[1]采购入库货量(公司仓库)'!$A:$H,8,FALSE)),0,VLOOKUP(E802&amp;G802,'[1]采购入库货量(公司仓库)'!$A:$H,8,FALSE)))))</f>
        <v>0</v>
      </c>
      <c r="AB802">
        <f>SUMIF([1]销售数据!$B:$B,E802&amp;G802,[1]销售数据!$G:$G)</f>
        <v>0</v>
      </c>
      <c r="AC802" s="12">
        <f t="shared" si="205"/>
        <v>0</v>
      </c>
      <c r="AD802" t="str">
        <f t="shared" si="206"/>
        <v/>
      </c>
      <c r="AE802">
        <f>SUMIF([1]销售数据!$B:$B,AD802,[1]销售数据!$L:$L)</f>
        <v>0</v>
      </c>
      <c r="AF802">
        <f>SUMIF([1]销售数据!$B:$B,AD802,[1]销售数据!$K:$K)</f>
        <v>0</v>
      </c>
      <c r="AG802">
        <f>SUMIF([1]销售数据!$B:$B,AD802,[1]销售数据!$J:$J)</f>
        <v>0</v>
      </c>
      <c r="AH802">
        <f>SUMIF([1]销售数据!$B:$B,AD802,[1]销售数据!$I:$I)</f>
        <v>0</v>
      </c>
      <c r="AI802">
        <f>SUMIF([1]销售数据!$B:$B,AD802,[1]销售数据!$H:$H)</f>
        <v>0</v>
      </c>
      <c r="AJ802" s="20">
        <f t="shared" si="207"/>
        <v>0</v>
      </c>
      <c r="AK802">
        <f>SUMIF([1]发货店铺数!$B:$B,AD802,[1]发货店铺数!$G:$G)</f>
        <v>0</v>
      </c>
      <c r="AL802">
        <f>SUMIF([1]销售店铺数!$B:$B,AD802,[1]销售店铺数!$G:$G)</f>
        <v>0</v>
      </c>
      <c r="AM802">
        <f>SUMIF([1]销售店铺数!$B:$B,AD802,[1]销售店铺数!$G:$G)</f>
        <v>0</v>
      </c>
      <c r="AN802" s="20">
        <f t="shared" si="208"/>
        <v>0</v>
      </c>
      <c r="AO802" s="20">
        <f t="shared" si="209"/>
        <v>0</v>
      </c>
      <c r="AP802" s="20">
        <f t="shared" si="210"/>
        <v>0</v>
      </c>
      <c r="AQ802" s="12">
        <f t="shared" si="211"/>
        <v>0</v>
      </c>
      <c r="AR802" s="20">
        <f t="shared" si="212"/>
        <v>0</v>
      </c>
      <c r="AS802" s="20">
        <f t="shared" si="213"/>
        <v>0</v>
      </c>
    </row>
    <row r="803" spans="1:45">
      <c r="A803"/>
      <c r="B803"/>
      <c r="C803"/>
      <c r="D803"/>
      <c r="E803"/>
      <c r="F803"/>
      <c r="G803"/>
      <c r="H803"/>
      <c r="I803"/>
      <c r="J803"/>
      <c r="K803"/>
      <c r="L803"/>
      <c r="M803" s="8" t="str">
        <f>IF(ISERROR( VLOOKUP(AD803,'[1]采购入库货量(公司仓库)'!$A:$I,9,FALSE)),"", VLOOKUP(AD803,'[1]采购入库货量(公司仓库)'!$A:$I,9,FALSE))</f>
        <v/>
      </c>
      <c r="N803" s="8" t="str">
        <f>IF(ISERROR( VLOOKUP(AD803,[1]批发上市日期!$A:$F,6,FALSE)),"",  VLOOKUP(AD803,[1]批发上市日期!$A:$F,6,FALSE))</f>
        <v/>
      </c>
      <c r="O803" s="48">
        <f>IF(ISERROR(VLOOKUP(E803&amp;G803,'[1]采购入库货量(公司仓库)'!$A:$I,7,FALSE)),0,VLOOKUP(E803&amp;G803,'[1]采购入库货量(公司仓库)'!$A:$I,7,FALSE))</f>
        <v>0</v>
      </c>
      <c r="P803" s="12">
        <f t="shared" si="198"/>
        <v>0</v>
      </c>
      <c r="Q803" s="14">
        <f>IF(ISERROR(VLOOKUP(E803&amp;G803,'[1]采购入库货量(公司仓库)'!$A:$I,8,FALSE)),0,VLOOKUP(E803&amp;G803,'[1]采购入库货量(公司仓库)'!$A:$I,8,FALSE))</f>
        <v>0</v>
      </c>
      <c r="R803" s="12">
        <f t="shared" si="199"/>
        <v>0</v>
      </c>
      <c r="S803">
        <f>SUMIF([1]库存总量!$H:$H,E803&amp;G803,[1]库存总量!$G:$G)</f>
        <v>0</v>
      </c>
      <c r="T803" s="12">
        <f t="shared" si="200"/>
        <v>0</v>
      </c>
      <c r="U803">
        <f>SUMIFS([1]库存总量!$G:$G,[1]库存总量!$H:$H,E803&amp;G803,[1]库存总量!$A:$A,"B")</f>
        <v>0</v>
      </c>
      <c r="V803" s="12">
        <f t="shared" si="201"/>
        <v>0</v>
      </c>
      <c r="W803">
        <f>SUMIFS([1]库存总量!$G:$G,[1]库存总量!$H:$H,E803&amp;G803,[1]库存总量!$A:$A,"K")</f>
        <v>0</v>
      </c>
      <c r="X803" s="12">
        <f t="shared" si="202"/>
        <v>0</v>
      </c>
      <c r="Y803">
        <f t="shared" si="203"/>
        <v>0</v>
      </c>
      <c r="Z803" s="12">
        <f t="shared" si="204"/>
        <v>0</v>
      </c>
      <c r="AA803">
        <f>(IF(ISERROR((IF(ISERROR(VLOOKUP(E803&amp;G803,'[1]采购入库货量(公司仓库)'!$A:$H,7,FALSE)),0,VLOOKUP(E803&amp;G803,'[1]采购入库货量(公司仓库)'!$A:$H,7,FALSE)))*L803-(IF(ISERROR(VLOOKUP(E803&amp;G803,'[1]采购入库货量(公司仓库)'!$A:$H,8,FALSE)),0,VLOOKUP(E803&amp;G803,'[1]采购入库货量(公司仓库)'!$A:$H,8,FALSE)))),0,(IF(ISERROR(VLOOKUP(E803&amp;G803,'[1]采购入库货量(公司仓库)'!$A:$H,7,FALSE)),0,VLOOKUP(E803&amp;G803,'[1]采购入库货量(公司仓库)'!$A:$H,7,FALSE)))*L803-(IF(ISERROR(VLOOKUP(E803&amp;G803,'[1]采购入库货量(公司仓库)'!$A:$H,8,FALSE)),0,VLOOKUP(E803&amp;G803,'[1]采购入库货量(公司仓库)'!$A:$H,8,FALSE)))))</f>
        <v>0</v>
      </c>
      <c r="AB803">
        <f>SUMIF([1]销售数据!$B:$B,E803&amp;G803,[1]销售数据!$G:$G)</f>
        <v>0</v>
      </c>
      <c r="AC803" s="12">
        <f t="shared" si="205"/>
        <v>0</v>
      </c>
      <c r="AD803" t="str">
        <f t="shared" si="206"/>
        <v/>
      </c>
      <c r="AE803">
        <f>SUMIF([1]销售数据!$B:$B,AD803,[1]销售数据!$L:$L)</f>
        <v>0</v>
      </c>
      <c r="AF803">
        <f>SUMIF([1]销售数据!$B:$B,AD803,[1]销售数据!$K:$K)</f>
        <v>0</v>
      </c>
      <c r="AG803">
        <f>SUMIF([1]销售数据!$B:$B,AD803,[1]销售数据!$J:$J)</f>
        <v>0</v>
      </c>
      <c r="AH803">
        <f>SUMIF([1]销售数据!$B:$B,AD803,[1]销售数据!$I:$I)</f>
        <v>0</v>
      </c>
      <c r="AI803">
        <f>SUMIF([1]销售数据!$B:$B,AD803,[1]销售数据!$H:$H)</f>
        <v>0</v>
      </c>
      <c r="AJ803" s="20">
        <f t="shared" si="207"/>
        <v>0</v>
      </c>
      <c r="AK803">
        <f>SUMIF([1]发货店铺数!$B:$B,AD803,[1]发货店铺数!$G:$G)</f>
        <v>0</v>
      </c>
      <c r="AL803">
        <f>SUMIF([1]销售店铺数!$B:$B,AD803,[1]销售店铺数!$G:$G)</f>
        <v>0</v>
      </c>
      <c r="AM803">
        <f>SUMIF([1]销售店铺数!$B:$B,AD803,[1]销售店铺数!$G:$G)</f>
        <v>0</v>
      </c>
      <c r="AN803" s="20">
        <f t="shared" si="208"/>
        <v>0</v>
      </c>
      <c r="AO803" s="20">
        <f t="shared" si="209"/>
        <v>0</v>
      </c>
      <c r="AP803" s="20">
        <f t="shared" si="210"/>
        <v>0</v>
      </c>
      <c r="AQ803" s="12">
        <f t="shared" si="211"/>
        <v>0</v>
      </c>
      <c r="AR803" s="20">
        <f t="shared" si="212"/>
        <v>0</v>
      </c>
      <c r="AS803" s="20">
        <f t="shared" si="213"/>
        <v>0</v>
      </c>
    </row>
    <row r="804" spans="1:45">
      <c r="A804"/>
      <c r="B804"/>
      <c r="C804"/>
      <c r="D804"/>
      <c r="E804"/>
      <c r="F804"/>
      <c r="G804"/>
      <c r="H804"/>
      <c r="I804"/>
      <c r="J804"/>
      <c r="K804"/>
      <c r="L804"/>
      <c r="M804" s="8" t="str">
        <f>IF(ISERROR( VLOOKUP(AD804,'[1]采购入库货量(公司仓库)'!$A:$I,9,FALSE)),"", VLOOKUP(AD804,'[1]采购入库货量(公司仓库)'!$A:$I,9,FALSE))</f>
        <v/>
      </c>
      <c r="N804" s="8" t="str">
        <f>IF(ISERROR( VLOOKUP(AD804,[1]批发上市日期!$A:$F,6,FALSE)),"",  VLOOKUP(AD804,[1]批发上市日期!$A:$F,6,FALSE))</f>
        <v/>
      </c>
      <c r="O804" s="48">
        <f>IF(ISERROR(VLOOKUP(E804&amp;G804,'[1]采购入库货量(公司仓库)'!$A:$I,7,FALSE)),0,VLOOKUP(E804&amp;G804,'[1]采购入库货量(公司仓库)'!$A:$I,7,FALSE))</f>
        <v>0</v>
      </c>
      <c r="P804" s="12">
        <f t="shared" si="198"/>
        <v>0</v>
      </c>
      <c r="Q804" s="14">
        <f>IF(ISERROR(VLOOKUP(E804&amp;G804,'[1]采购入库货量(公司仓库)'!$A:$I,8,FALSE)),0,VLOOKUP(E804&amp;G804,'[1]采购入库货量(公司仓库)'!$A:$I,8,FALSE))</f>
        <v>0</v>
      </c>
      <c r="R804" s="12">
        <f t="shared" si="199"/>
        <v>0</v>
      </c>
      <c r="S804">
        <f>SUMIF([1]库存总量!$H:$H,E804&amp;G804,[1]库存总量!$G:$G)</f>
        <v>0</v>
      </c>
      <c r="T804" s="12">
        <f t="shared" si="200"/>
        <v>0</v>
      </c>
      <c r="U804">
        <f>SUMIFS([1]库存总量!$G:$G,[1]库存总量!$H:$H,E804&amp;G804,[1]库存总量!$A:$A,"B")</f>
        <v>0</v>
      </c>
      <c r="V804" s="12">
        <f t="shared" si="201"/>
        <v>0</v>
      </c>
      <c r="W804">
        <f>SUMIFS([1]库存总量!$G:$G,[1]库存总量!$H:$H,E804&amp;G804,[1]库存总量!$A:$A,"K")</f>
        <v>0</v>
      </c>
      <c r="X804" s="12">
        <f t="shared" si="202"/>
        <v>0</v>
      </c>
      <c r="Y804">
        <f t="shared" si="203"/>
        <v>0</v>
      </c>
      <c r="Z804" s="12">
        <f t="shared" si="204"/>
        <v>0</v>
      </c>
      <c r="AA804">
        <f>(IF(ISERROR((IF(ISERROR(VLOOKUP(E804&amp;G804,'[1]采购入库货量(公司仓库)'!$A:$H,7,FALSE)),0,VLOOKUP(E804&amp;G804,'[1]采购入库货量(公司仓库)'!$A:$H,7,FALSE)))*L804-(IF(ISERROR(VLOOKUP(E804&amp;G804,'[1]采购入库货量(公司仓库)'!$A:$H,8,FALSE)),0,VLOOKUP(E804&amp;G804,'[1]采购入库货量(公司仓库)'!$A:$H,8,FALSE)))),0,(IF(ISERROR(VLOOKUP(E804&amp;G804,'[1]采购入库货量(公司仓库)'!$A:$H,7,FALSE)),0,VLOOKUP(E804&amp;G804,'[1]采购入库货量(公司仓库)'!$A:$H,7,FALSE)))*L804-(IF(ISERROR(VLOOKUP(E804&amp;G804,'[1]采购入库货量(公司仓库)'!$A:$H,8,FALSE)),0,VLOOKUP(E804&amp;G804,'[1]采购入库货量(公司仓库)'!$A:$H,8,FALSE)))))</f>
        <v>0</v>
      </c>
      <c r="AB804">
        <f>SUMIF([1]销售数据!$B:$B,E804&amp;G804,[1]销售数据!$G:$G)</f>
        <v>0</v>
      </c>
      <c r="AC804" s="12">
        <f t="shared" si="205"/>
        <v>0</v>
      </c>
      <c r="AD804" t="str">
        <f t="shared" si="206"/>
        <v/>
      </c>
      <c r="AE804">
        <f>SUMIF([1]销售数据!$B:$B,AD804,[1]销售数据!$L:$L)</f>
        <v>0</v>
      </c>
      <c r="AF804">
        <f>SUMIF([1]销售数据!$B:$B,AD804,[1]销售数据!$K:$K)</f>
        <v>0</v>
      </c>
      <c r="AG804">
        <f>SUMIF([1]销售数据!$B:$B,AD804,[1]销售数据!$J:$J)</f>
        <v>0</v>
      </c>
      <c r="AH804">
        <f>SUMIF([1]销售数据!$B:$B,AD804,[1]销售数据!$I:$I)</f>
        <v>0</v>
      </c>
      <c r="AI804">
        <f>SUMIF([1]销售数据!$B:$B,AD804,[1]销售数据!$H:$H)</f>
        <v>0</v>
      </c>
      <c r="AJ804" s="20">
        <f t="shared" si="207"/>
        <v>0</v>
      </c>
      <c r="AK804">
        <f>SUMIF([1]发货店铺数!$B:$B,AD804,[1]发货店铺数!$G:$G)</f>
        <v>0</v>
      </c>
      <c r="AL804">
        <f>SUMIF([1]销售店铺数!$B:$B,AD804,[1]销售店铺数!$G:$G)</f>
        <v>0</v>
      </c>
      <c r="AM804">
        <f>SUMIF([1]销售店铺数!$B:$B,AD804,[1]销售店铺数!$G:$G)</f>
        <v>0</v>
      </c>
      <c r="AN804" s="20">
        <f t="shared" si="208"/>
        <v>0</v>
      </c>
      <c r="AO804" s="20">
        <f t="shared" si="209"/>
        <v>0</v>
      </c>
      <c r="AP804" s="20">
        <f t="shared" si="210"/>
        <v>0</v>
      </c>
      <c r="AQ804" s="12">
        <f t="shared" si="211"/>
        <v>0</v>
      </c>
      <c r="AR804" s="20">
        <f t="shared" si="212"/>
        <v>0</v>
      </c>
      <c r="AS804" s="20">
        <f t="shared" si="213"/>
        <v>0</v>
      </c>
    </row>
    <row r="805" spans="1:45">
      <c r="A805"/>
      <c r="B805"/>
      <c r="C805"/>
      <c r="D805"/>
      <c r="E805"/>
      <c r="F805"/>
      <c r="G805"/>
      <c r="H805"/>
      <c r="I805"/>
      <c r="J805"/>
      <c r="K805"/>
      <c r="L805"/>
      <c r="M805" s="8" t="str">
        <f>IF(ISERROR( VLOOKUP(AD805,'[1]采购入库货量(公司仓库)'!$A:$I,9,FALSE)),"", VLOOKUP(AD805,'[1]采购入库货量(公司仓库)'!$A:$I,9,FALSE))</f>
        <v/>
      </c>
      <c r="N805" s="8" t="str">
        <f>IF(ISERROR( VLOOKUP(AD805,[1]批发上市日期!$A:$F,6,FALSE)),"",  VLOOKUP(AD805,[1]批发上市日期!$A:$F,6,FALSE))</f>
        <v/>
      </c>
      <c r="O805" s="48">
        <f>IF(ISERROR(VLOOKUP(E805&amp;G805,'[1]采购入库货量(公司仓库)'!$A:$I,7,FALSE)),0,VLOOKUP(E805&amp;G805,'[1]采购入库货量(公司仓库)'!$A:$I,7,FALSE))</f>
        <v>0</v>
      </c>
      <c r="P805" s="12">
        <f t="shared" si="198"/>
        <v>0</v>
      </c>
      <c r="Q805" s="14">
        <f>IF(ISERROR(VLOOKUP(E805&amp;G805,'[1]采购入库货量(公司仓库)'!$A:$I,8,FALSE)),0,VLOOKUP(E805&amp;G805,'[1]采购入库货量(公司仓库)'!$A:$I,8,FALSE))</f>
        <v>0</v>
      </c>
      <c r="R805" s="12">
        <f t="shared" si="199"/>
        <v>0</v>
      </c>
      <c r="S805">
        <f>SUMIF([1]库存总量!$H:$H,E805&amp;G805,[1]库存总量!$G:$G)</f>
        <v>0</v>
      </c>
      <c r="T805" s="12">
        <f t="shared" si="200"/>
        <v>0</v>
      </c>
      <c r="U805">
        <f>SUMIFS([1]库存总量!$G:$G,[1]库存总量!$H:$H,E805&amp;G805,[1]库存总量!$A:$A,"B")</f>
        <v>0</v>
      </c>
      <c r="V805" s="12">
        <f t="shared" si="201"/>
        <v>0</v>
      </c>
      <c r="W805">
        <f>SUMIFS([1]库存总量!$G:$G,[1]库存总量!$H:$H,E805&amp;G805,[1]库存总量!$A:$A,"K")</f>
        <v>0</v>
      </c>
      <c r="X805" s="12">
        <f t="shared" si="202"/>
        <v>0</v>
      </c>
      <c r="Y805">
        <f t="shared" si="203"/>
        <v>0</v>
      </c>
      <c r="Z805" s="12">
        <f t="shared" si="204"/>
        <v>0</v>
      </c>
      <c r="AA805">
        <f>(IF(ISERROR((IF(ISERROR(VLOOKUP(E805&amp;G805,'[1]采购入库货量(公司仓库)'!$A:$H,7,FALSE)),0,VLOOKUP(E805&amp;G805,'[1]采购入库货量(公司仓库)'!$A:$H,7,FALSE)))*L805-(IF(ISERROR(VLOOKUP(E805&amp;G805,'[1]采购入库货量(公司仓库)'!$A:$H,8,FALSE)),0,VLOOKUP(E805&amp;G805,'[1]采购入库货量(公司仓库)'!$A:$H,8,FALSE)))),0,(IF(ISERROR(VLOOKUP(E805&amp;G805,'[1]采购入库货量(公司仓库)'!$A:$H,7,FALSE)),0,VLOOKUP(E805&amp;G805,'[1]采购入库货量(公司仓库)'!$A:$H,7,FALSE)))*L805-(IF(ISERROR(VLOOKUP(E805&amp;G805,'[1]采购入库货量(公司仓库)'!$A:$H,8,FALSE)),0,VLOOKUP(E805&amp;G805,'[1]采购入库货量(公司仓库)'!$A:$H,8,FALSE)))))</f>
        <v>0</v>
      </c>
      <c r="AB805">
        <f>SUMIF([1]销售数据!$B:$B,E805&amp;G805,[1]销售数据!$G:$G)</f>
        <v>0</v>
      </c>
      <c r="AC805" s="12">
        <f t="shared" si="205"/>
        <v>0</v>
      </c>
      <c r="AD805" t="str">
        <f t="shared" si="206"/>
        <v/>
      </c>
      <c r="AE805">
        <f>SUMIF([1]销售数据!$B:$B,AD805,[1]销售数据!$L:$L)</f>
        <v>0</v>
      </c>
      <c r="AF805">
        <f>SUMIF([1]销售数据!$B:$B,AD805,[1]销售数据!$K:$K)</f>
        <v>0</v>
      </c>
      <c r="AG805">
        <f>SUMIF([1]销售数据!$B:$B,AD805,[1]销售数据!$J:$J)</f>
        <v>0</v>
      </c>
      <c r="AH805">
        <f>SUMIF([1]销售数据!$B:$B,AD805,[1]销售数据!$I:$I)</f>
        <v>0</v>
      </c>
      <c r="AI805">
        <f>SUMIF([1]销售数据!$B:$B,AD805,[1]销售数据!$H:$H)</f>
        <v>0</v>
      </c>
      <c r="AJ805" s="20">
        <f t="shared" si="207"/>
        <v>0</v>
      </c>
      <c r="AK805">
        <f>SUMIF([1]发货店铺数!$B:$B,AD805,[1]发货店铺数!$G:$G)</f>
        <v>0</v>
      </c>
      <c r="AL805">
        <f>SUMIF([1]销售店铺数!$B:$B,AD805,[1]销售店铺数!$G:$G)</f>
        <v>0</v>
      </c>
      <c r="AM805">
        <f>SUMIF([1]销售店铺数!$B:$B,AD805,[1]销售店铺数!$G:$G)</f>
        <v>0</v>
      </c>
      <c r="AN805" s="20">
        <f t="shared" si="208"/>
        <v>0</v>
      </c>
      <c r="AO805" s="20">
        <f t="shared" si="209"/>
        <v>0</v>
      </c>
      <c r="AP805" s="20">
        <f t="shared" si="210"/>
        <v>0</v>
      </c>
      <c r="AQ805" s="12">
        <f t="shared" si="211"/>
        <v>0</v>
      </c>
      <c r="AR805" s="20">
        <f t="shared" si="212"/>
        <v>0</v>
      </c>
      <c r="AS805" s="20">
        <f t="shared" si="213"/>
        <v>0</v>
      </c>
    </row>
    <row r="806" spans="1:45">
      <c r="A806"/>
      <c r="B806"/>
      <c r="C806"/>
      <c r="D806"/>
      <c r="E806"/>
      <c r="F806"/>
      <c r="G806"/>
      <c r="H806"/>
      <c r="I806"/>
      <c r="J806"/>
      <c r="K806"/>
      <c r="L806"/>
      <c r="M806" s="8" t="str">
        <f>IF(ISERROR( VLOOKUP(AD806,'[1]采购入库货量(公司仓库)'!$A:$I,9,FALSE)),"", VLOOKUP(AD806,'[1]采购入库货量(公司仓库)'!$A:$I,9,FALSE))</f>
        <v/>
      </c>
      <c r="N806" s="8" t="str">
        <f>IF(ISERROR( VLOOKUP(AD806,[1]批发上市日期!$A:$F,6,FALSE)),"",  VLOOKUP(AD806,[1]批发上市日期!$A:$F,6,FALSE))</f>
        <v/>
      </c>
      <c r="O806" s="48">
        <f>IF(ISERROR(VLOOKUP(E806&amp;G806,'[1]采购入库货量(公司仓库)'!$A:$I,7,FALSE)),0,VLOOKUP(E806&amp;G806,'[1]采购入库货量(公司仓库)'!$A:$I,7,FALSE))</f>
        <v>0</v>
      </c>
      <c r="P806" s="12">
        <f t="shared" si="198"/>
        <v>0</v>
      </c>
      <c r="Q806" s="14">
        <f>IF(ISERROR(VLOOKUP(E806&amp;G806,'[1]采购入库货量(公司仓库)'!$A:$I,8,FALSE)),0,VLOOKUP(E806&amp;G806,'[1]采购入库货量(公司仓库)'!$A:$I,8,FALSE))</f>
        <v>0</v>
      </c>
      <c r="R806" s="12">
        <f t="shared" si="199"/>
        <v>0</v>
      </c>
      <c r="S806">
        <f>SUMIF([1]库存总量!$H:$H,E806&amp;G806,[1]库存总量!$G:$G)</f>
        <v>0</v>
      </c>
      <c r="T806" s="12">
        <f t="shared" si="200"/>
        <v>0</v>
      </c>
      <c r="U806">
        <f>SUMIFS([1]库存总量!$G:$G,[1]库存总量!$H:$H,E806&amp;G806,[1]库存总量!$A:$A,"B")</f>
        <v>0</v>
      </c>
      <c r="V806" s="12">
        <f t="shared" si="201"/>
        <v>0</v>
      </c>
      <c r="W806">
        <f>SUMIFS([1]库存总量!$G:$G,[1]库存总量!$H:$H,E806&amp;G806,[1]库存总量!$A:$A,"K")</f>
        <v>0</v>
      </c>
      <c r="X806" s="12">
        <f t="shared" si="202"/>
        <v>0</v>
      </c>
      <c r="Y806">
        <f t="shared" si="203"/>
        <v>0</v>
      </c>
      <c r="Z806" s="12">
        <f t="shared" si="204"/>
        <v>0</v>
      </c>
      <c r="AA806">
        <f>(IF(ISERROR((IF(ISERROR(VLOOKUP(E806&amp;G806,'[1]采购入库货量(公司仓库)'!$A:$H,7,FALSE)),0,VLOOKUP(E806&amp;G806,'[1]采购入库货量(公司仓库)'!$A:$H,7,FALSE)))*L806-(IF(ISERROR(VLOOKUP(E806&amp;G806,'[1]采购入库货量(公司仓库)'!$A:$H,8,FALSE)),0,VLOOKUP(E806&amp;G806,'[1]采购入库货量(公司仓库)'!$A:$H,8,FALSE)))),0,(IF(ISERROR(VLOOKUP(E806&amp;G806,'[1]采购入库货量(公司仓库)'!$A:$H,7,FALSE)),0,VLOOKUP(E806&amp;G806,'[1]采购入库货量(公司仓库)'!$A:$H,7,FALSE)))*L806-(IF(ISERROR(VLOOKUP(E806&amp;G806,'[1]采购入库货量(公司仓库)'!$A:$H,8,FALSE)),0,VLOOKUP(E806&amp;G806,'[1]采购入库货量(公司仓库)'!$A:$H,8,FALSE)))))</f>
        <v>0</v>
      </c>
      <c r="AB806">
        <f>SUMIF([1]销售数据!$B:$B,E806&amp;G806,[1]销售数据!$G:$G)</f>
        <v>0</v>
      </c>
      <c r="AC806" s="12">
        <f t="shared" si="205"/>
        <v>0</v>
      </c>
      <c r="AD806" t="str">
        <f t="shared" si="206"/>
        <v/>
      </c>
      <c r="AE806">
        <f>SUMIF([1]销售数据!$B:$B,AD806,[1]销售数据!$L:$L)</f>
        <v>0</v>
      </c>
      <c r="AF806">
        <f>SUMIF([1]销售数据!$B:$B,AD806,[1]销售数据!$K:$K)</f>
        <v>0</v>
      </c>
      <c r="AG806">
        <f>SUMIF([1]销售数据!$B:$B,AD806,[1]销售数据!$J:$J)</f>
        <v>0</v>
      </c>
      <c r="AH806">
        <f>SUMIF([1]销售数据!$B:$B,AD806,[1]销售数据!$I:$I)</f>
        <v>0</v>
      </c>
      <c r="AI806">
        <f>SUMIF([1]销售数据!$B:$B,AD806,[1]销售数据!$H:$H)</f>
        <v>0</v>
      </c>
      <c r="AJ806" s="20">
        <f t="shared" si="207"/>
        <v>0</v>
      </c>
      <c r="AK806">
        <f>SUMIF([1]发货店铺数!$B:$B,AD806,[1]发货店铺数!$G:$G)</f>
        <v>0</v>
      </c>
      <c r="AL806">
        <f>SUMIF([1]销售店铺数!$B:$B,AD806,[1]销售店铺数!$G:$G)</f>
        <v>0</v>
      </c>
      <c r="AM806">
        <f>SUMIF([1]销售店铺数!$B:$B,AD806,[1]销售店铺数!$G:$G)</f>
        <v>0</v>
      </c>
      <c r="AN806" s="20">
        <f t="shared" si="208"/>
        <v>0</v>
      </c>
      <c r="AO806" s="20">
        <f t="shared" si="209"/>
        <v>0</v>
      </c>
      <c r="AP806" s="20">
        <f t="shared" si="210"/>
        <v>0</v>
      </c>
      <c r="AQ806" s="12">
        <f t="shared" si="211"/>
        <v>0</v>
      </c>
      <c r="AR806" s="20">
        <f t="shared" si="212"/>
        <v>0</v>
      </c>
      <c r="AS806" s="20">
        <f t="shared" si="213"/>
        <v>0</v>
      </c>
    </row>
    <row r="807" spans="1:45">
      <c r="A807"/>
      <c r="B807"/>
      <c r="C807"/>
      <c r="D807"/>
      <c r="E807"/>
      <c r="F807"/>
      <c r="G807"/>
      <c r="H807"/>
      <c r="I807"/>
      <c r="J807"/>
      <c r="K807"/>
      <c r="L807"/>
      <c r="M807" s="8" t="str">
        <f>IF(ISERROR( VLOOKUP(AD807,'[1]采购入库货量(公司仓库)'!$A:$I,9,FALSE)),"", VLOOKUP(AD807,'[1]采购入库货量(公司仓库)'!$A:$I,9,FALSE))</f>
        <v/>
      </c>
      <c r="N807" s="8" t="str">
        <f>IF(ISERROR( VLOOKUP(AD807,[1]批发上市日期!$A:$F,6,FALSE)),"",  VLOOKUP(AD807,[1]批发上市日期!$A:$F,6,FALSE))</f>
        <v/>
      </c>
      <c r="O807" s="48">
        <f>IF(ISERROR(VLOOKUP(E807&amp;G807,'[1]采购入库货量(公司仓库)'!$A:$I,7,FALSE)),0,VLOOKUP(E807&amp;G807,'[1]采购入库货量(公司仓库)'!$A:$I,7,FALSE))</f>
        <v>0</v>
      </c>
      <c r="P807" s="12">
        <f t="shared" si="198"/>
        <v>0</v>
      </c>
      <c r="Q807" s="14">
        <f>IF(ISERROR(VLOOKUP(E807&amp;G807,'[1]采购入库货量(公司仓库)'!$A:$I,8,FALSE)),0,VLOOKUP(E807&amp;G807,'[1]采购入库货量(公司仓库)'!$A:$I,8,FALSE))</f>
        <v>0</v>
      </c>
      <c r="R807" s="12">
        <f t="shared" si="199"/>
        <v>0</v>
      </c>
      <c r="S807">
        <f>SUMIF([1]库存总量!$H:$H,E807&amp;G807,[1]库存总量!$G:$G)</f>
        <v>0</v>
      </c>
      <c r="T807" s="12">
        <f t="shared" si="200"/>
        <v>0</v>
      </c>
      <c r="U807">
        <f>SUMIFS([1]库存总量!$G:$G,[1]库存总量!$H:$H,E807&amp;G807,[1]库存总量!$A:$A,"B")</f>
        <v>0</v>
      </c>
      <c r="V807" s="12">
        <f t="shared" si="201"/>
        <v>0</v>
      </c>
      <c r="W807">
        <f>SUMIFS([1]库存总量!$G:$G,[1]库存总量!$H:$H,E807&amp;G807,[1]库存总量!$A:$A,"K")</f>
        <v>0</v>
      </c>
      <c r="X807" s="12">
        <f t="shared" si="202"/>
        <v>0</v>
      </c>
      <c r="Y807">
        <f t="shared" si="203"/>
        <v>0</v>
      </c>
      <c r="Z807" s="12">
        <f t="shared" si="204"/>
        <v>0</v>
      </c>
      <c r="AA807">
        <f>(IF(ISERROR((IF(ISERROR(VLOOKUP(E807&amp;G807,'[1]采购入库货量(公司仓库)'!$A:$H,7,FALSE)),0,VLOOKUP(E807&amp;G807,'[1]采购入库货量(公司仓库)'!$A:$H,7,FALSE)))*L807-(IF(ISERROR(VLOOKUP(E807&amp;G807,'[1]采购入库货量(公司仓库)'!$A:$H,8,FALSE)),0,VLOOKUP(E807&amp;G807,'[1]采购入库货量(公司仓库)'!$A:$H,8,FALSE)))),0,(IF(ISERROR(VLOOKUP(E807&amp;G807,'[1]采购入库货量(公司仓库)'!$A:$H,7,FALSE)),0,VLOOKUP(E807&amp;G807,'[1]采购入库货量(公司仓库)'!$A:$H,7,FALSE)))*L807-(IF(ISERROR(VLOOKUP(E807&amp;G807,'[1]采购入库货量(公司仓库)'!$A:$H,8,FALSE)),0,VLOOKUP(E807&amp;G807,'[1]采购入库货量(公司仓库)'!$A:$H,8,FALSE)))))</f>
        <v>0</v>
      </c>
      <c r="AB807">
        <f>SUMIF([1]销售数据!$B:$B,E807&amp;G807,[1]销售数据!$G:$G)</f>
        <v>0</v>
      </c>
      <c r="AC807" s="12">
        <f t="shared" si="205"/>
        <v>0</v>
      </c>
      <c r="AD807" t="str">
        <f t="shared" si="206"/>
        <v/>
      </c>
      <c r="AE807">
        <f>SUMIF([1]销售数据!$B:$B,AD807,[1]销售数据!$L:$L)</f>
        <v>0</v>
      </c>
      <c r="AF807">
        <f>SUMIF([1]销售数据!$B:$B,AD807,[1]销售数据!$K:$K)</f>
        <v>0</v>
      </c>
      <c r="AG807">
        <f>SUMIF([1]销售数据!$B:$B,AD807,[1]销售数据!$J:$J)</f>
        <v>0</v>
      </c>
      <c r="AH807">
        <f>SUMIF([1]销售数据!$B:$B,AD807,[1]销售数据!$I:$I)</f>
        <v>0</v>
      </c>
      <c r="AI807">
        <f>SUMIF([1]销售数据!$B:$B,AD807,[1]销售数据!$H:$H)</f>
        <v>0</v>
      </c>
      <c r="AJ807" s="20">
        <f t="shared" si="207"/>
        <v>0</v>
      </c>
      <c r="AK807">
        <f>SUMIF([1]发货店铺数!$B:$B,AD807,[1]发货店铺数!$G:$G)</f>
        <v>0</v>
      </c>
      <c r="AL807">
        <f>SUMIF([1]销售店铺数!$B:$B,AD807,[1]销售店铺数!$G:$G)</f>
        <v>0</v>
      </c>
      <c r="AM807">
        <f>SUMIF([1]销售店铺数!$B:$B,AD807,[1]销售店铺数!$G:$G)</f>
        <v>0</v>
      </c>
      <c r="AN807" s="20">
        <f t="shared" si="208"/>
        <v>0</v>
      </c>
      <c r="AO807" s="20">
        <f t="shared" si="209"/>
        <v>0</v>
      </c>
      <c r="AP807" s="20">
        <f t="shared" si="210"/>
        <v>0</v>
      </c>
      <c r="AQ807" s="12">
        <f t="shared" si="211"/>
        <v>0</v>
      </c>
      <c r="AR807" s="20">
        <f t="shared" si="212"/>
        <v>0</v>
      </c>
      <c r="AS807" s="20">
        <f t="shared" si="213"/>
        <v>0</v>
      </c>
    </row>
    <row r="808" spans="1:45">
      <c r="A808"/>
      <c r="B808"/>
      <c r="C808"/>
      <c r="D808"/>
      <c r="E808"/>
      <c r="F808"/>
      <c r="G808"/>
      <c r="H808"/>
      <c r="I808"/>
      <c r="J808"/>
      <c r="K808"/>
      <c r="L808"/>
      <c r="M808" s="8" t="str">
        <f>IF(ISERROR( VLOOKUP(AD808,'[1]采购入库货量(公司仓库)'!$A:$I,9,FALSE)),"", VLOOKUP(AD808,'[1]采购入库货量(公司仓库)'!$A:$I,9,FALSE))</f>
        <v/>
      </c>
      <c r="N808" s="8" t="str">
        <f>IF(ISERROR( VLOOKUP(AD808,[1]批发上市日期!$A:$F,6,FALSE)),"",  VLOOKUP(AD808,[1]批发上市日期!$A:$F,6,FALSE))</f>
        <v/>
      </c>
      <c r="O808" s="48">
        <f>IF(ISERROR(VLOOKUP(E808&amp;G808,'[1]采购入库货量(公司仓库)'!$A:$I,7,FALSE)),0,VLOOKUP(E808&amp;G808,'[1]采购入库货量(公司仓库)'!$A:$I,7,FALSE))</f>
        <v>0</v>
      </c>
      <c r="P808" s="12">
        <f t="shared" si="198"/>
        <v>0</v>
      </c>
      <c r="Q808" s="14">
        <f>IF(ISERROR(VLOOKUP(E808&amp;G808,'[1]采购入库货量(公司仓库)'!$A:$I,8,FALSE)),0,VLOOKUP(E808&amp;G808,'[1]采购入库货量(公司仓库)'!$A:$I,8,FALSE))</f>
        <v>0</v>
      </c>
      <c r="R808" s="12">
        <f t="shared" si="199"/>
        <v>0</v>
      </c>
      <c r="S808">
        <f>SUMIF([1]库存总量!$H:$H,E808&amp;G808,[1]库存总量!$G:$G)</f>
        <v>0</v>
      </c>
      <c r="T808" s="12">
        <f t="shared" si="200"/>
        <v>0</v>
      </c>
      <c r="U808">
        <f>SUMIFS([1]库存总量!$G:$G,[1]库存总量!$H:$H,E808&amp;G808,[1]库存总量!$A:$A,"B")</f>
        <v>0</v>
      </c>
      <c r="V808" s="12">
        <f t="shared" si="201"/>
        <v>0</v>
      </c>
      <c r="W808">
        <f>SUMIFS([1]库存总量!$G:$G,[1]库存总量!$H:$H,E808&amp;G808,[1]库存总量!$A:$A,"K")</f>
        <v>0</v>
      </c>
      <c r="X808" s="12">
        <f t="shared" si="202"/>
        <v>0</v>
      </c>
      <c r="Y808">
        <f t="shared" si="203"/>
        <v>0</v>
      </c>
      <c r="Z808" s="12">
        <f t="shared" si="204"/>
        <v>0</v>
      </c>
      <c r="AA808">
        <f>(IF(ISERROR((IF(ISERROR(VLOOKUP(E808&amp;G808,'[1]采购入库货量(公司仓库)'!$A:$H,7,FALSE)),0,VLOOKUP(E808&amp;G808,'[1]采购入库货量(公司仓库)'!$A:$H,7,FALSE)))*L808-(IF(ISERROR(VLOOKUP(E808&amp;G808,'[1]采购入库货量(公司仓库)'!$A:$H,8,FALSE)),0,VLOOKUP(E808&amp;G808,'[1]采购入库货量(公司仓库)'!$A:$H,8,FALSE)))),0,(IF(ISERROR(VLOOKUP(E808&amp;G808,'[1]采购入库货量(公司仓库)'!$A:$H,7,FALSE)),0,VLOOKUP(E808&amp;G808,'[1]采购入库货量(公司仓库)'!$A:$H,7,FALSE)))*L808-(IF(ISERROR(VLOOKUP(E808&amp;G808,'[1]采购入库货量(公司仓库)'!$A:$H,8,FALSE)),0,VLOOKUP(E808&amp;G808,'[1]采购入库货量(公司仓库)'!$A:$H,8,FALSE)))))</f>
        <v>0</v>
      </c>
      <c r="AB808">
        <f>SUMIF([1]销售数据!$B:$B,E808&amp;G808,[1]销售数据!$G:$G)</f>
        <v>0</v>
      </c>
      <c r="AC808" s="12">
        <f t="shared" si="205"/>
        <v>0</v>
      </c>
      <c r="AD808" t="str">
        <f t="shared" si="206"/>
        <v/>
      </c>
      <c r="AE808">
        <f>SUMIF([1]销售数据!$B:$B,AD808,[1]销售数据!$L:$L)</f>
        <v>0</v>
      </c>
      <c r="AF808">
        <f>SUMIF([1]销售数据!$B:$B,AD808,[1]销售数据!$K:$K)</f>
        <v>0</v>
      </c>
      <c r="AG808">
        <f>SUMIF([1]销售数据!$B:$B,AD808,[1]销售数据!$J:$J)</f>
        <v>0</v>
      </c>
      <c r="AH808">
        <f>SUMIF([1]销售数据!$B:$B,AD808,[1]销售数据!$I:$I)</f>
        <v>0</v>
      </c>
      <c r="AI808">
        <f>SUMIF([1]销售数据!$B:$B,AD808,[1]销售数据!$H:$H)</f>
        <v>0</v>
      </c>
      <c r="AJ808" s="20">
        <f t="shared" si="207"/>
        <v>0</v>
      </c>
      <c r="AK808">
        <f>SUMIF([1]发货店铺数!$B:$B,AD808,[1]发货店铺数!$G:$G)</f>
        <v>0</v>
      </c>
      <c r="AL808">
        <f>SUMIF([1]销售店铺数!$B:$B,AD808,[1]销售店铺数!$G:$G)</f>
        <v>0</v>
      </c>
      <c r="AM808">
        <f>SUMIF([1]销售店铺数!$B:$B,AD808,[1]销售店铺数!$G:$G)</f>
        <v>0</v>
      </c>
      <c r="AN808" s="20">
        <f t="shared" si="208"/>
        <v>0</v>
      </c>
      <c r="AO808" s="20">
        <f t="shared" si="209"/>
        <v>0</v>
      </c>
      <c r="AP808" s="20">
        <f t="shared" si="210"/>
        <v>0</v>
      </c>
      <c r="AQ808" s="12">
        <f t="shared" si="211"/>
        <v>0</v>
      </c>
      <c r="AR808" s="20">
        <f t="shared" si="212"/>
        <v>0</v>
      </c>
      <c r="AS808" s="20">
        <f t="shared" si="213"/>
        <v>0</v>
      </c>
    </row>
    <row r="809" spans="1:45">
      <c r="A809"/>
      <c r="B809"/>
      <c r="C809"/>
      <c r="D809"/>
      <c r="E809"/>
      <c r="F809"/>
      <c r="G809"/>
      <c r="H809"/>
      <c r="I809"/>
      <c r="J809"/>
      <c r="K809"/>
      <c r="L809"/>
      <c r="M809" s="8" t="str">
        <f>IF(ISERROR( VLOOKUP(AD809,'[1]采购入库货量(公司仓库)'!$A:$I,9,FALSE)),"", VLOOKUP(AD809,'[1]采购入库货量(公司仓库)'!$A:$I,9,FALSE))</f>
        <v/>
      </c>
      <c r="N809" s="8" t="str">
        <f>IF(ISERROR( VLOOKUP(AD809,[1]批发上市日期!$A:$F,6,FALSE)),"",  VLOOKUP(AD809,[1]批发上市日期!$A:$F,6,FALSE))</f>
        <v/>
      </c>
      <c r="O809" s="48">
        <f>IF(ISERROR(VLOOKUP(E809&amp;G809,'[1]采购入库货量(公司仓库)'!$A:$I,7,FALSE)),0,VLOOKUP(E809&amp;G809,'[1]采购入库货量(公司仓库)'!$A:$I,7,FALSE))</f>
        <v>0</v>
      </c>
      <c r="P809" s="12">
        <f t="shared" si="198"/>
        <v>0</v>
      </c>
      <c r="Q809" s="14">
        <f>IF(ISERROR(VLOOKUP(E809&amp;G809,'[1]采购入库货量(公司仓库)'!$A:$I,8,FALSE)),0,VLOOKUP(E809&amp;G809,'[1]采购入库货量(公司仓库)'!$A:$I,8,FALSE))</f>
        <v>0</v>
      </c>
      <c r="R809" s="12">
        <f t="shared" si="199"/>
        <v>0</v>
      </c>
      <c r="S809">
        <f>SUMIF([1]库存总量!$H:$H,E809&amp;G809,[1]库存总量!$G:$G)</f>
        <v>0</v>
      </c>
      <c r="T809" s="12">
        <f t="shared" si="200"/>
        <v>0</v>
      </c>
      <c r="U809">
        <f>SUMIFS([1]库存总量!$G:$G,[1]库存总量!$H:$H,E809&amp;G809,[1]库存总量!$A:$A,"B")</f>
        <v>0</v>
      </c>
      <c r="V809" s="12">
        <f t="shared" si="201"/>
        <v>0</v>
      </c>
      <c r="W809">
        <f>SUMIFS([1]库存总量!$G:$G,[1]库存总量!$H:$H,E809&amp;G809,[1]库存总量!$A:$A,"K")</f>
        <v>0</v>
      </c>
      <c r="X809" s="12">
        <f t="shared" si="202"/>
        <v>0</v>
      </c>
      <c r="Y809">
        <f t="shared" si="203"/>
        <v>0</v>
      </c>
      <c r="Z809" s="12">
        <f t="shared" si="204"/>
        <v>0</v>
      </c>
      <c r="AA809">
        <f>(IF(ISERROR((IF(ISERROR(VLOOKUP(E809&amp;G809,'[1]采购入库货量(公司仓库)'!$A:$H,7,FALSE)),0,VLOOKUP(E809&amp;G809,'[1]采购入库货量(公司仓库)'!$A:$H,7,FALSE)))*L809-(IF(ISERROR(VLOOKUP(E809&amp;G809,'[1]采购入库货量(公司仓库)'!$A:$H,8,FALSE)),0,VLOOKUP(E809&amp;G809,'[1]采购入库货量(公司仓库)'!$A:$H,8,FALSE)))),0,(IF(ISERROR(VLOOKUP(E809&amp;G809,'[1]采购入库货量(公司仓库)'!$A:$H,7,FALSE)),0,VLOOKUP(E809&amp;G809,'[1]采购入库货量(公司仓库)'!$A:$H,7,FALSE)))*L809-(IF(ISERROR(VLOOKUP(E809&amp;G809,'[1]采购入库货量(公司仓库)'!$A:$H,8,FALSE)),0,VLOOKUP(E809&amp;G809,'[1]采购入库货量(公司仓库)'!$A:$H,8,FALSE)))))</f>
        <v>0</v>
      </c>
      <c r="AB809">
        <f>SUMIF([1]销售数据!$B:$B,E809&amp;G809,[1]销售数据!$G:$G)</f>
        <v>0</v>
      </c>
      <c r="AC809" s="12">
        <f t="shared" si="205"/>
        <v>0</v>
      </c>
      <c r="AD809" t="str">
        <f t="shared" si="206"/>
        <v/>
      </c>
      <c r="AE809">
        <f>SUMIF([1]销售数据!$B:$B,AD809,[1]销售数据!$L:$L)</f>
        <v>0</v>
      </c>
      <c r="AF809">
        <f>SUMIF([1]销售数据!$B:$B,AD809,[1]销售数据!$K:$K)</f>
        <v>0</v>
      </c>
      <c r="AG809">
        <f>SUMIF([1]销售数据!$B:$B,AD809,[1]销售数据!$J:$J)</f>
        <v>0</v>
      </c>
      <c r="AH809">
        <f>SUMIF([1]销售数据!$B:$B,AD809,[1]销售数据!$I:$I)</f>
        <v>0</v>
      </c>
      <c r="AI809">
        <f>SUMIF([1]销售数据!$B:$B,AD809,[1]销售数据!$H:$H)</f>
        <v>0</v>
      </c>
      <c r="AJ809" s="20">
        <f t="shared" si="207"/>
        <v>0</v>
      </c>
      <c r="AK809">
        <f>SUMIF([1]发货店铺数!$B:$B,AD809,[1]发货店铺数!$G:$G)</f>
        <v>0</v>
      </c>
      <c r="AL809">
        <f>SUMIF([1]销售店铺数!$B:$B,AD809,[1]销售店铺数!$G:$G)</f>
        <v>0</v>
      </c>
      <c r="AM809">
        <f>SUMIF([1]销售店铺数!$B:$B,AD809,[1]销售店铺数!$G:$G)</f>
        <v>0</v>
      </c>
      <c r="AN809" s="20">
        <f t="shared" si="208"/>
        <v>0</v>
      </c>
      <c r="AO809" s="20">
        <f t="shared" si="209"/>
        <v>0</v>
      </c>
      <c r="AP809" s="20">
        <f t="shared" si="210"/>
        <v>0</v>
      </c>
      <c r="AQ809" s="12">
        <f t="shared" si="211"/>
        <v>0</v>
      </c>
      <c r="AR809" s="20">
        <f t="shared" si="212"/>
        <v>0</v>
      </c>
      <c r="AS809" s="20">
        <f t="shared" si="213"/>
        <v>0</v>
      </c>
    </row>
    <row r="810" spans="1:45">
      <c r="A810"/>
      <c r="B810"/>
      <c r="C810"/>
      <c r="D810"/>
      <c r="E810"/>
      <c r="F810"/>
      <c r="G810"/>
      <c r="H810"/>
      <c r="I810"/>
      <c r="J810"/>
      <c r="K810"/>
      <c r="L810"/>
      <c r="M810" s="8" t="str">
        <f>IF(ISERROR( VLOOKUP(AD810,'[1]采购入库货量(公司仓库)'!$A:$I,9,FALSE)),"", VLOOKUP(AD810,'[1]采购入库货量(公司仓库)'!$A:$I,9,FALSE))</f>
        <v/>
      </c>
      <c r="N810" s="8" t="str">
        <f>IF(ISERROR( VLOOKUP(AD810,[1]批发上市日期!$A:$F,6,FALSE)),"",  VLOOKUP(AD810,[1]批发上市日期!$A:$F,6,FALSE))</f>
        <v/>
      </c>
      <c r="O810" s="48">
        <f>IF(ISERROR(VLOOKUP(E810&amp;G810,'[1]采购入库货量(公司仓库)'!$A:$I,7,FALSE)),0,VLOOKUP(E810&amp;G810,'[1]采购入库货量(公司仓库)'!$A:$I,7,FALSE))</f>
        <v>0</v>
      </c>
      <c r="P810" s="12">
        <f t="shared" si="198"/>
        <v>0</v>
      </c>
      <c r="Q810" s="14">
        <f>IF(ISERROR(VLOOKUP(E810&amp;G810,'[1]采购入库货量(公司仓库)'!$A:$I,8,FALSE)),0,VLOOKUP(E810&amp;G810,'[1]采购入库货量(公司仓库)'!$A:$I,8,FALSE))</f>
        <v>0</v>
      </c>
      <c r="R810" s="12">
        <f t="shared" si="199"/>
        <v>0</v>
      </c>
      <c r="S810">
        <f>SUMIF([1]库存总量!$H:$H,E810&amp;G810,[1]库存总量!$G:$G)</f>
        <v>0</v>
      </c>
      <c r="T810" s="12">
        <f t="shared" si="200"/>
        <v>0</v>
      </c>
      <c r="U810">
        <f>SUMIFS([1]库存总量!$G:$G,[1]库存总量!$H:$H,E810&amp;G810,[1]库存总量!$A:$A,"B")</f>
        <v>0</v>
      </c>
      <c r="V810" s="12">
        <f t="shared" si="201"/>
        <v>0</v>
      </c>
      <c r="W810">
        <f>SUMIFS([1]库存总量!$G:$G,[1]库存总量!$H:$H,E810&amp;G810,[1]库存总量!$A:$A,"K")</f>
        <v>0</v>
      </c>
      <c r="X810" s="12">
        <f t="shared" si="202"/>
        <v>0</v>
      </c>
      <c r="Y810">
        <f t="shared" si="203"/>
        <v>0</v>
      </c>
      <c r="Z810" s="12">
        <f t="shared" si="204"/>
        <v>0</v>
      </c>
      <c r="AA810">
        <f>(IF(ISERROR((IF(ISERROR(VLOOKUP(E810&amp;G810,'[1]采购入库货量(公司仓库)'!$A:$H,7,FALSE)),0,VLOOKUP(E810&amp;G810,'[1]采购入库货量(公司仓库)'!$A:$H,7,FALSE)))*L810-(IF(ISERROR(VLOOKUP(E810&amp;G810,'[1]采购入库货量(公司仓库)'!$A:$H,8,FALSE)),0,VLOOKUP(E810&amp;G810,'[1]采购入库货量(公司仓库)'!$A:$H,8,FALSE)))),0,(IF(ISERROR(VLOOKUP(E810&amp;G810,'[1]采购入库货量(公司仓库)'!$A:$H,7,FALSE)),0,VLOOKUP(E810&amp;G810,'[1]采购入库货量(公司仓库)'!$A:$H,7,FALSE)))*L810-(IF(ISERROR(VLOOKUP(E810&amp;G810,'[1]采购入库货量(公司仓库)'!$A:$H,8,FALSE)),0,VLOOKUP(E810&amp;G810,'[1]采购入库货量(公司仓库)'!$A:$H,8,FALSE)))))</f>
        <v>0</v>
      </c>
      <c r="AB810">
        <f>SUMIF([1]销售数据!$B:$B,E810&amp;G810,[1]销售数据!$G:$G)</f>
        <v>0</v>
      </c>
      <c r="AC810" s="12">
        <f t="shared" si="205"/>
        <v>0</v>
      </c>
      <c r="AD810" t="str">
        <f t="shared" si="206"/>
        <v/>
      </c>
      <c r="AE810">
        <f>SUMIF([1]销售数据!$B:$B,AD810,[1]销售数据!$L:$L)</f>
        <v>0</v>
      </c>
      <c r="AF810">
        <f>SUMIF([1]销售数据!$B:$B,AD810,[1]销售数据!$K:$K)</f>
        <v>0</v>
      </c>
      <c r="AG810">
        <f>SUMIF([1]销售数据!$B:$B,AD810,[1]销售数据!$J:$J)</f>
        <v>0</v>
      </c>
      <c r="AH810">
        <f>SUMIF([1]销售数据!$B:$B,AD810,[1]销售数据!$I:$I)</f>
        <v>0</v>
      </c>
      <c r="AI810">
        <f>SUMIF([1]销售数据!$B:$B,AD810,[1]销售数据!$H:$H)</f>
        <v>0</v>
      </c>
      <c r="AJ810" s="20">
        <f t="shared" si="207"/>
        <v>0</v>
      </c>
      <c r="AK810">
        <f>SUMIF([1]发货店铺数!$B:$B,AD810,[1]发货店铺数!$G:$G)</f>
        <v>0</v>
      </c>
      <c r="AL810">
        <f>SUMIF([1]销售店铺数!$B:$B,AD810,[1]销售店铺数!$G:$G)</f>
        <v>0</v>
      </c>
      <c r="AM810">
        <f>SUMIF([1]销售店铺数!$B:$B,AD810,[1]销售店铺数!$G:$G)</f>
        <v>0</v>
      </c>
      <c r="AN810" s="20">
        <f t="shared" si="208"/>
        <v>0</v>
      </c>
      <c r="AO810" s="20">
        <f t="shared" si="209"/>
        <v>0</v>
      </c>
      <c r="AP810" s="20">
        <f t="shared" si="210"/>
        <v>0</v>
      </c>
      <c r="AQ810" s="12">
        <f t="shared" si="211"/>
        <v>0</v>
      </c>
      <c r="AR810" s="20">
        <f t="shared" si="212"/>
        <v>0</v>
      </c>
      <c r="AS810" s="20">
        <f t="shared" si="213"/>
        <v>0</v>
      </c>
    </row>
    <row r="811" spans="1:45">
      <c r="A811"/>
      <c r="B811"/>
      <c r="C811"/>
      <c r="D811"/>
      <c r="E811"/>
      <c r="F811"/>
      <c r="G811"/>
      <c r="H811"/>
      <c r="I811"/>
      <c r="J811"/>
      <c r="K811"/>
      <c r="L811"/>
      <c r="M811" s="8" t="str">
        <f>IF(ISERROR( VLOOKUP(AD811,'[1]采购入库货量(公司仓库)'!$A:$I,9,FALSE)),"", VLOOKUP(AD811,'[1]采购入库货量(公司仓库)'!$A:$I,9,FALSE))</f>
        <v/>
      </c>
      <c r="N811" s="8" t="str">
        <f>IF(ISERROR( VLOOKUP(AD811,[1]批发上市日期!$A:$F,6,FALSE)),"",  VLOOKUP(AD811,[1]批发上市日期!$A:$F,6,FALSE))</f>
        <v/>
      </c>
      <c r="O811" s="48">
        <f>IF(ISERROR(VLOOKUP(E811&amp;G811,'[1]采购入库货量(公司仓库)'!$A:$I,7,FALSE)),0,VLOOKUP(E811&amp;G811,'[1]采购入库货量(公司仓库)'!$A:$I,7,FALSE))</f>
        <v>0</v>
      </c>
      <c r="P811" s="12">
        <f t="shared" si="198"/>
        <v>0</v>
      </c>
      <c r="Q811" s="14">
        <f>IF(ISERROR(VLOOKUP(E811&amp;G811,'[1]采购入库货量(公司仓库)'!$A:$I,8,FALSE)),0,VLOOKUP(E811&amp;G811,'[1]采购入库货量(公司仓库)'!$A:$I,8,FALSE))</f>
        <v>0</v>
      </c>
      <c r="R811" s="12">
        <f t="shared" si="199"/>
        <v>0</v>
      </c>
      <c r="S811">
        <f>SUMIF([1]库存总量!$H:$H,E811&amp;G811,[1]库存总量!$G:$G)</f>
        <v>0</v>
      </c>
      <c r="T811" s="12">
        <f t="shared" si="200"/>
        <v>0</v>
      </c>
      <c r="U811">
        <f>SUMIFS([1]库存总量!$G:$G,[1]库存总量!$H:$H,E811&amp;G811,[1]库存总量!$A:$A,"B")</f>
        <v>0</v>
      </c>
      <c r="V811" s="12">
        <f t="shared" si="201"/>
        <v>0</v>
      </c>
      <c r="W811">
        <f>SUMIFS([1]库存总量!$G:$G,[1]库存总量!$H:$H,E811&amp;G811,[1]库存总量!$A:$A,"K")</f>
        <v>0</v>
      </c>
      <c r="X811" s="12">
        <f t="shared" si="202"/>
        <v>0</v>
      </c>
      <c r="Y811">
        <f t="shared" si="203"/>
        <v>0</v>
      </c>
      <c r="Z811" s="12">
        <f t="shared" si="204"/>
        <v>0</v>
      </c>
      <c r="AA811">
        <f>(IF(ISERROR((IF(ISERROR(VLOOKUP(E811&amp;G811,'[1]采购入库货量(公司仓库)'!$A:$H,7,FALSE)),0,VLOOKUP(E811&amp;G811,'[1]采购入库货量(公司仓库)'!$A:$H,7,FALSE)))*L811-(IF(ISERROR(VLOOKUP(E811&amp;G811,'[1]采购入库货量(公司仓库)'!$A:$H,8,FALSE)),0,VLOOKUP(E811&amp;G811,'[1]采购入库货量(公司仓库)'!$A:$H,8,FALSE)))),0,(IF(ISERROR(VLOOKUP(E811&amp;G811,'[1]采购入库货量(公司仓库)'!$A:$H,7,FALSE)),0,VLOOKUP(E811&amp;G811,'[1]采购入库货量(公司仓库)'!$A:$H,7,FALSE)))*L811-(IF(ISERROR(VLOOKUP(E811&amp;G811,'[1]采购入库货量(公司仓库)'!$A:$H,8,FALSE)),0,VLOOKUP(E811&amp;G811,'[1]采购入库货量(公司仓库)'!$A:$H,8,FALSE)))))</f>
        <v>0</v>
      </c>
      <c r="AB811">
        <f>SUMIF([1]销售数据!$B:$B,E811&amp;G811,[1]销售数据!$G:$G)</f>
        <v>0</v>
      </c>
      <c r="AC811" s="12">
        <f t="shared" si="205"/>
        <v>0</v>
      </c>
      <c r="AD811" t="str">
        <f t="shared" si="206"/>
        <v/>
      </c>
      <c r="AE811">
        <f>SUMIF([1]销售数据!$B:$B,AD811,[1]销售数据!$L:$L)</f>
        <v>0</v>
      </c>
      <c r="AF811">
        <f>SUMIF([1]销售数据!$B:$B,AD811,[1]销售数据!$K:$K)</f>
        <v>0</v>
      </c>
      <c r="AG811">
        <f>SUMIF([1]销售数据!$B:$B,AD811,[1]销售数据!$J:$J)</f>
        <v>0</v>
      </c>
      <c r="AH811">
        <f>SUMIF([1]销售数据!$B:$B,AD811,[1]销售数据!$I:$I)</f>
        <v>0</v>
      </c>
      <c r="AI811">
        <f>SUMIF([1]销售数据!$B:$B,AD811,[1]销售数据!$H:$H)</f>
        <v>0</v>
      </c>
      <c r="AJ811" s="20">
        <f t="shared" si="207"/>
        <v>0</v>
      </c>
      <c r="AK811">
        <f>SUMIF([1]发货店铺数!$B:$B,AD811,[1]发货店铺数!$G:$G)</f>
        <v>0</v>
      </c>
      <c r="AL811">
        <f>SUMIF([1]销售店铺数!$B:$B,AD811,[1]销售店铺数!$G:$G)</f>
        <v>0</v>
      </c>
      <c r="AM811">
        <f>SUMIF([1]销售店铺数!$B:$B,AD811,[1]销售店铺数!$G:$G)</f>
        <v>0</v>
      </c>
      <c r="AN811" s="20">
        <f t="shared" si="208"/>
        <v>0</v>
      </c>
      <c r="AO811" s="20">
        <f t="shared" si="209"/>
        <v>0</v>
      </c>
      <c r="AP811" s="20">
        <f t="shared" si="210"/>
        <v>0</v>
      </c>
      <c r="AQ811" s="12">
        <f t="shared" si="211"/>
        <v>0</v>
      </c>
      <c r="AR811" s="20">
        <f t="shared" si="212"/>
        <v>0</v>
      </c>
      <c r="AS811" s="20">
        <f t="shared" si="213"/>
        <v>0</v>
      </c>
    </row>
    <row r="812" spans="1:45">
      <c r="A812"/>
      <c r="B812"/>
      <c r="C812"/>
      <c r="D812"/>
      <c r="E812"/>
      <c r="F812"/>
      <c r="G812"/>
      <c r="H812"/>
      <c r="I812"/>
      <c r="J812"/>
      <c r="K812"/>
      <c r="L812"/>
      <c r="M812" s="8" t="str">
        <f>IF(ISERROR( VLOOKUP(AD812,'[1]采购入库货量(公司仓库)'!$A:$I,9,FALSE)),"", VLOOKUP(AD812,'[1]采购入库货量(公司仓库)'!$A:$I,9,FALSE))</f>
        <v/>
      </c>
      <c r="N812" s="8" t="str">
        <f>IF(ISERROR( VLOOKUP(AD812,[1]批发上市日期!$A:$F,6,FALSE)),"",  VLOOKUP(AD812,[1]批发上市日期!$A:$F,6,FALSE))</f>
        <v/>
      </c>
      <c r="O812" s="48">
        <f>IF(ISERROR(VLOOKUP(E812&amp;G812,'[1]采购入库货量(公司仓库)'!$A:$I,7,FALSE)),0,VLOOKUP(E812&amp;G812,'[1]采购入库货量(公司仓库)'!$A:$I,7,FALSE))</f>
        <v>0</v>
      </c>
      <c r="P812" s="12">
        <f t="shared" si="198"/>
        <v>0</v>
      </c>
      <c r="Q812" s="14">
        <f>IF(ISERROR(VLOOKUP(E812&amp;G812,'[1]采购入库货量(公司仓库)'!$A:$I,8,FALSE)),0,VLOOKUP(E812&amp;G812,'[1]采购入库货量(公司仓库)'!$A:$I,8,FALSE))</f>
        <v>0</v>
      </c>
      <c r="R812" s="12">
        <f t="shared" si="199"/>
        <v>0</v>
      </c>
      <c r="S812">
        <f>SUMIF([1]库存总量!$H:$H,E812&amp;G812,[1]库存总量!$G:$G)</f>
        <v>0</v>
      </c>
      <c r="T812" s="12">
        <f t="shared" si="200"/>
        <v>0</v>
      </c>
      <c r="U812">
        <f>SUMIFS([1]库存总量!$G:$G,[1]库存总量!$H:$H,E812&amp;G812,[1]库存总量!$A:$A,"B")</f>
        <v>0</v>
      </c>
      <c r="V812" s="12">
        <f t="shared" si="201"/>
        <v>0</v>
      </c>
      <c r="W812">
        <f>SUMIFS([1]库存总量!$G:$G,[1]库存总量!$H:$H,E812&amp;G812,[1]库存总量!$A:$A,"K")</f>
        <v>0</v>
      </c>
      <c r="X812" s="12">
        <f t="shared" si="202"/>
        <v>0</v>
      </c>
      <c r="Y812">
        <f t="shared" si="203"/>
        <v>0</v>
      </c>
      <c r="Z812" s="12">
        <f t="shared" si="204"/>
        <v>0</v>
      </c>
      <c r="AA812">
        <f>(IF(ISERROR((IF(ISERROR(VLOOKUP(E812&amp;G812,'[1]采购入库货量(公司仓库)'!$A:$H,7,FALSE)),0,VLOOKUP(E812&amp;G812,'[1]采购入库货量(公司仓库)'!$A:$H,7,FALSE)))*L812-(IF(ISERROR(VLOOKUP(E812&amp;G812,'[1]采购入库货量(公司仓库)'!$A:$H,8,FALSE)),0,VLOOKUP(E812&amp;G812,'[1]采购入库货量(公司仓库)'!$A:$H,8,FALSE)))),0,(IF(ISERROR(VLOOKUP(E812&amp;G812,'[1]采购入库货量(公司仓库)'!$A:$H,7,FALSE)),0,VLOOKUP(E812&amp;G812,'[1]采购入库货量(公司仓库)'!$A:$H,7,FALSE)))*L812-(IF(ISERROR(VLOOKUP(E812&amp;G812,'[1]采购入库货量(公司仓库)'!$A:$H,8,FALSE)),0,VLOOKUP(E812&amp;G812,'[1]采购入库货量(公司仓库)'!$A:$H,8,FALSE)))))</f>
        <v>0</v>
      </c>
      <c r="AB812">
        <f>SUMIF([1]销售数据!$B:$B,E812&amp;G812,[1]销售数据!$G:$G)</f>
        <v>0</v>
      </c>
      <c r="AC812" s="12">
        <f t="shared" si="205"/>
        <v>0</v>
      </c>
      <c r="AD812" t="str">
        <f t="shared" si="206"/>
        <v/>
      </c>
      <c r="AE812">
        <f>SUMIF([1]销售数据!$B:$B,AD812,[1]销售数据!$L:$L)</f>
        <v>0</v>
      </c>
      <c r="AF812">
        <f>SUMIF([1]销售数据!$B:$B,AD812,[1]销售数据!$K:$K)</f>
        <v>0</v>
      </c>
      <c r="AG812">
        <f>SUMIF([1]销售数据!$B:$B,AD812,[1]销售数据!$J:$J)</f>
        <v>0</v>
      </c>
      <c r="AH812">
        <f>SUMIF([1]销售数据!$B:$B,AD812,[1]销售数据!$I:$I)</f>
        <v>0</v>
      </c>
      <c r="AI812">
        <f>SUMIF([1]销售数据!$B:$B,AD812,[1]销售数据!$H:$H)</f>
        <v>0</v>
      </c>
      <c r="AJ812" s="20">
        <f t="shared" si="207"/>
        <v>0</v>
      </c>
      <c r="AK812">
        <f>SUMIF([1]发货店铺数!$B:$B,AD812,[1]发货店铺数!$G:$G)</f>
        <v>0</v>
      </c>
      <c r="AL812">
        <f>SUMIF([1]销售店铺数!$B:$B,AD812,[1]销售店铺数!$G:$G)</f>
        <v>0</v>
      </c>
      <c r="AM812">
        <f>SUMIF([1]销售店铺数!$B:$B,AD812,[1]销售店铺数!$G:$G)</f>
        <v>0</v>
      </c>
      <c r="AN812" s="20">
        <f t="shared" si="208"/>
        <v>0</v>
      </c>
      <c r="AO812" s="20">
        <f t="shared" si="209"/>
        <v>0</v>
      </c>
      <c r="AP812" s="20">
        <f t="shared" si="210"/>
        <v>0</v>
      </c>
      <c r="AQ812" s="12">
        <f t="shared" si="211"/>
        <v>0</v>
      </c>
      <c r="AR812" s="20">
        <f t="shared" si="212"/>
        <v>0</v>
      </c>
      <c r="AS812" s="20">
        <f t="shared" si="213"/>
        <v>0</v>
      </c>
    </row>
    <row r="813" spans="1:45">
      <c r="A813"/>
      <c r="B813"/>
      <c r="C813"/>
      <c r="D813"/>
      <c r="E813"/>
      <c r="F813"/>
      <c r="G813"/>
      <c r="H813"/>
      <c r="I813"/>
      <c r="J813"/>
      <c r="K813"/>
      <c r="L813"/>
      <c r="M813" s="8" t="str">
        <f>IF(ISERROR( VLOOKUP(AD813,'[1]采购入库货量(公司仓库)'!$A:$I,9,FALSE)),"", VLOOKUP(AD813,'[1]采购入库货量(公司仓库)'!$A:$I,9,FALSE))</f>
        <v/>
      </c>
      <c r="N813" s="8" t="str">
        <f>IF(ISERROR( VLOOKUP(AD813,[1]批发上市日期!$A:$F,6,FALSE)),"",  VLOOKUP(AD813,[1]批发上市日期!$A:$F,6,FALSE))</f>
        <v/>
      </c>
      <c r="O813" s="48">
        <f>IF(ISERROR(VLOOKUP(E813&amp;G813,'[1]采购入库货量(公司仓库)'!$A:$I,7,FALSE)),0,VLOOKUP(E813&amp;G813,'[1]采购入库货量(公司仓库)'!$A:$I,7,FALSE))</f>
        <v>0</v>
      </c>
      <c r="P813" s="12">
        <f t="shared" si="198"/>
        <v>0</v>
      </c>
      <c r="Q813" s="14">
        <f>IF(ISERROR(VLOOKUP(E813&amp;G813,'[1]采购入库货量(公司仓库)'!$A:$I,8,FALSE)),0,VLOOKUP(E813&amp;G813,'[1]采购入库货量(公司仓库)'!$A:$I,8,FALSE))</f>
        <v>0</v>
      </c>
      <c r="R813" s="12">
        <f t="shared" si="199"/>
        <v>0</v>
      </c>
      <c r="S813">
        <f>SUMIF([1]库存总量!$H:$H,E813&amp;G813,[1]库存总量!$G:$G)</f>
        <v>0</v>
      </c>
      <c r="T813" s="12">
        <f t="shared" si="200"/>
        <v>0</v>
      </c>
      <c r="U813">
        <f>SUMIFS([1]库存总量!$G:$G,[1]库存总量!$H:$H,E813&amp;G813,[1]库存总量!$A:$A,"B")</f>
        <v>0</v>
      </c>
      <c r="V813" s="12">
        <f t="shared" si="201"/>
        <v>0</v>
      </c>
      <c r="W813">
        <f>SUMIFS([1]库存总量!$G:$G,[1]库存总量!$H:$H,E813&amp;G813,[1]库存总量!$A:$A,"K")</f>
        <v>0</v>
      </c>
      <c r="X813" s="12">
        <f t="shared" si="202"/>
        <v>0</v>
      </c>
      <c r="Y813">
        <f t="shared" si="203"/>
        <v>0</v>
      </c>
      <c r="Z813" s="12">
        <f t="shared" si="204"/>
        <v>0</v>
      </c>
      <c r="AA813">
        <f>(IF(ISERROR((IF(ISERROR(VLOOKUP(E813&amp;G813,'[1]采购入库货量(公司仓库)'!$A:$H,7,FALSE)),0,VLOOKUP(E813&amp;G813,'[1]采购入库货量(公司仓库)'!$A:$H,7,FALSE)))*L813-(IF(ISERROR(VLOOKUP(E813&amp;G813,'[1]采购入库货量(公司仓库)'!$A:$H,8,FALSE)),0,VLOOKUP(E813&amp;G813,'[1]采购入库货量(公司仓库)'!$A:$H,8,FALSE)))),0,(IF(ISERROR(VLOOKUP(E813&amp;G813,'[1]采购入库货量(公司仓库)'!$A:$H,7,FALSE)),0,VLOOKUP(E813&amp;G813,'[1]采购入库货量(公司仓库)'!$A:$H,7,FALSE)))*L813-(IF(ISERROR(VLOOKUP(E813&amp;G813,'[1]采购入库货量(公司仓库)'!$A:$H,8,FALSE)),0,VLOOKUP(E813&amp;G813,'[1]采购入库货量(公司仓库)'!$A:$H,8,FALSE)))))</f>
        <v>0</v>
      </c>
      <c r="AB813">
        <f>SUMIF([1]销售数据!$B:$B,E813&amp;G813,[1]销售数据!$G:$G)</f>
        <v>0</v>
      </c>
      <c r="AC813" s="12">
        <f t="shared" si="205"/>
        <v>0</v>
      </c>
      <c r="AD813" t="str">
        <f t="shared" si="206"/>
        <v/>
      </c>
      <c r="AE813">
        <f>SUMIF([1]销售数据!$B:$B,AD813,[1]销售数据!$L:$L)</f>
        <v>0</v>
      </c>
      <c r="AF813">
        <f>SUMIF([1]销售数据!$B:$B,AD813,[1]销售数据!$K:$K)</f>
        <v>0</v>
      </c>
      <c r="AG813">
        <f>SUMIF([1]销售数据!$B:$B,AD813,[1]销售数据!$J:$J)</f>
        <v>0</v>
      </c>
      <c r="AH813">
        <f>SUMIF([1]销售数据!$B:$B,AD813,[1]销售数据!$I:$I)</f>
        <v>0</v>
      </c>
      <c r="AI813">
        <f>SUMIF([1]销售数据!$B:$B,AD813,[1]销售数据!$H:$H)</f>
        <v>0</v>
      </c>
      <c r="AJ813" s="20">
        <f t="shared" si="207"/>
        <v>0</v>
      </c>
      <c r="AK813">
        <f>SUMIF([1]发货店铺数!$B:$B,AD813,[1]发货店铺数!$G:$G)</f>
        <v>0</v>
      </c>
      <c r="AL813">
        <f>SUMIF([1]销售店铺数!$B:$B,AD813,[1]销售店铺数!$G:$G)</f>
        <v>0</v>
      </c>
      <c r="AM813">
        <f>SUMIF([1]销售店铺数!$B:$B,AD813,[1]销售店铺数!$G:$G)</f>
        <v>0</v>
      </c>
      <c r="AN813" s="20">
        <f t="shared" si="208"/>
        <v>0</v>
      </c>
      <c r="AO813" s="20">
        <f t="shared" si="209"/>
        <v>0</v>
      </c>
      <c r="AP813" s="20">
        <f t="shared" si="210"/>
        <v>0</v>
      </c>
      <c r="AQ813" s="12">
        <f t="shared" si="211"/>
        <v>0</v>
      </c>
      <c r="AR813" s="20">
        <f t="shared" si="212"/>
        <v>0</v>
      </c>
      <c r="AS813" s="20">
        <f t="shared" si="213"/>
        <v>0</v>
      </c>
    </row>
    <row r="814" spans="1:45">
      <c r="A814"/>
      <c r="B814"/>
      <c r="C814"/>
      <c r="D814"/>
      <c r="E814"/>
      <c r="F814"/>
      <c r="G814"/>
      <c r="H814"/>
      <c r="I814"/>
      <c r="J814"/>
      <c r="K814"/>
      <c r="L814"/>
      <c r="M814" s="8" t="str">
        <f>IF(ISERROR( VLOOKUP(AD814,'[1]采购入库货量(公司仓库)'!$A:$I,9,FALSE)),"", VLOOKUP(AD814,'[1]采购入库货量(公司仓库)'!$A:$I,9,FALSE))</f>
        <v/>
      </c>
      <c r="N814" s="8" t="str">
        <f>IF(ISERROR( VLOOKUP(AD814,[1]批发上市日期!$A:$F,6,FALSE)),"",  VLOOKUP(AD814,[1]批发上市日期!$A:$F,6,FALSE))</f>
        <v/>
      </c>
      <c r="O814" s="48">
        <f>IF(ISERROR(VLOOKUP(E814&amp;G814,'[1]采购入库货量(公司仓库)'!$A:$I,7,FALSE)),0,VLOOKUP(E814&amp;G814,'[1]采购入库货量(公司仓库)'!$A:$I,7,FALSE))</f>
        <v>0</v>
      </c>
      <c r="P814" s="12">
        <f t="shared" si="198"/>
        <v>0</v>
      </c>
      <c r="Q814" s="14">
        <f>IF(ISERROR(VLOOKUP(E814&amp;G814,'[1]采购入库货量(公司仓库)'!$A:$I,8,FALSE)),0,VLOOKUP(E814&amp;G814,'[1]采购入库货量(公司仓库)'!$A:$I,8,FALSE))</f>
        <v>0</v>
      </c>
      <c r="R814" s="12">
        <f t="shared" si="199"/>
        <v>0</v>
      </c>
      <c r="S814">
        <f>SUMIF([1]库存总量!$H:$H,E814&amp;G814,[1]库存总量!$G:$G)</f>
        <v>0</v>
      </c>
      <c r="T814" s="12">
        <f t="shared" si="200"/>
        <v>0</v>
      </c>
      <c r="U814">
        <f>SUMIFS([1]库存总量!$G:$G,[1]库存总量!$H:$H,E814&amp;G814,[1]库存总量!$A:$A,"B")</f>
        <v>0</v>
      </c>
      <c r="V814" s="12">
        <f t="shared" si="201"/>
        <v>0</v>
      </c>
      <c r="W814">
        <f>SUMIFS([1]库存总量!$G:$G,[1]库存总量!$H:$H,E814&amp;G814,[1]库存总量!$A:$A,"K")</f>
        <v>0</v>
      </c>
      <c r="X814" s="12">
        <f t="shared" si="202"/>
        <v>0</v>
      </c>
      <c r="Y814">
        <f t="shared" si="203"/>
        <v>0</v>
      </c>
      <c r="Z814" s="12">
        <f t="shared" si="204"/>
        <v>0</v>
      </c>
      <c r="AA814">
        <f>(IF(ISERROR((IF(ISERROR(VLOOKUP(E814&amp;G814,'[1]采购入库货量(公司仓库)'!$A:$H,7,FALSE)),0,VLOOKUP(E814&amp;G814,'[1]采购入库货量(公司仓库)'!$A:$H,7,FALSE)))*L814-(IF(ISERROR(VLOOKUP(E814&amp;G814,'[1]采购入库货量(公司仓库)'!$A:$H,8,FALSE)),0,VLOOKUP(E814&amp;G814,'[1]采购入库货量(公司仓库)'!$A:$H,8,FALSE)))),0,(IF(ISERROR(VLOOKUP(E814&amp;G814,'[1]采购入库货量(公司仓库)'!$A:$H,7,FALSE)),0,VLOOKUP(E814&amp;G814,'[1]采购入库货量(公司仓库)'!$A:$H,7,FALSE)))*L814-(IF(ISERROR(VLOOKUP(E814&amp;G814,'[1]采购入库货量(公司仓库)'!$A:$H,8,FALSE)),0,VLOOKUP(E814&amp;G814,'[1]采购入库货量(公司仓库)'!$A:$H,8,FALSE)))))</f>
        <v>0</v>
      </c>
      <c r="AB814">
        <f>SUMIF([1]销售数据!$B:$B,E814&amp;G814,[1]销售数据!$G:$G)</f>
        <v>0</v>
      </c>
      <c r="AC814" s="12">
        <f t="shared" si="205"/>
        <v>0</v>
      </c>
      <c r="AD814" t="str">
        <f t="shared" si="206"/>
        <v/>
      </c>
      <c r="AE814">
        <f>SUMIF([1]销售数据!$B:$B,AD814,[1]销售数据!$L:$L)</f>
        <v>0</v>
      </c>
      <c r="AF814">
        <f>SUMIF([1]销售数据!$B:$B,AD814,[1]销售数据!$K:$K)</f>
        <v>0</v>
      </c>
      <c r="AG814">
        <f>SUMIF([1]销售数据!$B:$B,AD814,[1]销售数据!$J:$J)</f>
        <v>0</v>
      </c>
      <c r="AH814">
        <f>SUMIF([1]销售数据!$B:$B,AD814,[1]销售数据!$I:$I)</f>
        <v>0</v>
      </c>
      <c r="AI814">
        <f>SUMIF([1]销售数据!$B:$B,AD814,[1]销售数据!$H:$H)</f>
        <v>0</v>
      </c>
      <c r="AJ814" s="20">
        <f t="shared" si="207"/>
        <v>0</v>
      </c>
      <c r="AK814">
        <f>SUMIF([1]发货店铺数!$B:$B,AD814,[1]发货店铺数!$G:$G)</f>
        <v>0</v>
      </c>
      <c r="AL814">
        <f>SUMIF([1]销售店铺数!$B:$B,AD814,[1]销售店铺数!$G:$G)</f>
        <v>0</v>
      </c>
      <c r="AM814">
        <f>SUMIF([1]销售店铺数!$B:$B,AD814,[1]销售店铺数!$G:$G)</f>
        <v>0</v>
      </c>
      <c r="AN814" s="20">
        <f t="shared" si="208"/>
        <v>0</v>
      </c>
      <c r="AO814" s="20">
        <f t="shared" si="209"/>
        <v>0</v>
      </c>
      <c r="AP814" s="20">
        <f t="shared" si="210"/>
        <v>0</v>
      </c>
      <c r="AQ814" s="12">
        <f t="shared" si="211"/>
        <v>0</v>
      </c>
      <c r="AR814" s="20">
        <f t="shared" si="212"/>
        <v>0</v>
      </c>
      <c r="AS814" s="20">
        <f t="shared" si="213"/>
        <v>0</v>
      </c>
    </row>
    <row r="815" spans="1:45">
      <c r="A815"/>
      <c r="B815"/>
      <c r="C815"/>
      <c r="D815"/>
      <c r="E815"/>
      <c r="F815"/>
      <c r="G815"/>
      <c r="H815"/>
      <c r="I815"/>
      <c r="J815"/>
      <c r="K815"/>
      <c r="L815"/>
      <c r="M815" s="8" t="str">
        <f>IF(ISERROR( VLOOKUP(AD815,'[1]采购入库货量(公司仓库)'!$A:$I,9,FALSE)),"", VLOOKUP(AD815,'[1]采购入库货量(公司仓库)'!$A:$I,9,FALSE))</f>
        <v/>
      </c>
      <c r="N815" s="8" t="str">
        <f>IF(ISERROR( VLOOKUP(AD815,[1]批发上市日期!$A:$F,6,FALSE)),"",  VLOOKUP(AD815,[1]批发上市日期!$A:$F,6,FALSE))</f>
        <v/>
      </c>
      <c r="O815" s="48">
        <f>IF(ISERROR(VLOOKUP(E815&amp;G815,'[1]采购入库货量(公司仓库)'!$A:$I,7,FALSE)),0,VLOOKUP(E815&amp;G815,'[1]采购入库货量(公司仓库)'!$A:$I,7,FALSE))</f>
        <v>0</v>
      </c>
      <c r="P815" s="12">
        <f t="shared" si="198"/>
        <v>0</v>
      </c>
      <c r="Q815" s="14">
        <f>IF(ISERROR(VLOOKUP(E815&amp;G815,'[1]采购入库货量(公司仓库)'!$A:$I,8,FALSE)),0,VLOOKUP(E815&amp;G815,'[1]采购入库货量(公司仓库)'!$A:$I,8,FALSE))</f>
        <v>0</v>
      </c>
      <c r="R815" s="12">
        <f t="shared" si="199"/>
        <v>0</v>
      </c>
      <c r="S815">
        <f>SUMIF([1]库存总量!$H:$H,E815&amp;G815,[1]库存总量!$G:$G)</f>
        <v>0</v>
      </c>
      <c r="T815" s="12">
        <f t="shared" si="200"/>
        <v>0</v>
      </c>
      <c r="U815">
        <f>SUMIFS([1]库存总量!$G:$G,[1]库存总量!$H:$H,E815&amp;G815,[1]库存总量!$A:$A,"B")</f>
        <v>0</v>
      </c>
      <c r="V815" s="12">
        <f t="shared" si="201"/>
        <v>0</v>
      </c>
      <c r="W815">
        <f>SUMIFS([1]库存总量!$G:$G,[1]库存总量!$H:$H,E815&amp;G815,[1]库存总量!$A:$A,"K")</f>
        <v>0</v>
      </c>
      <c r="X815" s="12">
        <f t="shared" si="202"/>
        <v>0</v>
      </c>
      <c r="Y815">
        <f t="shared" si="203"/>
        <v>0</v>
      </c>
      <c r="Z815" s="12">
        <f t="shared" si="204"/>
        <v>0</v>
      </c>
      <c r="AA815">
        <f>(IF(ISERROR((IF(ISERROR(VLOOKUP(E815&amp;G815,'[1]采购入库货量(公司仓库)'!$A:$H,7,FALSE)),0,VLOOKUP(E815&amp;G815,'[1]采购入库货量(公司仓库)'!$A:$H,7,FALSE)))*L815-(IF(ISERROR(VLOOKUP(E815&amp;G815,'[1]采购入库货量(公司仓库)'!$A:$H,8,FALSE)),0,VLOOKUP(E815&amp;G815,'[1]采购入库货量(公司仓库)'!$A:$H,8,FALSE)))),0,(IF(ISERROR(VLOOKUP(E815&amp;G815,'[1]采购入库货量(公司仓库)'!$A:$H,7,FALSE)),0,VLOOKUP(E815&amp;G815,'[1]采购入库货量(公司仓库)'!$A:$H,7,FALSE)))*L815-(IF(ISERROR(VLOOKUP(E815&amp;G815,'[1]采购入库货量(公司仓库)'!$A:$H,8,FALSE)),0,VLOOKUP(E815&amp;G815,'[1]采购入库货量(公司仓库)'!$A:$H,8,FALSE)))))</f>
        <v>0</v>
      </c>
      <c r="AB815">
        <f>SUMIF([1]销售数据!$B:$B,E815&amp;G815,[1]销售数据!$G:$G)</f>
        <v>0</v>
      </c>
      <c r="AC815" s="12">
        <f t="shared" si="205"/>
        <v>0</v>
      </c>
      <c r="AD815" t="str">
        <f t="shared" si="206"/>
        <v/>
      </c>
      <c r="AE815">
        <f>SUMIF([1]销售数据!$B:$B,AD815,[1]销售数据!$L:$L)</f>
        <v>0</v>
      </c>
      <c r="AF815">
        <f>SUMIF([1]销售数据!$B:$B,AD815,[1]销售数据!$K:$K)</f>
        <v>0</v>
      </c>
      <c r="AG815">
        <f>SUMIF([1]销售数据!$B:$B,AD815,[1]销售数据!$J:$J)</f>
        <v>0</v>
      </c>
      <c r="AH815">
        <f>SUMIF([1]销售数据!$B:$B,AD815,[1]销售数据!$I:$I)</f>
        <v>0</v>
      </c>
      <c r="AI815">
        <f>SUMIF([1]销售数据!$B:$B,AD815,[1]销售数据!$H:$H)</f>
        <v>0</v>
      </c>
      <c r="AJ815" s="20">
        <f t="shared" si="207"/>
        <v>0</v>
      </c>
      <c r="AK815">
        <f>SUMIF([1]发货店铺数!$B:$B,AD815,[1]发货店铺数!$G:$G)</f>
        <v>0</v>
      </c>
      <c r="AL815">
        <f>SUMIF([1]销售店铺数!$B:$B,AD815,[1]销售店铺数!$G:$G)</f>
        <v>0</v>
      </c>
      <c r="AM815">
        <f>SUMIF([1]销售店铺数!$B:$B,AD815,[1]销售店铺数!$G:$G)</f>
        <v>0</v>
      </c>
      <c r="AN815" s="20">
        <f t="shared" si="208"/>
        <v>0</v>
      </c>
      <c r="AO815" s="20">
        <f t="shared" si="209"/>
        <v>0</v>
      </c>
      <c r="AP815" s="20">
        <f t="shared" si="210"/>
        <v>0</v>
      </c>
      <c r="AQ815" s="12">
        <f t="shared" si="211"/>
        <v>0</v>
      </c>
      <c r="AR815" s="20">
        <f t="shared" si="212"/>
        <v>0</v>
      </c>
      <c r="AS815" s="20">
        <f t="shared" si="213"/>
        <v>0</v>
      </c>
    </row>
    <row r="816" spans="1:45">
      <c r="A816"/>
      <c r="B816"/>
      <c r="C816"/>
      <c r="D816"/>
      <c r="E816"/>
      <c r="F816"/>
      <c r="G816"/>
      <c r="H816"/>
      <c r="I816"/>
      <c r="J816"/>
      <c r="K816"/>
      <c r="L816"/>
      <c r="M816" s="8" t="str">
        <f>IF(ISERROR( VLOOKUP(AD816,'[1]采购入库货量(公司仓库)'!$A:$I,9,FALSE)),"", VLOOKUP(AD816,'[1]采购入库货量(公司仓库)'!$A:$I,9,FALSE))</f>
        <v/>
      </c>
      <c r="N816" s="8" t="str">
        <f>IF(ISERROR( VLOOKUP(AD816,[1]批发上市日期!$A:$F,6,FALSE)),"",  VLOOKUP(AD816,[1]批发上市日期!$A:$F,6,FALSE))</f>
        <v/>
      </c>
      <c r="O816" s="48">
        <f>IF(ISERROR(VLOOKUP(E816&amp;G816,'[1]采购入库货量(公司仓库)'!$A:$I,7,FALSE)),0,VLOOKUP(E816&amp;G816,'[1]采购入库货量(公司仓库)'!$A:$I,7,FALSE))</f>
        <v>0</v>
      </c>
      <c r="P816" s="12">
        <f t="shared" si="198"/>
        <v>0</v>
      </c>
      <c r="Q816" s="14">
        <f>IF(ISERROR(VLOOKUP(E816&amp;G816,'[1]采购入库货量(公司仓库)'!$A:$I,8,FALSE)),0,VLOOKUP(E816&amp;G816,'[1]采购入库货量(公司仓库)'!$A:$I,8,FALSE))</f>
        <v>0</v>
      </c>
      <c r="R816" s="12">
        <f t="shared" si="199"/>
        <v>0</v>
      </c>
      <c r="S816">
        <f>SUMIF([1]库存总量!$H:$H,E816&amp;G816,[1]库存总量!$G:$G)</f>
        <v>0</v>
      </c>
      <c r="T816" s="12">
        <f t="shared" si="200"/>
        <v>0</v>
      </c>
      <c r="U816">
        <f>SUMIFS([1]库存总量!$G:$G,[1]库存总量!$H:$H,E816&amp;G816,[1]库存总量!$A:$A,"B")</f>
        <v>0</v>
      </c>
      <c r="V816" s="12">
        <f t="shared" si="201"/>
        <v>0</v>
      </c>
      <c r="W816">
        <f>SUMIFS([1]库存总量!$G:$G,[1]库存总量!$H:$H,E816&amp;G816,[1]库存总量!$A:$A,"K")</f>
        <v>0</v>
      </c>
      <c r="X816" s="12">
        <f t="shared" si="202"/>
        <v>0</v>
      </c>
      <c r="Y816">
        <f t="shared" si="203"/>
        <v>0</v>
      </c>
      <c r="Z816" s="12">
        <f t="shared" si="204"/>
        <v>0</v>
      </c>
      <c r="AA816">
        <f>(IF(ISERROR((IF(ISERROR(VLOOKUP(E816&amp;G816,'[1]采购入库货量(公司仓库)'!$A:$H,7,FALSE)),0,VLOOKUP(E816&amp;G816,'[1]采购入库货量(公司仓库)'!$A:$H,7,FALSE)))*L816-(IF(ISERROR(VLOOKUP(E816&amp;G816,'[1]采购入库货量(公司仓库)'!$A:$H,8,FALSE)),0,VLOOKUP(E816&amp;G816,'[1]采购入库货量(公司仓库)'!$A:$H,8,FALSE)))),0,(IF(ISERROR(VLOOKUP(E816&amp;G816,'[1]采购入库货量(公司仓库)'!$A:$H,7,FALSE)),0,VLOOKUP(E816&amp;G816,'[1]采购入库货量(公司仓库)'!$A:$H,7,FALSE)))*L816-(IF(ISERROR(VLOOKUP(E816&amp;G816,'[1]采购入库货量(公司仓库)'!$A:$H,8,FALSE)),0,VLOOKUP(E816&amp;G816,'[1]采购入库货量(公司仓库)'!$A:$H,8,FALSE)))))</f>
        <v>0</v>
      </c>
      <c r="AB816">
        <f>SUMIF([1]销售数据!$B:$B,E816&amp;G816,[1]销售数据!$G:$G)</f>
        <v>0</v>
      </c>
      <c r="AC816" s="12">
        <f t="shared" si="205"/>
        <v>0</v>
      </c>
      <c r="AD816" t="str">
        <f t="shared" si="206"/>
        <v/>
      </c>
      <c r="AE816">
        <f>SUMIF([1]销售数据!$B:$B,AD816,[1]销售数据!$L:$L)</f>
        <v>0</v>
      </c>
      <c r="AF816">
        <f>SUMIF([1]销售数据!$B:$B,AD816,[1]销售数据!$K:$K)</f>
        <v>0</v>
      </c>
      <c r="AG816">
        <f>SUMIF([1]销售数据!$B:$B,AD816,[1]销售数据!$J:$J)</f>
        <v>0</v>
      </c>
      <c r="AH816">
        <f>SUMIF([1]销售数据!$B:$B,AD816,[1]销售数据!$I:$I)</f>
        <v>0</v>
      </c>
      <c r="AI816">
        <f>SUMIF([1]销售数据!$B:$B,AD816,[1]销售数据!$H:$H)</f>
        <v>0</v>
      </c>
      <c r="AJ816" s="20">
        <f t="shared" si="207"/>
        <v>0</v>
      </c>
      <c r="AK816">
        <f>SUMIF([1]发货店铺数!$B:$B,AD816,[1]发货店铺数!$G:$G)</f>
        <v>0</v>
      </c>
      <c r="AL816">
        <f>SUMIF([1]销售店铺数!$B:$B,AD816,[1]销售店铺数!$G:$G)</f>
        <v>0</v>
      </c>
      <c r="AM816">
        <f>SUMIF([1]销售店铺数!$B:$B,AD816,[1]销售店铺数!$G:$G)</f>
        <v>0</v>
      </c>
      <c r="AN816" s="20">
        <f t="shared" si="208"/>
        <v>0</v>
      </c>
      <c r="AO816" s="20">
        <f t="shared" si="209"/>
        <v>0</v>
      </c>
      <c r="AP816" s="20">
        <f t="shared" si="210"/>
        <v>0</v>
      </c>
      <c r="AQ816" s="12">
        <f t="shared" si="211"/>
        <v>0</v>
      </c>
      <c r="AR816" s="20">
        <f t="shared" si="212"/>
        <v>0</v>
      </c>
      <c r="AS816" s="20">
        <f t="shared" si="213"/>
        <v>0</v>
      </c>
    </row>
    <row r="817" spans="1:45">
      <c r="A817"/>
      <c r="B817"/>
      <c r="C817"/>
      <c r="D817"/>
      <c r="E817"/>
      <c r="F817"/>
      <c r="G817"/>
      <c r="H817"/>
      <c r="I817"/>
      <c r="J817"/>
      <c r="K817"/>
      <c r="L817"/>
      <c r="M817" s="8" t="str">
        <f>IF(ISERROR( VLOOKUP(AD817,'[1]采购入库货量(公司仓库)'!$A:$I,9,FALSE)),"", VLOOKUP(AD817,'[1]采购入库货量(公司仓库)'!$A:$I,9,FALSE))</f>
        <v/>
      </c>
      <c r="N817" s="8" t="str">
        <f>IF(ISERROR( VLOOKUP(AD817,[1]批发上市日期!$A:$F,6,FALSE)),"",  VLOOKUP(AD817,[1]批发上市日期!$A:$F,6,FALSE))</f>
        <v/>
      </c>
      <c r="O817" s="48">
        <f>IF(ISERROR(VLOOKUP(E817&amp;G817,'[1]采购入库货量(公司仓库)'!$A:$I,7,FALSE)),0,VLOOKUP(E817&amp;G817,'[1]采购入库货量(公司仓库)'!$A:$I,7,FALSE))</f>
        <v>0</v>
      </c>
      <c r="P817" s="12">
        <f t="shared" si="198"/>
        <v>0</v>
      </c>
      <c r="Q817" s="14">
        <f>IF(ISERROR(VLOOKUP(E817&amp;G817,'[1]采购入库货量(公司仓库)'!$A:$I,8,FALSE)),0,VLOOKUP(E817&amp;G817,'[1]采购入库货量(公司仓库)'!$A:$I,8,FALSE))</f>
        <v>0</v>
      </c>
      <c r="R817" s="12">
        <f t="shared" si="199"/>
        <v>0</v>
      </c>
      <c r="S817">
        <f>SUMIF([1]库存总量!$H:$H,E817&amp;G817,[1]库存总量!$G:$G)</f>
        <v>0</v>
      </c>
      <c r="T817" s="12">
        <f t="shared" si="200"/>
        <v>0</v>
      </c>
      <c r="U817">
        <f>SUMIFS([1]库存总量!$G:$G,[1]库存总量!$H:$H,E817&amp;G817,[1]库存总量!$A:$A,"B")</f>
        <v>0</v>
      </c>
      <c r="V817" s="12">
        <f t="shared" si="201"/>
        <v>0</v>
      </c>
      <c r="W817">
        <f>SUMIFS([1]库存总量!$G:$G,[1]库存总量!$H:$H,E817&amp;G817,[1]库存总量!$A:$A,"K")</f>
        <v>0</v>
      </c>
      <c r="X817" s="12">
        <f t="shared" si="202"/>
        <v>0</v>
      </c>
      <c r="Y817">
        <f t="shared" si="203"/>
        <v>0</v>
      </c>
      <c r="Z817" s="12">
        <f t="shared" si="204"/>
        <v>0</v>
      </c>
      <c r="AA817">
        <f>(IF(ISERROR((IF(ISERROR(VLOOKUP(E817&amp;G817,'[1]采购入库货量(公司仓库)'!$A:$H,7,FALSE)),0,VLOOKUP(E817&amp;G817,'[1]采购入库货量(公司仓库)'!$A:$H,7,FALSE)))*L817-(IF(ISERROR(VLOOKUP(E817&amp;G817,'[1]采购入库货量(公司仓库)'!$A:$H,8,FALSE)),0,VLOOKUP(E817&amp;G817,'[1]采购入库货量(公司仓库)'!$A:$H,8,FALSE)))),0,(IF(ISERROR(VLOOKUP(E817&amp;G817,'[1]采购入库货量(公司仓库)'!$A:$H,7,FALSE)),0,VLOOKUP(E817&amp;G817,'[1]采购入库货量(公司仓库)'!$A:$H,7,FALSE)))*L817-(IF(ISERROR(VLOOKUP(E817&amp;G817,'[1]采购入库货量(公司仓库)'!$A:$H,8,FALSE)),0,VLOOKUP(E817&amp;G817,'[1]采购入库货量(公司仓库)'!$A:$H,8,FALSE)))))</f>
        <v>0</v>
      </c>
      <c r="AB817">
        <f>SUMIF([1]销售数据!$B:$B,E817&amp;G817,[1]销售数据!$G:$G)</f>
        <v>0</v>
      </c>
      <c r="AC817" s="12">
        <f t="shared" si="205"/>
        <v>0</v>
      </c>
      <c r="AD817" t="str">
        <f t="shared" si="206"/>
        <v/>
      </c>
      <c r="AE817">
        <f>SUMIF([1]销售数据!$B:$B,AD817,[1]销售数据!$L:$L)</f>
        <v>0</v>
      </c>
      <c r="AF817">
        <f>SUMIF([1]销售数据!$B:$B,AD817,[1]销售数据!$K:$K)</f>
        <v>0</v>
      </c>
      <c r="AG817">
        <f>SUMIF([1]销售数据!$B:$B,AD817,[1]销售数据!$J:$J)</f>
        <v>0</v>
      </c>
      <c r="AH817">
        <f>SUMIF([1]销售数据!$B:$B,AD817,[1]销售数据!$I:$I)</f>
        <v>0</v>
      </c>
      <c r="AI817">
        <f>SUMIF([1]销售数据!$B:$B,AD817,[1]销售数据!$H:$H)</f>
        <v>0</v>
      </c>
      <c r="AJ817" s="20">
        <f t="shared" si="207"/>
        <v>0</v>
      </c>
      <c r="AK817">
        <f>SUMIF([1]发货店铺数!$B:$B,AD817,[1]发货店铺数!$G:$G)</f>
        <v>0</v>
      </c>
      <c r="AL817">
        <f>SUMIF([1]销售店铺数!$B:$B,AD817,[1]销售店铺数!$G:$G)</f>
        <v>0</v>
      </c>
      <c r="AM817">
        <f>SUMIF([1]销售店铺数!$B:$B,AD817,[1]销售店铺数!$G:$G)</f>
        <v>0</v>
      </c>
      <c r="AN817" s="20">
        <f t="shared" si="208"/>
        <v>0</v>
      </c>
      <c r="AO817" s="20">
        <f t="shared" si="209"/>
        <v>0</v>
      </c>
      <c r="AP817" s="20">
        <f t="shared" si="210"/>
        <v>0</v>
      </c>
      <c r="AQ817" s="12">
        <f t="shared" si="211"/>
        <v>0</v>
      </c>
      <c r="AR817" s="20">
        <f t="shared" si="212"/>
        <v>0</v>
      </c>
      <c r="AS817" s="20">
        <f t="shared" si="213"/>
        <v>0</v>
      </c>
    </row>
    <row r="818" spans="1:45">
      <c r="A818"/>
      <c r="B818"/>
      <c r="C818"/>
      <c r="D818"/>
      <c r="E818"/>
      <c r="F818"/>
      <c r="G818"/>
      <c r="H818"/>
      <c r="I818"/>
      <c r="J818"/>
      <c r="K818"/>
      <c r="L818"/>
      <c r="M818" s="8" t="str">
        <f>IF(ISERROR( VLOOKUP(AD818,'[1]采购入库货量(公司仓库)'!$A:$I,9,FALSE)),"", VLOOKUP(AD818,'[1]采购入库货量(公司仓库)'!$A:$I,9,FALSE))</f>
        <v/>
      </c>
      <c r="N818" s="8" t="str">
        <f>IF(ISERROR( VLOOKUP(AD818,[1]批发上市日期!$A:$F,6,FALSE)),"",  VLOOKUP(AD818,[1]批发上市日期!$A:$F,6,FALSE))</f>
        <v/>
      </c>
      <c r="O818" s="48">
        <f>IF(ISERROR(VLOOKUP(E818&amp;G818,'[1]采购入库货量(公司仓库)'!$A:$I,7,FALSE)),0,VLOOKUP(E818&amp;G818,'[1]采购入库货量(公司仓库)'!$A:$I,7,FALSE))</f>
        <v>0</v>
      </c>
      <c r="P818" s="12">
        <f t="shared" si="198"/>
        <v>0</v>
      </c>
      <c r="Q818" s="14">
        <f>IF(ISERROR(VLOOKUP(E818&amp;G818,'[1]采购入库货量(公司仓库)'!$A:$I,8,FALSE)),0,VLOOKUP(E818&amp;G818,'[1]采购入库货量(公司仓库)'!$A:$I,8,FALSE))</f>
        <v>0</v>
      </c>
      <c r="R818" s="12">
        <f t="shared" si="199"/>
        <v>0</v>
      </c>
      <c r="S818">
        <f>SUMIF([1]库存总量!$H:$H,E818&amp;G818,[1]库存总量!$G:$G)</f>
        <v>0</v>
      </c>
      <c r="T818" s="12">
        <f t="shared" si="200"/>
        <v>0</v>
      </c>
      <c r="U818">
        <f>SUMIFS([1]库存总量!$G:$G,[1]库存总量!$H:$H,E818&amp;G818,[1]库存总量!$A:$A,"B")</f>
        <v>0</v>
      </c>
      <c r="V818" s="12">
        <f t="shared" si="201"/>
        <v>0</v>
      </c>
      <c r="W818">
        <f>SUMIFS([1]库存总量!$G:$G,[1]库存总量!$H:$H,E818&amp;G818,[1]库存总量!$A:$A,"K")</f>
        <v>0</v>
      </c>
      <c r="X818" s="12">
        <f t="shared" si="202"/>
        <v>0</v>
      </c>
      <c r="Y818">
        <f t="shared" si="203"/>
        <v>0</v>
      </c>
      <c r="Z818" s="12">
        <f t="shared" si="204"/>
        <v>0</v>
      </c>
      <c r="AA818">
        <f>(IF(ISERROR((IF(ISERROR(VLOOKUP(E818&amp;G818,'[1]采购入库货量(公司仓库)'!$A:$H,7,FALSE)),0,VLOOKUP(E818&amp;G818,'[1]采购入库货量(公司仓库)'!$A:$H,7,FALSE)))*L818-(IF(ISERROR(VLOOKUP(E818&amp;G818,'[1]采购入库货量(公司仓库)'!$A:$H,8,FALSE)),0,VLOOKUP(E818&amp;G818,'[1]采购入库货量(公司仓库)'!$A:$H,8,FALSE)))),0,(IF(ISERROR(VLOOKUP(E818&amp;G818,'[1]采购入库货量(公司仓库)'!$A:$H,7,FALSE)),0,VLOOKUP(E818&amp;G818,'[1]采购入库货量(公司仓库)'!$A:$H,7,FALSE)))*L818-(IF(ISERROR(VLOOKUP(E818&amp;G818,'[1]采购入库货量(公司仓库)'!$A:$H,8,FALSE)),0,VLOOKUP(E818&amp;G818,'[1]采购入库货量(公司仓库)'!$A:$H,8,FALSE)))))</f>
        <v>0</v>
      </c>
      <c r="AB818">
        <f>SUMIF([1]销售数据!$B:$B,E818&amp;G818,[1]销售数据!$G:$G)</f>
        <v>0</v>
      </c>
      <c r="AC818" s="12">
        <f t="shared" si="205"/>
        <v>0</v>
      </c>
      <c r="AD818" t="str">
        <f t="shared" si="206"/>
        <v/>
      </c>
      <c r="AE818">
        <f>SUMIF([1]销售数据!$B:$B,AD818,[1]销售数据!$L:$L)</f>
        <v>0</v>
      </c>
      <c r="AF818">
        <f>SUMIF([1]销售数据!$B:$B,AD818,[1]销售数据!$K:$K)</f>
        <v>0</v>
      </c>
      <c r="AG818">
        <f>SUMIF([1]销售数据!$B:$B,AD818,[1]销售数据!$J:$J)</f>
        <v>0</v>
      </c>
      <c r="AH818">
        <f>SUMIF([1]销售数据!$B:$B,AD818,[1]销售数据!$I:$I)</f>
        <v>0</v>
      </c>
      <c r="AI818">
        <f>SUMIF([1]销售数据!$B:$B,AD818,[1]销售数据!$H:$H)</f>
        <v>0</v>
      </c>
      <c r="AJ818" s="20">
        <f t="shared" si="207"/>
        <v>0</v>
      </c>
      <c r="AK818">
        <f>SUMIF([1]发货店铺数!$B:$B,AD818,[1]发货店铺数!$G:$G)</f>
        <v>0</v>
      </c>
      <c r="AL818">
        <f>SUMIF([1]销售店铺数!$B:$B,AD818,[1]销售店铺数!$G:$G)</f>
        <v>0</v>
      </c>
      <c r="AM818">
        <f>SUMIF([1]销售店铺数!$B:$B,AD818,[1]销售店铺数!$G:$G)</f>
        <v>0</v>
      </c>
      <c r="AN818" s="20">
        <f t="shared" si="208"/>
        <v>0</v>
      </c>
      <c r="AO818" s="20">
        <f t="shared" si="209"/>
        <v>0</v>
      </c>
      <c r="AP818" s="20">
        <f t="shared" si="210"/>
        <v>0</v>
      </c>
      <c r="AQ818" s="12">
        <f t="shared" si="211"/>
        <v>0</v>
      </c>
      <c r="AR818" s="20">
        <f t="shared" si="212"/>
        <v>0</v>
      </c>
      <c r="AS818" s="20">
        <f t="shared" si="213"/>
        <v>0</v>
      </c>
    </row>
    <row r="819" spans="1:45">
      <c r="A819"/>
      <c r="B819"/>
      <c r="C819"/>
      <c r="D819"/>
      <c r="E819"/>
      <c r="F819"/>
      <c r="G819"/>
      <c r="H819"/>
      <c r="I819"/>
      <c r="J819"/>
      <c r="K819"/>
      <c r="L819"/>
      <c r="M819" s="8" t="str">
        <f>IF(ISERROR( VLOOKUP(AD819,'[1]采购入库货量(公司仓库)'!$A:$I,9,FALSE)),"", VLOOKUP(AD819,'[1]采购入库货量(公司仓库)'!$A:$I,9,FALSE))</f>
        <v/>
      </c>
      <c r="N819" s="8" t="str">
        <f>IF(ISERROR( VLOOKUP(AD819,[1]批发上市日期!$A:$F,6,FALSE)),"",  VLOOKUP(AD819,[1]批发上市日期!$A:$F,6,FALSE))</f>
        <v/>
      </c>
      <c r="O819" s="48">
        <f>IF(ISERROR(VLOOKUP(E819&amp;G819,'[1]采购入库货量(公司仓库)'!$A:$I,7,FALSE)),0,VLOOKUP(E819&amp;G819,'[1]采购入库货量(公司仓库)'!$A:$I,7,FALSE))</f>
        <v>0</v>
      </c>
      <c r="P819" s="12">
        <f t="shared" si="198"/>
        <v>0</v>
      </c>
      <c r="Q819" s="14">
        <f>IF(ISERROR(VLOOKUP(E819&amp;G819,'[1]采购入库货量(公司仓库)'!$A:$I,8,FALSE)),0,VLOOKUP(E819&amp;G819,'[1]采购入库货量(公司仓库)'!$A:$I,8,FALSE))</f>
        <v>0</v>
      </c>
      <c r="R819" s="12">
        <f t="shared" si="199"/>
        <v>0</v>
      </c>
      <c r="S819">
        <f>SUMIF([1]库存总量!$H:$H,E819&amp;G819,[1]库存总量!$G:$G)</f>
        <v>0</v>
      </c>
      <c r="T819" s="12">
        <f t="shared" si="200"/>
        <v>0</v>
      </c>
      <c r="U819">
        <f>SUMIFS([1]库存总量!$G:$G,[1]库存总量!$H:$H,E819&amp;G819,[1]库存总量!$A:$A,"B")</f>
        <v>0</v>
      </c>
      <c r="V819" s="12">
        <f t="shared" si="201"/>
        <v>0</v>
      </c>
      <c r="W819">
        <f>SUMIFS([1]库存总量!$G:$G,[1]库存总量!$H:$H,E819&amp;G819,[1]库存总量!$A:$A,"K")</f>
        <v>0</v>
      </c>
      <c r="X819" s="12">
        <f t="shared" si="202"/>
        <v>0</v>
      </c>
      <c r="Y819">
        <f t="shared" si="203"/>
        <v>0</v>
      </c>
      <c r="Z819" s="12">
        <f t="shared" si="204"/>
        <v>0</v>
      </c>
      <c r="AA819">
        <f>(IF(ISERROR((IF(ISERROR(VLOOKUP(E819&amp;G819,'[1]采购入库货量(公司仓库)'!$A:$H,7,FALSE)),0,VLOOKUP(E819&amp;G819,'[1]采购入库货量(公司仓库)'!$A:$H,7,FALSE)))*L819-(IF(ISERROR(VLOOKUP(E819&amp;G819,'[1]采购入库货量(公司仓库)'!$A:$H,8,FALSE)),0,VLOOKUP(E819&amp;G819,'[1]采购入库货量(公司仓库)'!$A:$H,8,FALSE)))),0,(IF(ISERROR(VLOOKUP(E819&amp;G819,'[1]采购入库货量(公司仓库)'!$A:$H,7,FALSE)),0,VLOOKUP(E819&amp;G819,'[1]采购入库货量(公司仓库)'!$A:$H,7,FALSE)))*L819-(IF(ISERROR(VLOOKUP(E819&amp;G819,'[1]采购入库货量(公司仓库)'!$A:$H,8,FALSE)),0,VLOOKUP(E819&amp;G819,'[1]采购入库货量(公司仓库)'!$A:$H,8,FALSE)))))</f>
        <v>0</v>
      </c>
      <c r="AB819">
        <f>SUMIF([1]销售数据!$B:$B,E819&amp;G819,[1]销售数据!$G:$G)</f>
        <v>0</v>
      </c>
      <c r="AC819" s="12">
        <f t="shared" si="205"/>
        <v>0</v>
      </c>
      <c r="AD819" t="str">
        <f t="shared" si="206"/>
        <v/>
      </c>
      <c r="AE819">
        <f>SUMIF([1]销售数据!$B:$B,AD819,[1]销售数据!$L:$L)</f>
        <v>0</v>
      </c>
      <c r="AF819">
        <f>SUMIF([1]销售数据!$B:$B,AD819,[1]销售数据!$K:$K)</f>
        <v>0</v>
      </c>
      <c r="AG819">
        <f>SUMIF([1]销售数据!$B:$B,AD819,[1]销售数据!$J:$J)</f>
        <v>0</v>
      </c>
      <c r="AH819">
        <f>SUMIF([1]销售数据!$B:$B,AD819,[1]销售数据!$I:$I)</f>
        <v>0</v>
      </c>
      <c r="AI819">
        <f>SUMIF([1]销售数据!$B:$B,AD819,[1]销售数据!$H:$H)</f>
        <v>0</v>
      </c>
      <c r="AJ819" s="20">
        <f t="shared" si="207"/>
        <v>0</v>
      </c>
      <c r="AK819">
        <f>SUMIF([1]发货店铺数!$B:$B,AD819,[1]发货店铺数!$G:$G)</f>
        <v>0</v>
      </c>
      <c r="AL819">
        <f>SUMIF([1]销售店铺数!$B:$B,AD819,[1]销售店铺数!$G:$G)</f>
        <v>0</v>
      </c>
      <c r="AM819">
        <f>SUMIF([1]销售店铺数!$B:$B,AD819,[1]销售店铺数!$G:$G)</f>
        <v>0</v>
      </c>
      <c r="AN819" s="20">
        <f t="shared" si="208"/>
        <v>0</v>
      </c>
      <c r="AO819" s="20">
        <f t="shared" si="209"/>
        <v>0</v>
      </c>
      <c r="AP819" s="20">
        <f t="shared" si="210"/>
        <v>0</v>
      </c>
      <c r="AQ819" s="12">
        <f t="shared" si="211"/>
        <v>0</v>
      </c>
      <c r="AR819" s="20">
        <f t="shared" si="212"/>
        <v>0</v>
      </c>
      <c r="AS819" s="20">
        <f t="shared" si="213"/>
        <v>0</v>
      </c>
    </row>
    <row r="820" spans="1:45">
      <c r="A820"/>
      <c r="B820"/>
      <c r="C820"/>
      <c r="D820"/>
      <c r="E820"/>
      <c r="F820"/>
      <c r="G820"/>
      <c r="H820"/>
      <c r="I820"/>
      <c r="J820"/>
      <c r="K820"/>
      <c r="L820"/>
      <c r="M820" s="8" t="str">
        <f>IF(ISERROR( VLOOKUP(AD820,'[1]采购入库货量(公司仓库)'!$A:$I,9,FALSE)),"", VLOOKUP(AD820,'[1]采购入库货量(公司仓库)'!$A:$I,9,FALSE))</f>
        <v/>
      </c>
      <c r="N820" s="8" t="str">
        <f>IF(ISERROR( VLOOKUP(AD820,[1]批发上市日期!$A:$F,6,FALSE)),"",  VLOOKUP(AD820,[1]批发上市日期!$A:$F,6,FALSE))</f>
        <v/>
      </c>
      <c r="O820" s="48">
        <f>IF(ISERROR(VLOOKUP(E820&amp;G820,'[1]采购入库货量(公司仓库)'!$A:$I,7,FALSE)),0,VLOOKUP(E820&amp;G820,'[1]采购入库货量(公司仓库)'!$A:$I,7,FALSE))</f>
        <v>0</v>
      </c>
      <c r="P820" s="12">
        <f t="shared" si="198"/>
        <v>0</v>
      </c>
      <c r="Q820" s="14">
        <f>IF(ISERROR(VLOOKUP(E820&amp;G820,'[1]采购入库货量(公司仓库)'!$A:$I,8,FALSE)),0,VLOOKUP(E820&amp;G820,'[1]采购入库货量(公司仓库)'!$A:$I,8,FALSE))</f>
        <v>0</v>
      </c>
      <c r="R820" s="12">
        <f t="shared" si="199"/>
        <v>0</v>
      </c>
      <c r="S820">
        <f>SUMIF([1]库存总量!$H:$H,E820&amp;G820,[1]库存总量!$G:$G)</f>
        <v>0</v>
      </c>
      <c r="T820" s="12">
        <f t="shared" si="200"/>
        <v>0</v>
      </c>
      <c r="U820">
        <f>SUMIFS([1]库存总量!$G:$G,[1]库存总量!$H:$H,E820&amp;G820,[1]库存总量!$A:$A,"B")</f>
        <v>0</v>
      </c>
      <c r="V820" s="12">
        <f t="shared" si="201"/>
        <v>0</v>
      </c>
      <c r="W820">
        <f>SUMIFS([1]库存总量!$G:$G,[1]库存总量!$H:$H,E820&amp;G820,[1]库存总量!$A:$A,"K")</f>
        <v>0</v>
      </c>
      <c r="X820" s="12">
        <f t="shared" si="202"/>
        <v>0</v>
      </c>
      <c r="Y820">
        <f t="shared" si="203"/>
        <v>0</v>
      </c>
      <c r="Z820" s="12">
        <f t="shared" si="204"/>
        <v>0</v>
      </c>
      <c r="AA820">
        <f>(IF(ISERROR((IF(ISERROR(VLOOKUP(E820&amp;G820,'[1]采购入库货量(公司仓库)'!$A:$H,7,FALSE)),0,VLOOKUP(E820&amp;G820,'[1]采购入库货量(公司仓库)'!$A:$H,7,FALSE)))*L820-(IF(ISERROR(VLOOKUP(E820&amp;G820,'[1]采购入库货量(公司仓库)'!$A:$H,8,FALSE)),0,VLOOKUP(E820&amp;G820,'[1]采购入库货量(公司仓库)'!$A:$H,8,FALSE)))),0,(IF(ISERROR(VLOOKUP(E820&amp;G820,'[1]采购入库货量(公司仓库)'!$A:$H,7,FALSE)),0,VLOOKUP(E820&amp;G820,'[1]采购入库货量(公司仓库)'!$A:$H,7,FALSE)))*L820-(IF(ISERROR(VLOOKUP(E820&amp;G820,'[1]采购入库货量(公司仓库)'!$A:$H,8,FALSE)),0,VLOOKUP(E820&amp;G820,'[1]采购入库货量(公司仓库)'!$A:$H,8,FALSE)))))</f>
        <v>0</v>
      </c>
      <c r="AB820">
        <f>SUMIF([1]销售数据!$B:$B,E820&amp;G820,[1]销售数据!$G:$G)</f>
        <v>0</v>
      </c>
      <c r="AC820" s="12">
        <f t="shared" si="205"/>
        <v>0</v>
      </c>
      <c r="AD820" t="str">
        <f t="shared" si="206"/>
        <v/>
      </c>
      <c r="AE820">
        <f>SUMIF([1]销售数据!$B:$B,AD820,[1]销售数据!$L:$L)</f>
        <v>0</v>
      </c>
      <c r="AF820">
        <f>SUMIF([1]销售数据!$B:$B,AD820,[1]销售数据!$K:$K)</f>
        <v>0</v>
      </c>
      <c r="AG820">
        <f>SUMIF([1]销售数据!$B:$B,AD820,[1]销售数据!$J:$J)</f>
        <v>0</v>
      </c>
      <c r="AH820">
        <f>SUMIF([1]销售数据!$B:$B,AD820,[1]销售数据!$I:$I)</f>
        <v>0</v>
      </c>
      <c r="AI820">
        <f>SUMIF([1]销售数据!$B:$B,AD820,[1]销售数据!$H:$H)</f>
        <v>0</v>
      </c>
      <c r="AJ820" s="20">
        <f t="shared" si="207"/>
        <v>0</v>
      </c>
      <c r="AK820">
        <f>SUMIF([1]发货店铺数!$B:$B,AD820,[1]发货店铺数!$G:$G)</f>
        <v>0</v>
      </c>
      <c r="AL820">
        <f>SUMIF([1]销售店铺数!$B:$B,AD820,[1]销售店铺数!$G:$G)</f>
        <v>0</v>
      </c>
      <c r="AM820">
        <f>SUMIF([1]销售店铺数!$B:$B,AD820,[1]销售店铺数!$G:$G)</f>
        <v>0</v>
      </c>
      <c r="AN820" s="20">
        <f t="shared" si="208"/>
        <v>0</v>
      </c>
      <c r="AO820" s="20">
        <f t="shared" si="209"/>
        <v>0</v>
      </c>
      <c r="AP820" s="20">
        <f t="shared" si="210"/>
        <v>0</v>
      </c>
      <c r="AQ820" s="12">
        <f t="shared" si="211"/>
        <v>0</v>
      </c>
      <c r="AR820" s="20">
        <f t="shared" si="212"/>
        <v>0</v>
      </c>
      <c r="AS820" s="20">
        <f t="shared" si="213"/>
        <v>0</v>
      </c>
    </row>
    <row r="821" spans="1:45">
      <c r="A821"/>
      <c r="B821"/>
      <c r="C821"/>
      <c r="D821"/>
      <c r="E821"/>
      <c r="F821"/>
      <c r="G821"/>
      <c r="H821"/>
      <c r="I821"/>
      <c r="J821"/>
      <c r="K821"/>
      <c r="L821"/>
      <c r="M821" s="8" t="str">
        <f>IF(ISERROR( VLOOKUP(AD821,'[1]采购入库货量(公司仓库)'!$A:$I,9,FALSE)),"", VLOOKUP(AD821,'[1]采购入库货量(公司仓库)'!$A:$I,9,FALSE))</f>
        <v/>
      </c>
      <c r="N821" s="8" t="str">
        <f>IF(ISERROR( VLOOKUP(AD821,[1]批发上市日期!$A:$F,6,FALSE)),"",  VLOOKUP(AD821,[1]批发上市日期!$A:$F,6,FALSE))</f>
        <v/>
      </c>
      <c r="O821" s="48">
        <f>IF(ISERROR(VLOOKUP(E821&amp;G821,'[1]采购入库货量(公司仓库)'!$A:$I,7,FALSE)),0,VLOOKUP(E821&amp;G821,'[1]采购入库货量(公司仓库)'!$A:$I,7,FALSE))</f>
        <v>0</v>
      </c>
      <c r="P821" s="12">
        <f t="shared" si="198"/>
        <v>0</v>
      </c>
      <c r="Q821" s="14">
        <f>IF(ISERROR(VLOOKUP(E821&amp;G821,'[1]采购入库货量(公司仓库)'!$A:$I,8,FALSE)),0,VLOOKUP(E821&amp;G821,'[1]采购入库货量(公司仓库)'!$A:$I,8,FALSE))</f>
        <v>0</v>
      </c>
      <c r="R821" s="12">
        <f t="shared" si="199"/>
        <v>0</v>
      </c>
      <c r="S821">
        <f>SUMIF([1]库存总量!$H:$H,E821&amp;G821,[1]库存总量!$G:$G)</f>
        <v>0</v>
      </c>
      <c r="T821" s="12">
        <f t="shared" si="200"/>
        <v>0</v>
      </c>
      <c r="U821">
        <f>SUMIFS([1]库存总量!$G:$G,[1]库存总量!$H:$H,E821&amp;G821,[1]库存总量!$A:$A,"B")</f>
        <v>0</v>
      </c>
      <c r="V821" s="12">
        <f t="shared" si="201"/>
        <v>0</v>
      </c>
      <c r="W821">
        <f>SUMIFS([1]库存总量!$G:$G,[1]库存总量!$H:$H,E821&amp;G821,[1]库存总量!$A:$A,"K")</f>
        <v>0</v>
      </c>
      <c r="X821" s="12">
        <f t="shared" si="202"/>
        <v>0</v>
      </c>
      <c r="Y821">
        <f t="shared" si="203"/>
        <v>0</v>
      </c>
      <c r="Z821" s="12">
        <f t="shared" si="204"/>
        <v>0</v>
      </c>
      <c r="AA821">
        <f>(IF(ISERROR((IF(ISERROR(VLOOKUP(E821&amp;G821,'[1]采购入库货量(公司仓库)'!$A:$H,7,FALSE)),0,VLOOKUP(E821&amp;G821,'[1]采购入库货量(公司仓库)'!$A:$H,7,FALSE)))*L821-(IF(ISERROR(VLOOKUP(E821&amp;G821,'[1]采购入库货量(公司仓库)'!$A:$H,8,FALSE)),0,VLOOKUP(E821&amp;G821,'[1]采购入库货量(公司仓库)'!$A:$H,8,FALSE)))),0,(IF(ISERROR(VLOOKUP(E821&amp;G821,'[1]采购入库货量(公司仓库)'!$A:$H,7,FALSE)),0,VLOOKUP(E821&amp;G821,'[1]采购入库货量(公司仓库)'!$A:$H,7,FALSE)))*L821-(IF(ISERROR(VLOOKUP(E821&amp;G821,'[1]采购入库货量(公司仓库)'!$A:$H,8,FALSE)),0,VLOOKUP(E821&amp;G821,'[1]采购入库货量(公司仓库)'!$A:$H,8,FALSE)))))</f>
        <v>0</v>
      </c>
      <c r="AB821">
        <f>SUMIF([1]销售数据!$B:$B,E821&amp;G821,[1]销售数据!$G:$G)</f>
        <v>0</v>
      </c>
      <c r="AC821" s="12">
        <f t="shared" si="205"/>
        <v>0</v>
      </c>
      <c r="AD821" t="str">
        <f t="shared" si="206"/>
        <v/>
      </c>
      <c r="AE821">
        <f>SUMIF([1]销售数据!$B:$B,AD821,[1]销售数据!$L:$L)</f>
        <v>0</v>
      </c>
      <c r="AF821">
        <f>SUMIF([1]销售数据!$B:$B,AD821,[1]销售数据!$K:$K)</f>
        <v>0</v>
      </c>
      <c r="AG821">
        <f>SUMIF([1]销售数据!$B:$B,AD821,[1]销售数据!$J:$J)</f>
        <v>0</v>
      </c>
      <c r="AH821">
        <f>SUMIF([1]销售数据!$B:$B,AD821,[1]销售数据!$I:$I)</f>
        <v>0</v>
      </c>
      <c r="AI821">
        <f>SUMIF([1]销售数据!$B:$B,AD821,[1]销售数据!$H:$H)</f>
        <v>0</v>
      </c>
      <c r="AJ821" s="20">
        <f t="shared" si="207"/>
        <v>0</v>
      </c>
      <c r="AK821">
        <f>SUMIF([1]发货店铺数!$B:$B,AD821,[1]发货店铺数!$G:$G)</f>
        <v>0</v>
      </c>
      <c r="AL821">
        <f>SUMIF([1]销售店铺数!$B:$B,AD821,[1]销售店铺数!$G:$G)</f>
        <v>0</v>
      </c>
      <c r="AM821">
        <f>SUMIF([1]销售店铺数!$B:$B,AD821,[1]销售店铺数!$G:$G)</f>
        <v>0</v>
      </c>
      <c r="AN821" s="20">
        <f t="shared" si="208"/>
        <v>0</v>
      </c>
      <c r="AO821" s="20">
        <f t="shared" si="209"/>
        <v>0</v>
      </c>
      <c r="AP821" s="20">
        <f t="shared" si="210"/>
        <v>0</v>
      </c>
      <c r="AQ821" s="12">
        <f t="shared" si="211"/>
        <v>0</v>
      </c>
      <c r="AR821" s="20">
        <f t="shared" si="212"/>
        <v>0</v>
      </c>
      <c r="AS821" s="20">
        <f t="shared" si="213"/>
        <v>0</v>
      </c>
    </row>
    <row r="822" spans="1:45">
      <c r="A822"/>
      <c r="B822"/>
      <c r="C822"/>
      <c r="D822"/>
      <c r="E822"/>
      <c r="F822"/>
      <c r="G822"/>
      <c r="H822"/>
      <c r="I822"/>
      <c r="J822"/>
      <c r="K822"/>
      <c r="L822"/>
      <c r="M822" s="8" t="str">
        <f>IF(ISERROR( VLOOKUP(AD822,'[1]采购入库货量(公司仓库)'!$A:$I,9,FALSE)),"", VLOOKUP(AD822,'[1]采购入库货量(公司仓库)'!$A:$I,9,FALSE))</f>
        <v/>
      </c>
      <c r="N822" s="8" t="str">
        <f>IF(ISERROR( VLOOKUP(AD822,[1]批发上市日期!$A:$F,6,FALSE)),"",  VLOOKUP(AD822,[1]批发上市日期!$A:$F,6,FALSE))</f>
        <v/>
      </c>
      <c r="O822" s="48">
        <f>IF(ISERROR(VLOOKUP(E822&amp;G822,'[1]采购入库货量(公司仓库)'!$A:$I,7,FALSE)),0,VLOOKUP(E822&amp;G822,'[1]采购入库货量(公司仓库)'!$A:$I,7,FALSE))</f>
        <v>0</v>
      </c>
      <c r="P822" s="12">
        <f t="shared" si="198"/>
        <v>0</v>
      </c>
      <c r="Q822" s="14">
        <f>IF(ISERROR(VLOOKUP(E822&amp;G822,'[1]采购入库货量(公司仓库)'!$A:$I,8,FALSE)),0,VLOOKUP(E822&amp;G822,'[1]采购入库货量(公司仓库)'!$A:$I,8,FALSE))</f>
        <v>0</v>
      </c>
      <c r="R822" s="12">
        <f t="shared" si="199"/>
        <v>0</v>
      </c>
      <c r="S822">
        <f>SUMIF([1]库存总量!$H:$H,E822&amp;G822,[1]库存总量!$G:$G)</f>
        <v>0</v>
      </c>
      <c r="T822" s="12">
        <f t="shared" si="200"/>
        <v>0</v>
      </c>
      <c r="U822">
        <f>SUMIFS([1]库存总量!$G:$G,[1]库存总量!$H:$H,E822&amp;G822,[1]库存总量!$A:$A,"B")</f>
        <v>0</v>
      </c>
      <c r="V822" s="12">
        <f t="shared" si="201"/>
        <v>0</v>
      </c>
      <c r="W822">
        <f>SUMIFS([1]库存总量!$G:$G,[1]库存总量!$H:$H,E822&amp;G822,[1]库存总量!$A:$A,"K")</f>
        <v>0</v>
      </c>
      <c r="X822" s="12">
        <f t="shared" si="202"/>
        <v>0</v>
      </c>
      <c r="Y822">
        <f t="shared" si="203"/>
        <v>0</v>
      </c>
      <c r="Z822" s="12">
        <f t="shared" si="204"/>
        <v>0</v>
      </c>
      <c r="AA822">
        <f>(IF(ISERROR((IF(ISERROR(VLOOKUP(E822&amp;G822,'[1]采购入库货量(公司仓库)'!$A:$H,7,FALSE)),0,VLOOKUP(E822&amp;G822,'[1]采购入库货量(公司仓库)'!$A:$H,7,FALSE)))*L822-(IF(ISERROR(VLOOKUP(E822&amp;G822,'[1]采购入库货量(公司仓库)'!$A:$H,8,FALSE)),0,VLOOKUP(E822&amp;G822,'[1]采购入库货量(公司仓库)'!$A:$H,8,FALSE)))),0,(IF(ISERROR(VLOOKUP(E822&amp;G822,'[1]采购入库货量(公司仓库)'!$A:$H,7,FALSE)),0,VLOOKUP(E822&amp;G822,'[1]采购入库货量(公司仓库)'!$A:$H,7,FALSE)))*L822-(IF(ISERROR(VLOOKUP(E822&amp;G822,'[1]采购入库货量(公司仓库)'!$A:$H,8,FALSE)),0,VLOOKUP(E822&amp;G822,'[1]采购入库货量(公司仓库)'!$A:$H,8,FALSE)))))</f>
        <v>0</v>
      </c>
      <c r="AB822">
        <f>SUMIF([1]销售数据!$B:$B,E822&amp;G822,[1]销售数据!$G:$G)</f>
        <v>0</v>
      </c>
      <c r="AC822" s="12">
        <f t="shared" si="205"/>
        <v>0</v>
      </c>
      <c r="AD822" t="str">
        <f t="shared" si="206"/>
        <v/>
      </c>
      <c r="AE822">
        <f>SUMIF([1]销售数据!$B:$B,AD822,[1]销售数据!$L:$L)</f>
        <v>0</v>
      </c>
      <c r="AF822">
        <f>SUMIF([1]销售数据!$B:$B,AD822,[1]销售数据!$K:$K)</f>
        <v>0</v>
      </c>
      <c r="AG822">
        <f>SUMIF([1]销售数据!$B:$B,AD822,[1]销售数据!$J:$J)</f>
        <v>0</v>
      </c>
      <c r="AH822">
        <f>SUMIF([1]销售数据!$B:$B,AD822,[1]销售数据!$I:$I)</f>
        <v>0</v>
      </c>
      <c r="AI822">
        <f>SUMIF([1]销售数据!$B:$B,AD822,[1]销售数据!$H:$H)</f>
        <v>0</v>
      </c>
      <c r="AJ822" s="20">
        <f t="shared" si="207"/>
        <v>0</v>
      </c>
      <c r="AK822">
        <f>SUMIF([1]发货店铺数!$B:$B,AD822,[1]发货店铺数!$G:$G)</f>
        <v>0</v>
      </c>
      <c r="AL822">
        <f>SUMIF([1]销售店铺数!$B:$B,AD822,[1]销售店铺数!$G:$G)</f>
        <v>0</v>
      </c>
      <c r="AM822">
        <f>SUMIF([1]销售店铺数!$B:$B,AD822,[1]销售店铺数!$G:$G)</f>
        <v>0</v>
      </c>
      <c r="AN822" s="20">
        <f t="shared" si="208"/>
        <v>0</v>
      </c>
      <c r="AO822" s="20">
        <f t="shared" si="209"/>
        <v>0</v>
      </c>
      <c r="AP822" s="20">
        <f t="shared" si="210"/>
        <v>0</v>
      </c>
      <c r="AQ822" s="12">
        <f t="shared" si="211"/>
        <v>0</v>
      </c>
      <c r="AR822" s="20">
        <f t="shared" si="212"/>
        <v>0</v>
      </c>
      <c r="AS822" s="20">
        <f t="shared" si="213"/>
        <v>0</v>
      </c>
    </row>
    <row r="823" spans="1:45">
      <c r="A823"/>
      <c r="B823"/>
      <c r="C823"/>
      <c r="D823"/>
      <c r="E823"/>
      <c r="F823"/>
      <c r="G823"/>
      <c r="H823"/>
      <c r="I823"/>
      <c r="J823"/>
      <c r="K823"/>
      <c r="L823"/>
      <c r="M823" s="8" t="str">
        <f>IF(ISERROR( VLOOKUP(AD823,'[1]采购入库货量(公司仓库)'!$A:$I,9,FALSE)),"", VLOOKUP(AD823,'[1]采购入库货量(公司仓库)'!$A:$I,9,FALSE))</f>
        <v/>
      </c>
      <c r="N823" s="8" t="str">
        <f>IF(ISERROR( VLOOKUP(AD823,[1]批发上市日期!$A:$F,6,FALSE)),"",  VLOOKUP(AD823,[1]批发上市日期!$A:$F,6,FALSE))</f>
        <v/>
      </c>
      <c r="O823" s="48">
        <f>IF(ISERROR(VLOOKUP(E823&amp;G823,'[1]采购入库货量(公司仓库)'!$A:$I,7,FALSE)),0,VLOOKUP(E823&amp;G823,'[1]采购入库货量(公司仓库)'!$A:$I,7,FALSE))</f>
        <v>0</v>
      </c>
      <c r="P823" s="12">
        <f t="shared" si="198"/>
        <v>0</v>
      </c>
      <c r="Q823" s="14">
        <f>IF(ISERROR(VLOOKUP(E823&amp;G823,'[1]采购入库货量(公司仓库)'!$A:$I,8,FALSE)),0,VLOOKUP(E823&amp;G823,'[1]采购入库货量(公司仓库)'!$A:$I,8,FALSE))</f>
        <v>0</v>
      </c>
      <c r="R823" s="12">
        <f t="shared" si="199"/>
        <v>0</v>
      </c>
      <c r="S823">
        <f>SUMIF([1]库存总量!$H:$H,E823&amp;G823,[1]库存总量!$G:$G)</f>
        <v>0</v>
      </c>
      <c r="T823" s="12">
        <f t="shared" si="200"/>
        <v>0</v>
      </c>
      <c r="U823">
        <f>SUMIFS([1]库存总量!$G:$G,[1]库存总量!$H:$H,E823&amp;G823,[1]库存总量!$A:$A,"B")</f>
        <v>0</v>
      </c>
      <c r="V823" s="12">
        <f t="shared" si="201"/>
        <v>0</v>
      </c>
      <c r="W823">
        <f>SUMIFS([1]库存总量!$G:$G,[1]库存总量!$H:$H,E823&amp;G823,[1]库存总量!$A:$A,"K")</f>
        <v>0</v>
      </c>
      <c r="X823" s="12">
        <f t="shared" si="202"/>
        <v>0</v>
      </c>
      <c r="Y823">
        <f t="shared" si="203"/>
        <v>0</v>
      </c>
      <c r="Z823" s="12">
        <f t="shared" si="204"/>
        <v>0</v>
      </c>
      <c r="AA823">
        <f>(IF(ISERROR((IF(ISERROR(VLOOKUP(E823&amp;G823,'[1]采购入库货量(公司仓库)'!$A:$H,7,FALSE)),0,VLOOKUP(E823&amp;G823,'[1]采购入库货量(公司仓库)'!$A:$H,7,FALSE)))*L823-(IF(ISERROR(VLOOKUP(E823&amp;G823,'[1]采购入库货量(公司仓库)'!$A:$H,8,FALSE)),0,VLOOKUP(E823&amp;G823,'[1]采购入库货量(公司仓库)'!$A:$H,8,FALSE)))),0,(IF(ISERROR(VLOOKUP(E823&amp;G823,'[1]采购入库货量(公司仓库)'!$A:$H,7,FALSE)),0,VLOOKUP(E823&amp;G823,'[1]采购入库货量(公司仓库)'!$A:$H,7,FALSE)))*L823-(IF(ISERROR(VLOOKUP(E823&amp;G823,'[1]采购入库货量(公司仓库)'!$A:$H,8,FALSE)),0,VLOOKUP(E823&amp;G823,'[1]采购入库货量(公司仓库)'!$A:$H,8,FALSE)))))</f>
        <v>0</v>
      </c>
      <c r="AB823">
        <f>SUMIF([1]销售数据!$B:$B,E823&amp;G823,[1]销售数据!$G:$G)</f>
        <v>0</v>
      </c>
      <c r="AC823" s="12">
        <f t="shared" si="205"/>
        <v>0</v>
      </c>
      <c r="AD823" t="str">
        <f t="shared" si="206"/>
        <v/>
      </c>
      <c r="AE823">
        <f>SUMIF([1]销售数据!$B:$B,AD823,[1]销售数据!$L:$L)</f>
        <v>0</v>
      </c>
      <c r="AF823">
        <f>SUMIF([1]销售数据!$B:$B,AD823,[1]销售数据!$K:$K)</f>
        <v>0</v>
      </c>
      <c r="AG823">
        <f>SUMIF([1]销售数据!$B:$B,AD823,[1]销售数据!$J:$J)</f>
        <v>0</v>
      </c>
      <c r="AH823">
        <f>SUMIF([1]销售数据!$B:$B,AD823,[1]销售数据!$I:$I)</f>
        <v>0</v>
      </c>
      <c r="AI823">
        <f>SUMIF([1]销售数据!$B:$B,AD823,[1]销售数据!$H:$H)</f>
        <v>0</v>
      </c>
      <c r="AJ823" s="20">
        <f t="shared" si="207"/>
        <v>0</v>
      </c>
      <c r="AK823">
        <f>SUMIF([1]发货店铺数!$B:$B,AD823,[1]发货店铺数!$G:$G)</f>
        <v>0</v>
      </c>
      <c r="AL823">
        <f>SUMIF([1]销售店铺数!$B:$B,AD823,[1]销售店铺数!$G:$G)</f>
        <v>0</v>
      </c>
      <c r="AM823">
        <f>SUMIF([1]销售店铺数!$B:$B,AD823,[1]销售店铺数!$G:$G)</f>
        <v>0</v>
      </c>
      <c r="AN823" s="20">
        <f t="shared" si="208"/>
        <v>0</v>
      </c>
      <c r="AO823" s="20">
        <f t="shared" si="209"/>
        <v>0</v>
      </c>
      <c r="AP823" s="20">
        <f t="shared" si="210"/>
        <v>0</v>
      </c>
      <c r="AQ823" s="12">
        <f t="shared" si="211"/>
        <v>0</v>
      </c>
      <c r="AR823" s="20">
        <f t="shared" si="212"/>
        <v>0</v>
      </c>
      <c r="AS823" s="20">
        <f t="shared" si="213"/>
        <v>0</v>
      </c>
    </row>
    <row r="824" spans="1:45">
      <c r="A824"/>
      <c r="B824"/>
      <c r="C824"/>
      <c r="D824"/>
      <c r="E824"/>
      <c r="F824"/>
      <c r="G824"/>
      <c r="H824"/>
      <c r="I824"/>
      <c r="J824"/>
      <c r="K824"/>
      <c r="L824"/>
      <c r="M824" s="8" t="str">
        <f>IF(ISERROR( VLOOKUP(AD824,'[1]采购入库货量(公司仓库)'!$A:$I,9,FALSE)),"", VLOOKUP(AD824,'[1]采购入库货量(公司仓库)'!$A:$I,9,FALSE))</f>
        <v/>
      </c>
      <c r="N824" s="8" t="str">
        <f>IF(ISERROR( VLOOKUP(AD824,[1]批发上市日期!$A:$F,6,FALSE)),"",  VLOOKUP(AD824,[1]批发上市日期!$A:$F,6,FALSE))</f>
        <v/>
      </c>
      <c r="O824" s="48">
        <f>IF(ISERROR(VLOOKUP(E824&amp;G824,'[1]采购入库货量(公司仓库)'!$A:$I,7,FALSE)),0,VLOOKUP(E824&amp;G824,'[1]采购入库货量(公司仓库)'!$A:$I,7,FALSE))</f>
        <v>0</v>
      </c>
      <c r="P824" s="12">
        <f t="shared" si="198"/>
        <v>0</v>
      </c>
      <c r="Q824" s="14">
        <f>IF(ISERROR(VLOOKUP(E824&amp;G824,'[1]采购入库货量(公司仓库)'!$A:$I,8,FALSE)),0,VLOOKUP(E824&amp;G824,'[1]采购入库货量(公司仓库)'!$A:$I,8,FALSE))</f>
        <v>0</v>
      </c>
      <c r="R824" s="12">
        <f t="shared" si="199"/>
        <v>0</v>
      </c>
      <c r="S824">
        <f>SUMIF([1]库存总量!$H:$H,E824&amp;G824,[1]库存总量!$G:$G)</f>
        <v>0</v>
      </c>
      <c r="T824" s="12">
        <f t="shared" si="200"/>
        <v>0</v>
      </c>
      <c r="U824">
        <f>SUMIFS([1]库存总量!$G:$G,[1]库存总量!$H:$H,E824&amp;G824,[1]库存总量!$A:$A,"B")</f>
        <v>0</v>
      </c>
      <c r="V824" s="12">
        <f t="shared" si="201"/>
        <v>0</v>
      </c>
      <c r="W824">
        <f>SUMIFS([1]库存总量!$G:$G,[1]库存总量!$H:$H,E824&amp;G824,[1]库存总量!$A:$A,"K")</f>
        <v>0</v>
      </c>
      <c r="X824" s="12">
        <f t="shared" si="202"/>
        <v>0</v>
      </c>
      <c r="Y824">
        <f t="shared" si="203"/>
        <v>0</v>
      </c>
      <c r="Z824" s="12">
        <f t="shared" si="204"/>
        <v>0</v>
      </c>
      <c r="AA824">
        <f>(IF(ISERROR((IF(ISERROR(VLOOKUP(E824&amp;G824,'[1]采购入库货量(公司仓库)'!$A:$H,7,FALSE)),0,VLOOKUP(E824&amp;G824,'[1]采购入库货量(公司仓库)'!$A:$H,7,FALSE)))*L824-(IF(ISERROR(VLOOKUP(E824&amp;G824,'[1]采购入库货量(公司仓库)'!$A:$H,8,FALSE)),0,VLOOKUP(E824&amp;G824,'[1]采购入库货量(公司仓库)'!$A:$H,8,FALSE)))),0,(IF(ISERROR(VLOOKUP(E824&amp;G824,'[1]采购入库货量(公司仓库)'!$A:$H,7,FALSE)),0,VLOOKUP(E824&amp;G824,'[1]采购入库货量(公司仓库)'!$A:$H,7,FALSE)))*L824-(IF(ISERROR(VLOOKUP(E824&amp;G824,'[1]采购入库货量(公司仓库)'!$A:$H,8,FALSE)),0,VLOOKUP(E824&amp;G824,'[1]采购入库货量(公司仓库)'!$A:$H,8,FALSE)))))</f>
        <v>0</v>
      </c>
      <c r="AB824">
        <f>SUMIF([1]销售数据!$B:$B,E824&amp;G824,[1]销售数据!$G:$G)</f>
        <v>0</v>
      </c>
      <c r="AC824" s="12">
        <f t="shared" si="205"/>
        <v>0</v>
      </c>
      <c r="AD824" t="str">
        <f t="shared" si="206"/>
        <v/>
      </c>
      <c r="AE824">
        <f>SUMIF([1]销售数据!$B:$B,AD824,[1]销售数据!$L:$L)</f>
        <v>0</v>
      </c>
      <c r="AF824">
        <f>SUMIF([1]销售数据!$B:$B,AD824,[1]销售数据!$K:$K)</f>
        <v>0</v>
      </c>
      <c r="AG824">
        <f>SUMIF([1]销售数据!$B:$B,AD824,[1]销售数据!$J:$J)</f>
        <v>0</v>
      </c>
      <c r="AH824">
        <f>SUMIF([1]销售数据!$B:$B,AD824,[1]销售数据!$I:$I)</f>
        <v>0</v>
      </c>
      <c r="AI824">
        <f>SUMIF([1]销售数据!$B:$B,AD824,[1]销售数据!$H:$H)</f>
        <v>0</v>
      </c>
      <c r="AJ824" s="20">
        <f t="shared" si="207"/>
        <v>0</v>
      </c>
      <c r="AK824">
        <f>SUMIF([1]发货店铺数!$B:$B,AD824,[1]发货店铺数!$G:$G)</f>
        <v>0</v>
      </c>
      <c r="AL824">
        <f>SUMIF([1]销售店铺数!$B:$B,AD824,[1]销售店铺数!$G:$G)</f>
        <v>0</v>
      </c>
      <c r="AM824">
        <f>SUMIF([1]销售店铺数!$B:$B,AD824,[1]销售店铺数!$G:$G)</f>
        <v>0</v>
      </c>
      <c r="AN824" s="20">
        <f t="shared" si="208"/>
        <v>0</v>
      </c>
      <c r="AO824" s="20">
        <f t="shared" si="209"/>
        <v>0</v>
      </c>
      <c r="AP824" s="20">
        <f t="shared" si="210"/>
        <v>0</v>
      </c>
      <c r="AQ824" s="12">
        <f t="shared" si="211"/>
        <v>0</v>
      </c>
      <c r="AR824" s="20">
        <f t="shared" si="212"/>
        <v>0</v>
      </c>
      <c r="AS824" s="20">
        <f t="shared" si="213"/>
        <v>0</v>
      </c>
    </row>
    <row r="825" spans="1:45">
      <c r="A825"/>
      <c r="B825"/>
      <c r="C825"/>
      <c r="D825"/>
      <c r="E825"/>
      <c r="F825"/>
      <c r="G825"/>
      <c r="H825"/>
      <c r="I825"/>
      <c r="J825"/>
      <c r="K825"/>
      <c r="L825"/>
      <c r="M825" s="8" t="str">
        <f>IF(ISERROR( VLOOKUP(AD825,'[1]采购入库货量(公司仓库)'!$A:$I,9,FALSE)),"", VLOOKUP(AD825,'[1]采购入库货量(公司仓库)'!$A:$I,9,FALSE))</f>
        <v/>
      </c>
      <c r="N825" s="8" t="str">
        <f>IF(ISERROR( VLOOKUP(AD825,[1]批发上市日期!$A:$F,6,FALSE)),"",  VLOOKUP(AD825,[1]批发上市日期!$A:$F,6,FALSE))</f>
        <v/>
      </c>
      <c r="O825" s="48">
        <f>IF(ISERROR(VLOOKUP(E825&amp;G825,'[1]采购入库货量(公司仓库)'!$A:$I,7,FALSE)),0,VLOOKUP(E825&amp;G825,'[1]采购入库货量(公司仓库)'!$A:$I,7,FALSE))</f>
        <v>0</v>
      </c>
      <c r="P825" s="12">
        <f t="shared" si="198"/>
        <v>0</v>
      </c>
      <c r="Q825" s="14">
        <f>IF(ISERROR(VLOOKUP(E825&amp;G825,'[1]采购入库货量(公司仓库)'!$A:$I,8,FALSE)),0,VLOOKUP(E825&amp;G825,'[1]采购入库货量(公司仓库)'!$A:$I,8,FALSE))</f>
        <v>0</v>
      </c>
      <c r="R825" s="12">
        <f t="shared" si="199"/>
        <v>0</v>
      </c>
      <c r="S825">
        <f>SUMIF([1]库存总量!$H:$H,E825&amp;G825,[1]库存总量!$G:$G)</f>
        <v>0</v>
      </c>
      <c r="T825" s="12">
        <f t="shared" si="200"/>
        <v>0</v>
      </c>
      <c r="U825">
        <f>SUMIFS([1]库存总量!$G:$G,[1]库存总量!$H:$H,E825&amp;G825,[1]库存总量!$A:$A,"B")</f>
        <v>0</v>
      </c>
      <c r="V825" s="12">
        <f t="shared" si="201"/>
        <v>0</v>
      </c>
      <c r="W825">
        <f>SUMIFS([1]库存总量!$G:$G,[1]库存总量!$H:$H,E825&amp;G825,[1]库存总量!$A:$A,"K")</f>
        <v>0</v>
      </c>
      <c r="X825" s="12">
        <f t="shared" si="202"/>
        <v>0</v>
      </c>
      <c r="Y825">
        <f t="shared" si="203"/>
        <v>0</v>
      </c>
      <c r="Z825" s="12">
        <f t="shared" si="204"/>
        <v>0</v>
      </c>
      <c r="AA825">
        <f>(IF(ISERROR((IF(ISERROR(VLOOKUP(E825&amp;G825,'[1]采购入库货量(公司仓库)'!$A:$H,7,FALSE)),0,VLOOKUP(E825&amp;G825,'[1]采购入库货量(公司仓库)'!$A:$H,7,FALSE)))*L825-(IF(ISERROR(VLOOKUP(E825&amp;G825,'[1]采购入库货量(公司仓库)'!$A:$H,8,FALSE)),0,VLOOKUP(E825&amp;G825,'[1]采购入库货量(公司仓库)'!$A:$H,8,FALSE)))),0,(IF(ISERROR(VLOOKUP(E825&amp;G825,'[1]采购入库货量(公司仓库)'!$A:$H,7,FALSE)),0,VLOOKUP(E825&amp;G825,'[1]采购入库货量(公司仓库)'!$A:$H,7,FALSE)))*L825-(IF(ISERROR(VLOOKUP(E825&amp;G825,'[1]采购入库货量(公司仓库)'!$A:$H,8,FALSE)),0,VLOOKUP(E825&amp;G825,'[1]采购入库货量(公司仓库)'!$A:$H,8,FALSE)))))</f>
        <v>0</v>
      </c>
      <c r="AB825">
        <f>SUMIF([1]销售数据!$B:$B,E825&amp;G825,[1]销售数据!$G:$G)</f>
        <v>0</v>
      </c>
      <c r="AC825" s="12">
        <f t="shared" si="205"/>
        <v>0</v>
      </c>
      <c r="AD825" t="str">
        <f t="shared" si="206"/>
        <v/>
      </c>
      <c r="AE825">
        <f>SUMIF([1]销售数据!$B:$B,AD825,[1]销售数据!$L:$L)</f>
        <v>0</v>
      </c>
      <c r="AF825">
        <f>SUMIF([1]销售数据!$B:$B,AD825,[1]销售数据!$K:$K)</f>
        <v>0</v>
      </c>
      <c r="AG825">
        <f>SUMIF([1]销售数据!$B:$B,AD825,[1]销售数据!$J:$J)</f>
        <v>0</v>
      </c>
      <c r="AH825">
        <f>SUMIF([1]销售数据!$B:$B,AD825,[1]销售数据!$I:$I)</f>
        <v>0</v>
      </c>
      <c r="AI825">
        <f>SUMIF([1]销售数据!$B:$B,AD825,[1]销售数据!$H:$H)</f>
        <v>0</v>
      </c>
      <c r="AJ825" s="20">
        <f t="shared" si="207"/>
        <v>0</v>
      </c>
      <c r="AK825">
        <f>SUMIF([1]发货店铺数!$B:$B,AD825,[1]发货店铺数!$G:$G)</f>
        <v>0</v>
      </c>
      <c r="AL825">
        <f>SUMIF([1]销售店铺数!$B:$B,AD825,[1]销售店铺数!$G:$G)</f>
        <v>0</v>
      </c>
      <c r="AM825">
        <f>SUMIF([1]销售店铺数!$B:$B,AD825,[1]销售店铺数!$G:$G)</f>
        <v>0</v>
      </c>
      <c r="AN825" s="20">
        <f t="shared" si="208"/>
        <v>0</v>
      </c>
      <c r="AO825" s="20">
        <f t="shared" si="209"/>
        <v>0</v>
      </c>
      <c r="AP825" s="20">
        <f t="shared" si="210"/>
        <v>0</v>
      </c>
      <c r="AQ825" s="12">
        <f t="shared" si="211"/>
        <v>0</v>
      </c>
      <c r="AR825" s="20">
        <f t="shared" si="212"/>
        <v>0</v>
      </c>
      <c r="AS825" s="20">
        <f t="shared" si="213"/>
        <v>0</v>
      </c>
    </row>
    <row r="826" spans="1:45">
      <c r="A826"/>
      <c r="B826"/>
      <c r="C826"/>
      <c r="D826"/>
      <c r="E826"/>
      <c r="F826"/>
      <c r="G826"/>
      <c r="H826"/>
      <c r="I826"/>
      <c r="J826"/>
      <c r="K826"/>
      <c r="L826"/>
      <c r="M826" s="8" t="str">
        <f>IF(ISERROR( VLOOKUP(AD826,'[1]采购入库货量(公司仓库)'!$A:$I,9,FALSE)),"", VLOOKUP(AD826,'[1]采购入库货量(公司仓库)'!$A:$I,9,FALSE))</f>
        <v/>
      </c>
      <c r="N826" s="8" t="str">
        <f>IF(ISERROR( VLOOKUP(AD826,[1]批发上市日期!$A:$F,6,FALSE)),"",  VLOOKUP(AD826,[1]批发上市日期!$A:$F,6,FALSE))</f>
        <v/>
      </c>
      <c r="O826" s="48">
        <f>IF(ISERROR(VLOOKUP(E826&amp;G826,'[1]采购入库货量(公司仓库)'!$A:$I,7,FALSE)),0,VLOOKUP(E826&amp;G826,'[1]采购入库货量(公司仓库)'!$A:$I,7,FALSE))</f>
        <v>0</v>
      </c>
      <c r="P826" s="12">
        <f t="shared" si="198"/>
        <v>0</v>
      </c>
      <c r="Q826" s="14">
        <f>IF(ISERROR(VLOOKUP(E826&amp;G826,'[1]采购入库货量(公司仓库)'!$A:$I,8,FALSE)),0,VLOOKUP(E826&amp;G826,'[1]采购入库货量(公司仓库)'!$A:$I,8,FALSE))</f>
        <v>0</v>
      </c>
      <c r="R826" s="12">
        <f t="shared" si="199"/>
        <v>0</v>
      </c>
      <c r="S826">
        <f>SUMIF([1]库存总量!$H:$H,E826&amp;G826,[1]库存总量!$G:$G)</f>
        <v>0</v>
      </c>
      <c r="T826" s="12">
        <f t="shared" si="200"/>
        <v>0</v>
      </c>
      <c r="U826">
        <f>SUMIFS([1]库存总量!$G:$G,[1]库存总量!$H:$H,E826&amp;G826,[1]库存总量!$A:$A,"B")</f>
        <v>0</v>
      </c>
      <c r="V826" s="12">
        <f t="shared" si="201"/>
        <v>0</v>
      </c>
      <c r="W826">
        <f>SUMIFS([1]库存总量!$G:$G,[1]库存总量!$H:$H,E826&amp;G826,[1]库存总量!$A:$A,"K")</f>
        <v>0</v>
      </c>
      <c r="X826" s="12">
        <f t="shared" si="202"/>
        <v>0</v>
      </c>
      <c r="Y826">
        <f t="shared" si="203"/>
        <v>0</v>
      </c>
      <c r="Z826" s="12">
        <f t="shared" si="204"/>
        <v>0</v>
      </c>
      <c r="AA826">
        <f>(IF(ISERROR((IF(ISERROR(VLOOKUP(E826&amp;G826,'[1]采购入库货量(公司仓库)'!$A:$H,7,FALSE)),0,VLOOKUP(E826&amp;G826,'[1]采购入库货量(公司仓库)'!$A:$H,7,FALSE)))*L826-(IF(ISERROR(VLOOKUP(E826&amp;G826,'[1]采购入库货量(公司仓库)'!$A:$H,8,FALSE)),0,VLOOKUP(E826&amp;G826,'[1]采购入库货量(公司仓库)'!$A:$H,8,FALSE)))),0,(IF(ISERROR(VLOOKUP(E826&amp;G826,'[1]采购入库货量(公司仓库)'!$A:$H,7,FALSE)),0,VLOOKUP(E826&amp;G826,'[1]采购入库货量(公司仓库)'!$A:$H,7,FALSE)))*L826-(IF(ISERROR(VLOOKUP(E826&amp;G826,'[1]采购入库货量(公司仓库)'!$A:$H,8,FALSE)),0,VLOOKUP(E826&amp;G826,'[1]采购入库货量(公司仓库)'!$A:$H,8,FALSE)))))</f>
        <v>0</v>
      </c>
      <c r="AB826">
        <f>SUMIF([1]销售数据!$B:$B,E826&amp;G826,[1]销售数据!$G:$G)</f>
        <v>0</v>
      </c>
      <c r="AC826" s="12">
        <f t="shared" si="205"/>
        <v>0</v>
      </c>
      <c r="AD826" t="str">
        <f t="shared" si="206"/>
        <v/>
      </c>
      <c r="AE826">
        <f>SUMIF([1]销售数据!$B:$B,AD826,[1]销售数据!$L:$L)</f>
        <v>0</v>
      </c>
      <c r="AF826">
        <f>SUMIF([1]销售数据!$B:$B,AD826,[1]销售数据!$K:$K)</f>
        <v>0</v>
      </c>
      <c r="AG826">
        <f>SUMIF([1]销售数据!$B:$B,AD826,[1]销售数据!$J:$J)</f>
        <v>0</v>
      </c>
      <c r="AH826">
        <f>SUMIF([1]销售数据!$B:$B,AD826,[1]销售数据!$I:$I)</f>
        <v>0</v>
      </c>
      <c r="AI826">
        <f>SUMIF([1]销售数据!$B:$B,AD826,[1]销售数据!$H:$H)</f>
        <v>0</v>
      </c>
      <c r="AJ826" s="20">
        <f t="shared" si="207"/>
        <v>0</v>
      </c>
      <c r="AK826">
        <f>SUMIF([1]发货店铺数!$B:$B,AD826,[1]发货店铺数!$G:$G)</f>
        <v>0</v>
      </c>
      <c r="AL826">
        <f>SUMIF([1]销售店铺数!$B:$B,AD826,[1]销售店铺数!$G:$G)</f>
        <v>0</v>
      </c>
      <c r="AM826">
        <f>SUMIF([1]销售店铺数!$B:$B,AD826,[1]销售店铺数!$G:$G)</f>
        <v>0</v>
      </c>
      <c r="AN826" s="20">
        <f t="shared" si="208"/>
        <v>0</v>
      </c>
      <c r="AO826" s="20">
        <f t="shared" si="209"/>
        <v>0</v>
      </c>
      <c r="AP826" s="20">
        <f t="shared" si="210"/>
        <v>0</v>
      </c>
      <c r="AQ826" s="12">
        <f t="shared" si="211"/>
        <v>0</v>
      </c>
      <c r="AR826" s="20">
        <f t="shared" si="212"/>
        <v>0</v>
      </c>
      <c r="AS826" s="20">
        <f t="shared" si="213"/>
        <v>0</v>
      </c>
    </row>
    <row r="827" spans="1:45">
      <c r="A827"/>
      <c r="B827"/>
      <c r="C827"/>
      <c r="D827"/>
      <c r="E827"/>
      <c r="F827"/>
      <c r="G827"/>
      <c r="H827"/>
      <c r="I827"/>
      <c r="J827"/>
      <c r="K827"/>
      <c r="L827"/>
      <c r="M827" s="8" t="str">
        <f>IF(ISERROR( VLOOKUP(AD827,'[1]采购入库货量(公司仓库)'!$A:$I,9,FALSE)),"", VLOOKUP(AD827,'[1]采购入库货量(公司仓库)'!$A:$I,9,FALSE))</f>
        <v/>
      </c>
      <c r="N827" s="8" t="str">
        <f>IF(ISERROR( VLOOKUP(AD827,[1]批发上市日期!$A:$F,6,FALSE)),"",  VLOOKUP(AD827,[1]批发上市日期!$A:$F,6,FALSE))</f>
        <v/>
      </c>
      <c r="O827" s="48">
        <f>IF(ISERROR(VLOOKUP(E827&amp;G827,'[1]采购入库货量(公司仓库)'!$A:$I,7,FALSE)),0,VLOOKUP(E827&amp;G827,'[1]采购入库货量(公司仓库)'!$A:$I,7,FALSE))</f>
        <v>0</v>
      </c>
      <c r="P827" s="12">
        <f t="shared" si="198"/>
        <v>0</v>
      </c>
      <c r="Q827" s="14">
        <f>IF(ISERROR(VLOOKUP(E827&amp;G827,'[1]采购入库货量(公司仓库)'!$A:$I,8,FALSE)),0,VLOOKUP(E827&amp;G827,'[1]采购入库货量(公司仓库)'!$A:$I,8,FALSE))</f>
        <v>0</v>
      </c>
      <c r="R827" s="12">
        <f t="shared" si="199"/>
        <v>0</v>
      </c>
      <c r="S827">
        <f>SUMIF([1]库存总量!$H:$H,E827&amp;G827,[1]库存总量!$G:$G)</f>
        <v>0</v>
      </c>
      <c r="T827" s="12">
        <f t="shared" si="200"/>
        <v>0</v>
      </c>
      <c r="U827">
        <f>SUMIFS([1]库存总量!$G:$G,[1]库存总量!$H:$H,E827&amp;G827,[1]库存总量!$A:$A,"B")</f>
        <v>0</v>
      </c>
      <c r="V827" s="12">
        <f t="shared" si="201"/>
        <v>0</v>
      </c>
      <c r="W827">
        <f>SUMIFS([1]库存总量!$G:$G,[1]库存总量!$H:$H,E827&amp;G827,[1]库存总量!$A:$A,"K")</f>
        <v>0</v>
      </c>
      <c r="X827" s="12">
        <f t="shared" si="202"/>
        <v>0</v>
      </c>
      <c r="Y827">
        <f t="shared" si="203"/>
        <v>0</v>
      </c>
      <c r="Z827" s="12">
        <f t="shared" si="204"/>
        <v>0</v>
      </c>
      <c r="AA827">
        <f>(IF(ISERROR((IF(ISERROR(VLOOKUP(E827&amp;G827,'[1]采购入库货量(公司仓库)'!$A:$H,7,FALSE)),0,VLOOKUP(E827&amp;G827,'[1]采购入库货量(公司仓库)'!$A:$H,7,FALSE)))*L827-(IF(ISERROR(VLOOKUP(E827&amp;G827,'[1]采购入库货量(公司仓库)'!$A:$H,8,FALSE)),0,VLOOKUP(E827&amp;G827,'[1]采购入库货量(公司仓库)'!$A:$H,8,FALSE)))),0,(IF(ISERROR(VLOOKUP(E827&amp;G827,'[1]采购入库货量(公司仓库)'!$A:$H,7,FALSE)),0,VLOOKUP(E827&amp;G827,'[1]采购入库货量(公司仓库)'!$A:$H,7,FALSE)))*L827-(IF(ISERROR(VLOOKUP(E827&amp;G827,'[1]采购入库货量(公司仓库)'!$A:$H,8,FALSE)),0,VLOOKUP(E827&amp;G827,'[1]采购入库货量(公司仓库)'!$A:$H,8,FALSE)))))</f>
        <v>0</v>
      </c>
      <c r="AB827">
        <f>SUMIF([1]销售数据!$B:$B,E827&amp;G827,[1]销售数据!$G:$G)</f>
        <v>0</v>
      </c>
      <c r="AC827" s="12">
        <f t="shared" si="205"/>
        <v>0</v>
      </c>
      <c r="AD827" t="str">
        <f t="shared" si="206"/>
        <v/>
      </c>
      <c r="AE827">
        <f>SUMIF([1]销售数据!$B:$B,AD827,[1]销售数据!$L:$L)</f>
        <v>0</v>
      </c>
      <c r="AF827">
        <f>SUMIF([1]销售数据!$B:$B,AD827,[1]销售数据!$K:$K)</f>
        <v>0</v>
      </c>
      <c r="AG827">
        <f>SUMIF([1]销售数据!$B:$B,AD827,[1]销售数据!$J:$J)</f>
        <v>0</v>
      </c>
      <c r="AH827">
        <f>SUMIF([1]销售数据!$B:$B,AD827,[1]销售数据!$I:$I)</f>
        <v>0</v>
      </c>
      <c r="AI827">
        <f>SUMIF([1]销售数据!$B:$B,AD827,[1]销售数据!$H:$H)</f>
        <v>0</v>
      </c>
      <c r="AJ827" s="20">
        <f t="shared" si="207"/>
        <v>0</v>
      </c>
      <c r="AK827">
        <f>SUMIF([1]发货店铺数!$B:$B,AD827,[1]发货店铺数!$G:$G)</f>
        <v>0</v>
      </c>
      <c r="AL827">
        <f>SUMIF([1]销售店铺数!$B:$B,AD827,[1]销售店铺数!$G:$G)</f>
        <v>0</v>
      </c>
      <c r="AM827">
        <f>SUMIF([1]销售店铺数!$B:$B,AD827,[1]销售店铺数!$G:$G)</f>
        <v>0</v>
      </c>
      <c r="AN827" s="20">
        <f t="shared" si="208"/>
        <v>0</v>
      </c>
      <c r="AO827" s="20">
        <f t="shared" si="209"/>
        <v>0</v>
      </c>
      <c r="AP827" s="20">
        <f t="shared" si="210"/>
        <v>0</v>
      </c>
      <c r="AQ827" s="12">
        <f t="shared" si="211"/>
        <v>0</v>
      </c>
      <c r="AR827" s="20">
        <f t="shared" si="212"/>
        <v>0</v>
      </c>
      <c r="AS827" s="20">
        <f t="shared" si="213"/>
        <v>0</v>
      </c>
    </row>
    <row r="828" spans="1:45">
      <c r="A828"/>
      <c r="B828"/>
      <c r="C828"/>
      <c r="D828"/>
      <c r="E828"/>
      <c r="F828"/>
      <c r="G828"/>
      <c r="H828"/>
      <c r="I828"/>
      <c r="J828"/>
      <c r="K828"/>
      <c r="L828"/>
      <c r="M828" s="8" t="str">
        <f>IF(ISERROR( VLOOKUP(AD828,'[1]采购入库货量(公司仓库)'!$A:$I,9,FALSE)),"", VLOOKUP(AD828,'[1]采购入库货量(公司仓库)'!$A:$I,9,FALSE))</f>
        <v/>
      </c>
      <c r="N828" s="8" t="str">
        <f>IF(ISERROR( VLOOKUP(AD828,[1]批发上市日期!$A:$F,6,FALSE)),"",  VLOOKUP(AD828,[1]批发上市日期!$A:$F,6,FALSE))</f>
        <v/>
      </c>
      <c r="O828" s="48">
        <f>IF(ISERROR(VLOOKUP(E828&amp;G828,'[1]采购入库货量(公司仓库)'!$A:$I,7,FALSE)),0,VLOOKUP(E828&amp;G828,'[1]采购入库货量(公司仓库)'!$A:$I,7,FALSE))</f>
        <v>0</v>
      </c>
      <c r="P828" s="12">
        <f t="shared" si="198"/>
        <v>0</v>
      </c>
      <c r="Q828" s="14">
        <f>IF(ISERROR(VLOOKUP(E828&amp;G828,'[1]采购入库货量(公司仓库)'!$A:$I,8,FALSE)),0,VLOOKUP(E828&amp;G828,'[1]采购入库货量(公司仓库)'!$A:$I,8,FALSE))</f>
        <v>0</v>
      </c>
      <c r="R828" s="12">
        <f t="shared" si="199"/>
        <v>0</v>
      </c>
      <c r="S828">
        <f>SUMIF([1]库存总量!$H:$H,E828&amp;G828,[1]库存总量!$G:$G)</f>
        <v>0</v>
      </c>
      <c r="T828" s="12">
        <f t="shared" si="200"/>
        <v>0</v>
      </c>
      <c r="U828">
        <f>SUMIFS([1]库存总量!$G:$G,[1]库存总量!$H:$H,E828&amp;G828,[1]库存总量!$A:$A,"B")</f>
        <v>0</v>
      </c>
      <c r="V828" s="12">
        <f t="shared" si="201"/>
        <v>0</v>
      </c>
      <c r="W828">
        <f>SUMIFS([1]库存总量!$G:$G,[1]库存总量!$H:$H,E828&amp;G828,[1]库存总量!$A:$A,"K")</f>
        <v>0</v>
      </c>
      <c r="X828" s="12">
        <f t="shared" si="202"/>
        <v>0</v>
      </c>
      <c r="Y828">
        <f t="shared" si="203"/>
        <v>0</v>
      </c>
      <c r="Z828" s="12">
        <f t="shared" si="204"/>
        <v>0</v>
      </c>
      <c r="AA828">
        <f>(IF(ISERROR((IF(ISERROR(VLOOKUP(E828&amp;G828,'[1]采购入库货量(公司仓库)'!$A:$H,7,FALSE)),0,VLOOKUP(E828&amp;G828,'[1]采购入库货量(公司仓库)'!$A:$H,7,FALSE)))*L828-(IF(ISERROR(VLOOKUP(E828&amp;G828,'[1]采购入库货量(公司仓库)'!$A:$H,8,FALSE)),0,VLOOKUP(E828&amp;G828,'[1]采购入库货量(公司仓库)'!$A:$H,8,FALSE)))),0,(IF(ISERROR(VLOOKUP(E828&amp;G828,'[1]采购入库货量(公司仓库)'!$A:$H,7,FALSE)),0,VLOOKUP(E828&amp;G828,'[1]采购入库货量(公司仓库)'!$A:$H,7,FALSE)))*L828-(IF(ISERROR(VLOOKUP(E828&amp;G828,'[1]采购入库货量(公司仓库)'!$A:$H,8,FALSE)),0,VLOOKUP(E828&amp;G828,'[1]采购入库货量(公司仓库)'!$A:$H,8,FALSE)))))</f>
        <v>0</v>
      </c>
      <c r="AB828">
        <f>SUMIF([1]销售数据!$B:$B,E828&amp;G828,[1]销售数据!$G:$G)</f>
        <v>0</v>
      </c>
      <c r="AC828" s="12">
        <f t="shared" si="205"/>
        <v>0</v>
      </c>
      <c r="AD828" t="str">
        <f t="shared" si="206"/>
        <v/>
      </c>
      <c r="AE828">
        <f>SUMIF([1]销售数据!$B:$B,AD828,[1]销售数据!$L:$L)</f>
        <v>0</v>
      </c>
      <c r="AF828">
        <f>SUMIF([1]销售数据!$B:$B,AD828,[1]销售数据!$K:$K)</f>
        <v>0</v>
      </c>
      <c r="AG828">
        <f>SUMIF([1]销售数据!$B:$B,AD828,[1]销售数据!$J:$J)</f>
        <v>0</v>
      </c>
      <c r="AH828">
        <f>SUMIF([1]销售数据!$B:$B,AD828,[1]销售数据!$I:$I)</f>
        <v>0</v>
      </c>
      <c r="AI828">
        <f>SUMIF([1]销售数据!$B:$B,AD828,[1]销售数据!$H:$H)</f>
        <v>0</v>
      </c>
      <c r="AJ828" s="20">
        <f t="shared" si="207"/>
        <v>0</v>
      </c>
      <c r="AK828">
        <f>SUMIF([1]发货店铺数!$B:$B,AD828,[1]发货店铺数!$G:$G)</f>
        <v>0</v>
      </c>
      <c r="AL828">
        <f>SUMIF([1]销售店铺数!$B:$B,AD828,[1]销售店铺数!$G:$G)</f>
        <v>0</v>
      </c>
      <c r="AM828">
        <f>SUMIF([1]销售店铺数!$B:$B,AD828,[1]销售店铺数!$G:$G)</f>
        <v>0</v>
      </c>
      <c r="AN828" s="20">
        <f t="shared" si="208"/>
        <v>0</v>
      </c>
      <c r="AO828" s="20">
        <f t="shared" si="209"/>
        <v>0</v>
      </c>
      <c r="AP828" s="20">
        <f t="shared" si="210"/>
        <v>0</v>
      </c>
      <c r="AQ828" s="12">
        <f t="shared" si="211"/>
        <v>0</v>
      </c>
      <c r="AR828" s="20">
        <f t="shared" si="212"/>
        <v>0</v>
      </c>
      <c r="AS828" s="20">
        <f t="shared" si="213"/>
        <v>0</v>
      </c>
    </row>
    <row r="829" spans="1:45">
      <c r="A829"/>
      <c r="B829"/>
      <c r="C829"/>
      <c r="D829"/>
      <c r="E829"/>
      <c r="F829"/>
      <c r="G829"/>
      <c r="H829"/>
      <c r="I829"/>
      <c r="J829"/>
      <c r="K829"/>
      <c r="L829"/>
      <c r="M829" s="8" t="str">
        <f>IF(ISERROR( VLOOKUP(AD829,'[1]采购入库货量(公司仓库)'!$A:$I,9,FALSE)),"", VLOOKUP(AD829,'[1]采购入库货量(公司仓库)'!$A:$I,9,FALSE))</f>
        <v/>
      </c>
      <c r="N829" s="8" t="str">
        <f>IF(ISERROR( VLOOKUP(AD829,[1]批发上市日期!$A:$F,6,FALSE)),"",  VLOOKUP(AD829,[1]批发上市日期!$A:$F,6,FALSE))</f>
        <v/>
      </c>
      <c r="O829" s="48">
        <f>IF(ISERROR(VLOOKUP(E829&amp;G829,'[1]采购入库货量(公司仓库)'!$A:$I,7,FALSE)),0,VLOOKUP(E829&amp;G829,'[1]采购入库货量(公司仓库)'!$A:$I,7,FALSE))</f>
        <v>0</v>
      </c>
      <c r="P829" s="12">
        <f t="shared" si="198"/>
        <v>0</v>
      </c>
      <c r="Q829" s="14">
        <f>IF(ISERROR(VLOOKUP(E829&amp;G829,'[1]采购入库货量(公司仓库)'!$A:$I,8,FALSE)),0,VLOOKUP(E829&amp;G829,'[1]采购入库货量(公司仓库)'!$A:$I,8,FALSE))</f>
        <v>0</v>
      </c>
      <c r="R829" s="12">
        <f t="shared" si="199"/>
        <v>0</v>
      </c>
      <c r="S829">
        <f>SUMIF([1]库存总量!$H:$H,E829&amp;G829,[1]库存总量!$G:$G)</f>
        <v>0</v>
      </c>
      <c r="T829" s="12">
        <f t="shared" si="200"/>
        <v>0</v>
      </c>
      <c r="U829">
        <f>SUMIFS([1]库存总量!$G:$G,[1]库存总量!$H:$H,E829&amp;G829,[1]库存总量!$A:$A,"B")</f>
        <v>0</v>
      </c>
      <c r="V829" s="12">
        <f t="shared" si="201"/>
        <v>0</v>
      </c>
      <c r="W829">
        <f>SUMIFS([1]库存总量!$G:$G,[1]库存总量!$H:$H,E829&amp;G829,[1]库存总量!$A:$A,"K")</f>
        <v>0</v>
      </c>
      <c r="X829" s="12">
        <f t="shared" si="202"/>
        <v>0</v>
      </c>
      <c r="Y829">
        <f t="shared" si="203"/>
        <v>0</v>
      </c>
      <c r="Z829" s="12">
        <f t="shared" si="204"/>
        <v>0</v>
      </c>
      <c r="AA829">
        <f>(IF(ISERROR((IF(ISERROR(VLOOKUP(E829&amp;G829,'[1]采购入库货量(公司仓库)'!$A:$H,7,FALSE)),0,VLOOKUP(E829&amp;G829,'[1]采购入库货量(公司仓库)'!$A:$H,7,FALSE)))*L829-(IF(ISERROR(VLOOKUP(E829&amp;G829,'[1]采购入库货量(公司仓库)'!$A:$H,8,FALSE)),0,VLOOKUP(E829&amp;G829,'[1]采购入库货量(公司仓库)'!$A:$H,8,FALSE)))),0,(IF(ISERROR(VLOOKUP(E829&amp;G829,'[1]采购入库货量(公司仓库)'!$A:$H,7,FALSE)),0,VLOOKUP(E829&amp;G829,'[1]采购入库货量(公司仓库)'!$A:$H,7,FALSE)))*L829-(IF(ISERROR(VLOOKUP(E829&amp;G829,'[1]采购入库货量(公司仓库)'!$A:$H,8,FALSE)),0,VLOOKUP(E829&amp;G829,'[1]采购入库货量(公司仓库)'!$A:$H,8,FALSE)))))</f>
        <v>0</v>
      </c>
      <c r="AB829">
        <f>SUMIF([1]销售数据!$B:$B,E829&amp;G829,[1]销售数据!$G:$G)</f>
        <v>0</v>
      </c>
      <c r="AC829" s="12">
        <f t="shared" si="205"/>
        <v>0</v>
      </c>
      <c r="AD829" t="str">
        <f t="shared" si="206"/>
        <v/>
      </c>
      <c r="AE829">
        <f>SUMIF([1]销售数据!$B:$B,AD829,[1]销售数据!$L:$L)</f>
        <v>0</v>
      </c>
      <c r="AF829">
        <f>SUMIF([1]销售数据!$B:$B,AD829,[1]销售数据!$K:$K)</f>
        <v>0</v>
      </c>
      <c r="AG829">
        <f>SUMIF([1]销售数据!$B:$B,AD829,[1]销售数据!$J:$J)</f>
        <v>0</v>
      </c>
      <c r="AH829">
        <f>SUMIF([1]销售数据!$B:$B,AD829,[1]销售数据!$I:$I)</f>
        <v>0</v>
      </c>
      <c r="AI829">
        <f>SUMIF([1]销售数据!$B:$B,AD829,[1]销售数据!$H:$H)</f>
        <v>0</v>
      </c>
      <c r="AJ829" s="20">
        <f t="shared" si="207"/>
        <v>0</v>
      </c>
      <c r="AK829">
        <f>SUMIF([1]发货店铺数!$B:$B,AD829,[1]发货店铺数!$G:$G)</f>
        <v>0</v>
      </c>
      <c r="AL829">
        <f>SUMIF([1]销售店铺数!$B:$B,AD829,[1]销售店铺数!$G:$G)</f>
        <v>0</v>
      </c>
      <c r="AM829">
        <f>SUMIF([1]销售店铺数!$B:$B,AD829,[1]销售店铺数!$G:$G)</f>
        <v>0</v>
      </c>
      <c r="AN829" s="20">
        <f t="shared" si="208"/>
        <v>0</v>
      </c>
      <c r="AO829" s="20">
        <f t="shared" si="209"/>
        <v>0</v>
      </c>
      <c r="AP829" s="20">
        <f t="shared" si="210"/>
        <v>0</v>
      </c>
      <c r="AQ829" s="12">
        <f t="shared" si="211"/>
        <v>0</v>
      </c>
      <c r="AR829" s="20">
        <f t="shared" si="212"/>
        <v>0</v>
      </c>
      <c r="AS829" s="20">
        <f t="shared" si="213"/>
        <v>0</v>
      </c>
    </row>
    <row r="830" spans="1:45">
      <c r="A830"/>
      <c r="B830"/>
      <c r="C830"/>
      <c r="D830"/>
      <c r="E830"/>
      <c r="F830"/>
      <c r="G830"/>
      <c r="H830"/>
      <c r="I830"/>
      <c r="J830"/>
      <c r="K830"/>
      <c r="L830"/>
      <c r="M830" s="8" t="str">
        <f>IF(ISERROR( VLOOKUP(AD830,'[1]采购入库货量(公司仓库)'!$A:$I,9,FALSE)),"", VLOOKUP(AD830,'[1]采购入库货量(公司仓库)'!$A:$I,9,FALSE))</f>
        <v/>
      </c>
      <c r="N830" s="8" t="str">
        <f>IF(ISERROR( VLOOKUP(AD830,[1]批发上市日期!$A:$F,6,FALSE)),"",  VLOOKUP(AD830,[1]批发上市日期!$A:$F,6,FALSE))</f>
        <v/>
      </c>
      <c r="O830" s="48">
        <f>IF(ISERROR(VLOOKUP(E830&amp;G830,'[1]采购入库货量(公司仓库)'!$A:$I,7,FALSE)),0,VLOOKUP(E830&amp;G830,'[1]采购入库货量(公司仓库)'!$A:$I,7,FALSE))</f>
        <v>0</v>
      </c>
      <c r="P830" s="12">
        <f t="shared" si="198"/>
        <v>0</v>
      </c>
      <c r="Q830" s="14">
        <f>IF(ISERROR(VLOOKUP(E830&amp;G830,'[1]采购入库货量(公司仓库)'!$A:$I,8,FALSE)),0,VLOOKUP(E830&amp;G830,'[1]采购入库货量(公司仓库)'!$A:$I,8,FALSE))</f>
        <v>0</v>
      </c>
      <c r="R830" s="12">
        <f t="shared" si="199"/>
        <v>0</v>
      </c>
      <c r="S830">
        <f>SUMIF([1]库存总量!$H:$H,E830&amp;G830,[1]库存总量!$G:$G)</f>
        <v>0</v>
      </c>
      <c r="T830" s="12">
        <f t="shared" si="200"/>
        <v>0</v>
      </c>
      <c r="U830">
        <f>SUMIFS([1]库存总量!$G:$G,[1]库存总量!$H:$H,E830&amp;G830,[1]库存总量!$A:$A,"B")</f>
        <v>0</v>
      </c>
      <c r="V830" s="12">
        <f t="shared" si="201"/>
        <v>0</v>
      </c>
      <c r="W830">
        <f>SUMIFS([1]库存总量!$G:$G,[1]库存总量!$H:$H,E830&amp;G830,[1]库存总量!$A:$A,"K")</f>
        <v>0</v>
      </c>
      <c r="X830" s="12">
        <f t="shared" si="202"/>
        <v>0</v>
      </c>
      <c r="Y830">
        <f t="shared" si="203"/>
        <v>0</v>
      </c>
      <c r="Z830" s="12">
        <f t="shared" si="204"/>
        <v>0</v>
      </c>
      <c r="AA830">
        <f>(IF(ISERROR((IF(ISERROR(VLOOKUP(E830&amp;G830,'[1]采购入库货量(公司仓库)'!$A:$H,7,FALSE)),0,VLOOKUP(E830&amp;G830,'[1]采购入库货量(公司仓库)'!$A:$H,7,FALSE)))*L830-(IF(ISERROR(VLOOKUP(E830&amp;G830,'[1]采购入库货量(公司仓库)'!$A:$H,8,FALSE)),0,VLOOKUP(E830&amp;G830,'[1]采购入库货量(公司仓库)'!$A:$H,8,FALSE)))),0,(IF(ISERROR(VLOOKUP(E830&amp;G830,'[1]采购入库货量(公司仓库)'!$A:$H,7,FALSE)),0,VLOOKUP(E830&amp;G830,'[1]采购入库货量(公司仓库)'!$A:$H,7,FALSE)))*L830-(IF(ISERROR(VLOOKUP(E830&amp;G830,'[1]采购入库货量(公司仓库)'!$A:$H,8,FALSE)),0,VLOOKUP(E830&amp;G830,'[1]采购入库货量(公司仓库)'!$A:$H,8,FALSE)))))</f>
        <v>0</v>
      </c>
      <c r="AB830">
        <f>SUMIF([1]销售数据!$B:$B,E830&amp;G830,[1]销售数据!$G:$G)</f>
        <v>0</v>
      </c>
      <c r="AC830" s="12">
        <f t="shared" si="205"/>
        <v>0</v>
      </c>
      <c r="AD830" t="str">
        <f t="shared" si="206"/>
        <v/>
      </c>
      <c r="AE830">
        <f>SUMIF([1]销售数据!$B:$B,AD830,[1]销售数据!$L:$L)</f>
        <v>0</v>
      </c>
      <c r="AF830">
        <f>SUMIF([1]销售数据!$B:$B,AD830,[1]销售数据!$K:$K)</f>
        <v>0</v>
      </c>
      <c r="AG830">
        <f>SUMIF([1]销售数据!$B:$B,AD830,[1]销售数据!$J:$J)</f>
        <v>0</v>
      </c>
      <c r="AH830">
        <f>SUMIF([1]销售数据!$B:$B,AD830,[1]销售数据!$I:$I)</f>
        <v>0</v>
      </c>
      <c r="AI830">
        <f>SUMIF([1]销售数据!$B:$B,AD830,[1]销售数据!$H:$H)</f>
        <v>0</v>
      </c>
      <c r="AJ830" s="20">
        <f t="shared" si="207"/>
        <v>0</v>
      </c>
      <c r="AK830">
        <f>SUMIF([1]发货店铺数!$B:$B,AD830,[1]发货店铺数!$G:$G)</f>
        <v>0</v>
      </c>
      <c r="AL830">
        <f>SUMIF([1]销售店铺数!$B:$B,AD830,[1]销售店铺数!$G:$G)</f>
        <v>0</v>
      </c>
      <c r="AM830">
        <f>SUMIF([1]销售店铺数!$B:$B,AD830,[1]销售店铺数!$G:$G)</f>
        <v>0</v>
      </c>
      <c r="AN830" s="20">
        <f t="shared" si="208"/>
        <v>0</v>
      </c>
      <c r="AO830" s="20">
        <f t="shared" si="209"/>
        <v>0</v>
      </c>
      <c r="AP830" s="20">
        <f t="shared" si="210"/>
        <v>0</v>
      </c>
      <c r="AQ830" s="12">
        <f t="shared" si="211"/>
        <v>0</v>
      </c>
      <c r="AR830" s="20">
        <f t="shared" si="212"/>
        <v>0</v>
      </c>
      <c r="AS830" s="20">
        <f t="shared" si="213"/>
        <v>0</v>
      </c>
    </row>
    <row r="831" spans="1:45">
      <c r="A831"/>
      <c r="B831"/>
      <c r="C831"/>
      <c r="D831"/>
      <c r="E831"/>
      <c r="F831"/>
      <c r="G831"/>
      <c r="H831"/>
      <c r="I831"/>
      <c r="J831"/>
      <c r="K831"/>
      <c r="L831"/>
      <c r="M831" s="8" t="str">
        <f>IF(ISERROR( VLOOKUP(AD831,'[1]采购入库货量(公司仓库)'!$A:$I,9,FALSE)),"", VLOOKUP(AD831,'[1]采购入库货量(公司仓库)'!$A:$I,9,FALSE))</f>
        <v/>
      </c>
      <c r="N831" s="8" t="str">
        <f>IF(ISERROR( VLOOKUP(AD831,[1]批发上市日期!$A:$F,6,FALSE)),"",  VLOOKUP(AD831,[1]批发上市日期!$A:$F,6,FALSE))</f>
        <v/>
      </c>
      <c r="O831" s="48">
        <f>IF(ISERROR(VLOOKUP(E831&amp;G831,'[1]采购入库货量(公司仓库)'!$A:$I,7,FALSE)),0,VLOOKUP(E831&amp;G831,'[1]采购入库货量(公司仓库)'!$A:$I,7,FALSE))</f>
        <v>0</v>
      </c>
      <c r="P831" s="12">
        <f t="shared" si="198"/>
        <v>0</v>
      </c>
      <c r="Q831" s="14">
        <f>IF(ISERROR(VLOOKUP(E831&amp;G831,'[1]采购入库货量(公司仓库)'!$A:$I,8,FALSE)),0,VLOOKUP(E831&amp;G831,'[1]采购入库货量(公司仓库)'!$A:$I,8,FALSE))</f>
        <v>0</v>
      </c>
      <c r="R831" s="12">
        <f t="shared" si="199"/>
        <v>0</v>
      </c>
      <c r="S831">
        <f>SUMIF([1]库存总量!$H:$H,E831&amp;G831,[1]库存总量!$G:$G)</f>
        <v>0</v>
      </c>
      <c r="T831" s="12">
        <f t="shared" si="200"/>
        <v>0</v>
      </c>
      <c r="U831">
        <f>SUMIFS([1]库存总量!$G:$G,[1]库存总量!$H:$H,E831&amp;G831,[1]库存总量!$A:$A,"B")</f>
        <v>0</v>
      </c>
      <c r="V831" s="12">
        <f t="shared" si="201"/>
        <v>0</v>
      </c>
      <c r="W831">
        <f>SUMIFS([1]库存总量!$G:$G,[1]库存总量!$H:$H,E831&amp;G831,[1]库存总量!$A:$A,"K")</f>
        <v>0</v>
      </c>
      <c r="X831" s="12">
        <f t="shared" si="202"/>
        <v>0</v>
      </c>
      <c r="Y831">
        <f t="shared" si="203"/>
        <v>0</v>
      </c>
      <c r="Z831" s="12">
        <f t="shared" si="204"/>
        <v>0</v>
      </c>
      <c r="AA831">
        <f>(IF(ISERROR((IF(ISERROR(VLOOKUP(E831&amp;G831,'[1]采购入库货量(公司仓库)'!$A:$H,7,FALSE)),0,VLOOKUP(E831&amp;G831,'[1]采购入库货量(公司仓库)'!$A:$H,7,FALSE)))*L831-(IF(ISERROR(VLOOKUP(E831&amp;G831,'[1]采购入库货量(公司仓库)'!$A:$H,8,FALSE)),0,VLOOKUP(E831&amp;G831,'[1]采购入库货量(公司仓库)'!$A:$H,8,FALSE)))),0,(IF(ISERROR(VLOOKUP(E831&amp;G831,'[1]采购入库货量(公司仓库)'!$A:$H,7,FALSE)),0,VLOOKUP(E831&amp;G831,'[1]采购入库货量(公司仓库)'!$A:$H,7,FALSE)))*L831-(IF(ISERROR(VLOOKUP(E831&amp;G831,'[1]采购入库货量(公司仓库)'!$A:$H,8,FALSE)),0,VLOOKUP(E831&amp;G831,'[1]采购入库货量(公司仓库)'!$A:$H,8,FALSE)))))</f>
        <v>0</v>
      </c>
      <c r="AB831">
        <f>SUMIF([1]销售数据!$B:$B,E831&amp;G831,[1]销售数据!$G:$G)</f>
        <v>0</v>
      </c>
      <c r="AC831" s="12">
        <f t="shared" si="205"/>
        <v>0</v>
      </c>
      <c r="AD831" t="str">
        <f t="shared" si="206"/>
        <v/>
      </c>
      <c r="AE831">
        <f>SUMIF([1]销售数据!$B:$B,AD831,[1]销售数据!$L:$L)</f>
        <v>0</v>
      </c>
      <c r="AF831">
        <f>SUMIF([1]销售数据!$B:$B,AD831,[1]销售数据!$K:$K)</f>
        <v>0</v>
      </c>
      <c r="AG831">
        <f>SUMIF([1]销售数据!$B:$B,AD831,[1]销售数据!$J:$J)</f>
        <v>0</v>
      </c>
      <c r="AH831">
        <f>SUMIF([1]销售数据!$B:$B,AD831,[1]销售数据!$I:$I)</f>
        <v>0</v>
      </c>
      <c r="AI831">
        <f>SUMIF([1]销售数据!$B:$B,AD831,[1]销售数据!$H:$H)</f>
        <v>0</v>
      </c>
      <c r="AJ831" s="20">
        <f t="shared" si="207"/>
        <v>0</v>
      </c>
      <c r="AK831">
        <f>SUMIF([1]发货店铺数!$B:$B,AD831,[1]发货店铺数!$G:$G)</f>
        <v>0</v>
      </c>
      <c r="AL831">
        <f>SUMIF([1]销售店铺数!$B:$B,AD831,[1]销售店铺数!$G:$G)</f>
        <v>0</v>
      </c>
      <c r="AM831">
        <f>SUMIF([1]销售店铺数!$B:$B,AD831,[1]销售店铺数!$G:$G)</f>
        <v>0</v>
      </c>
      <c r="AN831" s="20">
        <f t="shared" si="208"/>
        <v>0</v>
      </c>
      <c r="AO831" s="20">
        <f t="shared" si="209"/>
        <v>0</v>
      </c>
      <c r="AP831" s="20">
        <f t="shared" si="210"/>
        <v>0</v>
      </c>
      <c r="AQ831" s="12">
        <f t="shared" si="211"/>
        <v>0</v>
      </c>
      <c r="AR831" s="20">
        <f t="shared" si="212"/>
        <v>0</v>
      </c>
      <c r="AS831" s="20">
        <f t="shared" si="213"/>
        <v>0</v>
      </c>
    </row>
    <row r="832" spans="1:45">
      <c r="A832"/>
      <c r="B832"/>
      <c r="C832"/>
      <c r="D832"/>
      <c r="E832"/>
      <c r="F832"/>
      <c r="G832"/>
      <c r="H832"/>
      <c r="I832"/>
      <c r="J832"/>
      <c r="K832"/>
      <c r="L832"/>
      <c r="M832" s="8" t="str">
        <f>IF(ISERROR( VLOOKUP(AD832,'[1]采购入库货量(公司仓库)'!$A:$I,9,FALSE)),"", VLOOKUP(AD832,'[1]采购入库货量(公司仓库)'!$A:$I,9,FALSE))</f>
        <v/>
      </c>
      <c r="N832" s="8" t="str">
        <f>IF(ISERROR( VLOOKUP(AD832,[1]批发上市日期!$A:$F,6,FALSE)),"",  VLOOKUP(AD832,[1]批发上市日期!$A:$F,6,FALSE))</f>
        <v/>
      </c>
      <c r="O832" s="48">
        <f>IF(ISERROR(VLOOKUP(E832&amp;G832,'[1]采购入库货量(公司仓库)'!$A:$I,7,FALSE)),0,VLOOKUP(E832&amp;G832,'[1]采购入库货量(公司仓库)'!$A:$I,7,FALSE))</f>
        <v>0</v>
      </c>
      <c r="P832" s="12">
        <f t="shared" si="198"/>
        <v>0</v>
      </c>
      <c r="Q832" s="14">
        <f>IF(ISERROR(VLOOKUP(E832&amp;G832,'[1]采购入库货量(公司仓库)'!$A:$I,8,FALSE)),0,VLOOKUP(E832&amp;G832,'[1]采购入库货量(公司仓库)'!$A:$I,8,FALSE))</f>
        <v>0</v>
      </c>
      <c r="R832" s="12">
        <f t="shared" si="199"/>
        <v>0</v>
      </c>
      <c r="S832">
        <f>SUMIF([1]库存总量!$H:$H,E832&amp;G832,[1]库存总量!$G:$G)</f>
        <v>0</v>
      </c>
      <c r="T832" s="12">
        <f t="shared" si="200"/>
        <v>0</v>
      </c>
      <c r="U832">
        <f>SUMIFS([1]库存总量!$G:$G,[1]库存总量!$H:$H,E832&amp;G832,[1]库存总量!$A:$A,"B")</f>
        <v>0</v>
      </c>
      <c r="V832" s="12">
        <f t="shared" si="201"/>
        <v>0</v>
      </c>
      <c r="W832">
        <f>SUMIFS([1]库存总量!$G:$G,[1]库存总量!$H:$H,E832&amp;G832,[1]库存总量!$A:$A,"K")</f>
        <v>0</v>
      </c>
      <c r="X832" s="12">
        <f t="shared" si="202"/>
        <v>0</v>
      </c>
      <c r="Y832">
        <f t="shared" si="203"/>
        <v>0</v>
      </c>
      <c r="Z832" s="12">
        <f t="shared" si="204"/>
        <v>0</v>
      </c>
      <c r="AA832">
        <f>(IF(ISERROR((IF(ISERROR(VLOOKUP(E832&amp;G832,'[1]采购入库货量(公司仓库)'!$A:$H,7,FALSE)),0,VLOOKUP(E832&amp;G832,'[1]采购入库货量(公司仓库)'!$A:$H,7,FALSE)))*L832-(IF(ISERROR(VLOOKUP(E832&amp;G832,'[1]采购入库货量(公司仓库)'!$A:$H,8,FALSE)),0,VLOOKUP(E832&amp;G832,'[1]采购入库货量(公司仓库)'!$A:$H,8,FALSE)))),0,(IF(ISERROR(VLOOKUP(E832&amp;G832,'[1]采购入库货量(公司仓库)'!$A:$H,7,FALSE)),0,VLOOKUP(E832&amp;G832,'[1]采购入库货量(公司仓库)'!$A:$H,7,FALSE)))*L832-(IF(ISERROR(VLOOKUP(E832&amp;G832,'[1]采购入库货量(公司仓库)'!$A:$H,8,FALSE)),0,VLOOKUP(E832&amp;G832,'[1]采购入库货量(公司仓库)'!$A:$H,8,FALSE)))))</f>
        <v>0</v>
      </c>
      <c r="AB832">
        <f>SUMIF([1]销售数据!$B:$B,E832&amp;G832,[1]销售数据!$G:$G)</f>
        <v>0</v>
      </c>
      <c r="AC832" s="12">
        <f t="shared" si="205"/>
        <v>0</v>
      </c>
      <c r="AD832" t="str">
        <f t="shared" si="206"/>
        <v/>
      </c>
      <c r="AE832">
        <f>SUMIF([1]销售数据!$B:$B,AD832,[1]销售数据!$L:$L)</f>
        <v>0</v>
      </c>
      <c r="AF832">
        <f>SUMIF([1]销售数据!$B:$B,AD832,[1]销售数据!$K:$K)</f>
        <v>0</v>
      </c>
      <c r="AG832">
        <f>SUMIF([1]销售数据!$B:$B,AD832,[1]销售数据!$J:$J)</f>
        <v>0</v>
      </c>
      <c r="AH832">
        <f>SUMIF([1]销售数据!$B:$B,AD832,[1]销售数据!$I:$I)</f>
        <v>0</v>
      </c>
      <c r="AI832">
        <f>SUMIF([1]销售数据!$B:$B,AD832,[1]销售数据!$H:$H)</f>
        <v>0</v>
      </c>
      <c r="AJ832" s="20">
        <f t="shared" si="207"/>
        <v>0</v>
      </c>
      <c r="AK832">
        <f>SUMIF([1]发货店铺数!$B:$B,AD832,[1]发货店铺数!$G:$G)</f>
        <v>0</v>
      </c>
      <c r="AL832">
        <f>SUMIF([1]销售店铺数!$B:$B,AD832,[1]销售店铺数!$G:$G)</f>
        <v>0</v>
      </c>
      <c r="AM832">
        <f>SUMIF([1]销售店铺数!$B:$B,AD832,[1]销售店铺数!$G:$G)</f>
        <v>0</v>
      </c>
      <c r="AN832" s="20">
        <f t="shared" si="208"/>
        <v>0</v>
      </c>
      <c r="AO832" s="20">
        <f t="shared" si="209"/>
        <v>0</v>
      </c>
      <c r="AP832" s="20">
        <f t="shared" si="210"/>
        <v>0</v>
      </c>
      <c r="AQ832" s="12">
        <f t="shared" si="211"/>
        <v>0</v>
      </c>
      <c r="AR832" s="20">
        <f t="shared" si="212"/>
        <v>0</v>
      </c>
      <c r="AS832" s="20">
        <f t="shared" si="213"/>
        <v>0</v>
      </c>
    </row>
    <row r="833" spans="1:45">
      <c r="A833"/>
      <c r="B833"/>
      <c r="C833"/>
      <c r="D833"/>
      <c r="E833"/>
      <c r="F833"/>
      <c r="G833"/>
      <c r="H833"/>
      <c r="I833"/>
      <c r="J833"/>
      <c r="K833"/>
      <c r="L833"/>
      <c r="M833" s="8" t="str">
        <f>IF(ISERROR( VLOOKUP(AD833,'[1]采购入库货量(公司仓库)'!$A:$I,9,FALSE)),"", VLOOKUP(AD833,'[1]采购入库货量(公司仓库)'!$A:$I,9,FALSE))</f>
        <v/>
      </c>
      <c r="N833" s="8" t="str">
        <f>IF(ISERROR( VLOOKUP(AD833,[1]批发上市日期!$A:$F,6,FALSE)),"",  VLOOKUP(AD833,[1]批发上市日期!$A:$F,6,FALSE))</f>
        <v/>
      </c>
      <c r="O833" s="48">
        <f>IF(ISERROR(VLOOKUP(E833&amp;G833,'[1]采购入库货量(公司仓库)'!$A:$I,7,FALSE)),0,VLOOKUP(E833&amp;G833,'[1]采购入库货量(公司仓库)'!$A:$I,7,FALSE))</f>
        <v>0</v>
      </c>
      <c r="P833" s="12">
        <f t="shared" si="198"/>
        <v>0</v>
      </c>
      <c r="Q833" s="14">
        <f>IF(ISERROR(VLOOKUP(E833&amp;G833,'[1]采购入库货量(公司仓库)'!$A:$I,8,FALSE)),0,VLOOKUP(E833&amp;G833,'[1]采购入库货量(公司仓库)'!$A:$I,8,FALSE))</f>
        <v>0</v>
      </c>
      <c r="R833" s="12">
        <f t="shared" si="199"/>
        <v>0</v>
      </c>
      <c r="S833">
        <f>SUMIF([1]库存总量!$H:$H,E833&amp;G833,[1]库存总量!$G:$G)</f>
        <v>0</v>
      </c>
      <c r="T833" s="12">
        <f t="shared" si="200"/>
        <v>0</v>
      </c>
      <c r="U833">
        <f>SUMIFS([1]库存总量!$G:$G,[1]库存总量!$H:$H,E833&amp;G833,[1]库存总量!$A:$A,"B")</f>
        <v>0</v>
      </c>
      <c r="V833" s="12">
        <f t="shared" si="201"/>
        <v>0</v>
      </c>
      <c r="W833">
        <f>SUMIFS([1]库存总量!$G:$G,[1]库存总量!$H:$H,E833&amp;G833,[1]库存总量!$A:$A,"K")</f>
        <v>0</v>
      </c>
      <c r="X833" s="12">
        <f t="shared" si="202"/>
        <v>0</v>
      </c>
      <c r="Y833">
        <f t="shared" si="203"/>
        <v>0</v>
      </c>
      <c r="Z833" s="12">
        <f t="shared" si="204"/>
        <v>0</v>
      </c>
      <c r="AA833">
        <f>(IF(ISERROR((IF(ISERROR(VLOOKUP(E833&amp;G833,'[1]采购入库货量(公司仓库)'!$A:$H,7,FALSE)),0,VLOOKUP(E833&amp;G833,'[1]采购入库货量(公司仓库)'!$A:$H,7,FALSE)))*L833-(IF(ISERROR(VLOOKUP(E833&amp;G833,'[1]采购入库货量(公司仓库)'!$A:$H,8,FALSE)),0,VLOOKUP(E833&amp;G833,'[1]采购入库货量(公司仓库)'!$A:$H,8,FALSE)))),0,(IF(ISERROR(VLOOKUP(E833&amp;G833,'[1]采购入库货量(公司仓库)'!$A:$H,7,FALSE)),0,VLOOKUP(E833&amp;G833,'[1]采购入库货量(公司仓库)'!$A:$H,7,FALSE)))*L833-(IF(ISERROR(VLOOKUP(E833&amp;G833,'[1]采购入库货量(公司仓库)'!$A:$H,8,FALSE)),0,VLOOKUP(E833&amp;G833,'[1]采购入库货量(公司仓库)'!$A:$H,8,FALSE)))))</f>
        <v>0</v>
      </c>
      <c r="AB833">
        <f>SUMIF([1]销售数据!$B:$B,E833&amp;G833,[1]销售数据!$G:$G)</f>
        <v>0</v>
      </c>
      <c r="AC833" s="12">
        <f t="shared" si="205"/>
        <v>0</v>
      </c>
      <c r="AD833" t="str">
        <f t="shared" si="206"/>
        <v/>
      </c>
      <c r="AE833">
        <f>SUMIF([1]销售数据!$B:$B,AD833,[1]销售数据!$L:$L)</f>
        <v>0</v>
      </c>
      <c r="AF833">
        <f>SUMIF([1]销售数据!$B:$B,AD833,[1]销售数据!$K:$K)</f>
        <v>0</v>
      </c>
      <c r="AG833">
        <f>SUMIF([1]销售数据!$B:$B,AD833,[1]销售数据!$J:$J)</f>
        <v>0</v>
      </c>
      <c r="AH833">
        <f>SUMIF([1]销售数据!$B:$B,AD833,[1]销售数据!$I:$I)</f>
        <v>0</v>
      </c>
      <c r="AI833">
        <f>SUMIF([1]销售数据!$B:$B,AD833,[1]销售数据!$H:$H)</f>
        <v>0</v>
      </c>
      <c r="AJ833" s="20">
        <f t="shared" si="207"/>
        <v>0</v>
      </c>
      <c r="AK833">
        <f>SUMIF([1]发货店铺数!$B:$B,AD833,[1]发货店铺数!$G:$G)</f>
        <v>0</v>
      </c>
      <c r="AL833">
        <f>SUMIF([1]销售店铺数!$B:$B,AD833,[1]销售店铺数!$G:$G)</f>
        <v>0</v>
      </c>
      <c r="AM833">
        <f>SUMIF([1]销售店铺数!$B:$B,AD833,[1]销售店铺数!$G:$G)</f>
        <v>0</v>
      </c>
      <c r="AN833" s="20">
        <f t="shared" si="208"/>
        <v>0</v>
      </c>
      <c r="AO833" s="20">
        <f t="shared" si="209"/>
        <v>0</v>
      </c>
      <c r="AP833" s="20">
        <f t="shared" si="210"/>
        <v>0</v>
      </c>
      <c r="AQ833" s="12">
        <f t="shared" si="211"/>
        <v>0</v>
      </c>
      <c r="AR833" s="20">
        <f t="shared" si="212"/>
        <v>0</v>
      </c>
      <c r="AS833" s="20">
        <f t="shared" si="213"/>
        <v>0</v>
      </c>
    </row>
    <row r="834" spans="1:45">
      <c r="A834"/>
      <c r="B834"/>
      <c r="C834"/>
      <c r="D834"/>
      <c r="E834"/>
      <c r="F834"/>
      <c r="G834"/>
      <c r="H834"/>
      <c r="I834"/>
      <c r="J834"/>
      <c r="K834"/>
      <c r="L834"/>
      <c r="M834" s="8" t="str">
        <f>IF(ISERROR( VLOOKUP(AD834,'[1]采购入库货量(公司仓库)'!$A:$I,9,FALSE)),"", VLOOKUP(AD834,'[1]采购入库货量(公司仓库)'!$A:$I,9,FALSE))</f>
        <v/>
      </c>
      <c r="N834" s="8" t="str">
        <f>IF(ISERROR( VLOOKUP(AD834,[1]批发上市日期!$A:$F,6,FALSE)),"",  VLOOKUP(AD834,[1]批发上市日期!$A:$F,6,FALSE))</f>
        <v/>
      </c>
      <c r="O834" s="48">
        <f>IF(ISERROR(VLOOKUP(E834&amp;G834,'[1]采购入库货量(公司仓库)'!$A:$I,7,FALSE)),0,VLOOKUP(E834&amp;G834,'[1]采购入库货量(公司仓库)'!$A:$I,7,FALSE))</f>
        <v>0</v>
      </c>
      <c r="P834" s="12">
        <f t="shared" si="198"/>
        <v>0</v>
      </c>
      <c r="Q834" s="14">
        <f>IF(ISERROR(VLOOKUP(E834&amp;G834,'[1]采购入库货量(公司仓库)'!$A:$I,8,FALSE)),0,VLOOKUP(E834&amp;G834,'[1]采购入库货量(公司仓库)'!$A:$I,8,FALSE))</f>
        <v>0</v>
      </c>
      <c r="R834" s="12">
        <f t="shared" si="199"/>
        <v>0</v>
      </c>
      <c r="S834">
        <f>SUMIF([1]库存总量!$H:$H,E834&amp;G834,[1]库存总量!$G:$G)</f>
        <v>0</v>
      </c>
      <c r="T834" s="12">
        <f t="shared" si="200"/>
        <v>0</v>
      </c>
      <c r="U834">
        <f>SUMIFS([1]库存总量!$G:$G,[1]库存总量!$H:$H,E834&amp;G834,[1]库存总量!$A:$A,"B")</f>
        <v>0</v>
      </c>
      <c r="V834" s="12">
        <f t="shared" si="201"/>
        <v>0</v>
      </c>
      <c r="W834">
        <f>SUMIFS([1]库存总量!$G:$G,[1]库存总量!$H:$H,E834&amp;G834,[1]库存总量!$A:$A,"K")</f>
        <v>0</v>
      </c>
      <c r="X834" s="12">
        <f t="shared" si="202"/>
        <v>0</v>
      </c>
      <c r="Y834">
        <f t="shared" si="203"/>
        <v>0</v>
      </c>
      <c r="Z834" s="12">
        <f t="shared" si="204"/>
        <v>0</v>
      </c>
      <c r="AA834">
        <f>(IF(ISERROR((IF(ISERROR(VLOOKUP(E834&amp;G834,'[1]采购入库货量(公司仓库)'!$A:$H,7,FALSE)),0,VLOOKUP(E834&amp;G834,'[1]采购入库货量(公司仓库)'!$A:$H,7,FALSE)))*L834-(IF(ISERROR(VLOOKUP(E834&amp;G834,'[1]采购入库货量(公司仓库)'!$A:$H,8,FALSE)),0,VLOOKUP(E834&amp;G834,'[1]采购入库货量(公司仓库)'!$A:$H,8,FALSE)))),0,(IF(ISERROR(VLOOKUP(E834&amp;G834,'[1]采购入库货量(公司仓库)'!$A:$H,7,FALSE)),0,VLOOKUP(E834&amp;G834,'[1]采购入库货量(公司仓库)'!$A:$H,7,FALSE)))*L834-(IF(ISERROR(VLOOKUP(E834&amp;G834,'[1]采购入库货量(公司仓库)'!$A:$H,8,FALSE)),0,VLOOKUP(E834&amp;G834,'[1]采购入库货量(公司仓库)'!$A:$H,8,FALSE)))))</f>
        <v>0</v>
      </c>
      <c r="AB834">
        <f>SUMIF([1]销售数据!$B:$B,E834&amp;G834,[1]销售数据!$G:$G)</f>
        <v>0</v>
      </c>
      <c r="AC834" s="12">
        <f t="shared" si="205"/>
        <v>0</v>
      </c>
      <c r="AD834" t="str">
        <f t="shared" si="206"/>
        <v/>
      </c>
      <c r="AE834">
        <f>SUMIF([1]销售数据!$B:$B,AD834,[1]销售数据!$L:$L)</f>
        <v>0</v>
      </c>
      <c r="AF834">
        <f>SUMIF([1]销售数据!$B:$B,AD834,[1]销售数据!$K:$K)</f>
        <v>0</v>
      </c>
      <c r="AG834">
        <f>SUMIF([1]销售数据!$B:$B,AD834,[1]销售数据!$J:$J)</f>
        <v>0</v>
      </c>
      <c r="AH834">
        <f>SUMIF([1]销售数据!$B:$B,AD834,[1]销售数据!$I:$I)</f>
        <v>0</v>
      </c>
      <c r="AI834">
        <f>SUMIF([1]销售数据!$B:$B,AD834,[1]销售数据!$H:$H)</f>
        <v>0</v>
      </c>
      <c r="AJ834" s="20">
        <f t="shared" si="207"/>
        <v>0</v>
      </c>
      <c r="AK834">
        <f>SUMIF([1]发货店铺数!$B:$B,AD834,[1]发货店铺数!$G:$G)</f>
        <v>0</v>
      </c>
      <c r="AL834">
        <f>SUMIF([1]销售店铺数!$B:$B,AD834,[1]销售店铺数!$G:$G)</f>
        <v>0</v>
      </c>
      <c r="AM834">
        <f>SUMIF([1]销售店铺数!$B:$B,AD834,[1]销售店铺数!$G:$G)</f>
        <v>0</v>
      </c>
      <c r="AN834" s="20">
        <f t="shared" si="208"/>
        <v>0</v>
      </c>
      <c r="AO834" s="20">
        <f t="shared" si="209"/>
        <v>0</v>
      </c>
      <c r="AP834" s="20">
        <f t="shared" si="210"/>
        <v>0</v>
      </c>
      <c r="AQ834" s="12">
        <f t="shared" si="211"/>
        <v>0</v>
      </c>
      <c r="AR834" s="20">
        <f t="shared" si="212"/>
        <v>0</v>
      </c>
      <c r="AS834" s="20">
        <f t="shared" si="213"/>
        <v>0</v>
      </c>
    </row>
    <row r="835" spans="1:45">
      <c r="A835"/>
      <c r="B835"/>
      <c r="C835"/>
      <c r="D835"/>
      <c r="E835"/>
      <c r="F835"/>
      <c r="G835"/>
      <c r="H835"/>
      <c r="I835"/>
      <c r="J835"/>
      <c r="K835"/>
      <c r="L835"/>
      <c r="M835" s="8" t="str">
        <f>IF(ISERROR( VLOOKUP(AD835,'[1]采购入库货量(公司仓库)'!$A:$I,9,FALSE)),"", VLOOKUP(AD835,'[1]采购入库货量(公司仓库)'!$A:$I,9,FALSE))</f>
        <v/>
      </c>
      <c r="N835" s="8" t="str">
        <f>IF(ISERROR( VLOOKUP(AD835,[1]批发上市日期!$A:$F,6,FALSE)),"",  VLOOKUP(AD835,[1]批发上市日期!$A:$F,6,FALSE))</f>
        <v/>
      </c>
      <c r="O835" s="48">
        <f>IF(ISERROR(VLOOKUP(E835&amp;G835,'[1]采购入库货量(公司仓库)'!$A:$I,7,FALSE)),0,VLOOKUP(E835&amp;G835,'[1]采购入库货量(公司仓库)'!$A:$I,7,FALSE))</f>
        <v>0</v>
      </c>
      <c r="P835" s="12">
        <f t="shared" si="198"/>
        <v>0</v>
      </c>
      <c r="Q835" s="14">
        <f>IF(ISERROR(VLOOKUP(E835&amp;G835,'[1]采购入库货量(公司仓库)'!$A:$I,8,FALSE)),0,VLOOKUP(E835&amp;G835,'[1]采购入库货量(公司仓库)'!$A:$I,8,FALSE))</f>
        <v>0</v>
      </c>
      <c r="R835" s="12">
        <f t="shared" si="199"/>
        <v>0</v>
      </c>
      <c r="S835">
        <f>SUMIF([1]库存总量!$H:$H,E835&amp;G835,[1]库存总量!$G:$G)</f>
        <v>0</v>
      </c>
      <c r="T835" s="12">
        <f t="shared" si="200"/>
        <v>0</v>
      </c>
      <c r="U835">
        <f>SUMIFS([1]库存总量!$G:$G,[1]库存总量!$H:$H,E835&amp;G835,[1]库存总量!$A:$A,"B")</f>
        <v>0</v>
      </c>
      <c r="V835" s="12">
        <f t="shared" si="201"/>
        <v>0</v>
      </c>
      <c r="W835">
        <f>SUMIFS([1]库存总量!$G:$G,[1]库存总量!$H:$H,E835&amp;G835,[1]库存总量!$A:$A,"K")</f>
        <v>0</v>
      </c>
      <c r="X835" s="12">
        <f t="shared" si="202"/>
        <v>0</v>
      </c>
      <c r="Y835">
        <f t="shared" si="203"/>
        <v>0</v>
      </c>
      <c r="Z835" s="12">
        <f t="shared" si="204"/>
        <v>0</v>
      </c>
      <c r="AA835">
        <f>(IF(ISERROR((IF(ISERROR(VLOOKUP(E835&amp;G835,'[1]采购入库货量(公司仓库)'!$A:$H,7,FALSE)),0,VLOOKUP(E835&amp;G835,'[1]采购入库货量(公司仓库)'!$A:$H,7,FALSE)))*L835-(IF(ISERROR(VLOOKUP(E835&amp;G835,'[1]采购入库货量(公司仓库)'!$A:$H,8,FALSE)),0,VLOOKUP(E835&amp;G835,'[1]采购入库货量(公司仓库)'!$A:$H,8,FALSE)))),0,(IF(ISERROR(VLOOKUP(E835&amp;G835,'[1]采购入库货量(公司仓库)'!$A:$H,7,FALSE)),0,VLOOKUP(E835&amp;G835,'[1]采购入库货量(公司仓库)'!$A:$H,7,FALSE)))*L835-(IF(ISERROR(VLOOKUP(E835&amp;G835,'[1]采购入库货量(公司仓库)'!$A:$H,8,FALSE)),0,VLOOKUP(E835&amp;G835,'[1]采购入库货量(公司仓库)'!$A:$H,8,FALSE)))))</f>
        <v>0</v>
      </c>
      <c r="AB835">
        <f>SUMIF([1]销售数据!$B:$B,E835&amp;G835,[1]销售数据!$G:$G)</f>
        <v>0</v>
      </c>
      <c r="AC835" s="12">
        <f t="shared" si="205"/>
        <v>0</v>
      </c>
      <c r="AD835" t="str">
        <f t="shared" si="206"/>
        <v/>
      </c>
      <c r="AE835">
        <f>SUMIF([1]销售数据!$B:$B,AD835,[1]销售数据!$L:$L)</f>
        <v>0</v>
      </c>
      <c r="AF835">
        <f>SUMIF([1]销售数据!$B:$B,AD835,[1]销售数据!$K:$K)</f>
        <v>0</v>
      </c>
      <c r="AG835">
        <f>SUMIF([1]销售数据!$B:$B,AD835,[1]销售数据!$J:$J)</f>
        <v>0</v>
      </c>
      <c r="AH835">
        <f>SUMIF([1]销售数据!$B:$B,AD835,[1]销售数据!$I:$I)</f>
        <v>0</v>
      </c>
      <c r="AI835">
        <f>SUMIF([1]销售数据!$B:$B,AD835,[1]销售数据!$H:$H)</f>
        <v>0</v>
      </c>
      <c r="AJ835" s="20">
        <f t="shared" si="207"/>
        <v>0</v>
      </c>
      <c r="AK835">
        <f>SUMIF([1]发货店铺数!$B:$B,AD835,[1]发货店铺数!$G:$G)</f>
        <v>0</v>
      </c>
      <c r="AL835">
        <f>SUMIF([1]销售店铺数!$B:$B,AD835,[1]销售店铺数!$G:$G)</f>
        <v>0</v>
      </c>
      <c r="AM835">
        <f>SUMIF([1]销售店铺数!$B:$B,AD835,[1]销售店铺数!$G:$G)</f>
        <v>0</v>
      </c>
      <c r="AN835" s="20">
        <f t="shared" si="208"/>
        <v>0</v>
      </c>
      <c r="AO835" s="20">
        <f t="shared" si="209"/>
        <v>0</v>
      </c>
      <c r="AP835" s="20">
        <f t="shared" si="210"/>
        <v>0</v>
      </c>
      <c r="AQ835" s="12">
        <f t="shared" si="211"/>
        <v>0</v>
      </c>
      <c r="AR835" s="20">
        <f t="shared" si="212"/>
        <v>0</v>
      </c>
      <c r="AS835" s="20">
        <f t="shared" si="213"/>
        <v>0</v>
      </c>
    </row>
    <row r="836" spans="1:45">
      <c r="A836"/>
      <c r="B836"/>
      <c r="C836"/>
      <c r="D836"/>
      <c r="E836"/>
      <c r="F836"/>
      <c r="G836"/>
      <c r="H836"/>
      <c r="I836"/>
      <c r="J836"/>
      <c r="K836"/>
      <c r="L836"/>
      <c r="M836" s="8" t="str">
        <f>IF(ISERROR( VLOOKUP(AD836,'[1]采购入库货量(公司仓库)'!$A:$I,9,FALSE)),"", VLOOKUP(AD836,'[1]采购入库货量(公司仓库)'!$A:$I,9,FALSE))</f>
        <v/>
      </c>
      <c r="N836" s="8" t="str">
        <f>IF(ISERROR( VLOOKUP(AD836,[1]批发上市日期!$A:$F,6,FALSE)),"",  VLOOKUP(AD836,[1]批发上市日期!$A:$F,6,FALSE))</f>
        <v/>
      </c>
      <c r="O836" s="48">
        <f>IF(ISERROR(VLOOKUP(E836&amp;G836,'[1]采购入库货量(公司仓库)'!$A:$I,7,FALSE)),0,VLOOKUP(E836&amp;G836,'[1]采购入库货量(公司仓库)'!$A:$I,7,FALSE))</f>
        <v>0</v>
      </c>
      <c r="P836" s="12">
        <f t="shared" si="198"/>
        <v>0</v>
      </c>
      <c r="Q836" s="14">
        <f>IF(ISERROR(VLOOKUP(E836&amp;G836,'[1]采购入库货量(公司仓库)'!$A:$I,8,FALSE)),0,VLOOKUP(E836&amp;G836,'[1]采购入库货量(公司仓库)'!$A:$I,8,FALSE))</f>
        <v>0</v>
      </c>
      <c r="R836" s="12">
        <f t="shared" si="199"/>
        <v>0</v>
      </c>
      <c r="S836">
        <f>SUMIF([1]库存总量!$H:$H,E836&amp;G836,[1]库存总量!$G:$G)</f>
        <v>0</v>
      </c>
      <c r="T836" s="12">
        <f t="shared" si="200"/>
        <v>0</v>
      </c>
      <c r="U836">
        <f>SUMIFS([1]库存总量!$G:$G,[1]库存总量!$H:$H,E836&amp;G836,[1]库存总量!$A:$A,"B")</f>
        <v>0</v>
      </c>
      <c r="V836" s="12">
        <f t="shared" si="201"/>
        <v>0</v>
      </c>
      <c r="W836">
        <f>SUMIFS([1]库存总量!$G:$G,[1]库存总量!$H:$H,E836&amp;G836,[1]库存总量!$A:$A,"K")</f>
        <v>0</v>
      </c>
      <c r="X836" s="12">
        <f t="shared" si="202"/>
        <v>0</v>
      </c>
      <c r="Y836">
        <f t="shared" si="203"/>
        <v>0</v>
      </c>
      <c r="Z836" s="12">
        <f t="shared" si="204"/>
        <v>0</v>
      </c>
      <c r="AA836">
        <f>(IF(ISERROR((IF(ISERROR(VLOOKUP(E836&amp;G836,'[1]采购入库货量(公司仓库)'!$A:$H,7,FALSE)),0,VLOOKUP(E836&amp;G836,'[1]采购入库货量(公司仓库)'!$A:$H,7,FALSE)))*L836-(IF(ISERROR(VLOOKUP(E836&amp;G836,'[1]采购入库货量(公司仓库)'!$A:$H,8,FALSE)),0,VLOOKUP(E836&amp;G836,'[1]采购入库货量(公司仓库)'!$A:$H,8,FALSE)))),0,(IF(ISERROR(VLOOKUP(E836&amp;G836,'[1]采购入库货量(公司仓库)'!$A:$H,7,FALSE)),0,VLOOKUP(E836&amp;G836,'[1]采购入库货量(公司仓库)'!$A:$H,7,FALSE)))*L836-(IF(ISERROR(VLOOKUP(E836&amp;G836,'[1]采购入库货量(公司仓库)'!$A:$H,8,FALSE)),0,VLOOKUP(E836&amp;G836,'[1]采购入库货量(公司仓库)'!$A:$H,8,FALSE)))))</f>
        <v>0</v>
      </c>
      <c r="AB836">
        <f>SUMIF([1]销售数据!$B:$B,E836&amp;G836,[1]销售数据!$G:$G)</f>
        <v>0</v>
      </c>
      <c r="AC836" s="12">
        <f t="shared" si="205"/>
        <v>0</v>
      </c>
      <c r="AD836" t="str">
        <f t="shared" si="206"/>
        <v/>
      </c>
      <c r="AE836">
        <f>SUMIF([1]销售数据!$B:$B,AD836,[1]销售数据!$L:$L)</f>
        <v>0</v>
      </c>
      <c r="AF836">
        <f>SUMIF([1]销售数据!$B:$B,AD836,[1]销售数据!$K:$K)</f>
        <v>0</v>
      </c>
      <c r="AG836">
        <f>SUMIF([1]销售数据!$B:$B,AD836,[1]销售数据!$J:$J)</f>
        <v>0</v>
      </c>
      <c r="AH836">
        <f>SUMIF([1]销售数据!$B:$B,AD836,[1]销售数据!$I:$I)</f>
        <v>0</v>
      </c>
      <c r="AI836">
        <f>SUMIF([1]销售数据!$B:$B,AD836,[1]销售数据!$H:$H)</f>
        <v>0</v>
      </c>
      <c r="AJ836" s="20">
        <f t="shared" si="207"/>
        <v>0</v>
      </c>
      <c r="AK836">
        <f>SUMIF([1]发货店铺数!$B:$B,AD836,[1]发货店铺数!$G:$G)</f>
        <v>0</v>
      </c>
      <c r="AL836">
        <f>SUMIF([1]销售店铺数!$B:$B,AD836,[1]销售店铺数!$G:$G)</f>
        <v>0</v>
      </c>
      <c r="AM836">
        <f>SUMIF([1]销售店铺数!$B:$B,AD836,[1]销售店铺数!$G:$G)</f>
        <v>0</v>
      </c>
      <c r="AN836" s="20">
        <f t="shared" si="208"/>
        <v>0</v>
      </c>
      <c r="AO836" s="20">
        <f t="shared" si="209"/>
        <v>0</v>
      </c>
      <c r="AP836" s="20">
        <f t="shared" si="210"/>
        <v>0</v>
      </c>
      <c r="AQ836" s="12">
        <f t="shared" si="211"/>
        <v>0</v>
      </c>
      <c r="AR836" s="20">
        <f t="shared" si="212"/>
        <v>0</v>
      </c>
      <c r="AS836" s="20">
        <f t="shared" si="213"/>
        <v>0</v>
      </c>
    </row>
    <row r="837" spans="1:45">
      <c r="A837"/>
      <c r="B837"/>
      <c r="C837"/>
      <c r="D837"/>
      <c r="E837"/>
      <c r="F837"/>
      <c r="G837"/>
      <c r="H837"/>
      <c r="I837"/>
      <c r="J837"/>
      <c r="K837"/>
      <c r="L837"/>
      <c r="M837" s="8" t="str">
        <f>IF(ISERROR( VLOOKUP(AD837,'[1]采购入库货量(公司仓库)'!$A:$I,9,FALSE)),"", VLOOKUP(AD837,'[1]采购入库货量(公司仓库)'!$A:$I,9,FALSE))</f>
        <v/>
      </c>
      <c r="N837" s="8" t="str">
        <f>IF(ISERROR( VLOOKUP(AD837,[1]批发上市日期!$A:$F,6,FALSE)),"",  VLOOKUP(AD837,[1]批发上市日期!$A:$F,6,FALSE))</f>
        <v/>
      </c>
      <c r="O837" s="48">
        <f>IF(ISERROR(VLOOKUP(E837&amp;G837,'[1]采购入库货量(公司仓库)'!$A:$I,7,FALSE)),0,VLOOKUP(E837&amp;G837,'[1]采购入库货量(公司仓库)'!$A:$I,7,FALSE))</f>
        <v>0</v>
      </c>
      <c r="P837" s="12">
        <f t="shared" ref="P837:P900" si="214">IF(ISERROR(I837*O837),0,I837*O837)</f>
        <v>0</v>
      </c>
      <c r="Q837" s="14">
        <f>IF(ISERROR(VLOOKUP(E837&amp;G837,'[1]采购入库货量(公司仓库)'!$A:$I,8,FALSE)),0,VLOOKUP(E837&amp;G837,'[1]采购入库货量(公司仓库)'!$A:$I,8,FALSE))</f>
        <v>0</v>
      </c>
      <c r="R837" s="12">
        <f t="shared" ref="R837:R900" si="215">IF(ISERROR(I837*Q837 ),0,I837*Q837)</f>
        <v>0</v>
      </c>
      <c r="S837">
        <f>SUMIF([1]库存总量!$H:$H,E837&amp;G837,[1]库存总量!$G:$G)</f>
        <v>0</v>
      </c>
      <c r="T837" s="12">
        <f t="shared" ref="T837:T900" si="216">IF(ISERROR(S837*I837 ),0,S837*I837)</f>
        <v>0</v>
      </c>
      <c r="U837">
        <f>SUMIFS([1]库存总量!$G:$G,[1]库存总量!$H:$H,E837&amp;G837,[1]库存总量!$A:$A,"B")</f>
        <v>0</v>
      </c>
      <c r="V837" s="12">
        <f t="shared" ref="V837:V900" si="217">IF(ISERROR(U837*I837 ),0,U837*I837)</f>
        <v>0</v>
      </c>
      <c r="W837">
        <f>SUMIFS([1]库存总量!$G:$G,[1]库存总量!$H:$H,E837&amp;G837,[1]库存总量!$A:$A,"K")</f>
        <v>0</v>
      </c>
      <c r="X837" s="12">
        <f t="shared" ref="X837:X900" si="218">IF(ISERROR(W837*I837 ),0,W837*I837)</f>
        <v>0</v>
      </c>
      <c r="Y837">
        <f t="shared" ref="Y837:Y900" si="219">IF(ISERROR(L837*O837),0,L837*O837)</f>
        <v>0</v>
      </c>
      <c r="Z837" s="12">
        <f t="shared" ref="Z837:Z900" si="220">IF(ISERROR(Y837*I837),0,Y837*I837)</f>
        <v>0</v>
      </c>
      <c r="AA837">
        <f>(IF(ISERROR((IF(ISERROR(VLOOKUP(E837&amp;G837,'[1]采购入库货量(公司仓库)'!$A:$H,7,FALSE)),0,VLOOKUP(E837&amp;G837,'[1]采购入库货量(公司仓库)'!$A:$H,7,FALSE)))*L837-(IF(ISERROR(VLOOKUP(E837&amp;G837,'[1]采购入库货量(公司仓库)'!$A:$H,8,FALSE)),0,VLOOKUP(E837&amp;G837,'[1]采购入库货量(公司仓库)'!$A:$H,8,FALSE)))),0,(IF(ISERROR(VLOOKUP(E837&amp;G837,'[1]采购入库货量(公司仓库)'!$A:$H,7,FALSE)),0,VLOOKUP(E837&amp;G837,'[1]采购入库货量(公司仓库)'!$A:$H,7,FALSE)))*L837-(IF(ISERROR(VLOOKUP(E837&amp;G837,'[1]采购入库货量(公司仓库)'!$A:$H,8,FALSE)),0,VLOOKUP(E837&amp;G837,'[1]采购入库货量(公司仓库)'!$A:$H,8,FALSE)))))</f>
        <v>0</v>
      </c>
      <c r="AB837">
        <f>SUMIF([1]销售数据!$B:$B,E837&amp;G837,[1]销售数据!$G:$G)</f>
        <v>0</v>
      </c>
      <c r="AC837" s="12">
        <f t="shared" ref="AC837:AC900" si="221">IF(ISERROR(AB837*I837),0,AB837*I837)</f>
        <v>0</v>
      </c>
      <c r="AD837" t="str">
        <f t="shared" ref="AD837:AD900" si="222">E837&amp;G837</f>
        <v/>
      </c>
      <c r="AE837">
        <f>SUMIF([1]销售数据!$B:$B,AD837,[1]销售数据!$L:$L)</f>
        <v>0</v>
      </c>
      <c r="AF837">
        <f>SUMIF([1]销售数据!$B:$B,AD837,[1]销售数据!$K:$K)</f>
        <v>0</v>
      </c>
      <c r="AG837">
        <f>SUMIF([1]销售数据!$B:$B,AD837,[1]销售数据!$J:$J)</f>
        <v>0</v>
      </c>
      <c r="AH837">
        <f>SUMIF([1]销售数据!$B:$B,AD837,[1]销售数据!$I:$I)</f>
        <v>0</v>
      </c>
      <c r="AI837">
        <f>SUMIF([1]销售数据!$B:$B,AD837,[1]销售数据!$H:$H)</f>
        <v>0</v>
      </c>
      <c r="AJ837" s="20">
        <f t="shared" ref="AJ837:AJ900" si="223">IF(ISERROR((AI837-AH837)/AI837),0,((AI837-AH837)/AI837))</f>
        <v>0</v>
      </c>
      <c r="AK837">
        <f>SUMIF([1]发货店铺数!$B:$B,AD837,[1]发货店铺数!$G:$G)</f>
        <v>0</v>
      </c>
      <c r="AL837">
        <f>SUMIF([1]销售店铺数!$B:$B,AD837,[1]销售店铺数!$G:$G)</f>
        <v>0</v>
      </c>
      <c r="AM837">
        <f>SUMIF([1]销售店铺数!$B:$B,AD837,[1]销售店铺数!$G:$G)</f>
        <v>0</v>
      </c>
      <c r="AN837" s="20">
        <f t="shared" ref="AN837:AN900" si="224">IF(ISERROR(AL837/AK837),0,AL837/AK837)</f>
        <v>0</v>
      </c>
      <c r="AO837" s="20">
        <f t="shared" ref="AO837:AO900" si="225">IF(ISERROR(AB837/S837),0,AB837/S837)</f>
        <v>0</v>
      </c>
      <c r="AP837" s="20">
        <f t="shared" ref="AP837:AP900" si="226">IF(ISERROR(AB837/O837),0,AB837/O837)</f>
        <v>0</v>
      </c>
      <c r="AQ837" s="12">
        <f t="shared" ref="AQ837:AQ900" si="227">IFERROR((K837-J837)*AB837,0)</f>
        <v>0</v>
      </c>
      <c r="AR837" s="20">
        <f t="shared" ref="AR837:AR900" si="228">IF(ISERROR((K837-J837)/K837),0,(K837-J837)/K837)</f>
        <v>0</v>
      </c>
      <c r="AS837" s="20">
        <f t="shared" ref="AS837:AS900" si="229">IF(ISERROR(AB837/O837),0,AB837/O837)</f>
        <v>0</v>
      </c>
    </row>
    <row r="838" spans="1:45">
      <c r="A838"/>
      <c r="B838"/>
      <c r="C838"/>
      <c r="D838"/>
      <c r="E838"/>
      <c r="F838"/>
      <c r="G838"/>
      <c r="H838"/>
      <c r="I838"/>
      <c r="J838"/>
      <c r="K838"/>
      <c r="L838"/>
      <c r="M838" s="8" t="str">
        <f>IF(ISERROR( VLOOKUP(AD838,'[1]采购入库货量(公司仓库)'!$A:$I,9,FALSE)),"", VLOOKUP(AD838,'[1]采购入库货量(公司仓库)'!$A:$I,9,FALSE))</f>
        <v/>
      </c>
      <c r="N838" s="8" t="str">
        <f>IF(ISERROR( VLOOKUP(AD838,[1]批发上市日期!$A:$F,6,FALSE)),"",  VLOOKUP(AD838,[1]批发上市日期!$A:$F,6,FALSE))</f>
        <v/>
      </c>
      <c r="O838" s="48">
        <f>IF(ISERROR(VLOOKUP(E838&amp;G838,'[1]采购入库货量(公司仓库)'!$A:$I,7,FALSE)),0,VLOOKUP(E838&amp;G838,'[1]采购入库货量(公司仓库)'!$A:$I,7,FALSE))</f>
        <v>0</v>
      </c>
      <c r="P838" s="12">
        <f t="shared" si="214"/>
        <v>0</v>
      </c>
      <c r="Q838" s="14">
        <f>IF(ISERROR(VLOOKUP(E838&amp;G838,'[1]采购入库货量(公司仓库)'!$A:$I,8,FALSE)),0,VLOOKUP(E838&amp;G838,'[1]采购入库货量(公司仓库)'!$A:$I,8,FALSE))</f>
        <v>0</v>
      </c>
      <c r="R838" s="12">
        <f t="shared" si="215"/>
        <v>0</v>
      </c>
      <c r="S838">
        <f>SUMIF([1]库存总量!$H:$H,E838&amp;G838,[1]库存总量!$G:$G)</f>
        <v>0</v>
      </c>
      <c r="T838" s="12">
        <f t="shared" si="216"/>
        <v>0</v>
      </c>
      <c r="U838">
        <f>SUMIFS([1]库存总量!$G:$G,[1]库存总量!$H:$H,E838&amp;G838,[1]库存总量!$A:$A,"B")</f>
        <v>0</v>
      </c>
      <c r="V838" s="12">
        <f t="shared" si="217"/>
        <v>0</v>
      </c>
      <c r="W838">
        <f>SUMIFS([1]库存总量!$G:$G,[1]库存总量!$H:$H,E838&amp;G838,[1]库存总量!$A:$A,"K")</f>
        <v>0</v>
      </c>
      <c r="X838" s="12">
        <f t="shared" si="218"/>
        <v>0</v>
      </c>
      <c r="Y838">
        <f t="shared" si="219"/>
        <v>0</v>
      </c>
      <c r="Z838" s="12">
        <f t="shared" si="220"/>
        <v>0</v>
      </c>
      <c r="AA838">
        <f>(IF(ISERROR((IF(ISERROR(VLOOKUP(E838&amp;G838,'[1]采购入库货量(公司仓库)'!$A:$H,7,FALSE)),0,VLOOKUP(E838&amp;G838,'[1]采购入库货量(公司仓库)'!$A:$H,7,FALSE)))*L838-(IF(ISERROR(VLOOKUP(E838&amp;G838,'[1]采购入库货量(公司仓库)'!$A:$H,8,FALSE)),0,VLOOKUP(E838&amp;G838,'[1]采购入库货量(公司仓库)'!$A:$H,8,FALSE)))),0,(IF(ISERROR(VLOOKUP(E838&amp;G838,'[1]采购入库货量(公司仓库)'!$A:$H,7,FALSE)),0,VLOOKUP(E838&amp;G838,'[1]采购入库货量(公司仓库)'!$A:$H,7,FALSE)))*L838-(IF(ISERROR(VLOOKUP(E838&amp;G838,'[1]采购入库货量(公司仓库)'!$A:$H,8,FALSE)),0,VLOOKUP(E838&amp;G838,'[1]采购入库货量(公司仓库)'!$A:$H,8,FALSE)))))</f>
        <v>0</v>
      </c>
      <c r="AB838">
        <f>SUMIF([1]销售数据!$B:$B,E838&amp;G838,[1]销售数据!$G:$G)</f>
        <v>0</v>
      </c>
      <c r="AC838" s="12">
        <f t="shared" si="221"/>
        <v>0</v>
      </c>
      <c r="AD838" t="str">
        <f t="shared" si="222"/>
        <v/>
      </c>
      <c r="AE838">
        <f>SUMIF([1]销售数据!$B:$B,AD838,[1]销售数据!$L:$L)</f>
        <v>0</v>
      </c>
      <c r="AF838">
        <f>SUMIF([1]销售数据!$B:$B,AD838,[1]销售数据!$K:$K)</f>
        <v>0</v>
      </c>
      <c r="AG838">
        <f>SUMIF([1]销售数据!$B:$B,AD838,[1]销售数据!$J:$J)</f>
        <v>0</v>
      </c>
      <c r="AH838">
        <f>SUMIF([1]销售数据!$B:$B,AD838,[1]销售数据!$I:$I)</f>
        <v>0</v>
      </c>
      <c r="AI838">
        <f>SUMIF([1]销售数据!$B:$B,AD838,[1]销售数据!$H:$H)</f>
        <v>0</v>
      </c>
      <c r="AJ838" s="20">
        <f t="shared" si="223"/>
        <v>0</v>
      </c>
      <c r="AK838">
        <f>SUMIF([1]发货店铺数!$B:$B,AD838,[1]发货店铺数!$G:$G)</f>
        <v>0</v>
      </c>
      <c r="AL838">
        <f>SUMIF([1]销售店铺数!$B:$B,AD838,[1]销售店铺数!$G:$G)</f>
        <v>0</v>
      </c>
      <c r="AM838">
        <f>SUMIF([1]销售店铺数!$B:$B,AD838,[1]销售店铺数!$G:$G)</f>
        <v>0</v>
      </c>
      <c r="AN838" s="20">
        <f t="shared" si="224"/>
        <v>0</v>
      </c>
      <c r="AO838" s="20">
        <f t="shared" si="225"/>
        <v>0</v>
      </c>
      <c r="AP838" s="20">
        <f t="shared" si="226"/>
        <v>0</v>
      </c>
      <c r="AQ838" s="12">
        <f t="shared" si="227"/>
        <v>0</v>
      </c>
      <c r="AR838" s="20">
        <f t="shared" si="228"/>
        <v>0</v>
      </c>
      <c r="AS838" s="20">
        <f t="shared" si="229"/>
        <v>0</v>
      </c>
    </row>
    <row r="839" spans="1:45">
      <c r="A839"/>
      <c r="B839"/>
      <c r="C839"/>
      <c r="D839"/>
      <c r="E839"/>
      <c r="F839"/>
      <c r="G839"/>
      <c r="H839"/>
      <c r="I839"/>
      <c r="J839"/>
      <c r="K839"/>
      <c r="L839"/>
      <c r="M839" s="8" t="str">
        <f>IF(ISERROR( VLOOKUP(AD839,'[1]采购入库货量(公司仓库)'!$A:$I,9,FALSE)),"", VLOOKUP(AD839,'[1]采购入库货量(公司仓库)'!$A:$I,9,FALSE))</f>
        <v/>
      </c>
      <c r="N839" s="8" t="str">
        <f>IF(ISERROR( VLOOKUP(AD839,[1]批发上市日期!$A:$F,6,FALSE)),"",  VLOOKUP(AD839,[1]批发上市日期!$A:$F,6,FALSE))</f>
        <v/>
      </c>
      <c r="O839" s="48">
        <f>IF(ISERROR(VLOOKUP(E839&amp;G839,'[1]采购入库货量(公司仓库)'!$A:$I,7,FALSE)),0,VLOOKUP(E839&amp;G839,'[1]采购入库货量(公司仓库)'!$A:$I,7,FALSE))</f>
        <v>0</v>
      </c>
      <c r="P839" s="12">
        <f t="shared" si="214"/>
        <v>0</v>
      </c>
      <c r="Q839" s="14">
        <f>IF(ISERROR(VLOOKUP(E839&amp;G839,'[1]采购入库货量(公司仓库)'!$A:$I,8,FALSE)),0,VLOOKUP(E839&amp;G839,'[1]采购入库货量(公司仓库)'!$A:$I,8,FALSE))</f>
        <v>0</v>
      </c>
      <c r="R839" s="12">
        <f t="shared" si="215"/>
        <v>0</v>
      </c>
      <c r="S839">
        <f>SUMIF([1]库存总量!$H:$H,E839&amp;G839,[1]库存总量!$G:$G)</f>
        <v>0</v>
      </c>
      <c r="T839" s="12">
        <f t="shared" si="216"/>
        <v>0</v>
      </c>
      <c r="U839">
        <f>SUMIFS([1]库存总量!$G:$G,[1]库存总量!$H:$H,E839&amp;G839,[1]库存总量!$A:$A,"B")</f>
        <v>0</v>
      </c>
      <c r="V839" s="12">
        <f t="shared" si="217"/>
        <v>0</v>
      </c>
      <c r="W839">
        <f>SUMIFS([1]库存总量!$G:$G,[1]库存总量!$H:$H,E839&amp;G839,[1]库存总量!$A:$A,"K")</f>
        <v>0</v>
      </c>
      <c r="X839" s="12">
        <f t="shared" si="218"/>
        <v>0</v>
      </c>
      <c r="Y839">
        <f t="shared" si="219"/>
        <v>0</v>
      </c>
      <c r="Z839" s="12">
        <f t="shared" si="220"/>
        <v>0</v>
      </c>
      <c r="AA839">
        <f>(IF(ISERROR((IF(ISERROR(VLOOKUP(E839&amp;G839,'[1]采购入库货量(公司仓库)'!$A:$H,7,FALSE)),0,VLOOKUP(E839&amp;G839,'[1]采购入库货量(公司仓库)'!$A:$H,7,FALSE)))*L839-(IF(ISERROR(VLOOKUP(E839&amp;G839,'[1]采购入库货量(公司仓库)'!$A:$H,8,FALSE)),0,VLOOKUP(E839&amp;G839,'[1]采购入库货量(公司仓库)'!$A:$H,8,FALSE)))),0,(IF(ISERROR(VLOOKUP(E839&amp;G839,'[1]采购入库货量(公司仓库)'!$A:$H,7,FALSE)),0,VLOOKUP(E839&amp;G839,'[1]采购入库货量(公司仓库)'!$A:$H,7,FALSE)))*L839-(IF(ISERROR(VLOOKUP(E839&amp;G839,'[1]采购入库货量(公司仓库)'!$A:$H,8,FALSE)),0,VLOOKUP(E839&amp;G839,'[1]采购入库货量(公司仓库)'!$A:$H,8,FALSE)))))</f>
        <v>0</v>
      </c>
      <c r="AB839">
        <f>SUMIF([1]销售数据!$B:$B,E839&amp;G839,[1]销售数据!$G:$G)</f>
        <v>0</v>
      </c>
      <c r="AC839" s="12">
        <f t="shared" si="221"/>
        <v>0</v>
      </c>
      <c r="AD839" t="str">
        <f t="shared" si="222"/>
        <v/>
      </c>
      <c r="AE839">
        <f>SUMIF([1]销售数据!$B:$B,AD839,[1]销售数据!$L:$L)</f>
        <v>0</v>
      </c>
      <c r="AF839">
        <f>SUMIF([1]销售数据!$B:$B,AD839,[1]销售数据!$K:$K)</f>
        <v>0</v>
      </c>
      <c r="AG839">
        <f>SUMIF([1]销售数据!$B:$B,AD839,[1]销售数据!$J:$J)</f>
        <v>0</v>
      </c>
      <c r="AH839">
        <f>SUMIF([1]销售数据!$B:$B,AD839,[1]销售数据!$I:$I)</f>
        <v>0</v>
      </c>
      <c r="AI839">
        <f>SUMIF([1]销售数据!$B:$B,AD839,[1]销售数据!$H:$H)</f>
        <v>0</v>
      </c>
      <c r="AJ839" s="20">
        <f t="shared" si="223"/>
        <v>0</v>
      </c>
      <c r="AK839">
        <f>SUMIF([1]发货店铺数!$B:$B,AD839,[1]发货店铺数!$G:$G)</f>
        <v>0</v>
      </c>
      <c r="AL839">
        <f>SUMIF([1]销售店铺数!$B:$B,AD839,[1]销售店铺数!$G:$G)</f>
        <v>0</v>
      </c>
      <c r="AM839">
        <f>SUMIF([1]销售店铺数!$B:$B,AD839,[1]销售店铺数!$G:$G)</f>
        <v>0</v>
      </c>
      <c r="AN839" s="20">
        <f t="shared" si="224"/>
        <v>0</v>
      </c>
      <c r="AO839" s="20">
        <f t="shared" si="225"/>
        <v>0</v>
      </c>
      <c r="AP839" s="20">
        <f t="shared" si="226"/>
        <v>0</v>
      </c>
      <c r="AQ839" s="12">
        <f t="shared" si="227"/>
        <v>0</v>
      </c>
      <c r="AR839" s="20">
        <f t="shared" si="228"/>
        <v>0</v>
      </c>
      <c r="AS839" s="20">
        <f t="shared" si="229"/>
        <v>0</v>
      </c>
    </row>
    <row r="840" spans="1:45">
      <c r="A840"/>
      <c r="B840"/>
      <c r="C840"/>
      <c r="D840"/>
      <c r="E840"/>
      <c r="F840"/>
      <c r="G840"/>
      <c r="H840"/>
      <c r="I840"/>
      <c r="J840"/>
      <c r="K840"/>
      <c r="L840"/>
      <c r="M840" s="8" t="str">
        <f>IF(ISERROR( VLOOKUP(AD840,'[1]采购入库货量(公司仓库)'!$A:$I,9,FALSE)),"", VLOOKUP(AD840,'[1]采购入库货量(公司仓库)'!$A:$I,9,FALSE))</f>
        <v/>
      </c>
      <c r="N840" s="8" t="str">
        <f>IF(ISERROR( VLOOKUP(AD840,[1]批发上市日期!$A:$F,6,FALSE)),"",  VLOOKUP(AD840,[1]批发上市日期!$A:$F,6,FALSE))</f>
        <v/>
      </c>
      <c r="O840" s="48">
        <f>IF(ISERROR(VLOOKUP(E840&amp;G840,'[1]采购入库货量(公司仓库)'!$A:$I,7,FALSE)),0,VLOOKUP(E840&amp;G840,'[1]采购入库货量(公司仓库)'!$A:$I,7,FALSE))</f>
        <v>0</v>
      </c>
      <c r="P840" s="12">
        <f t="shared" si="214"/>
        <v>0</v>
      </c>
      <c r="Q840" s="14">
        <f>IF(ISERROR(VLOOKUP(E840&amp;G840,'[1]采购入库货量(公司仓库)'!$A:$I,8,FALSE)),0,VLOOKUP(E840&amp;G840,'[1]采购入库货量(公司仓库)'!$A:$I,8,FALSE))</f>
        <v>0</v>
      </c>
      <c r="R840" s="12">
        <f t="shared" si="215"/>
        <v>0</v>
      </c>
      <c r="S840">
        <f>SUMIF([1]库存总量!$H:$H,E840&amp;G840,[1]库存总量!$G:$G)</f>
        <v>0</v>
      </c>
      <c r="T840" s="12">
        <f t="shared" si="216"/>
        <v>0</v>
      </c>
      <c r="U840">
        <f>SUMIFS([1]库存总量!$G:$G,[1]库存总量!$H:$H,E840&amp;G840,[1]库存总量!$A:$A,"B")</f>
        <v>0</v>
      </c>
      <c r="V840" s="12">
        <f t="shared" si="217"/>
        <v>0</v>
      </c>
      <c r="W840">
        <f>SUMIFS([1]库存总量!$G:$G,[1]库存总量!$H:$H,E840&amp;G840,[1]库存总量!$A:$A,"K")</f>
        <v>0</v>
      </c>
      <c r="X840" s="12">
        <f t="shared" si="218"/>
        <v>0</v>
      </c>
      <c r="Y840">
        <f t="shared" si="219"/>
        <v>0</v>
      </c>
      <c r="Z840" s="12">
        <f t="shared" si="220"/>
        <v>0</v>
      </c>
      <c r="AA840">
        <f>(IF(ISERROR((IF(ISERROR(VLOOKUP(E840&amp;G840,'[1]采购入库货量(公司仓库)'!$A:$H,7,FALSE)),0,VLOOKUP(E840&amp;G840,'[1]采购入库货量(公司仓库)'!$A:$H,7,FALSE)))*L840-(IF(ISERROR(VLOOKUP(E840&amp;G840,'[1]采购入库货量(公司仓库)'!$A:$H,8,FALSE)),0,VLOOKUP(E840&amp;G840,'[1]采购入库货量(公司仓库)'!$A:$H,8,FALSE)))),0,(IF(ISERROR(VLOOKUP(E840&amp;G840,'[1]采购入库货量(公司仓库)'!$A:$H,7,FALSE)),0,VLOOKUP(E840&amp;G840,'[1]采购入库货量(公司仓库)'!$A:$H,7,FALSE)))*L840-(IF(ISERROR(VLOOKUP(E840&amp;G840,'[1]采购入库货量(公司仓库)'!$A:$H,8,FALSE)),0,VLOOKUP(E840&amp;G840,'[1]采购入库货量(公司仓库)'!$A:$H,8,FALSE)))))</f>
        <v>0</v>
      </c>
      <c r="AB840">
        <f>SUMIF([1]销售数据!$B:$B,E840&amp;G840,[1]销售数据!$G:$G)</f>
        <v>0</v>
      </c>
      <c r="AC840" s="12">
        <f t="shared" si="221"/>
        <v>0</v>
      </c>
      <c r="AD840" t="str">
        <f t="shared" si="222"/>
        <v/>
      </c>
      <c r="AE840">
        <f>SUMIF([1]销售数据!$B:$B,AD840,[1]销售数据!$L:$L)</f>
        <v>0</v>
      </c>
      <c r="AF840">
        <f>SUMIF([1]销售数据!$B:$B,AD840,[1]销售数据!$K:$K)</f>
        <v>0</v>
      </c>
      <c r="AG840">
        <f>SUMIF([1]销售数据!$B:$B,AD840,[1]销售数据!$J:$J)</f>
        <v>0</v>
      </c>
      <c r="AH840">
        <f>SUMIF([1]销售数据!$B:$B,AD840,[1]销售数据!$I:$I)</f>
        <v>0</v>
      </c>
      <c r="AI840">
        <f>SUMIF([1]销售数据!$B:$B,AD840,[1]销售数据!$H:$H)</f>
        <v>0</v>
      </c>
      <c r="AJ840" s="20">
        <f t="shared" si="223"/>
        <v>0</v>
      </c>
      <c r="AK840">
        <f>SUMIF([1]发货店铺数!$B:$B,AD840,[1]发货店铺数!$G:$G)</f>
        <v>0</v>
      </c>
      <c r="AL840">
        <f>SUMIF([1]销售店铺数!$B:$B,AD840,[1]销售店铺数!$G:$G)</f>
        <v>0</v>
      </c>
      <c r="AM840">
        <f>SUMIF([1]销售店铺数!$B:$B,AD840,[1]销售店铺数!$G:$G)</f>
        <v>0</v>
      </c>
      <c r="AN840" s="20">
        <f t="shared" si="224"/>
        <v>0</v>
      </c>
      <c r="AO840" s="20">
        <f t="shared" si="225"/>
        <v>0</v>
      </c>
      <c r="AP840" s="20">
        <f t="shared" si="226"/>
        <v>0</v>
      </c>
      <c r="AQ840" s="12">
        <f t="shared" si="227"/>
        <v>0</v>
      </c>
      <c r="AR840" s="20">
        <f t="shared" si="228"/>
        <v>0</v>
      </c>
      <c r="AS840" s="20">
        <f t="shared" si="229"/>
        <v>0</v>
      </c>
    </row>
    <row r="841" spans="1:45">
      <c r="A841"/>
      <c r="B841"/>
      <c r="C841"/>
      <c r="D841"/>
      <c r="E841"/>
      <c r="F841"/>
      <c r="G841"/>
      <c r="H841"/>
      <c r="I841"/>
      <c r="J841"/>
      <c r="K841"/>
      <c r="L841"/>
      <c r="M841" s="8" t="str">
        <f>IF(ISERROR( VLOOKUP(AD841,'[1]采购入库货量(公司仓库)'!$A:$I,9,FALSE)),"", VLOOKUP(AD841,'[1]采购入库货量(公司仓库)'!$A:$I,9,FALSE))</f>
        <v/>
      </c>
      <c r="N841" s="8" t="str">
        <f>IF(ISERROR( VLOOKUP(AD841,[1]批发上市日期!$A:$F,6,FALSE)),"",  VLOOKUP(AD841,[1]批发上市日期!$A:$F,6,FALSE))</f>
        <v/>
      </c>
      <c r="O841" s="48">
        <f>IF(ISERROR(VLOOKUP(E841&amp;G841,'[1]采购入库货量(公司仓库)'!$A:$I,7,FALSE)),0,VLOOKUP(E841&amp;G841,'[1]采购入库货量(公司仓库)'!$A:$I,7,FALSE))</f>
        <v>0</v>
      </c>
      <c r="P841" s="12">
        <f t="shared" si="214"/>
        <v>0</v>
      </c>
      <c r="Q841" s="14">
        <f>IF(ISERROR(VLOOKUP(E841&amp;G841,'[1]采购入库货量(公司仓库)'!$A:$I,8,FALSE)),0,VLOOKUP(E841&amp;G841,'[1]采购入库货量(公司仓库)'!$A:$I,8,FALSE))</f>
        <v>0</v>
      </c>
      <c r="R841" s="12">
        <f t="shared" si="215"/>
        <v>0</v>
      </c>
      <c r="S841">
        <f>SUMIF([1]库存总量!$H:$H,E841&amp;G841,[1]库存总量!$G:$G)</f>
        <v>0</v>
      </c>
      <c r="T841" s="12">
        <f t="shared" si="216"/>
        <v>0</v>
      </c>
      <c r="U841">
        <f>SUMIFS([1]库存总量!$G:$G,[1]库存总量!$H:$H,E841&amp;G841,[1]库存总量!$A:$A,"B")</f>
        <v>0</v>
      </c>
      <c r="V841" s="12">
        <f t="shared" si="217"/>
        <v>0</v>
      </c>
      <c r="W841">
        <f>SUMIFS([1]库存总量!$G:$G,[1]库存总量!$H:$H,E841&amp;G841,[1]库存总量!$A:$A,"K")</f>
        <v>0</v>
      </c>
      <c r="X841" s="12">
        <f t="shared" si="218"/>
        <v>0</v>
      </c>
      <c r="Y841">
        <f t="shared" si="219"/>
        <v>0</v>
      </c>
      <c r="Z841" s="12">
        <f t="shared" si="220"/>
        <v>0</v>
      </c>
      <c r="AA841">
        <f>(IF(ISERROR((IF(ISERROR(VLOOKUP(E841&amp;G841,'[1]采购入库货量(公司仓库)'!$A:$H,7,FALSE)),0,VLOOKUP(E841&amp;G841,'[1]采购入库货量(公司仓库)'!$A:$H,7,FALSE)))*L841-(IF(ISERROR(VLOOKUP(E841&amp;G841,'[1]采购入库货量(公司仓库)'!$A:$H,8,FALSE)),0,VLOOKUP(E841&amp;G841,'[1]采购入库货量(公司仓库)'!$A:$H,8,FALSE)))),0,(IF(ISERROR(VLOOKUP(E841&amp;G841,'[1]采购入库货量(公司仓库)'!$A:$H,7,FALSE)),0,VLOOKUP(E841&amp;G841,'[1]采购入库货量(公司仓库)'!$A:$H,7,FALSE)))*L841-(IF(ISERROR(VLOOKUP(E841&amp;G841,'[1]采购入库货量(公司仓库)'!$A:$H,8,FALSE)),0,VLOOKUP(E841&amp;G841,'[1]采购入库货量(公司仓库)'!$A:$H,8,FALSE)))))</f>
        <v>0</v>
      </c>
      <c r="AB841">
        <f>SUMIF([1]销售数据!$B:$B,E841&amp;G841,[1]销售数据!$G:$G)</f>
        <v>0</v>
      </c>
      <c r="AC841" s="12">
        <f t="shared" si="221"/>
        <v>0</v>
      </c>
      <c r="AD841" t="str">
        <f t="shared" si="222"/>
        <v/>
      </c>
      <c r="AE841">
        <f>SUMIF([1]销售数据!$B:$B,AD841,[1]销售数据!$L:$L)</f>
        <v>0</v>
      </c>
      <c r="AF841">
        <f>SUMIF([1]销售数据!$B:$B,AD841,[1]销售数据!$K:$K)</f>
        <v>0</v>
      </c>
      <c r="AG841">
        <f>SUMIF([1]销售数据!$B:$B,AD841,[1]销售数据!$J:$J)</f>
        <v>0</v>
      </c>
      <c r="AH841">
        <f>SUMIF([1]销售数据!$B:$B,AD841,[1]销售数据!$I:$I)</f>
        <v>0</v>
      </c>
      <c r="AI841">
        <f>SUMIF([1]销售数据!$B:$B,AD841,[1]销售数据!$H:$H)</f>
        <v>0</v>
      </c>
      <c r="AJ841" s="20">
        <f t="shared" si="223"/>
        <v>0</v>
      </c>
      <c r="AK841">
        <f>SUMIF([1]发货店铺数!$B:$B,AD841,[1]发货店铺数!$G:$G)</f>
        <v>0</v>
      </c>
      <c r="AL841">
        <f>SUMIF([1]销售店铺数!$B:$B,AD841,[1]销售店铺数!$G:$G)</f>
        <v>0</v>
      </c>
      <c r="AM841">
        <f>SUMIF([1]销售店铺数!$B:$B,AD841,[1]销售店铺数!$G:$G)</f>
        <v>0</v>
      </c>
      <c r="AN841" s="20">
        <f t="shared" si="224"/>
        <v>0</v>
      </c>
      <c r="AO841" s="20">
        <f t="shared" si="225"/>
        <v>0</v>
      </c>
      <c r="AP841" s="20">
        <f t="shared" si="226"/>
        <v>0</v>
      </c>
      <c r="AQ841" s="12">
        <f t="shared" si="227"/>
        <v>0</v>
      </c>
      <c r="AR841" s="20">
        <f t="shared" si="228"/>
        <v>0</v>
      </c>
      <c r="AS841" s="20">
        <f t="shared" si="229"/>
        <v>0</v>
      </c>
    </row>
    <row r="842" spans="1:45">
      <c r="A842"/>
      <c r="B842"/>
      <c r="C842"/>
      <c r="D842"/>
      <c r="E842"/>
      <c r="F842"/>
      <c r="G842"/>
      <c r="H842"/>
      <c r="I842"/>
      <c r="J842"/>
      <c r="K842"/>
      <c r="L842"/>
      <c r="M842" s="8" t="str">
        <f>IF(ISERROR( VLOOKUP(AD842,'[1]采购入库货量(公司仓库)'!$A:$I,9,FALSE)),"", VLOOKUP(AD842,'[1]采购入库货量(公司仓库)'!$A:$I,9,FALSE))</f>
        <v/>
      </c>
      <c r="N842" s="8" t="str">
        <f>IF(ISERROR( VLOOKUP(AD842,[1]批发上市日期!$A:$F,6,FALSE)),"",  VLOOKUP(AD842,[1]批发上市日期!$A:$F,6,FALSE))</f>
        <v/>
      </c>
      <c r="O842" s="48">
        <f>IF(ISERROR(VLOOKUP(E842&amp;G842,'[1]采购入库货量(公司仓库)'!$A:$I,7,FALSE)),0,VLOOKUP(E842&amp;G842,'[1]采购入库货量(公司仓库)'!$A:$I,7,FALSE))</f>
        <v>0</v>
      </c>
      <c r="P842" s="12">
        <f t="shared" si="214"/>
        <v>0</v>
      </c>
      <c r="Q842" s="14">
        <f>IF(ISERROR(VLOOKUP(E842&amp;G842,'[1]采购入库货量(公司仓库)'!$A:$I,8,FALSE)),0,VLOOKUP(E842&amp;G842,'[1]采购入库货量(公司仓库)'!$A:$I,8,FALSE))</f>
        <v>0</v>
      </c>
      <c r="R842" s="12">
        <f t="shared" si="215"/>
        <v>0</v>
      </c>
      <c r="S842">
        <f>SUMIF([1]库存总量!$H:$H,E842&amp;G842,[1]库存总量!$G:$G)</f>
        <v>0</v>
      </c>
      <c r="T842" s="12">
        <f t="shared" si="216"/>
        <v>0</v>
      </c>
      <c r="U842">
        <f>SUMIFS([1]库存总量!$G:$G,[1]库存总量!$H:$H,E842&amp;G842,[1]库存总量!$A:$A,"B")</f>
        <v>0</v>
      </c>
      <c r="V842" s="12">
        <f t="shared" si="217"/>
        <v>0</v>
      </c>
      <c r="W842">
        <f>SUMIFS([1]库存总量!$G:$G,[1]库存总量!$H:$H,E842&amp;G842,[1]库存总量!$A:$A,"K")</f>
        <v>0</v>
      </c>
      <c r="X842" s="12">
        <f t="shared" si="218"/>
        <v>0</v>
      </c>
      <c r="Y842">
        <f t="shared" si="219"/>
        <v>0</v>
      </c>
      <c r="Z842" s="12">
        <f t="shared" si="220"/>
        <v>0</v>
      </c>
      <c r="AA842">
        <f>(IF(ISERROR((IF(ISERROR(VLOOKUP(E842&amp;G842,'[1]采购入库货量(公司仓库)'!$A:$H,7,FALSE)),0,VLOOKUP(E842&amp;G842,'[1]采购入库货量(公司仓库)'!$A:$H,7,FALSE)))*L842-(IF(ISERROR(VLOOKUP(E842&amp;G842,'[1]采购入库货量(公司仓库)'!$A:$H,8,FALSE)),0,VLOOKUP(E842&amp;G842,'[1]采购入库货量(公司仓库)'!$A:$H,8,FALSE)))),0,(IF(ISERROR(VLOOKUP(E842&amp;G842,'[1]采购入库货量(公司仓库)'!$A:$H,7,FALSE)),0,VLOOKUP(E842&amp;G842,'[1]采购入库货量(公司仓库)'!$A:$H,7,FALSE)))*L842-(IF(ISERROR(VLOOKUP(E842&amp;G842,'[1]采购入库货量(公司仓库)'!$A:$H,8,FALSE)),0,VLOOKUP(E842&amp;G842,'[1]采购入库货量(公司仓库)'!$A:$H,8,FALSE)))))</f>
        <v>0</v>
      </c>
      <c r="AB842">
        <f>SUMIF([1]销售数据!$B:$B,E842&amp;G842,[1]销售数据!$G:$G)</f>
        <v>0</v>
      </c>
      <c r="AC842" s="12">
        <f t="shared" si="221"/>
        <v>0</v>
      </c>
      <c r="AD842" t="str">
        <f t="shared" si="222"/>
        <v/>
      </c>
      <c r="AE842">
        <f>SUMIF([1]销售数据!$B:$B,AD842,[1]销售数据!$L:$L)</f>
        <v>0</v>
      </c>
      <c r="AF842">
        <f>SUMIF([1]销售数据!$B:$B,AD842,[1]销售数据!$K:$K)</f>
        <v>0</v>
      </c>
      <c r="AG842">
        <f>SUMIF([1]销售数据!$B:$B,AD842,[1]销售数据!$J:$J)</f>
        <v>0</v>
      </c>
      <c r="AH842">
        <f>SUMIF([1]销售数据!$B:$B,AD842,[1]销售数据!$I:$I)</f>
        <v>0</v>
      </c>
      <c r="AI842">
        <f>SUMIF([1]销售数据!$B:$B,AD842,[1]销售数据!$H:$H)</f>
        <v>0</v>
      </c>
      <c r="AJ842" s="20">
        <f t="shared" si="223"/>
        <v>0</v>
      </c>
      <c r="AK842">
        <f>SUMIF([1]发货店铺数!$B:$B,AD842,[1]发货店铺数!$G:$G)</f>
        <v>0</v>
      </c>
      <c r="AL842">
        <f>SUMIF([1]销售店铺数!$B:$B,AD842,[1]销售店铺数!$G:$G)</f>
        <v>0</v>
      </c>
      <c r="AM842">
        <f>SUMIF([1]销售店铺数!$B:$B,AD842,[1]销售店铺数!$G:$G)</f>
        <v>0</v>
      </c>
      <c r="AN842" s="20">
        <f t="shared" si="224"/>
        <v>0</v>
      </c>
      <c r="AO842" s="20">
        <f t="shared" si="225"/>
        <v>0</v>
      </c>
      <c r="AP842" s="20">
        <f t="shared" si="226"/>
        <v>0</v>
      </c>
      <c r="AQ842" s="12">
        <f t="shared" si="227"/>
        <v>0</v>
      </c>
      <c r="AR842" s="20">
        <f t="shared" si="228"/>
        <v>0</v>
      </c>
      <c r="AS842" s="20">
        <f t="shared" si="229"/>
        <v>0</v>
      </c>
    </row>
    <row r="843" spans="1:45">
      <c r="A843"/>
      <c r="B843"/>
      <c r="C843"/>
      <c r="D843"/>
      <c r="E843"/>
      <c r="F843"/>
      <c r="G843"/>
      <c r="H843"/>
      <c r="I843"/>
      <c r="J843"/>
      <c r="K843"/>
      <c r="L843"/>
      <c r="M843" s="8" t="str">
        <f>IF(ISERROR( VLOOKUP(AD843,'[1]采购入库货量(公司仓库)'!$A:$I,9,FALSE)),"", VLOOKUP(AD843,'[1]采购入库货量(公司仓库)'!$A:$I,9,FALSE))</f>
        <v/>
      </c>
      <c r="N843" s="8" t="str">
        <f>IF(ISERROR( VLOOKUP(AD843,[1]批发上市日期!$A:$F,6,FALSE)),"",  VLOOKUP(AD843,[1]批发上市日期!$A:$F,6,FALSE))</f>
        <v/>
      </c>
      <c r="O843" s="48">
        <f>IF(ISERROR(VLOOKUP(E843&amp;G843,'[1]采购入库货量(公司仓库)'!$A:$I,7,FALSE)),0,VLOOKUP(E843&amp;G843,'[1]采购入库货量(公司仓库)'!$A:$I,7,FALSE))</f>
        <v>0</v>
      </c>
      <c r="P843" s="12">
        <f t="shared" si="214"/>
        <v>0</v>
      </c>
      <c r="Q843" s="14">
        <f>IF(ISERROR(VLOOKUP(E843&amp;G843,'[1]采购入库货量(公司仓库)'!$A:$I,8,FALSE)),0,VLOOKUP(E843&amp;G843,'[1]采购入库货量(公司仓库)'!$A:$I,8,FALSE))</f>
        <v>0</v>
      </c>
      <c r="R843" s="12">
        <f t="shared" si="215"/>
        <v>0</v>
      </c>
      <c r="S843">
        <f>SUMIF([1]库存总量!$H:$H,E843&amp;G843,[1]库存总量!$G:$G)</f>
        <v>0</v>
      </c>
      <c r="T843" s="12">
        <f t="shared" si="216"/>
        <v>0</v>
      </c>
      <c r="U843">
        <f>SUMIFS([1]库存总量!$G:$G,[1]库存总量!$H:$H,E843&amp;G843,[1]库存总量!$A:$A,"B")</f>
        <v>0</v>
      </c>
      <c r="V843" s="12">
        <f t="shared" si="217"/>
        <v>0</v>
      </c>
      <c r="W843">
        <f>SUMIFS([1]库存总量!$G:$G,[1]库存总量!$H:$H,E843&amp;G843,[1]库存总量!$A:$A,"K")</f>
        <v>0</v>
      </c>
      <c r="X843" s="12">
        <f t="shared" si="218"/>
        <v>0</v>
      </c>
      <c r="Y843">
        <f t="shared" si="219"/>
        <v>0</v>
      </c>
      <c r="Z843" s="12">
        <f t="shared" si="220"/>
        <v>0</v>
      </c>
      <c r="AA843">
        <f>(IF(ISERROR((IF(ISERROR(VLOOKUP(E843&amp;G843,'[1]采购入库货量(公司仓库)'!$A:$H,7,FALSE)),0,VLOOKUP(E843&amp;G843,'[1]采购入库货量(公司仓库)'!$A:$H,7,FALSE)))*L843-(IF(ISERROR(VLOOKUP(E843&amp;G843,'[1]采购入库货量(公司仓库)'!$A:$H,8,FALSE)),0,VLOOKUP(E843&amp;G843,'[1]采购入库货量(公司仓库)'!$A:$H,8,FALSE)))),0,(IF(ISERROR(VLOOKUP(E843&amp;G843,'[1]采购入库货量(公司仓库)'!$A:$H,7,FALSE)),0,VLOOKUP(E843&amp;G843,'[1]采购入库货量(公司仓库)'!$A:$H,7,FALSE)))*L843-(IF(ISERROR(VLOOKUP(E843&amp;G843,'[1]采购入库货量(公司仓库)'!$A:$H,8,FALSE)),0,VLOOKUP(E843&amp;G843,'[1]采购入库货量(公司仓库)'!$A:$H,8,FALSE)))))</f>
        <v>0</v>
      </c>
      <c r="AB843">
        <f>SUMIF([1]销售数据!$B:$B,E843&amp;G843,[1]销售数据!$G:$G)</f>
        <v>0</v>
      </c>
      <c r="AC843" s="12">
        <f t="shared" si="221"/>
        <v>0</v>
      </c>
      <c r="AD843" t="str">
        <f t="shared" si="222"/>
        <v/>
      </c>
      <c r="AE843">
        <f>SUMIF([1]销售数据!$B:$B,AD843,[1]销售数据!$L:$L)</f>
        <v>0</v>
      </c>
      <c r="AF843">
        <f>SUMIF([1]销售数据!$B:$B,AD843,[1]销售数据!$K:$K)</f>
        <v>0</v>
      </c>
      <c r="AG843">
        <f>SUMIF([1]销售数据!$B:$B,AD843,[1]销售数据!$J:$J)</f>
        <v>0</v>
      </c>
      <c r="AH843">
        <f>SUMIF([1]销售数据!$B:$B,AD843,[1]销售数据!$I:$I)</f>
        <v>0</v>
      </c>
      <c r="AI843">
        <f>SUMIF([1]销售数据!$B:$B,AD843,[1]销售数据!$H:$H)</f>
        <v>0</v>
      </c>
      <c r="AJ843" s="20">
        <f t="shared" si="223"/>
        <v>0</v>
      </c>
      <c r="AK843">
        <f>SUMIF([1]发货店铺数!$B:$B,AD843,[1]发货店铺数!$G:$G)</f>
        <v>0</v>
      </c>
      <c r="AL843">
        <f>SUMIF([1]销售店铺数!$B:$B,AD843,[1]销售店铺数!$G:$G)</f>
        <v>0</v>
      </c>
      <c r="AM843">
        <f>SUMIF([1]销售店铺数!$B:$B,AD843,[1]销售店铺数!$G:$G)</f>
        <v>0</v>
      </c>
      <c r="AN843" s="20">
        <f t="shared" si="224"/>
        <v>0</v>
      </c>
      <c r="AO843" s="20">
        <f t="shared" si="225"/>
        <v>0</v>
      </c>
      <c r="AP843" s="20">
        <f t="shared" si="226"/>
        <v>0</v>
      </c>
      <c r="AQ843" s="12">
        <f t="shared" si="227"/>
        <v>0</v>
      </c>
      <c r="AR843" s="20">
        <f t="shared" si="228"/>
        <v>0</v>
      </c>
      <c r="AS843" s="20">
        <f t="shared" si="229"/>
        <v>0</v>
      </c>
    </row>
    <row r="844" spans="1:45">
      <c r="A844"/>
      <c r="B844"/>
      <c r="C844"/>
      <c r="D844"/>
      <c r="E844"/>
      <c r="F844"/>
      <c r="G844"/>
      <c r="H844"/>
      <c r="I844"/>
      <c r="J844"/>
      <c r="K844"/>
      <c r="L844"/>
      <c r="M844" s="8" t="str">
        <f>IF(ISERROR( VLOOKUP(AD844,'[1]采购入库货量(公司仓库)'!$A:$I,9,FALSE)),"", VLOOKUP(AD844,'[1]采购入库货量(公司仓库)'!$A:$I,9,FALSE))</f>
        <v/>
      </c>
      <c r="N844" s="8" t="str">
        <f>IF(ISERROR( VLOOKUP(AD844,[1]批发上市日期!$A:$F,6,FALSE)),"",  VLOOKUP(AD844,[1]批发上市日期!$A:$F,6,FALSE))</f>
        <v/>
      </c>
      <c r="O844" s="48">
        <f>IF(ISERROR(VLOOKUP(E844&amp;G844,'[1]采购入库货量(公司仓库)'!$A:$I,7,FALSE)),0,VLOOKUP(E844&amp;G844,'[1]采购入库货量(公司仓库)'!$A:$I,7,FALSE))</f>
        <v>0</v>
      </c>
      <c r="P844" s="12">
        <f t="shared" si="214"/>
        <v>0</v>
      </c>
      <c r="Q844" s="14">
        <f>IF(ISERROR(VLOOKUP(E844&amp;G844,'[1]采购入库货量(公司仓库)'!$A:$I,8,FALSE)),0,VLOOKUP(E844&amp;G844,'[1]采购入库货量(公司仓库)'!$A:$I,8,FALSE))</f>
        <v>0</v>
      </c>
      <c r="R844" s="12">
        <f t="shared" si="215"/>
        <v>0</v>
      </c>
      <c r="S844">
        <f>SUMIF([1]库存总量!$H:$H,E844&amp;G844,[1]库存总量!$G:$G)</f>
        <v>0</v>
      </c>
      <c r="T844" s="12">
        <f t="shared" si="216"/>
        <v>0</v>
      </c>
      <c r="U844">
        <f>SUMIFS([1]库存总量!$G:$G,[1]库存总量!$H:$H,E844&amp;G844,[1]库存总量!$A:$A,"B")</f>
        <v>0</v>
      </c>
      <c r="V844" s="12">
        <f t="shared" si="217"/>
        <v>0</v>
      </c>
      <c r="W844">
        <f>SUMIFS([1]库存总量!$G:$G,[1]库存总量!$H:$H,E844&amp;G844,[1]库存总量!$A:$A,"K")</f>
        <v>0</v>
      </c>
      <c r="X844" s="12">
        <f t="shared" si="218"/>
        <v>0</v>
      </c>
      <c r="Y844">
        <f t="shared" si="219"/>
        <v>0</v>
      </c>
      <c r="Z844" s="12">
        <f t="shared" si="220"/>
        <v>0</v>
      </c>
      <c r="AA844">
        <f>(IF(ISERROR((IF(ISERROR(VLOOKUP(E844&amp;G844,'[1]采购入库货量(公司仓库)'!$A:$H,7,FALSE)),0,VLOOKUP(E844&amp;G844,'[1]采购入库货量(公司仓库)'!$A:$H,7,FALSE)))*L844-(IF(ISERROR(VLOOKUP(E844&amp;G844,'[1]采购入库货量(公司仓库)'!$A:$H,8,FALSE)),0,VLOOKUP(E844&amp;G844,'[1]采购入库货量(公司仓库)'!$A:$H,8,FALSE)))),0,(IF(ISERROR(VLOOKUP(E844&amp;G844,'[1]采购入库货量(公司仓库)'!$A:$H,7,FALSE)),0,VLOOKUP(E844&amp;G844,'[1]采购入库货量(公司仓库)'!$A:$H,7,FALSE)))*L844-(IF(ISERROR(VLOOKUP(E844&amp;G844,'[1]采购入库货量(公司仓库)'!$A:$H,8,FALSE)),0,VLOOKUP(E844&amp;G844,'[1]采购入库货量(公司仓库)'!$A:$H,8,FALSE)))))</f>
        <v>0</v>
      </c>
      <c r="AB844">
        <f>SUMIF([1]销售数据!$B:$B,E844&amp;G844,[1]销售数据!$G:$G)</f>
        <v>0</v>
      </c>
      <c r="AC844" s="12">
        <f t="shared" si="221"/>
        <v>0</v>
      </c>
      <c r="AD844" t="str">
        <f t="shared" si="222"/>
        <v/>
      </c>
      <c r="AE844">
        <f>SUMIF([1]销售数据!$B:$B,AD844,[1]销售数据!$L:$L)</f>
        <v>0</v>
      </c>
      <c r="AF844">
        <f>SUMIF([1]销售数据!$B:$B,AD844,[1]销售数据!$K:$K)</f>
        <v>0</v>
      </c>
      <c r="AG844">
        <f>SUMIF([1]销售数据!$B:$B,AD844,[1]销售数据!$J:$J)</f>
        <v>0</v>
      </c>
      <c r="AH844">
        <f>SUMIF([1]销售数据!$B:$B,AD844,[1]销售数据!$I:$I)</f>
        <v>0</v>
      </c>
      <c r="AI844">
        <f>SUMIF([1]销售数据!$B:$B,AD844,[1]销售数据!$H:$H)</f>
        <v>0</v>
      </c>
      <c r="AJ844" s="20">
        <f t="shared" si="223"/>
        <v>0</v>
      </c>
      <c r="AK844">
        <f>SUMIF([1]发货店铺数!$B:$B,AD844,[1]发货店铺数!$G:$G)</f>
        <v>0</v>
      </c>
      <c r="AL844">
        <f>SUMIF([1]销售店铺数!$B:$B,AD844,[1]销售店铺数!$G:$G)</f>
        <v>0</v>
      </c>
      <c r="AM844">
        <f>SUMIF([1]销售店铺数!$B:$B,AD844,[1]销售店铺数!$G:$G)</f>
        <v>0</v>
      </c>
      <c r="AN844" s="20">
        <f t="shared" si="224"/>
        <v>0</v>
      </c>
      <c r="AO844" s="20">
        <f t="shared" si="225"/>
        <v>0</v>
      </c>
      <c r="AP844" s="20">
        <f t="shared" si="226"/>
        <v>0</v>
      </c>
      <c r="AQ844" s="12">
        <f t="shared" si="227"/>
        <v>0</v>
      </c>
      <c r="AR844" s="20">
        <f t="shared" si="228"/>
        <v>0</v>
      </c>
      <c r="AS844" s="20">
        <f t="shared" si="229"/>
        <v>0</v>
      </c>
    </row>
    <row r="845" spans="1:45">
      <c r="A845"/>
      <c r="B845"/>
      <c r="C845"/>
      <c r="D845"/>
      <c r="E845"/>
      <c r="F845"/>
      <c r="G845"/>
      <c r="H845"/>
      <c r="I845"/>
      <c r="J845"/>
      <c r="K845"/>
      <c r="L845"/>
      <c r="M845" s="8" t="str">
        <f>IF(ISERROR( VLOOKUP(AD845,'[1]采购入库货量(公司仓库)'!$A:$I,9,FALSE)),"", VLOOKUP(AD845,'[1]采购入库货量(公司仓库)'!$A:$I,9,FALSE))</f>
        <v/>
      </c>
      <c r="N845" s="8" t="str">
        <f>IF(ISERROR( VLOOKUP(AD845,[1]批发上市日期!$A:$F,6,FALSE)),"",  VLOOKUP(AD845,[1]批发上市日期!$A:$F,6,FALSE))</f>
        <v/>
      </c>
      <c r="O845" s="48">
        <f>IF(ISERROR(VLOOKUP(E845&amp;G845,'[1]采购入库货量(公司仓库)'!$A:$I,7,FALSE)),0,VLOOKUP(E845&amp;G845,'[1]采购入库货量(公司仓库)'!$A:$I,7,FALSE))</f>
        <v>0</v>
      </c>
      <c r="P845" s="12">
        <f t="shared" si="214"/>
        <v>0</v>
      </c>
      <c r="Q845" s="14">
        <f>IF(ISERROR(VLOOKUP(E845&amp;G845,'[1]采购入库货量(公司仓库)'!$A:$I,8,FALSE)),0,VLOOKUP(E845&amp;G845,'[1]采购入库货量(公司仓库)'!$A:$I,8,FALSE))</f>
        <v>0</v>
      </c>
      <c r="R845" s="12">
        <f t="shared" si="215"/>
        <v>0</v>
      </c>
      <c r="S845">
        <f>SUMIF([1]库存总量!$H:$H,E845&amp;G845,[1]库存总量!$G:$G)</f>
        <v>0</v>
      </c>
      <c r="T845" s="12">
        <f t="shared" si="216"/>
        <v>0</v>
      </c>
      <c r="U845">
        <f>SUMIFS([1]库存总量!$G:$G,[1]库存总量!$H:$H,E845&amp;G845,[1]库存总量!$A:$A,"B")</f>
        <v>0</v>
      </c>
      <c r="V845" s="12">
        <f t="shared" si="217"/>
        <v>0</v>
      </c>
      <c r="W845">
        <f>SUMIFS([1]库存总量!$G:$G,[1]库存总量!$H:$H,E845&amp;G845,[1]库存总量!$A:$A,"K")</f>
        <v>0</v>
      </c>
      <c r="X845" s="12">
        <f t="shared" si="218"/>
        <v>0</v>
      </c>
      <c r="Y845">
        <f t="shared" si="219"/>
        <v>0</v>
      </c>
      <c r="Z845" s="12">
        <f t="shared" si="220"/>
        <v>0</v>
      </c>
      <c r="AA845">
        <f>(IF(ISERROR((IF(ISERROR(VLOOKUP(E845&amp;G845,'[1]采购入库货量(公司仓库)'!$A:$H,7,FALSE)),0,VLOOKUP(E845&amp;G845,'[1]采购入库货量(公司仓库)'!$A:$H,7,FALSE)))*L845-(IF(ISERROR(VLOOKUP(E845&amp;G845,'[1]采购入库货量(公司仓库)'!$A:$H,8,FALSE)),0,VLOOKUP(E845&amp;G845,'[1]采购入库货量(公司仓库)'!$A:$H,8,FALSE)))),0,(IF(ISERROR(VLOOKUP(E845&amp;G845,'[1]采购入库货量(公司仓库)'!$A:$H,7,FALSE)),0,VLOOKUP(E845&amp;G845,'[1]采购入库货量(公司仓库)'!$A:$H,7,FALSE)))*L845-(IF(ISERROR(VLOOKUP(E845&amp;G845,'[1]采购入库货量(公司仓库)'!$A:$H,8,FALSE)),0,VLOOKUP(E845&amp;G845,'[1]采购入库货量(公司仓库)'!$A:$H,8,FALSE)))))</f>
        <v>0</v>
      </c>
      <c r="AB845">
        <f>SUMIF([1]销售数据!$B:$B,E845&amp;G845,[1]销售数据!$G:$G)</f>
        <v>0</v>
      </c>
      <c r="AC845" s="12">
        <f t="shared" si="221"/>
        <v>0</v>
      </c>
      <c r="AD845" t="str">
        <f t="shared" si="222"/>
        <v/>
      </c>
      <c r="AE845">
        <f>SUMIF([1]销售数据!$B:$B,AD845,[1]销售数据!$L:$L)</f>
        <v>0</v>
      </c>
      <c r="AF845">
        <f>SUMIF([1]销售数据!$B:$B,AD845,[1]销售数据!$K:$K)</f>
        <v>0</v>
      </c>
      <c r="AG845">
        <f>SUMIF([1]销售数据!$B:$B,AD845,[1]销售数据!$J:$J)</f>
        <v>0</v>
      </c>
      <c r="AH845">
        <f>SUMIF([1]销售数据!$B:$B,AD845,[1]销售数据!$I:$I)</f>
        <v>0</v>
      </c>
      <c r="AI845">
        <f>SUMIF([1]销售数据!$B:$B,AD845,[1]销售数据!$H:$H)</f>
        <v>0</v>
      </c>
      <c r="AJ845" s="20">
        <f t="shared" si="223"/>
        <v>0</v>
      </c>
      <c r="AK845">
        <f>SUMIF([1]发货店铺数!$B:$B,AD845,[1]发货店铺数!$G:$G)</f>
        <v>0</v>
      </c>
      <c r="AL845">
        <f>SUMIF([1]销售店铺数!$B:$B,AD845,[1]销售店铺数!$G:$G)</f>
        <v>0</v>
      </c>
      <c r="AM845">
        <f>SUMIF([1]销售店铺数!$B:$B,AD845,[1]销售店铺数!$G:$G)</f>
        <v>0</v>
      </c>
      <c r="AN845" s="20">
        <f t="shared" si="224"/>
        <v>0</v>
      </c>
      <c r="AO845" s="20">
        <f t="shared" si="225"/>
        <v>0</v>
      </c>
      <c r="AP845" s="20">
        <f t="shared" si="226"/>
        <v>0</v>
      </c>
      <c r="AQ845" s="12">
        <f t="shared" si="227"/>
        <v>0</v>
      </c>
      <c r="AR845" s="20">
        <f t="shared" si="228"/>
        <v>0</v>
      </c>
      <c r="AS845" s="20">
        <f t="shared" si="229"/>
        <v>0</v>
      </c>
    </row>
    <row r="846" spans="1:45">
      <c r="A846"/>
      <c r="B846"/>
      <c r="C846"/>
      <c r="D846"/>
      <c r="E846"/>
      <c r="F846"/>
      <c r="G846"/>
      <c r="H846"/>
      <c r="I846"/>
      <c r="J846"/>
      <c r="K846"/>
      <c r="L846"/>
      <c r="M846" s="8" t="str">
        <f>IF(ISERROR( VLOOKUP(AD846,'[1]采购入库货量(公司仓库)'!$A:$I,9,FALSE)),"", VLOOKUP(AD846,'[1]采购入库货量(公司仓库)'!$A:$I,9,FALSE))</f>
        <v/>
      </c>
      <c r="N846" s="8" t="str">
        <f>IF(ISERROR( VLOOKUP(AD846,[1]批发上市日期!$A:$F,6,FALSE)),"",  VLOOKUP(AD846,[1]批发上市日期!$A:$F,6,FALSE))</f>
        <v/>
      </c>
      <c r="O846" s="48">
        <f>IF(ISERROR(VLOOKUP(E846&amp;G846,'[1]采购入库货量(公司仓库)'!$A:$I,7,FALSE)),0,VLOOKUP(E846&amp;G846,'[1]采购入库货量(公司仓库)'!$A:$I,7,FALSE))</f>
        <v>0</v>
      </c>
      <c r="P846" s="12">
        <f t="shared" si="214"/>
        <v>0</v>
      </c>
      <c r="Q846" s="14">
        <f>IF(ISERROR(VLOOKUP(E846&amp;G846,'[1]采购入库货量(公司仓库)'!$A:$I,8,FALSE)),0,VLOOKUP(E846&amp;G846,'[1]采购入库货量(公司仓库)'!$A:$I,8,FALSE))</f>
        <v>0</v>
      </c>
      <c r="R846" s="12">
        <f t="shared" si="215"/>
        <v>0</v>
      </c>
      <c r="S846">
        <f>SUMIF([1]库存总量!$H:$H,E846&amp;G846,[1]库存总量!$G:$G)</f>
        <v>0</v>
      </c>
      <c r="T846" s="12">
        <f t="shared" si="216"/>
        <v>0</v>
      </c>
      <c r="U846">
        <f>SUMIFS([1]库存总量!$G:$G,[1]库存总量!$H:$H,E846&amp;G846,[1]库存总量!$A:$A,"B")</f>
        <v>0</v>
      </c>
      <c r="V846" s="12">
        <f t="shared" si="217"/>
        <v>0</v>
      </c>
      <c r="W846">
        <f>SUMIFS([1]库存总量!$G:$G,[1]库存总量!$H:$H,E846&amp;G846,[1]库存总量!$A:$A,"K")</f>
        <v>0</v>
      </c>
      <c r="X846" s="12">
        <f t="shared" si="218"/>
        <v>0</v>
      </c>
      <c r="Y846">
        <f t="shared" si="219"/>
        <v>0</v>
      </c>
      <c r="Z846" s="12">
        <f t="shared" si="220"/>
        <v>0</v>
      </c>
      <c r="AA846">
        <f>(IF(ISERROR((IF(ISERROR(VLOOKUP(E846&amp;G846,'[1]采购入库货量(公司仓库)'!$A:$H,7,FALSE)),0,VLOOKUP(E846&amp;G846,'[1]采购入库货量(公司仓库)'!$A:$H,7,FALSE)))*L846-(IF(ISERROR(VLOOKUP(E846&amp;G846,'[1]采购入库货量(公司仓库)'!$A:$H,8,FALSE)),0,VLOOKUP(E846&amp;G846,'[1]采购入库货量(公司仓库)'!$A:$H,8,FALSE)))),0,(IF(ISERROR(VLOOKUP(E846&amp;G846,'[1]采购入库货量(公司仓库)'!$A:$H,7,FALSE)),0,VLOOKUP(E846&amp;G846,'[1]采购入库货量(公司仓库)'!$A:$H,7,FALSE)))*L846-(IF(ISERROR(VLOOKUP(E846&amp;G846,'[1]采购入库货量(公司仓库)'!$A:$H,8,FALSE)),0,VLOOKUP(E846&amp;G846,'[1]采购入库货量(公司仓库)'!$A:$H,8,FALSE)))))</f>
        <v>0</v>
      </c>
      <c r="AB846">
        <f>SUMIF([1]销售数据!$B:$B,E846&amp;G846,[1]销售数据!$G:$G)</f>
        <v>0</v>
      </c>
      <c r="AC846" s="12">
        <f t="shared" si="221"/>
        <v>0</v>
      </c>
      <c r="AD846" t="str">
        <f t="shared" si="222"/>
        <v/>
      </c>
      <c r="AE846">
        <f>SUMIF([1]销售数据!$B:$B,AD846,[1]销售数据!$L:$L)</f>
        <v>0</v>
      </c>
      <c r="AF846">
        <f>SUMIF([1]销售数据!$B:$B,AD846,[1]销售数据!$K:$K)</f>
        <v>0</v>
      </c>
      <c r="AG846">
        <f>SUMIF([1]销售数据!$B:$B,AD846,[1]销售数据!$J:$J)</f>
        <v>0</v>
      </c>
      <c r="AH846">
        <f>SUMIF([1]销售数据!$B:$B,AD846,[1]销售数据!$I:$I)</f>
        <v>0</v>
      </c>
      <c r="AI846">
        <f>SUMIF([1]销售数据!$B:$B,AD846,[1]销售数据!$H:$H)</f>
        <v>0</v>
      </c>
      <c r="AJ846" s="20">
        <f t="shared" si="223"/>
        <v>0</v>
      </c>
      <c r="AK846">
        <f>SUMIF([1]发货店铺数!$B:$B,AD846,[1]发货店铺数!$G:$G)</f>
        <v>0</v>
      </c>
      <c r="AL846">
        <f>SUMIF([1]销售店铺数!$B:$B,AD846,[1]销售店铺数!$G:$G)</f>
        <v>0</v>
      </c>
      <c r="AM846">
        <f>SUMIF([1]销售店铺数!$B:$B,AD846,[1]销售店铺数!$G:$G)</f>
        <v>0</v>
      </c>
      <c r="AN846" s="20">
        <f t="shared" si="224"/>
        <v>0</v>
      </c>
      <c r="AO846" s="20">
        <f t="shared" si="225"/>
        <v>0</v>
      </c>
      <c r="AP846" s="20">
        <f t="shared" si="226"/>
        <v>0</v>
      </c>
      <c r="AQ846" s="12">
        <f t="shared" si="227"/>
        <v>0</v>
      </c>
      <c r="AR846" s="20">
        <f t="shared" si="228"/>
        <v>0</v>
      </c>
      <c r="AS846" s="20">
        <f t="shared" si="229"/>
        <v>0</v>
      </c>
    </row>
    <row r="847" spans="1:45">
      <c r="A847"/>
      <c r="B847"/>
      <c r="C847"/>
      <c r="D847"/>
      <c r="E847"/>
      <c r="F847"/>
      <c r="G847"/>
      <c r="H847"/>
      <c r="I847"/>
      <c r="J847"/>
      <c r="K847"/>
      <c r="L847"/>
      <c r="M847" s="8" t="str">
        <f>IF(ISERROR( VLOOKUP(AD847,'[1]采购入库货量(公司仓库)'!$A:$I,9,FALSE)),"", VLOOKUP(AD847,'[1]采购入库货量(公司仓库)'!$A:$I,9,FALSE))</f>
        <v/>
      </c>
      <c r="N847" s="8" t="str">
        <f>IF(ISERROR( VLOOKUP(AD847,[1]批发上市日期!$A:$F,6,FALSE)),"",  VLOOKUP(AD847,[1]批发上市日期!$A:$F,6,FALSE))</f>
        <v/>
      </c>
      <c r="O847" s="48">
        <f>IF(ISERROR(VLOOKUP(E847&amp;G847,'[1]采购入库货量(公司仓库)'!$A:$I,7,FALSE)),0,VLOOKUP(E847&amp;G847,'[1]采购入库货量(公司仓库)'!$A:$I,7,FALSE))</f>
        <v>0</v>
      </c>
      <c r="P847" s="12">
        <f t="shared" si="214"/>
        <v>0</v>
      </c>
      <c r="Q847" s="14">
        <f>IF(ISERROR(VLOOKUP(E847&amp;G847,'[1]采购入库货量(公司仓库)'!$A:$I,8,FALSE)),0,VLOOKUP(E847&amp;G847,'[1]采购入库货量(公司仓库)'!$A:$I,8,FALSE))</f>
        <v>0</v>
      </c>
      <c r="R847" s="12">
        <f t="shared" si="215"/>
        <v>0</v>
      </c>
      <c r="S847">
        <f>SUMIF([1]库存总量!$H:$H,E847&amp;G847,[1]库存总量!$G:$G)</f>
        <v>0</v>
      </c>
      <c r="T847" s="12">
        <f t="shared" si="216"/>
        <v>0</v>
      </c>
      <c r="U847">
        <f>SUMIFS([1]库存总量!$G:$G,[1]库存总量!$H:$H,E847&amp;G847,[1]库存总量!$A:$A,"B")</f>
        <v>0</v>
      </c>
      <c r="V847" s="12">
        <f t="shared" si="217"/>
        <v>0</v>
      </c>
      <c r="W847">
        <f>SUMIFS([1]库存总量!$G:$G,[1]库存总量!$H:$H,E847&amp;G847,[1]库存总量!$A:$A,"K")</f>
        <v>0</v>
      </c>
      <c r="X847" s="12">
        <f t="shared" si="218"/>
        <v>0</v>
      </c>
      <c r="Y847">
        <f t="shared" si="219"/>
        <v>0</v>
      </c>
      <c r="Z847" s="12">
        <f t="shared" si="220"/>
        <v>0</v>
      </c>
      <c r="AA847">
        <f>(IF(ISERROR((IF(ISERROR(VLOOKUP(E847&amp;G847,'[1]采购入库货量(公司仓库)'!$A:$H,7,FALSE)),0,VLOOKUP(E847&amp;G847,'[1]采购入库货量(公司仓库)'!$A:$H,7,FALSE)))*L847-(IF(ISERROR(VLOOKUP(E847&amp;G847,'[1]采购入库货量(公司仓库)'!$A:$H,8,FALSE)),0,VLOOKUP(E847&amp;G847,'[1]采购入库货量(公司仓库)'!$A:$H,8,FALSE)))),0,(IF(ISERROR(VLOOKUP(E847&amp;G847,'[1]采购入库货量(公司仓库)'!$A:$H,7,FALSE)),0,VLOOKUP(E847&amp;G847,'[1]采购入库货量(公司仓库)'!$A:$H,7,FALSE)))*L847-(IF(ISERROR(VLOOKUP(E847&amp;G847,'[1]采购入库货量(公司仓库)'!$A:$H,8,FALSE)),0,VLOOKUP(E847&amp;G847,'[1]采购入库货量(公司仓库)'!$A:$H,8,FALSE)))))</f>
        <v>0</v>
      </c>
      <c r="AB847">
        <f>SUMIF([1]销售数据!$B:$B,E847&amp;G847,[1]销售数据!$G:$G)</f>
        <v>0</v>
      </c>
      <c r="AC847" s="12">
        <f t="shared" si="221"/>
        <v>0</v>
      </c>
      <c r="AD847" t="str">
        <f t="shared" si="222"/>
        <v/>
      </c>
      <c r="AE847">
        <f>SUMIF([1]销售数据!$B:$B,AD847,[1]销售数据!$L:$L)</f>
        <v>0</v>
      </c>
      <c r="AF847">
        <f>SUMIF([1]销售数据!$B:$B,AD847,[1]销售数据!$K:$K)</f>
        <v>0</v>
      </c>
      <c r="AG847">
        <f>SUMIF([1]销售数据!$B:$B,AD847,[1]销售数据!$J:$J)</f>
        <v>0</v>
      </c>
      <c r="AH847">
        <f>SUMIF([1]销售数据!$B:$B,AD847,[1]销售数据!$I:$I)</f>
        <v>0</v>
      </c>
      <c r="AI847">
        <f>SUMIF([1]销售数据!$B:$B,AD847,[1]销售数据!$H:$H)</f>
        <v>0</v>
      </c>
      <c r="AJ847" s="20">
        <f t="shared" si="223"/>
        <v>0</v>
      </c>
      <c r="AK847">
        <f>SUMIF([1]发货店铺数!$B:$B,AD847,[1]发货店铺数!$G:$G)</f>
        <v>0</v>
      </c>
      <c r="AL847">
        <f>SUMIF([1]销售店铺数!$B:$B,AD847,[1]销售店铺数!$G:$G)</f>
        <v>0</v>
      </c>
      <c r="AM847">
        <f>SUMIF([1]销售店铺数!$B:$B,AD847,[1]销售店铺数!$G:$G)</f>
        <v>0</v>
      </c>
      <c r="AN847" s="20">
        <f t="shared" si="224"/>
        <v>0</v>
      </c>
      <c r="AO847" s="20">
        <f t="shared" si="225"/>
        <v>0</v>
      </c>
      <c r="AP847" s="20">
        <f t="shared" si="226"/>
        <v>0</v>
      </c>
      <c r="AQ847" s="12">
        <f t="shared" si="227"/>
        <v>0</v>
      </c>
      <c r="AR847" s="20">
        <f t="shared" si="228"/>
        <v>0</v>
      </c>
      <c r="AS847" s="20">
        <f t="shared" si="229"/>
        <v>0</v>
      </c>
    </row>
    <row r="848" spans="1:45">
      <c r="A848"/>
      <c r="B848"/>
      <c r="C848"/>
      <c r="D848"/>
      <c r="E848"/>
      <c r="F848"/>
      <c r="G848"/>
      <c r="H848"/>
      <c r="I848"/>
      <c r="J848"/>
      <c r="K848"/>
      <c r="L848"/>
      <c r="M848" s="8" t="str">
        <f>IF(ISERROR( VLOOKUP(AD848,'[1]采购入库货量(公司仓库)'!$A:$I,9,FALSE)),"", VLOOKUP(AD848,'[1]采购入库货量(公司仓库)'!$A:$I,9,FALSE))</f>
        <v/>
      </c>
      <c r="N848" s="8" t="str">
        <f>IF(ISERROR( VLOOKUP(AD848,[1]批发上市日期!$A:$F,6,FALSE)),"",  VLOOKUP(AD848,[1]批发上市日期!$A:$F,6,FALSE))</f>
        <v/>
      </c>
      <c r="O848" s="48">
        <f>IF(ISERROR(VLOOKUP(E848&amp;G848,'[1]采购入库货量(公司仓库)'!$A:$I,7,FALSE)),0,VLOOKUP(E848&amp;G848,'[1]采购入库货量(公司仓库)'!$A:$I,7,FALSE))</f>
        <v>0</v>
      </c>
      <c r="P848" s="12">
        <f t="shared" si="214"/>
        <v>0</v>
      </c>
      <c r="Q848" s="14">
        <f>IF(ISERROR(VLOOKUP(E848&amp;G848,'[1]采购入库货量(公司仓库)'!$A:$I,8,FALSE)),0,VLOOKUP(E848&amp;G848,'[1]采购入库货量(公司仓库)'!$A:$I,8,FALSE))</f>
        <v>0</v>
      </c>
      <c r="R848" s="12">
        <f t="shared" si="215"/>
        <v>0</v>
      </c>
      <c r="S848">
        <f>SUMIF([1]库存总量!$H:$H,E848&amp;G848,[1]库存总量!$G:$G)</f>
        <v>0</v>
      </c>
      <c r="T848" s="12">
        <f t="shared" si="216"/>
        <v>0</v>
      </c>
      <c r="U848">
        <f>SUMIFS([1]库存总量!$G:$G,[1]库存总量!$H:$H,E848&amp;G848,[1]库存总量!$A:$A,"B")</f>
        <v>0</v>
      </c>
      <c r="V848" s="12">
        <f t="shared" si="217"/>
        <v>0</v>
      </c>
      <c r="W848">
        <f>SUMIFS([1]库存总量!$G:$G,[1]库存总量!$H:$H,E848&amp;G848,[1]库存总量!$A:$A,"K")</f>
        <v>0</v>
      </c>
      <c r="X848" s="12">
        <f t="shared" si="218"/>
        <v>0</v>
      </c>
      <c r="Y848">
        <f t="shared" si="219"/>
        <v>0</v>
      </c>
      <c r="Z848" s="12">
        <f t="shared" si="220"/>
        <v>0</v>
      </c>
      <c r="AA848">
        <f>(IF(ISERROR((IF(ISERROR(VLOOKUP(E848&amp;G848,'[1]采购入库货量(公司仓库)'!$A:$H,7,FALSE)),0,VLOOKUP(E848&amp;G848,'[1]采购入库货量(公司仓库)'!$A:$H,7,FALSE)))*L848-(IF(ISERROR(VLOOKUP(E848&amp;G848,'[1]采购入库货量(公司仓库)'!$A:$H,8,FALSE)),0,VLOOKUP(E848&amp;G848,'[1]采购入库货量(公司仓库)'!$A:$H,8,FALSE)))),0,(IF(ISERROR(VLOOKUP(E848&amp;G848,'[1]采购入库货量(公司仓库)'!$A:$H,7,FALSE)),0,VLOOKUP(E848&amp;G848,'[1]采购入库货量(公司仓库)'!$A:$H,7,FALSE)))*L848-(IF(ISERROR(VLOOKUP(E848&amp;G848,'[1]采购入库货量(公司仓库)'!$A:$H,8,FALSE)),0,VLOOKUP(E848&amp;G848,'[1]采购入库货量(公司仓库)'!$A:$H,8,FALSE)))))</f>
        <v>0</v>
      </c>
      <c r="AB848">
        <f>SUMIF([1]销售数据!$B:$B,E848&amp;G848,[1]销售数据!$G:$G)</f>
        <v>0</v>
      </c>
      <c r="AC848" s="12">
        <f t="shared" si="221"/>
        <v>0</v>
      </c>
      <c r="AD848" t="str">
        <f t="shared" si="222"/>
        <v/>
      </c>
      <c r="AE848">
        <f>SUMIF([1]销售数据!$B:$B,AD848,[1]销售数据!$L:$L)</f>
        <v>0</v>
      </c>
      <c r="AF848">
        <f>SUMIF([1]销售数据!$B:$B,AD848,[1]销售数据!$K:$K)</f>
        <v>0</v>
      </c>
      <c r="AG848">
        <f>SUMIF([1]销售数据!$B:$B,AD848,[1]销售数据!$J:$J)</f>
        <v>0</v>
      </c>
      <c r="AH848">
        <f>SUMIF([1]销售数据!$B:$B,AD848,[1]销售数据!$I:$I)</f>
        <v>0</v>
      </c>
      <c r="AI848">
        <f>SUMIF([1]销售数据!$B:$B,AD848,[1]销售数据!$H:$H)</f>
        <v>0</v>
      </c>
      <c r="AJ848" s="20">
        <f t="shared" si="223"/>
        <v>0</v>
      </c>
      <c r="AK848">
        <f>SUMIF([1]发货店铺数!$B:$B,AD848,[1]发货店铺数!$G:$G)</f>
        <v>0</v>
      </c>
      <c r="AL848">
        <f>SUMIF([1]销售店铺数!$B:$B,AD848,[1]销售店铺数!$G:$G)</f>
        <v>0</v>
      </c>
      <c r="AM848">
        <f>SUMIF([1]销售店铺数!$B:$B,AD848,[1]销售店铺数!$G:$G)</f>
        <v>0</v>
      </c>
      <c r="AN848" s="20">
        <f t="shared" si="224"/>
        <v>0</v>
      </c>
      <c r="AO848" s="20">
        <f t="shared" si="225"/>
        <v>0</v>
      </c>
      <c r="AP848" s="20">
        <f t="shared" si="226"/>
        <v>0</v>
      </c>
      <c r="AQ848" s="12">
        <f t="shared" si="227"/>
        <v>0</v>
      </c>
      <c r="AR848" s="20">
        <f t="shared" si="228"/>
        <v>0</v>
      </c>
      <c r="AS848" s="20">
        <f t="shared" si="229"/>
        <v>0</v>
      </c>
    </row>
    <row r="849" spans="1:45">
      <c r="A849"/>
      <c r="B849"/>
      <c r="C849"/>
      <c r="D849"/>
      <c r="E849"/>
      <c r="F849"/>
      <c r="G849"/>
      <c r="H849"/>
      <c r="I849"/>
      <c r="J849"/>
      <c r="K849"/>
      <c r="L849"/>
      <c r="M849" s="8" t="str">
        <f>IF(ISERROR( VLOOKUP(AD849,'[1]采购入库货量(公司仓库)'!$A:$I,9,FALSE)),"", VLOOKUP(AD849,'[1]采购入库货量(公司仓库)'!$A:$I,9,FALSE))</f>
        <v/>
      </c>
      <c r="N849" s="8" t="str">
        <f>IF(ISERROR( VLOOKUP(AD849,[1]批发上市日期!$A:$F,6,FALSE)),"",  VLOOKUP(AD849,[1]批发上市日期!$A:$F,6,FALSE))</f>
        <v/>
      </c>
      <c r="O849" s="48">
        <f>IF(ISERROR(VLOOKUP(E849&amp;G849,'[1]采购入库货量(公司仓库)'!$A:$I,7,FALSE)),0,VLOOKUP(E849&amp;G849,'[1]采购入库货量(公司仓库)'!$A:$I,7,FALSE))</f>
        <v>0</v>
      </c>
      <c r="P849" s="12">
        <f t="shared" si="214"/>
        <v>0</v>
      </c>
      <c r="Q849" s="14">
        <f>IF(ISERROR(VLOOKUP(E849&amp;G849,'[1]采购入库货量(公司仓库)'!$A:$I,8,FALSE)),0,VLOOKUP(E849&amp;G849,'[1]采购入库货量(公司仓库)'!$A:$I,8,FALSE))</f>
        <v>0</v>
      </c>
      <c r="R849" s="12">
        <f t="shared" si="215"/>
        <v>0</v>
      </c>
      <c r="S849">
        <f>SUMIF([1]库存总量!$H:$H,E849&amp;G849,[1]库存总量!$G:$G)</f>
        <v>0</v>
      </c>
      <c r="T849" s="12">
        <f t="shared" si="216"/>
        <v>0</v>
      </c>
      <c r="U849">
        <f>SUMIFS([1]库存总量!$G:$G,[1]库存总量!$H:$H,E849&amp;G849,[1]库存总量!$A:$A,"B")</f>
        <v>0</v>
      </c>
      <c r="V849" s="12">
        <f t="shared" si="217"/>
        <v>0</v>
      </c>
      <c r="W849">
        <f>SUMIFS([1]库存总量!$G:$G,[1]库存总量!$H:$H,E849&amp;G849,[1]库存总量!$A:$A,"K")</f>
        <v>0</v>
      </c>
      <c r="X849" s="12">
        <f t="shared" si="218"/>
        <v>0</v>
      </c>
      <c r="Y849">
        <f t="shared" si="219"/>
        <v>0</v>
      </c>
      <c r="Z849" s="12">
        <f t="shared" si="220"/>
        <v>0</v>
      </c>
      <c r="AA849">
        <f>(IF(ISERROR((IF(ISERROR(VLOOKUP(E849&amp;G849,'[1]采购入库货量(公司仓库)'!$A:$H,7,FALSE)),0,VLOOKUP(E849&amp;G849,'[1]采购入库货量(公司仓库)'!$A:$H,7,FALSE)))*L849-(IF(ISERROR(VLOOKUP(E849&amp;G849,'[1]采购入库货量(公司仓库)'!$A:$H,8,FALSE)),0,VLOOKUP(E849&amp;G849,'[1]采购入库货量(公司仓库)'!$A:$H,8,FALSE)))),0,(IF(ISERROR(VLOOKUP(E849&amp;G849,'[1]采购入库货量(公司仓库)'!$A:$H,7,FALSE)),0,VLOOKUP(E849&amp;G849,'[1]采购入库货量(公司仓库)'!$A:$H,7,FALSE)))*L849-(IF(ISERROR(VLOOKUP(E849&amp;G849,'[1]采购入库货量(公司仓库)'!$A:$H,8,FALSE)),0,VLOOKUP(E849&amp;G849,'[1]采购入库货量(公司仓库)'!$A:$H,8,FALSE)))))</f>
        <v>0</v>
      </c>
      <c r="AB849">
        <f>SUMIF([1]销售数据!$B:$B,E849&amp;G849,[1]销售数据!$G:$G)</f>
        <v>0</v>
      </c>
      <c r="AC849" s="12">
        <f t="shared" si="221"/>
        <v>0</v>
      </c>
      <c r="AD849" t="str">
        <f t="shared" si="222"/>
        <v/>
      </c>
      <c r="AE849">
        <f>SUMIF([1]销售数据!$B:$B,AD849,[1]销售数据!$L:$L)</f>
        <v>0</v>
      </c>
      <c r="AF849">
        <f>SUMIF([1]销售数据!$B:$B,AD849,[1]销售数据!$K:$K)</f>
        <v>0</v>
      </c>
      <c r="AG849">
        <f>SUMIF([1]销售数据!$B:$B,AD849,[1]销售数据!$J:$J)</f>
        <v>0</v>
      </c>
      <c r="AH849">
        <f>SUMIF([1]销售数据!$B:$B,AD849,[1]销售数据!$I:$I)</f>
        <v>0</v>
      </c>
      <c r="AI849">
        <f>SUMIF([1]销售数据!$B:$B,AD849,[1]销售数据!$H:$H)</f>
        <v>0</v>
      </c>
      <c r="AJ849" s="20">
        <f t="shared" si="223"/>
        <v>0</v>
      </c>
      <c r="AK849">
        <f>SUMIF([1]发货店铺数!$B:$B,AD849,[1]发货店铺数!$G:$G)</f>
        <v>0</v>
      </c>
      <c r="AL849">
        <f>SUMIF([1]销售店铺数!$B:$B,AD849,[1]销售店铺数!$G:$G)</f>
        <v>0</v>
      </c>
      <c r="AM849">
        <f>SUMIF([1]销售店铺数!$B:$B,AD849,[1]销售店铺数!$G:$G)</f>
        <v>0</v>
      </c>
      <c r="AN849" s="20">
        <f t="shared" si="224"/>
        <v>0</v>
      </c>
      <c r="AO849" s="20">
        <f t="shared" si="225"/>
        <v>0</v>
      </c>
      <c r="AP849" s="20">
        <f t="shared" si="226"/>
        <v>0</v>
      </c>
      <c r="AQ849" s="12">
        <f t="shared" si="227"/>
        <v>0</v>
      </c>
      <c r="AR849" s="20">
        <f t="shared" si="228"/>
        <v>0</v>
      </c>
      <c r="AS849" s="20">
        <f t="shared" si="229"/>
        <v>0</v>
      </c>
    </row>
    <row r="850" spans="1:45">
      <c r="A850"/>
      <c r="B850"/>
      <c r="C850"/>
      <c r="D850"/>
      <c r="E850"/>
      <c r="F850"/>
      <c r="G850"/>
      <c r="H850"/>
      <c r="I850"/>
      <c r="J850"/>
      <c r="K850"/>
      <c r="L850"/>
      <c r="M850" s="8" t="str">
        <f>IF(ISERROR( VLOOKUP(AD850,'[1]采购入库货量(公司仓库)'!$A:$I,9,FALSE)),"", VLOOKUP(AD850,'[1]采购入库货量(公司仓库)'!$A:$I,9,FALSE))</f>
        <v/>
      </c>
      <c r="N850" s="8" t="str">
        <f>IF(ISERROR( VLOOKUP(AD850,[1]批发上市日期!$A:$F,6,FALSE)),"",  VLOOKUP(AD850,[1]批发上市日期!$A:$F,6,FALSE))</f>
        <v/>
      </c>
      <c r="O850" s="48">
        <f>IF(ISERROR(VLOOKUP(E850&amp;G850,'[1]采购入库货量(公司仓库)'!$A:$I,7,FALSE)),0,VLOOKUP(E850&amp;G850,'[1]采购入库货量(公司仓库)'!$A:$I,7,FALSE))</f>
        <v>0</v>
      </c>
      <c r="P850" s="12">
        <f t="shared" si="214"/>
        <v>0</v>
      </c>
      <c r="Q850" s="14">
        <f>IF(ISERROR(VLOOKUP(E850&amp;G850,'[1]采购入库货量(公司仓库)'!$A:$I,8,FALSE)),0,VLOOKUP(E850&amp;G850,'[1]采购入库货量(公司仓库)'!$A:$I,8,FALSE))</f>
        <v>0</v>
      </c>
      <c r="R850" s="12">
        <f t="shared" si="215"/>
        <v>0</v>
      </c>
      <c r="S850">
        <f>SUMIF([1]库存总量!$H:$H,E850&amp;G850,[1]库存总量!$G:$G)</f>
        <v>0</v>
      </c>
      <c r="T850" s="12">
        <f t="shared" si="216"/>
        <v>0</v>
      </c>
      <c r="U850">
        <f>SUMIFS([1]库存总量!$G:$G,[1]库存总量!$H:$H,E850&amp;G850,[1]库存总量!$A:$A,"B")</f>
        <v>0</v>
      </c>
      <c r="V850" s="12">
        <f t="shared" si="217"/>
        <v>0</v>
      </c>
      <c r="W850">
        <f>SUMIFS([1]库存总量!$G:$G,[1]库存总量!$H:$H,E850&amp;G850,[1]库存总量!$A:$A,"K")</f>
        <v>0</v>
      </c>
      <c r="X850" s="12">
        <f t="shared" si="218"/>
        <v>0</v>
      </c>
      <c r="Y850">
        <f t="shared" si="219"/>
        <v>0</v>
      </c>
      <c r="Z850" s="12">
        <f t="shared" si="220"/>
        <v>0</v>
      </c>
      <c r="AA850">
        <f>(IF(ISERROR((IF(ISERROR(VLOOKUP(E850&amp;G850,'[1]采购入库货量(公司仓库)'!$A:$H,7,FALSE)),0,VLOOKUP(E850&amp;G850,'[1]采购入库货量(公司仓库)'!$A:$H,7,FALSE)))*L850-(IF(ISERROR(VLOOKUP(E850&amp;G850,'[1]采购入库货量(公司仓库)'!$A:$H,8,FALSE)),0,VLOOKUP(E850&amp;G850,'[1]采购入库货量(公司仓库)'!$A:$H,8,FALSE)))),0,(IF(ISERROR(VLOOKUP(E850&amp;G850,'[1]采购入库货量(公司仓库)'!$A:$H,7,FALSE)),0,VLOOKUP(E850&amp;G850,'[1]采购入库货量(公司仓库)'!$A:$H,7,FALSE)))*L850-(IF(ISERROR(VLOOKUP(E850&amp;G850,'[1]采购入库货量(公司仓库)'!$A:$H,8,FALSE)),0,VLOOKUP(E850&amp;G850,'[1]采购入库货量(公司仓库)'!$A:$H,8,FALSE)))))</f>
        <v>0</v>
      </c>
      <c r="AB850">
        <f>SUMIF([1]销售数据!$B:$B,E850&amp;G850,[1]销售数据!$G:$G)</f>
        <v>0</v>
      </c>
      <c r="AC850" s="12">
        <f t="shared" si="221"/>
        <v>0</v>
      </c>
      <c r="AD850" t="str">
        <f t="shared" si="222"/>
        <v/>
      </c>
      <c r="AE850">
        <f>SUMIF([1]销售数据!$B:$B,AD850,[1]销售数据!$L:$L)</f>
        <v>0</v>
      </c>
      <c r="AF850">
        <f>SUMIF([1]销售数据!$B:$B,AD850,[1]销售数据!$K:$K)</f>
        <v>0</v>
      </c>
      <c r="AG850">
        <f>SUMIF([1]销售数据!$B:$B,AD850,[1]销售数据!$J:$J)</f>
        <v>0</v>
      </c>
      <c r="AH850">
        <f>SUMIF([1]销售数据!$B:$B,AD850,[1]销售数据!$I:$I)</f>
        <v>0</v>
      </c>
      <c r="AI850">
        <f>SUMIF([1]销售数据!$B:$B,AD850,[1]销售数据!$H:$H)</f>
        <v>0</v>
      </c>
      <c r="AJ850" s="20">
        <f t="shared" si="223"/>
        <v>0</v>
      </c>
      <c r="AK850">
        <f>SUMIF([1]发货店铺数!$B:$B,AD850,[1]发货店铺数!$G:$G)</f>
        <v>0</v>
      </c>
      <c r="AL850">
        <f>SUMIF([1]销售店铺数!$B:$B,AD850,[1]销售店铺数!$G:$G)</f>
        <v>0</v>
      </c>
      <c r="AM850">
        <f>SUMIF([1]销售店铺数!$B:$B,AD850,[1]销售店铺数!$G:$G)</f>
        <v>0</v>
      </c>
      <c r="AN850" s="20">
        <f t="shared" si="224"/>
        <v>0</v>
      </c>
      <c r="AO850" s="20">
        <f t="shared" si="225"/>
        <v>0</v>
      </c>
      <c r="AP850" s="20">
        <f t="shared" si="226"/>
        <v>0</v>
      </c>
      <c r="AQ850" s="12">
        <f t="shared" si="227"/>
        <v>0</v>
      </c>
      <c r="AR850" s="20">
        <f t="shared" si="228"/>
        <v>0</v>
      </c>
      <c r="AS850" s="20">
        <f t="shared" si="229"/>
        <v>0</v>
      </c>
    </row>
    <row r="851" spans="1:45">
      <c r="A851"/>
      <c r="B851"/>
      <c r="C851"/>
      <c r="D851"/>
      <c r="E851"/>
      <c r="F851"/>
      <c r="G851"/>
      <c r="H851"/>
      <c r="I851"/>
      <c r="J851"/>
      <c r="K851"/>
      <c r="L851"/>
      <c r="M851" s="8" t="str">
        <f>IF(ISERROR( VLOOKUP(AD851,'[1]采购入库货量(公司仓库)'!$A:$I,9,FALSE)),"", VLOOKUP(AD851,'[1]采购入库货量(公司仓库)'!$A:$I,9,FALSE))</f>
        <v/>
      </c>
      <c r="N851" s="8" t="str">
        <f>IF(ISERROR( VLOOKUP(AD851,[1]批发上市日期!$A:$F,6,FALSE)),"",  VLOOKUP(AD851,[1]批发上市日期!$A:$F,6,FALSE))</f>
        <v/>
      </c>
      <c r="O851" s="48">
        <f>IF(ISERROR(VLOOKUP(E851&amp;G851,'[1]采购入库货量(公司仓库)'!$A:$I,7,FALSE)),0,VLOOKUP(E851&amp;G851,'[1]采购入库货量(公司仓库)'!$A:$I,7,FALSE))</f>
        <v>0</v>
      </c>
      <c r="P851" s="12">
        <f t="shared" si="214"/>
        <v>0</v>
      </c>
      <c r="Q851" s="14">
        <f>IF(ISERROR(VLOOKUP(E851&amp;G851,'[1]采购入库货量(公司仓库)'!$A:$I,8,FALSE)),0,VLOOKUP(E851&amp;G851,'[1]采购入库货量(公司仓库)'!$A:$I,8,FALSE))</f>
        <v>0</v>
      </c>
      <c r="R851" s="12">
        <f t="shared" si="215"/>
        <v>0</v>
      </c>
      <c r="S851">
        <f>SUMIF([1]库存总量!$H:$H,E851&amp;G851,[1]库存总量!$G:$G)</f>
        <v>0</v>
      </c>
      <c r="T851" s="12">
        <f t="shared" si="216"/>
        <v>0</v>
      </c>
      <c r="U851">
        <f>SUMIFS([1]库存总量!$G:$G,[1]库存总量!$H:$H,E851&amp;G851,[1]库存总量!$A:$A,"B")</f>
        <v>0</v>
      </c>
      <c r="V851" s="12">
        <f t="shared" si="217"/>
        <v>0</v>
      </c>
      <c r="W851">
        <f>SUMIFS([1]库存总量!$G:$G,[1]库存总量!$H:$H,E851&amp;G851,[1]库存总量!$A:$A,"K")</f>
        <v>0</v>
      </c>
      <c r="X851" s="12">
        <f t="shared" si="218"/>
        <v>0</v>
      </c>
      <c r="Y851">
        <f t="shared" si="219"/>
        <v>0</v>
      </c>
      <c r="Z851" s="12">
        <f t="shared" si="220"/>
        <v>0</v>
      </c>
      <c r="AA851">
        <f>(IF(ISERROR((IF(ISERROR(VLOOKUP(E851&amp;G851,'[1]采购入库货量(公司仓库)'!$A:$H,7,FALSE)),0,VLOOKUP(E851&amp;G851,'[1]采购入库货量(公司仓库)'!$A:$H,7,FALSE)))*L851-(IF(ISERROR(VLOOKUP(E851&amp;G851,'[1]采购入库货量(公司仓库)'!$A:$H,8,FALSE)),0,VLOOKUP(E851&amp;G851,'[1]采购入库货量(公司仓库)'!$A:$H,8,FALSE)))),0,(IF(ISERROR(VLOOKUP(E851&amp;G851,'[1]采购入库货量(公司仓库)'!$A:$H,7,FALSE)),0,VLOOKUP(E851&amp;G851,'[1]采购入库货量(公司仓库)'!$A:$H,7,FALSE)))*L851-(IF(ISERROR(VLOOKUP(E851&amp;G851,'[1]采购入库货量(公司仓库)'!$A:$H,8,FALSE)),0,VLOOKUP(E851&amp;G851,'[1]采购入库货量(公司仓库)'!$A:$H,8,FALSE)))))</f>
        <v>0</v>
      </c>
      <c r="AB851">
        <f>SUMIF([1]销售数据!$B:$B,E851&amp;G851,[1]销售数据!$G:$G)</f>
        <v>0</v>
      </c>
      <c r="AC851" s="12">
        <f t="shared" si="221"/>
        <v>0</v>
      </c>
      <c r="AD851" t="str">
        <f t="shared" si="222"/>
        <v/>
      </c>
      <c r="AE851">
        <f>SUMIF([1]销售数据!$B:$B,AD851,[1]销售数据!$L:$L)</f>
        <v>0</v>
      </c>
      <c r="AF851">
        <f>SUMIF([1]销售数据!$B:$B,AD851,[1]销售数据!$K:$K)</f>
        <v>0</v>
      </c>
      <c r="AG851">
        <f>SUMIF([1]销售数据!$B:$B,AD851,[1]销售数据!$J:$J)</f>
        <v>0</v>
      </c>
      <c r="AH851">
        <f>SUMIF([1]销售数据!$B:$B,AD851,[1]销售数据!$I:$I)</f>
        <v>0</v>
      </c>
      <c r="AI851">
        <f>SUMIF([1]销售数据!$B:$B,AD851,[1]销售数据!$H:$H)</f>
        <v>0</v>
      </c>
      <c r="AJ851" s="20">
        <f t="shared" si="223"/>
        <v>0</v>
      </c>
      <c r="AK851">
        <f>SUMIF([1]发货店铺数!$B:$B,AD851,[1]发货店铺数!$G:$G)</f>
        <v>0</v>
      </c>
      <c r="AL851">
        <f>SUMIF([1]销售店铺数!$B:$B,AD851,[1]销售店铺数!$G:$G)</f>
        <v>0</v>
      </c>
      <c r="AM851">
        <f>SUMIF([1]销售店铺数!$B:$B,AD851,[1]销售店铺数!$G:$G)</f>
        <v>0</v>
      </c>
      <c r="AN851" s="20">
        <f t="shared" si="224"/>
        <v>0</v>
      </c>
      <c r="AO851" s="20">
        <f t="shared" si="225"/>
        <v>0</v>
      </c>
      <c r="AP851" s="20">
        <f t="shared" si="226"/>
        <v>0</v>
      </c>
      <c r="AQ851" s="12">
        <f t="shared" si="227"/>
        <v>0</v>
      </c>
      <c r="AR851" s="20">
        <f t="shared" si="228"/>
        <v>0</v>
      </c>
      <c r="AS851" s="20">
        <f t="shared" si="229"/>
        <v>0</v>
      </c>
    </row>
    <row r="852" spans="1:45">
      <c r="A852"/>
      <c r="B852"/>
      <c r="C852"/>
      <c r="D852"/>
      <c r="E852"/>
      <c r="F852"/>
      <c r="G852"/>
      <c r="H852"/>
      <c r="I852"/>
      <c r="J852"/>
      <c r="K852"/>
      <c r="L852"/>
      <c r="M852" s="8" t="str">
        <f>IF(ISERROR( VLOOKUP(AD852,'[1]采购入库货量(公司仓库)'!$A:$I,9,FALSE)),"", VLOOKUP(AD852,'[1]采购入库货量(公司仓库)'!$A:$I,9,FALSE))</f>
        <v/>
      </c>
      <c r="N852" s="8" t="str">
        <f>IF(ISERROR( VLOOKUP(AD852,[1]批发上市日期!$A:$F,6,FALSE)),"",  VLOOKUP(AD852,[1]批发上市日期!$A:$F,6,FALSE))</f>
        <v/>
      </c>
      <c r="O852" s="48">
        <f>IF(ISERROR(VLOOKUP(E852&amp;G852,'[1]采购入库货量(公司仓库)'!$A:$I,7,FALSE)),0,VLOOKUP(E852&amp;G852,'[1]采购入库货量(公司仓库)'!$A:$I,7,FALSE))</f>
        <v>0</v>
      </c>
      <c r="P852" s="12">
        <f t="shared" si="214"/>
        <v>0</v>
      </c>
      <c r="Q852" s="14">
        <f>IF(ISERROR(VLOOKUP(E852&amp;G852,'[1]采购入库货量(公司仓库)'!$A:$I,8,FALSE)),0,VLOOKUP(E852&amp;G852,'[1]采购入库货量(公司仓库)'!$A:$I,8,FALSE))</f>
        <v>0</v>
      </c>
      <c r="R852" s="12">
        <f t="shared" si="215"/>
        <v>0</v>
      </c>
      <c r="S852">
        <f>SUMIF([1]库存总量!$H:$H,E852&amp;G852,[1]库存总量!$G:$G)</f>
        <v>0</v>
      </c>
      <c r="T852" s="12">
        <f t="shared" si="216"/>
        <v>0</v>
      </c>
      <c r="U852">
        <f>SUMIFS([1]库存总量!$G:$G,[1]库存总量!$H:$H,E852&amp;G852,[1]库存总量!$A:$A,"B")</f>
        <v>0</v>
      </c>
      <c r="V852" s="12">
        <f t="shared" si="217"/>
        <v>0</v>
      </c>
      <c r="W852">
        <f>SUMIFS([1]库存总量!$G:$G,[1]库存总量!$H:$H,E852&amp;G852,[1]库存总量!$A:$A,"K")</f>
        <v>0</v>
      </c>
      <c r="X852" s="12">
        <f t="shared" si="218"/>
        <v>0</v>
      </c>
      <c r="Y852">
        <f t="shared" si="219"/>
        <v>0</v>
      </c>
      <c r="Z852" s="12">
        <f t="shared" si="220"/>
        <v>0</v>
      </c>
      <c r="AA852">
        <f>(IF(ISERROR((IF(ISERROR(VLOOKUP(E852&amp;G852,'[1]采购入库货量(公司仓库)'!$A:$H,7,FALSE)),0,VLOOKUP(E852&amp;G852,'[1]采购入库货量(公司仓库)'!$A:$H,7,FALSE)))*L852-(IF(ISERROR(VLOOKUP(E852&amp;G852,'[1]采购入库货量(公司仓库)'!$A:$H,8,FALSE)),0,VLOOKUP(E852&amp;G852,'[1]采购入库货量(公司仓库)'!$A:$H,8,FALSE)))),0,(IF(ISERROR(VLOOKUP(E852&amp;G852,'[1]采购入库货量(公司仓库)'!$A:$H,7,FALSE)),0,VLOOKUP(E852&amp;G852,'[1]采购入库货量(公司仓库)'!$A:$H,7,FALSE)))*L852-(IF(ISERROR(VLOOKUP(E852&amp;G852,'[1]采购入库货量(公司仓库)'!$A:$H,8,FALSE)),0,VLOOKUP(E852&amp;G852,'[1]采购入库货量(公司仓库)'!$A:$H,8,FALSE)))))</f>
        <v>0</v>
      </c>
      <c r="AB852">
        <f>SUMIF([1]销售数据!$B:$B,E852&amp;G852,[1]销售数据!$G:$G)</f>
        <v>0</v>
      </c>
      <c r="AC852" s="12">
        <f t="shared" si="221"/>
        <v>0</v>
      </c>
      <c r="AD852" t="str">
        <f t="shared" si="222"/>
        <v/>
      </c>
      <c r="AE852">
        <f>SUMIF([1]销售数据!$B:$B,AD852,[1]销售数据!$L:$L)</f>
        <v>0</v>
      </c>
      <c r="AF852">
        <f>SUMIF([1]销售数据!$B:$B,AD852,[1]销售数据!$K:$K)</f>
        <v>0</v>
      </c>
      <c r="AG852">
        <f>SUMIF([1]销售数据!$B:$B,AD852,[1]销售数据!$J:$J)</f>
        <v>0</v>
      </c>
      <c r="AH852">
        <f>SUMIF([1]销售数据!$B:$B,AD852,[1]销售数据!$I:$I)</f>
        <v>0</v>
      </c>
      <c r="AI852">
        <f>SUMIF([1]销售数据!$B:$B,AD852,[1]销售数据!$H:$H)</f>
        <v>0</v>
      </c>
      <c r="AJ852" s="20">
        <f t="shared" si="223"/>
        <v>0</v>
      </c>
      <c r="AK852">
        <f>SUMIF([1]发货店铺数!$B:$B,AD852,[1]发货店铺数!$G:$G)</f>
        <v>0</v>
      </c>
      <c r="AL852">
        <f>SUMIF([1]销售店铺数!$B:$B,AD852,[1]销售店铺数!$G:$G)</f>
        <v>0</v>
      </c>
      <c r="AM852">
        <f>SUMIF([1]销售店铺数!$B:$B,AD852,[1]销售店铺数!$G:$G)</f>
        <v>0</v>
      </c>
      <c r="AN852" s="20">
        <f t="shared" si="224"/>
        <v>0</v>
      </c>
      <c r="AO852" s="20">
        <f t="shared" si="225"/>
        <v>0</v>
      </c>
      <c r="AP852" s="20">
        <f t="shared" si="226"/>
        <v>0</v>
      </c>
      <c r="AQ852" s="12">
        <f t="shared" si="227"/>
        <v>0</v>
      </c>
      <c r="AR852" s="20">
        <f t="shared" si="228"/>
        <v>0</v>
      </c>
      <c r="AS852" s="20">
        <f t="shared" si="229"/>
        <v>0</v>
      </c>
    </row>
    <row r="853" spans="1:45">
      <c r="A853"/>
      <c r="B853"/>
      <c r="C853"/>
      <c r="D853"/>
      <c r="E853"/>
      <c r="F853"/>
      <c r="G853"/>
      <c r="H853"/>
      <c r="I853"/>
      <c r="J853"/>
      <c r="K853"/>
      <c r="L853"/>
      <c r="M853" s="8" t="str">
        <f>IF(ISERROR( VLOOKUP(AD853,'[1]采购入库货量(公司仓库)'!$A:$I,9,FALSE)),"", VLOOKUP(AD853,'[1]采购入库货量(公司仓库)'!$A:$I,9,FALSE))</f>
        <v/>
      </c>
      <c r="N853" s="8" t="str">
        <f>IF(ISERROR( VLOOKUP(AD853,[1]批发上市日期!$A:$F,6,FALSE)),"",  VLOOKUP(AD853,[1]批发上市日期!$A:$F,6,FALSE))</f>
        <v/>
      </c>
      <c r="O853" s="48">
        <f>IF(ISERROR(VLOOKUP(E853&amp;G853,'[1]采购入库货量(公司仓库)'!$A:$I,7,FALSE)),0,VLOOKUP(E853&amp;G853,'[1]采购入库货量(公司仓库)'!$A:$I,7,FALSE))</f>
        <v>0</v>
      </c>
      <c r="P853" s="12">
        <f t="shared" si="214"/>
        <v>0</v>
      </c>
      <c r="Q853" s="14">
        <f>IF(ISERROR(VLOOKUP(E853&amp;G853,'[1]采购入库货量(公司仓库)'!$A:$I,8,FALSE)),0,VLOOKUP(E853&amp;G853,'[1]采购入库货量(公司仓库)'!$A:$I,8,FALSE))</f>
        <v>0</v>
      </c>
      <c r="R853" s="12">
        <f t="shared" si="215"/>
        <v>0</v>
      </c>
      <c r="S853">
        <f>SUMIF([1]库存总量!$H:$H,E853&amp;G853,[1]库存总量!$G:$G)</f>
        <v>0</v>
      </c>
      <c r="T853" s="12">
        <f t="shared" si="216"/>
        <v>0</v>
      </c>
      <c r="U853">
        <f>SUMIFS([1]库存总量!$G:$G,[1]库存总量!$H:$H,E853&amp;G853,[1]库存总量!$A:$A,"B")</f>
        <v>0</v>
      </c>
      <c r="V853" s="12">
        <f t="shared" si="217"/>
        <v>0</v>
      </c>
      <c r="W853">
        <f>SUMIFS([1]库存总量!$G:$G,[1]库存总量!$H:$H,E853&amp;G853,[1]库存总量!$A:$A,"K")</f>
        <v>0</v>
      </c>
      <c r="X853" s="12">
        <f t="shared" si="218"/>
        <v>0</v>
      </c>
      <c r="Y853">
        <f t="shared" si="219"/>
        <v>0</v>
      </c>
      <c r="Z853" s="12">
        <f t="shared" si="220"/>
        <v>0</v>
      </c>
      <c r="AA853">
        <f>(IF(ISERROR((IF(ISERROR(VLOOKUP(E853&amp;G853,'[1]采购入库货量(公司仓库)'!$A:$H,7,FALSE)),0,VLOOKUP(E853&amp;G853,'[1]采购入库货量(公司仓库)'!$A:$H,7,FALSE)))*L853-(IF(ISERROR(VLOOKUP(E853&amp;G853,'[1]采购入库货量(公司仓库)'!$A:$H,8,FALSE)),0,VLOOKUP(E853&amp;G853,'[1]采购入库货量(公司仓库)'!$A:$H,8,FALSE)))),0,(IF(ISERROR(VLOOKUP(E853&amp;G853,'[1]采购入库货量(公司仓库)'!$A:$H,7,FALSE)),0,VLOOKUP(E853&amp;G853,'[1]采购入库货量(公司仓库)'!$A:$H,7,FALSE)))*L853-(IF(ISERROR(VLOOKUP(E853&amp;G853,'[1]采购入库货量(公司仓库)'!$A:$H,8,FALSE)),0,VLOOKUP(E853&amp;G853,'[1]采购入库货量(公司仓库)'!$A:$H,8,FALSE)))))</f>
        <v>0</v>
      </c>
      <c r="AB853">
        <f>SUMIF([1]销售数据!$B:$B,E853&amp;G853,[1]销售数据!$G:$G)</f>
        <v>0</v>
      </c>
      <c r="AC853" s="12">
        <f t="shared" si="221"/>
        <v>0</v>
      </c>
      <c r="AD853" t="str">
        <f t="shared" si="222"/>
        <v/>
      </c>
      <c r="AE853">
        <f>SUMIF([1]销售数据!$B:$B,AD853,[1]销售数据!$L:$L)</f>
        <v>0</v>
      </c>
      <c r="AF853">
        <f>SUMIF([1]销售数据!$B:$B,AD853,[1]销售数据!$K:$K)</f>
        <v>0</v>
      </c>
      <c r="AG853">
        <f>SUMIF([1]销售数据!$B:$B,AD853,[1]销售数据!$J:$J)</f>
        <v>0</v>
      </c>
      <c r="AH853">
        <f>SUMIF([1]销售数据!$B:$B,AD853,[1]销售数据!$I:$I)</f>
        <v>0</v>
      </c>
      <c r="AI853">
        <f>SUMIF([1]销售数据!$B:$B,AD853,[1]销售数据!$H:$H)</f>
        <v>0</v>
      </c>
      <c r="AJ853" s="20">
        <f t="shared" si="223"/>
        <v>0</v>
      </c>
      <c r="AK853">
        <f>SUMIF([1]发货店铺数!$B:$B,AD853,[1]发货店铺数!$G:$G)</f>
        <v>0</v>
      </c>
      <c r="AL853">
        <f>SUMIF([1]销售店铺数!$B:$B,AD853,[1]销售店铺数!$G:$G)</f>
        <v>0</v>
      </c>
      <c r="AM853">
        <f>SUMIF([1]销售店铺数!$B:$B,AD853,[1]销售店铺数!$G:$G)</f>
        <v>0</v>
      </c>
      <c r="AN853" s="20">
        <f t="shared" si="224"/>
        <v>0</v>
      </c>
      <c r="AO853" s="20">
        <f t="shared" si="225"/>
        <v>0</v>
      </c>
      <c r="AP853" s="20">
        <f t="shared" si="226"/>
        <v>0</v>
      </c>
      <c r="AQ853" s="12">
        <f t="shared" si="227"/>
        <v>0</v>
      </c>
      <c r="AR853" s="20">
        <f t="shared" si="228"/>
        <v>0</v>
      </c>
      <c r="AS853" s="20">
        <f t="shared" si="229"/>
        <v>0</v>
      </c>
    </row>
    <row r="854" spans="1:45">
      <c r="A854"/>
      <c r="B854"/>
      <c r="C854"/>
      <c r="D854"/>
      <c r="E854"/>
      <c r="F854"/>
      <c r="G854"/>
      <c r="H854"/>
      <c r="I854"/>
      <c r="J854"/>
      <c r="K854"/>
      <c r="L854"/>
      <c r="M854" s="8" t="str">
        <f>IF(ISERROR( VLOOKUP(AD854,'[1]采购入库货量(公司仓库)'!$A:$I,9,FALSE)),"", VLOOKUP(AD854,'[1]采购入库货量(公司仓库)'!$A:$I,9,FALSE))</f>
        <v/>
      </c>
      <c r="N854" s="8" t="str">
        <f>IF(ISERROR( VLOOKUP(AD854,[1]批发上市日期!$A:$F,6,FALSE)),"",  VLOOKUP(AD854,[1]批发上市日期!$A:$F,6,FALSE))</f>
        <v/>
      </c>
      <c r="O854" s="48">
        <f>IF(ISERROR(VLOOKUP(E854&amp;G854,'[1]采购入库货量(公司仓库)'!$A:$I,7,FALSE)),0,VLOOKUP(E854&amp;G854,'[1]采购入库货量(公司仓库)'!$A:$I,7,FALSE))</f>
        <v>0</v>
      </c>
      <c r="P854" s="12">
        <f t="shared" si="214"/>
        <v>0</v>
      </c>
      <c r="Q854" s="14">
        <f>IF(ISERROR(VLOOKUP(E854&amp;G854,'[1]采购入库货量(公司仓库)'!$A:$I,8,FALSE)),0,VLOOKUP(E854&amp;G854,'[1]采购入库货量(公司仓库)'!$A:$I,8,FALSE))</f>
        <v>0</v>
      </c>
      <c r="R854" s="12">
        <f t="shared" si="215"/>
        <v>0</v>
      </c>
      <c r="S854">
        <f>SUMIF([1]库存总量!$H:$H,E854&amp;G854,[1]库存总量!$G:$G)</f>
        <v>0</v>
      </c>
      <c r="T854" s="12">
        <f t="shared" si="216"/>
        <v>0</v>
      </c>
      <c r="U854">
        <f>SUMIFS([1]库存总量!$G:$G,[1]库存总量!$H:$H,E854&amp;G854,[1]库存总量!$A:$A,"B")</f>
        <v>0</v>
      </c>
      <c r="V854" s="12">
        <f t="shared" si="217"/>
        <v>0</v>
      </c>
      <c r="W854">
        <f>SUMIFS([1]库存总量!$G:$G,[1]库存总量!$H:$H,E854&amp;G854,[1]库存总量!$A:$A,"K")</f>
        <v>0</v>
      </c>
      <c r="X854" s="12">
        <f t="shared" si="218"/>
        <v>0</v>
      </c>
      <c r="Y854">
        <f t="shared" si="219"/>
        <v>0</v>
      </c>
      <c r="Z854" s="12">
        <f t="shared" si="220"/>
        <v>0</v>
      </c>
      <c r="AA854">
        <f>(IF(ISERROR((IF(ISERROR(VLOOKUP(E854&amp;G854,'[1]采购入库货量(公司仓库)'!$A:$H,7,FALSE)),0,VLOOKUP(E854&amp;G854,'[1]采购入库货量(公司仓库)'!$A:$H,7,FALSE)))*L854-(IF(ISERROR(VLOOKUP(E854&amp;G854,'[1]采购入库货量(公司仓库)'!$A:$H,8,FALSE)),0,VLOOKUP(E854&amp;G854,'[1]采购入库货量(公司仓库)'!$A:$H,8,FALSE)))),0,(IF(ISERROR(VLOOKUP(E854&amp;G854,'[1]采购入库货量(公司仓库)'!$A:$H,7,FALSE)),0,VLOOKUP(E854&amp;G854,'[1]采购入库货量(公司仓库)'!$A:$H,7,FALSE)))*L854-(IF(ISERROR(VLOOKUP(E854&amp;G854,'[1]采购入库货量(公司仓库)'!$A:$H,8,FALSE)),0,VLOOKUP(E854&amp;G854,'[1]采购入库货量(公司仓库)'!$A:$H,8,FALSE)))))</f>
        <v>0</v>
      </c>
      <c r="AB854">
        <f>SUMIF([1]销售数据!$B:$B,E854&amp;G854,[1]销售数据!$G:$G)</f>
        <v>0</v>
      </c>
      <c r="AC854" s="12">
        <f t="shared" si="221"/>
        <v>0</v>
      </c>
      <c r="AD854" t="str">
        <f t="shared" si="222"/>
        <v/>
      </c>
      <c r="AE854">
        <f>SUMIF([1]销售数据!$B:$B,AD854,[1]销售数据!$L:$L)</f>
        <v>0</v>
      </c>
      <c r="AF854">
        <f>SUMIF([1]销售数据!$B:$B,AD854,[1]销售数据!$K:$K)</f>
        <v>0</v>
      </c>
      <c r="AG854">
        <f>SUMIF([1]销售数据!$B:$B,AD854,[1]销售数据!$J:$J)</f>
        <v>0</v>
      </c>
      <c r="AH854">
        <f>SUMIF([1]销售数据!$B:$B,AD854,[1]销售数据!$I:$I)</f>
        <v>0</v>
      </c>
      <c r="AI854">
        <f>SUMIF([1]销售数据!$B:$B,AD854,[1]销售数据!$H:$H)</f>
        <v>0</v>
      </c>
      <c r="AJ854" s="20">
        <f t="shared" si="223"/>
        <v>0</v>
      </c>
      <c r="AK854">
        <f>SUMIF([1]发货店铺数!$B:$B,AD854,[1]发货店铺数!$G:$G)</f>
        <v>0</v>
      </c>
      <c r="AL854">
        <f>SUMIF([1]销售店铺数!$B:$B,AD854,[1]销售店铺数!$G:$G)</f>
        <v>0</v>
      </c>
      <c r="AM854">
        <f>SUMIF([1]销售店铺数!$B:$B,AD854,[1]销售店铺数!$G:$G)</f>
        <v>0</v>
      </c>
      <c r="AN854" s="20">
        <f t="shared" si="224"/>
        <v>0</v>
      </c>
      <c r="AO854" s="20">
        <f t="shared" si="225"/>
        <v>0</v>
      </c>
      <c r="AP854" s="20">
        <f t="shared" si="226"/>
        <v>0</v>
      </c>
      <c r="AQ854" s="12">
        <f t="shared" si="227"/>
        <v>0</v>
      </c>
      <c r="AR854" s="20">
        <f t="shared" si="228"/>
        <v>0</v>
      </c>
      <c r="AS854" s="20">
        <f t="shared" si="229"/>
        <v>0</v>
      </c>
    </row>
    <row r="855" spans="1:45">
      <c r="A855"/>
      <c r="B855"/>
      <c r="C855"/>
      <c r="D855"/>
      <c r="E855"/>
      <c r="F855"/>
      <c r="G855"/>
      <c r="H855"/>
      <c r="I855"/>
      <c r="J855"/>
      <c r="K855"/>
      <c r="L855"/>
      <c r="M855" s="8" t="str">
        <f>IF(ISERROR( VLOOKUP(AD855,'[1]采购入库货量(公司仓库)'!$A:$I,9,FALSE)),"", VLOOKUP(AD855,'[1]采购入库货量(公司仓库)'!$A:$I,9,FALSE))</f>
        <v/>
      </c>
      <c r="N855" s="8" t="str">
        <f>IF(ISERROR( VLOOKUP(AD855,[1]批发上市日期!$A:$F,6,FALSE)),"",  VLOOKUP(AD855,[1]批发上市日期!$A:$F,6,FALSE))</f>
        <v/>
      </c>
      <c r="O855" s="48">
        <f>IF(ISERROR(VLOOKUP(E855&amp;G855,'[1]采购入库货量(公司仓库)'!$A:$I,7,FALSE)),0,VLOOKUP(E855&amp;G855,'[1]采购入库货量(公司仓库)'!$A:$I,7,FALSE))</f>
        <v>0</v>
      </c>
      <c r="P855" s="12">
        <f t="shared" si="214"/>
        <v>0</v>
      </c>
      <c r="Q855" s="14">
        <f>IF(ISERROR(VLOOKUP(E855&amp;G855,'[1]采购入库货量(公司仓库)'!$A:$I,8,FALSE)),0,VLOOKUP(E855&amp;G855,'[1]采购入库货量(公司仓库)'!$A:$I,8,FALSE))</f>
        <v>0</v>
      </c>
      <c r="R855" s="12">
        <f t="shared" si="215"/>
        <v>0</v>
      </c>
      <c r="S855">
        <f>SUMIF([1]库存总量!$H:$H,E855&amp;G855,[1]库存总量!$G:$G)</f>
        <v>0</v>
      </c>
      <c r="T855" s="12">
        <f t="shared" si="216"/>
        <v>0</v>
      </c>
      <c r="U855">
        <f>SUMIFS([1]库存总量!$G:$G,[1]库存总量!$H:$H,E855&amp;G855,[1]库存总量!$A:$A,"B")</f>
        <v>0</v>
      </c>
      <c r="V855" s="12">
        <f t="shared" si="217"/>
        <v>0</v>
      </c>
      <c r="W855">
        <f>SUMIFS([1]库存总量!$G:$G,[1]库存总量!$H:$H,E855&amp;G855,[1]库存总量!$A:$A,"K")</f>
        <v>0</v>
      </c>
      <c r="X855" s="12">
        <f t="shared" si="218"/>
        <v>0</v>
      </c>
      <c r="Y855">
        <f t="shared" si="219"/>
        <v>0</v>
      </c>
      <c r="Z855" s="12">
        <f t="shared" si="220"/>
        <v>0</v>
      </c>
      <c r="AA855">
        <f>(IF(ISERROR((IF(ISERROR(VLOOKUP(E855&amp;G855,'[1]采购入库货量(公司仓库)'!$A:$H,7,FALSE)),0,VLOOKUP(E855&amp;G855,'[1]采购入库货量(公司仓库)'!$A:$H,7,FALSE)))*L855-(IF(ISERROR(VLOOKUP(E855&amp;G855,'[1]采购入库货量(公司仓库)'!$A:$H,8,FALSE)),0,VLOOKUP(E855&amp;G855,'[1]采购入库货量(公司仓库)'!$A:$H,8,FALSE)))),0,(IF(ISERROR(VLOOKUP(E855&amp;G855,'[1]采购入库货量(公司仓库)'!$A:$H,7,FALSE)),0,VLOOKUP(E855&amp;G855,'[1]采购入库货量(公司仓库)'!$A:$H,7,FALSE)))*L855-(IF(ISERROR(VLOOKUP(E855&amp;G855,'[1]采购入库货量(公司仓库)'!$A:$H,8,FALSE)),0,VLOOKUP(E855&amp;G855,'[1]采购入库货量(公司仓库)'!$A:$H,8,FALSE)))))</f>
        <v>0</v>
      </c>
      <c r="AB855">
        <f>SUMIF([1]销售数据!$B:$B,E855&amp;G855,[1]销售数据!$G:$G)</f>
        <v>0</v>
      </c>
      <c r="AC855" s="12">
        <f t="shared" si="221"/>
        <v>0</v>
      </c>
      <c r="AD855" t="str">
        <f t="shared" si="222"/>
        <v/>
      </c>
      <c r="AE855">
        <f>SUMIF([1]销售数据!$B:$B,AD855,[1]销售数据!$L:$L)</f>
        <v>0</v>
      </c>
      <c r="AF855">
        <f>SUMIF([1]销售数据!$B:$B,AD855,[1]销售数据!$K:$K)</f>
        <v>0</v>
      </c>
      <c r="AG855">
        <f>SUMIF([1]销售数据!$B:$B,AD855,[1]销售数据!$J:$J)</f>
        <v>0</v>
      </c>
      <c r="AH855">
        <f>SUMIF([1]销售数据!$B:$B,AD855,[1]销售数据!$I:$I)</f>
        <v>0</v>
      </c>
      <c r="AI855">
        <f>SUMIF([1]销售数据!$B:$B,AD855,[1]销售数据!$H:$H)</f>
        <v>0</v>
      </c>
      <c r="AJ855" s="20">
        <f t="shared" si="223"/>
        <v>0</v>
      </c>
      <c r="AK855">
        <f>SUMIF([1]发货店铺数!$B:$B,AD855,[1]发货店铺数!$G:$G)</f>
        <v>0</v>
      </c>
      <c r="AL855">
        <f>SUMIF([1]销售店铺数!$B:$B,AD855,[1]销售店铺数!$G:$G)</f>
        <v>0</v>
      </c>
      <c r="AM855">
        <f>SUMIF([1]销售店铺数!$B:$B,AD855,[1]销售店铺数!$G:$G)</f>
        <v>0</v>
      </c>
      <c r="AN855" s="20">
        <f t="shared" si="224"/>
        <v>0</v>
      </c>
      <c r="AO855" s="20">
        <f t="shared" si="225"/>
        <v>0</v>
      </c>
      <c r="AP855" s="20">
        <f t="shared" si="226"/>
        <v>0</v>
      </c>
      <c r="AQ855" s="12">
        <f t="shared" si="227"/>
        <v>0</v>
      </c>
      <c r="AR855" s="20">
        <f t="shared" si="228"/>
        <v>0</v>
      </c>
      <c r="AS855" s="20">
        <f t="shared" si="229"/>
        <v>0</v>
      </c>
    </row>
    <row r="856" spans="1:45">
      <c r="A856"/>
      <c r="B856"/>
      <c r="C856"/>
      <c r="D856"/>
      <c r="E856"/>
      <c r="F856"/>
      <c r="G856"/>
      <c r="H856"/>
      <c r="I856"/>
      <c r="J856"/>
      <c r="K856"/>
      <c r="L856"/>
      <c r="M856" s="8" t="str">
        <f>IF(ISERROR( VLOOKUP(AD856,'[1]采购入库货量(公司仓库)'!$A:$I,9,FALSE)),"", VLOOKUP(AD856,'[1]采购入库货量(公司仓库)'!$A:$I,9,FALSE))</f>
        <v/>
      </c>
      <c r="N856" s="8" t="str">
        <f>IF(ISERROR( VLOOKUP(AD856,[1]批发上市日期!$A:$F,6,FALSE)),"",  VLOOKUP(AD856,[1]批发上市日期!$A:$F,6,FALSE))</f>
        <v/>
      </c>
      <c r="O856" s="48">
        <f>IF(ISERROR(VLOOKUP(E856&amp;G856,'[1]采购入库货量(公司仓库)'!$A:$I,7,FALSE)),0,VLOOKUP(E856&amp;G856,'[1]采购入库货量(公司仓库)'!$A:$I,7,FALSE))</f>
        <v>0</v>
      </c>
      <c r="P856" s="12">
        <f t="shared" si="214"/>
        <v>0</v>
      </c>
      <c r="Q856" s="14">
        <f>IF(ISERROR(VLOOKUP(E856&amp;G856,'[1]采购入库货量(公司仓库)'!$A:$I,8,FALSE)),0,VLOOKUP(E856&amp;G856,'[1]采购入库货量(公司仓库)'!$A:$I,8,FALSE))</f>
        <v>0</v>
      </c>
      <c r="R856" s="12">
        <f t="shared" si="215"/>
        <v>0</v>
      </c>
      <c r="S856">
        <f>SUMIF([1]库存总量!$H:$H,E856&amp;G856,[1]库存总量!$G:$G)</f>
        <v>0</v>
      </c>
      <c r="T856" s="12">
        <f t="shared" si="216"/>
        <v>0</v>
      </c>
      <c r="U856">
        <f>SUMIFS([1]库存总量!$G:$G,[1]库存总量!$H:$H,E856&amp;G856,[1]库存总量!$A:$A,"B")</f>
        <v>0</v>
      </c>
      <c r="V856" s="12">
        <f t="shared" si="217"/>
        <v>0</v>
      </c>
      <c r="W856">
        <f>SUMIFS([1]库存总量!$G:$G,[1]库存总量!$H:$H,E856&amp;G856,[1]库存总量!$A:$A,"K")</f>
        <v>0</v>
      </c>
      <c r="X856" s="12">
        <f t="shared" si="218"/>
        <v>0</v>
      </c>
      <c r="Y856">
        <f t="shared" si="219"/>
        <v>0</v>
      </c>
      <c r="Z856" s="12">
        <f t="shared" si="220"/>
        <v>0</v>
      </c>
      <c r="AA856">
        <f>(IF(ISERROR((IF(ISERROR(VLOOKUP(E856&amp;G856,'[1]采购入库货量(公司仓库)'!$A:$H,7,FALSE)),0,VLOOKUP(E856&amp;G856,'[1]采购入库货量(公司仓库)'!$A:$H,7,FALSE)))*L856-(IF(ISERROR(VLOOKUP(E856&amp;G856,'[1]采购入库货量(公司仓库)'!$A:$H,8,FALSE)),0,VLOOKUP(E856&amp;G856,'[1]采购入库货量(公司仓库)'!$A:$H,8,FALSE)))),0,(IF(ISERROR(VLOOKUP(E856&amp;G856,'[1]采购入库货量(公司仓库)'!$A:$H,7,FALSE)),0,VLOOKUP(E856&amp;G856,'[1]采购入库货量(公司仓库)'!$A:$H,7,FALSE)))*L856-(IF(ISERROR(VLOOKUP(E856&amp;G856,'[1]采购入库货量(公司仓库)'!$A:$H,8,FALSE)),0,VLOOKUP(E856&amp;G856,'[1]采购入库货量(公司仓库)'!$A:$H,8,FALSE)))))</f>
        <v>0</v>
      </c>
      <c r="AB856">
        <f>SUMIF([1]销售数据!$B:$B,E856&amp;G856,[1]销售数据!$G:$G)</f>
        <v>0</v>
      </c>
      <c r="AC856" s="12">
        <f t="shared" si="221"/>
        <v>0</v>
      </c>
      <c r="AD856" t="str">
        <f t="shared" si="222"/>
        <v/>
      </c>
      <c r="AE856">
        <f>SUMIF([1]销售数据!$B:$B,AD856,[1]销售数据!$L:$L)</f>
        <v>0</v>
      </c>
      <c r="AF856">
        <f>SUMIF([1]销售数据!$B:$B,AD856,[1]销售数据!$K:$K)</f>
        <v>0</v>
      </c>
      <c r="AG856">
        <f>SUMIF([1]销售数据!$B:$B,AD856,[1]销售数据!$J:$J)</f>
        <v>0</v>
      </c>
      <c r="AH856">
        <f>SUMIF([1]销售数据!$B:$B,AD856,[1]销售数据!$I:$I)</f>
        <v>0</v>
      </c>
      <c r="AI856">
        <f>SUMIF([1]销售数据!$B:$B,AD856,[1]销售数据!$H:$H)</f>
        <v>0</v>
      </c>
      <c r="AJ856" s="20">
        <f t="shared" si="223"/>
        <v>0</v>
      </c>
      <c r="AK856">
        <f>SUMIF([1]发货店铺数!$B:$B,AD856,[1]发货店铺数!$G:$G)</f>
        <v>0</v>
      </c>
      <c r="AL856">
        <f>SUMIF([1]销售店铺数!$B:$B,AD856,[1]销售店铺数!$G:$G)</f>
        <v>0</v>
      </c>
      <c r="AM856">
        <f>SUMIF([1]销售店铺数!$B:$B,AD856,[1]销售店铺数!$G:$G)</f>
        <v>0</v>
      </c>
      <c r="AN856" s="20">
        <f t="shared" si="224"/>
        <v>0</v>
      </c>
      <c r="AO856" s="20">
        <f t="shared" si="225"/>
        <v>0</v>
      </c>
      <c r="AP856" s="20">
        <f t="shared" si="226"/>
        <v>0</v>
      </c>
      <c r="AQ856" s="12">
        <f t="shared" si="227"/>
        <v>0</v>
      </c>
      <c r="AR856" s="20">
        <f t="shared" si="228"/>
        <v>0</v>
      </c>
      <c r="AS856" s="20">
        <f t="shared" si="229"/>
        <v>0</v>
      </c>
    </row>
    <row r="857" spans="1:45">
      <c r="A857"/>
      <c r="B857"/>
      <c r="C857"/>
      <c r="D857"/>
      <c r="E857"/>
      <c r="F857"/>
      <c r="G857"/>
      <c r="H857"/>
      <c r="I857"/>
      <c r="J857"/>
      <c r="K857"/>
      <c r="L857"/>
      <c r="M857" s="8" t="str">
        <f>IF(ISERROR( VLOOKUP(AD857,'[1]采购入库货量(公司仓库)'!$A:$I,9,FALSE)),"", VLOOKUP(AD857,'[1]采购入库货量(公司仓库)'!$A:$I,9,FALSE))</f>
        <v/>
      </c>
      <c r="N857" s="8" t="str">
        <f>IF(ISERROR( VLOOKUP(AD857,[1]批发上市日期!$A:$F,6,FALSE)),"",  VLOOKUP(AD857,[1]批发上市日期!$A:$F,6,FALSE))</f>
        <v/>
      </c>
      <c r="O857" s="48">
        <f>IF(ISERROR(VLOOKUP(E857&amp;G857,'[1]采购入库货量(公司仓库)'!$A:$I,7,FALSE)),0,VLOOKUP(E857&amp;G857,'[1]采购入库货量(公司仓库)'!$A:$I,7,FALSE))</f>
        <v>0</v>
      </c>
      <c r="P857" s="12">
        <f t="shared" si="214"/>
        <v>0</v>
      </c>
      <c r="Q857" s="14">
        <f>IF(ISERROR(VLOOKUP(E857&amp;G857,'[1]采购入库货量(公司仓库)'!$A:$I,8,FALSE)),0,VLOOKUP(E857&amp;G857,'[1]采购入库货量(公司仓库)'!$A:$I,8,FALSE))</f>
        <v>0</v>
      </c>
      <c r="R857" s="12">
        <f t="shared" si="215"/>
        <v>0</v>
      </c>
      <c r="S857">
        <f>SUMIF([1]库存总量!$H:$H,E857&amp;G857,[1]库存总量!$G:$G)</f>
        <v>0</v>
      </c>
      <c r="T857" s="12">
        <f t="shared" si="216"/>
        <v>0</v>
      </c>
      <c r="U857">
        <f>SUMIFS([1]库存总量!$G:$G,[1]库存总量!$H:$H,E857&amp;G857,[1]库存总量!$A:$A,"B")</f>
        <v>0</v>
      </c>
      <c r="V857" s="12">
        <f t="shared" si="217"/>
        <v>0</v>
      </c>
      <c r="W857">
        <f>SUMIFS([1]库存总量!$G:$G,[1]库存总量!$H:$H,E857&amp;G857,[1]库存总量!$A:$A,"K")</f>
        <v>0</v>
      </c>
      <c r="X857" s="12">
        <f t="shared" si="218"/>
        <v>0</v>
      </c>
      <c r="Y857">
        <f t="shared" si="219"/>
        <v>0</v>
      </c>
      <c r="Z857" s="12">
        <f t="shared" si="220"/>
        <v>0</v>
      </c>
      <c r="AA857">
        <f>(IF(ISERROR((IF(ISERROR(VLOOKUP(E857&amp;G857,'[1]采购入库货量(公司仓库)'!$A:$H,7,FALSE)),0,VLOOKUP(E857&amp;G857,'[1]采购入库货量(公司仓库)'!$A:$H,7,FALSE)))*L857-(IF(ISERROR(VLOOKUP(E857&amp;G857,'[1]采购入库货量(公司仓库)'!$A:$H,8,FALSE)),0,VLOOKUP(E857&amp;G857,'[1]采购入库货量(公司仓库)'!$A:$H,8,FALSE)))),0,(IF(ISERROR(VLOOKUP(E857&amp;G857,'[1]采购入库货量(公司仓库)'!$A:$H,7,FALSE)),0,VLOOKUP(E857&amp;G857,'[1]采购入库货量(公司仓库)'!$A:$H,7,FALSE)))*L857-(IF(ISERROR(VLOOKUP(E857&amp;G857,'[1]采购入库货量(公司仓库)'!$A:$H,8,FALSE)),0,VLOOKUP(E857&amp;G857,'[1]采购入库货量(公司仓库)'!$A:$H,8,FALSE)))))</f>
        <v>0</v>
      </c>
      <c r="AB857">
        <f>SUMIF([1]销售数据!$B:$B,E857&amp;G857,[1]销售数据!$G:$G)</f>
        <v>0</v>
      </c>
      <c r="AC857" s="12">
        <f t="shared" si="221"/>
        <v>0</v>
      </c>
      <c r="AD857" t="str">
        <f t="shared" si="222"/>
        <v/>
      </c>
      <c r="AE857">
        <f>SUMIF([1]销售数据!$B:$B,AD857,[1]销售数据!$L:$L)</f>
        <v>0</v>
      </c>
      <c r="AF857">
        <f>SUMIF([1]销售数据!$B:$B,AD857,[1]销售数据!$K:$K)</f>
        <v>0</v>
      </c>
      <c r="AG857">
        <f>SUMIF([1]销售数据!$B:$B,AD857,[1]销售数据!$J:$J)</f>
        <v>0</v>
      </c>
      <c r="AH857">
        <f>SUMIF([1]销售数据!$B:$B,AD857,[1]销售数据!$I:$I)</f>
        <v>0</v>
      </c>
      <c r="AI857">
        <f>SUMIF([1]销售数据!$B:$B,AD857,[1]销售数据!$H:$H)</f>
        <v>0</v>
      </c>
      <c r="AJ857" s="20">
        <f t="shared" si="223"/>
        <v>0</v>
      </c>
      <c r="AK857">
        <f>SUMIF([1]发货店铺数!$B:$B,AD857,[1]发货店铺数!$G:$G)</f>
        <v>0</v>
      </c>
      <c r="AL857">
        <f>SUMIF([1]销售店铺数!$B:$B,AD857,[1]销售店铺数!$G:$G)</f>
        <v>0</v>
      </c>
      <c r="AM857">
        <f>SUMIF([1]销售店铺数!$B:$B,AD857,[1]销售店铺数!$G:$G)</f>
        <v>0</v>
      </c>
      <c r="AN857" s="20">
        <f t="shared" si="224"/>
        <v>0</v>
      </c>
      <c r="AO857" s="20">
        <f t="shared" si="225"/>
        <v>0</v>
      </c>
      <c r="AP857" s="20">
        <f t="shared" si="226"/>
        <v>0</v>
      </c>
      <c r="AQ857" s="12">
        <f t="shared" si="227"/>
        <v>0</v>
      </c>
      <c r="AR857" s="20">
        <f t="shared" si="228"/>
        <v>0</v>
      </c>
      <c r="AS857" s="20">
        <f t="shared" si="229"/>
        <v>0</v>
      </c>
    </row>
    <row r="858" spans="1:45">
      <c r="A858"/>
      <c r="B858"/>
      <c r="C858"/>
      <c r="D858"/>
      <c r="E858"/>
      <c r="F858"/>
      <c r="G858"/>
      <c r="H858"/>
      <c r="I858"/>
      <c r="J858"/>
      <c r="K858"/>
      <c r="L858"/>
      <c r="M858" s="8" t="str">
        <f>IF(ISERROR( VLOOKUP(AD858,'[1]采购入库货量(公司仓库)'!$A:$I,9,FALSE)),"", VLOOKUP(AD858,'[1]采购入库货量(公司仓库)'!$A:$I,9,FALSE))</f>
        <v/>
      </c>
      <c r="N858" s="8" t="str">
        <f>IF(ISERROR( VLOOKUP(AD858,[1]批发上市日期!$A:$F,6,FALSE)),"",  VLOOKUP(AD858,[1]批发上市日期!$A:$F,6,FALSE))</f>
        <v/>
      </c>
      <c r="O858" s="48">
        <f>IF(ISERROR(VLOOKUP(E858&amp;G858,'[1]采购入库货量(公司仓库)'!$A:$I,7,FALSE)),0,VLOOKUP(E858&amp;G858,'[1]采购入库货量(公司仓库)'!$A:$I,7,FALSE))</f>
        <v>0</v>
      </c>
      <c r="P858" s="12">
        <f t="shared" si="214"/>
        <v>0</v>
      </c>
      <c r="Q858" s="14">
        <f>IF(ISERROR(VLOOKUP(E858&amp;G858,'[1]采购入库货量(公司仓库)'!$A:$I,8,FALSE)),0,VLOOKUP(E858&amp;G858,'[1]采购入库货量(公司仓库)'!$A:$I,8,FALSE))</f>
        <v>0</v>
      </c>
      <c r="R858" s="12">
        <f t="shared" si="215"/>
        <v>0</v>
      </c>
      <c r="S858">
        <f>SUMIF([1]库存总量!$H:$H,E858&amp;G858,[1]库存总量!$G:$G)</f>
        <v>0</v>
      </c>
      <c r="T858" s="12">
        <f t="shared" si="216"/>
        <v>0</v>
      </c>
      <c r="U858">
        <f>SUMIFS([1]库存总量!$G:$G,[1]库存总量!$H:$H,E858&amp;G858,[1]库存总量!$A:$A,"B")</f>
        <v>0</v>
      </c>
      <c r="V858" s="12">
        <f t="shared" si="217"/>
        <v>0</v>
      </c>
      <c r="W858">
        <f>SUMIFS([1]库存总量!$G:$G,[1]库存总量!$H:$H,E858&amp;G858,[1]库存总量!$A:$A,"K")</f>
        <v>0</v>
      </c>
      <c r="X858" s="12">
        <f t="shared" si="218"/>
        <v>0</v>
      </c>
      <c r="Y858">
        <f t="shared" si="219"/>
        <v>0</v>
      </c>
      <c r="Z858" s="12">
        <f t="shared" si="220"/>
        <v>0</v>
      </c>
      <c r="AA858">
        <f>(IF(ISERROR((IF(ISERROR(VLOOKUP(E858&amp;G858,'[1]采购入库货量(公司仓库)'!$A:$H,7,FALSE)),0,VLOOKUP(E858&amp;G858,'[1]采购入库货量(公司仓库)'!$A:$H,7,FALSE)))*L858-(IF(ISERROR(VLOOKUP(E858&amp;G858,'[1]采购入库货量(公司仓库)'!$A:$H,8,FALSE)),0,VLOOKUP(E858&amp;G858,'[1]采购入库货量(公司仓库)'!$A:$H,8,FALSE)))),0,(IF(ISERROR(VLOOKUP(E858&amp;G858,'[1]采购入库货量(公司仓库)'!$A:$H,7,FALSE)),0,VLOOKUP(E858&amp;G858,'[1]采购入库货量(公司仓库)'!$A:$H,7,FALSE)))*L858-(IF(ISERROR(VLOOKUP(E858&amp;G858,'[1]采购入库货量(公司仓库)'!$A:$H,8,FALSE)),0,VLOOKUP(E858&amp;G858,'[1]采购入库货量(公司仓库)'!$A:$H,8,FALSE)))))</f>
        <v>0</v>
      </c>
      <c r="AB858">
        <f>SUMIF([1]销售数据!$B:$B,E858&amp;G858,[1]销售数据!$G:$G)</f>
        <v>0</v>
      </c>
      <c r="AC858" s="12">
        <f t="shared" si="221"/>
        <v>0</v>
      </c>
      <c r="AD858" t="str">
        <f t="shared" si="222"/>
        <v/>
      </c>
      <c r="AE858">
        <f>SUMIF([1]销售数据!$B:$B,AD858,[1]销售数据!$L:$L)</f>
        <v>0</v>
      </c>
      <c r="AF858">
        <f>SUMIF([1]销售数据!$B:$B,AD858,[1]销售数据!$K:$K)</f>
        <v>0</v>
      </c>
      <c r="AG858">
        <f>SUMIF([1]销售数据!$B:$B,AD858,[1]销售数据!$J:$J)</f>
        <v>0</v>
      </c>
      <c r="AH858">
        <f>SUMIF([1]销售数据!$B:$B,AD858,[1]销售数据!$I:$I)</f>
        <v>0</v>
      </c>
      <c r="AI858">
        <f>SUMIF([1]销售数据!$B:$B,AD858,[1]销售数据!$H:$H)</f>
        <v>0</v>
      </c>
      <c r="AJ858" s="20">
        <f t="shared" si="223"/>
        <v>0</v>
      </c>
      <c r="AK858">
        <f>SUMIF([1]发货店铺数!$B:$B,AD858,[1]发货店铺数!$G:$G)</f>
        <v>0</v>
      </c>
      <c r="AL858">
        <f>SUMIF([1]销售店铺数!$B:$B,AD858,[1]销售店铺数!$G:$G)</f>
        <v>0</v>
      </c>
      <c r="AM858">
        <f>SUMIF([1]销售店铺数!$B:$B,AD858,[1]销售店铺数!$G:$G)</f>
        <v>0</v>
      </c>
      <c r="AN858" s="20">
        <f t="shared" si="224"/>
        <v>0</v>
      </c>
      <c r="AO858" s="20">
        <f t="shared" si="225"/>
        <v>0</v>
      </c>
      <c r="AP858" s="20">
        <f t="shared" si="226"/>
        <v>0</v>
      </c>
      <c r="AQ858" s="12">
        <f t="shared" si="227"/>
        <v>0</v>
      </c>
      <c r="AR858" s="20">
        <f t="shared" si="228"/>
        <v>0</v>
      </c>
      <c r="AS858" s="20">
        <f t="shared" si="229"/>
        <v>0</v>
      </c>
    </row>
    <row r="859" spans="1:45">
      <c r="A859"/>
      <c r="B859"/>
      <c r="C859"/>
      <c r="D859"/>
      <c r="E859"/>
      <c r="F859"/>
      <c r="G859"/>
      <c r="H859"/>
      <c r="I859"/>
      <c r="J859"/>
      <c r="K859"/>
      <c r="L859"/>
      <c r="M859" s="8" t="str">
        <f>IF(ISERROR( VLOOKUP(AD859,'[1]采购入库货量(公司仓库)'!$A:$I,9,FALSE)),"", VLOOKUP(AD859,'[1]采购入库货量(公司仓库)'!$A:$I,9,FALSE))</f>
        <v/>
      </c>
      <c r="N859" s="8" t="str">
        <f>IF(ISERROR( VLOOKUP(AD859,[1]批发上市日期!$A:$F,6,FALSE)),"",  VLOOKUP(AD859,[1]批发上市日期!$A:$F,6,FALSE))</f>
        <v/>
      </c>
      <c r="O859" s="48">
        <f>IF(ISERROR(VLOOKUP(E859&amp;G859,'[1]采购入库货量(公司仓库)'!$A:$I,7,FALSE)),0,VLOOKUP(E859&amp;G859,'[1]采购入库货量(公司仓库)'!$A:$I,7,FALSE))</f>
        <v>0</v>
      </c>
      <c r="P859" s="12">
        <f t="shared" si="214"/>
        <v>0</v>
      </c>
      <c r="Q859" s="14">
        <f>IF(ISERROR(VLOOKUP(E859&amp;G859,'[1]采购入库货量(公司仓库)'!$A:$I,8,FALSE)),0,VLOOKUP(E859&amp;G859,'[1]采购入库货量(公司仓库)'!$A:$I,8,FALSE))</f>
        <v>0</v>
      </c>
      <c r="R859" s="12">
        <f t="shared" si="215"/>
        <v>0</v>
      </c>
      <c r="S859">
        <f>SUMIF([1]库存总量!$H:$H,E859&amp;G859,[1]库存总量!$G:$G)</f>
        <v>0</v>
      </c>
      <c r="T859" s="12">
        <f t="shared" si="216"/>
        <v>0</v>
      </c>
      <c r="U859">
        <f>SUMIFS([1]库存总量!$G:$G,[1]库存总量!$H:$H,E859&amp;G859,[1]库存总量!$A:$A,"B")</f>
        <v>0</v>
      </c>
      <c r="V859" s="12">
        <f t="shared" si="217"/>
        <v>0</v>
      </c>
      <c r="W859">
        <f>SUMIFS([1]库存总量!$G:$G,[1]库存总量!$H:$H,E859&amp;G859,[1]库存总量!$A:$A,"K")</f>
        <v>0</v>
      </c>
      <c r="X859" s="12">
        <f t="shared" si="218"/>
        <v>0</v>
      </c>
      <c r="Y859">
        <f t="shared" si="219"/>
        <v>0</v>
      </c>
      <c r="Z859" s="12">
        <f t="shared" si="220"/>
        <v>0</v>
      </c>
      <c r="AA859">
        <f>(IF(ISERROR((IF(ISERROR(VLOOKUP(E859&amp;G859,'[1]采购入库货量(公司仓库)'!$A:$H,7,FALSE)),0,VLOOKUP(E859&amp;G859,'[1]采购入库货量(公司仓库)'!$A:$H,7,FALSE)))*L859-(IF(ISERROR(VLOOKUP(E859&amp;G859,'[1]采购入库货量(公司仓库)'!$A:$H,8,FALSE)),0,VLOOKUP(E859&amp;G859,'[1]采购入库货量(公司仓库)'!$A:$H,8,FALSE)))),0,(IF(ISERROR(VLOOKUP(E859&amp;G859,'[1]采购入库货量(公司仓库)'!$A:$H,7,FALSE)),0,VLOOKUP(E859&amp;G859,'[1]采购入库货量(公司仓库)'!$A:$H,7,FALSE)))*L859-(IF(ISERROR(VLOOKUP(E859&amp;G859,'[1]采购入库货量(公司仓库)'!$A:$H,8,FALSE)),0,VLOOKUP(E859&amp;G859,'[1]采购入库货量(公司仓库)'!$A:$H,8,FALSE)))))</f>
        <v>0</v>
      </c>
      <c r="AB859">
        <f>SUMIF([1]销售数据!$B:$B,E859&amp;G859,[1]销售数据!$G:$G)</f>
        <v>0</v>
      </c>
      <c r="AC859" s="12">
        <f t="shared" si="221"/>
        <v>0</v>
      </c>
      <c r="AD859" t="str">
        <f t="shared" si="222"/>
        <v/>
      </c>
      <c r="AE859">
        <f>SUMIF([1]销售数据!$B:$B,AD859,[1]销售数据!$L:$L)</f>
        <v>0</v>
      </c>
      <c r="AF859">
        <f>SUMIF([1]销售数据!$B:$B,AD859,[1]销售数据!$K:$K)</f>
        <v>0</v>
      </c>
      <c r="AG859">
        <f>SUMIF([1]销售数据!$B:$B,AD859,[1]销售数据!$J:$J)</f>
        <v>0</v>
      </c>
      <c r="AH859">
        <f>SUMIF([1]销售数据!$B:$B,AD859,[1]销售数据!$I:$I)</f>
        <v>0</v>
      </c>
      <c r="AI859">
        <f>SUMIF([1]销售数据!$B:$B,AD859,[1]销售数据!$H:$H)</f>
        <v>0</v>
      </c>
      <c r="AJ859" s="20">
        <f t="shared" si="223"/>
        <v>0</v>
      </c>
      <c r="AK859">
        <f>SUMIF([1]发货店铺数!$B:$B,AD859,[1]发货店铺数!$G:$G)</f>
        <v>0</v>
      </c>
      <c r="AL859">
        <f>SUMIF([1]销售店铺数!$B:$B,AD859,[1]销售店铺数!$G:$G)</f>
        <v>0</v>
      </c>
      <c r="AM859">
        <f>SUMIF([1]销售店铺数!$B:$B,AD859,[1]销售店铺数!$G:$G)</f>
        <v>0</v>
      </c>
      <c r="AN859" s="20">
        <f t="shared" si="224"/>
        <v>0</v>
      </c>
      <c r="AO859" s="20">
        <f t="shared" si="225"/>
        <v>0</v>
      </c>
      <c r="AP859" s="20">
        <f t="shared" si="226"/>
        <v>0</v>
      </c>
      <c r="AQ859" s="12">
        <f t="shared" si="227"/>
        <v>0</v>
      </c>
      <c r="AR859" s="20">
        <f t="shared" si="228"/>
        <v>0</v>
      </c>
      <c r="AS859" s="20">
        <f t="shared" si="229"/>
        <v>0</v>
      </c>
    </row>
    <row r="860" spans="1:45">
      <c r="A860"/>
      <c r="B860"/>
      <c r="C860"/>
      <c r="D860"/>
      <c r="E860"/>
      <c r="F860"/>
      <c r="G860"/>
      <c r="H860"/>
      <c r="I860"/>
      <c r="J860"/>
      <c r="K860"/>
      <c r="L860"/>
      <c r="M860" s="8" t="str">
        <f>IF(ISERROR( VLOOKUP(AD860,'[1]采购入库货量(公司仓库)'!$A:$I,9,FALSE)),"", VLOOKUP(AD860,'[1]采购入库货量(公司仓库)'!$A:$I,9,FALSE))</f>
        <v/>
      </c>
      <c r="N860" s="8" t="str">
        <f>IF(ISERROR( VLOOKUP(AD860,[1]批发上市日期!$A:$F,6,FALSE)),"",  VLOOKUP(AD860,[1]批发上市日期!$A:$F,6,FALSE))</f>
        <v/>
      </c>
      <c r="O860" s="48">
        <f>IF(ISERROR(VLOOKUP(E860&amp;G860,'[1]采购入库货量(公司仓库)'!$A:$I,7,FALSE)),0,VLOOKUP(E860&amp;G860,'[1]采购入库货量(公司仓库)'!$A:$I,7,FALSE))</f>
        <v>0</v>
      </c>
      <c r="P860" s="12">
        <f t="shared" si="214"/>
        <v>0</v>
      </c>
      <c r="Q860" s="14">
        <f>IF(ISERROR(VLOOKUP(E860&amp;G860,'[1]采购入库货量(公司仓库)'!$A:$I,8,FALSE)),0,VLOOKUP(E860&amp;G860,'[1]采购入库货量(公司仓库)'!$A:$I,8,FALSE))</f>
        <v>0</v>
      </c>
      <c r="R860" s="12">
        <f t="shared" si="215"/>
        <v>0</v>
      </c>
      <c r="S860">
        <f>SUMIF([1]库存总量!$H:$H,E860&amp;G860,[1]库存总量!$G:$G)</f>
        <v>0</v>
      </c>
      <c r="T860" s="12">
        <f t="shared" si="216"/>
        <v>0</v>
      </c>
      <c r="U860">
        <f>SUMIFS([1]库存总量!$G:$G,[1]库存总量!$H:$H,E860&amp;G860,[1]库存总量!$A:$A,"B")</f>
        <v>0</v>
      </c>
      <c r="V860" s="12">
        <f t="shared" si="217"/>
        <v>0</v>
      </c>
      <c r="W860">
        <f>SUMIFS([1]库存总量!$G:$G,[1]库存总量!$H:$H,E860&amp;G860,[1]库存总量!$A:$A,"K")</f>
        <v>0</v>
      </c>
      <c r="X860" s="12">
        <f t="shared" si="218"/>
        <v>0</v>
      </c>
      <c r="Y860">
        <f t="shared" si="219"/>
        <v>0</v>
      </c>
      <c r="Z860" s="12">
        <f t="shared" si="220"/>
        <v>0</v>
      </c>
      <c r="AA860">
        <f>(IF(ISERROR((IF(ISERROR(VLOOKUP(E860&amp;G860,'[1]采购入库货量(公司仓库)'!$A:$H,7,FALSE)),0,VLOOKUP(E860&amp;G860,'[1]采购入库货量(公司仓库)'!$A:$H,7,FALSE)))*L860-(IF(ISERROR(VLOOKUP(E860&amp;G860,'[1]采购入库货量(公司仓库)'!$A:$H,8,FALSE)),0,VLOOKUP(E860&amp;G860,'[1]采购入库货量(公司仓库)'!$A:$H,8,FALSE)))),0,(IF(ISERROR(VLOOKUP(E860&amp;G860,'[1]采购入库货量(公司仓库)'!$A:$H,7,FALSE)),0,VLOOKUP(E860&amp;G860,'[1]采购入库货量(公司仓库)'!$A:$H,7,FALSE)))*L860-(IF(ISERROR(VLOOKUP(E860&amp;G860,'[1]采购入库货量(公司仓库)'!$A:$H,8,FALSE)),0,VLOOKUP(E860&amp;G860,'[1]采购入库货量(公司仓库)'!$A:$H,8,FALSE)))))</f>
        <v>0</v>
      </c>
      <c r="AB860">
        <f>SUMIF([1]销售数据!$B:$B,E860&amp;G860,[1]销售数据!$G:$G)</f>
        <v>0</v>
      </c>
      <c r="AC860" s="12">
        <f t="shared" si="221"/>
        <v>0</v>
      </c>
      <c r="AD860" t="str">
        <f t="shared" si="222"/>
        <v/>
      </c>
      <c r="AE860">
        <f>SUMIF([1]销售数据!$B:$B,AD860,[1]销售数据!$L:$L)</f>
        <v>0</v>
      </c>
      <c r="AF860">
        <f>SUMIF([1]销售数据!$B:$B,AD860,[1]销售数据!$K:$K)</f>
        <v>0</v>
      </c>
      <c r="AG860">
        <f>SUMIF([1]销售数据!$B:$B,AD860,[1]销售数据!$J:$J)</f>
        <v>0</v>
      </c>
      <c r="AH860">
        <f>SUMIF([1]销售数据!$B:$B,AD860,[1]销售数据!$I:$I)</f>
        <v>0</v>
      </c>
      <c r="AI860">
        <f>SUMIF([1]销售数据!$B:$B,AD860,[1]销售数据!$H:$H)</f>
        <v>0</v>
      </c>
      <c r="AJ860" s="20">
        <f t="shared" si="223"/>
        <v>0</v>
      </c>
      <c r="AK860">
        <f>SUMIF([1]发货店铺数!$B:$B,AD860,[1]发货店铺数!$G:$G)</f>
        <v>0</v>
      </c>
      <c r="AL860">
        <f>SUMIF([1]销售店铺数!$B:$B,AD860,[1]销售店铺数!$G:$G)</f>
        <v>0</v>
      </c>
      <c r="AM860">
        <f>SUMIF([1]销售店铺数!$B:$B,AD860,[1]销售店铺数!$G:$G)</f>
        <v>0</v>
      </c>
      <c r="AN860" s="20">
        <f t="shared" si="224"/>
        <v>0</v>
      </c>
      <c r="AO860" s="20">
        <f t="shared" si="225"/>
        <v>0</v>
      </c>
      <c r="AP860" s="20">
        <f t="shared" si="226"/>
        <v>0</v>
      </c>
      <c r="AQ860" s="12">
        <f t="shared" si="227"/>
        <v>0</v>
      </c>
      <c r="AR860" s="20">
        <f t="shared" si="228"/>
        <v>0</v>
      </c>
      <c r="AS860" s="20">
        <f t="shared" si="229"/>
        <v>0</v>
      </c>
    </row>
    <row r="861" spans="1:45">
      <c r="A861"/>
      <c r="B861"/>
      <c r="C861"/>
      <c r="D861"/>
      <c r="E861"/>
      <c r="F861"/>
      <c r="G861"/>
      <c r="H861"/>
      <c r="I861"/>
      <c r="J861"/>
      <c r="K861"/>
      <c r="L861"/>
      <c r="M861" s="8" t="str">
        <f>IF(ISERROR( VLOOKUP(AD861,'[1]采购入库货量(公司仓库)'!$A:$I,9,FALSE)),"", VLOOKUP(AD861,'[1]采购入库货量(公司仓库)'!$A:$I,9,FALSE))</f>
        <v/>
      </c>
      <c r="N861" s="8" t="str">
        <f>IF(ISERROR( VLOOKUP(AD861,[1]批发上市日期!$A:$F,6,FALSE)),"",  VLOOKUP(AD861,[1]批发上市日期!$A:$F,6,FALSE))</f>
        <v/>
      </c>
      <c r="O861" s="48">
        <f>IF(ISERROR(VLOOKUP(E861&amp;G861,'[1]采购入库货量(公司仓库)'!$A:$I,7,FALSE)),0,VLOOKUP(E861&amp;G861,'[1]采购入库货量(公司仓库)'!$A:$I,7,FALSE))</f>
        <v>0</v>
      </c>
      <c r="P861" s="12">
        <f t="shared" si="214"/>
        <v>0</v>
      </c>
      <c r="Q861" s="14">
        <f>IF(ISERROR(VLOOKUP(E861&amp;G861,'[1]采购入库货量(公司仓库)'!$A:$I,8,FALSE)),0,VLOOKUP(E861&amp;G861,'[1]采购入库货量(公司仓库)'!$A:$I,8,FALSE))</f>
        <v>0</v>
      </c>
      <c r="R861" s="12">
        <f t="shared" si="215"/>
        <v>0</v>
      </c>
      <c r="S861">
        <f>SUMIF([1]库存总量!$H:$H,E861&amp;G861,[1]库存总量!$G:$G)</f>
        <v>0</v>
      </c>
      <c r="T861" s="12">
        <f t="shared" si="216"/>
        <v>0</v>
      </c>
      <c r="U861">
        <f>SUMIFS([1]库存总量!$G:$G,[1]库存总量!$H:$H,E861&amp;G861,[1]库存总量!$A:$A,"B")</f>
        <v>0</v>
      </c>
      <c r="V861" s="12">
        <f t="shared" si="217"/>
        <v>0</v>
      </c>
      <c r="W861">
        <f>SUMIFS([1]库存总量!$G:$G,[1]库存总量!$H:$H,E861&amp;G861,[1]库存总量!$A:$A,"K")</f>
        <v>0</v>
      </c>
      <c r="X861" s="12">
        <f t="shared" si="218"/>
        <v>0</v>
      </c>
      <c r="Y861">
        <f t="shared" si="219"/>
        <v>0</v>
      </c>
      <c r="Z861" s="12">
        <f t="shared" si="220"/>
        <v>0</v>
      </c>
      <c r="AA861">
        <f>(IF(ISERROR((IF(ISERROR(VLOOKUP(E861&amp;G861,'[1]采购入库货量(公司仓库)'!$A:$H,7,FALSE)),0,VLOOKUP(E861&amp;G861,'[1]采购入库货量(公司仓库)'!$A:$H,7,FALSE)))*L861-(IF(ISERROR(VLOOKUP(E861&amp;G861,'[1]采购入库货量(公司仓库)'!$A:$H,8,FALSE)),0,VLOOKUP(E861&amp;G861,'[1]采购入库货量(公司仓库)'!$A:$H,8,FALSE)))),0,(IF(ISERROR(VLOOKUP(E861&amp;G861,'[1]采购入库货量(公司仓库)'!$A:$H,7,FALSE)),0,VLOOKUP(E861&amp;G861,'[1]采购入库货量(公司仓库)'!$A:$H,7,FALSE)))*L861-(IF(ISERROR(VLOOKUP(E861&amp;G861,'[1]采购入库货量(公司仓库)'!$A:$H,8,FALSE)),0,VLOOKUP(E861&amp;G861,'[1]采购入库货量(公司仓库)'!$A:$H,8,FALSE)))))</f>
        <v>0</v>
      </c>
      <c r="AB861">
        <f>SUMIF([1]销售数据!$B:$B,E861&amp;G861,[1]销售数据!$G:$G)</f>
        <v>0</v>
      </c>
      <c r="AC861" s="12">
        <f t="shared" si="221"/>
        <v>0</v>
      </c>
      <c r="AD861" t="str">
        <f t="shared" si="222"/>
        <v/>
      </c>
      <c r="AE861">
        <f>SUMIF([1]销售数据!$B:$B,AD861,[1]销售数据!$L:$L)</f>
        <v>0</v>
      </c>
      <c r="AF861">
        <f>SUMIF([1]销售数据!$B:$B,AD861,[1]销售数据!$K:$K)</f>
        <v>0</v>
      </c>
      <c r="AG861">
        <f>SUMIF([1]销售数据!$B:$B,AD861,[1]销售数据!$J:$J)</f>
        <v>0</v>
      </c>
      <c r="AH861">
        <f>SUMIF([1]销售数据!$B:$B,AD861,[1]销售数据!$I:$I)</f>
        <v>0</v>
      </c>
      <c r="AI861">
        <f>SUMIF([1]销售数据!$B:$B,AD861,[1]销售数据!$H:$H)</f>
        <v>0</v>
      </c>
      <c r="AJ861" s="20">
        <f t="shared" si="223"/>
        <v>0</v>
      </c>
      <c r="AK861">
        <f>SUMIF([1]发货店铺数!$B:$B,AD861,[1]发货店铺数!$G:$G)</f>
        <v>0</v>
      </c>
      <c r="AL861">
        <f>SUMIF([1]销售店铺数!$B:$B,AD861,[1]销售店铺数!$G:$G)</f>
        <v>0</v>
      </c>
      <c r="AM861">
        <f>SUMIF([1]销售店铺数!$B:$B,AD861,[1]销售店铺数!$G:$G)</f>
        <v>0</v>
      </c>
      <c r="AN861" s="20">
        <f t="shared" si="224"/>
        <v>0</v>
      </c>
      <c r="AO861" s="20">
        <f t="shared" si="225"/>
        <v>0</v>
      </c>
      <c r="AP861" s="20">
        <f t="shared" si="226"/>
        <v>0</v>
      </c>
      <c r="AQ861" s="12">
        <f t="shared" si="227"/>
        <v>0</v>
      </c>
      <c r="AR861" s="20">
        <f t="shared" si="228"/>
        <v>0</v>
      </c>
      <c r="AS861" s="20">
        <f t="shared" si="229"/>
        <v>0</v>
      </c>
    </row>
    <row r="862" spans="1:45">
      <c r="A862"/>
      <c r="B862"/>
      <c r="C862"/>
      <c r="D862"/>
      <c r="E862"/>
      <c r="F862"/>
      <c r="G862"/>
      <c r="H862"/>
      <c r="I862"/>
      <c r="J862"/>
      <c r="K862"/>
      <c r="L862"/>
      <c r="M862" s="8" t="str">
        <f>IF(ISERROR( VLOOKUP(AD862,'[1]采购入库货量(公司仓库)'!$A:$I,9,FALSE)),"", VLOOKUP(AD862,'[1]采购入库货量(公司仓库)'!$A:$I,9,FALSE))</f>
        <v/>
      </c>
      <c r="N862" s="8" t="str">
        <f>IF(ISERROR( VLOOKUP(AD862,[1]批发上市日期!$A:$F,6,FALSE)),"",  VLOOKUP(AD862,[1]批发上市日期!$A:$F,6,FALSE))</f>
        <v/>
      </c>
      <c r="O862" s="48">
        <f>IF(ISERROR(VLOOKUP(E862&amp;G862,'[1]采购入库货量(公司仓库)'!$A:$I,7,FALSE)),0,VLOOKUP(E862&amp;G862,'[1]采购入库货量(公司仓库)'!$A:$I,7,FALSE))</f>
        <v>0</v>
      </c>
      <c r="P862" s="12">
        <f t="shared" si="214"/>
        <v>0</v>
      </c>
      <c r="Q862" s="14">
        <f>IF(ISERROR(VLOOKUP(E862&amp;G862,'[1]采购入库货量(公司仓库)'!$A:$I,8,FALSE)),0,VLOOKUP(E862&amp;G862,'[1]采购入库货量(公司仓库)'!$A:$I,8,FALSE))</f>
        <v>0</v>
      </c>
      <c r="R862" s="12">
        <f t="shared" si="215"/>
        <v>0</v>
      </c>
      <c r="S862">
        <f>SUMIF([1]库存总量!$H:$H,E862&amp;G862,[1]库存总量!$G:$G)</f>
        <v>0</v>
      </c>
      <c r="T862" s="12">
        <f t="shared" si="216"/>
        <v>0</v>
      </c>
      <c r="U862">
        <f>SUMIFS([1]库存总量!$G:$G,[1]库存总量!$H:$H,E862&amp;G862,[1]库存总量!$A:$A,"B")</f>
        <v>0</v>
      </c>
      <c r="V862" s="12">
        <f t="shared" si="217"/>
        <v>0</v>
      </c>
      <c r="W862">
        <f>SUMIFS([1]库存总量!$G:$G,[1]库存总量!$H:$H,E862&amp;G862,[1]库存总量!$A:$A,"K")</f>
        <v>0</v>
      </c>
      <c r="X862" s="12">
        <f t="shared" si="218"/>
        <v>0</v>
      </c>
      <c r="Y862">
        <f t="shared" si="219"/>
        <v>0</v>
      </c>
      <c r="Z862" s="12">
        <f t="shared" si="220"/>
        <v>0</v>
      </c>
      <c r="AA862">
        <f>(IF(ISERROR((IF(ISERROR(VLOOKUP(E862&amp;G862,'[1]采购入库货量(公司仓库)'!$A:$H,7,FALSE)),0,VLOOKUP(E862&amp;G862,'[1]采购入库货量(公司仓库)'!$A:$H,7,FALSE)))*L862-(IF(ISERROR(VLOOKUP(E862&amp;G862,'[1]采购入库货量(公司仓库)'!$A:$H,8,FALSE)),0,VLOOKUP(E862&amp;G862,'[1]采购入库货量(公司仓库)'!$A:$H,8,FALSE)))),0,(IF(ISERROR(VLOOKUP(E862&amp;G862,'[1]采购入库货量(公司仓库)'!$A:$H,7,FALSE)),0,VLOOKUP(E862&amp;G862,'[1]采购入库货量(公司仓库)'!$A:$H,7,FALSE)))*L862-(IF(ISERROR(VLOOKUP(E862&amp;G862,'[1]采购入库货量(公司仓库)'!$A:$H,8,FALSE)),0,VLOOKUP(E862&amp;G862,'[1]采购入库货量(公司仓库)'!$A:$H,8,FALSE)))))</f>
        <v>0</v>
      </c>
      <c r="AB862">
        <f>SUMIF([1]销售数据!$B:$B,E862&amp;G862,[1]销售数据!$G:$G)</f>
        <v>0</v>
      </c>
      <c r="AC862" s="12">
        <f t="shared" si="221"/>
        <v>0</v>
      </c>
      <c r="AD862" t="str">
        <f t="shared" si="222"/>
        <v/>
      </c>
      <c r="AE862">
        <f>SUMIF([1]销售数据!$B:$B,AD862,[1]销售数据!$L:$L)</f>
        <v>0</v>
      </c>
      <c r="AF862">
        <f>SUMIF([1]销售数据!$B:$B,AD862,[1]销售数据!$K:$K)</f>
        <v>0</v>
      </c>
      <c r="AG862">
        <f>SUMIF([1]销售数据!$B:$B,AD862,[1]销售数据!$J:$J)</f>
        <v>0</v>
      </c>
      <c r="AH862">
        <f>SUMIF([1]销售数据!$B:$B,AD862,[1]销售数据!$I:$I)</f>
        <v>0</v>
      </c>
      <c r="AI862">
        <f>SUMIF([1]销售数据!$B:$B,AD862,[1]销售数据!$H:$H)</f>
        <v>0</v>
      </c>
      <c r="AJ862" s="20">
        <f t="shared" si="223"/>
        <v>0</v>
      </c>
      <c r="AK862">
        <f>SUMIF([1]发货店铺数!$B:$B,AD862,[1]发货店铺数!$G:$G)</f>
        <v>0</v>
      </c>
      <c r="AL862">
        <f>SUMIF([1]销售店铺数!$B:$B,AD862,[1]销售店铺数!$G:$G)</f>
        <v>0</v>
      </c>
      <c r="AM862">
        <f>SUMIF([1]销售店铺数!$B:$B,AD862,[1]销售店铺数!$G:$G)</f>
        <v>0</v>
      </c>
      <c r="AN862" s="20">
        <f t="shared" si="224"/>
        <v>0</v>
      </c>
      <c r="AO862" s="20">
        <f t="shared" si="225"/>
        <v>0</v>
      </c>
      <c r="AP862" s="20">
        <f t="shared" si="226"/>
        <v>0</v>
      </c>
      <c r="AQ862" s="12">
        <f t="shared" si="227"/>
        <v>0</v>
      </c>
      <c r="AR862" s="20">
        <f t="shared" si="228"/>
        <v>0</v>
      </c>
      <c r="AS862" s="20">
        <f t="shared" si="229"/>
        <v>0</v>
      </c>
    </row>
    <row r="863" spans="1:45">
      <c r="A863"/>
      <c r="B863"/>
      <c r="C863"/>
      <c r="D863"/>
      <c r="E863"/>
      <c r="F863"/>
      <c r="G863"/>
      <c r="H863"/>
      <c r="I863"/>
      <c r="J863"/>
      <c r="K863"/>
      <c r="L863"/>
      <c r="M863" s="8" t="str">
        <f>IF(ISERROR( VLOOKUP(AD863,'[1]采购入库货量(公司仓库)'!$A:$I,9,FALSE)),"", VLOOKUP(AD863,'[1]采购入库货量(公司仓库)'!$A:$I,9,FALSE))</f>
        <v/>
      </c>
      <c r="N863" s="8" t="str">
        <f>IF(ISERROR( VLOOKUP(AD863,[1]批发上市日期!$A:$F,6,FALSE)),"",  VLOOKUP(AD863,[1]批发上市日期!$A:$F,6,FALSE))</f>
        <v/>
      </c>
      <c r="O863" s="48">
        <f>IF(ISERROR(VLOOKUP(E863&amp;G863,'[1]采购入库货量(公司仓库)'!$A:$I,7,FALSE)),0,VLOOKUP(E863&amp;G863,'[1]采购入库货量(公司仓库)'!$A:$I,7,FALSE))</f>
        <v>0</v>
      </c>
      <c r="P863" s="12">
        <f t="shared" si="214"/>
        <v>0</v>
      </c>
      <c r="Q863" s="14">
        <f>IF(ISERROR(VLOOKUP(E863&amp;G863,'[1]采购入库货量(公司仓库)'!$A:$I,8,FALSE)),0,VLOOKUP(E863&amp;G863,'[1]采购入库货量(公司仓库)'!$A:$I,8,FALSE))</f>
        <v>0</v>
      </c>
      <c r="R863" s="12">
        <f t="shared" si="215"/>
        <v>0</v>
      </c>
      <c r="S863">
        <f>SUMIF([1]库存总量!$H:$H,E863&amp;G863,[1]库存总量!$G:$G)</f>
        <v>0</v>
      </c>
      <c r="T863" s="12">
        <f t="shared" si="216"/>
        <v>0</v>
      </c>
      <c r="U863">
        <f>SUMIFS([1]库存总量!$G:$G,[1]库存总量!$H:$H,E863&amp;G863,[1]库存总量!$A:$A,"B")</f>
        <v>0</v>
      </c>
      <c r="V863" s="12">
        <f t="shared" si="217"/>
        <v>0</v>
      </c>
      <c r="W863">
        <f>SUMIFS([1]库存总量!$G:$G,[1]库存总量!$H:$H,E863&amp;G863,[1]库存总量!$A:$A,"K")</f>
        <v>0</v>
      </c>
      <c r="X863" s="12">
        <f t="shared" si="218"/>
        <v>0</v>
      </c>
      <c r="Y863">
        <f t="shared" si="219"/>
        <v>0</v>
      </c>
      <c r="Z863" s="12">
        <f t="shared" si="220"/>
        <v>0</v>
      </c>
      <c r="AA863">
        <f>(IF(ISERROR((IF(ISERROR(VLOOKUP(E863&amp;G863,'[1]采购入库货量(公司仓库)'!$A:$H,7,FALSE)),0,VLOOKUP(E863&amp;G863,'[1]采购入库货量(公司仓库)'!$A:$H,7,FALSE)))*L863-(IF(ISERROR(VLOOKUP(E863&amp;G863,'[1]采购入库货量(公司仓库)'!$A:$H,8,FALSE)),0,VLOOKUP(E863&amp;G863,'[1]采购入库货量(公司仓库)'!$A:$H,8,FALSE)))),0,(IF(ISERROR(VLOOKUP(E863&amp;G863,'[1]采购入库货量(公司仓库)'!$A:$H,7,FALSE)),0,VLOOKUP(E863&amp;G863,'[1]采购入库货量(公司仓库)'!$A:$H,7,FALSE)))*L863-(IF(ISERROR(VLOOKUP(E863&amp;G863,'[1]采购入库货量(公司仓库)'!$A:$H,8,FALSE)),0,VLOOKUP(E863&amp;G863,'[1]采购入库货量(公司仓库)'!$A:$H,8,FALSE)))))</f>
        <v>0</v>
      </c>
      <c r="AB863">
        <f>SUMIF([1]销售数据!$B:$B,E863&amp;G863,[1]销售数据!$G:$G)</f>
        <v>0</v>
      </c>
      <c r="AC863" s="12">
        <f t="shared" si="221"/>
        <v>0</v>
      </c>
      <c r="AD863" t="str">
        <f t="shared" si="222"/>
        <v/>
      </c>
      <c r="AE863">
        <f>SUMIF([1]销售数据!$B:$B,AD863,[1]销售数据!$L:$L)</f>
        <v>0</v>
      </c>
      <c r="AF863">
        <f>SUMIF([1]销售数据!$B:$B,AD863,[1]销售数据!$K:$K)</f>
        <v>0</v>
      </c>
      <c r="AG863">
        <f>SUMIF([1]销售数据!$B:$B,AD863,[1]销售数据!$J:$J)</f>
        <v>0</v>
      </c>
      <c r="AH863">
        <f>SUMIF([1]销售数据!$B:$B,AD863,[1]销售数据!$I:$I)</f>
        <v>0</v>
      </c>
      <c r="AI863">
        <f>SUMIF([1]销售数据!$B:$B,AD863,[1]销售数据!$H:$H)</f>
        <v>0</v>
      </c>
      <c r="AJ863" s="20">
        <f t="shared" si="223"/>
        <v>0</v>
      </c>
      <c r="AK863">
        <f>SUMIF([1]发货店铺数!$B:$B,AD863,[1]发货店铺数!$G:$G)</f>
        <v>0</v>
      </c>
      <c r="AL863">
        <f>SUMIF([1]销售店铺数!$B:$B,AD863,[1]销售店铺数!$G:$G)</f>
        <v>0</v>
      </c>
      <c r="AM863">
        <f>SUMIF([1]销售店铺数!$B:$B,AD863,[1]销售店铺数!$G:$G)</f>
        <v>0</v>
      </c>
      <c r="AN863" s="20">
        <f t="shared" si="224"/>
        <v>0</v>
      </c>
      <c r="AO863" s="20">
        <f t="shared" si="225"/>
        <v>0</v>
      </c>
      <c r="AP863" s="20">
        <f t="shared" si="226"/>
        <v>0</v>
      </c>
      <c r="AQ863" s="12">
        <f t="shared" si="227"/>
        <v>0</v>
      </c>
      <c r="AR863" s="20">
        <f t="shared" si="228"/>
        <v>0</v>
      </c>
      <c r="AS863" s="20">
        <f t="shared" si="229"/>
        <v>0</v>
      </c>
    </row>
    <row r="864" spans="1:45">
      <c r="A864"/>
      <c r="B864"/>
      <c r="C864"/>
      <c r="D864"/>
      <c r="E864"/>
      <c r="F864"/>
      <c r="G864"/>
      <c r="H864"/>
      <c r="I864"/>
      <c r="J864"/>
      <c r="K864"/>
      <c r="L864"/>
      <c r="M864" s="8" t="str">
        <f>IF(ISERROR( VLOOKUP(AD864,'[1]采购入库货量(公司仓库)'!$A:$I,9,FALSE)),"", VLOOKUP(AD864,'[1]采购入库货量(公司仓库)'!$A:$I,9,FALSE))</f>
        <v/>
      </c>
      <c r="N864" s="8" t="str">
        <f>IF(ISERROR( VLOOKUP(AD864,[1]批发上市日期!$A:$F,6,FALSE)),"",  VLOOKUP(AD864,[1]批发上市日期!$A:$F,6,FALSE))</f>
        <v/>
      </c>
      <c r="O864" s="48">
        <f>IF(ISERROR(VLOOKUP(E864&amp;G864,'[1]采购入库货量(公司仓库)'!$A:$I,7,FALSE)),0,VLOOKUP(E864&amp;G864,'[1]采购入库货量(公司仓库)'!$A:$I,7,FALSE))</f>
        <v>0</v>
      </c>
      <c r="P864" s="12">
        <f t="shared" si="214"/>
        <v>0</v>
      </c>
      <c r="Q864" s="14">
        <f>IF(ISERROR(VLOOKUP(E864&amp;G864,'[1]采购入库货量(公司仓库)'!$A:$I,8,FALSE)),0,VLOOKUP(E864&amp;G864,'[1]采购入库货量(公司仓库)'!$A:$I,8,FALSE))</f>
        <v>0</v>
      </c>
      <c r="R864" s="12">
        <f t="shared" si="215"/>
        <v>0</v>
      </c>
      <c r="S864">
        <f>SUMIF([1]库存总量!$H:$H,E864&amp;G864,[1]库存总量!$G:$G)</f>
        <v>0</v>
      </c>
      <c r="T864" s="12">
        <f t="shared" si="216"/>
        <v>0</v>
      </c>
      <c r="U864">
        <f>SUMIFS([1]库存总量!$G:$G,[1]库存总量!$H:$H,E864&amp;G864,[1]库存总量!$A:$A,"B")</f>
        <v>0</v>
      </c>
      <c r="V864" s="12">
        <f t="shared" si="217"/>
        <v>0</v>
      </c>
      <c r="W864">
        <f>SUMIFS([1]库存总量!$G:$G,[1]库存总量!$H:$H,E864&amp;G864,[1]库存总量!$A:$A,"K")</f>
        <v>0</v>
      </c>
      <c r="X864" s="12">
        <f t="shared" si="218"/>
        <v>0</v>
      </c>
      <c r="Y864">
        <f t="shared" si="219"/>
        <v>0</v>
      </c>
      <c r="Z864" s="12">
        <f t="shared" si="220"/>
        <v>0</v>
      </c>
      <c r="AA864">
        <f>(IF(ISERROR((IF(ISERROR(VLOOKUP(E864&amp;G864,'[1]采购入库货量(公司仓库)'!$A:$H,7,FALSE)),0,VLOOKUP(E864&amp;G864,'[1]采购入库货量(公司仓库)'!$A:$H,7,FALSE)))*L864-(IF(ISERROR(VLOOKUP(E864&amp;G864,'[1]采购入库货量(公司仓库)'!$A:$H,8,FALSE)),0,VLOOKUP(E864&amp;G864,'[1]采购入库货量(公司仓库)'!$A:$H,8,FALSE)))),0,(IF(ISERROR(VLOOKUP(E864&amp;G864,'[1]采购入库货量(公司仓库)'!$A:$H,7,FALSE)),0,VLOOKUP(E864&amp;G864,'[1]采购入库货量(公司仓库)'!$A:$H,7,FALSE)))*L864-(IF(ISERROR(VLOOKUP(E864&amp;G864,'[1]采购入库货量(公司仓库)'!$A:$H,8,FALSE)),0,VLOOKUP(E864&amp;G864,'[1]采购入库货量(公司仓库)'!$A:$H,8,FALSE)))))</f>
        <v>0</v>
      </c>
      <c r="AB864">
        <f>SUMIF([1]销售数据!$B:$B,E864&amp;G864,[1]销售数据!$G:$G)</f>
        <v>0</v>
      </c>
      <c r="AC864" s="12">
        <f t="shared" si="221"/>
        <v>0</v>
      </c>
      <c r="AD864" t="str">
        <f t="shared" si="222"/>
        <v/>
      </c>
      <c r="AE864">
        <f>SUMIF([1]销售数据!$B:$B,AD864,[1]销售数据!$L:$L)</f>
        <v>0</v>
      </c>
      <c r="AF864">
        <f>SUMIF([1]销售数据!$B:$B,AD864,[1]销售数据!$K:$K)</f>
        <v>0</v>
      </c>
      <c r="AG864">
        <f>SUMIF([1]销售数据!$B:$B,AD864,[1]销售数据!$J:$J)</f>
        <v>0</v>
      </c>
      <c r="AH864">
        <f>SUMIF([1]销售数据!$B:$B,AD864,[1]销售数据!$I:$I)</f>
        <v>0</v>
      </c>
      <c r="AI864">
        <f>SUMIF([1]销售数据!$B:$B,AD864,[1]销售数据!$H:$H)</f>
        <v>0</v>
      </c>
      <c r="AJ864" s="20">
        <f t="shared" si="223"/>
        <v>0</v>
      </c>
      <c r="AK864">
        <f>SUMIF([1]发货店铺数!$B:$B,AD864,[1]发货店铺数!$G:$G)</f>
        <v>0</v>
      </c>
      <c r="AL864">
        <f>SUMIF([1]销售店铺数!$B:$B,AD864,[1]销售店铺数!$G:$G)</f>
        <v>0</v>
      </c>
      <c r="AM864">
        <f>SUMIF([1]销售店铺数!$B:$B,AD864,[1]销售店铺数!$G:$G)</f>
        <v>0</v>
      </c>
      <c r="AN864" s="20">
        <f t="shared" si="224"/>
        <v>0</v>
      </c>
      <c r="AO864" s="20">
        <f t="shared" si="225"/>
        <v>0</v>
      </c>
      <c r="AP864" s="20">
        <f t="shared" si="226"/>
        <v>0</v>
      </c>
      <c r="AQ864" s="12">
        <f t="shared" si="227"/>
        <v>0</v>
      </c>
      <c r="AR864" s="20">
        <f t="shared" si="228"/>
        <v>0</v>
      </c>
      <c r="AS864" s="20">
        <f t="shared" si="229"/>
        <v>0</v>
      </c>
    </row>
    <row r="865" spans="1:45">
      <c r="A865"/>
      <c r="B865"/>
      <c r="C865"/>
      <c r="D865"/>
      <c r="E865"/>
      <c r="F865"/>
      <c r="G865"/>
      <c r="H865"/>
      <c r="I865"/>
      <c r="J865"/>
      <c r="K865"/>
      <c r="L865"/>
      <c r="M865" s="8" t="str">
        <f>IF(ISERROR( VLOOKUP(AD865,'[1]采购入库货量(公司仓库)'!$A:$I,9,FALSE)),"", VLOOKUP(AD865,'[1]采购入库货量(公司仓库)'!$A:$I,9,FALSE))</f>
        <v/>
      </c>
      <c r="N865" s="8" t="str">
        <f>IF(ISERROR( VLOOKUP(AD865,[1]批发上市日期!$A:$F,6,FALSE)),"",  VLOOKUP(AD865,[1]批发上市日期!$A:$F,6,FALSE))</f>
        <v/>
      </c>
      <c r="O865" s="48">
        <f>IF(ISERROR(VLOOKUP(E865&amp;G865,'[1]采购入库货量(公司仓库)'!$A:$I,7,FALSE)),0,VLOOKUP(E865&amp;G865,'[1]采购入库货量(公司仓库)'!$A:$I,7,FALSE))</f>
        <v>0</v>
      </c>
      <c r="P865" s="12">
        <f t="shared" si="214"/>
        <v>0</v>
      </c>
      <c r="Q865" s="14">
        <f>IF(ISERROR(VLOOKUP(E865&amp;G865,'[1]采购入库货量(公司仓库)'!$A:$I,8,FALSE)),0,VLOOKUP(E865&amp;G865,'[1]采购入库货量(公司仓库)'!$A:$I,8,FALSE))</f>
        <v>0</v>
      </c>
      <c r="R865" s="12">
        <f t="shared" si="215"/>
        <v>0</v>
      </c>
      <c r="S865">
        <f>SUMIF([1]库存总量!$H:$H,E865&amp;G865,[1]库存总量!$G:$G)</f>
        <v>0</v>
      </c>
      <c r="T865" s="12">
        <f t="shared" si="216"/>
        <v>0</v>
      </c>
      <c r="U865">
        <f>SUMIFS([1]库存总量!$G:$G,[1]库存总量!$H:$H,E865&amp;G865,[1]库存总量!$A:$A,"B")</f>
        <v>0</v>
      </c>
      <c r="V865" s="12">
        <f t="shared" si="217"/>
        <v>0</v>
      </c>
      <c r="W865">
        <f>SUMIFS([1]库存总量!$G:$G,[1]库存总量!$H:$H,E865&amp;G865,[1]库存总量!$A:$A,"K")</f>
        <v>0</v>
      </c>
      <c r="X865" s="12">
        <f t="shared" si="218"/>
        <v>0</v>
      </c>
      <c r="Y865">
        <f t="shared" si="219"/>
        <v>0</v>
      </c>
      <c r="Z865" s="12">
        <f t="shared" si="220"/>
        <v>0</v>
      </c>
      <c r="AA865">
        <f>(IF(ISERROR((IF(ISERROR(VLOOKUP(E865&amp;G865,'[1]采购入库货量(公司仓库)'!$A:$H,7,FALSE)),0,VLOOKUP(E865&amp;G865,'[1]采购入库货量(公司仓库)'!$A:$H,7,FALSE)))*L865-(IF(ISERROR(VLOOKUP(E865&amp;G865,'[1]采购入库货量(公司仓库)'!$A:$H,8,FALSE)),0,VLOOKUP(E865&amp;G865,'[1]采购入库货量(公司仓库)'!$A:$H,8,FALSE)))),0,(IF(ISERROR(VLOOKUP(E865&amp;G865,'[1]采购入库货量(公司仓库)'!$A:$H,7,FALSE)),0,VLOOKUP(E865&amp;G865,'[1]采购入库货量(公司仓库)'!$A:$H,7,FALSE)))*L865-(IF(ISERROR(VLOOKUP(E865&amp;G865,'[1]采购入库货量(公司仓库)'!$A:$H,8,FALSE)),0,VLOOKUP(E865&amp;G865,'[1]采购入库货量(公司仓库)'!$A:$H,8,FALSE)))))</f>
        <v>0</v>
      </c>
      <c r="AB865">
        <f>SUMIF([1]销售数据!$B:$B,E865&amp;G865,[1]销售数据!$G:$G)</f>
        <v>0</v>
      </c>
      <c r="AC865" s="12">
        <f t="shared" si="221"/>
        <v>0</v>
      </c>
      <c r="AD865" t="str">
        <f t="shared" si="222"/>
        <v/>
      </c>
      <c r="AE865">
        <f>SUMIF([1]销售数据!$B:$B,AD865,[1]销售数据!$L:$L)</f>
        <v>0</v>
      </c>
      <c r="AF865">
        <f>SUMIF([1]销售数据!$B:$B,AD865,[1]销售数据!$K:$K)</f>
        <v>0</v>
      </c>
      <c r="AG865">
        <f>SUMIF([1]销售数据!$B:$B,AD865,[1]销售数据!$J:$J)</f>
        <v>0</v>
      </c>
      <c r="AH865">
        <f>SUMIF([1]销售数据!$B:$B,AD865,[1]销售数据!$I:$I)</f>
        <v>0</v>
      </c>
      <c r="AI865">
        <f>SUMIF([1]销售数据!$B:$B,AD865,[1]销售数据!$H:$H)</f>
        <v>0</v>
      </c>
      <c r="AJ865" s="20">
        <f t="shared" si="223"/>
        <v>0</v>
      </c>
      <c r="AK865">
        <f>SUMIF([1]发货店铺数!$B:$B,AD865,[1]发货店铺数!$G:$G)</f>
        <v>0</v>
      </c>
      <c r="AL865">
        <f>SUMIF([1]销售店铺数!$B:$B,AD865,[1]销售店铺数!$G:$G)</f>
        <v>0</v>
      </c>
      <c r="AM865">
        <f>SUMIF([1]销售店铺数!$B:$B,AD865,[1]销售店铺数!$G:$G)</f>
        <v>0</v>
      </c>
      <c r="AN865" s="20">
        <f t="shared" si="224"/>
        <v>0</v>
      </c>
      <c r="AO865" s="20">
        <f t="shared" si="225"/>
        <v>0</v>
      </c>
      <c r="AP865" s="20">
        <f t="shared" si="226"/>
        <v>0</v>
      </c>
      <c r="AQ865" s="12">
        <f t="shared" si="227"/>
        <v>0</v>
      </c>
      <c r="AR865" s="20">
        <f t="shared" si="228"/>
        <v>0</v>
      </c>
      <c r="AS865" s="20">
        <f t="shared" si="229"/>
        <v>0</v>
      </c>
    </row>
    <row r="866" spans="1:45">
      <c r="A866"/>
      <c r="B866"/>
      <c r="C866"/>
      <c r="D866"/>
      <c r="E866"/>
      <c r="F866"/>
      <c r="G866"/>
      <c r="H866"/>
      <c r="I866"/>
      <c r="J866"/>
      <c r="K866"/>
      <c r="L866"/>
      <c r="M866" s="8" t="str">
        <f>IF(ISERROR( VLOOKUP(AD866,'[1]采购入库货量(公司仓库)'!$A:$I,9,FALSE)),"", VLOOKUP(AD866,'[1]采购入库货量(公司仓库)'!$A:$I,9,FALSE))</f>
        <v/>
      </c>
      <c r="N866" s="8" t="str">
        <f>IF(ISERROR( VLOOKUP(AD866,[1]批发上市日期!$A:$F,6,FALSE)),"",  VLOOKUP(AD866,[1]批发上市日期!$A:$F,6,FALSE))</f>
        <v/>
      </c>
      <c r="O866" s="48">
        <f>IF(ISERROR(VLOOKUP(E866&amp;G866,'[1]采购入库货量(公司仓库)'!$A:$I,7,FALSE)),0,VLOOKUP(E866&amp;G866,'[1]采购入库货量(公司仓库)'!$A:$I,7,FALSE))</f>
        <v>0</v>
      </c>
      <c r="P866" s="12">
        <f t="shared" si="214"/>
        <v>0</v>
      </c>
      <c r="Q866" s="14">
        <f>IF(ISERROR(VLOOKUP(E866&amp;G866,'[1]采购入库货量(公司仓库)'!$A:$I,8,FALSE)),0,VLOOKUP(E866&amp;G866,'[1]采购入库货量(公司仓库)'!$A:$I,8,FALSE))</f>
        <v>0</v>
      </c>
      <c r="R866" s="12">
        <f t="shared" si="215"/>
        <v>0</v>
      </c>
      <c r="S866">
        <f>SUMIF([1]库存总量!$H:$H,E866&amp;G866,[1]库存总量!$G:$G)</f>
        <v>0</v>
      </c>
      <c r="T866" s="12">
        <f t="shared" si="216"/>
        <v>0</v>
      </c>
      <c r="U866">
        <f>SUMIFS([1]库存总量!$G:$G,[1]库存总量!$H:$H,E866&amp;G866,[1]库存总量!$A:$A,"B")</f>
        <v>0</v>
      </c>
      <c r="V866" s="12">
        <f t="shared" si="217"/>
        <v>0</v>
      </c>
      <c r="W866">
        <f>SUMIFS([1]库存总量!$G:$G,[1]库存总量!$H:$H,E866&amp;G866,[1]库存总量!$A:$A,"K")</f>
        <v>0</v>
      </c>
      <c r="X866" s="12">
        <f t="shared" si="218"/>
        <v>0</v>
      </c>
      <c r="Y866">
        <f t="shared" si="219"/>
        <v>0</v>
      </c>
      <c r="Z866" s="12">
        <f t="shared" si="220"/>
        <v>0</v>
      </c>
      <c r="AA866">
        <f>(IF(ISERROR((IF(ISERROR(VLOOKUP(E866&amp;G866,'[1]采购入库货量(公司仓库)'!$A:$H,7,FALSE)),0,VLOOKUP(E866&amp;G866,'[1]采购入库货量(公司仓库)'!$A:$H,7,FALSE)))*L866-(IF(ISERROR(VLOOKUP(E866&amp;G866,'[1]采购入库货量(公司仓库)'!$A:$H,8,FALSE)),0,VLOOKUP(E866&amp;G866,'[1]采购入库货量(公司仓库)'!$A:$H,8,FALSE)))),0,(IF(ISERROR(VLOOKUP(E866&amp;G866,'[1]采购入库货量(公司仓库)'!$A:$H,7,FALSE)),0,VLOOKUP(E866&amp;G866,'[1]采购入库货量(公司仓库)'!$A:$H,7,FALSE)))*L866-(IF(ISERROR(VLOOKUP(E866&amp;G866,'[1]采购入库货量(公司仓库)'!$A:$H,8,FALSE)),0,VLOOKUP(E866&amp;G866,'[1]采购入库货量(公司仓库)'!$A:$H,8,FALSE)))))</f>
        <v>0</v>
      </c>
      <c r="AB866">
        <f>SUMIF([1]销售数据!$B:$B,E866&amp;G866,[1]销售数据!$G:$G)</f>
        <v>0</v>
      </c>
      <c r="AC866" s="12">
        <f t="shared" si="221"/>
        <v>0</v>
      </c>
      <c r="AD866" t="str">
        <f t="shared" si="222"/>
        <v/>
      </c>
      <c r="AE866">
        <f>SUMIF([1]销售数据!$B:$B,AD866,[1]销售数据!$L:$L)</f>
        <v>0</v>
      </c>
      <c r="AF866">
        <f>SUMIF([1]销售数据!$B:$B,AD866,[1]销售数据!$K:$K)</f>
        <v>0</v>
      </c>
      <c r="AG866">
        <f>SUMIF([1]销售数据!$B:$B,AD866,[1]销售数据!$J:$J)</f>
        <v>0</v>
      </c>
      <c r="AH866">
        <f>SUMIF([1]销售数据!$B:$B,AD866,[1]销售数据!$I:$I)</f>
        <v>0</v>
      </c>
      <c r="AI866">
        <f>SUMIF([1]销售数据!$B:$B,AD866,[1]销售数据!$H:$H)</f>
        <v>0</v>
      </c>
      <c r="AJ866" s="20">
        <f t="shared" si="223"/>
        <v>0</v>
      </c>
      <c r="AK866">
        <f>SUMIF([1]发货店铺数!$B:$B,AD866,[1]发货店铺数!$G:$G)</f>
        <v>0</v>
      </c>
      <c r="AL866">
        <f>SUMIF([1]销售店铺数!$B:$B,AD866,[1]销售店铺数!$G:$G)</f>
        <v>0</v>
      </c>
      <c r="AM866">
        <f>SUMIF([1]销售店铺数!$B:$B,AD866,[1]销售店铺数!$G:$G)</f>
        <v>0</v>
      </c>
      <c r="AN866" s="20">
        <f t="shared" si="224"/>
        <v>0</v>
      </c>
      <c r="AO866" s="20">
        <f t="shared" si="225"/>
        <v>0</v>
      </c>
      <c r="AP866" s="20">
        <f t="shared" si="226"/>
        <v>0</v>
      </c>
      <c r="AQ866" s="12">
        <f t="shared" si="227"/>
        <v>0</v>
      </c>
      <c r="AR866" s="20">
        <f t="shared" si="228"/>
        <v>0</v>
      </c>
      <c r="AS866" s="20">
        <f t="shared" si="229"/>
        <v>0</v>
      </c>
    </row>
    <row r="867" spans="1:45">
      <c r="A867"/>
      <c r="B867"/>
      <c r="C867"/>
      <c r="D867"/>
      <c r="E867"/>
      <c r="F867"/>
      <c r="G867"/>
      <c r="H867"/>
      <c r="I867"/>
      <c r="J867"/>
      <c r="K867"/>
      <c r="L867"/>
      <c r="M867" s="8" t="str">
        <f>IF(ISERROR( VLOOKUP(AD867,'[1]采购入库货量(公司仓库)'!$A:$I,9,FALSE)),"", VLOOKUP(AD867,'[1]采购入库货量(公司仓库)'!$A:$I,9,FALSE))</f>
        <v/>
      </c>
      <c r="N867" s="8" t="str">
        <f>IF(ISERROR( VLOOKUP(AD867,[1]批发上市日期!$A:$F,6,FALSE)),"",  VLOOKUP(AD867,[1]批发上市日期!$A:$F,6,FALSE))</f>
        <v/>
      </c>
      <c r="O867" s="48">
        <f>IF(ISERROR(VLOOKUP(E867&amp;G867,'[1]采购入库货量(公司仓库)'!$A:$I,7,FALSE)),0,VLOOKUP(E867&amp;G867,'[1]采购入库货量(公司仓库)'!$A:$I,7,FALSE))</f>
        <v>0</v>
      </c>
      <c r="P867" s="12">
        <f t="shared" si="214"/>
        <v>0</v>
      </c>
      <c r="Q867" s="14">
        <f>IF(ISERROR(VLOOKUP(E867&amp;G867,'[1]采购入库货量(公司仓库)'!$A:$I,8,FALSE)),0,VLOOKUP(E867&amp;G867,'[1]采购入库货量(公司仓库)'!$A:$I,8,FALSE))</f>
        <v>0</v>
      </c>
      <c r="R867" s="12">
        <f t="shared" si="215"/>
        <v>0</v>
      </c>
      <c r="S867">
        <f>SUMIF([1]库存总量!$H:$H,E867&amp;G867,[1]库存总量!$G:$G)</f>
        <v>0</v>
      </c>
      <c r="T867" s="12">
        <f t="shared" si="216"/>
        <v>0</v>
      </c>
      <c r="U867">
        <f>SUMIFS([1]库存总量!$G:$G,[1]库存总量!$H:$H,E867&amp;G867,[1]库存总量!$A:$A,"B")</f>
        <v>0</v>
      </c>
      <c r="V867" s="12">
        <f t="shared" si="217"/>
        <v>0</v>
      </c>
      <c r="W867">
        <f>SUMIFS([1]库存总量!$G:$G,[1]库存总量!$H:$H,E867&amp;G867,[1]库存总量!$A:$A,"K")</f>
        <v>0</v>
      </c>
      <c r="X867" s="12">
        <f t="shared" si="218"/>
        <v>0</v>
      </c>
      <c r="Y867">
        <f t="shared" si="219"/>
        <v>0</v>
      </c>
      <c r="Z867" s="12">
        <f t="shared" si="220"/>
        <v>0</v>
      </c>
      <c r="AA867">
        <f>(IF(ISERROR((IF(ISERROR(VLOOKUP(E867&amp;G867,'[1]采购入库货量(公司仓库)'!$A:$H,7,FALSE)),0,VLOOKUP(E867&amp;G867,'[1]采购入库货量(公司仓库)'!$A:$H,7,FALSE)))*L867-(IF(ISERROR(VLOOKUP(E867&amp;G867,'[1]采购入库货量(公司仓库)'!$A:$H,8,FALSE)),0,VLOOKUP(E867&amp;G867,'[1]采购入库货量(公司仓库)'!$A:$H,8,FALSE)))),0,(IF(ISERROR(VLOOKUP(E867&amp;G867,'[1]采购入库货量(公司仓库)'!$A:$H,7,FALSE)),0,VLOOKUP(E867&amp;G867,'[1]采购入库货量(公司仓库)'!$A:$H,7,FALSE)))*L867-(IF(ISERROR(VLOOKUP(E867&amp;G867,'[1]采购入库货量(公司仓库)'!$A:$H,8,FALSE)),0,VLOOKUP(E867&amp;G867,'[1]采购入库货量(公司仓库)'!$A:$H,8,FALSE)))))</f>
        <v>0</v>
      </c>
      <c r="AB867">
        <f>SUMIF([1]销售数据!$B:$B,E867&amp;G867,[1]销售数据!$G:$G)</f>
        <v>0</v>
      </c>
      <c r="AC867" s="12">
        <f t="shared" si="221"/>
        <v>0</v>
      </c>
      <c r="AD867" t="str">
        <f t="shared" si="222"/>
        <v/>
      </c>
      <c r="AE867">
        <f>SUMIF([1]销售数据!$B:$B,AD867,[1]销售数据!$L:$L)</f>
        <v>0</v>
      </c>
      <c r="AF867">
        <f>SUMIF([1]销售数据!$B:$B,AD867,[1]销售数据!$K:$K)</f>
        <v>0</v>
      </c>
      <c r="AG867">
        <f>SUMIF([1]销售数据!$B:$B,AD867,[1]销售数据!$J:$J)</f>
        <v>0</v>
      </c>
      <c r="AH867">
        <f>SUMIF([1]销售数据!$B:$B,AD867,[1]销售数据!$I:$I)</f>
        <v>0</v>
      </c>
      <c r="AI867">
        <f>SUMIF([1]销售数据!$B:$B,AD867,[1]销售数据!$H:$H)</f>
        <v>0</v>
      </c>
      <c r="AJ867" s="20">
        <f t="shared" si="223"/>
        <v>0</v>
      </c>
      <c r="AK867">
        <f>SUMIF([1]发货店铺数!$B:$B,AD867,[1]发货店铺数!$G:$G)</f>
        <v>0</v>
      </c>
      <c r="AL867">
        <f>SUMIF([1]销售店铺数!$B:$B,AD867,[1]销售店铺数!$G:$G)</f>
        <v>0</v>
      </c>
      <c r="AM867">
        <f>SUMIF([1]销售店铺数!$B:$B,AD867,[1]销售店铺数!$G:$G)</f>
        <v>0</v>
      </c>
      <c r="AN867" s="20">
        <f t="shared" si="224"/>
        <v>0</v>
      </c>
      <c r="AO867" s="20">
        <f t="shared" si="225"/>
        <v>0</v>
      </c>
      <c r="AP867" s="20">
        <f t="shared" si="226"/>
        <v>0</v>
      </c>
      <c r="AQ867" s="12">
        <f t="shared" si="227"/>
        <v>0</v>
      </c>
      <c r="AR867" s="20">
        <f t="shared" si="228"/>
        <v>0</v>
      </c>
      <c r="AS867" s="20">
        <f t="shared" si="229"/>
        <v>0</v>
      </c>
    </row>
    <row r="868" spans="1:45">
      <c r="A868"/>
      <c r="B868"/>
      <c r="C868"/>
      <c r="D868"/>
      <c r="E868"/>
      <c r="F868"/>
      <c r="G868"/>
      <c r="H868"/>
      <c r="I868"/>
      <c r="J868"/>
      <c r="K868"/>
      <c r="L868"/>
      <c r="M868" s="8" t="str">
        <f>IF(ISERROR( VLOOKUP(AD868,'[1]采购入库货量(公司仓库)'!$A:$I,9,FALSE)),"", VLOOKUP(AD868,'[1]采购入库货量(公司仓库)'!$A:$I,9,FALSE))</f>
        <v/>
      </c>
      <c r="N868" s="8" t="str">
        <f>IF(ISERROR( VLOOKUP(AD868,[1]批发上市日期!$A:$F,6,FALSE)),"",  VLOOKUP(AD868,[1]批发上市日期!$A:$F,6,FALSE))</f>
        <v/>
      </c>
      <c r="O868" s="48">
        <f>IF(ISERROR(VLOOKUP(E868&amp;G868,'[1]采购入库货量(公司仓库)'!$A:$I,7,FALSE)),0,VLOOKUP(E868&amp;G868,'[1]采购入库货量(公司仓库)'!$A:$I,7,FALSE))</f>
        <v>0</v>
      </c>
      <c r="P868" s="12">
        <f t="shared" si="214"/>
        <v>0</v>
      </c>
      <c r="Q868" s="14">
        <f>IF(ISERROR(VLOOKUP(E868&amp;G868,'[1]采购入库货量(公司仓库)'!$A:$I,8,FALSE)),0,VLOOKUP(E868&amp;G868,'[1]采购入库货量(公司仓库)'!$A:$I,8,FALSE))</f>
        <v>0</v>
      </c>
      <c r="R868" s="12">
        <f t="shared" si="215"/>
        <v>0</v>
      </c>
      <c r="S868">
        <f>SUMIF([1]库存总量!$H:$H,E868&amp;G868,[1]库存总量!$G:$G)</f>
        <v>0</v>
      </c>
      <c r="T868" s="12">
        <f t="shared" si="216"/>
        <v>0</v>
      </c>
      <c r="U868">
        <f>SUMIFS([1]库存总量!$G:$G,[1]库存总量!$H:$H,E868&amp;G868,[1]库存总量!$A:$A,"B")</f>
        <v>0</v>
      </c>
      <c r="V868" s="12">
        <f t="shared" si="217"/>
        <v>0</v>
      </c>
      <c r="W868">
        <f>SUMIFS([1]库存总量!$G:$G,[1]库存总量!$H:$H,E868&amp;G868,[1]库存总量!$A:$A,"K")</f>
        <v>0</v>
      </c>
      <c r="X868" s="12">
        <f t="shared" si="218"/>
        <v>0</v>
      </c>
      <c r="Y868">
        <f t="shared" si="219"/>
        <v>0</v>
      </c>
      <c r="Z868" s="12">
        <f t="shared" si="220"/>
        <v>0</v>
      </c>
      <c r="AA868">
        <f>(IF(ISERROR((IF(ISERROR(VLOOKUP(E868&amp;G868,'[1]采购入库货量(公司仓库)'!$A:$H,7,FALSE)),0,VLOOKUP(E868&amp;G868,'[1]采购入库货量(公司仓库)'!$A:$H,7,FALSE)))*L868-(IF(ISERROR(VLOOKUP(E868&amp;G868,'[1]采购入库货量(公司仓库)'!$A:$H,8,FALSE)),0,VLOOKUP(E868&amp;G868,'[1]采购入库货量(公司仓库)'!$A:$H,8,FALSE)))),0,(IF(ISERROR(VLOOKUP(E868&amp;G868,'[1]采购入库货量(公司仓库)'!$A:$H,7,FALSE)),0,VLOOKUP(E868&amp;G868,'[1]采购入库货量(公司仓库)'!$A:$H,7,FALSE)))*L868-(IF(ISERROR(VLOOKUP(E868&amp;G868,'[1]采购入库货量(公司仓库)'!$A:$H,8,FALSE)),0,VLOOKUP(E868&amp;G868,'[1]采购入库货量(公司仓库)'!$A:$H,8,FALSE)))))</f>
        <v>0</v>
      </c>
      <c r="AB868">
        <f>SUMIF([1]销售数据!$B:$B,E868&amp;G868,[1]销售数据!$G:$G)</f>
        <v>0</v>
      </c>
      <c r="AC868" s="12">
        <f t="shared" si="221"/>
        <v>0</v>
      </c>
      <c r="AD868" t="str">
        <f t="shared" si="222"/>
        <v/>
      </c>
      <c r="AE868">
        <f>SUMIF([1]销售数据!$B:$B,AD868,[1]销售数据!$L:$L)</f>
        <v>0</v>
      </c>
      <c r="AF868">
        <f>SUMIF([1]销售数据!$B:$B,AD868,[1]销售数据!$K:$K)</f>
        <v>0</v>
      </c>
      <c r="AG868">
        <f>SUMIF([1]销售数据!$B:$B,AD868,[1]销售数据!$J:$J)</f>
        <v>0</v>
      </c>
      <c r="AH868">
        <f>SUMIF([1]销售数据!$B:$B,AD868,[1]销售数据!$I:$I)</f>
        <v>0</v>
      </c>
      <c r="AI868">
        <f>SUMIF([1]销售数据!$B:$B,AD868,[1]销售数据!$H:$H)</f>
        <v>0</v>
      </c>
      <c r="AJ868" s="20">
        <f t="shared" si="223"/>
        <v>0</v>
      </c>
      <c r="AK868">
        <f>SUMIF([1]发货店铺数!$B:$B,AD868,[1]发货店铺数!$G:$G)</f>
        <v>0</v>
      </c>
      <c r="AL868">
        <f>SUMIF([1]销售店铺数!$B:$B,AD868,[1]销售店铺数!$G:$G)</f>
        <v>0</v>
      </c>
      <c r="AM868">
        <f>SUMIF([1]销售店铺数!$B:$B,AD868,[1]销售店铺数!$G:$G)</f>
        <v>0</v>
      </c>
      <c r="AN868" s="20">
        <f t="shared" si="224"/>
        <v>0</v>
      </c>
      <c r="AO868" s="20">
        <f t="shared" si="225"/>
        <v>0</v>
      </c>
      <c r="AP868" s="20">
        <f t="shared" si="226"/>
        <v>0</v>
      </c>
      <c r="AQ868" s="12">
        <f t="shared" si="227"/>
        <v>0</v>
      </c>
      <c r="AR868" s="20">
        <f t="shared" si="228"/>
        <v>0</v>
      </c>
      <c r="AS868" s="20">
        <f t="shared" si="229"/>
        <v>0</v>
      </c>
    </row>
    <row r="869" spans="1:45">
      <c r="A869"/>
      <c r="B869"/>
      <c r="C869"/>
      <c r="D869"/>
      <c r="E869"/>
      <c r="F869"/>
      <c r="G869"/>
      <c r="H869"/>
      <c r="I869"/>
      <c r="J869"/>
      <c r="K869"/>
      <c r="L869"/>
      <c r="M869" s="8" t="str">
        <f>IF(ISERROR( VLOOKUP(AD869,'[1]采购入库货量(公司仓库)'!$A:$I,9,FALSE)),"", VLOOKUP(AD869,'[1]采购入库货量(公司仓库)'!$A:$I,9,FALSE))</f>
        <v/>
      </c>
      <c r="N869" s="8" t="str">
        <f>IF(ISERROR( VLOOKUP(AD869,[1]批发上市日期!$A:$F,6,FALSE)),"",  VLOOKUP(AD869,[1]批发上市日期!$A:$F,6,FALSE))</f>
        <v/>
      </c>
      <c r="O869" s="48">
        <f>IF(ISERROR(VLOOKUP(E869&amp;G869,'[1]采购入库货量(公司仓库)'!$A:$I,7,FALSE)),0,VLOOKUP(E869&amp;G869,'[1]采购入库货量(公司仓库)'!$A:$I,7,FALSE))</f>
        <v>0</v>
      </c>
      <c r="P869" s="12">
        <f t="shared" si="214"/>
        <v>0</v>
      </c>
      <c r="Q869" s="14">
        <f>IF(ISERROR(VLOOKUP(E869&amp;G869,'[1]采购入库货量(公司仓库)'!$A:$I,8,FALSE)),0,VLOOKUP(E869&amp;G869,'[1]采购入库货量(公司仓库)'!$A:$I,8,FALSE))</f>
        <v>0</v>
      </c>
      <c r="R869" s="12">
        <f t="shared" si="215"/>
        <v>0</v>
      </c>
      <c r="S869">
        <f>SUMIF([1]库存总量!$H:$H,E869&amp;G869,[1]库存总量!$G:$G)</f>
        <v>0</v>
      </c>
      <c r="T869" s="12">
        <f t="shared" si="216"/>
        <v>0</v>
      </c>
      <c r="U869">
        <f>SUMIFS([1]库存总量!$G:$G,[1]库存总量!$H:$H,E869&amp;G869,[1]库存总量!$A:$A,"B")</f>
        <v>0</v>
      </c>
      <c r="V869" s="12">
        <f t="shared" si="217"/>
        <v>0</v>
      </c>
      <c r="W869">
        <f>SUMIFS([1]库存总量!$G:$G,[1]库存总量!$H:$H,E869&amp;G869,[1]库存总量!$A:$A,"K")</f>
        <v>0</v>
      </c>
      <c r="X869" s="12">
        <f t="shared" si="218"/>
        <v>0</v>
      </c>
      <c r="Y869">
        <f t="shared" si="219"/>
        <v>0</v>
      </c>
      <c r="Z869" s="12">
        <f t="shared" si="220"/>
        <v>0</v>
      </c>
      <c r="AA869">
        <f>(IF(ISERROR((IF(ISERROR(VLOOKUP(E869&amp;G869,'[1]采购入库货量(公司仓库)'!$A:$H,7,FALSE)),0,VLOOKUP(E869&amp;G869,'[1]采购入库货量(公司仓库)'!$A:$H,7,FALSE)))*L869-(IF(ISERROR(VLOOKUP(E869&amp;G869,'[1]采购入库货量(公司仓库)'!$A:$H,8,FALSE)),0,VLOOKUP(E869&amp;G869,'[1]采购入库货量(公司仓库)'!$A:$H,8,FALSE)))),0,(IF(ISERROR(VLOOKUP(E869&amp;G869,'[1]采购入库货量(公司仓库)'!$A:$H,7,FALSE)),0,VLOOKUP(E869&amp;G869,'[1]采购入库货量(公司仓库)'!$A:$H,7,FALSE)))*L869-(IF(ISERROR(VLOOKUP(E869&amp;G869,'[1]采购入库货量(公司仓库)'!$A:$H,8,FALSE)),0,VLOOKUP(E869&amp;G869,'[1]采购入库货量(公司仓库)'!$A:$H,8,FALSE)))))</f>
        <v>0</v>
      </c>
      <c r="AB869">
        <f>SUMIF([1]销售数据!$B:$B,E869&amp;G869,[1]销售数据!$G:$G)</f>
        <v>0</v>
      </c>
      <c r="AC869" s="12">
        <f t="shared" si="221"/>
        <v>0</v>
      </c>
      <c r="AD869" t="str">
        <f t="shared" si="222"/>
        <v/>
      </c>
      <c r="AE869">
        <f>SUMIF([1]销售数据!$B:$B,AD869,[1]销售数据!$L:$L)</f>
        <v>0</v>
      </c>
      <c r="AF869">
        <f>SUMIF([1]销售数据!$B:$B,AD869,[1]销售数据!$K:$K)</f>
        <v>0</v>
      </c>
      <c r="AG869">
        <f>SUMIF([1]销售数据!$B:$B,AD869,[1]销售数据!$J:$J)</f>
        <v>0</v>
      </c>
      <c r="AH869">
        <f>SUMIF([1]销售数据!$B:$B,AD869,[1]销售数据!$I:$I)</f>
        <v>0</v>
      </c>
      <c r="AI869">
        <f>SUMIF([1]销售数据!$B:$B,AD869,[1]销售数据!$H:$H)</f>
        <v>0</v>
      </c>
      <c r="AJ869" s="20">
        <f t="shared" si="223"/>
        <v>0</v>
      </c>
      <c r="AK869">
        <f>SUMIF([1]发货店铺数!$B:$B,AD869,[1]发货店铺数!$G:$G)</f>
        <v>0</v>
      </c>
      <c r="AL869">
        <f>SUMIF([1]销售店铺数!$B:$B,AD869,[1]销售店铺数!$G:$G)</f>
        <v>0</v>
      </c>
      <c r="AM869">
        <f>SUMIF([1]销售店铺数!$B:$B,AD869,[1]销售店铺数!$G:$G)</f>
        <v>0</v>
      </c>
      <c r="AN869" s="20">
        <f t="shared" si="224"/>
        <v>0</v>
      </c>
      <c r="AO869" s="20">
        <f t="shared" si="225"/>
        <v>0</v>
      </c>
      <c r="AP869" s="20">
        <f t="shared" si="226"/>
        <v>0</v>
      </c>
      <c r="AQ869" s="12">
        <f t="shared" si="227"/>
        <v>0</v>
      </c>
      <c r="AR869" s="20">
        <f t="shared" si="228"/>
        <v>0</v>
      </c>
      <c r="AS869" s="20">
        <f t="shared" si="229"/>
        <v>0</v>
      </c>
    </row>
    <row r="870" spans="1:45">
      <c r="A870"/>
      <c r="B870"/>
      <c r="C870"/>
      <c r="D870"/>
      <c r="E870"/>
      <c r="F870"/>
      <c r="G870"/>
      <c r="H870"/>
      <c r="I870"/>
      <c r="J870"/>
      <c r="K870"/>
      <c r="L870"/>
      <c r="M870" s="8" t="str">
        <f>IF(ISERROR( VLOOKUP(AD870,'[1]采购入库货量(公司仓库)'!$A:$I,9,FALSE)),"", VLOOKUP(AD870,'[1]采购入库货量(公司仓库)'!$A:$I,9,FALSE))</f>
        <v/>
      </c>
      <c r="N870" s="8" t="str">
        <f>IF(ISERROR( VLOOKUP(AD870,[1]批发上市日期!$A:$F,6,FALSE)),"",  VLOOKUP(AD870,[1]批发上市日期!$A:$F,6,FALSE))</f>
        <v/>
      </c>
      <c r="O870" s="48">
        <f>IF(ISERROR(VLOOKUP(E870&amp;G870,'[1]采购入库货量(公司仓库)'!$A:$I,7,FALSE)),0,VLOOKUP(E870&amp;G870,'[1]采购入库货量(公司仓库)'!$A:$I,7,FALSE))</f>
        <v>0</v>
      </c>
      <c r="P870" s="12">
        <f t="shared" si="214"/>
        <v>0</v>
      </c>
      <c r="Q870" s="14">
        <f>IF(ISERROR(VLOOKUP(E870&amp;G870,'[1]采购入库货量(公司仓库)'!$A:$I,8,FALSE)),0,VLOOKUP(E870&amp;G870,'[1]采购入库货量(公司仓库)'!$A:$I,8,FALSE))</f>
        <v>0</v>
      </c>
      <c r="R870" s="12">
        <f t="shared" si="215"/>
        <v>0</v>
      </c>
      <c r="S870">
        <f>SUMIF([1]库存总量!$H:$H,E870&amp;G870,[1]库存总量!$G:$G)</f>
        <v>0</v>
      </c>
      <c r="T870" s="12">
        <f t="shared" si="216"/>
        <v>0</v>
      </c>
      <c r="U870">
        <f>SUMIFS([1]库存总量!$G:$G,[1]库存总量!$H:$H,E870&amp;G870,[1]库存总量!$A:$A,"B")</f>
        <v>0</v>
      </c>
      <c r="V870" s="12">
        <f t="shared" si="217"/>
        <v>0</v>
      </c>
      <c r="W870">
        <f>SUMIFS([1]库存总量!$G:$G,[1]库存总量!$H:$H,E870&amp;G870,[1]库存总量!$A:$A,"K")</f>
        <v>0</v>
      </c>
      <c r="X870" s="12">
        <f t="shared" si="218"/>
        <v>0</v>
      </c>
      <c r="Y870">
        <f t="shared" si="219"/>
        <v>0</v>
      </c>
      <c r="Z870" s="12">
        <f t="shared" si="220"/>
        <v>0</v>
      </c>
      <c r="AA870">
        <f>(IF(ISERROR((IF(ISERROR(VLOOKUP(E870&amp;G870,'[1]采购入库货量(公司仓库)'!$A:$H,7,FALSE)),0,VLOOKUP(E870&amp;G870,'[1]采购入库货量(公司仓库)'!$A:$H,7,FALSE)))*L870-(IF(ISERROR(VLOOKUP(E870&amp;G870,'[1]采购入库货量(公司仓库)'!$A:$H,8,FALSE)),0,VLOOKUP(E870&amp;G870,'[1]采购入库货量(公司仓库)'!$A:$H,8,FALSE)))),0,(IF(ISERROR(VLOOKUP(E870&amp;G870,'[1]采购入库货量(公司仓库)'!$A:$H,7,FALSE)),0,VLOOKUP(E870&amp;G870,'[1]采购入库货量(公司仓库)'!$A:$H,7,FALSE)))*L870-(IF(ISERROR(VLOOKUP(E870&amp;G870,'[1]采购入库货量(公司仓库)'!$A:$H,8,FALSE)),0,VLOOKUP(E870&amp;G870,'[1]采购入库货量(公司仓库)'!$A:$H,8,FALSE)))))</f>
        <v>0</v>
      </c>
      <c r="AB870">
        <f>SUMIF([1]销售数据!$B:$B,E870&amp;G870,[1]销售数据!$G:$G)</f>
        <v>0</v>
      </c>
      <c r="AC870" s="12">
        <f t="shared" si="221"/>
        <v>0</v>
      </c>
      <c r="AD870" t="str">
        <f t="shared" si="222"/>
        <v/>
      </c>
      <c r="AE870">
        <f>SUMIF([1]销售数据!$B:$B,AD870,[1]销售数据!$L:$L)</f>
        <v>0</v>
      </c>
      <c r="AF870">
        <f>SUMIF([1]销售数据!$B:$B,AD870,[1]销售数据!$K:$K)</f>
        <v>0</v>
      </c>
      <c r="AG870">
        <f>SUMIF([1]销售数据!$B:$B,AD870,[1]销售数据!$J:$J)</f>
        <v>0</v>
      </c>
      <c r="AH870">
        <f>SUMIF([1]销售数据!$B:$B,AD870,[1]销售数据!$I:$I)</f>
        <v>0</v>
      </c>
      <c r="AI870">
        <f>SUMIF([1]销售数据!$B:$B,AD870,[1]销售数据!$H:$H)</f>
        <v>0</v>
      </c>
      <c r="AJ870" s="20">
        <f t="shared" si="223"/>
        <v>0</v>
      </c>
      <c r="AK870">
        <f>SUMIF([1]发货店铺数!$B:$B,AD870,[1]发货店铺数!$G:$G)</f>
        <v>0</v>
      </c>
      <c r="AL870">
        <f>SUMIF([1]销售店铺数!$B:$B,AD870,[1]销售店铺数!$G:$G)</f>
        <v>0</v>
      </c>
      <c r="AM870">
        <f>SUMIF([1]销售店铺数!$B:$B,AD870,[1]销售店铺数!$G:$G)</f>
        <v>0</v>
      </c>
      <c r="AN870" s="20">
        <f t="shared" si="224"/>
        <v>0</v>
      </c>
      <c r="AO870" s="20">
        <f t="shared" si="225"/>
        <v>0</v>
      </c>
      <c r="AP870" s="20">
        <f t="shared" si="226"/>
        <v>0</v>
      </c>
      <c r="AQ870" s="12">
        <f t="shared" si="227"/>
        <v>0</v>
      </c>
      <c r="AR870" s="20">
        <f t="shared" si="228"/>
        <v>0</v>
      </c>
      <c r="AS870" s="20">
        <f t="shared" si="229"/>
        <v>0</v>
      </c>
    </row>
    <row r="871" spans="1:45">
      <c r="A871"/>
      <c r="B871"/>
      <c r="C871"/>
      <c r="D871"/>
      <c r="E871"/>
      <c r="F871"/>
      <c r="G871"/>
      <c r="H871"/>
      <c r="I871"/>
      <c r="J871"/>
      <c r="K871"/>
      <c r="L871"/>
      <c r="M871" s="8" t="str">
        <f>IF(ISERROR( VLOOKUP(AD871,'[1]采购入库货量(公司仓库)'!$A:$I,9,FALSE)),"", VLOOKUP(AD871,'[1]采购入库货量(公司仓库)'!$A:$I,9,FALSE))</f>
        <v/>
      </c>
      <c r="N871" s="8" t="str">
        <f>IF(ISERROR( VLOOKUP(AD871,[1]批发上市日期!$A:$F,6,FALSE)),"",  VLOOKUP(AD871,[1]批发上市日期!$A:$F,6,FALSE))</f>
        <v/>
      </c>
      <c r="O871" s="48">
        <f>IF(ISERROR(VLOOKUP(E871&amp;G871,'[1]采购入库货量(公司仓库)'!$A:$I,7,FALSE)),0,VLOOKUP(E871&amp;G871,'[1]采购入库货量(公司仓库)'!$A:$I,7,FALSE))</f>
        <v>0</v>
      </c>
      <c r="P871" s="12">
        <f t="shared" si="214"/>
        <v>0</v>
      </c>
      <c r="Q871" s="14">
        <f>IF(ISERROR(VLOOKUP(E871&amp;G871,'[1]采购入库货量(公司仓库)'!$A:$I,8,FALSE)),0,VLOOKUP(E871&amp;G871,'[1]采购入库货量(公司仓库)'!$A:$I,8,FALSE))</f>
        <v>0</v>
      </c>
      <c r="R871" s="12">
        <f t="shared" si="215"/>
        <v>0</v>
      </c>
      <c r="S871">
        <f>SUMIF([1]库存总量!$H:$H,E871&amp;G871,[1]库存总量!$G:$G)</f>
        <v>0</v>
      </c>
      <c r="T871" s="12">
        <f t="shared" si="216"/>
        <v>0</v>
      </c>
      <c r="U871">
        <f>SUMIFS([1]库存总量!$G:$G,[1]库存总量!$H:$H,E871&amp;G871,[1]库存总量!$A:$A,"B")</f>
        <v>0</v>
      </c>
      <c r="V871" s="12">
        <f t="shared" si="217"/>
        <v>0</v>
      </c>
      <c r="W871">
        <f>SUMIFS([1]库存总量!$G:$G,[1]库存总量!$H:$H,E871&amp;G871,[1]库存总量!$A:$A,"K")</f>
        <v>0</v>
      </c>
      <c r="X871" s="12">
        <f t="shared" si="218"/>
        <v>0</v>
      </c>
      <c r="Y871">
        <f t="shared" si="219"/>
        <v>0</v>
      </c>
      <c r="Z871" s="12">
        <f t="shared" si="220"/>
        <v>0</v>
      </c>
      <c r="AA871">
        <f>(IF(ISERROR((IF(ISERROR(VLOOKUP(E871&amp;G871,'[1]采购入库货量(公司仓库)'!$A:$H,7,FALSE)),0,VLOOKUP(E871&amp;G871,'[1]采购入库货量(公司仓库)'!$A:$H,7,FALSE)))*L871-(IF(ISERROR(VLOOKUP(E871&amp;G871,'[1]采购入库货量(公司仓库)'!$A:$H,8,FALSE)),0,VLOOKUP(E871&amp;G871,'[1]采购入库货量(公司仓库)'!$A:$H,8,FALSE)))),0,(IF(ISERROR(VLOOKUP(E871&amp;G871,'[1]采购入库货量(公司仓库)'!$A:$H,7,FALSE)),0,VLOOKUP(E871&amp;G871,'[1]采购入库货量(公司仓库)'!$A:$H,7,FALSE)))*L871-(IF(ISERROR(VLOOKUP(E871&amp;G871,'[1]采购入库货量(公司仓库)'!$A:$H,8,FALSE)),0,VLOOKUP(E871&amp;G871,'[1]采购入库货量(公司仓库)'!$A:$H,8,FALSE)))))</f>
        <v>0</v>
      </c>
      <c r="AB871">
        <f>SUMIF([1]销售数据!$B:$B,E871&amp;G871,[1]销售数据!$G:$G)</f>
        <v>0</v>
      </c>
      <c r="AC871" s="12">
        <f t="shared" si="221"/>
        <v>0</v>
      </c>
      <c r="AD871" t="str">
        <f t="shared" si="222"/>
        <v/>
      </c>
      <c r="AE871">
        <f>SUMIF([1]销售数据!$B:$B,AD871,[1]销售数据!$L:$L)</f>
        <v>0</v>
      </c>
      <c r="AF871">
        <f>SUMIF([1]销售数据!$B:$B,AD871,[1]销售数据!$K:$K)</f>
        <v>0</v>
      </c>
      <c r="AG871">
        <f>SUMIF([1]销售数据!$B:$B,AD871,[1]销售数据!$J:$J)</f>
        <v>0</v>
      </c>
      <c r="AH871">
        <f>SUMIF([1]销售数据!$B:$B,AD871,[1]销售数据!$I:$I)</f>
        <v>0</v>
      </c>
      <c r="AI871">
        <f>SUMIF([1]销售数据!$B:$B,AD871,[1]销售数据!$H:$H)</f>
        <v>0</v>
      </c>
      <c r="AJ871" s="20">
        <f t="shared" si="223"/>
        <v>0</v>
      </c>
      <c r="AK871">
        <f>SUMIF([1]发货店铺数!$B:$B,AD871,[1]发货店铺数!$G:$G)</f>
        <v>0</v>
      </c>
      <c r="AL871">
        <f>SUMIF([1]销售店铺数!$B:$B,AD871,[1]销售店铺数!$G:$G)</f>
        <v>0</v>
      </c>
      <c r="AM871">
        <f>SUMIF([1]销售店铺数!$B:$B,AD871,[1]销售店铺数!$G:$G)</f>
        <v>0</v>
      </c>
      <c r="AN871" s="20">
        <f t="shared" si="224"/>
        <v>0</v>
      </c>
      <c r="AO871" s="20">
        <f t="shared" si="225"/>
        <v>0</v>
      </c>
      <c r="AP871" s="20">
        <f t="shared" si="226"/>
        <v>0</v>
      </c>
      <c r="AQ871" s="12">
        <f t="shared" si="227"/>
        <v>0</v>
      </c>
      <c r="AR871" s="20">
        <f t="shared" si="228"/>
        <v>0</v>
      </c>
      <c r="AS871" s="20">
        <f t="shared" si="229"/>
        <v>0</v>
      </c>
    </row>
    <row r="872" spans="1:45">
      <c r="A872"/>
      <c r="B872"/>
      <c r="C872"/>
      <c r="D872"/>
      <c r="E872"/>
      <c r="F872"/>
      <c r="G872"/>
      <c r="H872"/>
      <c r="I872"/>
      <c r="J872"/>
      <c r="K872"/>
      <c r="L872"/>
      <c r="M872" s="8" t="str">
        <f>IF(ISERROR( VLOOKUP(AD872,'[1]采购入库货量(公司仓库)'!$A:$I,9,FALSE)),"", VLOOKUP(AD872,'[1]采购入库货量(公司仓库)'!$A:$I,9,FALSE))</f>
        <v/>
      </c>
      <c r="N872" s="8" t="str">
        <f>IF(ISERROR( VLOOKUP(AD872,[1]批发上市日期!$A:$F,6,FALSE)),"",  VLOOKUP(AD872,[1]批发上市日期!$A:$F,6,FALSE))</f>
        <v/>
      </c>
      <c r="O872" s="48">
        <f>IF(ISERROR(VLOOKUP(E872&amp;G872,'[1]采购入库货量(公司仓库)'!$A:$I,7,FALSE)),0,VLOOKUP(E872&amp;G872,'[1]采购入库货量(公司仓库)'!$A:$I,7,FALSE))</f>
        <v>0</v>
      </c>
      <c r="P872" s="12">
        <f t="shared" si="214"/>
        <v>0</v>
      </c>
      <c r="Q872" s="14">
        <f>IF(ISERROR(VLOOKUP(E872&amp;G872,'[1]采购入库货量(公司仓库)'!$A:$I,8,FALSE)),0,VLOOKUP(E872&amp;G872,'[1]采购入库货量(公司仓库)'!$A:$I,8,FALSE))</f>
        <v>0</v>
      </c>
      <c r="R872" s="12">
        <f t="shared" si="215"/>
        <v>0</v>
      </c>
      <c r="S872">
        <f>SUMIF([1]库存总量!$H:$H,E872&amp;G872,[1]库存总量!$G:$G)</f>
        <v>0</v>
      </c>
      <c r="T872" s="12">
        <f t="shared" si="216"/>
        <v>0</v>
      </c>
      <c r="U872">
        <f>SUMIFS([1]库存总量!$G:$G,[1]库存总量!$H:$H,E872&amp;G872,[1]库存总量!$A:$A,"B")</f>
        <v>0</v>
      </c>
      <c r="V872" s="12">
        <f t="shared" si="217"/>
        <v>0</v>
      </c>
      <c r="W872">
        <f>SUMIFS([1]库存总量!$G:$G,[1]库存总量!$H:$H,E872&amp;G872,[1]库存总量!$A:$A,"K")</f>
        <v>0</v>
      </c>
      <c r="X872" s="12">
        <f t="shared" si="218"/>
        <v>0</v>
      </c>
      <c r="Y872">
        <f t="shared" si="219"/>
        <v>0</v>
      </c>
      <c r="Z872" s="12">
        <f t="shared" si="220"/>
        <v>0</v>
      </c>
      <c r="AA872">
        <f>(IF(ISERROR((IF(ISERROR(VLOOKUP(E872&amp;G872,'[1]采购入库货量(公司仓库)'!$A:$H,7,FALSE)),0,VLOOKUP(E872&amp;G872,'[1]采购入库货量(公司仓库)'!$A:$H,7,FALSE)))*L872-(IF(ISERROR(VLOOKUP(E872&amp;G872,'[1]采购入库货量(公司仓库)'!$A:$H,8,FALSE)),0,VLOOKUP(E872&amp;G872,'[1]采购入库货量(公司仓库)'!$A:$H,8,FALSE)))),0,(IF(ISERROR(VLOOKUP(E872&amp;G872,'[1]采购入库货量(公司仓库)'!$A:$H,7,FALSE)),0,VLOOKUP(E872&amp;G872,'[1]采购入库货量(公司仓库)'!$A:$H,7,FALSE)))*L872-(IF(ISERROR(VLOOKUP(E872&amp;G872,'[1]采购入库货量(公司仓库)'!$A:$H,8,FALSE)),0,VLOOKUP(E872&amp;G872,'[1]采购入库货量(公司仓库)'!$A:$H,8,FALSE)))))</f>
        <v>0</v>
      </c>
      <c r="AB872">
        <f>SUMIF([1]销售数据!$B:$B,E872&amp;G872,[1]销售数据!$G:$G)</f>
        <v>0</v>
      </c>
      <c r="AC872" s="12">
        <f t="shared" si="221"/>
        <v>0</v>
      </c>
      <c r="AD872" t="str">
        <f t="shared" si="222"/>
        <v/>
      </c>
      <c r="AE872">
        <f>SUMIF([1]销售数据!$B:$B,AD872,[1]销售数据!$L:$L)</f>
        <v>0</v>
      </c>
      <c r="AF872">
        <f>SUMIF([1]销售数据!$B:$B,AD872,[1]销售数据!$K:$K)</f>
        <v>0</v>
      </c>
      <c r="AG872">
        <f>SUMIF([1]销售数据!$B:$B,AD872,[1]销售数据!$J:$J)</f>
        <v>0</v>
      </c>
      <c r="AH872">
        <f>SUMIF([1]销售数据!$B:$B,AD872,[1]销售数据!$I:$I)</f>
        <v>0</v>
      </c>
      <c r="AI872">
        <f>SUMIF([1]销售数据!$B:$B,AD872,[1]销售数据!$H:$H)</f>
        <v>0</v>
      </c>
      <c r="AJ872" s="20">
        <f t="shared" si="223"/>
        <v>0</v>
      </c>
      <c r="AK872">
        <f>SUMIF([1]发货店铺数!$B:$B,AD872,[1]发货店铺数!$G:$G)</f>
        <v>0</v>
      </c>
      <c r="AL872">
        <f>SUMIF([1]销售店铺数!$B:$B,AD872,[1]销售店铺数!$G:$G)</f>
        <v>0</v>
      </c>
      <c r="AM872">
        <f>SUMIF([1]销售店铺数!$B:$B,AD872,[1]销售店铺数!$G:$G)</f>
        <v>0</v>
      </c>
      <c r="AN872" s="20">
        <f t="shared" si="224"/>
        <v>0</v>
      </c>
      <c r="AO872" s="20">
        <f t="shared" si="225"/>
        <v>0</v>
      </c>
      <c r="AP872" s="20">
        <f t="shared" si="226"/>
        <v>0</v>
      </c>
      <c r="AQ872" s="12">
        <f t="shared" si="227"/>
        <v>0</v>
      </c>
      <c r="AR872" s="20">
        <f t="shared" si="228"/>
        <v>0</v>
      </c>
      <c r="AS872" s="20">
        <f t="shared" si="229"/>
        <v>0</v>
      </c>
    </row>
    <row r="873" spans="1:45">
      <c r="A873"/>
      <c r="B873"/>
      <c r="C873"/>
      <c r="D873"/>
      <c r="E873"/>
      <c r="F873"/>
      <c r="G873"/>
      <c r="H873"/>
      <c r="I873"/>
      <c r="J873"/>
      <c r="K873"/>
      <c r="L873"/>
      <c r="M873" s="8" t="str">
        <f>IF(ISERROR( VLOOKUP(AD873,'[1]采购入库货量(公司仓库)'!$A:$I,9,FALSE)),"", VLOOKUP(AD873,'[1]采购入库货量(公司仓库)'!$A:$I,9,FALSE))</f>
        <v/>
      </c>
      <c r="N873" s="8" t="str">
        <f>IF(ISERROR( VLOOKUP(AD873,[1]批发上市日期!$A:$F,6,FALSE)),"",  VLOOKUP(AD873,[1]批发上市日期!$A:$F,6,FALSE))</f>
        <v/>
      </c>
      <c r="O873" s="48">
        <f>IF(ISERROR(VLOOKUP(E873&amp;G873,'[1]采购入库货量(公司仓库)'!$A:$I,7,FALSE)),0,VLOOKUP(E873&amp;G873,'[1]采购入库货量(公司仓库)'!$A:$I,7,FALSE))</f>
        <v>0</v>
      </c>
      <c r="P873" s="12">
        <f t="shared" si="214"/>
        <v>0</v>
      </c>
      <c r="Q873" s="14">
        <f>IF(ISERROR(VLOOKUP(E873&amp;G873,'[1]采购入库货量(公司仓库)'!$A:$I,8,FALSE)),0,VLOOKUP(E873&amp;G873,'[1]采购入库货量(公司仓库)'!$A:$I,8,FALSE))</f>
        <v>0</v>
      </c>
      <c r="R873" s="12">
        <f t="shared" si="215"/>
        <v>0</v>
      </c>
      <c r="S873">
        <f>SUMIF([1]库存总量!$H:$H,E873&amp;G873,[1]库存总量!$G:$G)</f>
        <v>0</v>
      </c>
      <c r="T873" s="12">
        <f t="shared" si="216"/>
        <v>0</v>
      </c>
      <c r="U873">
        <f>SUMIFS([1]库存总量!$G:$G,[1]库存总量!$H:$H,E873&amp;G873,[1]库存总量!$A:$A,"B")</f>
        <v>0</v>
      </c>
      <c r="V873" s="12">
        <f t="shared" si="217"/>
        <v>0</v>
      </c>
      <c r="W873">
        <f>SUMIFS([1]库存总量!$G:$G,[1]库存总量!$H:$H,E873&amp;G873,[1]库存总量!$A:$A,"K")</f>
        <v>0</v>
      </c>
      <c r="X873" s="12">
        <f t="shared" si="218"/>
        <v>0</v>
      </c>
      <c r="Y873">
        <f t="shared" si="219"/>
        <v>0</v>
      </c>
      <c r="Z873" s="12">
        <f t="shared" si="220"/>
        <v>0</v>
      </c>
      <c r="AA873">
        <f>(IF(ISERROR((IF(ISERROR(VLOOKUP(E873&amp;G873,'[1]采购入库货量(公司仓库)'!$A:$H,7,FALSE)),0,VLOOKUP(E873&amp;G873,'[1]采购入库货量(公司仓库)'!$A:$H,7,FALSE)))*L873-(IF(ISERROR(VLOOKUP(E873&amp;G873,'[1]采购入库货量(公司仓库)'!$A:$H,8,FALSE)),0,VLOOKUP(E873&amp;G873,'[1]采购入库货量(公司仓库)'!$A:$H,8,FALSE)))),0,(IF(ISERROR(VLOOKUP(E873&amp;G873,'[1]采购入库货量(公司仓库)'!$A:$H,7,FALSE)),0,VLOOKUP(E873&amp;G873,'[1]采购入库货量(公司仓库)'!$A:$H,7,FALSE)))*L873-(IF(ISERROR(VLOOKUP(E873&amp;G873,'[1]采购入库货量(公司仓库)'!$A:$H,8,FALSE)),0,VLOOKUP(E873&amp;G873,'[1]采购入库货量(公司仓库)'!$A:$H,8,FALSE)))))</f>
        <v>0</v>
      </c>
      <c r="AB873">
        <f>SUMIF([1]销售数据!$B:$B,E873&amp;G873,[1]销售数据!$G:$G)</f>
        <v>0</v>
      </c>
      <c r="AC873" s="12">
        <f t="shared" si="221"/>
        <v>0</v>
      </c>
      <c r="AD873" t="str">
        <f t="shared" si="222"/>
        <v/>
      </c>
      <c r="AE873">
        <f>SUMIF([1]销售数据!$B:$B,AD873,[1]销售数据!$L:$L)</f>
        <v>0</v>
      </c>
      <c r="AF873">
        <f>SUMIF([1]销售数据!$B:$B,AD873,[1]销售数据!$K:$K)</f>
        <v>0</v>
      </c>
      <c r="AG873">
        <f>SUMIF([1]销售数据!$B:$B,AD873,[1]销售数据!$J:$J)</f>
        <v>0</v>
      </c>
      <c r="AH873">
        <f>SUMIF([1]销售数据!$B:$B,AD873,[1]销售数据!$I:$I)</f>
        <v>0</v>
      </c>
      <c r="AI873">
        <f>SUMIF([1]销售数据!$B:$B,AD873,[1]销售数据!$H:$H)</f>
        <v>0</v>
      </c>
      <c r="AJ873" s="20">
        <f t="shared" si="223"/>
        <v>0</v>
      </c>
      <c r="AK873">
        <f>SUMIF([1]发货店铺数!$B:$B,AD873,[1]发货店铺数!$G:$G)</f>
        <v>0</v>
      </c>
      <c r="AL873">
        <f>SUMIF([1]销售店铺数!$B:$B,AD873,[1]销售店铺数!$G:$G)</f>
        <v>0</v>
      </c>
      <c r="AM873">
        <f>SUMIF([1]销售店铺数!$B:$B,AD873,[1]销售店铺数!$G:$G)</f>
        <v>0</v>
      </c>
      <c r="AN873" s="20">
        <f t="shared" si="224"/>
        <v>0</v>
      </c>
      <c r="AO873" s="20">
        <f t="shared" si="225"/>
        <v>0</v>
      </c>
      <c r="AP873" s="20">
        <f t="shared" si="226"/>
        <v>0</v>
      </c>
      <c r="AQ873" s="12">
        <f t="shared" si="227"/>
        <v>0</v>
      </c>
      <c r="AR873" s="20">
        <f t="shared" si="228"/>
        <v>0</v>
      </c>
      <c r="AS873" s="20">
        <f t="shared" si="229"/>
        <v>0</v>
      </c>
    </row>
    <row r="874" spans="1:45">
      <c r="A874"/>
      <c r="B874"/>
      <c r="C874"/>
      <c r="D874"/>
      <c r="E874"/>
      <c r="F874"/>
      <c r="G874"/>
      <c r="H874"/>
      <c r="I874"/>
      <c r="J874"/>
      <c r="K874"/>
      <c r="L874"/>
      <c r="M874" s="8" t="str">
        <f>IF(ISERROR( VLOOKUP(AD874,'[1]采购入库货量(公司仓库)'!$A:$I,9,FALSE)),"", VLOOKUP(AD874,'[1]采购入库货量(公司仓库)'!$A:$I,9,FALSE))</f>
        <v/>
      </c>
      <c r="N874" s="8" t="str">
        <f>IF(ISERROR( VLOOKUP(AD874,[1]批发上市日期!$A:$F,6,FALSE)),"",  VLOOKUP(AD874,[1]批发上市日期!$A:$F,6,FALSE))</f>
        <v/>
      </c>
      <c r="O874" s="48">
        <f>IF(ISERROR(VLOOKUP(E874&amp;G874,'[1]采购入库货量(公司仓库)'!$A:$I,7,FALSE)),0,VLOOKUP(E874&amp;G874,'[1]采购入库货量(公司仓库)'!$A:$I,7,FALSE))</f>
        <v>0</v>
      </c>
      <c r="P874" s="12">
        <f t="shared" si="214"/>
        <v>0</v>
      </c>
      <c r="Q874" s="14">
        <f>IF(ISERROR(VLOOKUP(E874&amp;G874,'[1]采购入库货量(公司仓库)'!$A:$I,8,FALSE)),0,VLOOKUP(E874&amp;G874,'[1]采购入库货量(公司仓库)'!$A:$I,8,FALSE))</f>
        <v>0</v>
      </c>
      <c r="R874" s="12">
        <f t="shared" si="215"/>
        <v>0</v>
      </c>
      <c r="S874">
        <f>SUMIF([1]库存总量!$H:$H,E874&amp;G874,[1]库存总量!$G:$G)</f>
        <v>0</v>
      </c>
      <c r="T874" s="12">
        <f t="shared" si="216"/>
        <v>0</v>
      </c>
      <c r="U874">
        <f>SUMIFS([1]库存总量!$G:$G,[1]库存总量!$H:$H,E874&amp;G874,[1]库存总量!$A:$A,"B")</f>
        <v>0</v>
      </c>
      <c r="V874" s="12">
        <f t="shared" si="217"/>
        <v>0</v>
      </c>
      <c r="W874">
        <f>SUMIFS([1]库存总量!$G:$G,[1]库存总量!$H:$H,E874&amp;G874,[1]库存总量!$A:$A,"K")</f>
        <v>0</v>
      </c>
      <c r="X874" s="12">
        <f t="shared" si="218"/>
        <v>0</v>
      </c>
      <c r="Y874">
        <f t="shared" si="219"/>
        <v>0</v>
      </c>
      <c r="Z874" s="12">
        <f t="shared" si="220"/>
        <v>0</v>
      </c>
      <c r="AA874">
        <f>(IF(ISERROR((IF(ISERROR(VLOOKUP(E874&amp;G874,'[1]采购入库货量(公司仓库)'!$A:$H,7,FALSE)),0,VLOOKUP(E874&amp;G874,'[1]采购入库货量(公司仓库)'!$A:$H,7,FALSE)))*L874-(IF(ISERROR(VLOOKUP(E874&amp;G874,'[1]采购入库货量(公司仓库)'!$A:$H,8,FALSE)),0,VLOOKUP(E874&amp;G874,'[1]采购入库货量(公司仓库)'!$A:$H,8,FALSE)))),0,(IF(ISERROR(VLOOKUP(E874&amp;G874,'[1]采购入库货量(公司仓库)'!$A:$H,7,FALSE)),0,VLOOKUP(E874&amp;G874,'[1]采购入库货量(公司仓库)'!$A:$H,7,FALSE)))*L874-(IF(ISERROR(VLOOKUP(E874&amp;G874,'[1]采购入库货量(公司仓库)'!$A:$H,8,FALSE)),0,VLOOKUP(E874&amp;G874,'[1]采购入库货量(公司仓库)'!$A:$H,8,FALSE)))))</f>
        <v>0</v>
      </c>
      <c r="AB874">
        <f>SUMIF([1]销售数据!$B:$B,E874&amp;G874,[1]销售数据!$G:$G)</f>
        <v>0</v>
      </c>
      <c r="AC874" s="12">
        <f t="shared" si="221"/>
        <v>0</v>
      </c>
      <c r="AD874" t="str">
        <f t="shared" si="222"/>
        <v/>
      </c>
      <c r="AE874">
        <f>SUMIF([1]销售数据!$B:$B,AD874,[1]销售数据!$L:$L)</f>
        <v>0</v>
      </c>
      <c r="AF874">
        <f>SUMIF([1]销售数据!$B:$B,AD874,[1]销售数据!$K:$K)</f>
        <v>0</v>
      </c>
      <c r="AG874">
        <f>SUMIF([1]销售数据!$B:$B,AD874,[1]销售数据!$J:$J)</f>
        <v>0</v>
      </c>
      <c r="AH874">
        <f>SUMIF([1]销售数据!$B:$B,AD874,[1]销售数据!$I:$I)</f>
        <v>0</v>
      </c>
      <c r="AI874">
        <f>SUMIF([1]销售数据!$B:$B,AD874,[1]销售数据!$H:$H)</f>
        <v>0</v>
      </c>
      <c r="AJ874" s="20">
        <f t="shared" si="223"/>
        <v>0</v>
      </c>
      <c r="AK874">
        <f>SUMIF([1]发货店铺数!$B:$B,AD874,[1]发货店铺数!$G:$G)</f>
        <v>0</v>
      </c>
      <c r="AL874">
        <f>SUMIF([1]销售店铺数!$B:$B,AD874,[1]销售店铺数!$G:$G)</f>
        <v>0</v>
      </c>
      <c r="AM874">
        <f>SUMIF([1]销售店铺数!$B:$B,AD874,[1]销售店铺数!$G:$G)</f>
        <v>0</v>
      </c>
      <c r="AN874" s="20">
        <f t="shared" si="224"/>
        <v>0</v>
      </c>
      <c r="AO874" s="20">
        <f t="shared" si="225"/>
        <v>0</v>
      </c>
      <c r="AP874" s="20">
        <f t="shared" si="226"/>
        <v>0</v>
      </c>
      <c r="AQ874" s="12">
        <f t="shared" si="227"/>
        <v>0</v>
      </c>
      <c r="AR874" s="20">
        <f t="shared" si="228"/>
        <v>0</v>
      </c>
      <c r="AS874" s="20">
        <f t="shared" si="229"/>
        <v>0</v>
      </c>
    </row>
    <row r="875" spans="1:45">
      <c r="A875"/>
      <c r="B875"/>
      <c r="C875"/>
      <c r="D875"/>
      <c r="E875"/>
      <c r="F875"/>
      <c r="G875"/>
      <c r="H875"/>
      <c r="I875"/>
      <c r="J875"/>
      <c r="K875"/>
      <c r="L875"/>
      <c r="M875" s="8" t="str">
        <f>IF(ISERROR( VLOOKUP(AD875,'[1]采购入库货量(公司仓库)'!$A:$I,9,FALSE)),"", VLOOKUP(AD875,'[1]采购入库货量(公司仓库)'!$A:$I,9,FALSE))</f>
        <v/>
      </c>
      <c r="N875" s="8" t="str">
        <f>IF(ISERROR( VLOOKUP(AD875,[1]批发上市日期!$A:$F,6,FALSE)),"",  VLOOKUP(AD875,[1]批发上市日期!$A:$F,6,FALSE))</f>
        <v/>
      </c>
      <c r="O875" s="48">
        <f>IF(ISERROR(VLOOKUP(E875&amp;G875,'[1]采购入库货量(公司仓库)'!$A:$I,7,FALSE)),0,VLOOKUP(E875&amp;G875,'[1]采购入库货量(公司仓库)'!$A:$I,7,FALSE))</f>
        <v>0</v>
      </c>
      <c r="P875" s="12">
        <f t="shared" si="214"/>
        <v>0</v>
      </c>
      <c r="Q875" s="14">
        <f>IF(ISERROR(VLOOKUP(E875&amp;G875,'[1]采购入库货量(公司仓库)'!$A:$I,8,FALSE)),0,VLOOKUP(E875&amp;G875,'[1]采购入库货量(公司仓库)'!$A:$I,8,FALSE))</f>
        <v>0</v>
      </c>
      <c r="R875" s="12">
        <f t="shared" si="215"/>
        <v>0</v>
      </c>
      <c r="S875">
        <f>SUMIF([1]库存总量!$H:$H,E875&amp;G875,[1]库存总量!$G:$G)</f>
        <v>0</v>
      </c>
      <c r="T875" s="12">
        <f t="shared" si="216"/>
        <v>0</v>
      </c>
      <c r="U875">
        <f>SUMIFS([1]库存总量!$G:$G,[1]库存总量!$H:$H,E875&amp;G875,[1]库存总量!$A:$A,"B")</f>
        <v>0</v>
      </c>
      <c r="V875" s="12">
        <f t="shared" si="217"/>
        <v>0</v>
      </c>
      <c r="W875">
        <f>SUMIFS([1]库存总量!$G:$G,[1]库存总量!$H:$H,E875&amp;G875,[1]库存总量!$A:$A,"K")</f>
        <v>0</v>
      </c>
      <c r="X875" s="12">
        <f t="shared" si="218"/>
        <v>0</v>
      </c>
      <c r="Y875">
        <f t="shared" si="219"/>
        <v>0</v>
      </c>
      <c r="Z875" s="12">
        <f t="shared" si="220"/>
        <v>0</v>
      </c>
      <c r="AA875">
        <f>(IF(ISERROR((IF(ISERROR(VLOOKUP(E875&amp;G875,'[1]采购入库货量(公司仓库)'!$A:$H,7,FALSE)),0,VLOOKUP(E875&amp;G875,'[1]采购入库货量(公司仓库)'!$A:$H,7,FALSE)))*L875-(IF(ISERROR(VLOOKUP(E875&amp;G875,'[1]采购入库货量(公司仓库)'!$A:$H,8,FALSE)),0,VLOOKUP(E875&amp;G875,'[1]采购入库货量(公司仓库)'!$A:$H,8,FALSE)))),0,(IF(ISERROR(VLOOKUP(E875&amp;G875,'[1]采购入库货量(公司仓库)'!$A:$H,7,FALSE)),0,VLOOKUP(E875&amp;G875,'[1]采购入库货量(公司仓库)'!$A:$H,7,FALSE)))*L875-(IF(ISERROR(VLOOKUP(E875&amp;G875,'[1]采购入库货量(公司仓库)'!$A:$H,8,FALSE)),0,VLOOKUP(E875&amp;G875,'[1]采购入库货量(公司仓库)'!$A:$H,8,FALSE)))))</f>
        <v>0</v>
      </c>
      <c r="AB875">
        <f>SUMIF([1]销售数据!$B:$B,E875&amp;G875,[1]销售数据!$G:$G)</f>
        <v>0</v>
      </c>
      <c r="AC875" s="12">
        <f t="shared" si="221"/>
        <v>0</v>
      </c>
      <c r="AD875" t="str">
        <f t="shared" si="222"/>
        <v/>
      </c>
      <c r="AE875">
        <f>SUMIF([1]销售数据!$B:$B,AD875,[1]销售数据!$L:$L)</f>
        <v>0</v>
      </c>
      <c r="AF875">
        <f>SUMIF([1]销售数据!$B:$B,AD875,[1]销售数据!$K:$K)</f>
        <v>0</v>
      </c>
      <c r="AG875">
        <f>SUMIF([1]销售数据!$B:$B,AD875,[1]销售数据!$J:$J)</f>
        <v>0</v>
      </c>
      <c r="AH875">
        <f>SUMIF([1]销售数据!$B:$B,AD875,[1]销售数据!$I:$I)</f>
        <v>0</v>
      </c>
      <c r="AI875">
        <f>SUMIF([1]销售数据!$B:$B,AD875,[1]销售数据!$H:$H)</f>
        <v>0</v>
      </c>
      <c r="AJ875" s="20">
        <f t="shared" si="223"/>
        <v>0</v>
      </c>
      <c r="AK875">
        <f>SUMIF([1]发货店铺数!$B:$B,AD875,[1]发货店铺数!$G:$G)</f>
        <v>0</v>
      </c>
      <c r="AL875">
        <f>SUMIF([1]销售店铺数!$B:$B,AD875,[1]销售店铺数!$G:$G)</f>
        <v>0</v>
      </c>
      <c r="AM875">
        <f>SUMIF([1]销售店铺数!$B:$B,AD875,[1]销售店铺数!$G:$G)</f>
        <v>0</v>
      </c>
      <c r="AN875" s="20">
        <f t="shared" si="224"/>
        <v>0</v>
      </c>
      <c r="AO875" s="20">
        <f t="shared" si="225"/>
        <v>0</v>
      </c>
      <c r="AP875" s="20">
        <f t="shared" si="226"/>
        <v>0</v>
      </c>
      <c r="AQ875" s="12">
        <f t="shared" si="227"/>
        <v>0</v>
      </c>
      <c r="AR875" s="20">
        <f t="shared" si="228"/>
        <v>0</v>
      </c>
      <c r="AS875" s="20">
        <f t="shared" si="229"/>
        <v>0</v>
      </c>
    </row>
    <row r="876" spans="1:45">
      <c r="A876"/>
      <c r="B876"/>
      <c r="C876"/>
      <c r="D876"/>
      <c r="E876"/>
      <c r="F876"/>
      <c r="G876"/>
      <c r="H876"/>
      <c r="I876"/>
      <c r="J876"/>
      <c r="K876"/>
      <c r="L876"/>
      <c r="M876" s="8" t="str">
        <f>IF(ISERROR( VLOOKUP(AD876,'[1]采购入库货量(公司仓库)'!$A:$I,9,FALSE)),"", VLOOKUP(AD876,'[1]采购入库货量(公司仓库)'!$A:$I,9,FALSE))</f>
        <v/>
      </c>
      <c r="N876" s="8" t="str">
        <f>IF(ISERROR( VLOOKUP(AD876,[1]批发上市日期!$A:$F,6,FALSE)),"",  VLOOKUP(AD876,[1]批发上市日期!$A:$F,6,FALSE))</f>
        <v/>
      </c>
      <c r="O876" s="48">
        <f>IF(ISERROR(VLOOKUP(E876&amp;G876,'[1]采购入库货量(公司仓库)'!$A:$I,7,FALSE)),0,VLOOKUP(E876&amp;G876,'[1]采购入库货量(公司仓库)'!$A:$I,7,FALSE))</f>
        <v>0</v>
      </c>
      <c r="P876" s="12">
        <f t="shared" si="214"/>
        <v>0</v>
      </c>
      <c r="Q876" s="14">
        <f>IF(ISERROR(VLOOKUP(E876&amp;G876,'[1]采购入库货量(公司仓库)'!$A:$I,8,FALSE)),0,VLOOKUP(E876&amp;G876,'[1]采购入库货量(公司仓库)'!$A:$I,8,FALSE))</f>
        <v>0</v>
      </c>
      <c r="R876" s="12">
        <f t="shared" si="215"/>
        <v>0</v>
      </c>
      <c r="S876">
        <f>SUMIF([1]库存总量!$H:$H,E876&amp;G876,[1]库存总量!$G:$G)</f>
        <v>0</v>
      </c>
      <c r="T876" s="12">
        <f t="shared" si="216"/>
        <v>0</v>
      </c>
      <c r="U876">
        <f>SUMIFS([1]库存总量!$G:$G,[1]库存总量!$H:$H,E876&amp;G876,[1]库存总量!$A:$A,"B")</f>
        <v>0</v>
      </c>
      <c r="V876" s="12">
        <f t="shared" si="217"/>
        <v>0</v>
      </c>
      <c r="W876">
        <f>SUMIFS([1]库存总量!$G:$G,[1]库存总量!$H:$H,E876&amp;G876,[1]库存总量!$A:$A,"K")</f>
        <v>0</v>
      </c>
      <c r="X876" s="12">
        <f t="shared" si="218"/>
        <v>0</v>
      </c>
      <c r="Y876">
        <f t="shared" si="219"/>
        <v>0</v>
      </c>
      <c r="Z876" s="12">
        <f t="shared" si="220"/>
        <v>0</v>
      </c>
      <c r="AA876">
        <f>(IF(ISERROR((IF(ISERROR(VLOOKUP(E876&amp;G876,'[1]采购入库货量(公司仓库)'!$A:$H,7,FALSE)),0,VLOOKUP(E876&amp;G876,'[1]采购入库货量(公司仓库)'!$A:$H,7,FALSE)))*L876-(IF(ISERROR(VLOOKUP(E876&amp;G876,'[1]采购入库货量(公司仓库)'!$A:$H,8,FALSE)),0,VLOOKUP(E876&amp;G876,'[1]采购入库货量(公司仓库)'!$A:$H,8,FALSE)))),0,(IF(ISERROR(VLOOKUP(E876&amp;G876,'[1]采购入库货量(公司仓库)'!$A:$H,7,FALSE)),0,VLOOKUP(E876&amp;G876,'[1]采购入库货量(公司仓库)'!$A:$H,7,FALSE)))*L876-(IF(ISERROR(VLOOKUP(E876&amp;G876,'[1]采购入库货量(公司仓库)'!$A:$H,8,FALSE)),0,VLOOKUP(E876&amp;G876,'[1]采购入库货量(公司仓库)'!$A:$H,8,FALSE)))))</f>
        <v>0</v>
      </c>
      <c r="AB876">
        <f>SUMIF([1]销售数据!$B:$B,E876&amp;G876,[1]销售数据!$G:$G)</f>
        <v>0</v>
      </c>
      <c r="AC876" s="12">
        <f t="shared" si="221"/>
        <v>0</v>
      </c>
      <c r="AD876" t="str">
        <f t="shared" si="222"/>
        <v/>
      </c>
      <c r="AE876">
        <f>SUMIF([1]销售数据!$B:$B,AD876,[1]销售数据!$L:$L)</f>
        <v>0</v>
      </c>
      <c r="AF876">
        <f>SUMIF([1]销售数据!$B:$B,AD876,[1]销售数据!$K:$K)</f>
        <v>0</v>
      </c>
      <c r="AG876">
        <f>SUMIF([1]销售数据!$B:$B,AD876,[1]销售数据!$J:$J)</f>
        <v>0</v>
      </c>
      <c r="AH876">
        <f>SUMIF([1]销售数据!$B:$B,AD876,[1]销售数据!$I:$I)</f>
        <v>0</v>
      </c>
      <c r="AI876">
        <f>SUMIF([1]销售数据!$B:$B,AD876,[1]销售数据!$H:$H)</f>
        <v>0</v>
      </c>
      <c r="AJ876" s="20">
        <f t="shared" si="223"/>
        <v>0</v>
      </c>
      <c r="AK876">
        <f>SUMIF([1]发货店铺数!$B:$B,AD876,[1]发货店铺数!$G:$G)</f>
        <v>0</v>
      </c>
      <c r="AL876">
        <f>SUMIF([1]销售店铺数!$B:$B,AD876,[1]销售店铺数!$G:$G)</f>
        <v>0</v>
      </c>
      <c r="AM876">
        <f>SUMIF([1]销售店铺数!$B:$B,AD876,[1]销售店铺数!$G:$G)</f>
        <v>0</v>
      </c>
      <c r="AN876" s="20">
        <f t="shared" si="224"/>
        <v>0</v>
      </c>
      <c r="AO876" s="20">
        <f t="shared" si="225"/>
        <v>0</v>
      </c>
      <c r="AP876" s="20">
        <f t="shared" si="226"/>
        <v>0</v>
      </c>
      <c r="AQ876" s="12">
        <f t="shared" si="227"/>
        <v>0</v>
      </c>
      <c r="AR876" s="20">
        <f t="shared" si="228"/>
        <v>0</v>
      </c>
      <c r="AS876" s="20">
        <f t="shared" si="229"/>
        <v>0</v>
      </c>
    </row>
    <row r="877" spans="1:45">
      <c r="A877"/>
      <c r="B877"/>
      <c r="C877"/>
      <c r="D877"/>
      <c r="E877"/>
      <c r="F877"/>
      <c r="G877"/>
      <c r="H877"/>
      <c r="I877"/>
      <c r="J877"/>
      <c r="K877"/>
      <c r="L877"/>
      <c r="M877" s="8" t="str">
        <f>IF(ISERROR( VLOOKUP(AD877,'[1]采购入库货量(公司仓库)'!$A:$I,9,FALSE)),"", VLOOKUP(AD877,'[1]采购入库货量(公司仓库)'!$A:$I,9,FALSE))</f>
        <v/>
      </c>
      <c r="N877" s="8" t="str">
        <f>IF(ISERROR( VLOOKUP(AD877,[1]批发上市日期!$A:$F,6,FALSE)),"",  VLOOKUP(AD877,[1]批发上市日期!$A:$F,6,FALSE))</f>
        <v/>
      </c>
      <c r="O877" s="48">
        <f>IF(ISERROR(VLOOKUP(E877&amp;G877,'[1]采购入库货量(公司仓库)'!$A:$I,7,FALSE)),0,VLOOKUP(E877&amp;G877,'[1]采购入库货量(公司仓库)'!$A:$I,7,FALSE))</f>
        <v>0</v>
      </c>
      <c r="P877" s="12">
        <f t="shared" si="214"/>
        <v>0</v>
      </c>
      <c r="Q877" s="14">
        <f>IF(ISERROR(VLOOKUP(E877&amp;G877,'[1]采购入库货量(公司仓库)'!$A:$I,8,FALSE)),0,VLOOKUP(E877&amp;G877,'[1]采购入库货量(公司仓库)'!$A:$I,8,FALSE))</f>
        <v>0</v>
      </c>
      <c r="R877" s="12">
        <f t="shared" si="215"/>
        <v>0</v>
      </c>
      <c r="S877">
        <f>SUMIF([1]库存总量!$H:$H,E877&amp;G877,[1]库存总量!$G:$G)</f>
        <v>0</v>
      </c>
      <c r="T877" s="12">
        <f t="shared" si="216"/>
        <v>0</v>
      </c>
      <c r="U877">
        <f>SUMIFS([1]库存总量!$G:$G,[1]库存总量!$H:$H,E877&amp;G877,[1]库存总量!$A:$A,"B")</f>
        <v>0</v>
      </c>
      <c r="V877" s="12">
        <f t="shared" si="217"/>
        <v>0</v>
      </c>
      <c r="W877">
        <f>SUMIFS([1]库存总量!$G:$G,[1]库存总量!$H:$H,E877&amp;G877,[1]库存总量!$A:$A,"K")</f>
        <v>0</v>
      </c>
      <c r="X877" s="12">
        <f t="shared" si="218"/>
        <v>0</v>
      </c>
      <c r="Y877">
        <f t="shared" si="219"/>
        <v>0</v>
      </c>
      <c r="Z877" s="12">
        <f t="shared" si="220"/>
        <v>0</v>
      </c>
      <c r="AA877">
        <f>(IF(ISERROR((IF(ISERROR(VLOOKUP(E877&amp;G877,'[1]采购入库货量(公司仓库)'!$A:$H,7,FALSE)),0,VLOOKUP(E877&amp;G877,'[1]采购入库货量(公司仓库)'!$A:$H,7,FALSE)))*L877-(IF(ISERROR(VLOOKUP(E877&amp;G877,'[1]采购入库货量(公司仓库)'!$A:$H,8,FALSE)),0,VLOOKUP(E877&amp;G877,'[1]采购入库货量(公司仓库)'!$A:$H,8,FALSE)))),0,(IF(ISERROR(VLOOKUP(E877&amp;G877,'[1]采购入库货量(公司仓库)'!$A:$H,7,FALSE)),0,VLOOKUP(E877&amp;G877,'[1]采购入库货量(公司仓库)'!$A:$H,7,FALSE)))*L877-(IF(ISERROR(VLOOKUP(E877&amp;G877,'[1]采购入库货量(公司仓库)'!$A:$H,8,FALSE)),0,VLOOKUP(E877&amp;G877,'[1]采购入库货量(公司仓库)'!$A:$H,8,FALSE)))))</f>
        <v>0</v>
      </c>
      <c r="AB877">
        <f>SUMIF([1]销售数据!$B:$B,E877&amp;G877,[1]销售数据!$G:$G)</f>
        <v>0</v>
      </c>
      <c r="AC877" s="12">
        <f t="shared" si="221"/>
        <v>0</v>
      </c>
      <c r="AD877" t="str">
        <f t="shared" si="222"/>
        <v/>
      </c>
      <c r="AE877">
        <f>SUMIF([1]销售数据!$B:$B,AD877,[1]销售数据!$L:$L)</f>
        <v>0</v>
      </c>
      <c r="AF877">
        <f>SUMIF([1]销售数据!$B:$B,AD877,[1]销售数据!$K:$K)</f>
        <v>0</v>
      </c>
      <c r="AG877">
        <f>SUMIF([1]销售数据!$B:$B,AD877,[1]销售数据!$J:$J)</f>
        <v>0</v>
      </c>
      <c r="AH877">
        <f>SUMIF([1]销售数据!$B:$B,AD877,[1]销售数据!$I:$I)</f>
        <v>0</v>
      </c>
      <c r="AI877">
        <f>SUMIF([1]销售数据!$B:$B,AD877,[1]销售数据!$H:$H)</f>
        <v>0</v>
      </c>
      <c r="AJ877" s="20">
        <f t="shared" si="223"/>
        <v>0</v>
      </c>
      <c r="AK877">
        <f>SUMIF([1]发货店铺数!$B:$B,AD877,[1]发货店铺数!$G:$G)</f>
        <v>0</v>
      </c>
      <c r="AL877">
        <f>SUMIF([1]销售店铺数!$B:$B,AD877,[1]销售店铺数!$G:$G)</f>
        <v>0</v>
      </c>
      <c r="AM877">
        <f>SUMIF([1]销售店铺数!$B:$B,AD877,[1]销售店铺数!$G:$G)</f>
        <v>0</v>
      </c>
      <c r="AN877" s="20">
        <f t="shared" si="224"/>
        <v>0</v>
      </c>
      <c r="AO877" s="20">
        <f t="shared" si="225"/>
        <v>0</v>
      </c>
      <c r="AP877" s="20">
        <f t="shared" si="226"/>
        <v>0</v>
      </c>
      <c r="AQ877" s="12">
        <f t="shared" si="227"/>
        <v>0</v>
      </c>
      <c r="AR877" s="20">
        <f t="shared" si="228"/>
        <v>0</v>
      </c>
      <c r="AS877" s="20">
        <f t="shared" si="229"/>
        <v>0</v>
      </c>
    </row>
    <row r="878" spans="1:45">
      <c r="A878"/>
      <c r="B878"/>
      <c r="C878"/>
      <c r="D878"/>
      <c r="E878"/>
      <c r="F878"/>
      <c r="G878"/>
      <c r="H878"/>
      <c r="I878"/>
      <c r="J878"/>
      <c r="K878"/>
      <c r="L878"/>
      <c r="M878" s="8" t="str">
        <f>IF(ISERROR( VLOOKUP(AD878,'[1]采购入库货量(公司仓库)'!$A:$I,9,FALSE)),"", VLOOKUP(AD878,'[1]采购入库货量(公司仓库)'!$A:$I,9,FALSE))</f>
        <v/>
      </c>
      <c r="N878" s="8" t="str">
        <f>IF(ISERROR( VLOOKUP(AD878,[1]批发上市日期!$A:$F,6,FALSE)),"",  VLOOKUP(AD878,[1]批发上市日期!$A:$F,6,FALSE))</f>
        <v/>
      </c>
      <c r="O878" s="48">
        <f>IF(ISERROR(VLOOKUP(E878&amp;G878,'[1]采购入库货量(公司仓库)'!$A:$I,7,FALSE)),0,VLOOKUP(E878&amp;G878,'[1]采购入库货量(公司仓库)'!$A:$I,7,FALSE))</f>
        <v>0</v>
      </c>
      <c r="P878" s="12">
        <f t="shared" si="214"/>
        <v>0</v>
      </c>
      <c r="Q878" s="14">
        <f>IF(ISERROR(VLOOKUP(E878&amp;G878,'[1]采购入库货量(公司仓库)'!$A:$I,8,FALSE)),0,VLOOKUP(E878&amp;G878,'[1]采购入库货量(公司仓库)'!$A:$I,8,FALSE))</f>
        <v>0</v>
      </c>
      <c r="R878" s="12">
        <f t="shared" si="215"/>
        <v>0</v>
      </c>
      <c r="S878">
        <f>SUMIF([1]库存总量!$H:$H,E878&amp;G878,[1]库存总量!$G:$G)</f>
        <v>0</v>
      </c>
      <c r="T878" s="12">
        <f t="shared" si="216"/>
        <v>0</v>
      </c>
      <c r="U878">
        <f>SUMIFS([1]库存总量!$G:$G,[1]库存总量!$H:$H,E878&amp;G878,[1]库存总量!$A:$A,"B")</f>
        <v>0</v>
      </c>
      <c r="V878" s="12">
        <f t="shared" si="217"/>
        <v>0</v>
      </c>
      <c r="W878">
        <f>SUMIFS([1]库存总量!$G:$G,[1]库存总量!$H:$H,E878&amp;G878,[1]库存总量!$A:$A,"K")</f>
        <v>0</v>
      </c>
      <c r="X878" s="12">
        <f t="shared" si="218"/>
        <v>0</v>
      </c>
      <c r="Y878">
        <f t="shared" si="219"/>
        <v>0</v>
      </c>
      <c r="Z878" s="12">
        <f t="shared" si="220"/>
        <v>0</v>
      </c>
      <c r="AA878">
        <f>(IF(ISERROR((IF(ISERROR(VLOOKUP(E878&amp;G878,'[1]采购入库货量(公司仓库)'!$A:$H,7,FALSE)),0,VLOOKUP(E878&amp;G878,'[1]采购入库货量(公司仓库)'!$A:$H,7,FALSE)))*L878-(IF(ISERROR(VLOOKUP(E878&amp;G878,'[1]采购入库货量(公司仓库)'!$A:$H,8,FALSE)),0,VLOOKUP(E878&amp;G878,'[1]采购入库货量(公司仓库)'!$A:$H,8,FALSE)))),0,(IF(ISERROR(VLOOKUP(E878&amp;G878,'[1]采购入库货量(公司仓库)'!$A:$H,7,FALSE)),0,VLOOKUP(E878&amp;G878,'[1]采购入库货量(公司仓库)'!$A:$H,7,FALSE)))*L878-(IF(ISERROR(VLOOKUP(E878&amp;G878,'[1]采购入库货量(公司仓库)'!$A:$H,8,FALSE)),0,VLOOKUP(E878&amp;G878,'[1]采购入库货量(公司仓库)'!$A:$H,8,FALSE)))))</f>
        <v>0</v>
      </c>
      <c r="AB878">
        <f>SUMIF([1]销售数据!$B:$B,E878&amp;G878,[1]销售数据!$G:$G)</f>
        <v>0</v>
      </c>
      <c r="AC878" s="12">
        <f t="shared" si="221"/>
        <v>0</v>
      </c>
      <c r="AD878" t="str">
        <f t="shared" si="222"/>
        <v/>
      </c>
      <c r="AE878">
        <f>SUMIF([1]销售数据!$B:$B,AD878,[1]销售数据!$L:$L)</f>
        <v>0</v>
      </c>
      <c r="AF878">
        <f>SUMIF([1]销售数据!$B:$B,AD878,[1]销售数据!$K:$K)</f>
        <v>0</v>
      </c>
      <c r="AG878">
        <f>SUMIF([1]销售数据!$B:$B,AD878,[1]销售数据!$J:$J)</f>
        <v>0</v>
      </c>
      <c r="AH878">
        <f>SUMIF([1]销售数据!$B:$B,AD878,[1]销售数据!$I:$I)</f>
        <v>0</v>
      </c>
      <c r="AI878">
        <f>SUMIF([1]销售数据!$B:$B,AD878,[1]销售数据!$H:$H)</f>
        <v>0</v>
      </c>
      <c r="AJ878" s="20">
        <f t="shared" si="223"/>
        <v>0</v>
      </c>
      <c r="AK878">
        <f>SUMIF([1]发货店铺数!$B:$B,AD878,[1]发货店铺数!$G:$G)</f>
        <v>0</v>
      </c>
      <c r="AL878">
        <f>SUMIF([1]销售店铺数!$B:$B,AD878,[1]销售店铺数!$G:$G)</f>
        <v>0</v>
      </c>
      <c r="AM878">
        <f>SUMIF([1]销售店铺数!$B:$B,AD878,[1]销售店铺数!$G:$G)</f>
        <v>0</v>
      </c>
      <c r="AN878" s="20">
        <f t="shared" si="224"/>
        <v>0</v>
      </c>
      <c r="AO878" s="20">
        <f t="shared" si="225"/>
        <v>0</v>
      </c>
      <c r="AP878" s="20">
        <f t="shared" si="226"/>
        <v>0</v>
      </c>
      <c r="AQ878" s="12">
        <f t="shared" si="227"/>
        <v>0</v>
      </c>
      <c r="AR878" s="20">
        <f t="shared" si="228"/>
        <v>0</v>
      </c>
      <c r="AS878" s="20">
        <f t="shared" si="229"/>
        <v>0</v>
      </c>
    </row>
    <row r="879" spans="1:45">
      <c r="A879"/>
      <c r="B879"/>
      <c r="C879"/>
      <c r="D879"/>
      <c r="E879"/>
      <c r="F879"/>
      <c r="G879"/>
      <c r="H879"/>
      <c r="I879"/>
      <c r="J879"/>
      <c r="K879"/>
      <c r="L879"/>
      <c r="M879" s="8" t="str">
        <f>IF(ISERROR( VLOOKUP(AD879,'[1]采购入库货量(公司仓库)'!$A:$I,9,FALSE)),"", VLOOKUP(AD879,'[1]采购入库货量(公司仓库)'!$A:$I,9,FALSE))</f>
        <v/>
      </c>
      <c r="N879" s="8" t="str">
        <f>IF(ISERROR( VLOOKUP(AD879,[1]批发上市日期!$A:$F,6,FALSE)),"",  VLOOKUP(AD879,[1]批发上市日期!$A:$F,6,FALSE))</f>
        <v/>
      </c>
      <c r="O879" s="48">
        <f>IF(ISERROR(VLOOKUP(E879&amp;G879,'[1]采购入库货量(公司仓库)'!$A:$I,7,FALSE)),0,VLOOKUP(E879&amp;G879,'[1]采购入库货量(公司仓库)'!$A:$I,7,FALSE))</f>
        <v>0</v>
      </c>
      <c r="P879" s="12">
        <f t="shared" si="214"/>
        <v>0</v>
      </c>
      <c r="Q879" s="14">
        <f>IF(ISERROR(VLOOKUP(E879&amp;G879,'[1]采购入库货量(公司仓库)'!$A:$I,8,FALSE)),0,VLOOKUP(E879&amp;G879,'[1]采购入库货量(公司仓库)'!$A:$I,8,FALSE))</f>
        <v>0</v>
      </c>
      <c r="R879" s="12">
        <f t="shared" si="215"/>
        <v>0</v>
      </c>
      <c r="S879">
        <f>SUMIF([1]库存总量!$H:$H,E879&amp;G879,[1]库存总量!$G:$G)</f>
        <v>0</v>
      </c>
      <c r="T879" s="12">
        <f t="shared" si="216"/>
        <v>0</v>
      </c>
      <c r="U879">
        <f>SUMIFS([1]库存总量!$G:$G,[1]库存总量!$H:$H,E879&amp;G879,[1]库存总量!$A:$A,"B")</f>
        <v>0</v>
      </c>
      <c r="V879" s="12">
        <f t="shared" si="217"/>
        <v>0</v>
      </c>
      <c r="W879">
        <f>SUMIFS([1]库存总量!$G:$G,[1]库存总量!$H:$H,E879&amp;G879,[1]库存总量!$A:$A,"K")</f>
        <v>0</v>
      </c>
      <c r="X879" s="12">
        <f t="shared" si="218"/>
        <v>0</v>
      </c>
      <c r="Y879">
        <f t="shared" si="219"/>
        <v>0</v>
      </c>
      <c r="Z879" s="12">
        <f t="shared" si="220"/>
        <v>0</v>
      </c>
      <c r="AA879">
        <f>(IF(ISERROR((IF(ISERROR(VLOOKUP(E879&amp;G879,'[1]采购入库货量(公司仓库)'!$A:$H,7,FALSE)),0,VLOOKUP(E879&amp;G879,'[1]采购入库货量(公司仓库)'!$A:$H,7,FALSE)))*L879-(IF(ISERROR(VLOOKUP(E879&amp;G879,'[1]采购入库货量(公司仓库)'!$A:$H,8,FALSE)),0,VLOOKUP(E879&amp;G879,'[1]采购入库货量(公司仓库)'!$A:$H,8,FALSE)))),0,(IF(ISERROR(VLOOKUP(E879&amp;G879,'[1]采购入库货量(公司仓库)'!$A:$H,7,FALSE)),0,VLOOKUP(E879&amp;G879,'[1]采购入库货量(公司仓库)'!$A:$H,7,FALSE)))*L879-(IF(ISERROR(VLOOKUP(E879&amp;G879,'[1]采购入库货量(公司仓库)'!$A:$H,8,FALSE)),0,VLOOKUP(E879&amp;G879,'[1]采购入库货量(公司仓库)'!$A:$H,8,FALSE)))))</f>
        <v>0</v>
      </c>
      <c r="AB879">
        <f>SUMIF([1]销售数据!$B:$B,E879&amp;G879,[1]销售数据!$G:$G)</f>
        <v>0</v>
      </c>
      <c r="AC879" s="12">
        <f t="shared" si="221"/>
        <v>0</v>
      </c>
      <c r="AD879" t="str">
        <f t="shared" si="222"/>
        <v/>
      </c>
      <c r="AE879">
        <f>SUMIF([1]销售数据!$B:$B,AD879,[1]销售数据!$L:$L)</f>
        <v>0</v>
      </c>
      <c r="AF879">
        <f>SUMIF([1]销售数据!$B:$B,AD879,[1]销售数据!$K:$K)</f>
        <v>0</v>
      </c>
      <c r="AG879">
        <f>SUMIF([1]销售数据!$B:$B,AD879,[1]销售数据!$J:$J)</f>
        <v>0</v>
      </c>
      <c r="AH879">
        <f>SUMIF([1]销售数据!$B:$B,AD879,[1]销售数据!$I:$I)</f>
        <v>0</v>
      </c>
      <c r="AI879">
        <f>SUMIF([1]销售数据!$B:$B,AD879,[1]销售数据!$H:$H)</f>
        <v>0</v>
      </c>
      <c r="AJ879" s="20">
        <f t="shared" si="223"/>
        <v>0</v>
      </c>
      <c r="AK879">
        <f>SUMIF([1]发货店铺数!$B:$B,AD879,[1]发货店铺数!$G:$G)</f>
        <v>0</v>
      </c>
      <c r="AL879">
        <f>SUMIF([1]销售店铺数!$B:$B,AD879,[1]销售店铺数!$G:$G)</f>
        <v>0</v>
      </c>
      <c r="AM879">
        <f>SUMIF([1]销售店铺数!$B:$B,AD879,[1]销售店铺数!$G:$G)</f>
        <v>0</v>
      </c>
      <c r="AN879" s="20">
        <f t="shared" si="224"/>
        <v>0</v>
      </c>
      <c r="AO879" s="20">
        <f t="shared" si="225"/>
        <v>0</v>
      </c>
      <c r="AP879" s="20">
        <f t="shared" si="226"/>
        <v>0</v>
      </c>
      <c r="AQ879" s="12">
        <f t="shared" si="227"/>
        <v>0</v>
      </c>
      <c r="AR879" s="20">
        <f t="shared" si="228"/>
        <v>0</v>
      </c>
      <c r="AS879" s="20">
        <f t="shared" si="229"/>
        <v>0</v>
      </c>
    </row>
    <row r="880" spans="1:45">
      <c r="A880"/>
      <c r="B880"/>
      <c r="C880"/>
      <c r="D880"/>
      <c r="E880"/>
      <c r="F880"/>
      <c r="G880"/>
      <c r="H880"/>
      <c r="I880"/>
      <c r="J880"/>
      <c r="K880"/>
      <c r="L880"/>
      <c r="M880" s="8" t="str">
        <f>IF(ISERROR( VLOOKUP(AD880,'[1]采购入库货量(公司仓库)'!$A:$I,9,FALSE)),"", VLOOKUP(AD880,'[1]采购入库货量(公司仓库)'!$A:$I,9,FALSE))</f>
        <v/>
      </c>
      <c r="N880" s="8" t="str">
        <f>IF(ISERROR( VLOOKUP(AD880,[1]批发上市日期!$A:$F,6,FALSE)),"",  VLOOKUP(AD880,[1]批发上市日期!$A:$F,6,FALSE))</f>
        <v/>
      </c>
      <c r="O880" s="48">
        <f>IF(ISERROR(VLOOKUP(E880&amp;G880,'[1]采购入库货量(公司仓库)'!$A:$I,7,FALSE)),0,VLOOKUP(E880&amp;G880,'[1]采购入库货量(公司仓库)'!$A:$I,7,FALSE))</f>
        <v>0</v>
      </c>
      <c r="P880" s="12">
        <f t="shared" si="214"/>
        <v>0</v>
      </c>
      <c r="Q880" s="14">
        <f>IF(ISERROR(VLOOKUP(E880&amp;G880,'[1]采购入库货量(公司仓库)'!$A:$I,8,FALSE)),0,VLOOKUP(E880&amp;G880,'[1]采购入库货量(公司仓库)'!$A:$I,8,FALSE))</f>
        <v>0</v>
      </c>
      <c r="R880" s="12">
        <f t="shared" si="215"/>
        <v>0</v>
      </c>
      <c r="S880">
        <f>SUMIF([1]库存总量!$H:$H,E880&amp;G880,[1]库存总量!$G:$G)</f>
        <v>0</v>
      </c>
      <c r="T880" s="12">
        <f t="shared" si="216"/>
        <v>0</v>
      </c>
      <c r="U880">
        <f>SUMIFS([1]库存总量!$G:$G,[1]库存总量!$H:$H,E880&amp;G880,[1]库存总量!$A:$A,"B")</f>
        <v>0</v>
      </c>
      <c r="V880" s="12">
        <f t="shared" si="217"/>
        <v>0</v>
      </c>
      <c r="W880">
        <f>SUMIFS([1]库存总量!$G:$G,[1]库存总量!$H:$H,E880&amp;G880,[1]库存总量!$A:$A,"K")</f>
        <v>0</v>
      </c>
      <c r="X880" s="12">
        <f t="shared" si="218"/>
        <v>0</v>
      </c>
      <c r="Y880">
        <f t="shared" si="219"/>
        <v>0</v>
      </c>
      <c r="Z880" s="12">
        <f t="shared" si="220"/>
        <v>0</v>
      </c>
      <c r="AA880">
        <f>(IF(ISERROR((IF(ISERROR(VLOOKUP(E880&amp;G880,'[1]采购入库货量(公司仓库)'!$A:$H,7,FALSE)),0,VLOOKUP(E880&amp;G880,'[1]采购入库货量(公司仓库)'!$A:$H,7,FALSE)))*L880-(IF(ISERROR(VLOOKUP(E880&amp;G880,'[1]采购入库货量(公司仓库)'!$A:$H,8,FALSE)),0,VLOOKUP(E880&amp;G880,'[1]采购入库货量(公司仓库)'!$A:$H,8,FALSE)))),0,(IF(ISERROR(VLOOKUP(E880&amp;G880,'[1]采购入库货量(公司仓库)'!$A:$H,7,FALSE)),0,VLOOKUP(E880&amp;G880,'[1]采购入库货量(公司仓库)'!$A:$H,7,FALSE)))*L880-(IF(ISERROR(VLOOKUP(E880&amp;G880,'[1]采购入库货量(公司仓库)'!$A:$H,8,FALSE)),0,VLOOKUP(E880&amp;G880,'[1]采购入库货量(公司仓库)'!$A:$H,8,FALSE)))))</f>
        <v>0</v>
      </c>
      <c r="AB880">
        <f>SUMIF([1]销售数据!$B:$B,E880&amp;G880,[1]销售数据!$G:$G)</f>
        <v>0</v>
      </c>
      <c r="AC880" s="12">
        <f t="shared" si="221"/>
        <v>0</v>
      </c>
      <c r="AD880" t="str">
        <f t="shared" si="222"/>
        <v/>
      </c>
      <c r="AE880">
        <f>SUMIF([1]销售数据!$B:$B,AD880,[1]销售数据!$L:$L)</f>
        <v>0</v>
      </c>
      <c r="AF880">
        <f>SUMIF([1]销售数据!$B:$B,AD880,[1]销售数据!$K:$K)</f>
        <v>0</v>
      </c>
      <c r="AG880">
        <f>SUMIF([1]销售数据!$B:$B,AD880,[1]销售数据!$J:$J)</f>
        <v>0</v>
      </c>
      <c r="AH880">
        <f>SUMIF([1]销售数据!$B:$B,AD880,[1]销售数据!$I:$I)</f>
        <v>0</v>
      </c>
      <c r="AI880">
        <f>SUMIF([1]销售数据!$B:$B,AD880,[1]销售数据!$H:$H)</f>
        <v>0</v>
      </c>
      <c r="AJ880" s="20">
        <f t="shared" si="223"/>
        <v>0</v>
      </c>
      <c r="AK880">
        <f>SUMIF([1]发货店铺数!$B:$B,AD880,[1]发货店铺数!$G:$G)</f>
        <v>0</v>
      </c>
      <c r="AL880">
        <f>SUMIF([1]销售店铺数!$B:$B,AD880,[1]销售店铺数!$G:$G)</f>
        <v>0</v>
      </c>
      <c r="AM880">
        <f>SUMIF([1]销售店铺数!$B:$B,AD880,[1]销售店铺数!$G:$G)</f>
        <v>0</v>
      </c>
      <c r="AN880" s="20">
        <f t="shared" si="224"/>
        <v>0</v>
      </c>
      <c r="AO880" s="20">
        <f t="shared" si="225"/>
        <v>0</v>
      </c>
      <c r="AP880" s="20">
        <f t="shared" si="226"/>
        <v>0</v>
      </c>
      <c r="AQ880" s="12">
        <f t="shared" si="227"/>
        <v>0</v>
      </c>
      <c r="AR880" s="20">
        <f t="shared" si="228"/>
        <v>0</v>
      </c>
      <c r="AS880" s="20">
        <f t="shared" si="229"/>
        <v>0</v>
      </c>
    </row>
    <row r="881" spans="1:45">
      <c r="A881"/>
      <c r="B881"/>
      <c r="C881"/>
      <c r="D881"/>
      <c r="E881"/>
      <c r="F881"/>
      <c r="G881"/>
      <c r="H881"/>
      <c r="I881"/>
      <c r="J881"/>
      <c r="K881"/>
      <c r="L881"/>
      <c r="M881" s="8" t="str">
        <f>IF(ISERROR( VLOOKUP(AD881,'[1]采购入库货量(公司仓库)'!$A:$I,9,FALSE)),"", VLOOKUP(AD881,'[1]采购入库货量(公司仓库)'!$A:$I,9,FALSE))</f>
        <v/>
      </c>
      <c r="N881" s="8" t="str">
        <f>IF(ISERROR( VLOOKUP(AD881,[1]批发上市日期!$A:$F,6,FALSE)),"",  VLOOKUP(AD881,[1]批发上市日期!$A:$F,6,FALSE))</f>
        <v/>
      </c>
      <c r="O881" s="48">
        <f>IF(ISERROR(VLOOKUP(E881&amp;G881,'[1]采购入库货量(公司仓库)'!$A:$I,7,FALSE)),0,VLOOKUP(E881&amp;G881,'[1]采购入库货量(公司仓库)'!$A:$I,7,FALSE))</f>
        <v>0</v>
      </c>
      <c r="P881" s="12">
        <f t="shared" si="214"/>
        <v>0</v>
      </c>
      <c r="Q881" s="14">
        <f>IF(ISERROR(VLOOKUP(E881&amp;G881,'[1]采购入库货量(公司仓库)'!$A:$I,8,FALSE)),0,VLOOKUP(E881&amp;G881,'[1]采购入库货量(公司仓库)'!$A:$I,8,FALSE))</f>
        <v>0</v>
      </c>
      <c r="R881" s="12">
        <f t="shared" si="215"/>
        <v>0</v>
      </c>
      <c r="S881">
        <f>SUMIF([1]库存总量!$H:$H,E881&amp;G881,[1]库存总量!$G:$G)</f>
        <v>0</v>
      </c>
      <c r="T881" s="12">
        <f t="shared" si="216"/>
        <v>0</v>
      </c>
      <c r="U881">
        <f>SUMIFS([1]库存总量!$G:$G,[1]库存总量!$H:$H,E881&amp;G881,[1]库存总量!$A:$A,"B")</f>
        <v>0</v>
      </c>
      <c r="V881" s="12">
        <f t="shared" si="217"/>
        <v>0</v>
      </c>
      <c r="W881">
        <f>SUMIFS([1]库存总量!$G:$G,[1]库存总量!$H:$H,E881&amp;G881,[1]库存总量!$A:$A,"K")</f>
        <v>0</v>
      </c>
      <c r="X881" s="12">
        <f t="shared" si="218"/>
        <v>0</v>
      </c>
      <c r="Y881">
        <f t="shared" si="219"/>
        <v>0</v>
      </c>
      <c r="Z881" s="12">
        <f t="shared" si="220"/>
        <v>0</v>
      </c>
      <c r="AA881">
        <f>(IF(ISERROR((IF(ISERROR(VLOOKUP(E881&amp;G881,'[1]采购入库货量(公司仓库)'!$A:$H,7,FALSE)),0,VLOOKUP(E881&amp;G881,'[1]采购入库货量(公司仓库)'!$A:$H,7,FALSE)))*L881-(IF(ISERROR(VLOOKUP(E881&amp;G881,'[1]采购入库货量(公司仓库)'!$A:$H,8,FALSE)),0,VLOOKUP(E881&amp;G881,'[1]采购入库货量(公司仓库)'!$A:$H,8,FALSE)))),0,(IF(ISERROR(VLOOKUP(E881&amp;G881,'[1]采购入库货量(公司仓库)'!$A:$H,7,FALSE)),0,VLOOKUP(E881&amp;G881,'[1]采购入库货量(公司仓库)'!$A:$H,7,FALSE)))*L881-(IF(ISERROR(VLOOKUP(E881&amp;G881,'[1]采购入库货量(公司仓库)'!$A:$H,8,FALSE)),0,VLOOKUP(E881&amp;G881,'[1]采购入库货量(公司仓库)'!$A:$H,8,FALSE)))))</f>
        <v>0</v>
      </c>
      <c r="AB881">
        <f>SUMIF([1]销售数据!$B:$B,E881&amp;G881,[1]销售数据!$G:$G)</f>
        <v>0</v>
      </c>
      <c r="AC881" s="12">
        <f t="shared" si="221"/>
        <v>0</v>
      </c>
      <c r="AD881" t="str">
        <f t="shared" si="222"/>
        <v/>
      </c>
      <c r="AE881">
        <f>SUMIF([1]销售数据!$B:$B,AD881,[1]销售数据!$L:$L)</f>
        <v>0</v>
      </c>
      <c r="AF881">
        <f>SUMIF([1]销售数据!$B:$B,AD881,[1]销售数据!$K:$K)</f>
        <v>0</v>
      </c>
      <c r="AG881">
        <f>SUMIF([1]销售数据!$B:$B,AD881,[1]销售数据!$J:$J)</f>
        <v>0</v>
      </c>
      <c r="AH881">
        <f>SUMIF([1]销售数据!$B:$B,AD881,[1]销售数据!$I:$I)</f>
        <v>0</v>
      </c>
      <c r="AI881">
        <f>SUMIF([1]销售数据!$B:$B,AD881,[1]销售数据!$H:$H)</f>
        <v>0</v>
      </c>
      <c r="AJ881" s="20">
        <f t="shared" si="223"/>
        <v>0</v>
      </c>
      <c r="AK881">
        <f>SUMIF([1]发货店铺数!$B:$B,AD881,[1]发货店铺数!$G:$G)</f>
        <v>0</v>
      </c>
      <c r="AL881">
        <f>SUMIF([1]销售店铺数!$B:$B,AD881,[1]销售店铺数!$G:$G)</f>
        <v>0</v>
      </c>
      <c r="AM881">
        <f>SUMIF([1]销售店铺数!$B:$B,AD881,[1]销售店铺数!$G:$G)</f>
        <v>0</v>
      </c>
      <c r="AN881" s="20">
        <f t="shared" si="224"/>
        <v>0</v>
      </c>
      <c r="AO881" s="20">
        <f t="shared" si="225"/>
        <v>0</v>
      </c>
      <c r="AP881" s="20">
        <f t="shared" si="226"/>
        <v>0</v>
      </c>
      <c r="AQ881" s="12">
        <f t="shared" si="227"/>
        <v>0</v>
      </c>
      <c r="AR881" s="20">
        <f t="shared" si="228"/>
        <v>0</v>
      </c>
      <c r="AS881" s="20">
        <f t="shared" si="229"/>
        <v>0</v>
      </c>
    </row>
    <row r="882" spans="1:45">
      <c r="A882"/>
      <c r="B882"/>
      <c r="C882"/>
      <c r="D882"/>
      <c r="E882"/>
      <c r="F882"/>
      <c r="G882"/>
      <c r="H882"/>
      <c r="I882"/>
      <c r="J882"/>
      <c r="K882"/>
      <c r="L882"/>
      <c r="M882" s="8" t="str">
        <f>IF(ISERROR( VLOOKUP(AD882,'[1]采购入库货量(公司仓库)'!$A:$I,9,FALSE)),"", VLOOKUP(AD882,'[1]采购入库货量(公司仓库)'!$A:$I,9,FALSE))</f>
        <v/>
      </c>
      <c r="N882" s="8" t="str">
        <f>IF(ISERROR( VLOOKUP(AD882,[1]批发上市日期!$A:$F,6,FALSE)),"",  VLOOKUP(AD882,[1]批发上市日期!$A:$F,6,FALSE))</f>
        <v/>
      </c>
      <c r="O882" s="48">
        <f>IF(ISERROR(VLOOKUP(E882&amp;G882,'[1]采购入库货量(公司仓库)'!$A:$I,7,FALSE)),0,VLOOKUP(E882&amp;G882,'[1]采购入库货量(公司仓库)'!$A:$I,7,FALSE))</f>
        <v>0</v>
      </c>
      <c r="P882" s="12">
        <f t="shared" si="214"/>
        <v>0</v>
      </c>
      <c r="Q882" s="14">
        <f>IF(ISERROR(VLOOKUP(E882&amp;G882,'[1]采购入库货量(公司仓库)'!$A:$I,8,FALSE)),0,VLOOKUP(E882&amp;G882,'[1]采购入库货量(公司仓库)'!$A:$I,8,FALSE))</f>
        <v>0</v>
      </c>
      <c r="R882" s="12">
        <f t="shared" si="215"/>
        <v>0</v>
      </c>
      <c r="S882">
        <f>SUMIF([1]库存总量!$H:$H,E882&amp;G882,[1]库存总量!$G:$G)</f>
        <v>0</v>
      </c>
      <c r="T882" s="12">
        <f t="shared" si="216"/>
        <v>0</v>
      </c>
      <c r="U882">
        <f>SUMIFS([1]库存总量!$G:$G,[1]库存总量!$H:$H,E882&amp;G882,[1]库存总量!$A:$A,"B")</f>
        <v>0</v>
      </c>
      <c r="V882" s="12">
        <f t="shared" si="217"/>
        <v>0</v>
      </c>
      <c r="W882">
        <f>SUMIFS([1]库存总量!$G:$G,[1]库存总量!$H:$H,E882&amp;G882,[1]库存总量!$A:$A,"K")</f>
        <v>0</v>
      </c>
      <c r="X882" s="12">
        <f t="shared" si="218"/>
        <v>0</v>
      </c>
      <c r="Y882">
        <f t="shared" si="219"/>
        <v>0</v>
      </c>
      <c r="Z882" s="12">
        <f t="shared" si="220"/>
        <v>0</v>
      </c>
      <c r="AA882">
        <f>(IF(ISERROR((IF(ISERROR(VLOOKUP(E882&amp;G882,'[1]采购入库货量(公司仓库)'!$A:$H,7,FALSE)),0,VLOOKUP(E882&amp;G882,'[1]采购入库货量(公司仓库)'!$A:$H,7,FALSE)))*L882-(IF(ISERROR(VLOOKUP(E882&amp;G882,'[1]采购入库货量(公司仓库)'!$A:$H,8,FALSE)),0,VLOOKUP(E882&amp;G882,'[1]采购入库货量(公司仓库)'!$A:$H,8,FALSE)))),0,(IF(ISERROR(VLOOKUP(E882&amp;G882,'[1]采购入库货量(公司仓库)'!$A:$H,7,FALSE)),0,VLOOKUP(E882&amp;G882,'[1]采购入库货量(公司仓库)'!$A:$H,7,FALSE)))*L882-(IF(ISERROR(VLOOKUP(E882&amp;G882,'[1]采购入库货量(公司仓库)'!$A:$H,8,FALSE)),0,VLOOKUP(E882&amp;G882,'[1]采购入库货量(公司仓库)'!$A:$H,8,FALSE)))))</f>
        <v>0</v>
      </c>
      <c r="AB882">
        <f>SUMIF([1]销售数据!$B:$B,E882&amp;G882,[1]销售数据!$G:$G)</f>
        <v>0</v>
      </c>
      <c r="AC882" s="12">
        <f t="shared" si="221"/>
        <v>0</v>
      </c>
      <c r="AD882" t="str">
        <f t="shared" si="222"/>
        <v/>
      </c>
      <c r="AE882">
        <f>SUMIF([1]销售数据!$B:$B,AD882,[1]销售数据!$L:$L)</f>
        <v>0</v>
      </c>
      <c r="AF882">
        <f>SUMIF([1]销售数据!$B:$B,AD882,[1]销售数据!$K:$K)</f>
        <v>0</v>
      </c>
      <c r="AG882">
        <f>SUMIF([1]销售数据!$B:$B,AD882,[1]销售数据!$J:$J)</f>
        <v>0</v>
      </c>
      <c r="AH882">
        <f>SUMIF([1]销售数据!$B:$B,AD882,[1]销售数据!$I:$I)</f>
        <v>0</v>
      </c>
      <c r="AI882">
        <f>SUMIF([1]销售数据!$B:$B,AD882,[1]销售数据!$H:$H)</f>
        <v>0</v>
      </c>
      <c r="AJ882" s="20">
        <f t="shared" si="223"/>
        <v>0</v>
      </c>
      <c r="AK882">
        <f>SUMIF([1]发货店铺数!$B:$B,AD882,[1]发货店铺数!$G:$G)</f>
        <v>0</v>
      </c>
      <c r="AL882">
        <f>SUMIF([1]销售店铺数!$B:$B,AD882,[1]销售店铺数!$G:$G)</f>
        <v>0</v>
      </c>
      <c r="AM882">
        <f>SUMIF([1]销售店铺数!$B:$B,AD882,[1]销售店铺数!$G:$G)</f>
        <v>0</v>
      </c>
      <c r="AN882" s="20">
        <f t="shared" si="224"/>
        <v>0</v>
      </c>
      <c r="AO882" s="20">
        <f t="shared" si="225"/>
        <v>0</v>
      </c>
      <c r="AP882" s="20">
        <f t="shared" si="226"/>
        <v>0</v>
      </c>
      <c r="AQ882" s="12">
        <f t="shared" si="227"/>
        <v>0</v>
      </c>
      <c r="AR882" s="20">
        <f t="shared" si="228"/>
        <v>0</v>
      </c>
      <c r="AS882" s="20">
        <f t="shared" si="229"/>
        <v>0</v>
      </c>
    </row>
    <row r="883" spans="1:45">
      <c r="A883"/>
      <c r="B883"/>
      <c r="C883"/>
      <c r="D883"/>
      <c r="E883"/>
      <c r="F883"/>
      <c r="G883"/>
      <c r="H883"/>
      <c r="I883"/>
      <c r="J883"/>
      <c r="K883"/>
      <c r="L883"/>
      <c r="M883" s="8" t="str">
        <f>IF(ISERROR( VLOOKUP(AD883,'[1]采购入库货量(公司仓库)'!$A:$I,9,FALSE)),"", VLOOKUP(AD883,'[1]采购入库货量(公司仓库)'!$A:$I,9,FALSE))</f>
        <v/>
      </c>
      <c r="N883" s="8" t="str">
        <f>IF(ISERROR( VLOOKUP(AD883,[1]批发上市日期!$A:$F,6,FALSE)),"",  VLOOKUP(AD883,[1]批发上市日期!$A:$F,6,FALSE))</f>
        <v/>
      </c>
      <c r="O883" s="48">
        <f>IF(ISERROR(VLOOKUP(E883&amp;G883,'[1]采购入库货量(公司仓库)'!$A:$I,7,FALSE)),0,VLOOKUP(E883&amp;G883,'[1]采购入库货量(公司仓库)'!$A:$I,7,FALSE))</f>
        <v>0</v>
      </c>
      <c r="P883" s="12">
        <f t="shared" si="214"/>
        <v>0</v>
      </c>
      <c r="Q883" s="14">
        <f>IF(ISERROR(VLOOKUP(E883&amp;G883,'[1]采购入库货量(公司仓库)'!$A:$I,8,FALSE)),0,VLOOKUP(E883&amp;G883,'[1]采购入库货量(公司仓库)'!$A:$I,8,FALSE))</f>
        <v>0</v>
      </c>
      <c r="R883" s="12">
        <f t="shared" si="215"/>
        <v>0</v>
      </c>
      <c r="S883">
        <f>SUMIF([1]库存总量!$H:$H,E883&amp;G883,[1]库存总量!$G:$G)</f>
        <v>0</v>
      </c>
      <c r="T883" s="12">
        <f t="shared" si="216"/>
        <v>0</v>
      </c>
      <c r="U883">
        <f>SUMIFS([1]库存总量!$G:$G,[1]库存总量!$H:$H,E883&amp;G883,[1]库存总量!$A:$A,"B")</f>
        <v>0</v>
      </c>
      <c r="V883" s="12">
        <f t="shared" si="217"/>
        <v>0</v>
      </c>
      <c r="W883">
        <f>SUMIFS([1]库存总量!$G:$G,[1]库存总量!$H:$H,E883&amp;G883,[1]库存总量!$A:$A,"K")</f>
        <v>0</v>
      </c>
      <c r="X883" s="12">
        <f t="shared" si="218"/>
        <v>0</v>
      </c>
      <c r="Y883">
        <f t="shared" si="219"/>
        <v>0</v>
      </c>
      <c r="Z883" s="12">
        <f t="shared" si="220"/>
        <v>0</v>
      </c>
      <c r="AA883">
        <f>(IF(ISERROR((IF(ISERROR(VLOOKUP(E883&amp;G883,'[1]采购入库货量(公司仓库)'!$A:$H,7,FALSE)),0,VLOOKUP(E883&amp;G883,'[1]采购入库货量(公司仓库)'!$A:$H,7,FALSE)))*L883-(IF(ISERROR(VLOOKUP(E883&amp;G883,'[1]采购入库货量(公司仓库)'!$A:$H,8,FALSE)),0,VLOOKUP(E883&amp;G883,'[1]采购入库货量(公司仓库)'!$A:$H,8,FALSE)))),0,(IF(ISERROR(VLOOKUP(E883&amp;G883,'[1]采购入库货量(公司仓库)'!$A:$H,7,FALSE)),0,VLOOKUP(E883&amp;G883,'[1]采购入库货量(公司仓库)'!$A:$H,7,FALSE)))*L883-(IF(ISERROR(VLOOKUP(E883&amp;G883,'[1]采购入库货量(公司仓库)'!$A:$H,8,FALSE)),0,VLOOKUP(E883&amp;G883,'[1]采购入库货量(公司仓库)'!$A:$H,8,FALSE)))))</f>
        <v>0</v>
      </c>
      <c r="AB883">
        <f>SUMIF([1]销售数据!$B:$B,E883&amp;G883,[1]销售数据!$G:$G)</f>
        <v>0</v>
      </c>
      <c r="AC883" s="12">
        <f t="shared" si="221"/>
        <v>0</v>
      </c>
      <c r="AD883" t="str">
        <f t="shared" si="222"/>
        <v/>
      </c>
      <c r="AE883">
        <f>SUMIF([1]销售数据!$B:$B,AD883,[1]销售数据!$L:$L)</f>
        <v>0</v>
      </c>
      <c r="AF883">
        <f>SUMIF([1]销售数据!$B:$B,AD883,[1]销售数据!$K:$K)</f>
        <v>0</v>
      </c>
      <c r="AG883">
        <f>SUMIF([1]销售数据!$B:$B,AD883,[1]销售数据!$J:$J)</f>
        <v>0</v>
      </c>
      <c r="AH883">
        <f>SUMIF([1]销售数据!$B:$B,AD883,[1]销售数据!$I:$I)</f>
        <v>0</v>
      </c>
      <c r="AI883">
        <f>SUMIF([1]销售数据!$B:$B,AD883,[1]销售数据!$H:$H)</f>
        <v>0</v>
      </c>
      <c r="AJ883" s="20">
        <f t="shared" si="223"/>
        <v>0</v>
      </c>
      <c r="AK883">
        <f>SUMIF([1]发货店铺数!$B:$B,AD883,[1]发货店铺数!$G:$G)</f>
        <v>0</v>
      </c>
      <c r="AL883">
        <f>SUMIF([1]销售店铺数!$B:$B,AD883,[1]销售店铺数!$G:$G)</f>
        <v>0</v>
      </c>
      <c r="AM883">
        <f>SUMIF([1]销售店铺数!$B:$B,AD883,[1]销售店铺数!$G:$G)</f>
        <v>0</v>
      </c>
      <c r="AN883" s="20">
        <f t="shared" si="224"/>
        <v>0</v>
      </c>
      <c r="AO883" s="20">
        <f t="shared" si="225"/>
        <v>0</v>
      </c>
      <c r="AP883" s="20">
        <f t="shared" si="226"/>
        <v>0</v>
      </c>
      <c r="AQ883" s="12">
        <f t="shared" si="227"/>
        <v>0</v>
      </c>
      <c r="AR883" s="20">
        <f t="shared" si="228"/>
        <v>0</v>
      </c>
      <c r="AS883" s="20">
        <f t="shared" si="229"/>
        <v>0</v>
      </c>
    </row>
    <row r="884" spans="1:45">
      <c r="A884"/>
      <c r="B884"/>
      <c r="C884"/>
      <c r="D884"/>
      <c r="E884"/>
      <c r="F884"/>
      <c r="G884"/>
      <c r="H884"/>
      <c r="I884"/>
      <c r="J884"/>
      <c r="K884"/>
      <c r="L884"/>
      <c r="M884" s="8" t="str">
        <f>IF(ISERROR( VLOOKUP(AD884,'[1]采购入库货量(公司仓库)'!$A:$I,9,FALSE)),"", VLOOKUP(AD884,'[1]采购入库货量(公司仓库)'!$A:$I,9,FALSE))</f>
        <v/>
      </c>
      <c r="N884" s="8" t="str">
        <f>IF(ISERROR( VLOOKUP(AD884,[1]批发上市日期!$A:$F,6,FALSE)),"",  VLOOKUP(AD884,[1]批发上市日期!$A:$F,6,FALSE))</f>
        <v/>
      </c>
      <c r="O884" s="48">
        <f>IF(ISERROR(VLOOKUP(E884&amp;G884,'[1]采购入库货量(公司仓库)'!$A:$I,7,FALSE)),0,VLOOKUP(E884&amp;G884,'[1]采购入库货量(公司仓库)'!$A:$I,7,FALSE))</f>
        <v>0</v>
      </c>
      <c r="P884" s="12">
        <f t="shared" si="214"/>
        <v>0</v>
      </c>
      <c r="Q884" s="14">
        <f>IF(ISERROR(VLOOKUP(E884&amp;G884,'[1]采购入库货量(公司仓库)'!$A:$I,8,FALSE)),0,VLOOKUP(E884&amp;G884,'[1]采购入库货量(公司仓库)'!$A:$I,8,FALSE))</f>
        <v>0</v>
      </c>
      <c r="R884" s="12">
        <f t="shared" si="215"/>
        <v>0</v>
      </c>
      <c r="S884">
        <f>SUMIF([1]库存总量!$H:$H,E884&amp;G884,[1]库存总量!$G:$G)</f>
        <v>0</v>
      </c>
      <c r="T884" s="12">
        <f t="shared" si="216"/>
        <v>0</v>
      </c>
      <c r="U884">
        <f>SUMIFS([1]库存总量!$G:$G,[1]库存总量!$H:$H,E884&amp;G884,[1]库存总量!$A:$A,"B")</f>
        <v>0</v>
      </c>
      <c r="V884" s="12">
        <f t="shared" si="217"/>
        <v>0</v>
      </c>
      <c r="W884">
        <f>SUMIFS([1]库存总量!$G:$G,[1]库存总量!$H:$H,E884&amp;G884,[1]库存总量!$A:$A,"K")</f>
        <v>0</v>
      </c>
      <c r="X884" s="12">
        <f t="shared" si="218"/>
        <v>0</v>
      </c>
      <c r="Y884">
        <f t="shared" si="219"/>
        <v>0</v>
      </c>
      <c r="Z884" s="12">
        <f t="shared" si="220"/>
        <v>0</v>
      </c>
      <c r="AA884">
        <f>(IF(ISERROR((IF(ISERROR(VLOOKUP(E884&amp;G884,'[1]采购入库货量(公司仓库)'!$A:$H,7,FALSE)),0,VLOOKUP(E884&amp;G884,'[1]采购入库货量(公司仓库)'!$A:$H,7,FALSE)))*L884-(IF(ISERROR(VLOOKUP(E884&amp;G884,'[1]采购入库货量(公司仓库)'!$A:$H,8,FALSE)),0,VLOOKUP(E884&amp;G884,'[1]采购入库货量(公司仓库)'!$A:$H,8,FALSE)))),0,(IF(ISERROR(VLOOKUP(E884&amp;G884,'[1]采购入库货量(公司仓库)'!$A:$H,7,FALSE)),0,VLOOKUP(E884&amp;G884,'[1]采购入库货量(公司仓库)'!$A:$H,7,FALSE)))*L884-(IF(ISERROR(VLOOKUP(E884&amp;G884,'[1]采购入库货量(公司仓库)'!$A:$H,8,FALSE)),0,VLOOKUP(E884&amp;G884,'[1]采购入库货量(公司仓库)'!$A:$H,8,FALSE)))))</f>
        <v>0</v>
      </c>
      <c r="AB884">
        <f>SUMIF([1]销售数据!$B:$B,E884&amp;G884,[1]销售数据!$G:$G)</f>
        <v>0</v>
      </c>
      <c r="AC884" s="12">
        <f t="shared" si="221"/>
        <v>0</v>
      </c>
      <c r="AD884" t="str">
        <f t="shared" si="222"/>
        <v/>
      </c>
      <c r="AE884">
        <f>SUMIF([1]销售数据!$B:$B,AD884,[1]销售数据!$L:$L)</f>
        <v>0</v>
      </c>
      <c r="AF884">
        <f>SUMIF([1]销售数据!$B:$B,AD884,[1]销售数据!$K:$K)</f>
        <v>0</v>
      </c>
      <c r="AG884">
        <f>SUMIF([1]销售数据!$B:$B,AD884,[1]销售数据!$J:$J)</f>
        <v>0</v>
      </c>
      <c r="AH884">
        <f>SUMIF([1]销售数据!$B:$B,AD884,[1]销售数据!$I:$I)</f>
        <v>0</v>
      </c>
      <c r="AI884">
        <f>SUMIF([1]销售数据!$B:$B,AD884,[1]销售数据!$H:$H)</f>
        <v>0</v>
      </c>
      <c r="AJ884" s="20">
        <f t="shared" si="223"/>
        <v>0</v>
      </c>
      <c r="AK884">
        <f>SUMIF([1]发货店铺数!$B:$B,AD884,[1]发货店铺数!$G:$G)</f>
        <v>0</v>
      </c>
      <c r="AL884">
        <f>SUMIF([1]销售店铺数!$B:$B,AD884,[1]销售店铺数!$G:$G)</f>
        <v>0</v>
      </c>
      <c r="AM884">
        <f>SUMIF([1]销售店铺数!$B:$B,AD884,[1]销售店铺数!$G:$G)</f>
        <v>0</v>
      </c>
      <c r="AN884" s="20">
        <f t="shared" si="224"/>
        <v>0</v>
      </c>
      <c r="AO884" s="20">
        <f t="shared" si="225"/>
        <v>0</v>
      </c>
      <c r="AP884" s="20">
        <f t="shared" si="226"/>
        <v>0</v>
      </c>
      <c r="AQ884" s="12">
        <f t="shared" si="227"/>
        <v>0</v>
      </c>
      <c r="AR884" s="20">
        <f t="shared" si="228"/>
        <v>0</v>
      </c>
      <c r="AS884" s="20">
        <f t="shared" si="229"/>
        <v>0</v>
      </c>
    </row>
    <row r="885" spans="1:45">
      <c r="A885"/>
      <c r="B885"/>
      <c r="C885"/>
      <c r="D885"/>
      <c r="E885"/>
      <c r="F885"/>
      <c r="G885"/>
      <c r="H885"/>
      <c r="I885"/>
      <c r="J885"/>
      <c r="K885"/>
      <c r="L885"/>
      <c r="M885" s="8" t="str">
        <f>IF(ISERROR( VLOOKUP(AD885,'[1]采购入库货量(公司仓库)'!$A:$I,9,FALSE)),"", VLOOKUP(AD885,'[1]采购入库货量(公司仓库)'!$A:$I,9,FALSE))</f>
        <v/>
      </c>
      <c r="N885" s="8" t="str">
        <f>IF(ISERROR( VLOOKUP(AD885,[1]批发上市日期!$A:$F,6,FALSE)),"",  VLOOKUP(AD885,[1]批发上市日期!$A:$F,6,FALSE))</f>
        <v/>
      </c>
      <c r="O885" s="48">
        <f>IF(ISERROR(VLOOKUP(E885&amp;G885,'[1]采购入库货量(公司仓库)'!$A:$I,7,FALSE)),0,VLOOKUP(E885&amp;G885,'[1]采购入库货量(公司仓库)'!$A:$I,7,FALSE))</f>
        <v>0</v>
      </c>
      <c r="P885" s="12">
        <f t="shared" si="214"/>
        <v>0</v>
      </c>
      <c r="Q885" s="14">
        <f>IF(ISERROR(VLOOKUP(E885&amp;G885,'[1]采购入库货量(公司仓库)'!$A:$I,8,FALSE)),0,VLOOKUP(E885&amp;G885,'[1]采购入库货量(公司仓库)'!$A:$I,8,FALSE))</f>
        <v>0</v>
      </c>
      <c r="R885" s="12">
        <f t="shared" si="215"/>
        <v>0</v>
      </c>
      <c r="S885">
        <f>SUMIF([1]库存总量!$H:$H,E885&amp;G885,[1]库存总量!$G:$G)</f>
        <v>0</v>
      </c>
      <c r="T885" s="12">
        <f t="shared" si="216"/>
        <v>0</v>
      </c>
      <c r="U885">
        <f>SUMIFS([1]库存总量!$G:$G,[1]库存总量!$H:$H,E885&amp;G885,[1]库存总量!$A:$A,"B")</f>
        <v>0</v>
      </c>
      <c r="V885" s="12">
        <f t="shared" si="217"/>
        <v>0</v>
      </c>
      <c r="W885">
        <f>SUMIFS([1]库存总量!$G:$G,[1]库存总量!$H:$H,E885&amp;G885,[1]库存总量!$A:$A,"K")</f>
        <v>0</v>
      </c>
      <c r="X885" s="12">
        <f t="shared" si="218"/>
        <v>0</v>
      </c>
      <c r="Y885">
        <f t="shared" si="219"/>
        <v>0</v>
      </c>
      <c r="Z885" s="12">
        <f t="shared" si="220"/>
        <v>0</v>
      </c>
      <c r="AA885">
        <f>(IF(ISERROR((IF(ISERROR(VLOOKUP(E885&amp;G885,'[1]采购入库货量(公司仓库)'!$A:$H,7,FALSE)),0,VLOOKUP(E885&amp;G885,'[1]采购入库货量(公司仓库)'!$A:$H,7,FALSE)))*L885-(IF(ISERROR(VLOOKUP(E885&amp;G885,'[1]采购入库货量(公司仓库)'!$A:$H,8,FALSE)),0,VLOOKUP(E885&amp;G885,'[1]采购入库货量(公司仓库)'!$A:$H,8,FALSE)))),0,(IF(ISERROR(VLOOKUP(E885&amp;G885,'[1]采购入库货量(公司仓库)'!$A:$H,7,FALSE)),0,VLOOKUP(E885&amp;G885,'[1]采购入库货量(公司仓库)'!$A:$H,7,FALSE)))*L885-(IF(ISERROR(VLOOKUP(E885&amp;G885,'[1]采购入库货量(公司仓库)'!$A:$H,8,FALSE)),0,VLOOKUP(E885&amp;G885,'[1]采购入库货量(公司仓库)'!$A:$H,8,FALSE)))))</f>
        <v>0</v>
      </c>
      <c r="AB885">
        <f>SUMIF([1]销售数据!$B:$B,E885&amp;G885,[1]销售数据!$G:$G)</f>
        <v>0</v>
      </c>
      <c r="AC885" s="12">
        <f t="shared" si="221"/>
        <v>0</v>
      </c>
      <c r="AD885" t="str">
        <f t="shared" si="222"/>
        <v/>
      </c>
      <c r="AE885">
        <f>SUMIF([1]销售数据!$B:$B,AD885,[1]销售数据!$L:$L)</f>
        <v>0</v>
      </c>
      <c r="AF885">
        <f>SUMIF([1]销售数据!$B:$B,AD885,[1]销售数据!$K:$K)</f>
        <v>0</v>
      </c>
      <c r="AG885">
        <f>SUMIF([1]销售数据!$B:$B,AD885,[1]销售数据!$J:$J)</f>
        <v>0</v>
      </c>
      <c r="AH885">
        <f>SUMIF([1]销售数据!$B:$B,AD885,[1]销售数据!$I:$I)</f>
        <v>0</v>
      </c>
      <c r="AI885">
        <f>SUMIF([1]销售数据!$B:$B,AD885,[1]销售数据!$H:$H)</f>
        <v>0</v>
      </c>
      <c r="AJ885" s="20">
        <f t="shared" si="223"/>
        <v>0</v>
      </c>
      <c r="AK885">
        <f>SUMIF([1]发货店铺数!$B:$B,AD885,[1]发货店铺数!$G:$G)</f>
        <v>0</v>
      </c>
      <c r="AL885">
        <f>SUMIF([1]销售店铺数!$B:$B,AD885,[1]销售店铺数!$G:$G)</f>
        <v>0</v>
      </c>
      <c r="AM885">
        <f>SUMIF([1]销售店铺数!$B:$B,AD885,[1]销售店铺数!$G:$G)</f>
        <v>0</v>
      </c>
      <c r="AN885" s="20">
        <f t="shared" si="224"/>
        <v>0</v>
      </c>
      <c r="AO885" s="20">
        <f t="shared" si="225"/>
        <v>0</v>
      </c>
      <c r="AP885" s="20">
        <f t="shared" si="226"/>
        <v>0</v>
      </c>
      <c r="AQ885" s="12">
        <f t="shared" si="227"/>
        <v>0</v>
      </c>
      <c r="AR885" s="20">
        <f t="shared" si="228"/>
        <v>0</v>
      </c>
      <c r="AS885" s="20">
        <f t="shared" si="229"/>
        <v>0</v>
      </c>
    </row>
    <row r="886" spans="1:45">
      <c r="A886"/>
      <c r="B886"/>
      <c r="C886"/>
      <c r="D886"/>
      <c r="E886"/>
      <c r="F886"/>
      <c r="G886"/>
      <c r="H886"/>
      <c r="I886"/>
      <c r="J886"/>
      <c r="K886"/>
      <c r="L886"/>
      <c r="M886" s="8" t="str">
        <f>IF(ISERROR( VLOOKUP(AD886,'[1]采购入库货量(公司仓库)'!$A:$I,9,FALSE)),"", VLOOKUP(AD886,'[1]采购入库货量(公司仓库)'!$A:$I,9,FALSE))</f>
        <v/>
      </c>
      <c r="N886" s="8" t="str">
        <f>IF(ISERROR( VLOOKUP(AD886,[1]批发上市日期!$A:$F,6,FALSE)),"",  VLOOKUP(AD886,[1]批发上市日期!$A:$F,6,FALSE))</f>
        <v/>
      </c>
      <c r="O886" s="48">
        <f>IF(ISERROR(VLOOKUP(E886&amp;G886,'[1]采购入库货量(公司仓库)'!$A:$I,7,FALSE)),0,VLOOKUP(E886&amp;G886,'[1]采购入库货量(公司仓库)'!$A:$I,7,FALSE))</f>
        <v>0</v>
      </c>
      <c r="P886" s="12">
        <f t="shared" si="214"/>
        <v>0</v>
      </c>
      <c r="Q886" s="14">
        <f>IF(ISERROR(VLOOKUP(E886&amp;G886,'[1]采购入库货量(公司仓库)'!$A:$I,8,FALSE)),0,VLOOKUP(E886&amp;G886,'[1]采购入库货量(公司仓库)'!$A:$I,8,FALSE))</f>
        <v>0</v>
      </c>
      <c r="R886" s="12">
        <f t="shared" si="215"/>
        <v>0</v>
      </c>
      <c r="S886">
        <f>SUMIF([1]库存总量!$H:$H,E886&amp;G886,[1]库存总量!$G:$G)</f>
        <v>0</v>
      </c>
      <c r="T886" s="12">
        <f t="shared" si="216"/>
        <v>0</v>
      </c>
      <c r="U886">
        <f>SUMIFS([1]库存总量!$G:$G,[1]库存总量!$H:$H,E886&amp;G886,[1]库存总量!$A:$A,"B")</f>
        <v>0</v>
      </c>
      <c r="V886" s="12">
        <f t="shared" si="217"/>
        <v>0</v>
      </c>
      <c r="W886">
        <f>SUMIFS([1]库存总量!$G:$G,[1]库存总量!$H:$H,E886&amp;G886,[1]库存总量!$A:$A,"K")</f>
        <v>0</v>
      </c>
      <c r="X886" s="12">
        <f t="shared" si="218"/>
        <v>0</v>
      </c>
      <c r="Y886">
        <f t="shared" si="219"/>
        <v>0</v>
      </c>
      <c r="Z886" s="12">
        <f t="shared" si="220"/>
        <v>0</v>
      </c>
      <c r="AA886">
        <f>(IF(ISERROR((IF(ISERROR(VLOOKUP(E886&amp;G886,'[1]采购入库货量(公司仓库)'!$A:$H,7,FALSE)),0,VLOOKUP(E886&amp;G886,'[1]采购入库货量(公司仓库)'!$A:$H,7,FALSE)))*L886-(IF(ISERROR(VLOOKUP(E886&amp;G886,'[1]采购入库货量(公司仓库)'!$A:$H,8,FALSE)),0,VLOOKUP(E886&amp;G886,'[1]采购入库货量(公司仓库)'!$A:$H,8,FALSE)))),0,(IF(ISERROR(VLOOKUP(E886&amp;G886,'[1]采购入库货量(公司仓库)'!$A:$H,7,FALSE)),0,VLOOKUP(E886&amp;G886,'[1]采购入库货量(公司仓库)'!$A:$H,7,FALSE)))*L886-(IF(ISERROR(VLOOKUP(E886&amp;G886,'[1]采购入库货量(公司仓库)'!$A:$H,8,FALSE)),0,VLOOKUP(E886&amp;G886,'[1]采购入库货量(公司仓库)'!$A:$H,8,FALSE)))))</f>
        <v>0</v>
      </c>
      <c r="AB886">
        <f>SUMIF([1]销售数据!$B:$B,E886&amp;G886,[1]销售数据!$G:$G)</f>
        <v>0</v>
      </c>
      <c r="AC886" s="12">
        <f t="shared" si="221"/>
        <v>0</v>
      </c>
      <c r="AD886" t="str">
        <f t="shared" si="222"/>
        <v/>
      </c>
      <c r="AE886">
        <f>SUMIF([1]销售数据!$B:$B,AD886,[1]销售数据!$L:$L)</f>
        <v>0</v>
      </c>
      <c r="AF886">
        <f>SUMIF([1]销售数据!$B:$B,AD886,[1]销售数据!$K:$K)</f>
        <v>0</v>
      </c>
      <c r="AG886">
        <f>SUMIF([1]销售数据!$B:$B,AD886,[1]销售数据!$J:$J)</f>
        <v>0</v>
      </c>
      <c r="AH886">
        <f>SUMIF([1]销售数据!$B:$B,AD886,[1]销售数据!$I:$I)</f>
        <v>0</v>
      </c>
      <c r="AI886">
        <f>SUMIF([1]销售数据!$B:$B,AD886,[1]销售数据!$H:$H)</f>
        <v>0</v>
      </c>
      <c r="AJ886" s="20">
        <f t="shared" si="223"/>
        <v>0</v>
      </c>
      <c r="AK886">
        <f>SUMIF([1]发货店铺数!$B:$B,AD886,[1]发货店铺数!$G:$G)</f>
        <v>0</v>
      </c>
      <c r="AL886">
        <f>SUMIF([1]销售店铺数!$B:$B,AD886,[1]销售店铺数!$G:$G)</f>
        <v>0</v>
      </c>
      <c r="AM886">
        <f>SUMIF([1]销售店铺数!$B:$B,AD886,[1]销售店铺数!$G:$G)</f>
        <v>0</v>
      </c>
      <c r="AN886" s="20">
        <f t="shared" si="224"/>
        <v>0</v>
      </c>
      <c r="AO886" s="20">
        <f t="shared" si="225"/>
        <v>0</v>
      </c>
      <c r="AP886" s="20">
        <f t="shared" si="226"/>
        <v>0</v>
      </c>
      <c r="AQ886" s="12">
        <f t="shared" si="227"/>
        <v>0</v>
      </c>
      <c r="AR886" s="20">
        <f t="shared" si="228"/>
        <v>0</v>
      </c>
      <c r="AS886" s="20">
        <f t="shared" si="229"/>
        <v>0</v>
      </c>
    </row>
    <row r="887" spans="1:45">
      <c r="A887"/>
      <c r="B887"/>
      <c r="C887"/>
      <c r="D887"/>
      <c r="E887"/>
      <c r="F887"/>
      <c r="G887"/>
      <c r="H887"/>
      <c r="I887"/>
      <c r="J887"/>
      <c r="K887"/>
      <c r="L887"/>
      <c r="M887" s="8" t="str">
        <f>IF(ISERROR( VLOOKUP(AD887,'[1]采购入库货量(公司仓库)'!$A:$I,9,FALSE)),"", VLOOKUP(AD887,'[1]采购入库货量(公司仓库)'!$A:$I,9,FALSE))</f>
        <v/>
      </c>
      <c r="N887" s="8" t="str">
        <f>IF(ISERROR( VLOOKUP(AD887,[1]批发上市日期!$A:$F,6,FALSE)),"",  VLOOKUP(AD887,[1]批发上市日期!$A:$F,6,FALSE))</f>
        <v/>
      </c>
      <c r="O887" s="48">
        <f>IF(ISERROR(VLOOKUP(E887&amp;G887,'[1]采购入库货量(公司仓库)'!$A:$I,7,FALSE)),0,VLOOKUP(E887&amp;G887,'[1]采购入库货量(公司仓库)'!$A:$I,7,FALSE))</f>
        <v>0</v>
      </c>
      <c r="P887" s="12">
        <f t="shared" si="214"/>
        <v>0</v>
      </c>
      <c r="Q887" s="14">
        <f>IF(ISERROR(VLOOKUP(E887&amp;G887,'[1]采购入库货量(公司仓库)'!$A:$I,8,FALSE)),0,VLOOKUP(E887&amp;G887,'[1]采购入库货量(公司仓库)'!$A:$I,8,FALSE))</f>
        <v>0</v>
      </c>
      <c r="R887" s="12">
        <f t="shared" si="215"/>
        <v>0</v>
      </c>
      <c r="S887">
        <f>SUMIF([1]库存总量!$H:$H,E887&amp;G887,[1]库存总量!$G:$G)</f>
        <v>0</v>
      </c>
      <c r="T887" s="12">
        <f t="shared" si="216"/>
        <v>0</v>
      </c>
      <c r="U887">
        <f>SUMIFS([1]库存总量!$G:$G,[1]库存总量!$H:$H,E887&amp;G887,[1]库存总量!$A:$A,"B")</f>
        <v>0</v>
      </c>
      <c r="V887" s="12">
        <f t="shared" si="217"/>
        <v>0</v>
      </c>
      <c r="W887">
        <f>SUMIFS([1]库存总量!$G:$G,[1]库存总量!$H:$H,E887&amp;G887,[1]库存总量!$A:$A,"K")</f>
        <v>0</v>
      </c>
      <c r="X887" s="12">
        <f t="shared" si="218"/>
        <v>0</v>
      </c>
      <c r="Y887">
        <f t="shared" si="219"/>
        <v>0</v>
      </c>
      <c r="Z887" s="12">
        <f t="shared" si="220"/>
        <v>0</v>
      </c>
      <c r="AA887">
        <f>(IF(ISERROR((IF(ISERROR(VLOOKUP(E887&amp;G887,'[1]采购入库货量(公司仓库)'!$A:$H,7,FALSE)),0,VLOOKUP(E887&amp;G887,'[1]采购入库货量(公司仓库)'!$A:$H,7,FALSE)))*L887-(IF(ISERROR(VLOOKUP(E887&amp;G887,'[1]采购入库货量(公司仓库)'!$A:$H,8,FALSE)),0,VLOOKUP(E887&amp;G887,'[1]采购入库货量(公司仓库)'!$A:$H,8,FALSE)))),0,(IF(ISERROR(VLOOKUP(E887&amp;G887,'[1]采购入库货量(公司仓库)'!$A:$H,7,FALSE)),0,VLOOKUP(E887&amp;G887,'[1]采购入库货量(公司仓库)'!$A:$H,7,FALSE)))*L887-(IF(ISERROR(VLOOKUP(E887&amp;G887,'[1]采购入库货量(公司仓库)'!$A:$H,8,FALSE)),0,VLOOKUP(E887&amp;G887,'[1]采购入库货量(公司仓库)'!$A:$H,8,FALSE)))))</f>
        <v>0</v>
      </c>
      <c r="AB887">
        <f>SUMIF([1]销售数据!$B:$B,E887&amp;G887,[1]销售数据!$G:$G)</f>
        <v>0</v>
      </c>
      <c r="AC887" s="12">
        <f t="shared" si="221"/>
        <v>0</v>
      </c>
      <c r="AD887" t="str">
        <f t="shared" si="222"/>
        <v/>
      </c>
      <c r="AE887">
        <f>SUMIF([1]销售数据!$B:$B,AD887,[1]销售数据!$L:$L)</f>
        <v>0</v>
      </c>
      <c r="AF887">
        <f>SUMIF([1]销售数据!$B:$B,AD887,[1]销售数据!$K:$K)</f>
        <v>0</v>
      </c>
      <c r="AG887">
        <f>SUMIF([1]销售数据!$B:$B,AD887,[1]销售数据!$J:$J)</f>
        <v>0</v>
      </c>
      <c r="AH887">
        <f>SUMIF([1]销售数据!$B:$B,AD887,[1]销售数据!$I:$I)</f>
        <v>0</v>
      </c>
      <c r="AI887">
        <f>SUMIF([1]销售数据!$B:$B,AD887,[1]销售数据!$H:$H)</f>
        <v>0</v>
      </c>
      <c r="AJ887" s="20">
        <f t="shared" si="223"/>
        <v>0</v>
      </c>
      <c r="AK887">
        <f>SUMIF([1]发货店铺数!$B:$B,AD887,[1]发货店铺数!$G:$G)</f>
        <v>0</v>
      </c>
      <c r="AL887">
        <f>SUMIF([1]销售店铺数!$B:$B,AD887,[1]销售店铺数!$G:$G)</f>
        <v>0</v>
      </c>
      <c r="AM887">
        <f>SUMIF([1]销售店铺数!$B:$B,AD887,[1]销售店铺数!$G:$G)</f>
        <v>0</v>
      </c>
      <c r="AN887" s="20">
        <f t="shared" si="224"/>
        <v>0</v>
      </c>
      <c r="AO887" s="20">
        <f t="shared" si="225"/>
        <v>0</v>
      </c>
      <c r="AP887" s="20">
        <f t="shared" si="226"/>
        <v>0</v>
      </c>
      <c r="AQ887" s="12">
        <f t="shared" si="227"/>
        <v>0</v>
      </c>
      <c r="AR887" s="20">
        <f t="shared" si="228"/>
        <v>0</v>
      </c>
      <c r="AS887" s="20">
        <f t="shared" si="229"/>
        <v>0</v>
      </c>
    </row>
    <row r="888" spans="1:45">
      <c r="A888"/>
      <c r="B888"/>
      <c r="C888"/>
      <c r="D888"/>
      <c r="E888"/>
      <c r="F888"/>
      <c r="G888"/>
      <c r="H888"/>
      <c r="I888"/>
      <c r="J888"/>
      <c r="K888"/>
      <c r="L888"/>
      <c r="M888" s="8" t="str">
        <f>IF(ISERROR( VLOOKUP(AD888,'[1]采购入库货量(公司仓库)'!$A:$I,9,FALSE)),"", VLOOKUP(AD888,'[1]采购入库货量(公司仓库)'!$A:$I,9,FALSE))</f>
        <v/>
      </c>
      <c r="N888" s="8" t="str">
        <f>IF(ISERROR( VLOOKUP(AD888,[1]批发上市日期!$A:$F,6,FALSE)),"",  VLOOKUP(AD888,[1]批发上市日期!$A:$F,6,FALSE))</f>
        <v/>
      </c>
      <c r="O888" s="48">
        <f>IF(ISERROR(VLOOKUP(E888&amp;G888,'[1]采购入库货量(公司仓库)'!$A:$I,7,FALSE)),0,VLOOKUP(E888&amp;G888,'[1]采购入库货量(公司仓库)'!$A:$I,7,FALSE))</f>
        <v>0</v>
      </c>
      <c r="P888" s="12">
        <f t="shared" si="214"/>
        <v>0</v>
      </c>
      <c r="Q888" s="14">
        <f>IF(ISERROR(VLOOKUP(E888&amp;G888,'[1]采购入库货量(公司仓库)'!$A:$I,8,FALSE)),0,VLOOKUP(E888&amp;G888,'[1]采购入库货量(公司仓库)'!$A:$I,8,FALSE))</f>
        <v>0</v>
      </c>
      <c r="R888" s="12">
        <f t="shared" si="215"/>
        <v>0</v>
      </c>
      <c r="S888">
        <f>SUMIF([1]库存总量!$H:$H,E888&amp;G888,[1]库存总量!$G:$G)</f>
        <v>0</v>
      </c>
      <c r="T888" s="12">
        <f t="shared" si="216"/>
        <v>0</v>
      </c>
      <c r="U888">
        <f>SUMIFS([1]库存总量!$G:$G,[1]库存总量!$H:$H,E888&amp;G888,[1]库存总量!$A:$A,"B")</f>
        <v>0</v>
      </c>
      <c r="V888" s="12">
        <f t="shared" si="217"/>
        <v>0</v>
      </c>
      <c r="W888">
        <f>SUMIFS([1]库存总量!$G:$G,[1]库存总量!$H:$H,E888&amp;G888,[1]库存总量!$A:$A,"K")</f>
        <v>0</v>
      </c>
      <c r="X888" s="12">
        <f t="shared" si="218"/>
        <v>0</v>
      </c>
      <c r="Y888">
        <f t="shared" si="219"/>
        <v>0</v>
      </c>
      <c r="Z888" s="12">
        <f t="shared" si="220"/>
        <v>0</v>
      </c>
      <c r="AA888">
        <f>(IF(ISERROR((IF(ISERROR(VLOOKUP(E888&amp;G888,'[1]采购入库货量(公司仓库)'!$A:$H,7,FALSE)),0,VLOOKUP(E888&amp;G888,'[1]采购入库货量(公司仓库)'!$A:$H,7,FALSE)))*L888-(IF(ISERROR(VLOOKUP(E888&amp;G888,'[1]采购入库货量(公司仓库)'!$A:$H,8,FALSE)),0,VLOOKUP(E888&amp;G888,'[1]采购入库货量(公司仓库)'!$A:$H,8,FALSE)))),0,(IF(ISERROR(VLOOKUP(E888&amp;G888,'[1]采购入库货量(公司仓库)'!$A:$H,7,FALSE)),0,VLOOKUP(E888&amp;G888,'[1]采购入库货量(公司仓库)'!$A:$H,7,FALSE)))*L888-(IF(ISERROR(VLOOKUP(E888&amp;G888,'[1]采购入库货量(公司仓库)'!$A:$H,8,FALSE)),0,VLOOKUP(E888&amp;G888,'[1]采购入库货量(公司仓库)'!$A:$H,8,FALSE)))))</f>
        <v>0</v>
      </c>
      <c r="AB888">
        <f>SUMIF([1]销售数据!$B:$B,E888&amp;G888,[1]销售数据!$G:$G)</f>
        <v>0</v>
      </c>
      <c r="AC888" s="12">
        <f t="shared" si="221"/>
        <v>0</v>
      </c>
      <c r="AD888" t="str">
        <f t="shared" si="222"/>
        <v/>
      </c>
      <c r="AE888">
        <f>SUMIF([1]销售数据!$B:$B,AD888,[1]销售数据!$L:$L)</f>
        <v>0</v>
      </c>
      <c r="AF888">
        <f>SUMIF([1]销售数据!$B:$B,AD888,[1]销售数据!$K:$K)</f>
        <v>0</v>
      </c>
      <c r="AG888">
        <f>SUMIF([1]销售数据!$B:$B,AD888,[1]销售数据!$J:$J)</f>
        <v>0</v>
      </c>
      <c r="AH888">
        <f>SUMIF([1]销售数据!$B:$B,AD888,[1]销售数据!$I:$I)</f>
        <v>0</v>
      </c>
      <c r="AI888">
        <f>SUMIF([1]销售数据!$B:$B,AD888,[1]销售数据!$H:$H)</f>
        <v>0</v>
      </c>
      <c r="AJ888" s="20">
        <f t="shared" si="223"/>
        <v>0</v>
      </c>
      <c r="AK888">
        <f>SUMIF([1]发货店铺数!$B:$B,AD888,[1]发货店铺数!$G:$G)</f>
        <v>0</v>
      </c>
      <c r="AL888">
        <f>SUMIF([1]销售店铺数!$B:$B,AD888,[1]销售店铺数!$G:$G)</f>
        <v>0</v>
      </c>
      <c r="AM888">
        <f>SUMIF([1]销售店铺数!$B:$B,AD888,[1]销售店铺数!$G:$G)</f>
        <v>0</v>
      </c>
      <c r="AN888" s="20">
        <f t="shared" si="224"/>
        <v>0</v>
      </c>
      <c r="AO888" s="20">
        <f t="shared" si="225"/>
        <v>0</v>
      </c>
      <c r="AP888" s="20">
        <f t="shared" si="226"/>
        <v>0</v>
      </c>
      <c r="AQ888" s="12">
        <f t="shared" si="227"/>
        <v>0</v>
      </c>
      <c r="AR888" s="20">
        <f t="shared" si="228"/>
        <v>0</v>
      </c>
      <c r="AS888" s="20">
        <f t="shared" si="229"/>
        <v>0</v>
      </c>
    </row>
    <row r="889" spans="1:45">
      <c r="A889"/>
      <c r="B889"/>
      <c r="C889"/>
      <c r="D889"/>
      <c r="E889"/>
      <c r="F889"/>
      <c r="G889"/>
      <c r="H889"/>
      <c r="I889"/>
      <c r="J889"/>
      <c r="K889"/>
      <c r="L889"/>
      <c r="M889" s="8" t="str">
        <f>IF(ISERROR( VLOOKUP(AD889,'[1]采购入库货量(公司仓库)'!$A:$I,9,FALSE)),"", VLOOKUP(AD889,'[1]采购入库货量(公司仓库)'!$A:$I,9,FALSE))</f>
        <v/>
      </c>
      <c r="N889" s="8" t="str">
        <f>IF(ISERROR( VLOOKUP(AD889,[1]批发上市日期!$A:$F,6,FALSE)),"",  VLOOKUP(AD889,[1]批发上市日期!$A:$F,6,FALSE))</f>
        <v/>
      </c>
      <c r="O889" s="48">
        <f>IF(ISERROR(VLOOKUP(E889&amp;G889,'[1]采购入库货量(公司仓库)'!$A:$I,7,FALSE)),0,VLOOKUP(E889&amp;G889,'[1]采购入库货量(公司仓库)'!$A:$I,7,FALSE))</f>
        <v>0</v>
      </c>
      <c r="P889" s="12">
        <f t="shared" si="214"/>
        <v>0</v>
      </c>
      <c r="Q889" s="14">
        <f>IF(ISERROR(VLOOKUP(E889&amp;G889,'[1]采购入库货量(公司仓库)'!$A:$I,8,FALSE)),0,VLOOKUP(E889&amp;G889,'[1]采购入库货量(公司仓库)'!$A:$I,8,FALSE))</f>
        <v>0</v>
      </c>
      <c r="R889" s="12">
        <f t="shared" si="215"/>
        <v>0</v>
      </c>
      <c r="S889">
        <f>SUMIF([1]库存总量!$H:$H,E889&amp;G889,[1]库存总量!$G:$G)</f>
        <v>0</v>
      </c>
      <c r="T889" s="12">
        <f t="shared" si="216"/>
        <v>0</v>
      </c>
      <c r="U889">
        <f>SUMIFS([1]库存总量!$G:$G,[1]库存总量!$H:$H,E889&amp;G889,[1]库存总量!$A:$A,"B")</f>
        <v>0</v>
      </c>
      <c r="V889" s="12">
        <f t="shared" si="217"/>
        <v>0</v>
      </c>
      <c r="W889">
        <f>SUMIFS([1]库存总量!$G:$G,[1]库存总量!$H:$H,E889&amp;G889,[1]库存总量!$A:$A,"K")</f>
        <v>0</v>
      </c>
      <c r="X889" s="12">
        <f t="shared" si="218"/>
        <v>0</v>
      </c>
      <c r="Y889">
        <f t="shared" si="219"/>
        <v>0</v>
      </c>
      <c r="Z889" s="12">
        <f t="shared" si="220"/>
        <v>0</v>
      </c>
      <c r="AA889">
        <f>(IF(ISERROR((IF(ISERROR(VLOOKUP(E889&amp;G889,'[1]采购入库货量(公司仓库)'!$A:$H,7,FALSE)),0,VLOOKUP(E889&amp;G889,'[1]采购入库货量(公司仓库)'!$A:$H,7,FALSE)))*L889-(IF(ISERROR(VLOOKUP(E889&amp;G889,'[1]采购入库货量(公司仓库)'!$A:$H,8,FALSE)),0,VLOOKUP(E889&amp;G889,'[1]采购入库货量(公司仓库)'!$A:$H,8,FALSE)))),0,(IF(ISERROR(VLOOKUP(E889&amp;G889,'[1]采购入库货量(公司仓库)'!$A:$H,7,FALSE)),0,VLOOKUP(E889&amp;G889,'[1]采购入库货量(公司仓库)'!$A:$H,7,FALSE)))*L889-(IF(ISERROR(VLOOKUP(E889&amp;G889,'[1]采购入库货量(公司仓库)'!$A:$H,8,FALSE)),0,VLOOKUP(E889&amp;G889,'[1]采购入库货量(公司仓库)'!$A:$H,8,FALSE)))))</f>
        <v>0</v>
      </c>
      <c r="AB889">
        <f>SUMIF([1]销售数据!$B:$B,E889&amp;G889,[1]销售数据!$G:$G)</f>
        <v>0</v>
      </c>
      <c r="AC889" s="12">
        <f t="shared" si="221"/>
        <v>0</v>
      </c>
      <c r="AD889" t="str">
        <f t="shared" si="222"/>
        <v/>
      </c>
      <c r="AE889">
        <f>SUMIF([1]销售数据!$B:$B,AD889,[1]销售数据!$L:$L)</f>
        <v>0</v>
      </c>
      <c r="AF889">
        <f>SUMIF([1]销售数据!$B:$B,AD889,[1]销售数据!$K:$K)</f>
        <v>0</v>
      </c>
      <c r="AG889">
        <f>SUMIF([1]销售数据!$B:$B,AD889,[1]销售数据!$J:$J)</f>
        <v>0</v>
      </c>
      <c r="AH889">
        <f>SUMIF([1]销售数据!$B:$B,AD889,[1]销售数据!$I:$I)</f>
        <v>0</v>
      </c>
      <c r="AI889">
        <f>SUMIF([1]销售数据!$B:$B,AD889,[1]销售数据!$H:$H)</f>
        <v>0</v>
      </c>
      <c r="AJ889" s="20">
        <f t="shared" si="223"/>
        <v>0</v>
      </c>
      <c r="AK889">
        <f>SUMIF([1]发货店铺数!$B:$B,AD889,[1]发货店铺数!$G:$G)</f>
        <v>0</v>
      </c>
      <c r="AL889">
        <f>SUMIF([1]销售店铺数!$B:$B,AD889,[1]销售店铺数!$G:$G)</f>
        <v>0</v>
      </c>
      <c r="AM889">
        <f>SUMIF([1]销售店铺数!$B:$B,AD889,[1]销售店铺数!$G:$G)</f>
        <v>0</v>
      </c>
      <c r="AN889" s="20">
        <f t="shared" si="224"/>
        <v>0</v>
      </c>
      <c r="AO889" s="20">
        <f t="shared" si="225"/>
        <v>0</v>
      </c>
      <c r="AP889" s="20">
        <f t="shared" si="226"/>
        <v>0</v>
      </c>
      <c r="AQ889" s="12">
        <f t="shared" si="227"/>
        <v>0</v>
      </c>
      <c r="AR889" s="20">
        <f t="shared" si="228"/>
        <v>0</v>
      </c>
      <c r="AS889" s="20">
        <f t="shared" si="229"/>
        <v>0</v>
      </c>
    </row>
    <row r="890" spans="1:45">
      <c r="A890"/>
      <c r="B890"/>
      <c r="C890"/>
      <c r="D890"/>
      <c r="E890"/>
      <c r="F890"/>
      <c r="G890"/>
      <c r="H890"/>
      <c r="I890"/>
      <c r="J890"/>
      <c r="K890"/>
      <c r="L890"/>
      <c r="M890" s="8" t="str">
        <f>IF(ISERROR( VLOOKUP(AD890,'[1]采购入库货量(公司仓库)'!$A:$I,9,FALSE)),"", VLOOKUP(AD890,'[1]采购入库货量(公司仓库)'!$A:$I,9,FALSE))</f>
        <v/>
      </c>
      <c r="N890" s="8" t="str">
        <f>IF(ISERROR( VLOOKUP(AD890,[1]批发上市日期!$A:$F,6,FALSE)),"",  VLOOKUP(AD890,[1]批发上市日期!$A:$F,6,FALSE))</f>
        <v/>
      </c>
      <c r="O890" s="48">
        <f>IF(ISERROR(VLOOKUP(E890&amp;G890,'[1]采购入库货量(公司仓库)'!$A:$I,7,FALSE)),0,VLOOKUP(E890&amp;G890,'[1]采购入库货量(公司仓库)'!$A:$I,7,FALSE))</f>
        <v>0</v>
      </c>
      <c r="P890" s="12">
        <f t="shared" si="214"/>
        <v>0</v>
      </c>
      <c r="Q890" s="14">
        <f>IF(ISERROR(VLOOKUP(E890&amp;G890,'[1]采购入库货量(公司仓库)'!$A:$I,8,FALSE)),0,VLOOKUP(E890&amp;G890,'[1]采购入库货量(公司仓库)'!$A:$I,8,FALSE))</f>
        <v>0</v>
      </c>
      <c r="R890" s="12">
        <f t="shared" si="215"/>
        <v>0</v>
      </c>
      <c r="S890">
        <f>SUMIF([1]库存总量!$H:$H,E890&amp;G890,[1]库存总量!$G:$G)</f>
        <v>0</v>
      </c>
      <c r="T890" s="12">
        <f t="shared" si="216"/>
        <v>0</v>
      </c>
      <c r="U890">
        <f>SUMIFS([1]库存总量!$G:$G,[1]库存总量!$H:$H,E890&amp;G890,[1]库存总量!$A:$A,"B")</f>
        <v>0</v>
      </c>
      <c r="V890" s="12">
        <f t="shared" si="217"/>
        <v>0</v>
      </c>
      <c r="W890">
        <f>SUMIFS([1]库存总量!$G:$G,[1]库存总量!$H:$H,E890&amp;G890,[1]库存总量!$A:$A,"K")</f>
        <v>0</v>
      </c>
      <c r="X890" s="12">
        <f t="shared" si="218"/>
        <v>0</v>
      </c>
      <c r="Y890">
        <f t="shared" si="219"/>
        <v>0</v>
      </c>
      <c r="Z890" s="12">
        <f t="shared" si="220"/>
        <v>0</v>
      </c>
      <c r="AA890">
        <f>(IF(ISERROR((IF(ISERROR(VLOOKUP(E890&amp;G890,'[1]采购入库货量(公司仓库)'!$A:$H,7,FALSE)),0,VLOOKUP(E890&amp;G890,'[1]采购入库货量(公司仓库)'!$A:$H,7,FALSE)))*L890-(IF(ISERROR(VLOOKUP(E890&amp;G890,'[1]采购入库货量(公司仓库)'!$A:$H,8,FALSE)),0,VLOOKUP(E890&amp;G890,'[1]采购入库货量(公司仓库)'!$A:$H,8,FALSE)))),0,(IF(ISERROR(VLOOKUP(E890&amp;G890,'[1]采购入库货量(公司仓库)'!$A:$H,7,FALSE)),0,VLOOKUP(E890&amp;G890,'[1]采购入库货量(公司仓库)'!$A:$H,7,FALSE)))*L890-(IF(ISERROR(VLOOKUP(E890&amp;G890,'[1]采购入库货量(公司仓库)'!$A:$H,8,FALSE)),0,VLOOKUP(E890&amp;G890,'[1]采购入库货量(公司仓库)'!$A:$H,8,FALSE)))))</f>
        <v>0</v>
      </c>
      <c r="AB890">
        <f>SUMIF([1]销售数据!$B:$B,E890&amp;G890,[1]销售数据!$G:$G)</f>
        <v>0</v>
      </c>
      <c r="AC890" s="12">
        <f t="shared" si="221"/>
        <v>0</v>
      </c>
      <c r="AD890" t="str">
        <f t="shared" si="222"/>
        <v/>
      </c>
      <c r="AE890">
        <f>SUMIF([1]销售数据!$B:$B,AD890,[1]销售数据!$L:$L)</f>
        <v>0</v>
      </c>
      <c r="AF890">
        <f>SUMIF([1]销售数据!$B:$B,AD890,[1]销售数据!$K:$K)</f>
        <v>0</v>
      </c>
      <c r="AG890">
        <f>SUMIF([1]销售数据!$B:$B,AD890,[1]销售数据!$J:$J)</f>
        <v>0</v>
      </c>
      <c r="AH890">
        <f>SUMIF([1]销售数据!$B:$B,AD890,[1]销售数据!$I:$I)</f>
        <v>0</v>
      </c>
      <c r="AI890">
        <f>SUMIF([1]销售数据!$B:$B,AD890,[1]销售数据!$H:$H)</f>
        <v>0</v>
      </c>
      <c r="AJ890" s="20">
        <f t="shared" si="223"/>
        <v>0</v>
      </c>
      <c r="AK890">
        <f>SUMIF([1]发货店铺数!$B:$B,AD890,[1]发货店铺数!$G:$G)</f>
        <v>0</v>
      </c>
      <c r="AL890">
        <f>SUMIF([1]销售店铺数!$B:$B,AD890,[1]销售店铺数!$G:$G)</f>
        <v>0</v>
      </c>
      <c r="AM890">
        <f>SUMIF([1]销售店铺数!$B:$B,AD890,[1]销售店铺数!$G:$G)</f>
        <v>0</v>
      </c>
      <c r="AN890" s="20">
        <f t="shared" si="224"/>
        <v>0</v>
      </c>
      <c r="AO890" s="20">
        <f t="shared" si="225"/>
        <v>0</v>
      </c>
      <c r="AP890" s="20">
        <f t="shared" si="226"/>
        <v>0</v>
      </c>
      <c r="AQ890" s="12">
        <f t="shared" si="227"/>
        <v>0</v>
      </c>
      <c r="AR890" s="20">
        <f t="shared" si="228"/>
        <v>0</v>
      </c>
      <c r="AS890" s="20">
        <f t="shared" si="229"/>
        <v>0</v>
      </c>
    </row>
    <row r="891" spans="1:45">
      <c r="A891"/>
      <c r="B891"/>
      <c r="C891"/>
      <c r="D891"/>
      <c r="E891"/>
      <c r="F891"/>
      <c r="G891"/>
      <c r="H891"/>
      <c r="I891"/>
      <c r="J891"/>
      <c r="K891"/>
      <c r="L891"/>
      <c r="M891" s="8" t="str">
        <f>IF(ISERROR( VLOOKUP(AD891,'[1]采购入库货量(公司仓库)'!$A:$I,9,FALSE)),"", VLOOKUP(AD891,'[1]采购入库货量(公司仓库)'!$A:$I,9,FALSE))</f>
        <v/>
      </c>
      <c r="N891" s="8" t="str">
        <f>IF(ISERROR( VLOOKUP(AD891,[1]批发上市日期!$A:$F,6,FALSE)),"",  VLOOKUP(AD891,[1]批发上市日期!$A:$F,6,FALSE))</f>
        <v/>
      </c>
      <c r="O891" s="48">
        <f>IF(ISERROR(VLOOKUP(E891&amp;G891,'[1]采购入库货量(公司仓库)'!$A:$I,7,FALSE)),0,VLOOKUP(E891&amp;G891,'[1]采购入库货量(公司仓库)'!$A:$I,7,FALSE))</f>
        <v>0</v>
      </c>
      <c r="P891" s="12">
        <f t="shared" si="214"/>
        <v>0</v>
      </c>
      <c r="Q891" s="14">
        <f>IF(ISERROR(VLOOKUP(E891&amp;G891,'[1]采购入库货量(公司仓库)'!$A:$I,8,FALSE)),0,VLOOKUP(E891&amp;G891,'[1]采购入库货量(公司仓库)'!$A:$I,8,FALSE))</f>
        <v>0</v>
      </c>
      <c r="R891" s="12">
        <f t="shared" si="215"/>
        <v>0</v>
      </c>
      <c r="S891">
        <f>SUMIF([1]库存总量!$H:$H,E891&amp;G891,[1]库存总量!$G:$G)</f>
        <v>0</v>
      </c>
      <c r="T891" s="12">
        <f t="shared" si="216"/>
        <v>0</v>
      </c>
      <c r="U891">
        <f>SUMIFS([1]库存总量!$G:$G,[1]库存总量!$H:$H,E891&amp;G891,[1]库存总量!$A:$A,"B")</f>
        <v>0</v>
      </c>
      <c r="V891" s="12">
        <f t="shared" si="217"/>
        <v>0</v>
      </c>
      <c r="W891">
        <f>SUMIFS([1]库存总量!$G:$G,[1]库存总量!$H:$H,E891&amp;G891,[1]库存总量!$A:$A,"K")</f>
        <v>0</v>
      </c>
      <c r="X891" s="12">
        <f t="shared" si="218"/>
        <v>0</v>
      </c>
      <c r="Y891">
        <f t="shared" si="219"/>
        <v>0</v>
      </c>
      <c r="Z891" s="12">
        <f t="shared" si="220"/>
        <v>0</v>
      </c>
      <c r="AA891">
        <f>(IF(ISERROR((IF(ISERROR(VLOOKUP(E891&amp;G891,'[1]采购入库货量(公司仓库)'!$A:$H,7,FALSE)),0,VLOOKUP(E891&amp;G891,'[1]采购入库货量(公司仓库)'!$A:$H,7,FALSE)))*L891-(IF(ISERROR(VLOOKUP(E891&amp;G891,'[1]采购入库货量(公司仓库)'!$A:$H,8,FALSE)),0,VLOOKUP(E891&amp;G891,'[1]采购入库货量(公司仓库)'!$A:$H,8,FALSE)))),0,(IF(ISERROR(VLOOKUP(E891&amp;G891,'[1]采购入库货量(公司仓库)'!$A:$H,7,FALSE)),0,VLOOKUP(E891&amp;G891,'[1]采购入库货量(公司仓库)'!$A:$H,7,FALSE)))*L891-(IF(ISERROR(VLOOKUP(E891&amp;G891,'[1]采购入库货量(公司仓库)'!$A:$H,8,FALSE)),0,VLOOKUP(E891&amp;G891,'[1]采购入库货量(公司仓库)'!$A:$H,8,FALSE)))))</f>
        <v>0</v>
      </c>
      <c r="AB891">
        <f>SUMIF([1]销售数据!$B:$B,E891&amp;G891,[1]销售数据!$G:$G)</f>
        <v>0</v>
      </c>
      <c r="AC891" s="12">
        <f t="shared" si="221"/>
        <v>0</v>
      </c>
      <c r="AD891" t="str">
        <f t="shared" si="222"/>
        <v/>
      </c>
      <c r="AE891">
        <f>SUMIF([1]销售数据!$B:$B,AD891,[1]销售数据!$L:$L)</f>
        <v>0</v>
      </c>
      <c r="AF891">
        <f>SUMIF([1]销售数据!$B:$B,AD891,[1]销售数据!$K:$K)</f>
        <v>0</v>
      </c>
      <c r="AG891">
        <f>SUMIF([1]销售数据!$B:$B,AD891,[1]销售数据!$J:$J)</f>
        <v>0</v>
      </c>
      <c r="AH891">
        <f>SUMIF([1]销售数据!$B:$B,AD891,[1]销售数据!$I:$I)</f>
        <v>0</v>
      </c>
      <c r="AI891">
        <f>SUMIF([1]销售数据!$B:$B,AD891,[1]销售数据!$H:$H)</f>
        <v>0</v>
      </c>
      <c r="AJ891" s="20">
        <f t="shared" si="223"/>
        <v>0</v>
      </c>
      <c r="AK891">
        <f>SUMIF([1]发货店铺数!$B:$B,AD891,[1]发货店铺数!$G:$G)</f>
        <v>0</v>
      </c>
      <c r="AL891">
        <f>SUMIF([1]销售店铺数!$B:$B,AD891,[1]销售店铺数!$G:$G)</f>
        <v>0</v>
      </c>
      <c r="AM891">
        <f>SUMIF([1]销售店铺数!$B:$B,AD891,[1]销售店铺数!$G:$G)</f>
        <v>0</v>
      </c>
      <c r="AN891" s="20">
        <f t="shared" si="224"/>
        <v>0</v>
      </c>
      <c r="AO891" s="20">
        <f t="shared" si="225"/>
        <v>0</v>
      </c>
      <c r="AP891" s="20">
        <f t="shared" si="226"/>
        <v>0</v>
      </c>
      <c r="AQ891" s="12">
        <f t="shared" si="227"/>
        <v>0</v>
      </c>
      <c r="AR891" s="20">
        <f t="shared" si="228"/>
        <v>0</v>
      </c>
      <c r="AS891" s="20">
        <f t="shared" si="229"/>
        <v>0</v>
      </c>
    </row>
    <row r="892" spans="1:45">
      <c r="A892"/>
      <c r="B892"/>
      <c r="C892"/>
      <c r="D892"/>
      <c r="E892"/>
      <c r="F892"/>
      <c r="G892"/>
      <c r="H892"/>
      <c r="I892"/>
      <c r="J892"/>
      <c r="K892"/>
      <c r="L892"/>
      <c r="M892" s="8" t="str">
        <f>IF(ISERROR( VLOOKUP(AD892,'[1]采购入库货量(公司仓库)'!$A:$I,9,FALSE)),"", VLOOKUP(AD892,'[1]采购入库货量(公司仓库)'!$A:$I,9,FALSE))</f>
        <v/>
      </c>
      <c r="N892" s="8" t="str">
        <f>IF(ISERROR( VLOOKUP(AD892,[1]批发上市日期!$A:$F,6,FALSE)),"",  VLOOKUP(AD892,[1]批发上市日期!$A:$F,6,FALSE))</f>
        <v/>
      </c>
      <c r="O892" s="48">
        <f>IF(ISERROR(VLOOKUP(E892&amp;G892,'[1]采购入库货量(公司仓库)'!$A:$I,7,FALSE)),0,VLOOKUP(E892&amp;G892,'[1]采购入库货量(公司仓库)'!$A:$I,7,FALSE))</f>
        <v>0</v>
      </c>
      <c r="P892" s="12">
        <f t="shared" si="214"/>
        <v>0</v>
      </c>
      <c r="Q892" s="14">
        <f>IF(ISERROR(VLOOKUP(E892&amp;G892,'[1]采购入库货量(公司仓库)'!$A:$I,8,FALSE)),0,VLOOKUP(E892&amp;G892,'[1]采购入库货量(公司仓库)'!$A:$I,8,FALSE))</f>
        <v>0</v>
      </c>
      <c r="R892" s="12">
        <f t="shared" si="215"/>
        <v>0</v>
      </c>
      <c r="S892">
        <f>SUMIF([1]库存总量!$H:$H,E892&amp;G892,[1]库存总量!$G:$G)</f>
        <v>0</v>
      </c>
      <c r="T892" s="12">
        <f t="shared" si="216"/>
        <v>0</v>
      </c>
      <c r="U892">
        <f>SUMIFS([1]库存总量!$G:$G,[1]库存总量!$H:$H,E892&amp;G892,[1]库存总量!$A:$A,"B")</f>
        <v>0</v>
      </c>
      <c r="V892" s="12">
        <f t="shared" si="217"/>
        <v>0</v>
      </c>
      <c r="W892">
        <f>SUMIFS([1]库存总量!$G:$G,[1]库存总量!$H:$H,E892&amp;G892,[1]库存总量!$A:$A,"K")</f>
        <v>0</v>
      </c>
      <c r="X892" s="12">
        <f t="shared" si="218"/>
        <v>0</v>
      </c>
      <c r="Y892">
        <f t="shared" si="219"/>
        <v>0</v>
      </c>
      <c r="Z892" s="12">
        <f t="shared" si="220"/>
        <v>0</v>
      </c>
      <c r="AA892">
        <f>(IF(ISERROR((IF(ISERROR(VLOOKUP(E892&amp;G892,'[1]采购入库货量(公司仓库)'!$A:$H,7,FALSE)),0,VLOOKUP(E892&amp;G892,'[1]采购入库货量(公司仓库)'!$A:$H,7,FALSE)))*L892-(IF(ISERROR(VLOOKUP(E892&amp;G892,'[1]采购入库货量(公司仓库)'!$A:$H,8,FALSE)),0,VLOOKUP(E892&amp;G892,'[1]采购入库货量(公司仓库)'!$A:$H,8,FALSE)))),0,(IF(ISERROR(VLOOKUP(E892&amp;G892,'[1]采购入库货量(公司仓库)'!$A:$H,7,FALSE)),0,VLOOKUP(E892&amp;G892,'[1]采购入库货量(公司仓库)'!$A:$H,7,FALSE)))*L892-(IF(ISERROR(VLOOKUP(E892&amp;G892,'[1]采购入库货量(公司仓库)'!$A:$H,8,FALSE)),0,VLOOKUP(E892&amp;G892,'[1]采购入库货量(公司仓库)'!$A:$H,8,FALSE)))))</f>
        <v>0</v>
      </c>
      <c r="AB892">
        <f>SUMIF([1]销售数据!$B:$B,E892&amp;G892,[1]销售数据!$G:$G)</f>
        <v>0</v>
      </c>
      <c r="AC892" s="12">
        <f t="shared" si="221"/>
        <v>0</v>
      </c>
      <c r="AD892" t="str">
        <f t="shared" si="222"/>
        <v/>
      </c>
      <c r="AE892">
        <f>SUMIF([1]销售数据!$B:$B,AD892,[1]销售数据!$L:$L)</f>
        <v>0</v>
      </c>
      <c r="AF892">
        <f>SUMIF([1]销售数据!$B:$B,AD892,[1]销售数据!$K:$K)</f>
        <v>0</v>
      </c>
      <c r="AG892">
        <f>SUMIF([1]销售数据!$B:$B,AD892,[1]销售数据!$J:$J)</f>
        <v>0</v>
      </c>
      <c r="AH892">
        <f>SUMIF([1]销售数据!$B:$B,AD892,[1]销售数据!$I:$I)</f>
        <v>0</v>
      </c>
      <c r="AI892">
        <f>SUMIF([1]销售数据!$B:$B,AD892,[1]销售数据!$H:$H)</f>
        <v>0</v>
      </c>
      <c r="AJ892" s="20">
        <f t="shared" si="223"/>
        <v>0</v>
      </c>
      <c r="AK892">
        <f>SUMIF([1]发货店铺数!$B:$B,AD892,[1]发货店铺数!$G:$G)</f>
        <v>0</v>
      </c>
      <c r="AL892">
        <f>SUMIF([1]销售店铺数!$B:$B,AD892,[1]销售店铺数!$G:$G)</f>
        <v>0</v>
      </c>
      <c r="AM892">
        <f>SUMIF([1]销售店铺数!$B:$B,AD892,[1]销售店铺数!$G:$G)</f>
        <v>0</v>
      </c>
      <c r="AN892" s="20">
        <f t="shared" si="224"/>
        <v>0</v>
      </c>
      <c r="AO892" s="20">
        <f t="shared" si="225"/>
        <v>0</v>
      </c>
      <c r="AP892" s="20">
        <f t="shared" si="226"/>
        <v>0</v>
      </c>
      <c r="AQ892" s="12">
        <f t="shared" si="227"/>
        <v>0</v>
      </c>
      <c r="AR892" s="20">
        <f t="shared" si="228"/>
        <v>0</v>
      </c>
      <c r="AS892" s="20">
        <f t="shared" si="229"/>
        <v>0</v>
      </c>
    </row>
    <row r="893" spans="1:45">
      <c r="A893"/>
      <c r="B893"/>
      <c r="C893"/>
      <c r="D893"/>
      <c r="E893"/>
      <c r="F893"/>
      <c r="G893"/>
      <c r="H893"/>
      <c r="I893"/>
      <c r="J893"/>
      <c r="K893"/>
      <c r="L893"/>
      <c r="M893" s="8" t="str">
        <f>IF(ISERROR( VLOOKUP(AD893,'[1]采购入库货量(公司仓库)'!$A:$I,9,FALSE)),"", VLOOKUP(AD893,'[1]采购入库货量(公司仓库)'!$A:$I,9,FALSE))</f>
        <v/>
      </c>
      <c r="N893" s="8" t="str">
        <f>IF(ISERROR( VLOOKUP(AD893,[1]批发上市日期!$A:$F,6,FALSE)),"",  VLOOKUP(AD893,[1]批发上市日期!$A:$F,6,FALSE))</f>
        <v/>
      </c>
      <c r="O893" s="48">
        <f>IF(ISERROR(VLOOKUP(E893&amp;G893,'[1]采购入库货量(公司仓库)'!$A:$I,7,FALSE)),0,VLOOKUP(E893&amp;G893,'[1]采购入库货量(公司仓库)'!$A:$I,7,FALSE))</f>
        <v>0</v>
      </c>
      <c r="P893" s="12">
        <f t="shared" si="214"/>
        <v>0</v>
      </c>
      <c r="Q893" s="14">
        <f>IF(ISERROR(VLOOKUP(E893&amp;G893,'[1]采购入库货量(公司仓库)'!$A:$I,8,FALSE)),0,VLOOKUP(E893&amp;G893,'[1]采购入库货量(公司仓库)'!$A:$I,8,FALSE))</f>
        <v>0</v>
      </c>
      <c r="R893" s="12">
        <f t="shared" si="215"/>
        <v>0</v>
      </c>
      <c r="S893">
        <f>SUMIF([1]库存总量!$H:$H,E893&amp;G893,[1]库存总量!$G:$G)</f>
        <v>0</v>
      </c>
      <c r="T893" s="12">
        <f t="shared" si="216"/>
        <v>0</v>
      </c>
      <c r="U893">
        <f>SUMIFS([1]库存总量!$G:$G,[1]库存总量!$H:$H,E893&amp;G893,[1]库存总量!$A:$A,"B")</f>
        <v>0</v>
      </c>
      <c r="V893" s="12">
        <f t="shared" si="217"/>
        <v>0</v>
      </c>
      <c r="W893">
        <f>SUMIFS([1]库存总量!$G:$G,[1]库存总量!$H:$H,E893&amp;G893,[1]库存总量!$A:$A,"K")</f>
        <v>0</v>
      </c>
      <c r="X893" s="12">
        <f t="shared" si="218"/>
        <v>0</v>
      </c>
      <c r="Y893">
        <f t="shared" si="219"/>
        <v>0</v>
      </c>
      <c r="Z893" s="12">
        <f t="shared" si="220"/>
        <v>0</v>
      </c>
      <c r="AA893">
        <f>(IF(ISERROR((IF(ISERROR(VLOOKUP(E893&amp;G893,'[1]采购入库货量(公司仓库)'!$A:$H,7,FALSE)),0,VLOOKUP(E893&amp;G893,'[1]采购入库货量(公司仓库)'!$A:$H,7,FALSE)))*L893-(IF(ISERROR(VLOOKUP(E893&amp;G893,'[1]采购入库货量(公司仓库)'!$A:$H,8,FALSE)),0,VLOOKUP(E893&amp;G893,'[1]采购入库货量(公司仓库)'!$A:$H,8,FALSE)))),0,(IF(ISERROR(VLOOKUP(E893&amp;G893,'[1]采购入库货量(公司仓库)'!$A:$H,7,FALSE)),0,VLOOKUP(E893&amp;G893,'[1]采购入库货量(公司仓库)'!$A:$H,7,FALSE)))*L893-(IF(ISERROR(VLOOKUP(E893&amp;G893,'[1]采购入库货量(公司仓库)'!$A:$H,8,FALSE)),0,VLOOKUP(E893&amp;G893,'[1]采购入库货量(公司仓库)'!$A:$H,8,FALSE)))))</f>
        <v>0</v>
      </c>
      <c r="AB893">
        <f>SUMIF([1]销售数据!$B:$B,E893&amp;G893,[1]销售数据!$G:$G)</f>
        <v>0</v>
      </c>
      <c r="AC893" s="12">
        <f t="shared" si="221"/>
        <v>0</v>
      </c>
      <c r="AD893" t="str">
        <f t="shared" si="222"/>
        <v/>
      </c>
      <c r="AE893">
        <f>SUMIF([1]销售数据!$B:$B,AD893,[1]销售数据!$L:$L)</f>
        <v>0</v>
      </c>
      <c r="AF893">
        <f>SUMIF([1]销售数据!$B:$B,AD893,[1]销售数据!$K:$K)</f>
        <v>0</v>
      </c>
      <c r="AG893">
        <f>SUMIF([1]销售数据!$B:$B,AD893,[1]销售数据!$J:$J)</f>
        <v>0</v>
      </c>
      <c r="AH893">
        <f>SUMIF([1]销售数据!$B:$B,AD893,[1]销售数据!$I:$I)</f>
        <v>0</v>
      </c>
      <c r="AI893">
        <f>SUMIF([1]销售数据!$B:$B,AD893,[1]销售数据!$H:$H)</f>
        <v>0</v>
      </c>
      <c r="AJ893" s="20">
        <f t="shared" si="223"/>
        <v>0</v>
      </c>
      <c r="AK893">
        <f>SUMIF([1]发货店铺数!$B:$B,AD893,[1]发货店铺数!$G:$G)</f>
        <v>0</v>
      </c>
      <c r="AL893">
        <f>SUMIF([1]销售店铺数!$B:$B,AD893,[1]销售店铺数!$G:$G)</f>
        <v>0</v>
      </c>
      <c r="AM893">
        <f>SUMIF([1]销售店铺数!$B:$B,AD893,[1]销售店铺数!$G:$G)</f>
        <v>0</v>
      </c>
      <c r="AN893" s="20">
        <f t="shared" si="224"/>
        <v>0</v>
      </c>
      <c r="AO893" s="20">
        <f t="shared" si="225"/>
        <v>0</v>
      </c>
      <c r="AP893" s="20">
        <f t="shared" si="226"/>
        <v>0</v>
      </c>
      <c r="AQ893" s="12">
        <f t="shared" si="227"/>
        <v>0</v>
      </c>
      <c r="AR893" s="20">
        <f t="shared" si="228"/>
        <v>0</v>
      </c>
      <c r="AS893" s="20">
        <f t="shared" si="229"/>
        <v>0</v>
      </c>
    </row>
    <row r="894" spans="1:45">
      <c r="A894"/>
      <c r="B894"/>
      <c r="C894"/>
      <c r="D894"/>
      <c r="E894"/>
      <c r="F894"/>
      <c r="G894"/>
      <c r="H894"/>
      <c r="I894"/>
      <c r="J894"/>
      <c r="K894"/>
      <c r="L894"/>
      <c r="M894" s="8" t="str">
        <f>IF(ISERROR( VLOOKUP(AD894,'[1]采购入库货量(公司仓库)'!$A:$I,9,FALSE)),"", VLOOKUP(AD894,'[1]采购入库货量(公司仓库)'!$A:$I,9,FALSE))</f>
        <v/>
      </c>
      <c r="N894" s="8" t="str">
        <f>IF(ISERROR( VLOOKUP(AD894,[1]批发上市日期!$A:$F,6,FALSE)),"",  VLOOKUP(AD894,[1]批发上市日期!$A:$F,6,FALSE))</f>
        <v/>
      </c>
      <c r="O894" s="48">
        <f>IF(ISERROR(VLOOKUP(E894&amp;G894,'[1]采购入库货量(公司仓库)'!$A:$I,7,FALSE)),0,VLOOKUP(E894&amp;G894,'[1]采购入库货量(公司仓库)'!$A:$I,7,FALSE))</f>
        <v>0</v>
      </c>
      <c r="P894" s="12">
        <f t="shared" si="214"/>
        <v>0</v>
      </c>
      <c r="Q894" s="14">
        <f>IF(ISERROR(VLOOKUP(E894&amp;G894,'[1]采购入库货量(公司仓库)'!$A:$I,8,FALSE)),0,VLOOKUP(E894&amp;G894,'[1]采购入库货量(公司仓库)'!$A:$I,8,FALSE))</f>
        <v>0</v>
      </c>
      <c r="R894" s="12">
        <f t="shared" si="215"/>
        <v>0</v>
      </c>
      <c r="S894">
        <f>SUMIF([1]库存总量!$H:$H,E894&amp;G894,[1]库存总量!$G:$G)</f>
        <v>0</v>
      </c>
      <c r="T894" s="12">
        <f t="shared" si="216"/>
        <v>0</v>
      </c>
      <c r="U894">
        <f>SUMIFS([1]库存总量!$G:$G,[1]库存总量!$H:$H,E894&amp;G894,[1]库存总量!$A:$A,"B")</f>
        <v>0</v>
      </c>
      <c r="V894" s="12">
        <f t="shared" si="217"/>
        <v>0</v>
      </c>
      <c r="W894">
        <f>SUMIFS([1]库存总量!$G:$G,[1]库存总量!$H:$H,E894&amp;G894,[1]库存总量!$A:$A,"K")</f>
        <v>0</v>
      </c>
      <c r="X894" s="12">
        <f t="shared" si="218"/>
        <v>0</v>
      </c>
      <c r="Y894">
        <f t="shared" si="219"/>
        <v>0</v>
      </c>
      <c r="Z894" s="12">
        <f t="shared" si="220"/>
        <v>0</v>
      </c>
      <c r="AA894">
        <f>(IF(ISERROR((IF(ISERROR(VLOOKUP(E894&amp;G894,'[1]采购入库货量(公司仓库)'!$A:$H,7,FALSE)),0,VLOOKUP(E894&amp;G894,'[1]采购入库货量(公司仓库)'!$A:$H,7,FALSE)))*L894-(IF(ISERROR(VLOOKUP(E894&amp;G894,'[1]采购入库货量(公司仓库)'!$A:$H,8,FALSE)),0,VLOOKUP(E894&amp;G894,'[1]采购入库货量(公司仓库)'!$A:$H,8,FALSE)))),0,(IF(ISERROR(VLOOKUP(E894&amp;G894,'[1]采购入库货量(公司仓库)'!$A:$H,7,FALSE)),0,VLOOKUP(E894&amp;G894,'[1]采购入库货量(公司仓库)'!$A:$H,7,FALSE)))*L894-(IF(ISERROR(VLOOKUP(E894&amp;G894,'[1]采购入库货量(公司仓库)'!$A:$H,8,FALSE)),0,VLOOKUP(E894&amp;G894,'[1]采购入库货量(公司仓库)'!$A:$H,8,FALSE)))))</f>
        <v>0</v>
      </c>
      <c r="AB894">
        <f>SUMIF([1]销售数据!$B:$B,E894&amp;G894,[1]销售数据!$G:$G)</f>
        <v>0</v>
      </c>
      <c r="AC894" s="12">
        <f t="shared" si="221"/>
        <v>0</v>
      </c>
      <c r="AD894" t="str">
        <f t="shared" si="222"/>
        <v/>
      </c>
      <c r="AE894">
        <f>SUMIF([1]销售数据!$B:$B,AD894,[1]销售数据!$L:$L)</f>
        <v>0</v>
      </c>
      <c r="AF894">
        <f>SUMIF([1]销售数据!$B:$B,AD894,[1]销售数据!$K:$K)</f>
        <v>0</v>
      </c>
      <c r="AG894">
        <f>SUMIF([1]销售数据!$B:$B,AD894,[1]销售数据!$J:$J)</f>
        <v>0</v>
      </c>
      <c r="AH894">
        <f>SUMIF([1]销售数据!$B:$B,AD894,[1]销售数据!$I:$I)</f>
        <v>0</v>
      </c>
      <c r="AI894">
        <f>SUMIF([1]销售数据!$B:$B,AD894,[1]销售数据!$H:$H)</f>
        <v>0</v>
      </c>
      <c r="AJ894" s="20">
        <f t="shared" si="223"/>
        <v>0</v>
      </c>
      <c r="AK894">
        <f>SUMIF([1]发货店铺数!$B:$B,AD894,[1]发货店铺数!$G:$G)</f>
        <v>0</v>
      </c>
      <c r="AL894">
        <f>SUMIF([1]销售店铺数!$B:$B,AD894,[1]销售店铺数!$G:$G)</f>
        <v>0</v>
      </c>
      <c r="AM894">
        <f>SUMIF([1]销售店铺数!$B:$B,AD894,[1]销售店铺数!$G:$G)</f>
        <v>0</v>
      </c>
      <c r="AN894" s="20">
        <f t="shared" si="224"/>
        <v>0</v>
      </c>
      <c r="AO894" s="20">
        <f t="shared" si="225"/>
        <v>0</v>
      </c>
      <c r="AP894" s="20">
        <f t="shared" si="226"/>
        <v>0</v>
      </c>
      <c r="AQ894" s="12">
        <f t="shared" si="227"/>
        <v>0</v>
      </c>
      <c r="AR894" s="20">
        <f t="shared" si="228"/>
        <v>0</v>
      </c>
      <c r="AS894" s="20">
        <f t="shared" si="229"/>
        <v>0</v>
      </c>
    </row>
    <row r="895" spans="1:45">
      <c r="A895"/>
      <c r="B895"/>
      <c r="C895"/>
      <c r="D895"/>
      <c r="E895"/>
      <c r="F895"/>
      <c r="G895"/>
      <c r="H895"/>
      <c r="I895"/>
      <c r="J895"/>
      <c r="K895"/>
      <c r="L895"/>
      <c r="M895" s="8" t="str">
        <f>IF(ISERROR( VLOOKUP(AD895,'[1]采购入库货量(公司仓库)'!$A:$I,9,FALSE)),"", VLOOKUP(AD895,'[1]采购入库货量(公司仓库)'!$A:$I,9,FALSE))</f>
        <v/>
      </c>
      <c r="N895" s="8" t="str">
        <f>IF(ISERROR( VLOOKUP(AD895,[1]批发上市日期!$A:$F,6,FALSE)),"",  VLOOKUP(AD895,[1]批发上市日期!$A:$F,6,FALSE))</f>
        <v/>
      </c>
      <c r="O895" s="48">
        <f>IF(ISERROR(VLOOKUP(E895&amp;G895,'[1]采购入库货量(公司仓库)'!$A:$I,7,FALSE)),0,VLOOKUP(E895&amp;G895,'[1]采购入库货量(公司仓库)'!$A:$I,7,FALSE))</f>
        <v>0</v>
      </c>
      <c r="P895" s="12">
        <f t="shared" si="214"/>
        <v>0</v>
      </c>
      <c r="Q895" s="14">
        <f>IF(ISERROR(VLOOKUP(E895&amp;G895,'[1]采购入库货量(公司仓库)'!$A:$I,8,FALSE)),0,VLOOKUP(E895&amp;G895,'[1]采购入库货量(公司仓库)'!$A:$I,8,FALSE))</f>
        <v>0</v>
      </c>
      <c r="R895" s="12">
        <f t="shared" si="215"/>
        <v>0</v>
      </c>
      <c r="S895">
        <f>SUMIF([1]库存总量!$H:$H,E895&amp;G895,[1]库存总量!$G:$G)</f>
        <v>0</v>
      </c>
      <c r="T895" s="12">
        <f t="shared" si="216"/>
        <v>0</v>
      </c>
      <c r="U895">
        <f>SUMIFS([1]库存总量!$G:$G,[1]库存总量!$H:$H,E895&amp;G895,[1]库存总量!$A:$A,"B")</f>
        <v>0</v>
      </c>
      <c r="V895" s="12">
        <f t="shared" si="217"/>
        <v>0</v>
      </c>
      <c r="W895">
        <f>SUMIFS([1]库存总量!$G:$G,[1]库存总量!$H:$H,E895&amp;G895,[1]库存总量!$A:$A,"K")</f>
        <v>0</v>
      </c>
      <c r="X895" s="12">
        <f t="shared" si="218"/>
        <v>0</v>
      </c>
      <c r="Y895">
        <f t="shared" si="219"/>
        <v>0</v>
      </c>
      <c r="Z895" s="12">
        <f t="shared" si="220"/>
        <v>0</v>
      </c>
      <c r="AA895">
        <f>(IF(ISERROR((IF(ISERROR(VLOOKUP(E895&amp;G895,'[1]采购入库货量(公司仓库)'!$A:$H,7,FALSE)),0,VLOOKUP(E895&amp;G895,'[1]采购入库货量(公司仓库)'!$A:$H,7,FALSE)))*L895-(IF(ISERROR(VLOOKUP(E895&amp;G895,'[1]采购入库货量(公司仓库)'!$A:$H,8,FALSE)),0,VLOOKUP(E895&amp;G895,'[1]采购入库货量(公司仓库)'!$A:$H,8,FALSE)))),0,(IF(ISERROR(VLOOKUP(E895&amp;G895,'[1]采购入库货量(公司仓库)'!$A:$H,7,FALSE)),0,VLOOKUP(E895&amp;G895,'[1]采购入库货量(公司仓库)'!$A:$H,7,FALSE)))*L895-(IF(ISERROR(VLOOKUP(E895&amp;G895,'[1]采购入库货量(公司仓库)'!$A:$H,8,FALSE)),0,VLOOKUP(E895&amp;G895,'[1]采购入库货量(公司仓库)'!$A:$H,8,FALSE)))))</f>
        <v>0</v>
      </c>
      <c r="AB895">
        <f>SUMIF([1]销售数据!$B:$B,E895&amp;G895,[1]销售数据!$G:$G)</f>
        <v>0</v>
      </c>
      <c r="AC895" s="12">
        <f t="shared" si="221"/>
        <v>0</v>
      </c>
      <c r="AD895" t="str">
        <f t="shared" si="222"/>
        <v/>
      </c>
      <c r="AE895">
        <f>SUMIF([1]销售数据!$B:$B,AD895,[1]销售数据!$L:$L)</f>
        <v>0</v>
      </c>
      <c r="AF895">
        <f>SUMIF([1]销售数据!$B:$B,AD895,[1]销售数据!$K:$K)</f>
        <v>0</v>
      </c>
      <c r="AG895">
        <f>SUMIF([1]销售数据!$B:$B,AD895,[1]销售数据!$J:$J)</f>
        <v>0</v>
      </c>
      <c r="AH895">
        <f>SUMIF([1]销售数据!$B:$B,AD895,[1]销售数据!$I:$I)</f>
        <v>0</v>
      </c>
      <c r="AI895">
        <f>SUMIF([1]销售数据!$B:$B,AD895,[1]销售数据!$H:$H)</f>
        <v>0</v>
      </c>
      <c r="AJ895" s="20">
        <f t="shared" si="223"/>
        <v>0</v>
      </c>
      <c r="AK895">
        <f>SUMIF([1]发货店铺数!$B:$B,AD895,[1]发货店铺数!$G:$G)</f>
        <v>0</v>
      </c>
      <c r="AL895">
        <f>SUMIF([1]销售店铺数!$B:$B,AD895,[1]销售店铺数!$G:$G)</f>
        <v>0</v>
      </c>
      <c r="AM895">
        <f>SUMIF([1]销售店铺数!$B:$B,AD895,[1]销售店铺数!$G:$G)</f>
        <v>0</v>
      </c>
      <c r="AN895" s="20">
        <f t="shared" si="224"/>
        <v>0</v>
      </c>
      <c r="AO895" s="20">
        <f t="shared" si="225"/>
        <v>0</v>
      </c>
      <c r="AP895" s="20">
        <f t="shared" si="226"/>
        <v>0</v>
      </c>
      <c r="AQ895" s="12">
        <f t="shared" si="227"/>
        <v>0</v>
      </c>
      <c r="AR895" s="20">
        <f t="shared" si="228"/>
        <v>0</v>
      </c>
      <c r="AS895" s="20">
        <f t="shared" si="229"/>
        <v>0</v>
      </c>
    </row>
    <row r="896" spans="1:45">
      <c r="A896"/>
      <c r="B896"/>
      <c r="C896"/>
      <c r="D896"/>
      <c r="E896"/>
      <c r="F896"/>
      <c r="G896"/>
      <c r="H896"/>
      <c r="I896"/>
      <c r="J896"/>
      <c r="K896"/>
      <c r="L896"/>
      <c r="M896" s="8" t="str">
        <f>IF(ISERROR( VLOOKUP(AD896,'[1]采购入库货量(公司仓库)'!$A:$I,9,FALSE)),"", VLOOKUP(AD896,'[1]采购入库货量(公司仓库)'!$A:$I,9,FALSE))</f>
        <v/>
      </c>
      <c r="N896" s="8" t="str">
        <f>IF(ISERROR( VLOOKUP(AD896,[1]批发上市日期!$A:$F,6,FALSE)),"",  VLOOKUP(AD896,[1]批发上市日期!$A:$F,6,FALSE))</f>
        <v/>
      </c>
      <c r="O896" s="48">
        <f>IF(ISERROR(VLOOKUP(E896&amp;G896,'[1]采购入库货量(公司仓库)'!$A:$I,7,FALSE)),0,VLOOKUP(E896&amp;G896,'[1]采购入库货量(公司仓库)'!$A:$I,7,FALSE))</f>
        <v>0</v>
      </c>
      <c r="P896" s="12">
        <f t="shared" si="214"/>
        <v>0</v>
      </c>
      <c r="Q896" s="14">
        <f>IF(ISERROR(VLOOKUP(E896&amp;G896,'[1]采购入库货量(公司仓库)'!$A:$I,8,FALSE)),0,VLOOKUP(E896&amp;G896,'[1]采购入库货量(公司仓库)'!$A:$I,8,FALSE))</f>
        <v>0</v>
      </c>
      <c r="R896" s="12">
        <f t="shared" si="215"/>
        <v>0</v>
      </c>
      <c r="S896">
        <f>SUMIF([1]库存总量!$H:$H,E896&amp;G896,[1]库存总量!$G:$G)</f>
        <v>0</v>
      </c>
      <c r="T896" s="12">
        <f t="shared" si="216"/>
        <v>0</v>
      </c>
      <c r="U896">
        <f>SUMIFS([1]库存总量!$G:$G,[1]库存总量!$H:$H,E896&amp;G896,[1]库存总量!$A:$A,"B")</f>
        <v>0</v>
      </c>
      <c r="V896" s="12">
        <f t="shared" si="217"/>
        <v>0</v>
      </c>
      <c r="W896">
        <f>SUMIFS([1]库存总量!$G:$G,[1]库存总量!$H:$H,E896&amp;G896,[1]库存总量!$A:$A,"K")</f>
        <v>0</v>
      </c>
      <c r="X896" s="12">
        <f t="shared" si="218"/>
        <v>0</v>
      </c>
      <c r="Y896">
        <f t="shared" si="219"/>
        <v>0</v>
      </c>
      <c r="Z896" s="12">
        <f t="shared" si="220"/>
        <v>0</v>
      </c>
      <c r="AA896">
        <f>(IF(ISERROR((IF(ISERROR(VLOOKUP(E896&amp;G896,'[1]采购入库货量(公司仓库)'!$A:$H,7,FALSE)),0,VLOOKUP(E896&amp;G896,'[1]采购入库货量(公司仓库)'!$A:$H,7,FALSE)))*L896-(IF(ISERROR(VLOOKUP(E896&amp;G896,'[1]采购入库货量(公司仓库)'!$A:$H,8,FALSE)),0,VLOOKUP(E896&amp;G896,'[1]采购入库货量(公司仓库)'!$A:$H,8,FALSE)))),0,(IF(ISERROR(VLOOKUP(E896&amp;G896,'[1]采购入库货量(公司仓库)'!$A:$H,7,FALSE)),0,VLOOKUP(E896&amp;G896,'[1]采购入库货量(公司仓库)'!$A:$H,7,FALSE)))*L896-(IF(ISERROR(VLOOKUP(E896&amp;G896,'[1]采购入库货量(公司仓库)'!$A:$H,8,FALSE)),0,VLOOKUP(E896&amp;G896,'[1]采购入库货量(公司仓库)'!$A:$H,8,FALSE)))))</f>
        <v>0</v>
      </c>
      <c r="AB896">
        <f>SUMIF([1]销售数据!$B:$B,E896&amp;G896,[1]销售数据!$G:$G)</f>
        <v>0</v>
      </c>
      <c r="AC896" s="12">
        <f t="shared" si="221"/>
        <v>0</v>
      </c>
      <c r="AD896" t="str">
        <f t="shared" si="222"/>
        <v/>
      </c>
      <c r="AE896">
        <f>SUMIF([1]销售数据!$B:$B,AD896,[1]销售数据!$L:$L)</f>
        <v>0</v>
      </c>
      <c r="AF896">
        <f>SUMIF([1]销售数据!$B:$B,AD896,[1]销售数据!$K:$K)</f>
        <v>0</v>
      </c>
      <c r="AG896">
        <f>SUMIF([1]销售数据!$B:$B,AD896,[1]销售数据!$J:$J)</f>
        <v>0</v>
      </c>
      <c r="AH896">
        <f>SUMIF([1]销售数据!$B:$B,AD896,[1]销售数据!$I:$I)</f>
        <v>0</v>
      </c>
      <c r="AI896">
        <f>SUMIF([1]销售数据!$B:$B,AD896,[1]销售数据!$H:$H)</f>
        <v>0</v>
      </c>
      <c r="AJ896" s="20">
        <f t="shared" si="223"/>
        <v>0</v>
      </c>
      <c r="AK896">
        <f>SUMIF([1]发货店铺数!$B:$B,AD896,[1]发货店铺数!$G:$G)</f>
        <v>0</v>
      </c>
      <c r="AL896">
        <f>SUMIF([1]销售店铺数!$B:$B,AD896,[1]销售店铺数!$G:$G)</f>
        <v>0</v>
      </c>
      <c r="AM896">
        <f>SUMIF([1]销售店铺数!$B:$B,AD896,[1]销售店铺数!$G:$G)</f>
        <v>0</v>
      </c>
      <c r="AN896" s="20">
        <f t="shared" si="224"/>
        <v>0</v>
      </c>
      <c r="AO896" s="20">
        <f t="shared" si="225"/>
        <v>0</v>
      </c>
      <c r="AP896" s="20">
        <f t="shared" si="226"/>
        <v>0</v>
      </c>
      <c r="AQ896" s="12">
        <f t="shared" si="227"/>
        <v>0</v>
      </c>
      <c r="AR896" s="20">
        <f t="shared" si="228"/>
        <v>0</v>
      </c>
      <c r="AS896" s="20">
        <f t="shared" si="229"/>
        <v>0</v>
      </c>
    </row>
    <row r="897" spans="1:45">
      <c r="A897"/>
      <c r="B897"/>
      <c r="C897"/>
      <c r="D897"/>
      <c r="E897"/>
      <c r="F897"/>
      <c r="G897"/>
      <c r="H897"/>
      <c r="I897"/>
      <c r="J897"/>
      <c r="K897"/>
      <c r="L897"/>
      <c r="M897" s="8" t="str">
        <f>IF(ISERROR( VLOOKUP(AD897,'[1]采购入库货量(公司仓库)'!$A:$I,9,FALSE)),"", VLOOKUP(AD897,'[1]采购入库货量(公司仓库)'!$A:$I,9,FALSE))</f>
        <v/>
      </c>
      <c r="N897" s="8" t="str">
        <f>IF(ISERROR( VLOOKUP(AD897,[1]批发上市日期!$A:$F,6,FALSE)),"",  VLOOKUP(AD897,[1]批发上市日期!$A:$F,6,FALSE))</f>
        <v/>
      </c>
      <c r="O897" s="48">
        <f>IF(ISERROR(VLOOKUP(E897&amp;G897,'[1]采购入库货量(公司仓库)'!$A:$I,7,FALSE)),0,VLOOKUP(E897&amp;G897,'[1]采购入库货量(公司仓库)'!$A:$I,7,FALSE))</f>
        <v>0</v>
      </c>
      <c r="P897" s="12">
        <f t="shared" si="214"/>
        <v>0</v>
      </c>
      <c r="Q897" s="14">
        <f>IF(ISERROR(VLOOKUP(E897&amp;G897,'[1]采购入库货量(公司仓库)'!$A:$I,8,FALSE)),0,VLOOKUP(E897&amp;G897,'[1]采购入库货量(公司仓库)'!$A:$I,8,FALSE))</f>
        <v>0</v>
      </c>
      <c r="R897" s="12">
        <f t="shared" si="215"/>
        <v>0</v>
      </c>
      <c r="S897">
        <f>SUMIF([1]库存总量!$H:$H,E897&amp;G897,[1]库存总量!$G:$G)</f>
        <v>0</v>
      </c>
      <c r="T897" s="12">
        <f t="shared" si="216"/>
        <v>0</v>
      </c>
      <c r="U897">
        <f>SUMIFS([1]库存总量!$G:$G,[1]库存总量!$H:$H,E897&amp;G897,[1]库存总量!$A:$A,"B")</f>
        <v>0</v>
      </c>
      <c r="V897" s="12">
        <f t="shared" si="217"/>
        <v>0</v>
      </c>
      <c r="W897">
        <f>SUMIFS([1]库存总量!$G:$G,[1]库存总量!$H:$H,E897&amp;G897,[1]库存总量!$A:$A,"K")</f>
        <v>0</v>
      </c>
      <c r="X897" s="12">
        <f t="shared" si="218"/>
        <v>0</v>
      </c>
      <c r="Y897">
        <f t="shared" si="219"/>
        <v>0</v>
      </c>
      <c r="Z897" s="12">
        <f t="shared" si="220"/>
        <v>0</v>
      </c>
      <c r="AA897">
        <f>(IF(ISERROR((IF(ISERROR(VLOOKUP(E897&amp;G897,'[1]采购入库货量(公司仓库)'!$A:$H,7,FALSE)),0,VLOOKUP(E897&amp;G897,'[1]采购入库货量(公司仓库)'!$A:$H,7,FALSE)))*L897-(IF(ISERROR(VLOOKUP(E897&amp;G897,'[1]采购入库货量(公司仓库)'!$A:$H,8,FALSE)),0,VLOOKUP(E897&amp;G897,'[1]采购入库货量(公司仓库)'!$A:$H,8,FALSE)))),0,(IF(ISERROR(VLOOKUP(E897&amp;G897,'[1]采购入库货量(公司仓库)'!$A:$H,7,FALSE)),0,VLOOKUP(E897&amp;G897,'[1]采购入库货量(公司仓库)'!$A:$H,7,FALSE)))*L897-(IF(ISERROR(VLOOKUP(E897&amp;G897,'[1]采购入库货量(公司仓库)'!$A:$H,8,FALSE)),0,VLOOKUP(E897&amp;G897,'[1]采购入库货量(公司仓库)'!$A:$H,8,FALSE)))))</f>
        <v>0</v>
      </c>
      <c r="AB897">
        <f>SUMIF([1]销售数据!$B:$B,E897&amp;G897,[1]销售数据!$G:$G)</f>
        <v>0</v>
      </c>
      <c r="AC897" s="12">
        <f t="shared" si="221"/>
        <v>0</v>
      </c>
      <c r="AD897" t="str">
        <f t="shared" si="222"/>
        <v/>
      </c>
      <c r="AE897">
        <f>SUMIF([1]销售数据!$B:$B,AD897,[1]销售数据!$L:$L)</f>
        <v>0</v>
      </c>
      <c r="AF897">
        <f>SUMIF([1]销售数据!$B:$B,AD897,[1]销售数据!$K:$K)</f>
        <v>0</v>
      </c>
      <c r="AG897">
        <f>SUMIF([1]销售数据!$B:$B,AD897,[1]销售数据!$J:$J)</f>
        <v>0</v>
      </c>
      <c r="AH897">
        <f>SUMIF([1]销售数据!$B:$B,AD897,[1]销售数据!$I:$I)</f>
        <v>0</v>
      </c>
      <c r="AI897">
        <f>SUMIF([1]销售数据!$B:$B,AD897,[1]销售数据!$H:$H)</f>
        <v>0</v>
      </c>
      <c r="AJ897" s="20">
        <f t="shared" si="223"/>
        <v>0</v>
      </c>
      <c r="AK897">
        <f>SUMIF([1]发货店铺数!$B:$B,AD897,[1]发货店铺数!$G:$G)</f>
        <v>0</v>
      </c>
      <c r="AL897">
        <f>SUMIF([1]销售店铺数!$B:$B,AD897,[1]销售店铺数!$G:$G)</f>
        <v>0</v>
      </c>
      <c r="AM897">
        <f>SUMIF([1]销售店铺数!$B:$B,AD897,[1]销售店铺数!$G:$G)</f>
        <v>0</v>
      </c>
      <c r="AN897" s="20">
        <f t="shared" si="224"/>
        <v>0</v>
      </c>
      <c r="AO897" s="20">
        <f t="shared" si="225"/>
        <v>0</v>
      </c>
      <c r="AP897" s="20">
        <f t="shared" si="226"/>
        <v>0</v>
      </c>
      <c r="AQ897" s="12">
        <f t="shared" si="227"/>
        <v>0</v>
      </c>
      <c r="AR897" s="20">
        <f t="shared" si="228"/>
        <v>0</v>
      </c>
      <c r="AS897" s="20">
        <f t="shared" si="229"/>
        <v>0</v>
      </c>
    </row>
    <row r="898" spans="1:45">
      <c r="A898"/>
      <c r="B898"/>
      <c r="C898"/>
      <c r="D898"/>
      <c r="E898"/>
      <c r="F898"/>
      <c r="G898"/>
      <c r="H898"/>
      <c r="I898"/>
      <c r="J898"/>
      <c r="K898"/>
      <c r="L898"/>
      <c r="M898" s="8" t="str">
        <f>IF(ISERROR( VLOOKUP(AD898,'[1]采购入库货量(公司仓库)'!$A:$I,9,FALSE)),"", VLOOKUP(AD898,'[1]采购入库货量(公司仓库)'!$A:$I,9,FALSE))</f>
        <v/>
      </c>
      <c r="N898" s="8" t="str">
        <f>IF(ISERROR( VLOOKUP(AD898,[1]批发上市日期!$A:$F,6,FALSE)),"",  VLOOKUP(AD898,[1]批发上市日期!$A:$F,6,FALSE))</f>
        <v/>
      </c>
      <c r="O898" s="48">
        <f>IF(ISERROR(VLOOKUP(E898&amp;G898,'[1]采购入库货量(公司仓库)'!$A:$I,7,FALSE)),0,VLOOKUP(E898&amp;G898,'[1]采购入库货量(公司仓库)'!$A:$I,7,FALSE))</f>
        <v>0</v>
      </c>
      <c r="P898" s="12">
        <f t="shared" si="214"/>
        <v>0</v>
      </c>
      <c r="Q898" s="14">
        <f>IF(ISERROR(VLOOKUP(E898&amp;G898,'[1]采购入库货量(公司仓库)'!$A:$I,8,FALSE)),0,VLOOKUP(E898&amp;G898,'[1]采购入库货量(公司仓库)'!$A:$I,8,FALSE))</f>
        <v>0</v>
      </c>
      <c r="R898" s="12">
        <f t="shared" si="215"/>
        <v>0</v>
      </c>
      <c r="S898">
        <f>SUMIF([1]库存总量!$H:$H,E898&amp;G898,[1]库存总量!$G:$G)</f>
        <v>0</v>
      </c>
      <c r="T898" s="12">
        <f t="shared" si="216"/>
        <v>0</v>
      </c>
      <c r="U898">
        <f>SUMIFS([1]库存总量!$G:$G,[1]库存总量!$H:$H,E898&amp;G898,[1]库存总量!$A:$A,"B")</f>
        <v>0</v>
      </c>
      <c r="V898" s="12">
        <f t="shared" si="217"/>
        <v>0</v>
      </c>
      <c r="W898">
        <f>SUMIFS([1]库存总量!$G:$G,[1]库存总量!$H:$H,E898&amp;G898,[1]库存总量!$A:$A,"K")</f>
        <v>0</v>
      </c>
      <c r="X898" s="12">
        <f t="shared" si="218"/>
        <v>0</v>
      </c>
      <c r="Y898">
        <f t="shared" si="219"/>
        <v>0</v>
      </c>
      <c r="Z898" s="12">
        <f t="shared" si="220"/>
        <v>0</v>
      </c>
      <c r="AA898">
        <f>(IF(ISERROR((IF(ISERROR(VLOOKUP(E898&amp;G898,'[1]采购入库货量(公司仓库)'!$A:$H,7,FALSE)),0,VLOOKUP(E898&amp;G898,'[1]采购入库货量(公司仓库)'!$A:$H,7,FALSE)))*L898-(IF(ISERROR(VLOOKUP(E898&amp;G898,'[1]采购入库货量(公司仓库)'!$A:$H,8,FALSE)),0,VLOOKUP(E898&amp;G898,'[1]采购入库货量(公司仓库)'!$A:$H,8,FALSE)))),0,(IF(ISERROR(VLOOKUP(E898&amp;G898,'[1]采购入库货量(公司仓库)'!$A:$H,7,FALSE)),0,VLOOKUP(E898&amp;G898,'[1]采购入库货量(公司仓库)'!$A:$H,7,FALSE)))*L898-(IF(ISERROR(VLOOKUP(E898&amp;G898,'[1]采购入库货量(公司仓库)'!$A:$H,8,FALSE)),0,VLOOKUP(E898&amp;G898,'[1]采购入库货量(公司仓库)'!$A:$H,8,FALSE)))))</f>
        <v>0</v>
      </c>
      <c r="AB898">
        <f>SUMIF([1]销售数据!$B:$B,E898&amp;G898,[1]销售数据!$G:$G)</f>
        <v>0</v>
      </c>
      <c r="AC898" s="12">
        <f t="shared" si="221"/>
        <v>0</v>
      </c>
      <c r="AD898" t="str">
        <f t="shared" si="222"/>
        <v/>
      </c>
      <c r="AE898">
        <f>SUMIF([1]销售数据!$B:$B,AD898,[1]销售数据!$L:$L)</f>
        <v>0</v>
      </c>
      <c r="AF898">
        <f>SUMIF([1]销售数据!$B:$B,AD898,[1]销售数据!$K:$K)</f>
        <v>0</v>
      </c>
      <c r="AG898">
        <f>SUMIF([1]销售数据!$B:$B,AD898,[1]销售数据!$J:$J)</f>
        <v>0</v>
      </c>
      <c r="AH898">
        <f>SUMIF([1]销售数据!$B:$B,AD898,[1]销售数据!$I:$I)</f>
        <v>0</v>
      </c>
      <c r="AI898">
        <f>SUMIF([1]销售数据!$B:$B,AD898,[1]销售数据!$H:$H)</f>
        <v>0</v>
      </c>
      <c r="AJ898" s="20">
        <f t="shared" si="223"/>
        <v>0</v>
      </c>
      <c r="AK898">
        <f>SUMIF([1]发货店铺数!$B:$B,AD898,[1]发货店铺数!$G:$G)</f>
        <v>0</v>
      </c>
      <c r="AL898">
        <f>SUMIF([1]销售店铺数!$B:$B,AD898,[1]销售店铺数!$G:$G)</f>
        <v>0</v>
      </c>
      <c r="AM898">
        <f>SUMIF([1]销售店铺数!$B:$B,AD898,[1]销售店铺数!$G:$G)</f>
        <v>0</v>
      </c>
      <c r="AN898" s="20">
        <f t="shared" si="224"/>
        <v>0</v>
      </c>
      <c r="AO898" s="20">
        <f t="shared" si="225"/>
        <v>0</v>
      </c>
      <c r="AP898" s="20">
        <f t="shared" si="226"/>
        <v>0</v>
      </c>
      <c r="AQ898" s="12">
        <f t="shared" si="227"/>
        <v>0</v>
      </c>
      <c r="AR898" s="20">
        <f t="shared" si="228"/>
        <v>0</v>
      </c>
      <c r="AS898" s="20">
        <f t="shared" si="229"/>
        <v>0</v>
      </c>
    </row>
    <row r="899" spans="1:45">
      <c r="A899"/>
      <c r="B899"/>
      <c r="C899"/>
      <c r="D899"/>
      <c r="E899"/>
      <c r="F899"/>
      <c r="G899"/>
      <c r="H899"/>
      <c r="I899"/>
      <c r="J899"/>
      <c r="K899"/>
      <c r="L899"/>
      <c r="M899" s="8" t="str">
        <f>IF(ISERROR( VLOOKUP(AD899,'[1]采购入库货量(公司仓库)'!$A:$I,9,FALSE)),"", VLOOKUP(AD899,'[1]采购入库货量(公司仓库)'!$A:$I,9,FALSE))</f>
        <v/>
      </c>
      <c r="N899" s="8" t="str">
        <f>IF(ISERROR( VLOOKUP(AD899,[1]批发上市日期!$A:$F,6,FALSE)),"",  VLOOKUP(AD899,[1]批发上市日期!$A:$F,6,FALSE))</f>
        <v/>
      </c>
      <c r="O899" s="48">
        <f>IF(ISERROR(VLOOKUP(E899&amp;G899,'[1]采购入库货量(公司仓库)'!$A:$I,7,FALSE)),0,VLOOKUP(E899&amp;G899,'[1]采购入库货量(公司仓库)'!$A:$I,7,FALSE))</f>
        <v>0</v>
      </c>
      <c r="P899" s="12">
        <f t="shared" si="214"/>
        <v>0</v>
      </c>
      <c r="Q899" s="14">
        <f>IF(ISERROR(VLOOKUP(E899&amp;G899,'[1]采购入库货量(公司仓库)'!$A:$I,8,FALSE)),0,VLOOKUP(E899&amp;G899,'[1]采购入库货量(公司仓库)'!$A:$I,8,FALSE))</f>
        <v>0</v>
      </c>
      <c r="R899" s="12">
        <f t="shared" si="215"/>
        <v>0</v>
      </c>
      <c r="S899">
        <f>SUMIF([1]库存总量!$H:$H,E899&amp;G899,[1]库存总量!$G:$G)</f>
        <v>0</v>
      </c>
      <c r="T899" s="12">
        <f t="shared" si="216"/>
        <v>0</v>
      </c>
      <c r="U899">
        <f>SUMIFS([1]库存总量!$G:$G,[1]库存总量!$H:$H,E899&amp;G899,[1]库存总量!$A:$A,"B")</f>
        <v>0</v>
      </c>
      <c r="V899" s="12">
        <f t="shared" si="217"/>
        <v>0</v>
      </c>
      <c r="W899">
        <f>SUMIFS([1]库存总量!$G:$G,[1]库存总量!$H:$H,E899&amp;G899,[1]库存总量!$A:$A,"K")</f>
        <v>0</v>
      </c>
      <c r="X899" s="12">
        <f t="shared" si="218"/>
        <v>0</v>
      </c>
      <c r="Y899">
        <f t="shared" si="219"/>
        <v>0</v>
      </c>
      <c r="Z899" s="12">
        <f t="shared" si="220"/>
        <v>0</v>
      </c>
      <c r="AA899">
        <f>(IF(ISERROR((IF(ISERROR(VLOOKUP(E899&amp;G899,'[1]采购入库货量(公司仓库)'!$A:$H,7,FALSE)),0,VLOOKUP(E899&amp;G899,'[1]采购入库货量(公司仓库)'!$A:$H,7,FALSE)))*L899-(IF(ISERROR(VLOOKUP(E899&amp;G899,'[1]采购入库货量(公司仓库)'!$A:$H,8,FALSE)),0,VLOOKUP(E899&amp;G899,'[1]采购入库货量(公司仓库)'!$A:$H,8,FALSE)))),0,(IF(ISERROR(VLOOKUP(E899&amp;G899,'[1]采购入库货量(公司仓库)'!$A:$H,7,FALSE)),0,VLOOKUP(E899&amp;G899,'[1]采购入库货量(公司仓库)'!$A:$H,7,FALSE)))*L899-(IF(ISERROR(VLOOKUP(E899&amp;G899,'[1]采购入库货量(公司仓库)'!$A:$H,8,FALSE)),0,VLOOKUP(E899&amp;G899,'[1]采购入库货量(公司仓库)'!$A:$H,8,FALSE)))))</f>
        <v>0</v>
      </c>
      <c r="AB899">
        <f>SUMIF([1]销售数据!$B:$B,E899&amp;G899,[1]销售数据!$G:$G)</f>
        <v>0</v>
      </c>
      <c r="AC899" s="12">
        <f t="shared" si="221"/>
        <v>0</v>
      </c>
      <c r="AD899" t="str">
        <f t="shared" si="222"/>
        <v/>
      </c>
      <c r="AE899">
        <f>SUMIF([1]销售数据!$B:$B,AD899,[1]销售数据!$L:$L)</f>
        <v>0</v>
      </c>
      <c r="AF899">
        <f>SUMIF([1]销售数据!$B:$B,AD899,[1]销售数据!$K:$K)</f>
        <v>0</v>
      </c>
      <c r="AG899">
        <f>SUMIF([1]销售数据!$B:$B,AD899,[1]销售数据!$J:$J)</f>
        <v>0</v>
      </c>
      <c r="AH899">
        <f>SUMIF([1]销售数据!$B:$B,AD899,[1]销售数据!$I:$I)</f>
        <v>0</v>
      </c>
      <c r="AI899">
        <f>SUMIF([1]销售数据!$B:$B,AD899,[1]销售数据!$H:$H)</f>
        <v>0</v>
      </c>
      <c r="AJ899" s="20">
        <f t="shared" si="223"/>
        <v>0</v>
      </c>
      <c r="AK899">
        <f>SUMIF([1]发货店铺数!$B:$B,AD899,[1]发货店铺数!$G:$G)</f>
        <v>0</v>
      </c>
      <c r="AL899">
        <f>SUMIF([1]销售店铺数!$B:$B,AD899,[1]销售店铺数!$G:$G)</f>
        <v>0</v>
      </c>
      <c r="AM899">
        <f>SUMIF([1]销售店铺数!$B:$B,AD899,[1]销售店铺数!$G:$G)</f>
        <v>0</v>
      </c>
      <c r="AN899" s="20">
        <f t="shared" si="224"/>
        <v>0</v>
      </c>
      <c r="AO899" s="20">
        <f t="shared" si="225"/>
        <v>0</v>
      </c>
      <c r="AP899" s="20">
        <f t="shared" si="226"/>
        <v>0</v>
      </c>
      <c r="AQ899" s="12">
        <f t="shared" si="227"/>
        <v>0</v>
      </c>
      <c r="AR899" s="20">
        <f t="shared" si="228"/>
        <v>0</v>
      </c>
      <c r="AS899" s="20">
        <f t="shared" si="229"/>
        <v>0</v>
      </c>
    </row>
    <row r="900" spans="1:45">
      <c r="A900"/>
      <c r="B900"/>
      <c r="C900"/>
      <c r="D900"/>
      <c r="E900"/>
      <c r="F900"/>
      <c r="G900"/>
      <c r="H900"/>
      <c r="I900"/>
      <c r="J900"/>
      <c r="K900"/>
      <c r="L900"/>
      <c r="M900" s="8" t="str">
        <f>IF(ISERROR( VLOOKUP(AD900,'[1]采购入库货量(公司仓库)'!$A:$I,9,FALSE)),"", VLOOKUP(AD900,'[1]采购入库货量(公司仓库)'!$A:$I,9,FALSE))</f>
        <v/>
      </c>
      <c r="N900" s="8" t="str">
        <f>IF(ISERROR( VLOOKUP(AD900,[1]批发上市日期!$A:$F,6,FALSE)),"",  VLOOKUP(AD900,[1]批发上市日期!$A:$F,6,FALSE))</f>
        <v/>
      </c>
      <c r="O900" s="48">
        <f>IF(ISERROR(VLOOKUP(E900&amp;G900,'[1]采购入库货量(公司仓库)'!$A:$I,7,FALSE)),0,VLOOKUP(E900&amp;G900,'[1]采购入库货量(公司仓库)'!$A:$I,7,FALSE))</f>
        <v>0</v>
      </c>
      <c r="P900" s="12">
        <f t="shared" si="214"/>
        <v>0</v>
      </c>
      <c r="Q900" s="14">
        <f>IF(ISERROR(VLOOKUP(E900&amp;G900,'[1]采购入库货量(公司仓库)'!$A:$I,8,FALSE)),0,VLOOKUP(E900&amp;G900,'[1]采购入库货量(公司仓库)'!$A:$I,8,FALSE))</f>
        <v>0</v>
      </c>
      <c r="R900" s="12">
        <f t="shared" si="215"/>
        <v>0</v>
      </c>
      <c r="S900">
        <f>SUMIF([1]库存总量!$H:$H,E900&amp;G900,[1]库存总量!$G:$G)</f>
        <v>0</v>
      </c>
      <c r="T900" s="12">
        <f t="shared" si="216"/>
        <v>0</v>
      </c>
      <c r="U900">
        <f>SUMIFS([1]库存总量!$G:$G,[1]库存总量!$H:$H,E900&amp;G900,[1]库存总量!$A:$A,"B")</f>
        <v>0</v>
      </c>
      <c r="V900" s="12">
        <f t="shared" si="217"/>
        <v>0</v>
      </c>
      <c r="W900">
        <f>SUMIFS([1]库存总量!$G:$G,[1]库存总量!$H:$H,E900&amp;G900,[1]库存总量!$A:$A,"K")</f>
        <v>0</v>
      </c>
      <c r="X900" s="12">
        <f t="shared" si="218"/>
        <v>0</v>
      </c>
      <c r="Y900">
        <f t="shared" si="219"/>
        <v>0</v>
      </c>
      <c r="Z900" s="12">
        <f t="shared" si="220"/>
        <v>0</v>
      </c>
      <c r="AA900">
        <f>(IF(ISERROR((IF(ISERROR(VLOOKUP(E900&amp;G900,'[1]采购入库货量(公司仓库)'!$A:$H,7,FALSE)),0,VLOOKUP(E900&amp;G900,'[1]采购入库货量(公司仓库)'!$A:$H,7,FALSE)))*L900-(IF(ISERROR(VLOOKUP(E900&amp;G900,'[1]采购入库货量(公司仓库)'!$A:$H,8,FALSE)),0,VLOOKUP(E900&amp;G900,'[1]采购入库货量(公司仓库)'!$A:$H,8,FALSE)))),0,(IF(ISERROR(VLOOKUP(E900&amp;G900,'[1]采购入库货量(公司仓库)'!$A:$H,7,FALSE)),0,VLOOKUP(E900&amp;G900,'[1]采购入库货量(公司仓库)'!$A:$H,7,FALSE)))*L900-(IF(ISERROR(VLOOKUP(E900&amp;G900,'[1]采购入库货量(公司仓库)'!$A:$H,8,FALSE)),0,VLOOKUP(E900&amp;G900,'[1]采购入库货量(公司仓库)'!$A:$H,8,FALSE)))))</f>
        <v>0</v>
      </c>
      <c r="AB900">
        <f>SUMIF([1]销售数据!$B:$B,E900&amp;G900,[1]销售数据!$G:$G)</f>
        <v>0</v>
      </c>
      <c r="AC900" s="12">
        <f t="shared" si="221"/>
        <v>0</v>
      </c>
      <c r="AD900" t="str">
        <f t="shared" si="222"/>
        <v/>
      </c>
      <c r="AE900">
        <f>SUMIF([1]销售数据!$B:$B,AD900,[1]销售数据!$L:$L)</f>
        <v>0</v>
      </c>
      <c r="AF900">
        <f>SUMIF([1]销售数据!$B:$B,AD900,[1]销售数据!$K:$K)</f>
        <v>0</v>
      </c>
      <c r="AG900">
        <f>SUMIF([1]销售数据!$B:$B,AD900,[1]销售数据!$J:$J)</f>
        <v>0</v>
      </c>
      <c r="AH900">
        <f>SUMIF([1]销售数据!$B:$B,AD900,[1]销售数据!$I:$I)</f>
        <v>0</v>
      </c>
      <c r="AI900">
        <f>SUMIF([1]销售数据!$B:$B,AD900,[1]销售数据!$H:$H)</f>
        <v>0</v>
      </c>
      <c r="AJ900" s="20">
        <f t="shared" si="223"/>
        <v>0</v>
      </c>
      <c r="AK900">
        <f>SUMIF([1]发货店铺数!$B:$B,AD900,[1]发货店铺数!$G:$G)</f>
        <v>0</v>
      </c>
      <c r="AL900">
        <f>SUMIF([1]销售店铺数!$B:$B,AD900,[1]销售店铺数!$G:$G)</f>
        <v>0</v>
      </c>
      <c r="AM900">
        <f>SUMIF([1]销售店铺数!$B:$B,AD900,[1]销售店铺数!$G:$G)</f>
        <v>0</v>
      </c>
      <c r="AN900" s="20">
        <f t="shared" si="224"/>
        <v>0</v>
      </c>
      <c r="AO900" s="20">
        <f t="shared" si="225"/>
        <v>0</v>
      </c>
      <c r="AP900" s="20">
        <f t="shared" si="226"/>
        <v>0</v>
      </c>
      <c r="AQ900" s="12">
        <f t="shared" si="227"/>
        <v>0</v>
      </c>
      <c r="AR900" s="20">
        <f t="shared" si="228"/>
        <v>0</v>
      </c>
      <c r="AS900" s="20">
        <f t="shared" si="229"/>
        <v>0</v>
      </c>
    </row>
    <row r="901" spans="1:45">
      <c r="A901"/>
      <c r="B901"/>
      <c r="C901"/>
      <c r="D901"/>
      <c r="E901"/>
      <c r="F901"/>
      <c r="G901"/>
      <c r="H901"/>
      <c r="I901"/>
      <c r="J901"/>
      <c r="K901"/>
      <c r="L901"/>
      <c r="M901" s="8" t="str">
        <f>IF(ISERROR( VLOOKUP(AD901,'[1]采购入库货量(公司仓库)'!$A:$I,9,FALSE)),"", VLOOKUP(AD901,'[1]采购入库货量(公司仓库)'!$A:$I,9,FALSE))</f>
        <v/>
      </c>
      <c r="N901" s="8" t="str">
        <f>IF(ISERROR( VLOOKUP(AD901,[1]批发上市日期!$A:$F,6,FALSE)),"",  VLOOKUP(AD901,[1]批发上市日期!$A:$F,6,FALSE))</f>
        <v/>
      </c>
      <c r="O901" s="48">
        <f>IF(ISERROR(VLOOKUP(E901&amp;G901,'[1]采购入库货量(公司仓库)'!$A:$I,7,FALSE)),0,VLOOKUP(E901&amp;G901,'[1]采购入库货量(公司仓库)'!$A:$I,7,FALSE))</f>
        <v>0</v>
      </c>
      <c r="P901" s="12">
        <f t="shared" ref="P901:P964" si="230">IF(ISERROR(I901*O901),0,I901*O901)</f>
        <v>0</v>
      </c>
      <c r="Q901" s="14">
        <f>IF(ISERROR(VLOOKUP(E901&amp;G901,'[1]采购入库货量(公司仓库)'!$A:$I,8,FALSE)),0,VLOOKUP(E901&amp;G901,'[1]采购入库货量(公司仓库)'!$A:$I,8,FALSE))</f>
        <v>0</v>
      </c>
      <c r="R901" s="12">
        <f t="shared" ref="R901:R964" si="231">IF(ISERROR(I901*Q901 ),0,I901*Q901)</f>
        <v>0</v>
      </c>
      <c r="S901">
        <f>SUMIF([1]库存总量!$H:$H,E901&amp;G901,[1]库存总量!$G:$G)</f>
        <v>0</v>
      </c>
      <c r="T901" s="12">
        <f t="shared" ref="T901:T964" si="232">IF(ISERROR(S901*I901 ),0,S901*I901)</f>
        <v>0</v>
      </c>
      <c r="U901">
        <f>SUMIFS([1]库存总量!$G:$G,[1]库存总量!$H:$H,E901&amp;G901,[1]库存总量!$A:$A,"B")</f>
        <v>0</v>
      </c>
      <c r="V901" s="12">
        <f t="shared" ref="V901:V964" si="233">IF(ISERROR(U901*I901 ),0,U901*I901)</f>
        <v>0</v>
      </c>
      <c r="W901">
        <f>SUMIFS([1]库存总量!$G:$G,[1]库存总量!$H:$H,E901&amp;G901,[1]库存总量!$A:$A,"K")</f>
        <v>0</v>
      </c>
      <c r="X901" s="12">
        <f t="shared" ref="X901:X964" si="234">IF(ISERROR(W901*I901 ),0,W901*I901)</f>
        <v>0</v>
      </c>
      <c r="Y901">
        <f t="shared" ref="Y901:Y964" si="235">IF(ISERROR(L901*O901),0,L901*O901)</f>
        <v>0</v>
      </c>
      <c r="Z901" s="12">
        <f t="shared" ref="Z901:Z964" si="236">IF(ISERROR(Y901*I901),0,Y901*I901)</f>
        <v>0</v>
      </c>
      <c r="AA901">
        <f>(IF(ISERROR((IF(ISERROR(VLOOKUP(E901&amp;G901,'[1]采购入库货量(公司仓库)'!$A:$H,7,FALSE)),0,VLOOKUP(E901&amp;G901,'[1]采购入库货量(公司仓库)'!$A:$H,7,FALSE)))*L901-(IF(ISERROR(VLOOKUP(E901&amp;G901,'[1]采购入库货量(公司仓库)'!$A:$H,8,FALSE)),0,VLOOKUP(E901&amp;G901,'[1]采购入库货量(公司仓库)'!$A:$H,8,FALSE)))),0,(IF(ISERROR(VLOOKUP(E901&amp;G901,'[1]采购入库货量(公司仓库)'!$A:$H,7,FALSE)),0,VLOOKUP(E901&amp;G901,'[1]采购入库货量(公司仓库)'!$A:$H,7,FALSE)))*L901-(IF(ISERROR(VLOOKUP(E901&amp;G901,'[1]采购入库货量(公司仓库)'!$A:$H,8,FALSE)),0,VLOOKUP(E901&amp;G901,'[1]采购入库货量(公司仓库)'!$A:$H,8,FALSE)))))</f>
        <v>0</v>
      </c>
      <c r="AB901">
        <f>SUMIF([1]销售数据!$B:$B,E901&amp;G901,[1]销售数据!$G:$G)</f>
        <v>0</v>
      </c>
      <c r="AC901" s="12">
        <f t="shared" ref="AC901:AC964" si="237">IF(ISERROR(AB901*I901),0,AB901*I901)</f>
        <v>0</v>
      </c>
      <c r="AD901" t="str">
        <f t="shared" ref="AD901:AD964" si="238">E901&amp;G901</f>
        <v/>
      </c>
      <c r="AE901">
        <f>SUMIF([1]销售数据!$B:$B,AD901,[1]销售数据!$L:$L)</f>
        <v>0</v>
      </c>
      <c r="AF901">
        <f>SUMIF([1]销售数据!$B:$B,AD901,[1]销售数据!$K:$K)</f>
        <v>0</v>
      </c>
      <c r="AG901">
        <f>SUMIF([1]销售数据!$B:$B,AD901,[1]销售数据!$J:$J)</f>
        <v>0</v>
      </c>
      <c r="AH901">
        <f>SUMIF([1]销售数据!$B:$B,AD901,[1]销售数据!$I:$I)</f>
        <v>0</v>
      </c>
      <c r="AI901">
        <f>SUMIF([1]销售数据!$B:$B,AD901,[1]销售数据!$H:$H)</f>
        <v>0</v>
      </c>
      <c r="AJ901" s="20">
        <f t="shared" ref="AJ901:AJ964" si="239">IF(ISERROR((AI901-AH901)/AI901),0,((AI901-AH901)/AI901))</f>
        <v>0</v>
      </c>
      <c r="AK901">
        <f>SUMIF([1]发货店铺数!$B:$B,AD901,[1]发货店铺数!$G:$G)</f>
        <v>0</v>
      </c>
      <c r="AL901">
        <f>SUMIF([1]销售店铺数!$B:$B,AD901,[1]销售店铺数!$G:$G)</f>
        <v>0</v>
      </c>
      <c r="AM901">
        <f>SUMIF([1]销售店铺数!$B:$B,AD901,[1]销售店铺数!$G:$G)</f>
        <v>0</v>
      </c>
      <c r="AN901" s="20">
        <f t="shared" ref="AN901:AN964" si="240">IF(ISERROR(AL901/AK901),0,AL901/AK901)</f>
        <v>0</v>
      </c>
      <c r="AO901" s="20">
        <f t="shared" ref="AO901:AO964" si="241">IF(ISERROR(AB901/S901),0,AB901/S901)</f>
        <v>0</v>
      </c>
      <c r="AP901" s="20">
        <f t="shared" ref="AP901:AP964" si="242">IF(ISERROR(AB901/O901),0,AB901/O901)</f>
        <v>0</v>
      </c>
      <c r="AQ901" s="12">
        <f t="shared" ref="AQ901:AQ964" si="243">IFERROR((K901-J901)*AB901,0)</f>
        <v>0</v>
      </c>
      <c r="AR901" s="20">
        <f t="shared" ref="AR901:AR964" si="244">IF(ISERROR((K901-J901)/K901),0,(K901-J901)/K901)</f>
        <v>0</v>
      </c>
      <c r="AS901" s="20">
        <f t="shared" ref="AS901:AS964" si="245">IF(ISERROR(AB901/O901),0,AB901/O901)</f>
        <v>0</v>
      </c>
    </row>
    <row r="902" spans="1:45">
      <c r="A902"/>
      <c r="B902"/>
      <c r="C902"/>
      <c r="D902"/>
      <c r="E902"/>
      <c r="F902"/>
      <c r="G902"/>
      <c r="H902"/>
      <c r="I902"/>
      <c r="J902"/>
      <c r="K902"/>
      <c r="L902"/>
      <c r="M902" s="8" t="str">
        <f>IF(ISERROR( VLOOKUP(AD902,'[1]采购入库货量(公司仓库)'!$A:$I,9,FALSE)),"", VLOOKUP(AD902,'[1]采购入库货量(公司仓库)'!$A:$I,9,FALSE))</f>
        <v/>
      </c>
      <c r="N902" s="8" t="str">
        <f>IF(ISERROR( VLOOKUP(AD902,[1]批发上市日期!$A:$F,6,FALSE)),"",  VLOOKUP(AD902,[1]批发上市日期!$A:$F,6,FALSE))</f>
        <v/>
      </c>
      <c r="O902" s="48">
        <f>IF(ISERROR(VLOOKUP(E902&amp;G902,'[1]采购入库货量(公司仓库)'!$A:$I,7,FALSE)),0,VLOOKUP(E902&amp;G902,'[1]采购入库货量(公司仓库)'!$A:$I,7,FALSE))</f>
        <v>0</v>
      </c>
      <c r="P902" s="12">
        <f t="shared" si="230"/>
        <v>0</v>
      </c>
      <c r="Q902" s="14">
        <f>IF(ISERROR(VLOOKUP(E902&amp;G902,'[1]采购入库货量(公司仓库)'!$A:$I,8,FALSE)),0,VLOOKUP(E902&amp;G902,'[1]采购入库货量(公司仓库)'!$A:$I,8,FALSE))</f>
        <v>0</v>
      </c>
      <c r="R902" s="12">
        <f t="shared" si="231"/>
        <v>0</v>
      </c>
      <c r="S902">
        <f>SUMIF([1]库存总量!$H:$H,E902&amp;G902,[1]库存总量!$G:$G)</f>
        <v>0</v>
      </c>
      <c r="T902" s="12">
        <f t="shared" si="232"/>
        <v>0</v>
      </c>
      <c r="U902">
        <f>SUMIFS([1]库存总量!$G:$G,[1]库存总量!$H:$H,E902&amp;G902,[1]库存总量!$A:$A,"B")</f>
        <v>0</v>
      </c>
      <c r="V902" s="12">
        <f t="shared" si="233"/>
        <v>0</v>
      </c>
      <c r="W902">
        <f>SUMIFS([1]库存总量!$G:$G,[1]库存总量!$H:$H,E902&amp;G902,[1]库存总量!$A:$A,"K")</f>
        <v>0</v>
      </c>
      <c r="X902" s="12">
        <f t="shared" si="234"/>
        <v>0</v>
      </c>
      <c r="Y902">
        <f t="shared" si="235"/>
        <v>0</v>
      </c>
      <c r="Z902" s="12">
        <f t="shared" si="236"/>
        <v>0</v>
      </c>
      <c r="AA902">
        <f>(IF(ISERROR((IF(ISERROR(VLOOKUP(E902&amp;G902,'[1]采购入库货量(公司仓库)'!$A:$H,7,FALSE)),0,VLOOKUP(E902&amp;G902,'[1]采购入库货量(公司仓库)'!$A:$H,7,FALSE)))*L902-(IF(ISERROR(VLOOKUP(E902&amp;G902,'[1]采购入库货量(公司仓库)'!$A:$H,8,FALSE)),0,VLOOKUP(E902&amp;G902,'[1]采购入库货量(公司仓库)'!$A:$H,8,FALSE)))),0,(IF(ISERROR(VLOOKUP(E902&amp;G902,'[1]采购入库货量(公司仓库)'!$A:$H,7,FALSE)),0,VLOOKUP(E902&amp;G902,'[1]采购入库货量(公司仓库)'!$A:$H,7,FALSE)))*L902-(IF(ISERROR(VLOOKUP(E902&amp;G902,'[1]采购入库货量(公司仓库)'!$A:$H,8,FALSE)),0,VLOOKUP(E902&amp;G902,'[1]采购入库货量(公司仓库)'!$A:$H,8,FALSE)))))</f>
        <v>0</v>
      </c>
      <c r="AB902">
        <f>SUMIF([1]销售数据!$B:$B,E902&amp;G902,[1]销售数据!$G:$G)</f>
        <v>0</v>
      </c>
      <c r="AC902" s="12">
        <f t="shared" si="237"/>
        <v>0</v>
      </c>
      <c r="AD902" t="str">
        <f t="shared" si="238"/>
        <v/>
      </c>
      <c r="AE902">
        <f>SUMIF([1]销售数据!$B:$B,AD902,[1]销售数据!$L:$L)</f>
        <v>0</v>
      </c>
      <c r="AF902">
        <f>SUMIF([1]销售数据!$B:$B,AD902,[1]销售数据!$K:$K)</f>
        <v>0</v>
      </c>
      <c r="AG902">
        <f>SUMIF([1]销售数据!$B:$B,AD902,[1]销售数据!$J:$J)</f>
        <v>0</v>
      </c>
      <c r="AH902">
        <f>SUMIF([1]销售数据!$B:$B,AD902,[1]销售数据!$I:$I)</f>
        <v>0</v>
      </c>
      <c r="AI902">
        <f>SUMIF([1]销售数据!$B:$B,AD902,[1]销售数据!$H:$H)</f>
        <v>0</v>
      </c>
      <c r="AJ902" s="20">
        <f t="shared" si="239"/>
        <v>0</v>
      </c>
      <c r="AK902">
        <f>SUMIF([1]发货店铺数!$B:$B,AD902,[1]发货店铺数!$G:$G)</f>
        <v>0</v>
      </c>
      <c r="AL902">
        <f>SUMIF([1]销售店铺数!$B:$B,AD902,[1]销售店铺数!$G:$G)</f>
        <v>0</v>
      </c>
      <c r="AM902">
        <f>SUMIF([1]销售店铺数!$B:$B,AD902,[1]销售店铺数!$G:$G)</f>
        <v>0</v>
      </c>
      <c r="AN902" s="20">
        <f t="shared" si="240"/>
        <v>0</v>
      </c>
      <c r="AO902" s="20">
        <f t="shared" si="241"/>
        <v>0</v>
      </c>
      <c r="AP902" s="20">
        <f t="shared" si="242"/>
        <v>0</v>
      </c>
      <c r="AQ902" s="12">
        <f t="shared" si="243"/>
        <v>0</v>
      </c>
      <c r="AR902" s="20">
        <f t="shared" si="244"/>
        <v>0</v>
      </c>
      <c r="AS902" s="20">
        <f t="shared" si="245"/>
        <v>0</v>
      </c>
    </row>
    <row r="903" spans="1:45">
      <c r="A903"/>
      <c r="B903"/>
      <c r="C903"/>
      <c r="D903"/>
      <c r="E903"/>
      <c r="F903"/>
      <c r="G903"/>
      <c r="H903"/>
      <c r="I903"/>
      <c r="J903"/>
      <c r="K903"/>
      <c r="L903"/>
      <c r="M903" s="8" t="str">
        <f>IF(ISERROR( VLOOKUP(AD903,'[1]采购入库货量(公司仓库)'!$A:$I,9,FALSE)),"", VLOOKUP(AD903,'[1]采购入库货量(公司仓库)'!$A:$I,9,FALSE))</f>
        <v/>
      </c>
      <c r="N903" s="8" t="str">
        <f>IF(ISERROR( VLOOKUP(AD903,[1]批发上市日期!$A:$F,6,FALSE)),"",  VLOOKUP(AD903,[1]批发上市日期!$A:$F,6,FALSE))</f>
        <v/>
      </c>
      <c r="O903" s="48">
        <f>IF(ISERROR(VLOOKUP(E903&amp;G903,'[1]采购入库货量(公司仓库)'!$A:$I,7,FALSE)),0,VLOOKUP(E903&amp;G903,'[1]采购入库货量(公司仓库)'!$A:$I,7,FALSE))</f>
        <v>0</v>
      </c>
      <c r="P903" s="12">
        <f t="shared" si="230"/>
        <v>0</v>
      </c>
      <c r="Q903" s="14">
        <f>IF(ISERROR(VLOOKUP(E903&amp;G903,'[1]采购入库货量(公司仓库)'!$A:$I,8,FALSE)),0,VLOOKUP(E903&amp;G903,'[1]采购入库货量(公司仓库)'!$A:$I,8,FALSE))</f>
        <v>0</v>
      </c>
      <c r="R903" s="12">
        <f t="shared" si="231"/>
        <v>0</v>
      </c>
      <c r="S903">
        <f>SUMIF([1]库存总量!$H:$H,E903&amp;G903,[1]库存总量!$G:$G)</f>
        <v>0</v>
      </c>
      <c r="T903" s="12">
        <f t="shared" si="232"/>
        <v>0</v>
      </c>
      <c r="U903">
        <f>SUMIFS([1]库存总量!$G:$G,[1]库存总量!$H:$H,E903&amp;G903,[1]库存总量!$A:$A,"B")</f>
        <v>0</v>
      </c>
      <c r="V903" s="12">
        <f t="shared" si="233"/>
        <v>0</v>
      </c>
      <c r="W903">
        <f>SUMIFS([1]库存总量!$G:$G,[1]库存总量!$H:$H,E903&amp;G903,[1]库存总量!$A:$A,"K")</f>
        <v>0</v>
      </c>
      <c r="X903" s="12">
        <f t="shared" si="234"/>
        <v>0</v>
      </c>
      <c r="Y903">
        <f t="shared" si="235"/>
        <v>0</v>
      </c>
      <c r="Z903" s="12">
        <f t="shared" si="236"/>
        <v>0</v>
      </c>
      <c r="AA903">
        <f>(IF(ISERROR((IF(ISERROR(VLOOKUP(E903&amp;G903,'[1]采购入库货量(公司仓库)'!$A:$H,7,FALSE)),0,VLOOKUP(E903&amp;G903,'[1]采购入库货量(公司仓库)'!$A:$H,7,FALSE)))*L903-(IF(ISERROR(VLOOKUP(E903&amp;G903,'[1]采购入库货量(公司仓库)'!$A:$H,8,FALSE)),0,VLOOKUP(E903&amp;G903,'[1]采购入库货量(公司仓库)'!$A:$H,8,FALSE)))),0,(IF(ISERROR(VLOOKUP(E903&amp;G903,'[1]采购入库货量(公司仓库)'!$A:$H,7,FALSE)),0,VLOOKUP(E903&amp;G903,'[1]采购入库货量(公司仓库)'!$A:$H,7,FALSE)))*L903-(IF(ISERROR(VLOOKUP(E903&amp;G903,'[1]采购入库货量(公司仓库)'!$A:$H,8,FALSE)),0,VLOOKUP(E903&amp;G903,'[1]采购入库货量(公司仓库)'!$A:$H,8,FALSE)))))</f>
        <v>0</v>
      </c>
      <c r="AB903">
        <f>SUMIF([1]销售数据!$B:$B,E903&amp;G903,[1]销售数据!$G:$G)</f>
        <v>0</v>
      </c>
      <c r="AC903" s="12">
        <f t="shared" si="237"/>
        <v>0</v>
      </c>
      <c r="AD903" t="str">
        <f t="shared" si="238"/>
        <v/>
      </c>
      <c r="AE903">
        <f>SUMIF([1]销售数据!$B:$B,AD903,[1]销售数据!$L:$L)</f>
        <v>0</v>
      </c>
      <c r="AF903">
        <f>SUMIF([1]销售数据!$B:$B,AD903,[1]销售数据!$K:$K)</f>
        <v>0</v>
      </c>
      <c r="AG903">
        <f>SUMIF([1]销售数据!$B:$B,AD903,[1]销售数据!$J:$J)</f>
        <v>0</v>
      </c>
      <c r="AH903">
        <f>SUMIF([1]销售数据!$B:$B,AD903,[1]销售数据!$I:$I)</f>
        <v>0</v>
      </c>
      <c r="AI903">
        <f>SUMIF([1]销售数据!$B:$B,AD903,[1]销售数据!$H:$H)</f>
        <v>0</v>
      </c>
      <c r="AJ903" s="20">
        <f t="shared" si="239"/>
        <v>0</v>
      </c>
      <c r="AK903">
        <f>SUMIF([1]发货店铺数!$B:$B,AD903,[1]发货店铺数!$G:$G)</f>
        <v>0</v>
      </c>
      <c r="AL903">
        <f>SUMIF([1]销售店铺数!$B:$B,AD903,[1]销售店铺数!$G:$G)</f>
        <v>0</v>
      </c>
      <c r="AM903">
        <f>SUMIF([1]销售店铺数!$B:$B,AD903,[1]销售店铺数!$G:$G)</f>
        <v>0</v>
      </c>
      <c r="AN903" s="20">
        <f t="shared" si="240"/>
        <v>0</v>
      </c>
      <c r="AO903" s="20">
        <f t="shared" si="241"/>
        <v>0</v>
      </c>
      <c r="AP903" s="20">
        <f t="shared" si="242"/>
        <v>0</v>
      </c>
      <c r="AQ903" s="12">
        <f t="shared" si="243"/>
        <v>0</v>
      </c>
      <c r="AR903" s="20">
        <f t="shared" si="244"/>
        <v>0</v>
      </c>
      <c r="AS903" s="20">
        <f t="shared" si="245"/>
        <v>0</v>
      </c>
    </row>
    <row r="904" spans="1:45">
      <c r="A904"/>
      <c r="B904"/>
      <c r="C904"/>
      <c r="D904"/>
      <c r="E904"/>
      <c r="F904"/>
      <c r="G904"/>
      <c r="H904"/>
      <c r="I904"/>
      <c r="J904"/>
      <c r="K904"/>
      <c r="L904"/>
      <c r="M904" s="8" t="str">
        <f>IF(ISERROR( VLOOKUP(AD904,'[1]采购入库货量(公司仓库)'!$A:$I,9,FALSE)),"", VLOOKUP(AD904,'[1]采购入库货量(公司仓库)'!$A:$I,9,FALSE))</f>
        <v/>
      </c>
      <c r="N904" s="8" t="str">
        <f>IF(ISERROR( VLOOKUP(AD904,[1]批发上市日期!$A:$F,6,FALSE)),"",  VLOOKUP(AD904,[1]批发上市日期!$A:$F,6,FALSE))</f>
        <v/>
      </c>
      <c r="O904" s="48">
        <f>IF(ISERROR(VLOOKUP(E904&amp;G904,'[1]采购入库货量(公司仓库)'!$A:$I,7,FALSE)),0,VLOOKUP(E904&amp;G904,'[1]采购入库货量(公司仓库)'!$A:$I,7,FALSE))</f>
        <v>0</v>
      </c>
      <c r="P904" s="12">
        <f t="shared" si="230"/>
        <v>0</v>
      </c>
      <c r="Q904" s="14">
        <f>IF(ISERROR(VLOOKUP(E904&amp;G904,'[1]采购入库货量(公司仓库)'!$A:$I,8,FALSE)),0,VLOOKUP(E904&amp;G904,'[1]采购入库货量(公司仓库)'!$A:$I,8,FALSE))</f>
        <v>0</v>
      </c>
      <c r="R904" s="12">
        <f t="shared" si="231"/>
        <v>0</v>
      </c>
      <c r="S904">
        <f>SUMIF([1]库存总量!$H:$H,E904&amp;G904,[1]库存总量!$G:$G)</f>
        <v>0</v>
      </c>
      <c r="T904" s="12">
        <f t="shared" si="232"/>
        <v>0</v>
      </c>
      <c r="U904">
        <f>SUMIFS([1]库存总量!$G:$G,[1]库存总量!$H:$H,E904&amp;G904,[1]库存总量!$A:$A,"B")</f>
        <v>0</v>
      </c>
      <c r="V904" s="12">
        <f t="shared" si="233"/>
        <v>0</v>
      </c>
      <c r="W904">
        <f>SUMIFS([1]库存总量!$G:$G,[1]库存总量!$H:$H,E904&amp;G904,[1]库存总量!$A:$A,"K")</f>
        <v>0</v>
      </c>
      <c r="X904" s="12">
        <f t="shared" si="234"/>
        <v>0</v>
      </c>
      <c r="Y904">
        <f t="shared" si="235"/>
        <v>0</v>
      </c>
      <c r="Z904" s="12">
        <f t="shared" si="236"/>
        <v>0</v>
      </c>
      <c r="AA904">
        <f>(IF(ISERROR((IF(ISERROR(VLOOKUP(E904&amp;G904,'[1]采购入库货量(公司仓库)'!$A:$H,7,FALSE)),0,VLOOKUP(E904&amp;G904,'[1]采购入库货量(公司仓库)'!$A:$H,7,FALSE)))*L904-(IF(ISERROR(VLOOKUP(E904&amp;G904,'[1]采购入库货量(公司仓库)'!$A:$H,8,FALSE)),0,VLOOKUP(E904&amp;G904,'[1]采购入库货量(公司仓库)'!$A:$H,8,FALSE)))),0,(IF(ISERROR(VLOOKUP(E904&amp;G904,'[1]采购入库货量(公司仓库)'!$A:$H,7,FALSE)),0,VLOOKUP(E904&amp;G904,'[1]采购入库货量(公司仓库)'!$A:$H,7,FALSE)))*L904-(IF(ISERROR(VLOOKUP(E904&amp;G904,'[1]采购入库货量(公司仓库)'!$A:$H,8,FALSE)),0,VLOOKUP(E904&amp;G904,'[1]采购入库货量(公司仓库)'!$A:$H,8,FALSE)))))</f>
        <v>0</v>
      </c>
      <c r="AB904">
        <f>SUMIF([1]销售数据!$B:$B,E904&amp;G904,[1]销售数据!$G:$G)</f>
        <v>0</v>
      </c>
      <c r="AC904" s="12">
        <f t="shared" si="237"/>
        <v>0</v>
      </c>
      <c r="AD904" t="str">
        <f t="shared" si="238"/>
        <v/>
      </c>
      <c r="AE904">
        <f>SUMIF([1]销售数据!$B:$B,AD904,[1]销售数据!$L:$L)</f>
        <v>0</v>
      </c>
      <c r="AF904">
        <f>SUMIF([1]销售数据!$B:$B,AD904,[1]销售数据!$K:$K)</f>
        <v>0</v>
      </c>
      <c r="AG904">
        <f>SUMIF([1]销售数据!$B:$B,AD904,[1]销售数据!$J:$J)</f>
        <v>0</v>
      </c>
      <c r="AH904">
        <f>SUMIF([1]销售数据!$B:$B,AD904,[1]销售数据!$I:$I)</f>
        <v>0</v>
      </c>
      <c r="AI904">
        <f>SUMIF([1]销售数据!$B:$B,AD904,[1]销售数据!$H:$H)</f>
        <v>0</v>
      </c>
      <c r="AJ904" s="20">
        <f t="shared" si="239"/>
        <v>0</v>
      </c>
      <c r="AK904">
        <f>SUMIF([1]发货店铺数!$B:$B,AD904,[1]发货店铺数!$G:$G)</f>
        <v>0</v>
      </c>
      <c r="AL904">
        <f>SUMIF([1]销售店铺数!$B:$B,AD904,[1]销售店铺数!$G:$G)</f>
        <v>0</v>
      </c>
      <c r="AM904">
        <f>SUMIF([1]销售店铺数!$B:$B,AD904,[1]销售店铺数!$G:$G)</f>
        <v>0</v>
      </c>
      <c r="AN904" s="20">
        <f t="shared" si="240"/>
        <v>0</v>
      </c>
      <c r="AO904" s="20">
        <f t="shared" si="241"/>
        <v>0</v>
      </c>
      <c r="AP904" s="20">
        <f t="shared" si="242"/>
        <v>0</v>
      </c>
      <c r="AQ904" s="12">
        <f t="shared" si="243"/>
        <v>0</v>
      </c>
      <c r="AR904" s="20">
        <f t="shared" si="244"/>
        <v>0</v>
      </c>
      <c r="AS904" s="20">
        <f t="shared" si="245"/>
        <v>0</v>
      </c>
    </row>
    <row r="905" spans="1:45">
      <c r="A905"/>
      <c r="B905"/>
      <c r="C905"/>
      <c r="D905"/>
      <c r="E905"/>
      <c r="F905"/>
      <c r="G905"/>
      <c r="H905"/>
      <c r="I905"/>
      <c r="J905"/>
      <c r="K905"/>
      <c r="L905"/>
      <c r="M905" s="8" t="str">
        <f>IF(ISERROR( VLOOKUP(AD905,'[1]采购入库货量(公司仓库)'!$A:$I,9,FALSE)),"", VLOOKUP(AD905,'[1]采购入库货量(公司仓库)'!$A:$I,9,FALSE))</f>
        <v/>
      </c>
      <c r="N905" s="8" t="str">
        <f>IF(ISERROR( VLOOKUP(AD905,[1]批发上市日期!$A:$F,6,FALSE)),"",  VLOOKUP(AD905,[1]批发上市日期!$A:$F,6,FALSE))</f>
        <v/>
      </c>
      <c r="O905" s="48">
        <f>IF(ISERROR(VLOOKUP(E905&amp;G905,'[1]采购入库货量(公司仓库)'!$A:$I,7,FALSE)),0,VLOOKUP(E905&amp;G905,'[1]采购入库货量(公司仓库)'!$A:$I,7,FALSE))</f>
        <v>0</v>
      </c>
      <c r="P905" s="12">
        <f t="shared" si="230"/>
        <v>0</v>
      </c>
      <c r="Q905" s="14">
        <f>IF(ISERROR(VLOOKUP(E905&amp;G905,'[1]采购入库货量(公司仓库)'!$A:$I,8,FALSE)),0,VLOOKUP(E905&amp;G905,'[1]采购入库货量(公司仓库)'!$A:$I,8,FALSE))</f>
        <v>0</v>
      </c>
      <c r="R905" s="12">
        <f t="shared" si="231"/>
        <v>0</v>
      </c>
      <c r="S905">
        <f>SUMIF([1]库存总量!$H:$H,E905&amp;G905,[1]库存总量!$G:$G)</f>
        <v>0</v>
      </c>
      <c r="T905" s="12">
        <f t="shared" si="232"/>
        <v>0</v>
      </c>
      <c r="U905">
        <f>SUMIFS([1]库存总量!$G:$G,[1]库存总量!$H:$H,E905&amp;G905,[1]库存总量!$A:$A,"B")</f>
        <v>0</v>
      </c>
      <c r="V905" s="12">
        <f t="shared" si="233"/>
        <v>0</v>
      </c>
      <c r="W905">
        <f>SUMIFS([1]库存总量!$G:$G,[1]库存总量!$H:$H,E905&amp;G905,[1]库存总量!$A:$A,"K")</f>
        <v>0</v>
      </c>
      <c r="X905" s="12">
        <f t="shared" si="234"/>
        <v>0</v>
      </c>
      <c r="Y905">
        <f t="shared" si="235"/>
        <v>0</v>
      </c>
      <c r="Z905" s="12">
        <f t="shared" si="236"/>
        <v>0</v>
      </c>
      <c r="AA905">
        <f>(IF(ISERROR((IF(ISERROR(VLOOKUP(E905&amp;G905,'[1]采购入库货量(公司仓库)'!$A:$H,7,FALSE)),0,VLOOKUP(E905&amp;G905,'[1]采购入库货量(公司仓库)'!$A:$H,7,FALSE)))*L905-(IF(ISERROR(VLOOKUP(E905&amp;G905,'[1]采购入库货量(公司仓库)'!$A:$H,8,FALSE)),0,VLOOKUP(E905&amp;G905,'[1]采购入库货量(公司仓库)'!$A:$H,8,FALSE)))),0,(IF(ISERROR(VLOOKUP(E905&amp;G905,'[1]采购入库货量(公司仓库)'!$A:$H,7,FALSE)),0,VLOOKUP(E905&amp;G905,'[1]采购入库货量(公司仓库)'!$A:$H,7,FALSE)))*L905-(IF(ISERROR(VLOOKUP(E905&amp;G905,'[1]采购入库货量(公司仓库)'!$A:$H,8,FALSE)),0,VLOOKUP(E905&amp;G905,'[1]采购入库货量(公司仓库)'!$A:$H,8,FALSE)))))</f>
        <v>0</v>
      </c>
      <c r="AB905">
        <f>SUMIF([1]销售数据!$B:$B,E905&amp;G905,[1]销售数据!$G:$G)</f>
        <v>0</v>
      </c>
      <c r="AC905" s="12">
        <f t="shared" si="237"/>
        <v>0</v>
      </c>
      <c r="AD905" t="str">
        <f t="shared" si="238"/>
        <v/>
      </c>
      <c r="AE905">
        <f>SUMIF([1]销售数据!$B:$B,AD905,[1]销售数据!$L:$L)</f>
        <v>0</v>
      </c>
      <c r="AF905">
        <f>SUMIF([1]销售数据!$B:$B,AD905,[1]销售数据!$K:$K)</f>
        <v>0</v>
      </c>
      <c r="AG905">
        <f>SUMIF([1]销售数据!$B:$B,AD905,[1]销售数据!$J:$J)</f>
        <v>0</v>
      </c>
      <c r="AH905">
        <f>SUMIF([1]销售数据!$B:$B,AD905,[1]销售数据!$I:$I)</f>
        <v>0</v>
      </c>
      <c r="AI905">
        <f>SUMIF([1]销售数据!$B:$B,AD905,[1]销售数据!$H:$H)</f>
        <v>0</v>
      </c>
      <c r="AJ905" s="20">
        <f t="shared" si="239"/>
        <v>0</v>
      </c>
      <c r="AK905">
        <f>SUMIF([1]发货店铺数!$B:$B,AD905,[1]发货店铺数!$G:$G)</f>
        <v>0</v>
      </c>
      <c r="AL905">
        <f>SUMIF([1]销售店铺数!$B:$B,AD905,[1]销售店铺数!$G:$G)</f>
        <v>0</v>
      </c>
      <c r="AM905">
        <f>SUMIF([1]销售店铺数!$B:$B,AD905,[1]销售店铺数!$G:$G)</f>
        <v>0</v>
      </c>
      <c r="AN905" s="20">
        <f t="shared" si="240"/>
        <v>0</v>
      </c>
      <c r="AO905" s="20">
        <f t="shared" si="241"/>
        <v>0</v>
      </c>
      <c r="AP905" s="20">
        <f t="shared" si="242"/>
        <v>0</v>
      </c>
      <c r="AQ905" s="12">
        <f t="shared" si="243"/>
        <v>0</v>
      </c>
      <c r="AR905" s="20">
        <f t="shared" si="244"/>
        <v>0</v>
      </c>
      <c r="AS905" s="20">
        <f t="shared" si="245"/>
        <v>0</v>
      </c>
    </row>
    <row r="906" spans="1:45">
      <c r="A906"/>
      <c r="B906"/>
      <c r="C906"/>
      <c r="D906"/>
      <c r="E906"/>
      <c r="F906"/>
      <c r="G906"/>
      <c r="H906"/>
      <c r="I906"/>
      <c r="J906"/>
      <c r="K906"/>
      <c r="L906"/>
      <c r="M906" s="8" t="str">
        <f>IF(ISERROR( VLOOKUP(AD906,'[1]采购入库货量(公司仓库)'!$A:$I,9,FALSE)),"", VLOOKUP(AD906,'[1]采购入库货量(公司仓库)'!$A:$I,9,FALSE))</f>
        <v/>
      </c>
      <c r="N906" s="8" t="str">
        <f>IF(ISERROR( VLOOKUP(AD906,[1]批发上市日期!$A:$F,6,FALSE)),"",  VLOOKUP(AD906,[1]批发上市日期!$A:$F,6,FALSE))</f>
        <v/>
      </c>
      <c r="O906" s="48">
        <f>IF(ISERROR(VLOOKUP(E906&amp;G906,'[1]采购入库货量(公司仓库)'!$A:$I,7,FALSE)),0,VLOOKUP(E906&amp;G906,'[1]采购入库货量(公司仓库)'!$A:$I,7,FALSE))</f>
        <v>0</v>
      </c>
      <c r="P906" s="12">
        <f t="shared" si="230"/>
        <v>0</v>
      </c>
      <c r="Q906" s="14">
        <f>IF(ISERROR(VLOOKUP(E906&amp;G906,'[1]采购入库货量(公司仓库)'!$A:$I,8,FALSE)),0,VLOOKUP(E906&amp;G906,'[1]采购入库货量(公司仓库)'!$A:$I,8,FALSE))</f>
        <v>0</v>
      </c>
      <c r="R906" s="12">
        <f t="shared" si="231"/>
        <v>0</v>
      </c>
      <c r="S906">
        <f>SUMIF([1]库存总量!$H:$H,E906&amp;G906,[1]库存总量!$G:$G)</f>
        <v>0</v>
      </c>
      <c r="T906" s="12">
        <f t="shared" si="232"/>
        <v>0</v>
      </c>
      <c r="U906">
        <f>SUMIFS([1]库存总量!$G:$G,[1]库存总量!$H:$H,E906&amp;G906,[1]库存总量!$A:$A,"B")</f>
        <v>0</v>
      </c>
      <c r="V906" s="12">
        <f t="shared" si="233"/>
        <v>0</v>
      </c>
      <c r="W906">
        <f>SUMIFS([1]库存总量!$G:$G,[1]库存总量!$H:$H,E906&amp;G906,[1]库存总量!$A:$A,"K")</f>
        <v>0</v>
      </c>
      <c r="X906" s="12">
        <f t="shared" si="234"/>
        <v>0</v>
      </c>
      <c r="Y906">
        <f t="shared" si="235"/>
        <v>0</v>
      </c>
      <c r="Z906" s="12">
        <f t="shared" si="236"/>
        <v>0</v>
      </c>
      <c r="AA906">
        <f>(IF(ISERROR((IF(ISERROR(VLOOKUP(E906&amp;G906,'[1]采购入库货量(公司仓库)'!$A:$H,7,FALSE)),0,VLOOKUP(E906&amp;G906,'[1]采购入库货量(公司仓库)'!$A:$H,7,FALSE)))*L906-(IF(ISERROR(VLOOKUP(E906&amp;G906,'[1]采购入库货量(公司仓库)'!$A:$H,8,FALSE)),0,VLOOKUP(E906&amp;G906,'[1]采购入库货量(公司仓库)'!$A:$H,8,FALSE)))),0,(IF(ISERROR(VLOOKUP(E906&amp;G906,'[1]采购入库货量(公司仓库)'!$A:$H,7,FALSE)),0,VLOOKUP(E906&amp;G906,'[1]采购入库货量(公司仓库)'!$A:$H,7,FALSE)))*L906-(IF(ISERROR(VLOOKUP(E906&amp;G906,'[1]采购入库货量(公司仓库)'!$A:$H,8,FALSE)),0,VLOOKUP(E906&amp;G906,'[1]采购入库货量(公司仓库)'!$A:$H,8,FALSE)))))</f>
        <v>0</v>
      </c>
      <c r="AB906">
        <f>SUMIF([1]销售数据!$B:$B,E906&amp;G906,[1]销售数据!$G:$G)</f>
        <v>0</v>
      </c>
      <c r="AC906" s="12">
        <f t="shared" si="237"/>
        <v>0</v>
      </c>
      <c r="AD906" t="str">
        <f t="shared" si="238"/>
        <v/>
      </c>
      <c r="AE906">
        <f>SUMIF([1]销售数据!$B:$B,AD906,[1]销售数据!$L:$L)</f>
        <v>0</v>
      </c>
      <c r="AF906">
        <f>SUMIF([1]销售数据!$B:$B,AD906,[1]销售数据!$K:$K)</f>
        <v>0</v>
      </c>
      <c r="AG906">
        <f>SUMIF([1]销售数据!$B:$B,AD906,[1]销售数据!$J:$J)</f>
        <v>0</v>
      </c>
      <c r="AH906">
        <f>SUMIF([1]销售数据!$B:$B,AD906,[1]销售数据!$I:$I)</f>
        <v>0</v>
      </c>
      <c r="AI906">
        <f>SUMIF([1]销售数据!$B:$B,AD906,[1]销售数据!$H:$H)</f>
        <v>0</v>
      </c>
      <c r="AJ906" s="20">
        <f t="shared" si="239"/>
        <v>0</v>
      </c>
      <c r="AK906">
        <f>SUMIF([1]发货店铺数!$B:$B,AD906,[1]发货店铺数!$G:$G)</f>
        <v>0</v>
      </c>
      <c r="AL906">
        <f>SUMIF([1]销售店铺数!$B:$B,AD906,[1]销售店铺数!$G:$G)</f>
        <v>0</v>
      </c>
      <c r="AM906">
        <f>SUMIF([1]销售店铺数!$B:$B,AD906,[1]销售店铺数!$G:$G)</f>
        <v>0</v>
      </c>
      <c r="AN906" s="20">
        <f t="shared" si="240"/>
        <v>0</v>
      </c>
      <c r="AO906" s="20">
        <f t="shared" si="241"/>
        <v>0</v>
      </c>
      <c r="AP906" s="20">
        <f t="shared" si="242"/>
        <v>0</v>
      </c>
      <c r="AQ906" s="12">
        <f t="shared" si="243"/>
        <v>0</v>
      </c>
      <c r="AR906" s="20">
        <f t="shared" si="244"/>
        <v>0</v>
      </c>
      <c r="AS906" s="20">
        <f t="shared" si="245"/>
        <v>0</v>
      </c>
    </row>
    <row r="907" spans="1:45">
      <c r="A907"/>
      <c r="B907"/>
      <c r="C907"/>
      <c r="D907"/>
      <c r="E907"/>
      <c r="F907"/>
      <c r="G907"/>
      <c r="H907"/>
      <c r="I907"/>
      <c r="J907"/>
      <c r="K907"/>
      <c r="L907"/>
      <c r="M907" s="8" t="str">
        <f>IF(ISERROR( VLOOKUP(AD907,'[1]采购入库货量(公司仓库)'!$A:$I,9,FALSE)),"", VLOOKUP(AD907,'[1]采购入库货量(公司仓库)'!$A:$I,9,FALSE))</f>
        <v/>
      </c>
      <c r="N907" s="8" t="str">
        <f>IF(ISERROR( VLOOKUP(AD907,[1]批发上市日期!$A:$F,6,FALSE)),"",  VLOOKUP(AD907,[1]批发上市日期!$A:$F,6,FALSE))</f>
        <v/>
      </c>
      <c r="O907" s="48">
        <f>IF(ISERROR(VLOOKUP(E907&amp;G907,'[1]采购入库货量(公司仓库)'!$A:$I,7,FALSE)),0,VLOOKUP(E907&amp;G907,'[1]采购入库货量(公司仓库)'!$A:$I,7,FALSE))</f>
        <v>0</v>
      </c>
      <c r="P907" s="12">
        <f t="shared" si="230"/>
        <v>0</v>
      </c>
      <c r="Q907" s="14">
        <f>IF(ISERROR(VLOOKUP(E907&amp;G907,'[1]采购入库货量(公司仓库)'!$A:$I,8,FALSE)),0,VLOOKUP(E907&amp;G907,'[1]采购入库货量(公司仓库)'!$A:$I,8,FALSE))</f>
        <v>0</v>
      </c>
      <c r="R907" s="12">
        <f t="shared" si="231"/>
        <v>0</v>
      </c>
      <c r="S907">
        <f>SUMIF([1]库存总量!$H:$H,E907&amp;G907,[1]库存总量!$G:$G)</f>
        <v>0</v>
      </c>
      <c r="T907" s="12">
        <f t="shared" si="232"/>
        <v>0</v>
      </c>
      <c r="U907">
        <f>SUMIFS([1]库存总量!$G:$G,[1]库存总量!$H:$H,E907&amp;G907,[1]库存总量!$A:$A,"B")</f>
        <v>0</v>
      </c>
      <c r="V907" s="12">
        <f t="shared" si="233"/>
        <v>0</v>
      </c>
      <c r="W907">
        <f>SUMIFS([1]库存总量!$G:$G,[1]库存总量!$H:$H,E907&amp;G907,[1]库存总量!$A:$A,"K")</f>
        <v>0</v>
      </c>
      <c r="X907" s="12">
        <f t="shared" si="234"/>
        <v>0</v>
      </c>
      <c r="Y907">
        <f t="shared" si="235"/>
        <v>0</v>
      </c>
      <c r="Z907" s="12">
        <f t="shared" si="236"/>
        <v>0</v>
      </c>
      <c r="AA907">
        <f>(IF(ISERROR((IF(ISERROR(VLOOKUP(E907&amp;G907,'[1]采购入库货量(公司仓库)'!$A:$H,7,FALSE)),0,VLOOKUP(E907&amp;G907,'[1]采购入库货量(公司仓库)'!$A:$H,7,FALSE)))*L907-(IF(ISERROR(VLOOKUP(E907&amp;G907,'[1]采购入库货量(公司仓库)'!$A:$H,8,FALSE)),0,VLOOKUP(E907&amp;G907,'[1]采购入库货量(公司仓库)'!$A:$H,8,FALSE)))),0,(IF(ISERROR(VLOOKUP(E907&amp;G907,'[1]采购入库货量(公司仓库)'!$A:$H,7,FALSE)),0,VLOOKUP(E907&amp;G907,'[1]采购入库货量(公司仓库)'!$A:$H,7,FALSE)))*L907-(IF(ISERROR(VLOOKUP(E907&amp;G907,'[1]采购入库货量(公司仓库)'!$A:$H,8,FALSE)),0,VLOOKUP(E907&amp;G907,'[1]采购入库货量(公司仓库)'!$A:$H,8,FALSE)))))</f>
        <v>0</v>
      </c>
      <c r="AB907">
        <f>SUMIF([1]销售数据!$B:$B,E907&amp;G907,[1]销售数据!$G:$G)</f>
        <v>0</v>
      </c>
      <c r="AC907" s="12">
        <f t="shared" si="237"/>
        <v>0</v>
      </c>
      <c r="AD907" t="str">
        <f t="shared" si="238"/>
        <v/>
      </c>
      <c r="AE907">
        <f>SUMIF([1]销售数据!$B:$B,AD907,[1]销售数据!$L:$L)</f>
        <v>0</v>
      </c>
      <c r="AF907">
        <f>SUMIF([1]销售数据!$B:$B,AD907,[1]销售数据!$K:$K)</f>
        <v>0</v>
      </c>
      <c r="AG907">
        <f>SUMIF([1]销售数据!$B:$B,AD907,[1]销售数据!$J:$J)</f>
        <v>0</v>
      </c>
      <c r="AH907">
        <f>SUMIF([1]销售数据!$B:$B,AD907,[1]销售数据!$I:$I)</f>
        <v>0</v>
      </c>
      <c r="AI907">
        <f>SUMIF([1]销售数据!$B:$B,AD907,[1]销售数据!$H:$H)</f>
        <v>0</v>
      </c>
      <c r="AJ907" s="20">
        <f t="shared" si="239"/>
        <v>0</v>
      </c>
      <c r="AK907">
        <f>SUMIF([1]发货店铺数!$B:$B,AD907,[1]发货店铺数!$G:$G)</f>
        <v>0</v>
      </c>
      <c r="AL907">
        <f>SUMIF([1]销售店铺数!$B:$B,AD907,[1]销售店铺数!$G:$G)</f>
        <v>0</v>
      </c>
      <c r="AM907">
        <f>SUMIF([1]销售店铺数!$B:$B,AD907,[1]销售店铺数!$G:$G)</f>
        <v>0</v>
      </c>
      <c r="AN907" s="20">
        <f t="shared" si="240"/>
        <v>0</v>
      </c>
      <c r="AO907" s="20">
        <f t="shared" si="241"/>
        <v>0</v>
      </c>
      <c r="AP907" s="20">
        <f t="shared" si="242"/>
        <v>0</v>
      </c>
      <c r="AQ907" s="12">
        <f t="shared" si="243"/>
        <v>0</v>
      </c>
      <c r="AR907" s="20">
        <f t="shared" si="244"/>
        <v>0</v>
      </c>
      <c r="AS907" s="20">
        <f t="shared" si="245"/>
        <v>0</v>
      </c>
    </row>
    <row r="908" spans="1:45">
      <c r="A908"/>
      <c r="B908"/>
      <c r="C908"/>
      <c r="D908"/>
      <c r="E908"/>
      <c r="F908"/>
      <c r="G908"/>
      <c r="H908"/>
      <c r="I908"/>
      <c r="J908"/>
      <c r="K908"/>
      <c r="L908"/>
      <c r="M908" s="8" t="str">
        <f>IF(ISERROR( VLOOKUP(AD908,'[1]采购入库货量(公司仓库)'!$A:$I,9,FALSE)),"", VLOOKUP(AD908,'[1]采购入库货量(公司仓库)'!$A:$I,9,FALSE))</f>
        <v/>
      </c>
      <c r="N908" s="8" t="str">
        <f>IF(ISERROR( VLOOKUP(AD908,[1]批发上市日期!$A:$F,6,FALSE)),"",  VLOOKUP(AD908,[1]批发上市日期!$A:$F,6,FALSE))</f>
        <v/>
      </c>
      <c r="O908" s="48">
        <f>IF(ISERROR(VLOOKUP(E908&amp;G908,'[1]采购入库货量(公司仓库)'!$A:$I,7,FALSE)),0,VLOOKUP(E908&amp;G908,'[1]采购入库货量(公司仓库)'!$A:$I,7,FALSE))</f>
        <v>0</v>
      </c>
      <c r="P908" s="12">
        <f t="shared" si="230"/>
        <v>0</v>
      </c>
      <c r="Q908" s="14">
        <f>IF(ISERROR(VLOOKUP(E908&amp;G908,'[1]采购入库货量(公司仓库)'!$A:$I,8,FALSE)),0,VLOOKUP(E908&amp;G908,'[1]采购入库货量(公司仓库)'!$A:$I,8,FALSE))</f>
        <v>0</v>
      </c>
      <c r="R908" s="12">
        <f t="shared" si="231"/>
        <v>0</v>
      </c>
      <c r="S908">
        <f>SUMIF([1]库存总量!$H:$H,E908&amp;G908,[1]库存总量!$G:$G)</f>
        <v>0</v>
      </c>
      <c r="T908" s="12">
        <f t="shared" si="232"/>
        <v>0</v>
      </c>
      <c r="U908">
        <f>SUMIFS([1]库存总量!$G:$G,[1]库存总量!$H:$H,E908&amp;G908,[1]库存总量!$A:$A,"B")</f>
        <v>0</v>
      </c>
      <c r="V908" s="12">
        <f t="shared" si="233"/>
        <v>0</v>
      </c>
      <c r="W908">
        <f>SUMIFS([1]库存总量!$G:$G,[1]库存总量!$H:$H,E908&amp;G908,[1]库存总量!$A:$A,"K")</f>
        <v>0</v>
      </c>
      <c r="X908" s="12">
        <f t="shared" si="234"/>
        <v>0</v>
      </c>
      <c r="Y908">
        <f t="shared" si="235"/>
        <v>0</v>
      </c>
      <c r="Z908" s="12">
        <f t="shared" si="236"/>
        <v>0</v>
      </c>
      <c r="AA908">
        <f>(IF(ISERROR((IF(ISERROR(VLOOKUP(E908&amp;G908,'[1]采购入库货量(公司仓库)'!$A:$H,7,FALSE)),0,VLOOKUP(E908&amp;G908,'[1]采购入库货量(公司仓库)'!$A:$H,7,FALSE)))*L908-(IF(ISERROR(VLOOKUP(E908&amp;G908,'[1]采购入库货量(公司仓库)'!$A:$H,8,FALSE)),0,VLOOKUP(E908&amp;G908,'[1]采购入库货量(公司仓库)'!$A:$H,8,FALSE)))),0,(IF(ISERROR(VLOOKUP(E908&amp;G908,'[1]采购入库货量(公司仓库)'!$A:$H,7,FALSE)),0,VLOOKUP(E908&amp;G908,'[1]采购入库货量(公司仓库)'!$A:$H,7,FALSE)))*L908-(IF(ISERROR(VLOOKUP(E908&amp;G908,'[1]采购入库货量(公司仓库)'!$A:$H,8,FALSE)),0,VLOOKUP(E908&amp;G908,'[1]采购入库货量(公司仓库)'!$A:$H,8,FALSE)))))</f>
        <v>0</v>
      </c>
      <c r="AB908">
        <f>SUMIF([1]销售数据!$B:$B,E908&amp;G908,[1]销售数据!$G:$G)</f>
        <v>0</v>
      </c>
      <c r="AC908" s="12">
        <f t="shared" si="237"/>
        <v>0</v>
      </c>
      <c r="AD908" t="str">
        <f t="shared" si="238"/>
        <v/>
      </c>
      <c r="AE908">
        <f>SUMIF([1]销售数据!$B:$B,AD908,[1]销售数据!$L:$L)</f>
        <v>0</v>
      </c>
      <c r="AF908">
        <f>SUMIF([1]销售数据!$B:$B,AD908,[1]销售数据!$K:$K)</f>
        <v>0</v>
      </c>
      <c r="AG908">
        <f>SUMIF([1]销售数据!$B:$B,AD908,[1]销售数据!$J:$J)</f>
        <v>0</v>
      </c>
      <c r="AH908">
        <f>SUMIF([1]销售数据!$B:$B,AD908,[1]销售数据!$I:$I)</f>
        <v>0</v>
      </c>
      <c r="AI908">
        <f>SUMIF([1]销售数据!$B:$B,AD908,[1]销售数据!$H:$H)</f>
        <v>0</v>
      </c>
      <c r="AJ908" s="20">
        <f t="shared" si="239"/>
        <v>0</v>
      </c>
      <c r="AK908">
        <f>SUMIF([1]发货店铺数!$B:$B,AD908,[1]发货店铺数!$G:$G)</f>
        <v>0</v>
      </c>
      <c r="AL908">
        <f>SUMIF([1]销售店铺数!$B:$B,AD908,[1]销售店铺数!$G:$G)</f>
        <v>0</v>
      </c>
      <c r="AM908">
        <f>SUMIF([1]销售店铺数!$B:$B,AD908,[1]销售店铺数!$G:$G)</f>
        <v>0</v>
      </c>
      <c r="AN908" s="20">
        <f t="shared" si="240"/>
        <v>0</v>
      </c>
      <c r="AO908" s="20">
        <f t="shared" si="241"/>
        <v>0</v>
      </c>
      <c r="AP908" s="20">
        <f t="shared" si="242"/>
        <v>0</v>
      </c>
      <c r="AQ908" s="12">
        <f t="shared" si="243"/>
        <v>0</v>
      </c>
      <c r="AR908" s="20">
        <f t="shared" si="244"/>
        <v>0</v>
      </c>
      <c r="AS908" s="20">
        <f t="shared" si="245"/>
        <v>0</v>
      </c>
    </row>
    <row r="909" spans="1:45">
      <c r="A909"/>
      <c r="B909"/>
      <c r="C909"/>
      <c r="D909"/>
      <c r="E909"/>
      <c r="F909"/>
      <c r="G909"/>
      <c r="H909"/>
      <c r="I909"/>
      <c r="J909"/>
      <c r="K909"/>
      <c r="L909"/>
      <c r="M909" s="8" t="str">
        <f>IF(ISERROR( VLOOKUP(AD909,'[1]采购入库货量(公司仓库)'!$A:$I,9,FALSE)),"", VLOOKUP(AD909,'[1]采购入库货量(公司仓库)'!$A:$I,9,FALSE))</f>
        <v/>
      </c>
      <c r="N909" s="8" t="str">
        <f>IF(ISERROR( VLOOKUP(AD909,[1]批发上市日期!$A:$F,6,FALSE)),"",  VLOOKUP(AD909,[1]批发上市日期!$A:$F,6,FALSE))</f>
        <v/>
      </c>
      <c r="O909" s="48">
        <f>IF(ISERROR(VLOOKUP(E909&amp;G909,'[1]采购入库货量(公司仓库)'!$A:$I,7,FALSE)),0,VLOOKUP(E909&amp;G909,'[1]采购入库货量(公司仓库)'!$A:$I,7,FALSE))</f>
        <v>0</v>
      </c>
      <c r="P909" s="12">
        <f t="shared" si="230"/>
        <v>0</v>
      </c>
      <c r="Q909" s="14">
        <f>IF(ISERROR(VLOOKUP(E909&amp;G909,'[1]采购入库货量(公司仓库)'!$A:$I,8,FALSE)),0,VLOOKUP(E909&amp;G909,'[1]采购入库货量(公司仓库)'!$A:$I,8,FALSE))</f>
        <v>0</v>
      </c>
      <c r="R909" s="12">
        <f t="shared" si="231"/>
        <v>0</v>
      </c>
      <c r="S909">
        <f>SUMIF([1]库存总量!$H:$H,E909&amp;G909,[1]库存总量!$G:$G)</f>
        <v>0</v>
      </c>
      <c r="T909" s="12">
        <f t="shared" si="232"/>
        <v>0</v>
      </c>
      <c r="U909">
        <f>SUMIFS([1]库存总量!$G:$G,[1]库存总量!$H:$H,E909&amp;G909,[1]库存总量!$A:$A,"B")</f>
        <v>0</v>
      </c>
      <c r="V909" s="12">
        <f t="shared" si="233"/>
        <v>0</v>
      </c>
      <c r="W909">
        <f>SUMIFS([1]库存总量!$G:$G,[1]库存总量!$H:$H,E909&amp;G909,[1]库存总量!$A:$A,"K")</f>
        <v>0</v>
      </c>
      <c r="X909" s="12">
        <f t="shared" si="234"/>
        <v>0</v>
      </c>
      <c r="Y909">
        <f t="shared" si="235"/>
        <v>0</v>
      </c>
      <c r="Z909" s="12">
        <f t="shared" si="236"/>
        <v>0</v>
      </c>
      <c r="AA909">
        <f>(IF(ISERROR((IF(ISERROR(VLOOKUP(E909&amp;G909,'[1]采购入库货量(公司仓库)'!$A:$H,7,FALSE)),0,VLOOKUP(E909&amp;G909,'[1]采购入库货量(公司仓库)'!$A:$H,7,FALSE)))*L909-(IF(ISERROR(VLOOKUP(E909&amp;G909,'[1]采购入库货量(公司仓库)'!$A:$H,8,FALSE)),0,VLOOKUP(E909&amp;G909,'[1]采购入库货量(公司仓库)'!$A:$H,8,FALSE)))),0,(IF(ISERROR(VLOOKUP(E909&amp;G909,'[1]采购入库货量(公司仓库)'!$A:$H,7,FALSE)),0,VLOOKUP(E909&amp;G909,'[1]采购入库货量(公司仓库)'!$A:$H,7,FALSE)))*L909-(IF(ISERROR(VLOOKUP(E909&amp;G909,'[1]采购入库货量(公司仓库)'!$A:$H,8,FALSE)),0,VLOOKUP(E909&amp;G909,'[1]采购入库货量(公司仓库)'!$A:$H,8,FALSE)))))</f>
        <v>0</v>
      </c>
      <c r="AB909">
        <f>SUMIF([1]销售数据!$B:$B,E909&amp;G909,[1]销售数据!$G:$G)</f>
        <v>0</v>
      </c>
      <c r="AC909" s="12">
        <f t="shared" si="237"/>
        <v>0</v>
      </c>
      <c r="AD909" t="str">
        <f t="shared" si="238"/>
        <v/>
      </c>
      <c r="AE909">
        <f>SUMIF([1]销售数据!$B:$B,AD909,[1]销售数据!$L:$L)</f>
        <v>0</v>
      </c>
      <c r="AF909">
        <f>SUMIF([1]销售数据!$B:$B,AD909,[1]销售数据!$K:$K)</f>
        <v>0</v>
      </c>
      <c r="AG909">
        <f>SUMIF([1]销售数据!$B:$B,AD909,[1]销售数据!$J:$J)</f>
        <v>0</v>
      </c>
      <c r="AH909">
        <f>SUMIF([1]销售数据!$B:$B,AD909,[1]销售数据!$I:$I)</f>
        <v>0</v>
      </c>
      <c r="AI909">
        <f>SUMIF([1]销售数据!$B:$B,AD909,[1]销售数据!$H:$H)</f>
        <v>0</v>
      </c>
      <c r="AJ909" s="20">
        <f t="shared" si="239"/>
        <v>0</v>
      </c>
      <c r="AK909">
        <f>SUMIF([1]发货店铺数!$B:$B,AD909,[1]发货店铺数!$G:$G)</f>
        <v>0</v>
      </c>
      <c r="AL909">
        <f>SUMIF([1]销售店铺数!$B:$B,AD909,[1]销售店铺数!$G:$G)</f>
        <v>0</v>
      </c>
      <c r="AM909">
        <f>SUMIF([1]销售店铺数!$B:$B,AD909,[1]销售店铺数!$G:$G)</f>
        <v>0</v>
      </c>
      <c r="AN909" s="20">
        <f t="shared" si="240"/>
        <v>0</v>
      </c>
      <c r="AO909" s="20">
        <f t="shared" si="241"/>
        <v>0</v>
      </c>
      <c r="AP909" s="20">
        <f t="shared" si="242"/>
        <v>0</v>
      </c>
      <c r="AQ909" s="12">
        <f t="shared" si="243"/>
        <v>0</v>
      </c>
      <c r="AR909" s="20">
        <f t="shared" si="244"/>
        <v>0</v>
      </c>
      <c r="AS909" s="20">
        <f t="shared" si="245"/>
        <v>0</v>
      </c>
    </row>
    <row r="910" spans="1:45">
      <c r="A910"/>
      <c r="B910"/>
      <c r="C910"/>
      <c r="D910"/>
      <c r="E910"/>
      <c r="F910"/>
      <c r="G910"/>
      <c r="H910"/>
      <c r="I910"/>
      <c r="J910"/>
      <c r="K910"/>
      <c r="L910"/>
      <c r="M910" s="8" t="str">
        <f>IF(ISERROR( VLOOKUP(AD910,'[1]采购入库货量(公司仓库)'!$A:$I,9,FALSE)),"", VLOOKUP(AD910,'[1]采购入库货量(公司仓库)'!$A:$I,9,FALSE))</f>
        <v/>
      </c>
      <c r="N910" s="8" t="str">
        <f>IF(ISERROR( VLOOKUP(AD910,[1]批发上市日期!$A:$F,6,FALSE)),"",  VLOOKUP(AD910,[1]批发上市日期!$A:$F,6,FALSE))</f>
        <v/>
      </c>
      <c r="O910" s="48">
        <f>IF(ISERROR(VLOOKUP(E910&amp;G910,'[1]采购入库货量(公司仓库)'!$A:$I,7,FALSE)),0,VLOOKUP(E910&amp;G910,'[1]采购入库货量(公司仓库)'!$A:$I,7,FALSE))</f>
        <v>0</v>
      </c>
      <c r="P910" s="12">
        <f t="shared" si="230"/>
        <v>0</v>
      </c>
      <c r="Q910" s="14">
        <f>IF(ISERROR(VLOOKUP(E910&amp;G910,'[1]采购入库货量(公司仓库)'!$A:$I,8,FALSE)),0,VLOOKUP(E910&amp;G910,'[1]采购入库货量(公司仓库)'!$A:$I,8,FALSE))</f>
        <v>0</v>
      </c>
      <c r="R910" s="12">
        <f t="shared" si="231"/>
        <v>0</v>
      </c>
      <c r="S910">
        <f>SUMIF([1]库存总量!$H:$H,E910&amp;G910,[1]库存总量!$G:$G)</f>
        <v>0</v>
      </c>
      <c r="T910" s="12">
        <f t="shared" si="232"/>
        <v>0</v>
      </c>
      <c r="U910">
        <f>SUMIFS([1]库存总量!$G:$G,[1]库存总量!$H:$H,E910&amp;G910,[1]库存总量!$A:$A,"B")</f>
        <v>0</v>
      </c>
      <c r="V910" s="12">
        <f t="shared" si="233"/>
        <v>0</v>
      </c>
      <c r="W910">
        <f>SUMIFS([1]库存总量!$G:$G,[1]库存总量!$H:$H,E910&amp;G910,[1]库存总量!$A:$A,"K")</f>
        <v>0</v>
      </c>
      <c r="X910" s="12">
        <f t="shared" si="234"/>
        <v>0</v>
      </c>
      <c r="Y910">
        <f t="shared" si="235"/>
        <v>0</v>
      </c>
      <c r="Z910" s="12">
        <f t="shared" si="236"/>
        <v>0</v>
      </c>
      <c r="AA910">
        <f>(IF(ISERROR((IF(ISERROR(VLOOKUP(E910&amp;G910,'[1]采购入库货量(公司仓库)'!$A:$H,7,FALSE)),0,VLOOKUP(E910&amp;G910,'[1]采购入库货量(公司仓库)'!$A:$H,7,FALSE)))*L910-(IF(ISERROR(VLOOKUP(E910&amp;G910,'[1]采购入库货量(公司仓库)'!$A:$H,8,FALSE)),0,VLOOKUP(E910&amp;G910,'[1]采购入库货量(公司仓库)'!$A:$H,8,FALSE)))),0,(IF(ISERROR(VLOOKUP(E910&amp;G910,'[1]采购入库货量(公司仓库)'!$A:$H,7,FALSE)),0,VLOOKUP(E910&amp;G910,'[1]采购入库货量(公司仓库)'!$A:$H,7,FALSE)))*L910-(IF(ISERROR(VLOOKUP(E910&amp;G910,'[1]采购入库货量(公司仓库)'!$A:$H,8,FALSE)),0,VLOOKUP(E910&amp;G910,'[1]采购入库货量(公司仓库)'!$A:$H,8,FALSE)))))</f>
        <v>0</v>
      </c>
      <c r="AB910">
        <f>SUMIF([1]销售数据!$B:$B,E910&amp;G910,[1]销售数据!$G:$G)</f>
        <v>0</v>
      </c>
      <c r="AC910" s="12">
        <f t="shared" si="237"/>
        <v>0</v>
      </c>
      <c r="AD910" t="str">
        <f t="shared" si="238"/>
        <v/>
      </c>
      <c r="AE910">
        <f>SUMIF([1]销售数据!$B:$B,AD910,[1]销售数据!$L:$L)</f>
        <v>0</v>
      </c>
      <c r="AF910">
        <f>SUMIF([1]销售数据!$B:$B,AD910,[1]销售数据!$K:$K)</f>
        <v>0</v>
      </c>
      <c r="AG910">
        <f>SUMIF([1]销售数据!$B:$B,AD910,[1]销售数据!$J:$J)</f>
        <v>0</v>
      </c>
      <c r="AH910">
        <f>SUMIF([1]销售数据!$B:$B,AD910,[1]销售数据!$I:$I)</f>
        <v>0</v>
      </c>
      <c r="AI910">
        <f>SUMIF([1]销售数据!$B:$B,AD910,[1]销售数据!$H:$H)</f>
        <v>0</v>
      </c>
      <c r="AJ910" s="20">
        <f t="shared" si="239"/>
        <v>0</v>
      </c>
      <c r="AK910">
        <f>SUMIF([1]发货店铺数!$B:$B,AD910,[1]发货店铺数!$G:$G)</f>
        <v>0</v>
      </c>
      <c r="AL910">
        <f>SUMIF([1]销售店铺数!$B:$B,AD910,[1]销售店铺数!$G:$G)</f>
        <v>0</v>
      </c>
      <c r="AM910">
        <f>SUMIF([1]销售店铺数!$B:$B,AD910,[1]销售店铺数!$G:$G)</f>
        <v>0</v>
      </c>
      <c r="AN910" s="20">
        <f t="shared" si="240"/>
        <v>0</v>
      </c>
      <c r="AO910" s="20">
        <f t="shared" si="241"/>
        <v>0</v>
      </c>
      <c r="AP910" s="20">
        <f t="shared" si="242"/>
        <v>0</v>
      </c>
      <c r="AQ910" s="12">
        <f t="shared" si="243"/>
        <v>0</v>
      </c>
      <c r="AR910" s="20">
        <f t="shared" si="244"/>
        <v>0</v>
      </c>
      <c r="AS910" s="20">
        <f t="shared" si="245"/>
        <v>0</v>
      </c>
    </row>
    <row r="911" spans="1:45">
      <c r="A911"/>
      <c r="B911"/>
      <c r="C911"/>
      <c r="D911"/>
      <c r="E911"/>
      <c r="F911"/>
      <c r="G911"/>
      <c r="H911"/>
      <c r="I911"/>
      <c r="J911"/>
      <c r="K911"/>
      <c r="L911"/>
      <c r="M911" s="8" t="str">
        <f>IF(ISERROR( VLOOKUP(AD911,'[1]采购入库货量(公司仓库)'!$A:$I,9,FALSE)),"", VLOOKUP(AD911,'[1]采购入库货量(公司仓库)'!$A:$I,9,FALSE))</f>
        <v/>
      </c>
      <c r="N911" s="8" t="str">
        <f>IF(ISERROR( VLOOKUP(AD911,[1]批发上市日期!$A:$F,6,FALSE)),"",  VLOOKUP(AD911,[1]批发上市日期!$A:$F,6,FALSE))</f>
        <v/>
      </c>
      <c r="O911" s="48">
        <f>IF(ISERROR(VLOOKUP(E911&amp;G911,'[1]采购入库货量(公司仓库)'!$A:$I,7,FALSE)),0,VLOOKUP(E911&amp;G911,'[1]采购入库货量(公司仓库)'!$A:$I,7,FALSE))</f>
        <v>0</v>
      </c>
      <c r="P911" s="12">
        <f t="shared" si="230"/>
        <v>0</v>
      </c>
      <c r="Q911" s="14">
        <f>IF(ISERROR(VLOOKUP(E911&amp;G911,'[1]采购入库货量(公司仓库)'!$A:$I,8,FALSE)),0,VLOOKUP(E911&amp;G911,'[1]采购入库货量(公司仓库)'!$A:$I,8,FALSE))</f>
        <v>0</v>
      </c>
      <c r="R911" s="12">
        <f t="shared" si="231"/>
        <v>0</v>
      </c>
      <c r="S911">
        <f>SUMIF([1]库存总量!$H:$H,E911&amp;G911,[1]库存总量!$G:$G)</f>
        <v>0</v>
      </c>
      <c r="T911" s="12">
        <f t="shared" si="232"/>
        <v>0</v>
      </c>
      <c r="U911">
        <f>SUMIFS([1]库存总量!$G:$G,[1]库存总量!$H:$H,E911&amp;G911,[1]库存总量!$A:$A,"B")</f>
        <v>0</v>
      </c>
      <c r="V911" s="12">
        <f t="shared" si="233"/>
        <v>0</v>
      </c>
      <c r="W911">
        <f>SUMIFS([1]库存总量!$G:$G,[1]库存总量!$H:$H,E911&amp;G911,[1]库存总量!$A:$A,"K")</f>
        <v>0</v>
      </c>
      <c r="X911" s="12">
        <f t="shared" si="234"/>
        <v>0</v>
      </c>
      <c r="Y911">
        <f t="shared" si="235"/>
        <v>0</v>
      </c>
      <c r="Z911" s="12">
        <f t="shared" si="236"/>
        <v>0</v>
      </c>
      <c r="AA911">
        <f>(IF(ISERROR((IF(ISERROR(VLOOKUP(E911&amp;G911,'[1]采购入库货量(公司仓库)'!$A:$H,7,FALSE)),0,VLOOKUP(E911&amp;G911,'[1]采购入库货量(公司仓库)'!$A:$H,7,FALSE)))*L911-(IF(ISERROR(VLOOKUP(E911&amp;G911,'[1]采购入库货量(公司仓库)'!$A:$H,8,FALSE)),0,VLOOKUP(E911&amp;G911,'[1]采购入库货量(公司仓库)'!$A:$H,8,FALSE)))),0,(IF(ISERROR(VLOOKUP(E911&amp;G911,'[1]采购入库货量(公司仓库)'!$A:$H,7,FALSE)),0,VLOOKUP(E911&amp;G911,'[1]采购入库货量(公司仓库)'!$A:$H,7,FALSE)))*L911-(IF(ISERROR(VLOOKUP(E911&amp;G911,'[1]采购入库货量(公司仓库)'!$A:$H,8,FALSE)),0,VLOOKUP(E911&amp;G911,'[1]采购入库货量(公司仓库)'!$A:$H,8,FALSE)))))</f>
        <v>0</v>
      </c>
      <c r="AB911">
        <f>SUMIF([1]销售数据!$B:$B,E911&amp;G911,[1]销售数据!$G:$G)</f>
        <v>0</v>
      </c>
      <c r="AC911" s="12">
        <f t="shared" si="237"/>
        <v>0</v>
      </c>
      <c r="AD911" t="str">
        <f t="shared" si="238"/>
        <v/>
      </c>
      <c r="AE911">
        <f>SUMIF([1]销售数据!$B:$B,AD911,[1]销售数据!$L:$L)</f>
        <v>0</v>
      </c>
      <c r="AF911">
        <f>SUMIF([1]销售数据!$B:$B,AD911,[1]销售数据!$K:$K)</f>
        <v>0</v>
      </c>
      <c r="AG911">
        <f>SUMIF([1]销售数据!$B:$B,AD911,[1]销售数据!$J:$J)</f>
        <v>0</v>
      </c>
      <c r="AH911">
        <f>SUMIF([1]销售数据!$B:$B,AD911,[1]销售数据!$I:$I)</f>
        <v>0</v>
      </c>
      <c r="AI911">
        <f>SUMIF([1]销售数据!$B:$B,AD911,[1]销售数据!$H:$H)</f>
        <v>0</v>
      </c>
      <c r="AJ911" s="20">
        <f t="shared" si="239"/>
        <v>0</v>
      </c>
      <c r="AK911">
        <f>SUMIF([1]发货店铺数!$B:$B,AD911,[1]发货店铺数!$G:$G)</f>
        <v>0</v>
      </c>
      <c r="AL911">
        <f>SUMIF([1]销售店铺数!$B:$B,AD911,[1]销售店铺数!$G:$G)</f>
        <v>0</v>
      </c>
      <c r="AM911">
        <f>SUMIF([1]销售店铺数!$B:$B,AD911,[1]销售店铺数!$G:$G)</f>
        <v>0</v>
      </c>
      <c r="AN911" s="20">
        <f t="shared" si="240"/>
        <v>0</v>
      </c>
      <c r="AO911" s="20">
        <f t="shared" si="241"/>
        <v>0</v>
      </c>
      <c r="AP911" s="20">
        <f t="shared" si="242"/>
        <v>0</v>
      </c>
      <c r="AQ911" s="12">
        <f t="shared" si="243"/>
        <v>0</v>
      </c>
      <c r="AR911" s="20">
        <f t="shared" si="244"/>
        <v>0</v>
      </c>
      <c r="AS911" s="20">
        <f t="shared" si="245"/>
        <v>0</v>
      </c>
    </row>
    <row r="912" spans="1:45">
      <c r="A912"/>
      <c r="B912"/>
      <c r="C912"/>
      <c r="D912"/>
      <c r="E912"/>
      <c r="F912"/>
      <c r="G912"/>
      <c r="H912"/>
      <c r="I912"/>
      <c r="J912"/>
      <c r="K912"/>
      <c r="L912"/>
      <c r="M912" s="8" t="str">
        <f>IF(ISERROR( VLOOKUP(AD912,'[1]采购入库货量(公司仓库)'!$A:$I,9,FALSE)),"", VLOOKUP(AD912,'[1]采购入库货量(公司仓库)'!$A:$I,9,FALSE))</f>
        <v/>
      </c>
      <c r="N912" s="8" t="str">
        <f>IF(ISERROR( VLOOKUP(AD912,[1]批发上市日期!$A:$F,6,FALSE)),"",  VLOOKUP(AD912,[1]批发上市日期!$A:$F,6,FALSE))</f>
        <v/>
      </c>
      <c r="O912" s="48">
        <f>IF(ISERROR(VLOOKUP(E912&amp;G912,'[1]采购入库货量(公司仓库)'!$A:$I,7,FALSE)),0,VLOOKUP(E912&amp;G912,'[1]采购入库货量(公司仓库)'!$A:$I,7,FALSE))</f>
        <v>0</v>
      </c>
      <c r="P912" s="12">
        <f t="shared" si="230"/>
        <v>0</v>
      </c>
      <c r="Q912" s="14">
        <f>IF(ISERROR(VLOOKUP(E912&amp;G912,'[1]采购入库货量(公司仓库)'!$A:$I,8,FALSE)),0,VLOOKUP(E912&amp;G912,'[1]采购入库货量(公司仓库)'!$A:$I,8,FALSE))</f>
        <v>0</v>
      </c>
      <c r="R912" s="12">
        <f t="shared" si="231"/>
        <v>0</v>
      </c>
      <c r="S912">
        <f>SUMIF([1]库存总量!$H:$H,E912&amp;G912,[1]库存总量!$G:$G)</f>
        <v>0</v>
      </c>
      <c r="T912" s="12">
        <f t="shared" si="232"/>
        <v>0</v>
      </c>
      <c r="U912">
        <f>SUMIFS([1]库存总量!$G:$G,[1]库存总量!$H:$H,E912&amp;G912,[1]库存总量!$A:$A,"B")</f>
        <v>0</v>
      </c>
      <c r="V912" s="12">
        <f t="shared" si="233"/>
        <v>0</v>
      </c>
      <c r="W912">
        <f>SUMIFS([1]库存总量!$G:$G,[1]库存总量!$H:$H,E912&amp;G912,[1]库存总量!$A:$A,"K")</f>
        <v>0</v>
      </c>
      <c r="X912" s="12">
        <f t="shared" si="234"/>
        <v>0</v>
      </c>
      <c r="Y912">
        <f t="shared" si="235"/>
        <v>0</v>
      </c>
      <c r="Z912" s="12">
        <f t="shared" si="236"/>
        <v>0</v>
      </c>
      <c r="AA912">
        <f>(IF(ISERROR((IF(ISERROR(VLOOKUP(E912&amp;G912,'[1]采购入库货量(公司仓库)'!$A:$H,7,FALSE)),0,VLOOKUP(E912&amp;G912,'[1]采购入库货量(公司仓库)'!$A:$H,7,FALSE)))*L912-(IF(ISERROR(VLOOKUP(E912&amp;G912,'[1]采购入库货量(公司仓库)'!$A:$H,8,FALSE)),0,VLOOKUP(E912&amp;G912,'[1]采购入库货量(公司仓库)'!$A:$H,8,FALSE)))),0,(IF(ISERROR(VLOOKUP(E912&amp;G912,'[1]采购入库货量(公司仓库)'!$A:$H,7,FALSE)),0,VLOOKUP(E912&amp;G912,'[1]采购入库货量(公司仓库)'!$A:$H,7,FALSE)))*L912-(IF(ISERROR(VLOOKUP(E912&amp;G912,'[1]采购入库货量(公司仓库)'!$A:$H,8,FALSE)),0,VLOOKUP(E912&amp;G912,'[1]采购入库货量(公司仓库)'!$A:$H,8,FALSE)))))</f>
        <v>0</v>
      </c>
      <c r="AB912">
        <f>SUMIF([1]销售数据!$B:$B,E912&amp;G912,[1]销售数据!$G:$G)</f>
        <v>0</v>
      </c>
      <c r="AC912" s="12">
        <f t="shared" si="237"/>
        <v>0</v>
      </c>
      <c r="AD912" t="str">
        <f t="shared" si="238"/>
        <v/>
      </c>
      <c r="AE912">
        <f>SUMIF([1]销售数据!$B:$B,AD912,[1]销售数据!$L:$L)</f>
        <v>0</v>
      </c>
      <c r="AF912">
        <f>SUMIF([1]销售数据!$B:$B,AD912,[1]销售数据!$K:$K)</f>
        <v>0</v>
      </c>
      <c r="AG912">
        <f>SUMIF([1]销售数据!$B:$B,AD912,[1]销售数据!$J:$J)</f>
        <v>0</v>
      </c>
      <c r="AH912">
        <f>SUMIF([1]销售数据!$B:$B,AD912,[1]销售数据!$I:$I)</f>
        <v>0</v>
      </c>
      <c r="AI912">
        <f>SUMIF([1]销售数据!$B:$B,AD912,[1]销售数据!$H:$H)</f>
        <v>0</v>
      </c>
      <c r="AJ912" s="20">
        <f t="shared" si="239"/>
        <v>0</v>
      </c>
      <c r="AK912">
        <f>SUMIF([1]发货店铺数!$B:$B,AD912,[1]发货店铺数!$G:$G)</f>
        <v>0</v>
      </c>
      <c r="AL912">
        <f>SUMIF([1]销售店铺数!$B:$B,AD912,[1]销售店铺数!$G:$G)</f>
        <v>0</v>
      </c>
      <c r="AM912">
        <f>SUMIF([1]销售店铺数!$B:$B,AD912,[1]销售店铺数!$G:$G)</f>
        <v>0</v>
      </c>
      <c r="AN912" s="20">
        <f t="shared" si="240"/>
        <v>0</v>
      </c>
      <c r="AO912" s="20">
        <f t="shared" si="241"/>
        <v>0</v>
      </c>
      <c r="AP912" s="20">
        <f t="shared" si="242"/>
        <v>0</v>
      </c>
      <c r="AQ912" s="12">
        <f t="shared" si="243"/>
        <v>0</v>
      </c>
      <c r="AR912" s="20">
        <f t="shared" si="244"/>
        <v>0</v>
      </c>
      <c r="AS912" s="20">
        <f t="shared" si="245"/>
        <v>0</v>
      </c>
    </row>
    <row r="913" spans="1:45">
      <c r="A913"/>
      <c r="B913"/>
      <c r="C913"/>
      <c r="D913"/>
      <c r="E913"/>
      <c r="F913"/>
      <c r="G913"/>
      <c r="H913"/>
      <c r="I913"/>
      <c r="J913"/>
      <c r="K913"/>
      <c r="L913"/>
      <c r="M913" s="8" t="str">
        <f>IF(ISERROR( VLOOKUP(AD913,'[1]采购入库货量(公司仓库)'!$A:$I,9,FALSE)),"", VLOOKUP(AD913,'[1]采购入库货量(公司仓库)'!$A:$I,9,FALSE))</f>
        <v/>
      </c>
      <c r="N913" s="8" t="str">
        <f>IF(ISERROR( VLOOKUP(AD913,[1]批发上市日期!$A:$F,6,FALSE)),"",  VLOOKUP(AD913,[1]批发上市日期!$A:$F,6,FALSE))</f>
        <v/>
      </c>
      <c r="O913" s="48">
        <f>IF(ISERROR(VLOOKUP(E913&amp;G913,'[1]采购入库货量(公司仓库)'!$A:$I,7,FALSE)),0,VLOOKUP(E913&amp;G913,'[1]采购入库货量(公司仓库)'!$A:$I,7,FALSE))</f>
        <v>0</v>
      </c>
      <c r="P913" s="12">
        <f t="shared" si="230"/>
        <v>0</v>
      </c>
      <c r="Q913" s="14">
        <f>IF(ISERROR(VLOOKUP(E913&amp;G913,'[1]采购入库货量(公司仓库)'!$A:$I,8,FALSE)),0,VLOOKUP(E913&amp;G913,'[1]采购入库货量(公司仓库)'!$A:$I,8,FALSE))</f>
        <v>0</v>
      </c>
      <c r="R913" s="12">
        <f t="shared" si="231"/>
        <v>0</v>
      </c>
      <c r="S913">
        <f>SUMIF([1]库存总量!$H:$H,E913&amp;G913,[1]库存总量!$G:$G)</f>
        <v>0</v>
      </c>
      <c r="T913" s="12">
        <f t="shared" si="232"/>
        <v>0</v>
      </c>
      <c r="U913">
        <f>SUMIFS([1]库存总量!$G:$G,[1]库存总量!$H:$H,E913&amp;G913,[1]库存总量!$A:$A,"B")</f>
        <v>0</v>
      </c>
      <c r="V913" s="12">
        <f t="shared" si="233"/>
        <v>0</v>
      </c>
      <c r="W913">
        <f>SUMIFS([1]库存总量!$G:$G,[1]库存总量!$H:$H,E913&amp;G913,[1]库存总量!$A:$A,"K")</f>
        <v>0</v>
      </c>
      <c r="X913" s="12">
        <f t="shared" si="234"/>
        <v>0</v>
      </c>
      <c r="Y913">
        <f t="shared" si="235"/>
        <v>0</v>
      </c>
      <c r="Z913" s="12">
        <f t="shared" si="236"/>
        <v>0</v>
      </c>
      <c r="AA913">
        <f>(IF(ISERROR((IF(ISERROR(VLOOKUP(E913&amp;G913,'[1]采购入库货量(公司仓库)'!$A:$H,7,FALSE)),0,VLOOKUP(E913&amp;G913,'[1]采购入库货量(公司仓库)'!$A:$H,7,FALSE)))*L913-(IF(ISERROR(VLOOKUP(E913&amp;G913,'[1]采购入库货量(公司仓库)'!$A:$H,8,FALSE)),0,VLOOKUP(E913&amp;G913,'[1]采购入库货量(公司仓库)'!$A:$H,8,FALSE)))),0,(IF(ISERROR(VLOOKUP(E913&amp;G913,'[1]采购入库货量(公司仓库)'!$A:$H,7,FALSE)),0,VLOOKUP(E913&amp;G913,'[1]采购入库货量(公司仓库)'!$A:$H,7,FALSE)))*L913-(IF(ISERROR(VLOOKUP(E913&amp;G913,'[1]采购入库货量(公司仓库)'!$A:$H,8,FALSE)),0,VLOOKUP(E913&amp;G913,'[1]采购入库货量(公司仓库)'!$A:$H,8,FALSE)))))</f>
        <v>0</v>
      </c>
      <c r="AB913">
        <f>SUMIF([1]销售数据!$B:$B,E913&amp;G913,[1]销售数据!$G:$G)</f>
        <v>0</v>
      </c>
      <c r="AC913" s="12">
        <f t="shared" si="237"/>
        <v>0</v>
      </c>
      <c r="AD913" t="str">
        <f t="shared" si="238"/>
        <v/>
      </c>
      <c r="AE913">
        <f>SUMIF([1]销售数据!$B:$B,AD913,[1]销售数据!$L:$L)</f>
        <v>0</v>
      </c>
      <c r="AF913">
        <f>SUMIF([1]销售数据!$B:$B,AD913,[1]销售数据!$K:$K)</f>
        <v>0</v>
      </c>
      <c r="AG913">
        <f>SUMIF([1]销售数据!$B:$B,AD913,[1]销售数据!$J:$J)</f>
        <v>0</v>
      </c>
      <c r="AH913">
        <f>SUMIF([1]销售数据!$B:$B,AD913,[1]销售数据!$I:$I)</f>
        <v>0</v>
      </c>
      <c r="AI913">
        <f>SUMIF([1]销售数据!$B:$B,AD913,[1]销售数据!$H:$H)</f>
        <v>0</v>
      </c>
      <c r="AJ913" s="20">
        <f t="shared" si="239"/>
        <v>0</v>
      </c>
      <c r="AK913">
        <f>SUMIF([1]发货店铺数!$B:$B,AD913,[1]发货店铺数!$G:$G)</f>
        <v>0</v>
      </c>
      <c r="AL913">
        <f>SUMIF([1]销售店铺数!$B:$B,AD913,[1]销售店铺数!$G:$G)</f>
        <v>0</v>
      </c>
      <c r="AM913">
        <f>SUMIF([1]销售店铺数!$B:$B,AD913,[1]销售店铺数!$G:$G)</f>
        <v>0</v>
      </c>
      <c r="AN913" s="20">
        <f t="shared" si="240"/>
        <v>0</v>
      </c>
      <c r="AO913" s="20">
        <f t="shared" si="241"/>
        <v>0</v>
      </c>
      <c r="AP913" s="20">
        <f t="shared" si="242"/>
        <v>0</v>
      </c>
      <c r="AQ913" s="12">
        <f t="shared" si="243"/>
        <v>0</v>
      </c>
      <c r="AR913" s="20">
        <f t="shared" si="244"/>
        <v>0</v>
      </c>
      <c r="AS913" s="20">
        <f t="shared" si="245"/>
        <v>0</v>
      </c>
    </row>
    <row r="914" spans="1:45">
      <c r="A914"/>
      <c r="B914"/>
      <c r="C914"/>
      <c r="D914"/>
      <c r="E914"/>
      <c r="F914"/>
      <c r="G914"/>
      <c r="H914"/>
      <c r="I914"/>
      <c r="J914"/>
      <c r="K914"/>
      <c r="L914"/>
      <c r="M914" s="8" t="str">
        <f>IF(ISERROR( VLOOKUP(AD914,'[1]采购入库货量(公司仓库)'!$A:$I,9,FALSE)),"", VLOOKUP(AD914,'[1]采购入库货量(公司仓库)'!$A:$I,9,FALSE))</f>
        <v/>
      </c>
      <c r="N914" s="8" t="str">
        <f>IF(ISERROR( VLOOKUP(AD914,[1]批发上市日期!$A:$F,6,FALSE)),"",  VLOOKUP(AD914,[1]批发上市日期!$A:$F,6,FALSE))</f>
        <v/>
      </c>
      <c r="O914" s="48">
        <f>IF(ISERROR(VLOOKUP(E914&amp;G914,'[1]采购入库货量(公司仓库)'!$A:$I,7,FALSE)),0,VLOOKUP(E914&amp;G914,'[1]采购入库货量(公司仓库)'!$A:$I,7,FALSE))</f>
        <v>0</v>
      </c>
      <c r="P914" s="12">
        <f t="shared" si="230"/>
        <v>0</v>
      </c>
      <c r="Q914" s="14">
        <f>IF(ISERROR(VLOOKUP(E914&amp;G914,'[1]采购入库货量(公司仓库)'!$A:$I,8,FALSE)),0,VLOOKUP(E914&amp;G914,'[1]采购入库货量(公司仓库)'!$A:$I,8,FALSE))</f>
        <v>0</v>
      </c>
      <c r="R914" s="12">
        <f t="shared" si="231"/>
        <v>0</v>
      </c>
      <c r="S914">
        <f>SUMIF([1]库存总量!$H:$H,E914&amp;G914,[1]库存总量!$G:$G)</f>
        <v>0</v>
      </c>
      <c r="T914" s="12">
        <f t="shared" si="232"/>
        <v>0</v>
      </c>
      <c r="U914">
        <f>SUMIFS([1]库存总量!$G:$G,[1]库存总量!$H:$H,E914&amp;G914,[1]库存总量!$A:$A,"B")</f>
        <v>0</v>
      </c>
      <c r="V914" s="12">
        <f t="shared" si="233"/>
        <v>0</v>
      </c>
      <c r="W914">
        <f>SUMIFS([1]库存总量!$G:$G,[1]库存总量!$H:$H,E914&amp;G914,[1]库存总量!$A:$A,"K")</f>
        <v>0</v>
      </c>
      <c r="X914" s="12">
        <f t="shared" si="234"/>
        <v>0</v>
      </c>
      <c r="Y914">
        <f t="shared" si="235"/>
        <v>0</v>
      </c>
      <c r="Z914" s="12">
        <f t="shared" si="236"/>
        <v>0</v>
      </c>
      <c r="AA914">
        <f>(IF(ISERROR((IF(ISERROR(VLOOKUP(E914&amp;G914,'[1]采购入库货量(公司仓库)'!$A:$H,7,FALSE)),0,VLOOKUP(E914&amp;G914,'[1]采购入库货量(公司仓库)'!$A:$H,7,FALSE)))*L914-(IF(ISERROR(VLOOKUP(E914&amp;G914,'[1]采购入库货量(公司仓库)'!$A:$H,8,FALSE)),0,VLOOKUP(E914&amp;G914,'[1]采购入库货量(公司仓库)'!$A:$H,8,FALSE)))),0,(IF(ISERROR(VLOOKUP(E914&amp;G914,'[1]采购入库货量(公司仓库)'!$A:$H,7,FALSE)),0,VLOOKUP(E914&amp;G914,'[1]采购入库货量(公司仓库)'!$A:$H,7,FALSE)))*L914-(IF(ISERROR(VLOOKUP(E914&amp;G914,'[1]采购入库货量(公司仓库)'!$A:$H,8,FALSE)),0,VLOOKUP(E914&amp;G914,'[1]采购入库货量(公司仓库)'!$A:$H,8,FALSE)))))</f>
        <v>0</v>
      </c>
      <c r="AB914">
        <f>SUMIF([1]销售数据!$B:$B,E914&amp;G914,[1]销售数据!$G:$G)</f>
        <v>0</v>
      </c>
      <c r="AC914" s="12">
        <f t="shared" si="237"/>
        <v>0</v>
      </c>
      <c r="AD914" t="str">
        <f t="shared" si="238"/>
        <v/>
      </c>
      <c r="AE914">
        <f>SUMIF([1]销售数据!$B:$B,AD914,[1]销售数据!$L:$L)</f>
        <v>0</v>
      </c>
      <c r="AF914">
        <f>SUMIF([1]销售数据!$B:$B,AD914,[1]销售数据!$K:$K)</f>
        <v>0</v>
      </c>
      <c r="AG914">
        <f>SUMIF([1]销售数据!$B:$B,AD914,[1]销售数据!$J:$J)</f>
        <v>0</v>
      </c>
      <c r="AH914">
        <f>SUMIF([1]销售数据!$B:$B,AD914,[1]销售数据!$I:$I)</f>
        <v>0</v>
      </c>
      <c r="AI914">
        <f>SUMIF([1]销售数据!$B:$B,AD914,[1]销售数据!$H:$H)</f>
        <v>0</v>
      </c>
      <c r="AJ914" s="20">
        <f t="shared" si="239"/>
        <v>0</v>
      </c>
      <c r="AK914">
        <f>SUMIF([1]发货店铺数!$B:$B,AD914,[1]发货店铺数!$G:$G)</f>
        <v>0</v>
      </c>
      <c r="AL914">
        <f>SUMIF([1]销售店铺数!$B:$B,AD914,[1]销售店铺数!$G:$G)</f>
        <v>0</v>
      </c>
      <c r="AM914">
        <f>SUMIF([1]销售店铺数!$B:$B,AD914,[1]销售店铺数!$G:$G)</f>
        <v>0</v>
      </c>
      <c r="AN914" s="20">
        <f t="shared" si="240"/>
        <v>0</v>
      </c>
      <c r="AO914" s="20">
        <f t="shared" si="241"/>
        <v>0</v>
      </c>
      <c r="AP914" s="20">
        <f t="shared" si="242"/>
        <v>0</v>
      </c>
      <c r="AQ914" s="12">
        <f t="shared" si="243"/>
        <v>0</v>
      </c>
      <c r="AR914" s="20">
        <f t="shared" si="244"/>
        <v>0</v>
      </c>
      <c r="AS914" s="20">
        <f t="shared" si="245"/>
        <v>0</v>
      </c>
    </row>
    <row r="915" spans="1:45">
      <c r="A915"/>
      <c r="B915"/>
      <c r="C915"/>
      <c r="D915"/>
      <c r="E915"/>
      <c r="F915"/>
      <c r="G915"/>
      <c r="H915"/>
      <c r="I915"/>
      <c r="J915"/>
      <c r="K915"/>
      <c r="L915"/>
      <c r="M915" s="8" t="str">
        <f>IF(ISERROR( VLOOKUP(AD915,'[1]采购入库货量(公司仓库)'!$A:$I,9,FALSE)),"", VLOOKUP(AD915,'[1]采购入库货量(公司仓库)'!$A:$I,9,FALSE))</f>
        <v/>
      </c>
      <c r="N915" s="8" t="str">
        <f>IF(ISERROR( VLOOKUP(AD915,[1]批发上市日期!$A:$F,6,FALSE)),"",  VLOOKUP(AD915,[1]批发上市日期!$A:$F,6,FALSE))</f>
        <v/>
      </c>
      <c r="O915" s="48">
        <f>IF(ISERROR(VLOOKUP(E915&amp;G915,'[1]采购入库货量(公司仓库)'!$A:$I,7,FALSE)),0,VLOOKUP(E915&amp;G915,'[1]采购入库货量(公司仓库)'!$A:$I,7,FALSE))</f>
        <v>0</v>
      </c>
      <c r="P915" s="12">
        <f t="shared" si="230"/>
        <v>0</v>
      </c>
      <c r="Q915" s="14">
        <f>IF(ISERROR(VLOOKUP(E915&amp;G915,'[1]采购入库货量(公司仓库)'!$A:$I,8,FALSE)),0,VLOOKUP(E915&amp;G915,'[1]采购入库货量(公司仓库)'!$A:$I,8,FALSE))</f>
        <v>0</v>
      </c>
      <c r="R915" s="12">
        <f t="shared" si="231"/>
        <v>0</v>
      </c>
      <c r="S915">
        <f>SUMIF([1]库存总量!$H:$H,E915&amp;G915,[1]库存总量!$G:$G)</f>
        <v>0</v>
      </c>
      <c r="T915" s="12">
        <f t="shared" si="232"/>
        <v>0</v>
      </c>
      <c r="U915">
        <f>SUMIFS([1]库存总量!$G:$G,[1]库存总量!$H:$H,E915&amp;G915,[1]库存总量!$A:$A,"B")</f>
        <v>0</v>
      </c>
      <c r="V915" s="12">
        <f t="shared" si="233"/>
        <v>0</v>
      </c>
      <c r="W915">
        <f>SUMIFS([1]库存总量!$G:$G,[1]库存总量!$H:$H,E915&amp;G915,[1]库存总量!$A:$A,"K")</f>
        <v>0</v>
      </c>
      <c r="X915" s="12">
        <f t="shared" si="234"/>
        <v>0</v>
      </c>
      <c r="Y915">
        <f t="shared" si="235"/>
        <v>0</v>
      </c>
      <c r="Z915" s="12">
        <f t="shared" si="236"/>
        <v>0</v>
      </c>
      <c r="AA915">
        <f>(IF(ISERROR((IF(ISERROR(VLOOKUP(E915&amp;G915,'[1]采购入库货量(公司仓库)'!$A:$H,7,FALSE)),0,VLOOKUP(E915&amp;G915,'[1]采购入库货量(公司仓库)'!$A:$H,7,FALSE)))*L915-(IF(ISERROR(VLOOKUP(E915&amp;G915,'[1]采购入库货量(公司仓库)'!$A:$H,8,FALSE)),0,VLOOKUP(E915&amp;G915,'[1]采购入库货量(公司仓库)'!$A:$H,8,FALSE)))),0,(IF(ISERROR(VLOOKUP(E915&amp;G915,'[1]采购入库货量(公司仓库)'!$A:$H,7,FALSE)),0,VLOOKUP(E915&amp;G915,'[1]采购入库货量(公司仓库)'!$A:$H,7,FALSE)))*L915-(IF(ISERROR(VLOOKUP(E915&amp;G915,'[1]采购入库货量(公司仓库)'!$A:$H,8,FALSE)),0,VLOOKUP(E915&amp;G915,'[1]采购入库货量(公司仓库)'!$A:$H,8,FALSE)))))</f>
        <v>0</v>
      </c>
      <c r="AB915">
        <f>SUMIF([1]销售数据!$B:$B,E915&amp;G915,[1]销售数据!$G:$G)</f>
        <v>0</v>
      </c>
      <c r="AC915" s="12">
        <f t="shared" si="237"/>
        <v>0</v>
      </c>
      <c r="AD915" t="str">
        <f t="shared" si="238"/>
        <v/>
      </c>
      <c r="AE915">
        <f>SUMIF([1]销售数据!$B:$B,AD915,[1]销售数据!$L:$L)</f>
        <v>0</v>
      </c>
      <c r="AF915">
        <f>SUMIF([1]销售数据!$B:$B,AD915,[1]销售数据!$K:$K)</f>
        <v>0</v>
      </c>
      <c r="AG915">
        <f>SUMIF([1]销售数据!$B:$B,AD915,[1]销售数据!$J:$J)</f>
        <v>0</v>
      </c>
      <c r="AH915">
        <f>SUMIF([1]销售数据!$B:$B,AD915,[1]销售数据!$I:$I)</f>
        <v>0</v>
      </c>
      <c r="AI915">
        <f>SUMIF([1]销售数据!$B:$B,AD915,[1]销售数据!$H:$H)</f>
        <v>0</v>
      </c>
      <c r="AJ915" s="20">
        <f t="shared" si="239"/>
        <v>0</v>
      </c>
      <c r="AK915">
        <f>SUMIF([1]发货店铺数!$B:$B,AD915,[1]发货店铺数!$G:$G)</f>
        <v>0</v>
      </c>
      <c r="AL915">
        <f>SUMIF([1]销售店铺数!$B:$B,AD915,[1]销售店铺数!$G:$G)</f>
        <v>0</v>
      </c>
      <c r="AM915">
        <f>SUMIF([1]销售店铺数!$B:$B,AD915,[1]销售店铺数!$G:$G)</f>
        <v>0</v>
      </c>
      <c r="AN915" s="20">
        <f t="shared" si="240"/>
        <v>0</v>
      </c>
      <c r="AO915" s="20">
        <f t="shared" si="241"/>
        <v>0</v>
      </c>
      <c r="AP915" s="20">
        <f t="shared" si="242"/>
        <v>0</v>
      </c>
      <c r="AQ915" s="12">
        <f t="shared" si="243"/>
        <v>0</v>
      </c>
      <c r="AR915" s="20">
        <f t="shared" si="244"/>
        <v>0</v>
      </c>
      <c r="AS915" s="20">
        <f t="shared" si="245"/>
        <v>0</v>
      </c>
    </row>
    <row r="916" spans="1:45">
      <c r="A916"/>
      <c r="B916"/>
      <c r="C916"/>
      <c r="D916"/>
      <c r="E916"/>
      <c r="F916"/>
      <c r="G916"/>
      <c r="H916"/>
      <c r="I916"/>
      <c r="J916"/>
      <c r="K916"/>
      <c r="L916"/>
      <c r="M916" s="8" t="str">
        <f>IF(ISERROR( VLOOKUP(AD916,'[1]采购入库货量(公司仓库)'!$A:$I,9,FALSE)),"", VLOOKUP(AD916,'[1]采购入库货量(公司仓库)'!$A:$I,9,FALSE))</f>
        <v/>
      </c>
      <c r="N916" s="8" t="str">
        <f>IF(ISERROR( VLOOKUP(AD916,[1]批发上市日期!$A:$F,6,FALSE)),"",  VLOOKUP(AD916,[1]批发上市日期!$A:$F,6,FALSE))</f>
        <v/>
      </c>
      <c r="O916" s="48">
        <f>IF(ISERROR(VLOOKUP(E916&amp;G916,'[1]采购入库货量(公司仓库)'!$A:$I,7,FALSE)),0,VLOOKUP(E916&amp;G916,'[1]采购入库货量(公司仓库)'!$A:$I,7,FALSE))</f>
        <v>0</v>
      </c>
      <c r="P916" s="12">
        <f t="shared" si="230"/>
        <v>0</v>
      </c>
      <c r="Q916" s="14">
        <f>IF(ISERROR(VLOOKUP(E916&amp;G916,'[1]采购入库货量(公司仓库)'!$A:$I,8,FALSE)),0,VLOOKUP(E916&amp;G916,'[1]采购入库货量(公司仓库)'!$A:$I,8,FALSE))</f>
        <v>0</v>
      </c>
      <c r="R916" s="12">
        <f t="shared" si="231"/>
        <v>0</v>
      </c>
      <c r="S916">
        <f>SUMIF([1]库存总量!$H:$H,E916&amp;G916,[1]库存总量!$G:$G)</f>
        <v>0</v>
      </c>
      <c r="T916" s="12">
        <f t="shared" si="232"/>
        <v>0</v>
      </c>
      <c r="U916">
        <f>SUMIFS([1]库存总量!$G:$G,[1]库存总量!$H:$H,E916&amp;G916,[1]库存总量!$A:$A,"B")</f>
        <v>0</v>
      </c>
      <c r="V916" s="12">
        <f t="shared" si="233"/>
        <v>0</v>
      </c>
      <c r="W916">
        <f>SUMIFS([1]库存总量!$G:$G,[1]库存总量!$H:$H,E916&amp;G916,[1]库存总量!$A:$A,"K")</f>
        <v>0</v>
      </c>
      <c r="X916" s="12">
        <f t="shared" si="234"/>
        <v>0</v>
      </c>
      <c r="Y916">
        <f t="shared" si="235"/>
        <v>0</v>
      </c>
      <c r="Z916" s="12">
        <f t="shared" si="236"/>
        <v>0</v>
      </c>
      <c r="AA916">
        <f>(IF(ISERROR((IF(ISERROR(VLOOKUP(E916&amp;G916,'[1]采购入库货量(公司仓库)'!$A:$H,7,FALSE)),0,VLOOKUP(E916&amp;G916,'[1]采购入库货量(公司仓库)'!$A:$H,7,FALSE)))*L916-(IF(ISERROR(VLOOKUP(E916&amp;G916,'[1]采购入库货量(公司仓库)'!$A:$H,8,FALSE)),0,VLOOKUP(E916&amp;G916,'[1]采购入库货量(公司仓库)'!$A:$H,8,FALSE)))),0,(IF(ISERROR(VLOOKUP(E916&amp;G916,'[1]采购入库货量(公司仓库)'!$A:$H,7,FALSE)),0,VLOOKUP(E916&amp;G916,'[1]采购入库货量(公司仓库)'!$A:$H,7,FALSE)))*L916-(IF(ISERROR(VLOOKUP(E916&amp;G916,'[1]采购入库货量(公司仓库)'!$A:$H,8,FALSE)),0,VLOOKUP(E916&amp;G916,'[1]采购入库货量(公司仓库)'!$A:$H,8,FALSE)))))</f>
        <v>0</v>
      </c>
      <c r="AB916">
        <f>SUMIF([1]销售数据!$B:$B,E916&amp;G916,[1]销售数据!$G:$G)</f>
        <v>0</v>
      </c>
      <c r="AC916" s="12">
        <f t="shared" si="237"/>
        <v>0</v>
      </c>
      <c r="AD916" t="str">
        <f t="shared" si="238"/>
        <v/>
      </c>
      <c r="AE916">
        <f>SUMIF([1]销售数据!$B:$B,AD916,[1]销售数据!$L:$L)</f>
        <v>0</v>
      </c>
      <c r="AF916">
        <f>SUMIF([1]销售数据!$B:$B,AD916,[1]销售数据!$K:$K)</f>
        <v>0</v>
      </c>
      <c r="AG916">
        <f>SUMIF([1]销售数据!$B:$B,AD916,[1]销售数据!$J:$J)</f>
        <v>0</v>
      </c>
      <c r="AH916">
        <f>SUMIF([1]销售数据!$B:$B,AD916,[1]销售数据!$I:$I)</f>
        <v>0</v>
      </c>
      <c r="AI916">
        <f>SUMIF([1]销售数据!$B:$B,AD916,[1]销售数据!$H:$H)</f>
        <v>0</v>
      </c>
      <c r="AJ916" s="20">
        <f t="shared" si="239"/>
        <v>0</v>
      </c>
      <c r="AK916">
        <f>SUMIF([1]发货店铺数!$B:$B,AD916,[1]发货店铺数!$G:$G)</f>
        <v>0</v>
      </c>
      <c r="AL916">
        <f>SUMIF([1]销售店铺数!$B:$B,AD916,[1]销售店铺数!$G:$G)</f>
        <v>0</v>
      </c>
      <c r="AM916">
        <f>SUMIF([1]销售店铺数!$B:$B,AD916,[1]销售店铺数!$G:$G)</f>
        <v>0</v>
      </c>
      <c r="AN916" s="20">
        <f t="shared" si="240"/>
        <v>0</v>
      </c>
      <c r="AO916" s="20">
        <f t="shared" si="241"/>
        <v>0</v>
      </c>
      <c r="AP916" s="20">
        <f t="shared" si="242"/>
        <v>0</v>
      </c>
      <c r="AQ916" s="12">
        <f t="shared" si="243"/>
        <v>0</v>
      </c>
      <c r="AR916" s="20">
        <f t="shared" si="244"/>
        <v>0</v>
      </c>
      <c r="AS916" s="20">
        <f t="shared" si="245"/>
        <v>0</v>
      </c>
    </row>
    <row r="917" spans="1:45">
      <c r="A917"/>
      <c r="B917"/>
      <c r="C917"/>
      <c r="D917"/>
      <c r="E917"/>
      <c r="F917"/>
      <c r="G917"/>
      <c r="H917"/>
      <c r="I917"/>
      <c r="J917"/>
      <c r="K917"/>
      <c r="L917"/>
      <c r="M917" s="8" t="str">
        <f>IF(ISERROR( VLOOKUP(AD917,'[1]采购入库货量(公司仓库)'!$A:$I,9,FALSE)),"", VLOOKUP(AD917,'[1]采购入库货量(公司仓库)'!$A:$I,9,FALSE))</f>
        <v/>
      </c>
      <c r="N917" s="8" t="str">
        <f>IF(ISERROR( VLOOKUP(AD917,[1]批发上市日期!$A:$F,6,FALSE)),"",  VLOOKUP(AD917,[1]批发上市日期!$A:$F,6,FALSE))</f>
        <v/>
      </c>
      <c r="O917" s="48">
        <f>IF(ISERROR(VLOOKUP(E917&amp;G917,'[1]采购入库货量(公司仓库)'!$A:$I,7,FALSE)),0,VLOOKUP(E917&amp;G917,'[1]采购入库货量(公司仓库)'!$A:$I,7,FALSE))</f>
        <v>0</v>
      </c>
      <c r="P917" s="12">
        <f t="shared" si="230"/>
        <v>0</v>
      </c>
      <c r="Q917" s="14">
        <f>IF(ISERROR(VLOOKUP(E917&amp;G917,'[1]采购入库货量(公司仓库)'!$A:$I,8,FALSE)),0,VLOOKUP(E917&amp;G917,'[1]采购入库货量(公司仓库)'!$A:$I,8,FALSE))</f>
        <v>0</v>
      </c>
      <c r="R917" s="12">
        <f t="shared" si="231"/>
        <v>0</v>
      </c>
      <c r="S917">
        <f>SUMIF([1]库存总量!$H:$H,E917&amp;G917,[1]库存总量!$G:$G)</f>
        <v>0</v>
      </c>
      <c r="T917" s="12">
        <f t="shared" si="232"/>
        <v>0</v>
      </c>
      <c r="U917">
        <f>SUMIFS([1]库存总量!$G:$G,[1]库存总量!$H:$H,E917&amp;G917,[1]库存总量!$A:$A,"B")</f>
        <v>0</v>
      </c>
      <c r="V917" s="12">
        <f t="shared" si="233"/>
        <v>0</v>
      </c>
      <c r="W917">
        <f>SUMIFS([1]库存总量!$G:$G,[1]库存总量!$H:$H,E917&amp;G917,[1]库存总量!$A:$A,"K")</f>
        <v>0</v>
      </c>
      <c r="X917" s="12">
        <f t="shared" si="234"/>
        <v>0</v>
      </c>
      <c r="Y917">
        <f t="shared" si="235"/>
        <v>0</v>
      </c>
      <c r="Z917" s="12">
        <f t="shared" si="236"/>
        <v>0</v>
      </c>
      <c r="AA917">
        <f>(IF(ISERROR((IF(ISERROR(VLOOKUP(E917&amp;G917,'[1]采购入库货量(公司仓库)'!$A:$H,7,FALSE)),0,VLOOKUP(E917&amp;G917,'[1]采购入库货量(公司仓库)'!$A:$H,7,FALSE)))*L917-(IF(ISERROR(VLOOKUP(E917&amp;G917,'[1]采购入库货量(公司仓库)'!$A:$H,8,FALSE)),0,VLOOKUP(E917&amp;G917,'[1]采购入库货量(公司仓库)'!$A:$H,8,FALSE)))),0,(IF(ISERROR(VLOOKUP(E917&amp;G917,'[1]采购入库货量(公司仓库)'!$A:$H,7,FALSE)),0,VLOOKUP(E917&amp;G917,'[1]采购入库货量(公司仓库)'!$A:$H,7,FALSE)))*L917-(IF(ISERROR(VLOOKUP(E917&amp;G917,'[1]采购入库货量(公司仓库)'!$A:$H,8,FALSE)),0,VLOOKUP(E917&amp;G917,'[1]采购入库货量(公司仓库)'!$A:$H,8,FALSE)))))</f>
        <v>0</v>
      </c>
      <c r="AB917">
        <f>SUMIF([1]销售数据!$B:$B,E917&amp;G917,[1]销售数据!$G:$G)</f>
        <v>0</v>
      </c>
      <c r="AC917" s="12">
        <f t="shared" si="237"/>
        <v>0</v>
      </c>
      <c r="AD917" t="str">
        <f t="shared" si="238"/>
        <v/>
      </c>
      <c r="AE917">
        <f>SUMIF([1]销售数据!$B:$B,AD917,[1]销售数据!$L:$L)</f>
        <v>0</v>
      </c>
      <c r="AF917">
        <f>SUMIF([1]销售数据!$B:$B,AD917,[1]销售数据!$K:$K)</f>
        <v>0</v>
      </c>
      <c r="AG917">
        <f>SUMIF([1]销售数据!$B:$B,AD917,[1]销售数据!$J:$J)</f>
        <v>0</v>
      </c>
      <c r="AH917">
        <f>SUMIF([1]销售数据!$B:$B,AD917,[1]销售数据!$I:$I)</f>
        <v>0</v>
      </c>
      <c r="AI917">
        <f>SUMIF([1]销售数据!$B:$B,AD917,[1]销售数据!$H:$H)</f>
        <v>0</v>
      </c>
      <c r="AJ917" s="20">
        <f t="shared" si="239"/>
        <v>0</v>
      </c>
      <c r="AK917">
        <f>SUMIF([1]发货店铺数!$B:$B,AD917,[1]发货店铺数!$G:$G)</f>
        <v>0</v>
      </c>
      <c r="AL917">
        <f>SUMIF([1]销售店铺数!$B:$B,AD917,[1]销售店铺数!$G:$G)</f>
        <v>0</v>
      </c>
      <c r="AM917">
        <f>SUMIF([1]销售店铺数!$B:$B,AD917,[1]销售店铺数!$G:$G)</f>
        <v>0</v>
      </c>
      <c r="AN917" s="20">
        <f t="shared" si="240"/>
        <v>0</v>
      </c>
      <c r="AO917" s="20">
        <f t="shared" si="241"/>
        <v>0</v>
      </c>
      <c r="AP917" s="20">
        <f t="shared" si="242"/>
        <v>0</v>
      </c>
      <c r="AQ917" s="12">
        <f t="shared" si="243"/>
        <v>0</v>
      </c>
      <c r="AR917" s="20">
        <f t="shared" si="244"/>
        <v>0</v>
      </c>
      <c r="AS917" s="20">
        <f t="shared" si="245"/>
        <v>0</v>
      </c>
    </row>
    <row r="918" spans="1:45">
      <c r="A918"/>
      <c r="B918"/>
      <c r="C918"/>
      <c r="D918"/>
      <c r="E918"/>
      <c r="F918"/>
      <c r="G918"/>
      <c r="H918"/>
      <c r="I918"/>
      <c r="J918"/>
      <c r="K918"/>
      <c r="L918"/>
      <c r="M918" s="8" t="str">
        <f>IF(ISERROR( VLOOKUP(AD918,'[1]采购入库货量(公司仓库)'!$A:$I,9,FALSE)),"", VLOOKUP(AD918,'[1]采购入库货量(公司仓库)'!$A:$I,9,FALSE))</f>
        <v/>
      </c>
      <c r="N918" s="8" t="str">
        <f>IF(ISERROR( VLOOKUP(AD918,[1]批发上市日期!$A:$F,6,FALSE)),"",  VLOOKUP(AD918,[1]批发上市日期!$A:$F,6,FALSE))</f>
        <v/>
      </c>
      <c r="O918" s="48">
        <f>IF(ISERROR(VLOOKUP(E918&amp;G918,'[1]采购入库货量(公司仓库)'!$A:$I,7,FALSE)),0,VLOOKUP(E918&amp;G918,'[1]采购入库货量(公司仓库)'!$A:$I,7,FALSE))</f>
        <v>0</v>
      </c>
      <c r="P918" s="12">
        <f t="shared" si="230"/>
        <v>0</v>
      </c>
      <c r="Q918" s="14">
        <f>IF(ISERROR(VLOOKUP(E918&amp;G918,'[1]采购入库货量(公司仓库)'!$A:$I,8,FALSE)),0,VLOOKUP(E918&amp;G918,'[1]采购入库货量(公司仓库)'!$A:$I,8,FALSE))</f>
        <v>0</v>
      </c>
      <c r="R918" s="12">
        <f t="shared" si="231"/>
        <v>0</v>
      </c>
      <c r="S918">
        <f>SUMIF([1]库存总量!$H:$H,E918&amp;G918,[1]库存总量!$G:$G)</f>
        <v>0</v>
      </c>
      <c r="T918" s="12">
        <f t="shared" si="232"/>
        <v>0</v>
      </c>
      <c r="U918">
        <f>SUMIFS([1]库存总量!$G:$G,[1]库存总量!$H:$H,E918&amp;G918,[1]库存总量!$A:$A,"B")</f>
        <v>0</v>
      </c>
      <c r="V918" s="12">
        <f t="shared" si="233"/>
        <v>0</v>
      </c>
      <c r="W918">
        <f>SUMIFS([1]库存总量!$G:$G,[1]库存总量!$H:$H,E918&amp;G918,[1]库存总量!$A:$A,"K")</f>
        <v>0</v>
      </c>
      <c r="X918" s="12">
        <f t="shared" si="234"/>
        <v>0</v>
      </c>
      <c r="Y918">
        <f t="shared" si="235"/>
        <v>0</v>
      </c>
      <c r="Z918" s="12">
        <f t="shared" si="236"/>
        <v>0</v>
      </c>
      <c r="AA918">
        <f>(IF(ISERROR((IF(ISERROR(VLOOKUP(E918&amp;G918,'[1]采购入库货量(公司仓库)'!$A:$H,7,FALSE)),0,VLOOKUP(E918&amp;G918,'[1]采购入库货量(公司仓库)'!$A:$H,7,FALSE)))*L918-(IF(ISERROR(VLOOKUP(E918&amp;G918,'[1]采购入库货量(公司仓库)'!$A:$H,8,FALSE)),0,VLOOKUP(E918&amp;G918,'[1]采购入库货量(公司仓库)'!$A:$H,8,FALSE)))),0,(IF(ISERROR(VLOOKUP(E918&amp;G918,'[1]采购入库货量(公司仓库)'!$A:$H,7,FALSE)),0,VLOOKUP(E918&amp;G918,'[1]采购入库货量(公司仓库)'!$A:$H,7,FALSE)))*L918-(IF(ISERROR(VLOOKUP(E918&amp;G918,'[1]采购入库货量(公司仓库)'!$A:$H,8,FALSE)),0,VLOOKUP(E918&amp;G918,'[1]采购入库货量(公司仓库)'!$A:$H,8,FALSE)))))</f>
        <v>0</v>
      </c>
      <c r="AB918">
        <f>SUMIF([1]销售数据!$B:$B,E918&amp;G918,[1]销售数据!$G:$G)</f>
        <v>0</v>
      </c>
      <c r="AC918" s="12">
        <f t="shared" si="237"/>
        <v>0</v>
      </c>
      <c r="AD918" t="str">
        <f t="shared" si="238"/>
        <v/>
      </c>
      <c r="AE918">
        <f>SUMIF([1]销售数据!$B:$B,AD918,[1]销售数据!$L:$L)</f>
        <v>0</v>
      </c>
      <c r="AF918">
        <f>SUMIF([1]销售数据!$B:$B,AD918,[1]销售数据!$K:$K)</f>
        <v>0</v>
      </c>
      <c r="AG918">
        <f>SUMIF([1]销售数据!$B:$B,AD918,[1]销售数据!$J:$J)</f>
        <v>0</v>
      </c>
      <c r="AH918">
        <f>SUMIF([1]销售数据!$B:$B,AD918,[1]销售数据!$I:$I)</f>
        <v>0</v>
      </c>
      <c r="AI918">
        <f>SUMIF([1]销售数据!$B:$B,AD918,[1]销售数据!$H:$H)</f>
        <v>0</v>
      </c>
      <c r="AJ918" s="20">
        <f t="shared" si="239"/>
        <v>0</v>
      </c>
      <c r="AK918">
        <f>SUMIF([1]发货店铺数!$B:$B,AD918,[1]发货店铺数!$G:$G)</f>
        <v>0</v>
      </c>
      <c r="AL918">
        <f>SUMIF([1]销售店铺数!$B:$B,AD918,[1]销售店铺数!$G:$G)</f>
        <v>0</v>
      </c>
      <c r="AM918">
        <f>SUMIF([1]销售店铺数!$B:$B,AD918,[1]销售店铺数!$G:$G)</f>
        <v>0</v>
      </c>
      <c r="AN918" s="20">
        <f t="shared" si="240"/>
        <v>0</v>
      </c>
      <c r="AO918" s="20">
        <f t="shared" si="241"/>
        <v>0</v>
      </c>
      <c r="AP918" s="20">
        <f t="shared" si="242"/>
        <v>0</v>
      </c>
      <c r="AQ918" s="12">
        <f t="shared" si="243"/>
        <v>0</v>
      </c>
      <c r="AR918" s="20">
        <f t="shared" si="244"/>
        <v>0</v>
      </c>
      <c r="AS918" s="20">
        <f t="shared" si="245"/>
        <v>0</v>
      </c>
    </row>
    <row r="919" spans="1:45">
      <c r="A919"/>
      <c r="B919"/>
      <c r="C919"/>
      <c r="D919"/>
      <c r="E919"/>
      <c r="F919"/>
      <c r="G919"/>
      <c r="H919"/>
      <c r="I919"/>
      <c r="J919"/>
      <c r="K919"/>
      <c r="L919"/>
      <c r="M919" s="8" t="str">
        <f>IF(ISERROR( VLOOKUP(AD919,'[1]采购入库货量(公司仓库)'!$A:$I,9,FALSE)),"", VLOOKUP(AD919,'[1]采购入库货量(公司仓库)'!$A:$I,9,FALSE))</f>
        <v/>
      </c>
      <c r="N919" s="8" t="str">
        <f>IF(ISERROR( VLOOKUP(AD919,[1]批发上市日期!$A:$F,6,FALSE)),"",  VLOOKUP(AD919,[1]批发上市日期!$A:$F,6,FALSE))</f>
        <v/>
      </c>
      <c r="O919" s="48">
        <f>IF(ISERROR(VLOOKUP(E919&amp;G919,'[1]采购入库货量(公司仓库)'!$A:$I,7,FALSE)),0,VLOOKUP(E919&amp;G919,'[1]采购入库货量(公司仓库)'!$A:$I,7,FALSE))</f>
        <v>0</v>
      </c>
      <c r="P919" s="12">
        <f t="shared" si="230"/>
        <v>0</v>
      </c>
      <c r="Q919" s="14">
        <f>IF(ISERROR(VLOOKUP(E919&amp;G919,'[1]采购入库货量(公司仓库)'!$A:$I,8,FALSE)),0,VLOOKUP(E919&amp;G919,'[1]采购入库货量(公司仓库)'!$A:$I,8,FALSE))</f>
        <v>0</v>
      </c>
      <c r="R919" s="12">
        <f t="shared" si="231"/>
        <v>0</v>
      </c>
      <c r="S919">
        <f>SUMIF([1]库存总量!$H:$H,E919&amp;G919,[1]库存总量!$G:$G)</f>
        <v>0</v>
      </c>
      <c r="T919" s="12">
        <f t="shared" si="232"/>
        <v>0</v>
      </c>
      <c r="U919">
        <f>SUMIFS([1]库存总量!$G:$G,[1]库存总量!$H:$H,E919&amp;G919,[1]库存总量!$A:$A,"B")</f>
        <v>0</v>
      </c>
      <c r="V919" s="12">
        <f t="shared" si="233"/>
        <v>0</v>
      </c>
      <c r="W919">
        <f>SUMIFS([1]库存总量!$G:$G,[1]库存总量!$H:$H,E919&amp;G919,[1]库存总量!$A:$A,"K")</f>
        <v>0</v>
      </c>
      <c r="X919" s="12">
        <f t="shared" si="234"/>
        <v>0</v>
      </c>
      <c r="Y919">
        <f t="shared" si="235"/>
        <v>0</v>
      </c>
      <c r="Z919" s="12">
        <f t="shared" si="236"/>
        <v>0</v>
      </c>
      <c r="AA919">
        <f>(IF(ISERROR((IF(ISERROR(VLOOKUP(E919&amp;G919,'[1]采购入库货量(公司仓库)'!$A:$H,7,FALSE)),0,VLOOKUP(E919&amp;G919,'[1]采购入库货量(公司仓库)'!$A:$H,7,FALSE)))*L919-(IF(ISERROR(VLOOKUP(E919&amp;G919,'[1]采购入库货量(公司仓库)'!$A:$H,8,FALSE)),0,VLOOKUP(E919&amp;G919,'[1]采购入库货量(公司仓库)'!$A:$H,8,FALSE)))),0,(IF(ISERROR(VLOOKUP(E919&amp;G919,'[1]采购入库货量(公司仓库)'!$A:$H,7,FALSE)),0,VLOOKUP(E919&amp;G919,'[1]采购入库货量(公司仓库)'!$A:$H,7,FALSE)))*L919-(IF(ISERROR(VLOOKUP(E919&amp;G919,'[1]采购入库货量(公司仓库)'!$A:$H,8,FALSE)),0,VLOOKUP(E919&amp;G919,'[1]采购入库货量(公司仓库)'!$A:$H,8,FALSE)))))</f>
        <v>0</v>
      </c>
      <c r="AB919">
        <f>SUMIF([1]销售数据!$B:$B,E919&amp;G919,[1]销售数据!$G:$G)</f>
        <v>0</v>
      </c>
      <c r="AC919" s="12">
        <f t="shared" si="237"/>
        <v>0</v>
      </c>
      <c r="AD919" t="str">
        <f t="shared" si="238"/>
        <v/>
      </c>
      <c r="AE919">
        <f>SUMIF([1]销售数据!$B:$B,AD919,[1]销售数据!$L:$L)</f>
        <v>0</v>
      </c>
      <c r="AF919">
        <f>SUMIF([1]销售数据!$B:$B,AD919,[1]销售数据!$K:$K)</f>
        <v>0</v>
      </c>
      <c r="AG919">
        <f>SUMIF([1]销售数据!$B:$B,AD919,[1]销售数据!$J:$J)</f>
        <v>0</v>
      </c>
      <c r="AH919">
        <f>SUMIF([1]销售数据!$B:$B,AD919,[1]销售数据!$I:$I)</f>
        <v>0</v>
      </c>
      <c r="AI919">
        <f>SUMIF([1]销售数据!$B:$B,AD919,[1]销售数据!$H:$H)</f>
        <v>0</v>
      </c>
      <c r="AJ919" s="20">
        <f t="shared" si="239"/>
        <v>0</v>
      </c>
      <c r="AK919">
        <f>SUMIF([1]发货店铺数!$B:$B,AD919,[1]发货店铺数!$G:$G)</f>
        <v>0</v>
      </c>
      <c r="AL919">
        <f>SUMIF([1]销售店铺数!$B:$B,AD919,[1]销售店铺数!$G:$G)</f>
        <v>0</v>
      </c>
      <c r="AM919">
        <f>SUMIF([1]销售店铺数!$B:$B,AD919,[1]销售店铺数!$G:$G)</f>
        <v>0</v>
      </c>
      <c r="AN919" s="20">
        <f t="shared" si="240"/>
        <v>0</v>
      </c>
      <c r="AO919" s="20">
        <f t="shared" si="241"/>
        <v>0</v>
      </c>
      <c r="AP919" s="20">
        <f t="shared" si="242"/>
        <v>0</v>
      </c>
      <c r="AQ919" s="12">
        <f t="shared" si="243"/>
        <v>0</v>
      </c>
      <c r="AR919" s="20">
        <f t="shared" si="244"/>
        <v>0</v>
      </c>
      <c r="AS919" s="20">
        <f t="shared" si="245"/>
        <v>0</v>
      </c>
    </row>
    <row r="920" spans="1:45">
      <c r="A920"/>
      <c r="B920"/>
      <c r="C920"/>
      <c r="D920"/>
      <c r="E920"/>
      <c r="F920"/>
      <c r="G920"/>
      <c r="H920"/>
      <c r="I920"/>
      <c r="J920"/>
      <c r="K920"/>
      <c r="L920"/>
      <c r="M920" s="8" t="str">
        <f>IF(ISERROR( VLOOKUP(AD920,'[1]采购入库货量(公司仓库)'!$A:$I,9,FALSE)),"", VLOOKUP(AD920,'[1]采购入库货量(公司仓库)'!$A:$I,9,FALSE))</f>
        <v/>
      </c>
      <c r="N920" s="8" t="str">
        <f>IF(ISERROR( VLOOKUP(AD920,[1]批发上市日期!$A:$F,6,FALSE)),"",  VLOOKUP(AD920,[1]批发上市日期!$A:$F,6,FALSE))</f>
        <v/>
      </c>
      <c r="O920" s="48">
        <f>IF(ISERROR(VLOOKUP(E920&amp;G920,'[1]采购入库货量(公司仓库)'!$A:$I,7,FALSE)),0,VLOOKUP(E920&amp;G920,'[1]采购入库货量(公司仓库)'!$A:$I,7,FALSE))</f>
        <v>0</v>
      </c>
      <c r="P920" s="12">
        <f t="shared" si="230"/>
        <v>0</v>
      </c>
      <c r="Q920" s="14">
        <f>IF(ISERROR(VLOOKUP(E920&amp;G920,'[1]采购入库货量(公司仓库)'!$A:$I,8,FALSE)),0,VLOOKUP(E920&amp;G920,'[1]采购入库货量(公司仓库)'!$A:$I,8,FALSE))</f>
        <v>0</v>
      </c>
      <c r="R920" s="12">
        <f t="shared" si="231"/>
        <v>0</v>
      </c>
      <c r="S920">
        <f>SUMIF([1]库存总量!$H:$H,E920&amp;G920,[1]库存总量!$G:$G)</f>
        <v>0</v>
      </c>
      <c r="T920" s="12">
        <f t="shared" si="232"/>
        <v>0</v>
      </c>
      <c r="U920">
        <f>SUMIFS([1]库存总量!$G:$G,[1]库存总量!$H:$H,E920&amp;G920,[1]库存总量!$A:$A,"B")</f>
        <v>0</v>
      </c>
      <c r="V920" s="12">
        <f t="shared" si="233"/>
        <v>0</v>
      </c>
      <c r="W920">
        <f>SUMIFS([1]库存总量!$G:$G,[1]库存总量!$H:$H,E920&amp;G920,[1]库存总量!$A:$A,"K")</f>
        <v>0</v>
      </c>
      <c r="X920" s="12">
        <f t="shared" si="234"/>
        <v>0</v>
      </c>
      <c r="Y920">
        <f t="shared" si="235"/>
        <v>0</v>
      </c>
      <c r="Z920" s="12">
        <f t="shared" si="236"/>
        <v>0</v>
      </c>
      <c r="AA920">
        <f>(IF(ISERROR((IF(ISERROR(VLOOKUP(E920&amp;G920,'[1]采购入库货量(公司仓库)'!$A:$H,7,FALSE)),0,VLOOKUP(E920&amp;G920,'[1]采购入库货量(公司仓库)'!$A:$H,7,FALSE)))*L920-(IF(ISERROR(VLOOKUP(E920&amp;G920,'[1]采购入库货量(公司仓库)'!$A:$H,8,FALSE)),0,VLOOKUP(E920&amp;G920,'[1]采购入库货量(公司仓库)'!$A:$H,8,FALSE)))),0,(IF(ISERROR(VLOOKUP(E920&amp;G920,'[1]采购入库货量(公司仓库)'!$A:$H,7,FALSE)),0,VLOOKUP(E920&amp;G920,'[1]采购入库货量(公司仓库)'!$A:$H,7,FALSE)))*L920-(IF(ISERROR(VLOOKUP(E920&amp;G920,'[1]采购入库货量(公司仓库)'!$A:$H,8,FALSE)),0,VLOOKUP(E920&amp;G920,'[1]采购入库货量(公司仓库)'!$A:$H,8,FALSE)))))</f>
        <v>0</v>
      </c>
      <c r="AB920">
        <f>SUMIF([1]销售数据!$B:$B,E920&amp;G920,[1]销售数据!$G:$G)</f>
        <v>0</v>
      </c>
      <c r="AC920" s="12">
        <f t="shared" si="237"/>
        <v>0</v>
      </c>
      <c r="AD920" t="str">
        <f t="shared" si="238"/>
        <v/>
      </c>
      <c r="AE920">
        <f>SUMIF([1]销售数据!$B:$B,AD920,[1]销售数据!$L:$L)</f>
        <v>0</v>
      </c>
      <c r="AF920">
        <f>SUMIF([1]销售数据!$B:$B,AD920,[1]销售数据!$K:$K)</f>
        <v>0</v>
      </c>
      <c r="AG920">
        <f>SUMIF([1]销售数据!$B:$B,AD920,[1]销售数据!$J:$J)</f>
        <v>0</v>
      </c>
      <c r="AH920">
        <f>SUMIF([1]销售数据!$B:$B,AD920,[1]销售数据!$I:$I)</f>
        <v>0</v>
      </c>
      <c r="AI920">
        <f>SUMIF([1]销售数据!$B:$B,AD920,[1]销售数据!$H:$H)</f>
        <v>0</v>
      </c>
      <c r="AJ920" s="20">
        <f t="shared" si="239"/>
        <v>0</v>
      </c>
      <c r="AK920">
        <f>SUMIF([1]发货店铺数!$B:$B,AD920,[1]发货店铺数!$G:$G)</f>
        <v>0</v>
      </c>
      <c r="AL920">
        <f>SUMIF([1]销售店铺数!$B:$B,AD920,[1]销售店铺数!$G:$G)</f>
        <v>0</v>
      </c>
      <c r="AM920">
        <f>SUMIF([1]销售店铺数!$B:$B,AD920,[1]销售店铺数!$G:$G)</f>
        <v>0</v>
      </c>
      <c r="AN920" s="20">
        <f t="shared" si="240"/>
        <v>0</v>
      </c>
      <c r="AO920" s="20">
        <f t="shared" si="241"/>
        <v>0</v>
      </c>
      <c r="AP920" s="20">
        <f t="shared" si="242"/>
        <v>0</v>
      </c>
      <c r="AQ920" s="12">
        <f t="shared" si="243"/>
        <v>0</v>
      </c>
      <c r="AR920" s="20">
        <f t="shared" si="244"/>
        <v>0</v>
      </c>
      <c r="AS920" s="20">
        <f t="shared" si="245"/>
        <v>0</v>
      </c>
    </row>
    <row r="921" spans="1:45">
      <c r="A921"/>
      <c r="B921"/>
      <c r="C921"/>
      <c r="D921"/>
      <c r="E921"/>
      <c r="F921"/>
      <c r="G921"/>
      <c r="H921"/>
      <c r="I921"/>
      <c r="J921"/>
      <c r="K921"/>
      <c r="L921"/>
      <c r="M921" s="8" t="str">
        <f>IF(ISERROR( VLOOKUP(AD921,'[1]采购入库货量(公司仓库)'!$A:$I,9,FALSE)),"", VLOOKUP(AD921,'[1]采购入库货量(公司仓库)'!$A:$I,9,FALSE))</f>
        <v/>
      </c>
      <c r="N921" s="8" t="str">
        <f>IF(ISERROR( VLOOKUP(AD921,[1]批发上市日期!$A:$F,6,FALSE)),"",  VLOOKUP(AD921,[1]批发上市日期!$A:$F,6,FALSE))</f>
        <v/>
      </c>
      <c r="O921" s="48">
        <f>IF(ISERROR(VLOOKUP(E921&amp;G921,'[1]采购入库货量(公司仓库)'!$A:$I,7,FALSE)),0,VLOOKUP(E921&amp;G921,'[1]采购入库货量(公司仓库)'!$A:$I,7,FALSE))</f>
        <v>0</v>
      </c>
      <c r="P921" s="12">
        <f t="shared" si="230"/>
        <v>0</v>
      </c>
      <c r="Q921" s="14">
        <f>IF(ISERROR(VLOOKUP(E921&amp;G921,'[1]采购入库货量(公司仓库)'!$A:$I,8,FALSE)),0,VLOOKUP(E921&amp;G921,'[1]采购入库货量(公司仓库)'!$A:$I,8,FALSE))</f>
        <v>0</v>
      </c>
      <c r="R921" s="12">
        <f t="shared" si="231"/>
        <v>0</v>
      </c>
      <c r="S921">
        <f>SUMIF([1]库存总量!$H:$H,E921&amp;G921,[1]库存总量!$G:$G)</f>
        <v>0</v>
      </c>
      <c r="T921" s="12">
        <f t="shared" si="232"/>
        <v>0</v>
      </c>
      <c r="U921">
        <f>SUMIFS([1]库存总量!$G:$G,[1]库存总量!$H:$H,E921&amp;G921,[1]库存总量!$A:$A,"B")</f>
        <v>0</v>
      </c>
      <c r="V921" s="12">
        <f t="shared" si="233"/>
        <v>0</v>
      </c>
      <c r="W921">
        <f>SUMIFS([1]库存总量!$G:$G,[1]库存总量!$H:$H,E921&amp;G921,[1]库存总量!$A:$A,"K")</f>
        <v>0</v>
      </c>
      <c r="X921" s="12">
        <f t="shared" si="234"/>
        <v>0</v>
      </c>
      <c r="Y921">
        <f t="shared" si="235"/>
        <v>0</v>
      </c>
      <c r="Z921" s="12">
        <f t="shared" si="236"/>
        <v>0</v>
      </c>
      <c r="AA921">
        <f>(IF(ISERROR((IF(ISERROR(VLOOKUP(E921&amp;G921,'[1]采购入库货量(公司仓库)'!$A:$H,7,FALSE)),0,VLOOKUP(E921&amp;G921,'[1]采购入库货量(公司仓库)'!$A:$H,7,FALSE)))*L921-(IF(ISERROR(VLOOKUP(E921&amp;G921,'[1]采购入库货量(公司仓库)'!$A:$H,8,FALSE)),0,VLOOKUP(E921&amp;G921,'[1]采购入库货量(公司仓库)'!$A:$H,8,FALSE)))),0,(IF(ISERROR(VLOOKUP(E921&amp;G921,'[1]采购入库货量(公司仓库)'!$A:$H,7,FALSE)),0,VLOOKUP(E921&amp;G921,'[1]采购入库货量(公司仓库)'!$A:$H,7,FALSE)))*L921-(IF(ISERROR(VLOOKUP(E921&amp;G921,'[1]采购入库货量(公司仓库)'!$A:$H,8,FALSE)),0,VLOOKUP(E921&amp;G921,'[1]采购入库货量(公司仓库)'!$A:$H,8,FALSE)))))</f>
        <v>0</v>
      </c>
      <c r="AB921">
        <f>SUMIF([1]销售数据!$B:$B,E921&amp;G921,[1]销售数据!$G:$G)</f>
        <v>0</v>
      </c>
      <c r="AC921" s="12">
        <f t="shared" si="237"/>
        <v>0</v>
      </c>
      <c r="AD921" t="str">
        <f t="shared" si="238"/>
        <v/>
      </c>
      <c r="AE921">
        <f>SUMIF([1]销售数据!$B:$B,AD921,[1]销售数据!$L:$L)</f>
        <v>0</v>
      </c>
      <c r="AF921">
        <f>SUMIF([1]销售数据!$B:$B,AD921,[1]销售数据!$K:$K)</f>
        <v>0</v>
      </c>
      <c r="AG921">
        <f>SUMIF([1]销售数据!$B:$B,AD921,[1]销售数据!$J:$J)</f>
        <v>0</v>
      </c>
      <c r="AH921">
        <f>SUMIF([1]销售数据!$B:$B,AD921,[1]销售数据!$I:$I)</f>
        <v>0</v>
      </c>
      <c r="AI921">
        <f>SUMIF([1]销售数据!$B:$B,AD921,[1]销售数据!$H:$H)</f>
        <v>0</v>
      </c>
      <c r="AJ921" s="20">
        <f t="shared" si="239"/>
        <v>0</v>
      </c>
      <c r="AK921">
        <f>SUMIF([1]发货店铺数!$B:$B,AD921,[1]发货店铺数!$G:$G)</f>
        <v>0</v>
      </c>
      <c r="AL921">
        <f>SUMIF([1]销售店铺数!$B:$B,AD921,[1]销售店铺数!$G:$G)</f>
        <v>0</v>
      </c>
      <c r="AM921">
        <f>SUMIF([1]销售店铺数!$B:$B,AD921,[1]销售店铺数!$G:$G)</f>
        <v>0</v>
      </c>
      <c r="AN921" s="20">
        <f t="shared" si="240"/>
        <v>0</v>
      </c>
      <c r="AO921" s="20">
        <f t="shared" si="241"/>
        <v>0</v>
      </c>
      <c r="AP921" s="20">
        <f t="shared" si="242"/>
        <v>0</v>
      </c>
      <c r="AQ921" s="12">
        <f t="shared" si="243"/>
        <v>0</v>
      </c>
      <c r="AR921" s="20">
        <f t="shared" si="244"/>
        <v>0</v>
      </c>
      <c r="AS921" s="20">
        <f t="shared" si="245"/>
        <v>0</v>
      </c>
    </row>
    <row r="922" spans="1:45">
      <c r="A922"/>
      <c r="B922"/>
      <c r="C922"/>
      <c r="D922"/>
      <c r="E922"/>
      <c r="F922"/>
      <c r="G922"/>
      <c r="H922"/>
      <c r="I922"/>
      <c r="J922"/>
      <c r="K922"/>
      <c r="L922"/>
      <c r="M922" s="8" t="str">
        <f>IF(ISERROR( VLOOKUP(AD922,'[1]采购入库货量(公司仓库)'!$A:$I,9,FALSE)),"", VLOOKUP(AD922,'[1]采购入库货量(公司仓库)'!$A:$I,9,FALSE))</f>
        <v/>
      </c>
      <c r="N922" s="8" t="str">
        <f>IF(ISERROR( VLOOKUP(AD922,[1]批发上市日期!$A:$F,6,FALSE)),"",  VLOOKUP(AD922,[1]批发上市日期!$A:$F,6,FALSE))</f>
        <v/>
      </c>
      <c r="O922" s="48">
        <f>IF(ISERROR(VLOOKUP(E922&amp;G922,'[1]采购入库货量(公司仓库)'!$A:$I,7,FALSE)),0,VLOOKUP(E922&amp;G922,'[1]采购入库货量(公司仓库)'!$A:$I,7,FALSE))</f>
        <v>0</v>
      </c>
      <c r="P922" s="12">
        <f t="shared" si="230"/>
        <v>0</v>
      </c>
      <c r="Q922" s="14">
        <f>IF(ISERROR(VLOOKUP(E922&amp;G922,'[1]采购入库货量(公司仓库)'!$A:$I,8,FALSE)),0,VLOOKUP(E922&amp;G922,'[1]采购入库货量(公司仓库)'!$A:$I,8,FALSE))</f>
        <v>0</v>
      </c>
      <c r="R922" s="12">
        <f t="shared" si="231"/>
        <v>0</v>
      </c>
      <c r="S922">
        <f>SUMIF([1]库存总量!$H:$H,E922&amp;G922,[1]库存总量!$G:$G)</f>
        <v>0</v>
      </c>
      <c r="T922" s="12">
        <f t="shared" si="232"/>
        <v>0</v>
      </c>
      <c r="U922">
        <f>SUMIFS([1]库存总量!$G:$G,[1]库存总量!$H:$H,E922&amp;G922,[1]库存总量!$A:$A,"B")</f>
        <v>0</v>
      </c>
      <c r="V922" s="12">
        <f t="shared" si="233"/>
        <v>0</v>
      </c>
      <c r="W922">
        <f>SUMIFS([1]库存总量!$G:$G,[1]库存总量!$H:$H,E922&amp;G922,[1]库存总量!$A:$A,"K")</f>
        <v>0</v>
      </c>
      <c r="X922" s="12">
        <f t="shared" si="234"/>
        <v>0</v>
      </c>
      <c r="Y922">
        <f t="shared" si="235"/>
        <v>0</v>
      </c>
      <c r="Z922" s="12">
        <f t="shared" si="236"/>
        <v>0</v>
      </c>
      <c r="AA922">
        <f>(IF(ISERROR((IF(ISERROR(VLOOKUP(E922&amp;G922,'[1]采购入库货量(公司仓库)'!$A:$H,7,FALSE)),0,VLOOKUP(E922&amp;G922,'[1]采购入库货量(公司仓库)'!$A:$H,7,FALSE)))*L922-(IF(ISERROR(VLOOKUP(E922&amp;G922,'[1]采购入库货量(公司仓库)'!$A:$H,8,FALSE)),0,VLOOKUP(E922&amp;G922,'[1]采购入库货量(公司仓库)'!$A:$H,8,FALSE)))),0,(IF(ISERROR(VLOOKUP(E922&amp;G922,'[1]采购入库货量(公司仓库)'!$A:$H,7,FALSE)),0,VLOOKUP(E922&amp;G922,'[1]采购入库货量(公司仓库)'!$A:$H,7,FALSE)))*L922-(IF(ISERROR(VLOOKUP(E922&amp;G922,'[1]采购入库货量(公司仓库)'!$A:$H,8,FALSE)),0,VLOOKUP(E922&amp;G922,'[1]采购入库货量(公司仓库)'!$A:$H,8,FALSE)))))</f>
        <v>0</v>
      </c>
      <c r="AB922">
        <f>SUMIF([1]销售数据!$B:$B,E922&amp;G922,[1]销售数据!$G:$G)</f>
        <v>0</v>
      </c>
      <c r="AC922" s="12">
        <f t="shared" si="237"/>
        <v>0</v>
      </c>
      <c r="AD922" t="str">
        <f t="shared" si="238"/>
        <v/>
      </c>
      <c r="AE922">
        <f>SUMIF([1]销售数据!$B:$B,AD922,[1]销售数据!$L:$L)</f>
        <v>0</v>
      </c>
      <c r="AF922">
        <f>SUMIF([1]销售数据!$B:$B,AD922,[1]销售数据!$K:$K)</f>
        <v>0</v>
      </c>
      <c r="AG922">
        <f>SUMIF([1]销售数据!$B:$B,AD922,[1]销售数据!$J:$J)</f>
        <v>0</v>
      </c>
      <c r="AH922">
        <f>SUMIF([1]销售数据!$B:$B,AD922,[1]销售数据!$I:$I)</f>
        <v>0</v>
      </c>
      <c r="AI922">
        <f>SUMIF([1]销售数据!$B:$B,AD922,[1]销售数据!$H:$H)</f>
        <v>0</v>
      </c>
      <c r="AJ922" s="20">
        <f t="shared" si="239"/>
        <v>0</v>
      </c>
      <c r="AK922">
        <f>SUMIF([1]发货店铺数!$B:$B,AD922,[1]发货店铺数!$G:$G)</f>
        <v>0</v>
      </c>
      <c r="AL922">
        <f>SUMIF([1]销售店铺数!$B:$B,AD922,[1]销售店铺数!$G:$G)</f>
        <v>0</v>
      </c>
      <c r="AM922">
        <f>SUMIF([1]销售店铺数!$B:$B,AD922,[1]销售店铺数!$G:$G)</f>
        <v>0</v>
      </c>
      <c r="AN922" s="20">
        <f t="shared" si="240"/>
        <v>0</v>
      </c>
      <c r="AO922" s="20">
        <f t="shared" si="241"/>
        <v>0</v>
      </c>
      <c r="AP922" s="20">
        <f t="shared" si="242"/>
        <v>0</v>
      </c>
      <c r="AQ922" s="12">
        <f t="shared" si="243"/>
        <v>0</v>
      </c>
      <c r="AR922" s="20">
        <f t="shared" si="244"/>
        <v>0</v>
      </c>
      <c r="AS922" s="20">
        <f t="shared" si="245"/>
        <v>0</v>
      </c>
    </row>
    <row r="923" spans="1:45">
      <c r="A923"/>
      <c r="B923"/>
      <c r="C923"/>
      <c r="D923"/>
      <c r="E923"/>
      <c r="F923"/>
      <c r="G923"/>
      <c r="H923"/>
      <c r="I923"/>
      <c r="J923"/>
      <c r="K923"/>
      <c r="L923"/>
      <c r="M923" s="8" t="str">
        <f>IF(ISERROR( VLOOKUP(AD923,'[1]采购入库货量(公司仓库)'!$A:$I,9,FALSE)),"", VLOOKUP(AD923,'[1]采购入库货量(公司仓库)'!$A:$I,9,FALSE))</f>
        <v/>
      </c>
      <c r="N923" s="8" t="str">
        <f>IF(ISERROR( VLOOKUP(AD923,[1]批发上市日期!$A:$F,6,FALSE)),"",  VLOOKUP(AD923,[1]批发上市日期!$A:$F,6,FALSE))</f>
        <v/>
      </c>
      <c r="O923" s="48">
        <f>IF(ISERROR(VLOOKUP(E923&amp;G923,'[1]采购入库货量(公司仓库)'!$A:$I,7,FALSE)),0,VLOOKUP(E923&amp;G923,'[1]采购入库货量(公司仓库)'!$A:$I,7,FALSE))</f>
        <v>0</v>
      </c>
      <c r="P923" s="12">
        <f t="shared" si="230"/>
        <v>0</v>
      </c>
      <c r="Q923" s="14">
        <f>IF(ISERROR(VLOOKUP(E923&amp;G923,'[1]采购入库货量(公司仓库)'!$A:$I,8,FALSE)),0,VLOOKUP(E923&amp;G923,'[1]采购入库货量(公司仓库)'!$A:$I,8,FALSE))</f>
        <v>0</v>
      </c>
      <c r="R923" s="12">
        <f t="shared" si="231"/>
        <v>0</v>
      </c>
      <c r="S923">
        <f>SUMIF([1]库存总量!$H:$H,E923&amp;G923,[1]库存总量!$G:$G)</f>
        <v>0</v>
      </c>
      <c r="T923" s="12">
        <f t="shared" si="232"/>
        <v>0</v>
      </c>
      <c r="U923">
        <f>SUMIFS([1]库存总量!$G:$G,[1]库存总量!$H:$H,E923&amp;G923,[1]库存总量!$A:$A,"B")</f>
        <v>0</v>
      </c>
      <c r="V923" s="12">
        <f t="shared" si="233"/>
        <v>0</v>
      </c>
      <c r="W923">
        <f>SUMIFS([1]库存总量!$G:$G,[1]库存总量!$H:$H,E923&amp;G923,[1]库存总量!$A:$A,"K")</f>
        <v>0</v>
      </c>
      <c r="X923" s="12">
        <f t="shared" si="234"/>
        <v>0</v>
      </c>
      <c r="Y923">
        <f t="shared" si="235"/>
        <v>0</v>
      </c>
      <c r="Z923" s="12">
        <f t="shared" si="236"/>
        <v>0</v>
      </c>
      <c r="AA923">
        <f>(IF(ISERROR((IF(ISERROR(VLOOKUP(E923&amp;G923,'[1]采购入库货量(公司仓库)'!$A:$H,7,FALSE)),0,VLOOKUP(E923&amp;G923,'[1]采购入库货量(公司仓库)'!$A:$H,7,FALSE)))*L923-(IF(ISERROR(VLOOKUP(E923&amp;G923,'[1]采购入库货量(公司仓库)'!$A:$H,8,FALSE)),0,VLOOKUP(E923&amp;G923,'[1]采购入库货量(公司仓库)'!$A:$H,8,FALSE)))),0,(IF(ISERROR(VLOOKUP(E923&amp;G923,'[1]采购入库货量(公司仓库)'!$A:$H,7,FALSE)),0,VLOOKUP(E923&amp;G923,'[1]采购入库货量(公司仓库)'!$A:$H,7,FALSE)))*L923-(IF(ISERROR(VLOOKUP(E923&amp;G923,'[1]采购入库货量(公司仓库)'!$A:$H,8,FALSE)),0,VLOOKUP(E923&amp;G923,'[1]采购入库货量(公司仓库)'!$A:$H,8,FALSE)))))</f>
        <v>0</v>
      </c>
      <c r="AB923">
        <f>SUMIF([1]销售数据!$B:$B,E923&amp;G923,[1]销售数据!$G:$G)</f>
        <v>0</v>
      </c>
      <c r="AC923" s="12">
        <f t="shared" si="237"/>
        <v>0</v>
      </c>
      <c r="AD923" t="str">
        <f t="shared" si="238"/>
        <v/>
      </c>
      <c r="AE923">
        <f>SUMIF([1]销售数据!$B:$B,AD923,[1]销售数据!$L:$L)</f>
        <v>0</v>
      </c>
      <c r="AF923">
        <f>SUMIF([1]销售数据!$B:$B,AD923,[1]销售数据!$K:$K)</f>
        <v>0</v>
      </c>
      <c r="AG923">
        <f>SUMIF([1]销售数据!$B:$B,AD923,[1]销售数据!$J:$J)</f>
        <v>0</v>
      </c>
      <c r="AH923">
        <f>SUMIF([1]销售数据!$B:$B,AD923,[1]销售数据!$I:$I)</f>
        <v>0</v>
      </c>
      <c r="AI923">
        <f>SUMIF([1]销售数据!$B:$B,AD923,[1]销售数据!$H:$H)</f>
        <v>0</v>
      </c>
      <c r="AJ923" s="20">
        <f t="shared" si="239"/>
        <v>0</v>
      </c>
      <c r="AK923">
        <f>SUMIF([1]发货店铺数!$B:$B,AD923,[1]发货店铺数!$G:$G)</f>
        <v>0</v>
      </c>
      <c r="AL923">
        <f>SUMIF([1]销售店铺数!$B:$B,AD923,[1]销售店铺数!$G:$G)</f>
        <v>0</v>
      </c>
      <c r="AM923">
        <f>SUMIF([1]销售店铺数!$B:$B,AD923,[1]销售店铺数!$G:$G)</f>
        <v>0</v>
      </c>
      <c r="AN923" s="20">
        <f t="shared" si="240"/>
        <v>0</v>
      </c>
      <c r="AO923" s="20">
        <f t="shared" si="241"/>
        <v>0</v>
      </c>
      <c r="AP923" s="20">
        <f t="shared" si="242"/>
        <v>0</v>
      </c>
      <c r="AQ923" s="12">
        <f t="shared" si="243"/>
        <v>0</v>
      </c>
      <c r="AR923" s="20">
        <f t="shared" si="244"/>
        <v>0</v>
      </c>
      <c r="AS923" s="20">
        <f t="shared" si="245"/>
        <v>0</v>
      </c>
    </row>
    <row r="924" spans="1:45">
      <c r="A924"/>
      <c r="B924"/>
      <c r="C924"/>
      <c r="D924"/>
      <c r="E924"/>
      <c r="F924"/>
      <c r="G924"/>
      <c r="H924"/>
      <c r="I924"/>
      <c r="J924"/>
      <c r="K924"/>
      <c r="L924"/>
      <c r="M924" s="8" t="str">
        <f>IF(ISERROR( VLOOKUP(AD924,'[1]采购入库货量(公司仓库)'!$A:$I,9,FALSE)),"", VLOOKUP(AD924,'[1]采购入库货量(公司仓库)'!$A:$I,9,FALSE))</f>
        <v/>
      </c>
      <c r="N924" s="8" t="str">
        <f>IF(ISERROR( VLOOKUP(AD924,[1]批发上市日期!$A:$F,6,FALSE)),"",  VLOOKUP(AD924,[1]批发上市日期!$A:$F,6,FALSE))</f>
        <v/>
      </c>
      <c r="O924" s="48">
        <f>IF(ISERROR(VLOOKUP(E924&amp;G924,'[1]采购入库货量(公司仓库)'!$A:$I,7,FALSE)),0,VLOOKUP(E924&amp;G924,'[1]采购入库货量(公司仓库)'!$A:$I,7,FALSE))</f>
        <v>0</v>
      </c>
      <c r="P924" s="12">
        <f t="shared" si="230"/>
        <v>0</v>
      </c>
      <c r="Q924" s="14">
        <f>IF(ISERROR(VLOOKUP(E924&amp;G924,'[1]采购入库货量(公司仓库)'!$A:$I,8,FALSE)),0,VLOOKUP(E924&amp;G924,'[1]采购入库货量(公司仓库)'!$A:$I,8,FALSE))</f>
        <v>0</v>
      </c>
      <c r="R924" s="12">
        <f t="shared" si="231"/>
        <v>0</v>
      </c>
      <c r="S924">
        <f>SUMIF([1]库存总量!$H:$H,E924&amp;G924,[1]库存总量!$G:$G)</f>
        <v>0</v>
      </c>
      <c r="T924" s="12">
        <f t="shared" si="232"/>
        <v>0</v>
      </c>
      <c r="U924">
        <f>SUMIFS([1]库存总量!$G:$G,[1]库存总量!$H:$H,E924&amp;G924,[1]库存总量!$A:$A,"B")</f>
        <v>0</v>
      </c>
      <c r="V924" s="12">
        <f t="shared" si="233"/>
        <v>0</v>
      </c>
      <c r="W924">
        <f>SUMIFS([1]库存总量!$G:$G,[1]库存总量!$H:$H,E924&amp;G924,[1]库存总量!$A:$A,"K")</f>
        <v>0</v>
      </c>
      <c r="X924" s="12">
        <f t="shared" si="234"/>
        <v>0</v>
      </c>
      <c r="Y924">
        <f t="shared" si="235"/>
        <v>0</v>
      </c>
      <c r="Z924" s="12">
        <f t="shared" si="236"/>
        <v>0</v>
      </c>
      <c r="AA924">
        <f>(IF(ISERROR((IF(ISERROR(VLOOKUP(E924&amp;G924,'[1]采购入库货量(公司仓库)'!$A:$H,7,FALSE)),0,VLOOKUP(E924&amp;G924,'[1]采购入库货量(公司仓库)'!$A:$H,7,FALSE)))*L924-(IF(ISERROR(VLOOKUP(E924&amp;G924,'[1]采购入库货量(公司仓库)'!$A:$H,8,FALSE)),0,VLOOKUP(E924&amp;G924,'[1]采购入库货量(公司仓库)'!$A:$H,8,FALSE)))),0,(IF(ISERROR(VLOOKUP(E924&amp;G924,'[1]采购入库货量(公司仓库)'!$A:$H,7,FALSE)),0,VLOOKUP(E924&amp;G924,'[1]采购入库货量(公司仓库)'!$A:$H,7,FALSE)))*L924-(IF(ISERROR(VLOOKUP(E924&amp;G924,'[1]采购入库货量(公司仓库)'!$A:$H,8,FALSE)),0,VLOOKUP(E924&amp;G924,'[1]采购入库货量(公司仓库)'!$A:$H,8,FALSE)))))</f>
        <v>0</v>
      </c>
      <c r="AB924">
        <f>SUMIF([1]销售数据!$B:$B,E924&amp;G924,[1]销售数据!$G:$G)</f>
        <v>0</v>
      </c>
      <c r="AC924" s="12">
        <f t="shared" si="237"/>
        <v>0</v>
      </c>
      <c r="AD924" t="str">
        <f t="shared" si="238"/>
        <v/>
      </c>
      <c r="AE924">
        <f>SUMIF([1]销售数据!$B:$B,AD924,[1]销售数据!$L:$L)</f>
        <v>0</v>
      </c>
      <c r="AF924">
        <f>SUMIF([1]销售数据!$B:$B,AD924,[1]销售数据!$K:$K)</f>
        <v>0</v>
      </c>
      <c r="AG924">
        <f>SUMIF([1]销售数据!$B:$B,AD924,[1]销售数据!$J:$J)</f>
        <v>0</v>
      </c>
      <c r="AH924">
        <f>SUMIF([1]销售数据!$B:$B,AD924,[1]销售数据!$I:$I)</f>
        <v>0</v>
      </c>
      <c r="AI924">
        <f>SUMIF([1]销售数据!$B:$B,AD924,[1]销售数据!$H:$H)</f>
        <v>0</v>
      </c>
      <c r="AJ924" s="20">
        <f t="shared" si="239"/>
        <v>0</v>
      </c>
      <c r="AK924">
        <f>SUMIF([1]发货店铺数!$B:$B,AD924,[1]发货店铺数!$G:$G)</f>
        <v>0</v>
      </c>
      <c r="AL924">
        <f>SUMIF([1]销售店铺数!$B:$B,AD924,[1]销售店铺数!$G:$G)</f>
        <v>0</v>
      </c>
      <c r="AM924">
        <f>SUMIF([1]销售店铺数!$B:$B,AD924,[1]销售店铺数!$G:$G)</f>
        <v>0</v>
      </c>
      <c r="AN924" s="20">
        <f t="shared" si="240"/>
        <v>0</v>
      </c>
      <c r="AO924" s="20">
        <f t="shared" si="241"/>
        <v>0</v>
      </c>
      <c r="AP924" s="20">
        <f t="shared" si="242"/>
        <v>0</v>
      </c>
      <c r="AQ924" s="12">
        <f t="shared" si="243"/>
        <v>0</v>
      </c>
      <c r="AR924" s="20">
        <f t="shared" si="244"/>
        <v>0</v>
      </c>
      <c r="AS924" s="20">
        <f t="shared" si="245"/>
        <v>0</v>
      </c>
    </row>
    <row r="925" spans="1:45">
      <c r="A925"/>
      <c r="B925"/>
      <c r="C925"/>
      <c r="D925"/>
      <c r="E925"/>
      <c r="F925"/>
      <c r="G925"/>
      <c r="H925"/>
      <c r="I925"/>
      <c r="J925"/>
      <c r="K925"/>
      <c r="L925"/>
      <c r="M925" s="8" t="str">
        <f>IF(ISERROR( VLOOKUP(AD925,'[1]采购入库货量(公司仓库)'!$A:$I,9,FALSE)),"", VLOOKUP(AD925,'[1]采购入库货量(公司仓库)'!$A:$I,9,FALSE))</f>
        <v/>
      </c>
      <c r="N925" s="8" t="str">
        <f>IF(ISERROR( VLOOKUP(AD925,[1]批发上市日期!$A:$F,6,FALSE)),"",  VLOOKUP(AD925,[1]批发上市日期!$A:$F,6,FALSE))</f>
        <v/>
      </c>
      <c r="O925" s="48">
        <f>IF(ISERROR(VLOOKUP(E925&amp;G925,'[1]采购入库货量(公司仓库)'!$A:$I,7,FALSE)),0,VLOOKUP(E925&amp;G925,'[1]采购入库货量(公司仓库)'!$A:$I,7,FALSE))</f>
        <v>0</v>
      </c>
      <c r="P925" s="12">
        <f t="shared" si="230"/>
        <v>0</v>
      </c>
      <c r="Q925" s="14">
        <f>IF(ISERROR(VLOOKUP(E925&amp;G925,'[1]采购入库货量(公司仓库)'!$A:$I,8,FALSE)),0,VLOOKUP(E925&amp;G925,'[1]采购入库货量(公司仓库)'!$A:$I,8,FALSE))</f>
        <v>0</v>
      </c>
      <c r="R925" s="12">
        <f t="shared" si="231"/>
        <v>0</v>
      </c>
      <c r="S925">
        <f>SUMIF([1]库存总量!$H:$H,E925&amp;G925,[1]库存总量!$G:$G)</f>
        <v>0</v>
      </c>
      <c r="T925" s="12">
        <f t="shared" si="232"/>
        <v>0</v>
      </c>
      <c r="U925">
        <f>SUMIFS([1]库存总量!$G:$G,[1]库存总量!$H:$H,E925&amp;G925,[1]库存总量!$A:$A,"B")</f>
        <v>0</v>
      </c>
      <c r="V925" s="12">
        <f t="shared" si="233"/>
        <v>0</v>
      </c>
      <c r="W925">
        <f>SUMIFS([1]库存总量!$G:$G,[1]库存总量!$H:$H,E925&amp;G925,[1]库存总量!$A:$A,"K")</f>
        <v>0</v>
      </c>
      <c r="X925" s="12">
        <f t="shared" si="234"/>
        <v>0</v>
      </c>
      <c r="Y925">
        <f t="shared" si="235"/>
        <v>0</v>
      </c>
      <c r="Z925" s="12">
        <f t="shared" si="236"/>
        <v>0</v>
      </c>
      <c r="AA925">
        <f>(IF(ISERROR((IF(ISERROR(VLOOKUP(E925&amp;G925,'[1]采购入库货量(公司仓库)'!$A:$H,7,FALSE)),0,VLOOKUP(E925&amp;G925,'[1]采购入库货量(公司仓库)'!$A:$H,7,FALSE)))*L925-(IF(ISERROR(VLOOKUP(E925&amp;G925,'[1]采购入库货量(公司仓库)'!$A:$H,8,FALSE)),0,VLOOKUP(E925&amp;G925,'[1]采购入库货量(公司仓库)'!$A:$H,8,FALSE)))),0,(IF(ISERROR(VLOOKUP(E925&amp;G925,'[1]采购入库货量(公司仓库)'!$A:$H,7,FALSE)),0,VLOOKUP(E925&amp;G925,'[1]采购入库货量(公司仓库)'!$A:$H,7,FALSE)))*L925-(IF(ISERROR(VLOOKUP(E925&amp;G925,'[1]采购入库货量(公司仓库)'!$A:$H,8,FALSE)),0,VLOOKUP(E925&amp;G925,'[1]采购入库货量(公司仓库)'!$A:$H,8,FALSE)))))</f>
        <v>0</v>
      </c>
      <c r="AB925">
        <f>SUMIF([1]销售数据!$B:$B,E925&amp;G925,[1]销售数据!$G:$G)</f>
        <v>0</v>
      </c>
      <c r="AC925" s="12">
        <f t="shared" si="237"/>
        <v>0</v>
      </c>
      <c r="AD925" t="str">
        <f t="shared" si="238"/>
        <v/>
      </c>
      <c r="AE925">
        <f>SUMIF([1]销售数据!$B:$B,AD925,[1]销售数据!$L:$L)</f>
        <v>0</v>
      </c>
      <c r="AF925">
        <f>SUMIF([1]销售数据!$B:$B,AD925,[1]销售数据!$K:$K)</f>
        <v>0</v>
      </c>
      <c r="AG925">
        <f>SUMIF([1]销售数据!$B:$B,AD925,[1]销售数据!$J:$J)</f>
        <v>0</v>
      </c>
      <c r="AH925">
        <f>SUMIF([1]销售数据!$B:$B,AD925,[1]销售数据!$I:$I)</f>
        <v>0</v>
      </c>
      <c r="AI925">
        <f>SUMIF([1]销售数据!$B:$B,AD925,[1]销售数据!$H:$H)</f>
        <v>0</v>
      </c>
      <c r="AJ925" s="20">
        <f t="shared" si="239"/>
        <v>0</v>
      </c>
      <c r="AK925">
        <f>SUMIF([1]发货店铺数!$B:$B,AD925,[1]发货店铺数!$G:$G)</f>
        <v>0</v>
      </c>
      <c r="AL925">
        <f>SUMIF([1]销售店铺数!$B:$B,AD925,[1]销售店铺数!$G:$G)</f>
        <v>0</v>
      </c>
      <c r="AM925">
        <f>SUMIF([1]销售店铺数!$B:$B,AD925,[1]销售店铺数!$G:$G)</f>
        <v>0</v>
      </c>
      <c r="AN925" s="20">
        <f t="shared" si="240"/>
        <v>0</v>
      </c>
      <c r="AO925" s="20">
        <f t="shared" si="241"/>
        <v>0</v>
      </c>
      <c r="AP925" s="20">
        <f t="shared" si="242"/>
        <v>0</v>
      </c>
      <c r="AQ925" s="12">
        <f t="shared" si="243"/>
        <v>0</v>
      </c>
      <c r="AR925" s="20">
        <f t="shared" si="244"/>
        <v>0</v>
      </c>
      <c r="AS925" s="20">
        <f t="shared" si="245"/>
        <v>0</v>
      </c>
    </row>
    <row r="926" spans="1:45">
      <c r="A926"/>
      <c r="B926"/>
      <c r="C926"/>
      <c r="D926"/>
      <c r="E926"/>
      <c r="F926"/>
      <c r="G926"/>
      <c r="H926"/>
      <c r="I926"/>
      <c r="J926"/>
      <c r="K926"/>
      <c r="L926"/>
      <c r="M926" s="8" t="str">
        <f>IF(ISERROR( VLOOKUP(AD926,'[1]采购入库货量(公司仓库)'!$A:$I,9,FALSE)),"", VLOOKUP(AD926,'[1]采购入库货量(公司仓库)'!$A:$I,9,FALSE))</f>
        <v/>
      </c>
      <c r="N926" s="8" t="str">
        <f>IF(ISERROR( VLOOKUP(AD926,[1]批发上市日期!$A:$F,6,FALSE)),"",  VLOOKUP(AD926,[1]批发上市日期!$A:$F,6,FALSE))</f>
        <v/>
      </c>
      <c r="O926" s="48">
        <f>IF(ISERROR(VLOOKUP(E926&amp;G926,'[1]采购入库货量(公司仓库)'!$A:$I,7,FALSE)),0,VLOOKUP(E926&amp;G926,'[1]采购入库货量(公司仓库)'!$A:$I,7,FALSE))</f>
        <v>0</v>
      </c>
      <c r="P926" s="12">
        <f t="shared" si="230"/>
        <v>0</v>
      </c>
      <c r="Q926" s="14">
        <f>IF(ISERROR(VLOOKUP(E926&amp;G926,'[1]采购入库货量(公司仓库)'!$A:$I,8,FALSE)),0,VLOOKUP(E926&amp;G926,'[1]采购入库货量(公司仓库)'!$A:$I,8,FALSE))</f>
        <v>0</v>
      </c>
      <c r="R926" s="12">
        <f t="shared" si="231"/>
        <v>0</v>
      </c>
      <c r="S926">
        <f>SUMIF([1]库存总量!$H:$H,E926&amp;G926,[1]库存总量!$G:$G)</f>
        <v>0</v>
      </c>
      <c r="T926" s="12">
        <f t="shared" si="232"/>
        <v>0</v>
      </c>
      <c r="U926">
        <f>SUMIFS([1]库存总量!$G:$G,[1]库存总量!$H:$H,E926&amp;G926,[1]库存总量!$A:$A,"B")</f>
        <v>0</v>
      </c>
      <c r="V926" s="12">
        <f t="shared" si="233"/>
        <v>0</v>
      </c>
      <c r="W926">
        <f>SUMIFS([1]库存总量!$G:$G,[1]库存总量!$H:$H,E926&amp;G926,[1]库存总量!$A:$A,"K")</f>
        <v>0</v>
      </c>
      <c r="X926" s="12">
        <f t="shared" si="234"/>
        <v>0</v>
      </c>
      <c r="Y926">
        <f t="shared" si="235"/>
        <v>0</v>
      </c>
      <c r="Z926" s="12">
        <f t="shared" si="236"/>
        <v>0</v>
      </c>
      <c r="AA926">
        <f>(IF(ISERROR((IF(ISERROR(VLOOKUP(E926&amp;G926,'[1]采购入库货量(公司仓库)'!$A:$H,7,FALSE)),0,VLOOKUP(E926&amp;G926,'[1]采购入库货量(公司仓库)'!$A:$H,7,FALSE)))*L926-(IF(ISERROR(VLOOKUP(E926&amp;G926,'[1]采购入库货量(公司仓库)'!$A:$H,8,FALSE)),0,VLOOKUP(E926&amp;G926,'[1]采购入库货量(公司仓库)'!$A:$H,8,FALSE)))),0,(IF(ISERROR(VLOOKUP(E926&amp;G926,'[1]采购入库货量(公司仓库)'!$A:$H,7,FALSE)),0,VLOOKUP(E926&amp;G926,'[1]采购入库货量(公司仓库)'!$A:$H,7,FALSE)))*L926-(IF(ISERROR(VLOOKUP(E926&amp;G926,'[1]采购入库货量(公司仓库)'!$A:$H,8,FALSE)),0,VLOOKUP(E926&amp;G926,'[1]采购入库货量(公司仓库)'!$A:$H,8,FALSE)))))</f>
        <v>0</v>
      </c>
      <c r="AB926">
        <f>SUMIF([1]销售数据!$B:$B,E926&amp;G926,[1]销售数据!$G:$G)</f>
        <v>0</v>
      </c>
      <c r="AC926" s="12">
        <f t="shared" si="237"/>
        <v>0</v>
      </c>
      <c r="AD926" t="str">
        <f t="shared" si="238"/>
        <v/>
      </c>
      <c r="AE926">
        <f>SUMIF([1]销售数据!$B:$B,AD926,[1]销售数据!$L:$L)</f>
        <v>0</v>
      </c>
      <c r="AF926">
        <f>SUMIF([1]销售数据!$B:$B,AD926,[1]销售数据!$K:$K)</f>
        <v>0</v>
      </c>
      <c r="AG926">
        <f>SUMIF([1]销售数据!$B:$B,AD926,[1]销售数据!$J:$J)</f>
        <v>0</v>
      </c>
      <c r="AH926">
        <f>SUMIF([1]销售数据!$B:$B,AD926,[1]销售数据!$I:$I)</f>
        <v>0</v>
      </c>
      <c r="AI926">
        <f>SUMIF([1]销售数据!$B:$B,AD926,[1]销售数据!$H:$H)</f>
        <v>0</v>
      </c>
      <c r="AJ926" s="20">
        <f t="shared" si="239"/>
        <v>0</v>
      </c>
      <c r="AK926">
        <f>SUMIF([1]发货店铺数!$B:$B,AD926,[1]发货店铺数!$G:$G)</f>
        <v>0</v>
      </c>
      <c r="AL926">
        <f>SUMIF([1]销售店铺数!$B:$B,AD926,[1]销售店铺数!$G:$G)</f>
        <v>0</v>
      </c>
      <c r="AM926">
        <f>SUMIF([1]销售店铺数!$B:$B,AD926,[1]销售店铺数!$G:$G)</f>
        <v>0</v>
      </c>
      <c r="AN926" s="20">
        <f t="shared" si="240"/>
        <v>0</v>
      </c>
      <c r="AO926" s="20">
        <f t="shared" si="241"/>
        <v>0</v>
      </c>
      <c r="AP926" s="20">
        <f t="shared" si="242"/>
        <v>0</v>
      </c>
      <c r="AQ926" s="12">
        <f t="shared" si="243"/>
        <v>0</v>
      </c>
      <c r="AR926" s="20">
        <f t="shared" si="244"/>
        <v>0</v>
      </c>
      <c r="AS926" s="20">
        <f t="shared" si="245"/>
        <v>0</v>
      </c>
    </row>
    <row r="927" spans="1:45">
      <c r="A927"/>
      <c r="B927"/>
      <c r="C927"/>
      <c r="D927"/>
      <c r="E927"/>
      <c r="F927"/>
      <c r="G927"/>
      <c r="H927"/>
      <c r="I927"/>
      <c r="J927"/>
      <c r="K927"/>
      <c r="L927"/>
      <c r="M927" s="8" t="str">
        <f>IF(ISERROR( VLOOKUP(AD927,'[1]采购入库货量(公司仓库)'!$A:$I,9,FALSE)),"", VLOOKUP(AD927,'[1]采购入库货量(公司仓库)'!$A:$I,9,FALSE))</f>
        <v/>
      </c>
      <c r="N927" s="8" t="str">
        <f>IF(ISERROR( VLOOKUP(AD927,[1]批发上市日期!$A:$F,6,FALSE)),"",  VLOOKUP(AD927,[1]批发上市日期!$A:$F,6,FALSE))</f>
        <v/>
      </c>
      <c r="O927" s="48">
        <f>IF(ISERROR(VLOOKUP(E927&amp;G927,'[1]采购入库货量(公司仓库)'!$A:$I,7,FALSE)),0,VLOOKUP(E927&amp;G927,'[1]采购入库货量(公司仓库)'!$A:$I,7,FALSE))</f>
        <v>0</v>
      </c>
      <c r="P927" s="12">
        <f t="shared" si="230"/>
        <v>0</v>
      </c>
      <c r="Q927" s="14">
        <f>IF(ISERROR(VLOOKUP(E927&amp;G927,'[1]采购入库货量(公司仓库)'!$A:$I,8,FALSE)),0,VLOOKUP(E927&amp;G927,'[1]采购入库货量(公司仓库)'!$A:$I,8,FALSE))</f>
        <v>0</v>
      </c>
      <c r="R927" s="12">
        <f t="shared" si="231"/>
        <v>0</v>
      </c>
      <c r="S927">
        <f>SUMIF([1]库存总量!$H:$H,E927&amp;G927,[1]库存总量!$G:$G)</f>
        <v>0</v>
      </c>
      <c r="T927" s="12">
        <f t="shared" si="232"/>
        <v>0</v>
      </c>
      <c r="U927">
        <f>SUMIFS([1]库存总量!$G:$G,[1]库存总量!$H:$H,E927&amp;G927,[1]库存总量!$A:$A,"B")</f>
        <v>0</v>
      </c>
      <c r="V927" s="12">
        <f t="shared" si="233"/>
        <v>0</v>
      </c>
      <c r="W927">
        <f>SUMIFS([1]库存总量!$G:$G,[1]库存总量!$H:$H,E927&amp;G927,[1]库存总量!$A:$A,"K")</f>
        <v>0</v>
      </c>
      <c r="X927" s="12">
        <f t="shared" si="234"/>
        <v>0</v>
      </c>
      <c r="Y927">
        <f t="shared" si="235"/>
        <v>0</v>
      </c>
      <c r="Z927" s="12">
        <f t="shared" si="236"/>
        <v>0</v>
      </c>
      <c r="AA927">
        <f>(IF(ISERROR((IF(ISERROR(VLOOKUP(E927&amp;G927,'[1]采购入库货量(公司仓库)'!$A:$H,7,FALSE)),0,VLOOKUP(E927&amp;G927,'[1]采购入库货量(公司仓库)'!$A:$H,7,FALSE)))*L927-(IF(ISERROR(VLOOKUP(E927&amp;G927,'[1]采购入库货量(公司仓库)'!$A:$H,8,FALSE)),0,VLOOKUP(E927&amp;G927,'[1]采购入库货量(公司仓库)'!$A:$H,8,FALSE)))),0,(IF(ISERROR(VLOOKUP(E927&amp;G927,'[1]采购入库货量(公司仓库)'!$A:$H,7,FALSE)),0,VLOOKUP(E927&amp;G927,'[1]采购入库货量(公司仓库)'!$A:$H,7,FALSE)))*L927-(IF(ISERROR(VLOOKUP(E927&amp;G927,'[1]采购入库货量(公司仓库)'!$A:$H,8,FALSE)),0,VLOOKUP(E927&amp;G927,'[1]采购入库货量(公司仓库)'!$A:$H,8,FALSE)))))</f>
        <v>0</v>
      </c>
      <c r="AB927">
        <f>SUMIF([1]销售数据!$B:$B,E927&amp;G927,[1]销售数据!$G:$G)</f>
        <v>0</v>
      </c>
      <c r="AC927" s="12">
        <f t="shared" si="237"/>
        <v>0</v>
      </c>
      <c r="AD927" t="str">
        <f t="shared" si="238"/>
        <v/>
      </c>
      <c r="AE927">
        <f>SUMIF([1]销售数据!$B:$B,AD927,[1]销售数据!$L:$L)</f>
        <v>0</v>
      </c>
      <c r="AF927">
        <f>SUMIF([1]销售数据!$B:$B,AD927,[1]销售数据!$K:$K)</f>
        <v>0</v>
      </c>
      <c r="AG927">
        <f>SUMIF([1]销售数据!$B:$B,AD927,[1]销售数据!$J:$J)</f>
        <v>0</v>
      </c>
      <c r="AH927">
        <f>SUMIF([1]销售数据!$B:$B,AD927,[1]销售数据!$I:$I)</f>
        <v>0</v>
      </c>
      <c r="AI927">
        <f>SUMIF([1]销售数据!$B:$B,AD927,[1]销售数据!$H:$H)</f>
        <v>0</v>
      </c>
      <c r="AJ927" s="20">
        <f t="shared" si="239"/>
        <v>0</v>
      </c>
      <c r="AK927">
        <f>SUMIF([1]发货店铺数!$B:$B,AD927,[1]发货店铺数!$G:$G)</f>
        <v>0</v>
      </c>
      <c r="AL927">
        <f>SUMIF([1]销售店铺数!$B:$B,AD927,[1]销售店铺数!$G:$G)</f>
        <v>0</v>
      </c>
      <c r="AM927">
        <f>SUMIF([1]销售店铺数!$B:$B,AD927,[1]销售店铺数!$G:$G)</f>
        <v>0</v>
      </c>
      <c r="AN927" s="20">
        <f t="shared" si="240"/>
        <v>0</v>
      </c>
      <c r="AO927" s="20">
        <f t="shared" si="241"/>
        <v>0</v>
      </c>
      <c r="AP927" s="20">
        <f t="shared" si="242"/>
        <v>0</v>
      </c>
      <c r="AQ927" s="12">
        <f t="shared" si="243"/>
        <v>0</v>
      </c>
      <c r="AR927" s="20">
        <f t="shared" si="244"/>
        <v>0</v>
      </c>
      <c r="AS927" s="20">
        <f t="shared" si="245"/>
        <v>0</v>
      </c>
    </row>
    <row r="928" spans="1:45">
      <c r="A928"/>
      <c r="B928"/>
      <c r="C928"/>
      <c r="D928"/>
      <c r="E928"/>
      <c r="F928"/>
      <c r="G928"/>
      <c r="H928"/>
      <c r="I928"/>
      <c r="J928"/>
      <c r="K928"/>
      <c r="L928"/>
      <c r="M928" s="8" t="str">
        <f>IF(ISERROR( VLOOKUP(AD928,'[1]采购入库货量(公司仓库)'!$A:$I,9,FALSE)),"", VLOOKUP(AD928,'[1]采购入库货量(公司仓库)'!$A:$I,9,FALSE))</f>
        <v/>
      </c>
      <c r="N928" s="8" t="str">
        <f>IF(ISERROR( VLOOKUP(AD928,[1]批发上市日期!$A:$F,6,FALSE)),"",  VLOOKUP(AD928,[1]批发上市日期!$A:$F,6,FALSE))</f>
        <v/>
      </c>
      <c r="O928" s="48">
        <f>IF(ISERROR(VLOOKUP(E928&amp;G928,'[1]采购入库货量(公司仓库)'!$A:$I,7,FALSE)),0,VLOOKUP(E928&amp;G928,'[1]采购入库货量(公司仓库)'!$A:$I,7,FALSE))</f>
        <v>0</v>
      </c>
      <c r="P928" s="12">
        <f t="shared" si="230"/>
        <v>0</v>
      </c>
      <c r="Q928" s="14">
        <f>IF(ISERROR(VLOOKUP(E928&amp;G928,'[1]采购入库货量(公司仓库)'!$A:$I,8,FALSE)),0,VLOOKUP(E928&amp;G928,'[1]采购入库货量(公司仓库)'!$A:$I,8,FALSE))</f>
        <v>0</v>
      </c>
      <c r="R928" s="12">
        <f t="shared" si="231"/>
        <v>0</v>
      </c>
      <c r="S928">
        <f>SUMIF([1]库存总量!$H:$H,E928&amp;G928,[1]库存总量!$G:$G)</f>
        <v>0</v>
      </c>
      <c r="T928" s="12">
        <f t="shared" si="232"/>
        <v>0</v>
      </c>
      <c r="U928">
        <f>SUMIFS([1]库存总量!$G:$G,[1]库存总量!$H:$H,E928&amp;G928,[1]库存总量!$A:$A,"B")</f>
        <v>0</v>
      </c>
      <c r="V928" s="12">
        <f t="shared" si="233"/>
        <v>0</v>
      </c>
      <c r="W928">
        <f>SUMIFS([1]库存总量!$G:$G,[1]库存总量!$H:$H,E928&amp;G928,[1]库存总量!$A:$A,"K")</f>
        <v>0</v>
      </c>
      <c r="X928" s="12">
        <f t="shared" si="234"/>
        <v>0</v>
      </c>
      <c r="Y928">
        <f t="shared" si="235"/>
        <v>0</v>
      </c>
      <c r="Z928" s="12">
        <f t="shared" si="236"/>
        <v>0</v>
      </c>
      <c r="AA928">
        <f>(IF(ISERROR((IF(ISERROR(VLOOKUP(E928&amp;G928,'[1]采购入库货量(公司仓库)'!$A:$H,7,FALSE)),0,VLOOKUP(E928&amp;G928,'[1]采购入库货量(公司仓库)'!$A:$H,7,FALSE)))*L928-(IF(ISERROR(VLOOKUP(E928&amp;G928,'[1]采购入库货量(公司仓库)'!$A:$H,8,FALSE)),0,VLOOKUP(E928&amp;G928,'[1]采购入库货量(公司仓库)'!$A:$H,8,FALSE)))),0,(IF(ISERROR(VLOOKUP(E928&amp;G928,'[1]采购入库货量(公司仓库)'!$A:$H,7,FALSE)),0,VLOOKUP(E928&amp;G928,'[1]采购入库货量(公司仓库)'!$A:$H,7,FALSE)))*L928-(IF(ISERROR(VLOOKUP(E928&amp;G928,'[1]采购入库货量(公司仓库)'!$A:$H,8,FALSE)),0,VLOOKUP(E928&amp;G928,'[1]采购入库货量(公司仓库)'!$A:$H,8,FALSE)))))</f>
        <v>0</v>
      </c>
      <c r="AB928">
        <f>SUMIF([1]销售数据!$B:$B,E928&amp;G928,[1]销售数据!$G:$G)</f>
        <v>0</v>
      </c>
      <c r="AC928" s="12">
        <f t="shared" si="237"/>
        <v>0</v>
      </c>
      <c r="AD928" t="str">
        <f t="shared" si="238"/>
        <v/>
      </c>
      <c r="AE928">
        <f>SUMIF([1]销售数据!$B:$B,AD928,[1]销售数据!$L:$L)</f>
        <v>0</v>
      </c>
      <c r="AF928">
        <f>SUMIF([1]销售数据!$B:$B,AD928,[1]销售数据!$K:$K)</f>
        <v>0</v>
      </c>
      <c r="AG928">
        <f>SUMIF([1]销售数据!$B:$B,AD928,[1]销售数据!$J:$J)</f>
        <v>0</v>
      </c>
      <c r="AH928">
        <f>SUMIF([1]销售数据!$B:$B,AD928,[1]销售数据!$I:$I)</f>
        <v>0</v>
      </c>
      <c r="AI928">
        <f>SUMIF([1]销售数据!$B:$B,AD928,[1]销售数据!$H:$H)</f>
        <v>0</v>
      </c>
      <c r="AJ928" s="20">
        <f t="shared" si="239"/>
        <v>0</v>
      </c>
      <c r="AK928">
        <f>SUMIF([1]发货店铺数!$B:$B,AD928,[1]发货店铺数!$G:$G)</f>
        <v>0</v>
      </c>
      <c r="AL928">
        <f>SUMIF([1]销售店铺数!$B:$B,AD928,[1]销售店铺数!$G:$G)</f>
        <v>0</v>
      </c>
      <c r="AM928">
        <f>SUMIF([1]销售店铺数!$B:$B,AD928,[1]销售店铺数!$G:$G)</f>
        <v>0</v>
      </c>
      <c r="AN928" s="20">
        <f t="shared" si="240"/>
        <v>0</v>
      </c>
      <c r="AO928" s="20">
        <f t="shared" si="241"/>
        <v>0</v>
      </c>
      <c r="AP928" s="20">
        <f t="shared" si="242"/>
        <v>0</v>
      </c>
      <c r="AQ928" s="12">
        <f t="shared" si="243"/>
        <v>0</v>
      </c>
      <c r="AR928" s="20">
        <f t="shared" si="244"/>
        <v>0</v>
      </c>
      <c r="AS928" s="20">
        <f t="shared" si="245"/>
        <v>0</v>
      </c>
    </row>
    <row r="929" spans="1:45">
      <c r="A929"/>
      <c r="B929"/>
      <c r="C929"/>
      <c r="D929"/>
      <c r="E929"/>
      <c r="F929"/>
      <c r="G929"/>
      <c r="H929"/>
      <c r="I929"/>
      <c r="J929"/>
      <c r="K929"/>
      <c r="L929"/>
      <c r="M929" s="8" t="str">
        <f>IF(ISERROR( VLOOKUP(AD929,'[1]采购入库货量(公司仓库)'!$A:$I,9,FALSE)),"", VLOOKUP(AD929,'[1]采购入库货量(公司仓库)'!$A:$I,9,FALSE))</f>
        <v/>
      </c>
      <c r="N929" s="8" t="str">
        <f>IF(ISERROR( VLOOKUP(AD929,[1]批发上市日期!$A:$F,6,FALSE)),"",  VLOOKUP(AD929,[1]批发上市日期!$A:$F,6,FALSE))</f>
        <v/>
      </c>
      <c r="O929" s="48">
        <f>IF(ISERROR(VLOOKUP(E929&amp;G929,'[1]采购入库货量(公司仓库)'!$A:$I,7,FALSE)),0,VLOOKUP(E929&amp;G929,'[1]采购入库货量(公司仓库)'!$A:$I,7,FALSE))</f>
        <v>0</v>
      </c>
      <c r="P929" s="12">
        <f t="shared" si="230"/>
        <v>0</v>
      </c>
      <c r="Q929" s="14">
        <f>IF(ISERROR(VLOOKUP(E929&amp;G929,'[1]采购入库货量(公司仓库)'!$A:$I,8,FALSE)),0,VLOOKUP(E929&amp;G929,'[1]采购入库货量(公司仓库)'!$A:$I,8,FALSE))</f>
        <v>0</v>
      </c>
      <c r="R929" s="12">
        <f t="shared" si="231"/>
        <v>0</v>
      </c>
      <c r="S929">
        <f>SUMIF([1]库存总量!$H:$H,E929&amp;G929,[1]库存总量!$G:$G)</f>
        <v>0</v>
      </c>
      <c r="T929" s="12">
        <f t="shared" si="232"/>
        <v>0</v>
      </c>
      <c r="U929">
        <f>SUMIFS([1]库存总量!$G:$G,[1]库存总量!$H:$H,E929&amp;G929,[1]库存总量!$A:$A,"B")</f>
        <v>0</v>
      </c>
      <c r="V929" s="12">
        <f t="shared" si="233"/>
        <v>0</v>
      </c>
      <c r="W929">
        <f>SUMIFS([1]库存总量!$G:$G,[1]库存总量!$H:$H,E929&amp;G929,[1]库存总量!$A:$A,"K")</f>
        <v>0</v>
      </c>
      <c r="X929" s="12">
        <f t="shared" si="234"/>
        <v>0</v>
      </c>
      <c r="Y929">
        <f t="shared" si="235"/>
        <v>0</v>
      </c>
      <c r="Z929" s="12">
        <f t="shared" si="236"/>
        <v>0</v>
      </c>
      <c r="AA929">
        <f>(IF(ISERROR((IF(ISERROR(VLOOKUP(E929&amp;G929,'[1]采购入库货量(公司仓库)'!$A:$H,7,FALSE)),0,VLOOKUP(E929&amp;G929,'[1]采购入库货量(公司仓库)'!$A:$H,7,FALSE)))*L929-(IF(ISERROR(VLOOKUP(E929&amp;G929,'[1]采购入库货量(公司仓库)'!$A:$H,8,FALSE)),0,VLOOKUP(E929&amp;G929,'[1]采购入库货量(公司仓库)'!$A:$H,8,FALSE)))),0,(IF(ISERROR(VLOOKUP(E929&amp;G929,'[1]采购入库货量(公司仓库)'!$A:$H,7,FALSE)),0,VLOOKUP(E929&amp;G929,'[1]采购入库货量(公司仓库)'!$A:$H,7,FALSE)))*L929-(IF(ISERROR(VLOOKUP(E929&amp;G929,'[1]采购入库货量(公司仓库)'!$A:$H,8,FALSE)),0,VLOOKUP(E929&amp;G929,'[1]采购入库货量(公司仓库)'!$A:$H,8,FALSE)))))</f>
        <v>0</v>
      </c>
      <c r="AB929">
        <f>SUMIF([1]销售数据!$B:$B,E929&amp;G929,[1]销售数据!$G:$G)</f>
        <v>0</v>
      </c>
      <c r="AC929" s="12">
        <f t="shared" si="237"/>
        <v>0</v>
      </c>
      <c r="AD929" t="str">
        <f t="shared" si="238"/>
        <v/>
      </c>
      <c r="AE929">
        <f>SUMIF([1]销售数据!$B:$B,AD929,[1]销售数据!$L:$L)</f>
        <v>0</v>
      </c>
      <c r="AF929">
        <f>SUMIF([1]销售数据!$B:$B,AD929,[1]销售数据!$K:$K)</f>
        <v>0</v>
      </c>
      <c r="AG929">
        <f>SUMIF([1]销售数据!$B:$B,AD929,[1]销售数据!$J:$J)</f>
        <v>0</v>
      </c>
      <c r="AH929">
        <f>SUMIF([1]销售数据!$B:$B,AD929,[1]销售数据!$I:$I)</f>
        <v>0</v>
      </c>
      <c r="AI929">
        <f>SUMIF([1]销售数据!$B:$B,AD929,[1]销售数据!$H:$H)</f>
        <v>0</v>
      </c>
      <c r="AJ929" s="20">
        <f t="shared" si="239"/>
        <v>0</v>
      </c>
      <c r="AK929">
        <f>SUMIF([1]发货店铺数!$B:$B,AD929,[1]发货店铺数!$G:$G)</f>
        <v>0</v>
      </c>
      <c r="AL929">
        <f>SUMIF([1]销售店铺数!$B:$B,AD929,[1]销售店铺数!$G:$G)</f>
        <v>0</v>
      </c>
      <c r="AM929">
        <f>SUMIF([1]销售店铺数!$B:$B,AD929,[1]销售店铺数!$G:$G)</f>
        <v>0</v>
      </c>
      <c r="AN929" s="20">
        <f t="shared" si="240"/>
        <v>0</v>
      </c>
      <c r="AO929" s="20">
        <f t="shared" si="241"/>
        <v>0</v>
      </c>
      <c r="AP929" s="20">
        <f t="shared" si="242"/>
        <v>0</v>
      </c>
      <c r="AQ929" s="12">
        <f t="shared" si="243"/>
        <v>0</v>
      </c>
      <c r="AR929" s="20">
        <f t="shared" si="244"/>
        <v>0</v>
      </c>
      <c r="AS929" s="20">
        <f t="shared" si="245"/>
        <v>0</v>
      </c>
    </row>
    <row r="930" spans="1:45">
      <c r="A930"/>
      <c r="B930"/>
      <c r="C930"/>
      <c r="D930"/>
      <c r="E930"/>
      <c r="F930"/>
      <c r="G930"/>
      <c r="H930"/>
      <c r="I930"/>
      <c r="J930"/>
      <c r="K930"/>
      <c r="L930"/>
      <c r="M930" s="8" t="str">
        <f>IF(ISERROR( VLOOKUP(AD930,'[1]采购入库货量(公司仓库)'!$A:$I,9,FALSE)),"", VLOOKUP(AD930,'[1]采购入库货量(公司仓库)'!$A:$I,9,FALSE))</f>
        <v/>
      </c>
      <c r="N930" s="8" t="str">
        <f>IF(ISERROR( VLOOKUP(AD930,[1]批发上市日期!$A:$F,6,FALSE)),"",  VLOOKUP(AD930,[1]批发上市日期!$A:$F,6,FALSE))</f>
        <v/>
      </c>
      <c r="O930" s="48">
        <f>IF(ISERROR(VLOOKUP(E930&amp;G930,'[1]采购入库货量(公司仓库)'!$A:$I,7,FALSE)),0,VLOOKUP(E930&amp;G930,'[1]采购入库货量(公司仓库)'!$A:$I,7,FALSE))</f>
        <v>0</v>
      </c>
      <c r="P930" s="12">
        <f t="shared" si="230"/>
        <v>0</v>
      </c>
      <c r="Q930" s="14">
        <f>IF(ISERROR(VLOOKUP(E930&amp;G930,'[1]采购入库货量(公司仓库)'!$A:$I,8,FALSE)),0,VLOOKUP(E930&amp;G930,'[1]采购入库货量(公司仓库)'!$A:$I,8,FALSE))</f>
        <v>0</v>
      </c>
      <c r="R930" s="12">
        <f t="shared" si="231"/>
        <v>0</v>
      </c>
      <c r="S930">
        <f>SUMIF([1]库存总量!$H:$H,E930&amp;G930,[1]库存总量!$G:$G)</f>
        <v>0</v>
      </c>
      <c r="T930" s="12">
        <f t="shared" si="232"/>
        <v>0</v>
      </c>
      <c r="U930">
        <f>SUMIFS([1]库存总量!$G:$G,[1]库存总量!$H:$H,E930&amp;G930,[1]库存总量!$A:$A,"B")</f>
        <v>0</v>
      </c>
      <c r="V930" s="12">
        <f t="shared" si="233"/>
        <v>0</v>
      </c>
      <c r="W930">
        <f>SUMIFS([1]库存总量!$G:$G,[1]库存总量!$H:$H,E930&amp;G930,[1]库存总量!$A:$A,"K")</f>
        <v>0</v>
      </c>
      <c r="X930" s="12">
        <f t="shared" si="234"/>
        <v>0</v>
      </c>
      <c r="Y930">
        <f t="shared" si="235"/>
        <v>0</v>
      </c>
      <c r="Z930" s="12">
        <f t="shared" si="236"/>
        <v>0</v>
      </c>
      <c r="AA930">
        <f>(IF(ISERROR((IF(ISERROR(VLOOKUP(E930&amp;G930,'[1]采购入库货量(公司仓库)'!$A:$H,7,FALSE)),0,VLOOKUP(E930&amp;G930,'[1]采购入库货量(公司仓库)'!$A:$H,7,FALSE)))*L930-(IF(ISERROR(VLOOKUP(E930&amp;G930,'[1]采购入库货量(公司仓库)'!$A:$H,8,FALSE)),0,VLOOKUP(E930&amp;G930,'[1]采购入库货量(公司仓库)'!$A:$H,8,FALSE)))),0,(IF(ISERROR(VLOOKUP(E930&amp;G930,'[1]采购入库货量(公司仓库)'!$A:$H,7,FALSE)),0,VLOOKUP(E930&amp;G930,'[1]采购入库货量(公司仓库)'!$A:$H,7,FALSE)))*L930-(IF(ISERROR(VLOOKUP(E930&amp;G930,'[1]采购入库货量(公司仓库)'!$A:$H,8,FALSE)),0,VLOOKUP(E930&amp;G930,'[1]采购入库货量(公司仓库)'!$A:$H,8,FALSE)))))</f>
        <v>0</v>
      </c>
      <c r="AB930">
        <f>SUMIF([1]销售数据!$B:$B,E930&amp;G930,[1]销售数据!$G:$G)</f>
        <v>0</v>
      </c>
      <c r="AC930" s="12">
        <f t="shared" si="237"/>
        <v>0</v>
      </c>
      <c r="AD930" t="str">
        <f t="shared" si="238"/>
        <v/>
      </c>
      <c r="AE930">
        <f>SUMIF([1]销售数据!$B:$B,AD930,[1]销售数据!$L:$L)</f>
        <v>0</v>
      </c>
      <c r="AF930">
        <f>SUMIF([1]销售数据!$B:$B,AD930,[1]销售数据!$K:$K)</f>
        <v>0</v>
      </c>
      <c r="AG930">
        <f>SUMIF([1]销售数据!$B:$B,AD930,[1]销售数据!$J:$J)</f>
        <v>0</v>
      </c>
      <c r="AH930">
        <f>SUMIF([1]销售数据!$B:$B,AD930,[1]销售数据!$I:$I)</f>
        <v>0</v>
      </c>
      <c r="AI930">
        <f>SUMIF([1]销售数据!$B:$B,AD930,[1]销售数据!$H:$H)</f>
        <v>0</v>
      </c>
      <c r="AJ930" s="20">
        <f t="shared" si="239"/>
        <v>0</v>
      </c>
      <c r="AK930">
        <f>SUMIF([1]发货店铺数!$B:$B,AD930,[1]发货店铺数!$G:$G)</f>
        <v>0</v>
      </c>
      <c r="AL930">
        <f>SUMIF([1]销售店铺数!$B:$B,AD930,[1]销售店铺数!$G:$G)</f>
        <v>0</v>
      </c>
      <c r="AM930">
        <f>SUMIF([1]销售店铺数!$B:$B,AD930,[1]销售店铺数!$G:$G)</f>
        <v>0</v>
      </c>
      <c r="AN930" s="20">
        <f t="shared" si="240"/>
        <v>0</v>
      </c>
      <c r="AO930" s="20">
        <f t="shared" si="241"/>
        <v>0</v>
      </c>
      <c r="AP930" s="20">
        <f t="shared" si="242"/>
        <v>0</v>
      </c>
      <c r="AQ930" s="12">
        <f t="shared" si="243"/>
        <v>0</v>
      </c>
      <c r="AR930" s="20">
        <f t="shared" si="244"/>
        <v>0</v>
      </c>
      <c r="AS930" s="20">
        <f t="shared" si="245"/>
        <v>0</v>
      </c>
    </row>
    <row r="931" spans="1:45">
      <c r="A931"/>
      <c r="B931"/>
      <c r="C931"/>
      <c r="D931"/>
      <c r="E931"/>
      <c r="F931"/>
      <c r="G931"/>
      <c r="H931"/>
      <c r="I931"/>
      <c r="J931"/>
      <c r="K931"/>
      <c r="L931"/>
      <c r="M931" s="8" t="str">
        <f>IF(ISERROR( VLOOKUP(AD931,'[1]采购入库货量(公司仓库)'!$A:$I,9,FALSE)),"", VLOOKUP(AD931,'[1]采购入库货量(公司仓库)'!$A:$I,9,FALSE))</f>
        <v/>
      </c>
      <c r="N931" s="8" t="str">
        <f>IF(ISERROR( VLOOKUP(AD931,[1]批发上市日期!$A:$F,6,FALSE)),"",  VLOOKUP(AD931,[1]批发上市日期!$A:$F,6,FALSE))</f>
        <v/>
      </c>
      <c r="O931" s="48">
        <f>IF(ISERROR(VLOOKUP(E931&amp;G931,'[1]采购入库货量(公司仓库)'!$A:$I,7,FALSE)),0,VLOOKUP(E931&amp;G931,'[1]采购入库货量(公司仓库)'!$A:$I,7,FALSE))</f>
        <v>0</v>
      </c>
      <c r="P931" s="12">
        <f t="shared" si="230"/>
        <v>0</v>
      </c>
      <c r="Q931" s="14">
        <f>IF(ISERROR(VLOOKUP(E931&amp;G931,'[1]采购入库货量(公司仓库)'!$A:$I,8,FALSE)),0,VLOOKUP(E931&amp;G931,'[1]采购入库货量(公司仓库)'!$A:$I,8,FALSE))</f>
        <v>0</v>
      </c>
      <c r="R931" s="12">
        <f t="shared" si="231"/>
        <v>0</v>
      </c>
      <c r="S931">
        <f>SUMIF([1]库存总量!$H:$H,E931&amp;G931,[1]库存总量!$G:$G)</f>
        <v>0</v>
      </c>
      <c r="T931" s="12">
        <f t="shared" si="232"/>
        <v>0</v>
      </c>
      <c r="U931">
        <f>SUMIFS([1]库存总量!$G:$G,[1]库存总量!$H:$H,E931&amp;G931,[1]库存总量!$A:$A,"B")</f>
        <v>0</v>
      </c>
      <c r="V931" s="12">
        <f t="shared" si="233"/>
        <v>0</v>
      </c>
      <c r="W931">
        <f>SUMIFS([1]库存总量!$G:$G,[1]库存总量!$H:$H,E931&amp;G931,[1]库存总量!$A:$A,"K")</f>
        <v>0</v>
      </c>
      <c r="X931" s="12">
        <f t="shared" si="234"/>
        <v>0</v>
      </c>
      <c r="Y931">
        <f t="shared" si="235"/>
        <v>0</v>
      </c>
      <c r="Z931" s="12">
        <f t="shared" si="236"/>
        <v>0</v>
      </c>
      <c r="AA931">
        <f>(IF(ISERROR((IF(ISERROR(VLOOKUP(E931&amp;G931,'[1]采购入库货量(公司仓库)'!$A:$H,7,FALSE)),0,VLOOKUP(E931&amp;G931,'[1]采购入库货量(公司仓库)'!$A:$H,7,FALSE)))*L931-(IF(ISERROR(VLOOKUP(E931&amp;G931,'[1]采购入库货量(公司仓库)'!$A:$H,8,FALSE)),0,VLOOKUP(E931&amp;G931,'[1]采购入库货量(公司仓库)'!$A:$H,8,FALSE)))),0,(IF(ISERROR(VLOOKUP(E931&amp;G931,'[1]采购入库货量(公司仓库)'!$A:$H,7,FALSE)),0,VLOOKUP(E931&amp;G931,'[1]采购入库货量(公司仓库)'!$A:$H,7,FALSE)))*L931-(IF(ISERROR(VLOOKUP(E931&amp;G931,'[1]采购入库货量(公司仓库)'!$A:$H,8,FALSE)),0,VLOOKUP(E931&amp;G931,'[1]采购入库货量(公司仓库)'!$A:$H,8,FALSE)))))</f>
        <v>0</v>
      </c>
      <c r="AB931">
        <f>SUMIF([1]销售数据!$B:$B,E931&amp;G931,[1]销售数据!$G:$G)</f>
        <v>0</v>
      </c>
      <c r="AC931" s="12">
        <f t="shared" si="237"/>
        <v>0</v>
      </c>
      <c r="AD931" t="str">
        <f t="shared" si="238"/>
        <v/>
      </c>
      <c r="AE931">
        <f>SUMIF([1]销售数据!$B:$B,AD931,[1]销售数据!$L:$L)</f>
        <v>0</v>
      </c>
      <c r="AF931">
        <f>SUMIF([1]销售数据!$B:$B,AD931,[1]销售数据!$K:$K)</f>
        <v>0</v>
      </c>
      <c r="AG931">
        <f>SUMIF([1]销售数据!$B:$B,AD931,[1]销售数据!$J:$J)</f>
        <v>0</v>
      </c>
      <c r="AH931">
        <f>SUMIF([1]销售数据!$B:$B,AD931,[1]销售数据!$I:$I)</f>
        <v>0</v>
      </c>
      <c r="AI931">
        <f>SUMIF([1]销售数据!$B:$B,AD931,[1]销售数据!$H:$H)</f>
        <v>0</v>
      </c>
      <c r="AJ931" s="20">
        <f t="shared" si="239"/>
        <v>0</v>
      </c>
      <c r="AK931">
        <f>SUMIF([1]发货店铺数!$B:$B,AD931,[1]发货店铺数!$G:$G)</f>
        <v>0</v>
      </c>
      <c r="AL931">
        <f>SUMIF([1]销售店铺数!$B:$B,AD931,[1]销售店铺数!$G:$G)</f>
        <v>0</v>
      </c>
      <c r="AM931">
        <f>SUMIF([1]销售店铺数!$B:$B,AD931,[1]销售店铺数!$G:$G)</f>
        <v>0</v>
      </c>
      <c r="AN931" s="20">
        <f t="shared" si="240"/>
        <v>0</v>
      </c>
      <c r="AO931" s="20">
        <f t="shared" si="241"/>
        <v>0</v>
      </c>
      <c r="AP931" s="20">
        <f t="shared" si="242"/>
        <v>0</v>
      </c>
      <c r="AQ931" s="12">
        <f t="shared" si="243"/>
        <v>0</v>
      </c>
      <c r="AR931" s="20">
        <f t="shared" si="244"/>
        <v>0</v>
      </c>
      <c r="AS931" s="20">
        <f t="shared" si="245"/>
        <v>0</v>
      </c>
    </row>
    <row r="932" spans="1:45">
      <c r="A932"/>
      <c r="B932"/>
      <c r="C932"/>
      <c r="D932"/>
      <c r="E932"/>
      <c r="F932"/>
      <c r="G932"/>
      <c r="H932"/>
      <c r="I932"/>
      <c r="J932"/>
      <c r="K932"/>
      <c r="L932"/>
      <c r="M932" s="8" t="str">
        <f>IF(ISERROR( VLOOKUP(AD932,'[1]采购入库货量(公司仓库)'!$A:$I,9,FALSE)),"", VLOOKUP(AD932,'[1]采购入库货量(公司仓库)'!$A:$I,9,FALSE))</f>
        <v/>
      </c>
      <c r="N932" s="8" t="str">
        <f>IF(ISERROR( VLOOKUP(AD932,[1]批发上市日期!$A:$F,6,FALSE)),"",  VLOOKUP(AD932,[1]批发上市日期!$A:$F,6,FALSE))</f>
        <v/>
      </c>
      <c r="O932" s="48">
        <f>IF(ISERROR(VLOOKUP(E932&amp;G932,'[1]采购入库货量(公司仓库)'!$A:$I,7,FALSE)),0,VLOOKUP(E932&amp;G932,'[1]采购入库货量(公司仓库)'!$A:$I,7,FALSE))</f>
        <v>0</v>
      </c>
      <c r="P932" s="12">
        <f t="shared" si="230"/>
        <v>0</v>
      </c>
      <c r="Q932" s="14">
        <f>IF(ISERROR(VLOOKUP(E932&amp;G932,'[1]采购入库货量(公司仓库)'!$A:$I,8,FALSE)),0,VLOOKUP(E932&amp;G932,'[1]采购入库货量(公司仓库)'!$A:$I,8,FALSE))</f>
        <v>0</v>
      </c>
      <c r="R932" s="12">
        <f t="shared" si="231"/>
        <v>0</v>
      </c>
      <c r="S932">
        <f>SUMIF([1]库存总量!$H:$H,E932&amp;G932,[1]库存总量!$G:$G)</f>
        <v>0</v>
      </c>
      <c r="T932" s="12">
        <f t="shared" si="232"/>
        <v>0</v>
      </c>
      <c r="U932">
        <f>SUMIFS([1]库存总量!$G:$G,[1]库存总量!$H:$H,E932&amp;G932,[1]库存总量!$A:$A,"B")</f>
        <v>0</v>
      </c>
      <c r="V932" s="12">
        <f t="shared" si="233"/>
        <v>0</v>
      </c>
      <c r="W932">
        <f>SUMIFS([1]库存总量!$G:$G,[1]库存总量!$H:$H,E932&amp;G932,[1]库存总量!$A:$A,"K")</f>
        <v>0</v>
      </c>
      <c r="X932" s="12">
        <f t="shared" si="234"/>
        <v>0</v>
      </c>
      <c r="Y932">
        <f t="shared" si="235"/>
        <v>0</v>
      </c>
      <c r="Z932" s="12">
        <f t="shared" si="236"/>
        <v>0</v>
      </c>
      <c r="AA932">
        <f>(IF(ISERROR((IF(ISERROR(VLOOKUP(E932&amp;G932,'[1]采购入库货量(公司仓库)'!$A:$H,7,FALSE)),0,VLOOKUP(E932&amp;G932,'[1]采购入库货量(公司仓库)'!$A:$H,7,FALSE)))*L932-(IF(ISERROR(VLOOKUP(E932&amp;G932,'[1]采购入库货量(公司仓库)'!$A:$H,8,FALSE)),0,VLOOKUP(E932&amp;G932,'[1]采购入库货量(公司仓库)'!$A:$H,8,FALSE)))),0,(IF(ISERROR(VLOOKUP(E932&amp;G932,'[1]采购入库货量(公司仓库)'!$A:$H,7,FALSE)),0,VLOOKUP(E932&amp;G932,'[1]采购入库货量(公司仓库)'!$A:$H,7,FALSE)))*L932-(IF(ISERROR(VLOOKUP(E932&amp;G932,'[1]采购入库货量(公司仓库)'!$A:$H,8,FALSE)),0,VLOOKUP(E932&amp;G932,'[1]采购入库货量(公司仓库)'!$A:$H,8,FALSE)))))</f>
        <v>0</v>
      </c>
      <c r="AB932">
        <f>SUMIF([1]销售数据!$B:$B,E932&amp;G932,[1]销售数据!$G:$G)</f>
        <v>0</v>
      </c>
      <c r="AC932" s="12">
        <f t="shared" si="237"/>
        <v>0</v>
      </c>
      <c r="AD932" t="str">
        <f t="shared" si="238"/>
        <v/>
      </c>
      <c r="AE932">
        <f>SUMIF([1]销售数据!$B:$B,AD932,[1]销售数据!$L:$L)</f>
        <v>0</v>
      </c>
      <c r="AF932">
        <f>SUMIF([1]销售数据!$B:$B,AD932,[1]销售数据!$K:$K)</f>
        <v>0</v>
      </c>
      <c r="AG932">
        <f>SUMIF([1]销售数据!$B:$B,AD932,[1]销售数据!$J:$J)</f>
        <v>0</v>
      </c>
      <c r="AH932">
        <f>SUMIF([1]销售数据!$B:$B,AD932,[1]销售数据!$I:$I)</f>
        <v>0</v>
      </c>
      <c r="AI932">
        <f>SUMIF([1]销售数据!$B:$B,AD932,[1]销售数据!$H:$H)</f>
        <v>0</v>
      </c>
      <c r="AJ932" s="20">
        <f t="shared" si="239"/>
        <v>0</v>
      </c>
      <c r="AK932">
        <f>SUMIF([1]发货店铺数!$B:$B,AD932,[1]发货店铺数!$G:$G)</f>
        <v>0</v>
      </c>
      <c r="AL932">
        <f>SUMIF([1]销售店铺数!$B:$B,AD932,[1]销售店铺数!$G:$G)</f>
        <v>0</v>
      </c>
      <c r="AM932">
        <f>SUMIF([1]销售店铺数!$B:$B,AD932,[1]销售店铺数!$G:$G)</f>
        <v>0</v>
      </c>
      <c r="AN932" s="20">
        <f t="shared" si="240"/>
        <v>0</v>
      </c>
      <c r="AO932" s="20">
        <f t="shared" si="241"/>
        <v>0</v>
      </c>
      <c r="AP932" s="20">
        <f t="shared" si="242"/>
        <v>0</v>
      </c>
      <c r="AQ932" s="12">
        <f t="shared" si="243"/>
        <v>0</v>
      </c>
      <c r="AR932" s="20">
        <f t="shared" si="244"/>
        <v>0</v>
      </c>
      <c r="AS932" s="20">
        <f t="shared" si="245"/>
        <v>0</v>
      </c>
    </row>
    <row r="933" spans="1:45">
      <c r="A933"/>
      <c r="B933"/>
      <c r="C933"/>
      <c r="D933"/>
      <c r="E933"/>
      <c r="F933"/>
      <c r="G933"/>
      <c r="H933"/>
      <c r="I933"/>
      <c r="J933"/>
      <c r="K933"/>
      <c r="L933"/>
      <c r="M933" s="8" t="str">
        <f>IF(ISERROR( VLOOKUP(AD933,'[1]采购入库货量(公司仓库)'!$A:$I,9,FALSE)),"", VLOOKUP(AD933,'[1]采购入库货量(公司仓库)'!$A:$I,9,FALSE))</f>
        <v/>
      </c>
      <c r="N933" s="8" t="str">
        <f>IF(ISERROR( VLOOKUP(AD933,[1]批发上市日期!$A:$F,6,FALSE)),"",  VLOOKUP(AD933,[1]批发上市日期!$A:$F,6,FALSE))</f>
        <v/>
      </c>
      <c r="O933" s="48">
        <f>IF(ISERROR(VLOOKUP(E933&amp;G933,'[1]采购入库货量(公司仓库)'!$A:$I,7,FALSE)),0,VLOOKUP(E933&amp;G933,'[1]采购入库货量(公司仓库)'!$A:$I,7,FALSE))</f>
        <v>0</v>
      </c>
      <c r="P933" s="12">
        <f t="shared" si="230"/>
        <v>0</v>
      </c>
      <c r="Q933" s="14">
        <f>IF(ISERROR(VLOOKUP(E933&amp;G933,'[1]采购入库货量(公司仓库)'!$A:$I,8,FALSE)),0,VLOOKUP(E933&amp;G933,'[1]采购入库货量(公司仓库)'!$A:$I,8,FALSE))</f>
        <v>0</v>
      </c>
      <c r="R933" s="12">
        <f t="shared" si="231"/>
        <v>0</v>
      </c>
      <c r="S933">
        <f>SUMIF([1]库存总量!$H:$H,E933&amp;G933,[1]库存总量!$G:$G)</f>
        <v>0</v>
      </c>
      <c r="T933" s="12">
        <f t="shared" si="232"/>
        <v>0</v>
      </c>
      <c r="U933">
        <f>SUMIFS([1]库存总量!$G:$G,[1]库存总量!$H:$H,E933&amp;G933,[1]库存总量!$A:$A,"B")</f>
        <v>0</v>
      </c>
      <c r="V933" s="12">
        <f t="shared" si="233"/>
        <v>0</v>
      </c>
      <c r="W933">
        <f>SUMIFS([1]库存总量!$G:$G,[1]库存总量!$H:$H,E933&amp;G933,[1]库存总量!$A:$A,"K")</f>
        <v>0</v>
      </c>
      <c r="X933" s="12">
        <f t="shared" si="234"/>
        <v>0</v>
      </c>
      <c r="Y933">
        <f t="shared" si="235"/>
        <v>0</v>
      </c>
      <c r="Z933" s="12">
        <f t="shared" si="236"/>
        <v>0</v>
      </c>
      <c r="AA933">
        <f>(IF(ISERROR((IF(ISERROR(VLOOKUP(E933&amp;G933,'[1]采购入库货量(公司仓库)'!$A:$H,7,FALSE)),0,VLOOKUP(E933&amp;G933,'[1]采购入库货量(公司仓库)'!$A:$H,7,FALSE)))*L933-(IF(ISERROR(VLOOKUP(E933&amp;G933,'[1]采购入库货量(公司仓库)'!$A:$H,8,FALSE)),0,VLOOKUP(E933&amp;G933,'[1]采购入库货量(公司仓库)'!$A:$H,8,FALSE)))),0,(IF(ISERROR(VLOOKUP(E933&amp;G933,'[1]采购入库货量(公司仓库)'!$A:$H,7,FALSE)),0,VLOOKUP(E933&amp;G933,'[1]采购入库货量(公司仓库)'!$A:$H,7,FALSE)))*L933-(IF(ISERROR(VLOOKUP(E933&amp;G933,'[1]采购入库货量(公司仓库)'!$A:$H,8,FALSE)),0,VLOOKUP(E933&amp;G933,'[1]采购入库货量(公司仓库)'!$A:$H,8,FALSE)))))</f>
        <v>0</v>
      </c>
      <c r="AB933">
        <f>SUMIF([1]销售数据!$B:$B,E933&amp;G933,[1]销售数据!$G:$G)</f>
        <v>0</v>
      </c>
      <c r="AC933" s="12">
        <f t="shared" si="237"/>
        <v>0</v>
      </c>
      <c r="AD933" t="str">
        <f t="shared" si="238"/>
        <v/>
      </c>
      <c r="AE933">
        <f>SUMIF([1]销售数据!$B:$B,AD933,[1]销售数据!$L:$L)</f>
        <v>0</v>
      </c>
      <c r="AF933">
        <f>SUMIF([1]销售数据!$B:$B,AD933,[1]销售数据!$K:$K)</f>
        <v>0</v>
      </c>
      <c r="AG933">
        <f>SUMIF([1]销售数据!$B:$B,AD933,[1]销售数据!$J:$J)</f>
        <v>0</v>
      </c>
      <c r="AH933">
        <f>SUMIF([1]销售数据!$B:$B,AD933,[1]销售数据!$I:$I)</f>
        <v>0</v>
      </c>
      <c r="AI933">
        <f>SUMIF([1]销售数据!$B:$B,AD933,[1]销售数据!$H:$H)</f>
        <v>0</v>
      </c>
      <c r="AJ933" s="20">
        <f t="shared" si="239"/>
        <v>0</v>
      </c>
      <c r="AK933">
        <f>SUMIF([1]发货店铺数!$B:$B,AD933,[1]发货店铺数!$G:$G)</f>
        <v>0</v>
      </c>
      <c r="AL933">
        <f>SUMIF([1]销售店铺数!$B:$B,AD933,[1]销售店铺数!$G:$G)</f>
        <v>0</v>
      </c>
      <c r="AM933">
        <f>SUMIF([1]销售店铺数!$B:$B,AD933,[1]销售店铺数!$G:$G)</f>
        <v>0</v>
      </c>
      <c r="AN933" s="20">
        <f t="shared" si="240"/>
        <v>0</v>
      </c>
      <c r="AO933" s="20">
        <f t="shared" si="241"/>
        <v>0</v>
      </c>
      <c r="AP933" s="20">
        <f t="shared" si="242"/>
        <v>0</v>
      </c>
      <c r="AQ933" s="12">
        <f t="shared" si="243"/>
        <v>0</v>
      </c>
      <c r="AR933" s="20">
        <f t="shared" si="244"/>
        <v>0</v>
      </c>
      <c r="AS933" s="20">
        <f t="shared" si="245"/>
        <v>0</v>
      </c>
    </row>
    <row r="934" spans="1:45">
      <c r="A934"/>
      <c r="B934"/>
      <c r="C934"/>
      <c r="D934"/>
      <c r="E934"/>
      <c r="F934"/>
      <c r="G934"/>
      <c r="H934"/>
      <c r="I934"/>
      <c r="J934"/>
      <c r="K934"/>
      <c r="L934"/>
      <c r="M934" s="8" t="str">
        <f>IF(ISERROR( VLOOKUP(AD934,'[1]采购入库货量(公司仓库)'!$A:$I,9,FALSE)),"", VLOOKUP(AD934,'[1]采购入库货量(公司仓库)'!$A:$I,9,FALSE))</f>
        <v/>
      </c>
      <c r="N934" s="8" t="str">
        <f>IF(ISERROR( VLOOKUP(AD934,[1]批发上市日期!$A:$F,6,FALSE)),"",  VLOOKUP(AD934,[1]批发上市日期!$A:$F,6,FALSE))</f>
        <v/>
      </c>
      <c r="O934" s="48">
        <f>IF(ISERROR(VLOOKUP(E934&amp;G934,'[1]采购入库货量(公司仓库)'!$A:$I,7,FALSE)),0,VLOOKUP(E934&amp;G934,'[1]采购入库货量(公司仓库)'!$A:$I,7,FALSE))</f>
        <v>0</v>
      </c>
      <c r="P934" s="12">
        <f t="shared" si="230"/>
        <v>0</v>
      </c>
      <c r="Q934" s="14">
        <f>IF(ISERROR(VLOOKUP(E934&amp;G934,'[1]采购入库货量(公司仓库)'!$A:$I,8,FALSE)),0,VLOOKUP(E934&amp;G934,'[1]采购入库货量(公司仓库)'!$A:$I,8,FALSE))</f>
        <v>0</v>
      </c>
      <c r="R934" s="12">
        <f t="shared" si="231"/>
        <v>0</v>
      </c>
      <c r="S934">
        <f>SUMIF([1]库存总量!$H:$H,E934&amp;G934,[1]库存总量!$G:$G)</f>
        <v>0</v>
      </c>
      <c r="T934" s="12">
        <f t="shared" si="232"/>
        <v>0</v>
      </c>
      <c r="U934">
        <f>SUMIFS([1]库存总量!$G:$G,[1]库存总量!$H:$H,E934&amp;G934,[1]库存总量!$A:$A,"B")</f>
        <v>0</v>
      </c>
      <c r="V934" s="12">
        <f t="shared" si="233"/>
        <v>0</v>
      </c>
      <c r="W934">
        <f>SUMIFS([1]库存总量!$G:$G,[1]库存总量!$H:$H,E934&amp;G934,[1]库存总量!$A:$A,"K")</f>
        <v>0</v>
      </c>
      <c r="X934" s="12">
        <f t="shared" si="234"/>
        <v>0</v>
      </c>
      <c r="Y934">
        <f t="shared" si="235"/>
        <v>0</v>
      </c>
      <c r="Z934" s="12">
        <f t="shared" si="236"/>
        <v>0</v>
      </c>
      <c r="AA934">
        <f>(IF(ISERROR((IF(ISERROR(VLOOKUP(E934&amp;G934,'[1]采购入库货量(公司仓库)'!$A:$H,7,FALSE)),0,VLOOKUP(E934&amp;G934,'[1]采购入库货量(公司仓库)'!$A:$H,7,FALSE)))*L934-(IF(ISERROR(VLOOKUP(E934&amp;G934,'[1]采购入库货量(公司仓库)'!$A:$H,8,FALSE)),0,VLOOKUP(E934&amp;G934,'[1]采购入库货量(公司仓库)'!$A:$H,8,FALSE)))),0,(IF(ISERROR(VLOOKUP(E934&amp;G934,'[1]采购入库货量(公司仓库)'!$A:$H,7,FALSE)),0,VLOOKUP(E934&amp;G934,'[1]采购入库货量(公司仓库)'!$A:$H,7,FALSE)))*L934-(IF(ISERROR(VLOOKUP(E934&amp;G934,'[1]采购入库货量(公司仓库)'!$A:$H,8,FALSE)),0,VLOOKUP(E934&amp;G934,'[1]采购入库货量(公司仓库)'!$A:$H,8,FALSE)))))</f>
        <v>0</v>
      </c>
      <c r="AB934">
        <f>SUMIF([1]销售数据!$B:$B,E934&amp;G934,[1]销售数据!$G:$G)</f>
        <v>0</v>
      </c>
      <c r="AC934" s="12">
        <f t="shared" si="237"/>
        <v>0</v>
      </c>
      <c r="AD934" t="str">
        <f t="shared" si="238"/>
        <v/>
      </c>
      <c r="AE934">
        <f>SUMIF([1]销售数据!$B:$B,AD934,[1]销售数据!$L:$L)</f>
        <v>0</v>
      </c>
      <c r="AF934">
        <f>SUMIF([1]销售数据!$B:$B,AD934,[1]销售数据!$K:$K)</f>
        <v>0</v>
      </c>
      <c r="AG934">
        <f>SUMIF([1]销售数据!$B:$B,AD934,[1]销售数据!$J:$J)</f>
        <v>0</v>
      </c>
      <c r="AH934">
        <f>SUMIF([1]销售数据!$B:$B,AD934,[1]销售数据!$I:$I)</f>
        <v>0</v>
      </c>
      <c r="AI934">
        <f>SUMIF([1]销售数据!$B:$B,AD934,[1]销售数据!$H:$H)</f>
        <v>0</v>
      </c>
      <c r="AJ934" s="20">
        <f t="shared" si="239"/>
        <v>0</v>
      </c>
      <c r="AK934">
        <f>SUMIF([1]发货店铺数!$B:$B,AD934,[1]发货店铺数!$G:$G)</f>
        <v>0</v>
      </c>
      <c r="AL934">
        <f>SUMIF([1]销售店铺数!$B:$B,AD934,[1]销售店铺数!$G:$G)</f>
        <v>0</v>
      </c>
      <c r="AM934">
        <f>SUMIF([1]销售店铺数!$B:$B,AD934,[1]销售店铺数!$G:$G)</f>
        <v>0</v>
      </c>
      <c r="AN934" s="20">
        <f t="shared" si="240"/>
        <v>0</v>
      </c>
      <c r="AO934" s="20">
        <f t="shared" si="241"/>
        <v>0</v>
      </c>
      <c r="AP934" s="20">
        <f t="shared" si="242"/>
        <v>0</v>
      </c>
      <c r="AQ934" s="12">
        <f t="shared" si="243"/>
        <v>0</v>
      </c>
      <c r="AR934" s="20">
        <f t="shared" si="244"/>
        <v>0</v>
      </c>
      <c r="AS934" s="20">
        <f t="shared" si="245"/>
        <v>0</v>
      </c>
    </row>
    <row r="935" spans="1:45">
      <c r="A935"/>
      <c r="B935"/>
      <c r="C935"/>
      <c r="D935"/>
      <c r="E935"/>
      <c r="F935"/>
      <c r="G935"/>
      <c r="H935"/>
      <c r="I935"/>
      <c r="J935"/>
      <c r="K935"/>
      <c r="L935"/>
      <c r="M935" s="8" t="str">
        <f>IF(ISERROR( VLOOKUP(AD935,'[1]采购入库货量(公司仓库)'!$A:$I,9,FALSE)),"", VLOOKUP(AD935,'[1]采购入库货量(公司仓库)'!$A:$I,9,FALSE))</f>
        <v/>
      </c>
      <c r="N935" s="8" t="str">
        <f>IF(ISERROR( VLOOKUP(AD935,[1]批发上市日期!$A:$F,6,FALSE)),"",  VLOOKUP(AD935,[1]批发上市日期!$A:$F,6,FALSE))</f>
        <v/>
      </c>
      <c r="O935" s="48">
        <f>IF(ISERROR(VLOOKUP(E935&amp;G935,'[1]采购入库货量(公司仓库)'!$A:$I,7,FALSE)),0,VLOOKUP(E935&amp;G935,'[1]采购入库货量(公司仓库)'!$A:$I,7,FALSE))</f>
        <v>0</v>
      </c>
      <c r="P935" s="12">
        <f t="shared" si="230"/>
        <v>0</v>
      </c>
      <c r="Q935" s="14">
        <f>IF(ISERROR(VLOOKUP(E935&amp;G935,'[1]采购入库货量(公司仓库)'!$A:$I,8,FALSE)),0,VLOOKUP(E935&amp;G935,'[1]采购入库货量(公司仓库)'!$A:$I,8,FALSE))</f>
        <v>0</v>
      </c>
      <c r="R935" s="12">
        <f t="shared" si="231"/>
        <v>0</v>
      </c>
      <c r="S935">
        <f>SUMIF([1]库存总量!$H:$H,E935&amp;G935,[1]库存总量!$G:$G)</f>
        <v>0</v>
      </c>
      <c r="T935" s="12">
        <f t="shared" si="232"/>
        <v>0</v>
      </c>
      <c r="U935">
        <f>SUMIFS([1]库存总量!$G:$G,[1]库存总量!$H:$H,E935&amp;G935,[1]库存总量!$A:$A,"B")</f>
        <v>0</v>
      </c>
      <c r="V935" s="12">
        <f t="shared" si="233"/>
        <v>0</v>
      </c>
      <c r="W935">
        <f>SUMIFS([1]库存总量!$G:$G,[1]库存总量!$H:$H,E935&amp;G935,[1]库存总量!$A:$A,"K")</f>
        <v>0</v>
      </c>
      <c r="X935" s="12">
        <f t="shared" si="234"/>
        <v>0</v>
      </c>
      <c r="Y935">
        <f t="shared" si="235"/>
        <v>0</v>
      </c>
      <c r="Z935" s="12">
        <f t="shared" si="236"/>
        <v>0</v>
      </c>
      <c r="AA935">
        <f>(IF(ISERROR((IF(ISERROR(VLOOKUP(E935&amp;G935,'[1]采购入库货量(公司仓库)'!$A:$H,7,FALSE)),0,VLOOKUP(E935&amp;G935,'[1]采购入库货量(公司仓库)'!$A:$H,7,FALSE)))*L935-(IF(ISERROR(VLOOKUP(E935&amp;G935,'[1]采购入库货量(公司仓库)'!$A:$H,8,FALSE)),0,VLOOKUP(E935&amp;G935,'[1]采购入库货量(公司仓库)'!$A:$H,8,FALSE)))),0,(IF(ISERROR(VLOOKUP(E935&amp;G935,'[1]采购入库货量(公司仓库)'!$A:$H,7,FALSE)),0,VLOOKUP(E935&amp;G935,'[1]采购入库货量(公司仓库)'!$A:$H,7,FALSE)))*L935-(IF(ISERROR(VLOOKUP(E935&amp;G935,'[1]采购入库货量(公司仓库)'!$A:$H,8,FALSE)),0,VLOOKUP(E935&amp;G935,'[1]采购入库货量(公司仓库)'!$A:$H,8,FALSE)))))</f>
        <v>0</v>
      </c>
      <c r="AB935">
        <f>SUMIF([1]销售数据!$B:$B,E935&amp;G935,[1]销售数据!$G:$G)</f>
        <v>0</v>
      </c>
      <c r="AC935" s="12">
        <f t="shared" si="237"/>
        <v>0</v>
      </c>
      <c r="AD935" t="str">
        <f t="shared" si="238"/>
        <v/>
      </c>
      <c r="AE935">
        <f>SUMIF([1]销售数据!$B:$B,AD935,[1]销售数据!$L:$L)</f>
        <v>0</v>
      </c>
      <c r="AF935">
        <f>SUMIF([1]销售数据!$B:$B,AD935,[1]销售数据!$K:$K)</f>
        <v>0</v>
      </c>
      <c r="AG935">
        <f>SUMIF([1]销售数据!$B:$B,AD935,[1]销售数据!$J:$J)</f>
        <v>0</v>
      </c>
      <c r="AH935">
        <f>SUMIF([1]销售数据!$B:$B,AD935,[1]销售数据!$I:$I)</f>
        <v>0</v>
      </c>
      <c r="AI935">
        <f>SUMIF([1]销售数据!$B:$B,AD935,[1]销售数据!$H:$H)</f>
        <v>0</v>
      </c>
      <c r="AJ935" s="20">
        <f t="shared" si="239"/>
        <v>0</v>
      </c>
      <c r="AK935">
        <f>SUMIF([1]发货店铺数!$B:$B,AD935,[1]发货店铺数!$G:$G)</f>
        <v>0</v>
      </c>
      <c r="AL935">
        <f>SUMIF([1]销售店铺数!$B:$B,AD935,[1]销售店铺数!$G:$G)</f>
        <v>0</v>
      </c>
      <c r="AM935">
        <f>SUMIF([1]销售店铺数!$B:$B,AD935,[1]销售店铺数!$G:$G)</f>
        <v>0</v>
      </c>
      <c r="AN935" s="20">
        <f t="shared" si="240"/>
        <v>0</v>
      </c>
      <c r="AO935" s="20">
        <f t="shared" si="241"/>
        <v>0</v>
      </c>
      <c r="AP935" s="20">
        <f t="shared" si="242"/>
        <v>0</v>
      </c>
      <c r="AQ935" s="12">
        <f t="shared" si="243"/>
        <v>0</v>
      </c>
      <c r="AR935" s="20">
        <f t="shared" si="244"/>
        <v>0</v>
      </c>
      <c r="AS935" s="20">
        <f t="shared" si="245"/>
        <v>0</v>
      </c>
    </row>
    <row r="936" spans="1:45">
      <c r="A936"/>
      <c r="B936"/>
      <c r="C936"/>
      <c r="D936"/>
      <c r="E936"/>
      <c r="F936"/>
      <c r="G936"/>
      <c r="H936"/>
      <c r="I936"/>
      <c r="J936"/>
      <c r="K936"/>
      <c r="L936"/>
      <c r="M936" s="8" t="str">
        <f>IF(ISERROR( VLOOKUP(AD936,'[1]采购入库货量(公司仓库)'!$A:$I,9,FALSE)),"", VLOOKUP(AD936,'[1]采购入库货量(公司仓库)'!$A:$I,9,FALSE))</f>
        <v/>
      </c>
      <c r="N936" s="8" t="str">
        <f>IF(ISERROR( VLOOKUP(AD936,[1]批发上市日期!$A:$F,6,FALSE)),"",  VLOOKUP(AD936,[1]批发上市日期!$A:$F,6,FALSE))</f>
        <v/>
      </c>
      <c r="O936" s="48">
        <f>IF(ISERROR(VLOOKUP(E936&amp;G936,'[1]采购入库货量(公司仓库)'!$A:$I,7,FALSE)),0,VLOOKUP(E936&amp;G936,'[1]采购入库货量(公司仓库)'!$A:$I,7,FALSE))</f>
        <v>0</v>
      </c>
      <c r="P936" s="12">
        <f t="shared" si="230"/>
        <v>0</v>
      </c>
      <c r="Q936" s="14">
        <f>IF(ISERROR(VLOOKUP(E936&amp;G936,'[1]采购入库货量(公司仓库)'!$A:$I,8,FALSE)),0,VLOOKUP(E936&amp;G936,'[1]采购入库货量(公司仓库)'!$A:$I,8,FALSE))</f>
        <v>0</v>
      </c>
      <c r="R936" s="12">
        <f t="shared" si="231"/>
        <v>0</v>
      </c>
      <c r="S936">
        <f>SUMIF([1]库存总量!$H:$H,E936&amp;G936,[1]库存总量!$G:$G)</f>
        <v>0</v>
      </c>
      <c r="T936" s="12">
        <f t="shared" si="232"/>
        <v>0</v>
      </c>
      <c r="U936">
        <f>SUMIFS([1]库存总量!$G:$G,[1]库存总量!$H:$H,E936&amp;G936,[1]库存总量!$A:$A,"B")</f>
        <v>0</v>
      </c>
      <c r="V936" s="12">
        <f t="shared" si="233"/>
        <v>0</v>
      </c>
      <c r="W936">
        <f>SUMIFS([1]库存总量!$G:$G,[1]库存总量!$H:$H,E936&amp;G936,[1]库存总量!$A:$A,"K")</f>
        <v>0</v>
      </c>
      <c r="X936" s="12">
        <f t="shared" si="234"/>
        <v>0</v>
      </c>
      <c r="Y936">
        <f t="shared" si="235"/>
        <v>0</v>
      </c>
      <c r="Z936" s="12">
        <f t="shared" si="236"/>
        <v>0</v>
      </c>
      <c r="AA936">
        <f>(IF(ISERROR((IF(ISERROR(VLOOKUP(E936&amp;G936,'[1]采购入库货量(公司仓库)'!$A:$H,7,FALSE)),0,VLOOKUP(E936&amp;G936,'[1]采购入库货量(公司仓库)'!$A:$H,7,FALSE)))*L936-(IF(ISERROR(VLOOKUP(E936&amp;G936,'[1]采购入库货量(公司仓库)'!$A:$H,8,FALSE)),0,VLOOKUP(E936&amp;G936,'[1]采购入库货量(公司仓库)'!$A:$H,8,FALSE)))),0,(IF(ISERROR(VLOOKUP(E936&amp;G936,'[1]采购入库货量(公司仓库)'!$A:$H,7,FALSE)),0,VLOOKUP(E936&amp;G936,'[1]采购入库货量(公司仓库)'!$A:$H,7,FALSE)))*L936-(IF(ISERROR(VLOOKUP(E936&amp;G936,'[1]采购入库货量(公司仓库)'!$A:$H,8,FALSE)),0,VLOOKUP(E936&amp;G936,'[1]采购入库货量(公司仓库)'!$A:$H,8,FALSE)))))</f>
        <v>0</v>
      </c>
      <c r="AB936">
        <f>SUMIF([1]销售数据!$B:$B,E936&amp;G936,[1]销售数据!$G:$G)</f>
        <v>0</v>
      </c>
      <c r="AC936" s="12">
        <f t="shared" si="237"/>
        <v>0</v>
      </c>
      <c r="AD936" t="str">
        <f t="shared" si="238"/>
        <v/>
      </c>
      <c r="AE936">
        <f>SUMIF([1]销售数据!$B:$B,AD936,[1]销售数据!$L:$L)</f>
        <v>0</v>
      </c>
      <c r="AF936">
        <f>SUMIF([1]销售数据!$B:$B,AD936,[1]销售数据!$K:$K)</f>
        <v>0</v>
      </c>
      <c r="AG936">
        <f>SUMIF([1]销售数据!$B:$B,AD936,[1]销售数据!$J:$J)</f>
        <v>0</v>
      </c>
      <c r="AH936">
        <f>SUMIF([1]销售数据!$B:$B,AD936,[1]销售数据!$I:$I)</f>
        <v>0</v>
      </c>
      <c r="AI936">
        <f>SUMIF([1]销售数据!$B:$B,AD936,[1]销售数据!$H:$H)</f>
        <v>0</v>
      </c>
      <c r="AJ936" s="20">
        <f t="shared" si="239"/>
        <v>0</v>
      </c>
      <c r="AK936">
        <f>SUMIF([1]发货店铺数!$B:$B,AD936,[1]发货店铺数!$G:$G)</f>
        <v>0</v>
      </c>
      <c r="AL936">
        <f>SUMIF([1]销售店铺数!$B:$B,AD936,[1]销售店铺数!$G:$G)</f>
        <v>0</v>
      </c>
      <c r="AM936">
        <f>SUMIF([1]销售店铺数!$B:$B,AD936,[1]销售店铺数!$G:$G)</f>
        <v>0</v>
      </c>
      <c r="AN936" s="20">
        <f t="shared" si="240"/>
        <v>0</v>
      </c>
      <c r="AO936" s="20">
        <f t="shared" si="241"/>
        <v>0</v>
      </c>
      <c r="AP936" s="20">
        <f t="shared" si="242"/>
        <v>0</v>
      </c>
      <c r="AQ936" s="12">
        <f t="shared" si="243"/>
        <v>0</v>
      </c>
      <c r="AR936" s="20">
        <f t="shared" si="244"/>
        <v>0</v>
      </c>
      <c r="AS936" s="20">
        <f t="shared" si="245"/>
        <v>0</v>
      </c>
    </row>
    <row r="937" spans="1:45">
      <c r="A937"/>
      <c r="B937"/>
      <c r="C937"/>
      <c r="D937"/>
      <c r="E937"/>
      <c r="F937"/>
      <c r="G937"/>
      <c r="H937"/>
      <c r="I937"/>
      <c r="J937"/>
      <c r="K937"/>
      <c r="L937"/>
      <c r="M937" s="8" t="str">
        <f>IF(ISERROR( VLOOKUP(AD937,'[1]采购入库货量(公司仓库)'!$A:$I,9,FALSE)),"", VLOOKUP(AD937,'[1]采购入库货量(公司仓库)'!$A:$I,9,FALSE))</f>
        <v/>
      </c>
      <c r="N937" s="8" t="str">
        <f>IF(ISERROR( VLOOKUP(AD937,[1]批发上市日期!$A:$F,6,FALSE)),"",  VLOOKUP(AD937,[1]批发上市日期!$A:$F,6,FALSE))</f>
        <v/>
      </c>
      <c r="O937" s="48">
        <f>IF(ISERROR(VLOOKUP(E937&amp;G937,'[1]采购入库货量(公司仓库)'!$A:$I,7,FALSE)),0,VLOOKUP(E937&amp;G937,'[1]采购入库货量(公司仓库)'!$A:$I,7,FALSE))</f>
        <v>0</v>
      </c>
      <c r="P937" s="12">
        <f t="shared" si="230"/>
        <v>0</v>
      </c>
      <c r="Q937" s="14">
        <f>IF(ISERROR(VLOOKUP(E937&amp;G937,'[1]采购入库货量(公司仓库)'!$A:$I,8,FALSE)),0,VLOOKUP(E937&amp;G937,'[1]采购入库货量(公司仓库)'!$A:$I,8,FALSE))</f>
        <v>0</v>
      </c>
      <c r="R937" s="12">
        <f t="shared" si="231"/>
        <v>0</v>
      </c>
      <c r="S937">
        <f>SUMIF([1]库存总量!$H:$H,E937&amp;G937,[1]库存总量!$G:$G)</f>
        <v>0</v>
      </c>
      <c r="T937" s="12">
        <f t="shared" si="232"/>
        <v>0</v>
      </c>
      <c r="U937">
        <f>SUMIFS([1]库存总量!$G:$G,[1]库存总量!$H:$H,E937&amp;G937,[1]库存总量!$A:$A,"B")</f>
        <v>0</v>
      </c>
      <c r="V937" s="12">
        <f t="shared" si="233"/>
        <v>0</v>
      </c>
      <c r="W937">
        <f>SUMIFS([1]库存总量!$G:$G,[1]库存总量!$H:$H,E937&amp;G937,[1]库存总量!$A:$A,"K")</f>
        <v>0</v>
      </c>
      <c r="X937" s="12">
        <f t="shared" si="234"/>
        <v>0</v>
      </c>
      <c r="Y937">
        <f t="shared" si="235"/>
        <v>0</v>
      </c>
      <c r="Z937" s="12">
        <f t="shared" si="236"/>
        <v>0</v>
      </c>
      <c r="AA937">
        <f>(IF(ISERROR((IF(ISERROR(VLOOKUP(E937&amp;G937,'[1]采购入库货量(公司仓库)'!$A:$H,7,FALSE)),0,VLOOKUP(E937&amp;G937,'[1]采购入库货量(公司仓库)'!$A:$H,7,FALSE)))*L937-(IF(ISERROR(VLOOKUP(E937&amp;G937,'[1]采购入库货量(公司仓库)'!$A:$H,8,FALSE)),0,VLOOKUP(E937&amp;G937,'[1]采购入库货量(公司仓库)'!$A:$H,8,FALSE)))),0,(IF(ISERROR(VLOOKUP(E937&amp;G937,'[1]采购入库货量(公司仓库)'!$A:$H,7,FALSE)),0,VLOOKUP(E937&amp;G937,'[1]采购入库货量(公司仓库)'!$A:$H,7,FALSE)))*L937-(IF(ISERROR(VLOOKUP(E937&amp;G937,'[1]采购入库货量(公司仓库)'!$A:$H,8,FALSE)),0,VLOOKUP(E937&amp;G937,'[1]采购入库货量(公司仓库)'!$A:$H,8,FALSE)))))</f>
        <v>0</v>
      </c>
      <c r="AB937">
        <f>SUMIF([1]销售数据!$B:$B,E937&amp;G937,[1]销售数据!$G:$G)</f>
        <v>0</v>
      </c>
      <c r="AC937" s="12">
        <f t="shared" si="237"/>
        <v>0</v>
      </c>
      <c r="AD937" t="str">
        <f t="shared" si="238"/>
        <v/>
      </c>
      <c r="AE937">
        <f>SUMIF([1]销售数据!$B:$B,AD937,[1]销售数据!$L:$L)</f>
        <v>0</v>
      </c>
      <c r="AF937">
        <f>SUMIF([1]销售数据!$B:$B,AD937,[1]销售数据!$K:$K)</f>
        <v>0</v>
      </c>
      <c r="AG937">
        <f>SUMIF([1]销售数据!$B:$B,AD937,[1]销售数据!$J:$J)</f>
        <v>0</v>
      </c>
      <c r="AH937">
        <f>SUMIF([1]销售数据!$B:$B,AD937,[1]销售数据!$I:$I)</f>
        <v>0</v>
      </c>
      <c r="AI937">
        <f>SUMIF([1]销售数据!$B:$B,AD937,[1]销售数据!$H:$H)</f>
        <v>0</v>
      </c>
      <c r="AJ937" s="20">
        <f t="shared" si="239"/>
        <v>0</v>
      </c>
      <c r="AK937">
        <f>SUMIF([1]发货店铺数!$B:$B,AD937,[1]发货店铺数!$G:$G)</f>
        <v>0</v>
      </c>
      <c r="AL937">
        <f>SUMIF([1]销售店铺数!$B:$B,AD937,[1]销售店铺数!$G:$G)</f>
        <v>0</v>
      </c>
      <c r="AM937">
        <f>SUMIF([1]销售店铺数!$B:$B,AD937,[1]销售店铺数!$G:$G)</f>
        <v>0</v>
      </c>
      <c r="AN937" s="20">
        <f t="shared" si="240"/>
        <v>0</v>
      </c>
      <c r="AO937" s="20">
        <f t="shared" si="241"/>
        <v>0</v>
      </c>
      <c r="AP937" s="20">
        <f t="shared" si="242"/>
        <v>0</v>
      </c>
      <c r="AQ937" s="12">
        <f t="shared" si="243"/>
        <v>0</v>
      </c>
      <c r="AR937" s="20">
        <f t="shared" si="244"/>
        <v>0</v>
      </c>
      <c r="AS937" s="20">
        <f t="shared" si="245"/>
        <v>0</v>
      </c>
    </row>
    <row r="938" spans="1:45">
      <c r="A938"/>
      <c r="B938"/>
      <c r="C938"/>
      <c r="D938"/>
      <c r="E938"/>
      <c r="F938"/>
      <c r="G938"/>
      <c r="H938"/>
      <c r="I938"/>
      <c r="J938"/>
      <c r="K938"/>
      <c r="L938"/>
      <c r="M938" s="8" t="str">
        <f>IF(ISERROR( VLOOKUP(AD938,'[1]采购入库货量(公司仓库)'!$A:$I,9,FALSE)),"", VLOOKUP(AD938,'[1]采购入库货量(公司仓库)'!$A:$I,9,FALSE))</f>
        <v/>
      </c>
      <c r="N938" s="8" t="str">
        <f>IF(ISERROR( VLOOKUP(AD938,[1]批发上市日期!$A:$F,6,FALSE)),"",  VLOOKUP(AD938,[1]批发上市日期!$A:$F,6,FALSE))</f>
        <v/>
      </c>
      <c r="O938" s="48">
        <f>IF(ISERROR(VLOOKUP(E938&amp;G938,'[1]采购入库货量(公司仓库)'!$A:$I,7,FALSE)),0,VLOOKUP(E938&amp;G938,'[1]采购入库货量(公司仓库)'!$A:$I,7,FALSE))</f>
        <v>0</v>
      </c>
      <c r="P938" s="12">
        <f t="shared" si="230"/>
        <v>0</v>
      </c>
      <c r="Q938" s="14">
        <f>IF(ISERROR(VLOOKUP(E938&amp;G938,'[1]采购入库货量(公司仓库)'!$A:$I,8,FALSE)),0,VLOOKUP(E938&amp;G938,'[1]采购入库货量(公司仓库)'!$A:$I,8,FALSE))</f>
        <v>0</v>
      </c>
      <c r="R938" s="12">
        <f t="shared" si="231"/>
        <v>0</v>
      </c>
      <c r="S938">
        <f>SUMIF([1]库存总量!$H:$H,E938&amp;G938,[1]库存总量!$G:$G)</f>
        <v>0</v>
      </c>
      <c r="T938" s="12">
        <f t="shared" si="232"/>
        <v>0</v>
      </c>
      <c r="U938">
        <f>SUMIFS([1]库存总量!$G:$G,[1]库存总量!$H:$H,E938&amp;G938,[1]库存总量!$A:$A,"B")</f>
        <v>0</v>
      </c>
      <c r="V938" s="12">
        <f t="shared" si="233"/>
        <v>0</v>
      </c>
      <c r="W938">
        <f>SUMIFS([1]库存总量!$G:$G,[1]库存总量!$H:$H,E938&amp;G938,[1]库存总量!$A:$A,"K")</f>
        <v>0</v>
      </c>
      <c r="X938" s="12">
        <f t="shared" si="234"/>
        <v>0</v>
      </c>
      <c r="Y938">
        <f t="shared" si="235"/>
        <v>0</v>
      </c>
      <c r="Z938" s="12">
        <f t="shared" si="236"/>
        <v>0</v>
      </c>
      <c r="AA938">
        <f>(IF(ISERROR((IF(ISERROR(VLOOKUP(E938&amp;G938,'[1]采购入库货量(公司仓库)'!$A:$H,7,FALSE)),0,VLOOKUP(E938&amp;G938,'[1]采购入库货量(公司仓库)'!$A:$H,7,FALSE)))*L938-(IF(ISERROR(VLOOKUP(E938&amp;G938,'[1]采购入库货量(公司仓库)'!$A:$H,8,FALSE)),0,VLOOKUP(E938&amp;G938,'[1]采购入库货量(公司仓库)'!$A:$H,8,FALSE)))),0,(IF(ISERROR(VLOOKUP(E938&amp;G938,'[1]采购入库货量(公司仓库)'!$A:$H,7,FALSE)),0,VLOOKUP(E938&amp;G938,'[1]采购入库货量(公司仓库)'!$A:$H,7,FALSE)))*L938-(IF(ISERROR(VLOOKUP(E938&amp;G938,'[1]采购入库货量(公司仓库)'!$A:$H,8,FALSE)),0,VLOOKUP(E938&amp;G938,'[1]采购入库货量(公司仓库)'!$A:$H,8,FALSE)))))</f>
        <v>0</v>
      </c>
      <c r="AB938">
        <f>SUMIF([1]销售数据!$B:$B,E938&amp;G938,[1]销售数据!$G:$G)</f>
        <v>0</v>
      </c>
      <c r="AC938" s="12">
        <f t="shared" si="237"/>
        <v>0</v>
      </c>
      <c r="AD938" t="str">
        <f t="shared" si="238"/>
        <v/>
      </c>
      <c r="AE938">
        <f>SUMIF([1]销售数据!$B:$B,AD938,[1]销售数据!$L:$L)</f>
        <v>0</v>
      </c>
      <c r="AF938">
        <f>SUMIF([1]销售数据!$B:$B,AD938,[1]销售数据!$K:$K)</f>
        <v>0</v>
      </c>
      <c r="AG938">
        <f>SUMIF([1]销售数据!$B:$B,AD938,[1]销售数据!$J:$J)</f>
        <v>0</v>
      </c>
      <c r="AH938">
        <f>SUMIF([1]销售数据!$B:$B,AD938,[1]销售数据!$I:$I)</f>
        <v>0</v>
      </c>
      <c r="AI938">
        <f>SUMIF([1]销售数据!$B:$B,AD938,[1]销售数据!$H:$H)</f>
        <v>0</v>
      </c>
      <c r="AJ938" s="20">
        <f t="shared" si="239"/>
        <v>0</v>
      </c>
      <c r="AK938">
        <f>SUMIF([1]发货店铺数!$B:$B,AD938,[1]发货店铺数!$G:$G)</f>
        <v>0</v>
      </c>
      <c r="AL938">
        <f>SUMIF([1]销售店铺数!$B:$B,AD938,[1]销售店铺数!$G:$G)</f>
        <v>0</v>
      </c>
      <c r="AM938">
        <f>SUMIF([1]销售店铺数!$B:$B,AD938,[1]销售店铺数!$G:$G)</f>
        <v>0</v>
      </c>
      <c r="AN938" s="20">
        <f t="shared" si="240"/>
        <v>0</v>
      </c>
      <c r="AO938" s="20">
        <f t="shared" si="241"/>
        <v>0</v>
      </c>
      <c r="AP938" s="20">
        <f t="shared" si="242"/>
        <v>0</v>
      </c>
      <c r="AQ938" s="12">
        <f t="shared" si="243"/>
        <v>0</v>
      </c>
      <c r="AR938" s="20">
        <f t="shared" si="244"/>
        <v>0</v>
      </c>
      <c r="AS938" s="20">
        <f t="shared" si="245"/>
        <v>0</v>
      </c>
    </row>
    <row r="939" spans="1:45">
      <c r="A939"/>
      <c r="B939"/>
      <c r="C939"/>
      <c r="D939"/>
      <c r="E939"/>
      <c r="F939"/>
      <c r="G939"/>
      <c r="H939"/>
      <c r="I939"/>
      <c r="J939"/>
      <c r="K939"/>
      <c r="L939"/>
      <c r="M939" s="8" t="str">
        <f>IF(ISERROR( VLOOKUP(AD939,'[1]采购入库货量(公司仓库)'!$A:$I,9,FALSE)),"", VLOOKUP(AD939,'[1]采购入库货量(公司仓库)'!$A:$I,9,FALSE))</f>
        <v/>
      </c>
      <c r="N939" s="8" t="str">
        <f>IF(ISERROR( VLOOKUP(AD939,[1]批发上市日期!$A:$F,6,FALSE)),"",  VLOOKUP(AD939,[1]批发上市日期!$A:$F,6,FALSE))</f>
        <v/>
      </c>
      <c r="O939" s="48">
        <f>IF(ISERROR(VLOOKUP(E939&amp;G939,'[1]采购入库货量(公司仓库)'!$A:$I,7,FALSE)),0,VLOOKUP(E939&amp;G939,'[1]采购入库货量(公司仓库)'!$A:$I,7,FALSE))</f>
        <v>0</v>
      </c>
      <c r="P939" s="12">
        <f t="shared" si="230"/>
        <v>0</v>
      </c>
      <c r="Q939" s="14">
        <f>IF(ISERROR(VLOOKUP(E939&amp;G939,'[1]采购入库货量(公司仓库)'!$A:$I,8,FALSE)),0,VLOOKUP(E939&amp;G939,'[1]采购入库货量(公司仓库)'!$A:$I,8,FALSE))</f>
        <v>0</v>
      </c>
      <c r="R939" s="12">
        <f t="shared" si="231"/>
        <v>0</v>
      </c>
      <c r="S939">
        <f>SUMIF([1]库存总量!$H:$H,E939&amp;G939,[1]库存总量!$G:$G)</f>
        <v>0</v>
      </c>
      <c r="T939" s="12">
        <f t="shared" si="232"/>
        <v>0</v>
      </c>
      <c r="U939">
        <f>SUMIFS([1]库存总量!$G:$G,[1]库存总量!$H:$H,E939&amp;G939,[1]库存总量!$A:$A,"B")</f>
        <v>0</v>
      </c>
      <c r="V939" s="12">
        <f t="shared" si="233"/>
        <v>0</v>
      </c>
      <c r="W939">
        <f>SUMIFS([1]库存总量!$G:$G,[1]库存总量!$H:$H,E939&amp;G939,[1]库存总量!$A:$A,"K")</f>
        <v>0</v>
      </c>
      <c r="X939" s="12">
        <f t="shared" si="234"/>
        <v>0</v>
      </c>
      <c r="Y939">
        <f t="shared" si="235"/>
        <v>0</v>
      </c>
      <c r="Z939" s="12">
        <f t="shared" si="236"/>
        <v>0</v>
      </c>
      <c r="AA939">
        <f>(IF(ISERROR((IF(ISERROR(VLOOKUP(E939&amp;G939,'[1]采购入库货量(公司仓库)'!$A:$H,7,FALSE)),0,VLOOKUP(E939&amp;G939,'[1]采购入库货量(公司仓库)'!$A:$H,7,FALSE)))*L939-(IF(ISERROR(VLOOKUP(E939&amp;G939,'[1]采购入库货量(公司仓库)'!$A:$H,8,FALSE)),0,VLOOKUP(E939&amp;G939,'[1]采购入库货量(公司仓库)'!$A:$H,8,FALSE)))),0,(IF(ISERROR(VLOOKUP(E939&amp;G939,'[1]采购入库货量(公司仓库)'!$A:$H,7,FALSE)),0,VLOOKUP(E939&amp;G939,'[1]采购入库货量(公司仓库)'!$A:$H,7,FALSE)))*L939-(IF(ISERROR(VLOOKUP(E939&amp;G939,'[1]采购入库货量(公司仓库)'!$A:$H,8,FALSE)),0,VLOOKUP(E939&amp;G939,'[1]采购入库货量(公司仓库)'!$A:$H,8,FALSE)))))</f>
        <v>0</v>
      </c>
      <c r="AB939">
        <f>SUMIF([1]销售数据!$B:$B,E939&amp;G939,[1]销售数据!$G:$G)</f>
        <v>0</v>
      </c>
      <c r="AC939" s="12">
        <f t="shared" si="237"/>
        <v>0</v>
      </c>
      <c r="AD939" t="str">
        <f t="shared" si="238"/>
        <v/>
      </c>
      <c r="AE939">
        <f>SUMIF([1]销售数据!$B:$B,AD939,[1]销售数据!$L:$L)</f>
        <v>0</v>
      </c>
      <c r="AF939">
        <f>SUMIF([1]销售数据!$B:$B,AD939,[1]销售数据!$K:$K)</f>
        <v>0</v>
      </c>
      <c r="AG939">
        <f>SUMIF([1]销售数据!$B:$B,AD939,[1]销售数据!$J:$J)</f>
        <v>0</v>
      </c>
      <c r="AH939">
        <f>SUMIF([1]销售数据!$B:$B,AD939,[1]销售数据!$I:$I)</f>
        <v>0</v>
      </c>
      <c r="AI939">
        <f>SUMIF([1]销售数据!$B:$B,AD939,[1]销售数据!$H:$H)</f>
        <v>0</v>
      </c>
      <c r="AJ939" s="20">
        <f t="shared" si="239"/>
        <v>0</v>
      </c>
      <c r="AK939">
        <f>SUMIF([1]发货店铺数!$B:$B,AD939,[1]发货店铺数!$G:$G)</f>
        <v>0</v>
      </c>
      <c r="AL939">
        <f>SUMIF([1]销售店铺数!$B:$B,AD939,[1]销售店铺数!$G:$G)</f>
        <v>0</v>
      </c>
      <c r="AM939">
        <f>SUMIF([1]销售店铺数!$B:$B,AD939,[1]销售店铺数!$G:$G)</f>
        <v>0</v>
      </c>
      <c r="AN939" s="20">
        <f t="shared" si="240"/>
        <v>0</v>
      </c>
      <c r="AO939" s="20">
        <f t="shared" si="241"/>
        <v>0</v>
      </c>
      <c r="AP939" s="20">
        <f t="shared" si="242"/>
        <v>0</v>
      </c>
      <c r="AQ939" s="12">
        <f t="shared" si="243"/>
        <v>0</v>
      </c>
      <c r="AR939" s="20">
        <f t="shared" si="244"/>
        <v>0</v>
      </c>
      <c r="AS939" s="20">
        <f t="shared" si="245"/>
        <v>0</v>
      </c>
    </row>
    <row r="940" spans="1:45">
      <c r="A940"/>
      <c r="B940"/>
      <c r="C940"/>
      <c r="D940"/>
      <c r="E940"/>
      <c r="F940"/>
      <c r="G940"/>
      <c r="H940"/>
      <c r="I940"/>
      <c r="J940"/>
      <c r="K940"/>
      <c r="L940"/>
      <c r="M940" s="8" t="str">
        <f>IF(ISERROR( VLOOKUP(AD940,'[1]采购入库货量(公司仓库)'!$A:$I,9,FALSE)),"", VLOOKUP(AD940,'[1]采购入库货量(公司仓库)'!$A:$I,9,FALSE))</f>
        <v/>
      </c>
      <c r="N940" s="8" t="str">
        <f>IF(ISERROR( VLOOKUP(AD940,[1]批发上市日期!$A:$F,6,FALSE)),"",  VLOOKUP(AD940,[1]批发上市日期!$A:$F,6,FALSE))</f>
        <v/>
      </c>
      <c r="O940" s="48">
        <f>IF(ISERROR(VLOOKUP(E940&amp;G940,'[1]采购入库货量(公司仓库)'!$A:$I,7,FALSE)),0,VLOOKUP(E940&amp;G940,'[1]采购入库货量(公司仓库)'!$A:$I,7,FALSE))</f>
        <v>0</v>
      </c>
      <c r="P940" s="12">
        <f t="shared" si="230"/>
        <v>0</v>
      </c>
      <c r="Q940" s="14">
        <f>IF(ISERROR(VLOOKUP(E940&amp;G940,'[1]采购入库货量(公司仓库)'!$A:$I,8,FALSE)),0,VLOOKUP(E940&amp;G940,'[1]采购入库货量(公司仓库)'!$A:$I,8,FALSE))</f>
        <v>0</v>
      </c>
      <c r="R940" s="12">
        <f t="shared" si="231"/>
        <v>0</v>
      </c>
      <c r="S940">
        <f>SUMIF([1]库存总量!$H:$H,E940&amp;G940,[1]库存总量!$G:$G)</f>
        <v>0</v>
      </c>
      <c r="T940" s="12">
        <f t="shared" si="232"/>
        <v>0</v>
      </c>
      <c r="U940">
        <f>SUMIFS([1]库存总量!$G:$G,[1]库存总量!$H:$H,E940&amp;G940,[1]库存总量!$A:$A,"B")</f>
        <v>0</v>
      </c>
      <c r="V940" s="12">
        <f t="shared" si="233"/>
        <v>0</v>
      </c>
      <c r="W940">
        <f>SUMIFS([1]库存总量!$G:$G,[1]库存总量!$H:$H,E940&amp;G940,[1]库存总量!$A:$A,"K")</f>
        <v>0</v>
      </c>
      <c r="X940" s="12">
        <f t="shared" si="234"/>
        <v>0</v>
      </c>
      <c r="Y940">
        <f t="shared" si="235"/>
        <v>0</v>
      </c>
      <c r="Z940" s="12">
        <f t="shared" si="236"/>
        <v>0</v>
      </c>
      <c r="AA940">
        <f>(IF(ISERROR((IF(ISERROR(VLOOKUP(E940&amp;G940,'[1]采购入库货量(公司仓库)'!$A:$H,7,FALSE)),0,VLOOKUP(E940&amp;G940,'[1]采购入库货量(公司仓库)'!$A:$H,7,FALSE)))*L940-(IF(ISERROR(VLOOKUP(E940&amp;G940,'[1]采购入库货量(公司仓库)'!$A:$H,8,FALSE)),0,VLOOKUP(E940&amp;G940,'[1]采购入库货量(公司仓库)'!$A:$H,8,FALSE)))),0,(IF(ISERROR(VLOOKUP(E940&amp;G940,'[1]采购入库货量(公司仓库)'!$A:$H,7,FALSE)),0,VLOOKUP(E940&amp;G940,'[1]采购入库货量(公司仓库)'!$A:$H,7,FALSE)))*L940-(IF(ISERROR(VLOOKUP(E940&amp;G940,'[1]采购入库货量(公司仓库)'!$A:$H,8,FALSE)),0,VLOOKUP(E940&amp;G940,'[1]采购入库货量(公司仓库)'!$A:$H,8,FALSE)))))</f>
        <v>0</v>
      </c>
      <c r="AB940">
        <f>SUMIF([1]销售数据!$B:$B,E940&amp;G940,[1]销售数据!$G:$G)</f>
        <v>0</v>
      </c>
      <c r="AC940" s="12">
        <f t="shared" si="237"/>
        <v>0</v>
      </c>
      <c r="AD940" t="str">
        <f t="shared" si="238"/>
        <v/>
      </c>
      <c r="AE940">
        <f>SUMIF([1]销售数据!$B:$B,AD940,[1]销售数据!$L:$L)</f>
        <v>0</v>
      </c>
      <c r="AF940">
        <f>SUMIF([1]销售数据!$B:$B,AD940,[1]销售数据!$K:$K)</f>
        <v>0</v>
      </c>
      <c r="AG940">
        <f>SUMIF([1]销售数据!$B:$B,AD940,[1]销售数据!$J:$J)</f>
        <v>0</v>
      </c>
      <c r="AH940">
        <f>SUMIF([1]销售数据!$B:$B,AD940,[1]销售数据!$I:$I)</f>
        <v>0</v>
      </c>
      <c r="AI940">
        <f>SUMIF([1]销售数据!$B:$B,AD940,[1]销售数据!$H:$H)</f>
        <v>0</v>
      </c>
      <c r="AJ940" s="20">
        <f t="shared" si="239"/>
        <v>0</v>
      </c>
      <c r="AK940">
        <f>SUMIF([1]发货店铺数!$B:$B,AD940,[1]发货店铺数!$G:$G)</f>
        <v>0</v>
      </c>
      <c r="AL940">
        <f>SUMIF([1]销售店铺数!$B:$B,AD940,[1]销售店铺数!$G:$G)</f>
        <v>0</v>
      </c>
      <c r="AM940">
        <f>SUMIF([1]销售店铺数!$B:$B,AD940,[1]销售店铺数!$G:$G)</f>
        <v>0</v>
      </c>
      <c r="AN940" s="20">
        <f t="shared" si="240"/>
        <v>0</v>
      </c>
      <c r="AO940" s="20">
        <f t="shared" si="241"/>
        <v>0</v>
      </c>
      <c r="AP940" s="20">
        <f t="shared" si="242"/>
        <v>0</v>
      </c>
      <c r="AQ940" s="12">
        <f t="shared" si="243"/>
        <v>0</v>
      </c>
      <c r="AR940" s="20">
        <f t="shared" si="244"/>
        <v>0</v>
      </c>
      <c r="AS940" s="20">
        <f t="shared" si="245"/>
        <v>0</v>
      </c>
    </row>
    <row r="941" spans="1:45">
      <c r="A941"/>
      <c r="B941"/>
      <c r="C941"/>
      <c r="D941"/>
      <c r="E941"/>
      <c r="F941"/>
      <c r="G941"/>
      <c r="H941"/>
      <c r="I941"/>
      <c r="J941"/>
      <c r="K941"/>
      <c r="L941"/>
      <c r="M941" s="8" t="str">
        <f>IF(ISERROR( VLOOKUP(AD941,'[1]采购入库货量(公司仓库)'!$A:$I,9,FALSE)),"", VLOOKUP(AD941,'[1]采购入库货量(公司仓库)'!$A:$I,9,FALSE))</f>
        <v/>
      </c>
      <c r="N941" s="8" t="str">
        <f>IF(ISERROR( VLOOKUP(AD941,[1]批发上市日期!$A:$F,6,FALSE)),"",  VLOOKUP(AD941,[1]批发上市日期!$A:$F,6,FALSE))</f>
        <v/>
      </c>
      <c r="O941" s="48">
        <f>IF(ISERROR(VLOOKUP(E941&amp;G941,'[1]采购入库货量(公司仓库)'!$A:$I,7,FALSE)),0,VLOOKUP(E941&amp;G941,'[1]采购入库货量(公司仓库)'!$A:$I,7,FALSE))</f>
        <v>0</v>
      </c>
      <c r="P941" s="12">
        <f t="shared" si="230"/>
        <v>0</v>
      </c>
      <c r="Q941" s="14">
        <f>IF(ISERROR(VLOOKUP(E941&amp;G941,'[1]采购入库货量(公司仓库)'!$A:$I,8,FALSE)),0,VLOOKUP(E941&amp;G941,'[1]采购入库货量(公司仓库)'!$A:$I,8,FALSE))</f>
        <v>0</v>
      </c>
      <c r="R941" s="12">
        <f t="shared" si="231"/>
        <v>0</v>
      </c>
      <c r="S941">
        <f>SUMIF([1]库存总量!$H:$H,E941&amp;G941,[1]库存总量!$G:$G)</f>
        <v>0</v>
      </c>
      <c r="T941" s="12">
        <f t="shared" si="232"/>
        <v>0</v>
      </c>
      <c r="U941">
        <f>SUMIFS([1]库存总量!$G:$G,[1]库存总量!$H:$H,E941&amp;G941,[1]库存总量!$A:$A,"B")</f>
        <v>0</v>
      </c>
      <c r="V941" s="12">
        <f t="shared" si="233"/>
        <v>0</v>
      </c>
      <c r="W941">
        <f>SUMIFS([1]库存总量!$G:$G,[1]库存总量!$H:$H,E941&amp;G941,[1]库存总量!$A:$A,"K")</f>
        <v>0</v>
      </c>
      <c r="X941" s="12">
        <f t="shared" si="234"/>
        <v>0</v>
      </c>
      <c r="Y941">
        <f t="shared" si="235"/>
        <v>0</v>
      </c>
      <c r="Z941" s="12">
        <f t="shared" si="236"/>
        <v>0</v>
      </c>
      <c r="AA941">
        <f>(IF(ISERROR((IF(ISERROR(VLOOKUP(E941&amp;G941,'[1]采购入库货量(公司仓库)'!$A:$H,7,FALSE)),0,VLOOKUP(E941&amp;G941,'[1]采购入库货量(公司仓库)'!$A:$H,7,FALSE)))*L941-(IF(ISERROR(VLOOKUP(E941&amp;G941,'[1]采购入库货量(公司仓库)'!$A:$H,8,FALSE)),0,VLOOKUP(E941&amp;G941,'[1]采购入库货量(公司仓库)'!$A:$H,8,FALSE)))),0,(IF(ISERROR(VLOOKUP(E941&amp;G941,'[1]采购入库货量(公司仓库)'!$A:$H,7,FALSE)),0,VLOOKUP(E941&amp;G941,'[1]采购入库货量(公司仓库)'!$A:$H,7,FALSE)))*L941-(IF(ISERROR(VLOOKUP(E941&amp;G941,'[1]采购入库货量(公司仓库)'!$A:$H,8,FALSE)),0,VLOOKUP(E941&amp;G941,'[1]采购入库货量(公司仓库)'!$A:$H,8,FALSE)))))</f>
        <v>0</v>
      </c>
      <c r="AB941">
        <f>SUMIF([1]销售数据!$B:$B,E941&amp;G941,[1]销售数据!$G:$G)</f>
        <v>0</v>
      </c>
      <c r="AC941" s="12">
        <f t="shared" si="237"/>
        <v>0</v>
      </c>
      <c r="AD941" t="str">
        <f t="shared" si="238"/>
        <v/>
      </c>
      <c r="AE941">
        <f>SUMIF([1]销售数据!$B:$B,AD941,[1]销售数据!$L:$L)</f>
        <v>0</v>
      </c>
      <c r="AF941">
        <f>SUMIF([1]销售数据!$B:$B,AD941,[1]销售数据!$K:$K)</f>
        <v>0</v>
      </c>
      <c r="AG941">
        <f>SUMIF([1]销售数据!$B:$B,AD941,[1]销售数据!$J:$J)</f>
        <v>0</v>
      </c>
      <c r="AH941">
        <f>SUMIF([1]销售数据!$B:$B,AD941,[1]销售数据!$I:$I)</f>
        <v>0</v>
      </c>
      <c r="AI941">
        <f>SUMIF([1]销售数据!$B:$B,AD941,[1]销售数据!$H:$H)</f>
        <v>0</v>
      </c>
      <c r="AJ941" s="20">
        <f t="shared" si="239"/>
        <v>0</v>
      </c>
      <c r="AK941">
        <f>SUMIF([1]发货店铺数!$B:$B,AD941,[1]发货店铺数!$G:$G)</f>
        <v>0</v>
      </c>
      <c r="AL941">
        <f>SUMIF([1]销售店铺数!$B:$B,AD941,[1]销售店铺数!$G:$G)</f>
        <v>0</v>
      </c>
      <c r="AM941">
        <f>SUMIF([1]销售店铺数!$B:$B,AD941,[1]销售店铺数!$G:$G)</f>
        <v>0</v>
      </c>
      <c r="AN941" s="20">
        <f t="shared" si="240"/>
        <v>0</v>
      </c>
      <c r="AO941" s="20">
        <f t="shared" si="241"/>
        <v>0</v>
      </c>
      <c r="AP941" s="20">
        <f t="shared" si="242"/>
        <v>0</v>
      </c>
      <c r="AQ941" s="12">
        <f t="shared" si="243"/>
        <v>0</v>
      </c>
      <c r="AR941" s="20">
        <f t="shared" si="244"/>
        <v>0</v>
      </c>
      <c r="AS941" s="20">
        <f t="shared" si="245"/>
        <v>0</v>
      </c>
    </row>
    <row r="942" spans="1:45">
      <c r="A942"/>
      <c r="B942"/>
      <c r="C942"/>
      <c r="D942"/>
      <c r="E942"/>
      <c r="F942"/>
      <c r="G942"/>
      <c r="H942"/>
      <c r="I942"/>
      <c r="J942"/>
      <c r="K942"/>
      <c r="L942"/>
      <c r="M942" s="8" t="str">
        <f>IF(ISERROR( VLOOKUP(AD942,'[1]采购入库货量(公司仓库)'!$A:$I,9,FALSE)),"", VLOOKUP(AD942,'[1]采购入库货量(公司仓库)'!$A:$I,9,FALSE))</f>
        <v/>
      </c>
      <c r="N942" s="8" t="str">
        <f>IF(ISERROR( VLOOKUP(AD942,[1]批发上市日期!$A:$F,6,FALSE)),"",  VLOOKUP(AD942,[1]批发上市日期!$A:$F,6,FALSE))</f>
        <v/>
      </c>
      <c r="O942" s="48">
        <f>IF(ISERROR(VLOOKUP(E942&amp;G942,'[1]采购入库货量(公司仓库)'!$A:$I,7,FALSE)),0,VLOOKUP(E942&amp;G942,'[1]采购入库货量(公司仓库)'!$A:$I,7,FALSE))</f>
        <v>0</v>
      </c>
      <c r="P942" s="12">
        <f t="shared" si="230"/>
        <v>0</v>
      </c>
      <c r="Q942" s="14">
        <f>IF(ISERROR(VLOOKUP(E942&amp;G942,'[1]采购入库货量(公司仓库)'!$A:$I,8,FALSE)),0,VLOOKUP(E942&amp;G942,'[1]采购入库货量(公司仓库)'!$A:$I,8,FALSE))</f>
        <v>0</v>
      </c>
      <c r="R942" s="12">
        <f t="shared" si="231"/>
        <v>0</v>
      </c>
      <c r="S942">
        <f>SUMIF([1]库存总量!$H:$H,E942&amp;G942,[1]库存总量!$G:$G)</f>
        <v>0</v>
      </c>
      <c r="T942" s="12">
        <f t="shared" si="232"/>
        <v>0</v>
      </c>
      <c r="U942">
        <f>SUMIFS([1]库存总量!$G:$G,[1]库存总量!$H:$H,E942&amp;G942,[1]库存总量!$A:$A,"B")</f>
        <v>0</v>
      </c>
      <c r="V942" s="12">
        <f t="shared" si="233"/>
        <v>0</v>
      </c>
      <c r="W942">
        <f>SUMIFS([1]库存总量!$G:$G,[1]库存总量!$H:$H,E942&amp;G942,[1]库存总量!$A:$A,"K")</f>
        <v>0</v>
      </c>
      <c r="X942" s="12">
        <f t="shared" si="234"/>
        <v>0</v>
      </c>
      <c r="Y942">
        <f t="shared" si="235"/>
        <v>0</v>
      </c>
      <c r="Z942" s="12">
        <f t="shared" si="236"/>
        <v>0</v>
      </c>
      <c r="AA942">
        <f>(IF(ISERROR((IF(ISERROR(VLOOKUP(E942&amp;G942,'[1]采购入库货量(公司仓库)'!$A:$H,7,FALSE)),0,VLOOKUP(E942&amp;G942,'[1]采购入库货量(公司仓库)'!$A:$H,7,FALSE)))*L942-(IF(ISERROR(VLOOKUP(E942&amp;G942,'[1]采购入库货量(公司仓库)'!$A:$H,8,FALSE)),0,VLOOKUP(E942&amp;G942,'[1]采购入库货量(公司仓库)'!$A:$H,8,FALSE)))),0,(IF(ISERROR(VLOOKUP(E942&amp;G942,'[1]采购入库货量(公司仓库)'!$A:$H,7,FALSE)),0,VLOOKUP(E942&amp;G942,'[1]采购入库货量(公司仓库)'!$A:$H,7,FALSE)))*L942-(IF(ISERROR(VLOOKUP(E942&amp;G942,'[1]采购入库货量(公司仓库)'!$A:$H,8,FALSE)),0,VLOOKUP(E942&amp;G942,'[1]采购入库货量(公司仓库)'!$A:$H,8,FALSE)))))</f>
        <v>0</v>
      </c>
      <c r="AB942">
        <f>SUMIF([1]销售数据!$B:$B,E942&amp;G942,[1]销售数据!$G:$G)</f>
        <v>0</v>
      </c>
      <c r="AC942" s="12">
        <f t="shared" si="237"/>
        <v>0</v>
      </c>
      <c r="AD942" t="str">
        <f t="shared" si="238"/>
        <v/>
      </c>
      <c r="AE942">
        <f>SUMIF([1]销售数据!$B:$B,AD942,[1]销售数据!$L:$L)</f>
        <v>0</v>
      </c>
      <c r="AF942">
        <f>SUMIF([1]销售数据!$B:$B,AD942,[1]销售数据!$K:$K)</f>
        <v>0</v>
      </c>
      <c r="AG942">
        <f>SUMIF([1]销售数据!$B:$B,AD942,[1]销售数据!$J:$J)</f>
        <v>0</v>
      </c>
      <c r="AH942">
        <f>SUMIF([1]销售数据!$B:$B,AD942,[1]销售数据!$I:$I)</f>
        <v>0</v>
      </c>
      <c r="AI942">
        <f>SUMIF([1]销售数据!$B:$B,AD942,[1]销售数据!$H:$H)</f>
        <v>0</v>
      </c>
      <c r="AJ942" s="20">
        <f t="shared" si="239"/>
        <v>0</v>
      </c>
      <c r="AK942">
        <f>SUMIF([1]发货店铺数!$B:$B,AD942,[1]发货店铺数!$G:$G)</f>
        <v>0</v>
      </c>
      <c r="AL942">
        <f>SUMIF([1]销售店铺数!$B:$B,AD942,[1]销售店铺数!$G:$G)</f>
        <v>0</v>
      </c>
      <c r="AM942">
        <f>SUMIF([1]销售店铺数!$B:$B,AD942,[1]销售店铺数!$G:$G)</f>
        <v>0</v>
      </c>
      <c r="AN942" s="20">
        <f t="shared" si="240"/>
        <v>0</v>
      </c>
      <c r="AO942" s="20">
        <f t="shared" si="241"/>
        <v>0</v>
      </c>
      <c r="AP942" s="20">
        <f t="shared" si="242"/>
        <v>0</v>
      </c>
      <c r="AQ942" s="12">
        <f t="shared" si="243"/>
        <v>0</v>
      </c>
      <c r="AR942" s="20">
        <f t="shared" si="244"/>
        <v>0</v>
      </c>
      <c r="AS942" s="20">
        <f t="shared" si="245"/>
        <v>0</v>
      </c>
    </row>
    <row r="943" spans="1:45">
      <c r="A943"/>
      <c r="B943"/>
      <c r="C943"/>
      <c r="D943"/>
      <c r="E943"/>
      <c r="F943"/>
      <c r="G943"/>
      <c r="H943"/>
      <c r="I943"/>
      <c r="J943"/>
      <c r="K943"/>
      <c r="L943"/>
      <c r="M943" s="8" t="str">
        <f>IF(ISERROR( VLOOKUP(AD943,'[1]采购入库货量(公司仓库)'!$A:$I,9,FALSE)),"", VLOOKUP(AD943,'[1]采购入库货量(公司仓库)'!$A:$I,9,FALSE))</f>
        <v/>
      </c>
      <c r="N943" s="8" t="str">
        <f>IF(ISERROR( VLOOKUP(AD943,[1]批发上市日期!$A:$F,6,FALSE)),"",  VLOOKUP(AD943,[1]批发上市日期!$A:$F,6,FALSE))</f>
        <v/>
      </c>
      <c r="O943" s="48">
        <f>IF(ISERROR(VLOOKUP(E943&amp;G943,'[1]采购入库货量(公司仓库)'!$A:$I,7,FALSE)),0,VLOOKUP(E943&amp;G943,'[1]采购入库货量(公司仓库)'!$A:$I,7,FALSE))</f>
        <v>0</v>
      </c>
      <c r="P943" s="12">
        <f t="shared" si="230"/>
        <v>0</v>
      </c>
      <c r="Q943" s="14">
        <f>IF(ISERROR(VLOOKUP(E943&amp;G943,'[1]采购入库货量(公司仓库)'!$A:$I,8,FALSE)),0,VLOOKUP(E943&amp;G943,'[1]采购入库货量(公司仓库)'!$A:$I,8,FALSE))</f>
        <v>0</v>
      </c>
      <c r="R943" s="12">
        <f t="shared" si="231"/>
        <v>0</v>
      </c>
      <c r="S943">
        <f>SUMIF([1]库存总量!$H:$H,E943&amp;G943,[1]库存总量!$G:$G)</f>
        <v>0</v>
      </c>
      <c r="T943" s="12">
        <f t="shared" si="232"/>
        <v>0</v>
      </c>
      <c r="U943">
        <f>SUMIFS([1]库存总量!$G:$G,[1]库存总量!$H:$H,E943&amp;G943,[1]库存总量!$A:$A,"B")</f>
        <v>0</v>
      </c>
      <c r="V943" s="12">
        <f t="shared" si="233"/>
        <v>0</v>
      </c>
      <c r="W943">
        <f>SUMIFS([1]库存总量!$G:$G,[1]库存总量!$H:$H,E943&amp;G943,[1]库存总量!$A:$A,"K")</f>
        <v>0</v>
      </c>
      <c r="X943" s="12">
        <f t="shared" si="234"/>
        <v>0</v>
      </c>
      <c r="Y943">
        <f t="shared" si="235"/>
        <v>0</v>
      </c>
      <c r="Z943" s="12">
        <f t="shared" si="236"/>
        <v>0</v>
      </c>
      <c r="AA943">
        <f>(IF(ISERROR((IF(ISERROR(VLOOKUP(E943&amp;G943,'[1]采购入库货量(公司仓库)'!$A:$H,7,FALSE)),0,VLOOKUP(E943&amp;G943,'[1]采购入库货量(公司仓库)'!$A:$H,7,FALSE)))*L943-(IF(ISERROR(VLOOKUP(E943&amp;G943,'[1]采购入库货量(公司仓库)'!$A:$H,8,FALSE)),0,VLOOKUP(E943&amp;G943,'[1]采购入库货量(公司仓库)'!$A:$H,8,FALSE)))),0,(IF(ISERROR(VLOOKUP(E943&amp;G943,'[1]采购入库货量(公司仓库)'!$A:$H,7,FALSE)),0,VLOOKUP(E943&amp;G943,'[1]采购入库货量(公司仓库)'!$A:$H,7,FALSE)))*L943-(IF(ISERROR(VLOOKUP(E943&amp;G943,'[1]采购入库货量(公司仓库)'!$A:$H,8,FALSE)),0,VLOOKUP(E943&amp;G943,'[1]采购入库货量(公司仓库)'!$A:$H,8,FALSE)))))</f>
        <v>0</v>
      </c>
      <c r="AB943">
        <f>SUMIF([1]销售数据!$B:$B,E943&amp;G943,[1]销售数据!$G:$G)</f>
        <v>0</v>
      </c>
      <c r="AC943" s="12">
        <f t="shared" si="237"/>
        <v>0</v>
      </c>
      <c r="AD943" t="str">
        <f t="shared" si="238"/>
        <v/>
      </c>
      <c r="AE943">
        <f>SUMIF([1]销售数据!$B:$B,AD943,[1]销售数据!$L:$L)</f>
        <v>0</v>
      </c>
      <c r="AF943">
        <f>SUMIF([1]销售数据!$B:$B,AD943,[1]销售数据!$K:$K)</f>
        <v>0</v>
      </c>
      <c r="AG943">
        <f>SUMIF([1]销售数据!$B:$B,AD943,[1]销售数据!$J:$J)</f>
        <v>0</v>
      </c>
      <c r="AH943">
        <f>SUMIF([1]销售数据!$B:$B,AD943,[1]销售数据!$I:$I)</f>
        <v>0</v>
      </c>
      <c r="AI943">
        <f>SUMIF([1]销售数据!$B:$B,AD943,[1]销售数据!$H:$H)</f>
        <v>0</v>
      </c>
      <c r="AJ943" s="20">
        <f t="shared" si="239"/>
        <v>0</v>
      </c>
      <c r="AK943">
        <f>SUMIF([1]发货店铺数!$B:$B,AD943,[1]发货店铺数!$G:$G)</f>
        <v>0</v>
      </c>
      <c r="AL943">
        <f>SUMIF([1]销售店铺数!$B:$B,AD943,[1]销售店铺数!$G:$G)</f>
        <v>0</v>
      </c>
      <c r="AM943">
        <f>SUMIF([1]销售店铺数!$B:$B,AD943,[1]销售店铺数!$G:$G)</f>
        <v>0</v>
      </c>
      <c r="AN943" s="20">
        <f t="shared" si="240"/>
        <v>0</v>
      </c>
      <c r="AO943" s="20">
        <f t="shared" si="241"/>
        <v>0</v>
      </c>
      <c r="AP943" s="20">
        <f t="shared" si="242"/>
        <v>0</v>
      </c>
      <c r="AQ943" s="12">
        <f t="shared" si="243"/>
        <v>0</v>
      </c>
      <c r="AR943" s="20">
        <f t="shared" si="244"/>
        <v>0</v>
      </c>
      <c r="AS943" s="20">
        <f t="shared" si="245"/>
        <v>0</v>
      </c>
    </row>
    <row r="944" spans="1:45">
      <c r="A944"/>
      <c r="B944"/>
      <c r="C944"/>
      <c r="D944"/>
      <c r="E944"/>
      <c r="F944"/>
      <c r="G944"/>
      <c r="H944"/>
      <c r="I944"/>
      <c r="J944"/>
      <c r="K944"/>
      <c r="L944"/>
      <c r="M944" s="8" t="str">
        <f>IF(ISERROR( VLOOKUP(AD944,'[1]采购入库货量(公司仓库)'!$A:$I,9,FALSE)),"", VLOOKUP(AD944,'[1]采购入库货量(公司仓库)'!$A:$I,9,FALSE))</f>
        <v/>
      </c>
      <c r="N944" s="8" t="str">
        <f>IF(ISERROR( VLOOKUP(AD944,[1]批发上市日期!$A:$F,6,FALSE)),"",  VLOOKUP(AD944,[1]批发上市日期!$A:$F,6,FALSE))</f>
        <v/>
      </c>
      <c r="O944" s="48">
        <f>IF(ISERROR(VLOOKUP(E944&amp;G944,'[1]采购入库货量(公司仓库)'!$A:$I,7,FALSE)),0,VLOOKUP(E944&amp;G944,'[1]采购入库货量(公司仓库)'!$A:$I,7,FALSE))</f>
        <v>0</v>
      </c>
      <c r="P944" s="12">
        <f t="shared" si="230"/>
        <v>0</v>
      </c>
      <c r="Q944" s="14">
        <f>IF(ISERROR(VLOOKUP(E944&amp;G944,'[1]采购入库货量(公司仓库)'!$A:$I,8,FALSE)),0,VLOOKUP(E944&amp;G944,'[1]采购入库货量(公司仓库)'!$A:$I,8,FALSE))</f>
        <v>0</v>
      </c>
      <c r="R944" s="12">
        <f t="shared" si="231"/>
        <v>0</v>
      </c>
      <c r="S944">
        <f>SUMIF([1]库存总量!$H:$H,E944&amp;G944,[1]库存总量!$G:$G)</f>
        <v>0</v>
      </c>
      <c r="T944" s="12">
        <f t="shared" si="232"/>
        <v>0</v>
      </c>
      <c r="U944">
        <f>SUMIFS([1]库存总量!$G:$G,[1]库存总量!$H:$H,E944&amp;G944,[1]库存总量!$A:$A,"B")</f>
        <v>0</v>
      </c>
      <c r="V944" s="12">
        <f t="shared" si="233"/>
        <v>0</v>
      </c>
      <c r="W944">
        <f>SUMIFS([1]库存总量!$G:$G,[1]库存总量!$H:$H,E944&amp;G944,[1]库存总量!$A:$A,"K")</f>
        <v>0</v>
      </c>
      <c r="X944" s="12">
        <f t="shared" si="234"/>
        <v>0</v>
      </c>
      <c r="Y944">
        <f t="shared" si="235"/>
        <v>0</v>
      </c>
      <c r="Z944" s="12">
        <f t="shared" si="236"/>
        <v>0</v>
      </c>
      <c r="AA944">
        <f>(IF(ISERROR((IF(ISERROR(VLOOKUP(E944&amp;G944,'[1]采购入库货量(公司仓库)'!$A:$H,7,FALSE)),0,VLOOKUP(E944&amp;G944,'[1]采购入库货量(公司仓库)'!$A:$H,7,FALSE)))*L944-(IF(ISERROR(VLOOKUP(E944&amp;G944,'[1]采购入库货量(公司仓库)'!$A:$H,8,FALSE)),0,VLOOKUP(E944&amp;G944,'[1]采购入库货量(公司仓库)'!$A:$H,8,FALSE)))),0,(IF(ISERROR(VLOOKUP(E944&amp;G944,'[1]采购入库货量(公司仓库)'!$A:$H,7,FALSE)),0,VLOOKUP(E944&amp;G944,'[1]采购入库货量(公司仓库)'!$A:$H,7,FALSE)))*L944-(IF(ISERROR(VLOOKUP(E944&amp;G944,'[1]采购入库货量(公司仓库)'!$A:$H,8,FALSE)),0,VLOOKUP(E944&amp;G944,'[1]采购入库货量(公司仓库)'!$A:$H,8,FALSE)))))</f>
        <v>0</v>
      </c>
      <c r="AB944">
        <f>SUMIF([1]销售数据!$B:$B,E944&amp;G944,[1]销售数据!$G:$G)</f>
        <v>0</v>
      </c>
      <c r="AC944" s="12">
        <f t="shared" si="237"/>
        <v>0</v>
      </c>
      <c r="AD944" t="str">
        <f t="shared" si="238"/>
        <v/>
      </c>
      <c r="AE944">
        <f>SUMIF([1]销售数据!$B:$B,AD944,[1]销售数据!$L:$L)</f>
        <v>0</v>
      </c>
      <c r="AF944">
        <f>SUMIF([1]销售数据!$B:$B,AD944,[1]销售数据!$K:$K)</f>
        <v>0</v>
      </c>
      <c r="AG944">
        <f>SUMIF([1]销售数据!$B:$B,AD944,[1]销售数据!$J:$J)</f>
        <v>0</v>
      </c>
      <c r="AH944">
        <f>SUMIF([1]销售数据!$B:$B,AD944,[1]销售数据!$I:$I)</f>
        <v>0</v>
      </c>
      <c r="AI944">
        <f>SUMIF([1]销售数据!$B:$B,AD944,[1]销售数据!$H:$H)</f>
        <v>0</v>
      </c>
      <c r="AJ944" s="20">
        <f t="shared" si="239"/>
        <v>0</v>
      </c>
      <c r="AK944">
        <f>SUMIF([1]发货店铺数!$B:$B,AD944,[1]发货店铺数!$G:$G)</f>
        <v>0</v>
      </c>
      <c r="AL944">
        <f>SUMIF([1]销售店铺数!$B:$B,AD944,[1]销售店铺数!$G:$G)</f>
        <v>0</v>
      </c>
      <c r="AM944">
        <f>SUMIF([1]销售店铺数!$B:$B,AD944,[1]销售店铺数!$G:$G)</f>
        <v>0</v>
      </c>
      <c r="AN944" s="20">
        <f t="shared" si="240"/>
        <v>0</v>
      </c>
      <c r="AO944" s="20">
        <f t="shared" si="241"/>
        <v>0</v>
      </c>
      <c r="AP944" s="20">
        <f t="shared" si="242"/>
        <v>0</v>
      </c>
      <c r="AQ944" s="12">
        <f t="shared" si="243"/>
        <v>0</v>
      </c>
      <c r="AR944" s="20">
        <f t="shared" si="244"/>
        <v>0</v>
      </c>
      <c r="AS944" s="20">
        <f t="shared" si="245"/>
        <v>0</v>
      </c>
    </row>
    <row r="945" spans="1:45">
      <c r="A945"/>
      <c r="B945"/>
      <c r="C945"/>
      <c r="D945"/>
      <c r="E945"/>
      <c r="F945"/>
      <c r="G945"/>
      <c r="H945"/>
      <c r="I945"/>
      <c r="J945"/>
      <c r="K945"/>
      <c r="L945"/>
      <c r="M945" s="8" t="str">
        <f>IF(ISERROR( VLOOKUP(AD945,'[1]采购入库货量(公司仓库)'!$A:$I,9,FALSE)),"", VLOOKUP(AD945,'[1]采购入库货量(公司仓库)'!$A:$I,9,FALSE))</f>
        <v/>
      </c>
      <c r="N945" s="8" t="str">
        <f>IF(ISERROR( VLOOKUP(AD945,[1]批发上市日期!$A:$F,6,FALSE)),"",  VLOOKUP(AD945,[1]批发上市日期!$A:$F,6,FALSE))</f>
        <v/>
      </c>
      <c r="O945" s="48">
        <f>IF(ISERROR(VLOOKUP(E945&amp;G945,'[1]采购入库货量(公司仓库)'!$A:$I,7,FALSE)),0,VLOOKUP(E945&amp;G945,'[1]采购入库货量(公司仓库)'!$A:$I,7,FALSE))</f>
        <v>0</v>
      </c>
      <c r="P945" s="12">
        <f t="shared" si="230"/>
        <v>0</v>
      </c>
      <c r="Q945" s="14">
        <f>IF(ISERROR(VLOOKUP(E945&amp;G945,'[1]采购入库货量(公司仓库)'!$A:$I,8,FALSE)),0,VLOOKUP(E945&amp;G945,'[1]采购入库货量(公司仓库)'!$A:$I,8,FALSE))</f>
        <v>0</v>
      </c>
      <c r="R945" s="12">
        <f t="shared" si="231"/>
        <v>0</v>
      </c>
      <c r="S945">
        <f>SUMIF([1]库存总量!$H:$H,E945&amp;G945,[1]库存总量!$G:$G)</f>
        <v>0</v>
      </c>
      <c r="T945" s="12">
        <f t="shared" si="232"/>
        <v>0</v>
      </c>
      <c r="U945">
        <f>SUMIFS([1]库存总量!$G:$G,[1]库存总量!$H:$H,E945&amp;G945,[1]库存总量!$A:$A,"B")</f>
        <v>0</v>
      </c>
      <c r="V945" s="12">
        <f t="shared" si="233"/>
        <v>0</v>
      </c>
      <c r="W945">
        <f>SUMIFS([1]库存总量!$G:$G,[1]库存总量!$H:$H,E945&amp;G945,[1]库存总量!$A:$A,"K")</f>
        <v>0</v>
      </c>
      <c r="X945" s="12">
        <f t="shared" si="234"/>
        <v>0</v>
      </c>
      <c r="Y945">
        <f t="shared" si="235"/>
        <v>0</v>
      </c>
      <c r="Z945" s="12">
        <f t="shared" si="236"/>
        <v>0</v>
      </c>
      <c r="AA945">
        <f>(IF(ISERROR((IF(ISERROR(VLOOKUP(E945&amp;G945,'[1]采购入库货量(公司仓库)'!$A:$H,7,FALSE)),0,VLOOKUP(E945&amp;G945,'[1]采购入库货量(公司仓库)'!$A:$H,7,FALSE)))*L945-(IF(ISERROR(VLOOKUP(E945&amp;G945,'[1]采购入库货量(公司仓库)'!$A:$H,8,FALSE)),0,VLOOKUP(E945&amp;G945,'[1]采购入库货量(公司仓库)'!$A:$H,8,FALSE)))),0,(IF(ISERROR(VLOOKUP(E945&amp;G945,'[1]采购入库货量(公司仓库)'!$A:$H,7,FALSE)),0,VLOOKUP(E945&amp;G945,'[1]采购入库货量(公司仓库)'!$A:$H,7,FALSE)))*L945-(IF(ISERROR(VLOOKUP(E945&amp;G945,'[1]采购入库货量(公司仓库)'!$A:$H,8,FALSE)),0,VLOOKUP(E945&amp;G945,'[1]采购入库货量(公司仓库)'!$A:$H,8,FALSE)))))</f>
        <v>0</v>
      </c>
      <c r="AB945">
        <f>SUMIF([1]销售数据!$B:$B,E945&amp;G945,[1]销售数据!$G:$G)</f>
        <v>0</v>
      </c>
      <c r="AC945" s="12">
        <f t="shared" si="237"/>
        <v>0</v>
      </c>
      <c r="AD945" t="str">
        <f t="shared" si="238"/>
        <v/>
      </c>
      <c r="AE945">
        <f>SUMIF([1]销售数据!$B:$B,AD945,[1]销售数据!$L:$L)</f>
        <v>0</v>
      </c>
      <c r="AF945">
        <f>SUMIF([1]销售数据!$B:$B,AD945,[1]销售数据!$K:$K)</f>
        <v>0</v>
      </c>
      <c r="AG945">
        <f>SUMIF([1]销售数据!$B:$B,AD945,[1]销售数据!$J:$J)</f>
        <v>0</v>
      </c>
      <c r="AH945">
        <f>SUMIF([1]销售数据!$B:$B,AD945,[1]销售数据!$I:$I)</f>
        <v>0</v>
      </c>
      <c r="AI945">
        <f>SUMIF([1]销售数据!$B:$B,AD945,[1]销售数据!$H:$H)</f>
        <v>0</v>
      </c>
      <c r="AJ945" s="20">
        <f t="shared" si="239"/>
        <v>0</v>
      </c>
      <c r="AK945">
        <f>SUMIF([1]发货店铺数!$B:$B,AD945,[1]发货店铺数!$G:$G)</f>
        <v>0</v>
      </c>
      <c r="AL945">
        <f>SUMIF([1]销售店铺数!$B:$B,AD945,[1]销售店铺数!$G:$G)</f>
        <v>0</v>
      </c>
      <c r="AM945">
        <f>SUMIF([1]销售店铺数!$B:$B,AD945,[1]销售店铺数!$G:$G)</f>
        <v>0</v>
      </c>
      <c r="AN945" s="20">
        <f t="shared" si="240"/>
        <v>0</v>
      </c>
      <c r="AO945" s="20">
        <f t="shared" si="241"/>
        <v>0</v>
      </c>
      <c r="AP945" s="20">
        <f t="shared" si="242"/>
        <v>0</v>
      </c>
      <c r="AQ945" s="12">
        <f t="shared" si="243"/>
        <v>0</v>
      </c>
      <c r="AR945" s="20">
        <f t="shared" si="244"/>
        <v>0</v>
      </c>
      <c r="AS945" s="20">
        <f t="shared" si="245"/>
        <v>0</v>
      </c>
    </row>
    <row r="946" spans="1:45">
      <c r="A946"/>
      <c r="B946"/>
      <c r="C946"/>
      <c r="D946"/>
      <c r="E946"/>
      <c r="F946"/>
      <c r="G946"/>
      <c r="H946"/>
      <c r="I946"/>
      <c r="J946"/>
      <c r="K946"/>
      <c r="L946"/>
      <c r="M946" s="8" t="str">
        <f>IF(ISERROR( VLOOKUP(AD946,'[1]采购入库货量(公司仓库)'!$A:$I,9,FALSE)),"", VLOOKUP(AD946,'[1]采购入库货量(公司仓库)'!$A:$I,9,FALSE))</f>
        <v/>
      </c>
      <c r="N946" s="8" t="str">
        <f>IF(ISERROR( VLOOKUP(AD946,[1]批发上市日期!$A:$F,6,FALSE)),"",  VLOOKUP(AD946,[1]批发上市日期!$A:$F,6,FALSE))</f>
        <v/>
      </c>
      <c r="O946" s="48">
        <f>IF(ISERROR(VLOOKUP(E946&amp;G946,'[1]采购入库货量(公司仓库)'!$A:$I,7,FALSE)),0,VLOOKUP(E946&amp;G946,'[1]采购入库货量(公司仓库)'!$A:$I,7,FALSE))</f>
        <v>0</v>
      </c>
      <c r="P946" s="12">
        <f t="shared" si="230"/>
        <v>0</v>
      </c>
      <c r="Q946" s="14">
        <f>IF(ISERROR(VLOOKUP(E946&amp;G946,'[1]采购入库货量(公司仓库)'!$A:$I,8,FALSE)),0,VLOOKUP(E946&amp;G946,'[1]采购入库货量(公司仓库)'!$A:$I,8,FALSE))</f>
        <v>0</v>
      </c>
      <c r="R946" s="12">
        <f t="shared" si="231"/>
        <v>0</v>
      </c>
      <c r="S946">
        <f>SUMIF([1]库存总量!$H:$H,E946&amp;G946,[1]库存总量!$G:$G)</f>
        <v>0</v>
      </c>
      <c r="T946" s="12">
        <f t="shared" si="232"/>
        <v>0</v>
      </c>
      <c r="U946">
        <f>SUMIFS([1]库存总量!$G:$G,[1]库存总量!$H:$H,E946&amp;G946,[1]库存总量!$A:$A,"B")</f>
        <v>0</v>
      </c>
      <c r="V946" s="12">
        <f t="shared" si="233"/>
        <v>0</v>
      </c>
      <c r="W946">
        <f>SUMIFS([1]库存总量!$G:$G,[1]库存总量!$H:$H,E946&amp;G946,[1]库存总量!$A:$A,"K")</f>
        <v>0</v>
      </c>
      <c r="X946" s="12">
        <f t="shared" si="234"/>
        <v>0</v>
      </c>
      <c r="Y946">
        <f t="shared" si="235"/>
        <v>0</v>
      </c>
      <c r="Z946" s="12">
        <f t="shared" si="236"/>
        <v>0</v>
      </c>
      <c r="AA946">
        <f>(IF(ISERROR((IF(ISERROR(VLOOKUP(E946&amp;G946,'[1]采购入库货量(公司仓库)'!$A:$H,7,FALSE)),0,VLOOKUP(E946&amp;G946,'[1]采购入库货量(公司仓库)'!$A:$H,7,FALSE)))*L946-(IF(ISERROR(VLOOKUP(E946&amp;G946,'[1]采购入库货量(公司仓库)'!$A:$H,8,FALSE)),0,VLOOKUP(E946&amp;G946,'[1]采购入库货量(公司仓库)'!$A:$H,8,FALSE)))),0,(IF(ISERROR(VLOOKUP(E946&amp;G946,'[1]采购入库货量(公司仓库)'!$A:$H,7,FALSE)),0,VLOOKUP(E946&amp;G946,'[1]采购入库货量(公司仓库)'!$A:$H,7,FALSE)))*L946-(IF(ISERROR(VLOOKUP(E946&amp;G946,'[1]采购入库货量(公司仓库)'!$A:$H,8,FALSE)),0,VLOOKUP(E946&amp;G946,'[1]采购入库货量(公司仓库)'!$A:$H,8,FALSE)))))</f>
        <v>0</v>
      </c>
      <c r="AB946">
        <f>SUMIF([1]销售数据!$B:$B,E946&amp;G946,[1]销售数据!$G:$G)</f>
        <v>0</v>
      </c>
      <c r="AC946" s="12">
        <f t="shared" si="237"/>
        <v>0</v>
      </c>
      <c r="AD946" t="str">
        <f t="shared" si="238"/>
        <v/>
      </c>
      <c r="AE946">
        <f>SUMIF([1]销售数据!$B:$B,AD946,[1]销售数据!$L:$L)</f>
        <v>0</v>
      </c>
      <c r="AF946">
        <f>SUMIF([1]销售数据!$B:$B,AD946,[1]销售数据!$K:$K)</f>
        <v>0</v>
      </c>
      <c r="AG946">
        <f>SUMIF([1]销售数据!$B:$B,AD946,[1]销售数据!$J:$J)</f>
        <v>0</v>
      </c>
      <c r="AH946">
        <f>SUMIF([1]销售数据!$B:$B,AD946,[1]销售数据!$I:$I)</f>
        <v>0</v>
      </c>
      <c r="AI946">
        <f>SUMIF([1]销售数据!$B:$B,AD946,[1]销售数据!$H:$H)</f>
        <v>0</v>
      </c>
      <c r="AJ946" s="20">
        <f t="shared" si="239"/>
        <v>0</v>
      </c>
      <c r="AK946">
        <f>SUMIF([1]发货店铺数!$B:$B,AD946,[1]发货店铺数!$G:$G)</f>
        <v>0</v>
      </c>
      <c r="AL946">
        <f>SUMIF([1]销售店铺数!$B:$B,AD946,[1]销售店铺数!$G:$G)</f>
        <v>0</v>
      </c>
      <c r="AM946">
        <f>SUMIF([1]销售店铺数!$B:$B,AD946,[1]销售店铺数!$G:$G)</f>
        <v>0</v>
      </c>
      <c r="AN946" s="20">
        <f t="shared" si="240"/>
        <v>0</v>
      </c>
      <c r="AO946" s="20">
        <f t="shared" si="241"/>
        <v>0</v>
      </c>
      <c r="AP946" s="20">
        <f t="shared" si="242"/>
        <v>0</v>
      </c>
      <c r="AQ946" s="12">
        <f t="shared" si="243"/>
        <v>0</v>
      </c>
      <c r="AR946" s="20">
        <f t="shared" si="244"/>
        <v>0</v>
      </c>
      <c r="AS946" s="20">
        <f t="shared" si="245"/>
        <v>0</v>
      </c>
    </row>
    <row r="947" spans="1:45">
      <c r="A947"/>
      <c r="B947"/>
      <c r="C947"/>
      <c r="D947"/>
      <c r="E947"/>
      <c r="F947"/>
      <c r="G947"/>
      <c r="H947"/>
      <c r="I947"/>
      <c r="J947"/>
      <c r="K947"/>
      <c r="L947"/>
      <c r="M947" s="8" t="str">
        <f>IF(ISERROR( VLOOKUP(AD947,'[1]采购入库货量(公司仓库)'!$A:$I,9,FALSE)),"", VLOOKUP(AD947,'[1]采购入库货量(公司仓库)'!$A:$I,9,FALSE))</f>
        <v/>
      </c>
      <c r="N947" s="8" t="str">
        <f>IF(ISERROR( VLOOKUP(AD947,[1]批发上市日期!$A:$F,6,FALSE)),"",  VLOOKUP(AD947,[1]批发上市日期!$A:$F,6,FALSE))</f>
        <v/>
      </c>
      <c r="O947" s="48">
        <f>IF(ISERROR(VLOOKUP(E947&amp;G947,'[1]采购入库货量(公司仓库)'!$A:$I,7,FALSE)),0,VLOOKUP(E947&amp;G947,'[1]采购入库货量(公司仓库)'!$A:$I,7,FALSE))</f>
        <v>0</v>
      </c>
      <c r="P947" s="12">
        <f t="shared" si="230"/>
        <v>0</v>
      </c>
      <c r="Q947" s="14">
        <f>IF(ISERROR(VLOOKUP(E947&amp;G947,'[1]采购入库货量(公司仓库)'!$A:$I,8,FALSE)),0,VLOOKUP(E947&amp;G947,'[1]采购入库货量(公司仓库)'!$A:$I,8,FALSE))</f>
        <v>0</v>
      </c>
      <c r="R947" s="12">
        <f t="shared" si="231"/>
        <v>0</v>
      </c>
      <c r="S947">
        <f>SUMIF([1]库存总量!$H:$H,E947&amp;G947,[1]库存总量!$G:$G)</f>
        <v>0</v>
      </c>
      <c r="T947" s="12">
        <f t="shared" si="232"/>
        <v>0</v>
      </c>
      <c r="U947">
        <f>SUMIFS([1]库存总量!$G:$G,[1]库存总量!$H:$H,E947&amp;G947,[1]库存总量!$A:$A,"B")</f>
        <v>0</v>
      </c>
      <c r="V947" s="12">
        <f t="shared" si="233"/>
        <v>0</v>
      </c>
      <c r="W947">
        <f>SUMIFS([1]库存总量!$G:$G,[1]库存总量!$H:$H,E947&amp;G947,[1]库存总量!$A:$A,"K")</f>
        <v>0</v>
      </c>
      <c r="X947" s="12">
        <f t="shared" si="234"/>
        <v>0</v>
      </c>
      <c r="Y947">
        <f t="shared" si="235"/>
        <v>0</v>
      </c>
      <c r="Z947" s="12">
        <f t="shared" si="236"/>
        <v>0</v>
      </c>
      <c r="AA947">
        <f>(IF(ISERROR((IF(ISERROR(VLOOKUP(E947&amp;G947,'[1]采购入库货量(公司仓库)'!$A:$H,7,FALSE)),0,VLOOKUP(E947&amp;G947,'[1]采购入库货量(公司仓库)'!$A:$H,7,FALSE)))*L947-(IF(ISERROR(VLOOKUP(E947&amp;G947,'[1]采购入库货量(公司仓库)'!$A:$H,8,FALSE)),0,VLOOKUP(E947&amp;G947,'[1]采购入库货量(公司仓库)'!$A:$H,8,FALSE)))),0,(IF(ISERROR(VLOOKUP(E947&amp;G947,'[1]采购入库货量(公司仓库)'!$A:$H,7,FALSE)),0,VLOOKUP(E947&amp;G947,'[1]采购入库货量(公司仓库)'!$A:$H,7,FALSE)))*L947-(IF(ISERROR(VLOOKUP(E947&amp;G947,'[1]采购入库货量(公司仓库)'!$A:$H,8,FALSE)),0,VLOOKUP(E947&amp;G947,'[1]采购入库货量(公司仓库)'!$A:$H,8,FALSE)))))</f>
        <v>0</v>
      </c>
      <c r="AB947">
        <f>SUMIF([1]销售数据!$B:$B,E947&amp;G947,[1]销售数据!$G:$G)</f>
        <v>0</v>
      </c>
      <c r="AC947" s="12">
        <f t="shared" si="237"/>
        <v>0</v>
      </c>
      <c r="AD947" t="str">
        <f t="shared" si="238"/>
        <v/>
      </c>
      <c r="AE947">
        <f>SUMIF([1]销售数据!$B:$B,AD947,[1]销售数据!$L:$L)</f>
        <v>0</v>
      </c>
      <c r="AF947">
        <f>SUMIF([1]销售数据!$B:$B,AD947,[1]销售数据!$K:$K)</f>
        <v>0</v>
      </c>
      <c r="AG947">
        <f>SUMIF([1]销售数据!$B:$B,AD947,[1]销售数据!$J:$J)</f>
        <v>0</v>
      </c>
      <c r="AH947">
        <f>SUMIF([1]销售数据!$B:$B,AD947,[1]销售数据!$I:$I)</f>
        <v>0</v>
      </c>
      <c r="AI947">
        <f>SUMIF([1]销售数据!$B:$B,AD947,[1]销售数据!$H:$H)</f>
        <v>0</v>
      </c>
      <c r="AJ947" s="20">
        <f t="shared" si="239"/>
        <v>0</v>
      </c>
      <c r="AK947">
        <f>SUMIF([1]发货店铺数!$B:$B,AD947,[1]发货店铺数!$G:$G)</f>
        <v>0</v>
      </c>
      <c r="AL947">
        <f>SUMIF([1]销售店铺数!$B:$B,AD947,[1]销售店铺数!$G:$G)</f>
        <v>0</v>
      </c>
      <c r="AM947">
        <f>SUMIF([1]销售店铺数!$B:$B,AD947,[1]销售店铺数!$G:$G)</f>
        <v>0</v>
      </c>
      <c r="AN947" s="20">
        <f t="shared" si="240"/>
        <v>0</v>
      </c>
      <c r="AO947" s="20">
        <f t="shared" si="241"/>
        <v>0</v>
      </c>
      <c r="AP947" s="20">
        <f t="shared" si="242"/>
        <v>0</v>
      </c>
      <c r="AQ947" s="12">
        <f t="shared" si="243"/>
        <v>0</v>
      </c>
      <c r="AR947" s="20">
        <f t="shared" si="244"/>
        <v>0</v>
      </c>
      <c r="AS947" s="20">
        <f t="shared" si="245"/>
        <v>0</v>
      </c>
    </row>
    <row r="948" spans="1:45">
      <c r="A948"/>
      <c r="B948"/>
      <c r="C948"/>
      <c r="D948"/>
      <c r="E948"/>
      <c r="F948"/>
      <c r="G948"/>
      <c r="H948"/>
      <c r="I948"/>
      <c r="J948"/>
      <c r="K948"/>
      <c r="L948"/>
      <c r="M948" s="8" t="str">
        <f>IF(ISERROR( VLOOKUP(AD948,'[1]采购入库货量(公司仓库)'!$A:$I,9,FALSE)),"", VLOOKUP(AD948,'[1]采购入库货量(公司仓库)'!$A:$I,9,FALSE))</f>
        <v/>
      </c>
      <c r="N948" s="8" t="str">
        <f>IF(ISERROR( VLOOKUP(AD948,[1]批发上市日期!$A:$F,6,FALSE)),"",  VLOOKUP(AD948,[1]批发上市日期!$A:$F,6,FALSE))</f>
        <v/>
      </c>
      <c r="O948" s="48">
        <f>IF(ISERROR(VLOOKUP(E948&amp;G948,'[1]采购入库货量(公司仓库)'!$A:$I,7,FALSE)),0,VLOOKUP(E948&amp;G948,'[1]采购入库货量(公司仓库)'!$A:$I,7,FALSE))</f>
        <v>0</v>
      </c>
      <c r="P948" s="12">
        <f t="shared" si="230"/>
        <v>0</v>
      </c>
      <c r="Q948" s="14">
        <f>IF(ISERROR(VLOOKUP(E948&amp;G948,'[1]采购入库货量(公司仓库)'!$A:$I,8,FALSE)),0,VLOOKUP(E948&amp;G948,'[1]采购入库货量(公司仓库)'!$A:$I,8,FALSE))</f>
        <v>0</v>
      </c>
      <c r="R948" s="12">
        <f t="shared" si="231"/>
        <v>0</v>
      </c>
      <c r="S948">
        <f>SUMIF([1]库存总量!$H:$H,E948&amp;G948,[1]库存总量!$G:$G)</f>
        <v>0</v>
      </c>
      <c r="T948" s="12">
        <f t="shared" si="232"/>
        <v>0</v>
      </c>
      <c r="U948">
        <f>SUMIFS([1]库存总量!$G:$G,[1]库存总量!$H:$H,E948&amp;G948,[1]库存总量!$A:$A,"B")</f>
        <v>0</v>
      </c>
      <c r="V948" s="12">
        <f t="shared" si="233"/>
        <v>0</v>
      </c>
      <c r="W948">
        <f>SUMIFS([1]库存总量!$G:$G,[1]库存总量!$H:$H,E948&amp;G948,[1]库存总量!$A:$A,"K")</f>
        <v>0</v>
      </c>
      <c r="X948" s="12">
        <f t="shared" si="234"/>
        <v>0</v>
      </c>
      <c r="Y948">
        <f t="shared" si="235"/>
        <v>0</v>
      </c>
      <c r="Z948" s="12">
        <f t="shared" si="236"/>
        <v>0</v>
      </c>
      <c r="AA948">
        <f>(IF(ISERROR((IF(ISERROR(VLOOKUP(E948&amp;G948,'[1]采购入库货量(公司仓库)'!$A:$H,7,FALSE)),0,VLOOKUP(E948&amp;G948,'[1]采购入库货量(公司仓库)'!$A:$H,7,FALSE)))*L948-(IF(ISERROR(VLOOKUP(E948&amp;G948,'[1]采购入库货量(公司仓库)'!$A:$H,8,FALSE)),0,VLOOKUP(E948&amp;G948,'[1]采购入库货量(公司仓库)'!$A:$H,8,FALSE)))),0,(IF(ISERROR(VLOOKUP(E948&amp;G948,'[1]采购入库货量(公司仓库)'!$A:$H,7,FALSE)),0,VLOOKUP(E948&amp;G948,'[1]采购入库货量(公司仓库)'!$A:$H,7,FALSE)))*L948-(IF(ISERROR(VLOOKUP(E948&amp;G948,'[1]采购入库货量(公司仓库)'!$A:$H,8,FALSE)),0,VLOOKUP(E948&amp;G948,'[1]采购入库货量(公司仓库)'!$A:$H,8,FALSE)))))</f>
        <v>0</v>
      </c>
      <c r="AB948">
        <f>SUMIF([1]销售数据!$B:$B,E948&amp;G948,[1]销售数据!$G:$G)</f>
        <v>0</v>
      </c>
      <c r="AC948" s="12">
        <f t="shared" si="237"/>
        <v>0</v>
      </c>
      <c r="AD948" t="str">
        <f t="shared" si="238"/>
        <v/>
      </c>
      <c r="AE948">
        <f>SUMIF([1]销售数据!$B:$B,AD948,[1]销售数据!$L:$L)</f>
        <v>0</v>
      </c>
      <c r="AF948">
        <f>SUMIF([1]销售数据!$B:$B,AD948,[1]销售数据!$K:$K)</f>
        <v>0</v>
      </c>
      <c r="AG948">
        <f>SUMIF([1]销售数据!$B:$B,AD948,[1]销售数据!$J:$J)</f>
        <v>0</v>
      </c>
      <c r="AH948">
        <f>SUMIF([1]销售数据!$B:$B,AD948,[1]销售数据!$I:$I)</f>
        <v>0</v>
      </c>
      <c r="AI948">
        <f>SUMIF([1]销售数据!$B:$B,AD948,[1]销售数据!$H:$H)</f>
        <v>0</v>
      </c>
      <c r="AJ948" s="20">
        <f t="shared" si="239"/>
        <v>0</v>
      </c>
      <c r="AK948">
        <f>SUMIF([1]发货店铺数!$B:$B,AD948,[1]发货店铺数!$G:$G)</f>
        <v>0</v>
      </c>
      <c r="AL948">
        <f>SUMIF([1]销售店铺数!$B:$B,AD948,[1]销售店铺数!$G:$G)</f>
        <v>0</v>
      </c>
      <c r="AM948">
        <f>SUMIF([1]销售店铺数!$B:$B,AD948,[1]销售店铺数!$G:$G)</f>
        <v>0</v>
      </c>
      <c r="AN948" s="20">
        <f t="shared" si="240"/>
        <v>0</v>
      </c>
      <c r="AO948" s="20">
        <f t="shared" si="241"/>
        <v>0</v>
      </c>
      <c r="AP948" s="20">
        <f t="shared" si="242"/>
        <v>0</v>
      </c>
      <c r="AQ948" s="12">
        <f t="shared" si="243"/>
        <v>0</v>
      </c>
      <c r="AR948" s="20">
        <f t="shared" si="244"/>
        <v>0</v>
      </c>
      <c r="AS948" s="20">
        <f t="shared" si="245"/>
        <v>0</v>
      </c>
    </row>
    <row r="949" spans="1:45">
      <c r="A949"/>
      <c r="B949"/>
      <c r="C949"/>
      <c r="D949"/>
      <c r="E949"/>
      <c r="F949"/>
      <c r="G949"/>
      <c r="H949"/>
      <c r="I949"/>
      <c r="J949"/>
      <c r="K949"/>
      <c r="L949"/>
      <c r="M949" s="8" t="str">
        <f>IF(ISERROR( VLOOKUP(AD949,'[1]采购入库货量(公司仓库)'!$A:$I,9,FALSE)),"", VLOOKUP(AD949,'[1]采购入库货量(公司仓库)'!$A:$I,9,FALSE))</f>
        <v/>
      </c>
      <c r="N949" s="8" t="str">
        <f>IF(ISERROR( VLOOKUP(AD949,[1]批发上市日期!$A:$F,6,FALSE)),"",  VLOOKUP(AD949,[1]批发上市日期!$A:$F,6,FALSE))</f>
        <v/>
      </c>
      <c r="O949" s="48">
        <f>IF(ISERROR(VLOOKUP(E949&amp;G949,'[1]采购入库货量(公司仓库)'!$A:$I,7,FALSE)),0,VLOOKUP(E949&amp;G949,'[1]采购入库货量(公司仓库)'!$A:$I,7,FALSE))</f>
        <v>0</v>
      </c>
      <c r="P949" s="12">
        <f t="shared" si="230"/>
        <v>0</v>
      </c>
      <c r="Q949" s="14">
        <f>IF(ISERROR(VLOOKUP(E949&amp;G949,'[1]采购入库货量(公司仓库)'!$A:$I,8,FALSE)),0,VLOOKUP(E949&amp;G949,'[1]采购入库货量(公司仓库)'!$A:$I,8,FALSE))</f>
        <v>0</v>
      </c>
      <c r="R949" s="12">
        <f t="shared" si="231"/>
        <v>0</v>
      </c>
      <c r="S949">
        <f>SUMIF([1]库存总量!$H:$H,E949&amp;G949,[1]库存总量!$G:$G)</f>
        <v>0</v>
      </c>
      <c r="T949" s="12">
        <f t="shared" si="232"/>
        <v>0</v>
      </c>
      <c r="U949">
        <f>SUMIFS([1]库存总量!$G:$G,[1]库存总量!$H:$H,E949&amp;G949,[1]库存总量!$A:$A,"B")</f>
        <v>0</v>
      </c>
      <c r="V949" s="12">
        <f t="shared" si="233"/>
        <v>0</v>
      </c>
      <c r="W949">
        <f>SUMIFS([1]库存总量!$G:$G,[1]库存总量!$H:$H,E949&amp;G949,[1]库存总量!$A:$A,"K")</f>
        <v>0</v>
      </c>
      <c r="X949" s="12">
        <f t="shared" si="234"/>
        <v>0</v>
      </c>
      <c r="Y949">
        <f t="shared" si="235"/>
        <v>0</v>
      </c>
      <c r="Z949" s="12">
        <f t="shared" si="236"/>
        <v>0</v>
      </c>
      <c r="AA949">
        <f>(IF(ISERROR((IF(ISERROR(VLOOKUP(E949&amp;G949,'[1]采购入库货量(公司仓库)'!$A:$H,7,FALSE)),0,VLOOKUP(E949&amp;G949,'[1]采购入库货量(公司仓库)'!$A:$H,7,FALSE)))*L949-(IF(ISERROR(VLOOKUP(E949&amp;G949,'[1]采购入库货量(公司仓库)'!$A:$H,8,FALSE)),0,VLOOKUP(E949&amp;G949,'[1]采购入库货量(公司仓库)'!$A:$H,8,FALSE)))),0,(IF(ISERROR(VLOOKUP(E949&amp;G949,'[1]采购入库货量(公司仓库)'!$A:$H,7,FALSE)),0,VLOOKUP(E949&amp;G949,'[1]采购入库货量(公司仓库)'!$A:$H,7,FALSE)))*L949-(IF(ISERROR(VLOOKUP(E949&amp;G949,'[1]采购入库货量(公司仓库)'!$A:$H,8,FALSE)),0,VLOOKUP(E949&amp;G949,'[1]采购入库货量(公司仓库)'!$A:$H,8,FALSE)))))</f>
        <v>0</v>
      </c>
      <c r="AB949">
        <f>SUMIF([1]销售数据!$B:$B,E949&amp;G949,[1]销售数据!$G:$G)</f>
        <v>0</v>
      </c>
      <c r="AC949" s="12">
        <f t="shared" si="237"/>
        <v>0</v>
      </c>
      <c r="AD949" t="str">
        <f t="shared" si="238"/>
        <v/>
      </c>
      <c r="AE949">
        <f>SUMIF([1]销售数据!$B:$B,AD949,[1]销售数据!$L:$L)</f>
        <v>0</v>
      </c>
      <c r="AF949">
        <f>SUMIF([1]销售数据!$B:$B,AD949,[1]销售数据!$K:$K)</f>
        <v>0</v>
      </c>
      <c r="AG949">
        <f>SUMIF([1]销售数据!$B:$B,AD949,[1]销售数据!$J:$J)</f>
        <v>0</v>
      </c>
      <c r="AH949">
        <f>SUMIF([1]销售数据!$B:$B,AD949,[1]销售数据!$I:$I)</f>
        <v>0</v>
      </c>
      <c r="AI949">
        <f>SUMIF([1]销售数据!$B:$B,AD949,[1]销售数据!$H:$H)</f>
        <v>0</v>
      </c>
      <c r="AJ949" s="20">
        <f t="shared" si="239"/>
        <v>0</v>
      </c>
      <c r="AK949">
        <f>SUMIF([1]发货店铺数!$B:$B,AD949,[1]发货店铺数!$G:$G)</f>
        <v>0</v>
      </c>
      <c r="AL949">
        <f>SUMIF([1]销售店铺数!$B:$B,AD949,[1]销售店铺数!$G:$G)</f>
        <v>0</v>
      </c>
      <c r="AM949">
        <f>SUMIF([1]销售店铺数!$B:$B,AD949,[1]销售店铺数!$G:$G)</f>
        <v>0</v>
      </c>
      <c r="AN949" s="20">
        <f t="shared" si="240"/>
        <v>0</v>
      </c>
      <c r="AO949" s="20">
        <f t="shared" si="241"/>
        <v>0</v>
      </c>
      <c r="AP949" s="20">
        <f t="shared" si="242"/>
        <v>0</v>
      </c>
      <c r="AQ949" s="12">
        <f t="shared" si="243"/>
        <v>0</v>
      </c>
      <c r="AR949" s="20">
        <f t="shared" si="244"/>
        <v>0</v>
      </c>
      <c r="AS949" s="20">
        <f t="shared" si="245"/>
        <v>0</v>
      </c>
    </row>
    <row r="950" spans="1:45">
      <c r="A950"/>
      <c r="B950"/>
      <c r="C950"/>
      <c r="D950"/>
      <c r="E950"/>
      <c r="F950"/>
      <c r="G950"/>
      <c r="H950"/>
      <c r="I950"/>
      <c r="J950"/>
      <c r="K950"/>
      <c r="L950"/>
      <c r="M950" s="8" t="str">
        <f>IF(ISERROR( VLOOKUP(AD950,'[1]采购入库货量(公司仓库)'!$A:$I,9,FALSE)),"", VLOOKUP(AD950,'[1]采购入库货量(公司仓库)'!$A:$I,9,FALSE))</f>
        <v/>
      </c>
      <c r="N950" s="8" t="str">
        <f>IF(ISERROR( VLOOKUP(AD950,[1]批发上市日期!$A:$F,6,FALSE)),"",  VLOOKUP(AD950,[1]批发上市日期!$A:$F,6,FALSE))</f>
        <v/>
      </c>
      <c r="O950" s="48">
        <f>IF(ISERROR(VLOOKUP(E950&amp;G950,'[1]采购入库货量(公司仓库)'!$A:$I,7,FALSE)),0,VLOOKUP(E950&amp;G950,'[1]采购入库货量(公司仓库)'!$A:$I,7,FALSE))</f>
        <v>0</v>
      </c>
      <c r="P950" s="12">
        <f t="shared" si="230"/>
        <v>0</v>
      </c>
      <c r="Q950" s="14">
        <f>IF(ISERROR(VLOOKUP(E950&amp;G950,'[1]采购入库货量(公司仓库)'!$A:$I,8,FALSE)),0,VLOOKUP(E950&amp;G950,'[1]采购入库货量(公司仓库)'!$A:$I,8,FALSE))</f>
        <v>0</v>
      </c>
      <c r="R950" s="12">
        <f t="shared" si="231"/>
        <v>0</v>
      </c>
      <c r="S950">
        <f>SUMIF([1]库存总量!$H:$H,E950&amp;G950,[1]库存总量!$G:$G)</f>
        <v>0</v>
      </c>
      <c r="T950" s="12">
        <f t="shared" si="232"/>
        <v>0</v>
      </c>
      <c r="U950">
        <f>SUMIFS([1]库存总量!$G:$G,[1]库存总量!$H:$H,E950&amp;G950,[1]库存总量!$A:$A,"B")</f>
        <v>0</v>
      </c>
      <c r="V950" s="12">
        <f t="shared" si="233"/>
        <v>0</v>
      </c>
      <c r="W950">
        <f>SUMIFS([1]库存总量!$G:$G,[1]库存总量!$H:$H,E950&amp;G950,[1]库存总量!$A:$A,"K")</f>
        <v>0</v>
      </c>
      <c r="X950" s="12">
        <f t="shared" si="234"/>
        <v>0</v>
      </c>
      <c r="Y950">
        <f t="shared" si="235"/>
        <v>0</v>
      </c>
      <c r="Z950" s="12">
        <f t="shared" si="236"/>
        <v>0</v>
      </c>
      <c r="AA950">
        <f>(IF(ISERROR((IF(ISERROR(VLOOKUP(E950&amp;G950,'[1]采购入库货量(公司仓库)'!$A:$H,7,FALSE)),0,VLOOKUP(E950&amp;G950,'[1]采购入库货量(公司仓库)'!$A:$H,7,FALSE)))*L950-(IF(ISERROR(VLOOKUP(E950&amp;G950,'[1]采购入库货量(公司仓库)'!$A:$H,8,FALSE)),0,VLOOKUP(E950&amp;G950,'[1]采购入库货量(公司仓库)'!$A:$H,8,FALSE)))),0,(IF(ISERROR(VLOOKUP(E950&amp;G950,'[1]采购入库货量(公司仓库)'!$A:$H,7,FALSE)),0,VLOOKUP(E950&amp;G950,'[1]采购入库货量(公司仓库)'!$A:$H,7,FALSE)))*L950-(IF(ISERROR(VLOOKUP(E950&amp;G950,'[1]采购入库货量(公司仓库)'!$A:$H,8,FALSE)),0,VLOOKUP(E950&amp;G950,'[1]采购入库货量(公司仓库)'!$A:$H,8,FALSE)))))</f>
        <v>0</v>
      </c>
      <c r="AB950">
        <f>SUMIF([1]销售数据!$B:$B,E950&amp;G950,[1]销售数据!$G:$G)</f>
        <v>0</v>
      </c>
      <c r="AC950" s="12">
        <f t="shared" si="237"/>
        <v>0</v>
      </c>
      <c r="AD950" t="str">
        <f t="shared" si="238"/>
        <v/>
      </c>
      <c r="AE950">
        <f>SUMIF([1]销售数据!$B:$B,AD950,[1]销售数据!$L:$L)</f>
        <v>0</v>
      </c>
      <c r="AF950">
        <f>SUMIF([1]销售数据!$B:$B,AD950,[1]销售数据!$K:$K)</f>
        <v>0</v>
      </c>
      <c r="AG950">
        <f>SUMIF([1]销售数据!$B:$B,AD950,[1]销售数据!$J:$J)</f>
        <v>0</v>
      </c>
      <c r="AH950">
        <f>SUMIF([1]销售数据!$B:$B,AD950,[1]销售数据!$I:$I)</f>
        <v>0</v>
      </c>
      <c r="AI950">
        <f>SUMIF([1]销售数据!$B:$B,AD950,[1]销售数据!$H:$H)</f>
        <v>0</v>
      </c>
      <c r="AJ950" s="20">
        <f t="shared" si="239"/>
        <v>0</v>
      </c>
      <c r="AK950">
        <f>SUMIF([1]发货店铺数!$B:$B,AD950,[1]发货店铺数!$G:$G)</f>
        <v>0</v>
      </c>
      <c r="AL950">
        <f>SUMIF([1]销售店铺数!$B:$B,AD950,[1]销售店铺数!$G:$G)</f>
        <v>0</v>
      </c>
      <c r="AM950">
        <f>SUMIF([1]销售店铺数!$B:$B,AD950,[1]销售店铺数!$G:$G)</f>
        <v>0</v>
      </c>
      <c r="AN950" s="20">
        <f t="shared" si="240"/>
        <v>0</v>
      </c>
      <c r="AO950" s="20">
        <f t="shared" si="241"/>
        <v>0</v>
      </c>
      <c r="AP950" s="20">
        <f t="shared" si="242"/>
        <v>0</v>
      </c>
      <c r="AQ950" s="12">
        <f t="shared" si="243"/>
        <v>0</v>
      </c>
      <c r="AR950" s="20">
        <f t="shared" si="244"/>
        <v>0</v>
      </c>
      <c r="AS950" s="20">
        <f t="shared" si="245"/>
        <v>0</v>
      </c>
    </row>
    <row r="951" spans="1:45">
      <c r="A951"/>
      <c r="B951"/>
      <c r="C951"/>
      <c r="D951"/>
      <c r="E951"/>
      <c r="F951"/>
      <c r="G951"/>
      <c r="H951"/>
      <c r="I951"/>
      <c r="J951"/>
      <c r="K951"/>
      <c r="L951"/>
      <c r="M951" s="8" t="str">
        <f>IF(ISERROR( VLOOKUP(AD951,'[1]采购入库货量(公司仓库)'!$A:$I,9,FALSE)),"", VLOOKUP(AD951,'[1]采购入库货量(公司仓库)'!$A:$I,9,FALSE))</f>
        <v/>
      </c>
      <c r="N951" s="8" t="str">
        <f>IF(ISERROR( VLOOKUP(AD951,[1]批发上市日期!$A:$F,6,FALSE)),"",  VLOOKUP(AD951,[1]批发上市日期!$A:$F,6,FALSE))</f>
        <v/>
      </c>
      <c r="O951" s="48">
        <f>IF(ISERROR(VLOOKUP(E951&amp;G951,'[1]采购入库货量(公司仓库)'!$A:$I,7,FALSE)),0,VLOOKUP(E951&amp;G951,'[1]采购入库货量(公司仓库)'!$A:$I,7,FALSE))</f>
        <v>0</v>
      </c>
      <c r="P951" s="12">
        <f t="shared" si="230"/>
        <v>0</v>
      </c>
      <c r="Q951" s="14">
        <f>IF(ISERROR(VLOOKUP(E951&amp;G951,'[1]采购入库货量(公司仓库)'!$A:$I,8,FALSE)),0,VLOOKUP(E951&amp;G951,'[1]采购入库货量(公司仓库)'!$A:$I,8,FALSE))</f>
        <v>0</v>
      </c>
      <c r="R951" s="12">
        <f t="shared" si="231"/>
        <v>0</v>
      </c>
      <c r="S951">
        <f>SUMIF([1]库存总量!$H:$H,E951&amp;G951,[1]库存总量!$G:$G)</f>
        <v>0</v>
      </c>
      <c r="T951" s="12">
        <f t="shared" si="232"/>
        <v>0</v>
      </c>
      <c r="U951">
        <f>SUMIFS([1]库存总量!$G:$G,[1]库存总量!$H:$H,E951&amp;G951,[1]库存总量!$A:$A,"B")</f>
        <v>0</v>
      </c>
      <c r="V951" s="12">
        <f t="shared" si="233"/>
        <v>0</v>
      </c>
      <c r="W951">
        <f>SUMIFS([1]库存总量!$G:$G,[1]库存总量!$H:$H,E951&amp;G951,[1]库存总量!$A:$A,"K")</f>
        <v>0</v>
      </c>
      <c r="X951" s="12">
        <f t="shared" si="234"/>
        <v>0</v>
      </c>
      <c r="Y951">
        <f t="shared" si="235"/>
        <v>0</v>
      </c>
      <c r="Z951" s="12">
        <f t="shared" si="236"/>
        <v>0</v>
      </c>
      <c r="AA951">
        <f>(IF(ISERROR((IF(ISERROR(VLOOKUP(E951&amp;G951,'[1]采购入库货量(公司仓库)'!$A:$H,7,FALSE)),0,VLOOKUP(E951&amp;G951,'[1]采购入库货量(公司仓库)'!$A:$H,7,FALSE)))*L951-(IF(ISERROR(VLOOKUP(E951&amp;G951,'[1]采购入库货量(公司仓库)'!$A:$H,8,FALSE)),0,VLOOKUP(E951&amp;G951,'[1]采购入库货量(公司仓库)'!$A:$H,8,FALSE)))),0,(IF(ISERROR(VLOOKUP(E951&amp;G951,'[1]采购入库货量(公司仓库)'!$A:$H,7,FALSE)),0,VLOOKUP(E951&amp;G951,'[1]采购入库货量(公司仓库)'!$A:$H,7,FALSE)))*L951-(IF(ISERROR(VLOOKUP(E951&amp;G951,'[1]采购入库货量(公司仓库)'!$A:$H,8,FALSE)),0,VLOOKUP(E951&amp;G951,'[1]采购入库货量(公司仓库)'!$A:$H,8,FALSE)))))</f>
        <v>0</v>
      </c>
      <c r="AB951">
        <f>SUMIF([1]销售数据!$B:$B,E951&amp;G951,[1]销售数据!$G:$G)</f>
        <v>0</v>
      </c>
      <c r="AC951" s="12">
        <f t="shared" si="237"/>
        <v>0</v>
      </c>
      <c r="AD951" t="str">
        <f t="shared" si="238"/>
        <v/>
      </c>
      <c r="AE951">
        <f>SUMIF([1]销售数据!$B:$B,AD951,[1]销售数据!$L:$L)</f>
        <v>0</v>
      </c>
      <c r="AF951">
        <f>SUMIF([1]销售数据!$B:$B,AD951,[1]销售数据!$K:$K)</f>
        <v>0</v>
      </c>
      <c r="AG951">
        <f>SUMIF([1]销售数据!$B:$B,AD951,[1]销售数据!$J:$J)</f>
        <v>0</v>
      </c>
      <c r="AH951">
        <f>SUMIF([1]销售数据!$B:$B,AD951,[1]销售数据!$I:$I)</f>
        <v>0</v>
      </c>
      <c r="AI951">
        <f>SUMIF([1]销售数据!$B:$B,AD951,[1]销售数据!$H:$H)</f>
        <v>0</v>
      </c>
      <c r="AJ951" s="20">
        <f t="shared" si="239"/>
        <v>0</v>
      </c>
      <c r="AK951">
        <f>SUMIF([1]发货店铺数!$B:$B,AD951,[1]发货店铺数!$G:$G)</f>
        <v>0</v>
      </c>
      <c r="AL951">
        <f>SUMIF([1]销售店铺数!$B:$B,AD951,[1]销售店铺数!$G:$G)</f>
        <v>0</v>
      </c>
      <c r="AM951">
        <f>SUMIF([1]销售店铺数!$B:$B,AD951,[1]销售店铺数!$G:$G)</f>
        <v>0</v>
      </c>
      <c r="AN951" s="20">
        <f t="shared" si="240"/>
        <v>0</v>
      </c>
      <c r="AO951" s="20">
        <f t="shared" si="241"/>
        <v>0</v>
      </c>
      <c r="AP951" s="20">
        <f t="shared" si="242"/>
        <v>0</v>
      </c>
      <c r="AQ951" s="12">
        <f t="shared" si="243"/>
        <v>0</v>
      </c>
      <c r="AR951" s="20">
        <f t="shared" si="244"/>
        <v>0</v>
      </c>
      <c r="AS951" s="20">
        <f t="shared" si="245"/>
        <v>0</v>
      </c>
    </row>
    <row r="952" spans="1:45">
      <c r="A952"/>
      <c r="B952"/>
      <c r="C952"/>
      <c r="D952"/>
      <c r="E952"/>
      <c r="F952"/>
      <c r="G952"/>
      <c r="H952"/>
      <c r="I952"/>
      <c r="J952"/>
      <c r="K952"/>
      <c r="L952"/>
      <c r="M952" s="8" t="str">
        <f>IF(ISERROR( VLOOKUP(AD952,'[1]采购入库货量(公司仓库)'!$A:$I,9,FALSE)),"", VLOOKUP(AD952,'[1]采购入库货量(公司仓库)'!$A:$I,9,FALSE))</f>
        <v/>
      </c>
      <c r="N952" s="8" t="str">
        <f>IF(ISERROR( VLOOKUP(AD952,[1]批发上市日期!$A:$F,6,FALSE)),"",  VLOOKUP(AD952,[1]批发上市日期!$A:$F,6,FALSE))</f>
        <v/>
      </c>
      <c r="O952" s="48">
        <f>IF(ISERROR(VLOOKUP(E952&amp;G952,'[1]采购入库货量(公司仓库)'!$A:$I,7,FALSE)),0,VLOOKUP(E952&amp;G952,'[1]采购入库货量(公司仓库)'!$A:$I,7,FALSE))</f>
        <v>0</v>
      </c>
      <c r="P952" s="12">
        <f t="shared" si="230"/>
        <v>0</v>
      </c>
      <c r="Q952" s="14">
        <f>IF(ISERROR(VLOOKUP(E952&amp;G952,'[1]采购入库货量(公司仓库)'!$A:$I,8,FALSE)),0,VLOOKUP(E952&amp;G952,'[1]采购入库货量(公司仓库)'!$A:$I,8,FALSE))</f>
        <v>0</v>
      </c>
      <c r="R952" s="12">
        <f t="shared" si="231"/>
        <v>0</v>
      </c>
      <c r="S952">
        <f>SUMIF([1]库存总量!$H:$H,E952&amp;G952,[1]库存总量!$G:$G)</f>
        <v>0</v>
      </c>
      <c r="T952" s="12">
        <f t="shared" si="232"/>
        <v>0</v>
      </c>
      <c r="U952">
        <f>SUMIFS([1]库存总量!$G:$G,[1]库存总量!$H:$H,E952&amp;G952,[1]库存总量!$A:$A,"B")</f>
        <v>0</v>
      </c>
      <c r="V952" s="12">
        <f t="shared" si="233"/>
        <v>0</v>
      </c>
      <c r="W952">
        <f>SUMIFS([1]库存总量!$G:$G,[1]库存总量!$H:$H,E952&amp;G952,[1]库存总量!$A:$A,"K")</f>
        <v>0</v>
      </c>
      <c r="X952" s="12">
        <f t="shared" si="234"/>
        <v>0</v>
      </c>
      <c r="Y952">
        <f t="shared" si="235"/>
        <v>0</v>
      </c>
      <c r="Z952" s="12">
        <f t="shared" si="236"/>
        <v>0</v>
      </c>
      <c r="AA952">
        <f>(IF(ISERROR((IF(ISERROR(VLOOKUP(E952&amp;G952,'[1]采购入库货量(公司仓库)'!$A:$H,7,FALSE)),0,VLOOKUP(E952&amp;G952,'[1]采购入库货量(公司仓库)'!$A:$H,7,FALSE)))*L952-(IF(ISERROR(VLOOKUP(E952&amp;G952,'[1]采购入库货量(公司仓库)'!$A:$H,8,FALSE)),0,VLOOKUP(E952&amp;G952,'[1]采购入库货量(公司仓库)'!$A:$H,8,FALSE)))),0,(IF(ISERROR(VLOOKUP(E952&amp;G952,'[1]采购入库货量(公司仓库)'!$A:$H,7,FALSE)),0,VLOOKUP(E952&amp;G952,'[1]采购入库货量(公司仓库)'!$A:$H,7,FALSE)))*L952-(IF(ISERROR(VLOOKUP(E952&amp;G952,'[1]采购入库货量(公司仓库)'!$A:$H,8,FALSE)),0,VLOOKUP(E952&amp;G952,'[1]采购入库货量(公司仓库)'!$A:$H,8,FALSE)))))</f>
        <v>0</v>
      </c>
      <c r="AB952">
        <f>SUMIF([1]销售数据!$B:$B,E952&amp;G952,[1]销售数据!$G:$G)</f>
        <v>0</v>
      </c>
      <c r="AC952" s="12">
        <f t="shared" si="237"/>
        <v>0</v>
      </c>
      <c r="AD952" t="str">
        <f t="shared" si="238"/>
        <v/>
      </c>
      <c r="AE952">
        <f>SUMIF([1]销售数据!$B:$B,AD952,[1]销售数据!$L:$L)</f>
        <v>0</v>
      </c>
      <c r="AF952">
        <f>SUMIF([1]销售数据!$B:$B,AD952,[1]销售数据!$K:$K)</f>
        <v>0</v>
      </c>
      <c r="AG952">
        <f>SUMIF([1]销售数据!$B:$B,AD952,[1]销售数据!$J:$J)</f>
        <v>0</v>
      </c>
      <c r="AH952">
        <f>SUMIF([1]销售数据!$B:$B,AD952,[1]销售数据!$I:$I)</f>
        <v>0</v>
      </c>
      <c r="AI952">
        <f>SUMIF([1]销售数据!$B:$B,AD952,[1]销售数据!$H:$H)</f>
        <v>0</v>
      </c>
      <c r="AJ952" s="20">
        <f t="shared" si="239"/>
        <v>0</v>
      </c>
      <c r="AK952">
        <f>SUMIF([1]发货店铺数!$B:$B,AD952,[1]发货店铺数!$G:$G)</f>
        <v>0</v>
      </c>
      <c r="AL952">
        <f>SUMIF([1]销售店铺数!$B:$B,AD952,[1]销售店铺数!$G:$G)</f>
        <v>0</v>
      </c>
      <c r="AM952">
        <f>SUMIF([1]销售店铺数!$B:$B,AD952,[1]销售店铺数!$G:$G)</f>
        <v>0</v>
      </c>
      <c r="AN952" s="20">
        <f t="shared" si="240"/>
        <v>0</v>
      </c>
      <c r="AO952" s="20">
        <f t="shared" si="241"/>
        <v>0</v>
      </c>
      <c r="AP952" s="20">
        <f t="shared" si="242"/>
        <v>0</v>
      </c>
      <c r="AQ952" s="12">
        <f t="shared" si="243"/>
        <v>0</v>
      </c>
      <c r="AR952" s="20">
        <f t="shared" si="244"/>
        <v>0</v>
      </c>
      <c r="AS952" s="20">
        <f t="shared" si="245"/>
        <v>0</v>
      </c>
    </row>
    <row r="953" spans="1:45">
      <c r="A953"/>
      <c r="B953"/>
      <c r="C953"/>
      <c r="D953"/>
      <c r="E953"/>
      <c r="F953"/>
      <c r="G953"/>
      <c r="H953"/>
      <c r="I953"/>
      <c r="J953"/>
      <c r="K953"/>
      <c r="L953"/>
      <c r="M953" s="8" t="str">
        <f>IF(ISERROR( VLOOKUP(AD953,'[1]采购入库货量(公司仓库)'!$A:$I,9,FALSE)),"", VLOOKUP(AD953,'[1]采购入库货量(公司仓库)'!$A:$I,9,FALSE))</f>
        <v/>
      </c>
      <c r="N953" s="8" t="str">
        <f>IF(ISERROR( VLOOKUP(AD953,[1]批发上市日期!$A:$F,6,FALSE)),"",  VLOOKUP(AD953,[1]批发上市日期!$A:$F,6,FALSE))</f>
        <v/>
      </c>
      <c r="O953" s="48">
        <f>IF(ISERROR(VLOOKUP(E953&amp;G953,'[1]采购入库货量(公司仓库)'!$A:$I,7,FALSE)),0,VLOOKUP(E953&amp;G953,'[1]采购入库货量(公司仓库)'!$A:$I,7,FALSE))</f>
        <v>0</v>
      </c>
      <c r="P953" s="12">
        <f t="shared" si="230"/>
        <v>0</v>
      </c>
      <c r="Q953" s="14">
        <f>IF(ISERROR(VLOOKUP(E953&amp;G953,'[1]采购入库货量(公司仓库)'!$A:$I,8,FALSE)),0,VLOOKUP(E953&amp;G953,'[1]采购入库货量(公司仓库)'!$A:$I,8,FALSE))</f>
        <v>0</v>
      </c>
      <c r="R953" s="12">
        <f t="shared" si="231"/>
        <v>0</v>
      </c>
      <c r="S953">
        <f>SUMIF([1]库存总量!$H:$H,E953&amp;G953,[1]库存总量!$G:$G)</f>
        <v>0</v>
      </c>
      <c r="T953" s="12">
        <f t="shared" si="232"/>
        <v>0</v>
      </c>
      <c r="U953">
        <f>SUMIFS([1]库存总量!$G:$G,[1]库存总量!$H:$H,E953&amp;G953,[1]库存总量!$A:$A,"B")</f>
        <v>0</v>
      </c>
      <c r="V953" s="12">
        <f t="shared" si="233"/>
        <v>0</v>
      </c>
      <c r="W953">
        <f>SUMIFS([1]库存总量!$G:$G,[1]库存总量!$H:$H,E953&amp;G953,[1]库存总量!$A:$A,"K")</f>
        <v>0</v>
      </c>
      <c r="X953" s="12">
        <f t="shared" si="234"/>
        <v>0</v>
      </c>
      <c r="Y953">
        <f t="shared" si="235"/>
        <v>0</v>
      </c>
      <c r="Z953" s="12">
        <f t="shared" si="236"/>
        <v>0</v>
      </c>
      <c r="AA953">
        <f>(IF(ISERROR((IF(ISERROR(VLOOKUP(E953&amp;G953,'[1]采购入库货量(公司仓库)'!$A:$H,7,FALSE)),0,VLOOKUP(E953&amp;G953,'[1]采购入库货量(公司仓库)'!$A:$H,7,FALSE)))*L953-(IF(ISERROR(VLOOKUP(E953&amp;G953,'[1]采购入库货量(公司仓库)'!$A:$H,8,FALSE)),0,VLOOKUP(E953&amp;G953,'[1]采购入库货量(公司仓库)'!$A:$H,8,FALSE)))),0,(IF(ISERROR(VLOOKUP(E953&amp;G953,'[1]采购入库货量(公司仓库)'!$A:$H,7,FALSE)),0,VLOOKUP(E953&amp;G953,'[1]采购入库货量(公司仓库)'!$A:$H,7,FALSE)))*L953-(IF(ISERROR(VLOOKUP(E953&amp;G953,'[1]采购入库货量(公司仓库)'!$A:$H,8,FALSE)),0,VLOOKUP(E953&amp;G953,'[1]采购入库货量(公司仓库)'!$A:$H,8,FALSE)))))</f>
        <v>0</v>
      </c>
      <c r="AB953">
        <f>SUMIF([1]销售数据!$B:$B,E953&amp;G953,[1]销售数据!$G:$G)</f>
        <v>0</v>
      </c>
      <c r="AC953" s="12">
        <f t="shared" si="237"/>
        <v>0</v>
      </c>
      <c r="AD953" t="str">
        <f t="shared" si="238"/>
        <v/>
      </c>
      <c r="AE953">
        <f>SUMIF([1]销售数据!$B:$B,AD953,[1]销售数据!$L:$L)</f>
        <v>0</v>
      </c>
      <c r="AF953">
        <f>SUMIF([1]销售数据!$B:$B,AD953,[1]销售数据!$K:$K)</f>
        <v>0</v>
      </c>
      <c r="AG953">
        <f>SUMIF([1]销售数据!$B:$B,AD953,[1]销售数据!$J:$J)</f>
        <v>0</v>
      </c>
      <c r="AH953">
        <f>SUMIF([1]销售数据!$B:$B,AD953,[1]销售数据!$I:$I)</f>
        <v>0</v>
      </c>
      <c r="AI953">
        <f>SUMIF([1]销售数据!$B:$B,AD953,[1]销售数据!$H:$H)</f>
        <v>0</v>
      </c>
      <c r="AJ953" s="20">
        <f t="shared" si="239"/>
        <v>0</v>
      </c>
      <c r="AK953">
        <f>SUMIF([1]发货店铺数!$B:$B,AD953,[1]发货店铺数!$G:$G)</f>
        <v>0</v>
      </c>
      <c r="AL953">
        <f>SUMIF([1]销售店铺数!$B:$B,AD953,[1]销售店铺数!$G:$G)</f>
        <v>0</v>
      </c>
      <c r="AM953">
        <f>SUMIF([1]销售店铺数!$B:$B,AD953,[1]销售店铺数!$G:$G)</f>
        <v>0</v>
      </c>
      <c r="AN953" s="20">
        <f t="shared" si="240"/>
        <v>0</v>
      </c>
      <c r="AO953" s="20">
        <f t="shared" si="241"/>
        <v>0</v>
      </c>
      <c r="AP953" s="20">
        <f t="shared" si="242"/>
        <v>0</v>
      </c>
      <c r="AQ953" s="12">
        <f t="shared" si="243"/>
        <v>0</v>
      </c>
      <c r="AR953" s="20">
        <f t="shared" si="244"/>
        <v>0</v>
      </c>
      <c r="AS953" s="20">
        <f t="shared" si="245"/>
        <v>0</v>
      </c>
    </row>
    <row r="954" spans="1:45">
      <c r="A954"/>
      <c r="B954"/>
      <c r="C954"/>
      <c r="D954"/>
      <c r="E954"/>
      <c r="F954"/>
      <c r="G954"/>
      <c r="H954"/>
      <c r="I954"/>
      <c r="J954"/>
      <c r="K954"/>
      <c r="L954"/>
      <c r="M954" s="8" t="str">
        <f>IF(ISERROR( VLOOKUP(AD954,'[1]采购入库货量(公司仓库)'!$A:$I,9,FALSE)),"", VLOOKUP(AD954,'[1]采购入库货量(公司仓库)'!$A:$I,9,FALSE))</f>
        <v/>
      </c>
      <c r="N954" s="8" t="str">
        <f>IF(ISERROR( VLOOKUP(AD954,[1]批发上市日期!$A:$F,6,FALSE)),"",  VLOOKUP(AD954,[1]批发上市日期!$A:$F,6,FALSE))</f>
        <v/>
      </c>
      <c r="O954" s="48">
        <f>IF(ISERROR(VLOOKUP(E954&amp;G954,'[1]采购入库货量(公司仓库)'!$A:$I,7,FALSE)),0,VLOOKUP(E954&amp;G954,'[1]采购入库货量(公司仓库)'!$A:$I,7,FALSE))</f>
        <v>0</v>
      </c>
      <c r="P954" s="12">
        <f t="shared" si="230"/>
        <v>0</v>
      </c>
      <c r="Q954" s="14">
        <f>IF(ISERROR(VLOOKUP(E954&amp;G954,'[1]采购入库货量(公司仓库)'!$A:$I,8,FALSE)),0,VLOOKUP(E954&amp;G954,'[1]采购入库货量(公司仓库)'!$A:$I,8,FALSE))</f>
        <v>0</v>
      </c>
      <c r="R954" s="12">
        <f t="shared" si="231"/>
        <v>0</v>
      </c>
      <c r="S954">
        <f>SUMIF([1]库存总量!$H:$H,E954&amp;G954,[1]库存总量!$G:$G)</f>
        <v>0</v>
      </c>
      <c r="T954" s="12">
        <f t="shared" si="232"/>
        <v>0</v>
      </c>
      <c r="U954">
        <f>SUMIFS([1]库存总量!$G:$G,[1]库存总量!$H:$H,E954&amp;G954,[1]库存总量!$A:$A,"B")</f>
        <v>0</v>
      </c>
      <c r="V954" s="12">
        <f t="shared" si="233"/>
        <v>0</v>
      </c>
      <c r="W954">
        <f>SUMIFS([1]库存总量!$G:$G,[1]库存总量!$H:$H,E954&amp;G954,[1]库存总量!$A:$A,"K")</f>
        <v>0</v>
      </c>
      <c r="X954" s="12">
        <f t="shared" si="234"/>
        <v>0</v>
      </c>
      <c r="Y954">
        <f t="shared" si="235"/>
        <v>0</v>
      </c>
      <c r="Z954" s="12">
        <f t="shared" si="236"/>
        <v>0</v>
      </c>
      <c r="AA954">
        <f>(IF(ISERROR((IF(ISERROR(VLOOKUP(E954&amp;G954,'[1]采购入库货量(公司仓库)'!$A:$H,7,FALSE)),0,VLOOKUP(E954&amp;G954,'[1]采购入库货量(公司仓库)'!$A:$H,7,FALSE)))*L954-(IF(ISERROR(VLOOKUP(E954&amp;G954,'[1]采购入库货量(公司仓库)'!$A:$H,8,FALSE)),0,VLOOKUP(E954&amp;G954,'[1]采购入库货量(公司仓库)'!$A:$H,8,FALSE)))),0,(IF(ISERROR(VLOOKUP(E954&amp;G954,'[1]采购入库货量(公司仓库)'!$A:$H,7,FALSE)),0,VLOOKUP(E954&amp;G954,'[1]采购入库货量(公司仓库)'!$A:$H,7,FALSE)))*L954-(IF(ISERROR(VLOOKUP(E954&amp;G954,'[1]采购入库货量(公司仓库)'!$A:$H,8,FALSE)),0,VLOOKUP(E954&amp;G954,'[1]采购入库货量(公司仓库)'!$A:$H,8,FALSE)))))</f>
        <v>0</v>
      </c>
      <c r="AB954">
        <f>SUMIF([1]销售数据!$B:$B,E954&amp;G954,[1]销售数据!$G:$G)</f>
        <v>0</v>
      </c>
      <c r="AC954" s="12">
        <f t="shared" si="237"/>
        <v>0</v>
      </c>
      <c r="AD954" t="str">
        <f t="shared" si="238"/>
        <v/>
      </c>
      <c r="AE954">
        <f>SUMIF([1]销售数据!$B:$B,AD954,[1]销售数据!$L:$L)</f>
        <v>0</v>
      </c>
      <c r="AF954">
        <f>SUMIF([1]销售数据!$B:$B,AD954,[1]销售数据!$K:$K)</f>
        <v>0</v>
      </c>
      <c r="AG954">
        <f>SUMIF([1]销售数据!$B:$B,AD954,[1]销售数据!$J:$J)</f>
        <v>0</v>
      </c>
      <c r="AH954">
        <f>SUMIF([1]销售数据!$B:$B,AD954,[1]销售数据!$I:$I)</f>
        <v>0</v>
      </c>
      <c r="AI954">
        <f>SUMIF([1]销售数据!$B:$B,AD954,[1]销售数据!$H:$H)</f>
        <v>0</v>
      </c>
      <c r="AJ954" s="20">
        <f t="shared" si="239"/>
        <v>0</v>
      </c>
      <c r="AK954">
        <f>SUMIF([1]发货店铺数!$B:$B,AD954,[1]发货店铺数!$G:$G)</f>
        <v>0</v>
      </c>
      <c r="AL954">
        <f>SUMIF([1]销售店铺数!$B:$B,AD954,[1]销售店铺数!$G:$G)</f>
        <v>0</v>
      </c>
      <c r="AM954">
        <f>SUMIF([1]销售店铺数!$B:$B,AD954,[1]销售店铺数!$G:$G)</f>
        <v>0</v>
      </c>
      <c r="AN954" s="20">
        <f t="shared" si="240"/>
        <v>0</v>
      </c>
      <c r="AO954" s="20">
        <f t="shared" si="241"/>
        <v>0</v>
      </c>
      <c r="AP954" s="20">
        <f t="shared" si="242"/>
        <v>0</v>
      </c>
      <c r="AQ954" s="12">
        <f t="shared" si="243"/>
        <v>0</v>
      </c>
      <c r="AR954" s="20">
        <f t="shared" si="244"/>
        <v>0</v>
      </c>
      <c r="AS954" s="20">
        <f t="shared" si="245"/>
        <v>0</v>
      </c>
    </row>
    <row r="955" spans="1:45">
      <c r="A955"/>
      <c r="B955"/>
      <c r="C955"/>
      <c r="D955"/>
      <c r="E955"/>
      <c r="F955"/>
      <c r="G955"/>
      <c r="H955"/>
      <c r="I955"/>
      <c r="J955"/>
      <c r="K955"/>
      <c r="L955"/>
      <c r="M955" s="8" t="str">
        <f>IF(ISERROR( VLOOKUP(AD955,'[1]采购入库货量(公司仓库)'!$A:$I,9,FALSE)),"", VLOOKUP(AD955,'[1]采购入库货量(公司仓库)'!$A:$I,9,FALSE))</f>
        <v/>
      </c>
      <c r="N955" s="8" t="str">
        <f>IF(ISERROR( VLOOKUP(AD955,[1]批发上市日期!$A:$F,6,FALSE)),"",  VLOOKUP(AD955,[1]批发上市日期!$A:$F,6,FALSE))</f>
        <v/>
      </c>
      <c r="O955" s="48">
        <f>IF(ISERROR(VLOOKUP(E955&amp;G955,'[1]采购入库货量(公司仓库)'!$A:$I,7,FALSE)),0,VLOOKUP(E955&amp;G955,'[1]采购入库货量(公司仓库)'!$A:$I,7,FALSE))</f>
        <v>0</v>
      </c>
      <c r="P955" s="12">
        <f t="shared" si="230"/>
        <v>0</v>
      </c>
      <c r="Q955" s="14">
        <f>IF(ISERROR(VLOOKUP(E955&amp;G955,'[1]采购入库货量(公司仓库)'!$A:$I,8,FALSE)),0,VLOOKUP(E955&amp;G955,'[1]采购入库货量(公司仓库)'!$A:$I,8,FALSE))</f>
        <v>0</v>
      </c>
      <c r="R955" s="12">
        <f t="shared" si="231"/>
        <v>0</v>
      </c>
      <c r="S955">
        <f>SUMIF([1]库存总量!$H:$H,E955&amp;G955,[1]库存总量!$G:$G)</f>
        <v>0</v>
      </c>
      <c r="T955" s="12">
        <f t="shared" si="232"/>
        <v>0</v>
      </c>
      <c r="U955">
        <f>SUMIFS([1]库存总量!$G:$G,[1]库存总量!$H:$H,E955&amp;G955,[1]库存总量!$A:$A,"B")</f>
        <v>0</v>
      </c>
      <c r="V955" s="12">
        <f t="shared" si="233"/>
        <v>0</v>
      </c>
      <c r="W955">
        <f>SUMIFS([1]库存总量!$G:$G,[1]库存总量!$H:$H,E955&amp;G955,[1]库存总量!$A:$A,"K")</f>
        <v>0</v>
      </c>
      <c r="X955" s="12">
        <f t="shared" si="234"/>
        <v>0</v>
      </c>
      <c r="Y955">
        <f t="shared" si="235"/>
        <v>0</v>
      </c>
      <c r="Z955" s="12">
        <f t="shared" si="236"/>
        <v>0</v>
      </c>
      <c r="AA955">
        <f>(IF(ISERROR((IF(ISERROR(VLOOKUP(E955&amp;G955,'[1]采购入库货量(公司仓库)'!$A:$H,7,FALSE)),0,VLOOKUP(E955&amp;G955,'[1]采购入库货量(公司仓库)'!$A:$H,7,FALSE)))*L955-(IF(ISERROR(VLOOKUP(E955&amp;G955,'[1]采购入库货量(公司仓库)'!$A:$H,8,FALSE)),0,VLOOKUP(E955&amp;G955,'[1]采购入库货量(公司仓库)'!$A:$H,8,FALSE)))),0,(IF(ISERROR(VLOOKUP(E955&amp;G955,'[1]采购入库货量(公司仓库)'!$A:$H,7,FALSE)),0,VLOOKUP(E955&amp;G955,'[1]采购入库货量(公司仓库)'!$A:$H,7,FALSE)))*L955-(IF(ISERROR(VLOOKUP(E955&amp;G955,'[1]采购入库货量(公司仓库)'!$A:$H,8,FALSE)),0,VLOOKUP(E955&amp;G955,'[1]采购入库货量(公司仓库)'!$A:$H,8,FALSE)))))</f>
        <v>0</v>
      </c>
      <c r="AB955">
        <f>SUMIF([1]销售数据!$B:$B,E955&amp;G955,[1]销售数据!$G:$G)</f>
        <v>0</v>
      </c>
      <c r="AC955" s="12">
        <f t="shared" si="237"/>
        <v>0</v>
      </c>
      <c r="AD955" t="str">
        <f t="shared" si="238"/>
        <v/>
      </c>
      <c r="AE955">
        <f>SUMIF([1]销售数据!$B:$B,AD955,[1]销售数据!$L:$L)</f>
        <v>0</v>
      </c>
      <c r="AF955">
        <f>SUMIF([1]销售数据!$B:$B,AD955,[1]销售数据!$K:$K)</f>
        <v>0</v>
      </c>
      <c r="AG955">
        <f>SUMIF([1]销售数据!$B:$B,AD955,[1]销售数据!$J:$J)</f>
        <v>0</v>
      </c>
      <c r="AH955">
        <f>SUMIF([1]销售数据!$B:$B,AD955,[1]销售数据!$I:$I)</f>
        <v>0</v>
      </c>
      <c r="AI955">
        <f>SUMIF([1]销售数据!$B:$B,AD955,[1]销售数据!$H:$H)</f>
        <v>0</v>
      </c>
      <c r="AJ955" s="20">
        <f t="shared" si="239"/>
        <v>0</v>
      </c>
      <c r="AK955">
        <f>SUMIF([1]发货店铺数!$B:$B,AD955,[1]发货店铺数!$G:$G)</f>
        <v>0</v>
      </c>
      <c r="AL955">
        <f>SUMIF([1]销售店铺数!$B:$B,AD955,[1]销售店铺数!$G:$G)</f>
        <v>0</v>
      </c>
      <c r="AM955">
        <f>SUMIF([1]销售店铺数!$B:$B,AD955,[1]销售店铺数!$G:$G)</f>
        <v>0</v>
      </c>
      <c r="AN955" s="20">
        <f t="shared" si="240"/>
        <v>0</v>
      </c>
      <c r="AO955" s="20">
        <f t="shared" si="241"/>
        <v>0</v>
      </c>
      <c r="AP955" s="20">
        <f t="shared" si="242"/>
        <v>0</v>
      </c>
      <c r="AQ955" s="12">
        <f t="shared" si="243"/>
        <v>0</v>
      </c>
      <c r="AR955" s="20">
        <f t="shared" si="244"/>
        <v>0</v>
      </c>
      <c r="AS955" s="20">
        <f t="shared" si="245"/>
        <v>0</v>
      </c>
    </row>
    <row r="956" spans="1:45">
      <c r="A956"/>
      <c r="B956"/>
      <c r="C956"/>
      <c r="D956"/>
      <c r="E956"/>
      <c r="F956"/>
      <c r="G956"/>
      <c r="H956"/>
      <c r="I956"/>
      <c r="J956"/>
      <c r="K956"/>
      <c r="L956"/>
      <c r="M956" s="8" t="str">
        <f>IF(ISERROR( VLOOKUP(AD956,'[1]采购入库货量(公司仓库)'!$A:$I,9,FALSE)),"", VLOOKUP(AD956,'[1]采购入库货量(公司仓库)'!$A:$I,9,FALSE))</f>
        <v/>
      </c>
      <c r="N956" s="8" t="str">
        <f>IF(ISERROR( VLOOKUP(AD956,[1]批发上市日期!$A:$F,6,FALSE)),"",  VLOOKUP(AD956,[1]批发上市日期!$A:$F,6,FALSE))</f>
        <v/>
      </c>
      <c r="O956" s="48">
        <f>IF(ISERROR(VLOOKUP(E956&amp;G956,'[1]采购入库货量(公司仓库)'!$A:$I,7,FALSE)),0,VLOOKUP(E956&amp;G956,'[1]采购入库货量(公司仓库)'!$A:$I,7,FALSE))</f>
        <v>0</v>
      </c>
      <c r="P956" s="12">
        <f t="shared" si="230"/>
        <v>0</v>
      </c>
      <c r="Q956" s="14">
        <f>IF(ISERROR(VLOOKUP(E956&amp;G956,'[1]采购入库货量(公司仓库)'!$A:$I,8,FALSE)),0,VLOOKUP(E956&amp;G956,'[1]采购入库货量(公司仓库)'!$A:$I,8,FALSE))</f>
        <v>0</v>
      </c>
      <c r="R956" s="12">
        <f t="shared" si="231"/>
        <v>0</v>
      </c>
      <c r="S956">
        <f>SUMIF([1]库存总量!$H:$H,E956&amp;G956,[1]库存总量!$G:$G)</f>
        <v>0</v>
      </c>
      <c r="T956" s="12">
        <f t="shared" si="232"/>
        <v>0</v>
      </c>
      <c r="U956">
        <f>SUMIFS([1]库存总量!$G:$G,[1]库存总量!$H:$H,E956&amp;G956,[1]库存总量!$A:$A,"B")</f>
        <v>0</v>
      </c>
      <c r="V956" s="12">
        <f t="shared" si="233"/>
        <v>0</v>
      </c>
      <c r="W956">
        <f>SUMIFS([1]库存总量!$G:$G,[1]库存总量!$H:$H,E956&amp;G956,[1]库存总量!$A:$A,"K")</f>
        <v>0</v>
      </c>
      <c r="X956" s="12">
        <f t="shared" si="234"/>
        <v>0</v>
      </c>
      <c r="Y956">
        <f t="shared" si="235"/>
        <v>0</v>
      </c>
      <c r="Z956" s="12">
        <f t="shared" si="236"/>
        <v>0</v>
      </c>
      <c r="AA956">
        <f>(IF(ISERROR((IF(ISERROR(VLOOKUP(E956&amp;G956,'[1]采购入库货量(公司仓库)'!$A:$H,7,FALSE)),0,VLOOKUP(E956&amp;G956,'[1]采购入库货量(公司仓库)'!$A:$H,7,FALSE)))*L956-(IF(ISERROR(VLOOKUP(E956&amp;G956,'[1]采购入库货量(公司仓库)'!$A:$H,8,FALSE)),0,VLOOKUP(E956&amp;G956,'[1]采购入库货量(公司仓库)'!$A:$H,8,FALSE)))),0,(IF(ISERROR(VLOOKUP(E956&amp;G956,'[1]采购入库货量(公司仓库)'!$A:$H,7,FALSE)),0,VLOOKUP(E956&amp;G956,'[1]采购入库货量(公司仓库)'!$A:$H,7,FALSE)))*L956-(IF(ISERROR(VLOOKUP(E956&amp;G956,'[1]采购入库货量(公司仓库)'!$A:$H,8,FALSE)),0,VLOOKUP(E956&amp;G956,'[1]采购入库货量(公司仓库)'!$A:$H,8,FALSE)))))</f>
        <v>0</v>
      </c>
      <c r="AB956">
        <f>SUMIF([1]销售数据!$B:$B,E956&amp;G956,[1]销售数据!$G:$G)</f>
        <v>0</v>
      </c>
      <c r="AC956" s="12">
        <f t="shared" si="237"/>
        <v>0</v>
      </c>
      <c r="AD956" t="str">
        <f t="shared" si="238"/>
        <v/>
      </c>
      <c r="AE956">
        <f>SUMIF([1]销售数据!$B:$B,AD956,[1]销售数据!$L:$L)</f>
        <v>0</v>
      </c>
      <c r="AF956">
        <f>SUMIF([1]销售数据!$B:$B,AD956,[1]销售数据!$K:$K)</f>
        <v>0</v>
      </c>
      <c r="AG956">
        <f>SUMIF([1]销售数据!$B:$B,AD956,[1]销售数据!$J:$J)</f>
        <v>0</v>
      </c>
      <c r="AH956">
        <f>SUMIF([1]销售数据!$B:$B,AD956,[1]销售数据!$I:$I)</f>
        <v>0</v>
      </c>
      <c r="AI956">
        <f>SUMIF([1]销售数据!$B:$B,AD956,[1]销售数据!$H:$H)</f>
        <v>0</v>
      </c>
      <c r="AJ956" s="20">
        <f t="shared" si="239"/>
        <v>0</v>
      </c>
      <c r="AK956">
        <f>SUMIF([1]发货店铺数!$B:$B,AD956,[1]发货店铺数!$G:$G)</f>
        <v>0</v>
      </c>
      <c r="AL956">
        <f>SUMIF([1]销售店铺数!$B:$B,AD956,[1]销售店铺数!$G:$G)</f>
        <v>0</v>
      </c>
      <c r="AM956">
        <f>SUMIF([1]销售店铺数!$B:$B,AD956,[1]销售店铺数!$G:$G)</f>
        <v>0</v>
      </c>
      <c r="AN956" s="20">
        <f t="shared" si="240"/>
        <v>0</v>
      </c>
      <c r="AO956" s="20">
        <f t="shared" si="241"/>
        <v>0</v>
      </c>
      <c r="AP956" s="20">
        <f t="shared" si="242"/>
        <v>0</v>
      </c>
      <c r="AQ956" s="12">
        <f t="shared" si="243"/>
        <v>0</v>
      </c>
      <c r="AR956" s="20">
        <f t="shared" si="244"/>
        <v>0</v>
      </c>
      <c r="AS956" s="20">
        <f t="shared" si="245"/>
        <v>0</v>
      </c>
    </row>
    <row r="957" spans="1:45">
      <c r="A957"/>
      <c r="B957"/>
      <c r="C957"/>
      <c r="D957"/>
      <c r="E957"/>
      <c r="F957"/>
      <c r="G957"/>
      <c r="H957"/>
      <c r="I957"/>
      <c r="J957"/>
      <c r="K957"/>
      <c r="L957"/>
      <c r="M957" s="8" t="str">
        <f>IF(ISERROR( VLOOKUP(AD957,'[1]采购入库货量(公司仓库)'!$A:$I,9,FALSE)),"", VLOOKUP(AD957,'[1]采购入库货量(公司仓库)'!$A:$I,9,FALSE))</f>
        <v/>
      </c>
      <c r="N957" s="8" t="str">
        <f>IF(ISERROR( VLOOKUP(AD957,[1]批发上市日期!$A:$F,6,FALSE)),"",  VLOOKUP(AD957,[1]批发上市日期!$A:$F,6,FALSE))</f>
        <v/>
      </c>
      <c r="O957" s="48">
        <f>IF(ISERROR(VLOOKUP(E957&amp;G957,'[1]采购入库货量(公司仓库)'!$A:$I,7,FALSE)),0,VLOOKUP(E957&amp;G957,'[1]采购入库货量(公司仓库)'!$A:$I,7,FALSE))</f>
        <v>0</v>
      </c>
      <c r="P957" s="12">
        <f t="shared" si="230"/>
        <v>0</v>
      </c>
      <c r="Q957" s="14">
        <f>IF(ISERROR(VLOOKUP(E957&amp;G957,'[1]采购入库货量(公司仓库)'!$A:$I,8,FALSE)),0,VLOOKUP(E957&amp;G957,'[1]采购入库货量(公司仓库)'!$A:$I,8,FALSE))</f>
        <v>0</v>
      </c>
      <c r="R957" s="12">
        <f t="shared" si="231"/>
        <v>0</v>
      </c>
      <c r="S957">
        <f>SUMIF([1]库存总量!$H:$H,E957&amp;G957,[1]库存总量!$G:$G)</f>
        <v>0</v>
      </c>
      <c r="T957" s="12">
        <f t="shared" si="232"/>
        <v>0</v>
      </c>
      <c r="U957">
        <f>SUMIFS([1]库存总量!$G:$G,[1]库存总量!$H:$H,E957&amp;G957,[1]库存总量!$A:$A,"B")</f>
        <v>0</v>
      </c>
      <c r="V957" s="12">
        <f t="shared" si="233"/>
        <v>0</v>
      </c>
      <c r="W957">
        <f>SUMIFS([1]库存总量!$G:$G,[1]库存总量!$H:$H,E957&amp;G957,[1]库存总量!$A:$A,"K")</f>
        <v>0</v>
      </c>
      <c r="X957" s="12">
        <f t="shared" si="234"/>
        <v>0</v>
      </c>
      <c r="Y957">
        <f t="shared" si="235"/>
        <v>0</v>
      </c>
      <c r="Z957" s="12">
        <f t="shared" si="236"/>
        <v>0</v>
      </c>
      <c r="AA957">
        <f>(IF(ISERROR((IF(ISERROR(VLOOKUP(E957&amp;G957,'[1]采购入库货量(公司仓库)'!$A:$H,7,FALSE)),0,VLOOKUP(E957&amp;G957,'[1]采购入库货量(公司仓库)'!$A:$H,7,FALSE)))*L957-(IF(ISERROR(VLOOKUP(E957&amp;G957,'[1]采购入库货量(公司仓库)'!$A:$H,8,FALSE)),0,VLOOKUP(E957&amp;G957,'[1]采购入库货量(公司仓库)'!$A:$H,8,FALSE)))),0,(IF(ISERROR(VLOOKUP(E957&amp;G957,'[1]采购入库货量(公司仓库)'!$A:$H,7,FALSE)),0,VLOOKUP(E957&amp;G957,'[1]采购入库货量(公司仓库)'!$A:$H,7,FALSE)))*L957-(IF(ISERROR(VLOOKUP(E957&amp;G957,'[1]采购入库货量(公司仓库)'!$A:$H,8,FALSE)),0,VLOOKUP(E957&amp;G957,'[1]采购入库货量(公司仓库)'!$A:$H,8,FALSE)))))</f>
        <v>0</v>
      </c>
      <c r="AB957">
        <f>SUMIF([1]销售数据!$B:$B,E957&amp;G957,[1]销售数据!$G:$G)</f>
        <v>0</v>
      </c>
      <c r="AC957" s="12">
        <f t="shared" si="237"/>
        <v>0</v>
      </c>
      <c r="AD957" t="str">
        <f t="shared" si="238"/>
        <v/>
      </c>
      <c r="AE957">
        <f>SUMIF([1]销售数据!$B:$B,AD957,[1]销售数据!$L:$L)</f>
        <v>0</v>
      </c>
      <c r="AF957">
        <f>SUMIF([1]销售数据!$B:$B,AD957,[1]销售数据!$K:$K)</f>
        <v>0</v>
      </c>
      <c r="AG957">
        <f>SUMIF([1]销售数据!$B:$B,AD957,[1]销售数据!$J:$J)</f>
        <v>0</v>
      </c>
      <c r="AH957">
        <f>SUMIF([1]销售数据!$B:$B,AD957,[1]销售数据!$I:$I)</f>
        <v>0</v>
      </c>
      <c r="AI957">
        <f>SUMIF([1]销售数据!$B:$B,AD957,[1]销售数据!$H:$H)</f>
        <v>0</v>
      </c>
      <c r="AJ957" s="20">
        <f t="shared" si="239"/>
        <v>0</v>
      </c>
      <c r="AK957">
        <f>SUMIF([1]发货店铺数!$B:$B,AD957,[1]发货店铺数!$G:$G)</f>
        <v>0</v>
      </c>
      <c r="AL957">
        <f>SUMIF([1]销售店铺数!$B:$B,AD957,[1]销售店铺数!$G:$G)</f>
        <v>0</v>
      </c>
      <c r="AM957">
        <f>SUMIF([1]销售店铺数!$B:$B,AD957,[1]销售店铺数!$G:$G)</f>
        <v>0</v>
      </c>
      <c r="AN957" s="20">
        <f t="shared" si="240"/>
        <v>0</v>
      </c>
      <c r="AO957" s="20">
        <f t="shared" si="241"/>
        <v>0</v>
      </c>
      <c r="AP957" s="20">
        <f t="shared" si="242"/>
        <v>0</v>
      </c>
      <c r="AQ957" s="12">
        <f t="shared" si="243"/>
        <v>0</v>
      </c>
      <c r="AR957" s="20">
        <f t="shared" si="244"/>
        <v>0</v>
      </c>
      <c r="AS957" s="20">
        <f t="shared" si="245"/>
        <v>0</v>
      </c>
    </row>
    <row r="958" spans="1:45">
      <c r="A958"/>
      <c r="B958"/>
      <c r="C958"/>
      <c r="D958"/>
      <c r="E958"/>
      <c r="F958"/>
      <c r="G958"/>
      <c r="H958"/>
      <c r="I958"/>
      <c r="J958"/>
      <c r="K958"/>
      <c r="L958"/>
      <c r="M958" s="8" t="str">
        <f>IF(ISERROR( VLOOKUP(AD958,'[1]采购入库货量(公司仓库)'!$A:$I,9,FALSE)),"", VLOOKUP(AD958,'[1]采购入库货量(公司仓库)'!$A:$I,9,FALSE))</f>
        <v/>
      </c>
      <c r="N958" s="8" t="str">
        <f>IF(ISERROR( VLOOKUP(AD958,[1]批发上市日期!$A:$F,6,FALSE)),"",  VLOOKUP(AD958,[1]批发上市日期!$A:$F,6,FALSE))</f>
        <v/>
      </c>
      <c r="O958" s="48">
        <f>IF(ISERROR(VLOOKUP(E958&amp;G958,'[1]采购入库货量(公司仓库)'!$A:$I,7,FALSE)),0,VLOOKUP(E958&amp;G958,'[1]采购入库货量(公司仓库)'!$A:$I,7,FALSE))</f>
        <v>0</v>
      </c>
      <c r="P958" s="12">
        <f t="shared" si="230"/>
        <v>0</v>
      </c>
      <c r="Q958" s="14">
        <f>IF(ISERROR(VLOOKUP(E958&amp;G958,'[1]采购入库货量(公司仓库)'!$A:$I,8,FALSE)),0,VLOOKUP(E958&amp;G958,'[1]采购入库货量(公司仓库)'!$A:$I,8,FALSE))</f>
        <v>0</v>
      </c>
      <c r="R958" s="12">
        <f t="shared" si="231"/>
        <v>0</v>
      </c>
      <c r="S958">
        <f>SUMIF([1]库存总量!$H:$H,E958&amp;G958,[1]库存总量!$G:$G)</f>
        <v>0</v>
      </c>
      <c r="T958" s="12">
        <f t="shared" si="232"/>
        <v>0</v>
      </c>
      <c r="U958">
        <f>SUMIFS([1]库存总量!$G:$G,[1]库存总量!$H:$H,E958&amp;G958,[1]库存总量!$A:$A,"B")</f>
        <v>0</v>
      </c>
      <c r="V958" s="12">
        <f t="shared" si="233"/>
        <v>0</v>
      </c>
      <c r="W958">
        <f>SUMIFS([1]库存总量!$G:$G,[1]库存总量!$H:$H,E958&amp;G958,[1]库存总量!$A:$A,"K")</f>
        <v>0</v>
      </c>
      <c r="X958" s="12">
        <f t="shared" si="234"/>
        <v>0</v>
      </c>
      <c r="Y958">
        <f t="shared" si="235"/>
        <v>0</v>
      </c>
      <c r="Z958" s="12">
        <f t="shared" si="236"/>
        <v>0</v>
      </c>
      <c r="AA958">
        <f>(IF(ISERROR((IF(ISERROR(VLOOKUP(E958&amp;G958,'[1]采购入库货量(公司仓库)'!$A:$H,7,FALSE)),0,VLOOKUP(E958&amp;G958,'[1]采购入库货量(公司仓库)'!$A:$H,7,FALSE)))*L958-(IF(ISERROR(VLOOKUP(E958&amp;G958,'[1]采购入库货量(公司仓库)'!$A:$H,8,FALSE)),0,VLOOKUP(E958&amp;G958,'[1]采购入库货量(公司仓库)'!$A:$H,8,FALSE)))),0,(IF(ISERROR(VLOOKUP(E958&amp;G958,'[1]采购入库货量(公司仓库)'!$A:$H,7,FALSE)),0,VLOOKUP(E958&amp;G958,'[1]采购入库货量(公司仓库)'!$A:$H,7,FALSE)))*L958-(IF(ISERROR(VLOOKUP(E958&amp;G958,'[1]采购入库货量(公司仓库)'!$A:$H,8,FALSE)),0,VLOOKUP(E958&amp;G958,'[1]采购入库货量(公司仓库)'!$A:$H,8,FALSE)))))</f>
        <v>0</v>
      </c>
      <c r="AB958">
        <f>SUMIF([1]销售数据!$B:$B,E958&amp;G958,[1]销售数据!$G:$G)</f>
        <v>0</v>
      </c>
      <c r="AC958" s="12">
        <f t="shared" si="237"/>
        <v>0</v>
      </c>
      <c r="AD958" t="str">
        <f t="shared" si="238"/>
        <v/>
      </c>
      <c r="AE958">
        <f>SUMIF([1]销售数据!$B:$B,AD958,[1]销售数据!$L:$L)</f>
        <v>0</v>
      </c>
      <c r="AF958">
        <f>SUMIF([1]销售数据!$B:$B,AD958,[1]销售数据!$K:$K)</f>
        <v>0</v>
      </c>
      <c r="AG958">
        <f>SUMIF([1]销售数据!$B:$B,AD958,[1]销售数据!$J:$J)</f>
        <v>0</v>
      </c>
      <c r="AH958">
        <f>SUMIF([1]销售数据!$B:$B,AD958,[1]销售数据!$I:$I)</f>
        <v>0</v>
      </c>
      <c r="AI958">
        <f>SUMIF([1]销售数据!$B:$B,AD958,[1]销售数据!$H:$H)</f>
        <v>0</v>
      </c>
      <c r="AJ958" s="20">
        <f t="shared" si="239"/>
        <v>0</v>
      </c>
      <c r="AK958">
        <f>SUMIF([1]发货店铺数!$B:$B,AD958,[1]发货店铺数!$G:$G)</f>
        <v>0</v>
      </c>
      <c r="AL958">
        <f>SUMIF([1]销售店铺数!$B:$B,AD958,[1]销售店铺数!$G:$G)</f>
        <v>0</v>
      </c>
      <c r="AM958">
        <f>SUMIF([1]销售店铺数!$B:$B,AD958,[1]销售店铺数!$G:$G)</f>
        <v>0</v>
      </c>
      <c r="AN958" s="20">
        <f t="shared" si="240"/>
        <v>0</v>
      </c>
      <c r="AO958" s="20">
        <f t="shared" si="241"/>
        <v>0</v>
      </c>
      <c r="AP958" s="20">
        <f t="shared" si="242"/>
        <v>0</v>
      </c>
      <c r="AQ958" s="12">
        <f t="shared" si="243"/>
        <v>0</v>
      </c>
      <c r="AR958" s="20">
        <f t="shared" si="244"/>
        <v>0</v>
      </c>
      <c r="AS958" s="20">
        <f t="shared" si="245"/>
        <v>0</v>
      </c>
    </row>
    <row r="959" spans="1:45">
      <c r="A959"/>
      <c r="B959"/>
      <c r="C959"/>
      <c r="D959"/>
      <c r="E959"/>
      <c r="F959"/>
      <c r="G959"/>
      <c r="H959"/>
      <c r="I959"/>
      <c r="J959"/>
      <c r="K959"/>
      <c r="L959"/>
      <c r="M959" s="8" t="str">
        <f>IF(ISERROR( VLOOKUP(AD959,'[1]采购入库货量(公司仓库)'!$A:$I,9,FALSE)),"", VLOOKUP(AD959,'[1]采购入库货量(公司仓库)'!$A:$I,9,FALSE))</f>
        <v/>
      </c>
      <c r="N959" s="8" t="str">
        <f>IF(ISERROR( VLOOKUP(AD959,[1]批发上市日期!$A:$F,6,FALSE)),"",  VLOOKUP(AD959,[1]批发上市日期!$A:$F,6,FALSE))</f>
        <v/>
      </c>
      <c r="O959" s="48">
        <f>IF(ISERROR(VLOOKUP(E959&amp;G959,'[1]采购入库货量(公司仓库)'!$A:$I,7,FALSE)),0,VLOOKUP(E959&amp;G959,'[1]采购入库货量(公司仓库)'!$A:$I,7,FALSE))</f>
        <v>0</v>
      </c>
      <c r="P959" s="12">
        <f t="shared" si="230"/>
        <v>0</v>
      </c>
      <c r="Q959" s="14">
        <f>IF(ISERROR(VLOOKUP(E959&amp;G959,'[1]采购入库货量(公司仓库)'!$A:$I,8,FALSE)),0,VLOOKUP(E959&amp;G959,'[1]采购入库货量(公司仓库)'!$A:$I,8,FALSE))</f>
        <v>0</v>
      </c>
      <c r="R959" s="12">
        <f t="shared" si="231"/>
        <v>0</v>
      </c>
      <c r="S959">
        <f>SUMIF([1]库存总量!$H:$H,E959&amp;G959,[1]库存总量!$G:$G)</f>
        <v>0</v>
      </c>
      <c r="T959" s="12">
        <f t="shared" si="232"/>
        <v>0</v>
      </c>
      <c r="U959">
        <f>SUMIFS([1]库存总量!$G:$G,[1]库存总量!$H:$H,E959&amp;G959,[1]库存总量!$A:$A,"B")</f>
        <v>0</v>
      </c>
      <c r="V959" s="12">
        <f t="shared" si="233"/>
        <v>0</v>
      </c>
      <c r="W959">
        <f>SUMIFS([1]库存总量!$G:$G,[1]库存总量!$H:$H,E959&amp;G959,[1]库存总量!$A:$A,"K")</f>
        <v>0</v>
      </c>
      <c r="X959" s="12">
        <f t="shared" si="234"/>
        <v>0</v>
      </c>
      <c r="Y959">
        <f t="shared" si="235"/>
        <v>0</v>
      </c>
      <c r="Z959" s="12">
        <f t="shared" si="236"/>
        <v>0</v>
      </c>
      <c r="AA959">
        <f>(IF(ISERROR((IF(ISERROR(VLOOKUP(E959&amp;G959,'[1]采购入库货量(公司仓库)'!$A:$H,7,FALSE)),0,VLOOKUP(E959&amp;G959,'[1]采购入库货量(公司仓库)'!$A:$H,7,FALSE)))*L959-(IF(ISERROR(VLOOKUP(E959&amp;G959,'[1]采购入库货量(公司仓库)'!$A:$H,8,FALSE)),0,VLOOKUP(E959&amp;G959,'[1]采购入库货量(公司仓库)'!$A:$H,8,FALSE)))),0,(IF(ISERROR(VLOOKUP(E959&amp;G959,'[1]采购入库货量(公司仓库)'!$A:$H,7,FALSE)),0,VLOOKUP(E959&amp;G959,'[1]采购入库货量(公司仓库)'!$A:$H,7,FALSE)))*L959-(IF(ISERROR(VLOOKUP(E959&amp;G959,'[1]采购入库货量(公司仓库)'!$A:$H,8,FALSE)),0,VLOOKUP(E959&amp;G959,'[1]采购入库货量(公司仓库)'!$A:$H,8,FALSE)))))</f>
        <v>0</v>
      </c>
      <c r="AB959">
        <f>SUMIF([1]销售数据!$B:$B,E959&amp;G959,[1]销售数据!$G:$G)</f>
        <v>0</v>
      </c>
      <c r="AC959" s="12">
        <f t="shared" si="237"/>
        <v>0</v>
      </c>
      <c r="AD959" t="str">
        <f t="shared" si="238"/>
        <v/>
      </c>
      <c r="AE959">
        <f>SUMIF([1]销售数据!$B:$B,AD959,[1]销售数据!$L:$L)</f>
        <v>0</v>
      </c>
      <c r="AF959">
        <f>SUMIF([1]销售数据!$B:$B,AD959,[1]销售数据!$K:$K)</f>
        <v>0</v>
      </c>
      <c r="AG959">
        <f>SUMIF([1]销售数据!$B:$B,AD959,[1]销售数据!$J:$J)</f>
        <v>0</v>
      </c>
      <c r="AH959">
        <f>SUMIF([1]销售数据!$B:$B,AD959,[1]销售数据!$I:$I)</f>
        <v>0</v>
      </c>
      <c r="AI959">
        <f>SUMIF([1]销售数据!$B:$B,AD959,[1]销售数据!$H:$H)</f>
        <v>0</v>
      </c>
      <c r="AJ959" s="20">
        <f t="shared" si="239"/>
        <v>0</v>
      </c>
      <c r="AK959">
        <f>SUMIF([1]发货店铺数!$B:$B,AD959,[1]发货店铺数!$G:$G)</f>
        <v>0</v>
      </c>
      <c r="AL959">
        <f>SUMIF([1]销售店铺数!$B:$B,AD959,[1]销售店铺数!$G:$G)</f>
        <v>0</v>
      </c>
      <c r="AM959">
        <f>SUMIF([1]销售店铺数!$B:$B,AD959,[1]销售店铺数!$G:$G)</f>
        <v>0</v>
      </c>
      <c r="AN959" s="20">
        <f t="shared" si="240"/>
        <v>0</v>
      </c>
      <c r="AO959" s="20">
        <f t="shared" si="241"/>
        <v>0</v>
      </c>
      <c r="AP959" s="20">
        <f t="shared" si="242"/>
        <v>0</v>
      </c>
      <c r="AQ959" s="12">
        <f t="shared" si="243"/>
        <v>0</v>
      </c>
      <c r="AR959" s="20">
        <f t="shared" si="244"/>
        <v>0</v>
      </c>
      <c r="AS959" s="20">
        <f t="shared" si="245"/>
        <v>0</v>
      </c>
    </row>
    <row r="960" spans="1:45">
      <c r="A960"/>
      <c r="B960"/>
      <c r="C960"/>
      <c r="D960"/>
      <c r="E960"/>
      <c r="F960"/>
      <c r="G960"/>
      <c r="H960"/>
      <c r="I960"/>
      <c r="J960"/>
      <c r="K960"/>
      <c r="L960"/>
      <c r="M960" s="8" t="str">
        <f>IF(ISERROR( VLOOKUP(AD960,'[1]采购入库货量(公司仓库)'!$A:$I,9,FALSE)),"", VLOOKUP(AD960,'[1]采购入库货量(公司仓库)'!$A:$I,9,FALSE))</f>
        <v/>
      </c>
      <c r="N960" s="8" t="str">
        <f>IF(ISERROR( VLOOKUP(AD960,[1]批发上市日期!$A:$F,6,FALSE)),"",  VLOOKUP(AD960,[1]批发上市日期!$A:$F,6,FALSE))</f>
        <v/>
      </c>
      <c r="O960" s="48">
        <f>IF(ISERROR(VLOOKUP(E960&amp;G960,'[1]采购入库货量(公司仓库)'!$A:$I,7,FALSE)),0,VLOOKUP(E960&amp;G960,'[1]采购入库货量(公司仓库)'!$A:$I,7,FALSE))</f>
        <v>0</v>
      </c>
      <c r="P960" s="12">
        <f t="shared" si="230"/>
        <v>0</v>
      </c>
      <c r="Q960" s="14">
        <f>IF(ISERROR(VLOOKUP(E960&amp;G960,'[1]采购入库货量(公司仓库)'!$A:$I,8,FALSE)),0,VLOOKUP(E960&amp;G960,'[1]采购入库货量(公司仓库)'!$A:$I,8,FALSE))</f>
        <v>0</v>
      </c>
      <c r="R960" s="12">
        <f t="shared" si="231"/>
        <v>0</v>
      </c>
      <c r="S960">
        <f>SUMIF([1]库存总量!$H:$H,E960&amp;G960,[1]库存总量!$G:$G)</f>
        <v>0</v>
      </c>
      <c r="T960" s="12">
        <f t="shared" si="232"/>
        <v>0</v>
      </c>
      <c r="U960">
        <f>SUMIFS([1]库存总量!$G:$G,[1]库存总量!$H:$H,E960&amp;G960,[1]库存总量!$A:$A,"B")</f>
        <v>0</v>
      </c>
      <c r="V960" s="12">
        <f t="shared" si="233"/>
        <v>0</v>
      </c>
      <c r="W960">
        <f>SUMIFS([1]库存总量!$G:$G,[1]库存总量!$H:$H,E960&amp;G960,[1]库存总量!$A:$A,"K")</f>
        <v>0</v>
      </c>
      <c r="X960" s="12">
        <f t="shared" si="234"/>
        <v>0</v>
      </c>
      <c r="Y960">
        <f t="shared" si="235"/>
        <v>0</v>
      </c>
      <c r="Z960" s="12">
        <f t="shared" si="236"/>
        <v>0</v>
      </c>
      <c r="AA960">
        <f>(IF(ISERROR((IF(ISERROR(VLOOKUP(E960&amp;G960,'[1]采购入库货量(公司仓库)'!$A:$H,7,FALSE)),0,VLOOKUP(E960&amp;G960,'[1]采购入库货量(公司仓库)'!$A:$H,7,FALSE)))*L960-(IF(ISERROR(VLOOKUP(E960&amp;G960,'[1]采购入库货量(公司仓库)'!$A:$H,8,FALSE)),0,VLOOKUP(E960&amp;G960,'[1]采购入库货量(公司仓库)'!$A:$H,8,FALSE)))),0,(IF(ISERROR(VLOOKUP(E960&amp;G960,'[1]采购入库货量(公司仓库)'!$A:$H,7,FALSE)),0,VLOOKUP(E960&amp;G960,'[1]采购入库货量(公司仓库)'!$A:$H,7,FALSE)))*L960-(IF(ISERROR(VLOOKUP(E960&amp;G960,'[1]采购入库货量(公司仓库)'!$A:$H,8,FALSE)),0,VLOOKUP(E960&amp;G960,'[1]采购入库货量(公司仓库)'!$A:$H,8,FALSE)))))</f>
        <v>0</v>
      </c>
      <c r="AB960">
        <f>SUMIF([1]销售数据!$B:$B,E960&amp;G960,[1]销售数据!$G:$G)</f>
        <v>0</v>
      </c>
      <c r="AC960" s="12">
        <f t="shared" si="237"/>
        <v>0</v>
      </c>
      <c r="AD960" t="str">
        <f t="shared" si="238"/>
        <v/>
      </c>
      <c r="AE960">
        <f>SUMIF([1]销售数据!$B:$B,AD960,[1]销售数据!$L:$L)</f>
        <v>0</v>
      </c>
      <c r="AF960">
        <f>SUMIF([1]销售数据!$B:$B,AD960,[1]销售数据!$K:$K)</f>
        <v>0</v>
      </c>
      <c r="AG960">
        <f>SUMIF([1]销售数据!$B:$B,AD960,[1]销售数据!$J:$J)</f>
        <v>0</v>
      </c>
      <c r="AH960">
        <f>SUMIF([1]销售数据!$B:$B,AD960,[1]销售数据!$I:$I)</f>
        <v>0</v>
      </c>
      <c r="AI960">
        <f>SUMIF([1]销售数据!$B:$B,AD960,[1]销售数据!$H:$H)</f>
        <v>0</v>
      </c>
      <c r="AJ960" s="20">
        <f t="shared" si="239"/>
        <v>0</v>
      </c>
      <c r="AK960">
        <f>SUMIF([1]发货店铺数!$B:$B,AD960,[1]发货店铺数!$G:$G)</f>
        <v>0</v>
      </c>
      <c r="AL960">
        <f>SUMIF([1]销售店铺数!$B:$B,AD960,[1]销售店铺数!$G:$G)</f>
        <v>0</v>
      </c>
      <c r="AM960">
        <f>SUMIF([1]销售店铺数!$B:$B,AD960,[1]销售店铺数!$G:$G)</f>
        <v>0</v>
      </c>
      <c r="AN960" s="20">
        <f t="shared" si="240"/>
        <v>0</v>
      </c>
      <c r="AO960" s="20">
        <f t="shared" si="241"/>
        <v>0</v>
      </c>
      <c r="AP960" s="20">
        <f t="shared" si="242"/>
        <v>0</v>
      </c>
      <c r="AQ960" s="12">
        <f t="shared" si="243"/>
        <v>0</v>
      </c>
      <c r="AR960" s="20">
        <f t="shared" si="244"/>
        <v>0</v>
      </c>
      <c r="AS960" s="20">
        <f t="shared" si="245"/>
        <v>0</v>
      </c>
    </row>
    <row r="961" spans="1:45">
      <c r="A961"/>
      <c r="B961"/>
      <c r="C961"/>
      <c r="D961"/>
      <c r="E961"/>
      <c r="F961"/>
      <c r="G961"/>
      <c r="H961"/>
      <c r="I961"/>
      <c r="J961"/>
      <c r="K961"/>
      <c r="L961"/>
      <c r="M961" s="8" t="str">
        <f>IF(ISERROR( VLOOKUP(AD961,'[1]采购入库货量(公司仓库)'!$A:$I,9,FALSE)),"", VLOOKUP(AD961,'[1]采购入库货量(公司仓库)'!$A:$I,9,FALSE))</f>
        <v/>
      </c>
      <c r="N961" s="8" t="str">
        <f>IF(ISERROR( VLOOKUP(AD961,[1]批发上市日期!$A:$F,6,FALSE)),"",  VLOOKUP(AD961,[1]批发上市日期!$A:$F,6,FALSE))</f>
        <v/>
      </c>
      <c r="O961" s="48">
        <f>IF(ISERROR(VLOOKUP(E961&amp;G961,'[1]采购入库货量(公司仓库)'!$A:$I,7,FALSE)),0,VLOOKUP(E961&amp;G961,'[1]采购入库货量(公司仓库)'!$A:$I,7,FALSE))</f>
        <v>0</v>
      </c>
      <c r="P961" s="12">
        <f t="shared" si="230"/>
        <v>0</v>
      </c>
      <c r="Q961" s="14">
        <f>IF(ISERROR(VLOOKUP(E961&amp;G961,'[1]采购入库货量(公司仓库)'!$A:$I,8,FALSE)),0,VLOOKUP(E961&amp;G961,'[1]采购入库货量(公司仓库)'!$A:$I,8,FALSE))</f>
        <v>0</v>
      </c>
      <c r="R961" s="12">
        <f t="shared" si="231"/>
        <v>0</v>
      </c>
      <c r="S961">
        <f>SUMIF([1]库存总量!$H:$H,E961&amp;G961,[1]库存总量!$G:$G)</f>
        <v>0</v>
      </c>
      <c r="T961" s="12">
        <f t="shared" si="232"/>
        <v>0</v>
      </c>
      <c r="U961">
        <f>SUMIFS([1]库存总量!$G:$G,[1]库存总量!$H:$H,E961&amp;G961,[1]库存总量!$A:$A,"B")</f>
        <v>0</v>
      </c>
      <c r="V961" s="12">
        <f t="shared" si="233"/>
        <v>0</v>
      </c>
      <c r="W961">
        <f>SUMIFS([1]库存总量!$G:$G,[1]库存总量!$H:$H,E961&amp;G961,[1]库存总量!$A:$A,"K")</f>
        <v>0</v>
      </c>
      <c r="X961" s="12">
        <f t="shared" si="234"/>
        <v>0</v>
      </c>
      <c r="Y961">
        <f t="shared" si="235"/>
        <v>0</v>
      </c>
      <c r="Z961" s="12">
        <f t="shared" si="236"/>
        <v>0</v>
      </c>
      <c r="AA961">
        <f>(IF(ISERROR((IF(ISERROR(VLOOKUP(E961&amp;G961,'[1]采购入库货量(公司仓库)'!$A:$H,7,FALSE)),0,VLOOKUP(E961&amp;G961,'[1]采购入库货量(公司仓库)'!$A:$H,7,FALSE)))*L961-(IF(ISERROR(VLOOKUP(E961&amp;G961,'[1]采购入库货量(公司仓库)'!$A:$H,8,FALSE)),0,VLOOKUP(E961&amp;G961,'[1]采购入库货量(公司仓库)'!$A:$H,8,FALSE)))),0,(IF(ISERROR(VLOOKUP(E961&amp;G961,'[1]采购入库货量(公司仓库)'!$A:$H,7,FALSE)),0,VLOOKUP(E961&amp;G961,'[1]采购入库货量(公司仓库)'!$A:$H,7,FALSE)))*L961-(IF(ISERROR(VLOOKUP(E961&amp;G961,'[1]采购入库货量(公司仓库)'!$A:$H,8,FALSE)),0,VLOOKUP(E961&amp;G961,'[1]采购入库货量(公司仓库)'!$A:$H,8,FALSE)))))</f>
        <v>0</v>
      </c>
      <c r="AB961">
        <f>SUMIF([1]销售数据!$B:$B,E961&amp;G961,[1]销售数据!$G:$G)</f>
        <v>0</v>
      </c>
      <c r="AC961" s="12">
        <f t="shared" si="237"/>
        <v>0</v>
      </c>
      <c r="AD961" t="str">
        <f t="shared" si="238"/>
        <v/>
      </c>
      <c r="AE961">
        <f>SUMIF([1]销售数据!$B:$B,AD961,[1]销售数据!$L:$L)</f>
        <v>0</v>
      </c>
      <c r="AF961">
        <f>SUMIF([1]销售数据!$B:$B,AD961,[1]销售数据!$K:$K)</f>
        <v>0</v>
      </c>
      <c r="AG961">
        <f>SUMIF([1]销售数据!$B:$B,AD961,[1]销售数据!$J:$J)</f>
        <v>0</v>
      </c>
      <c r="AH961">
        <f>SUMIF([1]销售数据!$B:$B,AD961,[1]销售数据!$I:$I)</f>
        <v>0</v>
      </c>
      <c r="AI961">
        <f>SUMIF([1]销售数据!$B:$B,AD961,[1]销售数据!$H:$H)</f>
        <v>0</v>
      </c>
      <c r="AJ961" s="20">
        <f t="shared" si="239"/>
        <v>0</v>
      </c>
      <c r="AK961">
        <f>SUMIF([1]发货店铺数!$B:$B,AD961,[1]发货店铺数!$G:$G)</f>
        <v>0</v>
      </c>
      <c r="AL961">
        <f>SUMIF([1]销售店铺数!$B:$B,AD961,[1]销售店铺数!$G:$G)</f>
        <v>0</v>
      </c>
      <c r="AM961">
        <f>SUMIF([1]销售店铺数!$B:$B,AD961,[1]销售店铺数!$G:$G)</f>
        <v>0</v>
      </c>
      <c r="AN961" s="20">
        <f t="shared" si="240"/>
        <v>0</v>
      </c>
      <c r="AO961" s="20">
        <f t="shared" si="241"/>
        <v>0</v>
      </c>
      <c r="AP961" s="20">
        <f t="shared" si="242"/>
        <v>0</v>
      </c>
      <c r="AQ961" s="12">
        <f t="shared" si="243"/>
        <v>0</v>
      </c>
      <c r="AR961" s="20">
        <f t="shared" si="244"/>
        <v>0</v>
      </c>
      <c r="AS961" s="20">
        <f t="shared" si="245"/>
        <v>0</v>
      </c>
    </row>
    <row r="962" spans="1:45">
      <c r="A962"/>
      <c r="B962"/>
      <c r="C962"/>
      <c r="D962"/>
      <c r="E962"/>
      <c r="F962"/>
      <c r="G962"/>
      <c r="H962"/>
      <c r="I962"/>
      <c r="J962"/>
      <c r="K962"/>
      <c r="L962"/>
      <c r="M962" s="8" t="str">
        <f>IF(ISERROR( VLOOKUP(AD962,'[1]采购入库货量(公司仓库)'!$A:$I,9,FALSE)),"", VLOOKUP(AD962,'[1]采购入库货量(公司仓库)'!$A:$I,9,FALSE))</f>
        <v/>
      </c>
      <c r="N962" s="8" t="str">
        <f>IF(ISERROR( VLOOKUP(AD962,[1]批发上市日期!$A:$F,6,FALSE)),"",  VLOOKUP(AD962,[1]批发上市日期!$A:$F,6,FALSE))</f>
        <v/>
      </c>
      <c r="O962" s="48">
        <f>IF(ISERROR(VLOOKUP(E962&amp;G962,'[1]采购入库货量(公司仓库)'!$A:$I,7,FALSE)),0,VLOOKUP(E962&amp;G962,'[1]采购入库货量(公司仓库)'!$A:$I,7,FALSE))</f>
        <v>0</v>
      </c>
      <c r="P962" s="12">
        <f t="shared" si="230"/>
        <v>0</v>
      </c>
      <c r="Q962" s="14">
        <f>IF(ISERROR(VLOOKUP(E962&amp;G962,'[1]采购入库货量(公司仓库)'!$A:$I,8,FALSE)),0,VLOOKUP(E962&amp;G962,'[1]采购入库货量(公司仓库)'!$A:$I,8,FALSE))</f>
        <v>0</v>
      </c>
      <c r="R962" s="12">
        <f t="shared" si="231"/>
        <v>0</v>
      </c>
      <c r="S962">
        <f>SUMIF([1]库存总量!$H:$H,E962&amp;G962,[1]库存总量!$G:$G)</f>
        <v>0</v>
      </c>
      <c r="T962" s="12">
        <f t="shared" si="232"/>
        <v>0</v>
      </c>
      <c r="U962">
        <f>SUMIFS([1]库存总量!$G:$G,[1]库存总量!$H:$H,E962&amp;G962,[1]库存总量!$A:$A,"B")</f>
        <v>0</v>
      </c>
      <c r="V962" s="12">
        <f t="shared" si="233"/>
        <v>0</v>
      </c>
      <c r="W962">
        <f>SUMIFS([1]库存总量!$G:$G,[1]库存总量!$H:$H,E962&amp;G962,[1]库存总量!$A:$A,"K")</f>
        <v>0</v>
      </c>
      <c r="X962" s="12">
        <f t="shared" si="234"/>
        <v>0</v>
      </c>
      <c r="Y962">
        <f t="shared" si="235"/>
        <v>0</v>
      </c>
      <c r="Z962" s="12">
        <f t="shared" si="236"/>
        <v>0</v>
      </c>
      <c r="AA962">
        <f>(IF(ISERROR((IF(ISERROR(VLOOKUP(E962&amp;G962,'[1]采购入库货量(公司仓库)'!$A:$H,7,FALSE)),0,VLOOKUP(E962&amp;G962,'[1]采购入库货量(公司仓库)'!$A:$H,7,FALSE)))*L962-(IF(ISERROR(VLOOKUP(E962&amp;G962,'[1]采购入库货量(公司仓库)'!$A:$H,8,FALSE)),0,VLOOKUP(E962&amp;G962,'[1]采购入库货量(公司仓库)'!$A:$H,8,FALSE)))),0,(IF(ISERROR(VLOOKUP(E962&amp;G962,'[1]采购入库货量(公司仓库)'!$A:$H,7,FALSE)),0,VLOOKUP(E962&amp;G962,'[1]采购入库货量(公司仓库)'!$A:$H,7,FALSE)))*L962-(IF(ISERROR(VLOOKUP(E962&amp;G962,'[1]采购入库货量(公司仓库)'!$A:$H,8,FALSE)),0,VLOOKUP(E962&amp;G962,'[1]采购入库货量(公司仓库)'!$A:$H,8,FALSE)))))</f>
        <v>0</v>
      </c>
      <c r="AB962">
        <f>SUMIF([1]销售数据!$B:$B,E962&amp;G962,[1]销售数据!$G:$G)</f>
        <v>0</v>
      </c>
      <c r="AC962" s="12">
        <f t="shared" si="237"/>
        <v>0</v>
      </c>
      <c r="AD962" t="str">
        <f t="shared" si="238"/>
        <v/>
      </c>
      <c r="AE962">
        <f>SUMIF([1]销售数据!$B:$B,AD962,[1]销售数据!$L:$L)</f>
        <v>0</v>
      </c>
      <c r="AF962">
        <f>SUMIF([1]销售数据!$B:$B,AD962,[1]销售数据!$K:$K)</f>
        <v>0</v>
      </c>
      <c r="AG962">
        <f>SUMIF([1]销售数据!$B:$B,AD962,[1]销售数据!$J:$J)</f>
        <v>0</v>
      </c>
      <c r="AH962">
        <f>SUMIF([1]销售数据!$B:$B,AD962,[1]销售数据!$I:$I)</f>
        <v>0</v>
      </c>
      <c r="AI962">
        <f>SUMIF([1]销售数据!$B:$B,AD962,[1]销售数据!$H:$H)</f>
        <v>0</v>
      </c>
      <c r="AJ962" s="20">
        <f t="shared" si="239"/>
        <v>0</v>
      </c>
      <c r="AK962">
        <f>SUMIF([1]发货店铺数!$B:$B,AD962,[1]发货店铺数!$G:$G)</f>
        <v>0</v>
      </c>
      <c r="AL962">
        <f>SUMIF([1]销售店铺数!$B:$B,AD962,[1]销售店铺数!$G:$G)</f>
        <v>0</v>
      </c>
      <c r="AM962">
        <f>SUMIF([1]销售店铺数!$B:$B,AD962,[1]销售店铺数!$G:$G)</f>
        <v>0</v>
      </c>
      <c r="AN962" s="20">
        <f t="shared" si="240"/>
        <v>0</v>
      </c>
      <c r="AO962" s="20">
        <f t="shared" si="241"/>
        <v>0</v>
      </c>
      <c r="AP962" s="20">
        <f t="shared" si="242"/>
        <v>0</v>
      </c>
      <c r="AQ962" s="12">
        <f t="shared" si="243"/>
        <v>0</v>
      </c>
      <c r="AR962" s="20">
        <f t="shared" si="244"/>
        <v>0</v>
      </c>
      <c r="AS962" s="20">
        <f t="shared" si="245"/>
        <v>0</v>
      </c>
    </row>
    <row r="963" spans="1:45">
      <c r="A963"/>
      <c r="B963"/>
      <c r="C963"/>
      <c r="D963"/>
      <c r="E963"/>
      <c r="F963"/>
      <c r="G963"/>
      <c r="H963"/>
      <c r="I963"/>
      <c r="J963"/>
      <c r="K963"/>
      <c r="L963"/>
      <c r="M963" s="8" t="str">
        <f>IF(ISERROR( VLOOKUP(AD963,'[1]采购入库货量(公司仓库)'!$A:$I,9,FALSE)),"", VLOOKUP(AD963,'[1]采购入库货量(公司仓库)'!$A:$I,9,FALSE))</f>
        <v/>
      </c>
      <c r="N963" s="8" t="str">
        <f>IF(ISERROR( VLOOKUP(AD963,[1]批发上市日期!$A:$F,6,FALSE)),"",  VLOOKUP(AD963,[1]批发上市日期!$A:$F,6,FALSE))</f>
        <v/>
      </c>
      <c r="O963" s="48">
        <f>IF(ISERROR(VLOOKUP(E963&amp;G963,'[1]采购入库货量(公司仓库)'!$A:$I,7,FALSE)),0,VLOOKUP(E963&amp;G963,'[1]采购入库货量(公司仓库)'!$A:$I,7,FALSE))</f>
        <v>0</v>
      </c>
      <c r="P963" s="12">
        <f t="shared" si="230"/>
        <v>0</v>
      </c>
      <c r="Q963" s="14">
        <f>IF(ISERROR(VLOOKUP(E963&amp;G963,'[1]采购入库货量(公司仓库)'!$A:$I,8,FALSE)),0,VLOOKUP(E963&amp;G963,'[1]采购入库货量(公司仓库)'!$A:$I,8,FALSE))</f>
        <v>0</v>
      </c>
      <c r="R963" s="12">
        <f t="shared" si="231"/>
        <v>0</v>
      </c>
      <c r="S963">
        <f>SUMIF([1]库存总量!$H:$H,E963&amp;G963,[1]库存总量!$G:$G)</f>
        <v>0</v>
      </c>
      <c r="T963" s="12">
        <f t="shared" si="232"/>
        <v>0</v>
      </c>
      <c r="U963">
        <f>SUMIFS([1]库存总量!$G:$G,[1]库存总量!$H:$H,E963&amp;G963,[1]库存总量!$A:$A,"B")</f>
        <v>0</v>
      </c>
      <c r="V963" s="12">
        <f t="shared" si="233"/>
        <v>0</v>
      </c>
      <c r="W963">
        <f>SUMIFS([1]库存总量!$G:$G,[1]库存总量!$H:$H,E963&amp;G963,[1]库存总量!$A:$A,"K")</f>
        <v>0</v>
      </c>
      <c r="X963" s="12">
        <f t="shared" si="234"/>
        <v>0</v>
      </c>
      <c r="Y963">
        <f t="shared" si="235"/>
        <v>0</v>
      </c>
      <c r="Z963" s="12">
        <f t="shared" si="236"/>
        <v>0</v>
      </c>
      <c r="AA963">
        <f>(IF(ISERROR((IF(ISERROR(VLOOKUP(E963&amp;G963,'[1]采购入库货量(公司仓库)'!$A:$H,7,FALSE)),0,VLOOKUP(E963&amp;G963,'[1]采购入库货量(公司仓库)'!$A:$H,7,FALSE)))*L963-(IF(ISERROR(VLOOKUP(E963&amp;G963,'[1]采购入库货量(公司仓库)'!$A:$H,8,FALSE)),0,VLOOKUP(E963&amp;G963,'[1]采购入库货量(公司仓库)'!$A:$H,8,FALSE)))),0,(IF(ISERROR(VLOOKUP(E963&amp;G963,'[1]采购入库货量(公司仓库)'!$A:$H,7,FALSE)),0,VLOOKUP(E963&amp;G963,'[1]采购入库货量(公司仓库)'!$A:$H,7,FALSE)))*L963-(IF(ISERROR(VLOOKUP(E963&amp;G963,'[1]采购入库货量(公司仓库)'!$A:$H,8,FALSE)),0,VLOOKUP(E963&amp;G963,'[1]采购入库货量(公司仓库)'!$A:$H,8,FALSE)))))</f>
        <v>0</v>
      </c>
      <c r="AB963">
        <f>SUMIF([1]销售数据!$B:$B,E963&amp;G963,[1]销售数据!$G:$G)</f>
        <v>0</v>
      </c>
      <c r="AC963" s="12">
        <f t="shared" si="237"/>
        <v>0</v>
      </c>
      <c r="AD963" t="str">
        <f t="shared" si="238"/>
        <v/>
      </c>
      <c r="AE963">
        <f>SUMIF([1]销售数据!$B:$B,AD963,[1]销售数据!$L:$L)</f>
        <v>0</v>
      </c>
      <c r="AF963">
        <f>SUMIF([1]销售数据!$B:$B,AD963,[1]销售数据!$K:$K)</f>
        <v>0</v>
      </c>
      <c r="AG963">
        <f>SUMIF([1]销售数据!$B:$B,AD963,[1]销售数据!$J:$J)</f>
        <v>0</v>
      </c>
      <c r="AH963">
        <f>SUMIF([1]销售数据!$B:$B,AD963,[1]销售数据!$I:$I)</f>
        <v>0</v>
      </c>
      <c r="AI963">
        <f>SUMIF([1]销售数据!$B:$B,AD963,[1]销售数据!$H:$H)</f>
        <v>0</v>
      </c>
      <c r="AJ963" s="20">
        <f t="shared" si="239"/>
        <v>0</v>
      </c>
      <c r="AK963">
        <f>SUMIF([1]发货店铺数!$B:$B,AD963,[1]发货店铺数!$G:$G)</f>
        <v>0</v>
      </c>
      <c r="AL963">
        <f>SUMIF([1]销售店铺数!$B:$B,AD963,[1]销售店铺数!$G:$G)</f>
        <v>0</v>
      </c>
      <c r="AM963">
        <f>SUMIF([1]销售店铺数!$B:$B,AD963,[1]销售店铺数!$G:$G)</f>
        <v>0</v>
      </c>
      <c r="AN963" s="20">
        <f t="shared" si="240"/>
        <v>0</v>
      </c>
      <c r="AO963" s="20">
        <f t="shared" si="241"/>
        <v>0</v>
      </c>
      <c r="AP963" s="20">
        <f t="shared" si="242"/>
        <v>0</v>
      </c>
      <c r="AQ963" s="12">
        <f t="shared" si="243"/>
        <v>0</v>
      </c>
      <c r="AR963" s="20">
        <f t="shared" si="244"/>
        <v>0</v>
      </c>
      <c r="AS963" s="20">
        <f t="shared" si="245"/>
        <v>0</v>
      </c>
    </row>
    <row r="964" spans="1:45">
      <c r="A964"/>
      <c r="B964"/>
      <c r="C964"/>
      <c r="D964"/>
      <c r="E964"/>
      <c r="F964"/>
      <c r="G964"/>
      <c r="H964"/>
      <c r="I964"/>
      <c r="J964"/>
      <c r="K964"/>
      <c r="L964"/>
      <c r="M964" s="8" t="str">
        <f>IF(ISERROR( VLOOKUP(AD964,'[1]采购入库货量(公司仓库)'!$A:$I,9,FALSE)),"", VLOOKUP(AD964,'[1]采购入库货量(公司仓库)'!$A:$I,9,FALSE))</f>
        <v/>
      </c>
      <c r="N964" s="8" t="str">
        <f>IF(ISERROR( VLOOKUP(AD964,[1]批发上市日期!$A:$F,6,FALSE)),"",  VLOOKUP(AD964,[1]批发上市日期!$A:$F,6,FALSE))</f>
        <v/>
      </c>
      <c r="O964" s="48">
        <f>IF(ISERROR(VLOOKUP(E964&amp;G964,'[1]采购入库货量(公司仓库)'!$A:$I,7,FALSE)),0,VLOOKUP(E964&amp;G964,'[1]采购入库货量(公司仓库)'!$A:$I,7,FALSE))</f>
        <v>0</v>
      </c>
      <c r="P964" s="12">
        <f t="shared" si="230"/>
        <v>0</v>
      </c>
      <c r="Q964" s="14">
        <f>IF(ISERROR(VLOOKUP(E964&amp;G964,'[1]采购入库货量(公司仓库)'!$A:$I,8,FALSE)),0,VLOOKUP(E964&amp;G964,'[1]采购入库货量(公司仓库)'!$A:$I,8,FALSE))</f>
        <v>0</v>
      </c>
      <c r="R964" s="12">
        <f t="shared" si="231"/>
        <v>0</v>
      </c>
      <c r="S964">
        <f>SUMIF([1]库存总量!$H:$H,E964&amp;G964,[1]库存总量!$G:$G)</f>
        <v>0</v>
      </c>
      <c r="T964" s="12">
        <f t="shared" si="232"/>
        <v>0</v>
      </c>
      <c r="U964">
        <f>SUMIFS([1]库存总量!$G:$G,[1]库存总量!$H:$H,E964&amp;G964,[1]库存总量!$A:$A,"B")</f>
        <v>0</v>
      </c>
      <c r="V964" s="12">
        <f t="shared" si="233"/>
        <v>0</v>
      </c>
      <c r="W964">
        <f>SUMIFS([1]库存总量!$G:$G,[1]库存总量!$H:$H,E964&amp;G964,[1]库存总量!$A:$A,"K")</f>
        <v>0</v>
      </c>
      <c r="X964" s="12">
        <f t="shared" si="234"/>
        <v>0</v>
      </c>
      <c r="Y964">
        <f t="shared" si="235"/>
        <v>0</v>
      </c>
      <c r="Z964" s="12">
        <f t="shared" si="236"/>
        <v>0</v>
      </c>
      <c r="AA964">
        <f>(IF(ISERROR((IF(ISERROR(VLOOKUP(E964&amp;G964,'[1]采购入库货量(公司仓库)'!$A:$H,7,FALSE)),0,VLOOKUP(E964&amp;G964,'[1]采购入库货量(公司仓库)'!$A:$H,7,FALSE)))*L964-(IF(ISERROR(VLOOKUP(E964&amp;G964,'[1]采购入库货量(公司仓库)'!$A:$H,8,FALSE)),0,VLOOKUP(E964&amp;G964,'[1]采购入库货量(公司仓库)'!$A:$H,8,FALSE)))),0,(IF(ISERROR(VLOOKUP(E964&amp;G964,'[1]采购入库货量(公司仓库)'!$A:$H,7,FALSE)),0,VLOOKUP(E964&amp;G964,'[1]采购入库货量(公司仓库)'!$A:$H,7,FALSE)))*L964-(IF(ISERROR(VLOOKUP(E964&amp;G964,'[1]采购入库货量(公司仓库)'!$A:$H,8,FALSE)),0,VLOOKUP(E964&amp;G964,'[1]采购入库货量(公司仓库)'!$A:$H,8,FALSE)))))</f>
        <v>0</v>
      </c>
      <c r="AB964">
        <f>SUMIF([1]销售数据!$B:$B,E964&amp;G964,[1]销售数据!$G:$G)</f>
        <v>0</v>
      </c>
      <c r="AC964" s="12">
        <f t="shared" si="237"/>
        <v>0</v>
      </c>
      <c r="AD964" t="str">
        <f t="shared" si="238"/>
        <v/>
      </c>
      <c r="AE964">
        <f>SUMIF([1]销售数据!$B:$B,AD964,[1]销售数据!$L:$L)</f>
        <v>0</v>
      </c>
      <c r="AF964">
        <f>SUMIF([1]销售数据!$B:$B,AD964,[1]销售数据!$K:$K)</f>
        <v>0</v>
      </c>
      <c r="AG964">
        <f>SUMIF([1]销售数据!$B:$B,AD964,[1]销售数据!$J:$J)</f>
        <v>0</v>
      </c>
      <c r="AH964">
        <f>SUMIF([1]销售数据!$B:$B,AD964,[1]销售数据!$I:$I)</f>
        <v>0</v>
      </c>
      <c r="AI964">
        <f>SUMIF([1]销售数据!$B:$B,AD964,[1]销售数据!$H:$H)</f>
        <v>0</v>
      </c>
      <c r="AJ964" s="20">
        <f t="shared" si="239"/>
        <v>0</v>
      </c>
      <c r="AK964">
        <f>SUMIF([1]发货店铺数!$B:$B,AD964,[1]发货店铺数!$G:$G)</f>
        <v>0</v>
      </c>
      <c r="AL964">
        <f>SUMIF([1]销售店铺数!$B:$B,AD964,[1]销售店铺数!$G:$G)</f>
        <v>0</v>
      </c>
      <c r="AM964">
        <f>SUMIF([1]销售店铺数!$B:$B,AD964,[1]销售店铺数!$G:$G)</f>
        <v>0</v>
      </c>
      <c r="AN964" s="20">
        <f t="shared" si="240"/>
        <v>0</v>
      </c>
      <c r="AO964" s="20">
        <f t="shared" si="241"/>
        <v>0</v>
      </c>
      <c r="AP964" s="20">
        <f t="shared" si="242"/>
        <v>0</v>
      </c>
      <c r="AQ964" s="12">
        <f t="shared" si="243"/>
        <v>0</v>
      </c>
      <c r="AR964" s="20">
        <f t="shared" si="244"/>
        <v>0</v>
      </c>
      <c r="AS964" s="20">
        <f t="shared" si="245"/>
        <v>0</v>
      </c>
    </row>
    <row r="965" spans="1:45">
      <c r="A965"/>
      <c r="B965"/>
      <c r="C965"/>
      <c r="D965"/>
      <c r="E965"/>
      <c r="F965"/>
      <c r="G965"/>
      <c r="H965"/>
      <c r="I965"/>
      <c r="J965"/>
      <c r="K965"/>
      <c r="L965"/>
      <c r="M965" s="8" t="str">
        <f>IF(ISERROR( VLOOKUP(AD965,'[1]采购入库货量(公司仓库)'!$A:$I,9,FALSE)),"", VLOOKUP(AD965,'[1]采购入库货量(公司仓库)'!$A:$I,9,FALSE))</f>
        <v/>
      </c>
      <c r="N965" s="8" t="str">
        <f>IF(ISERROR( VLOOKUP(AD965,[1]批发上市日期!$A:$F,6,FALSE)),"",  VLOOKUP(AD965,[1]批发上市日期!$A:$F,6,FALSE))</f>
        <v/>
      </c>
      <c r="O965" s="48">
        <f>IF(ISERROR(VLOOKUP(E965&amp;G965,'[1]采购入库货量(公司仓库)'!$A:$I,7,FALSE)),0,VLOOKUP(E965&amp;G965,'[1]采购入库货量(公司仓库)'!$A:$I,7,FALSE))</f>
        <v>0</v>
      </c>
      <c r="P965" s="12">
        <f t="shared" ref="P965:P1028" si="246">IF(ISERROR(I965*O965),0,I965*O965)</f>
        <v>0</v>
      </c>
      <c r="Q965" s="14">
        <f>IF(ISERROR(VLOOKUP(E965&amp;G965,'[1]采购入库货量(公司仓库)'!$A:$I,8,FALSE)),0,VLOOKUP(E965&amp;G965,'[1]采购入库货量(公司仓库)'!$A:$I,8,FALSE))</f>
        <v>0</v>
      </c>
      <c r="R965" s="12">
        <f t="shared" ref="R965:R1028" si="247">IF(ISERROR(I965*Q965 ),0,I965*Q965)</f>
        <v>0</v>
      </c>
      <c r="S965">
        <f>SUMIF([1]库存总量!$H:$H,E965&amp;G965,[1]库存总量!$G:$G)</f>
        <v>0</v>
      </c>
      <c r="T965" s="12">
        <f t="shared" ref="T965:T1028" si="248">IF(ISERROR(S965*I965 ),0,S965*I965)</f>
        <v>0</v>
      </c>
      <c r="U965">
        <f>SUMIFS([1]库存总量!$G:$G,[1]库存总量!$H:$H,E965&amp;G965,[1]库存总量!$A:$A,"B")</f>
        <v>0</v>
      </c>
      <c r="V965" s="12">
        <f t="shared" ref="V965:V1028" si="249">IF(ISERROR(U965*I965 ),0,U965*I965)</f>
        <v>0</v>
      </c>
      <c r="W965">
        <f>SUMIFS([1]库存总量!$G:$G,[1]库存总量!$H:$H,E965&amp;G965,[1]库存总量!$A:$A,"K")</f>
        <v>0</v>
      </c>
      <c r="X965" s="12">
        <f t="shared" ref="X965:X1028" si="250">IF(ISERROR(W965*I965 ),0,W965*I965)</f>
        <v>0</v>
      </c>
      <c r="Y965">
        <f t="shared" ref="Y965:Y1028" si="251">IF(ISERROR(L965*O965),0,L965*O965)</f>
        <v>0</v>
      </c>
      <c r="Z965" s="12">
        <f t="shared" ref="Z965:Z1028" si="252">IF(ISERROR(Y965*I965),0,Y965*I965)</f>
        <v>0</v>
      </c>
      <c r="AA965">
        <f>(IF(ISERROR((IF(ISERROR(VLOOKUP(E965&amp;G965,'[1]采购入库货量(公司仓库)'!$A:$H,7,FALSE)),0,VLOOKUP(E965&amp;G965,'[1]采购入库货量(公司仓库)'!$A:$H,7,FALSE)))*L965-(IF(ISERROR(VLOOKUP(E965&amp;G965,'[1]采购入库货量(公司仓库)'!$A:$H,8,FALSE)),0,VLOOKUP(E965&amp;G965,'[1]采购入库货量(公司仓库)'!$A:$H,8,FALSE)))),0,(IF(ISERROR(VLOOKUP(E965&amp;G965,'[1]采购入库货量(公司仓库)'!$A:$H,7,FALSE)),0,VLOOKUP(E965&amp;G965,'[1]采购入库货量(公司仓库)'!$A:$H,7,FALSE)))*L965-(IF(ISERROR(VLOOKUP(E965&amp;G965,'[1]采购入库货量(公司仓库)'!$A:$H,8,FALSE)),0,VLOOKUP(E965&amp;G965,'[1]采购入库货量(公司仓库)'!$A:$H,8,FALSE)))))</f>
        <v>0</v>
      </c>
      <c r="AB965">
        <f>SUMIF([1]销售数据!$B:$B,E965&amp;G965,[1]销售数据!$G:$G)</f>
        <v>0</v>
      </c>
      <c r="AC965" s="12">
        <f t="shared" ref="AC965:AC1028" si="253">IF(ISERROR(AB965*I965),0,AB965*I965)</f>
        <v>0</v>
      </c>
      <c r="AD965" t="str">
        <f t="shared" ref="AD965:AD1028" si="254">E965&amp;G965</f>
        <v/>
      </c>
      <c r="AE965">
        <f>SUMIF([1]销售数据!$B:$B,AD965,[1]销售数据!$L:$L)</f>
        <v>0</v>
      </c>
      <c r="AF965">
        <f>SUMIF([1]销售数据!$B:$B,AD965,[1]销售数据!$K:$K)</f>
        <v>0</v>
      </c>
      <c r="AG965">
        <f>SUMIF([1]销售数据!$B:$B,AD965,[1]销售数据!$J:$J)</f>
        <v>0</v>
      </c>
      <c r="AH965">
        <f>SUMIF([1]销售数据!$B:$B,AD965,[1]销售数据!$I:$I)</f>
        <v>0</v>
      </c>
      <c r="AI965">
        <f>SUMIF([1]销售数据!$B:$B,AD965,[1]销售数据!$H:$H)</f>
        <v>0</v>
      </c>
      <c r="AJ965" s="20">
        <f t="shared" ref="AJ965:AJ1028" si="255">IF(ISERROR((AI965-AH965)/AI965),0,((AI965-AH965)/AI965))</f>
        <v>0</v>
      </c>
      <c r="AK965">
        <f>SUMIF([1]发货店铺数!$B:$B,AD965,[1]发货店铺数!$G:$G)</f>
        <v>0</v>
      </c>
      <c r="AL965">
        <f>SUMIF([1]销售店铺数!$B:$B,AD965,[1]销售店铺数!$G:$G)</f>
        <v>0</v>
      </c>
      <c r="AM965">
        <f>SUMIF([1]销售店铺数!$B:$B,AD965,[1]销售店铺数!$G:$G)</f>
        <v>0</v>
      </c>
      <c r="AN965" s="20">
        <f t="shared" ref="AN965:AN1028" si="256">IF(ISERROR(AL965/AK965),0,AL965/AK965)</f>
        <v>0</v>
      </c>
      <c r="AO965" s="20">
        <f t="shared" ref="AO965:AO1028" si="257">IF(ISERROR(AB965/S965),0,AB965/S965)</f>
        <v>0</v>
      </c>
      <c r="AP965" s="20">
        <f t="shared" ref="AP965:AP1028" si="258">IF(ISERROR(AB965/O965),0,AB965/O965)</f>
        <v>0</v>
      </c>
      <c r="AQ965" s="12">
        <f t="shared" ref="AQ965:AQ1028" si="259">IFERROR((K965-J965)*AB965,0)</f>
        <v>0</v>
      </c>
      <c r="AR965" s="20">
        <f t="shared" ref="AR965:AR1028" si="260">IF(ISERROR((K965-J965)/K965),0,(K965-J965)/K965)</f>
        <v>0</v>
      </c>
      <c r="AS965" s="20">
        <f t="shared" ref="AS965:AS1028" si="261">IF(ISERROR(AB965/O965),0,AB965/O965)</f>
        <v>0</v>
      </c>
    </row>
    <row r="966" spans="1:45">
      <c r="A966"/>
      <c r="B966"/>
      <c r="C966"/>
      <c r="D966"/>
      <c r="E966"/>
      <c r="F966"/>
      <c r="G966"/>
      <c r="H966"/>
      <c r="I966"/>
      <c r="J966"/>
      <c r="K966"/>
      <c r="L966"/>
      <c r="M966" s="8" t="str">
        <f>IF(ISERROR( VLOOKUP(AD966,'[1]采购入库货量(公司仓库)'!$A:$I,9,FALSE)),"", VLOOKUP(AD966,'[1]采购入库货量(公司仓库)'!$A:$I,9,FALSE))</f>
        <v/>
      </c>
      <c r="N966" s="8" t="str">
        <f>IF(ISERROR( VLOOKUP(AD966,[1]批发上市日期!$A:$F,6,FALSE)),"",  VLOOKUP(AD966,[1]批发上市日期!$A:$F,6,FALSE))</f>
        <v/>
      </c>
      <c r="O966" s="48">
        <f>IF(ISERROR(VLOOKUP(E966&amp;G966,'[1]采购入库货量(公司仓库)'!$A:$I,7,FALSE)),0,VLOOKUP(E966&amp;G966,'[1]采购入库货量(公司仓库)'!$A:$I,7,FALSE))</f>
        <v>0</v>
      </c>
      <c r="P966" s="12">
        <f t="shared" si="246"/>
        <v>0</v>
      </c>
      <c r="Q966" s="14">
        <f>IF(ISERROR(VLOOKUP(E966&amp;G966,'[1]采购入库货量(公司仓库)'!$A:$I,8,FALSE)),0,VLOOKUP(E966&amp;G966,'[1]采购入库货量(公司仓库)'!$A:$I,8,FALSE))</f>
        <v>0</v>
      </c>
      <c r="R966" s="12">
        <f t="shared" si="247"/>
        <v>0</v>
      </c>
      <c r="S966">
        <f>SUMIF([1]库存总量!$H:$H,E966&amp;G966,[1]库存总量!$G:$G)</f>
        <v>0</v>
      </c>
      <c r="T966" s="12">
        <f t="shared" si="248"/>
        <v>0</v>
      </c>
      <c r="U966">
        <f>SUMIFS([1]库存总量!$G:$G,[1]库存总量!$H:$H,E966&amp;G966,[1]库存总量!$A:$A,"B")</f>
        <v>0</v>
      </c>
      <c r="V966" s="12">
        <f t="shared" si="249"/>
        <v>0</v>
      </c>
      <c r="W966">
        <f>SUMIFS([1]库存总量!$G:$G,[1]库存总量!$H:$H,E966&amp;G966,[1]库存总量!$A:$A,"K")</f>
        <v>0</v>
      </c>
      <c r="X966" s="12">
        <f t="shared" si="250"/>
        <v>0</v>
      </c>
      <c r="Y966">
        <f t="shared" si="251"/>
        <v>0</v>
      </c>
      <c r="Z966" s="12">
        <f t="shared" si="252"/>
        <v>0</v>
      </c>
      <c r="AA966">
        <f>(IF(ISERROR((IF(ISERROR(VLOOKUP(E966&amp;G966,'[1]采购入库货量(公司仓库)'!$A:$H,7,FALSE)),0,VLOOKUP(E966&amp;G966,'[1]采购入库货量(公司仓库)'!$A:$H,7,FALSE)))*L966-(IF(ISERROR(VLOOKUP(E966&amp;G966,'[1]采购入库货量(公司仓库)'!$A:$H,8,FALSE)),0,VLOOKUP(E966&amp;G966,'[1]采购入库货量(公司仓库)'!$A:$H,8,FALSE)))),0,(IF(ISERROR(VLOOKUP(E966&amp;G966,'[1]采购入库货量(公司仓库)'!$A:$H,7,FALSE)),0,VLOOKUP(E966&amp;G966,'[1]采购入库货量(公司仓库)'!$A:$H,7,FALSE)))*L966-(IF(ISERROR(VLOOKUP(E966&amp;G966,'[1]采购入库货量(公司仓库)'!$A:$H,8,FALSE)),0,VLOOKUP(E966&amp;G966,'[1]采购入库货量(公司仓库)'!$A:$H,8,FALSE)))))</f>
        <v>0</v>
      </c>
      <c r="AB966">
        <f>SUMIF([1]销售数据!$B:$B,E966&amp;G966,[1]销售数据!$G:$G)</f>
        <v>0</v>
      </c>
      <c r="AC966" s="12">
        <f t="shared" si="253"/>
        <v>0</v>
      </c>
      <c r="AD966" t="str">
        <f t="shared" si="254"/>
        <v/>
      </c>
      <c r="AE966">
        <f>SUMIF([1]销售数据!$B:$B,AD966,[1]销售数据!$L:$L)</f>
        <v>0</v>
      </c>
      <c r="AF966">
        <f>SUMIF([1]销售数据!$B:$B,AD966,[1]销售数据!$K:$K)</f>
        <v>0</v>
      </c>
      <c r="AG966">
        <f>SUMIF([1]销售数据!$B:$B,AD966,[1]销售数据!$J:$J)</f>
        <v>0</v>
      </c>
      <c r="AH966">
        <f>SUMIF([1]销售数据!$B:$B,AD966,[1]销售数据!$I:$I)</f>
        <v>0</v>
      </c>
      <c r="AI966">
        <f>SUMIF([1]销售数据!$B:$B,AD966,[1]销售数据!$H:$H)</f>
        <v>0</v>
      </c>
      <c r="AJ966" s="20">
        <f t="shared" si="255"/>
        <v>0</v>
      </c>
      <c r="AK966">
        <f>SUMIF([1]发货店铺数!$B:$B,AD966,[1]发货店铺数!$G:$G)</f>
        <v>0</v>
      </c>
      <c r="AL966">
        <f>SUMIF([1]销售店铺数!$B:$B,AD966,[1]销售店铺数!$G:$G)</f>
        <v>0</v>
      </c>
      <c r="AM966">
        <f>SUMIF([1]销售店铺数!$B:$B,AD966,[1]销售店铺数!$G:$G)</f>
        <v>0</v>
      </c>
      <c r="AN966" s="20">
        <f t="shared" si="256"/>
        <v>0</v>
      </c>
      <c r="AO966" s="20">
        <f t="shared" si="257"/>
        <v>0</v>
      </c>
      <c r="AP966" s="20">
        <f t="shared" si="258"/>
        <v>0</v>
      </c>
      <c r="AQ966" s="12">
        <f t="shared" si="259"/>
        <v>0</v>
      </c>
      <c r="AR966" s="20">
        <f t="shared" si="260"/>
        <v>0</v>
      </c>
      <c r="AS966" s="20">
        <f t="shared" si="261"/>
        <v>0</v>
      </c>
    </row>
    <row r="967" spans="1:45">
      <c r="A967"/>
      <c r="B967"/>
      <c r="C967"/>
      <c r="D967"/>
      <c r="E967"/>
      <c r="F967"/>
      <c r="G967"/>
      <c r="H967"/>
      <c r="I967"/>
      <c r="J967"/>
      <c r="K967"/>
      <c r="L967"/>
      <c r="M967" s="8" t="str">
        <f>IF(ISERROR( VLOOKUP(AD967,'[1]采购入库货量(公司仓库)'!$A:$I,9,FALSE)),"", VLOOKUP(AD967,'[1]采购入库货量(公司仓库)'!$A:$I,9,FALSE))</f>
        <v/>
      </c>
      <c r="N967" s="8" t="str">
        <f>IF(ISERROR( VLOOKUP(AD967,[1]批发上市日期!$A:$F,6,FALSE)),"",  VLOOKUP(AD967,[1]批发上市日期!$A:$F,6,FALSE))</f>
        <v/>
      </c>
      <c r="O967" s="48">
        <f>IF(ISERROR(VLOOKUP(E967&amp;G967,'[1]采购入库货量(公司仓库)'!$A:$I,7,FALSE)),0,VLOOKUP(E967&amp;G967,'[1]采购入库货量(公司仓库)'!$A:$I,7,FALSE))</f>
        <v>0</v>
      </c>
      <c r="P967" s="12">
        <f t="shared" si="246"/>
        <v>0</v>
      </c>
      <c r="Q967" s="14">
        <f>IF(ISERROR(VLOOKUP(E967&amp;G967,'[1]采购入库货量(公司仓库)'!$A:$I,8,FALSE)),0,VLOOKUP(E967&amp;G967,'[1]采购入库货量(公司仓库)'!$A:$I,8,FALSE))</f>
        <v>0</v>
      </c>
      <c r="R967" s="12">
        <f t="shared" si="247"/>
        <v>0</v>
      </c>
      <c r="S967">
        <f>SUMIF([1]库存总量!$H:$H,E967&amp;G967,[1]库存总量!$G:$G)</f>
        <v>0</v>
      </c>
      <c r="T967" s="12">
        <f t="shared" si="248"/>
        <v>0</v>
      </c>
      <c r="U967">
        <f>SUMIFS([1]库存总量!$G:$G,[1]库存总量!$H:$H,E967&amp;G967,[1]库存总量!$A:$A,"B")</f>
        <v>0</v>
      </c>
      <c r="V967" s="12">
        <f t="shared" si="249"/>
        <v>0</v>
      </c>
      <c r="W967">
        <f>SUMIFS([1]库存总量!$G:$G,[1]库存总量!$H:$H,E967&amp;G967,[1]库存总量!$A:$A,"K")</f>
        <v>0</v>
      </c>
      <c r="X967" s="12">
        <f t="shared" si="250"/>
        <v>0</v>
      </c>
      <c r="Y967">
        <f t="shared" si="251"/>
        <v>0</v>
      </c>
      <c r="Z967" s="12">
        <f t="shared" si="252"/>
        <v>0</v>
      </c>
      <c r="AA967">
        <f>(IF(ISERROR((IF(ISERROR(VLOOKUP(E967&amp;G967,'[1]采购入库货量(公司仓库)'!$A:$H,7,FALSE)),0,VLOOKUP(E967&amp;G967,'[1]采购入库货量(公司仓库)'!$A:$H,7,FALSE)))*L967-(IF(ISERROR(VLOOKUP(E967&amp;G967,'[1]采购入库货量(公司仓库)'!$A:$H,8,FALSE)),0,VLOOKUP(E967&amp;G967,'[1]采购入库货量(公司仓库)'!$A:$H,8,FALSE)))),0,(IF(ISERROR(VLOOKUP(E967&amp;G967,'[1]采购入库货量(公司仓库)'!$A:$H,7,FALSE)),0,VLOOKUP(E967&amp;G967,'[1]采购入库货量(公司仓库)'!$A:$H,7,FALSE)))*L967-(IF(ISERROR(VLOOKUP(E967&amp;G967,'[1]采购入库货量(公司仓库)'!$A:$H,8,FALSE)),0,VLOOKUP(E967&amp;G967,'[1]采购入库货量(公司仓库)'!$A:$H,8,FALSE)))))</f>
        <v>0</v>
      </c>
      <c r="AB967">
        <f>SUMIF([1]销售数据!$B:$B,E967&amp;G967,[1]销售数据!$G:$G)</f>
        <v>0</v>
      </c>
      <c r="AC967" s="12">
        <f t="shared" si="253"/>
        <v>0</v>
      </c>
      <c r="AD967" t="str">
        <f t="shared" si="254"/>
        <v/>
      </c>
      <c r="AE967">
        <f>SUMIF([1]销售数据!$B:$B,AD967,[1]销售数据!$L:$L)</f>
        <v>0</v>
      </c>
      <c r="AF967">
        <f>SUMIF([1]销售数据!$B:$B,AD967,[1]销售数据!$K:$K)</f>
        <v>0</v>
      </c>
      <c r="AG967">
        <f>SUMIF([1]销售数据!$B:$B,AD967,[1]销售数据!$J:$J)</f>
        <v>0</v>
      </c>
      <c r="AH967">
        <f>SUMIF([1]销售数据!$B:$B,AD967,[1]销售数据!$I:$I)</f>
        <v>0</v>
      </c>
      <c r="AI967">
        <f>SUMIF([1]销售数据!$B:$B,AD967,[1]销售数据!$H:$H)</f>
        <v>0</v>
      </c>
      <c r="AJ967" s="20">
        <f t="shared" si="255"/>
        <v>0</v>
      </c>
      <c r="AK967">
        <f>SUMIF([1]发货店铺数!$B:$B,AD967,[1]发货店铺数!$G:$G)</f>
        <v>0</v>
      </c>
      <c r="AL967">
        <f>SUMIF([1]销售店铺数!$B:$B,AD967,[1]销售店铺数!$G:$G)</f>
        <v>0</v>
      </c>
      <c r="AM967">
        <f>SUMIF([1]销售店铺数!$B:$B,AD967,[1]销售店铺数!$G:$G)</f>
        <v>0</v>
      </c>
      <c r="AN967" s="20">
        <f t="shared" si="256"/>
        <v>0</v>
      </c>
      <c r="AO967" s="20">
        <f t="shared" si="257"/>
        <v>0</v>
      </c>
      <c r="AP967" s="20">
        <f t="shared" si="258"/>
        <v>0</v>
      </c>
      <c r="AQ967" s="12">
        <f t="shared" si="259"/>
        <v>0</v>
      </c>
      <c r="AR967" s="20">
        <f t="shared" si="260"/>
        <v>0</v>
      </c>
      <c r="AS967" s="20">
        <f t="shared" si="261"/>
        <v>0</v>
      </c>
    </row>
    <row r="968" spans="1:45">
      <c r="A968"/>
      <c r="B968"/>
      <c r="C968"/>
      <c r="D968"/>
      <c r="E968"/>
      <c r="F968"/>
      <c r="G968"/>
      <c r="H968"/>
      <c r="I968"/>
      <c r="J968"/>
      <c r="K968"/>
      <c r="L968"/>
      <c r="M968" s="8" t="str">
        <f>IF(ISERROR( VLOOKUP(AD968,'[1]采购入库货量(公司仓库)'!$A:$I,9,FALSE)),"", VLOOKUP(AD968,'[1]采购入库货量(公司仓库)'!$A:$I,9,FALSE))</f>
        <v/>
      </c>
      <c r="N968" s="8" t="str">
        <f>IF(ISERROR( VLOOKUP(AD968,[1]批发上市日期!$A:$F,6,FALSE)),"",  VLOOKUP(AD968,[1]批发上市日期!$A:$F,6,FALSE))</f>
        <v/>
      </c>
      <c r="O968" s="48">
        <f>IF(ISERROR(VLOOKUP(E968&amp;G968,'[1]采购入库货量(公司仓库)'!$A:$I,7,FALSE)),0,VLOOKUP(E968&amp;G968,'[1]采购入库货量(公司仓库)'!$A:$I,7,FALSE))</f>
        <v>0</v>
      </c>
      <c r="P968" s="12">
        <f t="shared" si="246"/>
        <v>0</v>
      </c>
      <c r="Q968" s="14">
        <f>IF(ISERROR(VLOOKUP(E968&amp;G968,'[1]采购入库货量(公司仓库)'!$A:$I,8,FALSE)),0,VLOOKUP(E968&amp;G968,'[1]采购入库货量(公司仓库)'!$A:$I,8,FALSE))</f>
        <v>0</v>
      </c>
      <c r="R968" s="12">
        <f t="shared" si="247"/>
        <v>0</v>
      </c>
      <c r="S968">
        <f>SUMIF([1]库存总量!$H:$H,E968&amp;G968,[1]库存总量!$G:$G)</f>
        <v>0</v>
      </c>
      <c r="T968" s="12">
        <f t="shared" si="248"/>
        <v>0</v>
      </c>
      <c r="U968">
        <f>SUMIFS([1]库存总量!$G:$G,[1]库存总量!$H:$H,E968&amp;G968,[1]库存总量!$A:$A,"B")</f>
        <v>0</v>
      </c>
      <c r="V968" s="12">
        <f t="shared" si="249"/>
        <v>0</v>
      </c>
      <c r="W968">
        <f>SUMIFS([1]库存总量!$G:$G,[1]库存总量!$H:$H,E968&amp;G968,[1]库存总量!$A:$A,"K")</f>
        <v>0</v>
      </c>
      <c r="X968" s="12">
        <f t="shared" si="250"/>
        <v>0</v>
      </c>
      <c r="Y968">
        <f t="shared" si="251"/>
        <v>0</v>
      </c>
      <c r="Z968" s="12">
        <f t="shared" si="252"/>
        <v>0</v>
      </c>
      <c r="AA968">
        <f>(IF(ISERROR((IF(ISERROR(VLOOKUP(E968&amp;G968,'[1]采购入库货量(公司仓库)'!$A:$H,7,FALSE)),0,VLOOKUP(E968&amp;G968,'[1]采购入库货量(公司仓库)'!$A:$H,7,FALSE)))*L968-(IF(ISERROR(VLOOKUP(E968&amp;G968,'[1]采购入库货量(公司仓库)'!$A:$H,8,FALSE)),0,VLOOKUP(E968&amp;G968,'[1]采购入库货量(公司仓库)'!$A:$H,8,FALSE)))),0,(IF(ISERROR(VLOOKUP(E968&amp;G968,'[1]采购入库货量(公司仓库)'!$A:$H,7,FALSE)),0,VLOOKUP(E968&amp;G968,'[1]采购入库货量(公司仓库)'!$A:$H,7,FALSE)))*L968-(IF(ISERROR(VLOOKUP(E968&amp;G968,'[1]采购入库货量(公司仓库)'!$A:$H,8,FALSE)),0,VLOOKUP(E968&amp;G968,'[1]采购入库货量(公司仓库)'!$A:$H,8,FALSE)))))</f>
        <v>0</v>
      </c>
      <c r="AB968">
        <f>SUMIF([1]销售数据!$B:$B,E968&amp;G968,[1]销售数据!$G:$G)</f>
        <v>0</v>
      </c>
      <c r="AC968" s="12">
        <f t="shared" si="253"/>
        <v>0</v>
      </c>
      <c r="AD968" t="str">
        <f t="shared" si="254"/>
        <v/>
      </c>
      <c r="AE968">
        <f>SUMIF([1]销售数据!$B:$B,AD968,[1]销售数据!$L:$L)</f>
        <v>0</v>
      </c>
      <c r="AF968">
        <f>SUMIF([1]销售数据!$B:$B,AD968,[1]销售数据!$K:$K)</f>
        <v>0</v>
      </c>
      <c r="AG968">
        <f>SUMIF([1]销售数据!$B:$B,AD968,[1]销售数据!$J:$J)</f>
        <v>0</v>
      </c>
      <c r="AH968">
        <f>SUMIF([1]销售数据!$B:$B,AD968,[1]销售数据!$I:$I)</f>
        <v>0</v>
      </c>
      <c r="AI968">
        <f>SUMIF([1]销售数据!$B:$B,AD968,[1]销售数据!$H:$H)</f>
        <v>0</v>
      </c>
      <c r="AJ968" s="20">
        <f t="shared" si="255"/>
        <v>0</v>
      </c>
      <c r="AK968">
        <f>SUMIF([1]发货店铺数!$B:$B,AD968,[1]发货店铺数!$G:$G)</f>
        <v>0</v>
      </c>
      <c r="AL968">
        <f>SUMIF([1]销售店铺数!$B:$B,AD968,[1]销售店铺数!$G:$G)</f>
        <v>0</v>
      </c>
      <c r="AM968">
        <f>SUMIF([1]销售店铺数!$B:$B,AD968,[1]销售店铺数!$G:$G)</f>
        <v>0</v>
      </c>
      <c r="AN968" s="20">
        <f t="shared" si="256"/>
        <v>0</v>
      </c>
      <c r="AO968" s="20">
        <f t="shared" si="257"/>
        <v>0</v>
      </c>
      <c r="AP968" s="20">
        <f t="shared" si="258"/>
        <v>0</v>
      </c>
      <c r="AQ968" s="12">
        <f t="shared" si="259"/>
        <v>0</v>
      </c>
      <c r="AR968" s="20">
        <f t="shared" si="260"/>
        <v>0</v>
      </c>
      <c r="AS968" s="20">
        <f t="shared" si="261"/>
        <v>0</v>
      </c>
    </row>
    <row r="969" spans="1:45">
      <c r="A969"/>
      <c r="B969"/>
      <c r="C969"/>
      <c r="D969"/>
      <c r="E969"/>
      <c r="F969"/>
      <c r="G969"/>
      <c r="H969"/>
      <c r="I969"/>
      <c r="J969"/>
      <c r="K969"/>
      <c r="L969"/>
      <c r="M969" s="8" t="str">
        <f>IF(ISERROR( VLOOKUP(AD969,'[1]采购入库货量(公司仓库)'!$A:$I,9,FALSE)),"", VLOOKUP(AD969,'[1]采购入库货量(公司仓库)'!$A:$I,9,FALSE))</f>
        <v/>
      </c>
      <c r="N969" s="8" t="str">
        <f>IF(ISERROR( VLOOKUP(AD969,[1]批发上市日期!$A:$F,6,FALSE)),"",  VLOOKUP(AD969,[1]批发上市日期!$A:$F,6,FALSE))</f>
        <v/>
      </c>
      <c r="O969" s="48">
        <f>IF(ISERROR(VLOOKUP(E969&amp;G969,'[1]采购入库货量(公司仓库)'!$A:$I,7,FALSE)),0,VLOOKUP(E969&amp;G969,'[1]采购入库货量(公司仓库)'!$A:$I,7,FALSE))</f>
        <v>0</v>
      </c>
      <c r="P969" s="12">
        <f t="shared" si="246"/>
        <v>0</v>
      </c>
      <c r="Q969" s="14">
        <f>IF(ISERROR(VLOOKUP(E969&amp;G969,'[1]采购入库货量(公司仓库)'!$A:$I,8,FALSE)),0,VLOOKUP(E969&amp;G969,'[1]采购入库货量(公司仓库)'!$A:$I,8,FALSE))</f>
        <v>0</v>
      </c>
      <c r="R969" s="12">
        <f t="shared" si="247"/>
        <v>0</v>
      </c>
      <c r="S969">
        <f>SUMIF([1]库存总量!$H:$H,E969&amp;G969,[1]库存总量!$G:$G)</f>
        <v>0</v>
      </c>
      <c r="T969" s="12">
        <f t="shared" si="248"/>
        <v>0</v>
      </c>
      <c r="U969">
        <f>SUMIFS([1]库存总量!$G:$G,[1]库存总量!$H:$H,E969&amp;G969,[1]库存总量!$A:$A,"B")</f>
        <v>0</v>
      </c>
      <c r="V969" s="12">
        <f t="shared" si="249"/>
        <v>0</v>
      </c>
      <c r="W969">
        <f>SUMIFS([1]库存总量!$G:$G,[1]库存总量!$H:$H,E969&amp;G969,[1]库存总量!$A:$A,"K")</f>
        <v>0</v>
      </c>
      <c r="X969" s="12">
        <f t="shared" si="250"/>
        <v>0</v>
      </c>
      <c r="Y969">
        <f t="shared" si="251"/>
        <v>0</v>
      </c>
      <c r="Z969" s="12">
        <f t="shared" si="252"/>
        <v>0</v>
      </c>
      <c r="AA969">
        <f>(IF(ISERROR((IF(ISERROR(VLOOKUP(E969&amp;G969,'[1]采购入库货量(公司仓库)'!$A:$H,7,FALSE)),0,VLOOKUP(E969&amp;G969,'[1]采购入库货量(公司仓库)'!$A:$H,7,FALSE)))*L969-(IF(ISERROR(VLOOKUP(E969&amp;G969,'[1]采购入库货量(公司仓库)'!$A:$H,8,FALSE)),0,VLOOKUP(E969&amp;G969,'[1]采购入库货量(公司仓库)'!$A:$H,8,FALSE)))),0,(IF(ISERROR(VLOOKUP(E969&amp;G969,'[1]采购入库货量(公司仓库)'!$A:$H,7,FALSE)),0,VLOOKUP(E969&amp;G969,'[1]采购入库货量(公司仓库)'!$A:$H,7,FALSE)))*L969-(IF(ISERROR(VLOOKUP(E969&amp;G969,'[1]采购入库货量(公司仓库)'!$A:$H,8,FALSE)),0,VLOOKUP(E969&amp;G969,'[1]采购入库货量(公司仓库)'!$A:$H,8,FALSE)))))</f>
        <v>0</v>
      </c>
      <c r="AB969">
        <f>SUMIF([1]销售数据!$B:$B,E969&amp;G969,[1]销售数据!$G:$G)</f>
        <v>0</v>
      </c>
      <c r="AC969" s="12">
        <f t="shared" si="253"/>
        <v>0</v>
      </c>
      <c r="AD969" t="str">
        <f t="shared" si="254"/>
        <v/>
      </c>
      <c r="AE969">
        <f>SUMIF([1]销售数据!$B:$B,AD969,[1]销售数据!$L:$L)</f>
        <v>0</v>
      </c>
      <c r="AF969">
        <f>SUMIF([1]销售数据!$B:$B,AD969,[1]销售数据!$K:$K)</f>
        <v>0</v>
      </c>
      <c r="AG969">
        <f>SUMIF([1]销售数据!$B:$B,AD969,[1]销售数据!$J:$J)</f>
        <v>0</v>
      </c>
      <c r="AH969">
        <f>SUMIF([1]销售数据!$B:$B,AD969,[1]销售数据!$I:$I)</f>
        <v>0</v>
      </c>
      <c r="AI969">
        <f>SUMIF([1]销售数据!$B:$B,AD969,[1]销售数据!$H:$H)</f>
        <v>0</v>
      </c>
      <c r="AJ969" s="20">
        <f t="shared" si="255"/>
        <v>0</v>
      </c>
      <c r="AK969">
        <f>SUMIF([1]发货店铺数!$B:$B,AD969,[1]发货店铺数!$G:$G)</f>
        <v>0</v>
      </c>
      <c r="AL969">
        <f>SUMIF([1]销售店铺数!$B:$B,AD969,[1]销售店铺数!$G:$G)</f>
        <v>0</v>
      </c>
      <c r="AM969">
        <f>SUMIF([1]销售店铺数!$B:$B,AD969,[1]销售店铺数!$G:$G)</f>
        <v>0</v>
      </c>
      <c r="AN969" s="20">
        <f t="shared" si="256"/>
        <v>0</v>
      </c>
      <c r="AO969" s="20">
        <f t="shared" si="257"/>
        <v>0</v>
      </c>
      <c r="AP969" s="20">
        <f t="shared" si="258"/>
        <v>0</v>
      </c>
      <c r="AQ969" s="12">
        <f t="shared" si="259"/>
        <v>0</v>
      </c>
      <c r="AR969" s="20">
        <f t="shared" si="260"/>
        <v>0</v>
      </c>
      <c r="AS969" s="20">
        <f t="shared" si="261"/>
        <v>0</v>
      </c>
    </row>
    <row r="970" spans="1:45">
      <c r="A970"/>
      <c r="B970"/>
      <c r="C970"/>
      <c r="D970"/>
      <c r="E970"/>
      <c r="F970"/>
      <c r="G970"/>
      <c r="H970"/>
      <c r="I970"/>
      <c r="J970"/>
      <c r="K970"/>
      <c r="L970"/>
      <c r="M970" s="8" t="str">
        <f>IF(ISERROR( VLOOKUP(AD970,'[1]采购入库货量(公司仓库)'!$A:$I,9,FALSE)),"", VLOOKUP(AD970,'[1]采购入库货量(公司仓库)'!$A:$I,9,FALSE))</f>
        <v/>
      </c>
      <c r="N970" s="8" t="str">
        <f>IF(ISERROR( VLOOKUP(AD970,[1]批发上市日期!$A:$F,6,FALSE)),"",  VLOOKUP(AD970,[1]批发上市日期!$A:$F,6,FALSE))</f>
        <v/>
      </c>
      <c r="O970" s="48">
        <f>IF(ISERROR(VLOOKUP(E970&amp;G970,'[1]采购入库货量(公司仓库)'!$A:$I,7,FALSE)),0,VLOOKUP(E970&amp;G970,'[1]采购入库货量(公司仓库)'!$A:$I,7,FALSE))</f>
        <v>0</v>
      </c>
      <c r="P970" s="12">
        <f t="shared" si="246"/>
        <v>0</v>
      </c>
      <c r="Q970" s="14">
        <f>IF(ISERROR(VLOOKUP(E970&amp;G970,'[1]采购入库货量(公司仓库)'!$A:$I,8,FALSE)),0,VLOOKUP(E970&amp;G970,'[1]采购入库货量(公司仓库)'!$A:$I,8,FALSE))</f>
        <v>0</v>
      </c>
      <c r="R970" s="12">
        <f t="shared" si="247"/>
        <v>0</v>
      </c>
      <c r="S970">
        <f>SUMIF([1]库存总量!$H:$H,E970&amp;G970,[1]库存总量!$G:$G)</f>
        <v>0</v>
      </c>
      <c r="T970" s="12">
        <f t="shared" si="248"/>
        <v>0</v>
      </c>
      <c r="U970">
        <f>SUMIFS([1]库存总量!$G:$G,[1]库存总量!$H:$H,E970&amp;G970,[1]库存总量!$A:$A,"B")</f>
        <v>0</v>
      </c>
      <c r="V970" s="12">
        <f t="shared" si="249"/>
        <v>0</v>
      </c>
      <c r="W970">
        <f>SUMIFS([1]库存总量!$G:$G,[1]库存总量!$H:$H,E970&amp;G970,[1]库存总量!$A:$A,"K")</f>
        <v>0</v>
      </c>
      <c r="X970" s="12">
        <f t="shared" si="250"/>
        <v>0</v>
      </c>
      <c r="Y970">
        <f t="shared" si="251"/>
        <v>0</v>
      </c>
      <c r="Z970" s="12">
        <f t="shared" si="252"/>
        <v>0</v>
      </c>
      <c r="AA970">
        <f>(IF(ISERROR((IF(ISERROR(VLOOKUP(E970&amp;G970,'[1]采购入库货量(公司仓库)'!$A:$H,7,FALSE)),0,VLOOKUP(E970&amp;G970,'[1]采购入库货量(公司仓库)'!$A:$H,7,FALSE)))*L970-(IF(ISERROR(VLOOKUP(E970&amp;G970,'[1]采购入库货量(公司仓库)'!$A:$H,8,FALSE)),0,VLOOKUP(E970&amp;G970,'[1]采购入库货量(公司仓库)'!$A:$H,8,FALSE)))),0,(IF(ISERROR(VLOOKUP(E970&amp;G970,'[1]采购入库货量(公司仓库)'!$A:$H,7,FALSE)),0,VLOOKUP(E970&amp;G970,'[1]采购入库货量(公司仓库)'!$A:$H,7,FALSE)))*L970-(IF(ISERROR(VLOOKUP(E970&amp;G970,'[1]采购入库货量(公司仓库)'!$A:$H,8,FALSE)),0,VLOOKUP(E970&amp;G970,'[1]采购入库货量(公司仓库)'!$A:$H,8,FALSE)))))</f>
        <v>0</v>
      </c>
      <c r="AB970">
        <f>SUMIF([1]销售数据!$B:$B,E970&amp;G970,[1]销售数据!$G:$G)</f>
        <v>0</v>
      </c>
      <c r="AC970" s="12">
        <f t="shared" si="253"/>
        <v>0</v>
      </c>
      <c r="AD970" t="str">
        <f t="shared" si="254"/>
        <v/>
      </c>
      <c r="AE970">
        <f>SUMIF([1]销售数据!$B:$B,AD970,[1]销售数据!$L:$L)</f>
        <v>0</v>
      </c>
      <c r="AF970">
        <f>SUMIF([1]销售数据!$B:$B,AD970,[1]销售数据!$K:$K)</f>
        <v>0</v>
      </c>
      <c r="AG970">
        <f>SUMIF([1]销售数据!$B:$B,AD970,[1]销售数据!$J:$J)</f>
        <v>0</v>
      </c>
      <c r="AH970">
        <f>SUMIF([1]销售数据!$B:$B,AD970,[1]销售数据!$I:$I)</f>
        <v>0</v>
      </c>
      <c r="AI970">
        <f>SUMIF([1]销售数据!$B:$B,AD970,[1]销售数据!$H:$H)</f>
        <v>0</v>
      </c>
      <c r="AJ970" s="20">
        <f t="shared" si="255"/>
        <v>0</v>
      </c>
      <c r="AK970">
        <f>SUMIF([1]发货店铺数!$B:$B,AD970,[1]发货店铺数!$G:$G)</f>
        <v>0</v>
      </c>
      <c r="AL970">
        <f>SUMIF([1]销售店铺数!$B:$B,AD970,[1]销售店铺数!$G:$G)</f>
        <v>0</v>
      </c>
      <c r="AM970">
        <f>SUMIF([1]销售店铺数!$B:$B,AD970,[1]销售店铺数!$G:$G)</f>
        <v>0</v>
      </c>
      <c r="AN970" s="20">
        <f t="shared" si="256"/>
        <v>0</v>
      </c>
      <c r="AO970" s="20">
        <f t="shared" si="257"/>
        <v>0</v>
      </c>
      <c r="AP970" s="20">
        <f t="shared" si="258"/>
        <v>0</v>
      </c>
      <c r="AQ970" s="12">
        <f t="shared" si="259"/>
        <v>0</v>
      </c>
      <c r="AR970" s="20">
        <f t="shared" si="260"/>
        <v>0</v>
      </c>
      <c r="AS970" s="20">
        <f t="shared" si="261"/>
        <v>0</v>
      </c>
    </row>
    <row r="971" spans="1:45">
      <c r="A971"/>
      <c r="B971"/>
      <c r="C971"/>
      <c r="D971"/>
      <c r="E971"/>
      <c r="F971"/>
      <c r="G971"/>
      <c r="H971"/>
      <c r="I971"/>
      <c r="J971"/>
      <c r="K971"/>
      <c r="L971"/>
      <c r="M971" s="8" t="str">
        <f>IF(ISERROR( VLOOKUP(AD971,'[1]采购入库货量(公司仓库)'!$A:$I,9,FALSE)),"", VLOOKUP(AD971,'[1]采购入库货量(公司仓库)'!$A:$I,9,FALSE))</f>
        <v/>
      </c>
      <c r="N971" s="8" t="str">
        <f>IF(ISERROR( VLOOKUP(AD971,[1]批发上市日期!$A:$F,6,FALSE)),"",  VLOOKUP(AD971,[1]批发上市日期!$A:$F,6,FALSE))</f>
        <v/>
      </c>
      <c r="O971" s="48">
        <f>IF(ISERROR(VLOOKUP(E971&amp;G971,'[1]采购入库货量(公司仓库)'!$A:$I,7,FALSE)),0,VLOOKUP(E971&amp;G971,'[1]采购入库货量(公司仓库)'!$A:$I,7,FALSE))</f>
        <v>0</v>
      </c>
      <c r="P971" s="12">
        <f t="shared" si="246"/>
        <v>0</v>
      </c>
      <c r="Q971" s="14">
        <f>IF(ISERROR(VLOOKUP(E971&amp;G971,'[1]采购入库货量(公司仓库)'!$A:$I,8,FALSE)),0,VLOOKUP(E971&amp;G971,'[1]采购入库货量(公司仓库)'!$A:$I,8,FALSE))</f>
        <v>0</v>
      </c>
      <c r="R971" s="12">
        <f t="shared" si="247"/>
        <v>0</v>
      </c>
      <c r="S971">
        <f>SUMIF([1]库存总量!$H:$H,E971&amp;G971,[1]库存总量!$G:$G)</f>
        <v>0</v>
      </c>
      <c r="T971" s="12">
        <f t="shared" si="248"/>
        <v>0</v>
      </c>
      <c r="U971">
        <f>SUMIFS([1]库存总量!$G:$G,[1]库存总量!$H:$H,E971&amp;G971,[1]库存总量!$A:$A,"B")</f>
        <v>0</v>
      </c>
      <c r="V971" s="12">
        <f t="shared" si="249"/>
        <v>0</v>
      </c>
      <c r="W971">
        <f>SUMIFS([1]库存总量!$G:$G,[1]库存总量!$H:$H,E971&amp;G971,[1]库存总量!$A:$A,"K")</f>
        <v>0</v>
      </c>
      <c r="X971" s="12">
        <f t="shared" si="250"/>
        <v>0</v>
      </c>
      <c r="Y971">
        <f t="shared" si="251"/>
        <v>0</v>
      </c>
      <c r="Z971" s="12">
        <f t="shared" si="252"/>
        <v>0</v>
      </c>
      <c r="AA971">
        <f>(IF(ISERROR((IF(ISERROR(VLOOKUP(E971&amp;G971,'[1]采购入库货量(公司仓库)'!$A:$H,7,FALSE)),0,VLOOKUP(E971&amp;G971,'[1]采购入库货量(公司仓库)'!$A:$H,7,FALSE)))*L971-(IF(ISERROR(VLOOKUP(E971&amp;G971,'[1]采购入库货量(公司仓库)'!$A:$H,8,FALSE)),0,VLOOKUP(E971&amp;G971,'[1]采购入库货量(公司仓库)'!$A:$H,8,FALSE)))),0,(IF(ISERROR(VLOOKUP(E971&amp;G971,'[1]采购入库货量(公司仓库)'!$A:$H,7,FALSE)),0,VLOOKUP(E971&amp;G971,'[1]采购入库货量(公司仓库)'!$A:$H,7,FALSE)))*L971-(IF(ISERROR(VLOOKUP(E971&amp;G971,'[1]采购入库货量(公司仓库)'!$A:$H,8,FALSE)),0,VLOOKUP(E971&amp;G971,'[1]采购入库货量(公司仓库)'!$A:$H,8,FALSE)))))</f>
        <v>0</v>
      </c>
      <c r="AB971">
        <f>SUMIF([1]销售数据!$B:$B,E971&amp;G971,[1]销售数据!$G:$G)</f>
        <v>0</v>
      </c>
      <c r="AC971" s="12">
        <f t="shared" si="253"/>
        <v>0</v>
      </c>
      <c r="AD971" t="str">
        <f t="shared" si="254"/>
        <v/>
      </c>
      <c r="AE971">
        <f>SUMIF([1]销售数据!$B:$B,AD971,[1]销售数据!$L:$L)</f>
        <v>0</v>
      </c>
      <c r="AF971">
        <f>SUMIF([1]销售数据!$B:$B,AD971,[1]销售数据!$K:$K)</f>
        <v>0</v>
      </c>
      <c r="AG971">
        <f>SUMIF([1]销售数据!$B:$B,AD971,[1]销售数据!$J:$J)</f>
        <v>0</v>
      </c>
      <c r="AH971">
        <f>SUMIF([1]销售数据!$B:$B,AD971,[1]销售数据!$I:$I)</f>
        <v>0</v>
      </c>
      <c r="AI971">
        <f>SUMIF([1]销售数据!$B:$B,AD971,[1]销售数据!$H:$H)</f>
        <v>0</v>
      </c>
      <c r="AJ971" s="20">
        <f t="shared" si="255"/>
        <v>0</v>
      </c>
      <c r="AK971">
        <f>SUMIF([1]发货店铺数!$B:$B,AD971,[1]发货店铺数!$G:$G)</f>
        <v>0</v>
      </c>
      <c r="AL971">
        <f>SUMIF([1]销售店铺数!$B:$B,AD971,[1]销售店铺数!$G:$G)</f>
        <v>0</v>
      </c>
      <c r="AM971">
        <f>SUMIF([1]销售店铺数!$B:$B,AD971,[1]销售店铺数!$G:$G)</f>
        <v>0</v>
      </c>
      <c r="AN971" s="20">
        <f t="shared" si="256"/>
        <v>0</v>
      </c>
      <c r="AO971" s="20">
        <f t="shared" si="257"/>
        <v>0</v>
      </c>
      <c r="AP971" s="20">
        <f t="shared" si="258"/>
        <v>0</v>
      </c>
      <c r="AQ971" s="12">
        <f t="shared" si="259"/>
        <v>0</v>
      </c>
      <c r="AR971" s="20">
        <f t="shared" si="260"/>
        <v>0</v>
      </c>
      <c r="AS971" s="20">
        <f t="shared" si="261"/>
        <v>0</v>
      </c>
    </row>
    <row r="972" spans="1:45">
      <c r="A972"/>
      <c r="B972"/>
      <c r="C972"/>
      <c r="D972"/>
      <c r="E972"/>
      <c r="F972"/>
      <c r="G972"/>
      <c r="H972"/>
      <c r="I972"/>
      <c r="J972"/>
      <c r="K972"/>
      <c r="L972"/>
      <c r="M972" s="8" t="str">
        <f>IF(ISERROR( VLOOKUP(AD972,'[1]采购入库货量(公司仓库)'!$A:$I,9,FALSE)),"", VLOOKUP(AD972,'[1]采购入库货量(公司仓库)'!$A:$I,9,FALSE))</f>
        <v/>
      </c>
      <c r="N972" s="8" t="str">
        <f>IF(ISERROR( VLOOKUP(AD972,[1]批发上市日期!$A:$F,6,FALSE)),"",  VLOOKUP(AD972,[1]批发上市日期!$A:$F,6,FALSE))</f>
        <v/>
      </c>
      <c r="O972" s="48">
        <f>IF(ISERROR(VLOOKUP(E972&amp;G972,'[1]采购入库货量(公司仓库)'!$A:$I,7,FALSE)),0,VLOOKUP(E972&amp;G972,'[1]采购入库货量(公司仓库)'!$A:$I,7,FALSE))</f>
        <v>0</v>
      </c>
      <c r="P972" s="12">
        <f t="shared" si="246"/>
        <v>0</v>
      </c>
      <c r="Q972" s="14">
        <f>IF(ISERROR(VLOOKUP(E972&amp;G972,'[1]采购入库货量(公司仓库)'!$A:$I,8,FALSE)),0,VLOOKUP(E972&amp;G972,'[1]采购入库货量(公司仓库)'!$A:$I,8,FALSE))</f>
        <v>0</v>
      </c>
      <c r="R972" s="12">
        <f t="shared" si="247"/>
        <v>0</v>
      </c>
      <c r="S972">
        <f>SUMIF([1]库存总量!$H:$H,E972&amp;G972,[1]库存总量!$G:$G)</f>
        <v>0</v>
      </c>
      <c r="T972" s="12">
        <f t="shared" si="248"/>
        <v>0</v>
      </c>
      <c r="U972">
        <f>SUMIFS([1]库存总量!$G:$G,[1]库存总量!$H:$H,E972&amp;G972,[1]库存总量!$A:$A,"B")</f>
        <v>0</v>
      </c>
      <c r="V972" s="12">
        <f t="shared" si="249"/>
        <v>0</v>
      </c>
      <c r="W972">
        <f>SUMIFS([1]库存总量!$G:$G,[1]库存总量!$H:$H,E972&amp;G972,[1]库存总量!$A:$A,"K")</f>
        <v>0</v>
      </c>
      <c r="X972" s="12">
        <f t="shared" si="250"/>
        <v>0</v>
      </c>
      <c r="Y972">
        <f t="shared" si="251"/>
        <v>0</v>
      </c>
      <c r="Z972" s="12">
        <f t="shared" si="252"/>
        <v>0</v>
      </c>
      <c r="AA972">
        <f>(IF(ISERROR((IF(ISERROR(VLOOKUP(E972&amp;G972,'[1]采购入库货量(公司仓库)'!$A:$H,7,FALSE)),0,VLOOKUP(E972&amp;G972,'[1]采购入库货量(公司仓库)'!$A:$H,7,FALSE)))*L972-(IF(ISERROR(VLOOKUP(E972&amp;G972,'[1]采购入库货量(公司仓库)'!$A:$H,8,FALSE)),0,VLOOKUP(E972&amp;G972,'[1]采购入库货量(公司仓库)'!$A:$H,8,FALSE)))),0,(IF(ISERROR(VLOOKUP(E972&amp;G972,'[1]采购入库货量(公司仓库)'!$A:$H,7,FALSE)),0,VLOOKUP(E972&amp;G972,'[1]采购入库货量(公司仓库)'!$A:$H,7,FALSE)))*L972-(IF(ISERROR(VLOOKUP(E972&amp;G972,'[1]采购入库货量(公司仓库)'!$A:$H,8,FALSE)),0,VLOOKUP(E972&amp;G972,'[1]采购入库货量(公司仓库)'!$A:$H,8,FALSE)))))</f>
        <v>0</v>
      </c>
      <c r="AB972">
        <f>SUMIF([1]销售数据!$B:$B,E972&amp;G972,[1]销售数据!$G:$G)</f>
        <v>0</v>
      </c>
      <c r="AC972" s="12">
        <f t="shared" si="253"/>
        <v>0</v>
      </c>
      <c r="AD972" t="str">
        <f t="shared" si="254"/>
        <v/>
      </c>
      <c r="AE972">
        <f>SUMIF([1]销售数据!$B:$B,AD972,[1]销售数据!$L:$L)</f>
        <v>0</v>
      </c>
      <c r="AF972">
        <f>SUMIF([1]销售数据!$B:$B,AD972,[1]销售数据!$K:$K)</f>
        <v>0</v>
      </c>
      <c r="AG972">
        <f>SUMIF([1]销售数据!$B:$B,AD972,[1]销售数据!$J:$J)</f>
        <v>0</v>
      </c>
      <c r="AH972">
        <f>SUMIF([1]销售数据!$B:$B,AD972,[1]销售数据!$I:$I)</f>
        <v>0</v>
      </c>
      <c r="AI972">
        <f>SUMIF([1]销售数据!$B:$B,AD972,[1]销售数据!$H:$H)</f>
        <v>0</v>
      </c>
      <c r="AJ972" s="20">
        <f t="shared" si="255"/>
        <v>0</v>
      </c>
      <c r="AK972">
        <f>SUMIF([1]发货店铺数!$B:$B,AD972,[1]发货店铺数!$G:$G)</f>
        <v>0</v>
      </c>
      <c r="AL972">
        <f>SUMIF([1]销售店铺数!$B:$B,AD972,[1]销售店铺数!$G:$G)</f>
        <v>0</v>
      </c>
      <c r="AM972">
        <f>SUMIF([1]销售店铺数!$B:$B,AD972,[1]销售店铺数!$G:$G)</f>
        <v>0</v>
      </c>
      <c r="AN972" s="20">
        <f t="shared" si="256"/>
        <v>0</v>
      </c>
      <c r="AO972" s="20">
        <f t="shared" si="257"/>
        <v>0</v>
      </c>
      <c r="AP972" s="20">
        <f t="shared" si="258"/>
        <v>0</v>
      </c>
      <c r="AQ972" s="12">
        <f t="shared" si="259"/>
        <v>0</v>
      </c>
      <c r="AR972" s="20">
        <f t="shared" si="260"/>
        <v>0</v>
      </c>
      <c r="AS972" s="20">
        <f t="shared" si="261"/>
        <v>0</v>
      </c>
    </row>
    <row r="973" spans="1:45">
      <c r="A973"/>
      <c r="B973"/>
      <c r="C973"/>
      <c r="D973"/>
      <c r="E973"/>
      <c r="F973"/>
      <c r="G973"/>
      <c r="H973"/>
      <c r="I973"/>
      <c r="J973"/>
      <c r="K973"/>
      <c r="L973"/>
      <c r="M973" s="8" t="str">
        <f>IF(ISERROR( VLOOKUP(AD973,'[1]采购入库货量(公司仓库)'!$A:$I,9,FALSE)),"", VLOOKUP(AD973,'[1]采购入库货量(公司仓库)'!$A:$I,9,FALSE))</f>
        <v/>
      </c>
      <c r="N973" s="8" t="str">
        <f>IF(ISERROR( VLOOKUP(AD973,[1]批发上市日期!$A:$F,6,FALSE)),"",  VLOOKUP(AD973,[1]批发上市日期!$A:$F,6,FALSE))</f>
        <v/>
      </c>
      <c r="O973" s="48">
        <f>IF(ISERROR(VLOOKUP(E973&amp;G973,'[1]采购入库货量(公司仓库)'!$A:$I,7,FALSE)),0,VLOOKUP(E973&amp;G973,'[1]采购入库货量(公司仓库)'!$A:$I,7,FALSE))</f>
        <v>0</v>
      </c>
      <c r="P973" s="12">
        <f t="shared" si="246"/>
        <v>0</v>
      </c>
      <c r="Q973" s="14">
        <f>IF(ISERROR(VLOOKUP(E973&amp;G973,'[1]采购入库货量(公司仓库)'!$A:$I,8,FALSE)),0,VLOOKUP(E973&amp;G973,'[1]采购入库货量(公司仓库)'!$A:$I,8,FALSE))</f>
        <v>0</v>
      </c>
      <c r="R973" s="12">
        <f t="shared" si="247"/>
        <v>0</v>
      </c>
      <c r="S973">
        <f>SUMIF([1]库存总量!$H:$H,E973&amp;G973,[1]库存总量!$G:$G)</f>
        <v>0</v>
      </c>
      <c r="T973" s="12">
        <f t="shared" si="248"/>
        <v>0</v>
      </c>
      <c r="U973">
        <f>SUMIFS([1]库存总量!$G:$G,[1]库存总量!$H:$H,E973&amp;G973,[1]库存总量!$A:$A,"B")</f>
        <v>0</v>
      </c>
      <c r="V973" s="12">
        <f t="shared" si="249"/>
        <v>0</v>
      </c>
      <c r="W973">
        <f>SUMIFS([1]库存总量!$G:$G,[1]库存总量!$H:$H,E973&amp;G973,[1]库存总量!$A:$A,"K")</f>
        <v>0</v>
      </c>
      <c r="X973" s="12">
        <f t="shared" si="250"/>
        <v>0</v>
      </c>
      <c r="Y973">
        <f t="shared" si="251"/>
        <v>0</v>
      </c>
      <c r="Z973" s="12">
        <f t="shared" si="252"/>
        <v>0</v>
      </c>
      <c r="AA973">
        <f>(IF(ISERROR((IF(ISERROR(VLOOKUP(E973&amp;G973,'[1]采购入库货量(公司仓库)'!$A:$H,7,FALSE)),0,VLOOKUP(E973&amp;G973,'[1]采购入库货量(公司仓库)'!$A:$H,7,FALSE)))*L973-(IF(ISERROR(VLOOKUP(E973&amp;G973,'[1]采购入库货量(公司仓库)'!$A:$H,8,FALSE)),0,VLOOKUP(E973&amp;G973,'[1]采购入库货量(公司仓库)'!$A:$H,8,FALSE)))),0,(IF(ISERROR(VLOOKUP(E973&amp;G973,'[1]采购入库货量(公司仓库)'!$A:$H,7,FALSE)),0,VLOOKUP(E973&amp;G973,'[1]采购入库货量(公司仓库)'!$A:$H,7,FALSE)))*L973-(IF(ISERROR(VLOOKUP(E973&amp;G973,'[1]采购入库货量(公司仓库)'!$A:$H,8,FALSE)),0,VLOOKUP(E973&amp;G973,'[1]采购入库货量(公司仓库)'!$A:$H,8,FALSE)))))</f>
        <v>0</v>
      </c>
      <c r="AB973">
        <f>SUMIF([1]销售数据!$B:$B,E973&amp;G973,[1]销售数据!$G:$G)</f>
        <v>0</v>
      </c>
      <c r="AC973" s="12">
        <f t="shared" si="253"/>
        <v>0</v>
      </c>
      <c r="AD973" t="str">
        <f t="shared" si="254"/>
        <v/>
      </c>
      <c r="AE973">
        <f>SUMIF([1]销售数据!$B:$B,AD973,[1]销售数据!$L:$L)</f>
        <v>0</v>
      </c>
      <c r="AF973">
        <f>SUMIF([1]销售数据!$B:$B,AD973,[1]销售数据!$K:$K)</f>
        <v>0</v>
      </c>
      <c r="AG973">
        <f>SUMIF([1]销售数据!$B:$B,AD973,[1]销售数据!$J:$J)</f>
        <v>0</v>
      </c>
      <c r="AH973">
        <f>SUMIF([1]销售数据!$B:$B,AD973,[1]销售数据!$I:$I)</f>
        <v>0</v>
      </c>
      <c r="AI973">
        <f>SUMIF([1]销售数据!$B:$B,AD973,[1]销售数据!$H:$H)</f>
        <v>0</v>
      </c>
      <c r="AJ973" s="20">
        <f t="shared" si="255"/>
        <v>0</v>
      </c>
      <c r="AK973">
        <f>SUMIF([1]发货店铺数!$B:$B,AD973,[1]发货店铺数!$G:$G)</f>
        <v>0</v>
      </c>
      <c r="AL973">
        <f>SUMIF([1]销售店铺数!$B:$B,AD973,[1]销售店铺数!$G:$G)</f>
        <v>0</v>
      </c>
      <c r="AM973">
        <f>SUMIF([1]销售店铺数!$B:$B,AD973,[1]销售店铺数!$G:$G)</f>
        <v>0</v>
      </c>
      <c r="AN973" s="20">
        <f t="shared" si="256"/>
        <v>0</v>
      </c>
      <c r="AO973" s="20">
        <f t="shared" si="257"/>
        <v>0</v>
      </c>
      <c r="AP973" s="20">
        <f t="shared" si="258"/>
        <v>0</v>
      </c>
      <c r="AQ973" s="12">
        <f t="shared" si="259"/>
        <v>0</v>
      </c>
      <c r="AR973" s="20">
        <f t="shared" si="260"/>
        <v>0</v>
      </c>
      <c r="AS973" s="20">
        <f t="shared" si="261"/>
        <v>0</v>
      </c>
    </row>
    <row r="974" spans="1:45">
      <c r="A974"/>
      <c r="B974"/>
      <c r="C974"/>
      <c r="D974"/>
      <c r="E974"/>
      <c r="F974"/>
      <c r="G974"/>
      <c r="H974"/>
      <c r="I974"/>
      <c r="J974"/>
      <c r="K974"/>
      <c r="L974"/>
      <c r="M974" s="8" t="str">
        <f>IF(ISERROR( VLOOKUP(AD974,'[1]采购入库货量(公司仓库)'!$A:$I,9,FALSE)),"", VLOOKUP(AD974,'[1]采购入库货量(公司仓库)'!$A:$I,9,FALSE))</f>
        <v/>
      </c>
      <c r="N974" s="8" t="str">
        <f>IF(ISERROR( VLOOKUP(AD974,[1]批发上市日期!$A:$F,6,FALSE)),"",  VLOOKUP(AD974,[1]批发上市日期!$A:$F,6,FALSE))</f>
        <v/>
      </c>
      <c r="O974" s="48">
        <f>IF(ISERROR(VLOOKUP(E974&amp;G974,'[1]采购入库货量(公司仓库)'!$A:$I,7,FALSE)),0,VLOOKUP(E974&amp;G974,'[1]采购入库货量(公司仓库)'!$A:$I,7,FALSE))</f>
        <v>0</v>
      </c>
      <c r="P974" s="12">
        <f t="shared" si="246"/>
        <v>0</v>
      </c>
      <c r="Q974" s="14">
        <f>IF(ISERROR(VLOOKUP(E974&amp;G974,'[1]采购入库货量(公司仓库)'!$A:$I,8,FALSE)),0,VLOOKUP(E974&amp;G974,'[1]采购入库货量(公司仓库)'!$A:$I,8,FALSE))</f>
        <v>0</v>
      </c>
      <c r="R974" s="12">
        <f t="shared" si="247"/>
        <v>0</v>
      </c>
      <c r="S974">
        <f>SUMIF([1]库存总量!$H:$H,E974&amp;G974,[1]库存总量!$G:$G)</f>
        <v>0</v>
      </c>
      <c r="T974" s="12">
        <f t="shared" si="248"/>
        <v>0</v>
      </c>
      <c r="U974">
        <f>SUMIFS([1]库存总量!$G:$G,[1]库存总量!$H:$H,E974&amp;G974,[1]库存总量!$A:$A,"B")</f>
        <v>0</v>
      </c>
      <c r="V974" s="12">
        <f t="shared" si="249"/>
        <v>0</v>
      </c>
      <c r="W974">
        <f>SUMIFS([1]库存总量!$G:$G,[1]库存总量!$H:$H,E974&amp;G974,[1]库存总量!$A:$A,"K")</f>
        <v>0</v>
      </c>
      <c r="X974" s="12">
        <f t="shared" si="250"/>
        <v>0</v>
      </c>
      <c r="Y974">
        <f t="shared" si="251"/>
        <v>0</v>
      </c>
      <c r="Z974" s="12">
        <f t="shared" si="252"/>
        <v>0</v>
      </c>
      <c r="AA974">
        <f>(IF(ISERROR((IF(ISERROR(VLOOKUP(E974&amp;G974,'[1]采购入库货量(公司仓库)'!$A:$H,7,FALSE)),0,VLOOKUP(E974&amp;G974,'[1]采购入库货量(公司仓库)'!$A:$H,7,FALSE)))*L974-(IF(ISERROR(VLOOKUP(E974&amp;G974,'[1]采购入库货量(公司仓库)'!$A:$H,8,FALSE)),0,VLOOKUP(E974&amp;G974,'[1]采购入库货量(公司仓库)'!$A:$H,8,FALSE)))),0,(IF(ISERROR(VLOOKUP(E974&amp;G974,'[1]采购入库货量(公司仓库)'!$A:$H,7,FALSE)),0,VLOOKUP(E974&amp;G974,'[1]采购入库货量(公司仓库)'!$A:$H,7,FALSE)))*L974-(IF(ISERROR(VLOOKUP(E974&amp;G974,'[1]采购入库货量(公司仓库)'!$A:$H,8,FALSE)),0,VLOOKUP(E974&amp;G974,'[1]采购入库货量(公司仓库)'!$A:$H,8,FALSE)))))</f>
        <v>0</v>
      </c>
      <c r="AB974">
        <f>SUMIF([1]销售数据!$B:$B,E974&amp;G974,[1]销售数据!$G:$G)</f>
        <v>0</v>
      </c>
      <c r="AC974" s="12">
        <f t="shared" si="253"/>
        <v>0</v>
      </c>
      <c r="AD974" t="str">
        <f t="shared" si="254"/>
        <v/>
      </c>
      <c r="AE974">
        <f>SUMIF([1]销售数据!$B:$B,AD974,[1]销售数据!$L:$L)</f>
        <v>0</v>
      </c>
      <c r="AF974">
        <f>SUMIF([1]销售数据!$B:$B,AD974,[1]销售数据!$K:$K)</f>
        <v>0</v>
      </c>
      <c r="AG974">
        <f>SUMIF([1]销售数据!$B:$B,AD974,[1]销售数据!$J:$J)</f>
        <v>0</v>
      </c>
      <c r="AH974">
        <f>SUMIF([1]销售数据!$B:$B,AD974,[1]销售数据!$I:$I)</f>
        <v>0</v>
      </c>
      <c r="AI974">
        <f>SUMIF([1]销售数据!$B:$B,AD974,[1]销售数据!$H:$H)</f>
        <v>0</v>
      </c>
      <c r="AJ974" s="20">
        <f t="shared" si="255"/>
        <v>0</v>
      </c>
      <c r="AK974">
        <f>SUMIF([1]发货店铺数!$B:$B,AD974,[1]发货店铺数!$G:$G)</f>
        <v>0</v>
      </c>
      <c r="AL974">
        <f>SUMIF([1]销售店铺数!$B:$B,AD974,[1]销售店铺数!$G:$G)</f>
        <v>0</v>
      </c>
      <c r="AM974">
        <f>SUMIF([1]销售店铺数!$B:$B,AD974,[1]销售店铺数!$G:$G)</f>
        <v>0</v>
      </c>
      <c r="AN974" s="20">
        <f t="shared" si="256"/>
        <v>0</v>
      </c>
      <c r="AO974" s="20">
        <f t="shared" si="257"/>
        <v>0</v>
      </c>
      <c r="AP974" s="20">
        <f t="shared" si="258"/>
        <v>0</v>
      </c>
      <c r="AQ974" s="12">
        <f t="shared" si="259"/>
        <v>0</v>
      </c>
      <c r="AR974" s="20">
        <f t="shared" si="260"/>
        <v>0</v>
      </c>
      <c r="AS974" s="20">
        <f t="shared" si="261"/>
        <v>0</v>
      </c>
    </row>
    <row r="975" spans="1:45">
      <c r="A975"/>
      <c r="B975"/>
      <c r="C975"/>
      <c r="D975"/>
      <c r="E975"/>
      <c r="F975"/>
      <c r="G975"/>
      <c r="H975"/>
      <c r="I975"/>
      <c r="J975"/>
      <c r="K975"/>
      <c r="L975"/>
      <c r="M975" s="8" t="str">
        <f>IF(ISERROR( VLOOKUP(AD975,'[1]采购入库货量(公司仓库)'!$A:$I,9,FALSE)),"", VLOOKUP(AD975,'[1]采购入库货量(公司仓库)'!$A:$I,9,FALSE))</f>
        <v/>
      </c>
      <c r="N975" s="8" t="str">
        <f>IF(ISERROR( VLOOKUP(AD975,[1]批发上市日期!$A:$F,6,FALSE)),"",  VLOOKUP(AD975,[1]批发上市日期!$A:$F,6,FALSE))</f>
        <v/>
      </c>
      <c r="O975" s="48">
        <f>IF(ISERROR(VLOOKUP(E975&amp;G975,'[1]采购入库货量(公司仓库)'!$A:$I,7,FALSE)),0,VLOOKUP(E975&amp;G975,'[1]采购入库货量(公司仓库)'!$A:$I,7,FALSE))</f>
        <v>0</v>
      </c>
      <c r="P975" s="12">
        <f t="shared" si="246"/>
        <v>0</v>
      </c>
      <c r="Q975" s="14">
        <f>IF(ISERROR(VLOOKUP(E975&amp;G975,'[1]采购入库货量(公司仓库)'!$A:$I,8,FALSE)),0,VLOOKUP(E975&amp;G975,'[1]采购入库货量(公司仓库)'!$A:$I,8,FALSE))</f>
        <v>0</v>
      </c>
      <c r="R975" s="12">
        <f t="shared" si="247"/>
        <v>0</v>
      </c>
      <c r="S975">
        <f>SUMIF([1]库存总量!$H:$H,E975&amp;G975,[1]库存总量!$G:$G)</f>
        <v>0</v>
      </c>
      <c r="T975" s="12">
        <f t="shared" si="248"/>
        <v>0</v>
      </c>
      <c r="U975">
        <f>SUMIFS([1]库存总量!$G:$G,[1]库存总量!$H:$H,E975&amp;G975,[1]库存总量!$A:$A,"B")</f>
        <v>0</v>
      </c>
      <c r="V975" s="12">
        <f t="shared" si="249"/>
        <v>0</v>
      </c>
      <c r="W975">
        <f>SUMIFS([1]库存总量!$G:$G,[1]库存总量!$H:$H,E975&amp;G975,[1]库存总量!$A:$A,"K")</f>
        <v>0</v>
      </c>
      <c r="X975" s="12">
        <f t="shared" si="250"/>
        <v>0</v>
      </c>
      <c r="Y975">
        <f t="shared" si="251"/>
        <v>0</v>
      </c>
      <c r="Z975" s="12">
        <f t="shared" si="252"/>
        <v>0</v>
      </c>
      <c r="AA975">
        <f>(IF(ISERROR((IF(ISERROR(VLOOKUP(E975&amp;G975,'[1]采购入库货量(公司仓库)'!$A:$H,7,FALSE)),0,VLOOKUP(E975&amp;G975,'[1]采购入库货量(公司仓库)'!$A:$H,7,FALSE)))*L975-(IF(ISERROR(VLOOKUP(E975&amp;G975,'[1]采购入库货量(公司仓库)'!$A:$H,8,FALSE)),0,VLOOKUP(E975&amp;G975,'[1]采购入库货量(公司仓库)'!$A:$H,8,FALSE)))),0,(IF(ISERROR(VLOOKUP(E975&amp;G975,'[1]采购入库货量(公司仓库)'!$A:$H,7,FALSE)),0,VLOOKUP(E975&amp;G975,'[1]采购入库货量(公司仓库)'!$A:$H,7,FALSE)))*L975-(IF(ISERROR(VLOOKUP(E975&amp;G975,'[1]采购入库货量(公司仓库)'!$A:$H,8,FALSE)),0,VLOOKUP(E975&amp;G975,'[1]采购入库货量(公司仓库)'!$A:$H,8,FALSE)))))</f>
        <v>0</v>
      </c>
      <c r="AB975">
        <f>SUMIF([1]销售数据!$B:$B,E975&amp;G975,[1]销售数据!$G:$G)</f>
        <v>0</v>
      </c>
      <c r="AC975" s="12">
        <f t="shared" si="253"/>
        <v>0</v>
      </c>
      <c r="AD975" t="str">
        <f t="shared" si="254"/>
        <v/>
      </c>
      <c r="AE975">
        <f>SUMIF([1]销售数据!$B:$B,AD975,[1]销售数据!$L:$L)</f>
        <v>0</v>
      </c>
      <c r="AF975">
        <f>SUMIF([1]销售数据!$B:$B,AD975,[1]销售数据!$K:$K)</f>
        <v>0</v>
      </c>
      <c r="AG975">
        <f>SUMIF([1]销售数据!$B:$B,AD975,[1]销售数据!$J:$J)</f>
        <v>0</v>
      </c>
      <c r="AH975">
        <f>SUMIF([1]销售数据!$B:$B,AD975,[1]销售数据!$I:$I)</f>
        <v>0</v>
      </c>
      <c r="AI975">
        <f>SUMIF([1]销售数据!$B:$B,AD975,[1]销售数据!$H:$H)</f>
        <v>0</v>
      </c>
      <c r="AJ975" s="20">
        <f t="shared" si="255"/>
        <v>0</v>
      </c>
      <c r="AK975">
        <f>SUMIF([1]发货店铺数!$B:$B,AD975,[1]发货店铺数!$G:$G)</f>
        <v>0</v>
      </c>
      <c r="AL975">
        <f>SUMIF([1]销售店铺数!$B:$B,AD975,[1]销售店铺数!$G:$G)</f>
        <v>0</v>
      </c>
      <c r="AM975">
        <f>SUMIF([1]销售店铺数!$B:$B,AD975,[1]销售店铺数!$G:$G)</f>
        <v>0</v>
      </c>
      <c r="AN975" s="20">
        <f t="shared" si="256"/>
        <v>0</v>
      </c>
      <c r="AO975" s="20">
        <f t="shared" si="257"/>
        <v>0</v>
      </c>
      <c r="AP975" s="20">
        <f t="shared" si="258"/>
        <v>0</v>
      </c>
      <c r="AQ975" s="12">
        <f t="shared" si="259"/>
        <v>0</v>
      </c>
      <c r="AR975" s="20">
        <f t="shared" si="260"/>
        <v>0</v>
      </c>
      <c r="AS975" s="20">
        <f t="shared" si="261"/>
        <v>0</v>
      </c>
    </row>
    <row r="976" spans="1:45">
      <c r="A976"/>
      <c r="B976"/>
      <c r="C976"/>
      <c r="D976"/>
      <c r="E976"/>
      <c r="F976"/>
      <c r="G976"/>
      <c r="H976"/>
      <c r="I976"/>
      <c r="J976"/>
      <c r="K976"/>
      <c r="L976"/>
      <c r="M976" s="8" t="str">
        <f>IF(ISERROR( VLOOKUP(AD976,'[1]采购入库货量(公司仓库)'!$A:$I,9,FALSE)),"", VLOOKUP(AD976,'[1]采购入库货量(公司仓库)'!$A:$I,9,FALSE))</f>
        <v/>
      </c>
      <c r="N976" s="8" t="str">
        <f>IF(ISERROR( VLOOKUP(AD976,[1]批发上市日期!$A:$F,6,FALSE)),"",  VLOOKUP(AD976,[1]批发上市日期!$A:$F,6,FALSE))</f>
        <v/>
      </c>
      <c r="O976" s="48">
        <f>IF(ISERROR(VLOOKUP(E976&amp;G976,'[1]采购入库货量(公司仓库)'!$A:$I,7,FALSE)),0,VLOOKUP(E976&amp;G976,'[1]采购入库货量(公司仓库)'!$A:$I,7,FALSE))</f>
        <v>0</v>
      </c>
      <c r="P976" s="12">
        <f t="shared" si="246"/>
        <v>0</v>
      </c>
      <c r="Q976" s="14">
        <f>IF(ISERROR(VLOOKUP(E976&amp;G976,'[1]采购入库货量(公司仓库)'!$A:$I,8,FALSE)),0,VLOOKUP(E976&amp;G976,'[1]采购入库货量(公司仓库)'!$A:$I,8,FALSE))</f>
        <v>0</v>
      </c>
      <c r="R976" s="12">
        <f t="shared" si="247"/>
        <v>0</v>
      </c>
      <c r="S976">
        <f>SUMIF([1]库存总量!$H:$H,E976&amp;G976,[1]库存总量!$G:$G)</f>
        <v>0</v>
      </c>
      <c r="T976" s="12">
        <f t="shared" si="248"/>
        <v>0</v>
      </c>
      <c r="U976">
        <f>SUMIFS([1]库存总量!$G:$G,[1]库存总量!$H:$H,E976&amp;G976,[1]库存总量!$A:$A,"B")</f>
        <v>0</v>
      </c>
      <c r="V976" s="12">
        <f t="shared" si="249"/>
        <v>0</v>
      </c>
      <c r="W976">
        <f>SUMIFS([1]库存总量!$G:$G,[1]库存总量!$H:$H,E976&amp;G976,[1]库存总量!$A:$A,"K")</f>
        <v>0</v>
      </c>
      <c r="X976" s="12">
        <f t="shared" si="250"/>
        <v>0</v>
      </c>
      <c r="Y976">
        <f t="shared" si="251"/>
        <v>0</v>
      </c>
      <c r="Z976" s="12">
        <f t="shared" si="252"/>
        <v>0</v>
      </c>
      <c r="AA976">
        <f>(IF(ISERROR((IF(ISERROR(VLOOKUP(E976&amp;G976,'[1]采购入库货量(公司仓库)'!$A:$H,7,FALSE)),0,VLOOKUP(E976&amp;G976,'[1]采购入库货量(公司仓库)'!$A:$H,7,FALSE)))*L976-(IF(ISERROR(VLOOKUP(E976&amp;G976,'[1]采购入库货量(公司仓库)'!$A:$H,8,FALSE)),0,VLOOKUP(E976&amp;G976,'[1]采购入库货量(公司仓库)'!$A:$H,8,FALSE)))),0,(IF(ISERROR(VLOOKUP(E976&amp;G976,'[1]采购入库货量(公司仓库)'!$A:$H,7,FALSE)),0,VLOOKUP(E976&amp;G976,'[1]采购入库货量(公司仓库)'!$A:$H,7,FALSE)))*L976-(IF(ISERROR(VLOOKUP(E976&amp;G976,'[1]采购入库货量(公司仓库)'!$A:$H,8,FALSE)),0,VLOOKUP(E976&amp;G976,'[1]采购入库货量(公司仓库)'!$A:$H,8,FALSE)))))</f>
        <v>0</v>
      </c>
      <c r="AB976">
        <f>SUMIF([1]销售数据!$B:$B,E976&amp;G976,[1]销售数据!$G:$G)</f>
        <v>0</v>
      </c>
      <c r="AC976" s="12">
        <f t="shared" si="253"/>
        <v>0</v>
      </c>
      <c r="AD976" t="str">
        <f t="shared" si="254"/>
        <v/>
      </c>
      <c r="AE976">
        <f>SUMIF([1]销售数据!$B:$B,AD976,[1]销售数据!$L:$L)</f>
        <v>0</v>
      </c>
      <c r="AF976">
        <f>SUMIF([1]销售数据!$B:$B,AD976,[1]销售数据!$K:$K)</f>
        <v>0</v>
      </c>
      <c r="AG976">
        <f>SUMIF([1]销售数据!$B:$B,AD976,[1]销售数据!$J:$J)</f>
        <v>0</v>
      </c>
      <c r="AH976">
        <f>SUMIF([1]销售数据!$B:$B,AD976,[1]销售数据!$I:$I)</f>
        <v>0</v>
      </c>
      <c r="AI976">
        <f>SUMIF([1]销售数据!$B:$B,AD976,[1]销售数据!$H:$H)</f>
        <v>0</v>
      </c>
      <c r="AJ976" s="20">
        <f t="shared" si="255"/>
        <v>0</v>
      </c>
      <c r="AK976">
        <f>SUMIF([1]发货店铺数!$B:$B,AD976,[1]发货店铺数!$G:$G)</f>
        <v>0</v>
      </c>
      <c r="AL976">
        <f>SUMIF([1]销售店铺数!$B:$B,AD976,[1]销售店铺数!$G:$G)</f>
        <v>0</v>
      </c>
      <c r="AM976">
        <f>SUMIF([1]销售店铺数!$B:$B,AD976,[1]销售店铺数!$G:$G)</f>
        <v>0</v>
      </c>
      <c r="AN976" s="20">
        <f t="shared" si="256"/>
        <v>0</v>
      </c>
      <c r="AO976" s="20">
        <f t="shared" si="257"/>
        <v>0</v>
      </c>
      <c r="AP976" s="20">
        <f t="shared" si="258"/>
        <v>0</v>
      </c>
      <c r="AQ976" s="12">
        <f t="shared" si="259"/>
        <v>0</v>
      </c>
      <c r="AR976" s="20">
        <f t="shared" si="260"/>
        <v>0</v>
      </c>
      <c r="AS976" s="20">
        <f t="shared" si="261"/>
        <v>0</v>
      </c>
    </row>
    <row r="977" spans="1:45">
      <c r="A977"/>
      <c r="B977"/>
      <c r="C977"/>
      <c r="D977"/>
      <c r="E977"/>
      <c r="F977"/>
      <c r="G977"/>
      <c r="H977"/>
      <c r="I977"/>
      <c r="J977"/>
      <c r="K977"/>
      <c r="L977"/>
      <c r="M977" s="8" t="str">
        <f>IF(ISERROR( VLOOKUP(AD977,'[1]采购入库货量(公司仓库)'!$A:$I,9,FALSE)),"", VLOOKUP(AD977,'[1]采购入库货量(公司仓库)'!$A:$I,9,FALSE))</f>
        <v/>
      </c>
      <c r="N977" s="8" t="str">
        <f>IF(ISERROR( VLOOKUP(AD977,[1]批发上市日期!$A:$F,6,FALSE)),"",  VLOOKUP(AD977,[1]批发上市日期!$A:$F,6,FALSE))</f>
        <v/>
      </c>
      <c r="O977" s="48">
        <f>IF(ISERROR(VLOOKUP(E977&amp;G977,'[1]采购入库货量(公司仓库)'!$A:$I,7,FALSE)),0,VLOOKUP(E977&amp;G977,'[1]采购入库货量(公司仓库)'!$A:$I,7,FALSE))</f>
        <v>0</v>
      </c>
      <c r="P977" s="12">
        <f t="shared" si="246"/>
        <v>0</v>
      </c>
      <c r="Q977" s="14">
        <f>IF(ISERROR(VLOOKUP(E977&amp;G977,'[1]采购入库货量(公司仓库)'!$A:$I,8,FALSE)),0,VLOOKUP(E977&amp;G977,'[1]采购入库货量(公司仓库)'!$A:$I,8,FALSE))</f>
        <v>0</v>
      </c>
      <c r="R977" s="12">
        <f t="shared" si="247"/>
        <v>0</v>
      </c>
      <c r="S977">
        <f>SUMIF([1]库存总量!$H:$H,E977&amp;G977,[1]库存总量!$G:$G)</f>
        <v>0</v>
      </c>
      <c r="T977" s="12">
        <f t="shared" si="248"/>
        <v>0</v>
      </c>
      <c r="U977">
        <f>SUMIFS([1]库存总量!$G:$G,[1]库存总量!$H:$H,E977&amp;G977,[1]库存总量!$A:$A,"B")</f>
        <v>0</v>
      </c>
      <c r="V977" s="12">
        <f t="shared" si="249"/>
        <v>0</v>
      </c>
      <c r="W977">
        <f>SUMIFS([1]库存总量!$G:$G,[1]库存总量!$H:$H,E977&amp;G977,[1]库存总量!$A:$A,"K")</f>
        <v>0</v>
      </c>
      <c r="X977" s="12">
        <f t="shared" si="250"/>
        <v>0</v>
      </c>
      <c r="Y977">
        <f t="shared" si="251"/>
        <v>0</v>
      </c>
      <c r="Z977" s="12">
        <f t="shared" si="252"/>
        <v>0</v>
      </c>
      <c r="AA977">
        <f>(IF(ISERROR((IF(ISERROR(VLOOKUP(E977&amp;G977,'[1]采购入库货量(公司仓库)'!$A:$H,7,FALSE)),0,VLOOKUP(E977&amp;G977,'[1]采购入库货量(公司仓库)'!$A:$H,7,FALSE)))*L977-(IF(ISERROR(VLOOKUP(E977&amp;G977,'[1]采购入库货量(公司仓库)'!$A:$H,8,FALSE)),0,VLOOKUP(E977&amp;G977,'[1]采购入库货量(公司仓库)'!$A:$H,8,FALSE)))),0,(IF(ISERROR(VLOOKUP(E977&amp;G977,'[1]采购入库货量(公司仓库)'!$A:$H,7,FALSE)),0,VLOOKUP(E977&amp;G977,'[1]采购入库货量(公司仓库)'!$A:$H,7,FALSE)))*L977-(IF(ISERROR(VLOOKUP(E977&amp;G977,'[1]采购入库货量(公司仓库)'!$A:$H,8,FALSE)),0,VLOOKUP(E977&amp;G977,'[1]采购入库货量(公司仓库)'!$A:$H,8,FALSE)))))</f>
        <v>0</v>
      </c>
      <c r="AB977">
        <f>SUMIF([1]销售数据!$B:$B,E977&amp;G977,[1]销售数据!$G:$G)</f>
        <v>0</v>
      </c>
      <c r="AC977" s="12">
        <f t="shared" si="253"/>
        <v>0</v>
      </c>
      <c r="AD977" t="str">
        <f t="shared" si="254"/>
        <v/>
      </c>
      <c r="AE977">
        <f>SUMIF([1]销售数据!$B:$B,AD977,[1]销售数据!$L:$L)</f>
        <v>0</v>
      </c>
      <c r="AF977">
        <f>SUMIF([1]销售数据!$B:$B,AD977,[1]销售数据!$K:$K)</f>
        <v>0</v>
      </c>
      <c r="AG977">
        <f>SUMIF([1]销售数据!$B:$B,AD977,[1]销售数据!$J:$J)</f>
        <v>0</v>
      </c>
      <c r="AH977">
        <f>SUMIF([1]销售数据!$B:$B,AD977,[1]销售数据!$I:$I)</f>
        <v>0</v>
      </c>
      <c r="AI977">
        <f>SUMIF([1]销售数据!$B:$B,AD977,[1]销售数据!$H:$H)</f>
        <v>0</v>
      </c>
      <c r="AJ977" s="20">
        <f t="shared" si="255"/>
        <v>0</v>
      </c>
      <c r="AK977">
        <f>SUMIF([1]发货店铺数!$B:$B,AD977,[1]发货店铺数!$G:$G)</f>
        <v>0</v>
      </c>
      <c r="AL977">
        <f>SUMIF([1]销售店铺数!$B:$B,AD977,[1]销售店铺数!$G:$G)</f>
        <v>0</v>
      </c>
      <c r="AM977">
        <f>SUMIF([1]销售店铺数!$B:$B,AD977,[1]销售店铺数!$G:$G)</f>
        <v>0</v>
      </c>
      <c r="AN977" s="20">
        <f t="shared" si="256"/>
        <v>0</v>
      </c>
      <c r="AO977" s="20">
        <f t="shared" si="257"/>
        <v>0</v>
      </c>
      <c r="AP977" s="20">
        <f t="shared" si="258"/>
        <v>0</v>
      </c>
      <c r="AQ977" s="12">
        <f t="shared" si="259"/>
        <v>0</v>
      </c>
      <c r="AR977" s="20">
        <f t="shared" si="260"/>
        <v>0</v>
      </c>
      <c r="AS977" s="20">
        <f t="shared" si="261"/>
        <v>0</v>
      </c>
    </row>
    <row r="978" spans="1:45">
      <c r="A978"/>
      <c r="B978"/>
      <c r="C978"/>
      <c r="D978"/>
      <c r="E978"/>
      <c r="F978"/>
      <c r="G978"/>
      <c r="H978"/>
      <c r="I978"/>
      <c r="J978"/>
      <c r="K978"/>
      <c r="L978"/>
      <c r="M978" s="8" t="str">
        <f>IF(ISERROR( VLOOKUP(AD978,'[1]采购入库货量(公司仓库)'!$A:$I,9,FALSE)),"", VLOOKUP(AD978,'[1]采购入库货量(公司仓库)'!$A:$I,9,FALSE))</f>
        <v/>
      </c>
      <c r="N978" s="8" t="str">
        <f>IF(ISERROR( VLOOKUP(AD978,[1]批发上市日期!$A:$F,6,FALSE)),"",  VLOOKUP(AD978,[1]批发上市日期!$A:$F,6,FALSE))</f>
        <v/>
      </c>
      <c r="O978" s="48">
        <f>IF(ISERROR(VLOOKUP(E978&amp;G978,'[1]采购入库货量(公司仓库)'!$A:$I,7,FALSE)),0,VLOOKUP(E978&amp;G978,'[1]采购入库货量(公司仓库)'!$A:$I,7,FALSE))</f>
        <v>0</v>
      </c>
      <c r="P978" s="12">
        <f t="shared" si="246"/>
        <v>0</v>
      </c>
      <c r="Q978" s="14">
        <f>IF(ISERROR(VLOOKUP(E978&amp;G978,'[1]采购入库货量(公司仓库)'!$A:$I,8,FALSE)),0,VLOOKUP(E978&amp;G978,'[1]采购入库货量(公司仓库)'!$A:$I,8,FALSE))</f>
        <v>0</v>
      </c>
      <c r="R978" s="12">
        <f t="shared" si="247"/>
        <v>0</v>
      </c>
      <c r="S978">
        <f>SUMIF([1]库存总量!$H:$H,E978&amp;G978,[1]库存总量!$G:$G)</f>
        <v>0</v>
      </c>
      <c r="T978" s="12">
        <f t="shared" si="248"/>
        <v>0</v>
      </c>
      <c r="U978">
        <f>SUMIFS([1]库存总量!$G:$G,[1]库存总量!$H:$H,E978&amp;G978,[1]库存总量!$A:$A,"B")</f>
        <v>0</v>
      </c>
      <c r="V978" s="12">
        <f t="shared" si="249"/>
        <v>0</v>
      </c>
      <c r="W978">
        <f>SUMIFS([1]库存总量!$G:$G,[1]库存总量!$H:$H,E978&amp;G978,[1]库存总量!$A:$A,"K")</f>
        <v>0</v>
      </c>
      <c r="X978" s="12">
        <f t="shared" si="250"/>
        <v>0</v>
      </c>
      <c r="Y978">
        <f t="shared" si="251"/>
        <v>0</v>
      </c>
      <c r="Z978" s="12">
        <f t="shared" si="252"/>
        <v>0</v>
      </c>
      <c r="AA978">
        <f>(IF(ISERROR((IF(ISERROR(VLOOKUP(E978&amp;G978,'[1]采购入库货量(公司仓库)'!$A:$H,7,FALSE)),0,VLOOKUP(E978&amp;G978,'[1]采购入库货量(公司仓库)'!$A:$H,7,FALSE)))*L978-(IF(ISERROR(VLOOKUP(E978&amp;G978,'[1]采购入库货量(公司仓库)'!$A:$H,8,FALSE)),0,VLOOKUP(E978&amp;G978,'[1]采购入库货量(公司仓库)'!$A:$H,8,FALSE)))),0,(IF(ISERROR(VLOOKUP(E978&amp;G978,'[1]采购入库货量(公司仓库)'!$A:$H,7,FALSE)),0,VLOOKUP(E978&amp;G978,'[1]采购入库货量(公司仓库)'!$A:$H,7,FALSE)))*L978-(IF(ISERROR(VLOOKUP(E978&amp;G978,'[1]采购入库货量(公司仓库)'!$A:$H,8,FALSE)),0,VLOOKUP(E978&amp;G978,'[1]采购入库货量(公司仓库)'!$A:$H,8,FALSE)))))</f>
        <v>0</v>
      </c>
      <c r="AB978">
        <f>SUMIF([1]销售数据!$B:$B,E978&amp;G978,[1]销售数据!$G:$G)</f>
        <v>0</v>
      </c>
      <c r="AC978" s="12">
        <f t="shared" si="253"/>
        <v>0</v>
      </c>
      <c r="AD978" t="str">
        <f t="shared" si="254"/>
        <v/>
      </c>
      <c r="AE978">
        <f>SUMIF([1]销售数据!$B:$B,AD978,[1]销售数据!$L:$L)</f>
        <v>0</v>
      </c>
      <c r="AF978">
        <f>SUMIF([1]销售数据!$B:$B,AD978,[1]销售数据!$K:$K)</f>
        <v>0</v>
      </c>
      <c r="AG978">
        <f>SUMIF([1]销售数据!$B:$B,AD978,[1]销售数据!$J:$J)</f>
        <v>0</v>
      </c>
      <c r="AH978">
        <f>SUMIF([1]销售数据!$B:$B,AD978,[1]销售数据!$I:$I)</f>
        <v>0</v>
      </c>
      <c r="AI978">
        <f>SUMIF([1]销售数据!$B:$B,AD978,[1]销售数据!$H:$H)</f>
        <v>0</v>
      </c>
      <c r="AJ978" s="20">
        <f t="shared" si="255"/>
        <v>0</v>
      </c>
      <c r="AK978">
        <f>SUMIF([1]发货店铺数!$B:$B,AD978,[1]发货店铺数!$G:$G)</f>
        <v>0</v>
      </c>
      <c r="AL978">
        <f>SUMIF([1]销售店铺数!$B:$B,AD978,[1]销售店铺数!$G:$G)</f>
        <v>0</v>
      </c>
      <c r="AM978">
        <f>SUMIF([1]销售店铺数!$B:$B,AD978,[1]销售店铺数!$G:$G)</f>
        <v>0</v>
      </c>
      <c r="AN978" s="20">
        <f t="shared" si="256"/>
        <v>0</v>
      </c>
      <c r="AO978" s="20">
        <f t="shared" si="257"/>
        <v>0</v>
      </c>
      <c r="AP978" s="20">
        <f t="shared" si="258"/>
        <v>0</v>
      </c>
      <c r="AQ978" s="12">
        <f t="shared" si="259"/>
        <v>0</v>
      </c>
      <c r="AR978" s="20">
        <f t="shared" si="260"/>
        <v>0</v>
      </c>
      <c r="AS978" s="20">
        <f t="shared" si="261"/>
        <v>0</v>
      </c>
    </row>
    <row r="979" spans="1:45">
      <c r="A979"/>
      <c r="B979"/>
      <c r="C979"/>
      <c r="D979"/>
      <c r="E979"/>
      <c r="F979"/>
      <c r="G979"/>
      <c r="H979"/>
      <c r="I979"/>
      <c r="J979"/>
      <c r="K979"/>
      <c r="L979"/>
      <c r="M979" s="8" t="str">
        <f>IF(ISERROR( VLOOKUP(AD979,'[1]采购入库货量(公司仓库)'!$A:$I,9,FALSE)),"", VLOOKUP(AD979,'[1]采购入库货量(公司仓库)'!$A:$I,9,FALSE))</f>
        <v/>
      </c>
      <c r="N979" s="8" t="str">
        <f>IF(ISERROR( VLOOKUP(AD979,[1]批发上市日期!$A:$F,6,FALSE)),"",  VLOOKUP(AD979,[1]批发上市日期!$A:$F,6,FALSE))</f>
        <v/>
      </c>
      <c r="O979" s="48">
        <f>IF(ISERROR(VLOOKUP(E979&amp;G979,'[1]采购入库货量(公司仓库)'!$A:$I,7,FALSE)),0,VLOOKUP(E979&amp;G979,'[1]采购入库货量(公司仓库)'!$A:$I,7,FALSE))</f>
        <v>0</v>
      </c>
      <c r="P979" s="12">
        <f t="shared" si="246"/>
        <v>0</v>
      </c>
      <c r="Q979" s="14">
        <f>IF(ISERROR(VLOOKUP(E979&amp;G979,'[1]采购入库货量(公司仓库)'!$A:$I,8,FALSE)),0,VLOOKUP(E979&amp;G979,'[1]采购入库货量(公司仓库)'!$A:$I,8,FALSE))</f>
        <v>0</v>
      </c>
      <c r="R979" s="12">
        <f t="shared" si="247"/>
        <v>0</v>
      </c>
      <c r="S979">
        <f>SUMIF([1]库存总量!$H:$H,E979&amp;G979,[1]库存总量!$G:$G)</f>
        <v>0</v>
      </c>
      <c r="T979" s="12">
        <f t="shared" si="248"/>
        <v>0</v>
      </c>
      <c r="U979">
        <f>SUMIFS([1]库存总量!$G:$G,[1]库存总量!$H:$H,E979&amp;G979,[1]库存总量!$A:$A,"B")</f>
        <v>0</v>
      </c>
      <c r="V979" s="12">
        <f t="shared" si="249"/>
        <v>0</v>
      </c>
      <c r="W979">
        <f>SUMIFS([1]库存总量!$G:$G,[1]库存总量!$H:$H,E979&amp;G979,[1]库存总量!$A:$A,"K")</f>
        <v>0</v>
      </c>
      <c r="X979" s="12">
        <f t="shared" si="250"/>
        <v>0</v>
      </c>
      <c r="Y979">
        <f t="shared" si="251"/>
        <v>0</v>
      </c>
      <c r="Z979" s="12">
        <f t="shared" si="252"/>
        <v>0</v>
      </c>
      <c r="AA979">
        <f>(IF(ISERROR((IF(ISERROR(VLOOKUP(E979&amp;G979,'[1]采购入库货量(公司仓库)'!$A:$H,7,FALSE)),0,VLOOKUP(E979&amp;G979,'[1]采购入库货量(公司仓库)'!$A:$H,7,FALSE)))*L979-(IF(ISERROR(VLOOKUP(E979&amp;G979,'[1]采购入库货量(公司仓库)'!$A:$H,8,FALSE)),0,VLOOKUP(E979&amp;G979,'[1]采购入库货量(公司仓库)'!$A:$H,8,FALSE)))),0,(IF(ISERROR(VLOOKUP(E979&amp;G979,'[1]采购入库货量(公司仓库)'!$A:$H,7,FALSE)),0,VLOOKUP(E979&amp;G979,'[1]采购入库货量(公司仓库)'!$A:$H,7,FALSE)))*L979-(IF(ISERROR(VLOOKUP(E979&amp;G979,'[1]采购入库货量(公司仓库)'!$A:$H,8,FALSE)),0,VLOOKUP(E979&amp;G979,'[1]采购入库货量(公司仓库)'!$A:$H,8,FALSE)))))</f>
        <v>0</v>
      </c>
      <c r="AB979">
        <f>SUMIF([1]销售数据!$B:$B,E979&amp;G979,[1]销售数据!$G:$G)</f>
        <v>0</v>
      </c>
      <c r="AC979" s="12">
        <f t="shared" si="253"/>
        <v>0</v>
      </c>
      <c r="AD979" t="str">
        <f t="shared" si="254"/>
        <v/>
      </c>
      <c r="AE979">
        <f>SUMIF([1]销售数据!$B:$B,AD979,[1]销售数据!$L:$L)</f>
        <v>0</v>
      </c>
      <c r="AF979">
        <f>SUMIF([1]销售数据!$B:$B,AD979,[1]销售数据!$K:$K)</f>
        <v>0</v>
      </c>
      <c r="AG979">
        <f>SUMIF([1]销售数据!$B:$B,AD979,[1]销售数据!$J:$J)</f>
        <v>0</v>
      </c>
      <c r="AH979">
        <f>SUMIF([1]销售数据!$B:$B,AD979,[1]销售数据!$I:$I)</f>
        <v>0</v>
      </c>
      <c r="AI979">
        <f>SUMIF([1]销售数据!$B:$B,AD979,[1]销售数据!$H:$H)</f>
        <v>0</v>
      </c>
      <c r="AJ979" s="20">
        <f t="shared" si="255"/>
        <v>0</v>
      </c>
      <c r="AK979">
        <f>SUMIF([1]发货店铺数!$B:$B,AD979,[1]发货店铺数!$G:$G)</f>
        <v>0</v>
      </c>
      <c r="AL979">
        <f>SUMIF([1]销售店铺数!$B:$B,AD979,[1]销售店铺数!$G:$G)</f>
        <v>0</v>
      </c>
      <c r="AM979">
        <f>SUMIF([1]销售店铺数!$B:$B,AD979,[1]销售店铺数!$G:$G)</f>
        <v>0</v>
      </c>
      <c r="AN979" s="20">
        <f t="shared" si="256"/>
        <v>0</v>
      </c>
      <c r="AO979" s="20">
        <f t="shared" si="257"/>
        <v>0</v>
      </c>
      <c r="AP979" s="20">
        <f t="shared" si="258"/>
        <v>0</v>
      </c>
      <c r="AQ979" s="12">
        <f t="shared" si="259"/>
        <v>0</v>
      </c>
      <c r="AR979" s="20">
        <f t="shared" si="260"/>
        <v>0</v>
      </c>
      <c r="AS979" s="20">
        <f t="shared" si="261"/>
        <v>0</v>
      </c>
    </row>
    <row r="980" spans="1:45">
      <c r="A980"/>
      <c r="B980"/>
      <c r="C980"/>
      <c r="D980"/>
      <c r="E980"/>
      <c r="F980"/>
      <c r="G980"/>
      <c r="H980"/>
      <c r="I980"/>
      <c r="J980"/>
      <c r="K980"/>
      <c r="L980"/>
      <c r="M980" s="8" t="str">
        <f>IF(ISERROR( VLOOKUP(AD980,'[1]采购入库货量(公司仓库)'!$A:$I,9,FALSE)),"", VLOOKUP(AD980,'[1]采购入库货量(公司仓库)'!$A:$I,9,FALSE))</f>
        <v/>
      </c>
      <c r="N980" s="8" t="str">
        <f>IF(ISERROR( VLOOKUP(AD980,[1]批发上市日期!$A:$F,6,FALSE)),"",  VLOOKUP(AD980,[1]批发上市日期!$A:$F,6,FALSE))</f>
        <v/>
      </c>
      <c r="O980" s="48">
        <f>IF(ISERROR(VLOOKUP(E980&amp;G980,'[1]采购入库货量(公司仓库)'!$A:$I,7,FALSE)),0,VLOOKUP(E980&amp;G980,'[1]采购入库货量(公司仓库)'!$A:$I,7,FALSE))</f>
        <v>0</v>
      </c>
      <c r="P980" s="12">
        <f t="shared" si="246"/>
        <v>0</v>
      </c>
      <c r="Q980" s="14">
        <f>IF(ISERROR(VLOOKUP(E980&amp;G980,'[1]采购入库货量(公司仓库)'!$A:$I,8,FALSE)),0,VLOOKUP(E980&amp;G980,'[1]采购入库货量(公司仓库)'!$A:$I,8,FALSE))</f>
        <v>0</v>
      </c>
      <c r="R980" s="12">
        <f t="shared" si="247"/>
        <v>0</v>
      </c>
      <c r="S980">
        <f>SUMIF([1]库存总量!$H:$H,E980&amp;G980,[1]库存总量!$G:$G)</f>
        <v>0</v>
      </c>
      <c r="T980" s="12">
        <f t="shared" si="248"/>
        <v>0</v>
      </c>
      <c r="U980">
        <f>SUMIFS([1]库存总量!$G:$G,[1]库存总量!$H:$H,E980&amp;G980,[1]库存总量!$A:$A,"B")</f>
        <v>0</v>
      </c>
      <c r="V980" s="12">
        <f t="shared" si="249"/>
        <v>0</v>
      </c>
      <c r="W980">
        <f>SUMIFS([1]库存总量!$G:$G,[1]库存总量!$H:$H,E980&amp;G980,[1]库存总量!$A:$A,"K")</f>
        <v>0</v>
      </c>
      <c r="X980" s="12">
        <f t="shared" si="250"/>
        <v>0</v>
      </c>
      <c r="Y980">
        <f t="shared" si="251"/>
        <v>0</v>
      </c>
      <c r="Z980" s="12">
        <f t="shared" si="252"/>
        <v>0</v>
      </c>
      <c r="AA980">
        <f>(IF(ISERROR((IF(ISERROR(VLOOKUP(E980&amp;G980,'[1]采购入库货量(公司仓库)'!$A:$H,7,FALSE)),0,VLOOKUP(E980&amp;G980,'[1]采购入库货量(公司仓库)'!$A:$H,7,FALSE)))*L980-(IF(ISERROR(VLOOKUP(E980&amp;G980,'[1]采购入库货量(公司仓库)'!$A:$H,8,FALSE)),0,VLOOKUP(E980&amp;G980,'[1]采购入库货量(公司仓库)'!$A:$H,8,FALSE)))),0,(IF(ISERROR(VLOOKUP(E980&amp;G980,'[1]采购入库货量(公司仓库)'!$A:$H,7,FALSE)),0,VLOOKUP(E980&amp;G980,'[1]采购入库货量(公司仓库)'!$A:$H,7,FALSE)))*L980-(IF(ISERROR(VLOOKUP(E980&amp;G980,'[1]采购入库货量(公司仓库)'!$A:$H,8,FALSE)),0,VLOOKUP(E980&amp;G980,'[1]采购入库货量(公司仓库)'!$A:$H,8,FALSE)))))</f>
        <v>0</v>
      </c>
      <c r="AB980">
        <f>SUMIF([1]销售数据!$B:$B,E980&amp;G980,[1]销售数据!$G:$G)</f>
        <v>0</v>
      </c>
      <c r="AC980" s="12">
        <f t="shared" si="253"/>
        <v>0</v>
      </c>
      <c r="AD980" t="str">
        <f t="shared" si="254"/>
        <v/>
      </c>
      <c r="AE980">
        <f>SUMIF([1]销售数据!$B:$B,AD980,[1]销售数据!$L:$L)</f>
        <v>0</v>
      </c>
      <c r="AF980">
        <f>SUMIF([1]销售数据!$B:$B,AD980,[1]销售数据!$K:$K)</f>
        <v>0</v>
      </c>
      <c r="AG980">
        <f>SUMIF([1]销售数据!$B:$B,AD980,[1]销售数据!$J:$J)</f>
        <v>0</v>
      </c>
      <c r="AH980">
        <f>SUMIF([1]销售数据!$B:$B,AD980,[1]销售数据!$I:$I)</f>
        <v>0</v>
      </c>
      <c r="AI980">
        <f>SUMIF([1]销售数据!$B:$B,AD980,[1]销售数据!$H:$H)</f>
        <v>0</v>
      </c>
      <c r="AJ980" s="20">
        <f t="shared" si="255"/>
        <v>0</v>
      </c>
      <c r="AK980">
        <f>SUMIF([1]发货店铺数!$B:$B,AD980,[1]发货店铺数!$G:$G)</f>
        <v>0</v>
      </c>
      <c r="AL980">
        <f>SUMIF([1]销售店铺数!$B:$B,AD980,[1]销售店铺数!$G:$G)</f>
        <v>0</v>
      </c>
      <c r="AM980">
        <f>SUMIF([1]销售店铺数!$B:$B,AD980,[1]销售店铺数!$G:$G)</f>
        <v>0</v>
      </c>
      <c r="AN980" s="20">
        <f t="shared" si="256"/>
        <v>0</v>
      </c>
      <c r="AO980" s="20">
        <f t="shared" si="257"/>
        <v>0</v>
      </c>
      <c r="AP980" s="20">
        <f t="shared" si="258"/>
        <v>0</v>
      </c>
      <c r="AQ980" s="12">
        <f t="shared" si="259"/>
        <v>0</v>
      </c>
      <c r="AR980" s="20">
        <f t="shared" si="260"/>
        <v>0</v>
      </c>
      <c r="AS980" s="20">
        <f t="shared" si="261"/>
        <v>0</v>
      </c>
    </row>
    <row r="981" spans="1:45">
      <c r="A981"/>
      <c r="B981"/>
      <c r="C981"/>
      <c r="D981"/>
      <c r="E981"/>
      <c r="F981"/>
      <c r="G981"/>
      <c r="H981"/>
      <c r="I981"/>
      <c r="J981"/>
      <c r="K981"/>
      <c r="L981"/>
      <c r="M981" s="8" t="str">
        <f>IF(ISERROR( VLOOKUP(AD981,'[1]采购入库货量(公司仓库)'!$A:$I,9,FALSE)),"", VLOOKUP(AD981,'[1]采购入库货量(公司仓库)'!$A:$I,9,FALSE))</f>
        <v/>
      </c>
      <c r="N981" s="8" t="str">
        <f>IF(ISERROR( VLOOKUP(AD981,[1]批发上市日期!$A:$F,6,FALSE)),"",  VLOOKUP(AD981,[1]批发上市日期!$A:$F,6,FALSE))</f>
        <v/>
      </c>
      <c r="O981" s="48">
        <f>IF(ISERROR(VLOOKUP(E981&amp;G981,'[1]采购入库货量(公司仓库)'!$A:$I,7,FALSE)),0,VLOOKUP(E981&amp;G981,'[1]采购入库货量(公司仓库)'!$A:$I,7,FALSE))</f>
        <v>0</v>
      </c>
      <c r="P981" s="12">
        <f t="shared" si="246"/>
        <v>0</v>
      </c>
      <c r="Q981" s="14">
        <f>IF(ISERROR(VLOOKUP(E981&amp;G981,'[1]采购入库货量(公司仓库)'!$A:$I,8,FALSE)),0,VLOOKUP(E981&amp;G981,'[1]采购入库货量(公司仓库)'!$A:$I,8,FALSE))</f>
        <v>0</v>
      </c>
      <c r="R981" s="12">
        <f t="shared" si="247"/>
        <v>0</v>
      </c>
      <c r="S981">
        <f>SUMIF([1]库存总量!$H:$H,E981&amp;G981,[1]库存总量!$G:$G)</f>
        <v>0</v>
      </c>
      <c r="T981" s="12">
        <f t="shared" si="248"/>
        <v>0</v>
      </c>
      <c r="U981">
        <f>SUMIFS([1]库存总量!$G:$G,[1]库存总量!$H:$H,E981&amp;G981,[1]库存总量!$A:$A,"B")</f>
        <v>0</v>
      </c>
      <c r="V981" s="12">
        <f t="shared" si="249"/>
        <v>0</v>
      </c>
      <c r="W981">
        <f>SUMIFS([1]库存总量!$G:$G,[1]库存总量!$H:$H,E981&amp;G981,[1]库存总量!$A:$A,"K")</f>
        <v>0</v>
      </c>
      <c r="X981" s="12">
        <f t="shared" si="250"/>
        <v>0</v>
      </c>
      <c r="Y981">
        <f t="shared" si="251"/>
        <v>0</v>
      </c>
      <c r="Z981" s="12">
        <f t="shared" si="252"/>
        <v>0</v>
      </c>
      <c r="AA981">
        <f>(IF(ISERROR((IF(ISERROR(VLOOKUP(E981&amp;G981,'[1]采购入库货量(公司仓库)'!$A:$H,7,FALSE)),0,VLOOKUP(E981&amp;G981,'[1]采购入库货量(公司仓库)'!$A:$H,7,FALSE)))*L981-(IF(ISERROR(VLOOKUP(E981&amp;G981,'[1]采购入库货量(公司仓库)'!$A:$H,8,FALSE)),0,VLOOKUP(E981&amp;G981,'[1]采购入库货量(公司仓库)'!$A:$H,8,FALSE)))),0,(IF(ISERROR(VLOOKUP(E981&amp;G981,'[1]采购入库货量(公司仓库)'!$A:$H,7,FALSE)),0,VLOOKUP(E981&amp;G981,'[1]采购入库货量(公司仓库)'!$A:$H,7,FALSE)))*L981-(IF(ISERROR(VLOOKUP(E981&amp;G981,'[1]采购入库货量(公司仓库)'!$A:$H,8,FALSE)),0,VLOOKUP(E981&amp;G981,'[1]采购入库货量(公司仓库)'!$A:$H,8,FALSE)))))</f>
        <v>0</v>
      </c>
      <c r="AB981">
        <f>SUMIF([1]销售数据!$B:$B,E981&amp;G981,[1]销售数据!$G:$G)</f>
        <v>0</v>
      </c>
      <c r="AC981" s="12">
        <f t="shared" si="253"/>
        <v>0</v>
      </c>
      <c r="AD981" t="str">
        <f t="shared" si="254"/>
        <v/>
      </c>
      <c r="AE981">
        <f>SUMIF([1]销售数据!$B:$B,AD981,[1]销售数据!$L:$L)</f>
        <v>0</v>
      </c>
      <c r="AF981">
        <f>SUMIF([1]销售数据!$B:$B,AD981,[1]销售数据!$K:$K)</f>
        <v>0</v>
      </c>
      <c r="AG981">
        <f>SUMIF([1]销售数据!$B:$B,AD981,[1]销售数据!$J:$J)</f>
        <v>0</v>
      </c>
      <c r="AH981">
        <f>SUMIF([1]销售数据!$B:$B,AD981,[1]销售数据!$I:$I)</f>
        <v>0</v>
      </c>
      <c r="AI981">
        <f>SUMIF([1]销售数据!$B:$B,AD981,[1]销售数据!$H:$H)</f>
        <v>0</v>
      </c>
      <c r="AJ981" s="20">
        <f t="shared" si="255"/>
        <v>0</v>
      </c>
      <c r="AK981">
        <f>SUMIF([1]发货店铺数!$B:$B,AD981,[1]发货店铺数!$G:$G)</f>
        <v>0</v>
      </c>
      <c r="AL981">
        <f>SUMIF([1]销售店铺数!$B:$B,AD981,[1]销售店铺数!$G:$G)</f>
        <v>0</v>
      </c>
      <c r="AM981">
        <f>SUMIF([1]销售店铺数!$B:$B,AD981,[1]销售店铺数!$G:$G)</f>
        <v>0</v>
      </c>
      <c r="AN981" s="20">
        <f t="shared" si="256"/>
        <v>0</v>
      </c>
      <c r="AO981" s="20">
        <f t="shared" si="257"/>
        <v>0</v>
      </c>
      <c r="AP981" s="20">
        <f t="shared" si="258"/>
        <v>0</v>
      </c>
      <c r="AQ981" s="12">
        <f t="shared" si="259"/>
        <v>0</v>
      </c>
      <c r="AR981" s="20">
        <f t="shared" si="260"/>
        <v>0</v>
      </c>
      <c r="AS981" s="20">
        <f t="shared" si="261"/>
        <v>0</v>
      </c>
    </row>
    <row r="982" spans="1:45">
      <c r="A982"/>
      <c r="B982"/>
      <c r="C982"/>
      <c r="D982"/>
      <c r="E982"/>
      <c r="F982"/>
      <c r="G982"/>
      <c r="H982"/>
      <c r="I982"/>
      <c r="J982"/>
      <c r="K982"/>
      <c r="L982"/>
      <c r="M982" s="8" t="str">
        <f>IF(ISERROR( VLOOKUP(AD982,'[1]采购入库货量(公司仓库)'!$A:$I,9,FALSE)),"", VLOOKUP(AD982,'[1]采购入库货量(公司仓库)'!$A:$I,9,FALSE))</f>
        <v/>
      </c>
      <c r="N982" s="8" t="str">
        <f>IF(ISERROR( VLOOKUP(AD982,[1]批发上市日期!$A:$F,6,FALSE)),"",  VLOOKUP(AD982,[1]批发上市日期!$A:$F,6,FALSE))</f>
        <v/>
      </c>
      <c r="O982" s="48">
        <f>IF(ISERROR(VLOOKUP(E982&amp;G982,'[1]采购入库货量(公司仓库)'!$A:$I,7,FALSE)),0,VLOOKUP(E982&amp;G982,'[1]采购入库货量(公司仓库)'!$A:$I,7,FALSE))</f>
        <v>0</v>
      </c>
      <c r="P982" s="12">
        <f t="shared" si="246"/>
        <v>0</v>
      </c>
      <c r="Q982" s="14">
        <f>IF(ISERROR(VLOOKUP(E982&amp;G982,'[1]采购入库货量(公司仓库)'!$A:$I,8,FALSE)),0,VLOOKUP(E982&amp;G982,'[1]采购入库货量(公司仓库)'!$A:$I,8,FALSE))</f>
        <v>0</v>
      </c>
      <c r="R982" s="12">
        <f t="shared" si="247"/>
        <v>0</v>
      </c>
      <c r="S982">
        <f>SUMIF([1]库存总量!$H:$H,E982&amp;G982,[1]库存总量!$G:$G)</f>
        <v>0</v>
      </c>
      <c r="T982" s="12">
        <f t="shared" si="248"/>
        <v>0</v>
      </c>
      <c r="U982">
        <f>SUMIFS([1]库存总量!$G:$G,[1]库存总量!$H:$H,E982&amp;G982,[1]库存总量!$A:$A,"B")</f>
        <v>0</v>
      </c>
      <c r="V982" s="12">
        <f t="shared" si="249"/>
        <v>0</v>
      </c>
      <c r="W982">
        <f>SUMIFS([1]库存总量!$G:$G,[1]库存总量!$H:$H,E982&amp;G982,[1]库存总量!$A:$A,"K")</f>
        <v>0</v>
      </c>
      <c r="X982" s="12">
        <f t="shared" si="250"/>
        <v>0</v>
      </c>
      <c r="Y982">
        <f t="shared" si="251"/>
        <v>0</v>
      </c>
      <c r="Z982" s="12">
        <f t="shared" si="252"/>
        <v>0</v>
      </c>
      <c r="AA982">
        <f>(IF(ISERROR((IF(ISERROR(VLOOKUP(E982&amp;G982,'[1]采购入库货量(公司仓库)'!$A:$H,7,FALSE)),0,VLOOKUP(E982&amp;G982,'[1]采购入库货量(公司仓库)'!$A:$H,7,FALSE)))*L982-(IF(ISERROR(VLOOKUP(E982&amp;G982,'[1]采购入库货量(公司仓库)'!$A:$H,8,FALSE)),0,VLOOKUP(E982&amp;G982,'[1]采购入库货量(公司仓库)'!$A:$H,8,FALSE)))),0,(IF(ISERROR(VLOOKUP(E982&amp;G982,'[1]采购入库货量(公司仓库)'!$A:$H,7,FALSE)),0,VLOOKUP(E982&amp;G982,'[1]采购入库货量(公司仓库)'!$A:$H,7,FALSE)))*L982-(IF(ISERROR(VLOOKUP(E982&amp;G982,'[1]采购入库货量(公司仓库)'!$A:$H,8,FALSE)),0,VLOOKUP(E982&amp;G982,'[1]采购入库货量(公司仓库)'!$A:$H,8,FALSE)))))</f>
        <v>0</v>
      </c>
      <c r="AB982">
        <f>SUMIF([1]销售数据!$B:$B,E982&amp;G982,[1]销售数据!$G:$G)</f>
        <v>0</v>
      </c>
      <c r="AC982" s="12">
        <f t="shared" si="253"/>
        <v>0</v>
      </c>
      <c r="AD982" t="str">
        <f t="shared" si="254"/>
        <v/>
      </c>
      <c r="AE982">
        <f>SUMIF([1]销售数据!$B:$B,AD982,[1]销售数据!$L:$L)</f>
        <v>0</v>
      </c>
      <c r="AF982">
        <f>SUMIF([1]销售数据!$B:$B,AD982,[1]销售数据!$K:$K)</f>
        <v>0</v>
      </c>
      <c r="AG982">
        <f>SUMIF([1]销售数据!$B:$B,AD982,[1]销售数据!$J:$J)</f>
        <v>0</v>
      </c>
      <c r="AH982">
        <f>SUMIF([1]销售数据!$B:$B,AD982,[1]销售数据!$I:$I)</f>
        <v>0</v>
      </c>
      <c r="AI982">
        <f>SUMIF([1]销售数据!$B:$B,AD982,[1]销售数据!$H:$H)</f>
        <v>0</v>
      </c>
      <c r="AJ982" s="20">
        <f t="shared" si="255"/>
        <v>0</v>
      </c>
      <c r="AK982">
        <f>SUMIF([1]发货店铺数!$B:$B,AD982,[1]发货店铺数!$G:$G)</f>
        <v>0</v>
      </c>
      <c r="AL982">
        <f>SUMIF([1]销售店铺数!$B:$B,AD982,[1]销售店铺数!$G:$G)</f>
        <v>0</v>
      </c>
      <c r="AM982">
        <f>SUMIF([1]销售店铺数!$B:$B,AD982,[1]销售店铺数!$G:$G)</f>
        <v>0</v>
      </c>
      <c r="AN982" s="20">
        <f t="shared" si="256"/>
        <v>0</v>
      </c>
      <c r="AO982" s="20">
        <f t="shared" si="257"/>
        <v>0</v>
      </c>
      <c r="AP982" s="20">
        <f t="shared" si="258"/>
        <v>0</v>
      </c>
      <c r="AQ982" s="12">
        <f t="shared" si="259"/>
        <v>0</v>
      </c>
      <c r="AR982" s="20">
        <f t="shared" si="260"/>
        <v>0</v>
      </c>
      <c r="AS982" s="20">
        <f t="shared" si="261"/>
        <v>0</v>
      </c>
    </row>
    <row r="983" spans="1:45">
      <c r="A983"/>
      <c r="B983"/>
      <c r="C983"/>
      <c r="D983"/>
      <c r="E983"/>
      <c r="F983"/>
      <c r="G983"/>
      <c r="H983"/>
      <c r="I983"/>
      <c r="J983"/>
      <c r="K983"/>
      <c r="L983"/>
      <c r="M983" s="8" t="str">
        <f>IF(ISERROR( VLOOKUP(AD983,'[1]采购入库货量(公司仓库)'!$A:$I,9,FALSE)),"", VLOOKUP(AD983,'[1]采购入库货量(公司仓库)'!$A:$I,9,FALSE))</f>
        <v/>
      </c>
      <c r="N983" s="8" t="str">
        <f>IF(ISERROR( VLOOKUP(AD983,[1]批发上市日期!$A:$F,6,FALSE)),"",  VLOOKUP(AD983,[1]批发上市日期!$A:$F,6,FALSE))</f>
        <v/>
      </c>
      <c r="O983" s="48">
        <f>IF(ISERROR(VLOOKUP(E983&amp;G983,'[1]采购入库货量(公司仓库)'!$A:$I,7,FALSE)),0,VLOOKUP(E983&amp;G983,'[1]采购入库货量(公司仓库)'!$A:$I,7,FALSE))</f>
        <v>0</v>
      </c>
      <c r="P983" s="12">
        <f t="shared" si="246"/>
        <v>0</v>
      </c>
      <c r="Q983" s="14">
        <f>IF(ISERROR(VLOOKUP(E983&amp;G983,'[1]采购入库货量(公司仓库)'!$A:$I,8,FALSE)),0,VLOOKUP(E983&amp;G983,'[1]采购入库货量(公司仓库)'!$A:$I,8,FALSE))</f>
        <v>0</v>
      </c>
      <c r="R983" s="12">
        <f t="shared" si="247"/>
        <v>0</v>
      </c>
      <c r="S983">
        <f>SUMIF([1]库存总量!$H:$H,E983&amp;G983,[1]库存总量!$G:$G)</f>
        <v>0</v>
      </c>
      <c r="T983" s="12">
        <f t="shared" si="248"/>
        <v>0</v>
      </c>
      <c r="U983">
        <f>SUMIFS([1]库存总量!$G:$G,[1]库存总量!$H:$H,E983&amp;G983,[1]库存总量!$A:$A,"B")</f>
        <v>0</v>
      </c>
      <c r="V983" s="12">
        <f t="shared" si="249"/>
        <v>0</v>
      </c>
      <c r="W983">
        <f>SUMIFS([1]库存总量!$G:$G,[1]库存总量!$H:$H,E983&amp;G983,[1]库存总量!$A:$A,"K")</f>
        <v>0</v>
      </c>
      <c r="X983" s="12">
        <f t="shared" si="250"/>
        <v>0</v>
      </c>
      <c r="Y983">
        <f t="shared" si="251"/>
        <v>0</v>
      </c>
      <c r="Z983" s="12">
        <f t="shared" si="252"/>
        <v>0</v>
      </c>
      <c r="AA983">
        <f>(IF(ISERROR((IF(ISERROR(VLOOKUP(E983&amp;G983,'[1]采购入库货量(公司仓库)'!$A:$H,7,FALSE)),0,VLOOKUP(E983&amp;G983,'[1]采购入库货量(公司仓库)'!$A:$H,7,FALSE)))*L983-(IF(ISERROR(VLOOKUP(E983&amp;G983,'[1]采购入库货量(公司仓库)'!$A:$H,8,FALSE)),0,VLOOKUP(E983&amp;G983,'[1]采购入库货量(公司仓库)'!$A:$H,8,FALSE)))),0,(IF(ISERROR(VLOOKUP(E983&amp;G983,'[1]采购入库货量(公司仓库)'!$A:$H,7,FALSE)),0,VLOOKUP(E983&amp;G983,'[1]采购入库货量(公司仓库)'!$A:$H,7,FALSE)))*L983-(IF(ISERROR(VLOOKUP(E983&amp;G983,'[1]采购入库货量(公司仓库)'!$A:$H,8,FALSE)),0,VLOOKUP(E983&amp;G983,'[1]采购入库货量(公司仓库)'!$A:$H,8,FALSE)))))</f>
        <v>0</v>
      </c>
      <c r="AB983">
        <f>SUMIF([1]销售数据!$B:$B,E983&amp;G983,[1]销售数据!$G:$G)</f>
        <v>0</v>
      </c>
      <c r="AC983" s="12">
        <f t="shared" si="253"/>
        <v>0</v>
      </c>
      <c r="AD983" t="str">
        <f t="shared" si="254"/>
        <v/>
      </c>
      <c r="AE983">
        <f>SUMIF([1]销售数据!$B:$B,AD983,[1]销售数据!$L:$L)</f>
        <v>0</v>
      </c>
      <c r="AF983">
        <f>SUMIF([1]销售数据!$B:$B,AD983,[1]销售数据!$K:$K)</f>
        <v>0</v>
      </c>
      <c r="AG983">
        <f>SUMIF([1]销售数据!$B:$B,AD983,[1]销售数据!$J:$J)</f>
        <v>0</v>
      </c>
      <c r="AH983">
        <f>SUMIF([1]销售数据!$B:$B,AD983,[1]销售数据!$I:$I)</f>
        <v>0</v>
      </c>
      <c r="AI983">
        <f>SUMIF([1]销售数据!$B:$B,AD983,[1]销售数据!$H:$H)</f>
        <v>0</v>
      </c>
      <c r="AJ983" s="20">
        <f t="shared" si="255"/>
        <v>0</v>
      </c>
      <c r="AK983">
        <f>SUMIF([1]发货店铺数!$B:$B,AD983,[1]发货店铺数!$G:$G)</f>
        <v>0</v>
      </c>
      <c r="AL983">
        <f>SUMIF([1]销售店铺数!$B:$B,AD983,[1]销售店铺数!$G:$G)</f>
        <v>0</v>
      </c>
      <c r="AM983">
        <f>SUMIF([1]销售店铺数!$B:$B,AD983,[1]销售店铺数!$G:$G)</f>
        <v>0</v>
      </c>
      <c r="AN983" s="20">
        <f t="shared" si="256"/>
        <v>0</v>
      </c>
      <c r="AO983" s="20">
        <f t="shared" si="257"/>
        <v>0</v>
      </c>
      <c r="AP983" s="20">
        <f t="shared" si="258"/>
        <v>0</v>
      </c>
      <c r="AQ983" s="12">
        <f t="shared" si="259"/>
        <v>0</v>
      </c>
      <c r="AR983" s="20">
        <f t="shared" si="260"/>
        <v>0</v>
      </c>
      <c r="AS983" s="20">
        <f t="shared" si="261"/>
        <v>0</v>
      </c>
    </row>
    <row r="984" spans="1:45">
      <c r="A984"/>
      <c r="B984"/>
      <c r="C984"/>
      <c r="D984"/>
      <c r="E984"/>
      <c r="F984"/>
      <c r="G984"/>
      <c r="H984"/>
      <c r="I984"/>
      <c r="J984"/>
      <c r="K984"/>
      <c r="L984"/>
      <c r="M984" s="8" t="str">
        <f>IF(ISERROR( VLOOKUP(AD984,'[1]采购入库货量(公司仓库)'!$A:$I,9,FALSE)),"", VLOOKUP(AD984,'[1]采购入库货量(公司仓库)'!$A:$I,9,FALSE))</f>
        <v/>
      </c>
      <c r="N984" s="8" t="str">
        <f>IF(ISERROR( VLOOKUP(AD984,[1]批发上市日期!$A:$F,6,FALSE)),"",  VLOOKUP(AD984,[1]批发上市日期!$A:$F,6,FALSE))</f>
        <v/>
      </c>
      <c r="O984" s="48">
        <f>IF(ISERROR(VLOOKUP(E984&amp;G984,'[1]采购入库货量(公司仓库)'!$A:$I,7,FALSE)),0,VLOOKUP(E984&amp;G984,'[1]采购入库货量(公司仓库)'!$A:$I,7,FALSE))</f>
        <v>0</v>
      </c>
      <c r="P984" s="12">
        <f t="shared" si="246"/>
        <v>0</v>
      </c>
      <c r="Q984" s="14">
        <f>IF(ISERROR(VLOOKUP(E984&amp;G984,'[1]采购入库货量(公司仓库)'!$A:$I,8,FALSE)),0,VLOOKUP(E984&amp;G984,'[1]采购入库货量(公司仓库)'!$A:$I,8,FALSE))</f>
        <v>0</v>
      </c>
      <c r="R984" s="12">
        <f t="shared" si="247"/>
        <v>0</v>
      </c>
      <c r="S984">
        <f>SUMIF([1]库存总量!$H:$H,E984&amp;G984,[1]库存总量!$G:$G)</f>
        <v>0</v>
      </c>
      <c r="T984" s="12">
        <f t="shared" si="248"/>
        <v>0</v>
      </c>
      <c r="U984">
        <f>SUMIFS([1]库存总量!$G:$G,[1]库存总量!$H:$H,E984&amp;G984,[1]库存总量!$A:$A,"B")</f>
        <v>0</v>
      </c>
      <c r="V984" s="12">
        <f t="shared" si="249"/>
        <v>0</v>
      </c>
      <c r="W984">
        <f>SUMIFS([1]库存总量!$G:$G,[1]库存总量!$H:$H,E984&amp;G984,[1]库存总量!$A:$A,"K")</f>
        <v>0</v>
      </c>
      <c r="X984" s="12">
        <f t="shared" si="250"/>
        <v>0</v>
      </c>
      <c r="Y984">
        <f t="shared" si="251"/>
        <v>0</v>
      </c>
      <c r="Z984" s="12">
        <f t="shared" si="252"/>
        <v>0</v>
      </c>
      <c r="AA984">
        <f>(IF(ISERROR((IF(ISERROR(VLOOKUP(E984&amp;G984,'[1]采购入库货量(公司仓库)'!$A:$H,7,FALSE)),0,VLOOKUP(E984&amp;G984,'[1]采购入库货量(公司仓库)'!$A:$H,7,FALSE)))*L984-(IF(ISERROR(VLOOKUP(E984&amp;G984,'[1]采购入库货量(公司仓库)'!$A:$H,8,FALSE)),0,VLOOKUP(E984&amp;G984,'[1]采购入库货量(公司仓库)'!$A:$H,8,FALSE)))),0,(IF(ISERROR(VLOOKUP(E984&amp;G984,'[1]采购入库货量(公司仓库)'!$A:$H,7,FALSE)),0,VLOOKUP(E984&amp;G984,'[1]采购入库货量(公司仓库)'!$A:$H,7,FALSE)))*L984-(IF(ISERROR(VLOOKUP(E984&amp;G984,'[1]采购入库货量(公司仓库)'!$A:$H,8,FALSE)),0,VLOOKUP(E984&amp;G984,'[1]采购入库货量(公司仓库)'!$A:$H,8,FALSE)))))</f>
        <v>0</v>
      </c>
      <c r="AB984">
        <f>SUMIF([1]销售数据!$B:$B,E984&amp;G984,[1]销售数据!$G:$G)</f>
        <v>0</v>
      </c>
      <c r="AC984" s="12">
        <f t="shared" si="253"/>
        <v>0</v>
      </c>
      <c r="AD984" t="str">
        <f t="shared" si="254"/>
        <v/>
      </c>
      <c r="AE984">
        <f>SUMIF([1]销售数据!$B:$B,AD984,[1]销售数据!$L:$L)</f>
        <v>0</v>
      </c>
      <c r="AF984">
        <f>SUMIF([1]销售数据!$B:$B,AD984,[1]销售数据!$K:$K)</f>
        <v>0</v>
      </c>
      <c r="AG984">
        <f>SUMIF([1]销售数据!$B:$B,AD984,[1]销售数据!$J:$J)</f>
        <v>0</v>
      </c>
      <c r="AH984">
        <f>SUMIF([1]销售数据!$B:$B,AD984,[1]销售数据!$I:$I)</f>
        <v>0</v>
      </c>
      <c r="AI984">
        <f>SUMIF([1]销售数据!$B:$B,AD984,[1]销售数据!$H:$H)</f>
        <v>0</v>
      </c>
      <c r="AJ984" s="20">
        <f t="shared" si="255"/>
        <v>0</v>
      </c>
      <c r="AK984">
        <f>SUMIF([1]发货店铺数!$B:$B,AD984,[1]发货店铺数!$G:$G)</f>
        <v>0</v>
      </c>
      <c r="AL984">
        <f>SUMIF([1]销售店铺数!$B:$B,AD984,[1]销售店铺数!$G:$G)</f>
        <v>0</v>
      </c>
      <c r="AM984">
        <f>SUMIF([1]销售店铺数!$B:$B,AD984,[1]销售店铺数!$G:$G)</f>
        <v>0</v>
      </c>
      <c r="AN984" s="20">
        <f t="shared" si="256"/>
        <v>0</v>
      </c>
      <c r="AO984" s="20">
        <f t="shared" si="257"/>
        <v>0</v>
      </c>
      <c r="AP984" s="20">
        <f t="shared" si="258"/>
        <v>0</v>
      </c>
      <c r="AQ984" s="12">
        <f t="shared" si="259"/>
        <v>0</v>
      </c>
      <c r="AR984" s="20">
        <f t="shared" si="260"/>
        <v>0</v>
      </c>
      <c r="AS984" s="20">
        <f t="shared" si="261"/>
        <v>0</v>
      </c>
    </row>
    <row r="985" spans="1:45">
      <c r="A985"/>
      <c r="B985"/>
      <c r="C985"/>
      <c r="D985"/>
      <c r="E985"/>
      <c r="F985"/>
      <c r="G985"/>
      <c r="H985"/>
      <c r="I985"/>
      <c r="J985"/>
      <c r="K985"/>
      <c r="L985"/>
      <c r="M985" s="8" t="str">
        <f>IF(ISERROR( VLOOKUP(AD985,'[1]采购入库货量(公司仓库)'!$A:$I,9,FALSE)),"", VLOOKUP(AD985,'[1]采购入库货量(公司仓库)'!$A:$I,9,FALSE))</f>
        <v/>
      </c>
      <c r="N985" s="8" t="str">
        <f>IF(ISERROR( VLOOKUP(AD985,[1]批发上市日期!$A:$F,6,FALSE)),"",  VLOOKUP(AD985,[1]批发上市日期!$A:$F,6,FALSE))</f>
        <v/>
      </c>
      <c r="O985" s="48">
        <f>IF(ISERROR(VLOOKUP(E985&amp;G985,'[1]采购入库货量(公司仓库)'!$A:$I,7,FALSE)),0,VLOOKUP(E985&amp;G985,'[1]采购入库货量(公司仓库)'!$A:$I,7,FALSE))</f>
        <v>0</v>
      </c>
      <c r="P985" s="12">
        <f t="shared" si="246"/>
        <v>0</v>
      </c>
      <c r="Q985" s="14">
        <f>IF(ISERROR(VLOOKUP(E985&amp;G985,'[1]采购入库货量(公司仓库)'!$A:$I,8,FALSE)),0,VLOOKUP(E985&amp;G985,'[1]采购入库货量(公司仓库)'!$A:$I,8,FALSE))</f>
        <v>0</v>
      </c>
      <c r="R985" s="12">
        <f t="shared" si="247"/>
        <v>0</v>
      </c>
      <c r="S985">
        <f>SUMIF([1]库存总量!$H:$H,E985&amp;G985,[1]库存总量!$G:$G)</f>
        <v>0</v>
      </c>
      <c r="T985" s="12">
        <f t="shared" si="248"/>
        <v>0</v>
      </c>
      <c r="U985">
        <f>SUMIFS([1]库存总量!$G:$G,[1]库存总量!$H:$H,E985&amp;G985,[1]库存总量!$A:$A,"B")</f>
        <v>0</v>
      </c>
      <c r="V985" s="12">
        <f t="shared" si="249"/>
        <v>0</v>
      </c>
      <c r="W985">
        <f>SUMIFS([1]库存总量!$G:$G,[1]库存总量!$H:$H,E985&amp;G985,[1]库存总量!$A:$A,"K")</f>
        <v>0</v>
      </c>
      <c r="X985" s="12">
        <f t="shared" si="250"/>
        <v>0</v>
      </c>
      <c r="Y985">
        <f t="shared" si="251"/>
        <v>0</v>
      </c>
      <c r="Z985" s="12">
        <f t="shared" si="252"/>
        <v>0</v>
      </c>
      <c r="AA985">
        <f>(IF(ISERROR((IF(ISERROR(VLOOKUP(E985&amp;G985,'[1]采购入库货量(公司仓库)'!$A:$H,7,FALSE)),0,VLOOKUP(E985&amp;G985,'[1]采购入库货量(公司仓库)'!$A:$H,7,FALSE)))*L985-(IF(ISERROR(VLOOKUP(E985&amp;G985,'[1]采购入库货量(公司仓库)'!$A:$H,8,FALSE)),0,VLOOKUP(E985&amp;G985,'[1]采购入库货量(公司仓库)'!$A:$H,8,FALSE)))),0,(IF(ISERROR(VLOOKUP(E985&amp;G985,'[1]采购入库货量(公司仓库)'!$A:$H,7,FALSE)),0,VLOOKUP(E985&amp;G985,'[1]采购入库货量(公司仓库)'!$A:$H,7,FALSE)))*L985-(IF(ISERROR(VLOOKUP(E985&amp;G985,'[1]采购入库货量(公司仓库)'!$A:$H,8,FALSE)),0,VLOOKUP(E985&amp;G985,'[1]采购入库货量(公司仓库)'!$A:$H,8,FALSE)))))</f>
        <v>0</v>
      </c>
      <c r="AB985">
        <f>SUMIF([1]销售数据!$B:$B,E985&amp;G985,[1]销售数据!$G:$G)</f>
        <v>0</v>
      </c>
      <c r="AC985" s="12">
        <f t="shared" si="253"/>
        <v>0</v>
      </c>
      <c r="AD985" t="str">
        <f t="shared" si="254"/>
        <v/>
      </c>
      <c r="AE985">
        <f>SUMIF([1]销售数据!$B:$B,AD985,[1]销售数据!$L:$L)</f>
        <v>0</v>
      </c>
      <c r="AF985">
        <f>SUMIF([1]销售数据!$B:$B,AD985,[1]销售数据!$K:$K)</f>
        <v>0</v>
      </c>
      <c r="AG985">
        <f>SUMIF([1]销售数据!$B:$B,AD985,[1]销售数据!$J:$J)</f>
        <v>0</v>
      </c>
      <c r="AH985">
        <f>SUMIF([1]销售数据!$B:$B,AD985,[1]销售数据!$I:$I)</f>
        <v>0</v>
      </c>
      <c r="AI985">
        <f>SUMIF([1]销售数据!$B:$B,AD985,[1]销售数据!$H:$H)</f>
        <v>0</v>
      </c>
      <c r="AJ985" s="20">
        <f t="shared" si="255"/>
        <v>0</v>
      </c>
      <c r="AK985">
        <f>SUMIF([1]发货店铺数!$B:$B,AD985,[1]发货店铺数!$G:$G)</f>
        <v>0</v>
      </c>
      <c r="AL985">
        <f>SUMIF([1]销售店铺数!$B:$B,AD985,[1]销售店铺数!$G:$G)</f>
        <v>0</v>
      </c>
      <c r="AM985">
        <f>SUMIF([1]销售店铺数!$B:$B,AD985,[1]销售店铺数!$G:$G)</f>
        <v>0</v>
      </c>
      <c r="AN985" s="20">
        <f t="shared" si="256"/>
        <v>0</v>
      </c>
      <c r="AO985" s="20">
        <f t="shared" si="257"/>
        <v>0</v>
      </c>
      <c r="AP985" s="20">
        <f t="shared" si="258"/>
        <v>0</v>
      </c>
      <c r="AQ985" s="12">
        <f t="shared" si="259"/>
        <v>0</v>
      </c>
      <c r="AR985" s="20">
        <f t="shared" si="260"/>
        <v>0</v>
      </c>
      <c r="AS985" s="20">
        <f t="shared" si="261"/>
        <v>0</v>
      </c>
    </row>
    <row r="986" spans="1:45">
      <c r="A986"/>
      <c r="B986"/>
      <c r="C986"/>
      <c r="D986"/>
      <c r="E986"/>
      <c r="F986"/>
      <c r="G986"/>
      <c r="H986"/>
      <c r="I986"/>
      <c r="J986"/>
      <c r="K986"/>
      <c r="L986"/>
      <c r="M986" s="8" t="str">
        <f>IF(ISERROR( VLOOKUP(AD986,'[1]采购入库货量(公司仓库)'!$A:$I,9,FALSE)),"", VLOOKUP(AD986,'[1]采购入库货量(公司仓库)'!$A:$I,9,FALSE))</f>
        <v/>
      </c>
      <c r="N986" s="8" t="str">
        <f>IF(ISERROR( VLOOKUP(AD986,[1]批发上市日期!$A:$F,6,FALSE)),"",  VLOOKUP(AD986,[1]批发上市日期!$A:$F,6,FALSE))</f>
        <v/>
      </c>
      <c r="O986" s="48">
        <f>IF(ISERROR(VLOOKUP(E986&amp;G986,'[1]采购入库货量(公司仓库)'!$A:$I,7,FALSE)),0,VLOOKUP(E986&amp;G986,'[1]采购入库货量(公司仓库)'!$A:$I,7,FALSE))</f>
        <v>0</v>
      </c>
      <c r="P986" s="12">
        <f t="shared" si="246"/>
        <v>0</v>
      </c>
      <c r="Q986" s="14">
        <f>IF(ISERROR(VLOOKUP(E986&amp;G986,'[1]采购入库货量(公司仓库)'!$A:$I,8,FALSE)),0,VLOOKUP(E986&amp;G986,'[1]采购入库货量(公司仓库)'!$A:$I,8,FALSE))</f>
        <v>0</v>
      </c>
      <c r="R986" s="12">
        <f t="shared" si="247"/>
        <v>0</v>
      </c>
      <c r="S986">
        <f>SUMIF([1]库存总量!$H:$H,E986&amp;G986,[1]库存总量!$G:$G)</f>
        <v>0</v>
      </c>
      <c r="T986" s="12">
        <f t="shared" si="248"/>
        <v>0</v>
      </c>
      <c r="U986">
        <f>SUMIFS([1]库存总量!$G:$G,[1]库存总量!$H:$H,E986&amp;G986,[1]库存总量!$A:$A,"B")</f>
        <v>0</v>
      </c>
      <c r="V986" s="12">
        <f t="shared" si="249"/>
        <v>0</v>
      </c>
      <c r="W986">
        <f>SUMIFS([1]库存总量!$G:$G,[1]库存总量!$H:$H,E986&amp;G986,[1]库存总量!$A:$A,"K")</f>
        <v>0</v>
      </c>
      <c r="X986" s="12">
        <f t="shared" si="250"/>
        <v>0</v>
      </c>
      <c r="Y986">
        <f t="shared" si="251"/>
        <v>0</v>
      </c>
      <c r="Z986" s="12">
        <f t="shared" si="252"/>
        <v>0</v>
      </c>
      <c r="AA986">
        <f>(IF(ISERROR((IF(ISERROR(VLOOKUP(E986&amp;G986,'[1]采购入库货量(公司仓库)'!$A:$H,7,FALSE)),0,VLOOKUP(E986&amp;G986,'[1]采购入库货量(公司仓库)'!$A:$H,7,FALSE)))*L986-(IF(ISERROR(VLOOKUP(E986&amp;G986,'[1]采购入库货量(公司仓库)'!$A:$H,8,FALSE)),0,VLOOKUP(E986&amp;G986,'[1]采购入库货量(公司仓库)'!$A:$H,8,FALSE)))),0,(IF(ISERROR(VLOOKUP(E986&amp;G986,'[1]采购入库货量(公司仓库)'!$A:$H,7,FALSE)),0,VLOOKUP(E986&amp;G986,'[1]采购入库货量(公司仓库)'!$A:$H,7,FALSE)))*L986-(IF(ISERROR(VLOOKUP(E986&amp;G986,'[1]采购入库货量(公司仓库)'!$A:$H,8,FALSE)),0,VLOOKUP(E986&amp;G986,'[1]采购入库货量(公司仓库)'!$A:$H,8,FALSE)))))</f>
        <v>0</v>
      </c>
      <c r="AB986">
        <f>SUMIF([1]销售数据!$B:$B,E986&amp;G986,[1]销售数据!$G:$G)</f>
        <v>0</v>
      </c>
      <c r="AC986" s="12">
        <f t="shared" si="253"/>
        <v>0</v>
      </c>
      <c r="AD986" t="str">
        <f t="shared" si="254"/>
        <v/>
      </c>
      <c r="AE986">
        <f>SUMIF([1]销售数据!$B:$B,AD986,[1]销售数据!$L:$L)</f>
        <v>0</v>
      </c>
      <c r="AF986">
        <f>SUMIF([1]销售数据!$B:$B,AD986,[1]销售数据!$K:$K)</f>
        <v>0</v>
      </c>
      <c r="AG986">
        <f>SUMIF([1]销售数据!$B:$B,AD986,[1]销售数据!$J:$J)</f>
        <v>0</v>
      </c>
      <c r="AH986">
        <f>SUMIF([1]销售数据!$B:$B,AD986,[1]销售数据!$I:$I)</f>
        <v>0</v>
      </c>
      <c r="AI986">
        <f>SUMIF([1]销售数据!$B:$B,AD986,[1]销售数据!$H:$H)</f>
        <v>0</v>
      </c>
      <c r="AJ986" s="20">
        <f t="shared" si="255"/>
        <v>0</v>
      </c>
      <c r="AK986">
        <f>SUMIF([1]发货店铺数!$B:$B,AD986,[1]发货店铺数!$G:$G)</f>
        <v>0</v>
      </c>
      <c r="AL986">
        <f>SUMIF([1]销售店铺数!$B:$B,AD986,[1]销售店铺数!$G:$G)</f>
        <v>0</v>
      </c>
      <c r="AM986">
        <f>SUMIF([1]销售店铺数!$B:$B,AD986,[1]销售店铺数!$G:$G)</f>
        <v>0</v>
      </c>
      <c r="AN986" s="20">
        <f t="shared" si="256"/>
        <v>0</v>
      </c>
      <c r="AO986" s="20">
        <f t="shared" si="257"/>
        <v>0</v>
      </c>
      <c r="AP986" s="20">
        <f t="shared" si="258"/>
        <v>0</v>
      </c>
      <c r="AQ986" s="12">
        <f t="shared" si="259"/>
        <v>0</v>
      </c>
      <c r="AR986" s="20">
        <f t="shared" si="260"/>
        <v>0</v>
      </c>
      <c r="AS986" s="20">
        <f t="shared" si="261"/>
        <v>0</v>
      </c>
    </row>
    <row r="987" spans="1:45">
      <c r="A987"/>
      <c r="B987"/>
      <c r="C987"/>
      <c r="D987"/>
      <c r="E987"/>
      <c r="F987"/>
      <c r="G987"/>
      <c r="H987"/>
      <c r="I987"/>
      <c r="J987"/>
      <c r="K987"/>
      <c r="L987"/>
      <c r="M987" s="8" t="str">
        <f>IF(ISERROR( VLOOKUP(AD987,'[1]采购入库货量(公司仓库)'!$A:$I,9,FALSE)),"", VLOOKUP(AD987,'[1]采购入库货量(公司仓库)'!$A:$I,9,FALSE))</f>
        <v/>
      </c>
      <c r="N987" s="8" t="str">
        <f>IF(ISERROR( VLOOKUP(AD987,[1]批发上市日期!$A:$F,6,FALSE)),"",  VLOOKUP(AD987,[1]批发上市日期!$A:$F,6,FALSE))</f>
        <v/>
      </c>
      <c r="O987" s="48">
        <f>IF(ISERROR(VLOOKUP(E987&amp;G987,'[1]采购入库货量(公司仓库)'!$A:$I,7,FALSE)),0,VLOOKUP(E987&amp;G987,'[1]采购入库货量(公司仓库)'!$A:$I,7,FALSE))</f>
        <v>0</v>
      </c>
      <c r="P987" s="12">
        <f t="shared" si="246"/>
        <v>0</v>
      </c>
      <c r="Q987" s="14">
        <f>IF(ISERROR(VLOOKUP(E987&amp;G987,'[1]采购入库货量(公司仓库)'!$A:$I,8,FALSE)),0,VLOOKUP(E987&amp;G987,'[1]采购入库货量(公司仓库)'!$A:$I,8,FALSE))</f>
        <v>0</v>
      </c>
      <c r="R987" s="12">
        <f t="shared" si="247"/>
        <v>0</v>
      </c>
      <c r="S987">
        <f>SUMIF([1]库存总量!$H:$H,E987&amp;G987,[1]库存总量!$G:$G)</f>
        <v>0</v>
      </c>
      <c r="T987" s="12">
        <f t="shared" si="248"/>
        <v>0</v>
      </c>
      <c r="U987">
        <f>SUMIFS([1]库存总量!$G:$G,[1]库存总量!$H:$H,E987&amp;G987,[1]库存总量!$A:$A,"B")</f>
        <v>0</v>
      </c>
      <c r="V987" s="12">
        <f t="shared" si="249"/>
        <v>0</v>
      </c>
      <c r="W987">
        <f>SUMIFS([1]库存总量!$G:$G,[1]库存总量!$H:$H,E987&amp;G987,[1]库存总量!$A:$A,"K")</f>
        <v>0</v>
      </c>
      <c r="X987" s="12">
        <f t="shared" si="250"/>
        <v>0</v>
      </c>
      <c r="Y987">
        <f t="shared" si="251"/>
        <v>0</v>
      </c>
      <c r="Z987" s="12">
        <f t="shared" si="252"/>
        <v>0</v>
      </c>
      <c r="AA987">
        <f>(IF(ISERROR((IF(ISERROR(VLOOKUP(E987&amp;G987,'[1]采购入库货量(公司仓库)'!$A:$H,7,FALSE)),0,VLOOKUP(E987&amp;G987,'[1]采购入库货量(公司仓库)'!$A:$H,7,FALSE)))*L987-(IF(ISERROR(VLOOKUP(E987&amp;G987,'[1]采购入库货量(公司仓库)'!$A:$H,8,FALSE)),0,VLOOKUP(E987&amp;G987,'[1]采购入库货量(公司仓库)'!$A:$H,8,FALSE)))),0,(IF(ISERROR(VLOOKUP(E987&amp;G987,'[1]采购入库货量(公司仓库)'!$A:$H,7,FALSE)),0,VLOOKUP(E987&amp;G987,'[1]采购入库货量(公司仓库)'!$A:$H,7,FALSE)))*L987-(IF(ISERROR(VLOOKUP(E987&amp;G987,'[1]采购入库货量(公司仓库)'!$A:$H,8,FALSE)),0,VLOOKUP(E987&amp;G987,'[1]采购入库货量(公司仓库)'!$A:$H,8,FALSE)))))</f>
        <v>0</v>
      </c>
      <c r="AB987">
        <f>SUMIF([1]销售数据!$B:$B,E987&amp;G987,[1]销售数据!$G:$G)</f>
        <v>0</v>
      </c>
      <c r="AC987" s="12">
        <f t="shared" si="253"/>
        <v>0</v>
      </c>
      <c r="AD987" t="str">
        <f t="shared" si="254"/>
        <v/>
      </c>
      <c r="AE987">
        <f>SUMIF([1]销售数据!$B:$B,AD987,[1]销售数据!$L:$L)</f>
        <v>0</v>
      </c>
      <c r="AF987">
        <f>SUMIF([1]销售数据!$B:$B,AD987,[1]销售数据!$K:$K)</f>
        <v>0</v>
      </c>
      <c r="AG987">
        <f>SUMIF([1]销售数据!$B:$B,AD987,[1]销售数据!$J:$J)</f>
        <v>0</v>
      </c>
      <c r="AH987">
        <f>SUMIF([1]销售数据!$B:$B,AD987,[1]销售数据!$I:$I)</f>
        <v>0</v>
      </c>
      <c r="AI987">
        <f>SUMIF([1]销售数据!$B:$B,AD987,[1]销售数据!$H:$H)</f>
        <v>0</v>
      </c>
      <c r="AJ987" s="20">
        <f t="shared" si="255"/>
        <v>0</v>
      </c>
      <c r="AK987">
        <f>SUMIF([1]发货店铺数!$B:$B,AD987,[1]发货店铺数!$G:$G)</f>
        <v>0</v>
      </c>
      <c r="AL987">
        <f>SUMIF([1]销售店铺数!$B:$B,AD987,[1]销售店铺数!$G:$G)</f>
        <v>0</v>
      </c>
      <c r="AM987">
        <f>SUMIF([1]销售店铺数!$B:$B,AD987,[1]销售店铺数!$G:$G)</f>
        <v>0</v>
      </c>
      <c r="AN987" s="20">
        <f t="shared" si="256"/>
        <v>0</v>
      </c>
      <c r="AO987" s="20">
        <f t="shared" si="257"/>
        <v>0</v>
      </c>
      <c r="AP987" s="20">
        <f t="shared" si="258"/>
        <v>0</v>
      </c>
      <c r="AQ987" s="12">
        <f t="shared" si="259"/>
        <v>0</v>
      </c>
      <c r="AR987" s="20">
        <f t="shared" si="260"/>
        <v>0</v>
      </c>
      <c r="AS987" s="20">
        <f t="shared" si="261"/>
        <v>0</v>
      </c>
    </row>
    <row r="988" spans="1:45">
      <c r="A988"/>
      <c r="B988"/>
      <c r="C988"/>
      <c r="D988"/>
      <c r="E988"/>
      <c r="F988"/>
      <c r="G988"/>
      <c r="H988"/>
      <c r="I988"/>
      <c r="J988"/>
      <c r="K988"/>
      <c r="L988"/>
      <c r="M988" s="8" t="str">
        <f>IF(ISERROR( VLOOKUP(AD988,'[1]采购入库货量(公司仓库)'!$A:$I,9,FALSE)),"", VLOOKUP(AD988,'[1]采购入库货量(公司仓库)'!$A:$I,9,FALSE))</f>
        <v/>
      </c>
      <c r="N988" s="8" t="str">
        <f>IF(ISERROR( VLOOKUP(AD988,[1]批发上市日期!$A:$F,6,FALSE)),"",  VLOOKUP(AD988,[1]批发上市日期!$A:$F,6,FALSE))</f>
        <v/>
      </c>
      <c r="O988" s="48">
        <f>IF(ISERROR(VLOOKUP(E988&amp;G988,'[1]采购入库货量(公司仓库)'!$A:$I,7,FALSE)),0,VLOOKUP(E988&amp;G988,'[1]采购入库货量(公司仓库)'!$A:$I,7,FALSE))</f>
        <v>0</v>
      </c>
      <c r="P988" s="12">
        <f t="shared" si="246"/>
        <v>0</v>
      </c>
      <c r="Q988" s="14">
        <f>IF(ISERROR(VLOOKUP(E988&amp;G988,'[1]采购入库货量(公司仓库)'!$A:$I,8,FALSE)),0,VLOOKUP(E988&amp;G988,'[1]采购入库货量(公司仓库)'!$A:$I,8,FALSE))</f>
        <v>0</v>
      </c>
      <c r="R988" s="12">
        <f t="shared" si="247"/>
        <v>0</v>
      </c>
      <c r="S988">
        <f>SUMIF([1]库存总量!$H:$H,E988&amp;G988,[1]库存总量!$G:$G)</f>
        <v>0</v>
      </c>
      <c r="T988" s="12">
        <f t="shared" si="248"/>
        <v>0</v>
      </c>
      <c r="U988">
        <f>SUMIFS([1]库存总量!$G:$G,[1]库存总量!$H:$H,E988&amp;G988,[1]库存总量!$A:$A,"B")</f>
        <v>0</v>
      </c>
      <c r="V988" s="12">
        <f t="shared" si="249"/>
        <v>0</v>
      </c>
      <c r="W988">
        <f>SUMIFS([1]库存总量!$G:$G,[1]库存总量!$H:$H,E988&amp;G988,[1]库存总量!$A:$A,"K")</f>
        <v>0</v>
      </c>
      <c r="X988" s="12">
        <f t="shared" si="250"/>
        <v>0</v>
      </c>
      <c r="Y988">
        <f t="shared" si="251"/>
        <v>0</v>
      </c>
      <c r="Z988" s="12">
        <f t="shared" si="252"/>
        <v>0</v>
      </c>
      <c r="AA988">
        <f>(IF(ISERROR((IF(ISERROR(VLOOKUP(E988&amp;G988,'[1]采购入库货量(公司仓库)'!$A:$H,7,FALSE)),0,VLOOKUP(E988&amp;G988,'[1]采购入库货量(公司仓库)'!$A:$H,7,FALSE)))*L988-(IF(ISERROR(VLOOKUP(E988&amp;G988,'[1]采购入库货量(公司仓库)'!$A:$H,8,FALSE)),0,VLOOKUP(E988&amp;G988,'[1]采购入库货量(公司仓库)'!$A:$H,8,FALSE)))),0,(IF(ISERROR(VLOOKUP(E988&amp;G988,'[1]采购入库货量(公司仓库)'!$A:$H,7,FALSE)),0,VLOOKUP(E988&amp;G988,'[1]采购入库货量(公司仓库)'!$A:$H,7,FALSE)))*L988-(IF(ISERROR(VLOOKUP(E988&amp;G988,'[1]采购入库货量(公司仓库)'!$A:$H,8,FALSE)),0,VLOOKUP(E988&amp;G988,'[1]采购入库货量(公司仓库)'!$A:$H,8,FALSE)))))</f>
        <v>0</v>
      </c>
      <c r="AB988">
        <f>SUMIF([1]销售数据!$B:$B,E988&amp;G988,[1]销售数据!$G:$G)</f>
        <v>0</v>
      </c>
      <c r="AC988" s="12">
        <f t="shared" si="253"/>
        <v>0</v>
      </c>
      <c r="AD988" t="str">
        <f t="shared" si="254"/>
        <v/>
      </c>
      <c r="AE988">
        <f>SUMIF([1]销售数据!$B:$B,AD988,[1]销售数据!$L:$L)</f>
        <v>0</v>
      </c>
      <c r="AF988">
        <f>SUMIF([1]销售数据!$B:$B,AD988,[1]销售数据!$K:$K)</f>
        <v>0</v>
      </c>
      <c r="AG988">
        <f>SUMIF([1]销售数据!$B:$B,AD988,[1]销售数据!$J:$J)</f>
        <v>0</v>
      </c>
      <c r="AH988">
        <f>SUMIF([1]销售数据!$B:$B,AD988,[1]销售数据!$I:$I)</f>
        <v>0</v>
      </c>
      <c r="AI988">
        <f>SUMIF([1]销售数据!$B:$B,AD988,[1]销售数据!$H:$H)</f>
        <v>0</v>
      </c>
      <c r="AJ988" s="20">
        <f t="shared" si="255"/>
        <v>0</v>
      </c>
      <c r="AK988">
        <f>SUMIF([1]发货店铺数!$B:$B,AD988,[1]发货店铺数!$G:$G)</f>
        <v>0</v>
      </c>
      <c r="AL988">
        <f>SUMIF([1]销售店铺数!$B:$B,AD988,[1]销售店铺数!$G:$G)</f>
        <v>0</v>
      </c>
      <c r="AM988">
        <f>SUMIF([1]销售店铺数!$B:$B,AD988,[1]销售店铺数!$G:$G)</f>
        <v>0</v>
      </c>
      <c r="AN988" s="20">
        <f t="shared" si="256"/>
        <v>0</v>
      </c>
      <c r="AO988" s="20">
        <f t="shared" si="257"/>
        <v>0</v>
      </c>
      <c r="AP988" s="20">
        <f t="shared" si="258"/>
        <v>0</v>
      </c>
      <c r="AQ988" s="12">
        <f t="shared" si="259"/>
        <v>0</v>
      </c>
      <c r="AR988" s="20">
        <f t="shared" si="260"/>
        <v>0</v>
      </c>
      <c r="AS988" s="20">
        <f t="shared" si="261"/>
        <v>0</v>
      </c>
    </row>
    <row r="989" spans="1:45">
      <c r="A989"/>
      <c r="B989"/>
      <c r="C989"/>
      <c r="D989"/>
      <c r="E989"/>
      <c r="F989"/>
      <c r="G989"/>
      <c r="H989"/>
      <c r="I989"/>
      <c r="J989"/>
      <c r="K989"/>
      <c r="L989"/>
      <c r="M989" s="8" t="str">
        <f>IF(ISERROR( VLOOKUP(AD989,'[1]采购入库货量(公司仓库)'!$A:$I,9,FALSE)),"", VLOOKUP(AD989,'[1]采购入库货量(公司仓库)'!$A:$I,9,FALSE))</f>
        <v/>
      </c>
      <c r="N989" s="8" t="str">
        <f>IF(ISERROR( VLOOKUP(AD989,[1]批发上市日期!$A:$F,6,FALSE)),"",  VLOOKUP(AD989,[1]批发上市日期!$A:$F,6,FALSE))</f>
        <v/>
      </c>
      <c r="O989" s="48">
        <f>IF(ISERROR(VLOOKUP(E989&amp;G989,'[1]采购入库货量(公司仓库)'!$A:$I,7,FALSE)),0,VLOOKUP(E989&amp;G989,'[1]采购入库货量(公司仓库)'!$A:$I,7,FALSE))</f>
        <v>0</v>
      </c>
      <c r="P989" s="12">
        <f t="shared" si="246"/>
        <v>0</v>
      </c>
      <c r="Q989" s="14">
        <f>IF(ISERROR(VLOOKUP(E989&amp;G989,'[1]采购入库货量(公司仓库)'!$A:$I,8,FALSE)),0,VLOOKUP(E989&amp;G989,'[1]采购入库货量(公司仓库)'!$A:$I,8,FALSE))</f>
        <v>0</v>
      </c>
      <c r="R989" s="12">
        <f t="shared" si="247"/>
        <v>0</v>
      </c>
      <c r="S989">
        <f>SUMIF([1]库存总量!$H:$H,E989&amp;G989,[1]库存总量!$G:$G)</f>
        <v>0</v>
      </c>
      <c r="T989" s="12">
        <f t="shared" si="248"/>
        <v>0</v>
      </c>
      <c r="U989">
        <f>SUMIFS([1]库存总量!$G:$G,[1]库存总量!$H:$H,E989&amp;G989,[1]库存总量!$A:$A,"B")</f>
        <v>0</v>
      </c>
      <c r="V989" s="12">
        <f t="shared" si="249"/>
        <v>0</v>
      </c>
      <c r="W989">
        <f>SUMIFS([1]库存总量!$G:$G,[1]库存总量!$H:$H,E989&amp;G989,[1]库存总量!$A:$A,"K")</f>
        <v>0</v>
      </c>
      <c r="X989" s="12">
        <f t="shared" si="250"/>
        <v>0</v>
      </c>
      <c r="Y989">
        <f t="shared" si="251"/>
        <v>0</v>
      </c>
      <c r="Z989" s="12">
        <f t="shared" si="252"/>
        <v>0</v>
      </c>
      <c r="AA989">
        <f>(IF(ISERROR((IF(ISERROR(VLOOKUP(E989&amp;G989,'[1]采购入库货量(公司仓库)'!$A:$H,7,FALSE)),0,VLOOKUP(E989&amp;G989,'[1]采购入库货量(公司仓库)'!$A:$H,7,FALSE)))*L989-(IF(ISERROR(VLOOKUP(E989&amp;G989,'[1]采购入库货量(公司仓库)'!$A:$H,8,FALSE)),0,VLOOKUP(E989&amp;G989,'[1]采购入库货量(公司仓库)'!$A:$H,8,FALSE)))),0,(IF(ISERROR(VLOOKUP(E989&amp;G989,'[1]采购入库货量(公司仓库)'!$A:$H,7,FALSE)),0,VLOOKUP(E989&amp;G989,'[1]采购入库货量(公司仓库)'!$A:$H,7,FALSE)))*L989-(IF(ISERROR(VLOOKUP(E989&amp;G989,'[1]采购入库货量(公司仓库)'!$A:$H,8,FALSE)),0,VLOOKUP(E989&amp;G989,'[1]采购入库货量(公司仓库)'!$A:$H,8,FALSE)))))</f>
        <v>0</v>
      </c>
      <c r="AB989">
        <f>SUMIF([1]销售数据!$B:$B,E989&amp;G989,[1]销售数据!$G:$G)</f>
        <v>0</v>
      </c>
      <c r="AC989" s="12">
        <f t="shared" si="253"/>
        <v>0</v>
      </c>
      <c r="AD989" t="str">
        <f t="shared" si="254"/>
        <v/>
      </c>
      <c r="AE989">
        <f>SUMIF([1]销售数据!$B:$B,AD989,[1]销售数据!$L:$L)</f>
        <v>0</v>
      </c>
      <c r="AF989">
        <f>SUMIF([1]销售数据!$B:$B,AD989,[1]销售数据!$K:$K)</f>
        <v>0</v>
      </c>
      <c r="AG989">
        <f>SUMIF([1]销售数据!$B:$B,AD989,[1]销售数据!$J:$J)</f>
        <v>0</v>
      </c>
      <c r="AH989">
        <f>SUMIF([1]销售数据!$B:$B,AD989,[1]销售数据!$I:$I)</f>
        <v>0</v>
      </c>
      <c r="AI989">
        <f>SUMIF([1]销售数据!$B:$B,AD989,[1]销售数据!$H:$H)</f>
        <v>0</v>
      </c>
      <c r="AJ989" s="20">
        <f t="shared" si="255"/>
        <v>0</v>
      </c>
      <c r="AK989">
        <f>SUMIF([1]发货店铺数!$B:$B,AD989,[1]发货店铺数!$G:$G)</f>
        <v>0</v>
      </c>
      <c r="AL989">
        <f>SUMIF([1]销售店铺数!$B:$B,AD989,[1]销售店铺数!$G:$G)</f>
        <v>0</v>
      </c>
      <c r="AM989">
        <f>SUMIF([1]销售店铺数!$B:$B,AD989,[1]销售店铺数!$G:$G)</f>
        <v>0</v>
      </c>
      <c r="AN989" s="20">
        <f t="shared" si="256"/>
        <v>0</v>
      </c>
      <c r="AO989" s="20">
        <f t="shared" si="257"/>
        <v>0</v>
      </c>
      <c r="AP989" s="20">
        <f t="shared" si="258"/>
        <v>0</v>
      </c>
      <c r="AQ989" s="12">
        <f t="shared" si="259"/>
        <v>0</v>
      </c>
      <c r="AR989" s="20">
        <f t="shared" si="260"/>
        <v>0</v>
      </c>
      <c r="AS989" s="20">
        <f t="shared" si="261"/>
        <v>0</v>
      </c>
    </row>
    <row r="990" spans="1:45">
      <c r="A990"/>
      <c r="B990"/>
      <c r="C990"/>
      <c r="D990"/>
      <c r="E990"/>
      <c r="F990"/>
      <c r="G990"/>
      <c r="H990"/>
      <c r="I990"/>
      <c r="J990"/>
      <c r="K990"/>
      <c r="L990"/>
      <c r="M990" s="8" t="str">
        <f>IF(ISERROR( VLOOKUP(AD990,'[1]采购入库货量(公司仓库)'!$A:$I,9,FALSE)),"", VLOOKUP(AD990,'[1]采购入库货量(公司仓库)'!$A:$I,9,FALSE))</f>
        <v/>
      </c>
      <c r="N990" s="8" t="str">
        <f>IF(ISERROR( VLOOKUP(AD990,[1]批发上市日期!$A:$F,6,FALSE)),"",  VLOOKUP(AD990,[1]批发上市日期!$A:$F,6,FALSE))</f>
        <v/>
      </c>
      <c r="O990" s="48">
        <f>IF(ISERROR(VLOOKUP(E990&amp;G990,'[1]采购入库货量(公司仓库)'!$A:$I,7,FALSE)),0,VLOOKUP(E990&amp;G990,'[1]采购入库货量(公司仓库)'!$A:$I,7,FALSE))</f>
        <v>0</v>
      </c>
      <c r="P990" s="12">
        <f t="shared" si="246"/>
        <v>0</v>
      </c>
      <c r="Q990" s="14">
        <f>IF(ISERROR(VLOOKUP(E990&amp;G990,'[1]采购入库货量(公司仓库)'!$A:$I,8,FALSE)),0,VLOOKUP(E990&amp;G990,'[1]采购入库货量(公司仓库)'!$A:$I,8,FALSE))</f>
        <v>0</v>
      </c>
      <c r="R990" s="12">
        <f t="shared" si="247"/>
        <v>0</v>
      </c>
      <c r="S990">
        <f>SUMIF([1]库存总量!$H:$H,E990&amp;G990,[1]库存总量!$G:$G)</f>
        <v>0</v>
      </c>
      <c r="T990" s="12">
        <f t="shared" si="248"/>
        <v>0</v>
      </c>
      <c r="U990">
        <f>SUMIFS([1]库存总量!$G:$G,[1]库存总量!$H:$H,E990&amp;G990,[1]库存总量!$A:$A,"B")</f>
        <v>0</v>
      </c>
      <c r="V990" s="12">
        <f t="shared" si="249"/>
        <v>0</v>
      </c>
      <c r="W990">
        <f>SUMIFS([1]库存总量!$G:$G,[1]库存总量!$H:$H,E990&amp;G990,[1]库存总量!$A:$A,"K")</f>
        <v>0</v>
      </c>
      <c r="X990" s="12">
        <f t="shared" si="250"/>
        <v>0</v>
      </c>
      <c r="Y990">
        <f t="shared" si="251"/>
        <v>0</v>
      </c>
      <c r="Z990" s="12">
        <f t="shared" si="252"/>
        <v>0</v>
      </c>
      <c r="AA990">
        <f>(IF(ISERROR((IF(ISERROR(VLOOKUP(E990&amp;G990,'[1]采购入库货量(公司仓库)'!$A:$H,7,FALSE)),0,VLOOKUP(E990&amp;G990,'[1]采购入库货量(公司仓库)'!$A:$H,7,FALSE)))*L990-(IF(ISERROR(VLOOKUP(E990&amp;G990,'[1]采购入库货量(公司仓库)'!$A:$H,8,FALSE)),0,VLOOKUP(E990&amp;G990,'[1]采购入库货量(公司仓库)'!$A:$H,8,FALSE)))),0,(IF(ISERROR(VLOOKUP(E990&amp;G990,'[1]采购入库货量(公司仓库)'!$A:$H,7,FALSE)),0,VLOOKUP(E990&amp;G990,'[1]采购入库货量(公司仓库)'!$A:$H,7,FALSE)))*L990-(IF(ISERROR(VLOOKUP(E990&amp;G990,'[1]采购入库货量(公司仓库)'!$A:$H,8,FALSE)),0,VLOOKUP(E990&amp;G990,'[1]采购入库货量(公司仓库)'!$A:$H,8,FALSE)))))</f>
        <v>0</v>
      </c>
      <c r="AB990">
        <f>SUMIF([1]销售数据!$B:$B,E990&amp;G990,[1]销售数据!$G:$G)</f>
        <v>0</v>
      </c>
      <c r="AC990" s="12">
        <f t="shared" si="253"/>
        <v>0</v>
      </c>
      <c r="AD990" t="str">
        <f t="shared" si="254"/>
        <v/>
      </c>
      <c r="AE990">
        <f>SUMIF([1]销售数据!$B:$B,AD990,[1]销售数据!$L:$L)</f>
        <v>0</v>
      </c>
      <c r="AF990">
        <f>SUMIF([1]销售数据!$B:$B,AD990,[1]销售数据!$K:$K)</f>
        <v>0</v>
      </c>
      <c r="AG990">
        <f>SUMIF([1]销售数据!$B:$B,AD990,[1]销售数据!$J:$J)</f>
        <v>0</v>
      </c>
      <c r="AH990">
        <f>SUMIF([1]销售数据!$B:$B,AD990,[1]销售数据!$I:$I)</f>
        <v>0</v>
      </c>
      <c r="AI990">
        <f>SUMIF([1]销售数据!$B:$B,AD990,[1]销售数据!$H:$H)</f>
        <v>0</v>
      </c>
      <c r="AJ990" s="20">
        <f t="shared" si="255"/>
        <v>0</v>
      </c>
      <c r="AK990">
        <f>SUMIF([1]发货店铺数!$B:$B,AD990,[1]发货店铺数!$G:$G)</f>
        <v>0</v>
      </c>
      <c r="AL990">
        <f>SUMIF([1]销售店铺数!$B:$B,AD990,[1]销售店铺数!$G:$G)</f>
        <v>0</v>
      </c>
      <c r="AM990">
        <f>SUMIF([1]销售店铺数!$B:$B,AD990,[1]销售店铺数!$G:$G)</f>
        <v>0</v>
      </c>
      <c r="AN990" s="20">
        <f t="shared" si="256"/>
        <v>0</v>
      </c>
      <c r="AO990" s="20">
        <f t="shared" si="257"/>
        <v>0</v>
      </c>
      <c r="AP990" s="20">
        <f t="shared" si="258"/>
        <v>0</v>
      </c>
      <c r="AQ990" s="12">
        <f t="shared" si="259"/>
        <v>0</v>
      </c>
      <c r="AR990" s="20">
        <f t="shared" si="260"/>
        <v>0</v>
      </c>
      <c r="AS990" s="20">
        <f t="shared" si="261"/>
        <v>0</v>
      </c>
    </row>
    <row r="991" spans="1:45">
      <c r="A991"/>
      <c r="B991"/>
      <c r="C991"/>
      <c r="D991"/>
      <c r="E991"/>
      <c r="F991"/>
      <c r="G991"/>
      <c r="H991"/>
      <c r="I991"/>
      <c r="J991"/>
      <c r="K991"/>
      <c r="L991"/>
      <c r="M991" s="8" t="str">
        <f>IF(ISERROR( VLOOKUP(AD991,'[1]采购入库货量(公司仓库)'!$A:$I,9,FALSE)),"", VLOOKUP(AD991,'[1]采购入库货量(公司仓库)'!$A:$I,9,FALSE))</f>
        <v/>
      </c>
      <c r="N991" s="8" t="str">
        <f>IF(ISERROR( VLOOKUP(AD991,[1]批发上市日期!$A:$F,6,FALSE)),"",  VLOOKUP(AD991,[1]批发上市日期!$A:$F,6,FALSE))</f>
        <v/>
      </c>
      <c r="O991" s="48">
        <f>IF(ISERROR(VLOOKUP(E991&amp;G991,'[1]采购入库货量(公司仓库)'!$A:$I,7,FALSE)),0,VLOOKUP(E991&amp;G991,'[1]采购入库货量(公司仓库)'!$A:$I,7,FALSE))</f>
        <v>0</v>
      </c>
      <c r="P991" s="12">
        <f t="shared" si="246"/>
        <v>0</v>
      </c>
      <c r="Q991" s="14">
        <f>IF(ISERROR(VLOOKUP(E991&amp;G991,'[1]采购入库货量(公司仓库)'!$A:$I,8,FALSE)),0,VLOOKUP(E991&amp;G991,'[1]采购入库货量(公司仓库)'!$A:$I,8,FALSE))</f>
        <v>0</v>
      </c>
      <c r="R991" s="12">
        <f t="shared" si="247"/>
        <v>0</v>
      </c>
      <c r="S991">
        <f>SUMIF([1]库存总量!$H:$H,E991&amp;G991,[1]库存总量!$G:$G)</f>
        <v>0</v>
      </c>
      <c r="T991" s="12">
        <f t="shared" si="248"/>
        <v>0</v>
      </c>
      <c r="U991">
        <f>SUMIFS([1]库存总量!$G:$G,[1]库存总量!$H:$H,E991&amp;G991,[1]库存总量!$A:$A,"B")</f>
        <v>0</v>
      </c>
      <c r="V991" s="12">
        <f t="shared" si="249"/>
        <v>0</v>
      </c>
      <c r="W991">
        <f>SUMIFS([1]库存总量!$G:$G,[1]库存总量!$H:$H,E991&amp;G991,[1]库存总量!$A:$A,"K")</f>
        <v>0</v>
      </c>
      <c r="X991" s="12">
        <f t="shared" si="250"/>
        <v>0</v>
      </c>
      <c r="Y991">
        <f t="shared" si="251"/>
        <v>0</v>
      </c>
      <c r="Z991" s="12">
        <f t="shared" si="252"/>
        <v>0</v>
      </c>
      <c r="AA991">
        <f>(IF(ISERROR((IF(ISERROR(VLOOKUP(E991&amp;G991,'[1]采购入库货量(公司仓库)'!$A:$H,7,FALSE)),0,VLOOKUP(E991&amp;G991,'[1]采购入库货量(公司仓库)'!$A:$H,7,FALSE)))*L991-(IF(ISERROR(VLOOKUP(E991&amp;G991,'[1]采购入库货量(公司仓库)'!$A:$H,8,FALSE)),0,VLOOKUP(E991&amp;G991,'[1]采购入库货量(公司仓库)'!$A:$H,8,FALSE)))),0,(IF(ISERROR(VLOOKUP(E991&amp;G991,'[1]采购入库货量(公司仓库)'!$A:$H,7,FALSE)),0,VLOOKUP(E991&amp;G991,'[1]采购入库货量(公司仓库)'!$A:$H,7,FALSE)))*L991-(IF(ISERROR(VLOOKUP(E991&amp;G991,'[1]采购入库货量(公司仓库)'!$A:$H,8,FALSE)),0,VLOOKUP(E991&amp;G991,'[1]采购入库货量(公司仓库)'!$A:$H,8,FALSE)))))</f>
        <v>0</v>
      </c>
      <c r="AB991">
        <f>SUMIF([1]销售数据!$B:$B,E991&amp;G991,[1]销售数据!$G:$G)</f>
        <v>0</v>
      </c>
      <c r="AC991" s="12">
        <f t="shared" si="253"/>
        <v>0</v>
      </c>
      <c r="AD991" t="str">
        <f t="shared" si="254"/>
        <v/>
      </c>
      <c r="AE991">
        <f>SUMIF([1]销售数据!$B:$B,AD991,[1]销售数据!$L:$L)</f>
        <v>0</v>
      </c>
      <c r="AF991">
        <f>SUMIF([1]销售数据!$B:$B,AD991,[1]销售数据!$K:$K)</f>
        <v>0</v>
      </c>
      <c r="AG991">
        <f>SUMIF([1]销售数据!$B:$B,AD991,[1]销售数据!$J:$J)</f>
        <v>0</v>
      </c>
      <c r="AH991">
        <f>SUMIF([1]销售数据!$B:$B,AD991,[1]销售数据!$I:$I)</f>
        <v>0</v>
      </c>
      <c r="AI991">
        <f>SUMIF([1]销售数据!$B:$B,AD991,[1]销售数据!$H:$H)</f>
        <v>0</v>
      </c>
      <c r="AJ991" s="20">
        <f t="shared" si="255"/>
        <v>0</v>
      </c>
      <c r="AK991">
        <f>SUMIF([1]发货店铺数!$B:$B,AD991,[1]发货店铺数!$G:$G)</f>
        <v>0</v>
      </c>
      <c r="AL991">
        <f>SUMIF([1]销售店铺数!$B:$B,AD991,[1]销售店铺数!$G:$G)</f>
        <v>0</v>
      </c>
      <c r="AM991">
        <f>SUMIF([1]销售店铺数!$B:$B,AD991,[1]销售店铺数!$G:$G)</f>
        <v>0</v>
      </c>
      <c r="AN991" s="20">
        <f t="shared" si="256"/>
        <v>0</v>
      </c>
      <c r="AO991" s="20">
        <f t="shared" si="257"/>
        <v>0</v>
      </c>
      <c r="AP991" s="20">
        <f t="shared" si="258"/>
        <v>0</v>
      </c>
      <c r="AQ991" s="12">
        <f t="shared" si="259"/>
        <v>0</v>
      </c>
      <c r="AR991" s="20">
        <f t="shared" si="260"/>
        <v>0</v>
      </c>
      <c r="AS991" s="20">
        <f t="shared" si="261"/>
        <v>0</v>
      </c>
    </row>
    <row r="992" spans="1:45">
      <c r="A992"/>
      <c r="B992"/>
      <c r="C992"/>
      <c r="D992"/>
      <c r="E992"/>
      <c r="F992"/>
      <c r="G992"/>
      <c r="H992"/>
      <c r="I992"/>
      <c r="J992"/>
      <c r="K992"/>
      <c r="L992"/>
      <c r="M992" s="8" t="str">
        <f>IF(ISERROR( VLOOKUP(AD992,'[1]采购入库货量(公司仓库)'!$A:$I,9,FALSE)),"", VLOOKUP(AD992,'[1]采购入库货量(公司仓库)'!$A:$I,9,FALSE))</f>
        <v/>
      </c>
      <c r="N992" s="8" t="str">
        <f>IF(ISERROR( VLOOKUP(AD992,[1]批发上市日期!$A:$F,6,FALSE)),"",  VLOOKUP(AD992,[1]批发上市日期!$A:$F,6,FALSE))</f>
        <v/>
      </c>
      <c r="O992" s="48">
        <f>IF(ISERROR(VLOOKUP(E992&amp;G992,'[1]采购入库货量(公司仓库)'!$A:$I,7,FALSE)),0,VLOOKUP(E992&amp;G992,'[1]采购入库货量(公司仓库)'!$A:$I,7,FALSE))</f>
        <v>0</v>
      </c>
      <c r="P992" s="12">
        <f t="shared" si="246"/>
        <v>0</v>
      </c>
      <c r="Q992" s="14">
        <f>IF(ISERROR(VLOOKUP(E992&amp;G992,'[1]采购入库货量(公司仓库)'!$A:$I,8,FALSE)),0,VLOOKUP(E992&amp;G992,'[1]采购入库货量(公司仓库)'!$A:$I,8,FALSE))</f>
        <v>0</v>
      </c>
      <c r="R992" s="12">
        <f t="shared" si="247"/>
        <v>0</v>
      </c>
      <c r="S992">
        <f>SUMIF([1]库存总量!$H:$H,E992&amp;G992,[1]库存总量!$G:$G)</f>
        <v>0</v>
      </c>
      <c r="T992" s="12">
        <f t="shared" si="248"/>
        <v>0</v>
      </c>
      <c r="U992">
        <f>SUMIFS([1]库存总量!$G:$G,[1]库存总量!$H:$H,E992&amp;G992,[1]库存总量!$A:$A,"B")</f>
        <v>0</v>
      </c>
      <c r="V992" s="12">
        <f t="shared" si="249"/>
        <v>0</v>
      </c>
      <c r="W992">
        <f>SUMIFS([1]库存总量!$G:$G,[1]库存总量!$H:$H,E992&amp;G992,[1]库存总量!$A:$A,"K")</f>
        <v>0</v>
      </c>
      <c r="X992" s="12">
        <f t="shared" si="250"/>
        <v>0</v>
      </c>
      <c r="Y992">
        <f t="shared" si="251"/>
        <v>0</v>
      </c>
      <c r="Z992" s="12">
        <f t="shared" si="252"/>
        <v>0</v>
      </c>
      <c r="AA992">
        <f>(IF(ISERROR((IF(ISERROR(VLOOKUP(E992&amp;G992,'[1]采购入库货量(公司仓库)'!$A:$H,7,FALSE)),0,VLOOKUP(E992&amp;G992,'[1]采购入库货量(公司仓库)'!$A:$H,7,FALSE)))*L992-(IF(ISERROR(VLOOKUP(E992&amp;G992,'[1]采购入库货量(公司仓库)'!$A:$H,8,FALSE)),0,VLOOKUP(E992&amp;G992,'[1]采购入库货量(公司仓库)'!$A:$H,8,FALSE)))),0,(IF(ISERROR(VLOOKUP(E992&amp;G992,'[1]采购入库货量(公司仓库)'!$A:$H,7,FALSE)),0,VLOOKUP(E992&amp;G992,'[1]采购入库货量(公司仓库)'!$A:$H,7,FALSE)))*L992-(IF(ISERROR(VLOOKUP(E992&amp;G992,'[1]采购入库货量(公司仓库)'!$A:$H,8,FALSE)),0,VLOOKUP(E992&amp;G992,'[1]采购入库货量(公司仓库)'!$A:$H,8,FALSE)))))</f>
        <v>0</v>
      </c>
      <c r="AB992">
        <f>SUMIF([1]销售数据!$B:$B,E992&amp;G992,[1]销售数据!$G:$G)</f>
        <v>0</v>
      </c>
      <c r="AC992" s="12">
        <f t="shared" si="253"/>
        <v>0</v>
      </c>
      <c r="AD992" t="str">
        <f t="shared" si="254"/>
        <v/>
      </c>
      <c r="AE992">
        <f>SUMIF([1]销售数据!$B:$B,AD992,[1]销售数据!$L:$L)</f>
        <v>0</v>
      </c>
      <c r="AF992">
        <f>SUMIF([1]销售数据!$B:$B,AD992,[1]销售数据!$K:$K)</f>
        <v>0</v>
      </c>
      <c r="AG992">
        <f>SUMIF([1]销售数据!$B:$B,AD992,[1]销售数据!$J:$J)</f>
        <v>0</v>
      </c>
      <c r="AH992">
        <f>SUMIF([1]销售数据!$B:$B,AD992,[1]销售数据!$I:$I)</f>
        <v>0</v>
      </c>
      <c r="AI992">
        <f>SUMIF([1]销售数据!$B:$B,AD992,[1]销售数据!$H:$H)</f>
        <v>0</v>
      </c>
      <c r="AJ992" s="20">
        <f t="shared" si="255"/>
        <v>0</v>
      </c>
      <c r="AK992">
        <f>SUMIF([1]发货店铺数!$B:$B,AD992,[1]发货店铺数!$G:$G)</f>
        <v>0</v>
      </c>
      <c r="AL992">
        <f>SUMIF([1]销售店铺数!$B:$B,AD992,[1]销售店铺数!$G:$G)</f>
        <v>0</v>
      </c>
      <c r="AM992">
        <f>SUMIF([1]销售店铺数!$B:$B,AD992,[1]销售店铺数!$G:$G)</f>
        <v>0</v>
      </c>
      <c r="AN992" s="20">
        <f t="shared" si="256"/>
        <v>0</v>
      </c>
      <c r="AO992" s="20">
        <f t="shared" si="257"/>
        <v>0</v>
      </c>
      <c r="AP992" s="20">
        <f t="shared" si="258"/>
        <v>0</v>
      </c>
      <c r="AQ992" s="12">
        <f t="shared" si="259"/>
        <v>0</v>
      </c>
      <c r="AR992" s="20">
        <f t="shared" si="260"/>
        <v>0</v>
      </c>
      <c r="AS992" s="20">
        <f t="shared" si="261"/>
        <v>0</v>
      </c>
    </row>
    <row r="993" spans="1:45">
      <c r="A993"/>
      <c r="B993"/>
      <c r="C993"/>
      <c r="D993"/>
      <c r="E993"/>
      <c r="F993"/>
      <c r="G993"/>
      <c r="H993"/>
      <c r="I993"/>
      <c r="J993"/>
      <c r="K993"/>
      <c r="L993"/>
      <c r="M993" s="8" t="str">
        <f>IF(ISERROR( VLOOKUP(AD993,'[1]采购入库货量(公司仓库)'!$A:$I,9,FALSE)),"", VLOOKUP(AD993,'[1]采购入库货量(公司仓库)'!$A:$I,9,FALSE))</f>
        <v/>
      </c>
      <c r="N993" s="8" t="str">
        <f>IF(ISERROR( VLOOKUP(AD993,[1]批发上市日期!$A:$F,6,FALSE)),"",  VLOOKUP(AD993,[1]批发上市日期!$A:$F,6,FALSE))</f>
        <v/>
      </c>
      <c r="O993" s="48">
        <f>IF(ISERROR(VLOOKUP(E993&amp;G993,'[1]采购入库货量(公司仓库)'!$A:$I,7,FALSE)),0,VLOOKUP(E993&amp;G993,'[1]采购入库货量(公司仓库)'!$A:$I,7,FALSE))</f>
        <v>0</v>
      </c>
      <c r="P993" s="12">
        <f t="shared" si="246"/>
        <v>0</v>
      </c>
      <c r="Q993" s="14">
        <f>IF(ISERROR(VLOOKUP(E993&amp;G993,'[1]采购入库货量(公司仓库)'!$A:$I,8,FALSE)),0,VLOOKUP(E993&amp;G993,'[1]采购入库货量(公司仓库)'!$A:$I,8,FALSE))</f>
        <v>0</v>
      </c>
      <c r="R993" s="12">
        <f t="shared" si="247"/>
        <v>0</v>
      </c>
      <c r="S993">
        <f>SUMIF([1]库存总量!$H:$H,E993&amp;G993,[1]库存总量!$G:$G)</f>
        <v>0</v>
      </c>
      <c r="T993" s="12">
        <f t="shared" si="248"/>
        <v>0</v>
      </c>
      <c r="U993">
        <f>SUMIFS([1]库存总量!$G:$G,[1]库存总量!$H:$H,E993&amp;G993,[1]库存总量!$A:$A,"B")</f>
        <v>0</v>
      </c>
      <c r="V993" s="12">
        <f t="shared" si="249"/>
        <v>0</v>
      </c>
      <c r="W993">
        <f>SUMIFS([1]库存总量!$G:$G,[1]库存总量!$H:$H,E993&amp;G993,[1]库存总量!$A:$A,"K")</f>
        <v>0</v>
      </c>
      <c r="X993" s="12">
        <f t="shared" si="250"/>
        <v>0</v>
      </c>
      <c r="Y993">
        <f t="shared" si="251"/>
        <v>0</v>
      </c>
      <c r="Z993" s="12">
        <f t="shared" si="252"/>
        <v>0</v>
      </c>
      <c r="AA993">
        <f>(IF(ISERROR((IF(ISERROR(VLOOKUP(E993&amp;G993,'[1]采购入库货量(公司仓库)'!$A:$H,7,FALSE)),0,VLOOKUP(E993&amp;G993,'[1]采购入库货量(公司仓库)'!$A:$H,7,FALSE)))*L993-(IF(ISERROR(VLOOKUP(E993&amp;G993,'[1]采购入库货量(公司仓库)'!$A:$H,8,FALSE)),0,VLOOKUP(E993&amp;G993,'[1]采购入库货量(公司仓库)'!$A:$H,8,FALSE)))),0,(IF(ISERROR(VLOOKUP(E993&amp;G993,'[1]采购入库货量(公司仓库)'!$A:$H,7,FALSE)),0,VLOOKUP(E993&amp;G993,'[1]采购入库货量(公司仓库)'!$A:$H,7,FALSE)))*L993-(IF(ISERROR(VLOOKUP(E993&amp;G993,'[1]采购入库货量(公司仓库)'!$A:$H,8,FALSE)),0,VLOOKUP(E993&amp;G993,'[1]采购入库货量(公司仓库)'!$A:$H,8,FALSE)))))</f>
        <v>0</v>
      </c>
      <c r="AB993">
        <f>SUMIF([1]销售数据!$B:$B,E993&amp;G993,[1]销售数据!$G:$G)</f>
        <v>0</v>
      </c>
      <c r="AC993" s="12">
        <f t="shared" si="253"/>
        <v>0</v>
      </c>
      <c r="AD993" t="str">
        <f t="shared" si="254"/>
        <v/>
      </c>
      <c r="AE993">
        <f>SUMIF([1]销售数据!$B:$B,AD993,[1]销售数据!$L:$L)</f>
        <v>0</v>
      </c>
      <c r="AF993">
        <f>SUMIF([1]销售数据!$B:$B,AD993,[1]销售数据!$K:$K)</f>
        <v>0</v>
      </c>
      <c r="AG993">
        <f>SUMIF([1]销售数据!$B:$B,AD993,[1]销售数据!$J:$J)</f>
        <v>0</v>
      </c>
      <c r="AH993">
        <f>SUMIF([1]销售数据!$B:$B,AD993,[1]销售数据!$I:$I)</f>
        <v>0</v>
      </c>
      <c r="AI993">
        <f>SUMIF([1]销售数据!$B:$B,AD993,[1]销售数据!$H:$H)</f>
        <v>0</v>
      </c>
      <c r="AJ993" s="20">
        <f t="shared" si="255"/>
        <v>0</v>
      </c>
      <c r="AK993">
        <f>SUMIF([1]发货店铺数!$B:$B,AD993,[1]发货店铺数!$G:$G)</f>
        <v>0</v>
      </c>
      <c r="AL993">
        <f>SUMIF([1]销售店铺数!$B:$B,AD993,[1]销售店铺数!$G:$G)</f>
        <v>0</v>
      </c>
      <c r="AM993">
        <f>SUMIF([1]销售店铺数!$B:$B,AD993,[1]销售店铺数!$G:$G)</f>
        <v>0</v>
      </c>
      <c r="AN993" s="20">
        <f t="shared" si="256"/>
        <v>0</v>
      </c>
      <c r="AO993" s="20">
        <f t="shared" si="257"/>
        <v>0</v>
      </c>
      <c r="AP993" s="20">
        <f t="shared" si="258"/>
        <v>0</v>
      </c>
      <c r="AQ993" s="12">
        <f t="shared" si="259"/>
        <v>0</v>
      </c>
      <c r="AR993" s="20">
        <f t="shared" si="260"/>
        <v>0</v>
      </c>
      <c r="AS993" s="20">
        <f t="shared" si="261"/>
        <v>0</v>
      </c>
    </row>
    <row r="994" spans="1:45">
      <c r="A994"/>
      <c r="B994"/>
      <c r="C994"/>
      <c r="D994"/>
      <c r="E994"/>
      <c r="F994"/>
      <c r="G994"/>
      <c r="H994"/>
      <c r="I994"/>
      <c r="J994"/>
      <c r="K994"/>
      <c r="L994"/>
      <c r="M994" s="8" t="str">
        <f>IF(ISERROR( VLOOKUP(AD994,'[1]采购入库货量(公司仓库)'!$A:$I,9,FALSE)),"", VLOOKUP(AD994,'[1]采购入库货量(公司仓库)'!$A:$I,9,FALSE))</f>
        <v/>
      </c>
      <c r="N994" s="8" t="str">
        <f>IF(ISERROR( VLOOKUP(AD994,[1]批发上市日期!$A:$F,6,FALSE)),"",  VLOOKUP(AD994,[1]批发上市日期!$A:$F,6,FALSE))</f>
        <v/>
      </c>
      <c r="O994" s="48">
        <f>IF(ISERROR(VLOOKUP(E994&amp;G994,'[1]采购入库货量(公司仓库)'!$A:$I,7,FALSE)),0,VLOOKUP(E994&amp;G994,'[1]采购入库货量(公司仓库)'!$A:$I,7,FALSE))</f>
        <v>0</v>
      </c>
      <c r="P994" s="12">
        <f t="shared" si="246"/>
        <v>0</v>
      </c>
      <c r="Q994" s="14">
        <f>IF(ISERROR(VLOOKUP(E994&amp;G994,'[1]采购入库货量(公司仓库)'!$A:$I,8,FALSE)),0,VLOOKUP(E994&amp;G994,'[1]采购入库货量(公司仓库)'!$A:$I,8,FALSE))</f>
        <v>0</v>
      </c>
      <c r="R994" s="12">
        <f t="shared" si="247"/>
        <v>0</v>
      </c>
      <c r="S994">
        <f>SUMIF([1]库存总量!$H:$H,E994&amp;G994,[1]库存总量!$G:$G)</f>
        <v>0</v>
      </c>
      <c r="T994" s="12">
        <f t="shared" si="248"/>
        <v>0</v>
      </c>
      <c r="U994">
        <f>SUMIFS([1]库存总量!$G:$G,[1]库存总量!$H:$H,E994&amp;G994,[1]库存总量!$A:$A,"B")</f>
        <v>0</v>
      </c>
      <c r="V994" s="12">
        <f t="shared" si="249"/>
        <v>0</v>
      </c>
      <c r="W994">
        <f>SUMIFS([1]库存总量!$G:$G,[1]库存总量!$H:$H,E994&amp;G994,[1]库存总量!$A:$A,"K")</f>
        <v>0</v>
      </c>
      <c r="X994" s="12">
        <f t="shared" si="250"/>
        <v>0</v>
      </c>
      <c r="Y994">
        <f t="shared" si="251"/>
        <v>0</v>
      </c>
      <c r="Z994" s="12">
        <f t="shared" si="252"/>
        <v>0</v>
      </c>
      <c r="AA994">
        <f>(IF(ISERROR((IF(ISERROR(VLOOKUP(E994&amp;G994,'[1]采购入库货量(公司仓库)'!$A:$H,7,FALSE)),0,VLOOKUP(E994&amp;G994,'[1]采购入库货量(公司仓库)'!$A:$H,7,FALSE)))*L994-(IF(ISERROR(VLOOKUP(E994&amp;G994,'[1]采购入库货量(公司仓库)'!$A:$H,8,FALSE)),0,VLOOKUP(E994&amp;G994,'[1]采购入库货量(公司仓库)'!$A:$H,8,FALSE)))),0,(IF(ISERROR(VLOOKUP(E994&amp;G994,'[1]采购入库货量(公司仓库)'!$A:$H,7,FALSE)),0,VLOOKUP(E994&amp;G994,'[1]采购入库货量(公司仓库)'!$A:$H,7,FALSE)))*L994-(IF(ISERROR(VLOOKUP(E994&amp;G994,'[1]采购入库货量(公司仓库)'!$A:$H,8,FALSE)),0,VLOOKUP(E994&amp;G994,'[1]采购入库货量(公司仓库)'!$A:$H,8,FALSE)))))</f>
        <v>0</v>
      </c>
      <c r="AB994">
        <f>SUMIF([1]销售数据!$B:$B,E994&amp;G994,[1]销售数据!$G:$G)</f>
        <v>0</v>
      </c>
      <c r="AC994" s="12">
        <f t="shared" si="253"/>
        <v>0</v>
      </c>
      <c r="AD994" t="str">
        <f t="shared" si="254"/>
        <v/>
      </c>
      <c r="AE994">
        <f>SUMIF([1]销售数据!$B:$B,AD994,[1]销售数据!$L:$L)</f>
        <v>0</v>
      </c>
      <c r="AF994">
        <f>SUMIF([1]销售数据!$B:$B,AD994,[1]销售数据!$K:$K)</f>
        <v>0</v>
      </c>
      <c r="AG994">
        <f>SUMIF([1]销售数据!$B:$B,AD994,[1]销售数据!$J:$J)</f>
        <v>0</v>
      </c>
      <c r="AH994">
        <f>SUMIF([1]销售数据!$B:$B,AD994,[1]销售数据!$I:$I)</f>
        <v>0</v>
      </c>
      <c r="AI994">
        <f>SUMIF([1]销售数据!$B:$B,AD994,[1]销售数据!$H:$H)</f>
        <v>0</v>
      </c>
      <c r="AJ994" s="20">
        <f t="shared" si="255"/>
        <v>0</v>
      </c>
      <c r="AK994">
        <f>SUMIF([1]发货店铺数!$B:$B,AD994,[1]发货店铺数!$G:$G)</f>
        <v>0</v>
      </c>
      <c r="AL994">
        <f>SUMIF([1]销售店铺数!$B:$B,AD994,[1]销售店铺数!$G:$G)</f>
        <v>0</v>
      </c>
      <c r="AM994">
        <f>SUMIF([1]销售店铺数!$B:$B,AD994,[1]销售店铺数!$G:$G)</f>
        <v>0</v>
      </c>
      <c r="AN994" s="20">
        <f t="shared" si="256"/>
        <v>0</v>
      </c>
      <c r="AO994" s="20">
        <f t="shared" si="257"/>
        <v>0</v>
      </c>
      <c r="AP994" s="20">
        <f t="shared" si="258"/>
        <v>0</v>
      </c>
      <c r="AQ994" s="12">
        <f t="shared" si="259"/>
        <v>0</v>
      </c>
      <c r="AR994" s="20">
        <f t="shared" si="260"/>
        <v>0</v>
      </c>
      <c r="AS994" s="20">
        <f t="shared" si="261"/>
        <v>0</v>
      </c>
    </row>
    <row r="995" spans="1:45">
      <c r="A995"/>
      <c r="B995"/>
      <c r="C995"/>
      <c r="D995"/>
      <c r="E995"/>
      <c r="F995"/>
      <c r="G995"/>
      <c r="H995"/>
      <c r="I995"/>
      <c r="J995"/>
      <c r="K995"/>
      <c r="L995"/>
      <c r="M995" s="8" t="str">
        <f>IF(ISERROR( VLOOKUP(AD995,'[1]采购入库货量(公司仓库)'!$A:$I,9,FALSE)),"", VLOOKUP(AD995,'[1]采购入库货量(公司仓库)'!$A:$I,9,FALSE))</f>
        <v/>
      </c>
      <c r="N995" s="8" t="str">
        <f>IF(ISERROR( VLOOKUP(AD995,[1]批发上市日期!$A:$F,6,FALSE)),"",  VLOOKUP(AD995,[1]批发上市日期!$A:$F,6,FALSE))</f>
        <v/>
      </c>
      <c r="O995" s="48">
        <f>IF(ISERROR(VLOOKUP(E995&amp;G995,'[1]采购入库货量(公司仓库)'!$A:$I,7,FALSE)),0,VLOOKUP(E995&amp;G995,'[1]采购入库货量(公司仓库)'!$A:$I,7,FALSE))</f>
        <v>0</v>
      </c>
      <c r="P995" s="12">
        <f t="shared" si="246"/>
        <v>0</v>
      </c>
      <c r="Q995" s="14">
        <f>IF(ISERROR(VLOOKUP(E995&amp;G995,'[1]采购入库货量(公司仓库)'!$A:$I,8,FALSE)),0,VLOOKUP(E995&amp;G995,'[1]采购入库货量(公司仓库)'!$A:$I,8,FALSE))</f>
        <v>0</v>
      </c>
      <c r="R995" s="12">
        <f t="shared" si="247"/>
        <v>0</v>
      </c>
      <c r="S995">
        <f>SUMIF([1]库存总量!$H:$H,E995&amp;G995,[1]库存总量!$G:$G)</f>
        <v>0</v>
      </c>
      <c r="T995" s="12">
        <f t="shared" si="248"/>
        <v>0</v>
      </c>
      <c r="U995">
        <f>SUMIFS([1]库存总量!$G:$G,[1]库存总量!$H:$H,E995&amp;G995,[1]库存总量!$A:$A,"B")</f>
        <v>0</v>
      </c>
      <c r="V995" s="12">
        <f t="shared" si="249"/>
        <v>0</v>
      </c>
      <c r="W995">
        <f>SUMIFS([1]库存总量!$G:$G,[1]库存总量!$H:$H,E995&amp;G995,[1]库存总量!$A:$A,"K")</f>
        <v>0</v>
      </c>
      <c r="X995" s="12">
        <f t="shared" si="250"/>
        <v>0</v>
      </c>
      <c r="Y995">
        <f t="shared" si="251"/>
        <v>0</v>
      </c>
      <c r="Z995" s="12">
        <f t="shared" si="252"/>
        <v>0</v>
      </c>
      <c r="AA995">
        <f>(IF(ISERROR((IF(ISERROR(VLOOKUP(E995&amp;G995,'[1]采购入库货量(公司仓库)'!$A:$H,7,FALSE)),0,VLOOKUP(E995&amp;G995,'[1]采购入库货量(公司仓库)'!$A:$H,7,FALSE)))*L995-(IF(ISERROR(VLOOKUP(E995&amp;G995,'[1]采购入库货量(公司仓库)'!$A:$H,8,FALSE)),0,VLOOKUP(E995&amp;G995,'[1]采购入库货量(公司仓库)'!$A:$H,8,FALSE)))),0,(IF(ISERROR(VLOOKUP(E995&amp;G995,'[1]采购入库货量(公司仓库)'!$A:$H,7,FALSE)),0,VLOOKUP(E995&amp;G995,'[1]采购入库货量(公司仓库)'!$A:$H,7,FALSE)))*L995-(IF(ISERROR(VLOOKUP(E995&amp;G995,'[1]采购入库货量(公司仓库)'!$A:$H,8,FALSE)),0,VLOOKUP(E995&amp;G995,'[1]采购入库货量(公司仓库)'!$A:$H,8,FALSE)))))</f>
        <v>0</v>
      </c>
      <c r="AB995">
        <f>SUMIF([1]销售数据!$B:$B,E995&amp;G995,[1]销售数据!$G:$G)</f>
        <v>0</v>
      </c>
      <c r="AC995" s="12">
        <f t="shared" si="253"/>
        <v>0</v>
      </c>
      <c r="AD995" t="str">
        <f t="shared" si="254"/>
        <v/>
      </c>
      <c r="AE995">
        <f>SUMIF([1]销售数据!$B:$B,AD995,[1]销售数据!$L:$L)</f>
        <v>0</v>
      </c>
      <c r="AF995">
        <f>SUMIF([1]销售数据!$B:$B,AD995,[1]销售数据!$K:$K)</f>
        <v>0</v>
      </c>
      <c r="AG995">
        <f>SUMIF([1]销售数据!$B:$B,AD995,[1]销售数据!$J:$J)</f>
        <v>0</v>
      </c>
      <c r="AH995">
        <f>SUMIF([1]销售数据!$B:$B,AD995,[1]销售数据!$I:$I)</f>
        <v>0</v>
      </c>
      <c r="AI995">
        <f>SUMIF([1]销售数据!$B:$B,AD995,[1]销售数据!$H:$H)</f>
        <v>0</v>
      </c>
      <c r="AJ995" s="20">
        <f t="shared" si="255"/>
        <v>0</v>
      </c>
      <c r="AK995">
        <f>SUMIF([1]发货店铺数!$B:$B,AD995,[1]发货店铺数!$G:$G)</f>
        <v>0</v>
      </c>
      <c r="AL995">
        <f>SUMIF([1]销售店铺数!$B:$B,AD995,[1]销售店铺数!$G:$G)</f>
        <v>0</v>
      </c>
      <c r="AM995">
        <f>SUMIF([1]销售店铺数!$B:$B,AD995,[1]销售店铺数!$G:$G)</f>
        <v>0</v>
      </c>
      <c r="AN995" s="20">
        <f t="shared" si="256"/>
        <v>0</v>
      </c>
      <c r="AO995" s="20">
        <f t="shared" si="257"/>
        <v>0</v>
      </c>
      <c r="AP995" s="20">
        <f t="shared" si="258"/>
        <v>0</v>
      </c>
      <c r="AQ995" s="12">
        <f t="shared" si="259"/>
        <v>0</v>
      </c>
      <c r="AR995" s="20">
        <f t="shared" si="260"/>
        <v>0</v>
      </c>
      <c r="AS995" s="20">
        <f t="shared" si="261"/>
        <v>0</v>
      </c>
    </row>
    <row r="996" spans="1:45">
      <c r="A996"/>
      <c r="B996"/>
      <c r="C996"/>
      <c r="D996"/>
      <c r="E996"/>
      <c r="F996"/>
      <c r="G996"/>
      <c r="H996"/>
      <c r="I996"/>
      <c r="J996"/>
      <c r="K996"/>
      <c r="L996"/>
      <c r="M996" s="8" t="str">
        <f>IF(ISERROR( VLOOKUP(AD996,'[1]采购入库货量(公司仓库)'!$A:$I,9,FALSE)),"", VLOOKUP(AD996,'[1]采购入库货量(公司仓库)'!$A:$I,9,FALSE))</f>
        <v/>
      </c>
      <c r="N996" s="8" t="str">
        <f>IF(ISERROR( VLOOKUP(AD996,[1]批发上市日期!$A:$F,6,FALSE)),"",  VLOOKUP(AD996,[1]批发上市日期!$A:$F,6,FALSE))</f>
        <v/>
      </c>
      <c r="O996" s="48">
        <f>IF(ISERROR(VLOOKUP(E996&amp;G996,'[1]采购入库货量(公司仓库)'!$A:$I,7,FALSE)),0,VLOOKUP(E996&amp;G996,'[1]采购入库货量(公司仓库)'!$A:$I,7,FALSE))</f>
        <v>0</v>
      </c>
      <c r="P996" s="12">
        <f t="shared" si="246"/>
        <v>0</v>
      </c>
      <c r="Q996" s="14">
        <f>IF(ISERROR(VLOOKUP(E996&amp;G996,'[1]采购入库货量(公司仓库)'!$A:$I,8,FALSE)),0,VLOOKUP(E996&amp;G996,'[1]采购入库货量(公司仓库)'!$A:$I,8,FALSE))</f>
        <v>0</v>
      </c>
      <c r="R996" s="12">
        <f t="shared" si="247"/>
        <v>0</v>
      </c>
      <c r="S996">
        <f>SUMIF([1]库存总量!$H:$H,E996&amp;G996,[1]库存总量!$G:$G)</f>
        <v>0</v>
      </c>
      <c r="T996" s="12">
        <f t="shared" si="248"/>
        <v>0</v>
      </c>
      <c r="U996">
        <f>SUMIFS([1]库存总量!$G:$G,[1]库存总量!$H:$H,E996&amp;G996,[1]库存总量!$A:$A,"B")</f>
        <v>0</v>
      </c>
      <c r="V996" s="12">
        <f t="shared" si="249"/>
        <v>0</v>
      </c>
      <c r="W996">
        <f>SUMIFS([1]库存总量!$G:$G,[1]库存总量!$H:$H,E996&amp;G996,[1]库存总量!$A:$A,"K")</f>
        <v>0</v>
      </c>
      <c r="X996" s="12">
        <f t="shared" si="250"/>
        <v>0</v>
      </c>
      <c r="Y996">
        <f t="shared" si="251"/>
        <v>0</v>
      </c>
      <c r="Z996" s="12">
        <f t="shared" si="252"/>
        <v>0</v>
      </c>
      <c r="AA996">
        <f>(IF(ISERROR((IF(ISERROR(VLOOKUP(E996&amp;G996,'[1]采购入库货量(公司仓库)'!$A:$H,7,FALSE)),0,VLOOKUP(E996&amp;G996,'[1]采购入库货量(公司仓库)'!$A:$H,7,FALSE)))*L996-(IF(ISERROR(VLOOKUP(E996&amp;G996,'[1]采购入库货量(公司仓库)'!$A:$H,8,FALSE)),0,VLOOKUP(E996&amp;G996,'[1]采购入库货量(公司仓库)'!$A:$H,8,FALSE)))),0,(IF(ISERROR(VLOOKUP(E996&amp;G996,'[1]采购入库货量(公司仓库)'!$A:$H,7,FALSE)),0,VLOOKUP(E996&amp;G996,'[1]采购入库货量(公司仓库)'!$A:$H,7,FALSE)))*L996-(IF(ISERROR(VLOOKUP(E996&amp;G996,'[1]采购入库货量(公司仓库)'!$A:$H,8,FALSE)),0,VLOOKUP(E996&amp;G996,'[1]采购入库货量(公司仓库)'!$A:$H,8,FALSE)))))</f>
        <v>0</v>
      </c>
      <c r="AB996">
        <f>SUMIF([1]销售数据!$B:$B,E996&amp;G996,[1]销售数据!$G:$G)</f>
        <v>0</v>
      </c>
      <c r="AC996" s="12">
        <f t="shared" si="253"/>
        <v>0</v>
      </c>
      <c r="AD996" t="str">
        <f t="shared" si="254"/>
        <v/>
      </c>
      <c r="AE996">
        <f>SUMIF([1]销售数据!$B:$B,AD996,[1]销售数据!$L:$L)</f>
        <v>0</v>
      </c>
      <c r="AF996">
        <f>SUMIF([1]销售数据!$B:$B,AD996,[1]销售数据!$K:$K)</f>
        <v>0</v>
      </c>
      <c r="AG996">
        <f>SUMIF([1]销售数据!$B:$B,AD996,[1]销售数据!$J:$J)</f>
        <v>0</v>
      </c>
      <c r="AH996">
        <f>SUMIF([1]销售数据!$B:$B,AD996,[1]销售数据!$I:$I)</f>
        <v>0</v>
      </c>
      <c r="AI996">
        <f>SUMIF([1]销售数据!$B:$B,AD996,[1]销售数据!$H:$H)</f>
        <v>0</v>
      </c>
      <c r="AJ996" s="20">
        <f t="shared" si="255"/>
        <v>0</v>
      </c>
      <c r="AK996">
        <f>SUMIF([1]发货店铺数!$B:$B,AD996,[1]发货店铺数!$G:$G)</f>
        <v>0</v>
      </c>
      <c r="AL996">
        <f>SUMIF([1]销售店铺数!$B:$B,AD996,[1]销售店铺数!$G:$G)</f>
        <v>0</v>
      </c>
      <c r="AM996">
        <f>SUMIF([1]销售店铺数!$B:$B,AD996,[1]销售店铺数!$G:$G)</f>
        <v>0</v>
      </c>
      <c r="AN996" s="20">
        <f t="shared" si="256"/>
        <v>0</v>
      </c>
      <c r="AO996" s="20">
        <f t="shared" si="257"/>
        <v>0</v>
      </c>
      <c r="AP996" s="20">
        <f t="shared" si="258"/>
        <v>0</v>
      </c>
      <c r="AQ996" s="12">
        <f t="shared" si="259"/>
        <v>0</v>
      </c>
      <c r="AR996" s="20">
        <f t="shared" si="260"/>
        <v>0</v>
      </c>
      <c r="AS996" s="20">
        <f t="shared" si="261"/>
        <v>0</v>
      </c>
    </row>
    <row r="997" spans="1:45">
      <c r="A997"/>
      <c r="B997"/>
      <c r="C997"/>
      <c r="D997"/>
      <c r="E997"/>
      <c r="F997"/>
      <c r="G997"/>
      <c r="H997"/>
      <c r="I997"/>
      <c r="J997"/>
      <c r="K997"/>
      <c r="L997"/>
      <c r="M997" s="8" t="str">
        <f>IF(ISERROR( VLOOKUP(AD997,'[1]采购入库货量(公司仓库)'!$A:$I,9,FALSE)),"", VLOOKUP(AD997,'[1]采购入库货量(公司仓库)'!$A:$I,9,FALSE))</f>
        <v/>
      </c>
      <c r="N997" s="8" t="str">
        <f>IF(ISERROR( VLOOKUP(AD997,[1]批发上市日期!$A:$F,6,FALSE)),"",  VLOOKUP(AD997,[1]批发上市日期!$A:$F,6,FALSE))</f>
        <v/>
      </c>
      <c r="O997" s="48">
        <f>IF(ISERROR(VLOOKUP(E997&amp;G997,'[1]采购入库货量(公司仓库)'!$A:$I,7,FALSE)),0,VLOOKUP(E997&amp;G997,'[1]采购入库货量(公司仓库)'!$A:$I,7,FALSE))</f>
        <v>0</v>
      </c>
      <c r="P997" s="12">
        <f t="shared" si="246"/>
        <v>0</v>
      </c>
      <c r="Q997" s="14">
        <f>IF(ISERROR(VLOOKUP(E997&amp;G997,'[1]采购入库货量(公司仓库)'!$A:$I,8,FALSE)),0,VLOOKUP(E997&amp;G997,'[1]采购入库货量(公司仓库)'!$A:$I,8,FALSE))</f>
        <v>0</v>
      </c>
      <c r="R997" s="12">
        <f t="shared" si="247"/>
        <v>0</v>
      </c>
      <c r="S997">
        <f>SUMIF([1]库存总量!$H:$H,E997&amp;G997,[1]库存总量!$G:$G)</f>
        <v>0</v>
      </c>
      <c r="T997" s="12">
        <f t="shared" si="248"/>
        <v>0</v>
      </c>
      <c r="U997">
        <f>SUMIFS([1]库存总量!$G:$G,[1]库存总量!$H:$H,E997&amp;G997,[1]库存总量!$A:$A,"B")</f>
        <v>0</v>
      </c>
      <c r="V997" s="12">
        <f t="shared" si="249"/>
        <v>0</v>
      </c>
      <c r="W997">
        <f>SUMIFS([1]库存总量!$G:$G,[1]库存总量!$H:$H,E997&amp;G997,[1]库存总量!$A:$A,"K")</f>
        <v>0</v>
      </c>
      <c r="X997" s="12">
        <f t="shared" si="250"/>
        <v>0</v>
      </c>
      <c r="Y997">
        <f t="shared" si="251"/>
        <v>0</v>
      </c>
      <c r="Z997" s="12">
        <f t="shared" si="252"/>
        <v>0</v>
      </c>
      <c r="AA997">
        <f>(IF(ISERROR((IF(ISERROR(VLOOKUP(E997&amp;G997,'[1]采购入库货量(公司仓库)'!$A:$H,7,FALSE)),0,VLOOKUP(E997&amp;G997,'[1]采购入库货量(公司仓库)'!$A:$H,7,FALSE)))*L997-(IF(ISERROR(VLOOKUP(E997&amp;G997,'[1]采购入库货量(公司仓库)'!$A:$H,8,FALSE)),0,VLOOKUP(E997&amp;G997,'[1]采购入库货量(公司仓库)'!$A:$H,8,FALSE)))),0,(IF(ISERROR(VLOOKUP(E997&amp;G997,'[1]采购入库货量(公司仓库)'!$A:$H,7,FALSE)),0,VLOOKUP(E997&amp;G997,'[1]采购入库货量(公司仓库)'!$A:$H,7,FALSE)))*L997-(IF(ISERROR(VLOOKUP(E997&amp;G997,'[1]采购入库货量(公司仓库)'!$A:$H,8,FALSE)),0,VLOOKUP(E997&amp;G997,'[1]采购入库货量(公司仓库)'!$A:$H,8,FALSE)))))</f>
        <v>0</v>
      </c>
      <c r="AB997">
        <f>SUMIF([1]销售数据!$B:$B,E997&amp;G997,[1]销售数据!$G:$G)</f>
        <v>0</v>
      </c>
      <c r="AC997" s="12">
        <f t="shared" si="253"/>
        <v>0</v>
      </c>
      <c r="AD997" t="str">
        <f t="shared" si="254"/>
        <v/>
      </c>
      <c r="AE997">
        <f>SUMIF([1]销售数据!$B:$B,AD997,[1]销售数据!$L:$L)</f>
        <v>0</v>
      </c>
      <c r="AF997">
        <f>SUMIF([1]销售数据!$B:$B,AD997,[1]销售数据!$K:$K)</f>
        <v>0</v>
      </c>
      <c r="AG997">
        <f>SUMIF([1]销售数据!$B:$B,AD997,[1]销售数据!$J:$J)</f>
        <v>0</v>
      </c>
      <c r="AH997">
        <f>SUMIF([1]销售数据!$B:$B,AD997,[1]销售数据!$I:$I)</f>
        <v>0</v>
      </c>
      <c r="AI997">
        <f>SUMIF([1]销售数据!$B:$B,AD997,[1]销售数据!$H:$H)</f>
        <v>0</v>
      </c>
      <c r="AJ997" s="20">
        <f t="shared" si="255"/>
        <v>0</v>
      </c>
      <c r="AK997">
        <f>SUMIF([1]发货店铺数!$B:$B,AD997,[1]发货店铺数!$G:$G)</f>
        <v>0</v>
      </c>
      <c r="AL997">
        <f>SUMIF([1]销售店铺数!$B:$B,AD997,[1]销售店铺数!$G:$G)</f>
        <v>0</v>
      </c>
      <c r="AM997">
        <f>SUMIF([1]销售店铺数!$B:$B,AD997,[1]销售店铺数!$G:$G)</f>
        <v>0</v>
      </c>
      <c r="AN997" s="20">
        <f t="shared" si="256"/>
        <v>0</v>
      </c>
      <c r="AO997" s="20">
        <f t="shared" si="257"/>
        <v>0</v>
      </c>
      <c r="AP997" s="20">
        <f t="shared" si="258"/>
        <v>0</v>
      </c>
      <c r="AQ997" s="12">
        <f t="shared" si="259"/>
        <v>0</v>
      </c>
      <c r="AR997" s="20">
        <f t="shared" si="260"/>
        <v>0</v>
      </c>
      <c r="AS997" s="20">
        <f t="shared" si="261"/>
        <v>0</v>
      </c>
    </row>
    <row r="998" spans="1:45">
      <c r="A998"/>
      <c r="B998"/>
      <c r="C998"/>
      <c r="D998"/>
      <c r="E998"/>
      <c r="F998"/>
      <c r="G998"/>
      <c r="H998"/>
      <c r="I998"/>
      <c r="J998"/>
      <c r="K998"/>
      <c r="L998"/>
      <c r="M998" s="8" t="str">
        <f>IF(ISERROR( VLOOKUP(AD998,'[1]采购入库货量(公司仓库)'!$A:$I,9,FALSE)),"", VLOOKUP(AD998,'[1]采购入库货量(公司仓库)'!$A:$I,9,FALSE))</f>
        <v/>
      </c>
      <c r="N998" s="8" t="str">
        <f>IF(ISERROR( VLOOKUP(AD998,[1]批发上市日期!$A:$F,6,FALSE)),"",  VLOOKUP(AD998,[1]批发上市日期!$A:$F,6,FALSE))</f>
        <v/>
      </c>
      <c r="O998" s="48">
        <f>IF(ISERROR(VLOOKUP(E998&amp;G998,'[1]采购入库货量(公司仓库)'!$A:$I,7,FALSE)),0,VLOOKUP(E998&amp;G998,'[1]采购入库货量(公司仓库)'!$A:$I,7,FALSE))</f>
        <v>0</v>
      </c>
      <c r="P998" s="12">
        <f t="shared" si="246"/>
        <v>0</v>
      </c>
      <c r="Q998" s="14">
        <f>IF(ISERROR(VLOOKUP(E998&amp;G998,'[1]采购入库货量(公司仓库)'!$A:$I,8,FALSE)),0,VLOOKUP(E998&amp;G998,'[1]采购入库货量(公司仓库)'!$A:$I,8,FALSE))</f>
        <v>0</v>
      </c>
      <c r="R998" s="12">
        <f t="shared" si="247"/>
        <v>0</v>
      </c>
      <c r="S998">
        <f>SUMIF([1]库存总量!$H:$H,E998&amp;G998,[1]库存总量!$G:$G)</f>
        <v>0</v>
      </c>
      <c r="T998" s="12">
        <f t="shared" si="248"/>
        <v>0</v>
      </c>
      <c r="U998">
        <f>SUMIFS([1]库存总量!$G:$G,[1]库存总量!$H:$H,E998&amp;G998,[1]库存总量!$A:$A,"B")</f>
        <v>0</v>
      </c>
      <c r="V998" s="12">
        <f t="shared" si="249"/>
        <v>0</v>
      </c>
      <c r="W998">
        <f>SUMIFS([1]库存总量!$G:$G,[1]库存总量!$H:$H,E998&amp;G998,[1]库存总量!$A:$A,"K")</f>
        <v>0</v>
      </c>
      <c r="X998" s="12">
        <f t="shared" si="250"/>
        <v>0</v>
      </c>
      <c r="Y998">
        <f t="shared" si="251"/>
        <v>0</v>
      </c>
      <c r="Z998" s="12">
        <f t="shared" si="252"/>
        <v>0</v>
      </c>
      <c r="AA998">
        <f>(IF(ISERROR((IF(ISERROR(VLOOKUP(E998&amp;G998,'[1]采购入库货量(公司仓库)'!$A:$H,7,FALSE)),0,VLOOKUP(E998&amp;G998,'[1]采购入库货量(公司仓库)'!$A:$H,7,FALSE)))*L998-(IF(ISERROR(VLOOKUP(E998&amp;G998,'[1]采购入库货量(公司仓库)'!$A:$H,8,FALSE)),0,VLOOKUP(E998&amp;G998,'[1]采购入库货量(公司仓库)'!$A:$H,8,FALSE)))),0,(IF(ISERROR(VLOOKUP(E998&amp;G998,'[1]采购入库货量(公司仓库)'!$A:$H,7,FALSE)),0,VLOOKUP(E998&amp;G998,'[1]采购入库货量(公司仓库)'!$A:$H,7,FALSE)))*L998-(IF(ISERROR(VLOOKUP(E998&amp;G998,'[1]采购入库货量(公司仓库)'!$A:$H,8,FALSE)),0,VLOOKUP(E998&amp;G998,'[1]采购入库货量(公司仓库)'!$A:$H,8,FALSE)))))</f>
        <v>0</v>
      </c>
      <c r="AB998">
        <f>SUMIF([1]销售数据!$B:$B,E998&amp;G998,[1]销售数据!$G:$G)</f>
        <v>0</v>
      </c>
      <c r="AC998" s="12">
        <f t="shared" si="253"/>
        <v>0</v>
      </c>
      <c r="AD998" t="str">
        <f t="shared" si="254"/>
        <v/>
      </c>
      <c r="AE998">
        <f>SUMIF([1]销售数据!$B:$B,AD998,[1]销售数据!$L:$L)</f>
        <v>0</v>
      </c>
      <c r="AF998">
        <f>SUMIF([1]销售数据!$B:$B,AD998,[1]销售数据!$K:$K)</f>
        <v>0</v>
      </c>
      <c r="AG998">
        <f>SUMIF([1]销售数据!$B:$B,AD998,[1]销售数据!$J:$J)</f>
        <v>0</v>
      </c>
      <c r="AH998">
        <f>SUMIF([1]销售数据!$B:$B,AD998,[1]销售数据!$I:$I)</f>
        <v>0</v>
      </c>
      <c r="AI998">
        <f>SUMIF([1]销售数据!$B:$B,AD998,[1]销售数据!$H:$H)</f>
        <v>0</v>
      </c>
      <c r="AJ998" s="20">
        <f t="shared" si="255"/>
        <v>0</v>
      </c>
      <c r="AK998">
        <f>SUMIF([1]发货店铺数!$B:$B,AD998,[1]发货店铺数!$G:$G)</f>
        <v>0</v>
      </c>
      <c r="AL998">
        <f>SUMIF([1]销售店铺数!$B:$B,AD998,[1]销售店铺数!$G:$G)</f>
        <v>0</v>
      </c>
      <c r="AM998">
        <f>SUMIF([1]销售店铺数!$B:$B,AD998,[1]销售店铺数!$G:$G)</f>
        <v>0</v>
      </c>
      <c r="AN998" s="20">
        <f t="shared" si="256"/>
        <v>0</v>
      </c>
      <c r="AO998" s="20">
        <f t="shared" si="257"/>
        <v>0</v>
      </c>
      <c r="AP998" s="20">
        <f t="shared" si="258"/>
        <v>0</v>
      </c>
      <c r="AQ998" s="12">
        <f t="shared" si="259"/>
        <v>0</v>
      </c>
      <c r="AR998" s="20">
        <f t="shared" si="260"/>
        <v>0</v>
      </c>
      <c r="AS998" s="20">
        <f t="shared" si="261"/>
        <v>0</v>
      </c>
    </row>
    <row r="999" spans="1:45">
      <c r="A999"/>
      <c r="B999"/>
      <c r="C999"/>
      <c r="D999"/>
      <c r="E999"/>
      <c r="F999"/>
      <c r="G999"/>
      <c r="H999"/>
      <c r="I999"/>
      <c r="J999"/>
      <c r="K999"/>
      <c r="L999"/>
      <c r="M999" s="8" t="str">
        <f>IF(ISERROR( VLOOKUP(AD999,'[1]采购入库货量(公司仓库)'!$A:$I,9,FALSE)),"", VLOOKUP(AD999,'[1]采购入库货量(公司仓库)'!$A:$I,9,FALSE))</f>
        <v/>
      </c>
      <c r="N999" s="8" t="str">
        <f>IF(ISERROR( VLOOKUP(AD999,[1]批发上市日期!$A:$F,6,FALSE)),"",  VLOOKUP(AD999,[1]批发上市日期!$A:$F,6,FALSE))</f>
        <v/>
      </c>
      <c r="O999" s="48">
        <f>IF(ISERROR(VLOOKUP(E999&amp;G999,'[1]采购入库货量(公司仓库)'!$A:$I,7,FALSE)),0,VLOOKUP(E999&amp;G999,'[1]采购入库货量(公司仓库)'!$A:$I,7,FALSE))</f>
        <v>0</v>
      </c>
      <c r="P999" s="12">
        <f t="shared" si="246"/>
        <v>0</v>
      </c>
      <c r="Q999" s="14">
        <f>IF(ISERROR(VLOOKUP(E999&amp;G999,'[1]采购入库货量(公司仓库)'!$A:$I,8,FALSE)),0,VLOOKUP(E999&amp;G999,'[1]采购入库货量(公司仓库)'!$A:$I,8,FALSE))</f>
        <v>0</v>
      </c>
      <c r="R999" s="12">
        <f t="shared" si="247"/>
        <v>0</v>
      </c>
      <c r="S999">
        <f>SUMIF([1]库存总量!$H:$H,E999&amp;G999,[1]库存总量!$G:$G)</f>
        <v>0</v>
      </c>
      <c r="T999" s="12">
        <f t="shared" si="248"/>
        <v>0</v>
      </c>
      <c r="U999">
        <f>SUMIFS([1]库存总量!$G:$G,[1]库存总量!$H:$H,E999&amp;G999,[1]库存总量!$A:$A,"B")</f>
        <v>0</v>
      </c>
      <c r="V999" s="12">
        <f t="shared" si="249"/>
        <v>0</v>
      </c>
      <c r="W999">
        <f>SUMIFS([1]库存总量!$G:$G,[1]库存总量!$H:$H,E999&amp;G999,[1]库存总量!$A:$A,"K")</f>
        <v>0</v>
      </c>
      <c r="X999" s="12">
        <f t="shared" si="250"/>
        <v>0</v>
      </c>
      <c r="Y999">
        <f t="shared" si="251"/>
        <v>0</v>
      </c>
      <c r="Z999" s="12">
        <f t="shared" si="252"/>
        <v>0</v>
      </c>
      <c r="AA999">
        <f>(IF(ISERROR((IF(ISERROR(VLOOKUP(E999&amp;G999,'[1]采购入库货量(公司仓库)'!$A:$H,7,FALSE)),0,VLOOKUP(E999&amp;G999,'[1]采购入库货量(公司仓库)'!$A:$H,7,FALSE)))*L999-(IF(ISERROR(VLOOKUP(E999&amp;G999,'[1]采购入库货量(公司仓库)'!$A:$H,8,FALSE)),0,VLOOKUP(E999&amp;G999,'[1]采购入库货量(公司仓库)'!$A:$H,8,FALSE)))),0,(IF(ISERROR(VLOOKUP(E999&amp;G999,'[1]采购入库货量(公司仓库)'!$A:$H,7,FALSE)),0,VLOOKUP(E999&amp;G999,'[1]采购入库货量(公司仓库)'!$A:$H,7,FALSE)))*L999-(IF(ISERROR(VLOOKUP(E999&amp;G999,'[1]采购入库货量(公司仓库)'!$A:$H,8,FALSE)),0,VLOOKUP(E999&amp;G999,'[1]采购入库货量(公司仓库)'!$A:$H,8,FALSE)))))</f>
        <v>0</v>
      </c>
      <c r="AB999">
        <f>SUMIF([1]销售数据!$B:$B,E999&amp;G999,[1]销售数据!$G:$G)</f>
        <v>0</v>
      </c>
      <c r="AC999" s="12">
        <f t="shared" si="253"/>
        <v>0</v>
      </c>
      <c r="AD999" t="str">
        <f t="shared" si="254"/>
        <v/>
      </c>
      <c r="AE999">
        <f>SUMIF([1]销售数据!$B:$B,AD999,[1]销售数据!$L:$L)</f>
        <v>0</v>
      </c>
      <c r="AF999">
        <f>SUMIF([1]销售数据!$B:$B,AD999,[1]销售数据!$K:$K)</f>
        <v>0</v>
      </c>
      <c r="AG999">
        <f>SUMIF([1]销售数据!$B:$B,AD999,[1]销售数据!$J:$J)</f>
        <v>0</v>
      </c>
      <c r="AH999">
        <f>SUMIF([1]销售数据!$B:$B,AD999,[1]销售数据!$I:$I)</f>
        <v>0</v>
      </c>
      <c r="AI999">
        <f>SUMIF([1]销售数据!$B:$B,AD999,[1]销售数据!$H:$H)</f>
        <v>0</v>
      </c>
      <c r="AJ999" s="20">
        <f t="shared" si="255"/>
        <v>0</v>
      </c>
      <c r="AK999">
        <f>SUMIF([1]发货店铺数!$B:$B,AD999,[1]发货店铺数!$G:$G)</f>
        <v>0</v>
      </c>
      <c r="AL999">
        <f>SUMIF([1]销售店铺数!$B:$B,AD999,[1]销售店铺数!$G:$G)</f>
        <v>0</v>
      </c>
      <c r="AM999">
        <f>SUMIF([1]销售店铺数!$B:$B,AD999,[1]销售店铺数!$G:$G)</f>
        <v>0</v>
      </c>
      <c r="AN999" s="20">
        <f t="shared" si="256"/>
        <v>0</v>
      </c>
      <c r="AO999" s="20">
        <f t="shared" si="257"/>
        <v>0</v>
      </c>
      <c r="AP999" s="20">
        <f t="shared" si="258"/>
        <v>0</v>
      </c>
      <c r="AQ999" s="12">
        <f t="shared" si="259"/>
        <v>0</v>
      </c>
      <c r="AR999" s="20">
        <f t="shared" si="260"/>
        <v>0</v>
      </c>
      <c r="AS999" s="20">
        <f t="shared" si="261"/>
        <v>0</v>
      </c>
    </row>
    <row r="1000" spans="1:45">
      <c r="A1000"/>
      <c r="B1000"/>
      <c r="C1000"/>
      <c r="D1000"/>
      <c r="E1000"/>
      <c r="F1000"/>
      <c r="G1000"/>
      <c r="H1000"/>
      <c r="I1000"/>
      <c r="J1000"/>
      <c r="K1000"/>
      <c r="L1000"/>
      <c r="M1000" s="8" t="str">
        <f>IF(ISERROR( VLOOKUP(AD1000,'[1]采购入库货量(公司仓库)'!$A:$I,9,FALSE)),"", VLOOKUP(AD1000,'[1]采购入库货量(公司仓库)'!$A:$I,9,FALSE))</f>
        <v/>
      </c>
      <c r="N1000" s="8" t="str">
        <f>IF(ISERROR( VLOOKUP(AD1000,[1]批发上市日期!$A:$F,6,FALSE)),"",  VLOOKUP(AD1000,[1]批发上市日期!$A:$F,6,FALSE))</f>
        <v/>
      </c>
      <c r="O1000" s="48">
        <f>IF(ISERROR(VLOOKUP(E1000&amp;G1000,'[1]采购入库货量(公司仓库)'!$A:$I,7,FALSE)),0,VLOOKUP(E1000&amp;G1000,'[1]采购入库货量(公司仓库)'!$A:$I,7,FALSE))</f>
        <v>0</v>
      </c>
      <c r="P1000" s="12">
        <f t="shared" si="246"/>
        <v>0</v>
      </c>
      <c r="Q1000" s="14">
        <f>IF(ISERROR(VLOOKUP(E1000&amp;G1000,'[1]采购入库货量(公司仓库)'!$A:$I,8,FALSE)),0,VLOOKUP(E1000&amp;G1000,'[1]采购入库货量(公司仓库)'!$A:$I,8,FALSE))</f>
        <v>0</v>
      </c>
      <c r="R1000" s="12">
        <f t="shared" si="247"/>
        <v>0</v>
      </c>
      <c r="S1000">
        <f>SUMIF([1]库存总量!$H:$H,E1000&amp;G1000,[1]库存总量!$G:$G)</f>
        <v>0</v>
      </c>
      <c r="T1000" s="12">
        <f t="shared" si="248"/>
        <v>0</v>
      </c>
      <c r="U1000">
        <f>SUMIFS([1]库存总量!$G:$G,[1]库存总量!$H:$H,E1000&amp;G1000,[1]库存总量!$A:$A,"B")</f>
        <v>0</v>
      </c>
      <c r="V1000" s="12">
        <f t="shared" si="249"/>
        <v>0</v>
      </c>
      <c r="W1000">
        <f>SUMIFS([1]库存总量!$G:$G,[1]库存总量!$H:$H,E1000&amp;G1000,[1]库存总量!$A:$A,"K")</f>
        <v>0</v>
      </c>
      <c r="X1000" s="12">
        <f t="shared" si="250"/>
        <v>0</v>
      </c>
      <c r="Y1000">
        <f t="shared" si="251"/>
        <v>0</v>
      </c>
      <c r="Z1000" s="12">
        <f t="shared" si="252"/>
        <v>0</v>
      </c>
      <c r="AA1000">
        <f>(IF(ISERROR((IF(ISERROR(VLOOKUP(E1000&amp;G1000,'[1]采购入库货量(公司仓库)'!$A:$H,7,FALSE)),0,VLOOKUP(E1000&amp;G1000,'[1]采购入库货量(公司仓库)'!$A:$H,7,FALSE)))*L1000-(IF(ISERROR(VLOOKUP(E1000&amp;G1000,'[1]采购入库货量(公司仓库)'!$A:$H,8,FALSE)),0,VLOOKUP(E1000&amp;G1000,'[1]采购入库货量(公司仓库)'!$A:$H,8,FALSE)))),0,(IF(ISERROR(VLOOKUP(E1000&amp;G1000,'[1]采购入库货量(公司仓库)'!$A:$H,7,FALSE)),0,VLOOKUP(E1000&amp;G1000,'[1]采购入库货量(公司仓库)'!$A:$H,7,FALSE)))*L1000-(IF(ISERROR(VLOOKUP(E1000&amp;G1000,'[1]采购入库货量(公司仓库)'!$A:$H,8,FALSE)),0,VLOOKUP(E1000&amp;G1000,'[1]采购入库货量(公司仓库)'!$A:$H,8,FALSE)))))</f>
        <v>0</v>
      </c>
      <c r="AB1000">
        <f>SUMIF([1]销售数据!$B:$B,E1000&amp;G1000,[1]销售数据!$G:$G)</f>
        <v>0</v>
      </c>
      <c r="AC1000" s="12">
        <f t="shared" si="253"/>
        <v>0</v>
      </c>
      <c r="AD1000" t="str">
        <f t="shared" si="254"/>
        <v/>
      </c>
      <c r="AE1000">
        <f>SUMIF([1]销售数据!$B:$B,AD1000,[1]销售数据!$L:$L)</f>
        <v>0</v>
      </c>
      <c r="AF1000">
        <f>SUMIF([1]销售数据!$B:$B,AD1000,[1]销售数据!$K:$K)</f>
        <v>0</v>
      </c>
      <c r="AG1000">
        <f>SUMIF([1]销售数据!$B:$B,AD1000,[1]销售数据!$J:$J)</f>
        <v>0</v>
      </c>
      <c r="AH1000">
        <f>SUMIF([1]销售数据!$B:$B,AD1000,[1]销售数据!$I:$I)</f>
        <v>0</v>
      </c>
      <c r="AI1000">
        <f>SUMIF([1]销售数据!$B:$B,AD1000,[1]销售数据!$H:$H)</f>
        <v>0</v>
      </c>
      <c r="AJ1000" s="20">
        <f t="shared" si="255"/>
        <v>0</v>
      </c>
      <c r="AK1000">
        <f>SUMIF([1]发货店铺数!$B:$B,AD1000,[1]发货店铺数!$G:$G)</f>
        <v>0</v>
      </c>
      <c r="AL1000">
        <f>SUMIF([1]销售店铺数!$B:$B,AD1000,[1]销售店铺数!$G:$G)</f>
        <v>0</v>
      </c>
      <c r="AM1000">
        <f>SUMIF([1]销售店铺数!$B:$B,AD1000,[1]销售店铺数!$G:$G)</f>
        <v>0</v>
      </c>
      <c r="AN1000" s="20">
        <f t="shared" si="256"/>
        <v>0</v>
      </c>
      <c r="AO1000" s="20">
        <f t="shared" si="257"/>
        <v>0</v>
      </c>
      <c r="AP1000" s="20">
        <f t="shared" si="258"/>
        <v>0</v>
      </c>
      <c r="AQ1000" s="12">
        <f t="shared" si="259"/>
        <v>0</v>
      </c>
      <c r="AR1000" s="20">
        <f t="shared" si="260"/>
        <v>0</v>
      </c>
      <c r="AS1000" s="20">
        <f t="shared" si="261"/>
        <v>0</v>
      </c>
    </row>
    <row r="1001" spans="1:45">
      <c r="A1001"/>
      <c r="B1001"/>
      <c r="C1001"/>
      <c r="D1001"/>
      <c r="E1001"/>
      <c r="F1001"/>
      <c r="G1001"/>
      <c r="H1001"/>
      <c r="I1001"/>
      <c r="J1001"/>
      <c r="K1001"/>
      <c r="L1001"/>
      <c r="M1001" s="8" t="str">
        <f>IF(ISERROR( VLOOKUP(AD1001,'[1]采购入库货量(公司仓库)'!$A:$I,9,FALSE)),"", VLOOKUP(AD1001,'[1]采购入库货量(公司仓库)'!$A:$I,9,FALSE))</f>
        <v/>
      </c>
      <c r="N1001" s="8" t="str">
        <f>IF(ISERROR( VLOOKUP(AD1001,[1]批发上市日期!$A:$F,6,FALSE)),"",  VLOOKUP(AD1001,[1]批发上市日期!$A:$F,6,FALSE))</f>
        <v/>
      </c>
      <c r="O1001" s="48">
        <f>IF(ISERROR(VLOOKUP(E1001&amp;G1001,'[1]采购入库货量(公司仓库)'!$A:$I,7,FALSE)),0,VLOOKUP(E1001&amp;G1001,'[1]采购入库货量(公司仓库)'!$A:$I,7,FALSE))</f>
        <v>0</v>
      </c>
      <c r="P1001" s="12">
        <f t="shared" si="246"/>
        <v>0</v>
      </c>
      <c r="Q1001" s="14">
        <f>IF(ISERROR(VLOOKUP(E1001&amp;G1001,'[1]采购入库货量(公司仓库)'!$A:$I,8,FALSE)),0,VLOOKUP(E1001&amp;G1001,'[1]采购入库货量(公司仓库)'!$A:$I,8,FALSE))</f>
        <v>0</v>
      </c>
      <c r="R1001" s="12">
        <f t="shared" si="247"/>
        <v>0</v>
      </c>
      <c r="S1001">
        <f>SUMIF([1]库存总量!$H:$H,E1001&amp;G1001,[1]库存总量!$G:$G)</f>
        <v>0</v>
      </c>
      <c r="T1001" s="12">
        <f t="shared" si="248"/>
        <v>0</v>
      </c>
      <c r="U1001">
        <f>SUMIFS([1]库存总量!$G:$G,[1]库存总量!$H:$H,E1001&amp;G1001,[1]库存总量!$A:$A,"B")</f>
        <v>0</v>
      </c>
      <c r="V1001" s="12">
        <f t="shared" si="249"/>
        <v>0</v>
      </c>
      <c r="W1001">
        <f>SUMIFS([1]库存总量!$G:$G,[1]库存总量!$H:$H,E1001&amp;G1001,[1]库存总量!$A:$A,"K")</f>
        <v>0</v>
      </c>
      <c r="X1001" s="12">
        <f t="shared" si="250"/>
        <v>0</v>
      </c>
      <c r="Y1001">
        <f t="shared" si="251"/>
        <v>0</v>
      </c>
      <c r="Z1001" s="12">
        <f t="shared" si="252"/>
        <v>0</v>
      </c>
      <c r="AA1001">
        <f>(IF(ISERROR((IF(ISERROR(VLOOKUP(E1001&amp;G1001,'[1]采购入库货量(公司仓库)'!$A:$H,7,FALSE)),0,VLOOKUP(E1001&amp;G1001,'[1]采购入库货量(公司仓库)'!$A:$H,7,FALSE)))*L1001-(IF(ISERROR(VLOOKUP(E1001&amp;G1001,'[1]采购入库货量(公司仓库)'!$A:$H,8,FALSE)),0,VLOOKUP(E1001&amp;G1001,'[1]采购入库货量(公司仓库)'!$A:$H,8,FALSE)))),0,(IF(ISERROR(VLOOKUP(E1001&amp;G1001,'[1]采购入库货量(公司仓库)'!$A:$H,7,FALSE)),0,VLOOKUP(E1001&amp;G1001,'[1]采购入库货量(公司仓库)'!$A:$H,7,FALSE)))*L1001-(IF(ISERROR(VLOOKUP(E1001&amp;G1001,'[1]采购入库货量(公司仓库)'!$A:$H,8,FALSE)),0,VLOOKUP(E1001&amp;G1001,'[1]采购入库货量(公司仓库)'!$A:$H,8,FALSE)))))</f>
        <v>0</v>
      </c>
      <c r="AB1001">
        <f>SUMIF([1]销售数据!$B:$B,E1001&amp;G1001,[1]销售数据!$G:$G)</f>
        <v>0</v>
      </c>
      <c r="AC1001" s="12">
        <f t="shared" si="253"/>
        <v>0</v>
      </c>
      <c r="AD1001" t="str">
        <f t="shared" si="254"/>
        <v/>
      </c>
      <c r="AE1001">
        <f>SUMIF([1]销售数据!$B:$B,AD1001,[1]销售数据!$L:$L)</f>
        <v>0</v>
      </c>
      <c r="AF1001">
        <f>SUMIF([1]销售数据!$B:$B,AD1001,[1]销售数据!$K:$K)</f>
        <v>0</v>
      </c>
      <c r="AG1001">
        <f>SUMIF([1]销售数据!$B:$B,AD1001,[1]销售数据!$J:$J)</f>
        <v>0</v>
      </c>
      <c r="AH1001">
        <f>SUMIF([1]销售数据!$B:$B,AD1001,[1]销售数据!$I:$I)</f>
        <v>0</v>
      </c>
      <c r="AI1001">
        <f>SUMIF([1]销售数据!$B:$B,AD1001,[1]销售数据!$H:$H)</f>
        <v>0</v>
      </c>
      <c r="AJ1001" s="20">
        <f t="shared" si="255"/>
        <v>0</v>
      </c>
      <c r="AK1001">
        <f>SUMIF([1]发货店铺数!$B:$B,AD1001,[1]发货店铺数!$G:$G)</f>
        <v>0</v>
      </c>
      <c r="AL1001">
        <f>SUMIF([1]销售店铺数!$B:$B,AD1001,[1]销售店铺数!$G:$G)</f>
        <v>0</v>
      </c>
      <c r="AM1001">
        <f>SUMIF([1]销售店铺数!$B:$B,AD1001,[1]销售店铺数!$G:$G)</f>
        <v>0</v>
      </c>
      <c r="AN1001" s="20">
        <f t="shared" si="256"/>
        <v>0</v>
      </c>
      <c r="AO1001" s="20">
        <f t="shared" si="257"/>
        <v>0</v>
      </c>
      <c r="AP1001" s="20">
        <f t="shared" si="258"/>
        <v>0</v>
      </c>
      <c r="AQ1001" s="12">
        <f t="shared" si="259"/>
        <v>0</v>
      </c>
      <c r="AR1001" s="20">
        <f t="shared" si="260"/>
        <v>0</v>
      </c>
      <c r="AS1001" s="20">
        <f t="shared" si="261"/>
        <v>0</v>
      </c>
    </row>
    <row r="1002" spans="1:45">
      <c r="A1002"/>
      <c r="B1002"/>
      <c r="C1002"/>
      <c r="D1002"/>
      <c r="E1002"/>
      <c r="F1002"/>
      <c r="G1002"/>
      <c r="H1002"/>
      <c r="I1002"/>
      <c r="J1002"/>
      <c r="K1002"/>
      <c r="L1002"/>
      <c r="M1002" s="8" t="str">
        <f>IF(ISERROR( VLOOKUP(AD1002,'[1]采购入库货量(公司仓库)'!$A:$I,9,FALSE)),"", VLOOKUP(AD1002,'[1]采购入库货量(公司仓库)'!$A:$I,9,FALSE))</f>
        <v/>
      </c>
      <c r="N1002" s="8" t="str">
        <f>IF(ISERROR( VLOOKUP(AD1002,[1]批发上市日期!$A:$F,6,FALSE)),"",  VLOOKUP(AD1002,[1]批发上市日期!$A:$F,6,FALSE))</f>
        <v/>
      </c>
      <c r="O1002" s="48">
        <f>IF(ISERROR(VLOOKUP(E1002&amp;G1002,'[1]采购入库货量(公司仓库)'!$A:$I,7,FALSE)),0,VLOOKUP(E1002&amp;G1002,'[1]采购入库货量(公司仓库)'!$A:$I,7,FALSE))</f>
        <v>0</v>
      </c>
      <c r="P1002" s="12">
        <f t="shared" si="246"/>
        <v>0</v>
      </c>
      <c r="Q1002" s="14">
        <f>IF(ISERROR(VLOOKUP(E1002&amp;G1002,'[1]采购入库货量(公司仓库)'!$A:$I,8,FALSE)),0,VLOOKUP(E1002&amp;G1002,'[1]采购入库货量(公司仓库)'!$A:$I,8,FALSE))</f>
        <v>0</v>
      </c>
      <c r="R1002" s="12">
        <f t="shared" si="247"/>
        <v>0</v>
      </c>
      <c r="S1002">
        <f>SUMIF([1]库存总量!$H:$H,E1002&amp;G1002,[1]库存总量!$G:$G)</f>
        <v>0</v>
      </c>
      <c r="T1002" s="12">
        <f t="shared" si="248"/>
        <v>0</v>
      </c>
      <c r="U1002">
        <f>SUMIFS([1]库存总量!$G:$G,[1]库存总量!$H:$H,E1002&amp;G1002,[1]库存总量!$A:$A,"B")</f>
        <v>0</v>
      </c>
      <c r="V1002" s="12">
        <f t="shared" si="249"/>
        <v>0</v>
      </c>
      <c r="W1002">
        <f>SUMIFS([1]库存总量!$G:$G,[1]库存总量!$H:$H,E1002&amp;G1002,[1]库存总量!$A:$A,"K")</f>
        <v>0</v>
      </c>
      <c r="X1002" s="12">
        <f t="shared" si="250"/>
        <v>0</v>
      </c>
      <c r="Y1002">
        <f t="shared" si="251"/>
        <v>0</v>
      </c>
      <c r="Z1002" s="12">
        <f t="shared" si="252"/>
        <v>0</v>
      </c>
      <c r="AA1002">
        <f>(IF(ISERROR((IF(ISERROR(VLOOKUP(E1002&amp;G1002,'[1]采购入库货量(公司仓库)'!$A:$H,7,FALSE)),0,VLOOKUP(E1002&amp;G1002,'[1]采购入库货量(公司仓库)'!$A:$H,7,FALSE)))*L1002-(IF(ISERROR(VLOOKUP(E1002&amp;G1002,'[1]采购入库货量(公司仓库)'!$A:$H,8,FALSE)),0,VLOOKUP(E1002&amp;G1002,'[1]采购入库货量(公司仓库)'!$A:$H,8,FALSE)))),0,(IF(ISERROR(VLOOKUP(E1002&amp;G1002,'[1]采购入库货量(公司仓库)'!$A:$H,7,FALSE)),0,VLOOKUP(E1002&amp;G1002,'[1]采购入库货量(公司仓库)'!$A:$H,7,FALSE)))*L1002-(IF(ISERROR(VLOOKUP(E1002&amp;G1002,'[1]采购入库货量(公司仓库)'!$A:$H,8,FALSE)),0,VLOOKUP(E1002&amp;G1002,'[1]采购入库货量(公司仓库)'!$A:$H,8,FALSE)))))</f>
        <v>0</v>
      </c>
      <c r="AB1002">
        <f>SUMIF([1]销售数据!$B:$B,E1002&amp;G1002,[1]销售数据!$G:$G)</f>
        <v>0</v>
      </c>
      <c r="AC1002" s="12">
        <f t="shared" si="253"/>
        <v>0</v>
      </c>
      <c r="AD1002" t="str">
        <f t="shared" si="254"/>
        <v/>
      </c>
      <c r="AE1002">
        <f>SUMIF([1]销售数据!$B:$B,AD1002,[1]销售数据!$L:$L)</f>
        <v>0</v>
      </c>
      <c r="AF1002">
        <f>SUMIF([1]销售数据!$B:$B,AD1002,[1]销售数据!$K:$K)</f>
        <v>0</v>
      </c>
      <c r="AG1002">
        <f>SUMIF([1]销售数据!$B:$B,AD1002,[1]销售数据!$J:$J)</f>
        <v>0</v>
      </c>
      <c r="AH1002">
        <f>SUMIF([1]销售数据!$B:$B,AD1002,[1]销售数据!$I:$I)</f>
        <v>0</v>
      </c>
      <c r="AI1002">
        <f>SUMIF([1]销售数据!$B:$B,AD1002,[1]销售数据!$H:$H)</f>
        <v>0</v>
      </c>
      <c r="AJ1002" s="20">
        <f t="shared" si="255"/>
        <v>0</v>
      </c>
      <c r="AK1002">
        <f>SUMIF([1]发货店铺数!$B:$B,AD1002,[1]发货店铺数!$G:$G)</f>
        <v>0</v>
      </c>
      <c r="AL1002">
        <f>SUMIF([1]销售店铺数!$B:$B,AD1002,[1]销售店铺数!$G:$G)</f>
        <v>0</v>
      </c>
      <c r="AM1002">
        <f>SUMIF([1]销售店铺数!$B:$B,AD1002,[1]销售店铺数!$G:$G)</f>
        <v>0</v>
      </c>
      <c r="AN1002" s="20">
        <f t="shared" si="256"/>
        <v>0</v>
      </c>
      <c r="AO1002" s="20">
        <f t="shared" si="257"/>
        <v>0</v>
      </c>
      <c r="AP1002" s="20">
        <f t="shared" si="258"/>
        <v>0</v>
      </c>
      <c r="AQ1002" s="12">
        <f t="shared" si="259"/>
        <v>0</v>
      </c>
      <c r="AR1002" s="20">
        <f t="shared" si="260"/>
        <v>0</v>
      </c>
      <c r="AS1002" s="20">
        <f t="shared" si="261"/>
        <v>0</v>
      </c>
    </row>
    <row r="1003" spans="1:45">
      <c r="A1003"/>
      <c r="B1003"/>
      <c r="C1003"/>
      <c r="D1003"/>
      <c r="E1003"/>
      <c r="F1003"/>
      <c r="G1003"/>
      <c r="H1003"/>
      <c r="I1003"/>
      <c r="J1003"/>
      <c r="K1003"/>
      <c r="L1003"/>
      <c r="M1003" s="8" t="str">
        <f>IF(ISERROR( VLOOKUP(AD1003,'[1]采购入库货量(公司仓库)'!$A:$I,9,FALSE)),"", VLOOKUP(AD1003,'[1]采购入库货量(公司仓库)'!$A:$I,9,FALSE))</f>
        <v/>
      </c>
      <c r="N1003" s="8" t="str">
        <f>IF(ISERROR( VLOOKUP(AD1003,[1]批发上市日期!$A:$F,6,FALSE)),"",  VLOOKUP(AD1003,[1]批发上市日期!$A:$F,6,FALSE))</f>
        <v/>
      </c>
      <c r="O1003" s="48">
        <f>IF(ISERROR(VLOOKUP(E1003&amp;G1003,'[1]采购入库货量(公司仓库)'!$A:$I,7,FALSE)),0,VLOOKUP(E1003&amp;G1003,'[1]采购入库货量(公司仓库)'!$A:$I,7,FALSE))</f>
        <v>0</v>
      </c>
      <c r="P1003" s="12">
        <f t="shared" si="246"/>
        <v>0</v>
      </c>
      <c r="Q1003" s="14">
        <f>IF(ISERROR(VLOOKUP(E1003&amp;G1003,'[1]采购入库货量(公司仓库)'!$A:$I,8,FALSE)),0,VLOOKUP(E1003&amp;G1003,'[1]采购入库货量(公司仓库)'!$A:$I,8,FALSE))</f>
        <v>0</v>
      </c>
      <c r="R1003" s="12">
        <f t="shared" si="247"/>
        <v>0</v>
      </c>
      <c r="S1003">
        <f>SUMIF([1]库存总量!$H:$H,E1003&amp;G1003,[1]库存总量!$G:$G)</f>
        <v>0</v>
      </c>
      <c r="T1003" s="12">
        <f t="shared" si="248"/>
        <v>0</v>
      </c>
      <c r="U1003">
        <f>SUMIFS([1]库存总量!$G:$G,[1]库存总量!$H:$H,E1003&amp;G1003,[1]库存总量!$A:$A,"B")</f>
        <v>0</v>
      </c>
      <c r="V1003" s="12">
        <f t="shared" si="249"/>
        <v>0</v>
      </c>
      <c r="W1003">
        <f>SUMIFS([1]库存总量!$G:$G,[1]库存总量!$H:$H,E1003&amp;G1003,[1]库存总量!$A:$A,"K")</f>
        <v>0</v>
      </c>
      <c r="X1003" s="12">
        <f t="shared" si="250"/>
        <v>0</v>
      </c>
      <c r="Y1003">
        <f t="shared" si="251"/>
        <v>0</v>
      </c>
      <c r="Z1003" s="12">
        <f t="shared" si="252"/>
        <v>0</v>
      </c>
      <c r="AA1003">
        <f>(IF(ISERROR((IF(ISERROR(VLOOKUP(E1003&amp;G1003,'[1]采购入库货量(公司仓库)'!$A:$H,7,FALSE)),0,VLOOKUP(E1003&amp;G1003,'[1]采购入库货量(公司仓库)'!$A:$H,7,FALSE)))*L1003-(IF(ISERROR(VLOOKUP(E1003&amp;G1003,'[1]采购入库货量(公司仓库)'!$A:$H,8,FALSE)),0,VLOOKUP(E1003&amp;G1003,'[1]采购入库货量(公司仓库)'!$A:$H,8,FALSE)))),0,(IF(ISERROR(VLOOKUP(E1003&amp;G1003,'[1]采购入库货量(公司仓库)'!$A:$H,7,FALSE)),0,VLOOKUP(E1003&amp;G1003,'[1]采购入库货量(公司仓库)'!$A:$H,7,FALSE)))*L1003-(IF(ISERROR(VLOOKUP(E1003&amp;G1003,'[1]采购入库货量(公司仓库)'!$A:$H,8,FALSE)),0,VLOOKUP(E1003&amp;G1003,'[1]采购入库货量(公司仓库)'!$A:$H,8,FALSE)))))</f>
        <v>0</v>
      </c>
      <c r="AB1003">
        <f>SUMIF([1]销售数据!$B:$B,E1003&amp;G1003,[1]销售数据!$G:$G)</f>
        <v>0</v>
      </c>
      <c r="AC1003" s="12">
        <f t="shared" si="253"/>
        <v>0</v>
      </c>
      <c r="AD1003" t="str">
        <f t="shared" si="254"/>
        <v/>
      </c>
      <c r="AE1003">
        <f>SUMIF([1]销售数据!$B:$B,AD1003,[1]销售数据!$L:$L)</f>
        <v>0</v>
      </c>
      <c r="AF1003">
        <f>SUMIF([1]销售数据!$B:$B,AD1003,[1]销售数据!$K:$K)</f>
        <v>0</v>
      </c>
      <c r="AG1003">
        <f>SUMIF([1]销售数据!$B:$B,AD1003,[1]销售数据!$J:$J)</f>
        <v>0</v>
      </c>
      <c r="AH1003">
        <f>SUMIF([1]销售数据!$B:$B,AD1003,[1]销售数据!$I:$I)</f>
        <v>0</v>
      </c>
      <c r="AI1003">
        <f>SUMIF([1]销售数据!$B:$B,AD1003,[1]销售数据!$H:$H)</f>
        <v>0</v>
      </c>
      <c r="AJ1003" s="20">
        <f t="shared" si="255"/>
        <v>0</v>
      </c>
      <c r="AK1003">
        <f>SUMIF([1]发货店铺数!$B:$B,AD1003,[1]发货店铺数!$G:$G)</f>
        <v>0</v>
      </c>
      <c r="AL1003">
        <f>SUMIF([1]销售店铺数!$B:$B,AD1003,[1]销售店铺数!$G:$G)</f>
        <v>0</v>
      </c>
      <c r="AM1003">
        <f>SUMIF([1]销售店铺数!$B:$B,AD1003,[1]销售店铺数!$G:$G)</f>
        <v>0</v>
      </c>
      <c r="AN1003" s="20">
        <f t="shared" si="256"/>
        <v>0</v>
      </c>
      <c r="AO1003" s="20">
        <f t="shared" si="257"/>
        <v>0</v>
      </c>
      <c r="AP1003" s="20">
        <f t="shared" si="258"/>
        <v>0</v>
      </c>
      <c r="AQ1003" s="12">
        <f t="shared" si="259"/>
        <v>0</v>
      </c>
      <c r="AR1003" s="20">
        <f t="shared" si="260"/>
        <v>0</v>
      </c>
      <c r="AS1003" s="20">
        <f t="shared" si="261"/>
        <v>0</v>
      </c>
    </row>
    <row r="1004" spans="1:45">
      <c r="A1004"/>
      <c r="B1004"/>
      <c r="C1004"/>
      <c r="D1004"/>
      <c r="E1004"/>
      <c r="F1004"/>
      <c r="G1004"/>
      <c r="H1004"/>
      <c r="I1004"/>
      <c r="J1004"/>
      <c r="K1004"/>
      <c r="L1004"/>
      <c r="M1004" s="8" t="str">
        <f>IF(ISERROR( VLOOKUP(AD1004,'[1]采购入库货量(公司仓库)'!$A:$I,9,FALSE)),"", VLOOKUP(AD1004,'[1]采购入库货量(公司仓库)'!$A:$I,9,FALSE))</f>
        <v/>
      </c>
      <c r="N1004" s="8" t="str">
        <f>IF(ISERROR( VLOOKUP(AD1004,[1]批发上市日期!$A:$F,6,FALSE)),"",  VLOOKUP(AD1004,[1]批发上市日期!$A:$F,6,FALSE))</f>
        <v/>
      </c>
      <c r="O1004" s="48">
        <f>IF(ISERROR(VLOOKUP(E1004&amp;G1004,'[1]采购入库货量(公司仓库)'!$A:$I,7,FALSE)),0,VLOOKUP(E1004&amp;G1004,'[1]采购入库货量(公司仓库)'!$A:$I,7,FALSE))</f>
        <v>0</v>
      </c>
      <c r="P1004" s="12">
        <f t="shared" si="246"/>
        <v>0</v>
      </c>
      <c r="Q1004" s="14">
        <f>IF(ISERROR(VLOOKUP(E1004&amp;G1004,'[1]采购入库货量(公司仓库)'!$A:$I,8,FALSE)),0,VLOOKUP(E1004&amp;G1004,'[1]采购入库货量(公司仓库)'!$A:$I,8,FALSE))</f>
        <v>0</v>
      </c>
      <c r="R1004" s="12">
        <f t="shared" si="247"/>
        <v>0</v>
      </c>
      <c r="S1004">
        <f>SUMIF([1]库存总量!$H:$H,E1004&amp;G1004,[1]库存总量!$G:$G)</f>
        <v>0</v>
      </c>
      <c r="T1004" s="12">
        <f t="shared" si="248"/>
        <v>0</v>
      </c>
      <c r="U1004">
        <f>SUMIFS([1]库存总量!$G:$G,[1]库存总量!$H:$H,E1004&amp;G1004,[1]库存总量!$A:$A,"B")</f>
        <v>0</v>
      </c>
      <c r="V1004" s="12">
        <f t="shared" si="249"/>
        <v>0</v>
      </c>
      <c r="W1004">
        <f>SUMIFS([1]库存总量!$G:$G,[1]库存总量!$H:$H,E1004&amp;G1004,[1]库存总量!$A:$A,"K")</f>
        <v>0</v>
      </c>
      <c r="X1004" s="12">
        <f t="shared" si="250"/>
        <v>0</v>
      </c>
      <c r="Y1004">
        <f t="shared" si="251"/>
        <v>0</v>
      </c>
      <c r="Z1004" s="12">
        <f t="shared" si="252"/>
        <v>0</v>
      </c>
      <c r="AA1004">
        <f>(IF(ISERROR((IF(ISERROR(VLOOKUP(E1004&amp;G1004,'[1]采购入库货量(公司仓库)'!$A:$H,7,FALSE)),0,VLOOKUP(E1004&amp;G1004,'[1]采购入库货量(公司仓库)'!$A:$H,7,FALSE)))*L1004-(IF(ISERROR(VLOOKUP(E1004&amp;G1004,'[1]采购入库货量(公司仓库)'!$A:$H,8,FALSE)),0,VLOOKUP(E1004&amp;G1004,'[1]采购入库货量(公司仓库)'!$A:$H,8,FALSE)))),0,(IF(ISERROR(VLOOKUP(E1004&amp;G1004,'[1]采购入库货量(公司仓库)'!$A:$H,7,FALSE)),0,VLOOKUP(E1004&amp;G1004,'[1]采购入库货量(公司仓库)'!$A:$H,7,FALSE)))*L1004-(IF(ISERROR(VLOOKUP(E1004&amp;G1004,'[1]采购入库货量(公司仓库)'!$A:$H,8,FALSE)),0,VLOOKUP(E1004&amp;G1004,'[1]采购入库货量(公司仓库)'!$A:$H,8,FALSE)))))</f>
        <v>0</v>
      </c>
      <c r="AB1004">
        <f>SUMIF([1]销售数据!$B:$B,E1004&amp;G1004,[1]销售数据!$G:$G)</f>
        <v>0</v>
      </c>
      <c r="AC1004" s="12">
        <f t="shared" si="253"/>
        <v>0</v>
      </c>
      <c r="AD1004" t="str">
        <f t="shared" si="254"/>
        <v/>
      </c>
      <c r="AE1004">
        <f>SUMIF([1]销售数据!$B:$B,AD1004,[1]销售数据!$L:$L)</f>
        <v>0</v>
      </c>
      <c r="AF1004">
        <f>SUMIF([1]销售数据!$B:$B,AD1004,[1]销售数据!$K:$K)</f>
        <v>0</v>
      </c>
      <c r="AG1004">
        <f>SUMIF([1]销售数据!$B:$B,AD1004,[1]销售数据!$J:$J)</f>
        <v>0</v>
      </c>
      <c r="AH1004">
        <f>SUMIF([1]销售数据!$B:$B,AD1004,[1]销售数据!$I:$I)</f>
        <v>0</v>
      </c>
      <c r="AI1004">
        <f>SUMIF([1]销售数据!$B:$B,AD1004,[1]销售数据!$H:$H)</f>
        <v>0</v>
      </c>
      <c r="AJ1004" s="20">
        <f t="shared" si="255"/>
        <v>0</v>
      </c>
      <c r="AK1004">
        <f>SUMIF([1]发货店铺数!$B:$B,AD1004,[1]发货店铺数!$G:$G)</f>
        <v>0</v>
      </c>
      <c r="AL1004">
        <f>SUMIF([1]销售店铺数!$B:$B,AD1004,[1]销售店铺数!$G:$G)</f>
        <v>0</v>
      </c>
      <c r="AM1004">
        <f>SUMIF([1]销售店铺数!$B:$B,AD1004,[1]销售店铺数!$G:$G)</f>
        <v>0</v>
      </c>
      <c r="AN1004" s="20">
        <f t="shared" si="256"/>
        <v>0</v>
      </c>
      <c r="AO1004" s="20">
        <f t="shared" si="257"/>
        <v>0</v>
      </c>
      <c r="AP1004" s="20">
        <f t="shared" si="258"/>
        <v>0</v>
      </c>
      <c r="AQ1004" s="12">
        <f t="shared" si="259"/>
        <v>0</v>
      </c>
      <c r="AR1004" s="20">
        <f t="shared" si="260"/>
        <v>0</v>
      </c>
      <c r="AS1004" s="20">
        <f t="shared" si="261"/>
        <v>0</v>
      </c>
    </row>
    <row r="1005" spans="1:45">
      <c r="A1005"/>
      <c r="B1005"/>
      <c r="C1005"/>
      <c r="D1005"/>
      <c r="E1005"/>
      <c r="F1005"/>
      <c r="G1005"/>
      <c r="H1005"/>
      <c r="I1005"/>
      <c r="J1005"/>
      <c r="K1005"/>
      <c r="L1005"/>
      <c r="M1005" s="8" t="str">
        <f>IF(ISERROR( VLOOKUP(AD1005,'[1]采购入库货量(公司仓库)'!$A:$I,9,FALSE)),"", VLOOKUP(AD1005,'[1]采购入库货量(公司仓库)'!$A:$I,9,FALSE))</f>
        <v/>
      </c>
      <c r="N1005" s="8" t="str">
        <f>IF(ISERROR( VLOOKUP(AD1005,[1]批发上市日期!$A:$F,6,FALSE)),"",  VLOOKUP(AD1005,[1]批发上市日期!$A:$F,6,FALSE))</f>
        <v/>
      </c>
      <c r="O1005" s="48">
        <f>IF(ISERROR(VLOOKUP(E1005&amp;G1005,'[1]采购入库货量(公司仓库)'!$A:$I,7,FALSE)),0,VLOOKUP(E1005&amp;G1005,'[1]采购入库货量(公司仓库)'!$A:$I,7,FALSE))</f>
        <v>0</v>
      </c>
      <c r="P1005" s="12">
        <f t="shared" si="246"/>
        <v>0</v>
      </c>
      <c r="Q1005" s="14">
        <f>IF(ISERROR(VLOOKUP(E1005&amp;G1005,'[1]采购入库货量(公司仓库)'!$A:$I,8,FALSE)),0,VLOOKUP(E1005&amp;G1005,'[1]采购入库货量(公司仓库)'!$A:$I,8,FALSE))</f>
        <v>0</v>
      </c>
      <c r="R1005" s="12">
        <f t="shared" si="247"/>
        <v>0</v>
      </c>
      <c r="S1005">
        <f>SUMIF([1]库存总量!$H:$H,E1005&amp;G1005,[1]库存总量!$G:$G)</f>
        <v>0</v>
      </c>
      <c r="T1005" s="12">
        <f t="shared" si="248"/>
        <v>0</v>
      </c>
      <c r="U1005">
        <f>SUMIFS([1]库存总量!$G:$G,[1]库存总量!$H:$H,E1005&amp;G1005,[1]库存总量!$A:$A,"B")</f>
        <v>0</v>
      </c>
      <c r="V1005" s="12">
        <f t="shared" si="249"/>
        <v>0</v>
      </c>
      <c r="W1005">
        <f>SUMIFS([1]库存总量!$G:$G,[1]库存总量!$H:$H,E1005&amp;G1005,[1]库存总量!$A:$A,"K")</f>
        <v>0</v>
      </c>
      <c r="X1005" s="12">
        <f t="shared" si="250"/>
        <v>0</v>
      </c>
      <c r="Y1005">
        <f t="shared" si="251"/>
        <v>0</v>
      </c>
      <c r="Z1005" s="12">
        <f t="shared" si="252"/>
        <v>0</v>
      </c>
      <c r="AA1005">
        <f>(IF(ISERROR((IF(ISERROR(VLOOKUP(E1005&amp;G1005,'[1]采购入库货量(公司仓库)'!$A:$H,7,FALSE)),0,VLOOKUP(E1005&amp;G1005,'[1]采购入库货量(公司仓库)'!$A:$H,7,FALSE)))*L1005-(IF(ISERROR(VLOOKUP(E1005&amp;G1005,'[1]采购入库货量(公司仓库)'!$A:$H,8,FALSE)),0,VLOOKUP(E1005&amp;G1005,'[1]采购入库货量(公司仓库)'!$A:$H,8,FALSE)))),0,(IF(ISERROR(VLOOKUP(E1005&amp;G1005,'[1]采购入库货量(公司仓库)'!$A:$H,7,FALSE)),0,VLOOKUP(E1005&amp;G1005,'[1]采购入库货量(公司仓库)'!$A:$H,7,FALSE)))*L1005-(IF(ISERROR(VLOOKUP(E1005&amp;G1005,'[1]采购入库货量(公司仓库)'!$A:$H,8,FALSE)),0,VLOOKUP(E1005&amp;G1005,'[1]采购入库货量(公司仓库)'!$A:$H,8,FALSE)))))</f>
        <v>0</v>
      </c>
      <c r="AB1005">
        <f>SUMIF([1]销售数据!$B:$B,E1005&amp;G1005,[1]销售数据!$G:$G)</f>
        <v>0</v>
      </c>
      <c r="AC1005" s="12">
        <f t="shared" si="253"/>
        <v>0</v>
      </c>
      <c r="AD1005" t="str">
        <f t="shared" si="254"/>
        <v/>
      </c>
      <c r="AE1005">
        <f>SUMIF([1]销售数据!$B:$B,AD1005,[1]销售数据!$L:$L)</f>
        <v>0</v>
      </c>
      <c r="AF1005">
        <f>SUMIF([1]销售数据!$B:$B,AD1005,[1]销售数据!$K:$K)</f>
        <v>0</v>
      </c>
      <c r="AG1005">
        <f>SUMIF([1]销售数据!$B:$B,AD1005,[1]销售数据!$J:$J)</f>
        <v>0</v>
      </c>
      <c r="AH1005">
        <f>SUMIF([1]销售数据!$B:$B,AD1005,[1]销售数据!$I:$I)</f>
        <v>0</v>
      </c>
      <c r="AI1005">
        <f>SUMIF([1]销售数据!$B:$B,AD1005,[1]销售数据!$H:$H)</f>
        <v>0</v>
      </c>
      <c r="AJ1005" s="20">
        <f t="shared" si="255"/>
        <v>0</v>
      </c>
      <c r="AK1005">
        <f>SUMIF([1]发货店铺数!$B:$B,AD1005,[1]发货店铺数!$G:$G)</f>
        <v>0</v>
      </c>
      <c r="AL1005">
        <f>SUMIF([1]销售店铺数!$B:$B,AD1005,[1]销售店铺数!$G:$G)</f>
        <v>0</v>
      </c>
      <c r="AM1005">
        <f>SUMIF([1]销售店铺数!$B:$B,AD1005,[1]销售店铺数!$G:$G)</f>
        <v>0</v>
      </c>
      <c r="AN1005" s="20">
        <f t="shared" si="256"/>
        <v>0</v>
      </c>
      <c r="AO1005" s="20">
        <f t="shared" si="257"/>
        <v>0</v>
      </c>
      <c r="AP1005" s="20">
        <f t="shared" si="258"/>
        <v>0</v>
      </c>
      <c r="AQ1005" s="12">
        <f t="shared" si="259"/>
        <v>0</v>
      </c>
      <c r="AR1005" s="20">
        <f t="shared" si="260"/>
        <v>0</v>
      </c>
      <c r="AS1005" s="20">
        <f t="shared" si="261"/>
        <v>0</v>
      </c>
    </row>
    <row r="1006" spans="1:45">
      <c r="A1006"/>
      <c r="B1006"/>
      <c r="C1006"/>
      <c r="D1006"/>
      <c r="E1006"/>
      <c r="F1006"/>
      <c r="G1006"/>
      <c r="H1006"/>
      <c r="I1006"/>
      <c r="J1006"/>
      <c r="K1006"/>
      <c r="L1006"/>
      <c r="M1006" s="8" t="str">
        <f>IF(ISERROR( VLOOKUP(AD1006,'[1]采购入库货量(公司仓库)'!$A:$I,9,FALSE)),"", VLOOKUP(AD1006,'[1]采购入库货量(公司仓库)'!$A:$I,9,FALSE))</f>
        <v/>
      </c>
      <c r="N1006" s="8" t="str">
        <f>IF(ISERROR( VLOOKUP(AD1006,[1]批发上市日期!$A:$F,6,FALSE)),"",  VLOOKUP(AD1006,[1]批发上市日期!$A:$F,6,FALSE))</f>
        <v/>
      </c>
      <c r="O1006" s="48">
        <f>IF(ISERROR(VLOOKUP(E1006&amp;G1006,'[1]采购入库货量(公司仓库)'!$A:$I,7,FALSE)),0,VLOOKUP(E1006&amp;G1006,'[1]采购入库货量(公司仓库)'!$A:$I,7,FALSE))</f>
        <v>0</v>
      </c>
      <c r="P1006" s="12">
        <f t="shared" si="246"/>
        <v>0</v>
      </c>
      <c r="Q1006" s="14">
        <f>IF(ISERROR(VLOOKUP(E1006&amp;G1006,'[1]采购入库货量(公司仓库)'!$A:$I,8,FALSE)),0,VLOOKUP(E1006&amp;G1006,'[1]采购入库货量(公司仓库)'!$A:$I,8,FALSE))</f>
        <v>0</v>
      </c>
      <c r="R1006" s="12">
        <f t="shared" si="247"/>
        <v>0</v>
      </c>
      <c r="S1006">
        <f>SUMIF([1]库存总量!$H:$H,E1006&amp;G1006,[1]库存总量!$G:$G)</f>
        <v>0</v>
      </c>
      <c r="T1006" s="12">
        <f t="shared" si="248"/>
        <v>0</v>
      </c>
      <c r="U1006">
        <f>SUMIFS([1]库存总量!$G:$G,[1]库存总量!$H:$H,E1006&amp;G1006,[1]库存总量!$A:$A,"B")</f>
        <v>0</v>
      </c>
      <c r="V1006" s="12">
        <f t="shared" si="249"/>
        <v>0</v>
      </c>
      <c r="W1006">
        <f>SUMIFS([1]库存总量!$G:$G,[1]库存总量!$H:$H,E1006&amp;G1006,[1]库存总量!$A:$A,"K")</f>
        <v>0</v>
      </c>
      <c r="X1006" s="12">
        <f t="shared" si="250"/>
        <v>0</v>
      </c>
      <c r="Y1006">
        <f t="shared" si="251"/>
        <v>0</v>
      </c>
      <c r="Z1006" s="12">
        <f t="shared" si="252"/>
        <v>0</v>
      </c>
      <c r="AA1006">
        <f>(IF(ISERROR((IF(ISERROR(VLOOKUP(E1006&amp;G1006,'[1]采购入库货量(公司仓库)'!$A:$H,7,FALSE)),0,VLOOKUP(E1006&amp;G1006,'[1]采购入库货量(公司仓库)'!$A:$H,7,FALSE)))*L1006-(IF(ISERROR(VLOOKUP(E1006&amp;G1006,'[1]采购入库货量(公司仓库)'!$A:$H,8,FALSE)),0,VLOOKUP(E1006&amp;G1006,'[1]采购入库货量(公司仓库)'!$A:$H,8,FALSE)))),0,(IF(ISERROR(VLOOKUP(E1006&amp;G1006,'[1]采购入库货量(公司仓库)'!$A:$H,7,FALSE)),0,VLOOKUP(E1006&amp;G1006,'[1]采购入库货量(公司仓库)'!$A:$H,7,FALSE)))*L1006-(IF(ISERROR(VLOOKUP(E1006&amp;G1006,'[1]采购入库货量(公司仓库)'!$A:$H,8,FALSE)),0,VLOOKUP(E1006&amp;G1006,'[1]采购入库货量(公司仓库)'!$A:$H,8,FALSE)))))</f>
        <v>0</v>
      </c>
      <c r="AB1006">
        <f>SUMIF([1]销售数据!$B:$B,E1006&amp;G1006,[1]销售数据!$G:$G)</f>
        <v>0</v>
      </c>
      <c r="AC1006" s="12">
        <f t="shared" si="253"/>
        <v>0</v>
      </c>
      <c r="AD1006" t="str">
        <f t="shared" si="254"/>
        <v/>
      </c>
      <c r="AE1006">
        <f>SUMIF([1]销售数据!$B:$B,AD1006,[1]销售数据!$L:$L)</f>
        <v>0</v>
      </c>
      <c r="AF1006">
        <f>SUMIF([1]销售数据!$B:$B,AD1006,[1]销售数据!$K:$K)</f>
        <v>0</v>
      </c>
      <c r="AG1006">
        <f>SUMIF([1]销售数据!$B:$B,AD1006,[1]销售数据!$J:$J)</f>
        <v>0</v>
      </c>
      <c r="AH1006">
        <f>SUMIF([1]销售数据!$B:$B,AD1006,[1]销售数据!$I:$I)</f>
        <v>0</v>
      </c>
      <c r="AI1006">
        <f>SUMIF([1]销售数据!$B:$B,AD1006,[1]销售数据!$H:$H)</f>
        <v>0</v>
      </c>
      <c r="AJ1006" s="20">
        <f t="shared" si="255"/>
        <v>0</v>
      </c>
      <c r="AK1006">
        <f>SUMIF([1]发货店铺数!$B:$B,AD1006,[1]发货店铺数!$G:$G)</f>
        <v>0</v>
      </c>
      <c r="AL1006">
        <f>SUMIF([1]销售店铺数!$B:$B,AD1006,[1]销售店铺数!$G:$G)</f>
        <v>0</v>
      </c>
      <c r="AM1006">
        <f>SUMIF([1]销售店铺数!$B:$B,AD1006,[1]销售店铺数!$G:$G)</f>
        <v>0</v>
      </c>
      <c r="AN1006" s="20">
        <f t="shared" si="256"/>
        <v>0</v>
      </c>
      <c r="AO1006" s="20">
        <f t="shared" si="257"/>
        <v>0</v>
      </c>
      <c r="AP1006" s="20">
        <f t="shared" si="258"/>
        <v>0</v>
      </c>
      <c r="AQ1006" s="12">
        <f t="shared" si="259"/>
        <v>0</v>
      </c>
      <c r="AR1006" s="20">
        <f t="shared" si="260"/>
        <v>0</v>
      </c>
      <c r="AS1006" s="20">
        <f t="shared" si="261"/>
        <v>0</v>
      </c>
    </row>
    <row r="1007" spans="1:45">
      <c r="A1007"/>
      <c r="B1007"/>
      <c r="C1007"/>
      <c r="D1007"/>
      <c r="E1007"/>
      <c r="F1007"/>
      <c r="G1007"/>
      <c r="H1007"/>
      <c r="I1007"/>
      <c r="J1007"/>
      <c r="K1007"/>
      <c r="L1007"/>
      <c r="M1007" s="8" t="str">
        <f>IF(ISERROR( VLOOKUP(AD1007,'[1]采购入库货量(公司仓库)'!$A:$I,9,FALSE)),"", VLOOKUP(AD1007,'[1]采购入库货量(公司仓库)'!$A:$I,9,FALSE))</f>
        <v/>
      </c>
      <c r="N1007" s="8" t="str">
        <f>IF(ISERROR( VLOOKUP(AD1007,[1]批发上市日期!$A:$F,6,FALSE)),"",  VLOOKUP(AD1007,[1]批发上市日期!$A:$F,6,FALSE))</f>
        <v/>
      </c>
      <c r="O1007" s="48">
        <f>IF(ISERROR(VLOOKUP(E1007&amp;G1007,'[1]采购入库货量(公司仓库)'!$A:$I,7,FALSE)),0,VLOOKUP(E1007&amp;G1007,'[1]采购入库货量(公司仓库)'!$A:$I,7,FALSE))</f>
        <v>0</v>
      </c>
      <c r="P1007" s="12">
        <f t="shared" si="246"/>
        <v>0</v>
      </c>
      <c r="Q1007" s="14">
        <f>IF(ISERROR(VLOOKUP(E1007&amp;G1007,'[1]采购入库货量(公司仓库)'!$A:$I,8,FALSE)),0,VLOOKUP(E1007&amp;G1007,'[1]采购入库货量(公司仓库)'!$A:$I,8,FALSE))</f>
        <v>0</v>
      </c>
      <c r="R1007" s="12">
        <f t="shared" si="247"/>
        <v>0</v>
      </c>
      <c r="S1007">
        <f>SUMIF([1]库存总量!$H:$H,E1007&amp;G1007,[1]库存总量!$G:$G)</f>
        <v>0</v>
      </c>
      <c r="T1007" s="12">
        <f t="shared" si="248"/>
        <v>0</v>
      </c>
      <c r="U1007">
        <f>SUMIFS([1]库存总量!$G:$G,[1]库存总量!$H:$H,E1007&amp;G1007,[1]库存总量!$A:$A,"B")</f>
        <v>0</v>
      </c>
      <c r="V1007" s="12">
        <f t="shared" si="249"/>
        <v>0</v>
      </c>
      <c r="W1007">
        <f>SUMIFS([1]库存总量!$G:$G,[1]库存总量!$H:$H,E1007&amp;G1007,[1]库存总量!$A:$A,"K")</f>
        <v>0</v>
      </c>
      <c r="X1007" s="12">
        <f t="shared" si="250"/>
        <v>0</v>
      </c>
      <c r="Y1007">
        <f t="shared" si="251"/>
        <v>0</v>
      </c>
      <c r="Z1007" s="12">
        <f t="shared" si="252"/>
        <v>0</v>
      </c>
      <c r="AA1007">
        <f>(IF(ISERROR((IF(ISERROR(VLOOKUP(E1007&amp;G1007,'[1]采购入库货量(公司仓库)'!$A:$H,7,FALSE)),0,VLOOKUP(E1007&amp;G1007,'[1]采购入库货量(公司仓库)'!$A:$H,7,FALSE)))*L1007-(IF(ISERROR(VLOOKUP(E1007&amp;G1007,'[1]采购入库货量(公司仓库)'!$A:$H,8,FALSE)),0,VLOOKUP(E1007&amp;G1007,'[1]采购入库货量(公司仓库)'!$A:$H,8,FALSE)))),0,(IF(ISERROR(VLOOKUP(E1007&amp;G1007,'[1]采购入库货量(公司仓库)'!$A:$H,7,FALSE)),0,VLOOKUP(E1007&amp;G1007,'[1]采购入库货量(公司仓库)'!$A:$H,7,FALSE)))*L1007-(IF(ISERROR(VLOOKUP(E1007&amp;G1007,'[1]采购入库货量(公司仓库)'!$A:$H,8,FALSE)),0,VLOOKUP(E1007&amp;G1007,'[1]采购入库货量(公司仓库)'!$A:$H,8,FALSE)))))</f>
        <v>0</v>
      </c>
      <c r="AB1007">
        <f>SUMIF([1]销售数据!$B:$B,E1007&amp;G1007,[1]销售数据!$G:$G)</f>
        <v>0</v>
      </c>
      <c r="AC1007" s="12">
        <f t="shared" si="253"/>
        <v>0</v>
      </c>
      <c r="AD1007" t="str">
        <f t="shared" si="254"/>
        <v/>
      </c>
      <c r="AE1007">
        <f>SUMIF([1]销售数据!$B:$B,AD1007,[1]销售数据!$L:$L)</f>
        <v>0</v>
      </c>
      <c r="AF1007">
        <f>SUMIF([1]销售数据!$B:$B,AD1007,[1]销售数据!$K:$K)</f>
        <v>0</v>
      </c>
      <c r="AG1007">
        <f>SUMIF([1]销售数据!$B:$B,AD1007,[1]销售数据!$J:$J)</f>
        <v>0</v>
      </c>
      <c r="AH1007">
        <f>SUMIF([1]销售数据!$B:$B,AD1007,[1]销售数据!$I:$I)</f>
        <v>0</v>
      </c>
      <c r="AI1007">
        <f>SUMIF([1]销售数据!$B:$B,AD1007,[1]销售数据!$H:$H)</f>
        <v>0</v>
      </c>
      <c r="AJ1007" s="20">
        <f t="shared" si="255"/>
        <v>0</v>
      </c>
      <c r="AK1007">
        <f>SUMIF([1]发货店铺数!$B:$B,AD1007,[1]发货店铺数!$G:$G)</f>
        <v>0</v>
      </c>
      <c r="AL1007">
        <f>SUMIF([1]销售店铺数!$B:$B,AD1007,[1]销售店铺数!$G:$G)</f>
        <v>0</v>
      </c>
      <c r="AM1007">
        <f>SUMIF([1]销售店铺数!$B:$B,AD1007,[1]销售店铺数!$G:$G)</f>
        <v>0</v>
      </c>
      <c r="AN1007" s="20">
        <f t="shared" si="256"/>
        <v>0</v>
      </c>
      <c r="AO1007" s="20">
        <f t="shared" si="257"/>
        <v>0</v>
      </c>
      <c r="AP1007" s="20">
        <f t="shared" si="258"/>
        <v>0</v>
      </c>
      <c r="AQ1007" s="12">
        <f t="shared" si="259"/>
        <v>0</v>
      </c>
      <c r="AR1007" s="20">
        <f t="shared" si="260"/>
        <v>0</v>
      </c>
      <c r="AS1007" s="20">
        <f t="shared" si="261"/>
        <v>0</v>
      </c>
    </row>
    <row r="1008" spans="1:45">
      <c r="A1008"/>
      <c r="B1008"/>
      <c r="C1008"/>
      <c r="D1008"/>
      <c r="E1008"/>
      <c r="F1008"/>
      <c r="G1008"/>
      <c r="H1008"/>
      <c r="I1008"/>
      <c r="J1008"/>
      <c r="K1008"/>
      <c r="L1008"/>
      <c r="M1008" s="8" t="str">
        <f>IF(ISERROR( VLOOKUP(AD1008,'[1]采购入库货量(公司仓库)'!$A:$I,9,FALSE)),"", VLOOKUP(AD1008,'[1]采购入库货量(公司仓库)'!$A:$I,9,FALSE))</f>
        <v/>
      </c>
      <c r="N1008" s="8" t="str">
        <f>IF(ISERROR( VLOOKUP(AD1008,[1]批发上市日期!$A:$F,6,FALSE)),"",  VLOOKUP(AD1008,[1]批发上市日期!$A:$F,6,FALSE))</f>
        <v/>
      </c>
      <c r="O1008" s="48">
        <f>IF(ISERROR(VLOOKUP(E1008&amp;G1008,'[1]采购入库货量(公司仓库)'!$A:$I,7,FALSE)),0,VLOOKUP(E1008&amp;G1008,'[1]采购入库货量(公司仓库)'!$A:$I,7,FALSE))</f>
        <v>0</v>
      </c>
      <c r="P1008" s="12">
        <f t="shared" si="246"/>
        <v>0</v>
      </c>
      <c r="Q1008" s="14">
        <f>IF(ISERROR(VLOOKUP(E1008&amp;G1008,'[1]采购入库货量(公司仓库)'!$A:$I,8,FALSE)),0,VLOOKUP(E1008&amp;G1008,'[1]采购入库货量(公司仓库)'!$A:$I,8,FALSE))</f>
        <v>0</v>
      </c>
      <c r="R1008" s="12">
        <f t="shared" si="247"/>
        <v>0</v>
      </c>
      <c r="S1008">
        <f>SUMIF([1]库存总量!$H:$H,E1008&amp;G1008,[1]库存总量!$G:$G)</f>
        <v>0</v>
      </c>
      <c r="T1008" s="12">
        <f t="shared" si="248"/>
        <v>0</v>
      </c>
      <c r="U1008">
        <f>SUMIFS([1]库存总量!$G:$G,[1]库存总量!$H:$H,E1008&amp;G1008,[1]库存总量!$A:$A,"B")</f>
        <v>0</v>
      </c>
      <c r="V1008" s="12">
        <f t="shared" si="249"/>
        <v>0</v>
      </c>
      <c r="W1008">
        <f>SUMIFS([1]库存总量!$G:$G,[1]库存总量!$H:$H,E1008&amp;G1008,[1]库存总量!$A:$A,"K")</f>
        <v>0</v>
      </c>
      <c r="X1008" s="12">
        <f t="shared" si="250"/>
        <v>0</v>
      </c>
      <c r="Y1008">
        <f t="shared" si="251"/>
        <v>0</v>
      </c>
      <c r="Z1008" s="12">
        <f t="shared" si="252"/>
        <v>0</v>
      </c>
      <c r="AA1008">
        <f>(IF(ISERROR((IF(ISERROR(VLOOKUP(E1008&amp;G1008,'[1]采购入库货量(公司仓库)'!$A:$H,7,FALSE)),0,VLOOKUP(E1008&amp;G1008,'[1]采购入库货量(公司仓库)'!$A:$H,7,FALSE)))*L1008-(IF(ISERROR(VLOOKUP(E1008&amp;G1008,'[1]采购入库货量(公司仓库)'!$A:$H,8,FALSE)),0,VLOOKUP(E1008&amp;G1008,'[1]采购入库货量(公司仓库)'!$A:$H,8,FALSE)))),0,(IF(ISERROR(VLOOKUP(E1008&amp;G1008,'[1]采购入库货量(公司仓库)'!$A:$H,7,FALSE)),0,VLOOKUP(E1008&amp;G1008,'[1]采购入库货量(公司仓库)'!$A:$H,7,FALSE)))*L1008-(IF(ISERROR(VLOOKUP(E1008&amp;G1008,'[1]采购入库货量(公司仓库)'!$A:$H,8,FALSE)),0,VLOOKUP(E1008&amp;G1008,'[1]采购入库货量(公司仓库)'!$A:$H,8,FALSE)))))</f>
        <v>0</v>
      </c>
      <c r="AB1008">
        <f>SUMIF([1]销售数据!$B:$B,E1008&amp;G1008,[1]销售数据!$G:$G)</f>
        <v>0</v>
      </c>
      <c r="AC1008" s="12">
        <f t="shared" si="253"/>
        <v>0</v>
      </c>
      <c r="AD1008" t="str">
        <f t="shared" si="254"/>
        <v/>
      </c>
      <c r="AE1008">
        <f>SUMIF([1]销售数据!$B:$B,AD1008,[1]销售数据!$L:$L)</f>
        <v>0</v>
      </c>
      <c r="AF1008">
        <f>SUMIF([1]销售数据!$B:$B,AD1008,[1]销售数据!$K:$K)</f>
        <v>0</v>
      </c>
      <c r="AG1008">
        <f>SUMIF([1]销售数据!$B:$B,AD1008,[1]销售数据!$J:$J)</f>
        <v>0</v>
      </c>
      <c r="AH1008">
        <f>SUMIF([1]销售数据!$B:$B,AD1008,[1]销售数据!$I:$I)</f>
        <v>0</v>
      </c>
      <c r="AI1008">
        <f>SUMIF([1]销售数据!$B:$B,AD1008,[1]销售数据!$H:$H)</f>
        <v>0</v>
      </c>
      <c r="AJ1008" s="20">
        <f t="shared" si="255"/>
        <v>0</v>
      </c>
      <c r="AK1008">
        <f>SUMIF([1]发货店铺数!$B:$B,AD1008,[1]发货店铺数!$G:$G)</f>
        <v>0</v>
      </c>
      <c r="AL1008">
        <f>SUMIF([1]销售店铺数!$B:$B,AD1008,[1]销售店铺数!$G:$G)</f>
        <v>0</v>
      </c>
      <c r="AM1008">
        <f>SUMIF([1]销售店铺数!$B:$B,AD1008,[1]销售店铺数!$G:$G)</f>
        <v>0</v>
      </c>
      <c r="AN1008" s="20">
        <f t="shared" si="256"/>
        <v>0</v>
      </c>
      <c r="AO1008" s="20">
        <f t="shared" si="257"/>
        <v>0</v>
      </c>
      <c r="AP1008" s="20">
        <f t="shared" si="258"/>
        <v>0</v>
      </c>
      <c r="AQ1008" s="12">
        <f t="shared" si="259"/>
        <v>0</v>
      </c>
      <c r="AR1008" s="20">
        <f t="shared" si="260"/>
        <v>0</v>
      </c>
      <c r="AS1008" s="20">
        <f t="shared" si="261"/>
        <v>0</v>
      </c>
    </row>
    <row r="1009" spans="1:45">
      <c r="A1009"/>
      <c r="B1009"/>
      <c r="C1009"/>
      <c r="D1009"/>
      <c r="E1009"/>
      <c r="F1009"/>
      <c r="G1009"/>
      <c r="H1009"/>
      <c r="I1009"/>
      <c r="J1009"/>
      <c r="K1009"/>
      <c r="L1009"/>
      <c r="M1009" s="8" t="str">
        <f>IF(ISERROR( VLOOKUP(AD1009,'[1]采购入库货量(公司仓库)'!$A:$I,9,FALSE)),"", VLOOKUP(AD1009,'[1]采购入库货量(公司仓库)'!$A:$I,9,FALSE))</f>
        <v/>
      </c>
      <c r="N1009" s="8" t="str">
        <f>IF(ISERROR( VLOOKUP(AD1009,[1]批发上市日期!$A:$F,6,FALSE)),"",  VLOOKUP(AD1009,[1]批发上市日期!$A:$F,6,FALSE))</f>
        <v/>
      </c>
      <c r="O1009" s="48">
        <f>IF(ISERROR(VLOOKUP(E1009&amp;G1009,'[1]采购入库货量(公司仓库)'!$A:$I,7,FALSE)),0,VLOOKUP(E1009&amp;G1009,'[1]采购入库货量(公司仓库)'!$A:$I,7,FALSE))</f>
        <v>0</v>
      </c>
      <c r="P1009" s="12">
        <f t="shared" si="246"/>
        <v>0</v>
      </c>
      <c r="Q1009" s="14">
        <f>IF(ISERROR(VLOOKUP(E1009&amp;G1009,'[1]采购入库货量(公司仓库)'!$A:$I,8,FALSE)),0,VLOOKUP(E1009&amp;G1009,'[1]采购入库货量(公司仓库)'!$A:$I,8,FALSE))</f>
        <v>0</v>
      </c>
      <c r="R1009" s="12">
        <f t="shared" si="247"/>
        <v>0</v>
      </c>
      <c r="S1009">
        <f>SUMIF([1]库存总量!$H:$H,E1009&amp;G1009,[1]库存总量!$G:$G)</f>
        <v>0</v>
      </c>
      <c r="T1009" s="12">
        <f t="shared" si="248"/>
        <v>0</v>
      </c>
      <c r="U1009">
        <f>SUMIFS([1]库存总量!$G:$G,[1]库存总量!$H:$H,E1009&amp;G1009,[1]库存总量!$A:$A,"B")</f>
        <v>0</v>
      </c>
      <c r="V1009" s="12">
        <f t="shared" si="249"/>
        <v>0</v>
      </c>
      <c r="W1009">
        <f>SUMIFS([1]库存总量!$G:$G,[1]库存总量!$H:$H,E1009&amp;G1009,[1]库存总量!$A:$A,"K")</f>
        <v>0</v>
      </c>
      <c r="X1009" s="12">
        <f t="shared" si="250"/>
        <v>0</v>
      </c>
      <c r="Y1009">
        <f t="shared" si="251"/>
        <v>0</v>
      </c>
      <c r="Z1009" s="12">
        <f t="shared" si="252"/>
        <v>0</v>
      </c>
      <c r="AA1009">
        <f>(IF(ISERROR((IF(ISERROR(VLOOKUP(E1009&amp;G1009,'[1]采购入库货量(公司仓库)'!$A:$H,7,FALSE)),0,VLOOKUP(E1009&amp;G1009,'[1]采购入库货量(公司仓库)'!$A:$H,7,FALSE)))*L1009-(IF(ISERROR(VLOOKUP(E1009&amp;G1009,'[1]采购入库货量(公司仓库)'!$A:$H,8,FALSE)),0,VLOOKUP(E1009&amp;G1009,'[1]采购入库货量(公司仓库)'!$A:$H,8,FALSE)))),0,(IF(ISERROR(VLOOKUP(E1009&amp;G1009,'[1]采购入库货量(公司仓库)'!$A:$H,7,FALSE)),0,VLOOKUP(E1009&amp;G1009,'[1]采购入库货量(公司仓库)'!$A:$H,7,FALSE)))*L1009-(IF(ISERROR(VLOOKUP(E1009&amp;G1009,'[1]采购入库货量(公司仓库)'!$A:$H,8,FALSE)),0,VLOOKUP(E1009&amp;G1009,'[1]采购入库货量(公司仓库)'!$A:$H,8,FALSE)))))</f>
        <v>0</v>
      </c>
      <c r="AB1009">
        <f>SUMIF([1]销售数据!$B:$B,E1009&amp;G1009,[1]销售数据!$G:$G)</f>
        <v>0</v>
      </c>
      <c r="AC1009" s="12">
        <f t="shared" si="253"/>
        <v>0</v>
      </c>
      <c r="AD1009" t="str">
        <f t="shared" si="254"/>
        <v/>
      </c>
      <c r="AE1009">
        <f>SUMIF([1]销售数据!$B:$B,AD1009,[1]销售数据!$L:$L)</f>
        <v>0</v>
      </c>
      <c r="AF1009">
        <f>SUMIF([1]销售数据!$B:$B,AD1009,[1]销售数据!$K:$K)</f>
        <v>0</v>
      </c>
      <c r="AG1009">
        <f>SUMIF([1]销售数据!$B:$B,AD1009,[1]销售数据!$J:$J)</f>
        <v>0</v>
      </c>
      <c r="AH1009">
        <f>SUMIF([1]销售数据!$B:$B,AD1009,[1]销售数据!$I:$I)</f>
        <v>0</v>
      </c>
      <c r="AI1009">
        <f>SUMIF([1]销售数据!$B:$B,AD1009,[1]销售数据!$H:$H)</f>
        <v>0</v>
      </c>
      <c r="AJ1009" s="20">
        <f t="shared" si="255"/>
        <v>0</v>
      </c>
      <c r="AK1009">
        <f>SUMIF([1]发货店铺数!$B:$B,AD1009,[1]发货店铺数!$G:$G)</f>
        <v>0</v>
      </c>
      <c r="AL1009">
        <f>SUMIF([1]销售店铺数!$B:$B,AD1009,[1]销售店铺数!$G:$G)</f>
        <v>0</v>
      </c>
      <c r="AM1009">
        <f>SUMIF([1]销售店铺数!$B:$B,AD1009,[1]销售店铺数!$G:$G)</f>
        <v>0</v>
      </c>
      <c r="AN1009" s="20">
        <f t="shared" si="256"/>
        <v>0</v>
      </c>
      <c r="AO1009" s="20">
        <f t="shared" si="257"/>
        <v>0</v>
      </c>
      <c r="AP1009" s="20">
        <f t="shared" si="258"/>
        <v>0</v>
      </c>
      <c r="AQ1009" s="12">
        <f t="shared" si="259"/>
        <v>0</v>
      </c>
      <c r="AR1009" s="20">
        <f t="shared" si="260"/>
        <v>0</v>
      </c>
      <c r="AS1009" s="20">
        <f t="shared" si="261"/>
        <v>0</v>
      </c>
    </row>
    <row r="1010" spans="1:45">
      <c r="A1010"/>
      <c r="B1010"/>
      <c r="C1010"/>
      <c r="D1010"/>
      <c r="E1010"/>
      <c r="F1010"/>
      <c r="G1010"/>
      <c r="H1010"/>
      <c r="I1010"/>
      <c r="J1010"/>
      <c r="K1010"/>
      <c r="L1010"/>
      <c r="M1010" s="8" t="str">
        <f>IF(ISERROR( VLOOKUP(AD1010,'[1]采购入库货量(公司仓库)'!$A:$I,9,FALSE)),"", VLOOKUP(AD1010,'[1]采购入库货量(公司仓库)'!$A:$I,9,FALSE))</f>
        <v/>
      </c>
      <c r="N1010" s="8" t="str">
        <f>IF(ISERROR( VLOOKUP(AD1010,[1]批发上市日期!$A:$F,6,FALSE)),"",  VLOOKUP(AD1010,[1]批发上市日期!$A:$F,6,FALSE))</f>
        <v/>
      </c>
      <c r="O1010" s="48">
        <f>IF(ISERROR(VLOOKUP(E1010&amp;G1010,'[1]采购入库货量(公司仓库)'!$A:$I,7,FALSE)),0,VLOOKUP(E1010&amp;G1010,'[1]采购入库货量(公司仓库)'!$A:$I,7,FALSE))</f>
        <v>0</v>
      </c>
      <c r="P1010" s="12">
        <f t="shared" si="246"/>
        <v>0</v>
      </c>
      <c r="Q1010" s="14">
        <f>IF(ISERROR(VLOOKUP(E1010&amp;G1010,'[1]采购入库货量(公司仓库)'!$A:$I,8,FALSE)),0,VLOOKUP(E1010&amp;G1010,'[1]采购入库货量(公司仓库)'!$A:$I,8,FALSE))</f>
        <v>0</v>
      </c>
      <c r="R1010" s="12">
        <f t="shared" si="247"/>
        <v>0</v>
      </c>
      <c r="S1010">
        <f>SUMIF([1]库存总量!$H:$H,E1010&amp;G1010,[1]库存总量!$G:$G)</f>
        <v>0</v>
      </c>
      <c r="T1010" s="12">
        <f t="shared" si="248"/>
        <v>0</v>
      </c>
      <c r="U1010">
        <f>SUMIFS([1]库存总量!$G:$G,[1]库存总量!$H:$H,E1010&amp;G1010,[1]库存总量!$A:$A,"B")</f>
        <v>0</v>
      </c>
      <c r="V1010" s="12">
        <f t="shared" si="249"/>
        <v>0</v>
      </c>
      <c r="W1010">
        <f>SUMIFS([1]库存总量!$G:$G,[1]库存总量!$H:$H,E1010&amp;G1010,[1]库存总量!$A:$A,"K")</f>
        <v>0</v>
      </c>
      <c r="X1010" s="12">
        <f t="shared" si="250"/>
        <v>0</v>
      </c>
      <c r="Y1010">
        <f t="shared" si="251"/>
        <v>0</v>
      </c>
      <c r="Z1010" s="12">
        <f t="shared" si="252"/>
        <v>0</v>
      </c>
      <c r="AA1010">
        <f>(IF(ISERROR((IF(ISERROR(VLOOKUP(E1010&amp;G1010,'[1]采购入库货量(公司仓库)'!$A:$H,7,FALSE)),0,VLOOKUP(E1010&amp;G1010,'[1]采购入库货量(公司仓库)'!$A:$H,7,FALSE)))*L1010-(IF(ISERROR(VLOOKUP(E1010&amp;G1010,'[1]采购入库货量(公司仓库)'!$A:$H,8,FALSE)),0,VLOOKUP(E1010&amp;G1010,'[1]采购入库货量(公司仓库)'!$A:$H,8,FALSE)))),0,(IF(ISERROR(VLOOKUP(E1010&amp;G1010,'[1]采购入库货量(公司仓库)'!$A:$H,7,FALSE)),0,VLOOKUP(E1010&amp;G1010,'[1]采购入库货量(公司仓库)'!$A:$H,7,FALSE)))*L1010-(IF(ISERROR(VLOOKUP(E1010&amp;G1010,'[1]采购入库货量(公司仓库)'!$A:$H,8,FALSE)),0,VLOOKUP(E1010&amp;G1010,'[1]采购入库货量(公司仓库)'!$A:$H,8,FALSE)))))</f>
        <v>0</v>
      </c>
      <c r="AB1010">
        <f>SUMIF([1]销售数据!$B:$B,E1010&amp;G1010,[1]销售数据!$G:$G)</f>
        <v>0</v>
      </c>
      <c r="AC1010" s="12">
        <f t="shared" si="253"/>
        <v>0</v>
      </c>
      <c r="AD1010" t="str">
        <f t="shared" si="254"/>
        <v/>
      </c>
      <c r="AE1010">
        <f>SUMIF([1]销售数据!$B:$B,AD1010,[1]销售数据!$L:$L)</f>
        <v>0</v>
      </c>
      <c r="AF1010">
        <f>SUMIF([1]销售数据!$B:$B,AD1010,[1]销售数据!$K:$K)</f>
        <v>0</v>
      </c>
      <c r="AG1010">
        <f>SUMIF([1]销售数据!$B:$B,AD1010,[1]销售数据!$J:$J)</f>
        <v>0</v>
      </c>
      <c r="AH1010">
        <f>SUMIF([1]销售数据!$B:$B,AD1010,[1]销售数据!$I:$I)</f>
        <v>0</v>
      </c>
      <c r="AI1010">
        <f>SUMIF([1]销售数据!$B:$B,AD1010,[1]销售数据!$H:$H)</f>
        <v>0</v>
      </c>
      <c r="AJ1010" s="20">
        <f t="shared" si="255"/>
        <v>0</v>
      </c>
      <c r="AK1010">
        <f>SUMIF([1]发货店铺数!$B:$B,AD1010,[1]发货店铺数!$G:$G)</f>
        <v>0</v>
      </c>
      <c r="AL1010">
        <f>SUMIF([1]销售店铺数!$B:$B,AD1010,[1]销售店铺数!$G:$G)</f>
        <v>0</v>
      </c>
      <c r="AM1010">
        <f>SUMIF([1]销售店铺数!$B:$B,AD1010,[1]销售店铺数!$G:$G)</f>
        <v>0</v>
      </c>
      <c r="AN1010" s="20">
        <f t="shared" si="256"/>
        <v>0</v>
      </c>
      <c r="AO1010" s="20">
        <f t="shared" si="257"/>
        <v>0</v>
      </c>
      <c r="AP1010" s="20">
        <f t="shared" si="258"/>
        <v>0</v>
      </c>
      <c r="AQ1010" s="12">
        <f t="shared" si="259"/>
        <v>0</v>
      </c>
      <c r="AR1010" s="20">
        <f t="shared" si="260"/>
        <v>0</v>
      </c>
      <c r="AS1010" s="20">
        <f t="shared" si="261"/>
        <v>0</v>
      </c>
    </row>
    <row r="1011" spans="1:45">
      <c r="A1011"/>
      <c r="B1011"/>
      <c r="C1011"/>
      <c r="D1011"/>
      <c r="E1011"/>
      <c r="F1011"/>
      <c r="G1011"/>
      <c r="H1011"/>
      <c r="I1011"/>
      <c r="J1011"/>
      <c r="K1011"/>
      <c r="L1011"/>
      <c r="M1011" s="8" t="str">
        <f>IF(ISERROR( VLOOKUP(AD1011,'[1]采购入库货量(公司仓库)'!$A:$I,9,FALSE)),"", VLOOKUP(AD1011,'[1]采购入库货量(公司仓库)'!$A:$I,9,FALSE))</f>
        <v/>
      </c>
      <c r="N1011" s="8" t="str">
        <f>IF(ISERROR( VLOOKUP(AD1011,[1]批发上市日期!$A:$F,6,FALSE)),"",  VLOOKUP(AD1011,[1]批发上市日期!$A:$F,6,FALSE))</f>
        <v/>
      </c>
      <c r="O1011" s="48">
        <f>IF(ISERROR(VLOOKUP(E1011&amp;G1011,'[1]采购入库货量(公司仓库)'!$A:$I,7,FALSE)),0,VLOOKUP(E1011&amp;G1011,'[1]采购入库货量(公司仓库)'!$A:$I,7,FALSE))</f>
        <v>0</v>
      </c>
      <c r="P1011" s="12">
        <f t="shared" si="246"/>
        <v>0</v>
      </c>
      <c r="Q1011" s="14">
        <f>IF(ISERROR(VLOOKUP(E1011&amp;G1011,'[1]采购入库货量(公司仓库)'!$A:$I,8,FALSE)),0,VLOOKUP(E1011&amp;G1011,'[1]采购入库货量(公司仓库)'!$A:$I,8,FALSE))</f>
        <v>0</v>
      </c>
      <c r="R1011" s="12">
        <f t="shared" si="247"/>
        <v>0</v>
      </c>
      <c r="S1011">
        <f>SUMIF([1]库存总量!$H:$H,E1011&amp;G1011,[1]库存总量!$G:$G)</f>
        <v>0</v>
      </c>
      <c r="T1011" s="12">
        <f t="shared" si="248"/>
        <v>0</v>
      </c>
      <c r="U1011">
        <f>SUMIFS([1]库存总量!$G:$G,[1]库存总量!$H:$H,E1011&amp;G1011,[1]库存总量!$A:$A,"B")</f>
        <v>0</v>
      </c>
      <c r="V1011" s="12">
        <f t="shared" si="249"/>
        <v>0</v>
      </c>
      <c r="W1011">
        <f>SUMIFS([1]库存总量!$G:$G,[1]库存总量!$H:$H,E1011&amp;G1011,[1]库存总量!$A:$A,"K")</f>
        <v>0</v>
      </c>
      <c r="X1011" s="12">
        <f t="shared" si="250"/>
        <v>0</v>
      </c>
      <c r="Y1011">
        <f t="shared" si="251"/>
        <v>0</v>
      </c>
      <c r="Z1011" s="12">
        <f t="shared" si="252"/>
        <v>0</v>
      </c>
      <c r="AA1011">
        <f>(IF(ISERROR((IF(ISERROR(VLOOKUP(E1011&amp;G1011,'[1]采购入库货量(公司仓库)'!$A:$H,7,FALSE)),0,VLOOKUP(E1011&amp;G1011,'[1]采购入库货量(公司仓库)'!$A:$H,7,FALSE)))*L1011-(IF(ISERROR(VLOOKUP(E1011&amp;G1011,'[1]采购入库货量(公司仓库)'!$A:$H,8,FALSE)),0,VLOOKUP(E1011&amp;G1011,'[1]采购入库货量(公司仓库)'!$A:$H,8,FALSE)))),0,(IF(ISERROR(VLOOKUP(E1011&amp;G1011,'[1]采购入库货量(公司仓库)'!$A:$H,7,FALSE)),0,VLOOKUP(E1011&amp;G1011,'[1]采购入库货量(公司仓库)'!$A:$H,7,FALSE)))*L1011-(IF(ISERROR(VLOOKUP(E1011&amp;G1011,'[1]采购入库货量(公司仓库)'!$A:$H,8,FALSE)),0,VLOOKUP(E1011&amp;G1011,'[1]采购入库货量(公司仓库)'!$A:$H,8,FALSE)))))</f>
        <v>0</v>
      </c>
      <c r="AB1011">
        <f>SUMIF([1]销售数据!$B:$B,E1011&amp;G1011,[1]销售数据!$G:$G)</f>
        <v>0</v>
      </c>
      <c r="AC1011" s="12">
        <f t="shared" si="253"/>
        <v>0</v>
      </c>
      <c r="AD1011" t="str">
        <f t="shared" si="254"/>
        <v/>
      </c>
      <c r="AE1011">
        <f>SUMIF([1]销售数据!$B:$B,AD1011,[1]销售数据!$L:$L)</f>
        <v>0</v>
      </c>
      <c r="AF1011">
        <f>SUMIF([1]销售数据!$B:$B,AD1011,[1]销售数据!$K:$K)</f>
        <v>0</v>
      </c>
      <c r="AG1011">
        <f>SUMIF([1]销售数据!$B:$B,AD1011,[1]销售数据!$J:$J)</f>
        <v>0</v>
      </c>
      <c r="AH1011">
        <f>SUMIF([1]销售数据!$B:$B,AD1011,[1]销售数据!$I:$I)</f>
        <v>0</v>
      </c>
      <c r="AI1011">
        <f>SUMIF([1]销售数据!$B:$B,AD1011,[1]销售数据!$H:$H)</f>
        <v>0</v>
      </c>
      <c r="AJ1011" s="20">
        <f t="shared" si="255"/>
        <v>0</v>
      </c>
      <c r="AK1011">
        <f>SUMIF([1]发货店铺数!$B:$B,AD1011,[1]发货店铺数!$G:$G)</f>
        <v>0</v>
      </c>
      <c r="AL1011">
        <f>SUMIF([1]销售店铺数!$B:$B,AD1011,[1]销售店铺数!$G:$G)</f>
        <v>0</v>
      </c>
      <c r="AM1011">
        <f>SUMIF([1]销售店铺数!$B:$B,AD1011,[1]销售店铺数!$G:$G)</f>
        <v>0</v>
      </c>
      <c r="AN1011" s="20">
        <f t="shared" si="256"/>
        <v>0</v>
      </c>
      <c r="AO1011" s="20">
        <f t="shared" si="257"/>
        <v>0</v>
      </c>
      <c r="AP1011" s="20">
        <f t="shared" si="258"/>
        <v>0</v>
      </c>
      <c r="AQ1011" s="12">
        <f t="shared" si="259"/>
        <v>0</v>
      </c>
      <c r="AR1011" s="20">
        <f t="shared" si="260"/>
        <v>0</v>
      </c>
      <c r="AS1011" s="20">
        <f t="shared" si="261"/>
        <v>0</v>
      </c>
    </row>
    <row r="1012" spans="1:45">
      <c r="A1012"/>
      <c r="B1012"/>
      <c r="C1012"/>
      <c r="D1012"/>
      <c r="E1012"/>
      <c r="F1012"/>
      <c r="G1012"/>
      <c r="H1012"/>
      <c r="I1012"/>
      <c r="J1012"/>
      <c r="K1012"/>
      <c r="L1012"/>
      <c r="M1012" s="8" t="str">
        <f>IF(ISERROR( VLOOKUP(AD1012,'[1]采购入库货量(公司仓库)'!$A:$I,9,FALSE)),"", VLOOKUP(AD1012,'[1]采购入库货量(公司仓库)'!$A:$I,9,FALSE))</f>
        <v/>
      </c>
      <c r="N1012" s="8" t="str">
        <f>IF(ISERROR( VLOOKUP(AD1012,[1]批发上市日期!$A:$F,6,FALSE)),"",  VLOOKUP(AD1012,[1]批发上市日期!$A:$F,6,FALSE))</f>
        <v/>
      </c>
      <c r="O1012" s="48">
        <f>IF(ISERROR(VLOOKUP(E1012&amp;G1012,'[1]采购入库货量(公司仓库)'!$A:$I,7,FALSE)),0,VLOOKUP(E1012&amp;G1012,'[1]采购入库货量(公司仓库)'!$A:$I,7,FALSE))</f>
        <v>0</v>
      </c>
      <c r="P1012" s="12">
        <f t="shared" si="246"/>
        <v>0</v>
      </c>
      <c r="Q1012" s="14">
        <f>IF(ISERROR(VLOOKUP(E1012&amp;G1012,'[1]采购入库货量(公司仓库)'!$A:$I,8,FALSE)),0,VLOOKUP(E1012&amp;G1012,'[1]采购入库货量(公司仓库)'!$A:$I,8,FALSE))</f>
        <v>0</v>
      </c>
      <c r="R1012" s="12">
        <f t="shared" si="247"/>
        <v>0</v>
      </c>
      <c r="S1012">
        <f>SUMIF([1]库存总量!$H:$H,E1012&amp;G1012,[1]库存总量!$G:$G)</f>
        <v>0</v>
      </c>
      <c r="T1012" s="12">
        <f t="shared" si="248"/>
        <v>0</v>
      </c>
      <c r="U1012">
        <f>SUMIFS([1]库存总量!$G:$G,[1]库存总量!$H:$H,E1012&amp;G1012,[1]库存总量!$A:$A,"B")</f>
        <v>0</v>
      </c>
      <c r="V1012" s="12">
        <f t="shared" si="249"/>
        <v>0</v>
      </c>
      <c r="W1012">
        <f>SUMIFS([1]库存总量!$G:$G,[1]库存总量!$H:$H,E1012&amp;G1012,[1]库存总量!$A:$A,"K")</f>
        <v>0</v>
      </c>
      <c r="X1012" s="12">
        <f t="shared" si="250"/>
        <v>0</v>
      </c>
      <c r="Y1012">
        <f t="shared" si="251"/>
        <v>0</v>
      </c>
      <c r="Z1012" s="12">
        <f t="shared" si="252"/>
        <v>0</v>
      </c>
      <c r="AA1012">
        <f>(IF(ISERROR((IF(ISERROR(VLOOKUP(E1012&amp;G1012,'[1]采购入库货量(公司仓库)'!$A:$H,7,FALSE)),0,VLOOKUP(E1012&amp;G1012,'[1]采购入库货量(公司仓库)'!$A:$H,7,FALSE)))*L1012-(IF(ISERROR(VLOOKUP(E1012&amp;G1012,'[1]采购入库货量(公司仓库)'!$A:$H,8,FALSE)),0,VLOOKUP(E1012&amp;G1012,'[1]采购入库货量(公司仓库)'!$A:$H,8,FALSE)))),0,(IF(ISERROR(VLOOKUP(E1012&amp;G1012,'[1]采购入库货量(公司仓库)'!$A:$H,7,FALSE)),0,VLOOKUP(E1012&amp;G1012,'[1]采购入库货量(公司仓库)'!$A:$H,7,FALSE)))*L1012-(IF(ISERROR(VLOOKUP(E1012&amp;G1012,'[1]采购入库货量(公司仓库)'!$A:$H,8,FALSE)),0,VLOOKUP(E1012&amp;G1012,'[1]采购入库货量(公司仓库)'!$A:$H,8,FALSE)))))</f>
        <v>0</v>
      </c>
      <c r="AB1012">
        <f>SUMIF([1]销售数据!$B:$B,E1012&amp;G1012,[1]销售数据!$G:$G)</f>
        <v>0</v>
      </c>
      <c r="AC1012" s="12">
        <f t="shared" si="253"/>
        <v>0</v>
      </c>
      <c r="AD1012" t="str">
        <f t="shared" si="254"/>
        <v/>
      </c>
      <c r="AE1012">
        <f>SUMIF([1]销售数据!$B:$B,AD1012,[1]销售数据!$L:$L)</f>
        <v>0</v>
      </c>
      <c r="AF1012">
        <f>SUMIF([1]销售数据!$B:$B,AD1012,[1]销售数据!$K:$K)</f>
        <v>0</v>
      </c>
      <c r="AG1012">
        <f>SUMIF([1]销售数据!$B:$B,AD1012,[1]销售数据!$J:$J)</f>
        <v>0</v>
      </c>
      <c r="AH1012">
        <f>SUMIF([1]销售数据!$B:$B,AD1012,[1]销售数据!$I:$I)</f>
        <v>0</v>
      </c>
      <c r="AI1012">
        <f>SUMIF([1]销售数据!$B:$B,AD1012,[1]销售数据!$H:$H)</f>
        <v>0</v>
      </c>
      <c r="AJ1012" s="20">
        <f t="shared" si="255"/>
        <v>0</v>
      </c>
      <c r="AK1012">
        <f>SUMIF([1]发货店铺数!$B:$B,AD1012,[1]发货店铺数!$G:$G)</f>
        <v>0</v>
      </c>
      <c r="AL1012">
        <f>SUMIF([1]销售店铺数!$B:$B,AD1012,[1]销售店铺数!$G:$G)</f>
        <v>0</v>
      </c>
      <c r="AM1012">
        <f>SUMIF([1]销售店铺数!$B:$B,AD1012,[1]销售店铺数!$G:$G)</f>
        <v>0</v>
      </c>
      <c r="AN1012" s="20">
        <f t="shared" si="256"/>
        <v>0</v>
      </c>
      <c r="AO1012" s="20">
        <f t="shared" si="257"/>
        <v>0</v>
      </c>
      <c r="AP1012" s="20">
        <f t="shared" si="258"/>
        <v>0</v>
      </c>
      <c r="AQ1012" s="12">
        <f t="shared" si="259"/>
        <v>0</v>
      </c>
      <c r="AR1012" s="20">
        <f t="shared" si="260"/>
        <v>0</v>
      </c>
      <c r="AS1012" s="20">
        <f t="shared" si="261"/>
        <v>0</v>
      </c>
    </row>
    <row r="1013" spans="1:45">
      <c r="A1013"/>
      <c r="B1013"/>
      <c r="C1013"/>
      <c r="D1013"/>
      <c r="E1013"/>
      <c r="F1013"/>
      <c r="G1013"/>
      <c r="H1013"/>
      <c r="I1013"/>
      <c r="J1013"/>
      <c r="K1013"/>
      <c r="L1013"/>
      <c r="M1013" s="8" t="str">
        <f>IF(ISERROR( VLOOKUP(AD1013,'[1]采购入库货量(公司仓库)'!$A:$I,9,FALSE)),"", VLOOKUP(AD1013,'[1]采购入库货量(公司仓库)'!$A:$I,9,FALSE))</f>
        <v/>
      </c>
      <c r="N1013" s="8" t="str">
        <f>IF(ISERROR( VLOOKUP(AD1013,[1]批发上市日期!$A:$F,6,FALSE)),"",  VLOOKUP(AD1013,[1]批发上市日期!$A:$F,6,FALSE))</f>
        <v/>
      </c>
      <c r="O1013" s="48">
        <f>IF(ISERROR(VLOOKUP(E1013&amp;G1013,'[1]采购入库货量(公司仓库)'!$A:$I,7,FALSE)),0,VLOOKUP(E1013&amp;G1013,'[1]采购入库货量(公司仓库)'!$A:$I,7,FALSE))</f>
        <v>0</v>
      </c>
      <c r="P1013" s="12">
        <f t="shared" si="246"/>
        <v>0</v>
      </c>
      <c r="Q1013" s="14">
        <f>IF(ISERROR(VLOOKUP(E1013&amp;G1013,'[1]采购入库货量(公司仓库)'!$A:$I,8,FALSE)),0,VLOOKUP(E1013&amp;G1013,'[1]采购入库货量(公司仓库)'!$A:$I,8,FALSE))</f>
        <v>0</v>
      </c>
      <c r="R1013" s="12">
        <f t="shared" si="247"/>
        <v>0</v>
      </c>
      <c r="S1013">
        <f>SUMIF([1]库存总量!$H:$H,E1013&amp;G1013,[1]库存总量!$G:$G)</f>
        <v>0</v>
      </c>
      <c r="T1013" s="12">
        <f t="shared" si="248"/>
        <v>0</v>
      </c>
      <c r="U1013">
        <f>SUMIFS([1]库存总量!$G:$G,[1]库存总量!$H:$H,E1013&amp;G1013,[1]库存总量!$A:$A,"B")</f>
        <v>0</v>
      </c>
      <c r="V1013" s="12">
        <f t="shared" si="249"/>
        <v>0</v>
      </c>
      <c r="W1013">
        <f>SUMIFS([1]库存总量!$G:$G,[1]库存总量!$H:$H,E1013&amp;G1013,[1]库存总量!$A:$A,"K")</f>
        <v>0</v>
      </c>
      <c r="X1013" s="12">
        <f t="shared" si="250"/>
        <v>0</v>
      </c>
      <c r="Y1013">
        <f t="shared" si="251"/>
        <v>0</v>
      </c>
      <c r="Z1013" s="12">
        <f t="shared" si="252"/>
        <v>0</v>
      </c>
      <c r="AA1013">
        <f>(IF(ISERROR((IF(ISERROR(VLOOKUP(E1013&amp;G1013,'[1]采购入库货量(公司仓库)'!$A:$H,7,FALSE)),0,VLOOKUP(E1013&amp;G1013,'[1]采购入库货量(公司仓库)'!$A:$H,7,FALSE)))*L1013-(IF(ISERROR(VLOOKUP(E1013&amp;G1013,'[1]采购入库货量(公司仓库)'!$A:$H,8,FALSE)),0,VLOOKUP(E1013&amp;G1013,'[1]采购入库货量(公司仓库)'!$A:$H,8,FALSE)))),0,(IF(ISERROR(VLOOKUP(E1013&amp;G1013,'[1]采购入库货量(公司仓库)'!$A:$H,7,FALSE)),0,VLOOKUP(E1013&amp;G1013,'[1]采购入库货量(公司仓库)'!$A:$H,7,FALSE)))*L1013-(IF(ISERROR(VLOOKUP(E1013&amp;G1013,'[1]采购入库货量(公司仓库)'!$A:$H,8,FALSE)),0,VLOOKUP(E1013&amp;G1013,'[1]采购入库货量(公司仓库)'!$A:$H,8,FALSE)))))</f>
        <v>0</v>
      </c>
      <c r="AB1013">
        <f>SUMIF([1]销售数据!$B:$B,E1013&amp;G1013,[1]销售数据!$G:$G)</f>
        <v>0</v>
      </c>
      <c r="AC1013" s="12">
        <f t="shared" si="253"/>
        <v>0</v>
      </c>
      <c r="AD1013" t="str">
        <f t="shared" si="254"/>
        <v/>
      </c>
      <c r="AE1013">
        <f>SUMIF([1]销售数据!$B:$B,AD1013,[1]销售数据!$L:$L)</f>
        <v>0</v>
      </c>
      <c r="AF1013">
        <f>SUMIF([1]销售数据!$B:$B,AD1013,[1]销售数据!$K:$K)</f>
        <v>0</v>
      </c>
      <c r="AG1013">
        <f>SUMIF([1]销售数据!$B:$B,AD1013,[1]销售数据!$J:$J)</f>
        <v>0</v>
      </c>
      <c r="AH1013">
        <f>SUMIF([1]销售数据!$B:$B,AD1013,[1]销售数据!$I:$I)</f>
        <v>0</v>
      </c>
      <c r="AI1013">
        <f>SUMIF([1]销售数据!$B:$B,AD1013,[1]销售数据!$H:$H)</f>
        <v>0</v>
      </c>
      <c r="AJ1013" s="20">
        <f t="shared" si="255"/>
        <v>0</v>
      </c>
      <c r="AK1013">
        <f>SUMIF([1]发货店铺数!$B:$B,AD1013,[1]发货店铺数!$G:$G)</f>
        <v>0</v>
      </c>
      <c r="AL1013">
        <f>SUMIF([1]销售店铺数!$B:$B,AD1013,[1]销售店铺数!$G:$G)</f>
        <v>0</v>
      </c>
      <c r="AM1013">
        <f>SUMIF([1]销售店铺数!$B:$B,AD1013,[1]销售店铺数!$G:$G)</f>
        <v>0</v>
      </c>
      <c r="AN1013" s="20">
        <f t="shared" si="256"/>
        <v>0</v>
      </c>
      <c r="AO1013" s="20">
        <f t="shared" si="257"/>
        <v>0</v>
      </c>
      <c r="AP1013" s="20">
        <f t="shared" si="258"/>
        <v>0</v>
      </c>
      <c r="AQ1013" s="12">
        <f t="shared" si="259"/>
        <v>0</v>
      </c>
      <c r="AR1013" s="20">
        <f t="shared" si="260"/>
        <v>0</v>
      </c>
      <c r="AS1013" s="20">
        <f t="shared" si="261"/>
        <v>0</v>
      </c>
    </row>
    <row r="1014" spans="1:45">
      <c r="A1014"/>
      <c r="B1014"/>
      <c r="C1014"/>
      <c r="D1014"/>
      <c r="E1014"/>
      <c r="F1014"/>
      <c r="G1014"/>
      <c r="H1014"/>
      <c r="I1014"/>
      <c r="J1014"/>
      <c r="K1014"/>
      <c r="L1014"/>
      <c r="M1014" s="8" t="str">
        <f>IF(ISERROR( VLOOKUP(AD1014,'[1]采购入库货量(公司仓库)'!$A:$I,9,FALSE)),"", VLOOKUP(AD1014,'[1]采购入库货量(公司仓库)'!$A:$I,9,FALSE))</f>
        <v/>
      </c>
      <c r="N1014" s="8" t="str">
        <f>IF(ISERROR( VLOOKUP(AD1014,[1]批发上市日期!$A:$F,6,FALSE)),"",  VLOOKUP(AD1014,[1]批发上市日期!$A:$F,6,FALSE))</f>
        <v/>
      </c>
      <c r="O1014" s="48">
        <f>IF(ISERROR(VLOOKUP(E1014&amp;G1014,'[1]采购入库货量(公司仓库)'!$A:$I,7,FALSE)),0,VLOOKUP(E1014&amp;G1014,'[1]采购入库货量(公司仓库)'!$A:$I,7,FALSE))</f>
        <v>0</v>
      </c>
      <c r="P1014" s="12">
        <f t="shared" si="246"/>
        <v>0</v>
      </c>
      <c r="Q1014" s="14">
        <f>IF(ISERROR(VLOOKUP(E1014&amp;G1014,'[1]采购入库货量(公司仓库)'!$A:$I,8,FALSE)),0,VLOOKUP(E1014&amp;G1014,'[1]采购入库货量(公司仓库)'!$A:$I,8,FALSE))</f>
        <v>0</v>
      </c>
      <c r="R1014" s="12">
        <f t="shared" si="247"/>
        <v>0</v>
      </c>
      <c r="S1014">
        <f>SUMIF([1]库存总量!$H:$H,E1014&amp;G1014,[1]库存总量!$G:$G)</f>
        <v>0</v>
      </c>
      <c r="T1014" s="12">
        <f t="shared" si="248"/>
        <v>0</v>
      </c>
      <c r="U1014">
        <f>SUMIFS([1]库存总量!$G:$G,[1]库存总量!$H:$H,E1014&amp;G1014,[1]库存总量!$A:$A,"B")</f>
        <v>0</v>
      </c>
      <c r="V1014" s="12">
        <f t="shared" si="249"/>
        <v>0</v>
      </c>
      <c r="W1014">
        <f>SUMIFS([1]库存总量!$G:$G,[1]库存总量!$H:$H,E1014&amp;G1014,[1]库存总量!$A:$A,"K")</f>
        <v>0</v>
      </c>
      <c r="X1014" s="12">
        <f t="shared" si="250"/>
        <v>0</v>
      </c>
      <c r="Y1014">
        <f t="shared" si="251"/>
        <v>0</v>
      </c>
      <c r="Z1014" s="12">
        <f t="shared" si="252"/>
        <v>0</v>
      </c>
      <c r="AA1014">
        <f>(IF(ISERROR((IF(ISERROR(VLOOKUP(E1014&amp;G1014,'[1]采购入库货量(公司仓库)'!$A:$H,7,FALSE)),0,VLOOKUP(E1014&amp;G1014,'[1]采购入库货量(公司仓库)'!$A:$H,7,FALSE)))*L1014-(IF(ISERROR(VLOOKUP(E1014&amp;G1014,'[1]采购入库货量(公司仓库)'!$A:$H,8,FALSE)),0,VLOOKUP(E1014&amp;G1014,'[1]采购入库货量(公司仓库)'!$A:$H,8,FALSE)))),0,(IF(ISERROR(VLOOKUP(E1014&amp;G1014,'[1]采购入库货量(公司仓库)'!$A:$H,7,FALSE)),0,VLOOKUP(E1014&amp;G1014,'[1]采购入库货量(公司仓库)'!$A:$H,7,FALSE)))*L1014-(IF(ISERROR(VLOOKUP(E1014&amp;G1014,'[1]采购入库货量(公司仓库)'!$A:$H,8,FALSE)),0,VLOOKUP(E1014&amp;G1014,'[1]采购入库货量(公司仓库)'!$A:$H,8,FALSE)))))</f>
        <v>0</v>
      </c>
      <c r="AB1014">
        <f>SUMIF([1]销售数据!$B:$B,E1014&amp;G1014,[1]销售数据!$G:$G)</f>
        <v>0</v>
      </c>
      <c r="AC1014" s="12">
        <f t="shared" si="253"/>
        <v>0</v>
      </c>
      <c r="AD1014" t="str">
        <f t="shared" si="254"/>
        <v/>
      </c>
      <c r="AE1014">
        <f>SUMIF([1]销售数据!$B:$B,AD1014,[1]销售数据!$L:$L)</f>
        <v>0</v>
      </c>
      <c r="AF1014">
        <f>SUMIF([1]销售数据!$B:$B,AD1014,[1]销售数据!$K:$K)</f>
        <v>0</v>
      </c>
      <c r="AG1014">
        <f>SUMIF([1]销售数据!$B:$B,AD1014,[1]销售数据!$J:$J)</f>
        <v>0</v>
      </c>
      <c r="AH1014">
        <f>SUMIF([1]销售数据!$B:$B,AD1014,[1]销售数据!$I:$I)</f>
        <v>0</v>
      </c>
      <c r="AI1014">
        <f>SUMIF([1]销售数据!$B:$B,AD1014,[1]销售数据!$H:$H)</f>
        <v>0</v>
      </c>
      <c r="AJ1014" s="20">
        <f t="shared" si="255"/>
        <v>0</v>
      </c>
      <c r="AK1014">
        <f>SUMIF([1]发货店铺数!$B:$B,AD1014,[1]发货店铺数!$G:$G)</f>
        <v>0</v>
      </c>
      <c r="AL1014">
        <f>SUMIF([1]销售店铺数!$B:$B,AD1014,[1]销售店铺数!$G:$G)</f>
        <v>0</v>
      </c>
      <c r="AM1014">
        <f>SUMIF([1]销售店铺数!$B:$B,AD1014,[1]销售店铺数!$G:$G)</f>
        <v>0</v>
      </c>
      <c r="AN1014" s="20">
        <f t="shared" si="256"/>
        <v>0</v>
      </c>
      <c r="AO1014" s="20">
        <f t="shared" si="257"/>
        <v>0</v>
      </c>
      <c r="AP1014" s="20">
        <f t="shared" si="258"/>
        <v>0</v>
      </c>
      <c r="AQ1014" s="12">
        <f t="shared" si="259"/>
        <v>0</v>
      </c>
      <c r="AR1014" s="20">
        <f t="shared" si="260"/>
        <v>0</v>
      </c>
      <c r="AS1014" s="20">
        <f t="shared" si="261"/>
        <v>0</v>
      </c>
    </row>
    <row r="1015" spans="1:45">
      <c r="A1015"/>
      <c r="B1015"/>
      <c r="C1015"/>
      <c r="D1015"/>
      <c r="E1015"/>
      <c r="F1015"/>
      <c r="G1015"/>
      <c r="H1015"/>
      <c r="I1015"/>
      <c r="J1015"/>
      <c r="K1015"/>
      <c r="L1015"/>
      <c r="M1015" s="8" t="str">
        <f>IF(ISERROR( VLOOKUP(AD1015,'[1]采购入库货量(公司仓库)'!$A:$I,9,FALSE)),"", VLOOKUP(AD1015,'[1]采购入库货量(公司仓库)'!$A:$I,9,FALSE))</f>
        <v/>
      </c>
      <c r="N1015" s="8" t="str">
        <f>IF(ISERROR( VLOOKUP(AD1015,[1]批发上市日期!$A:$F,6,FALSE)),"",  VLOOKUP(AD1015,[1]批发上市日期!$A:$F,6,FALSE))</f>
        <v/>
      </c>
      <c r="O1015" s="48">
        <f>IF(ISERROR(VLOOKUP(E1015&amp;G1015,'[1]采购入库货量(公司仓库)'!$A:$I,7,FALSE)),0,VLOOKUP(E1015&amp;G1015,'[1]采购入库货量(公司仓库)'!$A:$I,7,FALSE))</f>
        <v>0</v>
      </c>
      <c r="P1015" s="12">
        <f t="shared" si="246"/>
        <v>0</v>
      </c>
      <c r="Q1015" s="14">
        <f>IF(ISERROR(VLOOKUP(E1015&amp;G1015,'[1]采购入库货量(公司仓库)'!$A:$I,8,FALSE)),0,VLOOKUP(E1015&amp;G1015,'[1]采购入库货量(公司仓库)'!$A:$I,8,FALSE))</f>
        <v>0</v>
      </c>
      <c r="R1015" s="12">
        <f t="shared" si="247"/>
        <v>0</v>
      </c>
      <c r="S1015">
        <f>SUMIF([1]库存总量!$H:$H,E1015&amp;G1015,[1]库存总量!$G:$G)</f>
        <v>0</v>
      </c>
      <c r="T1015" s="12">
        <f t="shared" si="248"/>
        <v>0</v>
      </c>
      <c r="U1015">
        <f>SUMIFS([1]库存总量!$G:$G,[1]库存总量!$H:$H,E1015&amp;G1015,[1]库存总量!$A:$A,"B")</f>
        <v>0</v>
      </c>
      <c r="V1015" s="12">
        <f t="shared" si="249"/>
        <v>0</v>
      </c>
      <c r="W1015">
        <f>SUMIFS([1]库存总量!$G:$G,[1]库存总量!$H:$H,E1015&amp;G1015,[1]库存总量!$A:$A,"K")</f>
        <v>0</v>
      </c>
      <c r="X1015" s="12">
        <f t="shared" si="250"/>
        <v>0</v>
      </c>
      <c r="Y1015">
        <f t="shared" si="251"/>
        <v>0</v>
      </c>
      <c r="Z1015" s="12">
        <f t="shared" si="252"/>
        <v>0</v>
      </c>
      <c r="AA1015">
        <f>(IF(ISERROR((IF(ISERROR(VLOOKUP(E1015&amp;G1015,'[1]采购入库货量(公司仓库)'!$A:$H,7,FALSE)),0,VLOOKUP(E1015&amp;G1015,'[1]采购入库货量(公司仓库)'!$A:$H,7,FALSE)))*L1015-(IF(ISERROR(VLOOKUP(E1015&amp;G1015,'[1]采购入库货量(公司仓库)'!$A:$H,8,FALSE)),0,VLOOKUP(E1015&amp;G1015,'[1]采购入库货量(公司仓库)'!$A:$H,8,FALSE)))),0,(IF(ISERROR(VLOOKUP(E1015&amp;G1015,'[1]采购入库货量(公司仓库)'!$A:$H,7,FALSE)),0,VLOOKUP(E1015&amp;G1015,'[1]采购入库货量(公司仓库)'!$A:$H,7,FALSE)))*L1015-(IF(ISERROR(VLOOKUP(E1015&amp;G1015,'[1]采购入库货量(公司仓库)'!$A:$H,8,FALSE)),0,VLOOKUP(E1015&amp;G1015,'[1]采购入库货量(公司仓库)'!$A:$H,8,FALSE)))))</f>
        <v>0</v>
      </c>
      <c r="AB1015">
        <f>SUMIF([1]销售数据!$B:$B,E1015&amp;G1015,[1]销售数据!$G:$G)</f>
        <v>0</v>
      </c>
      <c r="AC1015" s="12">
        <f t="shared" si="253"/>
        <v>0</v>
      </c>
      <c r="AD1015" t="str">
        <f t="shared" si="254"/>
        <v/>
      </c>
      <c r="AE1015">
        <f>SUMIF([1]销售数据!$B:$B,AD1015,[1]销售数据!$L:$L)</f>
        <v>0</v>
      </c>
      <c r="AF1015">
        <f>SUMIF([1]销售数据!$B:$B,AD1015,[1]销售数据!$K:$K)</f>
        <v>0</v>
      </c>
      <c r="AG1015">
        <f>SUMIF([1]销售数据!$B:$B,AD1015,[1]销售数据!$J:$J)</f>
        <v>0</v>
      </c>
      <c r="AH1015">
        <f>SUMIF([1]销售数据!$B:$B,AD1015,[1]销售数据!$I:$I)</f>
        <v>0</v>
      </c>
      <c r="AI1015">
        <f>SUMIF([1]销售数据!$B:$B,AD1015,[1]销售数据!$H:$H)</f>
        <v>0</v>
      </c>
      <c r="AJ1015" s="20">
        <f t="shared" si="255"/>
        <v>0</v>
      </c>
      <c r="AK1015">
        <f>SUMIF([1]发货店铺数!$B:$B,AD1015,[1]发货店铺数!$G:$G)</f>
        <v>0</v>
      </c>
      <c r="AL1015">
        <f>SUMIF([1]销售店铺数!$B:$B,AD1015,[1]销售店铺数!$G:$G)</f>
        <v>0</v>
      </c>
      <c r="AM1015">
        <f>SUMIF([1]销售店铺数!$B:$B,AD1015,[1]销售店铺数!$G:$G)</f>
        <v>0</v>
      </c>
      <c r="AN1015" s="20">
        <f t="shared" si="256"/>
        <v>0</v>
      </c>
      <c r="AO1015" s="20">
        <f t="shared" si="257"/>
        <v>0</v>
      </c>
      <c r="AP1015" s="20">
        <f t="shared" si="258"/>
        <v>0</v>
      </c>
      <c r="AQ1015" s="12">
        <f t="shared" si="259"/>
        <v>0</v>
      </c>
      <c r="AR1015" s="20">
        <f t="shared" si="260"/>
        <v>0</v>
      </c>
      <c r="AS1015" s="20">
        <f t="shared" si="261"/>
        <v>0</v>
      </c>
    </row>
    <row r="1016" spans="1:45">
      <c r="A1016"/>
      <c r="B1016"/>
      <c r="C1016"/>
      <c r="D1016"/>
      <c r="E1016"/>
      <c r="F1016"/>
      <c r="G1016"/>
      <c r="H1016"/>
      <c r="I1016"/>
      <c r="J1016"/>
      <c r="K1016"/>
      <c r="L1016"/>
      <c r="M1016" s="8" t="str">
        <f>IF(ISERROR( VLOOKUP(AD1016,'[1]采购入库货量(公司仓库)'!$A:$I,9,FALSE)),"", VLOOKUP(AD1016,'[1]采购入库货量(公司仓库)'!$A:$I,9,FALSE))</f>
        <v/>
      </c>
      <c r="N1016" s="8" t="str">
        <f>IF(ISERROR( VLOOKUP(AD1016,[1]批发上市日期!$A:$F,6,FALSE)),"",  VLOOKUP(AD1016,[1]批发上市日期!$A:$F,6,FALSE))</f>
        <v/>
      </c>
      <c r="O1016" s="48">
        <f>IF(ISERROR(VLOOKUP(E1016&amp;G1016,'[1]采购入库货量(公司仓库)'!$A:$I,7,FALSE)),0,VLOOKUP(E1016&amp;G1016,'[1]采购入库货量(公司仓库)'!$A:$I,7,FALSE))</f>
        <v>0</v>
      </c>
      <c r="P1016" s="12">
        <f t="shared" si="246"/>
        <v>0</v>
      </c>
      <c r="Q1016" s="14">
        <f>IF(ISERROR(VLOOKUP(E1016&amp;G1016,'[1]采购入库货量(公司仓库)'!$A:$I,8,FALSE)),0,VLOOKUP(E1016&amp;G1016,'[1]采购入库货量(公司仓库)'!$A:$I,8,FALSE))</f>
        <v>0</v>
      </c>
      <c r="R1016" s="12">
        <f t="shared" si="247"/>
        <v>0</v>
      </c>
      <c r="S1016">
        <f>SUMIF([1]库存总量!$H:$H,E1016&amp;G1016,[1]库存总量!$G:$G)</f>
        <v>0</v>
      </c>
      <c r="T1016" s="12">
        <f t="shared" si="248"/>
        <v>0</v>
      </c>
      <c r="U1016">
        <f>SUMIFS([1]库存总量!$G:$G,[1]库存总量!$H:$H,E1016&amp;G1016,[1]库存总量!$A:$A,"B")</f>
        <v>0</v>
      </c>
      <c r="V1016" s="12">
        <f t="shared" si="249"/>
        <v>0</v>
      </c>
      <c r="W1016">
        <f>SUMIFS([1]库存总量!$G:$G,[1]库存总量!$H:$H,E1016&amp;G1016,[1]库存总量!$A:$A,"K")</f>
        <v>0</v>
      </c>
      <c r="X1016" s="12">
        <f t="shared" si="250"/>
        <v>0</v>
      </c>
      <c r="Y1016">
        <f t="shared" si="251"/>
        <v>0</v>
      </c>
      <c r="Z1016" s="12">
        <f t="shared" si="252"/>
        <v>0</v>
      </c>
      <c r="AA1016">
        <f>(IF(ISERROR((IF(ISERROR(VLOOKUP(E1016&amp;G1016,'[1]采购入库货量(公司仓库)'!$A:$H,7,FALSE)),0,VLOOKUP(E1016&amp;G1016,'[1]采购入库货量(公司仓库)'!$A:$H,7,FALSE)))*L1016-(IF(ISERROR(VLOOKUP(E1016&amp;G1016,'[1]采购入库货量(公司仓库)'!$A:$H,8,FALSE)),0,VLOOKUP(E1016&amp;G1016,'[1]采购入库货量(公司仓库)'!$A:$H,8,FALSE)))),0,(IF(ISERROR(VLOOKUP(E1016&amp;G1016,'[1]采购入库货量(公司仓库)'!$A:$H,7,FALSE)),0,VLOOKUP(E1016&amp;G1016,'[1]采购入库货量(公司仓库)'!$A:$H,7,FALSE)))*L1016-(IF(ISERROR(VLOOKUP(E1016&amp;G1016,'[1]采购入库货量(公司仓库)'!$A:$H,8,FALSE)),0,VLOOKUP(E1016&amp;G1016,'[1]采购入库货量(公司仓库)'!$A:$H,8,FALSE)))))</f>
        <v>0</v>
      </c>
      <c r="AB1016">
        <f>SUMIF([1]销售数据!$B:$B,E1016&amp;G1016,[1]销售数据!$G:$G)</f>
        <v>0</v>
      </c>
      <c r="AC1016" s="12">
        <f t="shared" si="253"/>
        <v>0</v>
      </c>
      <c r="AD1016" t="str">
        <f t="shared" si="254"/>
        <v/>
      </c>
      <c r="AE1016">
        <f>SUMIF([1]销售数据!$B:$B,AD1016,[1]销售数据!$L:$L)</f>
        <v>0</v>
      </c>
      <c r="AF1016">
        <f>SUMIF([1]销售数据!$B:$B,AD1016,[1]销售数据!$K:$K)</f>
        <v>0</v>
      </c>
      <c r="AG1016">
        <f>SUMIF([1]销售数据!$B:$B,AD1016,[1]销售数据!$J:$J)</f>
        <v>0</v>
      </c>
      <c r="AH1016">
        <f>SUMIF([1]销售数据!$B:$B,AD1016,[1]销售数据!$I:$I)</f>
        <v>0</v>
      </c>
      <c r="AI1016">
        <f>SUMIF([1]销售数据!$B:$B,AD1016,[1]销售数据!$H:$H)</f>
        <v>0</v>
      </c>
      <c r="AJ1016" s="20">
        <f t="shared" si="255"/>
        <v>0</v>
      </c>
      <c r="AK1016">
        <f>SUMIF([1]发货店铺数!$B:$B,AD1016,[1]发货店铺数!$G:$G)</f>
        <v>0</v>
      </c>
      <c r="AL1016">
        <f>SUMIF([1]销售店铺数!$B:$B,AD1016,[1]销售店铺数!$G:$G)</f>
        <v>0</v>
      </c>
      <c r="AM1016">
        <f>SUMIF([1]销售店铺数!$B:$B,AD1016,[1]销售店铺数!$G:$G)</f>
        <v>0</v>
      </c>
      <c r="AN1016" s="20">
        <f t="shared" si="256"/>
        <v>0</v>
      </c>
      <c r="AO1016" s="20">
        <f t="shared" si="257"/>
        <v>0</v>
      </c>
      <c r="AP1016" s="20">
        <f t="shared" si="258"/>
        <v>0</v>
      </c>
      <c r="AQ1016" s="12">
        <f t="shared" si="259"/>
        <v>0</v>
      </c>
      <c r="AR1016" s="20">
        <f t="shared" si="260"/>
        <v>0</v>
      </c>
      <c r="AS1016" s="20">
        <f t="shared" si="261"/>
        <v>0</v>
      </c>
    </row>
    <row r="1017" spans="1:45">
      <c r="A1017"/>
      <c r="B1017"/>
      <c r="C1017"/>
      <c r="D1017"/>
      <c r="E1017"/>
      <c r="F1017"/>
      <c r="G1017"/>
      <c r="H1017"/>
      <c r="I1017"/>
      <c r="J1017"/>
      <c r="K1017"/>
      <c r="L1017"/>
      <c r="M1017" s="8" t="str">
        <f>IF(ISERROR( VLOOKUP(AD1017,'[1]采购入库货量(公司仓库)'!$A:$I,9,FALSE)),"", VLOOKUP(AD1017,'[1]采购入库货量(公司仓库)'!$A:$I,9,FALSE))</f>
        <v/>
      </c>
      <c r="N1017" s="8" t="str">
        <f>IF(ISERROR( VLOOKUP(AD1017,[1]批发上市日期!$A:$F,6,FALSE)),"",  VLOOKUP(AD1017,[1]批发上市日期!$A:$F,6,FALSE))</f>
        <v/>
      </c>
      <c r="O1017" s="48">
        <f>IF(ISERROR(VLOOKUP(E1017&amp;G1017,'[1]采购入库货量(公司仓库)'!$A:$I,7,FALSE)),0,VLOOKUP(E1017&amp;G1017,'[1]采购入库货量(公司仓库)'!$A:$I,7,FALSE))</f>
        <v>0</v>
      </c>
      <c r="P1017" s="12">
        <f t="shared" si="246"/>
        <v>0</v>
      </c>
      <c r="Q1017" s="14">
        <f>IF(ISERROR(VLOOKUP(E1017&amp;G1017,'[1]采购入库货量(公司仓库)'!$A:$I,8,FALSE)),0,VLOOKUP(E1017&amp;G1017,'[1]采购入库货量(公司仓库)'!$A:$I,8,FALSE))</f>
        <v>0</v>
      </c>
      <c r="R1017" s="12">
        <f t="shared" si="247"/>
        <v>0</v>
      </c>
      <c r="S1017">
        <f>SUMIF([1]库存总量!$H:$H,E1017&amp;G1017,[1]库存总量!$G:$G)</f>
        <v>0</v>
      </c>
      <c r="T1017" s="12">
        <f t="shared" si="248"/>
        <v>0</v>
      </c>
      <c r="U1017">
        <f>SUMIFS([1]库存总量!$G:$G,[1]库存总量!$H:$H,E1017&amp;G1017,[1]库存总量!$A:$A,"B")</f>
        <v>0</v>
      </c>
      <c r="V1017" s="12">
        <f t="shared" si="249"/>
        <v>0</v>
      </c>
      <c r="W1017">
        <f>SUMIFS([1]库存总量!$G:$G,[1]库存总量!$H:$H,E1017&amp;G1017,[1]库存总量!$A:$A,"K")</f>
        <v>0</v>
      </c>
      <c r="X1017" s="12">
        <f t="shared" si="250"/>
        <v>0</v>
      </c>
      <c r="Y1017">
        <f t="shared" si="251"/>
        <v>0</v>
      </c>
      <c r="Z1017" s="12">
        <f t="shared" si="252"/>
        <v>0</v>
      </c>
      <c r="AA1017">
        <f>(IF(ISERROR((IF(ISERROR(VLOOKUP(E1017&amp;G1017,'[1]采购入库货量(公司仓库)'!$A:$H,7,FALSE)),0,VLOOKUP(E1017&amp;G1017,'[1]采购入库货量(公司仓库)'!$A:$H,7,FALSE)))*L1017-(IF(ISERROR(VLOOKUP(E1017&amp;G1017,'[1]采购入库货量(公司仓库)'!$A:$H,8,FALSE)),0,VLOOKUP(E1017&amp;G1017,'[1]采购入库货量(公司仓库)'!$A:$H,8,FALSE)))),0,(IF(ISERROR(VLOOKUP(E1017&amp;G1017,'[1]采购入库货量(公司仓库)'!$A:$H,7,FALSE)),0,VLOOKUP(E1017&amp;G1017,'[1]采购入库货量(公司仓库)'!$A:$H,7,FALSE)))*L1017-(IF(ISERROR(VLOOKUP(E1017&amp;G1017,'[1]采购入库货量(公司仓库)'!$A:$H,8,FALSE)),0,VLOOKUP(E1017&amp;G1017,'[1]采购入库货量(公司仓库)'!$A:$H,8,FALSE)))))</f>
        <v>0</v>
      </c>
      <c r="AB1017">
        <f>SUMIF([1]销售数据!$B:$B,E1017&amp;G1017,[1]销售数据!$G:$G)</f>
        <v>0</v>
      </c>
      <c r="AC1017" s="12">
        <f t="shared" si="253"/>
        <v>0</v>
      </c>
      <c r="AD1017" t="str">
        <f t="shared" si="254"/>
        <v/>
      </c>
      <c r="AE1017">
        <f>SUMIF([1]销售数据!$B:$B,AD1017,[1]销售数据!$L:$L)</f>
        <v>0</v>
      </c>
      <c r="AF1017">
        <f>SUMIF([1]销售数据!$B:$B,AD1017,[1]销售数据!$K:$K)</f>
        <v>0</v>
      </c>
      <c r="AG1017">
        <f>SUMIF([1]销售数据!$B:$B,AD1017,[1]销售数据!$J:$J)</f>
        <v>0</v>
      </c>
      <c r="AH1017">
        <f>SUMIF([1]销售数据!$B:$B,AD1017,[1]销售数据!$I:$I)</f>
        <v>0</v>
      </c>
      <c r="AI1017">
        <f>SUMIF([1]销售数据!$B:$B,AD1017,[1]销售数据!$H:$H)</f>
        <v>0</v>
      </c>
      <c r="AJ1017" s="20">
        <f t="shared" si="255"/>
        <v>0</v>
      </c>
      <c r="AK1017">
        <f>SUMIF([1]发货店铺数!$B:$B,AD1017,[1]发货店铺数!$G:$G)</f>
        <v>0</v>
      </c>
      <c r="AL1017">
        <f>SUMIF([1]销售店铺数!$B:$B,AD1017,[1]销售店铺数!$G:$G)</f>
        <v>0</v>
      </c>
      <c r="AM1017">
        <f>SUMIF([1]销售店铺数!$B:$B,AD1017,[1]销售店铺数!$G:$G)</f>
        <v>0</v>
      </c>
      <c r="AN1017" s="20">
        <f t="shared" si="256"/>
        <v>0</v>
      </c>
      <c r="AO1017" s="20">
        <f t="shared" si="257"/>
        <v>0</v>
      </c>
      <c r="AP1017" s="20">
        <f t="shared" si="258"/>
        <v>0</v>
      </c>
      <c r="AQ1017" s="12">
        <f t="shared" si="259"/>
        <v>0</v>
      </c>
      <c r="AR1017" s="20">
        <f t="shared" si="260"/>
        <v>0</v>
      </c>
      <c r="AS1017" s="20">
        <f t="shared" si="261"/>
        <v>0</v>
      </c>
    </row>
    <row r="1018" spans="1:45">
      <c r="A1018"/>
      <c r="B1018"/>
      <c r="C1018"/>
      <c r="D1018"/>
      <c r="E1018"/>
      <c r="F1018"/>
      <c r="G1018"/>
      <c r="H1018"/>
      <c r="I1018"/>
      <c r="J1018"/>
      <c r="K1018"/>
      <c r="L1018"/>
      <c r="M1018" s="8" t="str">
        <f>IF(ISERROR( VLOOKUP(AD1018,'[1]采购入库货量(公司仓库)'!$A:$I,9,FALSE)),"", VLOOKUP(AD1018,'[1]采购入库货量(公司仓库)'!$A:$I,9,FALSE))</f>
        <v/>
      </c>
      <c r="N1018" s="8" t="str">
        <f>IF(ISERROR( VLOOKUP(AD1018,[1]批发上市日期!$A:$F,6,FALSE)),"",  VLOOKUP(AD1018,[1]批发上市日期!$A:$F,6,FALSE))</f>
        <v/>
      </c>
      <c r="O1018" s="48">
        <f>IF(ISERROR(VLOOKUP(E1018&amp;G1018,'[1]采购入库货量(公司仓库)'!$A:$I,7,FALSE)),0,VLOOKUP(E1018&amp;G1018,'[1]采购入库货量(公司仓库)'!$A:$I,7,FALSE))</f>
        <v>0</v>
      </c>
      <c r="P1018" s="12">
        <f t="shared" si="246"/>
        <v>0</v>
      </c>
      <c r="Q1018" s="14">
        <f>IF(ISERROR(VLOOKUP(E1018&amp;G1018,'[1]采购入库货量(公司仓库)'!$A:$I,8,FALSE)),0,VLOOKUP(E1018&amp;G1018,'[1]采购入库货量(公司仓库)'!$A:$I,8,FALSE))</f>
        <v>0</v>
      </c>
      <c r="R1018" s="12">
        <f t="shared" si="247"/>
        <v>0</v>
      </c>
      <c r="S1018">
        <f>SUMIF([1]库存总量!$H:$H,E1018&amp;G1018,[1]库存总量!$G:$G)</f>
        <v>0</v>
      </c>
      <c r="T1018" s="12">
        <f t="shared" si="248"/>
        <v>0</v>
      </c>
      <c r="U1018">
        <f>SUMIFS([1]库存总量!$G:$G,[1]库存总量!$H:$H,E1018&amp;G1018,[1]库存总量!$A:$A,"B")</f>
        <v>0</v>
      </c>
      <c r="V1018" s="12">
        <f t="shared" si="249"/>
        <v>0</v>
      </c>
      <c r="W1018">
        <f>SUMIFS([1]库存总量!$G:$G,[1]库存总量!$H:$H,E1018&amp;G1018,[1]库存总量!$A:$A,"K")</f>
        <v>0</v>
      </c>
      <c r="X1018" s="12">
        <f t="shared" si="250"/>
        <v>0</v>
      </c>
      <c r="Y1018">
        <f t="shared" si="251"/>
        <v>0</v>
      </c>
      <c r="Z1018" s="12">
        <f t="shared" si="252"/>
        <v>0</v>
      </c>
      <c r="AA1018">
        <f>(IF(ISERROR((IF(ISERROR(VLOOKUP(E1018&amp;G1018,'[1]采购入库货量(公司仓库)'!$A:$H,7,FALSE)),0,VLOOKUP(E1018&amp;G1018,'[1]采购入库货量(公司仓库)'!$A:$H,7,FALSE)))*L1018-(IF(ISERROR(VLOOKUP(E1018&amp;G1018,'[1]采购入库货量(公司仓库)'!$A:$H,8,FALSE)),0,VLOOKUP(E1018&amp;G1018,'[1]采购入库货量(公司仓库)'!$A:$H,8,FALSE)))),0,(IF(ISERROR(VLOOKUP(E1018&amp;G1018,'[1]采购入库货量(公司仓库)'!$A:$H,7,FALSE)),0,VLOOKUP(E1018&amp;G1018,'[1]采购入库货量(公司仓库)'!$A:$H,7,FALSE)))*L1018-(IF(ISERROR(VLOOKUP(E1018&amp;G1018,'[1]采购入库货量(公司仓库)'!$A:$H,8,FALSE)),0,VLOOKUP(E1018&amp;G1018,'[1]采购入库货量(公司仓库)'!$A:$H,8,FALSE)))))</f>
        <v>0</v>
      </c>
      <c r="AB1018">
        <f>SUMIF([1]销售数据!$B:$B,E1018&amp;G1018,[1]销售数据!$G:$G)</f>
        <v>0</v>
      </c>
      <c r="AC1018" s="12">
        <f t="shared" si="253"/>
        <v>0</v>
      </c>
      <c r="AD1018" t="str">
        <f t="shared" si="254"/>
        <v/>
      </c>
      <c r="AE1018">
        <f>SUMIF([1]销售数据!$B:$B,AD1018,[1]销售数据!$L:$L)</f>
        <v>0</v>
      </c>
      <c r="AF1018">
        <f>SUMIF([1]销售数据!$B:$B,AD1018,[1]销售数据!$K:$K)</f>
        <v>0</v>
      </c>
      <c r="AG1018">
        <f>SUMIF([1]销售数据!$B:$B,AD1018,[1]销售数据!$J:$J)</f>
        <v>0</v>
      </c>
      <c r="AH1018">
        <f>SUMIF([1]销售数据!$B:$B,AD1018,[1]销售数据!$I:$I)</f>
        <v>0</v>
      </c>
      <c r="AI1018">
        <f>SUMIF([1]销售数据!$B:$B,AD1018,[1]销售数据!$H:$H)</f>
        <v>0</v>
      </c>
      <c r="AJ1018" s="20">
        <f t="shared" si="255"/>
        <v>0</v>
      </c>
      <c r="AK1018">
        <f>SUMIF([1]发货店铺数!$B:$B,AD1018,[1]发货店铺数!$G:$G)</f>
        <v>0</v>
      </c>
      <c r="AL1018">
        <f>SUMIF([1]销售店铺数!$B:$B,AD1018,[1]销售店铺数!$G:$G)</f>
        <v>0</v>
      </c>
      <c r="AM1018">
        <f>SUMIF([1]销售店铺数!$B:$B,AD1018,[1]销售店铺数!$G:$G)</f>
        <v>0</v>
      </c>
      <c r="AN1018" s="20">
        <f t="shared" si="256"/>
        <v>0</v>
      </c>
      <c r="AO1018" s="20">
        <f t="shared" si="257"/>
        <v>0</v>
      </c>
      <c r="AP1018" s="20">
        <f t="shared" si="258"/>
        <v>0</v>
      </c>
      <c r="AQ1018" s="12">
        <f t="shared" si="259"/>
        <v>0</v>
      </c>
      <c r="AR1018" s="20">
        <f t="shared" si="260"/>
        <v>0</v>
      </c>
      <c r="AS1018" s="20">
        <f t="shared" si="261"/>
        <v>0</v>
      </c>
    </row>
    <row r="1019" spans="1:45">
      <c r="A1019"/>
      <c r="B1019"/>
      <c r="C1019"/>
      <c r="D1019"/>
      <c r="E1019"/>
      <c r="F1019"/>
      <c r="G1019"/>
      <c r="H1019"/>
      <c r="I1019"/>
      <c r="J1019"/>
      <c r="K1019"/>
      <c r="L1019"/>
      <c r="M1019" s="8" t="str">
        <f>IF(ISERROR( VLOOKUP(AD1019,'[1]采购入库货量(公司仓库)'!$A:$I,9,FALSE)),"", VLOOKUP(AD1019,'[1]采购入库货量(公司仓库)'!$A:$I,9,FALSE))</f>
        <v/>
      </c>
      <c r="N1019" s="8" t="str">
        <f>IF(ISERROR( VLOOKUP(AD1019,[1]批发上市日期!$A:$F,6,FALSE)),"",  VLOOKUP(AD1019,[1]批发上市日期!$A:$F,6,FALSE))</f>
        <v/>
      </c>
      <c r="O1019" s="48">
        <f>IF(ISERROR(VLOOKUP(E1019&amp;G1019,'[1]采购入库货量(公司仓库)'!$A:$I,7,FALSE)),0,VLOOKUP(E1019&amp;G1019,'[1]采购入库货量(公司仓库)'!$A:$I,7,FALSE))</f>
        <v>0</v>
      </c>
      <c r="P1019" s="12">
        <f t="shared" si="246"/>
        <v>0</v>
      </c>
      <c r="Q1019" s="14">
        <f>IF(ISERROR(VLOOKUP(E1019&amp;G1019,'[1]采购入库货量(公司仓库)'!$A:$I,8,FALSE)),0,VLOOKUP(E1019&amp;G1019,'[1]采购入库货量(公司仓库)'!$A:$I,8,FALSE))</f>
        <v>0</v>
      </c>
      <c r="R1019" s="12">
        <f t="shared" si="247"/>
        <v>0</v>
      </c>
      <c r="S1019">
        <f>SUMIF([1]库存总量!$H:$H,E1019&amp;G1019,[1]库存总量!$G:$G)</f>
        <v>0</v>
      </c>
      <c r="T1019" s="12">
        <f t="shared" si="248"/>
        <v>0</v>
      </c>
      <c r="U1019">
        <f>SUMIFS([1]库存总量!$G:$G,[1]库存总量!$H:$H,E1019&amp;G1019,[1]库存总量!$A:$A,"B")</f>
        <v>0</v>
      </c>
      <c r="V1019" s="12">
        <f t="shared" si="249"/>
        <v>0</v>
      </c>
      <c r="W1019">
        <f>SUMIFS([1]库存总量!$G:$G,[1]库存总量!$H:$H,E1019&amp;G1019,[1]库存总量!$A:$A,"K")</f>
        <v>0</v>
      </c>
      <c r="X1019" s="12">
        <f t="shared" si="250"/>
        <v>0</v>
      </c>
      <c r="Y1019">
        <f t="shared" si="251"/>
        <v>0</v>
      </c>
      <c r="Z1019" s="12">
        <f t="shared" si="252"/>
        <v>0</v>
      </c>
      <c r="AA1019">
        <f>(IF(ISERROR((IF(ISERROR(VLOOKUP(E1019&amp;G1019,'[1]采购入库货量(公司仓库)'!$A:$H,7,FALSE)),0,VLOOKUP(E1019&amp;G1019,'[1]采购入库货量(公司仓库)'!$A:$H,7,FALSE)))*L1019-(IF(ISERROR(VLOOKUP(E1019&amp;G1019,'[1]采购入库货量(公司仓库)'!$A:$H,8,FALSE)),0,VLOOKUP(E1019&amp;G1019,'[1]采购入库货量(公司仓库)'!$A:$H,8,FALSE)))),0,(IF(ISERROR(VLOOKUP(E1019&amp;G1019,'[1]采购入库货量(公司仓库)'!$A:$H,7,FALSE)),0,VLOOKUP(E1019&amp;G1019,'[1]采购入库货量(公司仓库)'!$A:$H,7,FALSE)))*L1019-(IF(ISERROR(VLOOKUP(E1019&amp;G1019,'[1]采购入库货量(公司仓库)'!$A:$H,8,FALSE)),0,VLOOKUP(E1019&amp;G1019,'[1]采购入库货量(公司仓库)'!$A:$H,8,FALSE)))))</f>
        <v>0</v>
      </c>
      <c r="AB1019">
        <f>SUMIF([1]销售数据!$B:$B,E1019&amp;G1019,[1]销售数据!$G:$G)</f>
        <v>0</v>
      </c>
      <c r="AC1019" s="12">
        <f t="shared" si="253"/>
        <v>0</v>
      </c>
      <c r="AD1019" t="str">
        <f t="shared" si="254"/>
        <v/>
      </c>
      <c r="AE1019">
        <f>SUMIF([1]销售数据!$B:$B,AD1019,[1]销售数据!$L:$L)</f>
        <v>0</v>
      </c>
      <c r="AF1019">
        <f>SUMIF([1]销售数据!$B:$B,AD1019,[1]销售数据!$K:$K)</f>
        <v>0</v>
      </c>
      <c r="AG1019">
        <f>SUMIF([1]销售数据!$B:$B,AD1019,[1]销售数据!$J:$J)</f>
        <v>0</v>
      </c>
      <c r="AH1019">
        <f>SUMIF([1]销售数据!$B:$B,AD1019,[1]销售数据!$I:$I)</f>
        <v>0</v>
      </c>
      <c r="AI1019">
        <f>SUMIF([1]销售数据!$B:$B,AD1019,[1]销售数据!$H:$H)</f>
        <v>0</v>
      </c>
      <c r="AJ1019" s="20">
        <f t="shared" si="255"/>
        <v>0</v>
      </c>
      <c r="AK1019">
        <f>SUMIF([1]发货店铺数!$B:$B,AD1019,[1]发货店铺数!$G:$G)</f>
        <v>0</v>
      </c>
      <c r="AL1019">
        <f>SUMIF([1]销售店铺数!$B:$B,AD1019,[1]销售店铺数!$G:$G)</f>
        <v>0</v>
      </c>
      <c r="AM1019">
        <f>SUMIF([1]销售店铺数!$B:$B,AD1019,[1]销售店铺数!$G:$G)</f>
        <v>0</v>
      </c>
      <c r="AN1019" s="20">
        <f t="shared" si="256"/>
        <v>0</v>
      </c>
      <c r="AO1019" s="20">
        <f t="shared" si="257"/>
        <v>0</v>
      </c>
      <c r="AP1019" s="20">
        <f t="shared" si="258"/>
        <v>0</v>
      </c>
      <c r="AQ1019" s="12">
        <f t="shared" si="259"/>
        <v>0</v>
      </c>
      <c r="AR1019" s="20">
        <f t="shared" si="260"/>
        <v>0</v>
      </c>
      <c r="AS1019" s="20">
        <f t="shared" si="261"/>
        <v>0</v>
      </c>
    </row>
    <row r="1020" spans="1:45">
      <c r="A1020"/>
      <c r="B1020"/>
      <c r="C1020"/>
      <c r="D1020"/>
      <c r="E1020"/>
      <c r="F1020"/>
      <c r="G1020"/>
      <c r="H1020"/>
      <c r="I1020"/>
      <c r="J1020"/>
      <c r="K1020"/>
      <c r="L1020"/>
      <c r="M1020" s="8" t="str">
        <f>IF(ISERROR( VLOOKUP(AD1020,'[1]采购入库货量(公司仓库)'!$A:$I,9,FALSE)),"", VLOOKUP(AD1020,'[1]采购入库货量(公司仓库)'!$A:$I,9,FALSE))</f>
        <v/>
      </c>
      <c r="N1020" s="8" t="str">
        <f>IF(ISERROR( VLOOKUP(AD1020,[1]批发上市日期!$A:$F,6,FALSE)),"",  VLOOKUP(AD1020,[1]批发上市日期!$A:$F,6,FALSE))</f>
        <v/>
      </c>
      <c r="O1020" s="48">
        <f>IF(ISERROR(VLOOKUP(E1020&amp;G1020,'[1]采购入库货量(公司仓库)'!$A:$I,7,FALSE)),0,VLOOKUP(E1020&amp;G1020,'[1]采购入库货量(公司仓库)'!$A:$I,7,FALSE))</f>
        <v>0</v>
      </c>
      <c r="P1020" s="12">
        <f t="shared" si="246"/>
        <v>0</v>
      </c>
      <c r="Q1020" s="14">
        <f>IF(ISERROR(VLOOKUP(E1020&amp;G1020,'[1]采购入库货量(公司仓库)'!$A:$I,8,FALSE)),0,VLOOKUP(E1020&amp;G1020,'[1]采购入库货量(公司仓库)'!$A:$I,8,FALSE))</f>
        <v>0</v>
      </c>
      <c r="R1020" s="12">
        <f t="shared" si="247"/>
        <v>0</v>
      </c>
      <c r="S1020">
        <f>SUMIF([1]库存总量!$H:$H,E1020&amp;G1020,[1]库存总量!$G:$G)</f>
        <v>0</v>
      </c>
      <c r="T1020" s="12">
        <f t="shared" si="248"/>
        <v>0</v>
      </c>
      <c r="U1020">
        <f>SUMIFS([1]库存总量!$G:$G,[1]库存总量!$H:$H,E1020&amp;G1020,[1]库存总量!$A:$A,"B")</f>
        <v>0</v>
      </c>
      <c r="V1020" s="12">
        <f t="shared" si="249"/>
        <v>0</v>
      </c>
      <c r="W1020">
        <f>SUMIFS([1]库存总量!$G:$G,[1]库存总量!$H:$H,E1020&amp;G1020,[1]库存总量!$A:$A,"K")</f>
        <v>0</v>
      </c>
      <c r="X1020" s="12">
        <f t="shared" si="250"/>
        <v>0</v>
      </c>
      <c r="Y1020">
        <f t="shared" si="251"/>
        <v>0</v>
      </c>
      <c r="Z1020" s="12">
        <f t="shared" si="252"/>
        <v>0</v>
      </c>
      <c r="AA1020">
        <f>(IF(ISERROR((IF(ISERROR(VLOOKUP(E1020&amp;G1020,'[1]采购入库货量(公司仓库)'!$A:$H,7,FALSE)),0,VLOOKUP(E1020&amp;G1020,'[1]采购入库货量(公司仓库)'!$A:$H,7,FALSE)))*L1020-(IF(ISERROR(VLOOKUP(E1020&amp;G1020,'[1]采购入库货量(公司仓库)'!$A:$H,8,FALSE)),0,VLOOKUP(E1020&amp;G1020,'[1]采购入库货量(公司仓库)'!$A:$H,8,FALSE)))),0,(IF(ISERROR(VLOOKUP(E1020&amp;G1020,'[1]采购入库货量(公司仓库)'!$A:$H,7,FALSE)),0,VLOOKUP(E1020&amp;G1020,'[1]采购入库货量(公司仓库)'!$A:$H,7,FALSE)))*L1020-(IF(ISERROR(VLOOKUP(E1020&amp;G1020,'[1]采购入库货量(公司仓库)'!$A:$H,8,FALSE)),0,VLOOKUP(E1020&amp;G1020,'[1]采购入库货量(公司仓库)'!$A:$H,8,FALSE)))))</f>
        <v>0</v>
      </c>
      <c r="AB1020">
        <f>SUMIF([1]销售数据!$B:$B,E1020&amp;G1020,[1]销售数据!$G:$G)</f>
        <v>0</v>
      </c>
      <c r="AC1020" s="12">
        <f t="shared" si="253"/>
        <v>0</v>
      </c>
      <c r="AD1020" t="str">
        <f t="shared" si="254"/>
        <v/>
      </c>
      <c r="AE1020">
        <f>SUMIF([1]销售数据!$B:$B,AD1020,[1]销售数据!$L:$L)</f>
        <v>0</v>
      </c>
      <c r="AF1020">
        <f>SUMIF([1]销售数据!$B:$B,AD1020,[1]销售数据!$K:$K)</f>
        <v>0</v>
      </c>
      <c r="AG1020">
        <f>SUMIF([1]销售数据!$B:$B,AD1020,[1]销售数据!$J:$J)</f>
        <v>0</v>
      </c>
      <c r="AH1020">
        <f>SUMIF([1]销售数据!$B:$B,AD1020,[1]销售数据!$I:$I)</f>
        <v>0</v>
      </c>
      <c r="AI1020">
        <f>SUMIF([1]销售数据!$B:$B,AD1020,[1]销售数据!$H:$H)</f>
        <v>0</v>
      </c>
      <c r="AJ1020" s="20">
        <f t="shared" si="255"/>
        <v>0</v>
      </c>
      <c r="AK1020">
        <f>SUMIF([1]发货店铺数!$B:$B,AD1020,[1]发货店铺数!$G:$G)</f>
        <v>0</v>
      </c>
      <c r="AL1020">
        <f>SUMIF([1]销售店铺数!$B:$B,AD1020,[1]销售店铺数!$G:$G)</f>
        <v>0</v>
      </c>
      <c r="AM1020">
        <f>SUMIF([1]销售店铺数!$B:$B,AD1020,[1]销售店铺数!$G:$G)</f>
        <v>0</v>
      </c>
      <c r="AN1020" s="20">
        <f t="shared" si="256"/>
        <v>0</v>
      </c>
      <c r="AO1020" s="20">
        <f t="shared" si="257"/>
        <v>0</v>
      </c>
      <c r="AP1020" s="20">
        <f t="shared" si="258"/>
        <v>0</v>
      </c>
      <c r="AQ1020" s="12">
        <f t="shared" si="259"/>
        <v>0</v>
      </c>
      <c r="AR1020" s="20">
        <f t="shared" si="260"/>
        <v>0</v>
      </c>
      <c r="AS1020" s="20">
        <f t="shared" si="261"/>
        <v>0</v>
      </c>
    </row>
    <row r="1021" spans="1:45">
      <c r="A1021"/>
      <c r="B1021"/>
      <c r="C1021"/>
      <c r="D1021"/>
      <c r="E1021"/>
      <c r="F1021"/>
      <c r="G1021"/>
      <c r="H1021"/>
      <c r="I1021"/>
      <c r="J1021"/>
      <c r="K1021"/>
      <c r="L1021"/>
      <c r="M1021" s="8" t="str">
        <f>IF(ISERROR( VLOOKUP(AD1021,'[1]采购入库货量(公司仓库)'!$A:$I,9,FALSE)),"", VLOOKUP(AD1021,'[1]采购入库货量(公司仓库)'!$A:$I,9,FALSE))</f>
        <v/>
      </c>
      <c r="N1021" s="8" t="str">
        <f>IF(ISERROR( VLOOKUP(AD1021,[1]批发上市日期!$A:$F,6,FALSE)),"",  VLOOKUP(AD1021,[1]批发上市日期!$A:$F,6,FALSE))</f>
        <v/>
      </c>
      <c r="O1021" s="48">
        <f>IF(ISERROR(VLOOKUP(E1021&amp;G1021,'[1]采购入库货量(公司仓库)'!$A:$I,7,FALSE)),0,VLOOKUP(E1021&amp;G1021,'[1]采购入库货量(公司仓库)'!$A:$I,7,FALSE))</f>
        <v>0</v>
      </c>
      <c r="P1021" s="12">
        <f t="shared" si="246"/>
        <v>0</v>
      </c>
      <c r="Q1021" s="14">
        <f>IF(ISERROR(VLOOKUP(E1021&amp;G1021,'[1]采购入库货量(公司仓库)'!$A:$I,8,FALSE)),0,VLOOKUP(E1021&amp;G1021,'[1]采购入库货量(公司仓库)'!$A:$I,8,FALSE))</f>
        <v>0</v>
      </c>
      <c r="R1021" s="12">
        <f t="shared" si="247"/>
        <v>0</v>
      </c>
      <c r="S1021">
        <f>SUMIF([1]库存总量!$H:$H,E1021&amp;G1021,[1]库存总量!$G:$G)</f>
        <v>0</v>
      </c>
      <c r="T1021" s="12">
        <f t="shared" si="248"/>
        <v>0</v>
      </c>
      <c r="U1021">
        <f>SUMIFS([1]库存总量!$G:$G,[1]库存总量!$H:$H,E1021&amp;G1021,[1]库存总量!$A:$A,"B")</f>
        <v>0</v>
      </c>
      <c r="V1021" s="12">
        <f t="shared" si="249"/>
        <v>0</v>
      </c>
      <c r="W1021">
        <f>SUMIFS([1]库存总量!$G:$G,[1]库存总量!$H:$H,E1021&amp;G1021,[1]库存总量!$A:$A,"K")</f>
        <v>0</v>
      </c>
      <c r="X1021" s="12">
        <f t="shared" si="250"/>
        <v>0</v>
      </c>
      <c r="Y1021">
        <f t="shared" si="251"/>
        <v>0</v>
      </c>
      <c r="Z1021" s="12">
        <f t="shared" si="252"/>
        <v>0</v>
      </c>
      <c r="AA1021">
        <f>(IF(ISERROR((IF(ISERROR(VLOOKUP(E1021&amp;G1021,'[1]采购入库货量(公司仓库)'!$A:$H,7,FALSE)),0,VLOOKUP(E1021&amp;G1021,'[1]采购入库货量(公司仓库)'!$A:$H,7,FALSE)))*L1021-(IF(ISERROR(VLOOKUP(E1021&amp;G1021,'[1]采购入库货量(公司仓库)'!$A:$H,8,FALSE)),0,VLOOKUP(E1021&amp;G1021,'[1]采购入库货量(公司仓库)'!$A:$H,8,FALSE)))),0,(IF(ISERROR(VLOOKUP(E1021&amp;G1021,'[1]采购入库货量(公司仓库)'!$A:$H,7,FALSE)),0,VLOOKUP(E1021&amp;G1021,'[1]采购入库货量(公司仓库)'!$A:$H,7,FALSE)))*L1021-(IF(ISERROR(VLOOKUP(E1021&amp;G1021,'[1]采购入库货量(公司仓库)'!$A:$H,8,FALSE)),0,VLOOKUP(E1021&amp;G1021,'[1]采购入库货量(公司仓库)'!$A:$H,8,FALSE)))))</f>
        <v>0</v>
      </c>
      <c r="AB1021">
        <f>SUMIF([1]销售数据!$B:$B,E1021&amp;G1021,[1]销售数据!$G:$G)</f>
        <v>0</v>
      </c>
      <c r="AC1021" s="12">
        <f t="shared" si="253"/>
        <v>0</v>
      </c>
      <c r="AD1021" t="str">
        <f t="shared" si="254"/>
        <v/>
      </c>
      <c r="AE1021">
        <f>SUMIF([1]销售数据!$B:$B,AD1021,[1]销售数据!$L:$L)</f>
        <v>0</v>
      </c>
      <c r="AF1021">
        <f>SUMIF([1]销售数据!$B:$B,AD1021,[1]销售数据!$K:$K)</f>
        <v>0</v>
      </c>
      <c r="AG1021">
        <f>SUMIF([1]销售数据!$B:$B,AD1021,[1]销售数据!$J:$J)</f>
        <v>0</v>
      </c>
      <c r="AH1021">
        <f>SUMIF([1]销售数据!$B:$B,AD1021,[1]销售数据!$I:$I)</f>
        <v>0</v>
      </c>
      <c r="AI1021">
        <f>SUMIF([1]销售数据!$B:$B,AD1021,[1]销售数据!$H:$H)</f>
        <v>0</v>
      </c>
      <c r="AJ1021" s="20">
        <f t="shared" si="255"/>
        <v>0</v>
      </c>
      <c r="AK1021">
        <f>SUMIF([1]发货店铺数!$B:$B,AD1021,[1]发货店铺数!$G:$G)</f>
        <v>0</v>
      </c>
      <c r="AL1021">
        <f>SUMIF([1]销售店铺数!$B:$B,AD1021,[1]销售店铺数!$G:$G)</f>
        <v>0</v>
      </c>
      <c r="AM1021">
        <f>SUMIF([1]销售店铺数!$B:$B,AD1021,[1]销售店铺数!$G:$G)</f>
        <v>0</v>
      </c>
      <c r="AN1021" s="20">
        <f t="shared" si="256"/>
        <v>0</v>
      </c>
      <c r="AO1021" s="20">
        <f t="shared" si="257"/>
        <v>0</v>
      </c>
      <c r="AP1021" s="20">
        <f t="shared" si="258"/>
        <v>0</v>
      </c>
      <c r="AQ1021" s="12">
        <f t="shared" si="259"/>
        <v>0</v>
      </c>
      <c r="AR1021" s="20">
        <f t="shared" si="260"/>
        <v>0</v>
      </c>
      <c r="AS1021" s="20">
        <f t="shared" si="261"/>
        <v>0</v>
      </c>
    </row>
    <row r="1022" spans="1:45">
      <c r="A1022"/>
      <c r="B1022"/>
      <c r="C1022"/>
      <c r="D1022"/>
      <c r="E1022"/>
      <c r="F1022"/>
      <c r="G1022"/>
      <c r="H1022"/>
      <c r="I1022"/>
      <c r="J1022"/>
      <c r="K1022"/>
      <c r="L1022"/>
      <c r="M1022" s="8" t="str">
        <f>IF(ISERROR( VLOOKUP(AD1022,'[1]采购入库货量(公司仓库)'!$A:$I,9,FALSE)),"", VLOOKUP(AD1022,'[1]采购入库货量(公司仓库)'!$A:$I,9,FALSE))</f>
        <v/>
      </c>
      <c r="N1022" s="8" t="str">
        <f>IF(ISERROR( VLOOKUP(AD1022,[1]批发上市日期!$A:$F,6,FALSE)),"",  VLOOKUP(AD1022,[1]批发上市日期!$A:$F,6,FALSE))</f>
        <v/>
      </c>
      <c r="O1022" s="48">
        <f>IF(ISERROR(VLOOKUP(E1022&amp;G1022,'[1]采购入库货量(公司仓库)'!$A:$I,7,FALSE)),0,VLOOKUP(E1022&amp;G1022,'[1]采购入库货量(公司仓库)'!$A:$I,7,FALSE))</f>
        <v>0</v>
      </c>
      <c r="P1022" s="12">
        <f t="shared" si="246"/>
        <v>0</v>
      </c>
      <c r="Q1022" s="14">
        <f>IF(ISERROR(VLOOKUP(E1022&amp;G1022,'[1]采购入库货量(公司仓库)'!$A:$I,8,FALSE)),0,VLOOKUP(E1022&amp;G1022,'[1]采购入库货量(公司仓库)'!$A:$I,8,FALSE))</f>
        <v>0</v>
      </c>
      <c r="R1022" s="12">
        <f t="shared" si="247"/>
        <v>0</v>
      </c>
      <c r="S1022">
        <f>SUMIF([1]库存总量!$H:$H,E1022&amp;G1022,[1]库存总量!$G:$G)</f>
        <v>0</v>
      </c>
      <c r="T1022" s="12">
        <f t="shared" si="248"/>
        <v>0</v>
      </c>
      <c r="U1022">
        <f>SUMIFS([1]库存总量!$G:$G,[1]库存总量!$H:$H,E1022&amp;G1022,[1]库存总量!$A:$A,"B")</f>
        <v>0</v>
      </c>
      <c r="V1022" s="12">
        <f t="shared" si="249"/>
        <v>0</v>
      </c>
      <c r="W1022">
        <f>SUMIFS([1]库存总量!$G:$G,[1]库存总量!$H:$H,E1022&amp;G1022,[1]库存总量!$A:$A,"K")</f>
        <v>0</v>
      </c>
      <c r="X1022" s="12">
        <f t="shared" si="250"/>
        <v>0</v>
      </c>
      <c r="Y1022">
        <f t="shared" si="251"/>
        <v>0</v>
      </c>
      <c r="Z1022" s="12">
        <f t="shared" si="252"/>
        <v>0</v>
      </c>
      <c r="AA1022">
        <f>(IF(ISERROR((IF(ISERROR(VLOOKUP(E1022&amp;G1022,'[1]采购入库货量(公司仓库)'!$A:$H,7,FALSE)),0,VLOOKUP(E1022&amp;G1022,'[1]采购入库货量(公司仓库)'!$A:$H,7,FALSE)))*L1022-(IF(ISERROR(VLOOKUP(E1022&amp;G1022,'[1]采购入库货量(公司仓库)'!$A:$H,8,FALSE)),0,VLOOKUP(E1022&amp;G1022,'[1]采购入库货量(公司仓库)'!$A:$H,8,FALSE)))),0,(IF(ISERROR(VLOOKUP(E1022&amp;G1022,'[1]采购入库货量(公司仓库)'!$A:$H,7,FALSE)),0,VLOOKUP(E1022&amp;G1022,'[1]采购入库货量(公司仓库)'!$A:$H,7,FALSE)))*L1022-(IF(ISERROR(VLOOKUP(E1022&amp;G1022,'[1]采购入库货量(公司仓库)'!$A:$H,8,FALSE)),0,VLOOKUP(E1022&amp;G1022,'[1]采购入库货量(公司仓库)'!$A:$H,8,FALSE)))))</f>
        <v>0</v>
      </c>
      <c r="AB1022">
        <f>SUMIF([1]销售数据!$B:$B,E1022&amp;G1022,[1]销售数据!$G:$G)</f>
        <v>0</v>
      </c>
      <c r="AC1022" s="12">
        <f t="shared" si="253"/>
        <v>0</v>
      </c>
      <c r="AD1022" t="str">
        <f t="shared" si="254"/>
        <v/>
      </c>
      <c r="AE1022">
        <f>SUMIF([1]销售数据!$B:$B,AD1022,[1]销售数据!$L:$L)</f>
        <v>0</v>
      </c>
      <c r="AF1022">
        <f>SUMIF([1]销售数据!$B:$B,AD1022,[1]销售数据!$K:$K)</f>
        <v>0</v>
      </c>
      <c r="AG1022">
        <f>SUMIF([1]销售数据!$B:$B,AD1022,[1]销售数据!$J:$J)</f>
        <v>0</v>
      </c>
      <c r="AH1022">
        <f>SUMIF([1]销售数据!$B:$B,AD1022,[1]销售数据!$I:$I)</f>
        <v>0</v>
      </c>
      <c r="AI1022">
        <f>SUMIF([1]销售数据!$B:$B,AD1022,[1]销售数据!$H:$H)</f>
        <v>0</v>
      </c>
      <c r="AJ1022" s="20">
        <f t="shared" si="255"/>
        <v>0</v>
      </c>
      <c r="AK1022">
        <f>SUMIF([1]发货店铺数!$B:$B,AD1022,[1]发货店铺数!$G:$G)</f>
        <v>0</v>
      </c>
      <c r="AL1022">
        <f>SUMIF([1]销售店铺数!$B:$B,AD1022,[1]销售店铺数!$G:$G)</f>
        <v>0</v>
      </c>
      <c r="AM1022">
        <f>SUMIF([1]销售店铺数!$B:$B,AD1022,[1]销售店铺数!$G:$G)</f>
        <v>0</v>
      </c>
      <c r="AN1022" s="20">
        <f t="shared" si="256"/>
        <v>0</v>
      </c>
      <c r="AO1022" s="20">
        <f t="shared" si="257"/>
        <v>0</v>
      </c>
      <c r="AP1022" s="20">
        <f t="shared" si="258"/>
        <v>0</v>
      </c>
      <c r="AQ1022" s="12">
        <f t="shared" si="259"/>
        <v>0</v>
      </c>
      <c r="AR1022" s="20">
        <f t="shared" si="260"/>
        <v>0</v>
      </c>
      <c r="AS1022" s="20">
        <f t="shared" si="261"/>
        <v>0</v>
      </c>
    </row>
    <row r="1023" spans="1:45">
      <c r="A1023"/>
      <c r="B1023"/>
      <c r="C1023"/>
      <c r="D1023"/>
      <c r="E1023"/>
      <c r="F1023"/>
      <c r="G1023"/>
      <c r="H1023"/>
      <c r="I1023"/>
      <c r="J1023"/>
      <c r="K1023"/>
      <c r="L1023"/>
      <c r="M1023" s="8" t="str">
        <f>IF(ISERROR( VLOOKUP(AD1023,'[1]采购入库货量(公司仓库)'!$A:$I,9,FALSE)),"", VLOOKUP(AD1023,'[1]采购入库货量(公司仓库)'!$A:$I,9,FALSE))</f>
        <v/>
      </c>
      <c r="N1023" s="8" t="str">
        <f>IF(ISERROR( VLOOKUP(AD1023,[1]批发上市日期!$A:$F,6,FALSE)),"",  VLOOKUP(AD1023,[1]批发上市日期!$A:$F,6,FALSE))</f>
        <v/>
      </c>
      <c r="O1023" s="48">
        <f>IF(ISERROR(VLOOKUP(E1023&amp;G1023,'[1]采购入库货量(公司仓库)'!$A:$I,7,FALSE)),0,VLOOKUP(E1023&amp;G1023,'[1]采购入库货量(公司仓库)'!$A:$I,7,FALSE))</f>
        <v>0</v>
      </c>
      <c r="P1023" s="12">
        <f t="shared" si="246"/>
        <v>0</v>
      </c>
      <c r="Q1023" s="14">
        <f>IF(ISERROR(VLOOKUP(E1023&amp;G1023,'[1]采购入库货量(公司仓库)'!$A:$I,8,FALSE)),0,VLOOKUP(E1023&amp;G1023,'[1]采购入库货量(公司仓库)'!$A:$I,8,FALSE))</f>
        <v>0</v>
      </c>
      <c r="R1023" s="12">
        <f t="shared" si="247"/>
        <v>0</v>
      </c>
      <c r="S1023">
        <f>SUMIF([1]库存总量!$H:$H,E1023&amp;G1023,[1]库存总量!$G:$G)</f>
        <v>0</v>
      </c>
      <c r="T1023" s="12">
        <f t="shared" si="248"/>
        <v>0</v>
      </c>
      <c r="U1023">
        <f>SUMIFS([1]库存总量!$G:$G,[1]库存总量!$H:$H,E1023&amp;G1023,[1]库存总量!$A:$A,"B")</f>
        <v>0</v>
      </c>
      <c r="V1023" s="12">
        <f t="shared" si="249"/>
        <v>0</v>
      </c>
      <c r="W1023">
        <f>SUMIFS([1]库存总量!$G:$G,[1]库存总量!$H:$H,E1023&amp;G1023,[1]库存总量!$A:$A,"K")</f>
        <v>0</v>
      </c>
      <c r="X1023" s="12">
        <f t="shared" si="250"/>
        <v>0</v>
      </c>
      <c r="Y1023">
        <f t="shared" si="251"/>
        <v>0</v>
      </c>
      <c r="Z1023" s="12">
        <f t="shared" si="252"/>
        <v>0</v>
      </c>
      <c r="AA1023">
        <f>(IF(ISERROR((IF(ISERROR(VLOOKUP(E1023&amp;G1023,'[1]采购入库货量(公司仓库)'!$A:$H,7,FALSE)),0,VLOOKUP(E1023&amp;G1023,'[1]采购入库货量(公司仓库)'!$A:$H,7,FALSE)))*L1023-(IF(ISERROR(VLOOKUP(E1023&amp;G1023,'[1]采购入库货量(公司仓库)'!$A:$H,8,FALSE)),0,VLOOKUP(E1023&amp;G1023,'[1]采购入库货量(公司仓库)'!$A:$H,8,FALSE)))),0,(IF(ISERROR(VLOOKUP(E1023&amp;G1023,'[1]采购入库货量(公司仓库)'!$A:$H,7,FALSE)),0,VLOOKUP(E1023&amp;G1023,'[1]采购入库货量(公司仓库)'!$A:$H,7,FALSE)))*L1023-(IF(ISERROR(VLOOKUP(E1023&amp;G1023,'[1]采购入库货量(公司仓库)'!$A:$H,8,FALSE)),0,VLOOKUP(E1023&amp;G1023,'[1]采购入库货量(公司仓库)'!$A:$H,8,FALSE)))))</f>
        <v>0</v>
      </c>
      <c r="AB1023">
        <f>SUMIF([1]销售数据!$B:$B,E1023&amp;G1023,[1]销售数据!$G:$G)</f>
        <v>0</v>
      </c>
      <c r="AC1023" s="12">
        <f t="shared" si="253"/>
        <v>0</v>
      </c>
      <c r="AD1023" t="str">
        <f t="shared" si="254"/>
        <v/>
      </c>
      <c r="AE1023">
        <f>SUMIF([1]销售数据!$B:$B,AD1023,[1]销售数据!$L:$L)</f>
        <v>0</v>
      </c>
      <c r="AF1023">
        <f>SUMIF([1]销售数据!$B:$B,AD1023,[1]销售数据!$K:$K)</f>
        <v>0</v>
      </c>
      <c r="AG1023">
        <f>SUMIF([1]销售数据!$B:$B,AD1023,[1]销售数据!$J:$J)</f>
        <v>0</v>
      </c>
      <c r="AH1023">
        <f>SUMIF([1]销售数据!$B:$B,AD1023,[1]销售数据!$I:$I)</f>
        <v>0</v>
      </c>
      <c r="AI1023">
        <f>SUMIF([1]销售数据!$B:$B,AD1023,[1]销售数据!$H:$H)</f>
        <v>0</v>
      </c>
      <c r="AJ1023" s="20">
        <f t="shared" si="255"/>
        <v>0</v>
      </c>
      <c r="AK1023">
        <f>SUMIF([1]发货店铺数!$B:$B,AD1023,[1]发货店铺数!$G:$G)</f>
        <v>0</v>
      </c>
      <c r="AL1023">
        <f>SUMIF([1]销售店铺数!$B:$B,AD1023,[1]销售店铺数!$G:$G)</f>
        <v>0</v>
      </c>
      <c r="AM1023">
        <f>SUMIF([1]销售店铺数!$B:$B,AD1023,[1]销售店铺数!$G:$G)</f>
        <v>0</v>
      </c>
      <c r="AN1023" s="20">
        <f t="shared" si="256"/>
        <v>0</v>
      </c>
      <c r="AO1023" s="20">
        <f t="shared" si="257"/>
        <v>0</v>
      </c>
      <c r="AP1023" s="20">
        <f t="shared" si="258"/>
        <v>0</v>
      </c>
      <c r="AQ1023" s="12">
        <f t="shared" si="259"/>
        <v>0</v>
      </c>
      <c r="AR1023" s="20">
        <f t="shared" si="260"/>
        <v>0</v>
      </c>
      <c r="AS1023" s="20">
        <f t="shared" si="261"/>
        <v>0</v>
      </c>
    </row>
    <row r="1024" spans="1:45">
      <c r="A1024"/>
      <c r="B1024"/>
      <c r="C1024"/>
      <c r="D1024"/>
      <c r="E1024"/>
      <c r="F1024"/>
      <c r="G1024"/>
      <c r="H1024"/>
      <c r="I1024"/>
      <c r="J1024"/>
      <c r="K1024"/>
      <c r="L1024"/>
      <c r="M1024" s="8" t="str">
        <f>IF(ISERROR( VLOOKUP(AD1024,'[1]采购入库货量(公司仓库)'!$A:$I,9,FALSE)),"", VLOOKUP(AD1024,'[1]采购入库货量(公司仓库)'!$A:$I,9,FALSE))</f>
        <v/>
      </c>
      <c r="N1024" s="8" t="str">
        <f>IF(ISERROR( VLOOKUP(AD1024,[1]批发上市日期!$A:$F,6,FALSE)),"",  VLOOKUP(AD1024,[1]批发上市日期!$A:$F,6,FALSE))</f>
        <v/>
      </c>
      <c r="O1024" s="48">
        <f>IF(ISERROR(VLOOKUP(E1024&amp;G1024,'[1]采购入库货量(公司仓库)'!$A:$I,7,FALSE)),0,VLOOKUP(E1024&amp;G1024,'[1]采购入库货量(公司仓库)'!$A:$I,7,FALSE))</f>
        <v>0</v>
      </c>
      <c r="P1024" s="12">
        <f t="shared" si="246"/>
        <v>0</v>
      </c>
      <c r="Q1024" s="14">
        <f>IF(ISERROR(VLOOKUP(E1024&amp;G1024,'[1]采购入库货量(公司仓库)'!$A:$I,8,FALSE)),0,VLOOKUP(E1024&amp;G1024,'[1]采购入库货量(公司仓库)'!$A:$I,8,FALSE))</f>
        <v>0</v>
      </c>
      <c r="R1024" s="12">
        <f t="shared" si="247"/>
        <v>0</v>
      </c>
      <c r="S1024">
        <f>SUMIF([1]库存总量!$H:$H,E1024&amp;G1024,[1]库存总量!$G:$G)</f>
        <v>0</v>
      </c>
      <c r="T1024" s="12">
        <f t="shared" si="248"/>
        <v>0</v>
      </c>
      <c r="U1024">
        <f>SUMIFS([1]库存总量!$G:$G,[1]库存总量!$H:$H,E1024&amp;G1024,[1]库存总量!$A:$A,"B")</f>
        <v>0</v>
      </c>
      <c r="V1024" s="12">
        <f t="shared" si="249"/>
        <v>0</v>
      </c>
      <c r="W1024">
        <f>SUMIFS([1]库存总量!$G:$G,[1]库存总量!$H:$H,E1024&amp;G1024,[1]库存总量!$A:$A,"K")</f>
        <v>0</v>
      </c>
      <c r="X1024" s="12">
        <f t="shared" si="250"/>
        <v>0</v>
      </c>
      <c r="Y1024">
        <f t="shared" si="251"/>
        <v>0</v>
      </c>
      <c r="Z1024" s="12">
        <f t="shared" si="252"/>
        <v>0</v>
      </c>
      <c r="AA1024">
        <f>(IF(ISERROR((IF(ISERROR(VLOOKUP(E1024&amp;G1024,'[1]采购入库货量(公司仓库)'!$A:$H,7,FALSE)),0,VLOOKUP(E1024&amp;G1024,'[1]采购入库货量(公司仓库)'!$A:$H,7,FALSE)))*L1024-(IF(ISERROR(VLOOKUP(E1024&amp;G1024,'[1]采购入库货量(公司仓库)'!$A:$H,8,FALSE)),0,VLOOKUP(E1024&amp;G1024,'[1]采购入库货量(公司仓库)'!$A:$H,8,FALSE)))),0,(IF(ISERROR(VLOOKUP(E1024&amp;G1024,'[1]采购入库货量(公司仓库)'!$A:$H,7,FALSE)),0,VLOOKUP(E1024&amp;G1024,'[1]采购入库货量(公司仓库)'!$A:$H,7,FALSE)))*L1024-(IF(ISERROR(VLOOKUP(E1024&amp;G1024,'[1]采购入库货量(公司仓库)'!$A:$H,8,FALSE)),0,VLOOKUP(E1024&amp;G1024,'[1]采购入库货量(公司仓库)'!$A:$H,8,FALSE)))))</f>
        <v>0</v>
      </c>
      <c r="AB1024">
        <f>SUMIF([1]销售数据!$B:$B,E1024&amp;G1024,[1]销售数据!$G:$G)</f>
        <v>0</v>
      </c>
      <c r="AC1024" s="12">
        <f t="shared" si="253"/>
        <v>0</v>
      </c>
      <c r="AD1024" t="str">
        <f t="shared" si="254"/>
        <v/>
      </c>
      <c r="AE1024">
        <f>SUMIF([1]销售数据!$B:$B,AD1024,[1]销售数据!$L:$L)</f>
        <v>0</v>
      </c>
      <c r="AF1024">
        <f>SUMIF([1]销售数据!$B:$B,AD1024,[1]销售数据!$K:$K)</f>
        <v>0</v>
      </c>
      <c r="AG1024">
        <f>SUMIF([1]销售数据!$B:$B,AD1024,[1]销售数据!$J:$J)</f>
        <v>0</v>
      </c>
      <c r="AH1024">
        <f>SUMIF([1]销售数据!$B:$B,AD1024,[1]销售数据!$I:$I)</f>
        <v>0</v>
      </c>
      <c r="AI1024">
        <f>SUMIF([1]销售数据!$B:$B,AD1024,[1]销售数据!$H:$H)</f>
        <v>0</v>
      </c>
      <c r="AJ1024" s="20">
        <f t="shared" si="255"/>
        <v>0</v>
      </c>
      <c r="AK1024">
        <f>SUMIF([1]发货店铺数!$B:$B,AD1024,[1]发货店铺数!$G:$G)</f>
        <v>0</v>
      </c>
      <c r="AL1024">
        <f>SUMIF([1]销售店铺数!$B:$B,AD1024,[1]销售店铺数!$G:$G)</f>
        <v>0</v>
      </c>
      <c r="AM1024">
        <f>SUMIF([1]销售店铺数!$B:$B,AD1024,[1]销售店铺数!$G:$G)</f>
        <v>0</v>
      </c>
      <c r="AN1024" s="20">
        <f t="shared" si="256"/>
        <v>0</v>
      </c>
      <c r="AO1024" s="20">
        <f t="shared" si="257"/>
        <v>0</v>
      </c>
      <c r="AP1024" s="20">
        <f t="shared" si="258"/>
        <v>0</v>
      </c>
      <c r="AQ1024" s="12">
        <f t="shared" si="259"/>
        <v>0</v>
      </c>
      <c r="AR1024" s="20">
        <f t="shared" si="260"/>
        <v>0</v>
      </c>
      <c r="AS1024" s="20">
        <f t="shared" si="261"/>
        <v>0</v>
      </c>
    </row>
    <row r="1025" spans="1:45">
      <c r="A1025"/>
      <c r="B1025"/>
      <c r="C1025"/>
      <c r="D1025"/>
      <c r="E1025"/>
      <c r="F1025"/>
      <c r="G1025"/>
      <c r="H1025"/>
      <c r="I1025"/>
      <c r="J1025"/>
      <c r="K1025"/>
      <c r="L1025"/>
      <c r="M1025" s="8" t="str">
        <f>IF(ISERROR( VLOOKUP(AD1025,'[1]采购入库货量(公司仓库)'!$A:$I,9,FALSE)),"", VLOOKUP(AD1025,'[1]采购入库货量(公司仓库)'!$A:$I,9,FALSE))</f>
        <v/>
      </c>
      <c r="N1025" s="8" t="str">
        <f>IF(ISERROR( VLOOKUP(AD1025,[1]批发上市日期!$A:$F,6,FALSE)),"",  VLOOKUP(AD1025,[1]批发上市日期!$A:$F,6,FALSE))</f>
        <v/>
      </c>
      <c r="O1025" s="48">
        <f>IF(ISERROR(VLOOKUP(E1025&amp;G1025,'[1]采购入库货量(公司仓库)'!$A:$I,7,FALSE)),0,VLOOKUP(E1025&amp;G1025,'[1]采购入库货量(公司仓库)'!$A:$I,7,FALSE))</f>
        <v>0</v>
      </c>
      <c r="P1025" s="12">
        <f t="shared" si="246"/>
        <v>0</v>
      </c>
      <c r="Q1025" s="14">
        <f>IF(ISERROR(VLOOKUP(E1025&amp;G1025,'[1]采购入库货量(公司仓库)'!$A:$I,8,FALSE)),0,VLOOKUP(E1025&amp;G1025,'[1]采购入库货量(公司仓库)'!$A:$I,8,FALSE))</f>
        <v>0</v>
      </c>
      <c r="R1025" s="12">
        <f t="shared" si="247"/>
        <v>0</v>
      </c>
      <c r="S1025">
        <f>SUMIF([1]库存总量!$H:$H,E1025&amp;G1025,[1]库存总量!$G:$G)</f>
        <v>0</v>
      </c>
      <c r="T1025" s="12">
        <f t="shared" si="248"/>
        <v>0</v>
      </c>
      <c r="U1025">
        <f>SUMIFS([1]库存总量!$G:$G,[1]库存总量!$H:$H,E1025&amp;G1025,[1]库存总量!$A:$A,"B")</f>
        <v>0</v>
      </c>
      <c r="V1025" s="12">
        <f t="shared" si="249"/>
        <v>0</v>
      </c>
      <c r="W1025">
        <f>SUMIFS([1]库存总量!$G:$G,[1]库存总量!$H:$H,E1025&amp;G1025,[1]库存总量!$A:$A,"K")</f>
        <v>0</v>
      </c>
      <c r="X1025" s="12">
        <f t="shared" si="250"/>
        <v>0</v>
      </c>
      <c r="Y1025">
        <f t="shared" si="251"/>
        <v>0</v>
      </c>
      <c r="Z1025" s="12">
        <f t="shared" si="252"/>
        <v>0</v>
      </c>
      <c r="AA1025">
        <f>(IF(ISERROR((IF(ISERROR(VLOOKUP(E1025&amp;G1025,'[1]采购入库货量(公司仓库)'!$A:$H,7,FALSE)),0,VLOOKUP(E1025&amp;G1025,'[1]采购入库货量(公司仓库)'!$A:$H,7,FALSE)))*L1025-(IF(ISERROR(VLOOKUP(E1025&amp;G1025,'[1]采购入库货量(公司仓库)'!$A:$H,8,FALSE)),0,VLOOKUP(E1025&amp;G1025,'[1]采购入库货量(公司仓库)'!$A:$H,8,FALSE)))),0,(IF(ISERROR(VLOOKUP(E1025&amp;G1025,'[1]采购入库货量(公司仓库)'!$A:$H,7,FALSE)),0,VLOOKUP(E1025&amp;G1025,'[1]采购入库货量(公司仓库)'!$A:$H,7,FALSE)))*L1025-(IF(ISERROR(VLOOKUP(E1025&amp;G1025,'[1]采购入库货量(公司仓库)'!$A:$H,8,FALSE)),0,VLOOKUP(E1025&amp;G1025,'[1]采购入库货量(公司仓库)'!$A:$H,8,FALSE)))))</f>
        <v>0</v>
      </c>
      <c r="AB1025">
        <f>SUMIF([1]销售数据!$B:$B,E1025&amp;G1025,[1]销售数据!$G:$G)</f>
        <v>0</v>
      </c>
      <c r="AC1025" s="12">
        <f t="shared" si="253"/>
        <v>0</v>
      </c>
      <c r="AD1025" t="str">
        <f t="shared" si="254"/>
        <v/>
      </c>
      <c r="AE1025">
        <f>SUMIF([1]销售数据!$B:$B,AD1025,[1]销售数据!$L:$L)</f>
        <v>0</v>
      </c>
      <c r="AF1025">
        <f>SUMIF([1]销售数据!$B:$B,AD1025,[1]销售数据!$K:$K)</f>
        <v>0</v>
      </c>
      <c r="AG1025">
        <f>SUMIF([1]销售数据!$B:$B,AD1025,[1]销售数据!$J:$J)</f>
        <v>0</v>
      </c>
      <c r="AH1025">
        <f>SUMIF([1]销售数据!$B:$B,AD1025,[1]销售数据!$I:$I)</f>
        <v>0</v>
      </c>
      <c r="AI1025">
        <f>SUMIF([1]销售数据!$B:$B,AD1025,[1]销售数据!$H:$H)</f>
        <v>0</v>
      </c>
      <c r="AJ1025" s="20">
        <f t="shared" si="255"/>
        <v>0</v>
      </c>
      <c r="AK1025">
        <f>SUMIF([1]发货店铺数!$B:$B,AD1025,[1]发货店铺数!$G:$G)</f>
        <v>0</v>
      </c>
      <c r="AL1025">
        <f>SUMIF([1]销售店铺数!$B:$B,AD1025,[1]销售店铺数!$G:$G)</f>
        <v>0</v>
      </c>
      <c r="AM1025">
        <f>SUMIF([1]销售店铺数!$B:$B,AD1025,[1]销售店铺数!$G:$G)</f>
        <v>0</v>
      </c>
      <c r="AN1025" s="20">
        <f t="shared" si="256"/>
        <v>0</v>
      </c>
      <c r="AO1025" s="20">
        <f t="shared" si="257"/>
        <v>0</v>
      </c>
      <c r="AP1025" s="20">
        <f t="shared" si="258"/>
        <v>0</v>
      </c>
      <c r="AQ1025" s="12">
        <f t="shared" si="259"/>
        <v>0</v>
      </c>
      <c r="AR1025" s="20">
        <f t="shared" si="260"/>
        <v>0</v>
      </c>
      <c r="AS1025" s="20">
        <f t="shared" si="261"/>
        <v>0</v>
      </c>
    </row>
    <row r="1026" spans="1:45">
      <c r="A1026"/>
      <c r="B1026"/>
      <c r="C1026"/>
      <c r="D1026"/>
      <c r="E1026"/>
      <c r="F1026"/>
      <c r="G1026"/>
      <c r="H1026"/>
      <c r="I1026"/>
      <c r="J1026"/>
      <c r="K1026"/>
      <c r="L1026"/>
      <c r="M1026" s="8" t="str">
        <f>IF(ISERROR( VLOOKUP(AD1026,'[1]采购入库货量(公司仓库)'!$A:$I,9,FALSE)),"", VLOOKUP(AD1026,'[1]采购入库货量(公司仓库)'!$A:$I,9,FALSE))</f>
        <v/>
      </c>
      <c r="N1026" s="8" t="str">
        <f>IF(ISERROR( VLOOKUP(AD1026,[1]批发上市日期!$A:$F,6,FALSE)),"",  VLOOKUP(AD1026,[1]批发上市日期!$A:$F,6,FALSE))</f>
        <v/>
      </c>
      <c r="O1026" s="48">
        <f>IF(ISERROR(VLOOKUP(E1026&amp;G1026,'[1]采购入库货量(公司仓库)'!$A:$I,7,FALSE)),0,VLOOKUP(E1026&amp;G1026,'[1]采购入库货量(公司仓库)'!$A:$I,7,FALSE))</f>
        <v>0</v>
      </c>
      <c r="P1026" s="12">
        <f t="shared" si="246"/>
        <v>0</v>
      </c>
      <c r="Q1026" s="14">
        <f>IF(ISERROR(VLOOKUP(E1026&amp;G1026,'[1]采购入库货量(公司仓库)'!$A:$I,8,FALSE)),0,VLOOKUP(E1026&amp;G1026,'[1]采购入库货量(公司仓库)'!$A:$I,8,FALSE))</f>
        <v>0</v>
      </c>
      <c r="R1026" s="12">
        <f t="shared" si="247"/>
        <v>0</v>
      </c>
      <c r="S1026">
        <f>SUMIF([1]库存总量!$H:$H,E1026&amp;G1026,[1]库存总量!$G:$G)</f>
        <v>0</v>
      </c>
      <c r="T1026" s="12">
        <f t="shared" si="248"/>
        <v>0</v>
      </c>
      <c r="U1026">
        <f>SUMIFS([1]库存总量!$G:$G,[1]库存总量!$H:$H,E1026&amp;G1026,[1]库存总量!$A:$A,"B")</f>
        <v>0</v>
      </c>
      <c r="V1026" s="12">
        <f t="shared" si="249"/>
        <v>0</v>
      </c>
      <c r="W1026">
        <f>SUMIFS([1]库存总量!$G:$G,[1]库存总量!$H:$H,E1026&amp;G1026,[1]库存总量!$A:$A,"K")</f>
        <v>0</v>
      </c>
      <c r="X1026" s="12">
        <f t="shared" si="250"/>
        <v>0</v>
      </c>
      <c r="Y1026">
        <f t="shared" si="251"/>
        <v>0</v>
      </c>
      <c r="Z1026" s="12">
        <f t="shared" si="252"/>
        <v>0</v>
      </c>
      <c r="AA1026">
        <f>(IF(ISERROR((IF(ISERROR(VLOOKUP(E1026&amp;G1026,'[1]采购入库货量(公司仓库)'!$A:$H,7,FALSE)),0,VLOOKUP(E1026&amp;G1026,'[1]采购入库货量(公司仓库)'!$A:$H,7,FALSE)))*L1026-(IF(ISERROR(VLOOKUP(E1026&amp;G1026,'[1]采购入库货量(公司仓库)'!$A:$H,8,FALSE)),0,VLOOKUP(E1026&amp;G1026,'[1]采购入库货量(公司仓库)'!$A:$H,8,FALSE)))),0,(IF(ISERROR(VLOOKUP(E1026&amp;G1026,'[1]采购入库货量(公司仓库)'!$A:$H,7,FALSE)),0,VLOOKUP(E1026&amp;G1026,'[1]采购入库货量(公司仓库)'!$A:$H,7,FALSE)))*L1026-(IF(ISERROR(VLOOKUP(E1026&amp;G1026,'[1]采购入库货量(公司仓库)'!$A:$H,8,FALSE)),0,VLOOKUP(E1026&amp;G1026,'[1]采购入库货量(公司仓库)'!$A:$H,8,FALSE)))))</f>
        <v>0</v>
      </c>
      <c r="AB1026">
        <f>SUMIF([1]销售数据!$B:$B,E1026&amp;G1026,[1]销售数据!$G:$G)</f>
        <v>0</v>
      </c>
      <c r="AC1026" s="12">
        <f t="shared" si="253"/>
        <v>0</v>
      </c>
      <c r="AD1026" t="str">
        <f t="shared" si="254"/>
        <v/>
      </c>
      <c r="AE1026">
        <f>SUMIF([1]销售数据!$B:$B,AD1026,[1]销售数据!$L:$L)</f>
        <v>0</v>
      </c>
      <c r="AF1026">
        <f>SUMIF([1]销售数据!$B:$B,AD1026,[1]销售数据!$K:$K)</f>
        <v>0</v>
      </c>
      <c r="AG1026">
        <f>SUMIF([1]销售数据!$B:$B,AD1026,[1]销售数据!$J:$J)</f>
        <v>0</v>
      </c>
      <c r="AH1026">
        <f>SUMIF([1]销售数据!$B:$B,AD1026,[1]销售数据!$I:$I)</f>
        <v>0</v>
      </c>
      <c r="AI1026">
        <f>SUMIF([1]销售数据!$B:$B,AD1026,[1]销售数据!$H:$H)</f>
        <v>0</v>
      </c>
      <c r="AJ1026" s="20">
        <f t="shared" si="255"/>
        <v>0</v>
      </c>
      <c r="AK1026">
        <f>SUMIF([1]发货店铺数!$B:$B,AD1026,[1]发货店铺数!$G:$G)</f>
        <v>0</v>
      </c>
      <c r="AL1026">
        <f>SUMIF([1]销售店铺数!$B:$B,AD1026,[1]销售店铺数!$G:$G)</f>
        <v>0</v>
      </c>
      <c r="AM1026">
        <f>SUMIF([1]销售店铺数!$B:$B,AD1026,[1]销售店铺数!$G:$G)</f>
        <v>0</v>
      </c>
      <c r="AN1026" s="20">
        <f t="shared" si="256"/>
        <v>0</v>
      </c>
      <c r="AO1026" s="20">
        <f t="shared" si="257"/>
        <v>0</v>
      </c>
      <c r="AP1026" s="20">
        <f t="shared" si="258"/>
        <v>0</v>
      </c>
      <c r="AQ1026" s="12">
        <f t="shared" si="259"/>
        <v>0</v>
      </c>
      <c r="AR1026" s="20">
        <f t="shared" si="260"/>
        <v>0</v>
      </c>
      <c r="AS1026" s="20">
        <f t="shared" si="261"/>
        <v>0</v>
      </c>
    </row>
    <row r="1027" spans="1:45">
      <c r="A1027"/>
      <c r="B1027"/>
      <c r="C1027"/>
      <c r="D1027"/>
      <c r="E1027"/>
      <c r="F1027"/>
      <c r="G1027"/>
      <c r="H1027"/>
      <c r="I1027"/>
      <c r="J1027"/>
      <c r="K1027"/>
      <c r="L1027"/>
      <c r="M1027" s="8" t="str">
        <f>IF(ISERROR( VLOOKUP(AD1027,'[1]采购入库货量(公司仓库)'!$A:$I,9,FALSE)),"", VLOOKUP(AD1027,'[1]采购入库货量(公司仓库)'!$A:$I,9,FALSE))</f>
        <v/>
      </c>
      <c r="N1027" s="8" t="str">
        <f>IF(ISERROR( VLOOKUP(AD1027,[1]批发上市日期!$A:$F,6,FALSE)),"",  VLOOKUP(AD1027,[1]批发上市日期!$A:$F,6,FALSE))</f>
        <v/>
      </c>
      <c r="O1027" s="48">
        <f>IF(ISERROR(VLOOKUP(E1027&amp;G1027,'[1]采购入库货量(公司仓库)'!$A:$I,7,FALSE)),0,VLOOKUP(E1027&amp;G1027,'[1]采购入库货量(公司仓库)'!$A:$I,7,FALSE))</f>
        <v>0</v>
      </c>
      <c r="P1027" s="12">
        <f t="shared" si="246"/>
        <v>0</v>
      </c>
      <c r="Q1027" s="14">
        <f>IF(ISERROR(VLOOKUP(E1027&amp;G1027,'[1]采购入库货量(公司仓库)'!$A:$I,8,FALSE)),0,VLOOKUP(E1027&amp;G1027,'[1]采购入库货量(公司仓库)'!$A:$I,8,FALSE))</f>
        <v>0</v>
      </c>
      <c r="R1027" s="12">
        <f t="shared" si="247"/>
        <v>0</v>
      </c>
      <c r="S1027">
        <f>SUMIF([1]库存总量!$H:$H,E1027&amp;G1027,[1]库存总量!$G:$G)</f>
        <v>0</v>
      </c>
      <c r="T1027" s="12">
        <f t="shared" si="248"/>
        <v>0</v>
      </c>
      <c r="U1027">
        <f>SUMIFS([1]库存总量!$G:$G,[1]库存总量!$H:$H,E1027&amp;G1027,[1]库存总量!$A:$A,"B")</f>
        <v>0</v>
      </c>
      <c r="V1027" s="12">
        <f t="shared" si="249"/>
        <v>0</v>
      </c>
      <c r="W1027">
        <f>SUMIFS([1]库存总量!$G:$G,[1]库存总量!$H:$H,E1027&amp;G1027,[1]库存总量!$A:$A,"K")</f>
        <v>0</v>
      </c>
      <c r="X1027" s="12">
        <f t="shared" si="250"/>
        <v>0</v>
      </c>
      <c r="Y1027">
        <f t="shared" si="251"/>
        <v>0</v>
      </c>
      <c r="Z1027" s="12">
        <f t="shared" si="252"/>
        <v>0</v>
      </c>
      <c r="AA1027">
        <f>(IF(ISERROR((IF(ISERROR(VLOOKUP(E1027&amp;G1027,'[1]采购入库货量(公司仓库)'!$A:$H,7,FALSE)),0,VLOOKUP(E1027&amp;G1027,'[1]采购入库货量(公司仓库)'!$A:$H,7,FALSE)))*L1027-(IF(ISERROR(VLOOKUP(E1027&amp;G1027,'[1]采购入库货量(公司仓库)'!$A:$H,8,FALSE)),0,VLOOKUP(E1027&amp;G1027,'[1]采购入库货量(公司仓库)'!$A:$H,8,FALSE)))),0,(IF(ISERROR(VLOOKUP(E1027&amp;G1027,'[1]采购入库货量(公司仓库)'!$A:$H,7,FALSE)),0,VLOOKUP(E1027&amp;G1027,'[1]采购入库货量(公司仓库)'!$A:$H,7,FALSE)))*L1027-(IF(ISERROR(VLOOKUP(E1027&amp;G1027,'[1]采购入库货量(公司仓库)'!$A:$H,8,FALSE)),0,VLOOKUP(E1027&amp;G1027,'[1]采购入库货量(公司仓库)'!$A:$H,8,FALSE)))))</f>
        <v>0</v>
      </c>
      <c r="AB1027">
        <f>SUMIF([1]销售数据!$B:$B,E1027&amp;G1027,[1]销售数据!$G:$G)</f>
        <v>0</v>
      </c>
      <c r="AC1027" s="12">
        <f t="shared" si="253"/>
        <v>0</v>
      </c>
      <c r="AD1027" t="str">
        <f t="shared" si="254"/>
        <v/>
      </c>
      <c r="AE1027">
        <f>SUMIF([1]销售数据!$B:$B,AD1027,[1]销售数据!$L:$L)</f>
        <v>0</v>
      </c>
      <c r="AF1027">
        <f>SUMIF([1]销售数据!$B:$B,AD1027,[1]销售数据!$K:$K)</f>
        <v>0</v>
      </c>
      <c r="AG1027">
        <f>SUMIF([1]销售数据!$B:$B,AD1027,[1]销售数据!$J:$J)</f>
        <v>0</v>
      </c>
      <c r="AH1027">
        <f>SUMIF([1]销售数据!$B:$B,AD1027,[1]销售数据!$I:$I)</f>
        <v>0</v>
      </c>
      <c r="AI1027">
        <f>SUMIF([1]销售数据!$B:$B,AD1027,[1]销售数据!$H:$H)</f>
        <v>0</v>
      </c>
      <c r="AJ1027" s="20">
        <f t="shared" si="255"/>
        <v>0</v>
      </c>
      <c r="AK1027">
        <f>SUMIF([1]发货店铺数!$B:$B,AD1027,[1]发货店铺数!$G:$G)</f>
        <v>0</v>
      </c>
      <c r="AL1027">
        <f>SUMIF([1]销售店铺数!$B:$B,AD1027,[1]销售店铺数!$G:$G)</f>
        <v>0</v>
      </c>
      <c r="AM1027">
        <f>SUMIF([1]销售店铺数!$B:$B,AD1027,[1]销售店铺数!$G:$G)</f>
        <v>0</v>
      </c>
      <c r="AN1027" s="20">
        <f t="shared" si="256"/>
        <v>0</v>
      </c>
      <c r="AO1027" s="20">
        <f t="shared" si="257"/>
        <v>0</v>
      </c>
      <c r="AP1027" s="20">
        <f t="shared" si="258"/>
        <v>0</v>
      </c>
      <c r="AQ1027" s="12">
        <f t="shared" si="259"/>
        <v>0</v>
      </c>
      <c r="AR1027" s="20">
        <f t="shared" si="260"/>
        <v>0</v>
      </c>
      <c r="AS1027" s="20">
        <f t="shared" si="261"/>
        <v>0</v>
      </c>
    </row>
    <row r="1028" spans="1:45">
      <c r="A1028"/>
      <c r="B1028"/>
      <c r="C1028"/>
      <c r="D1028"/>
      <c r="E1028"/>
      <c r="F1028"/>
      <c r="G1028"/>
      <c r="H1028"/>
      <c r="I1028"/>
      <c r="J1028"/>
      <c r="K1028"/>
      <c r="L1028"/>
      <c r="M1028" s="8" t="str">
        <f>IF(ISERROR( VLOOKUP(AD1028,'[1]采购入库货量(公司仓库)'!$A:$I,9,FALSE)),"", VLOOKUP(AD1028,'[1]采购入库货量(公司仓库)'!$A:$I,9,FALSE))</f>
        <v/>
      </c>
      <c r="N1028" s="8" t="str">
        <f>IF(ISERROR( VLOOKUP(AD1028,[1]批发上市日期!$A:$F,6,FALSE)),"",  VLOOKUP(AD1028,[1]批发上市日期!$A:$F,6,FALSE))</f>
        <v/>
      </c>
      <c r="O1028" s="48">
        <f>IF(ISERROR(VLOOKUP(E1028&amp;G1028,'[1]采购入库货量(公司仓库)'!$A:$I,7,FALSE)),0,VLOOKUP(E1028&amp;G1028,'[1]采购入库货量(公司仓库)'!$A:$I,7,FALSE))</f>
        <v>0</v>
      </c>
      <c r="P1028" s="12">
        <f t="shared" si="246"/>
        <v>0</v>
      </c>
      <c r="Q1028" s="14">
        <f>IF(ISERROR(VLOOKUP(E1028&amp;G1028,'[1]采购入库货量(公司仓库)'!$A:$I,8,FALSE)),0,VLOOKUP(E1028&amp;G1028,'[1]采购入库货量(公司仓库)'!$A:$I,8,FALSE))</f>
        <v>0</v>
      </c>
      <c r="R1028" s="12">
        <f t="shared" si="247"/>
        <v>0</v>
      </c>
      <c r="S1028">
        <f>SUMIF([1]库存总量!$H:$H,E1028&amp;G1028,[1]库存总量!$G:$G)</f>
        <v>0</v>
      </c>
      <c r="T1028" s="12">
        <f t="shared" si="248"/>
        <v>0</v>
      </c>
      <c r="U1028">
        <f>SUMIFS([1]库存总量!$G:$G,[1]库存总量!$H:$H,E1028&amp;G1028,[1]库存总量!$A:$A,"B")</f>
        <v>0</v>
      </c>
      <c r="V1028" s="12">
        <f t="shared" si="249"/>
        <v>0</v>
      </c>
      <c r="W1028">
        <f>SUMIFS([1]库存总量!$G:$G,[1]库存总量!$H:$H,E1028&amp;G1028,[1]库存总量!$A:$A,"K")</f>
        <v>0</v>
      </c>
      <c r="X1028" s="12">
        <f t="shared" si="250"/>
        <v>0</v>
      </c>
      <c r="Y1028">
        <f t="shared" si="251"/>
        <v>0</v>
      </c>
      <c r="Z1028" s="12">
        <f t="shared" si="252"/>
        <v>0</v>
      </c>
      <c r="AA1028">
        <f>(IF(ISERROR((IF(ISERROR(VLOOKUP(E1028&amp;G1028,'[1]采购入库货量(公司仓库)'!$A:$H,7,FALSE)),0,VLOOKUP(E1028&amp;G1028,'[1]采购入库货量(公司仓库)'!$A:$H,7,FALSE)))*L1028-(IF(ISERROR(VLOOKUP(E1028&amp;G1028,'[1]采购入库货量(公司仓库)'!$A:$H,8,FALSE)),0,VLOOKUP(E1028&amp;G1028,'[1]采购入库货量(公司仓库)'!$A:$H,8,FALSE)))),0,(IF(ISERROR(VLOOKUP(E1028&amp;G1028,'[1]采购入库货量(公司仓库)'!$A:$H,7,FALSE)),0,VLOOKUP(E1028&amp;G1028,'[1]采购入库货量(公司仓库)'!$A:$H,7,FALSE)))*L1028-(IF(ISERROR(VLOOKUP(E1028&amp;G1028,'[1]采购入库货量(公司仓库)'!$A:$H,8,FALSE)),0,VLOOKUP(E1028&amp;G1028,'[1]采购入库货量(公司仓库)'!$A:$H,8,FALSE)))))</f>
        <v>0</v>
      </c>
      <c r="AB1028">
        <f>SUMIF([1]销售数据!$B:$B,E1028&amp;G1028,[1]销售数据!$G:$G)</f>
        <v>0</v>
      </c>
      <c r="AC1028" s="12">
        <f t="shared" si="253"/>
        <v>0</v>
      </c>
      <c r="AD1028" t="str">
        <f t="shared" si="254"/>
        <v/>
      </c>
      <c r="AE1028">
        <f>SUMIF([1]销售数据!$B:$B,AD1028,[1]销售数据!$L:$L)</f>
        <v>0</v>
      </c>
      <c r="AF1028">
        <f>SUMIF([1]销售数据!$B:$B,AD1028,[1]销售数据!$K:$K)</f>
        <v>0</v>
      </c>
      <c r="AG1028">
        <f>SUMIF([1]销售数据!$B:$B,AD1028,[1]销售数据!$J:$J)</f>
        <v>0</v>
      </c>
      <c r="AH1028">
        <f>SUMIF([1]销售数据!$B:$B,AD1028,[1]销售数据!$I:$I)</f>
        <v>0</v>
      </c>
      <c r="AI1028">
        <f>SUMIF([1]销售数据!$B:$B,AD1028,[1]销售数据!$H:$H)</f>
        <v>0</v>
      </c>
      <c r="AJ1028" s="20">
        <f t="shared" si="255"/>
        <v>0</v>
      </c>
      <c r="AK1028">
        <f>SUMIF([1]发货店铺数!$B:$B,AD1028,[1]发货店铺数!$G:$G)</f>
        <v>0</v>
      </c>
      <c r="AL1028">
        <f>SUMIF([1]销售店铺数!$B:$B,AD1028,[1]销售店铺数!$G:$G)</f>
        <v>0</v>
      </c>
      <c r="AM1028">
        <f>SUMIF([1]销售店铺数!$B:$B,AD1028,[1]销售店铺数!$G:$G)</f>
        <v>0</v>
      </c>
      <c r="AN1028" s="20">
        <f t="shared" si="256"/>
        <v>0</v>
      </c>
      <c r="AO1028" s="20">
        <f t="shared" si="257"/>
        <v>0</v>
      </c>
      <c r="AP1028" s="20">
        <f t="shared" si="258"/>
        <v>0</v>
      </c>
      <c r="AQ1028" s="12">
        <f t="shared" si="259"/>
        <v>0</v>
      </c>
      <c r="AR1028" s="20">
        <f t="shared" si="260"/>
        <v>0</v>
      </c>
      <c r="AS1028" s="20">
        <f t="shared" si="261"/>
        <v>0</v>
      </c>
    </row>
    <row r="1029" spans="1:45">
      <c r="A1029"/>
      <c r="B1029"/>
      <c r="C1029"/>
      <c r="D1029"/>
      <c r="E1029"/>
      <c r="F1029"/>
      <c r="G1029"/>
      <c r="H1029"/>
      <c r="I1029"/>
      <c r="J1029"/>
      <c r="K1029"/>
      <c r="L1029"/>
      <c r="M1029" s="8" t="str">
        <f>IF(ISERROR( VLOOKUP(AD1029,'[1]采购入库货量(公司仓库)'!$A:$I,9,FALSE)),"", VLOOKUP(AD1029,'[1]采购入库货量(公司仓库)'!$A:$I,9,FALSE))</f>
        <v/>
      </c>
      <c r="N1029" s="8" t="str">
        <f>IF(ISERROR( VLOOKUP(AD1029,[1]批发上市日期!$A:$F,6,FALSE)),"",  VLOOKUP(AD1029,[1]批发上市日期!$A:$F,6,FALSE))</f>
        <v/>
      </c>
      <c r="O1029" s="48">
        <f>IF(ISERROR(VLOOKUP(E1029&amp;G1029,'[1]采购入库货量(公司仓库)'!$A:$I,7,FALSE)),0,VLOOKUP(E1029&amp;G1029,'[1]采购入库货量(公司仓库)'!$A:$I,7,FALSE))</f>
        <v>0</v>
      </c>
      <c r="P1029" s="12">
        <f t="shared" ref="P1029:P1092" si="262">IF(ISERROR(I1029*O1029),0,I1029*O1029)</f>
        <v>0</v>
      </c>
      <c r="Q1029" s="14">
        <f>IF(ISERROR(VLOOKUP(E1029&amp;G1029,'[1]采购入库货量(公司仓库)'!$A:$I,8,FALSE)),0,VLOOKUP(E1029&amp;G1029,'[1]采购入库货量(公司仓库)'!$A:$I,8,FALSE))</f>
        <v>0</v>
      </c>
      <c r="R1029" s="12">
        <f t="shared" ref="R1029:R1092" si="263">IF(ISERROR(I1029*Q1029 ),0,I1029*Q1029)</f>
        <v>0</v>
      </c>
      <c r="S1029">
        <f>SUMIF([1]库存总量!$H:$H,E1029&amp;G1029,[1]库存总量!$G:$G)</f>
        <v>0</v>
      </c>
      <c r="T1029" s="12">
        <f t="shared" ref="T1029:T1092" si="264">IF(ISERROR(S1029*I1029 ),0,S1029*I1029)</f>
        <v>0</v>
      </c>
      <c r="U1029">
        <f>SUMIFS([1]库存总量!$G:$G,[1]库存总量!$H:$H,E1029&amp;G1029,[1]库存总量!$A:$A,"B")</f>
        <v>0</v>
      </c>
      <c r="V1029" s="12">
        <f t="shared" ref="V1029:V1092" si="265">IF(ISERROR(U1029*I1029 ),0,U1029*I1029)</f>
        <v>0</v>
      </c>
      <c r="W1029">
        <f>SUMIFS([1]库存总量!$G:$G,[1]库存总量!$H:$H,E1029&amp;G1029,[1]库存总量!$A:$A,"K")</f>
        <v>0</v>
      </c>
      <c r="X1029" s="12">
        <f t="shared" ref="X1029:X1092" si="266">IF(ISERROR(W1029*I1029 ),0,W1029*I1029)</f>
        <v>0</v>
      </c>
      <c r="Y1029">
        <f t="shared" ref="Y1029:Y1092" si="267">IF(ISERROR(L1029*O1029),0,L1029*O1029)</f>
        <v>0</v>
      </c>
      <c r="Z1029" s="12">
        <f t="shared" ref="Z1029:Z1092" si="268">IF(ISERROR(Y1029*I1029),0,Y1029*I1029)</f>
        <v>0</v>
      </c>
      <c r="AA1029">
        <f>(IF(ISERROR((IF(ISERROR(VLOOKUP(E1029&amp;G1029,'[1]采购入库货量(公司仓库)'!$A:$H,7,FALSE)),0,VLOOKUP(E1029&amp;G1029,'[1]采购入库货量(公司仓库)'!$A:$H,7,FALSE)))*L1029-(IF(ISERROR(VLOOKUP(E1029&amp;G1029,'[1]采购入库货量(公司仓库)'!$A:$H,8,FALSE)),0,VLOOKUP(E1029&amp;G1029,'[1]采购入库货量(公司仓库)'!$A:$H,8,FALSE)))),0,(IF(ISERROR(VLOOKUP(E1029&amp;G1029,'[1]采购入库货量(公司仓库)'!$A:$H,7,FALSE)),0,VLOOKUP(E1029&amp;G1029,'[1]采购入库货量(公司仓库)'!$A:$H,7,FALSE)))*L1029-(IF(ISERROR(VLOOKUP(E1029&amp;G1029,'[1]采购入库货量(公司仓库)'!$A:$H,8,FALSE)),0,VLOOKUP(E1029&amp;G1029,'[1]采购入库货量(公司仓库)'!$A:$H,8,FALSE)))))</f>
        <v>0</v>
      </c>
      <c r="AB1029">
        <f>SUMIF([1]销售数据!$B:$B,E1029&amp;G1029,[1]销售数据!$G:$G)</f>
        <v>0</v>
      </c>
      <c r="AC1029" s="12">
        <f t="shared" ref="AC1029:AC1092" si="269">IF(ISERROR(AB1029*I1029),0,AB1029*I1029)</f>
        <v>0</v>
      </c>
      <c r="AD1029" t="str">
        <f t="shared" ref="AD1029:AD1092" si="270">E1029&amp;G1029</f>
        <v/>
      </c>
      <c r="AE1029">
        <f>SUMIF([1]销售数据!$B:$B,AD1029,[1]销售数据!$L:$L)</f>
        <v>0</v>
      </c>
      <c r="AF1029">
        <f>SUMIF([1]销售数据!$B:$B,AD1029,[1]销售数据!$K:$K)</f>
        <v>0</v>
      </c>
      <c r="AG1029">
        <f>SUMIF([1]销售数据!$B:$B,AD1029,[1]销售数据!$J:$J)</f>
        <v>0</v>
      </c>
      <c r="AH1029">
        <f>SUMIF([1]销售数据!$B:$B,AD1029,[1]销售数据!$I:$I)</f>
        <v>0</v>
      </c>
      <c r="AI1029">
        <f>SUMIF([1]销售数据!$B:$B,AD1029,[1]销售数据!$H:$H)</f>
        <v>0</v>
      </c>
      <c r="AJ1029" s="20">
        <f t="shared" ref="AJ1029:AJ1092" si="271">IF(ISERROR((AI1029-AH1029)/AI1029),0,((AI1029-AH1029)/AI1029))</f>
        <v>0</v>
      </c>
      <c r="AK1029">
        <f>SUMIF([1]发货店铺数!$B:$B,AD1029,[1]发货店铺数!$G:$G)</f>
        <v>0</v>
      </c>
      <c r="AL1029">
        <f>SUMIF([1]销售店铺数!$B:$B,AD1029,[1]销售店铺数!$G:$G)</f>
        <v>0</v>
      </c>
      <c r="AM1029">
        <f>SUMIF([1]销售店铺数!$B:$B,AD1029,[1]销售店铺数!$G:$G)</f>
        <v>0</v>
      </c>
      <c r="AN1029" s="20">
        <f t="shared" ref="AN1029:AN1092" si="272">IF(ISERROR(AL1029/AK1029),0,AL1029/AK1029)</f>
        <v>0</v>
      </c>
      <c r="AO1029" s="20">
        <f t="shared" ref="AO1029:AO1092" si="273">IF(ISERROR(AB1029/S1029),0,AB1029/S1029)</f>
        <v>0</v>
      </c>
      <c r="AP1029" s="20">
        <f t="shared" ref="AP1029:AP1092" si="274">IF(ISERROR(AB1029/O1029),0,AB1029/O1029)</f>
        <v>0</v>
      </c>
      <c r="AQ1029" s="12">
        <f t="shared" ref="AQ1029:AQ1092" si="275">IFERROR((K1029-J1029)*AB1029,0)</f>
        <v>0</v>
      </c>
      <c r="AR1029" s="20">
        <f t="shared" ref="AR1029:AR1092" si="276">IF(ISERROR((K1029-J1029)/K1029),0,(K1029-J1029)/K1029)</f>
        <v>0</v>
      </c>
      <c r="AS1029" s="20">
        <f t="shared" ref="AS1029:AS1092" si="277">IF(ISERROR(AB1029/O1029),0,AB1029/O1029)</f>
        <v>0</v>
      </c>
    </row>
    <row r="1030" spans="1:45">
      <c r="A1030"/>
      <c r="B1030"/>
      <c r="C1030"/>
      <c r="D1030"/>
      <c r="E1030"/>
      <c r="F1030"/>
      <c r="G1030"/>
      <c r="H1030"/>
      <c r="I1030"/>
      <c r="J1030"/>
      <c r="K1030"/>
      <c r="L1030"/>
      <c r="M1030" s="8" t="str">
        <f>IF(ISERROR( VLOOKUP(AD1030,'[1]采购入库货量(公司仓库)'!$A:$I,9,FALSE)),"", VLOOKUP(AD1030,'[1]采购入库货量(公司仓库)'!$A:$I,9,FALSE))</f>
        <v/>
      </c>
      <c r="N1030" s="8" t="str">
        <f>IF(ISERROR( VLOOKUP(AD1030,[1]批发上市日期!$A:$F,6,FALSE)),"",  VLOOKUP(AD1030,[1]批发上市日期!$A:$F,6,FALSE))</f>
        <v/>
      </c>
      <c r="O1030" s="48">
        <f>IF(ISERROR(VLOOKUP(E1030&amp;G1030,'[1]采购入库货量(公司仓库)'!$A:$I,7,FALSE)),0,VLOOKUP(E1030&amp;G1030,'[1]采购入库货量(公司仓库)'!$A:$I,7,FALSE))</f>
        <v>0</v>
      </c>
      <c r="P1030" s="12">
        <f t="shared" si="262"/>
        <v>0</v>
      </c>
      <c r="Q1030" s="14">
        <f>IF(ISERROR(VLOOKUP(E1030&amp;G1030,'[1]采购入库货量(公司仓库)'!$A:$I,8,FALSE)),0,VLOOKUP(E1030&amp;G1030,'[1]采购入库货量(公司仓库)'!$A:$I,8,FALSE))</f>
        <v>0</v>
      </c>
      <c r="R1030" s="12">
        <f t="shared" si="263"/>
        <v>0</v>
      </c>
      <c r="S1030">
        <f>SUMIF([1]库存总量!$H:$H,E1030&amp;G1030,[1]库存总量!$G:$G)</f>
        <v>0</v>
      </c>
      <c r="T1030" s="12">
        <f t="shared" si="264"/>
        <v>0</v>
      </c>
      <c r="U1030">
        <f>SUMIFS([1]库存总量!$G:$G,[1]库存总量!$H:$H,E1030&amp;G1030,[1]库存总量!$A:$A,"B")</f>
        <v>0</v>
      </c>
      <c r="V1030" s="12">
        <f t="shared" si="265"/>
        <v>0</v>
      </c>
      <c r="W1030">
        <f>SUMIFS([1]库存总量!$G:$G,[1]库存总量!$H:$H,E1030&amp;G1030,[1]库存总量!$A:$A,"K")</f>
        <v>0</v>
      </c>
      <c r="X1030" s="12">
        <f t="shared" si="266"/>
        <v>0</v>
      </c>
      <c r="Y1030">
        <f t="shared" si="267"/>
        <v>0</v>
      </c>
      <c r="Z1030" s="12">
        <f t="shared" si="268"/>
        <v>0</v>
      </c>
      <c r="AA1030">
        <f>(IF(ISERROR((IF(ISERROR(VLOOKUP(E1030&amp;G1030,'[1]采购入库货量(公司仓库)'!$A:$H,7,FALSE)),0,VLOOKUP(E1030&amp;G1030,'[1]采购入库货量(公司仓库)'!$A:$H,7,FALSE)))*L1030-(IF(ISERROR(VLOOKUP(E1030&amp;G1030,'[1]采购入库货量(公司仓库)'!$A:$H,8,FALSE)),0,VLOOKUP(E1030&amp;G1030,'[1]采购入库货量(公司仓库)'!$A:$H,8,FALSE)))),0,(IF(ISERROR(VLOOKUP(E1030&amp;G1030,'[1]采购入库货量(公司仓库)'!$A:$H,7,FALSE)),0,VLOOKUP(E1030&amp;G1030,'[1]采购入库货量(公司仓库)'!$A:$H,7,FALSE)))*L1030-(IF(ISERROR(VLOOKUP(E1030&amp;G1030,'[1]采购入库货量(公司仓库)'!$A:$H,8,FALSE)),0,VLOOKUP(E1030&amp;G1030,'[1]采购入库货量(公司仓库)'!$A:$H,8,FALSE)))))</f>
        <v>0</v>
      </c>
      <c r="AB1030">
        <f>SUMIF([1]销售数据!$B:$B,E1030&amp;G1030,[1]销售数据!$G:$G)</f>
        <v>0</v>
      </c>
      <c r="AC1030" s="12">
        <f t="shared" si="269"/>
        <v>0</v>
      </c>
      <c r="AD1030" t="str">
        <f t="shared" si="270"/>
        <v/>
      </c>
      <c r="AE1030">
        <f>SUMIF([1]销售数据!$B:$B,AD1030,[1]销售数据!$L:$L)</f>
        <v>0</v>
      </c>
      <c r="AF1030">
        <f>SUMIF([1]销售数据!$B:$B,AD1030,[1]销售数据!$K:$K)</f>
        <v>0</v>
      </c>
      <c r="AG1030">
        <f>SUMIF([1]销售数据!$B:$B,AD1030,[1]销售数据!$J:$J)</f>
        <v>0</v>
      </c>
      <c r="AH1030">
        <f>SUMIF([1]销售数据!$B:$B,AD1030,[1]销售数据!$I:$I)</f>
        <v>0</v>
      </c>
      <c r="AI1030">
        <f>SUMIF([1]销售数据!$B:$B,AD1030,[1]销售数据!$H:$H)</f>
        <v>0</v>
      </c>
      <c r="AJ1030" s="20">
        <f t="shared" si="271"/>
        <v>0</v>
      </c>
      <c r="AK1030">
        <f>SUMIF([1]发货店铺数!$B:$B,AD1030,[1]发货店铺数!$G:$G)</f>
        <v>0</v>
      </c>
      <c r="AL1030">
        <f>SUMIF([1]销售店铺数!$B:$B,AD1030,[1]销售店铺数!$G:$G)</f>
        <v>0</v>
      </c>
      <c r="AM1030">
        <f>SUMIF([1]销售店铺数!$B:$B,AD1030,[1]销售店铺数!$G:$G)</f>
        <v>0</v>
      </c>
      <c r="AN1030" s="20">
        <f t="shared" si="272"/>
        <v>0</v>
      </c>
      <c r="AO1030" s="20">
        <f t="shared" si="273"/>
        <v>0</v>
      </c>
      <c r="AP1030" s="20">
        <f t="shared" si="274"/>
        <v>0</v>
      </c>
      <c r="AQ1030" s="12">
        <f t="shared" si="275"/>
        <v>0</v>
      </c>
      <c r="AR1030" s="20">
        <f t="shared" si="276"/>
        <v>0</v>
      </c>
      <c r="AS1030" s="20">
        <f t="shared" si="277"/>
        <v>0</v>
      </c>
    </row>
    <row r="1031" spans="1:45">
      <c r="A1031"/>
      <c r="B1031"/>
      <c r="C1031"/>
      <c r="D1031"/>
      <c r="E1031"/>
      <c r="F1031"/>
      <c r="G1031"/>
      <c r="H1031"/>
      <c r="I1031"/>
      <c r="J1031"/>
      <c r="K1031"/>
      <c r="L1031"/>
      <c r="M1031" s="8" t="str">
        <f>IF(ISERROR( VLOOKUP(AD1031,'[1]采购入库货量(公司仓库)'!$A:$I,9,FALSE)),"", VLOOKUP(AD1031,'[1]采购入库货量(公司仓库)'!$A:$I,9,FALSE))</f>
        <v/>
      </c>
      <c r="N1031" s="8" t="str">
        <f>IF(ISERROR( VLOOKUP(AD1031,[1]批发上市日期!$A:$F,6,FALSE)),"",  VLOOKUP(AD1031,[1]批发上市日期!$A:$F,6,FALSE))</f>
        <v/>
      </c>
      <c r="O1031" s="48">
        <f>IF(ISERROR(VLOOKUP(E1031&amp;G1031,'[1]采购入库货量(公司仓库)'!$A:$I,7,FALSE)),0,VLOOKUP(E1031&amp;G1031,'[1]采购入库货量(公司仓库)'!$A:$I,7,FALSE))</f>
        <v>0</v>
      </c>
      <c r="P1031" s="12">
        <f t="shared" si="262"/>
        <v>0</v>
      </c>
      <c r="Q1031" s="14">
        <f>IF(ISERROR(VLOOKUP(E1031&amp;G1031,'[1]采购入库货量(公司仓库)'!$A:$I,8,FALSE)),0,VLOOKUP(E1031&amp;G1031,'[1]采购入库货量(公司仓库)'!$A:$I,8,FALSE))</f>
        <v>0</v>
      </c>
      <c r="R1031" s="12">
        <f t="shared" si="263"/>
        <v>0</v>
      </c>
      <c r="S1031">
        <f>SUMIF([1]库存总量!$H:$H,E1031&amp;G1031,[1]库存总量!$G:$G)</f>
        <v>0</v>
      </c>
      <c r="T1031" s="12">
        <f t="shared" si="264"/>
        <v>0</v>
      </c>
      <c r="U1031">
        <f>SUMIFS([1]库存总量!$G:$G,[1]库存总量!$H:$H,E1031&amp;G1031,[1]库存总量!$A:$A,"B")</f>
        <v>0</v>
      </c>
      <c r="V1031" s="12">
        <f t="shared" si="265"/>
        <v>0</v>
      </c>
      <c r="W1031">
        <f>SUMIFS([1]库存总量!$G:$G,[1]库存总量!$H:$H,E1031&amp;G1031,[1]库存总量!$A:$A,"K")</f>
        <v>0</v>
      </c>
      <c r="X1031" s="12">
        <f t="shared" si="266"/>
        <v>0</v>
      </c>
      <c r="Y1031">
        <f t="shared" si="267"/>
        <v>0</v>
      </c>
      <c r="Z1031" s="12">
        <f t="shared" si="268"/>
        <v>0</v>
      </c>
      <c r="AA1031">
        <f>(IF(ISERROR((IF(ISERROR(VLOOKUP(E1031&amp;G1031,'[1]采购入库货量(公司仓库)'!$A:$H,7,FALSE)),0,VLOOKUP(E1031&amp;G1031,'[1]采购入库货量(公司仓库)'!$A:$H,7,FALSE)))*L1031-(IF(ISERROR(VLOOKUP(E1031&amp;G1031,'[1]采购入库货量(公司仓库)'!$A:$H,8,FALSE)),0,VLOOKUP(E1031&amp;G1031,'[1]采购入库货量(公司仓库)'!$A:$H,8,FALSE)))),0,(IF(ISERROR(VLOOKUP(E1031&amp;G1031,'[1]采购入库货量(公司仓库)'!$A:$H,7,FALSE)),0,VLOOKUP(E1031&amp;G1031,'[1]采购入库货量(公司仓库)'!$A:$H,7,FALSE)))*L1031-(IF(ISERROR(VLOOKUP(E1031&amp;G1031,'[1]采购入库货量(公司仓库)'!$A:$H,8,FALSE)),0,VLOOKUP(E1031&amp;G1031,'[1]采购入库货量(公司仓库)'!$A:$H,8,FALSE)))))</f>
        <v>0</v>
      </c>
      <c r="AB1031">
        <f>SUMIF([1]销售数据!$B:$B,E1031&amp;G1031,[1]销售数据!$G:$G)</f>
        <v>0</v>
      </c>
      <c r="AC1031" s="12">
        <f t="shared" si="269"/>
        <v>0</v>
      </c>
      <c r="AD1031" t="str">
        <f t="shared" si="270"/>
        <v/>
      </c>
      <c r="AE1031">
        <f>SUMIF([1]销售数据!$B:$B,AD1031,[1]销售数据!$L:$L)</f>
        <v>0</v>
      </c>
      <c r="AF1031">
        <f>SUMIF([1]销售数据!$B:$B,AD1031,[1]销售数据!$K:$K)</f>
        <v>0</v>
      </c>
      <c r="AG1031">
        <f>SUMIF([1]销售数据!$B:$B,AD1031,[1]销售数据!$J:$J)</f>
        <v>0</v>
      </c>
      <c r="AH1031">
        <f>SUMIF([1]销售数据!$B:$B,AD1031,[1]销售数据!$I:$I)</f>
        <v>0</v>
      </c>
      <c r="AI1031">
        <f>SUMIF([1]销售数据!$B:$B,AD1031,[1]销售数据!$H:$H)</f>
        <v>0</v>
      </c>
      <c r="AJ1031" s="20">
        <f t="shared" si="271"/>
        <v>0</v>
      </c>
      <c r="AK1031">
        <f>SUMIF([1]发货店铺数!$B:$B,AD1031,[1]发货店铺数!$G:$G)</f>
        <v>0</v>
      </c>
      <c r="AL1031">
        <f>SUMIF([1]销售店铺数!$B:$B,AD1031,[1]销售店铺数!$G:$G)</f>
        <v>0</v>
      </c>
      <c r="AM1031">
        <f>SUMIF([1]销售店铺数!$B:$B,AD1031,[1]销售店铺数!$G:$G)</f>
        <v>0</v>
      </c>
      <c r="AN1031" s="20">
        <f t="shared" si="272"/>
        <v>0</v>
      </c>
      <c r="AO1031" s="20">
        <f t="shared" si="273"/>
        <v>0</v>
      </c>
      <c r="AP1031" s="20">
        <f t="shared" si="274"/>
        <v>0</v>
      </c>
      <c r="AQ1031" s="12">
        <f t="shared" si="275"/>
        <v>0</v>
      </c>
      <c r="AR1031" s="20">
        <f t="shared" si="276"/>
        <v>0</v>
      </c>
      <c r="AS1031" s="20">
        <f t="shared" si="277"/>
        <v>0</v>
      </c>
    </row>
    <row r="1032" spans="1:45">
      <c r="A1032"/>
      <c r="B1032"/>
      <c r="C1032"/>
      <c r="D1032"/>
      <c r="E1032"/>
      <c r="F1032"/>
      <c r="G1032"/>
      <c r="H1032"/>
      <c r="I1032"/>
      <c r="J1032"/>
      <c r="K1032"/>
      <c r="L1032"/>
      <c r="M1032" s="8" t="str">
        <f>IF(ISERROR( VLOOKUP(AD1032,'[1]采购入库货量(公司仓库)'!$A:$I,9,FALSE)),"", VLOOKUP(AD1032,'[1]采购入库货量(公司仓库)'!$A:$I,9,FALSE))</f>
        <v/>
      </c>
      <c r="N1032" s="8" t="str">
        <f>IF(ISERROR( VLOOKUP(AD1032,[1]批发上市日期!$A:$F,6,FALSE)),"",  VLOOKUP(AD1032,[1]批发上市日期!$A:$F,6,FALSE))</f>
        <v/>
      </c>
      <c r="O1032" s="48">
        <f>IF(ISERROR(VLOOKUP(E1032&amp;G1032,'[1]采购入库货量(公司仓库)'!$A:$I,7,FALSE)),0,VLOOKUP(E1032&amp;G1032,'[1]采购入库货量(公司仓库)'!$A:$I,7,FALSE))</f>
        <v>0</v>
      </c>
      <c r="P1032" s="12">
        <f t="shared" si="262"/>
        <v>0</v>
      </c>
      <c r="Q1032" s="14">
        <f>IF(ISERROR(VLOOKUP(E1032&amp;G1032,'[1]采购入库货量(公司仓库)'!$A:$I,8,FALSE)),0,VLOOKUP(E1032&amp;G1032,'[1]采购入库货量(公司仓库)'!$A:$I,8,FALSE))</f>
        <v>0</v>
      </c>
      <c r="R1032" s="12">
        <f t="shared" si="263"/>
        <v>0</v>
      </c>
      <c r="S1032">
        <f>SUMIF([1]库存总量!$H:$H,E1032&amp;G1032,[1]库存总量!$G:$G)</f>
        <v>0</v>
      </c>
      <c r="T1032" s="12">
        <f t="shared" si="264"/>
        <v>0</v>
      </c>
      <c r="U1032">
        <f>SUMIFS([1]库存总量!$G:$G,[1]库存总量!$H:$H,E1032&amp;G1032,[1]库存总量!$A:$A,"B")</f>
        <v>0</v>
      </c>
      <c r="V1032" s="12">
        <f t="shared" si="265"/>
        <v>0</v>
      </c>
      <c r="W1032">
        <f>SUMIFS([1]库存总量!$G:$G,[1]库存总量!$H:$H,E1032&amp;G1032,[1]库存总量!$A:$A,"K")</f>
        <v>0</v>
      </c>
      <c r="X1032" s="12">
        <f t="shared" si="266"/>
        <v>0</v>
      </c>
      <c r="Y1032">
        <f t="shared" si="267"/>
        <v>0</v>
      </c>
      <c r="Z1032" s="12">
        <f t="shared" si="268"/>
        <v>0</v>
      </c>
      <c r="AA1032">
        <f>(IF(ISERROR((IF(ISERROR(VLOOKUP(E1032&amp;G1032,'[1]采购入库货量(公司仓库)'!$A:$H,7,FALSE)),0,VLOOKUP(E1032&amp;G1032,'[1]采购入库货量(公司仓库)'!$A:$H,7,FALSE)))*L1032-(IF(ISERROR(VLOOKUP(E1032&amp;G1032,'[1]采购入库货量(公司仓库)'!$A:$H,8,FALSE)),0,VLOOKUP(E1032&amp;G1032,'[1]采购入库货量(公司仓库)'!$A:$H,8,FALSE)))),0,(IF(ISERROR(VLOOKUP(E1032&amp;G1032,'[1]采购入库货量(公司仓库)'!$A:$H,7,FALSE)),0,VLOOKUP(E1032&amp;G1032,'[1]采购入库货量(公司仓库)'!$A:$H,7,FALSE)))*L1032-(IF(ISERROR(VLOOKUP(E1032&amp;G1032,'[1]采购入库货量(公司仓库)'!$A:$H,8,FALSE)),0,VLOOKUP(E1032&amp;G1032,'[1]采购入库货量(公司仓库)'!$A:$H,8,FALSE)))))</f>
        <v>0</v>
      </c>
      <c r="AB1032">
        <f>SUMIF([1]销售数据!$B:$B,E1032&amp;G1032,[1]销售数据!$G:$G)</f>
        <v>0</v>
      </c>
      <c r="AC1032" s="12">
        <f t="shared" si="269"/>
        <v>0</v>
      </c>
      <c r="AD1032" t="str">
        <f t="shared" si="270"/>
        <v/>
      </c>
      <c r="AE1032">
        <f>SUMIF([1]销售数据!$B:$B,AD1032,[1]销售数据!$L:$L)</f>
        <v>0</v>
      </c>
      <c r="AF1032">
        <f>SUMIF([1]销售数据!$B:$B,AD1032,[1]销售数据!$K:$K)</f>
        <v>0</v>
      </c>
      <c r="AG1032">
        <f>SUMIF([1]销售数据!$B:$B,AD1032,[1]销售数据!$J:$J)</f>
        <v>0</v>
      </c>
      <c r="AH1032">
        <f>SUMIF([1]销售数据!$B:$B,AD1032,[1]销售数据!$I:$I)</f>
        <v>0</v>
      </c>
      <c r="AI1032">
        <f>SUMIF([1]销售数据!$B:$B,AD1032,[1]销售数据!$H:$H)</f>
        <v>0</v>
      </c>
      <c r="AJ1032" s="20">
        <f t="shared" si="271"/>
        <v>0</v>
      </c>
      <c r="AK1032">
        <f>SUMIF([1]发货店铺数!$B:$B,AD1032,[1]发货店铺数!$G:$G)</f>
        <v>0</v>
      </c>
      <c r="AL1032">
        <f>SUMIF([1]销售店铺数!$B:$B,AD1032,[1]销售店铺数!$G:$G)</f>
        <v>0</v>
      </c>
      <c r="AM1032">
        <f>SUMIF([1]销售店铺数!$B:$B,AD1032,[1]销售店铺数!$G:$G)</f>
        <v>0</v>
      </c>
      <c r="AN1032" s="20">
        <f t="shared" si="272"/>
        <v>0</v>
      </c>
      <c r="AO1032" s="20">
        <f t="shared" si="273"/>
        <v>0</v>
      </c>
      <c r="AP1032" s="20">
        <f t="shared" si="274"/>
        <v>0</v>
      </c>
      <c r="AQ1032" s="12">
        <f t="shared" si="275"/>
        <v>0</v>
      </c>
      <c r="AR1032" s="20">
        <f t="shared" si="276"/>
        <v>0</v>
      </c>
      <c r="AS1032" s="20">
        <f t="shared" si="277"/>
        <v>0</v>
      </c>
    </row>
    <row r="1033" spans="1:45">
      <c r="A1033"/>
      <c r="B1033"/>
      <c r="C1033"/>
      <c r="D1033"/>
      <c r="E1033"/>
      <c r="F1033"/>
      <c r="G1033"/>
      <c r="H1033"/>
      <c r="I1033"/>
      <c r="J1033"/>
      <c r="K1033"/>
      <c r="L1033"/>
      <c r="M1033" s="8" t="str">
        <f>IF(ISERROR( VLOOKUP(AD1033,'[1]采购入库货量(公司仓库)'!$A:$I,9,FALSE)),"", VLOOKUP(AD1033,'[1]采购入库货量(公司仓库)'!$A:$I,9,FALSE))</f>
        <v/>
      </c>
      <c r="N1033" s="8" t="str">
        <f>IF(ISERROR( VLOOKUP(AD1033,[1]批发上市日期!$A:$F,6,FALSE)),"",  VLOOKUP(AD1033,[1]批发上市日期!$A:$F,6,FALSE))</f>
        <v/>
      </c>
      <c r="O1033" s="48">
        <f>IF(ISERROR(VLOOKUP(E1033&amp;G1033,'[1]采购入库货量(公司仓库)'!$A:$I,7,FALSE)),0,VLOOKUP(E1033&amp;G1033,'[1]采购入库货量(公司仓库)'!$A:$I,7,FALSE))</f>
        <v>0</v>
      </c>
      <c r="P1033" s="12">
        <f t="shared" si="262"/>
        <v>0</v>
      </c>
      <c r="Q1033" s="14">
        <f>IF(ISERROR(VLOOKUP(E1033&amp;G1033,'[1]采购入库货量(公司仓库)'!$A:$I,8,FALSE)),0,VLOOKUP(E1033&amp;G1033,'[1]采购入库货量(公司仓库)'!$A:$I,8,FALSE))</f>
        <v>0</v>
      </c>
      <c r="R1033" s="12">
        <f t="shared" si="263"/>
        <v>0</v>
      </c>
      <c r="S1033">
        <f>SUMIF([1]库存总量!$H:$H,E1033&amp;G1033,[1]库存总量!$G:$G)</f>
        <v>0</v>
      </c>
      <c r="T1033" s="12">
        <f t="shared" si="264"/>
        <v>0</v>
      </c>
      <c r="U1033">
        <f>SUMIFS([1]库存总量!$G:$G,[1]库存总量!$H:$H,E1033&amp;G1033,[1]库存总量!$A:$A,"B")</f>
        <v>0</v>
      </c>
      <c r="V1033" s="12">
        <f t="shared" si="265"/>
        <v>0</v>
      </c>
      <c r="W1033">
        <f>SUMIFS([1]库存总量!$G:$G,[1]库存总量!$H:$H,E1033&amp;G1033,[1]库存总量!$A:$A,"K")</f>
        <v>0</v>
      </c>
      <c r="X1033" s="12">
        <f t="shared" si="266"/>
        <v>0</v>
      </c>
      <c r="Y1033">
        <f t="shared" si="267"/>
        <v>0</v>
      </c>
      <c r="Z1033" s="12">
        <f t="shared" si="268"/>
        <v>0</v>
      </c>
      <c r="AA1033">
        <f>(IF(ISERROR((IF(ISERROR(VLOOKUP(E1033&amp;G1033,'[1]采购入库货量(公司仓库)'!$A:$H,7,FALSE)),0,VLOOKUP(E1033&amp;G1033,'[1]采购入库货量(公司仓库)'!$A:$H,7,FALSE)))*L1033-(IF(ISERROR(VLOOKUP(E1033&amp;G1033,'[1]采购入库货量(公司仓库)'!$A:$H,8,FALSE)),0,VLOOKUP(E1033&amp;G1033,'[1]采购入库货量(公司仓库)'!$A:$H,8,FALSE)))),0,(IF(ISERROR(VLOOKUP(E1033&amp;G1033,'[1]采购入库货量(公司仓库)'!$A:$H,7,FALSE)),0,VLOOKUP(E1033&amp;G1033,'[1]采购入库货量(公司仓库)'!$A:$H,7,FALSE)))*L1033-(IF(ISERROR(VLOOKUP(E1033&amp;G1033,'[1]采购入库货量(公司仓库)'!$A:$H,8,FALSE)),0,VLOOKUP(E1033&amp;G1033,'[1]采购入库货量(公司仓库)'!$A:$H,8,FALSE)))))</f>
        <v>0</v>
      </c>
      <c r="AB1033">
        <f>SUMIF([1]销售数据!$B:$B,E1033&amp;G1033,[1]销售数据!$G:$G)</f>
        <v>0</v>
      </c>
      <c r="AC1033" s="12">
        <f t="shared" si="269"/>
        <v>0</v>
      </c>
      <c r="AD1033" t="str">
        <f t="shared" si="270"/>
        <v/>
      </c>
      <c r="AE1033">
        <f>SUMIF([1]销售数据!$B:$B,AD1033,[1]销售数据!$L:$L)</f>
        <v>0</v>
      </c>
      <c r="AF1033">
        <f>SUMIF([1]销售数据!$B:$B,AD1033,[1]销售数据!$K:$K)</f>
        <v>0</v>
      </c>
      <c r="AG1033">
        <f>SUMIF([1]销售数据!$B:$B,AD1033,[1]销售数据!$J:$J)</f>
        <v>0</v>
      </c>
      <c r="AH1033">
        <f>SUMIF([1]销售数据!$B:$B,AD1033,[1]销售数据!$I:$I)</f>
        <v>0</v>
      </c>
      <c r="AI1033">
        <f>SUMIF([1]销售数据!$B:$B,AD1033,[1]销售数据!$H:$H)</f>
        <v>0</v>
      </c>
      <c r="AJ1033" s="20">
        <f t="shared" si="271"/>
        <v>0</v>
      </c>
      <c r="AK1033">
        <f>SUMIF([1]发货店铺数!$B:$B,AD1033,[1]发货店铺数!$G:$G)</f>
        <v>0</v>
      </c>
      <c r="AL1033">
        <f>SUMIF([1]销售店铺数!$B:$B,AD1033,[1]销售店铺数!$G:$G)</f>
        <v>0</v>
      </c>
      <c r="AM1033">
        <f>SUMIF([1]销售店铺数!$B:$B,AD1033,[1]销售店铺数!$G:$G)</f>
        <v>0</v>
      </c>
      <c r="AN1033" s="20">
        <f t="shared" si="272"/>
        <v>0</v>
      </c>
      <c r="AO1033" s="20">
        <f t="shared" si="273"/>
        <v>0</v>
      </c>
      <c r="AP1033" s="20">
        <f t="shared" si="274"/>
        <v>0</v>
      </c>
      <c r="AQ1033" s="12">
        <f t="shared" si="275"/>
        <v>0</v>
      </c>
      <c r="AR1033" s="20">
        <f t="shared" si="276"/>
        <v>0</v>
      </c>
      <c r="AS1033" s="20">
        <f t="shared" si="277"/>
        <v>0</v>
      </c>
    </row>
    <row r="1034" spans="1:45">
      <c r="A1034"/>
      <c r="B1034"/>
      <c r="C1034"/>
      <c r="D1034"/>
      <c r="E1034"/>
      <c r="F1034"/>
      <c r="G1034"/>
      <c r="H1034"/>
      <c r="I1034"/>
      <c r="J1034"/>
      <c r="K1034"/>
      <c r="L1034"/>
      <c r="M1034" s="8" t="str">
        <f>IF(ISERROR( VLOOKUP(AD1034,'[1]采购入库货量(公司仓库)'!$A:$I,9,FALSE)),"", VLOOKUP(AD1034,'[1]采购入库货量(公司仓库)'!$A:$I,9,FALSE))</f>
        <v/>
      </c>
      <c r="N1034" s="8" t="str">
        <f>IF(ISERROR( VLOOKUP(AD1034,[1]批发上市日期!$A:$F,6,FALSE)),"",  VLOOKUP(AD1034,[1]批发上市日期!$A:$F,6,FALSE))</f>
        <v/>
      </c>
      <c r="O1034" s="48">
        <f>IF(ISERROR(VLOOKUP(E1034&amp;G1034,'[1]采购入库货量(公司仓库)'!$A:$I,7,FALSE)),0,VLOOKUP(E1034&amp;G1034,'[1]采购入库货量(公司仓库)'!$A:$I,7,FALSE))</f>
        <v>0</v>
      </c>
      <c r="P1034" s="12">
        <f t="shared" si="262"/>
        <v>0</v>
      </c>
      <c r="Q1034" s="14">
        <f>IF(ISERROR(VLOOKUP(E1034&amp;G1034,'[1]采购入库货量(公司仓库)'!$A:$I,8,FALSE)),0,VLOOKUP(E1034&amp;G1034,'[1]采购入库货量(公司仓库)'!$A:$I,8,FALSE))</f>
        <v>0</v>
      </c>
      <c r="R1034" s="12">
        <f t="shared" si="263"/>
        <v>0</v>
      </c>
      <c r="S1034">
        <f>SUMIF([1]库存总量!$H:$H,E1034&amp;G1034,[1]库存总量!$G:$G)</f>
        <v>0</v>
      </c>
      <c r="T1034" s="12">
        <f t="shared" si="264"/>
        <v>0</v>
      </c>
      <c r="U1034">
        <f>SUMIFS([1]库存总量!$G:$G,[1]库存总量!$H:$H,E1034&amp;G1034,[1]库存总量!$A:$A,"B")</f>
        <v>0</v>
      </c>
      <c r="V1034" s="12">
        <f t="shared" si="265"/>
        <v>0</v>
      </c>
      <c r="W1034">
        <f>SUMIFS([1]库存总量!$G:$G,[1]库存总量!$H:$H,E1034&amp;G1034,[1]库存总量!$A:$A,"K")</f>
        <v>0</v>
      </c>
      <c r="X1034" s="12">
        <f t="shared" si="266"/>
        <v>0</v>
      </c>
      <c r="Y1034">
        <f t="shared" si="267"/>
        <v>0</v>
      </c>
      <c r="Z1034" s="12">
        <f t="shared" si="268"/>
        <v>0</v>
      </c>
      <c r="AA1034">
        <f>(IF(ISERROR((IF(ISERROR(VLOOKUP(E1034&amp;G1034,'[1]采购入库货量(公司仓库)'!$A:$H,7,FALSE)),0,VLOOKUP(E1034&amp;G1034,'[1]采购入库货量(公司仓库)'!$A:$H,7,FALSE)))*L1034-(IF(ISERROR(VLOOKUP(E1034&amp;G1034,'[1]采购入库货量(公司仓库)'!$A:$H,8,FALSE)),0,VLOOKUP(E1034&amp;G1034,'[1]采购入库货量(公司仓库)'!$A:$H,8,FALSE)))),0,(IF(ISERROR(VLOOKUP(E1034&amp;G1034,'[1]采购入库货量(公司仓库)'!$A:$H,7,FALSE)),0,VLOOKUP(E1034&amp;G1034,'[1]采购入库货量(公司仓库)'!$A:$H,7,FALSE)))*L1034-(IF(ISERROR(VLOOKUP(E1034&amp;G1034,'[1]采购入库货量(公司仓库)'!$A:$H,8,FALSE)),0,VLOOKUP(E1034&amp;G1034,'[1]采购入库货量(公司仓库)'!$A:$H,8,FALSE)))))</f>
        <v>0</v>
      </c>
      <c r="AB1034">
        <f>SUMIF([1]销售数据!$B:$B,E1034&amp;G1034,[1]销售数据!$G:$G)</f>
        <v>0</v>
      </c>
      <c r="AC1034" s="12">
        <f t="shared" si="269"/>
        <v>0</v>
      </c>
      <c r="AD1034" t="str">
        <f t="shared" si="270"/>
        <v/>
      </c>
      <c r="AE1034">
        <f>SUMIF([1]销售数据!$B:$B,AD1034,[1]销售数据!$L:$L)</f>
        <v>0</v>
      </c>
      <c r="AF1034">
        <f>SUMIF([1]销售数据!$B:$B,AD1034,[1]销售数据!$K:$K)</f>
        <v>0</v>
      </c>
      <c r="AG1034">
        <f>SUMIF([1]销售数据!$B:$B,AD1034,[1]销售数据!$J:$J)</f>
        <v>0</v>
      </c>
      <c r="AH1034">
        <f>SUMIF([1]销售数据!$B:$B,AD1034,[1]销售数据!$I:$I)</f>
        <v>0</v>
      </c>
      <c r="AI1034">
        <f>SUMIF([1]销售数据!$B:$B,AD1034,[1]销售数据!$H:$H)</f>
        <v>0</v>
      </c>
      <c r="AJ1034" s="20">
        <f t="shared" si="271"/>
        <v>0</v>
      </c>
      <c r="AK1034">
        <f>SUMIF([1]发货店铺数!$B:$B,AD1034,[1]发货店铺数!$G:$G)</f>
        <v>0</v>
      </c>
      <c r="AL1034">
        <f>SUMIF([1]销售店铺数!$B:$B,AD1034,[1]销售店铺数!$G:$G)</f>
        <v>0</v>
      </c>
      <c r="AM1034">
        <f>SUMIF([1]销售店铺数!$B:$B,AD1034,[1]销售店铺数!$G:$G)</f>
        <v>0</v>
      </c>
      <c r="AN1034" s="20">
        <f t="shared" si="272"/>
        <v>0</v>
      </c>
      <c r="AO1034" s="20">
        <f t="shared" si="273"/>
        <v>0</v>
      </c>
      <c r="AP1034" s="20">
        <f t="shared" si="274"/>
        <v>0</v>
      </c>
      <c r="AQ1034" s="12">
        <f t="shared" si="275"/>
        <v>0</v>
      </c>
      <c r="AR1034" s="20">
        <f t="shared" si="276"/>
        <v>0</v>
      </c>
      <c r="AS1034" s="20">
        <f t="shared" si="277"/>
        <v>0</v>
      </c>
    </row>
    <row r="1035" spans="1:45">
      <c r="A1035"/>
      <c r="B1035"/>
      <c r="C1035"/>
      <c r="D1035"/>
      <c r="E1035"/>
      <c r="F1035"/>
      <c r="G1035"/>
      <c r="H1035"/>
      <c r="I1035"/>
      <c r="J1035"/>
      <c r="K1035"/>
      <c r="L1035"/>
      <c r="M1035" s="8" t="str">
        <f>IF(ISERROR( VLOOKUP(AD1035,'[1]采购入库货量(公司仓库)'!$A:$I,9,FALSE)),"", VLOOKUP(AD1035,'[1]采购入库货量(公司仓库)'!$A:$I,9,FALSE))</f>
        <v/>
      </c>
      <c r="N1035" s="8" t="str">
        <f>IF(ISERROR( VLOOKUP(AD1035,[1]批发上市日期!$A:$F,6,FALSE)),"",  VLOOKUP(AD1035,[1]批发上市日期!$A:$F,6,FALSE))</f>
        <v/>
      </c>
      <c r="O1035" s="48">
        <f>IF(ISERROR(VLOOKUP(E1035&amp;G1035,'[1]采购入库货量(公司仓库)'!$A:$I,7,FALSE)),0,VLOOKUP(E1035&amp;G1035,'[1]采购入库货量(公司仓库)'!$A:$I,7,FALSE))</f>
        <v>0</v>
      </c>
      <c r="P1035" s="12">
        <f t="shared" si="262"/>
        <v>0</v>
      </c>
      <c r="Q1035" s="14">
        <f>IF(ISERROR(VLOOKUP(E1035&amp;G1035,'[1]采购入库货量(公司仓库)'!$A:$I,8,FALSE)),0,VLOOKUP(E1035&amp;G1035,'[1]采购入库货量(公司仓库)'!$A:$I,8,FALSE))</f>
        <v>0</v>
      </c>
      <c r="R1035" s="12">
        <f t="shared" si="263"/>
        <v>0</v>
      </c>
      <c r="S1035">
        <f>SUMIF([1]库存总量!$H:$H,E1035&amp;G1035,[1]库存总量!$G:$G)</f>
        <v>0</v>
      </c>
      <c r="T1035" s="12">
        <f t="shared" si="264"/>
        <v>0</v>
      </c>
      <c r="U1035">
        <f>SUMIFS([1]库存总量!$G:$G,[1]库存总量!$H:$H,E1035&amp;G1035,[1]库存总量!$A:$A,"B")</f>
        <v>0</v>
      </c>
      <c r="V1035" s="12">
        <f t="shared" si="265"/>
        <v>0</v>
      </c>
      <c r="W1035">
        <f>SUMIFS([1]库存总量!$G:$G,[1]库存总量!$H:$H,E1035&amp;G1035,[1]库存总量!$A:$A,"K")</f>
        <v>0</v>
      </c>
      <c r="X1035" s="12">
        <f t="shared" si="266"/>
        <v>0</v>
      </c>
      <c r="Y1035">
        <f t="shared" si="267"/>
        <v>0</v>
      </c>
      <c r="Z1035" s="12">
        <f t="shared" si="268"/>
        <v>0</v>
      </c>
      <c r="AA1035">
        <f>(IF(ISERROR((IF(ISERROR(VLOOKUP(E1035&amp;G1035,'[1]采购入库货量(公司仓库)'!$A:$H,7,FALSE)),0,VLOOKUP(E1035&amp;G1035,'[1]采购入库货量(公司仓库)'!$A:$H,7,FALSE)))*L1035-(IF(ISERROR(VLOOKUP(E1035&amp;G1035,'[1]采购入库货量(公司仓库)'!$A:$H,8,FALSE)),0,VLOOKUP(E1035&amp;G1035,'[1]采购入库货量(公司仓库)'!$A:$H,8,FALSE)))),0,(IF(ISERROR(VLOOKUP(E1035&amp;G1035,'[1]采购入库货量(公司仓库)'!$A:$H,7,FALSE)),0,VLOOKUP(E1035&amp;G1035,'[1]采购入库货量(公司仓库)'!$A:$H,7,FALSE)))*L1035-(IF(ISERROR(VLOOKUP(E1035&amp;G1035,'[1]采购入库货量(公司仓库)'!$A:$H,8,FALSE)),0,VLOOKUP(E1035&amp;G1035,'[1]采购入库货量(公司仓库)'!$A:$H,8,FALSE)))))</f>
        <v>0</v>
      </c>
      <c r="AB1035">
        <f>SUMIF([1]销售数据!$B:$B,E1035&amp;G1035,[1]销售数据!$G:$G)</f>
        <v>0</v>
      </c>
      <c r="AC1035" s="12">
        <f t="shared" si="269"/>
        <v>0</v>
      </c>
      <c r="AD1035" t="str">
        <f t="shared" si="270"/>
        <v/>
      </c>
      <c r="AE1035">
        <f>SUMIF([1]销售数据!$B:$B,AD1035,[1]销售数据!$L:$L)</f>
        <v>0</v>
      </c>
      <c r="AF1035">
        <f>SUMIF([1]销售数据!$B:$B,AD1035,[1]销售数据!$K:$K)</f>
        <v>0</v>
      </c>
      <c r="AG1035">
        <f>SUMIF([1]销售数据!$B:$B,AD1035,[1]销售数据!$J:$J)</f>
        <v>0</v>
      </c>
      <c r="AH1035">
        <f>SUMIF([1]销售数据!$B:$B,AD1035,[1]销售数据!$I:$I)</f>
        <v>0</v>
      </c>
      <c r="AI1035">
        <f>SUMIF([1]销售数据!$B:$B,AD1035,[1]销售数据!$H:$H)</f>
        <v>0</v>
      </c>
      <c r="AJ1035" s="20">
        <f t="shared" si="271"/>
        <v>0</v>
      </c>
      <c r="AK1035">
        <f>SUMIF([1]发货店铺数!$B:$B,AD1035,[1]发货店铺数!$G:$G)</f>
        <v>0</v>
      </c>
      <c r="AL1035">
        <f>SUMIF([1]销售店铺数!$B:$B,AD1035,[1]销售店铺数!$G:$G)</f>
        <v>0</v>
      </c>
      <c r="AM1035">
        <f>SUMIF([1]销售店铺数!$B:$B,AD1035,[1]销售店铺数!$G:$G)</f>
        <v>0</v>
      </c>
      <c r="AN1035" s="20">
        <f t="shared" si="272"/>
        <v>0</v>
      </c>
      <c r="AO1035" s="20">
        <f t="shared" si="273"/>
        <v>0</v>
      </c>
      <c r="AP1035" s="20">
        <f t="shared" si="274"/>
        <v>0</v>
      </c>
      <c r="AQ1035" s="12">
        <f t="shared" si="275"/>
        <v>0</v>
      </c>
      <c r="AR1035" s="20">
        <f t="shared" si="276"/>
        <v>0</v>
      </c>
      <c r="AS1035" s="20">
        <f t="shared" si="277"/>
        <v>0</v>
      </c>
    </row>
    <row r="1036" spans="1:45">
      <c r="A1036"/>
      <c r="B1036"/>
      <c r="C1036"/>
      <c r="D1036"/>
      <c r="E1036"/>
      <c r="F1036"/>
      <c r="G1036"/>
      <c r="H1036"/>
      <c r="I1036"/>
      <c r="J1036"/>
      <c r="K1036"/>
      <c r="L1036"/>
      <c r="M1036" s="8" t="str">
        <f>IF(ISERROR( VLOOKUP(AD1036,'[1]采购入库货量(公司仓库)'!$A:$I,9,FALSE)),"", VLOOKUP(AD1036,'[1]采购入库货量(公司仓库)'!$A:$I,9,FALSE))</f>
        <v/>
      </c>
      <c r="N1036" s="8" t="str">
        <f>IF(ISERROR( VLOOKUP(AD1036,[1]批发上市日期!$A:$F,6,FALSE)),"",  VLOOKUP(AD1036,[1]批发上市日期!$A:$F,6,FALSE))</f>
        <v/>
      </c>
      <c r="O1036" s="48">
        <f>IF(ISERROR(VLOOKUP(E1036&amp;G1036,'[1]采购入库货量(公司仓库)'!$A:$I,7,FALSE)),0,VLOOKUP(E1036&amp;G1036,'[1]采购入库货量(公司仓库)'!$A:$I,7,FALSE))</f>
        <v>0</v>
      </c>
      <c r="P1036" s="12">
        <f t="shared" si="262"/>
        <v>0</v>
      </c>
      <c r="Q1036" s="14">
        <f>IF(ISERROR(VLOOKUP(E1036&amp;G1036,'[1]采购入库货量(公司仓库)'!$A:$I,8,FALSE)),0,VLOOKUP(E1036&amp;G1036,'[1]采购入库货量(公司仓库)'!$A:$I,8,FALSE))</f>
        <v>0</v>
      </c>
      <c r="R1036" s="12">
        <f t="shared" si="263"/>
        <v>0</v>
      </c>
      <c r="S1036">
        <f>SUMIF([1]库存总量!$H:$H,E1036&amp;G1036,[1]库存总量!$G:$G)</f>
        <v>0</v>
      </c>
      <c r="T1036" s="12">
        <f t="shared" si="264"/>
        <v>0</v>
      </c>
      <c r="U1036">
        <f>SUMIFS([1]库存总量!$G:$G,[1]库存总量!$H:$H,E1036&amp;G1036,[1]库存总量!$A:$A,"B")</f>
        <v>0</v>
      </c>
      <c r="V1036" s="12">
        <f t="shared" si="265"/>
        <v>0</v>
      </c>
      <c r="W1036">
        <f>SUMIFS([1]库存总量!$G:$G,[1]库存总量!$H:$H,E1036&amp;G1036,[1]库存总量!$A:$A,"K")</f>
        <v>0</v>
      </c>
      <c r="X1036" s="12">
        <f t="shared" si="266"/>
        <v>0</v>
      </c>
      <c r="Y1036">
        <f t="shared" si="267"/>
        <v>0</v>
      </c>
      <c r="Z1036" s="12">
        <f t="shared" si="268"/>
        <v>0</v>
      </c>
      <c r="AA1036">
        <f>(IF(ISERROR((IF(ISERROR(VLOOKUP(E1036&amp;G1036,'[1]采购入库货量(公司仓库)'!$A:$H,7,FALSE)),0,VLOOKUP(E1036&amp;G1036,'[1]采购入库货量(公司仓库)'!$A:$H,7,FALSE)))*L1036-(IF(ISERROR(VLOOKUP(E1036&amp;G1036,'[1]采购入库货量(公司仓库)'!$A:$H,8,FALSE)),0,VLOOKUP(E1036&amp;G1036,'[1]采购入库货量(公司仓库)'!$A:$H,8,FALSE)))),0,(IF(ISERROR(VLOOKUP(E1036&amp;G1036,'[1]采购入库货量(公司仓库)'!$A:$H,7,FALSE)),0,VLOOKUP(E1036&amp;G1036,'[1]采购入库货量(公司仓库)'!$A:$H,7,FALSE)))*L1036-(IF(ISERROR(VLOOKUP(E1036&amp;G1036,'[1]采购入库货量(公司仓库)'!$A:$H,8,FALSE)),0,VLOOKUP(E1036&amp;G1036,'[1]采购入库货量(公司仓库)'!$A:$H,8,FALSE)))))</f>
        <v>0</v>
      </c>
      <c r="AB1036">
        <f>SUMIF([1]销售数据!$B:$B,E1036&amp;G1036,[1]销售数据!$G:$G)</f>
        <v>0</v>
      </c>
      <c r="AC1036" s="12">
        <f t="shared" si="269"/>
        <v>0</v>
      </c>
      <c r="AD1036" t="str">
        <f t="shared" si="270"/>
        <v/>
      </c>
      <c r="AE1036">
        <f>SUMIF([1]销售数据!$B:$B,AD1036,[1]销售数据!$L:$L)</f>
        <v>0</v>
      </c>
      <c r="AF1036">
        <f>SUMIF([1]销售数据!$B:$B,AD1036,[1]销售数据!$K:$K)</f>
        <v>0</v>
      </c>
      <c r="AG1036">
        <f>SUMIF([1]销售数据!$B:$B,AD1036,[1]销售数据!$J:$J)</f>
        <v>0</v>
      </c>
      <c r="AH1036">
        <f>SUMIF([1]销售数据!$B:$B,AD1036,[1]销售数据!$I:$I)</f>
        <v>0</v>
      </c>
      <c r="AI1036">
        <f>SUMIF([1]销售数据!$B:$B,AD1036,[1]销售数据!$H:$H)</f>
        <v>0</v>
      </c>
      <c r="AJ1036" s="20">
        <f t="shared" si="271"/>
        <v>0</v>
      </c>
      <c r="AK1036">
        <f>SUMIF([1]发货店铺数!$B:$B,AD1036,[1]发货店铺数!$G:$G)</f>
        <v>0</v>
      </c>
      <c r="AL1036">
        <f>SUMIF([1]销售店铺数!$B:$B,AD1036,[1]销售店铺数!$G:$G)</f>
        <v>0</v>
      </c>
      <c r="AM1036">
        <f>SUMIF([1]销售店铺数!$B:$B,AD1036,[1]销售店铺数!$G:$G)</f>
        <v>0</v>
      </c>
      <c r="AN1036" s="20">
        <f t="shared" si="272"/>
        <v>0</v>
      </c>
      <c r="AO1036" s="20">
        <f t="shared" si="273"/>
        <v>0</v>
      </c>
      <c r="AP1036" s="20">
        <f t="shared" si="274"/>
        <v>0</v>
      </c>
      <c r="AQ1036" s="12">
        <f t="shared" si="275"/>
        <v>0</v>
      </c>
      <c r="AR1036" s="20">
        <f t="shared" si="276"/>
        <v>0</v>
      </c>
      <c r="AS1036" s="20">
        <f t="shared" si="277"/>
        <v>0</v>
      </c>
    </row>
    <row r="1037" spans="1:45">
      <c r="A1037"/>
      <c r="B1037"/>
      <c r="C1037"/>
      <c r="D1037"/>
      <c r="E1037"/>
      <c r="F1037"/>
      <c r="G1037"/>
      <c r="H1037"/>
      <c r="I1037"/>
      <c r="J1037"/>
      <c r="K1037"/>
      <c r="L1037"/>
      <c r="M1037" s="8" t="str">
        <f>IF(ISERROR( VLOOKUP(AD1037,'[1]采购入库货量(公司仓库)'!$A:$I,9,FALSE)),"", VLOOKUP(AD1037,'[1]采购入库货量(公司仓库)'!$A:$I,9,FALSE))</f>
        <v/>
      </c>
      <c r="N1037" s="8" t="str">
        <f>IF(ISERROR( VLOOKUP(AD1037,[1]批发上市日期!$A:$F,6,FALSE)),"",  VLOOKUP(AD1037,[1]批发上市日期!$A:$F,6,FALSE))</f>
        <v/>
      </c>
      <c r="O1037" s="48">
        <f>IF(ISERROR(VLOOKUP(E1037&amp;G1037,'[1]采购入库货量(公司仓库)'!$A:$I,7,FALSE)),0,VLOOKUP(E1037&amp;G1037,'[1]采购入库货量(公司仓库)'!$A:$I,7,FALSE))</f>
        <v>0</v>
      </c>
      <c r="P1037" s="12">
        <f t="shared" si="262"/>
        <v>0</v>
      </c>
      <c r="Q1037" s="14">
        <f>IF(ISERROR(VLOOKUP(E1037&amp;G1037,'[1]采购入库货量(公司仓库)'!$A:$I,8,FALSE)),0,VLOOKUP(E1037&amp;G1037,'[1]采购入库货量(公司仓库)'!$A:$I,8,FALSE))</f>
        <v>0</v>
      </c>
      <c r="R1037" s="12">
        <f t="shared" si="263"/>
        <v>0</v>
      </c>
      <c r="S1037">
        <f>SUMIF([1]库存总量!$H:$H,E1037&amp;G1037,[1]库存总量!$G:$G)</f>
        <v>0</v>
      </c>
      <c r="T1037" s="12">
        <f t="shared" si="264"/>
        <v>0</v>
      </c>
      <c r="U1037">
        <f>SUMIFS([1]库存总量!$G:$G,[1]库存总量!$H:$H,E1037&amp;G1037,[1]库存总量!$A:$A,"B")</f>
        <v>0</v>
      </c>
      <c r="V1037" s="12">
        <f t="shared" si="265"/>
        <v>0</v>
      </c>
      <c r="W1037">
        <f>SUMIFS([1]库存总量!$G:$G,[1]库存总量!$H:$H,E1037&amp;G1037,[1]库存总量!$A:$A,"K")</f>
        <v>0</v>
      </c>
      <c r="X1037" s="12">
        <f t="shared" si="266"/>
        <v>0</v>
      </c>
      <c r="Y1037">
        <f t="shared" si="267"/>
        <v>0</v>
      </c>
      <c r="Z1037" s="12">
        <f t="shared" si="268"/>
        <v>0</v>
      </c>
      <c r="AA1037">
        <f>(IF(ISERROR((IF(ISERROR(VLOOKUP(E1037&amp;G1037,'[1]采购入库货量(公司仓库)'!$A:$H,7,FALSE)),0,VLOOKUP(E1037&amp;G1037,'[1]采购入库货量(公司仓库)'!$A:$H,7,FALSE)))*L1037-(IF(ISERROR(VLOOKUP(E1037&amp;G1037,'[1]采购入库货量(公司仓库)'!$A:$H,8,FALSE)),0,VLOOKUP(E1037&amp;G1037,'[1]采购入库货量(公司仓库)'!$A:$H,8,FALSE)))),0,(IF(ISERROR(VLOOKUP(E1037&amp;G1037,'[1]采购入库货量(公司仓库)'!$A:$H,7,FALSE)),0,VLOOKUP(E1037&amp;G1037,'[1]采购入库货量(公司仓库)'!$A:$H,7,FALSE)))*L1037-(IF(ISERROR(VLOOKUP(E1037&amp;G1037,'[1]采购入库货量(公司仓库)'!$A:$H,8,FALSE)),0,VLOOKUP(E1037&amp;G1037,'[1]采购入库货量(公司仓库)'!$A:$H,8,FALSE)))))</f>
        <v>0</v>
      </c>
      <c r="AB1037">
        <f>SUMIF([1]销售数据!$B:$B,E1037&amp;G1037,[1]销售数据!$G:$G)</f>
        <v>0</v>
      </c>
      <c r="AC1037" s="12">
        <f t="shared" si="269"/>
        <v>0</v>
      </c>
      <c r="AD1037" t="str">
        <f t="shared" si="270"/>
        <v/>
      </c>
      <c r="AE1037">
        <f>SUMIF([1]销售数据!$B:$B,AD1037,[1]销售数据!$L:$L)</f>
        <v>0</v>
      </c>
      <c r="AF1037">
        <f>SUMIF([1]销售数据!$B:$B,AD1037,[1]销售数据!$K:$K)</f>
        <v>0</v>
      </c>
      <c r="AG1037">
        <f>SUMIF([1]销售数据!$B:$B,AD1037,[1]销售数据!$J:$J)</f>
        <v>0</v>
      </c>
      <c r="AH1037">
        <f>SUMIF([1]销售数据!$B:$B,AD1037,[1]销售数据!$I:$I)</f>
        <v>0</v>
      </c>
      <c r="AI1037">
        <f>SUMIF([1]销售数据!$B:$B,AD1037,[1]销售数据!$H:$H)</f>
        <v>0</v>
      </c>
      <c r="AJ1037" s="20">
        <f t="shared" si="271"/>
        <v>0</v>
      </c>
      <c r="AK1037">
        <f>SUMIF([1]发货店铺数!$B:$B,AD1037,[1]发货店铺数!$G:$G)</f>
        <v>0</v>
      </c>
      <c r="AL1037">
        <f>SUMIF([1]销售店铺数!$B:$B,AD1037,[1]销售店铺数!$G:$G)</f>
        <v>0</v>
      </c>
      <c r="AM1037">
        <f>SUMIF([1]销售店铺数!$B:$B,AD1037,[1]销售店铺数!$G:$G)</f>
        <v>0</v>
      </c>
      <c r="AN1037" s="20">
        <f t="shared" si="272"/>
        <v>0</v>
      </c>
      <c r="AO1037" s="20">
        <f t="shared" si="273"/>
        <v>0</v>
      </c>
      <c r="AP1037" s="20">
        <f t="shared" si="274"/>
        <v>0</v>
      </c>
      <c r="AQ1037" s="12">
        <f t="shared" si="275"/>
        <v>0</v>
      </c>
      <c r="AR1037" s="20">
        <f t="shared" si="276"/>
        <v>0</v>
      </c>
      <c r="AS1037" s="20">
        <f t="shared" si="277"/>
        <v>0</v>
      </c>
    </row>
    <row r="1038" spans="1:45">
      <c r="A1038"/>
      <c r="B1038"/>
      <c r="C1038"/>
      <c r="D1038"/>
      <c r="E1038"/>
      <c r="F1038"/>
      <c r="G1038"/>
      <c r="H1038"/>
      <c r="I1038"/>
      <c r="J1038"/>
      <c r="K1038"/>
      <c r="L1038"/>
      <c r="M1038" s="8" t="str">
        <f>IF(ISERROR( VLOOKUP(AD1038,'[1]采购入库货量(公司仓库)'!$A:$I,9,FALSE)),"", VLOOKUP(AD1038,'[1]采购入库货量(公司仓库)'!$A:$I,9,FALSE))</f>
        <v/>
      </c>
      <c r="N1038" s="8" t="str">
        <f>IF(ISERROR( VLOOKUP(AD1038,[1]批发上市日期!$A:$F,6,FALSE)),"",  VLOOKUP(AD1038,[1]批发上市日期!$A:$F,6,FALSE))</f>
        <v/>
      </c>
      <c r="O1038" s="48">
        <f>IF(ISERROR(VLOOKUP(E1038&amp;G1038,'[1]采购入库货量(公司仓库)'!$A:$I,7,FALSE)),0,VLOOKUP(E1038&amp;G1038,'[1]采购入库货量(公司仓库)'!$A:$I,7,FALSE))</f>
        <v>0</v>
      </c>
      <c r="P1038" s="12">
        <f t="shared" si="262"/>
        <v>0</v>
      </c>
      <c r="Q1038" s="14">
        <f>IF(ISERROR(VLOOKUP(E1038&amp;G1038,'[1]采购入库货量(公司仓库)'!$A:$I,8,FALSE)),0,VLOOKUP(E1038&amp;G1038,'[1]采购入库货量(公司仓库)'!$A:$I,8,FALSE))</f>
        <v>0</v>
      </c>
      <c r="R1038" s="12">
        <f t="shared" si="263"/>
        <v>0</v>
      </c>
      <c r="S1038">
        <f>SUMIF([1]库存总量!$H:$H,E1038&amp;G1038,[1]库存总量!$G:$G)</f>
        <v>0</v>
      </c>
      <c r="T1038" s="12">
        <f t="shared" si="264"/>
        <v>0</v>
      </c>
      <c r="U1038">
        <f>SUMIFS([1]库存总量!$G:$G,[1]库存总量!$H:$H,E1038&amp;G1038,[1]库存总量!$A:$A,"B")</f>
        <v>0</v>
      </c>
      <c r="V1038" s="12">
        <f t="shared" si="265"/>
        <v>0</v>
      </c>
      <c r="W1038">
        <f>SUMIFS([1]库存总量!$G:$G,[1]库存总量!$H:$H,E1038&amp;G1038,[1]库存总量!$A:$A,"K")</f>
        <v>0</v>
      </c>
      <c r="X1038" s="12">
        <f t="shared" si="266"/>
        <v>0</v>
      </c>
      <c r="Y1038">
        <f t="shared" si="267"/>
        <v>0</v>
      </c>
      <c r="Z1038" s="12">
        <f t="shared" si="268"/>
        <v>0</v>
      </c>
      <c r="AA1038">
        <f>(IF(ISERROR((IF(ISERROR(VLOOKUP(E1038&amp;G1038,'[1]采购入库货量(公司仓库)'!$A:$H,7,FALSE)),0,VLOOKUP(E1038&amp;G1038,'[1]采购入库货量(公司仓库)'!$A:$H,7,FALSE)))*L1038-(IF(ISERROR(VLOOKUP(E1038&amp;G1038,'[1]采购入库货量(公司仓库)'!$A:$H,8,FALSE)),0,VLOOKUP(E1038&amp;G1038,'[1]采购入库货量(公司仓库)'!$A:$H,8,FALSE)))),0,(IF(ISERROR(VLOOKUP(E1038&amp;G1038,'[1]采购入库货量(公司仓库)'!$A:$H,7,FALSE)),0,VLOOKUP(E1038&amp;G1038,'[1]采购入库货量(公司仓库)'!$A:$H,7,FALSE)))*L1038-(IF(ISERROR(VLOOKUP(E1038&amp;G1038,'[1]采购入库货量(公司仓库)'!$A:$H,8,FALSE)),0,VLOOKUP(E1038&amp;G1038,'[1]采购入库货量(公司仓库)'!$A:$H,8,FALSE)))))</f>
        <v>0</v>
      </c>
      <c r="AB1038">
        <f>SUMIF([1]销售数据!$B:$B,E1038&amp;G1038,[1]销售数据!$G:$G)</f>
        <v>0</v>
      </c>
      <c r="AC1038" s="12">
        <f t="shared" si="269"/>
        <v>0</v>
      </c>
      <c r="AD1038" t="str">
        <f t="shared" si="270"/>
        <v/>
      </c>
      <c r="AE1038">
        <f>SUMIF([1]销售数据!$B:$B,AD1038,[1]销售数据!$L:$L)</f>
        <v>0</v>
      </c>
      <c r="AF1038">
        <f>SUMIF([1]销售数据!$B:$B,AD1038,[1]销售数据!$K:$K)</f>
        <v>0</v>
      </c>
      <c r="AG1038">
        <f>SUMIF([1]销售数据!$B:$B,AD1038,[1]销售数据!$J:$J)</f>
        <v>0</v>
      </c>
      <c r="AH1038">
        <f>SUMIF([1]销售数据!$B:$B,AD1038,[1]销售数据!$I:$I)</f>
        <v>0</v>
      </c>
      <c r="AI1038">
        <f>SUMIF([1]销售数据!$B:$B,AD1038,[1]销售数据!$H:$H)</f>
        <v>0</v>
      </c>
      <c r="AJ1038" s="20">
        <f t="shared" si="271"/>
        <v>0</v>
      </c>
      <c r="AK1038">
        <f>SUMIF([1]发货店铺数!$B:$B,AD1038,[1]发货店铺数!$G:$G)</f>
        <v>0</v>
      </c>
      <c r="AL1038">
        <f>SUMIF([1]销售店铺数!$B:$B,AD1038,[1]销售店铺数!$G:$G)</f>
        <v>0</v>
      </c>
      <c r="AM1038">
        <f>SUMIF([1]销售店铺数!$B:$B,AD1038,[1]销售店铺数!$G:$G)</f>
        <v>0</v>
      </c>
      <c r="AN1038" s="20">
        <f t="shared" si="272"/>
        <v>0</v>
      </c>
      <c r="AO1038" s="20">
        <f t="shared" si="273"/>
        <v>0</v>
      </c>
      <c r="AP1038" s="20">
        <f t="shared" si="274"/>
        <v>0</v>
      </c>
      <c r="AQ1038" s="12">
        <f t="shared" si="275"/>
        <v>0</v>
      </c>
      <c r="AR1038" s="20">
        <f t="shared" si="276"/>
        <v>0</v>
      </c>
      <c r="AS1038" s="20">
        <f t="shared" si="277"/>
        <v>0</v>
      </c>
    </row>
    <row r="1039" spans="1:45">
      <c r="A1039"/>
      <c r="B1039"/>
      <c r="C1039"/>
      <c r="D1039"/>
      <c r="E1039"/>
      <c r="F1039"/>
      <c r="G1039"/>
      <c r="H1039"/>
      <c r="I1039"/>
      <c r="J1039"/>
      <c r="K1039"/>
      <c r="L1039"/>
      <c r="M1039" s="8" t="str">
        <f>IF(ISERROR( VLOOKUP(AD1039,'[1]采购入库货量(公司仓库)'!$A:$I,9,FALSE)),"", VLOOKUP(AD1039,'[1]采购入库货量(公司仓库)'!$A:$I,9,FALSE))</f>
        <v/>
      </c>
      <c r="N1039" s="8" t="str">
        <f>IF(ISERROR( VLOOKUP(AD1039,[1]批发上市日期!$A:$F,6,FALSE)),"",  VLOOKUP(AD1039,[1]批发上市日期!$A:$F,6,FALSE))</f>
        <v/>
      </c>
      <c r="O1039" s="48">
        <f>IF(ISERROR(VLOOKUP(E1039&amp;G1039,'[1]采购入库货量(公司仓库)'!$A:$I,7,FALSE)),0,VLOOKUP(E1039&amp;G1039,'[1]采购入库货量(公司仓库)'!$A:$I,7,FALSE))</f>
        <v>0</v>
      </c>
      <c r="P1039" s="12">
        <f t="shared" si="262"/>
        <v>0</v>
      </c>
      <c r="Q1039" s="14">
        <f>IF(ISERROR(VLOOKUP(E1039&amp;G1039,'[1]采购入库货量(公司仓库)'!$A:$I,8,FALSE)),0,VLOOKUP(E1039&amp;G1039,'[1]采购入库货量(公司仓库)'!$A:$I,8,FALSE))</f>
        <v>0</v>
      </c>
      <c r="R1039" s="12">
        <f t="shared" si="263"/>
        <v>0</v>
      </c>
      <c r="S1039">
        <f>SUMIF([1]库存总量!$H:$H,E1039&amp;G1039,[1]库存总量!$G:$G)</f>
        <v>0</v>
      </c>
      <c r="T1039" s="12">
        <f t="shared" si="264"/>
        <v>0</v>
      </c>
      <c r="U1039">
        <f>SUMIFS([1]库存总量!$G:$G,[1]库存总量!$H:$H,E1039&amp;G1039,[1]库存总量!$A:$A,"B")</f>
        <v>0</v>
      </c>
      <c r="V1039" s="12">
        <f t="shared" si="265"/>
        <v>0</v>
      </c>
      <c r="W1039">
        <f>SUMIFS([1]库存总量!$G:$G,[1]库存总量!$H:$H,E1039&amp;G1039,[1]库存总量!$A:$A,"K")</f>
        <v>0</v>
      </c>
      <c r="X1039" s="12">
        <f t="shared" si="266"/>
        <v>0</v>
      </c>
      <c r="Y1039">
        <f t="shared" si="267"/>
        <v>0</v>
      </c>
      <c r="Z1039" s="12">
        <f t="shared" si="268"/>
        <v>0</v>
      </c>
      <c r="AA1039">
        <f>(IF(ISERROR((IF(ISERROR(VLOOKUP(E1039&amp;G1039,'[1]采购入库货量(公司仓库)'!$A:$H,7,FALSE)),0,VLOOKUP(E1039&amp;G1039,'[1]采购入库货量(公司仓库)'!$A:$H,7,FALSE)))*L1039-(IF(ISERROR(VLOOKUP(E1039&amp;G1039,'[1]采购入库货量(公司仓库)'!$A:$H,8,FALSE)),0,VLOOKUP(E1039&amp;G1039,'[1]采购入库货量(公司仓库)'!$A:$H,8,FALSE)))),0,(IF(ISERROR(VLOOKUP(E1039&amp;G1039,'[1]采购入库货量(公司仓库)'!$A:$H,7,FALSE)),0,VLOOKUP(E1039&amp;G1039,'[1]采购入库货量(公司仓库)'!$A:$H,7,FALSE)))*L1039-(IF(ISERROR(VLOOKUP(E1039&amp;G1039,'[1]采购入库货量(公司仓库)'!$A:$H,8,FALSE)),0,VLOOKUP(E1039&amp;G1039,'[1]采购入库货量(公司仓库)'!$A:$H,8,FALSE)))))</f>
        <v>0</v>
      </c>
      <c r="AB1039">
        <f>SUMIF([1]销售数据!$B:$B,E1039&amp;G1039,[1]销售数据!$G:$G)</f>
        <v>0</v>
      </c>
      <c r="AC1039" s="12">
        <f t="shared" si="269"/>
        <v>0</v>
      </c>
      <c r="AD1039" t="str">
        <f t="shared" si="270"/>
        <v/>
      </c>
      <c r="AE1039">
        <f>SUMIF([1]销售数据!$B:$B,AD1039,[1]销售数据!$L:$L)</f>
        <v>0</v>
      </c>
      <c r="AF1039">
        <f>SUMIF([1]销售数据!$B:$B,AD1039,[1]销售数据!$K:$K)</f>
        <v>0</v>
      </c>
      <c r="AG1039">
        <f>SUMIF([1]销售数据!$B:$B,AD1039,[1]销售数据!$J:$J)</f>
        <v>0</v>
      </c>
      <c r="AH1039">
        <f>SUMIF([1]销售数据!$B:$B,AD1039,[1]销售数据!$I:$I)</f>
        <v>0</v>
      </c>
      <c r="AI1039">
        <f>SUMIF([1]销售数据!$B:$B,AD1039,[1]销售数据!$H:$H)</f>
        <v>0</v>
      </c>
      <c r="AJ1039" s="20">
        <f t="shared" si="271"/>
        <v>0</v>
      </c>
      <c r="AK1039">
        <f>SUMIF([1]发货店铺数!$B:$B,AD1039,[1]发货店铺数!$G:$G)</f>
        <v>0</v>
      </c>
      <c r="AL1039">
        <f>SUMIF([1]销售店铺数!$B:$B,AD1039,[1]销售店铺数!$G:$G)</f>
        <v>0</v>
      </c>
      <c r="AM1039">
        <f>SUMIF([1]销售店铺数!$B:$B,AD1039,[1]销售店铺数!$G:$G)</f>
        <v>0</v>
      </c>
      <c r="AN1039" s="20">
        <f t="shared" si="272"/>
        <v>0</v>
      </c>
      <c r="AO1039" s="20">
        <f t="shared" si="273"/>
        <v>0</v>
      </c>
      <c r="AP1039" s="20">
        <f t="shared" si="274"/>
        <v>0</v>
      </c>
      <c r="AQ1039" s="12">
        <f t="shared" si="275"/>
        <v>0</v>
      </c>
      <c r="AR1039" s="20">
        <f t="shared" si="276"/>
        <v>0</v>
      </c>
      <c r="AS1039" s="20">
        <f t="shared" si="277"/>
        <v>0</v>
      </c>
    </row>
    <row r="1040" spans="1:45">
      <c r="A1040"/>
      <c r="B1040"/>
      <c r="C1040"/>
      <c r="D1040"/>
      <c r="E1040"/>
      <c r="F1040"/>
      <c r="G1040"/>
      <c r="H1040"/>
      <c r="I1040"/>
      <c r="J1040"/>
      <c r="K1040"/>
      <c r="L1040"/>
      <c r="M1040" s="8" t="str">
        <f>IF(ISERROR( VLOOKUP(AD1040,'[1]采购入库货量(公司仓库)'!$A:$I,9,FALSE)),"", VLOOKUP(AD1040,'[1]采购入库货量(公司仓库)'!$A:$I,9,FALSE))</f>
        <v/>
      </c>
      <c r="N1040" s="8" t="str">
        <f>IF(ISERROR( VLOOKUP(AD1040,[1]批发上市日期!$A:$F,6,FALSE)),"",  VLOOKUP(AD1040,[1]批发上市日期!$A:$F,6,FALSE))</f>
        <v/>
      </c>
      <c r="O1040" s="48">
        <f>IF(ISERROR(VLOOKUP(E1040&amp;G1040,'[1]采购入库货量(公司仓库)'!$A:$I,7,FALSE)),0,VLOOKUP(E1040&amp;G1040,'[1]采购入库货量(公司仓库)'!$A:$I,7,FALSE))</f>
        <v>0</v>
      </c>
      <c r="P1040" s="12">
        <f t="shared" si="262"/>
        <v>0</v>
      </c>
      <c r="Q1040" s="14">
        <f>IF(ISERROR(VLOOKUP(E1040&amp;G1040,'[1]采购入库货量(公司仓库)'!$A:$I,8,FALSE)),0,VLOOKUP(E1040&amp;G1040,'[1]采购入库货量(公司仓库)'!$A:$I,8,FALSE))</f>
        <v>0</v>
      </c>
      <c r="R1040" s="12">
        <f t="shared" si="263"/>
        <v>0</v>
      </c>
      <c r="S1040">
        <f>SUMIF([1]库存总量!$H:$H,E1040&amp;G1040,[1]库存总量!$G:$G)</f>
        <v>0</v>
      </c>
      <c r="T1040" s="12">
        <f t="shared" si="264"/>
        <v>0</v>
      </c>
      <c r="U1040">
        <f>SUMIFS([1]库存总量!$G:$G,[1]库存总量!$H:$H,E1040&amp;G1040,[1]库存总量!$A:$A,"B")</f>
        <v>0</v>
      </c>
      <c r="V1040" s="12">
        <f t="shared" si="265"/>
        <v>0</v>
      </c>
      <c r="W1040">
        <f>SUMIFS([1]库存总量!$G:$G,[1]库存总量!$H:$H,E1040&amp;G1040,[1]库存总量!$A:$A,"K")</f>
        <v>0</v>
      </c>
      <c r="X1040" s="12">
        <f t="shared" si="266"/>
        <v>0</v>
      </c>
      <c r="Y1040">
        <f t="shared" si="267"/>
        <v>0</v>
      </c>
      <c r="Z1040" s="12">
        <f t="shared" si="268"/>
        <v>0</v>
      </c>
      <c r="AA1040">
        <f>(IF(ISERROR((IF(ISERROR(VLOOKUP(E1040&amp;G1040,'[1]采购入库货量(公司仓库)'!$A:$H,7,FALSE)),0,VLOOKUP(E1040&amp;G1040,'[1]采购入库货量(公司仓库)'!$A:$H,7,FALSE)))*L1040-(IF(ISERROR(VLOOKUP(E1040&amp;G1040,'[1]采购入库货量(公司仓库)'!$A:$H,8,FALSE)),0,VLOOKUP(E1040&amp;G1040,'[1]采购入库货量(公司仓库)'!$A:$H,8,FALSE)))),0,(IF(ISERROR(VLOOKUP(E1040&amp;G1040,'[1]采购入库货量(公司仓库)'!$A:$H,7,FALSE)),0,VLOOKUP(E1040&amp;G1040,'[1]采购入库货量(公司仓库)'!$A:$H,7,FALSE)))*L1040-(IF(ISERROR(VLOOKUP(E1040&amp;G1040,'[1]采购入库货量(公司仓库)'!$A:$H,8,FALSE)),0,VLOOKUP(E1040&amp;G1040,'[1]采购入库货量(公司仓库)'!$A:$H,8,FALSE)))))</f>
        <v>0</v>
      </c>
      <c r="AB1040">
        <f>SUMIF([1]销售数据!$B:$B,E1040&amp;G1040,[1]销售数据!$G:$G)</f>
        <v>0</v>
      </c>
      <c r="AC1040" s="12">
        <f t="shared" si="269"/>
        <v>0</v>
      </c>
      <c r="AD1040" t="str">
        <f t="shared" si="270"/>
        <v/>
      </c>
      <c r="AE1040">
        <f>SUMIF([1]销售数据!$B:$B,AD1040,[1]销售数据!$L:$L)</f>
        <v>0</v>
      </c>
      <c r="AF1040">
        <f>SUMIF([1]销售数据!$B:$B,AD1040,[1]销售数据!$K:$K)</f>
        <v>0</v>
      </c>
      <c r="AG1040">
        <f>SUMIF([1]销售数据!$B:$B,AD1040,[1]销售数据!$J:$J)</f>
        <v>0</v>
      </c>
      <c r="AH1040">
        <f>SUMIF([1]销售数据!$B:$B,AD1040,[1]销售数据!$I:$I)</f>
        <v>0</v>
      </c>
      <c r="AI1040">
        <f>SUMIF([1]销售数据!$B:$B,AD1040,[1]销售数据!$H:$H)</f>
        <v>0</v>
      </c>
      <c r="AJ1040" s="20">
        <f t="shared" si="271"/>
        <v>0</v>
      </c>
      <c r="AK1040">
        <f>SUMIF([1]发货店铺数!$B:$B,AD1040,[1]发货店铺数!$G:$G)</f>
        <v>0</v>
      </c>
      <c r="AL1040">
        <f>SUMIF([1]销售店铺数!$B:$B,AD1040,[1]销售店铺数!$G:$G)</f>
        <v>0</v>
      </c>
      <c r="AM1040">
        <f>SUMIF([1]销售店铺数!$B:$B,AD1040,[1]销售店铺数!$G:$G)</f>
        <v>0</v>
      </c>
      <c r="AN1040" s="20">
        <f t="shared" si="272"/>
        <v>0</v>
      </c>
      <c r="AO1040" s="20">
        <f t="shared" si="273"/>
        <v>0</v>
      </c>
      <c r="AP1040" s="20">
        <f t="shared" si="274"/>
        <v>0</v>
      </c>
      <c r="AQ1040" s="12">
        <f t="shared" si="275"/>
        <v>0</v>
      </c>
      <c r="AR1040" s="20">
        <f t="shared" si="276"/>
        <v>0</v>
      </c>
      <c r="AS1040" s="20">
        <f t="shared" si="277"/>
        <v>0</v>
      </c>
    </row>
    <row r="1041" spans="1:45">
      <c r="A1041"/>
      <c r="B1041"/>
      <c r="C1041"/>
      <c r="D1041"/>
      <c r="E1041"/>
      <c r="F1041"/>
      <c r="G1041"/>
      <c r="H1041"/>
      <c r="I1041"/>
      <c r="J1041"/>
      <c r="K1041"/>
      <c r="L1041"/>
      <c r="M1041" s="8" t="str">
        <f>IF(ISERROR( VLOOKUP(AD1041,'[1]采购入库货量(公司仓库)'!$A:$I,9,FALSE)),"", VLOOKUP(AD1041,'[1]采购入库货量(公司仓库)'!$A:$I,9,FALSE))</f>
        <v/>
      </c>
      <c r="N1041" s="8" t="str">
        <f>IF(ISERROR( VLOOKUP(AD1041,[1]批发上市日期!$A:$F,6,FALSE)),"",  VLOOKUP(AD1041,[1]批发上市日期!$A:$F,6,FALSE))</f>
        <v/>
      </c>
      <c r="O1041" s="48">
        <f>IF(ISERROR(VLOOKUP(E1041&amp;G1041,'[1]采购入库货量(公司仓库)'!$A:$I,7,FALSE)),0,VLOOKUP(E1041&amp;G1041,'[1]采购入库货量(公司仓库)'!$A:$I,7,FALSE))</f>
        <v>0</v>
      </c>
      <c r="P1041" s="12">
        <f t="shared" si="262"/>
        <v>0</v>
      </c>
      <c r="Q1041" s="14">
        <f>IF(ISERROR(VLOOKUP(E1041&amp;G1041,'[1]采购入库货量(公司仓库)'!$A:$I,8,FALSE)),0,VLOOKUP(E1041&amp;G1041,'[1]采购入库货量(公司仓库)'!$A:$I,8,FALSE))</f>
        <v>0</v>
      </c>
      <c r="R1041" s="12">
        <f t="shared" si="263"/>
        <v>0</v>
      </c>
      <c r="S1041">
        <f>SUMIF([1]库存总量!$H:$H,E1041&amp;G1041,[1]库存总量!$G:$G)</f>
        <v>0</v>
      </c>
      <c r="T1041" s="12">
        <f t="shared" si="264"/>
        <v>0</v>
      </c>
      <c r="U1041">
        <f>SUMIFS([1]库存总量!$G:$G,[1]库存总量!$H:$H,E1041&amp;G1041,[1]库存总量!$A:$A,"B")</f>
        <v>0</v>
      </c>
      <c r="V1041" s="12">
        <f t="shared" si="265"/>
        <v>0</v>
      </c>
      <c r="W1041">
        <f>SUMIFS([1]库存总量!$G:$G,[1]库存总量!$H:$H,E1041&amp;G1041,[1]库存总量!$A:$A,"K")</f>
        <v>0</v>
      </c>
      <c r="X1041" s="12">
        <f t="shared" si="266"/>
        <v>0</v>
      </c>
      <c r="Y1041">
        <f t="shared" si="267"/>
        <v>0</v>
      </c>
      <c r="Z1041" s="12">
        <f t="shared" si="268"/>
        <v>0</v>
      </c>
      <c r="AA1041">
        <f>(IF(ISERROR((IF(ISERROR(VLOOKUP(E1041&amp;G1041,'[1]采购入库货量(公司仓库)'!$A:$H,7,FALSE)),0,VLOOKUP(E1041&amp;G1041,'[1]采购入库货量(公司仓库)'!$A:$H,7,FALSE)))*L1041-(IF(ISERROR(VLOOKUP(E1041&amp;G1041,'[1]采购入库货量(公司仓库)'!$A:$H,8,FALSE)),0,VLOOKUP(E1041&amp;G1041,'[1]采购入库货量(公司仓库)'!$A:$H,8,FALSE)))),0,(IF(ISERROR(VLOOKUP(E1041&amp;G1041,'[1]采购入库货量(公司仓库)'!$A:$H,7,FALSE)),0,VLOOKUP(E1041&amp;G1041,'[1]采购入库货量(公司仓库)'!$A:$H,7,FALSE)))*L1041-(IF(ISERROR(VLOOKUP(E1041&amp;G1041,'[1]采购入库货量(公司仓库)'!$A:$H,8,FALSE)),0,VLOOKUP(E1041&amp;G1041,'[1]采购入库货量(公司仓库)'!$A:$H,8,FALSE)))))</f>
        <v>0</v>
      </c>
      <c r="AB1041">
        <f>SUMIF([1]销售数据!$B:$B,E1041&amp;G1041,[1]销售数据!$G:$G)</f>
        <v>0</v>
      </c>
      <c r="AC1041" s="12">
        <f t="shared" si="269"/>
        <v>0</v>
      </c>
      <c r="AD1041" t="str">
        <f t="shared" si="270"/>
        <v/>
      </c>
      <c r="AE1041">
        <f>SUMIF([1]销售数据!$B:$B,AD1041,[1]销售数据!$L:$L)</f>
        <v>0</v>
      </c>
      <c r="AF1041">
        <f>SUMIF([1]销售数据!$B:$B,AD1041,[1]销售数据!$K:$K)</f>
        <v>0</v>
      </c>
      <c r="AG1041">
        <f>SUMIF([1]销售数据!$B:$B,AD1041,[1]销售数据!$J:$J)</f>
        <v>0</v>
      </c>
      <c r="AH1041">
        <f>SUMIF([1]销售数据!$B:$B,AD1041,[1]销售数据!$I:$I)</f>
        <v>0</v>
      </c>
      <c r="AI1041">
        <f>SUMIF([1]销售数据!$B:$B,AD1041,[1]销售数据!$H:$H)</f>
        <v>0</v>
      </c>
      <c r="AJ1041" s="20">
        <f t="shared" si="271"/>
        <v>0</v>
      </c>
      <c r="AK1041">
        <f>SUMIF([1]发货店铺数!$B:$B,AD1041,[1]发货店铺数!$G:$G)</f>
        <v>0</v>
      </c>
      <c r="AL1041">
        <f>SUMIF([1]销售店铺数!$B:$B,AD1041,[1]销售店铺数!$G:$G)</f>
        <v>0</v>
      </c>
      <c r="AM1041">
        <f>SUMIF([1]销售店铺数!$B:$B,AD1041,[1]销售店铺数!$G:$G)</f>
        <v>0</v>
      </c>
      <c r="AN1041" s="20">
        <f t="shared" si="272"/>
        <v>0</v>
      </c>
      <c r="AO1041" s="20">
        <f t="shared" si="273"/>
        <v>0</v>
      </c>
      <c r="AP1041" s="20">
        <f t="shared" si="274"/>
        <v>0</v>
      </c>
      <c r="AQ1041" s="12">
        <f t="shared" si="275"/>
        <v>0</v>
      </c>
      <c r="AR1041" s="20">
        <f t="shared" si="276"/>
        <v>0</v>
      </c>
      <c r="AS1041" s="20">
        <f t="shared" si="277"/>
        <v>0</v>
      </c>
    </row>
    <row r="1042" spans="1:45">
      <c r="A1042"/>
      <c r="B1042"/>
      <c r="C1042"/>
      <c r="D1042"/>
      <c r="E1042"/>
      <c r="F1042"/>
      <c r="G1042"/>
      <c r="H1042"/>
      <c r="I1042"/>
      <c r="J1042"/>
      <c r="K1042"/>
      <c r="L1042"/>
      <c r="M1042" s="8" t="str">
        <f>IF(ISERROR( VLOOKUP(AD1042,'[1]采购入库货量(公司仓库)'!$A:$I,9,FALSE)),"", VLOOKUP(AD1042,'[1]采购入库货量(公司仓库)'!$A:$I,9,FALSE))</f>
        <v/>
      </c>
      <c r="N1042" s="8" t="str">
        <f>IF(ISERROR( VLOOKUP(AD1042,[1]批发上市日期!$A:$F,6,FALSE)),"",  VLOOKUP(AD1042,[1]批发上市日期!$A:$F,6,FALSE))</f>
        <v/>
      </c>
      <c r="O1042" s="48">
        <f>IF(ISERROR(VLOOKUP(E1042&amp;G1042,'[1]采购入库货量(公司仓库)'!$A:$I,7,FALSE)),0,VLOOKUP(E1042&amp;G1042,'[1]采购入库货量(公司仓库)'!$A:$I,7,FALSE))</f>
        <v>0</v>
      </c>
      <c r="P1042" s="12">
        <f t="shared" si="262"/>
        <v>0</v>
      </c>
      <c r="Q1042" s="14">
        <f>IF(ISERROR(VLOOKUP(E1042&amp;G1042,'[1]采购入库货量(公司仓库)'!$A:$I,8,FALSE)),0,VLOOKUP(E1042&amp;G1042,'[1]采购入库货量(公司仓库)'!$A:$I,8,FALSE))</f>
        <v>0</v>
      </c>
      <c r="R1042" s="12">
        <f t="shared" si="263"/>
        <v>0</v>
      </c>
      <c r="S1042">
        <f>SUMIF([1]库存总量!$H:$H,E1042&amp;G1042,[1]库存总量!$G:$G)</f>
        <v>0</v>
      </c>
      <c r="T1042" s="12">
        <f t="shared" si="264"/>
        <v>0</v>
      </c>
      <c r="U1042">
        <f>SUMIFS([1]库存总量!$G:$G,[1]库存总量!$H:$H,E1042&amp;G1042,[1]库存总量!$A:$A,"B")</f>
        <v>0</v>
      </c>
      <c r="V1042" s="12">
        <f t="shared" si="265"/>
        <v>0</v>
      </c>
      <c r="W1042">
        <f>SUMIFS([1]库存总量!$G:$G,[1]库存总量!$H:$H,E1042&amp;G1042,[1]库存总量!$A:$A,"K")</f>
        <v>0</v>
      </c>
      <c r="X1042" s="12">
        <f t="shared" si="266"/>
        <v>0</v>
      </c>
      <c r="Y1042">
        <f t="shared" si="267"/>
        <v>0</v>
      </c>
      <c r="Z1042" s="12">
        <f t="shared" si="268"/>
        <v>0</v>
      </c>
      <c r="AA1042">
        <f>(IF(ISERROR((IF(ISERROR(VLOOKUP(E1042&amp;G1042,'[1]采购入库货量(公司仓库)'!$A:$H,7,FALSE)),0,VLOOKUP(E1042&amp;G1042,'[1]采购入库货量(公司仓库)'!$A:$H,7,FALSE)))*L1042-(IF(ISERROR(VLOOKUP(E1042&amp;G1042,'[1]采购入库货量(公司仓库)'!$A:$H,8,FALSE)),0,VLOOKUP(E1042&amp;G1042,'[1]采购入库货量(公司仓库)'!$A:$H,8,FALSE)))),0,(IF(ISERROR(VLOOKUP(E1042&amp;G1042,'[1]采购入库货量(公司仓库)'!$A:$H,7,FALSE)),0,VLOOKUP(E1042&amp;G1042,'[1]采购入库货量(公司仓库)'!$A:$H,7,FALSE)))*L1042-(IF(ISERROR(VLOOKUP(E1042&amp;G1042,'[1]采购入库货量(公司仓库)'!$A:$H,8,FALSE)),0,VLOOKUP(E1042&amp;G1042,'[1]采购入库货量(公司仓库)'!$A:$H,8,FALSE)))))</f>
        <v>0</v>
      </c>
      <c r="AB1042">
        <f>SUMIF([1]销售数据!$B:$B,E1042&amp;G1042,[1]销售数据!$G:$G)</f>
        <v>0</v>
      </c>
      <c r="AC1042" s="12">
        <f t="shared" si="269"/>
        <v>0</v>
      </c>
      <c r="AD1042" t="str">
        <f t="shared" si="270"/>
        <v/>
      </c>
      <c r="AE1042">
        <f>SUMIF([1]销售数据!$B:$B,AD1042,[1]销售数据!$L:$L)</f>
        <v>0</v>
      </c>
      <c r="AF1042">
        <f>SUMIF([1]销售数据!$B:$B,AD1042,[1]销售数据!$K:$K)</f>
        <v>0</v>
      </c>
      <c r="AG1042">
        <f>SUMIF([1]销售数据!$B:$B,AD1042,[1]销售数据!$J:$J)</f>
        <v>0</v>
      </c>
      <c r="AH1042">
        <f>SUMIF([1]销售数据!$B:$B,AD1042,[1]销售数据!$I:$I)</f>
        <v>0</v>
      </c>
      <c r="AI1042">
        <f>SUMIF([1]销售数据!$B:$B,AD1042,[1]销售数据!$H:$H)</f>
        <v>0</v>
      </c>
      <c r="AJ1042" s="20">
        <f t="shared" si="271"/>
        <v>0</v>
      </c>
      <c r="AK1042">
        <f>SUMIF([1]发货店铺数!$B:$B,AD1042,[1]发货店铺数!$G:$G)</f>
        <v>0</v>
      </c>
      <c r="AL1042">
        <f>SUMIF([1]销售店铺数!$B:$B,AD1042,[1]销售店铺数!$G:$G)</f>
        <v>0</v>
      </c>
      <c r="AM1042">
        <f>SUMIF([1]销售店铺数!$B:$B,AD1042,[1]销售店铺数!$G:$G)</f>
        <v>0</v>
      </c>
      <c r="AN1042" s="20">
        <f t="shared" si="272"/>
        <v>0</v>
      </c>
      <c r="AO1042" s="20">
        <f t="shared" si="273"/>
        <v>0</v>
      </c>
      <c r="AP1042" s="20">
        <f t="shared" si="274"/>
        <v>0</v>
      </c>
      <c r="AQ1042" s="12">
        <f t="shared" si="275"/>
        <v>0</v>
      </c>
      <c r="AR1042" s="20">
        <f t="shared" si="276"/>
        <v>0</v>
      </c>
      <c r="AS1042" s="20">
        <f t="shared" si="277"/>
        <v>0</v>
      </c>
    </row>
    <row r="1043" spans="1:45">
      <c r="A1043"/>
      <c r="B1043"/>
      <c r="C1043"/>
      <c r="D1043"/>
      <c r="E1043"/>
      <c r="F1043"/>
      <c r="G1043"/>
      <c r="H1043"/>
      <c r="I1043"/>
      <c r="J1043"/>
      <c r="K1043"/>
      <c r="L1043"/>
      <c r="M1043" s="8" t="str">
        <f>IF(ISERROR( VLOOKUP(AD1043,'[1]采购入库货量(公司仓库)'!$A:$I,9,FALSE)),"", VLOOKUP(AD1043,'[1]采购入库货量(公司仓库)'!$A:$I,9,FALSE))</f>
        <v/>
      </c>
      <c r="N1043" s="8" t="str">
        <f>IF(ISERROR( VLOOKUP(AD1043,[1]批发上市日期!$A:$F,6,FALSE)),"",  VLOOKUP(AD1043,[1]批发上市日期!$A:$F,6,FALSE))</f>
        <v/>
      </c>
      <c r="O1043" s="48">
        <f>IF(ISERROR(VLOOKUP(E1043&amp;G1043,'[1]采购入库货量(公司仓库)'!$A:$I,7,FALSE)),0,VLOOKUP(E1043&amp;G1043,'[1]采购入库货量(公司仓库)'!$A:$I,7,FALSE))</f>
        <v>0</v>
      </c>
      <c r="P1043" s="12">
        <f t="shared" si="262"/>
        <v>0</v>
      </c>
      <c r="Q1043" s="14">
        <f>IF(ISERROR(VLOOKUP(E1043&amp;G1043,'[1]采购入库货量(公司仓库)'!$A:$I,8,FALSE)),0,VLOOKUP(E1043&amp;G1043,'[1]采购入库货量(公司仓库)'!$A:$I,8,FALSE))</f>
        <v>0</v>
      </c>
      <c r="R1043" s="12">
        <f t="shared" si="263"/>
        <v>0</v>
      </c>
      <c r="S1043">
        <f>SUMIF([1]库存总量!$H:$H,E1043&amp;G1043,[1]库存总量!$G:$G)</f>
        <v>0</v>
      </c>
      <c r="T1043" s="12">
        <f t="shared" si="264"/>
        <v>0</v>
      </c>
      <c r="U1043">
        <f>SUMIFS([1]库存总量!$G:$G,[1]库存总量!$H:$H,E1043&amp;G1043,[1]库存总量!$A:$A,"B")</f>
        <v>0</v>
      </c>
      <c r="V1043" s="12">
        <f t="shared" si="265"/>
        <v>0</v>
      </c>
      <c r="W1043">
        <f>SUMIFS([1]库存总量!$G:$G,[1]库存总量!$H:$H,E1043&amp;G1043,[1]库存总量!$A:$A,"K")</f>
        <v>0</v>
      </c>
      <c r="X1043" s="12">
        <f t="shared" si="266"/>
        <v>0</v>
      </c>
      <c r="Y1043">
        <f t="shared" si="267"/>
        <v>0</v>
      </c>
      <c r="Z1043" s="12">
        <f t="shared" si="268"/>
        <v>0</v>
      </c>
      <c r="AA1043">
        <f>(IF(ISERROR((IF(ISERROR(VLOOKUP(E1043&amp;G1043,'[1]采购入库货量(公司仓库)'!$A:$H,7,FALSE)),0,VLOOKUP(E1043&amp;G1043,'[1]采购入库货量(公司仓库)'!$A:$H,7,FALSE)))*L1043-(IF(ISERROR(VLOOKUP(E1043&amp;G1043,'[1]采购入库货量(公司仓库)'!$A:$H,8,FALSE)),0,VLOOKUP(E1043&amp;G1043,'[1]采购入库货量(公司仓库)'!$A:$H,8,FALSE)))),0,(IF(ISERROR(VLOOKUP(E1043&amp;G1043,'[1]采购入库货量(公司仓库)'!$A:$H,7,FALSE)),0,VLOOKUP(E1043&amp;G1043,'[1]采购入库货量(公司仓库)'!$A:$H,7,FALSE)))*L1043-(IF(ISERROR(VLOOKUP(E1043&amp;G1043,'[1]采购入库货量(公司仓库)'!$A:$H,8,FALSE)),0,VLOOKUP(E1043&amp;G1043,'[1]采购入库货量(公司仓库)'!$A:$H,8,FALSE)))))</f>
        <v>0</v>
      </c>
      <c r="AB1043">
        <f>SUMIF([1]销售数据!$B:$B,E1043&amp;G1043,[1]销售数据!$G:$G)</f>
        <v>0</v>
      </c>
      <c r="AC1043" s="12">
        <f t="shared" si="269"/>
        <v>0</v>
      </c>
      <c r="AD1043" t="str">
        <f t="shared" si="270"/>
        <v/>
      </c>
      <c r="AE1043">
        <f>SUMIF([1]销售数据!$B:$B,AD1043,[1]销售数据!$L:$L)</f>
        <v>0</v>
      </c>
      <c r="AF1043">
        <f>SUMIF([1]销售数据!$B:$B,AD1043,[1]销售数据!$K:$K)</f>
        <v>0</v>
      </c>
      <c r="AG1043">
        <f>SUMIF([1]销售数据!$B:$B,AD1043,[1]销售数据!$J:$J)</f>
        <v>0</v>
      </c>
      <c r="AH1043">
        <f>SUMIF([1]销售数据!$B:$B,AD1043,[1]销售数据!$I:$I)</f>
        <v>0</v>
      </c>
      <c r="AI1043">
        <f>SUMIF([1]销售数据!$B:$B,AD1043,[1]销售数据!$H:$H)</f>
        <v>0</v>
      </c>
      <c r="AJ1043" s="20">
        <f t="shared" si="271"/>
        <v>0</v>
      </c>
      <c r="AK1043">
        <f>SUMIF([1]发货店铺数!$B:$B,AD1043,[1]发货店铺数!$G:$G)</f>
        <v>0</v>
      </c>
      <c r="AL1043">
        <f>SUMIF([1]销售店铺数!$B:$B,AD1043,[1]销售店铺数!$G:$G)</f>
        <v>0</v>
      </c>
      <c r="AM1043">
        <f>SUMIF([1]销售店铺数!$B:$B,AD1043,[1]销售店铺数!$G:$G)</f>
        <v>0</v>
      </c>
      <c r="AN1043" s="20">
        <f t="shared" si="272"/>
        <v>0</v>
      </c>
      <c r="AO1043" s="20">
        <f t="shared" si="273"/>
        <v>0</v>
      </c>
      <c r="AP1043" s="20">
        <f t="shared" si="274"/>
        <v>0</v>
      </c>
      <c r="AQ1043" s="12">
        <f t="shared" si="275"/>
        <v>0</v>
      </c>
      <c r="AR1043" s="20">
        <f t="shared" si="276"/>
        <v>0</v>
      </c>
      <c r="AS1043" s="20">
        <f t="shared" si="277"/>
        <v>0</v>
      </c>
    </row>
    <row r="1044" spans="1:45">
      <c r="A1044"/>
      <c r="B1044"/>
      <c r="C1044"/>
      <c r="D1044"/>
      <c r="E1044"/>
      <c r="F1044"/>
      <c r="G1044"/>
      <c r="H1044"/>
      <c r="I1044"/>
      <c r="J1044"/>
      <c r="K1044"/>
      <c r="L1044"/>
      <c r="M1044" s="8" t="str">
        <f>IF(ISERROR( VLOOKUP(AD1044,'[1]采购入库货量(公司仓库)'!$A:$I,9,FALSE)),"", VLOOKUP(AD1044,'[1]采购入库货量(公司仓库)'!$A:$I,9,FALSE))</f>
        <v/>
      </c>
      <c r="N1044" s="8" t="str">
        <f>IF(ISERROR( VLOOKUP(AD1044,[1]批发上市日期!$A:$F,6,FALSE)),"",  VLOOKUP(AD1044,[1]批发上市日期!$A:$F,6,FALSE))</f>
        <v/>
      </c>
      <c r="O1044" s="48">
        <f>IF(ISERROR(VLOOKUP(E1044&amp;G1044,'[1]采购入库货量(公司仓库)'!$A:$I,7,FALSE)),0,VLOOKUP(E1044&amp;G1044,'[1]采购入库货量(公司仓库)'!$A:$I,7,FALSE))</f>
        <v>0</v>
      </c>
      <c r="P1044" s="12">
        <f t="shared" si="262"/>
        <v>0</v>
      </c>
      <c r="Q1044" s="14">
        <f>IF(ISERROR(VLOOKUP(E1044&amp;G1044,'[1]采购入库货量(公司仓库)'!$A:$I,8,FALSE)),0,VLOOKUP(E1044&amp;G1044,'[1]采购入库货量(公司仓库)'!$A:$I,8,FALSE))</f>
        <v>0</v>
      </c>
      <c r="R1044" s="12">
        <f t="shared" si="263"/>
        <v>0</v>
      </c>
      <c r="S1044">
        <f>SUMIF([1]库存总量!$H:$H,E1044&amp;G1044,[1]库存总量!$G:$G)</f>
        <v>0</v>
      </c>
      <c r="T1044" s="12">
        <f t="shared" si="264"/>
        <v>0</v>
      </c>
      <c r="U1044">
        <f>SUMIFS([1]库存总量!$G:$G,[1]库存总量!$H:$H,E1044&amp;G1044,[1]库存总量!$A:$A,"B")</f>
        <v>0</v>
      </c>
      <c r="V1044" s="12">
        <f t="shared" si="265"/>
        <v>0</v>
      </c>
      <c r="W1044">
        <f>SUMIFS([1]库存总量!$G:$G,[1]库存总量!$H:$H,E1044&amp;G1044,[1]库存总量!$A:$A,"K")</f>
        <v>0</v>
      </c>
      <c r="X1044" s="12">
        <f t="shared" si="266"/>
        <v>0</v>
      </c>
      <c r="Y1044">
        <f t="shared" si="267"/>
        <v>0</v>
      </c>
      <c r="Z1044" s="12">
        <f t="shared" si="268"/>
        <v>0</v>
      </c>
      <c r="AA1044">
        <f>(IF(ISERROR((IF(ISERROR(VLOOKUP(E1044&amp;G1044,'[1]采购入库货量(公司仓库)'!$A:$H,7,FALSE)),0,VLOOKUP(E1044&amp;G1044,'[1]采购入库货量(公司仓库)'!$A:$H,7,FALSE)))*L1044-(IF(ISERROR(VLOOKUP(E1044&amp;G1044,'[1]采购入库货量(公司仓库)'!$A:$H,8,FALSE)),0,VLOOKUP(E1044&amp;G1044,'[1]采购入库货量(公司仓库)'!$A:$H,8,FALSE)))),0,(IF(ISERROR(VLOOKUP(E1044&amp;G1044,'[1]采购入库货量(公司仓库)'!$A:$H,7,FALSE)),0,VLOOKUP(E1044&amp;G1044,'[1]采购入库货量(公司仓库)'!$A:$H,7,FALSE)))*L1044-(IF(ISERROR(VLOOKUP(E1044&amp;G1044,'[1]采购入库货量(公司仓库)'!$A:$H,8,FALSE)),0,VLOOKUP(E1044&amp;G1044,'[1]采购入库货量(公司仓库)'!$A:$H,8,FALSE)))))</f>
        <v>0</v>
      </c>
      <c r="AB1044">
        <f>SUMIF([1]销售数据!$B:$B,E1044&amp;G1044,[1]销售数据!$G:$G)</f>
        <v>0</v>
      </c>
      <c r="AC1044" s="12">
        <f t="shared" si="269"/>
        <v>0</v>
      </c>
      <c r="AD1044" t="str">
        <f t="shared" si="270"/>
        <v/>
      </c>
      <c r="AE1044">
        <f>SUMIF([1]销售数据!$B:$B,AD1044,[1]销售数据!$L:$L)</f>
        <v>0</v>
      </c>
      <c r="AF1044">
        <f>SUMIF([1]销售数据!$B:$B,AD1044,[1]销售数据!$K:$K)</f>
        <v>0</v>
      </c>
      <c r="AG1044">
        <f>SUMIF([1]销售数据!$B:$B,AD1044,[1]销售数据!$J:$J)</f>
        <v>0</v>
      </c>
      <c r="AH1044">
        <f>SUMIF([1]销售数据!$B:$B,AD1044,[1]销售数据!$I:$I)</f>
        <v>0</v>
      </c>
      <c r="AI1044">
        <f>SUMIF([1]销售数据!$B:$B,AD1044,[1]销售数据!$H:$H)</f>
        <v>0</v>
      </c>
      <c r="AJ1044" s="20">
        <f t="shared" si="271"/>
        <v>0</v>
      </c>
      <c r="AK1044">
        <f>SUMIF([1]发货店铺数!$B:$B,AD1044,[1]发货店铺数!$G:$G)</f>
        <v>0</v>
      </c>
      <c r="AL1044">
        <f>SUMIF([1]销售店铺数!$B:$B,AD1044,[1]销售店铺数!$G:$G)</f>
        <v>0</v>
      </c>
      <c r="AM1044">
        <f>SUMIF([1]销售店铺数!$B:$B,AD1044,[1]销售店铺数!$G:$G)</f>
        <v>0</v>
      </c>
      <c r="AN1044" s="20">
        <f t="shared" si="272"/>
        <v>0</v>
      </c>
      <c r="AO1044" s="20">
        <f t="shared" si="273"/>
        <v>0</v>
      </c>
      <c r="AP1044" s="20">
        <f t="shared" si="274"/>
        <v>0</v>
      </c>
      <c r="AQ1044" s="12">
        <f t="shared" si="275"/>
        <v>0</v>
      </c>
      <c r="AR1044" s="20">
        <f t="shared" si="276"/>
        <v>0</v>
      </c>
      <c r="AS1044" s="20">
        <f t="shared" si="277"/>
        <v>0</v>
      </c>
    </row>
    <row r="1045" spans="1:45">
      <c r="A1045"/>
      <c r="B1045"/>
      <c r="C1045"/>
      <c r="D1045"/>
      <c r="E1045"/>
      <c r="F1045"/>
      <c r="G1045"/>
      <c r="H1045"/>
      <c r="I1045"/>
      <c r="J1045"/>
      <c r="K1045"/>
      <c r="L1045"/>
      <c r="M1045" s="8" t="str">
        <f>IF(ISERROR( VLOOKUP(AD1045,'[1]采购入库货量(公司仓库)'!$A:$I,9,FALSE)),"", VLOOKUP(AD1045,'[1]采购入库货量(公司仓库)'!$A:$I,9,FALSE))</f>
        <v/>
      </c>
      <c r="N1045" s="8" t="str">
        <f>IF(ISERROR( VLOOKUP(AD1045,[1]批发上市日期!$A:$F,6,FALSE)),"",  VLOOKUP(AD1045,[1]批发上市日期!$A:$F,6,FALSE))</f>
        <v/>
      </c>
      <c r="O1045" s="48">
        <f>IF(ISERROR(VLOOKUP(E1045&amp;G1045,'[1]采购入库货量(公司仓库)'!$A:$I,7,FALSE)),0,VLOOKUP(E1045&amp;G1045,'[1]采购入库货量(公司仓库)'!$A:$I,7,FALSE))</f>
        <v>0</v>
      </c>
      <c r="P1045" s="12">
        <f t="shared" si="262"/>
        <v>0</v>
      </c>
      <c r="Q1045" s="14">
        <f>IF(ISERROR(VLOOKUP(E1045&amp;G1045,'[1]采购入库货量(公司仓库)'!$A:$I,8,FALSE)),0,VLOOKUP(E1045&amp;G1045,'[1]采购入库货量(公司仓库)'!$A:$I,8,FALSE))</f>
        <v>0</v>
      </c>
      <c r="R1045" s="12">
        <f t="shared" si="263"/>
        <v>0</v>
      </c>
      <c r="S1045">
        <f>SUMIF([1]库存总量!$H:$H,E1045&amp;G1045,[1]库存总量!$G:$G)</f>
        <v>0</v>
      </c>
      <c r="T1045" s="12">
        <f t="shared" si="264"/>
        <v>0</v>
      </c>
      <c r="U1045">
        <f>SUMIFS([1]库存总量!$G:$G,[1]库存总量!$H:$H,E1045&amp;G1045,[1]库存总量!$A:$A,"B")</f>
        <v>0</v>
      </c>
      <c r="V1045" s="12">
        <f t="shared" si="265"/>
        <v>0</v>
      </c>
      <c r="W1045">
        <f>SUMIFS([1]库存总量!$G:$G,[1]库存总量!$H:$H,E1045&amp;G1045,[1]库存总量!$A:$A,"K")</f>
        <v>0</v>
      </c>
      <c r="X1045" s="12">
        <f t="shared" si="266"/>
        <v>0</v>
      </c>
      <c r="Y1045">
        <f t="shared" si="267"/>
        <v>0</v>
      </c>
      <c r="Z1045" s="12">
        <f t="shared" si="268"/>
        <v>0</v>
      </c>
      <c r="AA1045">
        <f>(IF(ISERROR((IF(ISERROR(VLOOKUP(E1045&amp;G1045,'[1]采购入库货量(公司仓库)'!$A:$H,7,FALSE)),0,VLOOKUP(E1045&amp;G1045,'[1]采购入库货量(公司仓库)'!$A:$H,7,FALSE)))*L1045-(IF(ISERROR(VLOOKUP(E1045&amp;G1045,'[1]采购入库货量(公司仓库)'!$A:$H,8,FALSE)),0,VLOOKUP(E1045&amp;G1045,'[1]采购入库货量(公司仓库)'!$A:$H,8,FALSE)))),0,(IF(ISERROR(VLOOKUP(E1045&amp;G1045,'[1]采购入库货量(公司仓库)'!$A:$H,7,FALSE)),0,VLOOKUP(E1045&amp;G1045,'[1]采购入库货量(公司仓库)'!$A:$H,7,FALSE)))*L1045-(IF(ISERROR(VLOOKUP(E1045&amp;G1045,'[1]采购入库货量(公司仓库)'!$A:$H,8,FALSE)),0,VLOOKUP(E1045&amp;G1045,'[1]采购入库货量(公司仓库)'!$A:$H,8,FALSE)))))</f>
        <v>0</v>
      </c>
      <c r="AB1045">
        <f>SUMIF([1]销售数据!$B:$B,E1045&amp;G1045,[1]销售数据!$G:$G)</f>
        <v>0</v>
      </c>
      <c r="AC1045" s="12">
        <f t="shared" si="269"/>
        <v>0</v>
      </c>
      <c r="AD1045" t="str">
        <f t="shared" si="270"/>
        <v/>
      </c>
      <c r="AE1045">
        <f>SUMIF([1]销售数据!$B:$B,AD1045,[1]销售数据!$L:$L)</f>
        <v>0</v>
      </c>
      <c r="AF1045">
        <f>SUMIF([1]销售数据!$B:$B,AD1045,[1]销售数据!$K:$K)</f>
        <v>0</v>
      </c>
      <c r="AG1045">
        <f>SUMIF([1]销售数据!$B:$B,AD1045,[1]销售数据!$J:$J)</f>
        <v>0</v>
      </c>
      <c r="AH1045">
        <f>SUMIF([1]销售数据!$B:$B,AD1045,[1]销售数据!$I:$I)</f>
        <v>0</v>
      </c>
      <c r="AI1045">
        <f>SUMIF([1]销售数据!$B:$B,AD1045,[1]销售数据!$H:$H)</f>
        <v>0</v>
      </c>
      <c r="AJ1045" s="20">
        <f t="shared" si="271"/>
        <v>0</v>
      </c>
      <c r="AK1045">
        <f>SUMIF([1]发货店铺数!$B:$B,AD1045,[1]发货店铺数!$G:$G)</f>
        <v>0</v>
      </c>
      <c r="AL1045">
        <f>SUMIF([1]销售店铺数!$B:$B,AD1045,[1]销售店铺数!$G:$G)</f>
        <v>0</v>
      </c>
      <c r="AM1045">
        <f>SUMIF([1]销售店铺数!$B:$B,AD1045,[1]销售店铺数!$G:$G)</f>
        <v>0</v>
      </c>
      <c r="AN1045" s="20">
        <f t="shared" si="272"/>
        <v>0</v>
      </c>
      <c r="AO1045" s="20">
        <f t="shared" si="273"/>
        <v>0</v>
      </c>
      <c r="AP1045" s="20">
        <f t="shared" si="274"/>
        <v>0</v>
      </c>
      <c r="AQ1045" s="12">
        <f t="shared" si="275"/>
        <v>0</v>
      </c>
      <c r="AR1045" s="20">
        <f t="shared" si="276"/>
        <v>0</v>
      </c>
      <c r="AS1045" s="20">
        <f t="shared" si="277"/>
        <v>0</v>
      </c>
    </row>
    <row r="1046" spans="1:45">
      <c r="A1046"/>
      <c r="B1046"/>
      <c r="C1046"/>
      <c r="D1046"/>
      <c r="E1046"/>
      <c r="F1046"/>
      <c r="G1046"/>
      <c r="H1046"/>
      <c r="I1046"/>
      <c r="J1046"/>
      <c r="K1046"/>
      <c r="L1046"/>
      <c r="M1046" s="8" t="str">
        <f>IF(ISERROR( VLOOKUP(AD1046,'[1]采购入库货量(公司仓库)'!$A:$I,9,FALSE)),"", VLOOKUP(AD1046,'[1]采购入库货量(公司仓库)'!$A:$I,9,FALSE))</f>
        <v/>
      </c>
      <c r="N1046" s="8" t="str">
        <f>IF(ISERROR( VLOOKUP(AD1046,[1]批发上市日期!$A:$F,6,FALSE)),"",  VLOOKUP(AD1046,[1]批发上市日期!$A:$F,6,FALSE))</f>
        <v/>
      </c>
      <c r="O1046" s="48">
        <f>IF(ISERROR(VLOOKUP(E1046&amp;G1046,'[1]采购入库货量(公司仓库)'!$A:$I,7,FALSE)),0,VLOOKUP(E1046&amp;G1046,'[1]采购入库货量(公司仓库)'!$A:$I,7,FALSE))</f>
        <v>0</v>
      </c>
      <c r="P1046" s="12">
        <f t="shared" si="262"/>
        <v>0</v>
      </c>
      <c r="Q1046" s="14">
        <f>IF(ISERROR(VLOOKUP(E1046&amp;G1046,'[1]采购入库货量(公司仓库)'!$A:$I,8,FALSE)),0,VLOOKUP(E1046&amp;G1046,'[1]采购入库货量(公司仓库)'!$A:$I,8,FALSE))</f>
        <v>0</v>
      </c>
      <c r="R1046" s="12">
        <f t="shared" si="263"/>
        <v>0</v>
      </c>
      <c r="S1046">
        <f>SUMIF([1]库存总量!$H:$H,E1046&amp;G1046,[1]库存总量!$G:$G)</f>
        <v>0</v>
      </c>
      <c r="T1046" s="12">
        <f t="shared" si="264"/>
        <v>0</v>
      </c>
      <c r="U1046">
        <f>SUMIFS([1]库存总量!$G:$G,[1]库存总量!$H:$H,E1046&amp;G1046,[1]库存总量!$A:$A,"B")</f>
        <v>0</v>
      </c>
      <c r="V1046" s="12">
        <f t="shared" si="265"/>
        <v>0</v>
      </c>
      <c r="W1046">
        <f>SUMIFS([1]库存总量!$G:$G,[1]库存总量!$H:$H,E1046&amp;G1046,[1]库存总量!$A:$A,"K")</f>
        <v>0</v>
      </c>
      <c r="X1046" s="12">
        <f t="shared" si="266"/>
        <v>0</v>
      </c>
      <c r="Y1046">
        <f t="shared" si="267"/>
        <v>0</v>
      </c>
      <c r="Z1046" s="12">
        <f t="shared" si="268"/>
        <v>0</v>
      </c>
      <c r="AA1046">
        <f>(IF(ISERROR((IF(ISERROR(VLOOKUP(E1046&amp;G1046,'[1]采购入库货量(公司仓库)'!$A:$H,7,FALSE)),0,VLOOKUP(E1046&amp;G1046,'[1]采购入库货量(公司仓库)'!$A:$H,7,FALSE)))*L1046-(IF(ISERROR(VLOOKUP(E1046&amp;G1046,'[1]采购入库货量(公司仓库)'!$A:$H,8,FALSE)),0,VLOOKUP(E1046&amp;G1046,'[1]采购入库货量(公司仓库)'!$A:$H,8,FALSE)))),0,(IF(ISERROR(VLOOKUP(E1046&amp;G1046,'[1]采购入库货量(公司仓库)'!$A:$H,7,FALSE)),0,VLOOKUP(E1046&amp;G1046,'[1]采购入库货量(公司仓库)'!$A:$H,7,FALSE)))*L1046-(IF(ISERROR(VLOOKUP(E1046&amp;G1046,'[1]采购入库货量(公司仓库)'!$A:$H,8,FALSE)),0,VLOOKUP(E1046&amp;G1046,'[1]采购入库货量(公司仓库)'!$A:$H,8,FALSE)))))</f>
        <v>0</v>
      </c>
      <c r="AB1046">
        <f>SUMIF([1]销售数据!$B:$B,E1046&amp;G1046,[1]销售数据!$G:$G)</f>
        <v>0</v>
      </c>
      <c r="AC1046" s="12">
        <f t="shared" si="269"/>
        <v>0</v>
      </c>
      <c r="AD1046" t="str">
        <f t="shared" si="270"/>
        <v/>
      </c>
      <c r="AE1046">
        <f>SUMIF([1]销售数据!$B:$B,AD1046,[1]销售数据!$L:$L)</f>
        <v>0</v>
      </c>
      <c r="AF1046">
        <f>SUMIF([1]销售数据!$B:$B,AD1046,[1]销售数据!$K:$K)</f>
        <v>0</v>
      </c>
      <c r="AG1046">
        <f>SUMIF([1]销售数据!$B:$B,AD1046,[1]销售数据!$J:$J)</f>
        <v>0</v>
      </c>
      <c r="AH1046">
        <f>SUMIF([1]销售数据!$B:$B,AD1046,[1]销售数据!$I:$I)</f>
        <v>0</v>
      </c>
      <c r="AI1046">
        <f>SUMIF([1]销售数据!$B:$B,AD1046,[1]销售数据!$H:$H)</f>
        <v>0</v>
      </c>
      <c r="AJ1046" s="20">
        <f t="shared" si="271"/>
        <v>0</v>
      </c>
      <c r="AK1046">
        <f>SUMIF([1]发货店铺数!$B:$B,AD1046,[1]发货店铺数!$G:$G)</f>
        <v>0</v>
      </c>
      <c r="AL1046">
        <f>SUMIF([1]销售店铺数!$B:$B,AD1046,[1]销售店铺数!$G:$G)</f>
        <v>0</v>
      </c>
      <c r="AM1046">
        <f>SUMIF([1]销售店铺数!$B:$B,AD1046,[1]销售店铺数!$G:$G)</f>
        <v>0</v>
      </c>
      <c r="AN1046" s="20">
        <f t="shared" si="272"/>
        <v>0</v>
      </c>
      <c r="AO1046" s="20">
        <f t="shared" si="273"/>
        <v>0</v>
      </c>
      <c r="AP1046" s="20">
        <f t="shared" si="274"/>
        <v>0</v>
      </c>
      <c r="AQ1046" s="12">
        <f t="shared" si="275"/>
        <v>0</v>
      </c>
      <c r="AR1046" s="20">
        <f t="shared" si="276"/>
        <v>0</v>
      </c>
      <c r="AS1046" s="20">
        <f t="shared" si="277"/>
        <v>0</v>
      </c>
    </row>
    <row r="1047" spans="1:45">
      <c r="A1047"/>
      <c r="B1047"/>
      <c r="C1047"/>
      <c r="D1047"/>
      <c r="E1047"/>
      <c r="F1047"/>
      <c r="G1047"/>
      <c r="H1047"/>
      <c r="I1047"/>
      <c r="J1047"/>
      <c r="K1047"/>
      <c r="L1047"/>
      <c r="M1047" s="8" t="str">
        <f>IF(ISERROR( VLOOKUP(AD1047,'[1]采购入库货量(公司仓库)'!$A:$I,9,FALSE)),"", VLOOKUP(AD1047,'[1]采购入库货量(公司仓库)'!$A:$I,9,FALSE))</f>
        <v/>
      </c>
      <c r="N1047" s="8" t="str">
        <f>IF(ISERROR( VLOOKUP(AD1047,[1]批发上市日期!$A:$F,6,FALSE)),"",  VLOOKUP(AD1047,[1]批发上市日期!$A:$F,6,FALSE))</f>
        <v/>
      </c>
      <c r="O1047" s="48">
        <f>IF(ISERROR(VLOOKUP(E1047&amp;G1047,'[1]采购入库货量(公司仓库)'!$A:$I,7,FALSE)),0,VLOOKUP(E1047&amp;G1047,'[1]采购入库货量(公司仓库)'!$A:$I,7,FALSE))</f>
        <v>0</v>
      </c>
      <c r="P1047" s="12">
        <f t="shared" si="262"/>
        <v>0</v>
      </c>
      <c r="Q1047" s="14">
        <f>IF(ISERROR(VLOOKUP(E1047&amp;G1047,'[1]采购入库货量(公司仓库)'!$A:$I,8,FALSE)),0,VLOOKUP(E1047&amp;G1047,'[1]采购入库货量(公司仓库)'!$A:$I,8,FALSE))</f>
        <v>0</v>
      </c>
      <c r="R1047" s="12">
        <f t="shared" si="263"/>
        <v>0</v>
      </c>
      <c r="S1047">
        <f>SUMIF([1]库存总量!$H:$H,E1047&amp;G1047,[1]库存总量!$G:$G)</f>
        <v>0</v>
      </c>
      <c r="T1047" s="12">
        <f t="shared" si="264"/>
        <v>0</v>
      </c>
      <c r="U1047">
        <f>SUMIFS([1]库存总量!$G:$G,[1]库存总量!$H:$H,E1047&amp;G1047,[1]库存总量!$A:$A,"B")</f>
        <v>0</v>
      </c>
      <c r="V1047" s="12">
        <f t="shared" si="265"/>
        <v>0</v>
      </c>
      <c r="W1047">
        <f>SUMIFS([1]库存总量!$G:$G,[1]库存总量!$H:$H,E1047&amp;G1047,[1]库存总量!$A:$A,"K")</f>
        <v>0</v>
      </c>
      <c r="X1047" s="12">
        <f t="shared" si="266"/>
        <v>0</v>
      </c>
      <c r="Y1047">
        <f t="shared" si="267"/>
        <v>0</v>
      </c>
      <c r="Z1047" s="12">
        <f t="shared" si="268"/>
        <v>0</v>
      </c>
      <c r="AA1047">
        <f>(IF(ISERROR((IF(ISERROR(VLOOKUP(E1047&amp;G1047,'[1]采购入库货量(公司仓库)'!$A:$H,7,FALSE)),0,VLOOKUP(E1047&amp;G1047,'[1]采购入库货量(公司仓库)'!$A:$H,7,FALSE)))*L1047-(IF(ISERROR(VLOOKUP(E1047&amp;G1047,'[1]采购入库货量(公司仓库)'!$A:$H,8,FALSE)),0,VLOOKUP(E1047&amp;G1047,'[1]采购入库货量(公司仓库)'!$A:$H,8,FALSE)))),0,(IF(ISERROR(VLOOKUP(E1047&amp;G1047,'[1]采购入库货量(公司仓库)'!$A:$H,7,FALSE)),0,VLOOKUP(E1047&amp;G1047,'[1]采购入库货量(公司仓库)'!$A:$H,7,FALSE)))*L1047-(IF(ISERROR(VLOOKUP(E1047&amp;G1047,'[1]采购入库货量(公司仓库)'!$A:$H,8,FALSE)),0,VLOOKUP(E1047&amp;G1047,'[1]采购入库货量(公司仓库)'!$A:$H,8,FALSE)))))</f>
        <v>0</v>
      </c>
      <c r="AB1047">
        <f>SUMIF([1]销售数据!$B:$B,E1047&amp;G1047,[1]销售数据!$G:$G)</f>
        <v>0</v>
      </c>
      <c r="AC1047" s="12">
        <f t="shared" si="269"/>
        <v>0</v>
      </c>
      <c r="AD1047" t="str">
        <f t="shared" si="270"/>
        <v/>
      </c>
      <c r="AE1047">
        <f>SUMIF([1]销售数据!$B:$B,AD1047,[1]销售数据!$L:$L)</f>
        <v>0</v>
      </c>
      <c r="AF1047">
        <f>SUMIF([1]销售数据!$B:$B,AD1047,[1]销售数据!$K:$K)</f>
        <v>0</v>
      </c>
      <c r="AG1047">
        <f>SUMIF([1]销售数据!$B:$B,AD1047,[1]销售数据!$J:$J)</f>
        <v>0</v>
      </c>
      <c r="AH1047">
        <f>SUMIF([1]销售数据!$B:$B,AD1047,[1]销售数据!$I:$I)</f>
        <v>0</v>
      </c>
      <c r="AI1047">
        <f>SUMIF([1]销售数据!$B:$B,AD1047,[1]销售数据!$H:$H)</f>
        <v>0</v>
      </c>
      <c r="AJ1047" s="20">
        <f t="shared" si="271"/>
        <v>0</v>
      </c>
      <c r="AK1047">
        <f>SUMIF([1]发货店铺数!$B:$B,AD1047,[1]发货店铺数!$G:$G)</f>
        <v>0</v>
      </c>
      <c r="AL1047">
        <f>SUMIF([1]销售店铺数!$B:$B,AD1047,[1]销售店铺数!$G:$G)</f>
        <v>0</v>
      </c>
      <c r="AM1047">
        <f>SUMIF([1]销售店铺数!$B:$B,AD1047,[1]销售店铺数!$G:$G)</f>
        <v>0</v>
      </c>
      <c r="AN1047" s="20">
        <f t="shared" si="272"/>
        <v>0</v>
      </c>
      <c r="AO1047" s="20">
        <f t="shared" si="273"/>
        <v>0</v>
      </c>
      <c r="AP1047" s="20">
        <f t="shared" si="274"/>
        <v>0</v>
      </c>
      <c r="AQ1047" s="12">
        <f t="shared" si="275"/>
        <v>0</v>
      </c>
      <c r="AR1047" s="20">
        <f t="shared" si="276"/>
        <v>0</v>
      </c>
      <c r="AS1047" s="20">
        <f t="shared" si="277"/>
        <v>0</v>
      </c>
    </row>
    <row r="1048" spans="1:45">
      <c r="A1048"/>
      <c r="B1048"/>
      <c r="C1048"/>
      <c r="D1048"/>
      <c r="E1048"/>
      <c r="F1048"/>
      <c r="G1048"/>
      <c r="H1048"/>
      <c r="I1048"/>
      <c r="J1048"/>
      <c r="K1048"/>
      <c r="L1048"/>
      <c r="M1048" s="8" t="str">
        <f>IF(ISERROR( VLOOKUP(AD1048,'[1]采购入库货量(公司仓库)'!$A:$I,9,FALSE)),"", VLOOKUP(AD1048,'[1]采购入库货量(公司仓库)'!$A:$I,9,FALSE))</f>
        <v/>
      </c>
      <c r="N1048" s="8" t="str">
        <f>IF(ISERROR( VLOOKUP(AD1048,[1]批发上市日期!$A:$F,6,FALSE)),"",  VLOOKUP(AD1048,[1]批发上市日期!$A:$F,6,FALSE))</f>
        <v/>
      </c>
      <c r="O1048" s="48">
        <f>IF(ISERROR(VLOOKUP(E1048&amp;G1048,'[1]采购入库货量(公司仓库)'!$A:$I,7,FALSE)),0,VLOOKUP(E1048&amp;G1048,'[1]采购入库货量(公司仓库)'!$A:$I,7,FALSE))</f>
        <v>0</v>
      </c>
      <c r="P1048" s="12">
        <f t="shared" si="262"/>
        <v>0</v>
      </c>
      <c r="Q1048" s="14">
        <f>IF(ISERROR(VLOOKUP(E1048&amp;G1048,'[1]采购入库货量(公司仓库)'!$A:$I,8,FALSE)),0,VLOOKUP(E1048&amp;G1048,'[1]采购入库货量(公司仓库)'!$A:$I,8,FALSE))</f>
        <v>0</v>
      </c>
      <c r="R1048" s="12">
        <f t="shared" si="263"/>
        <v>0</v>
      </c>
      <c r="S1048">
        <f>SUMIF([1]库存总量!$H:$H,E1048&amp;G1048,[1]库存总量!$G:$G)</f>
        <v>0</v>
      </c>
      <c r="T1048" s="12">
        <f t="shared" si="264"/>
        <v>0</v>
      </c>
      <c r="U1048">
        <f>SUMIFS([1]库存总量!$G:$G,[1]库存总量!$H:$H,E1048&amp;G1048,[1]库存总量!$A:$A,"B")</f>
        <v>0</v>
      </c>
      <c r="V1048" s="12">
        <f t="shared" si="265"/>
        <v>0</v>
      </c>
      <c r="W1048">
        <f>SUMIFS([1]库存总量!$G:$G,[1]库存总量!$H:$H,E1048&amp;G1048,[1]库存总量!$A:$A,"K")</f>
        <v>0</v>
      </c>
      <c r="X1048" s="12">
        <f t="shared" si="266"/>
        <v>0</v>
      </c>
      <c r="Y1048">
        <f t="shared" si="267"/>
        <v>0</v>
      </c>
      <c r="Z1048" s="12">
        <f t="shared" si="268"/>
        <v>0</v>
      </c>
      <c r="AA1048">
        <f>(IF(ISERROR((IF(ISERROR(VLOOKUP(E1048&amp;G1048,'[1]采购入库货量(公司仓库)'!$A:$H,7,FALSE)),0,VLOOKUP(E1048&amp;G1048,'[1]采购入库货量(公司仓库)'!$A:$H,7,FALSE)))*L1048-(IF(ISERROR(VLOOKUP(E1048&amp;G1048,'[1]采购入库货量(公司仓库)'!$A:$H,8,FALSE)),0,VLOOKUP(E1048&amp;G1048,'[1]采购入库货量(公司仓库)'!$A:$H,8,FALSE)))),0,(IF(ISERROR(VLOOKUP(E1048&amp;G1048,'[1]采购入库货量(公司仓库)'!$A:$H,7,FALSE)),0,VLOOKUP(E1048&amp;G1048,'[1]采购入库货量(公司仓库)'!$A:$H,7,FALSE)))*L1048-(IF(ISERROR(VLOOKUP(E1048&amp;G1048,'[1]采购入库货量(公司仓库)'!$A:$H,8,FALSE)),0,VLOOKUP(E1048&amp;G1048,'[1]采购入库货量(公司仓库)'!$A:$H,8,FALSE)))))</f>
        <v>0</v>
      </c>
      <c r="AB1048">
        <f>SUMIF([1]销售数据!$B:$B,E1048&amp;G1048,[1]销售数据!$G:$G)</f>
        <v>0</v>
      </c>
      <c r="AC1048" s="12">
        <f t="shared" si="269"/>
        <v>0</v>
      </c>
      <c r="AD1048" t="str">
        <f t="shared" si="270"/>
        <v/>
      </c>
      <c r="AE1048">
        <f>SUMIF([1]销售数据!$B:$B,AD1048,[1]销售数据!$L:$L)</f>
        <v>0</v>
      </c>
      <c r="AF1048">
        <f>SUMIF([1]销售数据!$B:$B,AD1048,[1]销售数据!$K:$K)</f>
        <v>0</v>
      </c>
      <c r="AG1048">
        <f>SUMIF([1]销售数据!$B:$B,AD1048,[1]销售数据!$J:$J)</f>
        <v>0</v>
      </c>
      <c r="AH1048">
        <f>SUMIF([1]销售数据!$B:$B,AD1048,[1]销售数据!$I:$I)</f>
        <v>0</v>
      </c>
      <c r="AI1048">
        <f>SUMIF([1]销售数据!$B:$B,AD1048,[1]销售数据!$H:$H)</f>
        <v>0</v>
      </c>
      <c r="AJ1048" s="20">
        <f t="shared" si="271"/>
        <v>0</v>
      </c>
      <c r="AK1048">
        <f>SUMIF([1]发货店铺数!$B:$B,AD1048,[1]发货店铺数!$G:$G)</f>
        <v>0</v>
      </c>
      <c r="AL1048">
        <f>SUMIF([1]销售店铺数!$B:$B,AD1048,[1]销售店铺数!$G:$G)</f>
        <v>0</v>
      </c>
      <c r="AM1048">
        <f>SUMIF([1]销售店铺数!$B:$B,AD1048,[1]销售店铺数!$G:$G)</f>
        <v>0</v>
      </c>
      <c r="AN1048" s="20">
        <f t="shared" si="272"/>
        <v>0</v>
      </c>
      <c r="AO1048" s="20">
        <f t="shared" si="273"/>
        <v>0</v>
      </c>
      <c r="AP1048" s="20">
        <f t="shared" si="274"/>
        <v>0</v>
      </c>
      <c r="AQ1048" s="12">
        <f t="shared" si="275"/>
        <v>0</v>
      </c>
      <c r="AR1048" s="20">
        <f t="shared" si="276"/>
        <v>0</v>
      </c>
      <c r="AS1048" s="20">
        <f t="shared" si="277"/>
        <v>0</v>
      </c>
    </row>
    <row r="1049" spans="1:45">
      <c r="A1049"/>
      <c r="B1049"/>
      <c r="C1049"/>
      <c r="D1049"/>
      <c r="E1049"/>
      <c r="F1049"/>
      <c r="G1049"/>
      <c r="H1049"/>
      <c r="I1049"/>
      <c r="J1049"/>
      <c r="K1049"/>
      <c r="L1049"/>
      <c r="M1049" s="8" t="str">
        <f>IF(ISERROR( VLOOKUP(AD1049,'[1]采购入库货量(公司仓库)'!$A:$I,9,FALSE)),"", VLOOKUP(AD1049,'[1]采购入库货量(公司仓库)'!$A:$I,9,FALSE))</f>
        <v/>
      </c>
      <c r="N1049" s="8" t="str">
        <f>IF(ISERROR( VLOOKUP(AD1049,[1]批发上市日期!$A:$F,6,FALSE)),"",  VLOOKUP(AD1049,[1]批发上市日期!$A:$F,6,FALSE))</f>
        <v/>
      </c>
      <c r="O1049" s="48">
        <f>IF(ISERROR(VLOOKUP(E1049&amp;G1049,'[1]采购入库货量(公司仓库)'!$A:$I,7,FALSE)),0,VLOOKUP(E1049&amp;G1049,'[1]采购入库货量(公司仓库)'!$A:$I,7,FALSE))</f>
        <v>0</v>
      </c>
      <c r="P1049" s="12">
        <f t="shared" si="262"/>
        <v>0</v>
      </c>
      <c r="Q1049" s="14">
        <f>IF(ISERROR(VLOOKUP(E1049&amp;G1049,'[1]采购入库货量(公司仓库)'!$A:$I,8,FALSE)),0,VLOOKUP(E1049&amp;G1049,'[1]采购入库货量(公司仓库)'!$A:$I,8,FALSE))</f>
        <v>0</v>
      </c>
      <c r="R1049" s="12">
        <f t="shared" si="263"/>
        <v>0</v>
      </c>
      <c r="S1049">
        <f>SUMIF([1]库存总量!$H:$H,E1049&amp;G1049,[1]库存总量!$G:$G)</f>
        <v>0</v>
      </c>
      <c r="T1049" s="12">
        <f t="shared" si="264"/>
        <v>0</v>
      </c>
      <c r="U1049">
        <f>SUMIFS([1]库存总量!$G:$G,[1]库存总量!$H:$H,E1049&amp;G1049,[1]库存总量!$A:$A,"B")</f>
        <v>0</v>
      </c>
      <c r="V1049" s="12">
        <f t="shared" si="265"/>
        <v>0</v>
      </c>
      <c r="W1049">
        <f>SUMIFS([1]库存总量!$G:$G,[1]库存总量!$H:$H,E1049&amp;G1049,[1]库存总量!$A:$A,"K")</f>
        <v>0</v>
      </c>
      <c r="X1049" s="12">
        <f t="shared" si="266"/>
        <v>0</v>
      </c>
      <c r="Y1049">
        <f t="shared" si="267"/>
        <v>0</v>
      </c>
      <c r="Z1049" s="12">
        <f t="shared" si="268"/>
        <v>0</v>
      </c>
      <c r="AA1049">
        <f>(IF(ISERROR((IF(ISERROR(VLOOKUP(E1049&amp;G1049,'[1]采购入库货量(公司仓库)'!$A:$H,7,FALSE)),0,VLOOKUP(E1049&amp;G1049,'[1]采购入库货量(公司仓库)'!$A:$H,7,FALSE)))*L1049-(IF(ISERROR(VLOOKUP(E1049&amp;G1049,'[1]采购入库货量(公司仓库)'!$A:$H,8,FALSE)),0,VLOOKUP(E1049&amp;G1049,'[1]采购入库货量(公司仓库)'!$A:$H,8,FALSE)))),0,(IF(ISERROR(VLOOKUP(E1049&amp;G1049,'[1]采购入库货量(公司仓库)'!$A:$H,7,FALSE)),0,VLOOKUP(E1049&amp;G1049,'[1]采购入库货量(公司仓库)'!$A:$H,7,FALSE)))*L1049-(IF(ISERROR(VLOOKUP(E1049&amp;G1049,'[1]采购入库货量(公司仓库)'!$A:$H,8,FALSE)),0,VLOOKUP(E1049&amp;G1049,'[1]采购入库货量(公司仓库)'!$A:$H,8,FALSE)))))</f>
        <v>0</v>
      </c>
      <c r="AB1049">
        <f>SUMIF([1]销售数据!$B:$B,E1049&amp;G1049,[1]销售数据!$G:$G)</f>
        <v>0</v>
      </c>
      <c r="AC1049" s="12">
        <f t="shared" si="269"/>
        <v>0</v>
      </c>
      <c r="AD1049" t="str">
        <f t="shared" si="270"/>
        <v/>
      </c>
      <c r="AE1049">
        <f>SUMIF([1]销售数据!$B:$B,AD1049,[1]销售数据!$L:$L)</f>
        <v>0</v>
      </c>
      <c r="AF1049">
        <f>SUMIF([1]销售数据!$B:$B,AD1049,[1]销售数据!$K:$K)</f>
        <v>0</v>
      </c>
      <c r="AG1049">
        <f>SUMIF([1]销售数据!$B:$B,AD1049,[1]销售数据!$J:$J)</f>
        <v>0</v>
      </c>
      <c r="AH1049">
        <f>SUMIF([1]销售数据!$B:$B,AD1049,[1]销售数据!$I:$I)</f>
        <v>0</v>
      </c>
      <c r="AI1049">
        <f>SUMIF([1]销售数据!$B:$B,AD1049,[1]销售数据!$H:$H)</f>
        <v>0</v>
      </c>
      <c r="AJ1049" s="20">
        <f t="shared" si="271"/>
        <v>0</v>
      </c>
      <c r="AK1049">
        <f>SUMIF([1]发货店铺数!$B:$B,AD1049,[1]发货店铺数!$G:$G)</f>
        <v>0</v>
      </c>
      <c r="AL1049">
        <f>SUMIF([1]销售店铺数!$B:$B,AD1049,[1]销售店铺数!$G:$G)</f>
        <v>0</v>
      </c>
      <c r="AM1049">
        <f>SUMIF([1]销售店铺数!$B:$B,AD1049,[1]销售店铺数!$G:$G)</f>
        <v>0</v>
      </c>
      <c r="AN1049" s="20">
        <f t="shared" si="272"/>
        <v>0</v>
      </c>
      <c r="AO1049" s="20">
        <f t="shared" si="273"/>
        <v>0</v>
      </c>
      <c r="AP1049" s="20">
        <f t="shared" si="274"/>
        <v>0</v>
      </c>
      <c r="AQ1049" s="12">
        <f t="shared" si="275"/>
        <v>0</v>
      </c>
      <c r="AR1049" s="20">
        <f t="shared" si="276"/>
        <v>0</v>
      </c>
      <c r="AS1049" s="20">
        <f t="shared" si="277"/>
        <v>0</v>
      </c>
    </row>
    <row r="1050" spans="1:45">
      <c r="A1050"/>
      <c r="B1050"/>
      <c r="C1050"/>
      <c r="D1050"/>
      <c r="E1050"/>
      <c r="F1050"/>
      <c r="G1050"/>
      <c r="H1050"/>
      <c r="I1050"/>
      <c r="J1050"/>
      <c r="K1050"/>
      <c r="L1050"/>
      <c r="M1050" s="8" t="str">
        <f>IF(ISERROR( VLOOKUP(AD1050,'[1]采购入库货量(公司仓库)'!$A:$I,9,FALSE)),"", VLOOKUP(AD1050,'[1]采购入库货量(公司仓库)'!$A:$I,9,FALSE))</f>
        <v/>
      </c>
      <c r="N1050" s="8" t="str">
        <f>IF(ISERROR( VLOOKUP(AD1050,[1]批发上市日期!$A:$F,6,FALSE)),"",  VLOOKUP(AD1050,[1]批发上市日期!$A:$F,6,FALSE))</f>
        <v/>
      </c>
      <c r="O1050" s="48">
        <f>IF(ISERROR(VLOOKUP(E1050&amp;G1050,'[1]采购入库货量(公司仓库)'!$A:$I,7,FALSE)),0,VLOOKUP(E1050&amp;G1050,'[1]采购入库货量(公司仓库)'!$A:$I,7,FALSE))</f>
        <v>0</v>
      </c>
      <c r="P1050" s="12">
        <f t="shared" si="262"/>
        <v>0</v>
      </c>
      <c r="Q1050" s="14">
        <f>IF(ISERROR(VLOOKUP(E1050&amp;G1050,'[1]采购入库货量(公司仓库)'!$A:$I,8,FALSE)),0,VLOOKUP(E1050&amp;G1050,'[1]采购入库货量(公司仓库)'!$A:$I,8,FALSE))</f>
        <v>0</v>
      </c>
      <c r="R1050" s="12">
        <f t="shared" si="263"/>
        <v>0</v>
      </c>
      <c r="S1050">
        <f>SUMIF([1]库存总量!$H:$H,E1050&amp;G1050,[1]库存总量!$G:$G)</f>
        <v>0</v>
      </c>
      <c r="T1050" s="12">
        <f t="shared" si="264"/>
        <v>0</v>
      </c>
      <c r="U1050">
        <f>SUMIFS([1]库存总量!$G:$G,[1]库存总量!$H:$H,E1050&amp;G1050,[1]库存总量!$A:$A,"B")</f>
        <v>0</v>
      </c>
      <c r="V1050" s="12">
        <f t="shared" si="265"/>
        <v>0</v>
      </c>
      <c r="W1050">
        <f>SUMIFS([1]库存总量!$G:$G,[1]库存总量!$H:$H,E1050&amp;G1050,[1]库存总量!$A:$A,"K")</f>
        <v>0</v>
      </c>
      <c r="X1050" s="12">
        <f t="shared" si="266"/>
        <v>0</v>
      </c>
      <c r="Y1050">
        <f t="shared" si="267"/>
        <v>0</v>
      </c>
      <c r="Z1050" s="12">
        <f t="shared" si="268"/>
        <v>0</v>
      </c>
      <c r="AA1050">
        <f>(IF(ISERROR((IF(ISERROR(VLOOKUP(E1050&amp;G1050,'[1]采购入库货量(公司仓库)'!$A:$H,7,FALSE)),0,VLOOKUP(E1050&amp;G1050,'[1]采购入库货量(公司仓库)'!$A:$H,7,FALSE)))*L1050-(IF(ISERROR(VLOOKUP(E1050&amp;G1050,'[1]采购入库货量(公司仓库)'!$A:$H,8,FALSE)),0,VLOOKUP(E1050&amp;G1050,'[1]采购入库货量(公司仓库)'!$A:$H,8,FALSE)))),0,(IF(ISERROR(VLOOKUP(E1050&amp;G1050,'[1]采购入库货量(公司仓库)'!$A:$H,7,FALSE)),0,VLOOKUP(E1050&amp;G1050,'[1]采购入库货量(公司仓库)'!$A:$H,7,FALSE)))*L1050-(IF(ISERROR(VLOOKUP(E1050&amp;G1050,'[1]采购入库货量(公司仓库)'!$A:$H,8,FALSE)),0,VLOOKUP(E1050&amp;G1050,'[1]采购入库货量(公司仓库)'!$A:$H,8,FALSE)))))</f>
        <v>0</v>
      </c>
      <c r="AB1050">
        <f>SUMIF([1]销售数据!$B:$B,E1050&amp;G1050,[1]销售数据!$G:$G)</f>
        <v>0</v>
      </c>
      <c r="AC1050" s="12">
        <f t="shared" si="269"/>
        <v>0</v>
      </c>
      <c r="AD1050" t="str">
        <f t="shared" si="270"/>
        <v/>
      </c>
      <c r="AE1050">
        <f>SUMIF([1]销售数据!$B:$B,AD1050,[1]销售数据!$L:$L)</f>
        <v>0</v>
      </c>
      <c r="AF1050">
        <f>SUMIF([1]销售数据!$B:$B,AD1050,[1]销售数据!$K:$K)</f>
        <v>0</v>
      </c>
      <c r="AG1050">
        <f>SUMIF([1]销售数据!$B:$B,AD1050,[1]销售数据!$J:$J)</f>
        <v>0</v>
      </c>
      <c r="AH1050">
        <f>SUMIF([1]销售数据!$B:$B,AD1050,[1]销售数据!$I:$I)</f>
        <v>0</v>
      </c>
      <c r="AI1050">
        <f>SUMIF([1]销售数据!$B:$B,AD1050,[1]销售数据!$H:$H)</f>
        <v>0</v>
      </c>
      <c r="AJ1050" s="20">
        <f t="shared" si="271"/>
        <v>0</v>
      </c>
      <c r="AK1050">
        <f>SUMIF([1]发货店铺数!$B:$B,AD1050,[1]发货店铺数!$G:$G)</f>
        <v>0</v>
      </c>
      <c r="AL1050">
        <f>SUMIF([1]销售店铺数!$B:$B,AD1050,[1]销售店铺数!$G:$G)</f>
        <v>0</v>
      </c>
      <c r="AM1050">
        <f>SUMIF([1]销售店铺数!$B:$B,AD1050,[1]销售店铺数!$G:$G)</f>
        <v>0</v>
      </c>
      <c r="AN1050" s="20">
        <f t="shared" si="272"/>
        <v>0</v>
      </c>
      <c r="AO1050" s="20">
        <f t="shared" si="273"/>
        <v>0</v>
      </c>
      <c r="AP1050" s="20">
        <f t="shared" si="274"/>
        <v>0</v>
      </c>
      <c r="AQ1050" s="12">
        <f t="shared" si="275"/>
        <v>0</v>
      </c>
      <c r="AR1050" s="20">
        <f t="shared" si="276"/>
        <v>0</v>
      </c>
      <c r="AS1050" s="20">
        <f t="shared" si="277"/>
        <v>0</v>
      </c>
    </row>
    <row r="1051" spans="1:45">
      <c r="A1051"/>
      <c r="B1051"/>
      <c r="C1051"/>
      <c r="D1051"/>
      <c r="E1051"/>
      <c r="F1051"/>
      <c r="G1051"/>
      <c r="H1051"/>
      <c r="I1051"/>
      <c r="J1051"/>
      <c r="K1051"/>
      <c r="L1051"/>
      <c r="M1051" s="8" t="str">
        <f>IF(ISERROR( VLOOKUP(AD1051,'[1]采购入库货量(公司仓库)'!$A:$I,9,FALSE)),"", VLOOKUP(AD1051,'[1]采购入库货量(公司仓库)'!$A:$I,9,FALSE))</f>
        <v/>
      </c>
      <c r="N1051" s="8" t="str">
        <f>IF(ISERROR( VLOOKUP(AD1051,[1]批发上市日期!$A:$F,6,FALSE)),"",  VLOOKUP(AD1051,[1]批发上市日期!$A:$F,6,FALSE))</f>
        <v/>
      </c>
      <c r="O1051" s="48">
        <f>IF(ISERROR(VLOOKUP(E1051&amp;G1051,'[1]采购入库货量(公司仓库)'!$A:$I,7,FALSE)),0,VLOOKUP(E1051&amp;G1051,'[1]采购入库货量(公司仓库)'!$A:$I,7,FALSE))</f>
        <v>0</v>
      </c>
      <c r="P1051" s="12">
        <f t="shared" si="262"/>
        <v>0</v>
      </c>
      <c r="Q1051" s="14">
        <f>IF(ISERROR(VLOOKUP(E1051&amp;G1051,'[1]采购入库货量(公司仓库)'!$A:$I,8,FALSE)),0,VLOOKUP(E1051&amp;G1051,'[1]采购入库货量(公司仓库)'!$A:$I,8,FALSE))</f>
        <v>0</v>
      </c>
      <c r="R1051" s="12">
        <f t="shared" si="263"/>
        <v>0</v>
      </c>
      <c r="S1051">
        <f>SUMIF([1]库存总量!$H:$H,E1051&amp;G1051,[1]库存总量!$G:$G)</f>
        <v>0</v>
      </c>
      <c r="T1051" s="12">
        <f t="shared" si="264"/>
        <v>0</v>
      </c>
      <c r="U1051">
        <f>SUMIFS([1]库存总量!$G:$G,[1]库存总量!$H:$H,E1051&amp;G1051,[1]库存总量!$A:$A,"B")</f>
        <v>0</v>
      </c>
      <c r="V1051" s="12">
        <f t="shared" si="265"/>
        <v>0</v>
      </c>
      <c r="W1051">
        <f>SUMIFS([1]库存总量!$G:$G,[1]库存总量!$H:$H,E1051&amp;G1051,[1]库存总量!$A:$A,"K")</f>
        <v>0</v>
      </c>
      <c r="X1051" s="12">
        <f t="shared" si="266"/>
        <v>0</v>
      </c>
      <c r="Y1051">
        <f t="shared" si="267"/>
        <v>0</v>
      </c>
      <c r="Z1051" s="12">
        <f t="shared" si="268"/>
        <v>0</v>
      </c>
      <c r="AA1051">
        <f>(IF(ISERROR((IF(ISERROR(VLOOKUP(E1051&amp;G1051,'[1]采购入库货量(公司仓库)'!$A:$H,7,FALSE)),0,VLOOKUP(E1051&amp;G1051,'[1]采购入库货量(公司仓库)'!$A:$H,7,FALSE)))*L1051-(IF(ISERROR(VLOOKUP(E1051&amp;G1051,'[1]采购入库货量(公司仓库)'!$A:$H,8,FALSE)),0,VLOOKUP(E1051&amp;G1051,'[1]采购入库货量(公司仓库)'!$A:$H,8,FALSE)))),0,(IF(ISERROR(VLOOKUP(E1051&amp;G1051,'[1]采购入库货量(公司仓库)'!$A:$H,7,FALSE)),0,VLOOKUP(E1051&amp;G1051,'[1]采购入库货量(公司仓库)'!$A:$H,7,FALSE)))*L1051-(IF(ISERROR(VLOOKUP(E1051&amp;G1051,'[1]采购入库货量(公司仓库)'!$A:$H,8,FALSE)),0,VLOOKUP(E1051&amp;G1051,'[1]采购入库货量(公司仓库)'!$A:$H,8,FALSE)))))</f>
        <v>0</v>
      </c>
      <c r="AB1051">
        <f>SUMIF([1]销售数据!$B:$B,E1051&amp;G1051,[1]销售数据!$G:$G)</f>
        <v>0</v>
      </c>
      <c r="AC1051" s="12">
        <f t="shared" si="269"/>
        <v>0</v>
      </c>
      <c r="AD1051" t="str">
        <f t="shared" si="270"/>
        <v/>
      </c>
      <c r="AE1051">
        <f>SUMIF([1]销售数据!$B:$B,AD1051,[1]销售数据!$L:$L)</f>
        <v>0</v>
      </c>
      <c r="AF1051">
        <f>SUMIF([1]销售数据!$B:$B,AD1051,[1]销售数据!$K:$K)</f>
        <v>0</v>
      </c>
      <c r="AG1051">
        <f>SUMIF([1]销售数据!$B:$B,AD1051,[1]销售数据!$J:$J)</f>
        <v>0</v>
      </c>
      <c r="AH1051">
        <f>SUMIF([1]销售数据!$B:$B,AD1051,[1]销售数据!$I:$I)</f>
        <v>0</v>
      </c>
      <c r="AI1051">
        <f>SUMIF([1]销售数据!$B:$B,AD1051,[1]销售数据!$H:$H)</f>
        <v>0</v>
      </c>
      <c r="AJ1051" s="20">
        <f t="shared" si="271"/>
        <v>0</v>
      </c>
      <c r="AK1051">
        <f>SUMIF([1]发货店铺数!$B:$B,AD1051,[1]发货店铺数!$G:$G)</f>
        <v>0</v>
      </c>
      <c r="AL1051">
        <f>SUMIF([1]销售店铺数!$B:$B,AD1051,[1]销售店铺数!$G:$G)</f>
        <v>0</v>
      </c>
      <c r="AM1051">
        <f>SUMIF([1]销售店铺数!$B:$B,AD1051,[1]销售店铺数!$G:$G)</f>
        <v>0</v>
      </c>
      <c r="AN1051" s="20">
        <f t="shared" si="272"/>
        <v>0</v>
      </c>
      <c r="AO1051" s="20">
        <f t="shared" si="273"/>
        <v>0</v>
      </c>
      <c r="AP1051" s="20">
        <f t="shared" si="274"/>
        <v>0</v>
      </c>
      <c r="AQ1051" s="12">
        <f t="shared" si="275"/>
        <v>0</v>
      </c>
      <c r="AR1051" s="20">
        <f t="shared" si="276"/>
        <v>0</v>
      </c>
      <c r="AS1051" s="20">
        <f t="shared" si="277"/>
        <v>0</v>
      </c>
    </row>
    <row r="1052" spans="1:45">
      <c r="A1052"/>
      <c r="B1052"/>
      <c r="C1052"/>
      <c r="D1052"/>
      <c r="E1052"/>
      <c r="F1052"/>
      <c r="G1052"/>
      <c r="H1052"/>
      <c r="I1052"/>
      <c r="J1052"/>
      <c r="K1052"/>
      <c r="L1052"/>
      <c r="M1052" s="8" t="str">
        <f>IF(ISERROR( VLOOKUP(AD1052,'[1]采购入库货量(公司仓库)'!$A:$I,9,FALSE)),"", VLOOKUP(AD1052,'[1]采购入库货量(公司仓库)'!$A:$I,9,FALSE))</f>
        <v/>
      </c>
      <c r="N1052" s="8" t="str">
        <f>IF(ISERROR( VLOOKUP(AD1052,[1]批发上市日期!$A:$F,6,FALSE)),"",  VLOOKUP(AD1052,[1]批发上市日期!$A:$F,6,FALSE))</f>
        <v/>
      </c>
      <c r="O1052" s="48">
        <f>IF(ISERROR(VLOOKUP(E1052&amp;G1052,'[1]采购入库货量(公司仓库)'!$A:$I,7,FALSE)),0,VLOOKUP(E1052&amp;G1052,'[1]采购入库货量(公司仓库)'!$A:$I,7,FALSE))</f>
        <v>0</v>
      </c>
      <c r="P1052" s="12">
        <f t="shared" si="262"/>
        <v>0</v>
      </c>
      <c r="Q1052" s="14">
        <f>IF(ISERROR(VLOOKUP(E1052&amp;G1052,'[1]采购入库货量(公司仓库)'!$A:$I,8,FALSE)),0,VLOOKUP(E1052&amp;G1052,'[1]采购入库货量(公司仓库)'!$A:$I,8,FALSE))</f>
        <v>0</v>
      </c>
      <c r="R1052" s="12">
        <f t="shared" si="263"/>
        <v>0</v>
      </c>
      <c r="S1052">
        <f>SUMIF([1]库存总量!$H:$H,E1052&amp;G1052,[1]库存总量!$G:$G)</f>
        <v>0</v>
      </c>
      <c r="T1052" s="12">
        <f t="shared" si="264"/>
        <v>0</v>
      </c>
      <c r="U1052">
        <f>SUMIFS([1]库存总量!$G:$G,[1]库存总量!$H:$H,E1052&amp;G1052,[1]库存总量!$A:$A,"B")</f>
        <v>0</v>
      </c>
      <c r="V1052" s="12">
        <f t="shared" si="265"/>
        <v>0</v>
      </c>
      <c r="W1052">
        <f>SUMIFS([1]库存总量!$G:$G,[1]库存总量!$H:$H,E1052&amp;G1052,[1]库存总量!$A:$A,"K")</f>
        <v>0</v>
      </c>
      <c r="X1052" s="12">
        <f t="shared" si="266"/>
        <v>0</v>
      </c>
      <c r="Y1052">
        <f t="shared" si="267"/>
        <v>0</v>
      </c>
      <c r="Z1052" s="12">
        <f t="shared" si="268"/>
        <v>0</v>
      </c>
      <c r="AA1052">
        <f>(IF(ISERROR((IF(ISERROR(VLOOKUP(E1052&amp;G1052,'[1]采购入库货量(公司仓库)'!$A:$H,7,FALSE)),0,VLOOKUP(E1052&amp;G1052,'[1]采购入库货量(公司仓库)'!$A:$H,7,FALSE)))*L1052-(IF(ISERROR(VLOOKUP(E1052&amp;G1052,'[1]采购入库货量(公司仓库)'!$A:$H,8,FALSE)),0,VLOOKUP(E1052&amp;G1052,'[1]采购入库货量(公司仓库)'!$A:$H,8,FALSE)))),0,(IF(ISERROR(VLOOKUP(E1052&amp;G1052,'[1]采购入库货量(公司仓库)'!$A:$H,7,FALSE)),0,VLOOKUP(E1052&amp;G1052,'[1]采购入库货量(公司仓库)'!$A:$H,7,FALSE)))*L1052-(IF(ISERROR(VLOOKUP(E1052&amp;G1052,'[1]采购入库货量(公司仓库)'!$A:$H,8,FALSE)),0,VLOOKUP(E1052&amp;G1052,'[1]采购入库货量(公司仓库)'!$A:$H,8,FALSE)))))</f>
        <v>0</v>
      </c>
      <c r="AB1052">
        <f>SUMIF([1]销售数据!$B:$B,E1052&amp;G1052,[1]销售数据!$G:$G)</f>
        <v>0</v>
      </c>
      <c r="AC1052" s="12">
        <f t="shared" si="269"/>
        <v>0</v>
      </c>
      <c r="AD1052" t="str">
        <f t="shared" si="270"/>
        <v/>
      </c>
      <c r="AE1052">
        <f>SUMIF([1]销售数据!$B:$B,AD1052,[1]销售数据!$L:$L)</f>
        <v>0</v>
      </c>
      <c r="AF1052">
        <f>SUMIF([1]销售数据!$B:$B,AD1052,[1]销售数据!$K:$K)</f>
        <v>0</v>
      </c>
      <c r="AG1052">
        <f>SUMIF([1]销售数据!$B:$B,AD1052,[1]销售数据!$J:$J)</f>
        <v>0</v>
      </c>
      <c r="AH1052">
        <f>SUMIF([1]销售数据!$B:$B,AD1052,[1]销售数据!$I:$I)</f>
        <v>0</v>
      </c>
      <c r="AI1052">
        <f>SUMIF([1]销售数据!$B:$B,AD1052,[1]销售数据!$H:$H)</f>
        <v>0</v>
      </c>
      <c r="AJ1052" s="20">
        <f t="shared" si="271"/>
        <v>0</v>
      </c>
      <c r="AK1052">
        <f>SUMIF([1]发货店铺数!$B:$B,AD1052,[1]发货店铺数!$G:$G)</f>
        <v>0</v>
      </c>
      <c r="AL1052">
        <f>SUMIF([1]销售店铺数!$B:$B,AD1052,[1]销售店铺数!$G:$G)</f>
        <v>0</v>
      </c>
      <c r="AM1052">
        <f>SUMIF([1]销售店铺数!$B:$B,AD1052,[1]销售店铺数!$G:$G)</f>
        <v>0</v>
      </c>
      <c r="AN1052" s="20">
        <f t="shared" si="272"/>
        <v>0</v>
      </c>
      <c r="AO1052" s="20">
        <f t="shared" si="273"/>
        <v>0</v>
      </c>
      <c r="AP1052" s="20">
        <f t="shared" si="274"/>
        <v>0</v>
      </c>
      <c r="AQ1052" s="12">
        <f t="shared" si="275"/>
        <v>0</v>
      </c>
      <c r="AR1052" s="20">
        <f t="shared" si="276"/>
        <v>0</v>
      </c>
      <c r="AS1052" s="20">
        <f t="shared" si="277"/>
        <v>0</v>
      </c>
    </row>
    <row r="1053" spans="1:45">
      <c r="A1053"/>
      <c r="B1053"/>
      <c r="C1053"/>
      <c r="D1053"/>
      <c r="E1053"/>
      <c r="F1053"/>
      <c r="G1053"/>
      <c r="H1053"/>
      <c r="I1053"/>
      <c r="J1053"/>
      <c r="K1053"/>
      <c r="L1053"/>
      <c r="M1053" s="8" t="str">
        <f>IF(ISERROR( VLOOKUP(AD1053,'[1]采购入库货量(公司仓库)'!$A:$I,9,FALSE)),"", VLOOKUP(AD1053,'[1]采购入库货量(公司仓库)'!$A:$I,9,FALSE))</f>
        <v/>
      </c>
      <c r="N1053" s="8" t="str">
        <f>IF(ISERROR( VLOOKUP(AD1053,[1]批发上市日期!$A:$F,6,FALSE)),"",  VLOOKUP(AD1053,[1]批发上市日期!$A:$F,6,FALSE))</f>
        <v/>
      </c>
      <c r="O1053" s="48">
        <f>IF(ISERROR(VLOOKUP(E1053&amp;G1053,'[1]采购入库货量(公司仓库)'!$A:$I,7,FALSE)),0,VLOOKUP(E1053&amp;G1053,'[1]采购入库货量(公司仓库)'!$A:$I,7,FALSE))</f>
        <v>0</v>
      </c>
      <c r="P1053" s="12">
        <f t="shared" si="262"/>
        <v>0</v>
      </c>
      <c r="Q1053" s="14">
        <f>IF(ISERROR(VLOOKUP(E1053&amp;G1053,'[1]采购入库货量(公司仓库)'!$A:$I,8,FALSE)),0,VLOOKUP(E1053&amp;G1053,'[1]采购入库货量(公司仓库)'!$A:$I,8,FALSE))</f>
        <v>0</v>
      </c>
      <c r="R1053" s="12">
        <f t="shared" si="263"/>
        <v>0</v>
      </c>
      <c r="S1053">
        <f>SUMIF([1]库存总量!$H:$H,E1053&amp;G1053,[1]库存总量!$G:$G)</f>
        <v>0</v>
      </c>
      <c r="T1053" s="12">
        <f t="shared" si="264"/>
        <v>0</v>
      </c>
      <c r="U1053">
        <f>SUMIFS([1]库存总量!$G:$G,[1]库存总量!$H:$H,E1053&amp;G1053,[1]库存总量!$A:$A,"B")</f>
        <v>0</v>
      </c>
      <c r="V1053" s="12">
        <f t="shared" si="265"/>
        <v>0</v>
      </c>
      <c r="W1053">
        <f>SUMIFS([1]库存总量!$G:$G,[1]库存总量!$H:$H,E1053&amp;G1053,[1]库存总量!$A:$A,"K")</f>
        <v>0</v>
      </c>
      <c r="X1053" s="12">
        <f t="shared" si="266"/>
        <v>0</v>
      </c>
      <c r="Y1053">
        <f t="shared" si="267"/>
        <v>0</v>
      </c>
      <c r="Z1053" s="12">
        <f t="shared" si="268"/>
        <v>0</v>
      </c>
      <c r="AA1053">
        <f>(IF(ISERROR((IF(ISERROR(VLOOKUP(E1053&amp;G1053,'[1]采购入库货量(公司仓库)'!$A:$H,7,FALSE)),0,VLOOKUP(E1053&amp;G1053,'[1]采购入库货量(公司仓库)'!$A:$H,7,FALSE)))*L1053-(IF(ISERROR(VLOOKUP(E1053&amp;G1053,'[1]采购入库货量(公司仓库)'!$A:$H,8,FALSE)),0,VLOOKUP(E1053&amp;G1053,'[1]采购入库货量(公司仓库)'!$A:$H,8,FALSE)))),0,(IF(ISERROR(VLOOKUP(E1053&amp;G1053,'[1]采购入库货量(公司仓库)'!$A:$H,7,FALSE)),0,VLOOKUP(E1053&amp;G1053,'[1]采购入库货量(公司仓库)'!$A:$H,7,FALSE)))*L1053-(IF(ISERROR(VLOOKUP(E1053&amp;G1053,'[1]采购入库货量(公司仓库)'!$A:$H,8,FALSE)),0,VLOOKUP(E1053&amp;G1053,'[1]采购入库货量(公司仓库)'!$A:$H,8,FALSE)))))</f>
        <v>0</v>
      </c>
      <c r="AB1053">
        <f>SUMIF([1]销售数据!$B:$B,E1053&amp;G1053,[1]销售数据!$G:$G)</f>
        <v>0</v>
      </c>
      <c r="AC1053" s="12">
        <f t="shared" si="269"/>
        <v>0</v>
      </c>
      <c r="AD1053" t="str">
        <f t="shared" si="270"/>
        <v/>
      </c>
      <c r="AE1053">
        <f>SUMIF([1]销售数据!$B:$B,AD1053,[1]销售数据!$L:$L)</f>
        <v>0</v>
      </c>
      <c r="AF1053">
        <f>SUMIF([1]销售数据!$B:$B,AD1053,[1]销售数据!$K:$K)</f>
        <v>0</v>
      </c>
      <c r="AG1053">
        <f>SUMIF([1]销售数据!$B:$B,AD1053,[1]销售数据!$J:$J)</f>
        <v>0</v>
      </c>
      <c r="AH1053">
        <f>SUMIF([1]销售数据!$B:$B,AD1053,[1]销售数据!$I:$I)</f>
        <v>0</v>
      </c>
      <c r="AI1053">
        <f>SUMIF([1]销售数据!$B:$B,AD1053,[1]销售数据!$H:$H)</f>
        <v>0</v>
      </c>
      <c r="AJ1053" s="20">
        <f t="shared" si="271"/>
        <v>0</v>
      </c>
      <c r="AK1053">
        <f>SUMIF([1]发货店铺数!$B:$B,AD1053,[1]发货店铺数!$G:$G)</f>
        <v>0</v>
      </c>
      <c r="AL1053">
        <f>SUMIF([1]销售店铺数!$B:$B,AD1053,[1]销售店铺数!$G:$G)</f>
        <v>0</v>
      </c>
      <c r="AM1053">
        <f>SUMIF([1]销售店铺数!$B:$B,AD1053,[1]销售店铺数!$G:$G)</f>
        <v>0</v>
      </c>
      <c r="AN1053" s="20">
        <f t="shared" si="272"/>
        <v>0</v>
      </c>
      <c r="AO1053" s="20">
        <f t="shared" si="273"/>
        <v>0</v>
      </c>
      <c r="AP1053" s="20">
        <f t="shared" si="274"/>
        <v>0</v>
      </c>
      <c r="AQ1053" s="12">
        <f t="shared" si="275"/>
        <v>0</v>
      </c>
      <c r="AR1053" s="20">
        <f t="shared" si="276"/>
        <v>0</v>
      </c>
      <c r="AS1053" s="20">
        <f t="shared" si="277"/>
        <v>0</v>
      </c>
    </row>
    <row r="1054" spans="1:45">
      <c r="A1054"/>
      <c r="B1054"/>
      <c r="C1054"/>
      <c r="D1054"/>
      <c r="E1054"/>
      <c r="F1054"/>
      <c r="G1054"/>
      <c r="H1054"/>
      <c r="I1054"/>
      <c r="J1054"/>
      <c r="K1054"/>
      <c r="L1054"/>
      <c r="M1054" s="8" t="str">
        <f>IF(ISERROR( VLOOKUP(AD1054,'[1]采购入库货量(公司仓库)'!$A:$I,9,FALSE)),"", VLOOKUP(AD1054,'[1]采购入库货量(公司仓库)'!$A:$I,9,FALSE))</f>
        <v/>
      </c>
      <c r="N1054" s="8" t="str">
        <f>IF(ISERROR( VLOOKUP(AD1054,[1]批发上市日期!$A:$F,6,FALSE)),"",  VLOOKUP(AD1054,[1]批发上市日期!$A:$F,6,FALSE))</f>
        <v/>
      </c>
      <c r="O1054" s="48">
        <f>IF(ISERROR(VLOOKUP(E1054&amp;G1054,'[1]采购入库货量(公司仓库)'!$A:$I,7,FALSE)),0,VLOOKUP(E1054&amp;G1054,'[1]采购入库货量(公司仓库)'!$A:$I,7,FALSE))</f>
        <v>0</v>
      </c>
      <c r="P1054" s="12">
        <f t="shared" si="262"/>
        <v>0</v>
      </c>
      <c r="Q1054" s="14">
        <f>IF(ISERROR(VLOOKUP(E1054&amp;G1054,'[1]采购入库货量(公司仓库)'!$A:$I,8,FALSE)),0,VLOOKUP(E1054&amp;G1054,'[1]采购入库货量(公司仓库)'!$A:$I,8,FALSE))</f>
        <v>0</v>
      </c>
      <c r="R1054" s="12">
        <f t="shared" si="263"/>
        <v>0</v>
      </c>
      <c r="S1054">
        <f>SUMIF([1]库存总量!$H:$H,E1054&amp;G1054,[1]库存总量!$G:$G)</f>
        <v>0</v>
      </c>
      <c r="T1054" s="12">
        <f t="shared" si="264"/>
        <v>0</v>
      </c>
      <c r="U1054">
        <f>SUMIFS([1]库存总量!$G:$G,[1]库存总量!$H:$H,E1054&amp;G1054,[1]库存总量!$A:$A,"B")</f>
        <v>0</v>
      </c>
      <c r="V1054" s="12">
        <f t="shared" si="265"/>
        <v>0</v>
      </c>
      <c r="W1054">
        <f>SUMIFS([1]库存总量!$G:$G,[1]库存总量!$H:$H,E1054&amp;G1054,[1]库存总量!$A:$A,"K")</f>
        <v>0</v>
      </c>
      <c r="X1054" s="12">
        <f t="shared" si="266"/>
        <v>0</v>
      </c>
      <c r="Y1054">
        <f t="shared" si="267"/>
        <v>0</v>
      </c>
      <c r="Z1054" s="12">
        <f t="shared" si="268"/>
        <v>0</v>
      </c>
      <c r="AA1054">
        <f>(IF(ISERROR((IF(ISERROR(VLOOKUP(E1054&amp;G1054,'[1]采购入库货量(公司仓库)'!$A:$H,7,FALSE)),0,VLOOKUP(E1054&amp;G1054,'[1]采购入库货量(公司仓库)'!$A:$H,7,FALSE)))*L1054-(IF(ISERROR(VLOOKUP(E1054&amp;G1054,'[1]采购入库货量(公司仓库)'!$A:$H,8,FALSE)),0,VLOOKUP(E1054&amp;G1054,'[1]采购入库货量(公司仓库)'!$A:$H,8,FALSE)))),0,(IF(ISERROR(VLOOKUP(E1054&amp;G1054,'[1]采购入库货量(公司仓库)'!$A:$H,7,FALSE)),0,VLOOKUP(E1054&amp;G1054,'[1]采购入库货量(公司仓库)'!$A:$H,7,FALSE)))*L1054-(IF(ISERROR(VLOOKUP(E1054&amp;G1054,'[1]采购入库货量(公司仓库)'!$A:$H,8,FALSE)),0,VLOOKUP(E1054&amp;G1054,'[1]采购入库货量(公司仓库)'!$A:$H,8,FALSE)))))</f>
        <v>0</v>
      </c>
      <c r="AB1054">
        <f>SUMIF([1]销售数据!$B:$B,E1054&amp;G1054,[1]销售数据!$G:$G)</f>
        <v>0</v>
      </c>
      <c r="AC1054" s="12">
        <f t="shared" si="269"/>
        <v>0</v>
      </c>
      <c r="AD1054" t="str">
        <f t="shared" si="270"/>
        <v/>
      </c>
      <c r="AE1054">
        <f>SUMIF([1]销售数据!$B:$B,AD1054,[1]销售数据!$L:$L)</f>
        <v>0</v>
      </c>
      <c r="AF1054">
        <f>SUMIF([1]销售数据!$B:$B,AD1054,[1]销售数据!$K:$K)</f>
        <v>0</v>
      </c>
      <c r="AG1054">
        <f>SUMIF([1]销售数据!$B:$B,AD1054,[1]销售数据!$J:$J)</f>
        <v>0</v>
      </c>
      <c r="AH1054">
        <f>SUMIF([1]销售数据!$B:$B,AD1054,[1]销售数据!$I:$I)</f>
        <v>0</v>
      </c>
      <c r="AI1054">
        <f>SUMIF([1]销售数据!$B:$B,AD1054,[1]销售数据!$H:$H)</f>
        <v>0</v>
      </c>
      <c r="AJ1054" s="20">
        <f t="shared" si="271"/>
        <v>0</v>
      </c>
      <c r="AK1054">
        <f>SUMIF([1]发货店铺数!$B:$B,AD1054,[1]发货店铺数!$G:$G)</f>
        <v>0</v>
      </c>
      <c r="AL1054">
        <f>SUMIF([1]销售店铺数!$B:$B,AD1054,[1]销售店铺数!$G:$G)</f>
        <v>0</v>
      </c>
      <c r="AM1054">
        <f>SUMIF([1]销售店铺数!$B:$B,AD1054,[1]销售店铺数!$G:$G)</f>
        <v>0</v>
      </c>
      <c r="AN1054" s="20">
        <f t="shared" si="272"/>
        <v>0</v>
      </c>
      <c r="AO1054" s="20">
        <f t="shared" si="273"/>
        <v>0</v>
      </c>
      <c r="AP1054" s="20">
        <f t="shared" si="274"/>
        <v>0</v>
      </c>
      <c r="AQ1054" s="12">
        <f t="shared" si="275"/>
        <v>0</v>
      </c>
      <c r="AR1054" s="20">
        <f t="shared" si="276"/>
        <v>0</v>
      </c>
      <c r="AS1054" s="20">
        <f t="shared" si="277"/>
        <v>0</v>
      </c>
    </row>
    <row r="1055" spans="1:45">
      <c r="A1055"/>
      <c r="B1055"/>
      <c r="C1055"/>
      <c r="D1055"/>
      <c r="E1055"/>
      <c r="F1055"/>
      <c r="G1055"/>
      <c r="H1055"/>
      <c r="I1055"/>
      <c r="J1055"/>
      <c r="K1055"/>
      <c r="L1055"/>
      <c r="M1055" s="8" t="str">
        <f>IF(ISERROR( VLOOKUP(AD1055,'[1]采购入库货量(公司仓库)'!$A:$I,9,FALSE)),"", VLOOKUP(AD1055,'[1]采购入库货量(公司仓库)'!$A:$I,9,FALSE))</f>
        <v/>
      </c>
      <c r="N1055" s="8" t="str">
        <f>IF(ISERROR( VLOOKUP(AD1055,[1]批发上市日期!$A:$F,6,FALSE)),"",  VLOOKUP(AD1055,[1]批发上市日期!$A:$F,6,FALSE))</f>
        <v/>
      </c>
      <c r="O1055" s="48">
        <f>IF(ISERROR(VLOOKUP(E1055&amp;G1055,'[1]采购入库货量(公司仓库)'!$A:$I,7,FALSE)),0,VLOOKUP(E1055&amp;G1055,'[1]采购入库货量(公司仓库)'!$A:$I,7,FALSE))</f>
        <v>0</v>
      </c>
      <c r="P1055" s="12">
        <f t="shared" si="262"/>
        <v>0</v>
      </c>
      <c r="Q1055" s="14">
        <f>IF(ISERROR(VLOOKUP(E1055&amp;G1055,'[1]采购入库货量(公司仓库)'!$A:$I,8,FALSE)),0,VLOOKUP(E1055&amp;G1055,'[1]采购入库货量(公司仓库)'!$A:$I,8,FALSE))</f>
        <v>0</v>
      </c>
      <c r="R1055" s="12">
        <f t="shared" si="263"/>
        <v>0</v>
      </c>
      <c r="S1055">
        <f>SUMIF([1]库存总量!$H:$H,E1055&amp;G1055,[1]库存总量!$G:$G)</f>
        <v>0</v>
      </c>
      <c r="T1055" s="12">
        <f t="shared" si="264"/>
        <v>0</v>
      </c>
      <c r="U1055">
        <f>SUMIFS([1]库存总量!$G:$G,[1]库存总量!$H:$H,E1055&amp;G1055,[1]库存总量!$A:$A,"B")</f>
        <v>0</v>
      </c>
      <c r="V1055" s="12">
        <f t="shared" si="265"/>
        <v>0</v>
      </c>
      <c r="W1055">
        <f>SUMIFS([1]库存总量!$G:$G,[1]库存总量!$H:$H,E1055&amp;G1055,[1]库存总量!$A:$A,"K")</f>
        <v>0</v>
      </c>
      <c r="X1055" s="12">
        <f t="shared" si="266"/>
        <v>0</v>
      </c>
      <c r="Y1055">
        <f t="shared" si="267"/>
        <v>0</v>
      </c>
      <c r="Z1055" s="12">
        <f t="shared" si="268"/>
        <v>0</v>
      </c>
      <c r="AA1055">
        <f>(IF(ISERROR((IF(ISERROR(VLOOKUP(E1055&amp;G1055,'[1]采购入库货量(公司仓库)'!$A:$H,7,FALSE)),0,VLOOKUP(E1055&amp;G1055,'[1]采购入库货量(公司仓库)'!$A:$H,7,FALSE)))*L1055-(IF(ISERROR(VLOOKUP(E1055&amp;G1055,'[1]采购入库货量(公司仓库)'!$A:$H,8,FALSE)),0,VLOOKUP(E1055&amp;G1055,'[1]采购入库货量(公司仓库)'!$A:$H,8,FALSE)))),0,(IF(ISERROR(VLOOKUP(E1055&amp;G1055,'[1]采购入库货量(公司仓库)'!$A:$H,7,FALSE)),0,VLOOKUP(E1055&amp;G1055,'[1]采购入库货量(公司仓库)'!$A:$H,7,FALSE)))*L1055-(IF(ISERROR(VLOOKUP(E1055&amp;G1055,'[1]采购入库货量(公司仓库)'!$A:$H,8,FALSE)),0,VLOOKUP(E1055&amp;G1055,'[1]采购入库货量(公司仓库)'!$A:$H,8,FALSE)))))</f>
        <v>0</v>
      </c>
      <c r="AB1055">
        <f>SUMIF([1]销售数据!$B:$B,E1055&amp;G1055,[1]销售数据!$G:$G)</f>
        <v>0</v>
      </c>
      <c r="AC1055" s="12">
        <f t="shared" si="269"/>
        <v>0</v>
      </c>
      <c r="AD1055" t="str">
        <f t="shared" si="270"/>
        <v/>
      </c>
      <c r="AE1055">
        <f>SUMIF([1]销售数据!$B:$B,AD1055,[1]销售数据!$L:$L)</f>
        <v>0</v>
      </c>
      <c r="AF1055">
        <f>SUMIF([1]销售数据!$B:$B,AD1055,[1]销售数据!$K:$K)</f>
        <v>0</v>
      </c>
      <c r="AG1055">
        <f>SUMIF([1]销售数据!$B:$B,AD1055,[1]销售数据!$J:$J)</f>
        <v>0</v>
      </c>
      <c r="AH1055">
        <f>SUMIF([1]销售数据!$B:$B,AD1055,[1]销售数据!$I:$I)</f>
        <v>0</v>
      </c>
      <c r="AI1055">
        <f>SUMIF([1]销售数据!$B:$B,AD1055,[1]销售数据!$H:$H)</f>
        <v>0</v>
      </c>
      <c r="AJ1055" s="20">
        <f t="shared" si="271"/>
        <v>0</v>
      </c>
      <c r="AK1055">
        <f>SUMIF([1]发货店铺数!$B:$B,AD1055,[1]发货店铺数!$G:$G)</f>
        <v>0</v>
      </c>
      <c r="AL1055">
        <f>SUMIF([1]销售店铺数!$B:$B,AD1055,[1]销售店铺数!$G:$G)</f>
        <v>0</v>
      </c>
      <c r="AM1055">
        <f>SUMIF([1]销售店铺数!$B:$B,AD1055,[1]销售店铺数!$G:$G)</f>
        <v>0</v>
      </c>
      <c r="AN1055" s="20">
        <f t="shared" si="272"/>
        <v>0</v>
      </c>
      <c r="AO1055" s="20">
        <f t="shared" si="273"/>
        <v>0</v>
      </c>
      <c r="AP1055" s="20">
        <f t="shared" si="274"/>
        <v>0</v>
      </c>
      <c r="AQ1055" s="12">
        <f t="shared" si="275"/>
        <v>0</v>
      </c>
      <c r="AR1055" s="20">
        <f t="shared" si="276"/>
        <v>0</v>
      </c>
      <c r="AS1055" s="20">
        <f t="shared" si="277"/>
        <v>0</v>
      </c>
    </row>
    <row r="1056" spans="1:45">
      <c r="A1056"/>
      <c r="B1056"/>
      <c r="C1056"/>
      <c r="D1056"/>
      <c r="E1056"/>
      <c r="F1056"/>
      <c r="G1056"/>
      <c r="H1056"/>
      <c r="I1056"/>
      <c r="J1056"/>
      <c r="K1056"/>
      <c r="L1056"/>
      <c r="M1056" s="8" t="str">
        <f>IF(ISERROR( VLOOKUP(AD1056,'[1]采购入库货量(公司仓库)'!$A:$I,9,FALSE)),"", VLOOKUP(AD1056,'[1]采购入库货量(公司仓库)'!$A:$I,9,FALSE))</f>
        <v/>
      </c>
      <c r="N1056" s="8" t="str">
        <f>IF(ISERROR( VLOOKUP(AD1056,[1]批发上市日期!$A:$F,6,FALSE)),"",  VLOOKUP(AD1056,[1]批发上市日期!$A:$F,6,FALSE))</f>
        <v/>
      </c>
      <c r="O1056" s="48">
        <f>IF(ISERROR(VLOOKUP(E1056&amp;G1056,'[1]采购入库货量(公司仓库)'!$A:$I,7,FALSE)),0,VLOOKUP(E1056&amp;G1056,'[1]采购入库货量(公司仓库)'!$A:$I,7,FALSE))</f>
        <v>0</v>
      </c>
      <c r="P1056" s="12">
        <f t="shared" si="262"/>
        <v>0</v>
      </c>
      <c r="Q1056" s="14">
        <f>IF(ISERROR(VLOOKUP(E1056&amp;G1056,'[1]采购入库货量(公司仓库)'!$A:$I,8,FALSE)),0,VLOOKUP(E1056&amp;G1056,'[1]采购入库货量(公司仓库)'!$A:$I,8,FALSE))</f>
        <v>0</v>
      </c>
      <c r="R1056" s="12">
        <f t="shared" si="263"/>
        <v>0</v>
      </c>
      <c r="S1056">
        <f>SUMIF([1]库存总量!$H:$H,E1056&amp;G1056,[1]库存总量!$G:$G)</f>
        <v>0</v>
      </c>
      <c r="T1056" s="12">
        <f t="shared" si="264"/>
        <v>0</v>
      </c>
      <c r="U1056">
        <f>SUMIFS([1]库存总量!$G:$G,[1]库存总量!$H:$H,E1056&amp;G1056,[1]库存总量!$A:$A,"B")</f>
        <v>0</v>
      </c>
      <c r="V1056" s="12">
        <f t="shared" si="265"/>
        <v>0</v>
      </c>
      <c r="W1056">
        <f>SUMIFS([1]库存总量!$G:$G,[1]库存总量!$H:$H,E1056&amp;G1056,[1]库存总量!$A:$A,"K")</f>
        <v>0</v>
      </c>
      <c r="X1056" s="12">
        <f t="shared" si="266"/>
        <v>0</v>
      </c>
      <c r="Y1056">
        <f t="shared" si="267"/>
        <v>0</v>
      </c>
      <c r="Z1056" s="12">
        <f t="shared" si="268"/>
        <v>0</v>
      </c>
      <c r="AA1056">
        <f>(IF(ISERROR((IF(ISERROR(VLOOKUP(E1056&amp;G1056,'[1]采购入库货量(公司仓库)'!$A:$H,7,FALSE)),0,VLOOKUP(E1056&amp;G1056,'[1]采购入库货量(公司仓库)'!$A:$H,7,FALSE)))*L1056-(IF(ISERROR(VLOOKUP(E1056&amp;G1056,'[1]采购入库货量(公司仓库)'!$A:$H,8,FALSE)),0,VLOOKUP(E1056&amp;G1056,'[1]采购入库货量(公司仓库)'!$A:$H,8,FALSE)))),0,(IF(ISERROR(VLOOKUP(E1056&amp;G1056,'[1]采购入库货量(公司仓库)'!$A:$H,7,FALSE)),0,VLOOKUP(E1056&amp;G1056,'[1]采购入库货量(公司仓库)'!$A:$H,7,FALSE)))*L1056-(IF(ISERROR(VLOOKUP(E1056&amp;G1056,'[1]采购入库货量(公司仓库)'!$A:$H,8,FALSE)),0,VLOOKUP(E1056&amp;G1056,'[1]采购入库货量(公司仓库)'!$A:$H,8,FALSE)))))</f>
        <v>0</v>
      </c>
      <c r="AB1056">
        <f>SUMIF([1]销售数据!$B:$B,E1056&amp;G1056,[1]销售数据!$G:$G)</f>
        <v>0</v>
      </c>
      <c r="AC1056" s="12">
        <f t="shared" si="269"/>
        <v>0</v>
      </c>
      <c r="AD1056" t="str">
        <f t="shared" si="270"/>
        <v/>
      </c>
      <c r="AE1056">
        <f>SUMIF([1]销售数据!$B:$B,AD1056,[1]销售数据!$L:$L)</f>
        <v>0</v>
      </c>
      <c r="AF1056">
        <f>SUMIF([1]销售数据!$B:$B,AD1056,[1]销售数据!$K:$K)</f>
        <v>0</v>
      </c>
      <c r="AG1056">
        <f>SUMIF([1]销售数据!$B:$B,AD1056,[1]销售数据!$J:$J)</f>
        <v>0</v>
      </c>
      <c r="AH1056">
        <f>SUMIF([1]销售数据!$B:$B,AD1056,[1]销售数据!$I:$I)</f>
        <v>0</v>
      </c>
      <c r="AI1056">
        <f>SUMIF([1]销售数据!$B:$B,AD1056,[1]销售数据!$H:$H)</f>
        <v>0</v>
      </c>
      <c r="AJ1056" s="20">
        <f t="shared" si="271"/>
        <v>0</v>
      </c>
      <c r="AK1056">
        <f>SUMIF([1]发货店铺数!$B:$B,AD1056,[1]发货店铺数!$G:$G)</f>
        <v>0</v>
      </c>
      <c r="AL1056">
        <f>SUMIF([1]销售店铺数!$B:$B,AD1056,[1]销售店铺数!$G:$G)</f>
        <v>0</v>
      </c>
      <c r="AM1056">
        <f>SUMIF([1]销售店铺数!$B:$B,AD1056,[1]销售店铺数!$G:$G)</f>
        <v>0</v>
      </c>
      <c r="AN1056" s="20">
        <f t="shared" si="272"/>
        <v>0</v>
      </c>
      <c r="AO1056" s="20">
        <f t="shared" si="273"/>
        <v>0</v>
      </c>
      <c r="AP1056" s="20">
        <f t="shared" si="274"/>
        <v>0</v>
      </c>
      <c r="AQ1056" s="12">
        <f t="shared" si="275"/>
        <v>0</v>
      </c>
      <c r="AR1056" s="20">
        <f t="shared" si="276"/>
        <v>0</v>
      </c>
      <c r="AS1056" s="20">
        <f t="shared" si="277"/>
        <v>0</v>
      </c>
    </row>
    <row r="1057" spans="1:45">
      <c r="A1057"/>
      <c r="B1057"/>
      <c r="C1057"/>
      <c r="D1057"/>
      <c r="E1057"/>
      <c r="F1057"/>
      <c r="G1057"/>
      <c r="H1057"/>
      <c r="I1057"/>
      <c r="J1057"/>
      <c r="K1057"/>
      <c r="L1057"/>
      <c r="M1057" s="8" t="str">
        <f>IF(ISERROR( VLOOKUP(AD1057,'[1]采购入库货量(公司仓库)'!$A:$I,9,FALSE)),"", VLOOKUP(AD1057,'[1]采购入库货量(公司仓库)'!$A:$I,9,FALSE))</f>
        <v/>
      </c>
      <c r="N1057" s="8" t="str">
        <f>IF(ISERROR( VLOOKUP(AD1057,[1]批发上市日期!$A:$F,6,FALSE)),"",  VLOOKUP(AD1057,[1]批发上市日期!$A:$F,6,FALSE))</f>
        <v/>
      </c>
      <c r="O1057" s="48">
        <f>IF(ISERROR(VLOOKUP(E1057&amp;G1057,'[1]采购入库货量(公司仓库)'!$A:$I,7,FALSE)),0,VLOOKUP(E1057&amp;G1057,'[1]采购入库货量(公司仓库)'!$A:$I,7,FALSE))</f>
        <v>0</v>
      </c>
      <c r="P1057" s="12">
        <f t="shared" si="262"/>
        <v>0</v>
      </c>
      <c r="Q1057" s="14">
        <f>IF(ISERROR(VLOOKUP(E1057&amp;G1057,'[1]采购入库货量(公司仓库)'!$A:$I,8,FALSE)),0,VLOOKUP(E1057&amp;G1057,'[1]采购入库货量(公司仓库)'!$A:$I,8,FALSE))</f>
        <v>0</v>
      </c>
      <c r="R1057" s="12">
        <f t="shared" si="263"/>
        <v>0</v>
      </c>
      <c r="S1057">
        <f>SUMIF([1]库存总量!$H:$H,E1057&amp;G1057,[1]库存总量!$G:$G)</f>
        <v>0</v>
      </c>
      <c r="T1057" s="12">
        <f t="shared" si="264"/>
        <v>0</v>
      </c>
      <c r="U1057">
        <f>SUMIFS([1]库存总量!$G:$G,[1]库存总量!$H:$H,E1057&amp;G1057,[1]库存总量!$A:$A,"B")</f>
        <v>0</v>
      </c>
      <c r="V1057" s="12">
        <f t="shared" si="265"/>
        <v>0</v>
      </c>
      <c r="W1057">
        <f>SUMIFS([1]库存总量!$G:$G,[1]库存总量!$H:$H,E1057&amp;G1057,[1]库存总量!$A:$A,"K")</f>
        <v>0</v>
      </c>
      <c r="X1057" s="12">
        <f t="shared" si="266"/>
        <v>0</v>
      </c>
      <c r="Y1057">
        <f t="shared" si="267"/>
        <v>0</v>
      </c>
      <c r="Z1057" s="12">
        <f t="shared" si="268"/>
        <v>0</v>
      </c>
      <c r="AA1057">
        <f>(IF(ISERROR((IF(ISERROR(VLOOKUP(E1057&amp;G1057,'[1]采购入库货量(公司仓库)'!$A:$H,7,FALSE)),0,VLOOKUP(E1057&amp;G1057,'[1]采购入库货量(公司仓库)'!$A:$H,7,FALSE)))*L1057-(IF(ISERROR(VLOOKUP(E1057&amp;G1057,'[1]采购入库货量(公司仓库)'!$A:$H,8,FALSE)),0,VLOOKUP(E1057&amp;G1057,'[1]采购入库货量(公司仓库)'!$A:$H,8,FALSE)))),0,(IF(ISERROR(VLOOKUP(E1057&amp;G1057,'[1]采购入库货量(公司仓库)'!$A:$H,7,FALSE)),0,VLOOKUP(E1057&amp;G1057,'[1]采购入库货量(公司仓库)'!$A:$H,7,FALSE)))*L1057-(IF(ISERROR(VLOOKUP(E1057&amp;G1057,'[1]采购入库货量(公司仓库)'!$A:$H,8,FALSE)),0,VLOOKUP(E1057&amp;G1057,'[1]采购入库货量(公司仓库)'!$A:$H,8,FALSE)))))</f>
        <v>0</v>
      </c>
      <c r="AB1057">
        <f>SUMIF([1]销售数据!$B:$B,E1057&amp;G1057,[1]销售数据!$G:$G)</f>
        <v>0</v>
      </c>
      <c r="AC1057" s="12">
        <f t="shared" si="269"/>
        <v>0</v>
      </c>
      <c r="AD1057" t="str">
        <f t="shared" si="270"/>
        <v/>
      </c>
      <c r="AE1057">
        <f>SUMIF([1]销售数据!$B:$B,AD1057,[1]销售数据!$L:$L)</f>
        <v>0</v>
      </c>
      <c r="AF1057">
        <f>SUMIF([1]销售数据!$B:$B,AD1057,[1]销售数据!$K:$K)</f>
        <v>0</v>
      </c>
      <c r="AG1057">
        <f>SUMIF([1]销售数据!$B:$B,AD1057,[1]销售数据!$J:$J)</f>
        <v>0</v>
      </c>
      <c r="AH1057">
        <f>SUMIF([1]销售数据!$B:$B,AD1057,[1]销售数据!$I:$I)</f>
        <v>0</v>
      </c>
      <c r="AI1057">
        <f>SUMIF([1]销售数据!$B:$B,AD1057,[1]销售数据!$H:$H)</f>
        <v>0</v>
      </c>
      <c r="AJ1057" s="20">
        <f t="shared" si="271"/>
        <v>0</v>
      </c>
      <c r="AK1057">
        <f>SUMIF([1]发货店铺数!$B:$B,AD1057,[1]发货店铺数!$G:$G)</f>
        <v>0</v>
      </c>
      <c r="AL1057">
        <f>SUMIF([1]销售店铺数!$B:$B,AD1057,[1]销售店铺数!$G:$G)</f>
        <v>0</v>
      </c>
      <c r="AM1057">
        <f>SUMIF([1]销售店铺数!$B:$B,AD1057,[1]销售店铺数!$G:$G)</f>
        <v>0</v>
      </c>
      <c r="AN1057" s="20">
        <f t="shared" si="272"/>
        <v>0</v>
      </c>
      <c r="AO1057" s="20">
        <f t="shared" si="273"/>
        <v>0</v>
      </c>
      <c r="AP1057" s="20">
        <f t="shared" si="274"/>
        <v>0</v>
      </c>
      <c r="AQ1057" s="12">
        <f t="shared" si="275"/>
        <v>0</v>
      </c>
      <c r="AR1057" s="20">
        <f t="shared" si="276"/>
        <v>0</v>
      </c>
      <c r="AS1057" s="20">
        <f t="shared" si="277"/>
        <v>0</v>
      </c>
    </row>
    <row r="1058" spans="1:45">
      <c r="A1058"/>
      <c r="B1058"/>
      <c r="C1058"/>
      <c r="D1058"/>
      <c r="E1058"/>
      <c r="F1058"/>
      <c r="G1058"/>
      <c r="H1058"/>
      <c r="I1058"/>
      <c r="J1058"/>
      <c r="K1058"/>
      <c r="L1058"/>
      <c r="M1058" s="8" t="str">
        <f>IF(ISERROR( VLOOKUP(AD1058,'[1]采购入库货量(公司仓库)'!$A:$I,9,FALSE)),"", VLOOKUP(AD1058,'[1]采购入库货量(公司仓库)'!$A:$I,9,FALSE))</f>
        <v/>
      </c>
      <c r="N1058" s="8" t="str">
        <f>IF(ISERROR( VLOOKUP(AD1058,[1]批发上市日期!$A:$F,6,FALSE)),"",  VLOOKUP(AD1058,[1]批发上市日期!$A:$F,6,FALSE))</f>
        <v/>
      </c>
      <c r="O1058" s="48">
        <f>IF(ISERROR(VLOOKUP(E1058&amp;G1058,'[1]采购入库货量(公司仓库)'!$A:$I,7,FALSE)),0,VLOOKUP(E1058&amp;G1058,'[1]采购入库货量(公司仓库)'!$A:$I,7,FALSE))</f>
        <v>0</v>
      </c>
      <c r="P1058" s="12">
        <f t="shared" si="262"/>
        <v>0</v>
      </c>
      <c r="Q1058" s="14">
        <f>IF(ISERROR(VLOOKUP(E1058&amp;G1058,'[1]采购入库货量(公司仓库)'!$A:$I,8,FALSE)),0,VLOOKUP(E1058&amp;G1058,'[1]采购入库货量(公司仓库)'!$A:$I,8,FALSE))</f>
        <v>0</v>
      </c>
      <c r="R1058" s="12">
        <f t="shared" si="263"/>
        <v>0</v>
      </c>
      <c r="S1058">
        <f>SUMIF([1]库存总量!$H:$H,E1058&amp;G1058,[1]库存总量!$G:$G)</f>
        <v>0</v>
      </c>
      <c r="T1058" s="12">
        <f t="shared" si="264"/>
        <v>0</v>
      </c>
      <c r="U1058">
        <f>SUMIFS([1]库存总量!$G:$G,[1]库存总量!$H:$H,E1058&amp;G1058,[1]库存总量!$A:$A,"B")</f>
        <v>0</v>
      </c>
      <c r="V1058" s="12">
        <f t="shared" si="265"/>
        <v>0</v>
      </c>
      <c r="W1058">
        <f>SUMIFS([1]库存总量!$G:$G,[1]库存总量!$H:$H,E1058&amp;G1058,[1]库存总量!$A:$A,"K")</f>
        <v>0</v>
      </c>
      <c r="X1058" s="12">
        <f t="shared" si="266"/>
        <v>0</v>
      </c>
      <c r="Y1058">
        <f t="shared" si="267"/>
        <v>0</v>
      </c>
      <c r="Z1058" s="12">
        <f t="shared" si="268"/>
        <v>0</v>
      </c>
      <c r="AA1058">
        <f>(IF(ISERROR((IF(ISERROR(VLOOKUP(E1058&amp;G1058,'[1]采购入库货量(公司仓库)'!$A:$H,7,FALSE)),0,VLOOKUP(E1058&amp;G1058,'[1]采购入库货量(公司仓库)'!$A:$H,7,FALSE)))*L1058-(IF(ISERROR(VLOOKUP(E1058&amp;G1058,'[1]采购入库货量(公司仓库)'!$A:$H,8,FALSE)),0,VLOOKUP(E1058&amp;G1058,'[1]采购入库货量(公司仓库)'!$A:$H,8,FALSE)))),0,(IF(ISERROR(VLOOKUP(E1058&amp;G1058,'[1]采购入库货量(公司仓库)'!$A:$H,7,FALSE)),0,VLOOKUP(E1058&amp;G1058,'[1]采购入库货量(公司仓库)'!$A:$H,7,FALSE)))*L1058-(IF(ISERROR(VLOOKUP(E1058&amp;G1058,'[1]采购入库货量(公司仓库)'!$A:$H,8,FALSE)),0,VLOOKUP(E1058&amp;G1058,'[1]采购入库货量(公司仓库)'!$A:$H,8,FALSE)))))</f>
        <v>0</v>
      </c>
      <c r="AB1058">
        <f>SUMIF([1]销售数据!$B:$B,E1058&amp;G1058,[1]销售数据!$G:$G)</f>
        <v>0</v>
      </c>
      <c r="AC1058" s="12">
        <f t="shared" si="269"/>
        <v>0</v>
      </c>
      <c r="AD1058" t="str">
        <f t="shared" si="270"/>
        <v/>
      </c>
      <c r="AE1058">
        <f>SUMIF([1]销售数据!$B:$B,AD1058,[1]销售数据!$L:$L)</f>
        <v>0</v>
      </c>
      <c r="AF1058">
        <f>SUMIF([1]销售数据!$B:$B,AD1058,[1]销售数据!$K:$K)</f>
        <v>0</v>
      </c>
      <c r="AG1058">
        <f>SUMIF([1]销售数据!$B:$B,AD1058,[1]销售数据!$J:$J)</f>
        <v>0</v>
      </c>
      <c r="AH1058">
        <f>SUMIF([1]销售数据!$B:$B,AD1058,[1]销售数据!$I:$I)</f>
        <v>0</v>
      </c>
      <c r="AI1058">
        <f>SUMIF([1]销售数据!$B:$B,AD1058,[1]销售数据!$H:$H)</f>
        <v>0</v>
      </c>
      <c r="AJ1058" s="20">
        <f t="shared" si="271"/>
        <v>0</v>
      </c>
      <c r="AK1058">
        <f>SUMIF([1]发货店铺数!$B:$B,AD1058,[1]发货店铺数!$G:$G)</f>
        <v>0</v>
      </c>
      <c r="AL1058">
        <f>SUMIF([1]销售店铺数!$B:$B,AD1058,[1]销售店铺数!$G:$G)</f>
        <v>0</v>
      </c>
      <c r="AM1058">
        <f>SUMIF([1]销售店铺数!$B:$B,AD1058,[1]销售店铺数!$G:$G)</f>
        <v>0</v>
      </c>
      <c r="AN1058" s="20">
        <f t="shared" si="272"/>
        <v>0</v>
      </c>
      <c r="AO1058" s="20">
        <f t="shared" si="273"/>
        <v>0</v>
      </c>
      <c r="AP1058" s="20">
        <f t="shared" si="274"/>
        <v>0</v>
      </c>
      <c r="AQ1058" s="12">
        <f t="shared" si="275"/>
        <v>0</v>
      </c>
      <c r="AR1058" s="20">
        <f t="shared" si="276"/>
        <v>0</v>
      </c>
      <c r="AS1058" s="20">
        <f t="shared" si="277"/>
        <v>0</v>
      </c>
    </row>
    <row r="1059" spans="1:45">
      <c r="A1059"/>
      <c r="B1059"/>
      <c r="C1059"/>
      <c r="D1059"/>
      <c r="E1059"/>
      <c r="F1059"/>
      <c r="G1059"/>
      <c r="H1059"/>
      <c r="I1059"/>
      <c r="J1059"/>
      <c r="K1059"/>
      <c r="L1059"/>
      <c r="M1059" s="8" t="str">
        <f>IF(ISERROR( VLOOKUP(AD1059,'[1]采购入库货量(公司仓库)'!$A:$I,9,FALSE)),"", VLOOKUP(AD1059,'[1]采购入库货量(公司仓库)'!$A:$I,9,FALSE))</f>
        <v/>
      </c>
      <c r="N1059" s="8" t="str">
        <f>IF(ISERROR( VLOOKUP(AD1059,[1]批发上市日期!$A:$F,6,FALSE)),"",  VLOOKUP(AD1059,[1]批发上市日期!$A:$F,6,FALSE))</f>
        <v/>
      </c>
      <c r="O1059" s="48">
        <f>IF(ISERROR(VLOOKUP(E1059&amp;G1059,'[1]采购入库货量(公司仓库)'!$A:$I,7,FALSE)),0,VLOOKUP(E1059&amp;G1059,'[1]采购入库货量(公司仓库)'!$A:$I,7,FALSE))</f>
        <v>0</v>
      </c>
      <c r="P1059" s="12">
        <f t="shared" si="262"/>
        <v>0</v>
      </c>
      <c r="Q1059" s="14">
        <f>IF(ISERROR(VLOOKUP(E1059&amp;G1059,'[1]采购入库货量(公司仓库)'!$A:$I,8,FALSE)),0,VLOOKUP(E1059&amp;G1059,'[1]采购入库货量(公司仓库)'!$A:$I,8,FALSE))</f>
        <v>0</v>
      </c>
      <c r="R1059" s="12">
        <f t="shared" si="263"/>
        <v>0</v>
      </c>
      <c r="S1059">
        <f>SUMIF([1]库存总量!$H:$H,E1059&amp;G1059,[1]库存总量!$G:$G)</f>
        <v>0</v>
      </c>
      <c r="T1059" s="12">
        <f t="shared" si="264"/>
        <v>0</v>
      </c>
      <c r="U1059">
        <f>SUMIFS([1]库存总量!$G:$G,[1]库存总量!$H:$H,E1059&amp;G1059,[1]库存总量!$A:$A,"B")</f>
        <v>0</v>
      </c>
      <c r="V1059" s="12">
        <f t="shared" si="265"/>
        <v>0</v>
      </c>
      <c r="W1059">
        <f>SUMIFS([1]库存总量!$G:$G,[1]库存总量!$H:$H,E1059&amp;G1059,[1]库存总量!$A:$A,"K")</f>
        <v>0</v>
      </c>
      <c r="X1059" s="12">
        <f t="shared" si="266"/>
        <v>0</v>
      </c>
      <c r="Y1059">
        <f t="shared" si="267"/>
        <v>0</v>
      </c>
      <c r="Z1059" s="12">
        <f t="shared" si="268"/>
        <v>0</v>
      </c>
      <c r="AA1059">
        <f>(IF(ISERROR((IF(ISERROR(VLOOKUP(E1059&amp;G1059,'[1]采购入库货量(公司仓库)'!$A:$H,7,FALSE)),0,VLOOKUP(E1059&amp;G1059,'[1]采购入库货量(公司仓库)'!$A:$H,7,FALSE)))*L1059-(IF(ISERROR(VLOOKUP(E1059&amp;G1059,'[1]采购入库货量(公司仓库)'!$A:$H,8,FALSE)),0,VLOOKUP(E1059&amp;G1059,'[1]采购入库货量(公司仓库)'!$A:$H,8,FALSE)))),0,(IF(ISERROR(VLOOKUP(E1059&amp;G1059,'[1]采购入库货量(公司仓库)'!$A:$H,7,FALSE)),0,VLOOKUP(E1059&amp;G1059,'[1]采购入库货量(公司仓库)'!$A:$H,7,FALSE)))*L1059-(IF(ISERROR(VLOOKUP(E1059&amp;G1059,'[1]采购入库货量(公司仓库)'!$A:$H,8,FALSE)),0,VLOOKUP(E1059&amp;G1059,'[1]采购入库货量(公司仓库)'!$A:$H,8,FALSE)))))</f>
        <v>0</v>
      </c>
      <c r="AB1059">
        <f>SUMIF([1]销售数据!$B:$B,E1059&amp;G1059,[1]销售数据!$G:$G)</f>
        <v>0</v>
      </c>
      <c r="AC1059" s="12">
        <f t="shared" si="269"/>
        <v>0</v>
      </c>
      <c r="AD1059" t="str">
        <f t="shared" si="270"/>
        <v/>
      </c>
      <c r="AE1059">
        <f>SUMIF([1]销售数据!$B:$B,AD1059,[1]销售数据!$L:$L)</f>
        <v>0</v>
      </c>
      <c r="AF1059">
        <f>SUMIF([1]销售数据!$B:$B,AD1059,[1]销售数据!$K:$K)</f>
        <v>0</v>
      </c>
      <c r="AG1059">
        <f>SUMIF([1]销售数据!$B:$B,AD1059,[1]销售数据!$J:$J)</f>
        <v>0</v>
      </c>
      <c r="AH1059">
        <f>SUMIF([1]销售数据!$B:$B,AD1059,[1]销售数据!$I:$I)</f>
        <v>0</v>
      </c>
      <c r="AI1059">
        <f>SUMIF([1]销售数据!$B:$B,AD1059,[1]销售数据!$H:$H)</f>
        <v>0</v>
      </c>
      <c r="AJ1059" s="20">
        <f t="shared" si="271"/>
        <v>0</v>
      </c>
      <c r="AK1059">
        <f>SUMIF([1]发货店铺数!$B:$B,AD1059,[1]发货店铺数!$G:$G)</f>
        <v>0</v>
      </c>
      <c r="AL1059">
        <f>SUMIF([1]销售店铺数!$B:$B,AD1059,[1]销售店铺数!$G:$G)</f>
        <v>0</v>
      </c>
      <c r="AM1059">
        <f>SUMIF([1]销售店铺数!$B:$B,AD1059,[1]销售店铺数!$G:$G)</f>
        <v>0</v>
      </c>
      <c r="AN1059" s="20">
        <f t="shared" si="272"/>
        <v>0</v>
      </c>
      <c r="AO1059" s="20">
        <f t="shared" si="273"/>
        <v>0</v>
      </c>
      <c r="AP1059" s="20">
        <f t="shared" si="274"/>
        <v>0</v>
      </c>
      <c r="AQ1059" s="12">
        <f t="shared" si="275"/>
        <v>0</v>
      </c>
      <c r="AR1059" s="20">
        <f t="shared" si="276"/>
        <v>0</v>
      </c>
      <c r="AS1059" s="20">
        <f t="shared" si="277"/>
        <v>0</v>
      </c>
    </row>
    <row r="1060" spans="1:45">
      <c r="A1060"/>
      <c r="B1060"/>
      <c r="C1060"/>
      <c r="D1060"/>
      <c r="E1060"/>
      <c r="F1060"/>
      <c r="G1060"/>
      <c r="H1060"/>
      <c r="I1060"/>
      <c r="J1060"/>
      <c r="K1060"/>
      <c r="L1060"/>
      <c r="M1060" s="8" t="str">
        <f>IF(ISERROR( VLOOKUP(AD1060,'[1]采购入库货量(公司仓库)'!$A:$I,9,FALSE)),"", VLOOKUP(AD1060,'[1]采购入库货量(公司仓库)'!$A:$I,9,FALSE))</f>
        <v/>
      </c>
      <c r="N1060" s="8" t="str">
        <f>IF(ISERROR( VLOOKUP(AD1060,[1]批发上市日期!$A:$F,6,FALSE)),"",  VLOOKUP(AD1060,[1]批发上市日期!$A:$F,6,FALSE))</f>
        <v/>
      </c>
      <c r="O1060" s="48">
        <f>IF(ISERROR(VLOOKUP(E1060&amp;G1060,'[1]采购入库货量(公司仓库)'!$A:$I,7,FALSE)),0,VLOOKUP(E1060&amp;G1060,'[1]采购入库货量(公司仓库)'!$A:$I,7,FALSE))</f>
        <v>0</v>
      </c>
      <c r="P1060" s="12">
        <f t="shared" si="262"/>
        <v>0</v>
      </c>
      <c r="Q1060" s="14">
        <f>IF(ISERROR(VLOOKUP(E1060&amp;G1060,'[1]采购入库货量(公司仓库)'!$A:$I,8,FALSE)),0,VLOOKUP(E1060&amp;G1060,'[1]采购入库货量(公司仓库)'!$A:$I,8,FALSE))</f>
        <v>0</v>
      </c>
      <c r="R1060" s="12">
        <f t="shared" si="263"/>
        <v>0</v>
      </c>
      <c r="S1060">
        <f>SUMIF([1]库存总量!$H:$H,E1060&amp;G1060,[1]库存总量!$G:$G)</f>
        <v>0</v>
      </c>
      <c r="T1060" s="12">
        <f t="shared" si="264"/>
        <v>0</v>
      </c>
      <c r="U1060">
        <f>SUMIFS([1]库存总量!$G:$G,[1]库存总量!$H:$H,E1060&amp;G1060,[1]库存总量!$A:$A,"B")</f>
        <v>0</v>
      </c>
      <c r="V1060" s="12">
        <f t="shared" si="265"/>
        <v>0</v>
      </c>
      <c r="W1060">
        <f>SUMIFS([1]库存总量!$G:$G,[1]库存总量!$H:$H,E1060&amp;G1060,[1]库存总量!$A:$A,"K")</f>
        <v>0</v>
      </c>
      <c r="X1060" s="12">
        <f t="shared" si="266"/>
        <v>0</v>
      </c>
      <c r="Y1060">
        <f t="shared" si="267"/>
        <v>0</v>
      </c>
      <c r="Z1060" s="12">
        <f t="shared" si="268"/>
        <v>0</v>
      </c>
      <c r="AA1060">
        <f>(IF(ISERROR((IF(ISERROR(VLOOKUP(E1060&amp;G1060,'[1]采购入库货量(公司仓库)'!$A:$H,7,FALSE)),0,VLOOKUP(E1060&amp;G1060,'[1]采购入库货量(公司仓库)'!$A:$H,7,FALSE)))*L1060-(IF(ISERROR(VLOOKUP(E1060&amp;G1060,'[1]采购入库货量(公司仓库)'!$A:$H,8,FALSE)),0,VLOOKUP(E1060&amp;G1060,'[1]采购入库货量(公司仓库)'!$A:$H,8,FALSE)))),0,(IF(ISERROR(VLOOKUP(E1060&amp;G1060,'[1]采购入库货量(公司仓库)'!$A:$H,7,FALSE)),0,VLOOKUP(E1060&amp;G1060,'[1]采购入库货量(公司仓库)'!$A:$H,7,FALSE)))*L1060-(IF(ISERROR(VLOOKUP(E1060&amp;G1060,'[1]采购入库货量(公司仓库)'!$A:$H,8,FALSE)),0,VLOOKUP(E1060&amp;G1060,'[1]采购入库货量(公司仓库)'!$A:$H,8,FALSE)))))</f>
        <v>0</v>
      </c>
      <c r="AB1060">
        <f>SUMIF([1]销售数据!$B:$B,E1060&amp;G1060,[1]销售数据!$G:$G)</f>
        <v>0</v>
      </c>
      <c r="AC1060" s="12">
        <f t="shared" si="269"/>
        <v>0</v>
      </c>
      <c r="AD1060" t="str">
        <f t="shared" si="270"/>
        <v/>
      </c>
      <c r="AE1060">
        <f>SUMIF([1]销售数据!$B:$B,AD1060,[1]销售数据!$L:$L)</f>
        <v>0</v>
      </c>
      <c r="AF1060">
        <f>SUMIF([1]销售数据!$B:$B,AD1060,[1]销售数据!$K:$K)</f>
        <v>0</v>
      </c>
      <c r="AG1060">
        <f>SUMIF([1]销售数据!$B:$B,AD1060,[1]销售数据!$J:$J)</f>
        <v>0</v>
      </c>
      <c r="AH1060">
        <f>SUMIF([1]销售数据!$B:$B,AD1060,[1]销售数据!$I:$I)</f>
        <v>0</v>
      </c>
      <c r="AI1060">
        <f>SUMIF([1]销售数据!$B:$B,AD1060,[1]销售数据!$H:$H)</f>
        <v>0</v>
      </c>
      <c r="AJ1060" s="20">
        <f t="shared" si="271"/>
        <v>0</v>
      </c>
      <c r="AK1060">
        <f>SUMIF([1]发货店铺数!$B:$B,AD1060,[1]发货店铺数!$G:$G)</f>
        <v>0</v>
      </c>
      <c r="AL1060">
        <f>SUMIF([1]销售店铺数!$B:$B,AD1060,[1]销售店铺数!$G:$G)</f>
        <v>0</v>
      </c>
      <c r="AM1060">
        <f>SUMIF([1]销售店铺数!$B:$B,AD1060,[1]销售店铺数!$G:$G)</f>
        <v>0</v>
      </c>
      <c r="AN1060" s="20">
        <f t="shared" si="272"/>
        <v>0</v>
      </c>
      <c r="AO1060" s="20">
        <f t="shared" si="273"/>
        <v>0</v>
      </c>
      <c r="AP1060" s="20">
        <f t="shared" si="274"/>
        <v>0</v>
      </c>
      <c r="AQ1060" s="12">
        <f t="shared" si="275"/>
        <v>0</v>
      </c>
      <c r="AR1060" s="20">
        <f t="shared" si="276"/>
        <v>0</v>
      </c>
      <c r="AS1060" s="20">
        <f t="shared" si="277"/>
        <v>0</v>
      </c>
    </row>
    <row r="1061" spans="1:45">
      <c r="A1061"/>
      <c r="B1061"/>
      <c r="C1061"/>
      <c r="D1061"/>
      <c r="E1061"/>
      <c r="F1061"/>
      <c r="G1061"/>
      <c r="H1061"/>
      <c r="I1061"/>
      <c r="J1061"/>
      <c r="K1061"/>
      <c r="L1061"/>
      <c r="M1061" s="8" t="str">
        <f>IF(ISERROR( VLOOKUP(AD1061,'[1]采购入库货量(公司仓库)'!$A:$I,9,FALSE)),"", VLOOKUP(AD1061,'[1]采购入库货量(公司仓库)'!$A:$I,9,FALSE))</f>
        <v/>
      </c>
      <c r="N1061" s="8" t="str">
        <f>IF(ISERROR( VLOOKUP(AD1061,[1]批发上市日期!$A:$F,6,FALSE)),"",  VLOOKUP(AD1061,[1]批发上市日期!$A:$F,6,FALSE))</f>
        <v/>
      </c>
      <c r="O1061" s="48">
        <f>IF(ISERROR(VLOOKUP(E1061&amp;G1061,'[1]采购入库货量(公司仓库)'!$A:$I,7,FALSE)),0,VLOOKUP(E1061&amp;G1061,'[1]采购入库货量(公司仓库)'!$A:$I,7,FALSE))</f>
        <v>0</v>
      </c>
      <c r="P1061" s="12">
        <f t="shared" si="262"/>
        <v>0</v>
      </c>
      <c r="Q1061" s="14">
        <f>IF(ISERROR(VLOOKUP(E1061&amp;G1061,'[1]采购入库货量(公司仓库)'!$A:$I,8,FALSE)),0,VLOOKUP(E1061&amp;G1061,'[1]采购入库货量(公司仓库)'!$A:$I,8,FALSE))</f>
        <v>0</v>
      </c>
      <c r="R1061" s="12">
        <f t="shared" si="263"/>
        <v>0</v>
      </c>
      <c r="S1061">
        <f>SUMIF([1]库存总量!$H:$H,E1061&amp;G1061,[1]库存总量!$G:$G)</f>
        <v>0</v>
      </c>
      <c r="T1061" s="12">
        <f t="shared" si="264"/>
        <v>0</v>
      </c>
      <c r="U1061">
        <f>SUMIFS([1]库存总量!$G:$G,[1]库存总量!$H:$H,E1061&amp;G1061,[1]库存总量!$A:$A,"B")</f>
        <v>0</v>
      </c>
      <c r="V1061" s="12">
        <f t="shared" si="265"/>
        <v>0</v>
      </c>
      <c r="W1061">
        <f>SUMIFS([1]库存总量!$G:$G,[1]库存总量!$H:$H,E1061&amp;G1061,[1]库存总量!$A:$A,"K")</f>
        <v>0</v>
      </c>
      <c r="X1061" s="12">
        <f t="shared" si="266"/>
        <v>0</v>
      </c>
      <c r="Y1061">
        <f t="shared" si="267"/>
        <v>0</v>
      </c>
      <c r="Z1061" s="12">
        <f t="shared" si="268"/>
        <v>0</v>
      </c>
      <c r="AA1061">
        <f>(IF(ISERROR((IF(ISERROR(VLOOKUP(E1061&amp;G1061,'[1]采购入库货量(公司仓库)'!$A:$H,7,FALSE)),0,VLOOKUP(E1061&amp;G1061,'[1]采购入库货量(公司仓库)'!$A:$H,7,FALSE)))*L1061-(IF(ISERROR(VLOOKUP(E1061&amp;G1061,'[1]采购入库货量(公司仓库)'!$A:$H,8,FALSE)),0,VLOOKUP(E1061&amp;G1061,'[1]采购入库货量(公司仓库)'!$A:$H,8,FALSE)))),0,(IF(ISERROR(VLOOKUP(E1061&amp;G1061,'[1]采购入库货量(公司仓库)'!$A:$H,7,FALSE)),0,VLOOKUP(E1061&amp;G1061,'[1]采购入库货量(公司仓库)'!$A:$H,7,FALSE)))*L1061-(IF(ISERROR(VLOOKUP(E1061&amp;G1061,'[1]采购入库货量(公司仓库)'!$A:$H,8,FALSE)),0,VLOOKUP(E1061&amp;G1061,'[1]采购入库货量(公司仓库)'!$A:$H,8,FALSE)))))</f>
        <v>0</v>
      </c>
      <c r="AB1061">
        <f>SUMIF([1]销售数据!$B:$B,E1061&amp;G1061,[1]销售数据!$G:$G)</f>
        <v>0</v>
      </c>
      <c r="AC1061" s="12">
        <f t="shared" si="269"/>
        <v>0</v>
      </c>
      <c r="AD1061" t="str">
        <f t="shared" si="270"/>
        <v/>
      </c>
      <c r="AE1061">
        <f>SUMIF([1]销售数据!$B:$B,AD1061,[1]销售数据!$L:$L)</f>
        <v>0</v>
      </c>
      <c r="AF1061">
        <f>SUMIF([1]销售数据!$B:$B,AD1061,[1]销售数据!$K:$K)</f>
        <v>0</v>
      </c>
      <c r="AG1061">
        <f>SUMIF([1]销售数据!$B:$B,AD1061,[1]销售数据!$J:$J)</f>
        <v>0</v>
      </c>
      <c r="AH1061">
        <f>SUMIF([1]销售数据!$B:$B,AD1061,[1]销售数据!$I:$I)</f>
        <v>0</v>
      </c>
      <c r="AI1061">
        <f>SUMIF([1]销售数据!$B:$B,AD1061,[1]销售数据!$H:$H)</f>
        <v>0</v>
      </c>
      <c r="AJ1061" s="20">
        <f t="shared" si="271"/>
        <v>0</v>
      </c>
      <c r="AK1061">
        <f>SUMIF([1]发货店铺数!$B:$B,AD1061,[1]发货店铺数!$G:$G)</f>
        <v>0</v>
      </c>
      <c r="AL1061">
        <f>SUMIF([1]销售店铺数!$B:$B,AD1061,[1]销售店铺数!$G:$G)</f>
        <v>0</v>
      </c>
      <c r="AM1061">
        <f>SUMIF([1]销售店铺数!$B:$B,AD1061,[1]销售店铺数!$G:$G)</f>
        <v>0</v>
      </c>
      <c r="AN1061" s="20">
        <f t="shared" si="272"/>
        <v>0</v>
      </c>
      <c r="AO1061" s="20">
        <f t="shared" si="273"/>
        <v>0</v>
      </c>
      <c r="AP1061" s="20">
        <f t="shared" si="274"/>
        <v>0</v>
      </c>
      <c r="AQ1061" s="12">
        <f t="shared" si="275"/>
        <v>0</v>
      </c>
      <c r="AR1061" s="20">
        <f t="shared" si="276"/>
        <v>0</v>
      </c>
      <c r="AS1061" s="20">
        <f t="shared" si="277"/>
        <v>0</v>
      </c>
    </row>
    <row r="1062" spans="1:45">
      <c r="A1062"/>
      <c r="B1062"/>
      <c r="C1062"/>
      <c r="D1062"/>
      <c r="E1062"/>
      <c r="F1062"/>
      <c r="G1062"/>
      <c r="H1062"/>
      <c r="I1062"/>
      <c r="J1062"/>
      <c r="K1062"/>
      <c r="L1062"/>
      <c r="M1062" s="8" t="str">
        <f>IF(ISERROR( VLOOKUP(AD1062,'[1]采购入库货量(公司仓库)'!$A:$I,9,FALSE)),"", VLOOKUP(AD1062,'[1]采购入库货量(公司仓库)'!$A:$I,9,FALSE))</f>
        <v/>
      </c>
      <c r="N1062" s="8" t="str">
        <f>IF(ISERROR( VLOOKUP(AD1062,[1]批发上市日期!$A:$F,6,FALSE)),"",  VLOOKUP(AD1062,[1]批发上市日期!$A:$F,6,FALSE))</f>
        <v/>
      </c>
      <c r="O1062" s="48">
        <f>IF(ISERROR(VLOOKUP(E1062&amp;G1062,'[1]采购入库货量(公司仓库)'!$A:$I,7,FALSE)),0,VLOOKUP(E1062&amp;G1062,'[1]采购入库货量(公司仓库)'!$A:$I,7,FALSE))</f>
        <v>0</v>
      </c>
      <c r="P1062" s="12">
        <f t="shared" si="262"/>
        <v>0</v>
      </c>
      <c r="Q1062" s="14">
        <f>IF(ISERROR(VLOOKUP(E1062&amp;G1062,'[1]采购入库货量(公司仓库)'!$A:$I,8,FALSE)),0,VLOOKUP(E1062&amp;G1062,'[1]采购入库货量(公司仓库)'!$A:$I,8,FALSE))</f>
        <v>0</v>
      </c>
      <c r="R1062" s="12">
        <f t="shared" si="263"/>
        <v>0</v>
      </c>
      <c r="S1062">
        <f>SUMIF([1]库存总量!$H:$H,E1062&amp;G1062,[1]库存总量!$G:$G)</f>
        <v>0</v>
      </c>
      <c r="T1062" s="12">
        <f t="shared" si="264"/>
        <v>0</v>
      </c>
      <c r="U1062">
        <f>SUMIFS([1]库存总量!$G:$G,[1]库存总量!$H:$H,E1062&amp;G1062,[1]库存总量!$A:$A,"B")</f>
        <v>0</v>
      </c>
      <c r="V1062" s="12">
        <f t="shared" si="265"/>
        <v>0</v>
      </c>
      <c r="W1062">
        <f>SUMIFS([1]库存总量!$G:$G,[1]库存总量!$H:$H,E1062&amp;G1062,[1]库存总量!$A:$A,"K")</f>
        <v>0</v>
      </c>
      <c r="X1062" s="12">
        <f t="shared" si="266"/>
        <v>0</v>
      </c>
      <c r="Y1062">
        <f t="shared" si="267"/>
        <v>0</v>
      </c>
      <c r="Z1062" s="12">
        <f t="shared" si="268"/>
        <v>0</v>
      </c>
      <c r="AA1062">
        <f>(IF(ISERROR((IF(ISERROR(VLOOKUP(E1062&amp;G1062,'[1]采购入库货量(公司仓库)'!$A:$H,7,FALSE)),0,VLOOKUP(E1062&amp;G1062,'[1]采购入库货量(公司仓库)'!$A:$H,7,FALSE)))*L1062-(IF(ISERROR(VLOOKUP(E1062&amp;G1062,'[1]采购入库货量(公司仓库)'!$A:$H,8,FALSE)),0,VLOOKUP(E1062&amp;G1062,'[1]采购入库货量(公司仓库)'!$A:$H,8,FALSE)))),0,(IF(ISERROR(VLOOKUP(E1062&amp;G1062,'[1]采购入库货量(公司仓库)'!$A:$H,7,FALSE)),0,VLOOKUP(E1062&amp;G1062,'[1]采购入库货量(公司仓库)'!$A:$H,7,FALSE)))*L1062-(IF(ISERROR(VLOOKUP(E1062&amp;G1062,'[1]采购入库货量(公司仓库)'!$A:$H,8,FALSE)),0,VLOOKUP(E1062&amp;G1062,'[1]采购入库货量(公司仓库)'!$A:$H,8,FALSE)))))</f>
        <v>0</v>
      </c>
      <c r="AB1062">
        <f>SUMIF([1]销售数据!$B:$B,E1062&amp;G1062,[1]销售数据!$G:$G)</f>
        <v>0</v>
      </c>
      <c r="AC1062" s="12">
        <f t="shared" si="269"/>
        <v>0</v>
      </c>
      <c r="AD1062" t="str">
        <f t="shared" si="270"/>
        <v/>
      </c>
      <c r="AE1062">
        <f>SUMIF([1]销售数据!$B:$B,AD1062,[1]销售数据!$L:$L)</f>
        <v>0</v>
      </c>
      <c r="AF1062">
        <f>SUMIF([1]销售数据!$B:$B,AD1062,[1]销售数据!$K:$K)</f>
        <v>0</v>
      </c>
      <c r="AG1062">
        <f>SUMIF([1]销售数据!$B:$B,AD1062,[1]销售数据!$J:$J)</f>
        <v>0</v>
      </c>
      <c r="AH1062">
        <f>SUMIF([1]销售数据!$B:$B,AD1062,[1]销售数据!$I:$I)</f>
        <v>0</v>
      </c>
      <c r="AI1062">
        <f>SUMIF([1]销售数据!$B:$B,AD1062,[1]销售数据!$H:$H)</f>
        <v>0</v>
      </c>
      <c r="AJ1062" s="20">
        <f t="shared" si="271"/>
        <v>0</v>
      </c>
      <c r="AK1062">
        <f>SUMIF([1]发货店铺数!$B:$B,AD1062,[1]发货店铺数!$G:$G)</f>
        <v>0</v>
      </c>
      <c r="AL1062">
        <f>SUMIF([1]销售店铺数!$B:$B,AD1062,[1]销售店铺数!$G:$G)</f>
        <v>0</v>
      </c>
      <c r="AM1062">
        <f>SUMIF([1]销售店铺数!$B:$B,AD1062,[1]销售店铺数!$G:$G)</f>
        <v>0</v>
      </c>
      <c r="AN1062" s="20">
        <f t="shared" si="272"/>
        <v>0</v>
      </c>
      <c r="AO1062" s="20">
        <f t="shared" si="273"/>
        <v>0</v>
      </c>
      <c r="AP1062" s="20">
        <f t="shared" si="274"/>
        <v>0</v>
      </c>
      <c r="AQ1062" s="12">
        <f t="shared" si="275"/>
        <v>0</v>
      </c>
      <c r="AR1062" s="20">
        <f t="shared" si="276"/>
        <v>0</v>
      </c>
      <c r="AS1062" s="20">
        <f t="shared" si="277"/>
        <v>0</v>
      </c>
    </row>
    <row r="1063" spans="1:45">
      <c r="A1063"/>
      <c r="B1063"/>
      <c r="C1063"/>
      <c r="D1063"/>
      <c r="E1063"/>
      <c r="F1063"/>
      <c r="G1063"/>
      <c r="H1063"/>
      <c r="I1063"/>
      <c r="J1063"/>
      <c r="K1063"/>
      <c r="L1063"/>
      <c r="M1063" s="8" t="str">
        <f>IF(ISERROR( VLOOKUP(AD1063,'[1]采购入库货量(公司仓库)'!$A:$I,9,FALSE)),"", VLOOKUP(AD1063,'[1]采购入库货量(公司仓库)'!$A:$I,9,FALSE))</f>
        <v/>
      </c>
      <c r="N1063" s="8" t="str">
        <f>IF(ISERROR( VLOOKUP(AD1063,[1]批发上市日期!$A:$F,6,FALSE)),"",  VLOOKUP(AD1063,[1]批发上市日期!$A:$F,6,FALSE))</f>
        <v/>
      </c>
      <c r="O1063" s="48">
        <f>IF(ISERROR(VLOOKUP(E1063&amp;G1063,'[1]采购入库货量(公司仓库)'!$A:$I,7,FALSE)),0,VLOOKUP(E1063&amp;G1063,'[1]采购入库货量(公司仓库)'!$A:$I,7,FALSE))</f>
        <v>0</v>
      </c>
      <c r="P1063" s="12">
        <f t="shared" si="262"/>
        <v>0</v>
      </c>
      <c r="Q1063" s="14">
        <f>IF(ISERROR(VLOOKUP(E1063&amp;G1063,'[1]采购入库货量(公司仓库)'!$A:$I,8,FALSE)),0,VLOOKUP(E1063&amp;G1063,'[1]采购入库货量(公司仓库)'!$A:$I,8,FALSE))</f>
        <v>0</v>
      </c>
      <c r="R1063" s="12">
        <f t="shared" si="263"/>
        <v>0</v>
      </c>
      <c r="S1063">
        <f>SUMIF([1]库存总量!$H:$H,E1063&amp;G1063,[1]库存总量!$G:$G)</f>
        <v>0</v>
      </c>
      <c r="T1063" s="12">
        <f t="shared" si="264"/>
        <v>0</v>
      </c>
      <c r="U1063">
        <f>SUMIFS([1]库存总量!$G:$G,[1]库存总量!$H:$H,E1063&amp;G1063,[1]库存总量!$A:$A,"B")</f>
        <v>0</v>
      </c>
      <c r="V1063" s="12">
        <f t="shared" si="265"/>
        <v>0</v>
      </c>
      <c r="W1063">
        <f>SUMIFS([1]库存总量!$G:$G,[1]库存总量!$H:$H,E1063&amp;G1063,[1]库存总量!$A:$A,"K")</f>
        <v>0</v>
      </c>
      <c r="X1063" s="12">
        <f t="shared" si="266"/>
        <v>0</v>
      </c>
      <c r="Y1063">
        <f t="shared" si="267"/>
        <v>0</v>
      </c>
      <c r="Z1063" s="12">
        <f t="shared" si="268"/>
        <v>0</v>
      </c>
      <c r="AA1063">
        <f>(IF(ISERROR((IF(ISERROR(VLOOKUP(E1063&amp;G1063,'[1]采购入库货量(公司仓库)'!$A:$H,7,FALSE)),0,VLOOKUP(E1063&amp;G1063,'[1]采购入库货量(公司仓库)'!$A:$H,7,FALSE)))*L1063-(IF(ISERROR(VLOOKUP(E1063&amp;G1063,'[1]采购入库货量(公司仓库)'!$A:$H,8,FALSE)),0,VLOOKUP(E1063&amp;G1063,'[1]采购入库货量(公司仓库)'!$A:$H,8,FALSE)))),0,(IF(ISERROR(VLOOKUP(E1063&amp;G1063,'[1]采购入库货量(公司仓库)'!$A:$H,7,FALSE)),0,VLOOKUP(E1063&amp;G1063,'[1]采购入库货量(公司仓库)'!$A:$H,7,FALSE)))*L1063-(IF(ISERROR(VLOOKUP(E1063&amp;G1063,'[1]采购入库货量(公司仓库)'!$A:$H,8,FALSE)),0,VLOOKUP(E1063&amp;G1063,'[1]采购入库货量(公司仓库)'!$A:$H,8,FALSE)))))</f>
        <v>0</v>
      </c>
      <c r="AB1063">
        <f>SUMIF([1]销售数据!$B:$B,E1063&amp;G1063,[1]销售数据!$G:$G)</f>
        <v>0</v>
      </c>
      <c r="AC1063" s="12">
        <f t="shared" si="269"/>
        <v>0</v>
      </c>
      <c r="AD1063" t="str">
        <f t="shared" si="270"/>
        <v/>
      </c>
      <c r="AE1063">
        <f>SUMIF([1]销售数据!$B:$B,AD1063,[1]销售数据!$L:$L)</f>
        <v>0</v>
      </c>
      <c r="AF1063">
        <f>SUMIF([1]销售数据!$B:$B,AD1063,[1]销售数据!$K:$K)</f>
        <v>0</v>
      </c>
      <c r="AG1063">
        <f>SUMIF([1]销售数据!$B:$B,AD1063,[1]销售数据!$J:$J)</f>
        <v>0</v>
      </c>
      <c r="AH1063">
        <f>SUMIF([1]销售数据!$B:$B,AD1063,[1]销售数据!$I:$I)</f>
        <v>0</v>
      </c>
      <c r="AI1063">
        <f>SUMIF([1]销售数据!$B:$B,AD1063,[1]销售数据!$H:$H)</f>
        <v>0</v>
      </c>
      <c r="AJ1063" s="20">
        <f t="shared" si="271"/>
        <v>0</v>
      </c>
      <c r="AK1063">
        <f>SUMIF([1]发货店铺数!$B:$B,AD1063,[1]发货店铺数!$G:$G)</f>
        <v>0</v>
      </c>
      <c r="AL1063">
        <f>SUMIF([1]销售店铺数!$B:$B,AD1063,[1]销售店铺数!$G:$G)</f>
        <v>0</v>
      </c>
      <c r="AM1063">
        <f>SUMIF([1]销售店铺数!$B:$B,AD1063,[1]销售店铺数!$G:$G)</f>
        <v>0</v>
      </c>
      <c r="AN1063" s="20">
        <f t="shared" si="272"/>
        <v>0</v>
      </c>
      <c r="AO1063" s="20">
        <f t="shared" si="273"/>
        <v>0</v>
      </c>
      <c r="AP1063" s="20">
        <f t="shared" si="274"/>
        <v>0</v>
      </c>
      <c r="AQ1063" s="12">
        <f t="shared" si="275"/>
        <v>0</v>
      </c>
      <c r="AR1063" s="20">
        <f t="shared" si="276"/>
        <v>0</v>
      </c>
      <c r="AS1063" s="20">
        <f t="shared" si="277"/>
        <v>0</v>
      </c>
    </row>
    <row r="1064" spans="1:45">
      <c r="A1064"/>
      <c r="B1064"/>
      <c r="C1064"/>
      <c r="D1064"/>
      <c r="E1064"/>
      <c r="F1064"/>
      <c r="G1064"/>
      <c r="H1064"/>
      <c r="I1064"/>
      <c r="J1064"/>
      <c r="K1064"/>
      <c r="L1064"/>
      <c r="M1064" s="8" t="str">
        <f>IF(ISERROR( VLOOKUP(AD1064,'[1]采购入库货量(公司仓库)'!$A:$I,9,FALSE)),"", VLOOKUP(AD1064,'[1]采购入库货量(公司仓库)'!$A:$I,9,FALSE))</f>
        <v/>
      </c>
      <c r="N1064" s="8" t="str">
        <f>IF(ISERROR( VLOOKUP(AD1064,[1]批发上市日期!$A:$F,6,FALSE)),"",  VLOOKUP(AD1064,[1]批发上市日期!$A:$F,6,FALSE))</f>
        <v/>
      </c>
      <c r="O1064" s="48">
        <f>IF(ISERROR(VLOOKUP(E1064&amp;G1064,'[1]采购入库货量(公司仓库)'!$A:$I,7,FALSE)),0,VLOOKUP(E1064&amp;G1064,'[1]采购入库货量(公司仓库)'!$A:$I,7,FALSE))</f>
        <v>0</v>
      </c>
      <c r="P1064" s="12">
        <f t="shared" si="262"/>
        <v>0</v>
      </c>
      <c r="Q1064" s="14">
        <f>IF(ISERROR(VLOOKUP(E1064&amp;G1064,'[1]采购入库货量(公司仓库)'!$A:$I,8,FALSE)),0,VLOOKUP(E1064&amp;G1064,'[1]采购入库货量(公司仓库)'!$A:$I,8,FALSE))</f>
        <v>0</v>
      </c>
      <c r="R1064" s="12">
        <f t="shared" si="263"/>
        <v>0</v>
      </c>
      <c r="S1064">
        <f>SUMIF([1]库存总量!$H:$H,E1064&amp;G1064,[1]库存总量!$G:$G)</f>
        <v>0</v>
      </c>
      <c r="T1064" s="12">
        <f t="shared" si="264"/>
        <v>0</v>
      </c>
      <c r="U1064">
        <f>SUMIFS([1]库存总量!$G:$G,[1]库存总量!$H:$H,E1064&amp;G1064,[1]库存总量!$A:$A,"B")</f>
        <v>0</v>
      </c>
      <c r="V1064" s="12">
        <f t="shared" si="265"/>
        <v>0</v>
      </c>
      <c r="W1064">
        <f>SUMIFS([1]库存总量!$G:$G,[1]库存总量!$H:$H,E1064&amp;G1064,[1]库存总量!$A:$A,"K")</f>
        <v>0</v>
      </c>
      <c r="X1064" s="12">
        <f t="shared" si="266"/>
        <v>0</v>
      </c>
      <c r="Y1064">
        <f t="shared" si="267"/>
        <v>0</v>
      </c>
      <c r="Z1064" s="12">
        <f t="shared" si="268"/>
        <v>0</v>
      </c>
      <c r="AA1064">
        <f>(IF(ISERROR((IF(ISERROR(VLOOKUP(E1064&amp;G1064,'[1]采购入库货量(公司仓库)'!$A:$H,7,FALSE)),0,VLOOKUP(E1064&amp;G1064,'[1]采购入库货量(公司仓库)'!$A:$H,7,FALSE)))*L1064-(IF(ISERROR(VLOOKUP(E1064&amp;G1064,'[1]采购入库货量(公司仓库)'!$A:$H,8,FALSE)),0,VLOOKUP(E1064&amp;G1064,'[1]采购入库货量(公司仓库)'!$A:$H,8,FALSE)))),0,(IF(ISERROR(VLOOKUP(E1064&amp;G1064,'[1]采购入库货量(公司仓库)'!$A:$H,7,FALSE)),0,VLOOKUP(E1064&amp;G1064,'[1]采购入库货量(公司仓库)'!$A:$H,7,FALSE)))*L1064-(IF(ISERROR(VLOOKUP(E1064&amp;G1064,'[1]采购入库货量(公司仓库)'!$A:$H,8,FALSE)),0,VLOOKUP(E1064&amp;G1064,'[1]采购入库货量(公司仓库)'!$A:$H,8,FALSE)))))</f>
        <v>0</v>
      </c>
      <c r="AB1064">
        <f>SUMIF([1]销售数据!$B:$B,E1064&amp;G1064,[1]销售数据!$G:$G)</f>
        <v>0</v>
      </c>
      <c r="AC1064" s="12">
        <f t="shared" si="269"/>
        <v>0</v>
      </c>
      <c r="AD1064" t="str">
        <f t="shared" si="270"/>
        <v/>
      </c>
      <c r="AE1064">
        <f>SUMIF([1]销售数据!$B:$B,AD1064,[1]销售数据!$L:$L)</f>
        <v>0</v>
      </c>
      <c r="AF1064">
        <f>SUMIF([1]销售数据!$B:$B,AD1064,[1]销售数据!$K:$K)</f>
        <v>0</v>
      </c>
      <c r="AG1064">
        <f>SUMIF([1]销售数据!$B:$B,AD1064,[1]销售数据!$J:$J)</f>
        <v>0</v>
      </c>
      <c r="AH1064">
        <f>SUMIF([1]销售数据!$B:$B,AD1064,[1]销售数据!$I:$I)</f>
        <v>0</v>
      </c>
      <c r="AI1064">
        <f>SUMIF([1]销售数据!$B:$B,AD1064,[1]销售数据!$H:$H)</f>
        <v>0</v>
      </c>
      <c r="AJ1064" s="20">
        <f t="shared" si="271"/>
        <v>0</v>
      </c>
      <c r="AK1064">
        <f>SUMIF([1]发货店铺数!$B:$B,AD1064,[1]发货店铺数!$G:$G)</f>
        <v>0</v>
      </c>
      <c r="AL1064">
        <f>SUMIF([1]销售店铺数!$B:$B,AD1064,[1]销售店铺数!$G:$G)</f>
        <v>0</v>
      </c>
      <c r="AM1064">
        <f>SUMIF([1]销售店铺数!$B:$B,AD1064,[1]销售店铺数!$G:$G)</f>
        <v>0</v>
      </c>
      <c r="AN1064" s="20">
        <f t="shared" si="272"/>
        <v>0</v>
      </c>
      <c r="AO1064" s="20">
        <f t="shared" si="273"/>
        <v>0</v>
      </c>
      <c r="AP1064" s="20">
        <f t="shared" si="274"/>
        <v>0</v>
      </c>
      <c r="AQ1064" s="12">
        <f t="shared" si="275"/>
        <v>0</v>
      </c>
      <c r="AR1064" s="20">
        <f t="shared" si="276"/>
        <v>0</v>
      </c>
      <c r="AS1064" s="20">
        <f t="shared" si="277"/>
        <v>0</v>
      </c>
    </row>
    <row r="1065" spans="1:45">
      <c r="A1065"/>
      <c r="B1065"/>
      <c r="C1065"/>
      <c r="D1065"/>
      <c r="E1065"/>
      <c r="F1065"/>
      <c r="G1065"/>
      <c r="H1065"/>
      <c r="I1065"/>
      <c r="J1065"/>
      <c r="K1065"/>
      <c r="L1065"/>
      <c r="M1065" s="8" t="str">
        <f>IF(ISERROR( VLOOKUP(AD1065,'[1]采购入库货量(公司仓库)'!$A:$I,9,FALSE)),"", VLOOKUP(AD1065,'[1]采购入库货量(公司仓库)'!$A:$I,9,FALSE))</f>
        <v/>
      </c>
      <c r="N1065" s="8" t="str">
        <f>IF(ISERROR( VLOOKUP(AD1065,[1]批发上市日期!$A:$F,6,FALSE)),"",  VLOOKUP(AD1065,[1]批发上市日期!$A:$F,6,FALSE))</f>
        <v/>
      </c>
      <c r="O1065" s="48">
        <f>IF(ISERROR(VLOOKUP(E1065&amp;G1065,'[1]采购入库货量(公司仓库)'!$A:$I,7,FALSE)),0,VLOOKUP(E1065&amp;G1065,'[1]采购入库货量(公司仓库)'!$A:$I,7,FALSE))</f>
        <v>0</v>
      </c>
      <c r="P1065" s="12">
        <f t="shared" si="262"/>
        <v>0</v>
      </c>
      <c r="Q1065" s="14">
        <f>IF(ISERROR(VLOOKUP(E1065&amp;G1065,'[1]采购入库货量(公司仓库)'!$A:$I,8,FALSE)),0,VLOOKUP(E1065&amp;G1065,'[1]采购入库货量(公司仓库)'!$A:$I,8,FALSE))</f>
        <v>0</v>
      </c>
      <c r="R1065" s="12">
        <f t="shared" si="263"/>
        <v>0</v>
      </c>
      <c r="S1065">
        <f>SUMIF([1]库存总量!$H:$H,E1065&amp;G1065,[1]库存总量!$G:$G)</f>
        <v>0</v>
      </c>
      <c r="T1065" s="12">
        <f t="shared" si="264"/>
        <v>0</v>
      </c>
      <c r="U1065">
        <f>SUMIFS([1]库存总量!$G:$G,[1]库存总量!$H:$H,E1065&amp;G1065,[1]库存总量!$A:$A,"B")</f>
        <v>0</v>
      </c>
      <c r="V1065" s="12">
        <f t="shared" si="265"/>
        <v>0</v>
      </c>
      <c r="W1065">
        <f>SUMIFS([1]库存总量!$G:$G,[1]库存总量!$H:$H,E1065&amp;G1065,[1]库存总量!$A:$A,"K")</f>
        <v>0</v>
      </c>
      <c r="X1065" s="12">
        <f t="shared" si="266"/>
        <v>0</v>
      </c>
      <c r="Y1065">
        <f t="shared" si="267"/>
        <v>0</v>
      </c>
      <c r="Z1065" s="12">
        <f t="shared" si="268"/>
        <v>0</v>
      </c>
      <c r="AA1065">
        <f>(IF(ISERROR((IF(ISERROR(VLOOKUP(E1065&amp;G1065,'[1]采购入库货量(公司仓库)'!$A:$H,7,FALSE)),0,VLOOKUP(E1065&amp;G1065,'[1]采购入库货量(公司仓库)'!$A:$H,7,FALSE)))*L1065-(IF(ISERROR(VLOOKUP(E1065&amp;G1065,'[1]采购入库货量(公司仓库)'!$A:$H,8,FALSE)),0,VLOOKUP(E1065&amp;G1065,'[1]采购入库货量(公司仓库)'!$A:$H,8,FALSE)))),0,(IF(ISERROR(VLOOKUP(E1065&amp;G1065,'[1]采购入库货量(公司仓库)'!$A:$H,7,FALSE)),0,VLOOKUP(E1065&amp;G1065,'[1]采购入库货量(公司仓库)'!$A:$H,7,FALSE)))*L1065-(IF(ISERROR(VLOOKUP(E1065&amp;G1065,'[1]采购入库货量(公司仓库)'!$A:$H,8,FALSE)),0,VLOOKUP(E1065&amp;G1065,'[1]采购入库货量(公司仓库)'!$A:$H,8,FALSE)))))</f>
        <v>0</v>
      </c>
      <c r="AB1065">
        <f>SUMIF([1]销售数据!$B:$B,E1065&amp;G1065,[1]销售数据!$G:$G)</f>
        <v>0</v>
      </c>
      <c r="AC1065" s="12">
        <f t="shared" si="269"/>
        <v>0</v>
      </c>
      <c r="AD1065" t="str">
        <f t="shared" si="270"/>
        <v/>
      </c>
      <c r="AE1065">
        <f>SUMIF([1]销售数据!$B:$B,AD1065,[1]销售数据!$L:$L)</f>
        <v>0</v>
      </c>
      <c r="AF1065">
        <f>SUMIF([1]销售数据!$B:$B,AD1065,[1]销售数据!$K:$K)</f>
        <v>0</v>
      </c>
      <c r="AG1065">
        <f>SUMIF([1]销售数据!$B:$B,AD1065,[1]销售数据!$J:$J)</f>
        <v>0</v>
      </c>
      <c r="AH1065">
        <f>SUMIF([1]销售数据!$B:$B,AD1065,[1]销售数据!$I:$I)</f>
        <v>0</v>
      </c>
      <c r="AI1065">
        <f>SUMIF([1]销售数据!$B:$B,AD1065,[1]销售数据!$H:$H)</f>
        <v>0</v>
      </c>
      <c r="AJ1065" s="20">
        <f t="shared" si="271"/>
        <v>0</v>
      </c>
      <c r="AK1065">
        <f>SUMIF([1]发货店铺数!$B:$B,AD1065,[1]发货店铺数!$G:$G)</f>
        <v>0</v>
      </c>
      <c r="AL1065">
        <f>SUMIF([1]销售店铺数!$B:$B,AD1065,[1]销售店铺数!$G:$G)</f>
        <v>0</v>
      </c>
      <c r="AM1065">
        <f>SUMIF([1]销售店铺数!$B:$B,AD1065,[1]销售店铺数!$G:$G)</f>
        <v>0</v>
      </c>
      <c r="AN1065" s="20">
        <f t="shared" si="272"/>
        <v>0</v>
      </c>
      <c r="AO1065" s="20">
        <f t="shared" si="273"/>
        <v>0</v>
      </c>
      <c r="AP1065" s="20">
        <f t="shared" si="274"/>
        <v>0</v>
      </c>
      <c r="AQ1065" s="12">
        <f t="shared" si="275"/>
        <v>0</v>
      </c>
      <c r="AR1065" s="20">
        <f t="shared" si="276"/>
        <v>0</v>
      </c>
      <c r="AS1065" s="20">
        <f t="shared" si="277"/>
        <v>0</v>
      </c>
    </row>
    <row r="1066" spans="1:45">
      <c r="A1066"/>
      <c r="B1066"/>
      <c r="C1066"/>
      <c r="D1066"/>
      <c r="E1066"/>
      <c r="F1066"/>
      <c r="G1066"/>
      <c r="H1066"/>
      <c r="I1066"/>
      <c r="J1066"/>
      <c r="K1066"/>
      <c r="L1066"/>
      <c r="M1066" s="8" t="str">
        <f>IF(ISERROR( VLOOKUP(AD1066,'[1]采购入库货量(公司仓库)'!$A:$I,9,FALSE)),"", VLOOKUP(AD1066,'[1]采购入库货量(公司仓库)'!$A:$I,9,FALSE))</f>
        <v/>
      </c>
      <c r="N1066" s="8" t="str">
        <f>IF(ISERROR( VLOOKUP(AD1066,[1]批发上市日期!$A:$F,6,FALSE)),"",  VLOOKUP(AD1066,[1]批发上市日期!$A:$F,6,FALSE))</f>
        <v/>
      </c>
      <c r="O1066" s="48">
        <f>IF(ISERROR(VLOOKUP(E1066&amp;G1066,'[1]采购入库货量(公司仓库)'!$A:$I,7,FALSE)),0,VLOOKUP(E1066&amp;G1066,'[1]采购入库货量(公司仓库)'!$A:$I,7,FALSE))</f>
        <v>0</v>
      </c>
      <c r="P1066" s="12">
        <f t="shared" si="262"/>
        <v>0</v>
      </c>
      <c r="Q1066" s="14">
        <f>IF(ISERROR(VLOOKUP(E1066&amp;G1066,'[1]采购入库货量(公司仓库)'!$A:$I,8,FALSE)),0,VLOOKUP(E1066&amp;G1066,'[1]采购入库货量(公司仓库)'!$A:$I,8,FALSE))</f>
        <v>0</v>
      </c>
      <c r="R1066" s="12">
        <f t="shared" si="263"/>
        <v>0</v>
      </c>
      <c r="S1066">
        <f>SUMIF([1]库存总量!$H:$H,E1066&amp;G1066,[1]库存总量!$G:$G)</f>
        <v>0</v>
      </c>
      <c r="T1066" s="12">
        <f t="shared" si="264"/>
        <v>0</v>
      </c>
      <c r="U1066">
        <f>SUMIFS([1]库存总量!$G:$G,[1]库存总量!$H:$H,E1066&amp;G1066,[1]库存总量!$A:$A,"B")</f>
        <v>0</v>
      </c>
      <c r="V1066" s="12">
        <f t="shared" si="265"/>
        <v>0</v>
      </c>
      <c r="W1066">
        <f>SUMIFS([1]库存总量!$G:$G,[1]库存总量!$H:$H,E1066&amp;G1066,[1]库存总量!$A:$A,"K")</f>
        <v>0</v>
      </c>
      <c r="X1066" s="12">
        <f t="shared" si="266"/>
        <v>0</v>
      </c>
      <c r="Y1066">
        <f t="shared" si="267"/>
        <v>0</v>
      </c>
      <c r="Z1066" s="12">
        <f t="shared" si="268"/>
        <v>0</v>
      </c>
      <c r="AA1066">
        <f>(IF(ISERROR((IF(ISERROR(VLOOKUP(E1066&amp;G1066,'[1]采购入库货量(公司仓库)'!$A:$H,7,FALSE)),0,VLOOKUP(E1066&amp;G1066,'[1]采购入库货量(公司仓库)'!$A:$H,7,FALSE)))*L1066-(IF(ISERROR(VLOOKUP(E1066&amp;G1066,'[1]采购入库货量(公司仓库)'!$A:$H,8,FALSE)),0,VLOOKUP(E1066&amp;G1066,'[1]采购入库货量(公司仓库)'!$A:$H,8,FALSE)))),0,(IF(ISERROR(VLOOKUP(E1066&amp;G1066,'[1]采购入库货量(公司仓库)'!$A:$H,7,FALSE)),0,VLOOKUP(E1066&amp;G1066,'[1]采购入库货量(公司仓库)'!$A:$H,7,FALSE)))*L1066-(IF(ISERROR(VLOOKUP(E1066&amp;G1066,'[1]采购入库货量(公司仓库)'!$A:$H,8,FALSE)),0,VLOOKUP(E1066&amp;G1066,'[1]采购入库货量(公司仓库)'!$A:$H,8,FALSE)))))</f>
        <v>0</v>
      </c>
      <c r="AB1066">
        <f>SUMIF([1]销售数据!$B:$B,E1066&amp;G1066,[1]销售数据!$G:$G)</f>
        <v>0</v>
      </c>
      <c r="AC1066" s="12">
        <f t="shared" si="269"/>
        <v>0</v>
      </c>
      <c r="AD1066" t="str">
        <f t="shared" si="270"/>
        <v/>
      </c>
      <c r="AE1066">
        <f>SUMIF([1]销售数据!$B:$B,AD1066,[1]销售数据!$L:$L)</f>
        <v>0</v>
      </c>
      <c r="AF1066">
        <f>SUMIF([1]销售数据!$B:$B,AD1066,[1]销售数据!$K:$K)</f>
        <v>0</v>
      </c>
      <c r="AG1066">
        <f>SUMIF([1]销售数据!$B:$B,AD1066,[1]销售数据!$J:$J)</f>
        <v>0</v>
      </c>
      <c r="AH1066">
        <f>SUMIF([1]销售数据!$B:$B,AD1066,[1]销售数据!$I:$I)</f>
        <v>0</v>
      </c>
      <c r="AI1066">
        <f>SUMIF([1]销售数据!$B:$B,AD1066,[1]销售数据!$H:$H)</f>
        <v>0</v>
      </c>
      <c r="AJ1066" s="20">
        <f t="shared" si="271"/>
        <v>0</v>
      </c>
      <c r="AK1066">
        <f>SUMIF([1]发货店铺数!$B:$B,AD1066,[1]发货店铺数!$G:$G)</f>
        <v>0</v>
      </c>
      <c r="AL1066">
        <f>SUMIF([1]销售店铺数!$B:$B,AD1066,[1]销售店铺数!$G:$G)</f>
        <v>0</v>
      </c>
      <c r="AM1066">
        <f>SUMIF([1]销售店铺数!$B:$B,AD1066,[1]销售店铺数!$G:$G)</f>
        <v>0</v>
      </c>
      <c r="AN1066" s="20">
        <f t="shared" si="272"/>
        <v>0</v>
      </c>
      <c r="AO1066" s="20">
        <f t="shared" si="273"/>
        <v>0</v>
      </c>
      <c r="AP1066" s="20">
        <f t="shared" si="274"/>
        <v>0</v>
      </c>
      <c r="AQ1066" s="12">
        <f t="shared" si="275"/>
        <v>0</v>
      </c>
      <c r="AR1066" s="20">
        <f t="shared" si="276"/>
        <v>0</v>
      </c>
      <c r="AS1066" s="20">
        <f t="shared" si="277"/>
        <v>0</v>
      </c>
    </row>
    <row r="1067" spans="1:45">
      <c r="A1067"/>
      <c r="B1067"/>
      <c r="C1067"/>
      <c r="D1067"/>
      <c r="E1067"/>
      <c r="F1067"/>
      <c r="G1067"/>
      <c r="H1067"/>
      <c r="I1067"/>
      <c r="J1067"/>
      <c r="K1067"/>
      <c r="L1067"/>
      <c r="M1067" s="8" t="str">
        <f>IF(ISERROR( VLOOKUP(AD1067,'[1]采购入库货量(公司仓库)'!$A:$I,9,FALSE)),"", VLOOKUP(AD1067,'[1]采购入库货量(公司仓库)'!$A:$I,9,FALSE))</f>
        <v/>
      </c>
      <c r="N1067" s="8" t="str">
        <f>IF(ISERROR( VLOOKUP(AD1067,[1]批发上市日期!$A:$F,6,FALSE)),"",  VLOOKUP(AD1067,[1]批发上市日期!$A:$F,6,FALSE))</f>
        <v/>
      </c>
      <c r="O1067" s="48">
        <f>IF(ISERROR(VLOOKUP(E1067&amp;G1067,'[1]采购入库货量(公司仓库)'!$A:$I,7,FALSE)),0,VLOOKUP(E1067&amp;G1067,'[1]采购入库货量(公司仓库)'!$A:$I,7,FALSE))</f>
        <v>0</v>
      </c>
      <c r="P1067" s="12">
        <f t="shared" si="262"/>
        <v>0</v>
      </c>
      <c r="Q1067" s="14">
        <f>IF(ISERROR(VLOOKUP(E1067&amp;G1067,'[1]采购入库货量(公司仓库)'!$A:$I,8,FALSE)),0,VLOOKUP(E1067&amp;G1067,'[1]采购入库货量(公司仓库)'!$A:$I,8,FALSE))</f>
        <v>0</v>
      </c>
      <c r="R1067" s="12">
        <f t="shared" si="263"/>
        <v>0</v>
      </c>
      <c r="S1067">
        <f>SUMIF([1]库存总量!$H:$H,E1067&amp;G1067,[1]库存总量!$G:$G)</f>
        <v>0</v>
      </c>
      <c r="T1067" s="12">
        <f t="shared" si="264"/>
        <v>0</v>
      </c>
      <c r="U1067">
        <f>SUMIFS([1]库存总量!$G:$G,[1]库存总量!$H:$H,E1067&amp;G1067,[1]库存总量!$A:$A,"B")</f>
        <v>0</v>
      </c>
      <c r="V1067" s="12">
        <f t="shared" si="265"/>
        <v>0</v>
      </c>
      <c r="W1067">
        <f>SUMIFS([1]库存总量!$G:$G,[1]库存总量!$H:$H,E1067&amp;G1067,[1]库存总量!$A:$A,"K")</f>
        <v>0</v>
      </c>
      <c r="X1067" s="12">
        <f t="shared" si="266"/>
        <v>0</v>
      </c>
      <c r="Y1067">
        <f t="shared" si="267"/>
        <v>0</v>
      </c>
      <c r="Z1067" s="12">
        <f t="shared" si="268"/>
        <v>0</v>
      </c>
      <c r="AA1067">
        <f>(IF(ISERROR((IF(ISERROR(VLOOKUP(E1067&amp;G1067,'[1]采购入库货量(公司仓库)'!$A:$H,7,FALSE)),0,VLOOKUP(E1067&amp;G1067,'[1]采购入库货量(公司仓库)'!$A:$H,7,FALSE)))*L1067-(IF(ISERROR(VLOOKUP(E1067&amp;G1067,'[1]采购入库货量(公司仓库)'!$A:$H,8,FALSE)),0,VLOOKUP(E1067&amp;G1067,'[1]采购入库货量(公司仓库)'!$A:$H,8,FALSE)))),0,(IF(ISERROR(VLOOKUP(E1067&amp;G1067,'[1]采购入库货量(公司仓库)'!$A:$H,7,FALSE)),0,VLOOKUP(E1067&amp;G1067,'[1]采购入库货量(公司仓库)'!$A:$H,7,FALSE)))*L1067-(IF(ISERROR(VLOOKUP(E1067&amp;G1067,'[1]采购入库货量(公司仓库)'!$A:$H,8,FALSE)),0,VLOOKUP(E1067&amp;G1067,'[1]采购入库货量(公司仓库)'!$A:$H,8,FALSE)))))</f>
        <v>0</v>
      </c>
      <c r="AB1067">
        <f>SUMIF([1]销售数据!$B:$B,E1067&amp;G1067,[1]销售数据!$G:$G)</f>
        <v>0</v>
      </c>
      <c r="AC1067" s="12">
        <f t="shared" si="269"/>
        <v>0</v>
      </c>
      <c r="AD1067" t="str">
        <f t="shared" si="270"/>
        <v/>
      </c>
      <c r="AE1067">
        <f>SUMIF([1]销售数据!$B:$B,AD1067,[1]销售数据!$L:$L)</f>
        <v>0</v>
      </c>
      <c r="AF1067">
        <f>SUMIF([1]销售数据!$B:$B,AD1067,[1]销售数据!$K:$K)</f>
        <v>0</v>
      </c>
      <c r="AG1067">
        <f>SUMIF([1]销售数据!$B:$B,AD1067,[1]销售数据!$J:$J)</f>
        <v>0</v>
      </c>
      <c r="AH1067">
        <f>SUMIF([1]销售数据!$B:$B,AD1067,[1]销售数据!$I:$I)</f>
        <v>0</v>
      </c>
      <c r="AI1067">
        <f>SUMIF([1]销售数据!$B:$B,AD1067,[1]销售数据!$H:$H)</f>
        <v>0</v>
      </c>
      <c r="AJ1067" s="20">
        <f t="shared" si="271"/>
        <v>0</v>
      </c>
      <c r="AK1067">
        <f>SUMIF([1]发货店铺数!$B:$B,AD1067,[1]发货店铺数!$G:$G)</f>
        <v>0</v>
      </c>
      <c r="AL1067">
        <f>SUMIF([1]销售店铺数!$B:$B,AD1067,[1]销售店铺数!$G:$G)</f>
        <v>0</v>
      </c>
      <c r="AM1067">
        <f>SUMIF([1]销售店铺数!$B:$B,AD1067,[1]销售店铺数!$G:$G)</f>
        <v>0</v>
      </c>
      <c r="AN1067" s="20">
        <f t="shared" si="272"/>
        <v>0</v>
      </c>
      <c r="AO1067" s="20">
        <f t="shared" si="273"/>
        <v>0</v>
      </c>
      <c r="AP1067" s="20">
        <f t="shared" si="274"/>
        <v>0</v>
      </c>
      <c r="AQ1067" s="12">
        <f t="shared" si="275"/>
        <v>0</v>
      </c>
      <c r="AR1067" s="20">
        <f t="shared" si="276"/>
        <v>0</v>
      </c>
      <c r="AS1067" s="20">
        <f t="shared" si="277"/>
        <v>0</v>
      </c>
    </row>
    <row r="1068" spans="1:45">
      <c r="A1068"/>
      <c r="B1068"/>
      <c r="C1068"/>
      <c r="D1068"/>
      <c r="E1068"/>
      <c r="F1068"/>
      <c r="G1068"/>
      <c r="H1068"/>
      <c r="I1068"/>
      <c r="J1068"/>
      <c r="K1068"/>
      <c r="L1068"/>
      <c r="M1068" s="8" t="str">
        <f>IF(ISERROR( VLOOKUP(AD1068,'[1]采购入库货量(公司仓库)'!$A:$I,9,FALSE)),"", VLOOKUP(AD1068,'[1]采购入库货量(公司仓库)'!$A:$I,9,FALSE))</f>
        <v/>
      </c>
      <c r="N1068" s="8" t="str">
        <f>IF(ISERROR( VLOOKUP(AD1068,[1]批发上市日期!$A:$F,6,FALSE)),"",  VLOOKUP(AD1068,[1]批发上市日期!$A:$F,6,FALSE))</f>
        <v/>
      </c>
      <c r="O1068" s="48">
        <f>IF(ISERROR(VLOOKUP(E1068&amp;G1068,'[1]采购入库货量(公司仓库)'!$A:$I,7,FALSE)),0,VLOOKUP(E1068&amp;G1068,'[1]采购入库货量(公司仓库)'!$A:$I,7,FALSE))</f>
        <v>0</v>
      </c>
      <c r="P1068" s="12">
        <f t="shared" si="262"/>
        <v>0</v>
      </c>
      <c r="Q1068" s="14">
        <f>IF(ISERROR(VLOOKUP(E1068&amp;G1068,'[1]采购入库货量(公司仓库)'!$A:$I,8,FALSE)),0,VLOOKUP(E1068&amp;G1068,'[1]采购入库货量(公司仓库)'!$A:$I,8,FALSE))</f>
        <v>0</v>
      </c>
      <c r="R1068" s="12">
        <f t="shared" si="263"/>
        <v>0</v>
      </c>
      <c r="S1068">
        <f>SUMIF([1]库存总量!$H:$H,E1068&amp;G1068,[1]库存总量!$G:$G)</f>
        <v>0</v>
      </c>
      <c r="T1068" s="12">
        <f t="shared" si="264"/>
        <v>0</v>
      </c>
      <c r="U1068">
        <f>SUMIFS([1]库存总量!$G:$G,[1]库存总量!$H:$H,E1068&amp;G1068,[1]库存总量!$A:$A,"B")</f>
        <v>0</v>
      </c>
      <c r="V1068" s="12">
        <f t="shared" si="265"/>
        <v>0</v>
      </c>
      <c r="W1068">
        <f>SUMIFS([1]库存总量!$G:$G,[1]库存总量!$H:$H,E1068&amp;G1068,[1]库存总量!$A:$A,"K")</f>
        <v>0</v>
      </c>
      <c r="X1068" s="12">
        <f t="shared" si="266"/>
        <v>0</v>
      </c>
      <c r="Y1068">
        <f t="shared" si="267"/>
        <v>0</v>
      </c>
      <c r="Z1068" s="12">
        <f t="shared" si="268"/>
        <v>0</v>
      </c>
      <c r="AA1068">
        <f>(IF(ISERROR((IF(ISERROR(VLOOKUP(E1068&amp;G1068,'[1]采购入库货量(公司仓库)'!$A:$H,7,FALSE)),0,VLOOKUP(E1068&amp;G1068,'[1]采购入库货量(公司仓库)'!$A:$H,7,FALSE)))*L1068-(IF(ISERROR(VLOOKUP(E1068&amp;G1068,'[1]采购入库货量(公司仓库)'!$A:$H,8,FALSE)),0,VLOOKUP(E1068&amp;G1068,'[1]采购入库货量(公司仓库)'!$A:$H,8,FALSE)))),0,(IF(ISERROR(VLOOKUP(E1068&amp;G1068,'[1]采购入库货量(公司仓库)'!$A:$H,7,FALSE)),0,VLOOKUP(E1068&amp;G1068,'[1]采购入库货量(公司仓库)'!$A:$H,7,FALSE)))*L1068-(IF(ISERROR(VLOOKUP(E1068&amp;G1068,'[1]采购入库货量(公司仓库)'!$A:$H,8,FALSE)),0,VLOOKUP(E1068&amp;G1068,'[1]采购入库货量(公司仓库)'!$A:$H,8,FALSE)))))</f>
        <v>0</v>
      </c>
      <c r="AB1068">
        <f>SUMIF([1]销售数据!$B:$B,E1068&amp;G1068,[1]销售数据!$G:$G)</f>
        <v>0</v>
      </c>
      <c r="AC1068" s="12">
        <f t="shared" si="269"/>
        <v>0</v>
      </c>
      <c r="AD1068" t="str">
        <f t="shared" si="270"/>
        <v/>
      </c>
      <c r="AE1068">
        <f>SUMIF([1]销售数据!$B:$B,AD1068,[1]销售数据!$L:$L)</f>
        <v>0</v>
      </c>
      <c r="AF1068">
        <f>SUMIF([1]销售数据!$B:$B,AD1068,[1]销售数据!$K:$K)</f>
        <v>0</v>
      </c>
      <c r="AG1068">
        <f>SUMIF([1]销售数据!$B:$B,AD1068,[1]销售数据!$J:$J)</f>
        <v>0</v>
      </c>
      <c r="AH1068">
        <f>SUMIF([1]销售数据!$B:$B,AD1068,[1]销售数据!$I:$I)</f>
        <v>0</v>
      </c>
      <c r="AI1068">
        <f>SUMIF([1]销售数据!$B:$B,AD1068,[1]销售数据!$H:$H)</f>
        <v>0</v>
      </c>
      <c r="AJ1068" s="20">
        <f t="shared" si="271"/>
        <v>0</v>
      </c>
      <c r="AK1068">
        <f>SUMIF([1]发货店铺数!$B:$B,AD1068,[1]发货店铺数!$G:$G)</f>
        <v>0</v>
      </c>
      <c r="AL1068">
        <f>SUMIF([1]销售店铺数!$B:$B,AD1068,[1]销售店铺数!$G:$G)</f>
        <v>0</v>
      </c>
      <c r="AM1068">
        <f>SUMIF([1]销售店铺数!$B:$B,AD1068,[1]销售店铺数!$G:$G)</f>
        <v>0</v>
      </c>
      <c r="AN1068" s="20">
        <f t="shared" si="272"/>
        <v>0</v>
      </c>
      <c r="AO1068" s="20">
        <f t="shared" si="273"/>
        <v>0</v>
      </c>
      <c r="AP1068" s="20">
        <f t="shared" si="274"/>
        <v>0</v>
      </c>
      <c r="AQ1068" s="12">
        <f t="shared" si="275"/>
        <v>0</v>
      </c>
      <c r="AR1068" s="20">
        <f t="shared" si="276"/>
        <v>0</v>
      </c>
      <c r="AS1068" s="20">
        <f t="shared" si="277"/>
        <v>0</v>
      </c>
    </row>
    <row r="1069" spans="1:45">
      <c r="A1069"/>
      <c r="B1069"/>
      <c r="C1069"/>
      <c r="D1069"/>
      <c r="E1069"/>
      <c r="F1069"/>
      <c r="G1069"/>
      <c r="H1069"/>
      <c r="I1069"/>
      <c r="J1069"/>
      <c r="K1069"/>
      <c r="L1069"/>
      <c r="M1069" s="8" t="str">
        <f>IF(ISERROR( VLOOKUP(AD1069,'[1]采购入库货量(公司仓库)'!$A:$I,9,FALSE)),"", VLOOKUP(AD1069,'[1]采购入库货量(公司仓库)'!$A:$I,9,FALSE))</f>
        <v/>
      </c>
      <c r="N1069" s="8" t="str">
        <f>IF(ISERROR( VLOOKUP(AD1069,[1]批发上市日期!$A:$F,6,FALSE)),"",  VLOOKUP(AD1069,[1]批发上市日期!$A:$F,6,FALSE))</f>
        <v/>
      </c>
      <c r="O1069" s="48">
        <f>IF(ISERROR(VLOOKUP(E1069&amp;G1069,'[1]采购入库货量(公司仓库)'!$A:$I,7,FALSE)),0,VLOOKUP(E1069&amp;G1069,'[1]采购入库货量(公司仓库)'!$A:$I,7,FALSE))</f>
        <v>0</v>
      </c>
      <c r="P1069" s="12">
        <f t="shared" si="262"/>
        <v>0</v>
      </c>
      <c r="Q1069" s="14">
        <f>IF(ISERROR(VLOOKUP(E1069&amp;G1069,'[1]采购入库货量(公司仓库)'!$A:$I,8,FALSE)),0,VLOOKUP(E1069&amp;G1069,'[1]采购入库货量(公司仓库)'!$A:$I,8,FALSE))</f>
        <v>0</v>
      </c>
      <c r="R1069" s="12">
        <f t="shared" si="263"/>
        <v>0</v>
      </c>
      <c r="S1069">
        <f>SUMIF([1]库存总量!$H:$H,E1069&amp;G1069,[1]库存总量!$G:$G)</f>
        <v>0</v>
      </c>
      <c r="T1069" s="12">
        <f t="shared" si="264"/>
        <v>0</v>
      </c>
      <c r="U1069">
        <f>SUMIFS([1]库存总量!$G:$G,[1]库存总量!$H:$H,E1069&amp;G1069,[1]库存总量!$A:$A,"B")</f>
        <v>0</v>
      </c>
      <c r="V1069" s="12">
        <f t="shared" si="265"/>
        <v>0</v>
      </c>
      <c r="W1069">
        <f>SUMIFS([1]库存总量!$G:$G,[1]库存总量!$H:$H,E1069&amp;G1069,[1]库存总量!$A:$A,"K")</f>
        <v>0</v>
      </c>
      <c r="X1069" s="12">
        <f t="shared" si="266"/>
        <v>0</v>
      </c>
      <c r="Y1069">
        <f t="shared" si="267"/>
        <v>0</v>
      </c>
      <c r="Z1069" s="12">
        <f t="shared" si="268"/>
        <v>0</v>
      </c>
      <c r="AA1069">
        <f>(IF(ISERROR((IF(ISERROR(VLOOKUP(E1069&amp;G1069,'[1]采购入库货量(公司仓库)'!$A:$H,7,FALSE)),0,VLOOKUP(E1069&amp;G1069,'[1]采购入库货量(公司仓库)'!$A:$H,7,FALSE)))*L1069-(IF(ISERROR(VLOOKUP(E1069&amp;G1069,'[1]采购入库货量(公司仓库)'!$A:$H,8,FALSE)),0,VLOOKUP(E1069&amp;G1069,'[1]采购入库货量(公司仓库)'!$A:$H,8,FALSE)))),0,(IF(ISERROR(VLOOKUP(E1069&amp;G1069,'[1]采购入库货量(公司仓库)'!$A:$H,7,FALSE)),0,VLOOKUP(E1069&amp;G1069,'[1]采购入库货量(公司仓库)'!$A:$H,7,FALSE)))*L1069-(IF(ISERROR(VLOOKUP(E1069&amp;G1069,'[1]采购入库货量(公司仓库)'!$A:$H,8,FALSE)),0,VLOOKUP(E1069&amp;G1069,'[1]采购入库货量(公司仓库)'!$A:$H,8,FALSE)))))</f>
        <v>0</v>
      </c>
      <c r="AB1069">
        <f>SUMIF([1]销售数据!$B:$B,E1069&amp;G1069,[1]销售数据!$G:$G)</f>
        <v>0</v>
      </c>
      <c r="AC1069" s="12">
        <f t="shared" si="269"/>
        <v>0</v>
      </c>
      <c r="AD1069" t="str">
        <f t="shared" si="270"/>
        <v/>
      </c>
      <c r="AE1069">
        <f>SUMIF([1]销售数据!$B:$B,AD1069,[1]销售数据!$L:$L)</f>
        <v>0</v>
      </c>
      <c r="AF1069">
        <f>SUMIF([1]销售数据!$B:$B,AD1069,[1]销售数据!$K:$K)</f>
        <v>0</v>
      </c>
      <c r="AG1069">
        <f>SUMIF([1]销售数据!$B:$B,AD1069,[1]销售数据!$J:$J)</f>
        <v>0</v>
      </c>
      <c r="AH1069">
        <f>SUMIF([1]销售数据!$B:$B,AD1069,[1]销售数据!$I:$I)</f>
        <v>0</v>
      </c>
      <c r="AI1069">
        <f>SUMIF([1]销售数据!$B:$B,AD1069,[1]销售数据!$H:$H)</f>
        <v>0</v>
      </c>
      <c r="AJ1069" s="20">
        <f t="shared" si="271"/>
        <v>0</v>
      </c>
      <c r="AK1069">
        <f>SUMIF([1]发货店铺数!$B:$B,AD1069,[1]发货店铺数!$G:$G)</f>
        <v>0</v>
      </c>
      <c r="AL1069">
        <f>SUMIF([1]销售店铺数!$B:$B,AD1069,[1]销售店铺数!$G:$G)</f>
        <v>0</v>
      </c>
      <c r="AM1069">
        <f>SUMIF([1]销售店铺数!$B:$B,AD1069,[1]销售店铺数!$G:$G)</f>
        <v>0</v>
      </c>
      <c r="AN1069" s="20">
        <f t="shared" si="272"/>
        <v>0</v>
      </c>
      <c r="AO1069" s="20">
        <f t="shared" si="273"/>
        <v>0</v>
      </c>
      <c r="AP1069" s="20">
        <f t="shared" si="274"/>
        <v>0</v>
      </c>
      <c r="AQ1069" s="12">
        <f t="shared" si="275"/>
        <v>0</v>
      </c>
      <c r="AR1069" s="20">
        <f t="shared" si="276"/>
        <v>0</v>
      </c>
      <c r="AS1069" s="20">
        <f t="shared" si="277"/>
        <v>0</v>
      </c>
    </row>
    <row r="1070" spans="1:45">
      <c r="A1070"/>
      <c r="B1070"/>
      <c r="C1070"/>
      <c r="D1070"/>
      <c r="E1070"/>
      <c r="F1070"/>
      <c r="G1070"/>
      <c r="H1070"/>
      <c r="I1070"/>
      <c r="J1070"/>
      <c r="K1070"/>
      <c r="L1070"/>
      <c r="M1070" s="8" t="str">
        <f>IF(ISERROR( VLOOKUP(AD1070,'[1]采购入库货量(公司仓库)'!$A:$I,9,FALSE)),"", VLOOKUP(AD1070,'[1]采购入库货量(公司仓库)'!$A:$I,9,FALSE))</f>
        <v/>
      </c>
      <c r="N1070" s="8" t="str">
        <f>IF(ISERROR( VLOOKUP(AD1070,[1]批发上市日期!$A:$F,6,FALSE)),"",  VLOOKUP(AD1070,[1]批发上市日期!$A:$F,6,FALSE))</f>
        <v/>
      </c>
      <c r="O1070" s="48">
        <f>IF(ISERROR(VLOOKUP(E1070&amp;G1070,'[1]采购入库货量(公司仓库)'!$A:$I,7,FALSE)),0,VLOOKUP(E1070&amp;G1070,'[1]采购入库货量(公司仓库)'!$A:$I,7,FALSE))</f>
        <v>0</v>
      </c>
      <c r="P1070" s="12">
        <f t="shared" si="262"/>
        <v>0</v>
      </c>
      <c r="Q1070" s="14">
        <f>IF(ISERROR(VLOOKUP(E1070&amp;G1070,'[1]采购入库货量(公司仓库)'!$A:$I,8,FALSE)),0,VLOOKUP(E1070&amp;G1070,'[1]采购入库货量(公司仓库)'!$A:$I,8,FALSE))</f>
        <v>0</v>
      </c>
      <c r="R1070" s="12">
        <f t="shared" si="263"/>
        <v>0</v>
      </c>
      <c r="S1070">
        <f>SUMIF([1]库存总量!$H:$H,E1070&amp;G1070,[1]库存总量!$G:$G)</f>
        <v>0</v>
      </c>
      <c r="T1070" s="12">
        <f t="shared" si="264"/>
        <v>0</v>
      </c>
      <c r="U1070">
        <f>SUMIFS([1]库存总量!$G:$G,[1]库存总量!$H:$H,E1070&amp;G1070,[1]库存总量!$A:$A,"B")</f>
        <v>0</v>
      </c>
      <c r="V1070" s="12">
        <f t="shared" si="265"/>
        <v>0</v>
      </c>
      <c r="W1070">
        <f>SUMIFS([1]库存总量!$G:$G,[1]库存总量!$H:$H,E1070&amp;G1070,[1]库存总量!$A:$A,"K")</f>
        <v>0</v>
      </c>
      <c r="X1070" s="12">
        <f t="shared" si="266"/>
        <v>0</v>
      </c>
      <c r="Y1070">
        <f t="shared" si="267"/>
        <v>0</v>
      </c>
      <c r="Z1070" s="12">
        <f t="shared" si="268"/>
        <v>0</v>
      </c>
      <c r="AA1070">
        <f>(IF(ISERROR((IF(ISERROR(VLOOKUP(E1070&amp;G1070,'[1]采购入库货量(公司仓库)'!$A:$H,7,FALSE)),0,VLOOKUP(E1070&amp;G1070,'[1]采购入库货量(公司仓库)'!$A:$H,7,FALSE)))*L1070-(IF(ISERROR(VLOOKUP(E1070&amp;G1070,'[1]采购入库货量(公司仓库)'!$A:$H,8,FALSE)),0,VLOOKUP(E1070&amp;G1070,'[1]采购入库货量(公司仓库)'!$A:$H,8,FALSE)))),0,(IF(ISERROR(VLOOKUP(E1070&amp;G1070,'[1]采购入库货量(公司仓库)'!$A:$H,7,FALSE)),0,VLOOKUP(E1070&amp;G1070,'[1]采购入库货量(公司仓库)'!$A:$H,7,FALSE)))*L1070-(IF(ISERROR(VLOOKUP(E1070&amp;G1070,'[1]采购入库货量(公司仓库)'!$A:$H,8,FALSE)),0,VLOOKUP(E1070&amp;G1070,'[1]采购入库货量(公司仓库)'!$A:$H,8,FALSE)))))</f>
        <v>0</v>
      </c>
      <c r="AB1070">
        <f>SUMIF([1]销售数据!$B:$B,E1070&amp;G1070,[1]销售数据!$G:$G)</f>
        <v>0</v>
      </c>
      <c r="AC1070" s="12">
        <f t="shared" si="269"/>
        <v>0</v>
      </c>
      <c r="AD1070" t="str">
        <f t="shared" si="270"/>
        <v/>
      </c>
      <c r="AE1070">
        <f>SUMIF([1]销售数据!$B:$B,AD1070,[1]销售数据!$L:$L)</f>
        <v>0</v>
      </c>
      <c r="AF1070">
        <f>SUMIF([1]销售数据!$B:$B,AD1070,[1]销售数据!$K:$K)</f>
        <v>0</v>
      </c>
      <c r="AG1070">
        <f>SUMIF([1]销售数据!$B:$B,AD1070,[1]销售数据!$J:$J)</f>
        <v>0</v>
      </c>
      <c r="AH1070">
        <f>SUMIF([1]销售数据!$B:$B,AD1070,[1]销售数据!$I:$I)</f>
        <v>0</v>
      </c>
      <c r="AI1070">
        <f>SUMIF([1]销售数据!$B:$B,AD1070,[1]销售数据!$H:$H)</f>
        <v>0</v>
      </c>
      <c r="AJ1070" s="20">
        <f t="shared" si="271"/>
        <v>0</v>
      </c>
      <c r="AK1070">
        <f>SUMIF([1]发货店铺数!$B:$B,AD1070,[1]发货店铺数!$G:$G)</f>
        <v>0</v>
      </c>
      <c r="AL1070">
        <f>SUMIF([1]销售店铺数!$B:$B,AD1070,[1]销售店铺数!$G:$G)</f>
        <v>0</v>
      </c>
      <c r="AM1070">
        <f>SUMIF([1]销售店铺数!$B:$B,AD1070,[1]销售店铺数!$G:$G)</f>
        <v>0</v>
      </c>
      <c r="AN1070" s="20">
        <f t="shared" si="272"/>
        <v>0</v>
      </c>
      <c r="AO1070" s="20">
        <f t="shared" si="273"/>
        <v>0</v>
      </c>
      <c r="AP1070" s="20">
        <f t="shared" si="274"/>
        <v>0</v>
      </c>
      <c r="AQ1070" s="12">
        <f t="shared" si="275"/>
        <v>0</v>
      </c>
      <c r="AR1070" s="20">
        <f t="shared" si="276"/>
        <v>0</v>
      </c>
      <c r="AS1070" s="20">
        <f t="shared" si="277"/>
        <v>0</v>
      </c>
    </row>
    <row r="1071" spans="1:45">
      <c r="A1071"/>
      <c r="B1071"/>
      <c r="C1071"/>
      <c r="D1071"/>
      <c r="E1071"/>
      <c r="F1071"/>
      <c r="G1071"/>
      <c r="H1071"/>
      <c r="I1071"/>
      <c r="J1071"/>
      <c r="K1071"/>
      <c r="L1071"/>
      <c r="M1071" s="8" t="str">
        <f>IF(ISERROR( VLOOKUP(AD1071,'[1]采购入库货量(公司仓库)'!$A:$I,9,FALSE)),"", VLOOKUP(AD1071,'[1]采购入库货量(公司仓库)'!$A:$I,9,FALSE))</f>
        <v/>
      </c>
      <c r="N1071" s="8" t="str">
        <f>IF(ISERROR( VLOOKUP(AD1071,[1]批发上市日期!$A:$F,6,FALSE)),"",  VLOOKUP(AD1071,[1]批发上市日期!$A:$F,6,FALSE))</f>
        <v/>
      </c>
      <c r="O1071" s="48">
        <f>IF(ISERROR(VLOOKUP(E1071&amp;G1071,'[1]采购入库货量(公司仓库)'!$A:$I,7,FALSE)),0,VLOOKUP(E1071&amp;G1071,'[1]采购入库货量(公司仓库)'!$A:$I,7,FALSE))</f>
        <v>0</v>
      </c>
      <c r="P1071" s="12">
        <f t="shared" si="262"/>
        <v>0</v>
      </c>
      <c r="Q1071" s="14">
        <f>IF(ISERROR(VLOOKUP(E1071&amp;G1071,'[1]采购入库货量(公司仓库)'!$A:$I,8,FALSE)),0,VLOOKUP(E1071&amp;G1071,'[1]采购入库货量(公司仓库)'!$A:$I,8,FALSE))</f>
        <v>0</v>
      </c>
      <c r="R1071" s="12">
        <f t="shared" si="263"/>
        <v>0</v>
      </c>
      <c r="S1071">
        <f>SUMIF([1]库存总量!$H:$H,E1071&amp;G1071,[1]库存总量!$G:$G)</f>
        <v>0</v>
      </c>
      <c r="T1071" s="12">
        <f t="shared" si="264"/>
        <v>0</v>
      </c>
      <c r="U1071">
        <f>SUMIFS([1]库存总量!$G:$G,[1]库存总量!$H:$H,E1071&amp;G1071,[1]库存总量!$A:$A,"B")</f>
        <v>0</v>
      </c>
      <c r="V1071" s="12">
        <f t="shared" si="265"/>
        <v>0</v>
      </c>
      <c r="W1071">
        <f>SUMIFS([1]库存总量!$G:$G,[1]库存总量!$H:$H,E1071&amp;G1071,[1]库存总量!$A:$A,"K")</f>
        <v>0</v>
      </c>
      <c r="X1071" s="12">
        <f t="shared" si="266"/>
        <v>0</v>
      </c>
      <c r="Y1071">
        <f t="shared" si="267"/>
        <v>0</v>
      </c>
      <c r="Z1071" s="12">
        <f t="shared" si="268"/>
        <v>0</v>
      </c>
      <c r="AA1071">
        <f>(IF(ISERROR((IF(ISERROR(VLOOKUP(E1071&amp;G1071,'[1]采购入库货量(公司仓库)'!$A:$H,7,FALSE)),0,VLOOKUP(E1071&amp;G1071,'[1]采购入库货量(公司仓库)'!$A:$H,7,FALSE)))*L1071-(IF(ISERROR(VLOOKUP(E1071&amp;G1071,'[1]采购入库货量(公司仓库)'!$A:$H,8,FALSE)),0,VLOOKUP(E1071&amp;G1071,'[1]采购入库货量(公司仓库)'!$A:$H,8,FALSE)))),0,(IF(ISERROR(VLOOKUP(E1071&amp;G1071,'[1]采购入库货量(公司仓库)'!$A:$H,7,FALSE)),0,VLOOKUP(E1071&amp;G1071,'[1]采购入库货量(公司仓库)'!$A:$H,7,FALSE)))*L1071-(IF(ISERROR(VLOOKUP(E1071&amp;G1071,'[1]采购入库货量(公司仓库)'!$A:$H,8,FALSE)),0,VLOOKUP(E1071&amp;G1071,'[1]采购入库货量(公司仓库)'!$A:$H,8,FALSE)))))</f>
        <v>0</v>
      </c>
      <c r="AB1071">
        <f>SUMIF([1]销售数据!$B:$B,E1071&amp;G1071,[1]销售数据!$G:$G)</f>
        <v>0</v>
      </c>
      <c r="AC1071" s="12">
        <f t="shared" si="269"/>
        <v>0</v>
      </c>
      <c r="AD1071" t="str">
        <f t="shared" si="270"/>
        <v/>
      </c>
      <c r="AE1071">
        <f>SUMIF([1]销售数据!$B:$B,AD1071,[1]销售数据!$L:$L)</f>
        <v>0</v>
      </c>
      <c r="AF1071">
        <f>SUMIF([1]销售数据!$B:$B,AD1071,[1]销售数据!$K:$K)</f>
        <v>0</v>
      </c>
      <c r="AG1071">
        <f>SUMIF([1]销售数据!$B:$B,AD1071,[1]销售数据!$J:$J)</f>
        <v>0</v>
      </c>
      <c r="AH1071">
        <f>SUMIF([1]销售数据!$B:$B,AD1071,[1]销售数据!$I:$I)</f>
        <v>0</v>
      </c>
      <c r="AI1071">
        <f>SUMIF([1]销售数据!$B:$B,AD1071,[1]销售数据!$H:$H)</f>
        <v>0</v>
      </c>
      <c r="AJ1071" s="20">
        <f t="shared" si="271"/>
        <v>0</v>
      </c>
      <c r="AK1071">
        <f>SUMIF([1]发货店铺数!$B:$B,AD1071,[1]发货店铺数!$G:$G)</f>
        <v>0</v>
      </c>
      <c r="AL1071">
        <f>SUMIF([1]销售店铺数!$B:$B,AD1071,[1]销售店铺数!$G:$G)</f>
        <v>0</v>
      </c>
      <c r="AM1071">
        <f>SUMIF([1]销售店铺数!$B:$B,AD1071,[1]销售店铺数!$G:$G)</f>
        <v>0</v>
      </c>
      <c r="AN1071" s="20">
        <f t="shared" si="272"/>
        <v>0</v>
      </c>
      <c r="AO1071" s="20">
        <f t="shared" si="273"/>
        <v>0</v>
      </c>
      <c r="AP1071" s="20">
        <f t="shared" si="274"/>
        <v>0</v>
      </c>
      <c r="AQ1071" s="12">
        <f t="shared" si="275"/>
        <v>0</v>
      </c>
      <c r="AR1071" s="20">
        <f t="shared" si="276"/>
        <v>0</v>
      </c>
      <c r="AS1071" s="20">
        <f t="shared" si="277"/>
        <v>0</v>
      </c>
    </row>
    <row r="1072" spans="1:45">
      <c r="A1072"/>
      <c r="B1072"/>
      <c r="C1072"/>
      <c r="D1072"/>
      <c r="E1072"/>
      <c r="F1072"/>
      <c r="G1072"/>
      <c r="H1072"/>
      <c r="I1072"/>
      <c r="J1072"/>
      <c r="K1072"/>
      <c r="L1072"/>
      <c r="M1072" s="8" t="str">
        <f>IF(ISERROR( VLOOKUP(AD1072,'[1]采购入库货量(公司仓库)'!$A:$I,9,FALSE)),"", VLOOKUP(AD1072,'[1]采购入库货量(公司仓库)'!$A:$I,9,FALSE))</f>
        <v/>
      </c>
      <c r="N1072" s="8" t="str">
        <f>IF(ISERROR( VLOOKUP(AD1072,[1]批发上市日期!$A:$F,6,FALSE)),"",  VLOOKUP(AD1072,[1]批发上市日期!$A:$F,6,FALSE))</f>
        <v/>
      </c>
      <c r="O1072" s="48">
        <f>IF(ISERROR(VLOOKUP(E1072&amp;G1072,'[1]采购入库货量(公司仓库)'!$A:$I,7,FALSE)),0,VLOOKUP(E1072&amp;G1072,'[1]采购入库货量(公司仓库)'!$A:$I,7,FALSE))</f>
        <v>0</v>
      </c>
      <c r="P1072" s="12">
        <f t="shared" si="262"/>
        <v>0</v>
      </c>
      <c r="Q1072" s="14">
        <f>IF(ISERROR(VLOOKUP(E1072&amp;G1072,'[1]采购入库货量(公司仓库)'!$A:$I,8,FALSE)),0,VLOOKUP(E1072&amp;G1072,'[1]采购入库货量(公司仓库)'!$A:$I,8,FALSE))</f>
        <v>0</v>
      </c>
      <c r="R1072" s="12">
        <f t="shared" si="263"/>
        <v>0</v>
      </c>
      <c r="S1072">
        <f>SUMIF([1]库存总量!$H:$H,E1072&amp;G1072,[1]库存总量!$G:$G)</f>
        <v>0</v>
      </c>
      <c r="T1072" s="12">
        <f t="shared" si="264"/>
        <v>0</v>
      </c>
      <c r="U1072">
        <f>SUMIFS([1]库存总量!$G:$G,[1]库存总量!$H:$H,E1072&amp;G1072,[1]库存总量!$A:$A,"B")</f>
        <v>0</v>
      </c>
      <c r="V1072" s="12">
        <f t="shared" si="265"/>
        <v>0</v>
      </c>
      <c r="W1072">
        <f>SUMIFS([1]库存总量!$G:$G,[1]库存总量!$H:$H,E1072&amp;G1072,[1]库存总量!$A:$A,"K")</f>
        <v>0</v>
      </c>
      <c r="X1072" s="12">
        <f t="shared" si="266"/>
        <v>0</v>
      </c>
      <c r="Y1072">
        <f t="shared" si="267"/>
        <v>0</v>
      </c>
      <c r="Z1072" s="12">
        <f t="shared" si="268"/>
        <v>0</v>
      </c>
      <c r="AA1072">
        <f>(IF(ISERROR((IF(ISERROR(VLOOKUP(E1072&amp;G1072,'[1]采购入库货量(公司仓库)'!$A:$H,7,FALSE)),0,VLOOKUP(E1072&amp;G1072,'[1]采购入库货量(公司仓库)'!$A:$H,7,FALSE)))*L1072-(IF(ISERROR(VLOOKUP(E1072&amp;G1072,'[1]采购入库货量(公司仓库)'!$A:$H,8,FALSE)),0,VLOOKUP(E1072&amp;G1072,'[1]采购入库货量(公司仓库)'!$A:$H,8,FALSE)))),0,(IF(ISERROR(VLOOKUP(E1072&amp;G1072,'[1]采购入库货量(公司仓库)'!$A:$H,7,FALSE)),0,VLOOKUP(E1072&amp;G1072,'[1]采购入库货量(公司仓库)'!$A:$H,7,FALSE)))*L1072-(IF(ISERROR(VLOOKUP(E1072&amp;G1072,'[1]采购入库货量(公司仓库)'!$A:$H,8,FALSE)),0,VLOOKUP(E1072&amp;G1072,'[1]采购入库货量(公司仓库)'!$A:$H,8,FALSE)))))</f>
        <v>0</v>
      </c>
      <c r="AB1072">
        <f>SUMIF([1]销售数据!$B:$B,E1072&amp;G1072,[1]销售数据!$G:$G)</f>
        <v>0</v>
      </c>
      <c r="AC1072" s="12">
        <f t="shared" si="269"/>
        <v>0</v>
      </c>
      <c r="AD1072" t="str">
        <f t="shared" si="270"/>
        <v/>
      </c>
      <c r="AE1072">
        <f>SUMIF([1]销售数据!$B:$B,AD1072,[1]销售数据!$L:$L)</f>
        <v>0</v>
      </c>
      <c r="AF1072">
        <f>SUMIF([1]销售数据!$B:$B,AD1072,[1]销售数据!$K:$K)</f>
        <v>0</v>
      </c>
      <c r="AG1072">
        <f>SUMIF([1]销售数据!$B:$B,AD1072,[1]销售数据!$J:$J)</f>
        <v>0</v>
      </c>
      <c r="AH1072">
        <f>SUMIF([1]销售数据!$B:$B,AD1072,[1]销售数据!$I:$I)</f>
        <v>0</v>
      </c>
      <c r="AI1072">
        <f>SUMIF([1]销售数据!$B:$B,AD1072,[1]销售数据!$H:$H)</f>
        <v>0</v>
      </c>
      <c r="AJ1072" s="20">
        <f t="shared" si="271"/>
        <v>0</v>
      </c>
      <c r="AK1072">
        <f>SUMIF([1]发货店铺数!$B:$B,AD1072,[1]发货店铺数!$G:$G)</f>
        <v>0</v>
      </c>
      <c r="AL1072">
        <f>SUMIF([1]销售店铺数!$B:$B,AD1072,[1]销售店铺数!$G:$G)</f>
        <v>0</v>
      </c>
      <c r="AM1072">
        <f>SUMIF([1]销售店铺数!$B:$B,AD1072,[1]销售店铺数!$G:$G)</f>
        <v>0</v>
      </c>
      <c r="AN1072" s="20">
        <f t="shared" si="272"/>
        <v>0</v>
      </c>
      <c r="AO1072" s="20">
        <f t="shared" si="273"/>
        <v>0</v>
      </c>
      <c r="AP1072" s="20">
        <f t="shared" si="274"/>
        <v>0</v>
      </c>
      <c r="AQ1072" s="12">
        <f t="shared" si="275"/>
        <v>0</v>
      </c>
      <c r="AR1072" s="20">
        <f t="shared" si="276"/>
        <v>0</v>
      </c>
      <c r="AS1072" s="20">
        <f t="shared" si="277"/>
        <v>0</v>
      </c>
    </row>
    <row r="1073" spans="1:45">
      <c r="A1073"/>
      <c r="B1073"/>
      <c r="C1073"/>
      <c r="D1073"/>
      <c r="E1073"/>
      <c r="F1073"/>
      <c r="G1073"/>
      <c r="H1073"/>
      <c r="I1073"/>
      <c r="J1073"/>
      <c r="K1073"/>
      <c r="L1073"/>
      <c r="M1073" s="8" t="str">
        <f>IF(ISERROR( VLOOKUP(AD1073,'[1]采购入库货量(公司仓库)'!$A:$I,9,FALSE)),"", VLOOKUP(AD1073,'[1]采购入库货量(公司仓库)'!$A:$I,9,FALSE))</f>
        <v/>
      </c>
      <c r="N1073" s="8" t="str">
        <f>IF(ISERROR( VLOOKUP(AD1073,[1]批发上市日期!$A:$F,6,FALSE)),"",  VLOOKUP(AD1073,[1]批发上市日期!$A:$F,6,FALSE))</f>
        <v/>
      </c>
      <c r="O1073" s="48">
        <f>IF(ISERROR(VLOOKUP(E1073&amp;G1073,'[1]采购入库货量(公司仓库)'!$A:$I,7,FALSE)),0,VLOOKUP(E1073&amp;G1073,'[1]采购入库货量(公司仓库)'!$A:$I,7,FALSE))</f>
        <v>0</v>
      </c>
      <c r="P1073" s="12">
        <f t="shared" si="262"/>
        <v>0</v>
      </c>
      <c r="Q1073" s="14">
        <f>IF(ISERROR(VLOOKUP(E1073&amp;G1073,'[1]采购入库货量(公司仓库)'!$A:$I,8,FALSE)),0,VLOOKUP(E1073&amp;G1073,'[1]采购入库货量(公司仓库)'!$A:$I,8,FALSE))</f>
        <v>0</v>
      </c>
      <c r="R1073" s="12">
        <f t="shared" si="263"/>
        <v>0</v>
      </c>
      <c r="S1073">
        <f>SUMIF([1]库存总量!$H:$H,E1073&amp;G1073,[1]库存总量!$G:$G)</f>
        <v>0</v>
      </c>
      <c r="T1073" s="12">
        <f t="shared" si="264"/>
        <v>0</v>
      </c>
      <c r="U1073">
        <f>SUMIFS([1]库存总量!$G:$G,[1]库存总量!$H:$H,E1073&amp;G1073,[1]库存总量!$A:$A,"B")</f>
        <v>0</v>
      </c>
      <c r="V1073" s="12">
        <f t="shared" si="265"/>
        <v>0</v>
      </c>
      <c r="W1073">
        <f>SUMIFS([1]库存总量!$G:$G,[1]库存总量!$H:$H,E1073&amp;G1073,[1]库存总量!$A:$A,"K")</f>
        <v>0</v>
      </c>
      <c r="X1073" s="12">
        <f t="shared" si="266"/>
        <v>0</v>
      </c>
      <c r="Y1073">
        <f t="shared" si="267"/>
        <v>0</v>
      </c>
      <c r="Z1073" s="12">
        <f t="shared" si="268"/>
        <v>0</v>
      </c>
      <c r="AA1073">
        <f>(IF(ISERROR((IF(ISERROR(VLOOKUP(E1073&amp;G1073,'[1]采购入库货量(公司仓库)'!$A:$H,7,FALSE)),0,VLOOKUP(E1073&amp;G1073,'[1]采购入库货量(公司仓库)'!$A:$H,7,FALSE)))*L1073-(IF(ISERROR(VLOOKUP(E1073&amp;G1073,'[1]采购入库货量(公司仓库)'!$A:$H,8,FALSE)),0,VLOOKUP(E1073&amp;G1073,'[1]采购入库货量(公司仓库)'!$A:$H,8,FALSE)))),0,(IF(ISERROR(VLOOKUP(E1073&amp;G1073,'[1]采购入库货量(公司仓库)'!$A:$H,7,FALSE)),0,VLOOKUP(E1073&amp;G1073,'[1]采购入库货量(公司仓库)'!$A:$H,7,FALSE)))*L1073-(IF(ISERROR(VLOOKUP(E1073&amp;G1073,'[1]采购入库货量(公司仓库)'!$A:$H,8,FALSE)),0,VLOOKUP(E1073&amp;G1073,'[1]采购入库货量(公司仓库)'!$A:$H,8,FALSE)))))</f>
        <v>0</v>
      </c>
      <c r="AB1073">
        <f>SUMIF([1]销售数据!$B:$B,E1073&amp;G1073,[1]销售数据!$G:$G)</f>
        <v>0</v>
      </c>
      <c r="AC1073" s="12">
        <f t="shared" si="269"/>
        <v>0</v>
      </c>
      <c r="AD1073" t="str">
        <f t="shared" si="270"/>
        <v/>
      </c>
      <c r="AE1073">
        <f>SUMIF([1]销售数据!$B:$B,AD1073,[1]销售数据!$L:$L)</f>
        <v>0</v>
      </c>
      <c r="AF1073">
        <f>SUMIF([1]销售数据!$B:$B,AD1073,[1]销售数据!$K:$K)</f>
        <v>0</v>
      </c>
      <c r="AG1073">
        <f>SUMIF([1]销售数据!$B:$B,AD1073,[1]销售数据!$J:$J)</f>
        <v>0</v>
      </c>
      <c r="AH1073">
        <f>SUMIF([1]销售数据!$B:$B,AD1073,[1]销售数据!$I:$I)</f>
        <v>0</v>
      </c>
      <c r="AI1073">
        <f>SUMIF([1]销售数据!$B:$B,AD1073,[1]销售数据!$H:$H)</f>
        <v>0</v>
      </c>
      <c r="AJ1073" s="20">
        <f t="shared" si="271"/>
        <v>0</v>
      </c>
      <c r="AK1073">
        <f>SUMIF([1]发货店铺数!$B:$B,AD1073,[1]发货店铺数!$G:$G)</f>
        <v>0</v>
      </c>
      <c r="AL1073">
        <f>SUMIF([1]销售店铺数!$B:$B,AD1073,[1]销售店铺数!$G:$G)</f>
        <v>0</v>
      </c>
      <c r="AM1073">
        <f>SUMIF([1]销售店铺数!$B:$B,AD1073,[1]销售店铺数!$G:$G)</f>
        <v>0</v>
      </c>
      <c r="AN1073" s="20">
        <f t="shared" si="272"/>
        <v>0</v>
      </c>
      <c r="AO1073" s="20">
        <f t="shared" si="273"/>
        <v>0</v>
      </c>
      <c r="AP1073" s="20">
        <f t="shared" si="274"/>
        <v>0</v>
      </c>
      <c r="AQ1073" s="12">
        <f t="shared" si="275"/>
        <v>0</v>
      </c>
      <c r="AR1073" s="20">
        <f t="shared" si="276"/>
        <v>0</v>
      </c>
      <c r="AS1073" s="20">
        <f t="shared" si="277"/>
        <v>0</v>
      </c>
    </row>
    <row r="1074" spans="1:45">
      <c r="A1074"/>
      <c r="B1074"/>
      <c r="C1074"/>
      <c r="D1074"/>
      <c r="E1074"/>
      <c r="F1074"/>
      <c r="G1074"/>
      <c r="H1074"/>
      <c r="I1074"/>
      <c r="J1074"/>
      <c r="K1074"/>
      <c r="L1074"/>
      <c r="M1074" s="8" t="str">
        <f>IF(ISERROR( VLOOKUP(AD1074,'[1]采购入库货量(公司仓库)'!$A:$I,9,FALSE)),"", VLOOKUP(AD1074,'[1]采购入库货量(公司仓库)'!$A:$I,9,FALSE))</f>
        <v/>
      </c>
      <c r="N1074" s="8" t="str">
        <f>IF(ISERROR( VLOOKUP(AD1074,[1]批发上市日期!$A:$F,6,FALSE)),"",  VLOOKUP(AD1074,[1]批发上市日期!$A:$F,6,FALSE))</f>
        <v/>
      </c>
      <c r="O1074" s="48">
        <f>IF(ISERROR(VLOOKUP(E1074&amp;G1074,'[1]采购入库货量(公司仓库)'!$A:$I,7,FALSE)),0,VLOOKUP(E1074&amp;G1074,'[1]采购入库货量(公司仓库)'!$A:$I,7,FALSE))</f>
        <v>0</v>
      </c>
      <c r="P1074" s="12">
        <f t="shared" si="262"/>
        <v>0</v>
      </c>
      <c r="Q1074" s="14">
        <f>IF(ISERROR(VLOOKUP(E1074&amp;G1074,'[1]采购入库货量(公司仓库)'!$A:$I,8,FALSE)),0,VLOOKUP(E1074&amp;G1074,'[1]采购入库货量(公司仓库)'!$A:$I,8,FALSE))</f>
        <v>0</v>
      </c>
      <c r="R1074" s="12">
        <f t="shared" si="263"/>
        <v>0</v>
      </c>
      <c r="S1074">
        <f>SUMIF([1]库存总量!$H:$H,E1074&amp;G1074,[1]库存总量!$G:$G)</f>
        <v>0</v>
      </c>
      <c r="T1074" s="12">
        <f t="shared" si="264"/>
        <v>0</v>
      </c>
      <c r="U1074">
        <f>SUMIFS([1]库存总量!$G:$G,[1]库存总量!$H:$H,E1074&amp;G1074,[1]库存总量!$A:$A,"B")</f>
        <v>0</v>
      </c>
      <c r="V1074" s="12">
        <f t="shared" si="265"/>
        <v>0</v>
      </c>
      <c r="W1074">
        <f>SUMIFS([1]库存总量!$G:$G,[1]库存总量!$H:$H,E1074&amp;G1074,[1]库存总量!$A:$A,"K")</f>
        <v>0</v>
      </c>
      <c r="X1074" s="12">
        <f t="shared" si="266"/>
        <v>0</v>
      </c>
      <c r="Y1074">
        <f t="shared" si="267"/>
        <v>0</v>
      </c>
      <c r="Z1074" s="12">
        <f t="shared" si="268"/>
        <v>0</v>
      </c>
      <c r="AA1074">
        <f>(IF(ISERROR((IF(ISERROR(VLOOKUP(E1074&amp;G1074,'[1]采购入库货量(公司仓库)'!$A:$H,7,FALSE)),0,VLOOKUP(E1074&amp;G1074,'[1]采购入库货量(公司仓库)'!$A:$H,7,FALSE)))*L1074-(IF(ISERROR(VLOOKUP(E1074&amp;G1074,'[1]采购入库货量(公司仓库)'!$A:$H,8,FALSE)),0,VLOOKUP(E1074&amp;G1074,'[1]采购入库货量(公司仓库)'!$A:$H,8,FALSE)))),0,(IF(ISERROR(VLOOKUP(E1074&amp;G1074,'[1]采购入库货量(公司仓库)'!$A:$H,7,FALSE)),0,VLOOKUP(E1074&amp;G1074,'[1]采购入库货量(公司仓库)'!$A:$H,7,FALSE)))*L1074-(IF(ISERROR(VLOOKUP(E1074&amp;G1074,'[1]采购入库货量(公司仓库)'!$A:$H,8,FALSE)),0,VLOOKUP(E1074&amp;G1074,'[1]采购入库货量(公司仓库)'!$A:$H,8,FALSE)))))</f>
        <v>0</v>
      </c>
      <c r="AB1074">
        <f>SUMIF([1]销售数据!$B:$B,E1074&amp;G1074,[1]销售数据!$G:$G)</f>
        <v>0</v>
      </c>
      <c r="AC1074" s="12">
        <f t="shared" si="269"/>
        <v>0</v>
      </c>
      <c r="AD1074" t="str">
        <f t="shared" si="270"/>
        <v/>
      </c>
      <c r="AE1074">
        <f>SUMIF([1]销售数据!$B:$B,AD1074,[1]销售数据!$L:$L)</f>
        <v>0</v>
      </c>
      <c r="AF1074">
        <f>SUMIF([1]销售数据!$B:$B,AD1074,[1]销售数据!$K:$K)</f>
        <v>0</v>
      </c>
      <c r="AG1074">
        <f>SUMIF([1]销售数据!$B:$B,AD1074,[1]销售数据!$J:$J)</f>
        <v>0</v>
      </c>
      <c r="AH1074">
        <f>SUMIF([1]销售数据!$B:$B,AD1074,[1]销售数据!$I:$I)</f>
        <v>0</v>
      </c>
      <c r="AI1074">
        <f>SUMIF([1]销售数据!$B:$B,AD1074,[1]销售数据!$H:$H)</f>
        <v>0</v>
      </c>
      <c r="AJ1074" s="20">
        <f t="shared" si="271"/>
        <v>0</v>
      </c>
      <c r="AK1074">
        <f>SUMIF([1]发货店铺数!$B:$B,AD1074,[1]发货店铺数!$G:$G)</f>
        <v>0</v>
      </c>
      <c r="AL1074">
        <f>SUMIF([1]销售店铺数!$B:$B,AD1074,[1]销售店铺数!$G:$G)</f>
        <v>0</v>
      </c>
      <c r="AM1074">
        <f>SUMIF([1]销售店铺数!$B:$B,AD1074,[1]销售店铺数!$G:$G)</f>
        <v>0</v>
      </c>
      <c r="AN1074" s="20">
        <f t="shared" si="272"/>
        <v>0</v>
      </c>
      <c r="AO1074" s="20">
        <f t="shared" si="273"/>
        <v>0</v>
      </c>
      <c r="AP1074" s="20">
        <f t="shared" si="274"/>
        <v>0</v>
      </c>
      <c r="AQ1074" s="12">
        <f t="shared" si="275"/>
        <v>0</v>
      </c>
      <c r="AR1074" s="20">
        <f t="shared" si="276"/>
        <v>0</v>
      </c>
      <c r="AS1074" s="20">
        <f t="shared" si="277"/>
        <v>0</v>
      </c>
    </row>
    <row r="1075" spans="1:45">
      <c r="A1075"/>
      <c r="B1075"/>
      <c r="C1075"/>
      <c r="D1075"/>
      <c r="E1075"/>
      <c r="F1075"/>
      <c r="G1075"/>
      <c r="H1075"/>
      <c r="I1075"/>
      <c r="J1075"/>
      <c r="K1075"/>
      <c r="L1075"/>
      <c r="M1075" s="8" t="str">
        <f>IF(ISERROR( VLOOKUP(AD1075,'[1]采购入库货量(公司仓库)'!$A:$I,9,FALSE)),"", VLOOKUP(AD1075,'[1]采购入库货量(公司仓库)'!$A:$I,9,FALSE))</f>
        <v/>
      </c>
      <c r="N1075" s="8" t="str">
        <f>IF(ISERROR( VLOOKUP(AD1075,[1]批发上市日期!$A:$F,6,FALSE)),"",  VLOOKUP(AD1075,[1]批发上市日期!$A:$F,6,FALSE))</f>
        <v/>
      </c>
      <c r="O1075" s="48">
        <f>IF(ISERROR(VLOOKUP(E1075&amp;G1075,'[1]采购入库货量(公司仓库)'!$A:$I,7,FALSE)),0,VLOOKUP(E1075&amp;G1075,'[1]采购入库货量(公司仓库)'!$A:$I,7,FALSE))</f>
        <v>0</v>
      </c>
      <c r="P1075" s="12">
        <f t="shared" si="262"/>
        <v>0</v>
      </c>
      <c r="Q1075" s="14">
        <f>IF(ISERROR(VLOOKUP(E1075&amp;G1075,'[1]采购入库货量(公司仓库)'!$A:$I,8,FALSE)),0,VLOOKUP(E1075&amp;G1075,'[1]采购入库货量(公司仓库)'!$A:$I,8,FALSE))</f>
        <v>0</v>
      </c>
      <c r="R1075" s="12">
        <f t="shared" si="263"/>
        <v>0</v>
      </c>
      <c r="S1075">
        <f>SUMIF([1]库存总量!$H:$H,E1075&amp;G1075,[1]库存总量!$G:$G)</f>
        <v>0</v>
      </c>
      <c r="T1075" s="12">
        <f t="shared" si="264"/>
        <v>0</v>
      </c>
      <c r="U1075">
        <f>SUMIFS([1]库存总量!$G:$G,[1]库存总量!$H:$H,E1075&amp;G1075,[1]库存总量!$A:$A,"B")</f>
        <v>0</v>
      </c>
      <c r="V1075" s="12">
        <f t="shared" si="265"/>
        <v>0</v>
      </c>
      <c r="W1075">
        <f>SUMIFS([1]库存总量!$G:$G,[1]库存总量!$H:$H,E1075&amp;G1075,[1]库存总量!$A:$A,"K")</f>
        <v>0</v>
      </c>
      <c r="X1075" s="12">
        <f t="shared" si="266"/>
        <v>0</v>
      </c>
      <c r="Y1075">
        <f t="shared" si="267"/>
        <v>0</v>
      </c>
      <c r="Z1075" s="12">
        <f t="shared" si="268"/>
        <v>0</v>
      </c>
      <c r="AA1075">
        <f>(IF(ISERROR((IF(ISERROR(VLOOKUP(E1075&amp;G1075,'[1]采购入库货量(公司仓库)'!$A:$H,7,FALSE)),0,VLOOKUP(E1075&amp;G1075,'[1]采购入库货量(公司仓库)'!$A:$H,7,FALSE)))*L1075-(IF(ISERROR(VLOOKUP(E1075&amp;G1075,'[1]采购入库货量(公司仓库)'!$A:$H,8,FALSE)),0,VLOOKUP(E1075&amp;G1075,'[1]采购入库货量(公司仓库)'!$A:$H,8,FALSE)))),0,(IF(ISERROR(VLOOKUP(E1075&amp;G1075,'[1]采购入库货量(公司仓库)'!$A:$H,7,FALSE)),0,VLOOKUP(E1075&amp;G1075,'[1]采购入库货量(公司仓库)'!$A:$H,7,FALSE)))*L1075-(IF(ISERROR(VLOOKUP(E1075&amp;G1075,'[1]采购入库货量(公司仓库)'!$A:$H,8,FALSE)),0,VLOOKUP(E1075&amp;G1075,'[1]采购入库货量(公司仓库)'!$A:$H,8,FALSE)))))</f>
        <v>0</v>
      </c>
      <c r="AB1075">
        <f>SUMIF([1]销售数据!$B:$B,E1075&amp;G1075,[1]销售数据!$G:$G)</f>
        <v>0</v>
      </c>
      <c r="AC1075" s="12">
        <f t="shared" si="269"/>
        <v>0</v>
      </c>
      <c r="AD1075" t="str">
        <f t="shared" si="270"/>
        <v/>
      </c>
      <c r="AE1075">
        <f>SUMIF([1]销售数据!$B:$B,AD1075,[1]销售数据!$L:$L)</f>
        <v>0</v>
      </c>
      <c r="AF1075">
        <f>SUMIF([1]销售数据!$B:$B,AD1075,[1]销售数据!$K:$K)</f>
        <v>0</v>
      </c>
      <c r="AG1075">
        <f>SUMIF([1]销售数据!$B:$B,AD1075,[1]销售数据!$J:$J)</f>
        <v>0</v>
      </c>
      <c r="AH1075">
        <f>SUMIF([1]销售数据!$B:$B,AD1075,[1]销售数据!$I:$I)</f>
        <v>0</v>
      </c>
      <c r="AI1075">
        <f>SUMIF([1]销售数据!$B:$B,AD1075,[1]销售数据!$H:$H)</f>
        <v>0</v>
      </c>
      <c r="AJ1075" s="20">
        <f t="shared" si="271"/>
        <v>0</v>
      </c>
      <c r="AK1075">
        <f>SUMIF([1]发货店铺数!$B:$B,AD1075,[1]发货店铺数!$G:$G)</f>
        <v>0</v>
      </c>
      <c r="AL1075">
        <f>SUMIF([1]销售店铺数!$B:$B,AD1075,[1]销售店铺数!$G:$G)</f>
        <v>0</v>
      </c>
      <c r="AM1075">
        <f>SUMIF([1]销售店铺数!$B:$B,AD1075,[1]销售店铺数!$G:$G)</f>
        <v>0</v>
      </c>
      <c r="AN1075" s="20">
        <f t="shared" si="272"/>
        <v>0</v>
      </c>
      <c r="AO1075" s="20">
        <f t="shared" si="273"/>
        <v>0</v>
      </c>
      <c r="AP1075" s="20">
        <f t="shared" si="274"/>
        <v>0</v>
      </c>
      <c r="AQ1075" s="12">
        <f t="shared" si="275"/>
        <v>0</v>
      </c>
      <c r="AR1075" s="20">
        <f t="shared" si="276"/>
        <v>0</v>
      </c>
      <c r="AS1075" s="20">
        <f t="shared" si="277"/>
        <v>0</v>
      </c>
    </row>
    <row r="1076" spans="1:45">
      <c r="A1076"/>
      <c r="B1076"/>
      <c r="C1076"/>
      <c r="D1076"/>
      <c r="E1076"/>
      <c r="F1076"/>
      <c r="G1076"/>
      <c r="H1076"/>
      <c r="I1076"/>
      <c r="J1076"/>
      <c r="K1076"/>
      <c r="L1076"/>
      <c r="M1076" s="8" t="str">
        <f>IF(ISERROR( VLOOKUP(AD1076,'[1]采购入库货量(公司仓库)'!$A:$I,9,FALSE)),"", VLOOKUP(AD1076,'[1]采购入库货量(公司仓库)'!$A:$I,9,FALSE))</f>
        <v/>
      </c>
      <c r="N1076" s="8" t="str">
        <f>IF(ISERROR( VLOOKUP(AD1076,[1]批发上市日期!$A:$F,6,FALSE)),"",  VLOOKUP(AD1076,[1]批发上市日期!$A:$F,6,FALSE))</f>
        <v/>
      </c>
      <c r="O1076" s="48">
        <f>IF(ISERROR(VLOOKUP(E1076&amp;G1076,'[1]采购入库货量(公司仓库)'!$A:$I,7,FALSE)),0,VLOOKUP(E1076&amp;G1076,'[1]采购入库货量(公司仓库)'!$A:$I,7,FALSE))</f>
        <v>0</v>
      </c>
      <c r="P1076" s="12">
        <f t="shared" si="262"/>
        <v>0</v>
      </c>
      <c r="Q1076" s="14">
        <f>IF(ISERROR(VLOOKUP(E1076&amp;G1076,'[1]采购入库货量(公司仓库)'!$A:$I,8,FALSE)),0,VLOOKUP(E1076&amp;G1076,'[1]采购入库货量(公司仓库)'!$A:$I,8,FALSE))</f>
        <v>0</v>
      </c>
      <c r="R1076" s="12">
        <f t="shared" si="263"/>
        <v>0</v>
      </c>
      <c r="S1076">
        <f>SUMIF([1]库存总量!$H:$H,E1076&amp;G1076,[1]库存总量!$G:$G)</f>
        <v>0</v>
      </c>
      <c r="T1076" s="12">
        <f t="shared" si="264"/>
        <v>0</v>
      </c>
      <c r="U1076">
        <f>SUMIFS([1]库存总量!$G:$G,[1]库存总量!$H:$H,E1076&amp;G1076,[1]库存总量!$A:$A,"B")</f>
        <v>0</v>
      </c>
      <c r="V1076" s="12">
        <f t="shared" si="265"/>
        <v>0</v>
      </c>
      <c r="W1076">
        <f>SUMIFS([1]库存总量!$G:$G,[1]库存总量!$H:$H,E1076&amp;G1076,[1]库存总量!$A:$A,"K")</f>
        <v>0</v>
      </c>
      <c r="X1076" s="12">
        <f t="shared" si="266"/>
        <v>0</v>
      </c>
      <c r="Y1076">
        <f t="shared" si="267"/>
        <v>0</v>
      </c>
      <c r="Z1076" s="12">
        <f t="shared" si="268"/>
        <v>0</v>
      </c>
      <c r="AA1076">
        <f>(IF(ISERROR((IF(ISERROR(VLOOKUP(E1076&amp;G1076,'[1]采购入库货量(公司仓库)'!$A:$H,7,FALSE)),0,VLOOKUP(E1076&amp;G1076,'[1]采购入库货量(公司仓库)'!$A:$H,7,FALSE)))*L1076-(IF(ISERROR(VLOOKUP(E1076&amp;G1076,'[1]采购入库货量(公司仓库)'!$A:$H,8,FALSE)),0,VLOOKUP(E1076&amp;G1076,'[1]采购入库货量(公司仓库)'!$A:$H,8,FALSE)))),0,(IF(ISERROR(VLOOKUP(E1076&amp;G1076,'[1]采购入库货量(公司仓库)'!$A:$H,7,FALSE)),0,VLOOKUP(E1076&amp;G1076,'[1]采购入库货量(公司仓库)'!$A:$H,7,FALSE)))*L1076-(IF(ISERROR(VLOOKUP(E1076&amp;G1076,'[1]采购入库货量(公司仓库)'!$A:$H,8,FALSE)),0,VLOOKUP(E1076&amp;G1076,'[1]采购入库货量(公司仓库)'!$A:$H,8,FALSE)))))</f>
        <v>0</v>
      </c>
      <c r="AB1076">
        <f>SUMIF([1]销售数据!$B:$B,E1076&amp;G1076,[1]销售数据!$G:$G)</f>
        <v>0</v>
      </c>
      <c r="AC1076" s="12">
        <f t="shared" si="269"/>
        <v>0</v>
      </c>
      <c r="AD1076" t="str">
        <f t="shared" si="270"/>
        <v/>
      </c>
      <c r="AE1076">
        <f>SUMIF([1]销售数据!$B:$B,AD1076,[1]销售数据!$L:$L)</f>
        <v>0</v>
      </c>
      <c r="AF1076">
        <f>SUMIF([1]销售数据!$B:$B,AD1076,[1]销售数据!$K:$K)</f>
        <v>0</v>
      </c>
      <c r="AG1076">
        <f>SUMIF([1]销售数据!$B:$B,AD1076,[1]销售数据!$J:$J)</f>
        <v>0</v>
      </c>
      <c r="AH1076">
        <f>SUMIF([1]销售数据!$B:$B,AD1076,[1]销售数据!$I:$I)</f>
        <v>0</v>
      </c>
      <c r="AI1076">
        <f>SUMIF([1]销售数据!$B:$B,AD1076,[1]销售数据!$H:$H)</f>
        <v>0</v>
      </c>
      <c r="AJ1076" s="20">
        <f t="shared" si="271"/>
        <v>0</v>
      </c>
      <c r="AK1076">
        <f>SUMIF([1]发货店铺数!$B:$B,AD1076,[1]发货店铺数!$G:$G)</f>
        <v>0</v>
      </c>
      <c r="AL1076">
        <f>SUMIF([1]销售店铺数!$B:$B,AD1076,[1]销售店铺数!$G:$G)</f>
        <v>0</v>
      </c>
      <c r="AM1076">
        <f>SUMIF([1]销售店铺数!$B:$B,AD1076,[1]销售店铺数!$G:$G)</f>
        <v>0</v>
      </c>
      <c r="AN1076" s="20">
        <f t="shared" si="272"/>
        <v>0</v>
      </c>
      <c r="AO1076" s="20">
        <f t="shared" si="273"/>
        <v>0</v>
      </c>
      <c r="AP1076" s="20">
        <f t="shared" si="274"/>
        <v>0</v>
      </c>
      <c r="AQ1076" s="12">
        <f t="shared" si="275"/>
        <v>0</v>
      </c>
      <c r="AR1076" s="20">
        <f t="shared" si="276"/>
        <v>0</v>
      </c>
      <c r="AS1076" s="20">
        <f t="shared" si="277"/>
        <v>0</v>
      </c>
    </row>
    <row r="1077" spans="1:45">
      <c r="A1077"/>
      <c r="B1077"/>
      <c r="C1077"/>
      <c r="D1077"/>
      <c r="E1077"/>
      <c r="F1077"/>
      <c r="G1077"/>
      <c r="H1077"/>
      <c r="I1077"/>
      <c r="J1077"/>
      <c r="K1077"/>
      <c r="L1077"/>
      <c r="M1077" s="8" t="str">
        <f>IF(ISERROR( VLOOKUP(AD1077,'[1]采购入库货量(公司仓库)'!$A:$I,9,FALSE)),"", VLOOKUP(AD1077,'[1]采购入库货量(公司仓库)'!$A:$I,9,FALSE))</f>
        <v/>
      </c>
      <c r="N1077" s="8" t="str">
        <f>IF(ISERROR( VLOOKUP(AD1077,[1]批发上市日期!$A:$F,6,FALSE)),"",  VLOOKUP(AD1077,[1]批发上市日期!$A:$F,6,FALSE))</f>
        <v/>
      </c>
      <c r="O1077" s="48">
        <f>IF(ISERROR(VLOOKUP(E1077&amp;G1077,'[1]采购入库货量(公司仓库)'!$A:$I,7,FALSE)),0,VLOOKUP(E1077&amp;G1077,'[1]采购入库货量(公司仓库)'!$A:$I,7,FALSE))</f>
        <v>0</v>
      </c>
      <c r="P1077" s="12">
        <f t="shared" si="262"/>
        <v>0</v>
      </c>
      <c r="Q1077" s="14">
        <f>IF(ISERROR(VLOOKUP(E1077&amp;G1077,'[1]采购入库货量(公司仓库)'!$A:$I,8,FALSE)),0,VLOOKUP(E1077&amp;G1077,'[1]采购入库货量(公司仓库)'!$A:$I,8,FALSE))</f>
        <v>0</v>
      </c>
      <c r="R1077" s="12">
        <f t="shared" si="263"/>
        <v>0</v>
      </c>
      <c r="S1077">
        <f>SUMIF([1]库存总量!$H:$H,E1077&amp;G1077,[1]库存总量!$G:$G)</f>
        <v>0</v>
      </c>
      <c r="T1077" s="12">
        <f t="shared" si="264"/>
        <v>0</v>
      </c>
      <c r="U1077">
        <f>SUMIFS([1]库存总量!$G:$G,[1]库存总量!$H:$H,E1077&amp;G1077,[1]库存总量!$A:$A,"B")</f>
        <v>0</v>
      </c>
      <c r="V1077" s="12">
        <f t="shared" si="265"/>
        <v>0</v>
      </c>
      <c r="W1077">
        <f>SUMIFS([1]库存总量!$G:$G,[1]库存总量!$H:$H,E1077&amp;G1077,[1]库存总量!$A:$A,"K")</f>
        <v>0</v>
      </c>
      <c r="X1077" s="12">
        <f t="shared" si="266"/>
        <v>0</v>
      </c>
      <c r="Y1077">
        <f t="shared" si="267"/>
        <v>0</v>
      </c>
      <c r="Z1077" s="12">
        <f t="shared" si="268"/>
        <v>0</v>
      </c>
      <c r="AA1077">
        <f>(IF(ISERROR((IF(ISERROR(VLOOKUP(E1077&amp;G1077,'[1]采购入库货量(公司仓库)'!$A:$H,7,FALSE)),0,VLOOKUP(E1077&amp;G1077,'[1]采购入库货量(公司仓库)'!$A:$H,7,FALSE)))*L1077-(IF(ISERROR(VLOOKUP(E1077&amp;G1077,'[1]采购入库货量(公司仓库)'!$A:$H,8,FALSE)),0,VLOOKUP(E1077&amp;G1077,'[1]采购入库货量(公司仓库)'!$A:$H,8,FALSE)))),0,(IF(ISERROR(VLOOKUP(E1077&amp;G1077,'[1]采购入库货量(公司仓库)'!$A:$H,7,FALSE)),0,VLOOKUP(E1077&amp;G1077,'[1]采购入库货量(公司仓库)'!$A:$H,7,FALSE)))*L1077-(IF(ISERROR(VLOOKUP(E1077&amp;G1077,'[1]采购入库货量(公司仓库)'!$A:$H,8,FALSE)),0,VLOOKUP(E1077&amp;G1077,'[1]采购入库货量(公司仓库)'!$A:$H,8,FALSE)))))</f>
        <v>0</v>
      </c>
      <c r="AB1077">
        <f>SUMIF([1]销售数据!$B:$B,E1077&amp;G1077,[1]销售数据!$G:$G)</f>
        <v>0</v>
      </c>
      <c r="AC1077" s="12">
        <f t="shared" si="269"/>
        <v>0</v>
      </c>
      <c r="AD1077" t="str">
        <f t="shared" si="270"/>
        <v/>
      </c>
      <c r="AE1077">
        <f>SUMIF([1]销售数据!$B:$B,AD1077,[1]销售数据!$L:$L)</f>
        <v>0</v>
      </c>
      <c r="AF1077">
        <f>SUMIF([1]销售数据!$B:$B,AD1077,[1]销售数据!$K:$K)</f>
        <v>0</v>
      </c>
      <c r="AG1077">
        <f>SUMIF([1]销售数据!$B:$B,AD1077,[1]销售数据!$J:$J)</f>
        <v>0</v>
      </c>
      <c r="AH1077">
        <f>SUMIF([1]销售数据!$B:$B,AD1077,[1]销售数据!$I:$I)</f>
        <v>0</v>
      </c>
      <c r="AI1077">
        <f>SUMIF([1]销售数据!$B:$B,AD1077,[1]销售数据!$H:$H)</f>
        <v>0</v>
      </c>
      <c r="AJ1077" s="20">
        <f t="shared" si="271"/>
        <v>0</v>
      </c>
      <c r="AK1077">
        <f>SUMIF([1]发货店铺数!$B:$B,AD1077,[1]发货店铺数!$G:$G)</f>
        <v>0</v>
      </c>
      <c r="AL1077">
        <f>SUMIF([1]销售店铺数!$B:$B,AD1077,[1]销售店铺数!$G:$G)</f>
        <v>0</v>
      </c>
      <c r="AM1077">
        <f>SUMIF([1]销售店铺数!$B:$B,AD1077,[1]销售店铺数!$G:$G)</f>
        <v>0</v>
      </c>
      <c r="AN1077" s="20">
        <f t="shared" si="272"/>
        <v>0</v>
      </c>
      <c r="AO1077" s="20">
        <f t="shared" si="273"/>
        <v>0</v>
      </c>
      <c r="AP1077" s="20">
        <f t="shared" si="274"/>
        <v>0</v>
      </c>
      <c r="AQ1077" s="12">
        <f t="shared" si="275"/>
        <v>0</v>
      </c>
      <c r="AR1077" s="20">
        <f t="shared" si="276"/>
        <v>0</v>
      </c>
      <c r="AS1077" s="20">
        <f t="shared" si="277"/>
        <v>0</v>
      </c>
    </row>
    <row r="1078" spans="1:45">
      <c r="A1078"/>
      <c r="B1078"/>
      <c r="C1078"/>
      <c r="D1078"/>
      <c r="E1078"/>
      <c r="F1078"/>
      <c r="G1078"/>
      <c r="H1078"/>
      <c r="I1078"/>
      <c r="J1078"/>
      <c r="K1078"/>
      <c r="L1078"/>
      <c r="M1078" s="8" t="str">
        <f>IF(ISERROR( VLOOKUP(AD1078,'[1]采购入库货量(公司仓库)'!$A:$I,9,FALSE)),"", VLOOKUP(AD1078,'[1]采购入库货量(公司仓库)'!$A:$I,9,FALSE))</f>
        <v/>
      </c>
      <c r="N1078" s="8" t="str">
        <f>IF(ISERROR( VLOOKUP(AD1078,[1]批发上市日期!$A:$F,6,FALSE)),"",  VLOOKUP(AD1078,[1]批发上市日期!$A:$F,6,FALSE))</f>
        <v/>
      </c>
      <c r="O1078" s="48">
        <f>IF(ISERROR(VLOOKUP(E1078&amp;G1078,'[1]采购入库货量(公司仓库)'!$A:$I,7,FALSE)),0,VLOOKUP(E1078&amp;G1078,'[1]采购入库货量(公司仓库)'!$A:$I,7,FALSE))</f>
        <v>0</v>
      </c>
      <c r="P1078" s="12">
        <f t="shared" si="262"/>
        <v>0</v>
      </c>
      <c r="Q1078" s="14">
        <f>IF(ISERROR(VLOOKUP(E1078&amp;G1078,'[1]采购入库货量(公司仓库)'!$A:$I,8,FALSE)),0,VLOOKUP(E1078&amp;G1078,'[1]采购入库货量(公司仓库)'!$A:$I,8,FALSE))</f>
        <v>0</v>
      </c>
      <c r="R1078" s="12">
        <f t="shared" si="263"/>
        <v>0</v>
      </c>
      <c r="S1078">
        <f>SUMIF([1]库存总量!$H:$H,E1078&amp;G1078,[1]库存总量!$G:$G)</f>
        <v>0</v>
      </c>
      <c r="T1078" s="12">
        <f t="shared" si="264"/>
        <v>0</v>
      </c>
      <c r="U1078">
        <f>SUMIFS([1]库存总量!$G:$G,[1]库存总量!$H:$H,E1078&amp;G1078,[1]库存总量!$A:$A,"B")</f>
        <v>0</v>
      </c>
      <c r="V1078" s="12">
        <f t="shared" si="265"/>
        <v>0</v>
      </c>
      <c r="W1078">
        <f>SUMIFS([1]库存总量!$G:$G,[1]库存总量!$H:$H,E1078&amp;G1078,[1]库存总量!$A:$A,"K")</f>
        <v>0</v>
      </c>
      <c r="X1078" s="12">
        <f t="shared" si="266"/>
        <v>0</v>
      </c>
      <c r="Y1078">
        <f t="shared" si="267"/>
        <v>0</v>
      </c>
      <c r="Z1078" s="12">
        <f t="shared" si="268"/>
        <v>0</v>
      </c>
      <c r="AA1078">
        <f>(IF(ISERROR((IF(ISERROR(VLOOKUP(E1078&amp;G1078,'[1]采购入库货量(公司仓库)'!$A:$H,7,FALSE)),0,VLOOKUP(E1078&amp;G1078,'[1]采购入库货量(公司仓库)'!$A:$H,7,FALSE)))*L1078-(IF(ISERROR(VLOOKUP(E1078&amp;G1078,'[1]采购入库货量(公司仓库)'!$A:$H,8,FALSE)),0,VLOOKUP(E1078&amp;G1078,'[1]采购入库货量(公司仓库)'!$A:$H,8,FALSE)))),0,(IF(ISERROR(VLOOKUP(E1078&amp;G1078,'[1]采购入库货量(公司仓库)'!$A:$H,7,FALSE)),0,VLOOKUP(E1078&amp;G1078,'[1]采购入库货量(公司仓库)'!$A:$H,7,FALSE)))*L1078-(IF(ISERROR(VLOOKUP(E1078&amp;G1078,'[1]采购入库货量(公司仓库)'!$A:$H,8,FALSE)),0,VLOOKUP(E1078&amp;G1078,'[1]采购入库货量(公司仓库)'!$A:$H,8,FALSE)))))</f>
        <v>0</v>
      </c>
      <c r="AB1078">
        <f>SUMIF([1]销售数据!$B:$B,E1078&amp;G1078,[1]销售数据!$G:$G)</f>
        <v>0</v>
      </c>
      <c r="AC1078" s="12">
        <f t="shared" si="269"/>
        <v>0</v>
      </c>
      <c r="AD1078" t="str">
        <f t="shared" si="270"/>
        <v/>
      </c>
      <c r="AE1078">
        <f>SUMIF([1]销售数据!$B:$B,AD1078,[1]销售数据!$L:$L)</f>
        <v>0</v>
      </c>
      <c r="AF1078">
        <f>SUMIF([1]销售数据!$B:$B,AD1078,[1]销售数据!$K:$K)</f>
        <v>0</v>
      </c>
      <c r="AG1078">
        <f>SUMIF([1]销售数据!$B:$B,AD1078,[1]销售数据!$J:$J)</f>
        <v>0</v>
      </c>
      <c r="AH1078">
        <f>SUMIF([1]销售数据!$B:$B,AD1078,[1]销售数据!$I:$I)</f>
        <v>0</v>
      </c>
      <c r="AI1078">
        <f>SUMIF([1]销售数据!$B:$B,AD1078,[1]销售数据!$H:$H)</f>
        <v>0</v>
      </c>
      <c r="AJ1078" s="20">
        <f t="shared" si="271"/>
        <v>0</v>
      </c>
      <c r="AK1078">
        <f>SUMIF([1]发货店铺数!$B:$B,AD1078,[1]发货店铺数!$G:$G)</f>
        <v>0</v>
      </c>
      <c r="AL1078">
        <f>SUMIF([1]销售店铺数!$B:$B,AD1078,[1]销售店铺数!$G:$G)</f>
        <v>0</v>
      </c>
      <c r="AM1078">
        <f>SUMIF([1]销售店铺数!$B:$B,AD1078,[1]销售店铺数!$G:$G)</f>
        <v>0</v>
      </c>
      <c r="AN1078" s="20">
        <f t="shared" si="272"/>
        <v>0</v>
      </c>
      <c r="AO1078" s="20">
        <f t="shared" si="273"/>
        <v>0</v>
      </c>
      <c r="AP1078" s="20">
        <f t="shared" si="274"/>
        <v>0</v>
      </c>
      <c r="AQ1078" s="12">
        <f t="shared" si="275"/>
        <v>0</v>
      </c>
      <c r="AR1078" s="20">
        <f t="shared" si="276"/>
        <v>0</v>
      </c>
      <c r="AS1078" s="20">
        <f t="shared" si="277"/>
        <v>0</v>
      </c>
    </row>
    <row r="1079" spans="1:45">
      <c r="A1079"/>
      <c r="B1079"/>
      <c r="C1079"/>
      <c r="D1079"/>
      <c r="E1079"/>
      <c r="F1079"/>
      <c r="G1079"/>
      <c r="H1079"/>
      <c r="I1079"/>
      <c r="J1079"/>
      <c r="K1079"/>
      <c r="L1079"/>
      <c r="M1079" s="8" t="str">
        <f>IF(ISERROR( VLOOKUP(AD1079,'[1]采购入库货量(公司仓库)'!$A:$I,9,FALSE)),"", VLOOKUP(AD1079,'[1]采购入库货量(公司仓库)'!$A:$I,9,FALSE))</f>
        <v/>
      </c>
      <c r="N1079" s="8" t="str">
        <f>IF(ISERROR( VLOOKUP(AD1079,[1]批发上市日期!$A:$F,6,FALSE)),"",  VLOOKUP(AD1079,[1]批发上市日期!$A:$F,6,FALSE))</f>
        <v/>
      </c>
      <c r="O1079" s="48">
        <f>IF(ISERROR(VLOOKUP(E1079&amp;G1079,'[1]采购入库货量(公司仓库)'!$A:$I,7,FALSE)),0,VLOOKUP(E1079&amp;G1079,'[1]采购入库货量(公司仓库)'!$A:$I,7,FALSE))</f>
        <v>0</v>
      </c>
      <c r="P1079" s="12">
        <f t="shared" si="262"/>
        <v>0</v>
      </c>
      <c r="Q1079" s="14">
        <f>IF(ISERROR(VLOOKUP(E1079&amp;G1079,'[1]采购入库货量(公司仓库)'!$A:$I,8,FALSE)),0,VLOOKUP(E1079&amp;G1079,'[1]采购入库货量(公司仓库)'!$A:$I,8,FALSE))</f>
        <v>0</v>
      </c>
      <c r="R1079" s="12">
        <f t="shared" si="263"/>
        <v>0</v>
      </c>
      <c r="S1079">
        <f>SUMIF([1]库存总量!$H:$H,E1079&amp;G1079,[1]库存总量!$G:$G)</f>
        <v>0</v>
      </c>
      <c r="T1079" s="12">
        <f t="shared" si="264"/>
        <v>0</v>
      </c>
      <c r="U1079">
        <f>SUMIFS([1]库存总量!$G:$G,[1]库存总量!$H:$H,E1079&amp;G1079,[1]库存总量!$A:$A,"B")</f>
        <v>0</v>
      </c>
      <c r="V1079" s="12">
        <f t="shared" si="265"/>
        <v>0</v>
      </c>
      <c r="W1079">
        <f>SUMIFS([1]库存总量!$G:$G,[1]库存总量!$H:$H,E1079&amp;G1079,[1]库存总量!$A:$A,"K")</f>
        <v>0</v>
      </c>
      <c r="X1079" s="12">
        <f t="shared" si="266"/>
        <v>0</v>
      </c>
      <c r="Y1079">
        <f t="shared" si="267"/>
        <v>0</v>
      </c>
      <c r="Z1079" s="12">
        <f t="shared" si="268"/>
        <v>0</v>
      </c>
      <c r="AA1079">
        <f>(IF(ISERROR((IF(ISERROR(VLOOKUP(E1079&amp;G1079,'[1]采购入库货量(公司仓库)'!$A:$H,7,FALSE)),0,VLOOKUP(E1079&amp;G1079,'[1]采购入库货量(公司仓库)'!$A:$H,7,FALSE)))*L1079-(IF(ISERROR(VLOOKUP(E1079&amp;G1079,'[1]采购入库货量(公司仓库)'!$A:$H,8,FALSE)),0,VLOOKUP(E1079&amp;G1079,'[1]采购入库货量(公司仓库)'!$A:$H,8,FALSE)))),0,(IF(ISERROR(VLOOKUP(E1079&amp;G1079,'[1]采购入库货量(公司仓库)'!$A:$H,7,FALSE)),0,VLOOKUP(E1079&amp;G1079,'[1]采购入库货量(公司仓库)'!$A:$H,7,FALSE)))*L1079-(IF(ISERROR(VLOOKUP(E1079&amp;G1079,'[1]采购入库货量(公司仓库)'!$A:$H,8,FALSE)),0,VLOOKUP(E1079&amp;G1079,'[1]采购入库货量(公司仓库)'!$A:$H,8,FALSE)))))</f>
        <v>0</v>
      </c>
      <c r="AB1079">
        <f>SUMIF([1]销售数据!$B:$B,E1079&amp;G1079,[1]销售数据!$G:$G)</f>
        <v>0</v>
      </c>
      <c r="AC1079" s="12">
        <f t="shared" si="269"/>
        <v>0</v>
      </c>
      <c r="AD1079" t="str">
        <f t="shared" si="270"/>
        <v/>
      </c>
      <c r="AE1079">
        <f>SUMIF([1]销售数据!$B:$B,AD1079,[1]销售数据!$L:$L)</f>
        <v>0</v>
      </c>
      <c r="AF1079">
        <f>SUMIF([1]销售数据!$B:$B,AD1079,[1]销售数据!$K:$K)</f>
        <v>0</v>
      </c>
      <c r="AG1079">
        <f>SUMIF([1]销售数据!$B:$B,AD1079,[1]销售数据!$J:$J)</f>
        <v>0</v>
      </c>
      <c r="AH1079">
        <f>SUMIF([1]销售数据!$B:$B,AD1079,[1]销售数据!$I:$I)</f>
        <v>0</v>
      </c>
      <c r="AI1079">
        <f>SUMIF([1]销售数据!$B:$B,AD1079,[1]销售数据!$H:$H)</f>
        <v>0</v>
      </c>
      <c r="AJ1079" s="20">
        <f t="shared" si="271"/>
        <v>0</v>
      </c>
      <c r="AK1079">
        <f>SUMIF([1]发货店铺数!$B:$B,AD1079,[1]发货店铺数!$G:$G)</f>
        <v>0</v>
      </c>
      <c r="AL1079">
        <f>SUMIF([1]销售店铺数!$B:$B,AD1079,[1]销售店铺数!$G:$G)</f>
        <v>0</v>
      </c>
      <c r="AM1079">
        <f>SUMIF([1]销售店铺数!$B:$B,AD1079,[1]销售店铺数!$G:$G)</f>
        <v>0</v>
      </c>
      <c r="AN1079" s="20">
        <f t="shared" si="272"/>
        <v>0</v>
      </c>
      <c r="AO1079" s="20">
        <f t="shared" si="273"/>
        <v>0</v>
      </c>
      <c r="AP1079" s="20">
        <f t="shared" si="274"/>
        <v>0</v>
      </c>
      <c r="AQ1079" s="12">
        <f t="shared" si="275"/>
        <v>0</v>
      </c>
      <c r="AR1079" s="20">
        <f t="shared" si="276"/>
        <v>0</v>
      </c>
      <c r="AS1079" s="20">
        <f t="shared" si="277"/>
        <v>0</v>
      </c>
    </row>
    <row r="1080" spans="1:45">
      <c r="A1080"/>
      <c r="B1080"/>
      <c r="C1080"/>
      <c r="D1080"/>
      <c r="E1080"/>
      <c r="F1080"/>
      <c r="G1080"/>
      <c r="H1080"/>
      <c r="I1080"/>
      <c r="J1080"/>
      <c r="K1080"/>
      <c r="L1080"/>
      <c r="M1080" s="8" t="str">
        <f>IF(ISERROR( VLOOKUP(AD1080,'[1]采购入库货量(公司仓库)'!$A:$I,9,FALSE)),"", VLOOKUP(AD1080,'[1]采购入库货量(公司仓库)'!$A:$I,9,FALSE))</f>
        <v/>
      </c>
      <c r="N1080" s="8" t="str">
        <f>IF(ISERROR( VLOOKUP(AD1080,[1]批发上市日期!$A:$F,6,FALSE)),"",  VLOOKUP(AD1080,[1]批发上市日期!$A:$F,6,FALSE))</f>
        <v/>
      </c>
      <c r="O1080" s="48">
        <f>IF(ISERROR(VLOOKUP(E1080&amp;G1080,'[1]采购入库货量(公司仓库)'!$A:$I,7,FALSE)),0,VLOOKUP(E1080&amp;G1080,'[1]采购入库货量(公司仓库)'!$A:$I,7,FALSE))</f>
        <v>0</v>
      </c>
      <c r="P1080" s="12">
        <f t="shared" si="262"/>
        <v>0</v>
      </c>
      <c r="Q1080" s="14">
        <f>IF(ISERROR(VLOOKUP(E1080&amp;G1080,'[1]采购入库货量(公司仓库)'!$A:$I,8,FALSE)),0,VLOOKUP(E1080&amp;G1080,'[1]采购入库货量(公司仓库)'!$A:$I,8,FALSE))</f>
        <v>0</v>
      </c>
      <c r="R1080" s="12">
        <f t="shared" si="263"/>
        <v>0</v>
      </c>
      <c r="S1080">
        <f>SUMIF([1]库存总量!$H:$H,E1080&amp;G1080,[1]库存总量!$G:$G)</f>
        <v>0</v>
      </c>
      <c r="T1080" s="12">
        <f t="shared" si="264"/>
        <v>0</v>
      </c>
      <c r="U1080">
        <f>SUMIFS([1]库存总量!$G:$G,[1]库存总量!$H:$H,E1080&amp;G1080,[1]库存总量!$A:$A,"B")</f>
        <v>0</v>
      </c>
      <c r="V1080" s="12">
        <f t="shared" si="265"/>
        <v>0</v>
      </c>
      <c r="W1080">
        <f>SUMIFS([1]库存总量!$G:$G,[1]库存总量!$H:$H,E1080&amp;G1080,[1]库存总量!$A:$A,"K")</f>
        <v>0</v>
      </c>
      <c r="X1080" s="12">
        <f t="shared" si="266"/>
        <v>0</v>
      </c>
      <c r="Y1080">
        <f t="shared" si="267"/>
        <v>0</v>
      </c>
      <c r="Z1080" s="12">
        <f t="shared" si="268"/>
        <v>0</v>
      </c>
      <c r="AA1080">
        <f>(IF(ISERROR((IF(ISERROR(VLOOKUP(E1080&amp;G1080,'[1]采购入库货量(公司仓库)'!$A:$H,7,FALSE)),0,VLOOKUP(E1080&amp;G1080,'[1]采购入库货量(公司仓库)'!$A:$H,7,FALSE)))*L1080-(IF(ISERROR(VLOOKUP(E1080&amp;G1080,'[1]采购入库货量(公司仓库)'!$A:$H,8,FALSE)),0,VLOOKUP(E1080&amp;G1080,'[1]采购入库货量(公司仓库)'!$A:$H,8,FALSE)))),0,(IF(ISERROR(VLOOKUP(E1080&amp;G1080,'[1]采购入库货量(公司仓库)'!$A:$H,7,FALSE)),0,VLOOKUP(E1080&amp;G1080,'[1]采购入库货量(公司仓库)'!$A:$H,7,FALSE)))*L1080-(IF(ISERROR(VLOOKUP(E1080&amp;G1080,'[1]采购入库货量(公司仓库)'!$A:$H,8,FALSE)),0,VLOOKUP(E1080&amp;G1080,'[1]采购入库货量(公司仓库)'!$A:$H,8,FALSE)))))</f>
        <v>0</v>
      </c>
      <c r="AB1080">
        <f>SUMIF([1]销售数据!$B:$B,E1080&amp;G1080,[1]销售数据!$G:$G)</f>
        <v>0</v>
      </c>
      <c r="AC1080" s="12">
        <f t="shared" si="269"/>
        <v>0</v>
      </c>
      <c r="AD1080" t="str">
        <f t="shared" si="270"/>
        <v/>
      </c>
      <c r="AE1080">
        <f>SUMIF([1]销售数据!$B:$B,AD1080,[1]销售数据!$L:$L)</f>
        <v>0</v>
      </c>
      <c r="AF1080">
        <f>SUMIF([1]销售数据!$B:$B,AD1080,[1]销售数据!$K:$K)</f>
        <v>0</v>
      </c>
      <c r="AG1080">
        <f>SUMIF([1]销售数据!$B:$B,AD1080,[1]销售数据!$J:$J)</f>
        <v>0</v>
      </c>
      <c r="AH1080">
        <f>SUMIF([1]销售数据!$B:$B,AD1080,[1]销售数据!$I:$I)</f>
        <v>0</v>
      </c>
      <c r="AI1080">
        <f>SUMIF([1]销售数据!$B:$B,AD1080,[1]销售数据!$H:$H)</f>
        <v>0</v>
      </c>
      <c r="AJ1080" s="20">
        <f t="shared" si="271"/>
        <v>0</v>
      </c>
      <c r="AK1080">
        <f>SUMIF([1]发货店铺数!$B:$B,AD1080,[1]发货店铺数!$G:$G)</f>
        <v>0</v>
      </c>
      <c r="AL1080">
        <f>SUMIF([1]销售店铺数!$B:$B,AD1080,[1]销售店铺数!$G:$G)</f>
        <v>0</v>
      </c>
      <c r="AM1080">
        <f>SUMIF([1]销售店铺数!$B:$B,AD1080,[1]销售店铺数!$G:$G)</f>
        <v>0</v>
      </c>
      <c r="AN1080" s="20">
        <f t="shared" si="272"/>
        <v>0</v>
      </c>
      <c r="AO1080" s="20">
        <f t="shared" si="273"/>
        <v>0</v>
      </c>
      <c r="AP1080" s="20">
        <f t="shared" si="274"/>
        <v>0</v>
      </c>
      <c r="AQ1080" s="12">
        <f t="shared" si="275"/>
        <v>0</v>
      </c>
      <c r="AR1080" s="20">
        <f t="shared" si="276"/>
        <v>0</v>
      </c>
      <c r="AS1080" s="20">
        <f t="shared" si="277"/>
        <v>0</v>
      </c>
    </row>
    <row r="1081" spans="1:45">
      <c r="A1081"/>
      <c r="B1081"/>
      <c r="C1081"/>
      <c r="D1081"/>
      <c r="E1081"/>
      <c r="F1081"/>
      <c r="G1081"/>
      <c r="H1081"/>
      <c r="I1081"/>
      <c r="J1081"/>
      <c r="K1081"/>
      <c r="L1081"/>
      <c r="M1081" s="8" t="str">
        <f>IF(ISERROR( VLOOKUP(AD1081,'[1]采购入库货量(公司仓库)'!$A:$I,9,FALSE)),"", VLOOKUP(AD1081,'[1]采购入库货量(公司仓库)'!$A:$I,9,FALSE))</f>
        <v/>
      </c>
      <c r="N1081" s="8" t="str">
        <f>IF(ISERROR( VLOOKUP(AD1081,[1]批发上市日期!$A:$F,6,FALSE)),"",  VLOOKUP(AD1081,[1]批发上市日期!$A:$F,6,FALSE))</f>
        <v/>
      </c>
      <c r="O1081" s="48">
        <f>IF(ISERROR(VLOOKUP(E1081&amp;G1081,'[1]采购入库货量(公司仓库)'!$A:$I,7,FALSE)),0,VLOOKUP(E1081&amp;G1081,'[1]采购入库货量(公司仓库)'!$A:$I,7,FALSE))</f>
        <v>0</v>
      </c>
      <c r="P1081" s="12">
        <f t="shared" si="262"/>
        <v>0</v>
      </c>
      <c r="Q1081" s="14">
        <f>IF(ISERROR(VLOOKUP(E1081&amp;G1081,'[1]采购入库货量(公司仓库)'!$A:$I,8,FALSE)),0,VLOOKUP(E1081&amp;G1081,'[1]采购入库货量(公司仓库)'!$A:$I,8,FALSE))</f>
        <v>0</v>
      </c>
      <c r="R1081" s="12">
        <f t="shared" si="263"/>
        <v>0</v>
      </c>
      <c r="S1081">
        <f>SUMIF([1]库存总量!$H:$H,E1081&amp;G1081,[1]库存总量!$G:$G)</f>
        <v>0</v>
      </c>
      <c r="T1081" s="12">
        <f t="shared" si="264"/>
        <v>0</v>
      </c>
      <c r="U1081">
        <f>SUMIFS([1]库存总量!$G:$G,[1]库存总量!$H:$H,E1081&amp;G1081,[1]库存总量!$A:$A,"B")</f>
        <v>0</v>
      </c>
      <c r="V1081" s="12">
        <f t="shared" si="265"/>
        <v>0</v>
      </c>
      <c r="W1081">
        <f>SUMIFS([1]库存总量!$G:$G,[1]库存总量!$H:$H,E1081&amp;G1081,[1]库存总量!$A:$A,"K")</f>
        <v>0</v>
      </c>
      <c r="X1081" s="12">
        <f t="shared" si="266"/>
        <v>0</v>
      </c>
      <c r="Y1081">
        <f t="shared" si="267"/>
        <v>0</v>
      </c>
      <c r="Z1081" s="12">
        <f t="shared" si="268"/>
        <v>0</v>
      </c>
      <c r="AA1081">
        <f>(IF(ISERROR((IF(ISERROR(VLOOKUP(E1081&amp;G1081,'[1]采购入库货量(公司仓库)'!$A:$H,7,FALSE)),0,VLOOKUP(E1081&amp;G1081,'[1]采购入库货量(公司仓库)'!$A:$H,7,FALSE)))*L1081-(IF(ISERROR(VLOOKUP(E1081&amp;G1081,'[1]采购入库货量(公司仓库)'!$A:$H,8,FALSE)),0,VLOOKUP(E1081&amp;G1081,'[1]采购入库货量(公司仓库)'!$A:$H,8,FALSE)))),0,(IF(ISERROR(VLOOKUP(E1081&amp;G1081,'[1]采购入库货量(公司仓库)'!$A:$H,7,FALSE)),0,VLOOKUP(E1081&amp;G1081,'[1]采购入库货量(公司仓库)'!$A:$H,7,FALSE)))*L1081-(IF(ISERROR(VLOOKUP(E1081&amp;G1081,'[1]采购入库货量(公司仓库)'!$A:$H,8,FALSE)),0,VLOOKUP(E1081&amp;G1081,'[1]采购入库货量(公司仓库)'!$A:$H,8,FALSE)))))</f>
        <v>0</v>
      </c>
      <c r="AB1081">
        <f>SUMIF([1]销售数据!$B:$B,E1081&amp;G1081,[1]销售数据!$G:$G)</f>
        <v>0</v>
      </c>
      <c r="AC1081" s="12">
        <f t="shared" si="269"/>
        <v>0</v>
      </c>
      <c r="AD1081" t="str">
        <f t="shared" si="270"/>
        <v/>
      </c>
      <c r="AE1081">
        <f>SUMIF([1]销售数据!$B:$B,AD1081,[1]销售数据!$L:$L)</f>
        <v>0</v>
      </c>
      <c r="AF1081">
        <f>SUMIF([1]销售数据!$B:$B,AD1081,[1]销售数据!$K:$K)</f>
        <v>0</v>
      </c>
      <c r="AG1081">
        <f>SUMIF([1]销售数据!$B:$B,AD1081,[1]销售数据!$J:$J)</f>
        <v>0</v>
      </c>
      <c r="AH1081">
        <f>SUMIF([1]销售数据!$B:$B,AD1081,[1]销售数据!$I:$I)</f>
        <v>0</v>
      </c>
      <c r="AI1081">
        <f>SUMIF([1]销售数据!$B:$B,AD1081,[1]销售数据!$H:$H)</f>
        <v>0</v>
      </c>
      <c r="AJ1081" s="20">
        <f t="shared" si="271"/>
        <v>0</v>
      </c>
      <c r="AK1081">
        <f>SUMIF([1]发货店铺数!$B:$B,AD1081,[1]发货店铺数!$G:$G)</f>
        <v>0</v>
      </c>
      <c r="AL1081">
        <f>SUMIF([1]销售店铺数!$B:$B,AD1081,[1]销售店铺数!$G:$G)</f>
        <v>0</v>
      </c>
      <c r="AM1081">
        <f>SUMIF([1]销售店铺数!$B:$B,AD1081,[1]销售店铺数!$G:$G)</f>
        <v>0</v>
      </c>
      <c r="AN1081" s="20">
        <f t="shared" si="272"/>
        <v>0</v>
      </c>
      <c r="AO1081" s="20">
        <f t="shared" si="273"/>
        <v>0</v>
      </c>
      <c r="AP1081" s="20">
        <f t="shared" si="274"/>
        <v>0</v>
      </c>
      <c r="AQ1081" s="12">
        <f t="shared" si="275"/>
        <v>0</v>
      </c>
      <c r="AR1081" s="20">
        <f t="shared" si="276"/>
        <v>0</v>
      </c>
      <c r="AS1081" s="20">
        <f t="shared" si="277"/>
        <v>0</v>
      </c>
    </row>
    <row r="1082" spans="1:45">
      <c r="A1082"/>
      <c r="B1082"/>
      <c r="C1082"/>
      <c r="D1082"/>
      <c r="E1082"/>
      <c r="F1082"/>
      <c r="G1082"/>
      <c r="H1082"/>
      <c r="I1082"/>
      <c r="J1082"/>
      <c r="K1082"/>
      <c r="L1082"/>
      <c r="M1082" s="8" t="str">
        <f>IF(ISERROR( VLOOKUP(AD1082,'[1]采购入库货量(公司仓库)'!$A:$I,9,FALSE)),"", VLOOKUP(AD1082,'[1]采购入库货量(公司仓库)'!$A:$I,9,FALSE))</f>
        <v/>
      </c>
      <c r="N1082" s="8" t="str">
        <f>IF(ISERROR( VLOOKUP(AD1082,[1]批发上市日期!$A:$F,6,FALSE)),"",  VLOOKUP(AD1082,[1]批发上市日期!$A:$F,6,FALSE))</f>
        <v/>
      </c>
      <c r="O1082" s="48">
        <f>IF(ISERROR(VLOOKUP(E1082&amp;G1082,'[1]采购入库货量(公司仓库)'!$A:$I,7,FALSE)),0,VLOOKUP(E1082&amp;G1082,'[1]采购入库货量(公司仓库)'!$A:$I,7,FALSE))</f>
        <v>0</v>
      </c>
      <c r="P1082" s="12">
        <f t="shared" si="262"/>
        <v>0</v>
      </c>
      <c r="Q1082" s="14">
        <f>IF(ISERROR(VLOOKUP(E1082&amp;G1082,'[1]采购入库货量(公司仓库)'!$A:$I,8,FALSE)),0,VLOOKUP(E1082&amp;G1082,'[1]采购入库货量(公司仓库)'!$A:$I,8,FALSE))</f>
        <v>0</v>
      </c>
      <c r="R1082" s="12">
        <f t="shared" si="263"/>
        <v>0</v>
      </c>
      <c r="S1082">
        <f>SUMIF([1]库存总量!$H:$H,E1082&amp;G1082,[1]库存总量!$G:$G)</f>
        <v>0</v>
      </c>
      <c r="T1082" s="12">
        <f t="shared" si="264"/>
        <v>0</v>
      </c>
      <c r="U1082">
        <f>SUMIFS([1]库存总量!$G:$G,[1]库存总量!$H:$H,E1082&amp;G1082,[1]库存总量!$A:$A,"B")</f>
        <v>0</v>
      </c>
      <c r="V1082" s="12">
        <f t="shared" si="265"/>
        <v>0</v>
      </c>
      <c r="W1082">
        <f>SUMIFS([1]库存总量!$G:$G,[1]库存总量!$H:$H,E1082&amp;G1082,[1]库存总量!$A:$A,"K")</f>
        <v>0</v>
      </c>
      <c r="X1082" s="12">
        <f t="shared" si="266"/>
        <v>0</v>
      </c>
      <c r="Y1082">
        <f t="shared" si="267"/>
        <v>0</v>
      </c>
      <c r="Z1082" s="12">
        <f t="shared" si="268"/>
        <v>0</v>
      </c>
      <c r="AA1082">
        <f>(IF(ISERROR((IF(ISERROR(VLOOKUP(E1082&amp;G1082,'[1]采购入库货量(公司仓库)'!$A:$H,7,FALSE)),0,VLOOKUP(E1082&amp;G1082,'[1]采购入库货量(公司仓库)'!$A:$H,7,FALSE)))*L1082-(IF(ISERROR(VLOOKUP(E1082&amp;G1082,'[1]采购入库货量(公司仓库)'!$A:$H,8,FALSE)),0,VLOOKUP(E1082&amp;G1082,'[1]采购入库货量(公司仓库)'!$A:$H,8,FALSE)))),0,(IF(ISERROR(VLOOKUP(E1082&amp;G1082,'[1]采购入库货量(公司仓库)'!$A:$H,7,FALSE)),0,VLOOKUP(E1082&amp;G1082,'[1]采购入库货量(公司仓库)'!$A:$H,7,FALSE)))*L1082-(IF(ISERROR(VLOOKUP(E1082&amp;G1082,'[1]采购入库货量(公司仓库)'!$A:$H,8,FALSE)),0,VLOOKUP(E1082&amp;G1082,'[1]采购入库货量(公司仓库)'!$A:$H,8,FALSE)))))</f>
        <v>0</v>
      </c>
      <c r="AB1082">
        <f>SUMIF([1]销售数据!$B:$B,E1082&amp;G1082,[1]销售数据!$G:$G)</f>
        <v>0</v>
      </c>
      <c r="AC1082" s="12">
        <f t="shared" si="269"/>
        <v>0</v>
      </c>
      <c r="AD1082" t="str">
        <f t="shared" si="270"/>
        <v/>
      </c>
      <c r="AE1082">
        <f>SUMIF([1]销售数据!$B:$B,AD1082,[1]销售数据!$L:$L)</f>
        <v>0</v>
      </c>
      <c r="AF1082">
        <f>SUMIF([1]销售数据!$B:$B,AD1082,[1]销售数据!$K:$K)</f>
        <v>0</v>
      </c>
      <c r="AG1082">
        <f>SUMIF([1]销售数据!$B:$B,AD1082,[1]销售数据!$J:$J)</f>
        <v>0</v>
      </c>
      <c r="AH1082">
        <f>SUMIF([1]销售数据!$B:$B,AD1082,[1]销售数据!$I:$I)</f>
        <v>0</v>
      </c>
      <c r="AI1082">
        <f>SUMIF([1]销售数据!$B:$B,AD1082,[1]销售数据!$H:$H)</f>
        <v>0</v>
      </c>
      <c r="AJ1082" s="20">
        <f t="shared" si="271"/>
        <v>0</v>
      </c>
      <c r="AK1082">
        <f>SUMIF([1]发货店铺数!$B:$B,AD1082,[1]发货店铺数!$G:$G)</f>
        <v>0</v>
      </c>
      <c r="AL1082">
        <f>SUMIF([1]销售店铺数!$B:$B,AD1082,[1]销售店铺数!$G:$G)</f>
        <v>0</v>
      </c>
      <c r="AM1082">
        <f>SUMIF([1]销售店铺数!$B:$B,AD1082,[1]销售店铺数!$G:$G)</f>
        <v>0</v>
      </c>
      <c r="AN1082" s="20">
        <f t="shared" si="272"/>
        <v>0</v>
      </c>
      <c r="AO1082" s="20">
        <f t="shared" si="273"/>
        <v>0</v>
      </c>
      <c r="AP1082" s="20">
        <f t="shared" si="274"/>
        <v>0</v>
      </c>
      <c r="AQ1082" s="12">
        <f t="shared" si="275"/>
        <v>0</v>
      </c>
      <c r="AR1082" s="20">
        <f t="shared" si="276"/>
        <v>0</v>
      </c>
      <c r="AS1082" s="20">
        <f t="shared" si="277"/>
        <v>0</v>
      </c>
    </row>
    <row r="1083" spans="1:45">
      <c r="A1083"/>
      <c r="B1083"/>
      <c r="C1083"/>
      <c r="D1083"/>
      <c r="E1083"/>
      <c r="F1083"/>
      <c r="G1083"/>
      <c r="H1083"/>
      <c r="I1083"/>
      <c r="J1083"/>
      <c r="K1083"/>
      <c r="L1083"/>
      <c r="M1083" s="8" t="str">
        <f>IF(ISERROR( VLOOKUP(AD1083,'[1]采购入库货量(公司仓库)'!$A:$I,9,FALSE)),"", VLOOKUP(AD1083,'[1]采购入库货量(公司仓库)'!$A:$I,9,FALSE))</f>
        <v/>
      </c>
      <c r="N1083" s="8" t="str">
        <f>IF(ISERROR( VLOOKUP(AD1083,[1]批发上市日期!$A:$F,6,FALSE)),"",  VLOOKUP(AD1083,[1]批发上市日期!$A:$F,6,FALSE))</f>
        <v/>
      </c>
      <c r="O1083" s="48">
        <f>IF(ISERROR(VLOOKUP(E1083&amp;G1083,'[1]采购入库货量(公司仓库)'!$A:$I,7,FALSE)),0,VLOOKUP(E1083&amp;G1083,'[1]采购入库货量(公司仓库)'!$A:$I,7,FALSE))</f>
        <v>0</v>
      </c>
      <c r="P1083" s="12">
        <f t="shared" si="262"/>
        <v>0</v>
      </c>
      <c r="Q1083" s="14">
        <f>IF(ISERROR(VLOOKUP(E1083&amp;G1083,'[1]采购入库货量(公司仓库)'!$A:$I,8,FALSE)),0,VLOOKUP(E1083&amp;G1083,'[1]采购入库货量(公司仓库)'!$A:$I,8,FALSE))</f>
        <v>0</v>
      </c>
      <c r="R1083" s="12">
        <f t="shared" si="263"/>
        <v>0</v>
      </c>
      <c r="S1083">
        <f>SUMIF([1]库存总量!$H:$H,E1083&amp;G1083,[1]库存总量!$G:$G)</f>
        <v>0</v>
      </c>
      <c r="T1083" s="12">
        <f t="shared" si="264"/>
        <v>0</v>
      </c>
      <c r="U1083">
        <f>SUMIFS([1]库存总量!$G:$G,[1]库存总量!$H:$H,E1083&amp;G1083,[1]库存总量!$A:$A,"B")</f>
        <v>0</v>
      </c>
      <c r="V1083" s="12">
        <f t="shared" si="265"/>
        <v>0</v>
      </c>
      <c r="W1083">
        <f>SUMIFS([1]库存总量!$G:$G,[1]库存总量!$H:$H,E1083&amp;G1083,[1]库存总量!$A:$A,"K")</f>
        <v>0</v>
      </c>
      <c r="X1083" s="12">
        <f t="shared" si="266"/>
        <v>0</v>
      </c>
      <c r="Y1083">
        <f t="shared" si="267"/>
        <v>0</v>
      </c>
      <c r="Z1083" s="12">
        <f t="shared" si="268"/>
        <v>0</v>
      </c>
      <c r="AA1083">
        <f>(IF(ISERROR((IF(ISERROR(VLOOKUP(E1083&amp;G1083,'[1]采购入库货量(公司仓库)'!$A:$H,7,FALSE)),0,VLOOKUP(E1083&amp;G1083,'[1]采购入库货量(公司仓库)'!$A:$H,7,FALSE)))*L1083-(IF(ISERROR(VLOOKUP(E1083&amp;G1083,'[1]采购入库货量(公司仓库)'!$A:$H,8,FALSE)),0,VLOOKUP(E1083&amp;G1083,'[1]采购入库货量(公司仓库)'!$A:$H,8,FALSE)))),0,(IF(ISERROR(VLOOKUP(E1083&amp;G1083,'[1]采购入库货量(公司仓库)'!$A:$H,7,FALSE)),0,VLOOKUP(E1083&amp;G1083,'[1]采购入库货量(公司仓库)'!$A:$H,7,FALSE)))*L1083-(IF(ISERROR(VLOOKUP(E1083&amp;G1083,'[1]采购入库货量(公司仓库)'!$A:$H,8,FALSE)),0,VLOOKUP(E1083&amp;G1083,'[1]采购入库货量(公司仓库)'!$A:$H,8,FALSE)))))</f>
        <v>0</v>
      </c>
      <c r="AB1083">
        <f>SUMIF([1]销售数据!$B:$B,E1083&amp;G1083,[1]销售数据!$G:$G)</f>
        <v>0</v>
      </c>
      <c r="AC1083" s="12">
        <f t="shared" si="269"/>
        <v>0</v>
      </c>
      <c r="AD1083" t="str">
        <f t="shared" si="270"/>
        <v/>
      </c>
      <c r="AE1083">
        <f>SUMIF([1]销售数据!$B:$B,AD1083,[1]销售数据!$L:$L)</f>
        <v>0</v>
      </c>
      <c r="AF1083">
        <f>SUMIF([1]销售数据!$B:$B,AD1083,[1]销售数据!$K:$K)</f>
        <v>0</v>
      </c>
      <c r="AG1083">
        <f>SUMIF([1]销售数据!$B:$B,AD1083,[1]销售数据!$J:$J)</f>
        <v>0</v>
      </c>
      <c r="AH1083">
        <f>SUMIF([1]销售数据!$B:$B,AD1083,[1]销售数据!$I:$I)</f>
        <v>0</v>
      </c>
      <c r="AI1083">
        <f>SUMIF([1]销售数据!$B:$B,AD1083,[1]销售数据!$H:$H)</f>
        <v>0</v>
      </c>
      <c r="AJ1083" s="20">
        <f t="shared" si="271"/>
        <v>0</v>
      </c>
      <c r="AK1083">
        <f>SUMIF([1]发货店铺数!$B:$B,AD1083,[1]发货店铺数!$G:$G)</f>
        <v>0</v>
      </c>
      <c r="AL1083">
        <f>SUMIF([1]销售店铺数!$B:$B,AD1083,[1]销售店铺数!$G:$G)</f>
        <v>0</v>
      </c>
      <c r="AM1083">
        <f>SUMIF([1]销售店铺数!$B:$B,AD1083,[1]销售店铺数!$G:$G)</f>
        <v>0</v>
      </c>
      <c r="AN1083" s="20">
        <f t="shared" si="272"/>
        <v>0</v>
      </c>
      <c r="AO1083" s="20">
        <f t="shared" si="273"/>
        <v>0</v>
      </c>
      <c r="AP1083" s="20">
        <f t="shared" si="274"/>
        <v>0</v>
      </c>
      <c r="AQ1083" s="12">
        <f t="shared" si="275"/>
        <v>0</v>
      </c>
      <c r="AR1083" s="20">
        <f t="shared" si="276"/>
        <v>0</v>
      </c>
      <c r="AS1083" s="20">
        <f t="shared" si="277"/>
        <v>0</v>
      </c>
    </row>
    <row r="1084" spans="1:45">
      <c r="A1084"/>
      <c r="B1084"/>
      <c r="C1084"/>
      <c r="D1084"/>
      <c r="E1084"/>
      <c r="F1084"/>
      <c r="G1084"/>
      <c r="H1084"/>
      <c r="I1084"/>
      <c r="J1084"/>
      <c r="K1084"/>
      <c r="L1084"/>
      <c r="M1084" s="8" t="str">
        <f>IF(ISERROR( VLOOKUP(AD1084,'[1]采购入库货量(公司仓库)'!$A:$I,9,FALSE)),"", VLOOKUP(AD1084,'[1]采购入库货量(公司仓库)'!$A:$I,9,FALSE))</f>
        <v/>
      </c>
      <c r="N1084" s="8" t="str">
        <f>IF(ISERROR( VLOOKUP(AD1084,[1]批发上市日期!$A:$F,6,FALSE)),"",  VLOOKUP(AD1084,[1]批发上市日期!$A:$F,6,FALSE))</f>
        <v/>
      </c>
      <c r="O1084" s="48">
        <f>IF(ISERROR(VLOOKUP(E1084&amp;G1084,'[1]采购入库货量(公司仓库)'!$A:$I,7,FALSE)),0,VLOOKUP(E1084&amp;G1084,'[1]采购入库货量(公司仓库)'!$A:$I,7,FALSE))</f>
        <v>0</v>
      </c>
      <c r="P1084" s="12">
        <f t="shared" si="262"/>
        <v>0</v>
      </c>
      <c r="Q1084" s="14">
        <f>IF(ISERROR(VLOOKUP(E1084&amp;G1084,'[1]采购入库货量(公司仓库)'!$A:$I,8,FALSE)),0,VLOOKUP(E1084&amp;G1084,'[1]采购入库货量(公司仓库)'!$A:$I,8,FALSE))</f>
        <v>0</v>
      </c>
      <c r="R1084" s="12">
        <f t="shared" si="263"/>
        <v>0</v>
      </c>
      <c r="S1084">
        <f>SUMIF([1]库存总量!$H:$H,E1084&amp;G1084,[1]库存总量!$G:$G)</f>
        <v>0</v>
      </c>
      <c r="T1084" s="12">
        <f t="shared" si="264"/>
        <v>0</v>
      </c>
      <c r="U1084">
        <f>SUMIFS([1]库存总量!$G:$G,[1]库存总量!$H:$H,E1084&amp;G1084,[1]库存总量!$A:$A,"B")</f>
        <v>0</v>
      </c>
      <c r="V1084" s="12">
        <f t="shared" si="265"/>
        <v>0</v>
      </c>
      <c r="W1084">
        <f>SUMIFS([1]库存总量!$G:$G,[1]库存总量!$H:$H,E1084&amp;G1084,[1]库存总量!$A:$A,"K")</f>
        <v>0</v>
      </c>
      <c r="X1084" s="12">
        <f t="shared" si="266"/>
        <v>0</v>
      </c>
      <c r="Y1084">
        <f t="shared" si="267"/>
        <v>0</v>
      </c>
      <c r="Z1084" s="12">
        <f t="shared" si="268"/>
        <v>0</v>
      </c>
      <c r="AA1084">
        <f>(IF(ISERROR((IF(ISERROR(VLOOKUP(E1084&amp;G1084,'[1]采购入库货量(公司仓库)'!$A:$H,7,FALSE)),0,VLOOKUP(E1084&amp;G1084,'[1]采购入库货量(公司仓库)'!$A:$H,7,FALSE)))*L1084-(IF(ISERROR(VLOOKUP(E1084&amp;G1084,'[1]采购入库货量(公司仓库)'!$A:$H,8,FALSE)),0,VLOOKUP(E1084&amp;G1084,'[1]采购入库货量(公司仓库)'!$A:$H,8,FALSE)))),0,(IF(ISERROR(VLOOKUP(E1084&amp;G1084,'[1]采购入库货量(公司仓库)'!$A:$H,7,FALSE)),0,VLOOKUP(E1084&amp;G1084,'[1]采购入库货量(公司仓库)'!$A:$H,7,FALSE)))*L1084-(IF(ISERROR(VLOOKUP(E1084&amp;G1084,'[1]采购入库货量(公司仓库)'!$A:$H,8,FALSE)),0,VLOOKUP(E1084&amp;G1084,'[1]采购入库货量(公司仓库)'!$A:$H,8,FALSE)))))</f>
        <v>0</v>
      </c>
      <c r="AB1084">
        <f>SUMIF([1]销售数据!$B:$B,E1084&amp;G1084,[1]销售数据!$G:$G)</f>
        <v>0</v>
      </c>
      <c r="AC1084" s="12">
        <f t="shared" si="269"/>
        <v>0</v>
      </c>
      <c r="AD1084" t="str">
        <f t="shared" si="270"/>
        <v/>
      </c>
      <c r="AE1084">
        <f>SUMIF([1]销售数据!$B:$B,AD1084,[1]销售数据!$L:$L)</f>
        <v>0</v>
      </c>
      <c r="AF1084">
        <f>SUMIF([1]销售数据!$B:$B,AD1084,[1]销售数据!$K:$K)</f>
        <v>0</v>
      </c>
      <c r="AG1084">
        <f>SUMIF([1]销售数据!$B:$B,AD1084,[1]销售数据!$J:$J)</f>
        <v>0</v>
      </c>
      <c r="AH1084">
        <f>SUMIF([1]销售数据!$B:$B,AD1084,[1]销售数据!$I:$I)</f>
        <v>0</v>
      </c>
      <c r="AI1084">
        <f>SUMIF([1]销售数据!$B:$B,AD1084,[1]销售数据!$H:$H)</f>
        <v>0</v>
      </c>
      <c r="AJ1084" s="20">
        <f t="shared" si="271"/>
        <v>0</v>
      </c>
      <c r="AK1084">
        <f>SUMIF([1]发货店铺数!$B:$B,AD1084,[1]发货店铺数!$G:$G)</f>
        <v>0</v>
      </c>
      <c r="AL1084">
        <f>SUMIF([1]销售店铺数!$B:$B,AD1084,[1]销售店铺数!$G:$G)</f>
        <v>0</v>
      </c>
      <c r="AM1084">
        <f>SUMIF([1]销售店铺数!$B:$B,AD1084,[1]销售店铺数!$G:$G)</f>
        <v>0</v>
      </c>
      <c r="AN1084" s="20">
        <f t="shared" si="272"/>
        <v>0</v>
      </c>
      <c r="AO1084" s="20">
        <f t="shared" si="273"/>
        <v>0</v>
      </c>
      <c r="AP1084" s="20">
        <f t="shared" si="274"/>
        <v>0</v>
      </c>
      <c r="AQ1084" s="12">
        <f t="shared" si="275"/>
        <v>0</v>
      </c>
      <c r="AR1084" s="20">
        <f t="shared" si="276"/>
        <v>0</v>
      </c>
      <c r="AS1084" s="20">
        <f t="shared" si="277"/>
        <v>0</v>
      </c>
    </row>
    <row r="1085" spans="1:45">
      <c r="A1085"/>
      <c r="B1085"/>
      <c r="C1085"/>
      <c r="D1085"/>
      <c r="E1085"/>
      <c r="F1085"/>
      <c r="G1085"/>
      <c r="H1085"/>
      <c r="I1085"/>
      <c r="J1085"/>
      <c r="K1085"/>
      <c r="L1085"/>
      <c r="M1085" s="8" t="str">
        <f>IF(ISERROR( VLOOKUP(AD1085,'[1]采购入库货量(公司仓库)'!$A:$I,9,FALSE)),"", VLOOKUP(AD1085,'[1]采购入库货量(公司仓库)'!$A:$I,9,FALSE))</f>
        <v/>
      </c>
      <c r="N1085" s="8" t="str">
        <f>IF(ISERROR( VLOOKUP(AD1085,[1]批发上市日期!$A:$F,6,FALSE)),"",  VLOOKUP(AD1085,[1]批发上市日期!$A:$F,6,FALSE))</f>
        <v/>
      </c>
      <c r="O1085" s="48">
        <f>IF(ISERROR(VLOOKUP(E1085&amp;G1085,'[1]采购入库货量(公司仓库)'!$A:$I,7,FALSE)),0,VLOOKUP(E1085&amp;G1085,'[1]采购入库货量(公司仓库)'!$A:$I,7,FALSE))</f>
        <v>0</v>
      </c>
      <c r="P1085" s="12">
        <f t="shared" si="262"/>
        <v>0</v>
      </c>
      <c r="Q1085" s="14">
        <f>IF(ISERROR(VLOOKUP(E1085&amp;G1085,'[1]采购入库货量(公司仓库)'!$A:$I,8,FALSE)),0,VLOOKUP(E1085&amp;G1085,'[1]采购入库货量(公司仓库)'!$A:$I,8,FALSE))</f>
        <v>0</v>
      </c>
      <c r="R1085" s="12">
        <f t="shared" si="263"/>
        <v>0</v>
      </c>
      <c r="S1085">
        <f>SUMIF([1]库存总量!$H:$H,E1085&amp;G1085,[1]库存总量!$G:$G)</f>
        <v>0</v>
      </c>
      <c r="T1085" s="12">
        <f t="shared" si="264"/>
        <v>0</v>
      </c>
      <c r="U1085">
        <f>SUMIFS([1]库存总量!$G:$G,[1]库存总量!$H:$H,E1085&amp;G1085,[1]库存总量!$A:$A,"B")</f>
        <v>0</v>
      </c>
      <c r="V1085" s="12">
        <f t="shared" si="265"/>
        <v>0</v>
      </c>
      <c r="W1085">
        <f>SUMIFS([1]库存总量!$G:$G,[1]库存总量!$H:$H,E1085&amp;G1085,[1]库存总量!$A:$A,"K")</f>
        <v>0</v>
      </c>
      <c r="X1085" s="12">
        <f t="shared" si="266"/>
        <v>0</v>
      </c>
      <c r="Y1085">
        <f t="shared" si="267"/>
        <v>0</v>
      </c>
      <c r="Z1085" s="12">
        <f t="shared" si="268"/>
        <v>0</v>
      </c>
      <c r="AA1085">
        <f>(IF(ISERROR((IF(ISERROR(VLOOKUP(E1085&amp;G1085,'[1]采购入库货量(公司仓库)'!$A:$H,7,FALSE)),0,VLOOKUP(E1085&amp;G1085,'[1]采购入库货量(公司仓库)'!$A:$H,7,FALSE)))*L1085-(IF(ISERROR(VLOOKUP(E1085&amp;G1085,'[1]采购入库货量(公司仓库)'!$A:$H,8,FALSE)),0,VLOOKUP(E1085&amp;G1085,'[1]采购入库货量(公司仓库)'!$A:$H,8,FALSE)))),0,(IF(ISERROR(VLOOKUP(E1085&amp;G1085,'[1]采购入库货量(公司仓库)'!$A:$H,7,FALSE)),0,VLOOKUP(E1085&amp;G1085,'[1]采购入库货量(公司仓库)'!$A:$H,7,FALSE)))*L1085-(IF(ISERROR(VLOOKUP(E1085&amp;G1085,'[1]采购入库货量(公司仓库)'!$A:$H,8,FALSE)),0,VLOOKUP(E1085&amp;G1085,'[1]采购入库货量(公司仓库)'!$A:$H,8,FALSE)))))</f>
        <v>0</v>
      </c>
      <c r="AB1085">
        <f>SUMIF([1]销售数据!$B:$B,E1085&amp;G1085,[1]销售数据!$G:$G)</f>
        <v>0</v>
      </c>
      <c r="AC1085" s="12">
        <f t="shared" si="269"/>
        <v>0</v>
      </c>
      <c r="AD1085" t="str">
        <f t="shared" si="270"/>
        <v/>
      </c>
      <c r="AE1085">
        <f>SUMIF([1]销售数据!$B:$B,AD1085,[1]销售数据!$L:$L)</f>
        <v>0</v>
      </c>
      <c r="AF1085">
        <f>SUMIF([1]销售数据!$B:$B,AD1085,[1]销售数据!$K:$K)</f>
        <v>0</v>
      </c>
      <c r="AG1085">
        <f>SUMIF([1]销售数据!$B:$B,AD1085,[1]销售数据!$J:$J)</f>
        <v>0</v>
      </c>
      <c r="AH1085">
        <f>SUMIF([1]销售数据!$B:$B,AD1085,[1]销售数据!$I:$I)</f>
        <v>0</v>
      </c>
      <c r="AI1085">
        <f>SUMIF([1]销售数据!$B:$B,AD1085,[1]销售数据!$H:$H)</f>
        <v>0</v>
      </c>
      <c r="AJ1085" s="20">
        <f t="shared" si="271"/>
        <v>0</v>
      </c>
      <c r="AK1085">
        <f>SUMIF([1]发货店铺数!$B:$B,AD1085,[1]发货店铺数!$G:$G)</f>
        <v>0</v>
      </c>
      <c r="AL1085">
        <f>SUMIF([1]销售店铺数!$B:$B,AD1085,[1]销售店铺数!$G:$G)</f>
        <v>0</v>
      </c>
      <c r="AM1085">
        <f>SUMIF([1]销售店铺数!$B:$B,AD1085,[1]销售店铺数!$G:$G)</f>
        <v>0</v>
      </c>
      <c r="AN1085" s="20">
        <f t="shared" si="272"/>
        <v>0</v>
      </c>
      <c r="AO1085" s="20">
        <f t="shared" si="273"/>
        <v>0</v>
      </c>
      <c r="AP1085" s="20">
        <f t="shared" si="274"/>
        <v>0</v>
      </c>
      <c r="AQ1085" s="12">
        <f t="shared" si="275"/>
        <v>0</v>
      </c>
      <c r="AR1085" s="20">
        <f t="shared" si="276"/>
        <v>0</v>
      </c>
      <c r="AS1085" s="20">
        <f t="shared" si="277"/>
        <v>0</v>
      </c>
    </row>
    <row r="1086" spans="1:45">
      <c r="A1086"/>
      <c r="B1086"/>
      <c r="C1086"/>
      <c r="D1086"/>
      <c r="E1086"/>
      <c r="F1086"/>
      <c r="G1086"/>
      <c r="H1086"/>
      <c r="I1086"/>
      <c r="J1086"/>
      <c r="K1086"/>
      <c r="L1086"/>
      <c r="M1086" s="8" t="str">
        <f>IF(ISERROR( VLOOKUP(AD1086,'[1]采购入库货量(公司仓库)'!$A:$I,9,FALSE)),"", VLOOKUP(AD1086,'[1]采购入库货量(公司仓库)'!$A:$I,9,FALSE))</f>
        <v/>
      </c>
      <c r="N1086" s="8" t="str">
        <f>IF(ISERROR( VLOOKUP(AD1086,[1]批发上市日期!$A:$F,6,FALSE)),"",  VLOOKUP(AD1086,[1]批发上市日期!$A:$F,6,FALSE))</f>
        <v/>
      </c>
      <c r="O1086" s="48">
        <f>IF(ISERROR(VLOOKUP(E1086&amp;G1086,'[1]采购入库货量(公司仓库)'!$A:$I,7,FALSE)),0,VLOOKUP(E1086&amp;G1086,'[1]采购入库货量(公司仓库)'!$A:$I,7,FALSE))</f>
        <v>0</v>
      </c>
      <c r="P1086" s="12">
        <f t="shared" si="262"/>
        <v>0</v>
      </c>
      <c r="Q1086" s="14">
        <f>IF(ISERROR(VLOOKUP(E1086&amp;G1086,'[1]采购入库货量(公司仓库)'!$A:$I,8,FALSE)),0,VLOOKUP(E1086&amp;G1086,'[1]采购入库货量(公司仓库)'!$A:$I,8,FALSE))</f>
        <v>0</v>
      </c>
      <c r="R1086" s="12">
        <f t="shared" si="263"/>
        <v>0</v>
      </c>
      <c r="S1086">
        <f>SUMIF([1]库存总量!$H:$H,E1086&amp;G1086,[1]库存总量!$G:$G)</f>
        <v>0</v>
      </c>
      <c r="T1086" s="12">
        <f t="shared" si="264"/>
        <v>0</v>
      </c>
      <c r="U1086">
        <f>SUMIFS([1]库存总量!$G:$G,[1]库存总量!$H:$H,E1086&amp;G1086,[1]库存总量!$A:$A,"B")</f>
        <v>0</v>
      </c>
      <c r="V1086" s="12">
        <f t="shared" si="265"/>
        <v>0</v>
      </c>
      <c r="W1086">
        <f>SUMIFS([1]库存总量!$G:$G,[1]库存总量!$H:$H,E1086&amp;G1086,[1]库存总量!$A:$A,"K")</f>
        <v>0</v>
      </c>
      <c r="X1086" s="12">
        <f t="shared" si="266"/>
        <v>0</v>
      </c>
      <c r="Y1086">
        <f t="shared" si="267"/>
        <v>0</v>
      </c>
      <c r="Z1086" s="12">
        <f t="shared" si="268"/>
        <v>0</v>
      </c>
      <c r="AA1086">
        <f>(IF(ISERROR((IF(ISERROR(VLOOKUP(E1086&amp;G1086,'[1]采购入库货量(公司仓库)'!$A:$H,7,FALSE)),0,VLOOKUP(E1086&amp;G1086,'[1]采购入库货量(公司仓库)'!$A:$H,7,FALSE)))*L1086-(IF(ISERROR(VLOOKUP(E1086&amp;G1086,'[1]采购入库货量(公司仓库)'!$A:$H,8,FALSE)),0,VLOOKUP(E1086&amp;G1086,'[1]采购入库货量(公司仓库)'!$A:$H,8,FALSE)))),0,(IF(ISERROR(VLOOKUP(E1086&amp;G1086,'[1]采购入库货量(公司仓库)'!$A:$H,7,FALSE)),0,VLOOKUP(E1086&amp;G1086,'[1]采购入库货量(公司仓库)'!$A:$H,7,FALSE)))*L1086-(IF(ISERROR(VLOOKUP(E1086&amp;G1086,'[1]采购入库货量(公司仓库)'!$A:$H,8,FALSE)),0,VLOOKUP(E1086&amp;G1086,'[1]采购入库货量(公司仓库)'!$A:$H,8,FALSE)))))</f>
        <v>0</v>
      </c>
      <c r="AB1086">
        <f>SUMIF([1]销售数据!$B:$B,E1086&amp;G1086,[1]销售数据!$G:$G)</f>
        <v>0</v>
      </c>
      <c r="AC1086" s="12">
        <f t="shared" si="269"/>
        <v>0</v>
      </c>
      <c r="AD1086" t="str">
        <f t="shared" si="270"/>
        <v/>
      </c>
      <c r="AE1086">
        <f>SUMIF([1]销售数据!$B:$B,AD1086,[1]销售数据!$L:$L)</f>
        <v>0</v>
      </c>
      <c r="AF1086">
        <f>SUMIF([1]销售数据!$B:$B,AD1086,[1]销售数据!$K:$K)</f>
        <v>0</v>
      </c>
      <c r="AG1086">
        <f>SUMIF([1]销售数据!$B:$B,AD1086,[1]销售数据!$J:$J)</f>
        <v>0</v>
      </c>
      <c r="AH1086">
        <f>SUMIF([1]销售数据!$B:$B,AD1086,[1]销售数据!$I:$I)</f>
        <v>0</v>
      </c>
      <c r="AI1086">
        <f>SUMIF([1]销售数据!$B:$B,AD1086,[1]销售数据!$H:$H)</f>
        <v>0</v>
      </c>
      <c r="AJ1086" s="20">
        <f t="shared" si="271"/>
        <v>0</v>
      </c>
      <c r="AK1086">
        <f>SUMIF([1]发货店铺数!$B:$B,AD1086,[1]发货店铺数!$G:$G)</f>
        <v>0</v>
      </c>
      <c r="AL1086">
        <f>SUMIF([1]销售店铺数!$B:$B,AD1086,[1]销售店铺数!$G:$G)</f>
        <v>0</v>
      </c>
      <c r="AM1086">
        <f>SUMIF([1]销售店铺数!$B:$B,AD1086,[1]销售店铺数!$G:$G)</f>
        <v>0</v>
      </c>
      <c r="AN1086" s="20">
        <f t="shared" si="272"/>
        <v>0</v>
      </c>
      <c r="AO1086" s="20">
        <f t="shared" si="273"/>
        <v>0</v>
      </c>
      <c r="AP1086" s="20">
        <f t="shared" si="274"/>
        <v>0</v>
      </c>
      <c r="AQ1086" s="12">
        <f t="shared" si="275"/>
        <v>0</v>
      </c>
      <c r="AR1086" s="20">
        <f t="shared" si="276"/>
        <v>0</v>
      </c>
      <c r="AS1086" s="20">
        <f t="shared" si="277"/>
        <v>0</v>
      </c>
    </row>
    <row r="1087" spans="1:45">
      <c r="A1087"/>
      <c r="B1087"/>
      <c r="C1087"/>
      <c r="D1087"/>
      <c r="E1087"/>
      <c r="F1087"/>
      <c r="G1087"/>
      <c r="H1087"/>
      <c r="I1087"/>
      <c r="J1087"/>
      <c r="K1087"/>
      <c r="L1087"/>
      <c r="M1087" s="8" t="str">
        <f>IF(ISERROR( VLOOKUP(AD1087,'[1]采购入库货量(公司仓库)'!$A:$I,9,FALSE)),"", VLOOKUP(AD1087,'[1]采购入库货量(公司仓库)'!$A:$I,9,FALSE))</f>
        <v/>
      </c>
      <c r="N1087" s="8" t="str">
        <f>IF(ISERROR( VLOOKUP(AD1087,[1]批发上市日期!$A:$F,6,FALSE)),"",  VLOOKUP(AD1087,[1]批发上市日期!$A:$F,6,FALSE))</f>
        <v/>
      </c>
      <c r="O1087" s="48">
        <f>IF(ISERROR(VLOOKUP(E1087&amp;G1087,'[1]采购入库货量(公司仓库)'!$A:$I,7,FALSE)),0,VLOOKUP(E1087&amp;G1087,'[1]采购入库货量(公司仓库)'!$A:$I,7,FALSE))</f>
        <v>0</v>
      </c>
      <c r="P1087" s="12">
        <f t="shared" si="262"/>
        <v>0</v>
      </c>
      <c r="Q1087" s="14">
        <f>IF(ISERROR(VLOOKUP(E1087&amp;G1087,'[1]采购入库货量(公司仓库)'!$A:$I,8,FALSE)),0,VLOOKUP(E1087&amp;G1087,'[1]采购入库货量(公司仓库)'!$A:$I,8,FALSE))</f>
        <v>0</v>
      </c>
      <c r="R1087" s="12">
        <f t="shared" si="263"/>
        <v>0</v>
      </c>
      <c r="S1087">
        <f>SUMIF([1]库存总量!$H:$H,E1087&amp;G1087,[1]库存总量!$G:$G)</f>
        <v>0</v>
      </c>
      <c r="T1087" s="12">
        <f t="shared" si="264"/>
        <v>0</v>
      </c>
      <c r="U1087">
        <f>SUMIFS([1]库存总量!$G:$G,[1]库存总量!$H:$H,E1087&amp;G1087,[1]库存总量!$A:$A,"B")</f>
        <v>0</v>
      </c>
      <c r="V1087" s="12">
        <f t="shared" si="265"/>
        <v>0</v>
      </c>
      <c r="W1087">
        <f>SUMIFS([1]库存总量!$G:$G,[1]库存总量!$H:$H,E1087&amp;G1087,[1]库存总量!$A:$A,"K")</f>
        <v>0</v>
      </c>
      <c r="X1087" s="12">
        <f t="shared" si="266"/>
        <v>0</v>
      </c>
      <c r="Y1087">
        <f t="shared" si="267"/>
        <v>0</v>
      </c>
      <c r="Z1087" s="12">
        <f t="shared" si="268"/>
        <v>0</v>
      </c>
      <c r="AA1087">
        <f>(IF(ISERROR((IF(ISERROR(VLOOKUP(E1087&amp;G1087,'[1]采购入库货量(公司仓库)'!$A:$H,7,FALSE)),0,VLOOKUP(E1087&amp;G1087,'[1]采购入库货量(公司仓库)'!$A:$H,7,FALSE)))*L1087-(IF(ISERROR(VLOOKUP(E1087&amp;G1087,'[1]采购入库货量(公司仓库)'!$A:$H,8,FALSE)),0,VLOOKUP(E1087&amp;G1087,'[1]采购入库货量(公司仓库)'!$A:$H,8,FALSE)))),0,(IF(ISERROR(VLOOKUP(E1087&amp;G1087,'[1]采购入库货量(公司仓库)'!$A:$H,7,FALSE)),0,VLOOKUP(E1087&amp;G1087,'[1]采购入库货量(公司仓库)'!$A:$H,7,FALSE)))*L1087-(IF(ISERROR(VLOOKUP(E1087&amp;G1087,'[1]采购入库货量(公司仓库)'!$A:$H,8,FALSE)),0,VLOOKUP(E1087&amp;G1087,'[1]采购入库货量(公司仓库)'!$A:$H,8,FALSE)))))</f>
        <v>0</v>
      </c>
      <c r="AB1087">
        <f>SUMIF([1]销售数据!$B:$B,E1087&amp;G1087,[1]销售数据!$G:$G)</f>
        <v>0</v>
      </c>
      <c r="AC1087" s="12">
        <f t="shared" si="269"/>
        <v>0</v>
      </c>
      <c r="AD1087" t="str">
        <f t="shared" si="270"/>
        <v/>
      </c>
      <c r="AE1087">
        <f>SUMIF([1]销售数据!$B:$B,AD1087,[1]销售数据!$L:$L)</f>
        <v>0</v>
      </c>
      <c r="AF1087">
        <f>SUMIF([1]销售数据!$B:$B,AD1087,[1]销售数据!$K:$K)</f>
        <v>0</v>
      </c>
      <c r="AG1087">
        <f>SUMIF([1]销售数据!$B:$B,AD1087,[1]销售数据!$J:$J)</f>
        <v>0</v>
      </c>
      <c r="AH1087">
        <f>SUMIF([1]销售数据!$B:$B,AD1087,[1]销售数据!$I:$I)</f>
        <v>0</v>
      </c>
      <c r="AI1087">
        <f>SUMIF([1]销售数据!$B:$B,AD1087,[1]销售数据!$H:$H)</f>
        <v>0</v>
      </c>
      <c r="AJ1087" s="20">
        <f t="shared" si="271"/>
        <v>0</v>
      </c>
      <c r="AK1087">
        <f>SUMIF([1]发货店铺数!$B:$B,AD1087,[1]发货店铺数!$G:$G)</f>
        <v>0</v>
      </c>
      <c r="AL1087">
        <f>SUMIF([1]销售店铺数!$B:$B,AD1087,[1]销售店铺数!$G:$G)</f>
        <v>0</v>
      </c>
      <c r="AM1087">
        <f>SUMIF([1]销售店铺数!$B:$B,AD1087,[1]销售店铺数!$G:$G)</f>
        <v>0</v>
      </c>
      <c r="AN1087" s="20">
        <f t="shared" si="272"/>
        <v>0</v>
      </c>
      <c r="AO1087" s="20">
        <f t="shared" si="273"/>
        <v>0</v>
      </c>
      <c r="AP1087" s="20">
        <f t="shared" si="274"/>
        <v>0</v>
      </c>
      <c r="AQ1087" s="12">
        <f t="shared" si="275"/>
        <v>0</v>
      </c>
      <c r="AR1087" s="20">
        <f t="shared" si="276"/>
        <v>0</v>
      </c>
      <c r="AS1087" s="20">
        <f t="shared" si="277"/>
        <v>0</v>
      </c>
    </row>
    <row r="1088" spans="1:45">
      <c r="A1088"/>
      <c r="B1088"/>
      <c r="C1088"/>
      <c r="D1088"/>
      <c r="E1088"/>
      <c r="F1088"/>
      <c r="G1088"/>
      <c r="H1088"/>
      <c r="I1088"/>
      <c r="J1088"/>
      <c r="K1088"/>
      <c r="L1088"/>
      <c r="M1088" s="8" t="str">
        <f>IF(ISERROR( VLOOKUP(AD1088,'[1]采购入库货量(公司仓库)'!$A:$I,9,FALSE)),"", VLOOKUP(AD1088,'[1]采购入库货量(公司仓库)'!$A:$I,9,FALSE))</f>
        <v/>
      </c>
      <c r="N1088" s="8" t="str">
        <f>IF(ISERROR( VLOOKUP(AD1088,[1]批发上市日期!$A:$F,6,FALSE)),"",  VLOOKUP(AD1088,[1]批发上市日期!$A:$F,6,FALSE))</f>
        <v/>
      </c>
      <c r="O1088" s="48">
        <f>IF(ISERROR(VLOOKUP(E1088&amp;G1088,'[1]采购入库货量(公司仓库)'!$A:$I,7,FALSE)),0,VLOOKUP(E1088&amp;G1088,'[1]采购入库货量(公司仓库)'!$A:$I,7,FALSE))</f>
        <v>0</v>
      </c>
      <c r="P1088" s="12">
        <f t="shared" si="262"/>
        <v>0</v>
      </c>
      <c r="Q1088" s="14">
        <f>IF(ISERROR(VLOOKUP(E1088&amp;G1088,'[1]采购入库货量(公司仓库)'!$A:$I,8,FALSE)),0,VLOOKUP(E1088&amp;G1088,'[1]采购入库货量(公司仓库)'!$A:$I,8,FALSE))</f>
        <v>0</v>
      </c>
      <c r="R1088" s="12">
        <f t="shared" si="263"/>
        <v>0</v>
      </c>
      <c r="S1088">
        <f>SUMIF([1]库存总量!$H:$H,E1088&amp;G1088,[1]库存总量!$G:$G)</f>
        <v>0</v>
      </c>
      <c r="T1088" s="12">
        <f t="shared" si="264"/>
        <v>0</v>
      </c>
      <c r="U1088">
        <f>SUMIFS([1]库存总量!$G:$G,[1]库存总量!$H:$H,E1088&amp;G1088,[1]库存总量!$A:$A,"B")</f>
        <v>0</v>
      </c>
      <c r="V1088" s="12">
        <f t="shared" si="265"/>
        <v>0</v>
      </c>
      <c r="W1088">
        <f>SUMIFS([1]库存总量!$G:$G,[1]库存总量!$H:$H,E1088&amp;G1088,[1]库存总量!$A:$A,"K")</f>
        <v>0</v>
      </c>
      <c r="X1088" s="12">
        <f t="shared" si="266"/>
        <v>0</v>
      </c>
      <c r="Y1088">
        <f t="shared" si="267"/>
        <v>0</v>
      </c>
      <c r="Z1088" s="12">
        <f t="shared" si="268"/>
        <v>0</v>
      </c>
      <c r="AA1088">
        <f>(IF(ISERROR((IF(ISERROR(VLOOKUP(E1088&amp;G1088,'[1]采购入库货量(公司仓库)'!$A:$H,7,FALSE)),0,VLOOKUP(E1088&amp;G1088,'[1]采购入库货量(公司仓库)'!$A:$H,7,FALSE)))*L1088-(IF(ISERROR(VLOOKUP(E1088&amp;G1088,'[1]采购入库货量(公司仓库)'!$A:$H,8,FALSE)),0,VLOOKUP(E1088&amp;G1088,'[1]采购入库货量(公司仓库)'!$A:$H,8,FALSE)))),0,(IF(ISERROR(VLOOKUP(E1088&amp;G1088,'[1]采购入库货量(公司仓库)'!$A:$H,7,FALSE)),0,VLOOKUP(E1088&amp;G1088,'[1]采购入库货量(公司仓库)'!$A:$H,7,FALSE)))*L1088-(IF(ISERROR(VLOOKUP(E1088&amp;G1088,'[1]采购入库货量(公司仓库)'!$A:$H,8,FALSE)),0,VLOOKUP(E1088&amp;G1088,'[1]采购入库货量(公司仓库)'!$A:$H,8,FALSE)))))</f>
        <v>0</v>
      </c>
      <c r="AB1088">
        <f>SUMIF([1]销售数据!$B:$B,E1088&amp;G1088,[1]销售数据!$G:$G)</f>
        <v>0</v>
      </c>
      <c r="AC1088" s="12">
        <f t="shared" si="269"/>
        <v>0</v>
      </c>
      <c r="AD1088" t="str">
        <f t="shared" si="270"/>
        <v/>
      </c>
      <c r="AE1088">
        <f>SUMIF([1]销售数据!$B:$B,AD1088,[1]销售数据!$L:$L)</f>
        <v>0</v>
      </c>
      <c r="AF1088">
        <f>SUMIF([1]销售数据!$B:$B,AD1088,[1]销售数据!$K:$K)</f>
        <v>0</v>
      </c>
      <c r="AG1088">
        <f>SUMIF([1]销售数据!$B:$B,AD1088,[1]销售数据!$J:$J)</f>
        <v>0</v>
      </c>
      <c r="AH1088">
        <f>SUMIF([1]销售数据!$B:$B,AD1088,[1]销售数据!$I:$I)</f>
        <v>0</v>
      </c>
      <c r="AI1088">
        <f>SUMIF([1]销售数据!$B:$B,AD1088,[1]销售数据!$H:$H)</f>
        <v>0</v>
      </c>
      <c r="AJ1088" s="20">
        <f t="shared" si="271"/>
        <v>0</v>
      </c>
      <c r="AK1088">
        <f>SUMIF([1]发货店铺数!$B:$B,AD1088,[1]发货店铺数!$G:$G)</f>
        <v>0</v>
      </c>
      <c r="AL1088">
        <f>SUMIF([1]销售店铺数!$B:$B,AD1088,[1]销售店铺数!$G:$G)</f>
        <v>0</v>
      </c>
      <c r="AM1088">
        <f>SUMIF([1]销售店铺数!$B:$B,AD1088,[1]销售店铺数!$G:$G)</f>
        <v>0</v>
      </c>
      <c r="AN1088" s="20">
        <f t="shared" si="272"/>
        <v>0</v>
      </c>
      <c r="AO1088" s="20">
        <f t="shared" si="273"/>
        <v>0</v>
      </c>
      <c r="AP1088" s="20">
        <f t="shared" si="274"/>
        <v>0</v>
      </c>
      <c r="AQ1088" s="12">
        <f t="shared" si="275"/>
        <v>0</v>
      </c>
      <c r="AR1088" s="20">
        <f t="shared" si="276"/>
        <v>0</v>
      </c>
      <c r="AS1088" s="20">
        <f t="shared" si="277"/>
        <v>0</v>
      </c>
    </row>
    <row r="1089" spans="1:45">
      <c r="A1089"/>
      <c r="B1089"/>
      <c r="C1089"/>
      <c r="D1089"/>
      <c r="E1089"/>
      <c r="F1089"/>
      <c r="G1089"/>
      <c r="H1089"/>
      <c r="I1089"/>
      <c r="J1089"/>
      <c r="K1089"/>
      <c r="L1089"/>
      <c r="M1089" s="8" t="str">
        <f>IF(ISERROR( VLOOKUP(AD1089,'[1]采购入库货量(公司仓库)'!$A:$I,9,FALSE)),"", VLOOKUP(AD1089,'[1]采购入库货量(公司仓库)'!$A:$I,9,FALSE))</f>
        <v/>
      </c>
      <c r="N1089" s="8" t="str">
        <f>IF(ISERROR( VLOOKUP(AD1089,[1]批发上市日期!$A:$F,6,FALSE)),"",  VLOOKUP(AD1089,[1]批发上市日期!$A:$F,6,FALSE))</f>
        <v/>
      </c>
      <c r="O1089" s="48">
        <f>IF(ISERROR(VLOOKUP(E1089&amp;G1089,'[1]采购入库货量(公司仓库)'!$A:$I,7,FALSE)),0,VLOOKUP(E1089&amp;G1089,'[1]采购入库货量(公司仓库)'!$A:$I,7,FALSE))</f>
        <v>0</v>
      </c>
      <c r="P1089" s="12">
        <f t="shared" si="262"/>
        <v>0</v>
      </c>
      <c r="Q1089" s="14">
        <f>IF(ISERROR(VLOOKUP(E1089&amp;G1089,'[1]采购入库货量(公司仓库)'!$A:$I,8,FALSE)),0,VLOOKUP(E1089&amp;G1089,'[1]采购入库货量(公司仓库)'!$A:$I,8,FALSE))</f>
        <v>0</v>
      </c>
      <c r="R1089" s="12">
        <f t="shared" si="263"/>
        <v>0</v>
      </c>
      <c r="S1089">
        <f>SUMIF([1]库存总量!$H:$H,E1089&amp;G1089,[1]库存总量!$G:$G)</f>
        <v>0</v>
      </c>
      <c r="T1089" s="12">
        <f t="shared" si="264"/>
        <v>0</v>
      </c>
      <c r="U1089">
        <f>SUMIFS([1]库存总量!$G:$G,[1]库存总量!$H:$H,E1089&amp;G1089,[1]库存总量!$A:$A,"B")</f>
        <v>0</v>
      </c>
      <c r="V1089" s="12">
        <f t="shared" si="265"/>
        <v>0</v>
      </c>
      <c r="W1089">
        <f>SUMIFS([1]库存总量!$G:$G,[1]库存总量!$H:$H,E1089&amp;G1089,[1]库存总量!$A:$A,"K")</f>
        <v>0</v>
      </c>
      <c r="X1089" s="12">
        <f t="shared" si="266"/>
        <v>0</v>
      </c>
      <c r="Y1089">
        <f t="shared" si="267"/>
        <v>0</v>
      </c>
      <c r="Z1089" s="12">
        <f t="shared" si="268"/>
        <v>0</v>
      </c>
      <c r="AA1089">
        <f>(IF(ISERROR((IF(ISERROR(VLOOKUP(E1089&amp;G1089,'[1]采购入库货量(公司仓库)'!$A:$H,7,FALSE)),0,VLOOKUP(E1089&amp;G1089,'[1]采购入库货量(公司仓库)'!$A:$H,7,FALSE)))*L1089-(IF(ISERROR(VLOOKUP(E1089&amp;G1089,'[1]采购入库货量(公司仓库)'!$A:$H,8,FALSE)),0,VLOOKUP(E1089&amp;G1089,'[1]采购入库货量(公司仓库)'!$A:$H,8,FALSE)))),0,(IF(ISERROR(VLOOKUP(E1089&amp;G1089,'[1]采购入库货量(公司仓库)'!$A:$H,7,FALSE)),0,VLOOKUP(E1089&amp;G1089,'[1]采购入库货量(公司仓库)'!$A:$H,7,FALSE)))*L1089-(IF(ISERROR(VLOOKUP(E1089&amp;G1089,'[1]采购入库货量(公司仓库)'!$A:$H,8,FALSE)),0,VLOOKUP(E1089&amp;G1089,'[1]采购入库货量(公司仓库)'!$A:$H,8,FALSE)))))</f>
        <v>0</v>
      </c>
      <c r="AB1089">
        <f>SUMIF([1]销售数据!$B:$B,E1089&amp;G1089,[1]销售数据!$G:$G)</f>
        <v>0</v>
      </c>
      <c r="AC1089" s="12">
        <f t="shared" si="269"/>
        <v>0</v>
      </c>
      <c r="AD1089" t="str">
        <f t="shared" si="270"/>
        <v/>
      </c>
      <c r="AE1089">
        <f>SUMIF([1]销售数据!$B:$B,AD1089,[1]销售数据!$L:$L)</f>
        <v>0</v>
      </c>
      <c r="AF1089">
        <f>SUMIF([1]销售数据!$B:$B,AD1089,[1]销售数据!$K:$K)</f>
        <v>0</v>
      </c>
      <c r="AG1089">
        <f>SUMIF([1]销售数据!$B:$B,AD1089,[1]销售数据!$J:$J)</f>
        <v>0</v>
      </c>
      <c r="AH1089">
        <f>SUMIF([1]销售数据!$B:$B,AD1089,[1]销售数据!$I:$I)</f>
        <v>0</v>
      </c>
      <c r="AI1089">
        <f>SUMIF([1]销售数据!$B:$B,AD1089,[1]销售数据!$H:$H)</f>
        <v>0</v>
      </c>
      <c r="AJ1089" s="20">
        <f t="shared" si="271"/>
        <v>0</v>
      </c>
      <c r="AK1089">
        <f>SUMIF([1]发货店铺数!$B:$B,AD1089,[1]发货店铺数!$G:$G)</f>
        <v>0</v>
      </c>
      <c r="AL1089">
        <f>SUMIF([1]销售店铺数!$B:$B,AD1089,[1]销售店铺数!$G:$G)</f>
        <v>0</v>
      </c>
      <c r="AM1089">
        <f>SUMIF([1]销售店铺数!$B:$B,AD1089,[1]销售店铺数!$G:$G)</f>
        <v>0</v>
      </c>
      <c r="AN1089" s="20">
        <f t="shared" si="272"/>
        <v>0</v>
      </c>
      <c r="AO1089" s="20">
        <f t="shared" si="273"/>
        <v>0</v>
      </c>
      <c r="AP1089" s="20">
        <f t="shared" si="274"/>
        <v>0</v>
      </c>
      <c r="AQ1089" s="12">
        <f t="shared" si="275"/>
        <v>0</v>
      </c>
      <c r="AR1089" s="20">
        <f t="shared" si="276"/>
        <v>0</v>
      </c>
      <c r="AS1089" s="20">
        <f t="shared" si="277"/>
        <v>0</v>
      </c>
    </row>
    <row r="1090" spans="1:45">
      <c r="A1090"/>
      <c r="B1090"/>
      <c r="C1090"/>
      <c r="D1090"/>
      <c r="E1090"/>
      <c r="F1090"/>
      <c r="G1090"/>
      <c r="H1090"/>
      <c r="I1090"/>
      <c r="J1090"/>
      <c r="K1090"/>
      <c r="L1090"/>
      <c r="M1090" s="8" t="str">
        <f>IF(ISERROR( VLOOKUP(AD1090,'[1]采购入库货量(公司仓库)'!$A:$I,9,FALSE)),"", VLOOKUP(AD1090,'[1]采购入库货量(公司仓库)'!$A:$I,9,FALSE))</f>
        <v/>
      </c>
      <c r="N1090" s="8" t="str">
        <f>IF(ISERROR( VLOOKUP(AD1090,[1]批发上市日期!$A:$F,6,FALSE)),"",  VLOOKUP(AD1090,[1]批发上市日期!$A:$F,6,FALSE))</f>
        <v/>
      </c>
      <c r="O1090" s="48">
        <f>IF(ISERROR(VLOOKUP(E1090&amp;G1090,'[1]采购入库货量(公司仓库)'!$A:$I,7,FALSE)),0,VLOOKUP(E1090&amp;G1090,'[1]采购入库货量(公司仓库)'!$A:$I,7,FALSE))</f>
        <v>0</v>
      </c>
      <c r="P1090" s="12">
        <f t="shared" si="262"/>
        <v>0</v>
      </c>
      <c r="Q1090" s="14">
        <f>IF(ISERROR(VLOOKUP(E1090&amp;G1090,'[1]采购入库货量(公司仓库)'!$A:$I,8,FALSE)),0,VLOOKUP(E1090&amp;G1090,'[1]采购入库货量(公司仓库)'!$A:$I,8,FALSE))</f>
        <v>0</v>
      </c>
      <c r="R1090" s="12">
        <f t="shared" si="263"/>
        <v>0</v>
      </c>
      <c r="S1090">
        <f>SUMIF([1]库存总量!$H:$H,E1090&amp;G1090,[1]库存总量!$G:$G)</f>
        <v>0</v>
      </c>
      <c r="T1090" s="12">
        <f t="shared" si="264"/>
        <v>0</v>
      </c>
      <c r="U1090">
        <f>SUMIFS([1]库存总量!$G:$G,[1]库存总量!$H:$H,E1090&amp;G1090,[1]库存总量!$A:$A,"B")</f>
        <v>0</v>
      </c>
      <c r="V1090" s="12">
        <f t="shared" si="265"/>
        <v>0</v>
      </c>
      <c r="W1090">
        <f>SUMIFS([1]库存总量!$G:$G,[1]库存总量!$H:$H,E1090&amp;G1090,[1]库存总量!$A:$A,"K")</f>
        <v>0</v>
      </c>
      <c r="X1090" s="12">
        <f t="shared" si="266"/>
        <v>0</v>
      </c>
      <c r="Y1090">
        <f t="shared" si="267"/>
        <v>0</v>
      </c>
      <c r="Z1090" s="12">
        <f t="shared" si="268"/>
        <v>0</v>
      </c>
      <c r="AA1090">
        <f>(IF(ISERROR((IF(ISERROR(VLOOKUP(E1090&amp;G1090,'[1]采购入库货量(公司仓库)'!$A:$H,7,FALSE)),0,VLOOKUP(E1090&amp;G1090,'[1]采购入库货量(公司仓库)'!$A:$H,7,FALSE)))*L1090-(IF(ISERROR(VLOOKUP(E1090&amp;G1090,'[1]采购入库货量(公司仓库)'!$A:$H,8,FALSE)),0,VLOOKUP(E1090&amp;G1090,'[1]采购入库货量(公司仓库)'!$A:$H,8,FALSE)))),0,(IF(ISERROR(VLOOKUP(E1090&amp;G1090,'[1]采购入库货量(公司仓库)'!$A:$H,7,FALSE)),0,VLOOKUP(E1090&amp;G1090,'[1]采购入库货量(公司仓库)'!$A:$H,7,FALSE)))*L1090-(IF(ISERROR(VLOOKUP(E1090&amp;G1090,'[1]采购入库货量(公司仓库)'!$A:$H,8,FALSE)),0,VLOOKUP(E1090&amp;G1090,'[1]采购入库货量(公司仓库)'!$A:$H,8,FALSE)))))</f>
        <v>0</v>
      </c>
      <c r="AB1090">
        <f>SUMIF([1]销售数据!$B:$B,E1090&amp;G1090,[1]销售数据!$G:$G)</f>
        <v>0</v>
      </c>
      <c r="AC1090" s="12">
        <f t="shared" si="269"/>
        <v>0</v>
      </c>
      <c r="AD1090" t="str">
        <f t="shared" si="270"/>
        <v/>
      </c>
      <c r="AE1090">
        <f>SUMIF([1]销售数据!$B:$B,AD1090,[1]销售数据!$L:$L)</f>
        <v>0</v>
      </c>
      <c r="AF1090">
        <f>SUMIF([1]销售数据!$B:$B,AD1090,[1]销售数据!$K:$K)</f>
        <v>0</v>
      </c>
      <c r="AG1090">
        <f>SUMIF([1]销售数据!$B:$B,AD1090,[1]销售数据!$J:$J)</f>
        <v>0</v>
      </c>
      <c r="AH1090">
        <f>SUMIF([1]销售数据!$B:$B,AD1090,[1]销售数据!$I:$I)</f>
        <v>0</v>
      </c>
      <c r="AI1090">
        <f>SUMIF([1]销售数据!$B:$B,AD1090,[1]销售数据!$H:$H)</f>
        <v>0</v>
      </c>
      <c r="AJ1090" s="20">
        <f t="shared" si="271"/>
        <v>0</v>
      </c>
      <c r="AK1090">
        <f>SUMIF([1]发货店铺数!$B:$B,AD1090,[1]发货店铺数!$G:$G)</f>
        <v>0</v>
      </c>
      <c r="AL1090">
        <f>SUMIF([1]销售店铺数!$B:$B,AD1090,[1]销售店铺数!$G:$G)</f>
        <v>0</v>
      </c>
      <c r="AM1090">
        <f>SUMIF([1]销售店铺数!$B:$B,AD1090,[1]销售店铺数!$G:$G)</f>
        <v>0</v>
      </c>
      <c r="AN1090" s="20">
        <f t="shared" si="272"/>
        <v>0</v>
      </c>
      <c r="AO1090" s="20">
        <f t="shared" si="273"/>
        <v>0</v>
      </c>
      <c r="AP1090" s="20">
        <f t="shared" si="274"/>
        <v>0</v>
      </c>
      <c r="AQ1090" s="12">
        <f t="shared" si="275"/>
        <v>0</v>
      </c>
      <c r="AR1090" s="20">
        <f t="shared" si="276"/>
        <v>0</v>
      </c>
      <c r="AS1090" s="20">
        <f t="shared" si="277"/>
        <v>0</v>
      </c>
    </row>
    <row r="1091" spans="1:45">
      <c r="A1091"/>
      <c r="B1091"/>
      <c r="C1091"/>
      <c r="D1091"/>
      <c r="E1091"/>
      <c r="F1091"/>
      <c r="G1091"/>
      <c r="H1091"/>
      <c r="I1091"/>
      <c r="J1091"/>
      <c r="K1091"/>
      <c r="L1091"/>
      <c r="M1091" s="8" t="str">
        <f>IF(ISERROR( VLOOKUP(AD1091,'[1]采购入库货量(公司仓库)'!$A:$I,9,FALSE)),"", VLOOKUP(AD1091,'[1]采购入库货量(公司仓库)'!$A:$I,9,FALSE))</f>
        <v/>
      </c>
      <c r="N1091" s="8" t="str">
        <f>IF(ISERROR( VLOOKUP(AD1091,[1]批发上市日期!$A:$F,6,FALSE)),"",  VLOOKUP(AD1091,[1]批发上市日期!$A:$F,6,FALSE))</f>
        <v/>
      </c>
      <c r="O1091" s="48">
        <f>IF(ISERROR(VLOOKUP(E1091&amp;G1091,'[1]采购入库货量(公司仓库)'!$A:$I,7,FALSE)),0,VLOOKUP(E1091&amp;G1091,'[1]采购入库货量(公司仓库)'!$A:$I,7,FALSE))</f>
        <v>0</v>
      </c>
      <c r="P1091" s="12">
        <f t="shared" si="262"/>
        <v>0</v>
      </c>
      <c r="Q1091" s="14">
        <f>IF(ISERROR(VLOOKUP(E1091&amp;G1091,'[1]采购入库货量(公司仓库)'!$A:$I,8,FALSE)),0,VLOOKUP(E1091&amp;G1091,'[1]采购入库货量(公司仓库)'!$A:$I,8,FALSE))</f>
        <v>0</v>
      </c>
      <c r="R1091" s="12">
        <f t="shared" si="263"/>
        <v>0</v>
      </c>
      <c r="S1091">
        <f>SUMIF([1]库存总量!$H:$H,E1091&amp;G1091,[1]库存总量!$G:$G)</f>
        <v>0</v>
      </c>
      <c r="T1091" s="12">
        <f t="shared" si="264"/>
        <v>0</v>
      </c>
      <c r="U1091">
        <f>SUMIFS([1]库存总量!$G:$G,[1]库存总量!$H:$H,E1091&amp;G1091,[1]库存总量!$A:$A,"B")</f>
        <v>0</v>
      </c>
      <c r="V1091" s="12">
        <f t="shared" si="265"/>
        <v>0</v>
      </c>
      <c r="W1091">
        <f>SUMIFS([1]库存总量!$G:$G,[1]库存总量!$H:$H,E1091&amp;G1091,[1]库存总量!$A:$A,"K")</f>
        <v>0</v>
      </c>
      <c r="X1091" s="12">
        <f t="shared" si="266"/>
        <v>0</v>
      </c>
      <c r="Y1091">
        <f t="shared" si="267"/>
        <v>0</v>
      </c>
      <c r="Z1091" s="12">
        <f t="shared" si="268"/>
        <v>0</v>
      </c>
      <c r="AA1091">
        <f>(IF(ISERROR((IF(ISERROR(VLOOKUP(E1091&amp;G1091,'[1]采购入库货量(公司仓库)'!$A:$H,7,FALSE)),0,VLOOKUP(E1091&amp;G1091,'[1]采购入库货量(公司仓库)'!$A:$H,7,FALSE)))*L1091-(IF(ISERROR(VLOOKUP(E1091&amp;G1091,'[1]采购入库货量(公司仓库)'!$A:$H,8,FALSE)),0,VLOOKUP(E1091&amp;G1091,'[1]采购入库货量(公司仓库)'!$A:$H,8,FALSE)))),0,(IF(ISERROR(VLOOKUP(E1091&amp;G1091,'[1]采购入库货量(公司仓库)'!$A:$H,7,FALSE)),0,VLOOKUP(E1091&amp;G1091,'[1]采购入库货量(公司仓库)'!$A:$H,7,FALSE)))*L1091-(IF(ISERROR(VLOOKUP(E1091&amp;G1091,'[1]采购入库货量(公司仓库)'!$A:$H,8,FALSE)),0,VLOOKUP(E1091&amp;G1091,'[1]采购入库货量(公司仓库)'!$A:$H,8,FALSE)))))</f>
        <v>0</v>
      </c>
      <c r="AB1091">
        <f>SUMIF([1]销售数据!$B:$B,E1091&amp;G1091,[1]销售数据!$G:$G)</f>
        <v>0</v>
      </c>
      <c r="AC1091" s="12">
        <f t="shared" si="269"/>
        <v>0</v>
      </c>
      <c r="AD1091" t="str">
        <f t="shared" si="270"/>
        <v/>
      </c>
      <c r="AE1091">
        <f>SUMIF([1]销售数据!$B:$B,AD1091,[1]销售数据!$L:$L)</f>
        <v>0</v>
      </c>
      <c r="AF1091">
        <f>SUMIF([1]销售数据!$B:$B,AD1091,[1]销售数据!$K:$K)</f>
        <v>0</v>
      </c>
      <c r="AG1091">
        <f>SUMIF([1]销售数据!$B:$B,AD1091,[1]销售数据!$J:$J)</f>
        <v>0</v>
      </c>
      <c r="AH1091">
        <f>SUMIF([1]销售数据!$B:$B,AD1091,[1]销售数据!$I:$I)</f>
        <v>0</v>
      </c>
      <c r="AI1091">
        <f>SUMIF([1]销售数据!$B:$B,AD1091,[1]销售数据!$H:$H)</f>
        <v>0</v>
      </c>
      <c r="AJ1091" s="20">
        <f t="shared" si="271"/>
        <v>0</v>
      </c>
      <c r="AK1091">
        <f>SUMIF([1]发货店铺数!$B:$B,AD1091,[1]发货店铺数!$G:$G)</f>
        <v>0</v>
      </c>
      <c r="AL1091">
        <f>SUMIF([1]销售店铺数!$B:$B,AD1091,[1]销售店铺数!$G:$G)</f>
        <v>0</v>
      </c>
      <c r="AM1091">
        <f>SUMIF([1]销售店铺数!$B:$B,AD1091,[1]销售店铺数!$G:$G)</f>
        <v>0</v>
      </c>
      <c r="AN1091" s="20">
        <f t="shared" si="272"/>
        <v>0</v>
      </c>
      <c r="AO1091" s="20">
        <f t="shared" si="273"/>
        <v>0</v>
      </c>
      <c r="AP1091" s="20">
        <f t="shared" si="274"/>
        <v>0</v>
      </c>
      <c r="AQ1091" s="12">
        <f t="shared" si="275"/>
        <v>0</v>
      </c>
      <c r="AR1091" s="20">
        <f t="shared" si="276"/>
        <v>0</v>
      </c>
      <c r="AS1091" s="20">
        <f t="shared" si="277"/>
        <v>0</v>
      </c>
    </row>
    <row r="1092" spans="1:45">
      <c r="A1092"/>
      <c r="B1092"/>
      <c r="C1092"/>
      <c r="D1092"/>
      <c r="E1092"/>
      <c r="F1092"/>
      <c r="G1092"/>
      <c r="H1092"/>
      <c r="I1092"/>
      <c r="J1092"/>
      <c r="K1092"/>
      <c r="L1092"/>
      <c r="M1092" s="8" t="str">
        <f>IF(ISERROR( VLOOKUP(AD1092,'[1]采购入库货量(公司仓库)'!$A:$I,9,FALSE)),"", VLOOKUP(AD1092,'[1]采购入库货量(公司仓库)'!$A:$I,9,FALSE))</f>
        <v/>
      </c>
      <c r="N1092" s="8" t="str">
        <f>IF(ISERROR( VLOOKUP(AD1092,[1]批发上市日期!$A:$F,6,FALSE)),"",  VLOOKUP(AD1092,[1]批发上市日期!$A:$F,6,FALSE))</f>
        <v/>
      </c>
      <c r="O1092" s="48">
        <f>IF(ISERROR(VLOOKUP(E1092&amp;G1092,'[1]采购入库货量(公司仓库)'!$A:$I,7,FALSE)),0,VLOOKUP(E1092&amp;G1092,'[1]采购入库货量(公司仓库)'!$A:$I,7,FALSE))</f>
        <v>0</v>
      </c>
      <c r="P1092" s="12">
        <f t="shared" si="262"/>
        <v>0</v>
      </c>
      <c r="Q1092" s="14">
        <f>IF(ISERROR(VLOOKUP(E1092&amp;G1092,'[1]采购入库货量(公司仓库)'!$A:$I,8,FALSE)),0,VLOOKUP(E1092&amp;G1092,'[1]采购入库货量(公司仓库)'!$A:$I,8,FALSE))</f>
        <v>0</v>
      </c>
      <c r="R1092" s="12">
        <f t="shared" si="263"/>
        <v>0</v>
      </c>
      <c r="S1092">
        <f>SUMIF([1]库存总量!$H:$H,E1092&amp;G1092,[1]库存总量!$G:$G)</f>
        <v>0</v>
      </c>
      <c r="T1092" s="12">
        <f t="shared" si="264"/>
        <v>0</v>
      </c>
      <c r="U1092">
        <f>SUMIFS([1]库存总量!$G:$G,[1]库存总量!$H:$H,E1092&amp;G1092,[1]库存总量!$A:$A,"B")</f>
        <v>0</v>
      </c>
      <c r="V1092" s="12">
        <f t="shared" si="265"/>
        <v>0</v>
      </c>
      <c r="W1092">
        <f>SUMIFS([1]库存总量!$G:$G,[1]库存总量!$H:$H,E1092&amp;G1092,[1]库存总量!$A:$A,"K")</f>
        <v>0</v>
      </c>
      <c r="X1092" s="12">
        <f t="shared" si="266"/>
        <v>0</v>
      </c>
      <c r="Y1092">
        <f t="shared" si="267"/>
        <v>0</v>
      </c>
      <c r="Z1092" s="12">
        <f t="shared" si="268"/>
        <v>0</v>
      </c>
      <c r="AA1092">
        <f>(IF(ISERROR((IF(ISERROR(VLOOKUP(E1092&amp;G1092,'[1]采购入库货量(公司仓库)'!$A:$H,7,FALSE)),0,VLOOKUP(E1092&amp;G1092,'[1]采购入库货量(公司仓库)'!$A:$H,7,FALSE)))*L1092-(IF(ISERROR(VLOOKUP(E1092&amp;G1092,'[1]采购入库货量(公司仓库)'!$A:$H,8,FALSE)),0,VLOOKUP(E1092&amp;G1092,'[1]采购入库货量(公司仓库)'!$A:$H,8,FALSE)))),0,(IF(ISERROR(VLOOKUP(E1092&amp;G1092,'[1]采购入库货量(公司仓库)'!$A:$H,7,FALSE)),0,VLOOKUP(E1092&amp;G1092,'[1]采购入库货量(公司仓库)'!$A:$H,7,FALSE)))*L1092-(IF(ISERROR(VLOOKUP(E1092&amp;G1092,'[1]采购入库货量(公司仓库)'!$A:$H,8,FALSE)),0,VLOOKUP(E1092&amp;G1092,'[1]采购入库货量(公司仓库)'!$A:$H,8,FALSE)))))</f>
        <v>0</v>
      </c>
      <c r="AB1092">
        <f>SUMIF([1]销售数据!$B:$B,E1092&amp;G1092,[1]销售数据!$G:$G)</f>
        <v>0</v>
      </c>
      <c r="AC1092" s="12">
        <f t="shared" si="269"/>
        <v>0</v>
      </c>
      <c r="AD1092" t="str">
        <f t="shared" si="270"/>
        <v/>
      </c>
      <c r="AE1092">
        <f>SUMIF([1]销售数据!$B:$B,AD1092,[1]销售数据!$L:$L)</f>
        <v>0</v>
      </c>
      <c r="AF1092">
        <f>SUMIF([1]销售数据!$B:$B,AD1092,[1]销售数据!$K:$K)</f>
        <v>0</v>
      </c>
      <c r="AG1092">
        <f>SUMIF([1]销售数据!$B:$B,AD1092,[1]销售数据!$J:$J)</f>
        <v>0</v>
      </c>
      <c r="AH1092">
        <f>SUMIF([1]销售数据!$B:$B,AD1092,[1]销售数据!$I:$I)</f>
        <v>0</v>
      </c>
      <c r="AI1092">
        <f>SUMIF([1]销售数据!$B:$B,AD1092,[1]销售数据!$H:$H)</f>
        <v>0</v>
      </c>
      <c r="AJ1092" s="20">
        <f t="shared" si="271"/>
        <v>0</v>
      </c>
      <c r="AK1092">
        <f>SUMIF([1]发货店铺数!$B:$B,AD1092,[1]发货店铺数!$G:$G)</f>
        <v>0</v>
      </c>
      <c r="AL1092">
        <f>SUMIF([1]销售店铺数!$B:$B,AD1092,[1]销售店铺数!$G:$G)</f>
        <v>0</v>
      </c>
      <c r="AM1092">
        <f>SUMIF([1]销售店铺数!$B:$B,AD1092,[1]销售店铺数!$G:$G)</f>
        <v>0</v>
      </c>
      <c r="AN1092" s="20">
        <f t="shared" si="272"/>
        <v>0</v>
      </c>
      <c r="AO1092" s="20">
        <f t="shared" si="273"/>
        <v>0</v>
      </c>
      <c r="AP1092" s="20">
        <f t="shared" si="274"/>
        <v>0</v>
      </c>
      <c r="AQ1092" s="12">
        <f t="shared" si="275"/>
        <v>0</v>
      </c>
      <c r="AR1092" s="20">
        <f t="shared" si="276"/>
        <v>0</v>
      </c>
      <c r="AS1092" s="20">
        <f t="shared" si="277"/>
        <v>0</v>
      </c>
    </row>
    <row r="1093" spans="1:45">
      <c r="A1093"/>
      <c r="B1093"/>
      <c r="C1093"/>
      <c r="D1093"/>
      <c r="E1093"/>
      <c r="F1093"/>
      <c r="G1093"/>
      <c r="H1093"/>
      <c r="I1093"/>
      <c r="J1093"/>
      <c r="K1093"/>
      <c r="L1093"/>
      <c r="M1093" s="8" t="str">
        <f>IF(ISERROR( VLOOKUP(AD1093,'[1]采购入库货量(公司仓库)'!$A:$I,9,FALSE)),"", VLOOKUP(AD1093,'[1]采购入库货量(公司仓库)'!$A:$I,9,FALSE))</f>
        <v/>
      </c>
      <c r="N1093" s="8" t="str">
        <f>IF(ISERROR( VLOOKUP(AD1093,[1]批发上市日期!$A:$F,6,FALSE)),"",  VLOOKUP(AD1093,[1]批发上市日期!$A:$F,6,FALSE))</f>
        <v/>
      </c>
      <c r="O1093" s="48">
        <f>IF(ISERROR(VLOOKUP(E1093&amp;G1093,'[1]采购入库货量(公司仓库)'!$A:$I,7,FALSE)),0,VLOOKUP(E1093&amp;G1093,'[1]采购入库货量(公司仓库)'!$A:$I,7,FALSE))</f>
        <v>0</v>
      </c>
      <c r="P1093" s="12">
        <f t="shared" ref="P1093:P1156" si="278">IF(ISERROR(I1093*O1093),0,I1093*O1093)</f>
        <v>0</v>
      </c>
      <c r="Q1093" s="14">
        <f>IF(ISERROR(VLOOKUP(E1093&amp;G1093,'[1]采购入库货量(公司仓库)'!$A:$I,8,FALSE)),0,VLOOKUP(E1093&amp;G1093,'[1]采购入库货量(公司仓库)'!$A:$I,8,FALSE))</f>
        <v>0</v>
      </c>
      <c r="R1093" s="12">
        <f t="shared" ref="R1093:R1156" si="279">IF(ISERROR(I1093*Q1093 ),0,I1093*Q1093)</f>
        <v>0</v>
      </c>
      <c r="S1093">
        <f>SUMIF([1]库存总量!$H:$H,E1093&amp;G1093,[1]库存总量!$G:$G)</f>
        <v>0</v>
      </c>
      <c r="T1093" s="12">
        <f t="shared" ref="T1093:T1156" si="280">IF(ISERROR(S1093*I1093 ),0,S1093*I1093)</f>
        <v>0</v>
      </c>
      <c r="U1093">
        <f>SUMIFS([1]库存总量!$G:$G,[1]库存总量!$H:$H,E1093&amp;G1093,[1]库存总量!$A:$A,"B")</f>
        <v>0</v>
      </c>
      <c r="V1093" s="12">
        <f t="shared" ref="V1093:V1156" si="281">IF(ISERROR(U1093*I1093 ),0,U1093*I1093)</f>
        <v>0</v>
      </c>
      <c r="W1093">
        <f>SUMIFS([1]库存总量!$G:$G,[1]库存总量!$H:$H,E1093&amp;G1093,[1]库存总量!$A:$A,"K")</f>
        <v>0</v>
      </c>
      <c r="X1093" s="12">
        <f t="shared" ref="X1093:X1156" si="282">IF(ISERROR(W1093*I1093 ),0,W1093*I1093)</f>
        <v>0</v>
      </c>
      <c r="Y1093">
        <f t="shared" ref="Y1093:Y1156" si="283">IF(ISERROR(L1093*O1093),0,L1093*O1093)</f>
        <v>0</v>
      </c>
      <c r="Z1093" s="12">
        <f t="shared" ref="Z1093:Z1156" si="284">IF(ISERROR(Y1093*I1093),0,Y1093*I1093)</f>
        <v>0</v>
      </c>
      <c r="AA1093">
        <f>(IF(ISERROR((IF(ISERROR(VLOOKUP(E1093&amp;G1093,'[1]采购入库货量(公司仓库)'!$A:$H,7,FALSE)),0,VLOOKUP(E1093&amp;G1093,'[1]采购入库货量(公司仓库)'!$A:$H,7,FALSE)))*L1093-(IF(ISERROR(VLOOKUP(E1093&amp;G1093,'[1]采购入库货量(公司仓库)'!$A:$H,8,FALSE)),0,VLOOKUP(E1093&amp;G1093,'[1]采购入库货量(公司仓库)'!$A:$H,8,FALSE)))),0,(IF(ISERROR(VLOOKUP(E1093&amp;G1093,'[1]采购入库货量(公司仓库)'!$A:$H,7,FALSE)),0,VLOOKUP(E1093&amp;G1093,'[1]采购入库货量(公司仓库)'!$A:$H,7,FALSE)))*L1093-(IF(ISERROR(VLOOKUP(E1093&amp;G1093,'[1]采购入库货量(公司仓库)'!$A:$H,8,FALSE)),0,VLOOKUP(E1093&amp;G1093,'[1]采购入库货量(公司仓库)'!$A:$H,8,FALSE)))))</f>
        <v>0</v>
      </c>
      <c r="AB1093">
        <f>SUMIF([1]销售数据!$B:$B,E1093&amp;G1093,[1]销售数据!$G:$G)</f>
        <v>0</v>
      </c>
      <c r="AC1093" s="12">
        <f t="shared" ref="AC1093:AC1156" si="285">IF(ISERROR(AB1093*I1093),0,AB1093*I1093)</f>
        <v>0</v>
      </c>
      <c r="AD1093" t="str">
        <f t="shared" ref="AD1093:AD1156" si="286">E1093&amp;G1093</f>
        <v/>
      </c>
      <c r="AE1093">
        <f>SUMIF([1]销售数据!$B:$B,AD1093,[1]销售数据!$L:$L)</f>
        <v>0</v>
      </c>
      <c r="AF1093">
        <f>SUMIF([1]销售数据!$B:$B,AD1093,[1]销售数据!$K:$K)</f>
        <v>0</v>
      </c>
      <c r="AG1093">
        <f>SUMIF([1]销售数据!$B:$B,AD1093,[1]销售数据!$J:$J)</f>
        <v>0</v>
      </c>
      <c r="AH1093">
        <f>SUMIF([1]销售数据!$B:$B,AD1093,[1]销售数据!$I:$I)</f>
        <v>0</v>
      </c>
      <c r="AI1093">
        <f>SUMIF([1]销售数据!$B:$B,AD1093,[1]销售数据!$H:$H)</f>
        <v>0</v>
      </c>
      <c r="AJ1093" s="20">
        <f t="shared" ref="AJ1093:AJ1156" si="287">IF(ISERROR((AI1093-AH1093)/AI1093),0,((AI1093-AH1093)/AI1093))</f>
        <v>0</v>
      </c>
      <c r="AK1093">
        <f>SUMIF([1]发货店铺数!$B:$B,AD1093,[1]发货店铺数!$G:$G)</f>
        <v>0</v>
      </c>
      <c r="AL1093">
        <f>SUMIF([1]销售店铺数!$B:$B,AD1093,[1]销售店铺数!$G:$G)</f>
        <v>0</v>
      </c>
      <c r="AM1093">
        <f>SUMIF([1]销售店铺数!$B:$B,AD1093,[1]销售店铺数!$G:$G)</f>
        <v>0</v>
      </c>
      <c r="AN1093" s="20">
        <f t="shared" ref="AN1093:AN1156" si="288">IF(ISERROR(AL1093/AK1093),0,AL1093/AK1093)</f>
        <v>0</v>
      </c>
      <c r="AO1093" s="20">
        <f t="shared" ref="AO1093:AO1156" si="289">IF(ISERROR(AB1093/S1093),0,AB1093/S1093)</f>
        <v>0</v>
      </c>
      <c r="AP1093" s="20">
        <f t="shared" ref="AP1093:AP1156" si="290">IF(ISERROR(AB1093/O1093),0,AB1093/O1093)</f>
        <v>0</v>
      </c>
      <c r="AQ1093" s="12">
        <f t="shared" ref="AQ1093:AQ1156" si="291">IFERROR((K1093-J1093)*AB1093,0)</f>
        <v>0</v>
      </c>
      <c r="AR1093" s="20">
        <f t="shared" ref="AR1093:AR1156" si="292">IF(ISERROR((K1093-J1093)/K1093),0,(K1093-J1093)/K1093)</f>
        <v>0</v>
      </c>
      <c r="AS1093" s="20">
        <f t="shared" ref="AS1093:AS1156" si="293">IF(ISERROR(AB1093/O1093),0,AB1093/O1093)</f>
        <v>0</v>
      </c>
    </row>
    <row r="1094" spans="1:45">
      <c r="A1094"/>
      <c r="B1094"/>
      <c r="C1094"/>
      <c r="D1094"/>
      <c r="E1094"/>
      <c r="F1094"/>
      <c r="G1094"/>
      <c r="H1094"/>
      <c r="I1094"/>
      <c r="J1094"/>
      <c r="K1094"/>
      <c r="L1094"/>
      <c r="M1094" s="8" t="str">
        <f>IF(ISERROR( VLOOKUP(AD1094,'[1]采购入库货量(公司仓库)'!$A:$I,9,FALSE)),"", VLOOKUP(AD1094,'[1]采购入库货量(公司仓库)'!$A:$I,9,FALSE))</f>
        <v/>
      </c>
      <c r="N1094" s="8" t="str">
        <f>IF(ISERROR( VLOOKUP(AD1094,[1]批发上市日期!$A:$F,6,FALSE)),"",  VLOOKUP(AD1094,[1]批发上市日期!$A:$F,6,FALSE))</f>
        <v/>
      </c>
      <c r="O1094" s="48">
        <f>IF(ISERROR(VLOOKUP(E1094&amp;G1094,'[1]采购入库货量(公司仓库)'!$A:$I,7,FALSE)),0,VLOOKUP(E1094&amp;G1094,'[1]采购入库货量(公司仓库)'!$A:$I,7,FALSE))</f>
        <v>0</v>
      </c>
      <c r="P1094" s="12">
        <f t="shared" si="278"/>
        <v>0</v>
      </c>
      <c r="Q1094" s="14">
        <f>IF(ISERROR(VLOOKUP(E1094&amp;G1094,'[1]采购入库货量(公司仓库)'!$A:$I,8,FALSE)),0,VLOOKUP(E1094&amp;G1094,'[1]采购入库货量(公司仓库)'!$A:$I,8,FALSE))</f>
        <v>0</v>
      </c>
      <c r="R1094" s="12">
        <f t="shared" si="279"/>
        <v>0</v>
      </c>
      <c r="S1094">
        <f>SUMIF([1]库存总量!$H:$H,E1094&amp;G1094,[1]库存总量!$G:$G)</f>
        <v>0</v>
      </c>
      <c r="T1094" s="12">
        <f t="shared" si="280"/>
        <v>0</v>
      </c>
      <c r="U1094">
        <f>SUMIFS([1]库存总量!$G:$G,[1]库存总量!$H:$H,E1094&amp;G1094,[1]库存总量!$A:$A,"B")</f>
        <v>0</v>
      </c>
      <c r="V1094" s="12">
        <f t="shared" si="281"/>
        <v>0</v>
      </c>
      <c r="W1094">
        <f>SUMIFS([1]库存总量!$G:$G,[1]库存总量!$H:$H,E1094&amp;G1094,[1]库存总量!$A:$A,"K")</f>
        <v>0</v>
      </c>
      <c r="X1094" s="12">
        <f t="shared" si="282"/>
        <v>0</v>
      </c>
      <c r="Y1094">
        <f t="shared" si="283"/>
        <v>0</v>
      </c>
      <c r="Z1094" s="12">
        <f t="shared" si="284"/>
        <v>0</v>
      </c>
      <c r="AA1094">
        <f>(IF(ISERROR((IF(ISERROR(VLOOKUP(E1094&amp;G1094,'[1]采购入库货量(公司仓库)'!$A:$H,7,FALSE)),0,VLOOKUP(E1094&amp;G1094,'[1]采购入库货量(公司仓库)'!$A:$H,7,FALSE)))*L1094-(IF(ISERROR(VLOOKUP(E1094&amp;G1094,'[1]采购入库货量(公司仓库)'!$A:$H,8,FALSE)),0,VLOOKUP(E1094&amp;G1094,'[1]采购入库货量(公司仓库)'!$A:$H,8,FALSE)))),0,(IF(ISERROR(VLOOKUP(E1094&amp;G1094,'[1]采购入库货量(公司仓库)'!$A:$H,7,FALSE)),0,VLOOKUP(E1094&amp;G1094,'[1]采购入库货量(公司仓库)'!$A:$H,7,FALSE)))*L1094-(IF(ISERROR(VLOOKUP(E1094&amp;G1094,'[1]采购入库货量(公司仓库)'!$A:$H,8,FALSE)),0,VLOOKUP(E1094&amp;G1094,'[1]采购入库货量(公司仓库)'!$A:$H,8,FALSE)))))</f>
        <v>0</v>
      </c>
      <c r="AB1094">
        <f>SUMIF([1]销售数据!$B:$B,E1094&amp;G1094,[1]销售数据!$G:$G)</f>
        <v>0</v>
      </c>
      <c r="AC1094" s="12">
        <f t="shared" si="285"/>
        <v>0</v>
      </c>
      <c r="AD1094" t="str">
        <f t="shared" si="286"/>
        <v/>
      </c>
      <c r="AE1094">
        <f>SUMIF([1]销售数据!$B:$B,AD1094,[1]销售数据!$L:$L)</f>
        <v>0</v>
      </c>
      <c r="AF1094">
        <f>SUMIF([1]销售数据!$B:$B,AD1094,[1]销售数据!$K:$K)</f>
        <v>0</v>
      </c>
      <c r="AG1094">
        <f>SUMIF([1]销售数据!$B:$B,AD1094,[1]销售数据!$J:$J)</f>
        <v>0</v>
      </c>
      <c r="AH1094">
        <f>SUMIF([1]销售数据!$B:$B,AD1094,[1]销售数据!$I:$I)</f>
        <v>0</v>
      </c>
      <c r="AI1094">
        <f>SUMIF([1]销售数据!$B:$B,AD1094,[1]销售数据!$H:$H)</f>
        <v>0</v>
      </c>
      <c r="AJ1094" s="20">
        <f t="shared" si="287"/>
        <v>0</v>
      </c>
      <c r="AK1094">
        <f>SUMIF([1]发货店铺数!$B:$B,AD1094,[1]发货店铺数!$G:$G)</f>
        <v>0</v>
      </c>
      <c r="AL1094">
        <f>SUMIF([1]销售店铺数!$B:$B,AD1094,[1]销售店铺数!$G:$G)</f>
        <v>0</v>
      </c>
      <c r="AM1094">
        <f>SUMIF([1]销售店铺数!$B:$B,AD1094,[1]销售店铺数!$G:$G)</f>
        <v>0</v>
      </c>
      <c r="AN1094" s="20">
        <f t="shared" si="288"/>
        <v>0</v>
      </c>
      <c r="AO1094" s="20">
        <f t="shared" si="289"/>
        <v>0</v>
      </c>
      <c r="AP1094" s="20">
        <f t="shared" si="290"/>
        <v>0</v>
      </c>
      <c r="AQ1094" s="12">
        <f t="shared" si="291"/>
        <v>0</v>
      </c>
      <c r="AR1094" s="20">
        <f t="shared" si="292"/>
        <v>0</v>
      </c>
      <c r="AS1094" s="20">
        <f t="shared" si="293"/>
        <v>0</v>
      </c>
    </row>
    <row r="1095" spans="1:45">
      <c r="A1095"/>
      <c r="B1095"/>
      <c r="C1095"/>
      <c r="D1095"/>
      <c r="E1095"/>
      <c r="F1095"/>
      <c r="G1095"/>
      <c r="H1095"/>
      <c r="I1095"/>
      <c r="J1095"/>
      <c r="K1095"/>
      <c r="L1095"/>
      <c r="M1095" s="8" t="str">
        <f>IF(ISERROR( VLOOKUP(AD1095,'[1]采购入库货量(公司仓库)'!$A:$I,9,FALSE)),"", VLOOKUP(AD1095,'[1]采购入库货量(公司仓库)'!$A:$I,9,FALSE))</f>
        <v/>
      </c>
      <c r="N1095" s="8" t="str">
        <f>IF(ISERROR( VLOOKUP(AD1095,[1]批发上市日期!$A:$F,6,FALSE)),"",  VLOOKUP(AD1095,[1]批发上市日期!$A:$F,6,FALSE))</f>
        <v/>
      </c>
      <c r="O1095" s="48">
        <f>IF(ISERROR(VLOOKUP(E1095&amp;G1095,'[1]采购入库货量(公司仓库)'!$A:$I,7,FALSE)),0,VLOOKUP(E1095&amp;G1095,'[1]采购入库货量(公司仓库)'!$A:$I,7,FALSE))</f>
        <v>0</v>
      </c>
      <c r="P1095" s="12">
        <f t="shared" si="278"/>
        <v>0</v>
      </c>
      <c r="Q1095" s="14">
        <f>IF(ISERROR(VLOOKUP(E1095&amp;G1095,'[1]采购入库货量(公司仓库)'!$A:$I,8,FALSE)),0,VLOOKUP(E1095&amp;G1095,'[1]采购入库货量(公司仓库)'!$A:$I,8,FALSE))</f>
        <v>0</v>
      </c>
      <c r="R1095" s="12">
        <f t="shared" si="279"/>
        <v>0</v>
      </c>
      <c r="S1095">
        <f>SUMIF([1]库存总量!$H:$H,E1095&amp;G1095,[1]库存总量!$G:$G)</f>
        <v>0</v>
      </c>
      <c r="T1095" s="12">
        <f t="shared" si="280"/>
        <v>0</v>
      </c>
      <c r="U1095">
        <f>SUMIFS([1]库存总量!$G:$G,[1]库存总量!$H:$H,E1095&amp;G1095,[1]库存总量!$A:$A,"B")</f>
        <v>0</v>
      </c>
      <c r="V1095" s="12">
        <f t="shared" si="281"/>
        <v>0</v>
      </c>
      <c r="W1095">
        <f>SUMIFS([1]库存总量!$G:$G,[1]库存总量!$H:$H,E1095&amp;G1095,[1]库存总量!$A:$A,"K")</f>
        <v>0</v>
      </c>
      <c r="X1095" s="12">
        <f t="shared" si="282"/>
        <v>0</v>
      </c>
      <c r="Y1095">
        <f t="shared" si="283"/>
        <v>0</v>
      </c>
      <c r="Z1095" s="12">
        <f t="shared" si="284"/>
        <v>0</v>
      </c>
      <c r="AA1095">
        <f>(IF(ISERROR((IF(ISERROR(VLOOKUP(E1095&amp;G1095,'[1]采购入库货量(公司仓库)'!$A:$H,7,FALSE)),0,VLOOKUP(E1095&amp;G1095,'[1]采购入库货量(公司仓库)'!$A:$H,7,FALSE)))*L1095-(IF(ISERROR(VLOOKUP(E1095&amp;G1095,'[1]采购入库货量(公司仓库)'!$A:$H,8,FALSE)),0,VLOOKUP(E1095&amp;G1095,'[1]采购入库货量(公司仓库)'!$A:$H,8,FALSE)))),0,(IF(ISERROR(VLOOKUP(E1095&amp;G1095,'[1]采购入库货量(公司仓库)'!$A:$H,7,FALSE)),0,VLOOKUP(E1095&amp;G1095,'[1]采购入库货量(公司仓库)'!$A:$H,7,FALSE)))*L1095-(IF(ISERROR(VLOOKUP(E1095&amp;G1095,'[1]采购入库货量(公司仓库)'!$A:$H,8,FALSE)),0,VLOOKUP(E1095&amp;G1095,'[1]采购入库货量(公司仓库)'!$A:$H,8,FALSE)))))</f>
        <v>0</v>
      </c>
      <c r="AB1095">
        <f>SUMIF([1]销售数据!$B:$B,E1095&amp;G1095,[1]销售数据!$G:$G)</f>
        <v>0</v>
      </c>
      <c r="AC1095" s="12">
        <f t="shared" si="285"/>
        <v>0</v>
      </c>
      <c r="AD1095" t="str">
        <f t="shared" si="286"/>
        <v/>
      </c>
      <c r="AE1095">
        <f>SUMIF([1]销售数据!$B:$B,AD1095,[1]销售数据!$L:$L)</f>
        <v>0</v>
      </c>
      <c r="AF1095">
        <f>SUMIF([1]销售数据!$B:$B,AD1095,[1]销售数据!$K:$K)</f>
        <v>0</v>
      </c>
      <c r="AG1095">
        <f>SUMIF([1]销售数据!$B:$B,AD1095,[1]销售数据!$J:$J)</f>
        <v>0</v>
      </c>
      <c r="AH1095">
        <f>SUMIF([1]销售数据!$B:$B,AD1095,[1]销售数据!$I:$I)</f>
        <v>0</v>
      </c>
      <c r="AI1095">
        <f>SUMIF([1]销售数据!$B:$B,AD1095,[1]销售数据!$H:$H)</f>
        <v>0</v>
      </c>
      <c r="AJ1095" s="20">
        <f t="shared" si="287"/>
        <v>0</v>
      </c>
      <c r="AK1095">
        <f>SUMIF([1]发货店铺数!$B:$B,AD1095,[1]发货店铺数!$G:$G)</f>
        <v>0</v>
      </c>
      <c r="AL1095">
        <f>SUMIF([1]销售店铺数!$B:$B,AD1095,[1]销售店铺数!$G:$G)</f>
        <v>0</v>
      </c>
      <c r="AM1095">
        <f>SUMIF([1]销售店铺数!$B:$B,AD1095,[1]销售店铺数!$G:$G)</f>
        <v>0</v>
      </c>
      <c r="AN1095" s="20">
        <f t="shared" si="288"/>
        <v>0</v>
      </c>
      <c r="AO1095" s="20">
        <f t="shared" si="289"/>
        <v>0</v>
      </c>
      <c r="AP1095" s="20">
        <f t="shared" si="290"/>
        <v>0</v>
      </c>
      <c r="AQ1095" s="12">
        <f t="shared" si="291"/>
        <v>0</v>
      </c>
      <c r="AR1095" s="20">
        <f t="shared" si="292"/>
        <v>0</v>
      </c>
      <c r="AS1095" s="20">
        <f t="shared" si="293"/>
        <v>0</v>
      </c>
    </row>
    <row r="1096" spans="1:45">
      <c r="A1096"/>
      <c r="B1096"/>
      <c r="C1096"/>
      <c r="D1096"/>
      <c r="E1096"/>
      <c r="F1096"/>
      <c r="G1096"/>
      <c r="H1096"/>
      <c r="I1096"/>
      <c r="J1096"/>
      <c r="K1096"/>
      <c r="L1096"/>
      <c r="M1096" s="8" t="str">
        <f>IF(ISERROR( VLOOKUP(AD1096,'[1]采购入库货量(公司仓库)'!$A:$I,9,FALSE)),"", VLOOKUP(AD1096,'[1]采购入库货量(公司仓库)'!$A:$I,9,FALSE))</f>
        <v/>
      </c>
      <c r="N1096" s="8" t="str">
        <f>IF(ISERROR( VLOOKUP(AD1096,[1]批发上市日期!$A:$F,6,FALSE)),"",  VLOOKUP(AD1096,[1]批发上市日期!$A:$F,6,FALSE))</f>
        <v/>
      </c>
      <c r="O1096" s="48">
        <f>IF(ISERROR(VLOOKUP(E1096&amp;G1096,'[1]采购入库货量(公司仓库)'!$A:$I,7,FALSE)),0,VLOOKUP(E1096&amp;G1096,'[1]采购入库货量(公司仓库)'!$A:$I,7,FALSE))</f>
        <v>0</v>
      </c>
      <c r="P1096" s="12">
        <f t="shared" si="278"/>
        <v>0</v>
      </c>
      <c r="Q1096" s="14">
        <f>IF(ISERROR(VLOOKUP(E1096&amp;G1096,'[1]采购入库货量(公司仓库)'!$A:$I,8,FALSE)),0,VLOOKUP(E1096&amp;G1096,'[1]采购入库货量(公司仓库)'!$A:$I,8,FALSE))</f>
        <v>0</v>
      </c>
      <c r="R1096" s="12">
        <f t="shared" si="279"/>
        <v>0</v>
      </c>
      <c r="S1096">
        <f>SUMIF([1]库存总量!$H:$H,E1096&amp;G1096,[1]库存总量!$G:$G)</f>
        <v>0</v>
      </c>
      <c r="T1096" s="12">
        <f t="shared" si="280"/>
        <v>0</v>
      </c>
      <c r="U1096">
        <f>SUMIFS([1]库存总量!$G:$G,[1]库存总量!$H:$H,E1096&amp;G1096,[1]库存总量!$A:$A,"B")</f>
        <v>0</v>
      </c>
      <c r="V1096" s="12">
        <f t="shared" si="281"/>
        <v>0</v>
      </c>
      <c r="W1096">
        <f>SUMIFS([1]库存总量!$G:$G,[1]库存总量!$H:$H,E1096&amp;G1096,[1]库存总量!$A:$A,"K")</f>
        <v>0</v>
      </c>
      <c r="X1096" s="12">
        <f t="shared" si="282"/>
        <v>0</v>
      </c>
      <c r="Y1096">
        <f t="shared" si="283"/>
        <v>0</v>
      </c>
      <c r="Z1096" s="12">
        <f t="shared" si="284"/>
        <v>0</v>
      </c>
      <c r="AA1096">
        <f>(IF(ISERROR((IF(ISERROR(VLOOKUP(E1096&amp;G1096,'[1]采购入库货量(公司仓库)'!$A:$H,7,FALSE)),0,VLOOKUP(E1096&amp;G1096,'[1]采购入库货量(公司仓库)'!$A:$H,7,FALSE)))*L1096-(IF(ISERROR(VLOOKUP(E1096&amp;G1096,'[1]采购入库货量(公司仓库)'!$A:$H,8,FALSE)),0,VLOOKUP(E1096&amp;G1096,'[1]采购入库货量(公司仓库)'!$A:$H,8,FALSE)))),0,(IF(ISERROR(VLOOKUP(E1096&amp;G1096,'[1]采购入库货量(公司仓库)'!$A:$H,7,FALSE)),0,VLOOKUP(E1096&amp;G1096,'[1]采购入库货量(公司仓库)'!$A:$H,7,FALSE)))*L1096-(IF(ISERROR(VLOOKUP(E1096&amp;G1096,'[1]采购入库货量(公司仓库)'!$A:$H,8,FALSE)),0,VLOOKUP(E1096&amp;G1096,'[1]采购入库货量(公司仓库)'!$A:$H,8,FALSE)))))</f>
        <v>0</v>
      </c>
      <c r="AB1096">
        <f>SUMIF([1]销售数据!$B:$B,E1096&amp;G1096,[1]销售数据!$G:$G)</f>
        <v>0</v>
      </c>
      <c r="AC1096" s="12">
        <f t="shared" si="285"/>
        <v>0</v>
      </c>
      <c r="AD1096" t="str">
        <f t="shared" si="286"/>
        <v/>
      </c>
      <c r="AE1096">
        <f>SUMIF([1]销售数据!$B:$B,AD1096,[1]销售数据!$L:$L)</f>
        <v>0</v>
      </c>
      <c r="AF1096">
        <f>SUMIF([1]销售数据!$B:$B,AD1096,[1]销售数据!$K:$K)</f>
        <v>0</v>
      </c>
      <c r="AG1096">
        <f>SUMIF([1]销售数据!$B:$B,AD1096,[1]销售数据!$J:$J)</f>
        <v>0</v>
      </c>
      <c r="AH1096">
        <f>SUMIF([1]销售数据!$B:$B,AD1096,[1]销售数据!$I:$I)</f>
        <v>0</v>
      </c>
      <c r="AI1096">
        <f>SUMIF([1]销售数据!$B:$B,AD1096,[1]销售数据!$H:$H)</f>
        <v>0</v>
      </c>
      <c r="AJ1096" s="20">
        <f t="shared" si="287"/>
        <v>0</v>
      </c>
      <c r="AK1096">
        <f>SUMIF([1]发货店铺数!$B:$B,AD1096,[1]发货店铺数!$G:$G)</f>
        <v>0</v>
      </c>
      <c r="AL1096">
        <f>SUMIF([1]销售店铺数!$B:$B,AD1096,[1]销售店铺数!$G:$G)</f>
        <v>0</v>
      </c>
      <c r="AM1096">
        <f>SUMIF([1]销售店铺数!$B:$B,AD1096,[1]销售店铺数!$G:$G)</f>
        <v>0</v>
      </c>
      <c r="AN1096" s="20">
        <f t="shared" si="288"/>
        <v>0</v>
      </c>
      <c r="AO1096" s="20">
        <f t="shared" si="289"/>
        <v>0</v>
      </c>
      <c r="AP1096" s="20">
        <f t="shared" si="290"/>
        <v>0</v>
      </c>
      <c r="AQ1096" s="12">
        <f t="shared" si="291"/>
        <v>0</v>
      </c>
      <c r="AR1096" s="20">
        <f t="shared" si="292"/>
        <v>0</v>
      </c>
      <c r="AS1096" s="20">
        <f t="shared" si="293"/>
        <v>0</v>
      </c>
    </row>
    <row r="1097" spans="1:45">
      <c r="A1097"/>
      <c r="B1097"/>
      <c r="C1097"/>
      <c r="D1097"/>
      <c r="E1097"/>
      <c r="F1097"/>
      <c r="G1097"/>
      <c r="H1097"/>
      <c r="I1097"/>
      <c r="J1097"/>
      <c r="K1097"/>
      <c r="L1097"/>
      <c r="M1097" s="8" t="str">
        <f>IF(ISERROR( VLOOKUP(AD1097,'[1]采购入库货量(公司仓库)'!$A:$I,9,FALSE)),"", VLOOKUP(AD1097,'[1]采购入库货量(公司仓库)'!$A:$I,9,FALSE))</f>
        <v/>
      </c>
      <c r="N1097" s="8" t="str">
        <f>IF(ISERROR( VLOOKUP(AD1097,[1]批发上市日期!$A:$F,6,FALSE)),"",  VLOOKUP(AD1097,[1]批发上市日期!$A:$F,6,FALSE))</f>
        <v/>
      </c>
      <c r="O1097" s="48">
        <f>IF(ISERROR(VLOOKUP(E1097&amp;G1097,'[1]采购入库货量(公司仓库)'!$A:$I,7,FALSE)),0,VLOOKUP(E1097&amp;G1097,'[1]采购入库货量(公司仓库)'!$A:$I,7,FALSE))</f>
        <v>0</v>
      </c>
      <c r="P1097" s="12">
        <f t="shared" si="278"/>
        <v>0</v>
      </c>
      <c r="Q1097" s="14">
        <f>IF(ISERROR(VLOOKUP(E1097&amp;G1097,'[1]采购入库货量(公司仓库)'!$A:$I,8,FALSE)),0,VLOOKUP(E1097&amp;G1097,'[1]采购入库货量(公司仓库)'!$A:$I,8,FALSE))</f>
        <v>0</v>
      </c>
      <c r="R1097" s="12">
        <f t="shared" si="279"/>
        <v>0</v>
      </c>
      <c r="S1097">
        <f>SUMIF([1]库存总量!$H:$H,E1097&amp;G1097,[1]库存总量!$G:$G)</f>
        <v>0</v>
      </c>
      <c r="T1097" s="12">
        <f t="shared" si="280"/>
        <v>0</v>
      </c>
      <c r="U1097">
        <f>SUMIFS([1]库存总量!$G:$G,[1]库存总量!$H:$H,E1097&amp;G1097,[1]库存总量!$A:$A,"B")</f>
        <v>0</v>
      </c>
      <c r="V1097" s="12">
        <f t="shared" si="281"/>
        <v>0</v>
      </c>
      <c r="W1097">
        <f>SUMIFS([1]库存总量!$G:$G,[1]库存总量!$H:$H,E1097&amp;G1097,[1]库存总量!$A:$A,"K")</f>
        <v>0</v>
      </c>
      <c r="X1097" s="12">
        <f t="shared" si="282"/>
        <v>0</v>
      </c>
      <c r="Y1097">
        <f t="shared" si="283"/>
        <v>0</v>
      </c>
      <c r="Z1097" s="12">
        <f t="shared" si="284"/>
        <v>0</v>
      </c>
      <c r="AA1097">
        <f>(IF(ISERROR((IF(ISERROR(VLOOKUP(E1097&amp;G1097,'[1]采购入库货量(公司仓库)'!$A:$H,7,FALSE)),0,VLOOKUP(E1097&amp;G1097,'[1]采购入库货量(公司仓库)'!$A:$H,7,FALSE)))*L1097-(IF(ISERROR(VLOOKUP(E1097&amp;G1097,'[1]采购入库货量(公司仓库)'!$A:$H,8,FALSE)),0,VLOOKUP(E1097&amp;G1097,'[1]采购入库货量(公司仓库)'!$A:$H,8,FALSE)))),0,(IF(ISERROR(VLOOKUP(E1097&amp;G1097,'[1]采购入库货量(公司仓库)'!$A:$H,7,FALSE)),0,VLOOKUP(E1097&amp;G1097,'[1]采购入库货量(公司仓库)'!$A:$H,7,FALSE)))*L1097-(IF(ISERROR(VLOOKUP(E1097&amp;G1097,'[1]采购入库货量(公司仓库)'!$A:$H,8,FALSE)),0,VLOOKUP(E1097&amp;G1097,'[1]采购入库货量(公司仓库)'!$A:$H,8,FALSE)))))</f>
        <v>0</v>
      </c>
      <c r="AB1097">
        <f>SUMIF([1]销售数据!$B:$B,E1097&amp;G1097,[1]销售数据!$G:$G)</f>
        <v>0</v>
      </c>
      <c r="AC1097" s="12">
        <f t="shared" si="285"/>
        <v>0</v>
      </c>
      <c r="AD1097" t="str">
        <f t="shared" si="286"/>
        <v/>
      </c>
      <c r="AE1097">
        <f>SUMIF([1]销售数据!$B:$B,AD1097,[1]销售数据!$L:$L)</f>
        <v>0</v>
      </c>
      <c r="AF1097">
        <f>SUMIF([1]销售数据!$B:$B,AD1097,[1]销售数据!$K:$K)</f>
        <v>0</v>
      </c>
      <c r="AG1097">
        <f>SUMIF([1]销售数据!$B:$B,AD1097,[1]销售数据!$J:$J)</f>
        <v>0</v>
      </c>
      <c r="AH1097">
        <f>SUMIF([1]销售数据!$B:$B,AD1097,[1]销售数据!$I:$I)</f>
        <v>0</v>
      </c>
      <c r="AI1097">
        <f>SUMIF([1]销售数据!$B:$B,AD1097,[1]销售数据!$H:$H)</f>
        <v>0</v>
      </c>
      <c r="AJ1097" s="20">
        <f t="shared" si="287"/>
        <v>0</v>
      </c>
      <c r="AK1097">
        <f>SUMIF([1]发货店铺数!$B:$B,AD1097,[1]发货店铺数!$G:$G)</f>
        <v>0</v>
      </c>
      <c r="AL1097">
        <f>SUMIF([1]销售店铺数!$B:$B,AD1097,[1]销售店铺数!$G:$G)</f>
        <v>0</v>
      </c>
      <c r="AM1097">
        <f>SUMIF([1]销售店铺数!$B:$B,AD1097,[1]销售店铺数!$G:$G)</f>
        <v>0</v>
      </c>
      <c r="AN1097" s="20">
        <f t="shared" si="288"/>
        <v>0</v>
      </c>
      <c r="AO1097" s="20">
        <f t="shared" si="289"/>
        <v>0</v>
      </c>
      <c r="AP1097" s="20">
        <f t="shared" si="290"/>
        <v>0</v>
      </c>
      <c r="AQ1097" s="12">
        <f t="shared" si="291"/>
        <v>0</v>
      </c>
      <c r="AR1097" s="20">
        <f t="shared" si="292"/>
        <v>0</v>
      </c>
      <c r="AS1097" s="20">
        <f t="shared" si="293"/>
        <v>0</v>
      </c>
    </row>
    <row r="1098" spans="1:45">
      <c r="A1098"/>
      <c r="B1098"/>
      <c r="C1098"/>
      <c r="D1098"/>
      <c r="E1098"/>
      <c r="F1098"/>
      <c r="G1098"/>
      <c r="H1098"/>
      <c r="I1098"/>
      <c r="J1098"/>
      <c r="K1098"/>
      <c r="L1098"/>
      <c r="M1098" s="8" t="str">
        <f>IF(ISERROR( VLOOKUP(AD1098,'[1]采购入库货量(公司仓库)'!$A:$I,9,FALSE)),"", VLOOKUP(AD1098,'[1]采购入库货量(公司仓库)'!$A:$I,9,FALSE))</f>
        <v/>
      </c>
      <c r="N1098" s="8" t="str">
        <f>IF(ISERROR( VLOOKUP(AD1098,[1]批发上市日期!$A:$F,6,FALSE)),"",  VLOOKUP(AD1098,[1]批发上市日期!$A:$F,6,FALSE))</f>
        <v/>
      </c>
      <c r="O1098" s="48">
        <f>IF(ISERROR(VLOOKUP(E1098&amp;G1098,'[1]采购入库货量(公司仓库)'!$A:$I,7,FALSE)),0,VLOOKUP(E1098&amp;G1098,'[1]采购入库货量(公司仓库)'!$A:$I,7,FALSE))</f>
        <v>0</v>
      </c>
      <c r="P1098" s="12">
        <f t="shared" si="278"/>
        <v>0</v>
      </c>
      <c r="Q1098" s="14">
        <f>IF(ISERROR(VLOOKUP(E1098&amp;G1098,'[1]采购入库货量(公司仓库)'!$A:$I,8,FALSE)),0,VLOOKUP(E1098&amp;G1098,'[1]采购入库货量(公司仓库)'!$A:$I,8,FALSE))</f>
        <v>0</v>
      </c>
      <c r="R1098" s="12">
        <f t="shared" si="279"/>
        <v>0</v>
      </c>
      <c r="S1098">
        <f>SUMIF([1]库存总量!$H:$H,E1098&amp;G1098,[1]库存总量!$G:$G)</f>
        <v>0</v>
      </c>
      <c r="T1098" s="12">
        <f t="shared" si="280"/>
        <v>0</v>
      </c>
      <c r="U1098">
        <f>SUMIFS([1]库存总量!$G:$G,[1]库存总量!$H:$H,E1098&amp;G1098,[1]库存总量!$A:$A,"B")</f>
        <v>0</v>
      </c>
      <c r="V1098" s="12">
        <f t="shared" si="281"/>
        <v>0</v>
      </c>
      <c r="W1098">
        <f>SUMIFS([1]库存总量!$G:$G,[1]库存总量!$H:$H,E1098&amp;G1098,[1]库存总量!$A:$A,"K")</f>
        <v>0</v>
      </c>
      <c r="X1098" s="12">
        <f t="shared" si="282"/>
        <v>0</v>
      </c>
      <c r="Y1098">
        <f t="shared" si="283"/>
        <v>0</v>
      </c>
      <c r="Z1098" s="12">
        <f t="shared" si="284"/>
        <v>0</v>
      </c>
      <c r="AA1098">
        <f>(IF(ISERROR((IF(ISERROR(VLOOKUP(E1098&amp;G1098,'[1]采购入库货量(公司仓库)'!$A:$H,7,FALSE)),0,VLOOKUP(E1098&amp;G1098,'[1]采购入库货量(公司仓库)'!$A:$H,7,FALSE)))*L1098-(IF(ISERROR(VLOOKUP(E1098&amp;G1098,'[1]采购入库货量(公司仓库)'!$A:$H,8,FALSE)),0,VLOOKUP(E1098&amp;G1098,'[1]采购入库货量(公司仓库)'!$A:$H,8,FALSE)))),0,(IF(ISERROR(VLOOKUP(E1098&amp;G1098,'[1]采购入库货量(公司仓库)'!$A:$H,7,FALSE)),0,VLOOKUP(E1098&amp;G1098,'[1]采购入库货量(公司仓库)'!$A:$H,7,FALSE)))*L1098-(IF(ISERROR(VLOOKUP(E1098&amp;G1098,'[1]采购入库货量(公司仓库)'!$A:$H,8,FALSE)),0,VLOOKUP(E1098&amp;G1098,'[1]采购入库货量(公司仓库)'!$A:$H,8,FALSE)))))</f>
        <v>0</v>
      </c>
      <c r="AB1098">
        <f>SUMIF([1]销售数据!$B:$B,E1098&amp;G1098,[1]销售数据!$G:$G)</f>
        <v>0</v>
      </c>
      <c r="AC1098" s="12">
        <f t="shared" si="285"/>
        <v>0</v>
      </c>
      <c r="AD1098" t="str">
        <f t="shared" si="286"/>
        <v/>
      </c>
      <c r="AE1098">
        <f>SUMIF([1]销售数据!$B:$B,AD1098,[1]销售数据!$L:$L)</f>
        <v>0</v>
      </c>
      <c r="AF1098">
        <f>SUMIF([1]销售数据!$B:$B,AD1098,[1]销售数据!$K:$K)</f>
        <v>0</v>
      </c>
      <c r="AG1098">
        <f>SUMIF([1]销售数据!$B:$B,AD1098,[1]销售数据!$J:$J)</f>
        <v>0</v>
      </c>
      <c r="AH1098">
        <f>SUMIF([1]销售数据!$B:$B,AD1098,[1]销售数据!$I:$I)</f>
        <v>0</v>
      </c>
      <c r="AI1098">
        <f>SUMIF([1]销售数据!$B:$B,AD1098,[1]销售数据!$H:$H)</f>
        <v>0</v>
      </c>
      <c r="AJ1098" s="20">
        <f t="shared" si="287"/>
        <v>0</v>
      </c>
      <c r="AK1098">
        <f>SUMIF([1]发货店铺数!$B:$B,AD1098,[1]发货店铺数!$G:$G)</f>
        <v>0</v>
      </c>
      <c r="AL1098">
        <f>SUMIF([1]销售店铺数!$B:$B,AD1098,[1]销售店铺数!$G:$G)</f>
        <v>0</v>
      </c>
      <c r="AM1098">
        <f>SUMIF([1]销售店铺数!$B:$B,AD1098,[1]销售店铺数!$G:$G)</f>
        <v>0</v>
      </c>
      <c r="AN1098" s="20">
        <f t="shared" si="288"/>
        <v>0</v>
      </c>
      <c r="AO1098" s="20">
        <f t="shared" si="289"/>
        <v>0</v>
      </c>
      <c r="AP1098" s="20">
        <f t="shared" si="290"/>
        <v>0</v>
      </c>
      <c r="AQ1098" s="12">
        <f t="shared" si="291"/>
        <v>0</v>
      </c>
      <c r="AR1098" s="20">
        <f t="shared" si="292"/>
        <v>0</v>
      </c>
      <c r="AS1098" s="20">
        <f t="shared" si="293"/>
        <v>0</v>
      </c>
    </row>
    <row r="1099" spans="1:45">
      <c r="A1099"/>
      <c r="B1099"/>
      <c r="C1099"/>
      <c r="D1099"/>
      <c r="E1099"/>
      <c r="F1099"/>
      <c r="G1099"/>
      <c r="H1099"/>
      <c r="I1099"/>
      <c r="J1099"/>
      <c r="K1099"/>
      <c r="L1099"/>
      <c r="M1099" s="8" t="str">
        <f>IF(ISERROR( VLOOKUP(AD1099,'[1]采购入库货量(公司仓库)'!$A:$I,9,FALSE)),"", VLOOKUP(AD1099,'[1]采购入库货量(公司仓库)'!$A:$I,9,FALSE))</f>
        <v/>
      </c>
      <c r="N1099" s="8" t="str">
        <f>IF(ISERROR( VLOOKUP(AD1099,[1]批发上市日期!$A:$F,6,FALSE)),"",  VLOOKUP(AD1099,[1]批发上市日期!$A:$F,6,FALSE))</f>
        <v/>
      </c>
      <c r="O1099" s="48">
        <f>IF(ISERROR(VLOOKUP(E1099&amp;G1099,'[1]采购入库货量(公司仓库)'!$A:$I,7,FALSE)),0,VLOOKUP(E1099&amp;G1099,'[1]采购入库货量(公司仓库)'!$A:$I,7,FALSE))</f>
        <v>0</v>
      </c>
      <c r="P1099" s="12">
        <f t="shared" si="278"/>
        <v>0</v>
      </c>
      <c r="Q1099" s="14">
        <f>IF(ISERROR(VLOOKUP(E1099&amp;G1099,'[1]采购入库货量(公司仓库)'!$A:$I,8,FALSE)),0,VLOOKUP(E1099&amp;G1099,'[1]采购入库货量(公司仓库)'!$A:$I,8,FALSE))</f>
        <v>0</v>
      </c>
      <c r="R1099" s="12">
        <f t="shared" si="279"/>
        <v>0</v>
      </c>
      <c r="S1099">
        <f>SUMIF([1]库存总量!$H:$H,E1099&amp;G1099,[1]库存总量!$G:$G)</f>
        <v>0</v>
      </c>
      <c r="T1099" s="12">
        <f t="shared" si="280"/>
        <v>0</v>
      </c>
      <c r="U1099">
        <f>SUMIFS([1]库存总量!$G:$G,[1]库存总量!$H:$H,E1099&amp;G1099,[1]库存总量!$A:$A,"B")</f>
        <v>0</v>
      </c>
      <c r="V1099" s="12">
        <f t="shared" si="281"/>
        <v>0</v>
      </c>
      <c r="W1099">
        <f>SUMIFS([1]库存总量!$G:$G,[1]库存总量!$H:$H,E1099&amp;G1099,[1]库存总量!$A:$A,"K")</f>
        <v>0</v>
      </c>
      <c r="X1099" s="12">
        <f t="shared" si="282"/>
        <v>0</v>
      </c>
      <c r="Y1099">
        <f t="shared" si="283"/>
        <v>0</v>
      </c>
      <c r="Z1099" s="12">
        <f t="shared" si="284"/>
        <v>0</v>
      </c>
      <c r="AA1099">
        <f>(IF(ISERROR((IF(ISERROR(VLOOKUP(E1099&amp;G1099,'[1]采购入库货量(公司仓库)'!$A:$H,7,FALSE)),0,VLOOKUP(E1099&amp;G1099,'[1]采购入库货量(公司仓库)'!$A:$H,7,FALSE)))*L1099-(IF(ISERROR(VLOOKUP(E1099&amp;G1099,'[1]采购入库货量(公司仓库)'!$A:$H,8,FALSE)),0,VLOOKUP(E1099&amp;G1099,'[1]采购入库货量(公司仓库)'!$A:$H,8,FALSE)))),0,(IF(ISERROR(VLOOKUP(E1099&amp;G1099,'[1]采购入库货量(公司仓库)'!$A:$H,7,FALSE)),0,VLOOKUP(E1099&amp;G1099,'[1]采购入库货量(公司仓库)'!$A:$H,7,FALSE)))*L1099-(IF(ISERROR(VLOOKUP(E1099&amp;G1099,'[1]采购入库货量(公司仓库)'!$A:$H,8,FALSE)),0,VLOOKUP(E1099&amp;G1099,'[1]采购入库货量(公司仓库)'!$A:$H,8,FALSE)))))</f>
        <v>0</v>
      </c>
      <c r="AB1099">
        <f>SUMIF([1]销售数据!$B:$B,E1099&amp;G1099,[1]销售数据!$G:$G)</f>
        <v>0</v>
      </c>
      <c r="AC1099" s="12">
        <f t="shared" si="285"/>
        <v>0</v>
      </c>
      <c r="AD1099" t="str">
        <f t="shared" si="286"/>
        <v/>
      </c>
      <c r="AE1099">
        <f>SUMIF([1]销售数据!$B:$B,AD1099,[1]销售数据!$L:$L)</f>
        <v>0</v>
      </c>
      <c r="AF1099">
        <f>SUMIF([1]销售数据!$B:$B,AD1099,[1]销售数据!$K:$K)</f>
        <v>0</v>
      </c>
      <c r="AG1099">
        <f>SUMIF([1]销售数据!$B:$B,AD1099,[1]销售数据!$J:$J)</f>
        <v>0</v>
      </c>
      <c r="AH1099">
        <f>SUMIF([1]销售数据!$B:$B,AD1099,[1]销售数据!$I:$I)</f>
        <v>0</v>
      </c>
      <c r="AI1099">
        <f>SUMIF([1]销售数据!$B:$B,AD1099,[1]销售数据!$H:$H)</f>
        <v>0</v>
      </c>
      <c r="AJ1099" s="20">
        <f t="shared" si="287"/>
        <v>0</v>
      </c>
      <c r="AK1099">
        <f>SUMIF([1]发货店铺数!$B:$B,AD1099,[1]发货店铺数!$G:$G)</f>
        <v>0</v>
      </c>
      <c r="AL1099">
        <f>SUMIF([1]销售店铺数!$B:$B,AD1099,[1]销售店铺数!$G:$G)</f>
        <v>0</v>
      </c>
      <c r="AM1099">
        <f>SUMIF([1]销售店铺数!$B:$B,AD1099,[1]销售店铺数!$G:$G)</f>
        <v>0</v>
      </c>
      <c r="AN1099" s="20">
        <f t="shared" si="288"/>
        <v>0</v>
      </c>
      <c r="AO1099" s="20">
        <f t="shared" si="289"/>
        <v>0</v>
      </c>
      <c r="AP1099" s="20">
        <f t="shared" si="290"/>
        <v>0</v>
      </c>
      <c r="AQ1099" s="12">
        <f t="shared" si="291"/>
        <v>0</v>
      </c>
      <c r="AR1099" s="20">
        <f t="shared" si="292"/>
        <v>0</v>
      </c>
      <c r="AS1099" s="20">
        <f t="shared" si="293"/>
        <v>0</v>
      </c>
    </row>
    <row r="1100" spans="1:45">
      <c r="A1100"/>
      <c r="B1100"/>
      <c r="C1100"/>
      <c r="D1100"/>
      <c r="E1100"/>
      <c r="F1100"/>
      <c r="G1100"/>
      <c r="H1100"/>
      <c r="I1100"/>
      <c r="J1100"/>
      <c r="K1100"/>
      <c r="L1100"/>
      <c r="M1100" s="8" t="str">
        <f>IF(ISERROR( VLOOKUP(AD1100,'[1]采购入库货量(公司仓库)'!$A:$I,9,FALSE)),"", VLOOKUP(AD1100,'[1]采购入库货量(公司仓库)'!$A:$I,9,FALSE))</f>
        <v/>
      </c>
      <c r="N1100" s="8" t="str">
        <f>IF(ISERROR( VLOOKUP(AD1100,[1]批发上市日期!$A:$F,6,FALSE)),"",  VLOOKUP(AD1100,[1]批发上市日期!$A:$F,6,FALSE))</f>
        <v/>
      </c>
      <c r="O1100" s="48">
        <f>IF(ISERROR(VLOOKUP(E1100&amp;G1100,'[1]采购入库货量(公司仓库)'!$A:$I,7,FALSE)),0,VLOOKUP(E1100&amp;G1100,'[1]采购入库货量(公司仓库)'!$A:$I,7,FALSE))</f>
        <v>0</v>
      </c>
      <c r="P1100" s="12">
        <f t="shared" si="278"/>
        <v>0</v>
      </c>
      <c r="Q1100" s="14">
        <f>IF(ISERROR(VLOOKUP(E1100&amp;G1100,'[1]采购入库货量(公司仓库)'!$A:$I,8,FALSE)),0,VLOOKUP(E1100&amp;G1100,'[1]采购入库货量(公司仓库)'!$A:$I,8,FALSE))</f>
        <v>0</v>
      </c>
      <c r="R1100" s="12">
        <f t="shared" si="279"/>
        <v>0</v>
      </c>
      <c r="S1100">
        <f>SUMIF([1]库存总量!$H:$H,E1100&amp;G1100,[1]库存总量!$G:$G)</f>
        <v>0</v>
      </c>
      <c r="T1100" s="12">
        <f t="shared" si="280"/>
        <v>0</v>
      </c>
      <c r="U1100">
        <f>SUMIFS([1]库存总量!$G:$G,[1]库存总量!$H:$H,E1100&amp;G1100,[1]库存总量!$A:$A,"B")</f>
        <v>0</v>
      </c>
      <c r="V1100" s="12">
        <f t="shared" si="281"/>
        <v>0</v>
      </c>
      <c r="W1100">
        <f>SUMIFS([1]库存总量!$G:$G,[1]库存总量!$H:$H,E1100&amp;G1100,[1]库存总量!$A:$A,"K")</f>
        <v>0</v>
      </c>
      <c r="X1100" s="12">
        <f t="shared" si="282"/>
        <v>0</v>
      </c>
      <c r="Y1100">
        <f t="shared" si="283"/>
        <v>0</v>
      </c>
      <c r="Z1100" s="12">
        <f t="shared" si="284"/>
        <v>0</v>
      </c>
      <c r="AA1100">
        <f>(IF(ISERROR((IF(ISERROR(VLOOKUP(E1100&amp;G1100,'[1]采购入库货量(公司仓库)'!$A:$H,7,FALSE)),0,VLOOKUP(E1100&amp;G1100,'[1]采购入库货量(公司仓库)'!$A:$H,7,FALSE)))*L1100-(IF(ISERROR(VLOOKUP(E1100&amp;G1100,'[1]采购入库货量(公司仓库)'!$A:$H,8,FALSE)),0,VLOOKUP(E1100&amp;G1100,'[1]采购入库货量(公司仓库)'!$A:$H,8,FALSE)))),0,(IF(ISERROR(VLOOKUP(E1100&amp;G1100,'[1]采购入库货量(公司仓库)'!$A:$H,7,FALSE)),0,VLOOKUP(E1100&amp;G1100,'[1]采购入库货量(公司仓库)'!$A:$H,7,FALSE)))*L1100-(IF(ISERROR(VLOOKUP(E1100&amp;G1100,'[1]采购入库货量(公司仓库)'!$A:$H,8,FALSE)),0,VLOOKUP(E1100&amp;G1100,'[1]采购入库货量(公司仓库)'!$A:$H,8,FALSE)))))</f>
        <v>0</v>
      </c>
      <c r="AB1100">
        <f>SUMIF([1]销售数据!$B:$B,E1100&amp;G1100,[1]销售数据!$G:$G)</f>
        <v>0</v>
      </c>
      <c r="AC1100" s="12">
        <f t="shared" si="285"/>
        <v>0</v>
      </c>
      <c r="AD1100" t="str">
        <f t="shared" si="286"/>
        <v/>
      </c>
      <c r="AE1100">
        <f>SUMIF([1]销售数据!$B:$B,AD1100,[1]销售数据!$L:$L)</f>
        <v>0</v>
      </c>
      <c r="AF1100">
        <f>SUMIF([1]销售数据!$B:$B,AD1100,[1]销售数据!$K:$K)</f>
        <v>0</v>
      </c>
      <c r="AG1100">
        <f>SUMIF([1]销售数据!$B:$B,AD1100,[1]销售数据!$J:$J)</f>
        <v>0</v>
      </c>
      <c r="AH1100">
        <f>SUMIF([1]销售数据!$B:$B,AD1100,[1]销售数据!$I:$I)</f>
        <v>0</v>
      </c>
      <c r="AI1100">
        <f>SUMIF([1]销售数据!$B:$B,AD1100,[1]销售数据!$H:$H)</f>
        <v>0</v>
      </c>
      <c r="AJ1100" s="20">
        <f t="shared" si="287"/>
        <v>0</v>
      </c>
      <c r="AK1100">
        <f>SUMIF([1]发货店铺数!$B:$B,AD1100,[1]发货店铺数!$G:$G)</f>
        <v>0</v>
      </c>
      <c r="AL1100">
        <f>SUMIF([1]销售店铺数!$B:$B,AD1100,[1]销售店铺数!$G:$G)</f>
        <v>0</v>
      </c>
      <c r="AM1100">
        <f>SUMIF([1]销售店铺数!$B:$B,AD1100,[1]销售店铺数!$G:$G)</f>
        <v>0</v>
      </c>
      <c r="AN1100" s="20">
        <f t="shared" si="288"/>
        <v>0</v>
      </c>
      <c r="AO1100" s="20">
        <f t="shared" si="289"/>
        <v>0</v>
      </c>
      <c r="AP1100" s="20">
        <f t="shared" si="290"/>
        <v>0</v>
      </c>
      <c r="AQ1100" s="12">
        <f t="shared" si="291"/>
        <v>0</v>
      </c>
      <c r="AR1100" s="20">
        <f t="shared" si="292"/>
        <v>0</v>
      </c>
      <c r="AS1100" s="20">
        <f t="shared" si="293"/>
        <v>0</v>
      </c>
    </row>
    <row r="1101" spans="1:45">
      <c r="A1101"/>
      <c r="B1101"/>
      <c r="C1101"/>
      <c r="D1101"/>
      <c r="E1101"/>
      <c r="F1101"/>
      <c r="G1101"/>
      <c r="H1101"/>
      <c r="I1101"/>
      <c r="J1101"/>
      <c r="K1101"/>
      <c r="L1101"/>
      <c r="M1101" s="8" t="str">
        <f>IF(ISERROR( VLOOKUP(AD1101,'[1]采购入库货量(公司仓库)'!$A:$I,9,FALSE)),"", VLOOKUP(AD1101,'[1]采购入库货量(公司仓库)'!$A:$I,9,FALSE))</f>
        <v/>
      </c>
      <c r="N1101" s="8" t="str">
        <f>IF(ISERROR( VLOOKUP(AD1101,[1]批发上市日期!$A:$F,6,FALSE)),"",  VLOOKUP(AD1101,[1]批发上市日期!$A:$F,6,FALSE))</f>
        <v/>
      </c>
      <c r="O1101" s="48">
        <f>IF(ISERROR(VLOOKUP(E1101&amp;G1101,'[1]采购入库货量(公司仓库)'!$A:$I,7,FALSE)),0,VLOOKUP(E1101&amp;G1101,'[1]采购入库货量(公司仓库)'!$A:$I,7,FALSE))</f>
        <v>0</v>
      </c>
      <c r="P1101" s="12">
        <f t="shared" si="278"/>
        <v>0</v>
      </c>
      <c r="Q1101" s="14">
        <f>IF(ISERROR(VLOOKUP(E1101&amp;G1101,'[1]采购入库货量(公司仓库)'!$A:$I,8,FALSE)),0,VLOOKUP(E1101&amp;G1101,'[1]采购入库货量(公司仓库)'!$A:$I,8,FALSE))</f>
        <v>0</v>
      </c>
      <c r="R1101" s="12">
        <f t="shared" si="279"/>
        <v>0</v>
      </c>
      <c r="S1101">
        <f>SUMIF([1]库存总量!$H:$H,E1101&amp;G1101,[1]库存总量!$G:$G)</f>
        <v>0</v>
      </c>
      <c r="T1101" s="12">
        <f t="shared" si="280"/>
        <v>0</v>
      </c>
      <c r="U1101">
        <f>SUMIFS([1]库存总量!$G:$G,[1]库存总量!$H:$H,E1101&amp;G1101,[1]库存总量!$A:$A,"B")</f>
        <v>0</v>
      </c>
      <c r="V1101" s="12">
        <f t="shared" si="281"/>
        <v>0</v>
      </c>
      <c r="W1101">
        <f>SUMIFS([1]库存总量!$G:$G,[1]库存总量!$H:$H,E1101&amp;G1101,[1]库存总量!$A:$A,"K")</f>
        <v>0</v>
      </c>
      <c r="X1101" s="12">
        <f t="shared" si="282"/>
        <v>0</v>
      </c>
      <c r="Y1101">
        <f t="shared" si="283"/>
        <v>0</v>
      </c>
      <c r="Z1101" s="12">
        <f t="shared" si="284"/>
        <v>0</v>
      </c>
      <c r="AA1101">
        <f>(IF(ISERROR((IF(ISERROR(VLOOKUP(E1101&amp;G1101,'[1]采购入库货量(公司仓库)'!$A:$H,7,FALSE)),0,VLOOKUP(E1101&amp;G1101,'[1]采购入库货量(公司仓库)'!$A:$H,7,FALSE)))*L1101-(IF(ISERROR(VLOOKUP(E1101&amp;G1101,'[1]采购入库货量(公司仓库)'!$A:$H,8,FALSE)),0,VLOOKUP(E1101&amp;G1101,'[1]采购入库货量(公司仓库)'!$A:$H,8,FALSE)))),0,(IF(ISERROR(VLOOKUP(E1101&amp;G1101,'[1]采购入库货量(公司仓库)'!$A:$H,7,FALSE)),0,VLOOKUP(E1101&amp;G1101,'[1]采购入库货量(公司仓库)'!$A:$H,7,FALSE)))*L1101-(IF(ISERROR(VLOOKUP(E1101&amp;G1101,'[1]采购入库货量(公司仓库)'!$A:$H,8,FALSE)),0,VLOOKUP(E1101&amp;G1101,'[1]采购入库货量(公司仓库)'!$A:$H,8,FALSE)))))</f>
        <v>0</v>
      </c>
      <c r="AB1101">
        <f>SUMIF([1]销售数据!$B:$B,E1101&amp;G1101,[1]销售数据!$G:$G)</f>
        <v>0</v>
      </c>
      <c r="AC1101" s="12">
        <f t="shared" si="285"/>
        <v>0</v>
      </c>
      <c r="AD1101" t="str">
        <f t="shared" si="286"/>
        <v/>
      </c>
      <c r="AE1101">
        <f>SUMIF([1]销售数据!$B:$B,AD1101,[1]销售数据!$L:$L)</f>
        <v>0</v>
      </c>
      <c r="AF1101">
        <f>SUMIF([1]销售数据!$B:$B,AD1101,[1]销售数据!$K:$K)</f>
        <v>0</v>
      </c>
      <c r="AG1101">
        <f>SUMIF([1]销售数据!$B:$B,AD1101,[1]销售数据!$J:$J)</f>
        <v>0</v>
      </c>
      <c r="AH1101">
        <f>SUMIF([1]销售数据!$B:$B,AD1101,[1]销售数据!$I:$I)</f>
        <v>0</v>
      </c>
      <c r="AI1101">
        <f>SUMIF([1]销售数据!$B:$B,AD1101,[1]销售数据!$H:$H)</f>
        <v>0</v>
      </c>
      <c r="AJ1101" s="20">
        <f t="shared" si="287"/>
        <v>0</v>
      </c>
      <c r="AK1101">
        <f>SUMIF([1]发货店铺数!$B:$B,AD1101,[1]发货店铺数!$G:$G)</f>
        <v>0</v>
      </c>
      <c r="AL1101">
        <f>SUMIF([1]销售店铺数!$B:$B,AD1101,[1]销售店铺数!$G:$G)</f>
        <v>0</v>
      </c>
      <c r="AM1101">
        <f>SUMIF([1]销售店铺数!$B:$B,AD1101,[1]销售店铺数!$G:$G)</f>
        <v>0</v>
      </c>
      <c r="AN1101" s="20">
        <f t="shared" si="288"/>
        <v>0</v>
      </c>
      <c r="AO1101" s="20">
        <f t="shared" si="289"/>
        <v>0</v>
      </c>
      <c r="AP1101" s="20">
        <f t="shared" si="290"/>
        <v>0</v>
      </c>
      <c r="AQ1101" s="12">
        <f t="shared" si="291"/>
        <v>0</v>
      </c>
      <c r="AR1101" s="20">
        <f t="shared" si="292"/>
        <v>0</v>
      </c>
      <c r="AS1101" s="20">
        <f t="shared" si="293"/>
        <v>0</v>
      </c>
    </row>
    <row r="1102" spans="1:45">
      <c r="A1102"/>
      <c r="B1102"/>
      <c r="C1102"/>
      <c r="D1102"/>
      <c r="E1102"/>
      <c r="F1102"/>
      <c r="G1102"/>
      <c r="H1102"/>
      <c r="I1102"/>
      <c r="J1102"/>
      <c r="K1102"/>
      <c r="L1102"/>
      <c r="M1102" s="8" t="str">
        <f>IF(ISERROR( VLOOKUP(AD1102,'[1]采购入库货量(公司仓库)'!$A:$I,9,FALSE)),"", VLOOKUP(AD1102,'[1]采购入库货量(公司仓库)'!$A:$I,9,FALSE))</f>
        <v/>
      </c>
      <c r="N1102" s="8" t="str">
        <f>IF(ISERROR( VLOOKUP(AD1102,[1]批发上市日期!$A:$F,6,FALSE)),"",  VLOOKUP(AD1102,[1]批发上市日期!$A:$F,6,FALSE))</f>
        <v/>
      </c>
      <c r="O1102" s="48">
        <f>IF(ISERROR(VLOOKUP(E1102&amp;G1102,'[1]采购入库货量(公司仓库)'!$A:$I,7,FALSE)),0,VLOOKUP(E1102&amp;G1102,'[1]采购入库货量(公司仓库)'!$A:$I,7,FALSE))</f>
        <v>0</v>
      </c>
      <c r="P1102" s="12">
        <f t="shared" si="278"/>
        <v>0</v>
      </c>
      <c r="Q1102" s="14">
        <f>IF(ISERROR(VLOOKUP(E1102&amp;G1102,'[1]采购入库货量(公司仓库)'!$A:$I,8,FALSE)),0,VLOOKUP(E1102&amp;G1102,'[1]采购入库货量(公司仓库)'!$A:$I,8,FALSE))</f>
        <v>0</v>
      </c>
      <c r="R1102" s="12">
        <f t="shared" si="279"/>
        <v>0</v>
      </c>
      <c r="S1102">
        <f>SUMIF([1]库存总量!$H:$H,E1102&amp;G1102,[1]库存总量!$G:$G)</f>
        <v>0</v>
      </c>
      <c r="T1102" s="12">
        <f t="shared" si="280"/>
        <v>0</v>
      </c>
      <c r="U1102">
        <f>SUMIFS([1]库存总量!$G:$G,[1]库存总量!$H:$H,E1102&amp;G1102,[1]库存总量!$A:$A,"B")</f>
        <v>0</v>
      </c>
      <c r="V1102" s="12">
        <f t="shared" si="281"/>
        <v>0</v>
      </c>
      <c r="W1102">
        <f>SUMIFS([1]库存总量!$G:$G,[1]库存总量!$H:$H,E1102&amp;G1102,[1]库存总量!$A:$A,"K")</f>
        <v>0</v>
      </c>
      <c r="X1102" s="12">
        <f t="shared" si="282"/>
        <v>0</v>
      </c>
      <c r="Y1102">
        <f t="shared" si="283"/>
        <v>0</v>
      </c>
      <c r="Z1102" s="12">
        <f t="shared" si="284"/>
        <v>0</v>
      </c>
      <c r="AA1102">
        <f>(IF(ISERROR((IF(ISERROR(VLOOKUP(E1102&amp;G1102,'[1]采购入库货量(公司仓库)'!$A:$H,7,FALSE)),0,VLOOKUP(E1102&amp;G1102,'[1]采购入库货量(公司仓库)'!$A:$H,7,FALSE)))*L1102-(IF(ISERROR(VLOOKUP(E1102&amp;G1102,'[1]采购入库货量(公司仓库)'!$A:$H,8,FALSE)),0,VLOOKUP(E1102&amp;G1102,'[1]采购入库货量(公司仓库)'!$A:$H,8,FALSE)))),0,(IF(ISERROR(VLOOKUP(E1102&amp;G1102,'[1]采购入库货量(公司仓库)'!$A:$H,7,FALSE)),0,VLOOKUP(E1102&amp;G1102,'[1]采购入库货量(公司仓库)'!$A:$H,7,FALSE)))*L1102-(IF(ISERROR(VLOOKUP(E1102&amp;G1102,'[1]采购入库货量(公司仓库)'!$A:$H,8,FALSE)),0,VLOOKUP(E1102&amp;G1102,'[1]采购入库货量(公司仓库)'!$A:$H,8,FALSE)))))</f>
        <v>0</v>
      </c>
      <c r="AB1102">
        <f>SUMIF([1]销售数据!$B:$B,E1102&amp;G1102,[1]销售数据!$G:$G)</f>
        <v>0</v>
      </c>
      <c r="AC1102" s="12">
        <f t="shared" si="285"/>
        <v>0</v>
      </c>
      <c r="AD1102" t="str">
        <f t="shared" si="286"/>
        <v/>
      </c>
      <c r="AE1102">
        <f>SUMIF([1]销售数据!$B:$B,AD1102,[1]销售数据!$L:$L)</f>
        <v>0</v>
      </c>
      <c r="AF1102">
        <f>SUMIF([1]销售数据!$B:$B,AD1102,[1]销售数据!$K:$K)</f>
        <v>0</v>
      </c>
      <c r="AG1102">
        <f>SUMIF([1]销售数据!$B:$B,AD1102,[1]销售数据!$J:$J)</f>
        <v>0</v>
      </c>
      <c r="AH1102">
        <f>SUMIF([1]销售数据!$B:$B,AD1102,[1]销售数据!$I:$I)</f>
        <v>0</v>
      </c>
      <c r="AI1102">
        <f>SUMIF([1]销售数据!$B:$B,AD1102,[1]销售数据!$H:$H)</f>
        <v>0</v>
      </c>
      <c r="AJ1102" s="20">
        <f t="shared" si="287"/>
        <v>0</v>
      </c>
      <c r="AK1102">
        <f>SUMIF([1]发货店铺数!$B:$B,AD1102,[1]发货店铺数!$G:$G)</f>
        <v>0</v>
      </c>
      <c r="AL1102">
        <f>SUMIF([1]销售店铺数!$B:$B,AD1102,[1]销售店铺数!$G:$G)</f>
        <v>0</v>
      </c>
      <c r="AM1102">
        <f>SUMIF([1]销售店铺数!$B:$B,AD1102,[1]销售店铺数!$G:$G)</f>
        <v>0</v>
      </c>
      <c r="AN1102" s="20">
        <f t="shared" si="288"/>
        <v>0</v>
      </c>
      <c r="AO1102" s="20">
        <f t="shared" si="289"/>
        <v>0</v>
      </c>
      <c r="AP1102" s="20">
        <f t="shared" si="290"/>
        <v>0</v>
      </c>
      <c r="AQ1102" s="12">
        <f t="shared" si="291"/>
        <v>0</v>
      </c>
      <c r="AR1102" s="20">
        <f t="shared" si="292"/>
        <v>0</v>
      </c>
      <c r="AS1102" s="20">
        <f t="shared" si="293"/>
        <v>0</v>
      </c>
    </row>
    <row r="1103" spans="1:45">
      <c r="A1103"/>
      <c r="B1103"/>
      <c r="C1103"/>
      <c r="D1103"/>
      <c r="E1103"/>
      <c r="F1103"/>
      <c r="G1103"/>
      <c r="H1103"/>
      <c r="I1103"/>
      <c r="J1103"/>
      <c r="K1103"/>
      <c r="L1103"/>
      <c r="M1103" s="8" t="str">
        <f>IF(ISERROR( VLOOKUP(AD1103,'[1]采购入库货量(公司仓库)'!$A:$I,9,FALSE)),"", VLOOKUP(AD1103,'[1]采购入库货量(公司仓库)'!$A:$I,9,FALSE))</f>
        <v/>
      </c>
      <c r="N1103" s="8" t="str">
        <f>IF(ISERROR( VLOOKUP(AD1103,[1]批发上市日期!$A:$F,6,FALSE)),"",  VLOOKUP(AD1103,[1]批发上市日期!$A:$F,6,FALSE))</f>
        <v/>
      </c>
      <c r="O1103" s="48">
        <f>IF(ISERROR(VLOOKUP(E1103&amp;G1103,'[1]采购入库货量(公司仓库)'!$A:$I,7,FALSE)),0,VLOOKUP(E1103&amp;G1103,'[1]采购入库货量(公司仓库)'!$A:$I,7,FALSE))</f>
        <v>0</v>
      </c>
      <c r="P1103" s="12">
        <f t="shared" si="278"/>
        <v>0</v>
      </c>
      <c r="Q1103" s="14">
        <f>IF(ISERROR(VLOOKUP(E1103&amp;G1103,'[1]采购入库货量(公司仓库)'!$A:$I,8,FALSE)),0,VLOOKUP(E1103&amp;G1103,'[1]采购入库货量(公司仓库)'!$A:$I,8,FALSE))</f>
        <v>0</v>
      </c>
      <c r="R1103" s="12">
        <f t="shared" si="279"/>
        <v>0</v>
      </c>
      <c r="S1103">
        <f>SUMIF([1]库存总量!$H:$H,E1103&amp;G1103,[1]库存总量!$G:$G)</f>
        <v>0</v>
      </c>
      <c r="T1103" s="12">
        <f t="shared" si="280"/>
        <v>0</v>
      </c>
      <c r="U1103">
        <f>SUMIFS([1]库存总量!$G:$G,[1]库存总量!$H:$H,E1103&amp;G1103,[1]库存总量!$A:$A,"B")</f>
        <v>0</v>
      </c>
      <c r="V1103" s="12">
        <f t="shared" si="281"/>
        <v>0</v>
      </c>
      <c r="W1103">
        <f>SUMIFS([1]库存总量!$G:$G,[1]库存总量!$H:$H,E1103&amp;G1103,[1]库存总量!$A:$A,"K")</f>
        <v>0</v>
      </c>
      <c r="X1103" s="12">
        <f t="shared" si="282"/>
        <v>0</v>
      </c>
      <c r="Y1103">
        <f t="shared" si="283"/>
        <v>0</v>
      </c>
      <c r="Z1103" s="12">
        <f t="shared" si="284"/>
        <v>0</v>
      </c>
      <c r="AA1103">
        <f>(IF(ISERROR((IF(ISERROR(VLOOKUP(E1103&amp;G1103,'[1]采购入库货量(公司仓库)'!$A:$H,7,FALSE)),0,VLOOKUP(E1103&amp;G1103,'[1]采购入库货量(公司仓库)'!$A:$H,7,FALSE)))*L1103-(IF(ISERROR(VLOOKUP(E1103&amp;G1103,'[1]采购入库货量(公司仓库)'!$A:$H,8,FALSE)),0,VLOOKUP(E1103&amp;G1103,'[1]采购入库货量(公司仓库)'!$A:$H,8,FALSE)))),0,(IF(ISERROR(VLOOKUP(E1103&amp;G1103,'[1]采购入库货量(公司仓库)'!$A:$H,7,FALSE)),0,VLOOKUP(E1103&amp;G1103,'[1]采购入库货量(公司仓库)'!$A:$H,7,FALSE)))*L1103-(IF(ISERROR(VLOOKUP(E1103&amp;G1103,'[1]采购入库货量(公司仓库)'!$A:$H,8,FALSE)),0,VLOOKUP(E1103&amp;G1103,'[1]采购入库货量(公司仓库)'!$A:$H,8,FALSE)))))</f>
        <v>0</v>
      </c>
      <c r="AB1103">
        <f>SUMIF([1]销售数据!$B:$B,E1103&amp;G1103,[1]销售数据!$G:$G)</f>
        <v>0</v>
      </c>
      <c r="AC1103" s="12">
        <f t="shared" si="285"/>
        <v>0</v>
      </c>
      <c r="AD1103" t="str">
        <f t="shared" si="286"/>
        <v/>
      </c>
      <c r="AE1103">
        <f>SUMIF([1]销售数据!$B:$B,AD1103,[1]销售数据!$L:$L)</f>
        <v>0</v>
      </c>
      <c r="AF1103">
        <f>SUMIF([1]销售数据!$B:$B,AD1103,[1]销售数据!$K:$K)</f>
        <v>0</v>
      </c>
      <c r="AG1103">
        <f>SUMIF([1]销售数据!$B:$B,AD1103,[1]销售数据!$J:$J)</f>
        <v>0</v>
      </c>
      <c r="AH1103">
        <f>SUMIF([1]销售数据!$B:$B,AD1103,[1]销售数据!$I:$I)</f>
        <v>0</v>
      </c>
      <c r="AI1103">
        <f>SUMIF([1]销售数据!$B:$B,AD1103,[1]销售数据!$H:$H)</f>
        <v>0</v>
      </c>
      <c r="AJ1103" s="20">
        <f t="shared" si="287"/>
        <v>0</v>
      </c>
      <c r="AK1103">
        <f>SUMIF([1]发货店铺数!$B:$B,AD1103,[1]发货店铺数!$G:$G)</f>
        <v>0</v>
      </c>
      <c r="AL1103">
        <f>SUMIF([1]销售店铺数!$B:$B,AD1103,[1]销售店铺数!$G:$G)</f>
        <v>0</v>
      </c>
      <c r="AM1103">
        <f>SUMIF([1]销售店铺数!$B:$B,AD1103,[1]销售店铺数!$G:$G)</f>
        <v>0</v>
      </c>
      <c r="AN1103" s="20">
        <f t="shared" si="288"/>
        <v>0</v>
      </c>
      <c r="AO1103" s="20">
        <f t="shared" si="289"/>
        <v>0</v>
      </c>
      <c r="AP1103" s="20">
        <f t="shared" si="290"/>
        <v>0</v>
      </c>
      <c r="AQ1103" s="12">
        <f t="shared" si="291"/>
        <v>0</v>
      </c>
      <c r="AR1103" s="20">
        <f t="shared" si="292"/>
        <v>0</v>
      </c>
      <c r="AS1103" s="20">
        <f t="shared" si="293"/>
        <v>0</v>
      </c>
    </row>
    <row r="1104" spans="1:45">
      <c r="A1104"/>
      <c r="B1104"/>
      <c r="C1104"/>
      <c r="D1104"/>
      <c r="E1104"/>
      <c r="F1104"/>
      <c r="G1104"/>
      <c r="H1104"/>
      <c r="I1104"/>
      <c r="J1104"/>
      <c r="K1104"/>
      <c r="L1104"/>
      <c r="M1104" s="8" t="str">
        <f>IF(ISERROR( VLOOKUP(AD1104,'[1]采购入库货量(公司仓库)'!$A:$I,9,FALSE)),"", VLOOKUP(AD1104,'[1]采购入库货量(公司仓库)'!$A:$I,9,FALSE))</f>
        <v/>
      </c>
      <c r="N1104" s="8" t="str">
        <f>IF(ISERROR( VLOOKUP(AD1104,[1]批发上市日期!$A:$F,6,FALSE)),"",  VLOOKUP(AD1104,[1]批发上市日期!$A:$F,6,FALSE))</f>
        <v/>
      </c>
      <c r="O1104" s="48">
        <f>IF(ISERROR(VLOOKUP(E1104&amp;G1104,'[1]采购入库货量(公司仓库)'!$A:$I,7,FALSE)),0,VLOOKUP(E1104&amp;G1104,'[1]采购入库货量(公司仓库)'!$A:$I,7,FALSE))</f>
        <v>0</v>
      </c>
      <c r="P1104" s="12">
        <f t="shared" si="278"/>
        <v>0</v>
      </c>
      <c r="Q1104" s="14">
        <f>IF(ISERROR(VLOOKUP(E1104&amp;G1104,'[1]采购入库货量(公司仓库)'!$A:$I,8,FALSE)),0,VLOOKUP(E1104&amp;G1104,'[1]采购入库货量(公司仓库)'!$A:$I,8,FALSE))</f>
        <v>0</v>
      </c>
      <c r="R1104" s="12">
        <f t="shared" si="279"/>
        <v>0</v>
      </c>
      <c r="S1104">
        <f>SUMIF([1]库存总量!$H:$H,E1104&amp;G1104,[1]库存总量!$G:$G)</f>
        <v>0</v>
      </c>
      <c r="T1104" s="12">
        <f t="shared" si="280"/>
        <v>0</v>
      </c>
      <c r="U1104">
        <f>SUMIFS([1]库存总量!$G:$G,[1]库存总量!$H:$H,E1104&amp;G1104,[1]库存总量!$A:$A,"B")</f>
        <v>0</v>
      </c>
      <c r="V1104" s="12">
        <f t="shared" si="281"/>
        <v>0</v>
      </c>
      <c r="W1104">
        <f>SUMIFS([1]库存总量!$G:$G,[1]库存总量!$H:$H,E1104&amp;G1104,[1]库存总量!$A:$A,"K")</f>
        <v>0</v>
      </c>
      <c r="X1104" s="12">
        <f t="shared" si="282"/>
        <v>0</v>
      </c>
      <c r="Y1104">
        <f t="shared" si="283"/>
        <v>0</v>
      </c>
      <c r="Z1104" s="12">
        <f t="shared" si="284"/>
        <v>0</v>
      </c>
      <c r="AA1104">
        <f>(IF(ISERROR((IF(ISERROR(VLOOKUP(E1104&amp;G1104,'[1]采购入库货量(公司仓库)'!$A:$H,7,FALSE)),0,VLOOKUP(E1104&amp;G1104,'[1]采购入库货量(公司仓库)'!$A:$H,7,FALSE)))*L1104-(IF(ISERROR(VLOOKUP(E1104&amp;G1104,'[1]采购入库货量(公司仓库)'!$A:$H,8,FALSE)),0,VLOOKUP(E1104&amp;G1104,'[1]采购入库货量(公司仓库)'!$A:$H,8,FALSE)))),0,(IF(ISERROR(VLOOKUP(E1104&amp;G1104,'[1]采购入库货量(公司仓库)'!$A:$H,7,FALSE)),0,VLOOKUP(E1104&amp;G1104,'[1]采购入库货量(公司仓库)'!$A:$H,7,FALSE)))*L1104-(IF(ISERROR(VLOOKUP(E1104&amp;G1104,'[1]采购入库货量(公司仓库)'!$A:$H,8,FALSE)),0,VLOOKUP(E1104&amp;G1104,'[1]采购入库货量(公司仓库)'!$A:$H,8,FALSE)))))</f>
        <v>0</v>
      </c>
      <c r="AB1104">
        <f>SUMIF([1]销售数据!$B:$B,E1104&amp;G1104,[1]销售数据!$G:$G)</f>
        <v>0</v>
      </c>
      <c r="AC1104" s="12">
        <f t="shared" si="285"/>
        <v>0</v>
      </c>
      <c r="AD1104" t="str">
        <f t="shared" si="286"/>
        <v/>
      </c>
      <c r="AE1104">
        <f>SUMIF([1]销售数据!$B:$B,AD1104,[1]销售数据!$L:$L)</f>
        <v>0</v>
      </c>
      <c r="AF1104">
        <f>SUMIF([1]销售数据!$B:$B,AD1104,[1]销售数据!$K:$K)</f>
        <v>0</v>
      </c>
      <c r="AG1104">
        <f>SUMIF([1]销售数据!$B:$B,AD1104,[1]销售数据!$J:$J)</f>
        <v>0</v>
      </c>
      <c r="AH1104">
        <f>SUMIF([1]销售数据!$B:$B,AD1104,[1]销售数据!$I:$I)</f>
        <v>0</v>
      </c>
      <c r="AI1104">
        <f>SUMIF([1]销售数据!$B:$B,AD1104,[1]销售数据!$H:$H)</f>
        <v>0</v>
      </c>
      <c r="AJ1104" s="20">
        <f t="shared" si="287"/>
        <v>0</v>
      </c>
      <c r="AK1104">
        <f>SUMIF([1]发货店铺数!$B:$B,AD1104,[1]发货店铺数!$G:$G)</f>
        <v>0</v>
      </c>
      <c r="AL1104">
        <f>SUMIF([1]销售店铺数!$B:$B,AD1104,[1]销售店铺数!$G:$G)</f>
        <v>0</v>
      </c>
      <c r="AM1104">
        <f>SUMIF([1]销售店铺数!$B:$B,AD1104,[1]销售店铺数!$G:$G)</f>
        <v>0</v>
      </c>
      <c r="AN1104" s="20">
        <f t="shared" si="288"/>
        <v>0</v>
      </c>
      <c r="AO1104" s="20">
        <f t="shared" si="289"/>
        <v>0</v>
      </c>
      <c r="AP1104" s="20">
        <f t="shared" si="290"/>
        <v>0</v>
      </c>
      <c r="AQ1104" s="12">
        <f t="shared" si="291"/>
        <v>0</v>
      </c>
      <c r="AR1104" s="20">
        <f t="shared" si="292"/>
        <v>0</v>
      </c>
      <c r="AS1104" s="20">
        <f t="shared" si="293"/>
        <v>0</v>
      </c>
    </row>
    <row r="1105" spans="1:45">
      <c r="A1105"/>
      <c r="B1105"/>
      <c r="C1105"/>
      <c r="D1105"/>
      <c r="E1105"/>
      <c r="F1105"/>
      <c r="G1105"/>
      <c r="H1105"/>
      <c r="I1105"/>
      <c r="J1105"/>
      <c r="K1105"/>
      <c r="L1105"/>
      <c r="M1105" s="8" t="str">
        <f>IF(ISERROR( VLOOKUP(AD1105,'[1]采购入库货量(公司仓库)'!$A:$I,9,FALSE)),"", VLOOKUP(AD1105,'[1]采购入库货量(公司仓库)'!$A:$I,9,FALSE))</f>
        <v/>
      </c>
      <c r="N1105" s="8" t="str">
        <f>IF(ISERROR( VLOOKUP(AD1105,[1]批发上市日期!$A:$F,6,FALSE)),"",  VLOOKUP(AD1105,[1]批发上市日期!$A:$F,6,FALSE))</f>
        <v/>
      </c>
      <c r="O1105" s="48">
        <f>IF(ISERROR(VLOOKUP(E1105&amp;G1105,'[1]采购入库货量(公司仓库)'!$A:$I,7,FALSE)),0,VLOOKUP(E1105&amp;G1105,'[1]采购入库货量(公司仓库)'!$A:$I,7,FALSE))</f>
        <v>0</v>
      </c>
      <c r="P1105" s="12">
        <f t="shared" si="278"/>
        <v>0</v>
      </c>
      <c r="Q1105" s="14">
        <f>IF(ISERROR(VLOOKUP(E1105&amp;G1105,'[1]采购入库货量(公司仓库)'!$A:$I,8,FALSE)),0,VLOOKUP(E1105&amp;G1105,'[1]采购入库货量(公司仓库)'!$A:$I,8,FALSE))</f>
        <v>0</v>
      </c>
      <c r="R1105" s="12">
        <f t="shared" si="279"/>
        <v>0</v>
      </c>
      <c r="S1105">
        <f>SUMIF([1]库存总量!$H:$H,E1105&amp;G1105,[1]库存总量!$G:$G)</f>
        <v>0</v>
      </c>
      <c r="T1105" s="12">
        <f t="shared" si="280"/>
        <v>0</v>
      </c>
      <c r="U1105">
        <f>SUMIFS([1]库存总量!$G:$G,[1]库存总量!$H:$H,E1105&amp;G1105,[1]库存总量!$A:$A,"B")</f>
        <v>0</v>
      </c>
      <c r="V1105" s="12">
        <f t="shared" si="281"/>
        <v>0</v>
      </c>
      <c r="W1105">
        <f>SUMIFS([1]库存总量!$G:$G,[1]库存总量!$H:$H,E1105&amp;G1105,[1]库存总量!$A:$A,"K")</f>
        <v>0</v>
      </c>
      <c r="X1105" s="12">
        <f t="shared" si="282"/>
        <v>0</v>
      </c>
      <c r="Y1105">
        <f t="shared" si="283"/>
        <v>0</v>
      </c>
      <c r="Z1105" s="12">
        <f t="shared" si="284"/>
        <v>0</v>
      </c>
      <c r="AA1105">
        <f>(IF(ISERROR((IF(ISERROR(VLOOKUP(E1105&amp;G1105,'[1]采购入库货量(公司仓库)'!$A:$H,7,FALSE)),0,VLOOKUP(E1105&amp;G1105,'[1]采购入库货量(公司仓库)'!$A:$H,7,FALSE)))*L1105-(IF(ISERROR(VLOOKUP(E1105&amp;G1105,'[1]采购入库货量(公司仓库)'!$A:$H,8,FALSE)),0,VLOOKUP(E1105&amp;G1105,'[1]采购入库货量(公司仓库)'!$A:$H,8,FALSE)))),0,(IF(ISERROR(VLOOKUP(E1105&amp;G1105,'[1]采购入库货量(公司仓库)'!$A:$H,7,FALSE)),0,VLOOKUP(E1105&amp;G1105,'[1]采购入库货量(公司仓库)'!$A:$H,7,FALSE)))*L1105-(IF(ISERROR(VLOOKUP(E1105&amp;G1105,'[1]采购入库货量(公司仓库)'!$A:$H,8,FALSE)),0,VLOOKUP(E1105&amp;G1105,'[1]采购入库货量(公司仓库)'!$A:$H,8,FALSE)))))</f>
        <v>0</v>
      </c>
      <c r="AB1105">
        <f>SUMIF([1]销售数据!$B:$B,E1105&amp;G1105,[1]销售数据!$G:$G)</f>
        <v>0</v>
      </c>
      <c r="AC1105" s="12">
        <f t="shared" si="285"/>
        <v>0</v>
      </c>
      <c r="AD1105" t="str">
        <f t="shared" si="286"/>
        <v/>
      </c>
      <c r="AE1105">
        <f>SUMIF([1]销售数据!$B:$B,AD1105,[1]销售数据!$L:$L)</f>
        <v>0</v>
      </c>
      <c r="AF1105">
        <f>SUMIF([1]销售数据!$B:$B,AD1105,[1]销售数据!$K:$K)</f>
        <v>0</v>
      </c>
      <c r="AG1105">
        <f>SUMIF([1]销售数据!$B:$B,AD1105,[1]销售数据!$J:$J)</f>
        <v>0</v>
      </c>
      <c r="AH1105">
        <f>SUMIF([1]销售数据!$B:$B,AD1105,[1]销售数据!$I:$I)</f>
        <v>0</v>
      </c>
      <c r="AI1105">
        <f>SUMIF([1]销售数据!$B:$B,AD1105,[1]销售数据!$H:$H)</f>
        <v>0</v>
      </c>
      <c r="AJ1105" s="20">
        <f t="shared" si="287"/>
        <v>0</v>
      </c>
      <c r="AK1105">
        <f>SUMIF([1]发货店铺数!$B:$B,AD1105,[1]发货店铺数!$G:$G)</f>
        <v>0</v>
      </c>
      <c r="AL1105">
        <f>SUMIF([1]销售店铺数!$B:$B,AD1105,[1]销售店铺数!$G:$G)</f>
        <v>0</v>
      </c>
      <c r="AM1105">
        <f>SUMIF([1]销售店铺数!$B:$B,AD1105,[1]销售店铺数!$G:$G)</f>
        <v>0</v>
      </c>
      <c r="AN1105" s="20">
        <f t="shared" si="288"/>
        <v>0</v>
      </c>
      <c r="AO1105" s="20">
        <f t="shared" si="289"/>
        <v>0</v>
      </c>
      <c r="AP1105" s="20">
        <f t="shared" si="290"/>
        <v>0</v>
      </c>
      <c r="AQ1105" s="12">
        <f t="shared" si="291"/>
        <v>0</v>
      </c>
      <c r="AR1105" s="20">
        <f t="shared" si="292"/>
        <v>0</v>
      </c>
      <c r="AS1105" s="20">
        <f t="shared" si="293"/>
        <v>0</v>
      </c>
    </row>
    <row r="1106" spans="1:45">
      <c r="A1106"/>
      <c r="B1106"/>
      <c r="C1106"/>
      <c r="D1106"/>
      <c r="E1106"/>
      <c r="F1106"/>
      <c r="G1106"/>
      <c r="H1106"/>
      <c r="I1106"/>
      <c r="J1106"/>
      <c r="K1106"/>
      <c r="L1106"/>
      <c r="M1106" s="8" t="str">
        <f>IF(ISERROR( VLOOKUP(AD1106,'[1]采购入库货量(公司仓库)'!$A:$I,9,FALSE)),"", VLOOKUP(AD1106,'[1]采购入库货量(公司仓库)'!$A:$I,9,FALSE))</f>
        <v/>
      </c>
      <c r="N1106" s="8" t="str">
        <f>IF(ISERROR( VLOOKUP(AD1106,[1]批发上市日期!$A:$F,6,FALSE)),"",  VLOOKUP(AD1106,[1]批发上市日期!$A:$F,6,FALSE))</f>
        <v/>
      </c>
      <c r="O1106" s="48">
        <f>IF(ISERROR(VLOOKUP(E1106&amp;G1106,'[1]采购入库货量(公司仓库)'!$A:$I,7,FALSE)),0,VLOOKUP(E1106&amp;G1106,'[1]采购入库货量(公司仓库)'!$A:$I,7,FALSE))</f>
        <v>0</v>
      </c>
      <c r="P1106" s="12">
        <f t="shared" si="278"/>
        <v>0</v>
      </c>
      <c r="Q1106" s="14">
        <f>IF(ISERROR(VLOOKUP(E1106&amp;G1106,'[1]采购入库货量(公司仓库)'!$A:$I,8,FALSE)),0,VLOOKUP(E1106&amp;G1106,'[1]采购入库货量(公司仓库)'!$A:$I,8,FALSE))</f>
        <v>0</v>
      </c>
      <c r="R1106" s="12">
        <f t="shared" si="279"/>
        <v>0</v>
      </c>
      <c r="S1106">
        <f>SUMIF([1]库存总量!$H:$H,E1106&amp;G1106,[1]库存总量!$G:$G)</f>
        <v>0</v>
      </c>
      <c r="T1106" s="12">
        <f t="shared" si="280"/>
        <v>0</v>
      </c>
      <c r="U1106">
        <f>SUMIFS([1]库存总量!$G:$G,[1]库存总量!$H:$H,E1106&amp;G1106,[1]库存总量!$A:$A,"B")</f>
        <v>0</v>
      </c>
      <c r="V1106" s="12">
        <f t="shared" si="281"/>
        <v>0</v>
      </c>
      <c r="W1106">
        <f>SUMIFS([1]库存总量!$G:$G,[1]库存总量!$H:$H,E1106&amp;G1106,[1]库存总量!$A:$A,"K")</f>
        <v>0</v>
      </c>
      <c r="X1106" s="12">
        <f t="shared" si="282"/>
        <v>0</v>
      </c>
      <c r="Y1106">
        <f t="shared" si="283"/>
        <v>0</v>
      </c>
      <c r="Z1106" s="12">
        <f t="shared" si="284"/>
        <v>0</v>
      </c>
      <c r="AA1106">
        <f>(IF(ISERROR((IF(ISERROR(VLOOKUP(E1106&amp;G1106,'[1]采购入库货量(公司仓库)'!$A:$H,7,FALSE)),0,VLOOKUP(E1106&amp;G1106,'[1]采购入库货量(公司仓库)'!$A:$H,7,FALSE)))*L1106-(IF(ISERROR(VLOOKUP(E1106&amp;G1106,'[1]采购入库货量(公司仓库)'!$A:$H,8,FALSE)),0,VLOOKUP(E1106&amp;G1106,'[1]采购入库货量(公司仓库)'!$A:$H,8,FALSE)))),0,(IF(ISERROR(VLOOKUP(E1106&amp;G1106,'[1]采购入库货量(公司仓库)'!$A:$H,7,FALSE)),0,VLOOKUP(E1106&amp;G1106,'[1]采购入库货量(公司仓库)'!$A:$H,7,FALSE)))*L1106-(IF(ISERROR(VLOOKUP(E1106&amp;G1106,'[1]采购入库货量(公司仓库)'!$A:$H,8,FALSE)),0,VLOOKUP(E1106&amp;G1106,'[1]采购入库货量(公司仓库)'!$A:$H,8,FALSE)))))</f>
        <v>0</v>
      </c>
      <c r="AB1106">
        <f>SUMIF([1]销售数据!$B:$B,E1106&amp;G1106,[1]销售数据!$G:$G)</f>
        <v>0</v>
      </c>
      <c r="AC1106" s="12">
        <f t="shared" si="285"/>
        <v>0</v>
      </c>
      <c r="AD1106" t="str">
        <f t="shared" si="286"/>
        <v/>
      </c>
      <c r="AE1106">
        <f>SUMIF([1]销售数据!$B:$B,AD1106,[1]销售数据!$L:$L)</f>
        <v>0</v>
      </c>
      <c r="AF1106">
        <f>SUMIF([1]销售数据!$B:$B,AD1106,[1]销售数据!$K:$K)</f>
        <v>0</v>
      </c>
      <c r="AG1106">
        <f>SUMIF([1]销售数据!$B:$B,AD1106,[1]销售数据!$J:$J)</f>
        <v>0</v>
      </c>
      <c r="AH1106">
        <f>SUMIF([1]销售数据!$B:$B,AD1106,[1]销售数据!$I:$I)</f>
        <v>0</v>
      </c>
      <c r="AI1106">
        <f>SUMIF([1]销售数据!$B:$B,AD1106,[1]销售数据!$H:$H)</f>
        <v>0</v>
      </c>
      <c r="AJ1106" s="20">
        <f t="shared" si="287"/>
        <v>0</v>
      </c>
      <c r="AK1106">
        <f>SUMIF([1]发货店铺数!$B:$B,AD1106,[1]发货店铺数!$G:$G)</f>
        <v>0</v>
      </c>
      <c r="AL1106">
        <f>SUMIF([1]销售店铺数!$B:$B,AD1106,[1]销售店铺数!$G:$G)</f>
        <v>0</v>
      </c>
      <c r="AM1106">
        <f>SUMIF([1]销售店铺数!$B:$B,AD1106,[1]销售店铺数!$G:$G)</f>
        <v>0</v>
      </c>
      <c r="AN1106" s="20">
        <f t="shared" si="288"/>
        <v>0</v>
      </c>
      <c r="AO1106" s="20">
        <f t="shared" si="289"/>
        <v>0</v>
      </c>
      <c r="AP1106" s="20">
        <f t="shared" si="290"/>
        <v>0</v>
      </c>
      <c r="AQ1106" s="12">
        <f t="shared" si="291"/>
        <v>0</v>
      </c>
      <c r="AR1106" s="20">
        <f t="shared" si="292"/>
        <v>0</v>
      </c>
      <c r="AS1106" s="20">
        <f t="shared" si="293"/>
        <v>0</v>
      </c>
    </row>
    <row r="1107" spans="1:45">
      <c r="A1107"/>
      <c r="B1107"/>
      <c r="C1107"/>
      <c r="D1107"/>
      <c r="E1107"/>
      <c r="F1107"/>
      <c r="G1107"/>
      <c r="H1107"/>
      <c r="I1107"/>
      <c r="J1107"/>
      <c r="K1107"/>
      <c r="L1107"/>
      <c r="M1107" s="8" t="str">
        <f>IF(ISERROR( VLOOKUP(AD1107,'[1]采购入库货量(公司仓库)'!$A:$I,9,FALSE)),"", VLOOKUP(AD1107,'[1]采购入库货量(公司仓库)'!$A:$I,9,FALSE))</f>
        <v/>
      </c>
      <c r="N1107" s="8" t="str">
        <f>IF(ISERROR( VLOOKUP(AD1107,[1]批发上市日期!$A:$F,6,FALSE)),"",  VLOOKUP(AD1107,[1]批发上市日期!$A:$F,6,FALSE))</f>
        <v/>
      </c>
      <c r="O1107" s="48">
        <f>IF(ISERROR(VLOOKUP(E1107&amp;G1107,'[1]采购入库货量(公司仓库)'!$A:$I,7,FALSE)),0,VLOOKUP(E1107&amp;G1107,'[1]采购入库货量(公司仓库)'!$A:$I,7,FALSE))</f>
        <v>0</v>
      </c>
      <c r="P1107" s="12">
        <f t="shared" si="278"/>
        <v>0</v>
      </c>
      <c r="Q1107" s="14">
        <f>IF(ISERROR(VLOOKUP(E1107&amp;G1107,'[1]采购入库货量(公司仓库)'!$A:$I,8,FALSE)),0,VLOOKUP(E1107&amp;G1107,'[1]采购入库货量(公司仓库)'!$A:$I,8,FALSE))</f>
        <v>0</v>
      </c>
      <c r="R1107" s="12">
        <f t="shared" si="279"/>
        <v>0</v>
      </c>
      <c r="S1107">
        <f>SUMIF([1]库存总量!$H:$H,E1107&amp;G1107,[1]库存总量!$G:$G)</f>
        <v>0</v>
      </c>
      <c r="T1107" s="12">
        <f t="shared" si="280"/>
        <v>0</v>
      </c>
      <c r="U1107">
        <f>SUMIFS([1]库存总量!$G:$G,[1]库存总量!$H:$H,E1107&amp;G1107,[1]库存总量!$A:$A,"B")</f>
        <v>0</v>
      </c>
      <c r="V1107" s="12">
        <f t="shared" si="281"/>
        <v>0</v>
      </c>
      <c r="W1107">
        <f>SUMIFS([1]库存总量!$G:$G,[1]库存总量!$H:$H,E1107&amp;G1107,[1]库存总量!$A:$A,"K")</f>
        <v>0</v>
      </c>
      <c r="X1107" s="12">
        <f t="shared" si="282"/>
        <v>0</v>
      </c>
      <c r="Y1107">
        <f t="shared" si="283"/>
        <v>0</v>
      </c>
      <c r="Z1107" s="12">
        <f t="shared" si="284"/>
        <v>0</v>
      </c>
      <c r="AA1107">
        <f>(IF(ISERROR((IF(ISERROR(VLOOKUP(E1107&amp;G1107,'[1]采购入库货量(公司仓库)'!$A:$H,7,FALSE)),0,VLOOKUP(E1107&amp;G1107,'[1]采购入库货量(公司仓库)'!$A:$H,7,FALSE)))*L1107-(IF(ISERROR(VLOOKUP(E1107&amp;G1107,'[1]采购入库货量(公司仓库)'!$A:$H,8,FALSE)),0,VLOOKUP(E1107&amp;G1107,'[1]采购入库货量(公司仓库)'!$A:$H,8,FALSE)))),0,(IF(ISERROR(VLOOKUP(E1107&amp;G1107,'[1]采购入库货量(公司仓库)'!$A:$H,7,FALSE)),0,VLOOKUP(E1107&amp;G1107,'[1]采购入库货量(公司仓库)'!$A:$H,7,FALSE)))*L1107-(IF(ISERROR(VLOOKUP(E1107&amp;G1107,'[1]采购入库货量(公司仓库)'!$A:$H,8,FALSE)),0,VLOOKUP(E1107&amp;G1107,'[1]采购入库货量(公司仓库)'!$A:$H,8,FALSE)))))</f>
        <v>0</v>
      </c>
      <c r="AB1107">
        <f>SUMIF([1]销售数据!$B:$B,E1107&amp;G1107,[1]销售数据!$G:$G)</f>
        <v>0</v>
      </c>
      <c r="AC1107" s="12">
        <f t="shared" si="285"/>
        <v>0</v>
      </c>
      <c r="AD1107" t="str">
        <f t="shared" si="286"/>
        <v/>
      </c>
      <c r="AE1107">
        <f>SUMIF([1]销售数据!$B:$B,AD1107,[1]销售数据!$L:$L)</f>
        <v>0</v>
      </c>
      <c r="AF1107">
        <f>SUMIF([1]销售数据!$B:$B,AD1107,[1]销售数据!$K:$K)</f>
        <v>0</v>
      </c>
      <c r="AG1107">
        <f>SUMIF([1]销售数据!$B:$B,AD1107,[1]销售数据!$J:$J)</f>
        <v>0</v>
      </c>
      <c r="AH1107">
        <f>SUMIF([1]销售数据!$B:$B,AD1107,[1]销售数据!$I:$I)</f>
        <v>0</v>
      </c>
      <c r="AI1107">
        <f>SUMIF([1]销售数据!$B:$B,AD1107,[1]销售数据!$H:$H)</f>
        <v>0</v>
      </c>
      <c r="AJ1107" s="20">
        <f t="shared" si="287"/>
        <v>0</v>
      </c>
      <c r="AK1107">
        <f>SUMIF([1]发货店铺数!$B:$B,AD1107,[1]发货店铺数!$G:$G)</f>
        <v>0</v>
      </c>
      <c r="AL1107">
        <f>SUMIF([1]销售店铺数!$B:$B,AD1107,[1]销售店铺数!$G:$G)</f>
        <v>0</v>
      </c>
      <c r="AM1107">
        <f>SUMIF([1]销售店铺数!$B:$B,AD1107,[1]销售店铺数!$G:$G)</f>
        <v>0</v>
      </c>
      <c r="AN1107" s="20">
        <f t="shared" si="288"/>
        <v>0</v>
      </c>
      <c r="AO1107" s="20">
        <f t="shared" si="289"/>
        <v>0</v>
      </c>
      <c r="AP1107" s="20">
        <f t="shared" si="290"/>
        <v>0</v>
      </c>
      <c r="AQ1107" s="12">
        <f t="shared" si="291"/>
        <v>0</v>
      </c>
      <c r="AR1107" s="20">
        <f t="shared" si="292"/>
        <v>0</v>
      </c>
      <c r="AS1107" s="20">
        <f t="shared" si="293"/>
        <v>0</v>
      </c>
    </row>
    <row r="1108" spans="1:45">
      <c r="A1108"/>
      <c r="B1108"/>
      <c r="C1108"/>
      <c r="D1108"/>
      <c r="E1108"/>
      <c r="F1108"/>
      <c r="G1108"/>
      <c r="H1108"/>
      <c r="I1108"/>
      <c r="J1108"/>
      <c r="K1108"/>
      <c r="L1108"/>
      <c r="M1108" s="8" t="str">
        <f>IF(ISERROR( VLOOKUP(AD1108,'[1]采购入库货量(公司仓库)'!$A:$I,9,FALSE)),"", VLOOKUP(AD1108,'[1]采购入库货量(公司仓库)'!$A:$I,9,FALSE))</f>
        <v/>
      </c>
      <c r="N1108" s="8" t="str">
        <f>IF(ISERROR( VLOOKUP(AD1108,[1]批发上市日期!$A:$F,6,FALSE)),"",  VLOOKUP(AD1108,[1]批发上市日期!$A:$F,6,FALSE))</f>
        <v/>
      </c>
      <c r="O1108" s="48">
        <f>IF(ISERROR(VLOOKUP(E1108&amp;G1108,'[1]采购入库货量(公司仓库)'!$A:$I,7,FALSE)),0,VLOOKUP(E1108&amp;G1108,'[1]采购入库货量(公司仓库)'!$A:$I,7,FALSE))</f>
        <v>0</v>
      </c>
      <c r="P1108" s="12">
        <f t="shared" si="278"/>
        <v>0</v>
      </c>
      <c r="Q1108" s="14">
        <f>IF(ISERROR(VLOOKUP(E1108&amp;G1108,'[1]采购入库货量(公司仓库)'!$A:$I,8,FALSE)),0,VLOOKUP(E1108&amp;G1108,'[1]采购入库货量(公司仓库)'!$A:$I,8,FALSE))</f>
        <v>0</v>
      </c>
      <c r="R1108" s="12">
        <f t="shared" si="279"/>
        <v>0</v>
      </c>
      <c r="S1108">
        <f>SUMIF([1]库存总量!$H:$H,E1108&amp;G1108,[1]库存总量!$G:$G)</f>
        <v>0</v>
      </c>
      <c r="T1108" s="12">
        <f t="shared" si="280"/>
        <v>0</v>
      </c>
      <c r="U1108">
        <f>SUMIFS([1]库存总量!$G:$G,[1]库存总量!$H:$H,E1108&amp;G1108,[1]库存总量!$A:$A,"B")</f>
        <v>0</v>
      </c>
      <c r="V1108" s="12">
        <f t="shared" si="281"/>
        <v>0</v>
      </c>
      <c r="W1108">
        <f>SUMIFS([1]库存总量!$G:$G,[1]库存总量!$H:$H,E1108&amp;G1108,[1]库存总量!$A:$A,"K")</f>
        <v>0</v>
      </c>
      <c r="X1108" s="12">
        <f t="shared" si="282"/>
        <v>0</v>
      </c>
      <c r="Y1108">
        <f t="shared" si="283"/>
        <v>0</v>
      </c>
      <c r="Z1108" s="12">
        <f t="shared" si="284"/>
        <v>0</v>
      </c>
      <c r="AA1108">
        <f>(IF(ISERROR((IF(ISERROR(VLOOKUP(E1108&amp;G1108,'[1]采购入库货量(公司仓库)'!$A:$H,7,FALSE)),0,VLOOKUP(E1108&amp;G1108,'[1]采购入库货量(公司仓库)'!$A:$H,7,FALSE)))*L1108-(IF(ISERROR(VLOOKUP(E1108&amp;G1108,'[1]采购入库货量(公司仓库)'!$A:$H,8,FALSE)),0,VLOOKUP(E1108&amp;G1108,'[1]采购入库货量(公司仓库)'!$A:$H,8,FALSE)))),0,(IF(ISERROR(VLOOKUP(E1108&amp;G1108,'[1]采购入库货量(公司仓库)'!$A:$H,7,FALSE)),0,VLOOKUP(E1108&amp;G1108,'[1]采购入库货量(公司仓库)'!$A:$H,7,FALSE)))*L1108-(IF(ISERROR(VLOOKUP(E1108&amp;G1108,'[1]采购入库货量(公司仓库)'!$A:$H,8,FALSE)),0,VLOOKUP(E1108&amp;G1108,'[1]采购入库货量(公司仓库)'!$A:$H,8,FALSE)))))</f>
        <v>0</v>
      </c>
      <c r="AB1108">
        <f>SUMIF([1]销售数据!$B:$B,E1108&amp;G1108,[1]销售数据!$G:$G)</f>
        <v>0</v>
      </c>
      <c r="AC1108" s="12">
        <f t="shared" si="285"/>
        <v>0</v>
      </c>
      <c r="AD1108" t="str">
        <f t="shared" si="286"/>
        <v/>
      </c>
      <c r="AE1108">
        <f>SUMIF([1]销售数据!$B:$B,AD1108,[1]销售数据!$L:$L)</f>
        <v>0</v>
      </c>
      <c r="AF1108">
        <f>SUMIF([1]销售数据!$B:$B,AD1108,[1]销售数据!$K:$K)</f>
        <v>0</v>
      </c>
      <c r="AG1108">
        <f>SUMIF([1]销售数据!$B:$B,AD1108,[1]销售数据!$J:$J)</f>
        <v>0</v>
      </c>
      <c r="AH1108">
        <f>SUMIF([1]销售数据!$B:$B,AD1108,[1]销售数据!$I:$I)</f>
        <v>0</v>
      </c>
      <c r="AI1108">
        <f>SUMIF([1]销售数据!$B:$B,AD1108,[1]销售数据!$H:$H)</f>
        <v>0</v>
      </c>
      <c r="AJ1108" s="20">
        <f t="shared" si="287"/>
        <v>0</v>
      </c>
      <c r="AK1108">
        <f>SUMIF([1]发货店铺数!$B:$B,AD1108,[1]发货店铺数!$G:$G)</f>
        <v>0</v>
      </c>
      <c r="AL1108">
        <f>SUMIF([1]销售店铺数!$B:$B,AD1108,[1]销售店铺数!$G:$G)</f>
        <v>0</v>
      </c>
      <c r="AM1108">
        <f>SUMIF([1]销售店铺数!$B:$B,AD1108,[1]销售店铺数!$G:$G)</f>
        <v>0</v>
      </c>
      <c r="AN1108" s="20">
        <f t="shared" si="288"/>
        <v>0</v>
      </c>
      <c r="AO1108" s="20">
        <f t="shared" si="289"/>
        <v>0</v>
      </c>
      <c r="AP1108" s="20">
        <f t="shared" si="290"/>
        <v>0</v>
      </c>
      <c r="AQ1108" s="12">
        <f t="shared" si="291"/>
        <v>0</v>
      </c>
      <c r="AR1108" s="20">
        <f t="shared" si="292"/>
        <v>0</v>
      </c>
      <c r="AS1108" s="20">
        <f t="shared" si="293"/>
        <v>0</v>
      </c>
    </row>
    <row r="1109" spans="1:45">
      <c r="A1109"/>
      <c r="B1109"/>
      <c r="C1109"/>
      <c r="D1109"/>
      <c r="E1109"/>
      <c r="F1109"/>
      <c r="G1109"/>
      <c r="H1109"/>
      <c r="I1109"/>
      <c r="J1109"/>
      <c r="K1109"/>
      <c r="L1109"/>
      <c r="M1109" s="8" t="str">
        <f>IF(ISERROR( VLOOKUP(AD1109,'[1]采购入库货量(公司仓库)'!$A:$I,9,FALSE)),"", VLOOKUP(AD1109,'[1]采购入库货量(公司仓库)'!$A:$I,9,FALSE))</f>
        <v/>
      </c>
      <c r="N1109" s="8" t="str">
        <f>IF(ISERROR( VLOOKUP(AD1109,[1]批发上市日期!$A:$F,6,FALSE)),"",  VLOOKUP(AD1109,[1]批发上市日期!$A:$F,6,FALSE))</f>
        <v/>
      </c>
      <c r="O1109" s="48">
        <f>IF(ISERROR(VLOOKUP(E1109&amp;G1109,'[1]采购入库货量(公司仓库)'!$A:$I,7,FALSE)),0,VLOOKUP(E1109&amp;G1109,'[1]采购入库货量(公司仓库)'!$A:$I,7,FALSE))</f>
        <v>0</v>
      </c>
      <c r="P1109" s="12">
        <f t="shared" si="278"/>
        <v>0</v>
      </c>
      <c r="Q1109" s="14">
        <f>IF(ISERROR(VLOOKUP(E1109&amp;G1109,'[1]采购入库货量(公司仓库)'!$A:$I,8,FALSE)),0,VLOOKUP(E1109&amp;G1109,'[1]采购入库货量(公司仓库)'!$A:$I,8,FALSE))</f>
        <v>0</v>
      </c>
      <c r="R1109" s="12">
        <f t="shared" si="279"/>
        <v>0</v>
      </c>
      <c r="S1109">
        <f>SUMIF([1]库存总量!$H:$H,E1109&amp;G1109,[1]库存总量!$G:$G)</f>
        <v>0</v>
      </c>
      <c r="T1109" s="12">
        <f t="shared" si="280"/>
        <v>0</v>
      </c>
      <c r="U1109">
        <f>SUMIFS([1]库存总量!$G:$G,[1]库存总量!$H:$H,E1109&amp;G1109,[1]库存总量!$A:$A,"B")</f>
        <v>0</v>
      </c>
      <c r="V1109" s="12">
        <f t="shared" si="281"/>
        <v>0</v>
      </c>
      <c r="W1109">
        <f>SUMIFS([1]库存总量!$G:$G,[1]库存总量!$H:$H,E1109&amp;G1109,[1]库存总量!$A:$A,"K")</f>
        <v>0</v>
      </c>
      <c r="X1109" s="12">
        <f t="shared" si="282"/>
        <v>0</v>
      </c>
      <c r="Y1109">
        <f t="shared" si="283"/>
        <v>0</v>
      </c>
      <c r="Z1109" s="12">
        <f t="shared" si="284"/>
        <v>0</v>
      </c>
      <c r="AA1109">
        <f>(IF(ISERROR((IF(ISERROR(VLOOKUP(E1109&amp;G1109,'[1]采购入库货量(公司仓库)'!$A:$H,7,FALSE)),0,VLOOKUP(E1109&amp;G1109,'[1]采购入库货量(公司仓库)'!$A:$H,7,FALSE)))*L1109-(IF(ISERROR(VLOOKUP(E1109&amp;G1109,'[1]采购入库货量(公司仓库)'!$A:$H,8,FALSE)),0,VLOOKUP(E1109&amp;G1109,'[1]采购入库货量(公司仓库)'!$A:$H,8,FALSE)))),0,(IF(ISERROR(VLOOKUP(E1109&amp;G1109,'[1]采购入库货量(公司仓库)'!$A:$H,7,FALSE)),0,VLOOKUP(E1109&amp;G1109,'[1]采购入库货量(公司仓库)'!$A:$H,7,FALSE)))*L1109-(IF(ISERROR(VLOOKUP(E1109&amp;G1109,'[1]采购入库货量(公司仓库)'!$A:$H,8,FALSE)),0,VLOOKUP(E1109&amp;G1109,'[1]采购入库货量(公司仓库)'!$A:$H,8,FALSE)))))</f>
        <v>0</v>
      </c>
      <c r="AB1109">
        <f>SUMIF([1]销售数据!$B:$B,E1109&amp;G1109,[1]销售数据!$G:$G)</f>
        <v>0</v>
      </c>
      <c r="AC1109" s="12">
        <f t="shared" si="285"/>
        <v>0</v>
      </c>
      <c r="AD1109" t="str">
        <f t="shared" si="286"/>
        <v/>
      </c>
      <c r="AE1109">
        <f>SUMIF([1]销售数据!$B:$B,AD1109,[1]销售数据!$L:$L)</f>
        <v>0</v>
      </c>
      <c r="AF1109">
        <f>SUMIF([1]销售数据!$B:$B,AD1109,[1]销售数据!$K:$K)</f>
        <v>0</v>
      </c>
      <c r="AG1109">
        <f>SUMIF([1]销售数据!$B:$B,AD1109,[1]销售数据!$J:$J)</f>
        <v>0</v>
      </c>
      <c r="AH1109">
        <f>SUMIF([1]销售数据!$B:$B,AD1109,[1]销售数据!$I:$I)</f>
        <v>0</v>
      </c>
      <c r="AI1109">
        <f>SUMIF([1]销售数据!$B:$B,AD1109,[1]销售数据!$H:$H)</f>
        <v>0</v>
      </c>
      <c r="AJ1109" s="20">
        <f t="shared" si="287"/>
        <v>0</v>
      </c>
      <c r="AK1109">
        <f>SUMIF([1]发货店铺数!$B:$B,AD1109,[1]发货店铺数!$G:$G)</f>
        <v>0</v>
      </c>
      <c r="AL1109">
        <f>SUMIF([1]销售店铺数!$B:$B,AD1109,[1]销售店铺数!$G:$G)</f>
        <v>0</v>
      </c>
      <c r="AM1109">
        <f>SUMIF([1]销售店铺数!$B:$B,AD1109,[1]销售店铺数!$G:$G)</f>
        <v>0</v>
      </c>
      <c r="AN1109" s="20">
        <f t="shared" si="288"/>
        <v>0</v>
      </c>
      <c r="AO1109" s="20">
        <f t="shared" si="289"/>
        <v>0</v>
      </c>
      <c r="AP1109" s="20">
        <f t="shared" si="290"/>
        <v>0</v>
      </c>
      <c r="AQ1109" s="12">
        <f t="shared" si="291"/>
        <v>0</v>
      </c>
      <c r="AR1109" s="20">
        <f t="shared" si="292"/>
        <v>0</v>
      </c>
      <c r="AS1109" s="20">
        <f t="shared" si="293"/>
        <v>0</v>
      </c>
    </row>
    <row r="1110" spans="1:45">
      <c r="A1110"/>
      <c r="B1110"/>
      <c r="C1110"/>
      <c r="D1110"/>
      <c r="E1110"/>
      <c r="F1110"/>
      <c r="G1110"/>
      <c r="H1110"/>
      <c r="I1110"/>
      <c r="J1110"/>
      <c r="K1110"/>
      <c r="L1110"/>
      <c r="M1110" s="8" t="str">
        <f>IF(ISERROR( VLOOKUP(AD1110,'[1]采购入库货量(公司仓库)'!$A:$I,9,FALSE)),"", VLOOKUP(AD1110,'[1]采购入库货量(公司仓库)'!$A:$I,9,FALSE))</f>
        <v/>
      </c>
      <c r="N1110" s="8" t="str">
        <f>IF(ISERROR( VLOOKUP(AD1110,[1]批发上市日期!$A:$F,6,FALSE)),"",  VLOOKUP(AD1110,[1]批发上市日期!$A:$F,6,FALSE))</f>
        <v/>
      </c>
      <c r="O1110" s="48">
        <f>IF(ISERROR(VLOOKUP(E1110&amp;G1110,'[1]采购入库货量(公司仓库)'!$A:$I,7,FALSE)),0,VLOOKUP(E1110&amp;G1110,'[1]采购入库货量(公司仓库)'!$A:$I,7,FALSE))</f>
        <v>0</v>
      </c>
      <c r="P1110" s="12">
        <f t="shared" si="278"/>
        <v>0</v>
      </c>
      <c r="Q1110" s="14">
        <f>IF(ISERROR(VLOOKUP(E1110&amp;G1110,'[1]采购入库货量(公司仓库)'!$A:$I,8,FALSE)),0,VLOOKUP(E1110&amp;G1110,'[1]采购入库货量(公司仓库)'!$A:$I,8,FALSE))</f>
        <v>0</v>
      </c>
      <c r="R1110" s="12">
        <f t="shared" si="279"/>
        <v>0</v>
      </c>
      <c r="S1110">
        <f>SUMIF([1]库存总量!$H:$H,E1110&amp;G1110,[1]库存总量!$G:$G)</f>
        <v>0</v>
      </c>
      <c r="T1110" s="12">
        <f t="shared" si="280"/>
        <v>0</v>
      </c>
      <c r="U1110">
        <f>SUMIFS([1]库存总量!$G:$G,[1]库存总量!$H:$H,E1110&amp;G1110,[1]库存总量!$A:$A,"B")</f>
        <v>0</v>
      </c>
      <c r="V1110" s="12">
        <f t="shared" si="281"/>
        <v>0</v>
      </c>
      <c r="W1110">
        <f>SUMIFS([1]库存总量!$G:$G,[1]库存总量!$H:$H,E1110&amp;G1110,[1]库存总量!$A:$A,"K")</f>
        <v>0</v>
      </c>
      <c r="X1110" s="12">
        <f t="shared" si="282"/>
        <v>0</v>
      </c>
      <c r="Y1110">
        <f t="shared" si="283"/>
        <v>0</v>
      </c>
      <c r="Z1110" s="12">
        <f t="shared" si="284"/>
        <v>0</v>
      </c>
      <c r="AA1110">
        <f>(IF(ISERROR((IF(ISERROR(VLOOKUP(E1110&amp;G1110,'[1]采购入库货量(公司仓库)'!$A:$H,7,FALSE)),0,VLOOKUP(E1110&amp;G1110,'[1]采购入库货量(公司仓库)'!$A:$H,7,FALSE)))*L1110-(IF(ISERROR(VLOOKUP(E1110&amp;G1110,'[1]采购入库货量(公司仓库)'!$A:$H,8,FALSE)),0,VLOOKUP(E1110&amp;G1110,'[1]采购入库货量(公司仓库)'!$A:$H,8,FALSE)))),0,(IF(ISERROR(VLOOKUP(E1110&amp;G1110,'[1]采购入库货量(公司仓库)'!$A:$H,7,FALSE)),0,VLOOKUP(E1110&amp;G1110,'[1]采购入库货量(公司仓库)'!$A:$H,7,FALSE)))*L1110-(IF(ISERROR(VLOOKUP(E1110&amp;G1110,'[1]采购入库货量(公司仓库)'!$A:$H,8,FALSE)),0,VLOOKUP(E1110&amp;G1110,'[1]采购入库货量(公司仓库)'!$A:$H,8,FALSE)))))</f>
        <v>0</v>
      </c>
      <c r="AB1110">
        <f>SUMIF([1]销售数据!$B:$B,E1110&amp;G1110,[1]销售数据!$G:$G)</f>
        <v>0</v>
      </c>
      <c r="AC1110" s="12">
        <f t="shared" si="285"/>
        <v>0</v>
      </c>
      <c r="AD1110" t="str">
        <f t="shared" si="286"/>
        <v/>
      </c>
      <c r="AE1110">
        <f>SUMIF([1]销售数据!$B:$B,AD1110,[1]销售数据!$L:$L)</f>
        <v>0</v>
      </c>
      <c r="AF1110">
        <f>SUMIF([1]销售数据!$B:$B,AD1110,[1]销售数据!$K:$K)</f>
        <v>0</v>
      </c>
      <c r="AG1110">
        <f>SUMIF([1]销售数据!$B:$B,AD1110,[1]销售数据!$J:$J)</f>
        <v>0</v>
      </c>
      <c r="AH1110">
        <f>SUMIF([1]销售数据!$B:$B,AD1110,[1]销售数据!$I:$I)</f>
        <v>0</v>
      </c>
      <c r="AI1110">
        <f>SUMIF([1]销售数据!$B:$B,AD1110,[1]销售数据!$H:$H)</f>
        <v>0</v>
      </c>
      <c r="AJ1110" s="20">
        <f t="shared" si="287"/>
        <v>0</v>
      </c>
      <c r="AK1110">
        <f>SUMIF([1]发货店铺数!$B:$B,AD1110,[1]发货店铺数!$G:$G)</f>
        <v>0</v>
      </c>
      <c r="AL1110">
        <f>SUMIF([1]销售店铺数!$B:$B,AD1110,[1]销售店铺数!$G:$G)</f>
        <v>0</v>
      </c>
      <c r="AM1110">
        <f>SUMIF([1]销售店铺数!$B:$B,AD1110,[1]销售店铺数!$G:$G)</f>
        <v>0</v>
      </c>
      <c r="AN1110" s="20">
        <f t="shared" si="288"/>
        <v>0</v>
      </c>
      <c r="AO1110" s="20">
        <f t="shared" si="289"/>
        <v>0</v>
      </c>
      <c r="AP1110" s="20">
        <f t="shared" si="290"/>
        <v>0</v>
      </c>
      <c r="AQ1110" s="12">
        <f t="shared" si="291"/>
        <v>0</v>
      </c>
      <c r="AR1110" s="20">
        <f t="shared" si="292"/>
        <v>0</v>
      </c>
      <c r="AS1110" s="20">
        <f t="shared" si="293"/>
        <v>0</v>
      </c>
    </row>
    <row r="1111" spans="1:45">
      <c r="A1111"/>
      <c r="B1111"/>
      <c r="C1111"/>
      <c r="D1111"/>
      <c r="E1111"/>
      <c r="F1111"/>
      <c r="G1111"/>
      <c r="H1111"/>
      <c r="I1111"/>
      <c r="J1111"/>
      <c r="K1111"/>
      <c r="L1111"/>
      <c r="M1111" s="8" t="str">
        <f>IF(ISERROR( VLOOKUP(AD1111,'[1]采购入库货量(公司仓库)'!$A:$I,9,FALSE)),"", VLOOKUP(AD1111,'[1]采购入库货量(公司仓库)'!$A:$I,9,FALSE))</f>
        <v/>
      </c>
      <c r="N1111" s="8" t="str">
        <f>IF(ISERROR( VLOOKUP(AD1111,[1]批发上市日期!$A:$F,6,FALSE)),"",  VLOOKUP(AD1111,[1]批发上市日期!$A:$F,6,FALSE))</f>
        <v/>
      </c>
      <c r="O1111" s="48">
        <f>IF(ISERROR(VLOOKUP(E1111&amp;G1111,'[1]采购入库货量(公司仓库)'!$A:$I,7,FALSE)),0,VLOOKUP(E1111&amp;G1111,'[1]采购入库货量(公司仓库)'!$A:$I,7,FALSE))</f>
        <v>0</v>
      </c>
      <c r="P1111" s="12">
        <f t="shared" si="278"/>
        <v>0</v>
      </c>
      <c r="Q1111" s="14">
        <f>IF(ISERROR(VLOOKUP(E1111&amp;G1111,'[1]采购入库货量(公司仓库)'!$A:$I,8,FALSE)),0,VLOOKUP(E1111&amp;G1111,'[1]采购入库货量(公司仓库)'!$A:$I,8,FALSE))</f>
        <v>0</v>
      </c>
      <c r="R1111" s="12">
        <f t="shared" si="279"/>
        <v>0</v>
      </c>
      <c r="S1111">
        <f>SUMIF([1]库存总量!$H:$H,E1111&amp;G1111,[1]库存总量!$G:$G)</f>
        <v>0</v>
      </c>
      <c r="T1111" s="12">
        <f t="shared" si="280"/>
        <v>0</v>
      </c>
      <c r="U1111">
        <f>SUMIFS([1]库存总量!$G:$G,[1]库存总量!$H:$H,E1111&amp;G1111,[1]库存总量!$A:$A,"B")</f>
        <v>0</v>
      </c>
      <c r="V1111" s="12">
        <f t="shared" si="281"/>
        <v>0</v>
      </c>
      <c r="W1111">
        <f>SUMIFS([1]库存总量!$G:$G,[1]库存总量!$H:$H,E1111&amp;G1111,[1]库存总量!$A:$A,"K")</f>
        <v>0</v>
      </c>
      <c r="X1111" s="12">
        <f t="shared" si="282"/>
        <v>0</v>
      </c>
      <c r="Y1111">
        <f t="shared" si="283"/>
        <v>0</v>
      </c>
      <c r="Z1111" s="12">
        <f t="shared" si="284"/>
        <v>0</v>
      </c>
      <c r="AA1111">
        <f>(IF(ISERROR((IF(ISERROR(VLOOKUP(E1111&amp;G1111,'[1]采购入库货量(公司仓库)'!$A:$H,7,FALSE)),0,VLOOKUP(E1111&amp;G1111,'[1]采购入库货量(公司仓库)'!$A:$H,7,FALSE)))*L1111-(IF(ISERROR(VLOOKUP(E1111&amp;G1111,'[1]采购入库货量(公司仓库)'!$A:$H,8,FALSE)),0,VLOOKUP(E1111&amp;G1111,'[1]采购入库货量(公司仓库)'!$A:$H,8,FALSE)))),0,(IF(ISERROR(VLOOKUP(E1111&amp;G1111,'[1]采购入库货量(公司仓库)'!$A:$H,7,FALSE)),0,VLOOKUP(E1111&amp;G1111,'[1]采购入库货量(公司仓库)'!$A:$H,7,FALSE)))*L1111-(IF(ISERROR(VLOOKUP(E1111&amp;G1111,'[1]采购入库货量(公司仓库)'!$A:$H,8,FALSE)),0,VLOOKUP(E1111&amp;G1111,'[1]采购入库货量(公司仓库)'!$A:$H,8,FALSE)))))</f>
        <v>0</v>
      </c>
      <c r="AB1111">
        <f>SUMIF([1]销售数据!$B:$B,E1111&amp;G1111,[1]销售数据!$G:$G)</f>
        <v>0</v>
      </c>
      <c r="AC1111" s="12">
        <f t="shared" si="285"/>
        <v>0</v>
      </c>
      <c r="AD1111" t="str">
        <f t="shared" si="286"/>
        <v/>
      </c>
      <c r="AE1111">
        <f>SUMIF([1]销售数据!$B:$B,AD1111,[1]销售数据!$L:$L)</f>
        <v>0</v>
      </c>
      <c r="AF1111">
        <f>SUMIF([1]销售数据!$B:$B,AD1111,[1]销售数据!$K:$K)</f>
        <v>0</v>
      </c>
      <c r="AG1111">
        <f>SUMIF([1]销售数据!$B:$B,AD1111,[1]销售数据!$J:$J)</f>
        <v>0</v>
      </c>
      <c r="AH1111">
        <f>SUMIF([1]销售数据!$B:$B,AD1111,[1]销售数据!$I:$I)</f>
        <v>0</v>
      </c>
      <c r="AI1111">
        <f>SUMIF([1]销售数据!$B:$B,AD1111,[1]销售数据!$H:$H)</f>
        <v>0</v>
      </c>
      <c r="AJ1111" s="20">
        <f t="shared" si="287"/>
        <v>0</v>
      </c>
      <c r="AK1111">
        <f>SUMIF([1]发货店铺数!$B:$B,AD1111,[1]发货店铺数!$G:$G)</f>
        <v>0</v>
      </c>
      <c r="AL1111">
        <f>SUMIF([1]销售店铺数!$B:$B,AD1111,[1]销售店铺数!$G:$G)</f>
        <v>0</v>
      </c>
      <c r="AM1111">
        <f>SUMIF([1]销售店铺数!$B:$B,AD1111,[1]销售店铺数!$G:$G)</f>
        <v>0</v>
      </c>
      <c r="AN1111" s="20">
        <f t="shared" si="288"/>
        <v>0</v>
      </c>
      <c r="AO1111" s="20">
        <f t="shared" si="289"/>
        <v>0</v>
      </c>
      <c r="AP1111" s="20">
        <f t="shared" si="290"/>
        <v>0</v>
      </c>
      <c r="AQ1111" s="12">
        <f t="shared" si="291"/>
        <v>0</v>
      </c>
      <c r="AR1111" s="20">
        <f t="shared" si="292"/>
        <v>0</v>
      </c>
      <c r="AS1111" s="20">
        <f t="shared" si="293"/>
        <v>0</v>
      </c>
    </row>
    <row r="1112" spans="1:45">
      <c r="A1112"/>
      <c r="B1112"/>
      <c r="C1112"/>
      <c r="D1112"/>
      <c r="E1112"/>
      <c r="F1112"/>
      <c r="G1112"/>
      <c r="H1112"/>
      <c r="I1112"/>
      <c r="J1112"/>
      <c r="K1112"/>
      <c r="L1112"/>
      <c r="M1112" s="8" t="str">
        <f>IF(ISERROR( VLOOKUP(AD1112,'[1]采购入库货量(公司仓库)'!$A:$I,9,FALSE)),"", VLOOKUP(AD1112,'[1]采购入库货量(公司仓库)'!$A:$I,9,FALSE))</f>
        <v/>
      </c>
      <c r="N1112" s="8" t="str">
        <f>IF(ISERROR( VLOOKUP(AD1112,[1]批发上市日期!$A:$F,6,FALSE)),"",  VLOOKUP(AD1112,[1]批发上市日期!$A:$F,6,FALSE))</f>
        <v/>
      </c>
      <c r="O1112" s="48">
        <f>IF(ISERROR(VLOOKUP(E1112&amp;G1112,'[1]采购入库货量(公司仓库)'!$A:$I,7,FALSE)),0,VLOOKUP(E1112&amp;G1112,'[1]采购入库货量(公司仓库)'!$A:$I,7,FALSE))</f>
        <v>0</v>
      </c>
      <c r="P1112" s="12">
        <f t="shared" si="278"/>
        <v>0</v>
      </c>
      <c r="Q1112" s="14">
        <f>IF(ISERROR(VLOOKUP(E1112&amp;G1112,'[1]采购入库货量(公司仓库)'!$A:$I,8,FALSE)),0,VLOOKUP(E1112&amp;G1112,'[1]采购入库货量(公司仓库)'!$A:$I,8,FALSE))</f>
        <v>0</v>
      </c>
      <c r="R1112" s="12">
        <f t="shared" si="279"/>
        <v>0</v>
      </c>
      <c r="S1112">
        <f>SUMIF([1]库存总量!$H:$H,E1112&amp;G1112,[1]库存总量!$G:$G)</f>
        <v>0</v>
      </c>
      <c r="T1112" s="12">
        <f t="shared" si="280"/>
        <v>0</v>
      </c>
      <c r="U1112">
        <f>SUMIFS([1]库存总量!$G:$G,[1]库存总量!$H:$H,E1112&amp;G1112,[1]库存总量!$A:$A,"B")</f>
        <v>0</v>
      </c>
      <c r="V1112" s="12">
        <f t="shared" si="281"/>
        <v>0</v>
      </c>
      <c r="W1112">
        <f>SUMIFS([1]库存总量!$G:$G,[1]库存总量!$H:$H,E1112&amp;G1112,[1]库存总量!$A:$A,"K")</f>
        <v>0</v>
      </c>
      <c r="X1112" s="12">
        <f t="shared" si="282"/>
        <v>0</v>
      </c>
      <c r="Y1112">
        <f t="shared" si="283"/>
        <v>0</v>
      </c>
      <c r="Z1112" s="12">
        <f t="shared" si="284"/>
        <v>0</v>
      </c>
      <c r="AA1112">
        <f>(IF(ISERROR((IF(ISERROR(VLOOKUP(E1112&amp;G1112,'[1]采购入库货量(公司仓库)'!$A:$H,7,FALSE)),0,VLOOKUP(E1112&amp;G1112,'[1]采购入库货量(公司仓库)'!$A:$H,7,FALSE)))*L1112-(IF(ISERROR(VLOOKUP(E1112&amp;G1112,'[1]采购入库货量(公司仓库)'!$A:$H,8,FALSE)),0,VLOOKUP(E1112&amp;G1112,'[1]采购入库货量(公司仓库)'!$A:$H,8,FALSE)))),0,(IF(ISERROR(VLOOKUP(E1112&amp;G1112,'[1]采购入库货量(公司仓库)'!$A:$H,7,FALSE)),0,VLOOKUP(E1112&amp;G1112,'[1]采购入库货量(公司仓库)'!$A:$H,7,FALSE)))*L1112-(IF(ISERROR(VLOOKUP(E1112&amp;G1112,'[1]采购入库货量(公司仓库)'!$A:$H,8,FALSE)),0,VLOOKUP(E1112&amp;G1112,'[1]采购入库货量(公司仓库)'!$A:$H,8,FALSE)))))</f>
        <v>0</v>
      </c>
      <c r="AB1112">
        <f>SUMIF([1]销售数据!$B:$B,E1112&amp;G1112,[1]销售数据!$G:$G)</f>
        <v>0</v>
      </c>
      <c r="AC1112" s="12">
        <f t="shared" si="285"/>
        <v>0</v>
      </c>
      <c r="AD1112" t="str">
        <f t="shared" si="286"/>
        <v/>
      </c>
      <c r="AE1112">
        <f>SUMIF([1]销售数据!$B:$B,AD1112,[1]销售数据!$L:$L)</f>
        <v>0</v>
      </c>
      <c r="AF1112">
        <f>SUMIF([1]销售数据!$B:$B,AD1112,[1]销售数据!$K:$K)</f>
        <v>0</v>
      </c>
      <c r="AG1112">
        <f>SUMIF([1]销售数据!$B:$B,AD1112,[1]销售数据!$J:$J)</f>
        <v>0</v>
      </c>
      <c r="AH1112">
        <f>SUMIF([1]销售数据!$B:$B,AD1112,[1]销售数据!$I:$I)</f>
        <v>0</v>
      </c>
      <c r="AI1112">
        <f>SUMIF([1]销售数据!$B:$B,AD1112,[1]销售数据!$H:$H)</f>
        <v>0</v>
      </c>
      <c r="AJ1112" s="20">
        <f t="shared" si="287"/>
        <v>0</v>
      </c>
      <c r="AK1112">
        <f>SUMIF([1]发货店铺数!$B:$B,AD1112,[1]发货店铺数!$G:$G)</f>
        <v>0</v>
      </c>
      <c r="AL1112">
        <f>SUMIF([1]销售店铺数!$B:$B,AD1112,[1]销售店铺数!$G:$G)</f>
        <v>0</v>
      </c>
      <c r="AM1112">
        <f>SUMIF([1]销售店铺数!$B:$B,AD1112,[1]销售店铺数!$G:$G)</f>
        <v>0</v>
      </c>
      <c r="AN1112" s="20">
        <f t="shared" si="288"/>
        <v>0</v>
      </c>
      <c r="AO1112" s="20">
        <f t="shared" si="289"/>
        <v>0</v>
      </c>
      <c r="AP1112" s="20">
        <f t="shared" si="290"/>
        <v>0</v>
      </c>
      <c r="AQ1112" s="12">
        <f t="shared" si="291"/>
        <v>0</v>
      </c>
      <c r="AR1112" s="20">
        <f t="shared" si="292"/>
        <v>0</v>
      </c>
      <c r="AS1112" s="20">
        <f t="shared" si="293"/>
        <v>0</v>
      </c>
    </row>
    <row r="1113" spans="1:45">
      <c r="A1113"/>
      <c r="B1113"/>
      <c r="C1113"/>
      <c r="D1113"/>
      <c r="E1113"/>
      <c r="F1113"/>
      <c r="G1113"/>
      <c r="H1113"/>
      <c r="I1113"/>
      <c r="J1113"/>
      <c r="K1113"/>
      <c r="L1113"/>
      <c r="M1113" s="8" t="str">
        <f>IF(ISERROR( VLOOKUP(AD1113,'[1]采购入库货量(公司仓库)'!$A:$I,9,FALSE)),"", VLOOKUP(AD1113,'[1]采购入库货量(公司仓库)'!$A:$I,9,FALSE))</f>
        <v/>
      </c>
      <c r="N1113" s="8" t="str">
        <f>IF(ISERROR( VLOOKUP(AD1113,[1]批发上市日期!$A:$F,6,FALSE)),"",  VLOOKUP(AD1113,[1]批发上市日期!$A:$F,6,FALSE))</f>
        <v/>
      </c>
      <c r="O1113" s="48">
        <f>IF(ISERROR(VLOOKUP(E1113&amp;G1113,'[1]采购入库货量(公司仓库)'!$A:$I,7,FALSE)),0,VLOOKUP(E1113&amp;G1113,'[1]采购入库货量(公司仓库)'!$A:$I,7,FALSE))</f>
        <v>0</v>
      </c>
      <c r="P1113" s="12">
        <f t="shared" si="278"/>
        <v>0</v>
      </c>
      <c r="Q1113" s="14">
        <f>IF(ISERROR(VLOOKUP(E1113&amp;G1113,'[1]采购入库货量(公司仓库)'!$A:$I,8,FALSE)),0,VLOOKUP(E1113&amp;G1113,'[1]采购入库货量(公司仓库)'!$A:$I,8,FALSE))</f>
        <v>0</v>
      </c>
      <c r="R1113" s="12">
        <f t="shared" si="279"/>
        <v>0</v>
      </c>
      <c r="S1113">
        <f>SUMIF([1]库存总量!$H:$H,E1113&amp;G1113,[1]库存总量!$G:$G)</f>
        <v>0</v>
      </c>
      <c r="T1113" s="12">
        <f t="shared" si="280"/>
        <v>0</v>
      </c>
      <c r="U1113">
        <f>SUMIFS([1]库存总量!$G:$G,[1]库存总量!$H:$H,E1113&amp;G1113,[1]库存总量!$A:$A,"B")</f>
        <v>0</v>
      </c>
      <c r="V1113" s="12">
        <f t="shared" si="281"/>
        <v>0</v>
      </c>
      <c r="W1113">
        <f>SUMIFS([1]库存总量!$G:$G,[1]库存总量!$H:$H,E1113&amp;G1113,[1]库存总量!$A:$A,"K")</f>
        <v>0</v>
      </c>
      <c r="X1113" s="12">
        <f t="shared" si="282"/>
        <v>0</v>
      </c>
      <c r="Y1113">
        <f t="shared" si="283"/>
        <v>0</v>
      </c>
      <c r="Z1113" s="12">
        <f t="shared" si="284"/>
        <v>0</v>
      </c>
      <c r="AA1113">
        <f>(IF(ISERROR((IF(ISERROR(VLOOKUP(E1113&amp;G1113,'[1]采购入库货量(公司仓库)'!$A:$H,7,FALSE)),0,VLOOKUP(E1113&amp;G1113,'[1]采购入库货量(公司仓库)'!$A:$H,7,FALSE)))*L1113-(IF(ISERROR(VLOOKUP(E1113&amp;G1113,'[1]采购入库货量(公司仓库)'!$A:$H,8,FALSE)),0,VLOOKUP(E1113&amp;G1113,'[1]采购入库货量(公司仓库)'!$A:$H,8,FALSE)))),0,(IF(ISERROR(VLOOKUP(E1113&amp;G1113,'[1]采购入库货量(公司仓库)'!$A:$H,7,FALSE)),0,VLOOKUP(E1113&amp;G1113,'[1]采购入库货量(公司仓库)'!$A:$H,7,FALSE)))*L1113-(IF(ISERROR(VLOOKUP(E1113&amp;G1113,'[1]采购入库货量(公司仓库)'!$A:$H,8,FALSE)),0,VLOOKUP(E1113&amp;G1113,'[1]采购入库货量(公司仓库)'!$A:$H,8,FALSE)))))</f>
        <v>0</v>
      </c>
      <c r="AB1113">
        <f>SUMIF([1]销售数据!$B:$B,E1113&amp;G1113,[1]销售数据!$G:$G)</f>
        <v>0</v>
      </c>
      <c r="AC1113" s="12">
        <f t="shared" si="285"/>
        <v>0</v>
      </c>
      <c r="AD1113" t="str">
        <f t="shared" si="286"/>
        <v/>
      </c>
      <c r="AE1113">
        <f>SUMIF([1]销售数据!$B:$B,AD1113,[1]销售数据!$L:$L)</f>
        <v>0</v>
      </c>
      <c r="AF1113">
        <f>SUMIF([1]销售数据!$B:$B,AD1113,[1]销售数据!$K:$K)</f>
        <v>0</v>
      </c>
      <c r="AG1113">
        <f>SUMIF([1]销售数据!$B:$B,AD1113,[1]销售数据!$J:$J)</f>
        <v>0</v>
      </c>
      <c r="AH1113">
        <f>SUMIF([1]销售数据!$B:$B,AD1113,[1]销售数据!$I:$I)</f>
        <v>0</v>
      </c>
      <c r="AI1113">
        <f>SUMIF([1]销售数据!$B:$B,AD1113,[1]销售数据!$H:$H)</f>
        <v>0</v>
      </c>
      <c r="AJ1113" s="20">
        <f t="shared" si="287"/>
        <v>0</v>
      </c>
      <c r="AK1113">
        <f>SUMIF([1]发货店铺数!$B:$B,AD1113,[1]发货店铺数!$G:$G)</f>
        <v>0</v>
      </c>
      <c r="AL1113">
        <f>SUMIF([1]销售店铺数!$B:$B,AD1113,[1]销售店铺数!$G:$G)</f>
        <v>0</v>
      </c>
      <c r="AM1113">
        <f>SUMIF([1]销售店铺数!$B:$B,AD1113,[1]销售店铺数!$G:$G)</f>
        <v>0</v>
      </c>
      <c r="AN1113" s="20">
        <f t="shared" si="288"/>
        <v>0</v>
      </c>
      <c r="AO1113" s="20">
        <f t="shared" si="289"/>
        <v>0</v>
      </c>
      <c r="AP1113" s="20">
        <f t="shared" si="290"/>
        <v>0</v>
      </c>
      <c r="AQ1113" s="12">
        <f t="shared" si="291"/>
        <v>0</v>
      </c>
      <c r="AR1113" s="20">
        <f t="shared" si="292"/>
        <v>0</v>
      </c>
      <c r="AS1113" s="20">
        <f t="shared" si="293"/>
        <v>0</v>
      </c>
    </row>
    <row r="1114" spans="1:45">
      <c r="A1114"/>
      <c r="B1114"/>
      <c r="C1114"/>
      <c r="D1114"/>
      <c r="E1114"/>
      <c r="F1114"/>
      <c r="G1114"/>
      <c r="H1114"/>
      <c r="I1114"/>
      <c r="J1114"/>
      <c r="K1114"/>
      <c r="L1114"/>
      <c r="M1114" s="8" t="str">
        <f>IF(ISERROR( VLOOKUP(AD1114,'[1]采购入库货量(公司仓库)'!$A:$I,9,FALSE)),"", VLOOKUP(AD1114,'[1]采购入库货量(公司仓库)'!$A:$I,9,FALSE))</f>
        <v/>
      </c>
      <c r="N1114" s="8" t="str">
        <f>IF(ISERROR( VLOOKUP(AD1114,[1]批发上市日期!$A:$F,6,FALSE)),"",  VLOOKUP(AD1114,[1]批发上市日期!$A:$F,6,FALSE))</f>
        <v/>
      </c>
      <c r="O1114" s="48">
        <f>IF(ISERROR(VLOOKUP(E1114&amp;G1114,'[1]采购入库货量(公司仓库)'!$A:$I,7,FALSE)),0,VLOOKUP(E1114&amp;G1114,'[1]采购入库货量(公司仓库)'!$A:$I,7,FALSE))</f>
        <v>0</v>
      </c>
      <c r="P1114" s="12">
        <f t="shared" si="278"/>
        <v>0</v>
      </c>
      <c r="Q1114" s="14">
        <f>IF(ISERROR(VLOOKUP(E1114&amp;G1114,'[1]采购入库货量(公司仓库)'!$A:$I,8,FALSE)),0,VLOOKUP(E1114&amp;G1114,'[1]采购入库货量(公司仓库)'!$A:$I,8,FALSE))</f>
        <v>0</v>
      </c>
      <c r="R1114" s="12">
        <f t="shared" si="279"/>
        <v>0</v>
      </c>
      <c r="S1114">
        <f>SUMIF([1]库存总量!$H:$H,E1114&amp;G1114,[1]库存总量!$G:$G)</f>
        <v>0</v>
      </c>
      <c r="T1114" s="12">
        <f t="shared" si="280"/>
        <v>0</v>
      </c>
      <c r="U1114">
        <f>SUMIFS([1]库存总量!$G:$G,[1]库存总量!$H:$H,E1114&amp;G1114,[1]库存总量!$A:$A,"B")</f>
        <v>0</v>
      </c>
      <c r="V1114" s="12">
        <f t="shared" si="281"/>
        <v>0</v>
      </c>
      <c r="W1114">
        <f>SUMIFS([1]库存总量!$G:$G,[1]库存总量!$H:$H,E1114&amp;G1114,[1]库存总量!$A:$A,"K")</f>
        <v>0</v>
      </c>
      <c r="X1114" s="12">
        <f t="shared" si="282"/>
        <v>0</v>
      </c>
      <c r="Y1114">
        <f t="shared" si="283"/>
        <v>0</v>
      </c>
      <c r="Z1114" s="12">
        <f t="shared" si="284"/>
        <v>0</v>
      </c>
      <c r="AA1114">
        <f>(IF(ISERROR((IF(ISERROR(VLOOKUP(E1114&amp;G1114,'[1]采购入库货量(公司仓库)'!$A:$H,7,FALSE)),0,VLOOKUP(E1114&amp;G1114,'[1]采购入库货量(公司仓库)'!$A:$H,7,FALSE)))*L1114-(IF(ISERROR(VLOOKUP(E1114&amp;G1114,'[1]采购入库货量(公司仓库)'!$A:$H,8,FALSE)),0,VLOOKUP(E1114&amp;G1114,'[1]采购入库货量(公司仓库)'!$A:$H,8,FALSE)))),0,(IF(ISERROR(VLOOKUP(E1114&amp;G1114,'[1]采购入库货量(公司仓库)'!$A:$H,7,FALSE)),0,VLOOKUP(E1114&amp;G1114,'[1]采购入库货量(公司仓库)'!$A:$H,7,FALSE)))*L1114-(IF(ISERROR(VLOOKUP(E1114&amp;G1114,'[1]采购入库货量(公司仓库)'!$A:$H,8,FALSE)),0,VLOOKUP(E1114&amp;G1114,'[1]采购入库货量(公司仓库)'!$A:$H,8,FALSE)))))</f>
        <v>0</v>
      </c>
      <c r="AB1114">
        <f>SUMIF([1]销售数据!$B:$B,E1114&amp;G1114,[1]销售数据!$G:$G)</f>
        <v>0</v>
      </c>
      <c r="AC1114" s="12">
        <f t="shared" si="285"/>
        <v>0</v>
      </c>
      <c r="AD1114" t="str">
        <f t="shared" si="286"/>
        <v/>
      </c>
      <c r="AE1114">
        <f>SUMIF([1]销售数据!$B:$B,AD1114,[1]销售数据!$L:$L)</f>
        <v>0</v>
      </c>
      <c r="AF1114">
        <f>SUMIF([1]销售数据!$B:$B,AD1114,[1]销售数据!$K:$K)</f>
        <v>0</v>
      </c>
      <c r="AG1114">
        <f>SUMIF([1]销售数据!$B:$B,AD1114,[1]销售数据!$J:$J)</f>
        <v>0</v>
      </c>
      <c r="AH1114">
        <f>SUMIF([1]销售数据!$B:$B,AD1114,[1]销售数据!$I:$I)</f>
        <v>0</v>
      </c>
      <c r="AI1114">
        <f>SUMIF([1]销售数据!$B:$B,AD1114,[1]销售数据!$H:$H)</f>
        <v>0</v>
      </c>
      <c r="AJ1114" s="20">
        <f t="shared" si="287"/>
        <v>0</v>
      </c>
      <c r="AK1114">
        <f>SUMIF([1]发货店铺数!$B:$B,AD1114,[1]发货店铺数!$G:$G)</f>
        <v>0</v>
      </c>
      <c r="AL1114">
        <f>SUMIF([1]销售店铺数!$B:$B,AD1114,[1]销售店铺数!$G:$G)</f>
        <v>0</v>
      </c>
      <c r="AM1114">
        <f>SUMIF([1]销售店铺数!$B:$B,AD1114,[1]销售店铺数!$G:$G)</f>
        <v>0</v>
      </c>
      <c r="AN1114" s="20">
        <f t="shared" si="288"/>
        <v>0</v>
      </c>
      <c r="AO1114" s="20">
        <f t="shared" si="289"/>
        <v>0</v>
      </c>
      <c r="AP1114" s="20">
        <f t="shared" si="290"/>
        <v>0</v>
      </c>
      <c r="AQ1114" s="12">
        <f t="shared" si="291"/>
        <v>0</v>
      </c>
      <c r="AR1114" s="20">
        <f t="shared" si="292"/>
        <v>0</v>
      </c>
      <c r="AS1114" s="20">
        <f t="shared" si="293"/>
        <v>0</v>
      </c>
    </row>
    <row r="1115" spans="1:45">
      <c r="A1115"/>
      <c r="B1115"/>
      <c r="C1115"/>
      <c r="D1115"/>
      <c r="E1115"/>
      <c r="F1115"/>
      <c r="G1115"/>
      <c r="H1115"/>
      <c r="I1115"/>
      <c r="J1115"/>
      <c r="K1115"/>
      <c r="L1115"/>
      <c r="M1115" s="8" t="str">
        <f>IF(ISERROR( VLOOKUP(AD1115,'[1]采购入库货量(公司仓库)'!$A:$I,9,FALSE)),"", VLOOKUP(AD1115,'[1]采购入库货量(公司仓库)'!$A:$I,9,FALSE))</f>
        <v/>
      </c>
      <c r="N1115" s="8" t="str">
        <f>IF(ISERROR( VLOOKUP(AD1115,[1]批发上市日期!$A:$F,6,FALSE)),"",  VLOOKUP(AD1115,[1]批发上市日期!$A:$F,6,FALSE))</f>
        <v/>
      </c>
      <c r="O1115" s="48">
        <f>IF(ISERROR(VLOOKUP(E1115&amp;G1115,'[1]采购入库货量(公司仓库)'!$A:$I,7,FALSE)),0,VLOOKUP(E1115&amp;G1115,'[1]采购入库货量(公司仓库)'!$A:$I,7,FALSE))</f>
        <v>0</v>
      </c>
      <c r="P1115" s="12">
        <f t="shared" si="278"/>
        <v>0</v>
      </c>
      <c r="Q1115" s="14">
        <f>IF(ISERROR(VLOOKUP(E1115&amp;G1115,'[1]采购入库货量(公司仓库)'!$A:$I,8,FALSE)),0,VLOOKUP(E1115&amp;G1115,'[1]采购入库货量(公司仓库)'!$A:$I,8,FALSE))</f>
        <v>0</v>
      </c>
      <c r="R1115" s="12">
        <f t="shared" si="279"/>
        <v>0</v>
      </c>
      <c r="S1115">
        <f>SUMIF([1]库存总量!$H:$H,E1115&amp;G1115,[1]库存总量!$G:$G)</f>
        <v>0</v>
      </c>
      <c r="T1115" s="12">
        <f t="shared" si="280"/>
        <v>0</v>
      </c>
      <c r="U1115">
        <f>SUMIFS([1]库存总量!$G:$G,[1]库存总量!$H:$H,E1115&amp;G1115,[1]库存总量!$A:$A,"B")</f>
        <v>0</v>
      </c>
      <c r="V1115" s="12">
        <f t="shared" si="281"/>
        <v>0</v>
      </c>
      <c r="W1115">
        <f>SUMIFS([1]库存总量!$G:$G,[1]库存总量!$H:$H,E1115&amp;G1115,[1]库存总量!$A:$A,"K")</f>
        <v>0</v>
      </c>
      <c r="X1115" s="12">
        <f t="shared" si="282"/>
        <v>0</v>
      </c>
      <c r="Y1115">
        <f t="shared" si="283"/>
        <v>0</v>
      </c>
      <c r="Z1115" s="12">
        <f t="shared" si="284"/>
        <v>0</v>
      </c>
      <c r="AA1115">
        <f>(IF(ISERROR((IF(ISERROR(VLOOKUP(E1115&amp;G1115,'[1]采购入库货量(公司仓库)'!$A:$H,7,FALSE)),0,VLOOKUP(E1115&amp;G1115,'[1]采购入库货量(公司仓库)'!$A:$H,7,FALSE)))*L1115-(IF(ISERROR(VLOOKUP(E1115&amp;G1115,'[1]采购入库货量(公司仓库)'!$A:$H,8,FALSE)),0,VLOOKUP(E1115&amp;G1115,'[1]采购入库货量(公司仓库)'!$A:$H,8,FALSE)))),0,(IF(ISERROR(VLOOKUP(E1115&amp;G1115,'[1]采购入库货量(公司仓库)'!$A:$H,7,FALSE)),0,VLOOKUP(E1115&amp;G1115,'[1]采购入库货量(公司仓库)'!$A:$H,7,FALSE)))*L1115-(IF(ISERROR(VLOOKUP(E1115&amp;G1115,'[1]采购入库货量(公司仓库)'!$A:$H,8,FALSE)),0,VLOOKUP(E1115&amp;G1115,'[1]采购入库货量(公司仓库)'!$A:$H,8,FALSE)))))</f>
        <v>0</v>
      </c>
      <c r="AB1115">
        <f>SUMIF([1]销售数据!$B:$B,E1115&amp;G1115,[1]销售数据!$G:$G)</f>
        <v>0</v>
      </c>
      <c r="AC1115" s="12">
        <f t="shared" si="285"/>
        <v>0</v>
      </c>
      <c r="AD1115" t="str">
        <f t="shared" si="286"/>
        <v/>
      </c>
      <c r="AE1115">
        <f>SUMIF([1]销售数据!$B:$B,AD1115,[1]销售数据!$L:$L)</f>
        <v>0</v>
      </c>
      <c r="AF1115">
        <f>SUMIF([1]销售数据!$B:$B,AD1115,[1]销售数据!$K:$K)</f>
        <v>0</v>
      </c>
      <c r="AG1115">
        <f>SUMIF([1]销售数据!$B:$B,AD1115,[1]销售数据!$J:$J)</f>
        <v>0</v>
      </c>
      <c r="AH1115">
        <f>SUMIF([1]销售数据!$B:$B,AD1115,[1]销售数据!$I:$I)</f>
        <v>0</v>
      </c>
      <c r="AI1115">
        <f>SUMIF([1]销售数据!$B:$B,AD1115,[1]销售数据!$H:$H)</f>
        <v>0</v>
      </c>
      <c r="AJ1115" s="20">
        <f t="shared" si="287"/>
        <v>0</v>
      </c>
      <c r="AK1115">
        <f>SUMIF([1]发货店铺数!$B:$B,AD1115,[1]发货店铺数!$G:$G)</f>
        <v>0</v>
      </c>
      <c r="AL1115">
        <f>SUMIF([1]销售店铺数!$B:$B,AD1115,[1]销售店铺数!$G:$G)</f>
        <v>0</v>
      </c>
      <c r="AM1115">
        <f>SUMIF([1]销售店铺数!$B:$B,AD1115,[1]销售店铺数!$G:$G)</f>
        <v>0</v>
      </c>
      <c r="AN1115" s="20">
        <f t="shared" si="288"/>
        <v>0</v>
      </c>
      <c r="AO1115" s="20">
        <f t="shared" si="289"/>
        <v>0</v>
      </c>
      <c r="AP1115" s="20">
        <f t="shared" si="290"/>
        <v>0</v>
      </c>
      <c r="AQ1115" s="12">
        <f t="shared" si="291"/>
        <v>0</v>
      </c>
      <c r="AR1115" s="20">
        <f t="shared" si="292"/>
        <v>0</v>
      </c>
      <c r="AS1115" s="20">
        <f t="shared" si="293"/>
        <v>0</v>
      </c>
    </row>
    <row r="1116" spans="1:45">
      <c r="A1116"/>
      <c r="B1116"/>
      <c r="C1116"/>
      <c r="D1116"/>
      <c r="E1116"/>
      <c r="F1116"/>
      <c r="G1116"/>
      <c r="H1116"/>
      <c r="I1116"/>
      <c r="J1116"/>
      <c r="K1116"/>
      <c r="L1116"/>
      <c r="M1116" s="8" t="str">
        <f>IF(ISERROR( VLOOKUP(AD1116,'[1]采购入库货量(公司仓库)'!$A:$I,9,FALSE)),"", VLOOKUP(AD1116,'[1]采购入库货量(公司仓库)'!$A:$I,9,FALSE))</f>
        <v/>
      </c>
      <c r="N1116" s="8" t="str">
        <f>IF(ISERROR( VLOOKUP(AD1116,[1]批发上市日期!$A:$F,6,FALSE)),"",  VLOOKUP(AD1116,[1]批发上市日期!$A:$F,6,FALSE))</f>
        <v/>
      </c>
      <c r="O1116" s="48">
        <f>IF(ISERROR(VLOOKUP(E1116&amp;G1116,'[1]采购入库货量(公司仓库)'!$A:$I,7,FALSE)),0,VLOOKUP(E1116&amp;G1116,'[1]采购入库货量(公司仓库)'!$A:$I,7,FALSE))</f>
        <v>0</v>
      </c>
      <c r="P1116" s="12">
        <f t="shared" si="278"/>
        <v>0</v>
      </c>
      <c r="Q1116" s="14">
        <f>IF(ISERROR(VLOOKUP(E1116&amp;G1116,'[1]采购入库货量(公司仓库)'!$A:$I,8,FALSE)),0,VLOOKUP(E1116&amp;G1116,'[1]采购入库货量(公司仓库)'!$A:$I,8,FALSE))</f>
        <v>0</v>
      </c>
      <c r="R1116" s="12">
        <f t="shared" si="279"/>
        <v>0</v>
      </c>
      <c r="S1116">
        <f>SUMIF([1]库存总量!$H:$H,E1116&amp;G1116,[1]库存总量!$G:$G)</f>
        <v>0</v>
      </c>
      <c r="T1116" s="12">
        <f t="shared" si="280"/>
        <v>0</v>
      </c>
      <c r="U1116">
        <f>SUMIFS([1]库存总量!$G:$G,[1]库存总量!$H:$H,E1116&amp;G1116,[1]库存总量!$A:$A,"B")</f>
        <v>0</v>
      </c>
      <c r="V1116" s="12">
        <f t="shared" si="281"/>
        <v>0</v>
      </c>
      <c r="W1116">
        <f>SUMIFS([1]库存总量!$G:$G,[1]库存总量!$H:$H,E1116&amp;G1116,[1]库存总量!$A:$A,"K")</f>
        <v>0</v>
      </c>
      <c r="X1116" s="12">
        <f t="shared" si="282"/>
        <v>0</v>
      </c>
      <c r="Y1116">
        <f t="shared" si="283"/>
        <v>0</v>
      </c>
      <c r="Z1116" s="12">
        <f t="shared" si="284"/>
        <v>0</v>
      </c>
      <c r="AA1116">
        <f>(IF(ISERROR((IF(ISERROR(VLOOKUP(E1116&amp;G1116,'[1]采购入库货量(公司仓库)'!$A:$H,7,FALSE)),0,VLOOKUP(E1116&amp;G1116,'[1]采购入库货量(公司仓库)'!$A:$H,7,FALSE)))*L1116-(IF(ISERROR(VLOOKUP(E1116&amp;G1116,'[1]采购入库货量(公司仓库)'!$A:$H,8,FALSE)),0,VLOOKUP(E1116&amp;G1116,'[1]采购入库货量(公司仓库)'!$A:$H,8,FALSE)))),0,(IF(ISERROR(VLOOKUP(E1116&amp;G1116,'[1]采购入库货量(公司仓库)'!$A:$H,7,FALSE)),0,VLOOKUP(E1116&amp;G1116,'[1]采购入库货量(公司仓库)'!$A:$H,7,FALSE)))*L1116-(IF(ISERROR(VLOOKUP(E1116&amp;G1116,'[1]采购入库货量(公司仓库)'!$A:$H,8,FALSE)),0,VLOOKUP(E1116&amp;G1116,'[1]采购入库货量(公司仓库)'!$A:$H,8,FALSE)))))</f>
        <v>0</v>
      </c>
      <c r="AB1116">
        <f>SUMIF([1]销售数据!$B:$B,E1116&amp;G1116,[1]销售数据!$G:$G)</f>
        <v>0</v>
      </c>
      <c r="AC1116" s="12">
        <f t="shared" si="285"/>
        <v>0</v>
      </c>
      <c r="AD1116" t="str">
        <f t="shared" si="286"/>
        <v/>
      </c>
      <c r="AE1116">
        <f>SUMIF([1]销售数据!$B:$B,AD1116,[1]销售数据!$L:$L)</f>
        <v>0</v>
      </c>
      <c r="AF1116">
        <f>SUMIF([1]销售数据!$B:$B,AD1116,[1]销售数据!$K:$K)</f>
        <v>0</v>
      </c>
      <c r="AG1116">
        <f>SUMIF([1]销售数据!$B:$B,AD1116,[1]销售数据!$J:$J)</f>
        <v>0</v>
      </c>
      <c r="AH1116">
        <f>SUMIF([1]销售数据!$B:$B,AD1116,[1]销售数据!$I:$I)</f>
        <v>0</v>
      </c>
      <c r="AI1116">
        <f>SUMIF([1]销售数据!$B:$B,AD1116,[1]销售数据!$H:$H)</f>
        <v>0</v>
      </c>
      <c r="AJ1116" s="20">
        <f t="shared" si="287"/>
        <v>0</v>
      </c>
      <c r="AK1116">
        <f>SUMIF([1]发货店铺数!$B:$B,AD1116,[1]发货店铺数!$G:$G)</f>
        <v>0</v>
      </c>
      <c r="AL1116">
        <f>SUMIF([1]销售店铺数!$B:$B,AD1116,[1]销售店铺数!$G:$G)</f>
        <v>0</v>
      </c>
      <c r="AM1116">
        <f>SUMIF([1]销售店铺数!$B:$B,AD1116,[1]销售店铺数!$G:$G)</f>
        <v>0</v>
      </c>
      <c r="AN1116" s="20">
        <f t="shared" si="288"/>
        <v>0</v>
      </c>
      <c r="AO1116" s="20">
        <f t="shared" si="289"/>
        <v>0</v>
      </c>
      <c r="AP1116" s="20">
        <f t="shared" si="290"/>
        <v>0</v>
      </c>
      <c r="AQ1116" s="12">
        <f t="shared" si="291"/>
        <v>0</v>
      </c>
      <c r="AR1116" s="20">
        <f t="shared" si="292"/>
        <v>0</v>
      </c>
      <c r="AS1116" s="20">
        <f t="shared" si="293"/>
        <v>0</v>
      </c>
    </row>
    <row r="1117" spans="1:45">
      <c r="A1117"/>
      <c r="B1117"/>
      <c r="C1117"/>
      <c r="D1117"/>
      <c r="E1117"/>
      <c r="F1117"/>
      <c r="G1117"/>
      <c r="H1117"/>
      <c r="I1117"/>
      <c r="J1117"/>
      <c r="K1117"/>
      <c r="L1117"/>
      <c r="M1117" s="8" t="str">
        <f>IF(ISERROR( VLOOKUP(AD1117,'[1]采购入库货量(公司仓库)'!$A:$I,9,FALSE)),"", VLOOKUP(AD1117,'[1]采购入库货量(公司仓库)'!$A:$I,9,FALSE))</f>
        <v/>
      </c>
      <c r="N1117" s="8" t="str">
        <f>IF(ISERROR( VLOOKUP(AD1117,[1]批发上市日期!$A:$F,6,FALSE)),"",  VLOOKUP(AD1117,[1]批发上市日期!$A:$F,6,FALSE))</f>
        <v/>
      </c>
      <c r="O1117" s="48">
        <f>IF(ISERROR(VLOOKUP(E1117&amp;G1117,'[1]采购入库货量(公司仓库)'!$A:$I,7,FALSE)),0,VLOOKUP(E1117&amp;G1117,'[1]采购入库货量(公司仓库)'!$A:$I,7,FALSE))</f>
        <v>0</v>
      </c>
      <c r="P1117" s="12">
        <f t="shared" si="278"/>
        <v>0</v>
      </c>
      <c r="Q1117" s="14">
        <f>IF(ISERROR(VLOOKUP(E1117&amp;G1117,'[1]采购入库货量(公司仓库)'!$A:$I,8,FALSE)),0,VLOOKUP(E1117&amp;G1117,'[1]采购入库货量(公司仓库)'!$A:$I,8,FALSE))</f>
        <v>0</v>
      </c>
      <c r="R1117" s="12">
        <f t="shared" si="279"/>
        <v>0</v>
      </c>
      <c r="S1117">
        <f>SUMIF([1]库存总量!$H:$H,E1117&amp;G1117,[1]库存总量!$G:$G)</f>
        <v>0</v>
      </c>
      <c r="T1117" s="12">
        <f t="shared" si="280"/>
        <v>0</v>
      </c>
      <c r="U1117">
        <f>SUMIFS([1]库存总量!$G:$G,[1]库存总量!$H:$H,E1117&amp;G1117,[1]库存总量!$A:$A,"B")</f>
        <v>0</v>
      </c>
      <c r="V1117" s="12">
        <f t="shared" si="281"/>
        <v>0</v>
      </c>
      <c r="W1117">
        <f>SUMIFS([1]库存总量!$G:$G,[1]库存总量!$H:$H,E1117&amp;G1117,[1]库存总量!$A:$A,"K")</f>
        <v>0</v>
      </c>
      <c r="X1117" s="12">
        <f t="shared" si="282"/>
        <v>0</v>
      </c>
      <c r="Y1117">
        <f t="shared" si="283"/>
        <v>0</v>
      </c>
      <c r="Z1117" s="12">
        <f t="shared" si="284"/>
        <v>0</v>
      </c>
      <c r="AA1117">
        <f>(IF(ISERROR((IF(ISERROR(VLOOKUP(E1117&amp;G1117,'[1]采购入库货量(公司仓库)'!$A:$H,7,FALSE)),0,VLOOKUP(E1117&amp;G1117,'[1]采购入库货量(公司仓库)'!$A:$H,7,FALSE)))*L1117-(IF(ISERROR(VLOOKUP(E1117&amp;G1117,'[1]采购入库货量(公司仓库)'!$A:$H,8,FALSE)),0,VLOOKUP(E1117&amp;G1117,'[1]采购入库货量(公司仓库)'!$A:$H,8,FALSE)))),0,(IF(ISERROR(VLOOKUP(E1117&amp;G1117,'[1]采购入库货量(公司仓库)'!$A:$H,7,FALSE)),0,VLOOKUP(E1117&amp;G1117,'[1]采购入库货量(公司仓库)'!$A:$H,7,FALSE)))*L1117-(IF(ISERROR(VLOOKUP(E1117&amp;G1117,'[1]采购入库货量(公司仓库)'!$A:$H,8,FALSE)),0,VLOOKUP(E1117&amp;G1117,'[1]采购入库货量(公司仓库)'!$A:$H,8,FALSE)))))</f>
        <v>0</v>
      </c>
      <c r="AB1117">
        <f>SUMIF([1]销售数据!$B:$B,E1117&amp;G1117,[1]销售数据!$G:$G)</f>
        <v>0</v>
      </c>
      <c r="AC1117" s="12">
        <f t="shared" si="285"/>
        <v>0</v>
      </c>
      <c r="AD1117" t="str">
        <f t="shared" si="286"/>
        <v/>
      </c>
      <c r="AE1117">
        <f>SUMIF([1]销售数据!$B:$B,AD1117,[1]销售数据!$L:$L)</f>
        <v>0</v>
      </c>
      <c r="AF1117">
        <f>SUMIF([1]销售数据!$B:$B,AD1117,[1]销售数据!$K:$K)</f>
        <v>0</v>
      </c>
      <c r="AG1117">
        <f>SUMIF([1]销售数据!$B:$B,AD1117,[1]销售数据!$J:$J)</f>
        <v>0</v>
      </c>
      <c r="AH1117">
        <f>SUMIF([1]销售数据!$B:$B,AD1117,[1]销售数据!$I:$I)</f>
        <v>0</v>
      </c>
      <c r="AI1117">
        <f>SUMIF([1]销售数据!$B:$B,AD1117,[1]销售数据!$H:$H)</f>
        <v>0</v>
      </c>
      <c r="AJ1117" s="20">
        <f t="shared" si="287"/>
        <v>0</v>
      </c>
      <c r="AK1117">
        <f>SUMIF([1]发货店铺数!$B:$B,AD1117,[1]发货店铺数!$G:$G)</f>
        <v>0</v>
      </c>
      <c r="AL1117">
        <f>SUMIF([1]销售店铺数!$B:$B,AD1117,[1]销售店铺数!$G:$G)</f>
        <v>0</v>
      </c>
      <c r="AM1117">
        <f>SUMIF([1]销售店铺数!$B:$B,AD1117,[1]销售店铺数!$G:$G)</f>
        <v>0</v>
      </c>
      <c r="AN1117" s="20">
        <f t="shared" si="288"/>
        <v>0</v>
      </c>
      <c r="AO1117" s="20">
        <f t="shared" si="289"/>
        <v>0</v>
      </c>
      <c r="AP1117" s="20">
        <f t="shared" si="290"/>
        <v>0</v>
      </c>
      <c r="AQ1117" s="12">
        <f t="shared" si="291"/>
        <v>0</v>
      </c>
      <c r="AR1117" s="20">
        <f t="shared" si="292"/>
        <v>0</v>
      </c>
      <c r="AS1117" s="20">
        <f t="shared" si="293"/>
        <v>0</v>
      </c>
    </row>
    <row r="1118" spans="1:45">
      <c r="A1118"/>
      <c r="B1118"/>
      <c r="C1118"/>
      <c r="D1118"/>
      <c r="E1118"/>
      <c r="F1118"/>
      <c r="G1118"/>
      <c r="H1118"/>
      <c r="I1118"/>
      <c r="J1118"/>
      <c r="K1118"/>
      <c r="L1118"/>
      <c r="M1118" s="8" t="str">
        <f>IF(ISERROR( VLOOKUP(AD1118,'[1]采购入库货量(公司仓库)'!$A:$I,9,FALSE)),"", VLOOKUP(AD1118,'[1]采购入库货量(公司仓库)'!$A:$I,9,FALSE))</f>
        <v/>
      </c>
      <c r="N1118" s="8" t="str">
        <f>IF(ISERROR( VLOOKUP(AD1118,[1]批发上市日期!$A:$F,6,FALSE)),"",  VLOOKUP(AD1118,[1]批发上市日期!$A:$F,6,FALSE))</f>
        <v/>
      </c>
      <c r="O1118" s="48">
        <f>IF(ISERROR(VLOOKUP(E1118&amp;G1118,'[1]采购入库货量(公司仓库)'!$A:$I,7,FALSE)),0,VLOOKUP(E1118&amp;G1118,'[1]采购入库货量(公司仓库)'!$A:$I,7,FALSE))</f>
        <v>0</v>
      </c>
      <c r="P1118" s="12">
        <f t="shared" si="278"/>
        <v>0</v>
      </c>
      <c r="Q1118" s="14">
        <f>IF(ISERROR(VLOOKUP(E1118&amp;G1118,'[1]采购入库货量(公司仓库)'!$A:$I,8,FALSE)),0,VLOOKUP(E1118&amp;G1118,'[1]采购入库货量(公司仓库)'!$A:$I,8,FALSE))</f>
        <v>0</v>
      </c>
      <c r="R1118" s="12">
        <f t="shared" si="279"/>
        <v>0</v>
      </c>
      <c r="S1118">
        <f>SUMIF([1]库存总量!$H:$H,E1118&amp;G1118,[1]库存总量!$G:$G)</f>
        <v>0</v>
      </c>
      <c r="T1118" s="12">
        <f t="shared" si="280"/>
        <v>0</v>
      </c>
      <c r="U1118">
        <f>SUMIFS([1]库存总量!$G:$G,[1]库存总量!$H:$H,E1118&amp;G1118,[1]库存总量!$A:$A,"B")</f>
        <v>0</v>
      </c>
      <c r="V1118" s="12">
        <f t="shared" si="281"/>
        <v>0</v>
      </c>
      <c r="W1118">
        <f>SUMIFS([1]库存总量!$G:$G,[1]库存总量!$H:$H,E1118&amp;G1118,[1]库存总量!$A:$A,"K")</f>
        <v>0</v>
      </c>
      <c r="X1118" s="12">
        <f t="shared" si="282"/>
        <v>0</v>
      </c>
      <c r="Y1118">
        <f t="shared" si="283"/>
        <v>0</v>
      </c>
      <c r="Z1118" s="12">
        <f t="shared" si="284"/>
        <v>0</v>
      </c>
      <c r="AA1118">
        <f>(IF(ISERROR((IF(ISERROR(VLOOKUP(E1118&amp;G1118,'[1]采购入库货量(公司仓库)'!$A:$H,7,FALSE)),0,VLOOKUP(E1118&amp;G1118,'[1]采购入库货量(公司仓库)'!$A:$H,7,FALSE)))*L1118-(IF(ISERROR(VLOOKUP(E1118&amp;G1118,'[1]采购入库货量(公司仓库)'!$A:$H,8,FALSE)),0,VLOOKUP(E1118&amp;G1118,'[1]采购入库货量(公司仓库)'!$A:$H,8,FALSE)))),0,(IF(ISERROR(VLOOKUP(E1118&amp;G1118,'[1]采购入库货量(公司仓库)'!$A:$H,7,FALSE)),0,VLOOKUP(E1118&amp;G1118,'[1]采购入库货量(公司仓库)'!$A:$H,7,FALSE)))*L1118-(IF(ISERROR(VLOOKUP(E1118&amp;G1118,'[1]采购入库货量(公司仓库)'!$A:$H,8,FALSE)),0,VLOOKUP(E1118&amp;G1118,'[1]采购入库货量(公司仓库)'!$A:$H,8,FALSE)))))</f>
        <v>0</v>
      </c>
      <c r="AB1118">
        <f>SUMIF([1]销售数据!$B:$B,E1118&amp;G1118,[1]销售数据!$G:$G)</f>
        <v>0</v>
      </c>
      <c r="AC1118" s="12">
        <f t="shared" si="285"/>
        <v>0</v>
      </c>
      <c r="AD1118" t="str">
        <f t="shared" si="286"/>
        <v/>
      </c>
      <c r="AE1118">
        <f>SUMIF([1]销售数据!$B:$B,AD1118,[1]销售数据!$L:$L)</f>
        <v>0</v>
      </c>
      <c r="AF1118">
        <f>SUMIF([1]销售数据!$B:$B,AD1118,[1]销售数据!$K:$K)</f>
        <v>0</v>
      </c>
      <c r="AG1118">
        <f>SUMIF([1]销售数据!$B:$B,AD1118,[1]销售数据!$J:$J)</f>
        <v>0</v>
      </c>
      <c r="AH1118">
        <f>SUMIF([1]销售数据!$B:$B,AD1118,[1]销售数据!$I:$I)</f>
        <v>0</v>
      </c>
      <c r="AI1118">
        <f>SUMIF([1]销售数据!$B:$B,AD1118,[1]销售数据!$H:$H)</f>
        <v>0</v>
      </c>
      <c r="AJ1118" s="20">
        <f t="shared" si="287"/>
        <v>0</v>
      </c>
      <c r="AK1118">
        <f>SUMIF([1]发货店铺数!$B:$B,AD1118,[1]发货店铺数!$G:$G)</f>
        <v>0</v>
      </c>
      <c r="AL1118">
        <f>SUMIF([1]销售店铺数!$B:$B,AD1118,[1]销售店铺数!$G:$G)</f>
        <v>0</v>
      </c>
      <c r="AM1118">
        <f>SUMIF([1]销售店铺数!$B:$B,AD1118,[1]销售店铺数!$G:$G)</f>
        <v>0</v>
      </c>
      <c r="AN1118" s="20">
        <f t="shared" si="288"/>
        <v>0</v>
      </c>
      <c r="AO1118" s="20">
        <f t="shared" si="289"/>
        <v>0</v>
      </c>
      <c r="AP1118" s="20">
        <f t="shared" si="290"/>
        <v>0</v>
      </c>
      <c r="AQ1118" s="12">
        <f t="shared" si="291"/>
        <v>0</v>
      </c>
      <c r="AR1118" s="20">
        <f t="shared" si="292"/>
        <v>0</v>
      </c>
      <c r="AS1118" s="20">
        <f t="shared" si="293"/>
        <v>0</v>
      </c>
    </row>
    <row r="1119" spans="1:45">
      <c r="A1119"/>
      <c r="B1119"/>
      <c r="C1119"/>
      <c r="D1119"/>
      <c r="E1119"/>
      <c r="F1119"/>
      <c r="G1119"/>
      <c r="H1119"/>
      <c r="I1119"/>
      <c r="J1119"/>
      <c r="K1119"/>
      <c r="L1119"/>
      <c r="M1119" s="8" t="str">
        <f>IF(ISERROR( VLOOKUP(AD1119,'[1]采购入库货量(公司仓库)'!$A:$I,9,FALSE)),"", VLOOKUP(AD1119,'[1]采购入库货量(公司仓库)'!$A:$I,9,FALSE))</f>
        <v/>
      </c>
      <c r="N1119" s="8" t="str">
        <f>IF(ISERROR( VLOOKUP(AD1119,[1]批发上市日期!$A:$F,6,FALSE)),"",  VLOOKUP(AD1119,[1]批发上市日期!$A:$F,6,FALSE))</f>
        <v/>
      </c>
      <c r="O1119" s="48">
        <f>IF(ISERROR(VLOOKUP(E1119&amp;G1119,'[1]采购入库货量(公司仓库)'!$A:$I,7,FALSE)),0,VLOOKUP(E1119&amp;G1119,'[1]采购入库货量(公司仓库)'!$A:$I,7,FALSE))</f>
        <v>0</v>
      </c>
      <c r="P1119" s="12">
        <f t="shared" si="278"/>
        <v>0</v>
      </c>
      <c r="Q1119" s="14">
        <f>IF(ISERROR(VLOOKUP(E1119&amp;G1119,'[1]采购入库货量(公司仓库)'!$A:$I,8,FALSE)),0,VLOOKUP(E1119&amp;G1119,'[1]采购入库货量(公司仓库)'!$A:$I,8,FALSE))</f>
        <v>0</v>
      </c>
      <c r="R1119" s="12">
        <f t="shared" si="279"/>
        <v>0</v>
      </c>
      <c r="S1119">
        <f>SUMIF([1]库存总量!$H:$H,E1119&amp;G1119,[1]库存总量!$G:$G)</f>
        <v>0</v>
      </c>
      <c r="T1119" s="12">
        <f t="shared" si="280"/>
        <v>0</v>
      </c>
      <c r="U1119">
        <f>SUMIFS([1]库存总量!$G:$G,[1]库存总量!$H:$H,E1119&amp;G1119,[1]库存总量!$A:$A,"B")</f>
        <v>0</v>
      </c>
      <c r="V1119" s="12">
        <f t="shared" si="281"/>
        <v>0</v>
      </c>
      <c r="W1119">
        <f>SUMIFS([1]库存总量!$G:$G,[1]库存总量!$H:$H,E1119&amp;G1119,[1]库存总量!$A:$A,"K")</f>
        <v>0</v>
      </c>
      <c r="X1119" s="12">
        <f t="shared" si="282"/>
        <v>0</v>
      </c>
      <c r="Y1119">
        <f t="shared" si="283"/>
        <v>0</v>
      </c>
      <c r="Z1119" s="12">
        <f t="shared" si="284"/>
        <v>0</v>
      </c>
      <c r="AA1119">
        <f>(IF(ISERROR((IF(ISERROR(VLOOKUP(E1119&amp;G1119,'[1]采购入库货量(公司仓库)'!$A:$H,7,FALSE)),0,VLOOKUP(E1119&amp;G1119,'[1]采购入库货量(公司仓库)'!$A:$H,7,FALSE)))*L1119-(IF(ISERROR(VLOOKUP(E1119&amp;G1119,'[1]采购入库货量(公司仓库)'!$A:$H,8,FALSE)),0,VLOOKUP(E1119&amp;G1119,'[1]采购入库货量(公司仓库)'!$A:$H,8,FALSE)))),0,(IF(ISERROR(VLOOKUP(E1119&amp;G1119,'[1]采购入库货量(公司仓库)'!$A:$H,7,FALSE)),0,VLOOKUP(E1119&amp;G1119,'[1]采购入库货量(公司仓库)'!$A:$H,7,FALSE)))*L1119-(IF(ISERROR(VLOOKUP(E1119&amp;G1119,'[1]采购入库货量(公司仓库)'!$A:$H,8,FALSE)),0,VLOOKUP(E1119&amp;G1119,'[1]采购入库货量(公司仓库)'!$A:$H,8,FALSE)))))</f>
        <v>0</v>
      </c>
      <c r="AB1119">
        <f>SUMIF([1]销售数据!$B:$B,E1119&amp;G1119,[1]销售数据!$G:$G)</f>
        <v>0</v>
      </c>
      <c r="AC1119" s="12">
        <f t="shared" si="285"/>
        <v>0</v>
      </c>
      <c r="AD1119" t="str">
        <f t="shared" si="286"/>
        <v/>
      </c>
      <c r="AE1119">
        <f>SUMIF([1]销售数据!$B:$B,AD1119,[1]销售数据!$L:$L)</f>
        <v>0</v>
      </c>
      <c r="AF1119">
        <f>SUMIF([1]销售数据!$B:$B,AD1119,[1]销售数据!$K:$K)</f>
        <v>0</v>
      </c>
      <c r="AG1119">
        <f>SUMIF([1]销售数据!$B:$B,AD1119,[1]销售数据!$J:$J)</f>
        <v>0</v>
      </c>
      <c r="AH1119">
        <f>SUMIF([1]销售数据!$B:$B,AD1119,[1]销售数据!$I:$I)</f>
        <v>0</v>
      </c>
      <c r="AI1119">
        <f>SUMIF([1]销售数据!$B:$B,AD1119,[1]销售数据!$H:$H)</f>
        <v>0</v>
      </c>
      <c r="AJ1119" s="20">
        <f t="shared" si="287"/>
        <v>0</v>
      </c>
      <c r="AK1119">
        <f>SUMIF([1]发货店铺数!$B:$B,AD1119,[1]发货店铺数!$G:$G)</f>
        <v>0</v>
      </c>
      <c r="AL1119">
        <f>SUMIF([1]销售店铺数!$B:$B,AD1119,[1]销售店铺数!$G:$G)</f>
        <v>0</v>
      </c>
      <c r="AM1119">
        <f>SUMIF([1]销售店铺数!$B:$B,AD1119,[1]销售店铺数!$G:$G)</f>
        <v>0</v>
      </c>
      <c r="AN1119" s="20">
        <f t="shared" si="288"/>
        <v>0</v>
      </c>
      <c r="AO1119" s="20">
        <f t="shared" si="289"/>
        <v>0</v>
      </c>
      <c r="AP1119" s="20">
        <f t="shared" si="290"/>
        <v>0</v>
      </c>
      <c r="AQ1119" s="12">
        <f t="shared" si="291"/>
        <v>0</v>
      </c>
      <c r="AR1119" s="20">
        <f t="shared" si="292"/>
        <v>0</v>
      </c>
      <c r="AS1119" s="20">
        <f t="shared" si="293"/>
        <v>0</v>
      </c>
    </row>
    <row r="1120" spans="1:45">
      <c r="A1120"/>
      <c r="B1120"/>
      <c r="C1120"/>
      <c r="D1120"/>
      <c r="E1120"/>
      <c r="F1120"/>
      <c r="G1120"/>
      <c r="H1120"/>
      <c r="I1120"/>
      <c r="J1120"/>
      <c r="K1120"/>
      <c r="L1120"/>
      <c r="M1120" s="8" t="str">
        <f>IF(ISERROR( VLOOKUP(AD1120,'[1]采购入库货量(公司仓库)'!$A:$I,9,FALSE)),"", VLOOKUP(AD1120,'[1]采购入库货量(公司仓库)'!$A:$I,9,FALSE))</f>
        <v/>
      </c>
      <c r="N1120" s="8" t="str">
        <f>IF(ISERROR( VLOOKUP(AD1120,[1]批发上市日期!$A:$F,6,FALSE)),"",  VLOOKUP(AD1120,[1]批发上市日期!$A:$F,6,FALSE))</f>
        <v/>
      </c>
      <c r="O1120" s="48">
        <f>IF(ISERROR(VLOOKUP(E1120&amp;G1120,'[1]采购入库货量(公司仓库)'!$A:$I,7,FALSE)),0,VLOOKUP(E1120&amp;G1120,'[1]采购入库货量(公司仓库)'!$A:$I,7,FALSE))</f>
        <v>0</v>
      </c>
      <c r="P1120" s="12">
        <f t="shared" si="278"/>
        <v>0</v>
      </c>
      <c r="Q1120" s="14">
        <f>IF(ISERROR(VLOOKUP(E1120&amp;G1120,'[1]采购入库货量(公司仓库)'!$A:$I,8,FALSE)),0,VLOOKUP(E1120&amp;G1120,'[1]采购入库货量(公司仓库)'!$A:$I,8,FALSE))</f>
        <v>0</v>
      </c>
      <c r="R1120" s="12">
        <f t="shared" si="279"/>
        <v>0</v>
      </c>
      <c r="S1120">
        <f>SUMIF([1]库存总量!$H:$H,E1120&amp;G1120,[1]库存总量!$G:$G)</f>
        <v>0</v>
      </c>
      <c r="T1120" s="12">
        <f t="shared" si="280"/>
        <v>0</v>
      </c>
      <c r="U1120">
        <f>SUMIFS([1]库存总量!$G:$G,[1]库存总量!$H:$H,E1120&amp;G1120,[1]库存总量!$A:$A,"B")</f>
        <v>0</v>
      </c>
      <c r="V1120" s="12">
        <f t="shared" si="281"/>
        <v>0</v>
      </c>
      <c r="W1120">
        <f>SUMIFS([1]库存总量!$G:$G,[1]库存总量!$H:$H,E1120&amp;G1120,[1]库存总量!$A:$A,"K")</f>
        <v>0</v>
      </c>
      <c r="X1120" s="12">
        <f t="shared" si="282"/>
        <v>0</v>
      </c>
      <c r="Y1120">
        <f t="shared" si="283"/>
        <v>0</v>
      </c>
      <c r="Z1120" s="12">
        <f t="shared" si="284"/>
        <v>0</v>
      </c>
      <c r="AA1120">
        <f>(IF(ISERROR((IF(ISERROR(VLOOKUP(E1120&amp;G1120,'[1]采购入库货量(公司仓库)'!$A:$H,7,FALSE)),0,VLOOKUP(E1120&amp;G1120,'[1]采购入库货量(公司仓库)'!$A:$H,7,FALSE)))*L1120-(IF(ISERROR(VLOOKUP(E1120&amp;G1120,'[1]采购入库货量(公司仓库)'!$A:$H,8,FALSE)),0,VLOOKUP(E1120&amp;G1120,'[1]采购入库货量(公司仓库)'!$A:$H,8,FALSE)))),0,(IF(ISERROR(VLOOKUP(E1120&amp;G1120,'[1]采购入库货量(公司仓库)'!$A:$H,7,FALSE)),0,VLOOKUP(E1120&amp;G1120,'[1]采购入库货量(公司仓库)'!$A:$H,7,FALSE)))*L1120-(IF(ISERROR(VLOOKUP(E1120&amp;G1120,'[1]采购入库货量(公司仓库)'!$A:$H,8,FALSE)),0,VLOOKUP(E1120&amp;G1120,'[1]采购入库货量(公司仓库)'!$A:$H,8,FALSE)))))</f>
        <v>0</v>
      </c>
      <c r="AB1120">
        <f>SUMIF([1]销售数据!$B:$B,E1120&amp;G1120,[1]销售数据!$G:$G)</f>
        <v>0</v>
      </c>
      <c r="AC1120" s="12">
        <f t="shared" si="285"/>
        <v>0</v>
      </c>
      <c r="AD1120" t="str">
        <f t="shared" si="286"/>
        <v/>
      </c>
      <c r="AE1120">
        <f>SUMIF([1]销售数据!$B:$B,AD1120,[1]销售数据!$L:$L)</f>
        <v>0</v>
      </c>
      <c r="AF1120">
        <f>SUMIF([1]销售数据!$B:$B,AD1120,[1]销售数据!$K:$K)</f>
        <v>0</v>
      </c>
      <c r="AG1120">
        <f>SUMIF([1]销售数据!$B:$B,AD1120,[1]销售数据!$J:$J)</f>
        <v>0</v>
      </c>
      <c r="AH1120">
        <f>SUMIF([1]销售数据!$B:$B,AD1120,[1]销售数据!$I:$I)</f>
        <v>0</v>
      </c>
      <c r="AI1120">
        <f>SUMIF([1]销售数据!$B:$B,AD1120,[1]销售数据!$H:$H)</f>
        <v>0</v>
      </c>
      <c r="AJ1120" s="20">
        <f t="shared" si="287"/>
        <v>0</v>
      </c>
      <c r="AK1120">
        <f>SUMIF([1]发货店铺数!$B:$B,AD1120,[1]发货店铺数!$G:$G)</f>
        <v>0</v>
      </c>
      <c r="AL1120">
        <f>SUMIF([1]销售店铺数!$B:$B,AD1120,[1]销售店铺数!$G:$G)</f>
        <v>0</v>
      </c>
      <c r="AM1120">
        <f>SUMIF([1]销售店铺数!$B:$B,AD1120,[1]销售店铺数!$G:$G)</f>
        <v>0</v>
      </c>
      <c r="AN1120" s="20">
        <f t="shared" si="288"/>
        <v>0</v>
      </c>
      <c r="AO1120" s="20">
        <f t="shared" si="289"/>
        <v>0</v>
      </c>
      <c r="AP1120" s="20">
        <f t="shared" si="290"/>
        <v>0</v>
      </c>
      <c r="AQ1120" s="12">
        <f t="shared" si="291"/>
        <v>0</v>
      </c>
      <c r="AR1120" s="20">
        <f t="shared" si="292"/>
        <v>0</v>
      </c>
      <c r="AS1120" s="20">
        <f t="shared" si="293"/>
        <v>0</v>
      </c>
    </row>
    <row r="1121" spans="1:45">
      <c r="A1121"/>
      <c r="B1121"/>
      <c r="C1121"/>
      <c r="D1121"/>
      <c r="E1121"/>
      <c r="F1121"/>
      <c r="G1121"/>
      <c r="H1121"/>
      <c r="I1121"/>
      <c r="J1121"/>
      <c r="K1121"/>
      <c r="L1121"/>
      <c r="M1121" s="8" t="str">
        <f>IF(ISERROR( VLOOKUP(AD1121,'[1]采购入库货量(公司仓库)'!$A:$I,9,FALSE)),"", VLOOKUP(AD1121,'[1]采购入库货量(公司仓库)'!$A:$I,9,FALSE))</f>
        <v/>
      </c>
      <c r="N1121" s="8" t="str">
        <f>IF(ISERROR( VLOOKUP(AD1121,[1]批发上市日期!$A:$F,6,FALSE)),"",  VLOOKUP(AD1121,[1]批发上市日期!$A:$F,6,FALSE))</f>
        <v/>
      </c>
      <c r="O1121" s="48">
        <f>IF(ISERROR(VLOOKUP(E1121&amp;G1121,'[1]采购入库货量(公司仓库)'!$A:$I,7,FALSE)),0,VLOOKUP(E1121&amp;G1121,'[1]采购入库货量(公司仓库)'!$A:$I,7,FALSE))</f>
        <v>0</v>
      </c>
      <c r="P1121" s="12">
        <f t="shared" si="278"/>
        <v>0</v>
      </c>
      <c r="Q1121" s="14">
        <f>IF(ISERROR(VLOOKUP(E1121&amp;G1121,'[1]采购入库货量(公司仓库)'!$A:$I,8,FALSE)),0,VLOOKUP(E1121&amp;G1121,'[1]采购入库货量(公司仓库)'!$A:$I,8,FALSE))</f>
        <v>0</v>
      </c>
      <c r="R1121" s="12">
        <f t="shared" si="279"/>
        <v>0</v>
      </c>
      <c r="S1121">
        <f>SUMIF([1]库存总量!$H:$H,E1121&amp;G1121,[1]库存总量!$G:$G)</f>
        <v>0</v>
      </c>
      <c r="T1121" s="12">
        <f t="shared" si="280"/>
        <v>0</v>
      </c>
      <c r="U1121">
        <f>SUMIFS([1]库存总量!$G:$G,[1]库存总量!$H:$H,E1121&amp;G1121,[1]库存总量!$A:$A,"B")</f>
        <v>0</v>
      </c>
      <c r="V1121" s="12">
        <f t="shared" si="281"/>
        <v>0</v>
      </c>
      <c r="W1121">
        <f>SUMIFS([1]库存总量!$G:$G,[1]库存总量!$H:$H,E1121&amp;G1121,[1]库存总量!$A:$A,"K")</f>
        <v>0</v>
      </c>
      <c r="X1121" s="12">
        <f t="shared" si="282"/>
        <v>0</v>
      </c>
      <c r="Y1121">
        <f t="shared" si="283"/>
        <v>0</v>
      </c>
      <c r="Z1121" s="12">
        <f t="shared" si="284"/>
        <v>0</v>
      </c>
      <c r="AA1121">
        <f>(IF(ISERROR((IF(ISERROR(VLOOKUP(E1121&amp;G1121,'[1]采购入库货量(公司仓库)'!$A:$H,7,FALSE)),0,VLOOKUP(E1121&amp;G1121,'[1]采购入库货量(公司仓库)'!$A:$H,7,FALSE)))*L1121-(IF(ISERROR(VLOOKUP(E1121&amp;G1121,'[1]采购入库货量(公司仓库)'!$A:$H,8,FALSE)),0,VLOOKUP(E1121&amp;G1121,'[1]采购入库货量(公司仓库)'!$A:$H,8,FALSE)))),0,(IF(ISERROR(VLOOKUP(E1121&amp;G1121,'[1]采购入库货量(公司仓库)'!$A:$H,7,FALSE)),0,VLOOKUP(E1121&amp;G1121,'[1]采购入库货量(公司仓库)'!$A:$H,7,FALSE)))*L1121-(IF(ISERROR(VLOOKUP(E1121&amp;G1121,'[1]采购入库货量(公司仓库)'!$A:$H,8,FALSE)),0,VLOOKUP(E1121&amp;G1121,'[1]采购入库货量(公司仓库)'!$A:$H,8,FALSE)))))</f>
        <v>0</v>
      </c>
      <c r="AB1121">
        <f>SUMIF([1]销售数据!$B:$B,E1121&amp;G1121,[1]销售数据!$G:$G)</f>
        <v>0</v>
      </c>
      <c r="AC1121" s="12">
        <f t="shared" si="285"/>
        <v>0</v>
      </c>
      <c r="AD1121" t="str">
        <f t="shared" si="286"/>
        <v/>
      </c>
      <c r="AE1121">
        <f>SUMIF([1]销售数据!$B:$B,AD1121,[1]销售数据!$L:$L)</f>
        <v>0</v>
      </c>
      <c r="AF1121">
        <f>SUMIF([1]销售数据!$B:$B,AD1121,[1]销售数据!$K:$K)</f>
        <v>0</v>
      </c>
      <c r="AG1121">
        <f>SUMIF([1]销售数据!$B:$B,AD1121,[1]销售数据!$J:$J)</f>
        <v>0</v>
      </c>
      <c r="AH1121">
        <f>SUMIF([1]销售数据!$B:$B,AD1121,[1]销售数据!$I:$I)</f>
        <v>0</v>
      </c>
      <c r="AI1121">
        <f>SUMIF([1]销售数据!$B:$B,AD1121,[1]销售数据!$H:$H)</f>
        <v>0</v>
      </c>
      <c r="AJ1121" s="20">
        <f t="shared" si="287"/>
        <v>0</v>
      </c>
      <c r="AK1121">
        <f>SUMIF([1]发货店铺数!$B:$B,AD1121,[1]发货店铺数!$G:$G)</f>
        <v>0</v>
      </c>
      <c r="AL1121">
        <f>SUMIF([1]销售店铺数!$B:$B,AD1121,[1]销售店铺数!$G:$G)</f>
        <v>0</v>
      </c>
      <c r="AM1121">
        <f>SUMIF([1]销售店铺数!$B:$B,AD1121,[1]销售店铺数!$G:$G)</f>
        <v>0</v>
      </c>
      <c r="AN1121" s="20">
        <f t="shared" si="288"/>
        <v>0</v>
      </c>
      <c r="AO1121" s="20">
        <f t="shared" si="289"/>
        <v>0</v>
      </c>
      <c r="AP1121" s="20">
        <f t="shared" si="290"/>
        <v>0</v>
      </c>
      <c r="AQ1121" s="12">
        <f t="shared" si="291"/>
        <v>0</v>
      </c>
      <c r="AR1121" s="20">
        <f t="shared" si="292"/>
        <v>0</v>
      </c>
      <c r="AS1121" s="20">
        <f t="shared" si="293"/>
        <v>0</v>
      </c>
    </row>
    <row r="1122" spans="1:45">
      <c r="A1122"/>
      <c r="B1122"/>
      <c r="C1122"/>
      <c r="D1122"/>
      <c r="E1122"/>
      <c r="F1122"/>
      <c r="G1122"/>
      <c r="H1122"/>
      <c r="I1122"/>
      <c r="J1122"/>
      <c r="K1122"/>
      <c r="L1122"/>
      <c r="M1122" s="8" t="str">
        <f>IF(ISERROR( VLOOKUP(AD1122,'[1]采购入库货量(公司仓库)'!$A:$I,9,FALSE)),"", VLOOKUP(AD1122,'[1]采购入库货量(公司仓库)'!$A:$I,9,FALSE))</f>
        <v/>
      </c>
      <c r="N1122" s="8" t="str">
        <f>IF(ISERROR( VLOOKUP(AD1122,[1]批发上市日期!$A:$F,6,FALSE)),"",  VLOOKUP(AD1122,[1]批发上市日期!$A:$F,6,FALSE))</f>
        <v/>
      </c>
      <c r="O1122" s="48">
        <f>IF(ISERROR(VLOOKUP(E1122&amp;G1122,'[1]采购入库货量(公司仓库)'!$A:$I,7,FALSE)),0,VLOOKUP(E1122&amp;G1122,'[1]采购入库货量(公司仓库)'!$A:$I,7,FALSE))</f>
        <v>0</v>
      </c>
      <c r="P1122" s="12">
        <f t="shared" si="278"/>
        <v>0</v>
      </c>
      <c r="Q1122" s="14">
        <f>IF(ISERROR(VLOOKUP(E1122&amp;G1122,'[1]采购入库货量(公司仓库)'!$A:$I,8,FALSE)),0,VLOOKUP(E1122&amp;G1122,'[1]采购入库货量(公司仓库)'!$A:$I,8,FALSE))</f>
        <v>0</v>
      </c>
      <c r="R1122" s="12">
        <f t="shared" si="279"/>
        <v>0</v>
      </c>
      <c r="S1122">
        <f>SUMIF([1]库存总量!$H:$H,E1122&amp;G1122,[1]库存总量!$G:$G)</f>
        <v>0</v>
      </c>
      <c r="T1122" s="12">
        <f t="shared" si="280"/>
        <v>0</v>
      </c>
      <c r="U1122">
        <f>SUMIFS([1]库存总量!$G:$G,[1]库存总量!$H:$H,E1122&amp;G1122,[1]库存总量!$A:$A,"B")</f>
        <v>0</v>
      </c>
      <c r="V1122" s="12">
        <f t="shared" si="281"/>
        <v>0</v>
      </c>
      <c r="W1122">
        <f>SUMIFS([1]库存总量!$G:$G,[1]库存总量!$H:$H,E1122&amp;G1122,[1]库存总量!$A:$A,"K")</f>
        <v>0</v>
      </c>
      <c r="X1122" s="12">
        <f t="shared" si="282"/>
        <v>0</v>
      </c>
      <c r="Y1122">
        <f t="shared" si="283"/>
        <v>0</v>
      </c>
      <c r="Z1122" s="12">
        <f t="shared" si="284"/>
        <v>0</v>
      </c>
      <c r="AA1122">
        <f>(IF(ISERROR((IF(ISERROR(VLOOKUP(E1122&amp;G1122,'[1]采购入库货量(公司仓库)'!$A:$H,7,FALSE)),0,VLOOKUP(E1122&amp;G1122,'[1]采购入库货量(公司仓库)'!$A:$H,7,FALSE)))*L1122-(IF(ISERROR(VLOOKUP(E1122&amp;G1122,'[1]采购入库货量(公司仓库)'!$A:$H,8,FALSE)),0,VLOOKUP(E1122&amp;G1122,'[1]采购入库货量(公司仓库)'!$A:$H,8,FALSE)))),0,(IF(ISERROR(VLOOKUP(E1122&amp;G1122,'[1]采购入库货量(公司仓库)'!$A:$H,7,FALSE)),0,VLOOKUP(E1122&amp;G1122,'[1]采购入库货量(公司仓库)'!$A:$H,7,FALSE)))*L1122-(IF(ISERROR(VLOOKUP(E1122&amp;G1122,'[1]采购入库货量(公司仓库)'!$A:$H,8,FALSE)),0,VLOOKUP(E1122&amp;G1122,'[1]采购入库货量(公司仓库)'!$A:$H,8,FALSE)))))</f>
        <v>0</v>
      </c>
      <c r="AB1122">
        <f>SUMIF([1]销售数据!$B:$B,E1122&amp;G1122,[1]销售数据!$G:$G)</f>
        <v>0</v>
      </c>
      <c r="AC1122" s="12">
        <f t="shared" si="285"/>
        <v>0</v>
      </c>
      <c r="AD1122" t="str">
        <f t="shared" si="286"/>
        <v/>
      </c>
      <c r="AE1122">
        <f>SUMIF([1]销售数据!$B:$B,AD1122,[1]销售数据!$L:$L)</f>
        <v>0</v>
      </c>
      <c r="AF1122">
        <f>SUMIF([1]销售数据!$B:$B,AD1122,[1]销售数据!$K:$K)</f>
        <v>0</v>
      </c>
      <c r="AG1122">
        <f>SUMIF([1]销售数据!$B:$B,AD1122,[1]销售数据!$J:$J)</f>
        <v>0</v>
      </c>
      <c r="AH1122">
        <f>SUMIF([1]销售数据!$B:$B,AD1122,[1]销售数据!$I:$I)</f>
        <v>0</v>
      </c>
      <c r="AI1122">
        <f>SUMIF([1]销售数据!$B:$B,AD1122,[1]销售数据!$H:$H)</f>
        <v>0</v>
      </c>
      <c r="AJ1122" s="20">
        <f t="shared" si="287"/>
        <v>0</v>
      </c>
      <c r="AK1122">
        <f>SUMIF([1]发货店铺数!$B:$B,AD1122,[1]发货店铺数!$G:$G)</f>
        <v>0</v>
      </c>
      <c r="AL1122">
        <f>SUMIF([1]销售店铺数!$B:$B,AD1122,[1]销售店铺数!$G:$G)</f>
        <v>0</v>
      </c>
      <c r="AM1122">
        <f>SUMIF([1]销售店铺数!$B:$B,AD1122,[1]销售店铺数!$G:$G)</f>
        <v>0</v>
      </c>
      <c r="AN1122" s="20">
        <f t="shared" si="288"/>
        <v>0</v>
      </c>
      <c r="AO1122" s="20">
        <f t="shared" si="289"/>
        <v>0</v>
      </c>
      <c r="AP1122" s="20">
        <f t="shared" si="290"/>
        <v>0</v>
      </c>
      <c r="AQ1122" s="12">
        <f t="shared" si="291"/>
        <v>0</v>
      </c>
      <c r="AR1122" s="20">
        <f t="shared" si="292"/>
        <v>0</v>
      </c>
      <c r="AS1122" s="20">
        <f t="shared" si="293"/>
        <v>0</v>
      </c>
    </row>
    <row r="1123" spans="1:45">
      <c r="A1123"/>
      <c r="B1123"/>
      <c r="C1123"/>
      <c r="D1123"/>
      <c r="E1123"/>
      <c r="F1123"/>
      <c r="G1123"/>
      <c r="H1123"/>
      <c r="I1123"/>
      <c r="J1123"/>
      <c r="K1123"/>
      <c r="L1123"/>
      <c r="M1123" s="8" t="str">
        <f>IF(ISERROR( VLOOKUP(AD1123,'[1]采购入库货量(公司仓库)'!$A:$I,9,FALSE)),"", VLOOKUP(AD1123,'[1]采购入库货量(公司仓库)'!$A:$I,9,FALSE))</f>
        <v/>
      </c>
      <c r="N1123" s="8" t="str">
        <f>IF(ISERROR( VLOOKUP(AD1123,[1]批发上市日期!$A:$F,6,FALSE)),"",  VLOOKUP(AD1123,[1]批发上市日期!$A:$F,6,FALSE))</f>
        <v/>
      </c>
      <c r="O1123" s="48">
        <f>IF(ISERROR(VLOOKUP(E1123&amp;G1123,'[1]采购入库货量(公司仓库)'!$A:$I,7,FALSE)),0,VLOOKUP(E1123&amp;G1123,'[1]采购入库货量(公司仓库)'!$A:$I,7,FALSE))</f>
        <v>0</v>
      </c>
      <c r="P1123" s="12">
        <f t="shared" si="278"/>
        <v>0</v>
      </c>
      <c r="Q1123" s="14">
        <f>IF(ISERROR(VLOOKUP(E1123&amp;G1123,'[1]采购入库货量(公司仓库)'!$A:$I,8,FALSE)),0,VLOOKUP(E1123&amp;G1123,'[1]采购入库货量(公司仓库)'!$A:$I,8,FALSE))</f>
        <v>0</v>
      </c>
      <c r="R1123" s="12">
        <f t="shared" si="279"/>
        <v>0</v>
      </c>
      <c r="S1123">
        <f>SUMIF([1]库存总量!$H:$H,E1123&amp;G1123,[1]库存总量!$G:$G)</f>
        <v>0</v>
      </c>
      <c r="T1123" s="12">
        <f t="shared" si="280"/>
        <v>0</v>
      </c>
      <c r="U1123">
        <f>SUMIFS([1]库存总量!$G:$G,[1]库存总量!$H:$H,E1123&amp;G1123,[1]库存总量!$A:$A,"B")</f>
        <v>0</v>
      </c>
      <c r="V1123" s="12">
        <f t="shared" si="281"/>
        <v>0</v>
      </c>
      <c r="W1123">
        <f>SUMIFS([1]库存总量!$G:$G,[1]库存总量!$H:$H,E1123&amp;G1123,[1]库存总量!$A:$A,"K")</f>
        <v>0</v>
      </c>
      <c r="X1123" s="12">
        <f t="shared" si="282"/>
        <v>0</v>
      </c>
      <c r="Y1123">
        <f t="shared" si="283"/>
        <v>0</v>
      </c>
      <c r="Z1123" s="12">
        <f t="shared" si="284"/>
        <v>0</v>
      </c>
      <c r="AA1123">
        <f>(IF(ISERROR((IF(ISERROR(VLOOKUP(E1123&amp;G1123,'[1]采购入库货量(公司仓库)'!$A:$H,7,FALSE)),0,VLOOKUP(E1123&amp;G1123,'[1]采购入库货量(公司仓库)'!$A:$H,7,FALSE)))*L1123-(IF(ISERROR(VLOOKUP(E1123&amp;G1123,'[1]采购入库货量(公司仓库)'!$A:$H,8,FALSE)),0,VLOOKUP(E1123&amp;G1123,'[1]采购入库货量(公司仓库)'!$A:$H,8,FALSE)))),0,(IF(ISERROR(VLOOKUP(E1123&amp;G1123,'[1]采购入库货量(公司仓库)'!$A:$H,7,FALSE)),0,VLOOKUP(E1123&amp;G1123,'[1]采购入库货量(公司仓库)'!$A:$H,7,FALSE)))*L1123-(IF(ISERROR(VLOOKUP(E1123&amp;G1123,'[1]采购入库货量(公司仓库)'!$A:$H,8,FALSE)),0,VLOOKUP(E1123&amp;G1123,'[1]采购入库货量(公司仓库)'!$A:$H,8,FALSE)))))</f>
        <v>0</v>
      </c>
      <c r="AB1123">
        <f>SUMIF([1]销售数据!$B:$B,E1123&amp;G1123,[1]销售数据!$G:$G)</f>
        <v>0</v>
      </c>
      <c r="AC1123" s="12">
        <f t="shared" si="285"/>
        <v>0</v>
      </c>
      <c r="AD1123" t="str">
        <f t="shared" si="286"/>
        <v/>
      </c>
      <c r="AE1123">
        <f>SUMIF([1]销售数据!$B:$B,AD1123,[1]销售数据!$L:$L)</f>
        <v>0</v>
      </c>
      <c r="AF1123">
        <f>SUMIF([1]销售数据!$B:$B,AD1123,[1]销售数据!$K:$K)</f>
        <v>0</v>
      </c>
      <c r="AG1123">
        <f>SUMIF([1]销售数据!$B:$B,AD1123,[1]销售数据!$J:$J)</f>
        <v>0</v>
      </c>
      <c r="AH1123">
        <f>SUMIF([1]销售数据!$B:$B,AD1123,[1]销售数据!$I:$I)</f>
        <v>0</v>
      </c>
      <c r="AI1123">
        <f>SUMIF([1]销售数据!$B:$B,AD1123,[1]销售数据!$H:$H)</f>
        <v>0</v>
      </c>
      <c r="AJ1123" s="20">
        <f t="shared" si="287"/>
        <v>0</v>
      </c>
      <c r="AK1123">
        <f>SUMIF([1]发货店铺数!$B:$B,AD1123,[1]发货店铺数!$G:$G)</f>
        <v>0</v>
      </c>
      <c r="AL1123">
        <f>SUMIF([1]销售店铺数!$B:$B,AD1123,[1]销售店铺数!$G:$G)</f>
        <v>0</v>
      </c>
      <c r="AM1123">
        <f>SUMIF([1]销售店铺数!$B:$B,AD1123,[1]销售店铺数!$G:$G)</f>
        <v>0</v>
      </c>
      <c r="AN1123" s="20">
        <f t="shared" si="288"/>
        <v>0</v>
      </c>
      <c r="AO1123" s="20">
        <f t="shared" si="289"/>
        <v>0</v>
      </c>
      <c r="AP1123" s="20">
        <f t="shared" si="290"/>
        <v>0</v>
      </c>
      <c r="AQ1123" s="12">
        <f t="shared" si="291"/>
        <v>0</v>
      </c>
      <c r="AR1123" s="20">
        <f t="shared" si="292"/>
        <v>0</v>
      </c>
      <c r="AS1123" s="20">
        <f t="shared" si="293"/>
        <v>0</v>
      </c>
    </row>
    <row r="1124" spans="1:45">
      <c r="A1124"/>
      <c r="B1124"/>
      <c r="C1124"/>
      <c r="D1124"/>
      <c r="E1124"/>
      <c r="F1124"/>
      <c r="G1124"/>
      <c r="H1124"/>
      <c r="I1124"/>
      <c r="J1124"/>
      <c r="K1124"/>
      <c r="L1124"/>
      <c r="M1124" s="8" t="str">
        <f>IF(ISERROR( VLOOKUP(AD1124,'[1]采购入库货量(公司仓库)'!$A:$I,9,FALSE)),"", VLOOKUP(AD1124,'[1]采购入库货量(公司仓库)'!$A:$I,9,FALSE))</f>
        <v/>
      </c>
      <c r="N1124" s="8" t="str">
        <f>IF(ISERROR( VLOOKUP(AD1124,[1]批发上市日期!$A:$F,6,FALSE)),"",  VLOOKUP(AD1124,[1]批发上市日期!$A:$F,6,FALSE))</f>
        <v/>
      </c>
      <c r="O1124" s="48">
        <f>IF(ISERROR(VLOOKUP(E1124&amp;G1124,'[1]采购入库货量(公司仓库)'!$A:$I,7,FALSE)),0,VLOOKUP(E1124&amp;G1124,'[1]采购入库货量(公司仓库)'!$A:$I,7,FALSE))</f>
        <v>0</v>
      </c>
      <c r="P1124" s="12">
        <f t="shared" si="278"/>
        <v>0</v>
      </c>
      <c r="Q1124" s="14">
        <f>IF(ISERROR(VLOOKUP(E1124&amp;G1124,'[1]采购入库货量(公司仓库)'!$A:$I,8,FALSE)),0,VLOOKUP(E1124&amp;G1124,'[1]采购入库货量(公司仓库)'!$A:$I,8,FALSE))</f>
        <v>0</v>
      </c>
      <c r="R1124" s="12">
        <f t="shared" si="279"/>
        <v>0</v>
      </c>
      <c r="S1124">
        <f>SUMIF([1]库存总量!$H:$H,E1124&amp;G1124,[1]库存总量!$G:$G)</f>
        <v>0</v>
      </c>
      <c r="T1124" s="12">
        <f t="shared" si="280"/>
        <v>0</v>
      </c>
      <c r="U1124">
        <f>SUMIFS([1]库存总量!$G:$G,[1]库存总量!$H:$H,E1124&amp;G1124,[1]库存总量!$A:$A,"B")</f>
        <v>0</v>
      </c>
      <c r="V1124" s="12">
        <f t="shared" si="281"/>
        <v>0</v>
      </c>
      <c r="W1124">
        <f>SUMIFS([1]库存总量!$G:$G,[1]库存总量!$H:$H,E1124&amp;G1124,[1]库存总量!$A:$A,"K")</f>
        <v>0</v>
      </c>
      <c r="X1124" s="12">
        <f t="shared" si="282"/>
        <v>0</v>
      </c>
      <c r="Y1124">
        <f t="shared" si="283"/>
        <v>0</v>
      </c>
      <c r="Z1124" s="12">
        <f t="shared" si="284"/>
        <v>0</v>
      </c>
      <c r="AA1124">
        <f>(IF(ISERROR((IF(ISERROR(VLOOKUP(E1124&amp;G1124,'[1]采购入库货量(公司仓库)'!$A:$H,7,FALSE)),0,VLOOKUP(E1124&amp;G1124,'[1]采购入库货量(公司仓库)'!$A:$H,7,FALSE)))*L1124-(IF(ISERROR(VLOOKUP(E1124&amp;G1124,'[1]采购入库货量(公司仓库)'!$A:$H,8,FALSE)),0,VLOOKUP(E1124&amp;G1124,'[1]采购入库货量(公司仓库)'!$A:$H,8,FALSE)))),0,(IF(ISERROR(VLOOKUP(E1124&amp;G1124,'[1]采购入库货量(公司仓库)'!$A:$H,7,FALSE)),0,VLOOKUP(E1124&amp;G1124,'[1]采购入库货量(公司仓库)'!$A:$H,7,FALSE)))*L1124-(IF(ISERROR(VLOOKUP(E1124&amp;G1124,'[1]采购入库货量(公司仓库)'!$A:$H,8,FALSE)),0,VLOOKUP(E1124&amp;G1124,'[1]采购入库货量(公司仓库)'!$A:$H,8,FALSE)))))</f>
        <v>0</v>
      </c>
      <c r="AB1124">
        <f>SUMIF([1]销售数据!$B:$B,E1124&amp;G1124,[1]销售数据!$G:$G)</f>
        <v>0</v>
      </c>
      <c r="AC1124" s="12">
        <f t="shared" si="285"/>
        <v>0</v>
      </c>
      <c r="AD1124" t="str">
        <f t="shared" si="286"/>
        <v/>
      </c>
      <c r="AE1124">
        <f>SUMIF([1]销售数据!$B:$B,AD1124,[1]销售数据!$L:$L)</f>
        <v>0</v>
      </c>
      <c r="AF1124">
        <f>SUMIF([1]销售数据!$B:$B,AD1124,[1]销售数据!$K:$K)</f>
        <v>0</v>
      </c>
      <c r="AG1124">
        <f>SUMIF([1]销售数据!$B:$B,AD1124,[1]销售数据!$J:$J)</f>
        <v>0</v>
      </c>
      <c r="AH1124">
        <f>SUMIF([1]销售数据!$B:$B,AD1124,[1]销售数据!$I:$I)</f>
        <v>0</v>
      </c>
      <c r="AI1124">
        <f>SUMIF([1]销售数据!$B:$B,AD1124,[1]销售数据!$H:$H)</f>
        <v>0</v>
      </c>
      <c r="AJ1124" s="20">
        <f t="shared" si="287"/>
        <v>0</v>
      </c>
      <c r="AK1124">
        <f>SUMIF([1]发货店铺数!$B:$B,AD1124,[1]发货店铺数!$G:$G)</f>
        <v>0</v>
      </c>
      <c r="AL1124">
        <f>SUMIF([1]销售店铺数!$B:$B,AD1124,[1]销售店铺数!$G:$G)</f>
        <v>0</v>
      </c>
      <c r="AM1124">
        <f>SUMIF([1]销售店铺数!$B:$B,AD1124,[1]销售店铺数!$G:$G)</f>
        <v>0</v>
      </c>
      <c r="AN1124" s="20">
        <f t="shared" si="288"/>
        <v>0</v>
      </c>
      <c r="AO1124" s="20">
        <f t="shared" si="289"/>
        <v>0</v>
      </c>
      <c r="AP1124" s="20">
        <f t="shared" si="290"/>
        <v>0</v>
      </c>
      <c r="AQ1124" s="12">
        <f t="shared" si="291"/>
        <v>0</v>
      </c>
      <c r="AR1124" s="20">
        <f t="shared" si="292"/>
        <v>0</v>
      </c>
      <c r="AS1124" s="20">
        <f t="shared" si="293"/>
        <v>0</v>
      </c>
    </row>
    <row r="1125" spans="1:45">
      <c r="A1125"/>
      <c r="B1125"/>
      <c r="C1125"/>
      <c r="D1125"/>
      <c r="E1125"/>
      <c r="F1125"/>
      <c r="G1125"/>
      <c r="H1125"/>
      <c r="I1125"/>
      <c r="J1125"/>
      <c r="K1125"/>
      <c r="L1125"/>
      <c r="M1125" s="8" t="str">
        <f>IF(ISERROR( VLOOKUP(AD1125,'[1]采购入库货量(公司仓库)'!$A:$I,9,FALSE)),"", VLOOKUP(AD1125,'[1]采购入库货量(公司仓库)'!$A:$I,9,FALSE))</f>
        <v/>
      </c>
      <c r="N1125" s="8" t="str">
        <f>IF(ISERROR( VLOOKUP(AD1125,[1]批发上市日期!$A:$F,6,FALSE)),"",  VLOOKUP(AD1125,[1]批发上市日期!$A:$F,6,FALSE))</f>
        <v/>
      </c>
      <c r="O1125" s="48">
        <f>IF(ISERROR(VLOOKUP(E1125&amp;G1125,'[1]采购入库货量(公司仓库)'!$A:$I,7,FALSE)),0,VLOOKUP(E1125&amp;G1125,'[1]采购入库货量(公司仓库)'!$A:$I,7,FALSE))</f>
        <v>0</v>
      </c>
      <c r="P1125" s="12">
        <f t="shared" si="278"/>
        <v>0</v>
      </c>
      <c r="Q1125" s="14">
        <f>IF(ISERROR(VLOOKUP(E1125&amp;G1125,'[1]采购入库货量(公司仓库)'!$A:$I,8,FALSE)),0,VLOOKUP(E1125&amp;G1125,'[1]采购入库货量(公司仓库)'!$A:$I,8,FALSE))</f>
        <v>0</v>
      </c>
      <c r="R1125" s="12">
        <f t="shared" si="279"/>
        <v>0</v>
      </c>
      <c r="S1125">
        <f>SUMIF([1]库存总量!$H:$H,E1125&amp;G1125,[1]库存总量!$G:$G)</f>
        <v>0</v>
      </c>
      <c r="T1125" s="12">
        <f t="shared" si="280"/>
        <v>0</v>
      </c>
      <c r="U1125">
        <f>SUMIFS([1]库存总量!$G:$G,[1]库存总量!$H:$H,E1125&amp;G1125,[1]库存总量!$A:$A,"B")</f>
        <v>0</v>
      </c>
      <c r="V1125" s="12">
        <f t="shared" si="281"/>
        <v>0</v>
      </c>
      <c r="W1125">
        <f>SUMIFS([1]库存总量!$G:$G,[1]库存总量!$H:$H,E1125&amp;G1125,[1]库存总量!$A:$A,"K")</f>
        <v>0</v>
      </c>
      <c r="X1125" s="12">
        <f t="shared" si="282"/>
        <v>0</v>
      </c>
      <c r="Y1125">
        <f t="shared" si="283"/>
        <v>0</v>
      </c>
      <c r="Z1125" s="12">
        <f t="shared" si="284"/>
        <v>0</v>
      </c>
      <c r="AA1125">
        <f>(IF(ISERROR((IF(ISERROR(VLOOKUP(E1125&amp;G1125,'[1]采购入库货量(公司仓库)'!$A:$H,7,FALSE)),0,VLOOKUP(E1125&amp;G1125,'[1]采购入库货量(公司仓库)'!$A:$H,7,FALSE)))*L1125-(IF(ISERROR(VLOOKUP(E1125&amp;G1125,'[1]采购入库货量(公司仓库)'!$A:$H,8,FALSE)),0,VLOOKUP(E1125&amp;G1125,'[1]采购入库货量(公司仓库)'!$A:$H,8,FALSE)))),0,(IF(ISERROR(VLOOKUP(E1125&amp;G1125,'[1]采购入库货量(公司仓库)'!$A:$H,7,FALSE)),0,VLOOKUP(E1125&amp;G1125,'[1]采购入库货量(公司仓库)'!$A:$H,7,FALSE)))*L1125-(IF(ISERROR(VLOOKUP(E1125&amp;G1125,'[1]采购入库货量(公司仓库)'!$A:$H,8,FALSE)),0,VLOOKUP(E1125&amp;G1125,'[1]采购入库货量(公司仓库)'!$A:$H,8,FALSE)))))</f>
        <v>0</v>
      </c>
      <c r="AB1125">
        <f>SUMIF([1]销售数据!$B:$B,E1125&amp;G1125,[1]销售数据!$G:$G)</f>
        <v>0</v>
      </c>
      <c r="AC1125" s="12">
        <f t="shared" si="285"/>
        <v>0</v>
      </c>
      <c r="AD1125" t="str">
        <f t="shared" si="286"/>
        <v/>
      </c>
      <c r="AE1125">
        <f>SUMIF([1]销售数据!$B:$B,AD1125,[1]销售数据!$L:$L)</f>
        <v>0</v>
      </c>
      <c r="AF1125">
        <f>SUMIF([1]销售数据!$B:$B,AD1125,[1]销售数据!$K:$K)</f>
        <v>0</v>
      </c>
      <c r="AG1125">
        <f>SUMIF([1]销售数据!$B:$B,AD1125,[1]销售数据!$J:$J)</f>
        <v>0</v>
      </c>
      <c r="AH1125">
        <f>SUMIF([1]销售数据!$B:$B,AD1125,[1]销售数据!$I:$I)</f>
        <v>0</v>
      </c>
      <c r="AI1125">
        <f>SUMIF([1]销售数据!$B:$B,AD1125,[1]销售数据!$H:$H)</f>
        <v>0</v>
      </c>
      <c r="AJ1125" s="20">
        <f t="shared" si="287"/>
        <v>0</v>
      </c>
      <c r="AK1125">
        <f>SUMIF([1]发货店铺数!$B:$B,AD1125,[1]发货店铺数!$G:$G)</f>
        <v>0</v>
      </c>
      <c r="AL1125">
        <f>SUMIF([1]销售店铺数!$B:$B,AD1125,[1]销售店铺数!$G:$G)</f>
        <v>0</v>
      </c>
      <c r="AM1125">
        <f>SUMIF([1]销售店铺数!$B:$B,AD1125,[1]销售店铺数!$G:$G)</f>
        <v>0</v>
      </c>
      <c r="AN1125" s="20">
        <f t="shared" si="288"/>
        <v>0</v>
      </c>
      <c r="AO1125" s="20">
        <f t="shared" si="289"/>
        <v>0</v>
      </c>
      <c r="AP1125" s="20">
        <f t="shared" si="290"/>
        <v>0</v>
      </c>
      <c r="AQ1125" s="12">
        <f t="shared" si="291"/>
        <v>0</v>
      </c>
      <c r="AR1125" s="20">
        <f t="shared" si="292"/>
        <v>0</v>
      </c>
      <c r="AS1125" s="20">
        <f t="shared" si="293"/>
        <v>0</v>
      </c>
    </row>
    <row r="1126" spans="1:45">
      <c r="A1126"/>
      <c r="B1126"/>
      <c r="C1126"/>
      <c r="D1126"/>
      <c r="E1126"/>
      <c r="F1126"/>
      <c r="G1126"/>
      <c r="H1126"/>
      <c r="I1126"/>
      <c r="J1126"/>
      <c r="K1126"/>
      <c r="L1126"/>
      <c r="M1126" s="8" t="str">
        <f>IF(ISERROR( VLOOKUP(AD1126,'[1]采购入库货量(公司仓库)'!$A:$I,9,FALSE)),"", VLOOKUP(AD1126,'[1]采购入库货量(公司仓库)'!$A:$I,9,FALSE))</f>
        <v/>
      </c>
      <c r="N1126" s="8" t="str">
        <f>IF(ISERROR( VLOOKUP(AD1126,[1]批发上市日期!$A:$F,6,FALSE)),"",  VLOOKUP(AD1126,[1]批发上市日期!$A:$F,6,FALSE))</f>
        <v/>
      </c>
      <c r="O1126" s="48">
        <f>IF(ISERROR(VLOOKUP(E1126&amp;G1126,'[1]采购入库货量(公司仓库)'!$A:$I,7,FALSE)),0,VLOOKUP(E1126&amp;G1126,'[1]采购入库货量(公司仓库)'!$A:$I,7,FALSE))</f>
        <v>0</v>
      </c>
      <c r="P1126" s="12">
        <f t="shared" si="278"/>
        <v>0</v>
      </c>
      <c r="Q1126" s="14">
        <f>IF(ISERROR(VLOOKUP(E1126&amp;G1126,'[1]采购入库货量(公司仓库)'!$A:$I,8,FALSE)),0,VLOOKUP(E1126&amp;G1126,'[1]采购入库货量(公司仓库)'!$A:$I,8,FALSE))</f>
        <v>0</v>
      </c>
      <c r="R1126" s="12">
        <f t="shared" si="279"/>
        <v>0</v>
      </c>
      <c r="S1126">
        <f>SUMIF([1]库存总量!$H:$H,E1126&amp;G1126,[1]库存总量!$G:$G)</f>
        <v>0</v>
      </c>
      <c r="T1126" s="12">
        <f t="shared" si="280"/>
        <v>0</v>
      </c>
      <c r="U1126">
        <f>SUMIFS([1]库存总量!$G:$G,[1]库存总量!$H:$H,E1126&amp;G1126,[1]库存总量!$A:$A,"B")</f>
        <v>0</v>
      </c>
      <c r="V1126" s="12">
        <f t="shared" si="281"/>
        <v>0</v>
      </c>
      <c r="W1126">
        <f>SUMIFS([1]库存总量!$G:$G,[1]库存总量!$H:$H,E1126&amp;G1126,[1]库存总量!$A:$A,"K")</f>
        <v>0</v>
      </c>
      <c r="X1126" s="12">
        <f t="shared" si="282"/>
        <v>0</v>
      </c>
      <c r="Y1126">
        <f t="shared" si="283"/>
        <v>0</v>
      </c>
      <c r="Z1126" s="12">
        <f t="shared" si="284"/>
        <v>0</v>
      </c>
      <c r="AA1126">
        <f>(IF(ISERROR((IF(ISERROR(VLOOKUP(E1126&amp;G1126,'[1]采购入库货量(公司仓库)'!$A:$H,7,FALSE)),0,VLOOKUP(E1126&amp;G1126,'[1]采购入库货量(公司仓库)'!$A:$H,7,FALSE)))*L1126-(IF(ISERROR(VLOOKUP(E1126&amp;G1126,'[1]采购入库货量(公司仓库)'!$A:$H,8,FALSE)),0,VLOOKUP(E1126&amp;G1126,'[1]采购入库货量(公司仓库)'!$A:$H,8,FALSE)))),0,(IF(ISERROR(VLOOKUP(E1126&amp;G1126,'[1]采购入库货量(公司仓库)'!$A:$H,7,FALSE)),0,VLOOKUP(E1126&amp;G1126,'[1]采购入库货量(公司仓库)'!$A:$H,7,FALSE)))*L1126-(IF(ISERROR(VLOOKUP(E1126&amp;G1126,'[1]采购入库货量(公司仓库)'!$A:$H,8,FALSE)),0,VLOOKUP(E1126&amp;G1126,'[1]采购入库货量(公司仓库)'!$A:$H,8,FALSE)))))</f>
        <v>0</v>
      </c>
      <c r="AB1126">
        <f>SUMIF([1]销售数据!$B:$B,E1126&amp;G1126,[1]销售数据!$G:$G)</f>
        <v>0</v>
      </c>
      <c r="AC1126" s="12">
        <f t="shared" si="285"/>
        <v>0</v>
      </c>
      <c r="AD1126" t="str">
        <f t="shared" si="286"/>
        <v/>
      </c>
      <c r="AE1126">
        <f>SUMIF([1]销售数据!$B:$B,AD1126,[1]销售数据!$L:$L)</f>
        <v>0</v>
      </c>
      <c r="AF1126">
        <f>SUMIF([1]销售数据!$B:$B,AD1126,[1]销售数据!$K:$K)</f>
        <v>0</v>
      </c>
      <c r="AG1126">
        <f>SUMIF([1]销售数据!$B:$B,AD1126,[1]销售数据!$J:$J)</f>
        <v>0</v>
      </c>
      <c r="AH1126">
        <f>SUMIF([1]销售数据!$B:$B,AD1126,[1]销售数据!$I:$I)</f>
        <v>0</v>
      </c>
      <c r="AI1126">
        <f>SUMIF([1]销售数据!$B:$B,AD1126,[1]销售数据!$H:$H)</f>
        <v>0</v>
      </c>
      <c r="AJ1126" s="20">
        <f t="shared" si="287"/>
        <v>0</v>
      </c>
      <c r="AK1126">
        <f>SUMIF([1]发货店铺数!$B:$B,AD1126,[1]发货店铺数!$G:$G)</f>
        <v>0</v>
      </c>
      <c r="AL1126">
        <f>SUMIF([1]销售店铺数!$B:$B,AD1126,[1]销售店铺数!$G:$G)</f>
        <v>0</v>
      </c>
      <c r="AM1126">
        <f>SUMIF([1]销售店铺数!$B:$B,AD1126,[1]销售店铺数!$G:$G)</f>
        <v>0</v>
      </c>
      <c r="AN1126" s="20">
        <f t="shared" si="288"/>
        <v>0</v>
      </c>
      <c r="AO1126" s="20">
        <f t="shared" si="289"/>
        <v>0</v>
      </c>
      <c r="AP1126" s="20">
        <f t="shared" si="290"/>
        <v>0</v>
      </c>
      <c r="AQ1126" s="12">
        <f t="shared" si="291"/>
        <v>0</v>
      </c>
      <c r="AR1126" s="20">
        <f t="shared" si="292"/>
        <v>0</v>
      </c>
      <c r="AS1126" s="20">
        <f t="shared" si="293"/>
        <v>0</v>
      </c>
    </row>
    <row r="1127" spans="1:45">
      <c r="A1127"/>
      <c r="B1127"/>
      <c r="C1127"/>
      <c r="D1127"/>
      <c r="E1127"/>
      <c r="F1127"/>
      <c r="G1127"/>
      <c r="H1127"/>
      <c r="I1127"/>
      <c r="J1127"/>
      <c r="K1127"/>
      <c r="L1127"/>
      <c r="M1127" s="8" t="str">
        <f>IF(ISERROR( VLOOKUP(AD1127,'[1]采购入库货量(公司仓库)'!$A:$I,9,FALSE)),"", VLOOKUP(AD1127,'[1]采购入库货量(公司仓库)'!$A:$I,9,FALSE))</f>
        <v/>
      </c>
      <c r="N1127" s="8" t="str">
        <f>IF(ISERROR( VLOOKUP(AD1127,[1]批发上市日期!$A:$F,6,FALSE)),"",  VLOOKUP(AD1127,[1]批发上市日期!$A:$F,6,FALSE))</f>
        <v/>
      </c>
      <c r="O1127" s="48">
        <f>IF(ISERROR(VLOOKUP(E1127&amp;G1127,'[1]采购入库货量(公司仓库)'!$A:$I,7,FALSE)),0,VLOOKUP(E1127&amp;G1127,'[1]采购入库货量(公司仓库)'!$A:$I,7,FALSE))</f>
        <v>0</v>
      </c>
      <c r="P1127" s="12">
        <f t="shared" si="278"/>
        <v>0</v>
      </c>
      <c r="Q1127" s="14">
        <f>IF(ISERROR(VLOOKUP(E1127&amp;G1127,'[1]采购入库货量(公司仓库)'!$A:$I,8,FALSE)),0,VLOOKUP(E1127&amp;G1127,'[1]采购入库货量(公司仓库)'!$A:$I,8,FALSE))</f>
        <v>0</v>
      </c>
      <c r="R1127" s="12">
        <f t="shared" si="279"/>
        <v>0</v>
      </c>
      <c r="S1127">
        <f>SUMIF([1]库存总量!$H:$H,E1127&amp;G1127,[1]库存总量!$G:$G)</f>
        <v>0</v>
      </c>
      <c r="T1127" s="12">
        <f t="shared" si="280"/>
        <v>0</v>
      </c>
      <c r="U1127">
        <f>SUMIFS([1]库存总量!$G:$G,[1]库存总量!$H:$H,E1127&amp;G1127,[1]库存总量!$A:$A,"B")</f>
        <v>0</v>
      </c>
      <c r="V1127" s="12">
        <f t="shared" si="281"/>
        <v>0</v>
      </c>
      <c r="W1127">
        <f>SUMIFS([1]库存总量!$G:$G,[1]库存总量!$H:$H,E1127&amp;G1127,[1]库存总量!$A:$A,"K")</f>
        <v>0</v>
      </c>
      <c r="X1127" s="12">
        <f t="shared" si="282"/>
        <v>0</v>
      </c>
      <c r="Y1127">
        <f t="shared" si="283"/>
        <v>0</v>
      </c>
      <c r="Z1127" s="12">
        <f t="shared" si="284"/>
        <v>0</v>
      </c>
      <c r="AA1127">
        <f>(IF(ISERROR((IF(ISERROR(VLOOKUP(E1127&amp;G1127,'[1]采购入库货量(公司仓库)'!$A:$H,7,FALSE)),0,VLOOKUP(E1127&amp;G1127,'[1]采购入库货量(公司仓库)'!$A:$H,7,FALSE)))*L1127-(IF(ISERROR(VLOOKUP(E1127&amp;G1127,'[1]采购入库货量(公司仓库)'!$A:$H,8,FALSE)),0,VLOOKUP(E1127&amp;G1127,'[1]采购入库货量(公司仓库)'!$A:$H,8,FALSE)))),0,(IF(ISERROR(VLOOKUP(E1127&amp;G1127,'[1]采购入库货量(公司仓库)'!$A:$H,7,FALSE)),0,VLOOKUP(E1127&amp;G1127,'[1]采购入库货量(公司仓库)'!$A:$H,7,FALSE)))*L1127-(IF(ISERROR(VLOOKUP(E1127&amp;G1127,'[1]采购入库货量(公司仓库)'!$A:$H,8,FALSE)),0,VLOOKUP(E1127&amp;G1127,'[1]采购入库货量(公司仓库)'!$A:$H,8,FALSE)))))</f>
        <v>0</v>
      </c>
      <c r="AB1127">
        <f>SUMIF([1]销售数据!$B:$B,E1127&amp;G1127,[1]销售数据!$G:$G)</f>
        <v>0</v>
      </c>
      <c r="AC1127" s="12">
        <f t="shared" si="285"/>
        <v>0</v>
      </c>
      <c r="AD1127" t="str">
        <f t="shared" si="286"/>
        <v/>
      </c>
      <c r="AE1127">
        <f>SUMIF([1]销售数据!$B:$B,AD1127,[1]销售数据!$L:$L)</f>
        <v>0</v>
      </c>
      <c r="AF1127">
        <f>SUMIF([1]销售数据!$B:$B,AD1127,[1]销售数据!$K:$K)</f>
        <v>0</v>
      </c>
      <c r="AG1127">
        <f>SUMIF([1]销售数据!$B:$B,AD1127,[1]销售数据!$J:$J)</f>
        <v>0</v>
      </c>
      <c r="AH1127">
        <f>SUMIF([1]销售数据!$B:$B,AD1127,[1]销售数据!$I:$I)</f>
        <v>0</v>
      </c>
      <c r="AI1127">
        <f>SUMIF([1]销售数据!$B:$B,AD1127,[1]销售数据!$H:$H)</f>
        <v>0</v>
      </c>
      <c r="AJ1127" s="20">
        <f t="shared" si="287"/>
        <v>0</v>
      </c>
      <c r="AK1127">
        <f>SUMIF([1]发货店铺数!$B:$B,AD1127,[1]发货店铺数!$G:$G)</f>
        <v>0</v>
      </c>
      <c r="AL1127">
        <f>SUMIF([1]销售店铺数!$B:$B,AD1127,[1]销售店铺数!$G:$G)</f>
        <v>0</v>
      </c>
      <c r="AM1127">
        <f>SUMIF([1]销售店铺数!$B:$B,AD1127,[1]销售店铺数!$G:$G)</f>
        <v>0</v>
      </c>
      <c r="AN1127" s="20">
        <f t="shared" si="288"/>
        <v>0</v>
      </c>
      <c r="AO1127" s="20">
        <f t="shared" si="289"/>
        <v>0</v>
      </c>
      <c r="AP1127" s="20">
        <f t="shared" si="290"/>
        <v>0</v>
      </c>
      <c r="AQ1127" s="12">
        <f t="shared" si="291"/>
        <v>0</v>
      </c>
      <c r="AR1127" s="20">
        <f t="shared" si="292"/>
        <v>0</v>
      </c>
      <c r="AS1127" s="20">
        <f t="shared" si="293"/>
        <v>0</v>
      </c>
    </row>
    <row r="1128" spans="1:45">
      <c r="A1128"/>
      <c r="B1128"/>
      <c r="C1128"/>
      <c r="D1128"/>
      <c r="E1128"/>
      <c r="F1128"/>
      <c r="G1128"/>
      <c r="H1128"/>
      <c r="I1128"/>
      <c r="J1128"/>
      <c r="K1128"/>
      <c r="L1128"/>
      <c r="M1128" s="8" t="str">
        <f>IF(ISERROR( VLOOKUP(AD1128,'[1]采购入库货量(公司仓库)'!$A:$I,9,FALSE)),"", VLOOKUP(AD1128,'[1]采购入库货量(公司仓库)'!$A:$I,9,FALSE))</f>
        <v/>
      </c>
      <c r="N1128" s="8" t="str">
        <f>IF(ISERROR( VLOOKUP(AD1128,[1]批发上市日期!$A:$F,6,FALSE)),"",  VLOOKUP(AD1128,[1]批发上市日期!$A:$F,6,FALSE))</f>
        <v/>
      </c>
      <c r="O1128" s="48">
        <f>IF(ISERROR(VLOOKUP(E1128&amp;G1128,'[1]采购入库货量(公司仓库)'!$A:$I,7,FALSE)),0,VLOOKUP(E1128&amp;G1128,'[1]采购入库货量(公司仓库)'!$A:$I,7,FALSE))</f>
        <v>0</v>
      </c>
      <c r="P1128" s="12">
        <f t="shared" si="278"/>
        <v>0</v>
      </c>
      <c r="Q1128" s="14">
        <f>IF(ISERROR(VLOOKUP(E1128&amp;G1128,'[1]采购入库货量(公司仓库)'!$A:$I,8,FALSE)),0,VLOOKUP(E1128&amp;G1128,'[1]采购入库货量(公司仓库)'!$A:$I,8,FALSE))</f>
        <v>0</v>
      </c>
      <c r="R1128" s="12">
        <f t="shared" si="279"/>
        <v>0</v>
      </c>
      <c r="S1128">
        <f>SUMIF([1]库存总量!$H:$H,E1128&amp;G1128,[1]库存总量!$G:$G)</f>
        <v>0</v>
      </c>
      <c r="T1128" s="12">
        <f t="shared" si="280"/>
        <v>0</v>
      </c>
      <c r="U1128">
        <f>SUMIFS([1]库存总量!$G:$G,[1]库存总量!$H:$H,E1128&amp;G1128,[1]库存总量!$A:$A,"B")</f>
        <v>0</v>
      </c>
      <c r="V1128" s="12">
        <f t="shared" si="281"/>
        <v>0</v>
      </c>
      <c r="W1128">
        <f>SUMIFS([1]库存总量!$G:$G,[1]库存总量!$H:$H,E1128&amp;G1128,[1]库存总量!$A:$A,"K")</f>
        <v>0</v>
      </c>
      <c r="X1128" s="12">
        <f t="shared" si="282"/>
        <v>0</v>
      </c>
      <c r="Y1128">
        <f t="shared" si="283"/>
        <v>0</v>
      </c>
      <c r="Z1128" s="12">
        <f t="shared" si="284"/>
        <v>0</v>
      </c>
      <c r="AA1128">
        <f>(IF(ISERROR((IF(ISERROR(VLOOKUP(E1128&amp;G1128,'[1]采购入库货量(公司仓库)'!$A:$H,7,FALSE)),0,VLOOKUP(E1128&amp;G1128,'[1]采购入库货量(公司仓库)'!$A:$H,7,FALSE)))*L1128-(IF(ISERROR(VLOOKUP(E1128&amp;G1128,'[1]采购入库货量(公司仓库)'!$A:$H,8,FALSE)),0,VLOOKUP(E1128&amp;G1128,'[1]采购入库货量(公司仓库)'!$A:$H,8,FALSE)))),0,(IF(ISERROR(VLOOKUP(E1128&amp;G1128,'[1]采购入库货量(公司仓库)'!$A:$H,7,FALSE)),0,VLOOKUP(E1128&amp;G1128,'[1]采购入库货量(公司仓库)'!$A:$H,7,FALSE)))*L1128-(IF(ISERROR(VLOOKUP(E1128&amp;G1128,'[1]采购入库货量(公司仓库)'!$A:$H,8,FALSE)),0,VLOOKUP(E1128&amp;G1128,'[1]采购入库货量(公司仓库)'!$A:$H,8,FALSE)))))</f>
        <v>0</v>
      </c>
      <c r="AB1128">
        <f>SUMIF([1]销售数据!$B:$B,E1128&amp;G1128,[1]销售数据!$G:$G)</f>
        <v>0</v>
      </c>
      <c r="AC1128" s="12">
        <f t="shared" si="285"/>
        <v>0</v>
      </c>
      <c r="AD1128" t="str">
        <f t="shared" si="286"/>
        <v/>
      </c>
      <c r="AE1128">
        <f>SUMIF([1]销售数据!$B:$B,AD1128,[1]销售数据!$L:$L)</f>
        <v>0</v>
      </c>
      <c r="AF1128">
        <f>SUMIF([1]销售数据!$B:$B,AD1128,[1]销售数据!$K:$K)</f>
        <v>0</v>
      </c>
      <c r="AG1128">
        <f>SUMIF([1]销售数据!$B:$B,AD1128,[1]销售数据!$J:$J)</f>
        <v>0</v>
      </c>
      <c r="AH1128">
        <f>SUMIF([1]销售数据!$B:$B,AD1128,[1]销售数据!$I:$I)</f>
        <v>0</v>
      </c>
      <c r="AI1128">
        <f>SUMIF([1]销售数据!$B:$B,AD1128,[1]销售数据!$H:$H)</f>
        <v>0</v>
      </c>
      <c r="AJ1128" s="20">
        <f t="shared" si="287"/>
        <v>0</v>
      </c>
      <c r="AK1128">
        <f>SUMIF([1]发货店铺数!$B:$B,AD1128,[1]发货店铺数!$G:$G)</f>
        <v>0</v>
      </c>
      <c r="AL1128">
        <f>SUMIF([1]销售店铺数!$B:$B,AD1128,[1]销售店铺数!$G:$G)</f>
        <v>0</v>
      </c>
      <c r="AM1128">
        <f>SUMIF([1]销售店铺数!$B:$B,AD1128,[1]销售店铺数!$G:$G)</f>
        <v>0</v>
      </c>
      <c r="AN1128" s="20">
        <f t="shared" si="288"/>
        <v>0</v>
      </c>
      <c r="AO1128" s="20">
        <f t="shared" si="289"/>
        <v>0</v>
      </c>
      <c r="AP1128" s="20">
        <f t="shared" si="290"/>
        <v>0</v>
      </c>
      <c r="AQ1128" s="12">
        <f t="shared" si="291"/>
        <v>0</v>
      </c>
      <c r="AR1128" s="20">
        <f t="shared" si="292"/>
        <v>0</v>
      </c>
      <c r="AS1128" s="20">
        <f t="shared" si="293"/>
        <v>0</v>
      </c>
    </row>
    <row r="1129" spans="1:45">
      <c r="A1129"/>
      <c r="B1129"/>
      <c r="C1129"/>
      <c r="D1129"/>
      <c r="E1129"/>
      <c r="F1129"/>
      <c r="G1129"/>
      <c r="H1129"/>
      <c r="I1129"/>
      <c r="J1129"/>
      <c r="K1129"/>
      <c r="L1129"/>
      <c r="M1129" s="8" t="str">
        <f>IF(ISERROR( VLOOKUP(AD1129,'[1]采购入库货量(公司仓库)'!$A:$I,9,FALSE)),"", VLOOKUP(AD1129,'[1]采购入库货量(公司仓库)'!$A:$I,9,FALSE))</f>
        <v/>
      </c>
      <c r="N1129" s="8" t="str">
        <f>IF(ISERROR( VLOOKUP(AD1129,[1]批发上市日期!$A:$F,6,FALSE)),"",  VLOOKUP(AD1129,[1]批发上市日期!$A:$F,6,FALSE))</f>
        <v/>
      </c>
      <c r="O1129" s="48">
        <f>IF(ISERROR(VLOOKUP(E1129&amp;G1129,'[1]采购入库货量(公司仓库)'!$A:$I,7,FALSE)),0,VLOOKUP(E1129&amp;G1129,'[1]采购入库货量(公司仓库)'!$A:$I,7,FALSE))</f>
        <v>0</v>
      </c>
      <c r="P1129" s="12">
        <f t="shared" si="278"/>
        <v>0</v>
      </c>
      <c r="Q1129" s="14">
        <f>IF(ISERROR(VLOOKUP(E1129&amp;G1129,'[1]采购入库货量(公司仓库)'!$A:$I,8,FALSE)),0,VLOOKUP(E1129&amp;G1129,'[1]采购入库货量(公司仓库)'!$A:$I,8,FALSE))</f>
        <v>0</v>
      </c>
      <c r="R1129" s="12">
        <f t="shared" si="279"/>
        <v>0</v>
      </c>
      <c r="S1129">
        <f>SUMIF([1]库存总量!$H:$H,E1129&amp;G1129,[1]库存总量!$G:$G)</f>
        <v>0</v>
      </c>
      <c r="T1129" s="12">
        <f t="shared" si="280"/>
        <v>0</v>
      </c>
      <c r="U1129">
        <f>SUMIFS([1]库存总量!$G:$G,[1]库存总量!$H:$H,E1129&amp;G1129,[1]库存总量!$A:$A,"B")</f>
        <v>0</v>
      </c>
      <c r="V1129" s="12">
        <f t="shared" si="281"/>
        <v>0</v>
      </c>
      <c r="W1129">
        <f>SUMIFS([1]库存总量!$G:$G,[1]库存总量!$H:$H,E1129&amp;G1129,[1]库存总量!$A:$A,"K")</f>
        <v>0</v>
      </c>
      <c r="X1129" s="12">
        <f t="shared" si="282"/>
        <v>0</v>
      </c>
      <c r="Y1129">
        <f t="shared" si="283"/>
        <v>0</v>
      </c>
      <c r="Z1129" s="12">
        <f t="shared" si="284"/>
        <v>0</v>
      </c>
      <c r="AA1129">
        <f>(IF(ISERROR((IF(ISERROR(VLOOKUP(E1129&amp;G1129,'[1]采购入库货量(公司仓库)'!$A:$H,7,FALSE)),0,VLOOKUP(E1129&amp;G1129,'[1]采购入库货量(公司仓库)'!$A:$H,7,FALSE)))*L1129-(IF(ISERROR(VLOOKUP(E1129&amp;G1129,'[1]采购入库货量(公司仓库)'!$A:$H,8,FALSE)),0,VLOOKUP(E1129&amp;G1129,'[1]采购入库货量(公司仓库)'!$A:$H,8,FALSE)))),0,(IF(ISERROR(VLOOKUP(E1129&amp;G1129,'[1]采购入库货量(公司仓库)'!$A:$H,7,FALSE)),0,VLOOKUP(E1129&amp;G1129,'[1]采购入库货量(公司仓库)'!$A:$H,7,FALSE)))*L1129-(IF(ISERROR(VLOOKUP(E1129&amp;G1129,'[1]采购入库货量(公司仓库)'!$A:$H,8,FALSE)),0,VLOOKUP(E1129&amp;G1129,'[1]采购入库货量(公司仓库)'!$A:$H,8,FALSE)))))</f>
        <v>0</v>
      </c>
      <c r="AB1129">
        <f>SUMIF([1]销售数据!$B:$B,E1129&amp;G1129,[1]销售数据!$G:$G)</f>
        <v>0</v>
      </c>
      <c r="AC1129" s="12">
        <f t="shared" si="285"/>
        <v>0</v>
      </c>
      <c r="AD1129" t="str">
        <f t="shared" si="286"/>
        <v/>
      </c>
      <c r="AE1129">
        <f>SUMIF([1]销售数据!$B:$B,AD1129,[1]销售数据!$L:$L)</f>
        <v>0</v>
      </c>
      <c r="AF1129">
        <f>SUMIF([1]销售数据!$B:$B,AD1129,[1]销售数据!$K:$K)</f>
        <v>0</v>
      </c>
      <c r="AG1129">
        <f>SUMIF([1]销售数据!$B:$B,AD1129,[1]销售数据!$J:$J)</f>
        <v>0</v>
      </c>
      <c r="AH1129">
        <f>SUMIF([1]销售数据!$B:$B,AD1129,[1]销售数据!$I:$I)</f>
        <v>0</v>
      </c>
      <c r="AI1129">
        <f>SUMIF([1]销售数据!$B:$B,AD1129,[1]销售数据!$H:$H)</f>
        <v>0</v>
      </c>
      <c r="AJ1129" s="20">
        <f t="shared" si="287"/>
        <v>0</v>
      </c>
      <c r="AK1129">
        <f>SUMIF([1]发货店铺数!$B:$B,AD1129,[1]发货店铺数!$G:$G)</f>
        <v>0</v>
      </c>
      <c r="AL1129">
        <f>SUMIF([1]销售店铺数!$B:$B,AD1129,[1]销售店铺数!$G:$G)</f>
        <v>0</v>
      </c>
      <c r="AM1129">
        <f>SUMIF([1]销售店铺数!$B:$B,AD1129,[1]销售店铺数!$G:$G)</f>
        <v>0</v>
      </c>
      <c r="AN1129" s="20">
        <f t="shared" si="288"/>
        <v>0</v>
      </c>
      <c r="AO1129" s="20">
        <f t="shared" si="289"/>
        <v>0</v>
      </c>
      <c r="AP1129" s="20">
        <f t="shared" si="290"/>
        <v>0</v>
      </c>
      <c r="AQ1129" s="12">
        <f t="shared" si="291"/>
        <v>0</v>
      </c>
      <c r="AR1129" s="20">
        <f t="shared" si="292"/>
        <v>0</v>
      </c>
      <c r="AS1129" s="20">
        <f t="shared" si="293"/>
        <v>0</v>
      </c>
    </row>
    <row r="1130" spans="1:45">
      <c r="A1130"/>
      <c r="B1130"/>
      <c r="C1130"/>
      <c r="D1130"/>
      <c r="E1130"/>
      <c r="F1130"/>
      <c r="G1130"/>
      <c r="H1130"/>
      <c r="I1130"/>
      <c r="J1130"/>
      <c r="K1130"/>
      <c r="L1130"/>
      <c r="M1130" s="8" t="str">
        <f>IF(ISERROR( VLOOKUP(AD1130,'[1]采购入库货量(公司仓库)'!$A:$I,9,FALSE)),"", VLOOKUP(AD1130,'[1]采购入库货量(公司仓库)'!$A:$I,9,FALSE))</f>
        <v/>
      </c>
      <c r="N1130" s="8" t="str">
        <f>IF(ISERROR( VLOOKUP(AD1130,[1]批发上市日期!$A:$F,6,FALSE)),"",  VLOOKUP(AD1130,[1]批发上市日期!$A:$F,6,FALSE))</f>
        <v/>
      </c>
      <c r="O1130" s="48">
        <f>IF(ISERROR(VLOOKUP(E1130&amp;G1130,'[1]采购入库货量(公司仓库)'!$A:$I,7,FALSE)),0,VLOOKUP(E1130&amp;G1130,'[1]采购入库货量(公司仓库)'!$A:$I,7,FALSE))</f>
        <v>0</v>
      </c>
      <c r="P1130" s="12">
        <f t="shared" si="278"/>
        <v>0</v>
      </c>
      <c r="Q1130" s="14">
        <f>IF(ISERROR(VLOOKUP(E1130&amp;G1130,'[1]采购入库货量(公司仓库)'!$A:$I,8,FALSE)),0,VLOOKUP(E1130&amp;G1130,'[1]采购入库货量(公司仓库)'!$A:$I,8,FALSE))</f>
        <v>0</v>
      </c>
      <c r="R1130" s="12">
        <f t="shared" si="279"/>
        <v>0</v>
      </c>
      <c r="S1130">
        <f>SUMIF([1]库存总量!$H:$H,E1130&amp;G1130,[1]库存总量!$G:$G)</f>
        <v>0</v>
      </c>
      <c r="T1130" s="12">
        <f t="shared" si="280"/>
        <v>0</v>
      </c>
      <c r="U1130">
        <f>SUMIFS([1]库存总量!$G:$G,[1]库存总量!$H:$H,E1130&amp;G1130,[1]库存总量!$A:$A,"B")</f>
        <v>0</v>
      </c>
      <c r="V1130" s="12">
        <f t="shared" si="281"/>
        <v>0</v>
      </c>
      <c r="W1130">
        <f>SUMIFS([1]库存总量!$G:$G,[1]库存总量!$H:$H,E1130&amp;G1130,[1]库存总量!$A:$A,"K")</f>
        <v>0</v>
      </c>
      <c r="X1130" s="12">
        <f t="shared" si="282"/>
        <v>0</v>
      </c>
      <c r="Y1130">
        <f t="shared" si="283"/>
        <v>0</v>
      </c>
      <c r="Z1130" s="12">
        <f t="shared" si="284"/>
        <v>0</v>
      </c>
      <c r="AA1130">
        <f>(IF(ISERROR((IF(ISERROR(VLOOKUP(E1130&amp;G1130,'[1]采购入库货量(公司仓库)'!$A:$H,7,FALSE)),0,VLOOKUP(E1130&amp;G1130,'[1]采购入库货量(公司仓库)'!$A:$H,7,FALSE)))*L1130-(IF(ISERROR(VLOOKUP(E1130&amp;G1130,'[1]采购入库货量(公司仓库)'!$A:$H,8,FALSE)),0,VLOOKUP(E1130&amp;G1130,'[1]采购入库货量(公司仓库)'!$A:$H,8,FALSE)))),0,(IF(ISERROR(VLOOKUP(E1130&amp;G1130,'[1]采购入库货量(公司仓库)'!$A:$H,7,FALSE)),0,VLOOKUP(E1130&amp;G1130,'[1]采购入库货量(公司仓库)'!$A:$H,7,FALSE)))*L1130-(IF(ISERROR(VLOOKUP(E1130&amp;G1130,'[1]采购入库货量(公司仓库)'!$A:$H,8,FALSE)),0,VLOOKUP(E1130&amp;G1130,'[1]采购入库货量(公司仓库)'!$A:$H,8,FALSE)))))</f>
        <v>0</v>
      </c>
      <c r="AB1130">
        <f>SUMIF([1]销售数据!$B:$B,E1130&amp;G1130,[1]销售数据!$G:$G)</f>
        <v>0</v>
      </c>
      <c r="AC1130" s="12">
        <f t="shared" si="285"/>
        <v>0</v>
      </c>
      <c r="AD1130" t="str">
        <f t="shared" si="286"/>
        <v/>
      </c>
      <c r="AE1130">
        <f>SUMIF([1]销售数据!$B:$B,AD1130,[1]销售数据!$L:$L)</f>
        <v>0</v>
      </c>
      <c r="AF1130">
        <f>SUMIF([1]销售数据!$B:$B,AD1130,[1]销售数据!$K:$K)</f>
        <v>0</v>
      </c>
      <c r="AG1130">
        <f>SUMIF([1]销售数据!$B:$B,AD1130,[1]销售数据!$J:$J)</f>
        <v>0</v>
      </c>
      <c r="AH1130">
        <f>SUMIF([1]销售数据!$B:$B,AD1130,[1]销售数据!$I:$I)</f>
        <v>0</v>
      </c>
      <c r="AI1130">
        <f>SUMIF([1]销售数据!$B:$B,AD1130,[1]销售数据!$H:$H)</f>
        <v>0</v>
      </c>
      <c r="AJ1130" s="20">
        <f t="shared" si="287"/>
        <v>0</v>
      </c>
      <c r="AK1130">
        <f>SUMIF([1]发货店铺数!$B:$B,AD1130,[1]发货店铺数!$G:$G)</f>
        <v>0</v>
      </c>
      <c r="AL1130">
        <f>SUMIF([1]销售店铺数!$B:$B,AD1130,[1]销售店铺数!$G:$G)</f>
        <v>0</v>
      </c>
      <c r="AM1130">
        <f>SUMIF([1]销售店铺数!$B:$B,AD1130,[1]销售店铺数!$G:$G)</f>
        <v>0</v>
      </c>
      <c r="AN1130" s="20">
        <f t="shared" si="288"/>
        <v>0</v>
      </c>
      <c r="AO1130" s="20">
        <f t="shared" si="289"/>
        <v>0</v>
      </c>
      <c r="AP1130" s="20">
        <f t="shared" si="290"/>
        <v>0</v>
      </c>
      <c r="AQ1130" s="12">
        <f t="shared" si="291"/>
        <v>0</v>
      </c>
      <c r="AR1130" s="20">
        <f t="shared" si="292"/>
        <v>0</v>
      </c>
      <c r="AS1130" s="20">
        <f t="shared" si="293"/>
        <v>0</v>
      </c>
    </row>
    <row r="1131" spans="1:45">
      <c r="A1131"/>
      <c r="B1131"/>
      <c r="C1131"/>
      <c r="D1131"/>
      <c r="E1131"/>
      <c r="F1131"/>
      <c r="G1131"/>
      <c r="H1131"/>
      <c r="I1131"/>
      <c r="J1131"/>
      <c r="K1131"/>
      <c r="L1131"/>
      <c r="M1131" s="8" t="str">
        <f>IF(ISERROR( VLOOKUP(AD1131,'[1]采购入库货量(公司仓库)'!$A:$I,9,FALSE)),"", VLOOKUP(AD1131,'[1]采购入库货量(公司仓库)'!$A:$I,9,FALSE))</f>
        <v/>
      </c>
      <c r="N1131" s="8" t="str">
        <f>IF(ISERROR( VLOOKUP(AD1131,[1]批发上市日期!$A:$F,6,FALSE)),"",  VLOOKUP(AD1131,[1]批发上市日期!$A:$F,6,FALSE))</f>
        <v/>
      </c>
      <c r="O1131" s="48">
        <f>IF(ISERROR(VLOOKUP(E1131&amp;G1131,'[1]采购入库货量(公司仓库)'!$A:$I,7,FALSE)),0,VLOOKUP(E1131&amp;G1131,'[1]采购入库货量(公司仓库)'!$A:$I,7,FALSE))</f>
        <v>0</v>
      </c>
      <c r="P1131" s="12">
        <f t="shared" si="278"/>
        <v>0</v>
      </c>
      <c r="Q1131" s="14">
        <f>IF(ISERROR(VLOOKUP(E1131&amp;G1131,'[1]采购入库货量(公司仓库)'!$A:$I,8,FALSE)),0,VLOOKUP(E1131&amp;G1131,'[1]采购入库货量(公司仓库)'!$A:$I,8,FALSE))</f>
        <v>0</v>
      </c>
      <c r="R1131" s="12">
        <f t="shared" si="279"/>
        <v>0</v>
      </c>
      <c r="S1131">
        <f>SUMIF([1]库存总量!$H:$H,E1131&amp;G1131,[1]库存总量!$G:$G)</f>
        <v>0</v>
      </c>
      <c r="T1131" s="12">
        <f t="shared" si="280"/>
        <v>0</v>
      </c>
      <c r="U1131">
        <f>SUMIFS([1]库存总量!$G:$G,[1]库存总量!$H:$H,E1131&amp;G1131,[1]库存总量!$A:$A,"B")</f>
        <v>0</v>
      </c>
      <c r="V1131" s="12">
        <f t="shared" si="281"/>
        <v>0</v>
      </c>
      <c r="W1131">
        <f>SUMIFS([1]库存总量!$G:$G,[1]库存总量!$H:$H,E1131&amp;G1131,[1]库存总量!$A:$A,"K")</f>
        <v>0</v>
      </c>
      <c r="X1131" s="12">
        <f t="shared" si="282"/>
        <v>0</v>
      </c>
      <c r="Y1131">
        <f t="shared" si="283"/>
        <v>0</v>
      </c>
      <c r="Z1131" s="12">
        <f t="shared" si="284"/>
        <v>0</v>
      </c>
      <c r="AA1131">
        <f>(IF(ISERROR((IF(ISERROR(VLOOKUP(E1131&amp;G1131,'[1]采购入库货量(公司仓库)'!$A:$H,7,FALSE)),0,VLOOKUP(E1131&amp;G1131,'[1]采购入库货量(公司仓库)'!$A:$H,7,FALSE)))*L1131-(IF(ISERROR(VLOOKUP(E1131&amp;G1131,'[1]采购入库货量(公司仓库)'!$A:$H,8,FALSE)),0,VLOOKUP(E1131&amp;G1131,'[1]采购入库货量(公司仓库)'!$A:$H,8,FALSE)))),0,(IF(ISERROR(VLOOKUP(E1131&amp;G1131,'[1]采购入库货量(公司仓库)'!$A:$H,7,FALSE)),0,VLOOKUP(E1131&amp;G1131,'[1]采购入库货量(公司仓库)'!$A:$H,7,FALSE)))*L1131-(IF(ISERROR(VLOOKUP(E1131&amp;G1131,'[1]采购入库货量(公司仓库)'!$A:$H,8,FALSE)),0,VLOOKUP(E1131&amp;G1131,'[1]采购入库货量(公司仓库)'!$A:$H,8,FALSE)))))</f>
        <v>0</v>
      </c>
      <c r="AB1131">
        <f>SUMIF([1]销售数据!$B:$B,E1131&amp;G1131,[1]销售数据!$G:$G)</f>
        <v>0</v>
      </c>
      <c r="AC1131" s="12">
        <f t="shared" si="285"/>
        <v>0</v>
      </c>
      <c r="AD1131" t="str">
        <f t="shared" si="286"/>
        <v/>
      </c>
      <c r="AE1131">
        <f>SUMIF([1]销售数据!$B:$B,AD1131,[1]销售数据!$L:$L)</f>
        <v>0</v>
      </c>
      <c r="AF1131">
        <f>SUMIF([1]销售数据!$B:$B,AD1131,[1]销售数据!$K:$K)</f>
        <v>0</v>
      </c>
      <c r="AG1131">
        <f>SUMIF([1]销售数据!$B:$B,AD1131,[1]销售数据!$J:$J)</f>
        <v>0</v>
      </c>
      <c r="AH1131">
        <f>SUMIF([1]销售数据!$B:$B,AD1131,[1]销售数据!$I:$I)</f>
        <v>0</v>
      </c>
      <c r="AI1131">
        <f>SUMIF([1]销售数据!$B:$B,AD1131,[1]销售数据!$H:$H)</f>
        <v>0</v>
      </c>
      <c r="AJ1131" s="20">
        <f t="shared" si="287"/>
        <v>0</v>
      </c>
      <c r="AK1131">
        <f>SUMIF([1]发货店铺数!$B:$B,AD1131,[1]发货店铺数!$G:$G)</f>
        <v>0</v>
      </c>
      <c r="AL1131">
        <f>SUMIF([1]销售店铺数!$B:$B,AD1131,[1]销售店铺数!$G:$G)</f>
        <v>0</v>
      </c>
      <c r="AM1131">
        <f>SUMIF([1]销售店铺数!$B:$B,AD1131,[1]销售店铺数!$G:$G)</f>
        <v>0</v>
      </c>
      <c r="AN1131" s="20">
        <f t="shared" si="288"/>
        <v>0</v>
      </c>
      <c r="AO1131" s="20">
        <f t="shared" si="289"/>
        <v>0</v>
      </c>
      <c r="AP1131" s="20">
        <f t="shared" si="290"/>
        <v>0</v>
      </c>
      <c r="AQ1131" s="12">
        <f t="shared" si="291"/>
        <v>0</v>
      </c>
      <c r="AR1131" s="20">
        <f t="shared" si="292"/>
        <v>0</v>
      </c>
      <c r="AS1131" s="20">
        <f t="shared" si="293"/>
        <v>0</v>
      </c>
    </row>
    <row r="1132" spans="1:45">
      <c r="A1132"/>
      <c r="B1132"/>
      <c r="C1132"/>
      <c r="D1132"/>
      <c r="E1132"/>
      <c r="F1132"/>
      <c r="G1132"/>
      <c r="H1132"/>
      <c r="I1132"/>
      <c r="J1132"/>
      <c r="K1132"/>
      <c r="L1132"/>
      <c r="M1132" s="8" t="str">
        <f>IF(ISERROR( VLOOKUP(AD1132,'[1]采购入库货量(公司仓库)'!$A:$I,9,FALSE)),"", VLOOKUP(AD1132,'[1]采购入库货量(公司仓库)'!$A:$I,9,FALSE))</f>
        <v/>
      </c>
      <c r="N1132" s="8" t="str">
        <f>IF(ISERROR( VLOOKUP(AD1132,[1]批发上市日期!$A:$F,6,FALSE)),"",  VLOOKUP(AD1132,[1]批发上市日期!$A:$F,6,FALSE))</f>
        <v/>
      </c>
      <c r="O1132" s="48">
        <f>IF(ISERROR(VLOOKUP(E1132&amp;G1132,'[1]采购入库货量(公司仓库)'!$A:$I,7,FALSE)),0,VLOOKUP(E1132&amp;G1132,'[1]采购入库货量(公司仓库)'!$A:$I,7,FALSE))</f>
        <v>0</v>
      </c>
      <c r="P1132" s="12">
        <f t="shared" si="278"/>
        <v>0</v>
      </c>
      <c r="Q1132" s="14">
        <f>IF(ISERROR(VLOOKUP(E1132&amp;G1132,'[1]采购入库货量(公司仓库)'!$A:$I,8,FALSE)),0,VLOOKUP(E1132&amp;G1132,'[1]采购入库货量(公司仓库)'!$A:$I,8,FALSE))</f>
        <v>0</v>
      </c>
      <c r="R1132" s="12">
        <f t="shared" si="279"/>
        <v>0</v>
      </c>
      <c r="S1132">
        <f>SUMIF([1]库存总量!$H:$H,E1132&amp;G1132,[1]库存总量!$G:$G)</f>
        <v>0</v>
      </c>
      <c r="T1132" s="12">
        <f t="shared" si="280"/>
        <v>0</v>
      </c>
      <c r="U1132">
        <f>SUMIFS([1]库存总量!$G:$G,[1]库存总量!$H:$H,E1132&amp;G1132,[1]库存总量!$A:$A,"B")</f>
        <v>0</v>
      </c>
      <c r="V1132" s="12">
        <f t="shared" si="281"/>
        <v>0</v>
      </c>
      <c r="W1132">
        <f>SUMIFS([1]库存总量!$G:$G,[1]库存总量!$H:$H,E1132&amp;G1132,[1]库存总量!$A:$A,"K")</f>
        <v>0</v>
      </c>
      <c r="X1132" s="12">
        <f t="shared" si="282"/>
        <v>0</v>
      </c>
      <c r="Y1132">
        <f t="shared" si="283"/>
        <v>0</v>
      </c>
      <c r="Z1132" s="12">
        <f t="shared" si="284"/>
        <v>0</v>
      </c>
      <c r="AA1132">
        <f>(IF(ISERROR((IF(ISERROR(VLOOKUP(E1132&amp;G1132,'[1]采购入库货量(公司仓库)'!$A:$H,7,FALSE)),0,VLOOKUP(E1132&amp;G1132,'[1]采购入库货量(公司仓库)'!$A:$H,7,FALSE)))*L1132-(IF(ISERROR(VLOOKUP(E1132&amp;G1132,'[1]采购入库货量(公司仓库)'!$A:$H,8,FALSE)),0,VLOOKUP(E1132&amp;G1132,'[1]采购入库货量(公司仓库)'!$A:$H,8,FALSE)))),0,(IF(ISERROR(VLOOKUP(E1132&amp;G1132,'[1]采购入库货量(公司仓库)'!$A:$H,7,FALSE)),0,VLOOKUP(E1132&amp;G1132,'[1]采购入库货量(公司仓库)'!$A:$H,7,FALSE)))*L1132-(IF(ISERROR(VLOOKUP(E1132&amp;G1132,'[1]采购入库货量(公司仓库)'!$A:$H,8,FALSE)),0,VLOOKUP(E1132&amp;G1132,'[1]采购入库货量(公司仓库)'!$A:$H,8,FALSE)))))</f>
        <v>0</v>
      </c>
      <c r="AB1132">
        <f>SUMIF([1]销售数据!$B:$B,E1132&amp;G1132,[1]销售数据!$G:$G)</f>
        <v>0</v>
      </c>
      <c r="AC1132" s="12">
        <f t="shared" si="285"/>
        <v>0</v>
      </c>
      <c r="AD1132" t="str">
        <f t="shared" si="286"/>
        <v/>
      </c>
      <c r="AE1132">
        <f>SUMIF([1]销售数据!$B:$B,AD1132,[1]销售数据!$L:$L)</f>
        <v>0</v>
      </c>
      <c r="AF1132">
        <f>SUMIF([1]销售数据!$B:$B,AD1132,[1]销售数据!$K:$K)</f>
        <v>0</v>
      </c>
      <c r="AG1132">
        <f>SUMIF([1]销售数据!$B:$B,AD1132,[1]销售数据!$J:$J)</f>
        <v>0</v>
      </c>
      <c r="AH1132">
        <f>SUMIF([1]销售数据!$B:$B,AD1132,[1]销售数据!$I:$I)</f>
        <v>0</v>
      </c>
      <c r="AI1132">
        <f>SUMIF([1]销售数据!$B:$B,AD1132,[1]销售数据!$H:$H)</f>
        <v>0</v>
      </c>
      <c r="AJ1132" s="20">
        <f t="shared" si="287"/>
        <v>0</v>
      </c>
      <c r="AK1132">
        <f>SUMIF([1]发货店铺数!$B:$B,AD1132,[1]发货店铺数!$G:$G)</f>
        <v>0</v>
      </c>
      <c r="AL1132">
        <f>SUMIF([1]销售店铺数!$B:$B,AD1132,[1]销售店铺数!$G:$G)</f>
        <v>0</v>
      </c>
      <c r="AM1132">
        <f>SUMIF([1]销售店铺数!$B:$B,AD1132,[1]销售店铺数!$G:$G)</f>
        <v>0</v>
      </c>
      <c r="AN1132" s="20">
        <f t="shared" si="288"/>
        <v>0</v>
      </c>
      <c r="AO1132" s="20">
        <f t="shared" si="289"/>
        <v>0</v>
      </c>
      <c r="AP1132" s="20">
        <f t="shared" si="290"/>
        <v>0</v>
      </c>
      <c r="AQ1132" s="12">
        <f t="shared" si="291"/>
        <v>0</v>
      </c>
      <c r="AR1132" s="20">
        <f t="shared" si="292"/>
        <v>0</v>
      </c>
      <c r="AS1132" s="20">
        <f t="shared" si="293"/>
        <v>0</v>
      </c>
    </row>
    <row r="1133" spans="1:45">
      <c r="A1133"/>
      <c r="B1133"/>
      <c r="C1133"/>
      <c r="D1133"/>
      <c r="E1133"/>
      <c r="F1133"/>
      <c r="G1133"/>
      <c r="H1133"/>
      <c r="I1133"/>
      <c r="J1133"/>
      <c r="K1133"/>
      <c r="L1133"/>
      <c r="M1133" s="8" t="str">
        <f>IF(ISERROR( VLOOKUP(AD1133,'[1]采购入库货量(公司仓库)'!$A:$I,9,FALSE)),"", VLOOKUP(AD1133,'[1]采购入库货量(公司仓库)'!$A:$I,9,FALSE))</f>
        <v/>
      </c>
      <c r="N1133" s="8" t="str">
        <f>IF(ISERROR( VLOOKUP(AD1133,[1]批发上市日期!$A:$F,6,FALSE)),"",  VLOOKUP(AD1133,[1]批发上市日期!$A:$F,6,FALSE))</f>
        <v/>
      </c>
      <c r="O1133" s="48">
        <f>IF(ISERROR(VLOOKUP(E1133&amp;G1133,'[1]采购入库货量(公司仓库)'!$A:$I,7,FALSE)),0,VLOOKUP(E1133&amp;G1133,'[1]采购入库货量(公司仓库)'!$A:$I,7,FALSE))</f>
        <v>0</v>
      </c>
      <c r="P1133" s="12">
        <f t="shared" si="278"/>
        <v>0</v>
      </c>
      <c r="Q1133" s="14">
        <f>IF(ISERROR(VLOOKUP(E1133&amp;G1133,'[1]采购入库货量(公司仓库)'!$A:$I,8,FALSE)),0,VLOOKUP(E1133&amp;G1133,'[1]采购入库货量(公司仓库)'!$A:$I,8,FALSE))</f>
        <v>0</v>
      </c>
      <c r="R1133" s="12">
        <f t="shared" si="279"/>
        <v>0</v>
      </c>
      <c r="S1133">
        <f>SUMIF([1]库存总量!$H:$H,E1133&amp;G1133,[1]库存总量!$G:$G)</f>
        <v>0</v>
      </c>
      <c r="T1133" s="12">
        <f t="shared" si="280"/>
        <v>0</v>
      </c>
      <c r="U1133">
        <f>SUMIFS([1]库存总量!$G:$G,[1]库存总量!$H:$H,E1133&amp;G1133,[1]库存总量!$A:$A,"B")</f>
        <v>0</v>
      </c>
      <c r="V1133" s="12">
        <f t="shared" si="281"/>
        <v>0</v>
      </c>
      <c r="W1133">
        <f>SUMIFS([1]库存总量!$G:$G,[1]库存总量!$H:$H,E1133&amp;G1133,[1]库存总量!$A:$A,"K")</f>
        <v>0</v>
      </c>
      <c r="X1133" s="12">
        <f t="shared" si="282"/>
        <v>0</v>
      </c>
      <c r="Y1133">
        <f t="shared" si="283"/>
        <v>0</v>
      </c>
      <c r="Z1133" s="12">
        <f t="shared" si="284"/>
        <v>0</v>
      </c>
      <c r="AA1133">
        <f>(IF(ISERROR((IF(ISERROR(VLOOKUP(E1133&amp;G1133,'[1]采购入库货量(公司仓库)'!$A:$H,7,FALSE)),0,VLOOKUP(E1133&amp;G1133,'[1]采购入库货量(公司仓库)'!$A:$H,7,FALSE)))*L1133-(IF(ISERROR(VLOOKUP(E1133&amp;G1133,'[1]采购入库货量(公司仓库)'!$A:$H,8,FALSE)),0,VLOOKUP(E1133&amp;G1133,'[1]采购入库货量(公司仓库)'!$A:$H,8,FALSE)))),0,(IF(ISERROR(VLOOKUP(E1133&amp;G1133,'[1]采购入库货量(公司仓库)'!$A:$H,7,FALSE)),0,VLOOKUP(E1133&amp;G1133,'[1]采购入库货量(公司仓库)'!$A:$H,7,FALSE)))*L1133-(IF(ISERROR(VLOOKUP(E1133&amp;G1133,'[1]采购入库货量(公司仓库)'!$A:$H,8,FALSE)),0,VLOOKUP(E1133&amp;G1133,'[1]采购入库货量(公司仓库)'!$A:$H,8,FALSE)))))</f>
        <v>0</v>
      </c>
      <c r="AB1133">
        <f>SUMIF([1]销售数据!$B:$B,E1133&amp;G1133,[1]销售数据!$G:$G)</f>
        <v>0</v>
      </c>
      <c r="AC1133" s="12">
        <f t="shared" si="285"/>
        <v>0</v>
      </c>
      <c r="AD1133" t="str">
        <f t="shared" si="286"/>
        <v/>
      </c>
      <c r="AE1133">
        <f>SUMIF([1]销售数据!$B:$B,AD1133,[1]销售数据!$L:$L)</f>
        <v>0</v>
      </c>
      <c r="AF1133">
        <f>SUMIF([1]销售数据!$B:$B,AD1133,[1]销售数据!$K:$K)</f>
        <v>0</v>
      </c>
      <c r="AG1133">
        <f>SUMIF([1]销售数据!$B:$B,AD1133,[1]销售数据!$J:$J)</f>
        <v>0</v>
      </c>
      <c r="AH1133">
        <f>SUMIF([1]销售数据!$B:$B,AD1133,[1]销售数据!$I:$I)</f>
        <v>0</v>
      </c>
      <c r="AI1133">
        <f>SUMIF([1]销售数据!$B:$B,AD1133,[1]销售数据!$H:$H)</f>
        <v>0</v>
      </c>
      <c r="AJ1133" s="20">
        <f t="shared" si="287"/>
        <v>0</v>
      </c>
      <c r="AK1133">
        <f>SUMIF([1]发货店铺数!$B:$B,AD1133,[1]发货店铺数!$G:$G)</f>
        <v>0</v>
      </c>
      <c r="AL1133">
        <f>SUMIF([1]销售店铺数!$B:$B,AD1133,[1]销售店铺数!$G:$G)</f>
        <v>0</v>
      </c>
      <c r="AM1133">
        <f>SUMIF([1]销售店铺数!$B:$B,AD1133,[1]销售店铺数!$G:$G)</f>
        <v>0</v>
      </c>
      <c r="AN1133" s="20">
        <f t="shared" si="288"/>
        <v>0</v>
      </c>
      <c r="AO1133" s="20">
        <f t="shared" si="289"/>
        <v>0</v>
      </c>
      <c r="AP1133" s="20">
        <f t="shared" si="290"/>
        <v>0</v>
      </c>
      <c r="AQ1133" s="12">
        <f t="shared" si="291"/>
        <v>0</v>
      </c>
      <c r="AR1133" s="20">
        <f t="shared" si="292"/>
        <v>0</v>
      </c>
      <c r="AS1133" s="20">
        <f t="shared" si="293"/>
        <v>0</v>
      </c>
    </row>
    <row r="1134" spans="1:45">
      <c r="A1134"/>
      <c r="B1134"/>
      <c r="C1134"/>
      <c r="D1134"/>
      <c r="E1134"/>
      <c r="F1134"/>
      <c r="G1134"/>
      <c r="H1134"/>
      <c r="I1134"/>
      <c r="J1134"/>
      <c r="K1134"/>
      <c r="L1134"/>
      <c r="M1134" s="8" t="str">
        <f>IF(ISERROR( VLOOKUP(AD1134,'[1]采购入库货量(公司仓库)'!$A:$I,9,FALSE)),"", VLOOKUP(AD1134,'[1]采购入库货量(公司仓库)'!$A:$I,9,FALSE))</f>
        <v/>
      </c>
      <c r="N1134" s="8" t="str">
        <f>IF(ISERROR( VLOOKUP(AD1134,[1]批发上市日期!$A:$F,6,FALSE)),"",  VLOOKUP(AD1134,[1]批发上市日期!$A:$F,6,FALSE))</f>
        <v/>
      </c>
      <c r="O1134" s="48">
        <f>IF(ISERROR(VLOOKUP(E1134&amp;G1134,'[1]采购入库货量(公司仓库)'!$A:$I,7,FALSE)),0,VLOOKUP(E1134&amp;G1134,'[1]采购入库货量(公司仓库)'!$A:$I,7,FALSE))</f>
        <v>0</v>
      </c>
      <c r="P1134" s="12">
        <f t="shared" si="278"/>
        <v>0</v>
      </c>
      <c r="Q1134" s="14">
        <f>IF(ISERROR(VLOOKUP(E1134&amp;G1134,'[1]采购入库货量(公司仓库)'!$A:$I,8,FALSE)),0,VLOOKUP(E1134&amp;G1134,'[1]采购入库货量(公司仓库)'!$A:$I,8,FALSE))</f>
        <v>0</v>
      </c>
      <c r="R1134" s="12">
        <f t="shared" si="279"/>
        <v>0</v>
      </c>
      <c r="S1134">
        <f>SUMIF([1]库存总量!$H:$H,E1134&amp;G1134,[1]库存总量!$G:$G)</f>
        <v>0</v>
      </c>
      <c r="T1134" s="12">
        <f t="shared" si="280"/>
        <v>0</v>
      </c>
      <c r="U1134">
        <f>SUMIFS([1]库存总量!$G:$G,[1]库存总量!$H:$H,E1134&amp;G1134,[1]库存总量!$A:$A,"B")</f>
        <v>0</v>
      </c>
      <c r="V1134" s="12">
        <f t="shared" si="281"/>
        <v>0</v>
      </c>
      <c r="W1134">
        <f>SUMIFS([1]库存总量!$G:$G,[1]库存总量!$H:$H,E1134&amp;G1134,[1]库存总量!$A:$A,"K")</f>
        <v>0</v>
      </c>
      <c r="X1134" s="12">
        <f t="shared" si="282"/>
        <v>0</v>
      </c>
      <c r="Y1134">
        <f t="shared" si="283"/>
        <v>0</v>
      </c>
      <c r="Z1134" s="12">
        <f t="shared" si="284"/>
        <v>0</v>
      </c>
      <c r="AA1134">
        <f>(IF(ISERROR((IF(ISERROR(VLOOKUP(E1134&amp;G1134,'[1]采购入库货量(公司仓库)'!$A:$H,7,FALSE)),0,VLOOKUP(E1134&amp;G1134,'[1]采购入库货量(公司仓库)'!$A:$H,7,FALSE)))*L1134-(IF(ISERROR(VLOOKUP(E1134&amp;G1134,'[1]采购入库货量(公司仓库)'!$A:$H,8,FALSE)),0,VLOOKUP(E1134&amp;G1134,'[1]采购入库货量(公司仓库)'!$A:$H,8,FALSE)))),0,(IF(ISERROR(VLOOKUP(E1134&amp;G1134,'[1]采购入库货量(公司仓库)'!$A:$H,7,FALSE)),0,VLOOKUP(E1134&amp;G1134,'[1]采购入库货量(公司仓库)'!$A:$H,7,FALSE)))*L1134-(IF(ISERROR(VLOOKUP(E1134&amp;G1134,'[1]采购入库货量(公司仓库)'!$A:$H,8,FALSE)),0,VLOOKUP(E1134&amp;G1134,'[1]采购入库货量(公司仓库)'!$A:$H,8,FALSE)))))</f>
        <v>0</v>
      </c>
      <c r="AB1134">
        <f>SUMIF([1]销售数据!$B:$B,E1134&amp;G1134,[1]销售数据!$G:$G)</f>
        <v>0</v>
      </c>
      <c r="AC1134" s="12">
        <f t="shared" si="285"/>
        <v>0</v>
      </c>
      <c r="AD1134" t="str">
        <f t="shared" si="286"/>
        <v/>
      </c>
      <c r="AE1134">
        <f>SUMIF([1]销售数据!$B:$B,AD1134,[1]销售数据!$L:$L)</f>
        <v>0</v>
      </c>
      <c r="AF1134">
        <f>SUMIF([1]销售数据!$B:$B,AD1134,[1]销售数据!$K:$K)</f>
        <v>0</v>
      </c>
      <c r="AG1134">
        <f>SUMIF([1]销售数据!$B:$B,AD1134,[1]销售数据!$J:$J)</f>
        <v>0</v>
      </c>
      <c r="AH1134">
        <f>SUMIF([1]销售数据!$B:$B,AD1134,[1]销售数据!$I:$I)</f>
        <v>0</v>
      </c>
      <c r="AI1134">
        <f>SUMIF([1]销售数据!$B:$B,AD1134,[1]销售数据!$H:$H)</f>
        <v>0</v>
      </c>
      <c r="AJ1134" s="20">
        <f t="shared" si="287"/>
        <v>0</v>
      </c>
      <c r="AK1134">
        <f>SUMIF([1]发货店铺数!$B:$B,AD1134,[1]发货店铺数!$G:$G)</f>
        <v>0</v>
      </c>
      <c r="AL1134">
        <f>SUMIF([1]销售店铺数!$B:$B,AD1134,[1]销售店铺数!$G:$G)</f>
        <v>0</v>
      </c>
      <c r="AM1134">
        <f>SUMIF([1]销售店铺数!$B:$B,AD1134,[1]销售店铺数!$G:$G)</f>
        <v>0</v>
      </c>
      <c r="AN1134" s="20">
        <f t="shared" si="288"/>
        <v>0</v>
      </c>
      <c r="AO1134" s="20">
        <f t="shared" si="289"/>
        <v>0</v>
      </c>
      <c r="AP1134" s="20">
        <f t="shared" si="290"/>
        <v>0</v>
      </c>
      <c r="AQ1134" s="12">
        <f t="shared" si="291"/>
        <v>0</v>
      </c>
      <c r="AR1134" s="20">
        <f t="shared" si="292"/>
        <v>0</v>
      </c>
      <c r="AS1134" s="20">
        <f t="shared" si="293"/>
        <v>0</v>
      </c>
    </row>
    <row r="1135" spans="1:45">
      <c r="A1135"/>
      <c r="B1135"/>
      <c r="C1135"/>
      <c r="D1135"/>
      <c r="E1135"/>
      <c r="F1135"/>
      <c r="G1135"/>
      <c r="H1135"/>
      <c r="I1135"/>
      <c r="J1135"/>
      <c r="K1135"/>
      <c r="L1135"/>
      <c r="M1135" s="8" t="str">
        <f>IF(ISERROR( VLOOKUP(AD1135,'[1]采购入库货量(公司仓库)'!$A:$I,9,FALSE)),"", VLOOKUP(AD1135,'[1]采购入库货量(公司仓库)'!$A:$I,9,FALSE))</f>
        <v/>
      </c>
      <c r="N1135" s="8" t="str">
        <f>IF(ISERROR( VLOOKUP(AD1135,[1]批发上市日期!$A:$F,6,FALSE)),"",  VLOOKUP(AD1135,[1]批发上市日期!$A:$F,6,FALSE))</f>
        <v/>
      </c>
      <c r="O1135" s="48">
        <f>IF(ISERROR(VLOOKUP(E1135&amp;G1135,'[1]采购入库货量(公司仓库)'!$A:$I,7,FALSE)),0,VLOOKUP(E1135&amp;G1135,'[1]采购入库货量(公司仓库)'!$A:$I,7,FALSE))</f>
        <v>0</v>
      </c>
      <c r="P1135" s="12">
        <f t="shared" si="278"/>
        <v>0</v>
      </c>
      <c r="Q1135" s="14">
        <f>IF(ISERROR(VLOOKUP(E1135&amp;G1135,'[1]采购入库货量(公司仓库)'!$A:$I,8,FALSE)),0,VLOOKUP(E1135&amp;G1135,'[1]采购入库货量(公司仓库)'!$A:$I,8,FALSE))</f>
        <v>0</v>
      </c>
      <c r="R1135" s="12">
        <f t="shared" si="279"/>
        <v>0</v>
      </c>
      <c r="S1135">
        <f>SUMIF([1]库存总量!$H:$H,E1135&amp;G1135,[1]库存总量!$G:$G)</f>
        <v>0</v>
      </c>
      <c r="T1135" s="12">
        <f t="shared" si="280"/>
        <v>0</v>
      </c>
      <c r="U1135">
        <f>SUMIFS([1]库存总量!$G:$G,[1]库存总量!$H:$H,E1135&amp;G1135,[1]库存总量!$A:$A,"B")</f>
        <v>0</v>
      </c>
      <c r="V1135" s="12">
        <f t="shared" si="281"/>
        <v>0</v>
      </c>
      <c r="W1135">
        <f>SUMIFS([1]库存总量!$G:$G,[1]库存总量!$H:$H,E1135&amp;G1135,[1]库存总量!$A:$A,"K")</f>
        <v>0</v>
      </c>
      <c r="X1135" s="12">
        <f t="shared" si="282"/>
        <v>0</v>
      </c>
      <c r="Y1135">
        <f t="shared" si="283"/>
        <v>0</v>
      </c>
      <c r="Z1135" s="12">
        <f t="shared" si="284"/>
        <v>0</v>
      </c>
      <c r="AA1135">
        <f>(IF(ISERROR((IF(ISERROR(VLOOKUP(E1135&amp;G1135,'[1]采购入库货量(公司仓库)'!$A:$H,7,FALSE)),0,VLOOKUP(E1135&amp;G1135,'[1]采购入库货量(公司仓库)'!$A:$H,7,FALSE)))*L1135-(IF(ISERROR(VLOOKUP(E1135&amp;G1135,'[1]采购入库货量(公司仓库)'!$A:$H,8,FALSE)),0,VLOOKUP(E1135&amp;G1135,'[1]采购入库货量(公司仓库)'!$A:$H,8,FALSE)))),0,(IF(ISERROR(VLOOKUP(E1135&amp;G1135,'[1]采购入库货量(公司仓库)'!$A:$H,7,FALSE)),0,VLOOKUP(E1135&amp;G1135,'[1]采购入库货量(公司仓库)'!$A:$H,7,FALSE)))*L1135-(IF(ISERROR(VLOOKUP(E1135&amp;G1135,'[1]采购入库货量(公司仓库)'!$A:$H,8,FALSE)),0,VLOOKUP(E1135&amp;G1135,'[1]采购入库货量(公司仓库)'!$A:$H,8,FALSE)))))</f>
        <v>0</v>
      </c>
      <c r="AB1135">
        <f>SUMIF([1]销售数据!$B:$B,E1135&amp;G1135,[1]销售数据!$G:$G)</f>
        <v>0</v>
      </c>
      <c r="AC1135" s="12">
        <f t="shared" si="285"/>
        <v>0</v>
      </c>
      <c r="AD1135" t="str">
        <f t="shared" si="286"/>
        <v/>
      </c>
      <c r="AE1135">
        <f>SUMIF([1]销售数据!$B:$B,AD1135,[1]销售数据!$L:$L)</f>
        <v>0</v>
      </c>
      <c r="AF1135">
        <f>SUMIF([1]销售数据!$B:$B,AD1135,[1]销售数据!$K:$K)</f>
        <v>0</v>
      </c>
      <c r="AG1135">
        <f>SUMIF([1]销售数据!$B:$B,AD1135,[1]销售数据!$J:$J)</f>
        <v>0</v>
      </c>
      <c r="AH1135">
        <f>SUMIF([1]销售数据!$B:$B,AD1135,[1]销售数据!$I:$I)</f>
        <v>0</v>
      </c>
      <c r="AI1135">
        <f>SUMIF([1]销售数据!$B:$B,AD1135,[1]销售数据!$H:$H)</f>
        <v>0</v>
      </c>
      <c r="AJ1135" s="20">
        <f t="shared" si="287"/>
        <v>0</v>
      </c>
      <c r="AK1135">
        <f>SUMIF([1]发货店铺数!$B:$B,AD1135,[1]发货店铺数!$G:$G)</f>
        <v>0</v>
      </c>
      <c r="AL1135">
        <f>SUMIF([1]销售店铺数!$B:$B,AD1135,[1]销售店铺数!$G:$G)</f>
        <v>0</v>
      </c>
      <c r="AM1135">
        <f>SUMIF([1]销售店铺数!$B:$B,AD1135,[1]销售店铺数!$G:$G)</f>
        <v>0</v>
      </c>
      <c r="AN1135" s="20">
        <f t="shared" si="288"/>
        <v>0</v>
      </c>
      <c r="AO1135" s="20">
        <f t="shared" si="289"/>
        <v>0</v>
      </c>
      <c r="AP1135" s="20">
        <f t="shared" si="290"/>
        <v>0</v>
      </c>
      <c r="AQ1135" s="12">
        <f t="shared" si="291"/>
        <v>0</v>
      </c>
      <c r="AR1135" s="20">
        <f t="shared" si="292"/>
        <v>0</v>
      </c>
      <c r="AS1135" s="20">
        <f t="shared" si="293"/>
        <v>0</v>
      </c>
    </row>
    <row r="1136" spans="1:45">
      <c r="A1136"/>
      <c r="B1136"/>
      <c r="C1136"/>
      <c r="D1136"/>
      <c r="E1136"/>
      <c r="F1136"/>
      <c r="G1136"/>
      <c r="H1136"/>
      <c r="I1136"/>
      <c r="J1136"/>
      <c r="K1136"/>
      <c r="L1136"/>
      <c r="M1136" s="8" t="str">
        <f>IF(ISERROR( VLOOKUP(AD1136,'[1]采购入库货量(公司仓库)'!$A:$I,9,FALSE)),"", VLOOKUP(AD1136,'[1]采购入库货量(公司仓库)'!$A:$I,9,FALSE))</f>
        <v/>
      </c>
      <c r="N1136" s="8" t="str">
        <f>IF(ISERROR( VLOOKUP(AD1136,[1]批发上市日期!$A:$F,6,FALSE)),"",  VLOOKUP(AD1136,[1]批发上市日期!$A:$F,6,FALSE))</f>
        <v/>
      </c>
      <c r="O1136" s="48">
        <f>IF(ISERROR(VLOOKUP(E1136&amp;G1136,'[1]采购入库货量(公司仓库)'!$A:$I,7,FALSE)),0,VLOOKUP(E1136&amp;G1136,'[1]采购入库货量(公司仓库)'!$A:$I,7,FALSE))</f>
        <v>0</v>
      </c>
      <c r="P1136" s="12">
        <f t="shared" si="278"/>
        <v>0</v>
      </c>
      <c r="Q1136" s="14">
        <f>IF(ISERROR(VLOOKUP(E1136&amp;G1136,'[1]采购入库货量(公司仓库)'!$A:$I,8,FALSE)),0,VLOOKUP(E1136&amp;G1136,'[1]采购入库货量(公司仓库)'!$A:$I,8,FALSE))</f>
        <v>0</v>
      </c>
      <c r="R1136" s="12">
        <f t="shared" si="279"/>
        <v>0</v>
      </c>
      <c r="S1136">
        <f>SUMIF([1]库存总量!$H:$H,E1136&amp;G1136,[1]库存总量!$G:$G)</f>
        <v>0</v>
      </c>
      <c r="T1136" s="12">
        <f t="shared" si="280"/>
        <v>0</v>
      </c>
      <c r="U1136">
        <f>SUMIFS([1]库存总量!$G:$G,[1]库存总量!$H:$H,E1136&amp;G1136,[1]库存总量!$A:$A,"B")</f>
        <v>0</v>
      </c>
      <c r="V1136" s="12">
        <f t="shared" si="281"/>
        <v>0</v>
      </c>
      <c r="W1136">
        <f>SUMIFS([1]库存总量!$G:$G,[1]库存总量!$H:$H,E1136&amp;G1136,[1]库存总量!$A:$A,"K")</f>
        <v>0</v>
      </c>
      <c r="X1136" s="12">
        <f t="shared" si="282"/>
        <v>0</v>
      </c>
      <c r="Y1136">
        <f t="shared" si="283"/>
        <v>0</v>
      </c>
      <c r="Z1136" s="12">
        <f t="shared" si="284"/>
        <v>0</v>
      </c>
      <c r="AA1136">
        <f>(IF(ISERROR((IF(ISERROR(VLOOKUP(E1136&amp;G1136,'[1]采购入库货量(公司仓库)'!$A:$H,7,FALSE)),0,VLOOKUP(E1136&amp;G1136,'[1]采购入库货量(公司仓库)'!$A:$H,7,FALSE)))*L1136-(IF(ISERROR(VLOOKUP(E1136&amp;G1136,'[1]采购入库货量(公司仓库)'!$A:$H,8,FALSE)),0,VLOOKUP(E1136&amp;G1136,'[1]采购入库货量(公司仓库)'!$A:$H,8,FALSE)))),0,(IF(ISERROR(VLOOKUP(E1136&amp;G1136,'[1]采购入库货量(公司仓库)'!$A:$H,7,FALSE)),0,VLOOKUP(E1136&amp;G1136,'[1]采购入库货量(公司仓库)'!$A:$H,7,FALSE)))*L1136-(IF(ISERROR(VLOOKUP(E1136&amp;G1136,'[1]采购入库货量(公司仓库)'!$A:$H,8,FALSE)),0,VLOOKUP(E1136&amp;G1136,'[1]采购入库货量(公司仓库)'!$A:$H,8,FALSE)))))</f>
        <v>0</v>
      </c>
      <c r="AB1136">
        <f>SUMIF([1]销售数据!$B:$B,E1136&amp;G1136,[1]销售数据!$G:$G)</f>
        <v>0</v>
      </c>
      <c r="AC1136" s="12">
        <f t="shared" si="285"/>
        <v>0</v>
      </c>
      <c r="AD1136" t="str">
        <f t="shared" si="286"/>
        <v/>
      </c>
      <c r="AE1136">
        <f>SUMIF([1]销售数据!$B:$B,AD1136,[1]销售数据!$L:$L)</f>
        <v>0</v>
      </c>
      <c r="AF1136">
        <f>SUMIF([1]销售数据!$B:$B,AD1136,[1]销售数据!$K:$K)</f>
        <v>0</v>
      </c>
      <c r="AG1136">
        <f>SUMIF([1]销售数据!$B:$B,AD1136,[1]销售数据!$J:$J)</f>
        <v>0</v>
      </c>
      <c r="AH1136">
        <f>SUMIF([1]销售数据!$B:$B,AD1136,[1]销售数据!$I:$I)</f>
        <v>0</v>
      </c>
      <c r="AI1136">
        <f>SUMIF([1]销售数据!$B:$B,AD1136,[1]销售数据!$H:$H)</f>
        <v>0</v>
      </c>
      <c r="AJ1136" s="20">
        <f t="shared" si="287"/>
        <v>0</v>
      </c>
      <c r="AK1136">
        <f>SUMIF([1]发货店铺数!$B:$B,AD1136,[1]发货店铺数!$G:$G)</f>
        <v>0</v>
      </c>
      <c r="AL1136">
        <f>SUMIF([1]销售店铺数!$B:$B,AD1136,[1]销售店铺数!$G:$G)</f>
        <v>0</v>
      </c>
      <c r="AM1136">
        <f>SUMIF([1]销售店铺数!$B:$B,AD1136,[1]销售店铺数!$G:$G)</f>
        <v>0</v>
      </c>
      <c r="AN1136" s="20">
        <f t="shared" si="288"/>
        <v>0</v>
      </c>
      <c r="AO1136" s="20">
        <f t="shared" si="289"/>
        <v>0</v>
      </c>
      <c r="AP1136" s="20">
        <f t="shared" si="290"/>
        <v>0</v>
      </c>
      <c r="AQ1136" s="12">
        <f t="shared" si="291"/>
        <v>0</v>
      </c>
      <c r="AR1136" s="20">
        <f t="shared" si="292"/>
        <v>0</v>
      </c>
      <c r="AS1136" s="20">
        <f t="shared" si="293"/>
        <v>0</v>
      </c>
    </row>
    <row r="1137" spans="1:45">
      <c r="A1137"/>
      <c r="B1137"/>
      <c r="C1137"/>
      <c r="D1137"/>
      <c r="E1137"/>
      <c r="F1137"/>
      <c r="G1137"/>
      <c r="H1137"/>
      <c r="I1137"/>
      <c r="J1137"/>
      <c r="K1137"/>
      <c r="L1137"/>
      <c r="M1137" s="8" t="str">
        <f>IF(ISERROR( VLOOKUP(AD1137,'[1]采购入库货量(公司仓库)'!$A:$I,9,FALSE)),"", VLOOKUP(AD1137,'[1]采购入库货量(公司仓库)'!$A:$I,9,FALSE))</f>
        <v/>
      </c>
      <c r="N1137" s="8" t="str">
        <f>IF(ISERROR( VLOOKUP(AD1137,[1]批发上市日期!$A:$F,6,FALSE)),"",  VLOOKUP(AD1137,[1]批发上市日期!$A:$F,6,FALSE))</f>
        <v/>
      </c>
      <c r="O1137" s="48">
        <f>IF(ISERROR(VLOOKUP(E1137&amp;G1137,'[1]采购入库货量(公司仓库)'!$A:$I,7,FALSE)),0,VLOOKUP(E1137&amp;G1137,'[1]采购入库货量(公司仓库)'!$A:$I,7,FALSE))</f>
        <v>0</v>
      </c>
      <c r="P1137" s="12">
        <f t="shared" si="278"/>
        <v>0</v>
      </c>
      <c r="Q1137" s="14">
        <f>IF(ISERROR(VLOOKUP(E1137&amp;G1137,'[1]采购入库货量(公司仓库)'!$A:$I,8,FALSE)),0,VLOOKUP(E1137&amp;G1137,'[1]采购入库货量(公司仓库)'!$A:$I,8,FALSE))</f>
        <v>0</v>
      </c>
      <c r="R1137" s="12">
        <f t="shared" si="279"/>
        <v>0</v>
      </c>
      <c r="S1137">
        <f>SUMIF([1]库存总量!$H:$H,E1137&amp;G1137,[1]库存总量!$G:$G)</f>
        <v>0</v>
      </c>
      <c r="T1137" s="12">
        <f t="shared" si="280"/>
        <v>0</v>
      </c>
      <c r="U1137">
        <f>SUMIFS([1]库存总量!$G:$G,[1]库存总量!$H:$H,E1137&amp;G1137,[1]库存总量!$A:$A,"B")</f>
        <v>0</v>
      </c>
      <c r="V1137" s="12">
        <f t="shared" si="281"/>
        <v>0</v>
      </c>
      <c r="W1137">
        <f>SUMIFS([1]库存总量!$G:$G,[1]库存总量!$H:$H,E1137&amp;G1137,[1]库存总量!$A:$A,"K")</f>
        <v>0</v>
      </c>
      <c r="X1137" s="12">
        <f t="shared" si="282"/>
        <v>0</v>
      </c>
      <c r="Y1137">
        <f t="shared" si="283"/>
        <v>0</v>
      </c>
      <c r="Z1137" s="12">
        <f t="shared" si="284"/>
        <v>0</v>
      </c>
      <c r="AA1137">
        <f>(IF(ISERROR((IF(ISERROR(VLOOKUP(E1137&amp;G1137,'[1]采购入库货量(公司仓库)'!$A:$H,7,FALSE)),0,VLOOKUP(E1137&amp;G1137,'[1]采购入库货量(公司仓库)'!$A:$H,7,FALSE)))*L1137-(IF(ISERROR(VLOOKUP(E1137&amp;G1137,'[1]采购入库货量(公司仓库)'!$A:$H,8,FALSE)),0,VLOOKUP(E1137&amp;G1137,'[1]采购入库货量(公司仓库)'!$A:$H,8,FALSE)))),0,(IF(ISERROR(VLOOKUP(E1137&amp;G1137,'[1]采购入库货量(公司仓库)'!$A:$H,7,FALSE)),0,VLOOKUP(E1137&amp;G1137,'[1]采购入库货量(公司仓库)'!$A:$H,7,FALSE)))*L1137-(IF(ISERROR(VLOOKUP(E1137&amp;G1137,'[1]采购入库货量(公司仓库)'!$A:$H,8,FALSE)),0,VLOOKUP(E1137&amp;G1137,'[1]采购入库货量(公司仓库)'!$A:$H,8,FALSE)))))</f>
        <v>0</v>
      </c>
      <c r="AB1137">
        <f>SUMIF([1]销售数据!$B:$B,E1137&amp;G1137,[1]销售数据!$G:$G)</f>
        <v>0</v>
      </c>
      <c r="AC1137" s="12">
        <f t="shared" si="285"/>
        <v>0</v>
      </c>
      <c r="AD1137" t="str">
        <f t="shared" si="286"/>
        <v/>
      </c>
      <c r="AE1137">
        <f>SUMIF([1]销售数据!$B:$B,AD1137,[1]销售数据!$L:$L)</f>
        <v>0</v>
      </c>
      <c r="AF1137">
        <f>SUMIF([1]销售数据!$B:$B,AD1137,[1]销售数据!$K:$K)</f>
        <v>0</v>
      </c>
      <c r="AG1137">
        <f>SUMIF([1]销售数据!$B:$B,AD1137,[1]销售数据!$J:$J)</f>
        <v>0</v>
      </c>
      <c r="AH1137">
        <f>SUMIF([1]销售数据!$B:$B,AD1137,[1]销售数据!$I:$I)</f>
        <v>0</v>
      </c>
      <c r="AI1137">
        <f>SUMIF([1]销售数据!$B:$B,AD1137,[1]销售数据!$H:$H)</f>
        <v>0</v>
      </c>
      <c r="AJ1137" s="20">
        <f t="shared" si="287"/>
        <v>0</v>
      </c>
      <c r="AK1137">
        <f>SUMIF([1]发货店铺数!$B:$B,AD1137,[1]发货店铺数!$G:$G)</f>
        <v>0</v>
      </c>
      <c r="AL1137">
        <f>SUMIF([1]销售店铺数!$B:$B,AD1137,[1]销售店铺数!$G:$G)</f>
        <v>0</v>
      </c>
      <c r="AM1137">
        <f>SUMIF([1]销售店铺数!$B:$B,AD1137,[1]销售店铺数!$G:$G)</f>
        <v>0</v>
      </c>
      <c r="AN1137" s="20">
        <f t="shared" si="288"/>
        <v>0</v>
      </c>
      <c r="AO1137" s="20">
        <f t="shared" si="289"/>
        <v>0</v>
      </c>
      <c r="AP1137" s="20">
        <f t="shared" si="290"/>
        <v>0</v>
      </c>
      <c r="AQ1137" s="12">
        <f t="shared" si="291"/>
        <v>0</v>
      </c>
      <c r="AR1137" s="20">
        <f t="shared" si="292"/>
        <v>0</v>
      </c>
      <c r="AS1137" s="20">
        <f t="shared" si="293"/>
        <v>0</v>
      </c>
    </row>
    <row r="1138" spans="1:45">
      <c r="A1138"/>
      <c r="B1138"/>
      <c r="C1138"/>
      <c r="D1138"/>
      <c r="E1138"/>
      <c r="F1138"/>
      <c r="G1138"/>
      <c r="H1138"/>
      <c r="I1138"/>
      <c r="J1138"/>
      <c r="K1138"/>
      <c r="L1138"/>
      <c r="M1138" s="8" t="str">
        <f>IF(ISERROR( VLOOKUP(AD1138,'[1]采购入库货量(公司仓库)'!$A:$I,9,FALSE)),"", VLOOKUP(AD1138,'[1]采购入库货量(公司仓库)'!$A:$I,9,FALSE))</f>
        <v/>
      </c>
      <c r="N1138" s="8" t="str">
        <f>IF(ISERROR( VLOOKUP(AD1138,[1]批发上市日期!$A:$F,6,FALSE)),"",  VLOOKUP(AD1138,[1]批发上市日期!$A:$F,6,FALSE))</f>
        <v/>
      </c>
      <c r="O1138" s="48">
        <f>IF(ISERROR(VLOOKUP(E1138&amp;G1138,'[1]采购入库货量(公司仓库)'!$A:$I,7,FALSE)),0,VLOOKUP(E1138&amp;G1138,'[1]采购入库货量(公司仓库)'!$A:$I,7,FALSE))</f>
        <v>0</v>
      </c>
      <c r="P1138" s="12">
        <f t="shared" si="278"/>
        <v>0</v>
      </c>
      <c r="Q1138" s="14">
        <f>IF(ISERROR(VLOOKUP(E1138&amp;G1138,'[1]采购入库货量(公司仓库)'!$A:$I,8,FALSE)),0,VLOOKUP(E1138&amp;G1138,'[1]采购入库货量(公司仓库)'!$A:$I,8,FALSE))</f>
        <v>0</v>
      </c>
      <c r="R1138" s="12">
        <f t="shared" si="279"/>
        <v>0</v>
      </c>
      <c r="S1138">
        <f>SUMIF([1]库存总量!$H:$H,E1138&amp;G1138,[1]库存总量!$G:$G)</f>
        <v>0</v>
      </c>
      <c r="T1138" s="12">
        <f t="shared" si="280"/>
        <v>0</v>
      </c>
      <c r="U1138">
        <f>SUMIFS([1]库存总量!$G:$G,[1]库存总量!$H:$H,E1138&amp;G1138,[1]库存总量!$A:$A,"B")</f>
        <v>0</v>
      </c>
      <c r="V1138" s="12">
        <f t="shared" si="281"/>
        <v>0</v>
      </c>
      <c r="W1138">
        <f>SUMIFS([1]库存总量!$G:$G,[1]库存总量!$H:$H,E1138&amp;G1138,[1]库存总量!$A:$A,"K")</f>
        <v>0</v>
      </c>
      <c r="X1138" s="12">
        <f t="shared" si="282"/>
        <v>0</v>
      </c>
      <c r="Y1138">
        <f t="shared" si="283"/>
        <v>0</v>
      </c>
      <c r="Z1138" s="12">
        <f t="shared" si="284"/>
        <v>0</v>
      </c>
      <c r="AA1138">
        <f>(IF(ISERROR((IF(ISERROR(VLOOKUP(E1138&amp;G1138,'[1]采购入库货量(公司仓库)'!$A:$H,7,FALSE)),0,VLOOKUP(E1138&amp;G1138,'[1]采购入库货量(公司仓库)'!$A:$H,7,FALSE)))*L1138-(IF(ISERROR(VLOOKUP(E1138&amp;G1138,'[1]采购入库货量(公司仓库)'!$A:$H,8,FALSE)),0,VLOOKUP(E1138&amp;G1138,'[1]采购入库货量(公司仓库)'!$A:$H,8,FALSE)))),0,(IF(ISERROR(VLOOKUP(E1138&amp;G1138,'[1]采购入库货量(公司仓库)'!$A:$H,7,FALSE)),0,VLOOKUP(E1138&amp;G1138,'[1]采购入库货量(公司仓库)'!$A:$H,7,FALSE)))*L1138-(IF(ISERROR(VLOOKUP(E1138&amp;G1138,'[1]采购入库货量(公司仓库)'!$A:$H,8,FALSE)),0,VLOOKUP(E1138&amp;G1138,'[1]采购入库货量(公司仓库)'!$A:$H,8,FALSE)))))</f>
        <v>0</v>
      </c>
      <c r="AB1138">
        <f>SUMIF([1]销售数据!$B:$B,E1138&amp;G1138,[1]销售数据!$G:$G)</f>
        <v>0</v>
      </c>
      <c r="AC1138" s="12">
        <f t="shared" si="285"/>
        <v>0</v>
      </c>
      <c r="AD1138" t="str">
        <f t="shared" si="286"/>
        <v/>
      </c>
      <c r="AE1138">
        <f>SUMIF([1]销售数据!$B:$B,AD1138,[1]销售数据!$L:$L)</f>
        <v>0</v>
      </c>
      <c r="AF1138">
        <f>SUMIF([1]销售数据!$B:$B,AD1138,[1]销售数据!$K:$K)</f>
        <v>0</v>
      </c>
      <c r="AG1138">
        <f>SUMIF([1]销售数据!$B:$B,AD1138,[1]销售数据!$J:$J)</f>
        <v>0</v>
      </c>
      <c r="AH1138">
        <f>SUMIF([1]销售数据!$B:$B,AD1138,[1]销售数据!$I:$I)</f>
        <v>0</v>
      </c>
      <c r="AI1138">
        <f>SUMIF([1]销售数据!$B:$B,AD1138,[1]销售数据!$H:$H)</f>
        <v>0</v>
      </c>
      <c r="AJ1138" s="20">
        <f t="shared" si="287"/>
        <v>0</v>
      </c>
      <c r="AK1138">
        <f>SUMIF([1]发货店铺数!$B:$B,AD1138,[1]发货店铺数!$G:$G)</f>
        <v>0</v>
      </c>
      <c r="AL1138">
        <f>SUMIF([1]销售店铺数!$B:$B,AD1138,[1]销售店铺数!$G:$G)</f>
        <v>0</v>
      </c>
      <c r="AM1138">
        <f>SUMIF([1]销售店铺数!$B:$B,AD1138,[1]销售店铺数!$G:$G)</f>
        <v>0</v>
      </c>
      <c r="AN1138" s="20">
        <f t="shared" si="288"/>
        <v>0</v>
      </c>
      <c r="AO1138" s="20">
        <f t="shared" si="289"/>
        <v>0</v>
      </c>
      <c r="AP1138" s="20">
        <f t="shared" si="290"/>
        <v>0</v>
      </c>
      <c r="AQ1138" s="12">
        <f t="shared" si="291"/>
        <v>0</v>
      </c>
      <c r="AR1138" s="20">
        <f t="shared" si="292"/>
        <v>0</v>
      </c>
      <c r="AS1138" s="20">
        <f t="shared" si="293"/>
        <v>0</v>
      </c>
    </row>
    <row r="1139" spans="1:45">
      <c r="A1139"/>
      <c r="B1139"/>
      <c r="C1139"/>
      <c r="D1139"/>
      <c r="E1139"/>
      <c r="F1139"/>
      <c r="G1139"/>
      <c r="H1139"/>
      <c r="I1139"/>
      <c r="J1139"/>
      <c r="K1139"/>
      <c r="L1139"/>
      <c r="M1139" s="8" t="str">
        <f>IF(ISERROR( VLOOKUP(AD1139,'[1]采购入库货量(公司仓库)'!$A:$I,9,FALSE)),"", VLOOKUP(AD1139,'[1]采购入库货量(公司仓库)'!$A:$I,9,FALSE))</f>
        <v/>
      </c>
      <c r="N1139" s="8" t="str">
        <f>IF(ISERROR( VLOOKUP(AD1139,[1]批发上市日期!$A:$F,6,FALSE)),"",  VLOOKUP(AD1139,[1]批发上市日期!$A:$F,6,FALSE))</f>
        <v/>
      </c>
      <c r="O1139" s="48">
        <f>IF(ISERROR(VLOOKUP(E1139&amp;G1139,'[1]采购入库货量(公司仓库)'!$A:$I,7,FALSE)),0,VLOOKUP(E1139&amp;G1139,'[1]采购入库货量(公司仓库)'!$A:$I,7,FALSE))</f>
        <v>0</v>
      </c>
      <c r="P1139" s="12">
        <f t="shared" si="278"/>
        <v>0</v>
      </c>
      <c r="Q1139" s="14">
        <f>IF(ISERROR(VLOOKUP(E1139&amp;G1139,'[1]采购入库货量(公司仓库)'!$A:$I,8,FALSE)),0,VLOOKUP(E1139&amp;G1139,'[1]采购入库货量(公司仓库)'!$A:$I,8,FALSE))</f>
        <v>0</v>
      </c>
      <c r="R1139" s="12">
        <f t="shared" si="279"/>
        <v>0</v>
      </c>
      <c r="S1139">
        <f>SUMIF([1]库存总量!$H:$H,E1139&amp;G1139,[1]库存总量!$G:$G)</f>
        <v>0</v>
      </c>
      <c r="T1139" s="12">
        <f t="shared" si="280"/>
        <v>0</v>
      </c>
      <c r="U1139">
        <f>SUMIFS([1]库存总量!$G:$G,[1]库存总量!$H:$H,E1139&amp;G1139,[1]库存总量!$A:$A,"B")</f>
        <v>0</v>
      </c>
      <c r="V1139" s="12">
        <f t="shared" si="281"/>
        <v>0</v>
      </c>
      <c r="W1139">
        <f>SUMIFS([1]库存总量!$G:$G,[1]库存总量!$H:$H,E1139&amp;G1139,[1]库存总量!$A:$A,"K")</f>
        <v>0</v>
      </c>
      <c r="X1139" s="12">
        <f t="shared" si="282"/>
        <v>0</v>
      </c>
      <c r="Y1139">
        <f t="shared" si="283"/>
        <v>0</v>
      </c>
      <c r="Z1139" s="12">
        <f t="shared" si="284"/>
        <v>0</v>
      </c>
      <c r="AA1139">
        <f>(IF(ISERROR((IF(ISERROR(VLOOKUP(E1139&amp;G1139,'[1]采购入库货量(公司仓库)'!$A:$H,7,FALSE)),0,VLOOKUP(E1139&amp;G1139,'[1]采购入库货量(公司仓库)'!$A:$H,7,FALSE)))*L1139-(IF(ISERROR(VLOOKUP(E1139&amp;G1139,'[1]采购入库货量(公司仓库)'!$A:$H,8,FALSE)),0,VLOOKUP(E1139&amp;G1139,'[1]采购入库货量(公司仓库)'!$A:$H,8,FALSE)))),0,(IF(ISERROR(VLOOKUP(E1139&amp;G1139,'[1]采购入库货量(公司仓库)'!$A:$H,7,FALSE)),0,VLOOKUP(E1139&amp;G1139,'[1]采购入库货量(公司仓库)'!$A:$H,7,FALSE)))*L1139-(IF(ISERROR(VLOOKUP(E1139&amp;G1139,'[1]采购入库货量(公司仓库)'!$A:$H,8,FALSE)),0,VLOOKUP(E1139&amp;G1139,'[1]采购入库货量(公司仓库)'!$A:$H,8,FALSE)))))</f>
        <v>0</v>
      </c>
      <c r="AB1139">
        <f>SUMIF([1]销售数据!$B:$B,E1139&amp;G1139,[1]销售数据!$G:$G)</f>
        <v>0</v>
      </c>
      <c r="AC1139" s="12">
        <f t="shared" si="285"/>
        <v>0</v>
      </c>
      <c r="AD1139" t="str">
        <f t="shared" si="286"/>
        <v/>
      </c>
      <c r="AE1139">
        <f>SUMIF([1]销售数据!$B:$B,AD1139,[1]销售数据!$L:$L)</f>
        <v>0</v>
      </c>
      <c r="AF1139">
        <f>SUMIF([1]销售数据!$B:$B,AD1139,[1]销售数据!$K:$K)</f>
        <v>0</v>
      </c>
      <c r="AG1139">
        <f>SUMIF([1]销售数据!$B:$B,AD1139,[1]销售数据!$J:$J)</f>
        <v>0</v>
      </c>
      <c r="AH1139">
        <f>SUMIF([1]销售数据!$B:$B,AD1139,[1]销售数据!$I:$I)</f>
        <v>0</v>
      </c>
      <c r="AI1139">
        <f>SUMIF([1]销售数据!$B:$B,AD1139,[1]销售数据!$H:$H)</f>
        <v>0</v>
      </c>
      <c r="AJ1139" s="20">
        <f t="shared" si="287"/>
        <v>0</v>
      </c>
      <c r="AK1139">
        <f>SUMIF([1]发货店铺数!$B:$B,AD1139,[1]发货店铺数!$G:$G)</f>
        <v>0</v>
      </c>
      <c r="AL1139">
        <f>SUMIF([1]销售店铺数!$B:$B,AD1139,[1]销售店铺数!$G:$G)</f>
        <v>0</v>
      </c>
      <c r="AM1139">
        <f>SUMIF([1]销售店铺数!$B:$B,AD1139,[1]销售店铺数!$G:$G)</f>
        <v>0</v>
      </c>
      <c r="AN1139" s="20">
        <f t="shared" si="288"/>
        <v>0</v>
      </c>
      <c r="AO1139" s="20">
        <f t="shared" si="289"/>
        <v>0</v>
      </c>
      <c r="AP1139" s="20">
        <f t="shared" si="290"/>
        <v>0</v>
      </c>
      <c r="AQ1139" s="12">
        <f t="shared" si="291"/>
        <v>0</v>
      </c>
      <c r="AR1139" s="20">
        <f t="shared" si="292"/>
        <v>0</v>
      </c>
      <c r="AS1139" s="20">
        <f t="shared" si="293"/>
        <v>0</v>
      </c>
    </row>
    <row r="1140" spans="1:45">
      <c r="A1140"/>
      <c r="B1140"/>
      <c r="C1140"/>
      <c r="D1140"/>
      <c r="E1140"/>
      <c r="F1140"/>
      <c r="G1140"/>
      <c r="H1140"/>
      <c r="I1140"/>
      <c r="J1140"/>
      <c r="K1140"/>
      <c r="L1140"/>
      <c r="M1140" s="8" t="str">
        <f>IF(ISERROR( VLOOKUP(AD1140,'[1]采购入库货量(公司仓库)'!$A:$I,9,FALSE)),"", VLOOKUP(AD1140,'[1]采购入库货量(公司仓库)'!$A:$I,9,FALSE))</f>
        <v/>
      </c>
      <c r="N1140" s="8" t="str">
        <f>IF(ISERROR( VLOOKUP(AD1140,[1]批发上市日期!$A:$F,6,FALSE)),"",  VLOOKUP(AD1140,[1]批发上市日期!$A:$F,6,FALSE))</f>
        <v/>
      </c>
      <c r="O1140" s="48">
        <f>IF(ISERROR(VLOOKUP(E1140&amp;G1140,'[1]采购入库货量(公司仓库)'!$A:$I,7,FALSE)),0,VLOOKUP(E1140&amp;G1140,'[1]采购入库货量(公司仓库)'!$A:$I,7,FALSE))</f>
        <v>0</v>
      </c>
      <c r="P1140" s="12">
        <f t="shared" si="278"/>
        <v>0</v>
      </c>
      <c r="Q1140" s="14">
        <f>IF(ISERROR(VLOOKUP(E1140&amp;G1140,'[1]采购入库货量(公司仓库)'!$A:$I,8,FALSE)),0,VLOOKUP(E1140&amp;G1140,'[1]采购入库货量(公司仓库)'!$A:$I,8,FALSE))</f>
        <v>0</v>
      </c>
      <c r="R1140" s="12">
        <f t="shared" si="279"/>
        <v>0</v>
      </c>
      <c r="S1140">
        <f>SUMIF([1]库存总量!$H:$H,E1140&amp;G1140,[1]库存总量!$G:$G)</f>
        <v>0</v>
      </c>
      <c r="T1140" s="12">
        <f t="shared" si="280"/>
        <v>0</v>
      </c>
      <c r="U1140">
        <f>SUMIFS([1]库存总量!$G:$G,[1]库存总量!$H:$H,E1140&amp;G1140,[1]库存总量!$A:$A,"B")</f>
        <v>0</v>
      </c>
      <c r="V1140" s="12">
        <f t="shared" si="281"/>
        <v>0</v>
      </c>
      <c r="W1140">
        <f>SUMIFS([1]库存总量!$G:$G,[1]库存总量!$H:$H,E1140&amp;G1140,[1]库存总量!$A:$A,"K")</f>
        <v>0</v>
      </c>
      <c r="X1140" s="12">
        <f t="shared" si="282"/>
        <v>0</v>
      </c>
      <c r="Y1140">
        <f t="shared" si="283"/>
        <v>0</v>
      </c>
      <c r="Z1140" s="12">
        <f t="shared" si="284"/>
        <v>0</v>
      </c>
      <c r="AA1140">
        <f>(IF(ISERROR((IF(ISERROR(VLOOKUP(E1140&amp;G1140,'[1]采购入库货量(公司仓库)'!$A:$H,7,FALSE)),0,VLOOKUP(E1140&amp;G1140,'[1]采购入库货量(公司仓库)'!$A:$H,7,FALSE)))*L1140-(IF(ISERROR(VLOOKUP(E1140&amp;G1140,'[1]采购入库货量(公司仓库)'!$A:$H,8,FALSE)),0,VLOOKUP(E1140&amp;G1140,'[1]采购入库货量(公司仓库)'!$A:$H,8,FALSE)))),0,(IF(ISERROR(VLOOKUP(E1140&amp;G1140,'[1]采购入库货量(公司仓库)'!$A:$H,7,FALSE)),0,VLOOKUP(E1140&amp;G1140,'[1]采购入库货量(公司仓库)'!$A:$H,7,FALSE)))*L1140-(IF(ISERROR(VLOOKUP(E1140&amp;G1140,'[1]采购入库货量(公司仓库)'!$A:$H,8,FALSE)),0,VLOOKUP(E1140&amp;G1140,'[1]采购入库货量(公司仓库)'!$A:$H,8,FALSE)))))</f>
        <v>0</v>
      </c>
      <c r="AB1140">
        <f>SUMIF([1]销售数据!$B:$B,E1140&amp;G1140,[1]销售数据!$G:$G)</f>
        <v>0</v>
      </c>
      <c r="AC1140" s="12">
        <f t="shared" si="285"/>
        <v>0</v>
      </c>
      <c r="AD1140" t="str">
        <f t="shared" si="286"/>
        <v/>
      </c>
      <c r="AE1140">
        <f>SUMIF([1]销售数据!$B:$B,AD1140,[1]销售数据!$L:$L)</f>
        <v>0</v>
      </c>
      <c r="AF1140">
        <f>SUMIF([1]销售数据!$B:$B,AD1140,[1]销售数据!$K:$K)</f>
        <v>0</v>
      </c>
      <c r="AG1140">
        <f>SUMIF([1]销售数据!$B:$B,AD1140,[1]销售数据!$J:$J)</f>
        <v>0</v>
      </c>
      <c r="AH1140">
        <f>SUMIF([1]销售数据!$B:$B,AD1140,[1]销售数据!$I:$I)</f>
        <v>0</v>
      </c>
      <c r="AI1140">
        <f>SUMIF([1]销售数据!$B:$B,AD1140,[1]销售数据!$H:$H)</f>
        <v>0</v>
      </c>
      <c r="AJ1140" s="20">
        <f t="shared" si="287"/>
        <v>0</v>
      </c>
      <c r="AK1140">
        <f>SUMIF([1]发货店铺数!$B:$B,AD1140,[1]发货店铺数!$G:$G)</f>
        <v>0</v>
      </c>
      <c r="AL1140">
        <f>SUMIF([1]销售店铺数!$B:$B,AD1140,[1]销售店铺数!$G:$G)</f>
        <v>0</v>
      </c>
      <c r="AM1140">
        <f>SUMIF([1]销售店铺数!$B:$B,AD1140,[1]销售店铺数!$G:$G)</f>
        <v>0</v>
      </c>
      <c r="AN1140" s="20">
        <f t="shared" si="288"/>
        <v>0</v>
      </c>
      <c r="AO1140" s="20">
        <f t="shared" si="289"/>
        <v>0</v>
      </c>
      <c r="AP1140" s="20">
        <f t="shared" si="290"/>
        <v>0</v>
      </c>
      <c r="AQ1140" s="12">
        <f t="shared" si="291"/>
        <v>0</v>
      </c>
      <c r="AR1140" s="20">
        <f t="shared" si="292"/>
        <v>0</v>
      </c>
      <c r="AS1140" s="20">
        <f t="shared" si="293"/>
        <v>0</v>
      </c>
    </row>
    <row r="1141" spans="1:45">
      <c r="A1141"/>
      <c r="B1141"/>
      <c r="C1141"/>
      <c r="D1141"/>
      <c r="E1141"/>
      <c r="F1141"/>
      <c r="G1141"/>
      <c r="H1141"/>
      <c r="I1141"/>
      <c r="J1141"/>
      <c r="K1141"/>
      <c r="L1141"/>
      <c r="M1141" s="8" t="str">
        <f>IF(ISERROR( VLOOKUP(AD1141,'[1]采购入库货量(公司仓库)'!$A:$I,9,FALSE)),"", VLOOKUP(AD1141,'[1]采购入库货量(公司仓库)'!$A:$I,9,FALSE))</f>
        <v/>
      </c>
      <c r="N1141" s="8" t="str">
        <f>IF(ISERROR( VLOOKUP(AD1141,[1]批发上市日期!$A:$F,6,FALSE)),"",  VLOOKUP(AD1141,[1]批发上市日期!$A:$F,6,FALSE))</f>
        <v/>
      </c>
      <c r="O1141" s="48">
        <f>IF(ISERROR(VLOOKUP(E1141&amp;G1141,'[1]采购入库货量(公司仓库)'!$A:$I,7,FALSE)),0,VLOOKUP(E1141&amp;G1141,'[1]采购入库货量(公司仓库)'!$A:$I,7,FALSE))</f>
        <v>0</v>
      </c>
      <c r="P1141" s="12">
        <f t="shared" si="278"/>
        <v>0</v>
      </c>
      <c r="Q1141" s="14">
        <f>IF(ISERROR(VLOOKUP(E1141&amp;G1141,'[1]采购入库货量(公司仓库)'!$A:$I,8,FALSE)),0,VLOOKUP(E1141&amp;G1141,'[1]采购入库货量(公司仓库)'!$A:$I,8,FALSE))</f>
        <v>0</v>
      </c>
      <c r="R1141" s="12">
        <f t="shared" si="279"/>
        <v>0</v>
      </c>
      <c r="S1141">
        <f>SUMIF([1]库存总量!$H:$H,E1141&amp;G1141,[1]库存总量!$G:$G)</f>
        <v>0</v>
      </c>
      <c r="T1141" s="12">
        <f t="shared" si="280"/>
        <v>0</v>
      </c>
      <c r="U1141">
        <f>SUMIFS([1]库存总量!$G:$G,[1]库存总量!$H:$H,E1141&amp;G1141,[1]库存总量!$A:$A,"B")</f>
        <v>0</v>
      </c>
      <c r="V1141" s="12">
        <f t="shared" si="281"/>
        <v>0</v>
      </c>
      <c r="W1141">
        <f>SUMIFS([1]库存总量!$G:$G,[1]库存总量!$H:$H,E1141&amp;G1141,[1]库存总量!$A:$A,"K")</f>
        <v>0</v>
      </c>
      <c r="X1141" s="12">
        <f t="shared" si="282"/>
        <v>0</v>
      </c>
      <c r="Y1141">
        <f t="shared" si="283"/>
        <v>0</v>
      </c>
      <c r="Z1141" s="12">
        <f t="shared" si="284"/>
        <v>0</v>
      </c>
      <c r="AA1141">
        <f>(IF(ISERROR((IF(ISERROR(VLOOKUP(E1141&amp;G1141,'[1]采购入库货量(公司仓库)'!$A:$H,7,FALSE)),0,VLOOKUP(E1141&amp;G1141,'[1]采购入库货量(公司仓库)'!$A:$H,7,FALSE)))*L1141-(IF(ISERROR(VLOOKUP(E1141&amp;G1141,'[1]采购入库货量(公司仓库)'!$A:$H,8,FALSE)),0,VLOOKUP(E1141&amp;G1141,'[1]采购入库货量(公司仓库)'!$A:$H,8,FALSE)))),0,(IF(ISERROR(VLOOKUP(E1141&amp;G1141,'[1]采购入库货量(公司仓库)'!$A:$H,7,FALSE)),0,VLOOKUP(E1141&amp;G1141,'[1]采购入库货量(公司仓库)'!$A:$H,7,FALSE)))*L1141-(IF(ISERROR(VLOOKUP(E1141&amp;G1141,'[1]采购入库货量(公司仓库)'!$A:$H,8,FALSE)),0,VLOOKUP(E1141&amp;G1141,'[1]采购入库货量(公司仓库)'!$A:$H,8,FALSE)))))</f>
        <v>0</v>
      </c>
      <c r="AB1141">
        <f>SUMIF([1]销售数据!$B:$B,E1141&amp;G1141,[1]销售数据!$G:$G)</f>
        <v>0</v>
      </c>
      <c r="AC1141" s="12">
        <f t="shared" si="285"/>
        <v>0</v>
      </c>
      <c r="AD1141" t="str">
        <f t="shared" si="286"/>
        <v/>
      </c>
      <c r="AE1141">
        <f>SUMIF([1]销售数据!$B:$B,AD1141,[1]销售数据!$L:$L)</f>
        <v>0</v>
      </c>
      <c r="AF1141">
        <f>SUMIF([1]销售数据!$B:$B,AD1141,[1]销售数据!$K:$K)</f>
        <v>0</v>
      </c>
      <c r="AG1141">
        <f>SUMIF([1]销售数据!$B:$B,AD1141,[1]销售数据!$J:$J)</f>
        <v>0</v>
      </c>
      <c r="AH1141">
        <f>SUMIF([1]销售数据!$B:$B,AD1141,[1]销售数据!$I:$I)</f>
        <v>0</v>
      </c>
      <c r="AI1141">
        <f>SUMIF([1]销售数据!$B:$B,AD1141,[1]销售数据!$H:$H)</f>
        <v>0</v>
      </c>
      <c r="AJ1141" s="20">
        <f t="shared" si="287"/>
        <v>0</v>
      </c>
      <c r="AK1141">
        <f>SUMIF([1]发货店铺数!$B:$B,AD1141,[1]发货店铺数!$G:$G)</f>
        <v>0</v>
      </c>
      <c r="AL1141">
        <f>SUMIF([1]销售店铺数!$B:$B,AD1141,[1]销售店铺数!$G:$G)</f>
        <v>0</v>
      </c>
      <c r="AM1141">
        <f>SUMIF([1]销售店铺数!$B:$B,AD1141,[1]销售店铺数!$G:$G)</f>
        <v>0</v>
      </c>
      <c r="AN1141" s="20">
        <f t="shared" si="288"/>
        <v>0</v>
      </c>
      <c r="AO1141" s="20">
        <f t="shared" si="289"/>
        <v>0</v>
      </c>
      <c r="AP1141" s="20">
        <f t="shared" si="290"/>
        <v>0</v>
      </c>
      <c r="AQ1141" s="12">
        <f t="shared" si="291"/>
        <v>0</v>
      </c>
      <c r="AR1141" s="20">
        <f t="shared" si="292"/>
        <v>0</v>
      </c>
      <c r="AS1141" s="20">
        <f t="shared" si="293"/>
        <v>0</v>
      </c>
    </row>
    <row r="1142" spans="1:45">
      <c r="A1142"/>
      <c r="B1142"/>
      <c r="C1142"/>
      <c r="D1142"/>
      <c r="E1142"/>
      <c r="F1142"/>
      <c r="G1142"/>
      <c r="H1142"/>
      <c r="I1142"/>
      <c r="J1142"/>
      <c r="K1142"/>
      <c r="L1142"/>
      <c r="M1142" s="8" t="str">
        <f>IF(ISERROR( VLOOKUP(AD1142,'[1]采购入库货量(公司仓库)'!$A:$I,9,FALSE)),"", VLOOKUP(AD1142,'[1]采购入库货量(公司仓库)'!$A:$I,9,FALSE))</f>
        <v/>
      </c>
      <c r="N1142" s="8" t="str">
        <f>IF(ISERROR( VLOOKUP(AD1142,[1]批发上市日期!$A:$F,6,FALSE)),"",  VLOOKUP(AD1142,[1]批发上市日期!$A:$F,6,FALSE))</f>
        <v/>
      </c>
      <c r="O1142" s="48">
        <f>IF(ISERROR(VLOOKUP(E1142&amp;G1142,'[1]采购入库货量(公司仓库)'!$A:$I,7,FALSE)),0,VLOOKUP(E1142&amp;G1142,'[1]采购入库货量(公司仓库)'!$A:$I,7,FALSE))</f>
        <v>0</v>
      </c>
      <c r="P1142" s="12">
        <f t="shared" si="278"/>
        <v>0</v>
      </c>
      <c r="Q1142" s="14">
        <f>IF(ISERROR(VLOOKUP(E1142&amp;G1142,'[1]采购入库货量(公司仓库)'!$A:$I,8,FALSE)),0,VLOOKUP(E1142&amp;G1142,'[1]采购入库货量(公司仓库)'!$A:$I,8,FALSE))</f>
        <v>0</v>
      </c>
      <c r="R1142" s="12">
        <f t="shared" si="279"/>
        <v>0</v>
      </c>
      <c r="S1142">
        <f>SUMIF([1]库存总量!$H:$H,E1142&amp;G1142,[1]库存总量!$G:$G)</f>
        <v>0</v>
      </c>
      <c r="T1142" s="12">
        <f t="shared" si="280"/>
        <v>0</v>
      </c>
      <c r="U1142">
        <f>SUMIFS([1]库存总量!$G:$G,[1]库存总量!$H:$H,E1142&amp;G1142,[1]库存总量!$A:$A,"B")</f>
        <v>0</v>
      </c>
      <c r="V1142" s="12">
        <f t="shared" si="281"/>
        <v>0</v>
      </c>
      <c r="W1142">
        <f>SUMIFS([1]库存总量!$G:$G,[1]库存总量!$H:$H,E1142&amp;G1142,[1]库存总量!$A:$A,"K")</f>
        <v>0</v>
      </c>
      <c r="X1142" s="12">
        <f t="shared" si="282"/>
        <v>0</v>
      </c>
      <c r="Y1142">
        <f t="shared" si="283"/>
        <v>0</v>
      </c>
      <c r="Z1142" s="12">
        <f t="shared" si="284"/>
        <v>0</v>
      </c>
      <c r="AA1142">
        <f>(IF(ISERROR((IF(ISERROR(VLOOKUP(E1142&amp;G1142,'[1]采购入库货量(公司仓库)'!$A:$H,7,FALSE)),0,VLOOKUP(E1142&amp;G1142,'[1]采购入库货量(公司仓库)'!$A:$H,7,FALSE)))*L1142-(IF(ISERROR(VLOOKUP(E1142&amp;G1142,'[1]采购入库货量(公司仓库)'!$A:$H,8,FALSE)),0,VLOOKUP(E1142&amp;G1142,'[1]采购入库货量(公司仓库)'!$A:$H,8,FALSE)))),0,(IF(ISERROR(VLOOKUP(E1142&amp;G1142,'[1]采购入库货量(公司仓库)'!$A:$H,7,FALSE)),0,VLOOKUP(E1142&amp;G1142,'[1]采购入库货量(公司仓库)'!$A:$H,7,FALSE)))*L1142-(IF(ISERROR(VLOOKUP(E1142&amp;G1142,'[1]采购入库货量(公司仓库)'!$A:$H,8,FALSE)),0,VLOOKUP(E1142&amp;G1142,'[1]采购入库货量(公司仓库)'!$A:$H,8,FALSE)))))</f>
        <v>0</v>
      </c>
      <c r="AB1142">
        <f>SUMIF([1]销售数据!$B:$B,E1142&amp;G1142,[1]销售数据!$G:$G)</f>
        <v>0</v>
      </c>
      <c r="AC1142" s="12">
        <f t="shared" si="285"/>
        <v>0</v>
      </c>
      <c r="AD1142" t="str">
        <f t="shared" si="286"/>
        <v/>
      </c>
      <c r="AE1142">
        <f>SUMIF([1]销售数据!$B:$B,AD1142,[1]销售数据!$L:$L)</f>
        <v>0</v>
      </c>
      <c r="AF1142">
        <f>SUMIF([1]销售数据!$B:$B,AD1142,[1]销售数据!$K:$K)</f>
        <v>0</v>
      </c>
      <c r="AG1142">
        <f>SUMIF([1]销售数据!$B:$B,AD1142,[1]销售数据!$J:$J)</f>
        <v>0</v>
      </c>
      <c r="AH1142">
        <f>SUMIF([1]销售数据!$B:$B,AD1142,[1]销售数据!$I:$I)</f>
        <v>0</v>
      </c>
      <c r="AI1142">
        <f>SUMIF([1]销售数据!$B:$B,AD1142,[1]销售数据!$H:$H)</f>
        <v>0</v>
      </c>
      <c r="AJ1142" s="20">
        <f t="shared" si="287"/>
        <v>0</v>
      </c>
      <c r="AK1142">
        <f>SUMIF([1]发货店铺数!$B:$B,AD1142,[1]发货店铺数!$G:$G)</f>
        <v>0</v>
      </c>
      <c r="AL1142">
        <f>SUMIF([1]销售店铺数!$B:$B,AD1142,[1]销售店铺数!$G:$G)</f>
        <v>0</v>
      </c>
      <c r="AM1142">
        <f>SUMIF([1]销售店铺数!$B:$B,AD1142,[1]销售店铺数!$G:$G)</f>
        <v>0</v>
      </c>
      <c r="AN1142" s="20">
        <f t="shared" si="288"/>
        <v>0</v>
      </c>
      <c r="AO1142" s="20">
        <f t="shared" si="289"/>
        <v>0</v>
      </c>
      <c r="AP1142" s="20">
        <f t="shared" si="290"/>
        <v>0</v>
      </c>
      <c r="AQ1142" s="12">
        <f t="shared" si="291"/>
        <v>0</v>
      </c>
      <c r="AR1142" s="20">
        <f t="shared" si="292"/>
        <v>0</v>
      </c>
      <c r="AS1142" s="20">
        <f t="shared" si="293"/>
        <v>0</v>
      </c>
    </row>
    <row r="1143" spans="1:45">
      <c r="A1143"/>
      <c r="B1143"/>
      <c r="C1143"/>
      <c r="D1143"/>
      <c r="E1143"/>
      <c r="F1143"/>
      <c r="G1143"/>
      <c r="H1143"/>
      <c r="I1143"/>
      <c r="J1143"/>
      <c r="K1143"/>
      <c r="L1143"/>
      <c r="M1143" s="8" t="str">
        <f>IF(ISERROR( VLOOKUP(AD1143,'[1]采购入库货量(公司仓库)'!$A:$I,9,FALSE)),"", VLOOKUP(AD1143,'[1]采购入库货量(公司仓库)'!$A:$I,9,FALSE))</f>
        <v/>
      </c>
      <c r="N1143" s="8" t="str">
        <f>IF(ISERROR( VLOOKUP(AD1143,[1]批发上市日期!$A:$F,6,FALSE)),"",  VLOOKUP(AD1143,[1]批发上市日期!$A:$F,6,FALSE))</f>
        <v/>
      </c>
      <c r="O1143" s="48">
        <f>IF(ISERROR(VLOOKUP(E1143&amp;G1143,'[1]采购入库货量(公司仓库)'!$A:$I,7,FALSE)),0,VLOOKUP(E1143&amp;G1143,'[1]采购入库货量(公司仓库)'!$A:$I,7,FALSE))</f>
        <v>0</v>
      </c>
      <c r="P1143" s="12">
        <f t="shared" si="278"/>
        <v>0</v>
      </c>
      <c r="Q1143" s="14">
        <f>IF(ISERROR(VLOOKUP(E1143&amp;G1143,'[1]采购入库货量(公司仓库)'!$A:$I,8,FALSE)),0,VLOOKUP(E1143&amp;G1143,'[1]采购入库货量(公司仓库)'!$A:$I,8,FALSE))</f>
        <v>0</v>
      </c>
      <c r="R1143" s="12">
        <f t="shared" si="279"/>
        <v>0</v>
      </c>
      <c r="S1143">
        <f>SUMIF([1]库存总量!$H:$H,E1143&amp;G1143,[1]库存总量!$G:$G)</f>
        <v>0</v>
      </c>
      <c r="T1143" s="12">
        <f t="shared" si="280"/>
        <v>0</v>
      </c>
      <c r="U1143">
        <f>SUMIFS([1]库存总量!$G:$G,[1]库存总量!$H:$H,E1143&amp;G1143,[1]库存总量!$A:$A,"B")</f>
        <v>0</v>
      </c>
      <c r="V1143" s="12">
        <f t="shared" si="281"/>
        <v>0</v>
      </c>
      <c r="W1143">
        <f>SUMIFS([1]库存总量!$G:$G,[1]库存总量!$H:$H,E1143&amp;G1143,[1]库存总量!$A:$A,"K")</f>
        <v>0</v>
      </c>
      <c r="X1143" s="12">
        <f t="shared" si="282"/>
        <v>0</v>
      </c>
      <c r="Y1143">
        <f t="shared" si="283"/>
        <v>0</v>
      </c>
      <c r="Z1143" s="12">
        <f t="shared" si="284"/>
        <v>0</v>
      </c>
      <c r="AA1143">
        <f>(IF(ISERROR((IF(ISERROR(VLOOKUP(E1143&amp;G1143,'[1]采购入库货量(公司仓库)'!$A:$H,7,FALSE)),0,VLOOKUP(E1143&amp;G1143,'[1]采购入库货量(公司仓库)'!$A:$H,7,FALSE)))*L1143-(IF(ISERROR(VLOOKUP(E1143&amp;G1143,'[1]采购入库货量(公司仓库)'!$A:$H,8,FALSE)),0,VLOOKUP(E1143&amp;G1143,'[1]采购入库货量(公司仓库)'!$A:$H,8,FALSE)))),0,(IF(ISERROR(VLOOKUP(E1143&amp;G1143,'[1]采购入库货量(公司仓库)'!$A:$H,7,FALSE)),0,VLOOKUP(E1143&amp;G1143,'[1]采购入库货量(公司仓库)'!$A:$H,7,FALSE)))*L1143-(IF(ISERROR(VLOOKUP(E1143&amp;G1143,'[1]采购入库货量(公司仓库)'!$A:$H,8,FALSE)),0,VLOOKUP(E1143&amp;G1143,'[1]采购入库货量(公司仓库)'!$A:$H,8,FALSE)))))</f>
        <v>0</v>
      </c>
      <c r="AB1143">
        <f>SUMIF([1]销售数据!$B:$B,E1143&amp;G1143,[1]销售数据!$G:$G)</f>
        <v>0</v>
      </c>
      <c r="AC1143" s="12">
        <f t="shared" si="285"/>
        <v>0</v>
      </c>
      <c r="AD1143" t="str">
        <f t="shared" si="286"/>
        <v/>
      </c>
      <c r="AE1143">
        <f>SUMIF([1]销售数据!$B:$B,AD1143,[1]销售数据!$L:$L)</f>
        <v>0</v>
      </c>
      <c r="AF1143">
        <f>SUMIF([1]销售数据!$B:$B,AD1143,[1]销售数据!$K:$K)</f>
        <v>0</v>
      </c>
      <c r="AG1143">
        <f>SUMIF([1]销售数据!$B:$B,AD1143,[1]销售数据!$J:$J)</f>
        <v>0</v>
      </c>
      <c r="AH1143">
        <f>SUMIF([1]销售数据!$B:$B,AD1143,[1]销售数据!$I:$I)</f>
        <v>0</v>
      </c>
      <c r="AI1143">
        <f>SUMIF([1]销售数据!$B:$B,AD1143,[1]销售数据!$H:$H)</f>
        <v>0</v>
      </c>
      <c r="AJ1143" s="20">
        <f t="shared" si="287"/>
        <v>0</v>
      </c>
      <c r="AK1143">
        <f>SUMIF([1]发货店铺数!$B:$B,AD1143,[1]发货店铺数!$G:$G)</f>
        <v>0</v>
      </c>
      <c r="AL1143">
        <f>SUMIF([1]销售店铺数!$B:$B,AD1143,[1]销售店铺数!$G:$G)</f>
        <v>0</v>
      </c>
      <c r="AM1143">
        <f>SUMIF([1]销售店铺数!$B:$B,AD1143,[1]销售店铺数!$G:$G)</f>
        <v>0</v>
      </c>
      <c r="AN1143" s="20">
        <f t="shared" si="288"/>
        <v>0</v>
      </c>
      <c r="AO1143" s="20">
        <f t="shared" si="289"/>
        <v>0</v>
      </c>
      <c r="AP1143" s="20">
        <f t="shared" si="290"/>
        <v>0</v>
      </c>
      <c r="AQ1143" s="12">
        <f t="shared" si="291"/>
        <v>0</v>
      </c>
      <c r="AR1143" s="20">
        <f t="shared" si="292"/>
        <v>0</v>
      </c>
      <c r="AS1143" s="20">
        <f t="shared" si="293"/>
        <v>0</v>
      </c>
    </row>
    <row r="1144" spans="1:45">
      <c r="A1144"/>
      <c r="B1144"/>
      <c r="C1144"/>
      <c r="D1144"/>
      <c r="E1144"/>
      <c r="F1144"/>
      <c r="G1144"/>
      <c r="H1144"/>
      <c r="I1144"/>
      <c r="J1144"/>
      <c r="K1144"/>
      <c r="L1144"/>
      <c r="M1144" s="8" t="str">
        <f>IF(ISERROR( VLOOKUP(AD1144,'[1]采购入库货量(公司仓库)'!$A:$I,9,FALSE)),"", VLOOKUP(AD1144,'[1]采购入库货量(公司仓库)'!$A:$I,9,FALSE))</f>
        <v/>
      </c>
      <c r="N1144" s="8" t="str">
        <f>IF(ISERROR( VLOOKUP(AD1144,[1]批发上市日期!$A:$F,6,FALSE)),"",  VLOOKUP(AD1144,[1]批发上市日期!$A:$F,6,FALSE))</f>
        <v/>
      </c>
      <c r="O1144" s="48">
        <f>IF(ISERROR(VLOOKUP(E1144&amp;G1144,'[1]采购入库货量(公司仓库)'!$A:$I,7,FALSE)),0,VLOOKUP(E1144&amp;G1144,'[1]采购入库货量(公司仓库)'!$A:$I,7,FALSE))</f>
        <v>0</v>
      </c>
      <c r="P1144" s="12">
        <f t="shared" si="278"/>
        <v>0</v>
      </c>
      <c r="Q1144" s="14">
        <f>IF(ISERROR(VLOOKUP(E1144&amp;G1144,'[1]采购入库货量(公司仓库)'!$A:$I,8,FALSE)),0,VLOOKUP(E1144&amp;G1144,'[1]采购入库货量(公司仓库)'!$A:$I,8,FALSE))</f>
        <v>0</v>
      </c>
      <c r="R1144" s="12">
        <f t="shared" si="279"/>
        <v>0</v>
      </c>
      <c r="S1144">
        <f>SUMIF([1]库存总量!$H:$H,E1144&amp;G1144,[1]库存总量!$G:$G)</f>
        <v>0</v>
      </c>
      <c r="T1144" s="12">
        <f t="shared" si="280"/>
        <v>0</v>
      </c>
      <c r="U1144">
        <f>SUMIFS([1]库存总量!$G:$G,[1]库存总量!$H:$H,E1144&amp;G1144,[1]库存总量!$A:$A,"B")</f>
        <v>0</v>
      </c>
      <c r="V1144" s="12">
        <f t="shared" si="281"/>
        <v>0</v>
      </c>
      <c r="W1144">
        <f>SUMIFS([1]库存总量!$G:$G,[1]库存总量!$H:$H,E1144&amp;G1144,[1]库存总量!$A:$A,"K")</f>
        <v>0</v>
      </c>
      <c r="X1144" s="12">
        <f t="shared" si="282"/>
        <v>0</v>
      </c>
      <c r="Y1144">
        <f t="shared" si="283"/>
        <v>0</v>
      </c>
      <c r="Z1144" s="12">
        <f t="shared" si="284"/>
        <v>0</v>
      </c>
      <c r="AA1144">
        <f>(IF(ISERROR((IF(ISERROR(VLOOKUP(E1144&amp;G1144,'[1]采购入库货量(公司仓库)'!$A:$H,7,FALSE)),0,VLOOKUP(E1144&amp;G1144,'[1]采购入库货量(公司仓库)'!$A:$H,7,FALSE)))*L1144-(IF(ISERROR(VLOOKUP(E1144&amp;G1144,'[1]采购入库货量(公司仓库)'!$A:$H,8,FALSE)),0,VLOOKUP(E1144&amp;G1144,'[1]采购入库货量(公司仓库)'!$A:$H,8,FALSE)))),0,(IF(ISERROR(VLOOKUP(E1144&amp;G1144,'[1]采购入库货量(公司仓库)'!$A:$H,7,FALSE)),0,VLOOKUP(E1144&amp;G1144,'[1]采购入库货量(公司仓库)'!$A:$H,7,FALSE)))*L1144-(IF(ISERROR(VLOOKUP(E1144&amp;G1144,'[1]采购入库货量(公司仓库)'!$A:$H,8,FALSE)),0,VLOOKUP(E1144&amp;G1144,'[1]采购入库货量(公司仓库)'!$A:$H,8,FALSE)))))</f>
        <v>0</v>
      </c>
      <c r="AB1144">
        <f>SUMIF([1]销售数据!$B:$B,E1144&amp;G1144,[1]销售数据!$G:$G)</f>
        <v>0</v>
      </c>
      <c r="AC1144" s="12">
        <f t="shared" si="285"/>
        <v>0</v>
      </c>
      <c r="AD1144" t="str">
        <f t="shared" si="286"/>
        <v/>
      </c>
      <c r="AE1144">
        <f>SUMIF([1]销售数据!$B:$B,AD1144,[1]销售数据!$L:$L)</f>
        <v>0</v>
      </c>
      <c r="AF1144">
        <f>SUMIF([1]销售数据!$B:$B,AD1144,[1]销售数据!$K:$K)</f>
        <v>0</v>
      </c>
      <c r="AG1144">
        <f>SUMIF([1]销售数据!$B:$B,AD1144,[1]销售数据!$J:$J)</f>
        <v>0</v>
      </c>
      <c r="AH1144">
        <f>SUMIF([1]销售数据!$B:$B,AD1144,[1]销售数据!$I:$I)</f>
        <v>0</v>
      </c>
      <c r="AI1144">
        <f>SUMIF([1]销售数据!$B:$B,AD1144,[1]销售数据!$H:$H)</f>
        <v>0</v>
      </c>
      <c r="AJ1144" s="20">
        <f t="shared" si="287"/>
        <v>0</v>
      </c>
      <c r="AK1144">
        <f>SUMIF([1]发货店铺数!$B:$B,AD1144,[1]发货店铺数!$G:$G)</f>
        <v>0</v>
      </c>
      <c r="AL1144">
        <f>SUMIF([1]销售店铺数!$B:$B,AD1144,[1]销售店铺数!$G:$G)</f>
        <v>0</v>
      </c>
      <c r="AM1144">
        <f>SUMIF([1]销售店铺数!$B:$B,AD1144,[1]销售店铺数!$G:$G)</f>
        <v>0</v>
      </c>
      <c r="AN1144" s="20">
        <f t="shared" si="288"/>
        <v>0</v>
      </c>
      <c r="AO1144" s="20">
        <f t="shared" si="289"/>
        <v>0</v>
      </c>
      <c r="AP1144" s="20">
        <f t="shared" si="290"/>
        <v>0</v>
      </c>
      <c r="AQ1144" s="12">
        <f t="shared" si="291"/>
        <v>0</v>
      </c>
      <c r="AR1144" s="20">
        <f t="shared" si="292"/>
        <v>0</v>
      </c>
      <c r="AS1144" s="20">
        <f t="shared" si="293"/>
        <v>0</v>
      </c>
    </row>
    <row r="1145" spans="1:45">
      <c r="A1145"/>
      <c r="B1145"/>
      <c r="C1145"/>
      <c r="D1145"/>
      <c r="E1145"/>
      <c r="F1145"/>
      <c r="G1145"/>
      <c r="H1145"/>
      <c r="I1145"/>
      <c r="J1145"/>
      <c r="K1145"/>
      <c r="L1145"/>
      <c r="M1145" s="8" t="str">
        <f>IF(ISERROR( VLOOKUP(AD1145,'[1]采购入库货量(公司仓库)'!$A:$I,9,FALSE)),"", VLOOKUP(AD1145,'[1]采购入库货量(公司仓库)'!$A:$I,9,FALSE))</f>
        <v/>
      </c>
      <c r="N1145" s="8" t="str">
        <f>IF(ISERROR( VLOOKUP(AD1145,[1]批发上市日期!$A:$F,6,FALSE)),"",  VLOOKUP(AD1145,[1]批发上市日期!$A:$F,6,FALSE))</f>
        <v/>
      </c>
      <c r="O1145" s="48">
        <f>IF(ISERROR(VLOOKUP(E1145&amp;G1145,'[1]采购入库货量(公司仓库)'!$A:$I,7,FALSE)),0,VLOOKUP(E1145&amp;G1145,'[1]采购入库货量(公司仓库)'!$A:$I,7,FALSE))</f>
        <v>0</v>
      </c>
      <c r="P1145" s="12">
        <f t="shared" si="278"/>
        <v>0</v>
      </c>
      <c r="Q1145" s="14">
        <f>IF(ISERROR(VLOOKUP(E1145&amp;G1145,'[1]采购入库货量(公司仓库)'!$A:$I,8,FALSE)),0,VLOOKUP(E1145&amp;G1145,'[1]采购入库货量(公司仓库)'!$A:$I,8,FALSE))</f>
        <v>0</v>
      </c>
      <c r="R1145" s="12">
        <f t="shared" si="279"/>
        <v>0</v>
      </c>
      <c r="S1145">
        <f>SUMIF([1]库存总量!$H:$H,E1145&amp;G1145,[1]库存总量!$G:$G)</f>
        <v>0</v>
      </c>
      <c r="T1145" s="12">
        <f t="shared" si="280"/>
        <v>0</v>
      </c>
      <c r="U1145">
        <f>SUMIFS([1]库存总量!$G:$G,[1]库存总量!$H:$H,E1145&amp;G1145,[1]库存总量!$A:$A,"B")</f>
        <v>0</v>
      </c>
      <c r="V1145" s="12">
        <f t="shared" si="281"/>
        <v>0</v>
      </c>
      <c r="W1145">
        <f>SUMIFS([1]库存总量!$G:$G,[1]库存总量!$H:$H,E1145&amp;G1145,[1]库存总量!$A:$A,"K")</f>
        <v>0</v>
      </c>
      <c r="X1145" s="12">
        <f t="shared" si="282"/>
        <v>0</v>
      </c>
      <c r="Y1145">
        <f t="shared" si="283"/>
        <v>0</v>
      </c>
      <c r="Z1145" s="12">
        <f t="shared" si="284"/>
        <v>0</v>
      </c>
      <c r="AA1145">
        <f>(IF(ISERROR((IF(ISERROR(VLOOKUP(E1145&amp;G1145,'[1]采购入库货量(公司仓库)'!$A:$H,7,FALSE)),0,VLOOKUP(E1145&amp;G1145,'[1]采购入库货量(公司仓库)'!$A:$H,7,FALSE)))*L1145-(IF(ISERROR(VLOOKUP(E1145&amp;G1145,'[1]采购入库货量(公司仓库)'!$A:$H,8,FALSE)),0,VLOOKUP(E1145&amp;G1145,'[1]采购入库货量(公司仓库)'!$A:$H,8,FALSE)))),0,(IF(ISERROR(VLOOKUP(E1145&amp;G1145,'[1]采购入库货量(公司仓库)'!$A:$H,7,FALSE)),0,VLOOKUP(E1145&amp;G1145,'[1]采购入库货量(公司仓库)'!$A:$H,7,FALSE)))*L1145-(IF(ISERROR(VLOOKUP(E1145&amp;G1145,'[1]采购入库货量(公司仓库)'!$A:$H,8,FALSE)),0,VLOOKUP(E1145&amp;G1145,'[1]采购入库货量(公司仓库)'!$A:$H,8,FALSE)))))</f>
        <v>0</v>
      </c>
      <c r="AB1145">
        <f>SUMIF([1]销售数据!$B:$B,E1145&amp;G1145,[1]销售数据!$G:$G)</f>
        <v>0</v>
      </c>
      <c r="AC1145" s="12">
        <f t="shared" si="285"/>
        <v>0</v>
      </c>
      <c r="AD1145" t="str">
        <f t="shared" si="286"/>
        <v/>
      </c>
      <c r="AE1145">
        <f>SUMIF([1]销售数据!$B:$B,AD1145,[1]销售数据!$L:$L)</f>
        <v>0</v>
      </c>
      <c r="AF1145">
        <f>SUMIF([1]销售数据!$B:$B,AD1145,[1]销售数据!$K:$K)</f>
        <v>0</v>
      </c>
      <c r="AG1145">
        <f>SUMIF([1]销售数据!$B:$B,AD1145,[1]销售数据!$J:$J)</f>
        <v>0</v>
      </c>
      <c r="AH1145">
        <f>SUMIF([1]销售数据!$B:$B,AD1145,[1]销售数据!$I:$I)</f>
        <v>0</v>
      </c>
      <c r="AI1145">
        <f>SUMIF([1]销售数据!$B:$B,AD1145,[1]销售数据!$H:$H)</f>
        <v>0</v>
      </c>
      <c r="AJ1145" s="20">
        <f t="shared" si="287"/>
        <v>0</v>
      </c>
      <c r="AK1145">
        <f>SUMIF([1]发货店铺数!$B:$B,AD1145,[1]发货店铺数!$G:$G)</f>
        <v>0</v>
      </c>
      <c r="AL1145">
        <f>SUMIF([1]销售店铺数!$B:$B,AD1145,[1]销售店铺数!$G:$G)</f>
        <v>0</v>
      </c>
      <c r="AM1145">
        <f>SUMIF([1]销售店铺数!$B:$B,AD1145,[1]销售店铺数!$G:$G)</f>
        <v>0</v>
      </c>
      <c r="AN1145" s="20">
        <f t="shared" si="288"/>
        <v>0</v>
      </c>
      <c r="AO1145" s="20">
        <f t="shared" si="289"/>
        <v>0</v>
      </c>
      <c r="AP1145" s="20">
        <f t="shared" si="290"/>
        <v>0</v>
      </c>
      <c r="AQ1145" s="12">
        <f t="shared" si="291"/>
        <v>0</v>
      </c>
      <c r="AR1145" s="20">
        <f t="shared" si="292"/>
        <v>0</v>
      </c>
      <c r="AS1145" s="20">
        <f t="shared" si="293"/>
        <v>0</v>
      </c>
    </row>
    <row r="1146" spans="1:45">
      <c r="A1146"/>
      <c r="B1146"/>
      <c r="C1146"/>
      <c r="D1146"/>
      <c r="E1146"/>
      <c r="F1146"/>
      <c r="G1146"/>
      <c r="H1146"/>
      <c r="I1146"/>
      <c r="J1146"/>
      <c r="K1146"/>
      <c r="L1146"/>
      <c r="M1146" s="8" t="str">
        <f>IF(ISERROR( VLOOKUP(AD1146,'[1]采购入库货量(公司仓库)'!$A:$I,9,FALSE)),"", VLOOKUP(AD1146,'[1]采购入库货量(公司仓库)'!$A:$I,9,FALSE))</f>
        <v/>
      </c>
      <c r="N1146" s="8" t="str">
        <f>IF(ISERROR( VLOOKUP(AD1146,[1]批发上市日期!$A:$F,6,FALSE)),"",  VLOOKUP(AD1146,[1]批发上市日期!$A:$F,6,FALSE))</f>
        <v/>
      </c>
      <c r="O1146" s="48">
        <f>IF(ISERROR(VLOOKUP(E1146&amp;G1146,'[1]采购入库货量(公司仓库)'!$A:$I,7,FALSE)),0,VLOOKUP(E1146&amp;G1146,'[1]采购入库货量(公司仓库)'!$A:$I,7,FALSE))</f>
        <v>0</v>
      </c>
      <c r="P1146" s="12">
        <f t="shared" si="278"/>
        <v>0</v>
      </c>
      <c r="Q1146" s="14">
        <f>IF(ISERROR(VLOOKUP(E1146&amp;G1146,'[1]采购入库货量(公司仓库)'!$A:$I,8,FALSE)),0,VLOOKUP(E1146&amp;G1146,'[1]采购入库货量(公司仓库)'!$A:$I,8,FALSE))</f>
        <v>0</v>
      </c>
      <c r="R1146" s="12">
        <f t="shared" si="279"/>
        <v>0</v>
      </c>
      <c r="S1146">
        <f>SUMIF([1]库存总量!$H:$H,E1146&amp;G1146,[1]库存总量!$G:$G)</f>
        <v>0</v>
      </c>
      <c r="T1146" s="12">
        <f t="shared" si="280"/>
        <v>0</v>
      </c>
      <c r="U1146">
        <f>SUMIFS([1]库存总量!$G:$G,[1]库存总量!$H:$H,E1146&amp;G1146,[1]库存总量!$A:$A,"B")</f>
        <v>0</v>
      </c>
      <c r="V1146" s="12">
        <f t="shared" si="281"/>
        <v>0</v>
      </c>
      <c r="W1146">
        <f>SUMIFS([1]库存总量!$G:$G,[1]库存总量!$H:$H,E1146&amp;G1146,[1]库存总量!$A:$A,"K")</f>
        <v>0</v>
      </c>
      <c r="X1146" s="12">
        <f t="shared" si="282"/>
        <v>0</v>
      </c>
      <c r="Y1146">
        <f t="shared" si="283"/>
        <v>0</v>
      </c>
      <c r="Z1146" s="12">
        <f t="shared" si="284"/>
        <v>0</v>
      </c>
      <c r="AA1146">
        <f>(IF(ISERROR((IF(ISERROR(VLOOKUP(E1146&amp;G1146,'[1]采购入库货量(公司仓库)'!$A:$H,7,FALSE)),0,VLOOKUP(E1146&amp;G1146,'[1]采购入库货量(公司仓库)'!$A:$H,7,FALSE)))*L1146-(IF(ISERROR(VLOOKUP(E1146&amp;G1146,'[1]采购入库货量(公司仓库)'!$A:$H,8,FALSE)),0,VLOOKUP(E1146&amp;G1146,'[1]采购入库货量(公司仓库)'!$A:$H,8,FALSE)))),0,(IF(ISERROR(VLOOKUP(E1146&amp;G1146,'[1]采购入库货量(公司仓库)'!$A:$H,7,FALSE)),0,VLOOKUP(E1146&amp;G1146,'[1]采购入库货量(公司仓库)'!$A:$H,7,FALSE)))*L1146-(IF(ISERROR(VLOOKUP(E1146&amp;G1146,'[1]采购入库货量(公司仓库)'!$A:$H,8,FALSE)),0,VLOOKUP(E1146&amp;G1146,'[1]采购入库货量(公司仓库)'!$A:$H,8,FALSE)))))</f>
        <v>0</v>
      </c>
      <c r="AB1146">
        <f>SUMIF([1]销售数据!$B:$B,E1146&amp;G1146,[1]销售数据!$G:$G)</f>
        <v>0</v>
      </c>
      <c r="AC1146" s="12">
        <f t="shared" si="285"/>
        <v>0</v>
      </c>
      <c r="AD1146" t="str">
        <f t="shared" si="286"/>
        <v/>
      </c>
      <c r="AE1146">
        <f>SUMIF([1]销售数据!$B:$B,AD1146,[1]销售数据!$L:$L)</f>
        <v>0</v>
      </c>
      <c r="AF1146">
        <f>SUMIF([1]销售数据!$B:$B,AD1146,[1]销售数据!$K:$K)</f>
        <v>0</v>
      </c>
      <c r="AG1146">
        <f>SUMIF([1]销售数据!$B:$B,AD1146,[1]销售数据!$J:$J)</f>
        <v>0</v>
      </c>
      <c r="AH1146">
        <f>SUMIF([1]销售数据!$B:$B,AD1146,[1]销售数据!$I:$I)</f>
        <v>0</v>
      </c>
      <c r="AI1146">
        <f>SUMIF([1]销售数据!$B:$B,AD1146,[1]销售数据!$H:$H)</f>
        <v>0</v>
      </c>
      <c r="AJ1146" s="20">
        <f t="shared" si="287"/>
        <v>0</v>
      </c>
      <c r="AK1146">
        <f>SUMIF([1]发货店铺数!$B:$B,AD1146,[1]发货店铺数!$G:$G)</f>
        <v>0</v>
      </c>
      <c r="AL1146">
        <f>SUMIF([1]销售店铺数!$B:$B,AD1146,[1]销售店铺数!$G:$G)</f>
        <v>0</v>
      </c>
      <c r="AM1146">
        <f>SUMIF([1]销售店铺数!$B:$B,AD1146,[1]销售店铺数!$G:$G)</f>
        <v>0</v>
      </c>
      <c r="AN1146" s="20">
        <f t="shared" si="288"/>
        <v>0</v>
      </c>
      <c r="AO1146" s="20">
        <f t="shared" si="289"/>
        <v>0</v>
      </c>
      <c r="AP1146" s="20">
        <f t="shared" si="290"/>
        <v>0</v>
      </c>
      <c r="AQ1146" s="12">
        <f t="shared" si="291"/>
        <v>0</v>
      </c>
      <c r="AR1146" s="20">
        <f t="shared" si="292"/>
        <v>0</v>
      </c>
      <c r="AS1146" s="20">
        <f t="shared" si="293"/>
        <v>0</v>
      </c>
    </row>
    <row r="1147" spans="1:45">
      <c r="A1147"/>
      <c r="B1147"/>
      <c r="C1147"/>
      <c r="D1147"/>
      <c r="E1147"/>
      <c r="F1147"/>
      <c r="G1147"/>
      <c r="H1147"/>
      <c r="I1147"/>
      <c r="J1147"/>
      <c r="K1147"/>
      <c r="L1147"/>
      <c r="M1147" s="8" t="str">
        <f>IF(ISERROR( VLOOKUP(AD1147,'[1]采购入库货量(公司仓库)'!$A:$I,9,FALSE)),"", VLOOKUP(AD1147,'[1]采购入库货量(公司仓库)'!$A:$I,9,FALSE))</f>
        <v/>
      </c>
      <c r="N1147" s="8" t="str">
        <f>IF(ISERROR( VLOOKUP(AD1147,[1]批发上市日期!$A:$F,6,FALSE)),"",  VLOOKUP(AD1147,[1]批发上市日期!$A:$F,6,FALSE))</f>
        <v/>
      </c>
      <c r="O1147" s="48">
        <f>IF(ISERROR(VLOOKUP(E1147&amp;G1147,'[1]采购入库货量(公司仓库)'!$A:$I,7,FALSE)),0,VLOOKUP(E1147&amp;G1147,'[1]采购入库货量(公司仓库)'!$A:$I,7,FALSE))</f>
        <v>0</v>
      </c>
      <c r="P1147" s="12">
        <f t="shared" si="278"/>
        <v>0</v>
      </c>
      <c r="Q1147" s="14">
        <f>IF(ISERROR(VLOOKUP(E1147&amp;G1147,'[1]采购入库货量(公司仓库)'!$A:$I,8,FALSE)),0,VLOOKUP(E1147&amp;G1147,'[1]采购入库货量(公司仓库)'!$A:$I,8,FALSE))</f>
        <v>0</v>
      </c>
      <c r="R1147" s="12">
        <f t="shared" si="279"/>
        <v>0</v>
      </c>
      <c r="S1147">
        <f>SUMIF([1]库存总量!$H:$H,E1147&amp;G1147,[1]库存总量!$G:$G)</f>
        <v>0</v>
      </c>
      <c r="T1147" s="12">
        <f t="shared" si="280"/>
        <v>0</v>
      </c>
      <c r="U1147">
        <f>SUMIFS([1]库存总量!$G:$G,[1]库存总量!$H:$H,E1147&amp;G1147,[1]库存总量!$A:$A,"B")</f>
        <v>0</v>
      </c>
      <c r="V1147" s="12">
        <f t="shared" si="281"/>
        <v>0</v>
      </c>
      <c r="W1147">
        <f>SUMIFS([1]库存总量!$G:$G,[1]库存总量!$H:$H,E1147&amp;G1147,[1]库存总量!$A:$A,"K")</f>
        <v>0</v>
      </c>
      <c r="X1147" s="12">
        <f t="shared" si="282"/>
        <v>0</v>
      </c>
      <c r="Y1147">
        <f t="shared" si="283"/>
        <v>0</v>
      </c>
      <c r="Z1147" s="12">
        <f t="shared" si="284"/>
        <v>0</v>
      </c>
      <c r="AA1147">
        <f>(IF(ISERROR((IF(ISERROR(VLOOKUP(E1147&amp;G1147,'[1]采购入库货量(公司仓库)'!$A:$H,7,FALSE)),0,VLOOKUP(E1147&amp;G1147,'[1]采购入库货量(公司仓库)'!$A:$H,7,FALSE)))*L1147-(IF(ISERROR(VLOOKUP(E1147&amp;G1147,'[1]采购入库货量(公司仓库)'!$A:$H,8,FALSE)),0,VLOOKUP(E1147&amp;G1147,'[1]采购入库货量(公司仓库)'!$A:$H,8,FALSE)))),0,(IF(ISERROR(VLOOKUP(E1147&amp;G1147,'[1]采购入库货量(公司仓库)'!$A:$H,7,FALSE)),0,VLOOKUP(E1147&amp;G1147,'[1]采购入库货量(公司仓库)'!$A:$H,7,FALSE)))*L1147-(IF(ISERROR(VLOOKUP(E1147&amp;G1147,'[1]采购入库货量(公司仓库)'!$A:$H,8,FALSE)),0,VLOOKUP(E1147&amp;G1147,'[1]采购入库货量(公司仓库)'!$A:$H,8,FALSE)))))</f>
        <v>0</v>
      </c>
      <c r="AB1147">
        <f>SUMIF([1]销售数据!$B:$B,E1147&amp;G1147,[1]销售数据!$G:$G)</f>
        <v>0</v>
      </c>
      <c r="AC1147" s="12">
        <f t="shared" si="285"/>
        <v>0</v>
      </c>
      <c r="AD1147" t="str">
        <f t="shared" si="286"/>
        <v/>
      </c>
      <c r="AE1147">
        <f>SUMIF([1]销售数据!$B:$B,AD1147,[1]销售数据!$L:$L)</f>
        <v>0</v>
      </c>
      <c r="AF1147">
        <f>SUMIF([1]销售数据!$B:$B,AD1147,[1]销售数据!$K:$K)</f>
        <v>0</v>
      </c>
      <c r="AG1147">
        <f>SUMIF([1]销售数据!$B:$B,AD1147,[1]销售数据!$J:$J)</f>
        <v>0</v>
      </c>
      <c r="AH1147">
        <f>SUMIF([1]销售数据!$B:$B,AD1147,[1]销售数据!$I:$I)</f>
        <v>0</v>
      </c>
      <c r="AI1147">
        <f>SUMIF([1]销售数据!$B:$B,AD1147,[1]销售数据!$H:$H)</f>
        <v>0</v>
      </c>
      <c r="AJ1147" s="20">
        <f t="shared" si="287"/>
        <v>0</v>
      </c>
      <c r="AK1147">
        <f>SUMIF([1]发货店铺数!$B:$B,AD1147,[1]发货店铺数!$G:$G)</f>
        <v>0</v>
      </c>
      <c r="AL1147">
        <f>SUMIF([1]销售店铺数!$B:$B,AD1147,[1]销售店铺数!$G:$G)</f>
        <v>0</v>
      </c>
      <c r="AM1147">
        <f>SUMIF([1]销售店铺数!$B:$B,AD1147,[1]销售店铺数!$G:$G)</f>
        <v>0</v>
      </c>
      <c r="AN1147" s="20">
        <f t="shared" si="288"/>
        <v>0</v>
      </c>
      <c r="AO1147" s="20">
        <f t="shared" si="289"/>
        <v>0</v>
      </c>
      <c r="AP1147" s="20">
        <f t="shared" si="290"/>
        <v>0</v>
      </c>
      <c r="AQ1147" s="12">
        <f t="shared" si="291"/>
        <v>0</v>
      </c>
      <c r="AR1147" s="20">
        <f t="shared" si="292"/>
        <v>0</v>
      </c>
      <c r="AS1147" s="20">
        <f t="shared" si="293"/>
        <v>0</v>
      </c>
    </row>
    <row r="1148" spans="1:45">
      <c r="A1148"/>
      <c r="B1148"/>
      <c r="C1148"/>
      <c r="D1148"/>
      <c r="E1148"/>
      <c r="F1148"/>
      <c r="G1148"/>
      <c r="H1148"/>
      <c r="I1148"/>
      <c r="J1148"/>
      <c r="K1148"/>
      <c r="L1148"/>
      <c r="M1148" s="8" t="str">
        <f>IF(ISERROR( VLOOKUP(AD1148,'[1]采购入库货量(公司仓库)'!$A:$I,9,FALSE)),"", VLOOKUP(AD1148,'[1]采购入库货量(公司仓库)'!$A:$I,9,FALSE))</f>
        <v/>
      </c>
      <c r="N1148" s="8" t="str">
        <f>IF(ISERROR( VLOOKUP(AD1148,[1]批发上市日期!$A:$F,6,FALSE)),"",  VLOOKUP(AD1148,[1]批发上市日期!$A:$F,6,FALSE))</f>
        <v/>
      </c>
      <c r="O1148" s="48">
        <f>IF(ISERROR(VLOOKUP(E1148&amp;G1148,'[1]采购入库货量(公司仓库)'!$A:$I,7,FALSE)),0,VLOOKUP(E1148&amp;G1148,'[1]采购入库货量(公司仓库)'!$A:$I,7,FALSE))</f>
        <v>0</v>
      </c>
      <c r="P1148" s="12">
        <f t="shared" si="278"/>
        <v>0</v>
      </c>
      <c r="Q1148" s="14">
        <f>IF(ISERROR(VLOOKUP(E1148&amp;G1148,'[1]采购入库货量(公司仓库)'!$A:$I,8,FALSE)),0,VLOOKUP(E1148&amp;G1148,'[1]采购入库货量(公司仓库)'!$A:$I,8,FALSE))</f>
        <v>0</v>
      </c>
      <c r="R1148" s="12">
        <f t="shared" si="279"/>
        <v>0</v>
      </c>
      <c r="S1148">
        <f>SUMIF([1]库存总量!$H:$H,E1148&amp;G1148,[1]库存总量!$G:$G)</f>
        <v>0</v>
      </c>
      <c r="T1148" s="12">
        <f t="shared" si="280"/>
        <v>0</v>
      </c>
      <c r="U1148">
        <f>SUMIFS([1]库存总量!$G:$G,[1]库存总量!$H:$H,E1148&amp;G1148,[1]库存总量!$A:$A,"B")</f>
        <v>0</v>
      </c>
      <c r="V1148" s="12">
        <f t="shared" si="281"/>
        <v>0</v>
      </c>
      <c r="W1148">
        <f>SUMIFS([1]库存总量!$G:$G,[1]库存总量!$H:$H,E1148&amp;G1148,[1]库存总量!$A:$A,"K")</f>
        <v>0</v>
      </c>
      <c r="X1148" s="12">
        <f t="shared" si="282"/>
        <v>0</v>
      </c>
      <c r="Y1148">
        <f t="shared" si="283"/>
        <v>0</v>
      </c>
      <c r="Z1148" s="12">
        <f t="shared" si="284"/>
        <v>0</v>
      </c>
      <c r="AA1148">
        <f>(IF(ISERROR((IF(ISERROR(VLOOKUP(E1148&amp;G1148,'[1]采购入库货量(公司仓库)'!$A:$H,7,FALSE)),0,VLOOKUP(E1148&amp;G1148,'[1]采购入库货量(公司仓库)'!$A:$H,7,FALSE)))*L1148-(IF(ISERROR(VLOOKUP(E1148&amp;G1148,'[1]采购入库货量(公司仓库)'!$A:$H,8,FALSE)),0,VLOOKUP(E1148&amp;G1148,'[1]采购入库货量(公司仓库)'!$A:$H,8,FALSE)))),0,(IF(ISERROR(VLOOKUP(E1148&amp;G1148,'[1]采购入库货量(公司仓库)'!$A:$H,7,FALSE)),0,VLOOKUP(E1148&amp;G1148,'[1]采购入库货量(公司仓库)'!$A:$H,7,FALSE)))*L1148-(IF(ISERROR(VLOOKUP(E1148&amp;G1148,'[1]采购入库货量(公司仓库)'!$A:$H,8,FALSE)),0,VLOOKUP(E1148&amp;G1148,'[1]采购入库货量(公司仓库)'!$A:$H,8,FALSE)))))</f>
        <v>0</v>
      </c>
      <c r="AB1148">
        <f>SUMIF([1]销售数据!$B:$B,E1148&amp;G1148,[1]销售数据!$G:$G)</f>
        <v>0</v>
      </c>
      <c r="AC1148" s="12">
        <f t="shared" si="285"/>
        <v>0</v>
      </c>
      <c r="AD1148" t="str">
        <f t="shared" si="286"/>
        <v/>
      </c>
      <c r="AE1148">
        <f>SUMIF([1]销售数据!$B:$B,AD1148,[1]销售数据!$L:$L)</f>
        <v>0</v>
      </c>
      <c r="AF1148">
        <f>SUMIF([1]销售数据!$B:$B,AD1148,[1]销售数据!$K:$K)</f>
        <v>0</v>
      </c>
      <c r="AG1148">
        <f>SUMIF([1]销售数据!$B:$B,AD1148,[1]销售数据!$J:$J)</f>
        <v>0</v>
      </c>
      <c r="AH1148">
        <f>SUMIF([1]销售数据!$B:$B,AD1148,[1]销售数据!$I:$I)</f>
        <v>0</v>
      </c>
      <c r="AI1148">
        <f>SUMIF([1]销售数据!$B:$B,AD1148,[1]销售数据!$H:$H)</f>
        <v>0</v>
      </c>
      <c r="AJ1148" s="20">
        <f t="shared" si="287"/>
        <v>0</v>
      </c>
      <c r="AK1148">
        <f>SUMIF([1]发货店铺数!$B:$B,AD1148,[1]发货店铺数!$G:$G)</f>
        <v>0</v>
      </c>
      <c r="AL1148">
        <f>SUMIF([1]销售店铺数!$B:$B,AD1148,[1]销售店铺数!$G:$G)</f>
        <v>0</v>
      </c>
      <c r="AM1148">
        <f>SUMIF([1]销售店铺数!$B:$B,AD1148,[1]销售店铺数!$G:$G)</f>
        <v>0</v>
      </c>
      <c r="AN1148" s="20">
        <f t="shared" si="288"/>
        <v>0</v>
      </c>
      <c r="AO1148" s="20">
        <f t="shared" si="289"/>
        <v>0</v>
      </c>
      <c r="AP1148" s="20">
        <f t="shared" si="290"/>
        <v>0</v>
      </c>
      <c r="AQ1148" s="12">
        <f t="shared" si="291"/>
        <v>0</v>
      </c>
      <c r="AR1148" s="20">
        <f t="shared" si="292"/>
        <v>0</v>
      </c>
      <c r="AS1148" s="20">
        <f t="shared" si="293"/>
        <v>0</v>
      </c>
    </row>
    <row r="1149" spans="1:45">
      <c r="A1149"/>
      <c r="B1149"/>
      <c r="C1149"/>
      <c r="D1149"/>
      <c r="E1149"/>
      <c r="F1149"/>
      <c r="G1149"/>
      <c r="H1149"/>
      <c r="I1149"/>
      <c r="J1149"/>
      <c r="K1149"/>
      <c r="L1149"/>
      <c r="M1149" s="8" t="str">
        <f>IF(ISERROR( VLOOKUP(AD1149,'[1]采购入库货量(公司仓库)'!$A:$I,9,FALSE)),"", VLOOKUP(AD1149,'[1]采购入库货量(公司仓库)'!$A:$I,9,FALSE))</f>
        <v/>
      </c>
      <c r="N1149" s="8" t="str">
        <f>IF(ISERROR( VLOOKUP(AD1149,[1]批发上市日期!$A:$F,6,FALSE)),"",  VLOOKUP(AD1149,[1]批发上市日期!$A:$F,6,FALSE))</f>
        <v/>
      </c>
      <c r="O1149" s="48">
        <f>IF(ISERROR(VLOOKUP(E1149&amp;G1149,'[1]采购入库货量(公司仓库)'!$A:$I,7,FALSE)),0,VLOOKUP(E1149&amp;G1149,'[1]采购入库货量(公司仓库)'!$A:$I,7,FALSE))</f>
        <v>0</v>
      </c>
      <c r="P1149" s="12">
        <f t="shared" si="278"/>
        <v>0</v>
      </c>
      <c r="Q1149" s="14">
        <f>IF(ISERROR(VLOOKUP(E1149&amp;G1149,'[1]采购入库货量(公司仓库)'!$A:$I,8,FALSE)),0,VLOOKUP(E1149&amp;G1149,'[1]采购入库货量(公司仓库)'!$A:$I,8,FALSE))</f>
        <v>0</v>
      </c>
      <c r="R1149" s="12">
        <f t="shared" si="279"/>
        <v>0</v>
      </c>
      <c r="S1149">
        <f>SUMIF([1]库存总量!$H:$H,E1149&amp;G1149,[1]库存总量!$G:$G)</f>
        <v>0</v>
      </c>
      <c r="T1149" s="12">
        <f t="shared" si="280"/>
        <v>0</v>
      </c>
      <c r="U1149">
        <f>SUMIFS([1]库存总量!$G:$G,[1]库存总量!$H:$H,E1149&amp;G1149,[1]库存总量!$A:$A,"B")</f>
        <v>0</v>
      </c>
      <c r="V1149" s="12">
        <f t="shared" si="281"/>
        <v>0</v>
      </c>
      <c r="W1149">
        <f>SUMIFS([1]库存总量!$G:$G,[1]库存总量!$H:$H,E1149&amp;G1149,[1]库存总量!$A:$A,"K")</f>
        <v>0</v>
      </c>
      <c r="X1149" s="12">
        <f t="shared" si="282"/>
        <v>0</v>
      </c>
      <c r="Y1149">
        <f t="shared" si="283"/>
        <v>0</v>
      </c>
      <c r="Z1149" s="12">
        <f t="shared" si="284"/>
        <v>0</v>
      </c>
      <c r="AA1149">
        <f>(IF(ISERROR((IF(ISERROR(VLOOKUP(E1149&amp;G1149,'[1]采购入库货量(公司仓库)'!$A:$H,7,FALSE)),0,VLOOKUP(E1149&amp;G1149,'[1]采购入库货量(公司仓库)'!$A:$H,7,FALSE)))*L1149-(IF(ISERROR(VLOOKUP(E1149&amp;G1149,'[1]采购入库货量(公司仓库)'!$A:$H,8,FALSE)),0,VLOOKUP(E1149&amp;G1149,'[1]采购入库货量(公司仓库)'!$A:$H,8,FALSE)))),0,(IF(ISERROR(VLOOKUP(E1149&amp;G1149,'[1]采购入库货量(公司仓库)'!$A:$H,7,FALSE)),0,VLOOKUP(E1149&amp;G1149,'[1]采购入库货量(公司仓库)'!$A:$H,7,FALSE)))*L1149-(IF(ISERROR(VLOOKUP(E1149&amp;G1149,'[1]采购入库货量(公司仓库)'!$A:$H,8,FALSE)),0,VLOOKUP(E1149&amp;G1149,'[1]采购入库货量(公司仓库)'!$A:$H,8,FALSE)))))</f>
        <v>0</v>
      </c>
      <c r="AB1149">
        <f>SUMIF([1]销售数据!$B:$B,E1149&amp;G1149,[1]销售数据!$G:$G)</f>
        <v>0</v>
      </c>
      <c r="AC1149" s="12">
        <f t="shared" si="285"/>
        <v>0</v>
      </c>
      <c r="AD1149" t="str">
        <f t="shared" si="286"/>
        <v/>
      </c>
      <c r="AE1149">
        <f>SUMIF([1]销售数据!$B:$B,AD1149,[1]销售数据!$L:$L)</f>
        <v>0</v>
      </c>
      <c r="AF1149">
        <f>SUMIF([1]销售数据!$B:$B,AD1149,[1]销售数据!$K:$K)</f>
        <v>0</v>
      </c>
      <c r="AG1149">
        <f>SUMIF([1]销售数据!$B:$B,AD1149,[1]销售数据!$J:$J)</f>
        <v>0</v>
      </c>
      <c r="AH1149">
        <f>SUMIF([1]销售数据!$B:$B,AD1149,[1]销售数据!$I:$I)</f>
        <v>0</v>
      </c>
      <c r="AI1149">
        <f>SUMIF([1]销售数据!$B:$B,AD1149,[1]销售数据!$H:$H)</f>
        <v>0</v>
      </c>
      <c r="AJ1149" s="20">
        <f t="shared" si="287"/>
        <v>0</v>
      </c>
      <c r="AK1149">
        <f>SUMIF([1]发货店铺数!$B:$B,AD1149,[1]发货店铺数!$G:$G)</f>
        <v>0</v>
      </c>
      <c r="AL1149">
        <f>SUMIF([1]销售店铺数!$B:$B,AD1149,[1]销售店铺数!$G:$G)</f>
        <v>0</v>
      </c>
      <c r="AM1149">
        <f>SUMIF([1]销售店铺数!$B:$B,AD1149,[1]销售店铺数!$G:$G)</f>
        <v>0</v>
      </c>
      <c r="AN1149" s="20">
        <f t="shared" si="288"/>
        <v>0</v>
      </c>
      <c r="AO1149" s="20">
        <f t="shared" si="289"/>
        <v>0</v>
      </c>
      <c r="AP1149" s="20">
        <f t="shared" si="290"/>
        <v>0</v>
      </c>
      <c r="AQ1149" s="12">
        <f t="shared" si="291"/>
        <v>0</v>
      </c>
      <c r="AR1149" s="20">
        <f t="shared" si="292"/>
        <v>0</v>
      </c>
      <c r="AS1149" s="20">
        <f t="shared" si="293"/>
        <v>0</v>
      </c>
    </row>
    <row r="1150" spans="1:45">
      <c r="A1150"/>
      <c r="B1150"/>
      <c r="C1150"/>
      <c r="D1150"/>
      <c r="E1150"/>
      <c r="F1150"/>
      <c r="G1150"/>
      <c r="H1150"/>
      <c r="I1150"/>
      <c r="J1150"/>
      <c r="K1150"/>
      <c r="L1150"/>
      <c r="M1150" s="8" t="str">
        <f>IF(ISERROR( VLOOKUP(AD1150,'[1]采购入库货量(公司仓库)'!$A:$I,9,FALSE)),"", VLOOKUP(AD1150,'[1]采购入库货量(公司仓库)'!$A:$I,9,FALSE))</f>
        <v/>
      </c>
      <c r="N1150" s="8" t="str">
        <f>IF(ISERROR( VLOOKUP(AD1150,[1]批发上市日期!$A:$F,6,FALSE)),"",  VLOOKUP(AD1150,[1]批发上市日期!$A:$F,6,FALSE))</f>
        <v/>
      </c>
      <c r="O1150" s="48">
        <f>IF(ISERROR(VLOOKUP(E1150&amp;G1150,'[1]采购入库货量(公司仓库)'!$A:$I,7,FALSE)),0,VLOOKUP(E1150&amp;G1150,'[1]采购入库货量(公司仓库)'!$A:$I,7,FALSE))</f>
        <v>0</v>
      </c>
      <c r="P1150" s="12">
        <f t="shared" si="278"/>
        <v>0</v>
      </c>
      <c r="Q1150" s="14">
        <f>IF(ISERROR(VLOOKUP(E1150&amp;G1150,'[1]采购入库货量(公司仓库)'!$A:$I,8,FALSE)),0,VLOOKUP(E1150&amp;G1150,'[1]采购入库货量(公司仓库)'!$A:$I,8,FALSE))</f>
        <v>0</v>
      </c>
      <c r="R1150" s="12">
        <f t="shared" si="279"/>
        <v>0</v>
      </c>
      <c r="S1150">
        <f>SUMIF([1]库存总量!$H:$H,E1150&amp;G1150,[1]库存总量!$G:$G)</f>
        <v>0</v>
      </c>
      <c r="T1150" s="12">
        <f t="shared" si="280"/>
        <v>0</v>
      </c>
      <c r="U1150">
        <f>SUMIFS([1]库存总量!$G:$G,[1]库存总量!$H:$H,E1150&amp;G1150,[1]库存总量!$A:$A,"B")</f>
        <v>0</v>
      </c>
      <c r="V1150" s="12">
        <f t="shared" si="281"/>
        <v>0</v>
      </c>
      <c r="W1150">
        <f>SUMIFS([1]库存总量!$G:$G,[1]库存总量!$H:$H,E1150&amp;G1150,[1]库存总量!$A:$A,"K")</f>
        <v>0</v>
      </c>
      <c r="X1150" s="12">
        <f t="shared" si="282"/>
        <v>0</v>
      </c>
      <c r="Y1150">
        <f t="shared" si="283"/>
        <v>0</v>
      </c>
      <c r="Z1150" s="12">
        <f t="shared" si="284"/>
        <v>0</v>
      </c>
      <c r="AA1150">
        <f>(IF(ISERROR((IF(ISERROR(VLOOKUP(E1150&amp;G1150,'[1]采购入库货量(公司仓库)'!$A:$H,7,FALSE)),0,VLOOKUP(E1150&amp;G1150,'[1]采购入库货量(公司仓库)'!$A:$H,7,FALSE)))*L1150-(IF(ISERROR(VLOOKUP(E1150&amp;G1150,'[1]采购入库货量(公司仓库)'!$A:$H,8,FALSE)),0,VLOOKUP(E1150&amp;G1150,'[1]采购入库货量(公司仓库)'!$A:$H,8,FALSE)))),0,(IF(ISERROR(VLOOKUP(E1150&amp;G1150,'[1]采购入库货量(公司仓库)'!$A:$H,7,FALSE)),0,VLOOKUP(E1150&amp;G1150,'[1]采购入库货量(公司仓库)'!$A:$H,7,FALSE)))*L1150-(IF(ISERROR(VLOOKUP(E1150&amp;G1150,'[1]采购入库货量(公司仓库)'!$A:$H,8,FALSE)),0,VLOOKUP(E1150&amp;G1150,'[1]采购入库货量(公司仓库)'!$A:$H,8,FALSE)))))</f>
        <v>0</v>
      </c>
      <c r="AB1150">
        <f>SUMIF([1]销售数据!$B:$B,E1150&amp;G1150,[1]销售数据!$G:$G)</f>
        <v>0</v>
      </c>
      <c r="AC1150" s="12">
        <f t="shared" si="285"/>
        <v>0</v>
      </c>
      <c r="AD1150" t="str">
        <f t="shared" si="286"/>
        <v/>
      </c>
      <c r="AE1150">
        <f>SUMIF([1]销售数据!$B:$B,AD1150,[1]销售数据!$L:$L)</f>
        <v>0</v>
      </c>
      <c r="AF1150">
        <f>SUMIF([1]销售数据!$B:$B,AD1150,[1]销售数据!$K:$K)</f>
        <v>0</v>
      </c>
      <c r="AG1150">
        <f>SUMIF([1]销售数据!$B:$B,AD1150,[1]销售数据!$J:$J)</f>
        <v>0</v>
      </c>
      <c r="AH1150">
        <f>SUMIF([1]销售数据!$B:$B,AD1150,[1]销售数据!$I:$I)</f>
        <v>0</v>
      </c>
      <c r="AI1150">
        <f>SUMIF([1]销售数据!$B:$B,AD1150,[1]销售数据!$H:$H)</f>
        <v>0</v>
      </c>
      <c r="AJ1150" s="20">
        <f t="shared" si="287"/>
        <v>0</v>
      </c>
      <c r="AK1150">
        <f>SUMIF([1]发货店铺数!$B:$B,AD1150,[1]发货店铺数!$G:$G)</f>
        <v>0</v>
      </c>
      <c r="AL1150">
        <f>SUMIF([1]销售店铺数!$B:$B,AD1150,[1]销售店铺数!$G:$G)</f>
        <v>0</v>
      </c>
      <c r="AM1150">
        <f>SUMIF([1]销售店铺数!$B:$B,AD1150,[1]销售店铺数!$G:$G)</f>
        <v>0</v>
      </c>
      <c r="AN1150" s="20">
        <f t="shared" si="288"/>
        <v>0</v>
      </c>
      <c r="AO1150" s="20">
        <f t="shared" si="289"/>
        <v>0</v>
      </c>
      <c r="AP1150" s="20">
        <f t="shared" si="290"/>
        <v>0</v>
      </c>
      <c r="AQ1150" s="12">
        <f t="shared" si="291"/>
        <v>0</v>
      </c>
      <c r="AR1150" s="20">
        <f t="shared" si="292"/>
        <v>0</v>
      </c>
      <c r="AS1150" s="20">
        <f t="shared" si="293"/>
        <v>0</v>
      </c>
    </row>
    <row r="1151" spans="1:45">
      <c r="A1151"/>
      <c r="B1151"/>
      <c r="C1151"/>
      <c r="D1151"/>
      <c r="E1151"/>
      <c r="F1151"/>
      <c r="G1151"/>
      <c r="H1151"/>
      <c r="I1151"/>
      <c r="J1151"/>
      <c r="K1151"/>
      <c r="L1151"/>
      <c r="M1151" s="8" t="str">
        <f>IF(ISERROR( VLOOKUP(AD1151,'[1]采购入库货量(公司仓库)'!$A:$I,9,FALSE)),"", VLOOKUP(AD1151,'[1]采购入库货量(公司仓库)'!$A:$I,9,FALSE))</f>
        <v/>
      </c>
      <c r="N1151" s="8" t="str">
        <f>IF(ISERROR( VLOOKUP(AD1151,[1]批发上市日期!$A:$F,6,FALSE)),"",  VLOOKUP(AD1151,[1]批发上市日期!$A:$F,6,FALSE))</f>
        <v/>
      </c>
      <c r="O1151" s="48">
        <f>IF(ISERROR(VLOOKUP(E1151&amp;G1151,'[1]采购入库货量(公司仓库)'!$A:$I,7,FALSE)),0,VLOOKUP(E1151&amp;G1151,'[1]采购入库货量(公司仓库)'!$A:$I,7,FALSE))</f>
        <v>0</v>
      </c>
      <c r="P1151" s="12">
        <f t="shared" si="278"/>
        <v>0</v>
      </c>
      <c r="Q1151" s="14">
        <f>IF(ISERROR(VLOOKUP(E1151&amp;G1151,'[1]采购入库货量(公司仓库)'!$A:$I,8,FALSE)),0,VLOOKUP(E1151&amp;G1151,'[1]采购入库货量(公司仓库)'!$A:$I,8,FALSE))</f>
        <v>0</v>
      </c>
      <c r="R1151" s="12">
        <f t="shared" si="279"/>
        <v>0</v>
      </c>
      <c r="S1151">
        <f>SUMIF([1]库存总量!$H:$H,E1151&amp;G1151,[1]库存总量!$G:$G)</f>
        <v>0</v>
      </c>
      <c r="T1151" s="12">
        <f t="shared" si="280"/>
        <v>0</v>
      </c>
      <c r="U1151">
        <f>SUMIFS([1]库存总量!$G:$G,[1]库存总量!$H:$H,E1151&amp;G1151,[1]库存总量!$A:$A,"B")</f>
        <v>0</v>
      </c>
      <c r="V1151" s="12">
        <f t="shared" si="281"/>
        <v>0</v>
      </c>
      <c r="W1151">
        <f>SUMIFS([1]库存总量!$G:$G,[1]库存总量!$H:$H,E1151&amp;G1151,[1]库存总量!$A:$A,"K")</f>
        <v>0</v>
      </c>
      <c r="X1151" s="12">
        <f t="shared" si="282"/>
        <v>0</v>
      </c>
      <c r="Y1151">
        <f t="shared" si="283"/>
        <v>0</v>
      </c>
      <c r="Z1151" s="12">
        <f t="shared" si="284"/>
        <v>0</v>
      </c>
      <c r="AA1151">
        <f>(IF(ISERROR((IF(ISERROR(VLOOKUP(E1151&amp;G1151,'[1]采购入库货量(公司仓库)'!$A:$H,7,FALSE)),0,VLOOKUP(E1151&amp;G1151,'[1]采购入库货量(公司仓库)'!$A:$H,7,FALSE)))*L1151-(IF(ISERROR(VLOOKUP(E1151&amp;G1151,'[1]采购入库货量(公司仓库)'!$A:$H,8,FALSE)),0,VLOOKUP(E1151&amp;G1151,'[1]采购入库货量(公司仓库)'!$A:$H,8,FALSE)))),0,(IF(ISERROR(VLOOKUP(E1151&amp;G1151,'[1]采购入库货量(公司仓库)'!$A:$H,7,FALSE)),0,VLOOKUP(E1151&amp;G1151,'[1]采购入库货量(公司仓库)'!$A:$H,7,FALSE)))*L1151-(IF(ISERROR(VLOOKUP(E1151&amp;G1151,'[1]采购入库货量(公司仓库)'!$A:$H,8,FALSE)),0,VLOOKUP(E1151&amp;G1151,'[1]采购入库货量(公司仓库)'!$A:$H,8,FALSE)))))</f>
        <v>0</v>
      </c>
      <c r="AB1151">
        <f>SUMIF([1]销售数据!$B:$B,E1151&amp;G1151,[1]销售数据!$G:$G)</f>
        <v>0</v>
      </c>
      <c r="AC1151" s="12">
        <f t="shared" si="285"/>
        <v>0</v>
      </c>
      <c r="AD1151" t="str">
        <f t="shared" si="286"/>
        <v/>
      </c>
      <c r="AE1151">
        <f>SUMIF([1]销售数据!$B:$B,AD1151,[1]销售数据!$L:$L)</f>
        <v>0</v>
      </c>
      <c r="AF1151">
        <f>SUMIF([1]销售数据!$B:$B,AD1151,[1]销售数据!$K:$K)</f>
        <v>0</v>
      </c>
      <c r="AG1151">
        <f>SUMIF([1]销售数据!$B:$B,AD1151,[1]销售数据!$J:$J)</f>
        <v>0</v>
      </c>
      <c r="AH1151">
        <f>SUMIF([1]销售数据!$B:$B,AD1151,[1]销售数据!$I:$I)</f>
        <v>0</v>
      </c>
      <c r="AI1151">
        <f>SUMIF([1]销售数据!$B:$B,AD1151,[1]销售数据!$H:$H)</f>
        <v>0</v>
      </c>
      <c r="AJ1151" s="20">
        <f t="shared" si="287"/>
        <v>0</v>
      </c>
      <c r="AK1151">
        <f>SUMIF([1]发货店铺数!$B:$B,AD1151,[1]发货店铺数!$G:$G)</f>
        <v>0</v>
      </c>
      <c r="AL1151">
        <f>SUMIF([1]销售店铺数!$B:$B,AD1151,[1]销售店铺数!$G:$G)</f>
        <v>0</v>
      </c>
      <c r="AM1151">
        <f>SUMIF([1]销售店铺数!$B:$B,AD1151,[1]销售店铺数!$G:$G)</f>
        <v>0</v>
      </c>
      <c r="AN1151" s="20">
        <f t="shared" si="288"/>
        <v>0</v>
      </c>
      <c r="AO1151" s="20">
        <f t="shared" si="289"/>
        <v>0</v>
      </c>
      <c r="AP1151" s="20">
        <f t="shared" si="290"/>
        <v>0</v>
      </c>
      <c r="AQ1151" s="12">
        <f t="shared" si="291"/>
        <v>0</v>
      </c>
      <c r="AR1151" s="20">
        <f t="shared" si="292"/>
        <v>0</v>
      </c>
      <c r="AS1151" s="20">
        <f t="shared" si="293"/>
        <v>0</v>
      </c>
    </row>
    <row r="1152" spans="1:45">
      <c r="A1152"/>
      <c r="B1152"/>
      <c r="C1152"/>
      <c r="D1152"/>
      <c r="E1152"/>
      <c r="F1152"/>
      <c r="G1152"/>
      <c r="H1152"/>
      <c r="I1152"/>
      <c r="J1152"/>
      <c r="K1152"/>
      <c r="L1152"/>
      <c r="M1152" s="8" t="str">
        <f>IF(ISERROR( VLOOKUP(AD1152,'[1]采购入库货量(公司仓库)'!$A:$I,9,FALSE)),"", VLOOKUP(AD1152,'[1]采购入库货量(公司仓库)'!$A:$I,9,FALSE))</f>
        <v/>
      </c>
      <c r="N1152" s="8" t="str">
        <f>IF(ISERROR( VLOOKUP(AD1152,[1]批发上市日期!$A:$F,6,FALSE)),"",  VLOOKUP(AD1152,[1]批发上市日期!$A:$F,6,FALSE))</f>
        <v/>
      </c>
      <c r="O1152" s="48">
        <f>IF(ISERROR(VLOOKUP(E1152&amp;G1152,'[1]采购入库货量(公司仓库)'!$A:$I,7,FALSE)),0,VLOOKUP(E1152&amp;G1152,'[1]采购入库货量(公司仓库)'!$A:$I,7,FALSE))</f>
        <v>0</v>
      </c>
      <c r="P1152" s="12">
        <f t="shared" si="278"/>
        <v>0</v>
      </c>
      <c r="Q1152" s="14">
        <f>IF(ISERROR(VLOOKUP(E1152&amp;G1152,'[1]采购入库货量(公司仓库)'!$A:$I,8,FALSE)),0,VLOOKUP(E1152&amp;G1152,'[1]采购入库货量(公司仓库)'!$A:$I,8,FALSE))</f>
        <v>0</v>
      </c>
      <c r="R1152" s="12">
        <f t="shared" si="279"/>
        <v>0</v>
      </c>
      <c r="S1152">
        <f>SUMIF([1]库存总量!$H:$H,E1152&amp;G1152,[1]库存总量!$G:$G)</f>
        <v>0</v>
      </c>
      <c r="T1152" s="12">
        <f t="shared" si="280"/>
        <v>0</v>
      </c>
      <c r="U1152">
        <f>SUMIFS([1]库存总量!$G:$G,[1]库存总量!$H:$H,E1152&amp;G1152,[1]库存总量!$A:$A,"B")</f>
        <v>0</v>
      </c>
      <c r="V1152" s="12">
        <f t="shared" si="281"/>
        <v>0</v>
      </c>
      <c r="W1152">
        <f>SUMIFS([1]库存总量!$G:$G,[1]库存总量!$H:$H,E1152&amp;G1152,[1]库存总量!$A:$A,"K")</f>
        <v>0</v>
      </c>
      <c r="X1152" s="12">
        <f t="shared" si="282"/>
        <v>0</v>
      </c>
      <c r="Y1152">
        <f t="shared" si="283"/>
        <v>0</v>
      </c>
      <c r="Z1152" s="12">
        <f t="shared" si="284"/>
        <v>0</v>
      </c>
      <c r="AA1152">
        <f>(IF(ISERROR((IF(ISERROR(VLOOKUP(E1152&amp;G1152,'[1]采购入库货量(公司仓库)'!$A:$H,7,FALSE)),0,VLOOKUP(E1152&amp;G1152,'[1]采购入库货量(公司仓库)'!$A:$H,7,FALSE)))*L1152-(IF(ISERROR(VLOOKUP(E1152&amp;G1152,'[1]采购入库货量(公司仓库)'!$A:$H,8,FALSE)),0,VLOOKUP(E1152&amp;G1152,'[1]采购入库货量(公司仓库)'!$A:$H,8,FALSE)))),0,(IF(ISERROR(VLOOKUP(E1152&amp;G1152,'[1]采购入库货量(公司仓库)'!$A:$H,7,FALSE)),0,VLOOKUP(E1152&amp;G1152,'[1]采购入库货量(公司仓库)'!$A:$H,7,FALSE)))*L1152-(IF(ISERROR(VLOOKUP(E1152&amp;G1152,'[1]采购入库货量(公司仓库)'!$A:$H,8,FALSE)),0,VLOOKUP(E1152&amp;G1152,'[1]采购入库货量(公司仓库)'!$A:$H,8,FALSE)))))</f>
        <v>0</v>
      </c>
      <c r="AB1152">
        <f>SUMIF([1]销售数据!$B:$B,E1152&amp;G1152,[1]销售数据!$G:$G)</f>
        <v>0</v>
      </c>
      <c r="AC1152" s="12">
        <f t="shared" si="285"/>
        <v>0</v>
      </c>
      <c r="AD1152" t="str">
        <f t="shared" si="286"/>
        <v/>
      </c>
      <c r="AE1152">
        <f>SUMIF([1]销售数据!$B:$B,AD1152,[1]销售数据!$L:$L)</f>
        <v>0</v>
      </c>
      <c r="AF1152">
        <f>SUMIF([1]销售数据!$B:$B,AD1152,[1]销售数据!$K:$K)</f>
        <v>0</v>
      </c>
      <c r="AG1152">
        <f>SUMIF([1]销售数据!$B:$B,AD1152,[1]销售数据!$J:$J)</f>
        <v>0</v>
      </c>
      <c r="AH1152">
        <f>SUMIF([1]销售数据!$B:$B,AD1152,[1]销售数据!$I:$I)</f>
        <v>0</v>
      </c>
      <c r="AI1152">
        <f>SUMIF([1]销售数据!$B:$B,AD1152,[1]销售数据!$H:$H)</f>
        <v>0</v>
      </c>
      <c r="AJ1152" s="20">
        <f t="shared" si="287"/>
        <v>0</v>
      </c>
      <c r="AK1152">
        <f>SUMIF([1]发货店铺数!$B:$B,AD1152,[1]发货店铺数!$G:$G)</f>
        <v>0</v>
      </c>
      <c r="AL1152">
        <f>SUMIF([1]销售店铺数!$B:$B,AD1152,[1]销售店铺数!$G:$G)</f>
        <v>0</v>
      </c>
      <c r="AM1152">
        <f>SUMIF([1]销售店铺数!$B:$B,AD1152,[1]销售店铺数!$G:$G)</f>
        <v>0</v>
      </c>
      <c r="AN1152" s="20">
        <f t="shared" si="288"/>
        <v>0</v>
      </c>
      <c r="AO1152" s="20">
        <f t="shared" si="289"/>
        <v>0</v>
      </c>
      <c r="AP1152" s="20">
        <f t="shared" si="290"/>
        <v>0</v>
      </c>
      <c r="AQ1152" s="12">
        <f t="shared" si="291"/>
        <v>0</v>
      </c>
      <c r="AR1152" s="20">
        <f t="shared" si="292"/>
        <v>0</v>
      </c>
      <c r="AS1152" s="20">
        <f t="shared" si="293"/>
        <v>0</v>
      </c>
    </row>
    <row r="1153" spans="1:45">
      <c r="A1153"/>
      <c r="B1153"/>
      <c r="C1153"/>
      <c r="D1153"/>
      <c r="E1153"/>
      <c r="F1153"/>
      <c r="G1153"/>
      <c r="H1153"/>
      <c r="I1153"/>
      <c r="J1153"/>
      <c r="K1153"/>
      <c r="L1153"/>
      <c r="M1153" s="8" t="str">
        <f>IF(ISERROR( VLOOKUP(AD1153,'[1]采购入库货量(公司仓库)'!$A:$I,9,FALSE)),"", VLOOKUP(AD1153,'[1]采购入库货量(公司仓库)'!$A:$I,9,FALSE))</f>
        <v/>
      </c>
      <c r="N1153" s="8" t="str">
        <f>IF(ISERROR( VLOOKUP(AD1153,[1]批发上市日期!$A:$F,6,FALSE)),"",  VLOOKUP(AD1153,[1]批发上市日期!$A:$F,6,FALSE))</f>
        <v/>
      </c>
      <c r="O1153" s="48">
        <f>IF(ISERROR(VLOOKUP(E1153&amp;G1153,'[1]采购入库货量(公司仓库)'!$A:$I,7,FALSE)),0,VLOOKUP(E1153&amp;G1153,'[1]采购入库货量(公司仓库)'!$A:$I,7,FALSE))</f>
        <v>0</v>
      </c>
      <c r="P1153" s="12">
        <f t="shared" si="278"/>
        <v>0</v>
      </c>
      <c r="Q1153" s="14">
        <f>IF(ISERROR(VLOOKUP(E1153&amp;G1153,'[1]采购入库货量(公司仓库)'!$A:$I,8,FALSE)),0,VLOOKUP(E1153&amp;G1153,'[1]采购入库货量(公司仓库)'!$A:$I,8,FALSE))</f>
        <v>0</v>
      </c>
      <c r="R1153" s="12">
        <f t="shared" si="279"/>
        <v>0</v>
      </c>
      <c r="S1153">
        <f>SUMIF([1]库存总量!$H:$H,E1153&amp;G1153,[1]库存总量!$G:$G)</f>
        <v>0</v>
      </c>
      <c r="T1153" s="12">
        <f t="shared" si="280"/>
        <v>0</v>
      </c>
      <c r="U1153">
        <f>SUMIFS([1]库存总量!$G:$G,[1]库存总量!$H:$H,E1153&amp;G1153,[1]库存总量!$A:$A,"B")</f>
        <v>0</v>
      </c>
      <c r="V1153" s="12">
        <f t="shared" si="281"/>
        <v>0</v>
      </c>
      <c r="W1153">
        <f>SUMIFS([1]库存总量!$G:$G,[1]库存总量!$H:$H,E1153&amp;G1153,[1]库存总量!$A:$A,"K")</f>
        <v>0</v>
      </c>
      <c r="X1153" s="12">
        <f t="shared" si="282"/>
        <v>0</v>
      </c>
      <c r="Y1153">
        <f t="shared" si="283"/>
        <v>0</v>
      </c>
      <c r="Z1153" s="12">
        <f t="shared" si="284"/>
        <v>0</v>
      </c>
      <c r="AA1153">
        <f>(IF(ISERROR((IF(ISERROR(VLOOKUP(E1153&amp;G1153,'[1]采购入库货量(公司仓库)'!$A:$H,7,FALSE)),0,VLOOKUP(E1153&amp;G1153,'[1]采购入库货量(公司仓库)'!$A:$H,7,FALSE)))*L1153-(IF(ISERROR(VLOOKUP(E1153&amp;G1153,'[1]采购入库货量(公司仓库)'!$A:$H,8,FALSE)),0,VLOOKUP(E1153&amp;G1153,'[1]采购入库货量(公司仓库)'!$A:$H,8,FALSE)))),0,(IF(ISERROR(VLOOKUP(E1153&amp;G1153,'[1]采购入库货量(公司仓库)'!$A:$H,7,FALSE)),0,VLOOKUP(E1153&amp;G1153,'[1]采购入库货量(公司仓库)'!$A:$H,7,FALSE)))*L1153-(IF(ISERROR(VLOOKUP(E1153&amp;G1153,'[1]采购入库货量(公司仓库)'!$A:$H,8,FALSE)),0,VLOOKUP(E1153&amp;G1153,'[1]采购入库货量(公司仓库)'!$A:$H,8,FALSE)))))</f>
        <v>0</v>
      </c>
      <c r="AB1153">
        <f>SUMIF([1]销售数据!$B:$B,E1153&amp;G1153,[1]销售数据!$G:$G)</f>
        <v>0</v>
      </c>
      <c r="AC1153" s="12">
        <f t="shared" si="285"/>
        <v>0</v>
      </c>
      <c r="AD1153" t="str">
        <f t="shared" si="286"/>
        <v/>
      </c>
      <c r="AE1153">
        <f>SUMIF([1]销售数据!$B:$B,AD1153,[1]销售数据!$L:$L)</f>
        <v>0</v>
      </c>
      <c r="AF1153">
        <f>SUMIF([1]销售数据!$B:$B,AD1153,[1]销售数据!$K:$K)</f>
        <v>0</v>
      </c>
      <c r="AG1153">
        <f>SUMIF([1]销售数据!$B:$B,AD1153,[1]销售数据!$J:$J)</f>
        <v>0</v>
      </c>
      <c r="AH1153">
        <f>SUMIF([1]销售数据!$B:$B,AD1153,[1]销售数据!$I:$I)</f>
        <v>0</v>
      </c>
      <c r="AI1153">
        <f>SUMIF([1]销售数据!$B:$B,AD1153,[1]销售数据!$H:$H)</f>
        <v>0</v>
      </c>
      <c r="AJ1153" s="20">
        <f t="shared" si="287"/>
        <v>0</v>
      </c>
      <c r="AK1153">
        <f>SUMIF([1]发货店铺数!$B:$B,AD1153,[1]发货店铺数!$G:$G)</f>
        <v>0</v>
      </c>
      <c r="AL1153">
        <f>SUMIF([1]销售店铺数!$B:$B,AD1153,[1]销售店铺数!$G:$G)</f>
        <v>0</v>
      </c>
      <c r="AM1153">
        <f>SUMIF([1]销售店铺数!$B:$B,AD1153,[1]销售店铺数!$G:$G)</f>
        <v>0</v>
      </c>
      <c r="AN1153" s="20">
        <f t="shared" si="288"/>
        <v>0</v>
      </c>
      <c r="AO1153" s="20">
        <f t="shared" si="289"/>
        <v>0</v>
      </c>
      <c r="AP1153" s="20">
        <f t="shared" si="290"/>
        <v>0</v>
      </c>
      <c r="AQ1153" s="12">
        <f t="shared" si="291"/>
        <v>0</v>
      </c>
      <c r="AR1153" s="20">
        <f t="shared" si="292"/>
        <v>0</v>
      </c>
      <c r="AS1153" s="20">
        <f t="shared" si="293"/>
        <v>0</v>
      </c>
    </row>
    <row r="1154" spans="1:45">
      <c r="A1154"/>
      <c r="B1154"/>
      <c r="C1154"/>
      <c r="D1154"/>
      <c r="E1154"/>
      <c r="F1154"/>
      <c r="G1154"/>
      <c r="H1154"/>
      <c r="I1154"/>
      <c r="J1154"/>
      <c r="K1154"/>
      <c r="L1154"/>
      <c r="M1154" s="8" t="str">
        <f>IF(ISERROR( VLOOKUP(AD1154,'[1]采购入库货量(公司仓库)'!$A:$I,9,FALSE)),"", VLOOKUP(AD1154,'[1]采购入库货量(公司仓库)'!$A:$I,9,FALSE))</f>
        <v/>
      </c>
      <c r="N1154" s="8" t="str">
        <f>IF(ISERROR( VLOOKUP(AD1154,[1]批发上市日期!$A:$F,6,FALSE)),"",  VLOOKUP(AD1154,[1]批发上市日期!$A:$F,6,FALSE))</f>
        <v/>
      </c>
      <c r="O1154" s="48">
        <f>IF(ISERROR(VLOOKUP(E1154&amp;G1154,'[1]采购入库货量(公司仓库)'!$A:$I,7,FALSE)),0,VLOOKUP(E1154&amp;G1154,'[1]采购入库货量(公司仓库)'!$A:$I,7,FALSE))</f>
        <v>0</v>
      </c>
      <c r="P1154" s="12">
        <f t="shared" si="278"/>
        <v>0</v>
      </c>
      <c r="Q1154" s="14">
        <f>IF(ISERROR(VLOOKUP(E1154&amp;G1154,'[1]采购入库货量(公司仓库)'!$A:$I,8,FALSE)),0,VLOOKUP(E1154&amp;G1154,'[1]采购入库货量(公司仓库)'!$A:$I,8,FALSE))</f>
        <v>0</v>
      </c>
      <c r="R1154" s="12">
        <f t="shared" si="279"/>
        <v>0</v>
      </c>
      <c r="S1154">
        <f>SUMIF([1]库存总量!$H:$H,E1154&amp;G1154,[1]库存总量!$G:$G)</f>
        <v>0</v>
      </c>
      <c r="T1154" s="12">
        <f t="shared" si="280"/>
        <v>0</v>
      </c>
      <c r="U1154">
        <f>SUMIFS([1]库存总量!$G:$G,[1]库存总量!$H:$H,E1154&amp;G1154,[1]库存总量!$A:$A,"B")</f>
        <v>0</v>
      </c>
      <c r="V1154" s="12">
        <f t="shared" si="281"/>
        <v>0</v>
      </c>
      <c r="W1154">
        <f>SUMIFS([1]库存总量!$G:$G,[1]库存总量!$H:$H,E1154&amp;G1154,[1]库存总量!$A:$A,"K")</f>
        <v>0</v>
      </c>
      <c r="X1154" s="12">
        <f t="shared" si="282"/>
        <v>0</v>
      </c>
      <c r="Y1154">
        <f t="shared" si="283"/>
        <v>0</v>
      </c>
      <c r="Z1154" s="12">
        <f t="shared" si="284"/>
        <v>0</v>
      </c>
      <c r="AA1154">
        <f>(IF(ISERROR((IF(ISERROR(VLOOKUP(E1154&amp;G1154,'[1]采购入库货量(公司仓库)'!$A:$H,7,FALSE)),0,VLOOKUP(E1154&amp;G1154,'[1]采购入库货量(公司仓库)'!$A:$H,7,FALSE)))*L1154-(IF(ISERROR(VLOOKUP(E1154&amp;G1154,'[1]采购入库货量(公司仓库)'!$A:$H,8,FALSE)),0,VLOOKUP(E1154&amp;G1154,'[1]采购入库货量(公司仓库)'!$A:$H,8,FALSE)))),0,(IF(ISERROR(VLOOKUP(E1154&amp;G1154,'[1]采购入库货量(公司仓库)'!$A:$H,7,FALSE)),0,VLOOKUP(E1154&amp;G1154,'[1]采购入库货量(公司仓库)'!$A:$H,7,FALSE)))*L1154-(IF(ISERROR(VLOOKUP(E1154&amp;G1154,'[1]采购入库货量(公司仓库)'!$A:$H,8,FALSE)),0,VLOOKUP(E1154&amp;G1154,'[1]采购入库货量(公司仓库)'!$A:$H,8,FALSE)))))</f>
        <v>0</v>
      </c>
      <c r="AB1154">
        <f>SUMIF([1]销售数据!$B:$B,E1154&amp;G1154,[1]销售数据!$G:$G)</f>
        <v>0</v>
      </c>
      <c r="AC1154" s="12">
        <f t="shared" si="285"/>
        <v>0</v>
      </c>
      <c r="AD1154" t="str">
        <f t="shared" si="286"/>
        <v/>
      </c>
      <c r="AE1154">
        <f>SUMIF([1]销售数据!$B:$B,AD1154,[1]销售数据!$L:$L)</f>
        <v>0</v>
      </c>
      <c r="AF1154">
        <f>SUMIF([1]销售数据!$B:$B,AD1154,[1]销售数据!$K:$K)</f>
        <v>0</v>
      </c>
      <c r="AG1154">
        <f>SUMIF([1]销售数据!$B:$B,AD1154,[1]销售数据!$J:$J)</f>
        <v>0</v>
      </c>
      <c r="AH1154">
        <f>SUMIF([1]销售数据!$B:$B,AD1154,[1]销售数据!$I:$I)</f>
        <v>0</v>
      </c>
      <c r="AI1154">
        <f>SUMIF([1]销售数据!$B:$B,AD1154,[1]销售数据!$H:$H)</f>
        <v>0</v>
      </c>
      <c r="AJ1154" s="20">
        <f t="shared" si="287"/>
        <v>0</v>
      </c>
      <c r="AK1154">
        <f>SUMIF([1]发货店铺数!$B:$B,AD1154,[1]发货店铺数!$G:$G)</f>
        <v>0</v>
      </c>
      <c r="AL1154">
        <f>SUMIF([1]销售店铺数!$B:$B,AD1154,[1]销售店铺数!$G:$G)</f>
        <v>0</v>
      </c>
      <c r="AM1154">
        <f>SUMIF([1]销售店铺数!$B:$B,AD1154,[1]销售店铺数!$G:$G)</f>
        <v>0</v>
      </c>
      <c r="AN1154" s="20">
        <f t="shared" si="288"/>
        <v>0</v>
      </c>
      <c r="AO1154" s="20">
        <f t="shared" si="289"/>
        <v>0</v>
      </c>
      <c r="AP1154" s="20">
        <f t="shared" si="290"/>
        <v>0</v>
      </c>
      <c r="AQ1154" s="12">
        <f t="shared" si="291"/>
        <v>0</v>
      </c>
      <c r="AR1154" s="20">
        <f t="shared" si="292"/>
        <v>0</v>
      </c>
      <c r="AS1154" s="20">
        <f t="shared" si="293"/>
        <v>0</v>
      </c>
    </row>
    <row r="1155" spans="1:45">
      <c r="A1155"/>
      <c r="B1155"/>
      <c r="C1155"/>
      <c r="D1155"/>
      <c r="E1155"/>
      <c r="F1155"/>
      <c r="G1155"/>
      <c r="H1155"/>
      <c r="I1155"/>
      <c r="J1155"/>
      <c r="K1155"/>
      <c r="L1155"/>
      <c r="M1155" s="8" t="str">
        <f>IF(ISERROR( VLOOKUP(AD1155,'[1]采购入库货量(公司仓库)'!$A:$I,9,FALSE)),"", VLOOKUP(AD1155,'[1]采购入库货量(公司仓库)'!$A:$I,9,FALSE))</f>
        <v/>
      </c>
      <c r="N1155" s="8" t="str">
        <f>IF(ISERROR( VLOOKUP(AD1155,[1]批发上市日期!$A:$F,6,FALSE)),"",  VLOOKUP(AD1155,[1]批发上市日期!$A:$F,6,FALSE))</f>
        <v/>
      </c>
      <c r="O1155" s="48">
        <f>IF(ISERROR(VLOOKUP(E1155&amp;G1155,'[1]采购入库货量(公司仓库)'!$A:$I,7,FALSE)),0,VLOOKUP(E1155&amp;G1155,'[1]采购入库货量(公司仓库)'!$A:$I,7,FALSE))</f>
        <v>0</v>
      </c>
      <c r="P1155" s="12">
        <f t="shared" si="278"/>
        <v>0</v>
      </c>
      <c r="Q1155" s="14">
        <f>IF(ISERROR(VLOOKUP(E1155&amp;G1155,'[1]采购入库货量(公司仓库)'!$A:$I,8,FALSE)),0,VLOOKUP(E1155&amp;G1155,'[1]采购入库货量(公司仓库)'!$A:$I,8,FALSE))</f>
        <v>0</v>
      </c>
      <c r="R1155" s="12">
        <f t="shared" si="279"/>
        <v>0</v>
      </c>
      <c r="S1155">
        <f>SUMIF([1]库存总量!$H:$H,E1155&amp;G1155,[1]库存总量!$G:$G)</f>
        <v>0</v>
      </c>
      <c r="T1155" s="12">
        <f t="shared" si="280"/>
        <v>0</v>
      </c>
      <c r="U1155">
        <f>SUMIFS([1]库存总量!$G:$G,[1]库存总量!$H:$H,E1155&amp;G1155,[1]库存总量!$A:$A,"B")</f>
        <v>0</v>
      </c>
      <c r="V1155" s="12">
        <f t="shared" si="281"/>
        <v>0</v>
      </c>
      <c r="W1155">
        <f>SUMIFS([1]库存总量!$G:$G,[1]库存总量!$H:$H,E1155&amp;G1155,[1]库存总量!$A:$A,"K")</f>
        <v>0</v>
      </c>
      <c r="X1155" s="12">
        <f t="shared" si="282"/>
        <v>0</v>
      </c>
      <c r="Y1155">
        <f t="shared" si="283"/>
        <v>0</v>
      </c>
      <c r="Z1155" s="12">
        <f t="shared" si="284"/>
        <v>0</v>
      </c>
      <c r="AA1155">
        <f>(IF(ISERROR((IF(ISERROR(VLOOKUP(E1155&amp;G1155,'[1]采购入库货量(公司仓库)'!$A:$H,7,FALSE)),0,VLOOKUP(E1155&amp;G1155,'[1]采购入库货量(公司仓库)'!$A:$H,7,FALSE)))*L1155-(IF(ISERROR(VLOOKUP(E1155&amp;G1155,'[1]采购入库货量(公司仓库)'!$A:$H,8,FALSE)),0,VLOOKUP(E1155&amp;G1155,'[1]采购入库货量(公司仓库)'!$A:$H,8,FALSE)))),0,(IF(ISERROR(VLOOKUP(E1155&amp;G1155,'[1]采购入库货量(公司仓库)'!$A:$H,7,FALSE)),0,VLOOKUP(E1155&amp;G1155,'[1]采购入库货量(公司仓库)'!$A:$H,7,FALSE)))*L1155-(IF(ISERROR(VLOOKUP(E1155&amp;G1155,'[1]采购入库货量(公司仓库)'!$A:$H,8,FALSE)),0,VLOOKUP(E1155&amp;G1155,'[1]采购入库货量(公司仓库)'!$A:$H,8,FALSE)))))</f>
        <v>0</v>
      </c>
      <c r="AB1155">
        <f>SUMIF([1]销售数据!$B:$B,E1155&amp;G1155,[1]销售数据!$G:$G)</f>
        <v>0</v>
      </c>
      <c r="AC1155" s="12">
        <f t="shared" si="285"/>
        <v>0</v>
      </c>
      <c r="AD1155" t="str">
        <f t="shared" si="286"/>
        <v/>
      </c>
      <c r="AE1155">
        <f>SUMIF([1]销售数据!$B:$B,AD1155,[1]销售数据!$L:$L)</f>
        <v>0</v>
      </c>
      <c r="AF1155">
        <f>SUMIF([1]销售数据!$B:$B,AD1155,[1]销售数据!$K:$K)</f>
        <v>0</v>
      </c>
      <c r="AG1155">
        <f>SUMIF([1]销售数据!$B:$B,AD1155,[1]销售数据!$J:$J)</f>
        <v>0</v>
      </c>
      <c r="AH1155">
        <f>SUMIF([1]销售数据!$B:$B,AD1155,[1]销售数据!$I:$I)</f>
        <v>0</v>
      </c>
      <c r="AI1155">
        <f>SUMIF([1]销售数据!$B:$B,AD1155,[1]销售数据!$H:$H)</f>
        <v>0</v>
      </c>
      <c r="AJ1155" s="20">
        <f t="shared" si="287"/>
        <v>0</v>
      </c>
      <c r="AK1155">
        <f>SUMIF([1]发货店铺数!$B:$B,AD1155,[1]发货店铺数!$G:$G)</f>
        <v>0</v>
      </c>
      <c r="AL1155">
        <f>SUMIF([1]销售店铺数!$B:$B,AD1155,[1]销售店铺数!$G:$G)</f>
        <v>0</v>
      </c>
      <c r="AM1155">
        <f>SUMIF([1]销售店铺数!$B:$B,AD1155,[1]销售店铺数!$G:$G)</f>
        <v>0</v>
      </c>
      <c r="AN1155" s="20">
        <f t="shared" si="288"/>
        <v>0</v>
      </c>
      <c r="AO1155" s="20">
        <f t="shared" si="289"/>
        <v>0</v>
      </c>
      <c r="AP1155" s="20">
        <f t="shared" si="290"/>
        <v>0</v>
      </c>
      <c r="AQ1155" s="12">
        <f t="shared" si="291"/>
        <v>0</v>
      </c>
      <c r="AR1155" s="20">
        <f t="shared" si="292"/>
        <v>0</v>
      </c>
      <c r="AS1155" s="20">
        <f t="shared" si="293"/>
        <v>0</v>
      </c>
    </row>
    <row r="1156" spans="1:45">
      <c r="A1156"/>
      <c r="B1156"/>
      <c r="C1156"/>
      <c r="D1156"/>
      <c r="E1156"/>
      <c r="F1156"/>
      <c r="G1156"/>
      <c r="H1156"/>
      <c r="I1156"/>
      <c r="J1156"/>
      <c r="K1156"/>
      <c r="L1156"/>
      <c r="M1156" s="8" t="str">
        <f>IF(ISERROR( VLOOKUP(AD1156,'[1]采购入库货量(公司仓库)'!$A:$I,9,FALSE)),"", VLOOKUP(AD1156,'[1]采购入库货量(公司仓库)'!$A:$I,9,FALSE))</f>
        <v/>
      </c>
      <c r="N1156" s="8" t="str">
        <f>IF(ISERROR( VLOOKUP(AD1156,[1]批发上市日期!$A:$F,6,FALSE)),"",  VLOOKUP(AD1156,[1]批发上市日期!$A:$F,6,FALSE))</f>
        <v/>
      </c>
      <c r="O1156" s="48">
        <f>IF(ISERROR(VLOOKUP(E1156&amp;G1156,'[1]采购入库货量(公司仓库)'!$A:$I,7,FALSE)),0,VLOOKUP(E1156&amp;G1156,'[1]采购入库货量(公司仓库)'!$A:$I,7,FALSE))</f>
        <v>0</v>
      </c>
      <c r="P1156" s="12">
        <f t="shared" si="278"/>
        <v>0</v>
      </c>
      <c r="Q1156" s="14">
        <f>IF(ISERROR(VLOOKUP(E1156&amp;G1156,'[1]采购入库货量(公司仓库)'!$A:$I,8,FALSE)),0,VLOOKUP(E1156&amp;G1156,'[1]采购入库货量(公司仓库)'!$A:$I,8,FALSE))</f>
        <v>0</v>
      </c>
      <c r="R1156" s="12">
        <f t="shared" si="279"/>
        <v>0</v>
      </c>
      <c r="S1156">
        <f>SUMIF([1]库存总量!$H:$H,E1156&amp;G1156,[1]库存总量!$G:$G)</f>
        <v>0</v>
      </c>
      <c r="T1156" s="12">
        <f t="shared" si="280"/>
        <v>0</v>
      </c>
      <c r="U1156">
        <f>SUMIFS([1]库存总量!$G:$G,[1]库存总量!$H:$H,E1156&amp;G1156,[1]库存总量!$A:$A,"B")</f>
        <v>0</v>
      </c>
      <c r="V1156" s="12">
        <f t="shared" si="281"/>
        <v>0</v>
      </c>
      <c r="W1156">
        <f>SUMIFS([1]库存总量!$G:$G,[1]库存总量!$H:$H,E1156&amp;G1156,[1]库存总量!$A:$A,"K")</f>
        <v>0</v>
      </c>
      <c r="X1156" s="12">
        <f t="shared" si="282"/>
        <v>0</v>
      </c>
      <c r="Y1156">
        <f t="shared" si="283"/>
        <v>0</v>
      </c>
      <c r="Z1156" s="12">
        <f t="shared" si="284"/>
        <v>0</v>
      </c>
      <c r="AA1156">
        <f>(IF(ISERROR((IF(ISERROR(VLOOKUP(E1156&amp;G1156,'[1]采购入库货量(公司仓库)'!$A:$H,7,FALSE)),0,VLOOKUP(E1156&amp;G1156,'[1]采购入库货量(公司仓库)'!$A:$H,7,FALSE)))*L1156-(IF(ISERROR(VLOOKUP(E1156&amp;G1156,'[1]采购入库货量(公司仓库)'!$A:$H,8,FALSE)),0,VLOOKUP(E1156&amp;G1156,'[1]采购入库货量(公司仓库)'!$A:$H,8,FALSE)))),0,(IF(ISERROR(VLOOKUP(E1156&amp;G1156,'[1]采购入库货量(公司仓库)'!$A:$H,7,FALSE)),0,VLOOKUP(E1156&amp;G1156,'[1]采购入库货量(公司仓库)'!$A:$H,7,FALSE)))*L1156-(IF(ISERROR(VLOOKUP(E1156&amp;G1156,'[1]采购入库货量(公司仓库)'!$A:$H,8,FALSE)),0,VLOOKUP(E1156&amp;G1156,'[1]采购入库货量(公司仓库)'!$A:$H,8,FALSE)))))</f>
        <v>0</v>
      </c>
      <c r="AB1156">
        <f>SUMIF([1]销售数据!$B:$B,E1156&amp;G1156,[1]销售数据!$G:$G)</f>
        <v>0</v>
      </c>
      <c r="AC1156" s="12">
        <f t="shared" si="285"/>
        <v>0</v>
      </c>
      <c r="AD1156" t="str">
        <f t="shared" si="286"/>
        <v/>
      </c>
      <c r="AE1156">
        <f>SUMIF([1]销售数据!$B:$B,AD1156,[1]销售数据!$L:$L)</f>
        <v>0</v>
      </c>
      <c r="AF1156">
        <f>SUMIF([1]销售数据!$B:$B,AD1156,[1]销售数据!$K:$K)</f>
        <v>0</v>
      </c>
      <c r="AG1156">
        <f>SUMIF([1]销售数据!$B:$B,AD1156,[1]销售数据!$J:$J)</f>
        <v>0</v>
      </c>
      <c r="AH1156">
        <f>SUMIF([1]销售数据!$B:$B,AD1156,[1]销售数据!$I:$I)</f>
        <v>0</v>
      </c>
      <c r="AI1156">
        <f>SUMIF([1]销售数据!$B:$B,AD1156,[1]销售数据!$H:$H)</f>
        <v>0</v>
      </c>
      <c r="AJ1156" s="20">
        <f t="shared" si="287"/>
        <v>0</v>
      </c>
      <c r="AK1156">
        <f>SUMIF([1]发货店铺数!$B:$B,AD1156,[1]发货店铺数!$G:$G)</f>
        <v>0</v>
      </c>
      <c r="AL1156">
        <f>SUMIF([1]销售店铺数!$B:$B,AD1156,[1]销售店铺数!$G:$G)</f>
        <v>0</v>
      </c>
      <c r="AM1156">
        <f>SUMIF([1]销售店铺数!$B:$B,AD1156,[1]销售店铺数!$G:$G)</f>
        <v>0</v>
      </c>
      <c r="AN1156" s="20">
        <f t="shared" si="288"/>
        <v>0</v>
      </c>
      <c r="AO1156" s="20">
        <f t="shared" si="289"/>
        <v>0</v>
      </c>
      <c r="AP1156" s="20">
        <f t="shared" si="290"/>
        <v>0</v>
      </c>
      <c r="AQ1156" s="12">
        <f t="shared" si="291"/>
        <v>0</v>
      </c>
      <c r="AR1156" s="20">
        <f t="shared" si="292"/>
        <v>0</v>
      </c>
      <c r="AS1156" s="20">
        <f t="shared" si="293"/>
        <v>0</v>
      </c>
    </row>
    <row r="1157" spans="1:45">
      <c r="A1157"/>
      <c r="B1157"/>
      <c r="C1157"/>
      <c r="D1157"/>
      <c r="E1157"/>
      <c r="F1157"/>
      <c r="G1157"/>
      <c r="H1157"/>
      <c r="I1157"/>
      <c r="J1157"/>
      <c r="K1157"/>
      <c r="L1157"/>
      <c r="M1157" s="8" t="str">
        <f>IF(ISERROR( VLOOKUP(AD1157,'[1]采购入库货量(公司仓库)'!$A:$I,9,FALSE)),"", VLOOKUP(AD1157,'[1]采购入库货量(公司仓库)'!$A:$I,9,FALSE))</f>
        <v/>
      </c>
      <c r="N1157" s="8" t="str">
        <f>IF(ISERROR( VLOOKUP(AD1157,[1]批发上市日期!$A:$F,6,FALSE)),"",  VLOOKUP(AD1157,[1]批发上市日期!$A:$F,6,FALSE))</f>
        <v/>
      </c>
      <c r="O1157" s="48">
        <f>IF(ISERROR(VLOOKUP(E1157&amp;G1157,'[1]采购入库货量(公司仓库)'!$A:$I,7,FALSE)),0,VLOOKUP(E1157&amp;G1157,'[1]采购入库货量(公司仓库)'!$A:$I,7,FALSE))</f>
        <v>0</v>
      </c>
      <c r="P1157" s="12">
        <f t="shared" ref="P1157:P1220" si="294">IF(ISERROR(I1157*O1157),0,I1157*O1157)</f>
        <v>0</v>
      </c>
      <c r="Q1157" s="14">
        <f>IF(ISERROR(VLOOKUP(E1157&amp;G1157,'[1]采购入库货量(公司仓库)'!$A:$I,8,FALSE)),0,VLOOKUP(E1157&amp;G1157,'[1]采购入库货量(公司仓库)'!$A:$I,8,FALSE))</f>
        <v>0</v>
      </c>
      <c r="R1157" s="12">
        <f t="shared" ref="R1157:R1220" si="295">IF(ISERROR(I1157*Q1157 ),0,I1157*Q1157)</f>
        <v>0</v>
      </c>
      <c r="S1157">
        <f>SUMIF([1]库存总量!$H:$H,E1157&amp;G1157,[1]库存总量!$G:$G)</f>
        <v>0</v>
      </c>
      <c r="T1157" s="12">
        <f t="shared" ref="T1157:T1220" si="296">IF(ISERROR(S1157*I1157 ),0,S1157*I1157)</f>
        <v>0</v>
      </c>
      <c r="U1157">
        <f>SUMIFS([1]库存总量!$G:$G,[1]库存总量!$H:$H,E1157&amp;G1157,[1]库存总量!$A:$A,"B")</f>
        <v>0</v>
      </c>
      <c r="V1157" s="12">
        <f t="shared" ref="V1157:V1220" si="297">IF(ISERROR(U1157*I1157 ),0,U1157*I1157)</f>
        <v>0</v>
      </c>
      <c r="W1157">
        <f>SUMIFS([1]库存总量!$G:$G,[1]库存总量!$H:$H,E1157&amp;G1157,[1]库存总量!$A:$A,"K")</f>
        <v>0</v>
      </c>
      <c r="X1157" s="12">
        <f t="shared" ref="X1157:X1220" si="298">IF(ISERROR(W1157*I1157 ),0,W1157*I1157)</f>
        <v>0</v>
      </c>
      <c r="Y1157">
        <f t="shared" ref="Y1157:Y1220" si="299">IF(ISERROR(L1157*O1157),0,L1157*O1157)</f>
        <v>0</v>
      </c>
      <c r="Z1157" s="12">
        <f t="shared" ref="Z1157:Z1220" si="300">IF(ISERROR(Y1157*I1157),0,Y1157*I1157)</f>
        <v>0</v>
      </c>
      <c r="AA1157">
        <f>(IF(ISERROR((IF(ISERROR(VLOOKUP(E1157&amp;G1157,'[1]采购入库货量(公司仓库)'!$A:$H,7,FALSE)),0,VLOOKUP(E1157&amp;G1157,'[1]采购入库货量(公司仓库)'!$A:$H,7,FALSE)))*L1157-(IF(ISERROR(VLOOKUP(E1157&amp;G1157,'[1]采购入库货量(公司仓库)'!$A:$H,8,FALSE)),0,VLOOKUP(E1157&amp;G1157,'[1]采购入库货量(公司仓库)'!$A:$H,8,FALSE)))),0,(IF(ISERROR(VLOOKUP(E1157&amp;G1157,'[1]采购入库货量(公司仓库)'!$A:$H,7,FALSE)),0,VLOOKUP(E1157&amp;G1157,'[1]采购入库货量(公司仓库)'!$A:$H,7,FALSE)))*L1157-(IF(ISERROR(VLOOKUP(E1157&amp;G1157,'[1]采购入库货量(公司仓库)'!$A:$H,8,FALSE)),0,VLOOKUP(E1157&amp;G1157,'[1]采购入库货量(公司仓库)'!$A:$H,8,FALSE)))))</f>
        <v>0</v>
      </c>
      <c r="AB1157">
        <f>SUMIF([1]销售数据!$B:$B,E1157&amp;G1157,[1]销售数据!$G:$G)</f>
        <v>0</v>
      </c>
      <c r="AC1157" s="12">
        <f t="shared" ref="AC1157:AC1220" si="301">IF(ISERROR(AB1157*I1157),0,AB1157*I1157)</f>
        <v>0</v>
      </c>
      <c r="AD1157" t="str">
        <f t="shared" ref="AD1157:AD1220" si="302">E1157&amp;G1157</f>
        <v/>
      </c>
      <c r="AE1157">
        <f>SUMIF([1]销售数据!$B:$B,AD1157,[1]销售数据!$L:$L)</f>
        <v>0</v>
      </c>
      <c r="AF1157">
        <f>SUMIF([1]销售数据!$B:$B,AD1157,[1]销售数据!$K:$K)</f>
        <v>0</v>
      </c>
      <c r="AG1157">
        <f>SUMIF([1]销售数据!$B:$B,AD1157,[1]销售数据!$J:$J)</f>
        <v>0</v>
      </c>
      <c r="AH1157">
        <f>SUMIF([1]销售数据!$B:$B,AD1157,[1]销售数据!$I:$I)</f>
        <v>0</v>
      </c>
      <c r="AI1157">
        <f>SUMIF([1]销售数据!$B:$B,AD1157,[1]销售数据!$H:$H)</f>
        <v>0</v>
      </c>
      <c r="AJ1157" s="20">
        <f t="shared" ref="AJ1157:AJ1220" si="303">IF(ISERROR((AI1157-AH1157)/AI1157),0,((AI1157-AH1157)/AI1157))</f>
        <v>0</v>
      </c>
      <c r="AK1157">
        <f>SUMIF([1]发货店铺数!$B:$B,AD1157,[1]发货店铺数!$G:$G)</f>
        <v>0</v>
      </c>
      <c r="AL1157">
        <f>SUMIF([1]销售店铺数!$B:$B,AD1157,[1]销售店铺数!$G:$G)</f>
        <v>0</v>
      </c>
      <c r="AM1157">
        <f>SUMIF([1]销售店铺数!$B:$B,AD1157,[1]销售店铺数!$G:$G)</f>
        <v>0</v>
      </c>
      <c r="AN1157" s="20">
        <f t="shared" ref="AN1157:AN1220" si="304">IF(ISERROR(AL1157/AK1157),0,AL1157/AK1157)</f>
        <v>0</v>
      </c>
      <c r="AO1157" s="20">
        <f t="shared" ref="AO1157:AO1220" si="305">IF(ISERROR(AB1157/S1157),0,AB1157/S1157)</f>
        <v>0</v>
      </c>
      <c r="AP1157" s="20">
        <f t="shared" ref="AP1157:AP1220" si="306">IF(ISERROR(AB1157/O1157),0,AB1157/O1157)</f>
        <v>0</v>
      </c>
      <c r="AQ1157" s="12">
        <f t="shared" ref="AQ1157:AQ1220" si="307">IFERROR((K1157-J1157)*AB1157,0)</f>
        <v>0</v>
      </c>
      <c r="AR1157" s="20">
        <f t="shared" ref="AR1157:AR1220" si="308">IF(ISERROR((K1157-J1157)/K1157),0,(K1157-J1157)/K1157)</f>
        <v>0</v>
      </c>
      <c r="AS1157" s="20">
        <f t="shared" ref="AS1157:AS1220" si="309">IF(ISERROR(AB1157/O1157),0,AB1157/O1157)</f>
        <v>0</v>
      </c>
    </row>
    <row r="1158" spans="1:45">
      <c r="A1158"/>
      <c r="B1158"/>
      <c r="C1158"/>
      <c r="D1158"/>
      <c r="E1158"/>
      <c r="F1158"/>
      <c r="G1158"/>
      <c r="H1158"/>
      <c r="I1158"/>
      <c r="J1158"/>
      <c r="K1158"/>
      <c r="L1158"/>
      <c r="M1158" s="8" t="str">
        <f>IF(ISERROR( VLOOKUP(AD1158,'[1]采购入库货量(公司仓库)'!$A:$I,9,FALSE)),"", VLOOKUP(AD1158,'[1]采购入库货量(公司仓库)'!$A:$I,9,FALSE))</f>
        <v/>
      </c>
      <c r="N1158" s="8" t="str">
        <f>IF(ISERROR( VLOOKUP(AD1158,[1]批发上市日期!$A:$F,6,FALSE)),"",  VLOOKUP(AD1158,[1]批发上市日期!$A:$F,6,FALSE))</f>
        <v/>
      </c>
      <c r="O1158" s="48">
        <f>IF(ISERROR(VLOOKUP(E1158&amp;G1158,'[1]采购入库货量(公司仓库)'!$A:$I,7,FALSE)),0,VLOOKUP(E1158&amp;G1158,'[1]采购入库货量(公司仓库)'!$A:$I,7,FALSE))</f>
        <v>0</v>
      </c>
      <c r="P1158" s="12">
        <f t="shared" si="294"/>
        <v>0</v>
      </c>
      <c r="Q1158" s="14">
        <f>IF(ISERROR(VLOOKUP(E1158&amp;G1158,'[1]采购入库货量(公司仓库)'!$A:$I,8,FALSE)),0,VLOOKUP(E1158&amp;G1158,'[1]采购入库货量(公司仓库)'!$A:$I,8,FALSE))</f>
        <v>0</v>
      </c>
      <c r="R1158" s="12">
        <f t="shared" si="295"/>
        <v>0</v>
      </c>
      <c r="S1158">
        <f>SUMIF([1]库存总量!$H:$H,E1158&amp;G1158,[1]库存总量!$G:$G)</f>
        <v>0</v>
      </c>
      <c r="T1158" s="12">
        <f t="shared" si="296"/>
        <v>0</v>
      </c>
      <c r="U1158">
        <f>SUMIFS([1]库存总量!$G:$G,[1]库存总量!$H:$H,E1158&amp;G1158,[1]库存总量!$A:$A,"B")</f>
        <v>0</v>
      </c>
      <c r="V1158" s="12">
        <f t="shared" si="297"/>
        <v>0</v>
      </c>
      <c r="W1158">
        <f>SUMIFS([1]库存总量!$G:$G,[1]库存总量!$H:$H,E1158&amp;G1158,[1]库存总量!$A:$A,"K")</f>
        <v>0</v>
      </c>
      <c r="X1158" s="12">
        <f t="shared" si="298"/>
        <v>0</v>
      </c>
      <c r="Y1158">
        <f t="shared" si="299"/>
        <v>0</v>
      </c>
      <c r="Z1158" s="12">
        <f t="shared" si="300"/>
        <v>0</v>
      </c>
      <c r="AA1158">
        <f>(IF(ISERROR((IF(ISERROR(VLOOKUP(E1158&amp;G1158,'[1]采购入库货量(公司仓库)'!$A:$H,7,FALSE)),0,VLOOKUP(E1158&amp;G1158,'[1]采购入库货量(公司仓库)'!$A:$H,7,FALSE)))*L1158-(IF(ISERROR(VLOOKUP(E1158&amp;G1158,'[1]采购入库货量(公司仓库)'!$A:$H,8,FALSE)),0,VLOOKUP(E1158&amp;G1158,'[1]采购入库货量(公司仓库)'!$A:$H,8,FALSE)))),0,(IF(ISERROR(VLOOKUP(E1158&amp;G1158,'[1]采购入库货量(公司仓库)'!$A:$H,7,FALSE)),0,VLOOKUP(E1158&amp;G1158,'[1]采购入库货量(公司仓库)'!$A:$H,7,FALSE)))*L1158-(IF(ISERROR(VLOOKUP(E1158&amp;G1158,'[1]采购入库货量(公司仓库)'!$A:$H,8,FALSE)),0,VLOOKUP(E1158&amp;G1158,'[1]采购入库货量(公司仓库)'!$A:$H,8,FALSE)))))</f>
        <v>0</v>
      </c>
      <c r="AB1158">
        <f>SUMIF([1]销售数据!$B:$B,E1158&amp;G1158,[1]销售数据!$G:$G)</f>
        <v>0</v>
      </c>
      <c r="AC1158" s="12">
        <f t="shared" si="301"/>
        <v>0</v>
      </c>
      <c r="AD1158" t="str">
        <f t="shared" si="302"/>
        <v/>
      </c>
      <c r="AE1158">
        <f>SUMIF([1]销售数据!$B:$B,AD1158,[1]销售数据!$L:$L)</f>
        <v>0</v>
      </c>
      <c r="AF1158">
        <f>SUMIF([1]销售数据!$B:$B,AD1158,[1]销售数据!$K:$K)</f>
        <v>0</v>
      </c>
      <c r="AG1158">
        <f>SUMIF([1]销售数据!$B:$B,AD1158,[1]销售数据!$J:$J)</f>
        <v>0</v>
      </c>
      <c r="AH1158">
        <f>SUMIF([1]销售数据!$B:$B,AD1158,[1]销售数据!$I:$I)</f>
        <v>0</v>
      </c>
      <c r="AI1158">
        <f>SUMIF([1]销售数据!$B:$B,AD1158,[1]销售数据!$H:$H)</f>
        <v>0</v>
      </c>
      <c r="AJ1158" s="20">
        <f t="shared" si="303"/>
        <v>0</v>
      </c>
      <c r="AK1158">
        <f>SUMIF([1]发货店铺数!$B:$B,AD1158,[1]发货店铺数!$G:$G)</f>
        <v>0</v>
      </c>
      <c r="AL1158">
        <f>SUMIF([1]销售店铺数!$B:$B,AD1158,[1]销售店铺数!$G:$G)</f>
        <v>0</v>
      </c>
      <c r="AM1158">
        <f>SUMIF([1]销售店铺数!$B:$B,AD1158,[1]销售店铺数!$G:$G)</f>
        <v>0</v>
      </c>
      <c r="AN1158" s="20">
        <f t="shared" si="304"/>
        <v>0</v>
      </c>
      <c r="AO1158" s="20">
        <f t="shared" si="305"/>
        <v>0</v>
      </c>
      <c r="AP1158" s="20">
        <f t="shared" si="306"/>
        <v>0</v>
      </c>
      <c r="AQ1158" s="12">
        <f t="shared" si="307"/>
        <v>0</v>
      </c>
      <c r="AR1158" s="20">
        <f t="shared" si="308"/>
        <v>0</v>
      </c>
      <c r="AS1158" s="20">
        <f t="shared" si="309"/>
        <v>0</v>
      </c>
    </row>
    <row r="1159" spans="1:45">
      <c r="A1159"/>
      <c r="B1159"/>
      <c r="C1159"/>
      <c r="D1159"/>
      <c r="E1159"/>
      <c r="F1159"/>
      <c r="G1159"/>
      <c r="H1159"/>
      <c r="I1159"/>
      <c r="J1159"/>
      <c r="K1159"/>
      <c r="L1159"/>
      <c r="M1159" s="8" t="str">
        <f>IF(ISERROR( VLOOKUP(AD1159,'[1]采购入库货量(公司仓库)'!$A:$I,9,FALSE)),"", VLOOKUP(AD1159,'[1]采购入库货量(公司仓库)'!$A:$I,9,FALSE))</f>
        <v/>
      </c>
      <c r="N1159" s="8" t="str">
        <f>IF(ISERROR( VLOOKUP(AD1159,[1]批发上市日期!$A:$F,6,FALSE)),"",  VLOOKUP(AD1159,[1]批发上市日期!$A:$F,6,FALSE))</f>
        <v/>
      </c>
      <c r="O1159" s="48">
        <f>IF(ISERROR(VLOOKUP(E1159&amp;G1159,'[1]采购入库货量(公司仓库)'!$A:$I,7,FALSE)),0,VLOOKUP(E1159&amp;G1159,'[1]采购入库货量(公司仓库)'!$A:$I,7,FALSE))</f>
        <v>0</v>
      </c>
      <c r="P1159" s="12">
        <f t="shared" si="294"/>
        <v>0</v>
      </c>
      <c r="Q1159" s="14">
        <f>IF(ISERROR(VLOOKUP(E1159&amp;G1159,'[1]采购入库货量(公司仓库)'!$A:$I,8,FALSE)),0,VLOOKUP(E1159&amp;G1159,'[1]采购入库货量(公司仓库)'!$A:$I,8,FALSE))</f>
        <v>0</v>
      </c>
      <c r="R1159" s="12">
        <f t="shared" si="295"/>
        <v>0</v>
      </c>
      <c r="S1159">
        <f>SUMIF([1]库存总量!$H:$H,E1159&amp;G1159,[1]库存总量!$G:$G)</f>
        <v>0</v>
      </c>
      <c r="T1159" s="12">
        <f t="shared" si="296"/>
        <v>0</v>
      </c>
      <c r="U1159">
        <f>SUMIFS([1]库存总量!$G:$G,[1]库存总量!$H:$H,E1159&amp;G1159,[1]库存总量!$A:$A,"B")</f>
        <v>0</v>
      </c>
      <c r="V1159" s="12">
        <f t="shared" si="297"/>
        <v>0</v>
      </c>
      <c r="W1159">
        <f>SUMIFS([1]库存总量!$G:$G,[1]库存总量!$H:$H,E1159&amp;G1159,[1]库存总量!$A:$A,"K")</f>
        <v>0</v>
      </c>
      <c r="X1159" s="12">
        <f t="shared" si="298"/>
        <v>0</v>
      </c>
      <c r="Y1159">
        <f t="shared" si="299"/>
        <v>0</v>
      </c>
      <c r="Z1159" s="12">
        <f t="shared" si="300"/>
        <v>0</v>
      </c>
      <c r="AA1159">
        <f>(IF(ISERROR((IF(ISERROR(VLOOKUP(E1159&amp;G1159,'[1]采购入库货量(公司仓库)'!$A:$H,7,FALSE)),0,VLOOKUP(E1159&amp;G1159,'[1]采购入库货量(公司仓库)'!$A:$H,7,FALSE)))*L1159-(IF(ISERROR(VLOOKUP(E1159&amp;G1159,'[1]采购入库货量(公司仓库)'!$A:$H,8,FALSE)),0,VLOOKUP(E1159&amp;G1159,'[1]采购入库货量(公司仓库)'!$A:$H,8,FALSE)))),0,(IF(ISERROR(VLOOKUP(E1159&amp;G1159,'[1]采购入库货量(公司仓库)'!$A:$H,7,FALSE)),0,VLOOKUP(E1159&amp;G1159,'[1]采购入库货量(公司仓库)'!$A:$H,7,FALSE)))*L1159-(IF(ISERROR(VLOOKUP(E1159&amp;G1159,'[1]采购入库货量(公司仓库)'!$A:$H,8,FALSE)),0,VLOOKUP(E1159&amp;G1159,'[1]采购入库货量(公司仓库)'!$A:$H,8,FALSE)))))</f>
        <v>0</v>
      </c>
      <c r="AB1159">
        <f>SUMIF([1]销售数据!$B:$B,E1159&amp;G1159,[1]销售数据!$G:$G)</f>
        <v>0</v>
      </c>
      <c r="AC1159" s="12">
        <f t="shared" si="301"/>
        <v>0</v>
      </c>
      <c r="AD1159" t="str">
        <f t="shared" si="302"/>
        <v/>
      </c>
      <c r="AE1159">
        <f>SUMIF([1]销售数据!$B:$B,AD1159,[1]销售数据!$L:$L)</f>
        <v>0</v>
      </c>
      <c r="AF1159">
        <f>SUMIF([1]销售数据!$B:$B,AD1159,[1]销售数据!$K:$K)</f>
        <v>0</v>
      </c>
      <c r="AG1159">
        <f>SUMIF([1]销售数据!$B:$B,AD1159,[1]销售数据!$J:$J)</f>
        <v>0</v>
      </c>
      <c r="AH1159">
        <f>SUMIF([1]销售数据!$B:$B,AD1159,[1]销售数据!$I:$I)</f>
        <v>0</v>
      </c>
      <c r="AI1159">
        <f>SUMIF([1]销售数据!$B:$B,AD1159,[1]销售数据!$H:$H)</f>
        <v>0</v>
      </c>
      <c r="AJ1159" s="20">
        <f t="shared" si="303"/>
        <v>0</v>
      </c>
      <c r="AK1159">
        <f>SUMIF([1]发货店铺数!$B:$B,AD1159,[1]发货店铺数!$G:$G)</f>
        <v>0</v>
      </c>
      <c r="AL1159">
        <f>SUMIF([1]销售店铺数!$B:$B,AD1159,[1]销售店铺数!$G:$G)</f>
        <v>0</v>
      </c>
      <c r="AM1159">
        <f>SUMIF([1]销售店铺数!$B:$B,AD1159,[1]销售店铺数!$G:$G)</f>
        <v>0</v>
      </c>
      <c r="AN1159" s="20">
        <f t="shared" si="304"/>
        <v>0</v>
      </c>
      <c r="AO1159" s="20">
        <f t="shared" si="305"/>
        <v>0</v>
      </c>
      <c r="AP1159" s="20">
        <f t="shared" si="306"/>
        <v>0</v>
      </c>
      <c r="AQ1159" s="12">
        <f t="shared" si="307"/>
        <v>0</v>
      </c>
      <c r="AR1159" s="20">
        <f t="shared" si="308"/>
        <v>0</v>
      </c>
      <c r="AS1159" s="20">
        <f t="shared" si="309"/>
        <v>0</v>
      </c>
    </row>
    <row r="1160" spans="1:45">
      <c r="A1160"/>
      <c r="B1160"/>
      <c r="C1160"/>
      <c r="D1160"/>
      <c r="E1160"/>
      <c r="F1160"/>
      <c r="G1160"/>
      <c r="H1160"/>
      <c r="I1160"/>
      <c r="J1160"/>
      <c r="K1160"/>
      <c r="L1160"/>
      <c r="M1160" s="8" t="str">
        <f>IF(ISERROR( VLOOKUP(AD1160,'[1]采购入库货量(公司仓库)'!$A:$I,9,FALSE)),"", VLOOKUP(AD1160,'[1]采购入库货量(公司仓库)'!$A:$I,9,FALSE))</f>
        <v/>
      </c>
      <c r="N1160" s="8" t="str">
        <f>IF(ISERROR( VLOOKUP(AD1160,[1]批发上市日期!$A:$F,6,FALSE)),"",  VLOOKUP(AD1160,[1]批发上市日期!$A:$F,6,FALSE))</f>
        <v/>
      </c>
      <c r="O1160" s="48">
        <f>IF(ISERROR(VLOOKUP(E1160&amp;G1160,'[1]采购入库货量(公司仓库)'!$A:$I,7,FALSE)),0,VLOOKUP(E1160&amp;G1160,'[1]采购入库货量(公司仓库)'!$A:$I,7,FALSE))</f>
        <v>0</v>
      </c>
      <c r="P1160" s="12">
        <f t="shared" si="294"/>
        <v>0</v>
      </c>
      <c r="Q1160" s="14">
        <f>IF(ISERROR(VLOOKUP(E1160&amp;G1160,'[1]采购入库货量(公司仓库)'!$A:$I,8,FALSE)),0,VLOOKUP(E1160&amp;G1160,'[1]采购入库货量(公司仓库)'!$A:$I,8,FALSE))</f>
        <v>0</v>
      </c>
      <c r="R1160" s="12">
        <f t="shared" si="295"/>
        <v>0</v>
      </c>
      <c r="S1160">
        <f>SUMIF([1]库存总量!$H:$H,E1160&amp;G1160,[1]库存总量!$G:$G)</f>
        <v>0</v>
      </c>
      <c r="T1160" s="12">
        <f t="shared" si="296"/>
        <v>0</v>
      </c>
      <c r="U1160">
        <f>SUMIFS([1]库存总量!$G:$G,[1]库存总量!$H:$H,E1160&amp;G1160,[1]库存总量!$A:$A,"B")</f>
        <v>0</v>
      </c>
      <c r="V1160" s="12">
        <f t="shared" si="297"/>
        <v>0</v>
      </c>
      <c r="W1160">
        <f>SUMIFS([1]库存总量!$G:$G,[1]库存总量!$H:$H,E1160&amp;G1160,[1]库存总量!$A:$A,"K")</f>
        <v>0</v>
      </c>
      <c r="X1160" s="12">
        <f t="shared" si="298"/>
        <v>0</v>
      </c>
      <c r="Y1160">
        <f t="shared" si="299"/>
        <v>0</v>
      </c>
      <c r="Z1160" s="12">
        <f t="shared" si="300"/>
        <v>0</v>
      </c>
      <c r="AA1160">
        <f>(IF(ISERROR((IF(ISERROR(VLOOKUP(E1160&amp;G1160,'[1]采购入库货量(公司仓库)'!$A:$H,7,FALSE)),0,VLOOKUP(E1160&amp;G1160,'[1]采购入库货量(公司仓库)'!$A:$H,7,FALSE)))*L1160-(IF(ISERROR(VLOOKUP(E1160&amp;G1160,'[1]采购入库货量(公司仓库)'!$A:$H,8,FALSE)),0,VLOOKUP(E1160&amp;G1160,'[1]采购入库货量(公司仓库)'!$A:$H,8,FALSE)))),0,(IF(ISERROR(VLOOKUP(E1160&amp;G1160,'[1]采购入库货量(公司仓库)'!$A:$H,7,FALSE)),0,VLOOKUP(E1160&amp;G1160,'[1]采购入库货量(公司仓库)'!$A:$H,7,FALSE)))*L1160-(IF(ISERROR(VLOOKUP(E1160&amp;G1160,'[1]采购入库货量(公司仓库)'!$A:$H,8,FALSE)),0,VLOOKUP(E1160&amp;G1160,'[1]采购入库货量(公司仓库)'!$A:$H,8,FALSE)))))</f>
        <v>0</v>
      </c>
      <c r="AB1160">
        <f>SUMIF([1]销售数据!$B:$B,E1160&amp;G1160,[1]销售数据!$G:$G)</f>
        <v>0</v>
      </c>
      <c r="AC1160" s="12">
        <f t="shared" si="301"/>
        <v>0</v>
      </c>
      <c r="AD1160" t="str">
        <f t="shared" si="302"/>
        <v/>
      </c>
      <c r="AE1160">
        <f>SUMIF([1]销售数据!$B:$B,AD1160,[1]销售数据!$L:$L)</f>
        <v>0</v>
      </c>
      <c r="AF1160">
        <f>SUMIF([1]销售数据!$B:$B,AD1160,[1]销售数据!$K:$K)</f>
        <v>0</v>
      </c>
      <c r="AG1160">
        <f>SUMIF([1]销售数据!$B:$B,AD1160,[1]销售数据!$J:$J)</f>
        <v>0</v>
      </c>
      <c r="AH1160">
        <f>SUMIF([1]销售数据!$B:$B,AD1160,[1]销售数据!$I:$I)</f>
        <v>0</v>
      </c>
      <c r="AI1160">
        <f>SUMIF([1]销售数据!$B:$B,AD1160,[1]销售数据!$H:$H)</f>
        <v>0</v>
      </c>
      <c r="AJ1160" s="20">
        <f t="shared" si="303"/>
        <v>0</v>
      </c>
      <c r="AK1160">
        <f>SUMIF([1]发货店铺数!$B:$B,AD1160,[1]发货店铺数!$G:$G)</f>
        <v>0</v>
      </c>
      <c r="AL1160">
        <f>SUMIF([1]销售店铺数!$B:$B,AD1160,[1]销售店铺数!$G:$G)</f>
        <v>0</v>
      </c>
      <c r="AM1160">
        <f>SUMIF([1]销售店铺数!$B:$B,AD1160,[1]销售店铺数!$G:$G)</f>
        <v>0</v>
      </c>
      <c r="AN1160" s="20">
        <f t="shared" si="304"/>
        <v>0</v>
      </c>
      <c r="AO1160" s="20">
        <f t="shared" si="305"/>
        <v>0</v>
      </c>
      <c r="AP1160" s="20">
        <f t="shared" si="306"/>
        <v>0</v>
      </c>
      <c r="AQ1160" s="12">
        <f t="shared" si="307"/>
        <v>0</v>
      </c>
      <c r="AR1160" s="20">
        <f t="shared" si="308"/>
        <v>0</v>
      </c>
      <c r="AS1160" s="20">
        <f t="shared" si="309"/>
        <v>0</v>
      </c>
    </row>
    <row r="1161" spans="1:45">
      <c r="A1161"/>
      <c r="B1161"/>
      <c r="C1161"/>
      <c r="D1161"/>
      <c r="E1161"/>
      <c r="F1161"/>
      <c r="G1161"/>
      <c r="H1161"/>
      <c r="I1161"/>
      <c r="J1161"/>
      <c r="K1161"/>
      <c r="L1161"/>
      <c r="M1161" s="8" t="str">
        <f>IF(ISERROR( VLOOKUP(AD1161,'[1]采购入库货量(公司仓库)'!$A:$I,9,FALSE)),"", VLOOKUP(AD1161,'[1]采购入库货量(公司仓库)'!$A:$I,9,FALSE))</f>
        <v/>
      </c>
      <c r="N1161" s="8" t="str">
        <f>IF(ISERROR( VLOOKUP(AD1161,[1]批发上市日期!$A:$F,6,FALSE)),"",  VLOOKUP(AD1161,[1]批发上市日期!$A:$F,6,FALSE))</f>
        <v/>
      </c>
      <c r="O1161" s="48">
        <f>IF(ISERROR(VLOOKUP(E1161&amp;G1161,'[1]采购入库货量(公司仓库)'!$A:$I,7,FALSE)),0,VLOOKUP(E1161&amp;G1161,'[1]采购入库货量(公司仓库)'!$A:$I,7,FALSE))</f>
        <v>0</v>
      </c>
      <c r="P1161" s="12">
        <f t="shared" si="294"/>
        <v>0</v>
      </c>
      <c r="Q1161" s="14">
        <f>IF(ISERROR(VLOOKUP(E1161&amp;G1161,'[1]采购入库货量(公司仓库)'!$A:$I,8,FALSE)),0,VLOOKUP(E1161&amp;G1161,'[1]采购入库货量(公司仓库)'!$A:$I,8,FALSE))</f>
        <v>0</v>
      </c>
      <c r="R1161" s="12">
        <f t="shared" si="295"/>
        <v>0</v>
      </c>
      <c r="S1161">
        <f>SUMIF([1]库存总量!$H:$H,E1161&amp;G1161,[1]库存总量!$G:$G)</f>
        <v>0</v>
      </c>
      <c r="T1161" s="12">
        <f t="shared" si="296"/>
        <v>0</v>
      </c>
      <c r="U1161">
        <f>SUMIFS([1]库存总量!$G:$G,[1]库存总量!$H:$H,E1161&amp;G1161,[1]库存总量!$A:$A,"B")</f>
        <v>0</v>
      </c>
      <c r="V1161" s="12">
        <f t="shared" si="297"/>
        <v>0</v>
      </c>
      <c r="W1161">
        <f>SUMIFS([1]库存总量!$G:$G,[1]库存总量!$H:$H,E1161&amp;G1161,[1]库存总量!$A:$A,"K")</f>
        <v>0</v>
      </c>
      <c r="X1161" s="12">
        <f t="shared" si="298"/>
        <v>0</v>
      </c>
      <c r="Y1161">
        <f t="shared" si="299"/>
        <v>0</v>
      </c>
      <c r="Z1161" s="12">
        <f t="shared" si="300"/>
        <v>0</v>
      </c>
      <c r="AA1161">
        <f>(IF(ISERROR((IF(ISERROR(VLOOKUP(E1161&amp;G1161,'[1]采购入库货量(公司仓库)'!$A:$H,7,FALSE)),0,VLOOKUP(E1161&amp;G1161,'[1]采购入库货量(公司仓库)'!$A:$H,7,FALSE)))*L1161-(IF(ISERROR(VLOOKUP(E1161&amp;G1161,'[1]采购入库货量(公司仓库)'!$A:$H,8,FALSE)),0,VLOOKUP(E1161&amp;G1161,'[1]采购入库货量(公司仓库)'!$A:$H,8,FALSE)))),0,(IF(ISERROR(VLOOKUP(E1161&amp;G1161,'[1]采购入库货量(公司仓库)'!$A:$H,7,FALSE)),0,VLOOKUP(E1161&amp;G1161,'[1]采购入库货量(公司仓库)'!$A:$H,7,FALSE)))*L1161-(IF(ISERROR(VLOOKUP(E1161&amp;G1161,'[1]采购入库货量(公司仓库)'!$A:$H,8,FALSE)),0,VLOOKUP(E1161&amp;G1161,'[1]采购入库货量(公司仓库)'!$A:$H,8,FALSE)))))</f>
        <v>0</v>
      </c>
      <c r="AB1161">
        <f>SUMIF([1]销售数据!$B:$B,E1161&amp;G1161,[1]销售数据!$G:$G)</f>
        <v>0</v>
      </c>
      <c r="AC1161" s="12">
        <f t="shared" si="301"/>
        <v>0</v>
      </c>
      <c r="AD1161" t="str">
        <f t="shared" si="302"/>
        <v/>
      </c>
      <c r="AE1161">
        <f>SUMIF([1]销售数据!$B:$B,AD1161,[1]销售数据!$L:$L)</f>
        <v>0</v>
      </c>
      <c r="AF1161">
        <f>SUMIF([1]销售数据!$B:$B,AD1161,[1]销售数据!$K:$K)</f>
        <v>0</v>
      </c>
      <c r="AG1161">
        <f>SUMIF([1]销售数据!$B:$B,AD1161,[1]销售数据!$J:$J)</f>
        <v>0</v>
      </c>
      <c r="AH1161">
        <f>SUMIF([1]销售数据!$B:$B,AD1161,[1]销售数据!$I:$I)</f>
        <v>0</v>
      </c>
      <c r="AI1161">
        <f>SUMIF([1]销售数据!$B:$B,AD1161,[1]销售数据!$H:$H)</f>
        <v>0</v>
      </c>
      <c r="AJ1161" s="20">
        <f t="shared" si="303"/>
        <v>0</v>
      </c>
      <c r="AK1161">
        <f>SUMIF([1]发货店铺数!$B:$B,AD1161,[1]发货店铺数!$G:$G)</f>
        <v>0</v>
      </c>
      <c r="AL1161">
        <f>SUMIF([1]销售店铺数!$B:$B,AD1161,[1]销售店铺数!$G:$G)</f>
        <v>0</v>
      </c>
      <c r="AM1161">
        <f>SUMIF([1]销售店铺数!$B:$B,AD1161,[1]销售店铺数!$G:$G)</f>
        <v>0</v>
      </c>
      <c r="AN1161" s="20">
        <f t="shared" si="304"/>
        <v>0</v>
      </c>
      <c r="AO1161" s="20">
        <f t="shared" si="305"/>
        <v>0</v>
      </c>
      <c r="AP1161" s="20">
        <f t="shared" si="306"/>
        <v>0</v>
      </c>
      <c r="AQ1161" s="12">
        <f t="shared" si="307"/>
        <v>0</v>
      </c>
      <c r="AR1161" s="20">
        <f t="shared" si="308"/>
        <v>0</v>
      </c>
      <c r="AS1161" s="20">
        <f t="shared" si="309"/>
        <v>0</v>
      </c>
    </row>
    <row r="1162" spans="1:45">
      <c r="A1162"/>
      <c r="B1162"/>
      <c r="C1162"/>
      <c r="D1162"/>
      <c r="E1162"/>
      <c r="F1162"/>
      <c r="G1162"/>
      <c r="H1162"/>
      <c r="I1162"/>
      <c r="J1162"/>
      <c r="K1162"/>
      <c r="L1162"/>
      <c r="M1162" s="8" t="str">
        <f>IF(ISERROR( VLOOKUP(AD1162,'[1]采购入库货量(公司仓库)'!$A:$I,9,FALSE)),"", VLOOKUP(AD1162,'[1]采购入库货量(公司仓库)'!$A:$I,9,FALSE))</f>
        <v/>
      </c>
      <c r="N1162" s="8" t="str">
        <f>IF(ISERROR( VLOOKUP(AD1162,[1]批发上市日期!$A:$F,6,FALSE)),"",  VLOOKUP(AD1162,[1]批发上市日期!$A:$F,6,FALSE))</f>
        <v/>
      </c>
      <c r="O1162" s="48">
        <f>IF(ISERROR(VLOOKUP(E1162&amp;G1162,'[1]采购入库货量(公司仓库)'!$A:$I,7,FALSE)),0,VLOOKUP(E1162&amp;G1162,'[1]采购入库货量(公司仓库)'!$A:$I,7,FALSE))</f>
        <v>0</v>
      </c>
      <c r="P1162" s="12">
        <f t="shared" si="294"/>
        <v>0</v>
      </c>
      <c r="Q1162" s="14">
        <f>IF(ISERROR(VLOOKUP(E1162&amp;G1162,'[1]采购入库货量(公司仓库)'!$A:$I,8,FALSE)),0,VLOOKUP(E1162&amp;G1162,'[1]采购入库货量(公司仓库)'!$A:$I,8,FALSE))</f>
        <v>0</v>
      </c>
      <c r="R1162" s="12">
        <f t="shared" si="295"/>
        <v>0</v>
      </c>
      <c r="S1162">
        <f>SUMIF([1]库存总量!$H:$H,E1162&amp;G1162,[1]库存总量!$G:$G)</f>
        <v>0</v>
      </c>
      <c r="T1162" s="12">
        <f t="shared" si="296"/>
        <v>0</v>
      </c>
      <c r="U1162">
        <f>SUMIFS([1]库存总量!$G:$G,[1]库存总量!$H:$H,E1162&amp;G1162,[1]库存总量!$A:$A,"B")</f>
        <v>0</v>
      </c>
      <c r="V1162" s="12">
        <f t="shared" si="297"/>
        <v>0</v>
      </c>
      <c r="W1162">
        <f>SUMIFS([1]库存总量!$G:$G,[1]库存总量!$H:$H,E1162&amp;G1162,[1]库存总量!$A:$A,"K")</f>
        <v>0</v>
      </c>
      <c r="X1162" s="12">
        <f t="shared" si="298"/>
        <v>0</v>
      </c>
      <c r="Y1162">
        <f t="shared" si="299"/>
        <v>0</v>
      </c>
      <c r="Z1162" s="12">
        <f t="shared" si="300"/>
        <v>0</v>
      </c>
      <c r="AA1162">
        <f>(IF(ISERROR((IF(ISERROR(VLOOKUP(E1162&amp;G1162,'[1]采购入库货量(公司仓库)'!$A:$H,7,FALSE)),0,VLOOKUP(E1162&amp;G1162,'[1]采购入库货量(公司仓库)'!$A:$H,7,FALSE)))*L1162-(IF(ISERROR(VLOOKUP(E1162&amp;G1162,'[1]采购入库货量(公司仓库)'!$A:$H,8,FALSE)),0,VLOOKUP(E1162&amp;G1162,'[1]采购入库货量(公司仓库)'!$A:$H,8,FALSE)))),0,(IF(ISERROR(VLOOKUP(E1162&amp;G1162,'[1]采购入库货量(公司仓库)'!$A:$H,7,FALSE)),0,VLOOKUP(E1162&amp;G1162,'[1]采购入库货量(公司仓库)'!$A:$H,7,FALSE)))*L1162-(IF(ISERROR(VLOOKUP(E1162&amp;G1162,'[1]采购入库货量(公司仓库)'!$A:$H,8,FALSE)),0,VLOOKUP(E1162&amp;G1162,'[1]采购入库货量(公司仓库)'!$A:$H,8,FALSE)))))</f>
        <v>0</v>
      </c>
      <c r="AB1162">
        <f>SUMIF([1]销售数据!$B:$B,E1162&amp;G1162,[1]销售数据!$G:$G)</f>
        <v>0</v>
      </c>
      <c r="AC1162" s="12">
        <f t="shared" si="301"/>
        <v>0</v>
      </c>
      <c r="AD1162" t="str">
        <f t="shared" si="302"/>
        <v/>
      </c>
      <c r="AE1162">
        <f>SUMIF([1]销售数据!$B:$B,AD1162,[1]销售数据!$L:$L)</f>
        <v>0</v>
      </c>
      <c r="AF1162">
        <f>SUMIF([1]销售数据!$B:$B,AD1162,[1]销售数据!$K:$K)</f>
        <v>0</v>
      </c>
      <c r="AG1162">
        <f>SUMIF([1]销售数据!$B:$B,AD1162,[1]销售数据!$J:$J)</f>
        <v>0</v>
      </c>
      <c r="AH1162">
        <f>SUMIF([1]销售数据!$B:$B,AD1162,[1]销售数据!$I:$I)</f>
        <v>0</v>
      </c>
      <c r="AI1162">
        <f>SUMIF([1]销售数据!$B:$B,AD1162,[1]销售数据!$H:$H)</f>
        <v>0</v>
      </c>
      <c r="AJ1162" s="20">
        <f t="shared" si="303"/>
        <v>0</v>
      </c>
      <c r="AK1162">
        <f>SUMIF([1]发货店铺数!$B:$B,AD1162,[1]发货店铺数!$G:$G)</f>
        <v>0</v>
      </c>
      <c r="AL1162">
        <f>SUMIF([1]销售店铺数!$B:$B,AD1162,[1]销售店铺数!$G:$G)</f>
        <v>0</v>
      </c>
      <c r="AM1162">
        <f>SUMIF([1]销售店铺数!$B:$B,AD1162,[1]销售店铺数!$G:$G)</f>
        <v>0</v>
      </c>
      <c r="AN1162" s="20">
        <f t="shared" si="304"/>
        <v>0</v>
      </c>
      <c r="AO1162" s="20">
        <f t="shared" si="305"/>
        <v>0</v>
      </c>
      <c r="AP1162" s="20">
        <f t="shared" si="306"/>
        <v>0</v>
      </c>
      <c r="AQ1162" s="12">
        <f t="shared" si="307"/>
        <v>0</v>
      </c>
      <c r="AR1162" s="20">
        <f t="shared" si="308"/>
        <v>0</v>
      </c>
      <c r="AS1162" s="20">
        <f t="shared" si="309"/>
        <v>0</v>
      </c>
    </row>
    <row r="1163" spans="1:45">
      <c r="A1163"/>
      <c r="B1163"/>
      <c r="C1163"/>
      <c r="D1163"/>
      <c r="E1163"/>
      <c r="F1163"/>
      <c r="G1163"/>
      <c r="H1163"/>
      <c r="I1163"/>
      <c r="J1163"/>
      <c r="K1163"/>
      <c r="L1163"/>
      <c r="M1163" s="8" t="str">
        <f>IF(ISERROR( VLOOKUP(AD1163,'[1]采购入库货量(公司仓库)'!$A:$I,9,FALSE)),"", VLOOKUP(AD1163,'[1]采购入库货量(公司仓库)'!$A:$I,9,FALSE))</f>
        <v/>
      </c>
      <c r="N1163" s="8" t="str">
        <f>IF(ISERROR( VLOOKUP(AD1163,[1]批发上市日期!$A:$F,6,FALSE)),"",  VLOOKUP(AD1163,[1]批发上市日期!$A:$F,6,FALSE))</f>
        <v/>
      </c>
      <c r="O1163" s="48">
        <f>IF(ISERROR(VLOOKUP(E1163&amp;G1163,'[1]采购入库货量(公司仓库)'!$A:$I,7,FALSE)),0,VLOOKUP(E1163&amp;G1163,'[1]采购入库货量(公司仓库)'!$A:$I,7,FALSE))</f>
        <v>0</v>
      </c>
      <c r="P1163" s="12">
        <f t="shared" si="294"/>
        <v>0</v>
      </c>
      <c r="Q1163" s="14">
        <f>IF(ISERROR(VLOOKUP(E1163&amp;G1163,'[1]采购入库货量(公司仓库)'!$A:$I,8,FALSE)),0,VLOOKUP(E1163&amp;G1163,'[1]采购入库货量(公司仓库)'!$A:$I,8,FALSE))</f>
        <v>0</v>
      </c>
      <c r="R1163" s="12">
        <f t="shared" si="295"/>
        <v>0</v>
      </c>
      <c r="S1163">
        <f>SUMIF([1]库存总量!$H:$H,E1163&amp;G1163,[1]库存总量!$G:$G)</f>
        <v>0</v>
      </c>
      <c r="T1163" s="12">
        <f t="shared" si="296"/>
        <v>0</v>
      </c>
      <c r="U1163">
        <f>SUMIFS([1]库存总量!$G:$G,[1]库存总量!$H:$H,E1163&amp;G1163,[1]库存总量!$A:$A,"B")</f>
        <v>0</v>
      </c>
      <c r="V1163" s="12">
        <f t="shared" si="297"/>
        <v>0</v>
      </c>
      <c r="W1163">
        <f>SUMIFS([1]库存总量!$G:$G,[1]库存总量!$H:$H,E1163&amp;G1163,[1]库存总量!$A:$A,"K")</f>
        <v>0</v>
      </c>
      <c r="X1163" s="12">
        <f t="shared" si="298"/>
        <v>0</v>
      </c>
      <c r="Y1163">
        <f t="shared" si="299"/>
        <v>0</v>
      </c>
      <c r="Z1163" s="12">
        <f t="shared" si="300"/>
        <v>0</v>
      </c>
      <c r="AA1163">
        <f>(IF(ISERROR((IF(ISERROR(VLOOKUP(E1163&amp;G1163,'[1]采购入库货量(公司仓库)'!$A:$H,7,FALSE)),0,VLOOKUP(E1163&amp;G1163,'[1]采购入库货量(公司仓库)'!$A:$H,7,FALSE)))*L1163-(IF(ISERROR(VLOOKUP(E1163&amp;G1163,'[1]采购入库货量(公司仓库)'!$A:$H,8,FALSE)),0,VLOOKUP(E1163&amp;G1163,'[1]采购入库货量(公司仓库)'!$A:$H,8,FALSE)))),0,(IF(ISERROR(VLOOKUP(E1163&amp;G1163,'[1]采购入库货量(公司仓库)'!$A:$H,7,FALSE)),0,VLOOKUP(E1163&amp;G1163,'[1]采购入库货量(公司仓库)'!$A:$H,7,FALSE)))*L1163-(IF(ISERROR(VLOOKUP(E1163&amp;G1163,'[1]采购入库货量(公司仓库)'!$A:$H,8,FALSE)),0,VLOOKUP(E1163&amp;G1163,'[1]采购入库货量(公司仓库)'!$A:$H,8,FALSE)))))</f>
        <v>0</v>
      </c>
      <c r="AB1163">
        <f>SUMIF([1]销售数据!$B:$B,E1163&amp;G1163,[1]销售数据!$G:$G)</f>
        <v>0</v>
      </c>
      <c r="AC1163" s="12">
        <f t="shared" si="301"/>
        <v>0</v>
      </c>
      <c r="AD1163" t="str">
        <f t="shared" si="302"/>
        <v/>
      </c>
      <c r="AE1163">
        <f>SUMIF([1]销售数据!$B:$B,AD1163,[1]销售数据!$L:$L)</f>
        <v>0</v>
      </c>
      <c r="AF1163">
        <f>SUMIF([1]销售数据!$B:$B,AD1163,[1]销售数据!$K:$K)</f>
        <v>0</v>
      </c>
      <c r="AG1163">
        <f>SUMIF([1]销售数据!$B:$B,AD1163,[1]销售数据!$J:$J)</f>
        <v>0</v>
      </c>
      <c r="AH1163">
        <f>SUMIF([1]销售数据!$B:$B,AD1163,[1]销售数据!$I:$I)</f>
        <v>0</v>
      </c>
      <c r="AI1163">
        <f>SUMIF([1]销售数据!$B:$B,AD1163,[1]销售数据!$H:$H)</f>
        <v>0</v>
      </c>
      <c r="AJ1163" s="20">
        <f t="shared" si="303"/>
        <v>0</v>
      </c>
      <c r="AK1163">
        <f>SUMIF([1]发货店铺数!$B:$B,AD1163,[1]发货店铺数!$G:$G)</f>
        <v>0</v>
      </c>
      <c r="AL1163">
        <f>SUMIF([1]销售店铺数!$B:$B,AD1163,[1]销售店铺数!$G:$G)</f>
        <v>0</v>
      </c>
      <c r="AM1163">
        <f>SUMIF([1]销售店铺数!$B:$B,AD1163,[1]销售店铺数!$G:$G)</f>
        <v>0</v>
      </c>
      <c r="AN1163" s="20">
        <f t="shared" si="304"/>
        <v>0</v>
      </c>
      <c r="AO1163" s="20">
        <f t="shared" si="305"/>
        <v>0</v>
      </c>
      <c r="AP1163" s="20">
        <f t="shared" si="306"/>
        <v>0</v>
      </c>
      <c r="AQ1163" s="12">
        <f t="shared" si="307"/>
        <v>0</v>
      </c>
      <c r="AR1163" s="20">
        <f t="shared" si="308"/>
        <v>0</v>
      </c>
      <c r="AS1163" s="20">
        <f t="shared" si="309"/>
        <v>0</v>
      </c>
    </row>
    <row r="1164" spans="1:45">
      <c r="A1164"/>
      <c r="B1164"/>
      <c r="C1164"/>
      <c r="D1164"/>
      <c r="E1164"/>
      <c r="F1164"/>
      <c r="G1164"/>
      <c r="H1164"/>
      <c r="I1164"/>
      <c r="J1164"/>
      <c r="K1164"/>
      <c r="L1164"/>
      <c r="M1164" s="8" t="str">
        <f>IF(ISERROR( VLOOKUP(AD1164,'[1]采购入库货量(公司仓库)'!$A:$I,9,FALSE)),"", VLOOKUP(AD1164,'[1]采购入库货量(公司仓库)'!$A:$I,9,FALSE))</f>
        <v/>
      </c>
      <c r="N1164" s="8" t="str">
        <f>IF(ISERROR( VLOOKUP(AD1164,[1]批发上市日期!$A:$F,6,FALSE)),"",  VLOOKUP(AD1164,[1]批发上市日期!$A:$F,6,FALSE))</f>
        <v/>
      </c>
      <c r="O1164" s="48">
        <f>IF(ISERROR(VLOOKUP(E1164&amp;G1164,'[1]采购入库货量(公司仓库)'!$A:$I,7,FALSE)),0,VLOOKUP(E1164&amp;G1164,'[1]采购入库货量(公司仓库)'!$A:$I,7,FALSE))</f>
        <v>0</v>
      </c>
      <c r="P1164" s="12">
        <f t="shared" si="294"/>
        <v>0</v>
      </c>
      <c r="Q1164" s="14">
        <f>IF(ISERROR(VLOOKUP(E1164&amp;G1164,'[1]采购入库货量(公司仓库)'!$A:$I,8,FALSE)),0,VLOOKUP(E1164&amp;G1164,'[1]采购入库货量(公司仓库)'!$A:$I,8,FALSE))</f>
        <v>0</v>
      </c>
      <c r="R1164" s="12">
        <f t="shared" si="295"/>
        <v>0</v>
      </c>
      <c r="S1164">
        <f>SUMIF([1]库存总量!$H:$H,E1164&amp;G1164,[1]库存总量!$G:$G)</f>
        <v>0</v>
      </c>
      <c r="T1164" s="12">
        <f t="shared" si="296"/>
        <v>0</v>
      </c>
      <c r="U1164">
        <f>SUMIFS([1]库存总量!$G:$G,[1]库存总量!$H:$H,E1164&amp;G1164,[1]库存总量!$A:$A,"B")</f>
        <v>0</v>
      </c>
      <c r="V1164" s="12">
        <f t="shared" si="297"/>
        <v>0</v>
      </c>
      <c r="W1164">
        <f>SUMIFS([1]库存总量!$G:$G,[1]库存总量!$H:$H,E1164&amp;G1164,[1]库存总量!$A:$A,"K")</f>
        <v>0</v>
      </c>
      <c r="X1164" s="12">
        <f t="shared" si="298"/>
        <v>0</v>
      </c>
      <c r="Y1164">
        <f t="shared" si="299"/>
        <v>0</v>
      </c>
      <c r="Z1164" s="12">
        <f t="shared" si="300"/>
        <v>0</v>
      </c>
      <c r="AA1164">
        <f>(IF(ISERROR((IF(ISERROR(VLOOKUP(E1164&amp;G1164,'[1]采购入库货量(公司仓库)'!$A:$H,7,FALSE)),0,VLOOKUP(E1164&amp;G1164,'[1]采购入库货量(公司仓库)'!$A:$H,7,FALSE)))*L1164-(IF(ISERROR(VLOOKUP(E1164&amp;G1164,'[1]采购入库货量(公司仓库)'!$A:$H,8,FALSE)),0,VLOOKUP(E1164&amp;G1164,'[1]采购入库货量(公司仓库)'!$A:$H,8,FALSE)))),0,(IF(ISERROR(VLOOKUP(E1164&amp;G1164,'[1]采购入库货量(公司仓库)'!$A:$H,7,FALSE)),0,VLOOKUP(E1164&amp;G1164,'[1]采购入库货量(公司仓库)'!$A:$H,7,FALSE)))*L1164-(IF(ISERROR(VLOOKUP(E1164&amp;G1164,'[1]采购入库货量(公司仓库)'!$A:$H,8,FALSE)),0,VLOOKUP(E1164&amp;G1164,'[1]采购入库货量(公司仓库)'!$A:$H,8,FALSE)))))</f>
        <v>0</v>
      </c>
      <c r="AB1164">
        <f>SUMIF([1]销售数据!$B:$B,E1164&amp;G1164,[1]销售数据!$G:$G)</f>
        <v>0</v>
      </c>
      <c r="AC1164" s="12">
        <f t="shared" si="301"/>
        <v>0</v>
      </c>
      <c r="AD1164" t="str">
        <f t="shared" si="302"/>
        <v/>
      </c>
      <c r="AE1164">
        <f>SUMIF([1]销售数据!$B:$B,AD1164,[1]销售数据!$L:$L)</f>
        <v>0</v>
      </c>
      <c r="AF1164">
        <f>SUMIF([1]销售数据!$B:$B,AD1164,[1]销售数据!$K:$K)</f>
        <v>0</v>
      </c>
      <c r="AG1164">
        <f>SUMIF([1]销售数据!$B:$B,AD1164,[1]销售数据!$J:$J)</f>
        <v>0</v>
      </c>
      <c r="AH1164">
        <f>SUMIF([1]销售数据!$B:$B,AD1164,[1]销售数据!$I:$I)</f>
        <v>0</v>
      </c>
      <c r="AI1164">
        <f>SUMIF([1]销售数据!$B:$B,AD1164,[1]销售数据!$H:$H)</f>
        <v>0</v>
      </c>
      <c r="AJ1164" s="20">
        <f t="shared" si="303"/>
        <v>0</v>
      </c>
      <c r="AK1164">
        <f>SUMIF([1]发货店铺数!$B:$B,AD1164,[1]发货店铺数!$G:$G)</f>
        <v>0</v>
      </c>
      <c r="AL1164">
        <f>SUMIF([1]销售店铺数!$B:$B,AD1164,[1]销售店铺数!$G:$G)</f>
        <v>0</v>
      </c>
      <c r="AM1164">
        <f>SUMIF([1]销售店铺数!$B:$B,AD1164,[1]销售店铺数!$G:$G)</f>
        <v>0</v>
      </c>
      <c r="AN1164" s="20">
        <f t="shared" si="304"/>
        <v>0</v>
      </c>
      <c r="AO1164" s="20">
        <f t="shared" si="305"/>
        <v>0</v>
      </c>
      <c r="AP1164" s="20">
        <f t="shared" si="306"/>
        <v>0</v>
      </c>
      <c r="AQ1164" s="12">
        <f t="shared" si="307"/>
        <v>0</v>
      </c>
      <c r="AR1164" s="20">
        <f t="shared" si="308"/>
        <v>0</v>
      </c>
      <c r="AS1164" s="20">
        <f t="shared" si="309"/>
        <v>0</v>
      </c>
    </row>
    <row r="1165" spans="1:45">
      <c r="A1165"/>
      <c r="B1165"/>
      <c r="C1165"/>
      <c r="D1165"/>
      <c r="E1165"/>
      <c r="F1165"/>
      <c r="G1165"/>
      <c r="H1165"/>
      <c r="I1165"/>
      <c r="J1165"/>
      <c r="K1165"/>
      <c r="L1165"/>
      <c r="M1165" s="8" t="str">
        <f>IF(ISERROR( VLOOKUP(AD1165,'[1]采购入库货量(公司仓库)'!$A:$I,9,FALSE)),"", VLOOKUP(AD1165,'[1]采购入库货量(公司仓库)'!$A:$I,9,FALSE))</f>
        <v/>
      </c>
      <c r="N1165" s="8" t="str">
        <f>IF(ISERROR( VLOOKUP(AD1165,[1]批发上市日期!$A:$F,6,FALSE)),"",  VLOOKUP(AD1165,[1]批发上市日期!$A:$F,6,FALSE))</f>
        <v/>
      </c>
      <c r="O1165" s="48">
        <f>IF(ISERROR(VLOOKUP(E1165&amp;G1165,'[1]采购入库货量(公司仓库)'!$A:$I,7,FALSE)),0,VLOOKUP(E1165&amp;G1165,'[1]采购入库货量(公司仓库)'!$A:$I,7,FALSE))</f>
        <v>0</v>
      </c>
      <c r="P1165" s="12">
        <f t="shared" si="294"/>
        <v>0</v>
      </c>
      <c r="Q1165" s="14">
        <f>IF(ISERROR(VLOOKUP(E1165&amp;G1165,'[1]采购入库货量(公司仓库)'!$A:$I,8,FALSE)),0,VLOOKUP(E1165&amp;G1165,'[1]采购入库货量(公司仓库)'!$A:$I,8,FALSE))</f>
        <v>0</v>
      </c>
      <c r="R1165" s="12">
        <f t="shared" si="295"/>
        <v>0</v>
      </c>
      <c r="S1165">
        <f>SUMIF([1]库存总量!$H:$H,E1165&amp;G1165,[1]库存总量!$G:$G)</f>
        <v>0</v>
      </c>
      <c r="T1165" s="12">
        <f t="shared" si="296"/>
        <v>0</v>
      </c>
      <c r="U1165">
        <f>SUMIFS([1]库存总量!$G:$G,[1]库存总量!$H:$H,E1165&amp;G1165,[1]库存总量!$A:$A,"B")</f>
        <v>0</v>
      </c>
      <c r="V1165" s="12">
        <f t="shared" si="297"/>
        <v>0</v>
      </c>
      <c r="W1165">
        <f>SUMIFS([1]库存总量!$G:$G,[1]库存总量!$H:$H,E1165&amp;G1165,[1]库存总量!$A:$A,"K")</f>
        <v>0</v>
      </c>
      <c r="X1165" s="12">
        <f t="shared" si="298"/>
        <v>0</v>
      </c>
      <c r="Y1165">
        <f t="shared" si="299"/>
        <v>0</v>
      </c>
      <c r="Z1165" s="12">
        <f t="shared" si="300"/>
        <v>0</v>
      </c>
      <c r="AA1165">
        <f>(IF(ISERROR((IF(ISERROR(VLOOKUP(E1165&amp;G1165,'[1]采购入库货量(公司仓库)'!$A:$H,7,FALSE)),0,VLOOKUP(E1165&amp;G1165,'[1]采购入库货量(公司仓库)'!$A:$H,7,FALSE)))*L1165-(IF(ISERROR(VLOOKUP(E1165&amp;G1165,'[1]采购入库货量(公司仓库)'!$A:$H,8,FALSE)),0,VLOOKUP(E1165&amp;G1165,'[1]采购入库货量(公司仓库)'!$A:$H,8,FALSE)))),0,(IF(ISERROR(VLOOKUP(E1165&amp;G1165,'[1]采购入库货量(公司仓库)'!$A:$H,7,FALSE)),0,VLOOKUP(E1165&amp;G1165,'[1]采购入库货量(公司仓库)'!$A:$H,7,FALSE)))*L1165-(IF(ISERROR(VLOOKUP(E1165&amp;G1165,'[1]采购入库货量(公司仓库)'!$A:$H,8,FALSE)),0,VLOOKUP(E1165&amp;G1165,'[1]采购入库货量(公司仓库)'!$A:$H,8,FALSE)))))</f>
        <v>0</v>
      </c>
      <c r="AB1165">
        <f>SUMIF([1]销售数据!$B:$B,E1165&amp;G1165,[1]销售数据!$G:$G)</f>
        <v>0</v>
      </c>
      <c r="AC1165" s="12">
        <f t="shared" si="301"/>
        <v>0</v>
      </c>
      <c r="AD1165" t="str">
        <f t="shared" si="302"/>
        <v/>
      </c>
      <c r="AE1165">
        <f>SUMIF([1]销售数据!$B:$B,AD1165,[1]销售数据!$L:$L)</f>
        <v>0</v>
      </c>
      <c r="AF1165">
        <f>SUMIF([1]销售数据!$B:$B,AD1165,[1]销售数据!$K:$K)</f>
        <v>0</v>
      </c>
      <c r="AG1165">
        <f>SUMIF([1]销售数据!$B:$B,AD1165,[1]销售数据!$J:$J)</f>
        <v>0</v>
      </c>
      <c r="AH1165">
        <f>SUMIF([1]销售数据!$B:$B,AD1165,[1]销售数据!$I:$I)</f>
        <v>0</v>
      </c>
      <c r="AI1165">
        <f>SUMIF([1]销售数据!$B:$B,AD1165,[1]销售数据!$H:$H)</f>
        <v>0</v>
      </c>
      <c r="AJ1165" s="20">
        <f t="shared" si="303"/>
        <v>0</v>
      </c>
      <c r="AK1165">
        <f>SUMIF([1]发货店铺数!$B:$B,AD1165,[1]发货店铺数!$G:$G)</f>
        <v>0</v>
      </c>
      <c r="AL1165">
        <f>SUMIF([1]销售店铺数!$B:$B,AD1165,[1]销售店铺数!$G:$G)</f>
        <v>0</v>
      </c>
      <c r="AM1165">
        <f>SUMIF([1]销售店铺数!$B:$B,AD1165,[1]销售店铺数!$G:$G)</f>
        <v>0</v>
      </c>
      <c r="AN1165" s="20">
        <f t="shared" si="304"/>
        <v>0</v>
      </c>
      <c r="AO1165" s="20">
        <f t="shared" si="305"/>
        <v>0</v>
      </c>
      <c r="AP1165" s="20">
        <f t="shared" si="306"/>
        <v>0</v>
      </c>
      <c r="AQ1165" s="12">
        <f t="shared" si="307"/>
        <v>0</v>
      </c>
      <c r="AR1165" s="20">
        <f t="shared" si="308"/>
        <v>0</v>
      </c>
      <c r="AS1165" s="20">
        <f t="shared" si="309"/>
        <v>0</v>
      </c>
    </row>
    <row r="1166" spans="1:45">
      <c r="A1166"/>
      <c r="B1166"/>
      <c r="C1166"/>
      <c r="D1166"/>
      <c r="E1166"/>
      <c r="F1166"/>
      <c r="G1166"/>
      <c r="H1166"/>
      <c r="I1166"/>
      <c r="J1166"/>
      <c r="K1166"/>
      <c r="L1166"/>
      <c r="M1166" s="8" t="str">
        <f>IF(ISERROR( VLOOKUP(AD1166,'[1]采购入库货量(公司仓库)'!$A:$I,9,FALSE)),"", VLOOKUP(AD1166,'[1]采购入库货量(公司仓库)'!$A:$I,9,FALSE))</f>
        <v/>
      </c>
      <c r="N1166" s="8" t="str">
        <f>IF(ISERROR( VLOOKUP(AD1166,[1]批发上市日期!$A:$F,6,FALSE)),"",  VLOOKUP(AD1166,[1]批发上市日期!$A:$F,6,FALSE))</f>
        <v/>
      </c>
      <c r="O1166" s="48">
        <f>IF(ISERROR(VLOOKUP(E1166&amp;G1166,'[1]采购入库货量(公司仓库)'!$A:$I,7,FALSE)),0,VLOOKUP(E1166&amp;G1166,'[1]采购入库货量(公司仓库)'!$A:$I,7,FALSE))</f>
        <v>0</v>
      </c>
      <c r="P1166" s="12">
        <f t="shared" si="294"/>
        <v>0</v>
      </c>
      <c r="Q1166" s="14">
        <f>IF(ISERROR(VLOOKUP(E1166&amp;G1166,'[1]采购入库货量(公司仓库)'!$A:$I,8,FALSE)),0,VLOOKUP(E1166&amp;G1166,'[1]采购入库货量(公司仓库)'!$A:$I,8,FALSE))</f>
        <v>0</v>
      </c>
      <c r="R1166" s="12">
        <f t="shared" si="295"/>
        <v>0</v>
      </c>
      <c r="S1166">
        <f>SUMIF([1]库存总量!$H:$H,E1166&amp;G1166,[1]库存总量!$G:$G)</f>
        <v>0</v>
      </c>
      <c r="T1166" s="12">
        <f t="shared" si="296"/>
        <v>0</v>
      </c>
      <c r="U1166">
        <f>SUMIFS([1]库存总量!$G:$G,[1]库存总量!$H:$H,E1166&amp;G1166,[1]库存总量!$A:$A,"B")</f>
        <v>0</v>
      </c>
      <c r="V1166" s="12">
        <f t="shared" si="297"/>
        <v>0</v>
      </c>
      <c r="W1166">
        <f>SUMIFS([1]库存总量!$G:$G,[1]库存总量!$H:$H,E1166&amp;G1166,[1]库存总量!$A:$A,"K")</f>
        <v>0</v>
      </c>
      <c r="X1166" s="12">
        <f t="shared" si="298"/>
        <v>0</v>
      </c>
      <c r="Y1166">
        <f t="shared" si="299"/>
        <v>0</v>
      </c>
      <c r="Z1166" s="12">
        <f t="shared" si="300"/>
        <v>0</v>
      </c>
      <c r="AA1166">
        <f>(IF(ISERROR((IF(ISERROR(VLOOKUP(E1166&amp;G1166,'[1]采购入库货量(公司仓库)'!$A:$H,7,FALSE)),0,VLOOKUP(E1166&amp;G1166,'[1]采购入库货量(公司仓库)'!$A:$H,7,FALSE)))*L1166-(IF(ISERROR(VLOOKUP(E1166&amp;G1166,'[1]采购入库货量(公司仓库)'!$A:$H,8,FALSE)),0,VLOOKUP(E1166&amp;G1166,'[1]采购入库货量(公司仓库)'!$A:$H,8,FALSE)))),0,(IF(ISERROR(VLOOKUP(E1166&amp;G1166,'[1]采购入库货量(公司仓库)'!$A:$H,7,FALSE)),0,VLOOKUP(E1166&amp;G1166,'[1]采购入库货量(公司仓库)'!$A:$H,7,FALSE)))*L1166-(IF(ISERROR(VLOOKUP(E1166&amp;G1166,'[1]采购入库货量(公司仓库)'!$A:$H,8,FALSE)),0,VLOOKUP(E1166&amp;G1166,'[1]采购入库货量(公司仓库)'!$A:$H,8,FALSE)))))</f>
        <v>0</v>
      </c>
      <c r="AB1166">
        <f>SUMIF([1]销售数据!$B:$B,E1166&amp;G1166,[1]销售数据!$G:$G)</f>
        <v>0</v>
      </c>
      <c r="AC1166" s="12">
        <f t="shared" si="301"/>
        <v>0</v>
      </c>
      <c r="AD1166" t="str">
        <f t="shared" si="302"/>
        <v/>
      </c>
      <c r="AE1166">
        <f>SUMIF([1]销售数据!$B:$B,AD1166,[1]销售数据!$L:$L)</f>
        <v>0</v>
      </c>
      <c r="AF1166">
        <f>SUMIF([1]销售数据!$B:$B,AD1166,[1]销售数据!$K:$K)</f>
        <v>0</v>
      </c>
      <c r="AG1166">
        <f>SUMIF([1]销售数据!$B:$B,AD1166,[1]销售数据!$J:$J)</f>
        <v>0</v>
      </c>
      <c r="AH1166">
        <f>SUMIF([1]销售数据!$B:$B,AD1166,[1]销售数据!$I:$I)</f>
        <v>0</v>
      </c>
      <c r="AI1166">
        <f>SUMIF([1]销售数据!$B:$B,AD1166,[1]销售数据!$H:$H)</f>
        <v>0</v>
      </c>
      <c r="AJ1166" s="20">
        <f t="shared" si="303"/>
        <v>0</v>
      </c>
      <c r="AK1166">
        <f>SUMIF([1]发货店铺数!$B:$B,AD1166,[1]发货店铺数!$G:$G)</f>
        <v>0</v>
      </c>
      <c r="AL1166">
        <f>SUMIF([1]销售店铺数!$B:$B,AD1166,[1]销售店铺数!$G:$G)</f>
        <v>0</v>
      </c>
      <c r="AM1166">
        <f>SUMIF([1]销售店铺数!$B:$B,AD1166,[1]销售店铺数!$G:$G)</f>
        <v>0</v>
      </c>
      <c r="AN1166" s="20">
        <f t="shared" si="304"/>
        <v>0</v>
      </c>
      <c r="AO1166" s="20">
        <f t="shared" si="305"/>
        <v>0</v>
      </c>
      <c r="AP1166" s="20">
        <f t="shared" si="306"/>
        <v>0</v>
      </c>
      <c r="AQ1166" s="12">
        <f t="shared" si="307"/>
        <v>0</v>
      </c>
      <c r="AR1166" s="20">
        <f t="shared" si="308"/>
        <v>0</v>
      </c>
      <c r="AS1166" s="20">
        <f t="shared" si="309"/>
        <v>0</v>
      </c>
    </row>
    <row r="1167" spans="1:45">
      <c r="A1167"/>
      <c r="B1167"/>
      <c r="C1167"/>
      <c r="D1167"/>
      <c r="E1167"/>
      <c r="F1167"/>
      <c r="G1167"/>
      <c r="H1167"/>
      <c r="I1167"/>
      <c r="J1167"/>
      <c r="K1167"/>
      <c r="L1167"/>
      <c r="M1167" s="8" t="str">
        <f>IF(ISERROR( VLOOKUP(AD1167,'[1]采购入库货量(公司仓库)'!$A:$I,9,FALSE)),"", VLOOKUP(AD1167,'[1]采购入库货量(公司仓库)'!$A:$I,9,FALSE))</f>
        <v/>
      </c>
      <c r="N1167" s="8" t="str">
        <f>IF(ISERROR( VLOOKUP(AD1167,[1]批发上市日期!$A:$F,6,FALSE)),"",  VLOOKUP(AD1167,[1]批发上市日期!$A:$F,6,FALSE))</f>
        <v/>
      </c>
      <c r="O1167" s="48">
        <f>IF(ISERROR(VLOOKUP(E1167&amp;G1167,'[1]采购入库货量(公司仓库)'!$A:$I,7,FALSE)),0,VLOOKUP(E1167&amp;G1167,'[1]采购入库货量(公司仓库)'!$A:$I,7,FALSE))</f>
        <v>0</v>
      </c>
      <c r="P1167" s="12">
        <f t="shared" si="294"/>
        <v>0</v>
      </c>
      <c r="Q1167" s="14">
        <f>IF(ISERROR(VLOOKUP(E1167&amp;G1167,'[1]采购入库货量(公司仓库)'!$A:$I,8,FALSE)),0,VLOOKUP(E1167&amp;G1167,'[1]采购入库货量(公司仓库)'!$A:$I,8,FALSE))</f>
        <v>0</v>
      </c>
      <c r="R1167" s="12">
        <f t="shared" si="295"/>
        <v>0</v>
      </c>
      <c r="S1167">
        <f>SUMIF([1]库存总量!$H:$H,E1167&amp;G1167,[1]库存总量!$G:$G)</f>
        <v>0</v>
      </c>
      <c r="T1167" s="12">
        <f t="shared" si="296"/>
        <v>0</v>
      </c>
      <c r="U1167">
        <f>SUMIFS([1]库存总量!$G:$G,[1]库存总量!$H:$H,E1167&amp;G1167,[1]库存总量!$A:$A,"B")</f>
        <v>0</v>
      </c>
      <c r="V1167" s="12">
        <f t="shared" si="297"/>
        <v>0</v>
      </c>
      <c r="W1167">
        <f>SUMIFS([1]库存总量!$G:$G,[1]库存总量!$H:$H,E1167&amp;G1167,[1]库存总量!$A:$A,"K")</f>
        <v>0</v>
      </c>
      <c r="X1167" s="12">
        <f t="shared" si="298"/>
        <v>0</v>
      </c>
      <c r="Y1167">
        <f t="shared" si="299"/>
        <v>0</v>
      </c>
      <c r="Z1167" s="12">
        <f t="shared" si="300"/>
        <v>0</v>
      </c>
      <c r="AA1167">
        <f>(IF(ISERROR((IF(ISERROR(VLOOKUP(E1167&amp;G1167,'[1]采购入库货量(公司仓库)'!$A:$H,7,FALSE)),0,VLOOKUP(E1167&amp;G1167,'[1]采购入库货量(公司仓库)'!$A:$H,7,FALSE)))*L1167-(IF(ISERROR(VLOOKUP(E1167&amp;G1167,'[1]采购入库货量(公司仓库)'!$A:$H,8,FALSE)),0,VLOOKUP(E1167&amp;G1167,'[1]采购入库货量(公司仓库)'!$A:$H,8,FALSE)))),0,(IF(ISERROR(VLOOKUP(E1167&amp;G1167,'[1]采购入库货量(公司仓库)'!$A:$H,7,FALSE)),0,VLOOKUP(E1167&amp;G1167,'[1]采购入库货量(公司仓库)'!$A:$H,7,FALSE)))*L1167-(IF(ISERROR(VLOOKUP(E1167&amp;G1167,'[1]采购入库货量(公司仓库)'!$A:$H,8,FALSE)),0,VLOOKUP(E1167&amp;G1167,'[1]采购入库货量(公司仓库)'!$A:$H,8,FALSE)))))</f>
        <v>0</v>
      </c>
      <c r="AB1167">
        <f>SUMIF([1]销售数据!$B:$B,E1167&amp;G1167,[1]销售数据!$G:$G)</f>
        <v>0</v>
      </c>
      <c r="AC1167" s="12">
        <f t="shared" si="301"/>
        <v>0</v>
      </c>
      <c r="AD1167" t="str">
        <f t="shared" si="302"/>
        <v/>
      </c>
      <c r="AE1167">
        <f>SUMIF([1]销售数据!$B:$B,AD1167,[1]销售数据!$L:$L)</f>
        <v>0</v>
      </c>
      <c r="AF1167">
        <f>SUMIF([1]销售数据!$B:$B,AD1167,[1]销售数据!$K:$K)</f>
        <v>0</v>
      </c>
      <c r="AG1167">
        <f>SUMIF([1]销售数据!$B:$B,AD1167,[1]销售数据!$J:$J)</f>
        <v>0</v>
      </c>
      <c r="AH1167">
        <f>SUMIF([1]销售数据!$B:$B,AD1167,[1]销售数据!$I:$I)</f>
        <v>0</v>
      </c>
      <c r="AI1167">
        <f>SUMIF([1]销售数据!$B:$B,AD1167,[1]销售数据!$H:$H)</f>
        <v>0</v>
      </c>
      <c r="AJ1167" s="20">
        <f t="shared" si="303"/>
        <v>0</v>
      </c>
      <c r="AK1167">
        <f>SUMIF([1]发货店铺数!$B:$B,AD1167,[1]发货店铺数!$G:$G)</f>
        <v>0</v>
      </c>
      <c r="AL1167">
        <f>SUMIF([1]销售店铺数!$B:$B,AD1167,[1]销售店铺数!$G:$G)</f>
        <v>0</v>
      </c>
      <c r="AM1167">
        <f>SUMIF([1]销售店铺数!$B:$B,AD1167,[1]销售店铺数!$G:$G)</f>
        <v>0</v>
      </c>
      <c r="AN1167" s="20">
        <f t="shared" si="304"/>
        <v>0</v>
      </c>
      <c r="AO1167" s="20">
        <f t="shared" si="305"/>
        <v>0</v>
      </c>
      <c r="AP1167" s="20">
        <f t="shared" si="306"/>
        <v>0</v>
      </c>
      <c r="AQ1167" s="12">
        <f t="shared" si="307"/>
        <v>0</v>
      </c>
      <c r="AR1167" s="20">
        <f t="shared" si="308"/>
        <v>0</v>
      </c>
      <c r="AS1167" s="20">
        <f t="shared" si="309"/>
        <v>0</v>
      </c>
    </row>
    <row r="1168" spans="1:45">
      <c r="A1168"/>
      <c r="B1168"/>
      <c r="C1168"/>
      <c r="D1168"/>
      <c r="E1168"/>
      <c r="F1168"/>
      <c r="G1168"/>
      <c r="H1168"/>
      <c r="I1168"/>
      <c r="J1168"/>
      <c r="K1168"/>
      <c r="L1168"/>
      <c r="M1168" s="8" t="str">
        <f>IF(ISERROR( VLOOKUP(AD1168,'[1]采购入库货量(公司仓库)'!$A:$I,9,FALSE)),"", VLOOKUP(AD1168,'[1]采购入库货量(公司仓库)'!$A:$I,9,FALSE))</f>
        <v/>
      </c>
      <c r="N1168" s="8" t="str">
        <f>IF(ISERROR( VLOOKUP(AD1168,[1]批发上市日期!$A:$F,6,FALSE)),"",  VLOOKUP(AD1168,[1]批发上市日期!$A:$F,6,FALSE))</f>
        <v/>
      </c>
      <c r="O1168" s="48">
        <f>IF(ISERROR(VLOOKUP(E1168&amp;G1168,'[1]采购入库货量(公司仓库)'!$A:$I,7,FALSE)),0,VLOOKUP(E1168&amp;G1168,'[1]采购入库货量(公司仓库)'!$A:$I,7,FALSE))</f>
        <v>0</v>
      </c>
      <c r="P1168" s="12">
        <f t="shared" si="294"/>
        <v>0</v>
      </c>
      <c r="Q1168" s="14">
        <f>IF(ISERROR(VLOOKUP(E1168&amp;G1168,'[1]采购入库货量(公司仓库)'!$A:$I,8,FALSE)),0,VLOOKUP(E1168&amp;G1168,'[1]采购入库货量(公司仓库)'!$A:$I,8,FALSE))</f>
        <v>0</v>
      </c>
      <c r="R1168" s="12">
        <f t="shared" si="295"/>
        <v>0</v>
      </c>
      <c r="S1168">
        <f>SUMIF([1]库存总量!$H:$H,E1168&amp;G1168,[1]库存总量!$G:$G)</f>
        <v>0</v>
      </c>
      <c r="T1168" s="12">
        <f t="shared" si="296"/>
        <v>0</v>
      </c>
      <c r="U1168">
        <f>SUMIFS([1]库存总量!$G:$G,[1]库存总量!$H:$H,E1168&amp;G1168,[1]库存总量!$A:$A,"B")</f>
        <v>0</v>
      </c>
      <c r="V1168" s="12">
        <f t="shared" si="297"/>
        <v>0</v>
      </c>
      <c r="W1168">
        <f>SUMIFS([1]库存总量!$G:$G,[1]库存总量!$H:$H,E1168&amp;G1168,[1]库存总量!$A:$A,"K")</f>
        <v>0</v>
      </c>
      <c r="X1168" s="12">
        <f t="shared" si="298"/>
        <v>0</v>
      </c>
      <c r="Y1168">
        <f t="shared" si="299"/>
        <v>0</v>
      </c>
      <c r="Z1168" s="12">
        <f t="shared" si="300"/>
        <v>0</v>
      </c>
      <c r="AA1168">
        <f>(IF(ISERROR((IF(ISERROR(VLOOKUP(E1168&amp;G1168,'[1]采购入库货量(公司仓库)'!$A:$H,7,FALSE)),0,VLOOKUP(E1168&amp;G1168,'[1]采购入库货量(公司仓库)'!$A:$H,7,FALSE)))*L1168-(IF(ISERROR(VLOOKUP(E1168&amp;G1168,'[1]采购入库货量(公司仓库)'!$A:$H,8,FALSE)),0,VLOOKUP(E1168&amp;G1168,'[1]采购入库货量(公司仓库)'!$A:$H,8,FALSE)))),0,(IF(ISERROR(VLOOKUP(E1168&amp;G1168,'[1]采购入库货量(公司仓库)'!$A:$H,7,FALSE)),0,VLOOKUP(E1168&amp;G1168,'[1]采购入库货量(公司仓库)'!$A:$H,7,FALSE)))*L1168-(IF(ISERROR(VLOOKUP(E1168&amp;G1168,'[1]采购入库货量(公司仓库)'!$A:$H,8,FALSE)),0,VLOOKUP(E1168&amp;G1168,'[1]采购入库货量(公司仓库)'!$A:$H,8,FALSE)))))</f>
        <v>0</v>
      </c>
      <c r="AB1168">
        <f>SUMIF([1]销售数据!$B:$B,E1168&amp;G1168,[1]销售数据!$G:$G)</f>
        <v>0</v>
      </c>
      <c r="AC1168" s="12">
        <f t="shared" si="301"/>
        <v>0</v>
      </c>
      <c r="AD1168" t="str">
        <f t="shared" si="302"/>
        <v/>
      </c>
      <c r="AE1168">
        <f>SUMIF([1]销售数据!$B:$B,AD1168,[1]销售数据!$L:$L)</f>
        <v>0</v>
      </c>
      <c r="AF1168">
        <f>SUMIF([1]销售数据!$B:$B,AD1168,[1]销售数据!$K:$K)</f>
        <v>0</v>
      </c>
      <c r="AG1168">
        <f>SUMIF([1]销售数据!$B:$B,AD1168,[1]销售数据!$J:$J)</f>
        <v>0</v>
      </c>
      <c r="AH1168">
        <f>SUMIF([1]销售数据!$B:$B,AD1168,[1]销售数据!$I:$I)</f>
        <v>0</v>
      </c>
      <c r="AI1168">
        <f>SUMIF([1]销售数据!$B:$B,AD1168,[1]销售数据!$H:$H)</f>
        <v>0</v>
      </c>
      <c r="AJ1168" s="20">
        <f t="shared" si="303"/>
        <v>0</v>
      </c>
      <c r="AK1168">
        <f>SUMIF([1]发货店铺数!$B:$B,AD1168,[1]发货店铺数!$G:$G)</f>
        <v>0</v>
      </c>
      <c r="AL1168">
        <f>SUMIF([1]销售店铺数!$B:$B,AD1168,[1]销售店铺数!$G:$G)</f>
        <v>0</v>
      </c>
      <c r="AM1168">
        <f>SUMIF([1]销售店铺数!$B:$B,AD1168,[1]销售店铺数!$G:$G)</f>
        <v>0</v>
      </c>
      <c r="AN1168" s="20">
        <f t="shared" si="304"/>
        <v>0</v>
      </c>
      <c r="AO1168" s="20">
        <f t="shared" si="305"/>
        <v>0</v>
      </c>
      <c r="AP1168" s="20">
        <f t="shared" si="306"/>
        <v>0</v>
      </c>
      <c r="AQ1168" s="12">
        <f t="shared" si="307"/>
        <v>0</v>
      </c>
      <c r="AR1168" s="20">
        <f t="shared" si="308"/>
        <v>0</v>
      </c>
      <c r="AS1168" s="20">
        <f t="shared" si="309"/>
        <v>0</v>
      </c>
    </row>
    <row r="1169" spans="1:45">
      <c r="A1169"/>
      <c r="B1169"/>
      <c r="C1169"/>
      <c r="D1169"/>
      <c r="E1169"/>
      <c r="F1169"/>
      <c r="G1169"/>
      <c r="H1169"/>
      <c r="I1169"/>
      <c r="J1169"/>
      <c r="K1169"/>
      <c r="L1169"/>
      <c r="M1169" s="8" t="str">
        <f>IF(ISERROR( VLOOKUP(AD1169,'[1]采购入库货量(公司仓库)'!$A:$I,9,FALSE)),"", VLOOKUP(AD1169,'[1]采购入库货量(公司仓库)'!$A:$I,9,FALSE))</f>
        <v/>
      </c>
      <c r="N1169" s="8" t="str">
        <f>IF(ISERROR( VLOOKUP(AD1169,[1]批发上市日期!$A:$F,6,FALSE)),"",  VLOOKUP(AD1169,[1]批发上市日期!$A:$F,6,FALSE))</f>
        <v/>
      </c>
      <c r="O1169" s="48">
        <f>IF(ISERROR(VLOOKUP(E1169&amp;G1169,'[1]采购入库货量(公司仓库)'!$A:$I,7,FALSE)),0,VLOOKUP(E1169&amp;G1169,'[1]采购入库货量(公司仓库)'!$A:$I,7,FALSE))</f>
        <v>0</v>
      </c>
      <c r="P1169" s="12">
        <f t="shared" si="294"/>
        <v>0</v>
      </c>
      <c r="Q1169" s="14">
        <f>IF(ISERROR(VLOOKUP(E1169&amp;G1169,'[1]采购入库货量(公司仓库)'!$A:$I,8,FALSE)),0,VLOOKUP(E1169&amp;G1169,'[1]采购入库货量(公司仓库)'!$A:$I,8,FALSE))</f>
        <v>0</v>
      </c>
      <c r="R1169" s="12">
        <f t="shared" si="295"/>
        <v>0</v>
      </c>
      <c r="S1169">
        <f>SUMIF([1]库存总量!$H:$H,E1169&amp;G1169,[1]库存总量!$G:$G)</f>
        <v>0</v>
      </c>
      <c r="T1169" s="12">
        <f t="shared" si="296"/>
        <v>0</v>
      </c>
      <c r="U1169">
        <f>SUMIFS([1]库存总量!$G:$G,[1]库存总量!$H:$H,E1169&amp;G1169,[1]库存总量!$A:$A,"B")</f>
        <v>0</v>
      </c>
      <c r="V1169" s="12">
        <f t="shared" si="297"/>
        <v>0</v>
      </c>
      <c r="W1169">
        <f>SUMIFS([1]库存总量!$G:$G,[1]库存总量!$H:$H,E1169&amp;G1169,[1]库存总量!$A:$A,"K")</f>
        <v>0</v>
      </c>
      <c r="X1169" s="12">
        <f t="shared" si="298"/>
        <v>0</v>
      </c>
      <c r="Y1169">
        <f t="shared" si="299"/>
        <v>0</v>
      </c>
      <c r="Z1169" s="12">
        <f t="shared" si="300"/>
        <v>0</v>
      </c>
      <c r="AA1169">
        <f>(IF(ISERROR((IF(ISERROR(VLOOKUP(E1169&amp;G1169,'[1]采购入库货量(公司仓库)'!$A:$H,7,FALSE)),0,VLOOKUP(E1169&amp;G1169,'[1]采购入库货量(公司仓库)'!$A:$H,7,FALSE)))*L1169-(IF(ISERROR(VLOOKUP(E1169&amp;G1169,'[1]采购入库货量(公司仓库)'!$A:$H,8,FALSE)),0,VLOOKUP(E1169&amp;G1169,'[1]采购入库货量(公司仓库)'!$A:$H,8,FALSE)))),0,(IF(ISERROR(VLOOKUP(E1169&amp;G1169,'[1]采购入库货量(公司仓库)'!$A:$H,7,FALSE)),0,VLOOKUP(E1169&amp;G1169,'[1]采购入库货量(公司仓库)'!$A:$H,7,FALSE)))*L1169-(IF(ISERROR(VLOOKUP(E1169&amp;G1169,'[1]采购入库货量(公司仓库)'!$A:$H,8,FALSE)),0,VLOOKUP(E1169&amp;G1169,'[1]采购入库货量(公司仓库)'!$A:$H,8,FALSE)))))</f>
        <v>0</v>
      </c>
      <c r="AB1169">
        <f>SUMIF([1]销售数据!$B:$B,E1169&amp;G1169,[1]销售数据!$G:$G)</f>
        <v>0</v>
      </c>
      <c r="AC1169" s="12">
        <f t="shared" si="301"/>
        <v>0</v>
      </c>
      <c r="AD1169" t="str">
        <f t="shared" si="302"/>
        <v/>
      </c>
      <c r="AE1169">
        <f>SUMIF([1]销售数据!$B:$B,AD1169,[1]销售数据!$L:$L)</f>
        <v>0</v>
      </c>
      <c r="AF1169">
        <f>SUMIF([1]销售数据!$B:$B,AD1169,[1]销售数据!$K:$K)</f>
        <v>0</v>
      </c>
      <c r="AG1169">
        <f>SUMIF([1]销售数据!$B:$B,AD1169,[1]销售数据!$J:$J)</f>
        <v>0</v>
      </c>
      <c r="AH1169">
        <f>SUMIF([1]销售数据!$B:$B,AD1169,[1]销售数据!$I:$I)</f>
        <v>0</v>
      </c>
      <c r="AI1169">
        <f>SUMIF([1]销售数据!$B:$B,AD1169,[1]销售数据!$H:$H)</f>
        <v>0</v>
      </c>
      <c r="AJ1169" s="20">
        <f t="shared" si="303"/>
        <v>0</v>
      </c>
      <c r="AK1169">
        <f>SUMIF([1]发货店铺数!$B:$B,AD1169,[1]发货店铺数!$G:$G)</f>
        <v>0</v>
      </c>
      <c r="AL1169">
        <f>SUMIF([1]销售店铺数!$B:$B,AD1169,[1]销售店铺数!$G:$G)</f>
        <v>0</v>
      </c>
      <c r="AM1169">
        <f>SUMIF([1]销售店铺数!$B:$B,AD1169,[1]销售店铺数!$G:$G)</f>
        <v>0</v>
      </c>
      <c r="AN1169" s="20">
        <f t="shared" si="304"/>
        <v>0</v>
      </c>
      <c r="AO1169" s="20">
        <f t="shared" si="305"/>
        <v>0</v>
      </c>
      <c r="AP1169" s="20">
        <f t="shared" si="306"/>
        <v>0</v>
      </c>
      <c r="AQ1169" s="12">
        <f t="shared" si="307"/>
        <v>0</v>
      </c>
      <c r="AR1169" s="20">
        <f t="shared" si="308"/>
        <v>0</v>
      </c>
      <c r="AS1169" s="20">
        <f t="shared" si="309"/>
        <v>0</v>
      </c>
    </row>
    <row r="1170" spans="1:45">
      <c r="A1170"/>
      <c r="B1170"/>
      <c r="C1170"/>
      <c r="D1170"/>
      <c r="E1170"/>
      <c r="F1170"/>
      <c r="G1170"/>
      <c r="H1170"/>
      <c r="I1170"/>
      <c r="J1170"/>
      <c r="K1170"/>
      <c r="L1170"/>
      <c r="M1170" s="8" t="str">
        <f>IF(ISERROR( VLOOKUP(AD1170,'[1]采购入库货量(公司仓库)'!$A:$I,9,FALSE)),"", VLOOKUP(AD1170,'[1]采购入库货量(公司仓库)'!$A:$I,9,FALSE))</f>
        <v/>
      </c>
      <c r="N1170" s="8" t="str">
        <f>IF(ISERROR( VLOOKUP(AD1170,[1]批发上市日期!$A:$F,6,FALSE)),"",  VLOOKUP(AD1170,[1]批发上市日期!$A:$F,6,FALSE))</f>
        <v/>
      </c>
      <c r="O1170" s="48">
        <f>IF(ISERROR(VLOOKUP(E1170&amp;G1170,'[1]采购入库货量(公司仓库)'!$A:$I,7,FALSE)),0,VLOOKUP(E1170&amp;G1170,'[1]采购入库货量(公司仓库)'!$A:$I,7,FALSE))</f>
        <v>0</v>
      </c>
      <c r="P1170" s="12">
        <f t="shared" si="294"/>
        <v>0</v>
      </c>
      <c r="Q1170" s="14">
        <f>IF(ISERROR(VLOOKUP(E1170&amp;G1170,'[1]采购入库货量(公司仓库)'!$A:$I,8,FALSE)),0,VLOOKUP(E1170&amp;G1170,'[1]采购入库货量(公司仓库)'!$A:$I,8,FALSE))</f>
        <v>0</v>
      </c>
      <c r="R1170" s="12">
        <f t="shared" si="295"/>
        <v>0</v>
      </c>
      <c r="S1170">
        <f>SUMIF([1]库存总量!$H:$H,E1170&amp;G1170,[1]库存总量!$G:$G)</f>
        <v>0</v>
      </c>
      <c r="T1170" s="12">
        <f t="shared" si="296"/>
        <v>0</v>
      </c>
      <c r="U1170">
        <f>SUMIFS([1]库存总量!$G:$G,[1]库存总量!$H:$H,E1170&amp;G1170,[1]库存总量!$A:$A,"B")</f>
        <v>0</v>
      </c>
      <c r="V1170" s="12">
        <f t="shared" si="297"/>
        <v>0</v>
      </c>
      <c r="W1170">
        <f>SUMIFS([1]库存总量!$G:$G,[1]库存总量!$H:$H,E1170&amp;G1170,[1]库存总量!$A:$A,"K")</f>
        <v>0</v>
      </c>
      <c r="X1170" s="12">
        <f t="shared" si="298"/>
        <v>0</v>
      </c>
      <c r="Y1170">
        <f t="shared" si="299"/>
        <v>0</v>
      </c>
      <c r="Z1170" s="12">
        <f t="shared" si="300"/>
        <v>0</v>
      </c>
      <c r="AA1170">
        <f>(IF(ISERROR((IF(ISERROR(VLOOKUP(E1170&amp;G1170,'[1]采购入库货量(公司仓库)'!$A:$H,7,FALSE)),0,VLOOKUP(E1170&amp;G1170,'[1]采购入库货量(公司仓库)'!$A:$H,7,FALSE)))*L1170-(IF(ISERROR(VLOOKUP(E1170&amp;G1170,'[1]采购入库货量(公司仓库)'!$A:$H,8,FALSE)),0,VLOOKUP(E1170&amp;G1170,'[1]采购入库货量(公司仓库)'!$A:$H,8,FALSE)))),0,(IF(ISERROR(VLOOKUP(E1170&amp;G1170,'[1]采购入库货量(公司仓库)'!$A:$H,7,FALSE)),0,VLOOKUP(E1170&amp;G1170,'[1]采购入库货量(公司仓库)'!$A:$H,7,FALSE)))*L1170-(IF(ISERROR(VLOOKUP(E1170&amp;G1170,'[1]采购入库货量(公司仓库)'!$A:$H,8,FALSE)),0,VLOOKUP(E1170&amp;G1170,'[1]采购入库货量(公司仓库)'!$A:$H,8,FALSE)))))</f>
        <v>0</v>
      </c>
      <c r="AB1170">
        <f>SUMIF([1]销售数据!$B:$B,E1170&amp;G1170,[1]销售数据!$G:$G)</f>
        <v>0</v>
      </c>
      <c r="AC1170" s="12">
        <f t="shared" si="301"/>
        <v>0</v>
      </c>
      <c r="AD1170" t="str">
        <f t="shared" si="302"/>
        <v/>
      </c>
      <c r="AE1170">
        <f>SUMIF([1]销售数据!$B:$B,AD1170,[1]销售数据!$L:$L)</f>
        <v>0</v>
      </c>
      <c r="AF1170">
        <f>SUMIF([1]销售数据!$B:$B,AD1170,[1]销售数据!$K:$K)</f>
        <v>0</v>
      </c>
      <c r="AG1170">
        <f>SUMIF([1]销售数据!$B:$B,AD1170,[1]销售数据!$J:$J)</f>
        <v>0</v>
      </c>
      <c r="AH1170">
        <f>SUMIF([1]销售数据!$B:$B,AD1170,[1]销售数据!$I:$I)</f>
        <v>0</v>
      </c>
      <c r="AI1170">
        <f>SUMIF([1]销售数据!$B:$B,AD1170,[1]销售数据!$H:$H)</f>
        <v>0</v>
      </c>
      <c r="AJ1170" s="20">
        <f t="shared" si="303"/>
        <v>0</v>
      </c>
      <c r="AK1170">
        <f>SUMIF([1]发货店铺数!$B:$B,AD1170,[1]发货店铺数!$G:$G)</f>
        <v>0</v>
      </c>
      <c r="AL1170">
        <f>SUMIF([1]销售店铺数!$B:$B,AD1170,[1]销售店铺数!$G:$G)</f>
        <v>0</v>
      </c>
      <c r="AM1170">
        <f>SUMIF([1]销售店铺数!$B:$B,AD1170,[1]销售店铺数!$G:$G)</f>
        <v>0</v>
      </c>
      <c r="AN1170" s="20">
        <f t="shared" si="304"/>
        <v>0</v>
      </c>
      <c r="AO1170" s="20">
        <f t="shared" si="305"/>
        <v>0</v>
      </c>
      <c r="AP1170" s="20">
        <f t="shared" si="306"/>
        <v>0</v>
      </c>
      <c r="AQ1170" s="12">
        <f t="shared" si="307"/>
        <v>0</v>
      </c>
      <c r="AR1170" s="20">
        <f t="shared" si="308"/>
        <v>0</v>
      </c>
      <c r="AS1170" s="20">
        <f t="shared" si="309"/>
        <v>0</v>
      </c>
    </row>
    <row r="1171" spans="1:45">
      <c r="A1171"/>
      <c r="B1171"/>
      <c r="C1171"/>
      <c r="D1171"/>
      <c r="E1171"/>
      <c r="F1171"/>
      <c r="G1171"/>
      <c r="H1171"/>
      <c r="I1171"/>
      <c r="J1171"/>
      <c r="K1171"/>
      <c r="L1171"/>
      <c r="M1171" s="8" t="str">
        <f>IF(ISERROR( VLOOKUP(AD1171,'[1]采购入库货量(公司仓库)'!$A:$I,9,FALSE)),"", VLOOKUP(AD1171,'[1]采购入库货量(公司仓库)'!$A:$I,9,FALSE))</f>
        <v/>
      </c>
      <c r="N1171" s="8" t="str">
        <f>IF(ISERROR( VLOOKUP(AD1171,[1]批发上市日期!$A:$F,6,FALSE)),"",  VLOOKUP(AD1171,[1]批发上市日期!$A:$F,6,FALSE))</f>
        <v/>
      </c>
      <c r="O1171" s="48">
        <f>IF(ISERROR(VLOOKUP(E1171&amp;G1171,'[1]采购入库货量(公司仓库)'!$A:$I,7,FALSE)),0,VLOOKUP(E1171&amp;G1171,'[1]采购入库货量(公司仓库)'!$A:$I,7,FALSE))</f>
        <v>0</v>
      </c>
      <c r="P1171" s="12">
        <f t="shared" si="294"/>
        <v>0</v>
      </c>
      <c r="Q1171" s="14">
        <f>IF(ISERROR(VLOOKUP(E1171&amp;G1171,'[1]采购入库货量(公司仓库)'!$A:$I,8,FALSE)),0,VLOOKUP(E1171&amp;G1171,'[1]采购入库货量(公司仓库)'!$A:$I,8,FALSE))</f>
        <v>0</v>
      </c>
      <c r="R1171" s="12">
        <f t="shared" si="295"/>
        <v>0</v>
      </c>
      <c r="S1171">
        <f>SUMIF([1]库存总量!$H:$H,E1171&amp;G1171,[1]库存总量!$G:$G)</f>
        <v>0</v>
      </c>
      <c r="T1171" s="12">
        <f t="shared" si="296"/>
        <v>0</v>
      </c>
      <c r="U1171">
        <f>SUMIFS([1]库存总量!$G:$G,[1]库存总量!$H:$H,E1171&amp;G1171,[1]库存总量!$A:$A,"B")</f>
        <v>0</v>
      </c>
      <c r="V1171" s="12">
        <f t="shared" si="297"/>
        <v>0</v>
      </c>
      <c r="W1171">
        <f>SUMIFS([1]库存总量!$G:$G,[1]库存总量!$H:$H,E1171&amp;G1171,[1]库存总量!$A:$A,"K")</f>
        <v>0</v>
      </c>
      <c r="X1171" s="12">
        <f t="shared" si="298"/>
        <v>0</v>
      </c>
      <c r="Y1171">
        <f t="shared" si="299"/>
        <v>0</v>
      </c>
      <c r="Z1171" s="12">
        <f t="shared" si="300"/>
        <v>0</v>
      </c>
      <c r="AA1171">
        <f>(IF(ISERROR((IF(ISERROR(VLOOKUP(E1171&amp;G1171,'[1]采购入库货量(公司仓库)'!$A:$H,7,FALSE)),0,VLOOKUP(E1171&amp;G1171,'[1]采购入库货量(公司仓库)'!$A:$H,7,FALSE)))*L1171-(IF(ISERROR(VLOOKUP(E1171&amp;G1171,'[1]采购入库货量(公司仓库)'!$A:$H,8,FALSE)),0,VLOOKUP(E1171&amp;G1171,'[1]采购入库货量(公司仓库)'!$A:$H,8,FALSE)))),0,(IF(ISERROR(VLOOKUP(E1171&amp;G1171,'[1]采购入库货量(公司仓库)'!$A:$H,7,FALSE)),0,VLOOKUP(E1171&amp;G1171,'[1]采购入库货量(公司仓库)'!$A:$H,7,FALSE)))*L1171-(IF(ISERROR(VLOOKUP(E1171&amp;G1171,'[1]采购入库货量(公司仓库)'!$A:$H,8,FALSE)),0,VLOOKUP(E1171&amp;G1171,'[1]采购入库货量(公司仓库)'!$A:$H,8,FALSE)))))</f>
        <v>0</v>
      </c>
      <c r="AB1171">
        <f>SUMIF([1]销售数据!$B:$B,E1171&amp;G1171,[1]销售数据!$G:$G)</f>
        <v>0</v>
      </c>
      <c r="AC1171" s="12">
        <f t="shared" si="301"/>
        <v>0</v>
      </c>
      <c r="AD1171" t="str">
        <f t="shared" si="302"/>
        <v/>
      </c>
      <c r="AE1171">
        <f>SUMIF([1]销售数据!$B:$B,AD1171,[1]销售数据!$L:$L)</f>
        <v>0</v>
      </c>
      <c r="AF1171">
        <f>SUMIF([1]销售数据!$B:$B,AD1171,[1]销售数据!$K:$K)</f>
        <v>0</v>
      </c>
      <c r="AG1171">
        <f>SUMIF([1]销售数据!$B:$B,AD1171,[1]销售数据!$J:$J)</f>
        <v>0</v>
      </c>
      <c r="AH1171">
        <f>SUMIF([1]销售数据!$B:$B,AD1171,[1]销售数据!$I:$I)</f>
        <v>0</v>
      </c>
      <c r="AI1171">
        <f>SUMIF([1]销售数据!$B:$B,AD1171,[1]销售数据!$H:$H)</f>
        <v>0</v>
      </c>
      <c r="AJ1171" s="20">
        <f t="shared" si="303"/>
        <v>0</v>
      </c>
      <c r="AK1171">
        <f>SUMIF([1]发货店铺数!$B:$B,AD1171,[1]发货店铺数!$G:$G)</f>
        <v>0</v>
      </c>
      <c r="AL1171">
        <f>SUMIF([1]销售店铺数!$B:$B,AD1171,[1]销售店铺数!$G:$G)</f>
        <v>0</v>
      </c>
      <c r="AM1171">
        <f>SUMIF([1]销售店铺数!$B:$B,AD1171,[1]销售店铺数!$G:$G)</f>
        <v>0</v>
      </c>
      <c r="AN1171" s="20">
        <f t="shared" si="304"/>
        <v>0</v>
      </c>
      <c r="AO1171" s="20">
        <f t="shared" si="305"/>
        <v>0</v>
      </c>
      <c r="AP1171" s="20">
        <f t="shared" si="306"/>
        <v>0</v>
      </c>
      <c r="AQ1171" s="12">
        <f t="shared" si="307"/>
        <v>0</v>
      </c>
      <c r="AR1171" s="20">
        <f t="shared" si="308"/>
        <v>0</v>
      </c>
      <c r="AS1171" s="20">
        <f t="shared" si="309"/>
        <v>0</v>
      </c>
    </row>
    <row r="1172" spans="1:45">
      <c r="A1172"/>
      <c r="B1172"/>
      <c r="C1172"/>
      <c r="D1172"/>
      <c r="E1172"/>
      <c r="F1172"/>
      <c r="G1172"/>
      <c r="H1172"/>
      <c r="I1172"/>
      <c r="J1172"/>
      <c r="K1172"/>
      <c r="L1172"/>
      <c r="M1172" s="8" t="str">
        <f>IF(ISERROR( VLOOKUP(AD1172,'[1]采购入库货量(公司仓库)'!$A:$I,9,FALSE)),"", VLOOKUP(AD1172,'[1]采购入库货量(公司仓库)'!$A:$I,9,FALSE))</f>
        <v/>
      </c>
      <c r="N1172" s="8" t="str">
        <f>IF(ISERROR( VLOOKUP(AD1172,[1]批发上市日期!$A:$F,6,FALSE)),"",  VLOOKUP(AD1172,[1]批发上市日期!$A:$F,6,FALSE))</f>
        <v/>
      </c>
      <c r="O1172" s="48">
        <f>IF(ISERROR(VLOOKUP(E1172&amp;G1172,'[1]采购入库货量(公司仓库)'!$A:$I,7,FALSE)),0,VLOOKUP(E1172&amp;G1172,'[1]采购入库货量(公司仓库)'!$A:$I,7,FALSE))</f>
        <v>0</v>
      </c>
      <c r="P1172" s="12">
        <f t="shared" si="294"/>
        <v>0</v>
      </c>
      <c r="Q1172" s="14">
        <f>IF(ISERROR(VLOOKUP(E1172&amp;G1172,'[1]采购入库货量(公司仓库)'!$A:$I,8,FALSE)),0,VLOOKUP(E1172&amp;G1172,'[1]采购入库货量(公司仓库)'!$A:$I,8,FALSE))</f>
        <v>0</v>
      </c>
      <c r="R1172" s="12">
        <f t="shared" si="295"/>
        <v>0</v>
      </c>
      <c r="S1172">
        <f>SUMIF([1]库存总量!$H:$H,E1172&amp;G1172,[1]库存总量!$G:$G)</f>
        <v>0</v>
      </c>
      <c r="T1172" s="12">
        <f t="shared" si="296"/>
        <v>0</v>
      </c>
      <c r="U1172">
        <f>SUMIFS([1]库存总量!$G:$G,[1]库存总量!$H:$H,E1172&amp;G1172,[1]库存总量!$A:$A,"B")</f>
        <v>0</v>
      </c>
      <c r="V1172" s="12">
        <f t="shared" si="297"/>
        <v>0</v>
      </c>
      <c r="W1172">
        <f>SUMIFS([1]库存总量!$G:$G,[1]库存总量!$H:$H,E1172&amp;G1172,[1]库存总量!$A:$A,"K")</f>
        <v>0</v>
      </c>
      <c r="X1172" s="12">
        <f t="shared" si="298"/>
        <v>0</v>
      </c>
      <c r="Y1172">
        <f t="shared" si="299"/>
        <v>0</v>
      </c>
      <c r="Z1172" s="12">
        <f t="shared" si="300"/>
        <v>0</v>
      </c>
      <c r="AA1172">
        <f>(IF(ISERROR((IF(ISERROR(VLOOKUP(E1172&amp;G1172,'[1]采购入库货量(公司仓库)'!$A:$H,7,FALSE)),0,VLOOKUP(E1172&amp;G1172,'[1]采购入库货量(公司仓库)'!$A:$H,7,FALSE)))*L1172-(IF(ISERROR(VLOOKUP(E1172&amp;G1172,'[1]采购入库货量(公司仓库)'!$A:$H,8,FALSE)),0,VLOOKUP(E1172&amp;G1172,'[1]采购入库货量(公司仓库)'!$A:$H,8,FALSE)))),0,(IF(ISERROR(VLOOKUP(E1172&amp;G1172,'[1]采购入库货量(公司仓库)'!$A:$H,7,FALSE)),0,VLOOKUP(E1172&amp;G1172,'[1]采购入库货量(公司仓库)'!$A:$H,7,FALSE)))*L1172-(IF(ISERROR(VLOOKUP(E1172&amp;G1172,'[1]采购入库货量(公司仓库)'!$A:$H,8,FALSE)),0,VLOOKUP(E1172&amp;G1172,'[1]采购入库货量(公司仓库)'!$A:$H,8,FALSE)))))</f>
        <v>0</v>
      </c>
      <c r="AB1172">
        <f>SUMIF([1]销售数据!$B:$B,E1172&amp;G1172,[1]销售数据!$G:$G)</f>
        <v>0</v>
      </c>
      <c r="AC1172" s="12">
        <f t="shared" si="301"/>
        <v>0</v>
      </c>
      <c r="AD1172" t="str">
        <f t="shared" si="302"/>
        <v/>
      </c>
      <c r="AE1172">
        <f>SUMIF([1]销售数据!$B:$B,AD1172,[1]销售数据!$L:$L)</f>
        <v>0</v>
      </c>
      <c r="AF1172">
        <f>SUMIF([1]销售数据!$B:$B,AD1172,[1]销售数据!$K:$K)</f>
        <v>0</v>
      </c>
      <c r="AG1172">
        <f>SUMIF([1]销售数据!$B:$B,AD1172,[1]销售数据!$J:$J)</f>
        <v>0</v>
      </c>
      <c r="AH1172">
        <f>SUMIF([1]销售数据!$B:$B,AD1172,[1]销售数据!$I:$I)</f>
        <v>0</v>
      </c>
      <c r="AI1172">
        <f>SUMIF([1]销售数据!$B:$B,AD1172,[1]销售数据!$H:$H)</f>
        <v>0</v>
      </c>
      <c r="AJ1172" s="20">
        <f t="shared" si="303"/>
        <v>0</v>
      </c>
      <c r="AK1172">
        <f>SUMIF([1]发货店铺数!$B:$B,AD1172,[1]发货店铺数!$G:$G)</f>
        <v>0</v>
      </c>
      <c r="AL1172">
        <f>SUMIF([1]销售店铺数!$B:$B,AD1172,[1]销售店铺数!$G:$G)</f>
        <v>0</v>
      </c>
      <c r="AM1172">
        <f>SUMIF([1]销售店铺数!$B:$B,AD1172,[1]销售店铺数!$G:$G)</f>
        <v>0</v>
      </c>
      <c r="AN1172" s="20">
        <f t="shared" si="304"/>
        <v>0</v>
      </c>
      <c r="AO1172" s="20">
        <f t="shared" si="305"/>
        <v>0</v>
      </c>
      <c r="AP1172" s="20">
        <f t="shared" si="306"/>
        <v>0</v>
      </c>
      <c r="AQ1172" s="12">
        <f t="shared" si="307"/>
        <v>0</v>
      </c>
      <c r="AR1172" s="20">
        <f t="shared" si="308"/>
        <v>0</v>
      </c>
      <c r="AS1172" s="20">
        <f t="shared" si="309"/>
        <v>0</v>
      </c>
    </row>
    <row r="1173" spans="1:45">
      <c r="A1173"/>
      <c r="B1173"/>
      <c r="C1173"/>
      <c r="D1173"/>
      <c r="E1173"/>
      <c r="F1173"/>
      <c r="G1173"/>
      <c r="H1173"/>
      <c r="I1173"/>
      <c r="J1173"/>
      <c r="K1173"/>
      <c r="L1173"/>
      <c r="M1173" s="8" t="str">
        <f>IF(ISERROR( VLOOKUP(AD1173,'[1]采购入库货量(公司仓库)'!$A:$I,9,FALSE)),"", VLOOKUP(AD1173,'[1]采购入库货量(公司仓库)'!$A:$I,9,FALSE))</f>
        <v/>
      </c>
      <c r="N1173" s="8" t="str">
        <f>IF(ISERROR( VLOOKUP(AD1173,[1]批发上市日期!$A:$F,6,FALSE)),"",  VLOOKUP(AD1173,[1]批发上市日期!$A:$F,6,FALSE))</f>
        <v/>
      </c>
      <c r="O1173" s="48">
        <f>IF(ISERROR(VLOOKUP(E1173&amp;G1173,'[1]采购入库货量(公司仓库)'!$A:$I,7,FALSE)),0,VLOOKUP(E1173&amp;G1173,'[1]采购入库货量(公司仓库)'!$A:$I,7,FALSE))</f>
        <v>0</v>
      </c>
      <c r="P1173" s="12">
        <f t="shared" si="294"/>
        <v>0</v>
      </c>
      <c r="Q1173" s="14">
        <f>IF(ISERROR(VLOOKUP(E1173&amp;G1173,'[1]采购入库货量(公司仓库)'!$A:$I,8,FALSE)),0,VLOOKUP(E1173&amp;G1173,'[1]采购入库货量(公司仓库)'!$A:$I,8,FALSE))</f>
        <v>0</v>
      </c>
      <c r="R1173" s="12">
        <f t="shared" si="295"/>
        <v>0</v>
      </c>
      <c r="S1173">
        <f>SUMIF([1]库存总量!$H:$H,E1173&amp;G1173,[1]库存总量!$G:$G)</f>
        <v>0</v>
      </c>
      <c r="T1173" s="12">
        <f t="shared" si="296"/>
        <v>0</v>
      </c>
      <c r="U1173">
        <f>SUMIFS([1]库存总量!$G:$G,[1]库存总量!$H:$H,E1173&amp;G1173,[1]库存总量!$A:$A,"B")</f>
        <v>0</v>
      </c>
      <c r="V1173" s="12">
        <f t="shared" si="297"/>
        <v>0</v>
      </c>
      <c r="W1173">
        <f>SUMIFS([1]库存总量!$G:$G,[1]库存总量!$H:$H,E1173&amp;G1173,[1]库存总量!$A:$A,"K")</f>
        <v>0</v>
      </c>
      <c r="X1173" s="12">
        <f t="shared" si="298"/>
        <v>0</v>
      </c>
      <c r="Y1173">
        <f t="shared" si="299"/>
        <v>0</v>
      </c>
      <c r="Z1173" s="12">
        <f t="shared" si="300"/>
        <v>0</v>
      </c>
      <c r="AA1173">
        <f>(IF(ISERROR((IF(ISERROR(VLOOKUP(E1173&amp;G1173,'[1]采购入库货量(公司仓库)'!$A:$H,7,FALSE)),0,VLOOKUP(E1173&amp;G1173,'[1]采购入库货量(公司仓库)'!$A:$H,7,FALSE)))*L1173-(IF(ISERROR(VLOOKUP(E1173&amp;G1173,'[1]采购入库货量(公司仓库)'!$A:$H,8,FALSE)),0,VLOOKUP(E1173&amp;G1173,'[1]采购入库货量(公司仓库)'!$A:$H,8,FALSE)))),0,(IF(ISERROR(VLOOKUP(E1173&amp;G1173,'[1]采购入库货量(公司仓库)'!$A:$H,7,FALSE)),0,VLOOKUP(E1173&amp;G1173,'[1]采购入库货量(公司仓库)'!$A:$H,7,FALSE)))*L1173-(IF(ISERROR(VLOOKUP(E1173&amp;G1173,'[1]采购入库货量(公司仓库)'!$A:$H,8,FALSE)),0,VLOOKUP(E1173&amp;G1173,'[1]采购入库货量(公司仓库)'!$A:$H,8,FALSE)))))</f>
        <v>0</v>
      </c>
      <c r="AB1173">
        <f>SUMIF([1]销售数据!$B:$B,E1173&amp;G1173,[1]销售数据!$G:$G)</f>
        <v>0</v>
      </c>
      <c r="AC1173" s="12">
        <f t="shared" si="301"/>
        <v>0</v>
      </c>
      <c r="AD1173" t="str">
        <f t="shared" si="302"/>
        <v/>
      </c>
      <c r="AE1173">
        <f>SUMIF([1]销售数据!$B:$B,AD1173,[1]销售数据!$L:$L)</f>
        <v>0</v>
      </c>
      <c r="AF1173">
        <f>SUMIF([1]销售数据!$B:$B,AD1173,[1]销售数据!$K:$K)</f>
        <v>0</v>
      </c>
      <c r="AG1173">
        <f>SUMIF([1]销售数据!$B:$B,AD1173,[1]销售数据!$J:$J)</f>
        <v>0</v>
      </c>
      <c r="AH1173">
        <f>SUMIF([1]销售数据!$B:$B,AD1173,[1]销售数据!$I:$I)</f>
        <v>0</v>
      </c>
      <c r="AI1173">
        <f>SUMIF([1]销售数据!$B:$B,AD1173,[1]销售数据!$H:$H)</f>
        <v>0</v>
      </c>
      <c r="AJ1173" s="20">
        <f t="shared" si="303"/>
        <v>0</v>
      </c>
      <c r="AK1173">
        <f>SUMIF([1]发货店铺数!$B:$B,AD1173,[1]发货店铺数!$G:$G)</f>
        <v>0</v>
      </c>
      <c r="AL1173">
        <f>SUMIF([1]销售店铺数!$B:$B,AD1173,[1]销售店铺数!$G:$G)</f>
        <v>0</v>
      </c>
      <c r="AM1173">
        <f>SUMIF([1]销售店铺数!$B:$B,AD1173,[1]销售店铺数!$G:$G)</f>
        <v>0</v>
      </c>
      <c r="AN1173" s="20">
        <f t="shared" si="304"/>
        <v>0</v>
      </c>
      <c r="AO1173" s="20">
        <f t="shared" si="305"/>
        <v>0</v>
      </c>
      <c r="AP1173" s="20">
        <f t="shared" si="306"/>
        <v>0</v>
      </c>
      <c r="AQ1173" s="12">
        <f t="shared" si="307"/>
        <v>0</v>
      </c>
      <c r="AR1173" s="20">
        <f t="shared" si="308"/>
        <v>0</v>
      </c>
      <c r="AS1173" s="20">
        <f t="shared" si="309"/>
        <v>0</v>
      </c>
    </row>
    <row r="1174" spans="1:45">
      <c r="A1174"/>
      <c r="B1174"/>
      <c r="C1174"/>
      <c r="D1174"/>
      <c r="E1174"/>
      <c r="F1174"/>
      <c r="G1174"/>
      <c r="H1174"/>
      <c r="I1174"/>
      <c r="J1174"/>
      <c r="K1174"/>
      <c r="L1174"/>
      <c r="M1174" s="8" t="str">
        <f>IF(ISERROR( VLOOKUP(AD1174,'[1]采购入库货量(公司仓库)'!$A:$I,9,FALSE)),"", VLOOKUP(AD1174,'[1]采购入库货量(公司仓库)'!$A:$I,9,FALSE))</f>
        <v/>
      </c>
      <c r="N1174" s="8" t="str">
        <f>IF(ISERROR( VLOOKUP(AD1174,[1]批发上市日期!$A:$F,6,FALSE)),"",  VLOOKUP(AD1174,[1]批发上市日期!$A:$F,6,FALSE))</f>
        <v/>
      </c>
      <c r="O1174" s="48">
        <f>IF(ISERROR(VLOOKUP(E1174&amp;G1174,'[1]采购入库货量(公司仓库)'!$A:$I,7,FALSE)),0,VLOOKUP(E1174&amp;G1174,'[1]采购入库货量(公司仓库)'!$A:$I,7,FALSE))</f>
        <v>0</v>
      </c>
      <c r="P1174" s="12">
        <f t="shared" si="294"/>
        <v>0</v>
      </c>
      <c r="Q1174" s="14">
        <f>IF(ISERROR(VLOOKUP(E1174&amp;G1174,'[1]采购入库货量(公司仓库)'!$A:$I,8,FALSE)),0,VLOOKUP(E1174&amp;G1174,'[1]采购入库货量(公司仓库)'!$A:$I,8,FALSE))</f>
        <v>0</v>
      </c>
      <c r="R1174" s="12">
        <f t="shared" si="295"/>
        <v>0</v>
      </c>
      <c r="S1174">
        <f>SUMIF([1]库存总量!$H:$H,E1174&amp;G1174,[1]库存总量!$G:$G)</f>
        <v>0</v>
      </c>
      <c r="T1174" s="12">
        <f t="shared" si="296"/>
        <v>0</v>
      </c>
      <c r="U1174">
        <f>SUMIFS([1]库存总量!$G:$G,[1]库存总量!$H:$H,E1174&amp;G1174,[1]库存总量!$A:$A,"B")</f>
        <v>0</v>
      </c>
      <c r="V1174" s="12">
        <f t="shared" si="297"/>
        <v>0</v>
      </c>
      <c r="W1174">
        <f>SUMIFS([1]库存总量!$G:$G,[1]库存总量!$H:$H,E1174&amp;G1174,[1]库存总量!$A:$A,"K")</f>
        <v>0</v>
      </c>
      <c r="X1174" s="12">
        <f t="shared" si="298"/>
        <v>0</v>
      </c>
      <c r="Y1174">
        <f t="shared" si="299"/>
        <v>0</v>
      </c>
      <c r="Z1174" s="12">
        <f t="shared" si="300"/>
        <v>0</v>
      </c>
      <c r="AA1174">
        <f>(IF(ISERROR((IF(ISERROR(VLOOKUP(E1174&amp;G1174,'[1]采购入库货量(公司仓库)'!$A:$H,7,FALSE)),0,VLOOKUP(E1174&amp;G1174,'[1]采购入库货量(公司仓库)'!$A:$H,7,FALSE)))*L1174-(IF(ISERROR(VLOOKUP(E1174&amp;G1174,'[1]采购入库货量(公司仓库)'!$A:$H,8,FALSE)),0,VLOOKUP(E1174&amp;G1174,'[1]采购入库货量(公司仓库)'!$A:$H,8,FALSE)))),0,(IF(ISERROR(VLOOKUP(E1174&amp;G1174,'[1]采购入库货量(公司仓库)'!$A:$H,7,FALSE)),0,VLOOKUP(E1174&amp;G1174,'[1]采购入库货量(公司仓库)'!$A:$H,7,FALSE)))*L1174-(IF(ISERROR(VLOOKUP(E1174&amp;G1174,'[1]采购入库货量(公司仓库)'!$A:$H,8,FALSE)),0,VLOOKUP(E1174&amp;G1174,'[1]采购入库货量(公司仓库)'!$A:$H,8,FALSE)))))</f>
        <v>0</v>
      </c>
      <c r="AB1174">
        <f>SUMIF([1]销售数据!$B:$B,E1174&amp;G1174,[1]销售数据!$G:$G)</f>
        <v>0</v>
      </c>
      <c r="AC1174" s="12">
        <f t="shared" si="301"/>
        <v>0</v>
      </c>
      <c r="AD1174" t="str">
        <f t="shared" si="302"/>
        <v/>
      </c>
      <c r="AE1174">
        <f>SUMIF([1]销售数据!$B:$B,AD1174,[1]销售数据!$L:$L)</f>
        <v>0</v>
      </c>
      <c r="AF1174">
        <f>SUMIF([1]销售数据!$B:$B,AD1174,[1]销售数据!$K:$K)</f>
        <v>0</v>
      </c>
      <c r="AG1174">
        <f>SUMIF([1]销售数据!$B:$B,AD1174,[1]销售数据!$J:$J)</f>
        <v>0</v>
      </c>
      <c r="AH1174">
        <f>SUMIF([1]销售数据!$B:$B,AD1174,[1]销售数据!$I:$I)</f>
        <v>0</v>
      </c>
      <c r="AI1174">
        <f>SUMIF([1]销售数据!$B:$B,AD1174,[1]销售数据!$H:$H)</f>
        <v>0</v>
      </c>
      <c r="AJ1174" s="20">
        <f t="shared" si="303"/>
        <v>0</v>
      </c>
      <c r="AK1174">
        <f>SUMIF([1]发货店铺数!$B:$B,AD1174,[1]发货店铺数!$G:$G)</f>
        <v>0</v>
      </c>
      <c r="AL1174">
        <f>SUMIF([1]销售店铺数!$B:$B,AD1174,[1]销售店铺数!$G:$G)</f>
        <v>0</v>
      </c>
      <c r="AM1174">
        <f>SUMIF([1]销售店铺数!$B:$B,AD1174,[1]销售店铺数!$G:$G)</f>
        <v>0</v>
      </c>
      <c r="AN1174" s="20">
        <f t="shared" si="304"/>
        <v>0</v>
      </c>
      <c r="AO1174" s="20">
        <f t="shared" si="305"/>
        <v>0</v>
      </c>
      <c r="AP1174" s="20">
        <f t="shared" si="306"/>
        <v>0</v>
      </c>
      <c r="AQ1174" s="12">
        <f t="shared" si="307"/>
        <v>0</v>
      </c>
      <c r="AR1174" s="20">
        <f t="shared" si="308"/>
        <v>0</v>
      </c>
      <c r="AS1174" s="20">
        <f t="shared" si="309"/>
        <v>0</v>
      </c>
    </row>
    <row r="1175" spans="1:45">
      <c r="A1175"/>
      <c r="B1175"/>
      <c r="C1175"/>
      <c r="D1175"/>
      <c r="E1175"/>
      <c r="F1175"/>
      <c r="G1175"/>
      <c r="H1175"/>
      <c r="I1175"/>
      <c r="J1175"/>
      <c r="K1175"/>
      <c r="L1175"/>
      <c r="M1175" s="8" t="str">
        <f>IF(ISERROR( VLOOKUP(AD1175,'[1]采购入库货量(公司仓库)'!$A:$I,9,FALSE)),"", VLOOKUP(AD1175,'[1]采购入库货量(公司仓库)'!$A:$I,9,FALSE))</f>
        <v/>
      </c>
      <c r="N1175" s="8" t="str">
        <f>IF(ISERROR( VLOOKUP(AD1175,[1]批发上市日期!$A:$F,6,FALSE)),"",  VLOOKUP(AD1175,[1]批发上市日期!$A:$F,6,FALSE))</f>
        <v/>
      </c>
      <c r="O1175" s="48">
        <f>IF(ISERROR(VLOOKUP(E1175&amp;G1175,'[1]采购入库货量(公司仓库)'!$A:$I,7,FALSE)),0,VLOOKUP(E1175&amp;G1175,'[1]采购入库货量(公司仓库)'!$A:$I,7,FALSE))</f>
        <v>0</v>
      </c>
      <c r="P1175" s="12">
        <f t="shared" si="294"/>
        <v>0</v>
      </c>
      <c r="Q1175" s="14">
        <f>IF(ISERROR(VLOOKUP(E1175&amp;G1175,'[1]采购入库货量(公司仓库)'!$A:$I,8,FALSE)),0,VLOOKUP(E1175&amp;G1175,'[1]采购入库货量(公司仓库)'!$A:$I,8,FALSE))</f>
        <v>0</v>
      </c>
      <c r="R1175" s="12">
        <f t="shared" si="295"/>
        <v>0</v>
      </c>
      <c r="S1175">
        <f>SUMIF([1]库存总量!$H:$H,E1175&amp;G1175,[1]库存总量!$G:$G)</f>
        <v>0</v>
      </c>
      <c r="T1175" s="12">
        <f t="shared" si="296"/>
        <v>0</v>
      </c>
      <c r="U1175">
        <f>SUMIFS([1]库存总量!$G:$G,[1]库存总量!$H:$H,E1175&amp;G1175,[1]库存总量!$A:$A,"B")</f>
        <v>0</v>
      </c>
      <c r="V1175" s="12">
        <f t="shared" si="297"/>
        <v>0</v>
      </c>
      <c r="W1175">
        <f>SUMIFS([1]库存总量!$G:$G,[1]库存总量!$H:$H,E1175&amp;G1175,[1]库存总量!$A:$A,"K")</f>
        <v>0</v>
      </c>
      <c r="X1175" s="12">
        <f t="shared" si="298"/>
        <v>0</v>
      </c>
      <c r="Y1175">
        <f t="shared" si="299"/>
        <v>0</v>
      </c>
      <c r="Z1175" s="12">
        <f t="shared" si="300"/>
        <v>0</v>
      </c>
      <c r="AA1175">
        <f>(IF(ISERROR((IF(ISERROR(VLOOKUP(E1175&amp;G1175,'[1]采购入库货量(公司仓库)'!$A:$H,7,FALSE)),0,VLOOKUP(E1175&amp;G1175,'[1]采购入库货量(公司仓库)'!$A:$H,7,FALSE)))*L1175-(IF(ISERROR(VLOOKUP(E1175&amp;G1175,'[1]采购入库货量(公司仓库)'!$A:$H,8,FALSE)),0,VLOOKUP(E1175&amp;G1175,'[1]采购入库货量(公司仓库)'!$A:$H,8,FALSE)))),0,(IF(ISERROR(VLOOKUP(E1175&amp;G1175,'[1]采购入库货量(公司仓库)'!$A:$H,7,FALSE)),0,VLOOKUP(E1175&amp;G1175,'[1]采购入库货量(公司仓库)'!$A:$H,7,FALSE)))*L1175-(IF(ISERROR(VLOOKUP(E1175&amp;G1175,'[1]采购入库货量(公司仓库)'!$A:$H,8,FALSE)),0,VLOOKUP(E1175&amp;G1175,'[1]采购入库货量(公司仓库)'!$A:$H,8,FALSE)))))</f>
        <v>0</v>
      </c>
      <c r="AB1175">
        <f>SUMIF([1]销售数据!$B:$B,E1175&amp;G1175,[1]销售数据!$G:$G)</f>
        <v>0</v>
      </c>
      <c r="AC1175" s="12">
        <f t="shared" si="301"/>
        <v>0</v>
      </c>
      <c r="AD1175" t="str">
        <f t="shared" si="302"/>
        <v/>
      </c>
      <c r="AE1175">
        <f>SUMIF([1]销售数据!$B:$B,AD1175,[1]销售数据!$L:$L)</f>
        <v>0</v>
      </c>
      <c r="AF1175">
        <f>SUMIF([1]销售数据!$B:$B,AD1175,[1]销售数据!$K:$K)</f>
        <v>0</v>
      </c>
      <c r="AG1175">
        <f>SUMIF([1]销售数据!$B:$B,AD1175,[1]销售数据!$J:$J)</f>
        <v>0</v>
      </c>
      <c r="AH1175">
        <f>SUMIF([1]销售数据!$B:$B,AD1175,[1]销售数据!$I:$I)</f>
        <v>0</v>
      </c>
      <c r="AI1175">
        <f>SUMIF([1]销售数据!$B:$B,AD1175,[1]销售数据!$H:$H)</f>
        <v>0</v>
      </c>
      <c r="AJ1175" s="20">
        <f t="shared" si="303"/>
        <v>0</v>
      </c>
      <c r="AK1175">
        <f>SUMIF([1]发货店铺数!$B:$B,AD1175,[1]发货店铺数!$G:$G)</f>
        <v>0</v>
      </c>
      <c r="AL1175">
        <f>SUMIF([1]销售店铺数!$B:$B,AD1175,[1]销售店铺数!$G:$G)</f>
        <v>0</v>
      </c>
      <c r="AM1175">
        <f>SUMIF([1]销售店铺数!$B:$B,AD1175,[1]销售店铺数!$G:$G)</f>
        <v>0</v>
      </c>
      <c r="AN1175" s="20">
        <f t="shared" si="304"/>
        <v>0</v>
      </c>
      <c r="AO1175" s="20">
        <f t="shared" si="305"/>
        <v>0</v>
      </c>
      <c r="AP1175" s="20">
        <f t="shared" si="306"/>
        <v>0</v>
      </c>
      <c r="AQ1175" s="12">
        <f t="shared" si="307"/>
        <v>0</v>
      </c>
      <c r="AR1175" s="20">
        <f t="shared" si="308"/>
        <v>0</v>
      </c>
      <c r="AS1175" s="20">
        <f t="shared" si="309"/>
        <v>0</v>
      </c>
    </row>
    <row r="1176" spans="1:45">
      <c r="A1176"/>
      <c r="B1176"/>
      <c r="C1176"/>
      <c r="D1176"/>
      <c r="E1176"/>
      <c r="F1176"/>
      <c r="G1176"/>
      <c r="H1176"/>
      <c r="I1176"/>
      <c r="J1176"/>
      <c r="K1176"/>
      <c r="L1176"/>
      <c r="M1176" s="8" t="str">
        <f>IF(ISERROR( VLOOKUP(AD1176,'[1]采购入库货量(公司仓库)'!$A:$I,9,FALSE)),"", VLOOKUP(AD1176,'[1]采购入库货量(公司仓库)'!$A:$I,9,FALSE))</f>
        <v/>
      </c>
      <c r="N1176" s="8" t="str">
        <f>IF(ISERROR( VLOOKUP(AD1176,[1]批发上市日期!$A:$F,6,FALSE)),"",  VLOOKUP(AD1176,[1]批发上市日期!$A:$F,6,FALSE))</f>
        <v/>
      </c>
      <c r="O1176" s="48">
        <f>IF(ISERROR(VLOOKUP(E1176&amp;G1176,'[1]采购入库货量(公司仓库)'!$A:$I,7,FALSE)),0,VLOOKUP(E1176&amp;G1176,'[1]采购入库货量(公司仓库)'!$A:$I,7,FALSE))</f>
        <v>0</v>
      </c>
      <c r="P1176" s="12">
        <f t="shared" si="294"/>
        <v>0</v>
      </c>
      <c r="Q1176" s="14">
        <f>IF(ISERROR(VLOOKUP(E1176&amp;G1176,'[1]采购入库货量(公司仓库)'!$A:$I,8,FALSE)),0,VLOOKUP(E1176&amp;G1176,'[1]采购入库货量(公司仓库)'!$A:$I,8,FALSE))</f>
        <v>0</v>
      </c>
      <c r="R1176" s="12">
        <f t="shared" si="295"/>
        <v>0</v>
      </c>
      <c r="S1176">
        <f>SUMIF([1]库存总量!$H:$H,E1176&amp;G1176,[1]库存总量!$G:$G)</f>
        <v>0</v>
      </c>
      <c r="T1176" s="12">
        <f t="shared" si="296"/>
        <v>0</v>
      </c>
      <c r="U1176">
        <f>SUMIFS([1]库存总量!$G:$G,[1]库存总量!$H:$H,E1176&amp;G1176,[1]库存总量!$A:$A,"B")</f>
        <v>0</v>
      </c>
      <c r="V1176" s="12">
        <f t="shared" si="297"/>
        <v>0</v>
      </c>
      <c r="W1176">
        <f>SUMIFS([1]库存总量!$G:$G,[1]库存总量!$H:$H,E1176&amp;G1176,[1]库存总量!$A:$A,"K")</f>
        <v>0</v>
      </c>
      <c r="X1176" s="12">
        <f t="shared" si="298"/>
        <v>0</v>
      </c>
      <c r="Y1176">
        <f t="shared" si="299"/>
        <v>0</v>
      </c>
      <c r="Z1176" s="12">
        <f t="shared" si="300"/>
        <v>0</v>
      </c>
      <c r="AA1176">
        <f>(IF(ISERROR((IF(ISERROR(VLOOKUP(E1176&amp;G1176,'[1]采购入库货量(公司仓库)'!$A:$H,7,FALSE)),0,VLOOKUP(E1176&amp;G1176,'[1]采购入库货量(公司仓库)'!$A:$H,7,FALSE)))*L1176-(IF(ISERROR(VLOOKUP(E1176&amp;G1176,'[1]采购入库货量(公司仓库)'!$A:$H,8,FALSE)),0,VLOOKUP(E1176&amp;G1176,'[1]采购入库货量(公司仓库)'!$A:$H,8,FALSE)))),0,(IF(ISERROR(VLOOKUP(E1176&amp;G1176,'[1]采购入库货量(公司仓库)'!$A:$H,7,FALSE)),0,VLOOKUP(E1176&amp;G1176,'[1]采购入库货量(公司仓库)'!$A:$H,7,FALSE)))*L1176-(IF(ISERROR(VLOOKUP(E1176&amp;G1176,'[1]采购入库货量(公司仓库)'!$A:$H,8,FALSE)),0,VLOOKUP(E1176&amp;G1176,'[1]采购入库货量(公司仓库)'!$A:$H,8,FALSE)))))</f>
        <v>0</v>
      </c>
      <c r="AB1176">
        <f>SUMIF([1]销售数据!$B:$B,E1176&amp;G1176,[1]销售数据!$G:$G)</f>
        <v>0</v>
      </c>
      <c r="AC1176" s="12">
        <f t="shared" si="301"/>
        <v>0</v>
      </c>
      <c r="AD1176" t="str">
        <f t="shared" si="302"/>
        <v/>
      </c>
      <c r="AE1176">
        <f>SUMIF([1]销售数据!$B:$B,AD1176,[1]销售数据!$L:$L)</f>
        <v>0</v>
      </c>
      <c r="AF1176">
        <f>SUMIF([1]销售数据!$B:$B,AD1176,[1]销售数据!$K:$K)</f>
        <v>0</v>
      </c>
      <c r="AG1176">
        <f>SUMIF([1]销售数据!$B:$B,AD1176,[1]销售数据!$J:$J)</f>
        <v>0</v>
      </c>
      <c r="AH1176">
        <f>SUMIF([1]销售数据!$B:$B,AD1176,[1]销售数据!$I:$I)</f>
        <v>0</v>
      </c>
      <c r="AI1176">
        <f>SUMIF([1]销售数据!$B:$B,AD1176,[1]销售数据!$H:$H)</f>
        <v>0</v>
      </c>
      <c r="AJ1176" s="20">
        <f t="shared" si="303"/>
        <v>0</v>
      </c>
      <c r="AK1176">
        <f>SUMIF([1]发货店铺数!$B:$B,AD1176,[1]发货店铺数!$G:$G)</f>
        <v>0</v>
      </c>
      <c r="AL1176">
        <f>SUMIF([1]销售店铺数!$B:$B,AD1176,[1]销售店铺数!$G:$G)</f>
        <v>0</v>
      </c>
      <c r="AM1176">
        <f>SUMIF([1]销售店铺数!$B:$B,AD1176,[1]销售店铺数!$G:$G)</f>
        <v>0</v>
      </c>
      <c r="AN1176" s="20">
        <f t="shared" si="304"/>
        <v>0</v>
      </c>
      <c r="AO1176" s="20">
        <f t="shared" si="305"/>
        <v>0</v>
      </c>
      <c r="AP1176" s="20">
        <f t="shared" si="306"/>
        <v>0</v>
      </c>
      <c r="AQ1176" s="12">
        <f t="shared" si="307"/>
        <v>0</v>
      </c>
      <c r="AR1176" s="20">
        <f t="shared" si="308"/>
        <v>0</v>
      </c>
      <c r="AS1176" s="20">
        <f t="shared" si="309"/>
        <v>0</v>
      </c>
    </row>
    <row r="1177" spans="1:45">
      <c r="A1177"/>
      <c r="B1177"/>
      <c r="C1177"/>
      <c r="D1177"/>
      <c r="E1177"/>
      <c r="F1177"/>
      <c r="G1177"/>
      <c r="H1177"/>
      <c r="I1177"/>
      <c r="J1177"/>
      <c r="K1177"/>
      <c r="L1177"/>
      <c r="M1177" s="8" t="str">
        <f>IF(ISERROR( VLOOKUP(AD1177,'[1]采购入库货量(公司仓库)'!$A:$I,9,FALSE)),"", VLOOKUP(AD1177,'[1]采购入库货量(公司仓库)'!$A:$I,9,FALSE))</f>
        <v/>
      </c>
      <c r="N1177" s="8" t="str">
        <f>IF(ISERROR( VLOOKUP(AD1177,[1]批发上市日期!$A:$F,6,FALSE)),"",  VLOOKUP(AD1177,[1]批发上市日期!$A:$F,6,FALSE))</f>
        <v/>
      </c>
      <c r="O1177" s="48">
        <f>IF(ISERROR(VLOOKUP(E1177&amp;G1177,'[1]采购入库货量(公司仓库)'!$A:$I,7,FALSE)),0,VLOOKUP(E1177&amp;G1177,'[1]采购入库货量(公司仓库)'!$A:$I,7,FALSE))</f>
        <v>0</v>
      </c>
      <c r="P1177" s="12">
        <f t="shared" si="294"/>
        <v>0</v>
      </c>
      <c r="Q1177" s="14">
        <f>IF(ISERROR(VLOOKUP(E1177&amp;G1177,'[1]采购入库货量(公司仓库)'!$A:$I,8,FALSE)),0,VLOOKUP(E1177&amp;G1177,'[1]采购入库货量(公司仓库)'!$A:$I,8,FALSE))</f>
        <v>0</v>
      </c>
      <c r="R1177" s="12">
        <f t="shared" si="295"/>
        <v>0</v>
      </c>
      <c r="S1177">
        <f>SUMIF([1]库存总量!$H:$H,E1177&amp;G1177,[1]库存总量!$G:$G)</f>
        <v>0</v>
      </c>
      <c r="T1177" s="12">
        <f t="shared" si="296"/>
        <v>0</v>
      </c>
      <c r="U1177">
        <f>SUMIFS([1]库存总量!$G:$G,[1]库存总量!$H:$H,E1177&amp;G1177,[1]库存总量!$A:$A,"B")</f>
        <v>0</v>
      </c>
      <c r="V1177" s="12">
        <f t="shared" si="297"/>
        <v>0</v>
      </c>
      <c r="W1177">
        <f>SUMIFS([1]库存总量!$G:$G,[1]库存总量!$H:$H,E1177&amp;G1177,[1]库存总量!$A:$A,"K")</f>
        <v>0</v>
      </c>
      <c r="X1177" s="12">
        <f t="shared" si="298"/>
        <v>0</v>
      </c>
      <c r="Y1177">
        <f t="shared" si="299"/>
        <v>0</v>
      </c>
      <c r="Z1177" s="12">
        <f t="shared" si="300"/>
        <v>0</v>
      </c>
      <c r="AA1177">
        <f>(IF(ISERROR((IF(ISERROR(VLOOKUP(E1177&amp;G1177,'[1]采购入库货量(公司仓库)'!$A:$H,7,FALSE)),0,VLOOKUP(E1177&amp;G1177,'[1]采购入库货量(公司仓库)'!$A:$H,7,FALSE)))*L1177-(IF(ISERROR(VLOOKUP(E1177&amp;G1177,'[1]采购入库货量(公司仓库)'!$A:$H,8,FALSE)),0,VLOOKUP(E1177&amp;G1177,'[1]采购入库货量(公司仓库)'!$A:$H,8,FALSE)))),0,(IF(ISERROR(VLOOKUP(E1177&amp;G1177,'[1]采购入库货量(公司仓库)'!$A:$H,7,FALSE)),0,VLOOKUP(E1177&amp;G1177,'[1]采购入库货量(公司仓库)'!$A:$H,7,FALSE)))*L1177-(IF(ISERROR(VLOOKUP(E1177&amp;G1177,'[1]采购入库货量(公司仓库)'!$A:$H,8,FALSE)),0,VLOOKUP(E1177&amp;G1177,'[1]采购入库货量(公司仓库)'!$A:$H,8,FALSE)))))</f>
        <v>0</v>
      </c>
      <c r="AB1177">
        <f>SUMIF([1]销售数据!$B:$B,E1177&amp;G1177,[1]销售数据!$G:$G)</f>
        <v>0</v>
      </c>
      <c r="AC1177" s="12">
        <f t="shared" si="301"/>
        <v>0</v>
      </c>
      <c r="AD1177" t="str">
        <f t="shared" si="302"/>
        <v/>
      </c>
      <c r="AE1177">
        <f>SUMIF([1]销售数据!$B:$B,AD1177,[1]销售数据!$L:$L)</f>
        <v>0</v>
      </c>
      <c r="AF1177">
        <f>SUMIF([1]销售数据!$B:$B,AD1177,[1]销售数据!$K:$K)</f>
        <v>0</v>
      </c>
      <c r="AG1177">
        <f>SUMIF([1]销售数据!$B:$B,AD1177,[1]销售数据!$J:$J)</f>
        <v>0</v>
      </c>
      <c r="AH1177">
        <f>SUMIF([1]销售数据!$B:$B,AD1177,[1]销售数据!$I:$I)</f>
        <v>0</v>
      </c>
      <c r="AI1177">
        <f>SUMIF([1]销售数据!$B:$B,AD1177,[1]销售数据!$H:$H)</f>
        <v>0</v>
      </c>
      <c r="AJ1177" s="20">
        <f t="shared" si="303"/>
        <v>0</v>
      </c>
      <c r="AK1177">
        <f>SUMIF([1]发货店铺数!$B:$B,AD1177,[1]发货店铺数!$G:$G)</f>
        <v>0</v>
      </c>
      <c r="AL1177">
        <f>SUMIF([1]销售店铺数!$B:$B,AD1177,[1]销售店铺数!$G:$G)</f>
        <v>0</v>
      </c>
      <c r="AM1177">
        <f>SUMIF([1]销售店铺数!$B:$B,AD1177,[1]销售店铺数!$G:$G)</f>
        <v>0</v>
      </c>
      <c r="AN1177" s="20">
        <f t="shared" si="304"/>
        <v>0</v>
      </c>
      <c r="AO1177" s="20">
        <f t="shared" si="305"/>
        <v>0</v>
      </c>
      <c r="AP1177" s="20">
        <f t="shared" si="306"/>
        <v>0</v>
      </c>
      <c r="AQ1177" s="12">
        <f t="shared" si="307"/>
        <v>0</v>
      </c>
      <c r="AR1177" s="20">
        <f t="shared" si="308"/>
        <v>0</v>
      </c>
      <c r="AS1177" s="20">
        <f t="shared" si="309"/>
        <v>0</v>
      </c>
    </row>
    <row r="1178" spans="1:45">
      <c r="A1178"/>
      <c r="B1178"/>
      <c r="C1178"/>
      <c r="D1178"/>
      <c r="E1178"/>
      <c r="F1178"/>
      <c r="G1178"/>
      <c r="H1178"/>
      <c r="I1178"/>
      <c r="J1178"/>
      <c r="K1178"/>
      <c r="L1178"/>
      <c r="M1178" s="8" t="str">
        <f>IF(ISERROR( VLOOKUP(AD1178,'[1]采购入库货量(公司仓库)'!$A:$I,9,FALSE)),"", VLOOKUP(AD1178,'[1]采购入库货量(公司仓库)'!$A:$I,9,FALSE))</f>
        <v/>
      </c>
      <c r="N1178" s="8" t="str">
        <f>IF(ISERROR( VLOOKUP(AD1178,[1]批发上市日期!$A:$F,6,FALSE)),"",  VLOOKUP(AD1178,[1]批发上市日期!$A:$F,6,FALSE))</f>
        <v/>
      </c>
      <c r="O1178" s="48">
        <f>IF(ISERROR(VLOOKUP(E1178&amp;G1178,'[1]采购入库货量(公司仓库)'!$A:$I,7,FALSE)),0,VLOOKUP(E1178&amp;G1178,'[1]采购入库货量(公司仓库)'!$A:$I,7,FALSE))</f>
        <v>0</v>
      </c>
      <c r="P1178" s="12">
        <f t="shared" si="294"/>
        <v>0</v>
      </c>
      <c r="Q1178" s="14">
        <f>IF(ISERROR(VLOOKUP(E1178&amp;G1178,'[1]采购入库货量(公司仓库)'!$A:$I,8,FALSE)),0,VLOOKUP(E1178&amp;G1178,'[1]采购入库货量(公司仓库)'!$A:$I,8,FALSE))</f>
        <v>0</v>
      </c>
      <c r="R1178" s="12">
        <f t="shared" si="295"/>
        <v>0</v>
      </c>
      <c r="S1178">
        <f>SUMIF([1]库存总量!$H:$H,E1178&amp;G1178,[1]库存总量!$G:$G)</f>
        <v>0</v>
      </c>
      <c r="T1178" s="12">
        <f t="shared" si="296"/>
        <v>0</v>
      </c>
      <c r="U1178">
        <f>SUMIFS([1]库存总量!$G:$G,[1]库存总量!$H:$H,E1178&amp;G1178,[1]库存总量!$A:$A,"B")</f>
        <v>0</v>
      </c>
      <c r="V1178" s="12">
        <f t="shared" si="297"/>
        <v>0</v>
      </c>
      <c r="W1178">
        <f>SUMIFS([1]库存总量!$G:$G,[1]库存总量!$H:$H,E1178&amp;G1178,[1]库存总量!$A:$A,"K")</f>
        <v>0</v>
      </c>
      <c r="X1178" s="12">
        <f t="shared" si="298"/>
        <v>0</v>
      </c>
      <c r="Y1178">
        <f t="shared" si="299"/>
        <v>0</v>
      </c>
      <c r="Z1178" s="12">
        <f t="shared" si="300"/>
        <v>0</v>
      </c>
      <c r="AA1178">
        <f>(IF(ISERROR((IF(ISERROR(VLOOKUP(E1178&amp;G1178,'[1]采购入库货量(公司仓库)'!$A:$H,7,FALSE)),0,VLOOKUP(E1178&amp;G1178,'[1]采购入库货量(公司仓库)'!$A:$H,7,FALSE)))*L1178-(IF(ISERROR(VLOOKUP(E1178&amp;G1178,'[1]采购入库货量(公司仓库)'!$A:$H,8,FALSE)),0,VLOOKUP(E1178&amp;G1178,'[1]采购入库货量(公司仓库)'!$A:$H,8,FALSE)))),0,(IF(ISERROR(VLOOKUP(E1178&amp;G1178,'[1]采购入库货量(公司仓库)'!$A:$H,7,FALSE)),0,VLOOKUP(E1178&amp;G1178,'[1]采购入库货量(公司仓库)'!$A:$H,7,FALSE)))*L1178-(IF(ISERROR(VLOOKUP(E1178&amp;G1178,'[1]采购入库货量(公司仓库)'!$A:$H,8,FALSE)),0,VLOOKUP(E1178&amp;G1178,'[1]采购入库货量(公司仓库)'!$A:$H,8,FALSE)))))</f>
        <v>0</v>
      </c>
      <c r="AB1178">
        <f>SUMIF([1]销售数据!$B:$B,E1178&amp;G1178,[1]销售数据!$G:$G)</f>
        <v>0</v>
      </c>
      <c r="AC1178" s="12">
        <f t="shared" si="301"/>
        <v>0</v>
      </c>
      <c r="AD1178" t="str">
        <f t="shared" si="302"/>
        <v/>
      </c>
      <c r="AE1178">
        <f>SUMIF([1]销售数据!$B:$B,AD1178,[1]销售数据!$L:$L)</f>
        <v>0</v>
      </c>
      <c r="AF1178">
        <f>SUMIF([1]销售数据!$B:$B,AD1178,[1]销售数据!$K:$K)</f>
        <v>0</v>
      </c>
      <c r="AG1178">
        <f>SUMIF([1]销售数据!$B:$B,AD1178,[1]销售数据!$J:$J)</f>
        <v>0</v>
      </c>
      <c r="AH1178">
        <f>SUMIF([1]销售数据!$B:$B,AD1178,[1]销售数据!$I:$I)</f>
        <v>0</v>
      </c>
      <c r="AI1178">
        <f>SUMIF([1]销售数据!$B:$B,AD1178,[1]销售数据!$H:$H)</f>
        <v>0</v>
      </c>
      <c r="AJ1178" s="20">
        <f t="shared" si="303"/>
        <v>0</v>
      </c>
      <c r="AK1178">
        <f>SUMIF([1]发货店铺数!$B:$B,AD1178,[1]发货店铺数!$G:$G)</f>
        <v>0</v>
      </c>
      <c r="AL1178">
        <f>SUMIF([1]销售店铺数!$B:$B,AD1178,[1]销售店铺数!$G:$G)</f>
        <v>0</v>
      </c>
      <c r="AM1178">
        <f>SUMIF([1]销售店铺数!$B:$B,AD1178,[1]销售店铺数!$G:$G)</f>
        <v>0</v>
      </c>
      <c r="AN1178" s="20">
        <f t="shared" si="304"/>
        <v>0</v>
      </c>
      <c r="AO1178" s="20">
        <f t="shared" si="305"/>
        <v>0</v>
      </c>
      <c r="AP1178" s="20">
        <f t="shared" si="306"/>
        <v>0</v>
      </c>
      <c r="AQ1178" s="12">
        <f t="shared" si="307"/>
        <v>0</v>
      </c>
      <c r="AR1178" s="20">
        <f t="shared" si="308"/>
        <v>0</v>
      </c>
      <c r="AS1178" s="20">
        <f t="shared" si="309"/>
        <v>0</v>
      </c>
    </row>
    <row r="1179" spans="1:45">
      <c r="A1179"/>
      <c r="B1179"/>
      <c r="C1179"/>
      <c r="D1179"/>
      <c r="E1179"/>
      <c r="F1179"/>
      <c r="G1179"/>
      <c r="H1179"/>
      <c r="I1179"/>
      <c r="J1179"/>
      <c r="K1179"/>
      <c r="L1179"/>
      <c r="M1179" s="8" t="str">
        <f>IF(ISERROR( VLOOKUP(AD1179,'[1]采购入库货量(公司仓库)'!$A:$I,9,FALSE)),"", VLOOKUP(AD1179,'[1]采购入库货量(公司仓库)'!$A:$I,9,FALSE))</f>
        <v/>
      </c>
      <c r="N1179" s="8" t="str">
        <f>IF(ISERROR( VLOOKUP(AD1179,[1]批发上市日期!$A:$F,6,FALSE)),"",  VLOOKUP(AD1179,[1]批发上市日期!$A:$F,6,FALSE))</f>
        <v/>
      </c>
      <c r="O1179" s="48">
        <f>IF(ISERROR(VLOOKUP(E1179&amp;G1179,'[1]采购入库货量(公司仓库)'!$A:$I,7,FALSE)),0,VLOOKUP(E1179&amp;G1179,'[1]采购入库货量(公司仓库)'!$A:$I,7,FALSE))</f>
        <v>0</v>
      </c>
      <c r="P1179" s="12">
        <f t="shared" si="294"/>
        <v>0</v>
      </c>
      <c r="Q1179" s="14">
        <f>IF(ISERROR(VLOOKUP(E1179&amp;G1179,'[1]采购入库货量(公司仓库)'!$A:$I,8,FALSE)),0,VLOOKUP(E1179&amp;G1179,'[1]采购入库货量(公司仓库)'!$A:$I,8,FALSE))</f>
        <v>0</v>
      </c>
      <c r="R1179" s="12">
        <f t="shared" si="295"/>
        <v>0</v>
      </c>
      <c r="S1179">
        <f>SUMIF([1]库存总量!$H:$H,E1179&amp;G1179,[1]库存总量!$G:$G)</f>
        <v>0</v>
      </c>
      <c r="T1179" s="12">
        <f t="shared" si="296"/>
        <v>0</v>
      </c>
      <c r="U1179">
        <f>SUMIFS([1]库存总量!$G:$G,[1]库存总量!$H:$H,E1179&amp;G1179,[1]库存总量!$A:$A,"B")</f>
        <v>0</v>
      </c>
      <c r="V1179" s="12">
        <f t="shared" si="297"/>
        <v>0</v>
      </c>
      <c r="W1179">
        <f>SUMIFS([1]库存总量!$G:$G,[1]库存总量!$H:$H,E1179&amp;G1179,[1]库存总量!$A:$A,"K")</f>
        <v>0</v>
      </c>
      <c r="X1179" s="12">
        <f t="shared" si="298"/>
        <v>0</v>
      </c>
      <c r="Y1179">
        <f t="shared" si="299"/>
        <v>0</v>
      </c>
      <c r="Z1179" s="12">
        <f t="shared" si="300"/>
        <v>0</v>
      </c>
      <c r="AA1179">
        <f>(IF(ISERROR((IF(ISERROR(VLOOKUP(E1179&amp;G1179,'[1]采购入库货量(公司仓库)'!$A:$H,7,FALSE)),0,VLOOKUP(E1179&amp;G1179,'[1]采购入库货量(公司仓库)'!$A:$H,7,FALSE)))*L1179-(IF(ISERROR(VLOOKUP(E1179&amp;G1179,'[1]采购入库货量(公司仓库)'!$A:$H,8,FALSE)),0,VLOOKUP(E1179&amp;G1179,'[1]采购入库货量(公司仓库)'!$A:$H,8,FALSE)))),0,(IF(ISERROR(VLOOKUP(E1179&amp;G1179,'[1]采购入库货量(公司仓库)'!$A:$H,7,FALSE)),0,VLOOKUP(E1179&amp;G1179,'[1]采购入库货量(公司仓库)'!$A:$H,7,FALSE)))*L1179-(IF(ISERROR(VLOOKUP(E1179&amp;G1179,'[1]采购入库货量(公司仓库)'!$A:$H,8,FALSE)),0,VLOOKUP(E1179&amp;G1179,'[1]采购入库货量(公司仓库)'!$A:$H,8,FALSE)))))</f>
        <v>0</v>
      </c>
      <c r="AB1179">
        <f>SUMIF([1]销售数据!$B:$B,E1179&amp;G1179,[1]销售数据!$G:$G)</f>
        <v>0</v>
      </c>
      <c r="AC1179" s="12">
        <f t="shared" si="301"/>
        <v>0</v>
      </c>
      <c r="AD1179" t="str">
        <f t="shared" si="302"/>
        <v/>
      </c>
      <c r="AE1179">
        <f>SUMIF([1]销售数据!$B:$B,AD1179,[1]销售数据!$L:$L)</f>
        <v>0</v>
      </c>
      <c r="AF1179">
        <f>SUMIF([1]销售数据!$B:$B,AD1179,[1]销售数据!$K:$K)</f>
        <v>0</v>
      </c>
      <c r="AG1179">
        <f>SUMIF([1]销售数据!$B:$B,AD1179,[1]销售数据!$J:$J)</f>
        <v>0</v>
      </c>
      <c r="AH1179">
        <f>SUMIF([1]销售数据!$B:$B,AD1179,[1]销售数据!$I:$I)</f>
        <v>0</v>
      </c>
      <c r="AI1179">
        <f>SUMIF([1]销售数据!$B:$B,AD1179,[1]销售数据!$H:$H)</f>
        <v>0</v>
      </c>
      <c r="AJ1179" s="20">
        <f t="shared" si="303"/>
        <v>0</v>
      </c>
      <c r="AK1179">
        <f>SUMIF([1]发货店铺数!$B:$B,AD1179,[1]发货店铺数!$G:$G)</f>
        <v>0</v>
      </c>
      <c r="AL1179">
        <f>SUMIF([1]销售店铺数!$B:$B,AD1179,[1]销售店铺数!$G:$G)</f>
        <v>0</v>
      </c>
      <c r="AM1179">
        <f>SUMIF([1]销售店铺数!$B:$B,AD1179,[1]销售店铺数!$G:$G)</f>
        <v>0</v>
      </c>
      <c r="AN1179" s="20">
        <f t="shared" si="304"/>
        <v>0</v>
      </c>
      <c r="AO1179" s="20">
        <f t="shared" si="305"/>
        <v>0</v>
      </c>
      <c r="AP1179" s="20">
        <f t="shared" si="306"/>
        <v>0</v>
      </c>
      <c r="AQ1179" s="12">
        <f t="shared" si="307"/>
        <v>0</v>
      </c>
      <c r="AR1179" s="20">
        <f t="shared" si="308"/>
        <v>0</v>
      </c>
      <c r="AS1179" s="20">
        <f t="shared" si="309"/>
        <v>0</v>
      </c>
    </row>
    <row r="1180" spans="1:45">
      <c r="A1180"/>
      <c r="B1180"/>
      <c r="C1180"/>
      <c r="D1180"/>
      <c r="E1180"/>
      <c r="F1180"/>
      <c r="G1180"/>
      <c r="H1180"/>
      <c r="I1180"/>
      <c r="J1180"/>
      <c r="K1180"/>
      <c r="L1180"/>
      <c r="M1180" s="8" t="str">
        <f>IF(ISERROR( VLOOKUP(AD1180,'[1]采购入库货量(公司仓库)'!$A:$I,9,FALSE)),"", VLOOKUP(AD1180,'[1]采购入库货量(公司仓库)'!$A:$I,9,FALSE))</f>
        <v/>
      </c>
      <c r="N1180" s="8" t="str">
        <f>IF(ISERROR( VLOOKUP(AD1180,[1]批发上市日期!$A:$F,6,FALSE)),"",  VLOOKUP(AD1180,[1]批发上市日期!$A:$F,6,FALSE))</f>
        <v/>
      </c>
      <c r="O1180" s="48">
        <f>IF(ISERROR(VLOOKUP(E1180&amp;G1180,'[1]采购入库货量(公司仓库)'!$A:$I,7,FALSE)),0,VLOOKUP(E1180&amp;G1180,'[1]采购入库货量(公司仓库)'!$A:$I,7,FALSE))</f>
        <v>0</v>
      </c>
      <c r="P1180" s="12">
        <f t="shared" si="294"/>
        <v>0</v>
      </c>
      <c r="Q1180" s="14">
        <f>IF(ISERROR(VLOOKUP(E1180&amp;G1180,'[1]采购入库货量(公司仓库)'!$A:$I,8,FALSE)),0,VLOOKUP(E1180&amp;G1180,'[1]采购入库货量(公司仓库)'!$A:$I,8,FALSE))</f>
        <v>0</v>
      </c>
      <c r="R1180" s="12">
        <f t="shared" si="295"/>
        <v>0</v>
      </c>
      <c r="S1180">
        <f>SUMIF([1]库存总量!$H:$H,E1180&amp;G1180,[1]库存总量!$G:$G)</f>
        <v>0</v>
      </c>
      <c r="T1180" s="12">
        <f t="shared" si="296"/>
        <v>0</v>
      </c>
      <c r="U1180">
        <f>SUMIFS([1]库存总量!$G:$G,[1]库存总量!$H:$H,E1180&amp;G1180,[1]库存总量!$A:$A,"B")</f>
        <v>0</v>
      </c>
      <c r="V1180" s="12">
        <f t="shared" si="297"/>
        <v>0</v>
      </c>
      <c r="W1180">
        <f>SUMIFS([1]库存总量!$G:$G,[1]库存总量!$H:$H,E1180&amp;G1180,[1]库存总量!$A:$A,"K")</f>
        <v>0</v>
      </c>
      <c r="X1180" s="12">
        <f t="shared" si="298"/>
        <v>0</v>
      </c>
      <c r="Y1180">
        <f t="shared" si="299"/>
        <v>0</v>
      </c>
      <c r="Z1180" s="12">
        <f t="shared" si="300"/>
        <v>0</v>
      </c>
      <c r="AA1180">
        <f>(IF(ISERROR((IF(ISERROR(VLOOKUP(E1180&amp;G1180,'[1]采购入库货量(公司仓库)'!$A:$H,7,FALSE)),0,VLOOKUP(E1180&amp;G1180,'[1]采购入库货量(公司仓库)'!$A:$H,7,FALSE)))*L1180-(IF(ISERROR(VLOOKUP(E1180&amp;G1180,'[1]采购入库货量(公司仓库)'!$A:$H,8,FALSE)),0,VLOOKUP(E1180&amp;G1180,'[1]采购入库货量(公司仓库)'!$A:$H,8,FALSE)))),0,(IF(ISERROR(VLOOKUP(E1180&amp;G1180,'[1]采购入库货量(公司仓库)'!$A:$H,7,FALSE)),0,VLOOKUP(E1180&amp;G1180,'[1]采购入库货量(公司仓库)'!$A:$H,7,FALSE)))*L1180-(IF(ISERROR(VLOOKUP(E1180&amp;G1180,'[1]采购入库货量(公司仓库)'!$A:$H,8,FALSE)),0,VLOOKUP(E1180&amp;G1180,'[1]采购入库货量(公司仓库)'!$A:$H,8,FALSE)))))</f>
        <v>0</v>
      </c>
      <c r="AB1180">
        <f>SUMIF([1]销售数据!$B:$B,E1180&amp;G1180,[1]销售数据!$G:$G)</f>
        <v>0</v>
      </c>
      <c r="AC1180" s="12">
        <f t="shared" si="301"/>
        <v>0</v>
      </c>
      <c r="AD1180" t="str">
        <f t="shared" si="302"/>
        <v/>
      </c>
      <c r="AE1180">
        <f>SUMIF([1]销售数据!$B:$B,AD1180,[1]销售数据!$L:$L)</f>
        <v>0</v>
      </c>
      <c r="AF1180">
        <f>SUMIF([1]销售数据!$B:$B,AD1180,[1]销售数据!$K:$K)</f>
        <v>0</v>
      </c>
      <c r="AG1180">
        <f>SUMIF([1]销售数据!$B:$B,AD1180,[1]销售数据!$J:$J)</f>
        <v>0</v>
      </c>
      <c r="AH1180">
        <f>SUMIF([1]销售数据!$B:$B,AD1180,[1]销售数据!$I:$I)</f>
        <v>0</v>
      </c>
      <c r="AI1180">
        <f>SUMIF([1]销售数据!$B:$B,AD1180,[1]销售数据!$H:$H)</f>
        <v>0</v>
      </c>
      <c r="AJ1180" s="20">
        <f t="shared" si="303"/>
        <v>0</v>
      </c>
      <c r="AK1180">
        <f>SUMIF([1]发货店铺数!$B:$B,AD1180,[1]发货店铺数!$G:$G)</f>
        <v>0</v>
      </c>
      <c r="AL1180">
        <f>SUMIF([1]销售店铺数!$B:$B,AD1180,[1]销售店铺数!$G:$G)</f>
        <v>0</v>
      </c>
      <c r="AM1180">
        <f>SUMIF([1]销售店铺数!$B:$B,AD1180,[1]销售店铺数!$G:$G)</f>
        <v>0</v>
      </c>
      <c r="AN1180" s="20">
        <f t="shared" si="304"/>
        <v>0</v>
      </c>
      <c r="AO1180" s="20">
        <f t="shared" si="305"/>
        <v>0</v>
      </c>
      <c r="AP1180" s="20">
        <f t="shared" si="306"/>
        <v>0</v>
      </c>
      <c r="AQ1180" s="12">
        <f t="shared" si="307"/>
        <v>0</v>
      </c>
      <c r="AR1180" s="20">
        <f t="shared" si="308"/>
        <v>0</v>
      </c>
      <c r="AS1180" s="20">
        <f t="shared" si="309"/>
        <v>0</v>
      </c>
    </row>
    <row r="1181" spans="1:45">
      <c r="A1181"/>
      <c r="B1181"/>
      <c r="C1181"/>
      <c r="D1181"/>
      <c r="E1181"/>
      <c r="F1181"/>
      <c r="G1181"/>
      <c r="H1181"/>
      <c r="I1181"/>
      <c r="J1181"/>
      <c r="K1181"/>
      <c r="L1181"/>
      <c r="M1181" s="8" t="str">
        <f>IF(ISERROR( VLOOKUP(AD1181,'[1]采购入库货量(公司仓库)'!$A:$I,9,FALSE)),"", VLOOKUP(AD1181,'[1]采购入库货量(公司仓库)'!$A:$I,9,FALSE))</f>
        <v/>
      </c>
      <c r="N1181" s="8" t="str">
        <f>IF(ISERROR( VLOOKUP(AD1181,[1]批发上市日期!$A:$F,6,FALSE)),"",  VLOOKUP(AD1181,[1]批发上市日期!$A:$F,6,FALSE))</f>
        <v/>
      </c>
      <c r="O1181" s="48">
        <f>IF(ISERROR(VLOOKUP(E1181&amp;G1181,'[1]采购入库货量(公司仓库)'!$A:$I,7,FALSE)),0,VLOOKUP(E1181&amp;G1181,'[1]采购入库货量(公司仓库)'!$A:$I,7,FALSE))</f>
        <v>0</v>
      </c>
      <c r="P1181" s="12">
        <f t="shared" si="294"/>
        <v>0</v>
      </c>
      <c r="Q1181" s="14">
        <f>IF(ISERROR(VLOOKUP(E1181&amp;G1181,'[1]采购入库货量(公司仓库)'!$A:$I,8,FALSE)),0,VLOOKUP(E1181&amp;G1181,'[1]采购入库货量(公司仓库)'!$A:$I,8,FALSE))</f>
        <v>0</v>
      </c>
      <c r="R1181" s="12">
        <f t="shared" si="295"/>
        <v>0</v>
      </c>
      <c r="S1181">
        <f>SUMIF([1]库存总量!$H:$H,E1181&amp;G1181,[1]库存总量!$G:$G)</f>
        <v>0</v>
      </c>
      <c r="T1181" s="12">
        <f t="shared" si="296"/>
        <v>0</v>
      </c>
      <c r="U1181">
        <f>SUMIFS([1]库存总量!$G:$G,[1]库存总量!$H:$H,E1181&amp;G1181,[1]库存总量!$A:$A,"B")</f>
        <v>0</v>
      </c>
      <c r="V1181" s="12">
        <f t="shared" si="297"/>
        <v>0</v>
      </c>
      <c r="W1181">
        <f>SUMIFS([1]库存总量!$G:$G,[1]库存总量!$H:$H,E1181&amp;G1181,[1]库存总量!$A:$A,"K")</f>
        <v>0</v>
      </c>
      <c r="X1181" s="12">
        <f t="shared" si="298"/>
        <v>0</v>
      </c>
      <c r="Y1181">
        <f t="shared" si="299"/>
        <v>0</v>
      </c>
      <c r="Z1181" s="12">
        <f t="shared" si="300"/>
        <v>0</v>
      </c>
      <c r="AA1181">
        <f>(IF(ISERROR((IF(ISERROR(VLOOKUP(E1181&amp;G1181,'[1]采购入库货量(公司仓库)'!$A:$H,7,FALSE)),0,VLOOKUP(E1181&amp;G1181,'[1]采购入库货量(公司仓库)'!$A:$H,7,FALSE)))*L1181-(IF(ISERROR(VLOOKUP(E1181&amp;G1181,'[1]采购入库货量(公司仓库)'!$A:$H,8,FALSE)),0,VLOOKUP(E1181&amp;G1181,'[1]采购入库货量(公司仓库)'!$A:$H,8,FALSE)))),0,(IF(ISERROR(VLOOKUP(E1181&amp;G1181,'[1]采购入库货量(公司仓库)'!$A:$H,7,FALSE)),0,VLOOKUP(E1181&amp;G1181,'[1]采购入库货量(公司仓库)'!$A:$H,7,FALSE)))*L1181-(IF(ISERROR(VLOOKUP(E1181&amp;G1181,'[1]采购入库货量(公司仓库)'!$A:$H,8,FALSE)),0,VLOOKUP(E1181&amp;G1181,'[1]采购入库货量(公司仓库)'!$A:$H,8,FALSE)))))</f>
        <v>0</v>
      </c>
      <c r="AB1181">
        <f>SUMIF([1]销售数据!$B:$B,E1181&amp;G1181,[1]销售数据!$G:$G)</f>
        <v>0</v>
      </c>
      <c r="AC1181" s="12">
        <f t="shared" si="301"/>
        <v>0</v>
      </c>
      <c r="AD1181" t="str">
        <f t="shared" si="302"/>
        <v/>
      </c>
      <c r="AE1181">
        <f>SUMIF([1]销售数据!$B:$B,AD1181,[1]销售数据!$L:$L)</f>
        <v>0</v>
      </c>
      <c r="AF1181">
        <f>SUMIF([1]销售数据!$B:$B,AD1181,[1]销售数据!$K:$K)</f>
        <v>0</v>
      </c>
      <c r="AG1181">
        <f>SUMIF([1]销售数据!$B:$B,AD1181,[1]销售数据!$J:$J)</f>
        <v>0</v>
      </c>
      <c r="AH1181">
        <f>SUMIF([1]销售数据!$B:$B,AD1181,[1]销售数据!$I:$I)</f>
        <v>0</v>
      </c>
      <c r="AI1181">
        <f>SUMIF([1]销售数据!$B:$B,AD1181,[1]销售数据!$H:$H)</f>
        <v>0</v>
      </c>
      <c r="AJ1181" s="20">
        <f t="shared" si="303"/>
        <v>0</v>
      </c>
      <c r="AK1181">
        <f>SUMIF([1]发货店铺数!$B:$B,AD1181,[1]发货店铺数!$G:$G)</f>
        <v>0</v>
      </c>
      <c r="AL1181">
        <f>SUMIF([1]销售店铺数!$B:$B,AD1181,[1]销售店铺数!$G:$G)</f>
        <v>0</v>
      </c>
      <c r="AM1181">
        <f>SUMIF([1]销售店铺数!$B:$B,AD1181,[1]销售店铺数!$G:$G)</f>
        <v>0</v>
      </c>
      <c r="AN1181" s="20">
        <f t="shared" si="304"/>
        <v>0</v>
      </c>
      <c r="AO1181" s="20">
        <f t="shared" si="305"/>
        <v>0</v>
      </c>
      <c r="AP1181" s="20">
        <f t="shared" si="306"/>
        <v>0</v>
      </c>
      <c r="AQ1181" s="12">
        <f t="shared" si="307"/>
        <v>0</v>
      </c>
      <c r="AR1181" s="20">
        <f t="shared" si="308"/>
        <v>0</v>
      </c>
      <c r="AS1181" s="20">
        <f t="shared" si="309"/>
        <v>0</v>
      </c>
    </row>
    <row r="1182" spans="1:45">
      <c r="A1182"/>
      <c r="B1182"/>
      <c r="C1182"/>
      <c r="D1182"/>
      <c r="E1182"/>
      <c r="F1182"/>
      <c r="G1182"/>
      <c r="H1182"/>
      <c r="I1182"/>
      <c r="J1182"/>
      <c r="K1182"/>
      <c r="L1182"/>
      <c r="M1182" s="8" t="str">
        <f>IF(ISERROR( VLOOKUP(AD1182,'[1]采购入库货量(公司仓库)'!$A:$I,9,FALSE)),"", VLOOKUP(AD1182,'[1]采购入库货量(公司仓库)'!$A:$I,9,FALSE))</f>
        <v/>
      </c>
      <c r="N1182" s="8" t="str">
        <f>IF(ISERROR( VLOOKUP(AD1182,[1]批发上市日期!$A:$F,6,FALSE)),"",  VLOOKUP(AD1182,[1]批发上市日期!$A:$F,6,FALSE))</f>
        <v/>
      </c>
      <c r="O1182" s="48">
        <f>IF(ISERROR(VLOOKUP(E1182&amp;G1182,'[1]采购入库货量(公司仓库)'!$A:$I,7,FALSE)),0,VLOOKUP(E1182&amp;G1182,'[1]采购入库货量(公司仓库)'!$A:$I,7,FALSE))</f>
        <v>0</v>
      </c>
      <c r="P1182" s="12">
        <f t="shared" si="294"/>
        <v>0</v>
      </c>
      <c r="Q1182" s="14">
        <f>IF(ISERROR(VLOOKUP(E1182&amp;G1182,'[1]采购入库货量(公司仓库)'!$A:$I,8,FALSE)),0,VLOOKUP(E1182&amp;G1182,'[1]采购入库货量(公司仓库)'!$A:$I,8,FALSE))</f>
        <v>0</v>
      </c>
      <c r="R1182" s="12">
        <f t="shared" si="295"/>
        <v>0</v>
      </c>
      <c r="S1182">
        <f>SUMIF([1]库存总量!$H:$H,E1182&amp;G1182,[1]库存总量!$G:$G)</f>
        <v>0</v>
      </c>
      <c r="T1182" s="12">
        <f t="shared" si="296"/>
        <v>0</v>
      </c>
      <c r="U1182">
        <f>SUMIFS([1]库存总量!$G:$G,[1]库存总量!$H:$H,E1182&amp;G1182,[1]库存总量!$A:$A,"B")</f>
        <v>0</v>
      </c>
      <c r="V1182" s="12">
        <f t="shared" si="297"/>
        <v>0</v>
      </c>
      <c r="W1182">
        <f>SUMIFS([1]库存总量!$G:$G,[1]库存总量!$H:$H,E1182&amp;G1182,[1]库存总量!$A:$A,"K")</f>
        <v>0</v>
      </c>
      <c r="X1182" s="12">
        <f t="shared" si="298"/>
        <v>0</v>
      </c>
      <c r="Y1182">
        <f t="shared" si="299"/>
        <v>0</v>
      </c>
      <c r="Z1182" s="12">
        <f t="shared" si="300"/>
        <v>0</v>
      </c>
      <c r="AA1182">
        <f>(IF(ISERROR((IF(ISERROR(VLOOKUP(E1182&amp;G1182,'[1]采购入库货量(公司仓库)'!$A:$H,7,FALSE)),0,VLOOKUP(E1182&amp;G1182,'[1]采购入库货量(公司仓库)'!$A:$H,7,FALSE)))*L1182-(IF(ISERROR(VLOOKUP(E1182&amp;G1182,'[1]采购入库货量(公司仓库)'!$A:$H,8,FALSE)),0,VLOOKUP(E1182&amp;G1182,'[1]采购入库货量(公司仓库)'!$A:$H,8,FALSE)))),0,(IF(ISERROR(VLOOKUP(E1182&amp;G1182,'[1]采购入库货量(公司仓库)'!$A:$H,7,FALSE)),0,VLOOKUP(E1182&amp;G1182,'[1]采购入库货量(公司仓库)'!$A:$H,7,FALSE)))*L1182-(IF(ISERROR(VLOOKUP(E1182&amp;G1182,'[1]采购入库货量(公司仓库)'!$A:$H,8,FALSE)),0,VLOOKUP(E1182&amp;G1182,'[1]采购入库货量(公司仓库)'!$A:$H,8,FALSE)))))</f>
        <v>0</v>
      </c>
      <c r="AB1182">
        <f>SUMIF([1]销售数据!$B:$B,E1182&amp;G1182,[1]销售数据!$G:$G)</f>
        <v>0</v>
      </c>
      <c r="AC1182" s="12">
        <f t="shared" si="301"/>
        <v>0</v>
      </c>
      <c r="AD1182" t="str">
        <f t="shared" si="302"/>
        <v/>
      </c>
      <c r="AE1182">
        <f>SUMIF([1]销售数据!$B:$B,AD1182,[1]销售数据!$L:$L)</f>
        <v>0</v>
      </c>
      <c r="AF1182">
        <f>SUMIF([1]销售数据!$B:$B,AD1182,[1]销售数据!$K:$K)</f>
        <v>0</v>
      </c>
      <c r="AG1182">
        <f>SUMIF([1]销售数据!$B:$B,AD1182,[1]销售数据!$J:$J)</f>
        <v>0</v>
      </c>
      <c r="AH1182">
        <f>SUMIF([1]销售数据!$B:$B,AD1182,[1]销售数据!$I:$I)</f>
        <v>0</v>
      </c>
      <c r="AI1182">
        <f>SUMIF([1]销售数据!$B:$B,AD1182,[1]销售数据!$H:$H)</f>
        <v>0</v>
      </c>
      <c r="AJ1182" s="20">
        <f t="shared" si="303"/>
        <v>0</v>
      </c>
      <c r="AK1182">
        <f>SUMIF([1]发货店铺数!$B:$B,AD1182,[1]发货店铺数!$G:$G)</f>
        <v>0</v>
      </c>
      <c r="AL1182">
        <f>SUMIF([1]销售店铺数!$B:$B,AD1182,[1]销售店铺数!$G:$G)</f>
        <v>0</v>
      </c>
      <c r="AM1182">
        <f>SUMIF([1]销售店铺数!$B:$B,AD1182,[1]销售店铺数!$G:$G)</f>
        <v>0</v>
      </c>
      <c r="AN1182" s="20">
        <f t="shared" si="304"/>
        <v>0</v>
      </c>
      <c r="AO1182" s="20">
        <f t="shared" si="305"/>
        <v>0</v>
      </c>
      <c r="AP1182" s="20">
        <f t="shared" si="306"/>
        <v>0</v>
      </c>
      <c r="AQ1182" s="12">
        <f t="shared" si="307"/>
        <v>0</v>
      </c>
      <c r="AR1182" s="20">
        <f t="shared" si="308"/>
        <v>0</v>
      </c>
      <c r="AS1182" s="20">
        <f t="shared" si="309"/>
        <v>0</v>
      </c>
    </row>
    <row r="1183" spans="1:45">
      <c r="A1183"/>
      <c r="B1183"/>
      <c r="C1183"/>
      <c r="D1183"/>
      <c r="E1183"/>
      <c r="F1183"/>
      <c r="G1183"/>
      <c r="H1183"/>
      <c r="I1183"/>
      <c r="J1183"/>
      <c r="K1183"/>
      <c r="L1183"/>
      <c r="M1183" s="8" t="str">
        <f>IF(ISERROR( VLOOKUP(AD1183,'[1]采购入库货量(公司仓库)'!$A:$I,9,FALSE)),"", VLOOKUP(AD1183,'[1]采购入库货量(公司仓库)'!$A:$I,9,FALSE))</f>
        <v/>
      </c>
      <c r="N1183" s="8" t="str">
        <f>IF(ISERROR( VLOOKUP(AD1183,[1]批发上市日期!$A:$F,6,FALSE)),"",  VLOOKUP(AD1183,[1]批发上市日期!$A:$F,6,FALSE))</f>
        <v/>
      </c>
      <c r="O1183" s="48">
        <f>IF(ISERROR(VLOOKUP(E1183&amp;G1183,'[1]采购入库货量(公司仓库)'!$A:$I,7,FALSE)),0,VLOOKUP(E1183&amp;G1183,'[1]采购入库货量(公司仓库)'!$A:$I,7,FALSE))</f>
        <v>0</v>
      </c>
      <c r="P1183" s="12">
        <f t="shared" si="294"/>
        <v>0</v>
      </c>
      <c r="Q1183" s="14">
        <f>IF(ISERROR(VLOOKUP(E1183&amp;G1183,'[1]采购入库货量(公司仓库)'!$A:$I,8,FALSE)),0,VLOOKUP(E1183&amp;G1183,'[1]采购入库货量(公司仓库)'!$A:$I,8,FALSE))</f>
        <v>0</v>
      </c>
      <c r="R1183" s="12">
        <f t="shared" si="295"/>
        <v>0</v>
      </c>
      <c r="S1183">
        <f>SUMIF([1]库存总量!$H:$H,E1183&amp;G1183,[1]库存总量!$G:$G)</f>
        <v>0</v>
      </c>
      <c r="T1183" s="12">
        <f t="shared" si="296"/>
        <v>0</v>
      </c>
      <c r="U1183">
        <f>SUMIFS([1]库存总量!$G:$G,[1]库存总量!$H:$H,E1183&amp;G1183,[1]库存总量!$A:$A,"B")</f>
        <v>0</v>
      </c>
      <c r="V1183" s="12">
        <f t="shared" si="297"/>
        <v>0</v>
      </c>
      <c r="W1183">
        <f>SUMIFS([1]库存总量!$G:$G,[1]库存总量!$H:$H,E1183&amp;G1183,[1]库存总量!$A:$A,"K")</f>
        <v>0</v>
      </c>
      <c r="X1183" s="12">
        <f t="shared" si="298"/>
        <v>0</v>
      </c>
      <c r="Y1183">
        <f t="shared" si="299"/>
        <v>0</v>
      </c>
      <c r="Z1183" s="12">
        <f t="shared" si="300"/>
        <v>0</v>
      </c>
      <c r="AA1183">
        <f>(IF(ISERROR((IF(ISERROR(VLOOKUP(E1183&amp;G1183,'[1]采购入库货量(公司仓库)'!$A:$H,7,FALSE)),0,VLOOKUP(E1183&amp;G1183,'[1]采购入库货量(公司仓库)'!$A:$H,7,FALSE)))*L1183-(IF(ISERROR(VLOOKUP(E1183&amp;G1183,'[1]采购入库货量(公司仓库)'!$A:$H,8,FALSE)),0,VLOOKUP(E1183&amp;G1183,'[1]采购入库货量(公司仓库)'!$A:$H,8,FALSE)))),0,(IF(ISERROR(VLOOKUP(E1183&amp;G1183,'[1]采购入库货量(公司仓库)'!$A:$H,7,FALSE)),0,VLOOKUP(E1183&amp;G1183,'[1]采购入库货量(公司仓库)'!$A:$H,7,FALSE)))*L1183-(IF(ISERROR(VLOOKUP(E1183&amp;G1183,'[1]采购入库货量(公司仓库)'!$A:$H,8,FALSE)),0,VLOOKUP(E1183&amp;G1183,'[1]采购入库货量(公司仓库)'!$A:$H,8,FALSE)))))</f>
        <v>0</v>
      </c>
      <c r="AB1183">
        <f>SUMIF([1]销售数据!$B:$B,E1183&amp;G1183,[1]销售数据!$G:$G)</f>
        <v>0</v>
      </c>
      <c r="AC1183" s="12">
        <f t="shared" si="301"/>
        <v>0</v>
      </c>
      <c r="AD1183" t="str">
        <f t="shared" si="302"/>
        <v/>
      </c>
      <c r="AE1183">
        <f>SUMIF([1]销售数据!$B:$B,AD1183,[1]销售数据!$L:$L)</f>
        <v>0</v>
      </c>
      <c r="AF1183">
        <f>SUMIF([1]销售数据!$B:$B,AD1183,[1]销售数据!$K:$K)</f>
        <v>0</v>
      </c>
      <c r="AG1183">
        <f>SUMIF([1]销售数据!$B:$B,AD1183,[1]销售数据!$J:$J)</f>
        <v>0</v>
      </c>
      <c r="AH1183">
        <f>SUMIF([1]销售数据!$B:$B,AD1183,[1]销售数据!$I:$I)</f>
        <v>0</v>
      </c>
      <c r="AI1183">
        <f>SUMIF([1]销售数据!$B:$B,AD1183,[1]销售数据!$H:$H)</f>
        <v>0</v>
      </c>
      <c r="AJ1183" s="20">
        <f t="shared" si="303"/>
        <v>0</v>
      </c>
      <c r="AK1183">
        <f>SUMIF([1]发货店铺数!$B:$B,AD1183,[1]发货店铺数!$G:$G)</f>
        <v>0</v>
      </c>
      <c r="AL1183">
        <f>SUMIF([1]销售店铺数!$B:$B,AD1183,[1]销售店铺数!$G:$G)</f>
        <v>0</v>
      </c>
      <c r="AM1183">
        <f>SUMIF([1]销售店铺数!$B:$B,AD1183,[1]销售店铺数!$G:$G)</f>
        <v>0</v>
      </c>
      <c r="AN1183" s="20">
        <f t="shared" si="304"/>
        <v>0</v>
      </c>
      <c r="AO1183" s="20">
        <f t="shared" si="305"/>
        <v>0</v>
      </c>
      <c r="AP1183" s="20">
        <f t="shared" si="306"/>
        <v>0</v>
      </c>
      <c r="AQ1183" s="12">
        <f t="shared" si="307"/>
        <v>0</v>
      </c>
      <c r="AR1183" s="20">
        <f t="shared" si="308"/>
        <v>0</v>
      </c>
      <c r="AS1183" s="20">
        <f t="shared" si="309"/>
        <v>0</v>
      </c>
    </row>
    <row r="1184" spans="1:45">
      <c r="A1184"/>
      <c r="B1184"/>
      <c r="C1184"/>
      <c r="D1184"/>
      <c r="E1184"/>
      <c r="F1184"/>
      <c r="G1184"/>
      <c r="H1184"/>
      <c r="I1184"/>
      <c r="J1184"/>
      <c r="K1184"/>
      <c r="L1184"/>
      <c r="M1184" s="8" t="str">
        <f>IF(ISERROR( VLOOKUP(AD1184,'[1]采购入库货量(公司仓库)'!$A:$I,9,FALSE)),"", VLOOKUP(AD1184,'[1]采购入库货量(公司仓库)'!$A:$I,9,FALSE))</f>
        <v/>
      </c>
      <c r="N1184" s="8" t="str">
        <f>IF(ISERROR( VLOOKUP(AD1184,[1]批发上市日期!$A:$F,6,FALSE)),"",  VLOOKUP(AD1184,[1]批发上市日期!$A:$F,6,FALSE))</f>
        <v/>
      </c>
      <c r="O1184" s="48">
        <f>IF(ISERROR(VLOOKUP(E1184&amp;G1184,'[1]采购入库货量(公司仓库)'!$A:$I,7,FALSE)),0,VLOOKUP(E1184&amp;G1184,'[1]采购入库货量(公司仓库)'!$A:$I,7,FALSE))</f>
        <v>0</v>
      </c>
      <c r="P1184" s="12">
        <f t="shared" si="294"/>
        <v>0</v>
      </c>
      <c r="Q1184" s="14">
        <f>IF(ISERROR(VLOOKUP(E1184&amp;G1184,'[1]采购入库货量(公司仓库)'!$A:$I,8,FALSE)),0,VLOOKUP(E1184&amp;G1184,'[1]采购入库货量(公司仓库)'!$A:$I,8,FALSE))</f>
        <v>0</v>
      </c>
      <c r="R1184" s="12">
        <f t="shared" si="295"/>
        <v>0</v>
      </c>
      <c r="S1184">
        <f>SUMIF([1]库存总量!$H:$H,E1184&amp;G1184,[1]库存总量!$G:$G)</f>
        <v>0</v>
      </c>
      <c r="T1184" s="12">
        <f t="shared" si="296"/>
        <v>0</v>
      </c>
      <c r="U1184">
        <f>SUMIFS([1]库存总量!$G:$G,[1]库存总量!$H:$H,E1184&amp;G1184,[1]库存总量!$A:$A,"B")</f>
        <v>0</v>
      </c>
      <c r="V1184" s="12">
        <f t="shared" si="297"/>
        <v>0</v>
      </c>
      <c r="W1184">
        <f>SUMIFS([1]库存总量!$G:$G,[1]库存总量!$H:$H,E1184&amp;G1184,[1]库存总量!$A:$A,"K")</f>
        <v>0</v>
      </c>
      <c r="X1184" s="12">
        <f t="shared" si="298"/>
        <v>0</v>
      </c>
      <c r="Y1184">
        <f t="shared" si="299"/>
        <v>0</v>
      </c>
      <c r="Z1184" s="12">
        <f t="shared" si="300"/>
        <v>0</v>
      </c>
      <c r="AA1184">
        <f>(IF(ISERROR((IF(ISERROR(VLOOKUP(E1184&amp;G1184,'[1]采购入库货量(公司仓库)'!$A:$H,7,FALSE)),0,VLOOKUP(E1184&amp;G1184,'[1]采购入库货量(公司仓库)'!$A:$H,7,FALSE)))*L1184-(IF(ISERROR(VLOOKUP(E1184&amp;G1184,'[1]采购入库货量(公司仓库)'!$A:$H,8,FALSE)),0,VLOOKUP(E1184&amp;G1184,'[1]采购入库货量(公司仓库)'!$A:$H,8,FALSE)))),0,(IF(ISERROR(VLOOKUP(E1184&amp;G1184,'[1]采购入库货量(公司仓库)'!$A:$H,7,FALSE)),0,VLOOKUP(E1184&amp;G1184,'[1]采购入库货量(公司仓库)'!$A:$H,7,FALSE)))*L1184-(IF(ISERROR(VLOOKUP(E1184&amp;G1184,'[1]采购入库货量(公司仓库)'!$A:$H,8,FALSE)),0,VLOOKUP(E1184&amp;G1184,'[1]采购入库货量(公司仓库)'!$A:$H,8,FALSE)))))</f>
        <v>0</v>
      </c>
      <c r="AB1184">
        <f>SUMIF([1]销售数据!$B:$B,E1184&amp;G1184,[1]销售数据!$G:$G)</f>
        <v>0</v>
      </c>
      <c r="AC1184" s="12">
        <f t="shared" si="301"/>
        <v>0</v>
      </c>
      <c r="AD1184" t="str">
        <f t="shared" si="302"/>
        <v/>
      </c>
      <c r="AE1184">
        <f>SUMIF([1]销售数据!$B:$B,AD1184,[1]销售数据!$L:$L)</f>
        <v>0</v>
      </c>
      <c r="AF1184">
        <f>SUMIF([1]销售数据!$B:$B,AD1184,[1]销售数据!$K:$K)</f>
        <v>0</v>
      </c>
      <c r="AG1184">
        <f>SUMIF([1]销售数据!$B:$B,AD1184,[1]销售数据!$J:$J)</f>
        <v>0</v>
      </c>
      <c r="AH1184">
        <f>SUMIF([1]销售数据!$B:$B,AD1184,[1]销售数据!$I:$I)</f>
        <v>0</v>
      </c>
      <c r="AI1184">
        <f>SUMIF([1]销售数据!$B:$B,AD1184,[1]销售数据!$H:$H)</f>
        <v>0</v>
      </c>
      <c r="AJ1184" s="20">
        <f t="shared" si="303"/>
        <v>0</v>
      </c>
      <c r="AK1184">
        <f>SUMIF([1]发货店铺数!$B:$B,AD1184,[1]发货店铺数!$G:$G)</f>
        <v>0</v>
      </c>
      <c r="AL1184">
        <f>SUMIF([1]销售店铺数!$B:$B,AD1184,[1]销售店铺数!$G:$G)</f>
        <v>0</v>
      </c>
      <c r="AM1184">
        <f>SUMIF([1]销售店铺数!$B:$B,AD1184,[1]销售店铺数!$G:$G)</f>
        <v>0</v>
      </c>
      <c r="AN1184" s="20">
        <f t="shared" si="304"/>
        <v>0</v>
      </c>
      <c r="AO1184" s="20">
        <f t="shared" si="305"/>
        <v>0</v>
      </c>
      <c r="AP1184" s="20">
        <f t="shared" si="306"/>
        <v>0</v>
      </c>
      <c r="AQ1184" s="12">
        <f t="shared" si="307"/>
        <v>0</v>
      </c>
      <c r="AR1184" s="20">
        <f t="shared" si="308"/>
        <v>0</v>
      </c>
      <c r="AS1184" s="20">
        <f t="shared" si="309"/>
        <v>0</v>
      </c>
    </row>
    <row r="1185" spans="1:45">
      <c r="A1185"/>
      <c r="B1185"/>
      <c r="C1185"/>
      <c r="D1185"/>
      <c r="E1185"/>
      <c r="F1185"/>
      <c r="G1185"/>
      <c r="H1185"/>
      <c r="I1185"/>
      <c r="J1185"/>
      <c r="K1185"/>
      <c r="L1185"/>
      <c r="M1185" s="8" t="str">
        <f>IF(ISERROR( VLOOKUP(AD1185,'[1]采购入库货量(公司仓库)'!$A:$I,9,FALSE)),"", VLOOKUP(AD1185,'[1]采购入库货量(公司仓库)'!$A:$I,9,FALSE))</f>
        <v/>
      </c>
      <c r="N1185" s="8" t="str">
        <f>IF(ISERROR( VLOOKUP(AD1185,[1]批发上市日期!$A:$F,6,FALSE)),"",  VLOOKUP(AD1185,[1]批发上市日期!$A:$F,6,FALSE))</f>
        <v/>
      </c>
      <c r="O1185" s="48">
        <f>IF(ISERROR(VLOOKUP(E1185&amp;G1185,'[1]采购入库货量(公司仓库)'!$A:$I,7,FALSE)),0,VLOOKUP(E1185&amp;G1185,'[1]采购入库货量(公司仓库)'!$A:$I,7,FALSE))</f>
        <v>0</v>
      </c>
      <c r="P1185" s="12">
        <f t="shared" si="294"/>
        <v>0</v>
      </c>
      <c r="Q1185" s="14">
        <f>IF(ISERROR(VLOOKUP(E1185&amp;G1185,'[1]采购入库货量(公司仓库)'!$A:$I,8,FALSE)),0,VLOOKUP(E1185&amp;G1185,'[1]采购入库货量(公司仓库)'!$A:$I,8,FALSE))</f>
        <v>0</v>
      </c>
      <c r="R1185" s="12">
        <f t="shared" si="295"/>
        <v>0</v>
      </c>
      <c r="S1185">
        <f>SUMIF([1]库存总量!$H:$H,E1185&amp;G1185,[1]库存总量!$G:$G)</f>
        <v>0</v>
      </c>
      <c r="T1185" s="12">
        <f t="shared" si="296"/>
        <v>0</v>
      </c>
      <c r="U1185">
        <f>SUMIFS([1]库存总量!$G:$G,[1]库存总量!$H:$H,E1185&amp;G1185,[1]库存总量!$A:$A,"B")</f>
        <v>0</v>
      </c>
      <c r="V1185" s="12">
        <f t="shared" si="297"/>
        <v>0</v>
      </c>
      <c r="W1185">
        <f>SUMIFS([1]库存总量!$G:$G,[1]库存总量!$H:$H,E1185&amp;G1185,[1]库存总量!$A:$A,"K")</f>
        <v>0</v>
      </c>
      <c r="X1185" s="12">
        <f t="shared" si="298"/>
        <v>0</v>
      </c>
      <c r="Y1185">
        <f t="shared" si="299"/>
        <v>0</v>
      </c>
      <c r="Z1185" s="12">
        <f t="shared" si="300"/>
        <v>0</v>
      </c>
      <c r="AA1185">
        <f>(IF(ISERROR((IF(ISERROR(VLOOKUP(E1185&amp;G1185,'[1]采购入库货量(公司仓库)'!$A:$H,7,FALSE)),0,VLOOKUP(E1185&amp;G1185,'[1]采购入库货量(公司仓库)'!$A:$H,7,FALSE)))*L1185-(IF(ISERROR(VLOOKUP(E1185&amp;G1185,'[1]采购入库货量(公司仓库)'!$A:$H,8,FALSE)),0,VLOOKUP(E1185&amp;G1185,'[1]采购入库货量(公司仓库)'!$A:$H,8,FALSE)))),0,(IF(ISERROR(VLOOKUP(E1185&amp;G1185,'[1]采购入库货量(公司仓库)'!$A:$H,7,FALSE)),0,VLOOKUP(E1185&amp;G1185,'[1]采购入库货量(公司仓库)'!$A:$H,7,FALSE)))*L1185-(IF(ISERROR(VLOOKUP(E1185&amp;G1185,'[1]采购入库货量(公司仓库)'!$A:$H,8,FALSE)),0,VLOOKUP(E1185&amp;G1185,'[1]采购入库货量(公司仓库)'!$A:$H,8,FALSE)))))</f>
        <v>0</v>
      </c>
      <c r="AB1185">
        <f>SUMIF([1]销售数据!$B:$B,E1185&amp;G1185,[1]销售数据!$G:$G)</f>
        <v>0</v>
      </c>
      <c r="AC1185" s="12">
        <f t="shared" si="301"/>
        <v>0</v>
      </c>
      <c r="AD1185" t="str">
        <f t="shared" si="302"/>
        <v/>
      </c>
      <c r="AE1185">
        <f>SUMIF([1]销售数据!$B:$B,AD1185,[1]销售数据!$L:$L)</f>
        <v>0</v>
      </c>
      <c r="AF1185">
        <f>SUMIF([1]销售数据!$B:$B,AD1185,[1]销售数据!$K:$K)</f>
        <v>0</v>
      </c>
      <c r="AG1185">
        <f>SUMIF([1]销售数据!$B:$B,AD1185,[1]销售数据!$J:$J)</f>
        <v>0</v>
      </c>
      <c r="AH1185">
        <f>SUMIF([1]销售数据!$B:$B,AD1185,[1]销售数据!$I:$I)</f>
        <v>0</v>
      </c>
      <c r="AI1185">
        <f>SUMIF([1]销售数据!$B:$B,AD1185,[1]销售数据!$H:$H)</f>
        <v>0</v>
      </c>
      <c r="AJ1185" s="20">
        <f t="shared" si="303"/>
        <v>0</v>
      </c>
      <c r="AK1185">
        <f>SUMIF([1]发货店铺数!$B:$B,AD1185,[1]发货店铺数!$G:$G)</f>
        <v>0</v>
      </c>
      <c r="AL1185">
        <f>SUMIF([1]销售店铺数!$B:$B,AD1185,[1]销售店铺数!$G:$G)</f>
        <v>0</v>
      </c>
      <c r="AM1185">
        <f>SUMIF([1]销售店铺数!$B:$B,AD1185,[1]销售店铺数!$G:$G)</f>
        <v>0</v>
      </c>
      <c r="AN1185" s="20">
        <f t="shared" si="304"/>
        <v>0</v>
      </c>
      <c r="AO1185" s="20">
        <f t="shared" si="305"/>
        <v>0</v>
      </c>
      <c r="AP1185" s="20">
        <f t="shared" si="306"/>
        <v>0</v>
      </c>
      <c r="AQ1185" s="12">
        <f t="shared" si="307"/>
        <v>0</v>
      </c>
      <c r="AR1185" s="20">
        <f t="shared" si="308"/>
        <v>0</v>
      </c>
      <c r="AS1185" s="20">
        <f t="shared" si="309"/>
        <v>0</v>
      </c>
    </row>
    <row r="1186" spans="1:45">
      <c r="A1186"/>
      <c r="B1186"/>
      <c r="C1186"/>
      <c r="D1186"/>
      <c r="E1186"/>
      <c r="F1186"/>
      <c r="G1186"/>
      <c r="H1186"/>
      <c r="I1186"/>
      <c r="J1186"/>
      <c r="K1186"/>
      <c r="L1186"/>
      <c r="M1186" s="8" t="str">
        <f>IF(ISERROR( VLOOKUP(AD1186,'[1]采购入库货量(公司仓库)'!$A:$I,9,FALSE)),"", VLOOKUP(AD1186,'[1]采购入库货量(公司仓库)'!$A:$I,9,FALSE))</f>
        <v/>
      </c>
      <c r="N1186" s="8" t="str">
        <f>IF(ISERROR( VLOOKUP(AD1186,[1]批发上市日期!$A:$F,6,FALSE)),"",  VLOOKUP(AD1186,[1]批发上市日期!$A:$F,6,FALSE))</f>
        <v/>
      </c>
      <c r="O1186" s="48">
        <f>IF(ISERROR(VLOOKUP(E1186&amp;G1186,'[1]采购入库货量(公司仓库)'!$A:$I,7,FALSE)),0,VLOOKUP(E1186&amp;G1186,'[1]采购入库货量(公司仓库)'!$A:$I,7,FALSE))</f>
        <v>0</v>
      </c>
      <c r="P1186" s="12">
        <f t="shared" si="294"/>
        <v>0</v>
      </c>
      <c r="Q1186" s="14">
        <f>IF(ISERROR(VLOOKUP(E1186&amp;G1186,'[1]采购入库货量(公司仓库)'!$A:$I,8,FALSE)),0,VLOOKUP(E1186&amp;G1186,'[1]采购入库货量(公司仓库)'!$A:$I,8,FALSE))</f>
        <v>0</v>
      </c>
      <c r="R1186" s="12">
        <f t="shared" si="295"/>
        <v>0</v>
      </c>
      <c r="S1186">
        <f>SUMIF([1]库存总量!$H:$H,E1186&amp;G1186,[1]库存总量!$G:$G)</f>
        <v>0</v>
      </c>
      <c r="T1186" s="12">
        <f t="shared" si="296"/>
        <v>0</v>
      </c>
      <c r="U1186">
        <f>SUMIFS([1]库存总量!$G:$G,[1]库存总量!$H:$H,E1186&amp;G1186,[1]库存总量!$A:$A,"B")</f>
        <v>0</v>
      </c>
      <c r="V1186" s="12">
        <f t="shared" si="297"/>
        <v>0</v>
      </c>
      <c r="W1186">
        <f>SUMIFS([1]库存总量!$G:$G,[1]库存总量!$H:$H,E1186&amp;G1186,[1]库存总量!$A:$A,"K")</f>
        <v>0</v>
      </c>
      <c r="X1186" s="12">
        <f t="shared" si="298"/>
        <v>0</v>
      </c>
      <c r="Y1186">
        <f t="shared" si="299"/>
        <v>0</v>
      </c>
      <c r="Z1186" s="12">
        <f t="shared" si="300"/>
        <v>0</v>
      </c>
      <c r="AA1186">
        <f>(IF(ISERROR((IF(ISERROR(VLOOKUP(E1186&amp;G1186,'[1]采购入库货量(公司仓库)'!$A:$H,7,FALSE)),0,VLOOKUP(E1186&amp;G1186,'[1]采购入库货量(公司仓库)'!$A:$H,7,FALSE)))*L1186-(IF(ISERROR(VLOOKUP(E1186&amp;G1186,'[1]采购入库货量(公司仓库)'!$A:$H,8,FALSE)),0,VLOOKUP(E1186&amp;G1186,'[1]采购入库货量(公司仓库)'!$A:$H,8,FALSE)))),0,(IF(ISERROR(VLOOKUP(E1186&amp;G1186,'[1]采购入库货量(公司仓库)'!$A:$H,7,FALSE)),0,VLOOKUP(E1186&amp;G1186,'[1]采购入库货量(公司仓库)'!$A:$H,7,FALSE)))*L1186-(IF(ISERROR(VLOOKUP(E1186&amp;G1186,'[1]采购入库货量(公司仓库)'!$A:$H,8,FALSE)),0,VLOOKUP(E1186&amp;G1186,'[1]采购入库货量(公司仓库)'!$A:$H,8,FALSE)))))</f>
        <v>0</v>
      </c>
      <c r="AB1186">
        <f>SUMIF([1]销售数据!$B:$B,E1186&amp;G1186,[1]销售数据!$G:$G)</f>
        <v>0</v>
      </c>
      <c r="AC1186" s="12">
        <f t="shared" si="301"/>
        <v>0</v>
      </c>
      <c r="AD1186" t="str">
        <f t="shared" si="302"/>
        <v/>
      </c>
      <c r="AE1186">
        <f>SUMIF([1]销售数据!$B:$B,AD1186,[1]销售数据!$L:$L)</f>
        <v>0</v>
      </c>
      <c r="AF1186">
        <f>SUMIF([1]销售数据!$B:$B,AD1186,[1]销售数据!$K:$K)</f>
        <v>0</v>
      </c>
      <c r="AG1186">
        <f>SUMIF([1]销售数据!$B:$B,AD1186,[1]销售数据!$J:$J)</f>
        <v>0</v>
      </c>
      <c r="AH1186">
        <f>SUMIF([1]销售数据!$B:$B,AD1186,[1]销售数据!$I:$I)</f>
        <v>0</v>
      </c>
      <c r="AI1186">
        <f>SUMIF([1]销售数据!$B:$B,AD1186,[1]销售数据!$H:$H)</f>
        <v>0</v>
      </c>
      <c r="AJ1186" s="20">
        <f t="shared" si="303"/>
        <v>0</v>
      </c>
      <c r="AK1186">
        <f>SUMIF([1]发货店铺数!$B:$B,AD1186,[1]发货店铺数!$G:$G)</f>
        <v>0</v>
      </c>
      <c r="AL1186">
        <f>SUMIF([1]销售店铺数!$B:$B,AD1186,[1]销售店铺数!$G:$G)</f>
        <v>0</v>
      </c>
      <c r="AM1186">
        <f>SUMIF([1]销售店铺数!$B:$B,AD1186,[1]销售店铺数!$G:$G)</f>
        <v>0</v>
      </c>
      <c r="AN1186" s="20">
        <f t="shared" si="304"/>
        <v>0</v>
      </c>
      <c r="AO1186" s="20">
        <f t="shared" si="305"/>
        <v>0</v>
      </c>
      <c r="AP1186" s="20">
        <f t="shared" si="306"/>
        <v>0</v>
      </c>
      <c r="AQ1186" s="12">
        <f t="shared" si="307"/>
        <v>0</v>
      </c>
      <c r="AR1186" s="20">
        <f t="shared" si="308"/>
        <v>0</v>
      </c>
      <c r="AS1186" s="20">
        <f t="shared" si="309"/>
        <v>0</v>
      </c>
    </row>
    <row r="1187" spans="1:45">
      <c r="A1187"/>
      <c r="B1187"/>
      <c r="C1187"/>
      <c r="D1187"/>
      <c r="E1187"/>
      <c r="F1187"/>
      <c r="G1187"/>
      <c r="H1187"/>
      <c r="I1187"/>
      <c r="J1187"/>
      <c r="K1187"/>
      <c r="L1187"/>
      <c r="M1187" s="8" t="str">
        <f>IF(ISERROR( VLOOKUP(AD1187,'[1]采购入库货量(公司仓库)'!$A:$I,9,FALSE)),"", VLOOKUP(AD1187,'[1]采购入库货量(公司仓库)'!$A:$I,9,FALSE))</f>
        <v/>
      </c>
      <c r="N1187" s="8" t="str">
        <f>IF(ISERROR( VLOOKUP(AD1187,[1]批发上市日期!$A:$F,6,FALSE)),"",  VLOOKUP(AD1187,[1]批发上市日期!$A:$F,6,FALSE))</f>
        <v/>
      </c>
      <c r="O1187" s="48">
        <f>IF(ISERROR(VLOOKUP(E1187&amp;G1187,'[1]采购入库货量(公司仓库)'!$A:$I,7,FALSE)),0,VLOOKUP(E1187&amp;G1187,'[1]采购入库货量(公司仓库)'!$A:$I,7,FALSE))</f>
        <v>0</v>
      </c>
      <c r="P1187" s="12">
        <f t="shared" si="294"/>
        <v>0</v>
      </c>
      <c r="Q1187" s="14">
        <f>IF(ISERROR(VLOOKUP(E1187&amp;G1187,'[1]采购入库货量(公司仓库)'!$A:$I,8,FALSE)),0,VLOOKUP(E1187&amp;G1187,'[1]采购入库货量(公司仓库)'!$A:$I,8,FALSE))</f>
        <v>0</v>
      </c>
      <c r="R1187" s="12">
        <f t="shared" si="295"/>
        <v>0</v>
      </c>
      <c r="S1187">
        <f>SUMIF([1]库存总量!$H:$H,E1187&amp;G1187,[1]库存总量!$G:$G)</f>
        <v>0</v>
      </c>
      <c r="T1187" s="12">
        <f t="shared" si="296"/>
        <v>0</v>
      </c>
      <c r="U1187">
        <f>SUMIFS([1]库存总量!$G:$G,[1]库存总量!$H:$H,E1187&amp;G1187,[1]库存总量!$A:$A,"B")</f>
        <v>0</v>
      </c>
      <c r="V1187" s="12">
        <f t="shared" si="297"/>
        <v>0</v>
      </c>
      <c r="W1187">
        <f>SUMIFS([1]库存总量!$G:$G,[1]库存总量!$H:$H,E1187&amp;G1187,[1]库存总量!$A:$A,"K")</f>
        <v>0</v>
      </c>
      <c r="X1187" s="12">
        <f t="shared" si="298"/>
        <v>0</v>
      </c>
      <c r="Y1187">
        <f t="shared" si="299"/>
        <v>0</v>
      </c>
      <c r="Z1187" s="12">
        <f t="shared" si="300"/>
        <v>0</v>
      </c>
      <c r="AA1187">
        <f>(IF(ISERROR((IF(ISERROR(VLOOKUP(E1187&amp;G1187,'[1]采购入库货量(公司仓库)'!$A:$H,7,FALSE)),0,VLOOKUP(E1187&amp;G1187,'[1]采购入库货量(公司仓库)'!$A:$H,7,FALSE)))*L1187-(IF(ISERROR(VLOOKUP(E1187&amp;G1187,'[1]采购入库货量(公司仓库)'!$A:$H,8,FALSE)),0,VLOOKUP(E1187&amp;G1187,'[1]采购入库货量(公司仓库)'!$A:$H,8,FALSE)))),0,(IF(ISERROR(VLOOKUP(E1187&amp;G1187,'[1]采购入库货量(公司仓库)'!$A:$H,7,FALSE)),0,VLOOKUP(E1187&amp;G1187,'[1]采购入库货量(公司仓库)'!$A:$H,7,FALSE)))*L1187-(IF(ISERROR(VLOOKUP(E1187&amp;G1187,'[1]采购入库货量(公司仓库)'!$A:$H,8,FALSE)),0,VLOOKUP(E1187&amp;G1187,'[1]采购入库货量(公司仓库)'!$A:$H,8,FALSE)))))</f>
        <v>0</v>
      </c>
      <c r="AB1187">
        <f>SUMIF([1]销售数据!$B:$B,E1187&amp;G1187,[1]销售数据!$G:$G)</f>
        <v>0</v>
      </c>
      <c r="AC1187" s="12">
        <f t="shared" si="301"/>
        <v>0</v>
      </c>
      <c r="AD1187" t="str">
        <f t="shared" si="302"/>
        <v/>
      </c>
      <c r="AE1187">
        <f>SUMIF([1]销售数据!$B:$B,AD1187,[1]销售数据!$L:$L)</f>
        <v>0</v>
      </c>
      <c r="AF1187">
        <f>SUMIF([1]销售数据!$B:$B,AD1187,[1]销售数据!$K:$K)</f>
        <v>0</v>
      </c>
      <c r="AG1187">
        <f>SUMIF([1]销售数据!$B:$B,AD1187,[1]销售数据!$J:$J)</f>
        <v>0</v>
      </c>
      <c r="AH1187">
        <f>SUMIF([1]销售数据!$B:$B,AD1187,[1]销售数据!$I:$I)</f>
        <v>0</v>
      </c>
      <c r="AI1187">
        <f>SUMIF([1]销售数据!$B:$B,AD1187,[1]销售数据!$H:$H)</f>
        <v>0</v>
      </c>
      <c r="AJ1187" s="20">
        <f t="shared" si="303"/>
        <v>0</v>
      </c>
      <c r="AK1187">
        <f>SUMIF([1]发货店铺数!$B:$B,AD1187,[1]发货店铺数!$G:$G)</f>
        <v>0</v>
      </c>
      <c r="AL1187">
        <f>SUMIF([1]销售店铺数!$B:$B,AD1187,[1]销售店铺数!$G:$G)</f>
        <v>0</v>
      </c>
      <c r="AM1187">
        <f>SUMIF([1]销售店铺数!$B:$B,AD1187,[1]销售店铺数!$G:$G)</f>
        <v>0</v>
      </c>
      <c r="AN1187" s="20">
        <f t="shared" si="304"/>
        <v>0</v>
      </c>
      <c r="AO1187" s="20">
        <f t="shared" si="305"/>
        <v>0</v>
      </c>
      <c r="AP1187" s="20">
        <f t="shared" si="306"/>
        <v>0</v>
      </c>
      <c r="AQ1187" s="12">
        <f t="shared" si="307"/>
        <v>0</v>
      </c>
      <c r="AR1187" s="20">
        <f t="shared" si="308"/>
        <v>0</v>
      </c>
      <c r="AS1187" s="20">
        <f t="shared" si="309"/>
        <v>0</v>
      </c>
    </row>
    <row r="1188" spans="1:45">
      <c r="A1188"/>
      <c r="B1188"/>
      <c r="C1188"/>
      <c r="D1188"/>
      <c r="E1188"/>
      <c r="F1188"/>
      <c r="G1188"/>
      <c r="H1188"/>
      <c r="I1188"/>
      <c r="J1188"/>
      <c r="K1188"/>
      <c r="L1188"/>
      <c r="M1188" s="8" t="str">
        <f>IF(ISERROR( VLOOKUP(AD1188,'[1]采购入库货量(公司仓库)'!$A:$I,9,FALSE)),"", VLOOKUP(AD1188,'[1]采购入库货量(公司仓库)'!$A:$I,9,FALSE))</f>
        <v/>
      </c>
      <c r="N1188" s="8" t="str">
        <f>IF(ISERROR( VLOOKUP(AD1188,[1]批发上市日期!$A:$F,6,FALSE)),"",  VLOOKUP(AD1188,[1]批发上市日期!$A:$F,6,FALSE))</f>
        <v/>
      </c>
      <c r="O1188" s="48">
        <f>IF(ISERROR(VLOOKUP(E1188&amp;G1188,'[1]采购入库货量(公司仓库)'!$A:$I,7,FALSE)),0,VLOOKUP(E1188&amp;G1188,'[1]采购入库货量(公司仓库)'!$A:$I,7,FALSE))</f>
        <v>0</v>
      </c>
      <c r="P1188" s="12">
        <f t="shared" si="294"/>
        <v>0</v>
      </c>
      <c r="Q1188" s="14">
        <f>IF(ISERROR(VLOOKUP(E1188&amp;G1188,'[1]采购入库货量(公司仓库)'!$A:$I,8,FALSE)),0,VLOOKUP(E1188&amp;G1188,'[1]采购入库货量(公司仓库)'!$A:$I,8,FALSE))</f>
        <v>0</v>
      </c>
      <c r="R1188" s="12">
        <f t="shared" si="295"/>
        <v>0</v>
      </c>
      <c r="S1188">
        <f>SUMIF([1]库存总量!$H:$H,E1188&amp;G1188,[1]库存总量!$G:$G)</f>
        <v>0</v>
      </c>
      <c r="T1188" s="12">
        <f t="shared" si="296"/>
        <v>0</v>
      </c>
      <c r="U1188">
        <f>SUMIFS([1]库存总量!$G:$G,[1]库存总量!$H:$H,E1188&amp;G1188,[1]库存总量!$A:$A,"B")</f>
        <v>0</v>
      </c>
      <c r="V1188" s="12">
        <f t="shared" si="297"/>
        <v>0</v>
      </c>
      <c r="W1188">
        <f>SUMIFS([1]库存总量!$G:$G,[1]库存总量!$H:$H,E1188&amp;G1188,[1]库存总量!$A:$A,"K")</f>
        <v>0</v>
      </c>
      <c r="X1188" s="12">
        <f t="shared" si="298"/>
        <v>0</v>
      </c>
      <c r="Y1188">
        <f t="shared" si="299"/>
        <v>0</v>
      </c>
      <c r="Z1188" s="12">
        <f t="shared" si="300"/>
        <v>0</v>
      </c>
      <c r="AA1188">
        <f>(IF(ISERROR((IF(ISERROR(VLOOKUP(E1188&amp;G1188,'[1]采购入库货量(公司仓库)'!$A:$H,7,FALSE)),0,VLOOKUP(E1188&amp;G1188,'[1]采购入库货量(公司仓库)'!$A:$H,7,FALSE)))*L1188-(IF(ISERROR(VLOOKUP(E1188&amp;G1188,'[1]采购入库货量(公司仓库)'!$A:$H,8,FALSE)),0,VLOOKUP(E1188&amp;G1188,'[1]采购入库货量(公司仓库)'!$A:$H,8,FALSE)))),0,(IF(ISERROR(VLOOKUP(E1188&amp;G1188,'[1]采购入库货量(公司仓库)'!$A:$H,7,FALSE)),0,VLOOKUP(E1188&amp;G1188,'[1]采购入库货量(公司仓库)'!$A:$H,7,FALSE)))*L1188-(IF(ISERROR(VLOOKUP(E1188&amp;G1188,'[1]采购入库货量(公司仓库)'!$A:$H,8,FALSE)),0,VLOOKUP(E1188&amp;G1188,'[1]采购入库货量(公司仓库)'!$A:$H,8,FALSE)))))</f>
        <v>0</v>
      </c>
      <c r="AB1188">
        <f>SUMIF([1]销售数据!$B:$B,E1188&amp;G1188,[1]销售数据!$G:$G)</f>
        <v>0</v>
      </c>
      <c r="AC1188" s="12">
        <f t="shared" si="301"/>
        <v>0</v>
      </c>
      <c r="AD1188" t="str">
        <f t="shared" si="302"/>
        <v/>
      </c>
      <c r="AE1188">
        <f>SUMIF([1]销售数据!$B:$B,AD1188,[1]销售数据!$L:$L)</f>
        <v>0</v>
      </c>
      <c r="AF1188">
        <f>SUMIF([1]销售数据!$B:$B,AD1188,[1]销售数据!$K:$K)</f>
        <v>0</v>
      </c>
      <c r="AG1188">
        <f>SUMIF([1]销售数据!$B:$B,AD1188,[1]销售数据!$J:$J)</f>
        <v>0</v>
      </c>
      <c r="AH1188">
        <f>SUMIF([1]销售数据!$B:$B,AD1188,[1]销售数据!$I:$I)</f>
        <v>0</v>
      </c>
      <c r="AI1188">
        <f>SUMIF([1]销售数据!$B:$B,AD1188,[1]销售数据!$H:$H)</f>
        <v>0</v>
      </c>
      <c r="AJ1188" s="20">
        <f t="shared" si="303"/>
        <v>0</v>
      </c>
      <c r="AK1188">
        <f>SUMIF([1]发货店铺数!$B:$B,AD1188,[1]发货店铺数!$G:$G)</f>
        <v>0</v>
      </c>
      <c r="AL1188">
        <f>SUMIF([1]销售店铺数!$B:$B,AD1188,[1]销售店铺数!$G:$G)</f>
        <v>0</v>
      </c>
      <c r="AM1188">
        <f>SUMIF([1]销售店铺数!$B:$B,AD1188,[1]销售店铺数!$G:$G)</f>
        <v>0</v>
      </c>
      <c r="AN1188" s="20">
        <f t="shared" si="304"/>
        <v>0</v>
      </c>
      <c r="AO1188" s="20">
        <f t="shared" si="305"/>
        <v>0</v>
      </c>
      <c r="AP1188" s="20">
        <f t="shared" si="306"/>
        <v>0</v>
      </c>
      <c r="AQ1188" s="12">
        <f t="shared" si="307"/>
        <v>0</v>
      </c>
      <c r="AR1188" s="20">
        <f t="shared" si="308"/>
        <v>0</v>
      </c>
      <c r="AS1188" s="20">
        <f t="shared" si="309"/>
        <v>0</v>
      </c>
    </row>
    <row r="1189" spans="1:45">
      <c r="A1189"/>
      <c r="B1189"/>
      <c r="C1189"/>
      <c r="D1189"/>
      <c r="E1189"/>
      <c r="F1189"/>
      <c r="G1189"/>
      <c r="H1189"/>
      <c r="I1189"/>
      <c r="J1189"/>
      <c r="K1189"/>
      <c r="L1189"/>
      <c r="M1189" s="8" t="str">
        <f>IF(ISERROR( VLOOKUP(AD1189,'[1]采购入库货量(公司仓库)'!$A:$I,9,FALSE)),"", VLOOKUP(AD1189,'[1]采购入库货量(公司仓库)'!$A:$I,9,FALSE))</f>
        <v/>
      </c>
      <c r="N1189" s="8" t="str">
        <f>IF(ISERROR( VLOOKUP(AD1189,[1]批发上市日期!$A:$F,6,FALSE)),"",  VLOOKUP(AD1189,[1]批发上市日期!$A:$F,6,FALSE))</f>
        <v/>
      </c>
      <c r="O1189" s="48">
        <f>IF(ISERROR(VLOOKUP(E1189&amp;G1189,'[1]采购入库货量(公司仓库)'!$A:$I,7,FALSE)),0,VLOOKUP(E1189&amp;G1189,'[1]采购入库货量(公司仓库)'!$A:$I,7,FALSE))</f>
        <v>0</v>
      </c>
      <c r="P1189" s="12">
        <f t="shared" si="294"/>
        <v>0</v>
      </c>
      <c r="Q1189" s="14">
        <f>IF(ISERROR(VLOOKUP(E1189&amp;G1189,'[1]采购入库货量(公司仓库)'!$A:$I,8,FALSE)),0,VLOOKUP(E1189&amp;G1189,'[1]采购入库货量(公司仓库)'!$A:$I,8,FALSE))</f>
        <v>0</v>
      </c>
      <c r="R1189" s="12">
        <f t="shared" si="295"/>
        <v>0</v>
      </c>
      <c r="S1189">
        <f>SUMIF([1]库存总量!$H:$H,E1189&amp;G1189,[1]库存总量!$G:$G)</f>
        <v>0</v>
      </c>
      <c r="T1189" s="12">
        <f t="shared" si="296"/>
        <v>0</v>
      </c>
      <c r="U1189">
        <f>SUMIFS([1]库存总量!$G:$G,[1]库存总量!$H:$H,E1189&amp;G1189,[1]库存总量!$A:$A,"B")</f>
        <v>0</v>
      </c>
      <c r="V1189" s="12">
        <f t="shared" si="297"/>
        <v>0</v>
      </c>
      <c r="W1189">
        <f>SUMIFS([1]库存总量!$G:$G,[1]库存总量!$H:$H,E1189&amp;G1189,[1]库存总量!$A:$A,"K")</f>
        <v>0</v>
      </c>
      <c r="X1189" s="12">
        <f t="shared" si="298"/>
        <v>0</v>
      </c>
      <c r="Y1189">
        <f t="shared" si="299"/>
        <v>0</v>
      </c>
      <c r="Z1189" s="12">
        <f t="shared" si="300"/>
        <v>0</v>
      </c>
      <c r="AA1189">
        <f>(IF(ISERROR((IF(ISERROR(VLOOKUP(E1189&amp;G1189,'[1]采购入库货量(公司仓库)'!$A:$H,7,FALSE)),0,VLOOKUP(E1189&amp;G1189,'[1]采购入库货量(公司仓库)'!$A:$H,7,FALSE)))*L1189-(IF(ISERROR(VLOOKUP(E1189&amp;G1189,'[1]采购入库货量(公司仓库)'!$A:$H,8,FALSE)),0,VLOOKUP(E1189&amp;G1189,'[1]采购入库货量(公司仓库)'!$A:$H,8,FALSE)))),0,(IF(ISERROR(VLOOKUP(E1189&amp;G1189,'[1]采购入库货量(公司仓库)'!$A:$H,7,FALSE)),0,VLOOKUP(E1189&amp;G1189,'[1]采购入库货量(公司仓库)'!$A:$H,7,FALSE)))*L1189-(IF(ISERROR(VLOOKUP(E1189&amp;G1189,'[1]采购入库货量(公司仓库)'!$A:$H,8,FALSE)),0,VLOOKUP(E1189&amp;G1189,'[1]采购入库货量(公司仓库)'!$A:$H,8,FALSE)))))</f>
        <v>0</v>
      </c>
      <c r="AB1189">
        <f>SUMIF([1]销售数据!$B:$B,E1189&amp;G1189,[1]销售数据!$G:$G)</f>
        <v>0</v>
      </c>
      <c r="AC1189" s="12">
        <f t="shared" si="301"/>
        <v>0</v>
      </c>
      <c r="AD1189" t="str">
        <f t="shared" si="302"/>
        <v/>
      </c>
      <c r="AE1189">
        <f>SUMIF([1]销售数据!$B:$B,AD1189,[1]销售数据!$L:$L)</f>
        <v>0</v>
      </c>
      <c r="AF1189">
        <f>SUMIF([1]销售数据!$B:$B,AD1189,[1]销售数据!$K:$K)</f>
        <v>0</v>
      </c>
      <c r="AG1189">
        <f>SUMIF([1]销售数据!$B:$B,AD1189,[1]销售数据!$J:$J)</f>
        <v>0</v>
      </c>
      <c r="AH1189">
        <f>SUMIF([1]销售数据!$B:$B,AD1189,[1]销售数据!$I:$I)</f>
        <v>0</v>
      </c>
      <c r="AI1189">
        <f>SUMIF([1]销售数据!$B:$B,AD1189,[1]销售数据!$H:$H)</f>
        <v>0</v>
      </c>
      <c r="AJ1189" s="20">
        <f t="shared" si="303"/>
        <v>0</v>
      </c>
      <c r="AK1189">
        <f>SUMIF([1]发货店铺数!$B:$B,AD1189,[1]发货店铺数!$G:$G)</f>
        <v>0</v>
      </c>
      <c r="AL1189">
        <f>SUMIF([1]销售店铺数!$B:$B,AD1189,[1]销售店铺数!$G:$G)</f>
        <v>0</v>
      </c>
      <c r="AM1189">
        <f>SUMIF([1]销售店铺数!$B:$B,AD1189,[1]销售店铺数!$G:$G)</f>
        <v>0</v>
      </c>
      <c r="AN1189" s="20">
        <f t="shared" si="304"/>
        <v>0</v>
      </c>
      <c r="AO1189" s="20">
        <f t="shared" si="305"/>
        <v>0</v>
      </c>
      <c r="AP1189" s="20">
        <f t="shared" si="306"/>
        <v>0</v>
      </c>
      <c r="AQ1189" s="12">
        <f t="shared" si="307"/>
        <v>0</v>
      </c>
      <c r="AR1189" s="20">
        <f t="shared" si="308"/>
        <v>0</v>
      </c>
      <c r="AS1189" s="20">
        <f t="shared" si="309"/>
        <v>0</v>
      </c>
    </row>
    <row r="1190" spans="1:45">
      <c r="A1190"/>
      <c r="B1190"/>
      <c r="C1190"/>
      <c r="D1190"/>
      <c r="E1190"/>
      <c r="F1190"/>
      <c r="G1190"/>
      <c r="H1190"/>
      <c r="I1190"/>
      <c r="J1190"/>
      <c r="K1190"/>
      <c r="L1190"/>
      <c r="M1190" s="8" t="str">
        <f>IF(ISERROR( VLOOKUP(AD1190,'[1]采购入库货量(公司仓库)'!$A:$I,9,FALSE)),"", VLOOKUP(AD1190,'[1]采购入库货量(公司仓库)'!$A:$I,9,FALSE))</f>
        <v/>
      </c>
      <c r="N1190" s="8" t="str">
        <f>IF(ISERROR( VLOOKUP(AD1190,[1]批发上市日期!$A:$F,6,FALSE)),"",  VLOOKUP(AD1190,[1]批发上市日期!$A:$F,6,FALSE))</f>
        <v/>
      </c>
      <c r="O1190" s="48">
        <f>IF(ISERROR(VLOOKUP(E1190&amp;G1190,'[1]采购入库货量(公司仓库)'!$A:$I,7,FALSE)),0,VLOOKUP(E1190&amp;G1190,'[1]采购入库货量(公司仓库)'!$A:$I,7,FALSE))</f>
        <v>0</v>
      </c>
      <c r="P1190" s="12">
        <f t="shared" si="294"/>
        <v>0</v>
      </c>
      <c r="Q1190" s="14">
        <f>IF(ISERROR(VLOOKUP(E1190&amp;G1190,'[1]采购入库货量(公司仓库)'!$A:$I,8,FALSE)),0,VLOOKUP(E1190&amp;G1190,'[1]采购入库货量(公司仓库)'!$A:$I,8,FALSE))</f>
        <v>0</v>
      </c>
      <c r="R1190" s="12">
        <f t="shared" si="295"/>
        <v>0</v>
      </c>
      <c r="S1190">
        <f>SUMIF([1]库存总量!$H:$H,E1190&amp;G1190,[1]库存总量!$G:$G)</f>
        <v>0</v>
      </c>
      <c r="T1190" s="12">
        <f t="shared" si="296"/>
        <v>0</v>
      </c>
      <c r="U1190">
        <f>SUMIFS([1]库存总量!$G:$G,[1]库存总量!$H:$H,E1190&amp;G1190,[1]库存总量!$A:$A,"B")</f>
        <v>0</v>
      </c>
      <c r="V1190" s="12">
        <f t="shared" si="297"/>
        <v>0</v>
      </c>
      <c r="W1190">
        <f>SUMIFS([1]库存总量!$G:$G,[1]库存总量!$H:$H,E1190&amp;G1190,[1]库存总量!$A:$A,"K")</f>
        <v>0</v>
      </c>
      <c r="X1190" s="12">
        <f t="shared" si="298"/>
        <v>0</v>
      </c>
      <c r="Y1190">
        <f t="shared" si="299"/>
        <v>0</v>
      </c>
      <c r="Z1190" s="12">
        <f t="shared" si="300"/>
        <v>0</v>
      </c>
      <c r="AA1190">
        <f>(IF(ISERROR((IF(ISERROR(VLOOKUP(E1190&amp;G1190,'[1]采购入库货量(公司仓库)'!$A:$H,7,FALSE)),0,VLOOKUP(E1190&amp;G1190,'[1]采购入库货量(公司仓库)'!$A:$H,7,FALSE)))*L1190-(IF(ISERROR(VLOOKUP(E1190&amp;G1190,'[1]采购入库货量(公司仓库)'!$A:$H,8,FALSE)),0,VLOOKUP(E1190&amp;G1190,'[1]采购入库货量(公司仓库)'!$A:$H,8,FALSE)))),0,(IF(ISERROR(VLOOKUP(E1190&amp;G1190,'[1]采购入库货量(公司仓库)'!$A:$H,7,FALSE)),0,VLOOKUP(E1190&amp;G1190,'[1]采购入库货量(公司仓库)'!$A:$H,7,FALSE)))*L1190-(IF(ISERROR(VLOOKUP(E1190&amp;G1190,'[1]采购入库货量(公司仓库)'!$A:$H,8,FALSE)),0,VLOOKUP(E1190&amp;G1190,'[1]采购入库货量(公司仓库)'!$A:$H,8,FALSE)))))</f>
        <v>0</v>
      </c>
      <c r="AB1190">
        <f>SUMIF([1]销售数据!$B:$B,E1190&amp;G1190,[1]销售数据!$G:$G)</f>
        <v>0</v>
      </c>
      <c r="AC1190" s="12">
        <f t="shared" si="301"/>
        <v>0</v>
      </c>
      <c r="AD1190" t="str">
        <f t="shared" si="302"/>
        <v/>
      </c>
      <c r="AE1190">
        <f>SUMIF([1]销售数据!$B:$B,AD1190,[1]销售数据!$L:$L)</f>
        <v>0</v>
      </c>
      <c r="AF1190">
        <f>SUMIF([1]销售数据!$B:$B,AD1190,[1]销售数据!$K:$K)</f>
        <v>0</v>
      </c>
      <c r="AG1190">
        <f>SUMIF([1]销售数据!$B:$B,AD1190,[1]销售数据!$J:$J)</f>
        <v>0</v>
      </c>
      <c r="AH1190">
        <f>SUMIF([1]销售数据!$B:$B,AD1190,[1]销售数据!$I:$I)</f>
        <v>0</v>
      </c>
      <c r="AI1190">
        <f>SUMIF([1]销售数据!$B:$B,AD1190,[1]销售数据!$H:$H)</f>
        <v>0</v>
      </c>
      <c r="AJ1190" s="20">
        <f t="shared" si="303"/>
        <v>0</v>
      </c>
      <c r="AK1190">
        <f>SUMIF([1]发货店铺数!$B:$B,AD1190,[1]发货店铺数!$G:$G)</f>
        <v>0</v>
      </c>
      <c r="AL1190">
        <f>SUMIF([1]销售店铺数!$B:$B,AD1190,[1]销售店铺数!$G:$G)</f>
        <v>0</v>
      </c>
      <c r="AM1190">
        <f>SUMIF([1]销售店铺数!$B:$B,AD1190,[1]销售店铺数!$G:$G)</f>
        <v>0</v>
      </c>
      <c r="AN1190" s="20">
        <f t="shared" si="304"/>
        <v>0</v>
      </c>
      <c r="AO1190" s="20">
        <f t="shared" si="305"/>
        <v>0</v>
      </c>
      <c r="AP1190" s="20">
        <f t="shared" si="306"/>
        <v>0</v>
      </c>
      <c r="AQ1190" s="12">
        <f t="shared" si="307"/>
        <v>0</v>
      </c>
      <c r="AR1190" s="20">
        <f t="shared" si="308"/>
        <v>0</v>
      </c>
      <c r="AS1190" s="20">
        <f t="shared" si="309"/>
        <v>0</v>
      </c>
    </row>
    <row r="1191" spans="1:45">
      <c r="A1191"/>
      <c r="B1191"/>
      <c r="C1191"/>
      <c r="D1191"/>
      <c r="E1191"/>
      <c r="F1191"/>
      <c r="G1191"/>
      <c r="H1191"/>
      <c r="I1191"/>
      <c r="J1191"/>
      <c r="K1191"/>
      <c r="L1191"/>
      <c r="M1191" s="8" t="str">
        <f>IF(ISERROR( VLOOKUP(AD1191,'[1]采购入库货量(公司仓库)'!$A:$I,9,FALSE)),"", VLOOKUP(AD1191,'[1]采购入库货量(公司仓库)'!$A:$I,9,FALSE))</f>
        <v/>
      </c>
      <c r="N1191" s="8" t="str">
        <f>IF(ISERROR( VLOOKUP(AD1191,[1]批发上市日期!$A:$F,6,FALSE)),"",  VLOOKUP(AD1191,[1]批发上市日期!$A:$F,6,FALSE))</f>
        <v/>
      </c>
      <c r="O1191" s="48">
        <f>IF(ISERROR(VLOOKUP(E1191&amp;G1191,'[1]采购入库货量(公司仓库)'!$A:$I,7,FALSE)),0,VLOOKUP(E1191&amp;G1191,'[1]采购入库货量(公司仓库)'!$A:$I,7,FALSE))</f>
        <v>0</v>
      </c>
      <c r="P1191" s="12">
        <f t="shared" si="294"/>
        <v>0</v>
      </c>
      <c r="Q1191" s="14">
        <f>IF(ISERROR(VLOOKUP(E1191&amp;G1191,'[1]采购入库货量(公司仓库)'!$A:$I,8,FALSE)),0,VLOOKUP(E1191&amp;G1191,'[1]采购入库货量(公司仓库)'!$A:$I,8,FALSE))</f>
        <v>0</v>
      </c>
      <c r="R1191" s="12">
        <f t="shared" si="295"/>
        <v>0</v>
      </c>
      <c r="S1191">
        <f>SUMIF([1]库存总量!$H:$H,E1191&amp;G1191,[1]库存总量!$G:$G)</f>
        <v>0</v>
      </c>
      <c r="T1191" s="12">
        <f t="shared" si="296"/>
        <v>0</v>
      </c>
      <c r="U1191">
        <f>SUMIFS([1]库存总量!$G:$G,[1]库存总量!$H:$H,E1191&amp;G1191,[1]库存总量!$A:$A,"B")</f>
        <v>0</v>
      </c>
      <c r="V1191" s="12">
        <f t="shared" si="297"/>
        <v>0</v>
      </c>
      <c r="W1191">
        <f>SUMIFS([1]库存总量!$G:$G,[1]库存总量!$H:$H,E1191&amp;G1191,[1]库存总量!$A:$A,"K")</f>
        <v>0</v>
      </c>
      <c r="X1191" s="12">
        <f t="shared" si="298"/>
        <v>0</v>
      </c>
      <c r="Y1191">
        <f t="shared" si="299"/>
        <v>0</v>
      </c>
      <c r="Z1191" s="12">
        <f t="shared" si="300"/>
        <v>0</v>
      </c>
      <c r="AA1191">
        <f>(IF(ISERROR((IF(ISERROR(VLOOKUP(E1191&amp;G1191,'[1]采购入库货量(公司仓库)'!$A:$H,7,FALSE)),0,VLOOKUP(E1191&amp;G1191,'[1]采购入库货量(公司仓库)'!$A:$H,7,FALSE)))*L1191-(IF(ISERROR(VLOOKUP(E1191&amp;G1191,'[1]采购入库货量(公司仓库)'!$A:$H,8,FALSE)),0,VLOOKUP(E1191&amp;G1191,'[1]采购入库货量(公司仓库)'!$A:$H,8,FALSE)))),0,(IF(ISERROR(VLOOKUP(E1191&amp;G1191,'[1]采购入库货量(公司仓库)'!$A:$H,7,FALSE)),0,VLOOKUP(E1191&amp;G1191,'[1]采购入库货量(公司仓库)'!$A:$H,7,FALSE)))*L1191-(IF(ISERROR(VLOOKUP(E1191&amp;G1191,'[1]采购入库货量(公司仓库)'!$A:$H,8,FALSE)),0,VLOOKUP(E1191&amp;G1191,'[1]采购入库货量(公司仓库)'!$A:$H,8,FALSE)))))</f>
        <v>0</v>
      </c>
      <c r="AB1191">
        <f>SUMIF([1]销售数据!$B:$B,E1191&amp;G1191,[1]销售数据!$G:$G)</f>
        <v>0</v>
      </c>
      <c r="AC1191" s="12">
        <f t="shared" si="301"/>
        <v>0</v>
      </c>
      <c r="AD1191" t="str">
        <f t="shared" si="302"/>
        <v/>
      </c>
      <c r="AE1191">
        <f>SUMIF([1]销售数据!$B:$B,AD1191,[1]销售数据!$L:$L)</f>
        <v>0</v>
      </c>
      <c r="AF1191">
        <f>SUMIF([1]销售数据!$B:$B,AD1191,[1]销售数据!$K:$K)</f>
        <v>0</v>
      </c>
      <c r="AG1191">
        <f>SUMIF([1]销售数据!$B:$B,AD1191,[1]销售数据!$J:$J)</f>
        <v>0</v>
      </c>
      <c r="AH1191">
        <f>SUMIF([1]销售数据!$B:$B,AD1191,[1]销售数据!$I:$I)</f>
        <v>0</v>
      </c>
      <c r="AI1191">
        <f>SUMIF([1]销售数据!$B:$B,AD1191,[1]销售数据!$H:$H)</f>
        <v>0</v>
      </c>
      <c r="AJ1191" s="20">
        <f t="shared" si="303"/>
        <v>0</v>
      </c>
      <c r="AK1191">
        <f>SUMIF([1]发货店铺数!$B:$B,AD1191,[1]发货店铺数!$G:$G)</f>
        <v>0</v>
      </c>
      <c r="AL1191">
        <f>SUMIF([1]销售店铺数!$B:$B,AD1191,[1]销售店铺数!$G:$G)</f>
        <v>0</v>
      </c>
      <c r="AM1191">
        <f>SUMIF([1]销售店铺数!$B:$B,AD1191,[1]销售店铺数!$G:$G)</f>
        <v>0</v>
      </c>
      <c r="AN1191" s="20">
        <f t="shared" si="304"/>
        <v>0</v>
      </c>
      <c r="AO1191" s="20">
        <f t="shared" si="305"/>
        <v>0</v>
      </c>
      <c r="AP1191" s="20">
        <f t="shared" si="306"/>
        <v>0</v>
      </c>
      <c r="AQ1191" s="12">
        <f t="shared" si="307"/>
        <v>0</v>
      </c>
      <c r="AR1191" s="20">
        <f t="shared" si="308"/>
        <v>0</v>
      </c>
      <c r="AS1191" s="20">
        <f t="shared" si="309"/>
        <v>0</v>
      </c>
    </row>
    <row r="1192" spans="1:45">
      <c r="A1192"/>
      <c r="B1192"/>
      <c r="C1192"/>
      <c r="D1192"/>
      <c r="E1192"/>
      <c r="F1192"/>
      <c r="G1192"/>
      <c r="H1192"/>
      <c r="I1192"/>
      <c r="J1192"/>
      <c r="K1192"/>
      <c r="L1192"/>
      <c r="M1192" s="8" t="str">
        <f>IF(ISERROR( VLOOKUP(AD1192,'[1]采购入库货量(公司仓库)'!$A:$I,9,FALSE)),"", VLOOKUP(AD1192,'[1]采购入库货量(公司仓库)'!$A:$I,9,FALSE))</f>
        <v/>
      </c>
      <c r="N1192" s="8" t="str">
        <f>IF(ISERROR( VLOOKUP(AD1192,[1]批发上市日期!$A:$F,6,FALSE)),"",  VLOOKUP(AD1192,[1]批发上市日期!$A:$F,6,FALSE))</f>
        <v/>
      </c>
      <c r="O1192" s="48">
        <f>IF(ISERROR(VLOOKUP(E1192&amp;G1192,'[1]采购入库货量(公司仓库)'!$A:$I,7,FALSE)),0,VLOOKUP(E1192&amp;G1192,'[1]采购入库货量(公司仓库)'!$A:$I,7,FALSE))</f>
        <v>0</v>
      </c>
      <c r="P1192" s="12">
        <f t="shared" si="294"/>
        <v>0</v>
      </c>
      <c r="Q1192" s="14">
        <f>IF(ISERROR(VLOOKUP(E1192&amp;G1192,'[1]采购入库货量(公司仓库)'!$A:$I,8,FALSE)),0,VLOOKUP(E1192&amp;G1192,'[1]采购入库货量(公司仓库)'!$A:$I,8,FALSE))</f>
        <v>0</v>
      </c>
      <c r="R1192" s="12">
        <f t="shared" si="295"/>
        <v>0</v>
      </c>
      <c r="S1192">
        <f>SUMIF([1]库存总量!$H:$H,E1192&amp;G1192,[1]库存总量!$G:$G)</f>
        <v>0</v>
      </c>
      <c r="T1192" s="12">
        <f t="shared" si="296"/>
        <v>0</v>
      </c>
      <c r="U1192">
        <f>SUMIFS([1]库存总量!$G:$G,[1]库存总量!$H:$H,E1192&amp;G1192,[1]库存总量!$A:$A,"B")</f>
        <v>0</v>
      </c>
      <c r="V1192" s="12">
        <f t="shared" si="297"/>
        <v>0</v>
      </c>
      <c r="W1192">
        <f>SUMIFS([1]库存总量!$G:$G,[1]库存总量!$H:$H,E1192&amp;G1192,[1]库存总量!$A:$A,"K")</f>
        <v>0</v>
      </c>
      <c r="X1192" s="12">
        <f t="shared" si="298"/>
        <v>0</v>
      </c>
      <c r="Y1192">
        <f t="shared" si="299"/>
        <v>0</v>
      </c>
      <c r="Z1192" s="12">
        <f t="shared" si="300"/>
        <v>0</v>
      </c>
      <c r="AA1192">
        <f>(IF(ISERROR((IF(ISERROR(VLOOKUP(E1192&amp;G1192,'[1]采购入库货量(公司仓库)'!$A:$H,7,FALSE)),0,VLOOKUP(E1192&amp;G1192,'[1]采购入库货量(公司仓库)'!$A:$H,7,FALSE)))*L1192-(IF(ISERROR(VLOOKUP(E1192&amp;G1192,'[1]采购入库货量(公司仓库)'!$A:$H,8,FALSE)),0,VLOOKUP(E1192&amp;G1192,'[1]采购入库货量(公司仓库)'!$A:$H,8,FALSE)))),0,(IF(ISERROR(VLOOKUP(E1192&amp;G1192,'[1]采购入库货量(公司仓库)'!$A:$H,7,FALSE)),0,VLOOKUP(E1192&amp;G1192,'[1]采购入库货量(公司仓库)'!$A:$H,7,FALSE)))*L1192-(IF(ISERROR(VLOOKUP(E1192&amp;G1192,'[1]采购入库货量(公司仓库)'!$A:$H,8,FALSE)),0,VLOOKUP(E1192&amp;G1192,'[1]采购入库货量(公司仓库)'!$A:$H,8,FALSE)))))</f>
        <v>0</v>
      </c>
      <c r="AB1192">
        <f>SUMIF([1]销售数据!$B:$B,E1192&amp;G1192,[1]销售数据!$G:$G)</f>
        <v>0</v>
      </c>
      <c r="AC1192" s="12">
        <f t="shared" si="301"/>
        <v>0</v>
      </c>
      <c r="AD1192" t="str">
        <f t="shared" si="302"/>
        <v/>
      </c>
      <c r="AE1192">
        <f>SUMIF([1]销售数据!$B:$B,AD1192,[1]销售数据!$L:$L)</f>
        <v>0</v>
      </c>
      <c r="AF1192">
        <f>SUMIF([1]销售数据!$B:$B,AD1192,[1]销售数据!$K:$K)</f>
        <v>0</v>
      </c>
      <c r="AG1192">
        <f>SUMIF([1]销售数据!$B:$B,AD1192,[1]销售数据!$J:$J)</f>
        <v>0</v>
      </c>
      <c r="AH1192">
        <f>SUMIF([1]销售数据!$B:$B,AD1192,[1]销售数据!$I:$I)</f>
        <v>0</v>
      </c>
      <c r="AI1192">
        <f>SUMIF([1]销售数据!$B:$B,AD1192,[1]销售数据!$H:$H)</f>
        <v>0</v>
      </c>
      <c r="AJ1192" s="20">
        <f t="shared" si="303"/>
        <v>0</v>
      </c>
      <c r="AK1192">
        <f>SUMIF([1]发货店铺数!$B:$B,AD1192,[1]发货店铺数!$G:$G)</f>
        <v>0</v>
      </c>
      <c r="AL1192">
        <f>SUMIF([1]销售店铺数!$B:$B,AD1192,[1]销售店铺数!$G:$G)</f>
        <v>0</v>
      </c>
      <c r="AM1192">
        <f>SUMIF([1]销售店铺数!$B:$B,AD1192,[1]销售店铺数!$G:$G)</f>
        <v>0</v>
      </c>
      <c r="AN1192" s="20">
        <f t="shared" si="304"/>
        <v>0</v>
      </c>
      <c r="AO1192" s="20">
        <f t="shared" si="305"/>
        <v>0</v>
      </c>
      <c r="AP1192" s="20">
        <f t="shared" si="306"/>
        <v>0</v>
      </c>
      <c r="AQ1192" s="12">
        <f t="shared" si="307"/>
        <v>0</v>
      </c>
      <c r="AR1192" s="20">
        <f t="shared" si="308"/>
        <v>0</v>
      </c>
      <c r="AS1192" s="20">
        <f t="shared" si="309"/>
        <v>0</v>
      </c>
    </row>
    <row r="1193" spans="1:45">
      <c r="A1193"/>
      <c r="B1193"/>
      <c r="C1193"/>
      <c r="D1193"/>
      <c r="E1193"/>
      <c r="F1193"/>
      <c r="G1193"/>
      <c r="H1193"/>
      <c r="I1193"/>
      <c r="J1193"/>
      <c r="K1193"/>
      <c r="L1193"/>
      <c r="M1193" s="8" t="str">
        <f>IF(ISERROR( VLOOKUP(AD1193,'[1]采购入库货量(公司仓库)'!$A:$I,9,FALSE)),"", VLOOKUP(AD1193,'[1]采购入库货量(公司仓库)'!$A:$I,9,FALSE))</f>
        <v/>
      </c>
      <c r="N1193" s="8" t="str">
        <f>IF(ISERROR( VLOOKUP(AD1193,[1]批发上市日期!$A:$F,6,FALSE)),"",  VLOOKUP(AD1193,[1]批发上市日期!$A:$F,6,FALSE))</f>
        <v/>
      </c>
      <c r="O1193" s="48">
        <f>IF(ISERROR(VLOOKUP(E1193&amp;G1193,'[1]采购入库货量(公司仓库)'!$A:$I,7,FALSE)),0,VLOOKUP(E1193&amp;G1193,'[1]采购入库货量(公司仓库)'!$A:$I,7,FALSE))</f>
        <v>0</v>
      </c>
      <c r="P1193" s="12">
        <f t="shared" si="294"/>
        <v>0</v>
      </c>
      <c r="Q1193" s="14">
        <f>IF(ISERROR(VLOOKUP(E1193&amp;G1193,'[1]采购入库货量(公司仓库)'!$A:$I,8,FALSE)),0,VLOOKUP(E1193&amp;G1193,'[1]采购入库货量(公司仓库)'!$A:$I,8,FALSE))</f>
        <v>0</v>
      </c>
      <c r="R1193" s="12">
        <f t="shared" si="295"/>
        <v>0</v>
      </c>
      <c r="S1193">
        <f>SUMIF([1]库存总量!$H:$H,E1193&amp;G1193,[1]库存总量!$G:$G)</f>
        <v>0</v>
      </c>
      <c r="T1193" s="12">
        <f t="shared" si="296"/>
        <v>0</v>
      </c>
      <c r="U1193">
        <f>SUMIFS([1]库存总量!$G:$G,[1]库存总量!$H:$H,E1193&amp;G1193,[1]库存总量!$A:$A,"B")</f>
        <v>0</v>
      </c>
      <c r="V1193" s="12">
        <f t="shared" si="297"/>
        <v>0</v>
      </c>
      <c r="W1193">
        <f>SUMIFS([1]库存总量!$G:$G,[1]库存总量!$H:$H,E1193&amp;G1193,[1]库存总量!$A:$A,"K")</f>
        <v>0</v>
      </c>
      <c r="X1193" s="12">
        <f t="shared" si="298"/>
        <v>0</v>
      </c>
      <c r="Y1193">
        <f t="shared" si="299"/>
        <v>0</v>
      </c>
      <c r="Z1193" s="12">
        <f t="shared" si="300"/>
        <v>0</v>
      </c>
      <c r="AA1193">
        <f>(IF(ISERROR((IF(ISERROR(VLOOKUP(E1193&amp;G1193,'[1]采购入库货量(公司仓库)'!$A:$H,7,FALSE)),0,VLOOKUP(E1193&amp;G1193,'[1]采购入库货量(公司仓库)'!$A:$H,7,FALSE)))*L1193-(IF(ISERROR(VLOOKUP(E1193&amp;G1193,'[1]采购入库货量(公司仓库)'!$A:$H,8,FALSE)),0,VLOOKUP(E1193&amp;G1193,'[1]采购入库货量(公司仓库)'!$A:$H,8,FALSE)))),0,(IF(ISERROR(VLOOKUP(E1193&amp;G1193,'[1]采购入库货量(公司仓库)'!$A:$H,7,FALSE)),0,VLOOKUP(E1193&amp;G1193,'[1]采购入库货量(公司仓库)'!$A:$H,7,FALSE)))*L1193-(IF(ISERROR(VLOOKUP(E1193&amp;G1193,'[1]采购入库货量(公司仓库)'!$A:$H,8,FALSE)),0,VLOOKUP(E1193&amp;G1193,'[1]采购入库货量(公司仓库)'!$A:$H,8,FALSE)))))</f>
        <v>0</v>
      </c>
      <c r="AB1193">
        <f>SUMIF([1]销售数据!$B:$B,E1193&amp;G1193,[1]销售数据!$G:$G)</f>
        <v>0</v>
      </c>
      <c r="AC1193" s="12">
        <f t="shared" si="301"/>
        <v>0</v>
      </c>
      <c r="AD1193" t="str">
        <f t="shared" si="302"/>
        <v/>
      </c>
      <c r="AE1193">
        <f>SUMIF([1]销售数据!$B:$B,AD1193,[1]销售数据!$L:$L)</f>
        <v>0</v>
      </c>
      <c r="AF1193">
        <f>SUMIF([1]销售数据!$B:$B,AD1193,[1]销售数据!$K:$K)</f>
        <v>0</v>
      </c>
      <c r="AG1193">
        <f>SUMIF([1]销售数据!$B:$B,AD1193,[1]销售数据!$J:$J)</f>
        <v>0</v>
      </c>
      <c r="AH1193">
        <f>SUMIF([1]销售数据!$B:$B,AD1193,[1]销售数据!$I:$I)</f>
        <v>0</v>
      </c>
      <c r="AI1193">
        <f>SUMIF([1]销售数据!$B:$B,AD1193,[1]销售数据!$H:$H)</f>
        <v>0</v>
      </c>
      <c r="AJ1193" s="20">
        <f t="shared" si="303"/>
        <v>0</v>
      </c>
      <c r="AK1193">
        <f>SUMIF([1]发货店铺数!$B:$B,AD1193,[1]发货店铺数!$G:$G)</f>
        <v>0</v>
      </c>
      <c r="AL1193">
        <f>SUMIF([1]销售店铺数!$B:$B,AD1193,[1]销售店铺数!$G:$G)</f>
        <v>0</v>
      </c>
      <c r="AM1193">
        <f>SUMIF([1]销售店铺数!$B:$B,AD1193,[1]销售店铺数!$G:$G)</f>
        <v>0</v>
      </c>
      <c r="AN1193" s="20">
        <f t="shared" si="304"/>
        <v>0</v>
      </c>
      <c r="AO1193" s="20">
        <f t="shared" si="305"/>
        <v>0</v>
      </c>
      <c r="AP1193" s="20">
        <f t="shared" si="306"/>
        <v>0</v>
      </c>
      <c r="AQ1193" s="12">
        <f t="shared" si="307"/>
        <v>0</v>
      </c>
      <c r="AR1193" s="20">
        <f t="shared" si="308"/>
        <v>0</v>
      </c>
      <c r="AS1193" s="20">
        <f t="shared" si="309"/>
        <v>0</v>
      </c>
    </row>
    <row r="1194" spans="1:45">
      <c r="A1194"/>
      <c r="B1194"/>
      <c r="C1194"/>
      <c r="D1194"/>
      <c r="E1194"/>
      <c r="F1194"/>
      <c r="G1194"/>
      <c r="H1194"/>
      <c r="I1194"/>
      <c r="J1194"/>
      <c r="K1194"/>
      <c r="L1194"/>
      <c r="M1194" s="8" t="str">
        <f>IF(ISERROR( VLOOKUP(AD1194,'[1]采购入库货量(公司仓库)'!$A:$I,9,FALSE)),"", VLOOKUP(AD1194,'[1]采购入库货量(公司仓库)'!$A:$I,9,FALSE))</f>
        <v/>
      </c>
      <c r="N1194" s="8" t="str">
        <f>IF(ISERROR( VLOOKUP(AD1194,[1]批发上市日期!$A:$F,6,FALSE)),"",  VLOOKUP(AD1194,[1]批发上市日期!$A:$F,6,FALSE))</f>
        <v/>
      </c>
      <c r="O1194" s="48">
        <f>IF(ISERROR(VLOOKUP(E1194&amp;G1194,'[1]采购入库货量(公司仓库)'!$A:$I,7,FALSE)),0,VLOOKUP(E1194&amp;G1194,'[1]采购入库货量(公司仓库)'!$A:$I,7,FALSE))</f>
        <v>0</v>
      </c>
      <c r="P1194" s="12">
        <f t="shared" si="294"/>
        <v>0</v>
      </c>
      <c r="Q1194" s="14">
        <f>IF(ISERROR(VLOOKUP(E1194&amp;G1194,'[1]采购入库货量(公司仓库)'!$A:$I,8,FALSE)),0,VLOOKUP(E1194&amp;G1194,'[1]采购入库货量(公司仓库)'!$A:$I,8,FALSE))</f>
        <v>0</v>
      </c>
      <c r="R1194" s="12">
        <f t="shared" si="295"/>
        <v>0</v>
      </c>
      <c r="S1194">
        <f>SUMIF([1]库存总量!$H:$H,E1194&amp;G1194,[1]库存总量!$G:$G)</f>
        <v>0</v>
      </c>
      <c r="T1194" s="12">
        <f t="shared" si="296"/>
        <v>0</v>
      </c>
      <c r="U1194">
        <f>SUMIFS([1]库存总量!$G:$G,[1]库存总量!$H:$H,E1194&amp;G1194,[1]库存总量!$A:$A,"B")</f>
        <v>0</v>
      </c>
      <c r="V1194" s="12">
        <f t="shared" si="297"/>
        <v>0</v>
      </c>
      <c r="W1194">
        <f>SUMIFS([1]库存总量!$G:$G,[1]库存总量!$H:$H,E1194&amp;G1194,[1]库存总量!$A:$A,"K")</f>
        <v>0</v>
      </c>
      <c r="X1194" s="12">
        <f t="shared" si="298"/>
        <v>0</v>
      </c>
      <c r="Y1194">
        <f t="shared" si="299"/>
        <v>0</v>
      </c>
      <c r="Z1194" s="12">
        <f t="shared" si="300"/>
        <v>0</v>
      </c>
      <c r="AA1194">
        <f>(IF(ISERROR((IF(ISERROR(VLOOKUP(E1194&amp;G1194,'[1]采购入库货量(公司仓库)'!$A:$H,7,FALSE)),0,VLOOKUP(E1194&amp;G1194,'[1]采购入库货量(公司仓库)'!$A:$H,7,FALSE)))*L1194-(IF(ISERROR(VLOOKUP(E1194&amp;G1194,'[1]采购入库货量(公司仓库)'!$A:$H,8,FALSE)),0,VLOOKUP(E1194&amp;G1194,'[1]采购入库货量(公司仓库)'!$A:$H,8,FALSE)))),0,(IF(ISERROR(VLOOKUP(E1194&amp;G1194,'[1]采购入库货量(公司仓库)'!$A:$H,7,FALSE)),0,VLOOKUP(E1194&amp;G1194,'[1]采购入库货量(公司仓库)'!$A:$H,7,FALSE)))*L1194-(IF(ISERROR(VLOOKUP(E1194&amp;G1194,'[1]采购入库货量(公司仓库)'!$A:$H,8,FALSE)),0,VLOOKUP(E1194&amp;G1194,'[1]采购入库货量(公司仓库)'!$A:$H,8,FALSE)))))</f>
        <v>0</v>
      </c>
      <c r="AB1194">
        <f>SUMIF([1]销售数据!$B:$B,E1194&amp;G1194,[1]销售数据!$G:$G)</f>
        <v>0</v>
      </c>
      <c r="AC1194" s="12">
        <f t="shared" si="301"/>
        <v>0</v>
      </c>
      <c r="AD1194" t="str">
        <f t="shared" si="302"/>
        <v/>
      </c>
      <c r="AE1194">
        <f>SUMIF([1]销售数据!$B:$B,AD1194,[1]销售数据!$L:$L)</f>
        <v>0</v>
      </c>
      <c r="AF1194">
        <f>SUMIF([1]销售数据!$B:$B,AD1194,[1]销售数据!$K:$K)</f>
        <v>0</v>
      </c>
      <c r="AG1194">
        <f>SUMIF([1]销售数据!$B:$B,AD1194,[1]销售数据!$J:$J)</f>
        <v>0</v>
      </c>
      <c r="AH1194">
        <f>SUMIF([1]销售数据!$B:$B,AD1194,[1]销售数据!$I:$I)</f>
        <v>0</v>
      </c>
      <c r="AI1194">
        <f>SUMIF([1]销售数据!$B:$B,AD1194,[1]销售数据!$H:$H)</f>
        <v>0</v>
      </c>
      <c r="AJ1194" s="20">
        <f t="shared" si="303"/>
        <v>0</v>
      </c>
      <c r="AK1194">
        <f>SUMIF([1]发货店铺数!$B:$B,AD1194,[1]发货店铺数!$G:$G)</f>
        <v>0</v>
      </c>
      <c r="AL1194">
        <f>SUMIF([1]销售店铺数!$B:$B,AD1194,[1]销售店铺数!$G:$G)</f>
        <v>0</v>
      </c>
      <c r="AM1194">
        <f>SUMIF([1]销售店铺数!$B:$B,AD1194,[1]销售店铺数!$G:$G)</f>
        <v>0</v>
      </c>
      <c r="AN1194" s="20">
        <f t="shared" si="304"/>
        <v>0</v>
      </c>
      <c r="AO1194" s="20">
        <f t="shared" si="305"/>
        <v>0</v>
      </c>
      <c r="AP1194" s="20">
        <f t="shared" si="306"/>
        <v>0</v>
      </c>
      <c r="AQ1194" s="12">
        <f t="shared" si="307"/>
        <v>0</v>
      </c>
      <c r="AR1194" s="20">
        <f t="shared" si="308"/>
        <v>0</v>
      </c>
      <c r="AS1194" s="20">
        <f t="shared" si="309"/>
        <v>0</v>
      </c>
    </row>
    <row r="1195" spans="1:45">
      <c r="A1195"/>
      <c r="B1195"/>
      <c r="C1195"/>
      <c r="D1195"/>
      <c r="E1195"/>
      <c r="F1195"/>
      <c r="G1195"/>
      <c r="H1195"/>
      <c r="I1195"/>
      <c r="J1195"/>
      <c r="K1195"/>
      <c r="L1195"/>
      <c r="M1195" s="8" t="str">
        <f>IF(ISERROR( VLOOKUP(AD1195,'[1]采购入库货量(公司仓库)'!$A:$I,9,FALSE)),"", VLOOKUP(AD1195,'[1]采购入库货量(公司仓库)'!$A:$I,9,FALSE))</f>
        <v/>
      </c>
      <c r="N1195" s="8" t="str">
        <f>IF(ISERROR( VLOOKUP(AD1195,[1]批发上市日期!$A:$F,6,FALSE)),"",  VLOOKUP(AD1195,[1]批发上市日期!$A:$F,6,FALSE))</f>
        <v/>
      </c>
      <c r="O1195" s="48">
        <f>IF(ISERROR(VLOOKUP(E1195&amp;G1195,'[1]采购入库货量(公司仓库)'!$A:$I,7,FALSE)),0,VLOOKUP(E1195&amp;G1195,'[1]采购入库货量(公司仓库)'!$A:$I,7,FALSE))</f>
        <v>0</v>
      </c>
      <c r="P1195" s="12">
        <f t="shared" si="294"/>
        <v>0</v>
      </c>
      <c r="Q1195" s="14">
        <f>IF(ISERROR(VLOOKUP(E1195&amp;G1195,'[1]采购入库货量(公司仓库)'!$A:$I,8,FALSE)),0,VLOOKUP(E1195&amp;G1195,'[1]采购入库货量(公司仓库)'!$A:$I,8,FALSE))</f>
        <v>0</v>
      </c>
      <c r="R1195" s="12">
        <f t="shared" si="295"/>
        <v>0</v>
      </c>
      <c r="S1195">
        <f>SUMIF([1]库存总量!$H:$H,E1195&amp;G1195,[1]库存总量!$G:$G)</f>
        <v>0</v>
      </c>
      <c r="T1195" s="12">
        <f t="shared" si="296"/>
        <v>0</v>
      </c>
      <c r="U1195">
        <f>SUMIFS([1]库存总量!$G:$G,[1]库存总量!$H:$H,E1195&amp;G1195,[1]库存总量!$A:$A,"B")</f>
        <v>0</v>
      </c>
      <c r="V1195" s="12">
        <f t="shared" si="297"/>
        <v>0</v>
      </c>
      <c r="W1195">
        <f>SUMIFS([1]库存总量!$G:$G,[1]库存总量!$H:$H,E1195&amp;G1195,[1]库存总量!$A:$A,"K")</f>
        <v>0</v>
      </c>
      <c r="X1195" s="12">
        <f t="shared" si="298"/>
        <v>0</v>
      </c>
      <c r="Y1195">
        <f t="shared" si="299"/>
        <v>0</v>
      </c>
      <c r="Z1195" s="12">
        <f t="shared" si="300"/>
        <v>0</v>
      </c>
      <c r="AA1195">
        <f>(IF(ISERROR((IF(ISERROR(VLOOKUP(E1195&amp;G1195,'[1]采购入库货量(公司仓库)'!$A:$H,7,FALSE)),0,VLOOKUP(E1195&amp;G1195,'[1]采购入库货量(公司仓库)'!$A:$H,7,FALSE)))*L1195-(IF(ISERROR(VLOOKUP(E1195&amp;G1195,'[1]采购入库货量(公司仓库)'!$A:$H,8,FALSE)),0,VLOOKUP(E1195&amp;G1195,'[1]采购入库货量(公司仓库)'!$A:$H,8,FALSE)))),0,(IF(ISERROR(VLOOKUP(E1195&amp;G1195,'[1]采购入库货量(公司仓库)'!$A:$H,7,FALSE)),0,VLOOKUP(E1195&amp;G1195,'[1]采购入库货量(公司仓库)'!$A:$H,7,FALSE)))*L1195-(IF(ISERROR(VLOOKUP(E1195&amp;G1195,'[1]采购入库货量(公司仓库)'!$A:$H,8,FALSE)),0,VLOOKUP(E1195&amp;G1195,'[1]采购入库货量(公司仓库)'!$A:$H,8,FALSE)))))</f>
        <v>0</v>
      </c>
      <c r="AB1195">
        <f>SUMIF([1]销售数据!$B:$B,E1195&amp;G1195,[1]销售数据!$G:$G)</f>
        <v>0</v>
      </c>
      <c r="AC1195" s="12">
        <f t="shared" si="301"/>
        <v>0</v>
      </c>
      <c r="AD1195" t="str">
        <f t="shared" si="302"/>
        <v/>
      </c>
      <c r="AE1195">
        <f>SUMIF([1]销售数据!$B:$B,AD1195,[1]销售数据!$L:$L)</f>
        <v>0</v>
      </c>
      <c r="AF1195">
        <f>SUMIF([1]销售数据!$B:$B,AD1195,[1]销售数据!$K:$K)</f>
        <v>0</v>
      </c>
      <c r="AG1195">
        <f>SUMIF([1]销售数据!$B:$B,AD1195,[1]销售数据!$J:$J)</f>
        <v>0</v>
      </c>
      <c r="AH1195">
        <f>SUMIF([1]销售数据!$B:$B,AD1195,[1]销售数据!$I:$I)</f>
        <v>0</v>
      </c>
      <c r="AI1195">
        <f>SUMIF([1]销售数据!$B:$B,AD1195,[1]销售数据!$H:$H)</f>
        <v>0</v>
      </c>
      <c r="AJ1195" s="20">
        <f t="shared" si="303"/>
        <v>0</v>
      </c>
      <c r="AK1195">
        <f>SUMIF([1]发货店铺数!$B:$B,AD1195,[1]发货店铺数!$G:$G)</f>
        <v>0</v>
      </c>
      <c r="AL1195">
        <f>SUMIF([1]销售店铺数!$B:$B,AD1195,[1]销售店铺数!$G:$G)</f>
        <v>0</v>
      </c>
      <c r="AM1195">
        <f>SUMIF([1]销售店铺数!$B:$B,AD1195,[1]销售店铺数!$G:$G)</f>
        <v>0</v>
      </c>
      <c r="AN1195" s="20">
        <f t="shared" si="304"/>
        <v>0</v>
      </c>
      <c r="AO1195" s="20">
        <f t="shared" si="305"/>
        <v>0</v>
      </c>
      <c r="AP1195" s="20">
        <f t="shared" si="306"/>
        <v>0</v>
      </c>
      <c r="AQ1195" s="12">
        <f t="shared" si="307"/>
        <v>0</v>
      </c>
      <c r="AR1195" s="20">
        <f t="shared" si="308"/>
        <v>0</v>
      </c>
      <c r="AS1195" s="20">
        <f t="shared" si="309"/>
        <v>0</v>
      </c>
    </row>
    <row r="1196" spans="1:45">
      <c r="A1196"/>
      <c r="B1196"/>
      <c r="C1196"/>
      <c r="D1196"/>
      <c r="E1196"/>
      <c r="F1196"/>
      <c r="G1196"/>
      <c r="H1196"/>
      <c r="I1196"/>
      <c r="J1196"/>
      <c r="K1196"/>
      <c r="L1196"/>
      <c r="M1196" s="8" t="str">
        <f>IF(ISERROR( VLOOKUP(AD1196,'[1]采购入库货量(公司仓库)'!$A:$I,9,FALSE)),"", VLOOKUP(AD1196,'[1]采购入库货量(公司仓库)'!$A:$I,9,FALSE))</f>
        <v/>
      </c>
      <c r="N1196" s="8" t="str">
        <f>IF(ISERROR( VLOOKUP(AD1196,[1]批发上市日期!$A:$F,6,FALSE)),"",  VLOOKUP(AD1196,[1]批发上市日期!$A:$F,6,FALSE))</f>
        <v/>
      </c>
      <c r="O1196" s="48">
        <f>IF(ISERROR(VLOOKUP(E1196&amp;G1196,'[1]采购入库货量(公司仓库)'!$A:$I,7,FALSE)),0,VLOOKUP(E1196&amp;G1196,'[1]采购入库货量(公司仓库)'!$A:$I,7,FALSE))</f>
        <v>0</v>
      </c>
      <c r="P1196" s="12">
        <f t="shared" si="294"/>
        <v>0</v>
      </c>
      <c r="Q1196" s="14">
        <f>IF(ISERROR(VLOOKUP(E1196&amp;G1196,'[1]采购入库货量(公司仓库)'!$A:$I,8,FALSE)),0,VLOOKUP(E1196&amp;G1196,'[1]采购入库货量(公司仓库)'!$A:$I,8,FALSE))</f>
        <v>0</v>
      </c>
      <c r="R1196" s="12">
        <f t="shared" si="295"/>
        <v>0</v>
      </c>
      <c r="S1196">
        <f>SUMIF([1]库存总量!$H:$H,E1196&amp;G1196,[1]库存总量!$G:$G)</f>
        <v>0</v>
      </c>
      <c r="T1196" s="12">
        <f t="shared" si="296"/>
        <v>0</v>
      </c>
      <c r="U1196">
        <f>SUMIFS([1]库存总量!$G:$G,[1]库存总量!$H:$H,E1196&amp;G1196,[1]库存总量!$A:$A,"B")</f>
        <v>0</v>
      </c>
      <c r="V1196" s="12">
        <f t="shared" si="297"/>
        <v>0</v>
      </c>
      <c r="W1196">
        <f>SUMIFS([1]库存总量!$G:$G,[1]库存总量!$H:$H,E1196&amp;G1196,[1]库存总量!$A:$A,"K")</f>
        <v>0</v>
      </c>
      <c r="X1196" s="12">
        <f t="shared" si="298"/>
        <v>0</v>
      </c>
      <c r="Y1196">
        <f t="shared" si="299"/>
        <v>0</v>
      </c>
      <c r="Z1196" s="12">
        <f t="shared" si="300"/>
        <v>0</v>
      </c>
      <c r="AA1196">
        <f>(IF(ISERROR((IF(ISERROR(VLOOKUP(E1196&amp;G1196,'[1]采购入库货量(公司仓库)'!$A:$H,7,FALSE)),0,VLOOKUP(E1196&amp;G1196,'[1]采购入库货量(公司仓库)'!$A:$H,7,FALSE)))*L1196-(IF(ISERROR(VLOOKUP(E1196&amp;G1196,'[1]采购入库货量(公司仓库)'!$A:$H,8,FALSE)),0,VLOOKUP(E1196&amp;G1196,'[1]采购入库货量(公司仓库)'!$A:$H,8,FALSE)))),0,(IF(ISERROR(VLOOKUP(E1196&amp;G1196,'[1]采购入库货量(公司仓库)'!$A:$H,7,FALSE)),0,VLOOKUP(E1196&amp;G1196,'[1]采购入库货量(公司仓库)'!$A:$H,7,FALSE)))*L1196-(IF(ISERROR(VLOOKUP(E1196&amp;G1196,'[1]采购入库货量(公司仓库)'!$A:$H,8,FALSE)),0,VLOOKUP(E1196&amp;G1196,'[1]采购入库货量(公司仓库)'!$A:$H,8,FALSE)))))</f>
        <v>0</v>
      </c>
      <c r="AB1196">
        <f>SUMIF([1]销售数据!$B:$B,E1196&amp;G1196,[1]销售数据!$G:$G)</f>
        <v>0</v>
      </c>
      <c r="AC1196" s="12">
        <f t="shared" si="301"/>
        <v>0</v>
      </c>
      <c r="AD1196" t="str">
        <f t="shared" si="302"/>
        <v/>
      </c>
      <c r="AE1196">
        <f>SUMIF([1]销售数据!$B:$B,AD1196,[1]销售数据!$L:$L)</f>
        <v>0</v>
      </c>
      <c r="AF1196">
        <f>SUMIF([1]销售数据!$B:$B,AD1196,[1]销售数据!$K:$K)</f>
        <v>0</v>
      </c>
      <c r="AG1196">
        <f>SUMIF([1]销售数据!$B:$B,AD1196,[1]销售数据!$J:$J)</f>
        <v>0</v>
      </c>
      <c r="AH1196">
        <f>SUMIF([1]销售数据!$B:$B,AD1196,[1]销售数据!$I:$I)</f>
        <v>0</v>
      </c>
      <c r="AI1196">
        <f>SUMIF([1]销售数据!$B:$B,AD1196,[1]销售数据!$H:$H)</f>
        <v>0</v>
      </c>
      <c r="AJ1196" s="20">
        <f t="shared" si="303"/>
        <v>0</v>
      </c>
      <c r="AK1196">
        <f>SUMIF([1]发货店铺数!$B:$B,AD1196,[1]发货店铺数!$G:$G)</f>
        <v>0</v>
      </c>
      <c r="AL1196">
        <f>SUMIF([1]销售店铺数!$B:$B,AD1196,[1]销售店铺数!$G:$G)</f>
        <v>0</v>
      </c>
      <c r="AM1196">
        <f>SUMIF([1]销售店铺数!$B:$B,AD1196,[1]销售店铺数!$G:$G)</f>
        <v>0</v>
      </c>
      <c r="AN1196" s="20">
        <f t="shared" si="304"/>
        <v>0</v>
      </c>
      <c r="AO1196" s="20">
        <f t="shared" si="305"/>
        <v>0</v>
      </c>
      <c r="AP1196" s="20">
        <f t="shared" si="306"/>
        <v>0</v>
      </c>
      <c r="AQ1196" s="12">
        <f t="shared" si="307"/>
        <v>0</v>
      </c>
      <c r="AR1196" s="20">
        <f t="shared" si="308"/>
        <v>0</v>
      </c>
      <c r="AS1196" s="20">
        <f t="shared" si="309"/>
        <v>0</v>
      </c>
    </row>
    <row r="1197" spans="1:45">
      <c r="A1197"/>
      <c r="B1197"/>
      <c r="C1197"/>
      <c r="D1197"/>
      <c r="E1197"/>
      <c r="F1197"/>
      <c r="G1197"/>
      <c r="H1197"/>
      <c r="I1197"/>
      <c r="J1197"/>
      <c r="K1197"/>
      <c r="L1197"/>
      <c r="M1197" s="8" t="str">
        <f>IF(ISERROR( VLOOKUP(AD1197,'[1]采购入库货量(公司仓库)'!$A:$I,9,FALSE)),"", VLOOKUP(AD1197,'[1]采购入库货量(公司仓库)'!$A:$I,9,FALSE))</f>
        <v/>
      </c>
      <c r="N1197" s="8" t="str">
        <f>IF(ISERROR( VLOOKUP(AD1197,[1]批发上市日期!$A:$F,6,FALSE)),"",  VLOOKUP(AD1197,[1]批发上市日期!$A:$F,6,FALSE))</f>
        <v/>
      </c>
      <c r="O1197" s="48">
        <f>IF(ISERROR(VLOOKUP(E1197&amp;G1197,'[1]采购入库货量(公司仓库)'!$A:$I,7,FALSE)),0,VLOOKUP(E1197&amp;G1197,'[1]采购入库货量(公司仓库)'!$A:$I,7,FALSE))</f>
        <v>0</v>
      </c>
      <c r="P1197" s="12">
        <f t="shared" si="294"/>
        <v>0</v>
      </c>
      <c r="Q1197" s="14">
        <f>IF(ISERROR(VLOOKUP(E1197&amp;G1197,'[1]采购入库货量(公司仓库)'!$A:$I,8,FALSE)),0,VLOOKUP(E1197&amp;G1197,'[1]采购入库货量(公司仓库)'!$A:$I,8,FALSE))</f>
        <v>0</v>
      </c>
      <c r="R1197" s="12">
        <f t="shared" si="295"/>
        <v>0</v>
      </c>
      <c r="S1197">
        <f>SUMIF([1]库存总量!$H:$H,E1197&amp;G1197,[1]库存总量!$G:$G)</f>
        <v>0</v>
      </c>
      <c r="T1197" s="12">
        <f t="shared" si="296"/>
        <v>0</v>
      </c>
      <c r="U1197">
        <f>SUMIFS([1]库存总量!$G:$G,[1]库存总量!$H:$H,E1197&amp;G1197,[1]库存总量!$A:$A,"B")</f>
        <v>0</v>
      </c>
      <c r="V1197" s="12">
        <f t="shared" si="297"/>
        <v>0</v>
      </c>
      <c r="W1197">
        <f>SUMIFS([1]库存总量!$G:$G,[1]库存总量!$H:$H,E1197&amp;G1197,[1]库存总量!$A:$A,"K")</f>
        <v>0</v>
      </c>
      <c r="X1197" s="12">
        <f t="shared" si="298"/>
        <v>0</v>
      </c>
      <c r="Y1197">
        <f t="shared" si="299"/>
        <v>0</v>
      </c>
      <c r="Z1197" s="12">
        <f t="shared" si="300"/>
        <v>0</v>
      </c>
      <c r="AA1197">
        <f>(IF(ISERROR((IF(ISERROR(VLOOKUP(E1197&amp;G1197,'[1]采购入库货量(公司仓库)'!$A:$H,7,FALSE)),0,VLOOKUP(E1197&amp;G1197,'[1]采购入库货量(公司仓库)'!$A:$H,7,FALSE)))*L1197-(IF(ISERROR(VLOOKUP(E1197&amp;G1197,'[1]采购入库货量(公司仓库)'!$A:$H,8,FALSE)),0,VLOOKUP(E1197&amp;G1197,'[1]采购入库货量(公司仓库)'!$A:$H,8,FALSE)))),0,(IF(ISERROR(VLOOKUP(E1197&amp;G1197,'[1]采购入库货量(公司仓库)'!$A:$H,7,FALSE)),0,VLOOKUP(E1197&amp;G1197,'[1]采购入库货量(公司仓库)'!$A:$H,7,FALSE)))*L1197-(IF(ISERROR(VLOOKUP(E1197&amp;G1197,'[1]采购入库货量(公司仓库)'!$A:$H,8,FALSE)),0,VLOOKUP(E1197&amp;G1197,'[1]采购入库货量(公司仓库)'!$A:$H,8,FALSE)))))</f>
        <v>0</v>
      </c>
      <c r="AB1197">
        <f>SUMIF([1]销售数据!$B:$B,E1197&amp;G1197,[1]销售数据!$G:$G)</f>
        <v>0</v>
      </c>
      <c r="AC1197" s="12">
        <f t="shared" si="301"/>
        <v>0</v>
      </c>
      <c r="AD1197" t="str">
        <f t="shared" si="302"/>
        <v/>
      </c>
      <c r="AE1197">
        <f>SUMIF([1]销售数据!$B:$B,AD1197,[1]销售数据!$L:$L)</f>
        <v>0</v>
      </c>
      <c r="AF1197">
        <f>SUMIF([1]销售数据!$B:$B,AD1197,[1]销售数据!$K:$K)</f>
        <v>0</v>
      </c>
      <c r="AG1197">
        <f>SUMIF([1]销售数据!$B:$B,AD1197,[1]销售数据!$J:$J)</f>
        <v>0</v>
      </c>
      <c r="AH1197">
        <f>SUMIF([1]销售数据!$B:$B,AD1197,[1]销售数据!$I:$I)</f>
        <v>0</v>
      </c>
      <c r="AI1197">
        <f>SUMIF([1]销售数据!$B:$B,AD1197,[1]销售数据!$H:$H)</f>
        <v>0</v>
      </c>
      <c r="AJ1197" s="20">
        <f t="shared" si="303"/>
        <v>0</v>
      </c>
      <c r="AK1197">
        <f>SUMIF([1]发货店铺数!$B:$B,AD1197,[1]发货店铺数!$G:$G)</f>
        <v>0</v>
      </c>
      <c r="AL1197">
        <f>SUMIF([1]销售店铺数!$B:$B,AD1197,[1]销售店铺数!$G:$G)</f>
        <v>0</v>
      </c>
      <c r="AM1197">
        <f>SUMIF([1]销售店铺数!$B:$B,AD1197,[1]销售店铺数!$G:$G)</f>
        <v>0</v>
      </c>
      <c r="AN1197" s="20">
        <f t="shared" si="304"/>
        <v>0</v>
      </c>
      <c r="AO1197" s="20">
        <f t="shared" si="305"/>
        <v>0</v>
      </c>
      <c r="AP1197" s="20">
        <f t="shared" si="306"/>
        <v>0</v>
      </c>
      <c r="AQ1197" s="12">
        <f t="shared" si="307"/>
        <v>0</v>
      </c>
      <c r="AR1197" s="20">
        <f t="shared" si="308"/>
        <v>0</v>
      </c>
      <c r="AS1197" s="20">
        <f t="shared" si="309"/>
        <v>0</v>
      </c>
    </row>
    <row r="1198" spans="1:45">
      <c r="A1198"/>
      <c r="B1198"/>
      <c r="C1198"/>
      <c r="D1198"/>
      <c r="E1198"/>
      <c r="F1198"/>
      <c r="G1198"/>
      <c r="H1198"/>
      <c r="I1198"/>
      <c r="J1198"/>
      <c r="K1198"/>
      <c r="L1198"/>
      <c r="M1198" s="8" t="str">
        <f>IF(ISERROR( VLOOKUP(AD1198,'[1]采购入库货量(公司仓库)'!$A:$I,9,FALSE)),"", VLOOKUP(AD1198,'[1]采购入库货量(公司仓库)'!$A:$I,9,FALSE))</f>
        <v/>
      </c>
      <c r="N1198" s="8" t="str">
        <f>IF(ISERROR( VLOOKUP(AD1198,[1]批发上市日期!$A:$F,6,FALSE)),"",  VLOOKUP(AD1198,[1]批发上市日期!$A:$F,6,FALSE))</f>
        <v/>
      </c>
      <c r="O1198" s="48">
        <f>IF(ISERROR(VLOOKUP(E1198&amp;G1198,'[1]采购入库货量(公司仓库)'!$A:$I,7,FALSE)),0,VLOOKUP(E1198&amp;G1198,'[1]采购入库货量(公司仓库)'!$A:$I,7,FALSE))</f>
        <v>0</v>
      </c>
      <c r="P1198" s="12">
        <f t="shared" si="294"/>
        <v>0</v>
      </c>
      <c r="Q1198" s="14">
        <f>IF(ISERROR(VLOOKUP(E1198&amp;G1198,'[1]采购入库货量(公司仓库)'!$A:$I,8,FALSE)),0,VLOOKUP(E1198&amp;G1198,'[1]采购入库货量(公司仓库)'!$A:$I,8,FALSE))</f>
        <v>0</v>
      </c>
      <c r="R1198" s="12">
        <f t="shared" si="295"/>
        <v>0</v>
      </c>
      <c r="S1198">
        <f>SUMIF([1]库存总量!$H:$H,E1198&amp;G1198,[1]库存总量!$G:$G)</f>
        <v>0</v>
      </c>
      <c r="T1198" s="12">
        <f t="shared" si="296"/>
        <v>0</v>
      </c>
      <c r="U1198">
        <f>SUMIFS([1]库存总量!$G:$G,[1]库存总量!$H:$H,E1198&amp;G1198,[1]库存总量!$A:$A,"B")</f>
        <v>0</v>
      </c>
      <c r="V1198" s="12">
        <f t="shared" si="297"/>
        <v>0</v>
      </c>
      <c r="W1198">
        <f>SUMIFS([1]库存总量!$G:$G,[1]库存总量!$H:$H,E1198&amp;G1198,[1]库存总量!$A:$A,"K")</f>
        <v>0</v>
      </c>
      <c r="X1198" s="12">
        <f t="shared" si="298"/>
        <v>0</v>
      </c>
      <c r="Y1198">
        <f t="shared" si="299"/>
        <v>0</v>
      </c>
      <c r="Z1198" s="12">
        <f t="shared" si="300"/>
        <v>0</v>
      </c>
      <c r="AA1198">
        <f>(IF(ISERROR((IF(ISERROR(VLOOKUP(E1198&amp;G1198,'[1]采购入库货量(公司仓库)'!$A:$H,7,FALSE)),0,VLOOKUP(E1198&amp;G1198,'[1]采购入库货量(公司仓库)'!$A:$H,7,FALSE)))*L1198-(IF(ISERROR(VLOOKUP(E1198&amp;G1198,'[1]采购入库货量(公司仓库)'!$A:$H,8,FALSE)),0,VLOOKUP(E1198&amp;G1198,'[1]采购入库货量(公司仓库)'!$A:$H,8,FALSE)))),0,(IF(ISERROR(VLOOKUP(E1198&amp;G1198,'[1]采购入库货量(公司仓库)'!$A:$H,7,FALSE)),0,VLOOKUP(E1198&amp;G1198,'[1]采购入库货量(公司仓库)'!$A:$H,7,FALSE)))*L1198-(IF(ISERROR(VLOOKUP(E1198&amp;G1198,'[1]采购入库货量(公司仓库)'!$A:$H,8,FALSE)),0,VLOOKUP(E1198&amp;G1198,'[1]采购入库货量(公司仓库)'!$A:$H,8,FALSE)))))</f>
        <v>0</v>
      </c>
      <c r="AB1198">
        <f>SUMIF([1]销售数据!$B:$B,E1198&amp;G1198,[1]销售数据!$G:$G)</f>
        <v>0</v>
      </c>
      <c r="AC1198" s="12">
        <f t="shared" si="301"/>
        <v>0</v>
      </c>
      <c r="AD1198" t="str">
        <f t="shared" si="302"/>
        <v/>
      </c>
      <c r="AE1198">
        <f>SUMIF([1]销售数据!$B:$B,AD1198,[1]销售数据!$L:$L)</f>
        <v>0</v>
      </c>
      <c r="AF1198">
        <f>SUMIF([1]销售数据!$B:$B,AD1198,[1]销售数据!$K:$K)</f>
        <v>0</v>
      </c>
      <c r="AG1198">
        <f>SUMIF([1]销售数据!$B:$B,AD1198,[1]销售数据!$J:$J)</f>
        <v>0</v>
      </c>
      <c r="AH1198">
        <f>SUMIF([1]销售数据!$B:$B,AD1198,[1]销售数据!$I:$I)</f>
        <v>0</v>
      </c>
      <c r="AI1198">
        <f>SUMIF([1]销售数据!$B:$B,AD1198,[1]销售数据!$H:$H)</f>
        <v>0</v>
      </c>
      <c r="AJ1198" s="20">
        <f t="shared" si="303"/>
        <v>0</v>
      </c>
      <c r="AK1198">
        <f>SUMIF([1]发货店铺数!$B:$B,AD1198,[1]发货店铺数!$G:$G)</f>
        <v>0</v>
      </c>
      <c r="AL1198">
        <f>SUMIF([1]销售店铺数!$B:$B,AD1198,[1]销售店铺数!$G:$G)</f>
        <v>0</v>
      </c>
      <c r="AM1198">
        <f>SUMIF([1]销售店铺数!$B:$B,AD1198,[1]销售店铺数!$G:$G)</f>
        <v>0</v>
      </c>
      <c r="AN1198" s="20">
        <f t="shared" si="304"/>
        <v>0</v>
      </c>
      <c r="AO1198" s="20">
        <f t="shared" si="305"/>
        <v>0</v>
      </c>
      <c r="AP1198" s="20">
        <f t="shared" si="306"/>
        <v>0</v>
      </c>
      <c r="AQ1198" s="12">
        <f t="shared" si="307"/>
        <v>0</v>
      </c>
      <c r="AR1198" s="20">
        <f t="shared" si="308"/>
        <v>0</v>
      </c>
      <c r="AS1198" s="20">
        <f t="shared" si="309"/>
        <v>0</v>
      </c>
    </row>
    <row r="1199" spans="1:45">
      <c r="A1199"/>
      <c r="B1199"/>
      <c r="C1199"/>
      <c r="D1199"/>
      <c r="E1199"/>
      <c r="F1199"/>
      <c r="G1199"/>
      <c r="H1199"/>
      <c r="I1199"/>
      <c r="J1199"/>
      <c r="K1199"/>
      <c r="L1199"/>
      <c r="M1199" s="8" t="str">
        <f>IF(ISERROR( VLOOKUP(AD1199,'[1]采购入库货量(公司仓库)'!$A:$I,9,FALSE)),"", VLOOKUP(AD1199,'[1]采购入库货量(公司仓库)'!$A:$I,9,FALSE))</f>
        <v/>
      </c>
      <c r="N1199" s="8" t="str">
        <f>IF(ISERROR( VLOOKUP(AD1199,[1]批发上市日期!$A:$F,6,FALSE)),"",  VLOOKUP(AD1199,[1]批发上市日期!$A:$F,6,FALSE))</f>
        <v/>
      </c>
      <c r="O1199" s="48">
        <f>IF(ISERROR(VLOOKUP(E1199&amp;G1199,'[1]采购入库货量(公司仓库)'!$A:$I,7,FALSE)),0,VLOOKUP(E1199&amp;G1199,'[1]采购入库货量(公司仓库)'!$A:$I,7,FALSE))</f>
        <v>0</v>
      </c>
      <c r="P1199" s="12">
        <f t="shared" si="294"/>
        <v>0</v>
      </c>
      <c r="Q1199" s="14">
        <f>IF(ISERROR(VLOOKUP(E1199&amp;G1199,'[1]采购入库货量(公司仓库)'!$A:$I,8,FALSE)),0,VLOOKUP(E1199&amp;G1199,'[1]采购入库货量(公司仓库)'!$A:$I,8,FALSE))</f>
        <v>0</v>
      </c>
      <c r="R1199" s="12">
        <f t="shared" si="295"/>
        <v>0</v>
      </c>
      <c r="S1199">
        <f>SUMIF([1]库存总量!$H:$H,E1199&amp;G1199,[1]库存总量!$G:$G)</f>
        <v>0</v>
      </c>
      <c r="T1199" s="12">
        <f t="shared" si="296"/>
        <v>0</v>
      </c>
      <c r="U1199">
        <f>SUMIFS([1]库存总量!$G:$G,[1]库存总量!$H:$H,E1199&amp;G1199,[1]库存总量!$A:$A,"B")</f>
        <v>0</v>
      </c>
      <c r="V1199" s="12">
        <f t="shared" si="297"/>
        <v>0</v>
      </c>
      <c r="W1199">
        <f>SUMIFS([1]库存总量!$G:$G,[1]库存总量!$H:$H,E1199&amp;G1199,[1]库存总量!$A:$A,"K")</f>
        <v>0</v>
      </c>
      <c r="X1199" s="12">
        <f t="shared" si="298"/>
        <v>0</v>
      </c>
      <c r="Y1199">
        <f t="shared" si="299"/>
        <v>0</v>
      </c>
      <c r="Z1199" s="12">
        <f t="shared" si="300"/>
        <v>0</v>
      </c>
      <c r="AA1199">
        <f>(IF(ISERROR((IF(ISERROR(VLOOKUP(E1199&amp;G1199,'[1]采购入库货量(公司仓库)'!$A:$H,7,FALSE)),0,VLOOKUP(E1199&amp;G1199,'[1]采购入库货量(公司仓库)'!$A:$H,7,FALSE)))*L1199-(IF(ISERROR(VLOOKUP(E1199&amp;G1199,'[1]采购入库货量(公司仓库)'!$A:$H,8,FALSE)),0,VLOOKUP(E1199&amp;G1199,'[1]采购入库货量(公司仓库)'!$A:$H,8,FALSE)))),0,(IF(ISERROR(VLOOKUP(E1199&amp;G1199,'[1]采购入库货量(公司仓库)'!$A:$H,7,FALSE)),0,VLOOKUP(E1199&amp;G1199,'[1]采购入库货量(公司仓库)'!$A:$H,7,FALSE)))*L1199-(IF(ISERROR(VLOOKUP(E1199&amp;G1199,'[1]采购入库货量(公司仓库)'!$A:$H,8,FALSE)),0,VLOOKUP(E1199&amp;G1199,'[1]采购入库货量(公司仓库)'!$A:$H,8,FALSE)))))</f>
        <v>0</v>
      </c>
      <c r="AB1199">
        <f>SUMIF([1]销售数据!$B:$B,E1199&amp;G1199,[1]销售数据!$G:$G)</f>
        <v>0</v>
      </c>
      <c r="AC1199" s="12">
        <f t="shared" si="301"/>
        <v>0</v>
      </c>
      <c r="AD1199" t="str">
        <f t="shared" si="302"/>
        <v/>
      </c>
      <c r="AE1199">
        <f>SUMIF([1]销售数据!$B:$B,AD1199,[1]销售数据!$L:$L)</f>
        <v>0</v>
      </c>
      <c r="AF1199">
        <f>SUMIF([1]销售数据!$B:$B,AD1199,[1]销售数据!$K:$K)</f>
        <v>0</v>
      </c>
      <c r="AG1199">
        <f>SUMIF([1]销售数据!$B:$B,AD1199,[1]销售数据!$J:$J)</f>
        <v>0</v>
      </c>
      <c r="AH1199">
        <f>SUMIF([1]销售数据!$B:$B,AD1199,[1]销售数据!$I:$I)</f>
        <v>0</v>
      </c>
      <c r="AI1199">
        <f>SUMIF([1]销售数据!$B:$B,AD1199,[1]销售数据!$H:$H)</f>
        <v>0</v>
      </c>
      <c r="AJ1199" s="20">
        <f t="shared" si="303"/>
        <v>0</v>
      </c>
      <c r="AK1199">
        <f>SUMIF([1]发货店铺数!$B:$B,AD1199,[1]发货店铺数!$G:$G)</f>
        <v>0</v>
      </c>
      <c r="AL1199">
        <f>SUMIF([1]销售店铺数!$B:$B,AD1199,[1]销售店铺数!$G:$G)</f>
        <v>0</v>
      </c>
      <c r="AM1199">
        <f>SUMIF([1]销售店铺数!$B:$B,AD1199,[1]销售店铺数!$G:$G)</f>
        <v>0</v>
      </c>
      <c r="AN1199" s="20">
        <f t="shared" si="304"/>
        <v>0</v>
      </c>
      <c r="AO1199" s="20">
        <f t="shared" si="305"/>
        <v>0</v>
      </c>
      <c r="AP1199" s="20">
        <f t="shared" si="306"/>
        <v>0</v>
      </c>
      <c r="AQ1199" s="12">
        <f t="shared" si="307"/>
        <v>0</v>
      </c>
      <c r="AR1199" s="20">
        <f t="shared" si="308"/>
        <v>0</v>
      </c>
      <c r="AS1199" s="20">
        <f t="shared" si="309"/>
        <v>0</v>
      </c>
    </row>
    <row r="1200" spans="1:45">
      <c r="A1200"/>
      <c r="B1200"/>
      <c r="C1200"/>
      <c r="D1200"/>
      <c r="E1200"/>
      <c r="F1200"/>
      <c r="G1200"/>
      <c r="H1200"/>
      <c r="I1200"/>
      <c r="J1200"/>
      <c r="K1200"/>
      <c r="L1200"/>
      <c r="M1200" s="8" t="str">
        <f>IF(ISERROR( VLOOKUP(AD1200,'[1]采购入库货量(公司仓库)'!$A:$I,9,FALSE)),"", VLOOKUP(AD1200,'[1]采购入库货量(公司仓库)'!$A:$I,9,FALSE))</f>
        <v/>
      </c>
      <c r="N1200" s="8" t="str">
        <f>IF(ISERROR( VLOOKUP(AD1200,[1]批发上市日期!$A:$F,6,FALSE)),"",  VLOOKUP(AD1200,[1]批发上市日期!$A:$F,6,FALSE))</f>
        <v/>
      </c>
      <c r="O1200" s="48">
        <f>IF(ISERROR(VLOOKUP(E1200&amp;G1200,'[1]采购入库货量(公司仓库)'!$A:$I,7,FALSE)),0,VLOOKUP(E1200&amp;G1200,'[1]采购入库货量(公司仓库)'!$A:$I,7,FALSE))</f>
        <v>0</v>
      </c>
      <c r="P1200" s="12">
        <f t="shared" si="294"/>
        <v>0</v>
      </c>
      <c r="Q1200" s="14">
        <f>IF(ISERROR(VLOOKUP(E1200&amp;G1200,'[1]采购入库货量(公司仓库)'!$A:$I,8,FALSE)),0,VLOOKUP(E1200&amp;G1200,'[1]采购入库货量(公司仓库)'!$A:$I,8,FALSE))</f>
        <v>0</v>
      </c>
      <c r="R1200" s="12">
        <f t="shared" si="295"/>
        <v>0</v>
      </c>
      <c r="S1200">
        <f>SUMIF([1]库存总量!$H:$H,E1200&amp;G1200,[1]库存总量!$G:$G)</f>
        <v>0</v>
      </c>
      <c r="T1200" s="12">
        <f t="shared" si="296"/>
        <v>0</v>
      </c>
      <c r="U1200">
        <f>SUMIFS([1]库存总量!$G:$G,[1]库存总量!$H:$H,E1200&amp;G1200,[1]库存总量!$A:$A,"B")</f>
        <v>0</v>
      </c>
      <c r="V1200" s="12">
        <f t="shared" si="297"/>
        <v>0</v>
      </c>
      <c r="W1200">
        <f>SUMIFS([1]库存总量!$G:$G,[1]库存总量!$H:$H,E1200&amp;G1200,[1]库存总量!$A:$A,"K")</f>
        <v>0</v>
      </c>
      <c r="X1200" s="12">
        <f t="shared" si="298"/>
        <v>0</v>
      </c>
      <c r="Y1200">
        <f t="shared" si="299"/>
        <v>0</v>
      </c>
      <c r="Z1200" s="12">
        <f t="shared" si="300"/>
        <v>0</v>
      </c>
      <c r="AA1200">
        <f>(IF(ISERROR((IF(ISERROR(VLOOKUP(E1200&amp;G1200,'[1]采购入库货量(公司仓库)'!$A:$H,7,FALSE)),0,VLOOKUP(E1200&amp;G1200,'[1]采购入库货量(公司仓库)'!$A:$H,7,FALSE)))*L1200-(IF(ISERROR(VLOOKUP(E1200&amp;G1200,'[1]采购入库货量(公司仓库)'!$A:$H,8,FALSE)),0,VLOOKUP(E1200&amp;G1200,'[1]采购入库货量(公司仓库)'!$A:$H,8,FALSE)))),0,(IF(ISERROR(VLOOKUP(E1200&amp;G1200,'[1]采购入库货量(公司仓库)'!$A:$H,7,FALSE)),0,VLOOKUP(E1200&amp;G1200,'[1]采购入库货量(公司仓库)'!$A:$H,7,FALSE)))*L1200-(IF(ISERROR(VLOOKUP(E1200&amp;G1200,'[1]采购入库货量(公司仓库)'!$A:$H,8,FALSE)),0,VLOOKUP(E1200&amp;G1200,'[1]采购入库货量(公司仓库)'!$A:$H,8,FALSE)))))</f>
        <v>0</v>
      </c>
      <c r="AB1200">
        <f>SUMIF([1]销售数据!$B:$B,E1200&amp;G1200,[1]销售数据!$G:$G)</f>
        <v>0</v>
      </c>
      <c r="AC1200" s="12">
        <f t="shared" si="301"/>
        <v>0</v>
      </c>
      <c r="AD1200" t="str">
        <f t="shared" si="302"/>
        <v/>
      </c>
      <c r="AE1200">
        <f>SUMIF([1]销售数据!$B:$B,AD1200,[1]销售数据!$L:$L)</f>
        <v>0</v>
      </c>
      <c r="AF1200">
        <f>SUMIF([1]销售数据!$B:$B,AD1200,[1]销售数据!$K:$K)</f>
        <v>0</v>
      </c>
      <c r="AG1200">
        <f>SUMIF([1]销售数据!$B:$B,AD1200,[1]销售数据!$J:$J)</f>
        <v>0</v>
      </c>
      <c r="AH1200">
        <f>SUMIF([1]销售数据!$B:$B,AD1200,[1]销售数据!$I:$I)</f>
        <v>0</v>
      </c>
      <c r="AI1200">
        <f>SUMIF([1]销售数据!$B:$B,AD1200,[1]销售数据!$H:$H)</f>
        <v>0</v>
      </c>
      <c r="AJ1200" s="20">
        <f t="shared" si="303"/>
        <v>0</v>
      </c>
      <c r="AK1200">
        <f>SUMIF([1]发货店铺数!$B:$B,AD1200,[1]发货店铺数!$G:$G)</f>
        <v>0</v>
      </c>
      <c r="AL1200">
        <f>SUMIF([1]销售店铺数!$B:$B,AD1200,[1]销售店铺数!$G:$G)</f>
        <v>0</v>
      </c>
      <c r="AM1200">
        <f>SUMIF([1]销售店铺数!$B:$B,AD1200,[1]销售店铺数!$G:$G)</f>
        <v>0</v>
      </c>
      <c r="AN1200" s="20">
        <f t="shared" si="304"/>
        <v>0</v>
      </c>
      <c r="AO1200" s="20">
        <f t="shared" si="305"/>
        <v>0</v>
      </c>
      <c r="AP1200" s="20">
        <f t="shared" si="306"/>
        <v>0</v>
      </c>
      <c r="AQ1200" s="12">
        <f t="shared" si="307"/>
        <v>0</v>
      </c>
      <c r="AR1200" s="20">
        <f t="shared" si="308"/>
        <v>0</v>
      </c>
      <c r="AS1200" s="20">
        <f t="shared" si="309"/>
        <v>0</v>
      </c>
    </row>
    <row r="1201" spans="1:45">
      <c r="A1201"/>
      <c r="B1201"/>
      <c r="C1201"/>
      <c r="D1201"/>
      <c r="E1201"/>
      <c r="F1201"/>
      <c r="G1201"/>
      <c r="H1201"/>
      <c r="I1201"/>
      <c r="J1201"/>
      <c r="K1201"/>
      <c r="L1201"/>
      <c r="M1201" s="8" t="str">
        <f>IF(ISERROR( VLOOKUP(AD1201,'[1]采购入库货量(公司仓库)'!$A:$I,9,FALSE)),"", VLOOKUP(AD1201,'[1]采购入库货量(公司仓库)'!$A:$I,9,FALSE))</f>
        <v/>
      </c>
      <c r="N1201" s="8" t="str">
        <f>IF(ISERROR( VLOOKUP(AD1201,[1]批发上市日期!$A:$F,6,FALSE)),"",  VLOOKUP(AD1201,[1]批发上市日期!$A:$F,6,FALSE))</f>
        <v/>
      </c>
      <c r="O1201" s="48">
        <f>IF(ISERROR(VLOOKUP(E1201&amp;G1201,'[1]采购入库货量(公司仓库)'!$A:$I,7,FALSE)),0,VLOOKUP(E1201&amp;G1201,'[1]采购入库货量(公司仓库)'!$A:$I,7,FALSE))</f>
        <v>0</v>
      </c>
      <c r="P1201" s="12">
        <f t="shared" si="294"/>
        <v>0</v>
      </c>
      <c r="Q1201" s="14">
        <f>IF(ISERROR(VLOOKUP(E1201&amp;G1201,'[1]采购入库货量(公司仓库)'!$A:$I,8,FALSE)),0,VLOOKUP(E1201&amp;G1201,'[1]采购入库货量(公司仓库)'!$A:$I,8,FALSE))</f>
        <v>0</v>
      </c>
      <c r="R1201" s="12">
        <f t="shared" si="295"/>
        <v>0</v>
      </c>
      <c r="S1201">
        <f>SUMIF([1]库存总量!$H:$H,E1201&amp;G1201,[1]库存总量!$G:$G)</f>
        <v>0</v>
      </c>
      <c r="T1201" s="12">
        <f t="shared" si="296"/>
        <v>0</v>
      </c>
      <c r="U1201">
        <f>SUMIFS([1]库存总量!$G:$G,[1]库存总量!$H:$H,E1201&amp;G1201,[1]库存总量!$A:$A,"B")</f>
        <v>0</v>
      </c>
      <c r="V1201" s="12">
        <f t="shared" si="297"/>
        <v>0</v>
      </c>
      <c r="W1201">
        <f>SUMIFS([1]库存总量!$G:$G,[1]库存总量!$H:$H,E1201&amp;G1201,[1]库存总量!$A:$A,"K")</f>
        <v>0</v>
      </c>
      <c r="X1201" s="12">
        <f t="shared" si="298"/>
        <v>0</v>
      </c>
      <c r="Y1201">
        <f t="shared" si="299"/>
        <v>0</v>
      </c>
      <c r="Z1201" s="12">
        <f t="shared" si="300"/>
        <v>0</v>
      </c>
      <c r="AA1201">
        <f>(IF(ISERROR((IF(ISERROR(VLOOKUP(E1201&amp;G1201,'[1]采购入库货量(公司仓库)'!$A:$H,7,FALSE)),0,VLOOKUP(E1201&amp;G1201,'[1]采购入库货量(公司仓库)'!$A:$H,7,FALSE)))*L1201-(IF(ISERROR(VLOOKUP(E1201&amp;G1201,'[1]采购入库货量(公司仓库)'!$A:$H,8,FALSE)),0,VLOOKUP(E1201&amp;G1201,'[1]采购入库货量(公司仓库)'!$A:$H,8,FALSE)))),0,(IF(ISERROR(VLOOKUP(E1201&amp;G1201,'[1]采购入库货量(公司仓库)'!$A:$H,7,FALSE)),0,VLOOKUP(E1201&amp;G1201,'[1]采购入库货量(公司仓库)'!$A:$H,7,FALSE)))*L1201-(IF(ISERROR(VLOOKUP(E1201&amp;G1201,'[1]采购入库货量(公司仓库)'!$A:$H,8,FALSE)),0,VLOOKUP(E1201&amp;G1201,'[1]采购入库货量(公司仓库)'!$A:$H,8,FALSE)))))</f>
        <v>0</v>
      </c>
      <c r="AB1201">
        <f>SUMIF([1]销售数据!$B:$B,E1201&amp;G1201,[1]销售数据!$G:$G)</f>
        <v>0</v>
      </c>
      <c r="AC1201" s="12">
        <f t="shared" si="301"/>
        <v>0</v>
      </c>
      <c r="AD1201" t="str">
        <f t="shared" si="302"/>
        <v/>
      </c>
      <c r="AE1201">
        <f>SUMIF([1]销售数据!$B:$B,AD1201,[1]销售数据!$L:$L)</f>
        <v>0</v>
      </c>
      <c r="AF1201">
        <f>SUMIF([1]销售数据!$B:$B,AD1201,[1]销售数据!$K:$K)</f>
        <v>0</v>
      </c>
      <c r="AG1201">
        <f>SUMIF([1]销售数据!$B:$B,AD1201,[1]销售数据!$J:$J)</f>
        <v>0</v>
      </c>
      <c r="AH1201">
        <f>SUMIF([1]销售数据!$B:$B,AD1201,[1]销售数据!$I:$I)</f>
        <v>0</v>
      </c>
      <c r="AI1201">
        <f>SUMIF([1]销售数据!$B:$B,AD1201,[1]销售数据!$H:$H)</f>
        <v>0</v>
      </c>
      <c r="AJ1201" s="20">
        <f t="shared" si="303"/>
        <v>0</v>
      </c>
      <c r="AK1201">
        <f>SUMIF([1]发货店铺数!$B:$B,AD1201,[1]发货店铺数!$G:$G)</f>
        <v>0</v>
      </c>
      <c r="AL1201">
        <f>SUMIF([1]销售店铺数!$B:$B,AD1201,[1]销售店铺数!$G:$G)</f>
        <v>0</v>
      </c>
      <c r="AM1201">
        <f>SUMIF([1]销售店铺数!$B:$B,AD1201,[1]销售店铺数!$G:$G)</f>
        <v>0</v>
      </c>
      <c r="AN1201" s="20">
        <f t="shared" si="304"/>
        <v>0</v>
      </c>
      <c r="AO1201" s="20">
        <f t="shared" si="305"/>
        <v>0</v>
      </c>
      <c r="AP1201" s="20">
        <f t="shared" si="306"/>
        <v>0</v>
      </c>
      <c r="AQ1201" s="12">
        <f t="shared" si="307"/>
        <v>0</v>
      </c>
      <c r="AR1201" s="20">
        <f t="shared" si="308"/>
        <v>0</v>
      </c>
      <c r="AS1201" s="20">
        <f t="shared" si="309"/>
        <v>0</v>
      </c>
    </row>
    <row r="1202" spans="1:45">
      <c r="A1202"/>
      <c r="B1202"/>
      <c r="C1202"/>
      <c r="D1202"/>
      <c r="E1202"/>
      <c r="F1202"/>
      <c r="G1202"/>
      <c r="H1202"/>
      <c r="I1202"/>
      <c r="J1202"/>
      <c r="K1202"/>
      <c r="L1202"/>
      <c r="M1202" s="8" t="str">
        <f>IF(ISERROR( VLOOKUP(AD1202,'[1]采购入库货量(公司仓库)'!$A:$I,9,FALSE)),"", VLOOKUP(AD1202,'[1]采购入库货量(公司仓库)'!$A:$I,9,FALSE))</f>
        <v/>
      </c>
      <c r="N1202" s="8" t="str">
        <f>IF(ISERROR( VLOOKUP(AD1202,[1]批发上市日期!$A:$F,6,FALSE)),"",  VLOOKUP(AD1202,[1]批发上市日期!$A:$F,6,FALSE))</f>
        <v/>
      </c>
      <c r="O1202" s="48">
        <f>IF(ISERROR(VLOOKUP(E1202&amp;G1202,'[1]采购入库货量(公司仓库)'!$A:$I,7,FALSE)),0,VLOOKUP(E1202&amp;G1202,'[1]采购入库货量(公司仓库)'!$A:$I,7,FALSE))</f>
        <v>0</v>
      </c>
      <c r="P1202" s="12">
        <f t="shared" si="294"/>
        <v>0</v>
      </c>
      <c r="Q1202" s="14">
        <f>IF(ISERROR(VLOOKUP(E1202&amp;G1202,'[1]采购入库货量(公司仓库)'!$A:$I,8,FALSE)),0,VLOOKUP(E1202&amp;G1202,'[1]采购入库货量(公司仓库)'!$A:$I,8,FALSE))</f>
        <v>0</v>
      </c>
      <c r="R1202" s="12">
        <f t="shared" si="295"/>
        <v>0</v>
      </c>
      <c r="S1202">
        <f>SUMIF([1]库存总量!$H:$H,E1202&amp;G1202,[1]库存总量!$G:$G)</f>
        <v>0</v>
      </c>
      <c r="T1202" s="12">
        <f t="shared" si="296"/>
        <v>0</v>
      </c>
      <c r="U1202">
        <f>SUMIFS([1]库存总量!$G:$G,[1]库存总量!$H:$H,E1202&amp;G1202,[1]库存总量!$A:$A,"B")</f>
        <v>0</v>
      </c>
      <c r="V1202" s="12">
        <f t="shared" si="297"/>
        <v>0</v>
      </c>
      <c r="W1202">
        <f>SUMIFS([1]库存总量!$G:$G,[1]库存总量!$H:$H,E1202&amp;G1202,[1]库存总量!$A:$A,"K")</f>
        <v>0</v>
      </c>
      <c r="X1202" s="12">
        <f t="shared" si="298"/>
        <v>0</v>
      </c>
      <c r="Y1202">
        <f t="shared" si="299"/>
        <v>0</v>
      </c>
      <c r="Z1202" s="12">
        <f t="shared" si="300"/>
        <v>0</v>
      </c>
      <c r="AA1202">
        <f>(IF(ISERROR((IF(ISERROR(VLOOKUP(E1202&amp;G1202,'[1]采购入库货量(公司仓库)'!$A:$H,7,FALSE)),0,VLOOKUP(E1202&amp;G1202,'[1]采购入库货量(公司仓库)'!$A:$H,7,FALSE)))*L1202-(IF(ISERROR(VLOOKUP(E1202&amp;G1202,'[1]采购入库货量(公司仓库)'!$A:$H,8,FALSE)),0,VLOOKUP(E1202&amp;G1202,'[1]采购入库货量(公司仓库)'!$A:$H,8,FALSE)))),0,(IF(ISERROR(VLOOKUP(E1202&amp;G1202,'[1]采购入库货量(公司仓库)'!$A:$H,7,FALSE)),0,VLOOKUP(E1202&amp;G1202,'[1]采购入库货量(公司仓库)'!$A:$H,7,FALSE)))*L1202-(IF(ISERROR(VLOOKUP(E1202&amp;G1202,'[1]采购入库货量(公司仓库)'!$A:$H,8,FALSE)),0,VLOOKUP(E1202&amp;G1202,'[1]采购入库货量(公司仓库)'!$A:$H,8,FALSE)))))</f>
        <v>0</v>
      </c>
      <c r="AB1202">
        <f>SUMIF([1]销售数据!$B:$B,E1202&amp;G1202,[1]销售数据!$G:$G)</f>
        <v>0</v>
      </c>
      <c r="AC1202" s="12">
        <f t="shared" si="301"/>
        <v>0</v>
      </c>
      <c r="AD1202" t="str">
        <f t="shared" si="302"/>
        <v/>
      </c>
      <c r="AE1202">
        <f>SUMIF([1]销售数据!$B:$B,AD1202,[1]销售数据!$L:$L)</f>
        <v>0</v>
      </c>
      <c r="AF1202">
        <f>SUMIF([1]销售数据!$B:$B,AD1202,[1]销售数据!$K:$K)</f>
        <v>0</v>
      </c>
      <c r="AG1202">
        <f>SUMIF([1]销售数据!$B:$B,AD1202,[1]销售数据!$J:$J)</f>
        <v>0</v>
      </c>
      <c r="AH1202">
        <f>SUMIF([1]销售数据!$B:$B,AD1202,[1]销售数据!$I:$I)</f>
        <v>0</v>
      </c>
      <c r="AI1202">
        <f>SUMIF([1]销售数据!$B:$B,AD1202,[1]销售数据!$H:$H)</f>
        <v>0</v>
      </c>
      <c r="AJ1202" s="20">
        <f t="shared" si="303"/>
        <v>0</v>
      </c>
      <c r="AK1202">
        <f>SUMIF([1]发货店铺数!$B:$B,AD1202,[1]发货店铺数!$G:$G)</f>
        <v>0</v>
      </c>
      <c r="AL1202">
        <f>SUMIF([1]销售店铺数!$B:$B,AD1202,[1]销售店铺数!$G:$G)</f>
        <v>0</v>
      </c>
      <c r="AM1202">
        <f>SUMIF([1]销售店铺数!$B:$B,AD1202,[1]销售店铺数!$G:$G)</f>
        <v>0</v>
      </c>
      <c r="AN1202" s="20">
        <f t="shared" si="304"/>
        <v>0</v>
      </c>
      <c r="AO1202" s="20">
        <f t="shared" si="305"/>
        <v>0</v>
      </c>
      <c r="AP1202" s="20">
        <f t="shared" si="306"/>
        <v>0</v>
      </c>
      <c r="AQ1202" s="12">
        <f t="shared" si="307"/>
        <v>0</v>
      </c>
      <c r="AR1202" s="20">
        <f t="shared" si="308"/>
        <v>0</v>
      </c>
      <c r="AS1202" s="20">
        <f t="shared" si="309"/>
        <v>0</v>
      </c>
    </row>
    <row r="1203" spans="1:45">
      <c r="A1203"/>
      <c r="B1203"/>
      <c r="C1203"/>
      <c r="D1203"/>
      <c r="E1203"/>
      <c r="F1203"/>
      <c r="G1203"/>
      <c r="H1203"/>
      <c r="I1203"/>
      <c r="J1203"/>
      <c r="K1203"/>
      <c r="L1203"/>
      <c r="M1203" s="8" t="str">
        <f>IF(ISERROR( VLOOKUP(AD1203,'[1]采购入库货量(公司仓库)'!$A:$I,9,FALSE)),"", VLOOKUP(AD1203,'[1]采购入库货量(公司仓库)'!$A:$I,9,FALSE))</f>
        <v/>
      </c>
      <c r="N1203" s="8" t="str">
        <f>IF(ISERROR( VLOOKUP(AD1203,[1]批发上市日期!$A:$F,6,FALSE)),"",  VLOOKUP(AD1203,[1]批发上市日期!$A:$F,6,FALSE))</f>
        <v/>
      </c>
      <c r="O1203" s="48">
        <f>IF(ISERROR(VLOOKUP(E1203&amp;G1203,'[1]采购入库货量(公司仓库)'!$A:$I,7,FALSE)),0,VLOOKUP(E1203&amp;G1203,'[1]采购入库货量(公司仓库)'!$A:$I,7,FALSE))</f>
        <v>0</v>
      </c>
      <c r="P1203" s="12">
        <f t="shared" si="294"/>
        <v>0</v>
      </c>
      <c r="Q1203" s="14">
        <f>IF(ISERROR(VLOOKUP(E1203&amp;G1203,'[1]采购入库货量(公司仓库)'!$A:$I,8,FALSE)),0,VLOOKUP(E1203&amp;G1203,'[1]采购入库货量(公司仓库)'!$A:$I,8,FALSE))</f>
        <v>0</v>
      </c>
      <c r="R1203" s="12">
        <f t="shared" si="295"/>
        <v>0</v>
      </c>
      <c r="S1203">
        <f>SUMIF([1]库存总量!$H:$H,E1203&amp;G1203,[1]库存总量!$G:$G)</f>
        <v>0</v>
      </c>
      <c r="T1203" s="12">
        <f t="shared" si="296"/>
        <v>0</v>
      </c>
      <c r="U1203">
        <f>SUMIFS([1]库存总量!$G:$G,[1]库存总量!$H:$H,E1203&amp;G1203,[1]库存总量!$A:$A,"B")</f>
        <v>0</v>
      </c>
      <c r="V1203" s="12">
        <f t="shared" si="297"/>
        <v>0</v>
      </c>
      <c r="W1203">
        <f>SUMIFS([1]库存总量!$G:$G,[1]库存总量!$H:$H,E1203&amp;G1203,[1]库存总量!$A:$A,"K")</f>
        <v>0</v>
      </c>
      <c r="X1203" s="12">
        <f t="shared" si="298"/>
        <v>0</v>
      </c>
      <c r="Y1203">
        <f t="shared" si="299"/>
        <v>0</v>
      </c>
      <c r="Z1203" s="12">
        <f t="shared" si="300"/>
        <v>0</v>
      </c>
      <c r="AA1203">
        <f>(IF(ISERROR((IF(ISERROR(VLOOKUP(E1203&amp;G1203,'[1]采购入库货量(公司仓库)'!$A:$H,7,FALSE)),0,VLOOKUP(E1203&amp;G1203,'[1]采购入库货量(公司仓库)'!$A:$H,7,FALSE)))*L1203-(IF(ISERROR(VLOOKUP(E1203&amp;G1203,'[1]采购入库货量(公司仓库)'!$A:$H,8,FALSE)),0,VLOOKUP(E1203&amp;G1203,'[1]采购入库货量(公司仓库)'!$A:$H,8,FALSE)))),0,(IF(ISERROR(VLOOKUP(E1203&amp;G1203,'[1]采购入库货量(公司仓库)'!$A:$H,7,FALSE)),0,VLOOKUP(E1203&amp;G1203,'[1]采购入库货量(公司仓库)'!$A:$H,7,FALSE)))*L1203-(IF(ISERROR(VLOOKUP(E1203&amp;G1203,'[1]采购入库货量(公司仓库)'!$A:$H,8,FALSE)),0,VLOOKUP(E1203&amp;G1203,'[1]采购入库货量(公司仓库)'!$A:$H,8,FALSE)))))</f>
        <v>0</v>
      </c>
      <c r="AB1203">
        <f>SUMIF([1]销售数据!$B:$B,E1203&amp;G1203,[1]销售数据!$G:$G)</f>
        <v>0</v>
      </c>
      <c r="AC1203" s="12">
        <f t="shared" si="301"/>
        <v>0</v>
      </c>
      <c r="AD1203" t="str">
        <f t="shared" si="302"/>
        <v/>
      </c>
      <c r="AE1203">
        <f>SUMIF([1]销售数据!$B:$B,AD1203,[1]销售数据!$L:$L)</f>
        <v>0</v>
      </c>
      <c r="AF1203">
        <f>SUMIF([1]销售数据!$B:$B,AD1203,[1]销售数据!$K:$K)</f>
        <v>0</v>
      </c>
      <c r="AG1203">
        <f>SUMIF([1]销售数据!$B:$B,AD1203,[1]销售数据!$J:$J)</f>
        <v>0</v>
      </c>
      <c r="AH1203">
        <f>SUMIF([1]销售数据!$B:$B,AD1203,[1]销售数据!$I:$I)</f>
        <v>0</v>
      </c>
      <c r="AI1203">
        <f>SUMIF([1]销售数据!$B:$B,AD1203,[1]销售数据!$H:$H)</f>
        <v>0</v>
      </c>
      <c r="AJ1203" s="20">
        <f t="shared" si="303"/>
        <v>0</v>
      </c>
      <c r="AK1203">
        <f>SUMIF([1]发货店铺数!$B:$B,AD1203,[1]发货店铺数!$G:$G)</f>
        <v>0</v>
      </c>
      <c r="AL1203">
        <f>SUMIF([1]销售店铺数!$B:$B,AD1203,[1]销售店铺数!$G:$G)</f>
        <v>0</v>
      </c>
      <c r="AM1203">
        <f>SUMIF([1]销售店铺数!$B:$B,AD1203,[1]销售店铺数!$G:$G)</f>
        <v>0</v>
      </c>
      <c r="AN1203" s="20">
        <f t="shared" si="304"/>
        <v>0</v>
      </c>
      <c r="AO1203" s="20">
        <f t="shared" si="305"/>
        <v>0</v>
      </c>
      <c r="AP1203" s="20">
        <f t="shared" si="306"/>
        <v>0</v>
      </c>
      <c r="AQ1203" s="12">
        <f t="shared" si="307"/>
        <v>0</v>
      </c>
      <c r="AR1203" s="20">
        <f t="shared" si="308"/>
        <v>0</v>
      </c>
      <c r="AS1203" s="20">
        <f t="shared" si="309"/>
        <v>0</v>
      </c>
    </row>
    <row r="1204" spans="1:45">
      <c r="A1204"/>
      <c r="B1204"/>
      <c r="C1204"/>
      <c r="D1204"/>
      <c r="E1204"/>
      <c r="F1204"/>
      <c r="G1204"/>
      <c r="H1204"/>
      <c r="I1204"/>
      <c r="J1204"/>
      <c r="K1204"/>
      <c r="L1204"/>
      <c r="M1204" s="8" t="str">
        <f>IF(ISERROR( VLOOKUP(AD1204,'[1]采购入库货量(公司仓库)'!$A:$I,9,FALSE)),"", VLOOKUP(AD1204,'[1]采购入库货量(公司仓库)'!$A:$I,9,FALSE))</f>
        <v/>
      </c>
      <c r="N1204" s="8" t="str">
        <f>IF(ISERROR( VLOOKUP(AD1204,[1]批发上市日期!$A:$F,6,FALSE)),"",  VLOOKUP(AD1204,[1]批发上市日期!$A:$F,6,FALSE))</f>
        <v/>
      </c>
      <c r="O1204" s="48">
        <f>IF(ISERROR(VLOOKUP(E1204&amp;G1204,'[1]采购入库货量(公司仓库)'!$A:$I,7,FALSE)),0,VLOOKUP(E1204&amp;G1204,'[1]采购入库货量(公司仓库)'!$A:$I,7,FALSE))</f>
        <v>0</v>
      </c>
      <c r="P1204" s="12">
        <f t="shared" si="294"/>
        <v>0</v>
      </c>
      <c r="Q1204" s="14">
        <f>IF(ISERROR(VLOOKUP(E1204&amp;G1204,'[1]采购入库货量(公司仓库)'!$A:$I,8,FALSE)),0,VLOOKUP(E1204&amp;G1204,'[1]采购入库货量(公司仓库)'!$A:$I,8,FALSE))</f>
        <v>0</v>
      </c>
      <c r="R1204" s="12">
        <f t="shared" si="295"/>
        <v>0</v>
      </c>
      <c r="S1204">
        <f>SUMIF([1]库存总量!$H:$H,E1204&amp;G1204,[1]库存总量!$G:$G)</f>
        <v>0</v>
      </c>
      <c r="T1204" s="12">
        <f t="shared" si="296"/>
        <v>0</v>
      </c>
      <c r="U1204">
        <f>SUMIFS([1]库存总量!$G:$G,[1]库存总量!$H:$H,E1204&amp;G1204,[1]库存总量!$A:$A,"B")</f>
        <v>0</v>
      </c>
      <c r="V1204" s="12">
        <f t="shared" si="297"/>
        <v>0</v>
      </c>
      <c r="W1204">
        <f>SUMIFS([1]库存总量!$G:$G,[1]库存总量!$H:$H,E1204&amp;G1204,[1]库存总量!$A:$A,"K")</f>
        <v>0</v>
      </c>
      <c r="X1204" s="12">
        <f t="shared" si="298"/>
        <v>0</v>
      </c>
      <c r="Y1204">
        <f t="shared" si="299"/>
        <v>0</v>
      </c>
      <c r="Z1204" s="12">
        <f t="shared" si="300"/>
        <v>0</v>
      </c>
      <c r="AA1204">
        <f>(IF(ISERROR((IF(ISERROR(VLOOKUP(E1204&amp;G1204,'[1]采购入库货量(公司仓库)'!$A:$H,7,FALSE)),0,VLOOKUP(E1204&amp;G1204,'[1]采购入库货量(公司仓库)'!$A:$H,7,FALSE)))*L1204-(IF(ISERROR(VLOOKUP(E1204&amp;G1204,'[1]采购入库货量(公司仓库)'!$A:$H,8,FALSE)),0,VLOOKUP(E1204&amp;G1204,'[1]采购入库货量(公司仓库)'!$A:$H,8,FALSE)))),0,(IF(ISERROR(VLOOKUP(E1204&amp;G1204,'[1]采购入库货量(公司仓库)'!$A:$H,7,FALSE)),0,VLOOKUP(E1204&amp;G1204,'[1]采购入库货量(公司仓库)'!$A:$H,7,FALSE)))*L1204-(IF(ISERROR(VLOOKUP(E1204&amp;G1204,'[1]采购入库货量(公司仓库)'!$A:$H,8,FALSE)),0,VLOOKUP(E1204&amp;G1204,'[1]采购入库货量(公司仓库)'!$A:$H,8,FALSE)))))</f>
        <v>0</v>
      </c>
      <c r="AB1204">
        <f>SUMIF([1]销售数据!$B:$B,E1204&amp;G1204,[1]销售数据!$G:$G)</f>
        <v>0</v>
      </c>
      <c r="AC1204" s="12">
        <f t="shared" si="301"/>
        <v>0</v>
      </c>
      <c r="AD1204" t="str">
        <f t="shared" si="302"/>
        <v/>
      </c>
      <c r="AE1204">
        <f>SUMIF([1]销售数据!$B:$B,AD1204,[1]销售数据!$L:$L)</f>
        <v>0</v>
      </c>
      <c r="AF1204">
        <f>SUMIF([1]销售数据!$B:$B,AD1204,[1]销售数据!$K:$K)</f>
        <v>0</v>
      </c>
      <c r="AG1204">
        <f>SUMIF([1]销售数据!$B:$B,AD1204,[1]销售数据!$J:$J)</f>
        <v>0</v>
      </c>
      <c r="AH1204">
        <f>SUMIF([1]销售数据!$B:$B,AD1204,[1]销售数据!$I:$I)</f>
        <v>0</v>
      </c>
      <c r="AI1204">
        <f>SUMIF([1]销售数据!$B:$B,AD1204,[1]销售数据!$H:$H)</f>
        <v>0</v>
      </c>
      <c r="AJ1204" s="20">
        <f t="shared" si="303"/>
        <v>0</v>
      </c>
      <c r="AK1204">
        <f>SUMIF([1]发货店铺数!$B:$B,AD1204,[1]发货店铺数!$G:$G)</f>
        <v>0</v>
      </c>
      <c r="AL1204">
        <f>SUMIF([1]销售店铺数!$B:$B,AD1204,[1]销售店铺数!$G:$G)</f>
        <v>0</v>
      </c>
      <c r="AM1204">
        <f>SUMIF([1]销售店铺数!$B:$B,AD1204,[1]销售店铺数!$G:$G)</f>
        <v>0</v>
      </c>
      <c r="AN1204" s="20">
        <f t="shared" si="304"/>
        <v>0</v>
      </c>
      <c r="AO1204" s="20">
        <f t="shared" si="305"/>
        <v>0</v>
      </c>
      <c r="AP1204" s="20">
        <f t="shared" si="306"/>
        <v>0</v>
      </c>
      <c r="AQ1204" s="12">
        <f t="shared" si="307"/>
        <v>0</v>
      </c>
      <c r="AR1204" s="20">
        <f t="shared" si="308"/>
        <v>0</v>
      </c>
      <c r="AS1204" s="20">
        <f t="shared" si="309"/>
        <v>0</v>
      </c>
    </row>
    <row r="1205" spans="1:45">
      <c r="A1205"/>
      <c r="B1205"/>
      <c r="C1205"/>
      <c r="D1205"/>
      <c r="E1205"/>
      <c r="F1205"/>
      <c r="G1205"/>
      <c r="H1205"/>
      <c r="I1205"/>
      <c r="J1205"/>
      <c r="K1205"/>
      <c r="L1205"/>
      <c r="M1205" s="8" t="str">
        <f>IF(ISERROR( VLOOKUP(AD1205,'[1]采购入库货量(公司仓库)'!$A:$I,9,FALSE)),"", VLOOKUP(AD1205,'[1]采购入库货量(公司仓库)'!$A:$I,9,FALSE))</f>
        <v/>
      </c>
      <c r="N1205" s="8" t="str">
        <f>IF(ISERROR( VLOOKUP(AD1205,[1]批发上市日期!$A:$F,6,FALSE)),"",  VLOOKUP(AD1205,[1]批发上市日期!$A:$F,6,FALSE))</f>
        <v/>
      </c>
      <c r="O1205" s="48">
        <f>IF(ISERROR(VLOOKUP(E1205&amp;G1205,'[1]采购入库货量(公司仓库)'!$A:$I,7,FALSE)),0,VLOOKUP(E1205&amp;G1205,'[1]采购入库货量(公司仓库)'!$A:$I,7,FALSE))</f>
        <v>0</v>
      </c>
      <c r="P1205" s="12">
        <f t="shared" si="294"/>
        <v>0</v>
      </c>
      <c r="Q1205" s="14">
        <f>IF(ISERROR(VLOOKUP(E1205&amp;G1205,'[1]采购入库货量(公司仓库)'!$A:$I,8,FALSE)),0,VLOOKUP(E1205&amp;G1205,'[1]采购入库货量(公司仓库)'!$A:$I,8,FALSE))</f>
        <v>0</v>
      </c>
      <c r="R1205" s="12">
        <f t="shared" si="295"/>
        <v>0</v>
      </c>
      <c r="S1205">
        <f>SUMIF([1]库存总量!$H:$H,E1205&amp;G1205,[1]库存总量!$G:$G)</f>
        <v>0</v>
      </c>
      <c r="T1205" s="12">
        <f t="shared" si="296"/>
        <v>0</v>
      </c>
      <c r="U1205">
        <f>SUMIFS([1]库存总量!$G:$G,[1]库存总量!$H:$H,E1205&amp;G1205,[1]库存总量!$A:$A,"B")</f>
        <v>0</v>
      </c>
      <c r="V1205" s="12">
        <f t="shared" si="297"/>
        <v>0</v>
      </c>
      <c r="W1205">
        <f>SUMIFS([1]库存总量!$G:$G,[1]库存总量!$H:$H,E1205&amp;G1205,[1]库存总量!$A:$A,"K")</f>
        <v>0</v>
      </c>
      <c r="X1205" s="12">
        <f t="shared" si="298"/>
        <v>0</v>
      </c>
      <c r="Y1205">
        <f t="shared" si="299"/>
        <v>0</v>
      </c>
      <c r="Z1205" s="12">
        <f t="shared" si="300"/>
        <v>0</v>
      </c>
      <c r="AA1205">
        <f>(IF(ISERROR((IF(ISERROR(VLOOKUP(E1205&amp;G1205,'[1]采购入库货量(公司仓库)'!$A:$H,7,FALSE)),0,VLOOKUP(E1205&amp;G1205,'[1]采购入库货量(公司仓库)'!$A:$H,7,FALSE)))*L1205-(IF(ISERROR(VLOOKUP(E1205&amp;G1205,'[1]采购入库货量(公司仓库)'!$A:$H,8,FALSE)),0,VLOOKUP(E1205&amp;G1205,'[1]采购入库货量(公司仓库)'!$A:$H,8,FALSE)))),0,(IF(ISERROR(VLOOKUP(E1205&amp;G1205,'[1]采购入库货量(公司仓库)'!$A:$H,7,FALSE)),0,VLOOKUP(E1205&amp;G1205,'[1]采购入库货量(公司仓库)'!$A:$H,7,FALSE)))*L1205-(IF(ISERROR(VLOOKUP(E1205&amp;G1205,'[1]采购入库货量(公司仓库)'!$A:$H,8,FALSE)),0,VLOOKUP(E1205&amp;G1205,'[1]采购入库货量(公司仓库)'!$A:$H,8,FALSE)))))</f>
        <v>0</v>
      </c>
      <c r="AB1205">
        <f>SUMIF([1]销售数据!$B:$B,E1205&amp;G1205,[1]销售数据!$G:$G)</f>
        <v>0</v>
      </c>
      <c r="AC1205" s="12">
        <f t="shared" si="301"/>
        <v>0</v>
      </c>
      <c r="AD1205" t="str">
        <f t="shared" si="302"/>
        <v/>
      </c>
      <c r="AE1205">
        <f>SUMIF([1]销售数据!$B:$B,AD1205,[1]销售数据!$L:$L)</f>
        <v>0</v>
      </c>
      <c r="AF1205">
        <f>SUMIF([1]销售数据!$B:$B,AD1205,[1]销售数据!$K:$K)</f>
        <v>0</v>
      </c>
      <c r="AG1205">
        <f>SUMIF([1]销售数据!$B:$B,AD1205,[1]销售数据!$J:$J)</f>
        <v>0</v>
      </c>
      <c r="AH1205">
        <f>SUMIF([1]销售数据!$B:$B,AD1205,[1]销售数据!$I:$I)</f>
        <v>0</v>
      </c>
      <c r="AI1205">
        <f>SUMIF([1]销售数据!$B:$B,AD1205,[1]销售数据!$H:$H)</f>
        <v>0</v>
      </c>
      <c r="AJ1205" s="20">
        <f t="shared" si="303"/>
        <v>0</v>
      </c>
      <c r="AK1205">
        <f>SUMIF([1]发货店铺数!$B:$B,AD1205,[1]发货店铺数!$G:$G)</f>
        <v>0</v>
      </c>
      <c r="AL1205">
        <f>SUMIF([1]销售店铺数!$B:$B,AD1205,[1]销售店铺数!$G:$G)</f>
        <v>0</v>
      </c>
      <c r="AM1205">
        <f>SUMIF([1]销售店铺数!$B:$B,AD1205,[1]销售店铺数!$G:$G)</f>
        <v>0</v>
      </c>
      <c r="AN1205" s="20">
        <f t="shared" si="304"/>
        <v>0</v>
      </c>
      <c r="AO1205" s="20">
        <f t="shared" si="305"/>
        <v>0</v>
      </c>
      <c r="AP1205" s="20">
        <f t="shared" si="306"/>
        <v>0</v>
      </c>
      <c r="AQ1205" s="12">
        <f t="shared" si="307"/>
        <v>0</v>
      </c>
      <c r="AR1205" s="20">
        <f t="shared" si="308"/>
        <v>0</v>
      </c>
      <c r="AS1205" s="20">
        <f t="shared" si="309"/>
        <v>0</v>
      </c>
    </row>
    <row r="1206" spans="1:45">
      <c r="A1206"/>
      <c r="B1206"/>
      <c r="C1206"/>
      <c r="D1206"/>
      <c r="E1206"/>
      <c r="F1206"/>
      <c r="G1206"/>
      <c r="H1206"/>
      <c r="I1206"/>
      <c r="J1206"/>
      <c r="K1206"/>
      <c r="L1206"/>
      <c r="M1206" s="8" t="str">
        <f>IF(ISERROR( VLOOKUP(AD1206,'[1]采购入库货量(公司仓库)'!$A:$I,9,FALSE)),"", VLOOKUP(AD1206,'[1]采购入库货量(公司仓库)'!$A:$I,9,FALSE))</f>
        <v/>
      </c>
      <c r="N1206" s="8" t="str">
        <f>IF(ISERROR( VLOOKUP(AD1206,[1]批发上市日期!$A:$F,6,FALSE)),"",  VLOOKUP(AD1206,[1]批发上市日期!$A:$F,6,FALSE))</f>
        <v/>
      </c>
      <c r="O1206" s="48">
        <f>IF(ISERROR(VLOOKUP(E1206&amp;G1206,'[1]采购入库货量(公司仓库)'!$A:$I,7,FALSE)),0,VLOOKUP(E1206&amp;G1206,'[1]采购入库货量(公司仓库)'!$A:$I,7,FALSE))</f>
        <v>0</v>
      </c>
      <c r="P1206" s="12">
        <f t="shared" si="294"/>
        <v>0</v>
      </c>
      <c r="Q1206" s="14">
        <f>IF(ISERROR(VLOOKUP(E1206&amp;G1206,'[1]采购入库货量(公司仓库)'!$A:$I,8,FALSE)),0,VLOOKUP(E1206&amp;G1206,'[1]采购入库货量(公司仓库)'!$A:$I,8,FALSE))</f>
        <v>0</v>
      </c>
      <c r="R1206" s="12">
        <f t="shared" si="295"/>
        <v>0</v>
      </c>
      <c r="S1206">
        <f>SUMIF([1]库存总量!$H:$H,E1206&amp;G1206,[1]库存总量!$G:$G)</f>
        <v>0</v>
      </c>
      <c r="T1206" s="12">
        <f t="shared" si="296"/>
        <v>0</v>
      </c>
      <c r="U1206">
        <f>SUMIFS([1]库存总量!$G:$G,[1]库存总量!$H:$H,E1206&amp;G1206,[1]库存总量!$A:$A,"B")</f>
        <v>0</v>
      </c>
      <c r="V1206" s="12">
        <f t="shared" si="297"/>
        <v>0</v>
      </c>
      <c r="W1206">
        <f>SUMIFS([1]库存总量!$G:$G,[1]库存总量!$H:$H,E1206&amp;G1206,[1]库存总量!$A:$A,"K")</f>
        <v>0</v>
      </c>
      <c r="X1206" s="12">
        <f t="shared" si="298"/>
        <v>0</v>
      </c>
      <c r="Y1206">
        <f t="shared" si="299"/>
        <v>0</v>
      </c>
      <c r="Z1206" s="12">
        <f t="shared" si="300"/>
        <v>0</v>
      </c>
      <c r="AA1206">
        <f>(IF(ISERROR((IF(ISERROR(VLOOKUP(E1206&amp;G1206,'[1]采购入库货量(公司仓库)'!$A:$H,7,FALSE)),0,VLOOKUP(E1206&amp;G1206,'[1]采购入库货量(公司仓库)'!$A:$H,7,FALSE)))*L1206-(IF(ISERROR(VLOOKUP(E1206&amp;G1206,'[1]采购入库货量(公司仓库)'!$A:$H,8,FALSE)),0,VLOOKUP(E1206&amp;G1206,'[1]采购入库货量(公司仓库)'!$A:$H,8,FALSE)))),0,(IF(ISERROR(VLOOKUP(E1206&amp;G1206,'[1]采购入库货量(公司仓库)'!$A:$H,7,FALSE)),0,VLOOKUP(E1206&amp;G1206,'[1]采购入库货量(公司仓库)'!$A:$H,7,FALSE)))*L1206-(IF(ISERROR(VLOOKUP(E1206&amp;G1206,'[1]采购入库货量(公司仓库)'!$A:$H,8,FALSE)),0,VLOOKUP(E1206&amp;G1206,'[1]采购入库货量(公司仓库)'!$A:$H,8,FALSE)))))</f>
        <v>0</v>
      </c>
      <c r="AB1206">
        <f>SUMIF([1]销售数据!$B:$B,E1206&amp;G1206,[1]销售数据!$G:$G)</f>
        <v>0</v>
      </c>
      <c r="AC1206" s="12">
        <f t="shared" si="301"/>
        <v>0</v>
      </c>
      <c r="AD1206" t="str">
        <f t="shared" si="302"/>
        <v/>
      </c>
      <c r="AE1206">
        <f>SUMIF([1]销售数据!$B:$B,AD1206,[1]销售数据!$L:$L)</f>
        <v>0</v>
      </c>
      <c r="AF1206">
        <f>SUMIF([1]销售数据!$B:$B,AD1206,[1]销售数据!$K:$K)</f>
        <v>0</v>
      </c>
      <c r="AG1206">
        <f>SUMIF([1]销售数据!$B:$B,AD1206,[1]销售数据!$J:$J)</f>
        <v>0</v>
      </c>
      <c r="AH1206">
        <f>SUMIF([1]销售数据!$B:$B,AD1206,[1]销售数据!$I:$I)</f>
        <v>0</v>
      </c>
      <c r="AI1206">
        <f>SUMIF([1]销售数据!$B:$B,AD1206,[1]销售数据!$H:$H)</f>
        <v>0</v>
      </c>
      <c r="AJ1206" s="20">
        <f t="shared" si="303"/>
        <v>0</v>
      </c>
      <c r="AK1206">
        <f>SUMIF([1]发货店铺数!$B:$B,AD1206,[1]发货店铺数!$G:$G)</f>
        <v>0</v>
      </c>
      <c r="AL1206">
        <f>SUMIF([1]销售店铺数!$B:$B,AD1206,[1]销售店铺数!$G:$G)</f>
        <v>0</v>
      </c>
      <c r="AM1206">
        <f>SUMIF([1]销售店铺数!$B:$B,AD1206,[1]销售店铺数!$G:$G)</f>
        <v>0</v>
      </c>
      <c r="AN1206" s="20">
        <f t="shared" si="304"/>
        <v>0</v>
      </c>
      <c r="AO1206" s="20">
        <f t="shared" si="305"/>
        <v>0</v>
      </c>
      <c r="AP1206" s="20">
        <f t="shared" si="306"/>
        <v>0</v>
      </c>
      <c r="AQ1206" s="12">
        <f t="shared" si="307"/>
        <v>0</v>
      </c>
      <c r="AR1206" s="20">
        <f t="shared" si="308"/>
        <v>0</v>
      </c>
      <c r="AS1206" s="20">
        <f t="shared" si="309"/>
        <v>0</v>
      </c>
    </row>
    <row r="1207" spans="1:45">
      <c r="A1207"/>
      <c r="B1207"/>
      <c r="C1207"/>
      <c r="D1207"/>
      <c r="E1207"/>
      <c r="F1207"/>
      <c r="G1207"/>
      <c r="H1207"/>
      <c r="I1207"/>
      <c r="J1207"/>
      <c r="K1207"/>
      <c r="L1207"/>
      <c r="M1207" s="8" t="str">
        <f>IF(ISERROR( VLOOKUP(AD1207,'[1]采购入库货量(公司仓库)'!$A:$I,9,FALSE)),"", VLOOKUP(AD1207,'[1]采购入库货量(公司仓库)'!$A:$I,9,FALSE))</f>
        <v/>
      </c>
      <c r="N1207" s="8" t="str">
        <f>IF(ISERROR( VLOOKUP(AD1207,[1]批发上市日期!$A:$F,6,FALSE)),"",  VLOOKUP(AD1207,[1]批发上市日期!$A:$F,6,FALSE))</f>
        <v/>
      </c>
      <c r="O1207" s="48">
        <f>IF(ISERROR(VLOOKUP(E1207&amp;G1207,'[1]采购入库货量(公司仓库)'!$A:$I,7,FALSE)),0,VLOOKUP(E1207&amp;G1207,'[1]采购入库货量(公司仓库)'!$A:$I,7,FALSE))</f>
        <v>0</v>
      </c>
      <c r="P1207" s="12">
        <f t="shared" si="294"/>
        <v>0</v>
      </c>
      <c r="Q1207" s="14">
        <f>IF(ISERROR(VLOOKUP(E1207&amp;G1207,'[1]采购入库货量(公司仓库)'!$A:$I,8,FALSE)),0,VLOOKUP(E1207&amp;G1207,'[1]采购入库货量(公司仓库)'!$A:$I,8,FALSE))</f>
        <v>0</v>
      </c>
      <c r="R1207" s="12">
        <f t="shared" si="295"/>
        <v>0</v>
      </c>
      <c r="S1207">
        <f>SUMIF([1]库存总量!$H:$H,E1207&amp;G1207,[1]库存总量!$G:$G)</f>
        <v>0</v>
      </c>
      <c r="T1207" s="12">
        <f t="shared" si="296"/>
        <v>0</v>
      </c>
      <c r="U1207">
        <f>SUMIFS([1]库存总量!$G:$G,[1]库存总量!$H:$H,E1207&amp;G1207,[1]库存总量!$A:$A,"B")</f>
        <v>0</v>
      </c>
      <c r="V1207" s="12">
        <f t="shared" si="297"/>
        <v>0</v>
      </c>
      <c r="W1207">
        <f>SUMIFS([1]库存总量!$G:$G,[1]库存总量!$H:$H,E1207&amp;G1207,[1]库存总量!$A:$A,"K")</f>
        <v>0</v>
      </c>
      <c r="X1207" s="12">
        <f t="shared" si="298"/>
        <v>0</v>
      </c>
      <c r="Y1207">
        <f t="shared" si="299"/>
        <v>0</v>
      </c>
      <c r="Z1207" s="12">
        <f t="shared" si="300"/>
        <v>0</v>
      </c>
      <c r="AA1207">
        <f>(IF(ISERROR((IF(ISERROR(VLOOKUP(E1207&amp;G1207,'[1]采购入库货量(公司仓库)'!$A:$H,7,FALSE)),0,VLOOKUP(E1207&amp;G1207,'[1]采购入库货量(公司仓库)'!$A:$H,7,FALSE)))*L1207-(IF(ISERROR(VLOOKUP(E1207&amp;G1207,'[1]采购入库货量(公司仓库)'!$A:$H,8,FALSE)),0,VLOOKUP(E1207&amp;G1207,'[1]采购入库货量(公司仓库)'!$A:$H,8,FALSE)))),0,(IF(ISERROR(VLOOKUP(E1207&amp;G1207,'[1]采购入库货量(公司仓库)'!$A:$H,7,FALSE)),0,VLOOKUP(E1207&amp;G1207,'[1]采购入库货量(公司仓库)'!$A:$H,7,FALSE)))*L1207-(IF(ISERROR(VLOOKUP(E1207&amp;G1207,'[1]采购入库货量(公司仓库)'!$A:$H,8,FALSE)),0,VLOOKUP(E1207&amp;G1207,'[1]采购入库货量(公司仓库)'!$A:$H,8,FALSE)))))</f>
        <v>0</v>
      </c>
      <c r="AB1207">
        <f>SUMIF([1]销售数据!$B:$B,E1207&amp;G1207,[1]销售数据!$G:$G)</f>
        <v>0</v>
      </c>
      <c r="AC1207" s="12">
        <f t="shared" si="301"/>
        <v>0</v>
      </c>
      <c r="AD1207" t="str">
        <f t="shared" si="302"/>
        <v/>
      </c>
      <c r="AE1207">
        <f>SUMIF([1]销售数据!$B:$B,AD1207,[1]销售数据!$L:$L)</f>
        <v>0</v>
      </c>
      <c r="AF1207">
        <f>SUMIF([1]销售数据!$B:$B,AD1207,[1]销售数据!$K:$K)</f>
        <v>0</v>
      </c>
      <c r="AG1207">
        <f>SUMIF([1]销售数据!$B:$B,AD1207,[1]销售数据!$J:$J)</f>
        <v>0</v>
      </c>
      <c r="AH1207">
        <f>SUMIF([1]销售数据!$B:$B,AD1207,[1]销售数据!$I:$I)</f>
        <v>0</v>
      </c>
      <c r="AI1207">
        <f>SUMIF([1]销售数据!$B:$B,AD1207,[1]销售数据!$H:$H)</f>
        <v>0</v>
      </c>
      <c r="AJ1207" s="20">
        <f t="shared" si="303"/>
        <v>0</v>
      </c>
      <c r="AK1207">
        <f>SUMIF([1]发货店铺数!$B:$B,AD1207,[1]发货店铺数!$G:$G)</f>
        <v>0</v>
      </c>
      <c r="AL1207">
        <f>SUMIF([1]销售店铺数!$B:$B,AD1207,[1]销售店铺数!$G:$G)</f>
        <v>0</v>
      </c>
      <c r="AM1207">
        <f>SUMIF([1]销售店铺数!$B:$B,AD1207,[1]销售店铺数!$G:$G)</f>
        <v>0</v>
      </c>
      <c r="AN1207" s="20">
        <f t="shared" si="304"/>
        <v>0</v>
      </c>
      <c r="AO1207" s="20">
        <f t="shared" si="305"/>
        <v>0</v>
      </c>
      <c r="AP1207" s="20">
        <f t="shared" si="306"/>
        <v>0</v>
      </c>
      <c r="AQ1207" s="12">
        <f t="shared" si="307"/>
        <v>0</v>
      </c>
      <c r="AR1207" s="20">
        <f t="shared" si="308"/>
        <v>0</v>
      </c>
      <c r="AS1207" s="20">
        <f t="shared" si="309"/>
        <v>0</v>
      </c>
    </row>
    <row r="1208" spans="1:45">
      <c r="A1208"/>
      <c r="B1208"/>
      <c r="C1208"/>
      <c r="D1208"/>
      <c r="E1208"/>
      <c r="F1208"/>
      <c r="G1208"/>
      <c r="H1208"/>
      <c r="I1208"/>
      <c r="J1208"/>
      <c r="K1208"/>
      <c r="L1208"/>
      <c r="M1208" s="8" t="str">
        <f>IF(ISERROR( VLOOKUP(AD1208,'[1]采购入库货量(公司仓库)'!$A:$I,9,FALSE)),"", VLOOKUP(AD1208,'[1]采购入库货量(公司仓库)'!$A:$I,9,FALSE))</f>
        <v/>
      </c>
      <c r="N1208" s="8" t="str">
        <f>IF(ISERROR( VLOOKUP(AD1208,[1]批发上市日期!$A:$F,6,FALSE)),"",  VLOOKUP(AD1208,[1]批发上市日期!$A:$F,6,FALSE))</f>
        <v/>
      </c>
      <c r="O1208" s="48">
        <f>IF(ISERROR(VLOOKUP(E1208&amp;G1208,'[1]采购入库货量(公司仓库)'!$A:$I,7,FALSE)),0,VLOOKUP(E1208&amp;G1208,'[1]采购入库货量(公司仓库)'!$A:$I,7,FALSE))</f>
        <v>0</v>
      </c>
      <c r="P1208" s="12">
        <f t="shared" si="294"/>
        <v>0</v>
      </c>
      <c r="Q1208" s="14">
        <f>IF(ISERROR(VLOOKUP(E1208&amp;G1208,'[1]采购入库货量(公司仓库)'!$A:$I,8,FALSE)),0,VLOOKUP(E1208&amp;G1208,'[1]采购入库货量(公司仓库)'!$A:$I,8,FALSE))</f>
        <v>0</v>
      </c>
      <c r="R1208" s="12">
        <f t="shared" si="295"/>
        <v>0</v>
      </c>
      <c r="S1208">
        <f>SUMIF([1]库存总量!$H:$H,E1208&amp;G1208,[1]库存总量!$G:$G)</f>
        <v>0</v>
      </c>
      <c r="T1208" s="12">
        <f t="shared" si="296"/>
        <v>0</v>
      </c>
      <c r="U1208">
        <f>SUMIFS([1]库存总量!$G:$G,[1]库存总量!$H:$H,E1208&amp;G1208,[1]库存总量!$A:$A,"B")</f>
        <v>0</v>
      </c>
      <c r="V1208" s="12">
        <f t="shared" si="297"/>
        <v>0</v>
      </c>
      <c r="W1208">
        <f>SUMIFS([1]库存总量!$G:$G,[1]库存总量!$H:$H,E1208&amp;G1208,[1]库存总量!$A:$A,"K")</f>
        <v>0</v>
      </c>
      <c r="X1208" s="12">
        <f t="shared" si="298"/>
        <v>0</v>
      </c>
      <c r="Y1208">
        <f t="shared" si="299"/>
        <v>0</v>
      </c>
      <c r="Z1208" s="12">
        <f t="shared" si="300"/>
        <v>0</v>
      </c>
      <c r="AA1208">
        <f>(IF(ISERROR((IF(ISERROR(VLOOKUP(E1208&amp;G1208,'[1]采购入库货量(公司仓库)'!$A:$H,7,FALSE)),0,VLOOKUP(E1208&amp;G1208,'[1]采购入库货量(公司仓库)'!$A:$H,7,FALSE)))*L1208-(IF(ISERROR(VLOOKUP(E1208&amp;G1208,'[1]采购入库货量(公司仓库)'!$A:$H,8,FALSE)),0,VLOOKUP(E1208&amp;G1208,'[1]采购入库货量(公司仓库)'!$A:$H,8,FALSE)))),0,(IF(ISERROR(VLOOKUP(E1208&amp;G1208,'[1]采购入库货量(公司仓库)'!$A:$H,7,FALSE)),0,VLOOKUP(E1208&amp;G1208,'[1]采购入库货量(公司仓库)'!$A:$H,7,FALSE)))*L1208-(IF(ISERROR(VLOOKUP(E1208&amp;G1208,'[1]采购入库货量(公司仓库)'!$A:$H,8,FALSE)),0,VLOOKUP(E1208&amp;G1208,'[1]采购入库货量(公司仓库)'!$A:$H,8,FALSE)))))</f>
        <v>0</v>
      </c>
      <c r="AB1208">
        <f>SUMIF([1]销售数据!$B:$B,E1208&amp;G1208,[1]销售数据!$G:$G)</f>
        <v>0</v>
      </c>
      <c r="AC1208" s="12">
        <f t="shared" si="301"/>
        <v>0</v>
      </c>
      <c r="AD1208" t="str">
        <f t="shared" si="302"/>
        <v/>
      </c>
      <c r="AE1208">
        <f>SUMIF([1]销售数据!$B:$B,AD1208,[1]销售数据!$L:$L)</f>
        <v>0</v>
      </c>
      <c r="AF1208">
        <f>SUMIF([1]销售数据!$B:$B,AD1208,[1]销售数据!$K:$K)</f>
        <v>0</v>
      </c>
      <c r="AG1208">
        <f>SUMIF([1]销售数据!$B:$B,AD1208,[1]销售数据!$J:$J)</f>
        <v>0</v>
      </c>
      <c r="AH1208">
        <f>SUMIF([1]销售数据!$B:$B,AD1208,[1]销售数据!$I:$I)</f>
        <v>0</v>
      </c>
      <c r="AI1208">
        <f>SUMIF([1]销售数据!$B:$B,AD1208,[1]销售数据!$H:$H)</f>
        <v>0</v>
      </c>
      <c r="AJ1208" s="20">
        <f t="shared" si="303"/>
        <v>0</v>
      </c>
      <c r="AK1208">
        <f>SUMIF([1]发货店铺数!$B:$B,AD1208,[1]发货店铺数!$G:$G)</f>
        <v>0</v>
      </c>
      <c r="AL1208">
        <f>SUMIF([1]销售店铺数!$B:$B,AD1208,[1]销售店铺数!$G:$G)</f>
        <v>0</v>
      </c>
      <c r="AM1208">
        <f>SUMIF([1]销售店铺数!$B:$B,AD1208,[1]销售店铺数!$G:$G)</f>
        <v>0</v>
      </c>
      <c r="AN1208" s="20">
        <f t="shared" si="304"/>
        <v>0</v>
      </c>
      <c r="AO1208" s="20">
        <f t="shared" si="305"/>
        <v>0</v>
      </c>
      <c r="AP1208" s="20">
        <f t="shared" si="306"/>
        <v>0</v>
      </c>
      <c r="AQ1208" s="12">
        <f t="shared" si="307"/>
        <v>0</v>
      </c>
      <c r="AR1208" s="20">
        <f t="shared" si="308"/>
        <v>0</v>
      </c>
      <c r="AS1208" s="20">
        <f t="shared" si="309"/>
        <v>0</v>
      </c>
    </row>
    <row r="1209" spans="1:45">
      <c r="A1209"/>
      <c r="B1209"/>
      <c r="C1209"/>
      <c r="D1209"/>
      <c r="E1209"/>
      <c r="F1209"/>
      <c r="G1209"/>
      <c r="H1209"/>
      <c r="I1209"/>
      <c r="J1209"/>
      <c r="K1209"/>
      <c r="L1209"/>
      <c r="M1209" s="8" t="str">
        <f>IF(ISERROR( VLOOKUP(AD1209,'[1]采购入库货量(公司仓库)'!$A:$I,9,FALSE)),"", VLOOKUP(AD1209,'[1]采购入库货量(公司仓库)'!$A:$I,9,FALSE))</f>
        <v/>
      </c>
      <c r="N1209" s="8" t="str">
        <f>IF(ISERROR( VLOOKUP(AD1209,[1]批发上市日期!$A:$F,6,FALSE)),"",  VLOOKUP(AD1209,[1]批发上市日期!$A:$F,6,FALSE))</f>
        <v/>
      </c>
      <c r="O1209" s="48">
        <f>IF(ISERROR(VLOOKUP(E1209&amp;G1209,'[1]采购入库货量(公司仓库)'!$A:$I,7,FALSE)),0,VLOOKUP(E1209&amp;G1209,'[1]采购入库货量(公司仓库)'!$A:$I,7,FALSE))</f>
        <v>0</v>
      </c>
      <c r="P1209" s="12">
        <f t="shared" si="294"/>
        <v>0</v>
      </c>
      <c r="Q1209" s="14">
        <f>IF(ISERROR(VLOOKUP(E1209&amp;G1209,'[1]采购入库货量(公司仓库)'!$A:$I,8,FALSE)),0,VLOOKUP(E1209&amp;G1209,'[1]采购入库货量(公司仓库)'!$A:$I,8,FALSE))</f>
        <v>0</v>
      </c>
      <c r="R1209" s="12">
        <f t="shared" si="295"/>
        <v>0</v>
      </c>
      <c r="S1209">
        <f>SUMIF([1]库存总量!$H:$H,E1209&amp;G1209,[1]库存总量!$G:$G)</f>
        <v>0</v>
      </c>
      <c r="T1209" s="12">
        <f t="shared" si="296"/>
        <v>0</v>
      </c>
      <c r="U1209">
        <f>SUMIFS([1]库存总量!$G:$G,[1]库存总量!$H:$H,E1209&amp;G1209,[1]库存总量!$A:$A,"B")</f>
        <v>0</v>
      </c>
      <c r="V1209" s="12">
        <f t="shared" si="297"/>
        <v>0</v>
      </c>
      <c r="W1209">
        <f>SUMIFS([1]库存总量!$G:$G,[1]库存总量!$H:$H,E1209&amp;G1209,[1]库存总量!$A:$A,"K")</f>
        <v>0</v>
      </c>
      <c r="X1209" s="12">
        <f t="shared" si="298"/>
        <v>0</v>
      </c>
      <c r="Y1209">
        <f t="shared" si="299"/>
        <v>0</v>
      </c>
      <c r="Z1209" s="12">
        <f t="shared" si="300"/>
        <v>0</v>
      </c>
      <c r="AA1209">
        <f>(IF(ISERROR((IF(ISERROR(VLOOKUP(E1209&amp;G1209,'[1]采购入库货量(公司仓库)'!$A:$H,7,FALSE)),0,VLOOKUP(E1209&amp;G1209,'[1]采购入库货量(公司仓库)'!$A:$H,7,FALSE)))*L1209-(IF(ISERROR(VLOOKUP(E1209&amp;G1209,'[1]采购入库货量(公司仓库)'!$A:$H,8,FALSE)),0,VLOOKUP(E1209&amp;G1209,'[1]采购入库货量(公司仓库)'!$A:$H,8,FALSE)))),0,(IF(ISERROR(VLOOKUP(E1209&amp;G1209,'[1]采购入库货量(公司仓库)'!$A:$H,7,FALSE)),0,VLOOKUP(E1209&amp;G1209,'[1]采购入库货量(公司仓库)'!$A:$H,7,FALSE)))*L1209-(IF(ISERROR(VLOOKUP(E1209&amp;G1209,'[1]采购入库货量(公司仓库)'!$A:$H,8,FALSE)),0,VLOOKUP(E1209&amp;G1209,'[1]采购入库货量(公司仓库)'!$A:$H,8,FALSE)))))</f>
        <v>0</v>
      </c>
      <c r="AB1209">
        <f>SUMIF([1]销售数据!$B:$B,E1209&amp;G1209,[1]销售数据!$G:$G)</f>
        <v>0</v>
      </c>
      <c r="AC1209" s="12">
        <f t="shared" si="301"/>
        <v>0</v>
      </c>
      <c r="AD1209" t="str">
        <f t="shared" si="302"/>
        <v/>
      </c>
      <c r="AE1209">
        <f>SUMIF([1]销售数据!$B:$B,AD1209,[1]销售数据!$L:$L)</f>
        <v>0</v>
      </c>
      <c r="AF1209">
        <f>SUMIF([1]销售数据!$B:$B,AD1209,[1]销售数据!$K:$K)</f>
        <v>0</v>
      </c>
      <c r="AG1209">
        <f>SUMIF([1]销售数据!$B:$B,AD1209,[1]销售数据!$J:$J)</f>
        <v>0</v>
      </c>
      <c r="AH1209">
        <f>SUMIF([1]销售数据!$B:$B,AD1209,[1]销售数据!$I:$I)</f>
        <v>0</v>
      </c>
      <c r="AI1209">
        <f>SUMIF([1]销售数据!$B:$B,AD1209,[1]销售数据!$H:$H)</f>
        <v>0</v>
      </c>
      <c r="AJ1209" s="20">
        <f t="shared" si="303"/>
        <v>0</v>
      </c>
      <c r="AK1209">
        <f>SUMIF([1]发货店铺数!$B:$B,AD1209,[1]发货店铺数!$G:$G)</f>
        <v>0</v>
      </c>
      <c r="AL1209">
        <f>SUMIF([1]销售店铺数!$B:$B,AD1209,[1]销售店铺数!$G:$G)</f>
        <v>0</v>
      </c>
      <c r="AM1209">
        <f>SUMIF([1]销售店铺数!$B:$B,AD1209,[1]销售店铺数!$G:$G)</f>
        <v>0</v>
      </c>
      <c r="AN1209" s="20">
        <f t="shared" si="304"/>
        <v>0</v>
      </c>
      <c r="AO1209" s="20">
        <f t="shared" si="305"/>
        <v>0</v>
      </c>
      <c r="AP1209" s="20">
        <f t="shared" si="306"/>
        <v>0</v>
      </c>
      <c r="AQ1209" s="12">
        <f t="shared" si="307"/>
        <v>0</v>
      </c>
      <c r="AR1209" s="20">
        <f t="shared" si="308"/>
        <v>0</v>
      </c>
      <c r="AS1209" s="20">
        <f t="shared" si="309"/>
        <v>0</v>
      </c>
    </row>
    <row r="1210" spans="1:45">
      <c r="A1210"/>
      <c r="B1210"/>
      <c r="C1210"/>
      <c r="D1210"/>
      <c r="E1210"/>
      <c r="F1210"/>
      <c r="G1210"/>
      <c r="H1210"/>
      <c r="I1210"/>
      <c r="J1210"/>
      <c r="K1210"/>
      <c r="L1210"/>
      <c r="M1210" s="8" t="str">
        <f>IF(ISERROR( VLOOKUP(AD1210,'[1]采购入库货量(公司仓库)'!$A:$I,9,FALSE)),"", VLOOKUP(AD1210,'[1]采购入库货量(公司仓库)'!$A:$I,9,FALSE))</f>
        <v/>
      </c>
      <c r="N1210" s="8" t="str">
        <f>IF(ISERROR( VLOOKUP(AD1210,[1]批发上市日期!$A:$F,6,FALSE)),"",  VLOOKUP(AD1210,[1]批发上市日期!$A:$F,6,FALSE))</f>
        <v/>
      </c>
      <c r="O1210" s="48">
        <f>IF(ISERROR(VLOOKUP(E1210&amp;G1210,'[1]采购入库货量(公司仓库)'!$A:$I,7,FALSE)),0,VLOOKUP(E1210&amp;G1210,'[1]采购入库货量(公司仓库)'!$A:$I,7,FALSE))</f>
        <v>0</v>
      </c>
      <c r="P1210" s="12">
        <f t="shared" si="294"/>
        <v>0</v>
      </c>
      <c r="Q1210" s="14">
        <f>IF(ISERROR(VLOOKUP(E1210&amp;G1210,'[1]采购入库货量(公司仓库)'!$A:$I,8,FALSE)),0,VLOOKUP(E1210&amp;G1210,'[1]采购入库货量(公司仓库)'!$A:$I,8,FALSE))</f>
        <v>0</v>
      </c>
      <c r="R1210" s="12">
        <f t="shared" si="295"/>
        <v>0</v>
      </c>
      <c r="S1210">
        <f>SUMIF([1]库存总量!$H:$H,E1210&amp;G1210,[1]库存总量!$G:$G)</f>
        <v>0</v>
      </c>
      <c r="T1210" s="12">
        <f t="shared" si="296"/>
        <v>0</v>
      </c>
      <c r="U1210">
        <f>SUMIFS([1]库存总量!$G:$G,[1]库存总量!$H:$H,E1210&amp;G1210,[1]库存总量!$A:$A,"B")</f>
        <v>0</v>
      </c>
      <c r="V1210" s="12">
        <f t="shared" si="297"/>
        <v>0</v>
      </c>
      <c r="W1210">
        <f>SUMIFS([1]库存总量!$G:$G,[1]库存总量!$H:$H,E1210&amp;G1210,[1]库存总量!$A:$A,"K")</f>
        <v>0</v>
      </c>
      <c r="X1210" s="12">
        <f t="shared" si="298"/>
        <v>0</v>
      </c>
      <c r="Y1210">
        <f t="shared" si="299"/>
        <v>0</v>
      </c>
      <c r="Z1210" s="12">
        <f t="shared" si="300"/>
        <v>0</v>
      </c>
      <c r="AA1210">
        <f>(IF(ISERROR((IF(ISERROR(VLOOKUP(E1210&amp;G1210,'[1]采购入库货量(公司仓库)'!$A:$H,7,FALSE)),0,VLOOKUP(E1210&amp;G1210,'[1]采购入库货量(公司仓库)'!$A:$H,7,FALSE)))*L1210-(IF(ISERROR(VLOOKUP(E1210&amp;G1210,'[1]采购入库货量(公司仓库)'!$A:$H,8,FALSE)),0,VLOOKUP(E1210&amp;G1210,'[1]采购入库货量(公司仓库)'!$A:$H,8,FALSE)))),0,(IF(ISERROR(VLOOKUP(E1210&amp;G1210,'[1]采购入库货量(公司仓库)'!$A:$H,7,FALSE)),0,VLOOKUP(E1210&amp;G1210,'[1]采购入库货量(公司仓库)'!$A:$H,7,FALSE)))*L1210-(IF(ISERROR(VLOOKUP(E1210&amp;G1210,'[1]采购入库货量(公司仓库)'!$A:$H,8,FALSE)),0,VLOOKUP(E1210&amp;G1210,'[1]采购入库货量(公司仓库)'!$A:$H,8,FALSE)))))</f>
        <v>0</v>
      </c>
      <c r="AB1210">
        <f>SUMIF([1]销售数据!$B:$B,E1210&amp;G1210,[1]销售数据!$G:$G)</f>
        <v>0</v>
      </c>
      <c r="AC1210" s="12">
        <f t="shared" si="301"/>
        <v>0</v>
      </c>
      <c r="AD1210" t="str">
        <f t="shared" si="302"/>
        <v/>
      </c>
      <c r="AE1210">
        <f>SUMIF([1]销售数据!$B:$B,AD1210,[1]销售数据!$L:$L)</f>
        <v>0</v>
      </c>
      <c r="AF1210">
        <f>SUMIF([1]销售数据!$B:$B,AD1210,[1]销售数据!$K:$K)</f>
        <v>0</v>
      </c>
      <c r="AG1210">
        <f>SUMIF([1]销售数据!$B:$B,AD1210,[1]销售数据!$J:$J)</f>
        <v>0</v>
      </c>
      <c r="AH1210">
        <f>SUMIF([1]销售数据!$B:$B,AD1210,[1]销售数据!$I:$I)</f>
        <v>0</v>
      </c>
      <c r="AI1210">
        <f>SUMIF([1]销售数据!$B:$B,AD1210,[1]销售数据!$H:$H)</f>
        <v>0</v>
      </c>
      <c r="AJ1210" s="20">
        <f t="shared" si="303"/>
        <v>0</v>
      </c>
      <c r="AK1210">
        <f>SUMIF([1]发货店铺数!$B:$B,AD1210,[1]发货店铺数!$G:$G)</f>
        <v>0</v>
      </c>
      <c r="AL1210">
        <f>SUMIF([1]销售店铺数!$B:$B,AD1210,[1]销售店铺数!$G:$G)</f>
        <v>0</v>
      </c>
      <c r="AM1210">
        <f>SUMIF([1]销售店铺数!$B:$B,AD1210,[1]销售店铺数!$G:$G)</f>
        <v>0</v>
      </c>
      <c r="AN1210" s="20">
        <f t="shared" si="304"/>
        <v>0</v>
      </c>
      <c r="AO1210" s="20">
        <f t="shared" si="305"/>
        <v>0</v>
      </c>
      <c r="AP1210" s="20">
        <f t="shared" si="306"/>
        <v>0</v>
      </c>
      <c r="AQ1210" s="12">
        <f t="shared" si="307"/>
        <v>0</v>
      </c>
      <c r="AR1210" s="20">
        <f t="shared" si="308"/>
        <v>0</v>
      </c>
      <c r="AS1210" s="20">
        <f t="shared" si="309"/>
        <v>0</v>
      </c>
    </row>
    <row r="1211" spans="1:45">
      <c r="A1211"/>
      <c r="B1211"/>
      <c r="C1211"/>
      <c r="D1211"/>
      <c r="E1211"/>
      <c r="F1211"/>
      <c r="G1211"/>
      <c r="H1211"/>
      <c r="I1211"/>
      <c r="J1211"/>
      <c r="K1211"/>
      <c r="L1211"/>
      <c r="M1211" s="8" t="str">
        <f>IF(ISERROR( VLOOKUP(AD1211,'[1]采购入库货量(公司仓库)'!$A:$I,9,FALSE)),"", VLOOKUP(AD1211,'[1]采购入库货量(公司仓库)'!$A:$I,9,FALSE))</f>
        <v/>
      </c>
      <c r="N1211" s="8" t="str">
        <f>IF(ISERROR( VLOOKUP(AD1211,[1]批发上市日期!$A:$F,6,FALSE)),"",  VLOOKUP(AD1211,[1]批发上市日期!$A:$F,6,FALSE))</f>
        <v/>
      </c>
      <c r="O1211" s="48">
        <f>IF(ISERROR(VLOOKUP(E1211&amp;G1211,'[1]采购入库货量(公司仓库)'!$A:$I,7,FALSE)),0,VLOOKUP(E1211&amp;G1211,'[1]采购入库货量(公司仓库)'!$A:$I,7,FALSE))</f>
        <v>0</v>
      </c>
      <c r="P1211" s="12">
        <f t="shared" si="294"/>
        <v>0</v>
      </c>
      <c r="Q1211" s="14">
        <f>IF(ISERROR(VLOOKUP(E1211&amp;G1211,'[1]采购入库货量(公司仓库)'!$A:$I,8,FALSE)),0,VLOOKUP(E1211&amp;G1211,'[1]采购入库货量(公司仓库)'!$A:$I,8,FALSE))</f>
        <v>0</v>
      </c>
      <c r="R1211" s="12">
        <f t="shared" si="295"/>
        <v>0</v>
      </c>
      <c r="S1211">
        <f>SUMIF([1]库存总量!$H:$H,E1211&amp;G1211,[1]库存总量!$G:$G)</f>
        <v>0</v>
      </c>
      <c r="T1211" s="12">
        <f t="shared" si="296"/>
        <v>0</v>
      </c>
      <c r="U1211">
        <f>SUMIFS([1]库存总量!$G:$G,[1]库存总量!$H:$H,E1211&amp;G1211,[1]库存总量!$A:$A,"B")</f>
        <v>0</v>
      </c>
      <c r="V1211" s="12">
        <f t="shared" si="297"/>
        <v>0</v>
      </c>
      <c r="W1211">
        <f>SUMIFS([1]库存总量!$G:$G,[1]库存总量!$H:$H,E1211&amp;G1211,[1]库存总量!$A:$A,"K")</f>
        <v>0</v>
      </c>
      <c r="X1211" s="12">
        <f t="shared" si="298"/>
        <v>0</v>
      </c>
      <c r="Y1211">
        <f t="shared" si="299"/>
        <v>0</v>
      </c>
      <c r="Z1211" s="12">
        <f t="shared" si="300"/>
        <v>0</v>
      </c>
      <c r="AA1211">
        <f>(IF(ISERROR((IF(ISERROR(VLOOKUP(E1211&amp;G1211,'[1]采购入库货量(公司仓库)'!$A:$H,7,FALSE)),0,VLOOKUP(E1211&amp;G1211,'[1]采购入库货量(公司仓库)'!$A:$H,7,FALSE)))*L1211-(IF(ISERROR(VLOOKUP(E1211&amp;G1211,'[1]采购入库货量(公司仓库)'!$A:$H,8,FALSE)),0,VLOOKUP(E1211&amp;G1211,'[1]采购入库货量(公司仓库)'!$A:$H,8,FALSE)))),0,(IF(ISERROR(VLOOKUP(E1211&amp;G1211,'[1]采购入库货量(公司仓库)'!$A:$H,7,FALSE)),0,VLOOKUP(E1211&amp;G1211,'[1]采购入库货量(公司仓库)'!$A:$H,7,FALSE)))*L1211-(IF(ISERROR(VLOOKUP(E1211&amp;G1211,'[1]采购入库货量(公司仓库)'!$A:$H,8,FALSE)),0,VLOOKUP(E1211&amp;G1211,'[1]采购入库货量(公司仓库)'!$A:$H,8,FALSE)))))</f>
        <v>0</v>
      </c>
      <c r="AB1211">
        <f>SUMIF([1]销售数据!$B:$B,E1211&amp;G1211,[1]销售数据!$G:$G)</f>
        <v>0</v>
      </c>
      <c r="AC1211" s="12">
        <f t="shared" si="301"/>
        <v>0</v>
      </c>
      <c r="AD1211" t="str">
        <f t="shared" si="302"/>
        <v/>
      </c>
      <c r="AE1211">
        <f>SUMIF([1]销售数据!$B:$B,AD1211,[1]销售数据!$L:$L)</f>
        <v>0</v>
      </c>
      <c r="AF1211">
        <f>SUMIF([1]销售数据!$B:$B,AD1211,[1]销售数据!$K:$K)</f>
        <v>0</v>
      </c>
      <c r="AG1211">
        <f>SUMIF([1]销售数据!$B:$B,AD1211,[1]销售数据!$J:$J)</f>
        <v>0</v>
      </c>
      <c r="AH1211">
        <f>SUMIF([1]销售数据!$B:$B,AD1211,[1]销售数据!$I:$I)</f>
        <v>0</v>
      </c>
      <c r="AI1211">
        <f>SUMIF([1]销售数据!$B:$B,AD1211,[1]销售数据!$H:$H)</f>
        <v>0</v>
      </c>
      <c r="AJ1211" s="20">
        <f t="shared" si="303"/>
        <v>0</v>
      </c>
      <c r="AK1211">
        <f>SUMIF([1]发货店铺数!$B:$B,AD1211,[1]发货店铺数!$G:$G)</f>
        <v>0</v>
      </c>
      <c r="AL1211">
        <f>SUMIF([1]销售店铺数!$B:$B,AD1211,[1]销售店铺数!$G:$G)</f>
        <v>0</v>
      </c>
      <c r="AM1211">
        <f>SUMIF([1]销售店铺数!$B:$B,AD1211,[1]销售店铺数!$G:$G)</f>
        <v>0</v>
      </c>
      <c r="AN1211" s="20">
        <f t="shared" si="304"/>
        <v>0</v>
      </c>
      <c r="AO1211" s="20">
        <f t="shared" si="305"/>
        <v>0</v>
      </c>
      <c r="AP1211" s="20">
        <f t="shared" si="306"/>
        <v>0</v>
      </c>
      <c r="AQ1211" s="12">
        <f t="shared" si="307"/>
        <v>0</v>
      </c>
      <c r="AR1211" s="20">
        <f t="shared" si="308"/>
        <v>0</v>
      </c>
      <c r="AS1211" s="20">
        <f t="shared" si="309"/>
        <v>0</v>
      </c>
    </row>
    <row r="1212" spans="1:45">
      <c r="A1212"/>
      <c r="B1212"/>
      <c r="C1212"/>
      <c r="D1212"/>
      <c r="E1212"/>
      <c r="F1212"/>
      <c r="G1212"/>
      <c r="H1212"/>
      <c r="I1212"/>
      <c r="J1212"/>
      <c r="K1212"/>
      <c r="L1212"/>
      <c r="M1212" s="8" t="str">
        <f>IF(ISERROR( VLOOKUP(AD1212,'[1]采购入库货量(公司仓库)'!$A:$I,9,FALSE)),"", VLOOKUP(AD1212,'[1]采购入库货量(公司仓库)'!$A:$I,9,FALSE))</f>
        <v/>
      </c>
      <c r="N1212" s="8" t="str">
        <f>IF(ISERROR( VLOOKUP(AD1212,[1]批发上市日期!$A:$F,6,FALSE)),"",  VLOOKUP(AD1212,[1]批发上市日期!$A:$F,6,FALSE))</f>
        <v/>
      </c>
      <c r="O1212" s="48">
        <f>IF(ISERROR(VLOOKUP(E1212&amp;G1212,'[1]采购入库货量(公司仓库)'!$A:$I,7,FALSE)),0,VLOOKUP(E1212&amp;G1212,'[1]采购入库货量(公司仓库)'!$A:$I,7,FALSE))</f>
        <v>0</v>
      </c>
      <c r="P1212" s="12">
        <f t="shared" si="294"/>
        <v>0</v>
      </c>
      <c r="Q1212" s="14">
        <f>IF(ISERROR(VLOOKUP(E1212&amp;G1212,'[1]采购入库货量(公司仓库)'!$A:$I,8,FALSE)),0,VLOOKUP(E1212&amp;G1212,'[1]采购入库货量(公司仓库)'!$A:$I,8,FALSE))</f>
        <v>0</v>
      </c>
      <c r="R1212" s="12">
        <f t="shared" si="295"/>
        <v>0</v>
      </c>
      <c r="S1212">
        <f>SUMIF([1]库存总量!$H:$H,E1212&amp;G1212,[1]库存总量!$G:$G)</f>
        <v>0</v>
      </c>
      <c r="T1212" s="12">
        <f t="shared" si="296"/>
        <v>0</v>
      </c>
      <c r="U1212">
        <f>SUMIFS([1]库存总量!$G:$G,[1]库存总量!$H:$H,E1212&amp;G1212,[1]库存总量!$A:$A,"B")</f>
        <v>0</v>
      </c>
      <c r="V1212" s="12">
        <f t="shared" si="297"/>
        <v>0</v>
      </c>
      <c r="W1212">
        <f>SUMIFS([1]库存总量!$G:$G,[1]库存总量!$H:$H,E1212&amp;G1212,[1]库存总量!$A:$A,"K")</f>
        <v>0</v>
      </c>
      <c r="X1212" s="12">
        <f t="shared" si="298"/>
        <v>0</v>
      </c>
      <c r="Y1212">
        <f t="shared" si="299"/>
        <v>0</v>
      </c>
      <c r="Z1212" s="12">
        <f t="shared" si="300"/>
        <v>0</v>
      </c>
      <c r="AA1212">
        <f>(IF(ISERROR((IF(ISERROR(VLOOKUP(E1212&amp;G1212,'[1]采购入库货量(公司仓库)'!$A:$H,7,FALSE)),0,VLOOKUP(E1212&amp;G1212,'[1]采购入库货量(公司仓库)'!$A:$H,7,FALSE)))*L1212-(IF(ISERROR(VLOOKUP(E1212&amp;G1212,'[1]采购入库货量(公司仓库)'!$A:$H,8,FALSE)),0,VLOOKUP(E1212&amp;G1212,'[1]采购入库货量(公司仓库)'!$A:$H,8,FALSE)))),0,(IF(ISERROR(VLOOKUP(E1212&amp;G1212,'[1]采购入库货量(公司仓库)'!$A:$H,7,FALSE)),0,VLOOKUP(E1212&amp;G1212,'[1]采购入库货量(公司仓库)'!$A:$H,7,FALSE)))*L1212-(IF(ISERROR(VLOOKUP(E1212&amp;G1212,'[1]采购入库货量(公司仓库)'!$A:$H,8,FALSE)),0,VLOOKUP(E1212&amp;G1212,'[1]采购入库货量(公司仓库)'!$A:$H,8,FALSE)))))</f>
        <v>0</v>
      </c>
      <c r="AB1212">
        <f>SUMIF([1]销售数据!$B:$B,E1212&amp;G1212,[1]销售数据!$G:$G)</f>
        <v>0</v>
      </c>
      <c r="AC1212" s="12">
        <f t="shared" si="301"/>
        <v>0</v>
      </c>
      <c r="AD1212" t="str">
        <f t="shared" si="302"/>
        <v/>
      </c>
      <c r="AE1212">
        <f>SUMIF([1]销售数据!$B:$B,AD1212,[1]销售数据!$L:$L)</f>
        <v>0</v>
      </c>
      <c r="AF1212">
        <f>SUMIF([1]销售数据!$B:$B,AD1212,[1]销售数据!$K:$K)</f>
        <v>0</v>
      </c>
      <c r="AG1212">
        <f>SUMIF([1]销售数据!$B:$B,AD1212,[1]销售数据!$J:$J)</f>
        <v>0</v>
      </c>
      <c r="AH1212">
        <f>SUMIF([1]销售数据!$B:$B,AD1212,[1]销售数据!$I:$I)</f>
        <v>0</v>
      </c>
      <c r="AI1212">
        <f>SUMIF([1]销售数据!$B:$B,AD1212,[1]销售数据!$H:$H)</f>
        <v>0</v>
      </c>
      <c r="AJ1212" s="20">
        <f t="shared" si="303"/>
        <v>0</v>
      </c>
      <c r="AK1212">
        <f>SUMIF([1]发货店铺数!$B:$B,AD1212,[1]发货店铺数!$G:$G)</f>
        <v>0</v>
      </c>
      <c r="AL1212">
        <f>SUMIF([1]销售店铺数!$B:$B,AD1212,[1]销售店铺数!$G:$G)</f>
        <v>0</v>
      </c>
      <c r="AM1212">
        <f>SUMIF([1]销售店铺数!$B:$B,AD1212,[1]销售店铺数!$G:$G)</f>
        <v>0</v>
      </c>
      <c r="AN1212" s="20">
        <f t="shared" si="304"/>
        <v>0</v>
      </c>
      <c r="AO1212" s="20">
        <f t="shared" si="305"/>
        <v>0</v>
      </c>
      <c r="AP1212" s="20">
        <f t="shared" si="306"/>
        <v>0</v>
      </c>
      <c r="AQ1212" s="12">
        <f t="shared" si="307"/>
        <v>0</v>
      </c>
      <c r="AR1212" s="20">
        <f t="shared" si="308"/>
        <v>0</v>
      </c>
      <c r="AS1212" s="20">
        <f t="shared" si="309"/>
        <v>0</v>
      </c>
    </row>
    <row r="1213" spans="1:45">
      <c r="A1213"/>
      <c r="B1213"/>
      <c r="C1213"/>
      <c r="D1213"/>
      <c r="E1213"/>
      <c r="F1213"/>
      <c r="G1213"/>
      <c r="H1213"/>
      <c r="I1213"/>
      <c r="J1213"/>
      <c r="K1213"/>
      <c r="L1213"/>
      <c r="M1213" s="8" t="str">
        <f>IF(ISERROR( VLOOKUP(AD1213,'[1]采购入库货量(公司仓库)'!$A:$I,9,FALSE)),"", VLOOKUP(AD1213,'[1]采购入库货量(公司仓库)'!$A:$I,9,FALSE))</f>
        <v/>
      </c>
      <c r="N1213" s="8" t="str">
        <f>IF(ISERROR( VLOOKUP(AD1213,[1]批发上市日期!$A:$F,6,FALSE)),"",  VLOOKUP(AD1213,[1]批发上市日期!$A:$F,6,FALSE))</f>
        <v/>
      </c>
      <c r="O1213" s="48">
        <f>IF(ISERROR(VLOOKUP(E1213&amp;G1213,'[1]采购入库货量(公司仓库)'!$A:$I,7,FALSE)),0,VLOOKUP(E1213&amp;G1213,'[1]采购入库货量(公司仓库)'!$A:$I,7,FALSE))</f>
        <v>0</v>
      </c>
      <c r="P1213" s="12">
        <f t="shared" si="294"/>
        <v>0</v>
      </c>
      <c r="Q1213" s="14">
        <f>IF(ISERROR(VLOOKUP(E1213&amp;G1213,'[1]采购入库货量(公司仓库)'!$A:$I,8,FALSE)),0,VLOOKUP(E1213&amp;G1213,'[1]采购入库货量(公司仓库)'!$A:$I,8,FALSE))</f>
        <v>0</v>
      </c>
      <c r="R1213" s="12">
        <f t="shared" si="295"/>
        <v>0</v>
      </c>
      <c r="S1213">
        <f>SUMIF([1]库存总量!$H:$H,E1213&amp;G1213,[1]库存总量!$G:$G)</f>
        <v>0</v>
      </c>
      <c r="T1213" s="12">
        <f t="shared" si="296"/>
        <v>0</v>
      </c>
      <c r="U1213">
        <f>SUMIFS([1]库存总量!$G:$G,[1]库存总量!$H:$H,E1213&amp;G1213,[1]库存总量!$A:$A,"B")</f>
        <v>0</v>
      </c>
      <c r="V1213" s="12">
        <f t="shared" si="297"/>
        <v>0</v>
      </c>
      <c r="W1213">
        <f>SUMIFS([1]库存总量!$G:$G,[1]库存总量!$H:$H,E1213&amp;G1213,[1]库存总量!$A:$A,"K")</f>
        <v>0</v>
      </c>
      <c r="X1213" s="12">
        <f t="shared" si="298"/>
        <v>0</v>
      </c>
      <c r="Y1213">
        <f t="shared" si="299"/>
        <v>0</v>
      </c>
      <c r="Z1213" s="12">
        <f t="shared" si="300"/>
        <v>0</v>
      </c>
      <c r="AA1213">
        <f>(IF(ISERROR((IF(ISERROR(VLOOKUP(E1213&amp;G1213,'[1]采购入库货量(公司仓库)'!$A:$H,7,FALSE)),0,VLOOKUP(E1213&amp;G1213,'[1]采购入库货量(公司仓库)'!$A:$H,7,FALSE)))*L1213-(IF(ISERROR(VLOOKUP(E1213&amp;G1213,'[1]采购入库货量(公司仓库)'!$A:$H,8,FALSE)),0,VLOOKUP(E1213&amp;G1213,'[1]采购入库货量(公司仓库)'!$A:$H,8,FALSE)))),0,(IF(ISERROR(VLOOKUP(E1213&amp;G1213,'[1]采购入库货量(公司仓库)'!$A:$H,7,FALSE)),0,VLOOKUP(E1213&amp;G1213,'[1]采购入库货量(公司仓库)'!$A:$H,7,FALSE)))*L1213-(IF(ISERROR(VLOOKUP(E1213&amp;G1213,'[1]采购入库货量(公司仓库)'!$A:$H,8,FALSE)),0,VLOOKUP(E1213&amp;G1213,'[1]采购入库货量(公司仓库)'!$A:$H,8,FALSE)))))</f>
        <v>0</v>
      </c>
      <c r="AB1213">
        <f>SUMIF([1]销售数据!$B:$B,E1213&amp;G1213,[1]销售数据!$G:$G)</f>
        <v>0</v>
      </c>
      <c r="AC1213" s="12">
        <f t="shared" si="301"/>
        <v>0</v>
      </c>
      <c r="AD1213" t="str">
        <f t="shared" si="302"/>
        <v/>
      </c>
      <c r="AE1213">
        <f>SUMIF([1]销售数据!$B:$B,AD1213,[1]销售数据!$L:$L)</f>
        <v>0</v>
      </c>
      <c r="AF1213">
        <f>SUMIF([1]销售数据!$B:$B,AD1213,[1]销售数据!$K:$K)</f>
        <v>0</v>
      </c>
      <c r="AG1213">
        <f>SUMIF([1]销售数据!$B:$B,AD1213,[1]销售数据!$J:$J)</f>
        <v>0</v>
      </c>
      <c r="AH1213">
        <f>SUMIF([1]销售数据!$B:$B,AD1213,[1]销售数据!$I:$I)</f>
        <v>0</v>
      </c>
      <c r="AI1213">
        <f>SUMIF([1]销售数据!$B:$B,AD1213,[1]销售数据!$H:$H)</f>
        <v>0</v>
      </c>
      <c r="AJ1213" s="20">
        <f t="shared" si="303"/>
        <v>0</v>
      </c>
      <c r="AK1213">
        <f>SUMIF([1]发货店铺数!$B:$B,AD1213,[1]发货店铺数!$G:$G)</f>
        <v>0</v>
      </c>
      <c r="AL1213">
        <f>SUMIF([1]销售店铺数!$B:$B,AD1213,[1]销售店铺数!$G:$G)</f>
        <v>0</v>
      </c>
      <c r="AM1213">
        <f>SUMIF([1]销售店铺数!$B:$B,AD1213,[1]销售店铺数!$G:$G)</f>
        <v>0</v>
      </c>
      <c r="AN1213" s="20">
        <f t="shared" si="304"/>
        <v>0</v>
      </c>
      <c r="AO1213" s="20">
        <f t="shared" si="305"/>
        <v>0</v>
      </c>
      <c r="AP1213" s="20">
        <f t="shared" si="306"/>
        <v>0</v>
      </c>
      <c r="AQ1213" s="12">
        <f t="shared" si="307"/>
        <v>0</v>
      </c>
      <c r="AR1213" s="20">
        <f t="shared" si="308"/>
        <v>0</v>
      </c>
      <c r="AS1213" s="20">
        <f t="shared" si="309"/>
        <v>0</v>
      </c>
    </row>
    <row r="1214" spans="1:45">
      <c r="A1214"/>
      <c r="B1214"/>
      <c r="C1214"/>
      <c r="D1214"/>
      <c r="E1214"/>
      <c r="F1214"/>
      <c r="G1214"/>
      <c r="H1214"/>
      <c r="I1214"/>
      <c r="J1214"/>
      <c r="K1214"/>
      <c r="L1214"/>
      <c r="M1214" s="8" t="str">
        <f>IF(ISERROR( VLOOKUP(AD1214,'[1]采购入库货量(公司仓库)'!$A:$I,9,FALSE)),"", VLOOKUP(AD1214,'[1]采购入库货量(公司仓库)'!$A:$I,9,FALSE))</f>
        <v/>
      </c>
      <c r="N1214" s="8" t="str">
        <f>IF(ISERROR( VLOOKUP(AD1214,[1]批发上市日期!$A:$F,6,FALSE)),"",  VLOOKUP(AD1214,[1]批发上市日期!$A:$F,6,FALSE))</f>
        <v/>
      </c>
      <c r="O1214" s="48">
        <f>IF(ISERROR(VLOOKUP(E1214&amp;G1214,'[1]采购入库货量(公司仓库)'!$A:$I,7,FALSE)),0,VLOOKUP(E1214&amp;G1214,'[1]采购入库货量(公司仓库)'!$A:$I,7,FALSE))</f>
        <v>0</v>
      </c>
      <c r="P1214" s="12">
        <f t="shared" si="294"/>
        <v>0</v>
      </c>
      <c r="Q1214" s="14">
        <f>IF(ISERROR(VLOOKUP(E1214&amp;G1214,'[1]采购入库货量(公司仓库)'!$A:$I,8,FALSE)),0,VLOOKUP(E1214&amp;G1214,'[1]采购入库货量(公司仓库)'!$A:$I,8,FALSE))</f>
        <v>0</v>
      </c>
      <c r="R1214" s="12">
        <f t="shared" si="295"/>
        <v>0</v>
      </c>
      <c r="S1214">
        <f>SUMIF([1]库存总量!$H:$H,E1214&amp;G1214,[1]库存总量!$G:$G)</f>
        <v>0</v>
      </c>
      <c r="T1214" s="12">
        <f t="shared" si="296"/>
        <v>0</v>
      </c>
      <c r="U1214">
        <f>SUMIFS([1]库存总量!$G:$G,[1]库存总量!$H:$H,E1214&amp;G1214,[1]库存总量!$A:$A,"B")</f>
        <v>0</v>
      </c>
      <c r="V1214" s="12">
        <f t="shared" si="297"/>
        <v>0</v>
      </c>
      <c r="W1214">
        <f>SUMIFS([1]库存总量!$G:$G,[1]库存总量!$H:$H,E1214&amp;G1214,[1]库存总量!$A:$A,"K")</f>
        <v>0</v>
      </c>
      <c r="X1214" s="12">
        <f t="shared" si="298"/>
        <v>0</v>
      </c>
      <c r="Y1214">
        <f t="shared" si="299"/>
        <v>0</v>
      </c>
      <c r="Z1214" s="12">
        <f t="shared" si="300"/>
        <v>0</v>
      </c>
      <c r="AA1214">
        <f>(IF(ISERROR((IF(ISERROR(VLOOKUP(E1214&amp;G1214,'[1]采购入库货量(公司仓库)'!$A:$H,7,FALSE)),0,VLOOKUP(E1214&amp;G1214,'[1]采购入库货量(公司仓库)'!$A:$H,7,FALSE)))*L1214-(IF(ISERROR(VLOOKUP(E1214&amp;G1214,'[1]采购入库货量(公司仓库)'!$A:$H,8,FALSE)),0,VLOOKUP(E1214&amp;G1214,'[1]采购入库货量(公司仓库)'!$A:$H,8,FALSE)))),0,(IF(ISERROR(VLOOKUP(E1214&amp;G1214,'[1]采购入库货量(公司仓库)'!$A:$H,7,FALSE)),0,VLOOKUP(E1214&amp;G1214,'[1]采购入库货量(公司仓库)'!$A:$H,7,FALSE)))*L1214-(IF(ISERROR(VLOOKUP(E1214&amp;G1214,'[1]采购入库货量(公司仓库)'!$A:$H,8,FALSE)),0,VLOOKUP(E1214&amp;G1214,'[1]采购入库货量(公司仓库)'!$A:$H,8,FALSE)))))</f>
        <v>0</v>
      </c>
      <c r="AB1214">
        <f>SUMIF([1]销售数据!$B:$B,E1214&amp;G1214,[1]销售数据!$G:$G)</f>
        <v>0</v>
      </c>
      <c r="AC1214" s="12">
        <f t="shared" si="301"/>
        <v>0</v>
      </c>
      <c r="AD1214" t="str">
        <f t="shared" si="302"/>
        <v/>
      </c>
      <c r="AE1214">
        <f>SUMIF([1]销售数据!$B:$B,AD1214,[1]销售数据!$L:$L)</f>
        <v>0</v>
      </c>
      <c r="AF1214">
        <f>SUMIF([1]销售数据!$B:$B,AD1214,[1]销售数据!$K:$K)</f>
        <v>0</v>
      </c>
      <c r="AG1214">
        <f>SUMIF([1]销售数据!$B:$B,AD1214,[1]销售数据!$J:$J)</f>
        <v>0</v>
      </c>
      <c r="AH1214">
        <f>SUMIF([1]销售数据!$B:$B,AD1214,[1]销售数据!$I:$I)</f>
        <v>0</v>
      </c>
      <c r="AI1214">
        <f>SUMIF([1]销售数据!$B:$B,AD1214,[1]销售数据!$H:$H)</f>
        <v>0</v>
      </c>
      <c r="AJ1214" s="20">
        <f t="shared" si="303"/>
        <v>0</v>
      </c>
      <c r="AK1214">
        <f>SUMIF([1]发货店铺数!$B:$B,AD1214,[1]发货店铺数!$G:$G)</f>
        <v>0</v>
      </c>
      <c r="AL1214">
        <f>SUMIF([1]销售店铺数!$B:$B,AD1214,[1]销售店铺数!$G:$G)</f>
        <v>0</v>
      </c>
      <c r="AM1214">
        <f>SUMIF([1]销售店铺数!$B:$B,AD1214,[1]销售店铺数!$G:$G)</f>
        <v>0</v>
      </c>
      <c r="AN1214" s="20">
        <f t="shared" si="304"/>
        <v>0</v>
      </c>
      <c r="AO1214" s="20">
        <f t="shared" si="305"/>
        <v>0</v>
      </c>
      <c r="AP1214" s="20">
        <f t="shared" si="306"/>
        <v>0</v>
      </c>
      <c r="AQ1214" s="12">
        <f t="shared" si="307"/>
        <v>0</v>
      </c>
      <c r="AR1214" s="20">
        <f t="shared" si="308"/>
        <v>0</v>
      </c>
      <c r="AS1214" s="20">
        <f t="shared" si="309"/>
        <v>0</v>
      </c>
    </row>
    <row r="1215" spans="1:45">
      <c r="A1215"/>
      <c r="B1215"/>
      <c r="C1215"/>
      <c r="D1215"/>
      <c r="E1215"/>
      <c r="F1215"/>
      <c r="G1215"/>
      <c r="H1215"/>
      <c r="I1215"/>
      <c r="J1215"/>
      <c r="K1215"/>
      <c r="L1215"/>
      <c r="M1215" s="8" t="str">
        <f>IF(ISERROR( VLOOKUP(AD1215,'[1]采购入库货量(公司仓库)'!$A:$I,9,FALSE)),"", VLOOKUP(AD1215,'[1]采购入库货量(公司仓库)'!$A:$I,9,FALSE))</f>
        <v/>
      </c>
      <c r="N1215" s="8" t="str">
        <f>IF(ISERROR( VLOOKUP(AD1215,[1]批发上市日期!$A:$F,6,FALSE)),"",  VLOOKUP(AD1215,[1]批发上市日期!$A:$F,6,FALSE))</f>
        <v/>
      </c>
      <c r="O1215" s="48">
        <f>IF(ISERROR(VLOOKUP(E1215&amp;G1215,'[1]采购入库货量(公司仓库)'!$A:$I,7,FALSE)),0,VLOOKUP(E1215&amp;G1215,'[1]采购入库货量(公司仓库)'!$A:$I,7,FALSE))</f>
        <v>0</v>
      </c>
      <c r="P1215" s="12">
        <f t="shared" si="294"/>
        <v>0</v>
      </c>
      <c r="Q1215" s="14">
        <f>IF(ISERROR(VLOOKUP(E1215&amp;G1215,'[1]采购入库货量(公司仓库)'!$A:$I,8,FALSE)),0,VLOOKUP(E1215&amp;G1215,'[1]采购入库货量(公司仓库)'!$A:$I,8,FALSE))</f>
        <v>0</v>
      </c>
      <c r="R1215" s="12">
        <f t="shared" si="295"/>
        <v>0</v>
      </c>
      <c r="S1215">
        <f>SUMIF([1]库存总量!$H:$H,E1215&amp;G1215,[1]库存总量!$G:$G)</f>
        <v>0</v>
      </c>
      <c r="T1215" s="12">
        <f t="shared" si="296"/>
        <v>0</v>
      </c>
      <c r="U1215">
        <f>SUMIFS([1]库存总量!$G:$G,[1]库存总量!$H:$H,E1215&amp;G1215,[1]库存总量!$A:$A,"B")</f>
        <v>0</v>
      </c>
      <c r="V1215" s="12">
        <f t="shared" si="297"/>
        <v>0</v>
      </c>
      <c r="W1215">
        <f>SUMIFS([1]库存总量!$G:$G,[1]库存总量!$H:$H,E1215&amp;G1215,[1]库存总量!$A:$A,"K")</f>
        <v>0</v>
      </c>
      <c r="X1215" s="12">
        <f t="shared" si="298"/>
        <v>0</v>
      </c>
      <c r="Y1215">
        <f t="shared" si="299"/>
        <v>0</v>
      </c>
      <c r="Z1215" s="12">
        <f t="shared" si="300"/>
        <v>0</v>
      </c>
      <c r="AA1215">
        <f>(IF(ISERROR((IF(ISERROR(VLOOKUP(E1215&amp;G1215,'[1]采购入库货量(公司仓库)'!$A:$H,7,FALSE)),0,VLOOKUP(E1215&amp;G1215,'[1]采购入库货量(公司仓库)'!$A:$H,7,FALSE)))*L1215-(IF(ISERROR(VLOOKUP(E1215&amp;G1215,'[1]采购入库货量(公司仓库)'!$A:$H,8,FALSE)),0,VLOOKUP(E1215&amp;G1215,'[1]采购入库货量(公司仓库)'!$A:$H,8,FALSE)))),0,(IF(ISERROR(VLOOKUP(E1215&amp;G1215,'[1]采购入库货量(公司仓库)'!$A:$H,7,FALSE)),0,VLOOKUP(E1215&amp;G1215,'[1]采购入库货量(公司仓库)'!$A:$H,7,FALSE)))*L1215-(IF(ISERROR(VLOOKUP(E1215&amp;G1215,'[1]采购入库货量(公司仓库)'!$A:$H,8,FALSE)),0,VLOOKUP(E1215&amp;G1215,'[1]采购入库货量(公司仓库)'!$A:$H,8,FALSE)))))</f>
        <v>0</v>
      </c>
      <c r="AB1215">
        <f>SUMIF([1]销售数据!$B:$B,E1215&amp;G1215,[1]销售数据!$G:$G)</f>
        <v>0</v>
      </c>
      <c r="AC1215" s="12">
        <f t="shared" si="301"/>
        <v>0</v>
      </c>
      <c r="AD1215" t="str">
        <f t="shared" si="302"/>
        <v/>
      </c>
      <c r="AE1215">
        <f>SUMIF([1]销售数据!$B:$B,AD1215,[1]销售数据!$L:$L)</f>
        <v>0</v>
      </c>
      <c r="AF1215">
        <f>SUMIF([1]销售数据!$B:$B,AD1215,[1]销售数据!$K:$K)</f>
        <v>0</v>
      </c>
      <c r="AG1215">
        <f>SUMIF([1]销售数据!$B:$B,AD1215,[1]销售数据!$J:$J)</f>
        <v>0</v>
      </c>
      <c r="AH1215">
        <f>SUMIF([1]销售数据!$B:$B,AD1215,[1]销售数据!$I:$I)</f>
        <v>0</v>
      </c>
      <c r="AI1215">
        <f>SUMIF([1]销售数据!$B:$B,AD1215,[1]销售数据!$H:$H)</f>
        <v>0</v>
      </c>
      <c r="AJ1215" s="20">
        <f t="shared" si="303"/>
        <v>0</v>
      </c>
      <c r="AK1215">
        <f>SUMIF([1]发货店铺数!$B:$B,AD1215,[1]发货店铺数!$G:$G)</f>
        <v>0</v>
      </c>
      <c r="AL1215">
        <f>SUMIF([1]销售店铺数!$B:$B,AD1215,[1]销售店铺数!$G:$G)</f>
        <v>0</v>
      </c>
      <c r="AM1215">
        <f>SUMIF([1]销售店铺数!$B:$B,AD1215,[1]销售店铺数!$G:$G)</f>
        <v>0</v>
      </c>
      <c r="AN1215" s="20">
        <f t="shared" si="304"/>
        <v>0</v>
      </c>
      <c r="AO1215" s="20">
        <f t="shared" si="305"/>
        <v>0</v>
      </c>
      <c r="AP1215" s="20">
        <f t="shared" si="306"/>
        <v>0</v>
      </c>
      <c r="AQ1215" s="12">
        <f t="shared" si="307"/>
        <v>0</v>
      </c>
      <c r="AR1215" s="20">
        <f t="shared" si="308"/>
        <v>0</v>
      </c>
      <c r="AS1215" s="20">
        <f t="shared" si="309"/>
        <v>0</v>
      </c>
    </row>
    <row r="1216" spans="1:45">
      <c r="A1216"/>
      <c r="B1216"/>
      <c r="C1216"/>
      <c r="D1216"/>
      <c r="E1216"/>
      <c r="F1216"/>
      <c r="G1216"/>
      <c r="H1216"/>
      <c r="I1216"/>
      <c r="J1216"/>
      <c r="K1216"/>
      <c r="L1216"/>
      <c r="M1216" s="8" t="str">
        <f>IF(ISERROR( VLOOKUP(AD1216,'[1]采购入库货量(公司仓库)'!$A:$I,9,FALSE)),"", VLOOKUP(AD1216,'[1]采购入库货量(公司仓库)'!$A:$I,9,FALSE))</f>
        <v/>
      </c>
      <c r="N1216" s="8" t="str">
        <f>IF(ISERROR( VLOOKUP(AD1216,[1]批发上市日期!$A:$F,6,FALSE)),"",  VLOOKUP(AD1216,[1]批发上市日期!$A:$F,6,FALSE))</f>
        <v/>
      </c>
      <c r="O1216" s="48">
        <f>IF(ISERROR(VLOOKUP(E1216&amp;G1216,'[1]采购入库货量(公司仓库)'!$A:$I,7,FALSE)),0,VLOOKUP(E1216&amp;G1216,'[1]采购入库货量(公司仓库)'!$A:$I,7,FALSE))</f>
        <v>0</v>
      </c>
      <c r="P1216" s="12">
        <f t="shared" si="294"/>
        <v>0</v>
      </c>
      <c r="Q1216" s="14">
        <f>IF(ISERROR(VLOOKUP(E1216&amp;G1216,'[1]采购入库货量(公司仓库)'!$A:$I,8,FALSE)),0,VLOOKUP(E1216&amp;G1216,'[1]采购入库货量(公司仓库)'!$A:$I,8,FALSE))</f>
        <v>0</v>
      </c>
      <c r="R1216" s="12">
        <f t="shared" si="295"/>
        <v>0</v>
      </c>
      <c r="S1216">
        <f>SUMIF([1]库存总量!$H:$H,E1216&amp;G1216,[1]库存总量!$G:$G)</f>
        <v>0</v>
      </c>
      <c r="T1216" s="12">
        <f t="shared" si="296"/>
        <v>0</v>
      </c>
      <c r="U1216">
        <f>SUMIFS([1]库存总量!$G:$G,[1]库存总量!$H:$H,E1216&amp;G1216,[1]库存总量!$A:$A,"B")</f>
        <v>0</v>
      </c>
      <c r="V1216" s="12">
        <f t="shared" si="297"/>
        <v>0</v>
      </c>
      <c r="W1216">
        <f>SUMIFS([1]库存总量!$G:$G,[1]库存总量!$H:$H,E1216&amp;G1216,[1]库存总量!$A:$A,"K")</f>
        <v>0</v>
      </c>
      <c r="X1216" s="12">
        <f t="shared" si="298"/>
        <v>0</v>
      </c>
      <c r="Y1216">
        <f t="shared" si="299"/>
        <v>0</v>
      </c>
      <c r="Z1216" s="12">
        <f t="shared" si="300"/>
        <v>0</v>
      </c>
      <c r="AA1216">
        <f>(IF(ISERROR((IF(ISERROR(VLOOKUP(E1216&amp;G1216,'[1]采购入库货量(公司仓库)'!$A:$H,7,FALSE)),0,VLOOKUP(E1216&amp;G1216,'[1]采购入库货量(公司仓库)'!$A:$H,7,FALSE)))*L1216-(IF(ISERROR(VLOOKUP(E1216&amp;G1216,'[1]采购入库货量(公司仓库)'!$A:$H,8,FALSE)),0,VLOOKUP(E1216&amp;G1216,'[1]采购入库货量(公司仓库)'!$A:$H,8,FALSE)))),0,(IF(ISERROR(VLOOKUP(E1216&amp;G1216,'[1]采购入库货量(公司仓库)'!$A:$H,7,FALSE)),0,VLOOKUP(E1216&amp;G1216,'[1]采购入库货量(公司仓库)'!$A:$H,7,FALSE)))*L1216-(IF(ISERROR(VLOOKUP(E1216&amp;G1216,'[1]采购入库货量(公司仓库)'!$A:$H,8,FALSE)),0,VLOOKUP(E1216&amp;G1216,'[1]采购入库货量(公司仓库)'!$A:$H,8,FALSE)))))</f>
        <v>0</v>
      </c>
      <c r="AB1216">
        <f>SUMIF([1]销售数据!$B:$B,E1216&amp;G1216,[1]销售数据!$G:$G)</f>
        <v>0</v>
      </c>
      <c r="AC1216" s="12">
        <f t="shared" si="301"/>
        <v>0</v>
      </c>
      <c r="AD1216" t="str">
        <f t="shared" si="302"/>
        <v/>
      </c>
      <c r="AE1216">
        <f>SUMIF([1]销售数据!$B:$B,AD1216,[1]销售数据!$L:$L)</f>
        <v>0</v>
      </c>
      <c r="AF1216">
        <f>SUMIF([1]销售数据!$B:$B,AD1216,[1]销售数据!$K:$K)</f>
        <v>0</v>
      </c>
      <c r="AG1216">
        <f>SUMIF([1]销售数据!$B:$B,AD1216,[1]销售数据!$J:$J)</f>
        <v>0</v>
      </c>
      <c r="AH1216">
        <f>SUMIF([1]销售数据!$B:$B,AD1216,[1]销售数据!$I:$I)</f>
        <v>0</v>
      </c>
      <c r="AI1216">
        <f>SUMIF([1]销售数据!$B:$B,AD1216,[1]销售数据!$H:$H)</f>
        <v>0</v>
      </c>
      <c r="AJ1216" s="20">
        <f t="shared" si="303"/>
        <v>0</v>
      </c>
      <c r="AK1216">
        <f>SUMIF([1]发货店铺数!$B:$B,AD1216,[1]发货店铺数!$G:$G)</f>
        <v>0</v>
      </c>
      <c r="AL1216">
        <f>SUMIF([1]销售店铺数!$B:$B,AD1216,[1]销售店铺数!$G:$G)</f>
        <v>0</v>
      </c>
      <c r="AM1216">
        <f>SUMIF([1]销售店铺数!$B:$B,AD1216,[1]销售店铺数!$G:$G)</f>
        <v>0</v>
      </c>
      <c r="AN1216" s="20">
        <f t="shared" si="304"/>
        <v>0</v>
      </c>
      <c r="AO1216" s="20">
        <f t="shared" si="305"/>
        <v>0</v>
      </c>
      <c r="AP1216" s="20">
        <f t="shared" si="306"/>
        <v>0</v>
      </c>
      <c r="AQ1216" s="12">
        <f t="shared" si="307"/>
        <v>0</v>
      </c>
      <c r="AR1216" s="20">
        <f t="shared" si="308"/>
        <v>0</v>
      </c>
      <c r="AS1216" s="20">
        <f t="shared" si="309"/>
        <v>0</v>
      </c>
    </row>
    <row r="1217" spans="1:45">
      <c r="A1217"/>
      <c r="B1217"/>
      <c r="C1217"/>
      <c r="D1217"/>
      <c r="E1217"/>
      <c r="F1217"/>
      <c r="G1217"/>
      <c r="H1217"/>
      <c r="I1217"/>
      <c r="J1217"/>
      <c r="K1217"/>
      <c r="L1217"/>
      <c r="M1217" s="8" t="str">
        <f>IF(ISERROR( VLOOKUP(AD1217,'[1]采购入库货量(公司仓库)'!$A:$I,9,FALSE)),"", VLOOKUP(AD1217,'[1]采购入库货量(公司仓库)'!$A:$I,9,FALSE))</f>
        <v/>
      </c>
      <c r="N1217" s="8" t="str">
        <f>IF(ISERROR( VLOOKUP(AD1217,[1]批发上市日期!$A:$F,6,FALSE)),"",  VLOOKUP(AD1217,[1]批发上市日期!$A:$F,6,FALSE))</f>
        <v/>
      </c>
      <c r="O1217" s="48">
        <f>IF(ISERROR(VLOOKUP(E1217&amp;G1217,'[1]采购入库货量(公司仓库)'!$A:$I,7,FALSE)),0,VLOOKUP(E1217&amp;G1217,'[1]采购入库货量(公司仓库)'!$A:$I,7,FALSE))</f>
        <v>0</v>
      </c>
      <c r="P1217" s="12">
        <f t="shared" si="294"/>
        <v>0</v>
      </c>
      <c r="Q1217" s="14">
        <f>IF(ISERROR(VLOOKUP(E1217&amp;G1217,'[1]采购入库货量(公司仓库)'!$A:$I,8,FALSE)),0,VLOOKUP(E1217&amp;G1217,'[1]采购入库货量(公司仓库)'!$A:$I,8,FALSE))</f>
        <v>0</v>
      </c>
      <c r="R1217" s="12">
        <f t="shared" si="295"/>
        <v>0</v>
      </c>
      <c r="S1217">
        <f>SUMIF([1]库存总量!$H:$H,E1217&amp;G1217,[1]库存总量!$G:$G)</f>
        <v>0</v>
      </c>
      <c r="T1217" s="12">
        <f t="shared" si="296"/>
        <v>0</v>
      </c>
      <c r="U1217">
        <f>SUMIFS([1]库存总量!$G:$G,[1]库存总量!$H:$H,E1217&amp;G1217,[1]库存总量!$A:$A,"B")</f>
        <v>0</v>
      </c>
      <c r="V1217" s="12">
        <f t="shared" si="297"/>
        <v>0</v>
      </c>
      <c r="W1217">
        <f>SUMIFS([1]库存总量!$G:$G,[1]库存总量!$H:$H,E1217&amp;G1217,[1]库存总量!$A:$A,"K")</f>
        <v>0</v>
      </c>
      <c r="X1217" s="12">
        <f t="shared" si="298"/>
        <v>0</v>
      </c>
      <c r="Y1217">
        <f t="shared" si="299"/>
        <v>0</v>
      </c>
      <c r="Z1217" s="12">
        <f t="shared" si="300"/>
        <v>0</v>
      </c>
      <c r="AA1217">
        <f>(IF(ISERROR((IF(ISERROR(VLOOKUP(E1217&amp;G1217,'[1]采购入库货量(公司仓库)'!$A:$H,7,FALSE)),0,VLOOKUP(E1217&amp;G1217,'[1]采购入库货量(公司仓库)'!$A:$H,7,FALSE)))*L1217-(IF(ISERROR(VLOOKUP(E1217&amp;G1217,'[1]采购入库货量(公司仓库)'!$A:$H,8,FALSE)),0,VLOOKUP(E1217&amp;G1217,'[1]采购入库货量(公司仓库)'!$A:$H,8,FALSE)))),0,(IF(ISERROR(VLOOKUP(E1217&amp;G1217,'[1]采购入库货量(公司仓库)'!$A:$H,7,FALSE)),0,VLOOKUP(E1217&amp;G1217,'[1]采购入库货量(公司仓库)'!$A:$H,7,FALSE)))*L1217-(IF(ISERROR(VLOOKUP(E1217&amp;G1217,'[1]采购入库货量(公司仓库)'!$A:$H,8,FALSE)),0,VLOOKUP(E1217&amp;G1217,'[1]采购入库货量(公司仓库)'!$A:$H,8,FALSE)))))</f>
        <v>0</v>
      </c>
      <c r="AB1217">
        <f>SUMIF([1]销售数据!$B:$B,E1217&amp;G1217,[1]销售数据!$G:$G)</f>
        <v>0</v>
      </c>
      <c r="AC1217" s="12">
        <f t="shared" si="301"/>
        <v>0</v>
      </c>
      <c r="AD1217" t="str">
        <f t="shared" si="302"/>
        <v/>
      </c>
      <c r="AE1217">
        <f>SUMIF([1]销售数据!$B:$B,AD1217,[1]销售数据!$L:$L)</f>
        <v>0</v>
      </c>
      <c r="AF1217">
        <f>SUMIF([1]销售数据!$B:$B,AD1217,[1]销售数据!$K:$K)</f>
        <v>0</v>
      </c>
      <c r="AG1217">
        <f>SUMIF([1]销售数据!$B:$B,AD1217,[1]销售数据!$J:$J)</f>
        <v>0</v>
      </c>
      <c r="AH1217">
        <f>SUMIF([1]销售数据!$B:$B,AD1217,[1]销售数据!$I:$I)</f>
        <v>0</v>
      </c>
      <c r="AI1217">
        <f>SUMIF([1]销售数据!$B:$B,AD1217,[1]销售数据!$H:$H)</f>
        <v>0</v>
      </c>
      <c r="AJ1217" s="20">
        <f t="shared" si="303"/>
        <v>0</v>
      </c>
      <c r="AK1217">
        <f>SUMIF([1]发货店铺数!$B:$B,AD1217,[1]发货店铺数!$G:$G)</f>
        <v>0</v>
      </c>
      <c r="AL1217">
        <f>SUMIF([1]销售店铺数!$B:$B,AD1217,[1]销售店铺数!$G:$G)</f>
        <v>0</v>
      </c>
      <c r="AM1217">
        <f>SUMIF([1]销售店铺数!$B:$B,AD1217,[1]销售店铺数!$G:$G)</f>
        <v>0</v>
      </c>
      <c r="AN1217" s="20">
        <f t="shared" si="304"/>
        <v>0</v>
      </c>
      <c r="AO1217" s="20">
        <f t="shared" si="305"/>
        <v>0</v>
      </c>
      <c r="AP1217" s="20">
        <f t="shared" si="306"/>
        <v>0</v>
      </c>
      <c r="AQ1217" s="12">
        <f t="shared" si="307"/>
        <v>0</v>
      </c>
      <c r="AR1217" s="20">
        <f t="shared" si="308"/>
        <v>0</v>
      </c>
      <c r="AS1217" s="20">
        <f t="shared" si="309"/>
        <v>0</v>
      </c>
    </row>
    <row r="1218" spans="1:45">
      <c r="A1218"/>
      <c r="B1218"/>
      <c r="C1218"/>
      <c r="D1218"/>
      <c r="E1218"/>
      <c r="F1218"/>
      <c r="G1218"/>
      <c r="H1218"/>
      <c r="I1218"/>
      <c r="J1218"/>
      <c r="K1218"/>
      <c r="L1218"/>
      <c r="M1218" s="8" t="str">
        <f>IF(ISERROR( VLOOKUP(AD1218,'[1]采购入库货量(公司仓库)'!$A:$I,9,FALSE)),"", VLOOKUP(AD1218,'[1]采购入库货量(公司仓库)'!$A:$I,9,FALSE))</f>
        <v/>
      </c>
      <c r="N1218" s="8" t="str">
        <f>IF(ISERROR( VLOOKUP(AD1218,[1]批发上市日期!$A:$F,6,FALSE)),"",  VLOOKUP(AD1218,[1]批发上市日期!$A:$F,6,FALSE))</f>
        <v/>
      </c>
      <c r="O1218" s="48">
        <f>IF(ISERROR(VLOOKUP(E1218&amp;G1218,'[1]采购入库货量(公司仓库)'!$A:$I,7,FALSE)),0,VLOOKUP(E1218&amp;G1218,'[1]采购入库货量(公司仓库)'!$A:$I,7,FALSE))</f>
        <v>0</v>
      </c>
      <c r="P1218" s="12">
        <f t="shared" si="294"/>
        <v>0</v>
      </c>
      <c r="Q1218" s="14">
        <f>IF(ISERROR(VLOOKUP(E1218&amp;G1218,'[1]采购入库货量(公司仓库)'!$A:$I,8,FALSE)),0,VLOOKUP(E1218&amp;G1218,'[1]采购入库货量(公司仓库)'!$A:$I,8,FALSE))</f>
        <v>0</v>
      </c>
      <c r="R1218" s="12">
        <f t="shared" si="295"/>
        <v>0</v>
      </c>
      <c r="S1218">
        <f>SUMIF([1]库存总量!$H:$H,E1218&amp;G1218,[1]库存总量!$G:$G)</f>
        <v>0</v>
      </c>
      <c r="T1218" s="12">
        <f t="shared" si="296"/>
        <v>0</v>
      </c>
      <c r="U1218">
        <f>SUMIFS([1]库存总量!$G:$G,[1]库存总量!$H:$H,E1218&amp;G1218,[1]库存总量!$A:$A,"B")</f>
        <v>0</v>
      </c>
      <c r="V1218" s="12">
        <f t="shared" si="297"/>
        <v>0</v>
      </c>
      <c r="W1218">
        <f>SUMIFS([1]库存总量!$G:$G,[1]库存总量!$H:$H,E1218&amp;G1218,[1]库存总量!$A:$A,"K")</f>
        <v>0</v>
      </c>
      <c r="X1218" s="12">
        <f t="shared" si="298"/>
        <v>0</v>
      </c>
      <c r="Y1218">
        <f t="shared" si="299"/>
        <v>0</v>
      </c>
      <c r="Z1218" s="12">
        <f t="shared" si="300"/>
        <v>0</v>
      </c>
      <c r="AA1218">
        <f>(IF(ISERROR((IF(ISERROR(VLOOKUP(E1218&amp;G1218,'[1]采购入库货量(公司仓库)'!$A:$H,7,FALSE)),0,VLOOKUP(E1218&amp;G1218,'[1]采购入库货量(公司仓库)'!$A:$H,7,FALSE)))*L1218-(IF(ISERROR(VLOOKUP(E1218&amp;G1218,'[1]采购入库货量(公司仓库)'!$A:$H,8,FALSE)),0,VLOOKUP(E1218&amp;G1218,'[1]采购入库货量(公司仓库)'!$A:$H,8,FALSE)))),0,(IF(ISERROR(VLOOKUP(E1218&amp;G1218,'[1]采购入库货量(公司仓库)'!$A:$H,7,FALSE)),0,VLOOKUP(E1218&amp;G1218,'[1]采购入库货量(公司仓库)'!$A:$H,7,FALSE)))*L1218-(IF(ISERROR(VLOOKUP(E1218&amp;G1218,'[1]采购入库货量(公司仓库)'!$A:$H,8,FALSE)),0,VLOOKUP(E1218&amp;G1218,'[1]采购入库货量(公司仓库)'!$A:$H,8,FALSE)))))</f>
        <v>0</v>
      </c>
      <c r="AB1218">
        <f>SUMIF([1]销售数据!$B:$B,E1218&amp;G1218,[1]销售数据!$G:$G)</f>
        <v>0</v>
      </c>
      <c r="AC1218" s="12">
        <f t="shared" si="301"/>
        <v>0</v>
      </c>
      <c r="AD1218" t="str">
        <f t="shared" si="302"/>
        <v/>
      </c>
      <c r="AE1218">
        <f>SUMIF([1]销售数据!$B:$B,AD1218,[1]销售数据!$L:$L)</f>
        <v>0</v>
      </c>
      <c r="AF1218">
        <f>SUMIF([1]销售数据!$B:$B,AD1218,[1]销售数据!$K:$K)</f>
        <v>0</v>
      </c>
      <c r="AG1218">
        <f>SUMIF([1]销售数据!$B:$B,AD1218,[1]销售数据!$J:$J)</f>
        <v>0</v>
      </c>
      <c r="AH1218">
        <f>SUMIF([1]销售数据!$B:$B,AD1218,[1]销售数据!$I:$I)</f>
        <v>0</v>
      </c>
      <c r="AI1218">
        <f>SUMIF([1]销售数据!$B:$B,AD1218,[1]销售数据!$H:$H)</f>
        <v>0</v>
      </c>
      <c r="AJ1218" s="20">
        <f t="shared" si="303"/>
        <v>0</v>
      </c>
      <c r="AK1218">
        <f>SUMIF([1]发货店铺数!$B:$B,AD1218,[1]发货店铺数!$G:$G)</f>
        <v>0</v>
      </c>
      <c r="AL1218">
        <f>SUMIF([1]销售店铺数!$B:$B,AD1218,[1]销售店铺数!$G:$G)</f>
        <v>0</v>
      </c>
      <c r="AM1218">
        <f>SUMIF([1]销售店铺数!$B:$B,AD1218,[1]销售店铺数!$G:$G)</f>
        <v>0</v>
      </c>
      <c r="AN1218" s="20">
        <f t="shared" si="304"/>
        <v>0</v>
      </c>
      <c r="AO1218" s="20">
        <f t="shared" si="305"/>
        <v>0</v>
      </c>
      <c r="AP1218" s="20">
        <f t="shared" si="306"/>
        <v>0</v>
      </c>
      <c r="AQ1218" s="12">
        <f t="shared" si="307"/>
        <v>0</v>
      </c>
      <c r="AR1218" s="20">
        <f t="shared" si="308"/>
        <v>0</v>
      </c>
      <c r="AS1218" s="20">
        <f t="shared" si="309"/>
        <v>0</v>
      </c>
    </row>
    <row r="1219" spans="1:45">
      <c r="A1219"/>
      <c r="B1219"/>
      <c r="C1219"/>
      <c r="D1219"/>
      <c r="E1219"/>
      <c r="F1219"/>
      <c r="G1219"/>
      <c r="H1219"/>
      <c r="I1219"/>
      <c r="J1219"/>
      <c r="K1219"/>
      <c r="L1219"/>
      <c r="M1219" s="8" t="str">
        <f>IF(ISERROR( VLOOKUP(AD1219,'[1]采购入库货量(公司仓库)'!$A:$I,9,FALSE)),"", VLOOKUP(AD1219,'[1]采购入库货量(公司仓库)'!$A:$I,9,FALSE))</f>
        <v/>
      </c>
      <c r="N1219" s="8" t="str">
        <f>IF(ISERROR( VLOOKUP(AD1219,[1]批发上市日期!$A:$F,6,FALSE)),"",  VLOOKUP(AD1219,[1]批发上市日期!$A:$F,6,FALSE))</f>
        <v/>
      </c>
      <c r="O1219" s="48">
        <f>IF(ISERROR(VLOOKUP(E1219&amp;G1219,'[1]采购入库货量(公司仓库)'!$A:$I,7,FALSE)),0,VLOOKUP(E1219&amp;G1219,'[1]采购入库货量(公司仓库)'!$A:$I,7,FALSE))</f>
        <v>0</v>
      </c>
      <c r="P1219" s="12">
        <f t="shared" si="294"/>
        <v>0</v>
      </c>
      <c r="Q1219" s="14">
        <f>IF(ISERROR(VLOOKUP(E1219&amp;G1219,'[1]采购入库货量(公司仓库)'!$A:$I,8,FALSE)),0,VLOOKUP(E1219&amp;G1219,'[1]采购入库货量(公司仓库)'!$A:$I,8,FALSE))</f>
        <v>0</v>
      </c>
      <c r="R1219" s="12">
        <f t="shared" si="295"/>
        <v>0</v>
      </c>
      <c r="S1219">
        <f>SUMIF([1]库存总量!$H:$H,E1219&amp;G1219,[1]库存总量!$G:$G)</f>
        <v>0</v>
      </c>
      <c r="T1219" s="12">
        <f t="shared" si="296"/>
        <v>0</v>
      </c>
      <c r="U1219">
        <f>SUMIFS([1]库存总量!$G:$G,[1]库存总量!$H:$H,E1219&amp;G1219,[1]库存总量!$A:$A,"B")</f>
        <v>0</v>
      </c>
      <c r="V1219" s="12">
        <f t="shared" si="297"/>
        <v>0</v>
      </c>
      <c r="W1219">
        <f>SUMIFS([1]库存总量!$G:$G,[1]库存总量!$H:$H,E1219&amp;G1219,[1]库存总量!$A:$A,"K")</f>
        <v>0</v>
      </c>
      <c r="X1219" s="12">
        <f t="shared" si="298"/>
        <v>0</v>
      </c>
      <c r="Y1219">
        <f t="shared" si="299"/>
        <v>0</v>
      </c>
      <c r="Z1219" s="12">
        <f t="shared" si="300"/>
        <v>0</v>
      </c>
      <c r="AA1219">
        <f>(IF(ISERROR((IF(ISERROR(VLOOKUP(E1219&amp;G1219,'[1]采购入库货量(公司仓库)'!$A:$H,7,FALSE)),0,VLOOKUP(E1219&amp;G1219,'[1]采购入库货量(公司仓库)'!$A:$H,7,FALSE)))*L1219-(IF(ISERROR(VLOOKUP(E1219&amp;G1219,'[1]采购入库货量(公司仓库)'!$A:$H,8,FALSE)),0,VLOOKUP(E1219&amp;G1219,'[1]采购入库货量(公司仓库)'!$A:$H,8,FALSE)))),0,(IF(ISERROR(VLOOKUP(E1219&amp;G1219,'[1]采购入库货量(公司仓库)'!$A:$H,7,FALSE)),0,VLOOKUP(E1219&amp;G1219,'[1]采购入库货量(公司仓库)'!$A:$H,7,FALSE)))*L1219-(IF(ISERROR(VLOOKUP(E1219&amp;G1219,'[1]采购入库货量(公司仓库)'!$A:$H,8,FALSE)),0,VLOOKUP(E1219&amp;G1219,'[1]采购入库货量(公司仓库)'!$A:$H,8,FALSE)))))</f>
        <v>0</v>
      </c>
      <c r="AB1219">
        <f>SUMIF([1]销售数据!$B:$B,E1219&amp;G1219,[1]销售数据!$G:$G)</f>
        <v>0</v>
      </c>
      <c r="AC1219" s="12">
        <f t="shared" si="301"/>
        <v>0</v>
      </c>
      <c r="AD1219" t="str">
        <f t="shared" si="302"/>
        <v/>
      </c>
      <c r="AE1219">
        <f>SUMIF([1]销售数据!$B:$B,AD1219,[1]销售数据!$L:$L)</f>
        <v>0</v>
      </c>
      <c r="AF1219">
        <f>SUMIF([1]销售数据!$B:$B,AD1219,[1]销售数据!$K:$K)</f>
        <v>0</v>
      </c>
      <c r="AG1219">
        <f>SUMIF([1]销售数据!$B:$B,AD1219,[1]销售数据!$J:$J)</f>
        <v>0</v>
      </c>
      <c r="AH1219">
        <f>SUMIF([1]销售数据!$B:$B,AD1219,[1]销售数据!$I:$I)</f>
        <v>0</v>
      </c>
      <c r="AI1219">
        <f>SUMIF([1]销售数据!$B:$B,AD1219,[1]销售数据!$H:$H)</f>
        <v>0</v>
      </c>
      <c r="AJ1219" s="20">
        <f t="shared" si="303"/>
        <v>0</v>
      </c>
      <c r="AK1219">
        <f>SUMIF([1]发货店铺数!$B:$B,AD1219,[1]发货店铺数!$G:$G)</f>
        <v>0</v>
      </c>
      <c r="AL1219">
        <f>SUMIF([1]销售店铺数!$B:$B,AD1219,[1]销售店铺数!$G:$G)</f>
        <v>0</v>
      </c>
      <c r="AM1219">
        <f>SUMIF([1]销售店铺数!$B:$B,AD1219,[1]销售店铺数!$G:$G)</f>
        <v>0</v>
      </c>
      <c r="AN1219" s="20">
        <f t="shared" si="304"/>
        <v>0</v>
      </c>
      <c r="AO1219" s="20">
        <f t="shared" si="305"/>
        <v>0</v>
      </c>
      <c r="AP1219" s="20">
        <f t="shared" si="306"/>
        <v>0</v>
      </c>
      <c r="AQ1219" s="12">
        <f t="shared" si="307"/>
        <v>0</v>
      </c>
      <c r="AR1219" s="20">
        <f t="shared" si="308"/>
        <v>0</v>
      </c>
      <c r="AS1219" s="20">
        <f t="shared" si="309"/>
        <v>0</v>
      </c>
    </row>
    <row r="1220" spans="1:45">
      <c r="A1220"/>
      <c r="B1220"/>
      <c r="C1220"/>
      <c r="D1220"/>
      <c r="E1220"/>
      <c r="F1220"/>
      <c r="G1220"/>
      <c r="H1220"/>
      <c r="I1220"/>
      <c r="J1220"/>
      <c r="K1220"/>
      <c r="L1220"/>
      <c r="M1220" s="8" t="str">
        <f>IF(ISERROR( VLOOKUP(AD1220,'[1]采购入库货量(公司仓库)'!$A:$I,9,FALSE)),"", VLOOKUP(AD1220,'[1]采购入库货量(公司仓库)'!$A:$I,9,FALSE))</f>
        <v/>
      </c>
      <c r="N1220" s="8" t="str">
        <f>IF(ISERROR( VLOOKUP(AD1220,[1]批发上市日期!$A:$F,6,FALSE)),"",  VLOOKUP(AD1220,[1]批发上市日期!$A:$F,6,FALSE))</f>
        <v/>
      </c>
      <c r="O1220" s="48">
        <f>IF(ISERROR(VLOOKUP(E1220&amp;G1220,'[1]采购入库货量(公司仓库)'!$A:$I,7,FALSE)),0,VLOOKUP(E1220&amp;G1220,'[1]采购入库货量(公司仓库)'!$A:$I,7,FALSE))</f>
        <v>0</v>
      </c>
      <c r="P1220" s="12">
        <f t="shared" si="294"/>
        <v>0</v>
      </c>
      <c r="Q1220" s="14">
        <f>IF(ISERROR(VLOOKUP(E1220&amp;G1220,'[1]采购入库货量(公司仓库)'!$A:$I,8,FALSE)),0,VLOOKUP(E1220&amp;G1220,'[1]采购入库货量(公司仓库)'!$A:$I,8,FALSE))</f>
        <v>0</v>
      </c>
      <c r="R1220" s="12">
        <f t="shared" si="295"/>
        <v>0</v>
      </c>
      <c r="S1220">
        <f>SUMIF([1]库存总量!$H:$H,E1220&amp;G1220,[1]库存总量!$G:$G)</f>
        <v>0</v>
      </c>
      <c r="T1220" s="12">
        <f t="shared" si="296"/>
        <v>0</v>
      </c>
      <c r="U1220">
        <f>SUMIFS([1]库存总量!$G:$G,[1]库存总量!$H:$H,E1220&amp;G1220,[1]库存总量!$A:$A,"B")</f>
        <v>0</v>
      </c>
      <c r="V1220" s="12">
        <f t="shared" si="297"/>
        <v>0</v>
      </c>
      <c r="W1220">
        <f>SUMIFS([1]库存总量!$G:$G,[1]库存总量!$H:$H,E1220&amp;G1220,[1]库存总量!$A:$A,"K")</f>
        <v>0</v>
      </c>
      <c r="X1220" s="12">
        <f t="shared" si="298"/>
        <v>0</v>
      </c>
      <c r="Y1220">
        <f t="shared" si="299"/>
        <v>0</v>
      </c>
      <c r="Z1220" s="12">
        <f t="shared" si="300"/>
        <v>0</v>
      </c>
      <c r="AA1220">
        <f>(IF(ISERROR((IF(ISERROR(VLOOKUP(E1220&amp;G1220,'[1]采购入库货量(公司仓库)'!$A:$H,7,FALSE)),0,VLOOKUP(E1220&amp;G1220,'[1]采购入库货量(公司仓库)'!$A:$H,7,FALSE)))*L1220-(IF(ISERROR(VLOOKUP(E1220&amp;G1220,'[1]采购入库货量(公司仓库)'!$A:$H,8,FALSE)),0,VLOOKUP(E1220&amp;G1220,'[1]采购入库货量(公司仓库)'!$A:$H,8,FALSE)))),0,(IF(ISERROR(VLOOKUP(E1220&amp;G1220,'[1]采购入库货量(公司仓库)'!$A:$H,7,FALSE)),0,VLOOKUP(E1220&amp;G1220,'[1]采购入库货量(公司仓库)'!$A:$H,7,FALSE)))*L1220-(IF(ISERROR(VLOOKUP(E1220&amp;G1220,'[1]采购入库货量(公司仓库)'!$A:$H,8,FALSE)),0,VLOOKUP(E1220&amp;G1220,'[1]采购入库货量(公司仓库)'!$A:$H,8,FALSE)))))</f>
        <v>0</v>
      </c>
      <c r="AB1220">
        <f>SUMIF([1]销售数据!$B:$B,E1220&amp;G1220,[1]销售数据!$G:$G)</f>
        <v>0</v>
      </c>
      <c r="AC1220" s="12">
        <f t="shared" si="301"/>
        <v>0</v>
      </c>
      <c r="AD1220" t="str">
        <f t="shared" si="302"/>
        <v/>
      </c>
      <c r="AE1220">
        <f>SUMIF([1]销售数据!$B:$B,AD1220,[1]销售数据!$L:$L)</f>
        <v>0</v>
      </c>
      <c r="AF1220">
        <f>SUMIF([1]销售数据!$B:$B,AD1220,[1]销售数据!$K:$K)</f>
        <v>0</v>
      </c>
      <c r="AG1220">
        <f>SUMIF([1]销售数据!$B:$B,AD1220,[1]销售数据!$J:$J)</f>
        <v>0</v>
      </c>
      <c r="AH1220">
        <f>SUMIF([1]销售数据!$B:$B,AD1220,[1]销售数据!$I:$I)</f>
        <v>0</v>
      </c>
      <c r="AI1220">
        <f>SUMIF([1]销售数据!$B:$B,AD1220,[1]销售数据!$H:$H)</f>
        <v>0</v>
      </c>
      <c r="AJ1220" s="20">
        <f t="shared" si="303"/>
        <v>0</v>
      </c>
      <c r="AK1220">
        <f>SUMIF([1]发货店铺数!$B:$B,AD1220,[1]发货店铺数!$G:$G)</f>
        <v>0</v>
      </c>
      <c r="AL1220">
        <f>SUMIF([1]销售店铺数!$B:$B,AD1220,[1]销售店铺数!$G:$G)</f>
        <v>0</v>
      </c>
      <c r="AM1220">
        <f>SUMIF([1]销售店铺数!$B:$B,AD1220,[1]销售店铺数!$G:$G)</f>
        <v>0</v>
      </c>
      <c r="AN1220" s="20">
        <f t="shared" si="304"/>
        <v>0</v>
      </c>
      <c r="AO1220" s="20">
        <f t="shared" si="305"/>
        <v>0</v>
      </c>
      <c r="AP1220" s="20">
        <f t="shared" si="306"/>
        <v>0</v>
      </c>
      <c r="AQ1220" s="12">
        <f t="shared" si="307"/>
        <v>0</v>
      </c>
      <c r="AR1220" s="20">
        <f t="shared" si="308"/>
        <v>0</v>
      </c>
      <c r="AS1220" s="20">
        <f t="shared" si="309"/>
        <v>0</v>
      </c>
    </row>
    <row r="1221" spans="1:45">
      <c r="A1221"/>
      <c r="B1221"/>
      <c r="C1221"/>
      <c r="D1221"/>
      <c r="E1221"/>
      <c r="F1221"/>
      <c r="G1221"/>
      <c r="H1221"/>
      <c r="I1221"/>
      <c r="J1221"/>
      <c r="K1221"/>
      <c r="L1221"/>
      <c r="M1221" s="8" t="str">
        <f>IF(ISERROR( VLOOKUP(AD1221,'[1]采购入库货量(公司仓库)'!$A:$I,9,FALSE)),"", VLOOKUP(AD1221,'[1]采购入库货量(公司仓库)'!$A:$I,9,FALSE))</f>
        <v/>
      </c>
      <c r="N1221" s="8" t="str">
        <f>IF(ISERROR( VLOOKUP(AD1221,[1]批发上市日期!$A:$F,6,FALSE)),"",  VLOOKUP(AD1221,[1]批发上市日期!$A:$F,6,FALSE))</f>
        <v/>
      </c>
      <c r="O1221" s="48">
        <f>IF(ISERROR(VLOOKUP(E1221&amp;G1221,'[1]采购入库货量(公司仓库)'!$A:$I,7,FALSE)),0,VLOOKUP(E1221&amp;G1221,'[1]采购入库货量(公司仓库)'!$A:$I,7,FALSE))</f>
        <v>0</v>
      </c>
      <c r="P1221" s="12">
        <f t="shared" ref="P1221:P1284" si="310">IF(ISERROR(I1221*O1221),0,I1221*O1221)</f>
        <v>0</v>
      </c>
      <c r="Q1221" s="14">
        <f>IF(ISERROR(VLOOKUP(E1221&amp;G1221,'[1]采购入库货量(公司仓库)'!$A:$I,8,FALSE)),0,VLOOKUP(E1221&amp;G1221,'[1]采购入库货量(公司仓库)'!$A:$I,8,FALSE))</f>
        <v>0</v>
      </c>
      <c r="R1221" s="12">
        <f t="shared" ref="R1221:R1284" si="311">IF(ISERROR(I1221*Q1221 ),0,I1221*Q1221)</f>
        <v>0</v>
      </c>
      <c r="S1221">
        <f>SUMIF([1]库存总量!$H:$H,E1221&amp;G1221,[1]库存总量!$G:$G)</f>
        <v>0</v>
      </c>
      <c r="T1221" s="12">
        <f t="shared" ref="T1221:T1284" si="312">IF(ISERROR(S1221*I1221 ),0,S1221*I1221)</f>
        <v>0</v>
      </c>
      <c r="U1221">
        <f>SUMIFS([1]库存总量!$G:$G,[1]库存总量!$H:$H,E1221&amp;G1221,[1]库存总量!$A:$A,"B")</f>
        <v>0</v>
      </c>
      <c r="V1221" s="12">
        <f t="shared" ref="V1221:V1284" si="313">IF(ISERROR(U1221*I1221 ),0,U1221*I1221)</f>
        <v>0</v>
      </c>
      <c r="W1221">
        <f>SUMIFS([1]库存总量!$G:$G,[1]库存总量!$H:$H,E1221&amp;G1221,[1]库存总量!$A:$A,"K")</f>
        <v>0</v>
      </c>
      <c r="X1221" s="12">
        <f t="shared" ref="X1221:X1284" si="314">IF(ISERROR(W1221*I1221 ),0,W1221*I1221)</f>
        <v>0</v>
      </c>
      <c r="Y1221">
        <f t="shared" ref="Y1221:Y1284" si="315">IF(ISERROR(L1221*O1221),0,L1221*O1221)</f>
        <v>0</v>
      </c>
      <c r="Z1221" s="12">
        <f t="shared" ref="Z1221:Z1284" si="316">IF(ISERROR(Y1221*I1221),0,Y1221*I1221)</f>
        <v>0</v>
      </c>
      <c r="AA1221">
        <f>(IF(ISERROR((IF(ISERROR(VLOOKUP(E1221&amp;G1221,'[1]采购入库货量(公司仓库)'!$A:$H,7,FALSE)),0,VLOOKUP(E1221&amp;G1221,'[1]采购入库货量(公司仓库)'!$A:$H,7,FALSE)))*L1221-(IF(ISERROR(VLOOKUP(E1221&amp;G1221,'[1]采购入库货量(公司仓库)'!$A:$H,8,FALSE)),0,VLOOKUP(E1221&amp;G1221,'[1]采购入库货量(公司仓库)'!$A:$H,8,FALSE)))),0,(IF(ISERROR(VLOOKUP(E1221&amp;G1221,'[1]采购入库货量(公司仓库)'!$A:$H,7,FALSE)),0,VLOOKUP(E1221&amp;G1221,'[1]采购入库货量(公司仓库)'!$A:$H,7,FALSE)))*L1221-(IF(ISERROR(VLOOKUP(E1221&amp;G1221,'[1]采购入库货量(公司仓库)'!$A:$H,8,FALSE)),0,VLOOKUP(E1221&amp;G1221,'[1]采购入库货量(公司仓库)'!$A:$H,8,FALSE)))))</f>
        <v>0</v>
      </c>
      <c r="AB1221">
        <f>SUMIF([1]销售数据!$B:$B,E1221&amp;G1221,[1]销售数据!$G:$G)</f>
        <v>0</v>
      </c>
      <c r="AC1221" s="12">
        <f t="shared" ref="AC1221:AC1284" si="317">IF(ISERROR(AB1221*I1221),0,AB1221*I1221)</f>
        <v>0</v>
      </c>
      <c r="AD1221" t="str">
        <f t="shared" ref="AD1221:AD1284" si="318">E1221&amp;G1221</f>
        <v/>
      </c>
      <c r="AE1221">
        <f>SUMIF([1]销售数据!$B:$B,AD1221,[1]销售数据!$L:$L)</f>
        <v>0</v>
      </c>
      <c r="AF1221">
        <f>SUMIF([1]销售数据!$B:$B,AD1221,[1]销售数据!$K:$K)</f>
        <v>0</v>
      </c>
      <c r="AG1221">
        <f>SUMIF([1]销售数据!$B:$B,AD1221,[1]销售数据!$J:$J)</f>
        <v>0</v>
      </c>
      <c r="AH1221">
        <f>SUMIF([1]销售数据!$B:$B,AD1221,[1]销售数据!$I:$I)</f>
        <v>0</v>
      </c>
      <c r="AI1221">
        <f>SUMIF([1]销售数据!$B:$B,AD1221,[1]销售数据!$H:$H)</f>
        <v>0</v>
      </c>
      <c r="AJ1221" s="20">
        <f t="shared" ref="AJ1221:AJ1284" si="319">IF(ISERROR((AI1221-AH1221)/AI1221),0,((AI1221-AH1221)/AI1221))</f>
        <v>0</v>
      </c>
      <c r="AK1221">
        <f>SUMIF([1]发货店铺数!$B:$B,AD1221,[1]发货店铺数!$G:$G)</f>
        <v>0</v>
      </c>
      <c r="AL1221">
        <f>SUMIF([1]销售店铺数!$B:$B,AD1221,[1]销售店铺数!$G:$G)</f>
        <v>0</v>
      </c>
      <c r="AM1221">
        <f>SUMIF([1]销售店铺数!$B:$B,AD1221,[1]销售店铺数!$G:$G)</f>
        <v>0</v>
      </c>
      <c r="AN1221" s="20">
        <f t="shared" ref="AN1221:AN1284" si="320">IF(ISERROR(AL1221/AK1221),0,AL1221/AK1221)</f>
        <v>0</v>
      </c>
      <c r="AO1221" s="20">
        <f t="shared" ref="AO1221:AO1284" si="321">IF(ISERROR(AB1221/S1221),0,AB1221/S1221)</f>
        <v>0</v>
      </c>
      <c r="AP1221" s="20">
        <f t="shared" ref="AP1221:AP1284" si="322">IF(ISERROR(AB1221/O1221),0,AB1221/O1221)</f>
        <v>0</v>
      </c>
      <c r="AQ1221" s="12">
        <f t="shared" ref="AQ1221:AQ1284" si="323">IFERROR((K1221-J1221)*AB1221,0)</f>
        <v>0</v>
      </c>
      <c r="AR1221" s="20">
        <f t="shared" ref="AR1221:AR1284" si="324">IF(ISERROR((K1221-J1221)/K1221),0,(K1221-J1221)/K1221)</f>
        <v>0</v>
      </c>
      <c r="AS1221" s="20">
        <f t="shared" ref="AS1221:AS1284" si="325">IF(ISERROR(AB1221/O1221),0,AB1221/O1221)</f>
        <v>0</v>
      </c>
    </row>
    <row r="1222" spans="1:45">
      <c r="A1222"/>
      <c r="B1222"/>
      <c r="C1222"/>
      <c r="D1222"/>
      <c r="E1222"/>
      <c r="F1222"/>
      <c r="G1222"/>
      <c r="H1222"/>
      <c r="I1222"/>
      <c r="J1222"/>
      <c r="K1222"/>
      <c r="L1222"/>
      <c r="M1222" s="8" t="str">
        <f>IF(ISERROR( VLOOKUP(AD1222,'[1]采购入库货量(公司仓库)'!$A:$I,9,FALSE)),"", VLOOKUP(AD1222,'[1]采购入库货量(公司仓库)'!$A:$I,9,FALSE))</f>
        <v/>
      </c>
      <c r="N1222" s="8" t="str">
        <f>IF(ISERROR( VLOOKUP(AD1222,[1]批发上市日期!$A:$F,6,FALSE)),"",  VLOOKUP(AD1222,[1]批发上市日期!$A:$F,6,FALSE))</f>
        <v/>
      </c>
      <c r="O1222" s="48">
        <f>IF(ISERROR(VLOOKUP(E1222&amp;G1222,'[1]采购入库货量(公司仓库)'!$A:$I,7,FALSE)),0,VLOOKUP(E1222&amp;G1222,'[1]采购入库货量(公司仓库)'!$A:$I,7,FALSE))</f>
        <v>0</v>
      </c>
      <c r="P1222" s="12">
        <f t="shared" si="310"/>
        <v>0</v>
      </c>
      <c r="Q1222" s="14">
        <f>IF(ISERROR(VLOOKUP(E1222&amp;G1222,'[1]采购入库货量(公司仓库)'!$A:$I,8,FALSE)),0,VLOOKUP(E1222&amp;G1222,'[1]采购入库货量(公司仓库)'!$A:$I,8,FALSE))</f>
        <v>0</v>
      </c>
      <c r="R1222" s="12">
        <f t="shared" si="311"/>
        <v>0</v>
      </c>
      <c r="S1222">
        <f>SUMIF([1]库存总量!$H:$H,E1222&amp;G1222,[1]库存总量!$G:$G)</f>
        <v>0</v>
      </c>
      <c r="T1222" s="12">
        <f t="shared" si="312"/>
        <v>0</v>
      </c>
      <c r="U1222">
        <f>SUMIFS([1]库存总量!$G:$G,[1]库存总量!$H:$H,E1222&amp;G1222,[1]库存总量!$A:$A,"B")</f>
        <v>0</v>
      </c>
      <c r="V1222" s="12">
        <f t="shared" si="313"/>
        <v>0</v>
      </c>
      <c r="W1222">
        <f>SUMIFS([1]库存总量!$G:$G,[1]库存总量!$H:$H,E1222&amp;G1222,[1]库存总量!$A:$A,"K")</f>
        <v>0</v>
      </c>
      <c r="X1222" s="12">
        <f t="shared" si="314"/>
        <v>0</v>
      </c>
      <c r="Y1222">
        <f t="shared" si="315"/>
        <v>0</v>
      </c>
      <c r="Z1222" s="12">
        <f t="shared" si="316"/>
        <v>0</v>
      </c>
      <c r="AA1222">
        <f>(IF(ISERROR((IF(ISERROR(VLOOKUP(E1222&amp;G1222,'[1]采购入库货量(公司仓库)'!$A:$H,7,FALSE)),0,VLOOKUP(E1222&amp;G1222,'[1]采购入库货量(公司仓库)'!$A:$H,7,FALSE)))*L1222-(IF(ISERROR(VLOOKUP(E1222&amp;G1222,'[1]采购入库货量(公司仓库)'!$A:$H,8,FALSE)),0,VLOOKUP(E1222&amp;G1222,'[1]采购入库货量(公司仓库)'!$A:$H,8,FALSE)))),0,(IF(ISERROR(VLOOKUP(E1222&amp;G1222,'[1]采购入库货量(公司仓库)'!$A:$H,7,FALSE)),0,VLOOKUP(E1222&amp;G1222,'[1]采购入库货量(公司仓库)'!$A:$H,7,FALSE)))*L1222-(IF(ISERROR(VLOOKUP(E1222&amp;G1222,'[1]采购入库货量(公司仓库)'!$A:$H,8,FALSE)),0,VLOOKUP(E1222&amp;G1222,'[1]采购入库货量(公司仓库)'!$A:$H,8,FALSE)))))</f>
        <v>0</v>
      </c>
      <c r="AB1222">
        <f>SUMIF([1]销售数据!$B:$B,E1222&amp;G1222,[1]销售数据!$G:$G)</f>
        <v>0</v>
      </c>
      <c r="AC1222" s="12">
        <f t="shared" si="317"/>
        <v>0</v>
      </c>
      <c r="AD1222" t="str">
        <f t="shared" si="318"/>
        <v/>
      </c>
      <c r="AE1222">
        <f>SUMIF([1]销售数据!$B:$B,AD1222,[1]销售数据!$L:$L)</f>
        <v>0</v>
      </c>
      <c r="AF1222">
        <f>SUMIF([1]销售数据!$B:$B,AD1222,[1]销售数据!$K:$K)</f>
        <v>0</v>
      </c>
      <c r="AG1222">
        <f>SUMIF([1]销售数据!$B:$B,AD1222,[1]销售数据!$J:$J)</f>
        <v>0</v>
      </c>
      <c r="AH1222">
        <f>SUMIF([1]销售数据!$B:$B,AD1222,[1]销售数据!$I:$I)</f>
        <v>0</v>
      </c>
      <c r="AI1222">
        <f>SUMIF([1]销售数据!$B:$B,AD1222,[1]销售数据!$H:$H)</f>
        <v>0</v>
      </c>
      <c r="AJ1222" s="20">
        <f t="shared" si="319"/>
        <v>0</v>
      </c>
      <c r="AK1222">
        <f>SUMIF([1]发货店铺数!$B:$B,AD1222,[1]发货店铺数!$G:$G)</f>
        <v>0</v>
      </c>
      <c r="AL1222">
        <f>SUMIF([1]销售店铺数!$B:$B,AD1222,[1]销售店铺数!$G:$G)</f>
        <v>0</v>
      </c>
      <c r="AM1222">
        <f>SUMIF([1]销售店铺数!$B:$B,AD1222,[1]销售店铺数!$G:$G)</f>
        <v>0</v>
      </c>
      <c r="AN1222" s="20">
        <f t="shared" si="320"/>
        <v>0</v>
      </c>
      <c r="AO1222" s="20">
        <f t="shared" si="321"/>
        <v>0</v>
      </c>
      <c r="AP1222" s="20">
        <f t="shared" si="322"/>
        <v>0</v>
      </c>
      <c r="AQ1222" s="12">
        <f t="shared" si="323"/>
        <v>0</v>
      </c>
      <c r="AR1222" s="20">
        <f t="shared" si="324"/>
        <v>0</v>
      </c>
      <c r="AS1222" s="20">
        <f t="shared" si="325"/>
        <v>0</v>
      </c>
    </row>
    <row r="1223" spans="1:45">
      <c r="A1223"/>
      <c r="B1223"/>
      <c r="C1223"/>
      <c r="D1223"/>
      <c r="E1223"/>
      <c r="F1223"/>
      <c r="G1223"/>
      <c r="H1223"/>
      <c r="I1223"/>
      <c r="J1223"/>
      <c r="K1223"/>
      <c r="L1223"/>
      <c r="M1223" s="8" t="str">
        <f>IF(ISERROR( VLOOKUP(AD1223,'[1]采购入库货量(公司仓库)'!$A:$I,9,FALSE)),"", VLOOKUP(AD1223,'[1]采购入库货量(公司仓库)'!$A:$I,9,FALSE))</f>
        <v/>
      </c>
      <c r="N1223" s="8" t="str">
        <f>IF(ISERROR( VLOOKUP(AD1223,[1]批发上市日期!$A:$F,6,FALSE)),"",  VLOOKUP(AD1223,[1]批发上市日期!$A:$F,6,FALSE))</f>
        <v/>
      </c>
      <c r="O1223" s="48">
        <f>IF(ISERROR(VLOOKUP(E1223&amp;G1223,'[1]采购入库货量(公司仓库)'!$A:$I,7,FALSE)),0,VLOOKUP(E1223&amp;G1223,'[1]采购入库货量(公司仓库)'!$A:$I,7,FALSE))</f>
        <v>0</v>
      </c>
      <c r="P1223" s="12">
        <f t="shared" si="310"/>
        <v>0</v>
      </c>
      <c r="Q1223" s="14">
        <f>IF(ISERROR(VLOOKUP(E1223&amp;G1223,'[1]采购入库货量(公司仓库)'!$A:$I,8,FALSE)),0,VLOOKUP(E1223&amp;G1223,'[1]采购入库货量(公司仓库)'!$A:$I,8,FALSE))</f>
        <v>0</v>
      </c>
      <c r="R1223" s="12">
        <f t="shared" si="311"/>
        <v>0</v>
      </c>
      <c r="S1223">
        <f>SUMIF([1]库存总量!$H:$H,E1223&amp;G1223,[1]库存总量!$G:$G)</f>
        <v>0</v>
      </c>
      <c r="T1223" s="12">
        <f t="shared" si="312"/>
        <v>0</v>
      </c>
      <c r="U1223">
        <f>SUMIFS([1]库存总量!$G:$G,[1]库存总量!$H:$H,E1223&amp;G1223,[1]库存总量!$A:$A,"B")</f>
        <v>0</v>
      </c>
      <c r="V1223" s="12">
        <f t="shared" si="313"/>
        <v>0</v>
      </c>
      <c r="W1223">
        <f>SUMIFS([1]库存总量!$G:$G,[1]库存总量!$H:$H,E1223&amp;G1223,[1]库存总量!$A:$A,"K")</f>
        <v>0</v>
      </c>
      <c r="X1223" s="12">
        <f t="shared" si="314"/>
        <v>0</v>
      </c>
      <c r="Y1223">
        <f t="shared" si="315"/>
        <v>0</v>
      </c>
      <c r="Z1223" s="12">
        <f t="shared" si="316"/>
        <v>0</v>
      </c>
      <c r="AA1223">
        <f>(IF(ISERROR((IF(ISERROR(VLOOKUP(E1223&amp;G1223,'[1]采购入库货量(公司仓库)'!$A:$H,7,FALSE)),0,VLOOKUP(E1223&amp;G1223,'[1]采购入库货量(公司仓库)'!$A:$H,7,FALSE)))*L1223-(IF(ISERROR(VLOOKUP(E1223&amp;G1223,'[1]采购入库货量(公司仓库)'!$A:$H,8,FALSE)),0,VLOOKUP(E1223&amp;G1223,'[1]采购入库货量(公司仓库)'!$A:$H,8,FALSE)))),0,(IF(ISERROR(VLOOKUP(E1223&amp;G1223,'[1]采购入库货量(公司仓库)'!$A:$H,7,FALSE)),0,VLOOKUP(E1223&amp;G1223,'[1]采购入库货量(公司仓库)'!$A:$H,7,FALSE)))*L1223-(IF(ISERROR(VLOOKUP(E1223&amp;G1223,'[1]采购入库货量(公司仓库)'!$A:$H,8,FALSE)),0,VLOOKUP(E1223&amp;G1223,'[1]采购入库货量(公司仓库)'!$A:$H,8,FALSE)))))</f>
        <v>0</v>
      </c>
      <c r="AB1223">
        <f>SUMIF([1]销售数据!$B:$B,E1223&amp;G1223,[1]销售数据!$G:$G)</f>
        <v>0</v>
      </c>
      <c r="AC1223" s="12">
        <f t="shared" si="317"/>
        <v>0</v>
      </c>
      <c r="AD1223" t="str">
        <f t="shared" si="318"/>
        <v/>
      </c>
      <c r="AE1223">
        <f>SUMIF([1]销售数据!$B:$B,AD1223,[1]销售数据!$L:$L)</f>
        <v>0</v>
      </c>
      <c r="AF1223">
        <f>SUMIF([1]销售数据!$B:$B,AD1223,[1]销售数据!$K:$K)</f>
        <v>0</v>
      </c>
      <c r="AG1223">
        <f>SUMIF([1]销售数据!$B:$B,AD1223,[1]销售数据!$J:$J)</f>
        <v>0</v>
      </c>
      <c r="AH1223">
        <f>SUMIF([1]销售数据!$B:$B,AD1223,[1]销售数据!$I:$I)</f>
        <v>0</v>
      </c>
      <c r="AI1223">
        <f>SUMIF([1]销售数据!$B:$B,AD1223,[1]销售数据!$H:$H)</f>
        <v>0</v>
      </c>
      <c r="AJ1223" s="20">
        <f t="shared" si="319"/>
        <v>0</v>
      </c>
      <c r="AK1223">
        <f>SUMIF([1]发货店铺数!$B:$B,AD1223,[1]发货店铺数!$G:$G)</f>
        <v>0</v>
      </c>
      <c r="AL1223">
        <f>SUMIF([1]销售店铺数!$B:$B,AD1223,[1]销售店铺数!$G:$G)</f>
        <v>0</v>
      </c>
      <c r="AM1223">
        <f>SUMIF([1]销售店铺数!$B:$B,AD1223,[1]销售店铺数!$G:$G)</f>
        <v>0</v>
      </c>
      <c r="AN1223" s="20">
        <f t="shared" si="320"/>
        <v>0</v>
      </c>
      <c r="AO1223" s="20">
        <f t="shared" si="321"/>
        <v>0</v>
      </c>
      <c r="AP1223" s="20">
        <f t="shared" si="322"/>
        <v>0</v>
      </c>
      <c r="AQ1223" s="12">
        <f t="shared" si="323"/>
        <v>0</v>
      </c>
      <c r="AR1223" s="20">
        <f t="shared" si="324"/>
        <v>0</v>
      </c>
      <c r="AS1223" s="20">
        <f t="shared" si="325"/>
        <v>0</v>
      </c>
    </row>
    <row r="1224" spans="1:45">
      <c r="A1224"/>
      <c r="B1224"/>
      <c r="C1224"/>
      <c r="D1224"/>
      <c r="E1224"/>
      <c r="F1224"/>
      <c r="G1224"/>
      <c r="H1224"/>
      <c r="I1224"/>
      <c r="J1224"/>
      <c r="K1224"/>
      <c r="L1224"/>
      <c r="M1224" s="8" t="str">
        <f>IF(ISERROR( VLOOKUP(AD1224,'[1]采购入库货量(公司仓库)'!$A:$I,9,FALSE)),"", VLOOKUP(AD1224,'[1]采购入库货量(公司仓库)'!$A:$I,9,FALSE))</f>
        <v/>
      </c>
      <c r="N1224" s="8" t="str">
        <f>IF(ISERROR( VLOOKUP(AD1224,[1]批发上市日期!$A:$F,6,FALSE)),"",  VLOOKUP(AD1224,[1]批发上市日期!$A:$F,6,FALSE))</f>
        <v/>
      </c>
      <c r="O1224" s="48">
        <f>IF(ISERROR(VLOOKUP(E1224&amp;G1224,'[1]采购入库货量(公司仓库)'!$A:$I,7,FALSE)),0,VLOOKUP(E1224&amp;G1224,'[1]采购入库货量(公司仓库)'!$A:$I,7,FALSE))</f>
        <v>0</v>
      </c>
      <c r="P1224" s="12">
        <f t="shared" si="310"/>
        <v>0</v>
      </c>
      <c r="Q1224" s="14">
        <f>IF(ISERROR(VLOOKUP(E1224&amp;G1224,'[1]采购入库货量(公司仓库)'!$A:$I,8,FALSE)),0,VLOOKUP(E1224&amp;G1224,'[1]采购入库货量(公司仓库)'!$A:$I,8,FALSE))</f>
        <v>0</v>
      </c>
      <c r="R1224" s="12">
        <f t="shared" si="311"/>
        <v>0</v>
      </c>
      <c r="S1224">
        <f>SUMIF([1]库存总量!$H:$H,E1224&amp;G1224,[1]库存总量!$G:$G)</f>
        <v>0</v>
      </c>
      <c r="T1224" s="12">
        <f t="shared" si="312"/>
        <v>0</v>
      </c>
      <c r="U1224">
        <f>SUMIFS([1]库存总量!$G:$G,[1]库存总量!$H:$H,E1224&amp;G1224,[1]库存总量!$A:$A,"B")</f>
        <v>0</v>
      </c>
      <c r="V1224" s="12">
        <f t="shared" si="313"/>
        <v>0</v>
      </c>
      <c r="W1224">
        <f>SUMIFS([1]库存总量!$G:$G,[1]库存总量!$H:$H,E1224&amp;G1224,[1]库存总量!$A:$A,"K")</f>
        <v>0</v>
      </c>
      <c r="X1224" s="12">
        <f t="shared" si="314"/>
        <v>0</v>
      </c>
      <c r="Y1224">
        <f t="shared" si="315"/>
        <v>0</v>
      </c>
      <c r="Z1224" s="12">
        <f t="shared" si="316"/>
        <v>0</v>
      </c>
      <c r="AA1224">
        <f>(IF(ISERROR((IF(ISERROR(VLOOKUP(E1224&amp;G1224,'[1]采购入库货量(公司仓库)'!$A:$H,7,FALSE)),0,VLOOKUP(E1224&amp;G1224,'[1]采购入库货量(公司仓库)'!$A:$H,7,FALSE)))*L1224-(IF(ISERROR(VLOOKUP(E1224&amp;G1224,'[1]采购入库货量(公司仓库)'!$A:$H,8,FALSE)),0,VLOOKUP(E1224&amp;G1224,'[1]采购入库货量(公司仓库)'!$A:$H,8,FALSE)))),0,(IF(ISERROR(VLOOKUP(E1224&amp;G1224,'[1]采购入库货量(公司仓库)'!$A:$H,7,FALSE)),0,VLOOKUP(E1224&amp;G1224,'[1]采购入库货量(公司仓库)'!$A:$H,7,FALSE)))*L1224-(IF(ISERROR(VLOOKUP(E1224&amp;G1224,'[1]采购入库货量(公司仓库)'!$A:$H,8,FALSE)),0,VLOOKUP(E1224&amp;G1224,'[1]采购入库货量(公司仓库)'!$A:$H,8,FALSE)))))</f>
        <v>0</v>
      </c>
      <c r="AB1224">
        <f>SUMIF([1]销售数据!$B:$B,E1224&amp;G1224,[1]销售数据!$G:$G)</f>
        <v>0</v>
      </c>
      <c r="AC1224" s="12">
        <f t="shared" si="317"/>
        <v>0</v>
      </c>
      <c r="AD1224" t="str">
        <f t="shared" si="318"/>
        <v/>
      </c>
      <c r="AE1224">
        <f>SUMIF([1]销售数据!$B:$B,AD1224,[1]销售数据!$L:$L)</f>
        <v>0</v>
      </c>
      <c r="AF1224">
        <f>SUMIF([1]销售数据!$B:$B,AD1224,[1]销售数据!$K:$K)</f>
        <v>0</v>
      </c>
      <c r="AG1224">
        <f>SUMIF([1]销售数据!$B:$B,AD1224,[1]销售数据!$J:$J)</f>
        <v>0</v>
      </c>
      <c r="AH1224">
        <f>SUMIF([1]销售数据!$B:$B,AD1224,[1]销售数据!$I:$I)</f>
        <v>0</v>
      </c>
      <c r="AI1224">
        <f>SUMIF([1]销售数据!$B:$B,AD1224,[1]销售数据!$H:$H)</f>
        <v>0</v>
      </c>
      <c r="AJ1224" s="20">
        <f t="shared" si="319"/>
        <v>0</v>
      </c>
      <c r="AK1224">
        <f>SUMIF([1]发货店铺数!$B:$B,AD1224,[1]发货店铺数!$G:$G)</f>
        <v>0</v>
      </c>
      <c r="AL1224">
        <f>SUMIF([1]销售店铺数!$B:$B,AD1224,[1]销售店铺数!$G:$G)</f>
        <v>0</v>
      </c>
      <c r="AM1224">
        <f>SUMIF([1]销售店铺数!$B:$B,AD1224,[1]销售店铺数!$G:$G)</f>
        <v>0</v>
      </c>
      <c r="AN1224" s="20">
        <f t="shared" si="320"/>
        <v>0</v>
      </c>
      <c r="AO1224" s="20">
        <f t="shared" si="321"/>
        <v>0</v>
      </c>
      <c r="AP1224" s="20">
        <f t="shared" si="322"/>
        <v>0</v>
      </c>
      <c r="AQ1224" s="12">
        <f t="shared" si="323"/>
        <v>0</v>
      </c>
      <c r="AR1224" s="20">
        <f t="shared" si="324"/>
        <v>0</v>
      </c>
      <c r="AS1224" s="20">
        <f t="shared" si="325"/>
        <v>0</v>
      </c>
    </row>
    <row r="1225" spans="1:45">
      <c r="A1225"/>
      <c r="B1225"/>
      <c r="C1225"/>
      <c r="D1225"/>
      <c r="E1225"/>
      <c r="F1225"/>
      <c r="G1225"/>
      <c r="H1225"/>
      <c r="I1225"/>
      <c r="J1225"/>
      <c r="K1225"/>
      <c r="L1225"/>
      <c r="M1225" s="8" t="str">
        <f>IF(ISERROR( VLOOKUP(AD1225,'[1]采购入库货量(公司仓库)'!$A:$I,9,FALSE)),"", VLOOKUP(AD1225,'[1]采购入库货量(公司仓库)'!$A:$I,9,FALSE))</f>
        <v/>
      </c>
      <c r="N1225" s="8" t="str">
        <f>IF(ISERROR( VLOOKUP(AD1225,[1]批发上市日期!$A:$F,6,FALSE)),"",  VLOOKUP(AD1225,[1]批发上市日期!$A:$F,6,FALSE))</f>
        <v/>
      </c>
      <c r="O1225" s="48">
        <f>IF(ISERROR(VLOOKUP(E1225&amp;G1225,'[1]采购入库货量(公司仓库)'!$A:$I,7,FALSE)),0,VLOOKUP(E1225&amp;G1225,'[1]采购入库货量(公司仓库)'!$A:$I,7,FALSE))</f>
        <v>0</v>
      </c>
      <c r="P1225" s="12">
        <f t="shared" si="310"/>
        <v>0</v>
      </c>
      <c r="Q1225" s="14">
        <f>IF(ISERROR(VLOOKUP(E1225&amp;G1225,'[1]采购入库货量(公司仓库)'!$A:$I,8,FALSE)),0,VLOOKUP(E1225&amp;G1225,'[1]采购入库货量(公司仓库)'!$A:$I,8,FALSE))</f>
        <v>0</v>
      </c>
      <c r="R1225" s="12">
        <f t="shared" si="311"/>
        <v>0</v>
      </c>
      <c r="S1225">
        <f>SUMIF([1]库存总量!$H:$H,E1225&amp;G1225,[1]库存总量!$G:$G)</f>
        <v>0</v>
      </c>
      <c r="T1225" s="12">
        <f t="shared" si="312"/>
        <v>0</v>
      </c>
      <c r="U1225">
        <f>SUMIFS([1]库存总量!$G:$G,[1]库存总量!$H:$H,E1225&amp;G1225,[1]库存总量!$A:$A,"B")</f>
        <v>0</v>
      </c>
      <c r="V1225" s="12">
        <f t="shared" si="313"/>
        <v>0</v>
      </c>
      <c r="W1225">
        <f>SUMIFS([1]库存总量!$G:$G,[1]库存总量!$H:$H,E1225&amp;G1225,[1]库存总量!$A:$A,"K")</f>
        <v>0</v>
      </c>
      <c r="X1225" s="12">
        <f t="shared" si="314"/>
        <v>0</v>
      </c>
      <c r="Y1225">
        <f t="shared" si="315"/>
        <v>0</v>
      </c>
      <c r="Z1225" s="12">
        <f t="shared" si="316"/>
        <v>0</v>
      </c>
      <c r="AA1225">
        <f>(IF(ISERROR((IF(ISERROR(VLOOKUP(E1225&amp;G1225,'[1]采购入库货量(公司仓库)'!$A:$H,7,FALSE)),0,VLOOKUP(E1225&amp;G1225,'[1]采购入库货量(公司仓库)'!$A:$H,7,FALSE)))*L1225-(IF(ISERROR(VLOOKUP(E1225&amp;G1225,'[1]采购入库货量(公司仓库)'!$A:$H,8,FALSE)),0,VLOOKUP(E1225&amp;G1225,'[1]采购入库货量(公司仓库)'!$A:$H,8,FALSE)))),0,(IF(ISERROR(VLOOKUP(E1225&amp;G1225,'[1]采购入库货量(公司仓库)'!$A:$H,7,FALSE)),0,VLOOKUP(E1225&amp;G1225,'[1]采购入库货量(公司仓库)'!$A:$H,7,FALSE)))*L1225-(IF(ISERROR(VLOOKUP(E1225&amp;G1225,'[1]采购入库货量(公司仓库)'!$A:$H,8,FALSE)),0,VLOOKUP(E1225&amp;G1225,'[1]采购入库货量(公司仓库)'!$A:$H,8,FALSE)))))</f>
        <v>0</v>
      </c>
      <c r="AB1225">
        <f>SUMIF([1]销售数据!$B:$B,E1225&amp;G1225,[1]销售数据!$G:$G)</f>
        <v>0</v>
      </c>
      <c r="AC1225" s="12">
        <f t="shared" si="317"/>
        <v>0</v>
      </c>
      <c r="AD1225" t="str">
        <f t="shared" si="318"/>
        <v/>
      </c>
      <c r="AE1225">
        <f>SUMIF([1]销售数据!$B:$B,AD1225,[1]销售数据!$L:$L)</f>
        <v>0</v>
      </c>
      <c r="AF1225">
        <f>SUMIF([1]销售数据!$B:$B,AD1225,[1]销售数据!$K:$K)</f>
        <v>0</v>
      </c>
      <c r="AG1225">
        <f>SUMIF([1]销售数据!$B:$B,AD1225,[1]销售数据!$J:$J)</f>
        <v>0</v>
      </c>
      <c r="AH1225">
        <f>SUMIF([1]销售数据!$B:$B,AD1225,[1]销售数据!$I:$I)</f>
        <v>0</v>
      </c>
      <c r="AI1225">
        <f>SUMIF([1]销售数据!$B:$B,AD1225,[1]销售数据!$H:$H)</f>
        <v>0</v>
      </c>
      <c r="AJ1225" s="20">
        <f t="shared" si="319"/>
        <v>0</v>
      </c>
      <c r="AK1225">
        <f>SUMIF([1]发货店铺数!$B:$B,AD1225,[1]发货店铺数!$G:$G)</f>
        <v>0</v>
      </c>
      <c r="AL1225">
        <f>SUMIF([1]销售店铺数!$B:$B,AD1225,[1]销售店铺数!$G:$G)</f>
        <v>0</v>
      </c>
      <c r="AM1225">
        <f>SUMIF([1]销售店铺数!$B:$B,AD1225,[1]销售店铺数!$G:$G)</f>
        <v>0</v>
      </c>
      <c r="AN1225" s="20">
        <f t="shared" si="320"/>
        <v>0</v>
      </c>
      <c r="AO1225" s="20">
        <f t="shared" si="321"/>
        <v>0</v>
      </c>
      <c r="AP1225" s="20">
        <f t="shared" si="322"/>
        <v>0</v>
      </c>
      <c r="AQ1225" s="12">
        <f t="shared" si="323"/>
        <v>0</v>
      </c>
      <c r="AR1225" s="20">
        <f t="shared" si="324"/>
        <v>0</v>
      </c>
      <c r="AS1225" s="20">
        <f t="shared" si="325"/>
        <v>0</v>
      </c>
    </row>
    <row r="1226" spans="1:45">
      <c r="A1226"/>
      <c r="B1226"/>
      <c r="C1226"/>
      <c r="D1226"/>
      <c r="E1226"/>
      <c r="F1226"/>
      <c r="G1226"/>
      <c r="H1226"/>
      <c r="I1226"/>
      <c r="J1226"/>
      <c r="K1226"/>
      <c r="L1226"/>
      <c r="M1226" s="8" t="str">
        <f>IF(ISERROR( VLOOKUP(AD1226,'[1]采购入库货量(公司仓库)'!$A:$I,9,FALSE)),"", VLOOKUP(AD1226,'[1]采购入库货量(公司仓库)'!$A:$I,9,FALSE))</f>
        <v/>
      </c>
      <c r="N1226" s="8" t="str">
        <f>IF(ISERROR( VLOOKUP(AD1226,[1]批发上市日期!$A:$F,6,FALSE)),"",  VLOOKUP(AD1226,[1]批发上市日期!$A:$F,6,FALSE))</f>
        <v/>
      </c>
      <c r="O1226" s="48">
        <f>IF(ISERROR(VLOOKUP(E1226&amp;G1226,'[1]采购入库货量(公司仓库)'!$A:$I,7,FALSE)),0,VLOOKUP(E1226&amp;G1226,'[1]采购入库货量(公司仓库)'!$A:$I,7,FALSE))</f>
        <v>0</v>
      </c>
      <c r="P1226" s="12">
        <f t="shared" si="310"/>
        <v>0</v>
      </c>
      <c r="Q1226" s="14">
        <f>IF(ISERROR(VLOOKUP(E1226&amp;G1226,'[1]采购入库货量(公司仓库)'!$A:$I,8,FALSE)),0,VLOOKUP(E1226&amp;G1226,'[1]采购入库货量(公司仓库)'!$A:$I,8,FALSE))</f>
        <v>0</v>
      </c>
      <c r="R1226" s="12">
        <f t="shared" si="311"/>
        <v>0</v>
      </c>
      <c r="S1226">
        <f>SUMIF([1]库存总量!$H:$H,E1226&amp;G1226,[1]库存总量!$G:$G)</f>
        <v>0</v>
      </c>
      <c r="T1226" s="12">
        <f t="shared" si="312"/>
        <v>0</v>
      </c>
      <c r="U1226">
        <f>SUMIFS([1]库存总量!$G:$G,[1]库存总量!$H:$H,E1226&amp;G1226,[1]库存总量!$A:$A,"B")</f>
        <v>0</v>
      </c>
      <c r="V1226" s="12">
        <f t="shared" si="313"/>
        <v>0</v>
      </c>
      <c r="W1226">
        <f>SUMIFS([1]库存总量!$G:$G,[1]库存总量!$H:$H,E1226&amp;G1226,[1]库存总量!$A:$A,"K")</f>
        <v>0</v>
      </c>
      <c r="X1226" s="12">
        <f t="shared" si="314"/>
        <v>0</v>
      </c>
      <c r="Y1226">
        <f t="shared" si="315"/>
        <v>0</v>
      </c>
      <c r="Z1226" s="12">
        <f t="shared" si="316"/>
        <v>0</v>
      </c>
      <c r="AA1226">
        <f>(IF(ISERROR((IF(ISERROR(VLOOKUP(E1226&amp;G1226,'[1]采购入库货量(公司仓库)'!$A:$H,7,FALSE)),0,VLOOKUP(E1226&amp;G1226,'[1]采购入库货量(公司仓库)'!$A:$H,7,FALSE)))*L1226-(IF(ISERROR(VLOOKUP(E1226&amp;G1226,'[1]采购入库货量(公司仓库)'!$A:$H,8,FALSE)),0,VLOOKUP(E1226&amp;G1226,'[1]采购入库货量(公司仓库)'!$A:$H,8,FALSE)))),0,(IF(ISERROR(VLOOKUP(E1226&amp;G1226,'[1]采购入库货量(公司仓库)'!$A:$H,7,FALSE)),0,VLOOKUP(E1226&amp;G1226,'[1]采购入库货量(公司仓库)'!$A:$H,7,FALSE)))*L1226-(IF(ISERROR(VLOOKUP(E1226&amp;G1226,'[1]采购入库货量(公司仓库)'!$A:$H,8,FALSE)),0,VLOOKUP(E1226&amp;G1226,'[1]采购入库货量(公司仓库)'!$A:$H,8,FALSE)))))</f>
        <v>0</v>
      </c>
      <c r="AB1226">
        <f>SUMIF([1]销售数据!$B:$B,E1226&amp;G1226,[1]销售数据!$G:$G)</f>
        <v>0</v>
      </c>
      <c r="AC1226" s="12">
        <f t="shared" si="317"/>
        <v>0</v>
      </c>
      <c r="AD1226" t="str">
        <f t="shared" si="318"/>
        <v/>
      </c>
      <c r="AE1226">
        <f>SUMIF([1]销售数据!$B:$B,AD1226,[1]销售数据!$L:$L)</f>
        <v>0</v>
      </c>
      <c r="AF1226">
        <f>SUMIF([1]销售数据!$B:$B,AD1226,[1]销售数据!$K:$K)</f>
        <v>0</v>
      </c>
      <c r="AG1226">
        <f>SUMIF([1]销售数据!$B:$B,AD1226,[1]销售数据!$J:$J)</f>
        <v>0</v>
      </c>
      <c r="AH1226">
        <f>SUMIF([1]销售数据!$B:$B,AD1226,[1]销售数据!$I:$I)</f>
        <v>0</v>
      </c>
      <c r="AI1226">
        <f>SUMIF([1]销售数据!$B:$B,AD1226,[1]销售数据!$H:$H)</f>
        <v>0</v>
      </c>
      <c r="AJ1226" s="20">
        <f t="shared" si="319"/>
        <v>0</v>
      </c>
      <c r="AK1226">
        <f>SUMIF([1]发货店铺数!$B:$B,AD1226,[1]发货店铺数!$G:$G)</f>
        <v>0</v>
      </c>
      <c r="AL1226">
        <f>SUMIF([1]销售店铺数!$B:$B,AD1226,[1]销售店铺数!$G:$G)</f>
        <v>0</v>
      </c>
      <c r="AM1226">
        <f>SUMIF([1]销售店铺数!$B:$B,AD1226,[1]销售店铺数!$G:$G)</f>
        <v>0</v>
      </c>
      <c r="AN1226" s="20">
        <f t="shared" si="320"/>
        <v>0</v>
      </c>
      <c r="AO1226" s="20">
        <f t="shared" si="321"/>
        <v>0</v>
      </c>
      <c r="AP1226" s="20">
        <f t="shared" si="322"/>
        <v>0</v>
      </c>
      <c r="AQ1226" s="12">
        <f t="shared" si="323"/>
        <v>0</v>
      </c>
      <c r="AR1226" s="20">
        <f t="shared" si="324"/>
        <v>0</v>
      </c>
      <c r="AS1226" s="20">
        <f t="shared" si="325"/>
        <v>0</v>
      </c>
    </row>
    <row r="1227" spans="1:45">
      <c r="A1227"/>
      <c r="B1227"/>
      <c r="C1227"/>
      <c r="D1227"/>
      <c r="E1227"/>
      <c r="F1227"/>
      <c r="G1227"/>
      <c r="H1227"/>
      <c r="I1227"/>
      <c r="J1227"/>
      <c r="K1227"/>
      <c r="L1227"/>
      <c r="M1227" s="8" t="str">
        <f>IF(ISERROR( VLOOKUP(AD1227,'[1]采购入库货量(公司仓库)'!$A:$I,9,FALSE)),"", VLOOKUP(AD1227,'[1]采购入库货量(公司仓库)'!$A:$I,9,FALSE))</f>
        <v/>
      </c>
      <c r="N1227" s="8" t="str">
        <f>IF(ISERROR( VLOOKUP(AD1227,[1]批发上市日期!$A:$F,6,FALSE)),"",  VLOOKUP(AD1227,[1]批发上市日期!$A:$F,6,FALSE))</f>
        <v/>
      </c>
      <c r="O1227" s="48">
        <f>IF(ISERROR(VLOOKUP(E1227&amp;G1227,'[1]采购入库货量(公司仓库)'!$A:$I,7,FALSE)),0,VLOOKUP(E1227&amp;G1227,'[1]采购入库货量(公司仓库)'!$A:$I,7,FALSE))</f>
        <v>0</v>
      </c>
      <c r="P1227" s="12">
        <f t="shared" si="310"/>
        <v>0</v>
      </c>
      <c r="Q1227" s="14">
        <f>IF(ISERROR(VLOOKUP(E1227&amp;G1227,'[1]采购入库货量(公司仓库)'!$A:$I,8,FALSE)),0,VLOOKUP(E1227&amp;G1227,'[1]采购入库货量(公司仓库)'!$A:$I,8,FALSE))</f>
        <v>0</v>
      </c>
      <c r="R1227" s="12">
        <f t="shared" si="311"/>
        <v>0</v>
      </c>
      <c r="S1227">
        <f>SUMIF([1]库存总量!$H:$H,E1227&amp;G1227,[1]库存总量!$G:$G)</f>
        <v>0</v>
      </c>
      <c r="T1227" s="12">
        <f t="shared" si="312"/>
        <v>0</v>
      </c>
      <c r="U1227">
        <f>SUMIFS([1]库存总量!$G:$G,[1]库存总量!$H:$H,E1227&amp;G1227,[1]库存总量!$A:$A,"B")</f>
        <v>0</v>
      </c>
      <c r="V1227" s="12">
        <f t="shared" si="313"/>
        <v>0</v>
      </c>
      <c r="W1227">
        <f>SUMIFS([1]库存总量!$G:$G,[1]库存总量!$H:$H,E1227&amp;G1227,[1]库存总量!$A:$A,"K")</f>
        <v>0</v>
      </c>
      <c r="X1227" s="12">
        <f t="shared" si="314"/>
        <v>0</v>
      </c>
      <c r="Y1227">
        <f t="shared" si="315"/>
        <v>0</v>
      </c>
      <c r="Z1227" s="12">
        <f t="shared" si="316"/>
        <v>0</v>
      </c>
      <c r="AA1227">
        <f>(IF(ISERROR((IF(ISERROR(VLOOKUP(E1227&amp;G1227,'[1]采购入库货量(公司仓库)'!$A:$H,7,FALSE)),0,VLOOKUP(E1227&amp;G1227,'[1]采购入库货量(公司仓库)'!$A:$H,7,FALSE)))*L1227-(IF(ISERROR(VLOOKUP(E1227&amp;G1227,'[1]采购入库货量(公司仓库)'!$A:$H,8,FALSE)),0,VLOOKUP(E1227&amp;G1227,'[1]采购入库货量(公司仓库)'!$A:$H,8,FALSE)))),0,(IF(ISERROR(VLOOKUP(E1227&amp;G1227,'[1]采购入库货量(公司仓库)'!$A:$H,7,FALSE)),0,VLOOKUP(E1227&amp;G1227,'[1]采购入库货量(公司仓库)'!$A:$H,7,FALSE)))*L1227-(IF(ISERROR(VLOOKUP(E1227&amp;G1227,'[1]采购入库货量(公司仓库)'!$A:$H,8,FALSE)),0,VLOOKUP(E1227&amp;G1227,'[1]采购入库货量(公司仓库)'!$A:$H,8,FALSE)))))</f>
        <v>0</v>
      </c>
      <c r="AB1227">
        <f>SUMIF([1]销售数据!$B:$B,E1227&amp;G1227,[1]销售数据!$G:$G)</f>
        <v>0</v>
      </c>
      <c r="AC1227" s="12">
        <f t="shared" si="317"/>
        <v>0</v>
      </c>
      <c r="AD1227" t="str">
        <f t="shared" si="318"/>
        <v/>
      </c>
      <c r="AE1227">
        <f>SUMIF([1]销售数据!$B:$B,AD1227,[1]销售数据!$L:$L)</f>
        <v>0</v>
      </c>
      <c r="AF1227">
        <f>SUMIF([1]销售数据!$B:$B,AD1227,[1]销售数据!$K:$K)</f>
        <v>0</v>
      </c>
      <c r="AG1227">
        <f>SUMIF([1]销售数据!$B:$B,AD1227,[1]销售数据!$J:$J)</f>
        <v>0</v>
      </c>
      <c r="AH1227">
        <f>SUMIF([1]销售数据!$B:$B,AD1227,[1]销售数据!$I:$I)</f>
        <v>0</v>
      </c>
      <c r="AI1227">
        <f>SUMIF([1]销售数据!$B:$B,AD1227,[1]销售数据!$H:$H)</f>
        <v>0</v>
      </c>
      <c r="AJ1227" s="20">
        <f t="shared" si="319"/>
        <v>0</v>
      </c>
      <c r="AK1227">
        <f>SUMIF([1]发货店铺数!$B:$B,AD1227,[1]发货店铺数!$G:$G)</f>
        <v>0</v>
      </c>
      <c r="AL1227">
        <f>SUMIF([1]销售店铺数!$B:$B,AD1227,[1]销售店铺数!$G:$G)</f>
        <v>0</v>
      </c>
      <c r="AM1227">
        <f>SUMIF([1]销售店铺数!$B:$B,AD1227,[1]销售店铺数!$G:$G)</f>
        <v>0</v>
      </c>
      <c r="AN1227" s="20">
        <f t="shared" si="320"/>
        <v>0</v>
      </c>
      <c r="AO1227" s="20">
        <f t="shared" si="321"/>
        <v>0</v>
      </c>
      <c r="AP1227" s="20">
        <f t="shared" si="322"/>
        <v>0</v>
      </c>
      <c r="AQ1227" s="12">
        <f t="shared" si="323"/>
        <v>0</v>
      </c>
      <c r="AR1227" s="20">
        <f t="shared" si="324"/>
        <v>0</v>
      </c>
      <c r="AS1227" s="20">
        <f t="shared" si="325"/>
        <v>0</v>
      </c>
    </row>
    <row r="1228" spans="1:45">
      <c r="A1228"/>
      <c r="B1228"/>
      <c r="C1228"/>
      <c r="D1228"/>
      <c r="E1228"/>
      <c r="F1228"/>
      <c r="G1228"/>
      <c r="H1228"/>
      <c r="I1228"/>
      <c r="J1228"/>
      <c r="K1228"/>
      <c r="L1228"/>
      <c r="M1228" s="8" t="str">
        <f>IF(ISERROR( VLOOKUP(AD1228,'[1]采购入库货量(公司仓库)'!$A:$I,9,FALSE)),"", VLOOKUP(AD1228,'[1]采购入库货量(公司仓库)'!$A:$I,9,FALSE))</f>
        <v/>
      </c>
      <c r="N1228" s="8" t="str">
        <f>IF(ISERROR( VLOOKUP(AD1228,[1]批发上市日期!$A:$F,6,FALSE)),"",  VLOOKUP(AD1228,[1]批发上市日期!$A:$F,6,FALSE))</f>
        <v/>
      </c>
      <c r="O1228" s="48">
        <f>IF(ISERROR(VLOOKUP(E1228&amp;G1228,'[1]采购入库货量(公司仓库)'!$A:$I,7,FALSE)),0,VLOOKUP(E1228&amp;G1228,'[1]采购入库货量(公司仓库)'!$A:$I,7,FALSE))</f>
        <v>0</v>
      </c>
      <c r="P1228" s="12">
        <f t="shared" si="310"/>
        <v>0</v>
      </c>
      <c r="Q1228" s="14">
        <f>IF(ISERROR(VLOOKUP(E1228&amp;G1228,'[1]采购入库货量(公司仓库)'!$A:$I,8,FALSE)),0,VLOOKUP(E1228&amp;G1228,'[1]采购入库货量(公司仓库)'!$A:$I,8,FALSE))</f>
        <v>0</v>
      </c>
      <c r="R1228" s="12">
        <f t="shared" si="311"/>
        <v>0</v>
      </c>
      <c r="S1228">
        <f>SUMIF([1]库存总量!$H:$H,E1228&amp;G1228,[1]库存总量!$G:$G)</f>
        <v>0</v>
      </c>
      <c r="T1228" s="12">
        <f t="shared" si="312"/>
        <v>0</v>
      </c>
      <c r="U1228">
        <f>SUMIFS([1]库存总量!$G:$G,[1]库存总量!$H:$H,E1228&amp;G1228,[1]库存总量!$A:$A,"B")</f>
        <v>0</v>
      </c>
      <c r="V1228" s="12">
        <f t="shared" si="313"/>
        <v>0</v>
      </c>
      <c r="W1228">
        <f>SUMIFS([1]库存总量!$G:$G,[1]库存总量!$H:$H,E1228&amp;G1228,[1]库存总量!$A:$A,"K")</f>
        <v>0</v>
      </c>
      <c r="X1228" s="12">
        <f t="shared" si="314"/>
        <v>0</v>
      </c>
      <c r="Y1228">
        <f t="shared" si="315"/>
        <v>0</v>
      </c>
      <c r="Z1228" s="12">
        <f t="shared" si="316"/>
        <v>0</v>
      </c>
      <c r="AA1228">
        <f>(IF(ISERROR((IF(ISERROR(VLOOKUP(E1228&amp;G1228,'[1]采购入库货量(公司仓库)'!$A:$H,7,FALSE)),0,VLOOKUP(E1228&amp;G1228,'[1]采购入库货量(公司仓库)'!$A:$H,7,FALSE)))*L1228-(IF(ISERROR(VLOOKUP(E1228&amp;G1228,'[1]采购入库货量(公司仓库)'!$A:$H,8,FALSE)),0,VLOOKUP(E1228&amp;G1228,'[1]采购入库货量(公司仓库)'!$A:$H,8,FALSE)))),0,(IF(ISERROR(VLOOKUP(E1228&amp;G1228,'[1]采购入库货量(公司仓库)'!$A:$H,7,FALSE)),0,VLOOKUP(E1228&amp;G1228,'[1]采购入库货量(公司仓库)'!$A:$H,7,FALSE)))*L1228-(IF(ISERROR(VLOOKUP(E1228&amp;G1228,'[1]采购入库货量(公司仓库)'!$A:$H,8,FALSE)),0,VLOOKUP(E1228&amp;G1228,'[1]采购入库货量(公司仓库)'!$A:$H,8,FALSE)))))</f>
        <v>0</v>
      </c>
      <c r="AB1228">
        <f>SUMIF([1]销售数据!$B:$B,E1228&amp;G1228,[1]销售数据!$G:$G)</f>
        <v>0</v>
      </c>
      <c r="AC1228" s="12">
        <f t="shared" si="317"/>
        <v>0</v>
      </c>
      <c r="AD1228" t="str">
        <f t="shared" si="318"/>
        <v/>
      </c>
      <c r="AE1228">
        <f>SUMIF([1]销售数据!$B:$B,AD1228,[1]销售数据!$L:$L)</f>
        <v>0</v>
      </c>
      <c r="AF1228">
        <f>SUMIF([1]销售数据!$B:$B,AD1228,[1]销售数据!$K:$K)</f>
        <v>0</v>
      </c>
      <c r="AG1228">
        <f>SUMIF([1]销售数据!$B:$B,AD1228,[1]销售数据!$J:$J)</f>
        <v>0</v>
      </c>
      <c r="AH1228">
        <f>SUMIF([1]销售数据!$B:$B,AD1228,[1]销售数据!$I:$I)</f>
        <v>0</v>
      </c>
      <c r="AI1228">
        <f>SUMIF([1]销售数据!$B:$B,AD1228,[1]销售数据!$H:$H)</f>
        <v>0</v>
      </c>
      <c r="AJ1228" s="20">
        <f t="shared" si="319"/>
        <v>0</v>
      </c>
      <c r="AK1228">
        <f>SUMIF([1]发货店铺数!$B:$B,AD1228,[1]发货店铺数!$G:$G)</f>
        <v>0</v>
      </c>
      <c r="AL1228">
        <f>SUMIF([1]销售店铺数!$B:$B,AD1228,[1]销售店铺数!$G:$G)</f>
        <v>0</v>
      </c>
      <c r="AM1228">
        <f>SUMIF([1]销售店铺数!$B:$B,AD1228,[1]销售店铺数!$G:$G)</f>
        <v>0</v>
      </c>
      <c r="AN1228" s="20">
        <f t="shared" si="320"/>
        <v>0</v>
      </c>
      <c r="AO1228" s="20">
        <f t="shared" si="321"/>
        <v>0</v>
      </c>
      <c r="AP1228" s="20">
        <f t="shared" si="322"/>
        <v>0</v>
      </c>
      <c r="AQ1228" s="12">
        <f t="shared" si="323"/>
        <v>0</v>
      </c>
      <c r="AR1228" s="20">
        <f t="shared" si="324"/>
        <v>0</v>
      </c>
      <c r="AS1228" s="20">
        <f t="shared" si="325"/>
        <v>0</v>
      </c>
    </row>
    <row r="1229" spans="1:45">
      <c r="A1229"/>
      <c r="B1229"/>
      <c r="C1229"/>
      <c r="D1229"/>
      <c r="E1229"/>
      <c r="F1229"/>
      <c r="G1229"/>
      <c r="H1229"/>
      <c r="I1229"/>
      <c r="J1229"/>
      <c r="K1229"/>
      <c r="L1229"/>
      <c r="M1229" s="8" t="str">
        <f>IF(ISERROR( VLOOKUP(AD1229,'[1]采购入库货量(公司仓库)'!$A:$I,9,FALSE)),"", VLOOKUP(AD1229,'[1]采购入库货量(公司仓库)'!$A:$I,9,FALSE))</f>
        <v/>
      </c>
      <c r="N1229" s="8" t="str">
        <f>IF(ISERROR( VLOOKUP(AD1229,[1]批发上市日期!$A:$F,6,FALSE)),"",  VLOOKUP(AD1229,[1]批发上市日期!$A:$F,6,FALSE))</f>
        <v/>
      </c>
      <c r="O1229" s="48">
        <f>IF(ISERROR(VLOOKUP(E1229&amp;G1229,'[1]采购入库货量(公司仓库)'!$A:$I,7,FALSE)),0,VLOOKUP(E1229&amp;G1229,'[1]采购入库货量(公司仓库)'!$A:$I,7,FALSE))</f>
        <v>0</v>
      </c>
      <c r="P1229" s="12">
        <f t="shared" si="310"/>
        <v>0</v>
      </c>
      <c r="Q1229" s="14">
        <f>IF(ISERROR(VLOOKUP(E1229&amp;G1229,'[1]采购入库货量(公司仓库)'!$A:$I,8,FALSE)),0,VLOOKUP(E1229&amp;G1229,'[1]采购入库货量(公司仓库)'!$A:$I,8,FALSE))</f>
        <v>0</v>
      </c>
      <c r="R1229" s="12">
        <f t="shared" si="311"/>
        <v>0</v>
      </c>
      <c r="S1229">
        <f>SUMIF([1]库存总量!$H:$H,E1229&amp;G1229,[1]库存总量!$G:$G)</f>
        <v>0</v>
      </c>
      <c r="T1229" s="12">
        <f t="shared" si="312"/>
        <v>0</v>
      </c>
      <c r="U1229">
        <f>SUMIFS([1]库存总量!$G:$G,[1]库存总量!$H:$H,E1229&amp;G1229,[1]库存总量!$A:$A,"B")</f>
        <v>0</v>
      </c>
      <c r="V1229" s="12">
        <f t="shared" si="313"/>
        <v>0</v>
      </c>
      <c r="W1229">
        <f>SUMIFS([1]库存总量!$G:$G,[1]库存总量!$H:$H,E1229&amp;G1229,[1]库存总量!$A:$A,"K")</f>
        <v>0</v>
      </c>
      <c r="X1229" s="12">
        <f t="shared" si="314"/>
        <v>0</v>
      </c>
      <c r="Y1229">
        <f t="shared" si="315"/>
        <v>0</v>
      </c>
      <c r="Z1229" s="12">
        <f t="shared" si="316"/>
        <v>0</v>
      </c>
      <c r="AA1229">
        <f>(IF(ISERROR((IF(ISERROR(VLOOKUP(E1229&amp;G1229,'[1]采购入库货量(公司仓库)'!$A:$H,7,FALSE)),0,VLOOKUP(E1229&amp;G1229,'[1]采购入库货量(公司仓库)'!$A:$H,7,FALSE)))*L1229-(IF(ISERROR(VLOOKUP(E1229&amp;G1229,'[1]采购入库货量(公司仓库)'!$A:$H,8,FALSE)),0,VLOOKUP(E1229&amp;G1229,'[1]采购入库货量(公司仓库)'!$A:$H,8,FALSE)))),0,(IF(ISERROR(VLOOKUP(E1229&amp;G1229,'[1]采购入库货量(公司仓库)'!$A:$H,7,FALSE)),0,VLOOKUP(E1229&amp;G1229,'[1]采购入库货量(公司仓库)'!$A:$H,7,FALSE)))*L1229-(IF(ISERROR(VLOOKUP(E1229&amp;G1229,'[1]采购入库货量(公司仓库)'!$A:$H,8,FALSE)),0,VLOOKUP(E1229&amp;G1229,'[1]采购入库货量(公司仓库)'!$A:$H,8,FALSE)))))</f>
        <v>0</v>
      </c>
      <c r="AB1229">
        <f>SUMIF([1]销售数据!$B:$B,E1229&amp;G1229,[1]销售数据!$G:$G)</f>
        <v>0</v>
      </c>
      <c r="AC1229" s="12">
        <f t="shared" si="317"/>
        <v>0</v>
      </c>
      <c r="AD1229" t="str">
        <f t="shared" si="318"/>
        <v/>
      </c>
      <c r="AE1229">
        <f>SUMIF([1]销售数据!$B:$B,AD1229,[1]销售数据!$L:$L)</f>
        <v>0</v>
      </c>
      <c r="AF1229">
        <f>SUMIF([1]销售数据!$B:$B,AD1229,[1]销售数据!$K:$K)</f>
        <v>0</v>
      </c>
      <c r="AG1229">
        <f>SUMIF([1]销售数据!$B:$B,AD1229,[1]销售数据!$J:$J)</f>
        <v>0</v>
      </c>
      <c r="AH1229">
        <f>SUMIF([1]销售数据!$B:$B,AD1229,[1]销售数据!$I:$I)</f>
        <v>0</v>
      </c>
      <c r="AI1229">
        <f>SUMIF([1]销售数据!$B:$B,AD1229,[1]销售数据!$H:$H)</f>
        <v>0</v>
      </c>
      <c r="AJ1229" s="20">
        <f t="shared" si="319"/>
        <v>0</v>
      </c>
      <c r="AK1229">
        <f>SUMIF([1]发货店铺数!$B:$B,AD1229,[1]发货店铺数!$G:$G)</f>
        <v>0</v>
      </c>
      <c r="AL1229">
        <f>SUMIF([1]销售店铺数!$B:$B,AD1229,[1]销售店铺数!$G:$G)</f>
        <v>0</v>
      </c>
      <c r="AM1229">
        <f>SUMIF([1]销售店铺数!$B:$B,AD1229,[1]销售店铺数!$G:$G)</f>
        <v>0</v>
      </c>
      <c r="AN1229" s="20">
        <f t="shared" si="320"/>
        <v>0</v>
      </c>
      <c r="AO1229" s="20">
        <f t="shared" si="321"/>
        <v>0</v>
      </c>
      <c r="AP1229" s="20">
        <f t="shared" si="322"/>
        <v>0</v>
      </c>
      <c r="AQ1229" s="12">
        <f t="shared" si="323"/>
        <v>0</v>
      </c>
      <c r="AR1229" s="20">
        <f t="shared" si="324"/>
        <v>0</v>
      </c>
      <c r="AS1229" s="20">
        <f t="shared" si="325"/>
        <v>0</v>
      </c>
    </row>
    <row r="1230" spans="1:45">
      <c r="A1230"/>
      <c r="B1230"/>
      <c r="C1230"/>
      <c r="D1230"/>
      <c r="E1230"/>
      <c r="F1230"/>
      <c r="G1230"/>
      <c r="H1230"/>
      <c r="I1230"/>
      <c r="J1230"/>
      <c r="K1230"/>
      <c r="L1230"/>
      <c r="M1230" s="8" t="str">
        <f>IF(ISERROR( VLOOKUP(AD1230,'[1]采购入库货量(公司仓库)'!$A:$I,9,FALSE)),"", VLOOKUP(AD1230,'[1]采购入库货量(公司仓库)'!$A:$I,9,FALSE))</f>
        <v/>
      </c>
      <c r="N1230" s="8" t="str">
        <f>IF(ISERROR( VLOOKUP(AD1230,[1]批发上市日期!$A:$F,6,FALSE)),"",  VLOOKUP(AD1230,[1]批发上市日期!$A:$F,6,FALSE))</f>
        <v/>
      </c>
      <c r="O1230" s="48">
        <f>IF(ISERROR(VLOOKUP(E1230&amp;G1230,'[1]采购入库货量(公司仓库)'!$A:$I,7,FALSE)),0,VLOOKUP(E1230&amp;G1230,'[1]采购入库货量(公司仓库)'!$A:$I,7,FALSE))</f>
        <v>0</v>
      </c>
      <c r="P1230" s="12">
        <f t="shared" si="310"/>
        <v>0</v>
      </c>
      <c r="Q1230" s="14">
        <f>IF(ISERROR(VLOOKUP(E1230&amp;G1230,'[1]采购入库货量(公司仓库)'!$A:$I,8,FALSE)),0,VLOOKUP(E1230&amp;G1230,'[1]采购入库货量(公司仓库)'!$A:$I,8,FALSE))</f>
        <v>0</v>
      </c>
      <c r="R1230" s="12">
        <f t="shared" si="311"/>
        <v>0</v>
      </c>
      <c r="S1230">
        <f>SUMIF([1]库存总量!$H:$H,E1230&amp;G1230,[1]库存总量!$G:$G)</f>
        <v>0</v>
      </c>
      <c r="T1230" s="12">
        <f t="shared" si="312"/>
        <v>0</v>
      </c>
      <c r="U1230">
        <f>SUMIFS([1]库存总量!$G:$G,[1]库存总量!$H:$H,E1230&amp;G1230,[1]库存总量!$A:$A,"B")</f>
        <v>0</v>
      </c>
      <c r="V1230" s="12">
        <f t="shared" si="313"/>
        <v>0</v>
      </c>
      <c r="W1230">
        <f>SUMIFS([1]库存总量!$G:$G,[1]库存总量!$H:$H,E1230&amp;G1230,[1]库存总量!$A:$A,"K")</f>
        <v>0</v>
      </c>
      <c r="X1230" s="12">
        <f t="shared" si="314"/>
        <v>0</v>
      </c>
      <c r="Y1230">
        <f t="shared" si="315"/>
        <v>0</v>
      </c>
      <c r="Z1230" s="12">
        <f t="shared" si="316"/>
        <v>0</v>
      </c>
      <c r="AA1230">
        <f>(IF(ISERROR((IF(ISERROR(VLOOKUP(E1230&amp;G1230,'[1]采购入库货量(公司仓库)'!$A:$H,7,FALSE)),0,VLOOKUP(E1230&amp;G1230,'[1]采购入库货量(公司仓库)'!$A:$H,7,FALSE)))*L1230-(IF(ISERROR(VLOOKUP(E1230&amp;G1230,'[1]采购入库货量(公司仓库)'!$A:$H,8,FALSE)),0,VLOOKUP(E1230&amp;G1230,'[1]采购入库货量(公司仓库)'!$A:$H,8,FALSE)))),0,(IF(ISERROR(VLOOKUP(E1230&amp;G1230,'[1]采购入库货量(公司仓库)'!$A:$H,7,FALSE)),0,VLOOKUP(E1230&amp;G1230,'[1]采购入库货量(公司仓库)'!$A:$H,7,FALSE)))*L1230-(IF(ISERROR(VLOOKUP(E1230&amp;G1230,'[1]采购入库货量(公司仓库)'!$A:$H,8,FALSE)),0,VLOOKUP(E1230&amp;G1230,'[1]采购入库货量(公司仓库)'!$A:$H,8,FALSE)))))</f>
        <v>0</v>
      </c>
      <c r="AB1230">
        <f>SUMIF([1]销售数据!$B:$B,E1230&amp;G1230,[1]销售数据!$G:$G)</f>
        <v>0</v>
      </c>
      <c r="AC1230" s="12">
        <f t="shared" si="317"/>
        <v>0</v>
      </c>
      <c r="AD1230" t="str">
        <f t="shared" si="318"/>
        <v/>
      </c>
      <c r="AE1230">
        <f>SUMIF([1]销售数据!$B:$B,AD1230,[1]销售数据!$L:$L)</f>
        <v>0</v>
      </c>
      <c r="AF1230">
        <f>SUMIF([1]销售数据!$B:$B,AD1230,[1]销售数据!$K:$K)</f>
        <v>0</v>
      </c>
      <c r="AG1230">
        <f>SUMIF([1]销售数据!$B:$B,AD1230,[1]销售数据!$J:$J)</f>
        <v>0</v>
      </c>
      <c r="AH1230">
        <f>SUMIF([1]销售数据!$B:$B,AD1230,[1]销售数据!$I:$I)</f>
        <v>0</v>
      </c>
      <c r="AI1230">
        <f>SUMIF([1]销售数据!$B:$B,AD1230,[1]销售数据!$H:$H)</f>
        <v>0</v>
      </c>
      <c r="AJ1230" s="20">
        <f t="shared" si="319"/>
        <v>0</v>
      </c>
      <c r="AK1230">
        <f>SUMIF([1]发货店铺数!$B:$B,AD1230,[1]发货店铺数!$G:$G)</f>
        <v>0</v>
      </c>
      <c r="AL1230">
        <f>SUMIF([1]销售店铺数!$B:$B,AD1230,[1]销售店铺数!$G:$G)</f>
        <v>0</v>
      </c>
      <c r="AM1230">
        <f>SUMIF([1]销售店铺数!$B:$B,AD1230,[1]销售店铺数!$G:$G)</f>
        <v>0</v>
      </c>
      <c r="AN1230" s="20">
        <f t="shared" si="320"/>
        <v>0</v>
      </c>
      <c r="AO1230" s="20">
        <f t="shared" si="321"/>
        <v>0</v>
      </c>
      <c r="AP1230" s="20">
        <f t="shared" si="322"/>
        <v>0</v>
      </c>
      <c r="AQ1230" s="12">
        <f t="shared" si="323"/>
        <v>0</v>
      </c>
      <c r="AR1230" s="20">
        <f t="shared" si="324"/>
        <v>0</v>
      </c>
      <c r="AS1230" s="20">
        <f t="shared" si="325"/>
        <v>0</v>
      </c>
    </row>
    <row r="1231" spans="1:45">
      <c r="A1231"/>
      <c r="B1231"/>
      <c r="C1231"/>
      <c r="D1231"/>
      <c r="E1231"/>
      <c r="F1231"/>
      <c r="G1231"/>
      <c r="H1231"/>
      <c r="I1231"/>
      <c r="J1231"/>
      <c r="K1231"/>
      <c r="L1231"/>
      <c r="M1231" s="8" t="str">
        <f>IF(ISERROR( VLOOKUP(AD1231,'[1]采购入库货量(公司仓库)'!$A:$I,9,FALSE)),"", VLOOKUP(AD1231,'[1]采购入库货量(公司仓库)'!$A:$I,9,FALSE))</f>
        <v/>
      </c>
      <c r="N1231" s="8" t="str">
        <f>IF(ISERROR( VLOOKUP(AD1231,[1]批发上市日期!$A:$F,6,FALSE)),"",  VLOOKUP(AD1231,[1]批发上市日期!$A:$F,6,FALSE))</f>
        <v/>
      </c>
      <c r="O1231" s="48">
        <f>IF(ISERROR(VLOOKUP(E1231&amp;G1231,'[1]采购入库货量(公司仓库)'!$A:$I,7,FALSE)),0,VLOOKUP(E1231&amp;G1231,'[1]采购入库货量(公司仓库)'!$A:$I,7,FALSE))</f>
        <v>0</v>
      </c>
      <c r="P1231" s="12">
        <f t="shared" si="310"/>
        <v>0</v>
      </c>
      <c r="Q1231" s="14">
        <f>IF(ISERROR(VLOOKUP(E1231&amp;G1231,'[1]采购入库货量(公司仓库)'!$A:$I,8,FALSE)),0,VLOOKUP(E1231&amp;G1231,'[1]采购入库货量(公司仓库)'!$A:$I,8,FALSE))</f>
        <v>0</v>
      </c>
      <c r="R1231" s="12">
        <f t="shared" si="311"/>
        <v>0</v>
      </c>
      <c r="S1231">
        <f>SUMIF([1]库存总量!$H:$H,E1231&amp;G1231,[1]库存总量!$G:$G)</f>
        <v>0</v>
      </c>
      <c r="T1231" s="12">
        <f t="shared" si="312"/>
        <v>0</v>
      </c>
      <c r="U1231">
        <f>SUMIFS([1]库存总量!$G:$G,[1]库存总量!$H:$H,E1231&amp;G1231,[1]库存总量!$A:$A,"B")</f>
        <v>0</v>
      </c>
      <c r="V1231" s="12">
        <f t="shared" si="313"/>
        <v>0</v>
      </c>
      <c r="W1231">
        <f>SUMIFS([1]库存总量!$G:$G,[1]库存总量!$H:$H,E1231&amp;G1231,[1]库存总量!$A:$A,"K")</f>
        <v>0</v>
      </c>
      <c r="X1231" s="12">
        <f t="shared" si="314"/>
        <v>0</v>
      </c>
      <c r="Y1231">
        <f t="shared" si="315"/>
        <v>0</v>
      </c>
      <c r="Z1231" s="12">
        <f t="shared" si="316"/>
        <v>0</v>
      </c>
      <c r="AA1231">
        <f>(IF(ISERROR((IF(ISERROR(VLOOKUP(E1231&amp;G1231,'[1]采购入库货量(公司仓库)'!$A:$H,7,FALSE)),0,VLOOKUP(E1231&amp;G1231,'[1]采购入库货量(公司仓库)'!$A:$H,7,FALSE)))*L1231-(IF(ISERROR(VLOOKUP(E1231&amp;G1231,'[1]采购入库货量(公司仓库)'!$A:$H,8,FALSE)),0,VLOOKUP(E1231&amp;G1231,'[1]采购入库货量(公司仓库)'!$A:$H,8,FALSE)))),0,(IF(ISERROR(VLOOKUP(E1231&amp;G1231,'[1]采购入库货量(公司仓库)'!$A:$H,7,FALSE)),0,VLOOKUP(E1231&amp;G1231,'[1]采购入库货量(公司仓库)'!$A:$H,7,FALSE)))*L1231-(IF(ISERROR(VLOOKUP(E1231&amp;G1231,'[1]采购入库货量(公司仓库)'!$A:$H,8,FALSE)),0,VLOOKUP(E1231&amp;G1231,'[1]采购入库货量(公司仓库)'!$A:$H,8,FALSE)))))</f>
        <v>0</v>
      </c>
      <c r="AB1231">
        <f>SUMIF([1]销售数据!$B:$B,E1231&amp;G1231,[1]销售数据!$G:$G)</f>
        <v>0</v>
      </c>
      <c r="AC1231" s="12">
        <f t="shared" si="317"/>
        <v>0</v>
      </c>
      <c r="AD1231" t="str">
        <f t="shared" si="318"/>
        <v/>
      </c>
      <c r="AE1231">
        <f>SUMIF([1]销售数据!$B:$B,AD1231,[1]销售数据!$L:$L)</f>
        <v>0</v>
      </c>
      <c r="AF1231">
        <f>SUMIF([1]销售数据!$B:$B,AD1231,[1]销售数据!$K:$K)</f>
        <v>0</v>
      </c>
      <c r="AG1231">
        <f>SUMIF([1]销售数据!$B:$B,AD1231,[1]销售数据!$J:$J)</f>
        <v>0</v>
      </c>
      <c r="AH1231">
        <f>SUMIF([1]销售数据!$B:$B,AD1231,[1]销售数据!$I:$I)</f>
        <v>0</v>
      </c>
      <c r="AI1231">
        <f>SUMIF([1]销售数据!$B:$B,AD1231,[1]销售数据!$H:$H)</f>
        <v>0</v>
      </c>
      <c r="AJ1231" s="20">
        <f t="shared" si="319"/>
        <v>0</v>
      </c>
      <c r="AK1231">
        <f>SUMIF([1]发货店铺数!$B:$B,AD1231,[1]发货店铺数!$G:$G)</f>
        <v>0</v>
      </c>
      <c r="AL1231">
        <f>SUMIF([1]销售店铺数!$B:$B,AD1231,[1]销售店铺数!$G:$G)</f>
        <v>0</v>
      </c>
      <c r="AM1231">
        <f>SUMIF([1]销售店铺数!$B:$B,AD1231,[1]销售店铺数!$G:$G)</f>
        <v>0</v>
      </c>
      <c r="AN1231" s="20">
        <f t="shared" si="320"/>
        <v>0</v>
      </c>
      <c r="AO1231" s="20">
        <f t="shared" si="321"/>
        <v>0</v>
      </c>
      <c r="AP1231" s="20">
        <f t="shared" si="322"/>
        <v>0</v>
      </c>
      <c r="AQ1231" s="12">
        <f t="shared" si="323"/>
        <v>0</v>
      </c>
      <c r="AR1231" s="20">
        <f t="shared" si="324"/>
        <v>0</v>
      </c>
      <c r="AS1231" s="20">
        <f t="shared" si="325"/>
        <v>0</v>
      </c>
    </row>
    <row r="1232" spans="1:45">
      <c r="A1232"/>
      <c r="B1232"/>
      <c r="C1232"/>
      <c r="D1232"/>
      <c r="E1232"/>
      <c r="F1232"/>
      <c r="G1232"/>
      <c r="H1232"/>
      <c r="I1232"/>
      <c r="J1232"/>
      <c r="K1232"/>
      <c r="L1232"/>
      <c r="M1232" s="8" t="str">
        <f>IF(ISERROR( VLOOKUP(AD1232,'[1]采购入库货量(公司仓库)'!$A:$I,9,FALSE)),"", VLOOKUP(AD1232,'[1]采购入库货量(公司仓库)'!$A:$I,9,FALSE))</f>
        <v/>
      </c>
      <c r="N1232" s="8" t="str">
        <f>IF(ISERROR( VLOOKUP(AD1232,[1]批发上市日期!$A:$F,6,FALSE)),"",  VLOOKUP(AD1232,[1]批发上市日期!$A:$F,6,FALSE))</f>
        <v/>
      </c>
      <c r="O1232" s="48">
        <f>IF(ISERROR(VLOOKUP(E1232&amp;G1232,'[1]采购入库货量(公司仓库)'!$A:$I,7,FALSE)),0,VLOOKUP(E1232&amp;G1232,'[1]采购入库货量(公司仓库)'!$A:$I,7,FALSE))</f>
        <v>0</v>
      </c>
      <c r="P1232" s="12">
        <f t="shared" si="310"/>
        <v>0</v>
      </c>
      <c r="Q1232" s="14">
        <f>IF(ISERROR(VLOOKUP(E1232&amp;G1232,'[1]采购入库货量(公司仓库)'!$A:$I,8,FALSE)),0,VLOOKUP(E1232&amp;G1232,'[1]采购入库货量(公司仓库)'!$A:$I,8,FALSE))</f>
        <v>0</v>
      </c>
      <c r="R1232" s="12">
        <f t="shared" si="311"/>
        <v>0</v>
      </c>
      <c r="S1232">
        <f>SUMIF([1]库存总量!$H:$H,E1232&amp;G1232,[1]库存总量!$G:$G)</f>
        <v>0</v>
      </c>
      <c r="T1232" s="12">
        <f t="shared" si="312"/>
        <v>0</v>
      </c>
      <c r="U1232">
        <f>SUMIFS([1]库存总量!$G:$G,[1]库存总量!$H:$H,E1232&amp;G1232,[1]库存总量!$A:$A,"B")</f>
        <v>0</v>
      </c>
      <c r="V1232" s="12">
        <f t="shared" si="313"/>
        <v>0</v>
      </c>
      <c r="W1232">
        <f>SUMIFS([1]库存总量!$G:$G,[1]库存总量!$H:$H,E1232&amp;G1232,[1]库存总量!$A:$A,"K")</f>
        <v>0</v>
      </c>
      <c r="X1232" s="12">
        <f t="shared" si="314"/>
        <v>0</v>
      </c>
      <c r="Y1232">
        <f t="shared" si="315"/>
        <v>0</v>
      </c>
      <c r="Z1232" s="12">
        <f t="shared" si="316"/>
        <v>0</v>
      </c>
      <c r="AA1232">
        <f>(IF(ISERROR((IF(ISERROR(VLOOKUP(E1232&amp;G1232,'[1]采购入库货量(公司仓库)'!$A:$H,7,FALSE)),0,VLOOKUP(E1232&amp;G1232,'[1]采购入库货量(公司仓库)'!$A:$H,7,FALSE)))*L1232-(IF(ISERROR(VLOOKUP(E1232&amp;G1232,'[1]采购入库货量(公司仓库)'!$A:$H,8,FALSE)),0,VLOOKUP(E1232&amp;G1232,'[1]采购入库货量(公司仓库)'!$A:$H,8,FALSE)))),0,(IF(ISERROR(VLOOKUP(E1232&amp;G1232,'[1]采购入库货量(公司仓库)'!$A:$H,7,FALSE)),0,VLOOKUP(E1232&amp;G1232,'[1]采购入库货量(公司仓库)'!$A:$H,7,FALSE)))*L1232-(IF(ISERROR(VLOOKUP(E1232&amp;G1232,'[1]采购入库货量(公司仓库)'!$A:$H,8,FALSE)),0,VLOOKUP(E1232&amp;G1232,'[1]采购入库货量(公司仓库)'!$A:$H,8,FALSE)))))</f>
        <v>0</v>
      </c>
      <c r="AB1232">
        <f>SUMIF([1]销售数据!$B:$B,E1232&amp;G1232,[1]销售数据!$G:$G)</f>
        <v>0</v>
      </c>
      <c r="AC1232" s="12">
        <f t="shared" si="317"/>
        <v>0</v>
      </c>
      <c r="AD1232" t="str">
        <f t="shared" si="318"/>
        <v/>
      </c>
      <c r="AE1232">
        <f>SUMIF([1]销售数据!$B:$B,AD1232,[1]销售数据!$L:$L)</f>
        <v>0</v>
      </c>
      <c r="AF1232">
        <f>SUMIF([1]销售数据!$B:$B,AD1232,[1]销售数据!$K:$K)</f>
        <v>0</v>
      </c>
      <c r="AG1232">
        <f>SUMIF([1]销售数据!$B:$B,AD1232,[1]销售数据!$J:$J)</f>
        <v>0</v>
      </c>
      <c r="AH1232">
        <f>SUMIF([1]销售数据!$B:$B,AD1232,[1]销售数据!$I:$I)</f>
        <v>0</v>
      </c>
      <c r="AI1232">
        <f>SUMIF([1]销售数据!$B:$B,AD1232,[1]销售数据!$H:$H)</f>
        <v>0</v>
      </c>
      <c r="AJ1232" s="20">
        <f t="shared" si="319"/>
        <v>0</v>
      </c>
      <c r="AK1232">
        <f>SUMIF([1]发货店铺数!$B:$B,AD1232,[1]发货店铺数!$G:$G)</f>
        <v>0</v>
      </c>
      <c r="AL1232">
        <f>SUMIF([1]销售店铺数!$B:$B,AD1232,[1]销售店铺数!$G:$G)</f>
        <v>0</v>
      </c>
      <c r="AM1232">
        <f>SUMIF([1]销售店铺数!$B:$B,AD1232,[1]销售店铺数!$G:$G)</f>
        <v>0</v>
      </c>
      <c r="AN1232" s="20">
        <f t="shared" si="320"/>
        <v>0</v>
      </c>
      <c r="AO1232" s="20">
        <f t="shared" si="321"/>
        <v>0</v>
      </c>
      <c r="AP1232" s="20">
        <f t="shared" si="322"/>
        <v>0</v>
      </c>
      <c r="AQ1232" s="12">
        <f t="shared" si="323"/>
        <v>0</v>
      </c>
      <c r="AR1232" s="20">
        <f t="shared" si="324"/>
        <v>0</v>
      </c>
      <c r="AS1232" s="20">
        <f t="shared" si="325"/>
        <v>0</v>
      </c>
    </row>
    <row r="1233" spans="1:45">
      <c r="A1233"/>
      <c r="B1233"/>
      <c r="C1233"/>
      <c r="D1233"/>
      <c r="E1233"/>
      <c r="F1233"/>
      <c r="G1233"/>
      <c r="H1233"/>
      <c r="I1233"/>
      <c r="J1233"/>
      <c r="K1233"/>
      <c r="L1233"/>
      <c r="M1233" s="8" t="str">
        <f>IF(ISERROR( VLOOKUP(AD1233,'[1]采购入库货量(公司仓库)'!$A:$I,9,FALSE)),"", VLOOKUP(AD1233,'[1]采购入库货量(公司仓库)'!$A:$I,9,FALSE))</f>
        <v/>
      </c>
      <c r="N1233" s="8" t="str">
        <f>IF(ISERROR( VLOOKUP(AD1233,[1]批发上市日期!$A:$F,6,FALSE)),"",  VLOOKUP(AD1233,[1]批发上市日期!$A:$F,6,FALSE))</f>
        <v/>
      </c>
      <c r="O1233" s="48">
        <f>IF(ISERROR(VLOOKUP(E1233&amp;G1233,'[1]采购入库货量(公司仓库)'!$A:$I,7,FALSE)),0,VLOOKUP(E1233&amp;G1233,'[1]采购入库货量(公司仓库)'!$A:$I,7,FALSE))</f>
        <v>0</v>
      </c>
      <c r="P1233" s="12">
        <f t="shared" si="310"/>
        <v>0</v>
      </c>
      <c r="Q1233" s="14">
        <f>IF(ISERROR(VLOOKUP(E1233&amp;G1233,'[1]采购入库货量(公司仓库)'!$A:$I,8,FALSE)),0,VLOOKUP(E1233&amp;G1233,'[1]采购入库货量(公司仓库)'!$A:$I,8,FALSE))</f>
        <v>0</v>
      </c>
      <c r="R1233" s="12">
        <f t="shared" si="311"/>
        <v>0</v>
      </c>
      <c r="S1233">
        <f>SUMIF([1]库存总量!$H:$H,E1233&amp;G1233,[1]库存总量!$G:$G)</f>
        <v>0</v>
      </c>
      <c r="T1233" s="12">
        <f t="shared" si="312"/>
        <v>0</v>
      </c>
      <c r="U1233">
        <f>SUMIFS([1]库存总量!$G:$G,[1]库存总量!$H:$H,E1233&amp;G1233,[1]库存总量!$A:$A,"B")</f>
        <v>0</v>
      </c>
      <c r="V1233" s="12">
        <f t="shared" si="313"/>
        <v>0</v>
      </c>
      <c r="W1233">
        <f>SUMIFS([1]库存总量!$G:$G,[1]库存总量!$H:$H,E1233&amp;G1233,[1]库存总量!$A:$A,"K")</f>
        <v>0</v>
      </c>
      <c r="X1233" s="12">
        <f t="shared" si="314"/>
        <v>0</v>
      </c>
      <c r="Y1233">
        <f t="shared" si="315"/>
        <v>0</v>
      </c>
      <c r="Z1233" s="12">
        <f t="shared" si="316"/>
        <v>0</v>
      </c>
      <c r="AA1233">
        <f>(IF(ISERROR((IF(ISERROR(VLOOKUP(E1233&amp;G1233,'[1]采购入库货量(公司仓库)'!$A:$H,7,FALSE)),0,VLOOKUP(E1233&amp;G1233,'[1]采购入库货量(公司仓库)'!$A:$H,7,FALSE)))*L1233-(IF(ISERROR(VLOOKUP(E1233&amp;G1233,'[1]采购入库货量(公司仓库)'!$A:$H,8,FALSE)),0,VLOOKUP(E1233&amp;G1233,'[1]采购入库货量(公司仓库)'!$A:$H,8,FALSE)))),0,(IF(ISERROR(VLOOKUP(E1233&amp;G1233,'[1]采购入库货量(公司仓库)'!$A:$H,7,FALSE)),0,VLOOKUP(E1233&amp;G1233,'[1]采购入库货量(公司仓库)'!$A:$H,7,FALSE)))*L1233-(IF(ISERROR(VLOOKUP(E1233&amp;G1233,'[1]采购入库货量(公司仓库)'!$A:$H,8,FALSE)),0,VLOOKUP(E1233&amp;G1233,'[1]采购入库货量(公司仓库)'!$A:$H,8,FALSE)))))</f>
        <v>0</v>
      </c>
      <c r="AB1233">
        <f>SUMIF([1]销售数据!$B:$B,E1233&amp;G1233,[1]销售数据!$G:$G)</f>
        <v>0</v>
      </c>
      <c r="AC1233" s="12">
        <f t="shared" si="317"/>
        <v>0</v>
      </c>
      <c r="AD1233" t="str">
        <f t="shared" si="318"/>
        <v/>
      </c>
      <c r="AE1233">
        <f>SUMIF([1]销售数据!$B:$B,AD1233,[1]销售数据!$L:$L)</f>
        <v>0</v>
      </c>
      <c r="AF1233">
        <f>SUMIF([1]销售数据!$B:$B,AD1233,[1]销售数据!$K:$K)</f>
        <v>0</v>
      </c>
      <c r="AG1233">
        <f>SUMIF([1]销售数据!$B:$B,AD1233,[1]销售数据!$J:$J)</f>
        <v>0</v>
      </c>
      <c r="AH1233">
        <f>SUMIF([1]销售数据!$B:$B,AD1233,[1]销售数据!$I:$I)</f>
        <v>0</v>
      </c>
      <c r="AI1233">
        <f>SUMIF([1]销售数据!$B:$B,AD1233,[1]销售数据!$H:$H)</f>
        <v>0</v>
      </c>
      <c r="AJ1233" s="20">
        <f t="shared" si="319"/>
        <v>0</v>
      </c>
      <c r="AK1233">
        <f>SUMIF([1]发货店铺数!$B:$B,AD1233,[1]发货店铺数!$G:$G)</f>
        <v>0</v>
      </c>
      <c r="AL1233">
        <f>SUMIF([1]销售店铺数!$B:$B,AD1233,[1]销售店铺数!$G:$G)</f>
        <v>0</v>
      </c>
      <c r="AM1233">
        <f>SUMIF([1]销售店铺数!$B:$B,AD1233,[1]销售店铺数!$G:$G)</f>
        <v>0</v>
      </c>
      <c r="AN1233" s="20">
        <f t="shared" si="320"/>
        <v>0</v>
      </c>
      <c r="AO1233" s="20">
        <f t="shared" si="321"/>
        <v>0</v>
      </c>
      <c r="AP1233" s="20">
        <f t="shared" si="322"/>
        <v>0</v>
      </c>
      <c r="AQ1233" s="12">
        <f t="shared" si="323"/>
        <v>0</v>
      </c>
      <c r="AR1233" s="20">
        <f t="shared" si="324"/>
        <v>0</v>
      </c>
      <c r="AS1233" s="20">
        <f t="shared" si="325"/>
        <v>0</v>
      </c>
    </row>
    <row r="1234" spans="1:45">
      <c r="A1234"/>
      <c r="B1234"/>
      <c r="C1234"/>
      <c r="D1234"/>
      <c r="E1234"/>
      <c r="F1234"/>
      <c r="G1234"/>
      <c r="H1234"/>
      <c r="I1234"/>
      <c r="J1234"/>
      <c r="K1234"/>
      <c r="L1234"/>
      <c r="M1234" s="8" t="str">
        <f>IF(ISERROR( VLOOKUP(AD1234,'[1]采购入库货量(公司仓库)'!$A:$I,9,FALSE)),"", VLOOKUP(AD1234,'[1]采购入库货量(公司仓库)'!$A:$I,9,FALSE))</f>
        <v/>
      </c>
      <c r="N1234" s="8" t="str">
        <f>IF(ISERROR( VLOOKUP(AD1234,[1]批发上市日期!$A:$F,6,FALSE)),"",  VLOOKUP(AD1234,[1]批发上市日期!$A:$F,6,FALSE))</f>
        <v/>
      </c>
      <c r="O1234" s="48">
        <f>IF(ISERROR(VLOOKUP(E1234&amp;G1234,'[1]采购入库货量(公司仓库)'!$A:$I,7,FALSE)),0,VLOOKUP(E1234&amp;G1234,'[1]采购入库货量(公司仓库)'!$A:$I,7,FALSE))</f>
        <v>0</v>
      </c>
      <c r="P1234" s="12">
        <f t="shared" si="310"/>
        <v>0</v>
      </c>
      <c r="Q1234" s="14">
        <f>IF(ISERROR(VLOOKUP(E1234&amp;G1234,'[1]采购入库货量(公司仓库)'!$A:$I,8,FALSE)),0,VLOOKUP(E1234&amp;G1234,'[1]采购入库货量(公司仓库)'!$A:$I,8,FALSE))</f>
        <v>0</v>
      </c>
      <c r="R1234" s="12">
        <f t="shared" si="311"/>
        <v>0</v>
      </c>
      <c r="S1234">
        <f>SUMIF([1]库存总量!$H:$H,E1234&amp;G1234,[1]库存总量!$G:$G)</f>
        <v>0</v>
      </c>
      <c r="T1234" s="12">
        <f t="shared" si="312"/>
        <v>0</v>
      </c>
      <c r="U1234">
        <f>SUMIFS([1]库存总量!$G:$G,[1]库存总量!$H:$H,E1234&amp;G1234,[1]库存总量!$A:$A,"B")</f>
        <v>0</v>
      </c>
      <c r="V1234" s="12">
        <f t="shared" si="313"/>
        <v>0</v>
      </c>
      <c r="W1234">
        <f>SUMIFS([1]库存总量!$G:$G,[1]库存总量!$H:$H,E1234&amp;G1234,[1]库存总量!$A:$A,"K")</f>
        <v>0</v>
      </c>
      <c r="X1234" s="12">
        <f t="shared" si="314"/>
        <v>0</v>
      </c>
      <c r="Y1234">
        <f t="shared" si="315"/>
        <v>0</v>
      </c>
      <c r="Z1234" s="12">
        <f t="shared" si="316"/>
        <v>0</v>
      </c>
      <c r="AA1234">
        <f>(IF(ISERROR((IF(ISERROR(VLOOKUP(E1234&amp;G1234,'[1]采购入库货量(公司仓库)'!$A:$H,7,FALSE)),0,VLOOKUP(E1234&amp;G1234,'[1]采购入库货量(公司仓库)'!$A:$H,7,FALSE)))*L1234-(IF(ISERROR(VLOOKUP(E1234&amp;G1234,'[1]采购入库货量(公司仓库)'!$A:$H,8,FALSE)),0,VLOOKUP(E1234&amp;G1234,'[1]采购入库货量(公司仓库)'!$A:$H,8,FALSE)))),0,(IF(ISERROR(VLOOKUP(E1234&amp;G1234,'[1]采购入库货量(公司仓库)'!$A:$H,7,FALSE)),0,VLOOKUP(E1234&amp;G1234,'[1]采购入库货量(公司仓库)'!$A:$H,7,FALSE)))*L1234-(IF(ISERROR(VLOOKUP(E1234&amp;G1234,'[1]采购入库货量(公司仓库)'!$A:$H,8,FALSE)),0,VLOOKUP(E1234&amp;G1234,'[1]采购入库货量(公司仓库)'!$A:$H,8,FALSE)))))</f>
        <v>0</v>
      </c>
      <c r="AB1234">
        <f>SUMIF([1]销售数据!$B:$B,E1234&amp;G1234,[1]销售数据!$G:$G)</f>
        <v>0</v>
      </c>
      <c r="AC1234" s="12">
        <f t="shared" si="317"/>
        <v>0</v>
      </c>
      <c r="AD1234" t="str">
        <f t="shared" si="318"/>
        <v/>
      </c>
      <c r="AE1234">
        <f>SUMIF([1]销售数据!$B:$B,AD1234,[1]销售数据!$L:$L)</f>
        <v>0</v>
      </c>
      <c r="AF1234">
        <f>SUMIF([1]销售数据!$B:$B,AD1234,[1]销售数据!$K:$K)</f>
        <v>0</v>
      </c>
      <c r="AG1234">
        <f>SUMIF([1]销售数据!$B:$B,AD1234,[1]销售数据!$J:$J)</f>
        <v>0</v>
      </c>
      <c r="AH1234">
        <f>SUMIF([1]销售数据!$B:$B,AD1234,[1]销售数据!$I:$I)</f>
        <v>0</v>
      </c>
      <c r="AI1234">
        <f>SUMIF([1]销售数据!$B:$B,AD1234,[1]销售数据!$H:$H)</f>
        <v>0</v>
      </c>
      <c r="AJ1234" s="20">
        <f t="shared" si="319"/>
        <v>0</v>
      </c>
      <c r="AK1234">
        <f>SUMIF([1]发货店铺数!$B:$B,AD1234,[1]发货店铺数!$G:$G)</f>
        <v>0</v>
      </c>
      <c r="AL1234">
        <f>SUMIF([1]销售店铺数!$B:$B,AD1234,[1]销售店铺数!$G:$G)</f>
        <v>0</v>
      </c>
      <c r="AM1234">
        <f>SUMIF([1]销售店铺数!$B:$B,AD1234,[1]销售店铺数!$G:$G)</f>
        <v>0</v>
      </c>
      <c r="AN1234" s="20">
        <f t="shared" si="320"/>
        <v>0</v>
      </c>
      <c r="AO1234" s="20">
        <f t="shared" si="321"/>
        <v>0</v>
      </c>
      <c r="AP1234" s="20">
        <f t="shared" si="322"/>
        <v>0</v>
      </c>
      <c r="AQ1234" s="12">
        <f t="shared" si="323"/>
        <v>0</v>
      </c>
      <c r="AR1234" s="20">
        <f t="shared" si="324"/>
        <v>0</v>
      </c>
      <c r="AS1234" s="20">
        <f t="shared" si="325"/>
        <v>0</v>
      </c>
    </row>
    <row r="1235" spans="1:45">
      <c r="A1235"/>
      <c r="B1235"/>
      <c r="C1235"/>
      <c r="D1235"/>
      <c r="E1235"/>
      <c r="F1235"/>
      <c r="G1235"/>
      <c r="H1235"/>
      <c r="I1235"/>
      <c r="J1235"/>
      <c r="K1235"/>
      <c r="L1235"/>
      <c r="M1235" s="8" t="str">
        <f>IF(ISERROR( VLOOKUP(AD1235,'[1]采购入库货量(公司仓库)'!$A:$I,9,FALSE)),"", VLOOKUP(AD1235,'[1]采购入库货量(公司仓库)'!$A:$I,9,FALSE))</f>
        <v/>
      </c>
      <c r="N1235" s="8" t="str">
        <f>IF(ISERROR( VLOOKUP(AD1235,[1]批发上市日期!$A:$F,6,FALSE)),"",  VLOOKUP(AD1235,[1]批发上市日期!$A:$F,6,FALSE))</f>
        <v/>
      </c>
      <c r="O1235" s="48">
        <f>IF(ISERROR(VLOOKUP(E1235&amp;G1235,'[1]采购入库货量(公司仓库)'!$A:$I,7,FALSE)),0,VLOOKUP(E1235&amp;G1235,'[1]采购入库货量(公司仓库)'!$A:$I,7,FALSE))</f>
        <v>0</v>
      </c>
      <c r="P1235" s="12">
        <f t="shared" si="310"/>
        <v>0</v>
      </c>
      <c r="Q1235" s="14">
        <f>IF(ISERROR(VLOOKUP(E1235&amp;G1235,'[1]采购入库货量(公司仓库)'!$A:$I,8,FALSE)),0,VLOOKUP(E1235&amp;G1235,'[1]采购入库货量(公司仓库)'!$A:$I,8,FALSE))</f>
        <v>0</v>
      </c>
      <c r="R1235" s="12">
        <f t="shared" si="311"/>
        <v>0</v>
      </c>
      <c r="S1235">
        <f>SUMIF([1]库存总量!$H:$H,E1235&amp;G1235,[1]库存总量!$G:$G)</f>
        <v>0</v>
      </c>
      <c r="T1235" s="12">
        <f t="shared" si="312"/>
        <v>0</v>
      </c>
      <c r="U1235">
        <f>SUMIFS([1]库存总量!$G:$G,[1]库存总量!$H:$H,E1235&amp;G1235,[1]库存总量!$A:$A,"B")</f>
        <v>0</v>
      </c>
      <c r="V1235" s="12">
        <f t="shared" si="313"/>
        <v>0</v>
      </c>
      <c r="W1235">
        <f>SUMIFS([1]库存总量!$G:$G,[1]库存总量!$H:$H,E1235&amp;G1235,[1]库存总量!$A:$A,"K")</f>
        <v>0</v>
      </c>
      <c r="X1235" s="12">
        <f t="shared" si="314"/>
        <v>0</v>
      </c>
      <c r="Y1235">
        <f t="shared" si="315"/>
        <v>0</v>
      </c>
      <c r="Z1235" s="12">
        <f t="shared" si="316"/>
        <v>0</v>
      </c>
      <c r="AA1235">
        <f>(IF(ISERROR((IF(ISERROR(VLOOKUP(E1235&amp;G1235,'[1]采购入库货量(公司仓库)'!$A:$H,7,FALSE)),0,VLOOKUP(E1235&amp;G1235,'[1]采购入库货量(公司仓库)'!$A:$H,7,FALSE)))*L1235-(IF(ISERROR(VLOOKUP(E1235&amp;G1235,'[1]采购入库货量(公司仓库)'!$A:$H,8,FALSE)),0,VLOOKUP(E1235&amp;G1235,'[1]采购入库货量(公司仓库)'!$A:$H,8,FALSE)))),0,(IF(ISERROR(VLOOKUP(E1235&amp;G1235,'[1]采购入库货量(公司仓库)'!$A:$H,7,FALSE)),0,VLOOKUP(E1235&amp;G1235,'[1]采购入库货量(公司仓库)'!$A:$H,7,FALSE)))*L1235-(IF(ISERROR(VLOOKUP(E1235&amp;G1235,'[1]采购入库货量(公司仓库)'!$A:$H,8,FALSE)),0,VLOOKUP(E1235&amp;G1235,'[1]采购入库货量(公司仓库)'!$A:$H,8,FALSE)))))</f>
        <v>0</v>
      </c>
      <c r="AB1235">
        <f>SUMIF([1]销售数据!$B:$B,E1235&amp;G1235,[1]销售数据!$G:$G)</f>
        <v>0</v>
      </c>
      <c r="AC1235" s="12">
        <f t="shared" si="317"/>
        <v>0</v>
      </c>
      <c r="AD1235" t="str">
        <f t="shared" si="318"/>
        <v/>
      </c>
      <c r="AE1235">
        <f>SUMIF([1]销售数据!$B:$B,AD1235,[1]销售数据!$L:$L)</f>
        <v>0</v>
      </c>
      <c r="AF1235">
        <f>SUMIF([1]销售数据!$B:$B,AD1235,[1]销售数据!$K:$K)</f>
        <v>0</v>
      </c>
      <c r="AG1235">
        <f>SUMIF([1]销售数据!$B:$B,AD1235,[1]销售数据!$J:$J)</f>
        <v>0</v>
      </c>
      <c r="AH1235">
        <f>SUMIF([1]销售数据!$B:$B,AD1235,[1]销售数据!$I:$I)</f>
        <v>0</v>
      </c>
      <c r="AI1235">
        <f>SUMIF([1]销售数据!$B:$B,AD1235,[1]销售数据!$H:$H)</f>
        <v>0</v>
      </c>
      <c r="AJ1235" s="20">
        <f t="shared" si="319"/>
        <v>0</v>
      </c>
      <c r="AK1235">
        <f>SUMIF([1]发货店铺数!$B:$B,AD1235,[1]发货店铺数!$G:$G)</f>
        <v>0</v>
      </c>
      <c r="AL1235">
        <f>SUMIF([1]销售店铺数!$B:$B,AD1235,[1]销售店铺数!$G:$G)</f>
        <v>0</v>
      </c>
      <c r="AM1235">
        <f>SUMIF([1]销售店铺数!$B:$B,AD1235,[1]销售店铺数!$G:$G)</f>
        <v>0</v>
      </c>
      <c r="AN1235" s="20">
        <f t="shared" si="320"/>
        <v>0</v>
      </c>
      <c r="AO1235" s="20">
        <f t="shared" si="321"/>
        <v>0</v>
      </c>
      <c r="AP1235" s="20">
        <f t="shared" si="322"/>
        <v>0</v>
      </c>
      <c r="AQ1235" s="12">
        <f t="shared" si="323"/>
        <v>0</v>
      </c>
      <c r="AR1235" s="20">
        <f t="shared" si="324"/>
        <v>0</v>
      </c>
      <c r="AS1235" s="20">
        <f t="shared" si="325"/>
        <v>0</v>
      </c>
    </row>
    <row r="1236" spans="1:45">
      <c r="A1236"/>
      <c r="B1236"/>
      <c r="C1236"/>
      <c r="D1236"/>
      <c r="E1236"/>
      <c r="F1236"/>
      <c r="G1236"/>
      <c r="H1236"/>
      <c r="I1236"/>
      <c r="J1236"/>
      <c r="K1236"/>
      <c r="L1236"/>
      <c r="M1236" s="8" t="str">
        <f>IF(ISERROR( VLOOKUP(AD1236,'[1]采购入库货量(公司仓库)'!$A:$I,9,FALSE)),"", VLOOKUP(AD1236,'[1]采购入库货量(公司仓库)'!$A:$I,9,FALSE))</f>
        <v/>
      </c>
      <c r="N1236" s="8" t="str">
        <f>IF(ISERROR( VLOOKUP(AD1236,[1]批发上市日期!$A:$F,6,FALSE)),"",  VLOOKUP(AD1236,[1]批发上市日期!$A:$F,6,FALSE))</f>
        <v/>
      </c>
      <c r="O1236" s="48">
        <f>IF(ISERROR(VLOOKUP(E1236&amp;G1236,'[1]采购入库货量(公司仓库)'!$A:$I,7,FALSE)),0,VLOOKUP(E1236&amp;G1236,'[1]采购入库货量(公司仓库)'!$A:$I,7,FALSE))</f>
        <v>0</v>
      </c>
      <c r="P1236" s="12">
        <f t="shared" si="310"/>
        <v>0</v>
      </c>
      <c r="Q1236" s="14">
        <f>IF(ISERROR(VLOOKUP(E1236&amp;G1236,'[1]采购入库货量(公司仓库)'!$A:$I,8,FALSE)),0,VLOOKUP(E1236&amp;G1236,'[1]采购入库货量(公司仓库)'!$A:$I,8,FALSE))</f>
        <v>0</v>
      </c>
      <c r="R1236" s="12">
        <f t="shared" si="311"/>
        <v>0</v>
      </c>
      <c r="S1236">
        <f>SUMIF([1]库存总量!$H:$H,E1236&amp;G1236,[1]库存总量!$G:$G)</f>
        <v>0</v>
      </c>
      <c r="T1236" s="12">
        <f t="shared" si="312"/>
        <v>0</v>
      </c>
      <c r="U1236">
        <f>SUMIFS([1]库存总量!$G:$G,[1]库存总量!$H:$H,E1236&amp;G1236,[1]库存总量!$A:$A,"B")</f>
        <v>0</v>
      </c>
      <c r="V1236" s="12">
        <f t="shared" si="313"/>
        <v>0</v>
      </c>
      <c r="W1236">
        <f>SUMIFS([1]库存总量!$G:$G,[1]库存总量!$H:$H,E1236&amp;G1236,[1]库存总量!$A:$A,"K")</f>
        <v>0</v>
      </c>
      <c r="X1236" s="12">
        <f t="shared" si="314"/>
        <v>0</v>
      </c>
      <c r="Y1236">
        <f t="shared" si="315"/>
        <v>0</v>
      </c>
      <c r="Z1236" s="12">
        <f t="shared" si="316"/>
        <v>0</v>
      </c>
      <c r="AA1236">
        <f>(IF(ISERROR((IF(ISERROR(VLOOKUP(E1236&amp;G1236,'[1]采购入库货量(公司仓库)'!$A:$H,7,FALSE)),0,VLOOKUP(E1236&amp;G1236,'[1]采购入库货量(公司仓库)'!$A:$H,7,FALSE)))*L1236-(IF(ISERROR(VLOOKUP(E1236&amp;G1236,'[1]采购入库货量(公司仓库)'!$A:$H,8,FALSE)),0,VLOOKUP(E1236&amp;G1236,'[1]采购入库货量(公司仓库)'!$A:$H,8,FALSE)))),0,(IF(ISERROR(VLOOKUP(E1236&amp;G1236,'[1]采购入库货量(公司仓库)'!$A:$H,7,FALSE)),0,VLOOKUP(E1236&amp;G1236,'[1]采购入库货量(公司仓库)'!$A:$H,7,FALSE)))*L1236-(IF(ISERROR(VLOOKUP(E1236&amp;G1236,'[1]采购入库货量(公司仓库)'!$A:$H,8,FALSE)),0,VLOOKUP(E1236&amp;G1236,'[1]采购入库货量(公司仓库)'!$A:$H,8,FALSE)))))</f>
        <v>0</v>
      </c>
      <c r="AB1236">
        <f>SUMIF([1]销售数据!$B:$B,E1236&amp;G1236,[1]销售数据!$G:$G)</f>
        <v>0</v>
      </c>
      <c r="AC1236" s="12">
        <f t="shared" si="317"/>
        <v>0</v>
      </c>
      <c r="AD1236" t="str">
        <f t="shared" si="318"/>
        <v/>
      </c>
      <c r="AE1236">
        <f>SUMIF([1]销售数据!$B:$B,AD1236,[1]销售数据!$L:$L)</f>
        <v>0</v>
      </c>
      <c r="AF1236">
        <f>SUMIF([1]销售数据!$B:$B,AD1236,[1]销售数据!$K:$K)</f>
        <v>0</v>
      </c>
      <c r="AG1236">
        <f>SUMIF([1]销售数据!$B:$B,AD1236,[1]销售数据!$J:$J)</f>
        <v>0</v>
      </c>
      <c r="AH1236">
        <f>SUMIF([1]销售数据!$B:$B,AD1236,[1]销售数据!$I:$I)</f>
        <v>0</v>
      </c>
      <c r="AI1236">
        <f>SUMIF([1]销售数据!$B:$B,AD1236,[1]销售数据!$H:$H)</f>
        <v>0</v>
      </c>
      <c r="AJ1236" s="20">
        <f t="shared" si="319"/>
        <v>0</v>
      </c>
      <c r="AK1236">
        <f>SUMIF([1]发货店铺数!$B:$B,AD1236,[1]发货店铺数!$G:$G)</f>
        <v>0</v>
      </c>
      <c r="AL1236">
        <f>SUMIF([1]销售店铺数!$B:$B,AD1236,[1]销售店铺数!$G:$G)</f>
        <v>0</v>
      </c>
      <c r="AM1236">
        <f>SUMIF([1]销售店铺数!$B:$B,AD1236,[1]销售店铺数!$G:$G)</f>
        <v>0</v>
      </c>
      <c r="AN1236" s="20">
        <f t="shared" si="320"/>
        <v>0</v>
      </c>
      <c r="AO1236" s="20">
        <f t="shared" si="321"/>
        <v>0</v>
      </c>
      <c r="AP1236" s="20">
        <f t="shared" si="322"/>
        <v>0</v>
      </c>
      <c r="AQ1236" s="12">
        <f t="shared" si="323"/>
        <v>0</v>
      </c>
      <c r="AR1236" s="20">
        <f t="shared" si="324"/>
        <v>0</v>
      </c>
      <c r="AS1236" s="20">
        <f t="shared" si="325"/>
        <v>0</v>
      </c>
    </row>
    <row r="1237" spans="1:45">
      <c r="A1237"/>
      <c r="B1237"/>
      <c r="C1237"/>
      <c r="D1237"/>
      <c r="E1237"/>
      <c r="F1237"/>
      <c r="G1237"/>
      <c r="H1237"/>
      <c r="I1237"/>
      <c r="J1237"/>
      <c r="K1237"/>
      <c r="L1237"/>
      <c r="M1237" s="8" t="str">
        <f>IF(ISERROR( VLOOKUP(AD1237,'[1]采购入库货量(公司仓库)'!$A:$I,9,FALSE)),"", VLOOKUP(AD1237,'[1]采购入库货量(公司仓库)'!$A:$I,9,FALSE))</f>
        <v/>
      </c>
      <c r="N1237" s="8" t="str">
        <f>IF(ISERROR( VLOOKUP(AD1237,[1]批发上市日期!$A:$F,6,FALSE)),"",  VLOOKUP(AD1237,[1]批发上市日期!$A:$F,6,FALSE))</f>
        <v/>
      </c>
      <c r="O1237" s="48">
        <f>IF(ISERROR(VLOOKUP(E1237&amp;G1237,'[1]采购入库货量(公司仓库)'!$A:$I,7,FALSE)),0,VLOOKUP(E1237&amp;G1237,'[1]采购入库货量(公司仓库)'!$A:$I,7,FALSE))</f>
        <v>0</v>
      </c>
      <c r="P1237" s="12">
        <f t="shared" si="310"/>
        <v>0</v>
      </c>
      <c r="Q1237" s="14">
        <f>IF(ISERROR(VLOOKUP(E1237&amp;G1237,'[1]采购入库货量(公司仓库)'!$A:$I,8,FALSE)),0,VLOOKUP(E1237&amp;G1237,'[1]采购入库货量(公司仓库)'!$A:$I,8,FALSE))</f>
        <v>0</v>
      </c>
      <c r="R1237" s="12">
        <f t="shared" si="311"/>
        <v>0</v>
      </c>
      <c r="S1237">
        <f>SUMIF([1]库存总量!$H:$H,E1237&amp;G1237,[1]库存总量!$G:$G)</f>
        <v>0</v>
      </c>
      <c r="T1237" s="12">
        <f t="shared" si="312"/>
        <v>0</v>
      </c>
      <c r="U1237">
        <f>SUMIFS([1]库存总量!$G:$G,[1]库存总量!$H:$H,E1237&amp;G1237,[1]库存总量!$A:$A,"B")</f>
        <v>0</v>
      </c>
      <c r="V1237" s="12">
        <f t="shared" si="313"/>
        <v>0</v>
      </c>
      <c r="W1237">
        <f>SUMIFS([1]库存总量!$G:$G,[1]库存总量!$H:$H,E1237&amp;G1237,[1]库存总量!$A:$A,"K")</f>
        <v>0</v>
      </c>
      <c r="X1237" s="12">
        <f t="shared" si="314"/>
        <v>0</v>
      </c>
      <c r="Y1237">
        <f t="shared" si="315"/>
        <v>0</v>
      </c>
      <c r="Z1237" s="12">
        <f t="shared" si="316"/>
        <v>0</v>
      </c>
      <c r="AA1237">
        <f>(IF(ISERROR((IF(ISERROR(VLOOKUP(E1237&amp;G1237,'[1]采购入库货量(公司仓库)'!$A:$H,7,FALSE)),0,VLOOKUP(E1237&amp;G1237,'[1]采购入库货量(公司仓库)'!$A:$H,7,FALSE)))*L1237-(IF(ISERROR(VLOOKUP(E1237&amp;G1237,'[1]采购入库货量(公司仓库)'!$A:$H,8,FALSE)),0,VLOOKUP(E1237&amp;G1237,'[1]采购入库货量(公司仓库)'!$A:$H,8,FALSE)))),0,(IF(ISERROR(VLOOKUP(E1237&amp;G1237,'[1]采购入库货量(公司仓库)'!$A:$H,7,FALSE)),0,VLOOKUP(E1237&amp;G1237,'[1]采购入库货量(公司仓库)'!$A:$H,7,FALSE)))*L1237-(IF(ISERROR(VLOOKUP(E1237&amp;G1237,'[1]采购入库货量(公司仓库)'!$A:$H,8,FALSE)),0,VLOOKUP(E1237&amp;G1237,'[1]采购入库货量(公司仓库)'!$A:$H,8,FALSE)))))</f>
        <v>0</v>
      </c>
      <c r="AB1237">
        <f>SUMIF([1]销售数据!$B:$B,E1237&amp;G1237,[1]销售数据!$G:$G)</f>
        <v>0</v>
      </c>
      <c r="AC1237" s="12">
        <f t="shared" si="317"/>
        <v>0</v>
      </c>
      <c r="AD1237" t="str">
        <f t="shared" si="318"/>
        <v/>
      </c>
      <c r="AE1237">
        <f>SUMIF([1]销售数据!$B:$B,AD1237,[1]销售数据!$L:$L)</f>
        <v>0</v>
      </c>
      <c r="AF1237">
        <f>SUMIF([1]销售数据!$B:$B,AD1237,[1]销售数据!$K:$K)</f>
        <v>0</v>
      </c>
      <c r="AG1237">
        <f>SUMIF([1]销售数据!$B:$B,AD1237,[1]销售数据!$J:$J)</f>
        <v>0</v>
      </c>
      <c r="AH1237">
        <f>SUMIF([1]销售数据!$B:$B,AD1237,[1]销售数据!$I:$I)</f>
        <v>0</v>
      </c>
      <c r="AI1237">
        <f>SUMIF([1]销售数据!$B:$B,AD1237,[1]销售数据!$H:$H)</f>
        <v>0</v>
      </c>
      <c r="AJ1237" s="20">
        <f t="shared" si="319"/>
        <v>0</v>
      </c>
      <c r="AK1237">
        <f>SUMIF([1]发货店铺数!$B:$B,AD1237,[1]发货店铺数!$G:$G)</f>
        <v>0</v>
      </c>
      <c r="AL1237">
        <f>SUMIF([1]销售店铺数!$B:$B,AD1237,[1]销售店铺数!$G:$G)</f>
        <v>0</v>
      </c>
      <c r="AM1237">
        <f>SUMIF([1]销售店铺数!$B:$B,AD1237,[1]销售店铺数!$G:$G)</f>
        <v>0</v>
      </c>
      <c r="AN1237" s="20">
        <f t="shared" si="320"/>
        <v>0</v>
      </c>
      <c r="AO1237" s="20">
        <f t="shared" si="321"/>
        <v>0</v>
      </c>
      <c r="AP1237" s="20">
        <f t="shared" si="322"/>
        <v>0</v>
      </c>
      <c r="AQ1237" s="12">
        <f t="shared" si="323"/>
        <v>0</v>
      </c>
      <c r="AR1237" s="20">
        <f t="shared" si="324"/>
        <v>0</v>
      </c>
      <c r="AS1237" s="20">
        <f t="shared" si="325"/>
        <v>0</v>
      </c>
    </row>
    <row r="1238" spans="1:45">
      <c r="A1238"/>
      <c r="B1238"/>
      <c r="C1238"/>
      <c r="D1238"/>
      <c r="E1238"/>
      <c r="F1238"/>
      <c r="G1238"/>
      <c r="H1238"/>
      <c r="I1238"/>
      <c r="J1238"/>
      <c r="K1238"/>
      <c r="L1238"/>
      <c r="M1238" s="8" t="str">
        <f>IF(ISERROR( VLOOKUP(AD1238,'[1]采购入库货量(公司仓库)'!$A:$I,9,FALSE)),"", VLOOKUP(AD1238,'[1]采购入库货量(公司仓库)'!$A:$I,9,FALSE))</f>
        <v/>
      </c>
      <c r="N1238" s="8" t="str">
        <f>IF(ISERROR( VLOOKUP(AD1238,[1]批发上市日期!$A:$F,6,FALSE)),"",  VLOOKUP(AD1238,[1]批发上市日期!$A:$F,6,FALSE))</f>
        <v/>
      </c>
      <c r="O1238" s="48">
        <f>IF(ISERROR(VLOOKUP(E1238&amp;G1238,'[1]采购入库货量(公司仓库)'!$A:$I,7,FALSE)),0,VLOOKUP(E1238&amp;G1238,'[1]采购入库货量(公司仓库)'!$A:$I,7,FALSE))</f>
        <v>0</v>
      </c>
      <c r="P1238" s="12">
        <f t="shared" si="310"/>
        <v>0</v>
      </c>
      <c r="Q1238" s="14">
        <f>IF(ISERROR(VLOOKUP(E1238&amp;G1238,'[1]采购入库货量(公司仓库)'!$A:$I,8,FALSE)),0,VLOOKUP(E1238&amp;G1238,'[1]采购入库货量(公司仓库)'!$A:$I,8,FALSE))</f>
        <v>0</v>
      </c>
      <c r="R1238" s="12">
        <f t="shared" si="311"/>
        <v>0</v>
      </c>
      <c r="S1238">
        <f>SUMIF([1]库存总量!$H:$H,E1238&amp;G1238,[1]库存总量!$G:$G)</f>
        <v>0</v>
      </c>
      <c r="T1238" s="12">
        <f t="shared" si="312"/>
        <v>0</v>
      </c>
      <c r="U1238">
        <f>SUMIFS([1]库存总量!$G:$G,[1]库存总量!$H:$H,E1238&amp;G1238,[1]库存总量!$A:$A,"B")</f>
        <v>0</v>
      </c>
      <c r="V1238" s="12">
        <f t="shared" si="313"/>
        <v>0</v>
      </c>
      <c r="W1238">
        <f>SUMIFS([1]库存总量!$G:$G,[1]库存总量!$H:$H,E1238&amp;G1238,[1]库存总量!$A:$A,"K")</f>
        <v>0</v>
      </c>
      <c r="X1238" s="12">
        <f t="shared" si="314"/>
        <v>0</v>
      </c>
      <c r="Y1238">
        <f t="shared" si="315"/>
        <v>0</v>
      </c>
      <c r="Z1238" s="12">
        <f t="shared" si="316"/>
        <v>0</v>
      </c>
      <c r="AA1238">
        <f>(IF(ISERROR((IF(ISERROR(VLOOKUP(E1238&amp;G1238,'[1]采购入库货量(公司仓库)'!$A:$H,7,FALSE)),0,VLOOKUP(E1238&amp;G1238,'[1]采购入库货量(公司仓库)'!$A:$H,7,FALSE)))*L1238-(IF(ISERROR(VLOOKUP(E1238&amp;G1238,'[1]采购入库货量(公司仓库)'!$A:$H,8,FALSE)),0,VLOOKUP(E1238&amp;G1238,'[1]采购入库货量(公司仓库)'!$A:$H,8,FALSE)))),0,(IF(ISERROR(VLOOKUP(E1238&amp;G1238,'[1]采购入库货量(公司仓库)'!$A:$H,7,FALSE)),0,VLOOKUP(E1238&amp;G1238,'[1]采购入库货量(公司仓库)'!$A:$H,7,FALSE)))*L1238-(IF(ISERROR(VLOOKUP(E1238&amp;G1238,'[1]采购入库货量(公司仓库)'!$A:$H,8,FALSE)),0,VLOOKUP(E1238&amp;G1238,'[1]采购入库货量(公司仓库)'!$A:$H,8,FALSE)))))</f>
        <v>0</v>
      </c>
      <c r="AB1238">
        <f>SUMIF([1]销售数据!$B:$B,E1238&amp;G1238,[1]销售数据!$G:$G)</f>
        <v>0</v>
      </c>
      <c r="AC1238" s="12">
        <f t="shared" si="317"/>
        <v>0</v>
      </c>
      <c r="AD1238" t="str">
        <f t="shared" si="318"/>
        <v/>
      </c>
      <c r="AE1238">
        <f>SUMIF([1]销售数据!$B:$B,AD1238,[1]销售数据!$L:$L)</f>
        <v>0</v>
      </c>
      <c r="AF1238">
        <f>SUMIF([1]销售数据!$B:$B,AD1238,[1]销售数据!$K:$K)</f>
        <v>0</v>
      </c>
      <c r="AG1238">
        <f>SUMIF([1]销售数据!$B:$B,AD1238,[1]销售数据!$J:$J)</f>
        <v>0</v>
      </c>
      <c r="AH1238">
        <f>SUMIF([1]销售数据!$B:$B,AD1238,[1]销售数据!$I:$I)</f>
        <v>0</v>
      </c>
      <c r="AI1238">
        <f>SUMIF([1]销售数据!$B:$B,AD1238,[1]销售数据!$H:$H)</f>
        <v>0</v>
      </c>
      <c r="AJ1238" s="20">
        <f t="shared" si="319"/>
        <v>0</v>
      </c>
      <c r="AK1238">
        <f>SUMIF([1]发货店铺数!$B:$B,AD1238,[1]发货店铺数!$G:$G)</f>
        <v>0</v>
      </c>
      <c r="AL1238">
        <f>SUMIF([1]销售店铺数!$B:$B,AD1238,[1]销售店铺数!$G:$G)</f>
        <v>0</v>
      </c>
      <c r="AM1238">
        <f>SUMIF([1]销售店铺数!$B:$B,AD1238,[1]销售店铺数!$G:$G)</f>
        <v>0</v>
      </c>
      <c r="AN1238" s="20">
        <f t="shared" si="320"/>
        <v>0</v>
      </c>
      <c r="AO1238" s="20">
        <f t="shared" si="321"/>
        <v>0</v>
      </c>
      <c r="AP1238" s="20">
        <f t="shared" si="322"/>
        <v>0</v>
      </c>
      <c r="AQ1238" s="12">
        <f t="shared" si="323"/>
        <v>0</v>
      </c>
      <c r="AR1238" s="20">
        <f t="shared" si="324"/>
        <v>0</v>
      </c>
      <c r="AS1238" s="20">
        <f t="shared" si="325"/>
        <v>0</v>
      </c>
    </row>
    <row r="1239" spans="1:45">
      <c r="A1239"/>
      <c r="B1239"/>
      <c r="C1239"/>
      <c r="D1239"/>
      <c r="E1239"/>
      <c r="F1239"/>
      <c r="G1239"/>
      <c r="H1239"/>
      <c r="I1239"/>
      <c r="J1239"/>
      <c r="K1239"/>
      <c r="L1239"/>
      <c r="M1239" s="8" t="str">
        <f>IF(ISERROR( VLOOKUP(AD1239,'[1]采购入库货量(公司仓库)'!$A:$I,9,FALSE)),"", VLOOKUP(AD1239,'[1]采购入库货量(公司仓库)'!$A:$I,9,FALSE))</f>
        <v/>
      </c>
      <c r="N1239" s="8" t="str">
        <f>IF(ISERROR( VLOOKUP(AD1239,[1]批发上市日期!$A:$F,6,FALSE)),"",  VLOOKUP(AD1239,[1]批发上市日期!$A:$F,6,FALSE))</f>
        <v/>
      </c>
      <c r="O1239" s="48">
        <f>IF(ISERROR(VLOOKUP(E1239&amp;G1239,'[1]采购入库货量(公司仓库)'!$A:$I,7,FALSE)),0,VLOOKUP(E1239&amp;G1239,'[1]采购入库货量(公司仓库)'!$A:$I,7,FALSE))</f>
        <v>0</v>
      </c>
      <c r="P1239" s="12">
        <f t="shared" si="310"/>
        <v>0</v>
      </c>
      <c r="Q1239" s="14">
        <f>IF(ISERROR(VLOOKUP(E1239&amp;G1239,'[1]采购入库货量(公司仓库)'!$A:$I,8,FALSE)),0,VLOOKUP(E1239&amp;G1239,'[1]采购入库货量(公司仓库)'!$A:$I,8,FALSE))</f>
        <v>0</v>
      </c>
      <c r="R1239" s="12">
        <f t="shared" si="311"/>
        <v>0</v>
      </c>
      <c r="S1239">
        <f>SUMIF([1]库存总量!$H:$H,E1239&amp;G1239,[1]库存总量!$G:$G)</f>
        <v>0</v>
      </c>
      <c r="T1239" s="12">
        <f t="shared" si="312"/>
        <v>0</v>
      </c>
      <c r="U1239">
        <f>SUMIFS([1]库存总量!$G:$G,[1]库存总量!$H:$H,E1239&amp;G1239,[1]库存总量!$A:$A,"B")</f>
        <v>0</v>
      </c>
      <c r="V1239" s="12">
        <f t="shared" si="313"/>
        <v>0</v>
      </c>
      <c r="W1239">
        <f>SUMIFS([1]库存总量!$G:$G,[1]库存总量!$H:$H,E1239&amp;G1239,[1]库存总量!$A:$A,"K")</f>
        <v>0</v>
      </c>
      <c r="X1239" s="12">
        <f t="shared" si="314"/>
        <v>0</v>
      </c>
      <c r="Y1239">
        <f t="shared" si="315"/>
        <v>0</v>
      </c>
      <c r="Z1239" s="12">
        <f t="shared" si="316"/>
        <v>0</v>
      </c>
      <c r="AA1239">
        <f>(IF(ISERROR((IF(ISERROR(VLOOKUP(E1239&amp;G1239,'[1]采购入库货量(公司仓库)'!$A:$H,7,FALSE)),0,VLOOKUP(E1239&amp;G1239,'[1]采购入库货量(公司仓库)'!$A:$H,7,FALSE)))*L1239-(IF(ISERROR(VLOOKUP(E1239&amp;G1239,'[1]采购入库货量(公司仓库)'!$A:$H,8,FALSE)),0,VLOOKUP(E1239&amp;G1239,'[1]采购入库货量(公司仓库)'!$A:$H,8,FALSE)))),0,(IF(ISERROR(VLOOKUP(E1239&amp;G1239,'[1]采购入库货量(公司仓库)'!$A:$H,7,FALSE)),0,VLOOKUP(E1239&amp;G1239,'[1]采购入库货量(公司仓库)'!$A:$H,7,FALSE)))*L1239-(IF(ISERROR(VLOOKUP(E1239&amp;G1239,'[1]采购入库货量(公司仓库)'!$A:$H,8,FALSE)),0,VLOOKUP(E1239&amp;G1239,'[1]采购入库货量(公司仓库)'!$A:$H,8,FALSE)))))</f>
        <v>0</v>
      </c>
      <c r="AB1239">
        <f>SUMIF([1]销售数据!$B:$B,E1239&amp;G1239,[1]销售数据!$G:$G)</f>
        <v>0</v>
      </c>
      <c r="AC1239" s="12">
        <f t="shared" si="317"/>
        <v>0</v>
      </c>
      <c r="AD1239" t="str">
        <f t="shared" si="318"/>
        <v/>
      </c>
      <c r="AE1239">
        <f>SUMIF([1]销售数据!$B:$B,AD1239,[1]销售数据!$L:$L)</f>
        <v>0</v>
      </c>
      <c r="AF1239">
        <f>SUMIF([1]销售数据!$B:$B,AD1239,[1]销售数据!$K:$K)</f>
        <v>0</v>
      </c>
      <c r="AG1239">
        <f>SUMIF([1]销售数据!$B:$B,AD1239,[1]销售数据!$J:$J)</f>
        <v>0</v>
      </c>
      <c r="AH1239">
        <f>SUMIF([1]销售数据!$B:$B,AD1239,[1]销售数据!$I:$I)</f>
        <v>0</v>
      </c>
      <c r="AI1239">
        <f>SUMIF([1]销售数据!$B:$B,AD1239,[1]销售数据!$H:$H)</f>
        <v>0</v>
      </c>
      <c r="AJ1239" s="20">
        <f t="shared" si="319"/>
        <v>0</v>
      </c>
      <c r="AK1239">
        <f>SUMIF([1]发货店铺数!$B:$B,AD1239,[1]发货店铺数!$G:$G)</f>
        <v>0</v>
      </c>
      <c r="AL1239">
        <f>SUMIF([1]销售店铺数!$B:$B,AD1239,[1]销售店铺数!$G:$G)</f>
        <v>0</v>
      </c>
      <c r="AM1239">
        <f>SUMIF([1]销售店铺数!$B:$B,AD1239,[1]销售店铺数!$G:$G)</f>
        <v>0</v>
      </c>
      <c r="AN1239" s="20">
        <f t="shared" si="320"/>
        <v>0</v>
      </c>
      <c r="AO1239" s="20">
        <f t="shared" si="321"/>
        <v>0</v>
      </c>
      <c r="AP1239" s="20">
        <f t="shared" si="322"/>
        <v>0</v>
      </c>
      <c r="AQ1239" s="12">
        <f t="shared" si="323"/>
        <v>0</v>
      </c>
      <c r="AR1239" s="20">
        <f t="shared" si="324"/>
        <v>0</v>
      </c>
      <c r="AS1239" s="20">
        <f t="shared" si="325"/>
        <v>0</v>
      </c>
    </row>
    <row r="1240" spans="1:45">
      <c r="A1240"/>
      <c r="B1240"/>
      <c r="C1240"/>
      <c r="D1240"/>
      <c r="E1240"/>
      <c r="F1240"/>
      <c r="G1240"/>
      <c r="H1240"/>
      <c r="I1240"/>
      <c r="J1240"/>
      <c r="K1240"/>
      <c r="L1240"/>
      <c r="M1240" s="8" t="str">
        <f>IF(ISERROR( VLOOKUP(AD1240,'[1]采购入库货量(公司仓库)'!$A:$I,9,FALSE)),"", VLOOKUP(AD1240,'[1]采购入库货量(公司仓库)'!$A:$I,9,FALSE))</f>
        <v/>
      </c>
      <c r="N1240" s="8" t="str">
        <f>IF(ISERROR( VLOOKUP(AD1240,[1]批发上市日期!$A:$F,6,FALSE)),"",  VLOOKUP(AD1240,[1]批发上市日期!$A:$F,6,FALSE))</f>
        <v/>
      </c>
      <c r="O1240" s="48">
        <f>IF(ISERROR(VLOOKUP(E1240&amp;G1240,'[1]采购入库货量(公司仓库)'!$A:$I,7,FALSE)),0,VLOOKUP(E1240&amp;G1240,'[1]采购入库货量(公司仓库)'!$A:$I,7,FALSE))</f>
        <v>0</v>
      </c>
      <c r="P1240" s="12">
        <f t="shared" si="310"/>
        <v>0</v>
      </c>
      <c r="Q1240" s="14">
        <f>IF(ISERROR(VLOOKUP(E1240&amp;G1240,'[1]采购入库货量(公司仓库)'!$A:$I,8,FALSE)),0,VLOOKUP(E1240&amp;G1240,'[1]采购入库货量(公司仓库)'!$A:$I,8,FALSE))</f>
        <v>0</v>
      </c>
      <c r="R1240" s="12">
        <f t="shared" si="311"/>
        <v>0</v>
      </c>
      <c r="S1240">
        <f>SUMIF([1]库存总量!$H:$H,E1240&amp;G1240,[1]库存总量!$G:$G)</f>
        <v>0</v>
      </c>
      <c r="T1240" s="12">
        <f t="shared" si="312"/>
        <v>0</v>
      </c>
      <c r="U1240">
        <f>SUMIFS([1]库存总量!$G:$G,[1]库存总量!$H:$H,E1240&amp;G1240,[1]库存总量!$A:$A,"B")</f>
        <v>0</v>
      </c>
      <c r="V1240" s="12">
        <f t="shared" si="313"/>
        <v>0</v>
      </c>
      <c r="W1240">
        <f>SUMIFS([1]库存总量!$G:$G,[1]库存总量!$H:$H,E1240&amp;G1240,[1]库存总量!$A:$A,"K")</f>
        <v>0</v>
      </c>
      <c r="X1240" s="12">
        <f t="shared" si="314"/>
        <v>0</v>
      </c>
      <c r="Y1240">
        <f t="shared" si="315"/>
        <v>0</v>
      </c>
      <c r="Z1240" s="12">
        <f t="shared" si="316"/>
        <v>0</v>
      </c>
      <c r="AA1240">
        <f>(IF(ISERROR((IF(ISERROR(VLOOKUP(E1240&amp;G1240,'[1]采购入库货量(公司仓库)'!$A:$H,7,FALSE)),0,VLOOKUP(E1240&amp;G1240,'[1]采购入库货量(公司仓库)'!$A:$H,7,FALSE)))*L1240-(IF(ISERROR(VLOOKUP(E1240&amp;G1240,'[1]采购入库货量(公司仓库)'!$A:$H,8,FALSE)),0,VLOOKUP(E1240&amp;G1240,'[1]采购入库货量(公司仓库)'!$A:$H,8,FALSE)))),0,(IF(ISERROR(VLOOKUP(E1240&amp;G1240,'[1]采购入库货量(公司仓库)'!$A:$H,7,FALSE)),0,VLOOKUP(E1240&amp;G1240,'[1]采购入库货量(公司仓库)'!$A:$H,7,FALSE)))*L1240-(IF(ISERROR(VLOOKUP(E1240&amp;G1240,'[1]采购入库货量(公司仓库)'!$A:$H,8,FALSE)),0,VLOOKUP(E1240&amp;G1240,'[1]采购入库货量(公司仓库)'!$A:$H,8,FALSE)))))</f>
        <v>0</v>
      </c>
      <c r="AB1240">
        <f>SUMIF([1]销售数据!$B:$B,E1240&amp;G1240,[1]销售数据!$G:$G)</f>
        <v>0</v>
      </c>
      <c r="AC1240" s="12">
        <f t="shared" si="317"/>
        <v>0</v>
      </c>
      <c r="AD1240" t="str">
        <f t="shared" si="318"/>
        <v/>
      </c>
      <c r="AE1240">
        <f>SUMIF([1]销售数据!$B:$B,AD1240,[1]销售数据!$L:$L)</f>
        <v>0</v>
      </c>
      <c r="AF1240">
        <f>SUMIF([1]销售数据!$B:$B,AD1240,[1]销售数据!$K:$K)</f>
        <v>0</v>
      </c>
      <c r="AG1240">
        <f>SUMIF([1]销售数据!$B:$B,AD1240,[1]销售数据!$J:$J)</f>
        <v>0</v>
      </c>
      <c r="AH1240">
        <f>SUMIF([1]销售数据!$B:$B,AD1240,[1]销售数据!$I:$I)</f>
        <v>0</v>
      </c>
      <c r="AI1240">
        <f>SUMIF([1]销售数据!$B:$B,AD1240,[1]销售数据!$H:$H)</f>
        <v>0</v>
      </c>
      <c r="AJ1240" s="20">
        <f t="shared" si="319"/>
        <v>0</v>
      </c>
      <c r="AK1240">
        <f>SUMIF([1]发货店铺数!$B:$B,AD1240,[1]发货店铺数!$G:$G)</f>
        <v>0</v>
      </c>
      <c r="AL1240">
        <f>SUMIF([1]销售店铺数!$B:$B,AD1240,[1]销售店铺数!$G:$G)</f>
        <v>0</v>
      </c>
      <c r="AM1240">
        <f>SUMIF([1]销售店铺数!$B:$B,AD1240,[1]销售店铺数!$G:$G)</f>
        <v>0</v>
      </c>
      <c r="AN1240" s="20">
        <f t="shared" si="320"/>
        <v>0</v>
      </c>
      <c r="AO1240" s="20">
        <f t="shared" si="321"/>
        <v>0</v>
      </c>
      <c r="AP1240" s="20">
        <f t="shared" si="322"/>
        <v>0</v>
      </c>
      <c r="AQ1240" s="12">
        <f t="shared" si="323"/>
        <v>0</v>
      </c>
      <c r="AR1240" s="20">
        <f t="shared" si="324"/>
        <v>0</v>
      </c>
      <c r="AS1240" s="20">
        <f t="shared" si="325"/>
        <v>0</v>
      </c>
    </row>
    <row r="1241" spans="1:45">
      <c r="A1241"/>
      <c r="B1241"/>
      <c r="C1241"/>
      <c r="D1241"/>
      <c r="E1241"/>
      <c r="F1241"/>
      <c r="G1241"/>
      <c r="H1241"/>
      <c r="I1241"/>
      <c r="J1241"/>
      <c r="K1241"/>
      <c r="L1241"/>
      <c r="M1241" s="8" t="str">
        <f>IF(ISERROR( VLOOKUP(AD1241,'[1]采购入库货量(公司仓库)'!$A:$I,9,FALSE)),"", VLOOKUP(AD1241,'[1]采购入库货量(公司仓库)'!$A:$I,9,FALSE))</f>
        <v/>
      </c>
      <c r="N1241" s="8" t="str">
        <f>IF(ISERROR( VLOOKUP(AD1241,[1]批发上市日期!$A:$F,6,FALSE)),"",  VLOOKUP(AD1241,[1]批发上市日期!$A:$F,6,FALSE))</f>
        <v/>
      </c>
      <c r="O1241" s="48">
        <f>IF(ISERROR(VLOOKUP(E1241&amp;G1241,'[1]采购入库货量(公司仓库)'!$A:$I,7,FALSE)),0,VLOOKUP(E1241&amp;G1241,'[1]采购入库货量(公司仓库)'!$A:$I,7,FALSE))</f>
        <v>0</v>
      </c>
      <c r="P1241" s="12">
        <f t="shared" si="310"/>
        <v>0</v>
      </c>
      <c r="Q1241" s="14">
        <f>IF(ISERROR(VLOOKUP(E1241&amp;G1241,'[1]采购入库货量(公司仓库)'!$A:$I,8,FALSE)),0,VLOOKUP(E1241&amp;G1241,'[1]采购入库货量(公司仓库)'!$A:$I,8,FALSE))</f>
        <v>0</v>
      </c>
      <c r="R1241" s="12">
        <f t="shared" si="311"/>
        <v>0</v>
      </c>
      <c r="S1241">
        <f>SUMIF([1]库存总量!$H:$H,E1241&amp;G1241,[1]库存总量!$G:$G)</f>
        <v>0</v>
      </c>
      <c r="T1241" s="12">
        <f t="shared" si="312"/>
        <v>0</v>
      </c>
      <c r="U1241">
        <f>SUMIFS([1]库存总量!$G:$G,[1]库存总量!$H:$H,E1241&amp;G1241,[1]库存总量!$A:$A,"B")</f>
        <v>0</v>
      </c>
      <c r="V1241" s="12">
        <f t="shared" si="313"/>
        <v>0</v>
      </c>
      <c r="W1241">
        <f>SUMIFS([1]库存总量!$G:$G,[1]库存总量!$H:$H,E1241&amp;G1241,[1]库存总量!$A:$A,"K")</f>
        <v>0</v>
      </c>
      <c r="X1241" s="12">
        <f t="shared" si="314"/>
        <v>0</v>
      </c>
      <c r="Y1241">
        <f t="shared" si="315"/>
        <v>0</v>
      </c>
      <c r="Z1241" s="12">
        <f t="shared" si="316"/>
        <v>0</v>
      </c>
      <c r="AA1241">
        <f>(IF(ISERROR((IF(ISERROR(VLOOKUP(E1241&amp;G1241,'[1]采购入库货量(公司仓库)'!$A:$H,7,FALSE)),0,VLOOKUP(E1241&amp;G1241,'[1]采购入库货量(公司仓库)'!$A:$H,7,FALSE)))*L1241-(IF(ISERROR(VLOOKUP(E1241&amp;G1241,'[1]采购入库货量(公司仓库)'!$A:$H,8,FALSE)),0,VLOOKUP(E1241&amp;G1241,'[1]采购入库货量(公司仓库)'!$A:$H,8,FALSE)))),0,(IF(ISERROR(VLOOKUP(E1241&amp;G1241,'[1]采购入库货量(公司仓库)'!$A:$H,7,FALSE)),0,VLOOKUP(E1241&amp;G1241,'[1]采购入库货量(公司仓库)'!$A:$H,7,FALSE)))*L1241-(IF(ISERROR(VLOOKUP(E1241&amp;G1241,'[1]采购入库货量(公司仓库)'!$A:$H,8,FALSE)),0,VLOOKUP(E1241&amp;G1241,'[1]采购入库货量(公司仓库)'!$A:$H,8,FALSE)))))</f>
        <v>0</v>
      </c>
      <c r="AB1241">
        <f>SUMIF([1]销售数据!$B:$B,E1241&amp;G1241,[1]销售数据!$G:$G)</f>
        <v>0</v>
      </c>
      <c r="AC1241" s="12">
        <f t="shared" si="317"/>
        <v>0</v>
      </c>
      <c r="AD1241" t="str">
        <f t="shared" si="318"/>
        <v/>
      </c>
      <c r="AE1241">
        <f>SUMIF([1]销售数据!$B:$B,AD1241,[1]销售数据!$L:$L)</f>
        <v>0</v>
      </c>
      <c r="AF1241">
        <f>SUMIF([1]销售数据!$B:$B,AD1241,[1]销售数据!$K:$K)</f>
        <v>0</v>
      </c>
      <c r="AG1241">
        <f>SUMIF([1]销售数据!$B:$B,AD1241,[1]销售数据!$J:$J)</f>
        <v>0</v>
      </c>
      <c r="AH1241">
        <f>SUMIF([1]销售数据!$B:$B,AD1241,[1]销售数据!$I:$I)</f>
        <v>0</v>
      </c>
      <c r="AI1241">
        <f>SUMIF([1]销售数据!$B:$B,AD1241,[1]销售数据!$H:$H)</f>
        <v>0</v>
      </c>
      <c r="AJ1241" s="20">
        <f t="shared" si="319"/>
        <v>0</v>
      </c>
      <c r="AK1241">
        <f>SUMIF([1]发货店铺数!$B:$B,AD1241,[1]发货店铺数!$G:$G)</f>
        <v>0</v>
      </c>
      <c r="AL1241">
        <f>SUMIF([1]销售店铺数!$B:$B,AD1241,[1]销售店铺数!$G:$G)</f>
        <v>0</v>
      </c>
      <c r="AM1241">
        <f>SUMIF([1]销售店铺数!$B:$B,AD1241,[1]销售店铺数!$G:$G)</f>
        <v>0</v>
      </c>
      <c r="AN1241" s="20">
        <f t="shared" si="320"/>
        <v>0</v>
      </c>
      <c r="AO1241" s="20">
        <f t="shared" si="321"/>
        <v>0</v>
      </c>
      <c r="AP1241" s="20">
        <f t="shared" si="322"/>
        <v>0</v>
      </c>
      <c r="AQ1241" s="12">
        <f t="shared" si="323"/>
        <v>0</v>
      </c>
      <c r="AR1241" s="20">
        <f t="shared" si="324"/>
        <v>0</v>
      </c>
      <c r="AS1241" s="20">
        <f t="shared" si="325"/>
        <v>0</v>
      </c>
    </row>
    <row r="1242" spans="1:45">
      <c r="A1242"/>
      <c r="B1242"/>
      <c r="C1242"/>
      <c r="D1242"/>
      <c r="E1242"/>
      <c r="F1242"/>
      <c r="G1242"/>
      <c r="H1242"/>
      <c r="I1242"/>
      <c r="J1242"/>
      <c r="K1242"/>
      <c r="L1242"/>
      <c r="M1242" s="8" t="str">
        <f>IF(ISERROR( VLOOKUP(AD1242,'[1]采购入库货量(公司仓库)'!$A:$I,9,FALSE)),"", VLOOKUP(AD1242,'[1]采购入库货量(公司仓库)'!$A:$I,9,FALSE))</f>
        <v/>
      </c>
      <c r="N1242" s="8" t="str">
        <f>IF(ISERROR( VLOOKUP(AD1242,[1]批发上市日期!$A:$F,6,FALSE)),"",  VLOOKUP(AD1242,[1]批发上市日期!$A:$F,6,FALSE))</f>
        <v/>
      </c>
      <c r="O1242" s="48">
        <f>IF(ISERROR(VLOOKUP(E1242&amp;G1242,'[1]采购入库货量(公司仓库)'!$A:$I,7,FALSE)),0,VLOOKUP(E1242&amp;G1242,'[1]采购入库货量(公司仓库)'!$A:$I,7,FALSE))</f>
        <v>0</v>
      </c>
      <c r="P1242" s="12">
        <f t="shared" si="310"/>
        <v>0</v>
      </c>
      <c r="Q1242" s="14">
        <f>IF(ISERROR(VLOOKUP(E1242&amp;G1242,'[1]采购入库货量(公司仓库)'!$A:$I,8,FALSE)),0,VLOOKUP(E1242&amp;G1242,'[1]采购入库货量(公司仓库)'!$A:$I,8,FALSE))</f>
        <v>0</v>
      </c>
      <c r="R1242" s="12">
        <f t="shared" si="311"/>
        <v>0</v>
      </c>
      <c r="S1242">
        <f>SUMIF([1]库存总量!$H:$H,E1242&amp;G1242,[1]库存总量!$G:$G)</f>
        <v>0</v>
      </c>
      <c r="T1242" s="12">
        <f t="shared" si="312"/>
        <v>0</v>
      </c>
      <c r="U1242">
        <f>SUMIFS([1]库存总量!$G:$G,[1]库存总量!$H:$H,E1242&amp;G1242,[1]库存总量!$A:$A,"B")</f>
        <v>0</v>
      </c>
      <c r="V1242" s="12">
        <f t="shared" si="313"/>
        <v>0</v>
      </c>
      <c r="W1242">
        <f>SUMIFS([1]库存总量!$G:$G,[1]库存总量!$H:$H,E1242&amp;G1242,[1]库存总量!$A:$A,"K")</f>
        <v>0</v>
      </c>
      <c r="X1242" s="12">
        <f t="shared" si="314"/>
        <v>0</v>
      </c>
      <c r="Y1242">
        <f t="shared" si="315"/>
        <v>0</v>
      </c>
      <c r="Z1242" s="12">
        <f t="shared" si="316"/>
        <v>0</v>
      </c>
      <c r="AA1242">
        <f>(IF(ISERROR((IF(ISERROR(VLOOKUP(E1242&amp;G1242,'[1]采购入库货量(公司仓库)'!$A:$H,7,FALSE)),0,VLOOKUP(E1242&amp;G1242,'[1]采购入库货量(公司仓库)'!$A:$H,7,FALSE)))*L1242-(IF(ISERROR(VLOOKUP(E1242&amp;G1242,'[1]采购入库货量(公司仓库)'!$A:$H,8,FALSE)),0,VLOOKUP(E1242&amp;G1242,'[1]采购入库货量(公司仓库)'!$A:$H,8,FALSE)))),0,(IF(ISERROR(VLOOKUP(E1242&amp;G1242,'[1]采购入库货量(公司仓库)'!$A:$H,7,FALSE)),0,VLOOKUP(E1242&amp;G1242,'[1]采购入库货量(公司仓库)'!$A:$H,7,FALSE)))*L1242-(IF(ISERROR(VLOOKUP(E1242&amp;G1242,'[1]采购入库货量(公司仓库)'!$A:$H,8,FALSE)),0,VLOOKUP(E1242&amp;G1242,'[1]采购入库货量(公司仓库)'!$A:$H,8,FALSE)))))</f>
        <v>0</v>
      </c>
      <c r="AB1242">
        <f>SUMIF([1]销售数据!$B:$B,E1242&amp;G1242,[1]销售数据!$G:$G)</f>
        <v>0</v>
      </c>
      <c r="AC1242" s="12">
        <f t="shared" si="317"/>
        <v>0</v>
      </c>
      <c r="AD1242" t="str">
        <f t="shared" si="318"/>
        <v/>
      </c>
      <c r="AE1242">
        <f>SUMIF([1]销售数据!$B:$B,AD1242,[1]销售数据!$L:$L)</f>
        <v>0</v>
      </c>
      <c r="AF1242">
        <f>SUMIF([1]销售数据!$B:$B,AD1242,[1]销售数据!$K:$K)</f>
        <v>0</v>
      </c>
      <c r="AG1242">
        <f>SUMIF([1]销售数据!$B:$B,AD1242,[1]销售数据!$J:$J)</f>
        <v>0</v>
      </c>
      <c r="AH1242">
        <f>SUMIF([1]销售数据!$B:$B,AD1242,[1]销售数据!$I:$I)</f>
        <v>0</v>
      </c>
      <c r="AI1242">
        <f>SUMIF([1]销售数据!$B:$B,AD1242,[1]销售数据!$H:$H)</f>
        <v>0</v>
      </c>
      <c r="AJ1242" s="20">
        <f t="shared" si="319"/>
        <v>0</v>
      </c>
      <c r="AK1242">
        <f>SUMIF([1]发货店铺数!$B:$B,AD1242,[1]发货店铺数!$G:$G)</f>
        <v>0</v>
      </c>
      <c r="AL1242">
        <f>SUMIF([1]销售店铺数!$B:$B,AD1242,[1]销售店铺数!$G:$G)</f>
        <v>0</v>
      </c>
      <c r="AM1242">
        <f>SUMIF([1]销售店铺数!$B:$B,AD1242,[1]销售店铺数!$G:$G)</f>
        <v>0</v>
      </c>
      <c r="AN1242" s="20">
        <f t="shared" si="320"/>
        <v>0</v>
      </c>
      <c r="AO1242" s="20">
        <f t="shared" si="321"/>
        <v>0</v>
      </c>
      <c r="AP1242" s="20">
        <f t="shared" si="322"/>
        <v>0</v>
      </c>
      <c r="AQ1242" s="12">
        <f t="shared" si="323"/>
        <v>0</v>
      </c>
      <c r="AR1242" s="20">
        <f t="shared" si="324"/>
        <v>0</v>
      </c>
      <c r="AS1242" s="20">
        <f t="shared" si="325"/>
        <v>0</v>
      </c>
    </row>
    <row r="1243" spans="1:45">
      <c r="A1243"/>
      <c r="B1243"/>
      <c r="C1243"/>
      <c r="D1243"/>
      <c r="E1243"/>
      <c r="F1243"/>
      <c r="G1243"/>
      <c r="H1243"/>
      <c r="I1243"/>
      <c r="J1243"/>
      <c r="K1243"/>
      <c r="L1243"/>
      <c r="M1243" s="8" t="str">
        <f>IF(ISERROR( VLOOKUP(AD1243,'[1]采购入库货量(公司仓库)'!$A:$I,9,FALSE)),"", VLOOKUP(AD1243,'[1]采购入库货量(公司仓库)'!$A:$I,9,FALSE))</f>
        <v/>
      </c>
      <c r="N1243" s="8" t="str">
        <f>IF(ISERROR( VLOOKUP(AD1243,[1]批发上市日期!$A:$F,6,FALSE)),"",  VLOOKUP(AD1243,[1]批发上市日期!$A:$F,6,FALSE))</f>
        <v/>
      </c>
      <c r="O1243" s="48">
        <f>IF(ISERROR(VLOOKUP(E1243&amp;G1243,'[1]采购入库货量(公司仓库)'!$A:$I,7,FALSE)),0,VLOOKUP(E1243&amp;G1243,'[1]采购入库货量(公司仓库)'!$A:$I,7,FALSE))</f>
        <v>0</v>
      </c>
      <c r="P1243" s="12">
        <f t="shared" si="310"/>
        <v>0</v>
      </c>
      <c r="Q1243" s="14">
        <f>IF(ISERROR(VLOOKUP(E1243&amp;G1243,'[1]采购入库货量(公司仓库)'!$A:$I,8,FALSE)),0,VLOOKUP(E1243&amp;G1243,'[1]采购入库货量(公司仓库)'!$A:$I,8,FALSE))</f>
        <v>0</v>
      </c>
      <c r="R1243" s="12">
        <f t="shared" si="311"/>
        <v>0</v>
      </c>
      <c r="S1243">
        <f>SUMIF([1]库存总量!$H:$H,E1243&amp;G1243,[1]库存总量!$G:$G)</f>
        <v>0</v>
      </c>
      <c r="T1243" s="12">
        <f t="shared" si="312"/>
        <v>0</v>
      </c>
      <c r="U1243">
        <f>SUMIFS([1]库存总量!$G:$G,[1]库存总量!$H:$H,E1243&amp;G1243,[1]库存总量!$A:$A,"B")</f>
        <v>0</v>
      </c>
      <c r="V1243" s="12">
        <f t="shared" si="313"/>
        <v>0</v>
      </c>
      <c r="W1243">
        <f>SUMIFS([1]库存总量!$G:$G,[1]库存总量!$H:$H,E1243&amp;G1243,[1]库存总量!$A:$A,"K")</f>
        <v>0</v>
      </c>
      <c r="X1243" s="12">
        <f t="shared" si="314"/>
        <v>0</v>
      </c>
      <c r="Y1243">
        <f t="shared" si="315"/>
        <v>0</v>
      </c>
      <c r="Z1243" s="12">
        <f t="shared" si="316"/>
        <v>0</v>
      </c>
      <c r="AA1243">
        <f>(IF(ISERROR((IF(ISERROR(VLOOKUP(E1243&amp;G1243,'[1]采购入库货量(公司仓库)'!$A:$H,7,FALSE)),0,VLOOKUP(E1243&amp;G1243,'[1]采购入库货量(公司仓库)'!$A:$H,7,FALSE)))*L1243-(IF(ISERROR(VLOOKUP(E1243&amp;G1243,'[1]采购入库货量(公司仓库)'!$A:$H,8,FALSE)),0,VLOOKUP(E1243&amp;G1243,'[1]采购入库货量(公司仓库)'!$A:$H,8,FALSE)))),0,(IF(ISERROR(VLOOKUP(E1243&amp;G1243,'[1]采购入库货量(公司仓库)'!$A:$H,7,FALSE)),0,VLOOKUP(E1243&amp;G1243,'[1]采购入库货量(公司仓库)'!$A:$H,7,FALSE)))*L1243-(IF(ISERROR(VLOOKUP(E1243&amp;G1243,'[1]采购入库货量(公司仓库)'!$A:$H,8,FALSE)),0,VLOOKUP(E1243&amp;G1243,'[1]采购入库货量(公司仓库)'!$A:$H,8,FALSE)))))</f>
        <v>0</v>
      </c>
      <c r="AB1243">
        <f>SUMIF([1]销售数据!$B:$B,E1243&amp;G1243,[1]销售数据!$G:$G)</f>
        <v>0</v>
      </c>
      <c r="AC1243" s="12">
        <f t="shared" si="317"/>
        <v>0</v>
      </c>
      <c r="AD1243" t="str">
        <f t="shared" si="318"/>
        <v/>
      </c>
      <c r="AE1243">
        <f>SUMIF([1]销售数据!$B:$B,AD1243,[1]销售数据!$L:$L)</f>
        <v>0</v>
      </c>
      <c r="AF1243">
        <f>SUMIF([1]销售数据!$B:$B,AD1243,[1]销售数据!$K:$K)</f>
        <v>0</v>
      </c>
      <c r="AG1243">
        <f>SUMIF([1]销售数据!$B:$B,AD1243,[1]销售数据!$J:$J)</f>
        <v>0</v>
      </c>
      <c r="AH1243">
        <f>SUMIF([1]销售数据!$B:$B,AD1243,[1]销售数据!$I:$I)</f>
        <v>0</v>
      </c>
      <c r="AI1243">
        <f>SUMIF([1]销售数据!$B:$B,AD1243,[1]销售数据!$H:$H)</f>
        <v>0</v>
      </c>
      <c r="AJ1243" s="20">
        <f t="shared" si="319"/>
        <v>0</v>
      </c>
      <c r="AK1243">
        <f>SUMIF([1]发货店铺数!$B:$B,AD1243,[1]发货店铺数!$G:$G)</f>
        <v>0</v>
      </c>
      <c r="AL1243">
        <f>SUMIF([1]销售店铺数!$B:$B,AD1243,[1]销售店铺数!$G:$G)</f>
        <v>0</v>
      </c>
      <c r="AM1243">
        <f>SUMIF([1]销售店铺数!$B:$B,AD1243,[1]销售店铺数!$G:$G)</f>
        <v>0</v>
      </c>
      <c r="AN1243" s="20">
        <f t="shared" si="320"/>
        <v>0</v>
      </c>
      <c r="AO1243" s="20">
        <f t="shared" si="321"/>
        <v>0</v>
      </c>
      <c r="AP1243" s="20">
        <f t="shared" si="322"/>
        <v>0</v>
      </c>
      <c r="AQ1243" s="12">
        <f t="shared" si="323"/>
        <v>0</v>
      </c>
      <c r="AR1243" s="20">
        <f t="shared" si="324"/>
        <v>0</v>
      </c>
      <c r="AS1243" s="20">
        <f t="shared" si="325"/>
        <v>0</v>
      </c>
    </row>
    <row r="1244" spans="1:45">
      <c r="A1244"/>
      <c r="B1244"/>
      <c r="C1244"/>
      <c r="D1244"/>
      <c r="E1244"/>
      <c r="F1244"/>
      <c r="G1244"/>
      <c r="H1244"/>
      <c r="I1244"/>
      <c r="J1244"/>
      <c r="K1244"/>
      <c r="L1244"/>
      <c r="M1244" s="8" t="str">
        <f>IF(ISERROR( VLOOKUP(AD1244,'[1]采购入库货量(公司仓库)'!$A:$I,9,FALSE)),"", VLOOKUP(AD1244,'[1]采购入库货量(公司仓库)'!$A:$I,9,FALSE))</f>
        <v/>
      </c>
      <c r="N1244" s="8" t="str">
        <f>IF(ISERROR( VLOOKUP(AD1244,[1]批发上市日期!$A:$F,6,FALSE)),"",  VLOOKUP(AD1244,[1]批发上市日期!$A:$F,6,FALSE))</f>
        <v/>
      </c>
      <c r="O1244" s="48">
        <f>IF(ISERROR(VLOOKUP(E1244&amp;G1244,'[1]采购入库货量(公司仓库)'!$A:$I,7,FALSE)),0,VLOOKUP(E1244&amp;G1244,'[1]采购入库货量(公司仓库)'!$A:$I,7,FALSE))</f>
        <v>0</v>
      </c>
      <c r="P1244" s="12">
        <f t="shared" si="310"/>
        <v>0</v>
      </c>
      <c r="Q1244" s="14">
        <f>IF(ISERROR(VLOOKUP(E1244&amp;G1244,'[1]采购入库货量(公司仓库)'!$A:$I,8,FALSE)),0,VLOOKUP(E1244&amp;G1244,'[1]采购入库货量(公司仓库)'!$A:$I,8,FALSE))</f>
        <v>0</v>
      </c>
      <c r="R1244" s="12">
        <f t="shared" si="311"/>
        <v>0</v>
      </c>
      <c r="S1244">
        <f>SUMIF([1]库存总量!$H:$H,E1244&amp;G1244,[1]库存总量!$G:$G)</f>
        <v>0</v>
      </c>
      <c r="T1244" s="12">
        <f t="shared" si="312"/>
        <v>0</v>
      </c>
      <c r="U1244">
        <f>SUMIFS([1]库存总量!$G:$G,[1]库存总量!$H:$H,E1244&amp;G1244,[1]库存总量!$A:$A,"B")</f>
        <v>0</v>
      </c>
      <c r="V1244" s="12">
        <f t="shared" si="313"/>
        <v>0</v>
      </c>
      <c r="W1244">
        <f>SUMIFS([1]库存总量!$G:$G,[1]库存总量!$H:$H,E1244&amp;G1244,[1]库存总量!$A:$A,"K")</f>
        <v>0</v>
      </c>
      <c r="X1244" s="12">
        <f t="shared" si="314"/>
        <v>0</v>
      </c>
      <c r="Y1244">
        <f t="shared" si="315"/>
        <v>0</v>
      </c>
      <c r="Z1244" s="12">
        <f t="shared" si="316"/>
        <v>0</v>
      </c>
      <c r="AA1244">
        <f>(IF(ISERROR((IF(ISERROR(VLOOKUP(E1244&amp;G1244,'[1]采购入库货量(公司仓库)'!$A:$H,7,FALSE)),0,VLOOKUP(E1244&amp;G1244,'[1]采购入库货量(公司仓库)'!$A:$H,7,FALSE)))*L1244-(IF(ISERROR(VLOOKUP(E1244&amp;G1244,'[1]采购入库货量(公司仓库)'!$A:$H,8,FALSE)),0,VLOOKUP(E1244&amp;G1244,'[1]采购入库货量(公司仓库)'!$A:$H,8,FALSE)))),0,(IF(ISERROR(VLOOKUP(E1244&amp;G1244,'[1]采购入库货量(公司仓库)'!$A:$H,7,FALSE)),0,VLOOKUP(E1244&amp;G1244,'[1]采购入库货量(公司仓库)'!$A:$H,7,FALSE)))*L1244-(IF(ISERROR(VLOOKUP(E1244&amp;G1244,'[1]采购入库货量(公司仓库)'!$A:$H,8,FALSE)),0,VLOOKUP(E1244&amp;G1244,'[1]采购入库货量(公司仓库)'!$A:$H,8,FALSE)))))</f>
        <v>0</v>
      </c>
      <c r="AB1244">
        <f>SUMIF([1]销售数据!$B:$B,E1244&amp;G1244,[1]销售数据!$G:$G)</f>
        <v>0</v>
      </c>
      <c r="AC1244" s="12">
        <f t="shared" si="317"/>
        <v>0</v>
      </c>
      <c r="AD1244" t="str">
        <f t="shared" si="318"/>
        <v/>
      </c>
      <c r="AE1244">
        <f>SUMIF([1]销售数据!$B:$B,AD1244,[1]销售数据!$L:$L)</f>
        <v>0</v>
      </c>
      <c r="AF1244">
        <f>SUMIF([1]销售数据!$B:$B,AD1244,[1]销售数据!$K:$K)</f>
        <v>0</v>
      </c>
      <c r="AG1244">
        <f>SUMIF([1]销售数据!$B:$B,AD1244,[1]销售数据!$J:$J)</f>
        <v>0</v>
      </c>
      <c r="AH1244">
        <f>SUMIF([1]销售数据!$B:$B,AD1244,[1]销售数据!$I:$I)</f>
        <v>0</v>
      </c>
      <c r="AI1244">
        <f>SUMIF([1]销售数据!$B:$B,AD1244,[1]销售数据!$H:$H)</f>
        <v>0</v>
      </c>
      <c r="AJ1244" s="20">
        <f t="shared" si="319"/>
        <v>0</v>
      </c>
      <c r="AK1244">
        <f>SUMIF([1]发货店铺数!$B:$B,AD1244,[1]发货店铺数!$G:$G)</f>
        <v>0</v>
      </c>
      <c r="AL1244">
        <f>SUMIF([1]销售店铺数!$B:$B,AD1244,[1]销售店铺数!$G:$G)</f>
        <v>0</v>
      </c>
      <c r="AM1244">
        <f>SUMIF([1]销售店铺数!$B:$B,AD1244,[1]销售店铺数!$G:$G)</f>
        <v>0</v>
      </c>
      <c r="AN1244" s="20">
        <f t="shared" si="320"/>
        <v>0</v>
      </c>
      <c r="AO1244" s="20">
        <f t="shared" si="321"/>
        <v>0</v>
      </c>
      <c r="AP1244" s="20">
        <f t="shared" si="322"/>
        <v>0</v>
      </c>
      <c r="AQ1244" s="12">
        <f t="shared" si="323"/>
        <v>0</v>
      </c>
      <c r="AR1244" s="20">
        <f t="shared" si="324"/>
        <v>0</v>
      </c>
      <c r="AS1244" s="20">
        <f t="shared" si="325"/>
        <v>0</v>
      </c>
    </row>
    <row r="1245" spans="1:45">
      <c r="A1245"/>
      <c r="B1245"/>
      <c r="C1245"/>
      <c r="D1245"/>
      <c r="E1245"/>
      <c r="F1245"/>
      <c r="G1245"/>
      <c r="H1245"/>
      <c r="I1245"/>
      <c r="J1245"/>
      <c r="K1245"/>
      <c r="L1245"/>
      <c r="M1245" s="8" t="str">
        <f>IF(ISERROR( VLOOKUP(AD1245,'[1]采购入库货量(公司仓库)'!$A:$I,9,FALSE)),"", VLOOKUP(AD1245,'[1]采购入库货量(公司仓库)'!$A:$I,9,FALSE))</f>
        <v/>
      </c>
      <c r="N1245" s="8" t="str">
        <f>IF(ISERROR( VLOOKUP(AD1245,[1]批发上市日期!$A:$F,6,FALSE)),"",  VLOOKUP(AD1245,[1]批发上市日期!$A:$F,6,FALSE))</f>
        <v/>
      </c>
      <c r="O1245" s="48">
        <f>IF(ISERROR(VLOOKUP(E1245&amp;G1245,'[1]采购入库货量(公司仓库)'!$A:$I,7,FALSE)),0,VLOOKUP(E1245&amp;G1245,'[1]采购入库货量(公司仓库)'!$A:$I,7,FALSE))</f>
        <v>0</v>
      </c>
      <c r="P1245" s="12">
        <f t="shared" si="310"/>
        <v>0</v>
      </c>
      <c r="Q1245" s="14">
        <f>IF(ISERROR(VLOOKUP(E1245&amp;G1245,'[1]采购入库货量(公司仓库)'!$A:$I,8,FALSE)),0,VLOOKUP(E1245&amp;G1245,'[1]采购入库货量(公司仓库)'!$A:$I,8,FALSE))</f>
        <v>0</v>
      </c>
      <c r="R1245" s="12">
        <f t="shared" si="311"/>
        <v>0</v>
      </c>
      <c r="S1245">
        <f>SUMIF([1]库存总量!$H:$H,E1245&amp;G1245,[1]库存总量!$G:$G)</f>
        <v>0</v>
      </c>
      <c r="T1245" s="12">
        <f t="shared" si="312"/>
        <v>0</v>
      </c>
      <c r="U1245">
        <f>SUMIFS([1]库存总量!$G:$G,[1]库存总量!$H:$H,E1245&amp;G1245,[1]库存总量!$A:$A,"B")</f>
        <v>0</v>
      </c>
      <c r="V1245" s="12">
        <f t="shared" si="313"/>
        <v>0</v>
      </c>
      <c r="W1245">
        <f>SUMIFS([1]库存总量!$G:$G,[1]库存总量!$H:$H,E1245&amp;G1245,[1]库存总量!$A:$A,"K")</f>
        <v>0</v>
      </c>
      <c r="X1245" s="12">
        <f t="shared" si="314"/>
        <v>0</v>
      </c>
      <c r="Y1245">
        <f t="shared" si="315"/>
        <v>0</v>
      </c>
      <c r="Z1245" s="12">
        <f t="shared" si="316"/>
        <v>0</v>
      </c>
      <c r="AA1245">
        <f>(IF(ISERROR((IF(ISERROR(VLOOKUP(E1245&amp;G1245,'[1]采购入库货量(公司仓库)'!$A:$H,7,FALSE)),0,VLOOKUP(E1245&amp;G1245,'[1]采购入库货量(公司仓库)'!$A:$H,7,FALSE)))*L1245-(IF(ISERROR(VLOOKUP(E1245&amp;G1245,'[1]采购入库货量(公司仓库)'!$A:$H,8,FALSE)),0,VLOOKUP(E1245&amp;G1245,'[1]采购入库货量(公司仓库)'!$A:$H,8,FALSE)))),0,(IF(ISERROR(VLOOKUP(E1245&amp;G1245,'[1]采购入库货量(公司仓库)'!$A:$H,7,FALSE)),0,VLOOKUP(E1245&amp;G1245,'[1]采购入库货量(公司仓库)'!$A:$H,7,FALSE)))*L1245-(IF(ISERROR(VLOOKUP(E1245&amp;G1245,'[1]采购入库货量(公司仓库)'!$A:$H,8,FALSE)),0,VLOOKUP(E1245&amp;G1245,'[1]采购入库货量(公司仓库)'!$A:$H,8,FALSE)))))</f>
        <v>0</v>
      </c>
      <c r="AB1245">
        <f>SUMIF([1]销售数据!$B:$B,E1245&amp;G1245,[1]销售数据!$G:$G)</f>
        <v>0</v>
      </c>
      <c r="AC1245" s="12">
        <f t="shared" si="317"/>
        <v>0</v>
      </c>
      <c r="AD1245" t="str">
        <f t="shared" si="318"/>
        <v/>
      </c>
      <c r="AE1245">
        <f>SUMIF([1]销售数据!$B:$B,AD1245,[1]销售数据!$L:$L)</f>
        <v>0</v>
      </c>
      <c r="AF1245">
        <f>SUMIF([1]销售数据!$B:$B,AD1245,[1]销售数据!$K:$K)</f>
        <v>0</v>
      </c>
      <c r="AG1245">
        <f>SUMIF([1]销售数据!$B:$B,AD1245,[1]销售数据!$J:$J)</f>
        <v>0</v>
      </c>
      <c r="AH1245">
        <f>SUMIF([1]销售数据!$B:$B,AD1245,[1]销售数据!$I:$I)</f>
        <v>0</v>
      </c>
      <c r="AI1245">
        <f>SUMIF([1]销售数据!$B:$B,AD1245,[1]销售数据!$H:$H)</f>
        <v>0</v>
      </c>
      <c r="AJ1245" s="20">
        <f t="shared" si="319"/>
        <v>0</v>
      </c>
      <c r="AK1245">
        <f>SUMIF([1]发货店铺数!$B:$B,AD1245,[1]发货店铺数!$G:$G)</f>
        <v>0</v>
      </c>
      <c r="AL1245">
        <f>SUMIF([1]销售店铺数!$B:$B,AD1245,[1]销售店铺数!$G:$G)</f>
        <v>0</v>
      </c>
      <c r="AM1245">
        <f>SUMIF([1]销售店铺数!$B:$B,AD1245,[1]销售店铺数!$G:$G)</f>
        <v>0</v>
      </c>
      <c r="AN1245" s="20">
        <f t="shared" si="320"/>
        <v>0</v>
      </c>
      <c r="AO1245" s="20">
        <f t="shared" si="321"/>
        <v>0</v>
      </c>
      <c r="AP1245" s="20">
        <f t="shared" si="322"/>
        <v>0</v>
      </c>
      <c r="AQ1245" s="12">
        <f t="shared" si="323"/>
        <v>0</v>
      </c>
      <c r="AR1245" s="20">
        <f t="shared" si="324"/>
        <v>0</v>
      </c>
      <c r="AS1245" s="20">
        <f t="shared" si="325"/>
        <v>0</v>
      </c>
    </row>
    <row r="1246" spans="1:45">
      <c r="A1246"/>
      <c r="B1246"/>
      <c r="C1246"/>
      <c r="D1246"/>
      <c r="E1246"/>
      <c r="F1246"/>
      <c r="G1246"/>
      <c r="H1246"/>
      <c r="I1246"/>
      <c r="J1246"/>
      <c r="K1246"/>
      <c r="L1246"/>
      <c r="M1246" s="8" t="str">
        <f>IF(ISERROR( VLOOKUP(AD1246,'[1]采购入库货量(公司仓库)'!$A:$I,9,FALSE)),"", VLOOKUP(AD1246,'[1]采购入库货量(公司仓库)'!$A:$I,9,FALSE))</f>
        <v/>
      </c>
      <c r="N1246" s="8" t="str">
        <f>IF(ISERROR( VLOOKUP(AD1246,[1]批发上市日期!$A:$F,6,FALSE)),"",  VLOOKUP(AD1246,[1]批发上市日期!$A:$F,6,FALSE))</f>
        <v/>
      </c>
      <c r="O1246" s="48">
        <f>IF(ISERROR(VLOOKUP(E1246&amp;G1246,'[1]采购入库货量(公司仓库)'!$A:$I,7,FALSE)),0,VLOOKUP(E1246&amp;G1246,'[1]采购入库货量(公司仓库)'!$A:$I,7,FALSE))</f>
        <v>0</v>
      </c>
      <c r="P1246" s="12">
        <f t="shared" si="310"/>
        <v>0</v>
      </c>
      <c r="Q1246" s="14">
        <f>IF(ISERROR(VLOOKUP(E1246&amp;G1246,'[1]采购入库货量(公司仓库)'!$A:$I,8,FALSE)),0,VLOOKUP(E1246&amp;G1246,'[1]采购入库货量(公司仓库)'!$A:$I,8,FALSE))</f>
        <v>0</v>
      </c>
      <c r="R1246" s="12">
        <f t="shared" si="311"/>
        <v>0</v>
      </c>
      <c r="S1246">
        <f>SUMIF([1]库存总量!$H:$H,E1246&amp;G1246,[1]库存总量!$G:$G)</f>
        <v>0</v>
      </c>
      <c r="T1246" s="12">
        <f t="shared" si="312"/>
        <v>0</v>
      </c>
      <c r="U1246">
        <f>SUMIFS([1]库存总量!$G:$G,[1]库存总量!$H:$H,E1246&amp;G1246,[1]库存总量!$A:$A,"B")</f>
        <v>0</v>
      </c>
      <c r="V1246" s="12">
        <f t="shared" si="313"/>
        <v>0</v>
      </c>
      <c r="W1246">
        <f>SUMIFS([1]库存总量!$G:$G,[1]库存总量!$H:$H,E1246&amp;G1246,[1]库存总量!$A:$A,"K")</f>
        <v>0</v>
      </c>
      <c r="X1246" s="12">
        <f t="shared" si="314"/>
        <v>0</v>
      </c>
      <c r="Y1246">
        <f t="shared" si="315"/>
        <v>0</v>
      </c>
      <c r="Z1246" s="12">
        <f t="shared" si="316"/>
        <v>0</v>
      </c>
      <c r="AA1246">
        <f>(IF(ISERROR((IF(ISERROR(VLOOKUP(E1246&amp;G1246,'[1]采购入库货量(公司仓库)'!$A:$H,7,FALSE)),0,VLOOKUP(E1246&amp;G1246,'[1]采购入库货量(公司仓库)'!$A:$H,7,FALSE)))*L1246-(IF(ISERROR(VLOOKUP(E1246&amp;G1246,'[1]采购入库货量(公司仓库)'!$A:$H,8,FALSE)),0,VLOOKUP(E1246&amp;G1246,'[1]采购入库货量(公司仓库)'!$A:$H,8,FALSE)))),0,(IF(ISERROR(VLOOKUP(E1246&amp;G1246,'[1]采购入库货量(公司仓库)'!$A:$H,7,FALSE)),0,VLOOKUP(E1246&amp;G1246,'[1]采购入库货量(公司仓库)'!$A:$H,7,FALSE)))*L1246-(IF(ISERROR(VLOOKUP(E1246&amp;G1246,'[1]采购入库货量(公司仓库)'!$A:$H,8,FALSE)),0,VLOOKUP(E1246&amp;G1246,'[1]采购入库货量(公司仓库)'!$A:$H,8,FALSE)))))</f>
        <v>0</v>
      </c>
      <c r="AB1246">
        <f>SUMIF([1]销售数据!$B:$B,E1246&amp;G1246,[1]销售数据!$G:$G)</f>
        <v>0</v>
      </c>
      <c r="AC1246" s="12">
        <f t="shared" si="317"/>
        <v>0</v>
      </c>
      <c r="AD1246" t="str">
        <f t="shared" si="318"/>
        <v/>
      </c>
      <c r="AE1246">
        <f>SUMIF([1]销售数据!$B:$B,AD1246,[1]销售数据!$L:$L)</f>
        <v>0</v>
      </c>
      <c r="AF1246">
        <f>SUMIF([1]销售数据!$B:$B,AD1246,[1]销售数据!$K:$K)</f>
        <v>0</v>
      </c>
      <c r="AG1246">
        <f>SUMIF([1]销售数据!$B:$B,AD1246,[1]销售数据!$J:$J)</f>
        <v>0</v>
      </c>
      <c r="AH1246">
        <f>SUMIF([1]销售数据!$B:$B,AD1246,[1]销售数据!$I:$I)</f>
        <v>0</v>
      </c>
      <c r="AI1246">
        <f>SUMIF([1]销售数据!$B:$B,AD1246,[1]销售数据!$H:$H)</f>
        <v>0</v>
      </c>
      <c r="AJ1246" s="20">
        <f t="shared" si="319"/>
        <v>0</v>
      </c>
      <c r="AK1246">
        <f>SUMIF([1]发货店铺数!$B:$B,AD1246,[1]发货店铺数!$G:$G)</f>
        <v>0</v>
      </c>
      <c r="AL1246">
        <f>SUMIF([1]销售店铺数!$B:$B,AD1246,[1]销售店铺数!$G:$G)</f>
        <v>0</v>
      </c>
      <c r="AM1246">
        <f>SUMIF([1]销售店铺数!$B:$B,AD1246,[1]销售店铺数!$G:$G)</f>
        <v>0</v>
      </c>
      <c r="AN1246" s="20">
        <f t="shared" si="320"/>
        <v>0</v>
      </c>
      <c r="AO1246" s="20">
        <f t="shared" si="321"/>
        <v>0</v>
      </c>
      <c r="AP1246" s="20">
        <f t="shared" si="322"/>
        <v>0</v>
      </c>
      <c r="AQ1246" s="12">
        <f t="shared" si="323"/>
        <v>0</v>
      </c>
      <c r="AR1246" s="20">
        <f t="shared" si="324"/>
        <v>0</v>
      </c>
      <c r="AS1246" s="20">
        <f t="shared" si="325"/>
        <v>0</v>
      </c>
    </row>
    <row r="1247" spans="1:45">
      <c r="A1247"/>
      <c r="B1247"/>
      <c r="C1247"/>
      <c r="D1247"/>
      <c r="E1247"/>
      <c r="F1247"/>
      <c r="G1247"/>
      <c r="H1247"/>
      <c r="I1247"/>
      <c r="J1247"/>
      <c r="K1247"/>
      <c r="L1247"/>
      <c r="M1247" s="8" t="str">
        <f>IF(ISERROR( VLOOKUP(AD1247,'[1]采购入库货量(公司仓库)'!$A:$I,9,FALSE)),"", VLOOKUP(AD1247,'[1]采购入库货量(公司仓库)'!$A:$I,9,FALSE))</f>
        <v/>
      </c>
      <c r="N1247" s="8" t="str">
        <f>IF(ISERROR( VLOOKUP(AD1247,[1]批发上市日期!$A:$F,6,FALSE)),"",  VLOOKUP(AD1247,[1]批发上市日期!$A:$F,6,FALSE))</f>
        <v/>
      </c>
      <c r="O1247" s="48">
        <f>IF(ISERROR(VLOOKUP(E1247&amp;G1247,'[1]采购入库货量(公司仓库)'!$A:$I,7,FALSE)),0,VLOOKUP(E1247&amp;G1247,'[1]采购入库货量(公司仓库)'!$A:$I,7,FALSE))</f>
        <v>0</v>
      </c>
      <c r="P1247" s="12">
        <f t="shared" si="310"/>
        <v>0</v>
      </c>
      <c r="Q1247" s="14">
        <f>IF(ISERROR(VLOOKUP(E1247&amp;G1247,'[1]采购入库货量(公司仓库)'!$A:$I,8,FALSE)),0,VLOOKUP(E1247&amp;G1247,'[1]采购入库货量(公司仓库)'!$A:$I,8,FALSE))</f>
        <v>0</v>
      </c>
      <c r="R1247" s="12">
        <f t="shared" si="311"/>
        <v>0</v>
      </c>
      <c r="S1247">
        <f>SUMIF([1]库存总量!$H:$H,E1247&amp;G1247,[1]库存总量!$G:$G)</f>
        <v>0</v>
      </c>
      <c r="T1247" s="12">
        <f t="shared" si="312"/>
        <v>0</v>
      </c>
      <c r="U1247">
        <f>SUMIFS([1]库存总量!$G:$G,[1]库存总量!$H:$H,E1247&amp;G1247,[1]库存总量!$A:$A,"B")</f>
        <v>0</v>
      </c>
      <c r="V1247" s="12">
        <f t="shared" si="313"/>
        <v>0</v>
      </c>
      <c r="W1247">
        <f>SUMIFS([1]库存总量!$G:$G,[1]库存总量!$H:$H,E1247&amp;G1247,[1]库存总量!$A:$A,"K")</f>
        <v>0</v>
      </c>
      <c r="X1247" s="12">
        <f t="shared" si="314"/>
        <v>0</v>
      </c>
      <c r="Y1247">
        <f t="shared" si="315"/>
        <v>0</v>
      </c>
      <c r="Z1247" s="12">
        <f t="shared" si="316"/>
        <v>0</v>
      </c>
      <c r="AA1247">
        <f>(IF(ISERROR((IF(ISERROR(VLOOKUP(E1247&amp;G1247,'[1]采购入库货量(公司仓库)'!$A:$H,7,FALSE)),0,VLOOKUP(E1247&amp;G1247,'[1]采购入库货量(公司仓库)'!$A:$H,7,FALSE)))*L1247-(IF(ISERROR(VLOOKUP(E1247&amp;G1247,'[1]采购入库货量(公司仓库)'!$A:$H,8,FALSE)),0,VLOOKUP(E1247&amp;G1247,'[1]采购入库货量(公司仓库)'!$A:$H,8,FALSE)))),0,(IF(ISERROR(VLOOKUP(E1247&amp;G1247,'[1]采购入库货量(公司仓库)'!$A:$H,7,FALSE)),0,VLOOKUP(E1247&amp;G1247,'[1]采购入库货量(公司仓库)'!$A:$H,7,FALSE)))*L1247-(IF(ISERROR(VLOOKUP(E1247&amp;G1247,'[1]采购入库货量(公司仓库)'!$A:$H,8,FALSE)),0,VLOOKUP(E1247&amp;G1247,'[1]采购入库货量(公司仓库)'!$A:$H,8,FALSE)))))</f>
        <v>0</v>
      </c>
      <c r="AB1247">
        <f>SUMIF([1]销售数据!$B:$B,E1247&amp;G1247,[1]销售数据!$G:$G)</f>
        <v>0</v>
      </c>
      <c r="AC1247" s="12">
        <f t="shared" si="317"/>
        <v>0</v>
      </c>
      <c r="AD1247" t="str">
        <f t="shared" si="318"/>
        <v/>
      </c>
      <c r="AE1247">
        <f>SUMIF([1]销售数据!$B:$B,AD1247,[1]销售数据!$L:$L)</f>
        <v>0</v>
      </c>
      <c r="AF1247">
        <f>SUMIF([1]销售数据!$B:$B,AD1247,[1]销售数据!$K:$K)</f>
        <v>0</v>
      </c>
      <c r="AG1247">
        <f>SUMIF([1]销售数据!$B:$B,AD1247,[1]销售数据!$J:$J)</f>
        <v>0</v>
      </c>
      <c r="AH1247">
        <f>SUMIF([1]销售数据!$B:$B,AD1247,[1]销售数据!$I:$I)</f>
        <v>0</v>
      </c>
      <c r="AI1247">
        <f>SUMIF([1]销售数据!$B:$B,AD1247,[1]销售数据!$H:$H)</f>
        <v>0</v>
      </c>
      <c r="AJ1247" s="20">
        <f t="shared" si="319"/>
        <v>0</v>
      </c>
      <c r="AK1247">
        <f>SUMIF([1]发货店铺数!$B:$B,AD1247,[1]发货店铺数!$G:$G)</f>
        <v>0</v>
      </c>
      <c r="AL1247">
        <f>SUMIF([1]销售店铺数!$B:$B,AD1247,[1]销售店铺数!$G:$G)</f>
        <v>0</v>
      </c>
      <c r="AM1247">
        <f>SUMIF([1]销售店铺数!$B:$B,AD1247,[1]销售店铺数!$G:$G)</f>
        <v>0</v>
      </c>
      <c r="AN1247" s="20">
        <f t="shared" si="320"/>
        <v>0</v>
      </c>
      <c r="AO1247" s="20">
        <f t="shared" si="321"/>
        <v>0</v>
      </c>
      <c r="AP1247" s="20">
        <f t="shared" si="322"/>
        <v>0</v>
      </c>
      <c r="AQ1247" s="12">
        <f t="shared" si="323"/>
        <v>0</v>
      </c>
      <c r="AR1247" s="20">
        <f t="shared" si="324"/>
        <v>0</v>
      </c>
      <c r="AS1247" s="20">
        <f t="shared" si="325"/>
        <v>0</v>
      </c>
    </row>
    <row r="1248" spans="1:45">
      <c r="A1248"/>
      <c r="B1248"/>
      <c r="C1248"/>
      <c r="D1248"/>
      <c r="E1248"/>
      <c r="F1248"/>
      <c r="G1248"/>
      <c r="H1248"/>
      <c r="I1248"/>
      <c r="J1248"/>
      <c r="K1248"/>
      <c r="L1248"/>
      <c r="M1248" s="8" t="str">
        <f>IF(ISERROR( VLOOKUP(AD1248,'[1]采购入库货量(公司仓库)'!$A:$I,9,FALSE)),"", VLOOKUP(AD1248,'[1]采购入库货量(公司仓库)'!$A:$I,9,FALSE))</f>
        <v/>
      </c>
      <c r="N1248" s="8" t="str">
        <f>IF(ISERROR( VLOOKUP(AD1248,[1]批发上市日期!$A:$F,6,FALSE)),"",  VLOOKUP(AD1248,[1]批发上市日期!$A:$F,6,FALSE))</f>
        <v/>
      </c>
      <c r="O1248" s="48">
        <f>IF(ISERROR(VLOOKUP(E1248&amp;G1248,'[1]采购入库货量(公司仓库)'!$A:$I,7,FALSE)),0,VLOOKUP(E1248&amp;G1248,'[1]采购入库货量(公司仓库)'!$A:$I,7,FALSE))</f>
        <v>0</v>
      </c>
      <c r="P1248" s="12">
        <f t="shared" si="310"/>
        <v>0</v>
      </c>
      <c r="Q1248" s="14">
        <f>IF(ISERROR(VLOOKUP(E1248&amp;G1248,'[1]采购入库货量(公司仓库)'!$A:$I,8,FALSE)),0,VLOOKUP(E1248&amp;G1248,'[1]采购入库货量(公司仓库)'!$A:$I,8,FALSE))</f>
        <v>0</v>
      </c>
      <c r="R1248" s="12">
        <f t="shared" si="311"/>
        <v>0</v>
      </c>
      <c r="S1248">
        <f>SUMIF([1]库存总量!$H:$H,E1248&amp;G1248,[1]库存总量!$G:$G)</f>
        <v>0</v>
      </c>
      <c r="T1248" s="12">
        <f t="shared" si="312"/>
        <v>0</v>
      </c>
      <c r="U1248">
        <f>SUMIFS([1]库存总量!$G:$G,[1]库存总量!$H:$H,E1248&amp;G1248,[1]库存总量!$A:$A,"B")</f>
        <v>0</v>
      </c>
      <c r="V1248" s="12">
        <f t="shared" si="313"/>
        <v>0</v>
      </c>
      <c r="W1248">
        <f>SUMIFS([1]库存总量!$G:$G,[1]库存总量!$H:$H,E1248&amp;G1248,[1]库存总量!$A:$A,"K")</f>
        <v>0</v>
      </c>
      <c r="X1248" s="12">
        <f t="shared" si="314"/>
        <v>0</v>
      </c>
      <c r="Y1248">
        <f t="shared" si="315"/>
        <v>0</v>
      </c>
      <c r="Z1248" s="12">
        <f t="shared" si="316"/>
        <v>0</v>
      </c>
      <c r="AA1248">
        <f>(IF(ISERROR((IF(ISERROR(VLOOKUP(E1248&amp;G1248,'[1]采购入库货量(公司仓库)'!$A:$H,7,FALSE)),0,VLOOKUP(E1248&amp;G1248,'[1]采购入库货量(公司仓库)'!$A:$H,7,FALSE)))*L1248-(IF(ISERROR(VLOOKUP(E1248&amp;G1248,'[1]采购入库货量(公司仓库)'!$A:$H,8,FALSE)),0,VLOOKUP(E1248&amp;G1248,'[1]采购入库货量(公司仓库)'!$A:$H,8,FALSE)))),0,(IF(ISERROR(VLOOKUP(E1248&amp;G1248,'[1]采购入库货量(公司仓库)'!$A:$H,7,FALSE)),0,VLOOKUP(E1248&amp;G1248,'[1]采购入库货量(公司仓库)'!$A:$H,7,FALSE)))*L1248-(IF(ISERROR(VLOOKUP(E1248&amp;G1248,'[1]采购入库货量(公司仓库)'!$A:$H,8,FALSE)),0,VLOOKUP(E1248&amp;G1248,'[1]采购入库货量(公司仓库)'!$A:$H,8,FALSE)))))</f>
        <v>0</v>
      </c>
      <c r="AB1248">
        <f>SUMIF([1]销售数据!$B:$B,E1248&amp;G1248,[1]销售数据!$G:$G)</f>
        <v>0</v>
      </c>
      <c r="AC1248" s="12">
        <f t="shared" si="317"/>
        <v>0</v>
      </c>
      <c r="AD1248" t="str">
        <f t="shared" si="318"/>
        <v/>
      </c>
      <c r="AE1248">
        <f>SUMIF([1]销售数据!$B:$B,AD1248,[1]销售数据!$L:$L)</f>
        <v>0</v>
      </c>
      <c r="AF1248">
        <f>SUMIF([1]销售数据!$B:$B,AD1248,[1]销售数据!$K:$K)</f>
        <v>0</v>
      </c>
      <c r="AG1248">
        <f>SUMIF([1]销售数据!$B:$B,AD1248,[1]销售数据!$J:$J)</f>
        <v>0</v>
      </c>
      <c r="AH1248">
        <f>SUMIF([1]销售数据!$B:$B,AD1248,[1]销售数据!$I:$I)</f>
        <v>0</v>
      </c>
      <c r="AI1248">
        <f>SUMIF([1]销售数据!$B:$B,AD1248,[1]销售数据!$H:$H)</f>
        <v>0</v>
      </c>
      <c r="AJ1248" s="20">
        <f t="shared" si="319"/>
        <v>0</v>
      </c>
      <c r="AK1248">
        <f>SUMIF([1]发货店铺数!$B:$B,AD1248,[1]发货店铺数!$G:$G)</f>
        <v>0</v>
      </c>
      <c r="AL1248">
        <f>SUMIF([1]销售店铺数!$B:$B,AD1248,[1]销售店铺数!$G:$G)</f>
        <v>0</v>
      </c>
      <c r="AM1248">
        <f>SUMIF([1]销售店铺数!$B:$B,AD1248,[1]销售店铺数!$G:$G)</f>
        <v>0</v>
      </c>
      <c r="AN1248" s="20">
        <f t="shared" si="320"/>
        <v>0</v>
      </c>
      <c r="AO1248" s="20">
        <f t="shared" si="321"/>
        <v>0</v>
      </c>
      <c r="AP1248" s="20">
        <f t="shared" si="322"/>
        <v>0</v>
      </c>
      <c r="AQ1248" s="12">
        <f t="shared" si="323"/>
        <v>0</v>
      </c>
      <c r="AR1248" s="20">
        <f t="shared" si="324"/>
        <v>0</v>
      </c>
      <c r="AS1248" s="20">
        <f t="shared" si="325"/>
        <v>0</v>
      </c>
    </row>
    <row r="1249" spans="1:45">
      <c r="A1249"/>
      <c r="B1249"/>
      <c r="C1249"/>
      <c r="D1249"/>
      <c r="E1249"/>
      <c r="F1249"/>
      <c r="G1249"/>
      <c r="H1249"/>
      <c r="I1249"/>
      <c r="J1249"/>
      <c r="K1249"/>
      <c r="L1249"/>
      <c r="M1249" s="8" t="str">
        <f>IF(ISERROR( VLOOKUP(AD1249,'[1]采购入库货量(公司仓库)'!$A:$I,9,FALSE)),"", VLOOKUP(AD1249,'[1]采购入库货量(公司仓库)'!$A:$I,9,FALSE))</f>
        <v/>
      </c>
      <c r="N1249" s="8" t="str">
        <f>IF(ISERROR( VLOOKUP(AD1249,[1]批发上市日期!$A:$F,6,FALSE)),"",  VLOOKUP(AD1249,[1]批发上市日期!$A:$F,6,FALSE))</f>
        <v/>
      </c>
      <c r="O1249" s="48">
        <f>IF(ISERROR(VLOOKUP(E1249&amp;G1249,'[1]采购入库货量(公司仓库)'!$A:$I,7,FALSE)),0,VLOOKUP(E1249&amp;G1249,'[1]采购入库货量(公司仓库)'!$A:$I,7,FALSE))</f>
        <v>0</v>
      </c>
      <c r="P1249" s="12">
        <f t="shared" si="310"/>
        <v>0</v>
      </c>
      <c r="Q1249" s="14">
        <f>IF(ISERROR(VLOOKUP(E1249&amp;G1249,'[1]采购入库货量(公司仓库)'!$A:$I,8,FALSE)),0,VLOOKUP(E1249&amp;G1249,'[1]采购入库货量(公司仓库)'!$A:$I,8,FALSE))</f>
        <v>0</v>
      </c>
      <c r="R1249" s="12">
        <f t="shared" si="311"/>
        <v>0</v>
      </c>
      <c r="S1249">
        <f>SUMIF([1]库存总量!$H:$H,E1249&amp;G1249,[1]库存总量!$G:$G)</f>
        <v>0</v>
      </c>
      <c r="T1249" s="12">
        <f t="shared" si="312"/>
        <v>0</v>
      </c>
      <c r="U1249">
        <f>SUMIFS([1]库存总量!$G:$G,[1]库存总量!$H:$H,E1249&amp;G1249,[1]库存总量!$A:$A,"B")</f>
        <v>0</v>
      </c>
      <c r="V1249" s="12">
        <f t="shared" si="313"/>
        <v>0</v>
      </c>
      <c r="W1249">
        <f>SUMIFS([1]库存总量!$G:$G,[1]库存总量!$H:$H,E1249&amp;G1249,[1]库存总量!$A:$A,"K")</f>
        <v>0</v>
      </c>
      <c r="X1249" s="12">
        <f t="shared" si="314"/>
        <v>0</v>
      </c>
      <c r="Y1249">
        <f t="shared" si="315"/>
        <v>0</v>
      </c>
      <c r="Z1249" s="12">
        <f t="shared" si="316"/>
        <v>0</v>
      </c>
      <c r="AA1249">
        <f>(IF(ISERROR((IF(ISERROR(VLOOKUP(E1249&amp;G1249,'[1]采购入库货量(公司仓库)'!$A:$H,7,FALSE)),0,VLOOKUP(E1249&amp;G1249,'[1]采购入库货量(公司仓库)'!$A:$H,7,FALSE)))*L1249-(IF(ISERROR(VLOOKUP(E1249&amp;G1249,'[1]采购入库货量(公司仓库)'!$A:$H,8,FALSE)),0,VLOOKUP(E1249&amp;G1249,'[1]采购入库货量(公司仓库)'!$A:$H,8,FALSE)))),0,(IF(ISERROR(VLOOKUP(E1249&amp;G1249,'[1]采购入库货量(公司仓库)'!$A:$H,7,FALSE)),0,VLOOKUP(E1249&amp;G1249,'[1]采购入库货量(公司仓库)'!$A:$H,7,FALSE)))*L1249-(IF(ISERROR(VLOOKUP(E1249&amp;G1249,'[1]采购入库货量(公司仓库)'!$A:$H,8,FALSE)),0,VLOOKUP(E1249&amp;G1249,'[1]采购入库货量(公司仓库)'!$A:$H,8,FALSE)))))</f>
        <v>0</v>
      </c>
      <c r="AB1249">
        <f>SUMIF([1]销售数据!$B:$B,E1249&amp;G1249,[1]销售数据!$G:$G)</f>
        <v>0</v>
      </c>
      <c r="AC1249" s="12">
        <f t="shared" si="317"/>
        <v>0</v>
      </c>
      <c r="AD1249" t="str">
        <f t="shared" si="318"/>
        <v/>
      </c>
      <c r="AE1249">
        <f>SUMIF([1]销售数据!$B:$B,AD1249,[1]销售数据!$L:$L)</f>
        <v>0</v>
      </c>
      <c r="AF1249">
        <f>SUMIF([1]销售数据!$B:$B,AD1249,[1]销售数据!$K:$K)</f>
        <v>0</v>
      </c>
      <c r="AG1249">
        <f>SUMIF([1]销售数据!$B:$B,AD1249,[1]销售数据!$J:$J)</f>
        <v>0</v>
      </c>
      <c r="AH1249">
        <f>SUMIF([1]销售数据!$B:$B,AD1249,[1]销售数据!$I:$I)</f>
        <v>0</v>
      </c>
      <c r="AI1249">
        <f>SUMIF([1]销售数据!$B:$B,AD1249,[1]销售数据!$H:$H)</f>
        <v>0</v>
      </c>
      <c r="AJ1249" s="20">
        <f t="shared" si="319"/>
        <v>0</v>
      </c>
      <c r="AK1249">
        <f>SUMIF([1]发货店铺数!$B:$B,AD1249,[1]发货店铺数!$G:$G)</f>
        <v>0</v>
      </c>
      <c r="AL1249">
        <f>SUMIF([1]销售店铺数!$B:$B,AD1249,[1]销售店铺数!$G:$G)</f>
        <v>0</v>
      </c>
      <c r="AM1249">
        <f>SUMIF([1]销售店铺数!$B:$B,AD1249,[1]销售店铺数!$G:$G)</f>
        <v>0</v>
      </c>
      <c r="AN1249" s="20">
        <f t="shared" si="320"/>
        <v>0</v>
      </c>
      <c r="AO1249" s="20">
        <f t="shared" si="321"/>
        <v>0</v>
      </c>
      <c r="AP1249" s="20">
        <f t="shared" si="322"/>
        <v>0</v>
      </c>
      <c r="AQ1249" s="12">
        <f t="shared" si="323"/>
        <v>0</v>
      </c>
      <c r="AR1249" s="20">
        <f t="shared" si="324"/>
        <v>0</v>
      </c>
      <c r="AS1249" s="20">
        <f t="shared" si="325"/>
        <v>0</v>
      </c>
    </row>
    <row r="1250" spans="1:45">
      <c r="A1250"/>
      <c r="B1250"/>
      <c r="C1250"/>
      <c r="D1250"/>
      <c r="E1250"/>
      <c r="F1250"/>
      <c r="G1250"/>
      <c r="H1250"/>
      <c r="I1250"/>
      <c r="J1250"/>
      <c r="K1250"/>
      <c r="L1250"/>
      <c r="M1250" s="8" t="str">
        <f>IF(ISERROR( VLOOKUP(AD1250,'[1]采购入库货量(公司仓库)'!$A:$I,9,FALSE)),"", VLOOKUP(AD1250,'[1]采购入库货量(公司仓库)'!$A:$I,9,FALSE))</f>
        <v/>
      </c>
      <c r="N1250" s="8" t="str">
        <f>IF(ISERROR( VLOOKUP(AD1250,[1]批发上市日期!$A:$F,6,FALSE)),"",  VLOOKUP(AD1250,[1]批发上市日期!$A:$F,6,FALSE))</f>
        <v/>
      </c>
      <c r="O1250" s="48">
        <f>IF(ISERROR(VLOOKUP(E1250&amp;G1250,'[1]采购入库货量(公司仓库)'!$A:$I,7,FALSE)),0,VLOOKUP(E1250&amp;G1250,'[1]采购入库货量(公司仓库)'!$A:$I,7,FALSE))</f>
        <v>0</v>
      </c>
      <c r="P1250" s="12">
        <f t="shared" si="310"/>
        <v>0</v>
      </c>
      <c r="Q1250" s="14">
        <f>IF(ISERROR(VLOOKUP(E1250&amp;G1250,'[1]采购入库货量(公司仓库)'!$A:$I,8,FALSE)),0,VLOOKUP(E1250&amp;G1250,'[1]采购入库货量(公司仓库)'!$A:$I,8,FALSE))</f>
        <v>0</v>
      </c>
      <c r="R1250" s="12">
        <f t="shared" si="311"/>
        <v>0</v>
      </c>
      <c r="S1250">
        <f>SUMIF([1]库存总量!$H:$H,E1250&amp;G1250,[1]库存总量!$G:$G)</f>
        <v>0</v>
      </c>
      <c r="T1250" s="12">
        <f t="shared" si="312"/>
        <v>0</v>
      </c>
      <c r="U1250">
        <f>SUMIFS([1]库存总量!$G:$G,[1]库存总量!$H:$H,E1250&amp;G1250,[1]库存总量!$A:$A,"B")</f>
        <v>0</v>
      </c>
      <c r="V1250" s="12">
        <f t="shared" si="313"/>
        <v>0</v>
      </c>
      <c r="W1250">
        <f>SUMIFS([1]库存总量!$G:$G,[1]库存总量!$H:$H,E1250&amp;G1250,[1]库存总量!$A:$A,"K")</f>
        <v>0</v>
      </c>
      <c r="X1250" s="12">
        <f t="shared" si="314"/>
        <v>0</v>
      </c>
      <c r="Y1250">
        <f t="shared" si="315"/>
        <v>0</v>
      </c>
      <c r="Z1250" s="12">
        <f t="shared" si="316"/>
        <v>0</v>
      </c>
      <c r="AA1250">
        <f>(IF(ISERROR((IF(ISERROR(VLOOKUP(E1250&amp;G1250,'[1]采购入库货量(公司仓库)'!$A:$H,7,FALSE)),0,VLOOKUP(E1250&amp;G1250,'[1]采购入库货量(公司仓库)'!$A:$H,7,FALSE)))*L1250-(IF(ISERROR(VLOOKUP(E1250&amp;G1250,'[1]采购入库货量(公司仓库)'!$A:$H,8,FALSE)),0,VLOOKUP(E1250&amp;G1250,'[1]采购入库货量(公司仓库)'!$A:$H,8,FALSE)))),0,(IF(ISERROR(VLOOKUP(E1250&amp;G1250,'[1]采购入库货量(公司仓库)'!$A:$H,7,FALSE)),0,VLOOKUP(E1250&amp;G1250,'[1]采购入库货量(公司仓库)'!$A:$H,7,FALSE)))*L1250-(IF(ISERROR(VLOOKUP(E1250&amp;G1250,'[1]采购入库货量(公司仓库)'!$A:$H,8,FALSE)),0,VLOOKUP(E1250&amp;G1250,'[1]采购入库货量(公司仓库)'!$A:$H,8,FALSE)))))</f>
        <v>0</v>
      </c>
      <c r="AB1250">
        <f>SUMIF([1]销售数据!$B:$B,E1250&amp;G1250,[1]销售数据!$G:$G)</f>
        <v>0</v>
      </c>
      <c r="AC1250" s="12">
        <f t="shared" si="317"/>
        <v>0</v>
      </c>
      <c r="AD1250" t="str">
        <f t="shared" si="318"/>
        <v/>
      </c>
      <c r="AE1250">
        <f>SUMIF([1]销售数据!$B:$B,AD1250,[1]销售数据!$L:$L)</f>
        <v>0</v>
      </c>
      <c r="AF1250">
        <f>SUMIF([1]销售数据!$B:$B,AD1250,[1]销售数据!$K:$K)</f>
        <v>0</v>
      </c>
      <c r="AG1250">
        <f>SUMIF([1]销售数据!$B:$B,AD1250,[1]销售数据!$J:$J)</f>
        <v>0</v>
      </c>
      <c r="AH1250">
        <f>SUMIF([1]销售数据!$B:$B,AD1250,[1]销售数据!$I:$I)</f>
        <v>0</v>
      </c>
      <c r="AI1250">
        <f>SUMIF([1]销售数据!$B:$B,AD1250,[1]销售数据!$H:$H)</f>
        <v>0</v>
      </c>
      <c r="AJ1250" s="20">
        <f t="shared" si="319"/>
        <v>0</v>
      </c>
      <c r="AK1250">
        <f>SUMIF([1]发货店铺数!$B:$B,AD1250,[1]发货店铺数!$G:$G)</f>
        <v>0</v>
      </c>
      <c r="AL1250">
        <f>SUMIF([1]销售店铺数!$B:$B,AD1250,[1]销售店铺数!$G:$G)</f>
        <v>0</v>
      </c>
      <c r="AM1250">
        <f>SUMIF([1]销售店铺数!$B:$B,AD1250,[1]销售店铺数!$G:$G)</f>
        <v>0</v>
      </c>
      <c r="AN1250" s="20">
        <f t="shared" si="320"/>
        <v>0</v>
      </c>
      <c r="AO1250" s="20">
        <f t="shared" si="321"/>
        <v>0</v>
      </c>
      <c r="AP1250" s="20">
        <f t="shared" si="322"/>
        <v>0</v>
      </c>
      <c r="AQ1250" s="12">
        <f t="shared" si="323"/>
        <v>0</v>
      </c>
      <c r="AR1250" s="20">
        <f t="shared" si="324"/>
        <v>0</v>
      </c>
      <c r="AS1250" s="20">
        <f t="shared" si="325"/>
        <v>0</v>
      </c>
    </row>
    <row r="1251" spans="1:45">
      <c r="A1251"/>
      <c r="B1251"/>
      <c r="C1251"/>
      <c r="D1251"/>
      <c r="E1251"/>
      <c r="F1251"/>
      <c r="G1251"/>
      <c r="H1251"/>
      <c r="I1251"/>
      <c r="J1251"/>
      <c r="K1251"/>
      <c r="L1251"/>
      <c r="M1251" s="8" t="str">
        <f>IF(ISERROR( VLOOKUP(AD1251,'[1]采购入库货量(公司仓库)'!$A:$I,9,FALSE)),"", VLOOKUP(AD1251,'[1]采购入库货量(公司仓库)'!$A:$I,9,FALSE))</f>
        <v/>
      </c>
      <c r="N1251" s="8" t="str">
        <f>IF(ISERROR( VLOOKUP(AD1251,[1]批发上市日期!$A:$F,6,FALSE)),"",  VLOOKUP(AD1251,[1]批发上市日期!$A:$F,6,FALSE))</f>
        <v/>
      </c>
      <c r="O1251" s="48">
        <f>IF(ISERROR(VLOOKUP(E1251&amp;G1251,'[1]采购入库货量(公司仓库)'!$A:$I,7,FALSE)),0,VLOOKUP(E1251&amp;G1251,'[1]采购入库货量(公司仓库)'!$A:$I,7,FALSE))</f>
        <v>0</v>
      </c>
      <c r="P1251" s="12">
        <f t="shared" si="310"/>
        <v>0</v>
      </c>
      <c r="Q1251" s="14">
        <f>IF(ISERROR(VLOOKUP(E1251&amp;G1251,'[1]采购入库货量(公司仓库)'!$A:$I,8,FALSE)),0,VLOOKUP(E1251&amp;G1251,'[1]采购入库货量(公司仓库)'!$A:$I,8,FALSE))</f>
        <v>0</v>
      </c>
      <c r="R1251" s="12">
        <f t="shared" si="311"/>
        <v>0</v>
      </c>
      <c r="S1251">
        <f>SUMIF([1]库存总量!$H:$H,E1251&amp;G1251,[1]库存总量!$G:$G)</f>
        <v>0</v>
      </c>
      <c r="T1251" s="12">
        <f t="shared" si="312"/>
        <v>0</v>
      </c>
      <c r="U1251">
        <f>SUMIFS([1]库存总量!$G:$G,[1]库存总量!$H:$H,E1251&amp;G1251,[1]库存总量!$A:$A,"B")</f>
        <v>0</v>
      </c>
      <c r="V1251" s="12">
        <f t="shared" si="313"/>
        <v>0</v>
      </c>
      <c r="W1251">
        <f>SUMIFS([1]库存总量!$G:$G,[1]库存总量!$H:$H,E1251&amp;G1251,[1]库存总量!$A:$A,"K")</f>
        <v>0</v>
      </c>
      <c r="X1251" s="12">
        <f t="shared" si="314"/>
        <v>0</v>
      </c>
      <c r="Y1251">
        <f t="shared" si="315"/>
        <v>0</v>
      </c>
      <c r="Z1251" s="12">
        <f t="shared" si="316"/>
        <v>0</v>
      </c>
      <c r="AA1251">
        <f>(IF(ISERROR((IF(ISERROR(VLOOKUP(E1251&amp;G1251,'[1]采购入库货量(公司仓库)'!$A:$H,7,FALSE)),0,VLOOKUP(E1251&amp;G1251,'[1]采购入库货量(公司仓库)'!$A:$H,7,FALSE)))*L1251-(IF(ISERROR(VLOOKUP(E1251&amp;G1251,'[1]采购入库货量(公司仓库)'!$A:$H,8,FALSE)),0,VLOOKUP(E1251&amp;G1251,'[1]采购入库货量(公司仓库)'!$A:$H,8,FALSE)))),0,(IF(ISERROR(VLOOKUP(E1251&amp;G1251,'[1]采购入库货量(公司仓库)'!$A:$H,7,FALSE)),0,VLOOKUP(E1251&amp;G1251,'[1]采购入库货量(公司仓库)'!$A:$H,7,FALSE)))*L1251-(IF(ISERROR(VLOOKUP(E1251&amp;G1251,'[1]采购入库货量(公司仓库)'!$A:$H,8,FALSE)),0,VLOOKUP(E1251&amp;G1251,'[1]采购入库货量(公司仓库)'!$A:$H,8,FALSE)))))</f>
        <v>0</v>
      </c>
      <c r="AB1251">
        <f>SUMIF([1]销售数据!$B:$B,E1251&amp;G1251,[1]销售数据!$G:$G)</f>
        <v>0</v>
      </c>
      <c r="AC1251" s="12">
        <f t="shared" si="317"/>
        <v>0</v>
      </c>
      <c r="AD1251" t="str">
        <f t="shared" si="318"/>
        <v/>
      </c>
      <c r="AE1251">
        <f>SUMIF([1]销售数据!$B:$B,AD1251,[1]销售数据!$L:$L)</f>
        <v>0</v>
      </c>
      <c r="AF1251">
        <f>SUMIF([1]销售数据!$B:$B,AD1251,[1]销售数据!$K:$K)</f>
        <v>0</v>
      </c>
      <c r="AG1251">
        <f>SUMIF([1]销售数据!$B:$B,AD1251,[1]销售数据!$J:$J)</f>
        <v>0</v>
      </c>
      <c r="AH1251">
        <f>SUMIF([1]销售数据!$B:$B,AD1251,[1]销售数据!$I:$I)</f>
        <v>0</v>
      </c>
      <c r="AI1251">
        <f>SUMIF([1]销售数据!$B:$B,AD1251,[1]销售数据!$H:$H)</f>
        <v>0</v>
      </c>
      <c r="AJ1251" s="20">
        <f t="shared" si="319"/>
        <v>0</v>
      </c>
      <c r="AK1251">
        <f>SUMIF([1]发货店铺数!$B:$B,AD1251,[1]发货店铺数!$G:$G)</f>
        <v>0</v>
      </c>
      <c r="AL1251">
        <f>SUMIF([1]销售店铺数!$B:$B,AD1251,[1]销售店铺数!$G:$G)</f>
        <v>0</v>
      </c>
      <c r="AM1251">
        <f>SUMIF([1]销售店铺数!$B:$B,AD1251,[1]销售店铺数!$G:$G)</f>
        <v>0</v>
      </c>
      <c r="AN1251" s="20">
        <f t="shared" si="320"/>
        <v>0</v>
      </c>
      <c r="AO1251" s="20">
        <f t="shared" si="321"/>
        <v>0</v>
      </c>
      <c r="AP1251" s="20">
        <f t="shared" si="322"/>
        <v>0</v>
      </c>
      <c r="AQ1251" s="12">
        <f t="shared" si="323"/>
        <v>0</v>
      </c>
      <c r="AR1251" s="20">
        <f t="shared" si="324"/>
        <v>0</v>
      </c>
      <c r="AS1251" s="20">
        <f t="shared" si="325"/>
        <v>0</v>
      </c>
    </row>
    <row r="1252" spans="1:45">
      <c r="A1252"/>
      <c r="B1252"/>
      <c r="C1252"/>
      <c r="D1252"/>
      <c r="E1252"/>
      <c r="F1252"/>
      <c r="G1252"/>
      <c r="H1252"/>
      <c r="I1252"/>
      <c r="J1252"/>
      <c r="K1252"/>
      <c r="L1252"/>
      <c r="M1252" s="8" t="str">
        <f>IF(ISERROR( VLOOKUP(AD1252,'[1]采购入库货量(公司仓库)'!$A:$I,9,FALSE)),"", VLOOKUP(AD1252,'[1]采购入库货量(公司仓库)'!$A:$I,9,FALSE))</f>
        <v/>
      </c>
      <c r="N1252" s="8" t="str">
        <f>IF(ISERROR( VLOOKUP(AD1252,[1]批发上市日期!$A:$F,6,FALSE)),"",  VLOOKUP(AD1252,[1]批发上市日期!$A:$F,6,FALSE))</f>
        <v/>
      </c>
      <c r="O1252" s="48">
        <f>IF(ISERROR(VLOOKUP(E1252&amp;G1252,'[1]采购入库货量(公司仓库)'!$A:$I,7,FALSE)),0,VLOOKUP(E1252&amp;G1252,'[1]采购入库货量(公司仓库)'!$A:$I,7,FALSE))</f>
        <v>0</v>
      </c>
      <c r="P1252" s="12">
        <f t="shared" si="310"/>
        <v>0</v>
      </c>
      <c r="Q1252" s="14">
        <f>IF(ISERROR(VLOOKUP(E1252&amp;G1252,'[1]采购入库货量(公司仓库)'!$A:$I,8,FALSE)),0,VLOOKUP(E1252&amp;G1252,'[1]采购入库货量(公司仓库)'!$A:$I,8,FALSE))</f>
        <v>0</v>
      </c>
      <c r="R1252" s="12">
        <f t="shared" si="311"/>
        <v>0</v>
      </c>
      <c r="S1252">
        <f>SUMIF([1]库存总量!$H:$H,E1252&amp;G1252,[1]库存总量!$G:$G)</f>
        <v>0</v>
      </c>
      <c r="T1252" s="12">
        <f t="shared" si="312"/>
        <v>0</v>
      </c>
      <c r="U1252">
        <f>SUMIFS([1]库存总量!$G:$G,[1]库存总量!$H:$H,E1252&amp;G1252,[1]库存总量!$A:$A,"B")</f>
        <v>0</v>
      </c>
      <c r="V1252" s="12">
        <f t="shared" si="313"/>
        <v>0</v>
      </c>
      <c r="W1252">
        <f>SUMIFS([1]库存总量!$G:$G,[1]库存总量!$H:$H,E1252&amp;G1252,[1]库存总量!$A:$A,"K")</f>
        <v>0</v>
      </c>
      <c r="X1252" s="12">
        <f t="shared" si="314"/>
        <v>0</v>
      </c>
      <c r="Y1252">
        <f t="shared" si="315"/>
        <v>0</v>
      </c>
      <c r="Z1252" s="12">
        <f t="shared" si="316"/>
        <v>0</v>
      </c>
      <c r="AA1252">
        <f>(IF(ISERROR((IF(ISERROR(VLOOKUP(E1252&amp;G1252,'[1]采购入库货量(公司仓库)'!$A:$H,7,FALSE)),0,VLOOKUP(E1252&amp;G1252,'[1]采购入库货量(公司仓库)'!$A:$H,7,FALSE)))*L1252-(IF(ISERROR(VLOOKUP(E1252&amp;G1252,'[1]采购入库货量(公司仓库)'!$A:$H,8,FALSE)),0,VLOOKUP(E1252&amp;G1252,'[1]采购入库货量(公司仓库)'!$A:$H,8,FALSE)))),0,(IF(ISERROR(VLOOKUP(E1252&amp;G1252,'[1]采购入库货量(公司仓库)'!$A:$H,7,FALSE)),0,VLOOKUP(E1252&amp;G1252,'[1]采购入库货量(公司仓库)'!$A:$H,7,FALSE)))*L1252-(IF(ISERROR(VLOOKUP(E1252&amp;G1252,'[1]采购入库货量(公司仓库)'!$A:$H,8,FALSE)),0,VLOOKUP(E1252&amp;G1252,'[1]采购入库货量(公司仓库)'!$A:$H,8,FALSE)))))</f>
        <v>0</v>
      </c>
      <c r="AB1252">
        <f>SUMIF([1]销售数据!$B:$B,E1252&amp;G1252,[1]销售数据!$G:$G)</f>
        <v>0</v>
      </c>
      <c r="AC1252" s="12">
        <f t="shared" si="317"/>
        <v>0</v>
      </c>
      <c r="AD1252" t="str">
        <f t="shared" si="318"/>
        <v/>
      </c>
      <c r="AE1252">
        <f>SUMIF([1]销售数据!$B:$B,AD1252,[1]销售数据!$L:$L)</f>
        <v>0</v>
      </c>
      <c r="AF1252">
        <f>SUMIF([1]销售数据!$B:$B,AD1252,[1]销售数据!$K:$K)</f>
        <v>0</v>
      </c>
      <c r="AG1252">
        <f>SUMIF([1]销售数据!$B:$B,AD1252,[1]销售数据!$J:$J)</f>
        <v>0</v>
      </c>
      <c r="AH1252">
        <f>SUMIF([1]销售数据!$B:$B,AD1252,[1]销售数据!$I:$I)</f>
        <v>0</v>
      </c>
      <c r="AI1252">
        <f>SUMIF([1]销售数据!$B:$B,AD1252,[1]销售数据!$H:$H)</f>
        <v>0</v>
      </c>
      <c r="AJ1252" s="20">
        <f t="shared" si="319"/>
        <v>0</v>
      </c>
      <c r="AK1252">
        <f>SUMIF([1]发货店铺数!$B:$B,AD1252,[1]发货店铺数!$G:$G)</f>
        <v>0</v>
      </c>
      <c r="AL1252">
        <f>SUMIF([1]销售店铺数!$B:$B,AD1252,[1]销售店铺数!$G:$G)</f>
        <v>0</v>
      </c>
      <c r="AM1252">
        <f>SUMIF([1]销售店铺数!$B:$B,AD1252,[1]销售店铺数!$G:$G)</f>
        <v>0</v>
      </c>
      <c r="AN1252" s="20">
        <f t="shared" si="320"/>
        <v>0</v>
      </c>
      <c r="AO1252" s="20">
        <f t="shared" si="321"/>
        <v>0</v>
      </c>
      <c r="AP1252" s="20">
        <f t="shared" si="322"/>
        <v>0</v>
      </c>
      <c r="AQ1252" s="12">
        <f t="shared" si="323"/>
        <v>0</v>
      </c>
      <c r="AR1252" s="20">
        <f t="shared" si="324"/>
        <v>0</v>
      </c>
      <c r="AS1252" s="20">
        <f t="shared" si="325"/>
        <v>0</v>
      </c>
    </row>
    <row r="1253" spans="1:45">
      <c r="A1253"/>
      <c r="B1253"/>
      <c r="C1253"/>
      <c r="D1253"/>
      <c r="E1253"/>
      <c r="F1253"/>
      <c r="G1253"/>
      <c r="H1253"/>
      <c r="I1253"/>
      <c r="J1253"/>
      <c r="K1253"/>
      <c r="L1253"/>
      <c r="M1253" s="8" t="str">
        <f>IF(ISERROR( VLOOKUP(AD1253,'[1]采购入库货量(公司仓库)'!$A:$I,9,FALSE)),"", VLOOKUP(AD1253,'[1]采购入库货量(公司仓库)'!$A:$I,9,FALSE))</f>
        <v/>
      </c>
      <c r="N1253" s="8" t="str">
        <f>IF(ISERROR( VLOOKUP(AD1253,[1]批发上市日期!$A:$F,6,FALSE)),"",  VLOOKUP(AD1253,[1]批发上市日期!$A:$F,6,FALSE))</f>
        <v/>
      </c>
      <c r="O1253" s="48">
        <f>IF(ISERROR(VLOOKUP(E1253&amp;G1253,'[1]采购入库货量(公司仓库)'!$A:$I,7,FALSE)),0,VLOOKUP(E1253&amp;G1253,'[1]采购入库货量(公司仓库)'!$A:$I,7,FALSE))</f>
        <v>0</v>
      </c>
      <c r="P1253" s="12">
        <f t="shared" si="310"/>
        <v>0</v>
      </c>
      <c r="Q1253" s="14">
        <f>IF(ISERROR(VLOOKUP(E1253&amp;G1253,'[1]采购入库货量(公司仓库)'!$A:$I,8,FALSE)),0,VLOOKUP(E1253&amp;G1253,'[1]采购入库货量(公司仓库)'!$A:$I,8,FALSE))</f>
        <v>0</v>
      </c>
      <c r="R1253" s="12">
        <f t="shared" si="311"/>
        <v>0</v>
      </c>
      <c r="S1253">
        <f>SUMIF([1]库存总量!$H:$H,E1253&amp;G1253,[1]库存总量!$G:$G)</f>
        <v>0</v>
      </c>
      <c r="T1253" s="12">
        <f t="shared" si="312"/>
        <v>0</v>
      </c>
      <c r="U1253">
        <f>SUMIFS([1]库存总量!$G:$G,[1]库存总量!$H:$H,E1253&amp;G1253,[1]库存总量!$A:$A,"B")</f>
        <v>0</v>
      </c>
      <c r="V1253" s="12">
        <f t="shared" si="313"/>
        <v>0</v>
      </c>
      <c r="W1253">
        <f>SUMIFS([1]库存总量!$G:$G,[1]库存总量!$H:$H,E1253&amp;G1253,[1]库存总量!$A:$A,"K")</f>
        <v>0</v>
      </c>
      <c r="X1253" s="12">
        <f t="shared" si="314"/>
        <v>0</v>
      </c>
      <c r="Y1253">
        <f t="shared" si="315"/>
        <v>0</v>
      </c>
      <c r="Z1253" s="12">
        <f t="shared" si="316"/>
        <v>0</v>
      </c>
      <c r="AA1253">
        <f>(IF(ISERROR((IF(ISERROR(VLOOKUP(E1253&amp;G1253,'[1]采购入库货量(公司仓库)'!$A:$H,7,FALSE)),0,VLOOKUP(E1253&amp;G1253,'[1]采购入库货量(公司仓库)'!$A:$H,7,FALSE)))*L1253-(IF(ISERROR(VLOOKUP(E1253&amp;G1253,'[1]采购入库货量(公司仓库)'!$A:$H,8,FALSE)),0,VLOOKUP(E1253&amp;G1253,'[1]采购入库货量(公司仓库)'!$A:$H,8,FALSE)))),0,(IF(ISERROR(VLOOKUP(E1253&amp;G1253,'[1]采购入库货量(公司仓库)'!$A:$H,7,FALSE)),0,VLOOKUP(E1253&amp;G1253,'[1]采购入库货量(公司仓库)'!$A:$H,7,FALSE)))*L1253-(IF(ISERROR(VLOOKUP(E1253&amp;G1253,'[1]采购入库货量(公司仓库)'!$A:$H,8,FALSE)),0,VLOOKUP(E1253&amp;G1253,'[1]采购入库货量(公司仓库)'!$A:$H,8,FALSE)))))</f>
        <v>0</v>
      </c>
      <c r="AB1253">
        <f>SUMIF([1]销售数据!$B:$B,E1253&amp;G1253,[1]销售数据!$G:$G)</f>
        <v>0</v>
      </c>
      <c r="AC1253" s="12">
        <f t="shared" si="317"/>
        <v>0</v>
      </c>
      <c r="AD1253" t="str">
        <f t="shared" si="318"/>
        <v/>
      </c>
      <c r="AE1253">
        <f>SUMIF([1]销售数据!$B:$B,AD1253,[1]销售数据!$L:$L)</f>
        <v>0</v>
      </c>
      <c r="AF1253">
        <f>SUMIF([1]销售数据!$B:$B,AD1253,[1]销售数据!$K:$K)</f>
        <v>0</v>
      </c>
      <c r="AG1253">
        <f>SUMIF([1]销售数据!$B:$B,AD1253,[1]销售数据!$J:$J)</f>
        <v>0</v>
      </c>
      <c r="AH1253">
        <f>SUMIF([1]销售数据!$B:$B,AD1253,[1]销售数据!$I:$I)</f>
        <v>0</v>
      </c>
      <c r="AI1253">
        <f>SUMIF([1]销售数据!$B:$B,AD1253,[1]销售数据!$H:$H)</f>
        <v>0</v>
      </c>
      <c r="AJ1253" s="20">
        <f t="shared" si="319"/>
        <v>0</v>
      </c>
      <c r="AK1253">
        <f>SUMIF([1]发货店铺数!$B:$B,AD1253,[1]发货店铺数!$G:$G)</f>
        <v>0</v>
      </c>
      <c r="AL1253">
        <f>SUMIF([1]销售店铺数!$B:$B,AD1253,[1]销售店铺数!$G:$G)</f>
        <v>0</v>
      </c>
      <c r="AM1253">
        <f>SUMIF([1]销售店铺数!$B:$B,AD1253,[1]销售店铺数!$G:$G)</f>
        <v>0</v>
      </c>
      <c r="AN1253" s="20">
        <f t="shared" si="320"/>
        <v>0</v>
      </c>
      <c r="AO1253" s="20">
        <f t="shared" si="321"/>
        <v>0</v>
      </c>
      <c r="AP1253" s="20">
        <f t="shared" si="322"/>
        <v>0</v>
      </c>
      <c r="AQ1253" s="12">
        <f t="shared" si="323"/>
        <v>0</v>
      </c>
      <c r="AR1253" s="20">
        <f t="shared" si="324"/>
        <v>0</v>
      </c>
      <c r="AS1253" s="20">
        <f t="shared" si="325"/>
        <v>0</v>
      </c>
    </row>
    <row r="1254" spans="1:45">
      <c r="A1254"/>
      <c r="B1254"/>
      <c r="C1254"/>
      <c r="D1254"/>
      <c r="E1254"/>
      <c r="F1254"/>
      <c r="G1254"/>
      <c r="H1254"/>
      <c r="I1254"/>
      <c r="J1254"/>
      <c r="K1254"/>
      <c r="L1254"/>
      <c r="M1254" s="8" t="str">
        <f>IF(ISERROR( VLOOKUP(AD1254,'[1]采购入库货量(公司仓库)'!$A:$I,9,FALSE)),"", VLOOKUP(AD1254,'[1]采购入库货量(公司仓库)'!$A:$I,9,FALSE))</f>
        <v/>
      </c>
      <c r="N1254" s="8" t="str">
        <f>IF(ISERROR( VLOOKUP(AD1254,[1]批发上市日期!$A:$F,6,FALSE)),"",  VLOOKUP(AD1254,[1]批发上市日期!$A:$F,6,FALSE))</f>
        <v/>
      </c>
      <c r="O1254" s="48">
        <f>IF(ISERROR(VLOOKUP(E1254&amp;G1254,'[1]采购入库货量(公司仓库)'!$A:$I,7,FALSE)),0,VLOOKUP(E1254&amp;G1254,'[1]采购入库货量(公司仓库)'!$A:$I,7,FALSE))</f>
        <v>0</v>
      </c>
      <c r="P1254" s="12">
        <f t="shared" si="310"/>
        <v>0</v>
      </c>
      <c r="Q1254" s="14">
        <f>IF(ISERROR(VLOOKUP(E1254&amp;G1254,'[1]采购入库货量(公司仓库)'!$A:$I,8,FALSE)),0,VLOOKUP(E1254&amp;G1254,'[1]采购入库货量(公司仓库)'!$A:$I,8,FALSE))</f>
        <v>0</v>
      </c>
      <c r="R1254" s="12">
        <f t="shared" si="311"/>
        <v>0</v>
      </c>
      <c r="S1254">
        <f>SUMIF([1]库存总量!$H:$H,E1254&amp;G1254,[1]库存总量!$G:$G)</f>
        <v>0</v>
      </c>
      <c r="T1254" s="12">
        <f t="shared" si="312"/>
        <v>0</v>
      </c>
      <c r="U1254">
        <f>SUMIFS([1]库存总量!$G:$G,[1]库存总量!$H:$H,E1254&amp;G1254,[1]库存总量!$A:$A,"B")</f>
        <v>0</v>
      </c>
      <c r="V1254" s="12">
        <f t="shared" si="313"/>
        <v>0</v>
      </c>
      <c r="W1254">
        <f>SUMIFS([1]库存总量!$G:$G,[1]库存总量!$H:$H,E1254&amp;G1254,[1]库存总量!$A:$A,"K")</f>
        <v>0</v>
      </c>
      <c r="X1254" s="12">
        <f t="shared" si="314"/>
        <v>0</v>
      </c>
      <c r="Y1254">
        <f t="shared" si="315"/>
        <v>0</v>
      </c>
      <c r="Z1254" s="12">
        <f t="shared" si="316"/>
        <v>0</v>
      </c>
      <c r="AA1254">
        <f>(IF(ISERROR((IF(ISERROR(VLOOKUP(E1254&amp;G1254,'[1]采购入库货量(公司仓库)'!$A:$H,7,FALSE)),0,VLOOKUP(E1254&amp;G1254,'[1]采购入库货量(公司仓库)'!$A:$H,7,FALSE)))*L1254-(IF(ISERROR(VLOOKUP(E1254&amp;G1254,'[1]采购入库货量(公司仓库)'!$A:$H,8,FALSE)),0,VLOOKUP(E1254&amp;G1254,'[1]采购入库货量(公司仓库)'!$A:$H,8,FALSE)))),0,(IF(ISERROR(VLOOKUP(E1254&amp;G1254,'[1]采购入库货量(公司仓库)'!$A:$H,7,FALSE)),0,VLOOKUP(E1254&amp;G1254,'[1]采购入库货量(公司仓库)'!$A:$H,7,FALSE)))*L1254-(IF(ISERROR(VLOOKUP(E1254&amp;G1254,'[1]采购入库货量(公司仓库)'!$A:$H,8,FALSE)),0,VLOOKUP(E1254&amp;G1254,'[1]采购入库货量(公司仓库)'!$A:$H,8,FALSE)))))</f>
        <v>0</v>
      </c>
      <c r="AB1254">
        <f>SUMIF([1]销售数据!$B:$B,E1254&amp;G1254,[1]销售数据!$G:$G)</f>
        <v>0</v>
      </c>
      <c r="AC1254" s="12">
        <f t="shared" si="317"/>
        <v>0</v>
      </c>
      <c r="AD1254" t="str">
        <f t="shared" si="318"/>
        <v/>
      </c>
      <c r="AE1254">
        <f>SUMIF([1]销售数据!$B:$B,AD1254,[1]销售数据!$L:$L)</f>
        <v>0</v>
      </c>
      <c r="AF1254">
        <f>SUMIF([1]销售数据!$B:$B,AD1254,[1]销售数据!$K:$K)</f>
        <v>0</v>
      </c>
      <c r="AG1254">
        <f>SUMIF([1]销售数据!$B:$B,AD1254,[1]销售数据!$J:$J)</f>
        <v>0</v>
      </c>
      <c r="AH1254">
        <f>SUMIF([1]销售数据!$B:$B,AD1254,[1]销售数据!$I:$I)</f>
        <v>0</v>
      </c>
      <c r="AI1254">
        <f>SUMIF([1]销售数据!$B:$B,AD1254,[1]销售数据!$H:$H)</f>
        <v>0</v>
      </c>
      <c r="AJ1254" s="20">
        <f t="shared" si="319"/>
        <v>0</v>
      </c>
      <c r="AK1254">
        <f>SUMIF([1]发货店铺数!$B:$B,AD1254,[1]发货店铺数!$G:$G)</f>
        <v>0</v>
      </c>
      <c r="AL1254">
        <f>SUMIF([1]销售店铺数!$B:$B,AD1254,[1]销售店铺数!$G:$G)</f>
        <v>0</v>
      </c>
      <c r="AM1254">
        <f>SUMIF([1]销售店铺数!$B:$B,AD1254,[1]销售店铺数!$G:$G)</f>
        <v>0</v>
      </c>
      <c r="AN1254" s="20">
        <f t="shared" si="320"/>
        <v>0</v>
      </c>
      <c r="AO1254" s="20">
        <f t="shared" si="321"/>
        <v>0</v>
      </c>
      <c r="AP1254" s="20">
        <f t="shared" si="322"/>
        <v>0</v>
      </c>
      <c r="AQ1254" s="12">
        <f t="shared" si="323"/>
        <v>0</v>
      </c>
      <c r="AR1254" s="20">
        <f t="shared" si="324"/>
        <v>0</v>
      </c>
      <c r="AS1254" s="20">
        <f t="shared" si="325"/>
        <v>0</v>
      </c>
    </row>
    <row r="1255" spans="1:45">
      <c r="A1255"/>
      <c r="B1255"/>
      <c r="C1255"/>
      <c r="D1255"/>
      <c r="E1255"/>
      <c r="F1255"/>
      <c r="G1255"/>
      <c r="H1255"/>
      <c r="I1255"/>
      <c r="J1255"/>
      <c r="K1255"/>
      <c r="L1255"/>
      <c r="M1255" s="8" t="str">
        <f>IF(ISERROR( VLOOKUP(AD1255,'[1]采购入库货量(公司仓库)'!$A:$I,9,FALSE)),"", VLOOKUP(AD1255,'[1]采购入库货量(公司仓库)'!$A:$I,9,FALSE))</f>
        <v/>
      </c>
      <c r="N1255" s="8" t="str">
        <f>IF(ISERROR( VLOOKUP(AD1255,[1]批发上市日期!$A:$F,6,FALSE)),"",  VLOOKUP(AD1255,[1]批发上市日期!$A:$F,6,FALSE))</f>
        <v/>
      </c>
      <c r="O1255" s="48">
        <f>IF(ISERROR(VLOOKUP(E1255&amp;G1255,'[1]采购入库货量(公司仓库)'!$A:$I,7,FALSE)),0,VLOOKUP(E1255&amp;G1255,'[1]采购入库货量(公司仓库)'!$A:$I,7,FALSE))</f>
        <v>0</v>
      </c>
      <c r="P1255" s="12">
        <f t="shared" si="310"/>
        <v>0</v>
      </c>
      <c r="Q1255" s="14">
        <f>IF(ISERROR(VLOOKUP(E1255&amp;G1255,'[1]采购入库货量(公司仓库)'!$A:$I,8,FALSE)),0,VLOOKUP(E1255&amp;G1255,'[1]采购入库货量(公司仓库)'!$A:$I,8,FALSE))</f>
        <v>0</v>
      </c>
      <c r="R1255" s="12">
        <f t="shared" si="311"/>
        <v>0</v>
      </c>
      <c r="S1255">
        <f>SUMIF([1]库存总量!$H:$H,E1255&amp;G1255,[1]库存总量!$G:$G)</f>
        <v>0</v>
      </c>
      <c r="T1255" s="12">
        <f t="shared" si="312"/>
        <v>0</v>
      </c>
      <c r="U1255">
        <f>SUMIFS([1]库存总量!$G:$G,[1]库存总量!$H:$H,E1255&amp;G1255,[1]库存总量!$A:$A,"B")</f>
        <v>0</v>
      </c>
      <c r="V1255" s="12">
        <f t="shared" si="313"/>
        <v>0</v>
      </c>
      <c r="W1255">
        <f>SUMIFS([1]库存总量!$G:$G,[1]库存总量!$H:$H,E1255&amp;G1255,[1]库存总量!$A:$A,"K")</f>
        <v>0</v>
      </c>
      <c r="X1255" s="12">
        <f t="shared" si="314"/>
        <v>0</v>
      </c>
      <c r="Y1255">
        <f t="shared" si="315"/>
        <v>0</v>
      </c>
      <c r="Z1255" s="12">
        <f t="shared" si="316"/>
        <v>0</v>
      </c>
      <c r="AA1255">
        <f>(IF(ISERROR((IF(ISERROR(VLOOKUP(E1255&amp;G1255,'[1]采购入库货量(公司仓库)'!$A:$H,7,FALSE)),0,VLOOKUP(E1255&amp;G1255,'[1]采购入库货量(公司仓库)'!$A:$H,7,FALSE)))*L1255-(IF(ISERROR(VLOOKUP(E1255&amp;G1255,'[1]采购入库货量(公司仓库)'!$A:$H,8,FALSE)),0,VLOOKUP(E1255&amp;G1255,'[1]采购入库货量(公司仓库)'!$A:$H,8,FALSE)))),0,(IF(ISERROR(VLOOKUP(E1255&amp;G1255,'[1]采购入库货量(公司仓库)'!$A:$H,7,FALSE)),0,VLOOKUP(E1255&amp;G1255,'[1]采购入库货量(公司仓库)'!$A:$H,7,FALSE)))*L1255-(IF(ISERROR(VLOOKUP(E1255&amp;G1255,'[1]采购入库货量(公司仓库)'!$A:$H,8,FALSE)),0,VLOOKUP(E1255&amp;G1255,'[1]采购入库货量(公司仓库)'!$A:$H,8,FALSE)))))</f>
        <v>0</v>
      </c>
      <c r="AB1255">
        <f>SUMIF([1]销售数据!$B:$B,E1255&amp;G1255,[1]销售数据!$G:$G)</f>
        <v>0</v>
      </c>
      <c r="AC1255" s="12">
        <f t="shared" si="317"/>
        <v>0</v>
      </c>
      <c r="AD1255" t="str">
        <f t="shared" si="318"/>
        <v/>
      </c>
      <c r="AE1255">
        <f>SUMIF([1]销售数据!$B:$B,AD1255,[1]销售数据!$L:$L)</f>
        <v>0</v>
      </c>
      <c r="AF1255">
        <f>SUMIF([1]销售数据!$B:$B,AD1255,[1]销售数据!$K:$K)</f>
        <v>0</v>
      </c>
      <c r="AG1255">
        <f>SUMIF([1]销售数据!$B:$B,AD1255,[1]销售数据!$J:$J)</f>
        <v>0</v>
      </c>
      <c r="AH1255">
        <f>SUMIF([1]销售数据!$B:$B,AD1255,[1]销售数据!$I:$I)</f>
        <v>0</v>
      </c>
      <c r="AI1255">
        <f>SUMIF([1]销售数据!$B:$B,AD1255,[1]销售数据!$H:$H)</f>
        <v>0</v>
      </c>
      <c r="AJ1255" s="20">
        <f t="shared" si="319"/>
        <v>0</v>
      </c>
      <c r="AK1255">
        <f>SUMIF([1]发货店铺数!$B:$B,AD1255,[1]发货店铺数!$G:$G)</f>
        <v>0</v>
      </c>
      <c r="AL1255">
        <f>SUMIF([1]销售店铺数!$B:$B,AD1255,[1]销售店铺数!$G:$G)</f>
        <v>0</v>
      </c>
      <c r="AM1255">
        <f>SUMIF([1]销售店铺数!$B:$B,AD1255,[1]销售店铺数!$G:$G)</f>
        <v>0</v>
      </c>
      <c r="AN1255" s="20">
        <f t="shared" si="320"/>
        <v>0</v>
      </c>
      <c r="AO1255" s="20">
        <f t="shared" si="321"/>
        <v>0</v>
      </c>
      <c r="AP1255" s="20">
        <f t="shared" si="322"/>
        <v>0</v>
      </c>
      <c r="AQ1255" s="12">
        <f t="shared" si="323"/>
        <v>0</v>
      </c>
      <c r="AR1255" s="20">
        <f t="shared" si="324"/>
        <v>0</v>
      </c>
      <c r="AS1255" s="20">
        <f t="shared" si="325"/>
        <v>0</v>
      </c>
    </row>
    <row r="1256" spans="1:45">
      <c r="A1256"/>
      <c r="B1256"/>
      <c r="C1256"/>
      <c r="D1256"/>
      <c r="E1256"/>
      <c r="F1256"/>
      <c r="G1256"/>
      <c r="H1256"/>
      <c r="I1256"/>
      <c r="J1256"/>
      <c r="K1256"/>
      <c r="L1256"/>
      <c r="M1256" s="8" t="str">
        <f>IF(ISERROR( VLOOKUP(AD1256,'[1]采购入库货量(公司仓库)'!$A:$I,9,FALSE)),"", VLOOKUP(AD1256,'[1]采购入库货量(公司仓库)'!$A:$I,9,FALSE))</f>
        <v/>
      </c>
      <c r="N1256" s="8" t="str">
        <f>IF(ISERROR( VLOOKUP(AD1256,[1]批发上市日期!$A:$F,6,FALSE)),"",  VLOOKUP(AD1256,[1]批发上市日期!$A:$F,6,FALSE))</f>
        <v/>
      </c>
      <c r="O1256" s="48">
        <f>IF(ISERROR(VLOOKUP(E1256&amp;G1256,'[1]采购入库货量(公司仓库)'!$A:$I,7,FALSE)),0,VLOOKUP(E1256&amp;G1256,'[1]采购入库货量(公司仓库)'!$A:$I,7,FALSE))</f>
        <v>0</v>
      </c>
      <c r="P1256" s="12">
        <f t="shared" si="310"/>
        <v>0</v>
      </c>
      <c r="Q1256" s="14">
        <f>IF(ISERROR(VLOOKUP(E1256&amp;G1256,'[1]采购入库货量(公司仓库)'!$A:$I,8,FALSE)),0,VLOOKUP(E1256&amp;G1256,'[1]采购入库货量(公司仓库)'!$A:$I,8,FALSE))</f>
        <v>0</v>
      </c>
      <c r="R1256" s="12">
        <f t="shared" si="311"/>
        <v>0</v>
      </c>
      <c r="S1256">
        <f>SUMIF([1]库存总量!$H:$H,E1256&amp;G1256,[1]库存总量!$G:$G)</f>
        <v>0</v>
      </c>
      <c r="T1256" s="12">
        <f t="shared" si="312"/>
        <v>0</v>
      </c>
      <c r="U1256">
        <f>SUMIFS([1]库存总量!$G:$G,[1]库存总量!$H:$H,E1256&amp;G1256,[1]库存总量!$A:$A,"B")</f>
        <v>0</v>
      </c>
      <c r="V1256" s="12">
        <f t="shared" si="313"/>
        <v>0</v>
      </c>
      <c r="W1256">
        <f>SUMIFS([1]库存总量!$G:$G,[1]库存总量!$H:$H,E1256&amp;G1256,[1]库存总量!$A:$A,"K")</f>
        <v>0</v>
      </c>
      <c r="X1256" s="12">
        <f t="shared" si="314"/>
        <v>0</v>
      </c>
      <c r="Y1256">
        <f t="shared" si="315"/>
        <v>0</v>
      </c>
      <c r="Z1256" s="12">
        <f t="shared" si="316"/>
        <v>0</v>
      </c>
      <c r="AA1256">
        <f>(IF(ISERROR((IF(ISERROR(VLOOKUP(E1256&amp;G1256,'[1]采购入库货量(公司仓库)'!$A:$H,7,FALSE)),0,VLOOKUP(E1256&amp;G1256,'[1]采购入库货量(公司仓库)'!$A:$H,7,FALSE)))*L1256-(IF(ISERROR(VLOOKUP(E1256&amp;G1256,'[1]采购入库货量(公司仓库)'!$A:$H,8,FALSE)),0,VLOOKUP(E1256&amp;G1256,'[1]采购入库货量(公司仓库)'!$A:$H,8,FALSE)))),0,(IF(ISERROR(VLOOKUP(E1256&amp;G1256,'[1]采购入库货量(公司仓库)'!$A:$H,7,FALSE)),0,VLOOKUP(E1256&amp;G1256,'[1]采购入库货量(公司仓库)'!$A:$H,7,FALSE)))*L1256-(IF(ISERROR(VLOOKUP(E1256&amp;G1256,'[1]采购入库货量(公司仓库)'!$A:$H,8,FALSE)),0,VLOOKUP(E1256&amp;G1256,'[1]采购入库货量(公司仓库)'!$A:$H,8,FALSE)))))</f>
        <v>0</v>
      </c>
      <c r="AB1256">
        <f>SUMIF([1]销售数据!$B:$B,E1256&amp;G1256,[1]销售数据!$G:$G)</f>
        <v>0</v>
      </c>
      <c r="AC1256" s="12">
        <f t="shared" si="317"/>
        <v>0</v>
      </c>
      <c r="AD1256" t="str">
        <f t="shared" si="318"/>
        <v/>
      </c>
      <c r="AE1256">
        <f>SUMIF([1]销售数据!$B:$B,AD1256,[1]销售数据!$L:$L)</f>
        <v>0</v>
      </c>
      <c r="AF1256">
        <f>SUMIF([1]销售数据!$B:$B,AD1256,[1]销售数据!$K:$K)</f>
        <v>0</v>
      </c>
      <c r="AG1256">
        <f>SUMIF([1]销售数据!$B:$B,AD1256,[1]销售数据!$J:$J)</f>
        <v>0</v>
      </c>
      <c r="AH1256">
        <f>SUMIF([1]销售数据!$B:$B,AD1256,[1]销售数据!$I:$I)</f>
        <v>0</v>
      </c>
      <c r="AI1256">
        <f>SUMIF([1]销售数据!$B:$B,AD1256,[1]销售数据!$H:$H)</f>
        <v>0</v>
      </c>
      <c r="AJ1256" s="20">
        <f t="shared" si="319"/>
        <v>0</v>
      </c>
      <c r="AK1256">
        <f>SUMIF([1]发货店铺数!$B:$B,AD1256,[1]发货店铺数!$G:$G)</f>
        <v>0</v>
      </c>
      <c r="AL1256">
        <f>SUMIF([1]销售店铺数!$B:$B,AD1256,[1]销售店铺数!$G:$G)</f>
        <v>0</v>
      </c>
      <c r="AM1256">
        <f>SUMIF([1]销售店铺数!$B:$B,AD1256,[1]销售店铺数!$G:$G)</f>
        <v>0</v>
      </c>
      <c r="AN1256" s="20">
        <f t="shared" si="320"/>
        <v>0</v>
      </c>
      <c r="AO1256" s="20">
        <f t="shared" si="321"/>
        <v>0</v>
      </c>
      <c r="AP1256" s="20">
        <f t="shared" si="322"/>
        <v>0</v>
      </c>
      <c r="AQ1256" s="12">
        <f t="shared" si="323"/>
        <v>0</v>
      </c>
      <c r="AR1256" s="20">
        <f t="shared" si="324"/>
        <v>0</v>
      </c>
      <c r="AS1256" s="20">
        <f t="shared" si="325"/>
        <v>0</v>
      </c>
    </row>
    <row r="1257" spans="1:45">
      <c r="A1257"/>
      <c r="B1257"/>
      <c r="C1257"/>
      <c r="D1257"/>
      <c r="E1257"/>
      <c r="F1257"/>
      <c r="G1257"/>
      <c r="H1257"/>
      <c r="I1257"/>
      <c r="J1257"/>
      <c r="K1257"/>
      <c r="L1257"/>
      <c r="M1257" s="8" t="str">
        <f>IF(ISERROR( VLOOKUP(AD1257,'[1]采购入库货量(公司仓库)'!$A:$I,9,FALSE)),"", VLOOKUP(AD1257,'[1]采购入库货量(公司仓库)'!$A:$I,9,FALSE))</f>
        <v/>
      </c>
      <c r="N1257" s="8" t="str">
        <f>IF(ISERROR( VLOOKUP(AD1257,[1]批发上市日期!$A:$F,6,FALSE)),"",  VLOOKUP(AD1257,[1]批发上市日期!$A:$F,6,FALSE))</f>
        <v/>
      </c>
      <c r="O1257" s="48">
        <f>IF(ISERROR(VLOOKUP(E1257&amp;G1257,'[1]采购入库货量(公司仓库)'!$A:$I,7,FALSE)),0,VLOOKUP(E1257&amp;G1257,'[1]采购入库货量(公司仓库)'!$A:$I,7,FALSE))</f>
        <v>0</v>
      </c>
      <c r="P1257" s="12">
        <f t="shared" si="310"/>
        <v>0</v>
      </c>
      <c r="Q1257" s="14">
        <f>IF(ISERROR(VLOOKUP(E1257&amp;G1257,'[1]采购入库货量(公司仓库)'!$A:$I,8,FALSE)),0,VLOOKUP(E1257&amp;G1257,'[1]采购入库货量(公司仓库)'!$A:$I,8,FALSE))</f>
        <v>0</v>
      </c>
      <c r="R1257" s="12">
        <f t="shared" si="311"/>
        <v>0</v>
      </c>
      <c r="S1257">
        <f>SUMIF([1]库存总量!$H:$H,E1257&amp;G1257,[1]库存总量!$G:$G)</f>
        <v>0</v>
      </c>
      <c r="T1257" s="12">
        <f t="shared" si="312"/>
        <v>0</v>
      </c>
      <c r="U1257">
        <f>SUMIFS([1]库存总量!$G:$G,[1]库存总量!$H:$H,E1257&amp;G1257,[1]库存总量!$A:$A,"B")</f>
        <v>0</v>
      </c>
      <c r="V1257" s="12">
        <f t="shared" si="313"/>
        <v>0</v>
      </c>
      <c r="W1257">
        <f>SUMIFS([1]库存总量!$G:$G,[1]库存总量!$H:$H,E1257&amp;G1257,[1]库存总量!$A:$A,"K")</f>
        <v>0</v>
      </c>
      <c r="X1257" s="12">
        <f t="shared" si="314"/>
        <v>0</v>
      </c>
      <c r="Y1257">
        <f t="shared" si="315"/>
        <v>0</v>
      </c>
      <c r="Z1257" s="12">
        <f t="shared" si="316"/>
        <v>0</v>
      </c>
      <c r="AA1257">
        <f>(IF(ISERROR((IF(ISERROR(VLOOKUP(E1257&amp;G1257,'[1]采购入库货量(公司仓库)'!$A:$H,7,FALSE)),0,VLOOKUP(E1257&amp;G1257,'[1]采购入库货量(公司仓库)'!$A:$H,7,FALSE)))*L1257-(IF(ISERROR(VLOOKUP(E1257&amp;G1257,'[1]采购入库货量(公司仓库)'!$A:$H,8,FALSE)),0,VLOOKUP(E1257&amp;G1257,'[1]采购入库货量(公司仓库)'!$A:$H,8,FALSE)))),0,(IF(ISERROR(VLOOKUP(E1257&amp;G1257,'[1]采购入库货量(公司仓库)'!$A:$H,7,FALSE)),0,VLOOKUP(E1257&amp;G1257,'[1]采购入库货量(公司仓库)'!$A:$H,7,FALSE)))*L1257-(IF(ISERROR(VLOOKUP(E1257&amp;G1257,'[1]采购入库货量(公司仓库)'!$A:$H,8,FALSE)),0,VLOOKUP(E1257&amp;G1257,'[1]采购入库货量(公司仓库)'!$A:$H,8,FALSE)))))</f>
        <v>0</v>
      </c>
      <c r="AB1257">
        <f>SUMIF([1]销售数据!$B:$B,E1257&amp;G1257,[1]销售数据!$G:$G)</f>
        <v>0</v>
      </c>
      <c r="AC1257" s="12">
        <f t="shared" si="317"/>
        <v>0</v>
      </c>
      <c r="AD1257" t="str">
        <f t="shared" si="318"/>
        <v/>
      </c>
      <c r="AE1257">
        <f>SUMIF([1]销售数据!$B:$B,AD1257,[1]销售数据!$L:$L)</f>
        <v>0</v>
      </c>
      <c r="AF1257">
        <f>SUMIF([1]销售数据!$B:$B,AD1257,[1]销售数据!$K:$K)</f>
        <v>0</v>
      </c>
      <c r="AG1257">
        <f>SUMIF([1]销售数据!$B:$B,AD1257,[1]销售数据!$J:$J)</f>
        <v>0</v>
      </c>
      <c r="AH1257">
        <f>SUMIF([1]销售数据!$B:$B,AD1257,[1]销售数据!$I:$I)</f>
        <v>0</v>
      </c>
      <c r="AI1257">
        <f>SUMIF([1]销售数据!$B:$B,AD1257,[1]销售数据!$H:$H)</f>
        <v>0</v>
      </c>
      <c r="AJ1257" s="20">
        <f t="shared" si="319"/>
        <v>0</v>
      </c>
      <c r="AK1257">
        <f>SUMIF([1]发货店铺数!$B:$B,AD1257,[1]发货店铺数!$G:$G)</f>
        <v>0</v>
      </c>
      <c r="AL1257">
        <f>SUMIF([1]销售店铺数!$B:$B,AD1257,[1]销售店铺数!$G:$G)</f>
        <v>0</v>
      </c>
      <c r="AM1257">
        <f>SUMIF([1]销售店铺数!$B:$B,AD1257,[1]销售店铺数!$G:$G)</f>
        <v>0</v>
      </c>
      <c r="AN1257" s="20">
        <f t="shared" si="320"/>
        <v>0</v>
      </c>
      <c r="AO1257" s="20">
        <f t="shared" si="321"/>
        <v>0</v>
      </c>
      <c r="AP1257" s="20">
        <f t="shared" si="322"/>
        <v>0</v>
      </c>
      <c r="AQ1257" s="12">
        <f t="shared" si="323"/>
        <v>0</v>
      </c>
      <c r="AR1257" s="20">
        <f t="shared" si="324"/>
        <v>0</v>
      </c>
      <c r="AS1257" s="20">
        <f t="shared" si="325"/>
        <v>0</v>
      </c>
    </row>
    <row r="1258" spans="1:45">
      <c r="A1258"/>
      <c r="B1258"/>
      <c r="C1258"/>
      <c r="D1258"/>
      <c r="E1258"/>
      <c r="F1258"/>
      <c r="G1258"/>
      <c r="H1258"/>
      <c r="I1258"/>
      <c r="J1258"/>
      <c r="K1258"/>
      <c r="L1258"/>
      <c r="M1258" s="8" t="str">
        <f>IF(ISERROR( VLOOKUP(AD1258,'[1]采购入库货量(公司仓库)'!$A:$I,9,FALSE)),"", VLOOKUP(AD1258,'[1]采购入库货量(公司仓库)'!$A:$I,9,FALSE))</f>
        <v/>
      </c>
      <c r="N1258" s="8" t="str">
        <f>IF(ISERROR( VLOOKUP(AD1258,[1]批发上市日期!$A:$F,6,FALSE)),"",  VLOOKUP(AD1258,[1]批发上市日期!$A:$F,6,FALSE))</f>
        <v/>
      </c>
      <c r="O1258" s="48">
        <f>IF(ISERROR(VLOOKUP(E1258&amp;G1258,'[1]采购入库货量(公司仓库)'!$A:$I,7,FALSE)),0,VLOOKUP(E1258&amp;G1258,'[1]采购入库货量(公司仓库)'!$A:$I,7,FALSE))</f>
        <v>0</v>
      </c>
      <c r="P1258" s="12">
        <f t="shared" si="310"/>
        <v>0</v>
      </c>
      <c r="Q1258" s="14">
        <f>IF(ISERROR(VLOOKUP(E1258&amp;G1258,'[1]采购入库货量(公司仓库)'!$A:$I,8,FALSE)),0,VLOOKUP(E1258&amp;G1258,'[1]采购入库货量(公司仓库)'!$A:$I,8,FALSE))</f>
        <v>0</v>
      </c>
      <c r="R1258" s="12">
        <f t="shared" si="311"/>
        <v>0</v>
      </c>
      <c r="S1258">
        <f>SUMIF([1]库存总量!$H:$H,E1258&amp;G1258,[1]库存总量!$G:$G)</f>
        <v>0</v>
      </c>
      <c r="T1258" s="12">
        <f t="shared" si="312"/>
        <v>0</v>
      </c>
      <c r="U1258">
        <f>SUMIFS([1]库存总量!$G:$G,[1]库存总量!$H:$H,E1258&amp;G1258,[1]库存总量!$A:$A,"B")</f>
        <v>0</v>
      </c>
      <c r="V1258" s="12">
        <f t="shared" si="313"/>
        <v>0</v>
      </c>
      <c r="W1258">
        <f>SUMIFS([1]库存总量!$G:$G,[1]库存总量!$H:$H,E1258&amp;G1258,[1]库存总量!$A:$A,"K")</f>
        <v>0</v>
      </c>
      <c r="X1258" s="12">
        <f t="shared" si="314"/>
        <v>0</v>
      </c>
      <c r="Y1258">
        <f t="shared" si="315"/>
        <v>0</v>
      </c>
      <c r="Z1258" s="12">
        <f t="shared" si="316"/>
        <v>0</v>
      </c>
      <c r="AA1258">
        <f>(IF(ISERROR((IF(ISERROR(VLOOKUP(E1258&amp;G1258,'[1]采购入库货量(公司仓库)'!$A:$H,7,FALSE)),0,VLOOKUP(E1258&amp;G1258,'[1]采购入库货量(公司仓库)'!$A:$H,7,FALSE)))*L1258-(IF(ISERROR(VLOOKUP(E1258&amp;G1258,'[1]采购入库货量(公司仓库)'!$A:$H,8,FALSE)),0,VLOOKUP(E1258&amp;G1258,'[1]采购入库货量(公司仓库)'!$A:$H,8,FALSE)))),0,(IF(ISERROR(VLOOKUP(E1258&amp;G1258,'[1]采购入库货量(公司仓库)'!$A:$H,7,FALSE)),0,VLOOKUP(E1258&amp;G1258,'[1]采购入库货量(公司仓库)'!$A:$H,7,FALSE)))*L1258-(IF(ISERROR(VLOOKUP(E1258&amp;G1258,'[1]采购入库货量(公司仓库)'!$A:$H,8,FALSE)),0,VLOOKUP(E1258&amp;G1258,'[1]采购入库货量(公司仓库)'!$A:$H,8,FALSE)))))</f>
        <v>0</v>
      </c>
      <c r="AB1258">
        <f>SUMIF([1]销售数据!$B:$B,E1258&amp;G1258,[1]销售数据!$G:$G)</f>
        <v>0</v>
      </c>
      <c r="AC1258" s="12">
        <f t="shared" si="317"/>
        <v>0</v>
      </c>
      <c r="AD1258" t="str">
        <f t="shared" si="318"/>
        <v/>
      </c>
      <c r="AE1258">
        <f>SUMIF([1]销售数据!$B:$B,AD1258,[1]销售数据!$L:$L)</f>
        <v>0</v>
      </c>
      <c r="AF1258">
        <f>SUMIF([1]销售数据!$B:$B,AD1258,[1]销售数据!$K:$K)</f>
        <v>0</v>
      </c>
      <c r="AG1258">
        <f>SUMIF([1]销售数据!$B:$B,AD1258,[1]销售数据!$J:$J)</f>
        <v>0</v>
      </c>
      <c r="AH1258">
        <f>SUMIF([1]销售数据!$B:$B,AD1258,[1]销售数据!$I:$I)</f>
        <v>0</v>
      </c>
      <c r="AI1258">
        <f>SUMIF([1]销售数据!$B:$B,AD1258,[1]销售数据!$H:$H)</f>
        <v>0</v>
      </c>
      <c r="AJ1258" s="20">
        <f t="shared" si="319"/>
        <v>0</v>
      </c>
      <c r="AK1258">
        <f>SUMIF([1]发货店铺数!$B:$B,AD1258,[1]发货店铺数!$G:$G)</f>
        <v>0</v>
      </c>
      <c r="AL1258">
        <f>SUMIF([1]销售店铺数!$B:$B,AD1258,[1]销售店铺数!$G:$G)</f>
        <v>0</v>
      </c>
      <c r="AM1258">
        <f>SUMIF([1]销售店铺数!$B:$B,AD1258,[1]销售店铺数!$G:$G)</f>
        <v>0</v>
      </c>
      <c r="AN1258" s="20">
        <f t="shared" si="320"/>
        <v>0</v>
      </c>
      <c r="AO1258" s="20">
        <f t="shared" si="321"/>
        <v>0</v>
      </c>
      <c r="AP1258" s="20">
        <f t="shared" si="322"/>
        <v>0</v>
      </c>
      <c r="AQ1258" s="12">
        <f t="shared" si="323"/>
        <v>0</v>
      </c>
      <c r="AR1258" s="20">
        <f t="shared" si="324"/>
        <v>0</v>
      </c>
      <c r="AS1258" s="20">
        <f t="shared" si="325"/>
        <v>0</v>
      </c>
    </row>
    <row r="1259" spans="1:45">
      <c r="A1259"/>
      <c r="B1259"/>
      <c r="C1259"/>
      <c r="D1259"/>
      <c r="E1259"/>
      <c r="F1259"/>
      <c r="G1259"/>
      <c r="H1259"/>
      <c r="I1259"/>
      <c r="J1259"/>
      <c r="K1259"/>
      <c r="L1259"/>
      <c r="M1259" s="8" t="str">
        <f>IF(ISERROR( VLOOKUP(AD1259,'[1]采购入库货量(公司仓库)'!$A:$I,9,FALSE)),"", VLOOKUP(AD1259,'[1]采购入库货量(公司仓库)'!$A:$I,9,FALSE))</f>
        <v/>
      </c>
      <c r="N1259" s="8" t="str">
        <f>IF(ISERROR( VLOOKUP(AD1259,[1]批发上市日期!$A:$F,6,FALSE)),"",  VLOOKUP(AD1259,[1]批发上市日期!$A:$F,6,FALSE))</f>
        <v/>
      </c>
      <c r="O1259" s="48">
        <f>IF(ISERROR(VLOOKUP(E1259&amp;G1259,'[1]采购入库货量(公司仓库)'!$A:$I,7,FALSE)),0,VLOOKUP(E1259&amp;G1259,'[1]采购入库货量(公司仓库)'!$A:$I,7,FALSE))</f>
        <v>0</v>
      </c>
      <c r="P1259" s="12">
        <f t="shared" si="310"/>
        <v>0</v>
      </c>
      <c r="Q1259" s="14">
        <f>IF(ISERROR(VLOOKUP(E1259&amp;G1259,'[1]采购入库货量(公司仓库)'!$A:$I,8,FALSE)),0,VLOOKUP(E1259&amp;G1259,'[1]采购入库货量(公司仓库)'!$A:$I,8,FALSE))</f>
        <v>0</v>
      </c>
      <c r="R1259" s="12">
        <f t="shared" si="311"/>
        <v>0</v>
      </c>
      <c r="S1259">
        <f>SUMIF([1]库存总量!$H:$H,E1259&amp;G1259,[1]库存总量!$G:$G)</f>
        <v>0</v>
      </c>
      <c r="T1259" s="12">
        <f t="shared" si="312"/>
        <v>0</v>
      </c>
      <c r="U1259">
        <f>SUMIFS([1]库存总量!$G:$G,[1]库存总量!$H:$H,E1259&amp;G1259,[1]库存总量!$A:$A,"B")</f>
        <v>0</v>
      </c>
      <c r="V1259" s="12">
        <f t="shared" si="313"/>
        <v>0</v>
      </c>
      <c r="W1259">
        <f>SUMIFS([1]库存总量!$G:$G,[1]库存总量!$H:$H,E1259&amp;G1259,[1]库存总量!$A:$A,"K")</f>
        <v>0</v>
      </c>
      <c r="X1259" s="12">
        <f t="shared" si="314"/>
        <v>0</v>
      </c>
      <c r="Y1259">
        <f t="shared" si="315"/>
        <v>0</v>
      </c>
      <c r="Z1259" s="12">
        <f t="shared" si="316"/>
        <v>0</v>
      </c>
      <c r="AA1259">
        <f>(IF(ISERROR((IF(ISERROR(VLOOKUP(E1259&amp;G1259,'[1]采购入库货量(公司仓库)'!$A:$H,7,FALSE)),0,VLOOKUP(E1259&amp;G1259,'[1]采购入库货量(公司仓库)'!$A:$H,7,FALSE)))*L1259-(IF(ISERROR(VLOOKUP(E1259&amp;G1259,'[1]采购入库货量(公司仓库)'!$A:$H,8,FALSE)),0,VLOOKUP(E1259&amp;G1259,'[1]采购入库货量(公司仓库)'!$A:$H,8,FALSE)))),0,(IF(ISERROR(VLOOKUP(E1259&amp;G1259,'[1]采购入库货量(公司仓库)'!$A:$H,7,FALSE)),0,VLOOKUP(E1259&amp;G1259,'[1]采购入库货量(公司仓库)'!$A:$H,7,FALSE)))*L1259-(IF(ISERROR(VLOOKUP(E1259&amp;G1259,'[1]采购入库货量(公司仓库)'!$A:$H,8,FALSE)),0,VLOOKUP(E1259&amp;G1259,'[1]采购入库货量(公司仓库)'!$A:$H,8,FALSE)))))</f>
        <v>0</v>
      </c>
      <c r="AB1259">
        <f>SUMIF([1]销售数据!$B:$B,E1259&amp;G1259,[1]销售数据!$G:$G)</f>
        <v>0</v>
      </c>
      <c r="AC1259" s="12">
        <f t="shared" si="317"/>
        <v>0</v>
      </c>
      <c r="AD1259" t="str">
        <f t="shared" si="318"/>
        <v/>
      </c>
      <c r="AE1259">
        <f>SUMIF([1]销售数据!$B:$B,AD1259,[1]销售数据!$L:$L)</f>
        <v>0</v>
      </c>
      <c r="AF1259">
        <f>SUMIF([1]销售数据!$B:$B,AD1259,[1]销售数据!$K:$K)</f>
        <v>0</v>
      </c>
      <c r="AG1259">
        <f>SUMIF([1]销售数据!$B:$B,AD1259,[1]销售数据!$J:$J)</f>
        <v>0</v>
      </c>
      <c r="AH1259">
        <f>SUMIF([1]销售数据!$B:$B,AD1259,[1]销售数据!$I:$I)</f>
        <v>0</v>
      </c>
      <c r="AI1259">
        <f>SUMIF([1]销售数据!$B:$B,AD1259,[1]销售数据!$H:$H)</f>
        <v>0</v>
      </c>
      <c r="AJ1259" s="20">
        <f t="shared" si="319"/>
        <v>0</v>
      </c>
      <c r="AK1259">
        <f>SUMIF([1]发货店铺数!$B:$B,AD1259,[1]发货店铺数!$G:$G)</f>
        <v>0</v>
      </c>
      <c r="AL1259">
        <f>SUMIF([1]销售店铺数!$B:$B,AD1259,[1]销售店铺数!$G:$G)</f>
        <v>0</v>
      </c>
      <c r="AM1259">
        <f>SUMIF([1]销售店铺数!$B:$B,AD1259,[1]销售店铺数!$G:$G)</f>
        <v>0</v>
      </c>
      <c r="AN1259" s="20">
        <f t="shared" si="320"/>
        <v>0</v>
      </c>
      <c r="AO1259" s="20">
        <f t="shared" si="321"/>
        <v>0</v>
      </c>
      <c r="AP1259" s="20">
        <f t="shared" si="322"/>
        <v>0</v>
      </c>
      <c r="AQ1259" s="12">
        <f t="shared" si="323"/>
        <v>0</v>
      </c>
      <c r="AR1259" s="20">
        <f t="shared" si="324"/>
        <v>0</v>
      </c>
      <c r="AS1259" s="20">
        <f t="shared" si="325"/>
        <v>0</v>
      </c>
    </row>
    <row r="1260" spans="1:45">
      <c r="A1260"/>
      <c r="B1260"/>
      <c r="C1260"/>
      <c r="D1260"/>
      <c r="E1260"/>
      <c r="F1260"/>
      <c r="G1260"/>
      <c r="H1260"/>
      <c r="I1260"/>
      <c r="J1260"/>
      <c r="K1260"/>
      <c r="L1260"/>
      <c r="M1260" s="8" t="str">
        <f>IF(ISERROR( VLOOKUP(AD1260,'[1]采购入库货量(公司仓库)'!$A:$I,9,FALSE)),"", VLOOKUP(AD1260,'[1]采购入库货量(公司仓库)'!$A:$I,9,FALSE))</f>
        <v/>
      </c>
      <c r="N1260" s="8" t="str">
        <f>IF(ISERROR( VLOOKUP(AD1260,[1]批发上市日期!$A:$F,6,FALSE)),"",  VLOOKUP(AD1260,[1]批发上市日期!$A:$F,6,FALSE))</f>
        <v/>
      </c>
      <c r="O1260" s="48">
        <f>IF(ISERROR(VLOOKUP(E1260&amp;G1260,'[1]采购入库货量(公司仓库)'!$A:$I,7,FALSE)),0,VLOOKUP(E1260&amp;G1260,'[1]采购入库货量(公司仓库)'!$A:$I,7,FALSE))</f>
        <v>0</v>
      </c>
      <c r="P1260" s="12">
        <f t="shared" si="310"/>
        <v>0</v>
      </c>
      <c r="Q1260" s="14">
        <f>IF(ISERROR(VLOOKUP(E1260&amp;G1260,'[1]采购入库货量(公司仓库)'!$A:$I,8,FALSE)),0,VLOOKUP(E1260&amp;G1260,'[1]采购入库货量(公司仓库)'!$A:$I,8,FALSE))</f>
        <v>0</v>
      </c>
      <c r="R1260" s="12">
        <f t="shared" si="311"/>
        <v>0</v>
      </c>
      <c r="S1260">
        <f>SUMIF([1]库存总量!$H:$H,E1260&amp;G1260,[1]库存总量!$G:$G)</f>
        <v>0</v>
      </c>
      <c r="T1260" s="12">
        <f t="shared" si="312"/>
        <v>0</v>
      </c>
      <c r="U1260">
        <f>SUMIFS([1]库存总量!$G:$G,[1]库存总量!$H:$H,E1260&amp;G1260,[1]库存总量!$A:$A,"B")</f>
        <v>0</v>
      </c>
      <c r="V1260" s="12">
        <f t="shared" si="313"/>
        <v>0</v>
      </c>
      <c r="W1260">
        <f>SUMIFS([1]库存总量!$G:$G,[1]库存总量!$H:$H,E1260&amp;G1260,[1]库存总量!$A:$A,"K")</f>
        <v>0</v>
      </c>
      <c r="X1260" s="12">
        <f t="shared" si="314"/>
        <v>0</v>
      </c>
      <c r="Y1260">
        <f t="shared" si="315"/>
        <v>0</v>
      </c>
      <c r="Z1260" s="12">
        <f t="shared" si="316"/>
        <v>0</v>
      </c>
      <c r="AA1260">
        <f>(IF(ISERROR((IF(ISERROR(VLOOKUP(E1260&amp;G1260,'[1]采购入库货量(公司仓库)'!$A:$H,7,FALSE)),0,VLOOKUP(E1260&amp;G1260,'[1]采购入库货量(公司仓库)'!$A:$H,7,FALSE)))*L1260-(IF(ISERROR(VLOOKUP(E1260&amp;G1260,'[1]采购入库货量(公司仓库)'!$A:$H,8,FALSE)),0,VLOOKUP(E1260&amp;G1260,'[1]采购入库货量(公司仓库)'!$A:$H,8,FALSE)))),0,(IF(ISERROR(VLOOKUP(E1260&amp;G1260,'[1]采购入库货量(公司仓库)'!$A:$H,7,FALSE)),0,VLOOKUP(E1260&amp;G1260,'[1]采购入库货量(公司仓库)'!$A:$H,7,FALSE)))*L1260-(IF(ISERROR(VLOOKUP(E1260&amp;G1260,'[1]采购入库货量(公司仓库)'!$A:$H,8,FALSE)),0,VLOOKUP(E1260&amp;G1260,'[1]采购入库货量(公司仓库)'!$A:$H,8,FALSE)))))</f>
        <v>0</v>
      </c>
      <c r="AB1260">
        <f>SUMIF([1]销售数据!$B:$B,E1260&amp;G1260,[1]销售数据!$G:$G)</f>
        <v>0</v>
      </c>
      <c r="AC1260" s="12">
        <f t="shared" si="317"/>
        <v>0</v>
      </c>
      <c r="AD1260" t="str">
        <f t="shared" si="318"/>
        <v/>
      </c>
      <c r="AE1260">
        <f>SUMIF([1]销售数据!$B:$B,AD1260,[1]销售数据!$L:$L)</f>
        <v>0</v>
      </c>
      <c r="AF1260">
        <f>SUMIF([1]销售数据!$B:$B,AD1260,[1]销售数据!$K:$K)</f>
        <v>0</v>
      </c>
      <c r="AG1260">
        <f>SUMIF([1]销售数据!$B:$B,AD1260,[1]销售数据!$J:$J)</f>
        <v>0</v>
      </c>
      <c r="AH1260">
        <f>SUMIF([1]销售数据!$B:$B,AD1260,[1]销售数据!$I:$I)</f>
        <v>0</v>
      </c>
      <c r="AI1260">
        <f>SUMIF([1]销售数据!$B:$B,AD1260,[1]销售数据!$H:$H)</f>
        <v>0</v>
      </c>
      <c r="AJ1260" s="20">
        <f t="shared" si="319"/>
        <v>0</v>
      </c>
      <c r="AK1260">
        <f>SUMIF([1]发货店铺数!$B:$B,AD1260,[1]发货店铺数!$G:$G)</f>
        <v>0</v>
      </c>
      <c r="AL1260">
        <f>SUMIF([1]销售店铺数!$B:$B,AD1260,[1]销售店铺数!$G:$G)</f>
        <v>0</v>
      </c>
      <c r="AM1260">
        <f>SUMIF([1]销售店铺数!$B:$B,AD1260,[1]销售店铺数!$G:$G)</f>
        <v>0</v>
      </c>
      <c r="AN1260" s="20">
        <f t="shared" si="320"/>
        <v>0</v>
      </c>
      <c r="AO1260" s="20">
        <f t="shared" si="321"/>
        <v>0</v>
      </c>
      <c r="AP1260" s="20">
        <f t="shared" si="322"/>
        <v>0</v>
      </c>
      <c r="AQ1260" s="12">
        <f t="shared" si="323"/>
        <v>0</v>
      </c>
      <c r="AR1260" s="20">
        <f t="shared" si="324"/>
        <v>0</v>
      </c>
      <c r="AS1260" s="20">
        <f t="shared" si="325"/>
        <v>0</v>
      </c>
    </row>
    <row r="1261" spans="1:45">
      <c r="A1261"/>
      <c r="B1261"/>
      <c r="C1261"/>
      <c r="D1261"/>
      <c r="E1261"/>
      <c r="F1261"/>
      <c r="G1261"/>
      <c r="H1261"/>
      <c r="I1261"/>
      <c r="J1261"/>
      <c r="K1261"/>
      <c r="L1261"/>
      <c r="M1261" s="8" t="str">
        <f>IF(ISERROR( VLOOKUP(AD1261,'[1]采购入库货量(公司仓库)'!$A:$I,9,FALSE)),"", VLOOKUP(AD1261,'[1]采购入库货量(公司仓库)'!$A:$I,9,FALSE))</f>
        <v/>
      </c>
      <c r="N1261" s="8" t="str">
        <f>IF(ISERROR( VLOOKUP(AD1261,[1]批发上市日期!$A:$F,6,FALSE)),"",  VLOOKUP(AD1261,[1]批发上市日期!$A:$F,6,FALSE))</f>
        <v/>
      </c>
      <c r="O1261" s="48">
        <f>IF(ISERROR(VLOOKUP(E1261&amp;G1261,'[1]采购入库货量(公司仓库)'!$A:$I,7,FALSE)),0,VLOOKUP(E1261&amp;G1261,'[1]采购入库货量(公司仓库)'!$A:$I,7,FALSE))</f>
        <v>0</v>
      </c>
      <c r="P1261" s="12">
        <f t="shared" si="310"/>
        <v>0</v>
      </c>
      <c r="Q1261" s="14">
        <f>IF(ISERROR(VLOOKUP(E1261&amp;G1261,'[1]采购入库货量(公司仓库)'!$A:$I,8,FALSE)),0,VLOOKUP(E1261&amp;G1261,'[1]采购入库货量(公司仓库)'!$A:$I,8,FALSE))</f>
        <v>0</v>
      </c>
      <c r="R1261" s="12">
        <f t="shared" si="311"/>
        <v>0</v>
      </c>
      <c r="S1261">
        <f>SUMIF([1]库存总量!$H:$H,E1261&amp;G1261,[1]库存总量!$G:$G)</f>
        <v>0</v>
      </c>
      <c r="T1261" s="12">
        <f t="shared" si="312"/>
        <v>0</v>
      </c>
      <c r="U1261">
        <f>SUMIFS([1]库存总量!$G:$G,[1]库存总量!$H:$H,E1261&amp;G1261,[1]库存总量!$A:$A,"B")</f>
        <v>0</v>
      </c>
      <c r="V1261" s="12">
        <f t="shared" si="313"/>
        <v>0</v>
      </c>
      <c r="W1261">
        <f>SUMIFS([1]库存总量!$G:$G,[1]库存总量!$H:$H,E1261&amp;G1261,[1]库存总量!$A:$A,"K")</f>
        <v>0</v>
      </c>
      <c r="X1261" s="12">
        <f t="shared" si="314"/>
        <v>0</v>
      </c>
      <c r="Y1261">
        <f t="shared" si="315"/>
        <v>0</v>
      </c>
      <c r="Z1261" s="12">
        <f t="shared" si="316"/>
        <v>0</v>
      </c>
      <c r="AA1261">
        <f>(IF(ISERROR((IF(ISERROR(VLOOKUP(E1261&amp;G1261,'[1]采购入库货量(公司仓库)'!$A:$H,7,FALSE)),0,VLOOKUP(E1261&amp;G1261,'[1]采购入库货量(公司仓库)'!$A:$H,7,FALSE)))*L1261-(IF(ISERROR(VLOOKUP(E1261&amp;G1261,'[1]采购入库货量(公司仓库)'!$A:$H,8,FALSE)),0,VLOOKUP(E1261&amp;G1261,'[1]采购入库货量(公司仓库)'!$A:$H,8,FALSE)))),0,(IF(ISERROR(VLOOKUP(E1261&amp;G1261,'[1]采购入库货量(公司仓库)'!$A:$H,7,FALSE)),0,VLOOKUP(E1261&amp;G1261,'[1]采购入库货量(公司仓库)'!$A:$H,7,FALSE)))*L1261-(IF(ISERROR(VLOOKUP(E1261&amp;G1261,'[1]采购入库货量(公司仓库)'!$A:$H,8,FALSE)),0,VLOOKUP(E1261&amp;G1261,'[1]采购入库货量(公司仓库)'!$A:$H,8,FALSE)))))</f>
        <v>0</v>
      </c>
      <c r="AB1261">
        <f>SUMIF([1]销售数据!$B:$B,E1261&amp;G1261,[1]销售数据!$G:$G)</f>
        <v>0</v>
      </c>
      <c r="AC1261" s="12">
        <f t="shared" si="317"/>
        <v>0</v>
      </c>
      <c r="AD1261" t="str">
        <f t="shared" si="318"/>
        <v/>
      </c>
      <c r="AE1261">
        <f>SUMIF([1]销售数据!$B:$B,AD1261,[1]销售数据!$L:$L)</f>
        <v>0</v>
      </c>
      <c r="AF1261">
        <f>SUMIF([1]销售数据!$B:$B,AD1261,[1]销售数据!$K:$K)</f>
        <v>0</v>
      </c>
      <c r="AG1261">
        <f>SUMIF([1]销售数据!$B:$B,AD1261,[1]销售数据!$J:$J)</f>
        <v>0</v>
      </c>
      <c r="AH1261">
        <f>SUMIF([1]销售数据!$B:$B,AD1261,[1]销售数据!$I:$I)</f>
        <v>0</v>
      </c>
      <c r="AI1261">
        <f>SUMIF([1]销售数据!$B:$B,AD1261,[1]销售数据!$H:$H)</f>
        <v>0</v>
      </c>
      <c r="AJ1261" s="20">
        <f t="shared" si="319"/>
        <v>0</v>
      </c>
      <c r="AK1261">
        <f>SUMIF([1]发货店铺数!$B:$B,AD1261,[1]发货店铺数!$G:$G)</f>
        <v>0</v>
      </c>
      <c r="AL1261">
        <f>SUMIF([1]销售店铺数!$B:$B,AD1261,[1]销售店铺数!$G:$G)</f>
        <v>0</v>
      </c>
      <c r="AM1261">
        <f>SUMIF([1]销售店铺数!$B:$B,AD1261,[1]销售店铺数!$G:$G)</f>
        <v>0</v>
      </c>
      <c r="AN1261" s="20">
        <f t="shared" si="320"/>
        <v>0</v>
      </c>
      <c r="AO1261" s="20">
        <f t="shared" si="321"/>
        <v>0</v>
      </c>
      <c r="AP1261" s="20">
        <f t="shared" si="322"/>
        <v>0</v>
      </c>
      <c r="AQ1261" s="12">
        <f t="shared" si="323"/>
        <v>0</v>
      </c>
      <c r="AR1261" s="20">
        <f t="shared" si="324"/>
        <v>0</v>
      </c>
      <c r="AS1261" s="20">
        <f t="shared" si="325"/>
        <v>0</v>
      </c>
    </row>
    <row r="1262" spans="1:45">
      <c r="A1262"/>
      <c r="B1262"/>
      <c r="C1262"/>
      <c r="D1262"/>
      <c r="E1262"/>
      <c r="F1262"/>
      <c r="G1262"/>
      <c r="H1262"/>
      <c r="I1262"/>
      <c r="J1262"/>
      <c r="K1262"/>
      <c r="L1262"/>
      <c r="M1262" s="8" t="str">
        <f>IF(ISERROR( VLOOKUP(AD1262,'[1]采购入库货量(公司仓库)'!$A:$I,9,FALSE)),"", VLOOKUP(AD1262,'[1]采购入库货量(公司仓库)'!$A:$I,9,FALSE))</f>
        <v/>
      </c>
      <c r="N1262" s="8" t="str">
        <f>IF(ISERROR( VLOOKUP(AD1262,[1]批发上市日期!$A:$F,6,FALSE)),"",  VLOOKUP(AD1262,[1]批发上市日期!$A:$F,6,FALSE))</f>
        <v/>
      </c>
      <c r="O1262" s="48">
        <f>IF(ISERROR(VLOOKUP(E1262&amp;G1262,'[1]采购入库货量(公司仓库)'!$A:$I,7,FALSE)),0,VLOOKUP(E1262&amp;G1262,'[1]采购入库货量(公司仓库)'!$A:$I,7,FALSE))</f>
        <v>0</v>
      </c>
      <c r="P1262" s="12">
        <f t="shared" si="310"/>
        <v>0</v>
      </c>
      <c r="Q1262" s="14">
        <f>IF(ISERROR(VLOOKUP(E1262&amp;G1262,'[1]采购入库货量(公司仓库)'!$A:$I,8,FALSE)),0,VLOOKUP(E1262&amp;G1262,'[1]采购入库货量(公司仓库)'!$A:$I,8,FALSE))</f>
        <v>0</v>
      </c>
      <c r="R1262" s="12">
        <f t="shared" si="311"/>
        <v>0</v>
      </c>
      <c r="S1262">
        <f>SUMIF([1]库存总量!$H:$H,E1262&amp;G1262,[1]库存总量!$G:$G)</f>
        <v>0</v>
      </c>
      <c r="T1262" s="12">
        <f t="shared" si="312"/>
        <v>0</v>
      </c>
      <c r="U1262">
        <f>SUMIFS([1]库存总量!$G:$G,[1]库存总量!$H:$H,E1262&amp;G1262,[1]库存总量!$A:$A,"B")</f>
        <v>0</v>
      </c>
      <c r="V1262" s="12">
        <f t="shared" si="313"/>
        <v>0</v>
      </c>
      <c r="W1262">
        <f>SUMIFS([1]库存总量!$G:$G,[1]库存总量!$H:$H,E1262&amp;G1262,[1]库存总量!$A:$A,"K")</f>
        <v>0</v>
      </c>
      <c r="X1262" s="12">
        <f t="shared" si="314"/>
        <v>0</v>
      </c>
      <c r="Y1262">
        <f t="shared" si="315"/>
        <v>0</v>
      </c>
      <c r="Z1262" s="12">
        <f t="shared" si="316"/>
        <v>0</v>
      </c>
      <c r="AA1262">
        <f>(IF(ISERROR((IF(ISERROR(VLOOKUP(E1262&amp;G1262,'[1]采购入库货量(公司仓库)'!$A:$H,7,FALSE)),0,VLOOKUP(E1262&amp;G1262,'[1]采购入库货量(公司仓库)'!$A:$H,7,FALSE)))*L1262-(IF(ISERROR(VLOOKUP(E1262&amp;G1262,'[1]采购入库货量(公司仓库)'!$A:$H,8,FALSE)),0,VLOOKUP(E1262&amp;G1262,'[1]采购入库货量(公司仓库)'!$A:$H,8,FALSE)))),0,(IF(ISERROR(VLOOKUP(E1262&amp;G1262,'[1]采购入库货量(公司仓库)'!$A:$H,7,FALSE)),0,VLOOKUP(E1262&amp;G1262,'[1]采购入库货量(公司仓库)'!$A:$H,7,FALSE)))*L1262-(IF(ISERROR(VLOOKUP(E1262&amp;G1262,'[1]采购入库货量(公司仓库)'!$A:$H,8,FALSE)),0,VLOOKUP(E1262&amp;G1262,'[1]采购入库货量(公司仓库)'!$A:$H,8,FALSE)))))</f>
        <v>0</v>
      </c>
      <c r="AB1262">
        <f>SUMIF([1]销售数据!$B:$B,E1262&amp;G1262,[1]销售数据!$G:$G)</f>
        <v>0</v>
      </c>
      <c r="AC1262" s="12">
        <f t="shared" si="317"/>
        <v>0</v>
      </c>
      <c r="AD1262" t="str">
        <f t="shared" si="318"/>
        <v/>
      </c>
      <c r="AE1262">
        <f>SUMIF([1]销售数据!$B:$B,AD1262,[1]销售数据!$L:$L)</f>
        <v>0</v>
      </c>
      <c r="AF1262">
        <f>SUMIF([1]销售数据!$B:$B,AD1262,[1]销售数据!$K:$K)</f>
        <v>0</v>
      </c>
      <c r="AG1262">
        <f>SUMIF([1]销售数据!$B:$B,AD1262,[1]销售数据!$J:$J)</f>
        <v>0</v>
      </c>
      <c r="AH1262">
        <f>SUMIF([1]销售数据!$B:$B,AD1262,[1]销售数据!$I:$I)</f>
        <v>0</v>
      </c>
      <c r="AI1262">
        <f>SUMIF([1]销售数据!$B:$B,AD1262,[1]销售数据!$H:$H)</f>
        <v>0</v>
      </c>
      <c r="AJ1262" s="20">
        <f t="shared" si="319"/>
        <v>0</v>
      </c>
      <c r="AK1262">
        <f>SUMIF([1]发货店铺数!$B:$B,AD1262,[1]发货店铺数!$G:$G)</f>
        <v>0</v>
      </c>
      <c r="AL1262">
        <f>SUMIF([1]销售店铺数!$B:$B,AD1262,[1]销售店铺数!$G:$G)</f>
        <v>0</v>
      </c>
      <c r="AM1262">
        <f>SUMIF([1]销售店铺数!$B:$B,AD1262,[1]销售店铺数!$G:$G)</f>
        <v>0</v>
      </c>
      <c r="AN1262" s="20">
        <f t="shared" si="320"/>
        <v>0</v>
      </c>
      <c r="AO1262" s="20">
        <f t="shared" si="321"/>
        <v>0</v>
      </c>
      <c r="AP1262" s="20">
        <f t="shared" si="322"/>
        <v>0</v>
      </c>
      <c r="AQ1262" s="12">
        <f t="shared" si="323"/>
        <v>0</v>
      </c>
      <c r="AR1262" s="20">
        <f t="shared" si="324"/>
        <v>0</v>
      </c>
      <c r="AS1262" s="20">
        <f t="shared" si="325"/>
        <v>0</v>
      </c>
    </row>
    <row r="1263" spans="1:45">
      <c r="A1263"/>
      <c r="B1263"/>
      <c r="C1263"/>
      <c r="D1263"/>
      <c r="E1263"/>
      <c r="F1263"/>
      <c r="G1263"/>
      <c r="H1263"/>
      <c r="I1263"/>
      <c r="J1263"/>
      <c r="K1263"/>
      <c r="L1263"/>
      <c r="M1263" s="8" t="str">
        <f>IF(ISERROR( VLOOKUP(AD1263,'[1]采购入库货量(公司仓库)'!$A:$I,9,FALSE)),"", VLOOKUP(AD1263,'[1]采购入库货量(公司仓库)'!$A:$I,9,FALSE))</f>
        <v/>
      </c>
      <c r="N1263" s="8" t="str">
        <f>IF(ISERROR( VLOOKUP(AD1263,[1]批发上市日期!$A:$F,6,FALSE)),"",  VLOOKUP(AD1263,[1]批发上市日期!$A:$F,6,FALSE))</f>
        <v/>
      </c>
      <c r="O1263" s="48">
        <f>IF(ISERROR(VLOOKUP(E1263&amp;G1263,'[1]采购入库货量(公司仓库)'!$A:$I,7,FALSE)),0,VLOOKUP(E1263&amp;G1263,'[1]采购入库货量(公司仓库)'!$A:$I,7,FALSE))</f>
        <v>0</v>
      </c>
      <c r="P1263" s="12">
        <f t="shared" si="310"/>
        <v>0</v>
      </c>
      <c r="Q1263" s="14">
        <f>IF(ISERROR(VLOOKUP(E1263&amp;G1263,'[1]采购入库货量(公司仓库)'!$A:$I,8,FALSE)),0,VLOOKUP(E1263&amp;G1263,'[1]采购入库货量(公司仓库)'!$A:$I,8,FALSE))</f>
        <v>0</v>
      </c>
      <c r="R1263" s="12">
        <f t="shared" si="311"/>
        <v>0</v>
      </c>
      <c r="S1263">
        <f>SUMIF([1]库存总量!$H:$H,E1263&amp;G1263,[1]库存总量!$G:$G)</f>
        <v>0</v>
      </c>
      <c r="T1263" s="12">
        <f t="shared" si="312"/>
        <v>0</v>
      </c>
      <c r="U1263">
        <f>SUMIFS([1]库存总量!$G:$G,[1]库存总量!$H:$H,E1263&amp;G1263,[1]库存总量!$A:$A,"B")</f>
        <v>0</v>
      </c>
      <c r="V1263" s="12">
        <f t="shared" si="313"/>
        <v>0</v>
      </c>
      <c r="W1263">
        <f>SUMIFS([1]库存总量!$G:$G,[1]库存总量!$H:$H,E1263&amp;G1263,[1]库存总量!$A:$A,"K")</f>
        <v>0</v>
      </c>
      <c r="X1263" s="12">
        <f t="shared" si="314"/>
        <v>0</v>
      </c>
      <c r="Y1263">
        <f t="shared" si="315"/>
        <v>0</v>
      </c>
      <c r="Z1263" s="12">
        <f t="shared" si="316"/>
        <v>0</v>
      </c>
      <c r="AA1263">
        <f>(IF(ISERROR((IF(ISERROR(VLOOKUP(E1263&amp;G1263,'[1]采购入库货量(公司仓库)'!$A:$H,7,FALSE)),0,VLOOKUP(E1263&amp;G1263,'[1]采购入库货量(公司仓库)'!$A:$H,7,FALSE)))*L1263-(IF(ISERROR(VLOOKUP(E1263&amp;G1263,'[1]采购入库货量(公司仓库)'!$A:$H,8,FALSE)),0,VLOOKUP(E1263&amp;G1263,'[1]采购入库货量(公司仓库)'!$A:$H,8,FALSE)))),0,(IF(ISERROR(VLOOKUP(E1263&amp;G1263,'[1]采购入库货量(公司仓库)'!$A:$H,7,FALSE)),0,VLOOKUP(E1263&amp;G1263,'[1]采购入库货量(公司仓库)'!$A:$H,7,FALSE)))*L1263-(IF(ISERROR(VLOOKUP(E1263&amp;G1263,'[1]采购入库货量(公司仓库)'!$A:$H,8,FALSE)),0,VLOOKUP(E1263&amp;G1263,'[1]采购入库货量(公司仓库)'!$A:$H,8,FALSE)))))</f>
        <v>0</v>
      </c>
      <c r="AB1263">
        <f>SUMIF([1]销售数据!$B:$B,E1263&amp;G1263,[1]销售数据!$G:$G)</f>
        <v>0</v>
      </c>
      <c r="AC1263" s="12">
        <f t="shared" si="317"/>
        <v>0</v>
      </c>
      <c r="AD1263" t="str">
        <f t="shared" si="318"/>
        <v/>
      </c>
      <c r="AE1263">
        <f>SUMIF([1]销售数据!$B:$B,AD1263,[1]销售数据!$L:$L)</f>
        <v>0</v>
      </c>
      <c r="AF1263">
        <f>SUMIF([1]销售数据!$B:$B,AD1263,[1]销售数据!$K:$K)</f>
        <v>0</v>
      </c>
      <c r="AG1263">
        <f>SUMIF([1]销售数据!$B:$B,AD1263,[1]销售数据!$J:$J)</f>
        <v>0</v>
      </c>
      <c r="AH1263">
        <f>SUMIF([1]销售数据!$B:$B,AD1263,[1]销售数据!$I:$I)</f>
        <v>0</v>
      </c>
      <c r="AI1263">
        <f>SUMIF([1]销售数据!$B:$B,AD1263,[1]销售数据!$H:$H)</f>
        <v>0</v>
      </c>
      <c r="AJ1263" s="20">
        <f t="shared" si="319"/>
        <v>0</v>
      </c>
      <c r="AK1263">
        <f>SUMIF([1]发货店铺数!$B:$B,AD1263,[1]发货店铺数!$G:$G)</f>
        <v>0</v>
      </c>
      <c r="AL1263">
        <f>SUMIF([1]销售店铺数!$B:$B,AD1263,[1]销售店铺数!$G:$G)</f>
        <v>0</v>
      </c>
      <c r="AM1263">
        <f>SUMIF([1]销售店铺数!$B:$B,AD1263,[1]销售店铺数!$G:$G)</f>
        <v>0</v>
      </c>
      <c r="AN1263" s="20">
        <f t="shared" si="320"/>
        <v>0</v>
      </c>
      <c r="AO1263" s="20">
        <f t="shared" si="321"/>
        <v>0</v>
      </c>
      <c r="AP1263" s="20">
        <f t="shared" si="322"/>
        <v>0</v>
      </c>
      <c r="AQ1263" s="12">
        <f t="shared" si="323"/>
        <v>0</v>
      </c>
      <c r="AR1263" s="20">
        <f t="shared" si="324"/>
        <v>0</v>
      </c>
      <c r="AS1263" s="20">
        <f t="shared" si="325"/>
        <v>0</v>
      </c>
    </row>
    <row r="1264" spans="1:45">
      <c r="A1264"/>
      <c r="B1264"/>
      <c r="C1264"/>
      <c r="D1264"/>
      <c r="E1264"/>
      <c r="F1264"/>
      <c r="G1264"/>
      <c r="H1264"/>
      <c r="I1264"/>
      <c r="J1264"/>
      <c r="K1264"/>
      <c r="L1264"/>
      <c r="M1264" s="8" t="str">
        <f>IF(ISERROR( VLOOKUP(AD1264,'[1]采购入库货量(公司仓库)'!$A:$I,9,FALSE)),"", VLOOKUP(AD1264,'[1]采购入库货量(公司仓库)'!$A:$I,9,FALSE))</f>
        <v/>
      </c>
      <c r="N1264" s="8" t="str">
        <f>IF(ISERROR( VLOOKUP(AD1264,[1]批发上市日期!$A:$F,6,FALSE)),"",  VLOOKUP(AD1264,[1]批发上市日期!$A:$F,6,FALSE))</f>
        <v/>
      </c>
      <c r="O1264" s="48">
        <f>IF(ISERROR(VLOOKUP(E1264&amp;G1264,'[1]采购入库货量(公司仓库)'!$A:$I,7,FALSE)),0,VLOOKUP(E1264&amp;G1264,'[1]采购入库货量(公司仓库)'!$A:$I,7,FALSE))</f>
        <v>0</v>
      </c>
      <c r="P1264" s="12">
        <f t="shared" si="310"/>
        <v>0</v>
      </c>
      <c r="Q1264" s="14">
        <f>IF(ISERROR(VLOOKUP(E1264&amp;G1264,'[1]采购入库货量(公司仓库)'!$A:$I,8,FALSE)),0,VLOOKUP(E1264&amp;G1264,'[1]采购入库货量(公司仓库)'!$A:$I,8,FALSE))</f>
        <v>0</v>
      </c>
      <c r="R1264" s="12">
        <f t="shared" si="311"/>
        <v>0</v>
      </c>
      <c r="S1264">
        <f>SUMIF([1]库存总量!$H:$H,E1264&amp;G1264,[1]库存总量!$G:$G)</f>
        <v>0</v>
      </c>
      <c r="T1264" s="12">
        <f t="shared" si="312"/>
        <v>0</v>
      </c>
      <c r="U1264">
        <f>SUMIFS([1]库存总量!$G:$G,[1]库存总量!$H:$H,E1264&amp;G1264,[1]库存总量!$A:$A,"B")</f>
        <v>0</v>
      </c>
      <c r="V1264" s="12">
        <f t="shared" si="313"/>
        <v>0</v>
      </c>
      <c r="W1264">
        <f>SUMIFS([1]库存总量!$G:$G,[1]库存总量!$H:$H,E1264&amp;G1264,[1]库存总量!$A:$A,"K")</f>
        <v>0</v>
      </c>
      <c r="X1264" s="12">
        <f t="shared" si="314"/>
        <v>0</v>
      </c>
      <c r="Y1264">
        <f t="shared" si="315"/>
        <v>0</v>
      </c>
      <c r="Z1264" s="12">
        <f t="shared" si="316"/>
        <v>0</v>
      </c>
      <c r="AA1264">
        <f>(IF(ISERROR((IF(ISERROR(VLOOKUP(E1264&amp;G1264,'[1]采购入库货量(公司仓库)'!$A:$H,7,FALSE)),0,VLOOKUP(E1264&amp;G1264,'[1]采购入库货量(公司仓库)'!$A:$H,7,FALSE)))*L1264-(IF(ISERROR(VLOOKUP(E1264&amp;G1264,'[1]采购入库货量(公司仓库)'!$A:$H,8,FALSE)),0,VLOOKUP(E1264&amp;G1264,'[1]采购入库货量(公司仓库)'!$A:$H,8,FALSE)))),0,(IF(ISERROR(VLOOKUP(E1264&amp;G1264,'[1]采购入库货量(公司仓库)'!$A:$H,7,FALSE)),0,VLOOKUP(E1264&amp;G1264,'[1]采购入库货量(公司仓库)'!$A:$H,7,FALSE)))*L1264-(IF(ISERROR(VLOOKUP(E1264&amp;G1264,'[1]采购入库货量(公司仓库)'!$A:$H,8,FALSE)),0,VLOOKUP(E1264&amp;G1264,'[1]采购入库货量(公司仓库)'!$A:$H,8,FALSE)))))</f>
        <v>0</v>
      </c>
      <c r="AB1264">
        <f>SUMIF([1]销售数据!$B:$B,E1264&amp;G1264,[1]销售数据!$G:$G)</f>
        <v>0</v>
      </c>
      <c r="AC1264" s="12">
        <f t="shared" si="317"/>
        <v>0</v>
      </c>
      <c r="AD1264" t="str">
        <f t="shared" si="318"/>
        <v/>
      </c>
      <c r="AE1264">
        <f>SUMIF([1]销售数据!$B:$B,AD1264,[1]销售数据!$L:$L)</f>
        <v>0</v>
      </c>
      <c r="AF1264">
        <f>SUMIF([1]销售数据!$B:$B,AD1264,[1]销售数据!$K:$K)</f>
        <v>0</v>
      </c>
      <c r="AG1264">
        <f>SUMIF([1]销售数据!$B:$B,AD1264,[1]销售数据!$J:$J)</f>
        <v>0</v>
      </c>
      <c r="AH1264">
        <f>SUMIF([1]销售数据!$B:$B,AD1264,[1]销售数据!$I:$I)</f>
        <v>0</v>
      </c>
      <c r="AI1264">
        <f>SUMIF([1]销售数据!$B:$B,AD1264,[1]销售数据!$H:$H)</f>
        <v>0</v>
      </c>
      <c r="AJ1264" s="20">
        <f t="shared" si="319"/>
        <v>0</v>
      </c>
      <c r="AK1264">
        <f>SUMIF([1]发货店铺数!$B:$B,AD1264,[1]发货店铺数!$G:$G)</f>
        <v>0</v>
      </c>
      <c r="AL1264">
        <f>SUMIF([1]销售店铺数!$B:$B,AD1264,[1]销售店铺数!$G:$G)</f>
        <v>0</v>
      </c>
      <c r="AM1264">
        <f>SUMIF([1]销售店铺数!$B:$B,AD1264,[1]销售店铺数!$G:$G)</f>
        <v>0</v>
      </c>
      <c r="AN1264" s="20">
        <f t="shared" si="320"/>
        <v>0</v>
      </c>
      <c r="AO1264" s="20">
        <f t="shared" si="321"/>
        <v>0</v>
      </c>
      <c r="AP1264" s="20">
        <f t="shared" si="322"/>
        <v>0</v>
      </c>
      <c r="AQ1264" s="12">
        <f t="shared" si="323"/>
        <v>0</v>
      </c>
      <c r="AR1264" s="20">
        <f t="shared" si="324"/>
        <v>0</v>
      </c>
      <c r="AS1264" s="20">
        <f t="shared" si="325"/>
        <v>0</v>
      </c>
    </row>
    <row r="1265" spans="1:45">
      <c r="A1265"/>
      <c r="B1265"/>
      <c r="C1265"/>
      <c r="D1265"/>
      <c r="E1265"/>
      <c r="F1265"/>
      <c r="G1265"/>
      <c r="H1265"/>
      <c r="I1265"/>
      <c r="J1265"/>
      <c r="K1265"/>
      <c r="L1265"/>
      <c r="M1265" s="8" t="str">
        <f>IF(ISERROR( VLOOKUP(AD1265,'[1]采购入库货量(公司仓库)'!$A:$I,9,FALSE)),"", VLOOKUP(AD1265,'[1]采购入库货量(公司仓库)'!$A:$I,9,FALSE))</f>
        <v/>
      </c>
      <c r="N1265" s="8" t="str">
        <f>IF(ISERROR( VLOOKUP(AD1265,[1]批发上市日期!$A:$F,6,FALSE)),"",  VLOOKUP(AD1265,[1]批发上市日期!$A:$F,6,FALSE))</f>
        <v/>
      </c>
      <c r="O1265" s="48">
        <f>IF(ISERROR(VLOOKUP(E1265&amp;G1265,'[1]采购入库货量(公司仓库)'!$A:$I,7,FALSE)),0,VLOOKUP(E1265&amp;G1265,'[1]采购入库货量(公司仓库)'!$A:$I,7,FALSE))</f>
        <v>0</v>
      </c>
      <c r="P1265" s="12">
        <f t="shared" si="310"/>
        <v>0</v>
      </c>
      <c r="Q1265" s="14">
        <f>IF(ISERROR(VLOOKUP(E1265&amp;G1265,'[1]采购入库货量(公司仓库)'!$A:$I,8,FALSE)),0,VLOOKUP(E1265&amp;G1265,'[1]采购入库货量(公司仓库)'!$A:$I,8,FALSE))</f>
        <v>0</v>
      </c>
      <c r="R1265" s="12">
        <f t="shared" si="311"/>
        <v>0</v>
      </c>
      <c r="S1265">
        <f>SUMIF([1]库存总量!$H:$H,E1265&amp;G1265,[1]库存总量!$G:$G)</f>
        <v>0</v>
      </c>
      <c r="T1265" s="12">
        <f t="shared" si="312"/>
        <v>0</v>
      </c>
      <c r="U1265">
        <f>SUMIFS([1]库存总量!$G:$G,[1]库存总量!$H:$H,E1265&amp;G1265,[1]库存总量!$A:$A,"B")</f>
        <v>0</v>
      </c>
      <c r="V1265" s="12">
        <f t="shared" si="313"/>
        <v>0</v>
      </c>
      <c r="W1265">
        <f>SUMIFS([1]库存总量!$G:$G,[1]库存总量!$H:$H,E1265&amp;G1265,[1]库存总量!$A:$A,"K")</f>
        <v>0</v>
      </c>
      <c r="X1265" s="12">
        <f t="shared" si="314"/>
        <v>0</v>
      </c>
      <c r="Y1265">
        <f t="shared" si="315"/>
        <v>0</v>
      </c>
      <c r="Z1265" s="12">
        <f t="shared" si="316"/>
        <v>0</v>
      </c>
      <c r="AA1265">
        <f>(IF(ISERROR((IF(ISERROR(VLOOKUP(E1265&amp;G1265,'[1]采购入库货量(公司仓库)'!$A:$H,7,FALSE)),0,VLOOKUP(E1265&amp;G1265,'[1]采购入库货量(公司仓库)'!$A:$H,7,FALSE)))*L1265-(IF(ISERROR(VLOOKUP(E1265&amp;G1265,'[1]采购入库货量(公司仓库)'!$A:$H,8,FALSE)),0,VLOOKUP(E1265&amp;G1265,'[1]采购入库货量(公司仓库)'!$A:$H,8,FALSE)))),0,(IF(ISERROR(VLOOKUP(E1265&amp;G1265,'[1]采购入库货量(公司仓库)'!$A:$H,7,FALSE)),0,VLOOKUP(E1265&amp;G1265,'[1]采购入库货量(公司仓库)'!$A:$H,7,FALSE)))*L1265-(IF(ISERROR(VLOOKUP(E1265&amp;G1265,'[1]采购入库货量(公司仓库)'!$A:$H,8,FALSE)),0,VLOOKUP(E1265&amp;G1265,'[1]采购入库货量(公司仓库)'!$A:$H,8,FALSE)))))</f>
        <v>0</v>
      </c>
      <c r="AB1265">
        <f>SUMIF([1]销售数据!$B:$B,E1265&amp;G1265,[1]销售数据!$G:$G)</f>
        <v>0</v>
      </c>
      <c r="AC1265" s="12">
        <f t="shared" si="317"/>
        <v>0</v>
      </c>
      <c r="AD1265" t="str">
        <f t="shared" si="318"/>
        <v/>
      </c>
      <c r="AE1265">
        <f>SUMIF([1]销售数据!$B:$B,AD1265,[1]销售数据!$L:$L)</f>
        <v>0</v>
      </c>
      <c r="AF1265">
        <f>SUMIF([1]销售数据!$B:$B,AD1265,[1]销售数据!$K:$K)</f>
        <v>0</v>
      </c>
      <c r="AG1265">
        <f>SUMIF([1]销售数据!$B:$B,AD1265,[1]销售数据!$J:$J)</f>
        <v>0</v>
      </c>
      <c r="AH1265">
        <f>SUMIF([1]销售数据!$B:$B,AD1265,[1]销售数据!$I:$I)</f>
        <v>0</v>
      </c>
      <c r="AI1265">
        <f>SUMIF([1]销售数据!$B:$B,AD1265,[1]销售数据!$H:$H)</f>
        <v>0</v>
      </c>
      <c r="AJ1265" s="20">
        <f t="shared" si="319"/>
        <v>0</v>
      </c>
      <c r="AK1265">
        <f>SUMIF([1]发货店铺数!$B:$B,AD1265,[1]发货店铺数!$G:$G)</f>
        <v>0</v>
      </c>
      <c r="AL1265">
        <f>SUMIF([1]销售店铺数!$B:$B,AD1265,[1]销售店铺数!$G:$G)</f>
        <v>0</v>
      </c>
      <c r="AM1265">
        <f>SUMIF([1]销售店铺数!$B:$B,AD1265,[1]销售店铺数!$G:$G)</f>
        <v>0</v>
      </c>
      <c r="AN1265" s="20">
        <f t="shared" si="320"/>
        <v>0</v>
      </c>
      <c r="AO1265" s="20">
        <f t="shared" si="321"/>
        <v>0</v>
      </c>
      <c r="AP1265" s="20">
        <f t="shared" si="322"/>
        <v>0</v>
      </c>
      <c r="AQ1265" s="12">
        <f t="shared" si="323"/>
        <v>0</v>
      </c>
      <c r="AR1265" s="20">
        <f t="shared" si="324"/>
        <v>0</v>
      </c>
      <c r="AS1265" s="20">
        <f t="shared" si="325"/>
        <v>0</v>
      </c>
    </row>
    <row r="1266" spans="1:45">
      <c r="A1266"/>
      <c r="B1266"/>
      <c r="C1266"/>
      <c r="D1266"/>
      <c r="E1266"/>
      <c r="F1266"/>
      <c r="G1266"/>
      <c r="H1266"/>
      <c r="I1266"/>
      <c r="J1266"/>
      <c r="K1266"/>
      <c r="L1266"/>
      <c r="M1266" s="8" t="str">
        <f>IF(ISERROR( VLOOKUP(AD1266,'[1]采购入库货量(公司仓库)'!$A:$I,9,FALSE)),"", VLOOKUP(AD1266,'[1]采购入库货量(公司仓库)'!$A:$I,9,FALSE))</f>
        <v/>
      </c>
      <c r="N1266" s="8" t="str">
        <f>IF(ISERROR( VLOOKUP(AD1266,[1]批发上市日期!$A:$F,6,FALSE)),"",  VLOOKUP(AD1266,[1]批发上市日期!$A:$F,6,FALSE))</f>
        <v/>
      </c>
      <c r="O1266" s="48">
        <f>IF(ISERROR(VLOOKUP(E1266&amp;G1266,'[1]采购入库货量(公司仓库)'!$A:$I,7,FALSE)),0,VLOOKUP(E1266&amp;G1266,'[1]采购入库货量(公司仓库)'!$A:$I,7,FALSE))</f>
        <v>0</v>
      </c>
      <c r="P1266" s="12">
        <f t="shared" si="310"/>
        <v>0</v>
      </c>
      <c r="Q1266" s="14">
        <f>IF(ISERROR(VLOOKUP(E1266&amp;G1266,'[1]采购入库货量(公司仓库)'!$A:$I,8,FALSE)),0,VLOOKUP(E1266&amp;G1266,'[1]采购入库货量(公司仓库)'!$A:$I,8,FALSE))</f>
        <v>0</v>
      </c>
      <c r="R1266" s="12">
        <f t="shared" si="311"/>
        <v>0</v>
      </c>
      <c r="S1266">
        <f>SUMIF([1]库存总量!$H:$H,E1266&amp;G1266,[1]库存总量!$G:$G)</f>
        <v>0</v>
      </c>
      <c r="T1266" s="12">
        <f t="shared" si="312"/>
        <v>0</v>
      </c>
      <c r="U1266">
        <f>SUMIFS([1]库存总量!$G:$G,[1]库存总量!$H:$H,E1266&amp;G1266,[1]库存总量!$A:$A,"B")</f>
        <v>0</v>
      </c>
      <c r="V1266" s="12">
        <f t="shared" si="313"/>
        <v>0</v>
      </c>
      <c r="W1266">
        <f>SUMIFS([1]库存总量!$G:$G,[1]库存总量!$H:$H,E1266&amp;G1266,[1]库存总量!$A:$A,"K")</f>
        <v>0</v>
      </c>
      <c r="X1266" s="12">
        <f t="shared" si="314"/>
        <v>0</v>
      </c>
      <c r="Y1266">
        <f t="shared" si="315"/>
        <v>0</v>
      </c>
      <c r="Z1266" s="12">
        <f t="shared" si="316"/>
        <v>0</v>
      </c>
      <c r="AA1266">
        <f>(IF(ISERROR((IF(ISERROR(VLOOKUP(E1266&amp;G1266,'[1]采购入库货量(公司仓库)'!$A:$H,7,FALSE)),0,VLOOKUP(E1266&amp;G1266,'[1]采购入库货量(公司仓库)'!$A:$H,7,FALSE)))*L1266-(IF(ISERROR(VLOOKUP(E1266&amp;G1266,'[1]采购入库货量(公司仓库)'!$A:$H,8,FALSE)),0,VLOOKUP(E1266&amp;G1266,'[1]采购入库货量(公司仓库)'!$A:$H,8,FALSE)))),0,(IF(ISERROR(VLOOKUP(E1266&amp;G1266,'[1]采购入库货量(公司仓库)'!$A:$H,7,FALSE)),0,VLOOKUP(E1266&amp;G1266,'[1]采购入库货量(公司仓库)'!$A:$H,7,FALSE)))*L1266-(IF(ISERROR(VLOOKUP(E1266&amp;G1266,'[1]采购入库货量(公司仓库)'!$A:$H,8,FALSE)),0,VLOOKUP(E1266&amp;G1266,'[1]采购入库货量(公司仓库)'!$A:$H,8,FALSE)))))</f>
        <v>0</v>
      </c>
      <c r="AB1266">
        <f>SUMIF([1]销售数据!$B:$B,E1266&amp;G1266,[1]销售数据!$G:$G)</f>
        <v>0</v>
      </c>
      <c r="AC1266" s="12">
        <f t="shared" si="317"/>
        <v>0</v>
      </c>
      <c r="AD1266" t="str">
        <f t="shared" si="318"/>
        <v/>
      </c>
      <c r="AE1266">
        <f>SUMIF([1]销售数据!$B:$B,AD1266,[1]销售数据!$L:$L)</f>
        <v>0</v>
      </c>
      <c r="AF1266">
        <f>SUMIF([1]销售数据!$B:$B,AD1266,[1]销售数据!$K:$K)</f>
        <v>0</v>
      </c>
      <c r="AG1266">
        <f>SUMIF([1]销售数据!$B:$B,AD1266,[1]销售数据!$J:$J)</f>
        <v>0</v>
      </c>
      <c r="AH1266">
        <f>SUMIF([1]销售数据!$B:$B,AD1266,[1]销售数据!$I:$I)</f>
        <v>0</v>
      </c>
      <c r="AI1266">
        <f>SUMIF([1]销售数据!$B:$B,AD1266,[1]销售数据!$H:$H)</f>
        <v>0</v>
      </c>
      <c r="AJ1266" s="20">
        <f t="shared" si="319"/>
        <v>0</v>
      </c>
      <c r="AK1266">
        <f>SUMIF([1]发货店铺数!$B:$B,AD1266,[1]发货店铺数!$G:$G)</f>
        <v>0</v>
      </c>
      <c r="AL1266">
        <f>SUMIF([1]销售店铺数!$B:$B,AD1266,[1]销售店铺数!$G:$G)</f>
        <v>0</v>
      </c>
      <c r="AM1266">
        <f>SUMIF([1]销售店铺数!$B:$B,AD1266,[1]销售店铺数!$G:$G)</f>
        <v>0</v>
      </c>
      <c r="AN1266" s="20">
        <f t="shared" si="320"/>
        <v>0</v>
      </c>
      <c r="AO1266" s="20">
        <f t="shared" si="321"/>
        <v>0</v>
      </c>
      <c r="AP1266" s="20">
        <f t="shared" si="322"/>
        <v>0</v>
      </c>
      <c r="AQ1266" s="12">
        <f t="shared" si="323"/>
        <v>0</v>
      </c>
      <c r="AR1266" s="20">
        <f t="shared" si="324"/>
        <v>0</v>
      </c>
      <c r="AS1266" s="20">
        <f t="shared" si="325"/>
        <v>0</v>
      </c>
    </row>
    <row r="1267" spans="1:45">
      <c r="A1267"/>
      <c r="B1267"/>
      <c r="C1267"/>
      <c r="D1267"/>
      <c r="E1267"/>
      <c r="F1267"/>
      <c r="G1267"/>
      <c r="H1267"/>
      <c r="I1267"/>
      <c r="J1267"/>
      <c r="K1267"/>
      <c r="L1267"/>
      <c r="M1267" s="8" t="str">
        <f>IF(ISERROR( VLOOKUP(AD1267,'[1]采购入库货量(公司仓库)'!$A:$I,9,FALSE)),"", VLOOKUP(AD1267,'[1]采购入库货量(公司仓库)'!$A:$I,9,FALSE))</f>
        <v/>
      </c>
      <c r="N1267" s="8" t="str">
        <f>IF(ISERROR( VLOOKUP(AD1267,[1]批发上市日期!$A:$F,6,FALSE)),"",  VLOOKUP(AD1267,[1]批发上市日期!$A:$F,6,FALSE))</f>
        <v/>
      </c>
      <c r="O1267" s="48">
        <f>IF(ISERROR(VLOOKUP(E1267&amp;G1267,'[1]采购入库货量(公司仓库)'!$A:$I,7,FALSE)),0,VLOOKUP(E1267&amp;G1267,'[1]采购入库货量(公司仓库)'!$A:$I,7,FALSE))</f>
        <v>0</v>
      </c>
      <c r="P1267" s="12">
        <f t="shared" si="310"/>
        <v>0</v>
      </c>
      <c r="Q1267" s="14">
        <f>IF(ISERROR(VLOOKUP(E1267&amp;G1267,'[1]采购入库货量(公司仓库)'!$A:$I,8,FALSE)),0,VLOOKUP(E1267&amp;G1267,'[1]采购入库货量(公司仓库)'!$A:$I,8,FALSE))</f>
        <v>0</v>
      </c>
      <c r="R1267" s="12">
        <f t="shared" si="311"/>
        <v>0</v>
      </c>
      <c r="S1267">
        <f>SUMIF([1]库存总量!$H:$H,E1267&amp;G1267,[1]库存总量!$G:$G)</f>
        <v>0</v>
      </c>
      <c r="T1267" s="12">
        <f t="shared" si="312"/>
        <v>0</v>
      </c>
      <c r="U1267">
        <f>SUMIFS([1]库存总量!$G:$G,[1]库存总量!$H:$H,E1267&amp;G1267,[1]库存总量!$A:$A,"B")</f>
        <v>0</v>
      </c>
      <c r="V1267" s="12">
        <f t="shared" si="313"/>
        <v>0</v>
      </c>
      <c r="W1267">
        <f>SUMIFS([1]库存总量!$G:$G,[1]库存总量!$H:$H,E1267&amp;G1267,[1]库存总量!$A:$A,"K")</f>
        <v>0</v>
      </c>
      <c r="X1267" s="12">
        <f t="shared" si="314"/>
        <v>0</v>
      </c>
      <c r="Y1267">
        <f t="shared" si="315"/>
        <v>0</v>
      </c>
      <c r="Z1267" s="12">
        <f t="shared" si="316"/>
        <v>0</v>
      </c>
      <c r="AA1267">
        <f>(IF(ISERROR((IF(ISERROR(VLOOKUP(E1267&amp;G1267,'[1]采购入库货量(公司仓库)'!$A:$H,7,FALSE)),0,VLOOKUP(E1267&amp;G1267,'[1]采购入库货量(公司仓库)'!$A:$H,7,FALSE)))*L1267-(IF(ISERROR(VLOOKUP(E1267&amp;G1267,'[1]采购入库货量(公司仓库)'!$A:$H,8,FALSE)),0,VLOOKUP(E1267&amp;G1267,'[1]采购入库货量(公司仓库)'!$A:$H,8,FALSE)))),0,(IF(ISERROR(VLOOKUP(E1267&amp;G1267,'[1]采购入库货量(公司仓库)'!$A:$H,7,FALSE)),0,VLOOKUP(E1267&amp;G1267,'[1]采购入库货量(公司仓库)'!$A:$H,7,FALSE)))*L1267-(IF(ISERROR(VLOOKUP(E1267&amp;G1267,'[1]采购入库货量(公司仓库)'!$A:$H,8,FALSE)),0,VLOOKUP(E1267&amp;G1267,'[1]采购入库货量(公司仓库)'!$A:$H,8,FALSE)))))</f>
        <v>0</v>
      </c>
      <c r="AB1267">
        <f>SUMIF([1]销售数据!$B:$B,E1267&amp;G1267,[1]销售数据!$G:$G)</f>
        <v>0</v>
      </c>
      <c r="AC1267" s="12">
        <f t="shared" si="317"/>
        <v>0</v>
      </c>
      <c r="AD1267" t="str">
        <f t="shared" si="318"/>
        <v/>
      </c>
      <c r="AE1267">
        <f>SUMIF([1]销售数据!$B:$B,AD1267,[1]销售数据!$L:$L)</f>
        <v>0</v>
      </c>
      <c r="AF1267">
        <f>SUMIF([1]销售数据!$B:$B,AD1267,[1]销售数据!$K:$K)</f>
        <v>0</v>
      </c>
      <c r="AG1267">
        <f>SUMIF([1]销售数据!$B:$B,AD1267,[1]销售数据!$J:$J)</f>
        <v>0</v>
      </c>
      <c r="AH1267">
        <f>SUMIF([1]销售数据!$B:$B,AD1267,[1]销售数据!$I:$I)</f>
        <v>0</v>
      </c>
      <c r="AI1267">
        <f>SUMIF([1]销售数据!$B:$B,AD1267,[1]销售数据!$H:$H)</f>
        <v>0</v>
      </c>
      <c r="AJ1267" s="20">
        <f t="shared" si="319"/>
        <v>0</v>
      </c>
      <c r="AK1267">
        <f>SUMIF([1]发货店铺数!$B:$B,AD1267,[1]发货店铺数!$G:$G)</f>
        <v>0</v>
      </c>
      <c r="AL1267">
        <f>SUMIF([1]销售店铺数!$B:$B,AD1267,[1]销售店铺数!$G:$G)</f>
        <v>0</v>
      </c>
      <c r="AM1267">
        <f>SUMIF([1]销售店铺数!$B:$B,AD1267,[1]销售店铺数!$G:$G)</f>
        <v>0</v>
      </c>
      <c r="AN1267" s="20">
        <f t="shared" si="320"/>
        <v>0</v>
      </c>
      <c r="AO1267" s="20">
        <f t="shared" si="321"/>
        <v>0</v>
      </c>
      <c r="AP1267" s="20">
        <f t="shared" si="322"/>
        <v>0</v>
      </c>
      <c r="AQ1267" s="12">
        <f t="shared" si="323"/>
        <v>0</v>
      </c>
      <c r="AR1267" s="20">
        <f t="shared" si="324"/>
        <v>0</v>
      </c>
      <c r="AS1267" s="20">
        <f t="shared" si="325"/>
        <v>0</v>
      </c>
    </row>
    <row r="1268" spans="1:45">
      <c r="A1268"/>
      <c r="B1268"/>
      <c r="C1268"/>
      <c r="D1268"/>
      <c r="E1268"/>
      <c r="F1268"/>
      <c r="G1268"/>
      <c r="H1268"/>
      <c r="I1268"/>
      <c r="J1268"/>
      <c r="K1268"/>
      <c r="L1268"/>
      <c r="M1268" s="8" t="str">
        <f>IF(ISERROR( VLOOKUP(AD1268,'[1]采购入库货量(公司仓库)'!$A:$I,9,FALSE)),"", VLOOKUP(AD1268,'[1]采购入库货量(公司仓库)'!$A:$I,9,FALSE))</f>
        <v/>
      </c>
      <c r="N1268" s="8" t="str">
        <f>IF(ISERROR( VLOOKUP(AD1268,[1]批发上市日期!$A:$F,6,FALSE)),"",  VLOOKUP(AD1268,[1]批发上市日期!$A:$F,6,FALSE))</f>
        <v/>
      </c>
      <c r="O1268" s="48">
        <f>IF(ISERROR(VLOOKUP(E1268&amp;G1268,'[1]采购入库货量(公司仓库)'!$A:$I,7,FALSE)),0,VLOOKUP(E1268&amp;G1268,'[1]采购入库货量(公司仓库)'!$A:$I,7,FALSE))</f>
        <v>0</v>
      </c>
      <c r="P1268" s="12">
        <f t="shared" si="310"/>
        <v>0</v>
      </c>
      <c r="Q1268" s="14">
        <f>IF(ISERROR(VLOOKUP(E1268&amp;G1268,'[1]采购入库货量(公司仓库)'!$A:$I,8,FALSE)),0,VLOOKUP(E1268&amp;G1268,'[1]采购入库货量(公司仓库)'!$A:$I,8,FALSE))</f>
        <v>0</v>
      </c>
      <c r="R1268" s="12">
        <f t="shared" si="311"/>
        <v>0</v>
      </c>
      <c r="S1268">
        <f>SUMIF([1]库存总量!$H:$H,E1268&amp;G1268,[1]库存总量!$G:$G)</f>
        <v>0</v>
      </c>
      <c r="T1268" s="12">
        <f t="shared" si="312"/>
        <v>0</v>
      </c>
      <c r="U1268">
        <f>SUMIFS([1]库存总量!$G:$G,[1]库存总量!$H:$H,E1268&amp;G1268,[1]库存总量!$A:$A,"B")</f>
        <v>0</v>
      </c>
      <c r="V1268" s="12">
        <f t="shared" si="313"/>
        <v>0</v>
      </c>
      <c r="W1268">
        <f>SUMIFS([1]库存总量!$G:$G,[1]库存总量!$H:$H,E1268&amp;G1268,[1]库存总量!$A:$A,"K")</f>
        <v>0</v>
      </c>
      <c r="X1268" s="12">
        <f t="shared" si="314"/>
        <v>0</v>
      </c>
      <c r="Y1268">
        <f t="shared" si="315"/>
        <v>0</v>
      </c>
      <c r="Z1268" s="12">
        <f t="shared" si="316"/>
        <v>0</v>
      </c>
      <c r="AA1268">
        <f>(IF(ISERROR((IF(ISERROR(VLOOKUP(E1268&amp;G1268,'[1]采购入库货量(公司仓库)'!$A:$H,7,FALSE)),0,VLOOKUP(E1268&amp;G1268,'[1]采购入库货量(公司仓库)'!$A:$H,7,FALSE)))*L1268-(IF(ISERROR(VLOOKUP(E1268&amp;G1268,'[1]采购入库货量(公司仓库)'!$A:$H,8,FALSE)),0,VLOOKUP(E1268&amp;G1268,'[1]采购入库货量(公司仓库)'!$A:$H,8,FALSE)))),0,(IF(ISERROR(VLOOKUP(E1268&amp;G1268,'[1]采购入库货量(公司仓库)'!$A:$H,7,FALSE)),0,VLOOKUP(E1268&amp;G1268,'[1]采购入库货量(公司仓库)'!$A:$H,7,FALSE)))*L1268-(IF(ISERROR(VLOOKUP(E1268&amp;G1268,'[1]采购入库货量(公司仓库)'!$A:$H,8,FALSE)),0,VLOOKUP(E1268&amp;G1268,'[1]采购入库货量(公司仓库)'!$A:$H,8,FALSE)))))</f>
        <v>0</v>
      </c>
      <c r="AB1268">
        <f>SUMIF([1]销售数据!$B:$B,E1268&amp;G1268,[1]销售数据!$G:$G)</f>
        <v>0</v>
      </c>
      <c r="AC1268" s="12">
        <f t="shared" si="317"/>
        <v>0</v>
      </c>
      <c r="AD1268" t="str">
        <f t="shared" si="318"/>
        <v/>
      </c>
      <c r="AE1268">
        <f>SUMIF([1]销售数据!$B:$B,AD1268,[1]销售数据!$L:$L)</f>
        <v>0</v>
      </c>
      <c r="AF1268">
        <f>SUMIF([1]销售数据!$B:$B,AD1268,[1]销售数据!$K:$K)</f>
        <v>0</v>
      </c>
      <c r="AG1268">
        <f>SUMIF([1]销售数据!$B:$B,AD1268,[1]销售数据!$J:$J)</f>
        <v>0</v>
      </c>
      <c r="AH1268">
        <f>SUMIF([1]销售数据!$B:$B,AD1268,[1]销售数据!$I:$I)</f>
        <v>0</v>
      </c>
      <c r="AI1268">
        <f>SUMIF([1]销售数据!$B:$B,AD1268,[1]销售数据!$H:$H)</f>
        <v>0</v>
      </c>
      <c r="AJ1268" s="20">
        <f t="shared" si="319"/>
        <v>0</v>
      </c>
      <c r="AK1268">
        <f>SUMIF([1]发货店铺数!$B:$B,AD1268,[1]发货店铺数!$G:$G)</f>
        <v>0</v>
      </c>
      <c r="AL1268">
        <f>SUMIF([1]销售店铺数!$B:$B,AD1268,[1]销售店铺数!$G:$G)</f>
        <v>0</v>
      </c>
      <c r="AM1268">
        <f>SUMIF([1]销售店铺数!$B:$B,AD1268,[1]销售店铺数!$G:$G)</f>
        <v>0</v>
      </c>
      <c r="AN1268" s="20">
        <f t="shared" si="320"/>
        <v>0</v>
      </c>
      <c r="AO1268" s="20">
        <f t="shared" si="321"/>
        <v>0</v>
      </c>
      <c r="AP1268" s="20">
        <f t="shared" si="322"/>
        <v>0</v>
      </c>
      <c r="AQ1268" s="12">
        <f t="shared" si="323"/>
        <v>0</v>
      </c>
      <c r="AR1268" s="20">
        <f t="shared" si="324"/>
        <v>0</v>
      </c>
      <c r="AS1268" s="20">
        <f t="shared" si="325"/>
        <v>0</v>
      </c>
    </row>
    <row r="1269" spans="1:45">
      <c r="A1269"/>
      <c r="B1269"/>
      <c r="C1269"/>
      <c r="D1269"/>
      <c r="E1269"/>
      <c r="F1269"/>
      <c r="G1269"/>
      <c r="H1269"/>
      <c r="I1269"/>
      <c r="J1269"/>
      <c r="K1269"/>
      <c r="L1269"/>
      <c r="M1269" s="8" t="str">
        <f>IF(ISERROR( VLOOKUP(AD1269,'[1]采购入库货量(公司仓库)'!$A:$I,9,FALSE)),"", VLOOKUP(AD1269,'[1]采购入库货量(公司仓库)'!$A:$I,9,FALSE))</f>
        <v/>
      </c>
      <c r="N1269" s="8" t="str">
        <f>IF(ISERROR( VLOOKUP(AD1269,[1]批发上市日期!$A:$F,6,FALSE)),"",  VLOOKUP(AD1269,[1]批发上市日期!$A:$F,6,FALSE))</f>
        <v/>
      </c>
      <c r="O1269" s="48">
        <f>IF(ISERROR(VLOOKUP(E1269&amp;G1269,'[1]采购入库货量(公司仓库)'!$A:$I,7,FALSE)),0,VLOOKUP(E1269&amp;G1269,'[1]采购入库货量(公司仓库)'!$A:$I,7,FALSE))</f>
        <v>0</v>
      </c>
      <c r="P1269" s="12">
        <f t="shared" si="310"/>
        <v>0</v>
      </c>
      <c r="Q1269" s="14">
        <f>IF(ISERROR(VLOOKUP(E1269&amp;G1269,'[1]采购入库货量(公司仓库)'!$A:$I,8,FALSE)),0,VLOOKUP(E1269&amp;G1269,'[1]采购入库货量(公司仓库)'!$A:$I,8,FALSE))</f>
        <v>0</v>
      </c>
      <c r="R1269" s="12">
        <f t="shared" si="311"/>
        <v>0</v>
      </c>
      <c r="S1269">
        <f>SUMIF([1]库存总量!$H:$H,E1269&amp;G1269,[1]库存总量!$G:$G)</f>
        <v>0</v>
      </c>
      <c r="T1269" s="12">
        <f t="shared" si="312"/>
        <v>0</v>
      </c>
      <c r="U1269">
        <f>SUMIFS([1]库存总量!$G:$G,[1]库存总量!$H:$H,E1269&amp;G1269,[1]库存总量!$A:$A,"B")</f>
        <v>0</v>
      </c>
      <c r="V1269" s="12">
        <f t="shared" si="313"/>
        <v>0</v>
      </c>
      <c r="W1269">
        <f>SUMIFS([1]库存总量!$G:$G,[1]库存总量!$H:$H,E1269&amp;G1269,[1]库存总量!$A:$A,"K")</f>
        <v>0</v>
      </c>
      <c r="X1269" s="12">
        <f t="shared" si="314"/>
        <v>0</v>
      </c>
      <c r="Y1269">
        <f t="shared" si="315"/>
        <v>0</v>
      </c>
      <c r="Z1269" s="12">
        <f t="shared" si="316"/>
        <v>0</v>
      </c>
      <c r="AA1269">
        <f>(IF(ISERROR((IF(ISERROR(VLOOKUP(E1269&amp;G1269,'[1]采购入库货量(公司仓库)'!$A:$H,7,FALSE)),0,VLOOKUP(E1269&amp;G1269,'[1]采购入库货量(公司仓库)'!$A:$H,7,FALSE)))*L1269-(IF(ISERROR(VLOOKUP(E1269&amp;G1269,'[1]采购入库货量(公司仓库)'!$A:$H,8,FALSE)),0,VLOOKUP(E1269&amp;G1269,'[1]采购入库货量(公司仓库)'!$A:$H,8,FALSE)))),0,(IF(ISERROR(VLOOKUP(E1269&amp;G1269,'[1]采购入库货量(公司仓库)'!$A:$H,7,FALSE)),0,VLOOKUP(E1269&amp;G1269,'[1]采购入库货量(公司仓库)'!$A:$H,7,FALSE)))*L1269-(IF(ISERROR(VLOOKUP(E1269&amp;G1269,'[1]采购入库货量(公司仓库)'!$A:$H,8,FALSE)),0,VLOOKUP(E1269&amp;G1269,'[1]采购入库货量(公司仓库)'!$A:$H,8,FALSE)))))</f>
        <v>0</v>
      </c>
      <c r="AB1269">
        <f>SUMIF([1]销售数据!$B:$B,E1269&amp;G1269,[1]销售数据!$G:$G)</f>
        <v>0</v>
      </c>
      <c r="AC1269" s="12">
        <f t="shared" si="317"/>
        <v>0</v>
      </c>
      <c r="AD1269" t="str">
        <f t="shared" si="318"/>
        <v/>
      </c>
      <c r="AE1269">
        <f>SUMIF([1]销售数据!$B:$B,AD1269,[1]销售数据!$L:$L)</f>
        <v>0</v>
      </c>
      <c r="AF1269">
        <f>SUMIF([1]销售数据!$B:$B,AD1269,[1]销售数据!$K:$K)</f>
        <v>0</v>
      </c>
      <c r="AG1269">
        <f>SUMIF([1]销售数据!$B:$B,AD1269,[1]销售数据!$J:$J)</f>
        <v>0</v>
      </c>
      <c r="AH1269">
        <f>SUMIF([1]销售数据!$B:$B,AD1269,[1]销售数据!$I:$I)</f>
        <v>0</v>
      </c>
      <c r="AI1269">
        <f>SUMIF([1]销售数据!$B:$B,AD1269,[1]销售数据!$H:$H)</f>
        <v>0</v>
      </c>
      <c r="AJ1269" s="20">
        <f t="shared" si="319"/>
        <v>0</v>
      </c>
      <c r="AK1269">
        <f>SUMIF([1]发货店铺数!$B:$B,AD1269,[1]发货店铺数!$G:$G)</f>
        <v>0</v>
      </c>
      <c r="AL1269">
        <f>SUMIF([1]销售店铺数!$B:$B,AD1269,[1]销售店铺数!$G:$G)</f>
        <v>0</v>
      </c>
      <c r="AM1269">
        <f>SUMIF([1]销售店铺数!$B:$B,AD1269,[1]销售店铺数!$G:$G)</f>
        <v>0</v>
      </c>
      <c r="AN1269" s="20">
        <f t="shared" si="320"/>
        <v>0</v>
      </c>
      <c r="AO1269" s="20">
        <f t="shared" si="321"/>
        <v>0</v>
      </c>
      <c r="AP1269" s="20">
        <f t="shared" si="322"/>
        <v>0</v>
      </c>
      <c r="AQ1269" s="12">
        <f t="shared" si="323"/>
        <v>0</v>
      </c>
      <c r="AR1269" s="20">
        <f t="shared" si="324"/>
        <v>0</v>
      </c>
      <c r="AS1269" s="20">
        <f t="shared" si="325"/>
        <v>0</v>
      </c>
    </row>
    <row r="1270" spans="1:45">
      <c r="A1270"/>
      <c r="B1270"/>
      <c r="C1270"/>
      <c r="D1270"/>
      <c r="E1270"/>
      <c r="F1270"/>
      <c r="G1270"/>
      <c r="H1270"/>
      <c r="I1270"/>
      <c r="J1270"/>
      <c r="K1270"/>
      <c r="L1270"/>
      <c r="M1270" s="8" t="str">
        <f>IF(ISERROR( VLOOKUP(AD1270,'[1]采购入库货量(公司仓库)'!$A:$I,9,FALSE)),"", VLOOKUP(AD1270,'[1]采购入库货量(公司仓库)'!$A:$I,9,FALSE))</f>
        <v/>
      </c>
      <c r="N1270" s="8" t="str">
        <f>IF(ISERROR( VLOOKUP(AD1270,[1]批发上市日期!$A:$F,6,FALSE)),"",  VLOOKUP(AD1270,[1]批发上市日期!$A:$F,6,FALSE))</f>
        <v/>
      </c>
      <c r="O1270" s="48">
        <f>IF(ISERROR(VLOOKUP(E1270&amp;G1270,'[1]采购入库货量(公司仓库)'!$A:$I,7,FALSE)),0,VLOOKUP(E1270&amp;G1270,'[1]采购入库货量(公司仓库)'!$A:$I,7,FALSE))</f>
        <v>0</v>
      </c>
      <c r="P1270" s="12">
        <f t="shared" si="310"/>
        <v>0</v>
      </c>
      <c r="Q1270" s="14">
        <f>IF(ISERROR(VLOOKUP(E1270&amp;G1270,'[1]采购入库货量(公司仓库)'!$A:$I,8,FALSE)),0,VLOOKUP(E1270&amp;G1270,'[1]采购入库货量(公司仓库)'!$A:$I,8,FALSE))</f>
        <v>0</v>
      </c>
      <c r="R1270" s="12">
        <f t="shared" si="311"/>
        <v>0</v>
      </c>
      <c r="S1270">
        <f>SUMIF([1]库存总量!$H:$H,E1270&amp;G1270,[1]库存总量!$G:$G)</f>
        <v>0</v>
      </c>
      <c r="T1270" s="12">
        <f t="shared" si="312"/>
        <v>0</v>
      </c>
      <c r="U1270">
        <f>SUMIFS([1]库存总量!$G:$G,[1]库存总量!$H:$H,E1270&amp;G1270,[1]库存总量!$A:$A,"B")</f>
        <v>0</v>
      </c>
      <c r="V1270" s="12">
        <f t="shared" si="313"/>
        <v>0</v>
      </c>
      <c r="W1270">
        <f>SUMIFS([1]库存总量!$G:$G,[1]库存总量!$H:$H,E1270&amp;G1270,[1]库存总量!$A:$A,"K")</f>
        <v>0</v>
      </c>
      <c r="X1270" s="12">
        <f t="shared" si="314"/>
        <v>0</v>
      </c>
      <c r="Y1270">
        <f t="shared" si="315"/>
        <v>0</v>
      </c>
      <c r="Z1270" s="12">
        <f t="shared" si="316"/>
        <v>0</v>
      </c>
      <c r="AA1270">
        <f>(IF(ISERROR((IF(ISERROR(VLOOKUP(E1270&amp;G1270,'[1]采购入库货量(公司仓库)'!$A:$H,7,FALSE)),0,VLOOKUP(E1270&amp;G1270,'[1]采购入库货量(公司仓库)'!$A:$H,7,FALSE)))*L1270-(IF(ISERROR(VLOOKUP(E1270&amp;G1270,'[1]采购入库货量(公司仓库)'!$A:$H,8,FALSE)),0,VLOOKUP(E1270&amp;G1270,'[1]采购入库货量(公司仓库)'!$A:$H,8,FALSE)))),0,(IF(ISERROR(VLOOKUP(E1270&amp;G1270,'[1]采购入库货量(公司仓库)'!$A:$H,7,FALSE)),0,VLOOKUP(E1270&amp;G1270,'[1]采购入库货量(公司仓库)'!$A:$H,7,FALSE)))*L1270-(IF(ISERROR(VLOOKUP(E1270&amp;G1270,'[1]采购入库货量(公司仓库)'!$A:$H,8,FALSE)),0,VLOOKUP(E1270&amp;G1270,'[1]采购入库货量(公司仓库)'!$A:$H,8,FALSE)))))</f>
        <v>0</v>
      </c>
      <c r="AB1270">
        <f>SUMIF([1]销售数据!$B:$B,E1270&amp;G1270,[1]销售数据!$G:$G)</f>
        <v>0</v>
      </c>
      <c r="AC1270" s="12">
        <f t="shared" si="317"/>
        <v>0</v>
      </c>
      <c r="AD1270" t="str">
        <f t="shared" si="318"/>
        <v/>
      </c>
      <c r="AE1270">
        <f>SUMIF([1]销售数据!$B:$B,AD1270,[1]销售数据!$L:$L)</f>
        <v>0</v>
      </c>
      <c r="AF1270">
        <f>SUMIF([1]销售数据!$B:$B,AD1270,[1]销售数据!$K:$K)</f>
        <v>0</v>
      </c>
      <c r="AG1270">
        <f>SUMIF([1]销售数据!$B:$B,AD1270,[1]销售数据!$J:$J)</f>
        <v>0</v>
      </c>
      <c r="AH1270">
        <f>SUMIF([1]销售数据!$B:$B,AD1270,[1]销售数据!$I:$I)</f>
        <v>0</v>
      </c>
      <c r="AI1270">
        <f>SUMIF([1]销售数据!$B:$B,AD1270,[1]销售数据!$H:$H)</f>
        <v>0</v>
      </c>
      <c r="AJ1270" s="20">
        <f t="shared" si="319"/>
        <v>0</v>
      </c>
      <c r="AK1270">
        <f>SUMIF([1]发货店铺数!$B:$B,AD1270,[1]发货店铺数!$G:$G)</f>
        <v>0</v>
      </c>
      <c r="AL1270">
        <f>SUMIF([1]销售店铺数!$B:$B,AD1270,[1]销售店铺数!$G:$G)</f>
        <v>0</v>
      </c>
      <c r="AM1270">
        <f>SUMIF([1]销售店铺数!$B:$B,AD1270,[1]销售店铺数!$G:$G)</f>
        <v>0</v>
      </c>
      <c r="AN1270" s="20">
        <f t="shared" si="320"/>
        <v>0</v>
      </c>
      <c r="AO1270" s="20">
        <f t="shared" si="321"/>
        <v>0</v>
      </c>
      <c r="AP1270" s="20">
        <f t="shared" si="322"/>
        <v>0</v>
      </c>
      <c r="AQ1270" s="12">
        <f t="shared" si="323"/>
        <v>0</v>
      </c>
      <c r="AR1270" s="20">
        <f t="shared" si="324"/>
        <v>0</v>
      </c>
      <c r="AS1270" s="20">
        <f t="shared" si="325"/>
        <v>0</v>
      </c>
    </row>
    <row r="1271" spans="1:45">
      <c r="A1271"/>
      <c r="B1271"/>
      <c r="C1271"/>
      <c r="D1271"/>
      <c r="E1271"/>
      <c r="F1271"/>
      <c r="G1271"/>
      <c r="H1271"/>
      <c r="I1271"/>
      <c r="J1271"/>
      <c r="K1271"/>
      <c r="L1271"/>
      <c r="M1271" s="8" t="str">
        <f>IF(ISERROR( VLOOKUP(AD1271,'[1]采购入库货量(公司仓库)'!$A:$I,9,FALSE)),"", VLOOKUP(AD1271,'[1]采购入库货量(公司仓库)'!$A:$I,9,FALSE))</f>
        <v/>
      </c>
      <c r="N1271" s="8" t="str">
        <f>IF(ISERROR( VLOOKUP(AD1271,[1]批发上市日期!$A:$F,6,FALSE)),"",  VLOOKUP(AD1271,[1]批发上市日期!$A:$F,6,FALSE))</f>
        <v/>
      </c>
      <c r="O1271" s="48">
        <f>IF(ISERROR(VLOOKUP(E1271&amp;G1271,'[1]采购入库货量(公司仓库)'!$A:$I,7,FALSE)),0,VLOOKUP(E1271&amp;G1271,'[1]采购入库货量(公司仓库)'!$A:$I,7,FALSE))</f>
        <v>0</v>
      </c>
      <c r="P1271" s="12">
        <f t="shared" si="310"/>
        <v>0</v>
      </c>
      <c r="Q1271" s="14">
        <f>IF(ISERROR(VLOOKUP(E1271&amp;G1271,'[1]采购入库货量(公司仓库)'!$A:$I,8,FALSE)),0,VLOOKUP(E1271&amp;G1271,'[1]采购入库货量(公司仓库)'!$A:$I,8,FALSE))</f>
        <v>0</v>
      </c>
      <c r="R1271" s="12">
        <f t="shared" si="311"/>
        <v>0</v>
      </c>
      <c r="S1271">
        <f>SUMIF([1]库存总量!$H:$H,E1271&amp;G1271,[1]库存总量!$G:$G)</f>
        <v>0</v>
      </c>
      <c r="T1271" s="12">
        <f t="shared" si="312"/>
        <v>0</v>
      </c>
      <c r="U1271">
        <f>SUMIFS([1]库存总量!$G:$G,[1]库存总量!$H:$H,E1271&amp;G1271,[1]库存总量!$A:$A,"B")</f>
        <v>0</v>
      </c>
      <c r="V1271" s="12">
        <f t="shared" si="313"/>
        <v>0</v>
      </c>
      <c r="W1271">
        <f>SUMIFS([1]库存总量!$G:$G,[1]库存总量!$H:$H,E1271&amp;G1271,[1]库存总量!$A:$A,"K")</f>
        <v>0</v>
      </c>
      <c r="X1271" s="12">
        <f t="shared" si="314"/>
        <v>0</v>
      </c>
      <c r="Y1271">
        <f t="shared" si="315"/>
        <v>0</v>
      </c>
      <c r="Z1271" s="12">
        <f t="shared" si="316"/>
        <v>0</v>
      </c>
      <c r="AA1271">
        <f>(IF(ISERROR((IF(ISERROR(VLOOKUP(E1271&amp;G1271,'[1]采购入库货量(公司仓库)'!$A:$H,7,FALSE)),0,VLOOKUP(E1271&amp;G1271,'[1]采购入库货量(公司仓库)'!$A:$H,7,FALSE)))*L1271-(IF(ISERROR(VLOOKUP(E1271&amp;G1271,'[1]采购入库货量(公司仓库)'!$A:$H,8,FALSE)),0,VLOOKUP(E1271&amp;G1271,'[1]采购入库货量(公司仓库)'!$A:$H,8,FALSE)))),0,(IF(ISERROR(VLOOKUP(E1271&amp;G1271,'[1]采购入库货量(公司仓库)'!$A:$H,7,FALSE)),0,VLOOKUP(E1271&amp;G1271,'[1]采购入库货量(公司仓库)'!$A:$H,7,FALSE)))*L1271-(IF(ISERROR(VLOOKUP(E1271&amp;G1271,'[1]采购入库货量(公司仓库)'!$A:$H,8,FALSE)),0,VLOOKUP(E1271&amp;G1271,'[1]采购入库货量(公司仓库)'!$A:$H,8,FALSE)))))</f>
        <v>0</v>
      </c>
      <c r="AB1271">
        <f>SUMIF([1]销售数据!$B:$B,E1271&amp;G1271,[1]销售数据!$G:$G)</f>
        <v>0</v>
      </c>
      <c r="AC1271" s="12">
        <f t="shared" si="317"/>
        <v>0</v>
      </c>
      <c r="AD1271" t="str">
        <f t="shared" si="318"/>
        <v/>
      </c>
      <c r="AE1271">
        <f>SUMIF([1]销售数据!$B:$B,AD1271,[1]销售数据!$L:$L)</f>
        <v>0</v>
      </c>
      <c r="AF1271">
        <f>SUMIF([1]销售数据!$B:$B,AD1271,[1]销售数据!$K:$K)</f>
        <v>0</v>
      </c>
      <c r="AG1271">
        <f>SUMIF([1]销售数据!$B:$B,AD1271,[1]销售数据!$J:$J)</f>
        <v>0</v>
      </c>
      <c r="AH1271">
        <f>SUMIF([1]销售数据!$B:$B,AD1271,[1]销售数据!$I:$I)</f>
        <v>0</v>
      </c>
      <c r="AI1271">
        <f>SUMIF([1]销售数据!$B:$B,AD1271,[1]销售数据!$H:$H)</f>
        <v>0</v>
      </c>
      <c r="AJ1271" s="20">
        <f t="shared" si="319"/>
        <v>0</v>
      </c>
      <c r="AK1271">
        <f>SUMIF([1]发货店铺数!$B:$B,AD1271,[1]发货店铺数!$G:$G)</f>
        <v>0</v>
      </c>
      <c r="AL1271">
        <f>SUMIF([1]销售店铺数!$B:$B,AD1271,[1]销售店铺数!$G:$G)</f>
        <v>0</v>
      </c>
      <c r="AM1271">
        <f>SUMIF([1]销售店铺数!$B:$B,AD1271,[1]销售店铺数!$G:$G)</f>
        <v>0</v>
      </c>
      <c r="AN1271" s="20">
        <f t="shared" si="320"/>
        <v>0</v>
      </c>
      <c r="AO1271" s="20">
        <f t="shared" si="321"/>
        <v>0</v>
      </c>
      <c r="AP1271" s="20">
        <f t="shared" si="322"/>
        <v>0</v>
      </c>
      <c r="AQ1271" s="12">
        <f t="shared" si="323"/>
        <v>0</v>
      </c>
      <c r="AR1271" s="20">
        <f t="shared" si="324"/>
        <v>0</v>
      </c>
      <c r="AS1271" s="20">
        <f t="shared" si="325"/>
        <v>0</v>
      </c>
    </row>
    <row r="1272" spans="1:45">
      <c r="A1272"/>
      <c r="B1272"/>
      <c r="C1272"/>
      <c r="D1272"/>
      <c r="E1272"/>
      <c r="F1272"/>
      <c r="G1272"/>
      <c r="H1272"/>
      <c r="I1272"/>
      <c r="J1272"/>
      <c r="K1272"/>
      <c r="L1272"/>
      <c r="M1272" s="8" t="str">
        <f>IF(ISERROR( VLOOKUP(AD1272,'[1]采购入库货量(公司仓库)'!$A:$I,9,FALSE)),"", VLOOKUP(AD1272,'[1]采购入库货量(公司仓库)'!$A:$I,9,FALSE))</f>
        <v/>
      </c>
      <c r="N1272" s="8" t="str">
        <f>IF(ISERROR( VLOOKUP(AD1272,[1]批发上市日期!$A:$F,6,FALSE)),"",  VLOOKUP(AD1272,[1]批发上市日期!$A:$F,6,FALSE))</f>
        <v/>
      </c>
      <c r="O1272" s="48">
        <f>IF(ISERROR(VLOOKUP(E1272&amp;G1272,'[1]采购入库货量(公司仓库)'!$A:$I,7,FALSE)),0,VLOOKUP(E1272&amp;G1272,'[1]采购入库货量(公司仓库)'!$A:$I,7,FALSE))</f>
        <v>0</v>
      </c>
      <c r="P1272" s="12">
        <f t="shared" si="310"/>
        <v>0</v>
      </c>
      <c r="Q1272" s="14">
        <f>IF(ISERROR(VLOOKUP(E1272&amp;G1272,'[1]采购入库货量(公司仓库)'!$A:$I,8,FALSE)),0,VLOOKUP(E1272&amp;G1272,'[1]采购入库货量(公司仓库)'!$A:$I,8,FALSE))</f>
        <v>0</v>
      </c>
      <c r="R1272" s="12">
        <f t="shared" si="311"/>
        <v>0</v>
      </c>
      <c r="S1272">
        <f>SUMIF([1]库存总量!$H:$H,E1272&amp;G1272,[1]库存总量!$G:$G)</f>
        <v>0</v>
      </c>
      <c r="T1272" s="12">
        <f t="shared" si="312"/>
        <v>0</v>
      </c>
      <c r="U1272">
        <f>SUMIFS([1]库存总量!$G:$G,[1]库存总量!$H:$H,E1272&amp;G1272,[1]库存总量!$A:$A,"B")</f>
        <v>0</v>
      </c>
      <c r="V1272" s="12">
        <f t="shared" si="313"/>
        <v>0</v>
      </c>
      <c r="W1272">
        <f>SUMIFS([1]库存总量!$G:$G,[1]库存总量!$H:$H,E1272&amp;G1272,[1]库存总量!$A:$A,"K")</f>
        <v>0</v>
      </c>
      <c r="X1272" s="12">
        <f t="shared" si="314"/>
        <v>0</v>
      </c>
      <c r="Y1272">
        <f t="shared" si="315"/>
        <v>0</v>
      </c>
      <c r="Z1272" s="12">
        <f t="shared" si="316"/>
        <v>0</v>
      </c>
      <c r="AA1272">
        <f>(IF(ISERROR((IF(ISERROR(VLOOKUP(E1272&amp;G1272,'[1]采购入库货量(公司仓库)'!$A:$H,7,FALSE)),0,VLOOKUP(E1272&amp;G1272,'[1]采购入库货量(公司仓库)'!$A:$H,7,FALSE)))*L1272-(IF(ISERROR(VLOOKUP(E1272&amp;G1272,'[1]采购入库货量(公司仓库)'!$A:$H,8,FALSE)),0,VLOOKUP(E1272&amp;G1272,'[1]采购入库货量(公司仓库)'!$A:$H,8,FALSE)))),0,(IF(ISERROR(VLOOKUP(E1272&amp;G1272,'[1]采购入库货量(公司仓库)'!$A:$H,7,FALSE)),0,VLOOKUP(E1272&amp;G1272,'[1]采购入库货量(公司仓库)'!$A:$H,7,FALSE)))*L1272-(IF(ISERROR(VLOOKUP(E1272&amp;G1272,'[1]采购入库货量(公司仓库)'!$A:$H,8,FALSE)),0,VLOOKUP(E1272&amp;G1272,'[1]采购入库货量(公司仓库)'!$A:$H,8,FALSE)))))</f>
        <v>0</v>
      </c>
      <c r="AB1272">
        <f>SUMIF([1]销售数据!$B:$B,E1272&amp;G1272,[1]销售数据!$G:$G)</f>
        <v>0</v>
      </c>
      <c r="AC1272" s="12">
        <f t="shared" si="317"/>
        <v>0</v>
      </c>
      <c r="AD1272" t="str">
        <f t="shared" si="318"/>
        <v/>
      </c>
      <c r="AE1272">
        <f>SUMIF([1]销售数据!$B:$B,AD1272,[1]销售数据!$L:$L)</f>
        <v>0</v>
      </c>
      <c r="AF1272">
        <f>SUMIF([1]销售数据!$B:$B,AD1272,[1]销售数据!$K:$K)</f>
        <v>0</v>
      </c>
      <c r="AG1272">
        <f>SUMIF([1]销售数据!$B:$B,AD1272,[1]销售数据!$J:$J)</f>
        <v>0</v>
      </c>
      <c r="AH1272">
        <f>SUMIF([1]销售数据!$B:$B,AD1272,[1]销售数据!$I:$I)</f>
        <v>0</v>
      </c>
      <c r="AI1272">
        <f>SUMIF([1]销售数据!$B:$B,AD1272,[1]销售数据!$H:$H)</f>
        <v>0</v>
      </c>
      <c r="AJ1272" s="20">
        <f t="shared" si="319"/>
        <v>0</v>
      </c>
      <c r="AK1272">
        <f>SUMIF([1]发货店铺数!$B:$B,AD1272,[1]发货店铺数!$G:$G)</f>
        <v>0</v>
      </c>
      <c r="AL1272">
        <f>SUMIF([1]销售店铺数!$B:$B,AD1272,[1]销售店铺数!$G:$G)</f>
        <v>0</v>
      </c>
      <c r="AM1272">
        <f>SUMIF([1]销售店铺数!$B:$B,AD1272,[1]销售店铺数!$G:$G)</f>
        <v>0</v>
      </c>
      <c r="AN1272" s="20">
        <f t="shared" si="320"/>
        <v>0</v>
      </c>
      <c r="AO1272" s="20">
        <f t="shared" si="321"/>
        <v>0</v>
      </c>
      <c r="AP1272" s="20">
        <f t="shared" si="322"/>
        <v>0</v>
      </c>
      <c r="AQ1272" s="12">
        <f t="shared" si="323"/>
        <v>0</v>
      </c>
      <c r="AR1272" s="20">
        <f t="shared" si="324"/>
        <v>0</v>
      </c>
      <c r="AS1272" s="20">
        <f t="shared" si="325"/>
        <v>0</v>
      </c>
    </row>
    <row r="1273" spans="1:45">
      <c r="A1273"/>
      <c r="B1273"/>
      <c r="C1273"/>
      <c r="D1273"/>
      <c r="E1273"/>
      <c r="F1273"/>
      <c r="G1273"/>
      <c r="H1273"/>
      <c r="I1273"/>
      <c r="J1273"/>
      <c r="K1273"/>
      <c r="L1273"/>
      <c r="M1273" s="8" t="str">
        <f>IF(ISERROR( VLOOKUP(AD1273,'[1]采购入库货量(公司仓库)'!$A:$I,9,FALSE)),"", VLOOKUP(AD1273,'[1]采购入库货量(公司仓库)'!$A:$I,9,FALSE))</f>
        <v/>
      </c>
      <c r="N1273" s="8" t="str">
        <f>IF(ISERROR( VLOOKUP(AD1273,[1]批发上市日期!$A:$F,6,FALSE)),"",  VLOOKUP(AD1273,[1]批发上市日期!$A:$F,6,FALSE))</f>
        <v/>
      </c>
      <c r="O1273" s="48">
        <f>IF(ISERROR(VLOOKUP(E1273&amp;G1273,'[1]采购入库货量(公司仓库)'!$A:$I,7,FALSE)),0,VLOOKUP(E1273&amp;G1273,'[1]采购入库货量(公司仓库)'!$A:$I,7,FALSE))</f>
        <v>0</v>
      </c>
      <c r="P1273" s="12">
        <f t="shared" si="310"/>
        <v>0</v>
      </c>
      <c r="Q1273" s="14">
        <f>IF(ISERROR(VLOOKUP(E1273&amp;G1273,'[1]采购入库货量(公司仓库)'!$A:$I,8,FALSE)),0,VLOOKUP(E1273&amp;G1273,'[1]采购入库货量(公司仓库)'!$A:$I,8,FALSE))</f>
        <v>0</v>
      </c>
      <c r="R1273" s="12">
        <f t="shared" si="311"/>
        <v>0</v>
      </c>
      <c r="S1273">
        <f>SUMIF([1]库存总量!$H:$H,E1273&amp;G1273,[1]库存总量!$G:$G)</f>
        <v>0</v>
      </c>
      <c r="T1273" s="12">
        <f t="shared" si="312"/>
        <v>0</v>
      </c>
      <c r="U1273">
        <f>SUMIFS([1]库存总量!$G:$G,[1]库存总量!$H:$H,E1273&amp;G1273,[1]库存总量!$A:$A,"B")</f>
        <v>0</v>
      </c>
      <c r="V1273" s="12">
        <f t="shared" si="313"/>
        <v>0</v>
      </c>
      <c r="W1273">
        <f>SUMIFS([1]库存总量!$G:$G,[1]库存总量!$H:$H,E1273&amp;G1273,[1]库存总量!$A:$A,"K")</f>
        <v>0</v>
      </c>
      <c r="X1273" s="12">
        <f t="shared" si="314"/>
        <v>0</v>
      </c>
      <c r="Y1273">
        <f t="shared" si="315"/>
        <v>0</v>
      </c>
      <c r="Z1273" s="12">
        <f t="shared" si="316"/>
        <v>0</v>
      </c>
      <c r="AA1273">
        <f>(IF(ISERROR((IF(ISERROR(VLOOKUP(E1273&amp;G1273,'[1]采购入库货量(公司仓库)'!$A:$H,7,FALSE)),0,VLOOKUP(E1273&amp;G1273,'[1]采购入库货量(公司仓库)'!$A:$H,7,FALSE)))*L1273-(IF(ISERROR(VLOOKUP(E1273&amp;G1273,'[1]采购入库货量(公司仓库)'!$A:$H,8,FALSE)),0,VLOOKUP(E1273&amp;G1273,'[1]采购入库货量(公司仓库)'!$A:$H,8,FALSE)))),0,(IF(ISERROR(VLOOKUP(E1273&amp;G1273,'[1]采购入库货量(公司仓库)'!$A:$H,7,FALSE)),0,VLOOKUP(E1273&amp;G1273,'[1]采购入库货量(公司仓库)'!$A:$H,7,FALSE)))*L1273-(IF(ISERROR(VLOOKUP(E1273&amp;G1273,'[1]采购入库货量(公司仓库)'!$A:$H,8,FALSE)),0,VLOOKUP(E1273&amp;G1273,'[1]采购入库货量(公司仓库)'!$A:$H,8,FALSE)))))</f>
        <v>0</v>
      </c>
      <c r="AB1273">
        <f>SUMIF([1]销售数据!$B:$B,E1273&amp;G1273,[1]销售数据!$G:$G)</f>
        <v>0</v>
      </c>
      <c r="AC1273" s="12">
        <f t="shared" si="317"/>
        <v>0</v>
      </c>
      <c r="AD1273" t="str">
        <f t="shared" si="318"/>
        <v/>
      </c>
      <c r="AE1273">
        <f>SUMIF([1]销售数据!$B:$B,AD1273,[1]销售数据!$L:$L)</f>
        <v>0</v>
      </c>
      <c r="AF1273">
        <f>SUMIF([1]销售数据!$B:$B,AD1273,[1]销售数据!$K:$K)</f>
        <v>0</v>
      </c>
      <c r="AG1273">
        <f>SUMIF([1]销售数据!$B:$B,AD1273,[1]销售数据!$J:$J)</f>
        <v>0</v>
      </c>
      <c r="AH1273">
        <f>SUMIF([1]销售数据!$B:$B,AD1273,[1]销售数据!$I:$I)</f>
        <v>0</v>
      </c>
      <c r="AI1273">
        <f>SUMIF([1]销售数据!$B:$B,AD1273,[1]销售数据!$H:$H)</f>
        <v>0</v>
      </c>
      <c r="AJ1273" s="20">
        <f t="shared" si="319"/>
        <v>0</v>
      </c>
      <c r="AK1273">
        <f>SUMIF([1]发货店铺数!$B:$B,AD1273,[1]发货店铺数!$G:$G)</f>
        <v>0</v>
      </c>
      <c r="AL1273">
        <f>SUMIF([1]销售店铺数!$B:$B,AD1273,[1]销售店铺数!$G:$G)</f>
        <v>0</v>
      </c>
      <c r="AM1273">
        <f>SUMIF([1]销售店铺数!$B:$B,AD1273,[1]销售店铺数!$G:$G)</f>
        <v>0</v>
      </c>
      <c r="AN1273" s="20">
        <f t="shared" si="320"/>
        <v>0</v>
      </c>
      <c r="AO1273" s="20">
        <f t="shared" si="321"/>
        <v>0</v>
      </c>
      <c r="AP1273" s="20">
        <f t="shared" si="322"/>
        <v>0</v>
      </c>
      <c r="AQ1273" s="12">
        <f t="shared" si="323"/>
        <v>0</v>
      </c>
      <c r="AR1273" s="20">
        <f t="shared" si="324"/>
        <v>0</v>
      </c>
      <c r="AS1273" s="20">
        <f t="shared" si="325"/>
        <v>0</v>
      </c>
    </row>
    <row r="1274" spans="1:45">
      <c r="A1274"/>
      <c r="B1274"/>
      <c r="C1274"/>
      <c r="D1274"/>
      <c r="E1274"/>
      <c r="F1274"/>
      <c r="G1274"/>
      <c r="H1274"/>
      <c r="I1274"/>
      <c r="J1274"/>
      <c r="K1274"/>
      <c r="L1274"/>
      <c r="M1274" s="8" t="str">
        <f>IF(ISERROR( VLOOKUP(AD1274,'[1]采购入库货量(公司仓库)'!$A:$I,9,FALSE)),"", VLOOKUP(AD1274,'[1]采购入库货量(公司仓库)'!$A:$I,9,FALSE))</f>
        <v/>
      </c>
      <c r="N1274" s="8" t="str">
        <f>IF(ISERROR( VLOOKUP(AD1274,[1]批发上市日期!$A:$F,6,FALSE)),"",  VLOOKUP(AD1274,[1]批发上市日期!$A:$F,6,FALSE))</f>
        <v/>
      </c>
      <c r="O1274" s="48">
        <f>IF(ISERROR(VLOOKUP(E1274&amp;G1274,'[1]采购入库货量(公司仓库)'!$A:$I,7,FALSE)),0,VLOOKUP(E1274&amp;G1274,'[1]采购入库货量(公司仓库)'!$A:$I,7,FALSE))</f>
        <v>0</v>
      </c>
      <c r="P1274" s="12">
        <f t="shared" si="310"/>
        <v>0</v>
      </c>
      <c r="Q1274" s="14">
        <f>IF(ISERROR(VLOOKUP(E1274&amp;G1274,'[1]采购入库货量(公司仓库)'!$A:$I,8,FALSE)),0,VLOOKUP(E1274&amp;G1274,'[1]采购入库货量(公司仓库)'!$A:$I,8,FALSE))</f>
        <v>0</v>
      </c>
      <c r="R1274" s="12">
        <f t="shared" si="311"/>
        <v>0</v>
      </c>
      <c r="S1274">
        <f>SUMIF([1]库存总量!$H:$H,E1274&amp;G1274,[1]库存总量!$G:$G)</f>
        <v>0</v>
      </c>
      <c r="T1274" s="12">
        <f t="shared" si="312"/>
        <v>0</v>
      </c>
      <c r="U1274">
        <f>SUMIFS([1]库存总量!$G:$G,[1]库存总量!$H:$H,E1274&amp;G1274,[1]库存总量!$A:$A,"B")</f>
        <v>0</v>
      </c>
      <c r="V1274" s="12">
        <f t="shared" si="313"/>
        <v>0</v>
      </c>
      <c r="W1274">
        <f>SUMIFS([1]库存总量!$G:$G,[1]库存总量!$H:$H,E1274&amp;G1274,[1]库存总量!$A:$A,"K")</f>
        <v>0</v>
      </c>
      <c r="X1274" s="12">
        <f t="shared" si="314"/>
        <v>0</v>
      </c>
      <c r="Y1274">
        <f t="shared" si="315"/>
        <v>0</v>
      </c>
      <c r="Z1274" s="12">
        <f t="shared" si="316"/>
        <v>0</v>
      </c>
      <c r="AA1274">
        <f>(IF(ISERROR((IF(ISERROR(VLOOKUP(E1274&amp;G1274,'[1]采购入库货量(公司仓库)'!$A:$H,7,FALSE)),0,VLOOKUP(E1274&amp;G1274,'[1]采购入库货量(公司仓库)'!$A:$H,7,FALSE)))*L1274-(IF(ISERROR(VLOOKUP(E1274&amp;G1274,'[1]采购入库货量(公司仓库)'!$A:$H,8,FALSE)),0,VLOOKUP(E1274&amp;G1274,'[1]采购入库货量(公司仓库)'!$A:$H,8,FALSE)))),0,(IF(ISERROR(VLOOKUP(E1274&amp;G1274,'[1]采购入库货量(公司仓库)'!$A:$H,7,FALSE)),0,VLOOKUP(E1274&amp;G1274,'[1]采购入库货量(公司仓库)'!$A:$H,7,FALSE)))*L1274-(IF(ISERROR(VLOOKUP(E1274&amp;G1274,'[1]采购入库货量(公司仓库)'!$A:$H,8,FALSE)),0,VLOOKUP(E1274&amp;G1274,'[1]采购入库货量(公司仓库)'!$A:$H,8,FALSE)))))</f>
        <v>0</v>
      </c>
      <c r="AB1274">
        <f>SUMIF([1]销售数据!$B:$B,E1274&amp;G1274,[1]销售数据!$G:$G)</f>
        <v>0</v>
      </c>
      <c r="AC1274" s="12">
        <f t="shared" si="317"/>
        <v>0</v>
      </c>
      <c r="AD1274" t="str">
        <f t="shared" si="318"/>
        <v/>
      </c>
      <c r="AE1274">
        <f>SUMIF([1]销售数据!$B:$B,AD1274,[1]销售数据!$L:$L)</f>
        <v>0</v>
      </c>
      <c r="AF1274">
        <f>SUMIF([1]销售数据!$B:$B,AD1274,[1]销售数据!$K:$K)</f>
        <v>0</v>
      </c>
      <c r="AG1274">
        <f>SUMIF([1]销售数据!$B:$B,AD1274,[1]销售数据!$J:$J)</f>
        <v>0</v>
      </c>
      <c r="AH1274">
        <f>SUMIF([1]销售数据!$B:$B,AD1274,[1]销售数据!$I:$I)</f>
        <v>0</v>
      </c>
      <c r="AI1274">
        <f>SUMIF([1]销售数据!$B:$B,AD1274,[1]销售数据!$H:$H)</f>
        <v>0</v>
      </c>
      <c r="AJ1274" s="20">
        <f t="shared" si="319"/>
        <v>0</v>
      </c>
      <c r="AK1274">
        <f>SUMIF([1]发货店铺数!$B:$B,AD1274,[1]发货店铺数!$G:$G)</f>
        <v>0</v>
      </c>
      <c r="AL1274">
        <f>SUMIF([1]销售店铺数!$B:$B,AD1274,[1]销售店铺数!$G:$G)</f>
        <v>0</v>
      </c>
      <c r="AM1274">
        <f>SUMIF([1]销售店铺数!$B:$B,AD1274,[1]销售店铺数!$G:$G)</f>
        <v>0</v>
      </c>
      <c r="AN1274" s="20">
        <f t="shared" si="320"/>
        <v>0</v>
      </c>
      <c r="AO1274" s="20">
        <f t="shared" si="321"/>
        <v>0</v>
      </c>
      <c r="AP1274" s="20">
        <f t="shared" si="322"/>
        <v>0</v>
      </c>
      <c r="AQ1274" s="12">
        <f t="shared" si="323"/>
        <v>0</v>
      </c>
      <c r="AR1274" s="20">
        <f t="shared" si="324"/>
        <v>0</v>
      </c>
      <c r="AS1274" s="20">
        <f t="shared" si="325"/>
        <v>0</v>
      </c>
    </row>
    <row r="1275" spans="1:45">
      <c r="A1275"/>
      <c r="B1275"/>
      <c r="C1275"/>
      <c r="D1275"/>
      <c r="E1275"/>
      <c r="F1275"/>
      <c r="G1275"/>
      <c r="H1275"/>
      <c r="I1275"/>
      <c r="J1275"/>
      <c r="K1275"/>
      <c r="L1275"/>
      <c r="M1275" s="8" t="str">
        <f>IF(ISERROR( VLOOKUP(AD1275,'[1]采购入库货量(公司仓库)'!$A:$I,9,FALSE)),"", VLOOKUP(AD1275,'[1]采购入库货量(公司仓库)'!$A:$I,9,FALSE))</f>
        <v/>
      </c>
      <c r="N1275" s="8" t="str">
        <f>IF(ISERROR( VLOOKUP(AD1275,[1]批发上市日期!$A:$F,6,FALSE)),"",  VLOOKUP(AD1275,[1]批发上市日期!$A:$F,6,FALSE))</f>
        <v/>
      </c>
      <c r="O1275" s="48">
        <f>IF(ISERROR(VLOOKUP(E1275&amp;G1275,'[1]采购入库货量(公司仓库)'!$A:$I,7,FALSE)),0,VLOOKUP(E1275&amp;G1275,'[1]采购入库货量(公司仓库)'!$A:$I,7,FALSE))</f>
        <v>0</v>
      </c>
      <c r="P1275" s="12">
        <f t="shared" si="310"/>
        <v>0</v>
      </c>
      <c r="Q1275" s="14">
        <f>IF(ISERROR(VLOOKUP(E1275&amp;G1275,'[1]采购入库货量(公司仓库)'!$A:$I,8,FALSE)),0,VLOOKUP(E1275&amp;G1275,'[1]采购入库货量(公司仓库)'!$A:$I,8,FALSE))</f>
        <v>0</v>
      </c>
      <c r="R1275" s="12">
        <f t="shared" si="311"/>
        <v>0</v>
      </c>
      <c r="S1275">
        <f>SUMIF([1]库存总量!$H:$H,E1275&amp;G1275,[1]库存总量!$G:$G)</f>
        <v>0</v>
      </c>
      <c r="T1275" s="12">
        <f t="shared" si="312"/>
        <v>0</v>
      </c>
      <c r="U1275">
        <f>SUMIFS([1]库存总量!$G:$G,[1]库存总量!$H:$H,E1275&amp;G1275,[1]库存总量!$A:$A,"B")</f>
        <v>0</v>
      </c>
      <c r="V1275" s="12">
        <f t="shared" si="313"/>
        <v>0</v>
      </c>
      <c r="W1275">
        <f>SUMIFS([1]库存总量!$G:$G,[1]库存总量!$H:$H,E1275&amp;G1275,[1]库存总量!$A:$A,"K")</f>
        <v>0</v>
      </c>
      <c r="X1275" s="12">
        <f t="shared" si="314"/>
        <v>0</v>
      </c>
      <c r="Y1275">
        <f t="shared" si="315"/>
        <v>0</v>
      </c>
      <c r="Z1275" s="12">
        <f t="shared" si="316"/>
        <v>0</v>
      </c>
      <c r="AA1275">
        <f>(IF(ISERROR((IF(ISERROR(VLOOKUP(E1275&amp;G1275,'[1]采购入库货量(公司仓库)'!$A:$H,7,FALSE)),0,VLOOKUP(E1275&amp;G1275,'[1]采购入库货量(公司仓库)'!$A:$H,7,FALSE)))*L1275-(IF(ISERROR(VLOOKUP(E1275&amp;G1275,'[1]采购入库货量(公司仓库)'!$A:$H,8,FALSE)),0,VLOOKUP(E1275&amp;G1275,'[1]采购入库货量(公司仓库)'!$A:$H,8,FALSE)))),0,(IF(ISERROR(VLOOKUP(E1275&amp;G1275,'[1]采购入库货量(公司仓库)'!$A:$H,7,FALSE)),0,VLOOKUP(E1275&amp;G1275,'[1]采购入库货量(公司仓库)'!$A:$H,7,FALSE)))*L1275-(IF(ISERROR(VLOOKUP(E1275&amp;G1275,'[1]采购入库货量(公司仓库)'!$A:$H,8,FALSE)),0,VLOOKUP(E1275&amp;G1275,'[1]采购入库货量(公司仓库)'!$A:$H,8,FALSE)))))</f>
        <v>0</v>
      </c>
      <c r="AB1275">
        <f>SUMIF([1]销售数据!$B:$B,E1275&amp;G1275,[1]销售数据!$G:$G)</f>
        <v>0</v>
      </c>
      <c r="AC1275" s="12">
        <f t="shared" si="317"/>
        <v>0</v>
      </c>
      <c r="AD1275" t="str">
        <f t="shared" si="318"/>
        <v/>
      </c>
      <c r="AE1275">
        <f>SUMIF([1]销售数据!$B:$B,AD1275,[1]销售数据!$L:$L)</f>
        <v>0</v>
      </c>
      <c r="AF1275">
        <f>SUMIF([1]销售数据!$B:$B,AD1275,[1]销售数据!$K:$K)</f>
        <v>0</v>
      </c>
      <c r="AG1275">
        <f>SUMIF([1]销售数据!$B:$B,AD1275,[1]销售数据!$J:$J)</f>
        <v>0</v>
      </c>
      <c r="AH1275">
        <f>SUMIF([1]销售数据!$B:$B,AD1275,[1]销售数据!$I:$I)</f>
        <v>0</v>
      </c>
      <c r="AI1275">
        <f>SUMIF([1]销售数据!$B:$B,AD1275,[1]销售数据!$H:$H)</f>
        <v>0</v>
      </c>
      <c r="AJ1275" s="20">
        <f t="shared" si="319"/>
        <v>0</v>
      </c>
      <c r="AK1275">
        <f>SUMIF([1]发货店铺数!$B:$B,AD1275,[1]发货店铺数!$G:$G)</f>
        <v>0</v>
      </c>
      <c r="AL1275">
        <f>SUMIF([1]销售店铺数!$B:$B,AD1275,[1]销售店铺数!$G:$G)</f>
        <v>0</v>
      </c>
      <c r="AM1275">
        <f>SUMIF([1]销售店铺数!$B:$B,AD1275,[1]销售店铺数!$G:$G)</f>
        <v>0</v>
      </c>
      <c r="AN1275" s="20">
        <f t="shared" si="320"/>
        <v>0</v>
      </c>
      <c r="AO1275" s="20">
        <f t="shared" si="321"/>
        <v>0</v>
      </c>
      <c r="AP1275" s="20">
        <f t="shared" si="322"/>
        <v>0</v>
      </c>
      <c r="AQ1275" s="12">
        <f t="shared" si="323"/>
        <v>0</v>
      </c>
      <c r="AR1275" s="20">
        <f t="shared" si="324"/>
        <v>0</v>
      </c>
      <c r="AS1275" s="20">
        <f t="shared" si="325"/>
        <v>0</v>
      </c>
    </row>
    <row r="1276" spans="1:45">
      <c r="A1276"/>
      <c r="B1276"/>
      <c r="C1276"/>
      <c r="D1276"/>
      <c r="E1276"/>
      <c r="F1276"/>
      <c r="G1276"/>
      <c r="H1276"/>
      <c r="I1276"/>
      <c r="J1276"/>
      <c r="K1276"/>
      <c r="L1276"/>
      <c r="M1276" s="8" t="str">
        <f>IF(ISERROR( VLOOKUP(AD1276,'[1]采购入库货量(公司仓库)'!$A:$I,9,FALSE)),"", VLOOKUP(AD1276,'[1]采购入库货量(公司仓库)'!$A:$I,9,FALSE))</f>
        <v/>
      </c>
      <c r="N1276" s="8" t="str">
        <f>IF(ISERROR( VLOOKUP(AD1276,[1]批发上市日期!$A:$F,6,FALSE)),"",  VLOOKUP(AD1276,[1]批发上市日期!$A:$F,6,FALSE))</f>
        <v/>
      </c>
      <c r="O1276" s="48">
        <f>IF(ISERROR(VLOOKUP(E1276&amp;G1276,'[1]采购入库货量(公司仓库)'!$A:$I,7,FALSE)),0,VLOOKUP(E1276&amp;G1276,'[1]采购入库货量(公司仓库)'!$A:$I,7,FALSE))</f>
        <v>0</v>
      </c>
      <c r="P1276" s="12">
        <f t="shared" si="310"/>
        <v>0</v>
      </c>
      <c r="Q1276" s="14">
        <f>IF(ISERROR(VLOOKUP(E1276&amp;G1276,'[1]采购入库货量(公司仓库)'!$A:$I,8,FALSE)),0,VLOOKUP(E1276&amp;G1276,'[1]采购入库货量(公司仓库)'!$A:$I,8,FALSE))</f>
        <v>0</v>
      </c>
      <c r="R1276" s="12">
        <f t="shared" si="311"/>
        <v>0</v>
      </c>
      <c r="S1276">
        <f>SUMIF([1]库存总量!$H:$H,E1276&amp;G1276,[1]库存总量!$G:$G)</f>
        <v>0</v>
      </c>
      <c r="T1276" s="12">
        <f t="shared" si="312"/>
        <v>0</v>
      </c>
      <c r="U1276">
        <f>SUMIFS([1]库存总量!$G:$G,[1]库存总量!$H:$H,E1276&amp;G1276,[1]库存总量!$A:$A,"B")</f>
        <v>0</v>
      </c>
      <c r="V1276" s="12">
        <f t="shared" si="313"/>
        <v>0</v>
      </c>
      <c r="W1276">
        <f>SUMIFS([1]库存总量!$G:$G,[1]库存总量!$H:$H,E1276&amp;G1276,[1]库存总量!$A:$A,"K")</f>
        <v>0</v>
      </c>
      <c r="X1276" s="12">
        <f t="shared" si="314"/>
        <v>0</v>
      </c>
      <c r="Y1276">
        <f t="shared" si="315"/>
        <v>0</v>
      </c>
      <c r="Z1276" s="12">
        <f t="shared" si="316"/>
        <v>0</v>
      </c>
      <c r="AA1276">
        <f>(IF(ISERROR((IF(ISERROR(VLOOKUP(E1276&amp;G1276,'[1]采购入库货量(公司仓库)'!$A:$H,7,FALSE)),0,VLOOKUP(E1276&amp;G1276,'[1]采购入库货量(公司仓库)'!$A:$H,7,FALSE)))*L1276-(IF(ISERROR(VLOOKUP(E1276&amp;G1276,'[1]采购入库货量(公司仓库)'!$A:$H,8,FALSE)),0,VLOOKUP(E1276&amp;G1276,'[1]采购入库货量(公司仓库)'!$A:$H,8,FALSE)))),0,(IF(ISERROR(VLOOKUP(E1276&amp;G1276,'[1]采购入库货量(公司仓库)'!$A:$H,7,FALSE)),0,VLOOKUP(E1276&amp;G1276,'[1]采购入库货量(公司仓库)'!$A:$H,7,FALSE)))*L1276-(IF(ISERROR(VLOOKUP(E1276&amp;G1276,'[1]采购入库货量(公司仓库)'!$A:$H,8,FALSE)),0,VLOOKUP(E1276&amp;G1276,'[1]采购入库货量(公司仓库)'!$A:$H,8,FALSE)))))</f>
        <v>0</v>
      </c>
      <c r="AB1276">
        <f>SUMIF([1]销售数据!$B:$B,E1276&amp;G1276,[1]销售数据!$G:$G)</f>
        <v>0</v>
      </c>
      <c r="AC1276" s="12">
        <f t="shared" si="317"/>
        <v>0</v>
      </c>
      <c r="AD1276" t="str">
        <f t="shared" si="318"/>
        <v/>
      </c>
      <c r="AE1276">
        <f>SUMIF([1]销售数据!$B:$B,AD1276,[1]销售数据!$L:$L)</f>
        <v>0</v>
      </c>
      <c r="AF1276">
        <f>SUMIF([1]销售数据!$B:$B,AD1276,[1]销售数据!$K:$K)</f>
        <v>0</v>
      </c>
      <c r="AG1276">
        <f>SUMIF([1]销售数据!$B:$B,AD1276,[1]销售数据!$J:$J)</f>
        <v>0</v>
      </c>
      <c r="AH1276">
        <f>SUMIF([1]销售数据!$B:$B,AD1276,[1]销售数据!$I:$I)</f>
        <v>0</v>
      </c>
      <c r="AI1276">
        <f>SUMIF([1]销售数据!$B:$B,AD1276,[1]销售数据!$H:$H)</f>
        <v>0</v>
      </c>
      <c r="AJ1276" s="20">
        <f t="shared" si="319"/>
        <v>0</v>
      </c>
      <c r="AK1276">
        <f>SUMIF([1]发货店铺数!$B:$B,AD1276,[1]发货店铺数!$G:$G)</f>
        <v>0</v>
      </c>
      <c r="AL1276">
        <f>SUMIF([1]销售店铺数!$B:$B,AD1276,[1]销售店铺数!$G:$G)</f>
        <v>0</v>
      </c>
      <c r="AM1276">
        <f>SUMIF([1]销售店铺数!$B:$B,AD1276,[1]销售店铺数!$G:$G)</f>
        <v>0</v>
      </c>
      <c r="AN1276" s="20">
        <f t="shared" si="320"/>
        <v>0</v>
      </c>
      <c r="AO1276" s="20">
        <f t="shared" si="321"/>
        <v>0</v>
      </c>
      <c r="AP1276" s="20">
        <f t="shared" si="322"/>
        <v>0</v>
      </c>
      <c r="AQ1276" s="12">
        <f t="shared" si="323"/>
        <v>0</v>
      </c>
      <c r="AR1276" s="20">
        <f t="shared" si="324"/>
        <v>0</v>
      </c>
      <c r="AS1276" s="20">
        <f t="shared" si="325"/>
        <v>0</v>
      </c>
    </row>
    <row r="1277" spans="1:45">
      <c r="A1277"/>
      <c r="B1277"/>
      <c r="C1277"/>
      <c r="D1277"/>
      <c r="E1277"/>
      <c r="F1277"/>
      <c r="G1277"/>
      <c r="H1277"/>
      <c r="I1277"/>
      <c r="J1277"/>
      <c r="K1277"/>
      <c r="L1277"/>
      <c r="M1277" s="8" t="str">
        <f>IF(ISERROR( VLOOKUP(AD1277,'[1]采购入库货量(公司仓库)'!$A:$I,9,FALSE)),"", VLOOKUP(AD1277,'[1]采购入库货量(公司仓库)'!$A:$I,9,FALSE))</f>
        <v/>
      </c>
      <c r="N1277" s="8" t="str">
        <f>IF(ISERROR( VLOOKUP(AD1277,[1]批发上市日期!$A:$F,6,FALSE)),"",  VLOOKUP(AD1277,[1]批发上市日期!$A:$F,6,FALSE))</f>
        <v/>
      </c>
      <c r="O1277" s="48">
        <f>IF(ISERROR(VLOOKUP(E1277&amp;G1277,'[1]采购入库货量(公司仓库)'!$A:$I,7,FALSE)),0,VLOOKUP(E1277&amp;G1277,'[1]采购入库货量(公司仓库)'!$A:$I,7,FALSE))</f>
        <v>0</v>
      </c>
      <c r="P1277" s="12">
        <f t="shared" si="310"/>
        <v>0</v>
      </c>
      <c r="Q1277" s="14">
        <f>IF(ISERROR(VLOOKUP(E1277&amp;G1277,'[1]采购入库货量(公司仓库)'!$A:$I,8,FALSE)),0,VLOOKUP(E1277&amp;G1277,'[1]采购入库货量(公司仓库)'!$A:$I,8,FALSE))</f>
        <v>0</v>
      </c>
      <c r="R1277" s="12">
        <f t="shared" si="311"/>
        <v>0</v>
      </c>
      <c r="S1277">
        <f>SUMIF([1]库存总量!$H:$H,E1277&amp;G1277,[1]库存总量!$G:$G)</f>
        <v>0</v>
      </c>
      <c r="T1277" s="12">
        <f t="shared" si="312"/>
        <v>0</v>
      </c>
      <c r="U1277">
        <f>SUMIFS([1]库存总量!$G:$G,[1]库存总量!$H:$H,E1277&amp;G1277,[1]库存总量!$A:$A,"B")</f>
        <v>0</v>
      </c>
      <c r="V1277" s="12">
        <f t="shared" si="313"/>
        <v>0</v>
      </c>
      <c r="W1277">
        <f>SUMIFS([1]库存总量!$G:$G,[1]库存总量!$H:$H,E1277&amp;G1277,[1]库存总量!$A:$A,"K")</f>
        <v>0</v>
      </c>
      <c r="X1277" s="12">
        <f t="shared" si="314"/>
        <v>0</v>
      </c>
      <c r="Y1277">
        <f t="shared" si="315"/>
        <v>0</v>
      </c>
      <c r="Z1277" s="12">
        <f t="shared" si="316"/>
        <v>0</v>
      </c>
      <c r="AA1277">
        <f>(IF(ISERROR((IF(ISERROR(VLOOKUP(E1277&amp;G1277,'[1]采购入库货量(公司仓库)'!$A:$H,7,FALSE)),0,VLOOKUP(E1277&amp;G1277,'[1]采购入库货量(公司仓库)'!$A:$H,7,FALSE)))*L1277-(IF(ISERROR(VLOOKUP(E1277&amp;G1277,'[1]采购入库货量(公司仓库)'!$A:$H,8,FALSE)),0,VLOOKUP(E1277&amp;G1277,'[1]采购入库货量(公司仓库)'!$A:$H,8,FALSE)))),0,(IF(ISERROR(VLOOKUP(E1277&amp;G1277,'[1]采购入库货量(公司仓库)'!$A:$H,7,FALSE)),0,VLOOKUP(E1277&amp;G1277,'[1]采购入库货量(公司仓库)'!$A:$H,7,FALSE)))*L1277-(IF(ISERROR(VLOOKUP(E1277&amp;G1277,'[1]采购入库货量(公司仓库)'!$A:$H,8,FALSE)),0,VLOOKUP(E1277&amp;G1277,'[1]采购入库货量(公司仓库)'!$A:$H,8,FALSE)))))</f>
        <v>0</v>
      </c>
      <c r="AB1277">
        <f>SUMIF([1]销售数据!$B:$B,E1277&amp;G1277,[1]销售数据!$G:$G)</f>
        <v>0</v>
      </c>
      <c r="AC1277" s="12">
        <f t="shared" si="317"/>
        <v>0</v>
      </c>
      <c r="AD1277" t="str">
        <f t="shared" si="318"/>
        <v/>
      </c>
      <c r="AE1277">
        <f>SUMIF([1]销售数据!$B:$B,AD1277,[1]销售数据!$L:$L)</f>
        <v>0</v>
      </c>
      <c r="AF1277">
        <f>SUMIF([1]销售数据!$B:$B,AD1277,[1]销售数据!$K:$K)</f>
        <v>0</v>
      </c>
      <c r="AG1277">
        <f>SUMIF([1]销售数据!$B:$B,AD1277,[1]销售数据!$J:$J)</f>
        <v>0</v>
      </c>
      <c r="AH1277">
        <f>SUMIF([1]销售数据!$B:$B,AD1277,[1]销售数据!$I:$I)</f>
        <v>0</v>
      </c>
      <c r="AI1277">
        <f>SUMIF([1]销售数据!$B:$B,AD1277,[1]销售数据!$H:$H)</f>
        <v>0</v>
      </c>
      <c r="AJ1277" s="20">
        <f t="shared" si="319"/>
        <v>0</v>
      </c>
      <c r="AK1277">
        <f>SUMIF([1]发货店铺数!$B:$B,AD1277,[1]发货店铺数!$G:$G)</f>
        <v>0</v>
      </c>
      <c r="AL1277">
        <f>SUMIF([1]销售店铺数!$B:$B,AD1277,[1]销售店铺数!$G:$G)</f>
        <v>0</v>
      </c>
      <c r="AM1277">
        <f>SUMIF([1]销售店铺数!$B:$B,AD1277,[1]销售店铺数!$G:$G)</f>
        <v>0</v>
      </c>
      <c r="AN1277" s="20">
        <f t="shared" si="320"/>
        <v>0</v>
      </c>
      <c r="AO1277" s="20">
        <f t="shared" si="321"/>
        <v>0</v>
      </c>
      <c r="AP1277" s="20">
        <f t="shared" si="322"/>
        <v>0</v>
      </c>
      <c r="AQ1277" s="12">
        <f t="shared" si="323"/>
        <v>0</v>
      </c>
      <c r="AR1277" s="20">
        <f t="shared" si="324"/>
        <v>0</v>
      </c>
      <c r="AS1277" s="20">
        <f t="shared" si="325"/>
        <v>0</v>
      </c>
    </row>
    <row r="1278" spans="1:45">
      <c r="A1278"/>
      <c r="B1278"/>
      <c r="C1278"/>
      <c r="D1278"/>
      <c r="E1278"/>
      <c r="F1278"/>
      <c r="G1278"/>
      <c r="H1278"/>
      <c r="I1278"/>
      <c r="J1278"/>
      <c r="K1278"/>
      <c r="L1278"/>
      <c r="M1278" s="8" t="str">
        <f>IF(ISERROR( VLOOKUP(AD1278,'[1]采购入库货量(公司仓库)'!$A:$I,9,FALSE)),"", VLOOKUP(AD1278,'[1]采购入库货量(公司仓库)'!$A:$I,9,FALSE))</f>
        <v/>
      </c>
      <c r="N1278" s="8" t="str">
        <f>IF(ISERROR( VLOOKUP(AD1278,[1]批发上市日期!$A:$F,6,FALSE)),"",  VLOOKUP(AD1278,[1]批发上市日期!$A:$F,6,FALSE))</f>
        <v/>
      </c>
      <c r="O1278" s="48">
        <f>IF(ISERROR(VLOOKUP(E1278&amp;G1278,'[1]采购入库货量(公司仓库)'!$A:$I,7,FALSE)),0,VLOOKUP(E1278&amp;G1278,'[1]采购入库货量(公司仓库)'!$A:$I,7,FALSE))</f>
        <v>0</v>
      </c>
      <c r="P1278" s="12">
        <f t="shared" si="310"/>
        <v>0</v>
      </c>
      <c r="Q1278" s="14">
        <f>IF(ISERROR(VLOOKUP(E1278&amp;G1278,'[1]采购入库货量(公司仓库)'!$A:$I,8,FALSE)),0,VLOOKUP(E1278&amp;G1278,'[1]采购入库货量(公司仓库)'!$A:$I,8,FALSE))</f>
        <v>0</v>
      </c>
      <c r="R1278" s="12">
        <f t="shared" si="311"/>
        <v>0</v>
      </c>
      <c r="S1278">
        <f>SUMIF([1]库存总量!$H:$H,E1278&amp;G1278,[1]库存总量!$G:$G)</f>
        <v>0</v>
      </c>
      <c r="T1278" s="12">
        <f t="shared" si="312"/>
        <v>0</v>
      </c>
      <c r="U1278">
        <f>SUMIFS([1]库存总量!$G:$G,[1]库存总量!$H:$H,E1278&amp;G1278,[1]库存总量!$A:$A,"B")</f>
        <v>0</v>
      </c>
      <c r="V1278" s="12">
        <f t="shared" si="313"/>
        <v>0</v>
      </c>
      <c r="W1278">
        <f>SUMIFS([1]库存总量!$G:$G,[1]库存总量!$H:$H,E1278&amp;G1278,[1]库存总量!$A:$A,"K")</f>
        <v>0</v>
      </c>
      <c r="X1278" s="12">
        <f t="shared" si="314"/>
        <v>0</v>
      </c>
      <c r="Y1278">
        <f t="shared" si="315"/>
        <v>0</v>
      </c>
      <c r="Z1278" s="12">
        <f t="shared" si="316"/>
        <v>0</v>
      </c>
      <c r="AA1278">
        <f>(IF(ISERROR((IF(ISERROR(VLOOKUP(E1278&amp;G1278,'[1]采购入库货量(公司仓库)'!$A:$H,7,FALSE)),0,VLOOKUP(E1278&amp;G1278,'[1]采购入库货量(公司仓库)'!$A:$H,7,FALSE)))*L1278-(IF(ISERROR(VLOOKUP(E1278&amp;G1278,'[1]采购入库货量(公司仓库)'!$A:$H,8,FALSE)),0,VLOOKUP(E1278&amp;G1278,'[1]采购入库货量(公司仓库)'!$A:$H,8,FALSE)))),0,(IF(ISERROR(VLOOKUP(E1278&amp;G1278,'[1]采购入库货量(公司仓库)'!$A:$H,7,FALSE)),0,VLOOKUP(E1278&amp;G1278,'[1]采购入库货量(公司仓库)'!$A:$H,7,FALSE)))*L1278-(IF(ISERROR(VLOOKUP(E1278&amp;G1278,'[1]采购入库货量(公司仓库)'!$A:$H,8,FALSE)),0,VLOOKUP(E1278&amp;G1278,'[1]采购入库货量(公司仓库)'!$A:$H,8,FALSE)))))</f>
        <v>0</v>
      </c>
      <c r="AB1278">
        <f>SUMIF([1]销售数据!$B:$B,E1278&amp;G1278,[1]销售数据!$G:$G)</f>
        <v>0</v>
      </c>
      <c r="AC1278" s="12">
        <f t="shared" si="317"/>
        <v>0</v>
      </c>
      <c r="AD1278" t="str">
        <f t="shared" si="318"/>
        <v/>
      </c>
      <c r="AE1278">
        <f>SUMIF([1]销售数据!$B:$B,AD1278,[1]销售数据!$L:$L)</f>
        <v>0</v>
      </c>
      <c r="AF1278">
        <f>SUMIF([1]销售数据!$B:$B,AD1278,[1]销售数据!$K:$K)</f>
        <v>0</v>
      </c>
      <c r="AG1278">
        <f>SUMIF([1]销售数据!$B:$B,AD1278,[1]销售数据!$J:$J)</f>
        <v>0</v>
      </c>
      <c r="AH1278">
        <f>SUMIF([1]销售数据!$B:$B,AD1278,[1]销售数据!$I:$I)</f>
        <v>0</v>
      </c>
      <c r="AI1278">
        <f>SUMIF([1]销售数据!$B:$B,AD1278,[1]销售数据!$H:$H)</f>
        <v>0</v>
      </c>
      <c r="AJ1278" s="20">
        <f t="shared" si="319"/>
        <v>0</v>
      </c>
      <c r="AK1278">
        <f>SUMIF([1]发货店铺数!$B:$B,AD1278,[1]发货店铺数!$G:$G)</f>
        <v>0</v>
      </c>
      <c r="AL1278">
        <f>SUMIF([1]销售店铺数!$B:$B,AD1278,[1]销售店铺数!$G:$G)</f>
        <v>0</v>
      </c>
      <c r="AM1278">
        <f>SUMIF([1]销售店铺数!$B:$B,AD1278,[1]销售店铺数!$G:$G)</f>
        <v>0</v>
      </c>
      <c r="AN1278" s="20">
        <f t="shared" si="320"/>
        <v>0</v>
      </c>
      <c r="AO1278" s="20">
        <f t="shared" si="321"/>
        <v>0</v>
      </c>
      <c r="AP1278" s="20">
        <f t="shared" si="322"/>
        <v>0</v>
      </c>
      <c r="AQ1278" s="12">
        <f t="shared" si="323"/>
        <v>0</v>
      </c>
      <c r="AR1278" s="20">
        <f t="shared" si="324"/>
        <v>0</v>
      </c>
      <c r="AS1278" s="20">
        <f t="shared" si="325"/>
        <v>0</v>
      </c>
    </row>
    <row r="1279" spans="1:45">
      <c r="A1279"/>
      <c r="B1279"/>
      <c r="C1279"/>
      <c r="D1279"/>
      <c r="E1279"/>
      <c r="F1279"/>
      <c r="G1279"/>
      <c r="H1279"/>
      <c r="I1279"/>
      <c r="J1279"/>
      <c r="K1279"/>
      <c r="L1279"/>
      <c r="M1279" s="8" t="str">
        <f>IF(ISERROR( VLOOKUP(AD1279,'[1]采购入库货量(公司仓库)'!$A:$I,9,FALSE)),"", VLOOKUP(AD1279,'[1]采购入库货量(公司仓库)'!$A:$I,9,FALSE))</f>
        <v/>
      </c>
      <c r="N1279" s="8" t="str">
        <f>IF(ISERROR( VLOOKUP(AD1279,[1]批发上市日期!$A:$F,6,FALSE)),"",  VLOOKUP(AD1279,[1]批发上市日期!$A:$F,6,FALSE))</f>
        <v/>
      </c>
      <c r="O1279" s="48">
        <f>IF(ISERROR(VLOOKUP(E1279&amp;G1279,'[1]采购入库货量(公司仓库)'!$A:$I,7,FALSE)),0,VLOOKUP(E1279&amp;G1279,'[1]采购入库货量(公司仓库)'!$A:$I,7,FALSE))</f>
        <v>0</v>
      </c>
      <c r="P1279" s="12">
        <f t="shared" si="310"/>
        <v>0</v>
      </c>
      <c r="Q1279" s="14">
        <f>IF(ISERROR(VLOOKUP(E1279&amp;G1279,'[1]采购入库货量(公司仓库)'!$A:$I,8,FALSE)),0,VLOOKUP(E1279&amp;G1279,'[1]采购入库货量(公司仓库)'!$A:$I,8,FALSE))</f>
        <v>0</v>
      </c>
      <c r="R1279" s="12">
        <f t="shared" si="311"/>
        <v>0</v>
      </c>
      <c r="S1279">
        <f>SUMIF([1]库存总量!$H:$H,E1279&amp;G1279,[1]库存总量!$G:$G)</f>
        <v>0</v>
      </c>
      <c r="T1279" s="12">
        <f t="shared" si="312"/>
        <v>0</v>
      </c>
      <c r="U1279">
        <f>SUMIFS([1]库存总量!$G:$G,[1]库存总量!$H:$H,E1279&amp;G1279,[1]库存总量!$A:$A,"B")</f>
        <v>0</v>
      </c>
      <c r="V1279" s="12">
        <f t="shared" si="313"/>
        <v>0</v>
      </c>
      <c r="W1279">
        <f>SUMIFS([1]库存总量!$G:$G,[1]库存总量!$H:$H,E1279&amp;G1279,[1]库存总量!$A:$A,"K")</f>
        <v>0</v>
      </c>
      <c r="X1279" s="12">
        <f t="shared" si="314"/>
        <v>0</v>
      </c>
      <c r="Y1279">
        <f t="shared" si="315"/>
        <v>0</v>
      </c>
      <c r="Z1279" s="12">
        <f t="shared" si="316"/>
        <v>0</v>
      </c>
      <c r="AA1279">
        <f>(IF(ISERROR((IF(ISERROR(VLOOKUP(E1279&amp;G1279,'[1]采购入库货量(公司仓库)'!$A:$H,7,FALSE)),0,VLOOKUP(E1279&amp;G1279,'[1]采购入库货量(公司仓库)'!$A:$H,7,FALSE)))*L1279-(IF(ISERROR(VLOOKUP(E1279&amp;G1279,'[1]采购入库货量(公司仓库)'!$A:$H,8,FALSE)),0,VLOOKUP(E1279&amp;G1279,'[1]采购入库货量(公司仓库)'!$A:$H,8,FALSE)))),0,(IF(ISERROR(VLOOKUP(E1279&amp;G1279,'[1]采购入库货量(公司仓库)'!$A:$H,7,FALSE)),0,VLOOKUP(E1279&amp;G1279,'[1]采购入库货量(公司仓库)'!$A:$H,7,FALSE)))*L1279-(IF(ISERROR(VLOOKUP(E1279&amp;G1279,'[1]采购入库货量(公司仓库)'!$A:$H,8,FALSE)),0,VLOOKUP(E1279&amp;G1279,'[1]采购入库货量(公司仓库)'!$A:$H,8,FALSE)))))</f>
        <v>0</v>
      </c>
      <c r="AB1279">
        <f>SUMIF([1]销售数据!$B:$B,E1279&amp;G1279,[1]销售数据!$G:$G)</f>
        <v>0</v>
      </c>
      <c r="AC1279" s="12">
        <f t="shared" si="317"/>
        <v>0</v>
      </c>
      <c r="AD1279" t="str">
        <f t="shared" si="318"/>
        <v/>
      </c>
      <c r="AE1279">
        <f>SUMIF([1]销售数据!$B:$B,AD1279,[1]销售数据!$L:$L)</f>
        <v>0</v>
      </c>
      <c r="AF1279">
        <f>SUMIF([1]销售数据!$B:$B,AD1279,[1]销售数据!$K:$K)</f>
        <v>0</v>
      </c>
      <c r="AG1279">
        <f>SUMIF([1]销售数据!$B:$B,AD1279,[1]销售数据!$J:$J)</f>
        <v>0</v>
      </c>
      <c r="AH1279">
        <f>SUMIF([1]销售数据!$B:$B,AD1279,[1]销售数据!$I:$I)</f>
        <v>0</v>
      </c>
      <c r="AI1279">
        <f>SUMIF([1]销售数据!$B:$B,AD1279,[1]销售数据!$H:$H)</f>
        <v>0</v>
      </c>
      <c r="AJ1279" s="20">
        <f t="shared" si="319"/>
        <v>0</v>
      </c>
      <c r="AK1279">
        <f>SUMIF([1]发货店铺数!$B:$B,AD1279,[1]发货店铺数!$G:$G)</f>
        <v>0</v>
      </c>
      <c r="AL1279">
        <f>SUMIF([1]销售店铺数!$B:$B,AD1279,[1]销售店铺数!$G:$G)</f>
        <v>0</v>
      </c>
      <c r="AM1279">
        <f>SUMIF([1]销售店铺数!$B:$B,AD1279,[1]销售店铺数!$G:$G)</f>
        <v>0</v>
      </c>
      <c r="AN1279" s="20">
        <f t="shared" si="320"/>
        <v>0</v>
      </c>
      <c r="AO1279" s="20">
        <f t="shared" si="321"/>
        <v>0</v>
      </c>
      <c r="AP1279" s="20">
        <f t="shared" si="322"/>
        <v>0</v>
      </c>
      <c r="AQ1279" s="12">
        <f t="shared" si="323"/>
        <v>0</v>
      </c>
      <c r="AR1279" s="20">
        <f t="shared" si="324"/>
        <v>0</v>
      </c>
      <c r="AS1279" s="20">
        <f t="shared" si="325"/>
        <v>0</v>
      </c>
    </row>
    <row r="1280" spans="1:45">
      <c r="A1280"/>
      <c r="B1280"/>
      <c r="C1280"/>
      <c r="D1280"/>
      <c r="E1280"/>
      <c r="F1280"/>
      <c r="G1280"/>
      <c r="H1280"/>
      <c r="I1280"/>
      <c r="J1280"/>
      <c r="K1280"/>
      <c r="L1280"/>
      <c r="M1280" s="8" t="str">
        <f>IF(ISERROR( VLOOKUP(AD1280,'[1]采购入库货量(公司仓库)'!$A:$I,9,FALSE)),"", VLOOKUP(AD1280,'[1]采购入库货量(公司仓库)'!$A:$I,9,FALSE))</f>
        <v/>
      </c>
      <c r="N1280" s="8" t="str">
        <f>IF(ISERROR( VLOOKUP(AD1280,[1]批发上市日期!$A:$F,6,FALSE)),"",  VLOOKUP(AD1280,[1]批发上市日期!$A:$F,6,FALSE))</f>
        <v/>
      </c>
      <c r="O1280" s="48">
        <f>IF(ISERROR(VLOOKUP(E1280&amp;G1280,'[1]采购入库货量(公司仓库)'!$A:$I,7,FALSE)),0,VLOOKUP(E1280&amp;G1280,'[1]采购入库货量(公司仓库)'!$A:$I,7,FALSE))</f>
        <v>0</v>
      </c>
      <c r="P1280" s="12">
        <f t="shared" si="310"/>
        <v>0</v>
      </c>
      <c r="Q1280" s="14">
        <f>IF(ISERROR(VLOOKUP(E1280&amp;G1280,'[1]采购入库货量(公司仓库)'!$A:$I,8,FALSE)),0,VLOOKUP(E1280&amp;G1280,'[1]采购入库货量(公司仓库)'!$A:$I,8,FALSE))</f>
        <v>0</v>
      </c>
      <c r="R1280" s="12">
        <f t="shared" si="311"/>
        <v>0</v>
      </c>
      <c r="S1280">
        <f>SUMIF([1]库存总量!$H:$H,E1280&amp;G1280,[1]库存总量!$G:$G)</f>
        <v>0</v>
      </c>
      <c r="T1280" s="12">
        <f t="shared" si="312"/>
        <v>0</v>
      </c>
      <c r="U1280">
        <f>SUMIFS([1]库存总量!$G:$G,[1]库存总量!$H:$H,E1280&amp;G1280,[1]库存总量!$A:$A,"B")</f>
        <v>0</v>
      </c>
      <c r="V1280" s="12">
        <f t="shared" si="313"/>
        <v>0</v>
      </c>
      <c r="W1280">
        <f>SUMIFS([1]库存总量!$G:$G,[1]库存总量!$H:$H,E1280&amp;G1280,[1]库存总量!$A:$A,"K")</f>
        <v>0</v>
      </c>
      <c r="X1280" s="12">
        <f t="shared" si="314"/>
        <v>0</v>
      </c>
      <c r="Y1280">
        <f t="shared" si="315"/>
        <v>0</v>
      </c>
      <c r="Z1280" s="12">
        <f t="shared" si="316"/>
        <v>0</v>
      </c>
      <c r="AA1280">
        <f>(IF(ISERROR((IF(ISERROR(VLOOKUP(E1280&amp;G1280,'[1]采购入库货量(公司仓库)'!$A:$H,7,FALSE)),0,VLOOKUP(E1280&amp;G1280,'[1]采购入库货量(公司仓库)'!$A:$H,7,FALSE)))*L1280-(IF(ISERROR(VLOOKUP(E1280&amp;G1280,'[1]采购入库货量(公司仓库)'!$A:$H,8,FALSE)),0,VLOOKUP(E1280&amp;G1280,'[1]采购入库货量(公司仓库)'!$A:$H,8,FALSE)))),0,(IF(ISERROR(VLOOKUP(E1280&amp;G1280,'[1]采购入库货量(公司仓库)'!$A:$H,7,FALSE)),0,VLOOKUP(E1280&amp;G1280,'[1]采购入库货量(公司仓库)'!$A:$H,7,FALSE)))*L1280-(IF(ISERROR(VLOOKUP(E1280&amp;G1280,'[1]采购入库货量(公司仓库)'!$A:$H,8,FALSE)),0,VLOOKUP(E1280&amp;G1280,'[1]采购入库货量(公司仓库)'!$A:$H,8,FALSE)))))</f>
        <v>0</v>
      </c>
      <c r="AB1280">
        <f>SUMIF([1]销售数据!$B:$B,E1280&amp;G1280,[1]销售数据!$G:$G)</f>
        <v>0</v>
      </c>
      <c r="AC1280" s="12">
        <f t="shared" si="317"/>
        <v>0</v>
      </c>
      <c r="AD1280" t="str">
        <f t="shared" si="318"/>
        <v/>
      </c>
      <c r="AE1280">
        <f>SUMIF([1]销售数据!$B:$B,AD1280,[1]销售数据!$L:$L)</f>
        <v>0</v>
      </c>
      <c r="AF1280">
        <f>SUMIF([1]销售数据!$B:$B,AD1280,[1]销售数据!$K:$K)</f>
        <v>0</v>
      </c>
      <c r="AG1280">
        <f>SUMIF([1]销售数据!$B:$B,AD1280,[1]销售数据!$J:$J)</f>
        <v>0</v>
      </c>
      <c r="AH1280">
        <f>SUMIF([1]销售数据!$B:$B,AD1280,[1]销售数据!$I:$I)</f>
        <v>0</v>
      </c>
      <c r="AI1280">
        <f>SUMIF([1]销售数据!$B:$B,AD1280,[1]销售数据!$H:$H)</f>
        <v>0</v>
      </c>
      <c r="AJ1280" s="20">
        <f t="shared" si="319"/>
        <v>0</v>
      </c>
      <c r="AK1280">
        <f>SUMIF([1]发货店铺数!$B:$B,AD1280,[1]发货店铺数!$G:$G)</f>
        <v>0</v>
      </c>
      <c r="AL1280">
        <f>SUMIF([1]销售店铺数!$B:$B,AD1280,[1]销售店铺数!$G:$G)</f>
        <v>0</v>
      </c>
      <c r="AM1280">
        <f>SUMIF([1]销售店铺数!$B:$B,AD1280,[1]销售店铺数!$G:$G)</f>
        <v>0</v>
      </c>
      <c r="AN1280" s="20">
        <f t="shared" si="320"/>
        <v>0</v>
      </c>
      <c r="AO1280" s="20">
        <f t="shared" si="321"/>
        <v>0</v>
      </c>
      <c r="AP1280" s="20">
        <f t="shared" si="322"/>
        <v>0</v>
      </c>
      <c r="AQ1280" s="12">
        <f t="shared" si="323"/>
        <v>0</v>
      </c>
      <c r="AR1280" s="20">
        <f t="shared" si="324"/>
        <v>0</v>
      </c>
      <c r="AS1280" s="20">
        <f t="shared" si="325"/>
        <v>0</v>
      </c>
    </row>
    <row r="1281" spans="1:45">
      <c r="A1281"/>
      <c r="B1281"/>
      <c r="C1281"/>
      <c r="D1281"/>
      <c r="E1281"/>
      <c r="F1281"/>
      <c r="G1281"/>
      <c r="H1281"/>
      <c r="I1281"/>
      <c r="J1281"/>
      <c r="K1281"/>
      <c r="L1281"/>
      <c r="M1281" s="8" t="str">
        <f>IF(ISERROR( VLOOKUP(AD1281,'[1]采购入库货量(公司仓库)'!$A:$I,9,FALSE)),"", VLOOKUP(AD1281,'[1]采购入库货量(公司仓库)'!$A:$I,9,FALSE))</f>
        <v/>
      </c>
      <c r="N1281" s="8" t="str">
        <f>IF(ISERROR( VLOOKUP(AD1281,[1]批发上市日期!$A:$F,6,FALSE)),"",  VLOOKUP(AD1281,[1]批发上市日期!$A:$F,6,FALSE))</f>
        <v/>
      </c>
      <c r="O1281" s="48">
        <f>IF(ISERROR(VLOOKUP(E1281&amp;G1281,'[1]采购入库货量(公司仓库)'!$A:$I,7,FALSE)),0,VLOOKUP(E1281&amp;G1281,'[1]采购入库货量(公司仓库)'!$A:$I,7,FALSE))</f>
        <v>0</v>
      </c>
      <c r="P1281" s="12">
        <f t="shared" si="310"/>
        <v>0</v>
      </c>
      <c r="Q1281" s="14">
        <f>IF(ISERROR(VLOOKUP(E1281&amp;G1281,'[1]采购入库货量(公司仓库)'!$A:$I,8,FALSE)),0,VLOOKUP(E1281&amp;G1281,'[1]采购入库货量(公司仓库)'!$A:$I,8,FALSE))</f>
        <v>0</v>
      </c>
      <c r="R1281" s="12">
        <f t="shared" si="311"/>
        <v>0</v>
      </c>
      <c r="S1281">
        <f>SUMIF([1]库存总量!$H:$H,E1281&amp;G1281,[1]库存总量!$G:$G)</f>
        <v>0</v>
      </c>
      <c r="T1281" s="12">
        <f t="shared" si="312"/>
        <v>0</v>
      </c>
      <c r="U1281">
        <f>SUMIFS([1]库存总量!$G:$G,[1]库存总量!$H:$H,E1281&amp;G1281,[1]库存总量!$A:$A,"B")</f>
        <v>0</v>
      </c>
      <c r="V1281" s="12">
        <f t="shared" si="313"/>
        <v>0</v>
      </c>
      <c r="W1281">
        <f>SUMIFS([1]库存总量!$G:$G,[1]库存总量!$H:$H,E1281&amp;G1281,[1]库存总量!$A:$A,"K")</f>
        <v>0</v>
      </c>
      <c r="X1281" s="12">
        <f t="shared" si="314"/>
        <v>0</v>
      </c>
      <c r="Y1281">
        <f t="shared" si="315"/>
        <v>0</v>
      </c>
      <c r="Z1281" s="12">
        <f t="shared" si="316"/>
        <v>0</v>
      </c>
      <c r="AA1281">
        <f>(IF(ISERROR((IF(ISERROR(VLOOKUP(E1281&amp;G1281,'[1]采购入库货量(公司仓库)'!$A:$H,7,FALSE)),0,VLOOKUP(E1281&amp;G1281,'[1]采购入库货量(公司仓库)'!$A:$H,7,FALSE)))*L1281-(IF(ISERROR(VLOOKUP(E1281&amp;G1281,'[1]采购入库货量(公司仓库)'!$A:$H,8,FALSE)),0,VLOOKUP(E1281&amp;G1281,'[1]采购入库货量(公司仓库)'!$A:$H,8,FALSE)))),0,(IF(ISERROR(VLOOKUP(E1281&amp;G1281,'[1]采购入库货量(公司仓库)'!$A:$H,7,FALSE)),0,VLOOKUP(E1281&amp;G1281,'[1]采购入库货量(公司仓库)'!$A:$H,7,FALSE)))*L1281-(IF(ISERROR(VLOOKUP(E1281&amp;G1281,'[1]采购入库货量(公司仓库)'!$A:$H,8,FALSE)),0,VLOOKUP(E1281&amp;G1281,'[1]采购入库货量(公司仓库)'!$A:$H,8,FALSE)))))</f>
        <v>0</v>
      </c>
      <c r="AB1281">
        <f>SUMIF([1]销售数据!$B:$B,E1281&amp;G1281,[1]销售数据!$G:$G)</f>
        <v>0</v>
      </c>
      <c r="AC1281" s="12">
        <f t="shared" si="317"/>
        <v>0</v>
      </c>
      <c r="AD1281" t="str">
        <f t="shared" si="318"/>
        <v/>
      </c>
      <c r="AE1281">
        <f>SUMIF([1]销售数据!$B:$B,AD1281,[1]销售数据!$L:$L)</f>
        <v>0</v>
      </c>
      <c r="AF1281">
        <f>SUMIF([1]销售数据!$B:$B,AD1281,[1]销售数据!$K:$K)</f>
        <v>0</v>
      </c>
      <c r="AG1281">
        <f>SUMIF([1]销售数据!$B:$B,AD1281,[1]销售数据!$J:$J)</f>
        <v>0</v>
      </c>
      <c r="AH1281">
        <f>SUMIF([1]销售数据!$B:$B,AD1281,[1]销售数据!$I:$I)</f>
        <v>0</v>
      </c>
      <c r="AI1281">
        <f>SUMIF([1]销售数据!$B:$B,AD1281,[1]销售数据!$H:$H)</f>
        <v>0</v>
      </c>
      <c r="AJ1281" s="20">
        <f t="shared" si="319"/>
        <v>0</v>
      </c>
      <c r="AK1281">
        <f>SUMIF([1]发货店铺数!$B:$B,AD1281,[1]发货店铺数!$G:$G)</f>
        <v>0</v>
      </c>
      <c r="AL1281">
        <f>SUMIF([1]销售店铺数!$B:$B,AD1281,[1]销售店铺数!$G:$G)</f>
        <v>0</v>
      </c>
      <c r="AM1281">
        <f>SUMIF([1]销售店铺数!$B:$B,AD1281,[1]销售店铺数!$G:$G)</f>
        <v>0</v>
      </c>
      <c r="AN1281" s="20">
        <f t="shared" si="320"/>
        <v>0</v>
      </c>
      <c r="AO1281" s="20">
        <f t="shared" si="321"/>
        <v>0</v>
      </c>
      <c r="AP1281" s="20">
        <f t="shared" si="322"/>
        <v>0</v>
      </c>
      <c r="AQ1281" s="12">
        <f t="shared" si="323"/>
        <v>0</v>
      </c>
      <c r="AR1281" s="20">
        <f t="shared" si="324"/>
        <v>0</v>
      </c>
      <c r="AS1281" s="20">
        <f t="shared" si="325"/>
        <v>0</v>
      </c>
    </row>
    <row r="1282" spans="1:45">
      <c r="A1282"/>
      <c r="B1282"/>
      <c r="C1282"/>
      <c r="D1282"/>
      <c r="E1282"/>
      <c r="F1282"/>
      <c r="G1282"/>
      <c r="H1282"/>
      <c r="I1282"/>
      <c r="J1282"/>
      <c r="K1282"/>
      <c r="L1282"/>
      <c r="M1282" s="8" t="str">
        <f>IF(ISERROR( VLOOKUP(AD1282,'[1]采购入库货量(公司仓库)'!$A:$I,9,FALSE)),"", VLOOKUP(AD1282,'[1]采购入库货量(公司仓库)'!$A:$I,9,FALSE))</f>
        <v/>
      </c>
      <c r="N1282" s="8" t="str">
        <f>IF(ISERROR( VLOOKUP(AD1282,[1]批发上市日期!$A:$F,6,FALSE)),"",  VLOOKUP(AD1282,[1]批发上市日期!$A:$F,6,FALSE))</f>
        <v/>
      </c>
      <c r="O1282" s="48">
        <f>IF(ISERROR(VLOOKUP(E1282&amp;G1282,'[1]采购入库货量(公司仓库)'!$A:$I,7,FALSE)),0,VLOOKUP(E1282&amp;G1282,'[1]采购入库货量(公司仓库)'!$A:$I,7,FALSE))</f>
        <v>0</v>
      </c>
      <c r="P1282" s="12">
        <f t="shared" si="310"/>
        <v>0</v>
      </c>
      <c r="Q1282" s="14">
        <f>IF(ISERROR(VLOOKUP(E1282&amp;G1282,'[1]采购入库货量(公司仓库)'!$A:$I,8,FALSE)),0,VLOOKUP(E1282&amp;G1282,'[1]采购入库货量(公司仓库)'!$A:$I,8,FALSE))</f>
        <v>0</v>
      </c>
      <c r="R1282" s="12">
        <f t="shared" si="311"/>
        <v>0</v>
      </c>
      <c r="S1282">
        <f>SUMIF([1]库存总量!$H:$H,E1282&amp;G1282,[1]库存总量!$G:$G)</f>
        <v>0</v>
      </c>
      <c r="T1282" s="12">
        <f t="shared" si="312"/>
        <v>0</v>
      </c>
      <c r="U1282">
        <f>SUMIFS([1]库存总量!$G:$G,[1]库存总量!$H:$H,E1282&amp;G1282,[1]库存总量!$A:$A,"B")</f>
        <v>0</v>
      </c>
      <c r="V1282" s="12">
        <f t="shared" si="313"/>
        <v>0</v>
      </c>
      <c r="W1282">
        <f>SUMIFS([1]库存总量!$G:$G,[1]库存总量!$H:$H,E1282&amp;G1282,[1]库存总量!$A:$A,"K")</f>
        <v>0</v>
      </c>
      <c r="X1282" s="12">
        <f t="shared" si="314"/>
        <v>0</v>
      </c>
      <c r="Y1282">
        <f t="shared" si="315"/>
        <v>0</v>
      </c>
      <c r="Z1282" s="12">
        <f t="shared" si="316"/>
        <v>0</v>
      </c>
      <c r="AA1282">
        <f>(IF(ISERROR((IF(ISERROR(VLOOKUP(E1282&amp;G1282,'[1]采购入库货量(公司仓库)'!$A:$H,7,FALSE)),0,VLOOKUP(E1282&amp;G1282,'[1]采购入库货量(公司仓库)'!$A:$H,7,FALSE)))*L1282-(IF(ISERROR(VLOOKUP(E1282&amp;G1282,'[1]采购入库货量(公司仓库)'!$A:$H,8,FALSE)),0,VLOOKUP(E1282&amp;G1282,'[1]采购入库货量(公司仓库)'!$A:$H,8,FALSE)))),0,(IF(ISERROR(VLOOKUP(E1282&amp;G1282,'[1]采购入库货量(公司仓库)'!$A:$H,7,FALSE)),0,VLOOKUP(E1282&amp;G1282,'[1]采购入库货量(公司仓库)'!$A:$H,7,FALSE)))*L1282-(IF(ISERROR(VLOOKUP(E1282&amp;G1282,'[1]采购入库货量(公司仓库)'!$A:$H,8,FALSE)),0,VLOOKUP(E1282&amp;G1282,'[1]采购入库货量(公司仓库)'!$A:$H,8,FALSE)))))</f>
        <v>0</v>
      </c>
      <c r="AB1282">
        <f>SUMIF([1]销售数据!$B:$B,E1282&amp;G1282,[1]销售数据!$G:$G)</f>
        <v>0</v>
      </c>
      <c r="AC1282" s="12">
        <f t="shared" si="317"/>
        <v>0</v>
      </c>
      <c r="AD1282" t="str">
        <f t="shared" si="318"/>
        <v/>
      </c>
      <c r="AE1282">
        <f>SUMIF([1]销售数据!$B:$B,AD1282,[1]销售数据!$L:$L)</f>
        <v>0</v>
      </c>
      <c r="AF1282">
        <f>SUMIF([1]销售数据!$B:$B,AD1282,[1]销售数据!$K:$K)</f>
        <v>0</v>
      </c>
      <c r="AG1282">
        <f>SUMIF([1]销售数据!$B:$B,AD1282,[1]销售数据!$J:$J)</f>
        <v>0</v>
      </c>
      <c r="AH1282">
        <f>SUMIF([1]销售数据!$B:$B,AD1282,[1]销售数据!$I:$I)</f>
        <v>0</v>
      </c>
      <c r="AI1282">
        <f>SUMIF([1]销售数据!$B:$B,AD1282,[1]销售数据!$H:$H)</f>
        <v>0</v>
      </c>
      <c r="AJ1282" s="20">
        <f t="shared" si="319"/>
        <v>0</v>
      </c>
      <c r="AK1282">
        <f>SUMIF([1]发货店铺数!$B:$B,AD1282,[1]发货店铺数!$G:$G)</f>
        <v>0</v>
      </c>
      <c r="AL1282">
        <f>SUMIF([1]销售店铺数!$B:$B,AD1282,[1]销售店铺数!$G:$G)</f>
        <v>0</v>
      </c>
      <c r="AM1282">
        <f>SUMIF([1]销售店铺数!$B:$B,AD1282,[1]销售店铺数!$G:$G)</f>
        <v>0</v>
      </c>
      <c r="AN1282" s="20">
        <f t="shared" si="320"/>
        <v>0</v>
      </c>
      <c r="AO1282" s="20">
        <f t="shared" si="321"/>
        <v>0</v>
      </c>
      <c r="AP1282" s="20">
        <f t="shared" si="322"/>
        <v>0</v>
      </c>
      <c r="AQ1282" s="12">
        <f t="shared" si="323"/>
        <v>0</v>
      </c>
      <c r="AR1282" s="20">
        <f t="shared" si="324"/>
        <v>0</v>
      </c>
      <c r="AS1282" s="20">
        <f t="shared" si="325"/>
        <v>0</v>
      </c>
    </row>
    <row r="1283" spans="1:45">
      <c r="A1283"/>
      <c r="B1283"/>
      <c r="C1283"/>
      <c r="D1283"/>
      <c r="E1283"/>
      <c r="F1283"/>
      <c r="G1283"/>
      <c r="H1283"/>
      <c r="I1283"/>
      <c r="J1283"/>
      <c r="K1283"/>
      <c r="L1283"/>
      <c r="M1283" s="8" t="str">
        <f>IF(ISERROR( VLOOKUP(AD1283,'[1]采购入库货量(公司仓库)'!$A:$I,9,FALSE)),"", VLOOKUP(AD1283,'[1]采购入库货量(公司仓库)'!$A:$I,9,FALSE))</f>
        <v/>
      </c>
      <c r="N1283" s="8" t="str">
        <f>IF(ISERROR( VLOOKUP(AD1283,[1]批发上市日期!$A:$F,6,FALSE)),"",  VLOOKUP(AD1283,[1]批发上市日期!$A:$F,6,FALSE))</f>
        <v/>
      </c>
      <c r="O1283" s="48">
        <f>IF(ISERROR(VLOOKUP(E1283&amp;G1283,'[1]采购入库货量(公司仓库)'!$A:$I,7,FALSE)),0,VLOOKUP(E1283&amp;G1283,'[1]采购入库货量(公司仓库)'!$A:$I,7,FALSE))</f>
        <v>0</v>
      </c>
      <c r="P1283" s="12">
        <f t="shared" si="310"/>
        <v>0</v>
      </c>
      <c r="Q1283" s="14">
        <f>IF(ISERROR(VLOOKUP(E1283&amp;G1283,'[1]采购入库货量(公司仓库)'!$A:$I,8,FALSE)),0,VLOOKUP(E1283&amp;G1283,'[1]采购入库货量(公司仓库)'!$A:$I,8,FALSE))</f>
        <v>0</v>
      </c>
      <c r="R1283" s="12">
        <f t="shared" si="311"/>
        <v>0</v>
      </c>
      <c r="S1283">
        <f>SUMIF([1]库存总量!$H:$H,E1283&amp;G1283,[1]库存总量!$G:$G)</f>
        <v>0</v>
      </c>
      <c r="T1283" s="12">
        <f t="shared" si="312"/>
        <v>0</v>
      </c>
      <c r="U1283">
        <f>SUMIFS([1]库存总量!$G:$G,[1]库存总量!$H:$H,E1283&amp;G1283,[1]库存总量!$A:$A,"B")</f>
        <v>0</v>
      </c>
      <c r="V1283" s="12">
        <f t="shared" si="313"/>
        <v>0</v>
      </c>
      <c r="W1283">
        <f>SUMIFS([1]库存总量!$G:$G,[1]库存总量!$H:$H,E1283&amp;G1283,[1]库存总量!$A:$A,"K")</f>
        <v>0</v>
      </c>
      <c r="X1283" s="12">
        <f t="shared" si="314"/>
        <v>0</v>
      </c>
      <c r="Y1283">
        <f t="shared" si="315"/>
        <v>0</v>
      </c>
      <c r="Z1283" s="12">
        <f t="shared" si="316"/>
        <v>0</v>
      </c>
      <c r="AA1283">
        <f>(IF(ISERROR((IF(ISERROR(VLOOKUP(E1283&amp;G1283,'[1]采购入库货量(公司仓库)'!$A:$H,7,FALSE)),0,VLOOKUP(E1283&amp;G1283,'[1]采购入库货量(公司仓库)'!$A:$H,7,FALSE)))*L1283-(IF(ISERROR(VLOOKUP(E1283&amp;G1283,'[1]采购入库货量(公司仓库)'!$A:$H,8,FALSE)),0,VLOOKUP(E1283&amp;G1283,'[1]采购入库货量(公司仓库)'!$A:$H,8,FALSE)))),0,(IF(ISERROR(VLOOKUP(E1283&amp;G1283,'[1]采购入库货量(公司仓库)'!$A:$H,7,FALSE)),0,VLOOKUP(E1283&amp;G1283,'[1]采购入库货量(公司仓库)'!$A:$H,7,FALSE)))*L1283-(IF(ISERROR(VLOOKUP(E1283&amp;G1283,'[1]采购入库货量(公司仓库)'!$A:$H,8,FALSE)),0,VLOOKUP(E1283&amp;G1283,'[1]采购入库货量(公司仓库)'!$A:$H,8,FALSE)))))</f>
        <v>0</v>
      </c>
      <c r="AB1283">
        <f>SUMIF([1]销售数据!$B:$B,E1283&amp;G1283,[1]销售数据!$G:$G)</f>
        <v>0</v>
      </c>
      <c r="AC1283" s="12">
        <f t="shared" si="317"/>
        <v>0</v>
      </c>
      <c r="AD1283" t="str">
        <f t="shared" si="318"/>
        <v/>
      </c>
      <c r="AE1283">
        <f>SUMIF([1]销售数据!$B:$B,AD1283,[1]销售数据!$L:$L)</f>
        <v>0</v>
      </c>
      <c r="AF1283">
        <f>SUMIF([1]销售数据!$B:$B,AD1283,[1]销售数据!$K:$K)</f>
        <v>0</v>
      </c>
      <c r="AG1283">
        <f>SUMIF([1]销售数据!$B:$B,AD1283,[1]销售数据!$J:$J)</f>
        <v>0</v>
      </c>
      <c r="AH1283">
        <f>SUMIF([1]销售数据!$B:$B,AD1283,[1]销售数据!$I:$I)</f>
        <v>0</v>
      </c>
      <c r="AI1283">
        <f>SUMIF([1]销售数据!$B:$B,AD1283,[1]销售数据!$H:$H)</f>
        <v>0</v>
      </c>
      <c r="AJ1283" s="20">
        <f t="shared" si="319"/>
        <v>0</v>
      </c>
      <c r="AK1283">
        <f>SUMIF([1]发货店铺数!$B:$B,AD1283,[1]发货店铺数!$G:$G)</f>
        <v>0</v>
      </c>
      <c r="AL1283">
        <f>SUMIF([1]销售店铺数!$B:$B,AD1283,[1]销售店铺数!$G:$G)</f>
        <v>0</v>
      </c>
      <c r="AM1283">
        <f>SUMIF([1]销售店铺数!$B:$B,AD1283,[1]销售店铺数!$G:$G)</f>
        <v>0</v>
      </c>
      <c r="AN1283" s="20">
        <f t="shared" si="320"/>
        <v>0</v>
      </c>
      <c r="AO1283" s="20">
        <f t="shared" si="321"/>
        <v>0</v>
      </c>
      <c r="AP1283" s="20">
        <f t="shared" si="322"/>
        <v>0</v>
      </c>
      <c r="AQ1283" s="12">
        <f t="shared" si="323"/>
        <v>0</v>
      </c>
      <c r="AR1283" s="20">
        <f t="shared" si="324"/>
        <v>0</v>
      </c>
      <c r="AS1283" s="20">
        <f t="shared" si="325"/>
        <v>0</v>
      </c>
    </row>
    <row r="1284" spans="1:45">
      <c r="A1284"/>
      <c r="B1284"/>
      <c r="C1284"/>
      <c r="D1284"/>
      <c r="E1284"/>
      <c r="F1284"/>
      <c r="G1284"/>
      <c r="H1284"/>
      <c r="I1284"/>
      <c r="J1284"/>
      <c r="K1284"/>
      <c r="L1284"/>
      <c r="M1284" s="8" t="str">
        <f>IF(ISERROR( VLOOKUP(AD1284,'[1]采购入库货量(公司仓库)'!$A:$I,9,FALSE)),"", VLOOKUP(AD1284,'[1]采购入库货量(公司仓库)'!$A:$I,9,FALSE))</f>
        <v/>
      </c>
      <c r="N1284" s="8" t="str">
        <f>IF(ISERROR( VLOOKUP(AD1284,[1]批发上市日期!$A:$F,6,FALSE)),"",  VLOOKUP(AD1284,[1]批发上市日期!$A:$F,6,FALSE))</f>
        <v/>
      </c>
      <c r="O1284" s="48">
        <f>IF(ISERROR(VLOOKUP(E1284&amp;G1284,'[1]采购入库货量(公司仓库)'!$A:$I,7,FALSE)),0,VLOOKUP(E1284&amp;G1284,'[1]采购入库货量(公司仓库)'!$A:$I,7,FALSE))</f>
        <v>0</v>
      </c>
      <c r="P1284" s="12">
        <f t="shared" si="310"/>
        <v>0</v>
      </c>
      <c r="Q1284" s="14">
        <f>IF(ISERROR(VLOOKUP(E1284&amp;G1284,'[1]采购入库货量(公司仓库)'!$A:$I,8,FALSE)),0,VLOOKUP(E1284&amp;G1284,'[1]采购入库货量(公司仓库)'!$A:$I,8,FALSE))</f>
        <v>0</v>
      </c>
      <c r="R1284" s="12">
        <f t="shared" si="311"/>
        <v>0</v>
      </c>
      <c r="S1284">
        <f>SUMIF([1]库存总量!$H:$H,E1284&amp;G1284,[1]库存总量!$G:$G)</f>
        <v>0</v>
      </c>
      <c r="T1284" s="12">
        <f t="shared" si="312"/>
        <v>0</v>
      </c>
      <c r="U1284">
        <f>SUMIFS([1]库存总量!$G:$G,[1]库存总量!$H:$H,E1284&amp;G1284,[1]库存总量!$A:$A,"B")</f>
        <v>0</v>
      </c>
      <c r="V1284" s="12">
        <f t="shared" si="313"/>
        <v>0</v>
      </c>
      <c r="W1284">
        <f>SUMIFS([1]库存总量!$G:$G,[1]库存总量!$H:$H,E1284&amp;G1284,[1]库存总量!$A:$A,"K")</f>
        <v>0</v>
      </c>
      <c r="X1284" s="12">
        <f t="shared" si="314"/>
        <v>0</v>
      </c>
      <c r="Y1284">
        <f t="shared" si="315"/>
        <v>0</v>
      </c>
      <c r="Z1284" s="12">
        <f t="shared" si="316"/>
        <v>0</v>
      </c>
      <c r="AA1284">
        <f>(IF(ISERROR((IF(ISERROR(VLOOKUP(E1284&amp;G1284,'[1]采购入库货量(公司仓库)'!$A:$H,7,FALSE)),0,VLOOKUP(E1284&amp;G1284,'[1]采购入库货量(公司仓库)'!$A:$H,7,FALSE)))*L1284-(IF(ISERROR(VLOOKUP(E1284&amp;G1284,'[1]采购入库货量(公司仓库)'!$A:$H,8,FALSE)),0,VLOOKUP(E1284&amp;G1284,'[1]采购入库货量(公司仓库)'!$A:$H,8,FALSE)))),0,(IF(ISERROR(VLOOKUP(E1284&amp;G1284,'[1]采购入库货量(公司仓库)'!$A:$H,7,FALSE)),0,VLOOKUP(E1284&amp;G1284,'[1]采购入库货量(公司仓库)'!$A:$H,7,FALSE)))*L1284-(IF(ISERROR(VLOOKUP(E1284&amp;G1284,'[1]采购入库货量(公司仓库)'!$A:$H,8,FALSE)),0,VLOOKUP(E1284&amp;G1284,'[1]采购入库货量(公司仓库)'!$A:$H,8,FALSE)))))</f>
        <v>0</v>
      </c>
      <c r="AB1284">
        <f>SUMIF([1]销售数据!$B:$B,E1284&amp;G1284,[1]销售数据!$G:$G)</f>
        <v>0</v>
      </c>
      <c r="AC1284" s="12">
        <f t="shared" si="317"/>
        <v>0</v>
      </c>
      <c r="AD1284" t="str">
        <f t="shared" si="318"/>
        <v/>
      </c>
      <c r="AE1284">
        <f>SUMIF([1]销售数据!$B:$B,AD1284,[1]销售数据!$L:$L)</f>
        <v>0</v>
      </c>
      <c r="AF1284">
        <f>SUMIF([1]销售数据!$B:$B,AD1284,[1]销售数据!$K:$K)</f>
        <v>0</v>
      </c>
      <c r="AG1284">
        <f>SUMIF([1]销售数据!$B:$B,AD1284,[1]销售数据!$J:$J)</f>
        <v>0</v>
      </c>
      <c r="AH1284">
        <f>SUMIF([1]销售数据!$B:$B,AD1284,[1]销售数据!$I:$I)</f>
        <v>0</v>
      </c>
      <c r="AI1284">
        <f>SUMIF([1]销售数据!$B:$B,AD1284,[1]销售数据!$H:$H)</f>
        <v>0</v>
      </c>
      <c r="AJ1284" s="20">
        <f t="shared" si="319"/>
        <v>0</v>
      </c>
      <c r="AK1284">
        <f>SUMIF([1]发货店铺数!$B:$B,AD1284,[1]发货店铺数!$G:$G)</f>
        <v>0</v>
      </c>
      <c r="AL1284">
        <f>SUMIF([1]销售店铺数!$B:$B,AD1284,[1]销售店铺数!$G:$G)</f>
        <v>0</v>
      </c>
      <c r="AM1284">
        <f>SUMIF([1]销售店铺数!$B:$B,AD1284,[1]销售店铺数!$G:$G)</f>
        <v>0</v>
      </c>
      <c r="AN1284" s="20">
        <f t="shared" si="320"/>
        <v>0</v>
      </c>
      <c r="AO1284" s="20">
        <f t="shared" si="321"/>
        <v>0</v>
      </c>
      <c r="AP1284" s="20">
        <f t="shared" si="322"/>
        <v>0</v>
      </c>
      <c r="AQ1284" s="12">
        <f t="shared" si="323"/>
        <v>0</v>
      </c>
      <c r="AR1284" s="20">
        <f t="shared" si="324"/>
        <v>0</v>
      </c>
      <c r="AS1284" s="20">
        <f t="shared" si="325"/>
        <v>0</v>
      </c>
    </row>
    <row r="1285" spans="1:45">
      <c r="A1285"/>
      <c r="B1285"/>
      <c r="C1285"/>
      <c r="D1285"/>
      <c r="E1285"/>
      <c r="F1285"/>
      <c r="G1285"/>
      <c r="H1285"/>
      <c r="I1285"/>
      <c r="J1285"/>
      <c r="K1285"/>
      <c r="L1285"/>
      <c r="M1285" s="8" t="str">
        <f>IF(ISERROR( VLOOKUP(AD1285,'[1]采购入库货量(公司仓库)'!$A:$I,9,FALSE)),"", VLOOKUP(AD1285,'[1]采购入库货量(公司仓库)'!$A:$I,9,FALSE))</f>
        <v/>
      </c>
      <c r="N1285" s="8" t="str">
        <f>IF(ISERROR( VLOOKUP(AD1285,[1]批发上市日期!$A:$F,6,FALSE)),"",  VLOOKUP(AD1285,[1]批发上市日期!$A:$F,6,FALSE))</f>
        <v/>
      </c>
      <c r="O1285" s="48">
        <f>IF(ISERROR(VLOOKUP(E1285&amp;G1285,'[1]采购入库货量(公司仓库)'!$A:$I,7,FALSE)),0,VLOOKUP(E1285&amp;G1285,'[1]采购入库货量(公司仓库)'!$A:$I,7,FALSE))</f>
        <v>0</v>
      </c>
      <c r="P1285" s="12">
        <f t="shared" ref="P1285:P1348" si="326">IF(ISERROR(I1285*O1285),0,I1285*O1285)</f>
        <v>0</v>
      </c>
      <c r="Q1285" s="14">
        <f>IF(ISERROR(VLOOKUP(E1285&amp;G1285,'[1]采购入库货量(公司仓库)'!$A:$I,8,FALSE)),0,VLOOKUP(E1285&amp;G1285,'[1]采购入库货量(公司仓库)'!$A:$I,8,FALSE))</f>
        <v>0</v>
      </c>
      <c r="R1285" s="12">
        <f t="shared" ref="R1285:R1348" si="327">IF(ISERROR(I1285*Q1285 ),0,I1285*Q1285)</f>
        <v>0</v>
      </c>
      <c r="S1285">
        <f>SUMIF([1]库存总量!$H:$H,E1285&amp;G1285,[1]库存总量!$G:$G)</f>
        <v>0</v>
      </c>
      <c r="T1285" s="12">
        <f t="shared" ref="T1285:T1348" si="328">IF(ISERROR(S1285*I1285 ),0,S1285*I1285)</f>
        <v>0</v>
      </c>
      <c r="U1285">
        <f>SUMIFS([1]库存总量!$G:$G,[1]库存总量!$H:$H,E1285&amp;G1285,[1]库存总量!$A:$A,"B")</f>
        <v>0</v>
      </c>
      <c r="V1285" s="12">
        <f t="shared" ref="V1285:V1348" si="329">IF(ISERROR(U1285*I1285 ),0,U1285*I1285)</f>
        <v>0</v>
      </c>
      <c r="W1285">
        <f>SUMIFS([1]库存总量!$G:$G,[1]库存总量!$H:$H,E1285&amp;G1285,[1]库存总量!$A:$A,"K")</f>
        <v>0</v>
      </c>
      <c r="X1285" s="12">
        <f t="shared" ref="X1285:X1348" si="330">IF(ISERROR(W1285*I1285 ),0,W1285*I1285)</f>
        <v>0</v>
      </c>
      <c r="Y1285">
        <f t="shared" ref="Y1285:Y1348" si="331">IF(ISERROR(L1285*O1285),0,L1285*O1285)</f>
        <v>0</v>
      </c>
      <c r="Z1285" s="12">
        <f t="shared" ref="Z1285:Z1348" si="332">IF(ISERROR(Y1285*I1285),0,Y1285*I1285)</f>
        <v>0</v>
      </c>
      <c r="AA1285">
        <f>(IF(ISERROR((IF(ISERROR(VLOOKUP(E1285&amp;G1285,'[1]采购入库货量(公司仓库)'!$A:$H,7,FALSE)),0,VLOOKUP(E1285&amp;G1285,'[1]采购入库货量(公司仓库)'!$A:$H,7,FALSE)))*L1285-(IF(ISERROR(VLOOKUP(E1285&amp;G1285,'[1]采购入库货量(公司仓库)'!$A:$H,8,FALSE)),0,VLOOKUP(E1285&amp;G1285,'[1]采购入库货量(公司仓库)'!$A:$H,8,FALSE)))),0,(IF(ISERROR(VLOOKUP(E1285&amp;G1285,'[1]采购入库货量(公司仓库)'!$A:$H,7,FALSE)),0,VLOOKUP(E1285&amp;G1285,'[1]采购入库货量(公司仓库)'!$A:$H,7,FALSE)))*L1285-(IF(ISERROR(VLOOKUP(E1285&amp;G1285,'[1]采购入库货量(公司仓库)'!$A:$H,8,FALSE)),0,VLOOKUP(E1285&amp;G1285,'[1]采购入库货量(公司仓库)'!$A:$H,8,FALSE)))))</f>
        <v>0</v>
      </c>
      <c r="AB1285">
        <f>SUMIF([1]销售数据!$B:$B,E1285&amp;G1285,[1]销售数据!$G:$G)</f>
        <v>0</v>
      </c>
      <c r="AC1285" s="12">
        <f t="shared" ref="AC1285:AC1348" si="333">IF(ISERROR(AB1285*I1285),0,AB1285*I1285)</f>
        <v>0</v>
      </c>
      <c r="AD1285" t="str">
        <f t="shared" ref="AD1285:AD1348" si="334">E1285&amp;G1285</f>
        <v/>
      </c>
      <c r="AE1285">
        <f>SUMIF([1]销售数据!$B:$B,AD1285,[1]销售数据!$L:$L)</f>
        <v>0</v>
      </c>
      <c r="AF1285">
        <f>SUMIF([1]销售数据!$B:$B,AD1285,[1]销售数据!$K:$K)</f>
        <v>0</v>
      </c>
      <c r="AG1285">
        <f>SUMIF([1]销售数据!$B:$B,AD1285,[1]销售数据!$J:$J)</f>
        <v>0</v>
      </c>
      <c r="AH1285">
        <f>SUMIF([1]销售数据!$B:$B,AD1285,[1]销售数据!$I:$I)</f>
        <v>0</v>
      </c>
      <c r="AI1285">
        <f>SUMIF([1]销售数据!$B:$B,AD1285,[1]销售数据!$H:$H)</f>
        <v>0</v>
      </c>
      <c r="AJ1285" s="20">
        <f t="shared" ref="AJ1285:AJ1348" si="335">IF(ISERROR((AI1285-AH1285)/AI1285),0,((AI1285-AH1285)/AI1285))</f>
        <v>0</v>
      </c>
      <c r="AK1285">
        <f>SUMIF([1]发货店铺数!$B:$B,AD1285,[1]发货店铺数!$G:$G)</f>
        <v>0</v>
      </c>
      <c r="AL1285">
        <f>SUMIF([1]销售店铺数!$B:$B,AD1285,[1]销售店铺数!$G:$G)</f>
        <v>0</v>
      </c>
      <c r="AM1285">
        <f>SUMIF([1]销售店铺数!$B:$B,AD1285,[1]销售店铺数!$G:$G)</f>
        <v>0</v>
      </c>
      <c r="AN1285" s="20">
        <f t="shared" ref="AN1285:AN1348" si="336">IF(ISERROR(AL1285/AK1285),0,AL1285/AK1285)</f>
        <v>0</v>
      </c>
      <c r="AO1285" s="20">
        <f t="shared" ref="AO1285:AO1348" si="337">IF(ISERROR(AB1285/S1285),0,AB1285/S1285)</f>
        <v>0</v>
      </c>
      <c r="AP1285" s="20">
        <f t="shared" ref="AP1285:AP1348" si="338">IF(ISERROR(AB1285/O1285),0,AB1285/O1285)</f>
        <v>0</v>
      </c>
      <c r="AQ1285" s="12">
        <f t="shared" ref="AQ1285:AQ1348" si="339">IFERROR((K1285-J1285)*AB1285,0)</f>
        <v>0</v>
      </c>
      <c r="AR1285" s="20">
        <f t="shared" ref="AR1285:AR1348" si="340">IF(ISERROR((K1285-J1285)/K1285),0,(K1285-J1285)/K1285)</f>
        <v>0</v>
      </c>
      <c r="AS1285" s="20">
        <f t="shared" ref="AS1285:AS1348" si="341">IF(ISERROR(AB1285/O1285),0,AB1285/O1285)</f>
        <v>0</v>
      </c>
    </row>
    <row r="1286" spans="1:45">
      <c r="A1286"/>
      <c r="B1286"/>
      <c r="C1286"/>
      <c r="D1286"/>
      <c r="E1286"/>
      <c r="F1286"/>
      <c r="G1286"/>
      <c r="H1286"/>
      <c r="I1286"/>
      <c r="J1286"/>
      <c r="K1286"/>
      <c r="L1286"/>
      <c r="M1286" s="8" t="str">
        <f>IF(ISERROR( VLOOKUP(AD1286,'[1]采购入库货量(公司仓库)'!$A:$I,9,FALSE)),"", VLOOKUP(AD1286,'[1]采购入库货量(公司仓库)'!$A:$I,9,FALSE))</f>
        <v/>
      </c>
      <c r="N1286" s="8" t="str">
        <f>IF(ISERROR( VLOOKUP(AD1286,[1]批发上市日期!$A:$F,6,FALSE)),"",  VLOOKUP(AD1286,[1]批发上市日期!$A:$F,6,FALSE))</f>
        <v/>
      </c>
      <c r="O1286" s="48">
        <f>IF(ISERROR(VLOOKUP(E1286&amp;G1286,'[1]采购入库货量(公司仓库)'!$A:$I,7,FALSE)),0,VLOOKUP(E1286&amp;G1286,'[1]采购入库货量(公司仓库)'!$A:$I,7,FALSE))</f>
        <v>0</v>
      </c>
      <c r="P1286" s="12">
        <f t="shared" si="326"/>
        <v>0</v>
      </c>
      <c r="Q1286" s="14">
        <f>IF(ISERROR(VLOOKUP(E1286&amp;G1286,'[1]采购入库货量(公司仓库)'!$A:$I,8,FALSE)),0,VLOOKUP(E1286&amp;G1286,'[1]采购入库货量(公司仓库)'!$A:$I,8,FALSE))</f>
        <v>0</v>
      </c>
      <c r="R1286" s="12">
        <f t="shared" si="327"/>
        <v>0</v>
      </c>
      <c r="S1286">
        <f>SUMIF([1]库存总量!$H:$H,E1286&amp;G1286,[1]库存总量!$G:$G)</f>
        <v>0</v>
      </c>
      <c r="T1286" s="12">
        <f t="shared" si="328"/>
        <v>0</v>
      </c>
      <c r="U1286">
        <f>SUMIFS([1]库存总量!$G:$G,[1]库存总量!$H:$H,E1286&amp;G1286,[1]库存总量!$A:$A,"B")</f>
        <v>0</v>
      </c>
      <c r="V1286" s="12">
        <f t="shared" si="329"/>
        <v>0</v>
      </c>
      <c r="W1286">
        <f>SUMIFS([1]库存总量!$G:$G,[1]库存总量!$H:$H,E1286&amp;G1286,[1]库存总量!$A:$A,"K")</f>
        <v>0</v>
      </c>
      <c r="X1286" s="12">
        <f t="shared" si="330"/>
        <v>0</v>
      </c>
      <c r="Y1286">
        <f t="shared" si="331"/>
        <v>0</v>
      </c>
      <c r="Z1286" s="12">
        <f t="shared" si="332"/>
        <v>0</v>
      </c>
      <c r="AA1286">
        <f>(IF(ISERROR((IF(ISERROR(VLOOKUP(E1286&amp;G1286,'[1]采购入库货量(公司仓库)'!$A:$H,7,FALSE)),0,VLOOKUP(E1286&amp;G1286,'[1]采购入库货量(公司仓库)'!$A:$H,7,FALSE)))*L1286-(IF(ISERROR(VLOOKUP(E1286&amp;G1286,'[1]采购入库货量(公司仓库)'!$A:$H,8,FALSE)),0,VLOOKUP(E1286&amp;G1286,'[1]采购入库货量(公司仓库)'!$A:$H,8,FALSE)))),0,(IF(ISERROR(VLOOKUP(E1286&amp;G1286,'[1]采购入库货量(公司仓库)'!$A:$H,7,FALSE)),0,VLOOKUP(E1286&amp;G1286,'[1]采购入库货量(公司仓库)'!$A:$H,7,FALSE)))*L1286-(IF(ISERROR(VLOOKUP(E1286&amp;G1286,'[1]采购入库货量(公司仓库)'!$A:$H,8,FALSE)),0,VLOOKUP(E1286&amp;G1286,'[1]采购入库货量(公司仓库)'!$A:$H,8,FALSE)))))</f>
        <v>0</v>
      </c>
      <c r="AB1286">
        <f>SUMIF([1]销售数据!$B:$B,E1286&amp;G1286,[1]销售数据!$G:$G)</f>
        <v>0</v>
      </c>
      <c r="AC1286" s="12">
        <f t="shared" si="333"/>
        <v>0</v>
      </c>
      <c r="AD1286" t="str">
        <f t="shared" si="334"/>
        <v/>
      </c>
      <c r="AE1286">
        <f>SUMIF([1]销售数据!$B:$B,AD1286,[1]销售数据!$L:$L)</f>
        <v>0</v>
      </c>
      <c r="AF1286">
        <f>SUMIF([1]销售数据!$B:$B,AD1286,[1]销售数据!$K:$K)</f>
        <v>0</v>
      </c>
      <c r="AG1286">
        <f>SUMIF([1]销售数据!$B:$B,AD1286,[1]销售数据!$J:$J)</f>
        <v>0</v>
      </c>
      <c r="AH1286">
        <f>SUMIF([1]销售数据!$B:$B,AD1286,[1]销售数据!$I:$I)</f>
        <v>0</v>
      </c>
      <c r="AI1286">
        <f>SUMIF([1]销售数据!$B:$B,AD1286,[1]销售数据!$H:$H)</f>
        <v>0</v>
      </c>
      <c r="AJ1286" s="20">
        <f t="shared" si="335"/>
        <v>0</v>
      </c>
      <c r="AK1286">
        <f>SUMIF([1]发货店铺数!$B:$B,AD1286,[1]发货店铺数!$G:$G)</f>
        <v>0</v>
      </c>
      <c r="AL1286">
        <f>SUMIF([1]销售店铺数!$B:$B,AD1286,[1]销售店铺数!$G:$G)</f>
        <v>0</v>
      </c>
      <c r="AM1286">
        <f>SUMIF([1]销售店铺数!$B:$B,AD1286,[1]销售店铺数!$G:$G)</f>
        <v>0</v>
      </c>
      <c r="AN1286" s="20">
        <f t="shared" si="336"/>
        <v>0</v>
      </c>
      <c r="AO1286" s="20">
        <f t="shared" si="337"/>
        <v>0</v>
      </c>
      <c r="AP1286" s="20">
        <f t="shared" si="338"/>
        <v>0</v>
      </c>
      <c r="AQ1286" s="12">
        <f t="shared" si="339"/>
        <v>0</v>
      </c>
      <c r="AR1286" s="20">
        <f t="shared" si="340"/>
        <v>0</v>
      </c>
      <c r="AS1286" s="20">
        <f t="shared" si="341"/>
        <v>0</v>
      </c>
    </row>
    <row r="1287" spans="1:45">
      <c r="A1287"/>
      <c r="B1287"/>
      <c r="C1287"/>
      <c r="D1287"/>
      <c r="E1287"/>
      <c r="F1287"/>
      <c r="G1287"/>
      <c r="H1287"/>
      <c r="I1287"/>
      <c r="J1287"/>
      <c r="K1287"/>
      <c r="L1287"/>
      <c r="M1287" s="8" t="str">
        <f>IF(ISERROR( VLOOKUP(AD1287,'[1]采购入库货量(公司仓库)'!$A:$I,9,FALSE)),"", VLOOKUP(AD1287,'[1]采购入库货量(公司仓库)'!$A:$I,9,FALSE))</f>
        <v/>
      </c>
      <c r="N1287" s="8" t="str">
        <f>IF(ISERROR( VLOOKUP(AD1287,[1]批发上市日期!$A:$F,6,FALSE)),"",  VLOOKUP(AD1287,[1]批发上市日期!$A:$F,6,FALSE))</f>
        <v/>
      </c>
      <c r="O1287" s="48">
        <f>IF(ISERROR(VLOOKUP(E1287&amp;G1287,'[1]采购入库货量(公司仓库)'!$A:$I,7,FALSE)),0,VLOOKUP(E1287&amp;G1287,'[1]采购入库货量(公司仓库)'!$A:$I,7,FALSE))</f>
        <v>0</v>
      </c>
      <c r="P1287" s="12">
        <f t="shared" si="326"/>
        <v>0</v>
      </c>
      <c r="Q1287" s="14">
        <f>IF(ISERROR(VLOOKUP(E1287&amp;G1287,'[1]采购入库货量(公司仓库)'!$A:$I,8,FALSE)),0,VLOOKUP(E1287&amp;G1287,'[1]采购入库货量(公司仓库)'!$A:$I,8,FALSE))</f>
        <v>0</v>
      </c>
      <c r="R1287" s="12">
        <f t="shared" si="327"/>
        <v>0</v>
      </c>
      <c r="S1287">
        <f>SUMIF([1]库存总量!$H:$H,E1287&amp;G1287,[1]库存总量!$G:$G)</f>
        <v>0</v>
      </c>
      <c r="T1287" s="12">
        <f t="shared" si="328"/>
        <v>0</v>
      </c>
      <c r="U1287">
        <f>SUMIFS([1]库存总量!$G:$G,[1]库存总量!$H:$H,E1287&amp;G1287,[1]库存总量!$A:$A,"B")</f>
        <v>0</v>
      </c>
      <c r="V1287" s="12">
        <f t="shared" si="329"/>
        <v>0</v>
      </c>
      <c r="W1287">
        <f>SUMIFS([1]库存总量!$G:$G,[1]库存总量!$H:$H,E1287&amp;G1287,[1]库存总量!$A:$A,"K")</f>
        <v>0</v>
      </c>
      <c r="X1287" s="12">
        <f t="shared" si="330"/>
        <v>0</v>
      </c>
      <c r="Y1287">
        <f t="shared" si="331"/>
        <v>0</v>
      </c>
      <c r="Z1287" s="12">
        <f t="shared" si="332"/>
        <v>0</v>
      </c>
      <c r="AA1287">
        <f>(IF(ISERROR((IF(ISERROR(VLOOKUP(E1287&amp;G1287,'[1]采购入库货量(公司仓库)'!$A:$H,7,FALSE)),0,VLOOKUP(E1287&amp;G1287,'[1]采购入库货量(公司仓库)'!$A:$H,7,FALSE)))*L1287-(IF(ISERROR(VLOOKUP(E1287&amp;G1287,'[1]采购入库货量(公司仓库)'!$A:$H,8,FALSE)),0,VLOOKUP(E1287&amp;G1287,'[1]采购入库货量(公司仓库)'!$A:$H,8,FALSE)))),0,(IF(ISERROR(VLOOKUP(E1287&amp;G1287,'[1]采购入库货量(公司仓库)'!$A:$H,7,FALSE)),0,VLOOKUP(E1287&amp;G1287,'[1]采购入库货量(公司仓库)'!$A:$H,7,FALSE)))*L1287-(IF(ISERROR(VLOOKUP(E1287&amp;G1287,'[1]采购入库货量(公司仓库)'!$A:$H,8,FALSE)),0,VLOOKUP(E1287&amp;G1287,'[1]采购入库货量(公司仓库)'!$A:$H,8,FALSE)))))</f>
        <v>0</v>
      </c>
      <c r="AB1287">
        <f>SUMIF([1]销售数据!$B:$B,E1287&amp;G1287,[1]销售数据!$G:$G)</f>
        <v>0</v>
      </c>
      <c r="AC1287" s="12">
        <f t="shared" si="333"/>
        <v>0</v>
      </c>
      <c r="AD1287" t="str">
        <f t="shared" si="334"/>
        <v/>
      </c>
      <c r="AE1287">
        <f>SUMIF([1]销售数据!$B:$B,AD1287,[1]销售数据!$L:$L)</f>
        <v>0</v>
      </c>
      <c r="AF1287">
        <f>SUMIF([1]销售数据!$B:$B,AD1287,[1]销售数据!$K:$K)</f>
        <v>0</v>
      </c>
      <c r="AG1287">
        <f>SUMIF([1]销售数据!$B:$B,AD1287,[1]销售数据!$J:$J)</f>
        <v>0</v>
      </c>
      <c r="AH1287">
        <f>SUMIF([1]销售数据!$B:$B,AD1287,[1]销售数据!$I:$I)</f>
        <v>0</v>
      </c>
      <c r="AI1287">
        <f>SUMIF([1]销售数据!$B:$B,AD1287,[1]销售数据!$H:$H)</f>
        <v>0</v>
      </c>
      <c r="AJ1287" s="20">
        <f t="shared" si="335"/>
        <v>0</v>
      </c>
      <c r="AK1287">
        <f>SUMIF([1]发货店铺数!$B:$B,AD1287,[1]发货店铺数!$G:$G)</f>
        <v>0</v>
      </c>
      <c r="AL1287">
        <f>SUMIF([1]销售店铺数!$B:$B,AD1287,[1]销售店铺数!$G:$G)</f>
        <v>0</v>
      </c>
      <c r="AM1287">
        <f>SUMIF([1]销售店铺数!$B:$B,AD1287,[1]销售店铺数!$G:$G)</f>
        <v>0</v>
      </c>
      <c r="AN1287" s="20">
        <f t="shared" si="336"/>
        <v>0</v>
      </c>
      <c r="AO1287" s="20">
        <f t="shared" si="337"/>
        <v>0</v>
      </c>
      <c r="AP1287" s="20">
        <f t="shared" si="338"/>
        <v>0</v>
      </c>
      <c r="AQ1287" s="12">
        <f t="shared" si="339"/>
        <v>0</v>
      </c>
      <c r="AR1287" s="20">
        <f t="shared" si="340"/>
        <v>0</v>
      </c>
      <c r="AS1287" s="20">
        <f t="shared" si="341"/>
        <v>0</v>
      </c>
    </row>
    <row r="1288" spans="1:45">
      <c r="A1288"/>
      <c r="B1288"/>
      <c r="C1288"/>
      <c r="D1288"/>
      <c r="E1288"/>
      <c r="F1288"/>
      <c r="G1288"/>
      <c r="H1288"/>
      <c r="I1288"/>
      <c r="J1288"/>
      <c r="K1288"/>
      <c r="L1288"/>
      <c r="M1288" s="8" t="str">
        <f>IF(ISERROR( VLOOKUP(AD1288,'[1]采购入库货量(公司仓库)'!$A:$I,9,FALSE)),"", VLOOKUP(AD1288,'[1]采购入库货量(公司仓库)'!$A:$I,9,FALSE))</f>
        <v/>
      </c>
      <c r="N1288" s="8" t="str">
        <f>IF(ISERROR( VLOOKUP(AD1288,[1]批发上市日期!$A:$F,6,FALSE)),"",  VLOOKUP(AD1288,[1]批发上市日期!$A:$F,6,FALSE))</f>
        <v/>
      </c>
      <c r="O1288" s="48">
        <f>IF(ISERROR(VLOOKUP(E1288&amp;G1288,'[1]采购入库货量(公司仓库)'!$A:$I,7,FALSE)),0,VLOOKUP(E1288&amp;G1288,'[1]采购入库货量(公司仓库)'!$A:$I,7,FALSE))</f>
        <v>0</v>
      </c>
      <c r="P1288" s="12">
        <f t="shared" si="326"/>
        <v>0</v>
      </c>
      <c r="Q1288" s="14">
        <f>IF(ISERROR(VLOOKUP(E1288&amp;G1288,'[1]采购入库货量(公司仓库)'!$A:$I,8,FALSE)),0,VLOOKUP(E1288&amp;G1288,'[1]采购入库货量(公司仓库)'!$A:$I,8,FALSE))</f>
        <v>0</v>
      </c>
      <c r="R1288" s="12">
        <f t="shared" si="327"/>
        <v>0</v>
      </c>
      <c r="S1288">
        <f>SUMIF([1]库存总量!$H:$H,E1288&amp;G1288,[1]库存总量!$G:$G)</f>
        <v>0</v>
      </c>
      <c r="T1288" s="12">
        <f t="shared" si="328"/>
        <v>0</v>
      </c>
      <c r="U1288">
        <f>SUMIFS([1]库存总量!$G:$G,[1]库存总量!$H:$H,E1288&amp;G1288,[1]库存总量!$A:$A,"B")</f>
        <v>0</v>
      </c>
      <c r="V1288" s="12">
        <f t="shared" si="329"/>
        <v>0</v>
      </c>
      <c r="W1288">
        <f>SUMIFS([1]库存总量!$G:$G,[1]库存总量!$H:$H,E1288&amp;G1288,[1]库存总量!$A:$A,"K")</f>
        <v>0</v>
      </c>
      <c r="X1288" s="12">
        <f t="shared" si="330"/>
        <v>0</v>
      </c>
      <c r="Y1288">
        <f t="shared" si="331"/>
        <v>0</v>
      </c>
      <c r="Z1288" s="12">
        <f t="shared" si="332"/>
        <v>0</v>
      </c>
      <c r="AA1288">
        <f>(IF(ISERROR((IF(ISERROR(VLOOKUP(E1288&amp;G1288,'[1]采购入库货量(公司仓库)'!$A:$H,7,FALSE)),0,VLOOKUP(E1288&amp;G1288,'[1]采购入库货量(公司仓库)'!$A:$H,7,FALSE)))*L1288-(IF(ISERROR(VLOOKUP(E1288&amp;G1288,'[1]采购入库货量(公司仓库)'!$A:$H,8,FALSE)),0,VLOOKUP(E1288&amp;G1288,'[1]采购入库货量(公司仓库)'!$A:$H,8,FALSE)))),0,(IF(ISERROR(VLOOKUP(E1288&amp;G1288,'[1]采购入库货量(公司仓库)'!$A:$H,7,FALSE)),0,VLOOKUP(E1288&amp;G1288,'[1]采购入库货量(公司仓库)'!$A:$H,7,FALSE)))*L1288-(IF(ISERROR(VLOOKUP(E1288&amp;G1288,'[1]采购入库货量(公司仓库)'!$A:$H,8,FALSE)),0,VLOOKUP(E1288&amp;G1288,'[1]采购入库货量(公司仓库)'!$A:$H,8,FALSE)))))</f>
        <v>0</v>
      </c>
      <c r="AB1288">
        <f>SUMIF([1]销售数据!$B:$B,E1288&amp;G1288,[1]销售数据!$G:$G)</f>
        <v>0</v>
      </c>
      <c r="AC1288" s="12">
        <f t="shared" si="333"/>
        <v>0</v>
      </c>
      <c r="AD1288" t="str">
        <f t="shared" si="334"/>
        <v/>
      </c>
      <c r="AE1288">
        <f>SUMIF([1]销售数据!$B:$B,AD1288,[1]销售数据!$L:$L)</f>
        <v>0</v>
      </c>
      <c r="AF1288">
        <f>SUMIF([1]销售数据!$B:$B,AD1288,[1]销售数据!$K:$K)</f>
        <v>0</v>
      </c>
      <c r="AG1288">
        <f>SUMIF([1]销售数据!$B:$B,AD1288,[1]销售数据!$J:$J)</f>
        <v>0</v>
      </c>
      <c r="AH1288">
        <f>SUMIF([1]销售数据!$B:$B,AD1288,[1]销售数据!$I:$I)</f>
        <v>0</v>
      </c>
      <c r="AI1288">
        <f>SUMIF([1]销售数据!$B:$B,AD1288,[1]销售数据!$H:$H)</f>
        <v>0</v>
      </c>
      <c r="AJ1288" s="20">
        <f t="shared" si="335"/>
        <v>0</v>
      </c>
      <c r="AK1288">
        <f>SUMIF([1]发货店铺数!$B:$B,AD1288,[1]发货店铺数!$G:$G)</f>
        <v>0</v>
      </c>
      <c r="AL1288">
        <f>SUMIF([1]销售店铺数!$B:$B,AD1288,[1]销售店铺数!$G:$G)</f>
        <v>0</v>
      </c>
      <c r="AM1288">
        <f>SUMIF([1]销售店铺数!$B:$B,AD1288,[1]销售店铺数!$G:$G)</f>
        <v>0</v>
      </c>
      <c r="AN1288" s="20">
        <f t="shared" si="336"/>
        <v>0</v>
      </c>
      <c r="AO1288" s="20">
        <f t="shared" si="337"/>
        <v>0</v>
      </c>
      <c r="AP1288" s="20">
        <f t="shared" si="338"/>
        <v>0</v>
      </c>
      <c r="AQ1288" s="12">
        <f t="shared" si="339"/>
        <v>0</v>
      </c>
      <c r="AR1288" s="20">
        <f t="shared" si="340"/>
        <v>0</v>
      </c>
      <c r="AS1288" s="20">
        <f t="shared" si="341"/>
        <v>0</v>
      </c>
    </row>
    <row r="1289" spans="1:45">
      <c r="A1289"/>
      <c r="B1289"/>
      <c r="C1289"/>
      <c r="D1289"/>
      <c r="E1289"/>
      <c r="F1289"/>
      <c r="G1289"/>
      <c r="H1289"/>
      <c r="I1289"/>
      <c r="J1289"/>
      <c r="K1289"/>
      <c r="L1289"/>
      <c r="M1289" s="8" t="str">
        <f>IF(ISERROR( VLOOKUP(AD1289,'[1]采购入库货量(公司仓库)'!$A:$I,9,FALSE)),"", VLOOKUP(AD1289,'[1]采购入库货量(公司仓库)'!$A:$I,9,FALSE))</f>
        <v/>
      </c>
      <c r="N1289" s="8" t="str">
        <f>IF(ISERROR( VLOOKUP(AD1289,[1]批发上市日期!$A:$F,6,FALSE)),"",  VLOOKUP(AD1289,[1]批发上市日期!$A:$F,6,FALSE))</f>
        <v/>
      </c>
      <c r="O1289" s="48">
        <f>IF(ISERROR(VLOOKUP(E1289&amp;G1289,'[1]采购入库货量(公司仓库)'!$A:$I,7,FALSE)),0,VLOOKUP(E1289&amp;G1289,'[1]采购入库货量(公司仓库)'!$A:$I,7,FALSE))</f>
        <v>0</v>
      </c>
      <c r="P1289" s="12">
        <f t="shared" si="326"/>
        <v>0</v>
      </c>
      <c r="Q1289" s="14">
        <f>IF(ISERROR(VLOOKUP(E1289&amp;G1289,'[1]采购入库货量(公司仓库)'!$A:$I,8,FALSE)),0,VLOOKUP(E1289&amp;G1289,'[1]采购入库货量(公司仓库)'!$A:$I,8,FALSE))</f>
        <v>0</v>
      </c>
      <c r="R1289" s="12">
        <f t="shared" si="327"/>
        <v>0</v>
      </c>
      <c r="S1289">
        <f>SUMIF([1]库存总量!$H:$H,E1289&amp;G1289,[1]库存总量!$G:$G)</f>
        <v>0</v>
      </c>
      <c r="T1289" s="12">
        <f t="shared" si="328"/>
        <v>0</v>
      </c>
      <c r="U1289">
        <f>SUMIFS([1]库存总量!$G:$G,[1]库存总量!$H:$H,E1289&amp;G1289,[1]库存总量!$A:$A,"B")</f>
        <v>0</v>
      </c>
      <c r="V1289" s="12">
        <f t="shared" si="329"/>
        <v>0</v>
      </c>
      <c r="W1289">
        <f>SUMIFS([1]库存总量!$G:$G,[1]库存总量!$H:$H,E1289&amp;G1289,[1]库存总量!$A:$A,"K")</f>
        <v>0</v>
      </c>
      <c r="X1289" s="12">
        <f t="shared" si="330"/>
        <v>0</v>
      </c>
      <c r="Y1289">
        <f t="shared" si="331"/>
        <v>0</v>
      </c>
      <c r="Z1289" s="12">
        <f t="shared" si="332"/>
        <v>0</v>
      </c>
      <c r="AA1289">
        <f>(IF(ISERROR((IF(ISERROR(VLOOKUP(E1289&amp;G1289,'[1]采购入库货量(公司仓库)'!$A:$H,7,FALSE)),0,VLOOKUP(E1289&amp;G1289,'[1]采购入库货量(公司仓库)'!$A:$H,7,FALSE)))*L1289-(IF(ISERROR(VLOOKUP(E1289&amp;G1289,'[1]采购入库货量(公司仓库)'!$A:$H,8,FALSE)),0,VLOOKUP(E1289&amp;G1289,'[1]采购入库货量(公司仓库)'!$A:$H,8,FALSE)))),0,(IF(ISERROR(VLOOKUP(E1289&amp;G1289,'[1]采购入库货量(公司仓库)'!$A:$H,7,FALSE)),0,VLOOKUP(E1289&amp;G1289,'[1]采购入库货量(公司仓库)'!$A:$H,7,FALSE)))*L1289-(IF(ISERROR(VLOOKUP(E1289&amp;G1289,'[1]采购入库货量(公司仓库)'!$A:$H,8,FALSE)),0,VLOOKUP(E1289&amp;G1289,'[1]采购入库货量(公司仓库)'!$A:$H,8,FALSE)))))</f>
        <v>0</v>
      </c>
      <c r="AB1289">
        <f>SUMIF([1]销售数据!$B:$B,E1289&amp;G1289,[1]销售数据!$G:$G)</f>
        <v>0</v>
      </c>
      <c r="AC1289" s="12">
        <f t="shared" si="333"/>
        <v>0</v>
      </c>
      <c r="AD1289" t="str">
        <f t="shared" si="334"/>
        <v/>
      </c>
      <c r="AE1289">
        <f>SUMIF([1]销售数据!$B:$B,AD1289,[1]销售数据!$L:$L)</f>
        <v>0</v>
      </c>
      <c r="AF1289">
        <f>SUMIF([1]销售数据!$B:$B,AD1289,[1]销售数据!$K:$K)</f>
        <v>0</v>
      </c>
      <c r="AG1289">
        <f>SUMIF([1]销售数据!$B:$B,AD1289,[1]销售数据!$J:$J)</f>
        <v>0</v>
      </c>
      <c r="AH1289">
        <f>SUMIF([1]销售数据!$B:$B,AD1289,[1]销售数据!$I:$I)</f>
        <v>0</v>
      </c>
      <c r="AI1289">
        <f>SUMIF([1]销售数据!$B:$B,AD1289,[1]销售数据!$H:$H)</f>
        <v>0</v>
      </c>
      <c r="AJ1289" s="20">
        <f t="shared" si="335"/>
        <v>0</v>
      </c>
      <c r="AK1289">
        <f>SUMIF([1]发货店铺数!$B:$B,AD1289,[1]发货店铺数!$G:$G)</f>
        <v>0</v>
      </c>
      <c r="AL1289">
        <f>SUMIF([1]销售店铺数!$B:$B,AD1289,[1]销售店铺数!$G:$G)</f>
        <v>0</v>
      </c>
      <c r="AM1289">
        <f>SUMIF([1]销售店铺数!$B:$B,AD1289,[1]销售店铺数!$G:$G)</f>
        <v>0</v>
      </c>
      <c r="AN1289" s="20">
        <f t="shared" si="336"/>
        <v>0</v>
      </c>
      <c r="AO1289" s="20">
        <f t="shared" si="337"/>
        <v>0</v>
      </c>
      <c r="AP1289" s="20">
        <f t="shared" si="338"/>
        <v>0</v>
      </c>
      <c r="AQ1289" s="12">
        <f t="shared" si="339"/>
        <v>0</v>
      </c>
      <c r="AR1289" s="20">
        <f t="shared" si="340"/>
        <v>0</v>
      </c>
      <c r="AS1289" s="20">
        <f t="shared" si="341"/>
        <v>0</v>
      </c>
    </row>
    <row r="1290" spans="1:45">
      <c r="A1290"/>
      <c r="B1290"/>
      <c r="C1290"/>
      <c r="D1290"/>
      <c r="E1290"/>
      <c r="F1290"/>
      <c r="G1290"/>
      <c r="H1290"/>
      <c r="I1290"/>
      <c r="J1290"/>
      <c r="K1290"/>
      <c r="L1290"/>
      <c r="M1290" s="8" t="str">
        <f>IF(ISERROR( VLOOKUP(AD1290,'[1]采购入库货量(公司仓库)'!$A:$I,9,FALSE)),"", VLOOKUP(AD1290,'[1]采购入库货量(公司仓库)'!$A:$I,9,FALSE))</f>
        <v/>
      </c>
      <c r="N1290" s="8" t="str">
        <f>IF(ISERROR( VLOOKUP(AD1290,[1]批发上市日期!$A:$F,6,FALSE)),"",  VLOOKUP(AD1290,[1]批发上市日期!$A:$F,6,FALSE))</f>
        <v/>
      </c>
      <c r="O1290" s="48">
        <f>IF(ISERROR(VLOOKUP(E1290&amp;G1290,'[1]采购入库货量(公司仓库)'!$A:$I,7,FALSE)),0,VLOOKUP(E1290&amp;G1290,'[1]采购入库货量(公司仓库)'!$A:$I,7,FALSE))</f>
        <v>0</v>
      </c>
      <c r="P1290" s="12">
        <f t="shared" si="326"/>
        <v>0</v>
      </c>
      <c r="Q1290" s="14">
        <f>IF(ISERROR(VLOOKUP(E1290&amp;G1290,'[1]采购入库货量(公司仓库)'!$A:$I,8,FALSE)),0,VLOOKUP(E1290&amp;G1290,'[1]采购入库货量(公司仓库)'!$A:$I,8,FALSE))</f>
        <v>0</v>
      </c>
      <c r="R1290" s="12">
        <f t="shared" si="327"/>
        <v>0</v>
      </c>
      <c r="S1290">
        <f>SUMIF([1]库存总量!$H:$H,E1290&amp;G1290,[1]库存总量!$G:$G)</f>
        <v>0</v>
      </c>
      <c r="T1290" s="12">
        <f t="shared" si="328"/>
        <v>0</v>
      </c>
      <c r="U1290">
        <f>SUMIFS([1]库存总量!$G:$G,[1]库存总量!$H:$H,E1290&amp;G1290,[1]库存总量!$A:$A,"B")</f>
        <v>0</v>
      </c>
      <c r="V1290" s="12">
        <f t="shared" si="329"/>
        <v>0</v>
      </c>
      <c r="W1290">
        <f>SUMIFS([1]库存总量!$G:$G,[1]库存总量!$H:$H,E1290&amp;G1290,[1]库存总量!$A:$A,"K")</f>
        <v>0</v>
      </c>
      <c r="X1290" s="12">
        <f t="shared" si="330"/>
        <v>0</v>
      </c>
      <c r="Y1290">
        <f t="shared" si="331"/>
        <v>0</v>
      </c>
      <c r="Z1290" s="12">
        <f t="shared" si="332"/>
        <v>0</v>
      </c>
      <c r="AA1290">
        <f>(IF(ISERROR((IF(ISERROR(VLOOKUP(E1290&amp;G1290,'[1]采购入库货量(公司仓库)'!$A:$H,7,FALSE)),0,VLOOKUP(E1290&amp;G1290,'[1]采购入库货量(公司仓库)'!$A:$H,7,FALSE)))*L1290-(IF(ISERROR(VLOOKUP(E1290&amp;G1290,'[1]采购入库货量(公司仓库)'!$A:$H,8,FALSE)),0,VLOOKUP(E1290&amp;G1290,'[1]采购入库货量(公司仓库)'!$A:$H,8,FALSE)))),0,(IF(ISERROR(VLOOKUP(E1290&amp;G1290,'[1]采购入库货量(公司仓库)'!$A:$H,7,FALSE)),0,VLOOKUP(E1290&amp;G1290,'[1]采购入库货量(公司仓库)'!$A:$H,7,FALSE)))*L1290-(IF(ISERROR(VLOOKUP(E1290&amp;G1290,'[1]采购入库货量(公司仓库)'!$A:$H,8,FALSE)),0,VLOOKUP(E1290&amp;G1290,'[1]采购入库货量(公司仓库)'!$A:$H,8,FALSE)))))</f>
        <v>0</v>
      </c>
      <c r="AB1290">
        <f>SUMIF([1]销售数据!$B:$B,E1290&amp;G1290,[1]销售数据!$G:$G)</f>
        <v>0</v>
      </c>
      <c r="AC1290" s="12">
        <f t="shared" si="333"/>
        <v>0</v>
      </c>
      <c r="AD1290" t="str">
        <f t="shared" si="334"/>
        <v/>
      </c>
      <c r="AE1290">
        <f>SUMIF([1]销售数据!$B:$B,AD1290,[1]销售数据!$L:$L)</f>
        <v>0</v>
      </c>
      <c r="AF1290">
        <f>SUMIF([1]销售数据!$B:$B,AD1290,[1]销售数据!$K:$K)</f>
        <v>0</v>
      </c>
      <c r="AG1290">
        <f>SUMIF([1]销售数据!$B:$B,AD1290,[1]销售数据!$J:$J)</f>
        <v>0</v>
      </c>
      <c r="AH1290">
        <f>SUMIF([1]销售数据!$B:$B,AD1290,[1]销售数据!$I:$I)</f>
        <v>0</v>
      </c>
      <c r="AI1290">
        <f>SUMIF([1]销售数据!$B:$B,AD1290,[1]销售数据!$H:$H)</f>
        <v>0</v>
      </c>
      <c r="AJ1290" s="20">
        <f t="shared" si="335"/>
        <v>0</v>
      </c>
      <c r="AK1290">
        <f>SUMIF([1]发货店铺数!$B:$B,AD1290,[1]发货店铺数!$G:$G)</f>
        <v>0</v>
      </c>
      <c r="AL1290">
        <f>SUMIF([1]销售店铺数!$B:$B,AD1290,[1]销售店铺数!$G:$G)</f>
        <v>0</v>
      </c>
      <c r="AM1290">
        <f>SUMIF([1]销售店铺数!$B:$B,AD1290,[1]销售店铺数!$G:$G)</f>
        <v>0</v>
      </c>
      <c r="AN1290" s="20">
        <f t="shared" si="336"/>
        <v>0</v>
      </c>
      <c r="AO1290" s="20">
        <f t="shared" si="337"/>
        <v>0</v>
      </c>
      <c r="AP1290" s="20">
        <f t="shared" si="338"/>
        <v>0</v>
      </c>
      <c r="AQ1290" s="12">
        <f t="shared" si="339"/>
        <v>0</v>
      </c>
      <c r="AR1290" s="20">
        <f t="shared" si="340"/>
        <v>0</v>
      </c>
      <c r="AS1290" s="20">
        <f t="shared" si="341"/>
        <v>0</v>
      </c>
    </row>
    <row r="1291" spans="1:45">
      <c r="A1291"/>
      <c r="B1291"/>
      <c r="C1291"/>
      <c r="D1291"/>
      <c r="E1291"/>
      <c r="F1291"/>
      <c r="G1291"/>
      <c r="H1291"/>
      <c r="I1291"/>
      <c r="J1291"/>
      <c r="K1291"/>
      <c r="L1291"/>
      <c r="M1291" s="8" t="str">
        <f>IF(ISERROR( VLOOKUP(AD1291,'[1]采购入库货量(公司仓库)'!$A:$I,9,FALSE)),"", VLOOKUP(AD1291,'[1]采购入库货量(公司仓库)'!$A:$I,9,FALSE))</f>
        <v/>
      </c>
      <c r="N1291" s="8" t="str">
        <f>IF(ISERROR( VLOOKUP(AD1291,[1]批发上市日期!$A:$F,6,FALSE)),"",  VLOOKUP(AD1291,[1]批发上市日期!$A:$F,6,FALSE))</f>
        <v/>
      </c>
      <c r="O1291" s="48">
        <f>IF(ISERROR(VLOOKUP(E1291&amp;G1291,'[1]采购入库货量(公司仓库)'!$A:$I,7,FALSE)),0,VLOOKUP(E1291&amp;G1291,'[1]采购入库货量(公司仓库)'!$A:$I,7,FALSE))</f>
        <v>0</v>
      </c>
      <c r="P1291" s="12">
        <f t="shared" si="326"/>
        <v>0</v>
      </c>
      <c r="Q1291" s="14">
        <f>IF(ISERROR(VLOOKUP(E1291&amp;G1291,'[1]采购入库货量(公司仓库)'!$A:$I,8,FALSE)),0,VLOOKUP(E1291&amp;G1291,'[1]采购入库货量(公司仓库)'!$A:$I,8,FALSE))</f>
        <v>0</v>
      </c>
      <c r="R1291" s="12">
        <f t="shared" si="327"/>
        <v>0</v>
      </c>
      <c r="S1291">
        <f>SUMIF([1]库存总量!$H:$H,E1291&amp;G1291,[1]库存总量!$G:$G)</f>
        <v>0</v>
      </c>
      <c r="T1291" s="12">
        <f t="shared" si="328"/>
        <v>0</v>
      </c>
      <c r="U1291">
        <f>SUMIFS([1]库存总量!$G:$G,[1]库存总量!$H:$H,E1291&amp;G1291,[1]库存总量!$A:$A,"B")</f>
        <v>0</v>
      </c>
      <c r="V1291" s="12">
        <f t="shared" si="329"/>
        <v>0</v>
      </c>
      <c r="W1291">
        <f>SUMIFS([1]库存总量!$G:$G,[1]库存总量!$H:$H,E1291&amp;G1291,[1]库存总量!$A:$A,"K")</f>
        <v>0</v>
      </c>
      <c r="X1291" s="12">
        <f t="shared" si="330"/>
        <v>0</v>
      </c>
      <c r="Y1291">
        <f t="shared" si="331"/>
        <v>0</v>
      </c>
      <c r="Z1291" s="12">
        <f t="shared" si="332"/>
        <v>0</v>
      </c>
      <c r="AA1291">
        <f>(IF(ISERROR((IF(ISERROR(VLOOKUP(E1291&amp;G1291,'[1]采购入库货量(公司仓库)'!$A:$H,7,FALSE)),0,VLOOKUP(E1291&amp;G1291,'[1]采购入库货量(公司仓库)'!$A:$H,7,FALSE)))*L1291-(IF(ISERROR(VLOOKUP(E1291&amp;G1291,'[1]采购入库货量(公司仓库)'!$A:$H,8,FALSE)),0,VLOOKUP(E1291&amp;G1291,'[1]采购入库货量(公司仓库)'!$A:$H,8,FALSE)))),0,(IF(ISERROR(VLOOKUP(E1291&amp;G1291,'[1]采购入库货量(公司仓库)'!$A:$H,7,FALSE)),0,VLOOKUP(E1291&amp;G1291,'[1]采购入库货量(公司仓库)'!$A:$H,7,FALSE)))*L1291-(IF(ISERROR(VLOOKUP(E1291&amp;G1291,'[1]采购入库货量(公司仓库)'!$A:$H,8,FALSE)),0,VLOOKUP(E1291&amp;G1291,'[1]采购入库货量(公司仓库)'!$A:$H,8,FALSE)))))</f>
        <v>0</v>
      </c>
      <c r="AB1291">
        <f>SUMIF([1]销售数据!$B:$B,E1291&amp;G1291,[1]销售数据!$G:$G)</f>
        <v>0</v>
      </c>
      <c r="AC1291" s="12">
        <f t="shared" si="333"/>
        <v>0</v>
      </c>
      <c r="AD1291" t="str">
        <f t="shared" si="334"/>
        <v/>
      </c>
      <c r="AE1291">
        <f>SUMIF([1]销售数据!$B:$B,AD1291,[1]销售数据!$L:$L)</f>
        <v>0</v>
      </c>
      <c r="AF1291">
        <f>SUMIF([1]销售数据!$B:$B,AD1291,[1]销售数据!$K:$K)</f>
        <v>0</v>
      </c>
      <c r="AG1291">
        <f>SUMIF([1]销售数据!$B:$B,AD1291,[1]销售数据!$J:$J)</f>
        <v>0</v>
      </c>
      <c r="AH1291">
        <f>SUMIF([1]销售数据!$B:$B,AD1291,[1]销售数据!$I:$I)</f>
        <v>0</v>
      </c>
      <c r="AI1291">
        <f>SUMIF([1]销售数据!$B:$B,AD1291,[1]销售数据!$H:$H)</f>
        <v>0</v>
      </c>
      <c r="AJ1291" s="20">
        <f t="shared" si="335"/>
        <v>0</v>
      </c>
      <c r="AK1291">
        <f>SUMIF([1]发货店铺数!$B:$B,AD1291,[1]发货店铺数!$G:$G)</f>
        <v>0</v>
      </c>
      <c r="AL1291">
        <f>SUMIF([1]销售店铺数!$B:$B,AD1291,[1]销售店铺数!$G:$G)</f>
        <v>0</v>
      </c>
      <c r="AM1291">
        <f>SUMIF([1]销售店铺数!$B:$B,AD1291,[1]销售店铺数!$G:$G)</f>
        <v>0</v>
      </c>
      <c r="AN1291" s="20">
        <f t="shared" si="336"/>
        <v>0</v>
      </c>
      <c r="AO1291" s="20">
        <f t="shared" si="337"/>
        <v>0</v>
      </c>
      <c r="AP1291" s="20">
        <f t="shared" si="338"/>
        <v>0</v>
      </c>
      <c r="AQ1291" s="12">
        <f t="shared" si="339"/>
        <v>0</v>
      </c>
      <c r="AR1291" s="20">
        <f t="shared" si="340"/>
        <v>0</v>
      </c>
      <c r="AS1291" s="20">
        <f t="shared" si="341"/>
        <v>0</v>
      </c>
    </row>
    <row r="1292" spans="1:45">
      <c r="A1292"/>
      <c r="B1292"/>
      <c r="C1292"/>
      <c r="D1292"/>
      <c r="E1292"/>
      <c r="F1292"/>
      <c r="G1292"/>
      <c r="H1292"/>
      <c r="I1292"/>
      <c r="J1292"/>
      <c r="K1292"/>
      <c r="L1292"/>
      <c r="M1292" s="8" t="str">
        <f>IF(ISERROR( VLOOKUP(AD1292,'[1]采购入库货量(公司仓库)'!$A:$I,9,FALSE)),"", VLOOKUP(AD1292,'[1]采购入库货量(公司仓库)'!$A:$I,9,FALSE))</f>
        <v/>
      </c>
      <c r="N1292" s="8" t="str">
        <f>IF(ISERROR( VLOOKUP(AD1292,[1]批发上市日期!$A:$F,6,FALSE)),"",  VLOOKUP(AD1292,[1]批发上市日期!$A:$F,6,FALSE))</f>
        <v/>
      </c>
      <c r="O1292" s="48">
        <f>IF(ISERROR(VLOOKUP(E1292&amp;G1292,'[1]采购入库货量(公司仓库)'!$A:$I,7,FALSE)),0,VLOOKUP(E1292&amp;G1292,'[1]采购入库货量(公司仓库)'!$A:$I,7,FALSE))</f>
        <v>0</v>
      </c>
      <c r="P1292" s="12">
        <f t="shared" si="326"/>
        <v>0</v>
      </c>
      <c r="Q1292" s="14">
        <f>IF(ISERROR(VLOOKUP(E1292&amp;G1292,'[1]采购入库货量(公司仓库)'!$A:$I,8,FALSE)),0,VLOOKUP(E1292&amp;G1292,'[1]采购入库货量(公司仓库)'!$A:$I,8,FALSE))</f>
        <v>0</v>
      </c>
      <c r="R1292" s="12">
        <f t="shared" si="327"/>
        <v>0</v>
      </c>
      <c r="S1292">
        <f>SUMIF([1]库存总量!$H:$H,E1292&amp;G1292,[1]库存总量!$G:$G)</f>
        <v>0</v>
      </c>
      <c r="T1292" s="12">
        <f t="shared" si="328"/>
        <v>0</v>
      </c>
      <c r="U1292">
        <f>SUMIFS([1]库存总量!$G:$G,[1]库存总量!$H:$H,E1292&amp;G1292,[1]库存总量!$A:$A,"B")</f>
        <v>0</v>
      </c>
      <c r="V1292" s="12">
        <f t="shared" si="329"/>
        <v>0</v>
      </c>
      <c r="W1292">
        <f>SUMIFS([1]库存总量!$G:$G,[1]库存总量!$H:$H,E1292&amp;G1292,[1]库存总量!$A:$A,"K")</f>
        <v>0</v>
      </c>
      <c r="X1292" s="12">
        <f t="shared" si="330"/>
        <v>0</v>
      </c>
      <c r="Y1292">
        <f t="shared" si="331"/>
        <v>0</v>
      </c>
      <c r="Z1292" s="12">
        <f t="shared" si="332"/>
        <v>0</v>
      </c>
      <c r="AA1292">
        <f>(IF(ISERROR((IF(ISERROR(VLOOKUP(E1292&amp;G1292,'[1]采购入库货量(公司仓库)'!$A:$H,7,FALSE)),0,VLOOKUP(E1292&amp;G1292,'[1]采购入库货量(公司仓库)'!$A:$H,7,FALSE)))*L1292-(IF(ISERROR(VLOOKUP(E1292&amp;G1292,'[1]采购入库货量(公司仓库)'!$A:$H,8,FALSE)),0,VLOOKUP(E1292&amp;G1292,'[1]采购入库货量(公司仓库)'!$A:$H,8,FALSE)))),0,(IF(ISERROR(VLOOKUP(E1292&amp;G1292,'[1]采购入库货量(公司仓库)'!$A:$H,7,FALSE)),0,VLOOKUP(E1292&amp;G1292,'[1]采购入库货量(公司仓库)'!$A:$H,7,FALSE)))*L1292-(IF(ISERROR(VLOOKUP(E1292&amp;G1292,'[1]采购入库货量(公司仓库)'!$A:$H,8,FALSE)),0,VLOOKUP(E1292&amp;G1292,'[1]采购入库货量(公司仓库)'!$A:$H,8,FALSE)))))</f>
        <v>0</v>
      </c>
      <c r="AB1292">
        <f>SUMIF([1]销售数据!$B:$B,E1292&amp;G1292,[1]销售数据!$G:$G)</f>
        <v>0</v>
      </c>
      <c r="AC1292" s="12">
        <f t="shared" si="333"/>
        <v>0</v>
      </c>
      <c r="AD1292" t="str">
        <f t="shared" si="334"/>
        <v/>
      </c>
      <c r="AE1292">
        <f>SUMIF([1]销售数据!$B:$B,AD1292,[1]销售数据!$L:$L)</f>
        <v>0</v>
      </c>
      <c r="AF1292">
        <f>SUMIF([1]销售数据!$B:$B,AD1292,[1]销售数据!$K:$K)</f>
        <v>0</v>
      </c>
      <c r="AG1292">
        <f>SUMIF([1]销售数据!$B:$B,AD1292,[1]销售数据!$J:$J)</f>
        <v>0</v>
      </c>
      <c r="AH1292">
        <f>SUMIF([1]销售数据!$B:$B,AD1292,[1]销售数据!$I:$I)</f>
        <v>0</v>
      </c>
      <c r="AI1292">
        <f>SUMIF([1]销售数据!$B:$B,AD1292,[1]销售数据!$H:$H)</f>
        <v>0</v>
      </c>
      <c r="AJ1292" s="20">
        <f t="shared" si="335"/>
        <v>0</v>
      </c>
      <c r="AK1292">
        <f>SUMIF([1]发货店铺数!$B:$B,AD1292,[1]发货店铺数!$G:$G)</f>
        <v>0</v>
      </c>
      <c r="AL1292">
        <f>SUMIF([1]销售店铺数!$B:$B,AD1292,[1]销售店铺数!$G:$G)</f>
        <v>0</v>
      </c>
      <c r="AM1292">
        <f>SUMIF([1]销售店铺数!$B:$B,AD1292,[1]销售店铺数!$G:$G)</f>
        <v>0</v>
      </c>
      <c r="AN1292" s="20">
        <f t="shared" si="336"/>
        <v>0</v>
      </c>
      <c r="AO1292" s="20">
        <f t="shared" si="337"/>
        <v>0</v>
      </c>
      <c r="AP1292" s="20">
        <f t="shared" si="338"/>
        <v>0</v>
      </c>
      <c r="AQ1292" s="12">
        <f t="shared" si="339"/>
        <v>0</v>
      </c>
      <c r="AR1292" s="20">
        <f t="shared" si="340"/>
        <v>0</v>
      </c>
      <c r="AS1292" s="20">
        <f t="shared" si="341"/>
        <v>0</v>
      </c>
    </row>
    <row r="1293" spans="1:45">
      <c r="A1293"/>
      <c r="B1293"/>
      <c r="C1293"/>
      <c r="D1293"/>
      <c r="E1293"/>
      <c r="F1293"/>
      <c r="G1293"/>
      <c r="H1293"/>
      <c r="I1293"/>
      <c r="J1293"/>
      <c r="K1293"/>
      <c r="L1293"/>
      <c r="M1293" s="8" t="str">
        <f>IF(ISERROR( VLOOKUP(AD1293,'[1]采购入库货量(公司仓库)'!$A:$I,9,FALSE)),"", VLOOKUP(AD1293,'[1]采购入库货量(公司仓库)'!$A:$I,9,FALSE))</f>
        <v/>
      </c>
      <c r="N1293" s="8" t="str">
        <f>IF(ISERROR( VLOOKUP(AD1293,[1]批发上市日期!$A:$F,6,FALSE)),"",  VLOOKUP(AD1293,[1]批发上市日期!$A:$F,6,FALSE))</f>
        <v/>
      </c>
      <c r="O1293" s="48">
        <f>IF(ISERROR(VLOOKUP(E1293&amp;G1293,'[1]采购入库货量(公司仓库)'!$A:$I,7,FALSE)),0,VLOOKUP(E1293&amp;G1293,'[1]采购入库货量(公司仓库)'!$A:$I,7,FALSE))</f>
        <v>0</v>
      </c>
      <c r="P1293" s="12">
        <f t="shared" si="326"/>
        <v>0</v>
      </c>
      <c r="Q1293" s="14">
        <f>IF(ISERROR(VLOOKUP(E1293&amp;G1293,'[1]采购入库货量(公司仓库)'!$A:$I,8,FALSE)),0,VLOOKUP(E1293&amp;G1293,'[1]采购入库货量(公司仓库)'!$A:$I,8,FALSE))</f>
        <v>0</v>
      </c>
      <c r="R1293" s="12">
        <f t="shared" si="327"/>
        <v>0</v>
      </c>
      <c r="S1293">
        <f>SUMIF([1]库存总量!$H:$H,E1293&amp;G1293,[1]库存总量!$G:$G)</f>
        <v>0</v>
      </c>
      <c r="T1293" s="12">
        <f t="shared" si="328"/>
        <v>0</v>
      </c>
      <c r="U1293">
        <f>SUMIFS([1]库存总量!$G:$G,[1]库存总量!$H:$H,E1293&amp;G1293,[1]库存总量!$A:$A,"B")</f>
        <v>0</v>
      </c>
      <c r="V1293" s="12">
        <f t="shared" si="329"/>
        <v>0</v>
      </c>
      <c r="W1293">
        <f>SUMIFS([1]库存总量!$G:$G,[1]库存总量!$H:$H,E1293&amp;G1293,[1]库存总量!$A:$A,"K")</f>
        <v>0</v>
      </c>
      <c r="X1293" s="12">
        <f t="shared" si="330"/>
        <v>0</v>
      </c>
      <c r="Y1293">
        <f t="shared" si="331"/>
        <v>0</v>
      </c>
      <c r="Z1293" s="12">
        <f t="shared" si="332"/>
        <v>0</v>
      </c>
      <c r="AA1293">
        <f>(IF(ISERROR((IF(ISERROR(VLOOKUP(E1293&amp;G1293,'[1]采购入库货量(公司仓库)'!$A:$H,7,FALSE)),0,VLOOKUP(E1293&amp;G1293,'[1]采购入库货量(公司仓库)'!$A:$H,7,FALSE)))*L1293-(IF(ISERROR(VLOOKUP(E1293&amp;G1293,'[1]采购入库货量(公司仓库)'!$A:$H,8,FALSE)),0,VLOOKUP(E1293&amp;G1293,'[1]采购入库货量(公司仓库)'!$A:$H,8,FALSE)))),0,(IF(ISERROR(VLOOKUP(E1293&amp;G1293,'[1]采购入库货量(公司仓库)'!$A:$H,7,FALSE)),0,VLOOKUP(E1293&amp;G1293,'[1]采购入库货量(公司仓库)'!$A:$H,7,FALSE)))*L1293-(IF(ISERROR(VLOOKUP(E1293&amp;G1293,'[1]采购入库货量(公司仓库)'!$A:$H,8,FALSE)),0,VLOOKUP(E1293&amp;G1293,'[1]采购入库货量(公司仓库)'!$A:$H,8,FALSE)))))</f>
        <v>0</v>
      </c>
      <c r="AB1293">
        <f>SUMIF([1]销售数据!$B:$B,E1293&amp;G1293,[1]销售数据!$G:$G)</f>
        <v>0</v>
      </c>
      <c r="AC1293" s="12">
        <f t="shared" si="333"/>
        <v>0</v>
      </c>
      <c r="AD1293" t="str">
        <f t="shared" si="334"/>
        <v/>
      </c>
      <c r="AE1293">
        <f>SUMIF([1]销售数据!$B:$B,AD1293,[1]销售数据!$L:$L)</f>
        <v>0</v>
      </c>
      <c r="AF1293">
        <f>SUMIF([1]销售数据!$B:$B,AD1293,[1]销售数据!$K:$K)</f>
        <v>0</v>
      </c>
      <c r="AG1293">
        <f>SUMIF([1]销售数据!$B:$B,AD1293,[1]销售数据!$J:$J)</f>
        <v>0</v>
      </c>
      <c r="AH1293">
        <f>SUMIF([1]销售数据!$B:$B,AD1293,[1]销售数据!$I:$I)</f>
        <v>0</v>
      </c>
      <c r="AI1293">
        <f>SUMIF([1]销售数据!$B:$B,AD1293,[1]销售数据!$H:$H)</f>
        <v>0</v>
      </c>
      <c r="AJ1293" s="20">
        <f t="shared" si="335"/>
        <v>0</v>
      </c>
      <c r="AK1293">
        <f>SUMIF([1]发货店铺数!$B:$B,AD1293,[1]发货店铺数!$G:$G)</f>
        <v>0</v>
      </c>
      <c r="AL1293">
        <f>SUMIF([1]销售店铺数!$B:$B,AD1293,[1]销售店铺数!$G:$G)</f>
        <v>0</v>
      </c>
      <c r="AM1293">
        <f>SUMIF([1]销售店铺数!$B:$B,AD1293,[1]销售店铺数!$G:$G)</f>
        <v>0</v>
      </c>
      <c r="AN1293" s="20">
        <f t="shared" si="336"/>
        <v>0</v>
      </c>
      <c r="AO1293" s="20">
        <f t="shared" si="337"/>
        <v>0</v>
      </c>
      <c r="AP1293" s="20">
        <f t="shared" si="338"/>
        <v>0</v>
      </c>
      <c r="AQ1293" s="12">
        <f t="shared" si="339"/>
        <v>0</v>
      </c>
      <c r="AR1293" s="20">
        <f t="shared" si="340"/>
        <v>0</v>
      </c>
      <c r="AS1293" s="20">
        <f t="shared" si="341"/>
        <v>0</v>
      </c>
    </row>
    <row r="1294" spans="1:45">
      <c r="A1294"/>
      <c r="B1294"/>
      <c r="C1294"/>
      <c r="D1294"/>
      <c r="E1294"/>
      <c r="F1294"/>
      <c r="G1294"/>
      <c r="H1294"/>
      <c r="I1294"/>
      <c r="J1294"/>
      <c r="K1294"/>
      <c r="L1294"/>
      <c r="M1294" s="8" t="str">
        <f>IF(ISERROR( VLOOKUP(AD1294,'[1]采购入库货量(公司仓库)'!$A:$I,9,FALSE)),"", VLOOKUP(AD1294,'[1]采购入库货量(公司仓库)'!$A:$I,9,FALSE))</f>
        <v/>
      </c>
      <c r="N1294" s="8" t="str">
        <f>IF(ISERROR( VLOOKUP(AD1294,[1]批发上市日期!$A:$F,6,FALSE)),"",  VLOOKUP(AD1294,[1]批发上市日期!$A:$F,6,FALSE))</f>
        <v/>
      </c>
      <c r="O1294" s="48">
        <f>IF(ISERROR(VLOOKUP(E1294&amp;G1294,'[1]采购入库货量(公司仓库)'!$A:$I,7,FALSE)),0,VLOOKUP(E1294&amp;G1294,'[1]采购入库货量(公司仓库)'!$A:$I,7,FALSE))</f>
        <v>0</v>
      </c>
      <c r="P1294" s="12">
        <f t="shared" si="326"/>
        <v>0</v>
      </c>
      <c r="Q1294" s="14">
        <f>IF(ISERROR(VLOOKUP(E1294&amp;G1294,'[1]采购入库货量(公司仓库)'!$A:$I,8,FALSE)),0,VLOOKUP(E1294&amp;G1294,'[1]采购入库货量(公司仓库)'!$A:$I,8,FALSE))</f>
        <v>0</v>
      </c>
      <c r="R1294" s="12">
        <f t="shared" si="327"/>
        <v>0</v>
      </c>
      <c r="S1294">
        <f>SUMIF([1]库存总量!$H:$H,E1294&amp;G1294,[1]库存总量!$G:$G)</f>
        <v>0</v>
      </c>
      <c r="T1294" s="12">
        <f t="shared" si="328"/>
        <v>0</v>
      </c>
      <c r="U1294">
        <f>SUMIFS([1]库存总量!$G:$G,[1]库存总量!$H:$H,E1294&amp;G1294,[1]库存总量!$A:$A,"B")</f>
        <v>0</v>
      </c>
      <c r="V1294" s="12">
        <f t="shared" si="329"/>
        <v>0</v>
      </c>
      <c r="W1294">
        <f>SUMIFS([1]库存总量!$G:$G,[1]库存总量!$H:$H,E1294&amp;G1294,[1]库存总量!$A:$A,"K")</f>
        <v>0</v>
      </c>
      <c r="X1294" s="12">
        <f t="shared" si="330"/>
        <v>0</v>
      </c>
      <c r="Y1294">
        <f t="shared" si="331"/>
        <v>0</v>
      </c>
      <c r="Z1294" s="12">
        <f t="shared" si="332"/>
        <v>0</v>
      </c>
      <c r="AA1294">
        <f>(IF(ISERROR((IF(ISERROR(VLOOKUP(E1294&amp;G1294,'[1]采购入库货量(公司仓库)'!$A:$H,7,FALSE)),0,VLOOKUP(E1294&amp;G1294,'[1]采购入库货量(公司仓库)'!$A:$H,7,FALSE)))*L1294-(IF(ISERROR(VLOOKUP(E1294&amp;G1294,'[1]采购入库货量(公司仓库)'!$A:$H,8,FALSE)),0,VLOOKUP(E1294&amp;G1294,'[1]采购入库货量(公司仓库)'!$A:$H,8,FALSE)))),0,(IF(ISERROR(VLOOKUP(E1294&amp;G1294,'[1]采购入库货量(公司仓库)'!$A:$H,7,FALSE)),0,VLOOKUP(E1294&amp;G1294,'[1]采购入库货量(公司仓库)'!$A:$H,7,FALSE)))*L1294-(IF(ISERROR(VLOOKUP(E1294&amp;G1294,'[1]采购入库货量(公司仓库)'!$A:$H,8,FALSE)),0,VLOOKUP(E1294&amp;G1294,'[1]采购入库货量(公司仓库)'!$A:$H,8,FALSE)))))</f>
        <v>0</v>
      </c>
      <c r="AB1294">
        <f>SUMIF([1]销售数据!$B:$B,E1294&amp;G1294,[1]销售数据!$G:$G)</f>
        <v>0</v>
      </c>
      <c r="AC1294" s="12">
        <f t="shared" si="333"/>
        <v>0</v>
      </c>
      <c r="AD1294" t="str">
        <f t="shared" si="334"/>
        <v/>
      </c>
      <c r="AE1294">
        <f>SUMIF([1]销售数据!$B:$B,AD1294,[1]销售数据!$L:$L)</f>
        <v>0</v>
      </c>
      <c r="AF1294">
        <f>SUMIF([1]销售数据!$B:$B,AD1294,[1]销售数据!$K:$K)</f>
        <v>0</v>
      </c>
      <c r="AG1294">
        <f>SUMIF([1]销售数据!$B:$B,AD1294,[1]销售数据!$J:$J)</f>
        <v>0</v>
      </c>
      <c r="AH1294">
        <f>SUMIF([1]销售数据!$B:$B,AD1294,[1]销售数据!$I:$I)</f>
        <v>0</v>
      </c>
      <c r="AI1294">
        <f>SUMIF([1]销售数据!$B:$B,AD1294,[1]销售数据!$H:$H)</f>
        <v>0</v>
      </c>
      <c r="AJ1294" s="20">
        <f t="shared" si="335"/>
        <v>0</v>
      </c>
      <c r="AK1294">
        <f>SUMIF([1]发货店铺数!$B:$B,AD1294,[1]发货店铺数!$G:$G)</f>
        <v>0</v>
      </c>
      <c r="AL1294">
        <f>SUMIF([1]销售店铺数!$B:$B,AD1294,[1]销售店铺数!$G:$G)</f>
        <v>0</v>
      </c>
      <c r="AM1294">
        <f>SUMIF([1]销售店铺数!$B:$B,AD1294,[1]销售店铺数!$G:$G)</f>
        <v>0</v>
      </c>
      <c r="AN1294" s="20">
        <f t="shared" si="336"/>
        <v>0</v>
      </c>
      <c r="AO1294" s="20">
        <f t="shared" si="337"/>
        <v>0</v>
      </c>
      <c r="AP1294" s="20">
        <f t="shared" si="338"/>
        <v>0</v>
      </c>
      <c r="AQ1294" s="12">
        <f t="shared" si="339"/>
        <v>0</v>
      </c>
      <c r="AR1294" s="20">
        <f t="shared" si="340"/>
        <v>0</v>
      </c>
      <c r="AS1294" s="20">
        <f t="shared" si="341"/>
        <v>0</v>
      </c>
    </row>
    <row r="1295" spans="1:45">
      <c r="A1295"/>
      <c r="B1295"/>
      <c r="C1295"/>
      <c r="D1295"/>
      <c r="E1295"/>
      <c r="F1295"/>
      <c r="G1295"/>
      <c r="H1295"/>
      <c r="I1295"/>
      <c r="J1295"/>
      <c r="K1295"/>
      <c r="L1295"/>
      <c r="M1295" s="8" t="str">
        <f>IF(ISERROR( VLOOKUP(AD1295,'[1]采购入库货量(公司仓库)'!$A:$I,9,FALSE)),"", VLOOKUP(AD1295,'[1]采购入库货量(公司仓库)'!$A:$I,9,FALSE))</f>
        <v/>
      </c>
      <c r="N1295" s="8" t="str">
        <f>IF(ISERROR( VLOOKUP(AD1295,[1]批发上市日期!$A:$F,6,FALSE)),"",  VLOOKUP(AD1295,[1]批发上市日期!$A:$F,6,FALSE))</f>
        <v/>
      </c>
      <c r="O1295" s="48">
        <f>IF(ISERROR(VLOOKUP(E1295&amp;G1295,'[1]采购入库货量(公司仓库)'!$A:$I,7,FALSE)),0,VLOOKUP(E1295&amp;G1295,'[1]采购入库货量(公司仓库)'!$A:$I,7,FALSE))</f>
        <v>0</v>
      </c>
      <c r="P1295" s="12">
        <f t="shared" si="326"/>
        <v>0</v>
      </c>
      <c r="Q1295" s="14">
        <f>IF(ISERROR(VLOOKUP(E1295&amp;G1295,'[1]采购入库货量(公司仓库)'!$A:$I,8,FALSE)),0,VLOOKUP(E1295&amp;G1295,'[1]采购入库货量(公司仓库)'!$A:$I,8,FALSE))</f>
        <v>0</v>
      </c>
      <c r="R1295" s="12">
        <f t="shared" si="327"/>
        <v>0</v>
      </c>
      <c r="S1295">
        <f>SUMIF([1]库存总量!$H:$H,E1295&amp;G1295,[1]库存总量!$G:$G)</f>
        <v>0</v>
      </c>
      <c r="T1295" s="12">
        <f t="shared" si="328"/>
        <v>0</v>
      </c>
      <c r="U1295">
        <f>SUMIFS([1]库存总量!$G:$G,[1]库存总量!$H:$H,E1295&amp;G1295,[1]库存总量!$A:$A,"B")</f>
        <v>0</v>
      </c>
      <c r="V1295" s="12">
        <f t="shared" si="329"/>
        <v>0</v>
      </c>
      <c r="W1295">
        <f>SUMIFS([1]库存总量!$G:$G,[1]库存总量!$H:$H,E1295&amp;G1295,[1]库存总量!$A:$A,"K")</f>
        <v>0</v>
      </c>
      <c r="X1295" s="12">
        <f t="shared" si="330"/>
        <v>0</v>
      </c>
      <c r="Y1295">
        <f t="shared" si="331"/>
        <v>0</v>
      </c>
      <c r="Z1295" s="12">
        <f t="shared" si="332"/>
        <v>0</v>
      </c>
      <c r="AA1295">
        <f>(IF(ISERROR((IF(ISERROR(VLOOKUP(E1295&amp;G1295,'[1]采购入库货量(公司仓库)'!$A:$H,7,FALSE)),0,VLOOKUP(E1295&amp;G1295,'[1]采购入库货量(公司仓库)'!$A:$H,7,FALSE)))*L1295-(IF(ISERROR(VLOOKUP(E1295&amp;G1295,'[1]采购入库货量(公司仓库)'!$A:$H,8,FALSE)),0,VLOOKUP(E1295&amp;G1295,'[1]采购入库货量(公司仓库)'!$A:$H,8,FALSE)))),0,(IF(ISERROR(VLOOKUP(E1295&amp;G1295,'[1]采购入库货量(公司仓库)'!$A:$H,7,FALSE)),0,VLOOKUP(E1295&amp;G1295,'[1]采购入库货量(公司仓库)'!$A:$H,7,FALSE)))*L1295-(IF(ISERROR(VLOOKUP(E1295&amp;G1295,'[1]采购入库货量(公司仓库)'!$A:$H,8,FALSE)),0,VLOOKUP(E1295&amp;G1295,'[1]采购入库货量(公司仓库)'!$A:$H,8,FALSE)))))</f>
        <v>0</v>
      </c>
      <c r="AB1295">
        <f>SUMIF([1]销售数据!$B:$B,E1295&amp;G1295,[1]销售数据!$G:$G)</f>
        <v>0</v>
      </c>
      <c r="AC1295" s="12">
        <f t="shared" si="333"/>
        <v>0</v>
      </c>
      <c r="AD1295" t="str">
        <f t="shared" si="334"/>
        <v/>
      </c>
      <c r="AE1295">
        <f>SUMIF([1]销售数据!$B:$B,AD1295,[1]销售数据!$L:$L)</f>
        <v>0</v>
      </c>
      <c r="AF1295">
        <f>SUMIF([1]销售数据!$B:$B,AD1295,[1]销售数据!$K:$K)</f>
        <v>0</v>
      </c>
      <c r="AG1295">
        <f>SUMIF([1]销售数据!$B:$B,AD1295,[1]销售数据!$J:$J)</f>
        <v>0</v>
      </c>
      <c r="AH1295">
        <f>SUMIF([1]销售数据!$B:$B,AD1295,[1]销售数据!$I:$I)</f>
        <v>0</v>
      </c>
      <c r="AI1295">
        <f>SUMIF([1]销售数据!$B:$B,AD1295,[1]销售数据!$H:$H)</f>
        <v>0</v>
      </c>
      <c r="AJ1295" s="20">
        <f t="shared" si="335"/>
        <v>0</v>
      </c>
      <c r="AK1295">
        <f>SUMIF([1]发货店铺数!$B:$B,AD1295,[1]发货店铺数!$G:$G)</f>
        <v>0</v>
      </c>
      <c r="AL1295">
        <f>SUMIF([1]销售店铺数!$B:$B,AD1295,[1]销售店铺数!$G:$G)</f>
        <v>0</v>
      </c>
      <c r="AM1295">
        <f>SUMIF([1]销售店铺数!$B:$B,AD1295,[1]销售店铺数!$G:$G)</f>
        <v>0</v>
      </c>
      <c r="AN1295" s="20">
        <f t="shared" si="336"/>
        <v>0</v>
      </c>
      <c r="AO1295" s="20">
        <f t="shared" si="337"/>
        <v>0</v>
      </c>
      <c r="AP1295" s="20">
        <f t="shared" si="338"/>
        <v>0</v>
      </c>
      <c r="AQ1295" s="12">
        <f t="shared" si="339"/>
        <v>0</v>
      </c>
      <c r="AR1295" s="20">
        <f t="shared" si="340"/>
        <v>0</v>
      </c>
      <c r="AS1295" s="20">
        <f t="shared" si="341"/>
        <v>0</v>
      </c>
    </row>
    <row r="1296" spans="1:45">
      <c r="A1296"/>
      <c r="B1296"/>
      <c r="C1296"/>
      <c r="D1296"/>
      <c r="E1296"/>
      <c r="F1296"/>
      <c r="G1296"/>
      <c r="H1296"/>
      <c r="I1296"/>
      <c r="J1296"/>
      <c r="K1296"/>
      <c r="L1296"/>
      <c r="M1296" s="8" t="str">
        <f>IF(ISERROR( VLOOKUP(AD1296,'[1]采购入库货量(公司仓库)'!$A:$I,9,FALSE)),"", VLOOKUP(AD1296,'[1]采购入库货量(公司仓库)'!$A:$I,9,FALSE))</f>
        <v/>
      </c>
      <c r="N1296" s="8" t="str">
        <f>IF(ISERROR( VLOOKUP(AD1296,[1]批发上市日期!$A:$F,6,FALSE)),"",  VLOOKUP(AD1296,[1]批发上市日期!$A:$F,6,FALSE))</f>
        <v/>
      </c>
      <c r="O1296" s="48">
        <f>IF(ISERROR(VLOOKUP(E1296&amp;G1296,'[1]采购入库货量(公司仓库)'!$A:$I,7,FALSE)),0,VLOOKUP(E1296&amp;G1296,'[1]采购入库货量(公司仓库)'!$A:$I,7,FALSE))</f>
        <v>0</v>
      </c>
      <c r="P1296" s="12">
        <f t="shared" si="326"/>
        <v>0</v>
      </c>
      <c r="Q1296" s="14">
        <f>IF(ISERROR(VLOOKUP(E1296&amp;G1296,'[1]采购入库货量(公司仓库)'!$A:$I,8,FALSE)),0,VLOOKUP(E1296&amp;G1296,'[1]采购入库货量(公司仓库)'!$A:$I,8,FALSE))</f>
        <v>0</v>
      </c>
      <c r="R1296" s="12">
        <f t="shared" si="327"/>
        <v>0</v>
      </c>
      <c r="S1296">
        <f>SUMIF([1]库存总量!$H:$H,E1296&amp;G1296,[1]库存总量!$G:$G)</f>
        <v>0</v>
      </c>
      <c r="T1296" s="12">
        <f t="shared" si="328"/>
        <v>0</v>
      </c>
      <c r="U1296">
        <f>SUMIFS([1]库存总量!$G:$G,[1]库存总量!$H:$H,E1296&amp;G1296,[1]库存总量!$A:$A,"B")</f>
        <v>0</v>
      </c>
      <c r="V1296" s="12">
        <f t="shared" si="329"/>
        <v>0</v>
      </c>
      <c r="W1296">
        <f>SUMIFS([1]库存总量!$G:$G,[1]库存总量!$H:$H,E1296&amp;G1296,[1]库存总量!$A:$A,"K")</f>
        <v>0</v>
      </c>
      <c r="X1296" s="12">
        <f t="shared" si="330"/>
        <v>0</v>
      </c>
      <c r="Y1296">
        <f t="shared" si="331"/>
        <v>0</v>
      </c>
      <c r="Z1296" s="12">
        <f t="shared" si="332"/>
        <v>0</v>
      </c>
      <c r="AA1296">
        <f>(IF(ISERROR((IF(ISERROR(VLOOKUP(E1296&amp;G1296,'[1]采购入库货量(公司仓库)'!$A:$H,7,FALSE)),0,VLOOKUP(E1296&amp;G1296,'[1]采购入库货量(公司仓库)'!$A:$H,7,FALSE)))*L1296-(IF(ISERROR(VLOOKUP(E1296&amp;G1296,'[1]采购入库货量(公司仓库)'!$A:$H,8,FALSE)),0,VLOOKUP(E1296&amp;G1296,'[1]采购入库货量(公司仓库)'!$A:$H,8,FALSE)))),0,(IF(ISERROR(VLOOKUP(E1296&amp;G1296,'[1]采购入库货量(公司仓库)'!$A:$H,7,FALSE)),0,VLOOKUP(E1296&amp;G1296,'[1]采购入库货量(公司仓库)'!$A:$H,7,FALSE)))*L1296-(IF(ISERROR(VLOOKUP(E1296&amp;G1296,'[1]采购入库货量(公司仓库)'!$A:$H,8,FALSE)),0,VLOOKUP(E1296&amp;G1296,'[1]采购入库货量(公司仓库)'!$A:$H,8,FALSE)))))</f>
        <v>0</v>
      </c>
      <c r="AB1296">
        <f>SUMIF([1]销售数据!$B:$B,E1296&amp;G1296,[1]销售数据!$G:$G)</f>
        <v>0</v>
      </c>
      <c r="AC1296" s="12">
        <f t="shared" si="333"/>
        <v>0</v>
      </c>
      <c r="AD1296" t="str">
        <f t="shared" si="334"/>
        <v/>
      </c>
      <c r="AE1296">
        <f>SUMIF([1]销售数据!$B:$B,AD1296,[1]销售数据!$L:$L)</f>
        <v>0</v>
      </c>
      <c r="AF1296">
        <f>SUMIF([1]销售数据!$B:$B,AD1296,[1]销售数据!$K:$K)</f>
        <v>0</v>
      </c>
      <c r="AG1296">
        <f>SUMIF([1]销售数据!$B:$B,AD1296,[1]销售数据!$J:$J)</f>
        <v>0</v>
      </c>
      <c r="AH1296">
        <f>SUMIF([1]销售数据!$B:$B,AD1296,[1]销售数据!$I:$I)</f>
        <v>0</v>
      </c>
      <c r="AI1296">
        <f>SUMIF([1]销售数据!$B:$B,AD1296,[1]销售数据!$H:$H)</f>
        <v>0</v>
      </c>
      <c r="AJ1296" s="20">
        <f t="shared" si="335"/>
        <v>0</v>
      </c>
      <c r="AK1296">
        <f>SUMIF([1]发货店铺数!$B:$B,AD1296,[1]发货店铺数!$G:$G)</f>
        <v>0</v>
      </c>
      <c r="AL1296">
        <f>SUMIF([1]销售店铺数!$B:$B,AD1296,[1]销售店铺数!$G:$G)</f>
        <v>0</v>
      </c>
      <c r="AM1296">
        <f>SUMIF([1]销售店铺数!$B:$B,AD1296,[1]销售店铺数!$G:$G)</f>
        <v>0</v>
      </c>
      <c r="AN1296" s="20">
        <f t="shared" si="336"/>
        <v>0</v>
      </c>
      <c r="AO1296" s="20">
        <f t="shared" si="337"/>
        <v>0</v>
      </c>
      <c r="AP1296" s="20">
        <f t="shared" si="338"/>
        <v>0</v>
      </c>
      <c r="AQ1296" s="12">
        <f t="shared" si="339"/>
        <v>0</v>
      </c>
      <c r="AR1296" s="20">
        <f t="shared" si="340"/>
        <v>0</v>
      </c>
      <c r="AS1296" s="20">
        <f t="shared" si="341"/>
        <v>0</v>
      </c>
    </row>
    <row r="1297" spans="1:45">
      <c r="A1297"/>
      <c r="B1297"/>
      <c r="C1297"/>
      <c r="D1297"/>
      <c r="E1297"/>
      <c r="F1297"/>
      <c r="G1297"/>
      <c r="H1297"/>
      <c r="I1297"/>
      <c r="J1297"/>
      <c r="K1297"/>
      <c r="L1297"/>
      <c r="M1297" s="8" t="str">
        <f>IF(ISERROR( VLOOKUP(AD1297,'[1]采购入库货量(公司仓库)'!$A:$I,9,FALSE)),"", VLOOKUP(AD1297,'[1]采购入库货量(公司仓库)'!$A:$I,9,FALSE))</f>
        <v/>
      </c>
      <c r="N1297" s="8" t="str">
        <f>IF(ISERROR( VLOOKUP(AD1297,[1]批发上市日期!$A:$F,6,FALSE)),"",  VLOOKUP(AD1297,[1]批发上市日期!$A:$F,6,FALSE))</f>
        <v/>
      </c>
      <c r="O1297" s="48">
        <f>IF(ISERROR(VLOOKUP(E1297&amp;G1297,'[1]采购入库货量(公司仓库)'!$A:$I,7,FALSE)),0,VLOOKUP(E1297&amp;G1297,'[1]采购入库货量(公司仓库)'!$A:$I,7,FALSE))</f>
        <v>0</v>
      </c>
      <c r="P1297" s="12">
        <f t="shared" si="326"/>
        <v>0</v>
      </c>
      <c r="Q1297" s="14">
        <f>IF(ISERROR(VLOOKUP(E1297&amp;G1297,'[1]采购入库货量(公司仓库)'!$A:$I,8,FALSE)),0,VLOOKUP(E1297&amp;G1297,'[1]采购入库货量(公司仓库)'!$A:$I,8,FALSE))</f>
        <v>0</v>
      </c>
      <c r="R1297" s="12">
        <f t="shared" si="327"/>
        <v>0</v>
      </c>
      <c r="S1297">
        <f>SUMIF([1]库存总量!$H:$H,E1297&amp;G1297,[1]库存总量!$G:$G)</f>
        <v>0</v>
      </c>
      <c r="T1297" s="12">
        <f t="shared" si="328"/>
        <v>0</v>
      </c>
      <c r="U1297">
        <f>SUMIFS([1]库存总量!$G:$G,[1]库存总量!$H:$H,E1297&amp;G1297,[1]库存总量!$A:$A,"B")</f>
        <v>0</v>
      </c>
      <c r="V1297" s="12">
        <f t="shared" si="329"/>
        <v>0</v>
      </c>
      <c r="W1297">
        <f>SUMIFS([1]库存总量!$G:$G,[1]库存总量!$H:$H,E1297&amp;G1297,[1]库存总量!$A:$A,"K")</f>
        <v>0</v>
      </c>
      <c r="X1297" s="12">
        <f t="shared" si="330"/>
        <v>0</v>
      </c>
      <c r="Y1297">
        <f t="shared" si="331"/>
        <v>0</v>
      </c>
      <c r="Z1297" s="12">
        <f t="shared" si="332"/>
        <v>0</v>
      </c>
      <c r="AA1297">
        <f>(IF(ISERROR((IF(ISERROR(VLOOKUP(E1297&amp;G1297,'[1]采购入库货量(公司仓库)'!$A:$H,7,FALSE)),0,VLOOKUP(E1297&amp;G1297,'[1]采购入库货量(公司仓库)'!$A:$H,7,FALSE)))*L1297-(IF(ISERROR(VLOOKUP(E1297&amp;G1297,'[1]采购入库货量(公司仓库)'!$A:$H,8,FALSE)),0,VLOOKUP(E1297&amp;G1297,'[1]采购入库货量(公司仓库)'!$A:$H,8,FALSE)))),0,(IF(ISERROR(VLOOKUP(E1297&amp;G1297,'[1]采购入库货量(公司仓库)'!$A:$H,7,FALSE)),0,VLOOKUP(E1297&amp;G1297,'[1]采购入库货量(公司仓库)'!$A:$H,7,FALSE)))*L1297-(IF(ISERROR(VLOOKUP(E1297&amp;G1297,'[1]采购入库货量(公司仓库)'!$A:$H,8,FALSE)),0,VLOOKUP(E1297&amp;G1297,'[1]采购入库货量(公司仓库)'!$A:$H,8,FALSE)))))</f>
        <v>0</v>
      </c>
      <c r="AB1297">
        <f>SUMIF([1]销售数据!$B:$B,E1297&amp;G1297,[1]销售数据!$G:$G)</f>
        <v>0</v>
      </c>
      <c r="AC1297" s="12">
        <f t="shared" si="333"/>
        <v>0</v>
      </c>
      <c r="AD1297" t="str">
        <f t="shared" si="334"/>
        <v/>
      </c>
      <c r="AE1297">
        <f>SUMIF([1]销售数据!$B:$B,AD1297,[1]销售数据!$L:$L)</f>
        <v>0</v>
      </c>
      <c r="AF1297">
        <f>SUMIF([1]销售数据!$B:$B,AD1297,[1]销售数据!$K:$K)</f>
        <v>0</v>
      </c>
      <c r="AG1297">
        <f>SUMIF([1]销售数据!$B:$B,AD1297,[1]销售数据!$J:$J)</f>
        <v>0</v>
      </c>
      <c r="AH1297">
        <f>SUMIF([1]销售数据!$B:$B,AD1297,[1]销售数据!$I:$I)</f>
        <v>0</v>
      </c>
      <c r="AI1297">
        <f>SUMIF([1]销售数据!$B:$B,AD1297,[1]销售数据!$H:$H)</f>
        <v>0</v>
      </c>
      <c r="AJ1297" s="20">
        <f t="shared" si="335"/>
        <v>0</v>
      </c>
      <c r="AK1297">
        <f>SUMIF([1]发货店铺数!$B:$B,AD1297,[1]发货店铺数!$G:$G)</f>
        <v>0</v>
      </c>
      <c r="AL1297">
        <f>SUMIF([1]销售店铺数!$B:$B,AD1297,[1]销售店铺数!$G:$G)</f>
        <v>0</v>
      </c>
      <c r="AM1297">
        <f>SUMIF([1]销售店铺数!$B:$B,AD1297,[1]销售店铺数!$G:$G)</f>
        <v>0</v>
      </c>
      <c r="AN1297" s="20">
        <f t="shared" si="336"/>
        <v>0</v>
      </c>
      <c r="AO1297" s="20">
        <f t="shared" si="337"/>
        <v>0</v>
      </c>
      <c r="AP1297" s="20">
        <f t="shared" si="338"/>
        <v>0</v>
      </c>
      <c r="AQ1297" s="12">
        <f t="shared" si="339"/>
        <v>0</v>
      </c>
      <c r="AR1297" s="20">
        <f t="shared" si="340"/>
        <v>0</v>
      </c>
      <c r="AS1297" s="20">
        <f t="shared" si="341"/>
        <v>0</v>
      </c>
    </row>
    <row r="1298" spans="1:45">
      <c r="A1298"/>
      <c r="B1298"/>
      <c r="C1298"/>
      <c r="D1298"/>
      <c r="E1298"/>
      <c r="F1298"/>
      <c r="G1298"/>
      <c r="H1298"/>
      <c r="I1298"/>
      <c r="J1298"/>
      <c r="K1298"/>
      <c r="L1298"/>
      <c r="M1298" s="8" t="str">
        <f>IF(ISERROR( VLOOKUP(AD1298,'[1]采购入库货量(公司仓库)'!$A:$I,9,FALSE)),"", VLOOKUP(AD1298,'[1]采购入库货量(公司仓库)'!$A:$I,9,FALSE))</f>
        <v/>
      </c>
      <c r="N1298" s="8" t="str">
        <f>IF(ISERROR( VLOOKUP(AD1298,[1]批发上市日期!$A:$F,6,FALSE)),"",  VLOOKUP(AD1298,[1]批发上市日期!$A:$F,6,FALSE))</f>
        <v/>
      </c>
      <c r="O1298" s="48">
        <f>IF(ISERROR(VLOOKUP(E1298&amp;G1298,'[1]采购入库货量(公司仓库)'!$A:$I,7,FALSE)),0,VLOOKUP(E1298&amp;G1298,'[1]采购入库货量(公司仓库)'!$A:$I,7,FALSE))</f>
        <v>0</v>
      </c>
      <c r="P1298" s="12">
        <f t="shared" si="326"/>
        <v>0</v>
      </c>
      <c r="Q1298" s="14">
        <f>IF(ISERROR(VLOOKUP(E1298&amp;G1298,'[1]采购入库货量(公司仓库)'!$A:$I,8,FALSE)),0,VLOOKUP(E1298&amp;G1298,'[1]采购入库货量(公司仓库)'!$A:$I,8,FALSE))</f>
        <v>0</v>
      </c>
      <c r="R1298" s="12">
        <f t="shared" si="327"/>
        <v>0</v>
      </c>
      <c r="S1298">
        <f>SUMIF([1]库存总量!$H:$H,E1298&amp;G1298,[1]库存总量!$G:$G)</f>
        <v>0</v>
      </c>
      <c r="T1298" s="12">
        <f t="shared" si="328"/>
        <v>0</v>
      </c>
      <c r="U1298">
        <f>SUMIFS([1]库存总量!$G:$G,[1]库存总量!$H:$H,E1298&amp;G1298,[1]库存总量!$A:$A,"B")</f>
        <v>0</v>
      </c>
      <c r="V1298" s="12">
        <f t="shared" si="329"/>
        <v>0</v>
      </c>
      <c r="W1298">
        <f>SUMIFS([1]库存总量!$G:$G,[1]库存总量!$H:$H,E1298&amp;G1298,[1]库存总量!$A:$A,"K")</f>
        <v>0</v>
      </c>
      <c r="X1298" s="12">
        <f t="shared" si="330"/>
        <v>0</v>
      </c>
      <c r="Y1298">
        <f t="shared" si="331"/>
        <v>0</v>
      </c>
      <c r="Z1298" s="12">
        <f t="shared" si="332"/>
        <v>0</v>
      </c>
      <c r="AA1298">
        <f>(IF(ISERROR((IF(ISERROR(VLOOKUP(E1298&amp;G1298,'[1]采购入库货量(公司仓库)'!$A:$H,7,FALSE)),0,VLOOKUP(E1298&amp;G1298,'[1]采购入库货量(公司仓库)'!$A:$H,7,FALSE)))*L1298-(IF(ISERROR(VLOOKUP(E1298&amp;G1298,'[1]采购入库货量(公司仓库)'!$A:$H,8,FALSE)),0,VLOOKUP(E1298&amp;G1298,'[1]采购入库货量(公司仓库)'!$A:$H,8,FALSE)))),0,(IF(ISERROR(VLOOKUP(E1298&amp;G1298,'[1]采购入库货量(公司仓库)'!$A:$H,7,FALSE)),0,VLOOKUP(E1298&amp;G1298,'[1]采购入库货量(公司仓库)'!$A:$H,7,FALSE)))*L1298-(IF(ISERROR(VLOOKUP(E1298&amp;G1298,'[1]采购入库货量(公司仓库)'!$A:$H,8,FALSE)),0,VLOOKUP(E1298&amp;G1298,'[1]采购入库货量(公司仓库)'!$A:$H,8,FALSE)))))</f>
        <v>0</v>
      </c>
      <c r="AB1298">
        <f>SUMIF([1]销售数据!$B:$B,E1298&amp;G1298,[1]销售数据!$G:$G)</f>
        <v>0</v>
      </c>
      <c r="AC1298" s="12">
        <f t="shared" si="333"/>
        <v>0</v>
      </c>
      <c r="AD1298" t="str">
        <f t="shared" si="334"/>
        <v/>
      </c>
      <c r="AE1298">
        <f>SUMIF([1]销售数据!$B:$B,AD1298,[1]销售数据!$L:$L)</f>
        <v>0</v>
      </c>
      <c r="AF1298">
        <f>SUMIF([1]销售数据!$B:$B,AD1298,[1]销售数据!$K:$K)</f>
        <v>0</v>
      </c>
      <c r="AG1298">
        <f>SUMIF([1]销售数据!$B:$B,AD1298,[1]销售数据!$J:$J)</f>
        <v>0</v>
      </c>
      <c r="AH1298">
        <f>SUMIF([1]销售数据!$B:$B,AD1298,[1]销售数据!$I:$I)</f>
        <v>0</v>
      </c>
      <c r="AI1298">
        <f>SUMIF([1]销售数据!$B:$B,AD1298,[1]销售数据!$H:$H)</f>
        <v>0</v>
      </c>
      <c r="AJ1298" s="20">
        <f t="shared" si="335"/>
        <v>0</v>
      </c>
      <c r="AK1298">
        <f>SUMIF([1]发货店铺数!$B:$B,AD1298,[1]发货店铺数!$G:$G)</f>
        <v>0</v>
      </c>
      <c r="AL1298">
        <f>SUMIF([1]销售店铺数!$B:$B,AD1298,[1]销售店铺数!$G:$G)</f>
        <v>0</v>
      </c>
      <c r="AM1298">
        <f>SUMIF([1]销售店铺数!$B:$B,AD1298,[1]销售店铺数!$G:$G)</f>
        <v>0</v>
      </c>
      <c r="AN1298" s="20">
        <f t="shared" si="336"/>
        <v>0</v>
      </c>
      <c r="AO1298" s="20">
        <f t="shared" si="337"/>
        <v>0</v>
      </c>
      <c r="AP1298" s="20">
        <f t="shared" si="338"/>
        <v>0</v>
      </c>
      <c r="AQ1298" s="12">
        <f t="shared" si="339"/>
        <v>0</v>
      </c>
      <c r="AR1298" s="20">
        <f t="shared" si="340"/>
        <v>0</v>
      </c>
      <c r="AS1298" s="20">
        <f t="shared" si="341"/>
        <v>0</v>
      </c>
    </row>
    <row r="1299" spans="1:45">
      <c r="A1299"/>
      <c r="B1299"/>
      <c r="C1299"/>
      <c r="D1299"/>
      <c r="E1299"/>
      <c r="F1299"/>
      <c r="G1299"/>
      <c r="H1299"/>
      <c r="I1299"/>
      <c r="J1299"/>
      <c r="K1299"/>
      <c r="L1299"/>
      <c r="M1299" s="8" t="str">
        <f>IF(ISERROR( VLOOKUP(AD1299,'[1]采购入库货量(公司仓库)'!$A:$I,9,FALSE)),"", VLOOKUP(AD1299,'[1]采购入库货量(公司仓库)'!$A:$I,9,FALSE))</f>
        <v/>
      </c>
      <c r="N1299" s="8" t="str">
        <f>IF(ISERROR( VLOOKUP(AD1299,[1]批发上市日期!$A:$F,6,FALSE)),"",  VLOOKUP(AD1299,[1]批发上市日期!$A:$F,6,FALSE))</f>
        <v/>
      </c>
      <c r="O1299" s="48">
        <f>IF(ISERROR(VLOOKUP(E1299&amp;G1299,'[1]采购入库货量(公司仓库)'!$A:$I,7,FALSE)),0,VLOOKUP(E1299&amp;G1299,'[1]采购入库货量(公司仓库)'!$A:$I,7,FALSE))</f>
        <v>0</v>
      </c>
      <c r="P1299" s="12">
        <f t="shared" si="326"/>
        <v>0</v>
      </c>
      <c r="Q1299" s="14">
        <f>IF(ISERROR(VLOOKUP(E1299&amp;G1299,'[1]采购入库货量(公司仓库)'!$A:$I,8,FALSE)),0,VLOOKUP(E1299&amp;G1299,'[1]采购入库货量(公司仓库)'!$A:$I,8,FALSE))</f>
        <v>0</v>
      </c>
      <c r="R1299" s="12">
        <f t="shared" si="327"/>
        <v>0</v>
      </c>
      <c r="S1299">
        <f>SUMIF([1]库存总量!$H:$H,E1299&amp;G1299,[1]库存总量!$G:$G)</f>
        <v>0</v>
      </c>
      <c r="T1299" s="12">
        <f t="shared" si="328"/>
        <v>0</v>
      </c>
      <c r="U1299">
        <f>SUMIFS([1]库存总量!$G:$G,[1]库存总量!$H:$H,E1299&amp;G1299,[1]库存总量!$A:$A,"B")</f>
        <v>0</v>
      </c>
      <c r="V1299" s="12">
        <f t="shared" si="329"/>
        <v>0</v>
      </c>
      <c r="W1299">
        <f>SUMIFS([1]库存总量!$G:$G,[1]库存总量!$H:$H,E1299&amp;G1299,[1]库存总量!$A:$A,"K")</f>
        <v>0</v>
      </c>
      <c r="X1299" s="12">
        <f t="shared" si="330"/>
        <v>0</v>
      </c>
      <c r="Y1299">
        <f t="shared" si="331"/>
        <v>0</v>
      </c>
      <c r="Z1299" s="12">
        <f t="shared" si="332"/>
        <v>0</v>
      </c>
      <c r="AA1299">
        <f>(IF(ISERROR((IF(ISERROR(VLOOKUP(E1299&amp;G1299,'[1]采购入库货量(公司仓库)'!$A:$H,7,FALSE)),0,VLOOKUP(E1299&amp;G1299,'[1]采购入库货量(公司仓库)'!$A:$H,7,FALSE)))*L1299-(IF(ISERROR(VLOOKUP(E1299&amp;G1299,'[1]采购入库货量(公司仓库)'!$A:$H,8,FALSE)),0,VLOOKUP(E1299&amp;G1299,'[1]采购入库货量(公司仓库)'!$A:$H,8,FALSE)))),0,(IF(ISERROR(VLOOKUP(E1299&amp;G1299,'[1]采购入库货量(公司仓库)'!$A:$H,7,FALSE)),0,VLOOKUP(E1299&amp;G1299,'[1]采购入库货量(公司仓库)'!$A:$H,7,FALSE)))*L1299-(IF(ISERROR(VLOOKUP(E1299&amp;G1299,'[1]采购入库货量(公司仓库)'!$A:$H,8,FALSE)),0,VLOOKUP(E1299&amp;G1299,'[1]采购入库货量(公司仓库)'!$A:$H,8,FALSE)))))</f>
        <v>0</v>
      </c>
      <c r="AB1299">
        <f>SUMIF([1]销售数据!$B:$B,E1299&amp;G1299,[1]销售数据!$G:$G)</f>
        <v>0</v>
      </c>
      <c r="AC1299" s="12">
        <f t="shared" si="333"/>
        <v>0</v>
      </c>
      <c r="AD1299" t="str">
        <f t="shared" si="334"/>
        <v/>
      </c>
      <c r="AE1299">
        <f>SUMIF([1]销售数据!$B:$B,AD1299,[1]销售数据!$L:$L)</f>
        <v>0</v>
      </c>
      <c r="AF1299">
        <f>SUMIF([1]销售数据!$B:$B,AD1299,[1]销售数据!$K:$K)</f>
        <v>0</v>
      </c>
      <c r="AG1299">
        <f>SUMIF([1]销售数据!$B:$B,AD1299,[1]销售数据!$J:$J)</f>
        <v>0</v>
      </c>
      <c r="AH1299">
        <f>SUMIF([1]销售数据!$B:$B,AD1299,[1]销售数据!$I:$I)</f>
        <v>0</v>
      </c>
      <c r="AI1299">
        <f>SUMIF([1]销售数据!$B:$B,AD1299,[1]销售数据!$H:$H)</f>
        <v>0</v>
      </c>
      <c r="AJ1299" s="20">
        <f t="shared" si="335"/>
        <v>0</v>
      </c>
      <c r="AK1299">
        <f>SUMIF([1]发货店铺数!$B:$B,AD1299,[1]发货店铺数!$G:$G)</f>
        <v>0</v>
      </c>
      <c r="AL1299">
        <f>SUMIF([1]销售店铺数!$B:$B,AD1299,[1]销售店铺数!$G:$G)</f>
        <v>0</v>
      </c>
      <c r="AM1299">
        <f>SUMIF([1]销售店铺数!$B:$B,AD1299,[1]销售店铺数!$G:$G)</f>
        <v>0</v>
      </c>
      <c r="AN1299" s="20">
        <f t="shared" si="336"/>
        <v>0</v>
      </c>
      <c r="AO1299" s="20">
        <f t="shared" si="337"/>
        <v>0</v>
      </c>
      <c r="AP1299" s="20">
        <f t="shared" si="338"/>
        <v>0</v>
      </c>
      <c r="AQ1299" s="12">
        <f t="shared" si="339"/>
        <v>0</v>
      </c>
      <c r="AR1299" s="20">
        <f t="shared" si="340"/>
        <v>0</v>
      </c>
      <c r="AS1299" s="20">
        <f t="shared" si="341"/>
        <v>0</v>
      </c>
    </row>
    <row r="1300" spans="1:45">
      <c r="A1300"/>
      <c r="B1300"/>
      <c r="C1300"/>
      <c r="D1300"/>
      <c r="E1300"/>
      <c r="F1300"/>
      <c r="G1300"/>
      <c r="H1300"/>
      <c r="I1300"/>
      <c r="J1300"/>
      <c r="K1300"/>
      <c r="L1300"/>
      <c r="M1300" s="8" t="str">
        <f>IF(ISERROR( VLOOKUP(AD1300,'[1]采购入库货量(公司仓库)'!$A:$I,9,FALSE)),"", VLOOKUP(AD1300,'[1]采购入库货量(公司仓库)'!$A:$I,9,FALSE))</f>
        <v/>
      </c>
      <c r="N1300" s="8" t="str">
        <f>IF(ISERROR( VLOOKUP(AD1300,[1]批发上市日期!$A:$F,6,FALSE)),"",  VLOOKUP(AD1300,[1]批发上市日期!$A:$F,6,FALSE))</f>
        <v/>
      </c>
      <c r="O1300" s="48">
        <f>IF(ISERROR(VLOOKUP(E1300&amp;G1300,'[1]采购入库货量(公司仓库)'!$A:$I,7,FALSE)),0,VLOOKUP(E1300&amp;G1300,'[1]采购入库货量(公司仓库)'!$A:$I,7,FALSE))</f>
        <v>0</v>
      </c>
      <c r="P1300" s="12">
        <f t="shared" si="326"/>
        <v>0</v>
      </c>
      <c r="Q1300" s="14">
        <f>IF(ISERROR(VLOOKUP(E1300&amp;G1300,'[1]采购入库货量(公司仓库)'!$A:$I,8,FALSE)),0,VLOOKUP(E1300&amp;G1300,'[1]采购入库货量(公司仓库)'!$A:$I,8,FALSE))</f>
        <v>0</v>
      </c>
      <c r="R1300" s="12">
        <f t="shared" si="327"/>
        <v>0</v>
      </c>
      <c r="S1300">
        <f>SUMIF([1]库存总量!$H:$H,E1300&amp;G1300,[1]库存总量!$G:$G)</f>
        <v>0</v>
      </c>
      <c r="T1300" s="12">
        <f t="shared" si="328"/>
        <v>0</v>
      </c>
      <c r="U1300">
        <f>SUMIFS([1]库存总量!$G:$G,[1]库存总量!$H:$H,E1300&amp;G1300,[1]库存总量!$A:$A,"B")</f>
        <v>0</v>
      </c>
      <c r="V1300" s="12">
        <f t="shared" si="329"/>
        <v>0</v>
      </c>
      <c r="W1300">
        <f>SUMIFS([1]库存总量!$G:$G,[1]库存总量!$H:$H,E1300&amp;G1300,[1]库存总量!$A:$A,"K")</f>
        <v>0</v>
      </c>
      <c r="X1300" s="12">
        <f t="shared" si="330"/>
        <v>0</v>
      </c>
      <c r="Y1300">
        <f t="shared" si="331"/>
        <v>0</v>
      </c>
      <c r="Z1300" s="12">
        <f t="shared" si="332"/>
        <v>0</v>
      </c>
      <c r="AA1300">
        <f>(IF(ISERROR((IF(ISERROR(VLOOKUP(E1300&amp;G1300,'[1]采购入库货量(公司仓库)'!$A:$H,7,FALSE)),0,VLOOKUP(E1300&amp;G1300,'[1]采购入库货量(公司仓库)'!$A:$H,7,FALSE)))*L1300-(IF(ISERROR(VLOOKUP(E1300&amp;G1300,'[1]采购入库货量(公司仓库)'!$A:$H,8,FALSE)),0,VLOOKUP(E1300&amp;G1300,'[1]采购入库货量(公司仓库)'!$A:$H,8,FALSE)))),0,(IF(ISERROR(VLOOKUP(E1300&amp;G1300,'[1]采购入库货量(公司仓库)'!$A:$H,7,FALSE)),0,VLOOKUP(E1300&amp;G1300,'[1]采购入库货量(公司仓库)'!$A:$H,7,FALSE)))*L1300-(IF(ISERROR(VLOOKUP(E1300&amp;G1300,'[1]采购入库货量(公司仓库)'!$A:$H,8,FALSE)),0,VLOOKUP(E1300&amp;G1300,'[1]采购入库货量(公司仓库)'!$A:$H,8,FALSE)))))</f>
        <v>0</v>
      </c>
      <c r="AB1300">
        <f>SUMIF([1]销售数据!$B:$B,E1300&amp;G1300,[1]销售数据!$G:$G)</f>
        <v>0</v>
      </c>
      <c r="AC1300" s="12">
        <f t="shared" si="333"/>
        <v>0</v>
      </c>
      <c r="AD1300" t="str">
        <f t="shared" si="334"/>
        <v/>
      </c>
      <c r="AE1300">
        <f>SUMIF([1]销售数据!$B:$B,AD1300,[1]销售数据!$L:$L)</f>
        <v>0</v>
      </c>
      <c r="AF1300">
        <f>SUMIF([1]销售数据!$B:$B,AD1300,[1]销售数据!$K:$K)</f>
        <v>0</v>
      </c>
      <c r="AG1300">
        <f>SUMIF([1]销售数据!$B:$B,AD1300,[1]销售数据!$J:$J)</f>
        <v>0</v>
      </c>
      <c r="AH1300">
        <f>SUMIF([1]销售数据!$B:$B,AD1300,[1]销售数据!$I:$I)</f>
        <v>0</v>
      </c>
      <c r="AI1300">
        <f>SUMIF([1]销售数据!$B:$B,AD1300,[1]销售数据!$H:$H)</f>
        <v>0</v>
      </c>
      <c r="AJ1300" s="20">
        <f t="shared" si="335"/>
        <v>0</v>
      </c>
      <c r="AK1300">
        <f>SUMIF([1]发货店铺数!$B:$B,AD1300,[1]发货店铺数!$G:$G)</f>
        <v>0</v>
      </c>
      <c r="AL1300">
        <f>SUMIF([1]销售店铺数!$B:$B,AD1300,[1]销售店铺数!$G:$G)</f>
        <v>0</v>
      </c>
      <c r="AM1300">
        <f>SUMIF([1]销售店铺数!$B:$B,AD1300,[1]销售店铺数!$G:$G)</f>
        <v>0</v>
      </c>
      <c r="AN1300" s="20">
        <f t="shared" si="336"/>
        <v>0</v>
      </c>
      <c r="AO1300" s="20">
        <f t="shared" si="337"/>
        <v>0</v>
      </c>
      <c r="AP1300" s="20">
        <f t="shared" si="338"/>
        <v>0</v>
      </c>
      <c r="AQ1300" s="12">
        <f t="shared" si="339"/>
        <v>0</v>
      </c>
      <c r="AR1300" s="20">
        <f t="shared" si="340"/>
        <v>0</v>
      </c>
      <c r="AS1300" s="20">
        <f t="shared" si="341"/>
        <v>0</v>
      </c>
    </row>
    <row r="1301" spans="1:45">
      <c r="A1301"/>
      <c r="B1301"/>
      <c r="C1301"/>
      <c r="D1301"/>
      <c r="E1301"/>
      <c r="F1301"/>
      <c r="G1301"/>
      <c r="H1301"/>
      <c r="I1301"/>
      <c r="J1301"/>
      <c r="K1301"/>
      <c r="L1301"/>
      <c r="M1301" s="8" t="str">
        <f>IF(ISERROR( VLOOKUP(AD1301,'[1]采购入库货量(公司仓库)'!$A:$I,9,FALSE)),"", VLOOKUP(AD1301,'[1]采购入库货量(公司仓库)'!$A:$I,9,FALSE))</f>
        <v/>
      </c>
      <c r="N1301" s="8" t="str">
        <f>IF(ISERROR( VLOOKUP(AD1301,[1]批发上市日期!$A:$F,6,FALSE)),"",  VLOOKUP(AD1301,[1]批发上市日期!$A:$F,6,FALSE))</f>
        <v/>
      </c>
      <c r="O1301" s="48">
        <f>IF(ISERROR(VLOOKUP(E1301&amp;G1301,'[1]采购入库货量(公司仓库)'!$A:$I,7,FALSE)),0,VLOOKUP(E1301&amp;G1301,'[1]采购入库货量(公司仓库)'!$A:$I,7,FALSE))</f>
        <v>0</v>
      </c>
      <c r="P1301" s="12">
        <f t="shared" si="326"/>
        <v>0</v>
      </c>
      <c r="Q1301" s="14">
        <f>IF(ISERROR(VLOOKUP(E1301&amp;G1301,'[1]采购入库货量(公司仓库)'!$A:$I,8,FALSE)),0,VLOOKUP(E1301&amp;G1301,'[1]采购入库货量(公司仓库)'!$A:$I,8,FALSE))</f>
        <v>0</v>
      </c>
      <c r="R1301" s="12">
        <f t="shared" si="327"/>
        <v>0</v>
      </c>
      <c r="S1301">
        <f>SUMIF([1]库存总量!$H:$H,E1301&amp;G1301,[1]库存总量!$G:$G)</f>
        <v>0</v>
      </c>
      <c r="T1301" s="12">
        <f t="shared" si="328"/>
        <v>0</v>
      </c>
      <c r="U1301">
        <f>SUMIFS([1]库存总量!$G:$G,[1]库存总量!$H:$H,E1301&amp;G1301,[1]库存总量!$A:$A,"B")</f>
        <v>0</v>
      </c>
      <c r="V1301" s="12">
        <f t="shared" si="329"/>
        <v>0</v>
      </c>
      <c r="W1301">
        <f>SUMIFS([1]库存总量!$G:$G,[1]库存总量!$H:$H,E1301&amp;G1301,[1]库存总量!$A:$A,"K")</f>
        <v>0</v>
      </c>
      <c r="X1301" s="12">
        <f t="shared" si="330"/>
        <v>0</v>
      </c>
      <c r="Y1301">
        <f t="shared" si="331"/>
        <v>0</v>
      </c>
      <c r="Z1301" s="12">
        <f t="shared" si="332"/>
        <v>0</v>
      </c>
      <c r="AA1301">
        <f>(IF(ISERROR((IF(ISERROR(VLOOKUP(E1301&amp;G1301,'[1]采购入库货量(公司仓库)'!$A:$H,7,FALSE)),0,VLOOKUP(E1301&amp;G1301,'[1]采购入库货量(公司仓库)'!$A:$H,7,FALSE)))*L1301-(IF(ISERROR(VLOOKUP(E1301&amp;G1301,'[1]采购入库货量(公司仓库)'!$A:$H,8,FALSE)),0,VLOOKUP(E1301&amp;G1301,'[1]采购入库货量(公司仓库)'!$A:$H,8,FALSE)))),0,(IF(ISERROR(VLOOKUP(E1301&amp;G1301,'[1]采购入库货量(公司仓库)'!$A:$H,7,FALSE)),0,VLOOKUP(E1301&amp;G1301,'[1]采购入库货量(公司仓库)'!$A:$H,7,FALSE)))*L1301-(IF(ISERROR(VLOOKUP(E1301&amp;G1301,'[1]采购入库货量(公司仓库)'!$A:$H,8,FALSE)),0,VLOOKUP(E1301&amp;G1301,'[1]采购入库货量(公司仓库)'!$A:$H,8,FALSE)))))</f>
        <v>0</v>
      </c>
      <c r="AB1301">
        <f>SUMIF([1]销售数据!$B:$B,E1301&amp;G1301,[1]销售数据!$G:$G)</f>
        <v>0</v>
      </c>
      <c r="AC1301" s="12">
        <f t="shared" si="333"/>
        <v>0</v>
      </c>
      <c r="AD1301" t="str">
        <f t="shared" si="334"/>
        <v/>
      </c>
      <c r="AE1301">
        <f>SUMIF([1]销售数据!$B:$B,AD1301,[1]销售数据!$L:$L)</f>
        <v>0</v>
      </c>
      <c r="AF1301">
        <f>SUMIF([1]销售数据!$B:$B,AD1301,[1]销售数据!$K:$K)</f>
        <v>0</v>
      </c>
      <c r="AG1301">
        <f>SUMIF([1]销售数据!$B:$B,AD1301,[1]销售数据!$J:$J)</f>
        <v>0</v>
      </c>
      <c r="AH1301">
        <f>SUMIF([1]销售数据!$B:$B,AD1301,[1]销售数据!$I:$I)</f>
        <v>0</v>
      </c>
      <c r="AI1301">
        <f>SUMIF([1]销售数据!$B:$B,AD1301,[1]销售数据!$H:$H)</f>
        <v>0</v>
      </c>
      <c r="AJ1301" s="20">
        <f t="shared" si="335"/>
        <v>0</v>
      </c>
      <c r="AK1301">
        <f>SUMIF([1]发货店铺数!$B:$B,AD1301,[1]发货店铺数!$G:$G)</f>
        <v>0</v>
      </c>
      <c r="AL1301">
        <f>SUMIF([1]销售店铺数!$B:$B,AD1301,[1]销售店铺数!$G:$G)</f>
        <v>0</v>
      </c>
      <c r="AM1301">
        <f>SUMIF([1]销售店铺数!$B:$B,AD1301,[1]销售店铺数!$G:$G)</f>
        <v>0</v>
      </c>
      <c r="AN1301" s="20">
        <f t="shared" si="336"/>
        <v>0</v>
      </c>
      <c r="AO1301" s="20">
        <f t="shared" si="337"/>
        <v>0</v>
      </c>
      <c r="AP1301" s="20">
        <f t="shared" si="338"/>
        <v>0</v>
      </c>
      <c r="AQ1301" s="12">
        <f t="shared" si="339"/>
        <v>0</v>
      </c>
      <c r="AR1301" s="20">
        <f t="shared" si="340"/>
        <v>0</v>
      </c>
      <c r="AS1301" s="20">
        <f t="shared" si="341"/>
        <v>0</v>
      </c>
    </row>
    <row r="1302" spans="1:45">
      <c r="A1302"/>
      <c r="B1302"/>
      <c r="C1302"/>
      <c r="D1302"/>
      <c r="E1302"/>
      <c r="F1302"/>
      <c r="G1302"/>
      <c r="H1302"/>
      <c r="I1302"/>
      <c r="J1302"/>
      <c r="K1302"/>
      <c r="L1302"/>
      <c r="M1302" s="8" t="str">
        <f>IF(ISERROR( VLOOKUP(AD1302,'[1]采购入库货量(公司仓库)'!$A:$I,9,FALSE)),"", VLOOKUP(AD1302,'[1]采购入库货量(公司仓库)'!$A:$I,9,FALSE))</f>
        <v/>
      </c>
      <c r="N1302" s="8" t="str">
        <f>IF(ISERROR( VLOOKUP(AD1302,[1]批发上市日期!$A:$F,6,FALSE)),"",  VLOOKUP(AD1302,[1]批发上市日期!$A:$F,6,FALSE))</f>
        <v/>
      </c>
      <c r="O1302" s="48">
        <f>IF(ISERROR(VLOOKUP(E1302&amp;G1302,'[1]采购入库货量(公司仓库)'!$A:$I,7,FALSE)),0,VLOOKUP(E1302&amp;G1302,'[1]采购入库货量(公司仓库)'!$A:$I,7,FALSE))</f>
        <v>0</v>
      </c>
      <c r="P1302" s="12">
        <f t="shared" si="326"/>
        <v>0</v>
      </c>
      <c r="Q1302" s="14">
        <f>IF(ISERROR(VLOOKUP(E1302&amp;G1302,'[1]采购入库货量(公司仓库)'!$A:$I,8,FALSE)),0,VLOOKUP(E1302&amp;G1302,'[1]采购入库货量(公司仓库)'!$A:$I,8,FALSE))</f>
        <v>0</v>
      </c>
      <c r="R1302" s="12">
        <f t="shared" si="327"/>
        <v>0</v>
      </c>
      <c r="S1302">
        <f>SUMIF([1]库存总量!$H:$H,E1302&amp;G1302,[1]库存总量!$G:$G)</f>
        <v>0</v>
      </c>
      <c r="T1302" s="12">
        <f t="shared" si="328"/>
        <v>0</v>
      </c>
      <c r="U1302">
        <f>SUMIFS([1]库存总量!$G:$G,[1]库存总量!$H:$H,E1302&amp;G1302,[1]库存总量!$A:$A,"B")</f>
        <v>0</v>
      </c>
      <c r="V1302" s="12">
        <f t="shared" si="329"/>
        <v>0</v>
      </c>
      <c r="W1302">
        <f>SUMIFS([1]库存总量!$G:$G,[1]库存总量!$H:$H,E1302&amp;G1302,[1]库存总量!$A:$A,"K")</f>
        <v>0</v>
      </c>
      <c r="X1302" s="12">
        <f t="shared" si="330"/>
        <v>0</v>
      </c>
      <c r="Y1302">
        <f t="shared" si="331"/>
        <v>0</v>
      </c>
      <c r="Z1302" s="12">
        <f t="shared" si="332"/>
        <v>0</v>
      </c>
      <c r="AA1302">
        <f>(IF(ISERROR((IF(ISERROR(VLOOKUP(E1302&amp;G1302,'[1]采购入库货量(公司仓库)'!$A:$H,7,FALSE)),0,VLOOKUP(E1302&amp;G1302,'[1]采购入库货量(公司仓库)'!$A:$H,7,FALSE)))*L1302-(IF(ISERROR(VLOOKUP(E1302&amp;G1302,'[1]采购入库货量(公司仓库)'!$A:$H,8,FALSE)),0,VLOOKUP(E1302&amp;G1302,'[1]采购入库货量(公司仓库)'!$A:$H,8,FALSE)))),0,(IF(ISERROR(VLOOKUP(E1302&amp;G1302,'[1]采购入库货量(公司仓库)'!$A:$H,7,FALSE)),0,VLOOKUP(E1302&amp;G1302,'[1]采购入库货量(公司仓库)'!$A:$H,7,FALSE)))*L1302-(IF(ISERROR(VLOOKUP(E1302&amp;G1302,'[1]采购入库货量(公司仓库)'!$A:$H,8,FALSE)),0,VLOOKUP(E1302&amp;G1302,'[1]采购入库货量(公司仓库)'!$A:$H,8,FALSE)))))</f>
        <v>0</v>
      </c>
      <c r="AB1302">
        <f>SUMIF([1]销售数据!$B:$B,E1302&amp;G1302,[1]销售数据!$G:$G)</f>
        <v>0</v>
      </c>
      <c r="AC1302" s="12">
        <f t="shared" si="333"/>
        <v>0</v>
      </c>
      <c r="AD1302" t="str">
        <f t="shared" si="334"/>
        <v/>
      </c>
      <c r="AE1302">
        <f>SUMIF([1]销售数据!$B:$B,AD1302,[1]销售数据!$L:$L)</f>
        <v>0</v>
      </c>
      <c r="AF1302">
        <f>SUMIF([1]销售数据!$B:$B,AD1302,[1]销售数据!$K:$K)</f>
        <v>0</v>
      </c>
      <c r="AG1302">
        <f>SUMIF([1]销售数据!$B:$B,AD1302,[1]销售数据!$J:$J)</f>
        <v>0</v>
      </c>
      <c r="AH1302">
        <f>SUMIF([1]销售数据!$B:$B,AD1302,[1]销售数据!$I:$I)</f>
        <v>0</v>
      </c>
      <c r="AI1302">
        <f>SUMIF([1]销售数据!$B:$B,AD1302,[1]销售数据!$H:$H)</f>
        <v>0</v>
      </c>
      <c r="AJ1302" s="20">
        <f t="shared" si="335"/>
        <v>0</v>
      </c>
      <c r="AK1302">
        <f>SUMIF([1]发货店铺数!$B:$B,AD1302,[1]发货店铺数!$G:$G)</f>
        <v>0</v>
      </c>
      <c r="AL1302">
        <f>SUMIF([1]销售店铺数!$B:$B,AD1302,[1]销售店铺数!$G:$G)</f>
        <v>0</v>
      </c>
      <c r="AM1302">
        <f>SUMIF([1]销售店铺数!$B:$B,AD1302,[1]销售店铺数!$G:$G)</f>
        <v>0</v>
      </c>
      <c r="AN1302" s="20">
        <f t="shared" si="336"/>
        <v>0</v>
      </c>
      <c r="AO1302" s="20">
        <f t="shared" si="337"/>
        <v>0</v>
      </c>
      <c r="AP1302" s="20">
        <f t="shared" si="338"/>
        <v>0</v>
      </c>
      <c r="AQ1302" s="12">
        <f t="shared" si="339"/>
        <v>0</v>
      </c>
      <c r="AR1302" s="20">
        <f t="shared" si="340"/>
        <v>0</v>
      </c>
      <c r="AS1302" s="20">
        <f t="shared" si="341"/>
        <v>0</v>
      </c>
    </row>
    <row r="1303" spans="1:45">
      <c r="A1303"/>
      <c r="B1303"/>
      <c r="C1303"/>
      <c r="D1303"/>
      <c r="E1303"/>
      <c r="F1303"/>
      <c r="G1303"/>
      <c r="H1303"/>
      <c r="I1303"/>
      <c r="J1303"/>
      <c r="K1303"/>
      <c r="L1303"/>
      <c r="M1303" s="8" t="str">
        <f>IF(ISERROR( VLOOKUP(AD1303,'[1]采购入库货量(公司仓库)'!$A:$I,9,FALSE)),"", VLOOKUP(AD1303,'[1]采购入库货量(公司仓库)'!$A:$I,9,FALSE))</f>
        <v/>
      </c>
      <c r="N1303" s="8" t="str">
        <f>IF(ISERROR( VLOOKUP(AD1303,[1]批发上市日期!$A:$F,6,FALSE)),"",  VLOOKUP(AD1303,[1]批发上市日期!$A:$F,6,FALSE))</f>
        <v/>
      </c>
      <c r="O1303" s="48">
        <f>IF(ISERROR(VLOOKUP(E1303&amp;G1303,'[1]采购入库货量(公司仓库)'!$A:$I,7,FALSE)),0,VLOOKUP(E1303&amp;G1303,'[1]采购入库货量(公司仓库)'!$A:$I,7,FALSE))</f>
        <v>0</v>
      </c>
      <c r="P1303" s="12">
        <f t="shared" si="326"/>
        <v>0</v>
      </c>
      <c r="Q1303" s="14">
        <f>IF(ISERROR(VLOOKUP(E1303&amp;G1303,'[1]采购入库货量(公司仓库)'!$A:$I,8,FALSE)),0,VLOOKUP(E1303&amp;G1303,'[1]采购入库货量(公司仓库)'!$A:$I,8,FALSE))</f>
        <v>0</v>
      </c>
      <c r="R1303" s="12">
        <f t="shared" si="327"/>
        <v>0</v>
      </c>
      <c r="S1303">
        <f>SUMIF([1]库存总量!$H:$H,E1303&amp;G1303,[1]库存总量!$G:$G)</f>
        <v>0</v>
      </c>
      <c r="T1303" s="12">
        <f t="shared" si="328"/>
        <v>0</v>
      </c>
      <c r="U1303">
        <f>SUMIFS([1]库存总量!$G:$G,[1]库存总量!$H:$H,E1303&amp;G1303,[1]库存总量!$A:$A,"B")</f>
        <v>0</v>
      </c>
      <c r="V1303" s="12">
        <f t="shared" si="329"/>
        <v>0</v>
      </c>
      <c r="W1303">
        <f>SUMIFS([1]库存总量!$G:$G,[1]库存总量!$H:$H,E1303&amp;G1303,[1]库存总量!$A:$A,"K")</f>
        <v>0</v>
      </c>
      <c r="X1303" s="12">
        <f t="shared" si="330"/>
        <v>0</v>
      </c>
      <c r="Y1303">
        <f t="shared" si="331"/>
        <v>0</v>
      </c>
      <c r="Z1303" s="12">
        <f t="shared" si="332"/>
        <v>0</v>
      </c>
      <c r="AA1303">
        <f>(IF(ISERROR((IF(ISERROR(VLOOKUP(E1303&amp;G1303,'[1]采购入库货量(公司仓库)'!$A:$H,7,FALSE)),0,VLOOKUP(E1303&amp;G1303,'[1]采购入库货量(公司仓库)'!$A:$H,7,FALSE)))*L1303-(IF(ISERROR(VLOOKUP(E1303&amp;G1303,'[1]采购入库货量(公司仓库)'!$A:$H,8,FALSE)),0,VLOOKUP(E1303&amp;G1303,'[1]采购入库货量(公司仓库)'!$A:$H,8,FALSE)))),0,(IF(ISERROR(VLOOKUP(E1303&amp;G1303,'[1]采购入库货量(公司仓库)'!$A:$H,7,FALSE)),0,VLOOKUP(E1303&amp;G1303,'[1]采购入库货量(公司仓库)'!$A:$H,7,FALSE)))*L1303-(IF(ISERROR(VLOOKUP(E1303&amp;G1303,'[1]采购入库货量(公司仓库)'!$A:$H,8,FALSE)),0,VLOOKUP(E1303&amp;G1303,'[1]采购入库货量(公司仓库)'!$A:$H,8,FALSE)))))</f>
        <v>0</v>
      </c>
      <c r="AB1303">
        <f>SUMIF([1]销售数据!$B:$B,E1303&amp;G1303,[1]销售数据!$G:$G)</f>
        <v>0</v>
      </c>
      <c r="AC1303" s="12">
        <f t="shared" si="333"/>
        <v>0</v>
      </c>
      <c r="AD1303" t="str">
        <f t="shared" si="334"/>
        <v/>
      </c>
      <c r="AE1303">
        <f>SUMIF([1]销售数据!$B:$B,AD1303,[1]销售数据!$L:$L)</f>
        <v>0</v>
      </c>
      <c r="AF1303">
        <f>SUMIF([1]销售数据!$B:$B,AD1303,[1]销售数据!$K:$K)</f>
        <v>0</v>
      </c>
      <c r="AG1303">
        <f>SUMIF([1]销售数据!$B:$B,AD1303,[1]销售数据!$J:$J)</f>
        <v>0</v>
      </c>
      <c r="AH1303">
        <f>SUMIF([1]销售数据!$B:$B,AD1303,[1]销售数据!$I:$I)</f>
        <v>0</v>
      </c>
      <c r="AI1303">
        <f>SUMIF([1]销售数据!$B:$B,AD1303,[1]销售数据!$H:$H)</f>
        <v>0</v>
      </c>
      <c r="AJ1303" s="20">
        <f t="shared" si="335"/>
        <v>0</v>
      </c>
      <c r="AK1303">
        <f>SUMIF([1]发货店铺数!$B:$B,AD1303,[1]发货店铺数!$G:$G)</f>
        <v>0</v>
      </c>
      <c r="AL1303">
        <f>SUMIF([1]销售店铺数!$B:$B,AD1303,[1]销售店铺数!$G:$G)</f>
        <v>0</v>
      </c>
      <c r="AM1303">
        <f>SUMIF([1]销售店铺数!$B:$B,AD1303,[1]销售店铺数!$G:$G)</f>
        <v>0</v>
      </c>
      <c r="AN1303" s="20">
        <f t="shared" si="336"/>
        <v>0</v>
      </c>
      <c r="AO1303" s="20">
        <f t="shared" si="337"/>
        <v>0</v>
      </c>
      <c r="AP1303" s="20">
        <f t="shared" si="338"/>
        <v>0</v>
      </c>
      <c r="AQ1303" s="12">
        <f t="shared" si="339"/>
        <v>0</v>
      </c>
      <c r="AR1303" s="20">
        <f t="shared" si="340"/>
        <v>0</v>
      </c>
      <c r="AS1303" s="20">
        <f t="shared" si="341"/>
        <v>0</v>
      </c>
    </row>
    <row r="1304" spans="1:45">
      <c r="A1304"/>
      <c r="B1304"/>
      <c r="C1304"/>
      <c r="D1304"/>
      <c r="E1304"/>
      <c r="F1304"/>
      <c r="G1304"/>
      <c r="H1304"/>
      <c r="I1304"/>
      <c r="J1304"/>
      <c r="K1304"/>
      <c r="L1304"/>
      <c r="M1304" s="8" t="str">
        <f>IF(ISERROR( VLOOKUP(AD1304,'[1]采购入库货量(公司仓库)'!$A:$I,9,FALSE)),"", VLOOKUP(AD1304,'[1]采购入库货量(公司仓库)'!$A:$I,9,FALSE))</f>
        <v/>
      </c>
      <c r="N1304" s="8" t="str">
        <f>IF(ISERROR( VLOOKUP(AD1304,[1]批发上市日期!$A:$F,6,FALSE)),"",  VLOOKUP(AD1304,[1]批发上市日期!$A:$F,6,FALSE))</f>
        <v/>
      </c>
      <c r="O1304" s="48">
        <f>IF(ISERROR(VLOOKUP(E1304&amp;G1304,'[1]采购入库货量(公司仓库)'!$A:$I,7,FALSE)),0,VLOOKUP(E1304&amp;G1304,'[1]采购入库货量(公司仓库)'!$A:$I,7,FALSE))</f>
        <v>0</v>
      </c>
      <c r="P1304" s="12">
        <f t="shared" si="326"/>
        <v>0</v>
      </c>
      <c r="Q1304" s="14">
        <f>IF(ISERROR(VLOOKUP(E1304&amp;G1304,'[1]采购入库货量(公司仓库)'!$A:$I,8,FALSE)),0,VLOOKUP(E1304&amp;G1304,'[1]采购入库货量(公司仓库)'!$A:$I,8,FALSE))</f>
        <v>0</v>
      </c>
      <c r="R1304" s="12">
        <f t="shared" si="327"/>
        <v>0</v>
      </c>
      <c r="S1304">
        <f>SUMIF([1]库存总量!$H:$H,E1304&amp;G1304,[1]库存总量!$G:$G)</f>
        <v>0</v>
      </c>
      <c r="T1304" s="12">
        <f t="shared" si="328"/>
        <v>0</v>
      </c>
      <c r="U1304">
        <f>SUMIFS([1]库存总量!$G:$G,[1]库存总量!$H:$H,E1304&amp;G1304,[1]库存总量!$A:$A,"B")</f>
        <v>0</v>
      </c>
      <c r="V1304" s="12">
        <f t="shared" si="329"/>
        <v>0</v>
      </c>
      <c r="W1304">
        <f>SUMIFS([1]库存总量!$G:$G,[1]库存总量!$H:$H,E1304&amp;G1304,[1]库存总量!$A:$A,"K")</f>
        <v>0</v>
      </c>
      <c r="X1304" s="12">
        <f t="shared" si="330"/>
        <v>0</v>
      </c>
      <c r="Y1304">
        <f t="shared" si="331"/>
        <v>0</v>
      </c>
      <c r="Z1304" s="12">
        <f t="shared" si="332"/>
        <v>0</v>
      </c>
      <c r="AA1304">
        <f>(IF(ISERROR((IF(ISERROR(VLOOKUP(E1304&amp;G1304,'[1]采购入库货量(公司仓库)'!$A:$H,7,FALSE)),0,VLOOKUP(E1304&amp;G1304,'[1]采购入库货量(公司仓库)'!$A:$H,7,FALSE)))*L1304-(IF(ISERROR(VLOOKUP(E1304&amp;G1304,'[1]采购入库货量(公司仓库)'!$A:$H,8,FALSE)),0,VLOOKUP(E1304&amp;G1304,'[1]采购入库货量(公司仓库)'!$A:$H,8,FALSE)))),0,(IF(ISERROR(VLOOKUP(E1304&amp;G1304,'[1]采购入库货量(公司仓库)'!$A:$H,7,FALSE)),0,VLOOKUP(E1304&amp;G1304,'[1]采购入库货量(公司仓库)'!$A:$H,7,FALSE)))*L1304-(IF(ISERROR(VLOOKUP(E1304&amp;G1304,'[1]采购入库货量(公司仓库)'!$A:$H,8,FALSE)),0,VLOOKUP(E1304&amp;G1304,'[1]采购入库货量(公司仓库)'!$A:$H,8,FALSE)))))</f>
        <v>0</v>
      </c>
      <c r="AB1304">
        <f>SUMIF([1]销售数据!$B:$B,E1304&amp;G1304,[1]销售数据!$G:$G)</f>
        <v>0</v>
      </c>
      <c r="AC1304" s="12">
        <f t="shared" si="333"/>
        <v>0</v>
      </c>
      <c r="AD1304" t="str">
        <f t="shared" si="334"/>
        <v/>
      </c>
      <c r="AE1304">
        <f>SUMIF([1]销售数据!$B:$B,AD1304,[1]销售数据!$L:$L)</f>
        <v>0</v>
      </c>
      <c r="AF1304">
        <f>SUMIF([1]销售数据!$B:$B,AD1304,[1]销售数据!$K:$K)</f>
        <v>0</v>
      </c>
      <c r="AG1304">
        <f>SUMIF([1]销售数据!$B:$B,AD1304,[1]销售数据!$J:$J)</f>
        <v>0</v>
      </c>
      <c r="AH1304">
        <f>SUMIF([1]销售数据!$B:$B,AD1304,[1]销售数据!$I:$I)</f>
        <v>0</v>
      </c>
      <c r="AI1304">
        <f>SUMIF([1]销售数据!$B:$B,AD1304,[1]销售数据!$H:$H)</f>
        <v>0</v>
      </c>
      <c r="AJ1304" s="20">
        <f t="shared" si="335"/>
        <v>0</v>
      </c>
      <c r="AK1304">
        <f>SUMIF([1]发货店铺数!$B:$B,AD1304,[1]发货店铺数!$G:$G)</f>
        <v>0</v>
      </c>
      <c r="AL1304">
        <f>SUMIF([1]销售店铺数!$B:$B,AD1304,[1]销售店铺数!$G:$G)</f>
        <v>0</v>
      </c>
      <c r="AM1304">
        <f>SUMIF([1]销售店铺数!$B:$B,AD1304,[1]销售店铺数!$G:$G)</f>
        <v>0</v>
      </c>
      <c r="AN1304" s="20">
        <f t="shared" si="336"/>
        <v>0</v>
      </c>
      <c r="AO1304" s="20">
        <f t="shared" si="337"/>
        <v>0</v>
      </c>
      <c r="AP1304" s="20">
        <f t="shared" si="338"/>
        <v>0</v>
      </c>
      <c r="AQ1304" s="12">
        <f t="shared" si="339"/>
        <v>0</v>
      </c>
      <c r="AR1304" s="20">
        <f t="shared" si="340"/>
        <v>0</v>
      </c>
      <c r="AS1304" s="20">
        <f t="shared" si="341"/>
        <v>0</v>
      </c>
    </row>
    <row r="1305" spans="1:45">
      <c r="A1305"/>
      <c r="B1305"/>
      <c r="C1305"/>
      <c r="D1305"/>
      <c r="E1305"/>
      <c r="F1305"/>
      <c r="G1305"/>
      <c r="H1305"/>
      <c r="I1305"/>
      <c r="J1305"/>
      <c r="K1305"/>
      <c r="L1305"/>
      <c r="M1305" s="8" t="str">
        <f>IF(ISERROR( VLOOKUP(AD1305,'[1]采购入库货量(公司仓库)'!$A:$I,9,FALSE)),"", VLOOKUP(AD1305,'[1]采购入库货量(公司仓库)'!$A:$I,9,FALSE))</f>
        <v/>
      </c>
      <c r="N1305" s="8" t="str">
        <f>IF(ISERROR( VLOOKUP(AD1305,[1]批发上市日期!$A:$F,6,FALSE)),"",  VLOOKUP(AD1305,[1]批发上市日期!$A:$F,6,FALSE))</f>
        <v/>
      </c>
      <c r="O1305" s="48">
        <f>IF(ISERROR(VLOOKUP(E1305&amp;G1305,'[1]采购入库货量(公司仓库)'!$A:$I,7,FALSE)),0,VLOOKUP(E1305&amp;G1305,'[1]采购入库货量(公司仓库)'!$A:$I,7,FALSE))</f>
        <v>0</v>
      </c>
      <c r="P1305" s="12">
        <f t="shared" si="326"/>
        <v>0</v>
      </c>
      <c r="Q1305" s="14">
        <f>IF(ISERROR(VLOOKUP(E1305&amp;G1305,'[1]采购入库货量(公司仓库)'!$A:$I,8,FALSE)),0,VLOOKUP(E1305&amp;G1305,'[1]采购入库货量(公司仓库)'!$A:$I,8,FALSE))</f>
        <v>0</v>
      </c>
      <c r="R1305" s="12">
        <f t="shared" si="327"/>
        <v>0</v>
      </c>
      <c r="S1305">
        <f>SUMIF([1]库存总量!$H:$H,E1305&amp;G1305,[1]库存总量!$G:$G)</f>
        <v>0</v>
      </c>
      <c r="T1305" s="12">
        <f t="shared" si="328"/>
        <v>0</v>
      </c>
      <c r="U1305">
        <f>SUMIFS([1]库存总量!$G:$G,[1]库存总量!$H:$H,E1305&amp;G1305,[1]库存总量!$A:$A,"B")</f>
        <v>0</v>
      </c>
      <c r="V1305" s="12">
        <f t="shared" si="329"/>
        <v>0</v>
      </c>
      <c r="W1305">
        <f>SUMIFS([1]库存总量!$G:$G,[1]库存总量!$H:$H,E1305&amp;G1305,[1]库存总量!$A:$A,"K")</f>
        <v>0</v>
      </c>
      <c r="X1305" s="12">
        <f t="shared" si="330"/>
        <v>0</v>
      </c>
      <c r="Y1305">
        <f t="shared" si="331"/>
        <v>0</v>
      </c>
      <c r="Z1305" s="12">
        <f t="shared" si="332"/>
        <v>0</v>
      </c>
      <c r="AA1305">
        <f>(IF(ISERROR((IF(ISERROR(VLOOKUP(E1305&amp;G1305,'[1]采购入库货量(公司仓库)'!$A:$H,7,FALSE)),0,VLOOKUP(E1305&amp;G1305,'[1]采购入库货量(公司仓库)'!$A:$H,7,FALSE)))*L1305-(IF(ISERROR(VLOOKUP(E1305&amp;G1305,'[1]采购入库货量(公司仓库)'!$A:$H,8,FALSE)),0,VLOOKUP(E1305&amp;G1305,'[1]采购入库货量(公司仓库)'!$A:$H,8,FALSE)))),0,(IF(ISERROR(VLOOKUP(E1305&amp;G1305,'[1]采购入库货量(公司仓库)'!$A:$H,7,FALSE)),0,VLOOKUP(E1305&amp;G1305,'[1]采购入库货量(公司仓库)'!$A:$H,7,FALSE)))*L1305-(IF(ISERROR(VLOOKUP(E1305&amp;G1305,'[1]采购入库货量(公司仓库)'!$A:$H,8,FALSE)),0,VLOOKUP(E1305&amp;G1305,'[1]采购入库货量(公司仓库)'!$A:$H,8,FALSE)))))</f>
        <v>0</v>
      </c>
      <c r="AB1305">
        <f>SUMIF([1]销售数据!$B:$B,E1305&amp;G1305,[1]销售数据!$G:$G)</f>
        <v>0</v>
      </c>
      <c r="AC1305" s="12">
        <f t="shared" si="333"/>
        <v>0</v>
      </c>
      <c r="AD1305" t="str">
        <f t="shared" si="334"/>
        <v/>
      </c>
      <c r="AE1305">
        <f>SUMIF([1]销售数据!$B:$B,AD1305,[1]销售数据!$L:$L)</f>
        <v>0</v>
      </c>
      <c r="AF1305">
        <f>SUMIF([1]销售数据!$B:$B,AD1305,[1]销售数据!$K:$K)</f>
        <v>0</v>
      </c>
      <c r="AG1305">
        <f>SUMIF([1]销售数据!$B:$B,AD1305,[1]销售数据!$J:$J)</f>
        <v>0</v>
      </c>
      <c r="AH1305">
        <f>SUMIF([1]销售数据!$B:$B,AD1305,[1]销售数据!$I:$I)</f>
        <v>0</v>
      </c>
      <c r="AI1305">
        <f>SUMIF([1]销售数据!$B:$B,AD1305,[1]销售数据!$H:$H)</f>
        <v>0</v>
      </c>
      <c r="AJ1305" s="20">
        <f t="shared" si="335"/>
        <v>0</v>
      </c>
      <c r="AK1305">
        <f>SUMIF([1]发货店铺数!$B:$B,AD1305,[1]发货店铺数!$G:$G)</f>
        <v>0</v>
      </c>
      <c r="AL1305">
        <f>SUMIF([1]销售店铺数!$B:$B,AD1305,[1]销售店铺数!$G:$G)</f>
        <v>0</v>
      </c>
      <c r="AM1305">
        <f>SUMIF([1]销售店铺数!$B:$B,AD1305,[1]销售店铺数!$G:$G)</f>
        <v>0</v>
      </c>
      <c r="AN1305" s="20">
        <f t="shared" si="336"/>
        <v>0</v>
      </c>
      <c r="AO1305" s="20">
        <f t="shared" si="337"/>
        <v>0</v>
      </c>
      <c r="AP1305" s="20">
        <f t="shared" si="338"/>
        <v>0</v>
      </c>
      <c r="AQ1305" s="12">
        <f t="shared" si="339"/>
        <v>0</v>
      </c>
      <c r="AR1305" s="20">
        <f t="shared" si="340"/>
        <v>0</v>
      </c>
      <c r="AS1305" s="20">
        <f t="shared" si="341"/>
        <v>0</v>
      </c>
    </row>
    <row r="1306" spans="1:45">
      <c r="A1306"/>
      <c r="B1306"/>
      <c r="C1306"/>
      <c r="D1306"/>
      <c r="E1306"/>
      <c r="F1306"/>
      <c r="G1306"/>
      <c r="H1306"/>
      <c r="I1306"/>
      <c r="J1306"/>
      <c r="K1306"/>
      <c r="L1306"/>
      <c r="M1306" s="8" t="str">
        <f>IF(ISERROR( VLOOKUP(AD1306,'[1]采购入库货量(公司仓库)'!$A:$I,9,FALSE)),"", VLOOKUP(AD1306,'[1]采购入库货量(公司仓库)'!$A:$I,9,FALSE))</f>
        <v/>
      </c>
      <c r="N1306" s="8" t="str">
        <f>IF(ISERROR( VLOOKUP(AD1306,[1]批发上市日期!$A:$F,6,FALSE)),"",  VLOOKUP(AD1306,[1]批发上市日期!$A:$F,6,FALSE))</f>
        <v/>
      </c>
      <c r="O1306" s="48">
        <f>IF(ISERROR(VLOOKUP(E1306&amp;G1306,'[1]采购入库货量(公司仓库)'!$A:$I,7,FALSE)),0,VLOOKUP(E1306&amp;G1306,'[1]采购入库货量(公司仓库)'!$A:$I,7,FALSE))</f>
        <v>0</v>
      </c>
      <c r="P1306" s="12">
        <f t="shared" si="326"/>
        <v>0</v>
      </c>
      <c r="Q1306" s="14">
        <f>IF(ISERROR(VLOOKUP(E1306&amp;G1306,'[1]采购入库货量(公司仓库)'!$A:$I,8,FALSE)),0,VLOOKUP(E1306&amp;G1306,'[1]采购入库货量(公司仓库)'!$A:$I,8,FALSE))</f>
        <v>0</v>
      </c>
      <c r="R1306" s="12">
        <f t="shared" si="327"/>
        <v>0</v>
      </c>
      <c r="S1306">
        <f>SUMIF([1]库存总量!$H:$H,E1306&amp;G1306,[1]库存总量!$G:$G)</f>
        <v>0</v>
      </c>
      <c r="T1306" s="12">
        <f t="shared" si="328"/>
        <v>0</v>
      </c>
      <c r="U1306">
        <f>SUMIFS([1]库存总量!$G:$G,[1]库存总量!$H:$H,E1306&amp;G1306,[1]库存总量!$A:$A,"B")</f>
        <v>0</v>
      </c>
      <c r="V1306" s="12">
        <f t="shared" si="329"/>
        <v>0</v>
      </c>
      <c r="W1306">
        <f>SUMIFS([1]库存总量!$G:$G,[1]库存总量!$H:$H,E1306&amp;G1306,[1]库存总量!$A:$A,"K")</f>
        <v>0</v>
      </c>
      <c r="X1306" s="12">
        <f t="shared" si="330"/>
        <v>0</v>
      </c>
      <c r="Y1306">
        <f t="shared" si="331"/>
        <v>0</v>
      </c>
      <c r="Z1306" s="12">
        <f t="shared" si="332"/>
        <v>0</v>
      </c>
      <c r="AA1306">
        <f>(IF(ISERROR((IF(ISERROR(VLOOKUP(E1306&amp;G1306,'[1]采购入库货量(公司仓库)'!$A:$H,7,FALSE)),0,VLOOKUP(E1306&amp;G1306,'[1]采购入库货量(公司仓库)'!$A:$H,7,FALSE)))*L1306-(IF(ISERROR(VLOOKUP(E1306&amp;G1306,'[1]采购入库货量(公司仓库)'!$A:$H,8,FALSE)),0,VLOOKUP(E1306&amp;G1306,'[1]采购入库货量(公司仓库)'!$A:$H,8,FALSE)))),0,(IF(ISERROR(VLOOKUP(E1306&amp;G1306,'[1]采购入库货量(公司仓库)'!$A:$H,7,FALSE)),0,VLOOKUP(E1306&amp;G1306,'[1]采购入库货量(公司仓库)'!$A:$H,7,FALSE)))*L1306-(IF(ISERROR(VLOOKUP(E1306&amp;G1306,'[1]采购入库货量(公司仓库)'!$A:$H,8,FALSE)),0,VLOOKUP(E1306&amp;G1306,'[1]采购入库货量(公司仓库)'!$A:$H,8,FALSE)))))</f>
        <v>0</v>
      </c>
      <c r="AB1306">
        <f>SUMIF([1]销售数据!$B:$B,E1306&amp;G1306,[1]销售数据!$G:$G)</f>
        <v>0</v>
      </c>
      <c r="AC1306" s="12">
        <f t="shared" si="333"/>
        <v>0</v>
      </c>
      <c r="AD1306" t="str">
        <f t="shared" si="334"/>
        <v/>
      </c>
      <c r="AE1306">
        <f>SUMIF([1]销售数据!$B:$B,AD1306,[1]销售数据!$L:$L)</f>
        <v>0</v>
      </c>
      <c r="AF1306">
        <f>SUMIF([1]销售数据!$B:$B,AD1306,[1]销售数据!$K:$K)</f>
        <v>0</v>
      </c>
      <c r="AG1306">
        <f>SUMIF([1]销售数据!$B:$B,AD1306,[1]销售数据!$J:$J)</f>
        <v>0</v>
      </c>
      <c r="AH1306">
        <f>SUMIF([1]销售数据!$B:$B,AD1306,[1]销售数据!$I:$I)</f>
        <v>0</v>
      </c>
      <c r="AI1306">
        <f>SUMIF([1]销售数据!$B:$B,AD1306,[1]销售数据!$H:$H)</f>
        <v>0</v>
      </c>
      <c r="AJ1306" s="20">
        <f t="shared" si="335"/>
        <v>0</v>
      </c>
      <c r="AK1306">
        <f>SUMIF([1]发货店铺数!$B:$B,AD1306,[1]发货店铺数!$G:$G)</f>
        <v>0</v>
      </c>
      <c r="AL1306">
        <f>SUMIF([1]销售店铺数!$B:$B,AD1306,[1]销售店铺数!$G:$G)</f>
        <v>0</v>
      </c>
      <c r="AM1306">
        <f>SUMIF([1]销售店铺数!$B:$B,AD1306,[1]销售店铺数!$G:$G)</f>
        <v>0</v>
      </c>
      <c r="AN1306" s="20">
        <f t="shared" si="336"/>
        <v>0</v>
      </c>
      <c r="AO1306" s="20">
        <f t="shared" si="337"/>
        <v>0</v>
      </c>
      <c r="AP1306" s="20">
        <f t="shared" si="338"/>
        <v>0</v>
      </c>
      <c r="AQ1306" s="12">
        <f t="shared" si="339"/>
        <v>0</v>
      </c>
      <c r="AR1306" s="20">
        <f t="shared" si="340"/>
        <v>0</v>
      </c>
      <c r="AS1306" s="20">
        <f t="shared" si="341"/>
        <v>0</v>
      </c>
    </row>
    <row r="1307" spans="1:45">
      <c r="A1307"/>
      <c r="B1307"/>
      <c r="C1307"/>
      <c r="D1307"/>
      <c r="E1307"/>
      <c r="F1307"/>
      <c r="G1307"/>
      <c r="H1307"/>
      <c r="I1307"/>
      <c r="J1307"/>
      <c r="K1307"/>
      <c r="L1307"/>
      <c r="M1307" s="8" t="str">
        <f>IF(ISERROR( VLOOKUP(AD1307,'[1]采购入库货量(公司仓库)'!$A:$I,9,FALSE)),"", VLOOKUP(AD1307,'[1]采购入库货量(公司仓库)'!$A:$I,9,FALSE))</f>
        <v/>
      </c>
      <c r="N1307" s="8" t="str">
        <f>IF(ISERROR( VLOOKUP(AD1307,[1]批发上市日期!$A:$F,6,FALSE)),"",  VLOOKUP(AD1307,[1]批发上市日期!$A:$F,6,FALSE))</f>
        <v/>
      </c>
      <c r="O1307" s="48">
        <f>IF(ISERROR(VLOOKUP(E1307&amp;G1307,'[1]采购入库货量(公司仓库)'!$A:$I,7,FALSE)),0,VLOOKUP(E1307&amp;G1307,'[1]采购入库货量(公司仓库)'!$A:$I,7,FALSE))</f>
        <v>0</v>
      </c>
      <c r="P1307" s="12">
        <f t="shared" si="326"/>
        <v>0</v>
      </c>
      <c r="Q1307" s="14">
        <f>IF(ISERROR(VLOOKUP(E1307&amp;G1307,'[1]采购入库货量(公司仓库)'!$A:$I,8,FALSE)),0,VLOOKUP(E1307&amp;G1307,'[1]采购入库货量(公司仓库)'!$A:$I,8,FALSE))</f>
        <v>0</v>
      </c>
      <c r="R1307" s="12">
        <f t="shared" si="327"/>
        <v>0</v>
      </c>
      <c r="S1307">
        <f>SUMIF([1]库存总量!$H:$H,E1307&amp;G1307,[1]库存总量!$G:$G)</f>
        <v>0</v>
      </c>
      <c r="T1307" s="12">
        <f t="shared" si="328"/>
        <v>0</v>
      </c>
      <c r="U1307">
        <f>SUMIFS([1]库存总量!$G:$G,[1]库存总量!$H:$H,E1307&amp;G1307,[1]库存总量!$A:$A,"B")</f>
        <v>0</v>
      </c>
      <c r="V1307" s="12">
        <f t="shared" si="329"/>
        <v>0</v>
      </c>
      <c r="W1307">
        <f>SUMIFS([1]库存总量!$G:$G,[1]库存总量!$H:$H,E1307&amp;G1307,[1]库存总量!$A:$A,"K")</f>
        <v>0</v>
      </c>
      <c r="X1307" s="12">
        <f t="shared" si="330"/>
        <v>0</v>
      </c>
      <c r="Y1307">
        <f t="shared" si="331"/>
        <v>0</v>
      </c>
      <c r="Z1307" s="12">
        <f t="shared" si="332"/>
        <v>0</v>
      </c>
      <c r="AA1307">
        <f>(IF(ISERROR((IF(ISERROR(VLOOKUP(E1307&amp;G1307,'[1]采购入库货量(公司仓库)'!$A:$H,7,FALSE)),0,VLOOKUP(E1307&amp;G1307,'[1]采购入库货量(公司仓库)'!$A:$H,7,FALSE)))*L1307-(IF(ISERROR(VLOOKUP(E1307&amp;G1307,'[1]采购入库货量(公司仓库)'!$A:$H,8,FALSE)),0,VLOOKUP(E1307&amp;G1307,'[1]采购入库货量(公司仓库)'!$A:$H,8,FALSE)))),0,(IF(ISERROR(VLOOKUP(E1307&amp;G1307,'[1]采购入库货量(公司仓库)'!$A:$H,7,FALSE)),0,VLOOKUP(E1307&amp;G1307,'[1]采购入库货量(公司仓库)'!$A:$H,7,FALSE)))*L1307-(IF(ISERROR(VLOOKUP(E1307&amp;G1307,'[1]采购入库货量(公司仓库)'!$A:$H,8,FALSE)),0,VLOOKUP(E1307&amp;G1307,'[1]采购入库货量(公司仓库)'!$A:$H,8,FALSE)))))</f>
        <v>0</v>
      </c>
      <c r="AB1307">
        <f>SUMIF([1]销售数据!$B:$B,E1307&amp;G1307,[1]销售数据!$G:$G)</f>
        <v>0</v>
      </c>
      <c r="AC1307" s="12">
        <f t="shared" si="333"/>
        <v>0</v>
      </c>
      <c r="AD1307" t="str">
        <f t="shared" si="334"/>
        <v/>
      </c>
      <c r="AE1307">
        <f>SUMIF([1]销售数据!$B:$B,AD1307,[1]销售数据!$L:$L)</f>
        <v>0</v>
      </c>
      <c r="AF1307">
        <f>SUMIF([1]销售数据!$B:$B,AD1307,[1]销售数据!$K:$K)</f>
        <v>0</v>
      </c>
      <c r="AG1307">
        <f>SUMIF([1]销售数据!$B:$B,AD1307,[1]销售数据!$J:$J)</f>
        <v>0</v>
      </c>
      <c r="AH1307">
        <f>SUMIF([1]销售数据!$B:$B,AD1307,[1]销售数据!$I:$I)</f>
        <v>0</v>
      </c>
      <c r="AI1307">
        <f>SUMIF([1]销售数据!$B:$B,AD1307,[1]销售数据!$H:$H)</f>
        <v>0</v>
      </c>
      <c r="AJ1307" s="20">
        <f t="shared" si="335"/>
        <v>0</v>
      </c>
      <c r="AK1307">
        <f>SUMIF([1]发货店铺数!$B:$B,AD1307,[1]发货店铺数!$G:$G)</f>
        <v>0</v>
      </c>
      <c r="AL1307">
        <f>SUMIF([1]销售店铺数!$B:$B,AD1307,[1]销售店铺数!$G:$G)</f>
        <v>0</v>
      </c>
      <c r="AM1307">
        <f>SUMIF([1]销售店铺数!$B:$B,AD1307,[1]销售店铺数!$G:$G)</f>
        <v>0</v>
      </c>
      <c r="AN1307" s="20">
        <f t="shared" si="336"/>
        <v>0</v>
      </c>
      <c r="AO1307" s="20">
        <f t="shared" si="337"/>
        <v>0</v>
      </c>
      <c r="AP1307" s="20">
        <f t="shared" si="338"/>
        <v>0</v>
      </c>
      <c r="AQ1307" s="12">
        <f t="shared" si="339"/>
        <v>0</v>
      </c>
      <c r="AR1307" s="20">
        <f t="shared" si="340"/>
        <v>0</v>
      </c>
      <c r="AS1307" s="20">
        <f t="shared" si="341"/>
        <v>0</v>
      </c>
    </row>
    <row r="1308" spans="1:45">
      <c r="A1308"/>
      <c r="B1308"/>
      <c r="C1308"/>
      <c r="D1308"/>
      <c r="E1308"/>
      <c r="F1308"/>
      <c r="G1308"/>
      <c r="H1308"/>
      <c r="I1308"/>
      <c r="J1308"/>
      <c r="K1308"/>
      <c r="L1308"/>
      <c r="M1308" s="8" t="str">
        <f>IF(ISERROR( VLOOKUP(AD1308,'[1]采购入库货量(公司仓库)'!$A:$I,9,FALSE)),"", VLOOKUP(AD1308,'[1]采购入库货量(公司仓库)'!$A:$I,9,FALSE))</f>
        <v/>
      </c>
      <c r="N1308" s="8" t="str">
        <f>IF(ISERROR( VLOOKUP(AD1308,[1]批发上市日期!$A:$F,6,FALSE)),"",  VLOOKUP(AD1308,[1]批发上市日期!$A:$F,6,FALSE))</f>
        <v/>
      </c>
      <c r="O1308" s="48">
        <f>IF(ISERROR(VLOOKUP(E1308&amp;G1308,'[1]采购入库货量(公司仓库)'!$A:$I,7,FALSE)),0,VLOOKUP(E1308&amp;G1308,'[1]采购入库货量(公司仓库)'!$A:$I,7,FALSE))</f>
        <v>0</v>
      </c>
      <c r="P1308" s="12">
        <f t="shared" si="326"/>
        <v>0</v>
      </c>
      <c r="Q1308" s="14">
        <f>IF(ISERROR(VLOOKUP(E1308&amp;G1308,'[1]采购入库货量(公司仓库)'!$A:$I,8,FALSE)),0,VLOOKUP(E1308&amp;G1308,'[1]采购入库货量(公司仓库)'!$A:$I,8,FALSE))</f>
        <v>0</v>
      </c>
      <c r="R1308" s="12">
        <f t="shared" si="327"/>
        <v>0</v>
      </c>
      <c r="S1308">
        <f>SUMIF([1]库存总量!$H:$H,E1308&amp;G1308,[1]库存总量!$G:$G)</f>
        <v>0</v>
      </c>
      <c r="T1308" s="12">
        <f t="shared" si="328"/>
        <v>0</v>
      </c>
      <c r="U1308">
        <f>SUMIFS([1]库存总量!$G:$G,[1]库存总量!$H:$H,E1308&amp;G1308,[1]库存总量!$A:$A,"B")</f>
        <v>0</v>
      </c>
      <c r="V1308" s="12">
        <f t="shared" si="329"/>
        <v>0</v>
      </c>
      <c r="W1308">
        <f>SUMIFS([1]库存总量!$G:$G,[1]库存总量!$H:$H,E1308&amp;G1308,[1]库存总量!$A:$A,"K")</f>
        <v>0</v>
      </c>
      <c r="X1308" s="12">
        <f t="shared" si="330"/>
        <v>0</v>
      </c>
      <c r="Y1308">
        <f t="shared" si="331"/>
        <v>0</v>
      </c>
      <c r="Z1308" s="12">
        <f t="shared" si="332"/>
        <v>0</v>
      </c>
      <c r="AA1308">
        <f>(IF(ISERROR((IF(ISERROR(VLOOKUP(E1308&amp;G1308,'[1]采购入库货量(公司仓库)'!$A:$H,7,FALSE)),0,VLOOKUP(E1308&amp;G1308,'[1]采购入库货量(公司仓库)'!$A:$H,7,FALSE)))*L1308-(IF(ISERROR(VLOOKUP(E1308&amp;G1308,'[1]采购入库货量(公司仓库)'!$A:$H,8,FALSE)),0,VLOOKUP(E1308&amp;G1308,'[1]采购入库货量(公司仓库)'!$A:$H,8,FALSE)))),0,(IF(ISERROR(VLOOKUP(E1308&amp;G1308,'[1]采购入库货量(公司仓库)'!$A:$H,7,FALSE)),0,VLOOKUP(E1308&amp;G1308,'[1]采购入库货量(公司仓库)'!$A:$H,7,FALSE)))*L1308-(IF(ISERROR(VLOOKUP(E1308&amp;G1308,'[1]采购入库货量(公司仓库)'!$A:$H,8,FALSE)),0,VLOOKUP(E1308&amp;G1308,'[1]采购入库货量(公司仓库)'!$A:$H,8,FALSE)))))</f>
        <v>0</v>
      </c>
      <c r="AB1308">
        <f>SUMIF([1]销售数据!$B:$B,E1308&amp;G1308,[1]销售数据!$G:$G)</f>
        <v>0</v>
      </c>
      <c r="AC1308" s="12">
        <f t="shared" si="333"/>
        <v>0</v>
      </c>
      <c r="AD1308" t="str">
        <f t="shared" si="334"/>
        <v/>
      </c>
      <c r="AE1308">
        <f>SUMIF([1]销售数据!$B:$B,AD1308,[1]销售数据!$L:$L)</f>
        <v>0</v>
      </c>
      <c r="AF1308">
        <f>SUMIF([1]销售数据!$B:$B,AD1308,[1]销售数据!$K:$K)</f>
        <v>0</v>
      </c>
      <c r="AG1308">
        <f>SUMIF([1]销售数据!$B:$B,AD1308,[1]销售数据!$J:$J)</f>
        <v>0</v>
      </c>
      <c r="AH1308">
        <f>SUMIF([1]销售数据!$B:$B,AD1308,[1]销售数据!$I:$I)</f>
        <v>0</v>
      </c>
      <c r="AI1308">
        <f>SUMIF([1]销售数据!$B:$B,AD1308,[1]销售数据!$H:$H)</f>
        <v>0</v>
      </c>
      <c r="AJ1308" s="20">
        <f t="shared" si="335"/>
        <v>0</v>
      </c>
      <c r="AK1308">
        <f>SUMIF([1]发货店铺数!$B:$B,AD1308,[1]发货店铺数!$G:$G)</f>
        <v>0</v>
      </c>
      <c r="AL1308">
        <f>SUMIF([1]销售店铺数!$B:$B,AD1308,[1]销售店铺数!$G:$G)</f>
        <v>0</v>
      </c>
      <c r="AM1308">
        <f>SUMIF([1]销售店铺数!$B:$B,AD1308,[1]销售店铺数!$G:$G)</f>
        <v>0</v>
      </c>
      <c r="AN1308" s="20">
        <f t="shared" si="336"/>
        <v>0</v>
      </c>
      <c r="AO1308" s="20">
        <f t="shared" si="337"/>
        <v>0</v>
      </c>
      <c r="AP1308" s="20">
        <f t="shared" si="338"/>
        <v>0</v>
      </c>
      <c r="AQ1308" s="12">
        <f t="shared" si="339"/>
        <v>0</v>
      </c>
      <c r="AR1308" s="20">
        <f t="shared" si="340"/>
        <v>0</v>
      </c>
      <c r="AS1308" s="20">
        <f t="shared" si="341"/>
        <v>0</v>
      </c>
    </row>
    <row r="1309" spans="1:45">
      <c r="A1309"/>
      <c r="B1309"/>
      <c r="C1309"/>
      <c r="D1309"/>
      <c r="E1309"/>
      <c r="F1309"/>
      <c r="G1309"/>
      <c r="H1309"/>
      <c r="I1309"/>
      <c r="J1309"/>
      <c r="K1309"/>
      <c r="L1309"/>
      <c r="M1309" s="8" t="str">
        <f>IF(ISERROR( VLOOKUP(AD1309,'[1]采购入库货量(公司仓库)'!$A:$I,9,FALSE)),"", VLOOKUP(AD1309,'[1]采购入库货量(公司仓库)'!$A:$I,9,FALSE))</f>
        <v/>
      </c>
      <c r="N1309" s="8" t="str">
        <f>IF(ISERROR( VLOOKUP(AD1309,[1]批发上市日期!$A:$F,6,FALSE)),"",  VLOOKUP(AD1309,[1]批发上市日期!$A:$F,6,FALSE))</f>
        <v/>
      </c>
      <c r="O1309" s="48">
        <f>IF(ISERROR(VLOOKUP(E1309&amp;G1309,'[1]采购入库货量(公司仓库)'!$A:$I,7,FALSE)),0,VLOOKUP(E1309&amp;G1309,'[1]采购入库货量(公司仓库)'!$A:$I,7,FALSE))</f>
        <v>0</v>
      </c>
      <c r="P1309" s="12">
        <f t="shared" si="326"/>
        <v>0</v>
      </c>
      <c r="Q1309" s="14">
        <f>IF(ISERROR(VLOOKUP(E1309&amp;G1309,'[1]采购入库货量(公司仓库)'!$A:$I,8,FALSE)),0,VLOOKUP(E1309&amp;G1309,'[1]采购入库货量(公司仓库)'!$A:$I,8,FALSE))</f>
        <v>0</v>
      </c>
      <c r="R1309" s="12">
        <f t="shared" si="327"/>
        <v>0</v>
      </c>
      <c r="S1309">
        <f>SUMIF([1]库存总量!$H:$H,E1309&amp;G1309,[1]库存总量!$G:$G)</f>
        <v>0</v>
      </c>
      <c r="T1309" s="12">
        <f t="shared" si="328"/>
        <v>0</v>
      </c>
      <c r="U1309">
        <f>SUMIFS([1]库存总量!$G:$G,[1]库存总量!$H:$H,E1309&amp;G1309,[1]库存总量!$A:$A,"B")</f>
        <v>0</v>
      </c>
      <c r="V1309" s="12">
        <f t="shared" si="329"/>
        <v>0</v>
      </c>
      <c r="W1309">
        <f>SUMIFS([1]库存总量!$G:$G,[1]库存总量!$H:$H,E1309&amp;G1309,[1]库存总量!$A:$A,"K")</f>
        <v>0</v>
      </c>
      <c r="X1309" s="12">
        <f t="shared" si="330"/>
        <v>0</v>
      </c>
      <c r="Y1309">
        <f t="shared" si="331"/>
        <v>0</v>
      </c>
      <c r="Z1309" s="12">
        <f t="shared" si="332"/>
        <v>0</v>
      </c>
      <c r="AA1309">
        <f>(IF(ISERROR((IF(ISERROR(VLOOKUP(E1309&amp;G1309,'[1]采购入库货量(公司仓库)'!$A:$H,7,FALSE)),0,VLOOKUP(E1309&amp;G1309,'[1]采购入库货量(公司仓库)'!$A:$H,7,FALSE)))*L1309-(IF(ISERROR(VLOOKUP(E1309&amp;G1309,'[1]采购入库货量(公司仓库)'!$A:$H,8,FALSE)),0,VLOOKUP(E1309&amp;G1309,'[1]采购入库货量(公司仓库)'!$A:$H,8,FALSE)))),0,(IF(ISERROR(VLOOKUP(E1309&amp;G1309,'[1]采购入库货量(公司仓库)'!$A:$H,7,FALSE)),0,VLOOKUP(E1309&amp;G1309,'[1]采购入库货量(公司仓库)'!$A:$H,7,FALSE)))*L1309-(IF(ISERROR(VLOOKUP(E1309&amp;G1309,'[1]采购入库货量(公司仓库)'!$A:$H,8,FALSE)),0,VLOOKUP(E1309&amp;G1309,'[1]采购入库货量(公司仓库)'!$A:$H,8,FALSE)))))</f>
        <v>0</v>
      </c>
      <c r="AB1309">
        <f>SUMIF([1]销售数据!$B:$B,E1309&amp;G1309,[1]销售数据!$G:$G)</f>
        <v>0</v>
      </c>
      <c r="AC1309" s="12">
        <f t="shared" si="333"/>
        <v>0</v>
      </c>
      <c r="AD1309" t="str">
        <f t="shared" si="334"/>
        <v/>
      </c>
      <c r="AE1309">
        <f>SUMIF([1]销售数据!$B:$B,AD1309,[1]销售数据!$L:$L)</f>
        <v>0</v>
      </c>
      <c r="AF1309">
        <f>SUMIF([1]销售数据!$B:$B,AD1309,[1]销售数据!$K:$K)</f>
        <v>0</v>
      </c>
      <c r="AG1309">
        <f>SUMIF([1]销售数据!$B:$B,AD1309,[1]销售数据!$J:$J)</f>
        <v>0</v>
      </c>
      <c r="AH1309">
        <f>SUMIF([1]销售数据!$B:$B,AD1309,[1]销售数据!$I:$I)</f>
        <v>0</v>
      </c>
      <c r="AI1309">
        <f>SUMIF([1]销售数据!$B:$B,AD1309,[1]销售数据!$H:$H)</f>
        <v>0</v>
      </c>
      <c r="AJ1309" s="20">
        <f t="shared" si="335"/>
        <v>0</v>
      </c>
      <c r="AK1309">
        <f>SUMIF([1]发货店铺数!$B:$B,AD1309,[1]发货店铺数!$G:$G)</f>
        <v>0</v>
      </c>
      <c r="AL1309">
        <f>SUMIF([1]销售店铺数!$B:$B,AD1309,[1]销售店铺数!$G:$G)</f>
        <v>0</v>
      </c>
      <c r="AM1309">
        <f>SUMIF([1]销售店铺数!$B:$B,AD1309,[1]销售店铺数!$G:$G)</f>
        <v>0</v>
      </c>
      <c r="AN1309" s="20">
        <f t="shared" si="336"/>
        <v>0</v>
      </c>
      <c r="AO1309" s="20">
        <f t="shared" si="337"/>
        <v>0</v>
      </c>
      <c r="AP1309" s="20">
        <f t="shared" si="338"/>
        <v>0</v>
      </c>
      <c r="AQ1309" s="12">
        <f t="shared" si="339"/>
        <v>0</v>
      </c>
      <c r="AR1309" s="20">
        <f t="shared" si="340"/>
        <v>0</v>
      </c>
      <c r="AS1309" s="20">
        <f t="shared" si="341"/>
        <v>0</v>
      </c>
    </row>
    <row r="1310" spans="1:45">
      <c r="A1310"/>
      <c r="B1310"/>
      <c r="C1310"/>
      <c r="D1310"/>
      <c r="E1310"/>
      <c r="F1310"/>
      <c r="G1310"/>
      <c r="H1310"/>
      <c r="I1310"/>
      <c r="J1310"/>
      <c r="K1310"/>
      <c r="L1310"/>
      <c r="M1310" s="8" t="str">
        <f>IF(ISERROR( VLOOKUP(AD1310,'[1]采购入库货量(公司仓库)'!$A:$I,9,FALSE)),"", VLOOKUP(AD1310,'[1]采购入库货量(公司仓库)'!$A:$I,9,FALSE))</f>
        <v/>
      </c>
      <c r="N1310" s="8" t="str">
        <f>IF(ISERROR( VLOOKUP(AD1310,[1]批发上市日期!$A:$F,6,FALSE)),"",  VLOOKUP(AD1310,[1]批发上市日期!$A:$F,6,FALSE))</f>
        <v/>
      </c>
      <c r="O1310" s="48">
        <f>IF(ISERROR(VLOOKUP(E1310&amp;G1310,'[1]采购入库货量(公司仓库)'!$A:$I,7,FALSE)),0,VLOOKUP(E1310&amp;G1310,'[1]采购入库货量(公司仓库)'!$A:$I,7,FALSE))</f>
        <v>0</v>
      </c>
      <c r="P1310" s="12">
        <f t="shared" si="326"/>
        <v>0</v>
      </c>
      <c r="Q1310" s="14">
        <f>IF(ISERROR(VLOOKUP(E1310&amp;G1310,'[1]采购入库货量(公司仓库)'!$A:$I,8,FALSE)),0,VLOOKUP(E1310&amp;G1310,'[1]采购入库货量(公司仓库)'!$A:$I,8,FALSE))</f>
        <v>0</v>
      </c>
      <c r="R1310" s="12">
        <f t="shared" si="327"/>
        <v>0</v>
      </c>
      <c r="S1310">
        <f>SUMIF([1]库存总量!$H:$H,E1310&amp;G1310,[1]库存总量!$G:$G)</f>
        <v>0</v>
      </c>
      <c r="T1310" s="12">
        <f t="shared" si="328"/>
        <v>0</v>
      </c>
      <c r="U1310">
        <f>SUMIFS([1]库存总量!$G:$G,[1]库存总量!$H:$H,E1310&amp;G1310,[1]库存总量!$A:$A,"B")</f>
        <v>0</v>
      </c>
      <c r="V1310" s="12">
        <f t="shared" si="329"/>
        <v>0</v>
      </c>
      <c r="W1310">
        <f>SUMIFS([1]库存总量!$G:$G,[1]库存总量!$H:$H,E1310&amp;G1310,[1]库存总量!$A:$A,"K")</f>
        <v>0</v>
      </c>
      <c r="X1310" s="12">
        <f t="shared" si="330"/>
        <v>0</v>
      </c>
      <c r="Y1310">
        <f t="shared" si="331"/>
        <v>0</v>
      </c>
      <c r="Z1310" s="12">
        <f t="shared" si="332"/>
        <v>0</v>
      </c>
      <c r="AA1310">
        <f>(IF(ISERROR((IF(ISERROR(VLOOKUP(E1310&amp;G1310,'[1]采购入库货量(公司仓库)'!$A:$H,7,FALSE)),0,VLOOKUP(E1310&amp;G1310,'[1]采购入库货量(公司仓库)'!$A:$H,7,FALSE)))*L1310-(IF(ISERROR(VLOOKUP(E1310&amp;G1310,'[1]采购入库货量(公司仓库)'!$A:$H,8,FALSE)),0,VLOOKUP(E1310&amp;G1310,'[1]采购入库货量(公司仓库)'!$A:$H,8,FALSE)))),0,(IF(ISERROR(VLOOKUP(E1310&amp;G1310,'[1]采购入库货量(公司仓库)'!$A:$H,7,FALSE)),0,VLOOKUP(E1310&amp;G1310,'[1]采购入库货量(公司仓库)'!$A:$H,7,FALSE)))*L1310-(IF(ISERROR(VLOOKUP(E1310&amp;G1310,'[1]采购入库货量(公司仓库)'!$A:$H,8,FALSE)),0,VLOOKUP(E1310&amp;G1310,'[1]采购入库货量(公司仓库)'!$A:$H,8,FALSE)))))</f>
        <v>0</v>
      </c>
      <c r="AB1310">
        <f>SUMIF([1]销售数据!$B:$B,E1310&amp;G1310,[1]销售数据!$G:$G)</f>
        <v>0</v>
      </c>
      <c r="AC1310" s="12">
        <f t="shared" si="333"/>
        <v>0</v>
      </c>
      <c r="AD1310" t="str">
        <f t="shared" si="334"/>
        <v/>
      </c>
      <c r="AE1310">
        <f>SUMIF([1]销售数据!$B:$B,AD1310,[1]销售数据!$L:$L)</f>
        <v>0</v>
      </c>
      <c r="AF1310">
        <f>SUMIF([1]销售数据!$B:$B,AD1310,[1]销售数据!$K:$K)</f>
        <v>0</v>
      </c>
      <c r="AG1310">
        <f>SUMIF([1]销售数据!$B:$B,AD1310,[1]销售数据!$J:$J)</f>
        <v>0</v>
      </c>
      <c r="AH1310">
        <f>SUMIF([1]销售数据!$B:$B,AD1310,[1]销售数据!$I:$I)</f>
        <v>0</v>
      </c>
      <c r="AI1310">
        <f>SUMIF([1]销售数据!$B:$B,AD1310,[1]销售数据!$H:$H)</f>
        <v>0</v>
      </c>
      <c r="AJ1310" s="20">
        <f t="shared" si="335"/>
        <v>0</v>
      </c>
      <c r="AK1310">
        <f>SUMIF([1]发货店铺数!$B:$B,AD1310,[1]发货店铺数!$G:$G)</f>
        <v>0</v>
      </c>
      <c r="AL1310">
        <f>SUMIF([1]销售店铺数!$B:$B,AD1310,[1]销售店铺数!$G:$G)</f>
        <v>0</v>
      </c>
      <c r="AM1310">
        <f>SUMIF([1]销售店铺数!$B:$B,AD1310,[1]销售店铺数!$G:$G)</f>
        <v>0</v>
      </c>
      <c r="AN1310" s="20">
        <f t="shared" si="336"/>
        <v>0</v>
      </c>
      <c r="AO1310" s="20">
        <f t="shared" si="337"/>
        <v>0</v>
      </c>
      <c r="AP1310" s="20">
        <f t="shared" si="338"/>
        <v>0</v>
      </c>
      <c r="AQ1310" s="12">
        <f t="shared" si="339"/>
        <v>0</v>
      </c>
      <c r="AR1310" s="20">
        <f t="shared" si="340"/>
        <v>0</v>
      </c>
      <c r="AS1310" s="20">
        <f t="shared" si="341"/>
        <v>0</v>
      </c>
    </row>
    <row r="1311" spans="1:45">
      <c r="A1311"/>
      <c r="B1311"/>
      <c r="C1311"/>
      <c r="D1311"/>
      <c r="E1311"/>
      <c r="F1311"/>
      <c r="G1311"/>
      <c r="H1311"/>
      <c r="I1311"/>
      <c r="J1311"/>
      <c r="K1311"/>
      <c r="L1311"/>
      <c r="M1311" s="8" t="str">
        <f>IF(ISERROR( VLOOKUP(AD1311,'[1]采购入库货量(公司仓库)'!$A:$I,9,FALSE)),"", VLOOKUP(AD1311,'[1]采购入库货量(公司仓库)'!$A:$I,9,FALSE))</f>
        <v/>
      </c>
      <c r="N1311" s="8" t="str">
        <f>IF(ISERROR( VLOOKUP(AD1311,[1]批发上市日期!$A:$F,6,FALSE)),"",  VLOOKUP(AD1311,[1]批发上市日期!$A:$F,6,FALSE))</f>
        <v/>
      </c>
      <c r="O1311" s="48">
        <f>IF(ISERROR(VLOOKUP(E1311&amp;G1311,'[1]采购入库货量(公司仓库)'!$A:$I,7,FALSE)),0,VLOOKUP(E1311&amp;G1311,'[1]采购入库货量(公司仓库)'!$A:$I,7,FALSE))</f>
        <v>0</v>
      </c>
      <c r="P1311" s="12">
        <f t="shared" si="326"/>
        <v>0</v>
      </c>
      <c r="Q1311" s="14">
        <f>IF(ISERROR(VLOOKUP(E1311&amp;G1311,'[1]采购入库货量(公司仓库)'!$A:$I,8,FALSE)),0,VLOOKUP(E1311&amp;G1311,'[1]采购入库货量(公司仓库)'!$A:$I,8,FALSE))</f>
        <v>0</v>
      </c>
      <c r="R1311" s="12">
        <f t="shared" si="327"/>
        <v>0</v>
      </c>
      <c r="S1311">
        <f>SUMIF([1]库存总量!$H:$H,E1311&amp;G1311,[1]库存总量!$G:$G)</f>
        <v>0</v>
      </c>
      <c r="T1311" s="12">
        <f t="shared" si="328"/>
        <v>0</v>
      </c>
      <c r="U1311">
        <f>SUMIFS([1]库存总量!$G:$G,[1]库存总量!$H:$H,E1311&amp;G1311,[1]库存总量!$A:$A,"B")</f>
        <v>0</v>
      </c>
      <c r="V1311" s="12">
        <f t="shared" si="329"/>
        <v>0</v>
      </c>
      <c r="W1311">
        <f>SUMIFS([1]库存总量!$G:$G,[1]库存总量!$H:$H,E1311&amp;G1311,[1]库存总量!$A:$A,"K")</f>
        <v>0</v>
      </c>
      <c r="X1311" s="12">
        <f t="shared" si="330"/>
        <v>0</v>
      </c>
      <c r="Y1311">
        <f t="shared" si="331"/>
        <v>0</v>
      </c>
      <c r="Z1311" s="12">
        <f t="shared" si="332"/>
        <v>0</v>
      </c>
      <c r="AA1311">
        <f>(IF(ISERROR((IF(ISERROR(VLOOKUP(E1311&amp;G1311,'[1]采购入库货量(公司仓库)'!$A:$H,7,FALSE)),0,VLOOKUP(E1311&amp;G1311,'[1]采购入库货量(公司仓库)'!$A:$H,7,FALSE)))*L1311-(IF(ISERROR(VLOOKUP(E1311&amp;G1311,'[1]采购入库货量(公司仓库)'!$A:$H,8,FALSE)),0,VLOOKUP(E1311&amp;G1311,'[1]采购入库货量(公司仓库)'!$A:$H,8,FALSE)))),0,(IF(ISERROR(VLOOKUP(E1311&amp;G1311,'[1]采购入库货量(公司仓库)'!$A:$H,7,FALSE)),0,VLOOKUP(E1311&amp;G1311,'[1]采购入库货量(公司仓库)'!$A:$H,7,FALSE)))*L1311-(IF(ISERROR(VLOOKUP(E1311&amp;G1311,'[1]采购入库货量(公司仓库)'!$A:$H,8,FALSE)),0,VLOOKUP(E1311&amp;G1311,'[1]采购入库货量(公司仓库)'!$A:$H,8,FALSE)))))</f>
        <v>0</v>
      </c>
      <c r="AB1311">
        <f>SUMIF([1]销售数据!$B:$B,E1311&amp;G1311,[1]销售数据!$G:$G)</f>
        <v>0</v>
      </c>
      <c r="AC1311" s="12">
        <f t="shared" si="333"/>
        <v>0</v>
      </c>
      <c r="AD1311" t="str">
        <f t="shared" si="334"/>
        <v/>
      </c>
      <c r="AE1311">
        <f>SUMIF([1]销售数据!$B:$B,AD1311,[1]销售数据!$L:$L)</f>
        <v>0</v>
      </c>
      <c r="AF1311">
        <f>SUMIF([1]销售数据!$B:$B,AD1311,[1]销售数据!$K:$K)</f>
        <v>0</v>
      </c>
      <c r="AG1311">
        <f>SUMIF([1]销售数据!$B:$B,AD1311,[1]销售数据!$J:$J)</f>
        <v>0</v>
      </c>
      <c r="AH1311">
        <f>SUMIF([1]销售数据!$B:$B,AD1311,[1]销售数据!$I:$I)</f>
        <v>0</v>
      </c>
      <c r="AI1311">
        <f>SUMIF([1]销售数据!$B:$B,AD1311,[1]销售数据!$H:$H)</f>
        <v>0</v>
      </c>
      <c r="AJ1311" s="20">
        <f t="shared" si="335"/>
        <v>0</v>
      </c>
      <c r="AK1311">
        <f>SUMIF([1]发货店铺数!$B:$B,AD1311,[1]发货店铺数!$G:$G)</f>
        <v>0</v>
      </c>
      <c r="AL1311">
        <f>SUMIF([1]销售店铺数!$B:$B,AD1311,[1]销售店铺数!$G:$G)</f>
        <v>0</v>
      </c>
      <c r="AM1311">
        <f>SUMIF([1]销售店铺数!$B:$B,AD1311,[1]销售店铺数!$G:$G)</f>
        <v>0</v>
      </c>
      <c r="AN1311" s="20">
        <f t="shared" si="336"/>
        <v>0</v>
      </c>
      <c r="AO1311" s="20">
        <f t="shared" si="337"/>
        <v>0</v>
      </c>
      <c r="AP1311" s="20">
        <f t="shared" si="338"/>
        <v>0</v>
      </c>
      <c r="AQ1311" s="12">
        <f t="shared" si="339"/>
        <v>0</v>
      </c>
      <c r="AR1311" s="20">
        <f t="shared" si="340"/>
        <v>0</v>
      </c>
      <c r="AS1311" s="20">
        <f t="shared" si="341"/>
        <v>0</v>
      </c>
    </row>
    <row r="1312" spans="1:45">
      <c r="A1312"/>
      <c r="B1312"/>
      <c r="C1312"/>
      <c r="D1312"/>
      <c r="E1312"/>
      <c r="F1312"/>
      <c r="G1312"/>
      <c r="H1312"/>
      <c r="I1312"/>
      <c r="J1312"/>
      <c r="K1312"/>
      <c r="L1312"/>
      <c r="M1312" s="8" t="str">
        <f>IF(ISERROR( VLOOKUP(AD1312,'[1]采购入库货量(公司仓库)'!$A:$I,9,FALSE)),"", VLOOKUP(AD1312,'[1]采购入库货量(公司仓库)'!$A:$I,9,FALSE))</f>
        <v/>
      </c>
      <c r="N1312" s="8" t="str">
        <f>IF(ISERROR( VLOOKUP(AD1312,[1]批发上市日期!$A:$F,6,FALSE)),"",  VLOOKUP(AD1312,[1]批发上市日期!$A:$F,6,FALSE))</f>
        <v/>
      </c>
      <c r="O1312" s="48">
        <f>IF(ISERROR(VLOOKUP(E1312&amp;G1312,'[1]采购入库货量(公司仓库)'!$A:$I,7,FALSE)),0,VLOOKUP(E1312&amp;G1312,'[1]采购入库货量(公司仓库)'!$A:$I,7,FALSE))</f>
        <v>0</v>
      </c>
      <c r="P1312" s="12">
        <f t="shared" si="326"/>
        <v>0</v>
      </c>
      <c r="Q1312" s="14">
        <f>IF(ISERROR(VLOOKUP(E1312&amp;G1312,'[1]采购入库货量(公司仓库)'!$A:$I,8,FALSE)),0,VLOOKUP(E1312&amp;G1312,'[1]采购入库货量(公司仓库)'!$A:$I,8,FALSE))</f>
        <v>0</v>
      </c>
      <c r="R1312" s="12">
        <f t="shared" si="327"/>
        <v>0</v>
      </c>
      <c r="S1312">
        <f>SUMIF([1]库存总量!$H:$H,E1312&amp;G1312,[1]库存总量!$G:$G)</f>
        <v>0</v>
      </c>
      <c r="T1312" s="12">
        <f t="shared" si="328"/>
        <v>0</v>
      </c>
      <c r="U1312">
        <f>SUMIFS([1]库存总量!$G:$G,[1]库存总量!$H:$H,E1312&amp;G1312,[1]库存总量!$A:$A,"B")</f>
        <v>0</v>
      </c>
      <c r="V1312" s="12">
        <f t="shared" si="329"/>
        <v>0</v>
      </c>
      <c r="W1312">
        <f>SUMIFS([1]库存总量!$G:$G,[1]库存总量!$H:$H,E1312&amp;G1312,[1]库存总量!$A:$A,"K")</f>
        <v>0</v>
      </c>
      <c r="X1312" s="12">
        <f t="shared" si="330"/>
        <v>0</v>
      </c>
      <c r="Y1312">
        <f t="shared" si="331"/>
        <v>0</v>
      </c>
      <c r="Z1312" s="12">
        <f t="shared" si="332"/>
        <v>0</v>
      </c>
      <c r="AA1312">
        <f>(IF(ISERROR((IF(ISERROR(VLOOKUP(E1312&amp;G1312,'[1]采购入库货量(公司仓库)'!$A:$H,7,FALSE)),0,VLOOKUP(E1312&amp;G1312,'[1]采购入库货量(公司仓库)'!$A:$H,7,FALSE)))*L1312-(IF(ISERROR(VLOOKUP(E1312&amp;G1312,'[1]采购入库货量(公司仓库)'!$A:$H,8,FALSE)),0,VLOOKUP(E1312&amp;G1312,'[1]采购入库货量(公司仓库)'!$A:$H,8,FALSE)))),0,(IF(ISERROR(VLOOKUP(E1312&amp;G1312,'[1]采购入库货量(公司仓库)'!$A:$H,7,FALSE)),0,VLOOKUP(E1312&amp;G1312,'[1]采购入库货量(公司仓库)'!$A:$H,7,FALSE)))*L1312-(IF(ISERROR(VLOOKUP(E1312&amp;G1312,'[1]采购入库货量(公司仓库)'!$A:$H,8,FALSE)),0,VLOOKUP(E1312&amp;G1312,'[1]采购入库货量(公司仓库)'!$A:$H,8,FALSE)))))</f>
        <v>0</v>
      </c>
      <c r="AB1312">
        <f>SUMIF([1]销售数据!$B:$B,E1312&amp;G1312,[1]销售数据!$G:$G)</f>
        <v>0</v>
      </c>
      <c r="AC1312" s="12">
        <f t="shared" si="333"/>
        <v>0</v>
      </c>
      <c r="AD1312" t="str">
        <f t="shared" si="334"/>
        <v/>
      </c>
      <c r="AE1312">
        <f>SUMIF([1]销售数据!$B:$B,AD1312,[1]销售数据!$L:$L)</f>
        <v>0</v>
      </c>
      <c r="AF1312">
        <f>SUMIF([1]销售数据!$B:$B,AD1312,[1]销售数据!$K:$K)</f>
        <v>0</v>
      </c>
      <c r="AG1312">
        <f>SUMIF([1]销售数据!$B:$B,AD1312,[1]销售数据!$J:$J)</f>
        <v>0</v>
      </c>
      <c r="AH1312">
        <f>SUMIF([1]销售数据!$B:$B,AD1312,[1]销售数据!$I:$I)</f>
        <v>0</v>
      </c>
      <c r="AI1312">
        <f>SUMIF([1]销售数据!$B:$B,AD1312,[1]销售数据!$H:$H)</f>
        <v>0</v>
      </c>
      <c r="AJ1312" s="20">
        <f t="shared" si="335"/>
        <v>0</v>
      </c>
      <c r="AK1312">
        <f>SUMIF([1]发货店铺数!$B:$B,AD1312,[1]发货店铺数!$G:$G)</f>
        <v>0</v>
      </c>
      <c r="AL1312">
        <f>SUMIF([1]销售店铺数!$B:$B,AD1312,[1]销售店铺数!$G:$G)</f>
        <v>0</v>
      </c>
      <c r="AM1312">
        <f>SUMIF([1]销售店铺数!$B:$B,AD1312,[1]销售店铺数!$G:$G)</f>
        <v>0</v>
      </c>
      <c r="AN1312" s="20">
        <f t="shared" si="336"/>
        <v>0</v>
      </c>
      <c r="AO1312" s="20">
        <f t="shared" si="337"/>
        <v>0</v>
      </c>
      <c r="AP1312" s="20">
        <f t="shared" si="338"/>
        <v>0</v>
      </c>
      <c r="AQ1312" s="12">
        <f t="shared" si="339"/>
        <v>0</v>
      </c>
      <c r="AR1312" s="20">
        <f t="shared" si="340"/>
        <v>0</v>
      </c>
      <c r="AS1312" s="20">
        <f t="shared" si="341"/>
        <v>0</v>
      </c>
    </row>
    <row r="1313" spans="1:45">
      <c r="A1313"/>
      <c r="B1313"/>
      <c r="C1313"/>
      <c r="D1313"/>
      <c r="E1313"/>
      <c r="F1313"/>
      <c r="G1313"/>
      <c r="H1313"/>
      <c r="I1313"/>
      <c r="J1313"/>
      <c r="K1313"/>
      <c r="L1313"/>
      <c r="M1313" s="8" t="str">
        <f>IF(ISERROR( VLOOKUP(AD1313,'[1]采购入库货量(公司仓库)'!$A:$I,9,FALSE)),"", VLOOKUP(AD1313,'[1]采购入库货量(公司仓库)'!$A:$I,9,FALSE))</f>
        <v/>
      </c>
      <c r="N1313" s="8" t="str">
        <f>IF(ISERROR( VLOOKUP(AD1313,[1]批发上市日期!$A:$F,6,FALSE)),"",  VLOOKUP(AD1313,[1]批发上市日期!$A:$F,6,FALSE))</f>
        <v/>
      </c>
      <c r="O1313" s="48">
        <f>IF(ISERROR(VLOOKUP(E1313&amp;G1313,'[1]采购入库货量(公司仓库)'!$A:$I,7,FALSE)),0,VLOOKUP(E1313&amp;G1313,'[1]采购入库货量(公司仓库)'!$A:$I,7,FALSE))</f>
        <v>0</v>
      </c>
      <c r="P1313" s="12">
        <f t="shared" si="326"/>
        <v>0</v>
      </c>
      <c r="Q1313" s="14">
        <f>IF(ISERROR(VLOOKUP(E1313&amp;G1313,'[1]采购入库货量(公司仓库)'!$A:$I,8,FALSE)),0,VLOOKUP(E1313&amp;G1313,'[1]采购入库货量(公司仓库)'!$A:$I,8,FALSE))</f>
        <v>0</v>
      </c>
      <c r="R1313" s="12">
        <f t="shared" si="327"/>
        <v>0</v>
      </c>
      <c r="S1313">
        <f>SUMIF([1]库存总量!$H:$H,E1313&amp;G1313,[1]库存总量!$G:$G)</f>
        <v>0</v>
      </c>
      <c r="T1313" s="12">
        <f t="shared" si="328"/>
        <v>0</v>
      </c>
      <c r="U1313">
        <f>SUMIFS([1]库存总量!$G:$G,[1]库存总量!$H:$H,E1313&amp;G1313,[1]库存总量!$A:$A,"B")</f>
        <v>0</v>
      </c>
      <c r="V1313" s="12">
        <f t="shared" si="329"/>
        <v>0</v>
      </c>
      <c r="W1313">
        <f>SUMIFS([1]库存总量!$G:$G,[1]库存总量!$H:$H,E1313&amp;G1313,[1]库存总量!$A:$A,"K")</f>
        <v>0</v>
      </c>
      <c r="X1313" s="12">
        <f t="shared" si="330"/>
        <v>0</v>
      </c>
      <c r="Y1313">
        <f t="shared" si="331"/>
        <v>0</v>
      </c>
      <c r="Z1313" s="12">
        <f t="shared" si="332"/>
        <v>0</v>
      </c>
      <c r="AA1313">
        <f>(IF(ISERROR((IF(ISERROR(VLOOKUP(E1313&amp;G1313,'[1]采购入库货量(公司仓库)'!$A:$H,7,FALSE)),0,VLOOKUP(E1313&amp;G1313,'[1]采购入库货量(公司仓库)'!$A:$H,7,FALSE)))*L1313-(IF(ISERROR(VLOOKUP(E1313&amp;G1313,'[1]采购入库货量(公司仓库)'!$A:$H,8,FALSE)),0,VLOOKUP(E1313&amp;G1313,'[1]采购入库货量(公司仓库)'!$A:$H,8,FALSE)))),0,(IF(ISERROR(VLOOKUP(E1313&amp;G1313,'[1]采购入库货量(公司仓库)'!$A:$H,7,FALSE)),0,VLOOKUP(E1313&amp;G1313,'[1]采购入库货量(公司仓库)'!$A:$H,7,FALSE)))*L1313-(IF(ISERROR(VLOOKUP(E1313&amp;G1313,'[1]采购入库货量(公司仓库)'!$A:$H,8,FALSE)),0,VLOOKUP(E1313&amp;G1313,'[1]采购入库货量(公司仓库)'!$A:$H,8,FALSE)))))</f>
        <v>0</v>
      </c>
      <c r="AB1313">
        <f>SUMIF([1]销售数据!$B:$B,E1313&amp;G1313,[1]销售数据!$G:$G)</f>
        <v>0</v>
      </c>
      <c r="AC1313" s="12">
        <f t="shared" si="333"/>
        <v>0</v>
      </c>
      <c r="AD1313" t="str">
        <f t="shared" si="334"/>
        <v/>
      </c>
      <c r="AE1313">
        <f>SUMIF([1]销售数据!$B:$B,AD1313,[1]销售数据!$L:$L)</f>
        <v>0</v>
      </c>
      <c r="AF1313">
        <f>SUMIF([1]销售数据!$B:$B,AD1313,[1]销售数据!$K:$K)</f>
        <v>0</v>
      </c>
      <c r="AG1313">
        <f>SUMIF([1]销售数据!$B:$B,AD1313,[1]销售数据!$J:$J)</f>
        <v>0</v>
      </c>
      <c r="AH1313">
        <f>SUMIF([1]销售数据!$B:$B,AD1313,[1]销售数据!$I:$I)</f>
        <v>0</v>
      </c>
      <c r="AI1313">
        <f>SUMIF([1]销售数据!$B:$B,AD1313,[1]销售数据!$H:$H)</f>
        <v>0</v>
      </c>
      <c r="AJ1313" s="20">
        <f t="shared" si="335"/>
        <v>0</v>
      </c>
      <c r="AK1313">
        <f>SUMIF([1]发货店铺数!$B:$B,AD1313,[1]发货店铺数!$G:$G)</f>
        <v>0</v>
      </c>
      <c r="AL1313">
        <f>SUMIF([1]销售店铺数!$B:$B,AD1313,[1]销售店铺数!$G:$G)</f>
        <v>0</v>
      </c>
      <c r="AM1313">
        <f>SUMIF([1]销售店铺数!$B:$B,AD1313,[1]销售店铺数!$G:$G)</f>
        <v>0</v>
      </c>
      <c r="AN1313" s="20">
        <f t="shared" si="336"/>
        <v>0</v>
      </c>
      <c r="AO1313" s="20">
        <f t="shared" si="337"/>
        <v>0</v>
      </c>
      <c r="AP1313" s="20">
        <f t="shared" si="338"/>
        <v>0</v>
      </c>
      <c r="AQ1313" s="12">
        <f t="shared" si="339"/>
        <v>0</v>
      </c>
      <c r="AR1313" s="20">
        <f t="shared" si="340"/>
        <v>0</v>
      </c>
      <c r="AS1313" s="20">
        <f t="shared" si="341"/>
        <v>0</v>
      </c>
    </row>
    <row r="1314" spans="1:45">
      <c r="A1314"/>
      <c r="B1314"/>
      <c r="C1314"/>
      <c r="D1314"/>
      <c r="E1314"/>
      <c r="F1314"/>
      <c r="G1314"/>
      <c r="H1314"/>
      <c r="I1314"/>
      <c r="J1314"/>
      <c r="K1314"/>
      <c r="L1314"/>
      <c r="M1314" s="8" t="str">
        <f>IF(ISERROR( VLOOKUP(AD1314,'[1]采购入库货量(公司仓库)'!$A:$I,9,FALSE)),"", VLOOKUP(AD1314,'[1]采购入库货量(公司仓库)'!$A:$I,9,FALSE))</f>
        <v/>
      </c>
      <c r="N1314" s="8" t="str">
        <f>IF(ISERROR( VLOOKUP(AD1314,[1]批发上市日期!$A:$F,6,FALSE)),"",  VLOOKUP(AD1314,[1]批发上市日期!$A:$F,6,FALSE))</f>
        <v/>
      </c>
      <c r="O1314" s="48">
        <f>IF(ISERROR(VLOOKUP(E1314&amp;G1314,'[1]采购入库货量(公司仓库)'!$A:$I,7,FALSE)),0,VLOOKUP(E1314&amp;G1314,'[1]采购入库货量(公司仓库)'!$A:$I,7,FALSE))</f>
        <v>0</v>
      </c>
      <c r="P1314" s="12">
        <f t="shared" si="326"/>
        <v>0</v>
      </c>
      <c r="Q1314" s="14">
        <f>IF(ISERROR(VLOOKUP(E1314&amp;G1314,'[1]采购入库货量(公司仓库)'!$A:$I,8,FALSE)),0,VLOOKUP(E1314&amp;G1314,'[1]采购入库货量(公司仓库)'!$A:$I,8,FALSE))</f>
        <v>0</v>
      </c>
      <c r="R1314" s="12">
        <f t="shared" si="327"/>
        <v>0</v>
      </c>
      <c r="S1314">
        <f>SUMIF([1]库存总量!$H:$H,E1314&amp;G1314,[1]库存总量!$G:$G)</f>
        <v>0</v>
      </c>
      <c r="T1314" s="12">
        <f t="shared" si="328"/>
        <v>0</v>
      </c>
      <c r="U1314">
        <f>SUMIFS([1]库存总量!$G:$G,[1]库存总量!$H:$H,E1314&amp;G1314,[1]库存总量!$A:$A,"B")</f>
        <v>0</v>
      </c>
      <c r="V1314" s="12">
        <f t="shared" si="329"/>
        <v>0</v>
      </c>
      <c r="W1314">
        <f>SUMIFS([1]库存总量!$G:$G,[1]库存总量!$H:$H,E1314&amp;G1314,[1]库存总量!$A:$A,"K")</f>
        <v>0</v>
      </c>
      <c r="X1314" s="12">
        <f t="shared" si="330"/>
        <v>0</v>
      </c>
      <c r="Y1314">
        <f t="shared" si="331"/>
        <v>0</v>
      </c>
      <c r="Z1314" s="12">
        <f t="shared" si="332"/>
        <v>0</v>
      </c>
      <c r="AA1314">
        <f>(IF(ISERROR((IF(ISERROR(VLOOKUP(E1314&amp;G1314,'[1]采购入库货量(公司仓库)'!$A:$H,7,FALSE)),0,VLOOKUP(E1314&amp;G1314,'[1]采购入库货量(公司仓库)'!$A:$H,7,FALSE)))*L1314-(IF(ISERROR(VLOOKUP(E1314&amp;G1314,'[1]采购入库货量(公司仓库)'!$A:$H,8,FALSE)),0,VLOOKUP(E1314&amp;G1314,'[1]采购入库货量(公司仓库)'!$A:$H,8,FALSE)))),0,(IF(ISERROR(VLOOKUP(E1314&amp;G1314,'[1]采购入库货量(公司仓库)'!$A:$H,7,FALSE)),0,VLOOKUP(E1314&amp;G1314,'[1]采购入库货量(公司仓库)'!$A:$H,7,FALSE)))*L1314-(IF(ISERROR(VLOOKUP(E1314&amp;G1314,'[1]采购入库货量(公司仓库)'!$A:$H,8,FALSE)),0,VLOOKUP(E1314&amp;G1314,'[1]采购入库货量(公司仓库)'!$A:$H,8,FALSE)))))</f>
        <v>0</v>
      </c>
      <c r="AB1314">
        <f>SUMIF([1]销售数据!$B:$B,E1314&amp;G1314,[1]销售数据!$G:$G)</f>
        <v>0</v>
      </c>
      <c r="AC1314" s="12">
        <f t="shared" si="333"/>
        <v>0</v>
      </c>
      <c r="AD1314" t="str">
        <f t="shared" si="334"/>
        <v/>
      </c>
      <c r="AE1314">
        <f>SUMIF([1]销售数据!$B:$B,AD1314,[1]销售数据!$L:$L)</f>
        <v>0</v>
      </c>
      <c r="AF1314">
        <f>SUMIF([1]销售数据!$B:$B,AD1314,[1]销售数据!$K:$K)</f>
        <v>0</v>
      </c>
      <c r="AG1314">
        <f>SUMIF([1]销售数据!$B:$B,AD1314,[1]销售数据!$J:$J)</f>
        <v>0</v>
      </c>
      <c r="AH1314">
        <f>SUMIF([1]销售数据!$B:$B,AD1314,[1]销售数据!$I:$I)</f>
        <v>0</v>
      </c>
      <c r="AI1314">
        <f>SUMIF([1]销售数据!$B:$B,AD1314,[1]销售数据!$H:$H)</f>
        <v>0</v>
      </c>
      <c r="AJ1314" s="20">
        <f t="shared" si="335"/>
        <v>0</v>
      </c>
      <c r="AK1314">
        <f>SUMIF([1]发货店铺数!$B:$B,AD1314,[1]发货店铺数!$G:$G)</f>
        <v>0</v>
      </c>
      <c r="AL1314">
        <f>SUMIF([1]销售店铺数!$B:$B,AD1314,[1]销售店铺数!$G:$G)</f>
        <v>0</v>
      </c>
      <c r="AM1314">
        <f>SUMIF([1]销售店铺数!$B:$B,AD1314,[1]销售店铺数!$G:$G)</f>
        <v>0</v>
      </c>
      <c r="AN1314" s="20">
        <f t="shared" si="336"/>
        <v>0</v>
      </c>
      <c r="AO1314" s="20">
        <f t="shared" si="337"/>
        <v>0</v>
      </c>
      <c r="AP1314" s="20">
        <f t="shared" si="338"/>
        <v>0</v>
      </c>
      <c r="AQ1314" s="12">
        <f t="shared" si="339"/>
        <v>0</v>
      </c>
      <c r="AR1314" s="20">
        <f t="shared" si="340"/>
        <v>0</v>
      </c>
      <c r="AS1314" s="20">
        <f t="shared" si="341"/>
        <v>0</v>
      </c>
    </row>
    <row r="1315" spans="1:45">
      <c r="A1315"/>
      <c r="B1315"/>
      <c r="C1315"/>
      <c r="D1315"/>
      <c r="E1315"/>
      <c r="F1315"/>
      <c r="G1315"/>
      <c r="H1315"/>
      <c r="I1315"/>
      <c r="J1315"/>
      <c r="K1315"/>
      <c r="L1315"/>
      <c r="M1315" s="8" t="str">
        <f>IF(ISERROR( VLOOKUP(AD1315,'[1]采购入库货量(公司仓库)'!$A:$I,9,FALSE)),"", VLOOKUP(AD1315,'[1]采购入库货量(公司仓库)'!$A:$I,9,FALSE))</f>
        <v/>
      </c>
      <c r="N1315" s="8" t="str">
        <f>IF(ISERROR( VLOOKUP(AD1315,[1]批发上市日期!$A:$F,6,FALSE)),"",  VLOOKUP(AD1315,[1]批发上市日期!$A:$F,6,FALSE))</f>
        <v/>
      </c>
      <c r="O1315" s="48">
        <f>IF(ISERROR(VLOOKUP(E1315&amp;G1315,'[1]采购入库货量(公司仓库)'!$A:$I,7,FALSE)),0,VLOOKUP(E1315&amp;G1315,'[1]采购入库货量(公司仓库)'!$A:$I,7,FALSE))</f>
        <v>0</v>
      </c>
      <c r="P1315" s="12">
        <f t="shared" si="326"/>
        <v>0</v>
      </c>
      <c r="Q1315" s="14">
        <f>IF(ISERROR(VLOOKUP(E1315&amp;G1315,'[1]采购入库货量(公司仓库)'!$A:$I,8,FALSE)),0,VLOOKUP(E1315&amp;G1315,'[1]采购入库货量(公司仓库)'!$A:$I,8,FALSE))</f>
        <v>0</v>
      </c>
      <c r="R1315" s="12">
        <f t="shared" si="327"/>
        <v>0</v>
      </c>
      <c r="S1315">
        <f>SUMIF([1]库存总量!$H:$H,E1315&amp;G1315,[1]库存总量!$G:$G)</f>
        <v>0</v>
      </c>
      <c r="T1315" s="12">
        <f t="shared" si="328"/>
        <v>0</v>
      </c>
      <c r="U1315">
        <f>SUMIFS([1]库存总量!$G:$G,[1]库存总量!$H:$H,E1315&amp;G1315,[1]库存总量!$A:$A,"B")</f>
        <v>0</v>
      </c>
      <c r="V1315" s="12">
        <f t="shared" si="329"/>
        <v>0</v>
      </c>
      <c r="W1315">
        <f>SUMIFS([1]库存总量!$G:$G,[1]库存总量!$H:$H,E1315&amp;G1315,[1]库存总量!$A:$A,"K")</f>
        <v>0</v>
      </c>
      <c r="X1315" s="12">
        <f t="shared" si="330"/>
        <v>0</v>
      </c>
      <c r="Y1315">
        <f t="shared" si="331"/>
        <v>0</v>
      </c>
      <c r="Z1315" s="12">
        <f t="shared" si="332"/>
        <v>0</v>
      </c>
      <c r="AA1315">
        <f>(IF(ISERROR((IF(ISERROR(VLOOKUP(E1315&amp;G1315,'[1]采购入库货量(公司仓库)'!$A:$H,7,FALSE)),0,VLOOKUP(E1315&amp;G1315,'[1]采购入库货量(公司仓库)'!$A:$H,7,FALSE)))*L1315-(IF(ISERROR(VLOOKUP(E1315&amp;G1315,'[1]采购入库货量(公司仓库)'!$A:$H,8,FALSE)),0,VLOOKUP(E1315&amp;G1315,'[1]采购入库货量(公司仓库)'!$A:$H,8,FALSE)))),0,(IF(ISERROR(VLOOKUP(E1315&amp;G1315,'[1]采购入库货量(公司仓库)'!$A:$H,7,FALSE)),0,VLOOKUP(E1315&amp;G1315,'[1]采购入库货量(公司仓库)'!$A:$H,7,FALSE)))*L1315-(IF(ISERROR(VLOOKUP(E1315&amp;G1315,'[1]采购入库货量(公司仓库)'!$A:$H,8,FALSE)),0,VLOOKUP(E1315&amp;G1315,'[1]采购入库货量(公司仓库)'!$A:$H,8,FALSE)))))</f>
        <v>0</v>
      </c>
      <c r="AB1315">
        <f>SUMIF([1]销售数据!$B:$B,E1315&amp;G1315,[1]销售数据!$G:$G)</f>
        <v>0</v>
      </c>
      <c r="AC1315" s="12">
        <f t="shared" si="333"/>
        <v>0</v>
      </c>
      <c r="AD1315" t="str">
        <f t="shared" si="334"/>
        <v/>
      </c>
      <c r="AE1315">
        <f>SUMIF([1]销售数据!$B:$B,AD1315,[1]销售数据!$L:$L)</f>
        <v>0</v>
      </c>
      <c r="AF1315">
        <f>SUMIF([1]销售数据!$B:$B,AD1315,[1]销售数据!$K:$K)</f>
        <v>0</v>
      </c>
      <c r="AG1315">
        <f>SUMIF([1]销售数据!$B:$B,AD1315,[1]销售数据!$J:$J)</f>
        <v>0</v>
      </c>
      <c r="AH1315">
        <f>SUMIF([1]销售数据!$B:$B,AD1315,[1]销售数据!$I:$I)</f>
        <v>0</v>
      </c>
      <c r="AI1315">
        <f>SUMIF([1]销售数据!$B:$B,AD1315,[1]销售数据!$H:$H)</f>
        <v>0</v>
      </c>
      <c r="AJ1315" s="20">
        <f t="shared" si="335"/>
        <v>0</v>
      </c>
      <c r="AK1315">
        <f>SUMIF([1]发货店铺数!$B:$B,AD1315,[1]发货店铺数!$G:$G)</f>
        <v>0</v>
      </c>
      <c r="AL1315">
        <f>SUMIF([1]销售店铺数!$B:$B,AD1315,[1]销售店铺数!$G:$G)</f>
        <v>0</v>
      </c>
      <c r="AM1315">
        <f>SUMIF([1]销售店铺数!$B:$B,AD1315,[1]销售店铺数!$G:$G)</f>
        <v>0</v>
      </c>
      <c r="AN1315" s="20">
        <f t="shared" si="336"/>
        <v>0</v>
      </c>
      <c r="AO1315" s="20">
        <f t="shared" si="337"/>
        <v>0</v>
      </c>
      <c r="AP1315" s="20">
        <f t="shared" si="338"/>
        <v>0</v>
      </c>
      <c r="AQ1315" s="12">
        <f t="shared" si="339"/>
        <v>0</v>
      </c>
      <c r="AR1315" s="20">
        <f t="shared" si="340"/>
        <v>0</v>
      </c>
      <c r="AS1315" s="20">
        <f t="shared" si="341"/>
        <v>0</v>
      </c>
    </row>
    <row r="1316" spans="1:45">
      <c r="A1316"/>
      <c r="B1316"/>
      <c r="C1316"/>
      <c r="D1316"/>
      <c r="E1316"/>
      <c r="F1316"/>
      <c r="G1316"/>
      <c r="H1316"/>
      <c r="I1316"/>
      <c r="J1316"/>
      <c r="K1316"/>
      <c r="L1316"/>
      <c r="M1316" s="8" t="str">
        <f>IF(ISERROR( VLOOKUP(AD1316,'[1]采购入库货量(公司仓库)'!$A:$I,9,FALSE)),"", VLOOKUP(AD1316,'[1]采购入库货量(公司仓库)'!$A:$I,9,FALSE))</f>
        <v/>
      </c>
      <c r="N1316" s="8" t="str">
        <f>IF(ISERROR( VLOOKUP(AD1316,[1]批发上市日期!$A:$F,6,FALSE)),"",  VLOOKUP(AD1316,[1]批发上市日期!$A:$F,6,FALSE))</f>
        <v/>
      </c>
      <c r="O1316" s="48">
        <f>IF(ISERROR(VLOOKUP(E1316&amp;G1316,'[1]采购入库货量(公司仓库)'!$A:$I,7,FALSE)),0,VLOOKUP(E1316&amp;G1316,'[1]采购入库货量(公司仓库)'!$A:$I,7,FALSE))</f>
        <v>0</v>
      </c>
      <c r="P1316" s="12">
        <f t="shared" si="326"/>
        <v>0</v>
      </c>
      <c r="Q1316" s="14">
        <f>IF(ISERROR(VLOOKUP(E1316&amp;G1316,'[1]采购入库货量(公司仓库)'!$A:$I,8,FALSE)),0,VLOOKUP(E1316&amp;G1316,'[1]采购入库货量(公司仓库)'!$A:$I,8,FALSE))</f>
        <v>0</v>
      </c>
      <c r="R1316" s="12">
        <f t="shared" si="327"/>
        <v>0</v>
      </c>
      <c r="S1316">
        <f>SUMIF([1]库存总量!$H:$H,E1316&amp;G1316,[1]库存总量!$G:$G)</f>
        <v>0</v>
      </c>
      <c r="T1316" s="12">
        <f t="shared" si="328"/>
        <v>0</v>
      </c>
      <c r="U1316">
        <f>SUMIFS([1]库存总量!$G:$G,[1]库存总量!$H:$H,E1316&amp;G1316,[1]库存总量!$A:$A,"B")</f>
        <v>0</v>
      </c>
      <c r="V1316" s="12">
        <f t="shared" si="329"/>
        <v>0</v>
      </c>
      <c r="W1316">
        <f>SUMIFS([1]库存总量!$G:$G,[1]库存总量!$H:$H,E1316&amp;G1316,[1]库存总量!$A:$A,"K")</f>
        <v>0</v>
      </c>
      <c r="X1316" s="12">
        <f t="shared" si="330"/>
        <v>0</v>
      </c>
      <c r="Y1316">
        <f t="shared" si="331"/>
        <v>0</v>
      </c>
      <c r="Z1316" s="12">
        <f t="shared" si="332"/>
        <v>0</v>
      </c>
      <c r="AA1316">
        <f>(IF(ISERROR((IF(ISERROR(VLOOKUP(E1316&amp;G1316,'[1]采购入库货量(公司仓库)'!$A:$H,7,FALSE)),0,VLOOKUP(E1316&amp;G1316,'[1]采购入库货量(公司仓库)'!$A:$H,7,FALSE)))*L1316-(IF(ISERROR(VLOOKUP(E1316&amp;G1316,'[1]采购入库货量(公司仓库)'!$A:$H,8,FALSE)),0,VLOOKUP(E1316&amp;G1316,'[1]采购入库货量(公司仓库)'!$A:$H,8,FALSE)))),0,(IF(ISERROR(VLOOKUP(E1316&amp;G1316,'[1]采购入库货量(公司仓库)'!$A:$H,7,FALSE)),0,VLOOKUP(E1316&amp;G1316,'[1]采购入库货量(公司仓库)'!$A:$H,7,FALSE)))*L1316-(IF(ISERROR(VLOOKUP(E1316&amp;G1316,'[1]采购入库货量(公司仓库)'!$A:$H,8,FALSE)),0,VLOOKUP(E1316&amp;G1316,'[1]采购入库货量(公司仓库)'!$A:$H,8,FALSE)))))</f>
        <v>0</v>
      </c>
      <c r="AB1316">
        <f>SUMIF([1]销售数据!$B:$B,E1316&amp;G1316,[1]销售数据!$G:$G)</f>
        <v>0</v>
      </c>
      <c r="AC1316" s="12">
        <f t="shared" si="333"/>
        <v>0</v>
      </c>
      <c r="AD1316" t="str">
        <f t="shared" si="334"/>
        <v/>
      </c>
      <c r="AE1316">
        <f>SUMIF([1]销售数据!$B:$B,AD1316,[1]销售数据!$L:$L)</f>
        <v>0</v>
      </c>
      <c r="AF1316">
        <f>SUMIF([1]销售数据!$B:$B,AD1316,[1]销售数据!$K:$K)</f>
        <v>0</v>
      </c>
      <c r="AG1316">
        <f>SUMIF([1]销售数据!$B:$B,AD1316,[1]销售数据!$J:$J)</f>
        <v>0</v>
      </c>
      <c r="AH1316">
        <f>SUMIF([1]销售数据!$B:$B,AD1316,[1]销售数据!$I:$I)</f>
        <v>0</v>
      </c>
      <c r="AI1316">
        <f>SUMIF([1]销售数据!$B:$B,AD1316,[1]销售数据!$H:$H)</f>
        <v>0</v>
      </c>
      <c r="AJ1316" s="20">
        <f t="shared" si="335"/>
        <v>0</v>
      </c>
      <c r="AK1316">
        <f>SUMIF([1]发货店铺数!$B:$B,AD1316,[1]发货店铺数!$G:$G)</f>
        <v>0</v>
      </c>
      <c r="AL1316">
        <f>SUMIF([1]销售店铺数!$B:$B,AD1316,[1]销售店铺数!$G:$G)</f>
        <v>0</v>
      </c>
      <c r="AM1316">
        <f>SUMIF([1]销售店铺数!$B:$B,AD1316,[1]销售店铺数!$G:$G)</f>
        <v>0</v>
      </c>
      <c r="AN1316" s="20">
        <f t="shared" si="336"/>
        <v>0</v>
      </c>
      <c r="AO1316" s="20">
        <f t="shared" si="337"/>
        <v>0</v>
      </c>
      <c r="AP1316" s="20">
        <f t="shared" si="338"/>
        <v>0</v>
      </c>
      <c r="AQ1316" s="12">
        <f t="shared" si="339"/>
        <v>0</v>
      </c>
      <c r="AR1316" s="20">
        <f t="shared" si="340"/>
        <v>0</v>
      </c>
      <c r="AS1316" s="20">
        <f t="shared" si="341"/>
        <v>0</v>
      </c>
    </row>
    <row r="1317" spans="1:45">
      <c r="A1317"/>
      <c r="B1317"/>
      <c r="C1317"/>
      <c r="D1317"/>
      <c r="E1317"/>
      <c r="F1317"/>
      <c r="G1317"/>
      <c r="H1317"/>
      <c r="I1317"/>
      <c r="J1317"/>
      <c r="K1317"/>
      <c r="L1317"/>
      <c r="M1317" s="8" t="str">
        <f>IF(ISERROR( VLOOKUP(AD1317,'[1]采购入库货量(公司仓库)'!$A:$I,9,FALSE)),"", VLOOKUP(AD1317,'[1]采购入库货量(公司仓库)'!$A:$I,9,FALSE))</f>
        <v/>
      </c>
      <c r="N1317" s="8" t="str">
        <f>IF(ISERROR( VLOOKUP(AD1317,[1]批发上市日期!$A:$F,6,FALSE)),"",  VLOOKUP(AD1317,[1]批发上市日期!$A:$F,6,FALSE))</f>
        <v/>
      </c>
      <c r="O1317" s="48">
        <f>IF(ISERROR(VLOOKUP(E1317&amp;G1317,'[1]采购入库货量(公司仓库)'!$A:$I,7,FALSE)),0,VLOOKUP(E1317&amp;G1317,'[1]采购入库货量(公司仓库)'!$A:$I,7,FALSE))</f>
        <v>0</v>
      </c>
      <c r="P1317" s="12">
        <f t="shared" si="326"/>
        <v>0</v>
      </c>
      <c r="Q1317" s="14">
        <f>IF(ISERROR(VLOOKUP(E1317&amp;G1317,'[1]采购入库货量(公司仓库)'!$A:$I,8,FALSE)),0,VLOOKUP(E1317&amp;G1317,'[1]采购入库货量(公司仓库)'!$A:$I,8,FALSE))</f>
        <v>0</v>
      </c>
      <c r="R1317" s="12">
        <f t="shared" si="327"/>
        <v>0</v>
      </c>
      <c r="S1317">
        <f>SUMIF([1]库存总量!$H:$H,E1317&amp;G1317,[1]库存总量!$G:$G)</f>
        <v>0</v>
      </c>
      <c r="T1317" s="12">
        <f t="shared" si="328"/>
        <v>0</v>
      </c>
      <c r="U1317">
        <f>SUMIFS([1]库存总量!$G:$G,[1]库存总量!$H:$H,E1317&amp;G1317,[1]库存总量!$A:$A,"B")</f>
        <v>0</v>
      </c>
      <c r="V1317" s="12">
        <f t="shared" si="329"/>
        <v>0</v>
      </c>
      <c r="W1317">
        <f>SUMIFS([1]库存总量!$G:$G,[1]库存总量!$H:$H,E1317&amp;G1317,[1]库存总量!$A:$A,"K")</f>
        <v>0</v>
      </c>
      <c r="X1317" s="12">
        <f t="shared" si="330"/>
        <v>0</v>
      </c>
      <c r="Y1317">
        <f t="shared" si="331"/>
        <v>0</v>
      </c>
      <c r="Z1317" s="12">
        <f t="shared" si="332"/>
        <v>0</v>
      </c>
      <c r="AA1317">
        <f>(IF(ISERROR((IF(ISERROR(VLOOKUP(E1317&amp;G1317,'[1]采购入库货量(公司仓库)'!$A:$H,7,FALSE)),0,VLOOKUP(E1317&amp;G1317,'[1]采购入库货量(公司仓库)'!$A:$H,7,FALSE)))*L1317-(IF(ISERROR(VLOOKUP(E1317&amp;G1317,'[1]采购入库货量(公司仓库)'!$A:$H,8,FALSE)),0,VLOOKUP(E1317&amp;G1317,'[1]采购入库货量(公司仓库)'!$A:$H,8,FALSE)))),0,(IF(ISERROR(VLOOKUP(E1317&amp;G1317,'[1]采购入库货量(公司仓库)'!$A:$H,7,FALSE)),0,VLOOKUP(E1317&amp;G1317,'[1]采购入库货量(公司仓库)'!$A:$H,7,FALSE)))*L1317-(IF(ISERROR(VLOOKUP(E1317&amp;G1317,'[1]采购入库货量(公司仓库)'!$A:$H,8,FALSE)),0,VLOOKUP(E1317&amp;G1317,'[1]采购入库货量(公司仓库)'!$A:$H,8,FALSE)))))</f>
        <v>0</v>
      </c>
      <c r="AB1317">
        <f>SUMIF([1]销售数据!$B:$B,E1317&amp;G1317,[1]销售数据!$G:$G)</f>
        <v>0</v>
      </c>
      <c r="AC1317" s="12">
        <f t="shared" si="333"/>
        <v>0</v>
      </c>
      <c r="AD1317" t="str">
        <f t="shared" si="334"/>
        <v/>
      </c>
      <c r="AE1317">
        <f>SUMIF([1]销售数据!$B:$B,AD1317,[1]销售数据!$L:$L)</f>
        <v>0</v>
      </c>
      <c r="AF1317">
        <f>SUMIF([1]销售数据!$B:$B,AD1317,[1]销售数据!$K:$K)</f>
        <v>0</v>
      </c>
      <c r="AG1317">
        <f>SUMIF([1]销售数据!$B:$B,AD1317,[1]销售数据!$J:$J)</f>
        <v>0</v>
      </c>
      <c r="AH1317">
        <f>SUMIF([1]销售数据!$B:$B,AD1317,[1]销售数据!$I:$I)</f>
        <v>0</v>
      </c>
      <c r="AI1317">
        <f>SUMIF([1]销售数据!$B:$B,AD1317,[1]销售数据!$H:$H)</f>
        <v>0</v>
      </c>
      <c r="AJ1317" s="20">
        <f t="shared" si="335"/>
        <v>0</v>
      </c>
      <c r="AK1317">
        <f>SUMIF([1]发货店铺数!$B:$B,AD1317,[1]发货店铺数!$G:$G)</f>
        <v>0</v>
      </c>
      <c r="AL1317">
        <f>SUMIF([1]销售店铺数!$B:$B,AD1317,[1]销售店铺数!$G:$G)</f>
        <v>0</v>
      </c>
      <c r="AM1317">
        <f>SUMIF([1]销售店铺数!$B:$B,AD1317,[1]销售店铺数!$G:$G)</f>
        <v>0</v>
      </c>
      <c r="AN1317" s="20">
        <f t="shared" si="336"/>
        <v>0</v>
      </c>
      <c r="AO1317" s="20">
        <f t="shared" si="337"/>
        <v>0</v>
      </c>
      <c r="AP1317" s="20">
        <f t="shared" si="338"/>
        <v>0</v>
      </c>
      <c r="AQ1317" s="12">
        <f t="shared" si="339"/>
        <v>0</v>
      </c>
      <c r="AR1317" s="20">
        <f t="shared" si="340"/>
        <v>0</v>
      </c>
      <c r="AS1317" s="20">
        <f t="shared" si="341"/>
        <v>0</v>
      </c>
    </row>
    <row r="1318" spans="1:45">
      <c r="A1318"/>
      <c r="B1318"/>
      <c r="C1318"/>
      <c r="D1318"/>
      <c r="E1318"/>
      <c r="F1318"/>
      <c r="G1318"/>
      <c r="H1318"/>
      <c r="I1318"/>
      <c r="J1318"/>
      <c r="K1318"/>
      <c r="L1318"/>
      <c r="M1318" s="8" t="str">
        <f>IF(ISERROR( VLOOKUP(AD1318,'[1]采购入库货量(公司仓库)'!$A:$I,9,FALSE)),"", VLOOKUP(AD1318,'[1]采购入库货量(公司仓库)'!$A:$I,9,FALSE))</f>
        <v/>
      </c>
      <c r="N1318" s="8" t="str">
        <f>IF(ISERROR( VLOOKUP(AD1318,[1]批发上市日期!$A:$F,6,FALSE)),"",  VLOOKUP(AD1318,[1]批发上市日期!$A:$F,6,FALSE))</f>
        <v/>
      </c>
      <c r="O1318" s="48">
        <f>IF(ISERROR(VLOOKUP(E1318&amp;G1318,'[1]采购入库货量(公司仓库)'!$A:$I,7,FALSE)),0,VLOOKUP(E1318&amp;G1318,'[1]采购入库货量(公司仓库)'!$A:$I,7,FALSE))</f>
        <v>0</v>
      </c>
      <c r="P1318" s="12">
        <f t="shared" si="326"/>
        <v>0</v>
      </c>
      <c r="Q1318" s="14">
        <f>IF(ISERROR(VLOOKUP(E1318&amp;G1318,'[1]采购入库货量(公司仓库)'!$A:$I,8,FALSE)),0,VLOOKUP(E1318&amp;G1318,'[1]采购入库货量(公司仓库)'!$A:$I,8,FALSE))</f>
        <v>0</v>
      </c>
      <c r="R1318" s="12">
        <f t="shared" si="327"/>
        <v>0</v>
      </c>
      <c r="S1318">
        <f>SUMIF([1]库存总量!$H:$H,E1318&amp;G1318,[1]库存总量!$G:$G)</f>
        <v>0</v>
      </c>
      <c r="T1318" s="12">
        <f t="shared" si="328"/>
        <v>0</v>
      </c>
      <c r="U1318">
        <f>SUMIFS([1]库存总量!$G:$G,[1]库存总量!$H:$H,E1318&amp;G1318,[1]库存总量!$A:$A,"B")</f>
        <v>0</v>
      </c>
      <c r="V1318" s="12">
        <f t="shared" si="329"/>
        <v>0</v>
      </c>
      <c r="W1318">
        <f>SUMIFS([1]库存总量!$G:$G,[1]库存总量!$H:$H,E1318&amp;G1318,[1]库存总量!$A:$A,"K")</f>
        <v>0</v>
      </c>
      <c r="X1318" s="12">
        <f t="shared" si="330"/>
        <v>0</v>
      </c>
      <c r="Y1318">
        <f t="shared" si="331"/>
        <v>0</v>
      </c>
      <c r="Z1318" s="12">
        <f t="shared" si="332"/>
        <v>0</v>
      </c>
      <c r="AA1318">
        <f>(IF(ISERROR((IF(ISERROR(VLOOKUP(E1318&amp;G1318,'[1]采购入库货量(公司仓库)'!$A:$H,7,FALSE)),0,VLOOKUP(E1318&amp;G1318,'[1]采购入库货量(公司仓库)'!$A:$H,7,FALSE)))*L1318-(IF(ISERROR(VLOOKUP(E1318&amp;G1318,'[1]采购入库货量(公司仓库)'!$A:$H,8,FALSE)),0,VLOOKUP(E1318&amp;G1318,'[1]采购入库货量(公司仓库)'!$A:$H,8,FALSE)))),0,(IF(ISERROR(VLOOKUP(E1318&amp;G1318,'[1]采购入库货量(公司仓库)'!$A:$H,7,FALSE)),0,VLOOKUP(E1318&amp;G1318,'[1]采购入库货量(公司仓库)'!$A:$H,7,FALSE)))*L1318-(IF(ISERROR(VLOOKUP(E1318&amp;G1318,'[1]采购入库货量(公司仓库)'!$A:$H,8,FALSE)),0,VLOOKUP(E1318&amp;G1318,'[1]采购入库货量(公司仓库)'!$A:$H,8,FALSE)))))</f>
        <v>0</v>
      </c>
      <c r="AB1318">
        <f>SUMIF([1]销售数据!$B:$B,E1318&amp;G1318,[1]销售数据!$G:$G)</f>
        <v>0</v>
      </c>
      <c r="AC1318" s="12">
        <f t="shared" si="333"/>
        <v>0</v>
      </c>
      <c r="AD1318" t="str">
        <f t="shared" si="334"/>
        <v/>
      </c>
      <c r="AE1318">
        <f>SUMIF([1]销售数据!$B:$B,AD1318,[1]销售数据!$L:$L)</f>
        <v>0</v>
      </c>
      <c r="AF1318">
        <f>SUMIF([1]销售数据!$B:$B,AD1318,[1]销售数据!$K:$K)</f>
        <v>0</v>
      </c>
      <c r="AG1318">
        <f>SUMIF([1]销售数据!$B:$B,AD1318,[1]销售数据!$J:$J)</f>
        <v>0</v>
      </c>
      <c r="AH1318">
        <f>SUMIF([1]销售数据!$B:$B,AD1318,[1]销售数据!$I:$I)</f>
        <v>0</v>
      </c>
      <c r="AI1318">
        <f>SUMIF([1]销售数据!$B:$B,AD1318,[1]销售数据!$H:$H)</f>
        <v>0</v>
      </c>
      <c r="AJ1318" s="20">
        <f t="shared" si="335"/>
        <v>0</v>
      </c>
      <c r="AK1318">
        <f>SUMIF([1]发货店铺数!$B:$B,AD1318,[1]发货店铺数!$G:$G)</f>
        <v>0</v>
      </c>
      <c r="AL1318">
        <f>SUMIF([1]销售店铺数!$B:$B,AD1318,[1]销售店铺数!$G:$G)</f>
        <v>0</v>
      </c>
      <c r="AM1318">
        <f>SUMIF([1]销售店铺数!$B:$B,AD1318,[1]销售店铺数!$G:$G)</f>
        <v>0</v>
      </c>
      <c r="AN1318" s="20">
        <f t="shared" si="336"/>
        <v>0</v>
      </c>
      <c r="AO1318" s="20">
        <f t="shared" si="337"/>
        <v>0</v>
      </c>
      <c r="AP1318" s="20">
        <f t="shared" si="338"/>
        <v>0</v>
      </c>
      <c r="AQ1318" s="12">
        <f t="shared" si="339"/>
        <v>0</v>
      </c>
      <c r="AR1318" s="20">
        <f t="shared" si="340"/>
        <v>0</v>
      </c>
      <c r="AS1318" s="20">
        <f t="shared" si="341"/>
        <v>0</v>
      </c>
    </row>
    <row r="1319" spans="1:45">
      <c r="A1319"/>
      <c r="B1319"/>
      <c r="C1319"/>
      <c r="D1319"/>
      <c r="E1319"/>
      <c r="F1319"/>
      <c r="G1319"/>
      <c r="H1319"/>
      <c r="I1319"/>
      <c r="J1319"/>
      <c r="K1319"/>
      <c r="L1319"/>
      <c r="M1319" s="8" t="str">
        <f>IF(ISERROR( VLOOKUP(AD1319,'[1]采购入库货量(公司仓库)'!$A:$I,9,FALSE)),"", VLOOKUP(AD1319,'[1]采购入库货量(公司仓库)'!$A:$I,9,FALSE))</f>
        <v/>
      </c>
      <c r="N1319" s="8" t="str">
        <f>IF(ISERROR( VLOOKUP(AD1319,[1]批发上市日期!$A:$F,6,FALSE)),"",  VLOOKUP(AD1319,[1]批发上市日期!$A:$F,6,FALSE))</f>
        <v/>
      </c>
      <c r="O1319" s="48">
        <f>IF(ISERROR(VLOOKUP(E1319&amp;G1319,'[1]采购入库货量(公司仓库)'!$A:$I,7,FALSE)),0,VLOOKUP(E1319&amp;G1319,'[1]采购入库货量(公司仓库)'!$A:$I,7,FALSE))</f>
        <v>0</v>
      </c>
      <c r="P1319" s="12">
        <f t="shared" si="326"/>
        <v>0</v>
      </c>
      <c r="Q1319" s="14">
        <f>IF(ISERROR(VLOOKUP(E1319&amp;G1319,'[1]采购入库货量(公司仓库)'!$A:$I,8,FALSE)),0,VLOOKUP(E1319&amp;G1319,'[1]采购入库货量(公司仓库)'!$A:$I,8,FALSE))</f>
        <v>0</v>
      </c>
      <c r="R1319" s="12">
        <f t="shared" si="327"/>
        <v>0</v>
      </c>
      <c r="S1319">
        <f>SUMIF([1]库存总量!$H:$H,E1319&amp;G1319,[1]库存总量!$G:$G)</f>
        <v>0</v>
      </c>
      <c r="T1319" s="12">
        <f t="shared" si="328"/>
        <v>0</v>
      </c>
      <c r="U1319">
        <f>SUMIFS([1]库存总量!$G:$G,[1]库存总量!$H:$H,E1319&amp;G1319,[1]库存总量!$A:$A,"B")</f>
        <v>0</v>
      </c>
      <c r="V1319" s="12">
        <f t="shared" si="329"/>
        <v>0</v>
      </c>
      <c r="W1319">
        <f>SUMIFS([1]库存总量!$G:$G,[1]库存总量!$H:$H,E1319&amp;G1319,[1]库存总量!$A:$A,"K")</f>
        <v>0</v>
      </c>
      <c r="X1319" s="12">
        <f t="shared" si="330"/>
        <v>0</v>
      </c>
      <c r="Y1319">
        <f t="shared" si="331"/>
        <v>0</v>
      </c>
      <c r="Z1319" s="12">
        <f t="shared" si="332"/>
        <v>0</v>
      </c>
      <c r="AA1319">
        <f>(IF(ISERROR((IF(ISERROR(VLOOKUP(E1319&amp;G1319,'[1]采购入库货量(公司仓库)'!$A:$H,7,FALSE)),0,VLOOKUP(E1319&amp;G1319,'[1]采购入库货量(公司仓库)'!$A:$H,7,FALSE)))*L1319-(IF(ISERROR(VLOOKUP(E1319&amp;G1319,'[1]采购入库货量(公司仓库)'!$A:$H,8,FALSE)),0,VLOOKUP(E1319&amp;G1319,'[1]采购入库货量(公司仓库)'!$A:$H,8,FALSE)))),0,(IF(ISERROR(VLOOKUP(E1319&amp;G1319,'[1]采购入库货量(公司仓库)'!$A:$H,7,FALSE)),0,VLOOKUP(E1319&amp;G1319,'[1]采购入库货量(公司仓库)'!$A:$H,7,FALSE)))*L1319-(IF(ISERROR(VLOOKUP(E1319&amp;G1319,'[1]采购入库货量(公司仓库)'!$A:$H,8,FALSE)),0,VLOOKUP(E1319&amp;G1319,'[1]采购入库货量(公司仓库)'!$A:$H,8,FALSE)))))</f>
        <v>0</v>
      </c>
      <c r="AB1319">
        <f>SUMIF([1]销售数据!$B:$B,E1319&amp;G1319,[1]销售数据!$G:$G)</f>
        <v>0</v>
      </c>
      <c r="AC1319" s="12">
        <f t="shared" si="333"/>
        <v>0</v>
      </c>
      <c r="AD1319" t="str">
        <f t="shared" si="334"/>
        <v/>
      </c>
      <c r="AE1319">
        <f>SUMIF([1]销售数据!$B:$B,AD1319,[1]销售数据!$L:$L)</f>
        <v>0</v>
      </c>
      <c r="AF1319">
        <f>SUMIF([1]销售数据!$B:$B,AD1319,[1]销售数据!$K:$K)</f>
        <v>0</v>
      </c>
      <c r="AG1319">
        <f>SUMIF([1]销售数据!$B:$B,AD1319,[1]销售数据!$J:$J)</f>
        <v>0</v>
      </c>
      <c r="AH1319">
        <f>SUMIF([1]销售数据!$B:$B,AD1319,[1]销售数据!$I:$I)</f>
        <v>0</v>
      </c>
      <c r="AI1319">
        <f>SUMIF([1]销售数据!$B:$B,AD1319,[1]销售数据!$H:$H)</f>
        <v>0</v>
      </c>
      <c r="AJ1319" s="20">
        <f t="shared" si="335"/>
        <v>0</v>
      </c>
      <c r="AK1319">
        <f>SUMIF([1]发货店铺数!$B:$B,AD1319,[1]发货店铺数!$G:$G)</f>
        <v>0</v>
      </c>
      <c r="AL1319">
        <f>SUMIF([1]销售店铺数!$B:$B,AD1319,[1]销售店铺数!$G:$G)</f>
        <v>0</v>
      </c>
      <c r="AM1319">
        <f>SUMIF([1]销售店铺数!$B:$B,AD1319,[1]销售店铺数!$G:$G)</f>
        <v>0</v>
      </c>
      <c r="AN1319" s="20">
        <f t="shared" si="336"/>
        <v>0</v>
      </c>
      <c r="AO1319" s="20">
        <f t="shared" si="337"/>
        <v>0</v>
      </c>
      <c r="AP1319" s="20">
        <f t="shared" si="338"/>
        <v>0</v>
      </c>
      <c r="AQ1319" s="12">
        <f t="shared" si="339"/>
        <v>0</v>
      </c>
      <c r="AR1319" s="20">
        <f t="shared" si="340"/>
        <v>0</v>
      </c>
      <c r="AS1319" s="20">
        <f t="shared" si="341"/>
        <v>0</v>
      </c>
    </row>
    <row r="1320" spans="1:45">
      <c r="A1320"/>
      <c r="B1320"/>
      <c r="C1320"/>
      <c r="D1320"/>
      <c r="E1320"/>
      <c r="F1320"/>
      <c r="G1320"/>
      <c r="H1320"/>
      <c r="I1320"/>
      <c r="J1320"/>
      <c r="K1320"/>
      <c r="L1320"/>
      <c r="M1320" s="8" t="str">
        <f>IF(ISERROR( VLOOKUP(AD1320,'[1]采购入库货量(公司仓库)'!$A:$I,9,FALSE)),"", VLOOKUP(AD1320,'[1]采购入库货量(公司仓库)'!$A:$I,9,FALSE))</f>
        <v/>
      </c>
      <c r="N1320" s="8" t="str">
        <f>IF(ISERROR( VLOOKUP(AD1320,[1]批发上市日期!$A:$F,6,FALSE)),"",  VLOOKUP(AD1320,[1]批发上市日期!$A:$F,6,FALSE))</f>
        <v/>
      </c>
      <c r="O1320" s="48">
        <f>IF(ISERROR(VLOOKUP(E1320&amp;G1320,'[1]采购入库货量(公司仓库)'!$A:$I,7,FALSE)),0,VLOOKUP(E1320&amp;G1320,'[1]采购入库货量(公司仓库)'!$A:$I,7,FALSE))</f>
        <v>0</v>
      </c>
      <c r="P1320" s="12">
        <f t="shared" si="326"/>
        <v>0</v>
      </c>
      <c r="Q1320" s="14">
        <f>IF(ISERROR(VLOOKUP(E1320&amp;G1320,'[1]采购入库货量(公司仓库)'!$A:$I,8,FALSE)),0,VLOOKUP(E1320&amp;G1320,'[1]采购入库货量(公司仓库)'!$A:$I,8,FALSE))</f>
        <v>0</v>
      </c>
      <c r="R1320" s="12">
        <f t="shared" si="327"/>
        <v>0</v>
      </c>
      <c r="S1320">
        <f>SUMIF([1]库存总量!$H:$H,E1320&amp;G1320,[1]库存总量!$G:$G)</f>
        <v>0</v>
      </c>
      <c r="T1320" s="12">
        <f t="shared" si="328"/>
        <v>0</v>
      </c>
      <c r="U1320">
        <f>SUMIFS([1]库存总量!$G:$G,[1]库存总量!$H:$H,E1320&amp;G1320,[1]库存总量!$A:$A,"B")</f>
        <v>0</v>
      </c>
      <c r="V1320" s="12">
        <f t="shared" si="329"/>
        <v>0</v>
      </c>
      <c r="W1320">
        <f>SUMIFS([1]库存总量!$G:$G,[1]库存总量!$H:$H,E1320&amp;G1320,[1]库存总量!$A:$A,"K")</f>
        <v>0</v>
      </c>
      <c r="X1320" s="12">
        <f t="shared" si="330"/>
        <v>0</v>
      </c>
      <c r="Y1320">
        <f t="shared" si="331"/>
        <v>0</v>
      </c>
      <c r="Z1320" s="12">
        <f t="shared" si="332"/>
        <v>0</v>
      </c>
      <c r="AA1320">
        <f>(IF(ISERROR((IF(ISERROR(VLOOKUP(E1320&amp;G1320,'[1]采购入库货量(公司仓库)'!$A:$H,7,FALSE)),0,VLOOKUP(E1320&amp;G1320,'[1]采购入库货量(公司仓库)'!$A:$H,7,FALSE)))*L1320-(IF(ISERROR(VLOOKUP(E1320&amp;G1320,'[1]采购入库货量(公司仓库)'!$A:$H,8,FALSE)),0,VLOOKUP(E1320&amp;G1320,'[1]采购入库货量(公司仓库)'!$A:$H,8,FALSE)))),0,(IF(ISERROR(VLOOKUP(E1320&amp;G1320,'[1]采购入库货量(公司仓库)'!$A:$H,7,FALSE)),0,VLOOKUP(E1320&amp;G1320,'[1]采购入库货量(公司仓库)'!$A:$H,7,FALSE)))*L1320-(IF(ISERROR(VLOOKUP(E1320&amp;G1320,'[1]采购入库货量(公司仓库)'!$A:$H,8,FALSE)),0,VLOOKUP(E1320&amp;G1320,'[1]采购入库货量(公司仓库)'!$A:$H,8,FALSE)))))</f>
        <v>0</v>
      </c>
      <c r="AB1320">
        <f>SUMIF([1]销售数据!$B:$B,E1320&amp;G1320,[1]销售数据!$G:$G)</f>
        <v>0</v>
      </c>
      <c r="AC1320" s="12">
        <f t="shared" si="333"/>
        <v>0</v>
      </c>
      <c r="AD1320" t="str">
        <f t="shared" si="334"/>
        <v/>
      </c>
      <c r="AE1320">
        <f>SUMIF([1]销售数据!$B:$B,AD1320,[1]销售数据!$L:$L)</f>
        <v>0</v>
      </c>
      <c r="AF1320">
        <f>SUMIF([1]销售数据!$B:$B,AD1320,[1]销售数据!$K:$K)</f>
        <v>0</v>
      </c>
      <c r="AG1320">
        <f>SUMIF([1]销售数据!$B:$B,AD1320,[1]销售数据!$J:$J)</f>
        <v>0</v>
      </c>
      <c r="AH1320">
        <f>SUMIF([1]销售数据!$B:$B,AD1320,[1]销售数据!$I:$I)</f>
        <v>0</v>
      </c>
      <c r="AI1320">
        <f>SUMIF([1]销售数据!$B:$B,AD1320,[1]销售数据!$H:$H)</f>
        <v>0</v>
      </c>
      <c r="AJ1320" s="20">
        <f t="shared" si="335"/>
        <v>0</v>
      </c>
      <c r="AK1320">
        <f>SUMIF([1]发货店铺数!$B:$B,AD1320,[1]发货店铺数!$G:$G)</f>
        <v>0</v>
      </c>
      <c r="AL1320">
        <f>SUMIF([1]销售店铺数!$B:$B,AD1320,[1]销售店铺数!$G:$G)</f>
        <v>0</v>
      </c>
      <c r="AM1320">
        <f>SUMIF([1]销售店铺数!$B:$B,AD1320,[1]销售店铺数!$G:$G)</f>
        <v>0</v>
      </c>
      <c r="AN1320" s="20">
        <f t="shared" si="336"/>
        <v>0</v>
      </c>
      <c r="AO1320" s="20">
        <f t="shared" si="337"/>
        <v>0</v>
      </c>
      <c r="AP1320" s="20">
        <f t="shared" si="338"/>
        <v>0</v>
      </c>
      <c r="AQ1320" s="12">
        <f t="shared" si="339"/>
        <v>0</v>
      </c>
      <c r="AR1320" s="20">
        <f t="shared" si="340"/>
        <v>0</v>
      </c>
      <c r="AS1320" s="20">
        <f t="shared" si="341"/>
        <v>0</v>
      </c>
    </row>
    <row r="1321" spans="1:45">
      <c r="A1321"/>
      <c r="B1321"/>
      <c r="C1321"/>
      <c r="D1321"/>
      <c r="E1321"/>
      <c r="F1321"/>
      <c r="G1321"/>
      <c r="H1321"/>
      <c r="I1321"/>
      <c r="J1321"/>
      <c r="K1321"/>
      <c r="L1321"/>
      <c r="M1321" s="8" t="str">
        <f>IF(ISERROR( VLOOKUP(AD1321,'[1]采购入库货量(公司仓库)'!$A:$I,9,FALSE)),"", VLOOKUP(AD1321,'[1]采购入库货量(公司仓库)'!$A:$I,9,FALSE))</f>
        <v/>
      </c>
      <c r="N1321" s="8" t="str">
        <f>IF(ISERROR( VLOOKUP(AD1321,[1]批发上市日期!$A:$F,6,FALSE)),"",  VLOOKUP(AD1321,[1]批发上市日期!$A:$F,6,FALSE))</f>
        <v/>
      </c>
      <c r="O1321" s="48">
        <f>IF(ISERROR(VLOOKUP(E1321&amp;G1321,'[1]采购入库货量(公司仓库)'!$A:$I,7,FALSE)),0,VLOOKUP(E1321&amp;G1321,'[1]采购入库货量(公司仓库)'!$A:$I,7,FALSE))</f>
        <v>0</v>
      </c>
      <c r="P1321" s="12">
        <f t="shared" si="326"/>
        <v>0</v>
      </c>
      <c r="Q1321" s="14">
        <f>IF(ISERROR(VLOOKUP(E1321&amp;G1321,'[1]采购入库货量(公司仓库)'!$A:$I,8,FALSE)),0,VLOOKUP(E1321&amp;G1321,'[1]采购入库货量(公司仓库)'!$A:$I,8,FALSE))</f>
        <v>0</v>
      </c>
      <c r="R1321" s="12">
        <f t="shared" si="327"/>
        <v>0</v>
      </c>
      <c r="S1321">
        <f>SUMIF([1]库存总量!$H:$H,E1321&amp;G1321,[1]库存总量!$G:$G)</f>
        <v>0</v>
      </c>
      <c r="T1321" s="12">
        <f t="shared" si="328"/>
        <v>0</v>
      </c>
      <c r="U1321">
        <f>SUMIFS([1]库存总量!$G:$G,[1]库存总量!$H:$H,E1321&amp;G1321,[1]库存总量!$A:$A,"B")</f>
        <v>0</v>
      </c>
      <c r="V1321" s="12">
        <f t="shared" si="329"/>
        <v>0</v>
      </c>
      <c r="W1321">
        <f>SUMIFS([1]库存总量!$G:$G,[1]库存总量!$H:$H,E1321&amp;G1321,[1]库存总量!$A:$A,"K")</f>
        <v>0</v>
      </c>
      <c r="X1321" s="12">
        <f t="shared" si="330"/>
        <v>0</v>
      </c>
      <c r="Y1321">
        <f t="shared" si="331"/>
        <v>0</v>
      </c>
      <c r="Z1321" s="12">
        <f t="shared" si="332"/>
        <v>0</v>
      </c>
      <c r="AA1321">
        <f>(IF(ISERROR((IF(ISERROR(VLOOKUP(E1321&amp;G1321,'[1]采购入库货量(公司仓库)'!$A:$H,7,FALSE)),0,VLOOKUP(E1321&amp;G1321,'[1]采购入库货量(公司仓库)'!$A:$H,7,FALSE)))*L1321-(IF(ISERROR(VLOOKUP(E1321&amp;G1321,'[1]采购入库货量(公司仓库)'!$A:$H,8,FALSE)),0,VLOOKUP(E1321&amp;G1321,'[1]采购入库货量(公司仓库)'!$A:$H,8,FALSE)))),0,(IF(ISERROR(VLOOKUP(E1321&amp;G1321,'[1]采购入库货量(公司仓库)'!$A:$H,7,FALSE)),0,VLOOKUP(E1321&amp;G1321,'[1]采购入库货量(公司仓库)'!$A:$H,7,FALSE)))*L1321-(IF(ISERROR(VLOOKUP(E1321&amp;G1321,'[1]采购入库货量(公司仓库)'!$A:$H,8,FALSE)),0,VLOOKUP(E1321&amp;G1321,'[1]采购入库货量(公司仓库)'!$A:$H,8,FALSE)))))</f>
        <v>0</v>
      </c>
      <c r="AB1321">
        <f>SUMIF([1]销售数据!$B:$B,E1321&amp;G1321,[1]销售数据!$G:$G)</f>
        <v>0</v>
      </c>
      <c r="AC1321" s="12">
        <f t="shared" si="333"/>
        <v>0</v>
      </c>
      <c r="AD1321" t="str">
        <f t="shared" si="334"/>
        <v/>
      </c>
      <c r="AE1321">
        <f>SUMIF([1]销售数据!$B:$B,AD1321,[1]销售数据!$L:$L)</f>
        <v>0</v>
      </c>
      <c r="AF1321">
        <f>SUMIF([1]销售数据!$B:$B,AD1321,[1]销售数据!$K:$K)</f>
        <v>0</v>
      </c>
      <c r="AG1321">
        <f>SUMIF([1]销售数据!$B:$B,AD1321,[1]销售数据!$J:$J)</f>
        <v>0</v>
      </c>
      <c r="AH1321">
        <f>SUMIF([1]销售数据!$B:$B,AD1321,[1]销售数据!$I:$I)</f>
        <v>0</v>
      </c>
      <c r="AI1321">
        <f>SUMIF([1]销售数据!$B:$B,AD1321,[1]销售数据!$H:$H)</f>
        <v>0</v>
      </c>
      <c r="AJ1321" s="20">
        <f t="shared" si="335"/>
        <v>0</v>
      </c>
      <c r="AK1321">
        <f>SUMIF([1]发货店铺数!$B:$B,AD1321,[1]发货店铺数!$G:$G)</f>
        <v>0</v>
      </c>
      <c r="AL1321">
        <f>SUMIF([1]销售店铺数!$B:$B,AD1321,[1]销售店铺数!$G:$G)</f>
        <v>0</v>
      </c>
      <c r="AM1321">
        <f>SUMIF([1]销售店铺数!$B:$B,AD1321,[1]销售店铺数!$G:$G)</f>
        <v>0</v>
      </c>
      <c r="AN1321" s="20">
        <f t="shared" si="336"/>
        <v>0</v>
      </c>
      <c r="AO1321" s="20">
        <f t="shared" si="337"/>
        <v>0</v>
      </c>
      <c r="AP1321" s="20">
        <f t="shared" si="338"/>
        <v>0</v>
      </c>
      <c r="AQ1321" s="12">
        <f t="shared" si="339"/>
        <v>0</v>
      </c>
      <c r="AR1321" s="20">
        <f t="shared" si="340"/>
        <v>0</v>
      </c>
      <c r="AS1321" s="20">
        <f t="shared" si="341"/>
        <v>0</v>
      </c>
    </row>
    <row r="1322" spans="1:45">
      <c r="A1322"/>
      <c r="B1322"/>
      <c r="C1322"/>
      <c r="D1322"/>
      <c r="E1322"/>
      <c r="F1322"/>
      <c r="G1322"/>
      <c r="H1322"/>
      <c r="I1322"/>
      <c r="J1322"/>
      <c r="K1322"/>
      <c r="L1322"/>
      <c r="M1322" s="8" t="str">
        <f>IF(ISERROR( VLOOKUP(AD1322,'[1]采购入库货量(公司仓库)'!$A:$I,9,FALSE)),"", VLOOKUP(AD1322,'[1]采购入库货量(公司仓库)'!$A:$I,9,FALSE))</f>
        <v/>
      </c>
      <c r="N1322" s="8" t="str">
        <f>IF(ISERROR( VLOOKUP(AD1322,[1]批发上市日期!$A:$F,6,FALSE)),"",  VLOOKUP(AD1322,[1]批发上市日期!$A:$F,6,FALSE))</f>
        <v/>
      </c>
      <c r="O1322" s="48">
        <f>IF(ISERROR(VLOOKUP(E1322&amp;G1322,'[1]采购入库货量(公司仓库)'!$A:$I,7,FALSE)),0,VLOOKUP(E1322&amp;G1322,'[1]采购入库货量(公司仓库)'!$A:$I,7,FALSE))</f>
        <v>0</v>
      </c>
      <c r="P1322" s="12">
        <f t="shared" si="326"/>
        <v>0</v>
      </c>
      <c r="Q1322" s="14">
        <f>IF(ISERROR(VLOOKUP(E1322&amp;G1322,'[1]采购入库货量(公司仓库)'!$A:$I,8,FALSE)),0,VLOOKUP(E1322&amp;G1322,'[1]采购入库货量(公司仓库)'!$A:$I,8,FALSE))</f>
        <v>0</v>
      </c>
      <c r="R1322" s="12">
        <f t="shared" si="327"/>
        <v>0</v>
      </c>
      <c r="S1322">
        <f>SUMIF([1]库存总量!$H:$H,E1322&amp;G1322,[1]库存总量!$G:$G)</f>
        <v>0</v>
      </c>
      <c r="T1322" s="12">
        <f t="shared" si="328"/>
        <v>0</v>
      </c>
      <c r="U1322">
        <f>SUMIFS([1]库存总量!$G:$G,[1]库存总量!$H:$H,E1322&amp;G1322,[1]库存总量!$A:$A,"B")</f>
        <v>0</v>
      </c>
      <c r="V1322" s="12">
        <f t="shared" si="329"/>
        <v>0</v>
      </c>
      <c r="W1322">
        <f>SUMIFS([1]库存总量!$G:$G,[1]库存总量!$H:$H,E1322&amp;G1322,[1]库存总量!$A:$A,"K")</f>
        <v>0</v>
      </c>
      <c r="X1322" s="12">
        <f t="shared" si="330"/>
        <v>0</v>
      </c>
      <c r="Y1322">
        <f t="shared" si="331"/>
        <v>0</v>
      </c>
      <c r="Z1322" s="12">
        <f t="shared" si="332"/>
        <v>0</v>
      </c>
      <c r="AA1322">
        <f>(IF(ISERROR((IF(ISERROR(VLOOKUP(E1322&amp;G1322,'[1]采购入库货量(公司仓库)'!$A:$H,7,FALSE)),0,VLOOKUP(E1322&amp;G1322,'[1]采购入库货量(公司仓库)'!$A:$H,7,FALSE)))*L1322-(IF(ISERROR(VLOOKUP(E1322&amp;G1322,'[1]采购入库货量(公司仓库)'!$A:$H,8,FALSE)),0,VLOOKUP(E1322&amp;G1322,'[1]采购入库货量(公司仓库)'!$A:$H,8,FALSE)))),0,(IF(ISERROR(VLOOKUP(E1322&amp;G1322,'[1]采购入库货量(公司仓库)'!$A:$H,7,FALSE)),0,VLOOKUP(E1322&amp;G1322,'[1]采购入库货量(公司仓库)'!$A:$H,7,FALSE)))*L1322-(IF(ISERROR(VLOOKUP(E1322&amp;G1322,'[1]采购入库货量(公司仓库)'!$A:$H,8,FALSE)),0,VLOOKUP(E1322&amp;G1322,'[1]采购入库货量(公司仓库)'!$A:$H,8,FALSE)))))</f>
        <v>0</v>
      </c>
      <c r="AB1322">
        <f>SUMIF([1]销售数据!$B:$B,E1322&amp;G1322,[1]销售数据!$G:$G)</f>
        <v>0</v>
      </c>
      <c r="AC1322" s="12">
        <f t="shared" si="333"/>
        <v>0</v>
      </c>
      <c r="AD1322" t="str">
        <f t="shared" si="334"/>
        <v/>
      </c>
      <c r="AE1322">
        <f>SUMIF([1]销售数据!$B:$B,AD1322,[1]销售数据!$L:$L)</f>
        <v>0</v>
      </c>
      <c r="AF1322">
        <f>SUMIF([1]销售数据!$B:$B,AD1322,[1]销售数据!$K:$K)</f>
        <v>0</v>
      </c>
      <c r="AG1322">
        <f>SUMIF([1]销售数据!$B:$B,AD1322,[1]销售数据!$J:$J)</f>
        <v>0</v>
      </c>
      <c r="AH1322">
        <f>SUMIF([1]销售数据!$B:$B,AD1322,[1]销售数据!$I:$I)</f>
        <v>0</v>
      </c>
      <c r="AI1322">
        <f>SUMIF([1]销售数据!$B:$B,AD1322,[1]销售数据!$H:$H)</f>
        <v>0</v>
      </c>
      <c r="AJ1322" s="20">
        <f t="shared" si="335"/>
        <v>0</v>
      </c>
      <c r="AK1322">
        <f>SUMIF([1]发货店铺数!$B:$B,AD1322,[1]发货店铺数!$G:$G)</f>
        <v>0</v>
      </c>
      <c r="AL1322">
        <f>SUMIF([1]销售店铺数!$B:$B,AD1322,[1]销售店铺数!$G:$G)</f>
        <v>0</v>
      </c>
      <c r="AM1322">
        <f>SUMIF([1]销售店铺数!$B:$B,AD1322,[1]销售店铺数!$G:$G)</f>
        <v>0</v>
      </c>
      <c r="AN1322" s="20">
        <f t="shared" si="336"/>
        <v>0</v>
      </c>
      <c r="AO1322" s="20">
        <f t="shared" si="337"/>
        <v>0</v>
      </c>
      <c r="AP1322" s="20">
        <f t="shared" si="338"/>
        <v>0</v>
      </c>
      <c r="AQ1322" s="12">
        <f t="shared" si="339"/>
        <v>0</v>
      </c>
      <c r="AR1322" s="20">
        <f t="shared" si="340"/>
        <v>0</v>
      </c>
      <c r="AS1322" s="20">
        <f t="shared" si="341"/>
        <v>0</v>
      </c>
    </row>
    <row r="1323" spans="1:45">
      <c r="A1323"/>
      <c r="B1323"/>
      <c r="C1323"/>
      <c r="D1323"/>
      <c r="E1323"/>
      <c r="F1323"/>
      <c r="G1323"/>
      <c r="H1323"/>
      <c r="I1323"/>
      <c r="J1323"/>
      <c r="K1323"/>
      <c r="L1323"/>
      <c r="M1323" s="8" t="str">
        <f>IF(ISERROR( VLOOKUP(AD1323,'[1]采购入库货量(公司仓库)'!$A:$I,9,FALSE)),"", VLOOKUP(AD1323,'[1]采购入库货量(公司仓库)'!$A:$I,9,FALSE))</f>
        <v/>
      </c>
      <c r="N1323" s="8" t="str">
        <f>IF(ISERROR( VLOOKUP(AD1323,[1]批发上市日期!$A:$F,6,FALSE)),"",  VLOOKUP(AD1323,[1]批发上市日期!$A:$F,6,FALSE))</f>
        <v/>
      </c>
      <c r="O1323" s="48">
        <f>IF(ISERROR(VLOOKUP(E1323&amp;G1323,'[1]采购入库货量(公司仓库)'!$A:$I,7,FALSE)),0,VLOOKUP(E1323&amp;G1323,'[1]采购入库货量(公司仓库)'!$A:$I,7,FALSE))</f>
        <v>0</v>
      </c>
      <c r="P1323" s="12">
        <f t="shared" si="326"/>
        <v>0</v>
      </c>
      <c r="Q1323" s="14">
        <f>IF(ISERROR(VLOOKUP(E1323&amp;G1323,'[1]采购入库货量(公司仓库)'!$A:$I,8,FALSE)),0,VLOOKUP(E1323&amp;G1323,'[1]采购入库货量(公司仓库)'!$A:$I,8,FALSE))</f>
        <v>0</v>
      </c>
      <c r="R1323" s="12">
        <f t="shared" si="327"/>
        <v>0</v>
      </c>
      <c r="S1323">
        <f>SUMIF([1]库存总量!$H:$H,E1323&amp;G1323,[1]库存总量!$G:$G)</f>
        <v>0</v>
      </c>
      <c r="T1323" s="12">
        <f t="shared" si="328"/>
        <v>0</v>
      </c>
      <c r="U1323">
        <f>SUMIFS([1]库存总量!$G:$G,[1]库存总量!$H:$H,E1323&amp;G1323,[1]库存总量!$A:$A,"B")</f>
        <v>0</v>
      </c>
      <c r="V1323" s="12">
        <f t="shared" si="329"/>
        <v>0</v>
      </c>
      <c r="W1323">
        <f>SUMIFS([1]库存总量!$G:$G,[1]库存总量!$H:$H,E1323&amp;G1323,[1]库存总量!$A:$A,"K")</f>
        <v>0</v>
      </c>
      <c r="X1323" s="12">
        <f t="shared" si="330"/>
        <v>0</v>
      </c>
      <c r="Y1323">
        <f t="shared" si="331"/>
        <v>0</v>
      </c>
      <c r="Z1323" s="12">
        <f t="shared" si="332"/>
        <v>0</v>
      </c>
      <c r="AA1323">
        <f>(IF(ISERROR((IF(ISERROR(VLOOKUP(E1323&amp;G1323,'[1]采购入库货量(公司仓库)'!$A:$H,7,FALSE)),0,VLOOKUP(E1323&amp;G1323,'[1]采购入库货量(公司仓库)'!$A:$H,7,FALSE)))*L1323-(IF(ISERROR(VLOOKUP(E1323&amp;G1323,'[1]采购入库货量(公司仓库)'!$A:$H,8,FALSE)),0,VLOOKUP(E1323&amp;G1323,'[1]采购入库货量(公司仓库)'!$A:$H,8,FALSE)))),0,(IF(ISERROR(VLOOKUP(E1323&amp;G1323,'[1]采购入库货量(公司仓库)'!$A:$H,7,FALSE)),0,VLOOKUP(E1323&amp;G1323,'[1]采购入库货量(公司仓库)'!$A:$H,7,FALSE)))*L1323-(IF(ISERROR(VLOOKUP(E1323&amp;G1323,'[1]采购入库货量(公司仓库)'!$A:$H,8,FALSE)),0,VLOOKUP(E1323&amp;G1323,'[1]采购入库货量(公司仓库)'!$A:$H,8,FALSE)))))</f>
        <v>0</v>
      </c>
      <c r="AB1323">
        <f>SUMIF([1]销售数据!$B:$B,E1323&amp;G1323,[1]销售数据!$G:$G)</f>
        <v>0</v>
      </c>
      <c r="AC1323" s="12">
        <f t="shared" si="333"/>
        <v>0</v>
      </c>
      <c r="AD1323" t="str">
        <f t="shared" si="334"/>
        <v/>
      </c>
      <c r="AE1323">
        <f>SUMIF([1]销售数据!$B:$B,AD1323,[1]销售数据!$L:$L)</f>
        <v>0</v>
      </c>
      <c r="AF1323">
        <f>SUMIF([1]销售数据!$B:$B,AD1323,[1]销售数据!$K:$K)</f>
        <v>0</v>
      </c>
      <c r="AG1323">
        <f>SUMIF([1]销售数据!$B:$B,AD1323,[1]销售数据!$J:$J)</f>
        <v>0</v>
      </c>
      <c r="AH1323">
        <f>SUMIF([1]销售数据!$B:$B,AD1323,[1]销售数据!$I:$I)</f>
        <v>0</v>
      </c>
      <c r="AI1323">
        <f>SUMIF([1]销售数据!$B:$B,AD1323,[1]销售数据!$H:$H)</f>
        <v>0</v>
      </c>
      <c r="AJ1323" s="20">
        <f t="shared" si="335"/>
        <v>0</v>
      </c>
      <c r="AK1323">
        <f>SUMIF([1]发货店铺数!$B:$B,AD1323,[1]发货店铺数!$G:$G)</f>
        <v>0</v>
      </c>
      <c r="AL1323">
        <f>SUMIF([1]销售店铺数!$B:$B,AD1323,[1]销售店铺数!$G:$G)</f>
        <v>0</v>
      </c>
      <c r="AM1323">
        <f>SUMIF([1]销售店铺数!$B:$B,AD1323,[1]销售店铺数!$G:$G)</f>
        <v>0</v>
      </c>
      <c r="AN1323" s="20">
        <f t="shared" si="336"/>
        <v>0</v>
      </c>
      <c r="AO1323" s="20">
        <f t="shared" si="337"/>
        <v>0</v>
      </c>
      <c r="AP1323" s="20">
        <f t="shared" si="338"/>
        <v>0</v>
      </c>
      <c r="AQ1323" s="12">
        <f t="shared" si="339"/>
        <v>0</v>
      </c>
      <c r="AR1323" s="20">
        <f t="shared" si="340"/>
        <v>0</v>
      </c>
      <c r="AS1323" s="20">
        <f t="shared" si="341"/>
        <v>0</v>
      </c>
    </row>
    <row r="1324" spans="1:45">
      <c r="A1324"/>
      <c r="B1324"/>
      <c r="C1324"/>
      <c r="D1324"/>
      <c r="E1324"/>
      <c r="F1324"/>
      <c r="G1324"/>
      <c r="H1324"/>
      <c r="I1324"/>
      <c r="J1324"/>
      <c r="K1324"/>
      <c r="L1324"/>
      <c r="M1324" s="8" t="str">
        <f>IF(ISERROR( VLOOKUP(AD1324,'[1]采购入库货量(公司仓库)'!$A:$I,9,FALSE)),"", VLOOKUP(AD1324,'[1]采购入库货量(公司仓库)'!$A:$I,9,FALSE))</f>
        <v/>
      </c>
      <c r="N1324" s="8" t="str">
        <f>IF(ISERROR( VLOOKUP(AD1324,[1]批发上市日期!$A:$F,6,FALSE)),"",  VLOOKUP(AD1324,[1]批发上市日期!$A:$F,6,FALSE))</f>
        <v/>
      </c>
      <c r="O1324" s="48">
        <f>IF(ISERROR(VLOOKUP(E1324&amp;G1324,'[1]采购入库货量(公司仓库)'!$A:$I,7,FALSE)),0,VLOOKUP(E1324&amp;G1324,'[1]采购入库货量(公司仓库)'!$A:$I,7,FALSE))</f>
        <v>0</v>
      </c>
      <c r="P1324" s="12">
        <f t="shared" si="326"/>
        <v>0</v>
      </c>
      <c r="Q1324" s="14">
        <f>IF(ISERROR(VLOOKUP(E1324&amp;G1324,'[1]采购入库货量(公司仓库)'!$A:$I,8,FALSE)),0,VLOOKUP(E1324&amp;G1324,'[1]采购入库货量(公司仓库)'!$A:$I,8,FALSE))</f>
        <v>0</v>
      </c>
      <c r="R1324" s="12">
        <f t="shared" si="327"/>
        <v>0</v>
      </c>
      <c r="S1324">
        <f>SUMIF([1]库存总量!$H:$H,E1324&amp;G1324,[1]库存总量!$G:$G)</f>
        <v>0</v>
      </c>
      <c r="T1324" s="12">
        <f t="shared" si="328"/>
        <v>0</v>
      </c>
      <c r="U1324">
        <f>SUMIFS([1]库存总量!$G:$G,[1]库存总量!$H:$H,E1324&amp;G1324,[1]库存总量!$A:$A,"B")</f>
        <v>0</v>
      </c>
      <c r="V1324" s="12">
        <f t="shared" si="329"/>
        <v>0</v>
      </c>
      <c r="W1324">
        <f>SUMIFS([1]库存总量!$G:$G,[1]库存总量!$H:$H,E1324&amp;G1324,[1]库存总量!$A:$A,"K")</f>
        <v>0</v>
      </c>
      <c r="X1324" s="12">
        <f t="shared" si="330"/>
        <v>0</v>
      </c>
      <c r="Y1324">
        <f t="shared" si="331"/>
        <v>0</v>
      </c>
      <c r="Z1324" s="12">
        <f t="shared" si="332"/>
        <v>0</v>
      </c>
      <c r="AA1324">
        <f>(IF(ISERROR((IF(ISERROR(VLOOKUP(E1324&amp;G1324,'[1]采购入库货量(公司仓库)'!$A:$H,7,FALSE)),0,VLOOKUP(E1324&amp;G1324,'[1]采购入库货量(公司仓库)'!$A:$H,7,FALSE)))*L1324-(IF(ISERROR(VLOOKUP(E1324&amp;G1324,'[1]采购入库货量(公司仓库)'!$A:$H,8,FALSE)),0,VLOOKUP(E1324&amp;G1324,'[1]采购入库货量(公司仓库)'!$A:$H,8,FALSE)))),0,(IF(ISERROR(VLOOKUP(E1324&amp;G1324,'[1]采购入库货量(公司仓库)'!$A:$H,7,FALSE)),0,VLOOKUP(E1324&amp;G1324,'[1]采购入库货量(公司仓库)'!$A:$H,7,FALSE)))*L1324-(IF(ISERROR(VLOOKUP(E1324&amp;G1324,'[1]采购入库货量(公司仓库)'!$A:$H,8,FALSE)),0,VLOOKUP(E1324&amp;G1324,'[1]采购入库货量(公司仓库)'!$A:$H,8,FALSE)))))</f>
        <v>0</v>
      </c>
      <c r="AB1324">
        <f>SUMIF([1]销售数据!$B:$B,E1324&amp;G1324,[1]销售数据!$G:$G)</f>
        <v>0</v>
      </c>
      <c r="AC1324" s="12">
        <f t="shared" si="333"/>
        <v>0</v>
      </c>
      <c r="AD1324" t="str">
        <f t="shared" si="334"/>
        <v/>
      </c>
      <c r="AE1324">
        <f>SUMIF([1]销售数据!$B:$B,AD1324,[1]销售数据!$L:$L)</f>
        <v>0</v>
      </c>
      <c r="AF1324">
        <f>SUMIF([1]销售数据!$B:$B,AD1324,[1]销售数据!$K:$K)</f>
        <v>0</v>
      </c>
      <c r="AG1324">
        <f>SUMIF([1]销售数据!$B:$B,AD1324,[1]销售数据!$J:$J)</f>
        <v>0</v>
      </c>
      <c r="AH1324">
        <f>SUMIF([1]销售数据!$B:$B,AD1324,[1]销售数据!$I:$I)</f>
        <v>0</v>
      </c>
      <c r="AI1324">
        <f>SUMIF([1]销售数据!$B:$B,AD1324,[1]销售数据!$H:$H)</f>
        <v>0</v>
      </c>
      <c r="AJ1324" s="20">
        <f t="shared" si="335"/>
        <v>0</v>
      </c>
      <c r="AK1324">
        <f>SUMIF([1]发货店铺数!$B:$B,AD1324,[1]发货店铺数!$G:$G)</f>
        <v>0</v>
      </c>
      <c r="AL1324">
        <f>SUMIF([1]销售店铺数!$B:$B,AD1324,[1]销售店铺数!$G:$G)</f>
        <v>0</v>
      </c>
      <c r="AM1324">
        <f>SUMIF([1]销售店铺数!$B:$B,AD1324,[1]销售店铺数!$G:$G)</f>
        <v>0</v>
      </c>
      <c r="AN1324" s="20">
        <f t="shared" si="336"/>
        <v>0</v>
      </c>
      <c r="AO1324" s="20">
        <f t="shared" si="337"/>
        <v>0</v>
      </c>
      <c r="AP1324" s="20">
        <f t="shared" si="338"/>
        <v>0</v>
      </c>
      <c r="AQ1324" s="12">
        <f t="shared" si="339"/>
        <v>0</v>
      </c>
      <c r="AR1324" s="20">
        <f t="shared" si="340"/>
        <v>0</v>
      </c>
      <c r="AS1324" s="20">
        <f t="shared" si="341"/>
        <v>0</v>
      </c>
    </row>
    <row r="1325" spans="1:45">
      <c r="A1325"/>
      <c r="B1325"/>
      <c r="C1325"/>
      <c r="D1325"/>
      <c r="E1325"/>
      <c r="F1325"/>
      <c r="G1325"/>
      <c r="H1325"/>
      <c r="I1325"/>
      <c r="J1325"/>
      <c r="K1325"/>
      <c r="L1325"/>
      <c r="M1325" s="8" t="str">
        <f>IF(ISERROR( VLOOKUP(AD1325,'[1]采购入库货量(公司仓库)'!$A:$I,9,FALSE)),"", VLOOKUP(AD1325,'[1]采购入库货量(公司仓库)'!$A:$I,9,FALSE))</f>
        <v/>
      </c>
      <c r="N1325" s="8" t="str">
        <f>IF(ISERROR( VLOOKUP(AD1325,[1]批发上市日期!$A:$F,6,FALSE)),"",  VLOOKUP(AD1325,[1]批发上市日期!$A:$F,6,FALSE))</f>
        <v/>
      </c>
      <c r="O1325" s="48">
        <f>IF(ISERROR(VLOOKUP(E1325&amp;G1325,'[1]采购入库货量(公司仓库)'!$A:$I,7,FALSE)),0,VLOOKUP(E1325&amp;G1325,'[1]采购入库货量(公司仓库)'!$A:$I,7,FALSE))</f>
        <v>0</v>
      </c>
      <c r="P1325" s="12">
        <f t="shared" si="326"/>
        <v>0</v>
      </c>
      <c r="Q1325" s="14">
        <f>IF(ISERROR(VLOOKUP(E1325&amp;G1325,'[1]采购入库货量(公司仓库)'!$A:$I,8,FALSE)),0,VLOOKUP(E1325&amp;G1325,'[1]采购入库货量(公司仓库)'!$A:$I,8,FALSE))</f>
        <v>0</v>
      </c>
      <c r="R1325" s="12">
        <f t="shared" si="327"/>
        <v>0</v>
      </c>
      <c r="S1325">
        <f>SUMIF([1]库存总量!$H:$H,E1325&amp;G1325,[1]库存总量!$G:$G)</f>
        <v>0</v>
      </c>
      <c r="T1325" s="12">
        <f t="shared" si="328"/>
        <v>0</v>
      </c>
      <c r="U1325">
        <f>SUMIFS([1]库存总量!$G:$G,[1]库存总量!$H:$H,E1325&amp;G1325,[1]库存总量!$A:$A,"B")</f>
        <v>0</v>
      </c>
      <c r="V1325" s="12">
        <f t="shared" si="329"/>
        <v>0</v>
      </c>
      <c r="W1325">
        <f>SUMIFS([1]库存总量!$G:$G,[1]库存总量!$H:$H,E1325&amp;G1325,[1]库存总量!$A:$A,"K")</f>
        <v>0</v>
      </c>
      <c r="X1325" s="12">
        <f t="shared" si="330"/>
        <v>0</v>
      </c>
      <c r="Y1325">
        <f t="shared" si="331"/>
        <v>0</v>
      </c>
      <c r="Z1325" s="12">
        <f t="shared" si="332"/>
        <v>0</v>
      </c>
      <c r="AA1325">
        <f>(IF(ISERROR((IF(ISERROR(VLOOKUP(E1325&amp;G1325,'[1]采购入库货量(公司仓库)'!$A:$H,7,FALSE)),0,VLOOKUP(E1325&amp;G1325,'[1]采购入库货量(公司仓库)'!$A:$H,7,FALSE)))*L1325-(IF(ISERROR(VLOOKUP(E1325&amp;G1325,'[1]采购入库货量(公司仓库)'!$A:$H,8,FALSE)),0,VLOOKUP(E1325&amp;G1325,'[1]采购入库货量(公司仓库)'!$A:$H,8,FALSE)))),0,(IF(ISERROR(VLOOKUP(E1325&amp;G1325,'[1]采购入库货量(公司仓库)'!$A:$H,7,FALSE)),0,VLOOKUP(E1325&amp;G1325,'[1]采购入库货量(公司仓库)'!$A:$H,7,FALSE)))*L1325-(IF(ISERROR(VLOOKUP(E1325&amp;G1325,'[1]采购入库货量(公司仓库)'!$A:$H,8,FALSE)),0,VLOOKUP(E1325&amp;G1325,'[1]采购入库货量(公司仓库)'!$A:$H,8,FALSE)))))</f>
        <v>0</v>
      </c>
      <c r="AB1325">
        <f>SUMIF([1]销售数据!$B:$B,E1325&amp;G1325,[1]销售数据!$G:$G)</f>
        <v>0</v>
      </c>
      <c r="AC1325" s="12">
        <f t="shared" si="333"/>
        <v>0</v>
      </c>
      <c r="AD1325" t="str">
        <f t="shared" si="334"/>
        <v/>
      </c>
      <c r="AE1325">
        <f>SUMIF([1]销售数据!$B:$B,AD1325,[1]销售数据!$L:$L)</f>
        <v>0</v>
      </c>
      <c r="AF1325">
        <f>SUMIF([1]销售数据!$B:$B,AD1325,[1]销售数据!$K:$K)</f>
        <v>0</v>
      </c>
      <c r="AG1325">
        <f>SUMIF([1]销售数据!$B:$B,AD1325,[1]销售数据!$J:$J)</f>
        <v>0</v>
      </c>
      <c r="AH1325">
        <f>SUMIF([1]销售数据!$B:$B,AD1325,[1]销售数据!$I:$I)</f>
        <v>0</v>
      </c>
      <c r="AI1325">
        <f>SUMIF([1]销售数据!$B:$B,AD1325,[1]销售数据!$H:$H)</f>
        <v>0</v>
      </c>
      <c r="AJ1325" s="20">
        <f t="shared" si="335"/>
        <v>0</v>
      </c>
      <c r="AK1325">
        <f>SUMIF([1]发货店铺数!$B:$B,AD1325,[1]发货店铺数!$G:$G)</f>
        <v>0</v>
      </c>
      <c r="AL1325">
        <f>SUMIF([1]销售店铺数!$B:$B,AD1325,[1]销售店铺数!$G:$G)</f>
        <v>0</v>
      </c>
      <c r="AM1325">
        <f>SUMIF([1]销售店铺数!$B:$B,AD1325,[1]销售店铺数!$G:$G)</f>
        <v>0</v>
      </c>
      <c r="AN1325" s="20">
        <f t="shared" si="336"/>
        <v>0</v>
      </c>
      <c r="AO1325" s="20">
        <f t="shared" si="337"/>
        <v>0</v>
      </c>
      <c r="AP1325" s="20">
        <f t="shared" si="338"/>
        <v>0</v>
      </c>
      <c r="AQ1325" s="12">
        <f t="shared" si="339"/>
        <v>0</v>
      </c>
      <c r="AR1325" s="20">
        <f t="shared" si="340"/>
        <v>0</v>
      </c>
      <c r="AS1325" s="20">
        <f t="shared" si="341"/>
        <v>0</v>
      </c>
    </row>
    <row r="1326" spans="1:45">
      <c r="A1326"/>
      <c r="B1326"/>
      <c r="C1326"/>
      <c r="D1326"/>
      <c r="E1326"/>
      <c r="F1326"/>
      <c r="G1326"/>
      <c r="H1326"/>
      <c r="I1326"/>
      <c r="J1326"/>
      <c r="K1326"/>
      <c r="L1326"/>
      <c r="M1326" s="8" t="str">
        <f>IF(ISERROR( VLOOKUP(AD1326,'[1]采购入库货量(公司仓库)'!$A:$I,9,FALSE)),"", VLOOKUP(AD1326,'[1]采购入库货量(公司仓库)'!$A:$I,9,FALSE))</f>
        <v/>
      </c>
      <c r="N1326" s="8" t="str">
        <f>IF(ISERROR( VLOOKUP(AD1326,[1]批发上市日期!$A:$F,6,FALSE)),"",  VLOOKUP(AD1326,[1]批发上市日期!$A:$F,6,FALSE))</f>
        <v/>
      </c>
      <c r="O1326" s="48">
        <f>IF(ISERROR(VLOOKUP(E1326&amp;G1326,'[1]采购入库货量(公司仓库)'!$A:$I,7,FALSE)),0,VLOOKUP(E1326&amp;G1326,'[1]采购入库货量(公司仓库)'!$A:$I,7,FALSE))</f>
        <v>0</v>
      </c>
      <c r="P1326" s="12">
        <f t="shared" si="326"/>
        <v>0</v>
      </c>
      <c r="Q1326" s="14">
        <f>IF(ISERROR(VLOOKUP(E1326&amp;G1326,'[1]采购入库货量(公司仓库)'!$A:$I,8,FALSE)),0,VLOOKUP(E1326&amp;G1326,'[1]采购入库货量(公司仓库)'!$A:$I,8,FALSE))</f>
        <v>0</v>
      </c>
      <c r="R1326" s="12">
        <f t="shared" si="327"/>
        <v>0</v>
      </c>
      <c r="S1326">
        <f>SUMIF([1]库存总量!$H:$H,E1326&amp;G1326,[1]库存总量!$G:$G)</f>
        <v>0</v>
      </c>
      <c r="T1326" s="12">
        <f t="shared" si="328"/>
        <v>0</v>
      </c>
      <c r="U1326">
        <f>SUMIFS([1]库存总量!$G:$G,[1]库存总量!$H:$H,E1326&amp;G1326,[1]库存总量!$A:$A,"B")</f>
        <v>0</v>
      </c>
      <c r="V1326" s="12">
        <f t="shared" si="329"/>
        <v>0</v>
      </c>
      <c r="W1326">
        <f>SUMIFS([1]库存总量!$G:$G,[1]库存总量!$H:$H,E1326&amp;G1326,[1]库存总量!$A:$A,"K")</f>
        <v>0</v>
      </c>
      <c r="X1326" s="12">
        <f t="shared" si="330"/>
        <v>0</v>
      </c>
      <c r="Y1326">
        <f t="shared" si="331"/>
        <v>0</v>
      </c>
      <c r="Z1326" s="12">
        <f t="shared" si="332"/>
        <v>0</v>
      </c>
      <c r="AA1326">
        <f>(IF(ISERROR((IF(ISERROR(VLOOKUP(E1326&amp;G1326,'[1]采购入库货量(公司仓库)'!$A:$H,7,FALSE)),0,VLOOKUP(E1326&amp;G1326,'[1]采购入库货量(公司仓库)'!$A:$H,7,FALSE)))*L1326-(IF(ISERROR(VLOOKUP(E1326&amp;G1326,'[1]采购入库货量(公司仓库)'!$A:$H,8,FALSE)),0,VLOOKUP(E1326&amp;G1326,'[1]采购入库货量(公司仓库)'!$A:$H,8,FALSE)))),0,(IF(ISERROR(VLOOKUP(E1326&amp;G1326,'[1]采购入库货量(公司仓库)'!$A:$H,7,FALSE)),0,VLOOKUP(E1326&amp;G1326,'[1]采购入库货量(公司仓库)'!$A:$H,7,FALSE)))*L1326-(IF(ISERROR(VLOOKUP(E1326&amp;G1326,'[1]采购入库货量(公司仓库)'!$A:$H,8,FALSE)),0,VLOOKUP(E1326&amp;G1326,'[1]采购入库货量(公司仓库)'!$A:$H,8,FALSE)))))</f>
        <v>0</v>
      </c>
      <c r="AB1326">
        <f>SUMIF([1]销售数据!$B:$B,E1326&amp;G1326,[1]销售数据!$G:$G)</f>
        <v>0</v>
      </c>
      <c r="AC1326" s="12">
        <f t="shared" si="333"/>
        <v>0</v>
      </c>
      <c r="AD1326" t="str">
        <f t="shared" si="334"/>
        <v/>
      </c>
      <c r="AE1326">
        <f>SUMIF([1]销售数据!$B:$B,AD1326,[1]销售数据!$L:$L)</f>
        <v>0</v>
      </c>
      <c r="AF1326">
        <f>SUMIF([1]销售数据!$B:$B,AD1326,[1]销售数据!$K:$K)</f>
        <v>0</v>
      </c>
      <c r="AG1326">
        <f>SUMIF([1]销售数据!$B:$B,AD1326,[1]销售数据!$J:$J)</f>
        <v>0</v>
      </c>
      <c r="AH1326">
        <f>SUMIF([1]销售数据!$B:$B,AD1326,[1]销售数据!$I:$I)</f>
        <v>0</v>
      </c>
      <c r="AI1326">
        <f>SUMIF([1]销售数据!$B:$B,AD1326,[1]销售数据!$H:$H)</f>
        <v>0</v>
      </c>
      <c r="AJ1326" s="20">
        <f t="shared" si="335"/>
        <v>0</v>
      </c>
      <c r="AK1326">
        <f>SUMIF([1]发货店铺数!$B:$B,AD1326,[1]发货店铺数!$G:$G)</f>
        <v>0</v>
      </c>
      <c r="AL1326">
        <f>SUMIF([1]销售店铺数!$B:$B,AD1326,[1]销售店铺数!$G:$G)</f>
        <v>0</v>
      </c>
      <c r="AM1326">
        <f>SUMIF([1]销售店铺数!$B:$B,AD1326,[1]销售店铺数!$G:$G)</f>
        <v>0</v>
      </c>
      <c r="AN1326" s="20">
        <f t="shared" si="336"/>
        <v>0</v>
      </c>
      <c r="AO1326" s="20">
        <f t="shared" si="337"/>
        <v>0</v>
      </c>
      <c r="AP1326" s="20">
        <f t="shared" si="338"/>
        <v>0</v>
      </c>
      <c r="AQ1326" s="12">
        <f t="shared" si="339"/>
        <v>0</v>
      </c>
      <c r="AR1326" s="20">
        <f t="shared" si="340"/>
        <v>0</v>
      </c>
      <c r="AS1326" s="20">
        <f t="shared" si="341"/>
        <v>0</v>
      </c>
    </row>
    <row r="1327" spans="1:45">
      <c r="A1327"/>
      <c r="B1327"/>
      <c r="C1327"/>
      <c r="D1327"/>
      <c r="E1327"/>
      <c r="F1327"/>
      <c r="G1327"/>
      <c r="H1327"/>
      <c r="I1327"/>
      <c r="J1327"/>
      <c r="K1327"/>
      <c r="L1327"/>
      <c r="M1327" s="8" t="str">
        <f>IF(ISERROR( VLOOKUP(AD1327,'[1]采购入库货量(公司仓库)'!$A:$I,9,FALSE)),"", VLOOKUP(AD1327,'[1]采购入库货量(公司仓库)'!$A:$I,9,FALSE))</f>
        <v/>
      </c>
      <c r="N1327" s="8" t="str">
        <f>IF(ISERROR( VLOOKUP(AD1327,[1]批发上市日期!$A:$F,6,FALSE)),"",  VLOOKUP(AD1327,[1]批发上市日期!$A:$F,6,FALSE))</f>
        <v/>
      </c>
      <c r="O1327" s="48">
        <f>IF(ISERROR(VLOOKUP(E1327&amp;G1327,'[1]采购入库货量(公司仓库)'!$A:$I,7,FALSE)),0,VLOOKUP(E1327&amp;G1327,'[1]采购入库货量(公司仓库)'!$A:$I,7,FALSE))</f>
        <v>0</v>
      </c>
      <c r="P1327" s="12">
        <f t="shared" si="326"/>
        <v>0</v>
      </c>
      <c r="Q1327" s="14">
        <f>IF(ISERROR(VLOOKUP(E1327&amp;G1327,'[1]采购入库货量(公司仓库)'!$A:$I,8,FALSE)),0,VLOOKUP(E1327&amp;G1327,'[1]采购入库货量(公司仓库)'!$A:$I,8,FALSE))</f>
        <v>0</v>
      </c>
      <c r="R1327" s="12">
        <f t="shared" si="327"/>
        <v>0</v>
      </c>
      <c r="S1327">
        <f>SUMIF([1]库存总量!$H:$H,E1327&amp;G1327,[1]库存总量!$G:$G)</f>
        <v>0</v>
      </c>
      <c r="T1327" s="12">
        <f t="shared" si="328"/>
        <v>0</v>
      </c>
      <c r="U1327">
        <f>SUMIFS([1]库存总量!$G:$G,[1]库存总量!$H:$H,E1327&amp;G1327,[1]库存总量!$A:$A,"B")</f>
        <v>0</v>
      </c>
      <c r="V1327" s="12">
        <f t="shared" si="329"/>
        <v>0</v>
      </c>
      <c r="W1327">
        <f>SUMIFS([1]库存总量!$G:$G,[1]库存总量!$H:$H,E1327&amp;G1327,[1]库存总量!$A:$A,"K")</f>
        <v>0</v>
      </c>
      <c r="X1327" s="12">
        <f t="shared" si="330"/>
        <v>0</v>
      </c>
      <c r="Y1327">
        <f t="shared" si="331"/>
        <v>0</v>
      </c>
      <c r="Z1327" s="12">
        <f t="shared" si="332"/>
        <v>0</v>
      </c>
      <c r="AA1327">
        <f>(IF(ISERROR((IF(ISERROR(VLOOKUP(E1327&amp;G1327,'[1]采购入库货量(公司仓库)'!$A:$H,7,FALSE)),0,VLOOKUP(E1327&amp;G1327,'[1]采购入库货量(公司仓库)'!$A:$H,7,FALSE)))*L1327-(IF(ISERROR(VLOOKUP(E1327&amp;G1327,'[1]采购入库货量(公司仓库)'!$A:$H,8,FALSE)),0,VLOOKUP(E1327&amp;G1327,'[1]采购入库货量(公司仓库)'!$A:$H,8,FALSE)))),0,(IF(ISERROR(VLOOKUP(E1327&amp;G1327,'[1]采购入库货量(公司仓库)'!$A:$H,7,FALSE)),0,VLOOKUP(E1327&amp;G1327,'[1]采购入库货量(公司仓库)'!$A:$H,7,FALSE)))*L1327-(IF(ISERROR(VLOOKUP(E1327&amp;G1327,'[1]采购入库货量(公司仓库)'!$A:$H,8,FALSE)),0,VLOOKUP(E1327&amp;G1327,'[1]采购入库货量(公司仓库)'!$A:$H,8,FALSE)))))</f>
        <v>0</v>
      </c>
      <c r="AB1327">
        <f>SUMIF([1]销售数据!$B:$B,E1327&amp;G1327,[1]销售数据!$G:$G)</f>
        <v>0</v>
      </c>
      <c r="AC1327" s="12">
        <f t="shared" si="333"/>
        <v>0</v>
      </c>
      <c r="AD1327" t="str">
        <f t="shared" si="334"/>
        <v/>
      </c>
      <c r="AE1327">
        <f>SUMIF([1]销售数据!$B:$B,AD1327,[1]销售数据!$L:$L)</f>
        <v>0</v>
      </c>
      <c r="AF1327">
        <f>SUMIF([1]销售数据!$B:$B,AD1327,[1]销售数据!$K:$K)</f>
        <v>0</v>
      </c>
      <c r="AG1327">
        <f>SUMIF([1]销售数据!$B:$B,AD1327,[1]销售数据!$J:$J)</f>
        <v>0</v>
      </c>
      <c r="AH1327">
        <f>SUMIF([1]销售数据!$B:$B,AD1327,[1]销售数据!$I:$I)</f>
        <v>0</v>
      </c>
      <c r="AI1327">
        <f>SUMIF([1]销售数据!$B:$B,AD1327,[1]销售数据!$H:$H)</f>
        <v>0</v>
      </c>
      <c r="AJ1327" s="20">
        <f t="shared" si="335"/>
        <v>0</v>
      </c>
      <c r="AK1327">
        <f>SUMIF([1]发货店铺数!$B:$B,AD1327,[1]发货店铺数!$G:$G)</f>
        <v>0</v>
      </c>
      <c r="AL1327">
        <f>SUMIF([1]销售店铺数!$B:$B,AD1327,[1]销售店铺数!$G:$G)</f>
        <v>0</v>
      </c>
      <c r="AM1327">
        <f>SUMIF([1]销售店铺数!$B:$B,AD1327,[1]销售店铺数!$G:$G)</f>
        <v>0</v>
      </c>
      <c r="AN1327" s="20">
        <f t="shared" si="336"/>
        <v>0</v>
      </c>
      <c r="AO1327" s="20">
        <f t="shared" si="337"/>
        <v>0</v>
      </c>
      <c r="AP1327" s="20">
        <f t="shared" si="338"/>
        <v>0</v>
      </c>
      <c r="AQ1327" s="12">
        <f t="shared" si="339"/>
        <v>0</v>
      </c>
      <c r="AR1327" s="20">
        <f t="shared" si="340"/>
        <v>0</v>
      </c>
      <c r="AS1327" s="20">
        <f t="shared" si="341"/>
        <v>0</v>
      </c>
    </row>
    <row r="1328" spans="1:45">
      <c r="A1328"/>
      <c r="B1328"/>
      <c r="C1328"/>
      <c r="D1328"/>
      <c r="E1328"/>
      <c r="F1328"/>
      <c r="G1328"/>
      <c r="H1328"/>
      <c r="I1328"/>
      <c r="J1328"/>
      <c r="K1328"/>
      <c r="L1328"/>
      <c r="M1328" s="8" t="str">
        <f>IF(ISERROR( VLOOKUP(AD1328,'[1]采购入库货量(公司仓库)'!$A:$I,9,FALSE)),"", VLOOKUP(AD1328,'[1]采购入库货量(公司仓库)'!$A:$I,9,FALSE))</f>
        <v/>
      </c>
      <c r="N1328" s="8" t="str">
        <f>IF(ISERROR( VLOOKUP(AD1328,[1]批发上市日期!$A:$F,6,FALSE)),"",  VLOOKUP(AD1328,[1]批发上市日期!$A:$F,6,FALSE))</f>
        <v/>
      </c>
      <c r="O1328" s="48">
        <f>IF(ISERROR(VLOOKUP(E1328&amp;G1328,'[1]采购入库货量(公司仓库)'!$A:$I,7,FALSE)),0,VLOOKUP(E1328&amp;G1328,'[1]采购入库货量(公司仓库)'!$A:$I,7,FALSE))</f>
        <v>0</v>
      </c>
      <c r="P1328" s="12">
        <f t="shared" si="326"/>
        <v>0</v>
      </c>
      <c r="Q1328" s="14">
        <f>IF(ISERROR(VLOOKUP(E1328&amp;G1328,'[1]采购入库货量(公司仓库)'!$A:$I,8,FALSE)),0,VLOOKUP(E1328&amp;G1328,'[1]采购入库货量(公司仓库)'!$A:$I,8,FALSE))</f>
        <v>0</v>
      </c>
      <c r="R1328" s="12">
        <f t="shared" si="327"/>
        <v>0</v>
      </c>
      <c r="S1328">
        <f>SUMIF([1]库存总量!$H:$H,E1328&amp;G1328,[1]库存总量!$G:$G)</f>
        <v>0</v>
      </c>
      <c r="T1328" s="12">
        <f t="shared" si="328"/>
        <v>0</v>
      </c>
      <c r="U1328">
        <f>SUMIFS([1]库存总量!$G:$G,[1]库存总量!$H:$H,E1328&amp;G1328,[1]库存总量!$A:$A,"B")</f>
        <v>0</v>
      </c>
      <c r="V1328" s="12">
        <f t="shared" si="329"/>
        <v>0</v>
      </c>
      <c r="W1328">
        <f>SUMIFS([1]库存总量!$G:$G,[1]库存总量!$H:$H,E1328&amp;G1328,[1]库存总量!$A:$A,"K")</f>
        <v>0</v>
      </c>
      <c r="X1328" s="12">
        <f t="shared" si="330"/>
        <v>0</v>
      </c>
      <c r="Y1328">
        <f t="shared" si="331"/>
        <v>0</v>
      </c>
      <c r="Z1328" s="12">
        <f t="shared" si="332"/>
        <v>0</v>
      </c>
      <c r="AA1328">
        <f>(IF(ISERROR((IF(ISERROR(VLOOKUP(E1328&amp;G1328,'[1]采购入库货量(公司仓库)'!$A:$H,7,FALSE)),0,VLOOKUP(E1328&amp;G1328,'[1]采购入库货量(公司仓库)'!$A:$H,7,FALSE)))*L1328-(IF(ISERROR(VLOOKUP(E1328&amp;G1328,'[1]采购入库货量(公司仓库)'!$A:$H,8,FALSE)),0,VLOOKUP(E1328&amp;G1328,'[1]采购入库货量(公司仓库)'!$A:$H,8,FALSE)))),0,(IF(ISERROR(VLOOKUP(E1328&amp;G1328,'[1]采购入库货量(公司仓库)'!$A:$H,7,FALSE)),0,VLOOKUP(E1328&amp;G1328,'[1]采购入库货量(公司仓库)'!$A:$H,7,FALSE)))*L1328-(IF(ISERROR(VLOOKUP(E1328&amp;G1328,'[1]采购入库货量(公司仓库)'!$A:$H,8,FALSE)),0,VLOOKUP(E1328&amp;G1328,'[1]采购入库货量(公司仓库)'!$A:$H,8,FALSE)))))</f>
        <v>0</v>
      </c>
      <c r="AB1328">
        <f>SUMIF([1]销售数据!$B:$B,E1328&amp;G1328,[1]销售数据!$G:$G)</f>
        <v>0</v>
      </c>
      <c r="AC1328" s="12">
        <f t="shared" si="333"/>
        <v>0</v>
      </c>
      <c r="AD1328" t="str">
        <f t="shared" si="334"/>
        <v/>
      </c>
      <c r="AE1328">
        <f>SUMIF([1]销售数据!$B:$B,AD1328,[1]销售数据!$L:$L)</f>
        <v>0</v>
      </c>
      <c r="AF1328">
        <f>SUMIF([1]销售数据!$B:$B,AD1328,[1]销售数据!$K:$K)</f>
        <v>0</v>
      </c>
      <c r="AG1328">
        <f>SUMIF([1]销售数据!$B:$B,AD1328,[1]销售数据!$J:$J)</f>
        <v>0</v>
      </c>
      <c r="AH1328">
        <f>SUMIF([1]销售数据!$B:$B,AD1328,[1]销售数据!$I:$I)</f>
        <v>0</v>
      </c>
      <c r="AI1328">
        <f>SUMIF([1]销售数据!$B:$B,AD1328,[1]销售数据!$H:$H)</f>
        <v>0</v>
      </c>
      <c r="AJ1328" s="20">
        <f t="shared" si="335"/>
        <v>0</v>
      </c>
      <c r="AK1328">
        <f>SUMIF([1]发货店铺数!$B:$B,AD1328,[1]发货店铺数!$G:$G)</f>
        <v>0</v>
      </c>
      <c r="AL1328">
        <f>SUMIF([1]销售店铺数!$B:$B,AD1328,[1]销售店铺数!$G:$G)</f>
        <v>0</v>
      </c>
      <c r="AM1328">
        <f>SUMIF([1]销售店铺数!$B:$B,AD1328,[1]销售店铺数!$G:$G)</f>
        <v>0</v>
      </c>
      <c r="AN1328" s="20">
        <f t="shared" si="336"/>
        <v>0</v>
      </c>
      <c r="AO1328" s="20">
        <f t="shared" si="337"/>
        <v>0</v>
      </c>
      <c r="AP1328" s="20">
        <f t="shared" si="338"/>
        <v>0</v>
      </c>
      <c r="AQ1328" s="12">
        <f t="shared" si="339"/>
        <v>0</v>
      </c>
      <c r="AR1328" s="20">
        <f t="shared" si="340"/>
        <v>0</v>
      </c>
      <c r="AS1328" s="20">
        <f t="shared" si="341"/>
        <v>0</v>
      </c>
    </row>
    <row r="1329" spans="1:45">
      <c r="A1329"/>
      <c r="B1329"/>
      <c r="C1329"/>
      <c r="D1329"/>
      <c r="E1329"/>
      <c r="F1329"/>
      <c r="G1329"/>
      <c r="H1329"/>
      <c r="I1329"/>
      <c r="J1329"/>
      <c r="K1329"/>
      <c r="L1329"/>
      <c r="M1329" s="8" t="str">
        <f>IF(ISERROR( VLOOKUP(AD1329,'[1]采购入库货量(公司仓库)'!$A:$I,9,FALSE)),"", VLOOKUP(AD1329,'[1]采购入库货量(公司仓库)'!$A:$I,9,FALSE))</f>
        <v/>
      </c>
      <c r="N1329" s="8" t="str">
        <f>IF(ISERROR( VLOOKUP(AD1329,[1]批发上市日期!$A:$F,6,FALSE)),"",  VLOOKUP(AD1329,[1]批发上市日期!$A:$F,6,FALSE))</f>
        <v/>
      </c>
      <c r="O1329" s="48">
        <f>IF(ISERROR(VLOOKUP(E1329&amp;G1329,'[1]采购入库货量(公司仓库)'!$A:$I,7,FALSE)),0,VLOOKUP(E1329&amp;G1329,'[1]采购入库货量(公司仓库)'!$A:$I,7,FALSE))</f>
        <v>0</v>
      </c>
      <c r="P1329" s="12">
        <f t="shared" si="326"/>
        <v>0</v>
      </c>
      <c r="Q1329" s="14">
        <f>IF(ISERROR(VLOOKUP(E1329&amp;G1329,'[1]采购入库货量(公司仓库)'!$A:$I,8,FALSE)),0,VLOOKUP(E1329&amp;G1329,'[1]采购入库货量(公司仓库)'!$A:$I,8,FALSE))</f>
        <v>0</v>
      </c>
      <c r="R1329" s="12">
        <f t="shared" si="327"/>
        <v>0</v>
      </c>
      <c r="S1329">
        <f>SUMIF([1]库存总量!$H:$H,E1329&amp;G1329,[1]库存总量!$G:$G)</f>
        <v>0</v>
      </c>
      <c r="T1329" s="12">
        <f t="shared" si="328"/>
        <v>0</v>
      </c>
      <c r="U1329">
        <f>SUMIFS([1]库存总量!$G:$G,[1]库存总量!$H:$H,E1329&amp;G1329,[1]库存总量!$A:$A,"B")</f>
        <v>0</v>
      </c>
      <c r="V1329" s="12">
        <f t="shared" si="329"/>
        <v>0</v>
      </c>
      <c r="W1329">
        <f>SUMIFS([1]库存总量!$G:$G,[1]库存总量!$H:$H,E1329&amp;G1329,[1]库存总量!$A:$A,"K")</f>
        <v>0</v>
      </c>
      <c r="X1329" s="12">
        <f t="shared" si="330"/>
        <v>0</v>
      </c>
      <c r="Y1329">
        <f t="shared" si="331"/>
        <v>0</v>
      </c>
      <c r="Z1329" s="12">
        <f t="shared" si="332"/>
        <v>0</v>
      </c>
      <c r="AA1329">
        <f>(IF(ISERROR((IF(ISERROR(VLOOKUP(E1329&amp;G1329,'[1]采购入库货量(公司仓库)'!$A:$H,7,FALSE)),0,VLOOKUP(E1329&amp;G1329,'[1]采购入库货量(公司仓库)'!$A:$H,7,FALSE)))*L1329-(IF(ISERROR(VLOOKUP(E1329&amp;G1329,'[1]采购入库货量(公司仓库)'!$A:$H,8,FALSE)),0,VLOOKUP(E1329&amp;G1329,'[1]采购入库货量(公司仓库)'!$A:$H,8,FALSE)))),0,(IF(ISERROR(VLOOKUP(E1329&amp;G1329,'[1]采购入库货量(公司仓库)'!$A:$H,7,FALSE)),0,VLOOKUP(E1329&amp;G1329,'[1]采购入库货量(公司仓库)'!$A:$H,7,FALSE)))*L1329-(IF(ISERROR(VLOOKUP(E1329&amp;G1329,'[1]采购入库货量(公司仓库)'!$A:$H,8,FALSE)),0,VLOOKUP(E1329&amp;G1329,'[1]采购入库货量(公司仓库)'!$A:$H,8,FALSE)))))</f>
        <v>0</v>
      </c>
      <c r="AB1329">
        <f>SUMIF([1]销售数据!$B:$B,E1329&amp;G1329,[1]销售数据!$G:$G)</f>
        <v>0</v>
      </c>
      <c r="AC1329" s="12">
        <f t="shared" si="333"/>
        <v>0</v>
      </c>
      <c r="AD1329" t="str">
        <f t="shared" si="334"/>
        <v/>
      </c>
      <c r="AE1329">
        <f>SUMIF([1]销售数据!$B:$B,AD1329,[1]销售数据!$L:$L)</f>
        <v>0</v>
      </c>
      <c r="AF1329">
        <f>SUMIF([1]销售数据!$B:$B,AD1329,[1]销售数据!$K:$K)</f>
        <v>0</v>
      </c>
      <c r="AG1329">
        <f>SUMIF([1]销售数据!$B:$B,AD1329,[1]销售数据!$J:$J)</f>
        <v>0</v>
      </c>
      <c r="AH1329">
        <f>SUMIF([1]销售数据!$B:$B,AD1329,[1]销售数据!$I:$I)</f>
        <v>0</v>
      </c>
      <c r="AI1329">
        <f>SUMIF([1]销售数据!$B:$B,AD1329,[1]销售数据!$H:$H)</f>
        <v>0</v>
      </c>
      <c r="AJ1329" s="20">
        <f t="shared" si="335"/>
        <v>0</v>
      </c>
      <c r="AK1329">
        <f>SUMIF([1]发货店铺数!$B:$B,AD1329,[1]发货店铺数!$G:$G)</f>
        <v>0</v>
      </c>
      <c r="AL1329">
        <f>SUMIF([1]销售店铺数!$B:$B,AD1329,[1]销售店铺数!$G:$G)</f>
        <v>0</v>
      </c>
      <c r="AM1329">
        <f>SUMIF([1]销售店铺数!$B:$B,AD1329,[1]销售店铺数!$G:$G)</f>
        <v>0</v>
      </c>
      <c r="AN1329" s="20">
        <f t="shared" si="336"/>
        <v>0</v>
      </c>
      <c r="AO1329" s="20">
        <f t="shared" si="337"/>
        <v>0</v>
      </c>
      <c r="AP1329" s="20">
        <f t="shared" si="338"/>
        <v>0</v>
      </c>
      <c r="AQ1329" s="12">
        <f t="shared" si="339"/>
        <v>0</v>
      </c>
      <c r="AR1329" s="20">
        <f t="shared" si="340"/>
        <v>0</v>
      </c>
      <c r="AS1329" s="20">
        <f t="shared" si="341"/>
        <v>0</v>
      </c>
    </row>
    <row r="1330" spans="1:45">
      <c r="A1330"/>
      <c r="B1330"/>
      <c r="C1330"/>
      <c r="D1330"/>
      <c r="E1330"/>
      <c r="F1330"/>
      <c r="G1330"/>
      <c r="H1330"/>
      <c r="I1330"/>
      <c r="J1330"/>
      <c r="K1330"/>
      <c r="L1330"/>
      <c r="M1330" s="8" t="str">
        <f>IF(ISERROR( VLOOKUP(AD1330,'[1]采购入库货量(公司仓库)'!$A:$I,9,FALSE)),"", VLOOKUP(AD1330,'[1]采购入库货量(公司仓库)'!$A:$I,9,FALSE))</f>
        <v/>
      </c>
      <c r="N1330" s="8" t="str">
        <f>IF(ISERROR( VLOOKUP(AD1330,[1]批发上市日期!$A:$F,6,FALSE)),"",  VLOOKUP(AD1330,[1]批发上市日期!$A:$F,6,FALSE))</f>
        <v/>
      </c>
      <c r="O1330" s="48">
        <f>IF(ISERROR(VLOOKUP(E1330&amp;G1330,'[1]采购入库货量(公司仓库)'!$A:$I,7,FALSE)),0,VLOOKUP(E1330&amp;G1330,'[1]采购入库货量(公司仓库)'!$A:$I,7,FALSE))</f>
        <v>0</v>
      </c>
      <c r="P1330" s="12">
        <f t="shared" si="326"/>
        <v>0</v>
      </c>
      <c r="Q1330" s="14">
        <f>IF(ISERROR(VLOOKUP(E1330&amp;G1330,'[1]采购入库货量(公司仓库)'!$A:$I,8,FALSE)),0,VLOOKUP(E1330&amp;G1330,'[1]采购入库货量(公司仓库)'!$A:$I,8,FALSE))</f>
        <v>0</v>
      </c>
      <c r="R1330" s="12">
        <f t="shared" si="327"/>
        <v>0</v>
      </c>
      <c r="S1330">
        <f>SUMIF([1]库存总量!$H:$H,E1330&amp;G1330,[1]库存总量!$G:$G)</f>
        <v>0</v>
      </c>
      <c r="T1330" s="12">
        <f t="shared" si="328"/>
        <v>0</v>
      </c>
      <c r="U1330">
        <f>SUMIFS([1]库存总量!$G:$G,[1]库存总量!$H:$H,E1330&amp;G1330,[1]库存总量!$A:$A,"B")</f>
        <v>0</v>
      </c>
      <c r="V1330" s="12">
        <f t="shared" si="329"/>
        <v>0</v>
      </c>
      <c r="W1330">
        <f>SUMIFS([1]库存总量!$G:$G,[1]库存总量!$H:$H,E1330&amp;G1330,[1]库存总量!$A:$A,"K")</f>
        <v>0</v>
      </c>
      <c r="X1330" s="12">
        <f t="shared" si="330"/>
        <v>0</v>
      </c>
      <c r="Y1330">
        <f t="shared" si="331"/>
        <v>0</v>
      </c>
      <c r="Z1330" s="12">
        <f t="shared" si="332"/>
        <v>0</v>
      </c>
      <c r="AA1330">
        <f>(IF(ISERROR((IF(ISERROR(VLOOKUP(E1330&amp;G1330,'[1]采购入库货量(公司仓库)'!$A:$H,7,FALSE)),0,VLOOKUP(E1330&amp;G1330,'[1]采购入库货量(公司仓库)'!$A:$H,7,FALSE)))*L1330-(IF(ISERROR(VLOOKUP(E1330&amp;G1330,'[1]采购入库货量(公司仓库)'!$A:$H,8,FALSE)),0,VLOOKUP(E1330&amp;G1330,'[1]采购入库货量(公司仓库)'!$A:$H,8,FALSE)))),0,(IF(ISERROR(VLOOKUP(E1330&amp;G1330,'[1]采购入库货量(公司仓库)'!$A:$H,7,FALSE)),0,VLOOKUP(E1330&amp;G1330,'[1]采购入库货量(公司仓库)'!$A:$H,7,FALSE)))*L1330-(IF(ISERROR(VLOOKUP(E1330&amp;G1330,'[1]采购入库货量(公司仓库)'!$A:$H,8,FALSE)),0,VLOOKUP(E1330&amp;G1330,'[1]采购入库货量(公司仓库)'!$A:$H,8,FALSE)))))</f>
        <v>0</v>
      </c>
      <c r="AB1330">
        <f>SUMIF([1]销售数据!$B:$B,E1330&amp;G1330,[1]销售数据!$G:$G)</f>
        <v>0</v>
      </c>
      <c r="AC1330" s="12">
        <f t="shared" si="333"/>
        <v>0</v>
      </c>
      <c r="AD1330" t="str">
        <f t="shared" si="334"/>
        <v/>
      </c>
      <c r="AE1330">
        <f>SUMIF([1]销售数据!$B:$B,AD1330,[1]销售数据!$L:$L)</f>
        <v>0</v>
      </c>
      <c r="AF1330">
        <f>SUMIF([1]销售数据!$B:$B,AD1330,[1]销售数据!$K:$K)</f>
        <v>0</v>
      </c>
      <c r="AG1330">
        <f>SUMIF([1]销售数据!$B:$B,AD1330,[1]销售数据!$J:$J)</f>
        <v>0</v>
      </c>
      <c r="AH1330">
        <f>SUMIF([1]销售数据!$B:$B,AD1330,[1]销售数据!$I:$I)</f>
        <v>0</v>
      </c>
      <c r="AI1330">
        <f>SUMIF([1]销售数据!$B:$B,AD1330,[1]销售数据!$H:$H)</f>
        <v>0</v>
      </c>
      <c r="AJ1330" s="20">
        <f t="shared" si="335"/>
        <v>0</v>
      </c>
      <c r="AK1330">
        <f>SUMIF([1]发货店铺数!$B:$B,AD1330,[1]发货店铺数!$G:$G)</f>
        <v>0</v>
      </c>
      <c r="AL1330">
        <f>SUMIF([1]销售店铺数!$B:$B,AD1330,[1]销售店铺数!$G:$G)</f>
        <v>0</v>
      </c>
      <c r="AM1330">
        <f>SUMIF([1]销售店铺数!$B:$B,AD1330,[1]销售店铺数!$G:$G)</f>
        <v>0</v>
      </c>
      <c r="AN1330" s="20">
        <f t="shared" si="336"/>
        <v>0</v>
      </c>
      <c r="AO1330" s="20">
        <f t="shared" si="337"/>
        <v>0</v>
      </c>
      <c r="AP1330" s="20">
        <f t="shared" si="338"/>
        <v>0</v>
      </c>
      <c r="AQ1330" s="12">
        <f t="shared" si="339"/>
        <v>0</v>
      </c>
      <c r="AR1330" s="20">
        <f t="shared" si="340"/>
        <v>0</v>
      </c>
      <c r="AS1330" s="20">
        <f t="shared" si="341"/>
        <v>0</v>
      </c>
    </row>
    <row r="1331" spans="1:45">
      <c r="A1331"/>
      <c r="B1331"/>
      <c r="C1331"/>
      <c r="D1331"/>
      <c r="E1331"/>
      <c r="F1331"/>
      <c r="G1331"/>
      <c r="H1331"/>
      <c r="I1331"/>
      <c r="J1331"/>
      <c r="K1331"/>
      <c r="L1331"/>
      <c r="M1331" s="8" t="str">
        <f>IF(ISERROR( VLOOKUP(AD1331,'[1]采购入库货量(公司仓库)'!$A:$I,9,FALSE)),"", VLOOKUP(AD1331,'[1]采购入库货量(公司仓库)'!$A:$I,9,FALSE))</f>
        <v/>
      </c>
      <c r="N1331" s="8" t="str">
        <f>IF(ISERROR( VLOOKUP(AD1331,[1]批发上市日期!$A:$F,6,FALSE)),"",  VLOOKUP(AD1331,[1]批发上市日期!$A:$F,6,FALSE))</f>
        <v/>
      </c>
      <c r="O1331" s="48">
        <f>IF(ISERROR(VLOOKUP(E1331&amp;G1331,'[1]采购入库货量(公司仓库)'!$A:$I,7,FALSE)),0,VLOOKUP(E1331&amp;G1331,'[1]采购入库货量(公司仓库)'!$A:$I,7,FALSE))</f>
        <v>0</v>
      </c>
      <c r="P1331" s="12">
        <f t="shared" si="326"/>
        <v>0</v>
      </c>
      <c r="Q1331" s="14">
        <f>IF(ISERROR(VLOOKUP(E1331&amp;G1331,'[1]采购入库货量(公司仓库)'!$A:$I,8,FALSE)),0,VLOOKUP(E1331&amp;G1331,'[1]采购入库货量(公司仓库)'!$A:$I,8,FALSE))</f>
        <v>0</v>
      </c>
      <c r="R1331" s="12">
        <f t="shared" si="327"/>
        <v>0</v>
      </c>
      <c r="S1331">
        <f>SUMIF([1]库存总量!$H:$H,E1331&amp;G1331,[1]库存总量!$G:$G)</f>
        <v>0</v>
      </c>
      <c r="T1331" s="12">
        <f t="shared" si="328"/>
        <v>0</v>
      </c>
      <c r="U1331">
        <f>SUMIFS([1]库存总量!$G:$G,[1]库存总量!$H:$H,E1331&amp;G1331,[1]库存总量!$A:$A,"B")</f>
        <v>0</v>
      </c>
      <c r="V1331" s="12">
        <f t="shared" si="329"/>
        <v>0</v>
      </c>
      <c r="W1331">
        <f>SUMIFS([1]库存总量!$G:$G,[1]库存总量!$H:$H,E1331&amp;G1331,[1]库存总量!$A:$A,"K")</f>
        <v>0</v>
      </c>
      <c r="X1331" s="12">
        <f t="shared" si="330"/>
        <v>0</v>
      </c>
      <c r="Y1331">
        <f t="shared" si="331"/>
        <v>0</v>
      </c>
      <c r="Z1331" s="12">
        <f t="shared" si="332"/>
        <v>0</v>
      </c>
      <c r="AA1331">
        <f>(IF(ISERROR((IF(ISERROR(VLOOKUP(E1331&amp;G1331,'[1]采购入库货量(公司仓库)'!$A:$H,7,FALSE)),0,VLOOKUP(E1331&amp;G1331,'[1]采购入库货量(公司仓库)'!$A:$H,7,FALSE)))*L1331-(IF(ISERROR(VLOOKUP(E1331&amp;G1331,'[1]采购入库货量(公司仓库)'!$A:$H,8,FALSE)),0,VLOOKUP(E1331&amp;G1331,'[1]采购入库货量(公司仓库)'!$A:$H,8,FALSE)))),0,(IF(ISERROR(VLOOKUP(E1331&amp;G1331,'[1]采购入库货量(公司仓库)'!$A:$H,7,FALSE)),0,VLOOKUP(E1331&amp;G1331,'[1]采购入库货量(公司仓库)'!$A:$H,7,FALSE)))*L1331-(IF(ISERROR(VLOOKUP(E1331&amp;G1331,'[1]采购入库货量(公司仓库)'!$A:$H,8,FALSE)),0,VLOOKUP(E1331&amp;G1331,'[1]采购入库货量(公司仓库)'!$A:$H,8,FALSE)))))</f>
        <v>0</v>
      </c>
      <c r="AB1331">
        <f>SUMIF([1]销售数据!$B:$B,E1331&amp;G1331,[1]销售数据!$G:$G)</f>
        <v>0</v>
      </c>
      <c r="AC1331" s="12">
        <f t="shared" si="333"/>
        <v>0</v>
      </c>
      <c r="AD1331" t="str">
        <f t="shared" si="334"/>
        <v/>
      </c>
      <c r="AE1331">
        <f>SUMIF([1]销售数据!$B:$B,AD1331,[1]销售数据!$L:$L)</f>
        <v>0</v>
      </c>
      <c r="AF1331">
        <f>SUMIF([1]销售数据!$B:$B,AD1331,[1]销售数据!$K:$K)</f>
        <v>0</v>
      </c>
      <c r="AG1331">
        <f>SUMIF([1]销售数据!$B:$B,AD1331,[1]销售数据!$J:$J)</f>
        <v>0</v>
      </c>
      <c r="AH1331">
        <f>SUMIF([1]销售数据!$B:$B,AD1331,[1]销售数据!$I:$I)</f>
        <v>0</v>
      </c>
      <c r="AI1331">
        <f>SUMIF([1]销售数据!$B:$B,AD1331,[1]销售数据!$H:$H)</f>
        <v>0</v>
      </c>
      <c r="AJ1331" s="20">
        <f t="shared" si="335"/>
        <v>0</v>
      </c>
      <c r="AK1331">
        <f>SUMIF([1]发货店铺数!$B:$B,AD1331,[1]发货店铺数!$G:$G)</f>
        <v>0</v>
      </c>
      <c r="AL1331">
        <f>SUMIF([1]销售店铺数!$B:$B,AD1331,[1]销售店铺数!$G:$G)</f>
        <v>0</v>
      </c>
      <c r="AM1331">
        <f>SUMIF([1]销售店铺数!$B:$B,AD1331,[1]销售店铺数!$G:$G)</f>
        <v>0</v>
      </c>
      <c r="AN1331" s="20">
        <f t="shared" si="336"/>
        <v>0</v>
      </c>
      <c r="AO1331" s="20">
        <f t="shared" si="337"/>
        <v>0</v>
      </c>
      <c r="AP1331" s="20">
        <f t="shared" si="338"/>
        <v>0</v>
      </c>
      <c r="AQ1331" s="12">
        <f t="shared" si="339"/>
        <v>0</v>
      </c>
      <c r="AR1331" s="20">
        <f t="shared" si="340"/>
        <v>0</v>
      </c>
      <c r="AS1331" s="20">
        <f t="shared" si="341"/>
        <v>0</v>
      </c>
    </row>
    <row r="1332" spans="1:45">
      <c r="A1332"/>
      <c r="B1332"/>
      <c r="C1332"/>
      <c r="D1332"/>
      <c r="E1332"/>
      <c r="F1332"/>
      <c r="G1332"/>
      <c r="H1332"/>
      <c r="I1332"/>
      <c r="J1332"/>
      <c r="K1332"/>
      <c r="L1332"/>
      <c r="M1332" s="8" t="str">
        <f>IF(ISERROR( VLOOKUP(AD1332,'[1]采购入库货量(公司仓库)'!$A:$I,9,FALSE)),"", VLOOKUP(AD1332,'[1]采购入库货量(公司仓库)'!$A:$I,9,FALSE))</f>
        <v/>
      </c>
      <c r="N1332" s="8" t="str">
        <f>IF(ISERROR( VLOOKUP(AD1332,[1]批发上市日期!$A:$F,6,FALSE)),"",  VLOOKUP(AD1332,[1]批发上市日期!$A:$F,6,FALSE))</f>
        <v/>
      </c>
      <c r="O1332" s="48">
        <f>IF(ISERROR(VLOOKUP(E1332&amp;G1332,'[1]采购入库货量(公司仓库)'!$A:$I,7,FALSE)),0,VLOOKUP(E1332&amp;G1332,'[1]采购入库货量(公司仓库)'!$A:$I,7,FALSE))</f>
        <v>0</v>
      </c>
      <c r="P1332" s="12">
        <f t="shared" si="326"/>
        <v>0</v>
      </c>
      <c r="Q1332" s="14">
        <f>IF(ISERROR(VLOOKUP(E1332&amp;G1332,'[1]采购入库货量(公司仓库)'!$A:$I,8,FALSE)),0,VLOOKUP(E1332&amp;G1332,'[1]采购入库货量(公司仓库)'!$A:$I,8,FALSE))</f>
        <v>0</v>
      </c>
      <c r="R1332" s="12">
        <f t="shared" si="327"/>
        <v>0</v>
      </c>
      <c r="S1332">
        <f>SUMIF([1]库存总量!$H:$H,E1332&amp;G1332,[1]库存总量!$G:$G)</f>
        <v>0</v>
      </c>
      <c r="T1332" s="12">
        <f t="shared" si="328"/>
        <v>0</v>
      </c>
      <c r="U1332">
        <f>SUMIFS([1]库存总量!$G:$G,[1]库存总量!$H:$H,E1332&amp;G1332,[1]库存总量!$A:$A,"B")</f>
        <v>0</v>
      </c>
      <c r="V1332" s="12">
        <f t="shared" si="329"/>
        <v>0</v>
      </c>
      <c r="W1332">
        <f>SUMIFS([1]库存总量!$G:$G,[1]库存总量!$H:$H,E1332&amp;G1332,[1]库存总量!$A:$A,"K")</f>
        <v>0</v>
      </c>
      <c r="X1332" s="12">
        <f t="shared" si="330"/>
        <v>0</v>
      </c>
      <c r="Y1332">
        <f t="shared" si="331"/>
        <v>0</v>
      </c>
      <c r="Z1332" s="12">
        <f t="shared" si="332"/>
        <v>0</v>
      </c>
      <c r="AA1332">
        <f>(IF(ISERROR((IF(ISERROR(VLOOKUP(E1332&amp;G1332,'[1]采购入库货量(公司仓库)'!$A:$H,7,FALSE)),0,VLOOKUP(E1332&amp;G1332,'[1]采购入库货量(公司仓库)'!$A:$H,7,FALSE)))*L1332-(IF(ISERROR(VLOOKUP(E1332&amp;G1332,'[1]采购入库货量(公司仓库)'!$A:$H,8,FALSE)),0,VLOOKUP(E1332&amp;G1332,'[1]采购入库货量(公司仓库)'!$A:$H,8,FALSE)))),0,(IF(ISERROR(VLOOKUP(E1332&amp;G1332,'[1]采购入库货量(公司仓库)'!$A:$H,7,FALSE)),0,VLOOKUP(E1332&amp;G1332,'[1]采购入库货量(公司仓库)'!$A:$H,7,FALSE)))*L1332-(IF(ISERROR(VLOOKUP(E1332&amp;G1332,'[1]采购入库货量(公司仓库)'!$A:$H,8,FALSE)),0,VLOOKUP(E1332&amp;G1332,'[1]采购入库货量(公司仓库)'!$A:$H,8,FALSE)))))</f>
        <v>0</v>
      </c>
      <c r="AB1332">
        <f>SUMIF([1]销售数据!$B:$B,E1332&amp;G1332,[1]销售数据!$G:$G)</f>
        <v>0</v>
      </c>
      <c r="AC1332" s="12">
        <f t="shared" si="333"/>
        <v>0</v>
      </c>
      <c r="AD1332" t="str">
        <f t="shared" si="334"/>
        <v/>
      </c>
      <c r="AE1332">
        <f>SUMIF([1]销售数据!$B:$B,AD1332,[1]销售数据!$L:$L)</f>
        <v>0</v>
      </c>
      <c r="AF1332">
        <f>SUMIF([1]销售数据!$B:$B,AD1332,[1]销售数据!$K:$K)</f>
        <v>0</v>
      </c>
      <c r="AG1332">
        <f>SUMIF([1]销售数据!$B:$B,AD1332,[1]销售数据!$J:$J)</f>
        <v>0</v>
      </c>
      <c r="AH1332">
        <f>SUMIF([1]销售数据!$B:$B,AD1332,[1]销售数据!$I:$I)</f>
        <v>0</v>
      </c>
      <c r="AI1332">
        <f>SUMIF([1]销售数据!$B:$B,AD1332,[1]销售数据!$H:$H)</f>
        <v>0</v>
      </c>
      <c r="AJ1332" s="20">
        <f t="shared" si="335"/>
        <v>0</v>
      </c>
      <c r="AK1332">
        <f>SUMIF([1]发货店铺数!$B:$B,AD1332,[1]发货店铺数!$G:$G)</f>
        <v>0</v>
      </c>
      <c r="AL1332">
        <f>SUMIF([1]销售店铺数!$B:$B,AD1332,[1]销售店铺数!$G:$G)</f>
        <v>0</v>
      </c>
      <c r="AM1332">
        <f>SUMIF([1]销售店铺数!$B:$B,AD1332,[1]销售店铺数!$G:$G)</f>
        <v>0</v>
      </c>
      <c r="AN1332" s="20">
        <f t="shared" si="336"/>
        <v>0</v>
      </c>
      <c r="AO1332" s="20">
        <f t="shared" si="337"/>
        <v>0</v>
      </c>
      <c r="AP1332" s="20">
        <f t="shared" si="338"/>
        <v>0</v>
      </c>
      <c r="AQ1332" s="12">
        <f t="shared" si="339"/>
        <v>0</v>
      </c>
      <c r="AR1332" s="20">
        <f t="shared" si="340"/>
        <v>0</v>
      </c>
      <c r="AS1332" s="20">
        <f t="shared" si="341"/>
        <v>0</v>
      </c>
    </row>
    <row r="1333" spans="1:45">
      <c r="A1333"/>
      <c r="B1333"/>
      <c r="C1333"/>
      <c r="D1333"/>
      <c r="E1333"/>
      <c r="F1333"/>
      <c r="G1333"/>
      <c r="H1333"/>
      <c r="I1333"/>
      <c r="J1333"/>
      <c r="K1333"/>
      <c r="L1333"/>
      <c r="M1333" s="8" t="str">
        <f>IF(ISERROR( VLOOKUP(AD1333,'[1]采购入库货量(公司仓库)'!$A:$I,9,FALSE)),"", VLOOKUP(AD1333,'[1]采购入库货量(公司仓库)'!$A:$I,9,FALSE))</f>
        <v/>
      </c>
      <c r="N1333" s="8" t="str">
        <f>IF(ISERROR( VLOOKUP(AD1333,[1]批发上市日期!$A:$F,6,FALSE)),"",  VLOOKUP(AD1333,[1]批发上市日期!$A:$F,6,FALSE))</f>
        <v/>
      </c>
      <c r="O1333" s="48">
        <f>IF(ISERROR(VLOOKUP(E1333&amp;G1333,'[1]采购入库货量(公司仓库)'!$A:$I,7,FALSE)),0,VLOOKUP(E1333&amp;G1333,'[1]采购入库货量(公司仓库)'!$A:$I,7,FALSE))</f>
        <v>0</v>
      </c>
      <c r="P1333" s="12">
        <f t="shared" si="326"/>
        <v>0</v>
      </c>
      <c r="Q1333" s="14">
        <f>IF(ISERROR(VLOOKUP(E1333&amp;G1333,'[1]采购入库货量(公司仓库)'!$A:$I,8,FALSE)),0,VLOOKUP(E1333&amp;G1333,'[1]采购入库货量(公司仓库)'!$A:$I,8,FALSE))</f>
        <v>0</v>
      </c>
      <c r="R1333" s="12">
        <f t="shared" si="327"/>
        <v>0</v>
      </c>
      <c r="S1333">
        <f>SUMIF([1]库存总量!$H:$H,E1333&amp;G1333,[1]库存总量!$G:$G)</f>
        <v>0</v>
      </c>
      <c r="T1333" s="12">
        <f t="shared" si="328"/>
        <v>0</v>
      </c>
      <c r="U1333">
        <f>SUMIFS([1]库存总量!$G:$G,[1]库存总量!$H:$H,E1333&amp;G1333,[1]库存总量!$A:$A,"B")</f>
        <v>0</v>
      </c>
      <c r="V1333" s="12">
        <f t="shared" si="329"/>
        <v>0</v>
      </c>
      <c r="W1333">
        <f>SUMIFS([1]库存总量!$G:$G,[1]库存总量!$H:$H,E1333&amp;G1333,[1]库存总量!$A:$A,"K")</f>
        <v>0</v>
      </c>
      <c r="X1333" s="12">
        <f t="shared" si="330"/>
        <v>0</v>
      </c>
      <c r="Y1333">
        <f t="shared" si="331"/>
        <v>0</v>
      </c>
      <c r="Z1333" s="12">
        <f t="shared" si="332"/>
        <v>0</v>
      </c>
      <c r="AA1333">
        <f>(IF(ISERROR((IF(ISERROR(VLOOKUP(E1333&amp;G1333,'[1]采购入库货量(公司仓库)'!$A:$H,7,FALSE)),0,VLOOKUP(E1333&amp;G1333,'[1]采购入库货量(公司仓库)'!$A:$H,7,FALSE)))*L1333-(IF(ISERROR(VLOOKUP(E1333&amp;G1333,'[1]采购入库货量(公司仓库)'!$A:$H,8,FALSE)),0,VLOOKUP(E1333&amp;G1333,'[1]采购入库货量(公司仓库)'!$A:$H,8,FALSE)))),0,(IF(ISERROR(VLOOKUP(E1333&amp;G1333,'[1]采购入库货量(公司仓库)'!$A:$H,7,FALSE)),0,VLOOKUP(E1333&amp;G1333,'[1]采购入库货量(公司仓库)'!$A:$H,7,FALSE)))*L1333-(IF(ISERROR(VLOOKUP(E1333&amp;G1333,'[1]采购入库货量(公司仓库)'!$A:$H,8,FALSE)),0,VLOOKUP(E1333&amp;G1333,'[1]采购入库货量(公司仓库)'!$A:$H,8,FALSE)))))</f>
        <v>0</v>
      </c>
      <c r="AB1333">
        <f>SUMIF([1]销售数据!$B:$B,E1333&amp;G1333,[1]销售数据!$G:$G)</f>
        <v>0</v>
      </c>
      <c r="AC1333" s="12">
        <f t="shared" si="333"/>
        <v>0</v>
      </c>
      <c r="AD1333" t="str">
        <f t="shared" si="334"/>
        <v/>
      </c>
      <c r="AE1333">
        <f>SUMIF([1]销售数据!$B:$B,AD1333,[1]销售数据!$L:$L)</f>
        <v>0</v>
      </c>
      <c r="AF1333">
        <f>SUMIF([1]销售数据!$B:$B,AD1333,[1]销售数据!$K:$K)</f>
        <v>0</v>
      </c>
      <c r="AG1333">
        <f>SUMIF([1]销售数据!$B:$B,AD1333,[1]销售数据!$J:$J)</f>
        <v>0</v>
      </c>
      <c r="AH1333">
        <f>SUMIF([1]销售数据!$B:$B,AD1333,[1]销售数据!$I:$I)</f>
        <v>0</v>
      </c>
      <c r="AI1333">
        <f>SUMIF([1]销售数据!$B:$B,AD1333,[1]销售数据!$H:$H)</f>
        <v>0</v>
      </c>
      <c r="AJ1333" s="20">
        <f t="shared" si="335"/>
        <v>0</v>
      </c>
      <c r="AK1333">
        <f>SUMIF([1]发货店铺数!$B:$B,AD1333,[1]发货店铺数!$G:$G)</f>
        <v>0</v>
      </c>
      <c r="AL1333">
        <f>SUMIF([1]销售店铺数!$B:$B,AD1333,[1]销售店铺数!$G:$G)</f>
        <v>0</v>
      </c>
      <c r="AM1333">
        <f>SUMIF([1]销售店铺数!$B:$B,AD1333,[1]销售店铺数!$G:$G)</f>
        <v>0</v>
      </c>
      <c r="AN1333" s="20">
        <f t="shared" si="336"/>
        <v>0</v>
      </c>
      <c r="AO1333" s="20">
        <f t="shared" si="337"/>
        <v>0</v>
      </c>
      <c r="AP1333" s="20">
        <f t="shared" si="338"/>
        <v>0</v>
      </c>
      <c r="AQ1333" s="12">
        <f t="shared" si="339"/>
        <v>0</v>
      </c>
      <c r="AR1333" s="20">
        <f t="shared" si="340"/>
        <v>0</v>
      </c>
      <c r="AS1333" s="20">
        <f t="shared" si="341"/>
        <v>0</v>
      </c>
    </row>
    <row r="1334" spans="1:45">
      <c r="A1334"/>
      <c r="B1334"/>
      <c r="C1334"/>
      <c r="D1334"/>
      <c r="E1334"/>
      <c r="F1334"/>
      <c r="G1334"/>
      <c r="H1334"/>
      <c r="I1334"/>
      <c r="J1334"/>
      <c r="K1334"/>
      <c r="L1334"/>
      <c r="M1334" s="8" t="str">
        <f>IF(ISERROR( VLOOKUP(AD1334,'[1]采购入库货量(公司仓库)'!$A:$I,9,FALSE)),"", VLOOKUP(AD1334,'[1]采购入库货量(公司仓库)'!$A:$I,9,FALSE))</f>
        <v/>
      </c>
      <c r="N1334" s="8" t="str">
        <f>IF(ISERROR( VLOOKUP(AD1334,[1]批发上市日期!$A:$F,6,FALSE)),"",  VLOOKUP(AD1334,[1]批发上市日期!$A:$F,6,FALSE))</f>
        <v/>
      </c>
      <c r="O1334" s="48">
        <f>IF(ISERROR(VLOOKUP(E1334&amp;G1334,'[1]采购入库货量(公司仓库)'!$A:$I,7,FALSE)),0,VLOOKUP(E1334&amp;G1334,'[1]采购入库货量(公司仓库)'!$A:$I,7,FALSE))</f>
        <v>0</v>
      </c>
      <c r="P1334" s="12">
        <f t="shared" si="326"/>
        <v>0</v>
      </c>
      <c r="Q1334" s="14">
        <f>IF(ISERROR(VLOOKUP(E1334&amp;G1334,'[1]采购入库货量(公司仓库)'!$A:$I,8,FALSE)),0,VLOOKUP(E1334&amp;G1334,'[1]采购入库货量(公司仓库)'!$A:$I,8,FALSE))</f>
        <v>0</v>
      </c>
      <c r="R1334" s="12">
        <f t="shared" si="327"/>
        <v>0</v>
      </c>
      <c r="S1334">
        <f>SUMIF([1]库存总量!$H:$H,E1334&amp;G1334,[1]库存总量!$G:$G)</f>
        <v>0</v>
      </c>
      <c r="T1334" s="12">
        <f t="shared" si="328"/>
        <v>0</v>
      </c>
      <c r="U1334">
        <f>SUMIFS([1]库存总量!$G:$G,[1]库存总量!$H:$H,E1334&amp;G1334,[1]库存总量!$A:$A,"B")</f>
        <v>0</v>
      </c>
      <c r="V1334" s="12">
        <f t="shared" si="329"/>
        <v>0</v>
      </c>
      <c r="W1334">
        <f>SUMIFS([1]库存总量!$G:$G,[1]库存总量!$H:$H,E1334&amp;G1334,[1]库存总量!$A:$A,"K")</f>
        <v>0</v>
      </c>
      <c r="X1334" s="12">
        <f t="shared" si="330"/>
        <v>0</v>
      </c>
      <c r="Y1334">
        <f t="shared" si="331"/>
        <v>0</v>
      </c>
      <c r="Z1334" s="12">
        <f t="shared" si="332"/>
        <v>0</v>
      </c>
      <c r="AA1334">
        <f>(IF(ISERROR((IF(ISERROR(VLOOKUP(E1334&amp;G1334,'[1]采购入库货量(公司仓库)'!$A:$H,7,FALSE)),0,VLOOKUP(E1334&amp;G1334,'[1]采购入库货量(公司仓库)'!$A:$H,7,FALSE)))*L1334-(IF(ISERROR(VLOOKUP(E1334&amp;G1334,'[1]采购入库货量(公司仓库)'!$A:$H,8,FALSE)),0,VLOOKUP(E1334&amp;G1334,'[1]采购入库货量(公司仓库)'!$A:$H,8,FALSE)))),0,(IF(ISERROR(VLOOKUP(E1334&amp;G1334,'[1]采购入库货量(公司仓库)'!$A:$H,7,FALSE)),0,VLOOKUP(E1334&amp;G1334,'[1]采购入库货量(公司仓库)'!$A:$H,7,FALSE)))*L1334-(IF(ISERROR(VLOOKUP(E1334&amp;G1334,'[1]采购入库货量(公司仓库)'!$A:$H,8,FALSE)),0,VLOOKUP(E1334&amp;G1334,'[1]采购入库货量(公司仓库)'!$A:$H,8,FALSE)))))</f>
        <v>0</v>
      </c>
      <c r="AB1334">
        <f>SUMIF([1]销售数据!$B:$B,E1334&amp;G1334,[1]销售数据!$G:$G)</f>
        <v>0</v>
      </c>
      <c r="AC1334" s="12">
        <f t="shared" si="333"/>
        <v>0</v>
      </c>
      <c r="AD1334" t="str">
        <f t="shared" si="334"/>
        <v/>
      </c>
      <c r="AE1334">
        <f>SUMIF([1]销售数据!$B:$B,AD1334,[1]销售数据!$L:$L)</f>
        <v>0</v>
      </c>
      <c r="AF1334">
        <f>SUMIF([1]销售数据!$B:$B,AD1334,[1]销售数据!$K:$K)</f>
        <v>0</v>
      </c>
      <c r="AG1334">
        <f>SUMIF([1]销售数据!$B:$B,AD1334,[1]销售数据!$J:$J)</f>
        <v>0</v>
      </c>
      <c r="AH1334">
        <f>SUMIF([1]销售数据!$B:$B,AD1334,[1]销售数据!$I:$I)</f>
        <v>0</v>
      </c>
      <c r="AI1334">
        <f>SUMIF([1]销售数据!$B:$B,AD1334,[1]销售数据!$H:$H)</f>
        <v>0</v>
      </c>
      <c r="AJ1334" s="20">
        <f t="shared" si="335"/>
        <v>0</v>
      </c>
      <c r="AK1334">
        <f>SUMIF([1]发货店铺数!$B:$B,AD1334,[1]发货店铺数!$G:$G)</f>
        <v>0</v>
      </c>
      <c r="AL1334">
        <f>SUMIF([1]销售店铺数!$B:$B,AD1334,[1]销售店铺数!$G:$G)</f>
        <v>0</v>
      </c>
      <c r="AM1334">
        <f>SUMIF([1]销售店铺数!$B:$B,AD1334,[1]销售店铺数!$G:$G)</f>
        <v>0</v>
      </c>
      <c r="AN1334" s="20">
        <f t="shared" si="336"/>
        <v>0</v>
      </c>
      <c r="AO1334" s="20">
        <f t="shared" si="337"/>
        <v>0</v>
      </c>
      <c r="AP1334" s="20">
        <f t="shared" si="338"/>
        <v>0</v>
      </c>
      <c r="AQ1334" s="12">
        <f t="shared" si="339"/>
        <v>0</v>
      </c>
      <c r="AR1334" s="20">
        <f t="shared" si="340"/>
        <v>0</v>
      </c>
      <c r="AS1334" s="20">
        <f t="shared" si="341"/>
        <v>0</v>
      </c>
    </row>
    <row r="1335" spans="1:45">
      <c r="A1335"/>
      <c r="B1335"/>
      <c r="C1335"/>
      <c r="D1335"/>
      <c r="E1335"/>
      <c r="F1335"/>
      <c r="G1335"/>
      <c r="H1335"/>
      <c r="I1335"/>
      <c r="J1335"/>
      <c r="K1335"/>
      <c r="L1335"/>
      <c r="M1335" s="8" t="str">
        <f>IF(ISERROR( VLOOKUP(AD1335,'[1]采购入库货量(公司仓库)'!$A:$I,9,FALSE)),"", VLOOKUP(AD1335,'[1]采购入库货量(公司仓库)'!$A:$I,9,FALSE))</f>
        <v/>
      </c>
      <c r="N1335" s="8" t="str">
        <f>IF(ISERROR( VLOOKUP(AD1335,[1]批发上市日期!$A:$F,6,FALSE)),"",  VLOOKUP(AD1335,[1]批发上市日期!$A:$F,6,FALSE))</f>
        <v/>
      </c>
      <c r="O1335" s="48">
        <f>IF(ISERROR(VLOOKUP(E1335&amp;G1335,'[1]采购入库货量(公司仓库)'!$A:$I,7,FALSE)),0,VLOOKUP(E1335&amp;G1335,'[1]采购入库货量(公司仓库)'!$A:$I,7,FALSE))</f>
        <v>0</v>
      </c>
      <c r="P1335" s="12">
        <f t="shared" si="326"/>
        <v>0</v>
      </c>
      <c r="Q1335" s="14">
        <f>IF(ISERROR(VLOOKUP(E1335&amp;G1335,'[1]采购入库货量(公司仓库)'!$A:$I,8,FALSE)),0,VLOOKUP(E1335&amp;G1335,'[1]采购入库货量(公司仓库)'!$A:$I,8,FALSE))</f>
        <v>0</v>
      </c>
      <c r="R1335" s="12">
        <f t="shared" si="327"/>
        <v>0</v>
      </c>
      <c r="S1335">
        <f>SUMIF([1]库存总量!$H:$H,E1335&amp;G1335,[1]库存总量!$G:$G)</f>
        <v>0</v>
      </c>
      <c r="T1335" s="12">
        <f t="shared" si="328"/>
        <v>0</v>
      </c>
      <c r="U1335">
        <f>SUMIFS([1]库存总量!$G:$G,[1]库存总量!$H:$H,E1335&amp;G1335,[1]库存总量!$A:$A,"B")</f>
        <v>0</v>
      </c>
      <c r="V1335" s="12">
        <f t="shared" si="329"/>
        <v>0</v>
      </c>
      <c r="W1335">
        <f>SUMIFS([1]库存总量!$G:$G,[1]库存总量!$H:$H,E1335&amp;G1335,[1]库存总量!$A:$A,"K")</f>
        <v>0</v>
      </c>
      <c r="X1335" s="12">
        <f t="shared" si="330"/>
        <v>0</v>
      </c>
      <c r="Y1335">
        <f t="shared" si="331"/>
        <v>0</v>
      </c>
      <c r="Z1335" s="12">
        <f t="shared" si="332"/>
        <v>0</v>
      </c>
      <c r="AA1335">
        <f>(IF(ISERROR((IF(ISERROR(VLOOKUP(E1335&amp;G1335,'[1]采购入库货量(公司仓库)'!$A:$H,7,FALSE)),0,VLOOKUP(E1335&amp;G1335,'[1]采购入库货量(公司仓库)'!$A:$H,7,FALSE)))*L1335-(IF(ISERROR(VLOOKUP(E1335&amp;G1335,'[1]采购入库货量(公司仓库)'!$A:$H,8,FALSE)),0,VLOOKUP(E1335&amp;G1335,'[1]采购入库货量(公司仓库)'!$A:$H,8,FALSE)))),0,(IF(ISERROR(VLOOKUP(E1335&amp;G1335,'[1]采购入库货量(公司仓库)'!$A:$H,7,FALSE)),0,VLOOKUP(E1335&amp;G1335,'[1]采购入库货量(公司仓库)'!$A:$H,7,FALSE)))*L1335-(IF(ISERROR(VLOOKUP(E1335&amp;G1335,'[1]采购入库货量(公司仓库)'!$A:$H,8,FALSE)),0,VLOOKUP(E1335&amp;G1335,'[1]采购入库货量(公司仓库)'!$A:$H,8,FALSE)))))</f>
        <v>0</v>
      </c>
      <c r="AB1335">
        <f>SUMIF([1]销售数据!$B:$B,E1335&amp;G1335,[1]销售数据!$G:$G)</f>
        <v>0</v>
      </c>
      <c r="AC1335" s="12">
        <f t="shared" si="333"/>
        <v>0</v>
      </c>
      <c r="AD1335" t="str">
        <f t="shared" si="334"/>
        <v/>
      </c>
      <c r="AE1335">
        <f>SUMIF([1]销售数据!$B:$B,AD1335,[1]销售数据!$L:$L)</f>
        <v>0</v>
      </c>
      <c r="AF1335">
        <f>SUMIF([1]销售数据!$B:$B,AD1335,[1]销售数据!$K:$K)</f>
        <v>0</v>
      </c>
      <c r="AG1335">
        <f>SUMIF([1]销售数据!$B:$B,AD1335,[1]销售数据!$J:$J)</f>
        <v>0</v>
      </c>
      <c r="AH1335">
        <f>SUMIF([1]销售数据!$B:$B,AD1335,[1]销售数据!$I:$I)</f>
        <v>0</v>
      </c>
      <c r="AI1335">
        <f>SUMIF([1]销售数据!$B:$B,AD1335,[1]销售数据!$H:$H)</f>
        <v>0</v>
      </c>
      <c r="AJ1335" s="20">
        <f t="shared" si="335"/>
        <v>0</v>
      </c>
      <c r="AK1335">
        <f>SUMIF([1]发货店铺数!$B:$B,AD1335,[1]发货店铺数!$G:$G)</f>
        <v>0</v>
      </c>
      <c r="AL1335">
        <f>SUMIF([1]销售店铺数!$B:$B,AD1335,[1]销售店铺数!$G:$G)</f>
        <v>0</v>
      </c>
      <c r="AM1335">
        <f>SUMIF([1]销售店铺数!$B:$B,AD1335,[1]销售店铺数!$G:$G)</f>
        <v>0</v>
      </c>
      <c r="AN1335" s="20">
        <f t="shared" si="336"/>
        <v>0</v>
      </c>
      <c r="AO1335" s="20">
        <f t="shared" si="337"/>
        <v>0</v>
      </c>
      <c r="AP1335" s="20">
        <f t="shared" si="338"/>
        <v>0</v>
      </c>
      <c r="AQ1335" s="12">
        <f t="shared" si="339"/>
        <v>0</v>
      </c>
      <c r="AR1335" s="20">
        <f t="shared" si="340"/>
        <v>0</v>
      </c>
      <c r="AS1335" s="20">
        <f t="shared" si="341"/>
        <v>0</v>
      </c>
    </row>
    <row r="1336" spans="1:45">
      <c r="A1336"/>
      <c r="B1336"/>
      <c r="C1336"/>
      <c r="D1336"/>
      <c r="E1336"/>
      <c r="F1336"/>
      <c r="G1336"/>
      <c r="H1336"/>
      <c r="I1336"/>
      <c r="J1336"/>
      <c r="K1336"/>
      <c r="L1336"/>
      <c r="M1336" s="8" t="str">
        <f>IF(ISERROR( VLOOKUP(AD1336,'[1]采购入库货量(公司仓库)'!$A:$I,9,FALSE)),"", VLOOKUP(AD1336,'[1]采购入库货量(公司仓库)'!$A:$I,9,FALSE))</f>
        <v/>
      </c>
      <c r="N1336" s="8" t="str">
        <f>IF(ISERROR( VLOOKUP(AD1336,[1]批发上市日期!$A:$F,6,FALSE)),"",  VLOOKUP(AD1336,[1]批发上市日期!$A:$F,6,FALSE))</f>
        <v/>
      </c>
      <c r="O1336" s="48">
        <f>IF(ISERROR(VLOOKUP(E1336&amp;G1336,'[1]采购入库货量(公司仓库)'!$A:$I,7,FALSE)),0,VLOOKUP(E1336&amp;G1336,'[1]采购入库货量(公司仓库)'!$A:$I,7,FALSE))</f>
        <v>0</v>
      </c>
      <c r="P1336" s="12">
        <f t="shared" si="326"/>
        <v>0</v>
      </c>
      <c r="Q1336" s="14">
        <f>IF(ISERROR(VLOOKUP(E1336&amp;G1336,'[1]采购入库货量(公司仓库)'!$A:$I,8,FALSE)),0,VLOOKUP(E1336&amp;G1336,'[1]采购入库货量(公司仓库)'!$A:$I,8,FALSE))</f>
        <v>0</v>
      </c>
      <c r="R1336" s="12">
        <f t="shared" si="327"/>
        <v>0</v>
      </c>
      <c r="S1336">
        <f>SUMIF([1]库存总量!$H:$H,E1336&amp;G1336,[1]库存总量!$G:$G)</f>
        <v>0</v>
      </c>
      <c r="T1336" s="12">
        <f t="shared" si="328"/>
        <v>0</v>
      </c>
      <c r="U1336">
        <f>SUMIFS([1]库存总量!$G:$G,[1]库存总量!$H:$H,E1336&amp;G1336,[1]库存总量!$A:$A,"B")</f>
        <v>0</v>
      </c>
      <c r="V1336" s="12">
        <f t="shared" si="329"/>
        <v>0</v>
      </c>
      <c r="W1336">
        <f>SUMIFS([1]库存总量!$G:$G,[1]库存总量!$H:$H,E1336&amp;G1336,[1]库存总量!$A:$A,"K")</f>
        <v>0</v>
      </c>
      <c r="X1336" s="12">
        <f t="shared" si="330"/>
        <v>0</v>
      </c>
      <c r="Y1336">
        <f t="shared" si="331"/>
        <v>0</v>
      </c>
      <c r="Z1336" s="12">
        <f t="shared" si="332"/>
        <v>0</v>
      </c>
      <c r="AA1336">
        <f>(IF(ISERROR((IF(ISERROR(VLOOKUP(E1336&amp;G1336,'[1]采购入库货量(公司仓库)'!$A:$H,7,FALSE)),0,VLOOKUP(E1336&amp;G1336,'[1]采购入库货量(公司仓库)'!$A:$H,7,FALSE)))*L1336-(IF(ISERROR(VLOOKUP(E1336&amp;G1336,'[1]采购入库货量(公司仓库)'!$A:$H,8,FALSE)),0,VLOOKUP(E1336&amp;G1336,'[1]采购入库货量(公司仓库)'!$A:$H,8,FALSE)))),0,(IF(ISERROR(VLOOKUP(E1336&amp;G1336,'[1]采购入库货量(公司仓库)'!$A:$H,7,FALSE)),0,VLOOKUP(E1336&amp;G1336,'[1]采购入库货量(公司仓库)'!$A:$H,7,FALSE)))*L1336-(IF(ISERROR(VLOOKUP(E1336&amp;G1336,'[1]采购入库货量(公司仓库)'!$A:$H,8,FALSE)),0,VLOOKUP(E1336&amp;G1336,'[1]采购入库货量(公司仓库)'!$A:$H,8,FALSE)))))</f>
        <v>0</v>
      </c>
      <c r="AB1336">
        <f>SUMIF([1]销售数据!$B:$B,E1336&amp;G1336,[1]销售数据!$G:$G)</f>
        <v>0</v>
      </c>
      <c r="AC1336" s="12">
        <f t="shared" si="333"/>
        <v>0</v>
      </c>
      <c r="AD1336" t="str">
        <f t="shared" si="334"/>
        <v/>
      </c>
      <c r="AE1336">
        <f>SUMIF([1]销售数据!$B:$B,AD1336,[1]销售数据!$L:$L)</f>
        <v>0</v>
      </c>
      <c r="AF1336">
        <f>SUMIF([1]销售数据!$B:$B,AD1336,[1]销售数据!$K:$K)</f>
        <v>0</v>
      </c>
      <c r="AG1336">
        <f>SUMIF([1]销售数据!$B:$B,AD1336,[1]销售数据!$J:$J)</f>
        <v>0</v>
      </c>
      <c r="AH1336">
        <f>SUMIF([1]销售数据!$B:$B,AD1336,[1]销售数据!$I:$I)</f>
        <v>0</v>
      </c>
      <c r="AI1336">
        <f>SUMIF([1]销售数据!$B:$B,AD1336,[1]销售数据!$H:$H)</f>
        <v>0</v>
      </c>
      <c r="AJ1336" s="20">
        <f t="shared" si="335"/>
        <v>0</v>
      </c>
      <c r="AK1336">
        <f>SUMIF([1]发货店铺数!$B:$B,AD1336,[1]发货店铺数!$G:$G)</f>
        <v>0</v>
      </c>
      <c r="AL1336">
        <f>SUMIF([1]销售店铺数!$B:$B,AD1336,[1]销售店铺数!$G:$G)</f>
        <v>0</v>
      </c>
      <c r="AM1336">
        <f>SUMIF([1]销售店铺数!$B:$B,AD1336,[1]销售店铺数!$G:$G)</f>
        <v>0</v>
      </c>
      <c r="AN1336" s="20">
        <f t="shared" si="336"/>
        <v>0</v>
      </c>
      <c r="AO1336" s="20">
        <f t="shared" si="337"/>
        <v>0</v>
      </c>
      <c r="AP1336" s="20">
        <f t="shared" si="338"/>
        <v>0</v>
      </c>
      <c r="AQ1336" s="12">
        <f t="shared" si="339"/>
        <v>0</v>
      </c>
      <c r="AR1336" s="20">
        <f t="shared" si="340"/>
        <v>0</v>
      </c>
      <c r="AS1336" s="20">
        <f t="shared" si="341"/>
        <v>0</v>
      </c>
    </row>
    <row r="1337" spans="1:45">
      <c r="A1337"/>
      <c r="B1337"/>
      <c r="C1337"/>
      <c r="D1337"/>
      <c r="E1337"/>
      <c r="F1337"/>
      <c r="G1337"/>
      <c r="H1337"/>
      <c r="I1337"/>
      <c r="J1337"/>
      <c r="K1337"/>
      <c r="L1337"/>
      <c r="M1337" s="8" t="str">
        <f>IF(ISERROR( VLOOKUP(AD1337,'[1]采购入库货量(公司仓库)'!$A:$I,9,FALSE)),"", VLOOKUP(AD1337,'[1]采购入库货量(公司仓库)'!$A:$I,9,FALSE))</f>
        <v/>
      </c>
      <c r="N1337" s="8" t="str">
        <f>IF(ISERROR( VLOOKUP(AD1337,[1]批发上市日期!$A:$F,6,FALSE)),"",  VLOOKUP(AD1337,[1]批发上市日期!$A:$F,6,FALSE))</f>
        <v/>
      </c>
      <c r="O1337" s="48">
        <f>IF(ISERROR(VLOOKUP(E1337&amp;G1337,'[1]采购入库货量(公司仓库)'!$A:$I,7,FALSE)),0,VLOOKUP(E1337&amp;G1337,'[1]采购入库货量(公司仓库)'!$A:$I,7,FALSE))</f>
        <v>0</v>
      </c>
      <c r="P1337" s="12">
        <f t="shared" si="326"/>
        <v>0</v>
      </c>
      <c r="Q1337" s="14">
        <f>IF(ISERROR(VLOOKUP(E1337&amp;G1337,'[1]采购入库货量(公司仓库)'!$A:$I,8,FALSE)),0,VLOOKUP(E1337&amp;G1337,'[1]采购入库货量(公司仓库)'!$A:$I,8,FALSE))</f>
        <v>0</v>
      </c>
      <c r="R1337" s="12">
        <f t="shared" si="327"/>
        <v>0</v>
      </c>
      <c r="S1337">
        <f>SUMIF([1]库存总量!$H:$H,E1337&amp;G1337,[1]库存总量!$G:$G)</f>
        <v>0</v>
      </c>
      <c r="T1337" s="12">
        <f t="shared" si="328"/>
        <v>0</v>
      </c>
      <c r="U1337">
        <f>SUMIFS([1]库存总量!$G:$G,[1]库存总量!$H:$H,E1337&amp;G1337,[1]库存总量!$A:$A,"B")</f>
        <v>0</v>
      </c>
      <c r="V1337" s="12">
        <f t="shared" si="329"/>
        <v>0</v>
      </c>
      <c r="W1337">
        <f>SUMIFS([1]库存总量!$G:$G,[1]库存总量!$H:$H,E1337&amp;G1337,[1]库存总量!$A:$A,"K")</f>
        <v>0</v>
      </c>
      <c r="X1337" s="12">
        <f t="shared" si="330"/>
        <v>0</v>
      </c>
      <c r="Y1337">
        <f t="shared" si="331"/>
        <v>0</v>
      </c>
      <c r="Z1337" s="12">
        <f t="shared" si="332"/>
        <v>0</v>
      </c>
      <c r="AA1337">
        <f>(IF(ISERROR((IF(ISERROR(VLOOKUP(E1337&amp;G1337,'[1]采购入库货量(公司仓库)'!$A:$H,7,FALSE)),0,VLOOKUP(E1337&amp;G1337,'[1]采购入库货量(公司仓库)'!$A:$H,7,FALSE)))*L1337-(IF(ISERROR(VLOOKUP(E1337&amp;G1337,'[1]采购入库货量(公司仓库)'!$A:$H,8,FALSE)),0,VLOOKUP(E1337&amp;G1337,'[1]采购入库货量(公司仓库)'!$A:$H,8,FALSE)))),0,(IF(ISERROR(VLOOKUP(E1337&amp;G1337,'[1]采购入库货量(公司仓库)'!$A:$H,7,FALSE)),0,VLOOKUP(E1337&amp;G1337,'[1]采购入库货量(公司仓库)'!$A:$H,7,FALSE)))*L1337-(IF(ISERROR(VLOOKUP(E1337&amp;G1337,'[1]采购入库货量(公司仓库)'!$A:$H,8,FALSE)),0,VLOOKUP(E1337&amp;G1337,'[1]采购入库货量(公司仓库)'!$A:$H,8,FALSE)))))</f>
        <v>0</v>
      </c>
      <c r="AB1337">
        <f>SUMIF([1]销售数据!$B:$B,E1337&amp;G1337,[1]销售数据!$G:$G)</f>
        <v>0</v>
      </c>
      <c r="AC1337" s="12">
        <f t="shared" si="333"/>
        <v>0</v>
      </c>
      <c r="AD1337" t="str">
        <f t="shared" si="334"/>
        <v/>
      </c>
      <c r="AE1337">
        <f>SUMIF([1]销售数据!$B:$B,AD1337,[1]销售数据!$L:$L)</f>
        <v>0</v>
      </c>
      <c r="AF1337">
        <f>SUMIF([1]销售数据!$B:$B,AD1337,[1]销售数据!$K:$K)</f>
        <v>0</v>
      </c>
      <c r="AG1337">
        <f>SUMIF([1]销售数据!$B:$B,AD1337,[1]销售数据!$J:$J)</f>
        <v>0</v>
      </c>
      <c r="AH1337">
        <f>SUMIF([1]销售数据!$B:$B,AD1337,[1]销售数据!$I:$I)</f>
        <v>0</v>
      </c>
      <c r="AI1337">
        <f>SUMIF([1]销售数据!$B:$B,AD1337,[1]销售数据!$H:$H)</f>
        <v>0</v>
      </c>
      <c r="AJ1337" s="20">
        <f t="shared" si="335"/>
        <v>0</v>
      </c>
      <c r="AK1337">
        <f>SUMIF([1]发货店铺数!$B:$B,AD1337,[1]发货店铺数!$G:$G)</f>
        <v>0</v>
      </c>
      <c r="AL1337">
        <f>SUMIF([1]销售店铺数!$B:$B,AD1337,[1]销售店铺数!$G:$G)</f>
        <v>0</v>
      </c>
      <c r="AM1337">
        <f>SUMIF([1]销售店铺数!$B:$B,AD1337,[1]销售店铺数!$G:$G)</f>
        <v>0</v>
      </c>
      <c r="AN1337" s="20">
        <f t="shared" si="336"/>
        <v>0</v>
      </c>
      <c r="AO1337" s="20">
        <f t="shared" si="337"/>
        <v>0</v>
      </c>
      <c r="AP1337" s="20">
        <f t="shared" si="338"/>
        <v>0</v>
      </c>
      <c r="AQ1337" s="12">
        <f t="shared" si="339"/>
        <v>0</v>
      </c>
      <c r="AR1337" s="20">
        <f t="shared" si="340"/>
        <v>0</v>
      </c>
      <c r="AS1337" s="20">
        <f t="shared" si="341"/>
        <v>0</v>
      </c>
    </row>
    <row r="1338" spans="1:45">
      <c r="A1338"/>
      <c r="B1338"/>
      <c r="C1338"/>
      <c r="D1338"/>
      <c r="E1338"/>
      <c r="F1338"/>
      <c r="G1338"/>
      <c r="H1338"/>
      <c r="I1338"/>
      <c r="J1338"/>
      <c r="K1338"/>
      <c r="L1338"/>
      <c r="M1338" s="8" t="str">
        <f>IF(ISERROR( VLOOKUP(AD1338,'[1]采购入库货量(公司仓库)'!$A:$I,9,FALSE)),"", VLOOKUP(AD1338,'[1]采购入库货量(公司仓库)'!$A:$I,9,FALSE))</f>
        <v/>
      </c>
      <c r="N1338" s="8" t="str">
        <f>IF(ISERROR( VLOOKUP(AD1338,[1]批发上市日期!$A:$F,6,FALSE)),"",  VLOOKUP(AD1338,[1]批发上市日期!$A:$F,6,FALSE))</f>
        <v/>
      </c>
      <c r="O1338" s="48">
        <f>IF(ISERROR(VLOOKUP(E1338&amp;G1338,'[1]采购入库货量(公司仓库)'!$A:$I,7,FALSE)),0,VLOOKUP(E1338&amp;G1338,'[1]采购入库货量(公司仓库)'!$A:$I,7,FALSE))</f>
        <v>0</v>
      </c>
      <c r="P1338" s="12">
        <f t="shared" si="326"/>
        <v>0</v>
      </c>
      <c r="Q1338" s="14">
        <f>IF(ISERROR(VLOOKUP(E1338&amp;G1338,'[1]采购入库货量(公司仓库)'!$A:$I,8,FALSE)),0,VLOOKUP(E1338&amp;G1338,'[1]采购入库货量(公司仓库)'!$A:$I,8,FALSE))</f>
        <v>0</v>
      </c>
      <c r="R1338" s="12">
        <f t="shared" si="327"/>
        <v>0</v>
      </c>
      <c r="S1338">
        <f>SUMIF([1]库存总量!$H:$H,E1338&amp;G1338,[1]库存总量!$G:$G)</f>
        <v>0</v>
      </c>
      <c r="T1338" s="12">
        <f t="shared" si="328"/>
        <v>0</v>
      </c>
      <c r="U1338">
        <f>SUMIFS([1]库存总量!$G:$G,[1]库存总量!$H:$H,E1338&amp;G1338,[1]库存总量!$A:$A,"B")</f>
        <v>0</v>
      </c>
      <c r="V1338" s="12">
        <f t="shared" si="329"/>
        <v>0</v>
      </c>
      <c r="W1338">
        <f>SUMIFS([1]库存总量!$G:$G,[1]库存总量!$H:$H,E1338&amp;G1338,[1]库存总量!$A:$A,"K")</f>
        <v>0</v>
      </c>
      <c r="X1338" s="12">
        <f t="shared" si="330"/>
        <v>0</v>
      </c>
      <c r="Y1338">
        <f t="shared" si="331"/>
        <v>0</v>
      </c>
      <c r="Z1338" s="12">
        <f t="shared" si="332"/>
        <v>0</v>
      </c>
      <c r="AA1338">
        <f>(IF(ISERROR((IF(ISERROR(VLOOKUP(E1338&amp;G1338,'[1]采购入库货量(公司仓库)'!$A:$H,7,FALSE)),0,VLOOKUP(E1338&amp;G1338,'[1]采购入库货量(公司仓库)'!$A:$H,7,FALSE)))*L1338-(IF(ISERROR(VLOOKUP(E1338&amp;G1338,'[1]采购入库货量(公司仓库)'!$A:$H,8,FALSE)),0,VLOOKUP(E1338&amp;G1338,'[1]采购入库货量(公司仓库)'!$A:$H,8,FALSE)))),0,(IF(ISERROR(VLOOKUP(E1338&amp;G1338,'[1]采购入库货量(公司仓库)'!$A:$H,7,FALSE)),0,VLOOKUP(E1338&amp;G1338,'[1]采购入库货量(公司仓库)'!$A:$H,7,FALSE)))*L1338-(IF(ISERROR(VLOOKUP(E1338&amp;G1338,'[1]采购入库货量(公司仓库)'!$A:$H,8,FALSE)),0,VLOOKUP(E1338&amp;G1338,'[1]采购入库货量(公司仓库)'!$A:$H,8,FALSE)))))</f>
        <v>0</v>
      </c>
      <c r="AB1338">
        <f>SUMIF([1]销售数据!$B:$B,E1338&amp;G1338,[1]销售数据!$G:$G)</f>
        <v>0</v>
      </c>
      <c r="AC1338" s="12">
        <f t="shared" si="333"/>
        <v>0</v>
      </c>
      <c r="AD1338" t="str">
        <f t="shared" si="334"/>
        <v/>
      </c>
      <c r="AE1338">
        <f>SUMIF([1]销售数据!$B:$B,AD1338,[1]销售数据!$L:$L)</f>
        <v>0</v>
      </c>
      <c r="AF1338">
        <f>SUMIF([1]销售数据!$B:$B,AD1338,[1]销售数据!$K:$K)</f>
        <v>0</v>
      </c>
      <c r="AG1338">
        <f>SUMIF([1]销售数据!$B:$B,AD1338,[1]销售数据!$J:$J)</f>
        <v>0</v>
      </c>
      <c r="AH1338">
        <f>SUMIF([1]销售数据!$B:$B,AD1338,[1]销售数据!$I:$I)</f>
        <v>0</v>
      </c>
      <c r="AI1338">
        <f>SUMIF([1]销售数据!$B:$B,AD1338,[1]销售数据!$H:$H)</f>
        <v>0</v>
      </c>
      <c r="AJ1338" s="20">
        <f t="shared" si="335"/>
        <v>0</v>
      </c>
      <c r="AK1338">
        <f>SUMIF([1]发货店铺数!$B:$B,AD1338,[1]发货店铺数!$G:$G)</f>
        <v>0</v>
      </c>
      <c r="AL1338">
        <f>SUMIF([1]销售店铺数!$B:$B,AD1338,[1]销售店铺数!$G:$G)</f>
        <v>0</v>
      </c>
      <c r="AM1338">
        <f>SUMIF([1]销售店铺数!$B:$B,AD1338,[1]销售店铺数!$G:$G)</f>
        <v>0</v>
      </c>
      <c r="AN1338" s="20">
        <f t="shared" si="336"/>
        <v>0</v>
      </c>
      <c r="AO1338" s="20">
        <f t="shared" si="337"/>
        <v>0</v>
      </c>
      <c r="AP1338" s="20">
        <f t="shared" si="338"/>
        <v>0</v>
      </c>
      <c r="AQ1338" s="12">
        <f t="shared" si="339"/>
        <v>0</v>
      </c>
      <c r="AR1338" s="20">
        <f t="shared" si="340"/>
        <v>0</v>
      </c>
      <c r="AS1338" s="20">
        <f t="shared" si="341"/>
        <v>0</v>
      </c>
    </row>
    <row r="1339" spans="1:45">
      <c r="A1339"/>
      <c r="B1339"/>
      <c r="C1339"/>
      <c r="D1339"/>
      <c r="E1339"/>
      <c r="F1339"/>
      <c r="G1339"/>
      <c r="H1339"/>
      <c r="I1339"/>
      <c r="J1339"/>
      <c r="K1339"/>
      <c r="L1339"/>
      <c r="M1339" s="8" t="str">
        <f>IF(ISERROR( VLOOKUP(AD1339,'[1]采购入库货量(公司仓库)'!$A:$I,9,FALSE)),"", VLOOKUP(AD1339,'[1]采购入库货量(公司仓库)'!$A:$I,9,FALSE))</f>
        <v/>
      </c>
      <c r="N1339" s="8" t="str">
        <f>IF(ISERROR( VLOOKUP(AD1339,[1]批发上市日期!$A:$F,6,FALSE)),"",  VLOOKUP(AD1339,[1]批发上市日期!$A:$F,6,FALSE))</f>
        <v/>
      </c>
      <c r="O1339" s="48">
        <f>IF(ISERROR(VLOOKUP(E1339&amp;G1339,'[1]采购入库货量(公司仓库)'!$A:$I,7,FALSE)),0,VLOOKUP(E1339&amp;G1339,'[1]采购入库货量(公司仓库)'!$A:$I,7,FALSE))</f>
        <v>0</v>
      </c>
      <c r="P1339" s="12">
        <f t="shared" si="326"/>
        <v>0</v>
      </c>
      <c r="Q1339" s="14">
        <f>IF(ISERROR(VLOOKUP(E1339&amp;G1339,'[1]采购入库货量(公司仓库)'!$A:$I,8,FALSE)),0,VLOOKUP(E1339&amp;G1339,'[1]采购入库货量(公司仓库)'!$A:$I,8,FALSE))</f>
        <v>0</v>
      </c>
      <c r="R1339" s="12">
        <f t="shared" si="327"/>
        <v>0</v>
      </c>
      <c r="S1339">
        <f>SUMIF([1]库存总量!$H:$H,E1339&amp;G1339,[1]库存总量!$G:$G)</f>
        <v>0</v>
      </c>
      <c r="T1339" s="12">
        <f t="shared" si="328"/>
        <v>0</v>
      </c>
      <c r="U1339">
        <f>SUMIFS([1]库存总量!$G:$G,[1]库存总量!$H:$H,E1339&amp;G1339,[1]库存总量!$A:$A,"B")</f>
        <v>0</v>
      </c>
      <c r="V1339" s="12">
        <f t="shared" si="329"/>
        <v>0</v>
      </c>
      <c r="W1339">
        <f>SUMIFS([1]库存总量!$G:$G,[1]库存总量!$H:$H,E1339&amp;G1339,[1]库存总量!$A:$A,"K")</f>
        <v>0</v>
      </c>
      <c r="X1339" s="12">
        <f t="shared" si="330"/>
        <v>0</v>
      </c>
      <c r="Y1339">
        <f t="shared" si="331"/>
        <v>0</v>
      </c>
      <c r="Z1339" s="12">
        <f t="shared" si="332"/>
        <v>0</v>
      </c>
      <c r="AA1339">
        <f>(IF(ISERROR((IF(ISERROR(VLOOKUP(E1339&amp;G1339,'[1]采购入库货量(公司仓库)'!$A:$H,7,FALSE)),0,VLOOKUP(E1339&amp;G1339,'[1]采购入库货量(公司仓库)'!$A:$H,7,FALSE)))*L1339-(IF(ISERROR(VLOOKUP(E1339&amp;G1339,'[1]采购入库货量(公司仓库)'!$A:$H,8,FALSE)),0,VLOOKUP(E1339&amp;G1339,'[1]采购入库货量(公司仓库)'!$A:$H,8,FALSE)))),0,(IF(ISERROR(VLOOKUP(E1339&amp;G1339,'[1]采购入库货量(公司仓库)'!$A:$H,7,FALSE)),0,VLOOKUP(E1339&amp;G1339,'[1]采购入库货量(公司仓库)'!$A:$H,7,FALSE)))*L1339-(IF(ISERROR(VLOOKUP(E1339&amp;G1339,'[1]采购入库货量(公司仓库)'!$A:$H,8,FALSE)),0,VLOOKUP(E1339&amp;G1339,'[1]采购入库货量(公司仓库)'!$A:$H,8,FALSE)))))</f>
        <v>0</v>
      </c>
      <c r="AB1339">
        <f>SUMIF([1]销售数据!$B:$B,E1339&amp;G1339,[1]销售数据!$G:$G)</f>
        <v>0</v>
      </c>
      <c r="AC1339" s="12">
        <f t="shared" si="333"/>
        <v>0</v>
      </c>
      <c r="AD1339" t="str">
        <f t="shared" si="334"/>
        <v/>
      </c>
      <c r="AE1339">
        <f>SUMIF([1]销售数据!$B:$B,AD1339,[1]销售数据!$L:$L)</f>
        <v>0</v>
      </c>
      <c r="AF1339">
        <f>SUMIF([1]销售数据!$B:$B,AD1339,[1]销售数据!$K:$K)</f>
        <v>0</v>
      </c>
      <c r="AG1339">
        <f>SUMIF([1]销售数据!$B:$B,AD1339,[1]销售数据!$J:$J)</f>
        <v>0</v>
      </c>
      <c r="AH1339">
        <f>SUMIF([1]销售数据!$B:$B,AD1339,[1]销售数据!$I:$I)</f>
        <v>0</v>
      </c>
      <c r="AI1339">
        <f>SUMIF([1]销售数据!$B:$B,AD1339,[1]销售数据!$H:$H)</f>
        <v>0</v>
      </c>
      <c r="AJ1339" s="20">
        <f t="shared" si="335"/>
        <v>0</v>
      </c>
      <c r="AK1339">
        <f>SUMIF([1]发货店铺数!$B:$B,AD1339,[1]发货店铺数!$G:$G)</f>
        <v>0</v>
      </c>
      <c r="AL1339">
        <f>SUMIF([1]销售店铺数!$B:$B,AD1339,[1]销售店铺数!$G:$G)</f>
        <v>0</v>
      </c>
      <c r="AM1339">
        <f>SUMIF([1]销售店铺数!$B:$B,AD1339,[1]销售店铺数!$G:$G)</f>
        <v>0</v>
      </c>
      <c r="AN1339" s="20">
        <f t="shared" si="336"/>
        <v>0</v>
      </c>
      <c r="AO1339" s="20">
        <f t="shared" si="337"/>
        <v>0</v>
      </c>
      <c r="AP1339" s="20">
        <f t="shared" si="338"/>
        <v>0</v>
      </c>
      <c r="AQ1339" s="12">
        <f t="shared" si="339"/>
        <v>0</v>
      </c>
      <c r="AR1339" s="20">
        <f t="shared" si="340"/>
        <v>0</v>
      </c>
      <c r="AS1339" s="20">
        <f t="shared" si="341"/>
        <v>0</v>
      </c>
    </row>
    <row r="1340" spans="1:45">
      <c r="A1340"/>
      <c r="B1340"/>
      <c r="C1340"/>
      <c r="D1340"/>
      <c r="E1340"/>
      <c r="F1340"/>
      <c r="G1340"/>
      <c r="H1340"/>
      <c r="I1340"/>
      <c r="J1340"/>
      <c r="K1340"/>
      <c r="L1340"/>
      <c r="M1340" s="8" t="str">
        <f>IF(ISERROR( VLOOKUP(AD1340,'[1]采购入库货量(公司仓库)'!$A:$I,9,FALSE)),"", VLOOKUP(AD1340,'[1]采购入库货量(公司仓库)'!$A:$I,9,FALSE))</f>
        <v/>
      </c>
      <c r="N1340" s="8" t="str">
        <f>IF(ISERROR( VLOOKUP(AD1340,[1]批发上市日期!$A:$F,6,FALSE)),"",  VLOOKUP(AD1340,[1]批发上市日期!$A:$F,6,FALSE))</f>
        <v/>
      </c>
      <c r="O1340" s="48">
        <f>IF(ISERROR(VLOOKUP(E1340&amp;G1340,'[1]采购入库货量(公司仓库)'!$A:$I,7,FALSE)),0,VLOOKUP(E1340&amp;G1340,'[1]采购入库货量(公司仓库)'!$A:$I,7,FALSE))</f>
        <v>0</v>
      </c>
      <c r="P1340" s="12">
        <f t="shared" si="326"/>
        <v>0</v>
      </c>
      <c r="Q1340" s="14">
        <f>IF(ISERROR(VLOOKUP(E1340&amp;G1340,'[1]采购入库货量(公司仓库)'!$A:$I,8,FALSE)),0,VLOOKUP(E1340&amp;G1340,'[1]采购入库货量(公司仓库)'!$A:$I,8,FALSE))</f>
        <v>0</v>
      </c>
      <c r="R1340" s="12">
        <f t="shared" si="327"/>
        <v>0</v>
      </c>
      <c r="S1340">
        <f>SUMIF([1]库存总量!$H:$H,E1340&amp;G1340,[1]库存总量!$G:$G)</f>
        <v>0</v>
      </c>
      <c r="T1340" s="12">
        <f t="shared" si="328"/>
        <v>0</v>
      </c>
      <c r="U1340">
        <f>SUMIFS([1]库存总量!$G:$G,[1]库存总量!$H:$H,E1340&amp;G1340,[1]库存总量!$A:$A,"B")</f>
        <v>0</v>
      </c>
      <c r="V1340" s="12">
        <f t="shared" si="329"/>
        <v>0</v>
      </c>
      <c r="W1340">
        <f>SUMIFS([1]库存总量!$G:$G,[1]库存总量!$H:$H,E1340&amp;G1340,[1]库存总量!$A:$A,"K")</f>
        <v>0</v>
      </c>
      <c r="X1340" s="12">
        <f t="shared" si="330"/>
        <v>0</v>
      </c>
      <c r="Y1340">
        <f t="shared" si="331"/>
        <v>0</v>
      </c>
      <c r="Z1340" s="12">
        <f t="shared" si="332"/>
        <v>0</v>
      </c>
      <c r="AA1340">
        <f>(IF(ISERROR((IF(ISERROR(VLOOKUP(E1340&amp;G1340,'[1]采购入库货量(公司仓库)'!$A:$H,7,FALSE)),0,VLOOKUP(E1340&amp;G1340,'[1]采购入库货量(公司仓库)'!$A:$H,7,FALSE)))*L1340-(IF(ISERROR(VLOOKUP(E1340&amp;G1340,'[1]采购入库货量(公司仓库)'!$A:$H,8,FALSE)),0,VLOOKUP(E1340&amp;G1340,'[1]采购入库货量(公司仓库)'!$A:$H,8,FALSE)))),0,(IF(ISERROR(VLOOKUP(E1340&amp;G1340,'[1]采购入库货量(公司仓库)'!$A:$H,7,FALSE)),0,VLOOKUP(E1340&amp;G1340,'[1]采购入库货量(公司仓库)'!$A:$H,7,FALSE)))*L1340-(IF(ISERROR(VLOOKUP(E1340&amp;G1340,'[1]采购入库货量(公司仓库)'!$A:$H,8,FALSE)),0,VLOOKUP(E1340&amp;G1340,'[1]采购入库货量(公司仓库)'!$A:$H,8,FALSE)))))</f>
        <v>0</v>
      </c>
      <c r="AB1340">
        <f>SUMIF([1]销售数据!$B:$B,E1340&amp;G1340,[1]销售数据!$G:$G)</f>
        <v>0</v>
      </c>
      <c r="AC1340" s="12">
        <f t="shared" si="333"/>
        <v>0</v>
      </c>
      <c r="AD1340" t="str">
        <f t="shared" si="334"/>
        <v/>
      </c>
      <c r="AE1340">
        <f>SUMIF([1]销售数据!$B:$B,AD1340,[1]销售数据!$L:$L)</f>
        <v>0</v>
      </c>
      <c r="AF1340">
        <f>SUMIF([1]销售数据!$B:$B,AD1340,[1]销售数据!$K:$K)</f>
        <v>0</v>
      </c>
      <c r="AG1340">
        <f>SUMIF([1]销售数据!$B:$B,AD1340,[1]销售数据!$J:$J)</f>
        <v>0</v>
      </c>
      <c r="AH1340">
        <f>SUMIF([1]销售数据!$B:$B,AD1340,[1]销售数据!$I:$I)</f>
        <v>0</v>
      </c>
      <c r="AI1340">
        <f>SUMIF([1]销售数据!$B:$B,AD1340,[1]销售数据!$H:$H)</f>
        <v>0</v>
      </c>
      <c r="AJ1340" s="20">
        <f t="shared" si="335"/>
        <v>0</v>
      </c>
      <c r="AK1340">
        <f>SUMIF([1]发货店铺数!$B:$B,AD1340,[1]发货店铺数!$G:$G)</f>
        <v>0</v>
      </c>
      <c r="AL1340">
        <f>SUMIF([1]销售店铺数!$B:$B,AD1340,[1]销售店铺数!$G:$G)</f>
        <v>0</v>
      </c>
      <c r="AM1340">
        <f>SUMIF([1]销售店铺数!$B:$B,AD1340,[1]销售店铺数!$G:$G)</f>
        <v>0</v>
      </c>
      <c r="AN1340" s="20">
        <f t="shared" si="336"/>
        <v>0</v>
      </c>
      <c r="AO1340" s="20">
        <f t="shared" si="337"/>
        <v>0</v>
      </c>
      <c r="AP1340" s="20">
        <f t="shared" si="338"/>
        <v>0</v>
      </c>
      <c r="AQ1340" s="12">
        <f t="shared" si="339"/>
        <v>0</v>
      </c>
      <c r="AR1340" s="20">
        <f t="shared" si="340"/>
        <v>0</v>
      </c>
      <c r="AS1340" s="20">
        <f t="shared" si="341"/>
        <v>0</v>
      </c>
    </row>
    <row r="1341" spans="1:45">
      <c r="A1341"/>
      <c r="B1341"/>
      <c r="C1341"/>
      <c r="D1341"/>
      <c r="E1341"/>
      <c r="F1341"/>
      <c r="G1341"/>
      <c r="H1341"/>
      <c r="I1341"/>
      <c r="J1341"/>
      <c r="K1341"/>
      <c r="L1341"/>
      <c r="M1341" s="8" t="str">
        <f>IF(ISERROR( VLOOKUP(AD1341,'[1]采购入库货量(公司仓库)'!$A:$I,9,FALSE)),"", VLOOKUP(AD1341,'[1]采购入库货量(公司仓库)'!$A:$I,9,FALSE))</f>
        <v/>
      </c>
      <c r="N1341" s="8" t="str">
        <f>IF(ISERROR( VLOOKUP(AD1341,[1]批发上市日期!$A:$F,6,FALSE)),"",  VLOOKUP(AD1341,[1]批发上市日期!$A:$F,6,FALSE))</f>
        <v/>
      </c>
      <c r="O1341" s="48">
        <f>IF(ISERROR(VLOOKUP(E1341&amp;G1341,'[1]采购入库货量(公司仓库)'!$A:$I,7,FALSE)),0,VLOOKUP(E1341&amp;G1341,'[1]采购入库货量(公司仓库)'!$A:$I,7,FALSE))</f>
        <v>0</v>
      </c>
      <c r="P1341" s="12">
        <f t="shared" si="326"/>
        <v>0</v>
      </c>
      <c r="Q1341" s="14">
        <f>IF(ISERROR(VLOOKUP(E1341&amp;G1341,'[1]采购入库货量(公司仓库)'!$A:$I,8,FALSE)),0,VLOOKUP(E1341&amp;G1341,'[1]采购入库货量(公司仓库)'!$A:$I,8,FALSE))</f>
        <v>0</v>
      </c>
      <c r="R1341" s="12">
        <f t="shared" si="327"/>
        <v>0</v>
      </c>
      <c r="S1341">
        <f>SUMIF([1]库存总量!$H:$H,E1341&amp;G1341,[1]库存总量!$G:$G)</f>
        <v>0</v>
      </c>
      <c r="T1341" s="12">
        <f t="shared" si="328"/>
        <v>0</v>
      </c>
      <c r="U1341">
        <f>SUMIFS([1]库存总量!$G:$G,[1]库存总量!$H:$H,E1341&amp;G1341,[1]库存总量!$A:$A,"B")</f>
        <v>0</v>
      </c>
      <c r="V1341" s="12">
        <f t="shared" si="329"/>
        <v>0</v>
      </c>
      <c r="W1341">
        <f>SUMIFS([1]库存总量!$G:$G,[1]库存总量!$H:$H,E1341&amp;G1341,[1]库存总量!$A:$A,"K")</f>
        <v>0</v>
      </c>
      <c r="X1341" s="12">
        <f t="shared" si="330"/>
        <v>0</v>
      </c>
      <c r="Y1341">
        <f t="shared" si="331"/>
        <v>0</v>
      </c>
      <c r="Z1341" s="12">
        <f t="shared" si="332"/>
        <v>0</v>
      </c>
      <c r="AA1341">
        <f>(IF(ISERROR((IF(ISERROR(VLOOKUP(E1341&amp;G1341,'[1]采购入库货量(公司仓库)'!$A:$H,7,FALSE)),0,VLOOKUP(E1341&amp;G1341,'[1]采购入库货量(公司仓库)'!$A:$H,7,FALSE)))*L1341-(IF(ISERROR(VLOOKUP(E1341&amp;G1341,'[1]采购入库货量(公司仓库)'!$A:$H,8,FALSE)),0,VLOOKUP(E1341&amp;G1341,'[1]采购入库货量(公司仓库)'!$A:$H,8,FALSE)))),0,(IF(ISERROR(VLOOKUP(E1341&amp;G1341,'[1]采购入库货量(公司仓库)'!$A:$H,7,FALSE)),0,VLOOKUP(E1341&amp;G1341,'[1]采购入库货量(公司仓库)'!$A:$H,7,FALSE)))*L1341-(IF(ISERROR(VLOOKUP(E1341&amp;G1341,'[1]采购入库货量(公司仓库)'!$A:$H,8,FALSE)),0,VLOOKUP(E1341&amp;G1341,'[1]采购入库货量(公司仓库)'!$A:$H,8,FALSE)))))</f>
        <v>0</v>
      </c>
      <c r="AB1341">
        <f>SUMIF([1]销售数据!$B:$B,E1341&amp;G1341,[1]销售数据!$G:$G)</f>
        <v>0</v>
      </c>
      <c r="AC1341" s="12">
        <f t="shared" si="333"/>
        <v>0</v>
      </c>
      <c r="AD1341" t="str">
        <f t="shared" si="334"/>
        <v/>
      </c>
      <c r="AE1341">
        <f>SUMIF([1]销售数据!$B:$B,AD1341,[1]销售数据!$L:$L)</f>
        <v>0</v>
      </c>
      <c r="AF1341">
        <f>SUMIF([1]销售数据!$B:$B,AD1341,[1]销售数据!$K:$K)</f>
        <v>0</v>
      </c>
      <c r="AG1341">
        <f>SUMIF([1]销售数据!$B:$B,AD1341,[1]销售数据!$J:$J)</f>
        <v>0</v>
      </c>
      <c r="AH1341">
        <f>SUMIF([1]销售数据!$B:$B,AD1341,[1]销售数据!$I:$I)</f>
        <v>0</v>
      </c>
      <c r="AI1341">
        <f>SUMIF([1]销售数据!$B:$B,AD1341,[1]销售数据!$H:$H)</f>
        <v>0</v>
      </c>
      <c r="AJ1341" s="20">
        <f t="shared" si="335"/>
        <v>0</v>
      </c>
      <c r="AK1341">
        <f>SUMIF([1]发货店铺数!$B:$B,AD1341,[1]发货店铺数!$G:$G)</f>
        <v>0</v>
      </c>
      <c r="AL1341">
        <f>SUMIF([1]销售店铺数!$B:$B,AD1341,[1]销售店铺数!$G:$G)</f>
        <v>0</v>
      </c>
      <c r="AM1341">
        <f>SUMIF([1]销售店铺数!$B:$B,AD1341,[1]销售店铺数!$G:$G)</f>
        <v>0</v>
      </c>
      <c r="AN1341" s="20">
        <f t="shared" si="336"/>
        <v>0</v>
      </c>
      <c r="AO1341" s="20">
        <f t="shared" si="337"/>
        <v>0</v>
      </c>
      <c r="AP1341" s="20">
        <f t="shared" si="338"/>
        <v>0</v>
      </c>
      <c r="AQ1341" s="12">
        <f t="shared" si="339"/>
        <v>0</v>
      </c>
      <c r="AR1341" s="20">
        <f t="shared" si="340"/>
        <v>0</v>
      </c>
      <c r="AS1341" s="20">
        <f t="shared" si="341"/>
        <v>0</v>
      </c>
    </row>
    <row r="1342" spans="1:45">
      <c r="A1342"/>
      <c r="B1342"/>
      <c r="C1342"/>
      <c r="D1342"/>
      <c r="E1342"/>
      <c r="F1342"/>
      <c r="G1342"/>
      <c r="H1342"/>
      <c r="I1342"/>
      <c r="J1342"/>
      <c r="K1342"/>
      <c r="L1342"/>
      <c r="M1342" s="8" t="str">
        <f>IF(ISERROR( VLOOKUP(AD1342,'[1]采购入库货量(公司仓库)'!$A:$I,9,FALSE)),"", VLOOKUP(AD1342,'[1]采购入库货量(公司仓库)'!$A:$I,9,FALSE))</f>
        <v/>
      </c>
      <c r="N1342" s="8" t="str">
        <f>IF(ISERROR( VLOOKUP(AD1342,[1]批发上市日期!$A:$F,6,FALSE)),"",  VLOOKUP(AD1342,[1]批发上市日期!$A:$F,6,FALSE))</f>
        <v/>
      </c>
      <c r="O1342" s="48">
        <f>IF(ISERROR(VLOOKUP(E1342&amp;G1342,'[1]采购入库货量(公司仓库)'!$A:$I,7,FALSE)),0,VLOOKUP(E1342&amp;G1342,'[1]采购入库货量(公司仓库)'!$A:$I,7,FALSE))</f>
        <v>0</v>
      </c>
      <c r="P1342" s="12">
        <f t="shared" si="326"/>
        <v>0</v>
      </c>
      <c r="Q1342" s="14">
        <f>IF(ISERROR(VLOOKUP(E1342&amp;G1342,'[1]采购入库货量(公司仓库)'!$A:$I,8,FALSE)),0,VLOOKUP(E1342&amp;G1342,'[1]采购入库货量(公司仓库)'!$A:$I,8,FALSE))</f>
        <v>0</v>
      </c>
      <c r="R1342" s="12">
        <f t="shared" si="327"/>
        <v>0</v>
      </c>
      <c r="S1342">
        <f>SUMIF([1]库存总量!$H:$H,E1342&amp;G1342,[1]库存总量!$G:$G)</f>
        <v>0</v>
      </c>
      <c r="T1342" s="12">
        <f t="shared" si="328"/>
        <v>0</v>
      </c>
      <c r="U1342">
        <f>SUMIFS([1]库存总量!$G:$G,[1]库存总量!$H:$H,E1342&amp;G1342,[1]库存总量!$A:$A,"B")</f>
        <v>0</v>
      </c>
      <c r="V1342" s="12">
        <f t="shared" si="329"/>
        <v>0</v>
      </c>
      <c r="W1342">
        <f>SUMIFS([1]库存总量!$G:$G,[1]库存总量!$H:$H,E1342&amp;G1342,[1]库存总量!$A:$A,"K")</f>
        <v>0</v>
      </c>
      <c r="X1342" s="12">
        <f t="shared" si="330"/>
        <v>0</v>
      </c>
      <c r="Y1342">
        <f t="shared" si="331"/>
        <v>0</v>
      </c>
      <c r="Z1342" s="12">
        <f t="shared" si="332"/>
        <v>0</v>
      </c>
      <c r="AA1342">
        <f>(IF(ISERROR((IF(ISERROR(VLOOKUP(E1342&amp;G1342,'[1]采购入库货量(公司仓库)'!$A:$H,7,FALSE)),0,VLOOKUP(E1342&amp;G1342,'[1]采购入库货量(公司仓库)'!$A:$H,7,FALSE)))*L1342-(IF(ISERROR(VLOOKUP(E1342&amp;G1342,'[1]采购入库货量(公司仓库)'!$A:$H,8,FALSE)),0,VLOOKUP(E1342&amp;G1342,'[1]采购入库货量(公司仓库)'!$A:$H,8,FALSE)))),0,(IF(ISERROR(VLOOKUP(E1342&amp;G1342,'[1]采购入库货量(公司仓库)'!$A:$H,7,FALSE)),0,VLOOKUP(E1342&amp;G1342,'[1]采购入库货量(公司仓库)'!$A:$H,7,FALSE)))*L1342-(IF(ISERROR(VLOOKUP(E1342&amp;G1342,'[1]采购入库货量(公司仓库)'!$A:$H,8,FALSE)),0,VLOOKUP(E1342&amp;G1342,'[1]采购入库货量(公司仓库)'!$A:$H,8,FALSE)))))</f>
        <v>0</v>
      </c>
      <c r="AB1342">
        <f>SUMIF([1]销售数据!$B:$B,E1342&amp;G1342,[1]销售数据!$G:$G)</f>
        <v>0</v>
      </c>
      <c r="AC1342" s="12">
        <f t="shared" si="333"/>
        <v>0</v>
      </c>
      <c r="AD1342" t="str">
        <f t="shared" si="334"/>
        <v/>
      </c>
      <c r="AE1342">
        <f>SUMIF([1]销售数据!$B:$B,AD1342,[1]销售数据!$L:$L)</f>
        <v>0</v>
      </c>
      <c r="AF1342">
        <f>SUMIF([1]销售数据!$B:$B,AD1342,[1]销售数据!$K:$K)</f>
        <v>0</v>
      </c>
      <c r="AG1342">
        <f>SUMIF([1]销售数据!$B:$B,AD1342,[1]销售数据!$J:$J)</f>
        <v>0</v>
      </c>
      <c r="AH1342">
        <f>SUMIF([1]销售数据!$B:$B,AD1342,[1]销售数据!$I:$I)</f>
        <v>0</v>
      </c>
      <c r="AI1342">
        <f>SUMIF([1]销售数据!$B:$B,AD1342,[1]销售数据!$H:$H)</f>
        <v>0</v>
      </c>
      <c r="AJ1342" s="20">
        <f t="shared" si="335"/>
        <v>0</v>
      </c>
      <c r="AK1342">
        <f>SUMIF([1]发货店铺数!$B:$B,AD1342,[1]发货店铺数!$G:$G)</f>
        <v>0</v>
      </c>
      <c r="AL1342">
        <f>SUMIF([1]销售店铺数!$B:$B,AD1342,[1]销售店铺数!$G:$G)</f>
        <v>0</v>
      </c>
      <c r="AM1342">
        <f>SUMIF([1]销售店铺数!$B:$B,AD1342,[1]销售店铺数!$G:$G)</f>
        <v>0</v>
      </c>
      <c r="AN1342" s="20">
        <f t="shared" si="336"/>
        <v>0</v>
      </c>
      <c r="AO1342" s="20">
        <f t="shared" si="337"/>
        <v>0</v>
      </c>
      <c r="AP1342" s="20">
        <f t="shared" si="338"/>
        <v>0</v>
      </c>
      <c r="AQ1342" s="12">
        <f t="shared" si="339"/>
        <v>0</v>
      </c>
      <c r="AR1342" s="20">
        <f t="shared" si="340"/>
        <v>0</v>
      </c>
      <c r="AS1342" s="20">
        <f t="shared" si="341"/>
        <v>0</v>
      </c>
    </row>
    <row r="1343" spans="1:45">
      <c r="A1343"/>
      <c r="B1343"/>
      <c r="C1343"/>
      <c r="D1343"/>
      <c r="E1343"/>
      <c r="F1343"/>
      <c r="G1343"/>
      <c r="H1343"/>
      <c r="I1343"/>
      <c r="J1343"/>
      <c r="K1343"/>
      <c r="L1343"/>
      <c r="M1343" s="8" t="str">
        <f>IF(ISERROR( VLOOKUP(AD1343,'[1]采购入库货量(公司仓库)'!$A:$I,9,FALSE)),"", VLOOKUP(AD1343,'[1]采购入库货量(公司仓库)'!$A:$I,9,FALSE))</f>
        <v/>
      </c>
      <c r="N1343" s="8" t="str">
        <f>IF(ISERROR( VLOOKUP(AD1343,[1]批发上市日期!$A:$F,6,FALSE)),"",  VLOOKUP(AD1343,[1]批发上市日期!$A:$F,6,FALSE))</f>
        <v/>
      </c>
      <c r="O1343" s="48">
        <f>IF(ISERROR(VLOOKUP(E1343&amp;G1343,'[1]采购入库货量(公司仓库)'!$A:$I,7,FALSE)),0,VLOOKUP(E1343&amp;G1343,'[1]采购入库货量(公司仓库)'!$A:$I,7,FALSE))</f>
        <v>0</v>
      </c>
      <c r="P1343" s="12">
        <f t="shared" si="326"/>
        <v>0</v>
      </c>
      <c r="Q1343" s="14">
        <f>IF(ISERROR(VLOOKUP(E1343&amp;G1343,'[1]采购入库货量(公司仓库)'!$A:$I,8,FALSE)),0,VLOOKUP(E1343&amp;G1343,'[1]采购入库货量(公司仓库)'!$A:$I,8,FALSE))</f>
        <v>0</v>
      </c>
      <c r="R1343" s="12">
        <f t="shared" si="327"/>
        <v>0</v>
      </c>
      <c r="S1343">
        <f>SUMIF([1]库存总量!$H:$H,E1343&amp;G1343,[1]库存总量!$G:$G)</f>
        <v>0</v>
      </c>
      <c r="T1343" s="12">
        <f t="shared" si="328"/>
        <v>0</v>
      </c>
      <c r="U1343">
        <f>SUMIFS([1]库存总量!$G:$G,[1]库存总量!$H:$H,E1343&amp;G1343,[1]库存总量!$A:$A,"B")</f>
        <v>0</v>
      </c>
      <c r="V1343" s="12">
        <f t="shared" si="329"/>
        <v>0</v>
      </c>
      <c r="W1343">
        <f>SUMIFS([1]库存总量!$G:$G,[1]库存总量!$H:$H,E1343&amp;G1343,[1]库存总量!$A:$A,"K")</f>
        <v>0</v>
      </c>
      <c r="X1343" s="12">
        <f t="shared" si="330"/>
        <v>0</v>
      </c>
      <c r="Y1343">
        <f t="shared" si="331"/>
        <v>0</v>
      </c>
      <c r="Z1343" s="12">
        <f t="shared" si="332"/>
        <v>0</v>
      </c>
      <c r="AA1343">
        <f>(IF(ISERROR((IF(ISERROR(VLOOKUP(E1343&amp;G1343,'[1]采购入库货量(公司仓库)'!$A:$H,7,FALSE)),0,VLOOKUP(E1343&amp;G1343,'[1]采购入库货量(公司仓库)'!$A:$H,7,FALSE)))*L1343-(IF(ISERROR(VLOOKUP(E1343&amp;G1343,'[1]采购入库货量(公司仓库)'!$A:$H,8,FALSE)),0,VLOOKUP(E1343&amp;G1343,'[1]采购入库货量(公司仓库)'!$A:$H,8,FALSE)))),0,(IF(ISERROR(VLOOKUP(E1343&amp;G1343,'[1]采购入库货量(公司仓库)'!$A:$H,7,FALSE)),0,VLOOKUP(E1343&amp;G1343,'[1]采购入库货量(公司仓库)'!$A:$H,7,FALSE)))*L1343-(IF(ISERROR(VLOOKUP(E1343&amp;G1343,'[1]采购入库货量(公司仓库)'!$A:$H,8,FALSE)),0,VLOOKUP(E1343&amp;G1343,'[1]采购入库货量(公司仓库)'!$A:$H,8,FALSE)))))</f>
        <v>0</v>
      </c>
      <c r="AB1343">
        <f>SUMIF([1]销售数据!$B:$B,E1343&amp;G1343,[1]销售数据!$G:$G)</f>
        <v>0</v>
      </c>
      <c r="AC1343" s="12">
        <f t="shared" si="333"/>
        <v>0</v>
      </c>
      <c r="AD1343" t="str">
        <f t="shared" si="334"/>
        <v/>
      </c>
      <c r="AE1343">
        <f>SUMIF([1]销售数据!$B:$B,AD1343,[1]销售数据!$L:$L)</f>
        <v>0</v>
      </c>
      <c r="AF1343">
        <f>SUMIF([1]销售数据!$B:$B,AD1343,[1]销售数据!$K:$K)</f>
        <v>0</v>
      </c>
      <c r="AG1343">
        <f>SUMIF([1]销售数据!$B:$B,AD1343,[1]销售数据!$J:$J)</f>
        <v>0</v>
      </c>
      <c r="AH1343">
        <f>SUMIF([1]销售数据!$B:$B,AD1343,[1]销售数据!$I:$I)</f>
        <v>0</v>
      </c>
      <c r="AI1343">
        <f>SUMIF([1]销售数据!$B:$B,AD1343,[1]销售数据!$H:$H)</f>
        <v>0</v>
      </c>
      <c r="AJ1343" s="20">
        <f t="shared" si="335"/>
        <v>0</v>
      </c>
      <c r="AK1343">
        <f>SUMIF([1]发货店铺数!$B:$B,AD1343,[1]发货店铺数!$G:$G)</f>
        <v>0</v>
      </c>
      <c r="AL1343">
        <f>SUMIF([1]销售店铺数!$B:$B,AD1343,[1]销售店铺数!$G:$G)</f>
        <v>0</v>
      </c>
      <c r="AM1343">
        <f>SUMIF([1]销售店铺数!$B:$B,AD1343,[1]销售店铺数!$G:$G)</f>
        <v>0</v>
      </c>
      <c r="AN1343" s="20">
        <f t="shared" si="336"/>
        <v>0</v>
      </c>
      <c r="AO1343" s="20">
        <f t="shared" si="337"/>
        <v>0</v>
      </c>
      <c r="AP1343" s="20">
        <f t="shared" si="338"/>
        <v>0</v>
      </c>
      <c r="AQ1343" s="12">
        <f t="shared" si="339"/>
        <v>0</v>
      </c>
      <c r="AR1343" s="20">
        <f t="shared" si="340"/>
        <v>0</v>
      </c>
      <c r="AS1343" s="20">
        <f t="shared" si="341"/>
        <v>0</v>
      </c>
    </row>
    <row r="1344" spans="1:45">
      <c r="A1344"/>
      <c r="B1344"/>
      <c r="C1344"/>
      <c r="D1344"/>
      <c r="E1344"/>
      <c r="F1344"/>
      <c r="G1344"/>
      <c r="H1344"/>
      <c r="I1344"/>
      <c r="J1344"/>
      <c r="K1344"/>
      <c r="L1344"/>
      <c r="M1344" s="8" t="str">
        <f>IF(ISERROR( VLOOKUP(AD1344,'[1]采购入库货量(公司仓库)'!$A:$I,9,FALSE)),"", VLOOKUP(AD1344,'[1]采购入库货量(公司仓库)'!$A:$I,9,FALSE))</f>
        <v/>
      </c>
      <c r="N1344" s="8" t="str">
        <f>IF(ISERROR( VLOOKUP(AD1344,[1]批发上市日期!$A:$F,6,FALSE)),"",  VLOOKUP(AD1344,[1]批发上市日期!$A:$F,6,FALSE))</f>
        <v/>
      </c>
      <c r="O1344" s="48">
        <f>IF(ISERROR(VLOOKUP(E1344&amp;G1344,'[1]采购入库货量(公司仓库)'!$A:$I,7,FALSE)),0,VLOOKUP(E1344&amp;G1344,'[1]采购入库货量(公司仓库)'!$A:$I,7,FALSE))</f>
        <v>0</v>
      </c>
      <c r="P1344" s="12">
        <f t="shared" si="326"/>
        <v>0</v>
      </c>
      <c r="Q1344" s="14">
        <f>IF(ISERROR(VLOOKUP(E1344&amp;G1344,'[1]采购入库货量(公司仓库)'!$A:$I,8,FALSE)),0,VLOOKUP(E1344&amp;G1344,'[1]采购入库货量(公司仓库)'!$A:$I,8,FALSE))</f>
        <v>0</v>
      </c>
      <c r="R1344" s="12">
        <f t="shared" si="327"/>
        <v>0</v>
      </c>
      <c r="S1344">
        <f>SUMIF([1]库存总量!$H:$H,E1344&amp;G1344,[1]库存总量!$G:$G)</f>
        <v>0</v>
      </c>
      <c r="T1344" s="12">
        <f t="shared" si="328"/>
        <v>0</v>
      </c>
      <c r="U1344">
        <f>SUMIFS([1]库存总量!$G:$G,[1]库存总量!$H:$H,E1344&amp;G1344,[1]库存总量!$A:$A,"B")</f>
        <v>0</v>
      </c>
      <c r="V1344" s="12">
        <f t="shared" si="329"/>
        <v>0</v>
      </c>
      <c r="W1344">
        <f>SUMIFS([1]库存总量!$G:$G,[1]库存总量!$H:$H,E1344&amp;G1344,[1]库存总量!$A:$A,"K")</f>
        <v>0</v>
      </c>
      <c r="X1344" s="12">
        <f t="shared" si="330"/>
        <v>0</v>
      </c>
      <c r="Y1344">
        <f t="shared" si="331"/>
        <v>0</v>
      </c>
      <c r="Z1344" s="12">
        <f t="shared" si="332"/>
        <v>0</v>
      </c>
      <c r="AA1344">
        <f>(IF(ISERROR((IF(ISERROR(VLOOKUP(E1344&amp;G1344,'[1]采购入库货量(公司仓库)'!$A:$H,7,FALSE)),0,VLOOKUP(E1344&amp;G1344,'[1]采购入库货量(公司仓库)'!$A:$H,7,FALSE)))*L1344-(IF(ISERROR(VLOOKUP(E1344&amp;G1344,'[1]采购入库货量(公司仓库)'!$A:$H,8,FALSE)),0,VLOOKUP(E1344&amp;G1344,'[1]采购入库货量(公司仓库)'!$A:$H,8,FALSE)))),0,(IF(ISERROR(VLOOKUP(E1344&amp;G1344,'[1]采购入库货量(公司仓库)'!$A:$H,7,FALSE)),0,VLOOKUP(E1344&amp;G1344,'[1]采购入库货量(公司仓库)'!$A:$H,7,FALSE)))*L1344-(IF(ISERROR(VLOOKUP(E1344&amp;G1344,'[1]采购入库货量(公司仓库)'!$A:$H,8,FALSE)),0,VLOOKUP(E1344&amp;G1344,'[1]采购入库货量(公司仓库)'!$A:$H,8,FALSE)))))</f>
        <v>0</v>
      </c>
      <c r="AB1344">
        <f>SUMIF([1]销售数据!$B:$B,E1344&amp;G1344,[1]销售数据!$G:$G)</f>
        <v>0</v>
      </c>
      <c r="AC1344" s="12">
        <f t="shared" si="333"/>
        <v>0</v>
      </c>
      <c r="AD1344" t="str">
        <f t="shared" si="334"/>
        <v/>
      </c>
      <c r="AE1344">
        <f>SUMIF([1]销售数据!$B:$B,AD1344,[1]销售数据!$L:$L)</f>
        <v>0</v>
      </c>
      <c r="AF1344">
        <f>SUMIF([1]销售数据!$B:$B,AD1344,[1]销售数据!$K:$K)</f>
        <v>0</v>
      </c>
      <c r="AG1344">
        <f>SUMIF([1]销售数据!$B:$B,AD1344,[1]销售数据!$J:$J)</f>
        <v>0</v>
      </c>
      <c r="AH1344">
        <f>SUMIF([1]销售数据!$B:$B,AD1344,[1]销售数据!$I:$I)</f>
        <v>0</v>
      </c>
      <c r="AI1344">
        <f>SUMIF([1]销售数据!$B:$B,AD1344,[1]销售数据!$H:$H)</f>
        <v>0</v>
      </c>
      <c r="AJ1344" s="20">
        <f t="shared" si="335"/>
        <v>0</v>
      </c>
      <c r="AK1344">
        <f>SUMIF([1]发货店铺数!$B:$B,AD1344,[1]发货店铺数!$G:$G)</f>
        <v>0</v>
      </c>
      <c r="AL1344">
        <f>SUMIF([1]销售店铺数!$B:$B,AD1344,[1]销售店铺数!$G:$G)</f>
        <v>0</v>
      </c>
      <c r="AM1344">
        <f>SUMIF([1]销售店铺数!$B:$B,AD1344,[1]销售店铺数!$G:$G)</f>
        <v>0</v>
      </c>
      <c r="AN1344" s="20">
        <f t="shared" si="336"/>
        <v>0</v>
      </c>
      <c r="AO1344" s="20">
        <f t="shared" si="337"/>
        <v>0</v>
      </c>
      <c r="AP1344" s="20">
        <f t="shared" si="338"/>
        <v>0</v>
      </c>
      <c r="AQ1344" s="12">
        <f t="shared" si="339"/>
        <v>0</v>
      </c>
      <c r="AR1344" s="20">
        <f t="shared" si="340"/>
        <v>0</v>
      </c>
      <c r="AS1344" s="20">
        <f t="shared" si="341"/>
        <v>0</v>
      </c>
    </row>
    <row r="1345" spans="1:45">
      <c r="A1345"/>
      <c r="B1345"/>
      <c r="C1345"/>
      <c r="D1345"/>
      <c r="E1345"/>
      <c r="F1345"/>
      <c r="G1345"/>
      <c r="H1345"/>
      <c r="I1345"/>
      <c r="J1345"/>
      <c r="K1345"/>
      <c r="L1345"/>
      <c r="M1345" s="8" t="str">
        <f>IF(ISERROR( VLOOKUP(AD1345,'[1]采购入库货量(公司仓库)'!$A:$I,9,FALSE)),"", VLOOKUP(AD1345,'[1]采购入库货量(公司仓库)'!$A:$I,9,FALSE))</f>
        <v/>
      </c>
      <c r="N1345" s="8" t="str">
        <f>IF(ISERROR( VLOOKUP(AD1345,[1]批发上市日期!$A:$F,6,FALSE)),"",  VLOOKUP(AD1345,[1]批发上市日期!$A:$F,6,FALSE))</f>
        <v/>
      </c>
      <c r="O1345" s="48">
        <f>IF(ISERROR(VLOOKUP(E1345&amp;G1345,'[1]采购入库货量(公司仓库)'!$A:$I,7,FALSE)),0,VLOOKUP(E1345&amp;G1345,'[1]采购入库货量(公司仓库)'!$A:$I,7,FALSE))</f>
        <v>0</v>
      </c>
      <c r="P1345" s="12">
        <f t="shared" si="326"/>
        <v>0</v>
      </c>
      <c r="Q1345" s="14">
        <f>IF(ISERROR(VLOOKUP(E1345&amp;G1345,'[1]采购入库货量(公司仓库)'!$A:$I,8,FALSE)),0,VLOOKUP(E1345&amp;G1345,'[1]采购入库货量(公司仓库)'!$A:$I,8,FALSE))</f>
        <v>0</v>
      </c>
      <c r="R1345" s="12">
        <f t="shared" si="327"/>
        <v>0</v>
      </c>
      <c r="S1345">
        <f>SUMIF([1]库存总量!$H:$H,E1345&amp;G1345,[1]库存总量!$G:$G)</f>
        <v>0</v>
      </c>
      <c r="T1345" s="12">
        <f t="shared" si="328"/>
        <v>0</v>
      </c>
      <c r="U1345">
        <f>SUMIFS([1]库存总量!$G:$G,[1]库存总量!$H:$H,E1345&amp;G1345,[1]库存总量!$A:$A,"B")</f>
        <v>0</v>
      </c>
      <c r="V1345" s="12">
        <f t="shared" si="329"/>
        <v>0</v>
      </c>
      <c r="W1345">
        <f>SUMIFS([1]库存总量!$G:$G,[1]库存总量!$H:$H,E1345&amp;G1345,[1]库存总量!$A:$A,"K")</f>
        <v>0</v>
      </c>
      <c r="X1345" s="12">
        <f t="shared" si="330"/>
        <v>0</v>
      </c>
      <c r="Y1345">
        <f t="shared" si="331"/>
        <v>0</v>
      </c>
      <c r="Z1345" s="12">
        <f t="shared" si="332"/>
        <v>0</v>
      </c>
      <c r="AA1345">
        <f>(IF(ISERROR((IF(ISERROR(VLOOKUP(E1345&amp;G1345,'[1]采购入库货量(公司仓库)'!$A:$H,7,FALSE)),0,VLOOKUP(E1345&amp;G1345,'[1]采购入库货量(公司仓库)'!$A:$H,7,FALSE)))*L1345-(IF(ISERROR(VLOOKUP(E1345&amp;G1345,'[1]采购入库货量(公司仓库)'!$A:$H,8,FALSE)),0,VLOOKUP(E1345&amp;G1345,'[1]采购入库货量(公司仓库)'!$A:$H,8,FALSE)))),0,(IF(ISERROR(VLOOKUP(E1345&amp;G1345,'[1]采购入库货量(公司仓库)'!$A:$H,7,FALSE)),0,VLOOKUP(E1345&amp;G1345,'[1]采购入库货量(公司仓库)'!$A:$H,7,FALSE)))*L1345-(IF(ISERROR(VLOOKUP(E1345&amp;G1345,'[1]采购入库货量(公司仓库)'!$A:$H,8,FALSE)),0,VLOOKUP(E1345&amp;G1345,'[1]采购入库货量(公司仓库)'!$A:$H,8,FALSE)))))</f>
        <v>0</v>
      </c>
      <c r="AB1345">
        <f>SUMIF([1]销售数据!$B:$B,E1345&amp;G1345,[1]销售数据!$G:$G)</f>
        <v>0</v>
      </c>
      <c r="AC1345" s="12">
        <f t="shared" si="333"/>
        <v>0</v>
      </c>
      <c r="AD1345" t="str">
        <f t="shared" si="334"/>
        <v/>
      </c>
      <c r="AE1345">
        <f>SUMIF([1]销售数据!$B:$B,AD1345,[1]销售数据!$L:$L)</f>
        <v>0</v>
      </c>
      <c r="AF1345">
        <f>SUMIF([1]销售数据!$B:$B,AD1345,[1]销售数据!$K:$K)</f>
        <v>0</v>
      </c>
      <c r="AG1345">
        <f>SUMIF([1]销售数据!$B:$B,AD1345,[1]销售数据!$J:$J)</f>
        <v>0</v>
      </c>
      <c r="AH1345">
        <f>SUMIF([1]销售数据!$B:$B,AD1345,[1]销售数据!$I:$I)</f>
        <v>0</v>
      </c>
      <c r="AI1345">
        <f>SUMIF([1]销售数据!$B:$B,AD1345,[1]销售数据!$H:$H)</f>
        <v>0</v>
      </c>
      <c r="AJ1345" s="20">
        <f t="shared" si="335"/>
        <v>0</v>
      </c>
      <c r="AK1345">
        <f>SUMIF([1]发货店铺数!$B:$B,AD1345,[1]发货店铺数!$G:$G)</f>
        <v>0</v>
      </c>
      <c r="AL1345">
        <f>SUMIF([1]销售店铺数!$B:$B,AD1345,[1]销售店铺数!$G:$G)</f>
        <v>0</v>
      </c>
      <c r="AM1345">
        <f>SUMIF([1]销售店铺数!$B:$B,AD1345,[1]销售店铺数!$G:$G)</f>
        <v>0</v>
      </c>
      <c r="AN1345" s="20">
        <f t="shared" si="336"/>
        <v>0</v>
      </c>
      <c r="AO1345" s="20">
        <f t="shared" si="337"/>
        <v>0</v>
      </c>
      <c r="AP1345" s="20">
        <f t="shared" si="338"/>
        <v>0</v>
      </c>
      <c r="AQ1345" s="12">
        <f t="shared" si="339"/>
        <v>0</v>
      </c>
      <c r="AR1345" s="20">
        <f t="shared" si="340"/>
        <v>0</v>
      </c>
      <c r="AS1345" s="20">
        <f t="shared" si="341"/>
        <v>0</v>
      </c>
    </row>
    <row r="1346" spans="1:45">
      <c r="A1346"/>
      <c r="B1346"/>
      <c r="C1346"/>
      <c r="D1346"/>
      <c r="E1346"/>
      <c r="F1346"/>
      <c r="G1346"/>
      <c r="H1346"/>
      <c r="I1346"/>
      <c r="J1346"/>
      <c r="K1346"/>
      <c r="L1346"/>
      <c r="M1346" s="8" t="str">
        <f>IF(ISERROR( VLOOKUP(AD1346,'[1]采购入库货量(公司仓库)'!$A:$I,9,FALSE)),"", VLOOKUP(AD1346,'[1]采购入库货量(公司仓库)'!$A:$I,9,FALSE))</f>
        <v/>
      </c>
      <c r="N1346" s="8" t="str">
        <f>IF(ISERROR( VLOOKUP(AD1346,[1]批发上市日期!$A:$F,6,FALSE)),"",  VLOOKUP(AD1346,[1]批发上市日期!$A:$F,6,FALSE))</f>
        <v/>
      </c>
      <c r="O1346" s="48">
        <f>IF(ISERROR(VLOOKUP(E1346&amp;G1346,'[1]采购入库货量(公司仓库)'!$A:$I,7,FALSE)),0,VLOOKUP(E1346&amp;G1346,'[1]采购入库货量(公司仓库)'!$A:$I,7,FALSE))</f>
        <v>0</v>
      </c>
      <c r="P1346" s="12">
        <f t="shared" si="326"/>
        <v>0</v>
      </c>
      <c r="Q1346" s="14">
        <f>IF(ISERROR(VLOOKUP(E1346&amp;G1346,'[1]采购入库货量(公司仓库)'!$A:$I,8,FALSE)),0,VLOOKUP(E1346&amp;G1346,'[1]采购入库货量(公司仓库)'!$A:$I,8,FALSE))</f>
        <v>0</v>
      </c>
      <c r="R1346" s="12">
        <f t="shared" si="327"/>
        <v>0</v>
      </c>
      <c r="S1346">
        <f>SUMIF([1]库存总量!$H:$H,E1346&amp;G1346,[1]库存总量!$G:$G)</f>
        <v>0</v>
      </c>
      <c r="T1346" s="12">
        <f t="shared" si="328"/>
        <v>0</v>
      </c>
      <c r="U1346">
        <f>SUMIFS([1]库存总量!$G:$G,[1]库存总量!$H:$H,E1346&amp;G1346,[1]库存总量!$A:$A,"B")</f>
        <v>0</v>
      </c>
      <c r="V1346" s="12">
        <f t="shared" si="329"/>
        <v>0</v>
      </c>
      <c r="W1346">
        <f>SUMIFS([1]库存总量!$G:$G,[1]库存总量!$H:$H,E1346&amp;G1346,[1]库存总量!$A:$A,"K")</f>
        <v>0</v>
      </c>
      <c r="X1346" s="12">
        <f t="shared" si="330"/>
        <v>0</v>
      </c>
      <c r="Y1346">
        <f t="shared" si="331"/>
        <v>0</v>
      </c>
      <c r="Z1346" s="12">
        <f t="shared" si="332"/>
        <v>0</v>
      </c>
      <c r="AA1346">
        <f>(IF(ISERROR((IF(ISERROR(VLOOKUP(E1346&amp;G1346,'[1]采购入库货量(公司仓库)'!$A:$H,7,FALSE)),0,VLOOKUP(E1346&amp;G1346,'[1]采购入库货量(公司仓库)'!$A:$H,7,FALSE)))*L1346-(IF(ISERROR(VLOOKUP(E1346&amp;G1346,'[1]采购入库货量(公司仓库)'!$A:$H,8,FALSE)),0,VLOOKUP(E1346&amp;G1346,'[1]采购入库货量(公司仓库)'!$A:$H,8,FALSE)))),0,(IF(ISERROR(VLOOKUP(E1346&amp;G1346,'[1]采购入库货量(公司仓库)'!$A:$H,7,FALSE)),0,VLOOKUP(E1346&amp;G1346,'[1]采购入库货量(公司仓库)'!$A:$H,7,FALSE)))*L1346-(IF(ISERROR(VLOOKUP(E1346&amp;G1346,'[1]采购入库货量(公司仓库)'!$A:$H,8,FALSE)),0,VLOOKUP(E1346&amp;G1346,'[1]采购入库货量(公司仓库)'!$A:$H,8,FALSE)))))</f>
        <v>0</v>
      </c>
      <c r="AB1346">
        <f>SUMIF([1]销售数据!$B:$B,E1346&amp;G1346,[1]销售数据!$G:$G)</f>
        <v>0</v>
      </c>
      <c r="AC1346" s="12">
        <f t="shared" si="333"/>
        <v>0</v>
      </c>
      <c r="AD1346" t="str">
        <f t="shared" si="334"/>
        <v/>
      </c>
      <c r="AE1346">
        <f>SUMIF([1]销售数据!$B:$B,AD1346,[1]销售数据!$L:$L)</f>
        <v>0</v>
      </c>
      <c r="AF1346">
        <f>SUMIF([1]销售数据!$B:$B,AD1346,[1]销售数据!$K:$K)</f>
        <v>0</v>
      </c>
      <c r="AG1346">
        <f>SUMIF([1]销售数据!$B:$B,AD1346,[1]销售数据!$J:$J)</f>
        <v>0</v>
      </c>
      <c r="AH1346">
        <f>SUMIF([1]销售数据!$B:$B,AD1346,[1]销售数据!$I:$I)</f>
        <v>0</v>
      </c>
      <c r="AI1346">
        <f>SUMIF([1]销售数据!$B:$B,AD1346,[1]销售数据!$H:$H)</f>
        <v>0</v>
      </c>
      <c r="AJ1346" s="20">
        <f t="shared" si="335"/>
        <v>0</v>
      </c>
      <c r="AK1346">
        <f>SUMIF([1]发货店铺数!$B:$B,AD1346,[1]发货店铺数!$G:$G)</f>
        <v>0</v>
      </c>
      <c r="AL1346">
        <f>SUMIF([1]销售店铺数!$B:$B,AD1346,[1]销售店铺数!$G:$G)</f>
        <v>0</v>
      </c>
      <c r="AM1346">
        <f>SUMIF([1]销售店铺数!$B:$B,AD1346,[1]销售店铺数!$G:$G)</f>
        <v>0</v>
      </c>
      <c r="AN1346" s="20">
        <f t="shared" si="336"/>
        <v>0</v>
      </c>
      <c r="AO1346" s="20">
        <f t="shared" si="337"/>
        <v>0</v>
      </c>
      <c r="AP1346" s="20">
        <f t="shared" si="338"/>
        <v>0</v>
      </c>
      <c r="AQ1346" s="12">
        <f t="shared" si="339"/>
        <v>0</v>
      </c>
      <c r="AR1346" s="20">
        <f t="shared" si="340"/>
        <v>0</v>
      </c>
      <c r="AS1346" s="20">
        <f t="shared" si="341"/>
        <v>0</v>
      </c>
    </row>
    <row r="1347" spans="1:45">
      <c r="A1347"/>
      <c r="B1347"/>
      <c r="C1347"/>
      <c r="D1347"/>
      <c r="E1347"/>
      <c r="F1347"/>
      <c r="G1347"/>
      <c r="H1347"/>
      <c r="I1347"/>
      <c r="J1347"/>
      <c r="K1347"/>
      <c r="L1347"/>
      <c r="M1347" s="8" t="str">
        <f>IF(ISERROR( VLOOKUP(AD1347,'[1]采购入库货量(公司仓库)'!$A:$I,9,FALSE)),"", VLOOKUP(AD1347,'[1]采购入库货量(公司仓库)'!$A:$I,9,FALSE))</f>
        <v/>
      </c>
      <c r="N1347" s="8" t="str">
        <f>IF(ISERROR( VLOOKUP(AD1347,[1]批发上市日期!$A:$F,6,FALSE)),"",  VLOOKUP(AD1347,[1]批发上市日期!$A:$F,6,FALSE))</f>
        <v/>
      </c>
      <c r="O1347" s="48">
        <f>IF(ISERROR(VLOOKUP(E1347&amp;G1347,'[1]采购入库货量(公司仓库)'!$A:$I,7,FALSE)),0,VLOOKUP(E1347&amp;G1347,'[1]采购入库货量(公司仓库)'!$A:$I,7,FALSE))</f>
        <v>0</v>
      </c>
      <c r="P1347" s="12">
        <f t="shared" si="326"/>
        <v>0</v>
      </c>
      <c r="Q1347" s="14">
        <f>IF(ISERROR(VLOOKUP(E1347&amp;G1347,'[1]采购入库货量(公司仓库)'!$A:$I,8,FALSE)),0,VLOOKUP(E1347&amp;G1347,'[1]采购入库货量(公司仓库)'!$A:$I,8,FALSE))</f>
        <v>0</v>
      </c>
      <c r="R1347" s="12">
        <f t="shared" si="327"/>
        <v>0</v>
      </c>
      <c r="S1347">
        <f>SUMIF([1]库存总量!$H:$H,E1347&amp;G1347,[1]库存总量!$G:$G)</f>
        <v>0</v>
      </c>
      <c r="T1347" s="12">
        <f t="shared" si="328"/>
        <v>0</v>
      </c>
      <c r="U1347">
        <f>SUMIFS([1]库存总量!$G:$G,[1]库存总量!$H:$H,E1347&amp;G1347,[1]库存总量!$A:$A,"B")</f>
        <v>0</v>
      </c>
      <c r="V1347" s="12">
        <f t="shared" si="329"/>
        <v>0</v>
      </c>
      <c r="W1347">
        <f>SUMIFS([1]库存总量!$G:$G,[1]库存总量!$H:$H,E1347&amp;G1347,[1]库存总量!$A:$A,"K")</f>
        <v>0</v>
      </c>
      <c r="X1347" s="12">
        <f t="shared" si="330"/>
        <v>0</v>
      </c>
      <c r="Y1347">
        <f t="shared" si="331"/>
        <v>0</v>
      </c>
      <c r="Z1347" s="12">
        <f t="shared" si="332"/>
        <v>0</v>
      </c>
      <c r="AA1347">
        <f>(IF(ISERROR((IF(ISERROR(VLOOKUP(E1347&amp;G1347,'[1]采购入库货量(公司仓库)'!$A:$H,7,FALSE)),0,VLOOKUP(E1347&amp;G1347,'[1]采购入库货量(公司仓库)'!$A:$H,7,FALSE)))*L1347-(IF(ISERROR(VLOOKUP(E1347&amp;G1347,'[1]采购入库货量(公司仓库)'!$A:$H,8,FALSE)),0,VLOOKUP(E1347&amp;G1347,'[1]采购入库货量(公司仓库)'!$A:$H,8,FALSE)))),0,(IF(ISERROR(VLOOKUP(E1347&amp;G1347,'[1]采购入库货量(公司仓库)'!$A:$H,7,FALSE)),0,VLOOKUP(E1347&amp;G1347,'[1]采购入库货量(公司仓库)'!$A:$H,7,FALSE)))*L1347-(IF(ISERROR(VLOOKUP(E1347&amp;G1347,'[1]采购入库货量(公司仓库)'!$A:$H,8,FALSE)),0,VLOOKUP(E1347&amp;G1347,'[1]采购入库货量(公司仓库)'!$A:$H,8,FALSE)))))</f>
        <v>0</v>
      </c>
      <c r="AB1347">
        <f>SUMIF([1]销售数据!$B:$B,E1347&amp;G1347,[1]销售数据!$G:$G)</f>
        <v>0</v>
      </c>
      <c r="AC1347" s="12">
        <f t="shared" si="333"/>
        <v>0</v>
      </c>
      <c r="AD1347" t="str">
        <f t="shared" si="334"/>
        <v/>
      </c>
      <c r="AE1347">
        <f>SUMIF([1]销售数据!$B:$B,AD1347,[1]销售数据!$L:$L)</f>
        <v>0</v>
      </c>
      <c r="AF1347">
        <f>SUMIF([1]销售数据!$B:$B,AD1347,[1]销售数据!$K:$K)</f>
        <v>0</v>
      </c>
      <c r="AG1347">
        <f>SUMIF([1]销售数据!$B:$B,AD1347,[1]销售数据!$J:$J)</f>
        <v>0</v>
      </c>
      <c r="AH1347">
        <f>SUMIF([1]销售数据!$B:$B,AD1347,[1]销售数据!$I:$I)</f>
        <v>0</v>
      </c>
      <c r="AI1347">
        <f>SUMIF([1]销售数据!$B:$B,AD1347,[1]销售数据!$H:$H)</f>
        <v>0</v>
      </c>
      <c r="AJ1347" s="20">
        <f t="shared" si="335"/>
        <v>0</v>
      </c>
      <c r="AK1347">
        <f>SUMIF([1]发货店铺数!$B:$B,AD1347,[1]发货店铺数!$G:$G)</f>
        <v>0</v>
      </c>
      <c r="AL1347">
        <f>SUMIF([1]销售店铺数!$B:$B,AD1347,[1]销售店铺数!$G:$G)</f>
        <v>0</v>
      </c>
      <c r="AM1347">
        <f>SUMIF([1]销售店铺数!$B:$B,AD1347,[1]销售店铺数!$G:$G)</f>
        <v>0</v>
      </c>
      <c r="AN1347" s="20">
        <f t="shared" si="336"/>
        <v>0</v>
      </c>
      <c r="AO1347" s="20">
        <f t="shared" si="337"/>
        <v>0</v>
      </c>
      <c r="AP1347" s="20">
        <f t="shared" si="338"/>
        <v>0</v>
      </c>
      <c r="AQ1347" s="12">
        <f t="shared" si="339"/>
        <v>0</v>
      </c>
      <c r="AR1347" s="20">
        <f t="shared" si="340"/>
        <v>0</v>
      </c>
      <c r="AS1347" s="20">
        <f t="shared" si="341"/>
        <v>0</v>
      </c>
    </row>
    <row r="1348" spans="1:45">
      <c r="A1348"/>
      <c r="B1348"/>
      <c r="C1348"/>
      <c r="D1348"/>
      <c r="E1348"/>
      <c r="F1348"/>
      <c r="G1348"/>
      <c r="H1348"/>
      <c r="I1348"/>
      <c r="J1348"/>
      <c r="K1348"/>
      <c r="L1348"/>
      <c r="M1348" s="8" t="str">
        <f>IF(ISERROR( VLOOKUP(AD1348,'[1]采购入库货量(公司仓库)'!$A:$I,9,FALSE)),"", VLOOKUP(AD1348,'[1]采购入库货量(公司仓库)'!$A:$I,9,FALSE))</f>
        <v/>
      </c>
      <c r="N1348" s="8" t="str">
        <f>IF(ISERROR( VLOOKUP(AD1348,[1]批发上市日期!$A:$F,6,FALSE)),"",  VLOOKUP(AD1348,[1]批发上市日期!$A:$F,6,FALSE))</f>
        <v/>
      </c>
      <c r="O1348" s="48">
        <f>IF(ISERROR(VLOOKUP(E1348&amp;G1348,'[1]采购入库货量(公司仓库)'!$A:$I,7,FALSE)),0,VLOOKUP(E1348&amp;G1348,'[1]采购入库货量(公司仓库)'!$A:$I,7,FALSE))</f>
        <v>0</v>
      </c>
      <c r="P1348" s="12">
        <f t="shared" si="326"/>
        <v>0</v>
      </c>
      <c r="Q1348" s="14">
        <f>IF(ISERROR(VLOOKUP(E1348&amp;G1348,'[1]采购入库货量(公司仓库)'!$A:$I,8,FALSE)),0,VLOOKUP(E1348&amp;G1348,'[1]采购入库货量(公司仓库)'!$A:$I,8,FALSE))</f>
        <v>0</v>
      </c>
      <c r="R1348" s="12">
        <f t="shared" si="327"/>
        <v>0</v>
      </c>
      <c r="S1348">
        <f>SUMIF([1]库存总量!$H:$H,E1348&amp;G1348,[1]库存总量!$G:$G)</f>
        <v>0</v>
      </c>
      <c r="T1348" s="12">
        <f t="shared" si="328"/>
        <v>0</v>
      </c>
      <c r="U1348">
        <f>SUMIFS([1]库存总量!$G:$G,[1]库存总量!$H:$H,E1348&amp;G1348,[1]库存总量!$A:$A,"B")</f>
        <v>0</v>
      </c>
      <c r="V1348" s="12">
        <f t="shared" si="329"/>
        <v>0</v>
      </c>
      <c r="W1348">
        <f>SUMIFS([1]库存总量!$G:$G,[1]库存总量!$H:$H,E1348&amp;G1348,[1]库存总量!$A:$A,"K")</f>
        <v>0</v>
      </c>
      <c r="X1348" s="12">
        <f t="shared" si="330"/>
        <v>0</v>
      </c>
      <c r="Y1348">
        <f t="shared" si="331"/>
        <v>0</v>
      </c>
      <c r="Z1348" s="12">
        <f t="shared" si="332"/>
        <v>0</v>
      </c>
      <c r="AA1348">
        <f>(IF(ISERROR((IF(ISERROR(VLOOKUP(E1348&amp;G1348,'[1]采购入库货量(公司仓库)'!$A:$H,7,FALSE)),0,VLOOKUP(E1348&amp;G1348,'[1]采购入库货量(公司仓库)'!$A:$H,7,FALSE)))*L1348-(IF(ISERROR(VLOOKUP(E1348&amp;G1348,'[1]采购入库货量(公司仓库)'!$A:$H,8,FALSE)),0,VLOOKUP(E1348&amp;G1348,'[1]采购入库货量(公司仓库)'!$A:$H,8,FALSE)))),0,(IF(ISERROR(VLOOKUP(E1348&amp;G1348,'[1]采购入库货量(公司仓库)'!$A:$H,7,FALSE)),0,VLOOKUP(E1348&amp;G1348,'[1]采购入库货量(公司仓库)'!$A:$H,7,FALSE)))*L1348-(IF(ISERROR(VLOOKUP(E1348&amp;G1348,'[1]采购入库货量(公司仓库)'!$A:$H,8,FALSE)),0,VLOOKUP(E1348&amp;G1348,'[1]采购入库货量(公司仓库)'!$A:$H,8,FALSE)))))</f>
        <v>0</v>
      </c>
      <c r="AB1348">
        <f>SUMIF([1]销售数据!$B:$B,E1348&amp;G1348,[1]销售数据!$G:$G)</f>
        <v>0</v>
      </c>
      <c r="AC1348" s="12">
        <f t="shared" si="333"/>
        <v>0</v>
      </c>
      <c r="AD1348" t="str">
        <f t="shared" si="334"/>
        <v/>
      </c>
      <c r="AE1348">
        <f>SUMIF([1]销售数据!$B:$B,AD1348,[1]销售数据!$L:$L)</f>
        <v>0</v>
      </c>
      <c r="AF1348">
        <f>SUMIF([1]销售数据!$B:$B,AD1348,[1]销售数据!$K:$K)</f>
        <v>0</v>
      </c>
      <c r="AG1348">
        <f>SUMIF([1]销售数据!$B:$B,AD1348,[1]销售数据!$J:$J)</f>
        <v>0</v>
      </c>
      <c r="AH1348">
        <f>SUMIF([1]销售数据!$B:$B,AD1348,[1]销售数据!$I:$I)</f>
        <v>0</v>
      </c>
      <c r="AI1348">
        <f>SUMIF([1]销售数据!$B:$B,AD1348,[1]销售数据!$H:$H)</f>
        <v>0</v>
      </c>
      <c r="AJ1348" s="20">
        <f t="shared" si="335"/>
        <v>0</v>
      </c>
      <c r="AK1348">
        <f>SUMIF([1]发货店铺数!$B:$B,AD1348,[1]发货店铺数!$G:$G)</f>
        <v>0</v>
      </c>
      <c r="AL1348">
        <f>SUMIF([1]销售店铺数!$B:$B,AD1348,[1]销售店铺数!$G:$G)</f>
        <v>0</v>
      </c>
      <c r="AM1348">
        <f>SUMIF([1]销售店铺数!$B:$B,AD1348,[1]销售店铺数!$G:$G)</f>
        <v>0</v>
      </c>
      <c r="AN1348" s="20">
        <f t="shared" si="336"/>
        <v>0</v>
      </c>
      <c r="AO1348" s="20">
        <f t="shared" si="337"/>
        <v>0</v>
      </c>
      <c r="AP1348" s="20">
        <f t="shared" si="338"/>
        <v>0</v>
      </c>
      <c r="AQ1348" s="12">
        <f t="shared" si="339"/>
        <v>0</v>
      </c>
      <c r="AR1348" s="20">
        <f t="shared" si="340"/>
        <v>0</v>
      </c>
      <c r="AS1348" s="20">
        <f t="shared" si="341"/>
        <v>0</v>
      </c>
    </row>
    <row r="1349" spans="1:45">
      <c r="A1349"/>
      <c r="B1349"/>
      <c r="C1349"/>
      <c r="D1349"/>
      <c r="E1349"/>
      <c r="F1349"/>
      <c r="G1349"/>
      <c r="H1349"/>
      <c r="I1349"/>
      <c r="J1349"/>
      <c r="K1349"/>
      <c r="L1349"/>
      <c r="M1349" s="8" t="str">
        <f>IF(ISERROR( VLOOKUP(AD1349,'[1]采购入库货量(公司仓库)'!$A:$I,9,FALSE)),"", VLOOKUP(AD1349,'[1]采购入库货量(公司仓库)'!$A:$I,9,FALSE))</f>
        <v/>
      </c>
      <c r="N1349" s="8" t="str">
        <f>IF(ISERROR( VLOOKUP(AD1349,[1]批发上市日期!$A:$F,6,FALSE)),"",  VLOOKUP(AD1349,[1]批发上市日期!$A:$F,6,FALSE))</f>
        <v/>
      </c>
      <c r="O1349" s="48">
        <f>IF(ISERROR(VLOOKUP(E1349&amp;G1349,'[1]采购入库货量(公司仓库)'!$A:$I,7,FALSE)),0,VLOOKUP(E1349&amp;G1349,'[1]采购入库货量(公司仓库)'!$A:$I,7,FALSE))</f>
        <v>0</v>
      </c>
      <c r="P1349" s="12">
        <f t="shared" ref="P1349:P1412" si="342">IF(ISERROR(I1349*O1349),0,I1349*O1349)</f>
        <v>0</v>
      </c>
      <c r="Q1349" s="14">
        <f>IF(ISERROR(VLOOKUP(E1349&amp;G1349,'[1]采购入库货量(公司仓库)'!$A:$I,8,FALSE)),0,VLOOKUP(E1349&amp;G1349,'[1]采购入库货量(公司仓库)'!$A:$I,8,FALSE))</f>
        <v>0</v>
      </c>
      <c r="R1349" s="12">
        <f t="shared" ref="R1349:R1412" si="343">IF(ISERROR(I1349*Q1349 ),0,I1349*Q1349)</f>
        <v>0</v>
      </c>
      <c r="S1349">
        <f>SUMIF([1]库存总量!$H:$H,E1349&amp;G1349,[1]库存总量!$G:$G)</f>
        <v>0</v>
      </c>
      <c r="T1349" s="12">
        <f t="shared" ref="T1349:T1412" si="344">IF(ISERROR(S1349*I1349 ),0,S1349*I1349)</f>
        <v>0</v>
      </c>
      <c r="U1349">
        <f>SUMIFS([1]库存总量!$G:$G,[1]库存总量!$H:$H,E1349&amp;G1349,[1]库存总量!$A:$A,"B")</f>
        <v>0</v>
      </c>
      <c r="V1349" s="12">
        <f t="shared" ref="V1349:V1412" si="345">IF(ISERROR(U1349*I1349 ),0,U1349*I1349)</f>
        <v>0</v>
      </c>
      <c r="W1349">
        <f>SUMIFS([1]库存总量!$G:$G,[1]库存总量!$H:$H,E1349&amp;G1349,[1]库存总量!$A:$A,"K")</f>
        <v>0</v>
      </c>
      <c r="X1349" s="12">
        <f t="shared" ref="X1349:X1412" si="346">IF(ISERROR(W1349*I1349 ),0,W1349*I1349)</f>
        <v>0</v>
      </c>
      <c r="Y1349">
        <f t="shared" ref="Y1349:Y1412" si="347">IF(ISERROR(L1349*O1349),0,L1349*O1349)</f>
        <v>0</v>
      </c>
      <c r="Z1349" s="12">
        <f t="shared" ref="Z1349:Z1412" si="348">IF(ISERROR(Y1349*I1349),0,Y1349*I1349)</f>
        <v>0</v>
      </c>
      <c r="AA1349">
        <f>(IF(ISERROR((IF(ISERROR(VLOOKUP(E1349&amp;G1349,'[1]采购入库货量(公司仓库)'!$A:$H,7,FALSE)),0,VLOOKUP(E1349&amp;G1349,'[1]采购入库货量(公司仓库)'!$A:$H,7,FALSE)))*L1349-(IF(ISERROR(VLOOKUP(E1349&amp;G1349,'[1]采购入库货量(公司仓库)'!$A:$H,8,FALSE)),0,VLOOKUP(E1349&amp;G1349,'[1]采购入库货量(公司仓库)'!$A:$H,8,FALSE)))),0,(IF(ISERROR(VLOOKUP(E1349&amp;G1349,'[1]采购入库货量(公司仓库)'!$A:$H,7,FALSE)),0,VLOOKUP(E1349&amp;G1349,'[1]采购入库货量(公司仓库)'!$A:$H,7,FALSE)))*L1349-(IF(ISERROR(VLOOKUP(E1349&amp;G1349,'[1]采购入库货量(公司仓库)'!$A:$H,8,FALSE)),0,VLOOKUP(E1349&amp;G1349,'[1]采购入库货量(公司仓库)'!$A:$H,8,FALSE)))))</f>
        <v>0</v>
      </c>
      <c r="AB1349">
        <f>SUMIF([1]销售数据!$B:$B,E1349&amp;G1349,[1]销售数据!$G:$G)</f>
        <v>0</v>
      </c>
      <c r="AC1349" s="12">
        <f t="shared" ref="AC1349:AC1412" si="349">IF(ISERROR(AB1349*I1349),0,AB1349*I1349)</f>
        <v>0</v>
      </c>
      <c r="AD1349" t="str">
        <f t="shared" ref="AD1349:AD1412" si="350">E1349&amp;G1349</f>
        <v/>
      </c>
      <c r="AE1349">
        <f>SUMIF([1]销售数据!$B:$B,AD1349,[1]销售数据!$L:$L)</f>
        <v>0</v>
      </c>
      <c r="AF1349">
        <f>SUMIF([1]销售数据!$B:$B,AD1349,[1]销售数据!$K:$K)</f>
        <v>0</v>
      </c>
      <c r="AG1349">
        <f>SUMIF([1]销售数据!$B:$B,AD1349,[1]销售数据!$J:$J)</f>
        <v>0</v>
      </c>
      <c r="AH1349">
        <f>SUMIF([1]销售数据!$B:$B,AD1349,[1]销售数据!$I:$I)</f>
        <v>0</v>
      </c>
      <c r="AI1349">
        <f>SUMIF([1]销售数据!$B:$B,AD1349,[1]销售数据!$H:$H)</f>
        <v>0</v>
      </c>
      <c r="AJ1349" s="20">
        <f t="shared" ref="AJ1349:AJ1412" si="351">IF(ISERROR((AI1349-AH1349)/AI1349),0,((AI1349-AH1349)/AI1349))</f>
        <v>0</v>
      </c>
      <c r="AK1349">
        <f>SUMIF([1]发货店铺数!$B:$B,AD1349,[1]发货店铺数!$G:$G)</f>
        <v>0</v>
      </c>
      <c r="AL1349">
        <f>SUMIF([1]销售店铺数!$B:$B,AD1349,[1]销售店铺数!$G:$G)</f>
        <v>0</v>
      </c>
      <c r="AM1349">
        <f>SUMIF([1]销售店铺数!$B:$B,AD1349,[1]销售店铺数!$G:$G)</f>
        <v>0</v>
      </c>
      <c r="AN1349" s="20">
        <f t="shared" ref="AN1349:AN1412" si="352">IF(ISERROR(AL1349/AK1349),0,AL1349/AK1349)</f>
        <v>0</v>
      </c>
      <c r="AO1349" s="20">
        <f t="shared" ref="AO1349:AO1412" si="353">IF(ISERROR(AB1349/S1349),0,AB1349/S1349)</f>
        <v>0</v>
      </c>
      <c r="AP1349" s="20">
        <f t="shared" ref="AP1349:AP1412" si="354">IF(ISERROR(AB1349/O1349),0,AB1349/O1349)</f>
        <v>0</v>
      </c>
      <c r="AQ1349" s="12">
        <f t="shared" ref="AQ1349:AQ1412" si="355">IFERROR((K1349-J1349)*AB1349,0)</f>
        <v>0</v>
      </c>
      <c r="AR1349" s="20">
        <f t="shared" ref="AR1349:AR1412" si="356">IF(ISERROR((K1349-J1349)/K1349),0,(K1349-J1349)/K1349)</f>
        <v>0</v>
      </c>
      <c r="AS1349" s="20">
        <f t="shared" ref="AS1349:AS1412" si="357">IF(ISERROR(AB1349/O1349),0,AB1349/O1349)</f>
        <v>0</v>
      </c>
    </row>
    <row r="1350" spans="1:45">
      <c r="A1350"/>
      <c r="B1350"/>
      <c r="C1350"/>
      <c r="D1350"/>
      <c r="E1350"/>
      <c r="F1350"/>
      <c r="G1350"/>
      <c r="H1350"/>
      <c r="I1350"/>
      <c r="J1350"/>
      <c r="K1350"/>
      <c r="L1350"/>
      <c r="M1350" s="8" t="str">
        <f>IF(ISERROR( VLOOKUP(AD1350,'[1]采购入库货量(公司仓库)'!$A:$I,9,FALSE)),"", VLOOKUP(AD1350,'[1]采购入库货量(公司仓库)'!$A:$I,9,FALSE))</f>
        <v/>
      </c>
      <c r="N1350" s="8" t="str">
        <f>IF(ISERROR( VLOOKUP(AD1350,[1]批发上市日期!$A:$F,6,FALSE)),"",  VLOOKUP(AD1350,[1]批发上市日期!$A:$F,6,FALSE))</f>
        <v/>
      </c>
      <c r="O1350" s="48">
        <f>IF(ISERROR(VLOOKUP(E1350&amp;G1350,'[1]采购入库货量(公司仓库)'!$A:$I,7,FALSE)),0,VLOOKUP(E1350&amp;G1350,'[1]采购入库货量(公司仓库)'!$A:$I,7,FALSE))</f>
        <v>0</v>
      </c>
      <c r="P1350" s="12">
        <f t="shared" si="342"/>
        <v>0</v>
      </c>
      <c r="Q1350" s="14">
        <f>IF(ISERROR(VLOOKUP(E1350&amp;G1350,'[1]采购入库货量(公司仓库)'!$A:$I,8,FALSE)),0,VLOOKUP(E1350&amp;G1350,'[1]采购入库货量(公司仓库)'!$A:$I,8,FALSE))</f>
        <v>0</v>
      </c>
      <c r="R1350" s="12">
        <f t="shared" si="343"/>
        <v>0</v>
      </c>
      <c r="S1350">
        <f>SUMIF([1]库存总量!$H:$H,E1350&amp;G1350,[1]库存总量!$G:$G)</f>
        <v>0</v>
      </c>
      <c r="T1350" s="12">
        <f t="shared" si="344"/>
        <v>0</v>
      </c>
      <c r="U1350">
        <f>SUMIFS([1]库存总量!$G:$G,[1]库存总量!$H:$H,E1350&amp;G1350,[1]库存总量!$A:$A,"B")</f>
        <v>0</v>
      </c>
      <c r="V1350" s="12">
        <f t="shared" si="345"/>
        <v>0</v>
      </c>
      <c r="W1350">
        <f>SUMIFS([1]库存总量!$G:$G,[1]库存总量!$H:$H,E1350&amp;G1350,[1]库存总量!$A:$A,"K")</f>
        <v>0</v>
      </c>
      <c r="X1350" s="12">
        <f t="shared" si="346"/>
        <v>0</v>
      </c>
      <c r="Y1350">
        <f t="shared" si="347"/>
        <v>0</v>
      </c>
      <c r="Z1350" s="12">
        <f t="shared" si="348"/>
        <v>0</v>
      </c>
      <c r="AA1350">
        <f>(IF(ISERROR((IF(ISERROR(VLOOKUP(E1350&amp;G1350,'[1]采购入库货量(公司仓库)'!$A:$H,7,FALSE)),0,VLOOKUP(E1350&amp;G1350,'[1]采购入库货量(公司仓库)'!$A:$H,7,FALSE)))*L1350-(IF(ISERROR(VLOOKUP(E1350&amp;G1350,'[1]采购入库货量(公司仓库)'!$A:$H,8,FALSE)),0,VLOOKUP(E1350&amp;G1350,'[1]采购入库货量(公司仓库)'!$A:$H,8,FALSE)))),0,(IF(ISERROR(VLOOKUP(E1350&amp;G1350,'[1]采购入库货量(公司仓库)'!$A:$H,7,FALSE)),0,VLOOKUP(E1350&amp;G1350,'[1]采购入库货量(公司仓库)'!$A:$H,7,FALSE)))*L1350-(IF(ISERROR(VLOOKUP(E1350&amp;G1350,'[1]采购入库货量(公司仓库)'!$A:$H,8,FALSE)),0,VLOOKUP(E1350&amp;G1350,'[1]采购入库货量(公司仓库)'!$A:$H,8,FALSE)))))</f>
        <v>0</v>
      </c>
      <c r="AB1350">
        <f>SUMIF([1]销售数据!$B:$B,E1350&amp;G1350,[1]销售数据!$G:$G)</f>
        <v>0</v>
      </c>
      <c r="AC1350" s="12">
        <f t="shared" si="349"/>
        <v>0</v>
      </c>
      <c r="AD1350" t="str">
        <f t="shared" si="350"/>
        <v/>
      </c>
      <c r="AE1350">
        <f>SUMIF([1]销售数据!$B:$B,AD1350,[1]销售数据!$L:$L)</f>
        <v>0</v>
      </c>
      <c r="AF1350">
        <f>SUMIF([1]销售数据!$B:$B,AD1350,[1]销售数据!$K:$K)</f>
        <v>0</v>
      </c>
      <c r="AG1350">
        <f>SUMIF([1]销售数据!$B:$B,AD1350,[1]销售数据!$J:$J)</f>
        <v>0</v>
      </c>
      <c r="AH1350">
        <f>SUMIF([1]销售数据!$B:$B,AD1350,[1]销售数据!$I:$I)</f>
        <v>0</v>
      </c>
      <c r="AI1350">
        <f>SUMIF([1]销售数据!$B:$B,AD1350,[1]销售数据!$H:$H)</f>
        <v>0</v>
      </c>
      <c r="AJ1350" s="20">
        <f t="shared" si="351"/>
        <v>0</v>
      </c>
      <c r="AK1350">
        <f>SUMIF([1]发货店铺数!$B:$B,AD1350,[1]发货店铺数!$G:$G)</f>
        <v>0</v>
      </c>
      <c r="AL1350">
        <f>SUMIF([1]销售店铺数!$B:$B,AD1350,[1]销售店铺数!$G:$G)</f>
        <v>0</v>
      </c>
      <c r="AM1350">
        <f>SUMIF([1]销售店铺数!$B:$B,AD1350,[1]销售店铺数!$G:$G)</f>
        <v>0</v>
      </c>
      <c r="AN1350" s="20">
        <f t="shared" si="352"/>
        <v>0</v>
      </c>
      <c r="AO1350" s="20">
        <f t="shared" si="353"/>
        <v>0</v>
      </c>
      <c r="AP1350" s="20">
        <f t="shared" si="354"/>
        <v>0</v>
      </c>
      <c r="AQ1350" s="12">
        <f t="shared" si="355"/>
        <v>0</v>
      </c>
      <c r="AR1350" s="20">
        <f t="shared" si="356"/>
        <v>0</v>
      </c>
      <c r="AS1350" s="20">
        <f t="shared" si="357"/>
        <v>0</v>
      </c>
    </row>
    <row r="1351" spans="1:45">
      <c r="A1351"/>
      <c r="B1351"/>
      <c r="C1351"/>
      <c r="D1351"/>
      <c r="E1351"/>
      <c r="F1351"/>
      <c r="G1351"/>
      <c r="H1351"/>
      <c r="I1351"/>
      <c r="J1351"/>
      <c r="K1351"/>
      <c r="L1351"/>
      <c r="M1351" s="8" t="str">
        <f>IF(ISERROR( VLOOKUP(AD1351,'[1]采购入库货量(公司仓库)'!$A:$I,9,FALSE)),"", VLOOKUP(AD1351,'[1]采购入库货量(公司仓库)'!$A:$I,9,FALSE))</f>
        <v/>
      </c>
      <c r="N1351" s="8" t="str">
        <f>IF(ISERROR( VLOOKUP(AD1351,[1]批发上市日期!$A:$F,6,FALSE)),"",  VLOOKUP(AD1351,[1]批发上市日期!$A:$F,6,FALSE))</f>
        <v/>
      </c>
      <c r="O1351" s="48">
        <f>IF(ISERROR(VLOOKUP(E1351&amp;G1351,'[1]采购入库货量(公司仓库)'!$A:$I,7,FALSE)),0,VLOOKUP(E1351&amp;G1351,'[1]采购入库货量(公司仓库)'!$A:$I,7,FALSE))</f>
        <v>0</v>
      </c>
      <c r="P1351" s="12">
        <f t="shared" si="342"/>
        <v>0</v>
      </c>
      <c r="Q1351" s="14">
        <f>IF(ISERROR(VLOOKUP(E1351&amp;G1351,'[1]采购入库货量(公司仓库)'!$A:$I,8,FALSE)),0,VLOOKUP(E1351&amp;G1351,'[1]采购入库货量(公司仓库)'!$A:$I,8,FALSE))</f>
        <v>0</v>
      </c>
      <c r="R1351" s="12">
        <f t="shared" si="343"/>
        <v>0</v>
      </c>
      <c r="S1351">
        <f>SUMIF([1]库存总量!$H:$H,E1351&amp;G1351,[1]库存总量!$G:$G)</f>
        <v>0</v>
      </c>
      <c r="T1351" s="12">
        <f t="shared" si="344"/>
        <v>0</v>
      </c>
      <c r="U1351">
        <f>SUMIFS([1]库存总量!$G:$G,[1]库存总量!$H:$H,E1351&amp;G1351,[1]库存总量!$A:$A,"B")</f>
        <v>0</v>
      </c>
      <c r="V1351" s="12">
        <f t="shared" si="345"/>
        <v>0</v>
      </c>
      <c r="W1351">
        <f>SUMIFS([1]库存总量!$G:$G,[1]库存总量!$H:$H,E1351&amp;G1351,[1]库存总量!$A:$A,"K")</f>
        <v>0</v>
      </c>
      <c r="X1351" s="12">
        <f t="shared" si="346"/>
        <v>0</v>
      </c>
      <c r="Y1351">
        <f t="shared" si="347"/>
        <v>0</v>
      </c>
      <c r="Z1351" s="12">
        <f t="shared" si="348"/>
        <v>0</v>
      </c>
      <c r="AA1351">
        <f>(IF(ISERROR((IF(ISERROR(VLOOKUP(E1351&amp;G1351,'[1]采购入库货量(公司仓库)'!$A:$H,7,FALSE)),0,VLOOKUP(E1351&amp;G1351,'[1]采购入库货量(公司仓库)'!$A:$H,7,FALSE)))*L1351-(IF(ISERROR(VLOOKUP(E1351&amp;G1351,'[1]采购入库货量(公司仓库)'!$A:$H,8,FALSE)),0,VLOOKUP(E1351&amp;G1351,'[1]采购入库货量(公司仓库)'!$A:$H,8,FALSE)))),0,(IF(ISERROR(VLOOKUP(E1351&amp;G1351,'[1]采购入库货量(公司仓库)'!$A:$H,7,FALSE)),0,VLOOKUP(E1351&amp;G1351,'[1]采购入库货量(公司仓库)'!$A:$H,7,FALSE)))*L1351-(IF(ISERROR(VLOOKUP(E1351&amp;G1351,'[1]采购入库货量(公司仓库)'!$A:$H,8,FALSE)),0,VLOOKUP(E1351&amp;G1351,'[1]采购入库货量(公司仓库)'!$A:$H,8,FALSE)))))</f>
        <v>0</v>
      </c>
      <c r="AB1351">
        <f>SUMIF([1]销售数据!$B:$B,E1351&amp;G1351,[1]销售数据!$G:$G)</f>
        <v>0</v>
      </c>
      <c r="AC1351" s="12">
        <f t="shared" si="349"/>
        <v>0</v>
      </c>
      <c r="AD1351" t="str">
        <f t="shared" si="350"/>
        <v/>
      </c>
      <c r="AE1351">
        <f>SUMIF([1]销售数据!$B:$B,AD1351,[1]销售数据!$L:$L)</f>
        <v>0</v>
      </c>
      <c r="AF1351">
        <f>SUMIF([1]销售数据!$B:$B,AD1351,[1]销售数据!$K:$K)</f>
        <v>0</v>
      </c>
      <c r="AG1351">
        <f>SUMIF([1]销售数据!$B:$B,AD1351,[1]销售数据!$J:$J)</f>
        <v>0</v>
      </c>
      <c r="AH1351">
        <f>SUMIF([1]销售数据!$B:$B,AD1351,[1]销售数据!$I:$I)</f>
        <v>0</v>
      </c>
      <c r="AI1351">
        <f>SUMIF([1]销售数据!$B:$B,AD1351,[1]销售数据!$H:$H)</f>
        <v>0</v>
      </c>
      <c r="AJ1351" s="20">
        <f t="shared" si="351"/>
        <v>0</v>
      </c>
      <c r="AK1351">
        <f>SUMIF([1]发货店铺数!$B:$B,AD1351,[1]发货店铺数!$G:$G)</f>
        <v>0</v>
      </c>
      <c r="AL1351">
        <f>SUMIF([1]销售店铺数!$B:$B,AD1351,[1]销售店铺数!$G:$G)</f>
        <v>0</v>
      </c>
      <c r="AM1351">
        <f>SUMIF([1]销售店铺数!$B:$B,AD1351,[1]销售店铺数!$G:$G)</f>
        <v>0</v>
      </c>
      <c r="AN1351" s="20">
        <f t="shared" si="352"/>
        <v>0</v>
      </c>
      <c r="AO1351" s="20">
        <f t="shared" si="353"/>
        <v>0</v>
      </c>
      <c r="AP1351" s="20">
        <f t="shared" si="354"/>
        <v>0</v>
      </c>
      <c r="AQ1351" s="12">
        <f t="shared" si="355"/>
        <v>0</v>
      </c>
      <c r="AR1351" s="20">
        <f t="shared" si="356"/>
        <v>0</v>
      </c>
      <c r="AS1351" s="20">
        <f t="shared" si="357"/>
        <v>0</v>
      </c>
    </row>
    <row r="1352" spans="1:45">
      <c r="A1352"/>
      <c r="B1352"/>
      <c r="C1352"/>
      <c r="D1352"/>
      <c r="E1352"/>
      <c r="F1352"/>
      <c r="G1352"/>
      <c r="H1352"/>
      <c r="I1352"/>
      <c r="J1352"/>
      <c r="K1352"/>
      <c r="L1352"/>
      <c r="M1352" s="8" t="str">
        <f>IF(ISERROR( VLOOKUP(AD1352,'[1]采购入库货量(公司仓库)'!$A:$I,9,FALSE)),"", VLOOKUP(AD1352,'[1]采购入库货量(公司仓库)'!$A:$I,9,FALSE))</f>
        <v/>
      </c>
      <c r="N1352" s="8" t="str">
        <f>IF(ISERROR( VLOOKUP(AD1352,[1]批发上市日期!$A:$F,6,FALSE)),"",  VLOOKUP(AD1352,[1]批发上市日期!$A:$F,6,FALSE))</f>
        <v/>
      </c>
      <c r="O1352" s="48">
        <f>IF(ISERROR(VLOOKUP(E1352&amp;G1352,'[1]采购入库货量(公司仓库)'!$A:$I,7,FALSE)),0,VLOOKUP(E1352&amp;G1352,'[1]采购入库货量(公司仓库)'!$A:$I,7,FALSE))</f>
        <v>0</v>
      </c>
      <c r="P1352" s="12">
        <f t="shared" si="342"/>
        <v>0</v>
      </c>
      <c r="Q1352" s="14">
        <f>IF(ISERROR(VLOOKUP(E1352&amp;G1352,'[1]采购入库货量(公司仓库)'!$A:$I,8,FALSE)),0,VLOOKUP(E1352&amp;G1352,'[1]采购入库货量(公司仓库)'!$A:$I,8,FALSE))</f>
        <v>0</v>
      </c>
      <c r="R1352" s="12">
        <f t="shared" si="343"/>
        <v>0</v>
      </c>
      <c r="S1352">
        <f>SUMIF([1]库存总量!$H:$H,E1352&amp;G1352,[1]库存总量!$G:$G)</f>
        <v>0</v>
      </c>
      <c r="T1352" s="12">
        <f t="shared" si="344"/>
        <v>0</v>
      </c>
      <c r="U1352">
        <f>SUMIFS([1]库存总量!$G:$G,[1]库存总量!$H:$H,E1352&amp;G1352,[1]库存总量!$A:$A,"B")</f>
        <v>0</v>
      </c>
      <c r="V1352" s="12">
        <f t="shared" si="345"/>
        <v>0</v>
      </c>
      <c r="W1352">
        <f>SUMIFS([1]库存总量!$G:$G,[1]库存总量!$H:$H,E1352&amp;G1352,[1]库存总量!$A:$A,"K")</f>
        <v>0</v>
      </c>
      <c r="X1352" s="12">
        <f t="shared" si="346"/>
        <v>0</v>
      </c>
      <c r="Y1352">
        <f t="shared" si="347"/>
        <v>0</v>
      </c>
      <c r="Z1352" s="12">
        <f t="shared" si="348"/>
        <v>0</v>
      </c>
      <c r="AA1352">
        <f>(IF(ISERROR((IF(ISERROR(VLOOKUP(E1352&amp;G1352,'[1]采购入库货量(公司仓库)'!$A:$H,7,FALSE)),0,VLOOKUP(E1352&amp;G1352,'[1]采购入库货量(公司仓库)'!$A:$H,7,FALSE)))*L1352-(IF(ISERROR(VLOOKUP(E1352&amp;G1352,'[1]采购入库货量(公司仓库)'!$A:$H,8,FALSE)),0,VLOOKUP(E1352&amp;G1352,'[1]采购入库货量(公司仓库)'!$A:$H,8,FALSE)))),0,(IF(ISERROR(VLOOKUP(E1352&amp;G1352,'[1]采购入库货量(公司仓库)'!$A:$H,7,FALSE)),0,VLOOKUP(E1352&amp;G1352,'[1]采购入库货量(公司仓库)'!$A:$H,7,FALSE)))*L1352-(IF(ISERROR(VLOOKUP(E1352&amp;G1352,'[1]采购入库货量(公司仓库)'!$A:$H,8,FALSE)),0,VLOOKUP(E1352&amp;G1352,'[1]采购入库货量(公司仓库)'!$A:$H,8,FALSE)))))</f>
        <v>0</v>
      </c>
      <c r="AB1352">
        <f>SUMIF([1]销售数据!$B:$B,E1352&amp;G1352,[1]销售数据!$G:$G)</f>
        <v>0</v>
      </c>
      <c r="AC1352" s="12">
        <f t="shared" si="349"/>
        <v>0</v>
      </c>
      <c r="AD1352" t="str">
        <f t="shared" si="350"/>
        <v/>
      </c>
      <c r="AE1352">
        <f>SUMIF([1]销售数据!$B:$B,AD1352,[1]销售数据!$L:$L)</f>
        <v>0</v>
      </c>
      <c r="AF1352">
        <f>SUMIF([1]销售数据!$B:$B,AD1352,[1]销售数据!$K:$K)</f>
        <v>0</v>
      </c>
      <c r="AG1352">
        <f>SUMIF([1]销售数据!$B:$B,AD1352,[1]销售数据!$J:$J)</f>
        <v>0</v>
      </c>
      <c r="AH1352">
        <f>SUMIF([1]销售数据!$B:$B,AD1352,[1]销售数据!$I:$I)</f>
        <v>0</v>
      </c>
      <c r="AI1352">
        <f>SUMIF([1]销售数据!$B:$B,AD1352,[1]销售数据!$H:$H)</f>
        <v>0</v>
      </c>
      <c r="AJ1352" s="20">
        <f t="shared" si="351"/>
        <v>0</v>
      </c>
      <c r="AK1352">
        <f>SUMIF([1]发货店铺数!$B:$B,AD1352,[1]发货店铺数!$G:$G)</f>
        <v>0</v>
      </c>
      <c r="AL1352">
        <f>SUMIF([1]销售店铺数!$B:$B,AD1352,[1]销售店铺数!$G:$G)</f>
        <v>0</v>
      </c>
      <c r="AM1352">
        <f>SUMIF([1]销售店铺数!$B:$B,AD1352,[1]销售店铺数!$G:$G)</f>
        <v>0</v>
      </c>
      <c r="AN1352" s="20">
        <f t="shared" si="352"/>
        <v>0</v>
      </c>
      <c r="AO1352" s="20">
        <f t="shared" si="353"/>
        <v>0</v>
      </c>
      <c r="AP1352" s="20">
        <f t="shared" si="354"/>
        <v>0</v>
      </c>
      <c r="AQ1352" s="12">
        <f t="shared" si="355"/>
        <v>0</v>
      </c>
      <c r="AR1352" s="20">
        <f t="shared" si="356"/>
        <v>0</v>
      </c>
      <c r="AS1352" s="20">
        <f t="shared" si="357"/>
        <v>0</v>
      </c>
    </row>
    <row r="1353" spans="1:45">
      <c r="A1353"/>
      <c r="B1353"/>
      <c r="C1353"/>
      <c r="D1353"/>
      <c r="E1353"/>
      <c r="F1353"/>
      <c r="G1353"/>
      <c r="H1353"/>
      <c r="I1353"/>
      <c r="J1353"/>
      <c r="K1353"/>
      <c r="L1353"/>
      <c r="M1353" s="8" t="str">
        <f>IF(ISERROR( VLOOKUP(AD1353,'[1]采购入库货量(公司仓库)'!$A:$I,9,FALSE)),"", VLOOKUP(AD1353,'[1]采购入库货量(公司仓库)'!$A:$I,9,FALSE))</f>
        <v/>
      </c>
      <c r="N1353" s="8" t="str">
        <f>IF(ISERROR( VLOOKUP(AD1353,[1]批发上市日期!$A:$F,6,FALSE)),"",  VLOOKUP(AD1353,[1]批发上市日期!$A:$F,6,FALSE))</f>
        <v/>
      </c>
      <c r="O1353" s="48">
        <f>IF(ISERROR(VLOOKUP(E1353&amp;G1353,'[1]采购入库货量(公司仓库)'!$A:$I,7,FALSE)),0,VLOOKUP(E1353&amp;G1353,'[1]采购入库货量(公司仓库)'!$A:$I,7,FALSE))</f>
        <v>0</v>
      </c>
      <c r="P1353" s="12">
        <f t="shared" si="342"/>
        <v>0</v>
      </c>
      <c r="Q1353" s="14">
        <f>IF(ISERROR(VLOOKUP(E1353&amp;G1353,'[1]采购入库货量(公司仓库)'!$A:$I,8,FALSE)),0,VLOOKUP(E1353&amp;G1353,'[1]采购入库货量(公司仓库)'!$A:$I,8,FALSE))</f>
        <v>0</v>
      </c>
      <c r="R1353" s="12">
        <f t="shared" si="343"/>
        <v>0</v>
      </c>
      <c r="S1353">
        <f>SUMIF([1]库存总量!$H:$H,E1353&amp;G1353,[1]库存总量!$G:$G)</f>
        <v>0</v>
      </c>
      <c r="T1353" s="12">
        <f t="shared" si="344"/>
        <v>0</v>
      </c>
      <c r="U1353">
        <f>SUMIFS([1]库存总量!$G:$G,[1]库存总量!$H:$H,E1353&amp;G1353,[1]库存总量!$A:$A,"B")</f>
        <v>0</v>
      </c>
      <c r="V1353" s="12">
        <f t="shared" si="345"/>
        <v>0</v>
      </c>
      <c r="W1353">
        <f>SUMIFS([1]库存总量!$G:$G,[1]库存总量!$H:$H,E1353&amp;G1353,[1]库存总量!$A:$A,"K")</f>
        <v>0</v>
      </c>
      <c r="X1353" s="12">
        <f t="shared" si="346"/>
        <v>0</v>
      </c>
      <c r="Y1353">
        <f t="shared" si="347"/>
        <v>0</v>
      </c>
      <c r="Z1353" s="12">
        <f t="shared" si="348"/>
        <v>0</v>
      </c>
      <c r="AA1353">
        <f>(IF(ISERROR((IF(ISERROR(VLOOKUP(E1353&amp;G1353,'[1]采购入库货量(公司仓库)'!$A:$H,7,FALSE)),0,VLOOKUP(E1353&amp;G1353,'[1]采购入库货量(公司仓库)'!$A:$H,7,FALSE)))*L1353-(IF(ISERROR(VLOOKUP(E1353&amp;G1353,'[1]采购入库货量(公司仓库)'!$A:$H,8,FALSE)),0,VLOOKUP(E1353&amp;G1353,'[1]采购入库货量(公司仓库)'!$A:$H,8,FALSE)))),0,(IF(ISERROR(VLOOKUP(E1353&amp;G1353,'[1]采购入库货量(公司仓库)'!$A:$H,7,FALSE)),0,VLOOKUP(E1353&amp;G1353,'[1]采购入库货量(公司仓库)'!$A:$H,7,FALSE)))*L1353-(IF(ISERROR(VLOOKUP(E1353&amp;G1353,'[1]采购入库货量(公司仓库)'!$A:$H,8,FALSE)),0,VLOOKUP(E1353&amp;G1353,'[1]采购入库货量(公司仓库)'!$A:$H,8,FALSE)))))</f>
        <v>0</v>
      </c>
      <c r="AB1353">
        <f>SUMIF([1]销售数据!$B:$B,E1353&amp;G1353,[1]销售数据!$G:$G)</f>
        <v>0</v>
      </c>
      <c r="AC1353" s="12">
        <f t="shared" si="349"/>
        <v>0</v>
      </c>
      <c r="AD1353" t="str">
        <f t="shared" si="350"/>
        <v/>
      </c>
      <c r="AE1353">
        <f>SUMIF([1]销售数据!$B:$B,AD1353,[1]销售数据!$L:$L)</f>
        <v>0</v>
      </c>
      <c r="AF1353">
        <f>SUMIF([1]销售数据!$B:$B,AD1353,[1]销售数据!$K:$K)</f>
        <v>0</v>
      </c>
      <c r="AG1353">
        <f>SUMIF([1]销售数据!$B:$B,AD1353,[1]销售数据!$J:$J)</f>
        <v>0</v>
      </c>
      <c r="AH1353">
        <f>SUMIF([1]销售数据!$B:$B,AD1353,[1]销售数据!$I:$I)</f>
        <v>0</v>
      </c>
      <c r="AI1353">
        <f>SUMIF([1]销售数据!$B:$B,AD1353,[1]销售数据!$H:$H)</f>
        <v>0</v>
      </c>
      <c r="AJ1353" s="20">
        <f t="shared" si="351"/>
        <v>0</v>
      </c>
      <c r="AK1353">
        <f>SUMIF([1]发货店铺数!$B:$B,AD1353,[1]发货店铺数!$G:$G)</f>
        <v>0</v>
      </c>
      <c r="AL1353">
        <f>SUMIF([1]销售店铺数!$B:$B,AD1353,[1]销售店铺数!$G:$G)</f>
        <v>0</v>
      </c>
      <c r="AM1353">
        <f>SUMIF([1]销售店铺数!$B:$B,AD1353,[1]销售店铺数!$G:$G)</f>
        <v>0</v>
      </c>
      <c r="AN1353" s="20">
        <f t="shared" si="352"/>
        <v>0</v>
      </c>
      <c r="AO1353" s="20">
        <f t="shared" si="353"/>
        <v>0</v>
      </c>
      <c r="AP1353" s="20">
        <f t="shared" si="354"/>
        <v>0</v>
      </c>
      <c r="AQ1353" s="12">
        <f t="shared" si="355"/>
        <v>0</v>
      </c>
      <c r="AR1353" s="20">
        <f t="shared" si="356"/>
        <v>0</v>
      </c>
      <c r="AS1353" s="20">
        <f t="shared" si="357"/>
        <v>0</v>
      </c>
    </row>
    <row r="1354" spans="1:45">
      <c r="A1354"/>
      <c r="B1354"/>
      <c r="C1354"/>
      <c r="D1354"/>
      <c r="E1354"/>
      <c r="F1354"/>
      <c r="G1354"/>
      <c r="H1354"/>
      <c r="I1354"/>
      <c r="J1354"/>
      <c r="K1354"/>
      <c r="L1354"/>
      <c r="M1354" s="8" t="str">
        <f>IF(ISERROR( VLOOKUP(AD1354,'[1]采购入库货量(公司仓库)'!$A:$I,9,FALSE)),"", VLOOKUP(AD1354,'[1]采购入库货量(公司仓库)'!$A:$I,9,FALSE))</f>
        <v/>
      </c>
      <c r="N1354" s="8" t="str">
        <f>IF(ISERROR( VLOOKUP(AD1354,[1]批发上市日期!$A:$F,6,FALSE)),"",  VLOOKUP(AD1354,[1]批发上市日期!$A:$F,6,FALSE))</f>
        <v/>
      </c>
      <c r="O1354" s="48">
        <f>IF(ISERROR(VLOOKUP(E1354&amp;G1354,'[1]采购入库货量(公司仓库)'!$A:$I,7,FALSE)),0,VLOOKUP(E1354&amp;G1354,'[1]采购入库货量(公司仓库)'!$A:$I,7,FALSE))</f>
        <v>0</v>
      </c>
      <c r="P1354" s="12">
        <f t="shared" si="342"/>
        <v>0</v>
      </c>
      <c r="Q1354" s="14">
        <f>IF(ISERROR(VLOOKUP(E1354&amp;G1354,'[1]采购入库货量(公司仓库)'!$A:$I,8,FALSE)),0,VLOOKUP(E1354&amp;G1354,'[1]采购入库货量(公司仓库)'!$A:$I,8,FALSE))</f>
        <v>0</v>
      </c>
      <c r="R1354" s="12">
        <f t="shared" si="343"/>
        <v>0</v>
      </c>
      <c r="S1354">
        <f>SUMIF([1]库存总量!$H:$H,E1354&amp;G1354,[1]库存总量!$G:$G)</f>
        <v>0</v>
      </c>
      <c r="T1354" s="12">
        <f t="shared" si="344"/>
        <v>0</v>
      </c>
      <c r="U1354">
        <f>SUMIFS([1]库存总量!$G:$G,[1]库存总量!$H:$H,E1354&amp;G1354,[1]库存总量!$A:$A,"B")</f>
        <v>0</v>
      </c>
      <c r="V1354" s="12">
        <f t="shared" si="345"/>
        <v>0</v>
      </c>
      <c r="W1354">
        <f>SUMIFS([1]库存总量!$G:$G,[1]库存总量!$H:$H,E1354&amp;G1354,[1]库存总量!$A:$A,"K")</f>
        <v>0</v>
      </c>
      <c r="X1354" s="12">
        <f t="shared" si="346"/>
        <v>0</v>
      </c>
      <c r="Y1354">
        <f t="shared" si="347"/>
        <v>0</v>
      </c>
      <c r="Z1354" s="12">
        <f t="shared" si="348"/>
        <v>0</v>
      </c>
      <c r="AA1354">
        <f>(IF(ISERROR((IF(ISERROR(VLOOKUP(E1354&amp;G1354,'[1]采购入库货量(公司仓库)'!$A:$H,7,FALSE)),0,VLOOKUP(E1354&amp;G1354,'[1]采购入库货量(公司仓库)'!$A:$H,7,FALSE)))*L1354-(IF(ISERROR(VLOOKUP(E1354&amp;G1354,'[1]采购入库货量(公司仓库)'!$A:$H,8,FALSE)),0,VLOOKUP(E1354&amp;G1354,'[1]采购入库货量(公司仓库)'!$A:$H,8,FALSE)))),0,(IF(ISERROR(VLOOKUP(E1354&amp;G1354,'[1]采购入库货量(公司仓库)'!$A:$H,7,FALSE)),0,VLOOKUP(E1354&amp;G1354,'[1]采购入库货量(公司仓库)'!$A:$H,7,FALSE)))*L1354-(IF(ISERROR(VLOOKUP(E1354&amp;G1354,'[1]采购入库货量(公司仓库)'!$A:$H,8,FALSE)),0,VLOOKUP(E1354&amp;G1354,'[1]采购入库货量(公司仓库)'!$A:$H,8,FALSE)))))</f>
        <v>0</v>
      </c>
      <c r="AB1354">
        <f>SUMIF([1]销售数据!$B:$B,E1354&amp;G1354,[1]销售数据!$G:$G)</f>
        <v>0</v>
      </c>
      <c r="AC1354" s="12">
        <f t="shared" si="349"/>
        <v>0</v>
      </c>
      <c r="AD1354" t="str">
        <f t="shared" si="350"/>
        <v/>
      </c>
      <c r="AE1354">
        <f>SUMIF([1]销售数据!$B:$B,AD1354,[1]销售数据!$L:$L)</f>
        <v>0</v>
      </c>
      <c r="AF1354">
        <f>SUMIF([1]销售数据!$B:$B,AD1354,[1]销售数据!$K:$K)</f>
        <v>0</v>
      </c>
      <c r="AG1354">
        <f>SUMIF([1]销售数据!$B:$B,AD1354,[1]销售数据!$J:$J)</f>
        <v>0</v>
      </c>
      <c r="AH1354">
        <f>SUMIF([1]销售数据!$B:$B,AD1354,[1]销售数据!$I:$I)</f>
        <v>0</v>
      </c>
      <c r="AI1354">
        <f>SUMIF([1]销售数据!$B:$B,AD1354,[1]销售数据!$H:$H)</f>
        <v>0</v>
      </c>
      <c r="AJ1354" s="20">
        <f t="shared" si="351"/>
        <v>0</v>
      </c>
      <c r="AK1354">
        <f>SUMIF([1]发货店铺数!$B:$B,AD1354,[1]发货店铺数!$G:$G)</f>
        <v>0</v>
      </c>
      <c r="AL1354">
        <f>SUMIF([1]销售店铺数!$B:$B,AD1354,[1]销售店铺数!$G:$G)</f>
        <v>0</v>
      </c>
      <c r="AM1354">
        <f>SUMIF([1]销售店铺数!$B:$B,AD1354,[1]销售店铺数!$G:$G)</f>
        <v>0</v>
      </c>
      <c r="AN1354" s="20">
        <f t="shared" si="352"/>
        <v>0</v>
      </c>
      <c r="AO1354" s="20">
        <f t="shared" si="353"/>
        <v>0</v>
      </c>
      <c r="AP1354" s="20">
        <f t="shared" si="354"/>
        <v>0</v>
      </c>
      <c r="AQ1354" s="12">
        <f t="shared" si="355"/>
        <v>0</v>
      </c>
      <c r="AR1354" s="20">
        <f t="shared" si="356"/>
        <v>0</v>
      </c>
      <c r="AS1354" s="20">
        <f t="shared" si="357"/>
        <v>0</v>
      </c>
    </row>
    <row r="1355" spans="1:45">
      <c r="A1355"/>
      <c r="B1355"/>
      <c r="C1355"/>
      <c r="D1355"/>
      <c r="E1355"/>
      <c r="F1355"/>
      <c r="G1355"/>
      <c r="H1355"/>
      <c r="I1355"/>
      <c r="J1355"/>
      <c r="K1355"/>
      <c r="L1355"/>
      <c r="M1355" s="8" t="str">
        <f>IF(ISERROR( VLOOKUP(AD1355,'[1]采购入库货量(公司仓库)'!$A:$I,9,FALSE)),"", VLOOKUP(AD1355,'[1]采购入库货量(公司仓库)'!$A:$I,9,FALSE))</f>
        <v/>
      </c>
      <c r="N1355" s="8" t="str">
        <f>IF(ISERROR( VLOOKUP(AD1355,[1]批发上市日期!$A:$F,6,FALSE)),"",  VLOOKUP(AD1355,[1]批发上市日期!$A:$F,6,FALSE))</f>
        <v/>
      </c>
      <c r="O1355" s="48">
        <f>IF(ISERROR(VLOOKUP(E1355&amp;G1355,'[1]采购入库货量(公司仓库)'!$A:$I,7,FALSE)),0,VLOOKUP(E1355&amp;G1355,'[1]采购入库货量(公司仓库)'!$A:$I,7,FALSE))</f>
        <v>0</v>
      </c>
      <c r="P1355" s="12">
        <f t="shared" si="342"/>
        <v>0</v>
      </c>
      <c r="Q1355" s="14">
        <f>IF(ISERROR(VLOOKUP(E1355&amp;G1355,'[1]采购入库货量(公司仓库)'!$A:$I,8,FALSE)),0,VLOOKUP(E1355&amp;G1355,'[1]采购入库货量(公司仓库)'!$A:$I,8,FALSE))</f>
        <v>0</v>
      </c>
      <c r="R1355" s="12">
        <f t="shared" si="343"/>
        <v>0</v>
      </c>
      <c r="S1355">
        <f>SUMIF([1]库存总量!$H:$H,E1355&amp;G1355,[1]库存总量!$G:$G)</f>
        <v>0</v>
      </c>
      <c r="T1355" s="12">
        <f t="shared" si="344"/>
        <v>0</v>
      </c>
      <c r="U1355">
        <f>SUMIFS([1]库存总量!$G:$G,[1]库存总量!$H:$H,E1355&amp;G1355,[1]库存总量!$A:$A,"B")</f>
        <v>0</v>
      </c>
      <c r="V1355" s="12">
        <f t="shared" si="345"/>
        <v>0</v>
      </c>
      <c r="W1355">
        <f>SUMIFS([1]库存总量!$G:$G,[1]库存总量!$H:$H,E1355&amp;G1355,[1]库存总量!$A:$A,"K")</f>
        <v>0</v>
      </c>
      <c r="X1355" s="12">
        <f t="shared" si="346"/>
        <v>0</v>
      </c>
      <c r="Y1355">
        <f t="shared" si="347"/>
        <v>0</v>
      </c>
      <c r="Z1355" s="12">
        <f t="shared" si="348"/>
        <v>0</v>
      </c>
      <c r="AA1355">
        <f>(IF(ISERROR((IF(ISERROR(VLOOKUP(E1355&amp;G1355,'[1]采购入库货量(公司仓库)'!$A:$H,7,FALSE)),0,VLOOKUP(E1355&amp;G1355,'[1]采购入库货量(公司仓库)'!$A:$H,7,FALSE)))*L1355-(IF(ISERROR(VLOOKUP(E1355&amp;G1355,'[1]采购入库货量(公司仓库)'!$A:$H,8,FALSE)),0,VLOOKUP(E1355&amp;G1355,'[1]采购入库货量(公司仓库)'!$A:$H,8,FALSE)))),0,(IF(ISERROR(VLOOKUP(E1355&amp;G1355,'[1]采购入库货量(公司仓库)'!$A:$H,7,FALSE)),0,VLOOKUP(E1355&amp;G1355,'[1]采购入库货量(公司仓库)'!$A:$H,7,FALSE)))*L1355-(IF(ISERROR(VLOOKUP(E1355&amp;G1355,'[1]采购入库货量(公司仓库)'!$A:$H,8,FALSE)),0,VLOOKUP(E1355&amp;G1355,'[1]采购入库货量(公司仓库)'!$A:$H,8,FALSE)))))</f>
        <v>0</v>
      </c>
      <c r="AB1355">
        <f>SUMIF([1]销售数据!$B:$B,E1355&amp;G1355,[1]销售数据!$G:$G)</f>
        <v>0</v>
      </c>
      <c r="AC1355" s="12">
        <f t="shared" si="349"/>
        <v>0</v>
      </c>
      <c r="AD1355" t="str">
        <f t="shared" si="350"/>
        <v/>
      </c>
      <c r="AE1355">
        <f>SUMIF([1]销售数据!$B:$B,AD1355,[1]销售数据!$L:$L)</f>
        <v>0</v>
      </c>
      <c r="AF1355">
        <f>SUMIF([1]销售数据!$B:$B,AD1355,[1]销售数据!$K:$K)</f>
        <v>0</v>
      </c>
      <c r="AG1355">
        <f>SUMIF([1]销售数据!$B:$B,AD1355,[1]销售数据!$J:$J)</f>
        <v>0</v>
      </c>
      <c r="AH1355">
        <f>SUMIF([1]销售数据!$B:$B,AD1355,[1]销售数据!$I:$I)</f>
        <v>0</v>
      </c>
      <c r="AI1355">
        <f>SUMIF([1]销售数据!$B:$B,AD1355,[1]销售数据!$H:$H)</f>
        <v>0</v>
      </c>
      <c r="AJ1355" s="20">
        <f t="shared" si="351"/>
        <v>0</v>
      </c>
      <c r="AK1355">
        <f>SUMIF([1]发货店铺数!$B:$B,AD1355,[1]发货店铺数!$G:$G)</f>
        <v>0</v>
      </c>
      <c r="AL1355">
        <f>SUMIF([1]销售店铺数!$B:$B,AD1355,[1]销售店铺数!$G:$G)</f>
        <v>0</v>
      </c>
      <c r="AM1355">
        <f>SUMIF([1]销售店铺数!$B:$B,AD1355,[1]销售店铺数!$G:$G)</f>
        <v>0</v>
      </c>
      <c r="AN1355" s="20">
        <f t="shared" si="352"/>
        <v>0</v>
      </c>
      <c r="AO1355" s="20">
        <f t="shared" si="353"/>
        <v>0</v>
      </c>
      <c r="AP1355" s="20">
        <f t="shared" si="354"/>
        <v>0</v>
      </c>
      <c r="AQ1355" s="12">
        <f t="shared" si="355"/>
        <v>0</v>
      </c>
      <c r="AR1355" s="20">
        <f t="shared" si="356"/>
        <v>0</v>
      </c>
      <c r="AS1355" s="20">
        <f t="shared" si="357"/>
        <v>0</v>
      </c>
    </row>
    <row r="1356" spans="1:45">
      <c r="A1356"/>
      <c r="B1356"/>
      <c r="C1356"/>
      <c r="D1356"/>
      <c r="E1356"/>
      <c r="F1356"/>
      <c r="G1356"/>
      <c r="H1356"/>
      <c r="I1356"/>
      <c r="J1356"/>
      <c r="K1356"/>
      <c r="L1356"/>
      <c r="M1356" s="8" t="str">
        <f>IF(ISERROR( VLOOKUP(AD1356,'[1]采购入库货量(公司仓库)'!$A:$I,9,FALSE)),"", VLOOKUP(AD1356,'[1]采购入库货量(公司仓库)'!$A:$I,9,FALSE))</f>
        <v/>
      </c>
      <c r="N1356" s="8" t="str">
        <f>IF(ISERROR( VLOOKUP(AD1356,[1]批发上市日期!$A:$F,6,FALSE)),"",  VLOOKUP(AD1356,[1]批发上市日期!$A:$F,6,FALSE))</f>
        <v/>
      </c>
      <c r="O1356" s="48">
        <f>IF(ISERROR(VLOOKUP(E1356&amp;G1356,'[1]采购入库货量(公司仓库)'!$A:$I,7,FALSE)),0,VLOOKUP(E1356&amp;G1356,'[1]采购入库货量(公司仓库)'!$A:$I,7,FALSE))</f>
        <v>0</v>
      </c>
      <c r="P1356" s="12">
        <f t="shared" si="342"/>
        <v>0</v>
      </c>
      <c r="Q1356" s="14">
        <f>IF(ISERROR(VLOOKUP(E1356&amp;G1356,'[1]采购入库货量(公司仓库)'!$A:$I,8,FALSE)),0,VLOOKUP(E1356&amp;G1356,'[1]采购入库货量(公司仓库)'!$A:$I,8,FALSE))</f>
        <v>0</v>
      </c>
      <c r="R1356" s="12">
        <f t="shared" si="343"/>
        <v>0</v>
      </c>
      <c r="S1356">
        <f>SUMIF([1]库存总量!$H:$H,E1356&amp;G1356,[1]库存总量!$G:$G)</f>
        <v>0</v>
      </c>
      <c r="T1356" s="12">
        <f t="shared" si="344"/>
        <v>0</v>
      </c>
      <c r="U1356">
        <f>SUMIFS([1]库存总量!$G:$G,[1]库存总量!$H:$H,E1356&amp;G1356,[1]库存总量!$A:$A,"B")</f>
        <v>0</v>
      </c>
      <c r="V1356" s="12">
        <f t="shared" si="345"/>
        <v>0</v>
      </c>
      <c r="W1356">
        <f>SUMIFS([1]库存总量!$G:$G,[1]库存总量!$H:$H,E1356&amp;G1356,[1]库存总量!$A:$A,"K")</f>
        <v>0</v>
      </c>
      <c r="X1356" s="12">
        <f t="shared" si="346"/>
        <v>0</v>
      </c>
      <c r="Y1356">
        <f t="shared" si="347"/>
        <v>0</v>
      </c>
      <c r="Z1356" s="12">
        <f t="shared" si="348"/>
        <v>0</v>
      </c>
      <c r="AA1356">
        <f>(IF(ISERROR((IF(ISERROR(VLOOKUP(E1356&amp;G1356,'[1]采购入库货量(公司仓库)'!$A:$H,7,FALSE)),0,VLOOKUP(E1356&amp;G1356,'[1]采购入库货量(公司仓库)'!$A:$H,7,FALSE)))*L1356-(IF(ISERROR(VLOOKUP(E1356&amp;G1356,'[1]采购入库货量(公司仓库)'!$A:$H,8,FALSE)),0,VLOOKUP(E1356&amp;G1356,'[1]采购入库货量(公司仓库)'!$A:$H,8,FALSE)))),0,(IF(ISERROR(VLOOKUP(E1356&amp;G1356,'[1]采购入库货量(公司仓库)'!$A:$H,7,FALSE)),0,VLOOKUP(E1356&amp;G1356,'[1]采购入库货量(公司仓库)'!$A:$H,7,FALSE)))*L1356-(IF(ISERROR(VLOOKUP(E1356&amp;G1356,'[1]采购入库货量(公司仓库)'!$A:$H,8,FALSE)),0,VLOOKUP(E1356&amp;G1356,'[1]采购入库货量(公司仓库)'!$A:$H,8,FALSE)))))</f>
        <v>0</v>
      </c>
      <c r="AB1356">
        <f>SUMIF([1]销售数据!$B:$B,E1356&amp;G1356,[1]销售数据!$G:$G)</f>
        <v>0</v>
      </c>
      <c r="AC1356" s="12">
        <f t="shared" si="349"/>
        <v>0</v>
      </c>
      <c r="AD1356" t="str">
        <f t="shared" si="350"/>
        <v/>
      </c>
      <c r="AE1356">
        <f>SUMIF([1]销售数据!$B:$B,AD1356,[1]销售数据!$L:$L)</f>
        <v>0</v>
      </c>
      <c r="AF1356">
        <f>SUMIF([1]销售数据!$B:$B,AD1356,[1]销售数据!$K:$K)</f>
        <v>0</v>
      </c>
      <c r="AG1356">
        <f>SUMIF([1]销售数据!$B:$B,AD1356,[1]销售数据!$J:$J)</f>
        <v>0</v>
      </c>
      <c r="AH1356">
        <f>SUMIF([1]销售数据!$B:$B,AD1356,[1]销售数据!$I:$I)</f>
        <v>0</v>
      </c>
      <c r="AI1356">
        <f>SUMIF([1]销售数据!$B:$B,AD1356,[1]销售数据!$H:$H)</f>
        <v>0</v>
      </c>
      <c r="AJ1356" s="20">
        <f t="shared" si="351"/>
        <v>0</v>
      </c>
      <c r="AK1356">
        <f>SUMIF([1]发货店铺数!$B:$B,AD1356,[1]发货店铺数!$G:$G)</f>
        <v>0</v>
      </c>
      <c r="AL1356">
        <f>SUMIF([1]销售店铺数!$B:$B,AD1356,[1]销售店铺数!$G:$G)</f>
        <v>0</v>
      </c>
      <c r="AM1356">
        <f>SUMIF([1]销售店铺数!$B:$B,AD1356,[1]销售店铺数!$G:$G)</f>
        <v>0</v>
      </c>
      <c r="AN1356" s="20">
        <f t="shared" si="352"/>
        <v>0</v>
      </c>
      <c r="AO1356" s="20">
        <f t="shared" si="353"/>
        <v>0</v>
      </c>
      <c r="AP1356" s="20">
        <f t="shared" si="354"/>
        <v>0</v>
      </c>
      <c r="AQ1356" s="12">
        <f t="shared" si="355"/>
        <v>0</v>
      </c>
      <c r="AR1356" s="20">
        <f t="shared" si="356"/>
        <v>0</v>
      </c>
      <c r="AS1356" s="20">
        <f t="shared" si="357"/>
        <v>0</v>
      </c>
    </row>
    <row r="1357" spans="1:45">
      <c r="A1357"/>
      <c r="B1357"/>
      <c r="C1357"/>
      <c r="D1357"/>
      <c r="E1357"/>
      <c r="F1357"/>
      <c r="G1357"/>
      <c r="H1357"/>
      <c r="I1357"/>
      <c r="J1357"/>
      <c r="K1357"/>
      <c r="L1357"/>
      <c r="M1357" s="8" t="str">
        <f>IF(ISERROR( VLOOKUP(AD1357,'[1]采购入库货量(公司仓库)'!$A:$I,9,FALSE)),"", VLOOKUP(AD1357,'[1]采购入库货量(公司仓库)'!$A:$I,9,FALSE))</f>
        <v/>
      </c>
      <c r="N1357" s="8" t="str">
        <f>IF(ISERROR( VLOOKUP(AD1357,[1]批发上市日期!$A:$F,6,FALSE)),"",  VLOOKUP(AD1357,[1]批发上市日期!$A:$F,6,FALSE))</f>
        <v/>
      </c>
      <c r="O1357" s="48">
        <f>IF(ISERROR(VLOOKUP(E1357&amp;G1357,'[1]采购入库货量(公司仓库)'!$A:$I,7,FALSE)),0,VLOOKUP(E1357&amp;G1357,'[1]采购入库货量(公司仓库)'!$A:$I,7,FALSE))</f>
        <v>0</v>
      </c>
      <c r="P1357" s="12">
        <f t="shared" si="342"/>
        <v>0</v>
      </c>
      <c r="Q1357" s="14">
        <f>IF(ISERROR(VLOOKUP(E1357&amp;G1357,'[1]采购入库货量(公司仓库)'!$A:$I,8,FALSE)),0,VLOOKUP(E1357&amp;G1357,'[1]采购入库货量(公司仓库)'!$A:$I,8,FALSE))</f>
        <v>0</v>
      </c>
      <c r="R1357" s="12">
        <f t="shared" si="343"/>
        <v>0</v>
      </c>
      <c r="S1357">
        <f>SUMIF([1]库存总量!$H:$H,E1357&amp;G1357,[1]库存总量!$G:$G)</f>
        <v>0</v>
      </c>
      <c r="T1357" s="12">
        <f t="shared" si="344"/>
        <v>0</v>
      </c>
      <c r="U1357">
        <f>SUMIFS([1]库存总量!$G:$G,[1]库存总量!$H:$H,E1357&amp;G1357,[1]库存总量!$A:$A,"B")</f>
        <v>0</v>
      </c>
      <c r="V1357" s="12">
        <f t="shared" si="345"/>
        <v>0</v>
      </c>
      <c r="W1357">
        <f>SUMIFS([1]库存总量!$G:$G,[1]库存总量!$H:$H,E1357&amp;G1357,[1]库存总量!$A:$A,"K")</f>
        <v>0</v>
      </c>
      <c r="X1357" s="12">
        <f t="shared" si="346"/>
        <v>0</v>
      </c>
      <c r="Y1357">
        <f t="shared" si="347"/>
        <v>0</v>
      </c>
      <c r="Z1357" s="12">
        <f t="shared" si="348"/>
        <v>0</v>
      </c>
      <c r="AA1357">
        <f>(IF(ISERROR((IF(ISERROR(VLOOKUP(E1357&amp;G1357,'[1]采购入库货量(公司仓库)'!$A:$H,7,FALSE)),0,VLOOKUP(E1357&amp;G1357,'[1]采购入库货量(公司仓库)'!$A:$H,7,FALSE)))*L1357-(IF(ISERROR(VLOOKUP(E1357&amp;G1357,'[1]采购入库货量(公司仓库)'!$A:$H,8,FALSE)),0,VLOOKUP(E1357&amp;G1357,'[1]采购入库货量(公司仓库)'!$A:$H,8,FALSE)))),0,(IF(ISERROR(VLOOKUP(E1357&amp;G1357,'[1]采购入库货量(公司仓库)'!$A:$H,7,FALSE)),0,VLOOKUP(E1357&amp;G1357,'[1]采购入库货量(公司仓库)'!$A:$H,7,FALSE)))*L1357-(IF(ISERROR(VLOOKUP(E1357&amp;G1357,'[1]采购入库货量(公司仓库)'!$A:$H,8,FALSE)),0,VLOOKUP(E1357&amp;G1357,'[1]采购入库货量(公司仓库)'!$A:$H,8,FALSE)))))</f>
        <v>0</v>
      </c>
      <c r="AB1357">
        <f>SUMIF([1]销售数据!$B:$B,E1357&amp;G1357,[1]销售数据!$G:$G)</f>
        <v>0</v>
      </c>
      <c r="AC1357" s="12">
        <f t="shared" si="349"/>
        <v>0</v>
      </c>
      <c r="AD1357" t="str">
        <f t="shared" si="350"/>
        <v/>
      </c>
      <c r="AE1357">
        <f>SUMIF([1]销售数据!$B:$B,AD1357,[1]销售数据!$L:$L)</f>
        <v>0</v>
      </c>
      <c r="AF1357">
        <f>SUMIF([1]销售数据!$B:$B,AD1357,[1]销售数据!$K:$K)</f>
        <v>0</v>
      </c>
      <c r="AG1357">
        <f>SUMIF([1]销售数据!$B:$B,AD1357,[1]销售数据!$J:$J)</f>
        <v>0</v>
      </c>
      <c r="AH1357">
        <f>SUMIF([1]销售数据!$B:$B,AD1357,[1]销售数据!$I:$I)</f>
        <v>0</v>
      </c>
      <c r="AI1357">
        <f>SUMIF([1]销售数据!$B:$B,AD1357,[1]销售数据!$H:$H)</f>
        <v>0</v>
      </c>
      <c r="AJ1357" s="20">
        <f t="shared" si="351"/>
        <v>0</v>
      </c>
      <c r="AK1357">
        <f>SUMIF([1]发货店铺数!$B:$B,AD1357,[1]发货店铺数!$G:$G)</f>
        <v>0</v>
      </c>
      <c r="AL1357">
        <f>SUMIF([1]销售店铺数!$B:$B,AD1357,[1]销售店铺数!$G:$G)</f>
        <v>0</v>
      </c>
      <c r="AM1357">
        <f>SUMIF([1]销售店铺数!$B:$B,AD1357,[1]销售店铺数!$G:$G)</f>
        <v>0</v>
      </c>
      <c r="AN1357" s="20">
        <f t="shared" si="352"/>
        <v>0</v>
      </c>
      <c r="AO1357" s="20">
        <f t="shared" si="353"/>
        <v>0</v>
      </c>
      <c r="AP1357" s="20">
        <f t="shared" si="354"/>
        <v>0</v>
      </c>
      <c r="AQ1357" s="12">
        <f t="shared" si="355"/>
        <v>0</v>
      </c>
      <c r="AR1357" s="20">
        <f t="shared" si="356"/>
        <v>0</v>
      </c>
      <c r="AS1357" s="20">
        <f t="shared" si="357"/>
        <v>0</v>
      </c>
    </row>
    <row r="1358" spans="1:45">
      <c r="A1358"/>
      <c r="B1358"/>
      <c r="C1358"/>
      <c r="D1358"/>
      <c r="E1358"/>
      <c r="F1358"/>
      <c r="G1358"/>
      <c r="H1358"/>
      <c r="I1358"/>
      <c r="J1358"/>
      <c r="K1358"/>
      <c r="L1358"/>
      <c r="M1358" s="8" t="str">
        <f>IF(ISERROR( VLOOKUP(AD1358,'[1]采购入库货量(公司仓库)'!$A:$I,9,FALSE)),"", VLOOKUP(AD1358,'[1]采购入库货量(公司仓库)'!$A:$I,9,FALSE))</f>
        <v/>
      </c>
      <c r="N1358" s="8" t="str">
        <f>IF(ISERROR( VLOOKUP(AD1358,[1]批发上市日期!$A:$F,6,FALSE)),"",  VLOOKUP(AD1358,[1]批发上市日期!$A:$F,6,FALSE))</f>
        <v/>
      </c>
      <c r="O1358" s="48">
        <f>IF(ISERROR(VLOOKUP(E1358&amp;G1358,'[1]采购入库货量(公司仓库)'!$A:$I,7,FALSE)),0,VLOOKUP(E1358&amp;G1358,'[1]采购入库货量(公司仓库)'!$A:$I,7,FALSE))</f>
        <v>0</v>
      </c>
      <c r="P1358" s="12">
        <f t="shared" si="342"/>
        <v>0</v>
      </c>
      <c r="Q1358" s="14">
        <f>IF(ISERROR(VLOOKUP(E1358&amp;G1358,'[1]采购入库货量(公司仓库)'!$A:$I,8,FALSE)),0,VLOOKUP(E1358&amp;G1358,'[1]采购入库货量(公司仓库)'!$A:$I,8,FALSE))</f>
        <v>0</v>
      </c>
      <c r="R1358" s="12">
        <f t="shared" si="343"/>
        <v>0</v>
      </c>
      <c r="S1358">
        <f>SUMIF([1]库存总量!$H:$H,E1358&amp;G1358,[1]库存总量!$G:$G)</f>
        <v>0</v>
      </c>
      <c r="T1358" s="12">
        <f t="shared" si="344"/>
        <v>0</v>
      </c>
      <c r="U1358">
        <f>SUMIFS([1]库存总量!$G:$G,[1]库存总量!$H:$H,E1358&amp;G1358,[1]库存总量!$A:$A,"B")</f>
        <v>0</v>
      </c>
      <c r="V1358" s="12">
        <f t="shared" si="345"/>
        <v>0</v>
      </c>
      <c r="W1358">
        <f>SUMIFS([1]库存总量!$G:$G,[1]库存总量!$H:$H,E1358&amp;G1358,[1]库存总量!$A:$A,"K")</f>
        <v>0</v>
      </c>
      <c r="X1358" s="12">
        <f t="shared" si="346"/>
        <v>0</v>
      </c>
      <c r="Y1358">
        <f t="shared" si="347"/>
        <v>0</v>
      </c>
      <c r="Z1358" s="12">
        <f t="shared" si="348"/>
        <v>0</v>
      </c>
      <c r="AA1358">
        <f>(IF(ISERROR((IF(ISERROR(VLOOKUP(E1358&amp;G1358,'[1]采购入库货量(公司仓库)'!$A:$H,7,FALSE)),0,VLOOKUP(E1358&amp;G1358,'[1]采购入库货量(公司仓库)'!$A:$H,7,FALSE)))*L1358-(IF(ISERROR(VLOOKUP(E1358&amp;G1358,'[1]采购入库货量(公司仓库)'!$A:$H,8,FALSE)),0,VLOOKUP(E1358&amp;G1358,'[1]采购入库货量(公司仓库)'!$A:$H,8,FALSE)))),0,(IF(ISERROR(VLOOKUP(E1358&amp;G1358,'[1]采购入库货量(公司仓库)'!$A:$H,7,FALSE)),0,VLOOKUP(E1358&amp;G1358,'[1]采购入库货量(公司仓库)'!$A:$H,7,FALSE)))*L1358-(IF(ISERROR(VLOOKUP(E1358&amp;G1358,'[1]采购入库货量(公司仓库)'!$A:$H,8,FALSE)),0,VLOOKUP(E1358&amp;G1358,'[1]采购入库货量(公司仓库)'!$A:$H,8,FALSE)))))</f>
        <v>0</v>
      </c>
      <c r="AB1358">
        <f>SUMIF([1]销售数据!$B:$B,E1358&amp;G1358,[1]销售数据!$G:$G)</f>
        <v>0</v>
      </c>
      <c r="AC1358" s="12">
        <f t="shared" si="349"/>
        <v>0</v>
      </c>
      <c r="AD1358" t="str">
        <f t="shared" si="350"/>
        <v/>
      </c>
      <c r="AE1358">
        <f>SUMIF([1]销售数据!$B:$B,AD1358,[1]销售数据!$L:$L)</f>
        <v>0</v>
      </c>
      <c r="AF1358">
        <f>SUMIF([1]销售数据!$B:$B,AD1358,[1]销售数据!$K:$K)</f>
        <v>0</v>
      </c>
      <c r="AG1358">
        <f>SUMIF([1]销售数据!$B:$B,AD1358,[1]销售数据!$J:$J)</f>
        <v>0</v>
      </c>
      <c r="AH1358">
        <f>SUMIF([1]销售数据!$B:$B,AD1358,[1]销售数据!$I:$I)</f>
        <v>0</v>
      </c>
      <c r="AI1358">
        <f>SUMIF([1]销售数据!$B:$B,AD1358,[1]销售数据!$H:$H)</f>
        <v>0</v>
      </c>
      <c r="AJ1358" s="20">
        <f t="shared" si="351"/>
        <v>0</v>
      </c>
      <c r="AK1358">
        <f>SUMIF([1]发货店铺数!$B:$B,AD1358,[1]发货店铺数!$G:$G)</f>
        <v>0</v>
      </c>
      <c r="AL1358">
        <f>SUMIF([1]销售店铺数!$B:$B,AD1358,[1]销售店铺数!$G:$G)</f>
        <v>0</v>
      </c>
      <c r="AM1358">
        <f>SUMIF([1]销售店铺数!$B:$B,AD1358,[1]销售店铺数!$G:$G)</f>
        <v>0</v>
      </c>
      <c r="AN1358" s="20">
        <f t="shared" si="352"/>
        <v>0</v>
      </c>
      <c r="AO1358" s="20">
        <f t="shared" si="353"/>
        <v>0</v>
      </c>
      <c r="AP1358" s="20">
        <f t="shared" si="354"/>
        <v>0</v>
      </c>
      <c r="AQ1358" s="12">
        <f t="shared" si="355"/>
        <v>0</v>
      </c>
      <c r="AR1358" s="20">
        <f t="shared" si="356"/>
        <v>0</v>
      </c>
      <c r="AS1358" s="20">
        <f t="shared" si="357"/>
        <v>0</v>
      </c>
    </row>
    <row r="1359" spans="1:45">
      <c r="A1359"/>
      <c r="B1359"/>
      <c r="C1359"/>
      <c r="D1359"/>
      <c r="E1359"/>
      <c r="F1359"/>
      <c r="G1359"/>
      <c r="H1359"/>
      <c r="I1359"/>
      <c r="J1359"/>
      <c r="K1359"/>
      <c r="L1359"/>
      <c r="M1359" s="8" t="str">
        <f>IF(ISERROR( VLOOKUP(AD1359,'[1]采购入库货量(公司仓库)'!$A:$I,9,FALSE)),"", VLOOKUP(AD1359,'[1]采购入库货量(公司仓库)'!$A:$I,9,FALSE))</f>
        <v/>
      </c>
      <c r="N1359" s="8" t="str">
        <f>IF(ISERROR( VLOOKUP(AD1359,[1]批发上市日期!$A:$F,6,FALSE)),"",  VLOOKUP(AD1359,[1]批发上市日期!$A:$F,6,FALSE))</f>
        <v/>
      </c>
      <c r="O1359" s="48">
        <f>IF(ISERROR(VLOOKUP(E1359&amp;G1359,'[1]采购入库货量(公司仓库)'!$A:$I,7,FALSE)),0,VLOOKUP(E1359&amp;G1359,'[1]采购入库货量(公司仓库)'!$A:$I,7,FALSE))</f>
        <v>0</v>
      </c>
      <c r="P1359" s="12">
        <f t="shared" si="342"/>
        <v>0</v>
      </c>
      <c r="Q1359" s="14">
        <f>IF(ISERROR(VLOOKUP(E1359&amp;G1359,'[1]采购入库货量(公司仓库)'!$A:$I,8,FALSE)),0,VLOOKUP(E1359&amp;G1359,'[1]采购入库货量(公司仓库)'!$A:$I,8,FALSE))</f>
        <v>0</v>
      </c>
      <c r="R1359" s="12">
        <f t="shared" si="343"/>
        <v>0</v>
      </c>
      <c r="S1359">
        <f>SUMIF([1]库存总量!$H:$H,E1359&amp;G1359,[1]库存总量!$G:$G)</f>
        <v>0</v>
      </c>
      <c r="T1359" s="12">
        <f t="shared" si="344"/>
        <v>0</v>
      </c>
      <c r="U1359">
        <f>SUMIFS([1]库存总量!$G:$G,[1]库存总量!$H:$H,E1359&amp;G1359,[1]库存总量!$A:$A,"B")</f>
        <v>0</v>
      </c>
      <c r="V1359" s="12">
        <f t="shared" si="345"/>
        <v>0</v>
      </c>
      <c r="W1359">
        <f>SUMIFS([1]库存总量!$G:$G,[1]库存总量!$H:$H,E1359&amp;G1359,[1]库存总量!$A:$A,"K")</f>
        <v>0</v>
      </c>
      <c r="X1359" s="12">
        <f t="shared" si="346"/>
        <v>0</v>
      </c>
      <c r="Y1359">
        <f t="shared" si="347"/>
        <v>0</v>
      </c>
      <c r="Z1359" s="12">
        <f t="shared" si="348"/>
        <v>0</v>
      </c>
      <c r="AA1359">
        <f>(IF(ISERROR((IF(ISERROR(VLOOKUP(E1359&amp;G1359,'[1]采购入库货量(公司仓库)'!$A:$H,7,FALSE)),0,VLOOKUP(E1359&amp;G1359,'[1]采购入库货量(公司仓库)'!$A:$H,7,FALSE)))*L1359-(IF(ISERROR(VLOOKUP(E1359&amp;G1359,'[1]采购入库货量(公司仓库)'!$A:$H,8,FALSE)),0,VLOOKUP(E1359&amp;G1359,'[1]采购入库货量(公司仓库)'!$A:$H,8,FALSE)))),0,(IF(ISERROR(VLOOKUP(E1359&amp;G1359,'[1]采购入库货量(公司仓库)'!$A:$H,7,FALSE)),0,VLOOKUP(E1359&amp;G1359,'[1]采购入库货量(公司仓库)'!$A:$H,7,FALSE)))*L1359-(IF(ISERROR(VLOOKUP(E1359&amp;G1359,'[1]采购入库货量(公司仓库)'!$A:$H,8,FALSE)),0,VLOOKUP(E1359&amp;G1359,'[1]采购入库货量(公司仓库)'!$A:$H,8,FALSE)))))</f>
        <v>0</v>
      </c>
      <c r="AB1359">
        <f>SUMIF([1]销售数据!$B:$B,E1359&amp;G1359,[1]销售数据!$G:$G)</f>
        <v>0</v>
      </c>
      <c r="AC1359" s="12">
        <f t="shared" si="349"/>
        <v>0</v>
      </c>
      <c r="AD1359" t="str">
        <f t="shared" si="350"/>
        <v/>
      </c>
      <c r="AE1359">
        <f>SUMIF([1]销售数据!$B:$B,AD1359,[1]销售数据!$L:$L)</f>
        <v>0</v>
      </c>
      <c r="AF1359">
        <f>SUMIF([1]销售数据!$B:$B,AD1359,[1]销售数据!$K:$K)</f>
        <v>0</v>
      </c>
      <c r="AG1359">
        <f>SUMIF([1]销售数据!$B:$B,AD1359,[1]销售数据!$J:$J)</f>
        <v>0</v>
      </c>
      <c r="AH1359">
        <f>SUMIF([1]销售数据!$B:$B,AD1359,[1]销售数据!$I:$I)</f>
        <v>0</v>
      </c>
      <c r="AI1359">
        <f>SUMIF([1]销售数据!$B:$B,AD1359,[1]销售数据!$H:$H)</f>
        <v>0</v>
      </c>
      <c r="AJ1359" s="20">
        <f t="shared" si="351"/>
        <v>0</v>
      </c>
      <c r="AK1359">
        <f>SUMIF([1]发货店铺数!$B:$B,AD1359,[1]发货店铺数!$G:$G)</f>
        <v>0</v>
      </c>
      <c r="AL1359">
        <f>SUMIF([1]销售店铺数!$B:$B,AD1359,[1]销售店铺数!$G:$G)</f>
        <v>0</v>
      </c>
      <c r="AM1359">
        <f>SUMIF([1]销售店铺数!$B:$B,AD1359,[1]销售店铺数!$G:$G)</f>
        <v>0</v>
      </c>
      <c r="AN1359" s="20">
        <f t="shared" si="352"/>
        <v>0</v>
      </c>
      <c r="AO1359" s="20">
        <f t="shared" si="353"/>
        <v>0</v>
      </c>
      <c r="AP1359" s="20">
        <f t="shared" si="354"/>
        <v>0</v>
      </c>
      <c r="AQ1359" s="12">
        <f t="shared" si="355"/>
        <v>0</v>
      </c>
      <c r="AR1359" s="20">
        <f t="shared" si="356"/>
        <v>0</v>
      </c>
      <c r="AS1359" s="20">
        <f t="shared" si="357"/>
        <v>0</v>
      </c>
    </row>
    <row r="1360" spans="1:45">
      <c r="A1360"/>
      <c r="B1360"/>
      <c r="C1360"/>
      <c r="D1360"/>
      <c r="E1360"/>
      <c r="F1360"/>
      <c r="G1360"/>
      <c r="H1360"/>
      <c r="I1360"/>
      <c r="J1360"/>
      <c r="K1360"/>
      <c r="L1360"/>
      <c r="M1360" s="8" t="str">
        <f>IF(ISERROR( VLOOKUP(AD1360,'[1]采购入库货量(公司仓库)'!$A:$I,9,FALSE)),"", VLOOKUP(AD1360,'[1]采购入库货量(公司仓库)'!$A:$I,9,FALSE))</f>
        <v/>
      </c>
      <c r="N1360" s="8" t="str">
        <f>IF(ISERROR( VLOOKUP(AD1360,[1]批发上市日期!$A:$F,6,FALSE)),"",  VLOOKUP(AD1360,[1]批发上市日期!$A:$F,6,FALSE))</f>
        <v/>
      </c>
      <c r="O1360" s="48">
        <f>IF(ISERROR(VLOOKUP(E1360&amp;G1360,'[1]采购入库货量(公司仓库)'!$A:$I,7,FALSE)),0,VLOOKUP(E1360&amp;G1360,'[1]采购入库货量(公司仓库)'!$A:$I,7,FALSE))</f>
        <v>0</v>
      </c>
      <c r="P1360" s="12">
        <f t="shared" si="342"/>
        <v>0</v>
      </c>
      <c r="Q1360" s="14">
        <f>IF(ISERROR(VLOOKUP(E1360&amp;G1360,'[1]采购入库货量(公司仓库)'!$A:$I,8,FALSE)),0,VLOOKUP(E1360&amp;G1360,'[1]采购入库货量(公司仓库)'!$A:$I,8,FALSE))</f>
        <v>0</v>
      </c>
      <c r="R1360" s="12">
        <f t="shared" si="343"/>
        <v>0</v>
      </c>
      <c r="S1360">
        <f>SUMIF([1]库存总量!$H:$H,E1360&amp;G1360,[1]库存总量!$G:$G)</f>
        <v>0</v>
      </c>
      <c r="T1360" s="12">
        <f t="shared" si="344"/>
        <v>0</v>
      </c>
      <c r="U1360">
        <f>SUMIFS([1]库存总量!$G:$G,[1]库存总量!$H:$H,E1360&amp;G1360,[1]库存总量!$A:$A,"B")</f>
        <v>0</v>
      </c>
      <c r="V1360" s="12">
        <f t="shared" si="345"/>
        <v>0</v>
      </c>
      <c r="W1360">
        <f>SUMIFS([1]库存总量!$G:$G,[1]库存总量!$H:$H,E1360&amp;G1360,[1]库存总量!$A:$A,"K")</f>
        <v>0</v>
      </c>
      <c r="X1360" s="12">
        <f t="shared" si="346"/>
        <v>0</v>
      </c>
      <c r="Y1360">
        <f t="shared" si="347"/>
        <v>0</v>
      </c>
      <c r="Z1360" s="12">
        <f t="shared" si="348"/>
        <v>0</v>
      </c>
      <c r="AA1360">
        <f>(IF(ISERROR((IF(ISERROR(VLOOKUP(E1360&amp;G1360,'[1]采购入库货量(公司仓库)'!$A:$H,7,FALSE)),0,VLOOKUP(E1360&amp;G1360,'[1]采购入库货量(公司仓库)'!$A:$H,7,FALSE)))*L1360-(IF(ISERROR(VLOOKUP(E1360&amp;G1360,'[1]采购入库货量(公司仓库)'!$A:$H,8,FALSE)),0,VLOOKUP(E1360&amp;G1360,'[1]采购入库货量(公司仓库)'!$A:$H,8,FALSE)))),0,(IF(ISERROR(VLOOKUP(E1360&amp;G1360,'[1]采购入库货量(公司仓库)'!$A:$H,7,FALSE)),0,VLOOKUP(E1360&amp;G1360,'[1]采购入库货量(公司仓库)'!$A:$H,7,FALSE)))*L1360-(IF(ISERROR(VLOOKUP(E1360&amp;G1360,'[1]采购入库货量(公司仓库)'!$A:$H,8,FALSE)),0,VLOOKUP(E1360&amp;G1360,'[1]采购入库货量(公司仓库)'!$A:$H,8,FALSE)))))</f>
        <v>0</v>
      </c>
      <c r="AB1360">
        <f>SUMIF([1]销售数据!$B:$B,E1360&amp;G1360,[1]销售数据!$G:$G)</f>
        <v>0</v>
      </c>
      <c r="AC1360" s="12">
        <f t="shared" si="349"/>
        <v>0</v>
      </c>
      <c r="AD1360" t="str">
        <f t="shared" si="350"/>
        <v/>
      </c>
      <c r="AE1360">
        <f>SUMIF([1]销售数据!$B:$B,AD1360,[1]销售数据!$L:$L)</f>
        <v>0</v>
      </c>
      <c r="AF1360">
        <f>SUMIF([1]销售数据!$B:$B,AD1360,[1]销售数据!$K:$K)</f>
        <v>0</v>
      </c>
      <c r="AG1360">
        <f>SUMIF([1]销售数据!$B:$B,AD1360,[1]销售数据!$J:$J)</f>
        <v>0</v>
      </c>
      <c r="AH1360">
        <f>SUMIF([1]销售数据!$B:$B,AD1360,[1]销售数据!$I:$I)</f>
        <v>0</v>
      </c>
      <c r="AI1360">
        <f>SUMIF([1]销售数据!$B:$B,AD1360,[1]销售数据!$H:$H)</f>
        <v>0</v>
      </c>
      <c r="AJ1360" s="20">
        <f t="shared" si="351"/>
        <v>0</v>
      </c>
      <c r="AK1360">
        <f>SUMIF([1]发货店铺数!$B:$B,AD1360,[1]发货店铺数!$G:$G)</f>
        <v>0</v>
      </c>
      <c r="AL1360">
        <f>SUMIF([1]销售店铺数!$B:$B,AD1360,[1]销售店铺数!$G:$G)</f>
        <v>0</v>
      </c>
      <c r="AM1360">
        <f>SUMIF([1]销售店铺数!$B:$B,AD1360,[1]销售店铺数!$G:$G)</f>
        <v>0</v>
      </c>
      <c r="AN1360" s="20">
        <f t="shared" si="352"/>
        <v>0</v>
      </c>
      <c r="AO1360" s="20">
        <f t="shared" si="353"/>
        <v>0</v>
      </c>
      <c r="AP1360" s="20">
        <f t="shared" si="354"/>
        <v>0</v>
      </c>
      <c r="AQ1360" s="12">
        <f t="shared" si="355"/>
        <v>0</v>
      </c>
      <c r="AR1360" s="20">
        <f t="shared" si="356"/>
        <v>0</v>
      </c>
      <c r="AS1360" s="20">
        <f t="shared" si="357"/>
        <v>0</v>
      </c>
    </row>
    <row r="1361" spans="1:45">
      <c r="A1361"/>
      <c r="B1361"/>
      <c r="C1361"/>
      <c r="D1361"/>
      <c r="E1361"/>
      <c r="F1361"/>
      <c r="G1361"/>
      <c r="H1361"/>
      <c r="I1361"/>
      <c r="J1361"/>
      <c r="K1361"/>
      <c r="L1361"/>
      <c r="M1361" s="8" t="str">
        <f>IF(ISERROR( VLOOKUP(AD1361,'[1]采购入库货量(公司仓库)'!$A:$I,9,FALSE)),"", VLOOKUP(AD1361,'[1]采购入库货量(公司仓库)'!$A:$I,9,FALSE))</f>
        <v/>
      </c>
      <c r="N1361" s="8" t="str">
        <f>IF(ISERROR( VLOOKUP(AD1361,[1]批发上市日期!$A:$F,6,FALSE)),"",  VLOOKUP(AD1361,[1]批发上市日期!$A:$F,6,FALSE))</f>
        <v/>
      </c>
      <c r="O1361" s="48">
        <f>IF(ISERROR(VLOOKUP(E1361&amp;G1361,'[1]采购入库货量(公司仓库)'!$A:$I,7,FALSE)),0,VLOOKUP(E1361&amp;G1361,'[1]采购入库货量(公司仓库)'!$A:$I,7,FALSE))</f>
        <v>0</v>
      </c>
      <c r="P1361" s="12">
        <f t="shared" si="342"/>
        <v>0</v>
      </c>
      <c r="Q1361" s="14">
        <f>IF(ISERROR(VLOOKUP(E1361&amp;G1361,'[1]采购入库货量(公司仓库)'!$A:$I,8,FALSE)),0,VLOOKUP(E1361&amp;G1361,'[1]采购入库货量(公司仓库)'!$A:$I,8,FALSE))</f>
        <v>0</v>
      </c>
      <c r="R1361" s="12">
        <f t="shared" si="343"/>
        <v>0</v>
      </c>
      <c r="S1361">
        <f>SUMIF([1]库存总量!$H:$H,E1361&amp;G1361,[1]库存总量!$G:$G)</f>
        <v>0</v>
      </c>
      <c r="T1361" s="12">
        <f t="shared" si="344"/>
        <v>0</v>
      </c>
      <c r="U1361">
        <f>SUMIFS([1]库存总量!$G:$G,[1]库存总量!$H:$H,E1361&amp;G1361,[1]库存总量!$A:$A,"B")</f>
        <v>0</v>
      </c>
      <c r="V1361" s="12">
        <f t="shared" si="345"/>
        <v>0</v>
      </c>
      <c r="W1361">
        <f>SUMIFS([1]库存总量!$G:$G,[1]库存总量!$H:$H,E1361&amp;G1361,[1]库存总量!$A:$A,"K")</f>
        <v>0</v>
      </c>
      <c r="X1361" s="12">
        <f t="shared" si="346"/>
        <v>0</v>
      </c>
      <c r="Y1361">
        <f t="shared" si="347"/>
        <v>0</v>
      </c>
      <c r="Z1361" s="12">
        <f t="shared" si="348"/>
        <v>0</v>
      </c>
      <c r="AA1361">
        <f>(IF(ISERROR((IF(ISERROR(VLOOKUP(E1361&amp;G1361,'[1]采购入库货量(公司仓库)'!$A:$H,7,FALSE)),0,VLOOKUP(E1361&amp;G1361,'[1]采购入库货量(公司仓库)'!$A:$H,7,FALSE)))*L1361-(IF(ISERROR(VLOOKUP(E1361&amp;G1361,'[1]采购入库货量(公司仓库)'!$A:$H,8,FALSE)),0,VLOOKUP(E1361&amp;G1361,'[1]采购入库货量(公司仓库)'!$A:$H,8,FALSE)))),0,(IF(ISERROR(VLOOKUP(E1361&amp;G1361,'[1]采购入库货量(公司仓库)'!$A:$H,7,FALSE)),0,VLOOKUP(E1361&amp;G1361,'[1]采购入库货量(公司仓库)'!$A:$H,7,FALSE)))*L1361-(IF(ISERROR(VLOOKUP(E1361&amp;G1361,'[1]采购入库货量(公司仓库)'!$A:$H,8,FALSE)),0,VLOOKUP(E1361&amp;G1361,'[1]采购入库货量(公司仓库)'!$A:$H,8,FALSE)))))</f>
        <v>0</v>
      </c>
      <c r="AB1361">
        <f>SUMIF([1]销售数据!$B:$B,E1361&amp;G1361,[1]销售数据!$G:$G)</f>
        <v>0</v>
      </c>
      <c r="AC1361" s="12">
        <f t="shared" si="349"/>
        <v>0</v>
      </c>
      <c r="AD1361" t="str">
        <f t="shared" si="350"/>
        <v/>
      </c>
      <c r="AE1361">
        <f>SUMIF([1]销售数据!$B:$B,AD1361,[1]销售数据!$L:$L)</f>
        <v>0</v>
      </c>
      <c r="AF1361">
        <f>SUMIF([1]销售数据!$B:$B,AD1361,[1]销售数据!$K:$K)</f>
        <v>0</v>
      </c>
      <c r="AG1361">
        <f>SUMIF([1]销售数据!$B:$B,AD1361,[1]销售数据!$J:$J)</f>
        <v>0</v>
      </c>
      <c r="AH1361">
        <f>SUMIF([1]销售数据!$B:$B,AD1361,[1]销售数据!$I:$I)</f>
        <v>0</v>
      </c>
      <c r="AI1361">
        <f>SUMIF([1]销售数据!$B:$B,AD1361,[1]销售数据!$H:$H)</f>
        <v>0</v>
      </c>
      <c r="AJ1361" s="20">
        <f t="shared" si="351"/>
        <v>0</v>
      </c>
      <c r="AK1361">
        <f>SUMIF([1]发货店铺数!$B:$B,AD1361,[1]发货店铺数!$G:$G)</f>
        <v>0</v>
      </c>
      <c r="AL1361">
        <f>SUMIF([1]销售店铺数!$B:$B,AD1361,[1]销售店铺数!$G:$G)</f>
        <v>0</v>
      </c>
      <c r="AM1361">
        <f>SUMIF([1]销售店铺数!$B:$B,AD1361,[1]销售店铺数!$G:$G)</f>
        <v>0</v>
      </c>
      <c r="AN1361" s="20">
        <f t="shared" si="352"/>
        <v>0</v>
      </c>
      <c r="AO1361" s="20">
        <f t="shared" si="353"/>
        <v>0</v>
      </c>
      <c r="AP1361" s="20">
        <f t="shared" si="354"/>
        <v>0</v>
      </c>
      <c r="AQ1361" s="12">
        <f t="shared" si="355"/>
        <v>0</v>
      </c>
      <c r="AR1361" s="20">
        <f t="shared" si="356"/>
        <v>0</v>
      </c>
      <c r="AS1361" s="20">
        <f t="shared" si="357"/>
        <v>0</v>
      </c>
    </row>
    <row r="1362" spans="1:45">
      <c r="A1362"/>
      <c r="B1362"/>
      <c r="C1362"/>
      <c r="D1362"/>
      <c r="E1362"/>
      <c r="F1362"/>
      <c r="G1362"/>
      <c r="H1362"/>
      <c r="I1362"/>
      <c r="J1362"/>
      <c r="K1362"/>
      <c r="L1362"/>
      <c r="M1362" s="8" t="str">
        <f>IF(ISERROR( VLOOKUP(AD1362,'[1]采购入库货量(公司仓库)'!$A:$I,9,FALSE)),"", VLOOKUP(AD1362,'[1]采购入库货量(公司仓库)'!$A:$I,9,FALSE))</f>
        <v/>
      </c>
      <c r="N1362" s="8" t="str">
        <f>IF(ISERROR( VLOOKUP(AD1362,[1]批发上市日期!$A:$F,6,FALSE)),"",  VLOOKUP(AD1362,[1]批发上市日期!$A:$F,6,FALSE))</f>
        <v/>
      </c>
      <c r="O1362" s="48">
        <f>IF(ISERROR(VLOOKUP(E1362&amp;G1362,'[1]采购入库货量(公司仓库)'!$A:$I,7,FALSE)),0,VLOOKUP(E1362&amp;G1362,'[1]采购入库货量(公司仓库)'!$A:$I,7,FALSE))</f>
        <v>0</v>
      </c>
      <c r="P1362" s="12">
        <f t="shared" si="342"/>
        <v>0</v>
      </c>
      <c r="Q1362" s="14">
        <f>IF(ISERROR(VLOOKUP(E1362&amp;G1362,'[1]采购入库货量(公司仓库)'!$A:$I,8,FALSE)),0,VLOOKUP(E1362&amp;G1362,'[1]采购入库货量(公司仓库)'!$A:$I,8,FALSE))</f>
        <v>0</v>
      </c>
      <c r="R1362" s="12">
        <f t="shared" si="343"/>
        <v>0</v>
      </c>
      <c r="S1362">
        <f>SUMIF([1]库存总量!$H:$H,E1362&amp;G1362,[1]库存总量!$G:$G)</f>
        <v>0</v>
      </c>
      <c r="T1362" s="12">
        <f t="shared" si="344"/>
        <v>0</v>
      </c>
      <c r="U1362">
        <f>SUMIFS([1]库存总量!$G:$G,[1]库存总量!$H:$H,E1362&amp;G1362,[1]库存总量!$A:$A,"B")</f>
        <v>0</v>
      </c>
      <c r="V1362" s="12">
        <f t="shared" si="345"/>
        <v>0</v>
      </c>
      <c r="W1362">
        <f>SUMIFS([1]库存总量!$G:$G,[1]库存总量!$H:$H,E1362&amp;G1362,[1]库存总量!$A:$A,"K")</f>
        <v>0</v>
      </c>
      <c r="X1362" s="12">
        <f t="shared" si="346"/>
        <v>0</v>
      </c>
      <c r="Y1362">
        <f t="shared" si="347"/>
        <v>0</v>
      </c>
      <c r="Z1362" s="12">
        <f t="shared" si="348"/>
        <v>0</v>
      </c>
      <c r="AA1362">
        <f>(IF(ISERROR((IF(ISERROR(VLOOKUP(E1362&amp;G1362,'[1]采购入库货量(公司仓库)'!$A:$H,7,FALSE)),0,VLOOKUP(E1362&amp;G1362,'[1]采购入库货量(公司仓库)'!$A:$H,7,FALSE)))*L1362-(IF(ISERROR(VLOOKUP(E1362&amp;G1362,'[1]采购入库货量(公司仓库)'!$A:$H,8,FALSE)),0,VLOOKUP(E1362&amp;G1362,'[1]采购入库货量(公司仓库)'!$A:$H,8,FALSE)))),0,(IF(ISERROR(VLOOKUP(E1362&amp;G1362,'[1]采购入库货量(公司仓库)'!$A:$H,7,FALSE)),0,VLOOKUP(E1362&amp;G1362,'[1]采购入库货量(公司仓库)'!$A:$H,7,FALSE)))*L1362-(IF(ISERROR(VLOOKUP(E1362&amp;G1362,'[1]采购入库货量(公司仓库)'!$A:$H,8,FALSE)),0,VLOOKUP(E1362&amp;G1362,'[1]采购入库货量(公司仓库)'!$A:$H,8,FALSE)))))</f>
        <v>0</v>
      </c>
      <c r="AB1362">
        <f>SUMIF([1]销售数据!$B:$B,E1362&amp;G1362,[1]销售数据!$G:$G)</f>
        <v>0</v>
      </c>
      <c r="AC1362" s="12">
        <f t="shared" si="349"/>
        <v>0</v>
      </c>
      <c r="AD1362" t="str">
        <f t="shared" si="350"/>
        <v/>
      </c>
      <c r="AE1362">
        <f>SUMIF([1]销售数据!$B:$B,AD1362,[1]销售数据!$L:$L)</f>
        <v>0</v>
      </c>
      <c r="AF1362">
        <f>SUMIF([1]销售数据!$B:$B,AD1362,[1]销售数据!$K:$K)</f>
        <v>0</v>
      </c>
      <c r="AG1362">
        <f>SUMIF([1]销售数据!$B:$B,AD1362,[1]销售数据!$J:$J)</f>
        <v>0</v>
      </c>
      <c r="AH1362">
        <f>SUMIF([1]销售数据!$B:$B,AD1362,[1]销售数据!$I:$I)</f>
        <v>0</v>
      </c>
      <c r="AI1362">
        <f>SUMIF([1]销售数据!$B:$B,AD1362,[1]销售数据!$H:$H)</f>
        <v>0</v>
      </c>
      <c r="AJ1362" s="20">
        <f t="shared" si="351"/>
        <v>0</v>
      </c>
      <c r="AK1362">
        <f>SUMIF([1]发货店铺数!$B:$B,AD1362,[1]发货店铺数!$G:$G)</f>
        <v>0</v>
      </c>
      <c r="AL1362">
        <f>SUMIF([1]销售店铺数!$B:$B,AD1362,[1]销售店铺数!$G:$G)</f>
        <v>0</v>
      </c>
      <c r="AM1362">
        <f>SUMIF([1]销售店铺数!$B:$B,AD1362,[1]销售店铺数!$G:$G)</f>
        <v>0</v>
      </c>
      <c r="AN1362" s="20">
        <f t="shared" si="352"/>
        <v>0</v>
      </c>
      <c r="AO1362" s="20">
        <f t="shared" si="353"/>
        <v>0</v>
      </c>
      <c r="AP1362" s="20">
        <f t="shared" si="354"/>
        <v>0</v>
      </c>
      <c r="AQ1362" s="12">
        <f t="shared" si="355"/>
        <v>0</v>
      </c>
      <c r="AR1362" s="20">
        <f t="shared" si="356"/>
        <v>0</v>
      </c>
      <c r="AS1362" s="20">
        <f t="shared" si="357"/>
        <v>0</v>
      </c>
    </row>
    <row r="1363" spans="1:45">
      <c r="A1363"/>
      <c r="B1363"/>
      <c r="C1363"/>
      <c r="D1363"/>
      <c r="E1363"/>
      <c r="F1363"/>
      <c r="G1363"/>
      <c r="H1363"/>
      <c r="I1363"/>
      <c r="J1363"/>
      <c r="K1363"/>
      <c r="L1363"/>
      <c r="M1363" s="8" t="str">
        <f>IF(ISERROR( VLOOKUP(AD1363,'[1]采购入库货量(公司仓库)'!$A:$I,9,FALSE)),"", VLOOKUP(AD1363,'[1]采购入库货量(公司仓库)'!$A:$I,9,FALSE))</f>
        <v/>
      </c>
      <c r="N1363" s="8" t="str">
        <f>IF(ISERROR( VLOOKUP(AD1363,[1]批发上市日期!$A:$F,6,FALSE)),"",  VLOOKUP(AD1363,[1]批发上市日期!$A:$F,6,FALSE))</f>
        <v/>
      </c>
      <c r="O1363" s="48">
        <f>IF(ISERROR(VLOOKUP(E1363&amp;G1363,'[1]采购入库货量(公司仓库)'!$A:$I,7,FALSE)),0,VLOOKUP(E1363&amp;G1363,'[1]采购入库货量(公司仓库)'!$A:$I,7,FALSE))</f>
        <v>0</v>
      </c>
      <c r="P1363" s="12">
        <f t="shared" si="342"/>
        <v>0</v>
      </c>
      <c r="Q1363" s="14">
        <f>IF(ISERROR(VLOOKUP(E1363&amp;G1363,'[1]采购入库货量(公司仓库)'!$A:$I,8,FALSE)),0,VLOOKUP(E1363&amp;G1363,'[1]采购入库货量(公司仓库)'!$A:$I,8,FALSE))</f>
        <v>0</v>
      </c>
      <c r="R1363" s="12">
        <f t="shared" si="343"/>
        <v>0</v>
      </c>
      <c r="S1363">
        <f>SUMIF([1]库存总量!$H:$H,E1363&amp;G1363,[1]库存总量!$G:$G)</f>
        <v>0</v>
      </c>
      <c r="T1363" s="12">
        <f t="shared" si="344"/>
        <v>0</v>
      </c>
      <c r="U1363">
        <f>SUMIFS([1]库存总量!$G:$G,[1]库存总量!$H:$H,E1363&amp;G1363,[1]库存总量!$A:$A,"B")</f>
        <v>0</v>
      </c>
      <c r="V1363" s="12">
        <f t="shared" si="345"/>
        <v>0</v>
      </c>
      <c r="W1363">
        <f>SUMIFS([1]库存总量!$G:$G,[1]库存总量!$H:$H,E1363&amp;G1363,[1]库存总量!$A:$A,"K")</f>
        <v>0</v>
      </c>
      <c r="X1363" s="12">
        <f t="shared" si="346"/>
        <v>0</v>
      </c>
      <c r="Y1363">
        <f t="shared" si="347"/>
        <v>0</v>
      </c>
      <c r="Z1363" s="12">
        <f t="shared" si="348"/>
        <v>0</v>
      </c>
      <c r="AA1363">
        <f>(IF(ISERROR((IF(ISERROR(VLOOKUP(E1363&amp;G1363,'[1]采购入库货量(公司仓库)'!$A:$H,7,FALSE)),0,VLOOKUP(E1363&amp;G1363,'[1]采购入库货量(公司仓库)'!$A:$H,7,FALSE)))*L1363-(IF(ISERROR(VLOOKUP(E1363&amp;G1363,'[1]采购入库货量(公司仓库)'!$A:$H,8,FALSE)),0,VLOOKUP(E1363&amp;G1363,'[1]采购入库货量(公司仓库)'!$A:$H,8,FALSE)))),0,(IF(ISERROR(VLOOKUP(E1363&amp;G1363,'[1]采购入库货量(公司仓库)'!$A:$H,7,FALSE)),0,VLOOKUP(E1363&amp;G1363,'[1]采购入库货量(公司仓库)'!$A:$H,7,FALSE)))*L1363-(IF(ISERROR(VLOOKUP(E1363&amp;G1363,'[1]采购入库货量(公司仓库)'!$A:$H,8,FALSE)),0,VLOOKUP(E1363&amp;G1363,'[1]采购入库货量(公司仓库)'!$A:$H,8,FALSE)))))</f>
        <v>0</v>
      </c>
      <c r="AB1363">
        <f>SUMIF([1]销售数据!$B:$B,E1363&amp;G1363,[1]销售数据!$G:$G)</f>
        <v>0</v>
      </c>
      <c r="AC1363" s="12">
        <f t="shared" si="349"/>
        <v>0</v>
      </c>
      <c r="AD1363" t="str">
        <f t="shared" si="350"/>
        <v/>
      </c>
      <c r="AE1363">
        <f>SUMIF([1]销售数据!$B:$B,AD1363,[1]销售数据!$L:$L)</f>
        <v>0</v>
      </c>
      <c r="AF1363">
        <f>SUMIF([1]销售数据!$B:$B,AD1363,[1]销售数据!$K:$K)</f>
        <v>0</v>
      </c>
      <c r="AG1363">
        <f>SUMIF([1]销售数据!$B:$B,AD1363,[1]销售数据!$J:$J)</f>
        <v>0</v>
      </c>
      <c r="AH1363">
        <f>SUMIF([1]销售数据!$B:$B,AD1363,[1]销售数据!$I:$I)</f>
        <v>0</v>
      </c>
      <c r="AI1363">
        <f>SUMIF([1]销售数据!$B:$B,AD1363,[1]销售数据!$H:$H)</f>
        <v>0</v>
      </c>
      <c r="AJ1363" s="20">
        <f t="shared" si="351"/>
        <v>0</v>
      </c>
      <c r="AK1363">
        <f>SUMIF([1]发货店铺数!$B:$B,AD1363,[1]发货店铺数!$G:$G)</f>
        <v>0</v>
      </c>
      <c r="AL1363">
        <f>SUMIF([1]销售店铺数!$B:$B,AD1363,[1]销售店铺数!$G:$G)</f>
        <v>0</v>
      </c>
      <c r="AM1363">
        <f>SUMIF([1]销售店铺数!$B:$B,AD1363,[1]销售店铺数!$G:$G)</f>
        <v>0</v>
      </c>
      <c r="AN1363" s="20">
        <f t="shared" si="352"/>
        <v>0</v>
      </c>
      <c r="AO1363" s="20">
        <f t="shared" si="353"/>
        <v>0</v>
      </c>
      <c r="AP1363" s="20">
        <f t="shared" si="354"/>
        <v>0</v>
      </c>
      <c r="AQ1363" s="12">
        <f t="shared" si="355"/>
        <v>0</v>
      </c>
      <c r="AR1363" s="20">
        <f t="shared" si="356"/>
        <v>0</v>
      </c>
      <c r="AS1363" s="20">
        <f t="shared" si="357"/>
        <v>0</v>
      </c>
    </row>
    <row r="1364" spans="1:45">
      <c r="A1364"/>
      <c r="B1364"/>
      <c r="C1364"/>
      <c r="D1364"/>
      <c r="E1364"/>
      <c r="F1364"/>
      <c r="G1364"/>
      <c r="H1364"/>
      <c r="I1364"/>
      <c r="J1364"/>
      <c r="K1364"/>
      <c r="L1364"/>
      <c r="M1364" s="8" t="str">
        <f>IF(ISERROR( VLOOKUP(AD1364,'[1]采购入库货量(公司仓库)'!$A:$I,9,FALSE)),"", VLOOKUP(AD1364,'[1]采购入库货量(公司仓库)'!$A:$I,9,FALSE))</f>
        <v/>
      </c>
      <c r="N1364" s="8" t="str">
        <f>IF(ISERROR( VLOOKUP(AD1364,[1]批发上市日期!$A:$F,6,FALSE)),"",  VLOOKUP(AD1364,[1]批发上市日期!$A:$F,6,FALSE))</f>
        <v/>
      </c>
      <c r="O1364" s="48">
        <f>IF(ISERROR(VLOOKUP(E1364&amp;G1364,'[1]采购入库货量(公司仓库)'!$A:$I,7,FALSE)),0,VLOOKUP(E1364&amp;G1364,'[1]采购入库货量(公司仓库)'!$A:$I,7,FALSE))</f>
        <v>0</v>
      </c>
      <c r="P1364" s="12">
        <f t="shared" si="342"/>
        <v>0</v>
      </c>
      <c r="Q1364" s="14">
        <f>IF(ISERROR(VLOOKUP(E1364&amp;G1364,'[1]采购入库货量(公司仓库)'!$A:$I,8,FALSE)),0,VLOOKUP(E1364&amp;G1364,'[1]采购入库货量(公司仓库)'!$A:$I,8,FALSE))</f>
        <v>0</v>
      </c>
      <c r="R1364" s="12">
        <f t="shared" si="343"/>
        <v>0</v>
      </c>
      <c r="S1364">
        <f>SUMIF([1]库存总量!$H:$H,E1364&amp;G1364,[1]库存总量!$G:$G)</f>
        <v>0</v>
      </c>
      <c r="T1364" s="12">
        <f t="shared" si="344"/>
        <v>0</v>
      </c>
      <c r="U1364">
        <f>SUMIFS([1]库存总量!$G:$G,[1]库存总量!$H:$H,E1364&amp;G1364,[1]库存总量!$A:$A,"B")</f>
        <v>0</v>
      </c>
      <c r="V1364" s="12">
        <f t="shared" si="345"/>
        <v>0</v>
      </c>
      <c r="W1364">
        <f>SUMIFS([1]库存总量!$G:$G,[1]库存总量!$H:$H,E1364&amp;G1364,[1]库存总量!$A:$A,"K")</f>
        <v>0</v>
      </c>
      <c r="X1364" s="12">
        <f t="shared" si="346"/>
        <v>0</v>
      </c>
      <c r="Y1364">
        <f t="shared" si="347"/>
        <v>0</v>
      </c>
      <c r="Z1364" s="12">
        <f t="shared" si="348"/>
        <v>0</v>
      </c>
      <c r="AA1364">
        <f>(IF(ISERROR((IF(ISERROR(VLOOKUP(E1364&amp;G1364,'[1]采购入库货量(公司仓库)'!$A:$H,7,FALSE)),0,VLOOKUP(E1364&amp;G1364,'[1]采购入库货量(公司仓库)'!$A:$H,7,FALSE)))*L1364-(IF(ISERROR(VLOOKUP(E1364&amp;G1364,'[1]采购入库货量(公司仓库)'!$A:$H,8,FALSE)),0,VLOOKUP(E1364&amp;G1364,'[1]采购入库货量(公司仓库)'!$A:$H,8,FALSE)))),0,(IF(ISERROR(VLOOKUP(E1364&amp;G1364,'[1]采购入库货量(公司仓库)'!$A:$H,7,FALSE)),0,VLOOKUP(E1364&amp;G1364,'[1]采购入库货量(公司仓库)'!$A:$H,7,FALSE)))*L1364-(IF(ISERROR(VLOOKUP(E1364&amp;G1364,'[1]采购入库货量(公司仓库)'!$A:$H,8,FALSE)),0,VLOOKUP(E1364&amp;G1364,'[1]采购入库货量(公司仓库)'!$A:$H,8,FALSE)))))</f>
        <v>0</v>
      </c>
      <c r="AB1364">
        <f>SUMIF([1]销售数据!$B:$B,E1364&amp;G1364,[1]销售数据!$G:$G)</f>
        <v>0</v>
      </c>
      <c r="AC1364" s="12">
        <f t="shared" si="349"/>
        <v>0</v>
      </c>
      <c r="AD1364" t="str">
        <f t="shared" si="350"/>
        <v/>
      </c>
      <c r="AE1364">
        <f>SUMIF([1]销售数据!$B:$B,AD1364,[1]销售数据!$L:$L)</f>
        <v>0</v>
      </c>
      <c r="AF1364">
        <f>SUMIF([1]销售数据!$B:$B,AD1364,[1]销售数据!$K:$K)</f>
        <v>0</v>
      </c>
      <c r="AG1364">
        <f>SUMIF([1]销售数据!$B:$B,AD1364,[1]销售数据!$J:$J)</f>
        <v>0</v>
      </c>
      <c r="AH1364">
        <f>SUMIF([1]销售数据!$B:$B,AD1364,[1]销售数据!$I:$I)</f>
        <v>0</v>
      </c>
      <c r="AI1364">
        <f>SUMIF([1]销售数据!$B:$B,AD1364,[1]销售数据!$H:$H)</f>
        <v>0</v>
      </c>
      <c r="AJ1364" s="20">
        <f t="shared" si="351"/>
        <v>0</v>
      </c>
      <c r="AK1364">
        <f>SUMIF([1]发货店铺数!$B:$B,AD1364,[1]发货店铺数!$G:$G)</f>
        <v>0</v>
      </c>
      <c r="AL1364">
        <f>SUMIF([1]销售店铺数!$B:$B,AD1364,[1]销售店铺数!$G:$G)</f>
        <v>0</v>
      </c>
      <c r="AM1364">
        <f>SUMIF([1]销售店铺数!$B:$B,AD1364,[1]销售店铺数!$G:$G)</f>
        <v>0</v>
      </c>
      <c r="AN1364" s="20">
        <f t="shared" si="352"/>
        <v>0</v>
      </c>
      <c r="AO1364" s="20">
        <f t="shared" si="353"/>
        <v>0</v>
      </c>
      <c r="AP1364" s="20">
        <f t="shared" si="354"/>
        <v>0</v>
      </c>
      <c r="AQ1364" s="12">
        <f t="shared" si="355"/>
        <v>0</v>
      </c>
      <c r="AR1364" s="20">
        <f t="shared" si="356"/>
        <v>0</v>
      </c>
      <c r="AS1364" s="20">
        <f t="shared" si="357"/>
        <v>0</v>
      </c>
    </row>
    <row r="1365" spans="1:45">
      <c r="A1365"/>
      <c r="B1365"/>
      <c r="C1365"/>
      <c r="D1365"/>
      <c r="E1365"/>
      <c r="F1365"/>
      <c r="G1365"/>
      <c r="H1365"/>
      <c r="I1365"/>
      <c r="J1365"/>
      <c r="K1365"/>
      <c r="L1365"/>
      <c r="M1365" s="8" t="str">
        <f>IF(ISERROR( VLOOKUP(AD1365,'[1]采购入库货量(公司仓库)'!$A:$I,9,FALSE)),"", VLOOKUP(AD1365,'[1]采购入库货量(公司仓库)'!$A:$I,9,FALSE))</f>
        <v/>
      </c>
      <c r="N1365" s="8" t="str">
        <f>IF(ISERROR( VLOOKUP(AD1365,[1]批发上市日期!$A:$F,6,FALSE)),"",  VLOOKUP(AD1365,[1]批发上市日期!$A:$F,6,FALSE))</f>
        <v/>
      </c>
      <c r="O1365" s="48">
        <f>IF(ISERROR(VLOOKUP(E1365&amp;G1365,'[1]采购入库货量(公司仓库)'!$A:$I,7,FALSE)),0,VLOOKUP(E1365&amp;G1365,'[1]采购入库货量(公司仓库)'!$A:$I,7,FALSE))</f>
        <v>0</v>
      </c>
      <c r="P1365" s="12">
        <f t="shared" si="342"/>
        <v>0</v>
      </c>
      <c r="Q1365" s="14">
        <f>IF(ISERROR(VLOOKUP(E1365&amp;G1365,'[1]采购入库货量(公司仓库)'!$A:$I,8,FALSE)),0,VLOOKUP(E1365&amp;G1365,'[1]采购入库货量(公司仓库)'!$A:$I,8,FALSE))</f>
        <v>0</v>
      </c>
      <c r="R1365" s="12">
        <f t="shared" si="343"/>
        <v>0</v>
      </c>
      <c r="S1365">
        <f>SUMIF([1]库存总量!$H:$H,E1365&amp;G1365,[1]库存总量!$G:$G)</f>
        <v>0</v>
      </c>
      <c r="T1365" s="12">
        <f t="shared" si="344"/>
        <v>0</v>
      </c>
      <c r="U1365">
        <f>SUMIFS([1]库存总量!$G:$G,[1]库存总量!$H:$H,E1365&amp;G1365,[1]库存总量!$A:$A,"B")</f>
        <v>0</v>
      </c>
      <c r="V1365" s="12">
        <f t="shared" si="345"/>
        <v>0</v>
      </c>
      <c r="W1365">
        <f>SUMIFS([1]库存总量!$G:$G,[1]库存总量!$H:$H,E1365&amp;G1365,[1]库存总量!$A:$A,"K")</f>
        <v>0</v>
      </c>
      <c r="X1365" s="12">
        <f t="shared" si="346"/>
        <v>0</v>
      </c>
      <c r="Y1365">
        <f t="shared" si="347"/>
        <v>0</v>
      </c>
      <c r="Z1365" s="12">
        <f t="shared" si="348"/>
        <v>0</v>
      </c>
      <c r="AA1365">
        <f>(IF(ISERROR((IF(ISERROR(VLOOKUP(E1365&amp;G1365,'[1]采购入库货量(公司仓库)'!$A:$H,7,FALSE)),0,VLOOKUP(E1365&amp;G1365,'[1]采购入库货量(公司仓库)'!$A:$H,7,FALSE)))*L1365-(IF(ISERROR(VLOOKUP(E1365&amp;G1365,'[1]采购入库货量(公司仓库)'!$A:$H,8,FALSE)),0,VLOOKUP(E1365&amp;G1365,'[1]采购入库货量(公司仓库)'!$A:$H,8,FALSE)))),0,(IF(ISERROR(VLOOKUP(E1365&amp;G1365,'[1]采购入库货量(公司仓库)'!$A:$H,7,FALSE)),0,VLOOKUP(E1365&amp;G1365,'[1]采购入库货量(公司仓库)'!$A:$H,7,FALSE)))*L1365-(IF(ISERROR(VLOOKUP(E1365&amp;G1365,'[1]采购入库货量(公司仓库)'!$A:$H,8,FALSE)),0,VLOOKUP(E1365&amp;G1365,'[1]采购入库货量(公司仓库)'!$A:$H,8,FALSE)))))</f>
        <v>0</v>
      </c>
      <c r="AB1365">
        <f>SUMIF([1]销售数据!$B:$B,E1365&amp;G1365,[1]销售数据!$G:$G)</f>
        <v>0</v>
      </c>
      <c r="AC1365" s="12">
        <f t="shared" si="349"/>
        <v>0</v>
      </c>
      <c r="AD1365" t="str">
        <f t="shared" si="350"/>
        <v/>
      </c>
      <c r="AE1365">
        <f>SUMIF([1]销售数据!$B:$B,AD1365,[1]销售数据!$L:$L)</f>
        <v>0</v>
      </c>
      <c r="AF1365">
        <f>SUMIF([1]销售数据!$B:$B,AD1365,[1]销售数据!$K:$K)</f>
        <v>0</v>
      </c>
      <c r="AG1365">
        <f>SUMIF([1]销售数据!$B:$B,AD1365,[1]销售数据!$J:$J)</f>
        <v>0</v>
      </c>
      <c r="AH1365">
        <f>SUMIF([1]销售数据!$B:$B,AD1365,[1]销售数据!$I:$I)</f>
        <v>0</v>
      </c>
      <c r="AI1365">
        <f>SUMIF([1]销售数据!$B:$B,AD1365,[1]销售数据!$H:$H)</f>
        <v>0</v>
      </c>
      <c r="AJ1365" s="20">
        <f t="shared" si="351"/>
        <v>0</v>
      </c>
      <c r="AK1365">
        <f>SUMIF([1]发货店铺数!$B:$B,AD1365,[1]发货店铺数!$G:$G)</f>
        <v>0</v>
      </c>
      <c r="AL1365">
        <f>SUMIF([1]销售店铺数!$B:$B,AD1365,[1]销售店铺数!$G:$G)</f>
        <v>0</v>
      </c>
      <c r="AM1365">
        <f>SUMIF([1]销售店铺数!$B:$B,AD1365,[1]销售店铺数!$G:$G)</f>
        <v>0</v>
      </c>
      <c r="AN1365" s="20">
        <f t="shared" si="352"/>
        <v>0</v>
      </c>
      <c r="AO1365" s="20">
        <f t="shared" si="353"/>
        <v>0</v>
      </c>
      <c r="AP1365" s="20">
        <f t="shared" si="354"/>
        <v>0</v>
      </c>
      <c r="AQ1365" s="12">
        <f t="shared" si="355"/>
        <v>0</v>
      </c>
      <c r="AR1365" s="20">
        <f t="shared" si="356"/>
        <v>0</v>
      </c>
      <c r="AS1365" s="20">
        <f t="shared" si="357"/>
        <v>0</v>
      </c>
    </row>
    <row r="1366" spans="1:45">
      <c r="A1366"/>
      <c r="B1366"/>
      <c r="C1366"/>
      <c r="D1366"/>
      <c r="E1366"/>
      <c r="F1366"/>
      <c r="G1366"/>
      <c r="H1366"/>
      <c r="I1366"/>
      <c r="J1366"/>
      <c r="K1366"/>
      <c r="L1366"/>
      <c r="M1366" s="8" t="str">
        <f>IF(ISERROR( VLOOKUP(AD1366,'[1]采购入库货量(公司仓库)'!$A:$I,9,FALSE)),"", VLOOKUP(AD1366,'[1]采购入库货量(公司仓库)'!$A:$I,9,FALSE))</f>
        <v/>
      </c>
      <c r="N1366" s="8" t="str">
        <f>IF(ISERROR( VLOOKUP(AD1366,[1]批发上市日期!$A:$F,6,FALSE)),"",  VLOOKUP(AD1366,[1]批发上市日期!$A:$F,6,FALSE))</f>
        <v/>
      </c>
      <c r="O1366" s="48">
        <f>IF(ISERROR(VLOOKUP(E1366&amp;G1366,'[1]采购入库货量(公司仓库)'!$A:$I,7,FALSE)),0,VLOOKUP(E1366&amp;G1366,'[1]采购入库货量(公司仓库)'!$A:$I,7,FALSE))</f>
        <v>0</v>
      </c>
      <c r="P1366" s="12">
        <f t="shared" si="342"/>
        <v>0</v>
      </c>
      <c r="Q1366" s="14">
        <f>IF(ISERROR(VLOOKUP(E1366&amp;G1366,'[1]采购入库货量(公司仓库)'!$A:$I,8,FALSE)),0,VLOOKUP(E1366&amp;G1366,'[1]采购入库货量(公司仓库)'!$A:$I,8,FALSE))</f>
        <v>0</v>
      </c>
      <c r="R1366" s="12">
        <f t="shared" si="343"/>
        <v>0</v>
      </c>
      <c r="S1366">
        <f>SUMIF([1]库存总量!$H:$H,E1366&amp;G1366,[1]库存总量!$G:$G)</f>
        <v>0</v>
      </c>
      <c r="T1366" s="12">
        <f t="shared" si="344"/>
        <v>0</v>
      </c>
      <c r="U1366">
        <f>SUMIFS([1]库存总量!$G:$G,[1]库存总量!$H:$H,E1366&amp;G1366,[1]库存总量!$A:$A,"B")</f>
        <v>0</v>
      </c>
      <c r="V1366" s="12">
        <f t="shared" si="345"/>
        <v>0</v>
      </c>
      <c r="W1366">
        <f>SUMIFS([1]库存总量!$G:$G,[1]库存总量!$H:$H,E1366&amp;G1366,[1]库存总量!$A:$A,"K")</f>
        <v>0</v>
      </c>
      <c r="X1366" s="12">
        <f t="shared" si="346"/>
        <v>0</v>
      </c>
      <c r="Y1366">
        <f t="shared" si="347"/>
        <v>0</v>
      </c>
      <c r="Z1366" s="12">
        <f t="shared" si="348"/>
        <v>0</v>
      </c>
      <c r="AA1366">
        <f>(IF(ISERROR((IF(ISERROR(VLOOKUP(E1366&amp;G1366,'[1]采购入库货量(公司仓库)'!$A:$H,7,FALSE)),0,VLOOKUP(E1366&amp;G1366,'[1]采购入库货量(公司仓库)'!$A:$H,7,FALSE)))*L1366-(IF(ISERROR(VLOOKUP(E1366&amp;G1366,'[1]采购入库货量(公司仓库)'!$A:$H,8,FALSE)),0,VLOOKUP(E1366&amp;G1366,'[1]采购入库货量(公司仓库)'!$A:$H,8,FALSE)))),0,(IF(ISERROR(VLOOKUP(E1366&amp;G1366,'[1]采购入库货量(公司仓库)'!$A:$H,7,FALSE)),0,VLOOKUP(E1366&amp;G1366,'[1]采购入库货量(公司仓库)'!$A:$H,7,FALSE)))*L1366-(IF(ISERROR(VLOOKUP(E1366&amp;G1366,'[1]采购入库货量(公司仓库)'!$A:$H,8,FALSE)),0,VLOOKUP(E1366&amp;G1366,'[1]采购入库货量(公司仓库)'!$A:$H,8,FALSE)))))</f>
        <v>0</v>
      </c>
      <c r="AB1366">
        <f>SUMIF([1]销售数据!$B:$B,E1366&amp;G1366,[1]销售数据!$G:$G)</f>
        <v>0</v>
      </c>
      <c r="AC1366" s="12">
        <f t="shared" si="349"/>
        <v>0</v>
      </c>
      <c r="AD1366" t="str">
        <f t="shared" si="350"/>
        <v/>
      </c>
      <c r="AE1366">
        <f>SUMIF([1]销售数据!$B:$B,AD1366,[1]销售数据!$L:$L)</f>
        <v>0</v>
      </c>
      <c r="AF1366">
        <f>SUMIF([1]销售数据!$B:$B,AD1366,[1]销售数据!$K:$K)</f>
        <v>0</v>
      </c>
      <c r="AG1366">
        <f>SUMIF([1]销售数据!$B:$B,AD1366,[1]销售数据!$J:$J)</f>
        <v>0</v>
      </c>
      <c r="AH1366">
        <f>SUMIF([1]销售数据!$B:$B,AD1366,[1]销售数据!$I:$I)</f>
        <v>0</v>
      </c>
      <c r="AI1366">
        <f>SUMIF([1]销售数据!$B:$B,AD1366,[1]销售数据!$H:$H)</f>
        <v>0</v>
      </c>
      <c r="AJ1366" s="20">
        <f t="shared" si="351"/>
        <v>0</v>
      </c>
      <c r="AK1366">
        <f>SUMIF([1]发货店铺数!$B:$B,AD1366,[1]发货店铺数!$G:$G)</f>
        <v>0</v>
      </c>
      <c r="AL1366">
        <f>SUMIF([1]销售店铺数!$B:$B,AD1366,[1]销售店铺数!$G:$G)</f>
        <v>0</v>
      </c>
      <c r="AM1366">
        <f>SUMIF([1]销售店铺数!$B:$B,AD1366,[1]销售店铺数!$G:$G)</f>
        <v>0</v>
      </c>
      <c r="AN1366" s="20">
        <f t="shared" si="352"/>
        <v>0</v>
      </c>
      <c r="AO1366" s="20">
        <f t="shared" si="353"/>
        <v>0</v>
      </c>
      <c r="AP1366" s="20">
        <f t="shared" si="354"/>
        <v>0</v>
      </c>
      <c r="AQ1366" s="12">
        <f t="shared" si="355"/>
        <v>0</v>
      </c>
      <c r="AR1366" s="20">
        <f t="shared" si="356"/>
        <v>0</v>
      </c>
      <c r="AS1366" s="20">
        <f t="shared" si="357"/>
        <v>0</v>
      </c>
    </row>
    <row r="1367" spans="1:45">
      <c r="A1367"/>
      <c r="B1367"/>
      <c r="C1367"/>
      <c r="D1367"/>
      <c r="E1367"/>
      <c r="F1367"/>
      <c r="G1367"/>
      <c r="H1367"/>
      <c r="I1367"/>
      <c r="J1367"/>
      <c r="K1367"/>
      <c r="L1367"/>
      <c r="M1367" s="8" t="str">
        <f>IF(ISERROR( VLOOKUP(AD1367,'[1]采购入库货量(公司仓库)'!$A:$I,9,FALSE)),"", VLOOKUP(AD1367,'[1]采购入库货量(公司仓库)'!$A:$I,9,FALSE))</f>
        <v/>
      </c>
      <c r="N1367" s="8" t="str">
        <f>IF(ISERROR( VLOOKUP(AD1367,[1]批发上市日期!$A:$F,6,FALSE)),"",  VLOOKUP(AD1367,[1]批发上市日期!$A:$F,6,FALSE))</f>
        <v/>
      </c>
      <c r="O1367" s="48">
        <f>IF(ISERROR(VLOOKUP(E1367&amp;G1367,'[1]采购入库货量(公司仓库)'!$A:$I,7,FALSE)),0,VLOOKUP(E1367&amp;G1367,'[1]采购入库货量(公司仓库)'!$A:$I,7,FALSE))</f>
        <v>0</v>
      </c>
      <c r="P1367" s="12">
        <f t="shared" si="342"/>
        <v>0</v>
      </c>
      <c r="Q1367" s="14">
        <f>IF(ISERROR(VLOOKUP(E1367&amp;G1367,'[1]采购入库货量(公司仓库)'!$A:$I,8,FALSE)),0,VLOOKUP(E1367&amp;G1367,'[1]采购入库货量(公司仓库)'!$A:$I,8,FALSE))</f>
        <v>0</v>
      </c>
      <c r="R1367" s="12">
        <f t="shared" si="343"/>
        <v>0</v>
      </c>
      <c r="S1367">
        <f>SUMIF([1]库存总量!$H:$H,E1367&amp;G1367,[1]库存总量!$G:$G)</f>
        <v>0</v>
      </c>
      <c r="T1367" s="12">
        <f t="shared" si="344"/>
        <v>0</v>
      </c>
      <c r="U1367">
        <f>SUMIFS([1]库存总量!$G:$G,[1]库存总量!$H:$H,E1367&amp;G1367,[1]库存总量!$A:$A,"B")</f>
        <v>0</v>
      </c>
      <c r="V1367" s="12">
        <f t="shared" si="345"/>
        <v>0</v>
      </c>
      <c r="W1367">
        <f>SUMIFS([1]库存总量!$G:$G,[1]库存总量!$H:$H,E1367&amp;G1367,[1]库存总量!$A:$A,"K")</f>
        <v>0</v>
      </c>
      <c r="X1367" s="12">
        <f t="shared" si="346"/>
        <v>0</v>
      </c>
      <c r="Y1367">
        <f t="shared" si="347"/>
        <v>0</v>
      </c>
      <c r="Z1367" s="12">
        <f t="shared" si="348"/>
        <v>0</v>
      </c>
      <c r="AA1367">
        <f>(IF(ISERROR((IF(ISERROR(VLOOKUP(E1367&amp;G1367,'[1]采购入库货量(公司仓库)'!$A:$H,7,FALSE)),0,VLOOKUP(E1367&amp;G1367,'[1]采购入库货量(公司仓库)'!$A:$H,7,FALSE)))*L1367-(IF(ISERROR(VLOOKUP(E1367&amp;G1367,'[1]采购入库货量(公司仓库)'!$A:$H,8,FALSE)),0,VLOOKUP(E1367&amp;G1367,'[1]采购入库货量(公司仓库)'!$A:$H,8,FALSE)))),0,(IF(ISERROR(VLOOKUP(E1367&amp;G1367,'[1]采购入库货量(公司仓库)'!$A:$H,7,FALSE)),0,VLOOKUP(E1367&amp;G1367,'[1]采购入库货量(公司仓库)'!$A:$H,7,FALSE)))*L1367-(IF(ISERROR(VLOOKUP(E1367&amp;G1367,'[1]采购入库货量(公司仓库)'!$A:$H,8,FALSE)),0,VLOOKUP(E1367&amp;G1367,'[1]采购入库货量(公司仓库)'!$A:$H,8,FALSE)))))</f>
        <v>0</v>
      </c>
      <c r="AB1367">
        <f>SUMIF([1]销售数据!$B:$B,E1367&amp;G1367,[1]销售数据!$G:$G)</f>
        <v>0</v>
      </c>
      <c r="AC1367" s="12">
        <f t="shared" si="349"/>
        <v>0</v>
      </c>
      <c r="AD1367" t="str">
        <f t="shared" si="350"/>
        <v/>
      </c>
      <c r="AE1367">
        <f>SUMIF([1]销售数据!$B:$B,AD1367,[1]销售数据!$L:$L)</f>
        <v>0</v>
      </c>
      <c r="AF1367">
        <f>SUMIF([1]销售数据!$B:$B,AD1367,[1]销售数据!$K:$K)</f>
        <v>0</v>
      </c>
      <c r="AG1367">
        <f>SUMIF([1]销售数据!$B:$B,AD1367,[1]销售数据!$J:$J)</f>
        <v>0</v>
      </c>
      <c r="AH1367">
        <f>SUMIF([1]销售数据!$B:$B,AD1367,[1]销售数据!$I:$I)</f>
        <v>0</v>
      </c>
      <c r="AI1367">
        <f>SUMIF([1]销售数据!$B:$B,AD1367,[1]销售数据!$H:$H)</f>
        <v>0</v>
      </c>
      <c r="AJ1367" s="20">
        <f t="shared" si="351"/>
        <v>0</v>
      </c>
      <c r="AK1367">
        <f>SUMIF([1]发货店铺数!$B:$B,AD1367,[1]发货店铺数!$G:$G)</f>
        <v>0</v>
      </c>
      <c r="AL1367">
        <f>SUMIF([1]销售店铺数!$B:$B,AD1367,[1]销售店铺数!$G:$G)</f>
        <v>0</v>
      </c>
      <c r="AM1367">
        <f>SUMIF([1]销售店铺数!$B:$B,AD1367,[1]销售店铺数!$G:$G)</f>
        <v>0</v>
      </c>
      <c r="AN1367" s="20">
        <f t="shared" si="352"/>
        <v>0</v>
      </c>
      <c r="AO1367" s="20">
        <f t="shared" si="353"/>
        <v>0</v>
      </c>
      <c r="AP1367" s="20">
        <f t="shared" si="354"/>
        <v>0</v>
      </c>
      <c r="AQ1367" s="12">
        <f t="shared" si="355"/>
        <v>0</v>
      </c>
      <c r="AR1367" s="20">
        <f t="shared" si="356"/>
        <v>0</v>
      </c>
      <c r="AS1367" s="20">
        <f t="shared" si="357"/>
        <v>0</v>
      </c>
    </row>
    <row r="1368" spans="1:45">
      <c r="A1368"/>
      <c r="B1368"/>
      <c r="C1368"/>
      <c r="D1368"/>
      <c r="E1368"/>
      <c r="F1368"/>
      <c r="G1368"/>
      <c r="H1368"/>
      <c r="I1368"/>
      <c r="J1368"/>
      <c r="K1368"/>
      <c r="L1368"/>
      <c r="M1368" s="8" t="str">
        <f>IF(ISERROR( VLOOKUP(AD1368,'[1]采购入库货量(公司仓库)'!$A:$I,9,FALSE)),"", VLOOKUP(AD1368,'[1]采购入库货量(公司仓库)'!$A:$I,9,FALSE))</f>
        <v/>
      </c>
      <c r="N1368" s="8" t="str">
        <f>IF(ISERROR( VLOOKUP(AD1368,[1]批发上市日期!$A:$F,6,FALSE)),"",  VLOOKUP(AD1368,[1]批发上市日期!$A:$F,6,FALSE))</f>
        <v/>
      </c>
      <c r="O1368" s="48">
        <f>IF(ISERROR(VLOOKUP(E1368&amp;G1368,'[1]采购入库货量(公司仓库)'!$A:$I,7,FALSE)),0,VLOOKUP(E1368&amp;G1368,'[1]采购入库货量(公司仓库)'!$A:$I,7,FALSE))</f>
        <v>0</v>
      </c>
      <c r="P1368" s="12">
        <f t="shared" si="342"/>
        <v>0</v>
      </c>
      <c r="Q1368" s="14">
        <f>IF(ISERROR(VLOOKUP(E1368&amp;G1368,'[1]采购入库货量(公司仓库)'!$A:$I,8,FALSE)),0,VLOOKUP(E1368&amp;G1368,'[1]采购入库货量(公司仓库)'!$A:$I,8,FALSE))</f>
        <v>0</v>
      </c>
      <c r="R1368" s="12">
        <f t="shared" si="343"/>
        <v>0</v>
      </c>
      <c r="S1368">
        <f>SUMIF([1]库存总量!$H:$H,E1368&amp;G1368,[1]库存总量!$G:$G)</f>
        <v>0</v>
      </c>
      <c r="T1368" s="12">
        <f t="shared" si="344"/>
        <v>0</v>
      </c>
      <c r="U1368">
        <f>SUMIFS([1]库存总量!$G:$G,[1]库存总量!$H:$H,E1368&amp;G1368,[1]库存总量!$A:$A,"B")</f>
        <v>0</v>
      </c>
      <c r="V1368" s="12">
        <f t="shared" si="345"/>
        <v>0</v>
      </c>
      <c r="W1368">
        <f>SUMIFS([1]库存总量!$G:$G,[1]库存总量!$H:$H,E1368&amp;G1368,[1]库存总量!$A:$A,"K")</f>
        <v>0</v>
      </c>
      <c r="X1368" s="12">
        <f t="shared" si="346"/>
        <v>0</v>
      </c>
      <c r="Y1368">
        <f t="shared" si="347"/>
        <v>0</v>
      </c>
      <c r="Z1368" s="12">
        <f t="shared" si="348"/>
        <v>0</v>
      </c>
      <c r="AA1368">
        <f>(IF(ISERROR((IF(ISERROR(VLOOKUP(E1368&amp;G1368,'[1]采购入库货量(公司仓库)'!$A:$H,7,FALSE)),0,VLOOKUP(E1368&amp;G1368,'[1]采购入库货量(公司仓库)'!$A:$H,7,FALSE)))*L1368-(IF(ISERROR(VLOOKUP(E1368&amp;G1368,'[1]采购入库货量(公司仓库)'!$A:$H,8,FALSE)),0,VLOOKUP(E1368&amp;G1368,'[1]采购入库货量(公司仓库)'!$A:$H,8,FALSE)))),0,(IF(ISERROR(VLOOKUP(E1368&amp;G1368,'[1]采购入库货量(公司仓库)'!$A:$H,7,FALSE)),0,VLOOKUP(E1368&amp;G1368,'[1]采购入库货量(公司仓库)'!$A:$H,7,FALSE)))*L1368-(IF(ISERROR(VLOOKUP(E1368&amp;G1368,'[1]采购入库货量(公司仓库)'!$A:$H,8,FALSE)),0,VLOOKUP(E1368&amp;G1368,'[1]采购入库货量(公司仓库)'!$A:$H,8,FALSE)))))</f>
        <v>0</v>
      </c>
      <c r="AB1368">
        <f>SUMIF([1]销售数据!$B:$B,E1368&amp;G1368,[1]销售数据!$G:$G)</f>
        <v>0</v>
      </c>
      <c r="AC1368" s="12">
        <f t="shared" si="349"/>
        <v>0</v>
      </c>
      <c r="AD1368" t="str">
        <f t="shared" si="350"/>
        <v/>
      </c>
      <c r="AE1368">
        <f>SUMIF([1]销售数据!$B:$B,AD1368,[1]销售数据!$L:$L)</f>
        <v>0</v>
      </c>
      <c r="AF1368">
        <f>SUMIF([1]销售数据!$B:$B,AD1368,[1]销售数据!$K:$K)</f>
        <v>0</v>
      </c>
      <c r="AG1368">
        <f>SUMIF([1]销售数据!$B:$B,AD1368,[1]销售数据!$J:$J)</f>
        <v>0</v>
      </c>
      <c r="AH1368">
        <f>SUMIF([1]销售数据!$B:$B,AD1368,[1]销售数据!$I:$I)</f>
        <v>0</v>
      </c>
      <c r="AI1368">
        <f>SUMIF([1]销售数据!$B:$B,AD1368,[1]销售数据!$H:$H)</f>
        <v>0</v>
      </c>
      <c r="AJ1368" s="20">
        <f t="shared" si="351"/>
        <v>0</v>
      </c>
      <c r="AK1368">
        <f>SUMIF([1]发货店铺数!$B:$B,AD1368,[1]发货店铺数!$G:$G)</f>
        <v>0</v>
      </c>
      <c r="AL1368">
        <f>SUMIF([1]销售店铺数!$B:$B,AD1368,[1]销售店铺数!$G:$G)</f>
        <v>0</v>
      </c>
      <c r="AM1368">
        <f>SUMIF([1]销售店铺数!$B:$B,AD1368,[1]销售店铺数!$G:$G)</f>
        <v>0</v>
      </c>
      <c r="AN1368" s="20">
        <f t="shared" si="352"/>
        <v>0</v>
      </c>
      <c r="AO1368" s="20">
        <f t="shared" si="353"/>
        <v>0</v>
      </c>
      <c r="AP1368" s="20">
        <f t="shared" si="354"/>
        <v>0</v>
      </c>
      <c r="AQ1368" s="12">
        <f t="shared" si="355"/>
        <v>0</v>
      </c>
      <c r="AR1368" s="20">
        <f t="shared" si="356"/>
        <v>0</v>
      </c>
      <c r="AS1368" s="20">
        <f t="shared" si="357"/>
        <v>0</v>
      </c>
    </row>
    <row r="1369" spans="1:45">
      <c r="A1369"/>
      <c r="B1369"/>
      <c r="C1369"/>
      <c r="D1369"/>
      <c r="E1369"/>
      <c r="F1369"/>
      <c r="G1369"/>
      <c r="H1369"/>
      <c r="I1369"/>
      <c r="J1369"/>
      <c r="K1369"/>
      <c r="L1369"/>
      <c r="M1369" s="8" t="str">
        <f>IF(ISERROR( VLOOKUP(AD1369,'[1]采购入库货量(公司仓库)'!$A:$I,9,FALSE)),"", VLOOKUP(AD1369,'[1]采购入库货量(公司仓库)'!$A:$I,9,FALSE))</f>
        <v/>
      </c>
      <c r="N1369" s="8" t="str">
        <f>IF(ISERROR( VLOOKUP(AD1369,[1]批发上市日期!$A:$F,6,FALSE)),"",  VLOOKUP(AD1369,[1]批发上市日期!$A:$F,6,FALSE))</f>
        <v/>
      </c>
      <c r="O1369" s="48">
        <f>IF(ISERROR(VLOOKUP(E1369&amp;G1369,'[1]采购入库货量(公司仓库)'!$A:$I,7,FALSE)),0,VLOOKUP(E1369&amp;G1369,'[1]采购入库货量(公司仓库)'!$A:$I,7,FALSE))</f>
        <v>0</v>
      </c>
      <c r="P1369" s="12">
        <f t="shared" si="342"/>
        <v>0</v>
      </c>
      <c r="Q1369" s="14">
        <f>IF(ISERROR(VLOOKUP(E1369&amp;G1369,'[1]采购入库货量(公司仓库)'!$A:$I,8,FALSE)),0,VLOOKUP(E1369&amp;G1369,'[1]采购入库货量(公司仓库)'!$A:$I,8,FALSE))</f>
        <v>0</v>
      </c>
      <c r="R1369" s="12">
        <f t="shared" si="343"/>
        <v>0</v>
      </c>
      <c r="S1369">
        <f>SUMIF([1]库存总量!$H:$H,E1369&amp;G1369,[1]库存总量!$G:$G)</f>
        <v>0</v>
      </c>
      <c r="T1369" s="12">
        <f t="shared" si="344"/>
        <v>0</v>
      </c>
      <c r="U1369">
        <f>SUMIFS([1]库存总量!$G:$G,[1]库存总量!$H:$H,E1369&amp;G1369,[1]库存总量!$A:$A,"B")</f>
        <v>0</v>
      </c>
      <c r="V1369" s="12">
        <f t="shared" si="345"/>
        <v>0</v>
      </c>
      <c r="W1369">
        <f>SUMIFS([1]库存总量!$G:$G,[1]库存总量!$H:$H,E1369&amp;G1369,[1]库存总量!$A:$A,"K")</f>
        <v>0</v>
      </c>
      <c r="X1369" s="12">
        <f t="shared" si="346"/>
        <v>0</v>
      </c>
      <c r="Y1369">
        <f t="shared" si="347"/>
        <v>0</v>
      </c>
      <c r="Z1369" s="12">
        <f t="shared" si="348"/>
        <v>0</v>
      </c>
      <c r="AA1369">
        <f>(IF(ISERROR((IF(ISERROR(VLOOKUP(E1369&amp;G1369,'[1]采购入库货量(公司仓库)'!$A:$H,7,FALSE)),0,VLOOKUP(E1369&amp;G1369,'[1]采购入库货量(公司仓库)'!$A:$H,7,FALSE)))*L1369-(IF(ISERROR(VLOOKUP(E1369&amp;G1369,'[1]采购入库货量(公司仓库)'!$A:$H,8,FALSE)),0,VLOOKUP(E1369&amp;G1369,'[1]采购入库货量(公司仓库)'!$A:$H,8,FALSE)))),0,(IF(ISERROR(VLOOKUP(E1369&amp;G1369,'[1]采购入库货量(公司仓库)'!$A:$H,7,FALSE)),0,VLOOKUP(E1369&amp;G1369,'[1]采购入库货量(公司仓库)'!$A:$H,7,FALSE)))*L1369-(IF(ISERROR(VLOOKUP(E1369&amp;G1369,'[1]采购入库货量(公司仓库)'!$A:$H,8,FALSE)),0,VLOOKUP(E1369&amp;G1369,'[1]采购入库货量(公司仓库)'!$A:$H,8,FALSE)))))</f>
        <v>0</v>
      </c>
      <c r="AB1369">
        <f>SUMIF([1]销售数据!$B:$B,E1369&amp;G1369,[1]销售数据!$G:$G)</f>
        <v>0</v>
      </c>
      <c r="AC1369" s="12">
        <f t="shared" si="349"/>
        <v>0</v>
      </c>
      <c r="AD1369" t="str">
        <f t="shared" si="350"/>
        <v/>
      </c>
      <c r="AE1369">
        <f>SUMIF([1]销售数据!$B:$B,AD1369,[1]销售数据!$L:$L)</f>
        <v>0</v>
      </c>
      <c r="AF1369">
        <f>SUMIF([1]销售数据!$B:$B,AD1369,[1]销售数据!$K:$K)</f>
        <v>0</v>
      </c>
      <c r="AG1369">
        <f>SUMIF([1]销售数据!$B:$B,AD1369,[1]销售数据!$J:$J)</f>
        <v>0</v>
      </c>
      <c r="AH1369">
        <f>SUMIF([1]销售数据!$B:$B,AD1369,[1]销售数据!$I:$I)</f>
        <v>0</v>
      </c>
      <c r="AI1369">
        <f>SUMIF([1]销售数据!$B:$B,AD1369,[1]销售数据!$H:$H)</f>
        <v>0</v>
      </c>
      <c r="AJ1369" s="20">
        <f t="shared" si="351"/>
        <v>0</v>
      </c>
      <c r="AK1369">
        <f>SUMIF([1]发货店铺数!$B:$B,AD1369,[1]发货店铺数!$G:$G)</f>
        <v>0</v>
      </c>
      <c r="AL1369">
        <f>SUMIF([1]销售店铺数!$B:$B,AD1369,[1]销售店铺数!$G:$G)</f>
        <v>0</v>
      </c>
      <c r="AM1369">
        <f>SUMIF([1]销售店铺数!$B:$B,AD1369,[1]销售店铺数!$G:$G)</f>
        <v>0</v>
      </c>
      <c r="AN1369" s="20">
        <f t="shared" si="352"/>
        <v>0</v>
      </c>
      <c r="AO1369" s="20">
        <f t="shared" si="353"/>
        <v>0</v>
      </c>
      <c r="AP1369" s="20">
        <f t="shared" si="354"/>
        <v>0</v>
      </c>
      <c r="AQ1369" s="12">
        <f t="shared" si="355"/>
        <v>0</v>
      </c>
      <c r="AR1369" s="20">
        <f t="shared" si="356"/>
        <v>0</v>
      </c>
      <c r="AS1369" s="20">
        <f t="shared" si="357"/>
        <v>0</v>
      </c>
    </row>
    <row r="1370" spans="1:45">
      <c r="A1370"/>
      <c r="B1370"/>
      <c r="C1370"/>
      <c r="D1370"/>
      <c r="E1370"/>
      <c r="F1370"/>
      <c r="G1370"/>
      <c r="H1370"/>
      <c r="I1370"/>
      <c r="J1370"/>
      <c r="K1370"/>
      <c r="L1370"/>
      <c r="M1370" s="8" t="str">
        <f>IF(ISERROR( VLOOKUP(AD1370,'[1]采购入库货量(公司仓库)'!$A:$I,9,FALSE)),"", VLOOKUP(AD1370,'[1]采购入库货量(公司仓库)'!$A:$I,9,FALSE))</f>
        <v/>
      </c>
      <c r="N1370" s="8" t="str">
        <f>IF(ISERROR( VLOOKUP(AD1370,[1]批发上市日期!$A:$F,6,FALSE)),"",  VLOOKUP(AD1370,[1]批发上市日期!$A:$F,6,FALSE))</f>
        <v/>
      </c>
      <c r="O1370" s="48">
        <f>IF(ISERROR(VLOOKUP(E1370&amp;G1370,'[1]采购入库货量(公司仓库)'!$A:$I,7,FALSE)),0,VLOOKUP(E1370&amp;G1370,'[1]采购入库货量(公司仓库)'!$A:$I,7,FALSE))</f>
        <v>0</v>
      </c>
      <c r="P1370" s="12">
        <f t="shared" si="342"/>
        <v>0</v>
      </c>
      <c r="Q1370" s="14">
        <f>IF(ISERROR(VLOOKUP(E1370&amp;G1370,'[1]采购入库货量(公司仓库)'!$A:$I,8,FALSE)),0,VLOOKUP(E1370&amp;G1370,'[1]采购入库货量(公司仓库)'!$A:$I,8,FALSE))</f>
        <v>0</v>
      </c>
      <c r="R1370" s="12">
        <f t="shared" si="343"/>
        <v>0</v>
      </c>
      <c r="S1370">
        <f>SUMIF([1]库存总量!$H:$H,E1370&amp;G1370,[1]库存总量!$G:$G)</f>
        <v>0</v>
      </c>
      <c r="T1370" s="12">
        <f t="shared" si="344"/>
        <v>0</v>
      </c>
      <c r="U1370">
        <f>SUMIFS([1]库存总量!$G:$G,[1]库存总量!$H:$H,E1370&amp;G1370,[1]库存总量!$A:$A,"B")</f>
        <v>0</v>
      </c>
      <c r="V1370" s="12">
        <f t="shared" si="345"/>
        <v>0</v>
      </c>
      <c r="W1370">
        <f>SUMIFS([1]库存总量!$G:$G,[1]库存总量!$H:$H,E1370&amp;G1370,[1]库存总量!$A:$A,"K")</f>
        <v>0</v>
      </c>
      <c r="X1370" s="12">
        <f t="shared" si="346"/>
        <v>0</v>
      </c>
      <c r="Y1370">
        <f t="shared" si="347"/>
        <v>0</v>
      </c>
      <c r="Z1370" s="12">
        <f t="shared" si="348"/>
        <v>0</v>
      </c>
      <c r="AA1370">
        <f>(IF(ISERROR((IF(ISERROR(VLOOKUP(E1370&amp;G1370,'[1]采购入库货量(公司仓库)'!$A:$H,7,FALSE)),0,VLOOKUP(E1370&amp;G1370,'[1]采购入库货量(公司仓库)'!$A:$H,7,FALSE)))*L1370-(IF(ISERROR(VLOOKUP(E1370&amp;G1370,'[1]采购入库货量(公司仓库)'!$A:$H,8,FALSE)),0,VLOOKUP(E1370&amp;G1370,'[1]采购入库货量(公司仓库)'!$A:$H,8,FALSE)))),0,(IF(ISERROR(VLOOKUP(E1370&amp;G1370,'[1]采购入库货量(公司仓库)'!$A:$H,7,FALSE)),0,VLOOKUP(E1370&amp;G1370,'[1]采购入库货量(公司仓库)'!$A:$H,7,FALSE)))*L1370-(IF(ISERROR(VLOOKUP(E1370&amp;G1370,'[1]采购入库货量(公司仓库)'!$A:$H,8,FALSE)),0,VLOOKUP(E1370&amp;G1370,'[1]采购入库货量(公司仓库)'!$A:$H,8,FALSE)))))</f>
        <v>0</v>
      </c>
      <c r="AB1370">
        <f>SUMIF([1]销售数据!$B:$B,E1370&amp;G1370,[1]销售数据!$G:$G)</f>
        <v>0</v>
      </c>
      <c r="AC1370" s="12">
        <f t="shared" si="349"/>
        <v>0</v>
      </c>
      <c r="AD1370" t="str">
        <f t="shared" si="350"/>
        <v/>
      </c>
      <c r="AE1370">
        <f>SUMIF([1]销售数据!$B:$B,AD1370,[1]销售数据!$L:$L)</f>
        <v>0</v>
      </c>
      <c r="AF1370">
        <f>SUMIF([1]销售数据!$B:$B,AD1370,[1]销售数据!$K:$K)</f>
        <v>0</v>
      </c>
      <c r="AG1370">
        <f>SUMIF([1]销售数据!$B:$B,AD1370,[1]销售数据!$J:$J)</f>
        <v>0</v>
      </c>
      <c r="AH1370">
        <f>SUMIF([1]销售数据!$B:$B,AD1370,[1]销售数据!$I:$I)</f>
        <v>0</v>
      </c>
      <c r="AI1370">
        <f>SUMIF([1]销售数据!$B:$B,AD1370,[1]销售数据!$H:$H)</f>
        <v>0</v>
      </c>
      <c r="AJ1370" s="20">
        <f t="shared" si="351"/>
        <v>0</v>
      </c>
      <c r="AK1370">
        <f>SUMIF([1]发货店铺数!$B:$B,AD1370,[1]发货店铺数!$G:$G)</f>
        <v>0</v>
      </c>
      <c r="AL1370">
        <f>SUMIF([1]销售店铺数!$B:$B,AD1370,[1]销售店铺数!$G:$G)</f>
        <v>0</v>
      </c>
      <c r="AM1370">
        <f>SUMIF([1]销售店铺数!$B:$B,AD1370,[1]销售店铺数!$G:$G)</f>
        <v>0</v>
      </c>
      <c r="AN1370" s="20">
        <f t="shared" si="352"/>
        <v>0</v>
      </c>
      <c r="AO1370" s="20">
        <f t="shared" si="353"/>
        <v>0</v>
      </c>
      <c r="AP1370" s="20">
        <f t="shared" si="354"/>
        <v>0</v>
      </c>
      <c r="AQ1370" s="12">
        <f t="shared" si="355"/>
        <v>0</v>
      </c>
      <c r="AR1370" s="20">
        <f t="shared" si="356"/>
        <v>0</v>
      </c>
      <c r="AS1370" s="20">
        <f t="shared" si="357"/>
        <v>0</v>
      </c>
    </row>
    <row r="1371" spans="1:45">
      <c r="A1371"/>
      <c r="B1371"/>
      <c r="C1371"/>
      <c r="D1371"/>
      <c r="E1371"/>
      <c r="F1371"/>
      <c r="G1371"/>
      <c r="H1371"/>
      <c r="I1371"/>
      <c r="J1371"/>
      <c r="K1371"/>
      <c r="L1371"/>
      <c r="M1371" s="8" t="str">
        <f>IF(ISERROR( VLOOKUP(AD1371,'[1]采购入库货量(公司仓库)'!$A:$I,9,FALSE)),"", VLOOKUP(AD1371,'[1]采购入库货量(公司仓库)'!$A:$I,9,FALSE))</f>
        <v/>
      </c>
      <c r="N1371" s="8" t="str">
        <f>IF(ISERROR( VLOOKUP(AD1371,[1]批发上市日期!$A:$F,6,FALSE)),"",  VLOOKUP(AD1371,[1]批发上市日期!$A:$F,6,FALSE))</f>
        <v/>
      </c>
      <c r="O1371" s="48">
        <f>IF(ISERROR(VLOOKUP(E1371&amp;G1371,'[1]采购入库货量(公司仓库)'!$A:$I,7,FALSE)),0,VLOOKUP(E1371&amp;G1371,'[1]采购入库货量(公司仓库)'!$A:$I,7,FALSE))</f>
        <v>0</v>
      </c>
      <c r="P1371" s="12">
        <f t="shared" si="342"/>
        <v>0</v>
      </c>
      <c r="Q1371" s="14">
        <f>IF(ISERROR(VLOOKUP(E1371&amp;G1371,'[1]采购入库货量(公司仓库)'!$A:$I,8,FALSE)),0,VLOOKUP(E1371&amp;G1371,'[1]采购入库货量(公司仓库)'!$A:$I,8,FALSE))</f>
        <v>0</v>
      </c>
      <c r="R1371" s="12">
        <f t="shared" si="343"/>
        <v>0</v>
      </c>
      <c r="S1371">
        <f>SUMIF([1]库存总量!$H:$H,E1371&amp;G1371,[1]库存总量!$G:$G)</f>
        <v>0</v>
      </c>
      <c r="T1371" s="12">
        <f t="shared" si="344"/>
        <v>0</v>
      </c>
      <c r="U1371">
        <f>SUMIFS([1]库存总量!$G:$G,[1]库存总量!$H:$H,E1371&amp;G1371,[1]库存总量!$A:$A,"B")</f>
        <v>0</v>
      </c>
      <c r="V1371" s="12">
        <f t="shared" si="345"/>
        <v>0</v>
      </c>
      <c r="W1371">
        <f>SUMIFS([1]库存总量!$G:$G,[1]库存总量!$H:$H,E1371&amp;G1371,[1]库存总量!$A:$A,"K")</f>
        <v>0</v>
      </c>
      <c r="X1371" s="12">
        <f t="shared" si="346"/>
        <v>0</v>
      </c>
      <c r="Y1371">
        <f t="shared" si="347"/>
        <v>0</v>
      </c>
      <c r="Z1371" s="12">
        <f t="shared" si="348"/>
        <v>0</v>
      </c>
      <c r="AA1371">
        <f>(IF(ISERROR((IF(ISERROR(VLOOKUP(E1371&amp;G1371,'[1]采购入库货量(公司仓库)'!$A:$H,7,FALSE)),0,VLOOKUP(E1371&amp;G1371,'[1]采购入库货量(公司仓库)'!$A:$H,7,FALSE)))*L1371-(IF(ISERROR(VLOOKUP(E1371&amp;G1371,'[1]采购入库货量(公司仓库)'!$A:$H,8,FALSE)),0,VLOOKUP(E1371&amp;G1371,'[1]采购入库货量(公司仓库)'!$A:$H,8,FALSE)))),0,(IF(ISERROR(VLOOKUP(E1371&amp;G1371,'[1]采购入库货量(公司仓库)'!$A:$H,7,FALSE)),0,VLOOKUP(E1371&amp;G1371,'[1]采购入库货量(公司仓库)'!$A:$H,7,FALSE)))*L1371-(IF(ISERROR(VLOOKUP(E1371&amp;G1371,'[1]采购入库货量(公司仓库)'!$A:$H,8,FALSE)),0,VLOOKUP(E1371&amp;G1371,'[1]采购入库货量(公司仓库)'!$A:$H,8,FALSE)))))</f>
        <v>0</v>
      </c>
      <c r="AB1371">
        <f>SUMIF([1]销售数据!$B:$B,E1371&amp;G1371,[1]销售数据!$G:$G)</f>
        <v>0</v>
      </c>
      <c r="AC1371" s="12">
        <f t="shared" si="349"/>
        <v>0</v>
      </c>
      <c r="AD1371" t="str">
        <f t="shared" si="350"/>
        <v/>
      </c>
      <c r="AE1371">
        <f>SUMIF([1]销售数据!$B:$B,AD1371,[1]销售数据!$L:$L)</f>
        <v>0</v>
      </c>
      <c r="AF1371">
        <f>SUMIF([1]销售数据!$B:$B,AD1371,[1]销售数据!$K:$K)</f>
        <v>0</v>
      </c>
      <c r="AG1371">
        <f>SUMIF([1]销售数据!$B:$B,AD1371,[1]销售数据!$J:$J)</f>
        <v>0</v>
      </c>
      <c r="AH1371">
        <f>SUMIF([1]销售数据!$B:$B,AD1371,[1]销售数据!$I:$I)</f>
        <v>0</v>
      </c>
      <c r="AI1371">
        <f>SUMIF([1]销售数据!$B:$B,AD1371,[1]销售数据!$H:$H)</f>
        <v>0</v>
      </c>
      <c r="AJ1371" s="20">
        <f t="shared" si="351"/>
        <v>0</v>
      </c>
      <c r="AK1371">
        <f>SUMIF([1]发货店铺数!$B:$B,AD1371,[1]发货店铺数!$G:$G)</f>
        <v>0</v>
      </c>
      <c r="AL1371">
        <f>SUMIF([1]销售店铺数!$B:$B,AD1371,[1]销售店铺数!$G:$G)</f>
        <v>0</v>
      </c>
      <c r="AM1371">
        <f>SUMIF([1]销售店铺数!$B:$B,AD1371,[1]销售店铺数!$G:$G)</f>
        <v>0</v>
      </c>
      <c r="AN1371" s="20">
        <f t="shared" si="352"/>
        <v>0</v>
      </c>
      <c r="AO1371" s="20">
        <f t="shared" si="353"/>
        <v>0</v>
      </c>
      <c r="AP1371" s="20">
        <f t="shared" si="354"/>
        <v>0</v>
      </c>
      <c r="AQ1371" s="12">
        <f t="shared" si="355"/>
        <v>0</v>
      </c>
      <c r="AR1371" s="20">
        <f t="shared" si="356"/>
        <v>0</v>
      </c>
      <c r="AS1371" s="20">
        <f t="shared" si="357"/>
        <v>0</v>
      </c>
    </row>
    <row r="1372" spans="1:45">
      <c r="A1372"/>
      <c r="B1372"/>
      <c r="C1372"/>
      <c r="D1372"/>
      <c r="E1372"/>
      <c r="F1372"/>
      <c r="G1372"/>
      <c r="H1372"/>
      <c r="I1372"/>
      <c r="J1372"/>
      <c r="K1372"/>
      <c r="L1372"/>
      <c r="M1372" s="8" t="str">
        <f>IF(ISERROR( VLOOKUP(AD1372,'[1]采购入库货量(公司仓库)'!$A:$I,9,FALSE)),"", VLOOKUP(AD1372,'[1]采购入库货量(公司仓库)'!$A:$I,9,FALSE))</f>
        <v/>
      </c>
      <c r="N1372" s="8" t="str">
        <f>IF(ISERROR( VLOOKUP(AD1372,[1]批发上市日期!$A:$F,6,FALSE)),"",  VLOOKUP(AD1372,[1]批发上市日期!$A:$F,6,FALSE))</f>
        <v/>
      </c>
      <c r="O1372" s="48">
        <f>IF(ISERROR(VLOOKUP(E1372&amp;G1372,'[1]采购入库货量(公司仓库)'!$A:$I,7,FALSE)),0,VLOOKUP(E1372&amp;G1372,'[1]采购入库货量(公司仓库)'!$A:$I,7,FALSE))</f>
        <v>0</v>
      </c>
      <c r="P1372" s="12">
        <f t="shared" si="342"/>
        <v>0</v>
      </c>
      <c r="Q1372" s="14">
        <f>IF(ISERROR(VLOOKUP(E1372&amp;G1372,'[1]采购入库货量(公司仓库)'!$A:$I,8,FALSE)),0,VLOOKUP(E1372&amp;G1372,'[1]采购入库货量(公司仓库)'!$A:$I,8,FALSE))</f>
        <v>0</v>
      </c>
      <c r="R1372" s="12">
        <f t="shared" si="343"/>
        <v>0</v>
      </c>
      <c r="S1372">
        <f>SUMIF([1]库存总量!$H:$H,E1372&amp;G1372,[1]库存总量!$G:$G)</f>
        <v>0</v>
      </c>
      <c r="T1372" s="12">
        <f t="shared" si="344"/>
        <v>0</v>
      </c>
      <c r="U1372">
        <f>SUMIFS([1]库存总量!$G:$G,[1]库存总量!$H:$H,E1372&amp;G1372,[1]库存总量!$A:$A,"B")</f>
        <v>0</v>
      </c>
      <c r="V1372" s="12">
        <f t="shared" si="345"/>
        <v>0</v>
      </c>
      <c r="W1372">
        <f>SUMIFS([1]库存总量!$G:$G,[1]库存总量!$H:$H,E1372&amp;G1372,[1]库存总量!$A:$A,"K")</f>
        <v>0</v>
      </c>
      <c r="X1372" s="12">
        <f t="shared" si="346"/>
        <v>0</v>
      </c>
      <c r="Y1372">
        <f t="shared" si="347"/>
        <v>0</v>
      </c>
      <c r="Z1372" s="12">
        <f t="shared" si="348"/>
        <v>0</v>
      </c>
      <c r="AA1372">
        <f>(IF(ISERROR((IF(ISERROR(VLOOKUP(E1372&amp;G1372,'[1]采购入库货量(公司仓库)'!$A:$H,7,FALSE)),0,VLOOKUP(E1372&amp;G1372,'[1]采购入库货量(公司仓库)'!$A:$H,7,FALSE)))*L1372-(IF(ISERROR(VLOOKUP(E1372&amp;G1372,'[1]采购入库货量(公司仓库)'!$A:$H,8,FALSE)),0,VLOOKUP(E1372&amp;G1372,'[1]采购入库货量(公司仓库)'!$A:$H,8,FALSE)))),0,(IF(ISERROR(VLOOKUP(E1372&amp;G1372,'[1]采购入库货量(公司仓库)'!$A:$H,7,FALSE)),0,VLOOKUP(E1372&amp;G1372,'[1]采购入库货量(公司仓库)'!$A:$H,7,FALSE)))*L1372-(IF(ISERROR(VLOOKUP(E1372&amp;G1372,'[1]采购入库货量(公司仓库)'!$A:$H,8,FALSE)),0,VLOOKUP(E1372&amp;G1372,'[1]采购入库货量(公司仓库)'!$A:$H,8,FALSE)))))</f>
        <v>0</v>
      </c>
      <c r="AB1372">
        <f>SUMIF([1]销售数据!$B:$B,E1372&amp;G1372,[1]销售数据!$G:$G)</f>
        <v>0</v>
      </c>
      <c r="AC1372" s="12">
        <f t="shared" si="349"/>
        <v>0</v>
      </c>
      <c r="AD1372" t="str">
        <f t="shared" si="350"/>
        <v/>
      </c>
      <c r="AE1372">
        <f>SUMIF([1]销售数据!$B:$B,AD1372,[1]销售数据!$L:$L)</f>
        <v>0</v>
      </c>
      <c r="AF1372">
        <f>SUMIF([1]销售数据!$B:$B,AD1372,[1]销售数据!$K:$K)</f>
        <v>0</v>
      </c>
      <c r="AG1372">
        <f>SUMIF([1]销售数据!$B:$B,AD1372,[1]销售数据!$J:$J)</f>
        <v>0</v>
      </c>
      <c r="AH1372">
        <f>SUMIF([1]销售数据!$B:$B,AD1372,[1]销售数据!$I:$I)</f>
        <v>0</v>
      </c>
      <c r="AI1372">
        <f>SUMIF([1]销售数据!$B:$B,AD1372,[1]销售数据!$H:$H)</f>
        <v>0</v>
      </c>
      <c r="AJ1372" s="20">
        <f t="shared" si="351"/>
        <v>0</v>
      </c>
      <c r="AK1372">
        <f>SUMIF([1]发货店铺数!$B:$B,AD1372,[1]发货店铺数!$G:$G)</f>
        <v>0</v>
      </c>
      <c r="AL1372">
        <f>SUMIF([1]销售店铺数!$B:$B,AD1372,[1]销售店铺数!$G:$G)</f>
        <v>0</v>
      </c>
      <c r="AM1372">
        <f>SUMIF([1]销售店铺数!$B:$B,AD1372,[1]销售店铺数!$G:$G)</f>
        <v>0</v>
      </c>
      <c r="AN1372" s="20">
        <f t="shared" si="352"/>
        <v>0</v>
      </c>
      <c r="AO1372" s="20">
        <f t="shared" si="353"/>
        <v>0</v>
      </c>
      <c r="AP1372" s="20">
        <f t="shared" si="354"/>
        <v>0</v>
      </c>
      <c r="AQ1372" s="12">
        <f t="shared" si="355"/>
        <v>0</v>
      </c>
      <c r="AR1372" s="20">
        <f t="shared" si="356"/>
        <v>0</v>
      </c>
      <c r="AS1372" s="20">
        <f t="shared" si="357"/>
        <v>0</v>
      </c>
    </row>
    <row r="1373" spans="1:45">
      <c r="A1373"/>
      <c r="B1373"/>
      <c r="C1373"/>
      <c r="D1373"/>
      <c r="E1373"/>
      <c r="F1373"/>
      <c r="G1373"/>
      <c r="H1373"/>
      <c r="I1373"/>
      <c r="J1373"/>
      <c r="K1373"/>
      <c r="L1373"/>
      <c r="M1373" s="8" t="str">
        <f>IF(ISERROR( VLOOKUP(AD1373,'[1]采购入库货量(公司仓库)'!$A:$I,9,FALSE)),"", VLOOKUP(AD1373,'[1]采购入库货量(公司仓库)'!$A:$I,9,FALSE))</f>
        <v/>
      </c>
      <c r="N1373" s="8" t="str">
        <f>IF(ISERROR( VLOOKUP(AD1373,[1]批发上市日期!$A:$F,6,FALSE)),"",  VLOOKUP(AD1373,[1]批发上市日期!$A:$F,6,FALSE))</f>
        <v/>
      </c>
      <c r="O1373" s="48">
        <f>IF(ISERROR(VLOOKUP(E1373&amp;G1373,'[1]采购入库货量(公司仓库)'!$A:$I,7,FALSE)),0,VLOOKUP(E1373&amp;G1373,'[1]采购入库货量(公司仓库)'!$A:$I,7,FALSE))</f>
        <v>0</v>
      </c>
      <c r="P1373" s="12">
        <f t="shared" si="342"/>
        <v>0</v>
      </c>
      <c r="Q1373" s="14">
        <f>IF(ISERROR(VLOOKUP(E1373&amp;G1373,'[1]采购入库货量(公司仓库)'!$A:$I,8,FALSE)),0,VLOOKUP(E1373&amp;G1373,'[1]采购入库货量(公司仓库)'!$A:$I,8,FALSE))</f>
        <v>0</v>
      </c>
      <c r="R1373" s="12">
        <f t="shared" si="343"/>
        <v>0</v>
      </c>
      <c r="S1373">
        <f>SUMIF([1]库存总量!$H:$H,E1373&amp;G1373,[1]库存总量!$G:$G)</f>
        <v>0</v>
      </c>
      <c r="T1373" s="12">
        <f t="shared" si="344"/>
        <v>0</v>
      </c>
      <c r="U1373">
        <f>SUMIFS([1]库存总量!$G:$G,[1]库存总量!$H:$H,E1373&amp;G1373,[1]库存总量!$A:$A,"B")</f>
        <v>0</v>
      </c>
      <c r="V1373" s="12">
        <f t="shared" si="345"/>
        <v>0</v>
      </c>
      <c r="W1373">
        <f>SUMIFS([1]库存总量!$G:$G,[1]库存总量!$H:$H,E1373&amp;G1373,[1]库存总量!$A:$A,"K")</f>
        <v>0</v>
      </c>
      <c r="X1373" s="12">
        <f t="shared" si="346"/>
        <v>0</v>
      </c>
      <c r="Y1373">
        <f t="shared" si="347"/>
        <v>0</v>
      </c>
      <c r="Z1373" s="12">
        <f t="shared" si="348"/>
        <v>0</v>
      </c>
      <c r="AA1373">
        <f>(IF(ISERROR((IF(ISERROR(VLOOKUP(E1373&amp;G1373,'[1]采购入库货量(公司仓库)'!$A:$H,7,FALSE)),0,VLOOKUP(E1373&amp;G1373,'[1]采购入库货量(公司仓库)'!$A:$H,7,FALSE)))*L1373-(IF(ISERROR(VLOOKUP(E1373&amp;G1373,'[1]采购入库货量(公司仓库)'!$A:$H,8,FALSE)),0,VLOOKUP(E1373&amp;G1373,'[1]采购入库货量(公司仓库)'!$A:$H,8,FALSE)))),0,(IF(ISERROR(VLOOKUP(E1373&amp;G1373,'[1]采购入库货量(公司仓库)'!$A:$H,7,FALSE)),0,VLOOKUP(E1373&amp;G1373,'[1]采购入库货量(公司仓库)'!$A:$H,7,FALSE)))*L1373-(IF(ISERROR(VLOOKUP(E1373&amp;G1373,'[1]采购入库货量(公司仓库)'!$A:$H,8,FALSE)),0,VLOOKUP(E1373&amp;G1373,'[1]采购入库货量(公司仓库)'!$A:$H,8,FALSE)))))</f>
        <v>0</v>
      </c>
      <c r="AB1373">
        <f>SUMIF([1]销售数据!$B:$B,E1373&amp;G1373,[1]销售数据!$G:$G)</f>
        <v>0</v>
      </c>
      <c r="AC1373" s="12">
        <f t="shared" si="349"/>
        <v>0</v>
      </c>
      <c r="AD1373" t="str">
        <f t="shared" si="350"/>
        <v/>
      </c>
      <c r="AE1373">
        <f>SUMIF([1]销售数据!$B:$B,AD1373,[1]销售数据!$L:$L)</f>
        <v>0</v>
      </c>
      <c r="AF1373">
        <f>SUMIF([1]销售数据!$B:$B,AD1373,[1]销售数据!$K:$K)</f>
        <v>0</v>
      </c>
      <c r="AG1373">
        <f>SUMIF([1]销售数据!$B:$B,AD1373,[1]销售数据!$J:$J)</f>
        <v>0</v>
      </c>
      <c r="AH1373">
        <f>SUMIF([1]销售数据!$B:$B,AD1373,[1]销售数据!$I:$I)</f>
        <v>0</v>
      </c>
      <c r="AI1373">
        <f>SUMIF([1]销售数据!$B:$B,AD1373,[1]销售数据!$H:$H)</f>
        <v>0</v>
      </c>
      <c r="AJ1373" s="20">
        <f t="shared" si="351"/>
        <v>0</v>
      </c>
      <c r="AK1373">
        <f>SUMIF([1]发货店铺数!$B:$B,AD1373,[1]发货店铺数!$G:$G)</f>
        <v>0</v>
      </c>
      <c r="AL1373">
        <f>SUMIF([1]销售店铺数!$B:$B,AD1373,[1]销售店铺数!$G:$G)</f>
        <v>0</v>
      </c>
      <c r="AM1373">
        <f>SUMIF([1]销售店铺数!$B:$B,AD1373,[1]销售店铺数!$G:$G)</f>
        <v>0</v>
      </c>
      <c r="AN1373" s="20">
        <f t="shared" si="352"/>
        <v>0</v>
      </c>
      <c r="AO1373" s="20">
        <f t="shared" si="353"/>
        <v>0</v>
      </c>
      <c r="AP1373" s="20">
        <f t="shared" si="354"/>
        <v>0</v>
      </c>
      <c r="AQ1373" s="12">
        <f t="shared" si="355"/>
        <v>0</v>
      </c>
      <c r="AR1373" s="20">
        <f t="shared" si="356"/>
        <v>0</v>
      </c>
      <c r="AS1373" s="20">
        <f t="shared" si="357"/>
        <v>0</v>
      </c>
    </row>
    <row r="1374" spans="1:45">
      <c r="A1374"/>
      <c r="B1374"/>
      <c r="C1374"/>
      <c r="D1374"/>
      <c r="E1374"/>
      <c r="F1374"/>
      <c r="G1374"/>
      <c r="H1374"/>
      <c r="I1374"/>
      <c r="J1374"/>
      <c r="K1374"/>
      <c r="L1374"/>
      <c r="M1374" s="8" t="str">
        <f>IF(ISERROR( VLOOKUP(AD1374,'[1]采购入库货量(公司仓库)'!$A:$I,9,FALSE)),"", VLOOKUP(AD1374,'[1]采购入库货量(公司仓库)'!$A:$I,9,FALSE))</f>
        <v/>
      </c>
      <c r="N1374" s="8" t="str">
        <f>IF(ISERROR( VLOOKUP(AD1374,[1]批发上市日期!$A:$F,6,FALSE)),"",  VLOOKUP(AD1374,[1]批发上市日期!$A:$F,6,FALSE))</f>
        <v/>
      </c>
      <c r="O1374" s="48">
        <f>IF(ISERROR(VLOOKUP(E1374&amp;G1374,'[1]采购入库货量(公司仓库)'!$A:$I,7,FALSE)),0,VLOOKUP(E1374&amp;G1374,'[1]采购入库货量(公司仓库)'!$A:$I,7,FALSE))</f>
        <v>0</v>
      </c>
      <c r="P1374" s="12">
        <f t="shared" si="342"/>
        <v>0</v>
      </c>
      <c r="Q1374" s="14">
        <f>IF(ISERROR(VLOOKUP(E1374&amp;G1374,'[1]采购入库货量(公司仓库)'!$A:$I,8,FALSE)),0,VLOOKUP(E1374&amp;G1374,'[1]采购入库货量(公司仓库)'!$A:$I,8,FALSE))</f>
        <v>0</v>
      </c>
      <c r="R1374" s="12">
        <f t="shared" si="343"/>
        <v>0</v>
      </c>
      <c r="S1374">
        <f>SUMIF([1]库存总量!$H:$H,E1374&amp;G1374,[1]库存总量!$G:$G)</f>
        <v>0</v>
      </c>
      <c r="T1374" s="12">
        <f t="shared" si="344"/>
        <v>0</v>
      </c>
      <c r="U1374">
        <f>SUMIFS([1]库存总量!$G:$G,[1]库存总量!$H:$H,E1374&amp;G1374,[1]库存总量!$A:$A,"B")</f>
        <v>0</v>
      </c>
      <c r="V1374" s="12">
        <f t="shared" si="345"/>
        <v>0</v>
      </c>
      <c r="W1374">
        <f>SUMIFS([1]库存总量!$G:$G,[1]库存总量!$H:$H,E1374&amp;G1374,[1]库存总量!$A:$A,"K")</f>
        <v>0</v>
      </c>
      <c r="X1374" s="12">
        <f t="shared" si="346"/>
        <v>0</v>
      </c>
      <c r="Y1374">
        <f t="shared" si="347"/>
        <v>0</v>
      </c>
      <c r="Z1374" s="12">
        <f t="shared" si="348"/>
        <v>0</v>
      </c>
      <c r="AA1374">
        <f>(IF(ISERROR((IF(ISERROR(VLOOKUP(E1374&amp;G1374,'[1]采购入库货量(公司仓库)'!$A:$H,7,FALSE)),0,VLOOKUP(E1374&amp;G1374,'[1]采购入库货量(公司仓库)'!$A:$H,7,FALSE)))*L1374-(IF(ISERROR(VLOOKUP(E1374&amp;G1374,'[1]采购入库货量(公司仓库)'!$A:$H,8,FALSE)),0,VLOOKUP(E1374&amp;G1374,'[1]采购入库货量(公司仓库)'!$A:$H,8,FALSE)))),0,(IF(ISERROR(VLOOKUP(E1374&amp;G1374,'[1]采购入库货量(公司仓库)'!$A:$H,7,FALSE)),0,VLOOKUP(E1374&amp;G1374,'[1]采购入库货量(公司仓库)'!$A:$H,7,FALSE)))*L1374-(IF(ISERROR(VLOOKUP(E1374&amp;G1374,'[1]采购入库货量(公司仓库)'!$A:$H,8,FALSE)),0,VLOOKUP(E1374&amp;G1374,'[1]采购入库货量(公司仓库)'!$A:$H,8,FALSE)))))</f>
        <v>0</v>
      </c>
      <c r="AB1374">
        <f>SUMIF([1]销售数据!$B:$B,E1374&amp;G1374,[1]销售数据!$G:$G)</f>
        <v>0</v>
      </c>
      <c r="AC1374" s="12">
        <f t="shared" si="349"/>
        <v>0</v>
      </c>
      <c r="AD1374" t="str">
        <f t="shared" si="350"/>
        <v/>
      </c>
      <c r="AE1374">
        <f>SUMIF([1]销售数据!$B:$B,AD1374,[1]销售数据!$L:$L)</f>
        <v>0</v>
      </c>
      <c r="AF1374">
        <f>SUMIF([1]销售数据!$B:$B,AD1374,[1]销售数据!$K:$K)</f>
        <v>0</v>
      </c>
      <c r="AG1374">
        <f>SUMIF([1]销售数据!$B:$B,AD1374,[1]销售数据!$J:$J)</f>
        <v>0</v>
      </c>
      <c r="AH1374">
        <f>SUMIF([1]销售数据!$B:$B,AD1374,[1]销售数据!$I:$I)</f>
        <v>0</v>
      </c>
      <c r="AI1374">
        <f>SUMIF([1]销售数据!$B:$B,AD1374,[1]销售数据!$H:$H)</f>
        <v>0</v>
      </c>
      <c r="AJ1374" s="20">
        <f t="shared" si="351"/>
        <v>0</v>
      </c>
      <c r="AK1374">
        <f>SUMIF([1]发货店铺数!$B:$B,AD1374,[1]发货店铺数!$G:$G)</f>
        <v>0</v>
      </c>
      <c r="AL1374">
        <f>SUMIF([1]销售店铺数!$B:$B,AD1374,[1]销售店铺数!$G:$G)</f>
        <v>0</v>
      </c>
      <c r="AM1374">
        <f>SUMIF([1]销售店铺数!$B:$B,AD1374,[1]销售店铺数!$G:$G)</f>
        <v>0</v>
      </c>
      <c r="AN1374" s="20">
        <f t="shared" si="352"/>
        <v>0</v>
      </c>
      <c r="AO1374" s="20">
        <f t="shared" si="353"/>
        <v>0</v>
      </c>
      <c r="AP1374" s="20">
        <f t="shared" si="354"/>
        <v>0</v>
      </c>
      <c r="AQ1374" s="12">
        <f t="shared" si="355"/>
        <v>0</v>
      </c>
      <c r="AR1374" s="20">
        <f t="shared" si="356"/>
        <v>0</v>
      </c>
      <c r="AS1374" s="20">
        <f t="shared" si="357"/>
        <v>0</v>
      </c>
    </row>
    <row r="1375" spans="1:45">
      <c r="A1375"/>
      <c r="B1375"/>
      <c r="C1375"/>
      <c r="D1375"/>
      <c r="E1375"/>
      <c r="F1375"/>
      <c r="G1375"/>
      <c r="H1375"/>
      <c r="I1375"/>
      <c r="J1375"/>
      <c r="K1375"/>
      <c r="L1375"/>
      <c r="M1375" s="8" t="str">
        <f>IF(ISERROR( VLOOKUP(AD1375,'[1]采购入库货量(公司仓库)'!$A:$I,9,FALSE)),"", VLOOKUP(AD1375,'[1]采购入库货量(公司仓库)'!$A:$I,9,FALSE))</f>
        <v/>
      </c>
      <c r="N1375" s="8" t="str">
        <f>IF(ISERROR( VLOOKUP(AD1375,[1]批发上市日期!$A:$F,6,FALSE)),"",  VLOOKUP(AD1375,[1]批发上市日期!$A:$F,6,FALSE))</f>
        <v/>
      </c>
      <c r="O1375" s="48">
        <f>IF(ISERROR(VLOOKUP(E1375&amp;G1375,'[1]采购入库货量(公司仓库)'!$A:$I,7,FALSE)),0,VLOOKUP(E1375&amp;G1375,'[1]采购入库货量(公司仓库)'!$A:$I,7,FALSE))</f>
        <v>0</v>
      </c>
      <c r="P1375" s="12">
        <f t="shared" si="342"/>
        <v>0</v>
      </c>
      <c r="Q1375" s="14">
        <f>IF(ISERROR(VLOOKUP(E1375&amp;G1375,'[1]采购入库货量(公司仓库)'!$A:$I,8,FALSE)),0,VLOOKUP(E1375&amp;G1375,'[1]采购入库货量(公司仓库)'!$A:$I,8,FALSE))</f>
        <v>0</v>
      </c>
      <c r="R1375" s="12">
        <f t="shared" si="343"/>
        <v>0</v>
      </c>
      <c r="S1375">
        <f>SUMIF([1]库存总量!$H:$H,E1375&amp;G1375,[1]库存总量!$G:$G)</f>
        <v>0</v>
      </c>
      <c r="T1375" s="12">
        <f t="shared" si="344"/>
        <v>0</v>
      </c>
      <c r="U1375">
        <f>SUMIFS([1]库存总量!$G:$G,[1]库存总量!$H:$H,E1375&amp;G1375,[1]库存总量!$A:$A,"B")</f>
        <v>0</v>
      </c>
      <c r="V1375" s="12">
        <f t="shared" si="345"/>
        <v>0</v>
      </c>
      <c r="W1375">
        <f>SUMIFS([1]库存总量!$G:$G,[1]库存总量!$H:$H,E1375&amp;G1375,[1]库存总量!$A:$A,"K")</f>
        <v>0</v>
      </c>
      <c r="X1375" s="12">
        <f t="shared" si="346"/>
        <v>0</v>
      </c>
      <c r="Y1375">
        <f t="shared" si="347"/>
        <v>0</v>
      </c>
      <c r="Z1375" s="12">
        <f t="shared" si="348"/>
        <v>0</v>
      </c>
      <c r="AA1375">
        <f>(IF(ISERROR((IF(ISERROR(VLOOKUP(E1375&amp;G1375,'[1]采购入库货量(公司仓库)'!$A:$H,7,FALSE)),0,VLOOKUP(E1375&amp;G1375,'[1]采购入库货量(公司仓库)'!$A:$H,7,FALSE)))*L1375-(IF(ISERROR(VLOOKUP(E1375&amp;G1375,'[1]采购入库货量(公司仓库)'!$A:$H,8,FALSE)),0,VLOOKUP(E1375&amp;G1375,'[1]采购入库货量(公司仓库)'!$A:$H,8,FALSE)))),0,(IF(ISERROR(VLOOKUP(E1375&amp;G1375,'[1]采购入库货量(公司仓库)'!$A:$H,7,FALSE)),0,VLOOKUP(E1375&amp;G1375,'[1]采购入库货量(公司仓库)'!$A:$H,7,FALSE)))*L1375-(IF(ISERROR(VLOOKUP(E1375&amp;G1375,'[1]采购入库货量(公司仓库)'!$A:$H,8,FALSE)),0,VLOOKUP(E1375&amp;G1375,'[1]采购入库货量(公司仓库)'!$A:$H,8,FALSE)))))</f>
        <v>0</v>
      </c>
      <c r="AB1375">
        <f>SUMIF([1]销售数据!$B:$B,E1375&amp;G1375,[1]销售数据!$G:$G)</f>
        <v>0</v>
      </c>
      <c r="AC1375" s="12">
        <f t="shared" si="349"/>
        <v>0</v>
      </c>
      <c r="AD1375" t="str">
        <f t="shared" si="350"/>
        <v/>
      </c>
      <c r="AE1375">
        <f>SUMIF([1]销售数据!$B:$B,AD1375,[1]销售数据!$L:$L)</f>
        <v>0</v>
      </c>
      <c r="AF1375">
        <f>SUMIF([1]销售数据!$B:$B,AD1375,[1]销售数据!$K:$K)</f>
        <v>0</v>
      </c>
      <c r="AG1375">
        <f>SUMIF([1]销售数据!$B:$B,AD1375,[1]销售数据!$J:$J)</f>
        <v>0</v>
      </c>
      <c r="AH1375">
        <f>SUMIF([1]销售数据!$B:$B,AD1375,[1]销售数据!$I:$I)</f>
        <v>0</v>
      </c>
      <c r="AI1375">
        <f>SUMIF([1]销售数据!$B:$B,AD1375,[1]销售数据!$H:$H)</f>
        <v>0</v>
      </c>
      <c r="AJ1375" s="20">
        <f t="shared" si="351"/>
        <v>0</v>
      </c>
      <c r="AK1375">
        <f>SUMIF([1]发货店铺数!$B:$B,AD1375,[1]发货店铺数!$G:$G)</f>
        <v>0</v>
      </c>
      <c r="AL1375">
        <f>SUMIF([1]销售店铺数!$B:$B,AD1375,[1]销售店铺数!$G:$G)</f>
        <v>0</v>
      </c>
      <c r="AM1375">
        <f>SUMIF([1]销售店铺数!$B:$B,AD1375,[1]销售店铺数!$G:$G)</f>
        <v>0</v>
      </c>
      <c r="AN1375" s="20">
        <f t="shared" si="352"/>
        <v>0</v>
      </c>
      <c r="AO1375" s="20">
        <f t="shared" si="353"/>
        <v>0</v>
      </c>
      <c r="AP1375" s="20">
        <f t="shared" si="354"/>
        <v>0</v>
      </c>
      <c r="AQ1375" s="12">
        <f t="shared" si="355"/>
        <v>0</v>
      </c>
      <c r="AR1375" s="20">
        <f t="shared" si="356"/>
        <v>0</v>
      </c>
      <c r="AS1375" s="20">
        <f t="shared" si="357"/>
        <v>0</v>
      </c>
    </row>
    <row r="1376" spans="1:45">
      <c r="A1376"/>
      <c r="B1376"/>
      <c r="C1376"/>
      <c r="D1376"/>
      <c r="E1376"/>
      <c r="F1376"/>
      <c r="G1376"/>
      <c r="H1376"/>
      <c r="I1376"/>
      <c r="J1376"/>
      <c r="K1376"/>
      <c r="L1376"/>
      <c r="M1376" s="8" t="str">
        <f>IF(ISERROR( VLOOKUP(AD1376,'[1]采购入库货量(公司仓库)'!$A:$I,9,FALSE)),"", VLOOKUP(AD1376,'[1]采购入库货量(公司仓库)'!$A:$I,9,FALSE))</f>
        <v/>
      </c>
      <c r="N1376" s="8" t="str">
        <f>IF(ISERROR( VLOOKUP(AD1376,[1]批发上市日期!$A:$F,6,FALSE)),"",  VLOOKUP(AD1376,[1]批发上市日期!$A:$F,6,FALSE))</f>
        <v/>
      </c>
      <c r="O1376" s="48">
        <f>IF(ISERROR(VLOOKUP(E1376&amp;G1376,'[1]采购入库货量(公司仓库)'!$A:$I,7,FALSE)),0,VLOOKUP(E1376&amp;G1376,'[1]采购入库货量(公司仓库)'!$A:$I,7,FALSE))</f>
        <v>0</v>
      </c>
      <c r="P1376" s="12">
        <f t="shared" si="342"/>
        <v>0</v>
      </c>
      <c r="Q1376" s="14">
        <f>IF(ISERROR(VLOOKUP(E1376&amp;G1376,'[1]采购入库货量(公司仓库)'!$A:$I,8,FALSE)),0,VLOOKUP(E1376&amp;G1376,'[1]采购入库货量(公司仓库)'!$A:$I,8,FALSE))</f>
        <v>0</v>
      </c>
      <c r="R1376" s="12">
        <f t="shared" si="343"/>
        <v>0</v>
      </c>
      <c r="S1376">
        <f>SUMIF([1]库存总量!$H:$H,E1376&amp;G1376,[1]库存总量!$G:$G)</f>
        <v>0</v>
      </c>
      <c r="T1376" s="12">
        <f t="shared" si="344"/>
        <v>0</v>
      </c>
      <c r="U1376">
        <f>SUMIFS([1]库存总量!$G:$G,[1]库存总量!$H:$H,E1376&amp;G1376,[1]库存总量!$A:$A,"B")</f>
        <v>0</v>
      </c>
      <c r="V1376" s="12">
        <f t="shared" si="345"/>
        <v>0</v>
      </c>
      <c r="W1376">
        <f>SUMIFS([1]库存总量!$G:$G,[1]库存总量!$H:$H,E1376&amp;G1376,[1]库存总量!$A:$A,"K")</f>
        <v>0</v>
      </c>
      <c r="X1376" s="12">
        <f t="shared" si="346"/>
        <v>0</v>
      </c>
      <c r="Y1376">
        <f t="shared" si="347"/>
        <v>0</v>
      </c>
      <c r="Z1376" s="12">
        <f t="shared" si="348"/>
        <v>0</v>
      </c>
      <c r="AA1376">
        <f>(IF(ISERROR((IF(ISERROR(VLOOKUP(E1376&amp;G1376,'[1]采购入库货量(公司仓库)'!$A:$H,7,FALSE)),0,VLOOKUP(E1376&amp;G1376,'[1]采购入库货量(公司仓库)'!$A:$H,7,FALSE)))*L1376-(IF(ISERROR(VLOOKUP(E1376&amp;G1376,'[1]采购入库货量(公司仓库)'!$A:$H,8,FALSE)),0,VLOOKUP(E1376&amp;G1376,'[1]采购入库货量(公司仓库)'!$A:$H,8,FALSE)))),0,(IF(ISERROR(VLOOKUP(E1376&amp;G1376,'[1]采购入库货量(公司仓库)'!$A:$H,7,FALSE)),0,VLOOKUP(E1376&amp;G1376,'[1]采购入库货量(公司仓库)'!$A:$H,7,FALSE)))*L1376-(IF(ISERROR(VLOOKUP(E1376&amp;G1376,'[1]采购入库货量(公司仓库)'!$A:$H,8,FALSE)),0,VLOOKUP(E1376&amp;G1376,'[1]采购入库货量(公司仓库)'!$A:$H,8,FALSE)))))</f>
        <v>0</v>
      </c>
      <c r="AB1376">
        <f>SUMIF([1]销售数据!$B:$B,E1376&amp;G1376,[1]销售数据!$G:$G)</f>
        <v>0</v>
      </c>
      <c r="AC1376" s="12">
        <f t="shared" si="349"/>
        <v>0</v>
      </c>
      <c r="AD1376" t="str">
        <f t="shared" si="350"/>
        <v/>
      </c>
      <c r="AE1376">
        <f>SUMIF([1]销售数据!$B:$B,AD1376,[1]销售数据!$L:$L)</f>
        <v>0</v>
      </c>
      <c r="AF1376">
        <f>SUMIF([1]销售数据!$B:$B,AD1376,[1]销售数据!$K:$K)</f>
        <v>0</v>
      </c>
      <c r="AG1376">
        <f>SUMIF([1]销售数据!$B:$B,AD1376,[1]销售数据!$J:$J)</f>
        <v>0</v>
      </c>
      <c r="AH1376">
        <f>SUMIF([1]销售数据!$B:$B,AD1376,[1]销售数据!$I:$I)</f>
        <v>0</v>
      </c>
      <c r="AI1376">
        <f>SUMIF([1]销售数据!$B:$B,AD1376,[1]销售数据!$H:$H)</f>
        <v>0</v>
      </c>
      <c r="AJ1376" s="20">
        <f t="shared" si="351"/>
        <v>0</v>
      </c>
      <c r="AK1376">
        <f>SUMIF([1]发货店铺数!$B:$B,AD1376,[1]发货店铺数!$G:$G)</f>
        <v>0</v>
      </c>
      <c r="AL1376">
        <f>SUMIF([1]销售店铺数!$B:$B,AD1376,[1]销售店铺数!$G:$G)</f>
        <v>0</v>
      </c>
      <c r="AM1376">
        <f>SUMIF([1]销售店铺数!$B:$B,AD1376,[1]销售店铺数!$G:$G)</f>
        <v>0</v>
      </c>
      <c r="AN1376" s="20">
        <f t="shared" si="352"/>
        <v>0</v>
      </c>
      <c r="AO1376" s="20">
        <f t="shared" si="353"/>
        <v>0</v>
      </c>
      <c r="AP1376" s="20">
        <f t="shared" si="354"/>
        <v>0</v>
      </c>
      <c r="AQ1376" s="12">
        <f t="shared" si="355"/>
        <v>0</v>
      </c>
      <c r="AR1376" s="20">
        <f t="shared" si="356"/>
        <v>0</v>
      </c>
      <c r="AS1376" s="20">
        <f t="shared" si="357"/>
        <v>0</v>
      </c>
    </row>
    <row r="1377" spans="1:45">
      <c r="A1377"/>
      <c r="B1377"/>
      <c r="C1377"/>
      <c r="D1377"/>
      <c r="E1377"/>
      <c r="F1377"/>
      <c r="G1377"/>
      <c r="H1377"/>
      <c r="I1377"/>
      <c r="J1377"/>
      <c r="K1377"/>
      <c r="L1377"/>
      <c r="M1377" s="8" t="str">
        <f>IF(ISERROR( VLOOKUP(AD1377,'[1]采购入库货量(公司仓库)'!$A:$I,9,FALSE)),"", VLOOKUP(AD1377,'[1]采购入库货量(公司仓库)'!$A:$I,9,FALSE))</f>
        <v/>
      </c>
      <c r="N1377" s="8" t="str">
        <f>IF(ISERROR( VLOOKUP(AD1377,[1]批发上市日期!$A:$F,6,FALSE)),"",  VLOOKUP(AD1377,[1]批发上市日期!$A:$F,6,FALSE))</f>
        <v/>
      </c>
      <c r="O1377" s="48">
        <f>IF(ISERROR(VLOOKUP(E1377&amp;G1377,'[1]采购入库货量(公司仓库)'!$A:$I,7,FALSE)),0,VLOOKUP(E1377&amp;G1377,'[1]采购入库货量(公司仓库)'!$A:$I,7,FALSE))</f>
        <v>0</v>
      </c>
      <c r="P1377" s="12">
        <f t="shared" si="342"/>
        <v>0</v>
      </c>
      <c r="Q1377" s="14">
        <f>IF(ISERROR(VLOOKUP(E1377&amp;G1377,'[1]采购入库货量(公司仓库)'!$A:$I,8,FALSE)),0,VLOOKUP(E1377&amp;G1377,'[1]采购入库货量(公司仓库)'!$A:$I,8,FALSE))</f>
        <v>0</v>
      </c>
      <c r="R1377" s="12">
        <f t="shared" si="343"/>
        <v>0</v>
      </c>
      <c r="S1377">
        <f>SUMIF([1]库存总量!$H:$H,E1377&amp;G1377,[1]库存总量!$G:$G)</f>
        <v>0</v>
      </c>
      <c r="T1377" s="12">
        <f t="shared" si="344"/>
        <v>0</v>
      </c>
      <c r="U1377">
        <f>SUMIFS([1]库存总量!$G:$G,[1]库存总量!$H:$H,E1377&amp;G1377,[1]库存总量!$A:$A,"B")</f>
        <v>0</v>
      </c>
      <c r="V1377" s="12">
        <f t="shared" si="345"/>
        <v>0</v>
      </c>
      <c r="W1377">
        <f>SUMIFS([1]库存总量!$G:$G,[1]库存总量!$H:$H,E1377&amp;G1377,[1]库存总量!$A:$A,"K")</f>
        <v>0</v>
      </c>
      <c r="X1377" s="12">
        <f t="shared" si="346"/>
        <v>0</v>
      </c>
      <c r="Y1377">
        <f t="shared" si="347"/>
        <v>0</v>
      </c>
      <c r="Z1377" s="12">
        <f t="shared" si="348"/>
        <v>0</v>
      </c>
      <c r="AA1377">
        <f>(IF(ISERROR((IF(ISERROR(VLOOKUP(E1377&amp;G1377,'[1]采购入库货量(公司仓库)'!$A:$H,7,FALSE)),0,VLOOKUP(E1377&amp;G1377,'[1]采购入库货量(公司仓库)'!$A:$H,7,FALSE)))*L1377-(IF(ISERROR(VLOOKUP(E1377&amp;G1377,'[1]采购入库货量(公司仓库)'!$A:$H,8,FALSE)),0,VLOOKUP(E1377&amp;G1377,'[1]采购入库货量(公司仓库)'!$A:$H,8,FALSE)))),0,(IF(ISERROR(VLOOKUP(E1377&amp;G1377,'[1]采购入库货量(公司仓库)'!$A:$H,7,FALSE)),0,VLOOKUP(E1377&amp;G1377,'[1]采购入库货量(公司仓库)'!$A:$H,7,FALSE)))*L1377-(IF(ISERROR(VLOOKUP(E1377&amp;G1377,'[1]采购入库货量(公司仓库)'!$A:$H,8,FALSE)),0,VLOOKUP(E1377&amp;G1377,'[1]采购入库货量(公司仓库)'!$A:$H,8,FALSE)))))</f>
        <v>0</v>
      </c>
      <c r="AB1377">
        <f>SUMIF([1]销售数据!$B:$B,E1377&amp;G1377,[1]销售数据!$G:$G)</f>
        <v>0</v>
      </c>
      <c r="AC1377" s="12">
        <f t="shared" si="349"/>
        <v>0</v>
      </c>
      <c r="AD1377" t="str">
        <f t="shared" si="350"/>
        <v/>
      </c>
      <c r="AE1377">
        <f>SUMIF([1]销售数据!$B:$B,AD1377,[1]销售数据!$L:$L)</f>
        <v>0</v>
      </c>
      <c r="AF1377">
        <f>SUMIF([1]销售数据!$B:$B,AD1377,[1]销售数据!$K:$K)</f>
        <v>0</v>
      </c>
      <c r="AG1377">
        <f>SUMIF([1]销售数据!$B:$B,AD1377,[1]销售数据!$J:$J)</f>
        <v>0</v>
      </c>
      <c r="AH1377">
        <f>SUMIF([1]销售数据!$B:$B,AD1377,[1]销售数据!$I:$I)</f>
        <v>0</v>
      </c>
      <c r="AI1377">
        <f>SUMIF([1]销售数据!$B:$B,AD1377,[1]销售数据!$H:$H)</f>
        <v>0</v>
      </c>
      <c r="AJ1377" s="20">
        <f t="shared" si="351"/>
        <v>0</v>
      </c>
      <c r="AK1377">
        <f>SUMIF([1]发货店铺数!$B:$B,AD1377,[1]发货店铺数!$G:$G)</f>
        <v>0</v>
      </c>
      <c r="AL1377">
        <f>SUMIF([1]销售店铺数!$B:$B,AD1377,[1]销售店铺数!$G:$G)</f>
        <v>0</v>
      </c>
      <c r="AM1377">
        <f>SUMIF([1]销售店铺数!$B:$B,AD1377,[1]销售店铺数!$G:$G)</f>
        <v>0</v>
      </c>
      <c r="AN1377" s="20">
        <f t="shared" si="352"/>
        <v>0</v>
      </c>
      <c r="AO1377" s="20">
        <f t="shared" si="353"/>
        <v>0</v>
      </c>
      <c r="AP1377" s="20">
        <f t="shared" si="354"/>
        <v>0</v>
      </c>
      <c r="AQ1377" s="12">
        <f t="shared" si="355"/>
        <v>0</v>
      </c>
      <c r="AR1377" s="20">
        <f t="shared" si="356"/>
        <v>0</v>
      </c>
      <c r="AS1377" s="20">
        <f t="shared" si="357"/>
        <v>0</v>
      </c>
    </row>
    <row r="1378" spans="1:45">
      <c r="A1378"/>
      <c r="B1378"/>
      <c r="C1378"/>
      <c r="D1378"/>
      <c r="E1378"/>
      <c r="F1378"/>
      <c r="G1378"/>
      <c r="H1378"/>
      <c r="I1378"/>
      <c r="J1378"/>
      <c r="K1378"/>
      <c r="L1378"/>
      <c r="M1378" s="8" t="str">
        <f>IF(ISERROR( VLOOKUP(AD1378,'[1]采购入库货量(公司仓库)'!$A:$I,9,FALSE)),"", VLOOKUP(AD1378,'[1]采购入库货量(公司仓库)'!$A:$I,9,FALSE))</f>
        <v/>
      </c>
      <c r="N1378" s="8" t="str">
        <f>IF(ISERROR( VLOOKUP(AD1378,[1]批发上市日期!$A:$F,6,FALSE)),"",  VLOOKUP(AD1378,[1]批发上市日期!$A:$F,6,FALSE))</f>
        <v/>
      </c>
      <c r="O1378" s="48">
        <f>IF(ISERROR(VLOOKUP(E1378&amp;G1378,'[1]采购入库货量(公司仓库)'!$A:$I,7,FALSE)),0,VLOOKUP(E1378&amp;G1378,'[1]采购入库货量(公司仓库)'!$A:$I,7,FALSE))</f>
        <v>0</v>
      </c>
      <c r="P1378" s="12">
        <f t="shared" si="342"/>
        <v>0</v>
      </c>
      <c r="Q1378" s="14">
        <f>IF(ISERROR(VLOOKUP(E1378&amp;G1378,'[1]采购入库货量(公司仓库)'!$A:$I,8,FALSE)),0,VLOOKUP(E1378&amp;G1378,'[1]采购入库货量(公司仓库)'!$A:$I,8,FALSE))</f>
        <v>0</v>
      </c>
      <c r="R1378" s="12">
        <f t="shared" si="343"/>
        <v>0</v>
      </c>
      <c r="S1378">
        <f>SUMIF([1]库存总量!$H:$H,E1378&amp;G1378,[1]库存总量!$G:$G)</f>
        <v>0</v>
      </c>
      <c r="T1378" s="12">
        <f t="shared" si="344"/>
        <v>0</v>
      </c>
      <c r="U1378">
        <f>SUMIFS([1]库存总量!$G:$G,[1]库存总量!$H:$H,E1378&amp;G1378,[1]库存总量!$A:$A,"B")</f>
        <v>0</v>
      </c>
      <c r="V1378" s="12">
        <f t="shared" si="345"/>
        <v>0</v>
      </c>
      <c r="W1378">
        <f>SUMIFS([1]库存总量!$G:$G,[1]库存总量!$H:$H,E1378&amp;G1378,[1]库存总量!$A:$A,"K")</f>
        <v>0</v>
      </c>
      <c r="X1378" s="12">
        <f t="shared" si="346"/>
        <v>0</v>
      </c>
      <c r="Y1378">
        <f t="shared" si="347"/>
        <v>0</v>
      </c>
      <c r="Z1378" s="12">
        <f t="shared" si="348"/>
        <v>0</v>
      </c>
      <c r="AA1378">
        <f>(IF(ISERROR((IF(ISERROR(VLOOKUP(E1378&amp;G1378,'[1]采购入库货量(公司仓库)'!$A:$H,7,FALSE)),0,VLOOKUP(E1378&amp;G1378,'[1]采购入库货量(公司仓库)'!$A:$H,7,FALSE)))*L1378-(IF(ISERROR(VLOOKUP(E1378&amp;G1378,'[1]采购入库货量(公司仓库)'!$A:$H,8,FALSE)),0,VLOOKUP(E1378&amp;G1378,'[1]采购入库货量(公司仓库)'!$A:$H,8,FALSE)))),0,(IF(ISERROR(VLOOKUP(E1378&amp;G1378,'[1]采购入库货量(公司仓库)'!$A:$H,7,FALSE)),0,VLOOKUP(E1378&amp;G1378,'[1]采购入库货量(公司仓库)'!$A:$H,7,FALSE)))*L1378-(IF(ISERROR(VLOOKUP(E1378&amp;G1378,'[1]采购入库货量(公司仓库)'!$A:$H,8,FALSE)),0,VLOOKUP(E1378&amp;G1378,'[1]采购入库货量(公司仓库)'!$A:$H,8,FALSE)))))</f>
        <v>0</v>
      </c>
      <c r="AB1378">
        <f>SUMIF([1]销售数据!$B:$B,E1378&amp;G1378,[1]销售数据!$G:$G)</f>
        <v>0</v>
      </c>
      <c r="AC1378" s="12">
        <f t="shared" si="349"/>
        <v>0</v>
      </c>
      <c r="AD1378" t="str">
        <f t="shared" si="350"/>
        <v/>
      </c>
      <c r="AE1378">
        <f>SUMIF([1]销售数据!$B:$B,AD1378,[1]销售数据!$L:$L)</f>
        <v>0</v>
      </c>
      <c r="AF1378">
        <f>SUMIF([1]销售数据!$B:$B,AD1378,[1]销售数据!$K:$K)</f>
        <v>0</v>
      </c>
      <c r="AG1378">
        <f>SUMIF([1]销售数据!$B:$B,AD1378,[1]销售数据!$J:$J)</f>
        <v>0</v>
      </c>
      <c r="AH1378">
        <f>SUMIF([1]销售数据!$B:$B,AD1378,[1]销售数据!$I:$I)</f>
        <v>0</v>
      </c>
      <c r="AI1378">
        <f>SUMIF([1]销售数据!$B:$B,AD1378,[1]销售数据!$H:$H)</f>
        <v>0</v>
      </c>
      <c r="AJ1378" s="20">
        <f t="shared" si="351"/>
        <v>0</v>
      </c>
      <c r="AK1378">
        <f>SUMIF([1]发货店铺数!$B:$B,AD1378,[1]发货店铺数!$G:$G)</f>
        <v>0</v>
      </c>
      <c r="AL1378">
        <f>SUMIF([1]销售店铺数!$B:$B,AD1378,[1]销售店铺数!$G:$G)</f>
        <v>0</v>
      </c>
      <c r="AM1378">
        <f>SUMIF([1]销售店铺数!$B:$B,AD1378,[1]销售店铺数!$G:$G)</f>
        <v>0</v>
      </c>
      <c r="AN1378" s="20">
        <f t="shared" si="352"/>
        <v>0</v>
      </c>
      <c r="AO1378" s="20">
        <f t="shared" si="353"/>
        <v>0</v>
      </c>
      <c r="AP1378" s="20">
        <f t="shared" si="354"/>
        <v>0</v>
      </c>
      <c r="AQ1378" s="12">
        <f t="shared" si="355"/>
        <v>0</v>
      </c>
      <c r="AR1378" s="20">
        <f t="shared" si="356"/>
        <v>0</v>
      </c>
      <c r="AS1378" s="20">
        <f t="shared" si="357"/>
        <v>0</v>
      </c>
    </row>
    <row r="1379" spans="1:45">
      <c r="A1379"/>
      <c r="B1379"/>
      <c r="C1379"/>
      <c r="D1379"/>
      <c r="E1379"/>
      <c r="F1379"/>
      <c r="G1379"/>
      <c r="H1379"/>
      <c r="I1379"/>
      <c r="J1379"/>
      <c r="K1379"/>
      <c r="L1379"/>
      <c r="M1379" s="8" t="str">
        <f>IF(ISERROR( VLOOKUP(AD1379,'[1]采购入库货量(公司仓库)'!$A:$I,9,FALSE)),"", VLOOKUP(AD1379,'[1]采购入库货量(公司仓库)'!$A:$I,9,FALSE))</f>
        <v/>
      </c>
      <c r="N1379" s="8" t="str">
        <f>IF(ISERROR( VLOOKUP(AD1379,[1]批发上市日期!$A:$F,6,FALSE)),"",  VLOOKUP(AD1379,[1]批发上市日期!$A:$F,6,FALSE))</f>
        <v/>
      </c>
      <c r="O1379" s="48">
        <f>IF(ISERROR(VLOOKUP(E1379&amp;G1379,'[1]采购入库货量(公司仓库)'!$A:$I,7,FALSE)),0,VLOOKUP(E1379&amp;G1379,'[1]采购入库货量(公司仓库)'!$A:$I,7,FALSE))</f>
        <v>0</v>
      </c>
      <c r="P1379" s="12">
        <f t="shared" si="342"/>
        <v>0</v>
      </c>
      <c r="Q1379" s="14">
        <f>IF(ISERROR(VLOOKUP(E1379&amp;G1379,'[1]采购入库货量(公司仓库)'!$A:$I,8,FALSE)),0,VLOOKUP(E1379&amp;G1379,'[1]采购入库货量(公司仓库)'!$A:$I,8,FALSE))</f>
        <v>0</v>
      </c>
      <c r="R1379" s="12">
        <f t="shared" si="343"/>
        <v>0</v>
      </c>
      <c r="S1379">
        <f>SUMIF([1]库存总量!$H:$H,E1379&amp;G1379,[1]库存总量!$G:$G)</f>
        <v>0</v>
      </c>
      <c r="T1379" s="12">
        <f t="shared" si="344"/>
        <v>0</v>
      </c>
      <c r="U1379">
        <f>SUMIFS([1]库存总量!$G:$G,[1]库存总量!$H:$H,E1379&amp;G1379,[1]库存总量!$A:$A,"B")</f>
        <v>0</v>
      </c>
      <c r="V1379" s="12">
        <f t="shared" si="345"/>
        <v>0</v>
      </c>
      <c r="W1379">
        <f>SUMIFS([1]库存总量!$G:$G,[1]库存总量!$H:$H,E1379&amp;G1379,[1]库存总量!$A:$A,"K")</f>
        <v>0</v>
      </c>
      <c r="X1379" s="12">
        <f t="shared" si="346"/>
        <v>0</v>
      </c>
      <c r="Y1379">
        <f t="shared" si="347"/>
        <v>0</v>
      </c>
      <c r="Z1379" s="12">
        <f t="shared" si="348"/>
        <v>0</v>
      </c>
      <c r="AA1379">
        <f>(IF(ISERROR((IF(ISERROR(VLOOKUP(E1379&amp;G1379,'[1]采购入库货量(公司仓库)'!$A:$H,7,FALSE)),0,VLOOKUP(E1379&amp;G1379,'[1]采购入库货量(公司仓库)'!$A:$H,7,FALSE)))*L1379-(IF(ISERROR(VLOOKUP(E1379&amp;G1379,'[1]采购入库货量(公司仓库)'!$A:$H,8,FALSE)),0,VLOOKUP(E1379&amp;G1379,'[1]采购入库货量(公司仓库)'!$A:$H,8,FALSE)))),0,(IF(ISERROR(VLOOKUP(E1379&amp;G1379,'[1]采购入库货量(公司仓库)'!$A:$H,7,FALSE)),0,VLOOKUP(E1379&amp;G1379,'[1]采购入库货量(公司仓库)'!$A:$H,7,FALSE)))*L1379-(IF(ISERROR(VLOOKUP(E1379&amp;G1379,'[1]采购入库货量(公司仓库)'!$A:$H,8,FALSE)),0,VLOOKUP(E1379&amp;G1379,'[1]采购入库货量(公司仓库)'!$A:$H,8,FALSE)))))</f>
        <v>0</v>
      </c>
      <c r="AB1379">
        <f>SUMIF([1]销售数据!$B:$B,E1379&amp;G1379,[1]销售数据!$G:$G)</f>
        <v>0</v>
      </c>
      <c r="AC1379" s="12">
        <f t="shared" si="349"/>
        <v>0</v>
      </c>
      <c r="AD1379" t="str">
        <f t="shared" si="350"/>
        <v/>
      </c>
      <c r="AE1379">
        <f>SUMIF([1]销售数据!$B:$B,AD1379,[1]销售数据!$L:$L)</f>
        <v>0</v>
      </c>
      <c r="AF1379">
        <f>SUMIF([1]销售数据!$B:$B,AD1379,[1]销售数据!$K:$K)</f>
        <v>0</v>
      </c>
      <c r="AG1379">
        <f>SUMIF([1]销售数据!$B:$B,AD1379,[1]销售数据!$J:$J)</f>
        <v>0</v>
      </c>
      <c r="AH1379">
        <f>SUMIF([1]销售数据!$B:$B,AD1379,[1]销售数据!$I:$I)</f>
        <v>0</v>
      </c>
      <c r="AI1379">
        <f>SUMIF([1]销售数据!$B:$B,AD1379,[1]销售数据!$H:$H)</f>
        <v>0</v>
      </c>
      <c r="AJ1379" s="20">
        <f t="shared" si="351"/>
        <v>0</v>
      </c>
      <c r="AK1379">
        <f>SUMIF([1]发货店铺数!$B:$B,AD1379,[1]发货店铺数!$G:$G)</f>
        <v>0</v>
      </c>
      <c r="AL1379">
        <f>SUMIF([1]销售店铺数!$B:$B,AD1379,[1]销售店铺数!$G:$G)</f>
        <v>0</v>
      </c>
      <c r="AM1379">
        <f>SUMIF([1]销售店铺数!$B:$B,AD1379,[1]销售店铺数!$G:$G)</f>
        <v>0</v>
      </c>
      <c r="AN1379" s="20">
        <f t="shared" si="352"/>
        <v>0</v>
      </c>
      <c r="AO1379" s="20">
        <f t="shared" si="353"/>
        <v>0</v>
      </c>
      <c r="AP1379" s="20">
        <f t="shared" si="354"/>
        <v>0</v>
      </c>
      <c r="AQ1379" s="12">
        <f t="shared" si="355"/>
        <v>0</v>
      </c>
      <c r="AR1379" s="20">
        <f t="shared" si="356"/>
        <v>0</v>
      </c>
      <c r="AS1379" s="20">
        <f t="shared" si="357"/>
        <v>0</v>
      </c>
    </row>
    <row r="1380" spans="1:45">
      <c r="A1380"/>
      <c r="B1380"/>
      <c r="C1380"/>
      <c r="D1380"/>
      <c r="E1380"/>
      <c r="F1380"/>
      <c r="G1380"/>
      <c r="H1380"/>
      <c r="I1380"/>
      <c r="J1380"/>
      <c r="K1380"/>
      <c r="L1380"/>
      <c r="M1380" s="8" t="str">
        <f>IF(ISERROR( VLOOKUP(AD1380,'[1]采购入库货量(公司仓库)'!$A:$I,9,FALSE)),"", VLOOKUP(AD1380,'[1]采购入库货量(公司仓库)'!$A:$I,9,FALSE))</f>
        <v/>
      </c>
      <c r="N1380" s="8" t="str">
        <f>IF(ISERROR( VLOOKUP(AD1380,[1]批发上市日期!$A:$F,6,FALSE)),"",  VLOOKUP(AD1380,[1]批发上市日期!$A:$F,6,FALSE))</f>
        <v/>
      </c>
      <c r="O1380" s="48">
        <f>IF(ISERROR(VLOOKUP(E1380&amp;G1380,'[1]采购入库货量(公司仓库)'!$A:$I,7,FALSE)),0,VLOOKUP(E1380&amp;G1380,'[1]采购入库货量(公司仓库)'!$A:$I,7,FALSE))</f>
        <v>0</v>
      </c>
      <c r="P1380" s="12">
        <f t="shared" si="342"/>
        <v>0</v>
      </c>
      <c r="Q1380" s="14">
        <f>IF(ISERROR(VLOOKUP(E1380&amp;G1380,'[1]采购入库货量(公司仓库)'!$A:$I,8,FALSE)),0,VLOOKUP(E1380&amp;G1380,'[1]采购入库货量(公司仓库)'!$A:$I,8,FALSE))</f>
        <v>0</v>
      </c>
      <c r="R1380" s="12">
        <f t="shared" si="343"/>
        <v>0</v>
      </c>
      <c r="S1380">
        <f>SUMIF([1]库存总量!$H:$H,E1380&amp;G1380,[1]库存总量!$G:$G)</f>
        <v>0</v>
      </c>
      <c r="T1380" s="12">
        <f t="shared" si="344"/>
        <v>0</v>
      </c>
      <c r="U1380">
        <f>SUMIFS([1]库存总量!$G:$G,[1]库存总量!$H:$H,E1380&amp;G1380,[1]库存总量!$A:$A,"B")</f>
        <v>0</v>
      </c>
      <c r="V1380" s="12">
        <f t="shared" si="345"/>
        <v>0</v>
      </c>
      <c r="W1380">
        <f>SUMIFS([1]库存总量!$G:$G,[1]库存总量!$H:$H,E1380&amp;G1380,[1]库存总量!$A:$A,"K")</f>
        <v>0</v>
      </c>
      <c r="X1380" s="12">
        <f t="shared" si="346"/>
        <v>0</v>
      </c>
      <c r="Y1380">
        <f t="shared" si="347"/>
        <v>0</v>
      </c>
      <c r="Z1380" s="12">
        <f t="shared" si="348"/>
        <v>0</v>
      </c>
      <c r="AA1380">
        <f>(IF(ISERROR((IF(ISERROR(VLOOKUP(E1380&amp;G1380,'[1]采购入库货量(公司仓库)'!$A:$H,7,FALSE)),0,VLOOKUP(E1380&amp;G1380,'[1]采购入库货量(公司仓库)'!$A:$H,7,FALSE)))*L1380-(IF(ISERROR(VLOOKUP(E1380&amp;G1380,'[1]采购入库货量(公司仓库)'!$A:$H,8,FALSE)),0,VLOOKUP(E1380&amp;G1380,'[1]采购入库货量(公司仓库)'!$A:$H,8,FALSE)))),0,(IF(ISERROR(VLOOKUP(E1380&amp;G1380,'[1]采购入库货量(公司仓库)'!$A:$H,7,FALSE)),0,VLOOKUP(E1380&amp;G1380,'[1]采购入库货量(公司仓库)'!$A:$H,7,FALSE)))*L1380-(IF(ISERROR(VLOOKUP(E1380&amp;G1380,'[1]采购入库货量(公司仓库)'!$A:$H,8,FALSE)),0,VLOOKUP(E1380&amp;G1380,'[1]采购入库货量(公司仓库)'!$A:$H,8,FALSE)))))</f>
        <v>0</v>
      </c>
      <c r="AB1380">
        <f>SUMIF([1]销售数据!$B:$B,E1380&amp;G1380,[1]销售数据!$G:$G)</f>
        <v>0</v>
      </c>
      <c r="AC1380" s="12">
        <f t="shared" si="349"/>
        <v>0</v>
      </c>
      <c r="AD1380" t="str">
        <f t="shared" si="350"/>
        <v/>
      </c>
      <c r="AE1380">
        <f>SUMIF([1]销售数据!$B:$B,AD1380,[1]销售数据!$L:$L)</f>
        <v>0</v>
      </c>
      <c r="AF1380">
        <f>SUMIF([1]销售数据!$B:$B,AD1380,[1]销售数据!$K:$K)</f>
        <v>0</v>
      </c>
      <c r="AG1380">
        <f>SUMIF([1]销售数据!$B:$B,AD1380,[1]销售数据!$J:$J)</f>
        <v>0</v>
      </c>
      <c r="AH1380">
        <f>SUMIF([1]销售数据!$B:$B,AD1380,[1]销售数据!$I:$I)</f>
        <v>0</v>
      </c>
      <c r="AI1380">
        <f>SUMIF([1]销售数据!$B:$B,AD1380,[1]销售数据!$H:$H)</f>
        <v>0</v>
      </c>
      <c r="AJ1380" s="20">
        <f t="shared" si="351"/>
        <v>0</v>
      </c>
      <c r="AK1380">
        <f>SUMIF([1]发货店铺数!$B:$B,AD1380,[1]发货店铺数!$G:$G)</f>
        <v>0</v>
      </c>
      <c r="AL1380">
        <f>SUMIF([1]销售店铺数!$B:$B,AD1380,[1]销售店铺数!$G:$G)</f>
        <v>0</v>
      </c>
      <c r="AM1380">
        <f>SUMIF([1]销售店铺数!$B:$B,AD1380,[1]销售店铺数!$G:$G)</f>
        <v>0</v>
      </c>
      <c r="AN1380" s="20">
        <f t="shared" si="352"/>
        <v>0</v>
      </c>
      <c r="AO1380" s="20">
        <f t="shared" si="353"/>
        <v>0</v>
      </c>
      <c r="AP1380" s="20">
        <f t="shared" si="354"/>
        <v>0</v>
      </c>
      <c r="AQ1380" s="12">
        <f t="shared" si="355"/>
        <v>0</v>
      </c>
      <c r="AR1380" s="20">
        <f t="shared" si="356"/>
        <v>0</v>
      </c>
      <c r="AS1380" s="20">
        <f t="shared" si="357"/>
        <v>0</v>
      </c>
    </row>
    <row r="1381" spans="1:45">
      <c r="A1381"/>
      <c r="B1381"/>
      <c r="C1381"/>
      <c r="D1381"/>
      <c r="E1381"/>
      <c r="F1381"/>
      <c r="G1381"/>
      <c r="H1381"/>
      <c r="I1381"/>
      <c r="J1381"/>
      <c r="K1381"/>
      <c r="L1381"/>
      <c r="M1381" s="8" t="str">
        <f>IF(ISERROR( VLOOKUP(AD1381,'[1]采购入库货量(公司仓库)'!$A:$I,9,FALSE)),"", VLOOKUP(AD1381,'[1]采购入库货量(公司仓库)'!$A:$I,9,FALSE))</f>
        <v/>
      </c>
      <c r="N1381" s="8" t="str">
        <f>IF(ISERROR( VLOOKUP(AD1381,[1]批发上市日期!$A:$F,6,FALSE)),"",  VLOOKUP(AD1381,[1]批发上市日期!$A:$F,6,FALSE))</f>
        <v/>
      </c>
      <c r="O1381" s="48">
        <f>IF(ISERROR(VLOOKUP(E1381&amp;G1381,'[1]采购入库货量(公司仓库)'!$A:$I,7,FALSE)),0,VLOOKUP(E1381&amp;G1381,'[1]采购入库货量(公司仓库)'!$A:$I,7,FALSE))</f>
        <v>0</v>
      </c>
      <c r="P1381" s="12">
        <f t="shared" si="342"/>
        <v>0</v>
      </c>
      <c r="Q1381" s="14">
        <f>IF(ISERROR(VLOOKUP(E1381&amp;G1381,'[1]采购入库货量(公司仓库)'!$A:$I,8,FALSE)),0,VLOOKUP(E1381&amp;G1381,'[1]采购入库货量(公司仓库)'!$A:$I,8,FALSE))</f>
        <v>0</v>
      </c>
      <c r="R1381" s="12">
        <f t="shared" si="343"/>
        <v>0</v>
      </c>
      <c r="S1381">
        <f>SUMIF([1]库存总量!$H:$H,E1381&amp;G1381,[1]库存总量!$G:$G)</f>
        <v>0</v>
      </c>
      <c r="T1381" s="12">
        <f t="shared" si="344"/>
        <v>0</v>
      </c>
      <c r="U1381">
        <f>SUMIFS([1]库存总量!$G:$G,[1]库存总量!$H:$H,E1381&amp;G1381,[1]库存总量!$A:$A,"B")</f>
        <v>0</v>
      </c>
      <c r="V1381" s="12">
        <f t="shared" si="345"/>
        <v>0</v>
      </c>
      <c r="W1381">
        <f>SUMIFS([1]库存总量!$G:$G,[1]库存总量!$H:$H,E1381&amp;G1381,[1]库存总量!$A:$A,"K")</f>
        <v>0</v>
      </c>
      <c r="X1381" s="12">
        <f t="shared" si="346"/>
        <v>0</v>
      </c>
      <c r="Y1381">
        <f t="shared" si="347"/>
        <v>0</v>
      </c>
      <c r="Z1381" s="12">
        <f t="shared" si="348"/>
        <v>0</v>
      </c>
      <c r="AA1381">
        <f>(IF(ISERROR((IF(ISERROR(VLOOKUP(E1381&amp;G1381,'[1]采购入库货量(公司仓库)'!$A:$H,7,FALSE)),0,VLOOKUP(E1381&amp;G1381,'[1]采购入库货量(公司仓库)'!$A:$H,7,FALSE)))*L1381-(IF(ISERROR(VLOOKUP(E1381&amp;G1381,'[1]采购入库货量(公司仓库)'!$A:$H,8,FALSE)),0,VLOOKUP(E1381&amp;G1381,'[1]采购入库货量(公司仓库)'!$A:$H,8,FALSE)))),0,(IF(ISERROR(VLOOKUP(E1381&amp;G1381,'[1]采购入库货量(公司仓库)'!$A:$H,7,FALSE)),0,VLOOKUP(E1381&amp;G1381,'[1]采购入库货量(公司仓库)'!$A:$H,7,FALSE)))*L1381-(IF(ISERROR(VLOOKUP(E1381&amp;G1381,'[1]采购入库货量(公司仓库)'!$A:$H,8,FALSE)),0,VLOOKUP(E1381&amp;G1381,'[1]采购入库货量(公司仓库)'!$A:$H,8,FALSE)))))</f>
        <v>0</v>
      </c>
      <c r="AB1381">
        <f>SUMIF([1]销售数据!$B:$B,E1381&amp;G1381,[1]销售数据!$G:$G)</f>
        <v>0</v>
      </c>
      <c r="AC1381" s="12">
        <f t="shared" si="349"/>
        <v>0</v>
      </c>
      <c r="AD1381" t="str">
        <f t="shared" si="350"/>
        <v/>
      </c>
      <c r="AE1381">
        <f>SUMIF([1]销售数据!$B:$B,AD1381,[1]销售数据!$L:$L)</f>
        <v>0</v>
      </c>
      <c r="AF1381">
        <f>SUMIF([1]销售数据!$B:$B,AD1381,[1]销售数据!$K:$K)</f>
        <v>0</v>
      </c>
      <c r="AG1381">
        <f>SUMIF([1]销售数据!$B:$B,AD1381,[1]销售数据!$J:$J)</f>
        <v>0</v>
      </c>
      <c r="AH1381">
        <f>SUMIF([1]销售数据!$B:$B,AD1381,[1]销售数据!$I:$I)</f>
        <v>0</v>
      </c>
      <c r="AI1381">
        <f>SUMIF([1]销售数据!$B:$B,AD1381,[1]销售数据!$H:$H)</f>
        <v>0</v>
      </c>
      <c r="AJ1381" s="20">
        <f t="shared" si="351"/>
        <v>0</v>
      </c>
      <c r="AK1381">
        <f>SUMIF([1]发货店铺数!$B:$B,AD1381,[1]发货店铺数!$G:$G)</f>
        <v>0</v>
      </c>
      <c r="AL1381">
        <f>SUMIF([1]销售店铺数!$B:$B,AD1381,[1]销售店铺数!$G:$G)</f>
        <v>0</v>
      </c>
      <c r="AM1381">
        <f>SUMIF([1]销售店铺数!$B:$B,AD1381,[1]销售店铺数!$G:$G)</f>
        <v>0</v>
      </c>
      <c r="AN1381" s="20">
        <f t="shared" si="352"/>
        <v>0</v>
      </c>
      <c r="AO1381" s="20">
        <f t="shared" si="353"/>
        <v>0</v>
      </c>
      <c r="AP1381" s="20">
        <f t="shared" si="354"/>
        <v>0</v>
      </c>
      <c r="AQ1381" s="12">
        <f t="shared" si="355"/>
        <v>0</v>
      </c>
      <c r="AR1381" s="20">
        <f t="shared" si="356"/>
        <v>0</v>
      </c>
      <c r="AS1381" s="20">
        <f t="shared" si="357"/>
        <v>0</v>
      </c>
    </row>
    <row r="1382" spans="1:45">
      <c r="A1382"/>
      <c r="B1382"/>
      <c r="C1382"/>
      <c r="D1382"/>
      <c r="E1382"/>
      <c r="F1382"/>
      <c r="G1382"/>
      <c r="H1382"/>
      <c r="I1382"/>
      <c r="J1382"/>
      <c r="K1382"/>
      <c r="L1382"/>
      <c r="M1382" s="8" t="str">
        <f>IF(ISERROR( VLOOKUP(AD1382,'[1]采购入库货量(公司仓库)'!$A:$I,9,FALSE)),"", VLOOKUP(AD1382,'[1]采购入库货量(公司仓库)'!$A:$I,9,FALSE))</f>
        <v/>
      </c>
      <c r="N1382" s="8" t="str">
        <f>IF(ISERROR( VLOOKUP(AD1382,[1]批发上市日期!$A:$F,6,FALSE)),"",  VLOOKUP(AD1382,[1]批发上市日期!$A:$F,6,FALSE))</f>
        <v/>
      </c>
      <c r="O1382" s="48">
        <f>IF(ISERROR(VLOOKUP(E1382&amp;G1382,'[1]采购入库货量(公司仓库)'!$A:$I,7,FALSE)),0,VLOOKUP(E1382&amp;G1382,'[1]采购入库货量(公司仓库)'!$A:$I,7,FALSE))</f>
        <v>0</v>
      </c>
      <c r="P1382" s="12">
        <f t="shared" si="342"/>
        <v>0</v>
      </c>
      <c r="Q1382" s="14">
        <f>IF(ISERROR(VLOOKUP(E1382&amp;G1382,'[1]采购入库货量(公司仓库)'!$A:$I,8,FALSE)),0,VLOOKUP(E1382&amp;G1382,'[1]采购入库货量(公司仓库)'!$A:$I,8,FALSE))</f>
        <v>0</v>
      </c>
      <c r="R1382" s="12">
        <f t="shared" si="343"/>
        <v>0</v>
      </c>
      <c r="S1382">
        <f>SUMIF([1]库存总量!$H:$H,E1382&amp;G1382,[1]库存总量!$G:$G)</f>
        <v>0</v>
      </c>
      <c r="T1382" s="12">
        <f t="shared" si="344"/>
        <v>0</v>
      </c>
      <c r="U1382">
        <f>SUMIFS([1]库存总量!$G:$G,[1]库存总量!$H:$H,E1382&amp;G1382,[1]库存总量!$A:$A,"B")</f>
        <v>0</v>
      </c>
      <c r="V1382" s="12">
        <f t="shared" si="345"/>
        <v>0</v>
      </c>
      <c r="W1382">
        <f>SUMIFS([1]库存总量!$G:$G,[1]库存总量!$H:$H,E1382&amp;G1382,[1]库存总量!$A:$A,"K")</f>
        <v>0</v>
      </c>
      <c r="X1382" s="12">
        <f t="shared" si="346"/>
        <v>0</v>
      </c>
      <c r="Y1382">
        <f t="shared" si="347"/>
        <v>0</v>
      </c>
      <c r="Z1382" s="12">
        <f t="shared" si="348"/>
        <v>0</v>
      </c>
      <c r="AA1382">
        <f>(IF(ISERROR((IF(ISERROR(VLOOKUP(E1382&amp;G1382,'[1]采购入库货量(公司仓库)'!$A:$H,7,FALSE)),0,VLOOKUP(E1382&amp;G1382,'[1]采购入库货量(公司仓库)'!$A:$H,7,FALSE)))*L1382-(IF(ISERROR(VLOOKUP(E1382&amp;G1382,'[1]采购入库货量(公司仓库)'!$A:$H,8,FALSE)),0,VLOOKUP(E1382&amp;G1382,'[1]采购入库货量(公司仓库)'!$A:$H,8,FALSE)))),0,(IF(ISERROR(VLOOKUP(E1382&amp;G1382,'[1]采购入库货量(公司仓库)'!$A:$H,7,FALSE)),0,VLOOKUP(E1382&amp;G1382,'[1]采购入库货量(公司仓库)'!$A:$H,7,FALSE)))*L1382-(IF(ISERROR(VLOOKUP(E1382&amp;G1382,'[1]采购入库货量(公司仓库)'!$A:$H,8,FALSE)),0,VLOOKUP(E1382&amp;G1382,'[1]采购入库货量(公司仓库)'!$A:$H,8,FALSE)))))</f>
        <v>0</v>
      </c>
      <c r="AB1382">
        <f>SUMIF([1]销售数据!$B:$B,E1382&amp;G1382,[1]销售数据!$G:$G)</f>
        <v>0</v>
      </c>
      <c r="AC1382" s="12">
        <f t="shared" si="349"/>
        <v>0</v>
      </c>
      <c r="AD1382" t="str">
        <f t="shared" si="350"/>
        <v/>
      </c>
      <c r="AE1382">
        <f>SUMIF([1]销售数据!$B:$B,AD1382,[1]销售数据!$L:$L)</f>
        <v>0</v>
      </c>
      <c r="AF1382">
        <f>SUMIF([1]销售数据!$B:$B,AD1382,[1]销售数据!$K:$K)</f>
        <v>0</v>
      </c>
      <c r="AG1382">
        <f>SUMIF([1]销售数据!$B:$B,AD1382,[1]销售数据!$J:$J)</f>
        <v>0</v>
      </c>
      <c r="AH1382">
        <f>SUMIF([1]销售数据!$B:$B,AD1382,[1]销售数据!$I:$I)</f>
        <v>0</v>
      </c>
      <c r="AI1382">
        <f>SUMIF([1]销售数据!$B:$B,AD1382,[1]销售数据!$H:$H)</f>
        <v>0</v>
      </c>
      <c r="AJ1382" s="20">
        <f t="shared" si="351"/>
        <v>0</v>
      </c>
      <c r="AK1382">
        <f>SUMIF([1]发货店铺数!$B:$B,AD1382,[1]发货店铺数!$G:$G)</f>
        <v>0</v>
      </c>
      <c r="AL1382">
        <f>SUMIF([1]销售店铺数!$B:$B,AD1382,[1]销售店铺数!$G:$G)</f>
        <v>0</v>
      </c>
      <c r="AM1382">
        <f>SUMIF([1]销售店铺数!$B:$B,AD1382,[1]销售店铺数!$G:$G)</f>
        <v>0</v>
      </c>
      <c r="AN1382" s="20">
        <f t="shared" si="352"/>
        <v>0</v>
      </c>
      <c r="AO1382" s="20">
        <f t="shared" si="353"/>
        <v>0</v>
      </c>
      <c r="AP1382" s="20">
        <f t="shared" si="354"/>
        <v>0</v>
      </c>
      <c r="AQ1382" s="12">
        <f t="shared" si="355"/>
        <v>0</v>
      </c>
      <c r="AR1382" s="20">
        <f t="shared" si="356"/>
        <v>0</v>
      </c>
      <c r="AS1382" s="20">
        <f t="shared" si="357"/>
        <v>0</v>
      </c>
    </row>
    <row r="1383" spans="1:45">
      <c r="A1383"/>
      <c r="B1383"/>
      <c r="C1383"/>
      <c r="D1383"/>
      <c r="E1383"/>
      <c r="F1383"/>
      <c r="G1383"/>
      <c r="H1383"/>
      <c r="I1383"/>
      <c r="J1383"/>
      <c r="K1383"/>
      <c r="L1383"/>
      <c r="M1383" s="8" t="str">
        <f>IF(ISERROR( VLOOKUP(AD1383,'[1]采购入库货量(公司仓库)'!$A:$I,9,FALSE)),"", VLOOKUP(AD1383,'[1]采购入库货量(公司仓库)'!$A:$I,9,FALSE))</f>
        <v/>
      </c>
      <c r="N1383" s="8" t="str">
        <f>IF(ISERROR( VLOOKUP(AD1383,[1]批发上市日期!$A:$F,6,FALSE)),"",  VLOOKUP(AD1383,[1]批发上市日期!$A:$F,6,FALSE))</f>
        <v/>
      </c>
      <c r="O1383" s="48">
        <f>IF(ISERROR(VLOOKUP(E1383&amp;G1383,'[1]采购入库货量(公司仓库)'!$A:$I,7,FALSE)),0,VLOOKUP(E1383&amp;G1383,'[1]采购入库货量(公司仓库)'!$A:$I,7,FALSE))</f>
        <v>0</v>
      </c>
      <c r="P1383" s="12">
        <f t="shared" si="342"/>
        <v>0</v>
      </c>
      <c r="Q1383" s="14">
        <f>IF(ISERROR(VLOOKUP(E1383&amp;G1383,'[1]采购入库货量(公司仓库)'!$A:$I,8,FALSE)),0,VLOOKUP(E1383&amp;G1383,'[1]采购入库货量(公司仓库)'!$A:$I,8,FALSE))</f>
        <v>0</v>
      </c>
      <c r="R1383" s="12">
        <f t="shared" si="343"/>
        <v>0</v>
      </c>
      <c r="S1383">
        <f>SUMIF([1]库存总量!$H:$H,E1383&amp;G1383,[1]库存总量!$G:$G)</f>
        <v>0</v>
      </c>
      <c r="T1383" s="12">
        <f t="shared" si="344"/>
        <v>0</v>
      </c>
      <c r="U1383">
        <f>SUMIFS([1]库存总量!$G:$G,[1]库存总量!$H:$H,E1383&amp;G1383,[1]库存总量!$A:$A,"B")</f>
        <v>0</v>
      </c>
      <c r="V1383" s="12">
        <f t="shared" si="345"/>
        <v>0</v>
      </c>
      <c r="W1383">
        <f>SUMIFS([1]库存总量!$G:$G,[1]库存总量!$H:$H,E1383&amp;G1383,[1]库存总量!$A:$A,"K")</f>
        <v>0</v>
      </c>
      <c r="X1383" s="12">
        <f t="shared" si="346"/>
        <v>0</v>
      </c>
      <c r="Y1383">
        <f t="shared" si="347"/>
        <v>0</v>
      </c>
      <c r="Z1383" s="12">
        <f t="shared" si="348"/>
        <v>0</v>
      </c>
      <c r="AA1383">
        <f>(IF(ISERROR((IF(ISERROR(VLOOKUP(E1383&amp;G1383,'[1]采购入库货量(公司仓库)'!$A:$H,7,FALSE)),0,VLOOKUP(E1383&amp;G1383,'[1]采购入库货量(公司仓库)'!$A:$H,7,FALSE)))*L1383-(IF(ISERROR(VLOOKUP(E1383&amp;G1383,'[1]采购入库货量(公司仓库)'!$A:$H,8,FALSE)),0,VLOOKUP(E1383&amp;G1383,'[1]采购入库货量(公司仓库)'!$A:$H,8,FALSE)))),0,(IF(ISERROR(VLOOKUP(E1383&amp;G1383,'[1]采购入库货量(公司仓库)'!$A:$H,7,FALSE)),0,VLOOKUP(E1383&amp;G1383,'[1]采购入库货量(公司仓库)'!$A:$H,7,FALSE)))*L1383-(IF(ISERROR(VLOOKUP(E1383&amp;G1383,'[1]采购入库货量(公司仓库)'!$A:$H,8,FALSE)),0,VLOOKUP(E1383&amp;G1383,'[1]采购入库货量(公司仓库)'!$A:$H,8,FALSE)))))</f>
        <v>0</v>
      </c>
      <c r="AB1383">
        <f>SUMIF([1]销售数据!$B:$B,E1383&amp;G1383,[1]销售数据!$G:$G)</f>
        <v>0</v>
      </c>
      <c r="AC1383" s="12">
        <f t="shared" si="349"/>
        <v>0</v>
      </c>
      <c r="AD1383" t="str">
        <f t="shared" si="350"/>
        <v/>
      </c>
      <c r="AE1383">
        <f>SUMIF([1]销售数据!$B:$B,AD1383,[1]销售数据!$L:$L)</f>
        <v>0</v>
      </c>
      <c r="AF1383">
        <f>SUMIF([1]销售数据!$B:$B,AD1383,[1]销售数据!$K:$K)</f>
        <v>0</v>
      </c>
      <c r="AG1383">
        <f>SUMIF([1]销售数据!$B:$B,AD1383,[1]销售数据!$J:$J)</f>
        <v>0</v>
      </c>
      <c r="AH1383">
        <f>SUMIF([1]销售数据!$B:$B,AD1383,[1]销售数据!$I:$I)</f>
        <v>0</v>
      </c>
      <c r="AI1383">
        <f>SUMIF([1]销售数据!$B:$B,AD1383,[1]销售数据!$H:$H)</f>
        <v>0</v>
      </c>
      <c r="AJ1383" s="20">
        <f t="shared" si="351"/>
        <v>0</v>
      </c>
      <c r="AK1383">
        <f>SUMIF([1]发货店铺数!$B:$B,AD1383,[1]发货店铺数!$G:$G)</f>
        <v>0</v>
      </c>
      <c r="AL1383">
        <f>SUMIF([1]销售店铺数!$B:$B,AD1383,[1]销售店铺数!$G:$G)</f>
        <v>0</v>
      </c>
      <c r="AM1383">
        <f>SUMIF([1]销售店铺数!$B:$B,AD1383,[1]销售店铺数!$G:$G)</f>
        <v>0</v>
      </c>
      <c r="AN1383" s="20">
        <f t="shared" si="352"/>
        <v>0</v>
      </c>
      <c r="AO1383" s="20">
        <f t="shared" si="353"/>
        <v>0</v>
      </c>
      <c r="AP1383" s="20">
        <f t="shared" si="354"/>
        <v>0</v>
      </c>
      <c r="AQ1383" s="12">
        <f t="shared" si="355"/>
        <v>0</v>
      </c>
      <c r="AR1383" s="20">
        <f t="shared" si="356"/>
        <v>0</v>
      </c>
      <c r="AS1383" s="20">
        <f t="shared" si="357"/>
        <v>0</v>
      </c>
    </row>
    <row r="1384" spans="1:45">
      <c r="A1384"/>
      <c r="B1384"/>
      <c r="C1384"/>
      <c r="D1384"/>
      <c r="E1384"/>
      <c r="F1384"/>
      <c r="G1384"/>
      <c r="H1384"/>
      <c r="I1384"/>
      <c r="J1384"/>
      <c r="K1384"/>
      <c r="L1384"/>
      <c r="M1384" s="8" t="str">
        <f>IF(ISERROR( VLOOKUP(AD1384,'[1]采购入库货量(公司仓库)'!$A:$I,9,FALSE)),"", VLOOKUP(AD1384,'[1]采购入库货量(公司仓库)'!$A:$I,9,FALSE))</f>
        <v/>
      </c>
      <c r="N1384" s="8" t="str">
        <f>IF(ISERROR( VLOOKUP(AD1384,[1]批发上市日期!$A:$F,6,FALSE)),"",  VLOOKUP(AD1384,[1]批发上市日期!$A:$F,6,FALSE))</f>
        <v/>
      </c>
      <c r="O1384" s="48">
        <f>IF(ISERROR(VLOOKUP(E1384&amp;G1384,'[1]采购入库货量(公司仓库)'!$A:$I,7,FALSE)),0,VLOOKUP(E1384&amp;G1384,'[1]采购入库货量(公司仓库)'!$A:$I,7,FALSE))</f>
        <v>0</v>
      </c>
      <c r="P1384" s="12">
        <f t="shared" si="342"/>
        <v>0</v>
      </c>
      <c r="Q1384" s="14">
        <f>IF(ISERROR(VLOOKUP(E1384&amp;G1384,'[1]采购入库货量(公司仓库)'!$A:$I,8,FALSE)),0,VLOOKUP(E1384&amp;G1384,'[1]采购入库货量(公司仓库)'!$A:$I,8,FALSE))</f>
        <v>0</v>
      </c>
      <c r="R1384" s="12">
        <f t="shared" si="343"/>
        <v>0</v>
      </c>
      <c r="S1384">
        <f>SUMIF([1]库存总量!$H:$H,E1384&amp;G1384,[1]库存总量!$G:$G)</f>
        <v>0</v>
      </c>
      <c r="T1384" s="12">
        <f t="shared" si="344"/>
        <v>0</v>
      </c>
      <c r="U1384">
        <f>SUMIFS([1]库存总量!$G:$G,[1]库存总量!$H:$H,E1384&amp;G1384,[1]库存总量!$A:$A,"B")</f>
        <v>0</v>
      </c>
      <c r="V1384" s="12">
        <f t="shared" si="345"/>
        <v>0</v>
      </c>
      <c r="W1384">
        <f>SUMIFS([1]库存总量!$G:$G,[1]库存总量!$H:$H,E1384&amp;G1384,[1]库存总量!$A:$A,"K")</f>
        <v>0</v>
      </c>
      <c r="X1384" s="12">
        <f t="shared" si="346"/>
        <v>0</v>
      </c>
      <c r="Y1384">
        <f t="shared" si="347"/>
        <v>0</v>
      </c>
      <c r="Z1384" s="12">
        <f t="shared" si="348"/>
        <v>0</v>
      </c>
      <c r="AA1384">
        <f>(IF(ISERROR((IF(ISERROR(VLOOKUP(E1384&amp;G1384,'[1]采购入库货量(公司仓库)'!$A:$H,7,FALSE)),0,VLOOKUP(E1384&amp;G1384,'[1]采购入库货量(公司仓库)'!$A:$H,7,FALSE)))*L1384-(IF(ISERROR(VLOOKUP(E1384&amp;G1384,'[1]采购入库货量(公司仓库)'!$A:$H,8,FALSE)),0,VLOOKUP(E1384&amp;G1384,'[1]采购入库货量(公司仓库)'!$A:$H,8,FALSE)))),0,(IF(ISERROR(VLOOKUP(E1384&amp;G1384,'[1]采购入库货量(公司仓库)'!$A:$H,7,FALSE)),0,VLOOKUP(E1384&amp;G1384,'[1]采购入库货量(公司仓库)'!$A:$H,7,FALSE)))*L1384-(IF(ISERROR(VLOOKUP(E1384&amp;G1384,'[1]采购入库货量(公司仓库)'!$A:$H,8,FALSE)),0,VLOOKUP(E1384&amp;G1384,'[1]采购入库货量(公司仓库)'!$A:$H,8,FALSE)))))</f>
        <v>0</v>
      </c>
      <c r="AB1384">
        <f>SUMIF([1]销售数据!$B:$B,E1384&amp;G1384,[1]销售数据!$G:$G)</f>
        <v>0</v>
      </c>
      <c r="AC1384" s="12">
        <f t="shared" si="349"/>
        <v>0</v>
      </c>
      <c r="AD1384" t="str">
        <f t="shared" si="350"/>
        <v/>
      </c>
      <c r="AE1384">
        <f>SUMIF([1]销售数据!$B:$B,AD1384,[1]销售数据!$L:$L)</f>
        <v>0</v>
      </c>
      <c r="AF1384">
        <f>SUMIF([1]销售数据!$B:$B,AD1384,[1]销售数据!$K:$K)</f>
        <v>0</v>
      </c>
      <c r="AG1384">
        <f>SUMIF([1]销售数据!$B:$B,AD1384,[1]销售数据!$J:$J)</f>
        <v>0</v>
      </c>
      <c r="AH1384">
        <f>SUMIF([1]销售数据!$B:$B,AD1384,[1]销售数据!$I:$I)</f>
        <v>0</v>
      </c>
      <c r="AI1384">
        <f>SUMIF([1]销售数据!$B:$B,AD1384,[1]销售数据!$H:$H)</f>
        <v>0</v>
      </c>
      <c r="AJ1384" s="20">
        <f t="shared" si="351"/>
        <v>0</v>
      </c>
      <c r="AK1384">
        <f>SUMIF([1]发货店铺数!$B:$B,AD1384,[1]发货店铺数!$G:$G)</f>
        <v>0</v>
      </c>
      <c r="AL1384">
        <f>SUMIF([1]销售店铺数!$B:$B,AD1384,[1]销售店铺数!$G:$G)</f>
        <v>0</v>
      </c>
      <c r="AM1384">
        <f>SUMIF([1]销售店铺数!$B:$B,AD1384,[1]销售店铺数!$G:$G)</f>
        <v>0</v>
      </c>
      <c r="AN1384" s="20">
        <f t="shared" si="352"/>
        <v>0</v>
      </c>
      <c r="AO1384" s="20">
        <f t="shared" si="353"/>
        <v>0</v>
      </c>
      <c r="AP1384" s="20">
        <f t="shared" si="354"/>
        <v>0</v>
      </c>
      <c r="AQ1384" s="12">
        <f t="shared" si="355"/>
        <v>0</v>
      </c>
      <c r="AR1384" s="20">
        <f t="shared" si="356"/>
        <v>0</v>
      </c>
      <c r="AS1384" s="20">
        <f t="shared" si="357"/>
        <v>0</v>
      </c>
    </row>
    <row r="1385" spans="1:45">
      <c r="A1385"/>
      <c r="B1385"/>
      <c r="C1385"/>
      <c r="D1385"/>
      <c r="E1385"/>
      <c r="F1385"/>
      <c r="G1385"/>
      <c r="H1385"/>
      <c r="I1385"/>
      <c r="J1385"/>
      <c r="K1385"/>
      <c r="L1385"/>
      <c r="M1385" s="8" t="str">
        <f>IF(ISERROR( VLOOKUP(AD1385,'[1]采购入库货量(公司仓库)'!$A:$I,9,FALSE)),"", VLOOKUP(AD1385,'[1]采购入库货量(公司仓库)'!$A:$I,9,FALSE))</f>
        <v/>
      </c>
      <c r="N1385" s="8" t="str">
        <f>IF(ISERROR( VLOOKUP(AD1385,[1]批发上市日期!$A:$F,6,FALSE)),"",  VLOOKUP(AD1385,[1]批发上市日期!$A:$F,6,FALSE))</f>
        <v/>
      </c>
      <c r="O1385" s="48">
        <f>IF(ISERROR(VLOOKUP(E1385&amp;G1385,'[1]采购入库货量(公司仓库)'!$A:$I,7,FALSE)),0,VLOOKUP(E1385&amp;G1385,'[1]采购入库货量(公司仓库)'!$A:$I,7,FALSE))</f>
        <v>0</v>
      </c>
      <c r="P1385" s="12">
        <f t="shared" si="342"/>
        <v>0</v>
      </c>
      <c r="Q1385" s="14">
        <f>IF(ISERROR(VLOOKUP(E1385&amp;G1385,'[1]采购入库货量(公司仓库)'!$A:$I,8,FALSE)),0,VLOOKUP(E1385&amp;G1385,'[1]采购入库货量(公司仓库)'!$A:$I,8,FALSE))</f>
        <v>0</v>
      </c>
      <c r="R1385" s="12">
        <f t="shared" si="343"/>
        <v>0</v>
      </c>
      <c r="S1385">
        <f>SUMIF([1]库存总量!$H:$H,E1385&amp;G1385,[1]库存总量!$G:$G)</f>
        <v>0</v>
      </c>
      <c r="T1385" s="12">
        <f t="shared" si="344"/>
        <v>0</v>
      </c>
      <c r="U1385">
        <f>SUMIFS([1]库存总量!$G:$G,[1]库存总量!$H:$H,E1385&amp;G1385,[1]库存总量!$A:$A,"B")</f>
        <v>0</v>
      </c>
      <c r="V1385" s="12">
        <f t="shared" si="345"/>
        <v>0</v>
      </c>
      <c r="W1385">
        <f>SUMIFS([1]库存总量!$G:$G,[1]库存总量!$H:$H,E1385&amp;G1385,[1]库存总量!$A:$A,"K")</f>
        <v>0</v>
      </c>
      <c r="X1385" s="12">
        <f t="shared" si="346"/>
        <v>0</v>
      </c>
      <c r="Y1385">
        <f t="shared" si="347"/>
        <v>0</v>
      </c>
      <c r="Z1385" s="12">
        <f t="shared" si="348"/>
        <v>0</v>
      </c>
      <c r="AA1385">
        <f>(IF(ISERROR((IF(ISERROR(VLOOKUP(E1385&amp;G1385,'[1]采购入库货量(公司仓库)'!$A:$H,7,FALSE)),0,VLOOKUP(E1385&amp;G1385,'[1]采购入库货量(公司仓库)'!$A:$H,7,FALSE)))*L1385-(IF(ISERROR(VLOOKUP(E1385&amp;G1385,'[1]采购入库货量(公司仓库)'!$A:$H,8,FALSE)),0,VLOOKUP(E1385&amp;G1385,'[1]采购入库货量(公司仓库)'!$A:$H,8,FALSE)))),0,(IF(ISERROR(VLOOKUP(E1385&amp;G1385,'[1]采购入库货量(公司仓库)'!$A:$H,7,FALSE)),0,VLOOKUP(E1385&amp;G1385,'[1]采购入库货量(公司仓库)'!$A:$H,7,FALSE)))*L1385-(IF(ISERROR(VLOOKUP(E1385&amp;G1385,'[1]采购入库货量(公司仓库)'!$A:$H,8,FALSE)),0,VLOOKUP(E1385&amp;G1385,'[1]采购入库货量(公司仓库)'!$A:$H,8,FALSE)))))</f>
        <v>0</v>
      </c>
      <c r="AB1385">
        <f>SUMIF([1]销售数据!$B:$B,E1385&amp;G1385,[1]销售数据!$G:$G)</f>
        <v>0</v>
      </c>
      <c r="AC1385" s="12">
        <f t="shared" si="349"/>
        <v>0</v>
      </c>
      <c r="AD1385" t="str">
        <f t="shared" si="350"/>
        <v/>
      </c>
      <c r="AE1385">
        <f>SUMIF([1]销售数据!$B:$B,AD1385,[1]销售数据!$L:$L)</f>
        <v>0</v>
      </c>
      <c r="AF1385">
        <f>SUMIF([1]销售数据!$B:$B,AD1385,[1]销售数据!$K:$K)</f>
        <v>0</v>
      </c>
      <c r="AG1385">
        <f>SUMIF([1]销售数据!$B:$B,AD1385,[1]销售数据!$J:$J)</f>
        <v>0</v>
      </c>
      <c r="AH1385">
        <f>SUMIF([1]销售数据!$B:$B,AD1385,[1]销售数据!$I:$I)</f>
        <v>0</v>
      </c>
      <c r="AI1385">
        <f>SUMIF([1]销售数据!$B:$B,AD1385,[1]销售数据!$H:$H)</f>
        <v>0</v>
      </c>
      <c r="AJ1385" s="20">
        <f t="shared" si="351"/>
        <v>0</v>
      </c>
      <c r="AK1385">
        <f>SUMIF([1]发货店铺数!$B:$B,AD1385,[1]发货店铺数!$G:$G)</f>
        <v>0</v>
      </c>
      <c r="AL1385">
        <f>SUMIF([1]销售店铺数!$B:$B,AD1385,[1]销售店铺数!$G:$G)</f>
        <v>0</v>
      </c>
      <c r="AM1385">
        <f>SUMIF([1]销售店铺数!$B:$B,AD1385,[1]销售店铺数!$G:$G)</f>
        <v>0</v>
      </c>
      <c r="AN1385" s="20">
        <f t="shared" si="352"/>
        <v>0</v>
      </c>
      <c r="AO1385" s="20">
        <f t="shared" si="353"/>
        <v>0</v>
      </c>
      <c r="AP1385" s="20">
        <f t="shared" si="354"/>
        <v>0</v>
      </c>
      <c r="AQ1385" s="12">
        <f t="shared" si="355"/>
        <v>0</v>
      </c>
      <c r="AR1385" s="20">
        <f t="shared" si="356"/>
        <v>0</v>
      </c>
      <c r="AS1385" s="20">
        <f t="shared" si="357"/>
        <v>0</v>
      </c>
    </row>
    <row r="1386" spans="1:45">
      <c r="A1386"/>
      <c r="B1386"/>
      <c r="C1386"/>
      <c r="D1386"/>
      <c r="E1386"/>
      <c r="F1386"/>
      <c r="G1386"/>
      <c r="H1386"/>
      <c r="I1386"/>
      <c r="J1386"/>
      <c r="K1386"/>
      <c r="L1386"/>
      <c r="M1386" s="8" t="str">
        <f>IF(ISERROR( VLOOKUP(AD1386,'[1]采购入库货量(公司仓库)'!$A:$I,9,FALSE)),"", VLOOKUP(AD1386,'[1]采购入库货量(公司仓库)'!$A:$I,9,FALSE))</f>
        <v/>
      </c>
      <c r="N1386" s="8" t="str">
        <f>IF(ISERROR( VLOOKUP(AD1386,[1]批发上市日期!$A:$F,6,FALSE)),"",  VLOOKUP(AD1386,[1]批发上市日期!$A:$F,6,FALSE))</f>
        <v/>
      </c>
      <c r="O1386" s="48">
        <f>IF(ISERROR(VLOOKUP(E1386&amp;G1386,'[1]采购入库货量(公司仓库)'!$A:$I,7,FALSE)),0,VLOOKUP(E1386&amp;G1386,'[1]采购入库货量(公司仓库)'!$A:$I,7,FALSE))</f>
        <v>0</v>
      </c>
      <c r="P1386" s="12">
        <f t="shared" si="342"/>
        <v>0</v>
      </c>
      <c r="Q1386" s="14">
        <f>IF(ISERROR(VLOOKUP(E1386&amp;G1386,'[1]采购入库货量(公司仓库)'!$A:$I,8,FALSE)),0,VLOOKUP(E1386&amp;G1386,'[1]采购入库货量(公司仓库)'!$A:$I,8,FALSE))</f>
        <v>0</v>
      </c>
      <c r="R1386" s="12">
        <f t="shared" si="343"/>
        <v>0</v>
      </c>
      <c r="S1386">
        <f>SUMIF([1]库存总量!$H:$H,E1386&amp;G1386,[1]库存总量!$G:$G)</f>
        <v>0</v>
      </c>
      <c r="T1386" s="12">
        <f t="shared" si="344"/>
        <v>0</v>
      </c>
      <c r="U1386">
        <f>SUMIFS([1]库存总量!$G:$G,[1]库存总量!$H:$H,E1386&amp;G1386,[1]库存总量!$A:$A,"B")</f>
        <v>0</v>
      </c>
      <c r="V1386" s="12">
        <f t="shared" si="345"/>
        <v>0</v>
      </c>
      <c r="W1386">
        <f>SUMIFS([1]库存总量!$G:$G,[1]库存总量!$H:$H,E1386&amp;G1386,[1]库存总量!$A:$A,"K")</f>
        <v>0</v>
      </c>
      <c r="X1386" s="12">
        <f t="shared" si="346"/>
        <v>0</v>
      </c>
      <c r="Y1386">
        <f t="shared" si="347"/>
        <v>0</v>
      </c>
      <c r="Z1386" s="12">
        <f t="shared" si="348"/>
        <v>0</v>
      </c>
      <c r="AA1386">
        <f>(IF(ISERROR((IF(ISERROR(VLOOKUP(E1386&amp;G1386,'[1]采购入库货量(公司仓库)'!$A:$H,7,FALSE)),0,VLOOKUP(E1386&amp;G1386,'[1]采购入库货量(公司仓库)'!$A:$H,7,FALSE)))*L1386-(IF(ISERROR(VLOOKUP(E1386&amp;G1386,'[1]采购入库货量(公司仓库)'!$A:$H,8,FALSE)),0,VLOOKUP(E1386&amp;G1386,'[1]采购入库货量(公司仓库)'!$A:$H,8,FALSE)))),0,(IF(ISERROR(VLOOKUP(E1386&amp;G1386,'[1]采购入库货量(公司仓库)'!$A:$H,7,FALSE)),0,VLOOKUP(E1386&amp;G1386,'[1]采购入库货量(公司仓库)'!$A:$H,7,FALSE)))*L1386-(IF(ISERROR(VLOOKUP(E1386&amp;G1386,'[1]采购入库货量(公司仓库)'!$A:$H,8,FALSE)),0,VLOOKUP(E1386&amp;G1386,'[1]采购入库货量(公司仓库)'!$A:$H,8,FALSE)))))</f>
        <v>0</v>
      </c>
      <c r="AB1386">
        <f>SUMIF([1]销售数据!$B:$B,E1386&amp;G1386,[1]销售数据!$G:$G)</f>
        <v>0</v>
      </c>
      <c r="AC1386" s="12">
        <f t="shared" si="349"/>
        <v>0</v>
      </c>
      <c r="AD1386" t="str">
        <f t="shared" si="350"/>
        <v/>
      </c>
      <c r="AE1386">
        <f>SUMIF([1]销售数据!$B:$B,AD1386,[1]销售数据!$L:$L)</f>
        <v>0</v>
      </c>
      <c r="AF1386">
        <f>SUMIF([1]销售数据!$B:$B,AD1386,[1]销售数据!$K:$K)</f>
        <v>0</v>
      </c>
      <c r="AG1386">
        <f>SUMIF([1]销售数据!$B:$B,AD1386,[1]销售数据!$J:$J)</f>
        <v>0</v>
      </c>
      <c r="AH1386">
        <f>SUMIF([1]销售数据!$B:$B,AD1386,[1]销售数据!$I:$I)</f>
        <v>0</v>
      </c>
      <c r="AI1386">
        <f>SUMIF([1]销售数据!$B:$B,AD1386,[1]销售数据!$H:$H)</f>
        <v>0</v>
      </c>
      <c r="AJ1386" s="20">
        <f t="shared" si="351"/>
        <v>0</v>
      </c>
      <c r="AK1386">
        <f>SUMIF([1]发货店铺数!$B:$B,AD1386,[1]发货店铺数!$G:$G)</f>
        <v>0</v>
      </c>
      <c r="AL1386">
        <f>SUMIF([1]销售店铺数!$B:$B,AD1386,[1]销售店铺数!$G:$G)</f>
        <v>0</v>
      </c>
      <c r="AM1386">
        <f>SUMIF([1]销售店铺数!$B:$B,AD1386,[1]销售店铺数!$G:$G)</f>
        <v>0</v>
      </c>
      <c r="AN1386" s="20">
        <f t="shared" si="352"/>
        <v>0</v>
      </c>
      <c r="AO1386" s="20">
        <f t="shared" si="353"/>
        <v>0</v>
      </c>
      <c r="AP1386" s="20">
        <f t="shared" si="354"/>
        <v>0</v>
      </c>
      <c r="AQ1386" s="12">
        <f t="shared" si="355"/>
        <v>0</v>
      </c>
      <c r="AR1386" s="20">
        <f t="shared" si="356"/>
        <v>0</v>
      </c>
      <c r="AS1386" s="20">
        <f t="shared" si="357"/>
        <v>0</v>
      </c>
    </row>
    <row r="1387" spans="1:45">
      <c r="A1387"/>
      <c r="B1387"/>
      <c r="C1387"/>
      <c r="D1387"/>
      <c r="E1387"/>
      <c r="F1387"/>
      <c r="G1387"/>
      <c r="H1387"/>
      <c r="I1387"/>
      <c r="J1387"/>
      <c r="K1387"/>
      <c r="L1387"/>
      <c r="M1387" s="8" t="str">
        <f>IF(ISERROR( VLOOKUP(AD1387,'[1]采购入库货量(公司仓库)'!$A:$I,9,FALSE)),"", VLOOKUP(AD1387,'[1]采购入库货量(公司仓库)'!$A:$I,9,FALSE))</f>
        <v/>
      </c>
      <c r="N1387" s="8" t="str">
        <f>IF(ISERROR( VLOOKUP(AD1387,[1]批发上市日期!$A:$F,6,FALSE)),"",  VLOOKUP(AD1387,[1]批发上市日期!$A:$F,6,FALSE))</f>
        <v/>
      </c>
      <c r="O1387" s="48">
        <f>IF(ISERROR(VLOOKUP(E1387&amp;G1387,'[1]采购入库货量(公司仓库)'!$A:$I,7,FALSE)),0,VLOOKUP(E1387&amp;G1387,'[1]采购入库货量(公司仓库)'!$A:$I,7,FALSE))</f>
        <v>0</v>
      </c>
      <c r="P1387" s="12">
        <f t="shared" si="342"/>
        <v>0</v>
      </c>
      <c r="Q1387" s="14">
        <f>IF(ISERROR(VLOOKUP(E1387&amp;G1387,'[1]采购入库货量(公司仓库)'!$A:$I,8,FALSE)),0,VLOOKUP(E1387&amp;G1387,'[1]采购入库货量(公司仓库)'!$A:$I,8,FALSE))</f>
        <v>0</v>
      </c>
      <c r="R1387" s="12">
        <f t="shared" si="343"/>
        <v>0</v>
      </c>
      <c r="S1387">
        <f>SUMIF([1]库存总量!$H:$H,E1387&amp;G1387,[1]库存总量!$G:$G)</f>
        <v>0</v>
      </c>
      <c r="T1387" s="12">
        <f t="shared" si="344"/>
        <v>0</v>
      </c>
      <c r="U1387">
        <f>SUMIFS([1]库存总量!$G:$G,[1]库存总量!$H:$H,E1387&amp;G1387,[1]库存总量!$A:$A,"B")</f>
        <v>0</v>
      </c>
      <c r="V1387" s="12">
        <f t="shared" si="345"/>
        <v>0</v>
      </c>
      <c r="W1387">
        <f>SUMIFS([1]库存总量!$G:$G,[1]库存总量!$H:$H,E1387&amp;G1387,[1]库存总量!$A:$A,"K")</f>
        <v>0</v>
      </c>
      <c r="X1387" s="12">
        <f t="shared" si="346"/>
        <v>0</v>
      </c>
      <c r="Y1387">
        <f t="shared" si="347"/>
        <v>0</v>
      </c>
      <c r="Z1387" s="12">
        <f t="shared" si="348"/>
        <v>0</v>
      </c>
      <c r="AA1387">
        <f>(IF(ISERROR((IF(ISERROR(VLOOKUP(E1387&amp;G1387,'[1]采购入库货量(公司仓库)'!$A:$H,7,FALSE)),0,VLOOKUP(E1387&amp;G1387,'[1]采购入库货量(公司仓库)'!$A:$H,7,FALSE)))*L1387-(IF(ISERROR(VLOOKUP(E1387&amp;G1387,'[1]采购入库货量(公司仓库)'!$A:$H,8,FALSE)),0,VLOOKUP(E1387&amp;G1387,'[1]采购入库货量(公司仓库)'!$A:$H,8,FALSE)))),0,(IF(ISERROR(VLOOKUP(E1387&amp;G1387,'[1]采购入库货量(公司仓库)'!$A:$H,7,FALSE)),0,VLOOKUP(E1387&amp;G1387,'[1]采购入库货量(公司仓库)'!$A:$H,7,FALSE)))*L1387-(IF(ISERROR(VLOOKUP(E1387&amp;G1387,'[1]采购入库货量(公司仓库)'!$A:$H,8,FALSE)),0,VLOOKUP(E1387&amp;G1387,'[1]采购入库货量(公司仓库)'!$A:$H,8,FALSE)))))</f>
        <v>0</v>
      </c>
      <c r="AB1387">
        <f>SUMIF([1]销售数据!$B:$B,E1387&amp;G1387,[1]销售数据!$G:$G)</f>
        <v>0</v>
      </c>
      <c r="AC1387" s="12">
        <f t="shared" si="349"/>
        <v>0</v>
      </c>
      <c r="AD1387" t="str">
        <f t="shared" si="350"/>
        <v/>
      </c>
      <c r="AE1387">
        <f>SUMIF([1]销售数据!$B:$B,AD1387,[1]销售数据!$L:$L)</f>
        <v>0</v>
      </c>
      <c r="AF1387">
        <f>SUMIF([1]销售数据!$B:$B,AD1387,[1]销售数据!$K:$K)</f>
        <v>0</v>
      </c>
      <c r="AG1387">
        <f>SUMIF([1]销售数据!$B:$B,AD1387,[1]销售数据!$J:$J)</f>
        <v>0</v>
      </c>
      <c r="AH1387">
        <f>SUMIF([1]销售数据!$B:$B,AD1387,[1]销售数据!$I:$I)</f>
        <v>0</v>
      </c>
      <c r="AI1387">
        <f>SUMIF([1]销售数据!$B:$B,AD1387,[1]销售数据!$H:$H)</f>
        <v>0</v>
      </c>
      <c r="AJ1387" s="20">
        <f t="shared" si="351"/>
        <v>0</v>
      </c>
      <c r="AK1387">
        <f>SUMIF([1]发货店铺数!$B:$B,AD1387,[1]发货店铺数!$G:$G)</f>
        <v>0</v>
      </c>
      <c r="AL1387">
        <f>SUMIF([1]销售店铺数!$B:$B,AD1387,[1]销售店铺数!$G:$G)</f>
        <v>0</v>
      </c>
      <c r="AM1387">
        <f>SUMIF([1]销售店铺数!$B:$B,AD1387,[1]销售店铺数!$G:$G)</f>
        <v>0</v>
      </c>
      <c r="AN1387" s="20">
        <f t="shared" si="352"/>
        <v>0</v>
      </c>
      <c r="AO1387" s="20">
        <f t="shared" si="353"/>
        <v>0</v>
      </c>
      <c r="AP1387" s="20">
        <f t="shared" si="354"/>
        <v>0</v>
      </c>
      <c r="AQ1387" s="12">
        <f t="shared" si="355"/>
        <v>0</v>
      </c>
      <c r="AR1387" s="20">
        <f t="shared" si="356"/>
        <v>0</v>
      </c>
      <c r="AS1387" s="20">
        <f t="shared" si="357"/>
        <v>0</v>
      </c>
    </row>
    <row r="1388" spans="1:45">
      <c r="A1388"/>
      <c r="B1388"/>
      <c r="C1388"/>
      <c r="D1388"/>
      <c r="E1388"/>
      <c r="F1388"/>
      <c r="G1388"/>
      <c r="H1388"/>
      <c r="I1388"/>
      <c r="J1388"/>
      <c r="K1388"/>
      <c r="L1388"/>
      <c r="M1388" s="8" t="str">
        <f>IF(ISERROR( VLOOKUP(AD1388,'[1]采购入库货量(公司仓库)'!$A:$I,9,FALSE)),"", VLOOKUP(AD1388,'[1]采购入库货量(公司仓库)'!$A:$I,9,FALSE))</f>
        <v/>
      </c>
      <c r="N1388" s="8" t="str">
        <f>IF(ISERROR( VLOOKUP(AD1388,[1]批发上市日期!$A:$F,6,FALSE)),"",  VLOOKUP(AD1388,[1]批发上市日期!$A:$F,6,FALSE))</f>
        <v/>
      </c>
      <c r="O1388" s="48">
        <f>IF(ISERROR(VLOOKUP(E1388&amp;G1388,'[1]采购入库货量(公司仓库)'!$A:$I,7,FALSE)),0,VLOOKUP(E1388&amp;G1388,'[1]采购入库货量(公司仓库)'!$A:$I,7,FALSE))</f>
        <v>0</v>
      </c>
      <c r="P1388" s="12">
        <f t="shared" si="342"/>
        <v>0</v>
      </c>
      <c r="Q1388" s="14">
        <f>IF(ISERROR(VLOOKUP(E1388&amp;G1388,'[1]采购入库货量(公司仓库)'!$A:$I,8,FALSE)),0,VLOOKUP(E1388&amp;G1388,'[1]采购入库货量(公司仓库)'!$A:$I,8,FALSE))</f>
        <v>0</v>
      </c>
      <c r="R1388" s="12">
        <f t="shared" si="343"/>
        <v>0</v>
      </c>
      <c r="S1388">
        <f>SUMIF([1]库存总量!$H:$H,E1388&amp;G1388,[1]库存总量!$G:$G)</f>
        <v>0</v>
      </c>
      <c r="T1388" s="12">
        <f t="shared" si="344"/>
        <v>0</v>
      </c>
      <c r="U1388">
        <f>SUMIFS([1]库存总量!$G:$G,[1]库存总量!$H:$H,E1388&amp;G1388,[1]库存总量!$A:$A,"B")</f>
        <v>0</v>
      </c>
      <c r="V1388" s="12">
        <f t="shared" si="345"/>
        <v>0</v>
      </c>
      <c r="W1388">
        <f>SUMIFS([1]库存总量!$G:$G,[1]库存总量!$H:$H,E1388&amp;G1388,[1]库存总量!$A:$A,"K")</f>
        <v>0</v>
      </c>
      <c r="X1388" s="12">
        <f t="shared" si="346"/>
        <v>0</v>
      </c>
      <c r="Y1388">
        <f t="shared" si="347"/>
        <v>0</v>
      </c>
      <c r="Z1388" s="12">
        <f t="shared" si="348"/>
        <v>0</v>
      </c>
      <c r="AA1388">
        <f>(IF(ISERROR((IF(ISERROR(VLOOKUP(E1388&amp;G1388,'[1]采购入库货量(公司仓库)'!$A:$H,7,FALSE)),0,VLOOKUP(E1388&amp;G1388,'[1]采购入库货量(公司仓库)'!$A:$H,7,FALSE)))*L1388-(IF(ISERROR(VLOOKUP(E1388&amp;G1388,'[1]采购入库货量(公司仓库)'!$A:$H,8,FALSE)),0,VLOOKUP(E1388&amp;G1388,'[1]采购入库货量(公司仓库)'!$A:$H,8,FALSE)))),0,(IF(ISERROR(VLOOKUP(E1388&amp;G1388,'[1]采购入库货量(公司仓库)'!$A:$H,7,FALSE)),0,VLOOKUP(E1388&amp;G1388,'[1]采购入库货量(公司仓库)'!$A:$H,7,FALSE)))*L1388-(IF(ISERROR(VLOOKUP(E1388&amp;G1388,'[1]采购入库货量(公司仓库)'!$A:$H,8,FALSE)),0,VLOOKUP(E1388&amp;G1388,'[1]采购入库货量(公司仓库)'!$A:$H,8,FALSE)))))</f>
        <v>0</v>
      </c>
      <c r="AB1388">
        <f>SUMIF([1]销售数据!$B:$B,E1388&amp;G1388,[1]销售数据!$G:$G)</f>
        <v>0</v>
      </c>
      <c r="AC1388" s="12">
        <f t="shared" si="349"/>
        <v>0</v>
      </c>
      <c r="AD1388" t="str">
        <f t="shared" si="350"/>
        <v/>
      </c>
      <c r="AE1388">
        <f>SUMIF([1]销售数据!$B:$B,AD1388,[1]销售数据!$L:$L)</f>
        <v>0</v>
      </c>
      <c r="AF1388">
        <f>SUMIF([1]销售数据!$B:$B,AD1388,[1]销售数据!$K:$K)</f>
        <v>0</v>
      </c>
      <c r="AG1388">
        <f>SUMIF([1]销售数据!$B:$B,AD1388,[1]销售数据!$J:$J)</f>
        <v>0</v>
      </c>
      <c r="AH1388">
        <f>SUMIF([1]销售数据!$B:$B,AD1388,[1]销售数据!$I:$I)</f>
        <v>0</v>
      </c>
      <c r="AI1388">
        <f>SUMIF([1]销售数据!$B:$B,AD1388,[1]销售数据!$H:$H)</f>
        <v>0</v>
      </c>
      <c r="AJ1388" s="20">
        <f t="shared" si="351"/>
        <v>0</v>
      </c>
      <c r="AK1388">
        <f>SUMIF([1]发货店铺数!$B:$B,AD1388,[1]发货店铺数!$G:$G)</f>
        <v>0</v>
      </c>
      <c r="AL1388">
        <f>SUMIF([1]销售店铺数!$B:$B,AD1388,[1]销售店铺数!$G:$G)</f>
        <v>0</v>
      </c>
      <c r="AM1388">
        <f>SUMIF([1]销售店铺数!$B:$B,AD1388,[1]销售店铺数!$G:$G)</f>
        <v>0</v>
      </c>
      <c r="AN1388" s="20">
        <f t="shared" si="352"/>
        <v>0</v>
      </c>
      <c r="AO1388" s="20">
        <f t="shared" si="353"/>
        <v>0</v>
      </c>
      <c r="AP1388" s="20">
        <f t="shared" si="354"/>
        <v>0</v>
      </c>
      <c r="AQ1388" s="12">
        <f t="shared" si="355"/>
        <v>0</v>
      </c>
      <c r="AR1388" s="20">
        <f t="shared" si="356"/>
        <v>0</v>
      </c>
      <c r="AS1388" s="20">
        <f t="shared" si="357"/>
        <v>0</v>
      </c>
    </row>
    <row r="1389" spans="1:45">
      <c r="A1389"/>
      <c r="B1389"/>
      <c r="C1389"/>
      <c r="D1389"/>
      <c r="E1389"/>
      <c r="F1389"/>
      <c r="G1389"/>
      <c r="H1389"/>
      <c r="I1389"/>
      <c r="J1389"/>
      <c r="K1389"/>
      <c r="L1389"/>
      <c r="M1389" s="8" t="str">
        <f>IF(ISERROR( VLOOKUP(AD1389,'[1]采购入库货量(公司仓库)'!$A:$I,9,FALSE)),"", VLOOKUP(AD1389,'[1]采购入库货量(公司仓库)'!$A:$I,9,FALSE))</f>
        <v/>
      </c>
      <c r="N1389" s="8" t="str">
        <f>IF(ISERROR( VLOOKUP(AD1389,[1]批发上市日期!$A:$F,6,FALSE)),"",  VLOOKUP(AD1389,[1]批发上市日期!$A:$F,6,FALSE))</f>
        <v/>
      </c>
      <c r="O1389" s="48">
        <f>IF(ISERROR(VLOOKUP(E1389&amp;G1389,'[1]采购入库货量(公司仓库)'!$A:$I,7,FALSE)),0,VLOOKUP(E1389&amp;G1389,'[1]采购入库货量(公司仓库)'!$A:$I,7,FALSE))</f>
        <v>0</v>
      </c>
      <c r="P1389" s="12">
        <f t="shared" si="342"/>
        <v>0</v>
      </c>
      <c r="Q1389" s="14">
        <f>IF(ISERROR(VLOOKUP(E1389&amp;G1389,'[1]采购入库货量(公司仓库)'!$A:$I,8,FALSE)),0,VLOOKUP(E1389&amp;G1389,'[1]采购入库货量(公司仓库)'!$A:$I,8,FALSE))</f>
        <v>0</v>
      </c>
      <c r="R1389" s="12">
        <f t="shared" si="343"/>
        <v>0</v>
      </c>
      <c r="S1389">
        <f>SUMIF([1]库存总量!$H:$H,E1389&amp;G1389,[1]库存总量!$G:$G)</f>
        <v>0</v>
      </c>
      <c r="T1389" s="12">
        <f t="shared" si="344"/>
        <v>0</v>
      </c>
      <c r="U1389">
        <f>SUMIFS([1]库存总量!$G:$G,[1]库存总量!$H:$H,E1389&amp;G1389,[1]库存总量!$A:$A,"B")</f>
        <v>0</v>
      </c>
      <c r="V1389" s="12">
        <f t="shared" si="345"/>
        <v>0</v>
      </c>
      <c r="W1389">
        <f>SUMIFS([1]库存总量!$G:$G,[1]库存总量!$H:$H,E1389&amp;G1389,[1]库存总量!$A:$A,"K")</f>
        <v>0</v>
      </c>
      <c r="X1389" s="12">
        <f t="shared" si="346"/>
        <v>0</v>
      </c>
      <c r="Y1389">
        <f t="shared" si="347"/>
        <v>0</v>
      </c>
      <c r="Z1389" s="12">
        <f t="shared" si="348"/>
        <v>0</v>
      </c>
      <c r="AA1389">
        <f>(IF(ISERROR((IF(ISERROR(VLOOKUP(E1389&amp;G1389,'[1]采购入库货量(公司仓库)'!$A:$H,7,FALSE)),0,VLOOKUP(E1389&amp;G1389,'[1]采购入库货量(公司仓库)'!$A:$H,7,FALSE)))*L1389-(IF(ISERROR(VLOOKUP(E1389&amp;G1389,'[1]采购入库货量(公司仓库)'!$A:$H,8,FALSE)),0,VLOOKUP(E1389&amp;G1389,'[1]采购入库货量(公司仓库)'!$A:$H,8,FALSE)))),0,(IF(ISERROR(VLOOKUP(E1389&amp;G1389,'[1]采购入库货量(公司仓库)'!$A:$H,7,FALSE)),0,VLOOKUP(E1389&amp;G1389,'[1]采购入库货量(公司仓库)'!$A:$H,7,FALSE)))*L1389-(IF(ISERROR(VLOOKUP(E1389&amp;G1389,'[1]采购入库货量(公司仓库)'!$A:$H,8,FALSE)),0,VLOOKUP(E1389&amp;G1389,'[1]采购入库货量(公司仓库)'!$A:$H,8,FALSE)))))</f>
        <v>0</v>
      </c>
      <c r="AB1389">
        <f>SUMIF([1]销售数据!$B:$B,E1389&amp;G1389,[1]销售数据!$G:$G)</f>
        <v>0</v>
      </c>
      <c r="AC1389" s="12">
        <f t="shared" si="349"/>
        <v>0</v>
      </c>
      <c r="AD1389" t="str">
        <f t="shared" si="350"/>
        <v/>
      </c>
      <c r="AE1389">
        <f>SUMIF([1]销售数据!$B:$B,AD1389,[1]销售数据!$L:$L)</f>
        <v>0</v>
      </c>
      <c r="AF1389">
        <f>SUMIF([1]销售数据!$B:$B,AD1389,[1]销售数据!$K:$K)</f>
        <v>0</v>
      </c>
      <c r="AG1389">
        <f>SUMIF([1]销售数据!$B:$B,AD1389,[1]销售数据!$J:$J)</f>
        <v>0</v>
      </c>
      <c r="AH1389">
        <f>SUMIF([1]销售数据!$B:$B,AD1389,[1]销售数据!$I:$I)</f>
        <v>0</v>
      </c>
      <c r="AI1389">
        <f>SUMIF([1]销售数据!$B:$B,AD1389,[1]销售数据!$H:$H)</f>
        <v>0</v>
      </c>
      <c r="AJ1389" s="20">
        <f t="shared" si="351"/>
        <v>0</v>
      </c>
      <c r="AK1389">
        <f>SUMIF([1]发货店铺数!$B:$B,AD1389,[1]发货店铺数!$G:$G)</f>
        <v>0</v>
      </c>
      <c r="AL1389">
        <f>SUMIF([1]销售店铺数!$B:$B,AD1389,[1]销售店铺数!$G:$G)</f>
        <v>0</v>
      </c>
      <c r="AM1389">
        <f>SUMIF([1]销售店铺数!$B:$B,AD1389,[1]销售店铺数!$G:$G)</f>
        <v>0</v>
      </c>
      <c r="AN1389" s="20">
        <f t="shared" si="352"/>
        <v>0</v>
      </c>
      <c r="AO1389" s="20">
        <f t="shared" si="353"/>
        <v>0</v>
      </c>
      <c r="AP1389" s="20">
        <f t="shared" si="354"/>
        <v>0</v>
      </c>
      <c r="AQ1389" s="12">
        <f t="shared" si="355"/>
        <v>0</v>
      </c>
      <c r="AR1389" s="20">
        <f t="shared" si="356"/>
        <v>0</v>
      </c>
      <c r="AS1389" s="20">
        <f t="shared" si="357"/>
        <v>0</v>
      </c>
    </row>
    <row r="1390" spans="1:45">
      <c r="A1390"/>
      <c r="B1390"/>
      <c r="C1390"/>
      <c r="D1390"/>
      <c r="E1390"/>
      <c r="F1390"/>
      <c r="G1390"/>
      <c r="H1390"/>
      <c r="I1390"/>
      <c r="J1390"/>
      <c r="K1390"/>
      <c r="L1390"/>
      <c r="M1390" s="8" t="str">
        <f>IF(ISERROR( VLOOKUP(AD1390,'[1]采购入库货量(公司仓库)'!$A:$I,9,FALSE)),"", VLOOKUP(AD1390,'[1]采购入库货量(公司仓库)'!$A:$I,9,FALSE))</f>
        <v/>
      </c>
      <c r="N1390" s="8" t="str">
        <f>IF(ISERROR( VLOOKUP(AD1390,[1]批发上市日期!$A:$F,6,FALSE)),"",  VLOOKUP(AD1390,[1]批发上市日期!$A:$F,6,FALSE))</f>
        <v/>
      </c>
      <c r="O1390" s="48">
        <f>IF(ISERROR(VLOOKUP(E1390&amp;G1390,'[1]采购入库货量(公司仓库)'!$A:$I,7,FALSE)),0,VLOOKUP(E1390&amp;G1390,'[1]采购入库货量(公司仓库)'!$A:$I,7,FALSE))</f>
        <v>0</v>
      </c>
      <c r="P1390" s="12">
        <f t="shared" si="342"/>
        <v>0</v>
      </c>
      <c r="Q1390" s="14">
        <f>IF(ISERROR(VLOOKUP(E1390&amp;G1390,'[1]采购入库货量(公司仓库)'!$A:$I,8,FALSE)),0,VLOOKUP(E1390&amp;G1390,'[1]采购入库货量(公司仓库)'!$A:$I,8,FALSE))</f>
        <v>0</v>
      </c>
      <c r="R1390" s="12">
        <f t="shared" si="343"/>
        <v>0</v>
      </c>
      <c r="S1390">
        <f>SUMIF([1]库存总量!$H:$H,E1390&amp;G1390,[1]库存总量!$G:$G)</f>
        <v>0</v>
      </c>
      <c r="T1390" s="12">
        <f t="shared" si="344"/>
        <v>0</v>
      </c>
      <c r="U1390">
        <f>SUMIFS([1]库存总量!$G:$G,[1]库存总量!$H:$H,E1390&amp;G1390,[1]库存总量!$A:$A,"B")</f>
        <v>0</v>
      </c>
      <c r="V1390" s="12">
        <f t="shared" si="345"/>
        <v>0</v>
      </c>
      <c r="W1390">
        <f>SUMIFS([1]库存总量!$G:$G,[1]库存总量!$H:$H,E1390&amp;G1390,[1]库存总量!$A:$A,"K")</f>
        <v>0</v>
      </c>
      <c r="X1390" s="12">
        <f t="shared" si="346"/>
        <v>0</v>
      </c>
      <c r="Y1390">
        <f t="shared" si="347"/>
        <v>0</v>
      </c>
      <c r="Z1390" s="12">
        <f t="shared" si="348"/>
        <v>0</v>
      </c>
      <c r="AA1390">
        <f>(IF(ISERROR((IF(ISERROR(VLOOKUP(E1390&amp;G1390,'[1]采购入库货量(公司仓库)'!$A:$H,7,FALSE)),0,VLOOKUP(E1390&amp;G1390,'[1]采购入库货量(公司仓库)'!$A:$H,7,FALSE)))*L1390-(IF(ISERROR(VLOOKUP(E1390&amp;G1390,'[1]采购入库货量(公司仓库)'!$A:$H,8,FALSE)),0,VLOOKUP(E1390&amp;G1390,'[1]采购入库货量(公司仓库)'!$A:$H,8,FALSE)))),0,(IF(ISERROR(VLOOKUP(E1390&amp;G1390,'[1]采购入库货量(公司仓库)'!$A:$H,7,FALSE)),0,VLOOKUP(E1390&amp;G1390,'[1]采购入库货量(公司仓库)'!$A:$H,7,FALSE)))*L1390-(IF(ISERROR(VLOOKUP(E1390&amp;G1390,'[1]采购入库货量(公司仓库)'!$A:$H,8,FALSE)),0,VLOOKUP(E1390&amp;G1390,'[1]采购入库货量(公司仓库)'!$A:$H,8,FALSE)))))</f>
        <v>0</v>
      </c>
      <c r="AB1390">
        <f>SUMIF([1]销售数据!$B:$B,E1390&amp;G1390,[1]销售数据!$G:$G)</f>
        <v>0</v>
      </c>
      <c r="AC1390" s="12">
        <f t="shared" si="349"/>
        <v>0</v>
      </c>
      <c r="AD1390" t="str">
        <f t="shared" si="350"/>
        <v/>
      </c>
      <c r="AE1390">
        <f>SUMIF([1]销售数据!$B:$B,AD1390,[1]销售数据!$L:$L)</f>
        <v>0</v>
      </c>
      <c r="AF1390">
        <f>SUMIF([1]销售数据!$B:$B,AD1390,[1]销售数据!$K:$K)</f>
        <v>0</v>
      </c>
      <c r="AG1390">
        <f>SUMIF([1]销售数据!$B:$B,AD1390,[1]销售数据!$J:$J)</f>
        <v>0</v>
      </c>
      <c r="AH1390">
        <f>SUMIF([1]销售数据!$B:$B,AD1390,[1]销售数据!$I:$I)</f>
        <v>0</v>
      </c>
      <c r="AI1390">
        <f>SUMIF([1]销售数据!$B:$B,AD1390,[1]销售数据!$H:$H)</f>
        <v>0</v>
      </c>
      <c r="AJ1390" s="20">
        <f t="shared" si="351"/>
        <v>0</v>
      </c>
      <c r="AK1390">
        <f>SUMIF([1]发货店铺数!$B:$B,AD1390,[1]发货店铺数!$G:$G)</f>
        <v>0</v>
      </c>
      <c r="AL1390">
        <f>SUMIF([1]销售店铺数!$B:$B,AD1390,[1]销售店铺数!$G:$G)</f>
        <v>0</v>
      </c>
      <c r="AM1390">
        <f>SUMIF([1]销售店铺数!$B:$B,AD1390,[1]销售店铺数!$G:$G)</f>
        <v>0</v>
      </c>
      <c r="AN1390" s="20">
        <f t="shared" si="352"/>
        <v>0</v>
      </c>
      <c r="AO1390" s="20">
        <f t="shared" si="353"/>
        <v>0</v>
      </c>
      <c r="AP1390" s="20">
        <f t="shared" si="354"/>
        <v>0</v>
      </c>
      <c r="AQ1390" s="12">
        <f t="shared" si="355"/>
        <v>0</v>
      </c>
      <c r="AR1390" s="20">
        <f t="shared" si="356"/>
        <v>0</v>
      </c>
      <c r="AS1390" s="20">
        <f t="shared" si="357"/>
        <v>0</v>
      </c>
    </row>
    <row r="1391" spans="1:45">
      <c r="A1391"/>
      <c r="B1391"/>
      <c r="C1391"/>
      <c r="D1391"/>
      <c r="E1391"/>
      <c r="F1391"/>
      <c r="G1391"/>
      <c r="H1391"/>
      <c r="I1391"/>
      <c r="J1391"/>
      <c r="K1391"/>
      <c r="L1391"/>
      <c r="M1391" s="8" t="str">
        <f>IF(ISERROR( VLOOKUP(AD1391,'[1]采购入库货量(公司仓库)'!$A:$I,9,FALSE)),"", VLOOKUP(AD1391,'[1]采购入库货量(公司仓库)'!$A:$I,9,FALSE))</f>
        <v/>
      </c>
      <c r="N1391" s="8" t="str">
        <f>IF(ISERROR( VLOOKUP(AD1391,[1]批发上市日期!$A:$F,6,FALSE)),"",  VLOOKUP(AD1391,[1]批发上市日期!$A:$F,6,FALSE))</f>
        <v/>
      </c>
      <c r="O1391" s="48">
        <f>IF(ISERROR(VLOOKUP(E1391&amp;G1391,'[1]采购入库货量(公司仓库)'!$A:$I,7,FALSE)),0,VLOOKUP(E1391&amp;G1391,'[1]采购入库货量(公司仓库)'!$A:$I,7,FALSE))</f>
        <v>0</v>
      </c>
      <c r="P1391" s="12">
        <f t="shared" si="342"/>
        <v>0</v>
      </c>
      <c r="Q1391" s="14">
        <f>IF(ISERROR(VLOOKUP(E1391&amp;G1391,'[1]采购入库货量(公司仓库)'!$A:$I,8,FALSE)),0,VLOOKUP(E1391&amp;G1391,'[1]采购入库货量(公司仓库)'!$A:$I,8,FALSE))</f>
        <v>0</v>
      </c>
      <c r="R1391" s="12">
        <f t="shared" si="343"/>
        <v>0</v>
      </c>
      <c r="S1391">
        <f>SUMIF([1]库存总量!$H:$H,E1391&amp;G1391,[1]库存总量!$G:$G)</f>
        <v>0</v>
      </c>
      <c r="T1391" s="12">
        <f t="shared" si="344"/>
        <v>0</v>
      </c>
      <c r="U1391">
        <f>SUMIFS([1]库存总量!$G:$G,[1]库存总量!$H:$H,E1391&amp;G1391,[1]库存总量!$A:$A,"B")</f>
        <v>0</v>
      </c>
      <c r="V1391" s="12">
        <f t="shared" si="345"/>
        <v>0</v>
      </c>
      <c r="W1391">
        <f>SUMIFS([1]库存总量!$G:$G,[1]库存总量!$H:$H,E1391&amp;G1391,[1]库存总量!$A:$A,"K")</f>
        <v>0</v>
      </c>
      <c r="X1391" s="12">
        <f t="shared" si="346"/>
        <v>0</v>
      </c>
      <c r="Y1391">
        <f t="shared" si="347"/>
        <v>0</v>
      </c>
      <c r="Z1391" s="12">
        <f t="shared" si="348"/>
        <v>0</v>
      </c>
      <c r="AA1391">
        <f>(IF(ISERROR((IF(ISERROR(VLOOKUP(E1391&amp;G1391,'[1]采购入库货量(公司仓库)'!$A:$H,7,FALSE)),0,VLOOKUP(E1391&amp;G1391,'[1]采购入库货量(公司仓库)'!$A:$H,7,FALSE)))*L1391-(IF(ISERROR(VLOOKUP(E1391&amp;G1391,'[1]采购入库货量(公司仓库)'!$A:$H,8,FALSE)),0,VLOOKUP(E1391&amp;G1391,'[1]采购入库货量(公司仓库)'!$A:$H,8,FALSE)))),0,(IF(ISERROR(VLOOKUP(E1391&amp;G1391,'[1]采购入库货量(公司仓库)'!$A:$H,7,FALSE)),0,VLOOKUP(E1391&amp;G1391,'[1]采购入库货量(公司仓库)'!$A:$H,7,FALSE)))*L1391-(IF(ISERROR(VLOOKUP(E1391&amp;G1391,'[1]采购入库货量(公司仓库)'!$A:$H,8,FALSE)),0,VLOOKUP(E1391&amp;G1391,'[1]采购入库货量(公司仓库)'!$A:$H,8,FALSE)))))</f>
        <v>0</v>
      </c>
      <c r="AB1391">
        <f>SUMIF([1]销售数据!$B:$B,E1391&amp;G1391,[1]销售数据!$G:$G)</f>
        <v>0</v>
      </c>
      <c r="AC1391" s="12">
        <f t="shared" si="349"/>
        <v>0</v>
      </c>
      <c r="AD1391" t="str">
        <f t="shared" si="350"/>
        <v/>
      </c>
      <c r="AE1391">
        <f>SUMIF([1]销售数据!$B:$B,AD1391,[1]销售数据!$L:$L)</f>
        <v>0</v>
      </c>
      <c r="AF1391">
        <f>SUMIF([1]销售数据!$B:$B,AD1391,[1]销售数据!$K:$K)</f>
        <v>0</v>
      </c>
      <c r="AG1391">
        <f>SUMIF([1]销售数据!$B:$B,AD1391,[1]销售数据!$J:$J)</f>
        <v>0</v>
      </c>
      <c r="AH1391">
        <f>SUMIF([1]销售数据!$B:$B,AD1391,[1]销售数据!$I:$I)</f>
        <v>0</v>
      </c>
      <c r="AI1391">
        <f>SUMIF([1]销售数据!$B:$B,AD1391,[1]销售数据!$H:$H)</f>
        <v>0</v>
      </c>
      <c r="AJ1391" s="20">
        <f t="shared" si="351"/>
        <v>0</v>
      </c>
      <c r="AK1391">
        <f>SUMIF([1]发货店铺数!$B:$B,AD1391,[1]发货店铺数!$G:$G)</f>
        <v>0</v>
      </c>
      <c r="AL1391">
        <f>SUMIF([1]销售店铺数!$B:$B,AD1391,[1]销售店铺数!$G:$G)</f>
        <v>0</v>
      </c>
      <c r="AM1391">
        <f>SUMIF([1]销售店铺数!$B:$B,AD1391,[1]销售店铺数!$G:$G)</f>
        <v>0</v>
      </c>
      <c r="AN1391" s="20">
        <f t="shared" si="352"/>
        <v>0</v>
      </c>
      <c r="AO1391" s="20">
        <f t="shared" si="353"/>
        <v>0</v>
      </c>
      <c r="AP1391" s="20">
        <f t="shared" si="354"/>
        <v>0</v>
      </c>
      <c r="AQ1391" s="12">
        <f t="shared" si="355"/>
        <v>0</v>
      </c>
      <c r="AR1391" s="20">
        <f t="shared" si="356"/>
        <v>0</v>
      </c>
      <c r="AS1391" s="20">
        <f t="shared" si="357"/>
        <v>0</v>
      </c>
    </row>
    <row r="1392" spans="1:45">
      <c r="A1392"/>
      <c r="B1392"/>
      <c r="C1392"/>
      <c r="D1392"/>
      <c r="E1392"/>
      <c r="F1392"/>
      <c r="G1392"/>
      <c r="H1392"/>
      <c r="I1392"/>
      <c r="J1392"/>
      <c r="K1392"/>
      <c r="L1392"/>
      <c r="M1392" s="8" t="str">
        <f>IF(ISERROR( VLOOKUP(AD1392,'[1]采购入库货量(公司仓库)'!$A:$I,9,FALSE)),"", VLOOKUP(AD1392,'[1]采购入库货量(公司仓库)'!$A:$I,9,FALSE))</f>
        <v/>
      </c>
      <c r="N1392" s="8" t="str">
        <f>IF(ISERROR( VLOOKUP(AD1392,[1]批发上市日期!$A:$F,6,FALSE)),"",  VLOOKUP(AD1392,[1]批发上市日期!$A:$F,6,FALSE))</f>
        <v/>
      </c>
      <c r="O1392" s="48">
        <f>IF(ISERROR(VLOOKUP(E1392&amp;G1392,'[1]采购入库货量(公司仓库)'!$A:$I,7,FALSE)),0,VLOOKUP(E1392&amp;G1392,'[1]采购入库货量(公司仓库)'!$A:$I,7,FALSE))</f>
        <v>0</v>
      </c>
      <c r="P1392" s="12">
        <f t="shared" si="342"/>
        <v>0</v>
      </c>
      <c r="Q1392" s="14">
        <f>IF(ISERROR(VLOOKUP(E1392&amp;G1392,'[1]采购入库货量(公司仓库)'!$A:$I,8,FALSE)),0,VLOOKUP(E1392&amp;G1392,'[1]采购入库货量(公司仓库)'!$A:$I,8,FALSE))</f>
        <v>0</v>
      </c>
      <c r="R1392" s="12">
        <f t="shared" si="343"/>
        <v>0</v>
      </c>
      <c r="S1392">
        <f>SUMIF([1]库存总量!$H:$H,E1392&amp;G1392,[1]库存总量!$G:$G)</f>
        <v>0</v>
      </c>
      <c r="T1392" s="12">
        <f t="shared" si="344"/>
        <v>0</v>
      </c>
      <c r="U1392">
        <f>SUMIFS([1]库存总量!$G:$G,[1]库存总量!$H:$H,E1392&amp;G1392,[1]库存总量!$A:$A,"B")</f>
        <v>0</v>
      </c>
      <c r="V1392" s="12">
        <f t="shared" si="345"/>
        <v>0</v>
      </c>
      <c r="W1392">
        <f>SUMIFS([1]库存总量!$G:$G,[1]库存总量!$H:$H,E1392&amp;G1392,[1]库存总量!$A:$A,"K")</f>
        <v>0</v>
      </c>
      <c r="X1392" s="12">
        <f t="shared" si="346"/>
        <v>0</v>
      </c>
      <c r="Y1392">
        <f t="shared" si="347"/>
        <v>0</v>
      </c>
      <c r="Z1392" s="12">
        <f t="shared" si="348"/>
        <v>0</v>
      </c>
      <c r="AA1392">
        <f>(IF(ISERROR((IF(ISERROR(VLOOKUP(E1392&amp;G1392,'[1]采购入库货量(公司仓库)'!$A:$H,7,FALSE)),0,VLOOKUP(E1392&amp;G1392,'[1]采购入库货量(公司仓库)'!$A:$H,7,FALSE)))*L1392-(IF(ISERROR(VLOOKUP(E1392&amp;G1392,'[1]采购入库货量(公司仓库)'!$A:$H,8,FALSE)),0,VLOOKUP(E1392&amp;G1392,'[1]采购入库货量(公司仓库)'!$A:$H,8,FALSE)))),0,(IF(ISERROR(VLOOKUP(E1392&amp;G1392,'[1]采购入库货量(公司仓库)'!$A:$H,7,FALSE)),0,VLOOKUP(E1392&amp;G1392,'[1]采购入库货量(公司仓库)'!$A:$H,7,FALSE)))*L1392-(IF(ISERROR(VLOOKUP(E1392&amp;G1392,'[1]采购入库货量(公司仓库)'!$A:$H,8,FALSE)),0,VLOOKUP(E1392&amp;G1392,'[1]采购入库货量(公司仓库)'!$A:$H,8,FALSE)))))</f>
        <v>0</v>
      </c>
      <c r="AB1392">
        <f>SUMIF([1]销售数据!$B:$B,E1392&amp;G1392,[1]销售数据!$G:$G)</f>
        <v>0</v>
      </c>
      <c r="AC1392" s="12">
        <f t="shared" si="349"/>
        <v>0</v>
      </c>
      <c r="AD1392" t="str">
        <f t="shared" si="350"/>
        <v/>
      </c>
      <c r="AE1392">
        <f>SUMIF([1]销售数据!$B:$B,AD1392,[1]销售数据!$L:$L)</f>
        <v>0</v>
      </c>
      <c r="AF1392">
        <f>SUMIF([1]销售数据!$B:$B,AD1392,[1]销售数据!$K:$K)</f>
        <v>0</v>
      </c>
      <c r="AG1392">
        <f>SUMIF([1]销售数据!$B:$B,AD1392,[1]销售数据!$J:$J)</f>
        <v>0</v>
      </c>
      <c r="AH1392">
        <f>SUMIF([1]销售数据!$B:$B,AD1392,[1]销售数据!$I:$I)</f>
        <v>0</v>
      </c>
      <c r="AI1392">
        <f>SUMIF([1]销售数据!$B:$B,AD1392,[1]销售数据!$H:$H)</f>
        <v>0</v>
      </c>
      <c r="AJ1392" s="20">
        <f t="shared" si="351"/>
        <v>0</v>
      </c>
      <c r="AK1392">
        <f>SUMIF([1]发货店铺数!$B:$B,AD1392,[1]发货店铺数!$G:$G)</f>
        <v>0</v>
      </c>
      <c r="AL1392">
        <f>SUMIF([1]销售店铺数!$B:$B,AD1392,[1]销售店铺数!$G:$G)</f>
        <v>0</v>
      </c>
      <c r="AM1392">
        <f>SUMIF([1]销售店铺数!$B:$B,AD1392,[1]销售店铺数!$G:$G)</f>
        <v>0</v>
      </c>
      <c r="AN1392" s="20">
        <f t="shared" si="352"/>
        <v>0</v>
      </c>
      <c r="AO1392" s="20">
        <f t="shared" si="353"/>
        <v>0</v>
      </c>
      <c r="AP1392" s="20">
        <f t="shared" si="354"/>
        <v>0</v>
      </c>
      <c r="AQ1392" s="12">
        <f t="shared" si="355"/>
        <v>0</v>
      </c>
      <c r="AR1392" s="20">
        <f t="shared" si="356"/>
        <v>0</v>
      </c>
      <c r="AS1392" s="20">
        <f t="shared" si="357"/>
        <v>0</v>
      </c>
    </row>
    <row r="1393" spans="1:45">
      <c r="A1393"/>
      <c r="B1393"/>
      <c r="C1393"/>
      <c r="D1393"/>
      <c r="E1393"/>
      <c r="F1393"/>
      <c r="G1393"/>
      <c r="H1393"/>
      <c r="I1393"/>
      <c r="J1393"/>
      <c r="K1393"/>
      <c r="L1393"/>
      <c r="M1393" s="8" t="str">
        <f>IF(ISERROR( VLOOKUP(AD1393,'[1]采购入库货量(公司仓库)'!$A:$I,9,FALSE)),"", VLOOKUP(AD1393,'[1]采购入库货量(公司仓库)'!$A:$I,9,FALSE))</f>
        <v/>
      </c>
      <c r="N1393" s="8" t="str">
        <f>IF(ISERROR( VLOOKUP(AD1393,[1]批发上市日期!$A:$F,6,FALSE)),"",  VLOOKUP(AD1393,[1]批发上市日期!$A:$F,6,FALSE))</f>
        <v/>
      </c>
      <c r="O1393" s="48">
        <f>IF(ISERROR(VLOOKUP(E1393&amp;G1393,'[1]采购入库货量(公司仓库)'!$A:$I,7,FALSE)),0,VLOOKUP(E1393&amp;G1393,'[1]采购入库货量(公司仓库)'!$A:$I,7,FALSE))</f>
        <v>0</v>
      </c>
      <c r="P1393" s="12">
        <f t="shared" si="342"/>
        <v>0</v>
      </c>
      <c r="Q1393" s="14">
        <f>IF(ISERROR(VLOOKUP(E1393&amp;G1393,'[1]采购入库货量(公司仓库)'!$A:$I,8,FALSE)),0,VLOOKUP(E1393&amp;G1393,'[1]采购入库货量(公司仓库)'!$A:$I,8,FALSE))</f>
        <v>0</v>
      </c>
      <c r="R1393" s="12">
        <f t="shared" si="343"/>
        <v>0</v>
      </c>
      <c r="S1393">
        <f>SUMIF([1]库存总量!$H:$H,E1393&amp;G1393,[1]库存总量!$G:$G)</f>
        <v>0</v>
      </c>
      <c r="T1393" s="12">
        <f t="shared" si="344"/>
        <v>0</v>
      </c>
      <c r="U1393">
        <f>SUMIFS([1]库存总量!$G:$G,[1]库存总量!$H:$H,E1393&amp;G1393,[1]库存总量!$A:$A,"B")</f>
        <v>0</v>
      </c>
      <c r="V1393" s="12">
        <f t="shared" si="345"/>
        <v>0</v>
      </c>
      <c r="W1393">
        <f>SUMIFS([1]库存总量!$G:$G,[1]库存总量!$H:$H,E1393&amp;G1393,[1]库存总量!$A:$A,"K")</f>
        <v>0</v>
      </c>
      <c r="X1393" s="12">
        <f t="shared" si="346"/>
        <v>0</v>
      </c>
      <c r="Y1393">
        <f t="shared" si="347"/>
        <v>0</v>
      </c>
      <c r="Z1393" s="12">
        <f t="shared" si="348"/>
        <v>0</v>
      </c>
      <c r="AA1393">
        <f>(IF(ISERROR((IF(ISERROR(VLOOKUP(E1393&amp;G1393,'[1]采购入库货量(公司仓库)'!$A:$H,7,FALSE)),0,VLOOKUP(E1393&amp;G1393,'[1]采购入库货量(公司仓库)'!$A:$H,7,FALSE)))*L1393-(IF(ISERROR(VLOOKUP(E1393&amp;G1393,'[1]采购入库货量(公司仓库)'!$A:$H,8,FALSE)),0,VLOOKUP(E1393&amp;G1393,'[1]采购入库货量(公司仓库)'!$A:$H,8,FALSE)))),0,(IF(ISERROR(VLOOKUP(E1393&amp;G1393,'[1]采购入库货量(公司仓库)'!$A:$H,7,FALSE)),0,VLOOKUP(E1393&amp;G1393,'[1]采购入库货量(公司仓库)'!$A:$H,7,FALSE)))*L1393-(IF(ISERROR(VLOOKUP(E1393&amp;G1393,'[1]采购入库货量(公司仓库)'!$A:$H,8,FALSE)),0,VLOOKUP(E1393&amp;G1393,'[1]采购入库货量(公司仓库)'!$A:$H,8,FALSE)))))</f>
        <v>0</v>
      </c>
      <c r="AB1393">
        <f>SUMIF([1]销售数据!$B:$B,E1393&amp;G1393,[1]销售数据!$G:$G)</f>
        <v>0</v>
      </c>
      <c r="AC1393" s="12">
        <f t="shared" si="349"/>
        <v>0</v>
      </c>
      <c r="AD1393" t="str">
        <f t="shared" si="350"/>
        <v/>
      </c>
      <c r="AE1393">
        <f>SUMIF([1]销售数据!$B:$B,AD1393,[1]销售数据!$L:$L)</f>
        <v>0</v>
      </c>
      <c r="AF1393">
        <f>SUMIF([1]销售数据!$B:$B,AD1393,[1]销售数据!$K:$K)</f>
        <v>0</v>
      </c>
      <c r="AG1393">
        <f>SUMIF([1]销售数据!$B:$B,AD1393,[1]销售数据!$J:$J)</f>
        <v>0</v>
      </c>
      <c r="AH1393">
        <f>SUMIF([1]销售数据!$B:$B,AD1393,[1]销售数据!$I:$I)</f>
        <v>0</v>
      </c>
      <c r="AI1393">
        <f>SUMIF([1]销售数据!$B:$B,AD1393,[1]销售数据!$H:$H)</f>
        <v>0</v>
      </c>
      <c r="AJ1393" s="20">
        <f t="shared" si="351"/>
        <v>0</v>
      </c>
      <c r="AK1393">
        <f>SUMIF([1]发货店铺数!$B:$B,AD1393,[1]发货店铺数!$G:$G)</f>
        <v>0</v>
      </c>
      <c r="AL1393">
        <f>SUMIF([1]销售店铺数!$B:$B,AD1393,[1]销售店铺数!$G:$G)</f>
        <v>0</v>
      </c>
      <c r="AM1393">
        <f>SUMIF([1]销售店铺数!$B:$B,AD1393,[1]销售店铺数!$G:$G)</f>
        <v>0</v>
      </c>
      <c r="AN1393" s="20">
        <f t="shared" si="352"/>
        <v>0</v>
      </c>
      <c r="AO1393" s="20">
        <f t="shared" si="353"/>
        <v>0</v>
      </c>
      <c r="AP1393" s="20">
        <f t="shared" si="354"/>
        <v>0</v>
      </c>
      <c r="AQ1393" s="12">
        <f t="shared" si="355"/>
        <v>0</v>
      </c>
      <c r="AR1393" s="20">
        <f t="shared" si="356"/>
        <v>0</v>
      </c>
      <c r="AS1393" s="20">
        <f t="shared" si="357"/>
        <v>0</v>
      </c>
    </row>
    <row r="1394" spans="1:45">
      <c r="A1394"/>
      <c r="B1394"/>
      <c r="C1394"/>
      <c r="D1394"/>
      <c r="E1394"/>
      <c r="F1394"/>
      <c r="G1394"/>
      <c r="H1394"/>
      <c r="I1394"/>
      <c r="J1394"/>
      <c r="K1394"/>
      <c r="L1394"/>
      <c r="M1394" s="8" t="str">
        <f>IF(ISERROR( VLOOKUP(AD1394,'[1]采购入库货量(公司仓库)'!$A:$I,9,FALSE)),"", VLOOKUP(AD1394,'[1]采购入库货量(公司仓库)'!$A:$I,9,FALSE))</f>
        <v/>
      </c>
      <c r="N1394" s="8" t="str">
        <f>IF(ISERROR( VLOOKUP(AD1394,[1]批发上市日期!$A:$F,6,FALSE)),"",  VLOOKUP(AD1394,[1]批发上市日期!$A:$F,6,FALSE))</f>
        <v/>
      </c>
      <c r="O1394" s="48">
        <f>IF(ISERROR(VLOOKUP(E1394&amp;G1394,'[1]采购入库货量(公司仓库)'!$A:$I,7,FALSE)),0,VLOOKUP(E1394&amp;G1394,'[1]采购入库货量(公司仓库)'!$A:$I,7,FALSE))</f>
        <v>0</v>
      </c>
      <c r="P1394" s="12">
        <f t="shared" si="342"/>
        <v>0</v>
      </c>
      <c r="Q1394" s="14">
        <f>IF(ISERROR(VLOOKUP(E1394&amp;G1394,'[1]采购入库货量(公司仓库)'!$A:$I,8,FALSE)),0,VLOOKUP(E1394&amp;G1394,'[1]采购入库货量(公司仓库)'!$A:$I,8,FALSE))</f>
        <v>0</v>
      </c>
      <c r="R1394" s="12">
        <f t="shared" si="343"/>
        <v>0</v>
      </c>
      <c r="S1394">
        <f>SUMIF([1]库存总量!$H:$H,E1394&amp;G1394,[1]库存总量!$G:$G)</f>
        <v>0</v>
      </c>
      <c r="T1394" s="12">
        <f t="shared" si="344"/>
        <v>0</v>
      </c>
      <c r="U1394">
        <f>SUMIFS([1]库存总量!$G:$G,[1]库存总量!$H:$H,E1394&amp;G1394,[1]库存总量!$A:$A,"B")</f>
        <v>0</v>
      </c>
      <c r="V1394" s="12">
        <f t="shared" si="345"/>
        <v>0</v>
      </c>
      <c r="W1394">
        <f>SUMIFS([1]库存总量!$G:$G,[1]库存总量!$H:$H,E1394&amp;G1394,[1]库存总量!$A:$A,"K")</f>
        <v>0</v>
      </c>
      <c r="X1394" s="12">
        <f t="shared" si="346"/>
        <v>0</v>
      </c>
      <c r="Y1394">
        <f t="shared" si="347"/>
        <v>0</v>
      </c>
      <c r="Z1394" s="12">
        <f t="shared" si="348"/>
        <v>0</v>
      </c>
      <c r="AA1394">
        <f>(IF(ISERROR((IF(ISERROR(VLOOKUP(E1394&amp;G1394,'[1]采购入库货量(公司仓库)'!$A:$H,7,FALSE)),0,VLOOKUP(E1394&amp;G1394,'[1]采购入库货量(公司仓库)'!$A:$H,7,FALSE)))*L1394-(IF(ISERROR(VLOOKUP(E1394&amp;G1394,'[1]采购入库货量(公司仓库)'!$A:$H,8,FALSE)),0,VLOOKUP(E1394&amp;G1394,'[1]采购入库货量(公司仓库)'!$A:$H,8,FALSE)))),0,(IF(ISERROR(VLOOKUP(E1394&amp;G1394,'[1]采购入库货量(公司仓库)'!$A:$H,7,FALSE)),0,VLOOKUP(E1394&amp;G1394,'[1]采购入库货量(公司仓库)'!$A:$H,7,FALSE)))*L1394-(IF(ISERROR(VLOOKUP(E1394&amp;G1394,'[1]采购入库货量(公司仓库)'!$A:$H,8,FALSE)),0,VLOOKUP(E1394&amp;G1394,'[1]采购入库货量(公司仓库)'!$A:$H,8,FALSE)))))</f>
        <v>0</v>
      </c>
      <c r="AB1394">
        <f>SUMIF([1]销售数据!$B:$B,E1394&amp;G1394,[1]销售数据!$G:$G)</f>
        <v>0</v>
      </c>
      <c r="AC1394" s="12">
        <f t="shared" si="349"/>
        <v>0</v>
      </c>
      <c r="AD1394" t="str">
        <f t="shared" si="350"/>
        <v/>
      </c>
      <c r="AE1394">
        <f>SUMIF([1]销售数据!$B:$B,AD1394,[1]销售数据!$L:$L)</f>
        <v>0</v>
      </c>
      <c r="AF1394">
        <f>SUMIF([1]销售数据!$B:$B,AD1394,[1]销售数据!$K:$K)</f>
        <v>0</v>
      </c>
      <c r="AG1394">
        <f>SUMIF([1]销售数据!$B:$B,AD1394,[1]销售数据!$J:$J)</f>
        <v>0</v>
      </c>
      <c r="AH1394">
        <f>SUMIF([1]销售数据!$B:$B,AD1394,[1]销售数据!$I:$I)</f>
        <v>0</v>
      </c>
      <c r="AI1394">
        <f>SUMIF([1]销售数据!$B:$B,AD1394,[1]销售数据!$H:$H)</f>
        <v>0</v>
      </c>
      <c r="AJ1394" s="20">
        <f t="shared" si="351"/>
        <v>0</v>
      </c>
      <c r="AK1394">
        <f>SUMIF([1]发货店铺数!$B:$B,AD1394,[1]发货店铺数!$G:$G)</f>
        <v>0</v>
      </c>
      <c r="AL1394">
        <f>SUMIF([1]销售店铺数!$B:$B,AD1394,[1]销售店铺数!$G:$G)</f>
        <v>0</v>
      </c>
      <c r="AM1394">
        <f>SUMIF([1]销售店铺数!$B:$B,AD1394,[1]销售店铺数!$G:$G)</f>
        <v>0</v>
      </c>
      <c r="AN1394" s="20">
        <f t="shared" si="352"/>
        <v>0</v>
      </c>
      <c r="AO1394" s="20">
        <f t="shared" si="353"/>
        <v>0</v>
      </c>
      <c r="AP1394" s="20">
        <f t="shared" si="354"/>
        <v>0</v>
      </c>
      <c r="AQ1394" s="12">
        <f t="shared" si="355"/>
        <v>0</v>
      </c>
      <c r="AR1394" s="20">
        <f t="shared" si="356"/>
        <v>0</v>
      </c>
      <c r="AS1394" s="20">
        <f t="shared" si="357"/>
        <v>0</v>
      </c>
    </row>
    <row r="1395" spans="1:45">
      <c r="A1395"/>
      <c r="B1395"/>
      <c r="C1395"/>
      <c r="D1395"/>
      <c r="E1395"/>
      <c r="F1395"/>
      <c r="G1395"/>
      <c r="H1395"/>
      <c r="I1395"/>
      <c r="J1395"/>
      <c r="K1395"/>
      <c r="L1395"/>
      <c r="M1395" s="8" t="str">
        <f>IF(ISERROR( VLOOKUP(AD1395,'[1]采购入库货量(公司仓库)'!$A:$I,9,FALSE)),"", VLOOKUP(AD1395,'[1]采购入库货量(公司仓库)'!$A:$I,9,FALSE))</f>
        <v/>
      </c>
      <c r="N1395" s="8" t="str">
        <f>IF(ISERROR( VLOOKUP(AD1395,[1]批发上市日期!$A:$F,6,FALSE)),"",  VLOOKUP(AD1395,[1]批发上市日期!$A:$F,6,FALSE))</f>
        <v/>
      </c>
      <c r="O1395" s="48">
        <f>IF(ISERROR(VLOOKUP(E1395&amp;G1395,'[1]采购入库货量(公司仓库)'!$A:$I,7,FALSE)),0,VLOOKUP(E1395&amp;G1395,'[1]采购入库货量(公司仓库)'!$A:$I,7,FALSE))</f>
        <v>0</v>
      </c>
      <c r="P1395" s="12">
        <f t="shared" si="342"/>
        <v>0</v>
      </c>
      <c r="Q1395" s="14">
        <f>IF(ISERROR(VLOOKUP(E1395&amp;G1395,'[1]采购入库货量(公司仓库)'!$A:$I,8,FALSE)),0,VLOOKUP(E1395&amp;G1395,'[1]采购入库货量(公司仓库)'!$A:$I,8,FALSE))</f>
        <v>0</v>
      </c>
      <c r="R1395" s="12">
        <f t="shared" si="343"/>
        <v>0</v>
      </c>
      <c r="S1395">
        <f>SUMIF([1]库存总量!$H:$H,E1395&amp;G1395,[1]库存总量!$G:$G)</f>
        <v>0</v>
      </c>
      <c r="T1395" s="12">
        <f t="shared" si="344"/>
        <v>0</v>
      </c>
      <c r="U1395">
        <f>SUMIFS([1]库存总量!$G:$G,[1]库存总量!$H:$H,E1395&amp;G1395,[1]库存总量!$A:$A,"B")</f>
        <v>0</v>
      </c>
      <c r="V1395" s="12">
        <f t="shared" si="345"/>
        <v>0</v>
      </c>
      <c r="W1395">
        <f>SUMIFS([1]库存总量!$G:$G,[1]库存总量!$H:$H,E1395&amp;G1395,[1]库存总量!$A:$A,"K")</f>
        <v>0</v>
      </c>
      <c r="X1395" s="12">
        <f t="shared" si="346"/>
        <v>0</v>
      </c>
      <c r="Y1395">
        <f t="shared" si="347"/>
        <v>0</v>
      </c>
      <c r="Z1395" s="12">
        <f t="shared" si="348"/>
        <v>0</v>
      </c>
      <c r="AA1395">
        <f>(IF(ISERROR((IF(ISERROR(VLOOKUP(E1395&amp;G1395,'[1]采购入库货量(公司仓库)'!$A:$H,7,FALSE)),0,VLOOKUP(E1395&amp;G1395,'[1]采购入库货量(公司仓库)'!$A:$H,7,FALSE)))*L1395-(IF(ISERROR(VLOOKUP(E1395&amp;G1395,'[1]采购入库货量(公司仓库)'!$A:$H,8,FALSE)),0,VLOOKUP(E1395&amp;G1395,'[1]采购入库货量(公司仓库)'!$A:$H,8,FALSE)))),0,(IF(ISERROR(VLOOKUP(E1395&amp;G1395,'[1]采购入库货量(公司仓库)'!$A:$H,7,FALSE)),0,VLOOKUP(E1395&amp;G1395,'[1]采购入库货量(公司仓库)'!$A:$H,7,FALSE)))*L1395-(IF(ISERROR(VLOOKUP(E1395&amp;G1395,'[1]采购入库货量(公司仓库)'!$A:$H,8,FALSE)),0,VLOOKUP(E1395&amp;G1395,'[1]采购入库货量(公司仓库)'!$A:$H,8,FALSE)))))</f>
        <v>0</v>
      </c>
      <c r="AB1395">
        <f>SUMIF([1]销售数据!$B:$B,E1395&amp;G1395,[1]销售数据!$G:$G)</f>
        <v>0</v>
      </c>
      <c r="AC1395" s="12">
        <f t="shared" si="349"/>
        <v>0</v>
      </c>
      <c r="AD1395" t="str">
        <f t="shared" si="350"/>
        <v/>
      </c>
      <c r="AE1395">
        <f>SUMIF([1]销售数据!$B:$B,AD1395,[1]销售数据!$L:$L)</f>
        <v>0</v>
      </c>
      <c r="AF1395">
        <f>SUMIF([1]销售数据!$B:$B,AD1395,[1]销售数据!$K:$K)</f>
        <v>0</v>
      </c>
      <c r="AG1395">
        <f>SUMIF([1]销售数据!$B:$B,AD1395,[1]销售数据!$J:$J)</f>
        <v>0</v>
      </c>
      <c r="AH1395">
        <f>SUMIF([1]销售数据!$B:$B,AD1395,[1]销售数据!$I:$I)</f>
        <v>0</v>
      </c>
      <c r="AI1395">
        <f>SUMIF([1]销售数据!$B:$B,AD1395,[1]销售数据!$H:$H)</f>
        <v>0</v>
      </c>
      <c r="AJ1395" s="20">
        <f t="shared" si="351"/>
        <v>0</v>
      </c>
      <c r="AK1395">
        <f>SUMIF([1]发货店铺数!$B:$B,AD1395,[1]发货店铺数!$G:$G)</f>
        <v>0</v>
      </c>
      <c r="AL1395">
        <f>SUMIF([1]销售店铺数!$B:$B,AD1395,[1]销售店铺数!$G:$G)</f>
        <v>0</v>
      </c>
      <c r="AM1395">
        <f>SUMIF([1]销售店铺数!$B:$B,AD1395,[1]销售店铺数!$G:$G)</f>
        <v>0</v>
      </c>
      <c r="AN1395" s="20">
        <f t="shared" si="352"/>
        <v>0</v>
      </c>
      <c r="AO1395" s="20">
        <f t="shared" si="353"/>
        <v>0</v>
      </c>
      <c r="AP1395" s="20">
        <f t="shared" si="354"/>
        <v>0</v>
      </c>
      <c r="AQ1395" s="12">
        <f t="shared" si="355"/>
        <v>0</v>
      </c>
      <c r="AR1395" s="20">
        <f t="shared" si="356"/>
        <v>0</v>
      </c>
      <c r="AS1395" s="20">
        <f t="shared" si="357"/>
        <v>0</v>
      </c>
    </row>
    <row r="1396" spans="1:45">
      <c r="A1396"/>
      <c r="B1396"/>
      <c r="C1396"/>
      <c r="D1396"/>
      <c r="E1396"/>
      <c r="F1396"/>
      <c r="G1396"/>
      <c r="H1396"/>
      <c r="I1396"/>
      <c r="J1396"/>
      <c r="K1396"/>
      <c r="L1396"/>
      <c r="M1396" s="8" t="str">
        <f>IF(ISERROR( VLOOKUP(AD1396,'[1]采购入库货量(公司仓库)'!$A:$I,9,FALSE)),"", VLOOKUP(AD1396,'[1]采购入库货量(公司仓库)'!$A:$I,9,FALSE))</f>
        <v/>
      </c>
      <c r="N1396" s="8" t="str">
        <f>IF(ISERROR( VLOOKUP(AD1396,[1]批发上市日期!$A:$F,6,FALSE)),"",  VLOOKUP(AD1396,[1]批发上市日期!$A:$F,6,FALSE))</f>
        <v/>
      </c>
      <c r="O1396" s="48">
        <f>IF(ISERROR(VLOOKUP(E1396&amp;G1396,'[1]采购入库货量(公司仓库)'!$A:$I,7,FALSE)),0,VLOOKUP(E1396&amp;G1396,'[1]采购入库货量(公司仓库)'!$A:$I,7,FALSE))</f>
        <v>0</v>
      </c>
      <c r="P1396" s="12">
        <f t="shared" si="342"/>
        <v>0</v>
      </c>
      <c r="Q1396" s="14">
        <f>IF(ISERROR(VLOOKUP(E1396&amp;G1396,'[1]采购入库货量(公司仓库)'!$A:$I,8,FALSE)),0,VLOOKUP(E1396&amp;G1396,'[1]采购入库货量(公司仓库)'!$A:$I,8,FALSE))</f>
        <v>0</v>
      </c>
      <c r="R1396" s="12">
        <f t="shared" si="343"/>
        <v>0</v>
      </c>
      <c r="S1396">
        <f>SUMIF([1]库存总量!$H:$H,E1396&amp;G1396,[1]库存总量!$G:$G)</f>
        <v>0</v>
      </c>
      <c r="T1396" s="12">
        <f t="shared" si="344"/>
        <v>0</v>
      </c>
      <c r="U1396">
        <f>SUMIFS([1]库存总量!$G:$G,[1]库存总量!$H:$H,E1396&amp;G1396,[1]库存总量!$A:$A,"B")</f>
        <v>0</v>
      </c>
      <c r="V1396" s="12">
        <f t="shared" si="345"/>
        <v>0</v>
      </c>
      <c r="W1396">
        <f>SUMIFS([1]库存总量!$G:$G,[1]库存总量!$H:$H,E1396&amp;G1396,[1]库存总量!$A:$A,"K")</f>
        <v>0</v>
      </c>
      <c r="X1396" s="12">
        <f t="shared" si="346"/>
        <v>0</v>
      </c>
      <c r="Y1396">
        <f t="shared" si="347"/>
        <v>0</v>
      </c>
      <c r="Z1396" s="12">
        <f t="shared" si="348"/>
        <v>0</v>
      </c>
      <c r="AA1396">
        <f>(IF(ISERROR((IF(ISERROR(VLOOKUP(E1396&amp;G1396,'[1]采购入库货量(公司仓库)'!$A:$H,7,FALSE)),0,VLOOKUP(E1396&amp;G1396,'[1]采购入库货量(公司仓库)'!$A:$H,7,FALSE)))*L1396-(IF(ISERROR(VLOOKUP(E1396&amp;G1396,'[1]采购入库货量(公司仓库)'!$A:$H,8,FALSE)),0,VLOOKUP(E1396&amp;G1396,'[1]采购入库货量(公司仓库)'!$A:$H,8,FALSE)))),0,(IF(ISERROR(VLOOKUP(E1396&amp;G1396,'[1]采购入库货量(公司仓库)'!$A:$H,7,FALSE)),0,VLOOKUP(E1396&amp;G1396,'[1]采购入库货量(公司仓库)'!$A:$H,7,FALSE)))*L1396-(IF(ISERROR(VLOOKUP(E1396&amp;G1396,'[1]采购入库货量(公司仓库)'!$A:$H,8,FALSE)),0,VLOOKUP(E1396&amp;G1396,'[1]采购入库货量(公司仓库)'!$A:$H,8,FALSE)))))</f>
        <v>0</v>
      </c>
      <c r="AB1396">
        <f>SUMIF([1]销售数据!$B:$B,E1396&amp;G1396,[1]销售数据!$G:$G)</f>
        <v>0</v>
      </c>
      <c r="AC1396" s="12">
        <f t="shared" si="349"/>
        <v>0</v>
      </c>
      <c r="AD1396" t="str">
        <f t="shared" si="350"/>
        <v/>
      </c>
      <c r="AE1396">
        <f>SUMIF([1]销售数据!$B:$B,AD1396,[1]销售数据!$L:$L)</f>
        <v>0</v>
      </c>
      <c r="AF1396">
        <f>SUMIF([1]销售数据!$B:$B,AD1396,[1]销售数据!$K:$K)</f>
        <v>0</v>
      </c>
      <c r="AG1396">
        <f>SUMIF([1]销售数据!$B:$B,AD1396,[1]销售数据!$J:$J)</f>
        <v>0</v>
      </c>
      <c r="AH1396">
        <f>SUMIF([1]销售数据!$B:$B,AD1396,[1]销售数据!$I:$I)</f>
        <v>0</v>
      </c>
      <c r="AI1396">
        <f>SUMIF([1]销售数据!$B:$B,AD1396,[1]销售数据!$H:$H)</f>
        <v>0</v>
      </c>
      <c r="AJ1396" s="20">
        <f t="shared" si="351"/>
        <v>0</v>
      </c>
      <c r="AK1396">
        <f>SUMIF([1]发货店铺数!$B:$B,AD1396,[1]发货店铺数!$G:$G)</f>
        <v>0</v>
      </c>
      <c r="AL1396">
        <f>SUMIF([1]销售店铺数!$B:$B,AD1396,[1]销售店铺数!$G:$G)</f>
        <v>0</v>
      </c>
      <c r="AM1396">
        <f>SUMIF([1]销售店铺数!$B:$B,AD1396,[1]销售店铺数!$G:$G)</f>
        <v>0</v>
      </c>
      <c r="AN1396" s="20">
        <f t="shared" si="352"/>
        <v>0</v>
      </c>
      <c r="AO1396" s="20">
        <f t="shared" si="353"/>
        <v>0</v>
      </c>
      <c r="AP1396" s="20">
        <f t="shared" si="354"/>
        <v>0</v>
      </c>
      <c r="AQ1396" s="12">
        <f t="shared" si="355"/>
        <v>0</v>
      </c>
      <c r="AR1396" s="20">
        <f t="shared" si="356"/>
        <v>0</v>
      </c>
      <c r="AS1396" s="20">
        <f t="shared" si="357"/>
        <v>0</v>
      </c>
    </row>
    <row r="1397" spans="1:45">
      <c r="A1397"/>
      <c r="B1397"/>
      <c r="C1397"/>
      <c r="D1397"/>
      <c r="E1397"/>
      <c r="F1397"/>
      <c r="G1397"/>
      <c r="H1397"/>
      <c r="I1397"/>
      <c r="J1397"/>
      <c r="K1397"/>
      <c r="L1397"/>
      <c r="M1397" s="8" t="str">
        <f>IF(ISERROR( VLOOKUP(AD1397,'[1]采购入库货量(公司仓库)'!$A:$I,9,FALSE)),"", VLOOKUP(AD1397,'[1]采购入库货量(公司仓库)'!$A:$I,9,FALSE))</f>
        <v/>
      </c>
      <c r="N1397" s="8" t="str">
        <f>IF(ISERROR( VLOOKUP(AD1397,[1]批发上市日期!$A:$F,6,FALSE)),"",  VLOOKUP(AD1397,[1]批发上市日期!$A:$F,6,FALSE))</f>
        <v/>
      </c>
      <c r="O1397" s="48">
        <f>IF(ISERROR(VLOOKUP(E1397&amp;G1397,'[1]采购入库货量(公司仓库)'!$A:$I,7,FALSE)),0,VLOOKUP(E1397&amp;G1397,'[1]采购入库货量(公司仓库)'!$A:$I,7,FALSE))</f>
        <v>0</v>
      </c>
      <c r="P1397" s="12">
        <f t="shared" si="342"/>
        <v>0</v>
      </c>
      <c r="Q1397" s="14">
        <f>IF(ISERROR(VLOOKUP(E1397&amp;G1397,'[1]采购入库货量(公司仓库)'!$A:$I,8,FALSE)),0,VLOOKUP(E1397&amp;G1397,'[1]采购入库货量(公司仓库)'!$A:$I,8,FALSE))</f>
        <v>0</v>
      </c>
      <c r="R1397" s="12">
        <f t="shared" si="343"/>
        <v>0</v>
      </c>
      <c r="S1397">
        <f>SUMIF([1]库存总量!$H:$H,E1397&amp;G1397,[1]库存总量!$G:$G)</f>
        <v>0</v>
      </c>
      <c r="T1397" s="12">
        <f t="shared" si="344"/>
        <v>0</v>
      </c>
      <c r="U1397">
        <f>SUMIFS([1]库存总量!$G:$G,[1]库存总量!$H:$H,E1397&amp;G1397,[1]库存总量!$A:$A,"B")</f>
        <v>0</v>
      </c>
      <c r="V1397" s="12">
        <f t="shared" si="345"/>
        <v>0</v>
      </c>
      <c r="W1397">
        <f>SUMIFS([1]库存总量!$G:$G,[1]库存总量!$H:$H,E1397&amp;G1397,[1]库存总量!$A:$A,"K")</f>
        <v>0</v>
      </c>
      <c r="X1397" s="12">
        <f t="shared" si="346"/>
        <v>0</v>
      </c>
      <c r="Y1397">
        <f t="shared" si="347"/>
        <v>0</v>
      </c>
      <c r="Z1397" s="12">
        <f t="shared" si="348"/>
        <v>0</v>
      </c>
      <c r="AA1397">
        <f>(IF(ISERROR((IF(ISERROR(VLOOKUP(E1397&amp;G1397,'[1]采购入库货量(公司仓库)'!$A:$H,7,FALSE)),0,VLOOKUP(E1397&amp;G1397,'[1]采购入库货量(公司仓库)'!$A:$H,7,FALSE)))*L1397-(IF(ISERROR(VLOOKUP(E1397&amp;G1397,'[1]采购入库货量(公司仓库)'!$A:$H,8,FALSE)),0,VLOOKUP(E1397&amp;G1397,'[1]采购入库货量(公司仓库)'!$A:$H,8,FALSE)))),0,(IF(ISERROR(VLOOKUP(E1397&amp;G1397,'[1]采购入库货量(公司仓库)'!$A:$H,7,FALSE)),0,VLOOKUP(E1397&amp;G1397,'[1]采购入库货量(公司仓库)'!$A:$H,7,FALSE)))*L1397-(IF(ISERROR(VLOOKUP(E1397&amp;G1397,'[1]采购入库货量(公司仓库)'!$A:$H,8,FALSE)),0,VLOOKUP(E1397&amp;G1397,'[1]采购入库货量(公司仓库)'!$A:$H,8,FALSE)))))</f>
        <v>0</v>
      </c>
      <c r="AB1397">
        <f>SUMIF([1]销售数据!$B:$B,E1397&amp;G1397,[1]销售数据!$G:$G)</f>
        <v>0</v>
      </c>
      <c r="AC1397" s="12">
        <f t="shared" si="349"/>
        <v>0</v>
      </c>
      <c r="AD1397" t="str">
        <f t="shared" si="350"/>
        <v/>
      </c>
      <c r="AE1397">
        <f>SUMIF([1]销售数据!$B:$B,AD1397,[1]销售数据!$L:$L)</f>
        <v>0</v>
      </c>
      <c r="AF1397">
        <f>SUMIF([1]销售数据!$B:$B,AD1397,[1]销售数据!$K:$K)</f>
        <v>0</v>
      </c>
      <c r="AG1397">
        <f>SUMIF([1]销售数据!$B:$B,AD1397,[1]销售数据!$J:$J)</f>
        <v>0</v>
      </c>
      <c r="AH1397">
        <f>SUMIF([1]销售数据!$B:$B,AD1397,[1]销售数据!$I:$I)</f>
        <v>0</v>
      </c>
      <c r="AI1397">
        <f>SUMIF([1]销售数据!$B:$B,AD1397,[1]销售数据!$H:$H)</f>
        <v>0</v>
      </c>
      <c r="AJ1397" s="20">
        <f t="shared" si="351"/>
        <v>0</v>
      </c>
      <c r="AK1397">
        <f>SUMIF([1]发货店铺数!$B:$B,AD1397,[1]发货店铺数!$G:$G)</f>
        <v>0</v>
      </c>
      <c r="AL1397">
        <f>SUMIF([1]销售店铺数!$B:$B,AD1397,[1]销售店铺数!$G:$G)</f>
        <v>0</v>
      </c>
      <c r="AM1397">
        <f>SUMIF([1]销售店铺数!$B:$B,AD1397,[1]销售店铺数!$G:$G)</f>
        <v>0</v>
      </c>
      <c r="AN1397" s="20">
        <f t="shared" si="352"/>
        <v>0</v>
      </c>
      <c r="AO1397" s="20">
        <f t="shared" si="353"/>
        <v>0</v>
      </c>
      <c r="AP1397" s="20">
        <f t="shared" si="354"/>
        <v>0</v>
      </c>
      <c r="AQ1397" s="12">
        <f t="shared" si="355"/>
        <v>0</v>
      </c>
      <c r="AR1397" s="20">
        <f t="shared" si="356"/>
        <v>0</v>
      </c>
      <c r="AS1397" s="20">
        <f t="shared" si="357"/>
        <v>0</v>
      </c>
    </row>
    <row r="1398" spans="1:45">
      <c r="A1398"/>
      <c r="B1398"/>
      <c r="C1398"/>
      <c r="D1398"/>
      <c r="E1398"/>
      <c r="F1398"/>
      <c r="G1398"/>
      <c r="H1398"/>
      <c r="I1398"/>
      <c r="J1398"/>
      <c r="K1398"/>
      <c r="L1398"/>
      <c r="M1398" s="8" t="str">
        <f>IF(ISERROR( VLOOKUP(AD1398,'[1]采购入库货量(公司仓库)'!$A:$I,9,FALSE)),"", VLOOKUP(AD1398,'[1]采购入库货量(公司仓库)'!$A:$I,9,FALSE))</f>
        <v/>
      </c>
      <c r="N1398" s="8" t="str">
        <f>IF(ISERROR( VLOOKUP(AD1398,[1]批发上市日期!$A:$F,6,FALSE)),"",  VLOOKUP(AD1398,[1]批发上市日期!$A:$F,6,FALSE))</f>
        <v/>
      </c>
      <c r="O1398" s="48">
        <f>IF(ISERROR(VLOOKUP(E1398&amp;G1398,'[1]采购入库货量(公司仓库)'!$A:$I,7,FALSE)),0,VLOOKUP(E1398&amp;G1398,'[1]采购入库货量(公司仓库)'!$A:$I,7,FALSE))</f>
        <v>0</v>
      </c>
      <c r="P1398" s="12">
        <f t="shared" si="342"/>
        <v>0</v>
      </c>
      <c r="Q1398" s="14">
        <f>IF(ISERROR(VLOOKUP(E1398&amp;G1398,'[1]采购入库货量(公司仓库)'!$A:$I,8,FALSE)),0,VLOOKUP(E1398&amp;G1398,'[1]采购入库货量(公司仓库)'!$A:$I,8,FALSE))</f>
        <v>0</v>
      </c>
      <c r="R1398" s="12">
        <f t="shared" si="343"/>
        <v>0</v>
      </c>
      <c r="S1398">
        <f>SUMIF([1]库存总量!$H:$H,E1398&amp;G1398,[1]库存总量!$G:$G)</f>
        <v>0</v>
      </c>
      <c r="T1398" s="12">
        <f t="shared" si="344"/>
        <v>0</v>
      </c>
      <c r="U1398">
        <f>SUMIFS([1]库存总量!$G:$G,[1]库存总量!$H:$H,E1398&amp;G1398,[1]库存总量!$A:$A,"B")</f>
        <v>0</v>
      </c>
      <c r="V1398" s="12">
        <f t="shared" si="345"/>
        <v>0</v>
      </c>
      <c r="W1398">
        <f>SUMIFS([1]库存总量!$G:$G,[1]库存总量!$H:$H,E1398&amp;G1398,[1]库存总量!$A:$A,"K")</f>
        <v>0</v>
      </c>
      <c r="X1398" s="12">
        <f t="shared" si="346"/>
        <v>0</v>
      </c>
      <c r="Y1398">
        <f t="shared" si="347"/>
        <v>0</v>
      </c>
      <c r="Z1398" s="12">
        <f t="shared" si="348"/>
        <v>0</v>
      </c>
      <c r="AA1398">
        <f>(IF(ISERROR((IF(ISERROR(VLOOKUP(E1398&amp;G1398,'[1]采购入库货量(公司仓库)'!$A:$H,7,FALSE)),0,VLOOKUP(E1398&amp;G1398,'[1]采购入库货量(公司仓库)'!$A:$H,7,FALSE)))*L1398-(IF(ISERROR(VLOOKUP(E1398&amp;G1398,'[1]采购入库货量(公司仓库)'!$A:$H,8,FALSE)),0,VLOOKUP(E1398&amp;G1398,'[1]采购入库货量(公司仓库)'!$A:$H,8,FALSE)))),0,(IF(ISERROR(VLOOKUP(E1398&amp;G1398,'[1]采购入库货量(公司仓库)'!$A:$H,7,FALSE)),0,VLOOKUP(E1398&amp;G1398,'[1]采购入库货量(公司仓库)'!$A:$H,7,FALSE)))*L1398-(IF(ISERROR(VLOOKUP(E1398&amp;G1398,'[1]采购入库货量(公司仓库)'!$A:$H,8,FALSE)),0,VLOOKUP(E1398&amp;G1398,'[1]采购入库货量(公司仓库)'!$A:$H,8,FALSE)))))</f>
        <v>0</v>
      </c>
      <c r="AB1398">
        <f>SUMIF([1]销售数据!$B:$B,E1398&amp;G1398,[1]销售数据!$G:$G)</f>
        <v>0</v>
      </c>
      <c r="AC1398" s="12">
        <f t="shared" si="349"/>
        <v>0</v>
      </c>
      <c r="AD1398" t="str">
        <f t="shared" si="350"/>
        <v/>
      </c>
      <c r="AE1398">
        <f>SUMIF([1]销售数据!$B:$B,AD1398,[1]销售数据!$L:$L)</f>
        <v>0</v>
      </c>
      <c r="AF1398">
        <f>SUMIF([1]销售数据!$B:$B,AD1398,[1]销售数据!$K:$K)</f>
        <v>0</v>
      </c>
      <c r="AG1398">
        <f>SUMIF([1]销售数据!$B:$B,AD1398,[1]销售数据!$J:$J)</f>
        <v>0</v>
      </c>
      <c r="AH1398">
        <f>SUMIF([1]销售数据!$B:$B,AD1398,[1]销售数据!$I:$I)</f>
        <v>0</v>
      </c>
      <c r="AI1398">
        <f>SUMIF([1]销售数据!$B:$B,AD1398,[1]销售数据!$H:$H)</f>
        <v>0</v>
      </c>
      <c r="AJ1398" s="20">
        <f t="shared" si="351"/>
        <v>0</v>
      </c>
      <c r="AK1398">
        <f>SUMIF([1]发货店铺数!$B:$B,AD1398,[1]发货店铺数!$G:$G)</f>
        <v>0</v>
      </c>
      <c r="AL1398">
        <f>SUMIF([1]销售店铺数!$B:$B,AD1398,[1]销售店铺数!$G:$G)</f>
        <v>0</v>
      </c>
      <c r="AM1398">
        <f>SUMIF([1]销售店铺数!$B:$B,AD1398,[1]销售店铺数!$G:$G)</f>
        <v>0</v>
      </c>
      <c r="AN1398" s="20">
        <f t="shared" si="352"/>
        <v>0</v>
      </c>
      <c r="AO1398" s="20">
        <f t="shared" si="353"/>
        <v>0</v>
      </c>
      <c r="AP1398" s="20">
        <f t="shared" si="354"/>
        <v>0</v>
      </c>
      <c r="AQ1398" s="12">
        <f t="shared" si="355"/>
        <v>0</v>
      </c>
      <c r="AR1398" s="20">
        <f t="shared" si="356"/>
        <v>0</v>
      </c>
      <c r="AS1398" s="20">
        <f t="shared" si="357"/>
        <v>0</v>
      </c>
    </row>
    <row r="1399" spans="1:45">
      <c r="A1399"/>
      <c r="B1399"/>
      <c r="C1399"/>
      <c r="D1399"/>
      <c r="E1399"/>
      <c r="F1399"/>
      <c r="G1399"/>
      <c r="H1399"/>
      <c r="I1399"/>
      <c r="J1399"/>
      <c r="K1399"/>
      <c r="L1399"/>
      <c r="M1399" s="8" t="str">
        <f>IF(ISERROR( VLOOKUP(AD1399,'[1]采购入库货量(公司仓库)'!$A:$I,9,FALSE)),"", VLOOKUP(AD1399,'[1]采购入库货量(公司仓库)'!$A:$I,9,FALSE))</f>
        <v/>
      </c>
      <c r="N1399" s="8" t="str">
        <f>IF(ISERROR( VLOOKUP(AD1399,[1]批发上市日期!$A:$F,6,FALSE)),"",  VLOOKUP(AD1399,[1]批发上市日期!$A:$F,6,FALSE))</f>
        <v/>
      </c>
      <c r="O1399" s="48">
        <f>IF(ISERROR(VLOOKUP(E1399&amp;G1399,'[1]采购入库货量(公司仓库)'!$A:$I,7,FALSE)),0,VLOOKUP(E1399&amp;G1399,'[1]采购入库货量(公司仓库)'!$A:$I,7,FALSE))</f>
        <v>0</v>
      </c>
      <c r="P1399" s="12">
        <f t="shared" si="342"/>
        <v>0</v>
      </c>
      <c r="Q1399" s="14">
        <f>IF(ISERROR(VLOOKUP(E1399&amp;G1399,'[1]采购入库货量(公司仓库)'!$A:$I,8,FALSE)),0,VLOOKUP(E1399&amp;G1399,'[1]采购入库货量(公司仓库)'!$A:$I,8,FALSE))</f>
        <v>0</v>
      </c>
      <c r="R1399" s="12">
        <f t="shared" si="343"/>
        <v>0</v>
      </c>
      <c r="S1399">
        <f>SUMIF([1]库存总量!$H:$H,E1399&amp;G1399,[1]库存总量!$G:$G)</f>
        <v>0</v>
      </c>
      <c r="T1399" s="12">
        <f t="shared" si="344"/>
        <v>0</v>
      </c>
      <c r="U1399">
        <f>SUMIFS([1]库存总量!$G:$G,[1]库存总量!$H:$H,E1399&amp;G1399,[1]库存总量!$A:$A,"B")</f>
        <v>0</v>
      </c>
      <c r="V1399" s="12">
        <f t="shared" si="345"/>
        <v>0</v>
      </c>
      <c r="W1399">
        <f>SUMIFS([1]库存总量!$G:$G,[1]库存总量!$H:$H,E1399&amp;G1399,[1]库存总量!$A:$A,"K")</f>
        <v>0</v>
      </c>
      <c r="X1399" s="12">
        <f t="shared" si="346"/>
        <v>0</v>
      </c>
      <c r="Y1399">
        <f t="shared" si="347"/>
        <v>0</v>
      </c>
      <c r="Z1399" s="12">
        <f t="shared" si="348"/>
        <v>0</v>
      </c>
      <c r="AA1399">
        <f>(IF(ISERROR((IF(ISERROR(VLOOKUP(E1399&amp;G1399,'[1]采购入库货量(公司仓库)'!$A:$H,7,FALSE)),0,VLOOKUP(E1399&amp;G1399,'[1]采购入库货量(公司仓库)'!$A:$H,7,FALSE)))*L1399-(IF(ISERROR(VLOOKUP(E1399&amp;G1399,'[1]采购入库货量(公司仓库)'!$A:$H,8,FALSE)),0,VLOOKUP(E1399&amp;G1399,'[1]采购入库货量(公司仓库)'!$A:$H,8,FALSE)))),0,(IF(ISERROR(VLOOKUP(E1399&amp;G1399,'[1]采购入库货量(公司仓库)'!$A:$H,7,FALSE)),0,VLOOKUP(E1399&amp;G1399,'[1]采购入库货量(公司仓库)'!$A:$H,7,FALSE)))*L1399-(IF(ISERROR(VLOOKUP(E1399&amp;G1399,'[1]采购入库货量(公司仓库)'!$A:$H,8,FALSE)),0,VLOOKUP(E1399&amp;G1399,'[1]采购入库货量(公司仓库)'!$A:$H,8,FALSE)))))</f>
        <v>0</v>
      </c>
      <c r="AB1399">
        <f>SUMIF([1]销售数据!$B:$B,E1399&amp;G1399,[1]销售数据!$G:$G)</f>
        <v>0</v>
      </c>
      <c r="AC1399" s="12">
        <f t="shared" si="349"/>
        <v>0</v>
      </c>
      <c r="AD1399" t="str">
        <f t="shared" si="350"/>
        <v/>
      </c>
      <c r="AE1399">
        <f>SUMIF([1]销售数据!$B:$B,AD1399,[1]销售数据!$L:$L)</f>
        <v>0</v>
      </c>
      <c r="AF1399">
        <f>SUMIF([1]销售数据!$B:$B,AD1399,[1]销售数据!$K:$K)</f>
        <v>0</v>
      </c>
      <c r="AG1399">
        <f>SUMIF([1]销售数据!$B:$B,AD1399,[1]销售数据!$J:$J)</f>
        <v>0</v>
      </c>
      <c r="AH1399">
        <f>SUMIF([1]销售数据!$B:$B,AD1399,[1]销售数据!$I:$I)</f>
        <v>0</v>
      </c>
      <c r="AI1399">
        <f>SUMIF([1]销售数据!$B:$B,AD1399,[1]销售数据!$H:$H)</f>
        <v>0</v>
      </c>
      <c r="AJ1399" s="20">
        <f t="shared" si="351"/>
        <v>0</v>
      </c>
      <c r="AK1399">
        <f>SUMIF([1]发货店铺数!$B:$B,AD1399,[1]发货店铺数!$G:$G)</f>
        <v>0</v>
      </c>
      <c r="AL1399">
        <f>SUMIF([1]销售店铺数!$B:$B,AD1399,[1]销售店铺数!$G:$G)</f>
        <v>0</v>
      </c>
      <c r="AM1399">
        <f>SUMIF([1]销售店铺数!$B:$B,AD1399,[1]销售店铺数!$G:$G)</f>
        <v>0</v>
      </c>
      <c r="AN1399" s="20">
        <f t="shared" si="352"/>
        <v>0</v>
      </c>
      <c r="AO1399" s="20">
        <f t="shared" si="353"/>
        <v>0</v>
      </c>
      <c r="AP1399" s="20">
        <f t="shared" si="354"/>
        <v>0</v>
      </c>
      <c r="AQ1399" s="12">
        <f t="shared" si="355"/>
        <v>0</v>
      </c>
      <c r="AR1399" s="20">
        <f t="shared" si="356"/>
        <v>0</v>
      </c>
      <c r="AS1399" s="20">
        <f t="shared" si="357"/>
        <v>0</v>
      </c>
    </row>
    <row r="1400" spans="1:45">
      <c r="A1400"/>
      <c r="B1400"/>
      <c r="C1400"/>
      <c r="D1400"/>
      <c r="E1400"/>
      <c r="F1400"/>
      <c r="G1400"/>
      <c r="H1400"/>
      <c r="I1400"/>
      <c r="J1400"/>
      <c r="K1400"/>
      <c r="L1400"/>
      <c r="M1400" s="8" t="str">
        <f>IF(ISERROR( VLOOKUP(AD1400,'[1]采购入库货量(公司仓库)'!$A:$I,9,FALSE)),"", VLOOKUP(AD1400,'[1]采购入库货量(公司仓库)'!$A:$I,9,FALSE))</f>
        <v/>
      </c>
      <c r="N1400" s="8" t="str">
        <f>IF(ISERROR( VLOOKUP(AD1400,[1]批发上市日期!$A:$F,6,FALSE)),"",  VLOOKUP(AD1400,[1]批发上市日期!$A:$F,6,FALSE))</f>
        <v/>
      </c>
      <c r="O1400" s="48">
        <f>IF(ISERROR(VLOOKUP(E1400&amp;G1400,'[1]采购入库货量(公司仓库)'!$A:$I,7,FALSE)),0,VLOOKUP(E1400&amp;G1400,'[1]采购入库货量(公司仓库)'!$A:$I,7,FALSE))</f>
        <v>0</v>
      </c>
      <c r="P1400" s="12">
        <f t="shared" si="342"/>
        <v>0</v>
      </c>
      <c r="Q1400" s="14">
        <f>IF(ISERROR(VLOOKUP(E1400&amp;G1400,'[1]采购入库货量(公司仓库)'!$A:$I,8,FALSE)),0,VLOOKUP(E1400&amp;G1400,'[1]采购入库货量(公司仓库)'!$A:$I,8,FALSE))</f>
        <v>0</v>
      </c>
      <c r="R1400" s="12">
        <f t="shared" si="343"/>
        <v>0</v>
      </c>
      <c r="S1400">
        <f>SUMIF([1]库存总量!$H:$H,E1400&amp;G1400,[1]库存总量!$G:$G)</f>
        <v>0</v>
      </c>
      <c r="T1400" s="12">
        <f t="shared" si="344"/>
        <v>0</v>
      </c>
      <c r="U1400">
        <f>SUMIFS([1]库存总量!$G:$G,[1]库存总量!$H:$H,E1400&amp;G1400,[1]库存总量!$A:$A,"B")</f>
        <v>0</v>
      </c>
      <c r="V1400" s="12">
        <f t="shared" si="345"/>
        <v>0</v>
      </c>
      <c r="W1400">
        <f>SUMIFS([1]库存总量!$G:$G,[1]库存总量!$H:$H,E1400&amp;G1400,[1]库存总量!$A:$A,"K")</f>
        <v>0</v>
      </c>
      <c r="X1400" s="12">
        <f t="shared" si="346"/>
        <v>0</v>
      </c>
      <c r="Y1400">
        <f t="shared" si="347"/>
        <v>0</v>
      </c>
      <c r="Z1400" s="12">
        <f t="shared" si="348"/>
        <v>0</v>
      </c>
      <c r="AA1400">
        <f>(IF(ISERROR((IF(ISERROR(VLOOKUP(E1400&amp;G1400,'[1]采购入库货量(公司仓库)'!$A:$H,7,FALSE)),0,VLOOKUP(E1400&amp;G1400,'[1]采购入库货量(公司仓库)'!$A:$H,7,FALSE)))*L1400-(IF(ISERROR(VLOOKUP(E1400&amp;G1400,'[1]采购入库货量(公司仓库)'!$A:$H,8,FALSE)),0,VLOOKUP(E1400&amp;G1400,'[1]采购入库货量(公司仓库)'!$A:$H,8,FALSE)))),0,(IF(ISERROR(VLOOKUP(E1400&amp;G1400,'[1]采购入库货量(公司仓库)'!$A:$H,7,FALSE)),0,VLOOKUP(E1400&amp;G1400,'[1]采购入库货量(公司仓库)'!$A:$H,7,FALSE)))*L1400-(IF(ISERROR(VLOOKUP(E1400&amp;G1400,'[1]采购入库货量(公司仓库)'!$A:$H,8,FALSE)),0,VLOOKUP(E1400&amp;G1400,'[1]采购入库货量(公司仓库)'!$A:$H,8,FALSE)))))</f>
        <v>0</v>
      </c>
      <c r="AB1400">
        <f>SUMIF([1]销售数据!$B:$B,E1400&amp;G1400,[1]销售数据!$G:$G)</f>
        <v>0</v>
      </c>
      <c r="AC1400" s="12">
        <f t="shared" si="349"/>
        <v>0</v>
      </c>
      <c r="AD1400" t="str">
        <f t="shared" si="350"/>
        <v/>
      </c>
      <c r="AE1400">
        <f>SUMIF([1]销售数据!$B:$B,AD1400,[1]销售数据!$L:$L)</f>
        <v>0</v>
      </c>
      <c r="AF1400">
        <f>SUMIF([1]销售数据!$B:$B,AD1400,[1]销售数据!$K:$K)</f>
        <v>0</v>
      </c>
      <c r="AG1400">
        <f>SUMIF([1]销售数据!$B:$B,AD1400,[1]销售数据!$J:$J)</f>
        <v>0</v>
      </c>
      <c r="AH1400">
        <f>SUMIF([1]销售数据!$B:$B,AD1400,[1]销售数据!$I:$I)</f>
        <v>0</v>
      </c>
      <c r="AI1400">
        <f>SUMIF([1]销售数据!$B:$B,AD1400,[1]销售数据!$H:$H)</f>
        <v>0</v>
      </c>
      <c r="AJ1400" s="20">
        <f t="shared" si="351"/>
        <v>0</v>
      </c>
      <c r="AK1400">
        <f>SUMIF([1]发货店铺数!$B:$B,AD1400,[1]发货店铺数!$G:$G)</f>
        <v>0</v>
      </c>
      <c r="AL1400">
        <f>SUMIF([1]销售店铺数!$B:$B,AD1400,[1]销售店铺数!$G:$G)</f>
        <v>0</v>
      </c>
      <c r="AM1400">
        <f>SUMIF([1]销售店铺数!$B:$B,AD1400,[1]销售店铺数!$G:$G)</f>
        <v>0</v>
      </c>
      <c r="AN1400" s="20">
        <f t="shared" si="352"/>
        <v>0</v>
      </c>
      <c r="AO1400" s="20">
        <f t="shared" si="353"/>
        <v>0</v>
      </c>
      <c r="AP1400" s="20">
        <f t="shared" si="354"/>
        <v>0</v>
      </c>
      <c r="AQ1400" s="12">
        <f t="shared" si="355"/>
        <v>0</v>
      </c>
      <c r="AR1400" s="20">
        <f t="shared" si="356"/>
        <v>0</v>
      </c>
      <c r="AS1400" s="20">
        <f t="shared" si="357"/>
        <v>0</v>
      </c>
    </row>
    <row r="1401" spans="1:45">
      <c r="A1401"/>
      <c r="B1401"/>
      <c r="C1401"/>
      <c r="D1401"/>
      <c r="E1401"/>
      <c r="F1401"/>
      <c r="G1401"/>
      <c r="H1401"/>
      <c r="I1401"/>
      <c r="J1401"/>
      <c r="K1401"/>
      <c r="L1401"/>
      <c r="M1401" s="8" t="str">
        <f>IF(ISERROR( VLOOKUP(AD1401,'[1]采购入库货量(公司仓库)'!$A:$I,9,FALSE)),"", VLOOKUP(AD1401,'[1]采购入库货量(公司仓库)'!$A:$I,9,FALSE))</f>
        <v/>
      </c>
      <c r="N1401" s="8" t="str">
        <f>IF(ISERROR( VLOOKUP(AD1401,[1]批发上市日期!$A:$F,6,FALSE)),"",  VLOOKUP(AD1401,[1]批发上市日期!$A:$F,6,FALSE))</f>
        <v/>
      </c>
      <c r="O1401" s="48">
        <f>IF(ISERROR(VLOOKUP(E1401&amp;G1401,'[1]采购入库货量(公司仓库)'!$A:$I,7,FALSE)),0,VLOOKUP(E1401&amp;G1401,'[1]采购入库货量(公司仓库)'!$A:$I,7,FALSE))</f>
        <v>0</v>
      </c>
      <c r="P1401" s="12">
        <f t="shared" si="342"/>
        <v>0</v>
      </c>
      <c r="Q1401" s="14">
        <f>IF(ISERROR(VLOOKUP(E1401&amp;G1401,'[1]采购入库货量(公司仓库)'!$A:$I,8,FALSE)),0,VLOOKUP(E1401&amp;G1401,'[1]采购入库货量(公司仓库)'!$A:$I,8,FALSE))</f>
        <v>0</v>
      </c>
      <c r="R1401" s="12">
        <f t="shared" si="343"/>
        <v>0</v>
      </c>
      <c r="S1401">
        <f>SUMIF([1]库存总量!$H:$H,E1401&amp;G1401,[1]库存总量!$G:$G)</f>
        <v>0</v>
      </c>
      <c r="T1401" s="12">
        <f t="shared" si="344"/>
        <v>0</v>
      </c>
      <c r="U1401">
        <f>SUMIFS([1]库存总量!$G:$G,[1]库存总量!$H:$H,E1401&amp;G1401,[1]库存总量!$A:$A,"B")</f>
        <v>0</v>
      </c>
      <c r="V1401" s="12">
        <f t="shared" si="345"/>
        <v>0</v>
      </c>
      <c r="W1401">
        <f>SUMIFS([1]库存总量!$G:$G,[1]库存总量!$H:$H,E1401&amp;G1401,[1]库存总量!$A:$A,"K")</f>
        <v>0</v>
      </c>
      <c r="X1401" s="12">
        <f t="shared" si="346"/>
        <v>0</v>
      </c>
      <c r="Y1401">
        <f t="shared" si="347"/>
        <v>0</v>
      </c>
      <c r="Z1401" s="12">
        <f t="shared" si="348"/>
        <v>0</v>
      </c>
      <c r="AA1401">
        <f>(IF(ISERROR((IF(ISERROR(VLOOKUP(E1401&amp;G1401,'[1]采购入库货量(公司仓库)'!$A:$H,7,FALSE)),0,VLOOKUP(E1401&amp;G1401,'[1]采购入库货量(公司仓库)'!$A:$H,7,FALSE)))*L1401-(IF(ISERROR(VLOOKUP(E1401&amp;G1401,'[1]采购入库货量(公司仓库)'!$A:$H,8,FALSE)),0,VLOOKUP(E1401&amp;G1401,'[1]采购入库货量(公司仓库)'!$A:$H,8,FALSE)))),0,(IF(ISERROR(VLOOKUP(E1401&amp;G1401,'[1]采购入库货量(公司仓库)'!$A:$H,7,FALSE)),0,VLOOKUP(E1401&amp;G1401,'[1]采购入库货量(公司仓库)'!$A:$H,7,FALSE)))*L1401-(IF(ISERROR(VLOOKUP(E1401&amp;G1401,'[1]采购入库货量(公司仓库)'!$A:$H,8,FALSE)),0,VLOOKUP(E1401&amp;G1401,'[1]采购入库货量(公司仓库)'!$A:$H,8,FALSE)))))</f>
        <v>0</v>
      </c>
      <c r="AB1401">
        <f>SUMIF([1]销售数据!$B:$B,E1401&amp;G1401,[1]销售数据!$G:$G)</f>
        <v>0</v>
      </c>
      <c r="AC1401" s="12">
        <f t="shared" si="349"/>
        <v>0</v>
      </c>
      <c r="AD1401" t="str">
        <f t="shared" si="350"/>
        <v/>
      </c>
      <c r="AE1401">
        <f>SUMIF([1]销售数据!$B:$B,AD1401,[1]销售数据!$L:$L)</f>
        <v>0</v>
      </c>
      <c r="AF1401">
        <f>SUMIF([1]销售数据!$B:$B,AD1401,[1]销售数据!$K:$K)</f>
        <v>0</v>
      </c>
      <c r="AG1401">
        <f>SUMIF([1]销售数据!$B:$B,AD1401,[1]销售数据!$J:$J)</f>
        <v>0</v>
      </c>
      <c r="AH1401">
        <f>SUMIF([1]销售数据!$B:$B,AD1401,[1]销售数据!$I:$I)</f>
        <v>0</v>
      </c>
      <c r="AI1401">
        <f>SUMIF([1]销售数据!$B:$B,AD1401,[1]销售数据!$H:$H)</f>
        <v>0</v>
      </c>
      <c r="AJ1401" s="20">
        <f t="shared" si="351"/>
        <v>0</v>
      </c>
      <c r="AK1401">
        <f>SUMIF([1]发货店铺数!$B:$B,AD1401,[1]发货店铺数!$G:$G)</f>
        <v>0</v>
      </c>
      <c r="AL1401">
        <f>SUMIF([1]销售店铺数!$B:$B,AD1401,[1]销售店铺数!$G:$G)</f>
        <v>0</v>
      </c>
      <c r="AM1401">
        <f>SUMIF([1]销售店铺数!$B:$B,AD1401,[1]销售店铺数!$G:$G)</f>
        <v>0</v>
      </c>
      <c r="AN1401" s="20">
        <f t="shared" si="352"/>
        <v>0</v>
      </c>
      <c r="AO1401" s="20">
        <f t="shared" si="353"/>
        <v>0</v>
      </c>
      <c r="AP1401" s="20">
        <f t="shared" si="354"/>
        <v>0</v>
      </c>
      <c r="AQ1401" s="12">
        <f t="shared" si="355"/>
        <v>0</v>
      </c>
      <c r="AR1401" s="20">
        <f t="shared" si="356"/>
        <v>0</v>
      </c>
      <c r="AS1401" s="20">
        <f t="shared" si="357"/>
        <v>0</v>
      </c>
    </row>
    <row r="1402" spans="1:45">
      <c r="A1402"/>
      <c r="B1402"/>
      <c r="C1402"/>
      <c r="D1402"/>
      <c r="E1402"/>
      <c r="F1402"/>
      <c r="G1402"/>
      <c r="H1402"/>
      <c r="I1402"/>
      <c r="J1402"/>
      <c r="K1402"/>
      <c r="L1402"/>
      <c r="M1402" s="8" t="str">
        <f>IF(ISERROR( VLOOKUP(AD1402,'[1]采购入库货量(公司仓库)'!$A:$I,9,FALSE)),"", VLOOKUP(AD1402,'[1]采购入库货量(公司仓库)'!$A:$I,9,FALSE))</f>
        <v/>
      </c>
      <c r="N1402" s="8" t="str">
        <f>IF(ISERROR( VLOOKUP(AD1402,[1]批发上市日期!$A:$F,6,FALSE)),"",  VLOOKUP(AD1402,[1]批发上市日期!$A:$F,6,FALSE))</f>
        <v/>
      </c>
      <c r="O1402" s="48">
        <f>IF(ISERROR(VLOOKUP(E1402&amp;G1402,'[1]采购入库货量(公司仓库)'!$A:$I,7,FALSE)),0,VLOOKUP(E1402&amp;G1402,'[1]采购入库货量(公司仓库)'!$A:$I,7,FALSE))</f>
        <v>0</v>
      </c>
      <c r="P1402" s="12">
        <f t="shared" si="342"/>
        <v>0</v>
      </c>
      <c r="Q1402" s="14">
        <f>IF(ISERROR(VLOOKUP(E1402&amp;G1402,'[1]采购入库货量(公司仓库)'!$A:$I,8,FALSE)),0,VLOOKUP(E1402&amp;G1402,'[1]采购入库货量(公司仓库)'!$A:$I,8,FALSE))</f>
        <v>0</v>
      </c>
      <c r="R1402" s="12">
        <f t="shared" si="343"/>
        <v>0</v>
      </c>
      <c r="S1402">
        <f>SUMIF([1]库存总量!$H:$H,E1402&amp;G1402,[1]库存总量!$G:$G)</f>
        <v>0</v>
      </c>
      <c r="T1402" s="12">
        <f t="shared" si="344"/>
        <v>0</v>
      </c>
      <c r="U1402">
        <f>SUMIFS([1]库存总量!$G:$G,[1]库存总量!$H:$H,E1402&amp;G1402,[1]库存总量!$A:$A,"B")</f>
        <v>0</v>
      </c>
      <c r="V1402" s="12">
        <f t="shared" si="345"/>
        <v>0</v>
      </c>
      <c r="W1402">
        <f>SUMIFS([1]库存总量!$G:$G,[1]库存总量!$H:$H,E1402&amp;G1402,[1]库存总量!$A:$A,"K")</f>
        <v>0</v>
      </c>
      <c r="X1402" s="12">
        <f t="shared" si="346"/>
        <v>0</v>
      </c>
      <c r="Y1402">
        <f t="shared" si="347"/>
        <v>0</v>
      </c>
      <c r="Z1402" s="12">
        <f t="shared" si="348"/>
        <v>0</v>
      </c>
      <c r="AA1402">
        <f>(IF(ISERROR((IF(ISERROR(VLOOKUP(E1402&amp;G1402,'[1]采购入库货量(公司仓库)'!$A:$H,7,FALSE)),0,VLOOKUP(E1402&amp;G1402,'[1]采购入库货量(公司仓库)'!$A:$H,7,FALSE)))*L1402-(IF(ISERROR(VLOOKUP(E1402&amp;G1402,'[1]采购入库货量(公司仓库)'!$A:$H,8,FALSE)),0,VLOOKUP(E1402&amp;G1402,'[1]采购入库货量(公司仓库)'!$A:$H,8,FALSE)))),0,(IF(ISERROR(VLOOKUP(E1402&amp;G1402,'[1]采购入库货量(公司仓库)'!$A:$H,7,FALSE)),0,VLOOKUP(E1402&amp;G1402,'[1]采购入库货量(公司仓库)'!$A:$H,7,FALSE)))*L1402-(IF(ISERROR(VLOOKUP(E1402&amp;G1402,'[1]采购入库货量(公司仓库)'!$A:$H,8,FALSE)),0,VLOOKUP(E1402&amp;G1402,'[1]采购入库货量(公司仓库)'!$A:$H,8,FALSE)))))</f>
        <v>0</v>
      </c>
      <c r="AB1402">
        <f>SUMIF([1]销售数据!$B:$B,E1402&amp;G1402,[1]销售数据!$G:$G)</f>
        <v>0</v>
      </c>
      <c r="AC1402" s="12">
        <f t="shared" si="349"/>
        <v>0</v>
      </c>
      <c r="AD1402" t="str">
        <f t="shared" si="350"/>
        <v/>
      </c>
      <c r="AE1402">
        <f>SUMIF([1]销售数据!$B:$B,AD1402,[1]销售数据!$L:$L)</f>
        <v>0</v>
      </c>
      <c r="AF1402">
        <f>SUMIF([1]销售数据!$B:$B,AD1402,[1]销售数据!$K:$K)</f>
        <v>0</v>
      </c>
      <c r="AG1402">
        <f>SUMIF([1]销售数据!$B:$B,AD1402,[1]销售数据!$J:$J)</f>
        <v>0</v>
      </c>
      <c r="AH1402">
        <f>SUMIF([1]销售数据!$B:$B,AD1402,[1]销售数据!$I:$I)</f>
        <v>0</v>
      </c>
      <c r="AI1402">
        <f>SUMIF([1]销售数据!$B:$B,AD1402,[1]销售数据!$H:$H)</f>
        <v>0</v>
      </c>
      <c r="AJ1402" s="20">
        <f t="shared" si="351"/>
        <v>0</v>
      </c>
      <c r="AK1402">
        <f>SUMIF([1]发货店铺数!$B:$B,AD1402,[1]发货店铺数!$G:$G)</f>
        <v>0</v>
      </c>
      <c r="AL1402">
        <f>SUMIF([1]销售店铺数!$B:$B,AD1402,[1]销售店铺数!$G:$G)</f>
        <v>0</v>
      </c>
      <c r="AM1402">
        <f>SUMIF([1]销售店铺数!$B:$B,AD1402,[1]销售店铺数!$G:$G)</f>
        <v>0</v>
      </c>
      <c r="AN1402" s="20">
        <f t="shared" si="352"/>
        <v>0</v>
      </c>
      <c r="AO1402" s="20">
        <f t="shared" si="353"/>
        <v>0</v>
      </c>
      <c r="AP1402" s="20">
        <f t="shared" si="354"/>
        <v>0</v>
      </c>
      <c r="AQ1402" s="12">
        <f t="shared" si="355"/>
        <v>0</v>
      </c>
      <c r="AR1402" s="20">
        <f t="shared" si="356"/>
        <v>0</v>
      </c>
      <c r="AS1402" s="20">
        <f t="shared" si="357"/>
        <v>0</v>
      </c>
    </row>
    <row r="1403" spans="1:45">
      <c r="A1403"/>
      <c r="B1403"/>
      <c r="C1403"/>
      <c r="D1403"/>
      <c r="E1403"/>
      <c r="F1403"/>
      <c r="G1403"/>
      <c r="H1403"/>
      <c r="I1403"/>
      <c r="J1403"/>
      <c r="K1403"/>
      <c r="L1403"/>
      <c r="M1403" s="8" t="str">
        <f>IF(ISERROR( VLOOKUP(AD1403,'[1]采购入库货量(公司仓库)'!$A:$I,9,FALSE)),"", VLOOKUP(AD1403,'[1]采购入库货量(公司仓库)'!$A:$I,9,FALSE))</f>
        <v/>
      </c>
      <c r="N1403" s="8" t="str">
        <f>IF(ISERROR( VLOOKUP(AD1403,[1]批发上市日期!$A:$F,6,FALSE)),"",  VLOOKUP(AD1403,[1]批发上市日期!$A:$F,6,FALSE))</f>
        <v/>
      </c>
      <c r="O1403" s="48">
        <f>IF(ISERROR(VLOOKUP(E1403&amp;G1403,'[1]采购入库货量(公司仓库)'!$A:$I,7,FALSE)),0,VLOOKUP(E1403&amp;G1403,'[1]采购入库货量(公司仓库)'!$A:$I,7,FALSE))</f>
        <v>0</v>
      </c>
      <c r="P1403" s="12">
        <f t="shared" si="342"/>
        <v>0</v>
      </c>
      <c r="Q1403" s="14">
        <f>IF(ISERROR(VLOOKUP(E1403&amp;G1403,'[1]采购入库货量(公司仓库)'!$A:$I,8,FALSE)),0,VLOOKUP(E1403&amp;G1403,'[1]采购入库货量(公司仓库)'!$A:$I,8,FALSE))</f>
        <v>0</v>
      </c>
      <c r="R1403" s="12">
        <f t="shared" si="343"/>
        <v>0</v>
      </c>
      <c r="S1403">
        <f>SUMIF([1]库存总量!$H:$H,E1403&amp;G1403,[1]库存总量!$G:$G)</f>
        <v>0</v>
      </c>
      <c r="T1403" s="12">
        <f t="shared" si="344"/>
        <v>0</v>
      </c>
      <c r="U1403">
        <f>SUMIFS([1]库存总量!$G:$G,[1]库存总量!$H:$H,E1403&amp;G1403,[1]库存总量!$A:$A,"B")</f>
        <v>0</v>
      </c>
      <c r="V1403" s="12">
        <f t="shared" si="345"/>
        <v>0</v>
      </c>
      <c r="W1403">
        <f>SUMIFS([1]库存总量!$G:$G,[1]库存总量!$H:$H,E1403&amp;G1403,[1]库存总量!$A:$A,"K")</f>
        <v>0</v>
      </c>
      <c r="X1403" s="12">
        <f t="shared" si="346"/>
        <v>0</v>
      </c>
      <c r="Y1403">
        <f t="shared" si="347"/>
        <v>0</v>
      </c>
      <c r="Z1403" s="12">
        <f t="shared" si="348"/>
        <v>0</v>
      </c>
      <c r="AA1403">
        <f>(IF(ISERROR((IF(ISERROR(VLOOKUP(E1403&amp;G1403,'[1]采购入库货量(公司仓库)'!$A:$H,7,FALSE)),0,VLOOKUP(E1403&amp;G1403,'[1]采购入库货量(公司仓库)'!$A:$H,7,FALSE)))*L1403-(IF(ISERROR(VLOOKUP(E1403&amp;G1403,'[1]采购入库货量(公司仓库)'!$A:$H,8,FALSE)),0,VLOOKUP(E1403&amp;G1403,'[1]采购入库货量(公司仓库)'!$A:$H,8,FALSE)))),0,(IF(ISERROR(VLOOKUP(E1403&amp;G1403,'[1]采购入库货量(公司仓库)'!$A:$H,7,FALSE)),0,VLOOKUP(E1403&amp;G1403,'[1]采购入库货量(公司仓库)'!$A:$H,7,FALSE)))*L1403-(IF(ISERROR(VLOOKUP(E1403&amp;G1403,'[1]采购入库货量(公司仓库)'!$A:$H,8,FALSE)),0,VLOOKUP(E1403&amp;G1403,'[1]采购入库货量(公司仓库)'!$A:$H,8,FALSE)))))</f>
        <v>0</v>
      </c>
      <c r="AB1403">
        <f>SUMIF([1]销售数据!$B:$B,E1403&amp;G1403,[1]销售数据!$G:$G)</f>
        <v>0</v>
      </c>
      <c r="AC1403" s="12">
        <f t="shared" si="349"/>
        <v>0</v>
      </c>
      <c r="AD1403" t="str">
        <f t="shared" si="350"/>
        <v/>
      </c>
      <c r="AE1403">
        <f>SUMIF([1]销售数据!$B:$B,AD1403,[1]销售数据!$L:$L)</f>
        <v>0</v>
      </c>
      <c r="AF1403">
        <f>SUMIF([1]销售数据!$B:$B,AD1403,[1]销售数据!$K:$K)</f>
        <v>0</v>
      </c>
      <c r="AG1403">
        <f>SUMIF([1]销售数据!$B:$B,AD1403,[1]销售数据!$J:$J)</f>
        <v>0</v>
      </c>
      <c r="AH1403">
        <f>SUMIF([1]销售数据!$B:$B,AD1403,[1]销售数据!$I:$I)</f>
        <v>0</v>
      </c>
      <c r="AI1403">
        <f>SUMIF([1]销售数据!$B:$B,AD1403,[1]销售数据!$H:$H)</f>
        <v>0</v>
      </c>
      <c r="AJ1403" s="20">
        <f t="shared" si="351"/>
        <v>0</v>
      </c>
      <c r="AK1403">
        <f>SUMIF([1]发货店铺数!$B:$B,AD1403,[1]发货店铺数!$G:$G)</f>
        <v>0</v>
      </c>
      <c r="AL1403">
        <f>SUMIF([1]销售店铺数!$B:$B,AD1403,[1]销售店铺数!$G:$G)</f>
        <v>0</v>
      </c>
      <c r="AM1403">
        <f>SUMIF([1]销售店铺数!$B:$B,AD1403,[1]销售店铺数!$G:$G)</f>
        <v>0</v>
      </c>
      <c r="AN1403" s="20">
        <f t="shared" si="352"/>
        <v>0</v>
      </c>
      <c r="AO1403" s="20">
        <f t="shared" si="353"/>
        <v>0</v>
      </c>
      <c r="AP1403" s="20">
        <f t="shared" si="354"/>
        <v>0</v>
      </c>
      <c r="AQ1403" s="12">
        <f t="shared" si="355"/>
        <v>0</v>
      </c>
      <c r="AR1403" s="20">
        <f t="shared" si="356"/>
        <v>0</v>
      </c>
      <c r="AS1403" s="20">
        <f t="shared" si="357"/>
        <v>0</v>
      </c>
    </row>
    <row r="1404" spans="1:45">
      <c r="A1404"/>
      <c r="B1404"/>
      <c r="C1404"/>
      <c r="D1404"/>
      <c r="E1404"/>
      <c r="F1404"/>
      <c r="G1404"/>
      <c r="H1404"/>
      <c r="I1404"/>
      <c r="J1404"/>
      <c r="K1404"/>
      <c r="L1404"/>
      <c r="M1404" s="8" t="str">
        <f>IF(ISERROR( VLOOKUP(AD1404,'[1]采购入库货量(公司仓库)'!$A:$I,9,FALSE)),"", VLOOKUP(AD1404,'[1]采购入库货量(公司仓库)'!$A:$I,9,FALSE))</f>
        <v/>
      </c>
      <c r="N1404" s="8" t="str">
        <f>IF(ISERROR( VLOOKUP(AD1404,[1]批发上市日期!$A:$F,6,FALSE)),"",  VLOOKUP(AD1404,[1]批发上市日期!$A:$F,6,FALSE))</f>
        <v/>
      </c>
      <c r="O1404" s="48">
        <f>IF(ISERROR(VLOOKUP(E1404&amp;G1404,'[1]采购入库货量(公司仓库)'!$A:$I,7,FALSE)),0,VLOOKUP(E1404&amp;G1404,'[1]采购入库货量(公司仓库)'!$A:$I,7,FALSE))</f>
        <v>0</v>
      </c>
      <c r="P1404" s="12">
        <f t="shared" si="342"/>
        <v>0</v>
      </c>
      <c r="Q1404" s="14">
        <f>IF(ISERROR(VLOOKUP(E1404&amp;G1404,'[1]采购入库货量(公司仓库)'!$A:$I,8,FALSE)),0,VLOOKUP(E1404&amp;G1404,'[1]采购入库货量(公司仓库)'!$A:$I,8,FALSE))</f>
        <v>0</v>
      </c>
      <c r="R1404" s="12">
        <f t="shared" si="343"/>
        <v>0</v>
      </c>
      <c r="S1404">
        <f>SUMIF([1]库存总量!$H:$H,E1404&amp;G1404,[1]库存总量!$G:$G)</f>
        <v>0</v>
      </c>
      <c r="T1404" s="12">
        <f t="shared" si="344"/>
        <v>0</v>
      </c>
      <c r="U1404">
        <f>SUMIFS([1]库存总量!$G:$G,[1]库存总量!$H:$H,E1404&amp;G1404,[1]库存总量!$A:$A,"B")</f>
        <v>0</v>
      </c>
      <c r="V1404" s="12">
        <f t="shared" si="345"/>
        <v>0</v>
      </c>
      <c r="W1404">
        <f>SUMIFS([1]库存总量!$G:$G,[1]库存总量!$H:$H,E1404&amp;G1404,[1]库存总量!$A:$A,"K")</f>
        <v>0</v>
      </c>
      <c r="X1404" s="12">
        <f t="shared" si="346"/>
        <v>0</v>
      </c>
      <c r="Y1404">
        <f t="shared" si="347"/>
        <v>0</v>
      </c>
      <c r="Z1404" s="12">
        <f t="shared" si="348"/>
        <v>0</v>
      </c>
      <c r="AA1404">
        <f>(IF(ISERROR((IF(ISERROR(VLOOKUP(E1404&amp;G1404,'[1]采购入库货量(公司仓库)'!$A:$H,7,FALSE)),0,VLOOKUP(E1404&amp;G1404,'[1]采购入库货量(公司仓库)'!$A:$H,7,FALSE)))*L1404-(IF(ISERROR(VLOOKUP(E1404&amp;G1404,'[1]采购入库货量(公司仓库)'!$A:$H,8,FALSE)),0,VLOOKUP(E1404&amp;G1404,'[1]采购入库货量(公司仓库)'!$A:$H,8,FALSE)))),0,(IF(ISERROR(VLOOKUP(E1404&amp;G1404,'[1]采购入库货量(公司仓库)'!$A:$H,7,FALSE)),0,VLOOKUP(E1404&amp;G1404,'[1]采购入库货量(公司仓库)'!$A:$H,7,FALSE)))*L1404-(IF(ISERROR(VLOOKUP(E1404&amp;G1404,'[1]采购入库货量(公司仓库)'!$A:$H,8,FALSE)),0,VLOOKUP(E1404&amp;G1404,'[1]采购入库货量(公司仓库)'!$A:$H,8,FALSE)))))</f>
        <v>0</v>
      </c>
      <c r="AB1404">
        <f>SUMIF([1]销售数据!$B:$B,E1404&amp;G1404,[1]销售数据!$G:$G)</f>
        <v>0</v>
      </c>
      <c r="AC1404" s="12">
        <f t="shared" si="349"/>
        <v>0</v>
      </c>
      <c r="AD1404" t="str">
        <f t="shared" si="350"/>
        <v/>
      </c>
      <c r="AE1404">
        <f>SUMIF([1]销售数据!$B:$B,AD1404,[1]销售数据!$L:$L)</f>
        <v>0</v>
      </c>
      <c r="AF1404">
        <f>SUMIF([1]销售数据!$B:$B,AD1404,[1]销售数据!$K:$K)</f>
        <v>0</v>
      </c>
      <c r="AG1404">
        <f>SUMIF([1]销售数据!$B:$B,AD1404,[1]销售数据!$J:$J)</f>
        <v>0</v>
      </c>
      <c r="AH1404">
        <f>SUMIF([1]销售数据!$B:$B,AD1404,[1]销售数据!$I:$I)</f>
        <v>0</v>
      </c>
      <c r="AI1404">
        <f>SUMIF([1]销售数据!$B:$B,AD1404,[1]销售数据!$H:$H)</f>
        <v>0</v>
      </c>
      <c r="AJ1404" s="20">
        <f t="shared" si="351"/>
        <v>0</v>
      </c>
      <c r="AK1404">
        <f>SUMIF([1]发货店铺数!$B:$B,AD1404,[1]发货店铺数!$G:$G)</f>
        <v>0</v>
      </c>
      <c r="AL1404">
        <f>SUMIF([1]销售店铺数!$B:$B,AD1404,[1]销售店铺数!$G:$G)</f>
        <v>0</v>
      </c>
      <c r="AM1404">
        <f>SUMIF([1]销售店铺数!$B:$B,AD1404,[1]销售店铺数!$G:$G)</f>
        <v>0</v>
      </c>
      <c r="AN1404" s="20">
        <f t="shared" si="352"/>
        <v>0</v>
      </c>
      <c r="AO1404" s="20">
        <f t="shared" si="353"/>
        <v>0</v>
      </c>
      <c r="AP1404" s="20">
        <f t="shared" si="354"/>
        <v>0</v>
      </c>
      <c r="AQ1404" s="12">
        <f t="shared" si="355"/>
        <v>0</v>
      </c>
      <c r="AR1404" s="20">
        <f t="shared" si="356"/>
        <v>0</v>
      </c>
      <c r="AS1404" s="20">
        <f t="shared" si="357"/>
        <v>0</v>
      </c>
    </row>
    <row r="1405" spans="1:45">
      <c r="A1405"/>
      <c r="B1405"/>
      <c r="C1405"/>
      <c r="D1405"/>
      <c r="E1405"/>
      <c r="F1405"/>
      <c r="G1405"/>
      <c r="H1405"/>
      <c r="I1405"/>
      <c r="J1405"/>
      <c r="K1405"/>
      <c r="L1405"/>
      <c r="M1405" s="8" t="str">
        <f>IF(ISERROR( VLOOKUP(AD1405,'[1]采购入库货量(公司仓库)'!$A:$I,9,FALSE)),"", VLOOKUP(AD1405,'[1]采购入库货量(公司仓库)'!$A:$I,9,FALSE))</f>
        <v/>
      </c>
      <c r="N1405" s="8" t="str">
        <f>IF(ISERROR( VLOOKUP(AD1405,[1]批发上市日期!$A:$F,6,FALSE)),"",  VLOOKUP(AD1405,[1]批发上市日期!$A:$F,6,FALSE))</f>
        <v/>
      </c>
      <c r="O1405" s="48">
        <f>IF(ISERROR(VLOOKUP(E1405&amp;G1405,'[1]采购入库货量(公司仓库)'!$A:$I,7,FALSE)),0,VLOOKUP(E1405&amp;G1405,'[1]采购入库货量(公司仓库)'!$A:$I,7,FALSE))</f>
        <v>0</v>
      </c>
      <c r="P1405" s="12">
        <f t="shared" si="342"/>
        <v>0</v>
      </c>
      <c r="Q1405" s="14">
        <f>IF(ISERROR(VLOOKUP(E1405&amp;G1405,'[1]采购入库货量(公司仓库)'!$A:$I,8,FALSE)),0,VLOOKUP(E1405&amp;G1405,'[1]采购入库货量(公司仓库)'!$A:$I,8,FALSE))</f>
        <v>0</v>
      </c>
      <c r="R1405" s="12">
        <f t="shared" si="343"/>
        <v>0</v>
      </c>
      <c r="S1405">
        <f>SUMIF([1]库存总量!$H:$H,E1405&amp;G1405,[1]库存总量!$G:$G)</f>
        <v>0</v>
      </c>
      <c r="T1405" s="12">
        <f t="shared" si="344"/>
        <v>0</v>
      </c>
      <c r="U1405">
        <f>SUMIFS([1]库存总量!$G:$G,[1]库存总量!$H:$H,E1405&amp;G1405,[1]库存总量!$A:$A,"B")</f>
        <v>0</v>
      </c>
      <c r="V1405" s="12">
        <f t="shared" si="345"/>
        <v>0</v>
      </c>
      <c r="W1405">
        <f>SUMIFS([1]库存总量!$G:$G,[1]库存总量!$H:$H,E1405&amp;G1405,[1]库存总量!$A:$A,"K")</f>
        <v>0</v>
      </c>
      <c r="X1405" s="12">
        <f t="shared" si="346"/>
        <v>0</v>
      </c>
      <c r="Y1405">
        <f t="shared" si="347"/>
        <v>0</v>
      </c>
      <c r="Z1405" s="12">
        <f t="shared" si="348"/>
        <v>0</v>
      </c>
      <c r="AA1405">
        <f>(IF(ISERROR((IF(ISERROR(VLOOKUP(E1405&amp;G1405,'[1]采购入库货量(公司仓库)'!$A:$H,7,FALSE)),0,VLOOKUP(E1405&amp;G1405,'[1]采购入库货量(公司仓库)'!$A:$H,7,FALSE)))*L1405-(IF(ISERROR(VLOOKUP(E1405&amp;G1405,'[1]采购入库货量(公司仓库)'!$A:$H,8,FALSE)),0,VLOOKUP(E1405&amp;G1405,'[1]采购入库货量(公司仓库)'!$A:$H,8,FALSE)))),0,(IF(ISERROR(VLOOKUP(E1405&amp;G1405,'[1]采购入库货量(公司仓库)'!$A:$H,7,FALSE)),0,VLOOKUP(E1405&amp;G1405,'[1]采购入库货量(公司仓库)'!$A:$H,7,FALSE)))*L1405-(IF(ISERROR(VLOOKUP(E1405&amp;G1405,'[1]采购入库货量(公司仓库)'!$A:$H,8,FALSE)),0,VLOOKUP(E1405&amp;G1405,'[1]采购入库货量(公司仓库)'!$A:$H,8,FALSE)))))</f>
        <v>0</v>
      </c>
      <c r="AB1405">
        <f>SUMIF([1]销售数据!$B:$B,E1405&amp;G1405,[1]销售数据!$G:$G)</f>
        <v>0</v>
      </c>
      <c r="AC1405" s="12">
        <f t="shared" si="349"/>
        <v>0</v>
      </c>
      <c r="AD1405" t="str">
        <f t="shared" si="350"/>
        <v/>
      </c>
      <c r="AE1405">
        <f>SUMIF([1]销售数据!$B:$B,AD1405,[1]销售数据!$L:$L)</f>
        <v>0</v>
      </c>
      <c r="AF1405">
        <f>SUMIF([1]销售数据!$B:$B,AD1405,[1]销售数据!$K:$K)</f>
        <v>0</v>
      </c>
      <c r="AG1405">
        <f>SUMIF([1]销售数据!$B:$B,AD1405,[1]销售数据!$J:$J)</f>
        <v>0</v>
      </c>
      <c r="AH1405">
        <f>SUMIF([1]销售数据!$B:$B,AD1405,[1]销售数据!$I:$I)</f>
        <v>0</v>
      </c>
      <c r="AI1405">
        <f>SUMIF([1]销售数据!$B:$B,AD1405,[1]销售数据!$H:$H)</f>
        <v>0</v>
      </c>
      <c r="AJ1405" s="20">
        <f t="shared" si="351"/>
        <v>0</v>
      </c>
      <c r="AK1405">
        <f>SUMIF([1]发货店铺数!$B:$B,AD1405,[1]发货店铺数!$G:$G)</f>
        <v>0</v>
      </c>
      <c r="AL1405">
        <f>SUMIF([1]销售店铺数!$B:$B,AD1405,[1]销售店铺数!$G:$G)</f>
        <v>0</v>
      </c>
      <c r="AM1405">
        <f>SUMIF([1]销售店铺数!$B:$B,AD1405,[1]销售店铺数!$G:$G)</f>
        <v>0</v>
      </c>
      <c r="AN1405" s="20">
        <f t="shared" si="352"/>
        <v>0</v>
      </c>
      <c r="AO1405" s="20">
        <f t="shared" si="353"/>
        <v>0</v>
      </c>
      <c r="AP1405" s="20">
        <f t="shared" si="354"/>
        <v>0</v>
      </c>
      <c r="AQ1405" s="12">
        <f t="shared" si="355"/>
        <v>0</v>
      </c>
      <c r="AR1405" s="20">
        <f t="shared" si="356"/>
        <v>0</v>
      </c>
      <c r="AS1405" s="20">
        <f t="shared" si="357"/>
        <v>0</v>
      </c>
    </row>
    <row r="1406" spans="1:45">
      <c r="A1406"/>
      <c r="B1406"/>
      <c r="C1406"/>
      <c r="D1406"/>
      <c r="E1406"/>
      <c r="F1406"/>
      <c r="G1406"/>
      <c r="H1406"/>
      <c r="I1406"/>
      <c r="J1406"/>
      <c r="K1406"/>
      <c r="L1406"/>
      <c r="M1406" s="8" t="str">
        <f>IF(ISERROR( VLOOKUP(AD1406,'[1]采购入库货量(公司仓库)'!$A:$I,9,FALSE)),"", VLOOKUP(AD1406,'[1]采购入库货量(公司仓库)'!$A:$I,9,FALSE))</f>
        <v/>
      </c>
      <c r="N1406" s="8" t="str">
        <f>IF(ISERROR( VLOOKUP(AD1406,[1]批发上市日期!$A:$F,6,FALSE)),"",  VLOOKUP(AD1406,[1]批发上市日期!$A:$F,6,FALSE))</f>
        <v/>
      </c>
      <c r="O1406" s="48">
        <f>IF(ISERROR(VLOOKUP(E1406&amp;G1406,'[1]采购入库货量(公司仓库)'!$A:$I,7,FALSE)),0,VLOOKUP(E1406&amp;G1406,'[1]采购入库货量(公司仓库)'!$A:$I,7,FALSE))</f>
        <v>0</v>
      </c>
      <c r="P1406" s="12">
        <f t="shared" si="342"/>
        <v>0</v>
      </c>
      <c r="Q1406" s="14">
        <f>IF(ISERROR(VLOOKUP(E1406&amp;G1406,'[1]采购入库货量(公司仓库)'!$A:$I,8,FALSE)),0,VLOOKUP(E1406&amp;G1406,'[1]采购入库货量(公司仓库)'!$A:$I,8,FALSE))</f>
        <v>0</v>
      </c>
      <c r="R1406" s="12">
        <f t="shared" si="343"/>
        <v>0</v>
      </c>
      <c r="S1406">
        <f>SUMIF([1]库存总量!$H:$H,E1406&amp;G1406,[1]库存总量!$G:$G)</f>
        <v>0</v>
      </c>
      <c r="T1406" s="12">
        <f t="shared" si="344"/>
        <v>0</v>
      </c>
      <c r="U1406">
        <f>SUMIFS([1]库存总量!$G:$G,[1]库存总量!$H:$H,E1406&amp;G1406,[1]库存总量!$A:$A,"B")</f>
        <v>0</v>
      </c>
      <c r="V1406" s="12">
        <f t="shared" si="345"/>
        <v>0</v>
      </c>
      <c r="W1406">
        <f>SUMIFS([1]库存总量!$G:$G,[1]库存总量!$H:$H,E1406&amp;G1406,[1]库存总量!$A:$A,"K")</f>
        <v>0</v>
      </c>
      <c r="X1406" s="12">
        <f t="shared" si="346"/>
        <v>0</v>
      </c>
      <c r="Y1406">
        <f t="shared" si="347"/>
        <v>0</v>
      </c>
      <c r="Z1406" s="12">
        <f t="shared" si="348"/>
        <v>0</v>
      </c>
      <c r="AA1406">
        <f>(IF(ISERROR((IF(ISERROR(VLOOKUP(E1406&amp;G1406,'[1]采购入库货量(公司仓库)'!$A:$H,7,FALSE)),0,VLOOKUP(E1406&amp;G1406,'[1]采购入库货量(公司仓库)'!$A:$H,7,FALSE)))*L1406-(IF(ISERROR(VLOOKUP(E1406&amp;G1406,'[1]采购入库货量(公司仓库)'!$A:$H,8,FALSE)),0,VLOOKUP(E1406&amp;G1406,'[1]采购入库货量(公司仓库)'!$A:$H,8,FALSE)))),0,(IF(ISERROR(VLOOKUP(E1406&amp;G1406,'[1]采购入库货量(公司仓库)'!$A:$H,7,FALSE)),0,VLOOKUP(E1406&amp;G1406,'[1]采购入库货量(公司仓库)'!$A:$H,7,FALSE)))*L1406-(IF(ISERROR(VLOOKUP(E1406&amp;G1406,'[1]采购入库货量(公司仓库)'!$A:$H,8,FALSE)),0,VLOOKUP(E1406&amp;G1406,'[1]采购入库货量(公司仓库)'!$A:$H,8,FALSE)))))</f>
        <v>0</v>
      </c>
      <c r="AB1406">
        <f>SUMIF([1]销售数据!$B:$B,E1406&amp;G1406,[1]销售数据!$G:$G)</f>
        <v>0</v>
      </c>
      <c r="AC1406" s="12">
        <f t="shared" si="349"/>
        <v>0</v>
      </c>
      <c r="AD1406" t="str">
        <f t="shared" si="350"/>
        <v/>
      </c>
      <c r="AE1406">
        <f>SUMIF([1]销售数据!$B:$B,AD1406,[1]销售数据!$L:$L)</f>
        <v>0</v>
      </c>
      <c r="AF1406">
        <f>SUMIF([1]销售数据!$B:$B,AD1406,[1]销售数据!$K:$K)</f>
        <v>0</v>
      </c>
      <c r="AG1406">
        <f>SUMIF([1]销售数据!$B:$B,AD1406,[1]销售数据!$J:$J)</f>
        <v>0</v>
      </c>
      <c r="AH1406">
        <f>SUMIF([1]销售数据!$B:$B,AD1406,[1]销售数据!$I:$I)</f>
        <v>0</v>
      </c>
      <c r="AI1406">
        <f>SUMIF([1]销售数据!$B:$B,AD1406,[1]销售数据!$H:$H)</f>
        <v>0</v>
      </c>
      <c r="AJ1406" s="20">
        <f t="shared" si="351"/>
        <v>0</v>
      </c>
      <c r="AK1406">
        <f>SUMIF([1]发货店铺数!$B:$B,AD1406,[1]发货店铺数!$G:$G)</f>
        <v>0</v>
      </c>
      <c r="AL1406">
        <f>SUMIF([1]销售店铺数!$B:$B,AD1406,[1]销售店铺数!$G:$G)</f>
        <v>0</v>
      </c>
      <c r="AM1406">
        <f>SUMIF([1]销售店铺数!$B:$B,AD1406,[1]销售店铺数!$G:$G)</f>
        <v>0</v>
      </c>
      <c r="AN1406" s="20">
        <f t="shared" si="352"/>
        <v>0</v>
      </c>
      <c r="AO1406" s="20">
        <f t="shared" si="353"/>
        <v>0</v>
      </c>
      <c r="AP1406" s="20">
        <f t="shared" si="354"/>
        <v>0</v>
      </c>
      <c r="AQ1406" s="12">
        <f t="shared" si="355"/>
        <v>0</v>
      </c>
      <c r="AR1406" s="20">
        <f t="shared" si="356"/>
        <v>0</v>
      </c>
      <c r="AS1406" s="20">
        <f t="shared" si="357"/>
        <v>0</v>
      </c>
    </row>
    <row r="1407" spans="1:45">
      <c r="A1407"/>
      <c r="B1407"/>
      <c r="C1407"/>
      <c r="D1407"/>
      <c r="E1407"/>
      <c r="F1407"/>
      <c r="G1407"/>
      <c r="H1407"/>
      <c r="I1407"/>
      <c r="J1407"/>
      <c r="K1407"/>
      <c r="L1407"/>
      <c r="M1407" s="8" t="str">
        <f>IF(ISERROR( VLOOKUP(AD1407,'[1]采购入库货量(公司仓库)'!$A:$I,9,FALSE)),"", VLOOKUP(AD1407,'[1]采购入库货量(公司仓库)'!$A:$I,9,FALSE))</f>
        <v/>
      </c>
      <c r="N1407" s="8" t="str">
        <f>IF(ISERROR( VLOOKUP(AD1407,[1]批发上市日期!$A:$F,6,FALSE)),"",  VLOOKUP(AD1407,[1]批发上市日期!$A:$F,6,FALSE))</f>
        <v/>
      </c>
      <c r="O1407" s="48">
        <f>IF(ISERROR(VLOOKUP(E1407&amp;G1407,'[1]采购入库货量(公司仓库)'!$A:$I,7,FALSE)),0,VLOOKUP(E1407&amp;G1407,'[1]采购入库货量(公司仓库)'!$A:$I,7,FALSE))</f>
        <v>0</v>
      </c>
      <c r="P1407" s="12">
        <f t="shared" si="342"/>
        <v>0</v>
      </c>
      <c r="Q1407" s="14">
        <f>IF(ISERROR(VLOOKUP(E1407&amp;G1407,'[1]采购入库货量(公司仓库)'!$A:$I,8,FALSE)),0,VLOOKUP(E1407&amp;G1407,'[1]采购入库货量(公司仓库)'!$A:$I,8,FALSE))</f>
        <v>0</v>
      </c>
      <c r="R1407" s="12">
        <f t="shared" si="343"/>
        <v>0</v>
      </c>
      <c r="S1407">
        <f>SUMIF([1]库存总量!$H:$H,E1407&amp;G1407,[1]库存总量!$G:$G)</f>
        <v>0</v>
      </c>
      <c r="T1407" s="12">
        <f t="shared" si="344"/>
        <v>0</v>
      </c>
      <c r="U1407">
        <f>SUMIFS([1]库存总量!$G:$G,[1]库存总量!$H:$H,E1407&amp;G1407,[1]库存总量!$A:$A,"B")</f>
        <v>0</v>
      </c>
      <c r="V1407" s="12">
        <f t="shared" si="345"/>
        <v>0</v>
      </c>
      <c r="W1407">
        <f>SUMIFS([1]库存总量!$G:$G,[1]库存总量!$H:$H,E1407&amp;G1407,[1]库存总量!$A:$A,"K")</f>
        <v>0</v>
      </c>
      <c r="X1407" s="12">
        <f t="shared" si="346"/>
        <v>0</v>
      </c>
      <c r="Y1407">
        <f t="shared" si="347"/>
        <v>0</v>
      </c>
      <c r="Z1407" s="12">
        <f t="shared" si="348"/>
        <v>0</v>
      </c>
      <c r="AA1407">
        <f>(IF(ISERROR((IF(ISERROR(VLOOKUP(E1407&amp;G1407,'[1]采购入库货量(公司仓库)'!$A:$H,7,FALSE)),0,VLOOKUP(E1407&amp;G1407,'[1]采购入库货量(公司仓库)'!$A:$H,7,FALSE)))*L1407-(IF(ISERROR(VLOOKUP(E1407&amp;G1407,'[1]采购入库货量(公司仓库)'!$A:$H,8,FALSE)),0,VLOOKUP(E1407&amp;G1407,'[1]采购入库货量(公司仓库)'!$A:$H,8,FALSE)))),0,(IF(ISERROR(VLOOKUP(E1407&amp;G1407,'[1]采购入库货量(公司仓库)'!$A:$H,7,FALSE)),0,VLOOKUP(E1407&amp;G1407,'[1]采购入库货量(公司仓库)'!$A:$H,7,FALSE)))*L1407-(IF(ISERROR(VLOOKUP(E1407&amp;G1407,'[1]采购入库货量(公司仓库)'!$A:$H,8,FALSE)),0,VLOOKUP(E1407&amp;G1407,'[1]采购入库货量(公司仓库)'!$A:$H,8,FALSE)))))</f>
        <v>0</v>
      </c>
      <c r="AB1407">
        <f>SUMIF([1]销售数据!$B:$B,E1407&amp;G1407,[1]销售数据!$G:$G)</f>
        <v>0</v>
      </c>
      <c r="AC1407" s="12">
        <f t="shared" si="349"/>
        <v>0</v>
      </c>
      <c r="AD1407" t="str">
        <f t="shared" si="350"/>
        <v/>
      </c>
      <c r="AE1407">
        <f>SUMIF([1]销售数据!$B:$B,AD1407,[1]销售数据!$L:$L)</f>
        <v>0</v>
      </c>
      <c r="AF1407">
        <f>SUMIF([1]销售数据!$B:$B,AD1407,[1]销售数据!$K:$K)</f>
        <v>0</v>
      </c>
      <c r="AG1407">
        <f>SUMIF([1]销售数据!$B:$B,AD1407,[1]销售数据!$J:$J)</f>
        <v>0</v>
      </c>
      <c r="AH1407">
        <f>SUMIF([1]销售数据!$B:$B,AD1407,[1]销售数据!$I:$I)</f>
        <v>0</v>
      </c>
      <c r="AI1407">
        <f>SUMIF([1]销售数据!$B:$B,AD1407,[1]销售数据!$H:$H)</f>
        <v>0</v>
      </c>
      <c r="AJ1407" s="20">
        <f t="shared" si="351"/>
        <v>0</v>
      </c>
      <c r="AK1407">
        <f>SUMIF([1]发货店铺数!$B:$B,AD1407,[1]发货店铺数!$G:$G)</f>
        <v>0</v>
      </c>
      <c r="AL1407">
        <f>SUMIF([1]销售店铺数!$B:$B,AD1407,[1]销售店铺数!$G:$G)</f>
        <v>0</v>
      </c>
      <c r="AM1407">
        <f>SUMIF([1]销售店铺数!$B:$B,AD1407,[1]销售店铺数!$G:$G)</f>
        <v>0</v>
      </c>
      <c r="AN1407" s="20">
        <f t="shared" si="352"/>
        <v>0</v>
      </c>
      <c r="AO1407" s="20">
        <f t="shared" si="353"/>
        <v>0</v>
      </c>
      <c r="AP1407" s="20">
        <f t="shared" si="354"/>
        <v>0</v>
      </c>
      <c r="AQ1407" s="12">
        <f t="shared" si="355"/>
        <v>0</v>
      </c>
      <c r="AR1407" s="20">
        <f t="shared" si="356"/>
        <v>0</v>
      </c>
      <c r="AS1407" s="20">
        <f t="shared" si="357"/>
        <v>0</v>
      </c>
    </row>
    <row r="1408" spans="1:45">
      <c r="A1408"/>
      <c r="B1408"/>
      <c r="C1408"/>
      <c r="D1408"/>
      <c r="E1408"/>
      <c r="F1408"/>
      <c r="G1408"/>
      <c r="H1408"/>
      <c r="I1408"/>
      <c r="J1408"/>
      <c r="K1408"/>
      <c r="L1408"/>
      <c r="M1408" s="8" t="str">
        <f>IF(ISERROR( VLOOKUP(AD1408,'[1]采购入库货量(公司仓库)'!$A:$I,9,FALSE)),"", VLOOKUP(AD1408,'[1]采购入库货量(公司仓库)'!$A:$I,9,FALSE))</f>
        <v/>
      </c>
      <c r="N1408" s="8" t="str">
        <f>IF(ISERROR( VLOOKUP(AD1408,[1]批发上市日期!$A:$F,6,FALSE)),"",  VLOOKUP(AD1408,[1]批发上市日期!$A:$F,6,FALSE))</f>
        <v/>
      </c>
      <c r="O1408" s="48">
        <f>IF(ISERROR(VLOOKUP(E1408&amp;G1408,'[1]采购入库货量(公司仓库)'!$A:$I,7,FALSE)),0,VLOOKUP(E1408&amp;G1408,'[1]采购入库货量(公司仓库)'!$A:$I,7,FALSE))</f>
        <v>0</v>
      </c>
      <c r="P1408" s="12">
        <f t="shared" si="342"/>
        <v>0</v>
      </c>
      <c r="Q1408" s="14">
        <f>IF(ISERROR(VLOOKUP(E1408&amp;G1408,'[1]采购入库货量(公司仓库)'!$A:$I,8,FALSE)),0,VLOOKUP(E1408&amp;G1408,'[1]采购入库货量(公司仓库)'!$A:$I,8,FALSE))</f>
        <v>0</v>
      </c>
      <c r="R1408" s="12">
        <f t="shared" si="343"/>
        <v>0</v>
      </c>
      <c r="S1408">
        <f>SUMIF([1]库存总量!$H:$H,E1408&amp;G1408,[1]库存总量!$G:$G)</f>
        <v>0</v>
      </c>
      <c r="T1408" s="12">
        <f t="shared" si="344"/>
        <v>0</v>
      </c>
      <c r="U1408">
        <f>SUMIFS([1]库存总量!$G:$G,[1]库存总量!$H:$H,E1408&amp;G1408,[1]库存总量!$A:$A,"B")</f>
        <v>0</v>
      </c>
      <c r="V1408" s="12">
        <f t="shared" si="345"/>
        <v>0</v>
      </c>
      <c r="W1408">
        <f>SUMIFS([1]库存总量!$G:$G,[1]库存总量!$H:$H,E1408&amp;G1408,[1]库存总量!$A:$A,"K")</f>
        <v>0</v>
      </c>
      <c r="X1408" s="12">
        <f t="shared" si="346"/>
        <v>0</v>
      </c>
      <c r="Y1408">
        <f t="shared" si="347"/>
        <v>0</v>
      </c>
      <c r="Z1408" s="12">
        <f t="shared" si="348"/>
        <v>0</v>
      </c>
      <c r="AA1408">
        <f>(IF(ISERROR((IF(ISERROR(VLOOKUP(E1408&amp;G1408,'[1]采购入库货量(公司仓库)'!$A:$H,7,FALSE)),0,VLOOKUP(E1408&amp;G1408,'[1]采购入库货量(公司仓库)'!$A:$H,7,FALSE)))*L1408-(IF(ISERROR(VLOOKUP(E1408&amp;G1408,'[1]采购入库货量(公司仓库)'!$A:$H,8,FALSE)),0,VLOOKUP(E1408&amp;G1408,'[1]采购入库货量(公司仓库)'!$A:$H,8,FALSE)))),0,(IF(ISERROR(VLOOKUP(E1408&amp;G1408,'[1]采购入库货量(公司仓库)'!$A:$H,7,FALSE)),0,VLOOKUP(E1408&amp;G1408,'[1]采购入库货量(公司仓库)'!$A:$H,7,FALSE)))*L1408-(IF(ISERROR(VLOOKUP(E1408&amp;G1408,'[1]采购入库货量(公司仓库)'!$A:$H,8,FALSE)),0,VLOOKUP(E1408&amp;G1408,'[1]采购入库货量(公司仓库)'!$A:$H,8,FALSE)))))</f>
        <v>0</v>
      </c>
      <c r="AB1408">
        <f>SUMIF([1]销售数据!$B:$B,E1408&amp;G1408,[1]销售数据!$G:$G)</f>
        <v>0</v>
      </c>
      <c r="AC1408" s="12">
        <f t="shared" si="349"/>
        <v>0</v>
      </c>
      <c r="AD1408" t="str">
        <f t="shared" si="350"/>
        <v/>
      </c>
      <c r="AE1408">
        <f>SUMIF([1]销售数据!$B:$B,AD1408,[1]销售数据!$L:$L)</f>
        <v>0</v>
      </c>
      <c r="AF1408">
        <f>SUMIF([1]销售数据!$B:$B,AD1408,[1]销售数据!$K:$K)</f>
        <v>0</v>
      </c>
      <c r="AG1408">
        <f>SUMIF([1]销售数据!$B:$B,AD1408,[1]销售数据!$J:$J)</f>
        <v>0</v>
      </c>
      <c r="AH1408">
        <f>SUMIF([1]销售数据!$B:$B,AD1408,[1]销售数据!$I:$I)</f>
        <v>0</v>
      </c>
      <c r="AI1408">
        <f>SUMIF([1]销售数据!$B:$B,AD1408,[1]销售数据!$H:$H)</f>
        <v>0</v>
      </c>
      <c r="AJ1408" s="20">
        <f t="shared" si="351"/>
        <v>0</v>
      </c>
      <c r="AK1408">
        <f>SUMIF([1]发货店铺数!$B:$B,AD1408,[1]发货店铺数!$G:$G)</f>
        <v>0</v>
      </c>
      <c r="AL1408">
        <f>SUMIF([1]销售店铺数!$B:$B,AD1408,[1]销售店铺数!$G:$G)</f>
        <v>0</v>
      </c>
      <c r="AM1408">
        <f>SUMIF([1]销售店铺数!$B:$B,AD1408,[1]销售店铺数!$G:$G)</f>
        <v>0</v>
      </c>
      <c r="AN1408" s="20">
        <f t="shared" si="352"/>
        <v>0</v>
      </c>
      <c r="AO1408" s="20">
        <f t="shared" si="353"/>
        <v>0</v>
      </c>
      <c r="AP1408" s="20">
        <f t="shared" si="354"/>
        <v>0</v>
      </c>
      <c r="AQ1408" s="12">
        <f t="shared" si="355"/>
        <v>0</v>
      </c>
      <c r="AR1408" s="20">
        <f t="shared" si="356"/>
        <v>0</v>
      </c>
      <c r="AS1408" s="20">
        <f t="shared" si="357"/>
        <v>0</v>
      </c>
    </row>
    <row r="1409" spans="1:45">
      <c r="A1409"/>
      <c r="B1409"/>
      <c r="C1409"/>
      <c r="D1409"/>
      <c r="E1409"/>
      <c r="F1409"/>
      <c r="G1409"/>
      <c r="H1409"/>
      <c r="I1409"/>
      <c r="J1409"/>
      <c r="K1409"/>
      <c r="L1409"/>
      <c r="M1409" s="8" t="str">
        <f>IF(ISERROR( VLOOKUP(AD1409,'[1]采购入库货量(公司仓库)'!$A:$I,9,FALSE)),"", VLOOKUP(AD1409,'[1]采购入库货量(公司仓库)'!$A:$I,9,FALSE))</f>
        <v/>
      </c>
      <c r="N1409" s="8" t="str">
        <f>IF(ISERROR( VLOOKUP(AD1409,[1]批发上市日期!$A:$F,6,FALSE)),"",  VLOOKUP(AD1409,[1]批发上市日期!$A:$F,6,FALSE))</f>
        <v/>
      </c>
      <c r="O1409" s="48">
        <f>IF(ISERROR(VLOOKUP(E1409&amp;G1409,'[1]采购入库货量(公司仓库)'!$A:$I,7,FALSE)),0,VLOOKUP(E1409&amp;G1409,'[1]采购入库货量(公司仓库)'!$A:$I,7,FALSE))</f>
        <v>0</v>
      </c>
      <c r="P1409" s="12">
        <f t="shared" si="342"/>
        <v>0</v>
      </c>
      <c r="Q1409" s="14">
        <f>IF(ISERROR(VLOOKUP(E1409&amp;G1409,'[1]采购入库货量(公司仓库)'!$A:$I,8,FALSE)),0,VLOOKUP(E1409&amp;G1409,'[1]采购入库货量(公司仓库)'!$A:$I,8,FALSE))</f>
        <v>0</v>
      </c>
      <c r="R1409" s="12">
        <f t="shared" si="343"/>
        <v>0</v>
      </c>
      <c r="S1409">
        <f>SUMIF([1]库存总量!$H:$H,E1409&amp;G1409,[1]库存总量!$G:$G)</f>
        <v>0</v>
      </c>
      <c r="T1409" s="12">
        <f t="shared" si="344"/>
        <v>0</v>
      </c>
      <c r="U1409">
        <f>SUMIFS([1]库存总量!$G:$G,[1]库存总量!$H:$H,E1409&amp;G1409,[1]库存总量!$A:$A,"B")</f>
        <v>0</v>
      </c>
      <c r="V1409" s="12">
        <f t="shared" si="345"/>
        <v>0</v>
      </c>
      <c r="W1409">
        <f>SUMIFS([1]库存总量!$G:$G,[1]库存总量!$H:$H,E1409&amp;G1409,[1]库存总量!$A:$A,"K")</f>
        <v>0</v>
      </c>
      <c r="X1409" s="12">
        <f t="shared" si="346"/>
        <v>0</v>
      </c>
      <c r="Y1409">
        <f t="shared" si="347"/>
        <v>0</v>
      </c>
      <c r="Z1409" s="12">
        <f t="shared" si="348"/>
        <v>0</v>
      </c>
      <c r="AA1409">
        <f>(IF(ISERROR((IF(ISERROR(VLOOKUP(E1409&amp;G1409,'[1]采购入库货量(公司仓库)'!$A:$H,7,FALSE)),0,VLOOKUP(E1409&amp;G1409,'[1]采购入库货量(公司仓库)'!$A:$H,7,FALSE)))*L1409-(IF(ISERROR(VLOOKUP(E1409&amp;G1409,'[1]采购入库货量(公司仓库)'!$A:$H,8,FALSE)),0,VLOOKUP(E1409&amp;G1409,'[1]采购入库货量(公司仓库)'!$A:$H,8,FALSE)))),0,(IF(ISERROR(VLOOKUP(E1409&amp;G1409,'[1]采购入库货量(公司仓库)'!$A:$H,7,FALSE)),0,VLOOKUP(E1409&amp;G1409,'[1]采购入库货量(公司仓库)'!$A:$H,7,FALSE)))*L1409-(IF(ISERROR(VLOOKUP(E1409&amp;G1409,'[1]采购入库货量(公司仓库)'!$A:$H,8,FALSE)),0,VLOOKUP(E1409&amp;G1409,'[1]采购入库货量(公司仓库)'!$A:$H,8,FALSE)))))</f>
        <v>0</v>
      </c>
      <c r="AB1409">
        <f>SUMIF([1]销售数据!$B:$B,E1409&amp;G1409,[1]销售数据!$G:$G)</f>
        <v>0</v>
      </c>
      <c r="AC1409" s="12">
        <f t="shared" si="349"/>
        <v>0</v>
      </c>
      <c r="AD1409" t="str">
        <f t="shared" si="350"/>
        <v/>
      </c>
      <c r="AE1409">
        <f>SUMIF([1]销售数据!$B:$B,AD1409,[1]销售数据!$L:$L)</f>
        <v>0</v>
      </c>
      <c r="AF1409">
        <f>SUMIF([1]销售数据!$B:$B,AD1409,[1]销售数据!$K:$K)</f>
        <v>0</v>
      </c>
      <c r="AG1409">
        <f>SUMIF([1]销售数据!$B:$B,AD1409,[1]销售数据!$J:$J)</f>
        <v>0</v>
      </c>
      <c r="AH1409">
        <f>SUMIF([1]销售数据!$B:$B,AD1409,[1]销售数据!$I:$I)</f>
        <v>0</v>
      </c>
      <c r="AI1409">
        <f>SUMIF([1]销售数据!$B:$B,AD1409,[1]销售数据!$H:$H)</f>
        <v>0</v>
      </c>
      <c r="AJ1409" s="20">
        <f t="shared" si="351"/>
        <v>0</v>
      </c>
      <c r="AK1409">
        <f>SUMIF([1]发货店铺数!$B:$B,AD1409,[1]发货店铺数!$G:$G)</f>
        <v>0</v>
      </c>
      <c r="AL1409">
        <f>SUMIF([1]销售店铺数!$B:$B,AD1409,[1]销售店铺数!$G:$G)</f>
        <v>0</v>
      </c>
      <c r="AM1409">
        <f>SUMIF([1]销售店铺数!$B:$B,AD1409,[1]销售店铺数!$G:$G)</f>
        <v>0</v>
      </c>
      <c r="AN1409" s="20">
        <f t="shared" si="352"/>
        <v>0</v>
      </c>
      <c r="AO1409" s="20">
        <f t="shared" si="353"/>
        <v>0</v>
      </c>
      <c r="AP1409" s="20">
        <f t="shared" si="354"/>
        <v>0</v>
      </c>
      <c r="AQ1409" s="12">
        <f t="shared" si="355"/>
        <v>0</v>
      </c>
      <c r="AR1409" s="20">
        <f t="shared" si="356"/>
        <v>0</v>
      </c>
      <c r="AS1409" s="20">
        <f t="shared" si="357"/>
        <v>0</v>
      </c>
    </row>
    <row r="1410" spans="1:45">
      <c r="A1410"/>
      <c r="B1410"/>
      <c r="C1410"/>
      <c r="D1410"/>
      <c r="E1410"/>
      <c r="F1410"/>
      <c r="G1410"/>
      <c r="H1410"/>
      <c r="I1410"/>
      <c r="J1410"/>
      <c r="K1410"/>
      <c r="L1410"/>
      <c r="M1410" s="8" t="str">
        <f>IF(ISERROR( VLOOKUP(AD1410,'[1]采购入库货量(公司仓库)'!$A:$I,9,FALSE)),"", VLOOKUP(AD1410,'[1]采购入库货量(公司仓库)'!$A:$I,9,FALSE))</f>
        <v/>
      </c>
      <c r="N1410" s="8" t="str">
        <f>IF(ISERROR( VLOOKUP(AD1410,[1]批发上市日期!$A:$F,6,FALSE)),"",  VLOOKUP(AD1410,[1]批发上市日期!$A:$F,6,FALSE))</f>
        <v/>
      </c>
      <c r="O1410" s="48">
        <f>IF(ISERROR(VLOOKUP(E1410&amp;G1410,'[1]采购入库货量(公司仓库)'!$A:$I,7,FALSE)),0,VLOOKUP(E1410&amp;G1410,'[1]采购入库货量(公司仓库)'!$A:$I,7,FALSE))</f>
        <v>0</v>
      </c>
      <c r="P1410" s="12">
        <f t="shared" si="342"/>
        <v>0</v>
      </c>
      <c r="Q1410" s="14">
        <f>IF(ISERROR(VLOOKUP(E1410&amp;G1410,'[1]采购入库货量(公司仓库)'!$A:$I,8,FALSE)),0,VLOOKUP(E1410&amp;G1410,'[1]采购入库货量(公司仓库)'!$A:$I,8,FALSE))</f>
        <v>0</v>
      </c>
      <c r="R1410" s="12">
        <f t="shared" si="343"/>
        <v>0</v>
      </c>
      <c r="S1410">
        <f>SUMIF([1]库存总量!$H:$H,E1410&amp;G1410,[1]库存总量!$G:$G)</f>
        <v>0</v>
      </c>
      <c r="T1410" s="12">
        <f t="shared" si="344"/>
        <v>0</v>
      </c>
      <c r="U1410">
        <f>SUMIFS([1]库存总量!$G:$G,[1]库存总量!$H:$H,E1410&amp;G1410,[1]库存总量!$A:$A,"B")</f>
        <v>0</v>
      </c>
      <c r="V1410" s="12">
        <f t="shared" si="345"/>
        <v>0</v>
      </c>
      <c r="W1410">
        <f>SUMIFS([1]库存总量!$G:$G,[1]库存总量!$H:$H,E1410&amp;G1410,[1]库存总量!$A:$A,"K")</f>
        <v>0</v>
      </c>
      <c r="X1410" s="12">
        <f t="shared" si="346"/>
        <v>0</v>
      </c>
      <c r="Y1410">
        <f t="shared" si="347"/>
        <v>0</v>
      </c>
      <c r="Z1410" s="12">
        <f t="shared" si="348"/>
        <v>0</v>
      </c>
      <c r="AA1410">
        <f>(IF(ISERROR((IF(ISERROR(VLOOKUP(E1410&amp;G1410,'[1]采购入库货量(公司仓库)'!$A:$H,7,FALSE)),0,VLOOKUP(E1410&amp;G1410,'[1]采购入库货量(公司仓库)'!$A:$H,7,FALSE)))*L1410-(IF(ISERROR(VLOOKUP(E1410&amp;G1410,'[1]采购入库货量(公司仓库)'!$A:$H,8,FALSE)),0,VLOOKUP(E1410&amp;G1410,'[1]采购入库货量(公司仓库)'!$A:$H,8,FALSE)))),0,(IF(ISERROR(VLOOKUP(E1410&amp;G1410,'[1]采购入库货量(公司仓库)'!$A:$H,7,FALSE)),0,VLOOKUP(E1410&amp;G1410,'[1]采购入库货量(公司仓库)'!$A:$H,7,FALSE)))*L1410-(IF(ISERROR(VLOOKUP(E1410&amp;G1410,'[1]采购入库货量(公司仓库)'!$A:$H,8,FALSE)),0,VLOOKUP(E1410&amp;G1410,'[1]采购入库货量(公司仓库)'!$A:$H,8,FALSE)))))</f>
        <v>0</v>
      </c>
      <c r="AB1410">
        <f>SUMIF([1]销售数据!$B:$B,E1410&amp;G1410,[1]销售数据!$G:$G)</f>
        <v>0</v>
      </c>
      <c r="AC1410" s="12">
        <f t="shared" si="349"/>
        <v>0</v>
      </c>
      <c r="AD1410" t="str">
        <f t="shared" si="350"/>
        <v/>
      </c>
      <c r="AE1410">
        <f>SUMIF([1]销售数据!$B:$B,AD1410,[1]销售数据!$L:$L)</f>
        <v>0</v>
      </c>
      <c r="AF1410">
        <f>SUMIF([1]销售数据!$B:$B,AD1410,[1]销售数据!$K:$K)</f>
        <v>0</v>
      </c>
      <c r="AG1410">
        <f>SUMIF([1]销售数据!$B:$B,AD1410,[1]销售数据!$J:$J)</f>
        <v>0</v>
      </c>
      <c r="AH1410">
        <f>SUMIF([1]销售数据!$B:$B,AD1410,[1]销售数据!$I:$I)</f>
        <v>0</v>
      </c>
      <c r="AI1410">
        <f>SUMIF([1]销售数据!$B:$B,AD1410,[1]销售数据!$H:$H)</f>
        <v>0</v>
      </c>
      <c r="AJ1410" s="20">
        <f t="shared" si="351"/>
        <v>0</v>
      </c>
      <c r="AK1410">
        <f>SUMIF([1]发货店铺数!$B:$B,AD1410,[1]发货店铺数!$G:$G)</f>
        <v>0</v>
      </c>
      <c r="AL1410">
        <f>SUMIF([1]销售店铺数!$B:$B,AD1410,[1]销售店铺数!$G:$G)</f>
        <v>0</v>
      </c>
      <c r="AM1410">
        <f>SUMIF([1]销售店铺数!$B:$B,AD1410,[1]销售店铺数!$G:$G)</f>
        <v>0</v>
      </c>
      <c r="AN1410" s="20">
        <f t="shared" si="352"/>
        <v>0</v>
      </c>
      <c r="AO1410" s="20">
        <f t="shared" si="353"/>
        <v>0</v>
      </c>
      <c r="AP1410" s="20">
        <f t="shared" si="354"/>
        <v>0</v>
      </c>
      <c r="AQ1410" s="12">
        <f t="shared" si="355"/>
        <v>0</v>
      </c>
      <c r="AR1410" s="20">
        <f t="shared" si="356"/>
        <v>0</v>
      </c>
      <c r="AS1410" s="20">
        <f t="shared" si="357"/>
        <v>0</v>
      </c>
    </row>
    <row r="1411" spans="1:45">
      <c r="A1411"/>
      <c r="B1411"/>
      <c r="C1411"/>
      <c r="D1411"/>
      <c r="E1411"/>
      <c r="F1411"/>
      <c r="G1411"/>
      <c r="H1411"/>
      <c r="I1411"/>
      <c r="J1411"/>
      <c r="K1411"/>
      <c r="L1411"/>
      <c r="M1411" s="8" t="str">
        <f>IF(ISERROR( VLOOKUP(AD1411,'[1]采购入库货量(公司仓库)'!$A:$I,9,FALSE)),"", VLOOKUP(AD1411,'[1]采购入库货量(公司仓库)'!$A:$I,9,FALSE))</f>
        <v/>
      </c>
      <c r="N1411" s="8" t="str">
        <f>IF(ISERROR( VLOOKUP(AD1411,[1]批发上市日期!$A:$F,6,FALSE)),"",  VLOOKUP(AD1411,[1]批发上市日期!$A:$F,6,FALSE))</f>
        <v/>
      </c>
      <c r="O1411" s="48">
        <f>IF(ISERROR(VLOOKUP(E1411&amp;G1411,'[1]采购入库货量(公司仓库)'!$A:$I,7,FALSE)),0,VLOOKUP(E1411&amp;G1411,'[1]采购入库货量(公司仓库)'!$A:$I,7,FALSE))</f>
        <v>0</v>
      </c>
      <c r="P1411" s="12">
        <f t="shared" si="342"/>
        <v>0</v>
      </c>
      <c r="Q1411" s="14">
        <f>IF(ISERROR(VLOOKUP(E1411&amp;G1411,'[1]采购入库货量(公司仓库)'!$A:$I,8,FALSE)),0,VLOOKUP(E1411&amp;G1411,'[1]采购入库货量(公司仓库)'!$A:$I,8,FALSE))</f>
        <v>0</v>
      </c>
      <c r="R1411" s="12">
        <f t="shared" si="343"/>
        <v>0</v>
      </c>
      <c r="S1411">
        <f>SUMIF([1]库存总量!$H:$H,E1411&amp;G1411,[1]库存总量!$G:$G)</f>
        <v>0</v>
      </c>
      <c r="T1411" s="12">
        <f t="shared" si="344"/>
        <v>0</v>
      </c>
      <c r="U1411">
        <f>SUMIFS([1]库存总量!$G:$G,[1]库存总量!$H:$H,E1411&amp;G1411,[1]库存总量!$A:$A,"B")</f>
        <v>0</v>
      </c>
      <c r="V1411" s="12">
        <f t="shared" si="345"/>
        <v>0</v>
      </c>
      <c r="W1411">
        <f>SUMIFS([1]库存总量!$G:$G,[1]库存总量!$H:$H,E1411&amp;G1411,[1]库存总量!$A:$A,"K")</f>
        <v>0</v>
      </c>
      <c r="X1411" s="12">
        <f t="shared" si="346"/>
        <v>0</v>
      </c>
      <c r="Y1411">
        <f t="shared" si="347"/>
        <v>0</v>
      </c>
      <c r="Z1411" s="12">
        <f t="shared" si="348"/>
        <v>0</v>
      </c>
      <c r="AA1411">
        <f>(IF(ISERROR((IF(ISERROR(VLOOKUP(E1411&amp;G1411,'[1]采购入库货量(公司仓库)'!$A:$H,7,FALSE)),0,VLOOKUP(E1411&amp;G1411,'[1]采购入库货量(公司仓库)'!$A:$H,7,FALSE)))*L1411-(IF(ISERROR(VLOOKUP(E1411&amp;G1411,'[1]采购入库货量(公司仓库)'!$A:$H,8,FALSE)),0,VLOOKUP(E1411&amp;G1411,'[1]采购入库货量(公司仓库)'!$A:$H,8,FALSE)))),0,(IF(ISERROR(VLOOKUP(E1411&amp;G1411,'[1]采购入库货量(公司仓库)'!$A:$H,7,FALSE)),0,VLOOKUP(E1411&amp;G1411,'[1]采购入库货量(公司仓库)'!$A:$H,7,FALSE)))*L1411-(IF(ISERROR(VLOOKUP(E1411&amp;G1411,'[1]采购入库货量(公司仓库)'!$A:$H,8,FALSE)),0,VLOOKUP(E1411&amp;G1411,'[1]采购入库货量(公司仓库)'!$A:$H,8,FALSE)))))</f>
        <v>0</v>
      </c>
      <c r="AB1411">
        <f>SUMIF([1]销售数据!$B:$B,E1411&amp;G1411,[1]销售数据!$G:$G)</f>
        <v>0</v>
      </c>
      <c r="AC1411" s="12">
        <f t="shared" si="349"/>
        <v>0</v>
      </c>
      <c r="AD1411" t="str">
        <f t="shared" si="350"/>
        <v/>
      </c>
      <c r="AE1411">
        <f>SUMIF([1]销售数据!$B:$B,AD1411,[1]销售数据!$L:$L)</f>
        <v>0</v>
      </c>
      <c r="AF1411">
        <f>SUMIF([1]销售数据!$B:$B,AD1411,[1]销售数据!$K:$K)</f>
        <v>0</v>
      </c>
      <c r="AG1411">
        <f>SUMIF([1]销售数据!$B:$B,AD1411,[1]销售数据!$J:$J)</f>
        <v>0</v>
      </c>
      <c r="AH1411">
        <f>SUMIF([1]销售数据!$B:$B,AD1411,[1]销售数据!$I:$I)</f>
        <v>0</v>
      </c>
      <c r="AI1411">
        <f>SUMIF([1]销售数据!$B:$B,AD1411,[1]销售数据!$H:$H)</f>
        <v>0</v>
      </c>
      <c r="AJ1411" s="20">
        <f t="shared" si="351"/>
        <v>0</v>
      </c>
      <c r="AK1411">
        <f>SUMIF([1]发货店铺数!$B:$B,AD1411,[1]发货店铺数!$G:$G)</f>
        <v>0</v>
      </c>
      <c r="AL1411">
        <f>SUMIF([1]销售店铺数!$B:$B,AD1411,[1]销售店铺数!$G:$G)</f>
        <v>0</v>
      </c>
      <c r="AM1411">
        <f>SUMIF([1]销售店铺数!$B:$B,AD1411,[1]销售店铺数!$G:$G)</f>
        <v>0</v>
      </c>
      <c r="AN1411" s="20">
        <f t="shared" si="352"/>
        <v>0</v>
      </c>
      <c r="AO1411" s="20">
        <f t="shared" si="353"/>
        <v>0</v>
      </c>
      <c r="AP1411" s="20">
        <f t="shared" si="354"/>
        <v>0</v>
      </c>
      <c r="AQ1411" s="12">
        <f t="shared" si="355"/>
        <v>0</v>
      </c>
      <c r="AR1411" s="20">
        <f t="shared" si="356"/>
        <v>0</v>
      </c>
      <c r="AS1411" s="20">
        <f t="shared" si="357"/>
        <v>0</v>
      </c>
    </row>
    <row r="1412" spans="1:45">
      <c r="A1412"/>
      <c r="B1412"/>
      <c r="C1412"/>
      <c r="D1412"/>
      <c r="E1412"/>
      <c r="F1412"/>
      <c r="G1412"/>
      <c r="H1412"/>
      <c r="I1412"/>
      <c r="J1412"/>
      <c r="K1412"/>
      <c r="L1412"/>
      <c r="M1412" s="8" t="str">
        <f>IF(ISERROR( VLOOKUP(AD1412,'[1]采购入库货量(公司仓库)'!$A:$I,9,FALSE)),"", VLOOKUP(AD1412,'[1]采购入库货量(公司仓库)'!$A:$I,9,FALSE))</f>
        <v/>
      </c>
      <c r="N1412" s="8" t="str">
        <f>IF(ISERROR( VLOOKUP(AD1412,[1]批发上市日期!$A:$F,6,FALSE)),"",  VLOOKUP(AD1412,[1]批发上市日期!$A:$F,6,FALSE))</f>
        <v/>
      </c>
      <c r="O1412" s="48">
        <f>IF(ISERROR(VLOOKUP(E1412&amp;G1412,'[1]采购入库货量(公司仓库)'!$A:$I,7,FALSE)),0,VLOOKUP(E1412&amp;G1412,'[1]采购入库货量(公司仓库)'!$A:$I,7,FALSE))</f>
        <v>0</v>
      </c>
      <c r="P1412" s="12">
        <f t="shared" si="342"/>
        <v>0</v>
      </c>
      <c r="Q1412" s="14">
        <f>IF(ISERROR(VLOOKUP(E1412&amp;G1412,'[1]采购入库货量(公司仓库)'!$A:$I,8,FALSE)),0,VLOOKUP(E1412&amp;G1412,'[1]采购入库货量(公司仓库)'!$A:$I,8,FALSE))</f>
        <v>0</v>
      </c>
      <c r="R1412" s="12">
        <f t="shared" si="343"/>
        <v>0</v>
      </c>
      <c r="S1412">
        <f>SUMIF([1]库存总量!$H:$H,E1412&amp;G1412,[1]库存总量!$G:$G)</f>
        <v>0</v>
      </c>
      <c r="T1412" s="12">
        <f t="shared" si="344"/>
        <v>0</v>
      </c>
      <c r="U1412">
        <f>SUMIFS([1]库存总量!$G:$G,[1]库存总量!$H:$H,E1412&amp;G1412,[1]库存总量!$A:$A,"B")</f>
        <v>0</v>
      </c>
      <c r="V1412" s="12">
        <f t="shared" si="345"/>
        <v>0</v>
      </c>
      <c r="W1412">
        <f>SUMIFS([1]库存总量!$G:$G,[1]库存总量!$H:$H,E1412&amp;G1412,[1]库存总量!$A:$A,"K")</f>
        <v>0</v>
      </c>
      <c r="X1412" s="12">
        <f t="shared" si="346"/>
        <v>0</v>
      </c>
      <c r="Y1412">
        <f t="shared" si="347"/>
        <v>0</v>
      </c>
      <c r="Z1412" s="12">
        <f t="shared" si="348"/>
        <v>0</v>
      </c>
      <c r="AA1412">
        <f>(IF(ISERROR((IF(ISERROR(VLOOKUP(E1412&amp;G1412,'[1]采购入库货量(公司仓库)'!$A:$H,7,FALSE)),0,VLOOKUP(E1412&amp;G1412,'[1]采购入库货量(公司仓库)'!$A:$H,7,FALSE)))*L1412-(IF(ISERROR(VLOOKUP(E1412&amp;G1412,'[1]采购入库货量(公司仓库)'!$A:$H,8,FALSE)),0,VLOOKUP(E1412&amp;G1412,'[1]采购入库货量(公司仓库)'!$A:$H,8,FALSE)))),0,(IF(ISERROR(VLOOKUP(E1412&amp;G1412,'[1]采购入库货量(公司仓库)'!$A:$H,7,FALSE)),0,VLOOKUP(E1412&amp;G1412,'[1]采购入库货量(公司仓库)'!$A:$H,7,FALSE)))*L1412-(IF(ISERROR(VLOOKUP(E1412&amp;G1412,'[1]采购入库货量(公司仓库)'!$A:$H,8,FALSE)),0,VLOOKUP(E1412&amp;G1412,'[1]采购入库货量(公司仓库)'!$A:$H,8,FALSE)))))</f>
        <v>0</v>
      </c>
      <c r="AB1412">
        <f>SUMIF([1]销售数据!$B:$B,E1412&amp;G1412,[1]销售数据!$G:$G)</f>
        <v>0</v>
      </c>
      <c r="AC1412" s="12">
        <f t="shared" si="349"/>
        <v>0</v>
      </c>
      <c r="AD1412" t="str">
        <f t="shared" si="350"/>
        <v/>
      </c>
      <c r="AE1412">
        <f>SUMIF([1]销售数据!$B:$B,AD1412,[1]销售数据!$L:$L)</f>
        <v>0</v>
      </c>
      <c r="AF1412">
        <f>SUMIF([1]销售数据!$B:$B,AD1412,[1]销售数据!$K:$K)</f>
        <v>0</v>
      </c>
      <c r="AG1412">
        <f>SUMIF([1]销售数据!$B:$B,AD1412,[1]销售数据!$J:$J)</f>
        <v>0</v>
      </c>
      <c r="AH1412">
        <f>SUMIF([1]销售数据!$B:$B,AD1412,[1]销售数据!$I:$I)</f>
        <v>0</v>
      </c>
      <c r="AI1412">
        <f>SUMIF([1]销售数据!$B:$B,AD1412,[1]销售数据!$H:$H)</f>
        <v>0</v>
      </c>
      <c r="AJ1412" s="20">
        <f t="shared" si="351"/>
        <v>0</v>
      </c>
      <c r="AK1412">
        <f>SUMIF([1]发货店铺数!$B:$B,AD1412,[1]发货店铺数!$G:$G)</f>
        <v>0</v>
      </c>
      <c r="AL1412">
        <f>SUMIF([1]销售店铺数!$B:$B,AD1412,[1]销售店铺数!$G:$G)</f>
        <v>0</v>
      </c>
      <c r="AM1412">
        <f>SUMIF([1]销售店铺数!$B:$B,AD1412,[1]销售店铺数!$G:$G)</f>
        <v>0</v>
      </c>
      <c r="AN1412" s="20">
        <f t="shared" si="352"/>
        <v>0</v>
      </c>
      <c r="AO1412" s="20">
        <f t="shared" si="353"/>
        <v>0</v>
      </c>
      <c r="AP1412" s="20">
        <f t="shared" si="354"/>
        <v>0</v>
      </c>
      <c r="AQ1412" s="12">
        <f t="shared" si="355"/>
        <v>0</v>
      </c>
      <c r="AR1412" s="20">
        <f t="shared" si="356"/>
        <v>0</v>
      </c>
      <c r="AS1412" s="20">
        <f t="shared" si="357"/>
        <v>0</v>
      </c>
    </row>
    <row r="1413" spans="1:45">
      <c r="A1413"/>
      <c r="B1413"/>
      <c r="C1413"/>
      <c r="D1413"/>
      <c r="E1413"/>
      <c r="F1413"/>
      <c r="G1413"/>
      <c r="H1413"/>
      <c r="I1413"/>
      <c r="J1413"/>
      <c r="K1413"/>
      <c r="L1413"/>
      <c r="M1413" s="8" t="str">
        <f>IF(ISERROR( VLOOKUP(AD1413,'[1]采购入库货量(公司仓库)'!$A:$I,9,FALSE)),"", VLOOKUP(AD1413,'[1]采购入库货量(公司仓库)'!$A:$I,9,FALSE))</f>
        <v/>
      </c>
      <c r="N1413" s="8" t="str">
        <f>IF(ISERROR( VLOOKUP(AD1413,[1]批发上市日期!$A:$F,6,FALSE)),"",  VLOOKUP(AD1413,[1]批发上市日期!$A:$F,6,FALSE))</f>
        <v/>
      </c>
      <c r="O1413" s="48">
        <f>IF(ISERROR(VLOOKUP(E1413&amp;G1413,'[1]采购入库货量(公司仓库)'!$A:$I,7,FALSE)),0,VLOOKUP(E1413&amp;G1413,'[1]采购入库货量(公司仓库)'!$A:$I,7,FALSE))</f>
        <v>0</v>
      </c>
      <c r="P1413" s="12">
        <f t="shared" ref="P1413:P1476" si="358">IF(ISERROR(I1413*O1413),0,I1413*O1413)</f>
        <v>0</v>
      </c>
      <c r="Q1413" s="14">
        <f>IF(ISERROR(VLOOKUP(E1413&amp;G1413,'[1]采购入库货量(公司仓库)'!$A:$I,8,FALSE)),0,VLOOKUP(E1413&amp;G1413,'[1]采购入库货量(公司仓库)'!$A:$I,8,FALSE))</f>
        <v>0</v>
      </c>
      <c r="R1413" s="12">
        <f t="shared" ref="R1413:R1476" si="359">IF(ISERROR(I1413*Q1413 ),0,I1413*Q1413)</f>
        <v>0</v>
      </c>
      <c r="S1413">
        <f>SUMIF([1]库存总量!$H:$H,E1413&amp;G1413,[1]库存总量!$G:$G)</f>
        <v>0</v>
      </c>
      <c r="T1413" s="12">
        <f t="shared" ref="T1413:T1476" si="360">IF(ISERROR(S1413*I1413 ),0,S1413*I1413)</f>
        <v>0</v>
      </c>
      <c r="U1413">
        <f>SUMIFS([1]库存总量!$G:$G,[1]库存总量!$H:$H,E1413&amp;G1413,[1]库存总量!$A:$A,"B")</f>
        <v>0</v>
      </c>
      <c r="V1413" s="12">
        <f t="shared" ref="V1413:V1476" si="361">IF(ISERROR(U1413*I1413 ),0,U1413*I1413)</f>
        <v>0</v>
      </c>
      <c r="W1413">
        <f>SUMIFS([1]库存总量!$G:$G,[1]库存总量!$H:$H,E1413&amp;G1413,[1]库存总量!$A:$A,"K")</f>
        <v>0</v>
      </c>
      <c r="X1413" s="12">
        <f t="shared" ref="X1413:X1476" si="362">IF(ISERROR(W1413*I1413 ),0,W1413*I1413)</f>
        <v>0</v>
      </c>
      <c r="Y1413">
        <f t="shared" ref="Y1413:Y1476" si="363">IF(ISERROR(L1413*O1413),0,L1413*O1413)</f>
        <v>0</v>
      </c>
      <c r="Z1413" s="12">
        <f t="shared" ref="Z1413:Z1476" si="364">IF(ISERROR(Y1413*I1413),0,Y1413*I1413)</f>
        <v>0</v>
      </c>
      <c r="AA1413">
        <f>(IF(ISERROR((IF(ISERROR(VLOOKUP(E1413&amp;G1413,'[1]采购入库货量(公司仓库)'!$A:$H,7,FALSE)),0,VLOOKUP(E1413&amp;G1413,'[1]采购入库货量(公司仓库)'!$A:$H,7,FALSE)))*L1413-(IF(ISERROR(VLOOKUP(E1413&amp;G1413,'[1]采购入库货量(公司仓库)'!$A:$H,8,FALSE)),0,VLOOKUP(E1413&amp;G1413,'[1]采购入库货量(公司仓库)'!$A:$H,8,FALSE)))),0,(IF(ISERROR(VLOOKUP(E1413&amp;G1413,'[1]采购入库货量(公司仓库)'!$A:$H,7,FALSE)),0,VLOOKUP(E1413&amp;G1413,'[1]采购入库货量(公司仓库)'!$A:$H,7,FALSE)))*L1413-(IF(ISERROR(VLOOKUP(E1413&amp;G1413,'[1]采购入库货量(公司仓库)'!$A:$H,8,FALSE)),0,VLOOKUP(E1413&amp;G1413,'[1]采购入库货量(公司仓库)'!$A:$H,8,FALSE)))))</f>
        <v>0</v>
      </c>
      <c r="AB1413">
        <f>SUMIF([1]销售数据!$B:$B,E1413&amp;G1413,[1]销售数据!$G:$G)</f>
        <v>0</v>
      </c>
      <c r="AC1413" s="12">
        <f t="shared" ref="AC1413:AC1476" si="365">IF(ISERROR(AB1413*I1413),0,AB1413*I1413)</f>
        <v>0</v>
      </c>
      <c r="AD1413" t="str">
        <f t="shared" ref="AD1413:AD1476" si="366">E1413&amp;G1413</f>
        <v/>
      </c>
      <c r="AE1413">
        <f>SUMIF([1]销售数据!$B:$B,AD1413,[1]销售数据!$L:$L)</f>
        <v>0</v>
      </c>
      <c r="AF1413">
        <f>SUMIF([1]销售数据!$B:$B,AD1413,[1]销售数据!$K:$K)</f>
        <v>0</v>
      </c>
      <c r="AG1413">
        <f>SUMIF([1]销售数据!$B:$B,AD1413,[1]销售数据!$J:$J)</f>
        <v>0</v>
      </c>
      <c r="AH1413">
        <f>SUMIF([1]销售数据!$B:$B,AD1413,[1]销售数据!$I:$I)</f>
        <v>0</v>
      </c>
      <c r="AI1413">
        <f>SUMIF([1]销售数据!$B:$B,AD1413,[1]销售数据!$H:$H)</f>
        <v>0</v>
      </c>
      <c r="AJ1413" s="20">
        <f t="shared" ref="AJ1413:AJ1476" si="367">IF(ISERROR((AI1413-AH1413)/AI1413),0,((AI1413-AH1413)/AI1413))</f>
        <v>0</v>
      </c>
      <c r="AK1413">
        <f>SUMIF([1]发货店铺数!$B:$B,AD1413,[1]发货店铺数!$G:$G)</f>
        <v>0</v>
      </c>
      <c r="AL1413">
        <f>SUMIF([1]销售店铺数!$B:$B,AD1413,[1]销售店铺数!$G:$G)</f>
        <v>0</v>
      </c>
      <c r="AM1413">
        <f>SUMIF([1]销售店铺数!$B:$B,AD1413,[1]销售店铺数!$G:$G)</f>
        <v>0</v>
      </c>
      <c r="AN1413" s="20">
        <f t="shared" ref="AN1413:AN1476" si="368">IF(ISERROR(AL1413/AK1413),0,AL1413/AK1413)</f>
        <v>0</v>
      </c>
      <c r="AO1413" s="20">
        <f t="shared" ref="AO1413:AO1476" si="369">IF(ISERROR(AB1413/S1413),0,AB1413/S1413)</f>
        <v>0</v>
      </c>
      <c r="AP1413" s="20">
        <f t="shared" ref="AP1413:AP1476" si="370">IF(ISERROR(AB1413/O1413),0,AB1413/O1413)</f>
        <v>0</v>
      </c>
      <c r="AQ1413" s="12">
        <f t="shared" ref="AQ1413:AQ1476" si="371">IFERROR((K1413-J1413)*AB1413,0)</f>
        <v>0</v>
      </c>
      <c r="AR1413" s="20">
        <f t="shared" ref="AR1413:AR1476" si="372">IF(ISERROR((K1413-J1413)/K1413),0,(K1413-J1413)/K1413)</f>
        <v>0</v>
      </c>
      <c r="AS1413" s="20">
        <f t="shared" ref="AS1413:AS1476" si="373">IF(ISERROR(AB1413/O1413),0,AB1413/O1413)</f>
        <v>0</v>
      </c>
    </row>
    <row r="1414" spans="1:45">
      <c r="A1414"/>
      <c r="B1414"/>
      <c r="C1414"/>
      <c r="D1414"/>
      <c r="E1414"/>
      <c r="F1414"/>
      <c r="G1414"/>
      <c r="H1414"/>
      <c r="I1414"/>
      <c r="J1414"/>
      <c r="K1414"/>
      <c r="L1414"/>
      <c r="M1414" s="8" t="str">
        <f>IF(ISERROR( VLOOKUP(AD1414,'[1]采购入库货量(公司仓库)'!$A:$I,9,FALSE)),"", VLOOKUP(AD1414,'[1]采购入库货量(公司仓库)'!$A:$I,9,FALSE))</f>
        <v/>
      </c>
      <c r="N1414" s="8" t="str">
        <f>IF(ISERROR( VLOOKUP(AD1414,[1]批发上市日期!$A:$F,6,FALSE)),"",  VLOOKUP(AD1414,[1]批发上市日期!$A:$F,6,FALSE))</f>
        <v/>
      </c>
      <c r="O1414" s="48">
        <f>IF(ISERROR(VLOOKUP(E1414&amp;G1414,'[1]采购入库货量(公司仓库)'!$A:$I,7,FALSE)),0,VLOOKUP(E1414&amp;G1414,'[1]采购入库货量(公司仓库)'!$A:$I,7,FALSE))</f>
        <v>0</v>
      </c>
      <c r="P1414" s="12">
        <f t="shared" si="358"/>
        <v>0</v>
      </c>
      <c r="Q1414" s="14">
        <f>IF(ISERROR(VLOOKUP(E1414&amp;G1414,'[1]采购入库货量(公司仓库)'!$A:$I,8,FALSE)),0,VLOOKUP(E1414&amp;G1414,'[1]采购入库货量(公司仓库)'!$A:$I,8,FALSE))</f>
        <v>0</v>
      </c>
      <c r="R1414" s="12">
        <f t="shared" si="359"/>
        <v>0</v>
      </c>
      <c r="S1414">
        <f>SUMIF([1]库存总量!$H:$H,E1414&amp;G1414,[1]库存总量!$G:$G)</f>
        <v>0</v>
      </c>
      <c r="T1414" s="12">
        <f t="shared" si="360"/>
        <v>0</v>
      </c>
      <c r="U1414">
        <f>SUMIFS([1]库存总量!$G:$G,[1]库存总量!$H:$H,E1414&amp;G1414,[1]库存总量!$A:$A,"B")</f>
        <v>0</v>
      </c>
      <c r="V1414" s="12">
        <f t="shared" si="361"/>
        <v>0</v>
      </c>
      <c r="W1414">
        <f>SUMIFS([1]库存总量!$G:$G,[1]库存总量!$H:$H,E1414&amp;G1414,[1]库存总量!$A:$A,"K")</f>
        <v>0</v>
      </c>
      <c r="X1414" s="12">
        <f t="shared" si="362"/>
        <v>0</v>
      </c>
      <c r="Y1414">
        <f t="shared" si="363"/>
        <v>0</v>
      </c>
      <c r="Z1414" s="12">
        <f t="shared" si="364"/>
        <v>0</v>
      </c>
      <c r="AA1414">
        <f>(IF(ISERROR((IF(ISERROR(VLOOKUP(E1414&amp;G1414,'[1]采购入库货量(公司仓库)'!$A:$H,7,FALSE)),0,VLOOKUP(E1414&amp;G1414,'[1]采购入库货量(公司仓库)'!$A:$H,7,FALSE)))*L1414-(IF(ISERROR(VLOOKUP(E1414&amp;G1414,'[1]采购入库货量(公司仓库)'!$A:$H,8,FALSE)),0,VLOOKUP(E1414&amp;G1414,'[1]采购入库货量(公司仓库)'!$A:$H,8,FALSE)))),0,(IF(ISERROR(VLOOKUP(E1414&amp;G1414,'[1]采购入库货量(公司仓库)'!$A:$H,7,FALSE)),0,VLOOKUP(E1414&amp;G1414,'[1]采购入库货量(公司仓库)'!$A:$H,7,FALSE)))*L1414-(IF(ISERROR(VLOOKUP(E1414&amp;G1414,'[1]采购入库货量(公司仓库)'!$A:$H,8,FALSE)),0,VLOOKUP(E1414&amp;G1414,'[1]采购入库货量(公司仓库)'!$A:$H,8,FALSE)))))</f>
        <v>0</v>
      </c>
      <c r="AB1414">
        <f>SUMIF([1]销售数据!$B:$B,E1414&amp;G1414,[1]销售数据!$G:$G)</f>
        <v>0</v>
      </c>
      <c r="AC1414" s="12">
        <f t="shared" si="365"/>
        <v>0</v>
      </c>
      <c r="AD1414" t="str">
        <f t="shared" si="366"/>
        <v/>
      </c>
      <c r="AE1414">
        <f>SUMIF([1]销售数据!$B:$B,AD1414,[1]销售数据!$L:$L)</f>
        <v>0</v>
      </c>
      <c r="AF1414">
        <f>SUMIF([1]销售数据!$B:$B,AD1414,[1]销售数据!$K:$K)</f>
        <v>0</v>
      </c>
      <c r="AG1414">
        <f>SUMIF([1]销售数据!$B:$B,AD1414,[1]销售数据!$J:$J)</f>
        <v>0</v>
      </c>
      <c r="AH1414">
        <f>SUMIF([1]销售数据!$B:$B,AD1414,[1]销售数据!$I:$I)</f>
        <v>0</v>
      </c>
      <c r="AI1414">
        <f>SUMIF([1]销售数据!$B:$B,AD1414,[1]销售数据!$H:$H)</f>
        <v>0</v>
      </c>
      <c r="AJ1414" s="20">
        <f t="shared" si="367"/>
        <v>0</v>
      </c>
      <c r="AK1414">
        <f>SUMIF([1]发货店铺数!$B:$B,AD1414,[1]发货店铺数!$G:$G)</f>
        <v>0</v>
      </c>
      <c r="AL1414">
        <f>SUMIF([1]销售店铺数!$B:$B,AD1414,[1]销售店铺数!$G:$G)</f>
        <v>0</v>
      </c>
      <c r="AM1414">
        <f>SUMIF([1]销售店铺数!$B:$B,AD1414,[1]销售店铺数!$G:$G)</f>
        <v>0</v>
      </c>
      <c r="AN1414" s="20">
        <f t="shared" si="368"/>
        <v>0</v>
      </c>
      <c r="AO1414" s="20">
        <f t="shared" si="369"/>
        <v>0</v>
      </c>
      <c r="AP1414" s="20">
        <f t="shared" si="370"/>
        <v>0</v>
      </c>
      <c r="AQ1414" s="12">
        <f t="shared" si="371"/>
        <v>0</v>
      </c>
      <c r="AR1414" s="20">
        <f t="shared" si="372"/>
        <v>0</v>
      </c>
      <c r="AS1414" s="20">
        <f t="shared" si="373"/>
        <v>0</v>
      </c>
    </row>
    <row r="1415" spans="1:45">
      <c r="A1415"/>
      <c r="B1415"/>
      <c r="C1415"/>
      <c r="D1415"/>
      <c r="E1415"/>
      <c r="F1415"/>
      <c r="G1415"/>
      <c r="H1415"/>
      <c r="I1415"/>
      <c r="J1415"/>
      <c r="K1415"/>
      <c r="L1415"/>
      <c r="M1415" s="8" t="str">
        <f>IF(ISERROR( VLOOKUP(AD1415,'[1]采购入库货量(公司仓库)'!$A:$I,9,FALSE)),"", VLOOKUP(AD1415,'[1]采购入库货量(公司仓库)'!$A:$I,9,FALSE))</f>
        <v/>
      </c>
      <c r="N1415" s="8" t="str">
        <f>IF(ISERROR( VLOOKUP(AD1415,[1]批发上市日期!$A:$F,6,FALSE)),"",  VLOOKUP(AD1415,[1]批发上市日期!$A:$F,6,FALSE))</f>
        <v/>
      </c>
      <c r="O1415" s="48">
        <f>IF(ISERROR(VLOOKUP(E1415&amp;G1415,'[1]采购入库货量(公司仓库)'!$A:$I,7,FALSE)),0,VLOOKUP(E1415&amp;G1415,'[1]采购入库货量(公司仓库)'!$A:$I,7,FALSE))</f>
        <v>0</v>
      </c>
      <c r="P1415" s="12">
        <f t="shared" si="358"/>
        <v>0</v>
      </c>
      <c r="Q1415" s="14">
        <f>IF(ISERROR(VLOOKUP(E1415&amp;G1415,'[1]采购入库货量(公司仓库)'!$A:$I,8,FALSE)),0,VLOOKUP(E1415&amp;G1415,'[1]采购入库货量(公司仓库)'!$A:$I,8,FALSE))</f>
        <v>0</v>
      </c>
      <c r="R1415" s="12">
        <f t="shared" si="359"/>
        <v>0</v>
      </c>
      <c r="S1415">
        <f>SUMIF([1]库存总量!$H:$H,E1415&amp;G1415,[1]库存总量!$G:$G)</f>
        <v>0</v>
      </c>
      <c r="T1415" s="12">
        <f t="shared" si="360"/>
        <v>0</v>
      </c>
      <c r="U1415">
        <f>SUMIFS([1]库存总量!$G:$G,[1]库存总量!$H:$H,E1415&amp;G1415,[1]库存总量!$A:$A,"B")</f>
        <v>0</v>
      </c>
      <c r="V1415" s="12">
        <f t="shared" si="361"/>
        <v>0</v>
      </c>
      <c r="W1415">
        <f>SUMIFS([1]库存总量!$G:$G,[1]库存总量!$H:$H,E1415&amp;G1415,[1]库存总量!$A:$A,"K")</f>
        <v>0</v>
      </c>
      <c r="X1415" s="12">
        <f t="shared" si="362"/>
        <v>0</v>
      </c>
      <c r="Y1415">
        <f t="shared" si="363"/>
        <v>0</v>
      </c>
      <c r="Z1415" s="12">
        <f t="shared" si="364"/>
        <v>0</v>
      </c>
      <c r="AA1415">
        <f>(IF(ISERROR((IF(ISERROR(VLOOKUP(E1415&amp;G1415,'[1]采购入库货量(公司仓库)'!$A:$H,7,FALSE)),0,VLOOKUP(E1415&amp;G1415,'[1]采购入库货量(公司仓库)'!$A:$H,7,FALSE)))*L1415-(IF(ISERROR(VLOOKUP(E1415&amp;G1415,'[1]采购入库货量(公司仓库)'!$A:$H,8,FALSE)),0,VLOOKUP(E1415&amp;G1415,'[1]采购入库货量(公司仓库)'!$A:$H,8,FALSE)))),0,(IF(ISERROR(VLOOKUP(E1415&amp;G1415,'[1]采购入库货量(公司仓库)'!$A:$H,7,FALSE)),0,VLOOKUP(E1415&amp;G1415,'[1]采购入库货量(公司仓库)'!$A:$H,7,FALSE)))*L1415-(IF(ISERROR(VLOOKUP(E1415&amp;G1415,'[1]采购入库货量(公司仓库)'!$A:$H,8,FALSE)),0,VLOOKUP(E1415&amp;G1415,'[1]采购入库货量(公司仓库)'!$A:$H,8,FALSE)))))</f>
        <v>0</v>
      </c>
      <c r="AB1415">
        <f>SUMIF([1]销售数据!$B:$B,E1415&amp;G1415,[1]销售数据!$G:$G)</f>
        <v>0</v>
      </c>
      <c r="AC1415" s="12">
        <f t="shared" si="365"/>
        <v>0</v>
      </c>
      <c r="AD1415" t="str">
        <f t="shared" si="366"/>
        <v/>
      </c>
      <c r="AE1415">
        <f>SUMIF([1]销售数据!$B:$B,AD1415,[1]销售数据!$L:$L)</f>
        <v>0</v>
      </c>
      <c r="AF1415">
        <f>SUMIF([1]销售数据!$B:$B,AD1415,[1]销售数据!$K:$K)</f>
        <v>0</v>
      </c>
      <c r="AG1415">
        <f>SUMIF([1]销售数据!$B:$B,AD1415,[1]销售数据!$J:$J)</f>
        <v>0</v>
      </c>
      <c r="AH1415">
        <f>SUMIF([1]销售数据!$B:$B,AD1415,[1]销售数据!$I:$I)</f>
        <v>0</v>
      </c>
      <c r="AI1415">
        <f>SUMIF([1]销售数据!$B:$B,AD1415,[1]销售数据!$H:$H)</f>
        <v>0</v>
      </c>
      <c r="AJ1415" s="20">
        <f t="shared" si="367"/>
        <v>0</v>
      </c>
      <c r="AK1415">
        <f>SUMIF([1]发货店铺数!$B:$B,AD1415,[1]发货店铺数!$G:$G)</f>
        <v>0</v>
      </c>
      <c r="AL1415">
        <f>SUMIF([1]销售店铺数!$B:$B,AD1415,[1]销售店铺数!$G:$G)</f>
        <v>0</v>
      </c>
      <c r="AM1415">
        <f>SUMIF([1]销售店铺数!$B:$B,AD1415,[1]销售店铺数!$G:$G)</f>
        <v>0</v>
      </c>
      <c r="AN1415" s="20">
        <f t="shared" si="368"/>
        <v>0</v>
      </c>
      <c r="AO1415" s="20">
        <f t="shared" si="369"/>
        <v>0</v>
      </c>
      <c r="AP1415" s="20">
        <f t="shared" si="370"/>
        <v>0</v>
      </c>
      <c r="AQ1415" s="12">
        <f t="shared" si="371"/>
        <v>0</v>
      </c>
      <c r="AR1415" s="20">
        <f t="shared" si="372"/>
        <v>0</v>
      </c>
      <c r="AS1415" s="20">
        <f t="shared" si="373"/>
        <v>0</v>
      </c>
    </row>
    <row r="1416" spans="1:45">
      <c r="A1416"/>
      <c r="B1416"/>
      <c r="C1416"/>
      <c r="D1416"/>
      <c r="E1416"/>
      <c r="F1416"/>
      <c r="G1416"/>
      <c r="H1416"/>
      <c r="I1416"/>
      <c r="J1416"/>
      <c r="K1416"/>
      <c r="L1416"/>
      <c r="M1416" s="8" t="str">
        <f>IF(ISERROR( VLOOKUP(AD1416,'[1]采购入库货量(公司仓库)'!$A:$I,9,FALSE)),"", VLOOKUP(AD1416,'[1]采购入库货量(公司仓库)'!$A:$I,9,FALSE))</f>
        <v/>
      </c>
      <c r="N1416" s="8" t="str">
        <f>IF(ISERROR( VLOOKUP(AD1416,[1]批发上市日期!$A:$F,6,FALSE)),"",  VLOOKUP(AD1416,[1]批发上市日期!$A:$F,6,FALSE))</f>
        <v/>
      </c>
      <c r="O1416" s="48">
        <f>IF(ISERROR(VLOOKUP(E1416&amp;G1416,'[1]采购入库货量(公司仓库)'!$A:$I,7,FALSE)),0,VLOOKUP(E1416&amp;G1416,'[1]采购入库货量(公司仓库)'!$A:$I,7,FALSE))</f>
        <v>0</v>
      </c>
      <c r="P1416" s="12">
        <f t="shared" si="358"/>
        <v>0</v>
      </c>
      <c r="Q1416" s="14">
        <f>IF(ISERROR(VLOOKUP(E1416&amp;G1416,'[1]采购入库货量(公司仓库)'!$A:$I,8,FALSE)),0,VLOOKUP(E1416&amp;G1416,'[1]采购入库货量(公司仓库)'!$A:$I,8,FALSE))</f>
        <v>0</v>
      </c>
      <c r="R1416" s="12">
        <f t="shared" si="359"/>
        <v>0</v>
      </c>
      <c r="S1416">
        <f>SUMIF([1]库存总量!$H:$H,E1416&amp;G1416,[1]库存总量!$G:$G)</f>
        <v>0</v>
      </c>
      <c r="T1416" s="12">
        <f t="shared" si="360"/>
        <v>0</v>
      </c>
      <c r="U1416">
        <f>SUMIFS([1]库存总量!$G:$G,[1]库存总量!$H:$H,E1416&amp;G1416,[1]库存总量!$A:$A,"B")</f>
        <v>0</v>
      </c>
      <c r="V1416" s="12">
        <f t="shared" si="361"/>
        <v>0</v>
      </c>
      <c r="W1416">
        <f>SUMIFS([1]库存总量!$G:$G,[1]库存总量!$H:$H,E1416&amp;G1416,[1]库存总量!$A:$A,"K")</f>
        <v>0</v>
      </c>
      <c r="X1416" s="12">
        <f t="shared" si="362"/>
        <v>0</v>
      </c>
      <c r="Y1416">
        <f t="shared" si="363"/>
        <v>0</v>
      </c>
      <c r="Z1416" s="12">
        <f t="shared" si="364"/>
        <v>0</v>
      </c>
      <c r="AA1416">
        <f>(IF(ISERROR((IF(ISERROR(VLOOKUP(E1416&amp;G1416,'[1]采购入库货量(公司仓库)'!$A:$H,7,FALSE)),0,VLOOKUP(E1416&amp;G1416,'[1]采购入库货量(公司仓库)'!$A:$H,7,FALSE)))*L1416-(IF(ISERROR(VLOOKUP(E1416&amp;G1416,'[1]采购入库货量(公司仓库)'!$A:$H,8,FALSE)),0,VLOOKUP(E1416&amp;G1416,'[1]采购入库货量(公司仓库)'!$A:$H,8,FALSE)))),0,(IF(ISERROR(VLOOKUP(E1416&amp;G1416,'[1]采购入库货量(公司仓库)'!$A:$H,7,FALSE)),0,VLOOKUP(E1416&amp;G1416,'[1]采购入库货量(公司仓库)'!$A:$H,7,FALSE)))*L1416-(IF(ISERROR(VLOOKUP(E1416&amp;G1416,'[1]采购入库货量(公司仓库)'!$A:$H,8,FALSE)),0,VLOOKUP(E1416&amp;G1416,'[1]采购入库货量(公司仓库)'!$A:$H,8,FALSE)))))</f>
        <v>0</v>
      </c>
      <c r="AB1416">
        <f>SUMIF([1]销售数据!$B:$B,E1416&amp;G1416,[1]销售数据!$G:$G)</f>
        <v>0</v>
      </c>
      <c r="AC1416" s="12">
        <f t="shared" si="365"/>
        <v>0</v>
      </c>
      <c r="AD1416" t="str">
        <f t="shared" si="366"/>
        <v/>
      </c>
      <c r="AE1416">
        <f>SUMIF([1]销售数据!$B:$B,AD1416,[1]销售数据!$L:$L)</f>
        <v>0</v>
      </c>
      <c r="AF1416">
        <f>SUMIF([1]销售数据!$B:$B,AD1416,[1]销售数据!$K:$K)</f>
        <v>0</v>
      </c>
      <c r="AG1416">
        <f>SUMIF([1]销售数据!$B:$B,AD1416,[1]销售数据!$J:$J)</f>
        <v>0</v>
      </c>
      <c r="AH1416">
        <f>SUMIF([1]销售数据!$B:$B,AD1416,[1]销售数据!$I:$I)</f>
        <v>0</v>
      </c>
      <c r="AI1416">
        <f>SUMIF([1]销售数据!$B:$B,AD1416,[1]销售数据!$H:$H)</f>
        <v>0</v>
      </c>
      <c r="AJ1416" s="20">
        <f t="shared" si="367"/>
        <v>0</v>
      </c>
      <c r="AK1416">
        <f>SUMIF([1]发货店铺数!$B:$B,AD1416,[1]发货店铺数!$G:$G)</f>
        <v>0</v>
      </c>
      <c r="AL1416">
        <f>SUMIF([1]销售店铺数!$B:$B,AD1416,[1]销售店铺数!$G:$G)</f>
        <v>0</v>
      </c>
      <c r="AM1416">
        <f>SUMIF([1]销售店铺数!$B:$B,AD1416,[1]销售店铺数!$G:$G)</f>
        <v>0</v>
      </c>
      <c r="AN1416" s="20">
        <f t="shared" si="368"/>
        <v>0</v>
      </c>
      <c r="AO1416" s="20">
        <f t="shared" si="369"/>
        <v>0</v>
      </c>
      <c r="AP1416" s="20">
        <f t="shared" si="370"/>
        <v>0</v>
      </c>
      <c r="AQ1416" s="12">
        <f t="shared" si="371"/>
        <v>0</v>
      </c>
      <c r="AR1416" s="20">
        <f t="shared" si="372"/>
        <v>0</v>
      </c>
      <c r="AS1416" s="20">
        <f t="shared" si="373"/>
        <v>0</v>
      </c>
    </row>
    <row r="1417" spans="1:45">
      <c r="A1417"/>
      <c r="B1417"/>
      <c r="C1417"/>
      <c r="D1417"/>
      <c r="E1417"/>
      <c r="F1417"/>
      <c r="G1417"/>
      <c r="H1417"/>
      <c r="I1417"/>
      <c r="J1417"/>
      <c r="K1417"/>
      <c r="L1417"/>
      <c r="M1417" s="8" t="str">
        <f>IF(ISERROR( VLOOKUP(AD1417,'[1]采购入库货量(公司仓库)'!$A:$I,9,FALSE)),"", VLOOKUP(AD1417,'[1]采购入库货量(公司仓库)'!$A:$I,9,FALSE))</f>
        <v/>
      </c>
      <c r="N1417" s="8" t="str">
        <f>IF(ISERROR( VLOOKUP(AD1417,[1]批发上市日期!$A:$F,6,FALSE)),"",  VLOOKUP(AD1417,[1]批发上市日期!$A:$F,6,FALSE))</f>
        <v/>
      </c>
      <c r="O1417" s="48">
        <f>IF(ISERROR(VLOOKUP(E1417&amp;G1417,'[1]采购入库货量(公司仓库)'!$A:$I,7,FALSE)),0,VLOOKUP(E1417&amp;G1417,'[1]采购入库货量(公司仓库)'!$A:$I,7,FALSE))</f>
        <v>0</v>
      </c>
      <c r="P1417" s="12">
        <f t="shared" si="358"/>
        <v>0</v>
      </c>
      <c r="Q1417" s="14">
        <f>IF(ISERROR(VLOOKUP(E1417&amp;G1417,'[1]采购入库货量(公司仓库)'!$A:$I,8,FALSE)),0,VLOOKUP(E1417&amp;G1417,'[1]采购入库货量(公司仓库)'!$A:$I,8,FALSE))</f>
        <v>0</v>
      </c>
      <c r="R1417" s="12">
        <f t="shared" si="359"/>
        <v>0</v>
      </c>
      <c r="S1417">
        <f>SUMIF([1]库存总量!$H:$H,E1417&amp;G1417,[1]库存总量!$G:$G)</f>
        <v>0</v>
      </c>
      <c r="T1417" s="12">
        <f t="shared" si="360"/>
        <v>0</v>
      </c>
      <c r="U1417">
        <f>SUMIFS([1]库存总量!$G:$G,[1]库存总量!$H:$H,E1417&amp;G1417,[1]库存总量!$A:$A,"B")</f>
        <v>0</v>
      </c>
      <c r="V1417" s="12">
        <f t="shared" si="361"/>
        <v>0</v>
      </c>
      <c r="W1417">
        <f>SUMIFS([1]库存总量!$G:$G,[1]库存总量!$H:$H,E1417&amp;G1417,[1]库存总量!$A:$A,"K")</f>
        <v>0</v>
      </c>
      <c r="X1417" s="12">
        <f t="shared" si="362"/>
        <v>0</v>
      </c>
      <c r="Y1417">
        <f t="shared" si="363"/>
        <v>0</v>
      </c>
      <c r="Z1417" s="12">
        <f t="shared" si="364"/>
        <v>0</v>
      </c>
      <c r="AA1417">
        <f>(IF(ISERROR((IF(ISERROR(VLOOKUP(E1417&amp;G1417,'[1]采购入库货量(公司仓库)'!$A:$H,7,FALSE)),0,VLOOKUP(E1417&amp;G1417,'[1]采购入库货量(公司仓库)'!$A:$H,7,FALSE)))*L1417-(IF(ISERROR(VLOOKUP(E1417&amp;G1417,'[1]采购入库货量(公司仓库)'!$A:$H,8,FALSE)),0,VLOOKUP(E1417&amp;G1417,'[1]采购入库货量(公司仓库)'!$A:$H,8,FALSE)))),0,(IF(ISERROR(VLOOKUP(E1417&amp;G1417,'[1]采购入库货量(公司仓库)'!$A:$H,7,FALSE)),0,VLOOKUP(E1417&amp;G1417,'[1]采购入库货量(公司仓库)'!$A:$H,7,FALSE)))*L1417-(IF(ISERROR(VLOOKUP(E1417&amp;G1417,'[1]采购入库货量(公司仓库)'!$A:$H,8,FALSE)),0,VLOOKUP(E1417&amp;G1417,'[1]采购入库货量(公司仓库)'!$A:$H,8,FALSE)))))</f>
        <v>0</v>
      </c>
      <c r="AB1417">
        <f>SUMIF([1]销售数据!$B:$B,E1417&amp;G1417,[1]销售数据!$G:$G)</f>
        <v>0</v>
      </c>
      <c r="AC1417" s="12">
        <f t="shared" si="365"/>
        <v>0</v>
      </c>
      <c r="AD1417" t="str">
        <f t="shared" si="366"/>
        <v/>
      </c>
      <c r="AE1417">
        <f>SUMIF([1]销售数据!$B:$B,AD1417,[1]销售数据!$L:$L)</f>
        <v>0</v>
      </c>
      <c r="AF1417">
        <f>SUMIF([1]销售数据!$B:$B,AD1417,[1]销售数据!$K:$K)</f>
        <v>0</v>
      </c>
      <c r="AG1417">
        <f>SUMIF([1]销售数据!$B:$B,AD1417,[1]销售数据!$J:$J)</f>
        <v>0</v>
      </c>
      <c r="AH1417">
        <f>SUMIF([1]销售数据!$B:$B,AD1417,[1]销售数据!$I:$I)</f>
        <v>0</v>
      </c>
      <c r="AI1417">
        <f>SUMIF([1]销售数据!$B:$B,AD1417,[1]销售数据!$H:$H)</f>
        <v>0</v>
      </c>
      <c r="AJ1417" s="20">
        <f t="shared" si="367"/>
        <v>0</v>
      </c>
      <c r="AK1417">
        <f>SUMIF([1]发货店铺数!$B:$B,AD1417,[1]发货店铺数!$G:$G)</f>
        <v>0</v>
      </c>
      <c r="AL1417">
        <f>SUMIF([1]销售店铺数!$B:$B,AD1417,[1]销售店铺数!$G:$G)</f>
        <v>0</v>
      </c>
      <c r="AM1417">
        <f>SUMIF([1]销售店铺数!$B:$B,AD1417,[1]销售店铺数!$G:$G)</f>
        <v>0</v>
      </c>
      <c r="AN1417" s="20">
        <f t="shared" si="368"/>
        <v>0</v>
      </c>
      <c r="AO1417" s="20">
        <f t="shared" si="369"/>
        <v>0</v>
      </c>
      <c r="AP1417" s="20">
        <f t="shared" si="370"/>
        <v>0</v>
      </c>
      <c r="AQ1417" s="12">
        <f t="shared" si="371"/>
        <v>0</v>
      </c>
      <c r="AR1417" s="20">
        <f t="shared" si="372"/>
        <v>0</v>
      </c>
      <c r="AS1417" s="20">
        <f t="shared" si="373"/>
        <v>0</v>
      </c>
    </row>
    <row r="1418" spans="1:45">
      <c r="A1418"/>
      <c r="B1418"/>
      <c r="C1418"/>
      <c r="D1418"/>
      <c r="E1418"/>
      <c r="F1418"/>
      <c r="G1418"/>
      <c r="H1418"/>
      <c r="I1418"/>
      <c r="J1418"/>
      <c r="K1418"/>
      <c r="L1418"/>
      <c r="M1418" s="8" t="str">
        <f>IF(ISERROR( VLOOKUP(AD1418,'[1]采购入库货量(公司仓库)'!$A:$I,9,FALSE)),"", VLOOKUP(AD1418,'[1]采购入库货量(公司仓库)'!$A:$I,9,FALSE))</f>
        <v/>
      </c>
      <c r="N1418" s="8" t="str">
        <f>IF(ISERROR( VLOOKUP(AD1418,[1]批发上市日期!$A:$F,6,FALSE)),"",  VLOOKUP(AD1418,[1]批发上市日期!$A:$F,6,FALSE))</f>
        <v/>
      </c>
      <c r="O1418" s="48">
        <f>IF(ISERROR(VLOOKUP(E1418&amp;G1418,'[1]采购入库货量(公司仓库)'!$A:$I,7,FALSE)),0,VLOOKUP(E1418&amp;G1418,'[1]采购入库货量(公司仓库)'!$A:$I,7,FALSE))</f>
        <v>0</v>
      </c>
      <c r="P1418" s="12">
        <f t="shared" si="358"/>
        <v>0</v>
      </c>
      <c r="Q1418" s="14">
        <f>IF(ISERROR(VLOOKUP(E1418&amp;G1418,'[1]采购入库货量(公司仓库)'!$A:$I,8,FALSE)),0,VLOOKUP(E1418&amp;G1418,'[1]采购入库货量(公司仓库)'!$A:$I,8,FALSE))</f>
        <v>0</v>
      </c>
      <c r="R1418" s="12">
        <f t="shared" si="359"/>
        <v>0</v>
      </c>
      <c r="S1418">
        <f>SUMIF([1]库存总量!$H:$H,E1418&amp;G1418,[1]库存总量!$G:$G)</f>
        <v>0</v>
      </c>
      <c r="T1418" s="12">
        <f t="shared" si="360"/>
        <v>0</v>
      </c>
      <c r="U1418">
        <f>SUMIFS([1]库存总量!$G:$G,[1]库存总量!$H:$H,E1418&amp;G1418,[1]库存总量!$A:$A,"B")</f>
        <v>0</v>
      </c>
      <c r="V1418" s="12">
        <f t="shared" si="361"/>
        <v>0</v>
      </c>
      <c r="W1418">
        <f>SUMIFS([1]库存总量!$G:$G,[1]库存总量!$H:$H,E1418&amp;G1418,[1]库存总量!$A:$A,"K")</f>
        <v>0</v>
      </c>
      <c r="X1418" s="12">
        <f t="shared" si="362"/>
        <v>0</v>
      </c>
      <c r="Y1418">
        <f t="shared" si="363"/>
        <v>0</v>
      </c>
      <c r="Z1418" s="12">
        <f t="shared" si="364"/>
        <v>0</v>
      </c>
      <c r="AA1418">
        <f>(IF(ISERROR((IF(ISERROR(VLOOKUP(E1418&amp;G1418,'[1]采购入库货量(公司仓库)'!$A:$H,7,FALSE)),0,VLOOKUP(E1418&amp;G1418,'[1]采购入库货量(公司仓库)'!$A:$H,7,FALSE)))*L1418-(IF(ISERROR(VLOOKUP(E1418&amp;G1418,'[1]采购入库货量(公司仓库)'!$A:$H,8,FALSE)),0,VLOOKUP(E1418&amp;G1418,'[1]采购入库货量(公司仓库)'!$A:$H,8,FALSE)))),0,(IF(ISERROR(VLOOKUP(E1418&amp;G1418,'[1]采购入库货量(公司仓库)'!$A:$H,7,FALSE)),0,VLOOKUP(E1418&amp;G1418,'[1]采购入库货量(公司仓库)'!$A:$H,7,FALSE)))*L1418-(IF(ISERROR(VLOOKUP(E1418&amp;G1418,'[1]采购入库货量(公司仓库)'!$A:$H,8,FALSE)),0,VLOOKUP(E1418&amp;G1418,'[1]采购入库货量(公司仓库)'!$A:$H,8,FALSE)))))</f>
        <v>0</v>
      </c>
      <c r="AB1418">
        <f>SUMIF([1]销售数据!$B:$B,E1418&amp;G1418,[1]销售数据!$G:$G)</f>
        <v>0</v>
      </c>
      <c r="AC1418" s="12">
        <f t="shared" si="365"/>
        <v>0</v>
      </c>
      <c r="AD1418" t="str">
        <f t="shared" si="366"/>
        <v/>
      </c>
      <c r="AE1418">
        <f>SUMIF([1]销售数据!$B:$B,AD1418,[1]销售数据!$L:$L)</f>
        <v>0</v>
      </c>
      <c r="AF1418">
        <f>SUMIF([1]销售数据!$B:$B,AD1418,[1]销售数据!$K:$K)</f>
        <v>0</v>
      </c>
      <c r="AG1418">
        <f>SUMIF([1]销售数据!$B:$B,AD1418,[1]销售数据!$J:$J)</f>
        <v>0</v>
      </c>
      <c r="AH1418">
        <f>SUMIF([1]销售数据!$B:$B,AD1418,[1]销售数据!$I:$I)</f>
        <v>0</v>
      </c>
      <c r="AI1418">
        <f>SUMIF([1]销售数据!$B:$B,AD1418,[1]销售数据!$H:$H)</f>
        <v>0</v>
      </c>
      <c r="AJ1418" s="20">
        <f t="shared" si="367"/>
        <v>0</v>
      </c>
      <c r="AK1418">
        <f>SUMIF([1]发货店铺数!$B:$B,AD1418,[1]发货店铺数!$G:$G)</f>
        <v>0</v>
      </c>
      <c r="AL1418">
        <f>SUMIF([1]销售店铺数!$B:$B,AD1418,[1]销售店铺数!$G:$G)</f>
        <v>0</v>
      </c>
      <c r="AM1418">
        <f>SUMIF([1]销售店铺数!$B:$B,AD1418,[1]销售店铺数!$G:$G)</f>
        <v>0</v>
      </c>
      <c r="AN1418" s="20">
        <f t="shared" si="368"/>
        <v>0</v>
      </c>
      <c r="AO1418" s="20">
        <f t="shared" si="369"/>
        <v>0</v>
      </c>
      <c r="AP1418" s="20">
        <f t="shared" si="370"/>
        <v>0</v>
      </c>
      <c r="AQ1418" s="12">
        <f t="shared" si="371"/>
        <v>0</v>
      </c>
      <c r="AR1418" s="20">
        <f t="shared" si="372"/>
        <v>0</v>
      </c>
      <c r="AS1418" s="20">
        <f t="shared" si="373"/>
        <v>0</v>
      </c>
    </row>
    <row r="1419" spans="1:45">
      <c r="A1419"/>
      <c r="B1419"/>
      <c r="C1419"/>
      <c r="D1419"/>
      <c r="E1419"/>
      <c r="F1419"/>
      <c r="G1419"/>
      <c r="H1419"/>
      <c r="I1419"/>
      <c r="J1419"/>
      <c r="K1419"/>
      <c r="L1419"/>
      <c r="M1419" s="8" t="str">
        <f>IF(ISERROR( VLOOKUP(AD1419,'[1]采购入库货量(公司仓库)'!$A:$I,9,FALSE)),"", VLOOKUP(AD1419,'[1]采购入库货量(公司仓库)'!$A:$I,9,FALSE))</f>
        <v/>
      </c>
      <c r="N1419" s="8" t="str">
        <f>IF(ISERROR( VLOOKUP(AD1419,[1]批发上市日期!$A:$F,6,FALSE)),"",  VLOOKUP(AD1419,[1]批发上市日期!$A:$F,6,FALSE))</f>
        <v/>
      </c>
      <c r="O1419" s="48">
        <f>IF(ISERROR(VLOOKUP(E1419&amp;G1419,'[1]采购入库货量(公司仓库)'!$A:$I,7,FALSE)),0,VLOOKUP(E1419&amp;G1419,'[1]采购入库货量(公司仓库)'!$A:$I,7,FALSE))</f>
        <v>0</v>
      </c>
      <c r="P1419" s="12">
        <f t="shared" si="358"/>
        <v>0</v>
      </c>
      <c r="Q1419" s="14">
        <f>IF(ISERROR(VLOOKUP(E1419&amp;G1419,'[1]采购入库货量(公司仓库)'!$A:$I,8,FALSE)),0,VLOOKUP(E1419&amp;G1419,'[1]采购入库货量(公司仓库)'!$A:$I,8,FALSE))</f>
        <v>0</v>
      </c>
      <c r="R1419" s="12">
        <f t="shared" si="359"/>
        <v>0</v>
      </c>
      <c r="S1419">
        <f>SUMIF([1]库存总量!$H:$H,E1419&amp;G1419,[1]库存总量!$G:$G)</f>
        <v>0</v>
      </c>
      <c r="T1419" s="12">
        <f t="shared" si="360"/>
        <v>0</v>
      </c>
      <c r="U1419">
        <f>SUMIFS([1]库存总量!$G:$G,[1]库存总量!$H:$H,E1419&amp;G1419,[1]库存总量!$A:$A,"B")</f>
        <v>0</v>
      </c>
      <c r="V1419" s="12">
        <f t="shared" si="361"/>
        <v>0</v>
      </c>
      <c r="W1419">
        <f>SUMIFS([1]库存总量!$G:$G,[1]库存总量!$H:$H,E1419&amp;G1419,[1]库存总量!$A:$A,"K")</f>
        <v>0</v>
      </c>
      <c r="X1419" s="12">
        <f t="shared" si="362"/>
        <v>0</v>
      </c>
      <c r="Y1419">
        <f t="shared" si="363"/>
        <v>0</v>
      </c>
      <c r="Z1419" s="12">
        <f t="shared" si="364"/>
        <v>0</v>
      </c>
      <c r="AA1419">
        <f>(IF(ISERROR((IF(ISERROR(VLOOKUP(E1419&amp;G1419,'[1]采购入库货量(公司仓库)'!$A:$H,7,FALSE)),0,VLOOKUP(E1419&amp;G1419,'[1]采购入库货量(公司仓库)'!$A:$H,7,FALSE)))*L1419-(IF(ISERROR(VLOOKUP(E1419&amp;G1419,'[1]采购入库货量(公司仓库)'!$A:$H,8,FALSE)),0,VLOOKUP(E1419&amp;G1419,'[1]采购入库货量(公司仓库)'!$A:$H,8,FALSE)))),0,(IF(ISERROR(VLOOKUP(E1419&amp;G1419,'[1]采购入库货量(公司仓库)'!$A:$H,7,FALSE)),0,VLOOKUP(E1419&amp;G1419,'[1]采购入库货量(公司仓库)'!$A:$H,7,FALSE)))*L1419-(IF(ISERROR(VLOOKUP(E1419&amp;G1419,'[1]采购入库货量(公司仓库)'!$A:$H,8,FALSE)),0,VLOOKUP(E1419&amp;G1419,'[1]采购入库货量(公司仓库)'!$A:$H,8,FALSE)))))</f>
        <v>0</v>
      </c>
      <c r="AB1419">
        <f>SUMIF([1]销售数据!$B:$B,E1419&amp;G1419,[1]销售数据!$G:$G)</f>
        <v>0</v>
      </c>
      <c r="AC1419" s="12">
        <f t="shared" si="365"/>
        <v>0</v>
      </c>
      <c r="AD1419" t="str">
        <f t="shared" si="366"/>
        <v/>
      </c>
      <c r="AE1419">
        <f>SUMIF([1]销售数据!$B:$B,AD1419,[1]销售数据!$L:$L)</f>
        <v>0</v>
      </c>
      <c r="AF1419">
        <f>SUMIF([1]销售数据!$B:$B,AD1419,[1]销售数据!$K:$K)</f>
        <v>0</v>
      </c>
      <c r="AG1419">
        <f>SUMIF([1]销售数据!$B:$B,AD1419,[1]销售数据!$J:$J)</f>
        <v>0</v>
      </c>
      <c r="AH1419">
        <f>SUMIF([1]销售数据!$B:$B,AD1419,[1]销售数据!$I:$I)</f>
        <v>0</v>
      </c>
      <c r="AI1419">
        <f>SUMIF([1]销售数据!$B:$B,AD1419,[1]销售数据!$H:$H)</f>
        <v>0</v>
      </c>
      <c r="AJ1419" s="20">
        <f t="shared" si="367"/>
        <v>0</v>
      </c>
      <c r="AK1419">
        <f>SUMIF([1]发货店铺数!$B:$B,AD1419,[1]发货店铺数!$G:$G)</f>
        <v>0</v>
      </c>
      <c r="AL1419">
        <f>SUMIF([1]销售店铺数!$B:$B,AD1419,[1]销售店铺数!$G:$G)</f>
        <v>0</v>
      </c>
      <c r="AM1419">
        <f>SUMIF([1]销售店铺数!$B:$B,AD1419,[1]销售店铺数!$G:$G)</f>
        <v>0</v>
      </c>
      <c r="AN1419" s="20">
        <f t="shared" si="368"/>
        <v>0</v>
      </c>
      <c r="AO1419" s="20">
        <f t="shared" si="369"/>
        <v>0</v>
      </c>
      <c r="AP1419" s="20">
        <f t="shared" si="370"/>
        <v>0</v>
      </c>
      <c r="AQ1419" s="12">
        <f t="shared" si="371"/>
        <v>0</v>
      </c>
      <c r="AR1419" s="20">
        <f t="shared" si="372"/>
        <v>0</v>
      </c>
      <c r="AS1419" s="20">
        <f t="shared" si="373"/>
        <v>0</v>
      </c>
    </row>
    <row r="1420" spans="1:45">
      <c r="A1420"/>
      <c r="B1420"/>
      <c r="C1420"/>
      <c r="D1420"/>
      <c r="E1420"/>
      <c r="F1420"/>
      <c r="G1420"/>
      <c r="H1420"/>
      <c r="I1420"/>
      <c r="J1420"/>
      <c r="K1420"/>
      <c r="L1420"/>
      <c r="M1420" s="8" t="str">
        <f>IF(ISERROR( VLOOKUP(AD1420,'[1]采购入库货量(公司仓库)'!$A:$I,9,FALSE)),"", VLOOKUP(AD1420,'[1]采购入库货量(公司仓库)'!$A:$I,9,FALSE))</f>
        <v/>
      </c>
      <c r="N1420" s="8" t="str">
        <f>IF(ISERROR( VLOOKUP(AD1420,[1]批发上市日期!$A:$F,6,FALSE)),"",  VLOOKUP(AD1420,[1]批发上市日期!$A:$F,6,FALSE))</f>
        <v/>
      </c>
      <c r="O1420" s="48">
        <f>IF(ISERROR(VLOOKUP(E1420&amp;G1420,'[1]采购入库货量(公司仓库)'!$A:$I,7,FALSE)),0,VLOOKUP(E1420&amp;G1420,'[1]采购入库货量(公司仓库)'!$A:$I,7,FALSE))</f>
        <v>0</v>
      </c>
      <c r="P1420" s="12">
        <f t="shared" si="358"/>
        <v>0</v>
      </c>
      <c r="Q1420" s="14">
        <f>IF(ISERROR(VLOOKUP(E1420&amp;G1420,'[1]采购入库货量(公司仓库)'!$A:$I,8,FALSE)),0,VLOOKUP(E1420&amp;G1420,'[1]采购入库货量(公司仓库)'!$A:$I,8,FALSE))</f>
        <v>0</v>
      </c>
      <c r="R1420" s="12">
        <f t="shared" si="359"/>
        <v>0</v>
      </c>
      <c r="S1420">
        <f>SUMIF([1]库存总量!$H:$H,E1420&amp;G1420,[1]库存总量!$G:$G)</f>
        <v>0</v>
      </c>
      <c r="T1420" s="12">
        <f t="shared" si="360"/>
        <v>0</v>
      </c>
      <c r="U1420">
        <f>SUMIFS([1]库存总量!$G:$G,[1]库存总量!$H:$H,E1420&amp;G1420,[1]库存总量!$A:$A,"B")</f>
        <v>0</v>
      </c>
      <c r="V1420" s="12">
        <f t="shared" si="361"/>
        <v>0</v>
      </c>
      <c r="W1420">
        <f>SUMIFS([1]库存总量!$G:$G,[1]库存总量!$H:$H,E1420&amp;G1420,[1]库存总量!$A:$A,"K")</f>
        <v>0</v>
      </c>
      <c r="X1420" s="12">
        <f t="shared" si="362"/>
        <v>0</v>
      </c>
      <c r="Y1420">
        <f t="shared" si="363"/>
        <v>0</v>
      </c>
      <c r="Z1420" s="12">
        <f t="shared" si="364"/>
        <v>0</v>
      </c>
      <c r="AA1420">
        <f>(IF(ISERROR((IF(ISERROR(VLOOKUP(E1420&amp;G1420,'[1]采购入库货量(公司仓库)'!$A:$H,7,FALSE)),0,VLOOKUP(E1420&amp;G1420,'[1]采购入库货量(公司仓库)'!$A:$H,7,FALSE)))*L1420-(IF(ISERROR(VLOOKUP(E1420&amp;G1420,'[1]采购入库货量(公司仓库)'!$A:$H,8,FALSE)),0,VLOOKUP(E1420&amp;G1420,'[1]采购入库货量(公司仓库)'!$A:$H,8,FALSE)))),0,(IF(ISERROR(VLOOKUP(E1420&amp;G1420,'[1]采购入库货量(公司仓库)'!$A:$H,7,FALSE)),0,VLOOKUP(E1420&amp;G1420,'[1]采购入库货量(公司仓库)'!$A:$H,7,FALSE)))*L1420-(IF(ISERROR(VLOOKUP(E1420&amp;G1420,'[1]采购入库货量(公司仓库)'!$A:$H,8,FALSE)),0,VLOOKUP(E1420&amp;G1420,'[1]采购入库货量(公司仓库)'!$A:$H,8,FALSE)))))</f>
        <v>0</v>
      </c>
      <c r="AB1420">
        <f>SUMIF([1]销售数据!$B:$B,E1420&amp;G1420,[1]销售数据!$G:$G)</f>
        <v>0</v>
      </c>
      <c r="AC1420" s="12">
        <f t="shared" si="365"/>
        <v>0</v>
      </c>
      <c r="AD1420" t="str">
        <f t="shared" si="366"/>
        <v/>
      </c>
      <c r="AE1420">
        <f>SUMIF([1]销售数据!$B:$B,AD1420,[1]销售数据!$L:$L)</f>
        <v>0</v>
      </c>
      <c r="AF1420">
        <f>SUMIF([1]销售数据!$B:$B,AD1420,[1]销售数据!$K:$K)</f>
        <v>0</v>
      </c>
      <c r="AG1420">
        <f>SUMIF([1]销售数据!$B:$B,AD1420,[1]销售数据!$J:$J)</f>
        <v>0</v>
      </c>
      <c r="AH1420">
        <f>SUMIF([1]销售数据!$B:$B,AD1420,[1]销售数据!$I:$I)</f>
        <v>0</v>
      </c>
      <c r="AI1420">
        <f>SUMIF([1]销售数据!$B:$B,AD1420,[1]销售数据!$H:$H)</f>
        <v>0</v>
      </c>
      <c r="AJ1420" s="20">
        <f t="shared" si="367"/>
        <v>0</v>
      </c>
      <c r="AK1420">
        <f>SUMIF([1]发货店铺数!$B:$B,AD1420,[1]发货店铺数!$G:$G)</f>
        <v>0</v>
      </c>
      <c r="AL1420">
        <f>SUMIF([1]销售店铺数!$B:$B,AD1420,[1]销售店铺数!$G:$G)</f>
        <v>0</v>
      </c>
      <c r="AM1420">
        <f>SUMIF([1]销售店铺数!$B:$B,AD1420,[1]销售店铺数!$G:$G)</f>
        <v>0</v>
      </c>
      <c r="AN1420" s="20">
        <f t="shared" si="368"/>
        <v>0</v>
      </c>
      <c r="AO1420" s="20">
        <f t="shared" si="369"/>
        <v>0</v>
      </c>
      <c r="AP1420" s="20">
        <f t="shared" si="370"/>
        <v>0</v>
      </c>
      <c r="AQ1420" s="12">
        <f t="shared" si="371"/>
        <v>0</v>
      </c>
      <c r="AR1420" s="20">
        <f t="shared" si="372"/>
        <v>0</v>
      </c>
      <c r="AS1420" s="20">
        <f t="shared" si="373"/>
        <v>0</v>
      </c>
    </row>
    <row r="1421" spans="1:45">
      <c r="A1421"/>
      <c r="B1421"/>
      <c r="C1421"/>
      <c r="D1421"/>
      <c r="E1421"/>
      <c r="F1421"/>
      <c r="G1421"/>
      <c r="H1421"/>
      <c r="I1421"/>
      <c r="J1421"/>
      <c r="K1421"/>
      <c r="L1421"/>
      <c r="M1421" s="8" t="str">
        <f>IF(ISERROR( VLOOKUP(AD1421,'[1]采购入库货量(公司仓库)'!$A:$I,9,FALSE)),"", VLOOKUP(AD1421,'[1]采购入库货量(公司仓库)'!$A:$I,9,FALSE))</f>
        <v/>
      </c>
      <c r="N1421" s="8" t="str">
        <f>IF(ISERROR( VLOOKUP(AD1421,[1]批发上市日期!$A:$F,6,FALSE)),"",  VLOOKUP(AD1421,[1]批发上市日期!$A:$F,6,FALSE))</f>
        <v/>
      </c>
      <c r="O1421" s="48">
        <f>IF(ISERROR(VLOOKUP(E1421&amp;G1421,'[1]采购入库货量(公司仓库)'!$A:$I,7,FALSE)),0,VLOOKUP(E1421&amp;G1421,'[1]采购入库货量(公司仓库)'!$A:$I,7,FALSE))</f>
        <v>0</v>
      </c>
      <c r="P1421" s="12">
        <f t="shared" si="358"/>
        <v>0</v>
      </c>
      <c r="Q1421" s="14">
        <f>IF(ISERROR(VLOOKUP(E1421&amp;G1421,'[1]采购入库货量(公司仓库)'!$A:$I,8,FALSE)),0,VLOOKUP(E1421&amp;G1421,'[1]采购入库货量(公司仓库)'!$A:$I,8,FALSE))</f>
        <v>0</v>
      </c>
      <c r="R1421" s="12">
        <f t="shared" si="359"/>
        <v>0</v>
      </c>
      <c r="S1421">
        <f>SUMIF([1]库存总量!$H:$H,E1421&amp;G1421,[1]库存总量!$G:$G)</f>
        <v>0</v>
      </c>
      <c r="T1421" s="12">
        <f t="shared" si="360"/>
        <v>0</v>
      </c>
      <c r="U1421">
        <f>SUMIFS([1]库存总量!$G:$G,[1]库存总量!$H:$H,E1421&amp;G1421,[1]库存总量!$A:$A,"B")</f>
        <v>0</v>
      </c>
      <c r="V1421" s="12">
        <f t="shared" si="361"/>
        <v>0</v>
      </c>
      <c r="W1421">
        <f>SUMIFS([1]库存总量!$G:$G,[1]库存总量!$H:$H,E1421&amp;G1421,[1]库存总量!$A:$A,"K")</f>
        <v>0</v>
      </c>
      <c r="X1421" s="12">
        <f t="shared" si="362"/>
        <v>0</v>
      </c>
      <c r="Y1421">
        <f t="shared" si="363"/>
        <v>0</v>
      </c>
      <c r="Z1421" s="12">
        <f t="shared" si="364"/>
        <v>0</v>
      </c>
      <c r="AA1421">
        <f>(IF(ISERROR((IF(ISERROR(VLOOKUP(E1421&amp;G1421,'[1]采购入库货量(公司仓库)'!$A:$H,7,FALSE)),0,VLOOKUP(E1421&amp;G1421,'[1]采购入库货量(公司仓库)'!$A:$H,7,FALSE)))*L1421-(IF(ISERROR(VLOOKUP(E1421&amp;G1421,'[1]采购入库货量(公司仓库)'!$A:$H,8,FALSE)),0,VLOOKUP(E1421&amp;G1421,'[1]采购入库货量(公司仓库)'!$A:$H,8,FALSE)))),0,(IF(ISERROR(VLOOKUP(E1421&amp;G1421,'[1]采购入库货量(公司仓库)'!$A:$H,7,FALSE)),0,VLOOKUP(E1421&amp;G1421,'[1]采购入库货量(公司仓库)'!$A:$H,7,FALSE)))*L1421-(IF(ISERROR(VLOOKUP(E1421&amp;G1421,'[1]采购入库货量(公司仓库)'!$A:$H,8,FALSE)),0,VLOOKUP(E1421&amp;G1421,'[1]采购入库货量(公司仓库)'!$A:$H,8,FALSE)))))</f>
        <v>0</v>
      </c>
      <c r="AB1421">
        <f>SUMIF([1]销售数据!$B:$B,E1421&amp;G1421,[1]销售数据!$G:$G)</f>
        <v>0</v>
      </c>
      <c r="AC1421" s="12">
        <f t="shared" si="365"/>
        <v>0</v>
      </c>
      <c r="AD1421" t="str">
        <f t="shared" si="366"/>
        <v/>
      </c>
      <c r="AE1421">
        <f>SUMIF([1]销售数据!$B:$B,AD1421,[1]销售数据!$L:$L)</f>
        <v>0</v>
      </c>
      <c r="AF1421">
        <f>SUMIF([1]销售数据!$B:$B,AD1421,[1]销售数据!$K:$K)</f>
        <v>0</v>
      </c>
      <c r="AG1421">
        <f>SUMIF([1]销售数据!$B:$B,AD1421,[1]销售数据!$J:$J)</f>
        <v>0</v>
      </c>
      <c r="AH1421">
        <f>SUMIF([1]销售数据!$B:$B,AD1421,[1]销售数据!$I:$I)</f>
        <v>0</v>
      </c>
      <c r="AI1421">
        <f>SUMIF([1]销售数据!$B:$B,AD1421,[1]销售数据!$H:$H)</f>
        <v>0</v>
      </c>
      <c r="AJ1421" s="20">
        <f t="shared" si="367"/>
        <v>0</v>
      </c>
      <c r="AK1421">
        <f>SUMIF([1]发货店铺数!$B:$B,AD1421,[1]发货店铺数!$G:$G)</f>
        <v>0</v>
      </c>
      <c r="AL1421">
        <f>SUMIF([1]销售店铺数!$B:$B,AD1421,[1]销售店铺数!$G:$G)</f>
        <v>0</v>
      </c>
      <c r="AM1421">
        <f>SUMIF([1]销售店铺数!$B:$B,AD1421,[1]销售店铺数!$G:$G)</f>
        <v>0</v>
      </c>
      <c r="AN1421" s="20">
        <f t="shared" si="368"/>
        <v>0</v>
      </c>
      <c r="AO1421" s="20">
        <f t="shared" si="369"/>
        <v>0</v>
      </c>
      <c r="AP1421" s="20">
        <f t="shared" si="370"/>
        <v>0</v>
      </c>
      <c r="AQ1421" s="12">
        <f t="shared" si="371"/>
        <v>0</v>
      </c>
      <c r="AR1421" s="20">
        <f t="shared" si="372"/>
        <v>0</v>
      </c>
      <c r="AS1421" s="20">
        <f t="shared" si="373"/>
        <v>0</v>
      </c>
    </row>
    <row r="1422" spans="1:45">
      <c r="A1422"/>
      <c r="B1422"/>
      <c r="C1422"/>
      <c r="D1422"/>
      <c r="E1422"/>
      <c r="F1422"/>
      <c r="G1422"/>
      <c r="H1422"/>
      <c r="I1422"/>
      <c r="J1422"/>
      <c r="K1422"/>
      <c r="L1422"/>
      <c r="M1422" s="8" t="str">
        <f>IF(ISERROR( VLOOKUP(AD1422,'[1]采购入库货量(公司仓库)'!$A:$I,9,FALSE)),"", VLOOKUP(AD1422,'[1]采购入库货量(公司仓库)'!$A:$I,9,FALSE))</f>
        <v/>
      </c>
      <c r="N1422" s="8" t="str">
        <f>IF(ISERROR( VLOOKUP(AD1422,[1]批发上市日期!$A:$F,6,FALSE)),"",  VLOOKUP(AD1422,[1]批发上市日期!$A:$F,6,FALSE))</f>
        <v/>
      </c>
      <c r="O1422" s="48">
        <f>IF(ISERROR(VLOOKUP(E1422&amp;G1422,'[1]采购入库货量(公司仓库)'!$A:$I,7,FALSE)),0,VLOOKUP(E1422&amp;G1422,'[1]采购入库货量(公司仓库)'!$A:$I,7,FALSE))</f>
        <v>0</v>
      </c>
      <c r="P1422" s="12">
        <f t="shared" si="358"/>
        <v>0</v>
      </c>
      <c r="Q1422" s="14">
        <f>IF(ISERROR(VLOOKUP(E1422&amp;G1422,'[1]采购入库货量(公司仓库)'!$A:$I,8,FALSE)),0,VLOOKUP(E1422&amp;G1422,'[1]采购入库货量(公司仓库)'!$A:$I,8,FALSE))</f>
        <v>0</v>
      </c>
      <c r="R1422" s="12">
        <f t="shared" si="359"/>
        <v>0</v>
      </c>
      <c r="S1422">
        <f>SUMIF([1]库存总量!$H:$H,E1422&amp;G1422,[1]库存总量!$G:$G)</f>
        <v>0</v>
      </c>
      <c r="T1422" s="12">
        <f t="shared" si="360"/>
        <v>0</v>
      </c>
      <c r="U1422">
        <f>SUMIFS([1]库存总量!$G:$G,[1]库存总量!$H:$H,E1422&amp;G1422,[1]库存总量!$A:$A,"B")</f>
        <v>0</v>
      </c>
      <c r="V1422" s="12">
        <f t="shared" si="361"/>
        <v>0</v>
      </c>
      <c r="W1422">
        <f>SUMIFS([1]库存总量!$G:$G,[1]库存总量!$H:$H,E1422&amp;G1422,[1]库存总量!$A:$A,"K")</f>
        <v>0</v>
      </c>
      <c r="X1422" s="12">
        <f t="shared" si="362"/>
        <v>0</v>
      </c>
      <c r="Y1422">
        <f t="shared" si="363"/>
        <v>0</v>
      </c>
      <c r="Z1422" s="12">
        <f t="shared" si="364"/>
        <v>0</v>
      </c>
      <c r="AA1422">
        <f>(IF(ISERROR((IF(ISERROR(VLOOKUP(E1422&amp;G1422,'[1]采购入库货量(公司仓库)'!$A:$H,7,FALSE)),0,VLOOKUP(E1422&amp;G1422,'[1]采购入库货量(公司仓库)'!$A:$H,7,FALSE)))*L1422-(IF(ISERROR(VLOOKUP(E1422&amp;G1422,'[1]采购入库货量(公司仓库)'!$A:$H,8,FALSE)),0,VLOOKUP(E1422&amp;G1422,'[1]采购入库货量(公司仓库)'!$A:$H,8,FALSE)))),0,(IF(ISERROR(VLOOKUP(E1422&amp;G1422,'[1]采购入库货量(公司仓库)'!$A:$H,7,FALSE)),0,VLOOKUP(E1422&amp;G1422,'[1]采购入库货量(公司仓库)'!$A:$H,7,FALSE)))*L1422-(IF(ISERROR(VLOOKUP(E1422&amp;G1422,'[1]采购入库货量(公司仓库)'!$A:$H,8,FALSE)),0,VLOOKUP(E1422&amp;G1422,'[1]采购入库货量(公司仓库)'!$A:$H,8,FALSE)))))</f>
        <v>0</v>
      </c>
      <c r="AB1422">
        <f>SUMIF([1]销售数据!$B:$B,E1422&amp;G1422,[1]销售数据!$G:$G)</f>
        <v>0</v>
      </c>
      <c r="AC1422" s="12">
        <f t="shared" si="365"/>
        <v>0</v>
      </c>
      <c r="AD1422" t="str">
        <f t="shared" si="366"/>
        <v/>
      </c>
      <c r="AE1422">
        <f>SUMIF([1]销售数据!$B:$B,AD1422,[1]销售数据!$L:$L)</f>
        <v>0</v>
      </c>
      <c r="AF1422">
        <f>SUMIF([1]销售数据!$B:$B,AD1422,[1]销售数据!$K:$K)</f>
        <v>0</v>
      </c>
      <c r="AG1422">
        <f>SUMIF([1]销售数据!$B:$B,AD1422,[1]销售数据!$J:$J)</f>
        <v>0</v>
      </c>
      <c r="AH1422">
        <f>SUMIF([1]销售数据!$B:$B,AD1422,[1]销售数据!$I:$I)</f>
        <v>0</v>
      </c>
      <c r="AI1422">
        <f>SUMIF([1]销售数据!$B:$B,AD1422,[1]销售数据!$H:$H)</f>
        <v>0</v>
      </c>
      <c r="AJ1422" s="20">
        <f t="shared" si="367"/>
        <v>0</v>
      </c>
      <c r="AK1422">
        <f>SUMIF([1]发货店铺数!$B:$B,AD1422,[1]发货店铺数!$G:$G)</f>
        <v>0</v>
      </c>
      <c r="AL1422">
        <f>SUMIF([1]销售店铺数!$B:$B,AD1422,[1]销售店铺数!$G:$G)</f>
        <v>0</v>
      </c>
      <c r="AM1422">
        <f>SUMIF([1]销售店铺数!$B:$B,AD1422,[1]销售店铺数!$G:$G)</f>
        <v>0</v>
      </c>
      <c r="AN1422" s="20">
        <f t="shared" si="368"/>
        <v>0</v>
      </c>
      <c r="AO1422" s="20">
        <f t="shared" si="369"/>
        <v>0</v>
      </c>
      <c r="AP1422" s="20">
        <f t="shared" si="370"/>
        <v>0</v>
      </c>
      <c r="AQ1422" s="12">
        <f t="shared" si="371"/>
        <v>0</v>
      </c>
      <c r="AR1422" s="20">
        <f t="shared" si="372"/>
        <v>0</v>
      </c>
      <c r="AS1422" s="20">
        <f t="shared" si="373"/>
        <v>0</v>
      </c>
    </row>
    <row r="1423" spans="1:45">
      <c r="A1423"/>
      <c r="B1423"/>
      <c r="C1423"/>
      <c r="D1423"/>
      <c r="E1423"/>
      <c r="F1423"/>
      <c r="G1423"/>
      <c r="H1423"/>
      <c r="I1423"/>
      <c r="J1423"/>
      <c r="K1423"/>
      <c r="L1423"/>
      <c r="M1423" s="8" t="str">
        <f>IF(ISERROR( VLOOKUP(AD1423,'[1]采购入库货量(公司仓库)'!$A:$I,9,FALSE)),"", VLOOKUP(AD1423,'[1]采购入库货量(公司仓库)'!$A:$I,9,FALSE))</f>
        <v/>
      </c>
      <c r="N1423" s="8" t="str">
        <f>IF(ISERROR( VLOOKUP(AD1423,[1]批发上市日期!$A:$F,6,FALSE)),"",  VLOOKUP(AD1423,[1]批发上市日期!$A:$F,6,FALSE))</f>
        <v/>
      </c>
      <c r="O1423" s="48">
        <f>IF(ISERROR(VLOOKUP(E1423&amp;G1423,'[1]采购入库货量(公司仓库)'!$A:$I,7,FALSE)),0,VLOOKUP(E1423&amp;G1423,'[1]采购入库货量(公司仓库)'!$A:$I,7,FALSE))</f>
        <v>0</v>
      </c>
      <c r="P1423" s="12">
        <f t="shared" si="358"/>
        <v>0</v>
      </c>
      <c r="Q1423" s="14">
        <f>IF(ISERROR(VLOOKUP(E1423&amp;G1423,'[1]采购入库货量(公司仓库)'!$A:$I,8,FALSE)),0,VLOOKUP(E1423&amp;G1423,'[1]采购入库货量(公司仓库)'!$A:$I,8,FALSE))</f>
        <v>0</v>
      </c>
      <c r="R1423" s="12">
        <f t="shared" si="359"/>
        <v>0</v>
      </c>
      <c r="S1423">
        <f>SUMIF([1]库存总量!$H:$H,E1423&amp;G1423,[1]库存总量!$G:$G)</f>
        <v>0</v>
      </c>
      <c r="T1423" s="12">
        <f t="shared" si="360"/>
        <v>0</v>
      </c>
      <c r="U1423">
        <f>SUMIFS([1]库存总量!$G:$G,[1]库存总量!$H:$H,E1423&amp;G1423,[1]库存总量!$A:$A,"B")</f>
        <v>0</v>
      </c>
      <c r="V1423" s="12">
        <f t="shared" si="361"/>
        <v>0</v>
      </c>
      <c r="W1423">
        <f>SUMIFS([1]库存总量!$G:$G,[1]库存总量!$H:$H,E1423&amp;G1423,[1]库存总量!$A:$A,"K")</f>
        <v>0</v>
      </c>
      <c r="X1423" s="12">
        <f t="shared" si="362"/>
        <v>0</v>
      </c>
      <c r="Y1423">
        <f t="shared" si="363"/>
        <v>0</v>
      </c>
      <c r="Z1423" s="12">
        <f t="shared" si="364"/>
        <v>0</v>
      </c>
      <c r="AA1423">
        <f>(IF(ISERROR((IF(ISERROR(VLOOKUP(E1423&amp;G1423,'[1]采购入库货量(公司仓库)'!$A:$H,7,FALSE)),0,VLOOKUP(E1423&amp;G1423,'[1]采购入库货量(公司仓库)'!$A:$H,7,FALSE)))*L1423-(IF(ISERROR(VLOOKUP(E1423&amp;G1423,'[1]采购入库货量(公司仓库)'!$A:$H,8,FALSE)),0,VLOOKUP(E1423&amp;G1423,'[1]采购入库货量(公司仓库)'!$A:$H,8,FALSE)))),0,(IF(ISERROR(VLOOKUP(E1423&amp;G1423,'[1]采购入库货量(公司仓库)'!$A:$H,7,FALSE)),0,VLOOKUP(E1423&amp;G1423,'[1]采购入库货量(公司仓库)'!$A:$H,7,FALSE)))*L1423-(IF(ISERROR(VLOOKUP(E1423&amp;G1423,'[1]采购入库货量(公司仓库)'!$A:$H,8,FALSE)),0,VLOOKUP(E1423&amp;G1423,'[1]采购入库货量(公司仓库)'!$A:$H,8,FALSE)))))</f>
        <v>0</v>
      </c>
      <c r="AB1423">
        <f>SUMIF([1]销售数据!$B:$B,E1423&amp;G1423,[1]销售数据!$G:$G)</f>
        <v>0</v>
      </c>
      <c r="AC1423" s="12">
        <f t="shared" si="365"/>
        <v>0</v>
      </c>
      <c r="AD1423" t="str">
        <f t="shared" si="366"/>
        <v/>
      </c>
      <c r="AE1423">
        <f>SUMIF([1]销售数据!$B:$B,AD1423,[1]销售数据!$L:$L)</f>
        <v>0</v>
      </c>
      <c r="AF1423">
        <f>SUMIF([1]销售数据!$B:$B,AD1423,[1]销售数据!$K:$K)</f>
        <v>0</v>
      </c>
      <c r="AG1423">
        <f>SUMIF([1]销售数据!$B:$B,AD1423,[1]销售数据!$J:$J)</f>
        <v>0</v>
      </c>
      <c r="AH1423">
        <f>SUMIF([1]销售数据!$B:$B,AD1423,[1]销售数据!$I:$I)</f>
        <v>0</v>
      </c>
      <c r="AI1423">
        <f>SUMIF([1]销售数据!$B:$B,AD1423,[1]销售数据!$H:$H)</f>
        <v>0</v>
      </c>
      <c r="AJ1423" s="20">
        <f t="shared" si="367"/>
        <v>0</v>
      </c>
      <c r="AK1423">
        <f>SUMIF([1]发货店铺数!$B:$B,AD1423,[1]发货店铺数!$G:$G)</f>
        <v>0</v>
      </c>
      <c r="AL1423">
        <f>SUMIF([1]销售店铺数!$B:$B,AD1423,[1]销售店铺数!$G:$G)</f>
        <v>0</v>
      </c>
      <c r="AM1423">
        <f>SUMIF([1]销售店铺数!$B:$B,AD1423,[1]销售店铺数!$G:$G)</f>
        <v>0</v>
      </c>
      <c r="AN1423" s="20">
        <f t="shared" si="368"/>
        <v>0</v>
      </c>
      <c r="AO1423" s="20">
        <f t="shared" si="369"/>
        <v>0</v>
      </c>
      <c r="AP1423" s="20">
        <f t="shared" si="370"/>
        <v>0</v>
      </c>
      <c r="AQ1423" s="12">
        <f t="shared" si="371"/>
        <v>0</v>
      </c>
      <c r="AR1423" s="20">
        <f t="shared" si="372"/>
        <v>0</v>
      </c>
      <c r="AS1423" s="20">
        <f t="shared" si="373"/>
        <v>0</v>
      </c>
    </row>
    <row r="1424" spans="1:45">
      <c r="A1424"/>
      <c r="B1424"/>
      <c r="C1424"/>
      <c r="D1424"/>
      <c r="E1424"/>
      <c r="F1424"/>
      <c r="G1424"/>
      <c r="H1424"/>
      <c r="I1424"/>
      <c r="J1424"/>
      <c r="K1424"/>
      <c r="L1424"/>
      <c r="M1424" s="8" t="str">
        <f>IF(ISERROR( VLOOKUP(AD1424,'[1]采购入库货量(公司仓库)'!$A:$I,9,FALSE)),"", VLOOKUP(AD1424,'[1]采购入库货量(公司仓库)'!$A:$I,9,FALSE))</f>
        <v/>
      </c>
      <c r="N1424" s="8" t="str">
        <f>IF(ISERROR( VLOOKUP(AD1424,[1]批发上市日期!$A:$F,6,FALSE)),"",  VLOOKUP(AD1424,[1]批发上市日期!$A:$F,6,FALSE))</f>
        <v/>
      </c>
      <c r="O1424" s="48">
        <f>IF(ISERROR(VLOOKUP(E1424&amp;G1424,'[1]采购入库货量(公司仓库)'!$A:$I,7,FALSE)),0,VLOOKUP(E1424&amp;G1424,'[1]采购入库货量(公司仓库)'!$A:$I,7,FALSE))</f>
        <v>0</v>
      </c>
      <c r="P1424" s="12">
        <f t="shared" si="358"/>
        <v>0</v>
      </c>
      <c r="Q1424" s="14">
        <f>IF(ISERROR(VLOOKUP(E1424&amp;G1424,'[1]采购入库货量(公司仓库)'!$A:$I,8,FALSE)),0,VLOOKUP(E1424&amp;G1424,'[1]采购入库货量(公司仓库)'!$A:$I,8,FALSE))</f>
        <v>0</v>
      </c>
      <c r="R1424" s="12">
        <f t="shared" si="359"/>
        <v>0</v>
      </c>
      <c r="S1424">
        <f>SUMIF([1]库存总量!$H:$H,E1424&amp;G1424,[1]库存总量!$G:$G)</f>
        <v>0</v>
      </c>
      <c r="T1424" s="12">
        <f t="shared" si="360"/>
        <v>0</v>
      </c>
      <c r="U1424">
        <f>SUMIFS([1]库存总量!$G:$G,[1]库存总量!$H:$H,E1424&amp;G1424,[1]库存总量!$A:$A,"B")</f>
        <v>0</v>
      </c>
      <c r="V1424" s="12">
        <f t="shared" si="361"/>
        <v>0</v>
      </c>
      <c r="W1424">
        <f>SUMIFS([1]库存总量!$G:$G,[1]库存总量!$H:$H,E1424&amp;G1424,[1]库存总量!$A:$A,"K")</f>
        <v>0</v>
      </c>
      <c r="X1424" s="12">
        <f t="shared" si="362"/>
        <v>0</v>
      </c>
      <c r="Y1424">
        <f t="shared" si="363"/>
        <v>0</v>
      </c>
      <c r="Z1424" s="12">
        <f t="shared" si="364"/>
        <v>0</v>
      </c>
      <c r="AA1424">
        <f>(IF(ISERROR((IF(ISERROR(VLOOKUP(E1424&amp;G1424,'[1]采购入库货量(公司仓库)'!$A:$H,7,FALSE)),0,VLOOKUP(E1424&amp;G1424,'[1]采购入库货量(公司仓库)'!$A:$H,7,FALSE)))*L1424-(IF(ISERROR(VLOOKUP(E1424&amp;G1424,'[1]采购入库货量(公司仓库)'!$A:$H,8,FALSE)),0,VLOOKUP(E1424&amp;G1424,'[1]采购入库货量(公司仓库)'!$A:$H,8,FALSE)))),0,(IF(ISERROR(VLOOKUP(E1424&amp;G1424,'[1]采购入库货量(公司仓库)'!$A:$H,7,FALSE)),0,VLOOKUP(E1424&amp;G1424,'[1]采购入库货量(公司仓库)'!$A:$H,7,FALSE)))*L1424-(IF(ISERROR(VLOOKUP(E1424&amp;G1424,'[1]采购入库货量(公司仓库)'!$A:$H,8,FALSE)),0,VLOOKUP(E1424&amp;G1424,'[1]采购入库货量(公司仓库)'!$A:$H,8,FALSE)))))</f>
        <v>0</v>
      </c>
      <c r="AB1424">
        <f>SUMIF([1]销售数据!$B:$B,E1424&amp;G1424,[1]销售数据!$G:$G)</f>
        <v>0</v>
      </c>
      <c r="AC1424" s="12">
        <f t="shared" si="365"/>
        <v>0</v>
      </c>
      <c r="AD1424" t="str">
        <f t="shared" si="366"/>
        <v/>
      </c>
      <c r="AE1424">
        <f>SUMIF([1]销售数据!$B:$B,AD1424,[1]销售数据!$L:$L)</f>
        <v>0</v>
      </c>
      <c r="AF1424">
        <f>SUMIF([1]销售数据!$B:$B,AD1424,[1]销售数据!$K:$K)</f>
        <v>0</v>
      </c>
      <c r="AG1424">
        <f>SUMIF([1]销售数据!$B:$B,AD1424,[1]销售数据!$J:$J)</f>
        <v>0</v>
      </c>
      <c r="AH1424">
        <f>SUMIF([1]销售数据!$B:$B,AD1424,[1]销售数据!$I:$I)</f>
        <v>0</v>
      </c>
      <c r="AI1424">
        <f>SUMIF([1]销售数据!$B:$B,AD1424,[1]销售数据!$H:$H)</f>
        <v>0</v>
      </c>
      <c r="AJ1424" s="20">
        <f t="shared" si="367"/>
        <v>0</v>
      </c>
      <c r="AK1424">
        <f>SUMIF([1]发货店铺数!$B:$B,AD1424,[1]发货店铺数!$G:$G)</f>
        <v>0</v>
      </c>
      <c r="AL1424">
        <f>SUMIF([1]销售店铺数!$B:$B,AD1424,[1]销售店铺数!$G:$G)</f>
        <v>0</v>
      </c>
      <c r="AM1424">
        <f>SUMIF([1]销售店铺数!$B:$B,AD1424,[1]销售店铺数!$G:$G)</f>
        <v>0</v>
      </c>
      <c r="AN1424" s="20">
        <f t="shared" si="368"/>
        <v>0</v>
      </c>
      <c r="AO1424" s="20">
        <f t="shared" si="369"/>
        <v>0</v>
      </c>
      <c r="AP1424" s="20">
        <f t="shared" si="370"/>
        <v>0</v>
      </c>
      <c r="AQ1424" s="12">
        <f t="shared" si="371"/>
        <v>0</v>
      </c>
      <c r="AR1424" s="20">
        <f t="shared" si="372"/>
        <v>0</v>
      </c>
      <c r="AS1424" s="20">
        <f t="shared" si="373"/>
        <v>0</v>
      </c>
    </row>
    <row r="1425" spans="1:45">
      <c r="A1425"/>
      <c r="B1425"/>
      <c r="C1425"/>
      <c r="D1425"/>
      <c r="E1425"/>
      <c r="F1425"/>
      <c r="G1425"/>
      <c r="H1425"/>
      <c r="I1425"/>
      <c r="J1425"/>
      <c r="K1425"/>
      <c r="L1425"/>
      <c r="M1425" s="8" t="str">
        <f>IF(ISERROR( VLOOKUP(AD1425,'[1]采购入库货量(公司仓库)'!$A:$I,9,FALSE)),"", VLOOKUP(AD1425,'[1]采购入库货量(公司仓库)'!$A:$I,9,FALSE))</f>
        <v/>
      </c>
      <c r="N1425" s="8" t="str">
        <f>IF(ISERROR( VLOOKUP(AD1425,[1]批发上市日期!$A:$F,6,FALSE)),"",  VLOOKUP(AD1425,[1]批发上市日期!$A:$F,6,FALSE))</f>
        <v/>
      </c>
      <c r="O1425" s="48">
        <f>IF(ISERROR(VLOOKUP(E1425&amp;G1425,'[1]采购入库货量(公司仓库)'!$A:$I,7,FALSE)),0,VLOOKUP(E1425&amp;G1425,'[1]采购入库货量(公司仓库)'!$A:$I,7,FALSE))</f>
        <v>0</v>
      </c>
      <c r="P1425" s="12">
        <f t="shared" si="358"/>
        <v>0</v>
      </c>
      <c r="Q1425" s="14">
        <f>IF(ISERROR(VLOOKUP(E1425&amp;G1425,'[1]采购入库货量(公司仓库)'!$A:$I,8,FALSE)),0,VLOOKUP(E1425&amp;G1425,'[1]采购入库货量(公司仓库)'!$A:$I,8,FALSE))</f>
        <v>0</v>
      </c>
      <c r="R1425" s="12">
        <f t="shared" si="359"/>
        <v>0</v>
      </c>
      <c r="S1425">
        <f>SUMIF([1]库存总量!$H:$H,E1425&amp;G1425,[1]库存总量!$G:$G)</f>
        <v>0</v>
      </c>
      <c r="T1425" s="12">
        <f t="shared" si="360"/>
        <v>0</v>
      </c>
      <c r="U1425">
        <f>SUMIFS([1]库存总量!$G:$G,[1]库存总量!$H:$H,E1425&amp;G1425,[1]库存总量!$A:$A,"B")</f>
        <v>0</v>
      </c>
      <c r="V1425" s="12">
        <f t="shared" si="361"/>
        <v>0</v>
      </c>
      <c r="W1425">
        <f>SUMIFS([1]库存总量!$G:$G,[1]库存总量!$H:$H,E1425&amp;G1425,[1]库存总量!$A:$A,"K")</f>
        <v>0</v>
      </c>
      <c r="X1425" s="12">
        <f t="shared" si="362"/>
        <v>0</v>
      </c>
      <c r="Y1425">
        <f t="shared" si="363"/>
        <v>0</v>
      </c>
      <c r="Z1425" s="12">
        <f t="shared" si="364"/>
        <v>0</v>
      </c>
      <c r="AA1425">
        <f>(IF(ISERROR((IF(ISERROR(VLOOKUP(E1425&amp;G1425,'[1]采购入库货量(公司仓库)'!$A:$H,7,FALSE)),0,VLOOKUP(E1425&amp;G1425,'[1]采购入库货量(公司仓库)'!$A:$H,7,FALSE)))*L1425-(IF(ISERROR(VLOOKUP(E1425&amp;G1425,'[1]采购入库货量(公司仓库)'!$A:$H,8,FALSE)),0,VLOOKUP(E1425&amp;G1425,'[1]采购入库货量(公司仓库)'!$A:$H,8,FALSE)))),0,(IF(ISERROR(VLOOKUP(E1425&amp;G1425,'[1]采购入库货量(公司仓库)'!$A:$H,7,FALSE)),0,VLOOKUP(E1425&amp;G1425,'[1]采购入库货量(公司仓库)'!$A:$H,7,FALSE)))*L1425-(IF(ISERROR(VLOOKUP(E1425&amp;G1425,'[1]采购入库货量(公司仓库)'!$A:$H,8,FALSE)),0,VLOOKUP(E1425&amp;G1425,'[1]采购入库货量(公司仓库)'!$A:$H,8,FALSE)))))</f>
        <v>0</v>
      </c>
      <c r="AB1425">
        <f>SUMIF([1]销售数据!$B:$B,E1425&amp;G1425,[1]销售数据!$G:$G)</f>
        <v>0</v>
      </c>
      <c r="AC1425" s="12">
        <f t="shared" si="365"/>
        <v>0</v>
      </c>
      <c r="AD1425" t="str">
        <f t="shared" si="366"/>
        <v/>
      </c>
      <c r="AE1425">
        <f>SUMIF([1]销售数据!$B:$B,AD1425,[1]销售数据!$L:$L)</f>
        <v>0</v>
      </c>
      <c r="AF1425">
        <f>SUMIF([1]销售数据!$B:$B,AD1425,[1]销售数据!$K:$K)</f>
        <v>0</v>
      </c>
      <c r="AG1425">
        <f>SUMIF([1]销售数据!$B:$B,AD1425,[1]销售数据!$J:$J)</f>
        <v>0</v>
      </c>
      <c r="AH1425">
        <f>SUMIF([1]销售数据!$B:$B,AD1425,[1]销售数据!$I:$I)</f>
        <v>0</v>
      </c>
      <c r="AI1425">
        <f>SUMIF([1]销售数据!$B:$B,AD1425,[1]销售数据!$H:$H)</f>
        <v>0</v>
      </c>
      <c r="AJ1425" s="20">
        <f t="shared" si="367"/>
        <v>0</v>
      </c>
      <c r="AK1425">
        <f>SUMIF([1]发货店铺数!$B:$B,AD1425,[1]发货店铺数!$G:$G)</f>
        <v>0</v>
      </c>
      <c r="AL1425">
        <f>SUMIF([1]销售店铺数!$B:$B,AD1425,[1]销售店铺数!$G:$G)</f>
        <v>0</v>
      </c>
      <c r="AM1425">
        <f>SUMIF([1]销售店铺数!$B:$B,AD1425,[1]销售店铺数!$G:$G)</f>
        <v>0</v>
      </c>
      <c r="AN1425" s="20">
        <f t="shared" si="368"/>
        <v>0</v>
      </c>
      <c r="AO1425" s="20">
        <f t="shared" si="369"/>
        <v>0</v>
      </c>
      <c r="AP1425" s="20">
        <f t="shared" si="370"/>
        <v>0</v>
      </c>
      <c r="AQ1425" s="12">
        <f t="shared" si="371"/>
        <v>0</v>
      </c>
      <c r="AR1425" s="20">
        <f t="shared" si="372"/>
        <v>0</v>
      </c>
      <c r="AS1425" s="20">
        <f t="shared" si="373"/>
        <v>0</v>
      </c>
    </row>
    <row r="1426" spans="1:45">
      <c r="A1426"/>
      <c r="B1426"/>
      <c r="C1426"/>
      <c r="D1426"/>
      <c r="E1426"/>
      <c r="F1426"/>
      <c r="G1426"/>
      <c r="H1426"/>
      <c r="I1426"/>
      <c r="J1426"/>
      <c r="K1426"/>
      <c r="L1426"/>
      <c r="M1426" s="8" t="str">
        <f>IF(ISERROR( VLOOKUP(AD1426,'[1]采购入库货量(公司仓库)'!$A:$I,9,FALSE)),"", VLOOKUP(AD1426,'[1]采购入库货量(公司仓库)'!$A:$I,9,FALSE))</f>
        <v/>
      </c>
      <c r="N1426" s="8" t="str">
        <f>IF(ISERROR( VLOOKUP(AD1426,[1]批发上市日期!$A:$F,6,FALSE)),"",  VLOOKUP(AD1426,[1]批发上市日期!$A:$F,6,FALSE))</f>
        <v/>
      </c>
      <c r="O1426" s="48">
        <f>IF(ISERROR(VLOOKUP(E1426&amp;G1426,'[1]采购入库货量(公司仓库)'!$A:$I,7,FALSE)),0,VLOOKUP(E1426&amp;G1426,'[1]采购入库货量(公司仓库)'!$A:$I,7,FALSE))</f>
        <v>0</v>
      </c>
      <c r="P1426" s="12">
        <f t="shared" si="358"/>
        <v>0</v>
      </c>
      <c r="Q1426" s="14">
        <f>IF(ISERROR(VLOOKUP(E1426&amp;G1426,'[1]采购入库货量(公司仓库)'!$A:$I,8,FALSE)),0,VLOOKUP(E1426&amp;G1426,'[1]采购入库货量(公司仓库)'!$A:$I,8,FALSE))</f>
        <v>0</v>
      </c>
      <c r="R1426" s="12">
        <f t="shared" si="359"/>
        <v>0</v>
      </c>
      <c r="S1426">
        <f>SUMIF([1]库存总量!$H:$H,E1426&amp;G1426,[1]库存总量!$G:$G)</f>
        <v>0</v>
      </c>
      <c r="T1426" s="12">
        <f t="shared" si="360"/>
        <v>0</v>
      </c>
      <c r="U1426">
        <f>SUMIFS([1]库存总量!$G:$G,[1]库存总量!$H:$H,E1426&amp;G1426,[1]库存总量!$A:$A,"B")</f>
        <v>0</v>
      </c>
      <c r="V1426" s="12">
        <f t="shared" si="361"/>
        <v>0</v>
      </c>
      <c r="W1426">
        <f>SUMIFS([1]库存总量!$G:$G,[1]库存总量!$H:$H,E1426&amp;G1426,[1]库存总量!$A:$A,"K")</f>
        <v>0</v>
      </c>
      <c r="X1426" s="12">
        <f t="shared" si="362"/>
        <v>0</v>
      </c>
      <c r="Y1426">
        <f t="shared" si="363"/>
        <v>0</v>
      </c>
      <c r="Z1426" s="12">
        <f t="shared" si="364"/>
        <v>0</v>
      </c>
      <c r="AA1426">
        <f>(IF(ISERROR((IF(ISERROR(VLOOKUP(E1426&amp;G1426,'[1]采购入库货量(公司仓库)'!$A:$H,7,FALSE)),0,VLOOKUP(E1426&amp;G1426,'[1]采购入库货量(公司仓库)'!$A:$H,7,FALSE)))*L1426-(IF(ISERROR(VLOOKUP(E1426&amp;G1426,'[1]采购入库货量(公司仓库)'!$A:$H,8,FALSE)),0,VLOOKUP(E1426&amp;G1426,'[1]采购入库货量(公司仓库)'!$A:$H,8,FALSE)))),0,(IF(ISERROR(VLOOKUP(E1426&amp;G1426,'[1]采购入库货量(公司仓库)'!$A:$H,7,FALSE)),0,VLOOKUP(E1426&amp;G1426,'[1]采购入库货量(公司仓库)'!$A:$H,7,FALSE)))*L1426-(IF(ISERROR(VLOOKUP(E1426&amp;G1426,'[1]采购入库货量(公司仓库)'!$A:$H,8,FALSE)),0,VLOOKUP(E1426&amp;G1426,'[1]采购入库货量(公司仓库)'!$A:$H,8,FALSE)))))</f>
        <v>0</v>
      </c>
      <c r="AB1426">
        <f>SUMIF([1]销售数据!$B:$B,E1426&amp;G1426,[1]销售数据!$G:$G)</f>
        <v>0</v>
      </c>
      <c r="AC1426" s="12">
        <f t="shared" si="365"/>
        <v>0</v>
      </c>
      <c r="AD1426" t="str">
        <f t="shared" si="366"/>
        <v/>
      </c>
      <c r="AE1426">
        <f>SUMIF([1]销售数据!$B:$B,AD1426,[1]销售数据!$L:$L)</f>
        <v>0</v>
      </c>
      <c r="AF1426">
        <f>SUMIF([1]销售数据!$B:$B,AD1426,[1]销售数据!$K:$K)</f>
        <v>0</v>
      </c>
      <c r="AG1426">
        <f>SUMIF([1]销售数据!$B:$B,AD1426,[1]销售数据!$J:$J)</f>
        <v>0</v>
      </c>
      <c r="AH1426">
        <f>SUMIF([1]销售数据!$B:$B,AD1426,[1]销售数据!$I:$I)</f>
        <v>0</v>
      </c>
      <c r="AI1426">
        <f>SUMIF([1]销售数据!$B:$B,AD1426,[1]销售数据!$H:$H)</f>
        <v>0</v>
      </c>
      <c r="AJ1426" s="20">
        <f t="shared" si="367"/>
        <v>0</v>
      </c>
      <c r="AK1426">
        <f>SUMIF([1]发货店铺数!$B:$B,AD1426,[1]发货店铺数!$G:$G)</f>
        <v>0</v>
      </c>
      <c r="AL1426">
        <f>SUMIF([1]销售店铺数!$B:$B,AD1426,[1]销售店铺数!$G:$G)</f>
        <v>0</v>
      </c>
      <c r="AM1426">
        <f>SUMIF([1]销售店铺数!$B:$B,AD1426,[1]销售店铺数!$G:$G)</f>
        <v>0</v>
      </c>
      <c r="AN1426" s="20">
        <f t="shared" si="368"/>
        <v>0</v>
      </c>
      <c r="AO1426" s="20">
        <f t="shared" si="369"/>
        <v>0</v>
      </c>
      <c r="AP1426" s="20">
        <f t="shared" si="370"/>
        <v>0</v>
      </c>
      <c r="AQ1426" s="12">
        <f t="shared" si="371"/>
        <v>0</v>
      </c>
      <c r="AR1426" s="20">
        <f t="shared" si="372"/>
        <v>0</v>
      </c>
      <c r="AS1426" s="20">
        <f t="shared" si="373"/>
        <v>0</v>
      </c>
    </row>
    <row r="1427" spans="1:45">
      <c r="A1427"/>
      <c r="B1427"/>
      <c r="C1427"/>
      <c r="D1427"/>
      <c r="E1427"/>
      <c r="F1427"/>
      <c r="G1427"/>
      <c r="H1427"/>
      <c r="I1427"/>
      <c r="J1427"/>
      <c r="K1427"/>
      <c r="L1427"/>
      <c r="M1427" s="8" t="str">
        <f>IF(ISERROR( VLOOKUP(AD1427,'[1]采购入库货量(公司仓库)'!$A:$I,9,FALSE)),"", VLOOKUP(AD1427,'[1]采购入库货量(公司仓库)'!$A:$I,9,FALSE))</f>
        <v/>
      </c>
      <c r="N1427" s="8" t="str">
        <f>IF(ISERROR( VLOOKUP(AD1427,[1]批发上市日期!$A:$F,6,FALSE)),"",  VLOOKUP(AD1427,[1]批发上市日期!$A:$F,6,FALSE))</f>
        <v/>
      </c>
      <c r="O1427" s="48">
        <f>IF(ISERROR(VLOOKUP(E1427&amp;G1427,'[1]采购入库货量(公司仓库)'!$A:$I,7,FALSE)),0,VLOOKUP(E1427&amp;G1427,'[1]采购入库货量(公司仓库)'!$A:$I,7,FALSE))</f>
        <v>0</v>
      </c>
      <c r="P1427" s="12">
        <f t="shared" si="358"/>
        <v>0</v>
      </c>
      <c r="Q1427" s="14">
        <f>IF(ISERROR(VLOOKUP(E1427&amp;G1427,'[1]采购入库货量(公司仓库)'!$A:$I,8,FALSE)),0,VLOOKUP(E1427&amp;G1427,'[1]采购入库货量(公司仓库)'!$A:$I,8,FALSE))</f>
        <v>0</v>
      </c>
      <c r="R1427" s="12">
        <f t="shared" si="359"/>
        <v>0</v>
      </c>
      <c r="S1427">
        <f>SUMIF([1]库存总量!$H:$H,E1427&amp;G1427,[1]库存总量!$G:$G)</f>
        <v>0</v>
      </c>
      <c r="T1427" s="12">
        <f t="shared" si="360"/>
        <v>0</v>
      </c>
      <c r="U1427">
        <f>SUMIFS([1]库存总量!$G:$G,[1]库存总量!$H:$H,E1427&amp;G1427,[1]库存总量!$A:$A,"B")</f>
        <v>0</v>
      </c>
      <c r="V1427" s="12">
        <f t="shared" si="361"/>
        <v>0</v>
      </c>
      <c r="W1427">
        <f>SUMIFS([1]库存总量!$G:$G,[1]库存总量!$H:$H,E1427&amp;G1427,[1]库存总量!$A:$A,"K")</f>
        <v>0</v>
      </c>
      <c r="X1427" s="12">
        <f t="shared" si="362"/>
        <v>0</v>
      </c>
      <c r="Y1427">
        <f t="shared" si="363"/>
        <v>0</v>
      </c>
      <c r="Z1427" s="12">
        <f t="shared" si="364"/>
        <v>0</v>
      </c>
      <c r="AA1427">
        <f>(IF(ISERROR((IF(ISERROR(VLOOKUP(E1427&amp;G1427,'[1]采购入库货量(公司仓库)'!$A:$H,7,FALSE)),0,VLOOKUP(E1427&amp;G1427,'[1]采购入库货量(公司仓库)'!$A:$H,7,FALSE)))*L1427-(IF(ISERROR(VLOOKUP(E1427&amp;G1427,'[1]采购入库货量(公司仓库)'!$A:$H,8,FALSE)),0,VLOOKUP(E1427&amp;G1427,'[1]采购入库货量(公司仓库)'!$A:$H,8,FALSE)))),0,(IF(ISERROR(VLOOKUP(E1427&amp;G1427,'[1]采购入库货量(公司仓库)'!$A:$H,7,FALSE)),0,VLOOKUP(E1427&amp;G1427,'[1]采购入库货量(公司仓库)'!$A:$H,7,FALSE)))*L1427-(IF(ISERROR(VLOOKUP(E1427&amp;G1427,'[1]采购入库货量(公司仓库)'!$A:$H,8,FALSE)),0,VLOOKUP(E1427&amp;G1427,'[1]采购入库货量(公司仓库)'!$A:$H,8,FALSE)))))</f>
        <v>0</v>
      </c>
      <c r="AB1427">
        <f>SUMIF([1]销售数据!$B:$B,E1427&amp;G1427,[1]销售数据!$G:$G)</f>
        <v>0</v>
      </c>
      <c r="AC1427" s="12">
        <f t="shared" si="365"/>
        <v>0</v>
      </c>
      <c r="AD1427" t="str">
        <f t="shared" si="366"/>
        <v/>
      </c>
      <c r="AE1427">
        <f>SUMIF([1]销售数据!$B:$B,AD1427,[1]销售数据!$L:$L)</f>
        <v>0</v>
      </c>
      <c r="AF1427">
        <f>SUMIF([1]销售数据!$B:$B,AD1427,[1]销售数据!$K:$K)</f>
        <v>0</v>
      </c>
      <c r="AG1427">
        <f>SUMIF([1]销售数据!$B:$B,AD1427,[1]销售数据!$J:$J)</f>
        <v>0</v>
      </c>
      <c r="AH1427">
        <f>SUMIF([1]销售数据!$B:$B,AD1427,[1]销售数据!$I:$I)</f>
        <v>0</v>
      </c>
      <c r="AI1427">
        <f>SUMIF([1]销售数据!$B:$B,AD1427,[1]销售数据!$H:$H)</f>
        <v>0</v>
      </c>
      <c r="AJ1427" s="20">
        <f t="shared" si="367"/>
        <v>0</v>
      </c>
      <c r="AK1427">
        <f>SUMIF([1]发货店铺数!$B:$B,AD1427,[1]发货店铺数!$G:$G)</f>
        <v>0</v>
      </c>
      <c r="AL1427">
        <f>SUMIF([1]销售店铺数!$B:$B,AD1427,[1]销售店铺数!$G:$G)</f>
        <v>0</v>
      </c>
      <c r="AM1427">
        <f>SUMIF([1]销售店铺数!$B:$B,AD1427,[1]销售店铺数!$G:$G)</f>
        <v>0</v>
      </c>
      <c r="AN1427" s="20">
        <f t="shared" si="368"/>
        <v>0</v>
      </c>
      <c r="AO1427" s="20">
        <f t="shared" si="369"/>
        <v>0</v>
      </c>
      <c r="AP1427" s="20">
        <f t="shared" si="370"/>
        <v>0</v>
      </c>
      <c r="AQ1427" s="12">
        <f t="shared" si="371"/>
        <v>0</v>
      </c>
      <c r="AR1427" s="20">
        <f t="shared" si="372"/>
        <v>0</v>
      </c>
      <c r="AS1427" s="20">
        <f t="shared" si="373"/>
        <v>0</v>
      </c>
    </row>
    <row r="1428" spans="1:45">
      <c r="A1428"/>
      <c r="B1428"/>
      <c r="C1428"/>
      <c r="D1428"/>
      <c r="E1428"/>
      <c r="F1428"/>
      <c r="G1428"/>
      <c r="H1428"/>
      <c r="I1428"/>
      <c r="J1428"/>
      <c r="K1428"/>
      <c r="L1428"/>
      <c r="M1428" s="8" t="str">
        <f>IF(ISERROR( VLOOKUP(AD1428,'[1]采购入库货量(公司仓库)'!$A:$I,9,FALSE)),"", VLOOKUP(AD1428,'[1]采购入库货量(公司仓库)'!$A:$I,9,FALSE))</f>
        <v/>
      </c>
      <c r="N1428" s="8" t="str">
        <f>IF(ISERROR( VLOOKUP(AD1428,[1]批发上市日期!$A:$F,6,FALSE)),"",  VLOOKUP(AD1428,[1]批发上市日期!$A:$F,6,FALSE))</f>
        <v/>
      </c>
      <c r="O1428" s="48">
        <f>IF(ISERROR(VLOOKUP(E1428&amp;G1428,'[1]采购入库货量(公司仓库)'!$A:$I,7,FALSE)),0,VLOOKUP(E1428&amp;G1428,'[1]采购入库货量(公司仓库)'!$A:$I,7,FALSE))</f>
        <v>0</v>
      </c>
      <c r="P1428" s="12">
        <f t="shared" si="358"/>
        <v>0</v>
      </c>
      <c r="Q1428" s="14">
        <f>IF(ISERROR(VLOOKUP(E1428&amp;G1428,'[1]采购入库货量(公司仓库)'!$A:$I,8,FALSE)),0,VLOOKUP(E1428&amp;G1428,'[1]采购入库货量(公司仓库)'!$A:$I,8,FALSE))</f>
        <v>0</v>
      </c>
      <c r="R1428" s="12">
        <f t="shared" si="359"/>
        <v>0</v>
      </c>
      <c r="S1428">
        <f>SUMIF([1]库存总量!$H:$H,E1428&amp;G1428,[1]库存总量!$G:$G)</f>
        <v>0</v>
      </c>
      <c r="T1428" s="12">
        <f t="shared" si="360"/>
        <v>0</v>
      </c>
      <c r="U1428">
        <f>SUMIFS([1]库存总量!$G:$G,[1]库存总量!$H:$H,E1428&amp;G1428,[1]库存总量!$A:$A,"B")</f>
        <v>0</v>
      </c>
      <c r="V1428" s="12">
        <f t="shared" si="361"/>
        <v>0</v>
      </c>
      <c r="W1428">
        <f>SUMIFS([1]库存总量!$G:$G,[1]库存总量!$H:$H,E1428&amp;G1428,[1]库存总量!$A:$A,"K")</f>
        <v>0</v>
      </c>
      <c r="X1428" s="12">
        <f t="shared" si="362"/>
        <v>0</v>
      </c>
      <c r="Y1428">
        <f t="shared" si="363"/>
        <v>0</v>
      </c>
      <c r="Z1428" s="12">
        <f t="shared" si="364"/>
        <v>0</v>
      </c>
      <c r="AA1428">
        <f>(IF(ISERROR((IF(ISERROR(VLOOKUP(E1428&amp;G1428,'[1]采购入库货量(公司仓库)'!$A:$H,7,FALSE)),0,VLOOKUP(E1428&amp;G1428,'[1]采购入库货量(公司仓库)'!$A:$H,7,FALSE)))*L1428-(IF(ISERROR(VLOOKUP(E1428&amp;G1428,'[1]采购入库货量(公司仓库)'!$A:$H,8,FALSE)),0,VLOOKUP(E1428&amp;G1428,'[1]采购入库货量(公司仓库)'!$A:$H,8,FALSE)))),0,(IF(ISERROR(VLOOKUP(E1428&amp;G1428,'[1]采购入库货量(公司仓库)'!$A:$H,7,FALSE)),0,VLOOKUP(E1428&amp;G1428,'[1]采购入库货量(公司仓库)'!$A:$H,7,FALSE)))*L1428-(IF(ISERROR(VLOOKUP(E1428&amp;G1428,'[1]采购入库货量(公司仓库)'!$A:$H,8,FALSE)),0,VLOOKUP(E1428&amp;G1428,'[1]采购入库货量(公司仓库)'!$A:$H,8,FALSE)))))</f>
        <v>0</v>
      </c>
      <c r="AB1428">
        <f>SUMIF([1]销售数据!$B:$B,E1428&amp;G1428,[1]销售数据!$G:$G)</f>
        <v>0</v>
      </c>
      <c r="AC1428" s="12">
        <f t="shared" si="365"/>
        <v>0</v>
      </c>
      <c r="AD1428" t="str">
        <f t="shared" si="366"/>
        <v/>
      </c>
      <c r="AE1428">
        <f>SUMIF([1]销售数据!$B:$B,AD1428,[1]销售数据!$L:$L)</f>
        <v>0</v>
      </c>
      <c r="AF1428">
        <f>SUMIF([1]销售数据!$B:$B,AD1428,[1]销售数据!$K:$K)</f>
        <v>0</v>
      </c>
      <c r="AG1428">
        <f>SUMIF([1]销售数据!$B:$B,AD1428,[1]销售数据!$J:$J)</f>
        <v>0</v>
      </c>
      <c r="AH1428">
        <f>SUMIF([1]销售数据!$B:$B,AD1428,[1]销售数据!$I:$I)</f>
        <v>0</v>
      </c>
      <c r="AI1428">
        <f>SUMIF([1]销售数据!$B:$B,AD1428,[1]销售数据!$H:$H)</f>
        <v>0</v>
      </c>
      <c r="AJ1428" s="20">
        <f t="shared" si="367"/>
        <v>0</v>
      </c>
      <c r="AK1428">
        <f>SUMIF([1]发货店铺数!$B:$B,AD1428,[1]发货店铺数!$G:$G)</f>
        <v>0</v>
      </c>
      <c r="AL1428">
        <f>SUMIF([1]销售店铺数!$B:$B,AD1428,[1]销售店铺数!$G:$G)</f>
        <v>0</v>
      </c>
      <c r="AM1428">
        <f>SUMIF([1]销售店铺数!$B:$B,AD1428,[1]销售店铺数!$G:$G)</f>
        <v>0</v>
      </c>
      <c r="AN1428" s="20">
        <f t="shared" si="368"/>
        <v>0</v>
      </c>
      <c r="AO1428" s="20">
        <f t="shared" si="369"/>
        <v>0</v>
      </c>
      <c r="AP1428" s="20">
        <f t="shared" si="370"/>
        <v>0</v>
      </c>
      <c r="AQ1428" s="12">
        <f t="shared" si="371"/>
        <v>0</v>
      </c>
      <c r="AR1428" s="20">
        <f t="shared" si="372"/>
        <v>0</v>
      </c>
      <c r="AS1428" s="20">
        <f t="shared" si="373"/>
        <v>0</v>
      </c>
    </row>
    <row r="1429" spans="1:45">
      <c r="A1429"/>
      <c r="B1429"/>
      <c r="C1429"/>
      <c r="D1429"/>
      <c r="E1429"/>
      <c r="F1429"/>
      <c r="G1429"/>
      <c r="H1429"/>
      <c r="I1429"/>
      <c r="J1429"/>
      <c r="K1429"/>
      <c r="L1429"/>
      <c r="M1429" s="8" t="str">
        <f>IF(ISERROR( VLOOKUP(AD1429,'[1]采购入库货量(公司仓库)'!$A:$I,9,FALSE)),"", VLOOKUP(AD1429,'[1]采购入库货量(公司仓库)'!$A:$I,9,FALSE))</f>
        <v/>
      </c>
      <c r="N1429" s="8" t="str">
        <f>IF(ISERROR( VLOOKUP(AD1429,[1]批发上市日期!$A:$F,6,FALSE)),"",  VLOOKUP(AD1429,[1]批发上市日期!$A:$F,6,FALSE))</f>
        <v/>
      </c>
      <c r="O1429" s="48">
        <f>IF(ISERROR(VLOOKUP(E1429&amp;G1429,'[1]采购入库货量(公司仓库)'!$A:$I,7,FALSE)),0,VLOOKUP(E1429&amp;G1429,'[1]采购入库货量(公司仓库)'!$A:$I,7,FALSE))</f>
        <v>0</v>
      </c>
      <c r="P1429" s="12">
        <f t="shared" si="358"/>
        <v>0</v>
      </c>
      <c r="Q1429" s="14">
        <f>IF(ISERROR(VLOOKUP(E1429&amp;G1429,'[1]采购入库货量(公司仓库)'!$A:$I,8,FALSE)),0,VLOOKUP(E1429&amp;G1429,'[1]采购入库货量(公司仓库)'!$A:$I,8,FALSE))</f>
        <v>0</v>
      </c>
      <c r="R1429" s="12">
        <f t="shared" si="359"/>
        <v>0</v>
      </c>
      <c r="S1429">
        <f>SUMIF([1]库存总量!$H:$H,E1429&amp;G1429,[1]库存总量!$G:$G)</f>
        <v>0</v>
      </c>
      <c r="T1429" s="12">
        <f t="shared" si="360"/>
        <v>0</v>
      </c>
      <c r="U1429">
        <f>SUMIFS([1]库存总量!$G:$G,[1]库存总量!$H:$H,E1429&amp;G1429,[1]库存总量!$A:$A,"B")</f>
        <v>0</v>
      </c>
      <c r="V1429" s="12">
        <f t="shared" si="361"/>
        <v>0</v>
      </c>
      <c r="W1429">
        <f>SUMIFS([1]库存总量!$G:$G,[1]库存总量!$H:$H,E1429&amp;G1429,[1]库存总量!$A:$A,"K")</f>
        <v>0</v>
      </c>
      <c r="X1429" s="12">
        <f t="shared" si="362"/>
        <v>0</v>
      </c>
      <c r="Y1429">
        <f t="shared" si="363"/>
        <v>0</v>
      </c>
      <c r="Z1429" s="12">
        <f t="shared" si="364"/>
        <v>0</v>
      </c>
      <c r="AA1429">
        <f>(IF(ISERROR((IF(ISERROR(VLOOKUP(E1429&amp;G1429,'[1]采购入库货量(公司仓库)'!$A:$H,7,FALSE)),0,VLOOKUP(E1429&amp;G1429,'[1]采购入库货量(公司仓库)'!$A:$H,7,FALSE)))*L1429-(IF(ISERROR(VLOOKUP(E1429&amp;G1429,'[1]采购入库货量(公司仓库)'!$A:$H,8,FALSE)),0,VLOOKUP(E1429&amp;G1429,'[1]采购入库货量(公司仓库)'!$A:$H,8,FALSE)))),0,(IF(ISERROR(VLOOKUP(E1429&amp;G1429,'[1]采购入库货量(公司仓库)'!$A:$H,7,FALSE)),0,VLOOKUP(E1429&amp;G1429,'[1]采购入库货量(公司仓库)'!$A:$H,7,FALSE)))*L1429-(IF(ISERROR(VLOOKUP(E1429&amp;G1429,'[1]采购入库货量(公司仓库)'!$A:$H,8,FALSE)),0,VLOOKUP(E1429&amp;G1429,'[1]采购入库货量(公司仓库)'!$A:$H,8,FALSE)))))</f>
        <v>0</v>
      </c>
      <c r="AB1429">
        <f>SUMIF([1]销售数据!$B:$B,E1429&amp;G1429,[1]销售数据!$G:$G)</f>
        <v>0</v>
      </c>
      <c r="AC1429" s="12">
        <f t="shared" si="365"/>
        <v>0</v>
      </c>
      <c r="AD1429" t="str">
        <f t="shared" si="366"/>
        <v/>
      </c>
      <c r="AE1429">
        <f>SUMIF([1]销售数据!$B:$B,AD1429,[1]销售数据!$L:$L)</f>
        <v>0</v>
      </c>
      <c r="AF1429">
        <f>SUMIF([1]销售数据!$B:$B,AD1429,[1]销售数据!$K:$K)</f>
        <v>0</v>
      </c>
      <c r="AG1429">
        <f>SUMIF([1]销售数据!$B:$B,AD1429,[1]销售数据!$J:$J)</f>
        <v>0</v>
      </c>
      <c r="AH1429">
        <f>SUMIF([1]销售数据!$B:$B,AD1429,[1]销售数据!$I:$I)</f>
        <v>0</v>
      </c>
      <c r="AI1429">
        <f>SUMIF([1]销售数据!$B:$B,AD1429,[1]销售数据!$H:$H)</f>
        <v>0</v>
      </c>
      <c r="AJ1429" s="20">
        <f t="shared" si="367"/>
        <v>0</v>
      </c>
      <c r="AK1429">
        <f>SUMIF([1]发货店铺数!$B:$B,AD1429,[1]发货店铺数!$G:$G)</f>
        <v>0</v>
      </c>
      <c r="AL1429">
        <f>SUMIF([1]销售店铺数!$B:$B,AD1429,[1]销售店铺数!$G:$G)</f>
        <v>0</v>
      </c>
      <c r="AM1429">
        <f>SUMIF([1]销售店铺数!$B:$B,AD1429,[1]销售店铺数!$G:$G)</f>
        <v>0</v>
      </c>
      <c r="AN1429" s="20">
        <f t="shared" si="368"/>
        <v>0</v>
      </c>
      <c r="AO1429" s="20">
        <f t="shared" si="369"/>
        <v>0</v>
      </c>
      <c r="AP1429" s="20">
        <f t="shared" si="370"/>
        <v>0</v>
      </c>
      <c r="AQ1429" s="12">
        <f t="shared" si="371"/>
        <v>0</v>
      </c>
      <c r="AR1429" s="20">
        <f t="shared" si="372"/>
        <v>0</v>
      </c>
      <c r="AS1429" s="20">
        <f t="shared" si="373"/>
        <v>0</v>
      </c>
    </row>
    <row r="1430" spans="1:45">
      <c r="A1430"/>
      <c r="B1430"/>
      <c r="C1430"/>
      <c r="D1430"/>
      <c r="E1430"/>
      <c r="F1430"/>
      <c r="G1430"/>
      <c r="H1430"/>
      <c r="I1430"/>
      <c r="J1430"/>
      <c r="K1430"/>
      <c r="L1430"/>
      <c r="M1430" s="8" t="str">
        <f>IF(ISERROR( VLOOKUP(AD1430,'[1]采购入库货量(公司仓库)'!$A:$I,9,FALSE)),"", VLOOKUP(AD1430,'[1]采购入库货量(公司仓库)'!$A:$I,9,FALSE))</f>
        <v/>
      </c>
      <c r="N1430" s="8" t="str">
        <f>IF(ISERROR( VLOOKUP(AD1430,[1]批发上市日期!$A:$F,6,FALSE)),"",  VLOOKUP(AD1430,[1]批发上市日期!$A:$F,6,FALSE))</f>
        <v/>
      </c>
      <c r="O1430" s="48">
        <f>IF(ISERROR(VLOOKUP(E1430&amp;G1430,'[1]采购入库货量(公司仓库)'!$A:$I,7,FALSE)),0,VLOOKUP(E1430&amp;G1430,'[1]采购入库货量(公司仓库)'!$A:$I,7,FALSE))</f>
        <v>0</v>
      </c>
      <c r="P1430" s="12">
        <f t="shared" si="358"/>
        <v>0</v>
      </c>
      <c r="Q1430" s="14">
        <f>IF(ISERROR(VLOOKUP(E1430&amp;G1430,'[1]采购入库货量(公司仓库)'!$A:$I,8,FALSE)),0,VLOOKUP(E1430&amp;G1430,'[1]采购入库货量(公司仓库)'!$A:$I,8,FALSE))</f>
        <v>0</v>
      </c>
      <c r="R1430" s="12">
        <f t="shared" si="359"/>
        <v>0</v>
      </c>
      <c r="S1430">
        <f>SUMIF([1]库存总量!$H:$H,E1430&amp;G1430,[1]库存总量!$G:$G)</f>
        <v>0</v>
      </c>
      <c r="T1430" s="12">
        <f t="shared" si="360"/>
        <v>0</v>
      </c>
      <c r="U1430">
        <f>SUMIFS([1]库存总量!$G:$G,[1]库存总量!$H:$H,E1430&amp;G1430,[1]库存总量!$A:$A,"B")</f>
        <v>0</v>
      </c>
      <c r="V1430" s="12">
        <f t="shared" si="361"/>
        <v>0</v>
      </c>
      <c r="W1430">
        <f>SUMIFS([1]库存总量!$G:$G,[1]库存总量!$H:$H,E1430&amp;G1430,[1]库存总量!$A:$A,"K")</f>
        <v>0</v>
      </c>
      <c r="X1430" s="12">
        <f t="shared" si="362"/>
        <v>0</v>
      </c>
      <c r="Y1430">
        <f t="shared" si="363"/>
        <v>0</v>
      </c>
      <c r="Z1430" s="12">
        <f t="shared" si="364"/>
        <v>0</v>
      </c>
      <c r="AA1430">
        <f>(IF(ISERROR((IF(ISERROR(VLOOKUP(E1430&amp;G1430,'[1]采购入库货量(公司仓库)'!$A:$H,7,FALSE)),0,VLOOKUP(E1430&amp;G1430,'[1]采购入库货量(公司仓库)'!$A:$H,7,FALSE)))*L1430-(IF(ISERROR(VLOOKUP(E1430&amp;G1430,'[1]采购入库货量(公司仓库)'!$A:$H,8,FALSE)),0,VLOOKUP(E1430&amp;G1430,'[1]采购入库货量(公司仓库)'!$A:$H,8,FALSE)))),0,(IF(ISERROR(VLOOKUP(E1430&amp;G1430,'[1]采购入库货量(公司仓库)'!$A:$H,7,FALSE)),0,VLOOKUP(E1430&amp;G1430,'[1]采购入库货量(公司仓库)'!$A:$H,7,FALSE)))*L1430-(IF(ISERROR(VLOOKUP(E1430&amp;G1430,'[1]采购入库货量(公司仓库)'!$A:$H,8,FALSE)),0,VLOOKUP(E1430&amp;G1430,'[1]采购入库货量(公司仓库)'!$A:$H,8,FALSE)))))</f>
        <v>0</v>
      </c>
      <c r="AB1430">
        <f>SUMIF([1]销售数据!$B:$B,E1430&amp;G1430,[1]销售数据!$G:$G)</f>
        <v>0</v>
      </c>
      <c r="AC1430" s="12">
        <f t="shared" si="365"/>
        <v>0</v>
      </c>
      <c r="AD1430" t="str">
        <f t="shared" si="366"/>
        <v/>
      </c>
      <c r="AE1430">
        <f>SUMIF([1]销售数据!$B:$B,AD1430,[1]销售数据!$L:$L)</f>
        <v>0</v>
      </c>
      <c r="AF1430">
        <f>SUMIF([1]销售数据!$B:$B,AD1430,[1]销售数据!$K:$K)</f>
        <v>0</v>
      </c>
      <c r="AG1430">
        <f>SUMIF([1]销售数据!$B:$B,AD1430,[1]销售数据!$J:$J)</f>
        <v>0</v>
      </c>
      <c r="AH1430">
        <f>SUMIF([1]销售数据!$B:$B,AD1430,[1]销售数据!$I:$I)</f>
        <v>0</v>
      </c>
      <c r="AI1430">
        <f>SUMIF([1]销售数据!$B:$B,AD1430,[1]销售数据!$H:$H)</f>
        <v>0</v>
      </c>
      <c r="AJ1430" s="20">
        <f t="shared" si="367"/>
        <v>0</v>
      </c>
      <c r="AK1430">
        <f>SUMIF([1]发货店铺数!$B:$B,AD1430,[1]发货店铺数!$G:$G)</f>
        <v>0</v>
      </c>
      <c r="AL1430">
        <f>SUMIF([1]销售店铺数!$B:$B,AD1430,[1]销售店铺数!$G:$G)</f>
        <v>0</v>
      </c>
      <c r="AM1430">
        <f>SUMIF([1]销售店铺数!$B:$B,AD1430,[1]销售店铺数!$G:$G)</f>
        <v>0</v>
      </c>
      <c r="AN1430" s="20">
        <f t="shared" si="368"/>
        <v>0</v>
      </c>
      <c r="AO1430" s="20">
        <f t="shared" si="369"/>
        <v>0</v>
      </c>
      <c r="AP1430" s="20">
        <f t="shared" si="370"/>
        <v>0</v>
      </c>
      <c r="AQ1430" s="12">
        <f t="shared" si="371"/>
        <v>0</v>
      </c>
      <c r="AR1430" s="20">
        <f t="shared" si="372"/>
        <v>0</v>
      </c>
      <c r="AS1430" s="20">
        <f t="shared" si="373"/>
        <v>0</v>
      </c>
    </row>
    <row r="1431" spans="1:45">
      <c r="A1431"/>
      <c r="B1431"/>
      <c r="C1431"/>
      <c r="D1431"/>
      <c r="E1431"/>
      <c r="F1431"/>
      <c r="G1431"/>
      <c r="H1431"/>
      <c r="I1431"/>
      <c r="J1431"/>
      <c r="K1431"/>
      <c r="L1431"/>
      <c r="M1431" s="8" t="str">
        <f>IF(ISERROR( VLOOKUP(AD1431,'[1]采购入库货量(公司仓库)'!$A:$I,9,FALSE)),"", VLOOKUP(AD1431,'[1]采购入库货量(公司仓库)'!$A:$I,9,FALSE))</f>
        <v/>
      </c>
      <c r="N1431" s="8" t="str">
        <f>IF(ISERROR( VLOOKUP(AD1431,[1]批发上市日期!$A:$F,6,FALSE)),"",  VLOOKUP(AD1431,[1]批发上市日期!$A:$F,6,FALSE))</f>
        <v/>
      </c>
      <c r="O1431" s="48">
        <f>IF(ISERROR(VLOOKUP(E1431&amp;G1431,'[1]采购入库货量(公司仓库)'!$A:$I,7,FALSE)),0,VLOOKUP(E1431&amp;G1431,'[1]采购入库货量(公司仓库)'!$A:$I,7,FALSE))</f>
        <v>0</v>
      </c>
      <c r="P1431" s="12">
        <f t="shared" si="358"/>
        <v>0</v>
      </c>
      <c r="Q1431" s="14">
        <f>IF(ISERROR(VLOOKUP(E1431&amp;G1431,'[1]采购入库货量(公司仓库)'!$A:$I,8,FALSE)),0,VLOOKUP(E1431&amp;G1431,'[1]采购入库货量(公司仓库)'!$A:$I,8,FALSE))</f>
        <v>0</v>
      </c>
      <c r="R1431" s="12">
        <f t="shared" si="359"/>
        <v>0</v>
      </c>
      <c r="S1431">
        <f>SUMIF([1]库存总量!$H:$H,E1431&amp;G1431,[1]库存总量!$G:$G)</f>
        <v>0</v>
      </c>
      <c r="T1431" s="12">
        <f t="shared" si="360"/>
        <v>0</v>
      </c>
      <c r="U1431">
        <f>SUMIFS([1]库存总量!$G:$G,[1]库存总量!$H:$H,E1431&amp;G1431,[1]库存总量!$A:$A,"B")</f>
        <v>0</v>
      </c>
      <c r="V1431" s="12">
        <f t="shared" si="361"/>
        <v>0</v>
      </c>
      <c r="W1431">
        <f>SUMIFS([1]库存总量!$G:$G,[1]库存总量!$H:$H,E1431&amp;G1431,[1]库存总量!$A:$A,"K")</f>
        <v>0</v>
      </c>
      <c r="X1431" s="12">
        <f t="shared" si="362"/>
        <v>0</v>
      </c>
      <c r="Y1431">
        <f t="shared" si="363"/>
        <v>0</v>
      </c>
      <c r="Z1431" s="12">
        <f t="shared" si="364"/>
        <v>0</v>
      </c>
      <c r="AA1431">
        <f>(IF(ISERROR((IF(ISERROR(VLOOKUP(E1431&amp;G1431,'[1]采购入库货量(公司仓库)'!$A:$H,7,FALSE)),0,VLOOKUP(E1431&amp;G1431,'[1]采购入库货量(公司仓库)'!$A:$H,7,FALSE)))*L1431-(IF(ISERROR(VLOOKUP(E1431&amp;G1431,'[1]采购入库货量(公司仓库)'!$A:$H,8,FALSE)),0,VLOOKUP(E1431&amp;G1431,'[1]采购入库货量(公司仓库)'!$A:$H,8,FALSE)))),0,(IF(ISERROR(VLOOKUP(E1431&amp;G1431,'[1]采购入库货量(公司仓库)'!$A:$H,7,FALSE)),0,VLOOKUP(E1431&amp;G1431,'[1]采购入库货量(公司仓库)'!$A:$H,7,FALSE)))*L1431-(IF(ISERROR(VLOOKUP(E1431&amp;G1431,'[1]采购入库货量(公司仓库)'!$A:$H,8,FALSE)),0,VLOOKUP(E1431&amp;G1431,'[1]采购入库货量(公司仓库)'!$A:$H,8,FALSE)))))</f>
        <v>0</v>
      </c>
      <c r="AB1431">
        <f>SUMIF([1]销售数据!$B:$B,E1431&amp;G1431,[1]销售数据!$G:$G)</f>
        <v>0</v>
      </c>
      <c r="AC1431" s="12">
        <f t="shared" si="365"/>
        <v>0</v>
      </c>
      <c r="AD1431" t="str">
        <f t="shared" si="366"/>
        <v/>
      </c>
      <c r="AE1431">
        <f>SUMIF([1]销售数据!$B:$B,AD1431,[1]销售数据!$L:$L)</f>
        <v>0</v>
      </c>
      <c r="AF1431">
        <f>SUMIF([1]销售数据!$B:$B,AD1431,[1]销售数据!$K:$K)</f>
        <v>0</v>
      </c>
      <c r="AG1431">
        <f>SUMIF([1]销售数据!$B:$B,AD1431,[1]销售数据!$J:$J)</f>
        <v>0</v>
      </c>
      <c r="AH1431">
        <f>SUMIF([1]销售数据!$B:$B,AD1431,[1]销售数据!$I:$I)</f>
        <v>0</v>
      </c>
      <c r="AI1431">
        <f>SUMIF([1]销售数据!$B:$B,AD1431,[1]销售数据!$H:$H)</f>
        <v>0</v>
      </c>
      <c r="AJ1431" s="20">
        <f t="shared" si="367"/>
        <v>0</v>
      </c>
      <c r="AK1431">
        <f>SUMIF([1]发货店铺数!$B:$B,AD1431,[1]发货店铺数!$G:$G)</f>
        <v>0</v>
      </c>
      <c r="AL1431">
        <f>SUMIF([1]销售店铺数!$B:$B,AD1431,[1]销售店铺数!$G:$G)</f>
        <v>0</v>
      </c>
      <c r="AM1431">
        <f>SUMIF([1]销售店铺数!$B:$B,AD1431,[1]销售店铺数!$G:$G)</f>
        <v>0</v>
      </c>
      <c r="AN1431" s="20">
        <f t="shared" si="368"/>
        <v>0</v>
      </c>
      <c r="AO1431" s="20">
        <f t="shared" si="369"/>
        <v>0</v>
      </c>
      <c r="AP1431" s="20">
        <f t="shared" si="370"/>
        <v>0</v>
      </c>
      <c r="AQ1431" s="12">
        <f t="shared" si="371"/>
        <v>0</v>
      </c>
      <c r="AR1431" s="20">
        <f t="shared" si="372"/>
        <v>0</v>
      </c>
      <c r="AS1431" s="20">
        <f t="shared" si="373"/>
        <v>0</v>
      </c>
    </row>
    <row r="1432" spans="1:45">
      <c r="A1432"/>
      <c r="B1432"/>
      <c r="C1432"/>
      <c r="D1432"/>
      <c r="E1432"/>
      <c r="F1432"/>
      <c r="G1432"/>
      <c r="H1432"/>
      <c r="I1432"/>
      <c r="J1432"/>
      <c r="K1432"/>
      <c r="L1432"/>
      <c r="M1432" s="8" t="str">
        <f>IF(ISERROR( VLOOKUP(AD1432,'[1]采购入库货量(公司仓库)'!$A:$I,9,FALSE)),"", VLOOKUP(AD1432,'[1]采购入库货量(公司仓库)'!$A:$I,9,FALSE))</f>
        <v/>
      </c>
      <c r="N1432" s="8" t="str">
        <f>IF(ISERROR( VLOOKUP(AD1432,[1]批发上市日期!$A:$F,6,FALSE)),"",  VLOOKUP(AD1432,[1]批发上市日期!$A:$F,6,FALSE))</f>
        <v/>
      </c>
      <c r="O1432" s="48">
        <f>IF(ISERROR(VLOOKUP(E1432&amp;G1432,'[1]采购入库货量(公司仓库)'!$A:$I,7,FALSE)),0,VLOOKUP(E1432&amp;G1432,'[1]采购入库货量(公司仓库)'!$A:$I,7,FALSE))</f>
        <v>0</v>
      </c>
      <c r="P1432" s="12">
        <f t="shared" si="358"/>
        <v>0</v>
      </c>
      <c r="Q1432" s="14">
        <f>IF(ISERROR(VLOOKUP(E1432&amp;G1432,'[1]采购入库货量(公司仓库)'!$A:$I,8,FALSE)),0,VLOOKUP(E1432&amp;G1432,'[1]采购入库货量(公司仓库)'!$A:$I,8,FALSE))</f>
        <v>0</v>
      </c>
      <c r="R1432" s="12">
        <f t="shared" si="359"/>
        <v>0</v>
      </c>
      <c r="S1432">
        <f>SUMIF([1]库存总量!$H:$H,E1432&amp;G1432,[1]库存总量!$G:$G)</f>
        <v>0</v>
      </c>
      <c r="T1432" s="12">
        <f t="shared" si="360"/>
        <v>0</v>
      </c>
      <c r="U1432">
        <f>SUMIFS([1]库存总量!$G:$G,[1]库存总量!$H:$H,E1432&amp;G1432,[1]库存总量!$A:$A,"B")</f>
        <v>0</v>
      </c>
      <c r="V1432" s="12">
        <f t="shared" si="361"/>
        <v>0</v>
      </c>
      <c r="W1432">
        <f>SUMIFS([1]库存总量!$G:$G,[1]库存总量!$H:$H,E1432&amp;G1432,[1]库存总量!$A:$A,"K")</f>
        <v>0</v>
      </c>
      <c r="X1432" s="12">
        <f t="shared" si="362"/>
        <v>0</v>
      </c>
      <c r="Y1432">
        <f t="shared" si="363"/>
        <v>0</v>
      </c>
      <c r="Z1432" s="12">
        <f t="shared" si="364"/>
        <v>0</v>
      </c>
      <c r="AA1432">
        <f>(IF(ISERROR((IF(ISERROR(VLOOKUP(E1432&amp;G1432,'[1]采购入库货量(公司仓库)'!$A:$H,7,FALSE)),0,VLOOKUP(E1432&amp;G1432,'[1]采购入库货量(公司仓库)'!$A:$H,7,FALSE)))*L1432-(IF(ISERROR(VLOOKUP(E1432&amp;G1432,'[1]采购入库货量(公司仓库)'!$A:$H,8,FALSE)),0,VLOOKUP(E1432&amp;G1432,'[1]采购入库货量(公司仓库)'!$A:$H,8,FALSE)))),0,(IF(ISERROR(VLOOKUP(E1432&amp;G1432,'[1]采购入库货量(公司仓库)'!$A:$H,7,FALSE)),0,VLOOKUP(E1432&amp;G1432,'[1]采购入库货量(公司仓库)'!$A:$H,7,FALSE)))*L1432-(IF(ISERROR(VLOOKUP(E1432&amp;G1432,'[1]采购入库货量(公司仓库)'!$A:$H,8,FALSE)),0,VLOOKUP(E1432&amp;G1432,'[1]采购入库货量(公司仓库)'!$A:$H,8,FALSE)))))</f>
        <v>0</v>
      </c>
      <c r="AB1432">
        <f>SUMIF([1]销售数据!$B:$B,E1432&amp;G1432,[1]销售数据!$G:$G)</f>
        <v>0</v>
      </c>
      <c r="AC1432" s="12">
        <f t="shared" si="365"/>
        <v>0</v>
      </c>
      <c r="AD1432" t="str">
        <f t="shared" si="366"/>
        <v/>
      </c>
      <c r="AE1432">
        <f>SUMIF([1]销售数据!$B:$B,AD1432,[1]销售数据!$L:$L)</f>
        <v>0</v>
      </c>
      <c r="AF1432">
        <f>SUMIF([1]销售数据!$B:$B,AD1432,[1]销售数据!$K:$K)</f>
        <v>0</v>
      </c>
      <c r="AG1432">
        <f>SUMIF([1]销售数据!$B:$B,AD1432,[1]销售数据!$J:$J)</f>
        <v>0</v>
      </c>
      <c r="AH1432">
        <f>SUMIF([1]销售数据!$B:$B,AD1432,[1]销售数据!$I:$I)</f>
        <v>0</v>
      </c>
      <c r="AI1432">
        <f>SUMIF([1]销售数据!$B:$B,AD1432,[1]销售数据!$H:$H)</f>
        <v>0</v>
      </c>
      <c r="AJ1432" s="20">
        <f t="shared" si="367"/>
        <v>0</v>
      </c>
      <c r="AK1432">
        <f>SUMIF([1]发货店铺数!$B:$B,AD1432,[1]发货店铺数!$G:$G)</f>
        <v>0</v>
      </c>
      <c r="AL1432">
        <f>SUMIF([1]销售店铺数!$B:$B,AD1432,[1]销售店铺数!$G:$G)</f>
        <v>0</v>
      </c>
      <c r="AM1432">
        <f>SUMIF([1]销售店铺数!$B:$B,AD1432,[1]销售店铺数!$G:$G)</f>
        <v>0</v>
      </c>
      <c r="AN1432" s="20">
        <f t="shared" si="368"/>
        <v>0</v>
      </c>
      <c r="AO1432" s="20">
        <f t="shared" si="369"/>
        <v>0</v>
      </c>
      <c r="AP1432" s="20">
        <f t="shared" si="370"/>
        <v>0</v>
      </c>
      <c r="AQ1432" s="12">
        <f t="shared" si="371"/>
        <v>0</v>
      </c>
      <c r="AR1432" s="20">
        <f t="shared" si="372"/>
        <v>0</v>
      </c>
      <c r="AS1432" s="20">
        <f t="shared" si="373"/>
        <v>0</v>
      </c>
    </row>
    <row r="1433" spans="1:45">
      <c r="A1433"/>
      <c r="B1433"/>
      <c r="C1433"/>
      <c r="D1433"/>
      <c r="E1433"/>
      <c r="F1433"/>
      <c r="G1433"/>
      <c r="H1433"/>
      <c r="I1433"/>
      <c r="J1433"/>
      <c r="K1433"/>
      <c r="L1433"/>
      <c r="M1433" s="8" t="str">
        <f>IF(ISERROR( VLOOKUP(AD1433,'[1]采购入库货量(公司仓库)'!$A:$I,9,FALSE)),"", VLOOKUP(AD1433,'[1]采购入库货量(公司仓库)'!$A:$I,9,FALSE))</f>
        <v/>
      </c>
      <c r="N1433" s="8" t="str">
        <f>IF(ISERROR( VLOOKUP(AD1433,[1]批发上市日期!$A:$F,6,FALSE)),"",  VLOOKUP(AD1433,[1]批发上市日期!$A:$F,6,FALSE))</f>
        <v/>
      </c>
      <c r="O1433" s="48">
        <f>IF(ISERROR(VLOOKUP(E1433&amp;G1433,'[1]采购入库货量(公司仓库)'!$A:$I,7,FALSE)),0,VLOOKUP(E1433&amp;G1433,'[1]采购入库货量(公司仓库)'!$A:$I,7,FALSE))</f>
        <v>0</v>
      </c>
      <c r="P1433" s="12">
        <f t="shared" si="358"/>
        <v>0</v>
      </c>
      <c r="Q1433" s="14">
        <f>IF(ISERROR(VLOOKUP(E1433&amp;G1433,'[1]采购入库货量(公司仓库)'!$A:$I,8,FALSE)),0,VLOOKUP(E1433&amp;G1433,'[1]采购入库货量(公司仓库)'!$A:$I,8,FALSE))</f>
        <v>0</v>
      </c>
      <c r="R1433" s="12">
        <f t="shared" si="359"/>
        <v>0</v>
      </c>
      <c r="S1433">
        <f>SUMIF([1]库存总量!$H:$H,E1433&amp;G1433,[1]库存总量!$G:$G)</f>
        <v>0</v>
      </c>
      <c r="T1433" s="12">
        <f t="shared" si="360"/>
        <v>0</v>
      </c>
      <c r="U1433">
        <f>SUMIFS([1]库存总量!$G:$G,[1]库存总量!$H:$H,E1433&amp;G1433,[1]库存总量!$A:$A,"B")</f>
        <v>0</v>
      </c>
      <c r="V1433" s="12">
        <f t="shared" si="361"/>
        <v>0</v>
      </c>
      <c r="W1433">
        <f>SUMIFS([1]库存总量!$G:$G,[1]库存总量!$H:$H,E1433&amp;G1433,[1]库存总量!$A:$A,"K")</f>
        <v>0</v>
      </c>
      <c r="X1433" s="12">
        <f t="shared" si="362"/>
        <v>0</v>
      </c>
      <c r="Y1433">
        <f t="shared" si="363"/>
        <v>0</v>
      </c>
      <c r="Z1433" s="12">
        <f t="shared" si="364"/>
        <v>0</v>
      </c>
      <c r="AA1433">
        <f>(IF(ISERROR((IF(ISERROR(VLOOKUP(E1433&amp;G1433,'[1]采购入库货量(公司仓库)'!$A:$H,7,FALSE)),0,VLOOKUP(E1433&amp;G1433,'[1]采购入库货量(公司仓库)'!$A:$H,7,FALSE)))*L1433-(IF(ISERROR(VLOOKUP(E1433&amp;G1433,'[1]采购入库货量(公司仓库)'!$A:$H,8,FALSE)),0,VLOOKUP(E1433&amp;G1433,'[1]采购入库货量(公司仓库)'!$A:$H,8,FALSE)))),0,(IF(ISERROR(VLOOKUP(E1433&amp;G1433,'[1]采购入库货量(公司仓库)'!$A:$H,7,FALSE)),0,VLOOKUP(E1433&amp;G1433,'[1]采购入库货量(公司仓库)'!$A:$H,7,FALSE)))*L1433-(IF(ISERROR(VLOOKUP(E1433&amp;G1433,'[1]采购入库货量(公司仓库)'!$A:$H,8,FALSE)),0,VLOOKUP(E1433&amp;G1433,'[1]采购入库货量(公司仓库)'!$A:$H,8,FALSE)))))</f>
        <v>0</v>
      </c>
      <c r="AB1433">
        <f>SUMIF([1]销售数据!$B:$B,E1433&amp;G1433,[1]销售数据!$G:$G)</f>
        <v>0</v>
      </c>
      <c r="AC1433" s="12">
        <f t="shared" si="365"/>
        <v>0</v>
      </c>
      <c r="AD1433" t="str">
        <f t="shared" si="366"/>
        <v/>
      </c>
      <c r="AE1433">
        <f>SUMIF([1]销售数据!$B:$B,AD1433,[1]销售数据!$L:$L)</f>
        <v>0</v>
      </c>
      <c r="AF1433">
        <f>SUMIF([1]销售数据!$B:$B,AD1433,[1]销售数据!$K:$K)</f>
        <v>0</v>
      </c>
      <c r="AG1433">
        <f>SUMIF([1]销售数据!$B:$B,AD1433,[1]销售数据!$J:$J)</f>
        <v>0</v>
      </c>
      <c r="AH1433">
        <f>SUMIF([1]销售数据!$B:$B,AD1433,[1]销售数据!$I:$I)</f>
        <v>0</v>
      </c>
      <c r="AI1433">
        <f>SUMIF([1]销售数据!$B:$B,AD1433,[1]销售数据!$H:$H)</f>
        <v>0</v>
      </c>
      <c r="AJ1433" s="20">
        <f t="shared" si="367"/>
        <v>0</v>
      </c>
      <c r="AK1433">
        <f>SUMIF([1]发货店铺数!$B:$B,AD1433,[1]发货店铺数!$G:$G)</f>
        <v>0</v>
      </c>
      <c r="AL1433">
        <f>SUMIF([1]销售店铺数!$B:$B,AD1433,[1]销售店铺数!$G:$G)</f>
        <v>0</v>
      </c>
      <c r="AM1433">
        <f>SUMIF([1]销售店铺数!$B:$B,AD1433,[1]销售店铺数!$G:$G)</f>
        <v>0</v>
      </c>
      <c r="AN1433" s="20">
        <f t="shared" si="368"/>
        <v>0</v>
      </c>
      <c r="AO1433" s="20">
        <f t="shared" si="369"/>
        <v>0</v>
      </c>
      <c r="AP1433" s="20">
        <f t="shared" si="370"/>
        <v>0</v>
      </c>
      <c r="AQ1433" s="12">
        <f t="shared" si="371"/>
        <v>0</v>
      </c>
      <c r="AR1433" s="20">
        <f t="shared" si="372"/>
        <v>0</v>
      </c>
      <c r="AS1433" s="20">
        <f t="shared" si="373"/>
        <v>0</v>
      </c>
    </row>
    <row r="1434" spans="1:45">
      <c r="A1434"/>
      <c r="B1434"/>
      <c r="C1434"/>
      <c r="D1434"/>
      <c r="E1434"/>
      <c r="F1434"/>
      <c r="G1434"/>
      <c r="H1434"/>
      <c r="I1434"/>
      <c r="J1434"/>
      <c r="K1434"/>
      <c r="L1434"/>
      <c r="M1434" s="8" t="str">
        <f>IF(ISERROR( VLOOKUP(AD1434,'[1]采购入库货量(公司仓库)'!$A:$I,9,FALSE)),"", VLOOKUP(AD1434,'[1]采购入库货量(公司仓库)'!$A:$I,9,FALSE))</f>
        <v/>
      </c>
      <c r="N1434" s="8" t="str">
        <f>IF(ISERROR( VLOOKUP(AD1434,[1]批发上市日期!$A:$F,6,FALSE)),"",  VLOOKUP(AD1434,[1]批发上市日期!$A:$F,6,FALSE))</f>
        <v/>
      </c>
      <c r="O1434" s="48">
        <f>IF(ISERROR(VLOOKUP(E1434&amp;G1434,'[1]采购入库货量(公司仓库)'!$A:$I,7,FALSE)),0,VLOOKUP(E1434&amp;G1434,'[1]采购入库货量(公司仓库)'!$A:$I,7,FALSE))</f>
        <v>0</v>
      </c>
      <c r="P1434" s="12">
        <f t="shared" si="358"/>
        <v>0</v>
      </c>
      <c r="Q1434" s="14">
        <f>IF(ISERROR(VLOOKUP(E1434&amp;G1434,'[1]采购入库货量(公司仓库)'!$A:$I,8,FALSE)),0,VLOOKUP(E1434&amp;G1434,'[1]采购入库货量(公司仓库)'!$A:$I,8,FALSE))</f>
        <v>0</v>
      </c>
      <c r="R1434" s="12">
        <f t="shared" si="359"/>
        <v>0</v>
      </c>
      <c r="S1434">
        <f>SUMIF([1]库存总量!$H:$H,E1434&amp;G1434,[1]库存总量!$G:$G)</f>
        <v>0</v>
      </c>
      <c r="T1434" s="12">
        <f t="shared" si="360"/>
        <v>0</v>
      </c>
      <c r="U1434">
        <f>SUMIFS([1]库存总量!$G:$G,[1]库存总量!$H:$H,E1434&amp;G1434,[1]库存总量!$A:$A,"B")</f>
        <v>0</v>
      </c>
      <c r="V1434" s="12">
        <f t="shared" si="361"/>
        <v>0</v>
      </c>
      <c r="W1434">
        <f>SUMIFS([1]库存总量!$G:$G,[1]库存总量!$H:$H,E1434&amp;G1434,[1]库存总量!$A:$A,"K")</f>
        <v>0</v>
      </c>
      <c r="X1434" s="12">
        <f t="shared" si="362"/>
        <v>0</v>
      </c>
      <c r="Y1434">
        <f t="shared" si="363"/>
        <v>0</v>
      </c>
      <c r="Z1434" s="12">
        <f t="shared" si="364"/>
        <v>0</v>
      </c>
      <c r="AA1434">
        <f>(IF(ISERROR((IF(ISERROR(VLOOKUP(E1434&amp;G1434,'[1]采购入库货量(公司仓库)'!$A:$H,7,FALSE)),0,VLOOKUP(E1434&amp;G1434,'[1]采购入库货量(公司仓库)'!$A:$H,7,FALSE)))*L1434-(IF(ISERROR(VLOOKUP(E1434&amp;G1434,'[1]采购入库货量(公司仓库)'!$A:$H,8,FALSE)),0,VLOOKUP(E1434&amp;G1434,'[1]采购入库货量(公司仓库)'!$A:$H,8,FALSE)))),0,(IF(ISERROR(VLOOKUP(E1434&amp;G1434,'[1]采购入库货量(公司仓库)'!$A:$H,7,FALSE)),0,VLOOKUP(E1434&amp;G1434,'[1]采购入库货量(公司仓库)'!$A:$H,7,FALSE)))*L1434-(IF(ISERROR(VLOOKUP(E1434&amp;G1434,'[1]采购入库货量(公司仓库)'!$A:$H,8,FALSE)),0,VLOOKUP(E1434&amp;G1434,'[1]采购入库货量(公司仓库)'!$A:$H,8,FALSE)))))</f>
        <v>0</v>
      </c>
      <c r="AB1434">
        <f>SUMIF([1]销售数据!$B:$B,E1434&amp;G1434,[1]销售数据!$G:$G)</f>
        <v>0</v>
      </c>
      <c r="AC1434" s="12">
        <f t="shared" si="365"/>
        <v>0</v>
      </c>
      <c r="AD1434" t="str">
        <f t="shared" si="366"/>
        <v/>
      </c>
      <c r="AE1434">
        <f>SUMIF([1]销售数据!$B:$B,AD1434,[1]销售数据!$L:$L)</f>
        <v>0</v>
      </c>
      <c r="AF1434">
        <f>SUMIF([1]销售数据!$B:$B,AD1434,[1]销售数据!$K:$K)</f>
        <v>0</v>
      </c>
      <c r="AG1434">
        <f>SUMIF([1]销售数据!$B:$B,AD1434,[1]销售数据!$J:$J)</f>
        <v>0</v>
      </c>
      <c r="AH1434">
        <f>SUMIF([1]销售数据!$B:$B,AD1434,[1]销售数据!$I:$I)</f>
        <v>0</v>
      </c>
      <c r="AI1434">
        <f>SUMIF([1]销售数据!$B:$B,AD1434,[1]销售数据!$H:$H)</f>
        <v>0</v>
      </c>
      <c r="AJ1434" s="20">
        <f t="shared" si="367"/>
        <v>0</v>
      </c>
      <c r="AK1434">
        <f>SUMIF([1]发货店铺数!$B:$B,AD1434,[1]发货店铺数!$G:$G)</f>
        <v>0</v>
      </c>
      <c r="AL1434">
        <f>SUMIF([1]销售店铺数!$B:$B,AD1434,[1]销售店铺数!$G:$G)</f>
        <v>0</v>
      </c>
      <c r="AM1434">
        <f>SUMIF([1]销售店铺数!$B:$B,AD1434,[1]销售店铺数!$G:$G)</f>
        <v>0</v>
      </c>
      <c r="AN1434" s="20">
        <f t="shared" si="368"/>
        <v>0</v>
      </c>
      <c r="AO1434" s="20">
        <f t="shared" si="369"/>
        <v>0</v>
      </c>
      <c r="AP1434" s="20">
        <f t="shared" si="370"/>
        <v>0</v>
      </c>
      <c r="AQ1434" s="12">
        <f t="shared" si="371"/>
        <v>0</v>
      </c>
      <c r="AR1434" s="20">
        <f t="shared" si="372"/>
        <v>0</v>
      </c>
      <c r="AS1434" s="20">
        <f t="shared" si="373"/>
        <v>0</v>
      </c>
    </row>
    <row r="1435" spans="1:45">
      <c r="A1435"/>
      <c r="B1435"/>
      <c r="C1435"/>
      <c r="D1435"/>
      <c r="E1435"/>
      <c r="F1435"/>
      <c r="G1435"/>
      <c r="H1435"/>
      <c r="I1435"/>
      <c r="J1435"/>
      <c r="K1435"/>
      <c r="L1435"/>
      <c r="M1435" s="8" t="str">
        <f>IF(ISERROR( VLOOKUP(AD1435,'[1]采购入库货量(公司仓库)'!$A:$I,9,FALSE)),"", VLOOKUP(AD1435,'[1]采购入库货量(公司仓库)'!$A:$I,9,FALSE))</f>
        <v/>
      </c>
      <c r="N1435" s="8" t="str">
        <f>IF(ISERROR( VLOOKUP(AD1435,[1]批发上市日期!$A:$F,6,FALSE)),"",  VLOOKUP(AD1435,[1]批发上市日期!$A:$F,6,FALSE))</f>
        <v/>
      </c>
      <c r="O1435" s="48">
        <f>IF(ISERROR(VLOOKUP(E1435&amp;G1435,'[1]采购入库货量(公司仓库)'!$A:$I,7,FALSE)),0,VLOOKUP(E1435&amp;G1435,'[1]采购入库货量(公司仓库)'!$A:$I,7,FALSE))</f>
        <v>0</v>
      </c>
      <c r="P1435" s="12">
        <f t="shared" si="358"/>
        <v>0</v>
      </c>
      <c r="Q1435" s="14">
        <f>IF(ISERROR(VLOOKUP(E1435&amp;G1435,'[1]采购入库货量(公司仓库)'!$A:$I,8,FALSE)),0,VLOOKUP(E1435&amp;G1435,'[1]采购入库货量(公司仓库)'!$A:$I,8,FALSE))</f>
        <v>0</v>
      </c>
      <c r="R1435" s="12">
        <f t="shared" si="359"/>
        <v>0</v>
      </c>
      <c r="S1435">
        <f>SUMIF([1]库存总量!$H:$H,E1435&amp;G1435,[1]库存总量!$G:$G)</f>
        <v>0</v>
      </c>
      <c r="T1435" s="12">
        <f t="shared" si="360"/>
        <v>0</v>
      </c>
      <c r="U1435">
        <f>SUMIFS([1]库存总量!$G:$G,[1]库存总量!$H:$H,E1435&amp;G1435,[1]库存总量!$A:$A,"B")</f>
        <v>0</v>
      </c>
      <c r="V1435" s="12">
        <f t="shared" si="361"/>
        <v>0</v>
      </c>
      <c r="W1435">
        <f>SUMIFS([1]库存总量!$G:$G,[1]库存总量!$H:$H,E1435&amp;G1435,[1]库存总量!$A:$A,"K")</f>
        <v>0</v>
      </c>
      <c r="X1435" s="12">
        <f t="shared" si="362"/>
        <v>0</v>
      </c>
      <c r="Y1435">
        <f t="shared" si="363"/>
        <v>0</v>
      </c>
      <c r="Z1435" s="12">
        <f t="shared" si="364"/>
        <v>0</v>
      </c>
      <c r="AA1435">
        <f>(IF(ISERROR((IF(ISERROR(VLOOKUP(E1435&amp;G1435,'[1]采购入库货量(公司仓库)'!$A:$H,7,FALSE)),0,VLOOKUP(E1435&amp;G1435,'[1]采购入库货量(公司仓库)'!$A:$H,7,FALSE)))*L1435-(IF(ISERROR(VLOOKUP(E1435&amp;G1435,'[1]采购入库货量(公司仓库)'!$A:$H,8,FALSE)),0,VLOOKUP(E1435&amp;G1435,'[1]采购入库货量(公司仓库)'!$A:$H,8,FALSE)))),0,(IF(ISERROR(VLOOKUP(E1435&amp;G1435,'[1]采购入库货量(公司仓库)'!$A:$H,7,FALSE)),0,VLOOKUP(E1435&amp;G1435,'[1]采购入库货量(公司仓库)'!$A:$H,7,FALSE)))*L1435-(IF(ISERROR(VLOOKUP(E1435&amp;G1435,'[1]采购入库货量(公司仓库)'!$A:$H,8,FALSE)),0,VLOOKUP(E1435&amp;G1435,'[1]采购入库货量(公司仓库)'!$A:$H,8,FALSE)))))</f>
        <v>0</v>
      </c>
      <c r="AB1435">
        <f>SUMIF([1]销售数据!$B:$B,E1435&amp;G1435,[1]销售数据!$G:$G)</f>
        <v>0</v>
      </c>
      <c r="AC1435" s="12">
        <f t="shared" si="365"/>
        <v>0</v>
      </c>
      <c r="AD1435" t="str">
        <f t="shared" si="366"/>
        <v/>
      </c>
      <c r="AE1435">
        <f>SUMIF([1]销售数据!$B:$B,AD1435,[1]销售数据!$L:$L)</f>
        <v>0</v>
      </c>
      <c r="AF1435">
        <f>SUMIF([1]销售数据!$B:$B,AD1435,[1]销售数据!$K:$K)</f>
        <v>0</v>
      </c>
      <c r="AG1435">
        <f>SUMIF([1]销售数据!$B:$B,AD1435,[1]销售数据!$J:$J)</f>
        <v>0</v>
      </c>
      <c r="AH1435">
        <f>SUMIF([1]销售数据!$B:$B,AD1435,[1]销售数据!$I:$I)</f>
        <v>0</v>
      </c>
      <c r="AI1435">
        <f>SUMIF([1]销售数据!$B:$B,AD1435,[1]销售数据!$H:$H)</f>
        <v>0</v>
      </c>
      <c r="AJ1435" s="20">
        <f t="shared" si="367"/>
        <v>0</v>
      </c>
      <c r="AK1435">
        <f>SUMIF([1]发货店铺数!$B:$B,AD1435,[1]发货店铺数!$G:$G)</f>
        <v>0</v>
      </c>
      <c r="AL1435">
        <f>SUMIF([1]销售店铺数!$B:$B,AD1435,[1]销售店铺数!$G:$G)</f>
        <v>0</v>
      </c>
      <c r="AM1435">
        <f>SUMIF([1]销售店铺数!$B:$B,AD1435,[1]销售店铺数!$G:$G)</f>
        <v>0</v>
      </c>
      <c r="AN1435" s="20">
        <f t="shared" si="368"/>
        <v>0</v>
      </c>
      <c r="AO1435" s="20">
        <f t="shared" si="369"/>
        <v>0</v>
      </c>
      <c r="AP1435" s="20">
        <f t="shared" si="370"/>
        <v>0</v>
      </c>
      <c r="AQ1435" s="12">
        <f t="shared" si="371"/>
        <v>0</v>
      </c>
      <c r="AR1435" s="20">
        <f t="shared" si="372"/>
        <v>0</v>
      </c>
      <c r="AS1435" s="20">
        <f t="shared" si="373"/>
        <v>0</v>
      </c>
    </row>
    <row r="1436" spans="1:45">
      <c r="A1436"/>
      <c r="B1436"/>
      <c r="C1436"/>
      <c r="D1436"/>
      <c r="E1436"/>
      <c r="F1436"/>
      <c r="G1436"/>
      <c r="H1436"/>
      <c r="I1436"/>
      <c r="J1436"/>
      <c r="K1436"/>
      <c r="L1436"/>
      <c r="M1436" s="8" t="str">
        <f>IF(ISERROR( VLOOKUP(AD1436,'[1]采购入库货量(公司仓库)'!$A:$I,9,FALSE)),"", VLOOKUP(AD1436,'[1]采购入库货量(公司仓库)'!$A:$I,9,FALSE))</f>
        <v/>
      </c>
      <c r="N1436" s="8" t="str">
        <f>IF(ISERROR( VLOOKUP(AD1436,[1]批发上市日期!$A:$F,6,FALSE)),"",  VLOOKUP(AD1436,[1]批发上市日期!$A:$F,6,FALSE))</f>
        <v/>
      </c>
      <c r="O1436" s="48">
        <f>IF(ISERROR(VLOOKUP(E1436&amp;G1436,'[1]采购入库货量(公司仓库)'!$A:$I,7,FALSE)),0,VLOOKUP(E1436&amp;G1436,'[1]采购入库货量(公司仓库)'!$A:$I,7,FALSE))</f>
        <v>0</v>
      </c>
      <c r="P1436" s="12">
        <f t="shared" si="358"/>
        <v>0</v>
      </c>
      <c r="Q1436" s="14">
        <f>IF(ISERROR(VLOOKUP(E1436&amp;G1436,'[1]采购入库货量(公司仓库)'!$A:$I,8,FALSE)),0,VLOOKUP(E1436&amp;G1436,'[1]采购入库货量(公司仓库)'!$A:$I,8,FALSE))</f>
        <v>0</v>
      </c>
      <c r="R1436" s="12">
        <f t="shared" si="359"/>
        <v>0</v>
      </c>
      <c r="S1436">
        <f>SUMIF([1]库存总量!$H:$H,E1436&amp;G1436,[1]库存总量!$G:$G)</f>
        <v>0</v>
      </c>
      <c r="T1436" s="12">
        <f t="shared" si="360"/>
        <v>0</v>
      </c>
      <c r="U1436">
        <f>SUMIFS([1]库存总量!$G:$G,[1]库存总量!$H:$H,E1436&amp;G1436,[1]库存总量!$A:$A,"B")</f>
        <v>0</v>
      </c>
      <c r="V1436" s="12">
        <f t="shared" si="361"/>
        <v>0</v>
      </c>
      <c r="W1436">
        <f>SUMIFS([1]库存总量!$G:$G,[1]库存总量!$H:$H,E1436&amp;G1436,[1]库存总量!$A:$A,"K")</f>
        <v>0</v>
      </c>
      <c r="X1436" s="12">
        <f t="shared" si="362"/>
        <v>0</v>
      </c>
      <c r="Y1436">
        <f t="shared" si="363"/>
        <v>0</v>
      </c>
      <c r="Z1436" s="12">
        <f t="shared" si="364"/>
        <v>0</v>
      </c>
      <c r="AA1436">
        <f>(IF(ISERROR((IF(ISERROR(VLOOKUP(E1436&amp;G1436,'[1]采购入库货量(公司仓库)'!$A:$H,7,FALSE)),0,VLOOKUP(E1436&amp;G1436,'[1]采购入库货量(公司仓库)'!$A:$H,7,FALSE)))*L1436-(IF(ISERROR(VLOOKUP(E1436&amp;G1436,'[1]采购入库货量(公司仓库)'!$A:$H,8,FALSE)),0,VLOOKUP(E1436&amp;G1436,'[1]采购入库货量(公司仓库)'!$A:$H,8,FALSE)))),0,(IF(ISERROR(VLOOKUP(E1436&amp;G1436,'[1]采购入库货量(公司仓库)'!$A:$H,7,FALSE)),0,VLOOKUP(E1436&amp;G1436,'[1]采购入库货量(公司仓库)'!$A:$H,7,FALSE)))*L1436-(IF(ISERROR(VLOOKUP(E1436&amp;G1436,'[1]采购入库货量(公司仓库)'!$A:$H,8,FALSE)),0,VLOOKUP(E1436&amp;G1436,'[1]采购入库货量(公司仓库)'!$A:$H,8,FALSE)))))</f>
        <v>0</v>
      </c>
      <c r="AB1436">
        <f>SUMIF([1]销售数据!$B:$B,E1436&amp;G1436,[1]销售数据!$G:$G)</f>
        <v>0</v>
      </c>
      <c r="AC1436" s="12">
        <f t="shared" si="365"/>
        <v>0</v>
      </c>
      <c r="AD1436" t="str">
        <f t="shared" si="366"/>
        <v/>
      </c>
      <c r="AE1436">
        <f>SUMIF([1]销售数据!$B:$B,AD1436,[1]销售数据!$L:$L)</f>
        <v>0</v>
      </c>
      <c r="AF1436">
        <f>SUMIF([1]销售数据!$B:$B,AD1436,[1]销售数据!$K:$K)</f>
        <v>0</v>
      </c>
      <c r="AG1436">
        <f>SUMIF([1]销售数据!$B:$B,AD1436,[1]销售数据!$J:$J)</f>
        <v>0</v>
      </c>
      <c r="AH1436">
        <f>SUMIF([1]销售数据!$B:$B,AD1436,[1]销售数据!$I:$I)</f>
        <v>0</v>
      </c>
      <c r="AI1436">
        <f>SUMIF([1]销售数据!$B:$B,AD1436,[1]销售数据!$H:$H)</f>
        <v>0</v>
      </c>
      <c r="AJ1436" s="20">
        <f t="shared" si="367"/>
        <v>0</v>
      </c>
      <c r="AK1436">
        <f>SUMIF([1]发货店铺数!$B:$B,AD1436,[1]发货店铺数!$G:$G)</f>
        <v>0</v>
      </c>
      <c r="AL1436">
        <f>SUMIF([1]销售店铺数!$B:$B,AD1436,[1]销售店铺数!$G:$G)</f>
        <v>0</v>
      </c>
      <c r="AM1436">
        <f>SUMIF([1]销售店铺数!$B:$B,AD1436,[1]销售店铺数!$G:$G)</f>
        <v>0</v>
      </c>
      <c r="AN1436" s="20">
        <f t="shared" si="368"/>
        <v>0</v>
      </c>
      <c r="AO1436" s="20">
        <f t="shared" si="369"/>
        <v>0</v>
      </c>
      <c r="AP1436" s="20">
        <f t="shared" si="370"/>
        <v>0</v>
      </c>
      <c r="AQ1436" s="12">
        <f t="shared" si="371"/>
        <v>0</v>
      </c>
      <c r="AR1436" s="20">
        <f t="shared" si="372"/>
        <v>0</v>
      </c>
      <c r="AS1436" s="20">
        <f t="shared" si="373"/>
        <v>0</v>
      </c>
    </row>
    <row r="1437" spans="1:45">
      <c r="A1437"/>
      <c r="B1437"/>
      <c r="C1437"/>
      <c r="D1437"/>
      <c r="E1437"/>
      <c r="F1437"/>
      <c r="G1437"/>
      <c r="H1437"/>
      <c r="I1437"/>
      <c r="J1437"/>
      <c r="K1437"/>
      <c r="L1437"/>
      <c r="M1437" s="8" t="str">
        <f>IF(ISERROR( VLOOKUP(AD1437,'[1]采购入库货量(公司仓库)'!$A:$I,9,FALSE)),"", VLOOKUP(AD1437,'[1]采购入库货量(公司仓库)'!$A:$I,9,FALSE))</f>
        <v/>
      </c>
      <c r="N1437" s="8" t="str">
        <f>IF(ISERROR( VLOOKUP(AD1437,[1]批发上市日期!$A:$F,6,FALSE)),"",  VLOOKUP(AD1437,[1]批发上市日期!$A:$F,6,FALSE))</f>
        <v/>
      </c>
      <c r="O1437" s="48">
        <f>IF(ISERROR(VLOOKUP(E1437&amp;G1437,'[1]采购入库货量(公司仓库)'!$A:$I,7,FALSE)),0,VLOOKUP(E1437&amp;G1437,'[1]采购入库货量(公司仓库)'!$A:$I,7,FALSE))</f>
        <v>0</v>
      </c>
      <c r="P1437" s="12">
        <f t="shared" si="358"/>
        <v>0</v>
      </c>
      <c r="Q1437" s="14">
        <f>IF(ISERROR(VLOOKUP(E1437&amp;G1437,'[1]采购入库货量(公司仓库)'!$A:$I,8,FALSE)),0,VLOOKUP(E1437&amp;G1437,'[1]采购入库货量(公司仓库)'!$A:$I,8,FALSE))</f>
        <v>0</v>
      </c>
      <c r="R1437" s="12">
        <f t="shared" si="359"/>
        <v>0</v>
      </c>
      <c r="S1437">
        <f>SUMIF([1]库存总量!$H:$H,E1437&amp;G1437,[1]库存总量!$G:$G)</f>
        <v>0</v>
      </c>
      <c r="T1437" s="12">
        <f t="shared" si="360"/>
        <v>0</v>
      </c>
      <c r="U1437">
        <f>SUMIFS([1]库存总量!$G:$G,[1]库存总量!$H:$H,E1437&amp;G1437,[1]库存总量!$A:$A,"B")</f>
        <v>0</v>
      </c>
      <c r="V1437" s="12">
        <f t="shared" si="361"/>
        <v>0</v>
      </c>
      <c r="W1437">
        <f>SUMIFS([1]库存总量!$G:$G,[1]库存总量!$H:$H,E1437&amp;G1437,[1]库存总量!$A:$A,"K")</f>
        <v>0</v>
      </c>
      <c r="X1437" s="12">
        <f t="shared" si="362"/>
        <v>0</v>
      </c>
      <c r="Y1437">
        <f t="shared" si="363"/>
        <v>0</v>
      </c>
      <c r="Z1437" s="12">
        <f t="shared" si="364"/>
        <v>0</v>
      </c>
      <c r="AA1437">
        <f>(IF(ISERROR((IF(ISERROR(VLOOKUP(E1437&amp;G1437,'[1]采购入库货量(公司仓库)'!$A:$H,7,FALSE)),0,VLOOKUP(E1437&amp;G1437,'[1]采购入库货量(公司仓库)'!$A:$H,7,FALSE)))*L1437-(IF(ISERROR(VLOOKUP(E1437&amp;G1437,'[1]采购入库货量(公司仓库)'!$A:$H,8,FALSE)),0,VLOOKUP(E1437&amp;G1437,'[1]采购入库货量(公司仓库)'!$A:$H,8,FALSE)))),0,(IF(ISERROR(VLOOKUP(E1437&amp;G1437,'[1]采购入库货量(公司仓库)'!$A:$H,7,FALSE)),0,VLOOKUP(E1437&amp;G1437,'[1]采购入库货量(公司仓库)'!$A:$H,7,FALSE)))*L1437-(IF(ISERROR(VLOOKUP(E1437&amp;G1437,'[1]采购入库货量(公司仓库)'!$A:$H,8,FALSE)),0,VLOOKUP(E1437&amp;G1437,'[1]采购入库货量(公司仓库)'!$A:$H,8,FALSE)))))</f>
        <v>0</v>
      </c>
      <c r="AB1437">
        <f>SUMIF([1]销售数据!$B:$B,E1437&amp;G1437,[1]销售数据!$G:$G)</f>
        <v>0</v>
      </c>
      <c r="AC1437" s="12">
        <f t="shared" si="365"/>
        <v>0</v>
      </c>
      <c r="AD1437" t="str">
        <f t="shared" si="366"/>
        <v/>
      </c>
      <c r="AE1437">
        <f>SUMIF([1]销售数据!$B:$B,AD1437,[1]销售数据!$L:$L)</f>
        <v>0</v>
      </c>
      <c r="AF1437">
        <f>SUMIF([1]销售数据!$B:$B,AD1437,[1]销售数据!$K:$K)</f>
        <v>0</v>
      </c>
      <c r="AG1437">
        <f>SUMIF([1]销售数据!$B:$B,AD1437,[1]销售数据!$J:$J)</f>
        <v>0</v>
      </c>
      <c r="AH1437">
        <f>SUMIF([1]销售数据!$B:$B,AD1437,[1]销售数据!$I:$I)</f>
        <v>0</v>
      </c>
      <c r="AI1437">
        <f>SUMIF([1]销售数据!$B:$B,AD1437,[1]销售数据!$H:$H)</f>
        <v>0</v>
      </c>
      <c r="AJ1437" s="20">
        <f t="shared" si="367"/>
        <v>0</v>
      </c>
      <c r="AK1437">
        <f>SUMIF([1]发货店铺数!$B:$B,AD1437,[1]发货店铺数!$G:$G)</f>
        <v>0</v>
      </c>
      <c r="AL1437">
        <f>SUMIF([1]销售店铺数!$B:$B,AD1437,[1]销售店铺数!$G:$G)</f>
        <v>0</v>
      </c>
      <c r="AM1437">
        <f>SUMIF([1]销售店铺数!$B:$B,AD1437,[1]销售店铺数!$G:$G)</f>
        <v>0</v>
      </c>
      <c r="AN1437" s="20">
        <f t="shared" si="368"/>
        <v>0</v>
      </c>
      <c r="AO1437" s="20">
        <f t="shared" si="369"/>
        <v>0</v>
      </c>
      <c r="AP1437" s="20">
        <f t="shared" si="370"/>
        <v>0</v>
      </c>
      <c r="AQ1437" s="12">
        <f t="shared" si="371"/>
        <v>0</v>
      </c>
      <c r="AR1437" s="20">
        <f t="shared" si="372"/>
        <v>0</v>
      </c>
      <c r="AS1437" s="20">
        <f t="shared" si="373"/>
        <v>0</v>
      </c>
    </row>
    <row r="1438" spans="1:45">
      <c r="A1438"/>
      <c r="B1438"/>
      <c r="C1438"/>
      <c r="D1438"/>
      <c r="E1438"/>
      <c r="F1438"/>
      <c r="G1438"/>
      <c r="H1438"/>
      <c r="I1438"/>
      <c r="J1438"/>
      <c r="K1438"/>
      <c r="L1438"/>
      <c r="M1438" s="8" t="str">
        <f>IF(ISERROR( VLOOKUP(AD1438,'[1]采购入库货量(公司仓库)'!$A:$I,9,FALSE)),"", VLOOKUP(AD1438,'[1]采购入库货量(公司仓库)'!$A:$I,9,FALSE))</f>
        <v/>
      </c>
      <c r="N1438" s="8" t="str">
        <f>IF(ISERROR( VLOOKUP(AD1438,[1]批发上市日期!$A:$F,6,FALSE)),"",  VLOOKUP(AD1438,[1]批发上市日期!$A:$F,6,FALSE))</f>
        <v/>
      </c>
      <c r="O1438" s="48">
        <f>IF(ISERROR(VLOOKUP(E1438&amp;G1438,'[1]采购入库货量(公司仓库)'!$A:$I,7,FALSE)),0,VLOOKUP(E1438&amp;G1438,'[1]采购入库货量(公司仓库)'!$A:$I,7,FALSE))</f>
        <v>0</v>
      </c>
      <c r="P1438" s="12">
        <f t="shared" si="358"/>
        <v>0</v>
      </c>
      <c r="Q1438" s="14">
        <f>IF(ISERROR(VLOOKUP(E1438&amp;G1438,'[1]采购入库货量(公司仓库)'!$A:$I,8,FALSE)),0,VLOOKUP(E1438&amp;G1438,'[1]采购入库货量(公司仓库)'!$A:$I,8,FALSE))</f>
        <v>0</v>
      </c>
      <c r="R1438" s="12">
        <f t="shared" si="359"/>
        <v>0</v>
      </c>
      <c r="S1438">
        <f>SUMIF([1]库存总量!$H:$H,E1438&amp;G1438,[1]库存总量!$G:$G)</f>
        <v>0</v>
      </c>
      <c r="T1438" s="12">
        <f t="shared" si="360"/>
        <v>0</v>
      </c>
      <c r="U1438">
        <f>SUMIFS([1]库存总量!$G:$G,[1]库存总量!$H:$H,E1438&amp;G1438,[1]库存总量!$A:$A,"B")</f>
        <v>0</v>
      </c>
      <c r="V1438" s="12">
        <f t="shared" si="361"/>
        <v>0</v>
      </c>
      <c r="W1438">
        <f>SUMIFS([1]库存总量!$G:$G,[1]库存总量!$H:$H,E1438&amp;G1438,[1]库存总量!$A:$A,"K")</f>
        <v>0</v>
      </c>
      <c r="X1438" s="12">
        <f t="shared" si="362"/>
        <v>0</v>
      </c>
      <c r="Y1438">
        <f t="shared" si="363"/>
        <v>0</v>
      </c>
      <c r="Z1438" s="12">
        <f t="shared" si="364"/>
        <v>0</v>
      </c>
      <c r="AA1438">
        <f>(IF(ISERROR((IF(ISERROR(VLOOKUP(E1438&amp;G1438,'[1]采购入库货量(公司仓库)'!$A:$H,7,FALSE)),0,VLOOKUP(E1438&amp;G1438,'[1]采购入库货量(公司仓库)'!$A:$H,7,FALSE)))*L1438-(IF(ISERROR(VLOOKUP(E1438&amp;G1438,'[1]采购入库货量(公司仓库)'!$A:$H,8,FALSE)),0,VLOOKUP(E1438&amp;G1438,'[1]采购入库货量(公司仓库)'!$A:$H,8,FALSE)))),0,(IF(ISERROR(VLOOKUP(E1438&amp;G1438,'[1]采购入库货量(公司仓库)'!$A:$H,7,FALSE)),0,VLOOKUP(E1438&amp;G1438,'[1]采购入库货量(公司仓库)'!$A:$H,7,FALSE)))*L1438-(IF(ISERROR(VLOOKUP(E1438&amp;G1438,'[1]采购入库货量(公司仓库)'!$A:$H,8,FALSE)),0,VLOOKUP(E1438&amp;G1438,'[1]采购入库货量(公司仓库)'!$A:$H,8,FALSE)))))</f>
        <v>0</v>
      </c>
      <c r="AB1438">
        <f>SUMIF([1]销售数据!$B:$B,E1438&amp;G1438,[1]销售数据!$G:$G)</f>
        <v>0</v>
      </c>
      <c r="AC1438" s="12">
        <f t="shared" si="365"/>
        <v>0</v>
      </c>
      <c r="AD1438" t="str">
        <f t="shared" si="366"/>
        <v/>
      </c>
      <c r="AE1438">
        <f>SUMIF([1]销售数据!$B:$B,AD1438,[1]销售数据!$L:$L)</f>
        <v>0</v>
      </c>
      <c r="AF1438">
        <f>SUMIF([1]销售数据!$B:$B,AD1438,[1]销售数据!$K:$K)</f>
        <v>0</v>
      </c>
      <c r="AG1438">
        <f>SUMIF([1]销售数据!$B:$B,AD1438,[1]销售数据!$J:$J)</f>
        <v>0</v>
      </c>
      <c r="AH1438">
        <f>SUMIF([1]销售数据!$B:$B,AD1438,[1]销售数据!$I:$I)</f>
        <v>0</v>
      </c>
      <c r="AI1438">
        <f>SUMIF([1]销售数据!$B:$B,AD1438,[1]销售数据!$H:$H)</f>
        <v>0</v>
      </c>
      <c r="AJ1438" s="20">
        <f t="shared" si="367"/>
        <v>0</v>
      </c>
      <c r="AK1438">
        <f>SUMIF([1]发货店铺数!$B:$B,AD1438,[1]发货店铺数!$G:$G)</f>
        <v>0</v>
      </c>
      <c r="AL1438">
        <f>SUMIF([1]销售店铺数!$B:$B,AD1438,[1]销售店铺数!$G:$G)</f>
        <v>0</v>
      </c>
      <c r="AM1438">
        <f>SUMIF([1]销售店铺数!$B:$B,AD1438,[1]销售店铺数!$G:$G)</f>
        <v>0</v>
      </c>
      <c r="AN1438" s="20">
        <f t="shared" si="368"/>
        <v>0</v>
      </c>
      <c r="AO1438" s="20">
        <f t="shared" si="369"/>
        <v>0</v>
      </c>
      <c r="AP1438" s="20">
        <f t="shared" si="370"/>
        <v>0</v>
      </c>
      <c r="AQ1438" s="12">
        <f t="shared" si="371"/>
        <v>0</v>
      </c>
      <c r="AR1438" s="20">
        <f t="shared" si="372"/>
        <v>0</v>
      </c>
      <c r="AS1438" s="20">
        <f t="shared" si="373"/>
        <v>0</v>
      </c>
    </row>
    <row r="1439" spans="1:45">
      <c r="A1439"/>
      <c r="B1439"/>
      <c r="C1439"/>
      <c r="D1439"/>
      <c r="E1439"/>
      <c r="F1439"/>
      <c r="G1439"/>
      <c r="H1439"/>
      <c r="I1439"/>
      <c r="J1439"/>
      <c r="K1439"/>
      <c r="L1439"/>
      <c r="M1439" s="8" t="str">
        <f>IF(ISERROR( VLOOKUP(AD1439,'[1]采购入库货量(公司仓库)'!$A:$I,9,FALSE)),"", VLOOKUP(AD1439,'[1]采购入库货量(公司仓库)'!$A:$I,9,FALSE))</f>
        <v/>
      </c>
      <c r="N1439" s="8" t="str">
        <f>IF(ISERROR( VLOOKUP(AD1439,[1]批发上市日期!$A:$F,6,FALSE)),"",  VLOOKUP(AD1439,[1]批发上市日期!$A:$F,6,FALSE))</f>
        <v/>
      </c>
      <c r="O1439" s="48">
        <f>IF(ISERROR(VLOOKUP(E1439&amp;G1439,'[1]采购入库货量(公司仓库)'!$A:$I,7,FALSE)),0,VLOOKUP(E1439&amp;G1439,'[1]采购入库货量(公司仓库)'!$A:$I,7,FALSE))</f>
        <v>0</v>
      </c>
      <c r="P1439" s="12">
        <f t="shared" si="358"/>
        <v>0</v>
      </c>
      <c r="Q1439" s="14">
        <f>IF(ISERROR(VLOOKUP(E1439&amp;G1439,'[1]采购入库货量(公司仓库)'!$A:$I,8,FALSE)),0,VLOOKUP(E1439&amp;G1439,'[1]采购入库货量(公司仓库)'!$A:$I,8,FALSE))</f>
        <v>0</v>
      </c>
      <c r="R1439" s="12">
        <f t="shared" si="359"/>
        <v>0</v>
      </c>
      <c r="S1439">
        <f>SUMIF([1]库存总量!$H:$H,E1439&amp;G1439,[1]库存总量!$G:$G)</f>
        <v>0</v>
      </c>
      <c r="T1439" s="12">
        <f t="shared" si="360"/>
        <v>0</v>
      </c>
      <c r="U1439">
        <f>SUMIFS([1]库存总量!$G:$G,[1]库存总量!$H:$H,E1439&amp;G1439,[1]库存总量!$A:$A,"B")</f>
        <v>0</v>
      </c>
      <c r="V1439" s="12">
        <f t="shared" si="361"/>
        <v>0</v>
      </c>
      <c r="W1439">
        <f>SUMIFS([1]库存总量!$G:$G,[1]库存总量!$H:$H,E1439&amp;G1439,[1]库存总量!$A:$A,"K")</f>
        <v>0</v>
      </c>
      <c r="X1439" s="12">
        <f t="shared" si="362"/>
        <v>0</v>
      </c>
      <c r="Y1439">
        <f t="shared" si="363"/>
        <v>0</v>
      </c>
      <c r="Z1439" s="12">
        <f t="shared" si="364"/>
        <v>0</v>
      </c>
      <c r="AA1439">
        <f>(IF(ISERROR((IF(ISERROR(VLOOKUP(E1439&amp;G1439,'[1]采购入库货量(公司仓库)'!$A:$H,7,FALSE)),0,VLOOKUP(E1439&amp;G1439,'[1]采购入库货量(公司仓库)'!$A:$H,7,FALSE)))*L1439-(IF(ISERROR(VLOOKUP(E1439&amp;G1439,'[1]采购入库货量(公司仓库)'!$A:$H,8,FALSE)),0,VLOOKUP(E1439&amp;G1439,'[1]采购入库货量(公司仓库)'!$A:$H,8,FALSE)))),0,(IF(ISERROR(VLOOKUP(E1439&amp;G1439,'[1]采购入库货量(公司仓库)'!$A:$H,7,FALSE)),0,VLOOKUP(E1439&amp;G1439,'[1]采购入库货量(公司仓库)'!$A:$H,7,FALSE)))*L1439-(IF(ISERROR(VLOOKUP(E1439&amp;G1439,'[1]采购入库货量(公司仓库)'!$A:$H,8,FALSE)),0,VLOOKUP(E1439&amp;G1439,'[1]采购入库货量(公司仓库)'!$A:$H,8,FALSE)))))</f>
        <v>0</v>
      </c>
      <c r="AB1439">
        <f>SUMIF([1]销售数据!$B:$B,E1439&amp;G1439,[1]销售数据!$G:$G)</f>
        <v>0</v>
      </c>
      <c r="AC1439" s="12">
        <f t="shared" si="365"/>
        <v>0</v>
      </c>
      <c r="AD1439" t="str">
        <f t="shared" si="366"/>
        <v/>
      </c>
      <c r="AE1439">
        <f>SUMIF([1]销售数据!$B:$B,AD1439,[1]销售数据!$L:$L)</f>
        <v>0</v>
      </c>
      <c r="AF1439">
        <f>SUMIF([1]销售数据!$B:$B,AD1439,[1]销售数据!$K:$K)</f>
        <v>0</v>
      </c>
      <c r="AG1439">
        <f>SUMIF([1]销售数据!$B:$B,AD1439,[1]销售数据!$J:$J)</f>
        <v>0</v>
      </c>
      <c r="AH1439">
        <f>SUMIF([1]销售数据!$B:$B,AD1439,[1]销售数据!$I:$I)</f>
        <v>0</v>
      </c>
      <c r="AI1439">
        <f>SUMIF([1]销售数据!$B:$B,AD1439,[1]销售数据!$H:$H)</f>
        <v>0</v>
      </c>
      <c r="AJ1439" s="20">
        <f t="shared" si="367"/>
        <v>0</v>
      </c>
      <c r="AK1439">
        <f>SUMIF([1]发货店铺数!$B:$B,AD1439,[1]发货店铺数!$G:$G)</f>
        <v>0</v>
      </c>
      <c r="AL1439">
        <f>SUMIF([1]销售店铺数!$B:$B,AD1439,[1]销售店铺数!$G:$G)</f>
        <v>0</v>
      </c>
      <c r="AM1439">
        <f>SUMIF([1]销售店铺数!$B:$B,AD1439,[1]销售店铺数!$G:$G)</f>
        <v>0</v>
      </c>
      <c r="AN1439" s="20">
        <f t="shared" si="368"/>
        <v>0</v>
      </c>
      <c r="AO1439" s="20">
        <f t="shared" si="369"/>
        <v>0</v>
      </c>
      <c r="AP1439" s="20">
        <f t="shared" si="370"/>
        <v>0</v>
      </c>
      <c r="AQ1439" s="12">
        <f t="shared" si="371"/>
        <v>0</v>
      </c>
      <c r="AR1439" s="20">
        <f t="shared" si="372"/>
        <v>0</v>
      </c>
      <c r="AS1439" s="20">
        <f t="shared" si="373"/>
        <v>0</v>
      </c>
    </row>
    <row r="1440" spans="1:45">
      <c r="A1440"/>
      <c r="B1440"/>
      <c r="C1440"/>
      <c r="D1440"/>
      <c r="E1440"/>
      <c r="F1440"/>
      <c r="G1440"/>
      <c r="H1440"/>
      <c r="I1440"/>
      <c r="J1440"/>
      <c r="K1440"/>
      <c r="L1440"/>
      <c r="M1440" s="8" t="str">
        <f>IF(ISERROR( VLOOKUP(AD1440,'[1]采购入库货量(公司仓库)'!$A:$I,9,FALSE)),"", VLOOKUP(AD1440,'[1]采购入库货量(公司仓库)'!$A:$I,9,FALSE))</f>
        <v/>
      </c>
      <c r="N1440" s="8" t="str">
        <f>IF(ISERROR( VLOOKUP(AD1440,[1]批发上市日期!$A:$F,6,FALSE)),"",  VLOOKUP(AD1440,[1]批发上市日期!$A:$F,6,FALSE))</f>
        <v/>
      </c>
      <c r="O1440" s="48">
        <f>IF(ISERROR(VLOOKUP(E1440&amp;G1440,'[1]采购入库货量(公司仓库)'!$A:$I,7,FALSE)),0,VLOOKUP(E1440&amp;G1440,'[1]采购入库货量(公司仓库)'!$A:$I,7,FALSE))</f>
        <v>0</v>
      </c>
      <c r="P1440" s="12">
        <f t="shared" si="358"/>
        <v>0</v>
      </c>
      <c r="Q1440" s="14">
        <f>IF(ISERROR(VLOOKUP(E1440&amp;G1440,'[1]采购入库货量(公司仓库)'!$A:$I,8,FALSE)),0,VLOOKUP(E1440&amp;G1440,'[1]采购入库货量(公司仓库)'!$A:$I,8,FALSE))</f>
        <v>0</v>
      </c>
      <c r="R1440" s="12">
        <f t="shared" si="359"/>
        <v>0</v>
      </c>
      <c r="S1440">
        <f>SUMIF([1]库存总量!$H:$H,E1440&amp;G1440,[1]库存总量!$G:$G)</f>
        <v>0</v>
      </c>
      <c r="T1440" s="12">
        <f t="shared" si="360"/>
        <v>0</v>
      </c>
      <c r="U1440">
        <f>SUMIFS([1]库存总量!$G:$G,[1]库存总量!$H:$H,E1440&amp;G1440,[1]库存总量!$A:$A,"B")</f>
        <v>0</v>
      </c>
      <c r="V1440" s="12">
        <f t="shared" si="361"/>
        <v>0</v>
      </c>
      <c r="W1440">
        <f>SUMIFS([1]库存总量!$G:$G,[1]库存总量!$H:$H,E1440&amp;G1440,[1]库存总量!$A:$A,"K")</f>
        <v>0</v>
      </c>
      <c r="X1440" s="12">
        <f t="shared" si="362"/>
        <v>0</v>
      </c>
      <c r="Y1440">
        <f t="shared" si="363"/>
        <v>0</v>
      </c>
      <c r="Z1440" s="12">
        <f t="shared" si="364"/>
        <v>0</v>
      </c>
      <c r="AA1440">
        <f>(IF(ISERROR((IF(ISERROR(VLOOKUP(E1440&amp;G1440,'[1]采购入库货量(公司仓库)'!$A:$H,7,FALSE)),0,VLOOKUP(E1440&amp;G1440,'[1]采购入库货量(公司仓库)'!$A:$H,7,FALSE)))*L1440-(IF(ISERROR(VLOOKUP(E1440&amp;G1440,'[1]采购入库货量(公司仓库)'!$A:$H,8,FALSE)),0,VLOOKUP(E1440&amp;G1440,'[1]采购入库货量(公司仓库)'!$A:$H,8,FALSE)))),0,(IF(ISERROR(VLOOKUP(E1440&amp;G1440,'[1]采购入库货量(公司仓库)'!$A:$H,7,FALSE)),0,VLOOKUP(E1440&amp;G1440,'[1]采购入库货量(公司仓库)'!$A:$H,7,FALSE)))*L1440-(IF(ISERROR(VLOOKUP(E1440&amp;G1440,'[1]采购入库货量(公司仓库)'!$A:$H,8,FALSE)),0,VLOOKUP(E1440&amp;G1440,'[1]采购入库货量(公司仓库)'!$A:$H,8,FALSE)))))</f>
        <v>0</v>
      </c>
      <c r="AB1440">
        <f>SUMIF([1]销售数据!$B:$B,E1440&amp;G1440,[1]销售数据!$G:$G)</f>
        <v>0</v>
      </c>
      <c r="AC1440" s="12">
        <f t="shared" si="365"/>
        <v>0</v>
      </c>
      <c r="AD1440" t="str">
        <f t="shared" si="366"/>
        <v/>
      </c>
      <c r="AE1440">
        <f>SUMIF([1]销售数据!$B:$B,AD1440,[1]销售数据!$L:$L)</f>
        <v>0</v>
      </c>
      <c r="AF1440">
        <f>SUMIF([1]销售数据!$B:$B,AD1440,[1]销售数据!$K:$K)</f>
        <v>0</v>
      </c>
      <c r="AG1440">
        <f>SUMIF([1]销售数据!$B:$B,AD1440,[1]销售数据!$J:$J)</f>
        <v>0</v>
      </c>
      <c r="AH1440">
        <f>SUMIF([1]销售数据!$B:$B,AD1440,[1]销售数据!$I:$I)</f>
        <v>0</v>
      </c>
      <c r="AI1440">
        <f>SUMIF([1]销售数据!$B:$B,AD1440,[1]销售数据!$H:$H)</f>
        <v>0</v>
      </c>
      <c r="AJ1440" s="20">
        <f t="shared" si="367"/>
        <v>0</v>
      </c>
      <c r="AK1440">
        <f>SUMIF([1]发货店铺数!$B:$B,AD1440,[1]发货店铺数!$G:$G)</f>
        <v>0</v>
      </c>
      <c r="AL1440">
        <f>SUMIF([1]销售店铺数!$B:$B,AD1440,[1]销售店铺数!$G:$G)</f>
        <v>0</v>
      </c>
      <c r="AM1440">
        <f>SUMIF([1]销售店铺数!$B:$B,AD1440,[1]销售店铺数!$G:$G)</f>
        <v>0</v>
      </c>
      <c r="AN1440" s="20">
        <f t="shared" si="368"/>
        <v>0</v>
      </c>
      <c r="AO1440" s="20">
        <f t="shared" si="369"/>
        <v>0</v>
      </c>
      <c r="AP1440" s="20">
        <f t="shared" si="370"/>
        <v>0</v>
      </c>
      <c r="AQ1440" s="12">
        <f t="shared" si="371"/>
        <v>0</v>
      </c>
      <c r="AR1440" s="20">
        <f t="shared" si="372"/>
        <v>0</v>
      </c>
      <c r="AS1440" s="20">
        <f t="shared" si="373"/>
        <v>0</v>
      </c>
    </row>
    <row r="1441" spans="1:45">
      <c r="A1441"/>
      <c r="B1441"/>
      <c r="C1441"/>
      <c r="D1441"/>
      <c r="E1441"/>
      <c r="F1441"/>
      <c r="G1441"/>
      <c r="H1441"/>
      <c r="I1441"/>
      <c r="J1441"/>
      <c r="K1441"/>
      <c r="L1441"/>
      <c r="M1441" s="8" t="str">
        <f>IF(ISERROR( VLOOKUP(AD1441,'[1]采购入库货量(公司仓库)'!$A:$I,9,FALSE)),"", VLOOKUP(AD1441,'[1]采购入库货量(公司仓库)'!$A:$I,9,FALSE))</f>
        <v/>
      </c>
      <c r="N1441" s="8" t="str">
        <f>IF(ISERROR( VLOOKUP(AD1441,[1]批发上市日期!$A:$F,6,FALSE)),"",  VLOOKUP(AD1441,[1]批发上市日期!$A:$F,6,FALSE))</f>
        <v/>
      </c>
      <c r="O1441" s="48">
        <f>IF(ISERROR(VLOOKUP(E1441&amp;G1441,'[1]采购入库货量(公司仓库)'!$A:$I,7,FALSE)),0,VLOOKUP(E1441&amp;G1441,'[1]采购入库货量(公司仓库)'!$A:$I,7,FALSE))</f>
        <v>0</v>
      </c>
      <c r="P1441" s="12">
        <f t="shared" si="358"/>
        <v>0</v>
      </c>
      <c r="Q1441" s="14">
        <f>IF(ISERROR(VLOOKUP(E1441&amp;G1441,'[1]采购入库货量(公司仓库)'!$A:$I,8,FALSE)),0,VLOOKUP(E1441&amp;G1441,'[1]采购入库货量(公司仓库)'!$A:$I,8,FALSE))</f>
        <v>0</v>
      </c>
      <c r="R1441" s="12">
        <f t="shared" si="359"/>
        <v>0</v>
      </c>
      <c r="S1441">
        <f>SUMIF([1]库存总量!$H:$H,E1441&amp;G1441,[1]库存总量!$G:$G)</f>
        <v>0</v>
      </c>
      <c r="T1441" s="12">
        <f t="shared" si="360"/>
        <v>0</v>
      </c>
      <c r="U1441">
        <f>SUMIFS([1]库存总量!$G:$G,[1]库存总量!$H:$H,E1441&amp;G1441,[1]库存总量!$A:$A,"B")</f>
        <v>0</v>
      </c>
      <c r="V1441" s="12">
        <f t="shared" si="361"/>
        <v>0</v>
      </c>
      <c r="W1441">
        <f>SUMIFS([1]库存总量!$G:$G,[1]库存总量!$H:$H,E1441&amp;G1441,[1]库存总量!$A:$A,"K")</f>
        <v>0</v>
      </c>
      <c r="X1441" s="12">
        <f t="shared" si="362"/>
        <v>0</v>
      </c>
      <c r="Y1441">
        <f t="shared" si="363"/>
        <v>0</v>
      </c>
      <c r="Z1441" s="12">
        <f t="shared" si="364"/>
        <v>0</v>
      </c>
      <c r="AA1441">
        <f>(IF(ISERROR((IF(ISERROR(VLOOKUP(E1441&amp;G1441,'[1]采购入库货量(公司仓库)'!$A:$H,7,FALSE)),0,VLOOKUP(E1441&amp;G1441,'[1]采购入库货量(公司仓库)'!$A:$H,7,FALSE)))*L1441-(IF(ISERROR(VLOOKUP(E1441&amp;G1441,'[1]采购入库货量(公司仓库)'!$A:$H,8,FALSE)),0,VLOOKUP(E1441&amp;G1441,'[1]采购入库货量(公司仓库)'!$A:$H,8,FALSE)))),0,(IF(ISERROR(VLOOKUP(E1441&amp;G1441,'[1]采购入库货量(公司仓库)'!$A:$H,7,FALSE)),0,VLOOKUP(E1441&amp;G1441,'[1]采购入库货量(公司仓库)'!$A:$H,7,FALSE)))*L1441-(IF(ISERROR(VLOOKUP(E1441&amp;G1441,'[1]采购入库货量(公司仓库)'!$A:$H,8,FALSE)),0,VLOOKUP(E1441&amp;G1441,'[1]采购入库货量(公司仓库)'!$A:$H,8,FALSE)))))</f>
        <v>0</v>
      </c>
      <c r="AB1441">
        <f>SUMIF([1]销售数据!$B:$B,E1441&amp;G1441,[1]销售数据!$G:$G)</f>
        <v>0</v>
      </c>
      <c r="AC1441" s="12">
        <f t="shared" si="365"/>
        <v>0</v>
      </c>
      <c r="AD1441" t="str">
        <f t="shared" si="366"/>
        <v/>
      </c>
      <c r="AE1441">
        <f>SUMIF([1]销售数据!$B:$B,AD1441,[1]销售数据!$L:$L)</f>
        <v>0</v>
      </c>
      <c r="AF1441">
        <f>SUMIF([1]销售数据!$B:$B,AD1441,[1]销售数据!$K:$K)</f>
        <v>0</v>
      </c>
      <c r="AG1441">
        <f>SUMIF([1]销售数据!$B:$B,AD1441,[1]销售数据!$J:$J)</f>
        <v>0</v>
      </c>
      <c r="AH1441">
        <f>SUMIF([1]销售数据!$B:$B,AD1441,[1]销售数据!$I:$I)</f>
        <v>0</v>
      </c>
      <c r="AI1441">
        <f>SUMIF([1]销售数据!$B:$B,AD1441,[1]销售数据!$H:$H)</f>
        <v>0</v>
      </c>
      <c r="AJ1441" s="20">
        <f t="shared" si="367"/>
        <v>0</v>
      </c>
      <c r="AK1441">
        <f>SUMIF([1]发货店铺数!$B:$B,AD1441,[1]发货店铺数!$G:$G)</f>
        <v>0</v>
      </c>
      <c r="AL1441">
        <f>SUMIF([1]销售店铺数!$B:$B,AD1441,[1]销售店铺数!$G:$G)</f>
        <v>0</v>
      </c>
      <c r="AM1441">
        <f>SUMIF([1]销售店铺数!$B:$B,AD1441,[1]销售店铺数!$G:$G)</f>
        <v>0</v>
      </c>
      <c r="AN1441" s="20">
        <f t="shared" si="368"/>
        <v>0</v>
      </c>
      <c r="AO1441" s="20">
        <f t="shared" si="369"/>
        <v>0</v>
      </c>
      <c r="AP1441" s="20">
        <f t="shared" si="370"/>
        <v>0</v>
      </c>
      <c r="AQ1441" s="12">
        <f t="shared" si="371"/>
        <v>0</v>
      </c>
      <c r="AR1441" s="20">
        <f t="shared" si="372"/>
        <v>0</v>
      </c>
      <c r="AS1441" s="20">
        <f t="shared" si="373"/>
        <v>0</v>
      </c>
    </row>
    <row r="1442" spans="1:45">
      <c r="A1442"/>
      <c r="B1442"/>
      <c r="C1442"/>
      <c r="D1442"/>
      <c r="E1442"/>
      <c r="F1442"/>
      <c r="G1442"/>
      <c r="H1442"/>
      <c r="I1442"/>
      <c r="J1442"/>
      <c r="K1442"/>
      <c r="L1442"/>
      <c r="M1442" s="8" t="str">
        <f>IF(ISERROR( VLOOKUP(AD1442,'[1]采购入库货量(公司仓库)'!$A:$I,9,FALSE)),"", VLOOKUP(AD1442,'[1]采购入库货量(公司仓库)'!$A:$I,9,FALSE))</f>
        <v/>
      </c>
      <c r="N1442" s="8" t="str">
        <f>IF(ISERROR( VLOOKUP(AD1442,[1]批发上市日期!$A:$F,6,FALSE)),"",  VLOOKUP(AD1442,[1]批发上市日期!$A:$F,6,FALSE))</f>
        <v/>
      </c>
      <c r="O1442" s="48">
        <f>IF(ISERROR(VLOOKUP(E1442&amp;G1442,'[1]采购入库货量(公司仓库)'!$A:$I,7,FALSE)),0,VLOOKUP(E1442&amp;G1442,'[1]采购入库货量(公司仓库)'!$A:$I,7,FALSE))</f>
        <v>0</v>
      </c>
      <c r="P1442" s="12">
        <f t="shared" si="358"/>
        <v>0</v>
      </c>
      <c r="Q1442" s="14">
        <f>IF(ISERROR(VLOOKUP(E1442&amp;G1442,'[1]采购入库货量(公司仓库)'!$A:$I,8,FALSE)),0,VLOOKUP(E1442&amp;G1442,'[1]采购入库货量(公司仓库)'!$A:$I,8,FALSE))</f>
        <v>0</v>
      </c>
      <c r="R1442" s="12">
        <f t="shared" si="359"/>
        <v>0</v>
      </c>
      <c r="S1442">
        <f>SUMIF([1]库存总量!$H:$H,E1442&amp;G1442,[1]库存总量!$G:$G)</f>
        <v>0</v>
      </c>
      <c r="T1442" s="12">
        <f t="shared" si="360"/>
        <v>0</v>
      </c>
      <c r="U1442">
        <f>SUMIFS([1]库存总量!$G:$G,[1]库存总量!$H:$H,E1442&amp;G1442,[1]库存总量!$A:$A,"B")</f>
        <v>0</v>
      </c>
      <c r="V1442" s="12">
        <f t="shared" si="361"/>
        <v>0</v>
      </c>
      <c r="W1442">
        <f>SUMIFS([1]库存总量!$G:$G,[1]库存总量!$H:$H,E1442&amp;G1442,[1]库存总量!$A:$A,"K")</f>
        <v>0</v>
      </c>
      <c r="X1442" s="12">
        <f t="shared" si="362"/>
        <v>0</v>
      </c>
      <c r="Y1442">
        <f t="shared" si="363"/>
        <v>0</v>
      </c>
      <c r="Z1442" s="12">
        <f t="shared" si="364"/>
        <v>0</v>
      </c>
      <c r="AA1442">
        <f>(IF(ISERROR((IF(ISERROR(VLOOKUP(E1442&amp;G1442,'[1]采购入库货量(公司仓库)'!$A:$H,7,FALSE)),0,VLOOKUP(E1442&amp;G1442,'[1]采购入库货量(公司仓库)'!$A:$H,7,FALSE)))*L1442-(IF(ISERROR(VLOOKUP(E1442&amp;G1442,'[1]采购入库货量(公司仓库)'!$A:$H,8,FALSE)),0,VLOOKUP(E1442&amp;G1442,'[1]采购入库货量(公司仓库)'!$A:$H,8,FALSE)))),0,(IF(ISERROR(VLOOKUP(E1442&amp;G1442,'[1]采购入库货量(公司仓库)'!$A:$H,7,FALSE)),0,VLOOKUP(E1442&amp;G1442,'[1]采购入库货量(公司仓库)'!$A:$H,7,FALSE)))*L1442-(IF(ISERROR(VLOOKUP(E1442&amp;G1442,'[1]采购入库货量(公司仓库)'!$A:$H,8,FALSE)),0,VLOOKUP(E1442&amp;G1442,'[1]采购入库货量(公司仓库)'!$A:$H,8,FALSE)))))</f>
        <v>0</v>
      </c>
      <c r="AB1442">
        <f>SUMIF([1]销售数据!$B:$B,E1442&amp;G1442,[1]销售数据!$G:$G)</f>
        <v>0</v>
      </c>
      <c r="AC1442" s="12">
        <f t="shared" si="365"/>
        <v>0</v>
      </c>
      <c r="AD1442" t="str">
        <f t="shared" si="366"/>
        <v/>
      </c>
      <c r="AE1442">
        <f>SUMIF([1]销售数据!$B:$B,AD1442,[1]销售数据!$L:$L)</f>
        <v>0</v>
      </c>
      <c r="AF1442">
        <f>SUMIF([1]销售数据!$B:$B,AD1442,[1]销售数据!$K:$K)</f>
        <v>0</v>
      </c>
      <c r="AG1442">
        <f>SUMIF([1]销售数据!$B:$B,AD1442,[1]销售数据!$J:$J)</f>
        <v>0</v>
      </c>
      <c r="AH1442">
        <f>SUMIF([1]销售数据!$B:$B,AD1442,[1]销售数据!$I:$I)</f>
        <v>0</v>
      </c>
      <c r="AI1442">
        <f>SUMIF([1]销售数据!$B:$B,AD1442,[1]销售数据!$H:$H)</f>
        <v>0</v>
      </c>
      <c r="AJ1442" s="20">
        <f t="shared" si="367"/>
        <v>0</v>
      </c>
      <c r="AK1442">
        <f>SUMIF([1]发货店铺数!$B:$B,AD1442,[1]发货店铺数!$G:$G)</f>
        <v>0</v>
      </c>
      <c r="AL1442">
        <f>SUMIF([1]销售店铺数!$B:$B,AD1442,[1]销售店铺数!$G:$G)</f>
        <v>0</v>
      </c>
      <c r="AM1442">
        <f>SUMIF([1]销售店铺数!$B:$B,AD1442,[1]销售店铺数!$G:$G)</f>
        <v>0</v>
      </c>
      <c r="AN1442" s="20">
        <f t="shared" si="368"/>
        <v>0</v>
      </c>
      <c r="AO1442" s="20">
        <f t="shared" si="369"/>
        <v>0</v>
      </c>
      <c r="AP1442" s="20">
        <f t="shared" si="370"/>
        <v>0</v>
      </c>
      <c r="AQ1442" s="12">
        <f t="shared" si="371"/>
        <v>0</v>
      </c>
      <c r="AR1442" s="20">
        <f t="shared" si="372"/>
        <v>0</v>
      </c>
      <c r="AS1442" s="20">
        <f t="shared" si="373"/>
        <v>0</v>
      </c>
    </row>
    <row r="1443" spans="1:45">
      <c r="A1443"/>
      <c r="B1443"/>
      <c r="C1443"/>
      <c r="D1443"/>
      <c r="E1443"/>
      <c r="F1443"/>
      <c r="G1443"/>
      <c r="H1443"/>
      <c r="I1443"/>
      <c r="J1443"/>
      <c r="K1443"/>
      <c r="L1443"/>
      <c r="M1443" s="8" t="str">
        <f>IF(ISERROR( VLOOKUP(AD1443,'[1]采购入库货量(公司仓库)'!$A:$I,9,FALSE)),"", VLOOKUP(AD1443,'[1]采购入库货量(公司仓库)'!$A:$I,9,FALSE))</f>
        <v/>
      </c>
      <c r="N1443" s="8" t="str">
        <f>IF(ISERROR( VLOOKUP(AD1443,[1]批发上市日期!$A:$F,6,FALSE)),"",  VLOOKUP(AD1443,[1]批发上市日期!$A:$F,6,FALSE))</f>
        <v/>
      </c>
      <c r="O1443" s="48">
        <f>IF(ISERROR(VLOOKUP(E1443&amp;G1443,'[1]采购入库货量(公司仓库)'!$A:$I,7,FALSE)),0,VLOOKUP(E1443&amp;G1443,'[1]采购入库货量(公司仓库)'!$A:$I,7,FALSE))</f>
        <v>0</v>
      </c>
      <c r="P1443" s="12">
        <f t="shared" si="358"/>
        <v>0</v>
      </c>
      <c r="Q1443" s="14">
        <f>IF(ISERROR(VLOOKUP(E1443&amp;G1443,'[1]采购入库货量(公司仓库)'!$A:$I,8,FALSE)),0,VLOOKUP(E1443&amp;G1443,'[1]采购入库货量(公司仓库)'!$A:$I,8,FALSE))</f>
        <v>0</v>
      </c>
      <c r="R1443" s="12">
        <f t="shared" si="359"/>
        <v>0</v>
      </c>
      <c r="S1443">
        <f>SUMIF([1]库存总量!$H:$H,E1443&amp;G1443,[1]库存总量!$G:$G)</f>
        <v>0</v>
      </c>
      <c r="T1443" s="12">
        <f t="shared" si="360"/>
        <v>0</v>
      </c>
      <c r="U1443">
        <f>SUMIFS([1]库存总量!$G:$G,[1]库存总量!$H:$H,E1443&amp;G1443,[1]库存总量!$A:$A,"B")</f>
        <v>0</v>
      </c>
      <c r="V1443" s="12">
        <f t="shared" si="361"/>
        <v>0</v>
      </c>
      <c r="W1443">
        <f>SUMIFS([1]库存总量!$G:$G,[1]库存总量!$H:$H,E1443&amp;G1443,[1]库存总量!$A:$A,"K")</f>
        <v>0</v>
      </c>
      <c r="X1443" s="12">
        <f t="shared" si="362"/>
        <v>0</v>
      </c>
      <c r="Y1443">
        <f t="shared" si="363"/>
        <v>0</v>
      </c>
      <c r="Z1443" s="12">
        <f t="shared" si="364"/>
        <v>0</v>
      </c>
      <c r="AA1443">
        <f>(IF(ISERROR((IF(ISERROR(VLOOKUP(E1443&amp;G1443,'[1]采购入库货量(公司仓库)'!$A:$H,7,FALSE)),0,VLOOKUP(E1443&amp;G1443,'[1]采购入库货量(公司仓库)'!$A:$H,7,FALSE)))*L1443-(IF(ISERROR(VLOOKUP(E1443&amp;G1443,'[1]采购入库货量(公司仓库)'!$A:$H,8,FALSE)),0,VLOOKUP(E1443&amp;G1443,'[1]采购入库货量(公司仓库)'!$A:$H,8,FALSE)))),0,(IF(ISERROR(VLOOKUP(E1443&amp;G1443,'[1]采购入库货量(公司仓库)'!$A:$H,7,FALSE)),0,VLOOKUP(E1443&amp;G1443,'[1]采购入库货量(公司仓库)'!$A:$H,7,FALSE)))*L1443-(IF(ISERROR(VLOOKUP(E1443&amp;G1443,'[1]采购入库货量(公司仓库)'!$A:$H,8,FALSE)),0,VLOOKUP(E1443&amp;G1443,'[1]采购入库货量(公司仓库)'!$A:$H,8,FALSE)))))</f>
        <v>0</v>
      </c>
      <c r="AB1443">
        <f>SUMIF([1]销售数据!$B:$B,E1443&amp;G1443,[1]销售数据!$G:$G)</f>
        <v>0</v>
      </c>
      <c r="AC1443" s="12">
        <f t="shared" si="365"/>
        <v>0</v>
      </c>
      <c r="AD1443" t="str">
        <f t="shared" si="366"/>
        <v/>
      </c>
      <c r="AE1443">
        <f>SUMIF([1]销售数据!$B:$B,AD1443,[1]销售数据!$L:$L)</f>
        <v>0</v>
      </c>
      <c r="AF1443">
        <f>SUMIF([1]销售数据!$B:$B,AD1443,[1]销售数据!$K:$K)</f>
        <v>0</v>
      </c>
      <c r="AG1443">
        <f>SUMIF([1]销售数据!$B:$B,AD1443,[1]销售数据!$J:$J)</f>
        <v>0</v>
      </c>
      <c r="AH1443">
        <f>SUMIF([1]销售数据!$B:$B,AD1443,[1]销售数据!$I:$I)</f>
        <v>0</v>
      </c>
      <c r="AI1443">
        <f>SUMIF([1]销售数据!$B:$B,AD1443,[1]销售数据!$H:$H)</f>
        <v>0</v>
      </c>
      <c r="AJ1443" s="20">
        <f t="shared" si="367"/>
        <v>0</v>
      </c>
      <c r="AK1443">
        <f>SUMIF([1]发货店铺数!$B:$B,AD1443,[1]发货店铺数!$G:$G)</f>
        <v>0</v>
      </c>
      <c r="AL1443">
        <f>SUMIF([1]销售店铺数!$B:$B,AD1443,[1]销售店铺数!$G:$G)</f>
        <v>0</v>
      </c>
      <c r="AM1443">
        <f>SUMIF([1]销售店铺数!$B:$B,AD1443,[1]销售店铺数!$G:$G)</f>
        <v>0</v>
      </c>
      <c r="AN1443" s="20">
        <f t="shared" si="368"/>
        <v>0</v>
      </c>
      <c r="AO1443" s="20">
        <f t="shared" si="369"/>
        <v>0</v>
      </c>
      <c r="AP1443" s="20">
        <f t="shared" si="370"/>
        <v>0</v>
      </c>
      <c r="AQ1443" s="12">
        <f t="shared" si="371"/>
        <v>0</v>
      </c>
      <c r="AR1443" s="20">
        <f t="shared" si="372"/>
        <v>0</v>
      </c>
      <c r="AS1443" s="20">
        <f t="shared" si="373"/>
        <v>0</v>
      </c>
    </row>
    <row r="1444" spans="1:45">
      <c r="A1444"/>
      <c r="B1444"/>
      <c r="C1444"/>
      <c r="D1444"/>
      <c r="E1444"/>
      <c r="F1444"/>
      <c r="G1444"/>
      <c r="H1444"/>
      <c r="I1444"/>
      <c r="J1444"/>
      <c r="K1444"/>
      <c r="L1444"/>
      <c r="M1444" s="8" t="str">
        <f>IF(ISERROR( VLOOKUP(AD1444,'[1]采购入库货量(公司仓库)'!$A:$I,9,FALSE)),"", VLOOKUP(AD1444,'[1]采购入库货量(公司仓库)'!$A:$I,9,FALSE))</f>
        <v/>
      </c>
      <c r="N1444" s="8" t="str">
        <f>IF(ISERROR( VLOOKUP(AD1444,[1]批发上市日期!$A:$F,6,FALSE)),"",  VLOOKUP(AD1444,[1]批发上市日期!$A:$F,6,FALSE))</f>
        <v/>
      </c>
      <c r="O1444" s="48">
        <f>IF(ISERROR(VLOOKUP(E1444&amp;G1444,'[1]采购入库货量(公司仓库)'!$A:$I,7,FALSE)),0,VLOOKUP(E1444&amp;G1444,'[1]采购入库货量(公司仓库)'!$A:$I,7,FALSE))</f>
        <v>0</v>
      </c>
      <c r="P1444" s="12">
        <f t="shared" si="358"/>
        <v>0</v>
      </c>
      <c r="Q1444" s="14">
        <f>IF(ISERROR(VLOOKUP(E1444&amp;G1444,'[1]采购入库货量(公司仓库)'!$A:$I,8,FALSE)),0,VLOOKUP(E1444&amp;G1444,'[1]采购入库货量(公司仓库)'!$A:$I,8,FALSE))</f>
        <v>0</v>
      </c>
      <c r="R1444" s="12">
        <f t="shared" si="359"/>
        <v>0</v>
      </c>
      <c r="S1444">
        <f>SUMIF([1]库存总量!$H:$H,E1444&amp;G1444,[1]库存总量!$G:$G)</f>
        <v>0</v>
      </c>
      <c r="T1444" s="12">
        <f t="shared" si="360"/>
        <v>0</v>
      </c>
      <c r="U1444">
        <f>SUMIFS([1]库存总量!$G:$G,[1]库存总量!$H:$H,E1444&amp;G1444,[1]库存总量!$A:$A,"B")</f>
        <v>0</v>
      </c>
      <c r="V1444" s="12">
        <f t="shared" si="361"/>
        <v>0</v>
      </c>
      <c r="W1444">
        <f>SUMIFS([1]库存总量!$G:$G,[1]库存总量!$H:$H,E1444&amp;G1444,[1]库存总量!$A:$A,"K")</f>
        <v>0</v>
      </c>
      <c r="X1444" s="12">
        <f t="shared" si="362"/>
        <v>0</v>
      </c>
      <c r="Y1444">
        <f t="shared" si="363"/>
        <v>0</v>
      </c>
      <c r="Z1444" s="12">
        <f t="shared" si="364"/>
        <v>0</v>
      </c>
      <c r="AA1444">
        <f>(IF(ISERROR((IF(ISERROR(VLOOKUP(E1444&amp;G1444,'[1]采购入库货量(公司仓库)'!$A:$H,7,FALSE)),0,VLOOKUP(E1444&amp;G1444,'[1]采购入库货量(公司仓库)'!$A:$H,7,FALSE)))*L1444-(IF(ISERROR(VLOOKUP(E1444&amp;G1444,'[1]采购入库货量(公司仓库)'!$A:$H,8,FALSE)),0,VLOOKUP(E1444&amp;G1444,'[1]采购入库货量(公司仓库)'!$A:$H,8,FALSE)))),0,(IF(ISERROR(VLOOKUP(E1444&amp;G1444,'[1]采购入库货量(公司仓库)'!$A:$H,7,FALSE)),0,VLOOKUP(E1444&amp;G1444,'[1]采购入库货量(公司仓库)'!$A:$H,7,FALSE)))*L1444-(IF(ISERROR(VLOOKUP(E1444&amp;G1444,'[1]采购入库货量(公司仓库)'!$A:$H,8,FALSE)),0,VLOOKUP(E1444&amp;G1444,'[1]采购入库货量(公司仓库)'!$A:$H,8,FALSE)))))</f>
        <v>0</v>
      </c>
      <c r="AB1444">
        <f>SUMIF([1]销售数据!$B:$B,E1444&amp;G1444,[1]销售数据!$G:$G)</f>
        <v>0</v>
      </c>
      <c r="AC1444" s="12">
        <f t="shared" si="365"/>
        <v>0</v>
      </c>
      <c r="AD1444" t="str">
        <f t="shared" si="366"/>
        <v/>
      </c>
      <c r="AE1444">
        <f>SUMIF([1]销售数据!$B:$B,AD1444,[1]销售数据!$L:$L)</f>
        <v>0</v>
      </c>
      <c r="AF1444">
        <f>SUMIF([1]销售数据!$B:$B,AD1444,[1]销售数据!$K:$K)</f>
        <v>0</v>
      </c>
      <c r="AG1444">
        <f>SUMIF([1]销售数据!$B:$B,AD1444,[1]销售数据!$J:$J)</f>
        <v>0</v>
      </c>
      <c r="AH1444">
        <f>SUMIF([1]销售数据!$B:$B,AD1444,[1]销售数据!$I:$I)</f>
        <v>0</v>
      </c>
      <c r="AI1444">
        <f>SUMIF([1]销售数据!$B:$B,AD1444,[1]销售数据!$H:$H)</f>
        <v>0</v>
      </c>
      <c r="AJ1444" s="20">
        <f t="shared" si="367"/>
        <v>0</v>
      </c>
      <c r="AK1444">
        <f>SUMIF([1]发货店铺数!$B:$B,AD1444,[1]发货店铺数!$G:$G)</f>
        <v>0</v>
      </c>
      <c r="AL1444">
        <f>SUMIF([1]销售店铺数!$B:$B,AD1444,[1]销售店铺数!$G:$G)</f>
        <v>0</v>
      </c>
      <c r="AM1444">
        <f>SUMIF([1]销售店铺数!$B:$B,AD1444,[1]销售店铺数!$G:$G)</f>
        <v>0</v>
      </c>
      <c r="AN1444" s="20">
        <f t="shared" si="368"/>
        <v>0</v>
      </c>
      <c r="AO1444" s="20">
        <f t="shared" si="369"/>
        <v>0</v>
      </c>
      <c r="AP1444" s="20">
        <f t="shared" si="370"/>
        <v>0</v>
      </c>
      <c r="AQ1444" s="12">
        <f t="shared" si="371"/>
        <v>0</v>
      </c>
      <c r="AR1444" s="20">
        <f t="shared" si="372"/>
        <v>0</v>
      </c>
      <c r="AS1444" s="20">
        <f t="shared" si="373"/>
        <v>0</v>
      </c>
    </row>
    <row r="1445" spans="1:45">
      <c r="A1445"/>
      <c r="B1445"/>
      <c r="C1445"/>
      <c r="D1445"/>
      <c r="E1445"/>
      <c r="F1445"/>
      <c r="G1445"/>
      <c r="H1445"/>
      <c r="I1445"/>
      <c r="J1445"/>
      <c r="K1445"/>
      <c r="L1445"/>
      <c r="M1445" s="8" t="str">
        <f>IF(ISERROR( VLOOKUP(AD1445,'[1]采购入库货量(公司仓库)'!$A:$I,9,FALSE)),"", VLOOKUP(AD1445,'[1]采购入库货量(公司仓库)'!$A:$I,9,FALSE))</f>
        <v/>
      </c>
      <c r="N1445" s="8" t="str">
        <f>IF(ISERROR( VLOOKUP(AD1445,[1]批发上市日期!$A:$F,6,FALSE)),"",  VLOOKUP(AD1445,[1]批发上市日期!$A:$F,6,FALSE))</f>
        <v/>
      </c>
      <c r="O1445" s="48">
        <f>IF(ISERROR(VLOOKUP(E1445&amp;G1445,'[1]采购入库货量(公司仓库)'!$A:$I,7,FALSE)),0,VLOOKUP(E1445&amp;G1445,'[1]采购入库货量(公司仓库)'!$A:$I,7,FALSE))</f>
        <v>0</v>
      </c>
      <c r="P1445" s="12">
        <f t="shared" si="358"/>
        <v>0</v>
      </c>
      <c r="Q1445" s="14">
        <f>IF(ISERROR(VLOOKUP(E1445&amp;G1445,'[1]采购入库货量(公司仓库)'!$A:$I,8,FALSE)),0,VLOOKUP(E1445&amp;G1445,'[1]采购入库货量(公司仓库)'!$A:$I,8,FALSE))</f>
        <v>0</v>
      </c>
      <c r="R1445" s="12">
        <f t="shared" si="359"/>
        <v>0</v>
      </c>
      <c r="S1445">
        <f>SUMIF([1]库存总量!$H:$H,E1445&amp;G1445,[1]库存总量!$G:$G)</f>
        <v>0</v>
      </c>
      <c r="T1445" s="12">
        <f t="shared" si="360"/>
        <v>0</v>
      </c>
      <c r="U1445">
        <f>SUMIFS([1]库存总量!$G:$G,[1]库存总量!$H:$H,E1445&amp;G1445,[1]库存总量!$A:$A,"B")</f>
        <v>0</v>
      </c>
      <c r="V1445" s="12">
        <f t="shared" si="361"/>
        <v>0</v>
      </c>
      <c r="W1445">
        <f>SUMIFS([1]库存总量!$G:$G,[1]库存总量!$H:$H,E1445&amp;G1445,[1]库存总量!$A:$A,"K")</f>
        <v>0</v>
      </c>
      <c r="X1445" s="12">
        <f t="shared" si="362"/>
        <v>0</v>
      </c>
      <c r="Y1445">
        <f t="shared" si="363"/>
        <v>0</v>
      </c>
      <c r="Z1445" s="12">
        <f t="shared" si="364"/>
        <v>0</v>
      </c>
      <c r="AA1445">
        <f>(IF(ISERROR((IF(ISERROR(VLOOKUP(E1445&amp;G1445,'[1]采购入库货量(公司仓库)'!$A:$H,7,FALSE)),0,VLOOKUP(E1445&amp;G1445,'[1]采购入库货量(公司仓库)'!$A:$H,7,FALSE)))*L1445-(IF(ISERROR(VLOOKUP(E1445&amp;G1445,'[1]采购入库货量(公司仓库)'!$A:$H,8,FALSE)),0,VLOOKUP(E1445&amp;G1445,'[1]采购入库货量(公司仓库)'!$A:$H,8,FALSE)))),0,(IF(ISERROR(VLOOKUP(E1445&amp;G1445,'[1]采购入库货量(公司仓库)'!$A:$H,7,FALSE)),0,VLOOKUP(E1445&amp;G1445,'[1]采购入库货量(公司仓库)'!$A:$H,7,FALSE)))*L1445-(IF(ISERROR(VLOOKUP(E1445&amp;G1445,'[1]采购入库货量(公司仓库)'!$A:$H,8,FALSE)),0,VLOOKUP(E1445&amp;G1445,'[1]采购入库货量(公司仓库)'!$A:$H,8,FALSE)))))</f>
        <v>0</v>
      </c>
      <c r="AB1445">
        <f>SUMIF([1]销售数据!$B:$B,E1445&amp;G1445,[1]销售数据!$G:$G)</f>
        <v>0</v>
      </c>
      <c r="AC1445" s="12">
        <f t="shared" si="365"/>
        <v>0</v>
      </c>
      <c r="AD1445" t="str">
        <f t="shared" si="366"/>
        <v/>
      </c>
      <c r="AE1445">
        <f>SUMIF([1]销售数据!$B:$B,AD1445,[1]销售数据!$L:$L)</f>
        <v>0</v>
      </c>
      <c r="AF1445">
        <f>SUMIF([1]销售数据!$B:$B,AD1445,[1]销售数据!$K:$K)</f>
        <v>0</v>
      </c>
      <c r="AG1445">
        <f>SUMIF([1]销售数据!$B:$B,AD1445,[1]销售数据!$J:$J)</f>
        <v>0</v>
      </c>
      <c r="AH1445">
        <f>SUMIF([1]销售数据!$B:$B,AD1445,[1]销售数据!$I:$I)</f>
        <v>0</v>
      </c>
      <c r="AI1445">
        <f>SUMIF([1]销售数据!$B:$B,AD1445,[1]销售数据!$H:$H)</f>
        <v>0</v>
      </c>
      <c r="AJ1445" s="20">
        <f t="shared" si="367"/>
        <v>0</v>
      </c>
      <c r="AK1445">
        <f>SUMIF([1]发货店铺数!$B:$B,AD1445,[1]发货店铺数!$G:$G)</f>
        <v>0</v>
      </c>
      <c r="AL1445">
        <f>SUMIF([1]销售店铺数!$B:$B,AD1445,[1]销售店铺数!$G:$G)</f>
        <v>0</v>
      </c>
      <c r="AM1445">
        <f>SUMIF([1]销售店铺数!$B:$B,AD1445,[1]销售店铺数!$G:$G)</f>
        <v>0</v>
      </c>
      <c r="AN1445" s="20">
        <f t="shared" si="368"/>
        <v>0</v>
      </c>
      <c r="AO1445" s="20">
        <f t="shared" si="369"/>
        <v>0</v>
      </c>
      <c r="AP1445" s="20">
        <f t="shared" si="370"/>
        <v>0</v>
      </c>
      <c r="AQ1445" s="12">
        <f t="shared" si="371"/>
        <v>0</v>
      </c>
      <c r="AR1445" s="20">
        <f t="shared" si="372"/>
        <v>0</v>
      </c>
      <c r="AS1445" s="20">
        <f t="shared" si="373"/>
        <v>0</v>
      </c>
    </row>
    <row r="1446" spans="1:45">
      <c r="A1446"/>
      <c r="B1446"/>
      <c r="C1446"/>
      <c r="D1446"/>
      <c r="E1446"/>
      <c r="F1446"/>
      <c r="G1446"/>
      <c r="H1446"/>
      <c r="I1446"/>
      <c r="J1446"/>
      <c r="K1446"/>
      <c r="L1446"/>
      <c r="M1446" s="8" t="str">
        <f>IF(ISERROR( VLOOKUP(AD1446,'[1]采购入库货量(公司仓库)'!$A:$I,9,FALSE)),"", VLOOKUP(AD1446,'[1]采购入库货量(公司仓库)'!$A:$I,9,FALSE))</f>
        <v/>
      </c>
      <c r="N1446" s="8" t="str">
        <f>IF(ISERROR( VLOOKUP(AD1446,[1]批发上市日期!$A:$F,6,FALSE)),"",  VLOOKUP(AD1446,[1]批发上市日期!$A:$F,6,FALSE))</f>
        <v/>
      </c>
      <c r="O1446" s="48">
        <f>IF(ISERROR(VLOOKUP(E1446&amp;G1446,'[1]采购入库货量(公司仓库)'!$A:$I,7,FALSE)),0,VLOOKUP(E1446&amp;G1446,'[1]采购入库货量(公司仓库)'!$A:$I,7,FALSE))</f>
        <v>0</v>
      </c>
      <c r="P1446" s="12">
        <f t="shared" si="358"/>
        <v>0</v>
      </c>
      <c r="Q1446" s="14">
        <f>IF(ISERROR(VLOOKUP(E1446&amp;G1446,'[1]采购入库货量(公司仓库)'!$A:$I,8,FALSE)),0,VLOOKUP(E1446&amp;G1446,'[1]采购入库货量(公司仓库)'!$A:$I,8,FALSE))</f>
        <v>0</v>
      </c>
      <c r="R1446" s="12">
        <f t="shared" si="359"/>
        <v>0</v>
      </c>
      <c r="S1446">
        <f>SUMIF([1]库存总量!$H:$H,E1446&amp;G1446,[1]库存总量!$G:$G)</f>
        <v>0</v>
      </c>
      <c r="T1446" s="12">
        <f t="shared" si="360"/>
        <v>0</v>
      </c>
      <c r="U1446">
        <f>SUMIFS([1]库存总量!$G:$G,[1]库存总量!$H:$H,E1446&amp;G1446,[1]库存总量!$A:$A,"B")</f>
        <v>0</v>
      </c>
      <c r="V1446" s="12">
        <f t="shared" si="361"/>
        <v>0</v>
      </c>
      <c r="W1446">
        <f>SUMIFS([1]库存总量!$G:$G,[1]库存总量!$H:$H,E1446&amp;G1446,[1]库存总量!$A:$A,"K")</f>
        <v>0</v>
      </c>
      <c r="X1446" s="12">
        <f t="shared" si="362"/>
        <v>0</v>
      </c>
      <c r="Y1446">
        <f t="shared" si="363"/>
        <v>0</v>
      </c>
      <c r="Z1446" s="12">
        <f t="shared" si="364"/>
        <v>0</v>
      </c>
      <c r="AA1446">
        <f>(IF(ISERROR((IF(ISERROR(VLOOKUP(E1446&amp;G1446,'[1]采购入库货量(公司仓库)'!$A:$H,7,FALSE)),0,VLOOKUP(E1446&amp;G1446,'[1]采购入库货量(公司仓库)'!$A:$H,7,FALSE)))*L1446-(IF(ISERROR(VLOOKUP(E1446&amp;G1446,'[1]采购入库货量(公司仓库)'!$A:$H,8,FALSE)),0,VLOOKUP(E1446&amp;G1446,'[1]采购入库货量(公司仓库)'!$A:$H,8,FALSE)))),0,(IF(ISERROR(VLOOKUP(E1446&amp;G1446,'[1]采购入库货量(公司仓库)'!$A:$H,7,FALSE)),0,VLOOKUP(E1446&amp;G1446,'[1]采购入库货量(公司仓库)'!$A:$H,7,FALSE)))*L1446-(IF(ISERROR(VLOOKUP(E1446&amp;G1446,'[1]采购入库货量(公司仓库)'!$A:$H,8,FALSE)),0,VLOOKUP(E1446&amp;G1446,'[1]采购入库货量(公司仓库)'!$A:$H,8,FALSE)))))</f>
        <v>0</v>
      </c>
      <c r="AB1446">
        <f>SUMIF([1]销售数据!$B:$B,E1446&amp;G1446,[1]销售数据!$G:$G)</f>
        <v>0</v>
      </c>
      <c r="AC1446" s="12">
        <f t="shared" si="365"/>
        <v>0</v>
      </c>
      <c r="AD1446" t="str">
        <f t="shared" si="366"/>
        <v/>
      </c>
      <c r="AE1446">
        <f>SUMIF([1]销售数据!$B:$B,AD1446,[1]销售数据!$L:$L)</f>
        <v>0</v>
      </c>
      <c r="AF1446">
        <f>SUMIF([1]销售数据!$B:$B,AD1446,[1]销售数据!$K:$K)</f>
        <v>0</v>
      </c>
      <c r="AG1446">
        <f>SUMIF([1]销售数据!$B:$B,AD1446,[1]销售数据!$J:$J)</f>
        <v>0</v>
      </c>
      <c r="AH1446">
        <f>SUMIF([1]销售数据!$B:$B,AD1446,[1]销售数据!$I:$I)</f>
        <v>0</v>
      </c>
      <c r="AI1446">
        <f>SUMIF([1]销售数据!$B:$B,AD1446,[1]销售数据!$H:$H)</f>
        <v>0</v>
      </c>
      <c r="AJ1446" s="20">
        <f t="shared" si="367"/>
        <v>0</v>
      </c>
      <c r="AK1446">
        <f>SUMIF([1]发货店铺数!$B:$B,AD1446,[1]发货店铺数!$G:$G)</f>
        <v>0</v>
      </c>
      <c r="AL1446">
        <f>SUMIF([1]销售店铺数!$B:$B,AD1446,[1]销售店铺数!$G:$G)</f>
        <v>0</v>
      </c>
      <c r="AM1446">
        <f>SUMIF([1]销售店铺数!$B:$B,AD1446,[1]销售店铺数!$G:$G)</f>
        <v>0</v>
      </c>
      <c r="AN1446" s="20">
        <f t="shared" si="368"/>
        <v>0</v>
      </c>
      <c r="AO1446" s="20">
        <f t="shared" si="369"/>
        <v>0</v>
      </c>
      <c r="AP1446" s="20">
        <f t="shared" si="370"/>
        <v>0</v>
      </c>
      <c r="AQ1446" s="12">
        <f t="shared" si="371"/>
        <v>0</v>
      </c>
      <c r="AR1446" s="20">
        <f t="shared" si="372"/>
        <v>0</v>
      </c>
      <c r="AS1446" s="20">
        <f t="shared" si="373"/>
        <v>0</v>
      </c>
    </row>
    <row r="1447" spans="1:45">
      <c r="A1447"/>
      <c r="B1447"/>
      <c r="C1447"/>
      <c r="D1447"/>
      <c r="E1447"/>
      <c r="F1447"/>
      <c r="G1447"/>
      <c r="H1447"/>
      <c r="I1447"/>
      <c r="J1447"/>
      <c r="K1447"/>
      <c r="L1447"/>
      <c r="M1447" s="8" t="str">
        <f>IF(ISERROR( VLOOKUP(AD1447,'[1]采购入库货量(公司仓库)'!$A:$I,9,FALSE)),"", VLOOKUP(AD1447,'[1]采购入库货量(公司仓库)'!$A:$I,9,FALSE))</f>
        <v/>
      </c>
      <c r="N1447" s="8" t="str">
        <f>IF(ISERROR( VLOOKUP(AD1447,[1]批发上市日期!$A:$F,6,FALSE)),"",  VLOOKUP(AD1447,[1]批发上市日期!$A:$F,6,FALSE))</f>
        <v/>
      </c>
      <c r="O1447" s="48">
        <f>IF(ISERROR(VLOOKUP(E1447&amp;G1447,'[1]采购入库货量(公司仓库)'!$A:$I,7,FALSE)),0,VLOOKUP(E1447&amp;G1447,'[1]采购入库货量(公司仓库)'!$A:$I,7,FALSE))</f>
        <v>0</v>
      </c>
      <c r="P1447" s="12">
        <f t="shared" si="358"/>
        <v>0</v>
      </c>
      <c r="Q1447" s="14">
        <f>IF(ISERROR(VLOOKUP(E1447&amp;G1447,'[1]采购入库货量(公司仓库)'!$A:$I,8,FALSE)),0,VLOOKUP(E1447&amp;G1447,'[1]采购入库货量(公司仓库)'!$A:$I,8,FALSE))</f>
        <v>0</v>
      </c>
      <c r="R1447" s="12">
        <f t="shared" si="359"/>
        <v>0</v>
      </c>
      <c r="S1447">
        <f>SUMIF([1]库存总量!$H:$H,E1447&amp;G1447,[1]库存总量!$G:$G)</f>
        <v>0</v>
      </c>
      <c r="T1447" s="12">
        <f t="shared" si="360"/>
        <v>0</v>
      </c>
      <c r="U1447">
        <f>SUMIFS([1]库存总量!$G:$G,[1]库存总量!$H:$H,E1447&amp;G1447,[1]库存总量!$A:$A,"B")</f>
        <v>0</v>
      </c>
      <c r="V1447" s="12">
        <f t="shared" si="361"/>
        <v>0</v>
      </c>
      <c r="W1447">
        <f>SUMIFS([1]库存总量!$G:$G,[1]库存总量!$H:$H,E1447&amp;G1447,[1]库存总量!$A:$A,"K")</f>
        <v>0</v>
      </c>
      <c r="X1447" s="12">
        <f t="shared" si="362"/>
        <v>0</v>
      </c>
      <c r="Y1447">
        <f t="shared" si="363"/>
        <v>0</v>
      </c>
      <c r="Z1447" s="12">
        <f t="shared" si="364"/>
        <v>0</v>
      </c>
      <c r="AA1447">
        <f>(IF(ISERROR((IF(ISERROR(VLOOKUP(E1447&amp;G1447,'[1]采购入库货量(公司仓库)'!$A:$H,7,FALSE)),0,VLOOKUP(E1447&amp;G1447,'[1]采购入库货量(公司仓库)'!$A:$H,7,FALSE)))*L1447-(IF(ISERROR(VLOOKUP(E1447&amp;G1447,'[1]采购入库货量(公司仓库)'!$A:$H,8,FALSE)),0,VLOOKUP(E1447&amp;G1447,'[1]采购入库货量(公司仓库)'!$A:$H,8,FALSE)))),0,(IF(ISERROR(VLOOKUP(E1447&amp;G1447,'[1]采购入库货量(公司仓库)'!$A:$H,7,FALSE)),0,VLOOKUP(E1447&amp;G1447,'[1]采购入库货量(公司仓库)'!$A:$H,7,FALSE)))*L1447-(IF(ISERROR(VLOOKUP(E1447&amp;G1447,'[1]采购入库货量(公司仓库)'!$A:$H,8,FALSE)),0,VLOOKUP(E1447&amp;G1447,'[1]采购入库货量(公司仓库)'!$A:$H,8,FALSE)))))</f>
        <v>0</v>
      </c>
      <c r="AB1447">
        <f>SUMIF([1]销售数据!$B:$B,E1447&amp;G1447,[1]销售数据!$G:$G)</f>
        <v>0</v>
      </c>
      <c r="AC1447" s="12">
        <f t="shared" si="365"/>
        <v>0</v>
      </c>
      <c r="AD1447" t="str">
        <f t="shared" si="366"/>
        <v/>
      </c>
      <c r="AE1447">
        <f>SUMIF([1]销售数据!$B:$B,AD1447,[1]销售数据!$L:$L)</f>
        <v>0</v>
      </c>
      <c r="AF1447">
        <f>SUMIF([1]销售数据!$B:$B,AD1447,[1]销售数据!$K:$K)</f>
        <v>0</v>
      </c>
      <c r="AG1447">
        <f>SUMIF([1]销售数据!$B:$B,AD1447,[1]销售数据!$J:$J)</f>
        <v>0</v>
      </c>
      <c r="AH1447">
        <f>SUMIF([1]销售数据!$B:$B,AD1447,[1]销售数据!$I:$I)</f>
        <v>0</v>
      </c>
      <c r="AI1447">
        <f>SUMIF([1]销售数据!$B:$B,AD1447,[1]销售数据!$H:$H)</f>
        <v>0</v>
      </c>
      <c r="AJ1447" s="20">
        <f t="shared" si="367"/>
        <v>0</v>
      </c>
      <c r="AK1447">
        <f>SUMIF([1]发货店铺数!$B:$B,AD1447,[1]发货店铺数!$G:$G)</f>
        <v>0</v>
      </c>
      <c r="AL1447">
        <f>SUMIF([1]销售店铺数!$B:$B,AD1447,[1]销售店铺数!$G:$G)</f>
        <v>0</v>
      </c>
      <c r="AM1447">
        <f>SUMIF([1]销售店铺数!$B:$B,AD1447,[1]销售店铺数!$G:$G)</f>
        <v>0</v>
      </c>
      <c r="AN1447" s="20">
        <f t="shared" si="368"/>
        <v>0</v>
      </c>
      <c r="AO1447" s="20">
        <f t="shared" si="369"/>
        <v>0</v>
      </c>
      <c r="AP1447" s="20">
        <f t="shared" si="370"/>
        <v>0</v>
      </c>
      <c r="AQ1447" s="12">
        <f t="shared" si="371"/>
        <v>0</v>
      </c>
      <c r="AR1447" s="20">
        <f t="shared" si="372"/>
        <v>0</v>
      </c>
      <c r="AS1447" s="20">
        <f t="shared" si="373"/>
        <v>0</v>
      </c>
    </row>
    <row r="1448" spans="1:45">
      <c r="A1448"/>
      <c r="B1448"/>
      <c r="C1448"/>
      <c r="D1448"/>
      <c r="E1448"/>
      <c r="F1448"/>
      <c r="G1448"/>
      <c r="H1448"/>
      <c r="I1448"/>
      <c r="J1448"/>
      <c r="K1448"/>
      <c r="L1448"/>
      <c r="M1448" s="8" t="str">
        <f>IF(ISERROR( VLOOKUP(AD1448,'[1]采购入库货量(公司仓库)'!$A:$I,9,FALSE)),"", VLOOKUP(AD1448,'[1]采购入库货量(公司仓库)'!$A:$I,9,FALSE))</f>
        <v/>
      </c>
      <c r="N1448" s="8" t="str">
        <f>IF(ISERROR( VLOOKUP(AD1448,[1]批发上市日期!$A:$F,6,FALSE)),"",  VLOOKUP(AD1448,[1]批发上市日期!$A:$F,6,FALSE))</f>
        <v/>
      </c>
      <c r="O1448" s="48">
        <f>IF(ISERROR(VLOOKUP(E1448&amp;G1448,'[1]采购入库货量(公司仓库)'!$A:$I,7,FALSE)),0,VLOOKUP(E1448&amp;G1448,'[1]采购入库货量(公司仓库)'!$A:$I,7,FALSE))</f>
        <v>0</v>
      </c>
      <c r="P1448" s="12">
        <f t="shared" si="358"/>
        <v>0</v>
      </c>
      <c r="Q1448" s="14">
        <f>IF(ISERROR(VLOOKUP(E1448&amp;G1448,'[1]采购入库货量(公司仓库)'!$A:$I,8,FALSE)),0,VLOOKUP(E1448&amp;G1448,'[1]采购入库货量(公司仓库)'!$A:$I,8,FALSE))</f>
        <v>0</v>
      </c>
      <c r="R1448" s="12">
        <f t="shared" si="359"/>
        <v>0</v>
      </c>
      <c r="S1448">
        <f>SUMIF([1]库存总量!$H:$H,E1448&amp;G1448,[1]库存总量!$G:$G)</f>
        <v>0</v>
      </c>
      <c r="T1448" s="12">
        <f t="shared" si="360"/>
        <v>0</v>
      </c>
      <c r="U1448">
        <f>SUMIFS([1]库存总量!$G:$G,[1]库存总量!$H:$H,E1448&amp;G1448,[1]库存总量!$A:$A,"B")</f>
        <v>0</v>
      </c>
      <c r="V1448" s="12">
        <f t="shared" si="361"/>
        <v>0</v>
      </c>
      <c r="W1448">
        <f>SUMIFS([1]库存总量!$G:$G,[1]库存总量!$H:$H,E1448&amp;G1448,[1]库存总量!$A:$A,"K")</f>
        <v>0</v>
      </c>
      <c r="X1448" s="12">
        <f t="shared" si="362"/>
        <v>0</v>
      </c>
      <c r="Y1448">
        <f t="shared" si="363"/>
        <v>0</v>
      </c>
      <c r="Z1448" s="12">
        <f t="shared" si="364"/>
        <v>0</v>
      </c>
      <c r="AA1448">
        <f>(IF(ISERROR((IF(ISERROR(VLOOKUP(E1448&amp;G1448,'[1]采购入库货量(公司仓库)'!$A:$H,7,FALSE)),0,VLOOKUP(E1448&amp;G1448,'[1]采购入库货量(公司仓库)'!$A:$H,7,FALSE)))*L1448-(IF(ISERROR(VLOOKUP(E1448&amp;G1448,'[1]采购入库货量(公司仓库)'!$A:$H,8,FALSE)),0,VLOOKUP(E1448&amp;G1448,'[1]采购入库货量(公司仓库)'!$A:$H,8,FALSE)))),0,(IF(ISERROR(VLOOKUP(E1448&amp;G1448,'[1]采购入库货量(公司仓库)'!$A:$H,7,FALSE)),0,VLOOKUP(E1448&amp;G1448,'[1]采购入库货量(公司仓库)'!$A:$H,7,FALSE)))*L1448-(IF(ISERROR(VLOOKUP(E1448&amp;G1448,'[1]采购入库货量(公司仓库)'!$A:$H,8,FALSE)),0,VLOOKUP(E1448&amp;G1448,'[1]采购入库货量(公司仓库)'!$A:$H,8,FALSE)))))</f>
        <v>0</v>
      </c>
      <c r="AB1448">
        <f>SUMIF([1]销售数据!$B:$B,E1448&amp;G1448,[1]销售数据!$G:$G)</f>
        <v>0</v>
      </c>
      <c r="AC1448" s="12">
        <f t="shared" si="365"/>
        <v>0</v>
      </c>
      <c r="AD1448" t="str">
        <f t="shared" si="366"/>
        <v/>
      </c>
      <c r="AE1448">
        <f>SUMIF([1]销售数据!$B:$B,AD1448,[1]销售数据!$L:$L)</f>
        <v>0</v>
      </c>
      <c r="AF1448">
        <f>SUMIF([1]销售数据!$B:$B,AD1448,[1]销售数据!$K:$K)</f>
        <v>0</v>
      </c>
      <c r="AG1448">
        <f>SUMIF([1]销售数据!$B:$B,AD1448,[1]销售数据!$J:$J)</f>
        <v>0</v>
      </c>
      <c r="AH1448">
        <f>SUMIF([1]销售数据!$B:$B,AD1448,[1]销售数据!$I:$I)</f>
        <v>0</v>
      </c>
      <c r="AI1448">
        <f>SUMIF([1]销售数据!$B:$B,AD1448,[1]销售数据!$H:$H)</f>
        <v>0</v>
      </c>
      <c r="AJ1448" s="20">
        <f t="shared" si="367"/>
        <v>0</v>
      </c>
      <c r="AK1448">
        <f>SUMIF([1]发货店铺数!$B:$B,AD1448,[1]发货店铺数!$G:$G)</f>
        <v>0</v>
      </c>
      <c r="AL1448">
        <f>SUMIF([1]销售店铺数!$B:$B,AD1448,[1]销售店铺数!$G:$G)</f>
        <v>0</v>
      </c>
      <c r="AM1448">
        <f>SUMIF([1]销售店铺数!$B:$B,AD1448,[1]销售店铺数!$G:$G)</f>
        <v>0</v>
      </c>
      <c r="AN1448" s="20">
        <f t="shared" si="368"/>
        <v>0</v>
      </c>
      <c r="AO1448" s="20">
        <f t="shared" si="369"/>
        <v>0</v>
      </c>
      <c r="AP1448" s="20">
        <f t="shared" si="370"/>
        <v>0</v>
      </c>
      <c r="AQ1448" s="12">
        <f t="shared" si="371"/>
        <v>0</v>
      </c>
      <c r="AR1448" s="20">
        <f t="shared" si="372"/>
        <v>0</v>
      </c>
      <c r="AS1448" s="20">
        <f t="shared" si="373"/>
        <v>0</v>
      </c>
    </row>
    <row r="1449" spans="1:45">
      <c r="A1449"/>
      <c r="B1449"/>
      <c r="C1449"/>
      <c r="D1449"/>
      <c r="E1449"/>
      <c r="F1449"/>
      <c r="G1449"/>
      <c r="H1449"/>
      <c r="I1449"/>
      <c r="J1449"/>
      <c r="K1449"/>
      <c r="L1449"/>
      <c r="M1449" s="8" t="str">
        <f>IF(ISERROR( VLOOKUP(AD1449,'[1]采购入库货量(公司仓库)'!$A:$I,9,FALSE)),"", VLOOKUP(AD1449,'[1]采购入库货量(公司仓库)'!$A:$I,9,FALSE))</f>
        <v/>
      </c>
      <c r="N1449" s="8" t="str">
        <f>IF(ISERROR( VLOOKUP(AD1449,[1]批发上市日期!$A:$F,6,FALSE)),"",  VLOOKUP(AD1449,[1]批发上市日期!$A:$F,6,FALSE))</f>
        <v/>
      </c>
      <c r="O1449" s="48">
        <f>IF(ISERROR(VLOOKUP(E1449&amp;G1449,'[1]采购入库货量(公司仓库)'!$A:$I,7,FALSE)),0,VLOOKUP(E1449&amp;G1449,'[1]采购入库货量(公司仓库)'!$A:$I,7,FALSE))</f>
        <v>0</v>
      </c>
      <c r="P1449" s="12">
        <f t="shared" si="358"/>
        <v>0</v>
      </c>
      <c r="Q1449" s="14">
        <f>IF(ISERROR(VLOOKUP(E1449&amp;G1449,'[1]采购入库货量(公司仓库)'!$A:$I,8,FALSE)),0,VLOOKUP(E1449&amp;G1449,'[1]采购入库货量(公司仓库)'!$A:$I,8,FALSE))</f>
        <v>0</v>
      </c>
      <c r="R1449" s="12">
        <f t="shared" si="359"/>
        <v>0</v>
      </c>
      <c r="S1449">
        <f>SUMIF([1]库存总量!$H:$H,E1449&amp;G1449,[1]库存总量!$G:$G)</f>
        <v>0</v>
      </c>
      <c r="T1449" s="12">
        <f t="shared" si="360"/>
        <v>0</v>
      </c>
      <c r="U1449">
        <f>SUMIFS([1]库存总量!$G:$G,[1]库存总量!$H:$H,E1449&amp;G1449,[1]库存总量!$A:$A,"B")</f>
        <v>0</v>
      </c>
      <c r="V1449" s="12">
        <f t="shared" si="361"/>
        <v>0</v>
      </c>
      <c r="W1449">
        <f>SUMIFS([1]库存总量!$G:$G,[1]库存总量!$H:$H,E1449&amp;G1449,[1]库存总量!$A:$A,"K")</f>
        <v>0</v>
      </c>
      <c r="X1449" s="12">
        <f t="shared" si="362"/>
        <v>0</v>
      </c>
      <c r="Y1449">
        <f t="shared" si="363"/>
        <v>0</v>
      </c>
      <c r="Z1449" s="12">
        <f t="shared" si="364"/>
        <v>0</v>
      </c>
      <c r="AA1449">
        <f>(IF(ISERROR((IF(ISERROR(VLOOKUP(E1449&amp;G1449,'[1]采购入库货量(公司仓库)'!$A:$H,7,FALSE)),0,VLOOKUP(E1449&amp;G1449,'[1]采购入库货量(公司仓库)'!$A:$H,7,FALSE)))*L1449-(IF(ISERROR(VLOOKUP(E1449&amp;G1449,'[1]采购入库货量(公司仓库)'!$A:$H,8,FALSE)),0,VLOOKUP(E1449&amp;G1449,'[1]采购入库货量(公司仓库)'!$A:$H,8,FALSE)))),0,(IF(ISERROR(VLOOKUP(E1449&amp;G1449,'[1]采购入库货量(公司仓库)'!$A:$H,7,FALSE)),0,VLOOKUP(E1449&amp;G1449,'[1]采购入库货量(公司仓库)'!$A:$H,7,FALSE)))*L1449-(IF(ISERROR(VLOOKUP(E1449&amp;G1449,'[1]采购入库货量(公司仓库)'!$A:$H,8,FALSE)),0,VLOOKUP(E1449&amp;G1449,'[1]采购入库货量(公司仓库)'!$A:$H,8,FALSE)))))</f>
        <v>0</v>
      </c>
      <c r="AB1449">
        <f>SUMIF([1]销售数据!$B:$B,E1449&amp;G1449,[1]销售数据!$G:$G)</f>
        <v>0</v>
      </c>
      <c r="AC1449" s="12">
        <f t="shared" si="365"/>
        <v>0</v>
      </c>
      <c r="AD1449" t="str">
        <f t="shared" si="366"/>
        <v/>
      </c>
      <c r="AE1449">
        <f>SUMIF([1]销售数据!$B:$B,AD1449,[1]销售数据!$L:$L)</f>
        <v>0</v>
      </c>
      <c r="AF1449">
        <f>SUMIF([1]销售数据!$B:$B,AD1449,[1]销售数据!$K:$K)</f>
        <v>0</v>
      </c>
      <c r="AG1449">
        <f>SUMIF([1]销售数据!$B:$B,AD1449,[1]销售数据!$J:$J)</f>
        <v>0</v>
      </c>
      <c r="AH1449">
        <f>SUMIF([1]销售数据!$B:$B,AD1449,[1]销售数据!$I:$I)</f>
        <v>0</v>
      </c>
      <c r="AI1449">
        <f>SUMIF([1]销售数据!$B:$B,AD1449,[1]销售数据!$H:$H)</f>
        <v>0</v>
      </c>
      <c r="AJ1449" s="20">
        <f t="shared" si="367"/>
        <v>0</v>
      </c>
      <c r="AK1449">
        <f>SUMIF([1]发货店铺数!$B:$B,AD1449,[1]发货店铺数!$G:$G)</f>
        <v>0</v>
      </c>
      <c r="AL1449">
        <f>SUMIF([1]销售店铺数!$B:$B,AD1449,[1]销售店铺数!$G:$G)</f>
        <v>0</v>
      </c>
      <c r="AM1449">
        <f>SUMIF([1]销售店铺数!$B:$B,AD1449,[1]销售店铺数!$G:$G)</f>
        <v>0</v>
      </c>
      <c r="AN1449" s="20">
        <f t="shared" si="368"/>
        <v>0</v>
      </c>
      <c r="AO1449" s="20">
        <f t="shared" si="369"/>
        <v>0</v>
      </c>
      <c r="AP1449" s="20">
        <f t="shared" si="370"/>
        <v>0</v>
      </c>
      <c r="AQ1449" s="12">
        <f t="shared" si="371"/>
        <v>0</v>
      </c>
      <c r="AR1449" s="20">
        <f t="shared" si="372"/>
        <v>0</v>
      </c>
      <c r="AS1449" s="20">
        <f t="shared" si="373"/>
        <v>0</v>
      </c>
    </row>
    <row r="1450" spans="1:45">
      <c r="A1450"/>
      <c r="B1450"/>
      <c r="C1450"/>
      <c r="D1450"/>
      <c r="E1450"/>
      <c r="F1450"/>
      <c r="G1450"/>
      <c r="H1450"/>
      <c r="I1450"/>
      <c r="J1450"/>
      <c r="K1450"/>
      <c r="L1450"/>
      <c r="M1450" s="8" t="str">
        <f>IF(ISERROR( VLOOKUP(AD1450,'[1]采购入库货量(公司仓库)'!$A:$I,9,FALSE)),"", VLOOKUP(AD1450,'[1]采购入库货量(公司仓库)'!$A:$I,9,FALSE))</f>
        <v/>
      </c>
      <c r="N1450" s="8" t="str">
        <f>IF(ISERROR( VLOOKUP(AD1450,[1]批发上市日期!$A:$F,6,FALSE)),"",  VLOOKUP(AD1450,[1]批发上市日期!$A:$F,6,FALSE))</f>
        <v/>
      </c>
      <c r="O1450" s="48">
        <f>IF(ISERROR(VLOOKUP(E1450&amp;G1450,'[1]采购入库货量(公司仓库)'!$A:$I,7,FALSE)),0,VLOOKUP(E1450&amp;G1450,'[1]采购入库货量(公司仓库)'!$A:$I,7,FALSE))</f>
        <v>0</v>
      </c>
      <c r="P1450" s="12">
        <f t="shared" si="358"/>
        <v>0</v>
      </c>
      <c r="Q1450" s="14">
        <f>IF(ISERROR(VLOOKUP(E1450&amp;G1450,'[1]采购入库货量(公司仓库)'!$A:$I,8,FALSE)),0,VLOOKUP(E1450&amp;G1450,'[1]采购入库货量(公司仓库)'!$A:$I,8,FALSE))</f>
        <v>0</v>
      </c>
      <c r="R1450" s="12">
        <f t="shared" si="359"/>
        <v>0</v>
      </c>
      <c r="S1450">
        <f>SUMIF([1]库存总量!$H:$H,E1450&amp;G1450,[1]库存总量!$G:$G)</f>
        <v>0</v>
      </c>
      <c r="T1450" s="12">
        <f t="shared" si="360"/>
        <v>0</v>
      </c>
      <c r="U1450">
        <f>SUMIFS([1]库存总量!$G:$G,[1]库存总量!$H:$H,E1450&amp;G1450,[1]库存总量!$A:$A,"B")</f>
        <v>0</v>
      </c>
      <c r="V1450" s="12">
        <f t="shared" si="361"/>
        <v>0</v>
      </c>
      <c r="W1450">
        <f>SUMIFS([1]库存总量!$G:$G,[1]库存总量!$H:$H,E1450&amp;G1450,[1]库存总量!$A:$A,"K")</f>
        <v>0</v>
      </c>
      <c r="X1450" s="12">
        <f t="shared" si="362"/>
        <v>0</v>
      </c>
      <c r="Y1450">
        <f t="shared" si="363"/>
        <v>0</v>
      </c>
      <c r="Z1450" s="12">
        <f t="shared" si="364"/>
        <v>0</v>
      </c>
      <c r="AA1450">
        <f>(IF(ISERROR((IF(ISERROR(VLOOKUP(E1450&amp;G1450,'[1]采购入库货量(公司仓库)'!$A:$H,7,FALSE)),0,VLOOKUP(E1450&amp;G1450,'[1]采购入库货量(公司仓库)'!$A:$H,7,FALSE)))*L1450-(IF(ISERROR(VLOOKUP(E1450&amp;G1450,'[1]采购入库货量(公司仓库)'!$A:$H,8,FALSE)),0,VLOOKUP(E1450&amp;G1450,'[1]采购入库货量(公司仓库)'!$A:$H,8,FALSE)))),0,(IF(ISERROR(VLOOKUP(E1450&amp;G1450,'[1]采购入库货量(公司仓库)'!$A:$H,7,FALSE)),0,VLOOKUP(E1450&amp;G1450,'[1]采购入库货量(公司仓库)'!$A:$H,7,FALSE)))*L1450-(IF(ISERROR(VLOOKUP(E1450&amp;G1450,'[1]采购入库货量(公司仓库)'!$A:$H,8,FALSE)),0,VLOOKUP(E1450&amp;G1450,'[1]采购入库货量(公司仓库)'!$A:$H,8,FALSE)))))</f>
        <v>0</v>
      </c>
      <c r="AB1450">
        <f>SUMIF([1]销售数据!$B:$B,E1450&amp;G1450,[1]销售数据!$G:$G)</f>
        <v>0</v>
      </c>
      <c r="AC1450" s="12">
        <f t="shared" si="365"/>
        <v>0</v>
      </c>
      <c r="AD1450" t="str">
        <f t="shared" si="366"/>
        <v/>
      </c>
      <c r="AE1450">
        <f>SUMIF([1]销售数据!$B:$B,AD1450,[1]销售数据!$L:$L)</f>
        <v>0</v>
      </c>
      <c r="AF1450">
        <f>SUMIF([1]销售数据!$B:$B,AD1450,[1]销售数据!$K:$K)</f>
        <v>0</v>
      </c>
      <c r="AG1450">
        <f>SUMIF([1]销售数据!$B:$B,AD1450,[1]销售数据!$J:$J)</f>
        <v>0</v>
      </c>
      <c r="AH1450">
        <f>SUMIF([1]销售数据!$B:$B,AD1450,[1]销售数据!$I:$I)</f>
        <v>0</v>
      </c>
      <c r="AI1450">
        <f>SUMIF([1]销售数据!$B:$B,AD1450,[1]销售数据!$H:$H)</f>
        <v>0</v>
      </c>
      <c r="AJ1450" s="20">
        <f t="shared" si="367"/>
        <v>0</v>
      </c>
      <c r="AK1450">
        <f>SUMIF([1]发货店铺数!$B:$B,AD1450,[1]发货店铺数!$G:$G)</f>
        <v>0</v>
      </c>
      <c r="AL1450">
        <f>SUMIF([1]销售店铺数!$B:$B,AD1450,[1]销售店铺数!$G:$G)</f>
        <v>0</v>
      </c>
      <c r="AM1450">
        <f>SUMIF([1]销售店铺数!$B:$B,AD1450,[1]销售店铺数!$G:$G)</f>
        <v>0</v>
      </c>
      <c r="AN1450" s="20">
        <f t="shared" si="368"/>
        <v>0</v>
      </c>
      <c r="AO1450" s="20">
        <f t="shared" si="369"/>
        <v>0</v>
      </c>
      <c r="AP1450" s="20">
        <f t="shared" si="370"/>
        <v>0</v>
      </c>
      <c r="AQ1450" s="12">
        <f t="shared" si="371"/>
        <v>0</v>
      </c>
      <c r="AR1450" s="20">
        <f t="shared" si="372"/>
        <v>0</v>
      </c>
      <c r="AS1450" s="20">
        <f t="shared" si="373"/>
        <v>0</v>
      </c>
    </row>
    <row r="1451" spans="1:45">
      <c r="A1451"/>
      <c r="B1451"/>
      <c r="C1451"/>
      <c r="D1451"/>
      <c r="E1451"/>
      <c r="F1451"/>
      <c r="G1451"/>
      <c r="H1451"/>
      <c r="I1451"/>
      <c r="J1451"/>
      <c r="K1451"/>
      <c r="L1451"/>
      <c r="M1451" s="8" t="str">
        <f>IF(ISERROR( VLOOKUP(AD1451,'[1]采购入库货量(公司仓库)'!$A:$I,9,FALSE)),"", VLOOKUP(AD1451,'[1]采购入库货量(公司仓库)'!$A:$I,9,FALSE))</f>
        <v/>
      </c>
      <c r="N1451" s="8" t="str">
        <f>IF(ISERROR( VLOOKUP(AD1451,[1]批发上市日期!$A:$F,6,FALSE)),"",  VLOOKUP(AD1451,[1]批发上市日期!$A:$F,6,FALSE))</f>
        <v/>
      </c>
      <c r="O1451" s="48">
        <f>IF(ISERROR(VLOOKUP(E1451&amp;G1451,'[1]采购入库货量(公司仓库)'!$A:$I,7,FALSE)),0,VLOOKUP(E1451&amp;G1451,'[1]采购入库货量(公司仓库)'!$A:$I,7,FALSE))</f>
        <v>0</v>
      </c>
      <c r="P1451" s="12">
        <f t="shared" si="358"/>
        <v>0</v>
      </c>
      <c r="Q1451" s="14">
        <f>IF(ISERROR(VLOOKUP(E1451&amp;G1451,'[1]采购入库货量(公司仓库)'!$A:$I,8,FALSE)),0,VLOOKUP(E1451&amp;G1451,'[1]采购入库货量(公司仓库)'!$A:$I,8,FALSE))</f>
        <v>0</v>
      </c>
      <c r="R1451" s="12">
        <f t="shared" si="359"/>
        <v>0</v>
      </c>
      <c r="S1451">
        <f>SUMIF([1]库存总量!$H:$H,E1451&amp;G1451,[1]库存总量!$G:$G)</f>
        <v>0</v>
      </c>
      <c r="T1451" s="12">
        <f t="shared" si="360"/>
        <v>0</v>
      </c>
      <c r="U1451">
        <f>SUMIFS([1]库存总量!$G:$G,[1]库存总量!$H:$H,E1451&amp;G1451,[1]库存总量!$A:$A,"B")</f>
        <v>0</v>
      </c>
      <c r="V1451" s="12">
        <f t="shared" si="361"/>
        <v>0</v>
      </c>
      <c r="W1451">
        <f>SUMIFS([1]库存总量!$G:$G,[1]库存总量!$H:$H,E1451&amp;G1451,[1]库存总量!$A:$A,"K")</f>
        <v>0</v>
      </c>
      <c r="X1451" s="12">
        <f t="shared" si="362"/>
        <v>0</v>
      </c>
      <c r="Y1451">
        <f t="shared" si="363"/>
        <v>0</v>
      </c>
      <c r="Z1451" s="12">
        <f t="shared" si="364"/>
        <v>0</v>
      </c>
      <c r="AA1451">
        <f>(IF(ISERROR((IF(ISERROR(VLOOKUP(E1451&amp;G1451,'[1]采购入库货量(公司仓库)'!$A:$H,7,FALSE)),0,VLOOKUP(E1451&amp;G1451,'[1]采购入库货量(公司仓库)'!$A:$H,7,FALSE)))*L1451-(IF(ISERROR(VLOOKUP(E1451&amp;G1451,'[1]采购入库货量(公司仓库)'!$A:$H,8,FALSE)),0,VLOOKUP(E1451&amp;G1451,'[1]采购入库货量(公司仓库)'!$A:$H,8,FALSE)))),0,(IF(ISERROR(VLOOKUP(E1451&amp;G1451,'[1]采购入库货量(公司仓库)'!$A:$H,7,FALSE)),0,VLOOKUP(E1451&amp;G1451,'[1]采购入库货量(公司仓库)'!$A:$H,7,FALSE)))*L1451-(IF(ISERROR(VLOOKUP(E1451&amp;G1451,'[1]采购入库货量(公司仓库)'!$A:$H,8,FALSE)),0,VLOOKUP(E1451&amp;G1451,'[1]采购入库货量(公司仓库)'!$A:$H,8,FALSE)))))</f>
        <v>0</v>
      </c>
      <c r="AB1451">
        <f>SUMIF([1]销售数据!$B:$B,E1451&amp;G1451,[1]销售数据!$G:$G)</f>
        <v>0</v>
      </c>
      <c r="AC1451" s="12">
        <f t="shared" si="365"/>
        <v>0</v>
      </c>
      <c r="AD1451" t="str">
        <f t="shared" si="366"/>
        <v/>
      </c>
      <c r="AE1451">
        <f>SUMIF([1]销售数据!$B:$B,AD1451,[1]销售数据!$L:$L)</f>
        <v>0</v>
      </c>
      <c r="AF1451">
        <f>SUMIF([1]销售数据!$B:$B,AD1451,[1]销售数据!$K:$K)</f>
        <v>0</v>
      </c>
      <c r="AG1451">
        <f>SUMIF([1]销售数据!$B:$B,AD1451,[1]销售数据!$J:$J)</f>
        <v>0</v>
      </c>
      <c r="AH1451">
        <f>SUMIF([1]销售数据!$B:$B,AD1451,[1]销售数据!$I:$I)</f>
        <v>0</v>
      </c>
      <c r="AI1451">
        <f>SUMIF([1]销售数据!$B:$B,AD1451,[1]销售数据!$H:$H)</f>
        <v>0</v>
      </c>
      <c r="AJ1451" s="20">
        <f t="shared" si="367"/>
        <v>0</v>
      </c>
      <c r="AK1451">
        <f>SUMIF([1]发货店铺数!$B:$B,AD1451,[1]发货店铺数!$G:$G)</f>
        <v>0</v>
      </c>
      <c r="AL1451">
        <f>SUMIF([1]销售店铺数!$B:$B,AD1451,[1]销售店铺数!$G:$G)</f>
        <v>0</v>
      </c>
      <c r="AM1451">
        <f>SUMIF([1]销售店铺数!$B:$B,AD1451,[1]销售店铺数!$G:$G)</f>
        <v>0</v>
      </c>
      <c r="AN1451" s="20">
        <f t="shared" si="368"/>
        <v>0</v>
      </c>
      <c r="AO1451" s="20">
        <f t="shared" si="369"/>
        <v>0</v>
      </c>
      <c r="AP1451" s="20">
        <f t="shared" si="370"/>
        <v>0</v>
      </c>
      <c r="AQ1451" s="12">
        <f t="shared" si="371"/>
        <v>0</v>
      </c>
      <c r="AR1451" s="20">
        <f t="shared" si="372"/>
        <v>0</v>
      </c>
      <c r="AS1451" s="20">
        <f t="shared" si="373"/>
        <v>0</v>
      </c>
    </row>
    <row r="1452" spans="1:45">
      <c r="A1452"/>
      <c r="B1452"/>
      <c r="C1452"/>
      <c r="D1452"/>
      <c r="E1452"/>
      <c r="F1452"/>
      <c r="G1452"/>
      <c r="H1452"/>
      <c r="I1452"/>
      <c r="J1452"/>
      <c r="K1452"/>
      <c r="L1452"/>
      <c r="M1452" s="8" t="str">
        <f>IF(ISERROR( VLOOKUP(AD1452,'[1]采购入库货量(公司仓库)'!$A:$I,9,FALSE)),"", VLOOKUP(AD1452,'[1]采购入库货量(公司仓库)'!$A:$I,9,FALSE))</f>
        <v/>
      </c>
      <c r="N1452" s="8" t="str">
        <f>IF(ISERROR( VLOOKUP(AD1452,[1]批发上市日期!$A:$F,6,FALSE)),"",  VLOOKUP(AD1452,[1]批发上市日期!$A:$F,6,FALSE))</f>
        <v/>
      </c>
      <c r="O1452" s="48">
        <f>IF(ISERROR(VLOOKUP(E1452&amp;G1452,'[1]采购入库货量(公司仓库)'!$A:$I,7,FALSE)),0,VLOOKUP(E1452&amp;G1452,'[1]采购入库货量(公司仓库)'!$A:$I,7,FALSE))</f>
        <v>0</v>
      </c>
      <c r="P1452" s="12">
        <f t="shared" si="358"/>
        <v>0</v>
      </c>
      <c r="Q1452" s="14">
        <f>IF(ISERROR(VLOOKUP(E1452&amp;G1452,'[1]采购入库货量(公司仓库)'!$A:$I,8,FALSE)),0,VLOOKUP(E1452&amp;G1452,'[1]采购入库货量(公司仓库)'!$A:$I,8,FALSE))</f>
        <v>0</v>
      </c>
      <c r="R1452" s="12">
        <f t="shared" si="359"/>
        <v>0</v>
      </c>
      <c r="S1452">
        <f>SUMIF([1]库存总量!$H:$H,E1452&amp;G1452,[1]库存总量!$G:$G)</f>
        <v>0</v>
      </c>
      <c r="T1452" s="12">
        <f t="shared" si="360"/>
        <v>0</v>
      </c>
      <c r="U1452">
        <f>SUMIFS([1]库存总量!$G:$G,[1]库存总量!$H:$H,E1452&amp;G1452,[1]库存总量!$A:$A,"B")</f>
        <v>0</v>
      </c>
      <c r="V1452" s="12">
        <f t="shared" si="361"/>
        <v>0</v>
      </c>
      <c r="W1452">
        <f>SUMIFS([1]库存总量!$G:$G,[1]库存总量!$H:$H,E1452&amp;G1452,[1]库存总量!$A:$A,"K")</f>
        <v>0</v>
      </c>
      <c r="X1452" s="12">
        <f t="shared" si="362"/>
        <v>0</v>
      </c>
      <c r="Y1452">
        <f t="shared" si="363"/>
        <v>0</v>
      </c>
      <c r="Z1452" s="12">
        <f t="shared" si="364"/>
        <v>0</v>
      </c>
      <c r="AA1452">
        <f>(IF(ISERROR((IF(ISERROR(VLOOKUP(E1452&amp;G1452,'[1]采购入库货量(公司仓库)'!$A:$H,7,FALSE)),0,VLOOKUP(E1452&amp;G1452,'[1]采购入库货量(公司仓库)'!$A:$H,7,FALSE)))*L1452-(IF(ISERROR(VLOOKUP(E1452&amp;G1452,'[1]采购入库货量(公司仓库)'!$A:$H,8,FALSE)),0,VLOOKUP(E1452&amp;G1452,'[1]采购入库货量(公司仓库)'!$A:$H,8,FALSE)))),0,(IF(ISERROR(VLOOKUP(E1452&amp;G1452,'[1]采购入库货量(公司仓库)'!$A:$H,7,FALSE)),0,VLOOKUP(E1452&amp;G1452,'[1]采购入库货量(公司仓库)'!$A:$H,7,FALSE)))*L1452-(IF(ISERROR(VLOOKUP(E1452&amp;G1452,'[1]采购入库货量(公司仓库)'!$A:$H,8,FALSE)),0,VLOOKUP(E1452&amp;G1452,'[1]采购入库货量(公司仓库)'!$A:$H,8,FALSE)))))</f>
        <v>0</v>
      </c>
      <c r="AB1452">
        <f>SUMIF([1]销售数据!$B:$B,E1452&amp;G1452,[1]销售数据!$G:$G)</f>
        <v>0</v>
      </c>
      <c r="AC1452" s="12">
        <f t="shared" si="365"/>
        <v>0</v>
      </c>
      <c r="AD1452" t="str">
        <f t="shared" si="366"/>
        <v/>
      </c>
      <c r="AE1452">
        <f>SUMIF([1]销售数据!$B:$B,AD1452,[1]销售数据!$L:$L)</f>
        <v>0</v>
      </c>
      <c r="AF1452">
        <f>SUMIF([1]销售数据!$B:$B,AD1452,[1]销售数据!$K:$K)</f>
        <v>0</v>
      </c>
      <c r="AG1452">
        <f>SUMIF([1]销售数据!$B:$B,AD1452,[1]销售数据!$J:$J)</f>
        <v>0</v>
      </c>
      <c r="AH1452">
        <f>SUMIF([1]销售数据!$B:$B,AD1452,[1]销售数据!$I:$I)</f>
        <v>0</v>
      </c>
      <c r="AI1452">
        <f>SUMIF([1]销售数据!$B:$B,AD1452,[1]销售数据!$H:$H)</f>
        <v>0</v>
      </c>
      <c r="AJ1452" s="20">
        <f t="shared" si="367"/>
        <v>0</v>
      </c>
      <c r="AK1452">
        <f>SUMIF([1]发货店铺数!$B:$B,AD1452,[1]发货店铺数!$G:$G)</f>
        <v>0</v>
      </c>
      <c r="AL1452">
        <f>SUMIF([1]销售店铺数!$B:$B,AD1452,[1]销售店铺数!$G:$G)</f>
        <v>0</v>
      </c>
      <c r="AM1452">
        <f>SUMIF([1]销售店铺数!$B:$B,AD1452,[1]销售店铺数!$G:$G)</f>
        <v>0</v>
      </c>
      <c r="AN1452" s="20">
        <f t="shared" si="368"/>
        <v>0</v>
      </c>
      <c r="AO1452" s="20">
        <f t="shared" si="369"/>
        <v>0</v>
      </c>
      <c r="AP1452" s="20">
        <f t="shared" si="370"/>
        <v>0</v>
      </c>
      <c r="AQ1452" s="12">
        <f t="shared" si="371"/>
        <v>0</v>
      </c>
      <c r="AR1452" s="20">
        <f t="shared" si="372"/>
        <v>0</v>
      </c>
      <c r="AS1452" s="20">
        <f t="shared" si="373"/>
        <v>0</v>
      </c>
    </row>
    <row r="1453" spans="1:45">
      <c r="A1453"/>
      <c r="B1453"/>
      <c r="C1453"/>
      <c r="D1453"/>
      <c r="E1453"/>
      <c r="F1453"/>
      <c r="G1453"/>
      <c r="H1453"/>
      <c r="I1453"/>
      <c r="J1453"/>
      <c r="K1453"/>
      <c r="L1453"/>
      <c r="M1453" s="8" t="str">
        <f>IF(ISERROR( VLOOKUP(AD1453,'[1]采购入库货量(公司仓库)'!$A:$I,9,FALSE)),"", VLOOKUP(AD1453,'[1]采购入库货量(公司仓库)'!$A:$I,9,FALSE))</f>
        <v/>
      </c>
      <c r="N1453" s="8" t="str">
        <f>IF(ISERROR( VLOOKUP(AD1453,[1]批发上市日期!$A:$F,6,FALSE)),"",  VLOOKUP(AD1453,[1]批发上市日期!$A:$F,6,FALSE))</f>
        <v/>
      </c>
      <c r="O1453" s="48">
        <f>IF(ISERROR(VLOOKUP(E1453&amp;G1453,'[1]采购入库货量(公司仓库)'!$A:$I,7,FALSE)),0,VLOOKUP(E1453&amp;G1453,'[1]采购入库货量(公司仓库)'!$A:$I,7,FALSE))</f>
        <v>0</v>
      </c>
      <c r="P1453" s="12">
        <f t="shared" si="358"/>
        <v>0</v>
      </c>
      <c r="Q1453" s="14">
        <f>IF(ISERROR(VLOOKUP(E1453&amp;G1453,'[1]采购入库货量(公司仓库)'!$A:$I,8,FALSE)),0,VLOOKUP(E1453&amp;G1453,'[1]采购入库货量(公司仓库)'!$A:$I,8,FALSE))</f>
        <v>0</v>
      </c>
      <c r="R1453" s="12">
        <f t="shared" si="359"/>
        <v>0</v>
      </c>
      <c r="S1453">
        <f>SUMIF([1]库存总量!$H:$H,E1453&amp;G1453,[1]库存总量!$G:$G)</f>
        <v>0</v>
      </c>
      <c r="T1453" s="12">
        <f t="shared" si="360"/>
        <v>0</v>
      </c>
      <c r="U1453">
        <f>SUMIFS([1]库存总量!$G:$G,[1]库存总量!$H:$H,E1453&amp;G1453,[1]库存总量!$A:$A,"B")</f>
        <v>0</v>
      </c>
      <c r="V1453" s="12">
        <f t="shared" si="361"/>
        <v>0</v>
      </c>
      <c r="W1453">
        <f>SUMIFS([1]库存总量!$G:$G,[1]库存总量!$H:$H,E1453&amp;G1453,[1]库存总量!$A:$A,"K")</f>
        <v>0</v>
      </c>
      <c r="X1453" s="12">
        <f t="shared" si="362"/>
        <v>0</v>
      </c>
      <c r="Y1453">
        <f t="shared" si="363"/>
        <v>0</v>
      </c>
      <c r="Z1453" s="12">
        <f t="shared" si="364"/>
        <v>0</v>
      </c>
      <c r="AA1453">
        <f>(IF(ISERROR((IF(ISERROR(VLOOKUP(E1453&amp;G1453,'[1]采购入库货量(公司仓库)'!$A:$H,7,FALSE)),0,VLOOKUP(E1453&amp;G1453,'[1]采购入库货量(公司仓库)'!$A:$H,7,FALSE)))*L1453-(IF(ISERROR(VLOOKUP(E1453&amp;G1453,'[1]采购入库货量(公司仓库)'!$A:$H,8,FALSE)),0,VLOOKUP(E1453&amp;G1453,'[1]采购入库货量(公司仓库)'!$A:$H,8,FALSE)))),0,(IF(ISERROR(VLOOKUP(E1453&amp;G1453,'[1]采购入库货量(公司仓库)'!$A:$H,7,FALSE)),0,VLOOKUP(E1453&amp;G1453,'[1]采购入库货量(公司仓库)'!$A:$H,7,FALSE)))*L1453-(IF(ISERROR(VLOOKUP(E1453&amp;G1453,'[1]采购入库货量(公司仓库)'!$A:$H,8,FALSE)),0,VLOOKUP(E1453&amp;G1453,'[1]采购入库货量(公司仓库)'!$A:$H,8,FALSE)))))</f>
        <v>0</v>
      </c>
      <c r="AB1453">
        <f>SUMIF([1]销售数据!$B:$B,E1453&amp;G1453,[1]销售数据!$G:$G)</f>
        <v>0</v>
      </c>
      <c r="AC1453" s="12">
        <f t="shared" si="365"/>
        <v>0</v>
      </c>
      <c r="AD1453" t="str">
        <f t="shared" si="366"/>
        <v/>
      </c>
      <c r="AE1453">
        <f>SUMIF([1]销售数据!$B:$B,AD1453,[1]销售数据!$L:$L)</f>
        <v>0</v>
      </c>
      <c r="AF1453">
        <f>SUMIF([1]销售数据!$B:$B,AD1453,[1]销售数据!$K:$K)</f>
        <v>0</v>
      </c>
      <c r="AG1453">
        <f>SUMIF([1]销售数据!$B:$B,AD1453,[1]销售数据!$J:$J)</f>
        <v>0</v>
      </c>
      <c r="AH1453">
        <f>SUMIF([1]销售数据!$B:$B,AD1453,[1]销售数据!$I:$I)</f>
        <v>0</v>
      </c>
      <c r="AI1453">
        <f>SUMIF([1]销售数据!$B:$B,AD1453,[1]销售数据!$H:$H)</f>
        <v>0</v>
      </c>
      <c r="AJ1453" s="20">
        <f t="shared" si="367"/>
        <v>0</v>
      </c>
      <c r="AK1453">
        <f>SUMIF([1]发货店铺数!$B:$B,AD1453,[1]发货店铺数!$G:$G)</f>
        <v>0</v>
      </c>
      <c r="AL1453">
        <f>SUMIF([1]销售店铺数!$B:$B,AD1453,[1]销售店铺数!$G:$G)</f>
        <v>0</v>
      </c>
      <c r="AM1453">
        <f>SUMIF([1]销售店铺数!$B:$B,AD1453,[1]销售店铺数!$G:$G)</f>
        <v>0</v>
      </c>
      <c r="AN1453" s="20">
        <f t="shared" si="368"/>
        <v>0</v>
      </c>
      <c r="AO1453" s="20">
        <f t="shared" si="369"/>
        <v>0</v>
      </c>
      <c r="AP1453" s="20">
        <f t="shared" si="370"/>
        <v>0</v>
      </c>
      <c r="AQ1453" s="12">
        <f t="shared" si="371"/>
        <v>0</v>
      </c>
      <c r="AR1453" s="20">
        <f t="shared" si="372"/>
        <v>0</v>
      </c>
      <c r="AS1453" s="20">
        <f t="shared" si="373"/>
        <v>0</v>
      </c>
    </row>
    <row r="1454" spans="1:45">
      <c r="A1454"/>
      <c r="B1454"/>
      <c r="C1454"/>
      <c r="D1454"/>
      <c r="E1454"/>
      <c r="F1454"/>
      <c r="G1454"/>
      <c r="H1454"/>
      <c r="I1454"/>
      <c r="J1454"/>
      <c r="K1454"/>
      <c r="L1454"/>
      <c r="M1454" s="8" t="str">
        <f>IF(ISERROR( VLOOKUP(AD1454,'[1]采购入库货量(公司仓库)'!$A:$I,9,FALSE)),"", VLOOKUP(AD1454,'[1]采购入库货量(公司仓库)'!$A:$I,9,FALSE))</f>
        <v/>
      </c>
      <c r="N1454" s="8" t="str">
        <f>IF(ISERROR( VLOOKUP(AD1454,[1]批发上市日期!$A:$F,6,FALSE)),"",  VLOOKUP(AD1454,[1]批发上市日期!$A:$F,6,FALSE))</f>
        <v/>
      </c>
      <c r="O1454" s="48">
        <f>IF(ISERROR(VLOOKUP(E1454&amp;G1454,'[1]采购入库货量(公司仓库)'!$A:$I,7,FALSE)),0,VLOOKUP(E1454&amp;G1454,'[1]采购入库货量(公司仓库)'!$A:$I,7,FALSE))</f>
        <v>0</v>
      </c>
      <c r="P1454" s="12">
        <f t="shared" si="358"/>
        <v>0</v>
      </c>
      <c r="Q1454" s="14">
        <f>IF(ISERROR(VLOOKUP(E1454&amp;G1454,'[1]采购入库货量(公司仓库)'!$A:$I,8,FALSE)),0,VLOOKUP(E1454&amp;G1454,'[1]采购入库货量(公司仓库)'!$A:$I,8,FALSE))</f>
        <v>0</v>
      </c>
      <c r="R1454" s="12">
        <f t="shared" si="359"/>
        <v>0</v>
      </c>
      <c r="S1454">
        <f>SUMIF([1]库存总量!$H:$H,E1454&amp;G1454,[1]库存总量!$G:$G)</f>
        <v>0</v>
      </c>
      <c r="T1454" s="12">
        <f t="shared" si="360"/>
        <v>0</v>
      </c>
      <c r="U1454">
        <f>SUMIFS([1]库存总量!$G:$G,[1]库存总量!$H:$H,E1454&amp;G1454,[1]库存总量!$A:$A,"B")</f>
        <v>0</v>
      </c>
      <c r="V1454" s="12">
        <f t="shared" si="361"/>
        <v>0</v>
      </c>
      <c r="W1454">
        <f>SUMIFS([1]库存总量!$G:$G,[1]库存总量!$H:$H,E1454&amp;G1454,[1]库存总量!$A:$A,"K")</f>
        <v>0</v>
      </c>
      <c r="X1454" s="12">
        <f t="shared" si="362"/>
        <v>0</v>
      </c>
      <c r="Y1454">
        <f t="shared" si="363"/>
        <v>0</v>
      </c>
      <c r="Z1454" s="12">
        <f t="shared" si="364"/>
        <v>0</v>
      </c>
      <c r="AA1454">
        <f>(IF(ISERROR((IF(ISERROR(VLOOKUP(E1454&amp;G1454,'[1]采购入库货量(公司仓库)'!$A:$H,7,FALSE)),0,VLOOKUP(E1454&amp;G1454,'[1]采购入库货量(公司仓库)'!$A:$H,7,FALSE)))*L1454-(IF(ISERROR(VLOOKUP(E1454&amp;G1454,'[1]采购入库货量(公司仓库)'!$A:$H,8,FALSE)),0,VLOOKUP(E1454&amp;G1454,'[1]采购入库货量(公司仓库)'!$A:$H,8,FALSE)))),0,(IF(ISERROR(VLOOKUP(E1454&amp;G1454,'[1]采购入库货量(公司仓库)'!$A:$H,7,FALSE)),0,VLOOKUP(E1454&amp;G1454,'[1]采购入库货量(公司仓库)'!$A:$H,7,FALSE)))*L1454-(IF(ISERROR(VLOOKUP(E1454&amp;G1454,'[1]采购入库货量(公司仓库)'!$A:$H,8,FALSE)),0,VLOOKUP(E1454&amp;G1454,'[1]采购入库货量(公司仓库)'!$A:$H,8,FALSE)))))</f>
        <v>0</v>
      </c>
      <c r="AB1454">
        <f>SUMIF([1]销售数据!$B:$B,E1454&amp;G1454,[1]销售数据!$G:$G)</f>
        <v>0</v>
      </c>
      <c r="AC1454" s="12">
        <f t="shared" si="365"/>
        <v>0</v>
      </c>
      <c r="AD1454" t="str">
        <f t="shared" si="366"/>
        <v/>
      </c>
      <c r="AE1454">
        <f>SUMIF([1]销售数据!$B:$B,AD1454,[1]销售数据!$L:$L)</f>
        <v>0</v>
      </c>
      <c r="AF1454">
        <f>SUMIF([1]销售数据!$B:$B,AD1454,[1]销售数据!$K:$K)</f>
        <v>0</v>
      </c>
      <c r="AG1454">
        <f>SUMIF([1]销售数据!$B:$B,AD1454,[1]销售数据!$J:$J)</f>
        <v>0</v>
      </c>
      <c r="AH1454">
        <f>SUMIF([1]销售数据!$B:$B,AD1454,[1]销售数据!$I:$I)</f>
        <v>0</v>
      </c>
      <c r="AI1454">
        <f>SUMIF([1]销售数据!$B:$B,AD1454,[1]销售数据!$H:$H)</f>
        <v>0</v>
      </c>
      <c r="AJ1454" s="20">
        <f t="shared" si="367"/>
        <v>0</v>
      </c>
      <c r="AK1454">
        <f>SUMIF([1]发货店铺数!$B:$B,AD1454,[1]发货店铺数!$G:$G)</f>
        <v>0</v>
      </c>
      <c r="AL1454">
        <f>SUMIF([1]销售店铺数!$B:$B,AD1454,[1]销售店铺数!$G:$G)</f>
        <v>0</v>
      </c>
      <c r="AM1454">
        <f>SUMIF([1]销售店铺数!$B:$B,AD1454,[1]销售店铺数!$G:$G)</f>
        <v>0</v>
      </c>
      <c r="AN1454" s="20">
        <f t="shared" si="368"/>
        <v>0</v>
      </c>
      <c r="AO1454" s="20">
        <f t="shared" si="369"/>
        <v>0</v>
      </c>
      <c r="AP1454" s="20">
        <f t="shared" si="370"/>
        <v>0</v>
      </c>
      <c r="AQ1454" s="12">
        <f t="shared" si="371"/>
        <v>0</v>
      </c>
      <c r="AR1454" s="20">
        <f t="shared" si="372"/>
        <v>0</v>
      </c>
      <c r="AS1454" s="20">
        <f t="shared" si="373"/>
        <v>0</v>
      </c>
    </row>
    <row r="1455" spans="1:45">
      <c r="A1455"/>
      <c r="B1455"/>
      <c r="C1455"/>
      <c r="D1455"/>
      <c r="E1455"/>
      <c r="F1455"/>
      <c r="G1455"/>
      <c r="H1455"/>
      <c r="I1455"/>
      <c r="J1455"/>
      <c r="K1455"/>
      <c r="L1455"/>
      <c r="M1455" s="8" t="str">
        <f>IF(ISERROR( VLOOKUP(AD1455,'[1]采购入库货量(公司仓库)'!$A:$I,9,FALSE)),"", VLOOKUP(AD1455,'[1]采购入库货量(公司仓库)'!$A:$I,9,FALSE))</f>
        <v/>
      </c>
      <c r="N1455" s="8" t="str">
        <f>IF(ISERROR( VLOOKUP(AD1455,[1]批发上市日期!$A:$F,6,FALSE)),"",  VLOOKUP(AD1455,[1]批发上市日期!$A:$F,6,FALSE))</f>
        <v/>
      </c>
      <c r="O1455" s="48">
        <f>IF(ISERROR(VLOOKUP(E1455&amp;G1455,'[1]采购入库货量(公司仓库)'!$A:$I,7,FALSE)),0,VLOOKUP(E1455&amp;G1455,'[1]采购入库货量(公司仓库)'!$A:$I,7,FALSE))</f>
        <v>0</v>
      </c>
      <c r="P1455" s="12">
        <f t="shared" si="358"/>
        <v>0</v>
      </c>
      <c r="Q1455" s="14">
        <f>IF(ISERROR(VLOOKUP(E1455&amp;G1455,'[1]采购入库货量(公司仓库)'!$A:$I,8,FALSE)),0,VLOOKUP(E1455&amp;G1455,'[1]采购入库货量(公司仓库)'!$A:$I,8,FALSE))</f>
        <v>0</v>
      </c>
      <c r="R1455" s="12">
        <f t="shared" si="359"/>
        <v>0</v>
      </c>
      <c r="S1455">
        <f>SUMIF([1]库存总量!$H:$H,E1455&amp;G1455,[1]库存总量!$G:$G)</f>
        <v>0</v>
      </c>
      <c r="T1455" s="12">
        <f t="shared" si="360"/>
        <v>0</v>
      </c>
      <c r="U1455">
        <f>SUMIFS([1]库存总量!$G:$G,[1]库存总量!$H:$H,E1455&amp;G1455,[1]库存总量!$A:$A,"B")</f>
        <v>0</v>
      </c>
      <c r="V1455" s="12">
        <f t="shared" si="361"/>
        <v>0</v>
      </c>
      <c r="W1455">
        <f>SUMIFS([1]库存总量!$G:$G,[1]库存总量!$H:$H,E1455&amp;G1455,[1]库存总量!$A:$A,"K")</f>
        <v>0</v>
      </c>
      <c r="X1455" s="12">
        <f t="shared" si="362"/>
        <v>0</v>
      </c>
      <c r="Y1455">
        <f t="shared" si="363"/>
        <v>0</v>
      </c>
      <c r="Z1455" s="12">
        <f t="shared" si="364"/>
        <v>0</v>
      </c>
      <c r="AA1455">
        <f>(IF(ISERROR((IF(ISERROR(VLOOKUP(E1455&amp;G1455,'[1]采购入库货量(公司仓库)'!$A:$H,7,FALSE)),0,VLOOKUP(E1455&amp;G1455,'[1]采购入库货量(公司仓库)'!$A:$H,7,FALSE)))*L1455-(IF(ISERROR(VLOOKUP(E1455&amp;G1455,'[1]采购入库货量(公司仓库)'!$A:$H,8,FALSE)),0,VLOOKUP(E1455&amp;G1455,'[1]采购入库货量(公司仓库)'!$A:$H,8,FALSE)))),0,(IF(ISERROR(VLOOKUP(E1455&amp;G1455,'[1]采购入库货量(公司仓库)'!$A:$H,7,FALSE)),0,VLOOKUP(E1455&amp;G1455,'[1]采购入库货量(公司仓库)'!$A:$H,7,FALSE)))*L1455-(IF(ISERROR(VLOOKUP(E1455&amp;G1455,'[1]采购入库货量(公司仓库)'!$A:$H,8,FALSE)),0,VLOOKUP(E1455&amp;G1455,'[1]采购入库货量(公司仓库)'!$A:$H,8,FALSE)))))</f>
        <v>0</v>
      </c>
      <c r="AB1455">
        <f>SUMIF([1]销售数据!$B:$B,E1455&amp;G1455,[1]销售数据!$G:$G)</f>
        <v>0</v>
      </c>
      <c r="AC1455" s="12">
        <f t="shared" si="365"/>
        <v>0</v>
      </c>
      <c r="AD1455" t="str">
        <f t="shared" si="366"/>
        <v/>
      </c>
      <c r="AE1455">
        <f>SUMIF([1]销售数据!$B:$B,AD1455,[1]销售数据!$L:$L)</f>
        <v>0</v>
      </c>
      <c r="AF1455">
        <f>SUMIF([1]销售数据!$B:$B,AD1455,[1]销售数据!$K:$K)</f>
        <v>0</v>
      </c>
      <c r="AG1455">
        <f>SUMIF([1]销售数据!$B:$B,AD1455,[1]销售数据!$J:$J)</f>
        <v>0</v>
      </c>
      <c r="AH1455">
        <f>SUMIF([1]销售数据!$B:$B,AD1455,[1]销售数据!$I:$I)</f>
        <v>0</v>
      </c>
      <c r="AI1455">
        <f>SUMIF([1]销售数据!$B:$B,AD1455,[1]销售数据!$H:$H)</f>
        <v>0</v>
      </c>
      <c r="AJ1455" s="20">
        <f t="shared" si="367"/>
        <v>0</v>
      </c>
      <c r="AK1455">
        <f>SUMIF([1]发货店铺数!$B:$B,AD1455,[1]发货店铺数!$G:$G)</f>
        <v>0</v>
      </c>
      <c r="AL1455">
        <f>SUMIF([1]销售店铺数!$B:$B,AD1455,[1]销售店铺数!$G:$G)</f>
        <v>0</v>
      </c>
      <c r="AM1455">
        <f>SUMIF([1]销售店铺数!$B:$B,AD1455,[1]销售店铺数!$G:$G)</f>
        <v>0</v>
      </c>
      <c r="AN1455" s="20">
        <f t="shared" si="368"/>
        <v>0</v>
      </c>
      <c r="AO1455" s="20">
        <f t="shared" si="369"/>
        <v>0</v>
      </c>
      <c r="AP1455" s="20">
        <f t="shared" si="370"/>
        <v>0</v>
      </c>
      <c r="AQ1455" s="12">
        <f t="shared" si="371"/>
        <v>0</v>
      </c>
      <c r="AR1455" s="20">
        <f t="shared" si="372"/>
        <v>0</v>
      </c>
      <c r="AS1455" s="20">
        <f t="shared" si="373"/>
        <v>0</v>
      </c>
    </row>
    <row r="1456" spans="1:45">
      <c r="A1456"/>
      <c r="B1456"/>
      <c r="C1456"/>
      <c r="D1456"/>
      <c r="E1456"/>
      <c r="F1456"/>
      <c r="G1456"/>
      <c r="H1456"/>
      <c r="I1456"/>
      <c r="J1456"/>
      <c r="K1456"/>
      <c r="L1456"/>
      <c r="M1456" s="8" t="str">
        <f>IF(ISERROR( VLOOKUP(AD1456,'[1]采购入库货量(公司仓库)'!$A:$I,9,FALSE)),"", VLOOKUP(AD1456,'[1]采购入库货量(公司仓库)'!$A:$I,9,FALSE))</f>
        <v/>
      </c>
      <c r="N1456" s="8" t="str">
        <f>IF(ISERROR( VLOOKUP(AD1456,[1]批发上市日期!$A:$F,6,FALSE)),"",  VLOOKUP(AD1456,[1]批发上市日期!$A:$F,6,FALSE))</f>
        <v/>
      </c>
      <c r="O1456" s="48">
        <f>IF(ISERROR(VLOOKUP(E1456&amp;G1456,'[1]采购入库货量(公司仓库)'!$A:$I,7,FALSE)),0,VLOOKUP(E1456&amp;G1456,'[1]采购入库货量(公司仓库)'!$A:$I,7,FALSE))</f>
        <v>0</v>
      </c>
      <c r="P1456" s="12">
        <f t="shared" si="358"/>
        <v>0</v>
      </c>
      <c r="Q1456" s="14">
        <f>IF(ISERROR(VLOOKUP(E1456&amp;G1456,'[1]采购入库货量(公司仓库)'!$A:$I,8,FALSE)),0,VLOOKUP(E1456&amp;G1456,'[1]采购入库货量(公司仓库)'!$A:$I,8,FALSE))</f>
        <v>0</v>
      </c>
      <c r="R1456" s="12">
        <f t="shared" si="359"/>
        <v>0</v>
      </c>
      <c r="S1456">
        <f>SUMIF([1]库存总量!$H:$H,E1456&amp;G1456,[1]库存总量!$G:$G)</f>
        <v>0</v>
      </c>
      <c r="T1456" s="12">
        <f t="shared" si="360"/>
        <v>0</v>
      </c>
      <c r="U1456">
        <f>SUMIFS([1]库存总量!$G:$G,[1]库存总量!$H:$H,E1456&amp;G1456,[1]库存总量!$A:$A,"B")</f>
        <v>0</v>
      </c>
      <c r="V1456" s="12">
        <f t="shared" si="361"/>
        <v>0</v>
      </c>
      <c r="W1456">
        <f>SUMIFS([1]库存总量!$G:$G,[1]库存总量!$H:$H,E1456&amp;G1456,[1]库存总量!$A:$A,"K")</f>
        <v>0</v>
      </c>
      <c r="X1456" s="12">
        <f t="shared" si="362"/>
        <v>0</v>
      </c>
      <c r="Y1456">
        <f t="shared" si="363"/>
        <v>0</v>
      </c>
      <c r="Z1456" s="12">
        <f t="shared" si="364"/>
        <v>0</v>
      </c>
      <c r="AA1456">
        <f>(IF(ISERROR((IF(ISERROR(VLOOKUP(E1456&amp;G1456,'[1]采购入库货量(公司仓库)'!$A:$H,7,FALSE)),0,VLOOKUP(E1456&amp;G1456,'[1]采购入库货量(公司仓库)'!$A:$H,7,FALSE)))*L1456-(IF(ISERROR(VLOOKUP(E1456&amp;G1456,'[1]采购入库货量(公司仓库)'!$A:$H,8,FALSE)),0,VLOOKUP(E1456&amp;G1456,'[1]采购入库货量(公司仓库)'!$A:$H,8,FALSE)))),0,(IF(ISERROR(VLOOKUP(E1456&amp;G1456,'[1]采购入库货量(公司仓库)'!$A:$H,7,FALSE)),0,VLOOKUP(E1456&amp;G1456,'[1]采购入库货量(公司仓库)'!$A:$H,7,FALSE)))*L1456-(IF(ISERROR(VLOOKUP(E1456&amp;G1456,'[1]采购入库货量(公司仓库)'!$A:$H,8,FALSE)),0,VLOOKUP(E1456&amp;G1456,'[1]采购入库货量(公司仓库)'!$A:$H,8,FALSE)))))</f>
        <v>0</v>
      </c>
      <c r="AB1456">
        <f>SUMIF([1]销售数据!$B:$B,E1456&amp;G1456,[1]销售数据!$G:$G)</f>
        <v>0</v>
      </c>
      <c r="AC1456" s="12">
        <f t="shared" si="365"/>
        <v>0</v>
      </c>
      <c r="AD1456" t="str">
        <f t="shared" si="366"/>
        <v/>
      </c>
      <c r="AE1456">
        <f>SUMIF([1]销售数据!$B:$B,AD1456,[1]销售数据!$L:$L)</f>
        <v>0</v>
      </c>
      <c r="AF1456">
        <f>SUMIF([1]销售数据!$B:$B,AD1456,[1]销售数据!$K:$K)</f>
        <v>0</v>
      </c>
      <c r="AG1456">
        <f>SUMIF([1]销售数据!$B:$B,AD1456,[1]销售数据!$J:$J)</f>
        <v>0</v>
      </c>
      <c r="AH1456">
        <f>SUMIF([1]销售数据!$B:$B,AD1456,[1]销售数据!$I:$I)</f>
        <v>0</v>
      </c>
      <c r="AI1456">
        <f>SUMIF([1]销售数据!$B:$B,AD1456,[1]销售数据!$H:$H)</f>
        <v>0</v>
      </c>
      <c r="AJ1456" s="20">
        <f t="shared" si="367"/>
        <v>0</v>
      </c>
      <c r="AK1456">
        <f>SUMIF([1]发货店铺数!$B:$B,AD1456,[1]发货店铺数!$G:$G)</f>
        <v>0</v>
      </c>
      <c r="AL1456">
        <f>SUMIF([1]销售店铺数!$B:$B,AD1456,[1]销售店铺数!$G:$G)</f>
        <v>0</v>
      </c>
      <c r="AM1456">
        <f>SUMIF([1]销售店铺数!$B:$B,AD1456,[1]销售店铺数!$G:$G)</f>
        <v>0</v>
      </c>
      <c r="AN1456" s="20">
        <f t="shared" si="368"/>
        <v>0</v>
      </c>
      <c r="AO1456" s="20">
        <f t="shared" si="369"/>
        <v>0</v>
      </c>
      <c r="AP1456" s="20">
        <f t="shared" si="370"/>
        <v>0</v>
      </c>
      <c r="AQ1456" s="12">
        <f t="shared" si="371"/>
        <v>0</v>
      </c>
      <c r="AR1456" s="20">
        <f t="shared" si="372"/>
        <v>0</v>
      </c>
      <c r="AS1456" s="20">
        <f t="shared" si="373"/>
        <v>0</v>
      </c>
    </row>
    <row r="1457" spans="1:45">
      <c r="A1457"/>
      <c r="B1457"/>
      <c r="C1457"/>
      <c r="D1457"/>
      <c r="E1457"/>
      <c r="F1457"/>
      <c r="G1457"/>
      <c r="H1457"/>
      <c r="I1457"/>
      <c r="J1457"/>
      <c r="K1457"/>
      <c r="L1457"/>
      <c r="M1457" s="8" t="str">
        <f>IF(ISERROR( VLOOKUP(AD1457,'[1]采购入库货量(公司仓库)'!$A:$I,9,FALSE)),"", VLOOKUP(AD1457,'[1]采购入库货量(公司仓库)'!$A:$I,9,FALSE))</f>
        <v/>
      </c>
      <c r="N1457" s="8" t="str">
        <f>IF(ISERROR( VLOOKUP(AD1457,[1]批发上市日期!$A:$F,6,FALSE)),"",  VLOOKUP(AD1457,[1]批发上市日期!$A:$F,6,FALSE))</f>
        <v/>
      </c>
      <c r="O1457" s="48">
        <f>IF(ISERROR(VLOOKUP(E1457&amp;G1457,'[1]采购入库货量(公司仓库)'!$A:$I,7,FALSE)),0,VLOOKUP(E1457&amp;G1457,'[1]采购入库货量(公司仓库)'!$A:$I,7,FALSE))</f>
        <v>0</v>
      </c>
      <c r="P1457" s="12">
        <f t="shared" si="358"/>
        <v>0</v>
      </c>
      <c r="Q1457" s="14">
        <f>IF(ISERROR(VLOOKUP(E1457&amp;G1457,'[1]采购入库货量(公司仓库)'!$A:$I,8,FALSE)),0,VLOOKUP(E1457&amp;G1457,'[1]采购入库货量(公司仓库)'!$A:$I,8,FALSE))</f>
        <v>0</v>
      </c>
      <c r="R1457" s="12">
        <f t="shared" si="359"/>
        <v>0</v>
      </c>
      <c r="S1457">
        <f>SUMIF([1]库存总量!$H:$H,E1457&amp;G1457,[1]库存总量!$G:$G)</f>
        <v>0</v>
      </c>
      <c r="T1457" s="12">
        <f t="shared" si="360"/>
        <v>0</v>
      </c>
      <c r="U1457">
        <f>SUMIFS([1]库存总量!$G:$G,[1]库存总量!$H:$H,E1457&amp;G1457,[1]库存总量!$A:$A,"B")</f>
        <v>0</v>
      </c>
      <c r="V1457" s="12">
        <f t="shared" si="361"/>
        <v>0</v>
      </c>
      <c r="W1457">
        <f>SUMIFS([1]库存总量!$G:$G,[1]库存总量!$H:$H,E1457&amp;G1457,[1]库存总量!$A:$A,"K")</f>
        <v>0</v>
      </c>
      <c r="X1457" s="12">
        <f t="shared" si="362"/>
        <v>0</v>
      </c>
      <c r="Y1457">
        <f t="shared" si="363"/>
        <v>0</v>
      </c>
      <c r="Z1457" s="12">
        <f t="shared" si="364"/>
        <v>0</v>
      </c>
      <c r="AA1457">
        <f>(IF(ISERROR((IF(ISERROR(VLOOKUP(E1457&amp;G1457,'[1]采购入库货量(公司仓库)'!$A:$H,7,FALSE)),0,VLOOKUP(E1457&amp;G1457,'[1]采购入库货量(公司仓库)'!$A:$H,7,FALSE)))*L1457-(IF(ISERROR(VLOOKUP(E1457&amp;G1457,'[1]采购入库货量(公司仓库)'!$A:$H,8,FALSE)),0,VLOOKUP(E1457&amp;G1457,'[1]采购入库货量(公司仓库)'!$A:$H,8,FALSE)))),0,(IF(ISERROR(VLOOKUP(E1457&amp;G1457,'[1]采购入库货量(公司仓库)'!$A:$H,7,FALSE)),0,VLOOKUP(E1457&amp;G1457,'[1]采购入库货量(公司仓库)'!$A:$H,7,FALSE)))*L1457-(IF(ISERROR(VLOOKUP(E1457&amp;G1457,'[1]采购入库货量(公司仓库)'!$A:$H,8,FALSE)),0,VLOOKUP(E1457&amp;G1457,'[1]采购入库货量(公司仓库)'!$A:$H,8,FALSE)))))</f>
        <v>0</v>
      </c>
      <c r="AB1457">
        <f>SUMIF([1]销售数据!$B:$B,E1457&amp;G1457,[1]销售数据!$G:$G)</f>
        <v>0</v>
      </c>
      <c r="AC1457" s="12">
        <f t="shared" si="365"/>
        <v>0</v>
      </c>
      <c r="AD1457" t="str">
        <f t="shared" si="366"/>
        <v/>
      </c>
      <c r="AE1457">
        <f>SUMIF([1]销售数据!$B:$B,AD1457,[1]销售数据!$L:$L)</f>
        <v>0</v>
      </c>
      <c r="AF1457">
        <f>SUMIF([1]销售数据!$B:$B,AD1457,[1]销售数据!$K:$K)</f>
        <v>0</v>
      </c>
      <c r="AG1457">
        <f>SUMIF([1]销售数据!$B:$B,AD1457,[1]销售数据!$J:$J)</f>
        <v>0</v>
      </c>
      <c r="AH1457">
        <f>SUMIF([1]销售数据!$B:$B,AD1457,[1]销售数据!$I:$I)</f>
        <v>0</v>
      </c>
      <c r="AI1457">
        <f>SUMIF([1]销售数据!$B:$B,AD1457,[1]销售数据!$H:$H)</f>
        <v>0</v>
      </c>
      <c r="AJ1457" s="20">
        <f t="shared" si="367"/>
        <v>0</v>
      </c>
      <c r="AK1457">
        <f>SUMIF([1]发货店铺数!$B:$B,AD1457,[1]发货店铺数!$G:$G)</f>
        <v>0</v>
      </c>
      <c r="AL1457">
        <f>SUMIF([1]销售店铺数!$B:$B,AD1457,[1]销售店铺数!$G:$G)</f>
        <v>0</v>
      </c>
      <c r="AM1457">
        <f>SUMIF([1]销售店铺数!$B:$B,AD1457,[1]销售店铺数!$G:$G)</f>
        <v>0</v>
      </c>
      <c r="AN1457" s="20">
        <f t="shared" si="368"/>
        <v>0</v>
      </c>
      <c r="AO1457" s="20">
        <f t="shared" si="369"/>
        <v>0</v>
      </c>
      <c r="AP1457" s="20">
        <f t="shared" si="370"/>
        <v>0</v>
      </c>
      <c r="AQ1457" s="12">
        <f t="shared" si="371"/>
        <v>0</v>
      </c>
      <c r="AR1457" s="20">
        <f t="shared" si="372"/>
        <v>0</v>
      </c>
      <c r="AS1457" s="20">
        <f t="shared" si="373"/>
        <v>0</v>
      </c>
    </row>
    <row r="1458" spans="1:45">
      <c r="A1458"/>
      <c r="B1458"/>
      <c r="C1458"/>
      <c r="D1458"/>
      <c r="E1458"/>
      <c r="F1458"/>
      <c r="G1458"/>
      <c r="H1458"/>
      <c r="I1458"/>
      <c r="J1458"/>
      <c r="K1458"/>
      <c r="L1458"/>
      <c r="M1458" s="8" t="str">
        <f>IF(ISERROR( VLOOKUP(AD1458,'[1]采购入库货量(公司仓库)'!$A:$I,9,FALSE)),"", VLOOKUP(AD1458,'[1]采购入库货量(公司仓库)'!$A:$I,9,FALSE))</f>
        <v/>
      </c>
      <c r="N1458" s="8" t="str">
        <f>IF(ISERROR( VLOOKUP(AD1458,[1]批发上市日期!$A:$F,6,FALSE)),"",  VLOOKUP(AD1458,[1]批发上市日期!$A:$F,6,FALSE))</f>
        <v/>
      </c>
      <c r="O1458" s="48">
        <f>IF(ISERROR(VLOOKUP(E1458&amp;G1458,'[1]采购入库货量(公司仓库)'!$A:$I,7,FALSE)),0,VLOOKUP(E1458&amp;G1458,'[1]采购入库货量(公司仓库)'!$A:$I,7,FALSE))</f>
        <v>0</v>
      </c>
      <c r="P1458" s="12">
        <f t="shared" si="358"/>
        <v>0</v>
      </c>
      <c r="Q1458" s="14">
        <f>IF(ISERROR(VLOOKUP(E1458&amp;G1458,'[1]采购入库货量(公司仓库)'!$A:$I,8,FALSE)),0,VLOOKUP(E1458&amp;G1458,'[1]采购入库货量(公司仓库)'!$A:$I,8,FALSE))</f>
        <v>0</v>
      </c>
      <c r="R1458" s="12">
        <f t="shared" si="359"/>
        <v>0</v>
      </c>
      <c r="S1458">
        <f>SUMIF([1]库存总量!$H:$H,E1458&amp;G1458,[1]库存总量!$G:$G)</f>
        <v>0</v>
      </c>
      <c r="T1458" s="12">
        <f t="shared" si="360"/>
        <v>0</v>
      </c>
      <c r="U1458">
        <f>SUMIFS([1]库存总量!$G:$G,[1]库存总量!$H:$H,E1458&amp;G1458,[1]库存总量!$A:$A,"B")</f>
        <v>0</v>
      </c>
      <c r="V1458" s="12">
        <f t="shared" si="361"/>
        <v>0</v>
      </c>
      <c r="W1458">
        <f>SUMIFS([1]库存总量!$G:$G,[1]库存总量!$H:$H,E1458&amp;G1458,[1]库存总量!$A:$A,"K")</f>
        <v>0</v>
      </c>
      <c r="X1458" s="12">
        <f t="shared" si="362"/>
        <v>0</v>
      </c>
      <c r="Y1458">
        <f t="shared" si="363"/>
        <v>0</v>
      </c>
      <c r="Z1458" s="12">
        <f t="shared" si="364"/>
        <v>0</v>
      </c>
      <c r="AA1458">
        <f>(IF(ISERROR((IF(ISERROR(VLOOKUP(E1458&amp;G1458,'[1]采购入库货量(公司仓库)'!$A:$H,7,FALSE)),0,VLOOKUP(E1458&amp;G1458,'[1]采购入库货量(公司仓库)'!$A:$H,7,FALSE)))*L1458-(IF(ISERROR(VLOOKUP(E1458&amp;G1458,'[1]采购入库货量(公司仓库)'!$A:$H,8,FALSE)),0,VLOOKUP(E1458&amp;G1458,'[1]采购入库货量(公司仓库)'!$A:$H,8,FALSE)))),0,(IF(ISERROR(VLOOKUP(E1458&amp;G1458,'[1]采购入库货量(公司仓库)'!$A:$H,7,FALSE)),0,VLOOKUP(E1458&amp;G1458,'[1]采购入库货量(公司仓库)'!$A:$H,7,FALSE)))*L1458-(IF(ISERROR(VLOOKUP(E1458&amp;G1458,'[1]采购入库货量(公司仓库)'!$A:$H,8,FALSE)),0,VLOOKUP(E1458&amp;G1458,'[1]采购入库货量(公司仓库)'!$A:$H,8,FALSE)))))</f>
        <v>0</v>
      </c>
      <c r="AB1458">
        <f>SUMIF([1]销售数据!$B:$B,E1458&amp;G1458,[1]销售数据!$G:$G)</f>
        <v>0</v>
      </c>
      <c r="AC1458" s="12">
        <f t="shared" si="365"/>
        <v>0</v>
      </c>
      <c r="AD1458" t="str">
        <f t="shared" si="366"/>
        <v/>
      </c>
      <c r="AE1458">
        <f>SUMIF([1]销售数据!$B:$B,AD1458,[1]销售数据!$L:$L)</f>
        <v>0</v>
      </c>
      <c r="AF1458">
        <f>SUMIF([1]销售数据!$B:$B,AD1458,[1]销售数据!$K:$K)</f>
        <v>0</v>
      </c>
      <c r="AG1458">
        <f>SUMIF([1]销售数据!$B:$B,AD1458,[1]销售数据!$J:$J)</f>
        <v>0</v>
      </c>
      <c r="AH1458">
        <f>SUMIF([1]销售数据!$B:$B,AD1458,[1]销售数据!$I:$I)</f>
        <v>0</v>
      </c>
      <c r="AI1458">
        <f>SUMIF([1]销售数据!$B:$B,AD1458,[1]销售数据!$H:$H)</f>
        <v>0</v>
      </c>
      <c r="AJ1458" s="20">
        <f t="shared" si="367"/>
        <v>0</v>
      </c>
      <c r="AK1458">
        <f>SUMIF([1]发货店铺数!$B:$B,AD1458,[1]发货店铺数!$G:$G)</f>
        <v>0</v>
      </c>
      <c r="AL1458">
        <f>SUMIF([1]销售店铺数!$B:$B,AD1458,[1]销售店铺数!$G:$G)</f>
        <v>0</v>
      </c>
      <c r="AM1458">
        <f>SUMIF([1]销售店铺数!$B:$B,AD1458,[1]销售店铺数!$G:$G)</f>
        <v>0</v>
      </c>
      <c r="AN1458" s="20">
        <f t="shared" si="368"/>
        <v>0</v>
      </c>
      <c r="AO1458" s="20">
        <f t="shared" si="369"/>
        <v>0</v>
      </c>
      <c r="AP1458" s="20">
        <f t="shared" si="370"/>
        <v>0</v>
      </c>
      <c r="AQ1458" s="12">
        <f t="shared" si="371"/>
        <v>0</v>
      </c>
      <c r="AR1458" s="20">
        <f t="shared" si="372"/>
        <v>0</v>
      </c>
      <c r="AS1458" s="20">
        <f t="shared" si="373"/>
        <v>0</v>
      </c>
    </row>
    <row r="1459" spans="1:45">
      <c r="A1459"/>
      <c r="B1459"/>
      <c r="C1459"/>
      <c r="D1459"/>
      <c r="E1459"/>
      <c r="F1459"/>
      <c r="G1459"/>
      <c r="H1459"/>
      <c r="I1459"/>
      <c r="J1459"/>
      <c r="K1459"/>
      <c r="L1459"/>
      <c r="M1459" s="8" t="str">
        <f>IF(ISERROR( VLOOKUP(AD1459,'[1]采购入库货量(公司仓库)'!$A:$I,9,FALSE)),"", VLOOKUP(AD1459,'[1]采购入库货量(公司仓库)'!$A:$I,9,FALSE))</f>
        <v/>
      </c>
      <c r="N1459" s="8" t="str">
        <f>IF(ISERROR( VLOOKUP(AD1459,[1]批发上市日期!$A:$F,6,FALSE)),"",  VLOOKUP(AD1459,[1]批发上市日期!$A:$F,6,FALSE))</f>
        <v/>
      </c>
      <c r="O1459" s="48">
        <f>IF(ISERROR(VLOOKUP(E1459&amp;G1459,'[1]采购入库货量(公司仓库)'!$A:$I,7,FALSE)),0,VLOOKUP(E1459&amp;G1459,'[1]采购入库货量(公司仓库)'!$A:$I,7,FALSE))</f>
        <v>0</v>
      </c>
      <c r="P1459" s="12">
        <f t="shared" si="358"/>
        <v>0</v>
      </c>
      <c r="Q1459" s="14">
        <f>IF(ISERROR(VLOOKUP(E1459&amp;G1459,'[1]采购入库货量(公司仓库)'!$A:$I,8,FALSE)),0,VLOOKUP(E1459&amp;G1459,'[1]采购入库货量(公司仓库)'!$A:$I,8,FALSE))</f>
        <v>0</v>
      </c>
      <c r="R1459" s="12">
        <f t="shared" si="359"/>
        <v>0</v>
      </c>
      <c r="S1459">
        <f>SUMIF([1]库存总量!$H:$H,E1459&amp;G1459,[1]库存总量!$G:$G)</f>
        <v>0</v>
      </c>
      <c r="T1459" s="12">
        <f t="shared" si="360"/>
        <v>0</v>
      </c>
      <c r="U1459">
        <f>SUMIFS([1]库存总量!$G:$G,[1]库存总量!$H:$H,E1459&amp;G1459,[1]库存总量!$A:$A,"B")</f>
        <v>0</v>
      </c>
      <c r="V1459" s="12">
        <f t="shared" si="361"/>
        <v>0</v>
      </c>
      <c r="W1459">
        <f>SUMIFS([1]库存总量!$G:$G,[1]库存总量!$H:$H,E1459&amp;G1459,[1]库存总量!$A:$A,"K")</f>
        <v>0</v>
      </c>
      <c r="X1459" s="12">
        <f t="shared" si="362"/>
        <v>0</v>
      </c>
      <c r="Y1459">
        <f t="shared" si="363"/>
        <v>0</v>
      </c>
      <c r="Z1459" s="12">
        <f t="shared" si="364"/>
        <v>0</v>
      </c>
      <c r="AA1459">
        <f>(IF(ISERROR((IF(ISERROR(VLOOKUP(E1459&amp;G1459,'[1]采购入库货量(公司仓库)'!$A:$H,7,FALSE)),0,VLOOKUP(E1459&amp;G1459,'[1]采购入库货量(公司仓库)'!$A:$H,7,FALSE)))*L1459-(IF(ISERROR(VLOOKUP(E1459&amp;G1459,'[1]采购入库货量(公司仓库)'!$A:$H,8,FALSE)),0,VLOOKUP(E1459&amp;G1459,'[1]采购入库货量(公司仓库)'!$A:$H,8,FALSE)))),0,(IF(ISERROR(VLOOKUP(E1459&amp;G1459,'[1]采购入库货量(公司仓库)'!$A:$H,7,FALSE)),0,VLOOKUP(E1459&amp;G1459,'[1]采购入库货量(公司仓库)'!$A:$H,7,FALSE)))*L1459-(IF(ISERROR(VLOOKUP(E1459&amp;G1459,'[1]采购入库货量(公司仓库)'!$A:$H,8,FALSE)),0,VLOOKUP(E1459&amp;G1459,'[1]采购入库货量(公司仓库)'!$A:$H,8,FALSE)))))</f>
        <v>0</v>
      </c>
      <c r="AB1459">
        <f>SUMIF([1]销售数据!$B:$B,E1459&amp;G1459,[1]销售数据!$G:$G)</f>
        <v>0</v>
      </c>
      <c r="AC1459" s="12">
        <f t="shared" si="365"/>
        <v>0</v>
      </c>
      <c r="AD1459" t="str">
        <f t="shared" si="366"/>
        <v/>
      </c>
      <c r="AE1459">
        <f>SUMIF([1]销售数据!$B:$B,AD1459,[1]销售数据!$L:$L)</f>
        <v>0</v>
      </c>
      <c r="AF1459">
        <f>SUMIF([1]销售数据!$B:$B,AD1459,[1]销售数据!$K:$K)</f>
        <v>0</v>
      </c>
      <c r="AG1459">
        <f>SUMIF([1]销售数据!$B:$B,AD1459,[1]销售数据!$J:$J)</f>
        <v>0</v>
      </c>
      <c r="AH1459">
        <f>SUMIF([1]销售数据!$B:$B,AD1459,[1]销售数据!$I:$I)</f>
        <v>0</v>
      </c>
      <c r="AI1459">
        <f>SUMIF([1]销售数据!$B:$B,AD1459,[1]销售数据!$H:$H)</f>
        <v>0</v>
      </c>
      <c r="AJ1459" s="20">
        <f t="shared" si="367"/>
        <v>0</v>
      </c>
      <c r="AK1459">
        <f>SUMIF([1]发货店铺数!$B:$B,AD1459,[1]发货店铺数!$G:$G)</f>
        <v>0</v>
      </c>
      <c r="AL1459">
        <f>SUMIF([1]销售店铺数!$B:$B,AD1459,[1]销售店铺数!$G:$G)</f>
        <v>0</v>
      </c>
      <c r="AM1459">
        <f>SUMIF([1]销售店铺数!$B:$B,AD1459,[1]销售店铺数!$G:$G)</f>
        <v>0</v>
      </c>
      <c r="AN1459" s="20">
        <f t="shared" si="368"/>
        <v>0</v>
      </c>
      <c r="AO1459" s="20">
        <f t="shared" si="369"/>
        <v>0</v>
      </c>
      <c r="AP1459" s="20">
        <f t="shared" si="370"/>
        <v>0</v>
      </c>
      <c r="AQ1459" s="12">
        <f t="shared" si="371"/>
        <v>0</v>
      </c>
      <c r="AR1459" s="20">
        <f t="shared" si="372"/>
        <v>0</v>
      </c>
      <c r="AS1459" s="20">
        <f t="shared" si="373"/>
        <v>0</v>
      </c>
    </row>
    <row r="1460" spans="1:45">
      <c r="A1460"/>
      <c r="B1460"/>
      <c r="C1460"/>
      <c r="D1460"/>
      <c r="E1460"/>
      <c r="F1460"/>
      <c r="G1460"/>
      <c r="H1460"/>
      <c r="I1460"/>
      <c r="J1460"/>
      <c r="K1460"/>
      <c r="L1460"/>
      <c r="M1460" s="8" t="str">
        <f>IF(ISERROR( VLOOKUP(AD1460,'[1]采购入库货量(公司仓库)'!$A:$I,9,FALSE)),"", VLOOKUP(AD1460,'[1]采购入库货量(公司仓库)'!$A:$I,9,FALSE))</f>
        <v/>
      </c>
      <c r="N1460" s="8" t="str">
        <f>IF(ISERROR( VLOOKUP(AD1460,[1]批发上市日期!$A:$F,6,FALSE)),"",  VLOOKUP(AD1460,[1]批发上市日期!$A:$F,6,FALSE))</f>
        <v/>
      </c>
      <c r="O1460" s="48">
        <f>IF(ISERROR(VLOOKUP(E1460&amp;G1460,'[1]采购入库货量(公司仓库)'!$A:$I,7,FALSE)),0,VLOOKUP(E1460&amp;G1460,'[1]采购入库货量(公司仓库)'!$A:$I,7,FALSE))</f>
        <v>0</v>
      </c>
      <c r="P1460" s="12">
        <f t="shared" si="358"/>
        <v>0</v>
      </c>
      <c r="Q1460" s="14">
        <f>IF(ISERROR(VLOOKUP(E1460&amp;G1460,'[1]采购入库货量(公司仓库)'!$A:$I,8,FALSE)),0,VLOOKUP(E1460&amp;G1460,'[1]采购入库货量(公司仓库)'!$A:$I,8,FALSE))</f>
        <v>0</v>
      </c>
      <c r="R1460" s="12">
        <f t="shared" si="359"/>
        <v>0</v>
      </c>
      <c r="S1460">
        <f>SUMIF([1]库存总量!$H:$H,E1460&amp;G1460,[1]库存总量!$G:$G)</f>
        <v>0</v>
      </c>
      <c r="T1460" s="12">
        <f t="shared" si="360"/>
        <v>0</v>
      </c>
      <c r="U1460">
        <f>SUMIFS([1]库存总量!$G:$G,[1]库存总量!$H:$H,E1460&amp;G1460,[1]库存总量!$A:$A,"B")</f>
        <v>0</v>
      </c>
      <c r="V1460" s="12">
        <f t="shared" si="361"/>
        <v>0</v>
      </c>
      <c r="W1460">
        <f>SUMIFS([1]库存总量!$G:$G,[1]库存总量!$H:$H,E1460&amp;G1460,[1]库存总量!$A:$A,"K")</f>
        <v>0</v>
      </c>
      <c r="X1460" s="12">
        <f t="shared" si="362"/>
        <v>0</v>
      </c>
      <c r="Y1460">
        <f t="shared" si="363"/>
        <v>0</v>
      </c>
      <c r="Z1460" s="12">
        <f t="shared" si="364"/>
        <v>0</v>
      </c>
      <c r="AA1460">
        <f>(IF(ISERROR((IF(ISERROR(VLOOKUP(E1460&amp;G1460,'[1]采购入库货量(公司仓库)'!$A:$H,7,FALSE)),0,VLOOKUP(E1460&amp;G1460,'[1]采购入库货量(公司仓库)'!$A:$H,7,FALSE)))*L1460-(IF(ISERROR(VLOOKUP(E1460&amp;G1460,'[1]采购入库货量(公司仓库)'!$A:$H,8,FALSE)),0,VLOOKUP(E1460&amp;G1460,'[1]采购入库货量(公司仓库)'!$A:$H,8,FALSE)))),0,(IF(ISERROR(VLOOKUP(E1460&amp;G1460,'[1]采购入库货量(公司仓库)'!$A:$H,7,FALSE)),0,VLOOKUP(E1460&amp;G1460,'[1]采购入库货量(公司仓库)'!$A:$H,7,FALSE)))*L1460-(IF(ISERROR(VLOOKUP(E1460&amp;G1460,'[1]采购入库货量(公司仓库)'!$A:$H,8,FALSE)),0,VLOOKUP(E1460&amp;G1460,'[1]采购入库货量(公司仓库)'!$A:$H,8,FALSE)))))</f>
        <v>0</v>
      </c>
      <c r="AB1460">
        <f>SUMIF([1]销售数据!$B:$B,E1460&amp;G1460,[1]销售数据!$G:$G)</f>
        <v>0</v>
      </c>
      <c r="AC1460" s="12">
        <f t="shared" si="365"/>
        <v>0</v>
      </c>
      <c r="AD1460" t="str">
        <f t="shared" si="366"/>
        <v/>
      </c>
      <c r="AE1460">
        <f>SUMIF([1]销售数据!$B:$B,AD1460,[1]销售数据!$L:$L)</f>
        <v>0</v>
      </c>
      <c r="AF1460">
        <f>SUMIF([1]销售数据!$B:$B,AD1460,[1]销售数据!$K:$K)</f>
        <v>0</v>
      </c>
      <c r="AG1460">
        <f>SUMIF([1]销售数据!$B:$B,AD1460,[1]销售数据!$J:$J)</f>
        <v>0</v>
      </c>
      <c r="AH1460">
        <f>SUMIF([1]销售数据!$B:$B,AD1460,[1]销售数据!$I:$I)</f>
        <v>0</v>
      </c>
      <c r="AI1460">
        <f>SUMIF([1]销售数据!$B:$B,AD1460,[1]销售数据!$H:$H)</f>
        <v>0</v>
      </c>
      <c r="AJ1460" s="20">
        <f t="shared" si="367"/>
        <v>0</v>
      </c>
      <c r="AK1460">
        <f>SUMIF([1]发货店铺数!$B:$B,AD1460,[1]发货店铺数!$G:$G)</f>
        <v>0</v>
      </c>
      <c r="AL1460">
        <f>SUMIF([1]销售店铺数!$B:$B,AD1460,[1]销售店铺数!$G:$G)</f>
        <v>0</v>
      </c>
      <c r="AM1460">
        <f>SUMIF([1]销售店铺数!$B:$B,AD1460,[1]销售店铺数!$G:$G)</f>
        <v>0</v>
      </c>
      <c r="AN1460" s="20">
        <f t="shared" si="368"/>
        <v>0</v>
      </c>
      <c r="AO1460" s="20">
        <f t="shared" si="369"/>
        <v>0</v>
      </c>
      <c r="AP1460" s="20">
        <f t="shared" si="370"/>
        <v>0</v>
      </c>
      <c r="AQ1460" s="12">
        <f t="shared" si="371"/>
        <v>0</v>
      </c>
      <c r="AR1460" s="20">
        <f t="shared" si="372"/>
        <v>0</v>
      </c>
      <c r="AS1460" s="20">
        <f t="shared" si="373"/>
        <v>0</v>
      </c>
    </row>
    <row r="1461" spans="1:45">
      <c r="A1461"/>
      <c r="B1461"/>
      <c r="C1461"/>
      <c r="D1461"/>
      <c r="E1461"/>
      <c r="F1461"/>
      <c r="G1461"/>
      <c r="H1461"/>
      <c r="I1461"/>
      <c r="J1461"/>
      <c r="K1461"/>
      <c r="L1461"/>
      <c r="M1461" s="8" t="str">
        <f>IF(ISERROR( VLOOKUP(AD1461,'[1]采购入库货量(公司仓库)'!$A:$I,9,FALSE)),"", VLOOKUP(AD1461,'[1]采购入库货量(公司仓库)'!$A:$I,9,FALSE))</f>
        <v/>
      </c>
      <c r="N1461" s="8" t="str">
        <f>IF(ISERROR( VLOOKUP(AD1461,[1]批发上市日期!$A:$F,6,FALSE)),"",  VLOOKUP(AD1461,[1]批发上市日期!$A:$F,6,FALSE))</f>
        <v/>
      </c>
      <c r="O1461" s="48">
        <f>IF(ISERROR(VLOOKUP(E1461&amp;G1461,'[1]采购入库货量(公司仓库)'!$A:$I,7,FALSE)),0,VLOOKUP(E1461&amp;G1461,'[1]采购入库货量(公司仓库)'!$A:$I,7,FALSE))</f>
        <v>0</v>
      </c>
      <c r="P1461" s="12">
        <f t="shared" si="358"/>
        <v>0</v>
      </c>
      <c r="Q1461" s="14">
        <f>IF(ISERROR(VLOOKUP(E1461&amp;G1461,'[1]采购入库货量(公司仓库)'!$A:$I,8,FALSE)),0,VLOOKUP(E1461&amp;G1461,'[1]采购入库货量(公司仓库)'!$A:$I,8,FALSE))</f>
        <v>0</v>
      </c>
      <c r="R1461" s="12">
        <f t="shared" si="359"/>
        <v>0</v>
      </c>
      <c r="S1461">
        <f>SUMIF([1]库存总量!$H:$H,E1461&amp;G1461,[1]库存总量!$G:$G)</f>
        <v>0</v>
      </c>
      <c r="T1461" s="12">
        <f t="shared" si="360"/>
        <v>0</v>
      </c>
      <c r="U1461">
        <f>SUMIFS([1]库存总量!$G:$G,[1]库存总量!$H:$H,E1461&amp;G1461,[1]库存总量!$A:$A,"B")</f>
        <v>0</v>
      </c>
      <c r="V1461" s="12">
        <f t="shared" si="361"/>
        <v>0</v>
      </c>
      <c r="W1461">
        <f>SUMIFS([1]库存总量!$G:$G,[1]库存总量!$H:$H,E1461&amp;G1461,[1]库存总量!$A:$A,"K")</f>
        <v>0</v>
      </c>
      <c r="X1461" s="12">
        <f t="shared" si="362"/>
        <v>0</v>
      </c>
      <c r="Y1461">
        <f t="shared" si="363"/>
        <v>0</v>
      </c>
      <c r="Z1461" s="12">
        <f t="shared" si="364"/>
        <v>0</v>
      </c>
      <c r="AA1461">
        <f>(IF(ISERROR((IF(ISERROR(VLOOKUP(E1461&amp;G1461,'[1]采购入库货量(公司仓库)'!$A:$H,7,FALSE)),0,VLOOKUP(E1461&amp;G1461,'[1]采购入库货量(公司仓库)'!$A:$H,7,FALSE)))*L1461-(IF(ISERROR(VLOOKUP(E1461&amp;G1461,'[1]采购入库货量(公司仓库)'!$A:$H,8,FALSE)),0,VLOOKUP(E1461&amp;G1461,'[1]采购入库货量(公司仓库)'!$A:$H,8,FALSE)))),0,(IF(ISERROR(VLOOKUP(E1461&amp;G1461,'[1]采购入库货量(公司仓库)'!$A:$H,7,FALSE)),0,VLOOKUP(E1461&amp;G1461,'[1]采购入库货量(公司仓库)'!$A:$H,7,FALSE)))*L1461-(IF(ISERROR(VLOOKUP(E1461&amp;G1461,'[1]采购入库货量(公司仓库)'!$A:$H,8,FALSE)),0,VLOOKUP(E1461&amp;G1461,'[1]采购入库货量(公司仓库)'!$A:$H,8,FALSE)))))</f>
        <v>0</v>
      </c>
      <c r="AB1461">
        <f>SUMIF([1]销售数据!$B:$B,E1461&amp;G1461,[1]销售数据!$G:$G)</f>
        <v>0</v>
      </c>
      <c r="AC1461" s="12">
        <f t="shared" si="365"/>
        <v>0</v>
      </c>
      <c r="AD1461" t="str">
        <f t="shared" si="366"/>
        <v/>
      </c>
      <c r="AE1461">
        <f>SUMIF([1]销售数据!$B:$B,AD1461,[1]销售数据!$L:$L)</f>
        <v>0</v>
      </c>
      <c r="AF1461">
        <f>SUMIF([1]销售数据!$B:$B,AD1461,[1]销售数据!$K:$K)</f>
        <v>0</v>
      </c>
      <c r="AG1461">
        <f>SUMIF([1]销售数据!$B:$B,AD1461,[1]销售数据!$J:$J)</f>
        <v>0</v>
      </c>
      <c r="AH1461">
        <f>SUMIF([1]销售数据!$B:$B,AD1461,[1]销售数据!$I:$I)</f>
        <v>0</v>
      </c>
      <c r="AI1461">
        <f>SUMIF([1]销售数据!$B:$B,AD1461,[1]销售数据!$H:$H)</f>
        <v>0</v>
      </c>
      <c r="AJ1461" s="20">
        <f t="shared" si="367"/>
        <v>0</v>
      </c>
      <c r="AK1461">
        <f>SUMIF([1]发货店铺数!$B:$B,AD1461,[1]发货店铺数!$G:$G)</f>
        <v>0</v>
      </c>
      <c r="AL1461">
        <f>SUMIF([1]销售店铺数!$B:$B,AD1461,[1]销售店铺数!$G:$G)</f>
        <v>0</v>
      </c>
      <c r="AM1461">
        <f>SUMIF([1]销售店铺数!$B:$B,AD1461,[1]销售店铺数!$G:$G)</f>
        <v>0</v>
      </c>
      <c r="AN1461" s="20">
        <f t="shared" si="368"/>
        <v>0</v>
      </c>
      <c r="AO1461" s="20">
        <f t="shared" si="369"/>
        <v>0</v>
      </c>
      <c r="AP1461" s="20">
        <f t="shared" si="370"/>
        <v>0</v>
      </c>
      <c r="AQ1461" s="12">
        <f t="shared" si="371"/>
        <v>0</v>
      </c>
      <c r="AR1461" s="20">
        <f t="shared" si="372"/>
        <v>0</v>
      </c>
      <c r="AS1461" s="20">
        <f t="shared" si="373"/>
        <v>0</v>
      </c>
    </row>
    <row r="1462" spans="1:45">
      <c r="A1462"/>
      <c r="B1462"/>
      <c r="C1462"/>
      <c r="D1462"/>
      <c r="E1462"/>
      <c r="F1462"/>
      <c r="G1462"/>
      <c r="H1462"/>
      <c r="I1462"/>
      <c r="J1462"/>
      <c r="K1462"/>
      <c r="L1462"/>
      <c r="M1462" s="8" t="str">
        <f>IF(ISERROR( VLOOKUP(AD1462,'[1]采购入库货量(公司仓库)'!$A:$I,9,FALSE)),"", VLOOKUP(AD1462,'[1]采购入库货量(公司仓库)'!$A:$I,9,FALSE))</f>
        <v/>
      </c>
      <c r="N1462" s="8" t="str">
        <f>IF(ISERROR( VLOOKUP(AD1462,[1]批发上市日期!$A:$F,6,FALSE)),"",  VLOOKUP(AD1462,[1]批发上市日期!$A:$F,6,FALSE))</f>
        <v/>
      </c>
      <c r="O1462" s="48">
        <f>IF(ISERROR(VLOOKUP(E1462&amp;G1462,'[1]采购入库货量(公司仓库)'!$A:$I,7,FALSE)),0,VLOOKUP(E1462&amp;G1462,'[1]采购入库货量(公司仓库)'!$A:$I,7,FALSE))</f>
        <v>0</v>
      </c>
      <c r="P1462" s="12">
        <f t="shared" si="358"/>
        <v>0</v>
      </c>
      <c r="Q1462" s="14">
        <f>IF(ISERROR(VLOOKUP(E1462&amp;G1462,'[1]采购入库货量(公司仓库)'!$A:$I,8,FALSE)),0,VLOOKUP(E1462&amp;G1462,'[1]采购入库货量(公司仓库)'!$A:$I,8,FALSE))</f>
        <v>0</v>
      </c>
      <c r="R1462" s="12">
        <f t="shared" si="359"/>
        <v>0</v>
      </c>
      <c r="S1462">
        <f>SUMIF([1]库存总量!$H:$H,E1462&amp;G1462,[1]库存总量!$G:$G)</f>
        <v>0</v>
      </c>
      <c r="T1462" s="12">
        <f t="shared" si="360"/>
        <v>0</v>
      </c>
      <c r="U1462">
        <f>SUMIFS([1]库存总量!$G:$G,[1]库存总量!$H:$H,E1462&amp;G1462,[1]库存总量!$A:$A,"B")</f>
        <v>0</v>
      </c>
      <c r="V1462" s="12">
        <f t="shared" si="361"/>
        <v>0</v>
      </c>
      <c r="W1462">
        <f>SUMIFS([1]库存总量!$G:$G,[1]库存总量!$H:$H,E1462&amp;G1462,[1]库存总量!$A:$A,"K")</f>
        <v>0</v>
      </c>
      <c r="X1462" s="12">
        <f t="shared" si="362"/>
        <v>0</v>
      </c>
      <c r="Y1462">
        <f t="shared" si="363"/>
        <v>0</v>
      </c>
      <c r="Z1462" s="12">
        <f t="shared" si="364"/>
        <v>0</v>
      </c>
      <c r="AA1462">
        <f>(IF(ISERROR((IF(ISERROR(VLOOKUP(E1462&amp;G1462,'[1]采购入库货量(公司仓库)'!$A:$H,7,FALSE)),0,VLOOKUP(E1462&amp;G1462,'[1]采购入库货量(公司仓库)'!$A:$H,7,FALSE)))*L1462-(IF(ISERROR(VLOOKUP(E1462&amp;G1462,'[1]采购入库货量(公司仓库)'!$A:$H,8,FALSE)),0,VLOOKUP(E1462&amp;G1462,'[1]采购入库货量(公司仓库)'!$A:$H,8,FALSE)))),0,(IF(ISERROR(VLOOKUP(E1462&amp;G1462,'[1]采购入库货量(公司仓库)'!$A:$H,7,FALSE)),0,VLOOKUP(E1462&amp;G1462,'[1]采购入库货量(公司仓库)'!$A:$H,7,FALSE)))*L1462-(IF(ISERROR(VLOOKUP(E1462&amp;G1462,'[1]采购入库货量(公司仓库)'!$A:$H,8,FALSE)),0,VLOOKUP(E1462&amp;G1462,'[1]采购入库货量(公司仓库)'!$A:$H,8,FALSE)))))</f>
        <v>0</v>
      </c>
      <c r="AB1462">
        <f>SUMIF([1]销售数据!$B:$B,E1462&amp;G1462,[1]销售数据!$G:$G)</f>
        <v>0</v>
      </c>
      <c r="AC1462" s="12">
        <f t="shared" si="365"/>
        <v>0</v>
      </c>
      <c r="AD1462" t="str">
        <f t="shared" si="366"/>
        <v/>
      </c>
      <c r="AE1462">
        <f>SUMIF([1]销售数据!$B:$B,AD1462,[1]销售数据!$L:$L)</f>
        <v>0</v>
      </c>
      <c r="AF1462">
        <f>SUMIF([1]销售数据!$B:$B,AD1462,[1]销售数据!$K:$K)</f>
        <v>0</v>
      </c>
      <c r="AG1462">
        <f>SUMIF([1]销售数据!$B:$B,AD1462,[1]销售数据!$J:$J)</f>
        <v>0</v>
      </c>
      <c r="AH1462">
        <f>SUMIF([1]销售数据!$B:$B,AD1462,[1]销售数据!$I:$I)</f>
        <v>0</v>
      </c>
      <c r="AI1462">
        <f>SUMIF([1]销售数据!$B:$B,AD1462,[1]销售数据!$H:$H)</f>
        <v>0</v>
      </c>
      <c r="AJ1462" s="20">
        <f t="shared" si="367"/>
        <v>0</v>
      </c>
      <c r="AK1462">
        <f>SUMIF([1]发货店铺数!$B:$B,AD1462,[1]发货店铺数!$G:$G)</f>
        <v>0</v>
      </c>
      <c r="AL1462">
        <f>SUMIF([1]销售店铺数!$B:$B,AD1462,[1]销售店铺数!$G:$G)</f>
        <v>0</v>
      </c>
      <c r="AM1462">
        <f>SUMIF([1]销售店铺数!$B:$B,AD1462,[1]销售店铺数!$G:$G)</f>
        <v>0</v>
      </c>
      <c r="AN1462" s="20">
        <f t="shared" si="368"/>
        <v>0</v>
      </c>
      <c r="AO1462" s="20">
        <f t="shared" si="369"/>
        <v>0</v>
      </c>
      <c r="AP1462" s="20">
        <f t="shared" si="370"/>
        <v>0</v>
      </c>
      <c r="AQ1462" s="12">
        <f t="shared" si="371"/>
        <v>0</v>
      </c>
      <c r="AR1462" s="20">
        <f t="shared" si="372"/>
        <v>0</v>
      </c>
      <c r="AS1462" s="20">
        <f t="shared" si="373"/>
        <v>0</v>
      </c>
    </row>
    <row r="1463" spans="1:45">
      <c r="A1463"/>
      <c r="B1463"/>
      <c r="C1463"/>
      <c r="D1463"/>
      <c r="E1463"/>
      <c r="F1463"/>
      <c r="G1463"/>
      <c r="H1463"/>
      <c r="I1463"/>
      <c r="J1463"/>
      <c r="K1463"/>
      <c r="L1463"/>
      <c r="M1463" s="8" t="str">
        <f>IF(ISERROR( VLOOKUP(AD1463,'[1]采购入库货量(公司仓库)'!$A:$I,9,FALSE)),"", VLOOKUP(AD1463,'[1]采购入库货量(公司仓库)'!$A:$I,9,FALSE))</f>
        <v/>
      </c>
      <c r="N1463" s="8" t="str">
        <f>IF(ISERROR( VLOOKUP(AD1463,[1]批发上市日期!$A:$F,6,FALSE)),"",  VLOOKUP(AD1463,[1]批发上市日期!$A:$F,6,FALSE))</f>
        <v/>
      </c>
      <c r="O1463" s="48">
        <f>IF(ISERROR(VLOOKUP(E1463&amp;G1463,'[1]采购入库货量(公司仓库)'!$A:$I,7,FALSE)),0,VLOOKUP(E1463&amp;G1463,'[1]采购入库货量(公司仓库)'!$A:$I,7,FALSE))</f>
        <v>0</v>
      </c>
      <c r="P1463" s="12">
        <f t="shared" si="358"/>
        <v>0</v>
      </c>
      <c r="Q1463" s="14">
        <f>IF(ISERROR(VLOOKUP(E1463&amp;G1463,'[1]采购入库货量(公司仓库)'!$A:$I,8,FALSE)),0,VLOOKUP(E1463&amp;G1463,'[1]采购入库货量(公司仓库)'!$A:$I,8,FALSE))</f>
        <v>0</v>
      </c>
      <c r="R1463" s="12">
        <f t="shared" si="359"/>
        <v>0</v>
      </c>
      <c r="S1463">
        <f>SUMIF([1]库存总量!$H:$H,E1463&amp;G1463,[1]库存总量!$G:$G)</f>
        <v>0</v>
      </c>
      <c r="T1463" s="12">
        <f t="shared" si="360"/>
        <v>0</v>
      </c>
      <c r="U1463">
        <f>SUMIFS([1]库存总量!$G:$G,[1]库存总量!$H:$H,E1463&amp;G1463,[1]库存总量!$A:$A,"B")</f>
        <v>0</v>
      </c>
      <c r="V1463" s="12">
        <f t="shared" si="361"/>
        <v>0</v>
      </c>
      <c r="W1463">
        <f>SUMIFS([1]库存总量!$G:$G,[1]库存总量!$H:$H,E1463&amp;G1463,[1]库存总量!$A:$A,"K")</f>
        <v>0</v>
      </c>
      <c r="X1463" s="12">
        <f t="shared" si="362"/>
        <v>0</v>
      </c>
      <c r="Y1463">
        <f t="shared" si="363"/>
        <v>0</v>
      </c>
      <c r="Z1463" s="12">
        <f t="shared" si="364"/>
        <v>0</v>
      </c>
      <c r="AA1463">
        <f>(IF(ISERROR((IF(ISERROR(VLOOKUP(E1463&amp;G1463,'[1]采购入库货量(公司仓库)'!$A:$H,7,FALSE)),0,VLOOKUP(E1463&amp;G1463,'[1]采购入库货量(公司仓库)'!$A:$H,7,FALSE)))*L1463-(IF(ISERROR(VLOOKUP(E1463&amp;G1463,'[1]采购入库货量(公司仓库)'!$A:$H,8,FALSE)),0,VLOOKUP(E1463&amp;G1463,'[1]采购入库货量(公司仓库)'!$A:$H,8,FALSE)))),0,(IF(ISERROR(VLOOKUP(E1463&amp;G1463,'[1]采购入库货量(公司仓库)'!$A:$H,7,FALSE)),0,VLOOKUP(E1463&amp;G1463,'[1]采购入库货量(公司仓库)'!$A:$H,7,FALSE)))*L1463-(IF(ISERROR(VLOOKUP(E1463&amp;G1463,'[1]采购入库货量(公司仓库)'!$A:$H,8,FALSE)),0,VLOOKUP(E1463&amp;G1463,'[1]采购入库货量(公司仓库)'!$A:$H,8,FALSE)))))</f>
        <v>0</v>
      </c>
      <c r="AB1463">
        <f>SUMIF([1]销售数据!$B:$B,E1463&amp;G1463,[1]销售数据!$G:$G)</f>
        <v>0</v>
      </c>
      <c r="AC1463" s="12">
        <f t="shared" si="365"/>
        <v>0</v>
      </c>
      <c r="AD1463" t="str">
        <f t="shared" si="366"/>
        <v/>
      </c>
      <c r="AE1463">
        <f>SUMIF([1]销售数据!$B:$B,AD1463,[1]销售数据!$L:$L)</f>
        <v>0</v>
      </c>
      <c r="AF1463">
        <f>SUMIF([1]销售数据!$B:$B,AD1463,[1]销售数据!$K:$K)</f>
        <v>0</v>
      </c>
      <c r="AG1463">
        <f>SUMIF([1]销售数据!$B:$B,AD1463,[1]销售数据!$J:$J)</f>
        <v>0</v>
      </c>
      <c r="AH1463">
        <f>SUMIF([1]销售数据!$B:$B,AD1463,[1]销售数据!$I:$I)</f>
        <v>0</v>
      </c>
      <c r="AI1463">
        <f>SUMIF([1]销售数据!$B:$B,AD1463,[1]销售数据!$H:$H)</f>
        <v>0</v>
      </c>
      <c r="AJ1463" s="20">
        <f t="shared" si="367"/>
        <v>0</v>
      </c>
      <c r="AK1463">
        <f>SUMIF([1]发货店铺数!$B:$B,AD1463,[1]发货店铺数!$G:$G)</f>
        <v>0</v>
      </c>
      <c r="AL1463">
        <f>SUMIF([1]销售店铺数!$B:$B,AD1463,[1]销售店铺数!$G:$G)</f>
        <v>0</v>
      </c>
      <c r="AM1463">
        <f>SUMIF([1]销售店铺数!$B:$B,AD1463,[1]销售店铺数!$G:$G)</f>
        <v>0</v>
      </c>
      <c r="AN1463" s="20">
        <f t="shared" si="368"/>
        <v>0</v>
      </c>
      <c r="AO1463" s="20">
        <f t="shared" si="369"/>
        <v>0</v>
      </c>
      <c r="AP1463" s="20">
        <f t="shared" si="370"/>
        <v>0</v>
      </c>
      <c r="AQ1463" s="12">
        <f t="shared" si="371"/>
        <v>0</v>
      </c>
      <c r="AR1463" s="20">
        <f t="shared" si="372"/>
        <v>0</v>
      </c>
      <c r="AS1463" s="20">
        <f t="shared" si="373"/>
        <v>0</v>
      </c>
    </row>
    <row r="1464" spans="1:45">
      <c r="A1464"/>
      <c r="B1464"/>
      <c r="C1464"/>
      <c r="D1464"/>
      <c r="E1464"/>
      <c r="F1464"/>
      <c r="G1464"/>
      <c r="H1464"/>
      <c r="I1464"/>
      <c r="J1464"/>
      <c r="K1464"/>
      <c r="L1464"/>
      <c r="M1464" s="8" t="str">
        <f>IF(ISERROR( VLOOKUP(AD1464,'[1]采购入库货量(公司仓库)'!$A:$I,9,FALSE)),"", VLOOKUP(AD1464,'[1]采购入库货量(公司仓库)'!$A:$I,9,FALSE))</f>
        <v/>
      </c>
      <c r="N1464" s="8" t="str">
        <f>IF(ISERROR( VLOOKUP(AD1464,[1]批发上市日期!$A:$F,6,FALSE)),"",  VLOOKUP(AD1464,[1]批发上市日期!$A:$F,6,FALSE))</f>
        <v/>
      </c>
      <c r="O1464" s="48">
        <f>IF(ISERROR(VLOOKUP(E1464&amp;G1464,'[1]采购入库货量(公司仓库)'!$A:$I,7,FALSE)),0,VLOOKUP(E1464&amp;G1464,'[1]采购入库货量(公司仓库)'!$A:$I,7,FALSE))</f>
        <v>0</v>
      </c>
      <c r="P1464" s="12">
        <f t="shared" si="358"/>
        <v>0</v>
      </c>
      <c r="Q1464" s="14">
        <f>IF(ISERROR(VLOOKUP(E1464&amp;G1464,'[1]采购入库货量(公司仓库)'!$A:$I,8,FALSE)),0,VLOOKUP(E1464&amp;G1464,'[1]采购入库货量(公司仓库)'!$A:$I,8,FALSE))</f>
        <v>0</v>
      </c>
      <c r="R1464" s="12">
        <f t="shared" si="359"/>
        <v>0</v>
      </c>
      <c r="S1464">
        <f>SUMIF([1]库存总量!$H:$H,E1464&amp;G1464,[1]库存总量!$G:$G)</f>
        <v>0</v>
      </c>
      <c r="T1464" s="12">
        <f t="shared" si="360"/>
        <v>0</v>
      </c>
      <c r="U1464">
        <f>SUMIFS([1]库存总量!$G:$G,[1]库存总量!$H:$H,E1464&amp;G1464,[1]库存总量!$A:$A,"B")</f>
        <v>0</v>
      </c>
      <c r="V1464" s="12">
        <f t="shared" si="361"/>
        <v>0</v>
      </c>
      <c r="W1464">
        <f>SUMIFS([1]库存总量!$G:$G,[1]库存总量!$H:$H,E1464&amp;G1464,[1]库存总量!$A:$A,"K")</f>
        <v>0</v>
      </c>
      <c r="X1464" s="12">
        <f t="shared" si="362"/>
        <v>0</v>
      </c>
      <c r="Y1464">
        <f t="shared" si="363"/>
        <v>0</v>
      </c>
      <c r="Z1464" s="12">
        <f t="shared" si="364"/>
        <v>0</v>
      </c>
      <c r="AA1464">
        <f>(IF(ISERROR((IF(ISERROR(VLOOKUP(E1464&amp;G1464,'[1]采购入库货量(公司仓库)'!$A:$H,7,FALSE)),0,VLOOKUP(E1464&amp;G1464,'[1]采购入库货量(公司仓库)'!$A:$H,7,FALSE)))*L1464-(IF(ISERROR(VLOOKUP(E1464&amp;G1464,'[1]采购入库货量(公司仓库)'!$A:$H,8,FALSE)),0,VLOOKUP(E1464&amp;G1464,'[1]采购入库货量(公司仓库)'!$A:$H,8,FALSE)))),0,(IF(ISERROR(VLOOKUP(E1464&amp;G1464,'[1]采购入库货量(公司仓库)'!$A:$H,7,FALSE)),0,VLOOKUP(E1464&amp;G1464,'[1]采购入库货量(公司仓库)'!$A:$H,7,FALSE)))*L1464-(IF(ISERROR(VLOOKUP(E1464&amp;G1464,'[1]采购入库货量(公司仓库)'!$A:$H,8,FALSE)),0,VLOOKUP(E1464&amp;G1464,'[1]采购入库货量(公司仓库)'!$A:$H,8,FALSE)))))</f>
        <v>0</v>
      </c>
      <c r="AB1464">
        <f>SUMIF([1]销售数据!$B:$B,E1464&amp;G1464,[1]销售数据!$G:$G)</f>
        <v>0</v>
      </c>
      <c r="AC1464" s="12">
        <f t="shared" si="365"/>
        <v>0</v>
      </c>
      <c r="AD1464" t="str">
        <f t="shared" si="366"/>
        <v/>
      </c>
      <c r="AE1464">
        <f>SUMIF([1]销售数据!$B:$B,AD1464,[1]销售数据!$L:$L)</f>
        <v>0</v>
      </c>
      <c r="AF1464">
        <f>SUMIF([1]销售数据!$B:$B,AD1464,[1]销售数据!$K:$K)</f>
        <v>0</v>
      </c>
      <c r="AG1464">
        <f>SUMIF([1]销售数据!$B:$B,AD1464,[1]销售数据!$J:$J)</f>
        <v>0</v>
      </c>
      <c r="AH1464">
        <f>SUMIF([1]销售数据!$B:$B,AD1464,[1]销售数据!$I:$I)</f>
        <v>0</v>
      </c>
      <c r="AI1464">
        <f>SUMIF([1]销售数据!$B:$B,AD1464,[1]销售数据!$H:$H)</f>
        <v>0</v>
      </c>
      <c r="AJ1464" s="20">
        <f t="shared" si="367"/>
        <v>0</v>
      </c>
      <c r="AK1464">
        <f>SUMIF([1]发货店铺数!$B:$B,AD1464,[1]发货店铺数!$G:$G)</f>
        <v>0</v>
      </c>
      <c r="AL1464">
        <f>SUMIF([1]销售店铺数!$B:$B,AD1464,[1]销售店铺数!$G:$G)</f>
        <v>0</v>
      </c>
      <c r="AM1464">
        <f>SUMIF([1]销售店铺数!$B:$B,AD1464,[1]销售店铺数!$G:$G)</f>
        <v>0</v>
      </c>
      <c r="AN1464" s="20">
        <f t="shared" si="368"/>
        <v>0</v>
      </c>
      <c r="AO1464" s="20">
        <f t="shared" si="369"/>
        <v>0</v>
      </c>
      <c r="AP1464" s="20">
        <f t="shared" si="370"/>
        <v>0</v>
      </c>
      <c r="AQ1464" s="12">
        <f t="shared" si="371"/>
        <v>0</v>
      </c>
      <c r="AR1464" s="20">
        <f t="shared" si="372"/>
        <v>0</v>
      </c>
      <c r="AS1464" s="20">
        <f t="shared" si="373"/>
        <v>0</v>
      </c>
    </row>
    <row r="1465" spans="1:45">
      <c r="A1465"/>
      <c r="B1465"/>
      <c r="C1465"/>
      <c r="D1465"/>
      <c r="E1465"/>
      <c r="F1465"/>
      <c r="G1465"/>
      <c r="H1465"/>
      <c r="I1465"/>
      <c r="J1465"/>
      <c r="K1465"/>
      <c r="L1465"/>
      <c r="M1465" s="8" t="str">
        <f>IF(ISERROR( VLOOKUP(AD1465,'[1]采购入库货量(公司仓库)'!$A:$I,9,FALSE)),"", VLOOKUP(AD1465,'[1]采购入库货量(公司仓库)'!$A:$I,9,FALSE))</f>
        <v/>
      </c>
      <c r="N1465" s="8" t="str">
        <f>IF(ISERROR( VLOOKUP(AD1465,[1]批发上市日期!$A:$F,6,FALSE)),"",  VLOOKUP(AD1465,[1]批发上市日期!$A:$F,6,FALSE))</f>
        <v/>
      </c>
      <c r="O1465" s="48">
        <f>IF(ISERROR(VLOOKUP(E1465&amp;G1465,'[1]采购入库货量(公司仓库)'!$A:$I,7,FALSE)),0,VLOOKUP(E1465&amp;G1465,'[1]采购入库货量(公司仓库)'!$A:$I,7,FALSE))</f>
        <v>0</v>
      </c>
      <c r="P1465" s="12">
        <f t="shared" si="358"/>
        <v>0</v>
      </c>
      <c r="Q1465" s="14">
        <f>IF(ISERROR(VLOOKUP(E1465&amp;G1465,'[1]采购入库货量(公司仓库)'!$A:$I,8,FALSE)),0,VLOOKUP(E1465&amp;G1465,'[1]采购入库货量(公司仓库)'!$A:$I,8,FALSE))</f>
        <v>0</v>
      </c>
      <c r="R1465" s="12">
        <f t="shared" si="359"/>
        <v>0</v>
      </c>
      <c r="S1465">
        <f>SUMIF([1]库存总量!$H:$H,E1465&amp;G1465,[1]库存总量!$G:$G)</f>
        <v>0</v>
      </c>
      <c r="T1465" s="12">
        <f t="shared" si="360"/>
        <v>0</v>
      </c>
      <c r="U1465">
        <f>SUMIFS([1]库存总量!$G:$G,[1]库存总量!$H:$H,E1465&amp;G1465,[1]库存总量!$A:$A,"B")</f>
        <v>0</v>
      </c>
      <c r="V1465" s="12">
        <f t="shared" si="361"/>
        <v>0</v>
      </c>
      <c r="W1465">
        <f>SUMIFS([1]库存总量!$G:$G,[1]库存总量!$H:$H,E1465&amp;G1465,[1]库存总量!$A:$A,"K")</f>
        <v>0</v>
      </c>
      <c r="X1465" s="12">
        <f t="shared" si="362"/>
        <v>0</v>
      </c>
      <c r="Y1465">
        <f t="shared" si="363"/>
        <v>0</v>
      </c>
      <c r="Z1465" s="12">
        <f t="shared" si="364"/>
        <v>0</v>
      </c>
      <c r="AA1465">
        <f>(IF(ISERROR((IF(ISERROR(VLOOKUP(E1465&amp;G1465,'[1]采购入库货量(公司仓库)'!$A:$H,7,FALSE)),0,VLOOKUP(E1465&amp;G1465,'[1]采购入库货量(公司仓库)'!$A:$H,7,FALSE)))*L1465-(IF(ISERROR(VLOOKUP(E1465&amp;G1465,'[1]采购入库货量(公司仓库)'!$A:$H,8,FALSE)),0,VLOOKUP(E1465&amp;G1465,'[1]采购入库货量(公司仓库)'!$A:$H,8,FALSE)))),0,(IF(ISERROR(VLOOKUP(E1465&amp;G1465,'[1]采购入库货量(公司仓库)'!$A:$H,7,FALSE)),0,VLOOKUP(E1465&amp;G1465,'[1]采购入库货量(公司仓库)'!$A:$H,7,FALSE)))*L1465-(IF(ISERROR(VLOOKUP(E1465&amp;G1465,'[1]采购入库货量(公司仓库)'!$A:$H,8,FALSE)),0,VLOOKUP(E1465&amp;G1465,'[1]采购入库货量(公司仓库)'!$A:$H,8,FALSE)))))</f>
        <v>0</v>
      </c>
      <c r="AB1465">
        <f>SUMIF([1]销售数据!$B:$B,E1465&amp;G1465,[1]销售数据!$G:$G)</f>
        <v>0</v>
      </c>
      <c r="AC1465" s="12">
        <f t="shared" si="365"/>
        <v>0</v>
      </c>
      <c r="AD1465" t="str">
        <f t="shared" si="366"/>
        <v/>
      </c>
      <c r="AE1465">
        <f>SUMIF([1]销售数据!$B:$B,AD1465,[1]销售数据!$L:$L)</f>
        <v>0</v>
      </c>
      <c r="AF1465">
        <f>SUMIF([1]销售数据!$B:$B,AD1465,[1]销售数据!$K:$K)</f>
        <v>0</v>
      </c>
      <c r="AG1465">
        <f>SUMIF([1]销售数据!$B:$B,AD1465,[1]销售数据!$J:$J)</f>
        <v>0</v>
      </c>
      <c r="AH1465">
        <f>SUMIF([1]销售数据!$B:$B,AD1465,[1]销售数据!$I:$I)</f>
        <v>0</v>
      </c>
      <c r="AI1465">
        <f>SUMIF([1]销售数据!$B:$B,AD1465,[1]销售数据!$H:$H)</f>
        <v>0</v>
      </c>
      <c r="AJ1465" s="20">
        <f t="shared" si="367"/>
        <v>0</v>
      </c>
      <c r="AK1465">
        <f>SUMIF([1]发货店铺数!$B:$B,AD1465,[1]发货店铺数!$G:$G)</f>
        <v>0</v>
      </c>
      <c r="AL1465">
        <f>SUMIF([1]销售店铺数!$B:$B,AD1465,[1]销售店铺数!$G:$G)</f>
        <v>0</v>
      </c>
      <c r="AM1465">
        <f>SUMIF([1]销售店铺数!$B:$B,AD1465,[1]销售店铺数!$G:$G)</f>
        <v>0</v>
      </c>
      <c r="AN1465" s="20">
        <f t="shared" si="368"/>
        <v>0</v>
      </c>
      <c r="AO1465" s="20">
        <f t="shared" si="369"/>
        <v>0</v>
      </c>
      <c r="AP1465" s="20">
        <f t="shared" si="370"/>
        <v>0</v>
      </c>
      <c r="AQ1465" s="12">
        <f t="shared" si="371"/>
        <v>0</v>
      </c>
      <c r="AR1465" s="20">
        <f t="shared" si="372"/>
        <v>0</v>
      </c>
      <c r="AS1465" s="20">
        <f t="shared" si="373"/>
        <v>0</v>
      </c>
    </row>
    <row r="1466" spans="1:45">
      <c r="A1466"/>
      <c r="B1466"/>
      <c r="C1466"/>
      <c r="D1466"/>
      <c r="E1466"/>
      <c r="F1466"/>
      <c r="G1466"/>
      <c r="H1466"/>
      <c r="I1466"/>
      <c r="J1466"/>
      <c r="K1466"/>
      <c r="L1466"/>
      <c r="M1466" s="8" t="str">
        <f>IF(ISERROR( VLOOKUP(AD1466,'[1]采购入库货量(公司仓库)'!$A:$I,9,FALSE)),"", VLOOKUP(AD1466,'[1]采购入库货量(公司仓库)'!$A:$I,9,FALSE))</f>
        <v/>
      </c>
      <c r="N1466" s="8" t="str">
        <f>IF(ISERROR( VLOOKUP(AD1466,[1]批发上市日期!$A:$F,6,FALSE)),"",  VLOOKUP(AD1466,[1]批发上市日期!$A:$F,6,FALSE))</f>
        <v/>
      </c>
      <c r="O1466" s="48">
        <f>IF(ISERROR(VLOOKUP(E1466&amp;G1466,'[1]采购入库货量(公司仓库)'!$A:$I,7,FALSE)),0,VLOOKUP(E1466&amp;G1466,'[1]采购入库货量(公司仓库)'!$A:$I,7,FALSE))</f>
        <v>0</v>
      </c>
      <c r="P1466" s="12">
        <f t="shared" si="358"/>
        <v>0</v>
      </c>
      <c r="Q1466" s="14">
        <f>IF(ISERROR(VLOOKUP(E1466&amp;G1466,'[1]采购入库货量(公司仓库)'!$A:$I,8,FALSE)),0,VLOOKUP(E1466&amp;G1466,'[1]采购入库货量(公司仓库)'!$A:$I,8,FALSE))</f>
        <v>0</v>
      </c>
      <c r="R1466" s="12">
        <f t="shared" si="359"/>
        <v>0</v>
      </c>
      <c r="S1466">
        <f>SUMIF([1]库存总量!$H:$H,E1466&amp;G1466,[1]库存总量!$G:$G)</f>
        <v>0</v>
      </c>
      <c r="T1466" s="12">
        <f t="shared" si="360"/>
        <v>0</v>
      </c>
      <c r="U1466">
        <f>SUMIFS([1]库存总量!$G:$G,[1]库存总量!$H:$H,E1466&amp;G1466,[1]库存总量!$A:$A,"B")</f>
        <v>0</v>
      </c>
      <c r="V1466" s="12">
        <f t="shared" si="361"/>
        <v>0</v>
      </c>
      <c r="W1466">
        <f>SUMIFS([1]库存总量!$G:$G,[1]库存总量!$H:$H,E1466&amp;G1466,[1]库存总量!$A:$A,"K")</f>
        <v>0</v>
      </c>
      <c r="X1466" s="12">
        <f t="shared" si="362"/>
        <v>0</v>
      </c>
      <c r="Y1466">
        <f t="shared" si="363"/>
        <v>0</v>
      </c>
      <c r="Z1466" s="12">
        <f t="shared" si="364"/>
        <v>0</v>
      </c>
      <c r="AA1466">
        <f>(IF(ISERROR((IF(ISERROR(VLOOKUP(E1466&amp;G1466,'[1]采购入库货量(公司仓库)'!$A:$H,7,FALSE)),0,VLOOKUP(E1466&amp;G1466,'[1]采购入库货量(公司仓库)'!$A:$H,7,FALSE)))*L1466-(IF(ISERROR(VLOOKUP(E1466&amp;G1466,'[1]采购入库货量(公司仓库)'!$A:$H,8,FALSE)),0,VLOOKUP(E1466&amp;G1466,'[1]采购入库货量(公司仓库)'!$A:$H,8,FALSE)))),0,(IF(ISERROR(VLOOKUP(E1466&amp;G1466,'[1]采购入库货量(公司仓库)'!$A:$H,7,FALSE)),0,VLOOKUP(E1466&amp;G1466,'[1]采购入库货量(公司仓库)'!$A:$H,7,FALSE)))*L1466-(IF(ISERROR(VLOOKUP(E1466&amp;G1466,'[1]采购入库货量(公司仓库)'!$A:$H,8,FALSE)),0,VLOOKUP(E1466&amp;G1466,'[1]采购入库货量(公司仓库)'!$A:$H,8,FALSE)))))</f>
        <v>0</v>
      </c>
      <c r="AB1466">
        <f>SUMIF([1]销售数据!$B:$B,E1466&amp;G1466,[1]销售数据!$G:$G)</f>
        <v>0</v>
      </c>
      <c r="AC1466" s="12">
        <f t="shared" si="365"/>
        <v>0</v>
      </c>
      <c r="AD1466" t="str">
        <f t="shared" si="366"/>
        <v/>
      </c>
      <c r="AE1466">
        <f>SUMIF([1]销售数据!$B:$B,AD1466,[1]销售数据!$L:$L)</f>
        <v>0</v>
      </c>
      <c r="AF1466">
        <f>SUMIF([1]销售数据!$B:$B,AD1466,[1]销售数据!$K:$K)</f>
        <v>0</v>
      </c>
      <c r="AG1466">
        <f>SUMIF([1]销售数据!$B:$B,AD1466,[1]销售数据!$J:$J)</f>
        <v>0</v>
      </c>
      <c r="AH1466">
        <f>SUMIF([1]销售数据!$B:$B,AD1466,[1]销售数据!$I:$I)</f>
        <v>0</v>
      </c>
      <c r="AI1466">
        <f>SUMIF([1]销售数据!$B:$B,AD1466,[1]销售数据!$H:$H)</f>
        <v>0</v>
      </c>
      <c r="AJ1466" s="20">
        <f t="shared" si="367"/>
        <v>0</v>
      </c>
      <c r="AK1466">
        <f>SUMIF([1]发货店铺数!$B:$B,AD1466,[1]发货店铺数!$G:$G)</f>
        <v>0</v>
      </c>
      <c r="AL1466">
        <f>SUMIF([1]销售店铺数!$B:$B,AD1466,[1]销售店铺数!$G:$G)</f>
        <v>0</v>
      </c>
      <c r="AM1466">
        <f>SUMIF([1]销售店铺数!$B:$B,AD1466,[1]销售店铺数!$G:$G)</f>
        <v>0</v>
      </c>
      <c r="AN1466" s="20">
        <f t="shared" si="368"/>
        <v>0</v>
      </c>
      <c r="AO1466" s="20">
        <f t="shared" si="369"/>
        <v>0</v>
      </c>
      <c r="AP1466" s="20">
        <f t="shared" si="370"/>
        <v>0</v>
      </c>
      <c r="AQ1466" s="12">
        <f t="shared" si="371"/>
        <v>0</v>
      </c>
      <c r="AR1466" s="20">
        <f t="shared" si="372"/>
        <v>0</v>
      </c>
      <c r="AS1466" s="20">
        <f t="shared" si="373"/>
        <v>0</v>
      </c>
    </row>
    <row r="1467" spans="1:45">
      <c r="A1467"/>
      <c r="B1467"/>
      <c r="C1467"/>
      <c r="D1467"/>
      <c r="E1467"/>
      <c r="F1467"/>
      <c r="G1467"/>
      <c r="H1467"/>
      <c r="I1467"/>
      <c r="J1467"/>
      <c r="K1467"/>
      <c r="L1467"/>
      <c r="M1467" s="8" t="str">
        <f>IF(ISERROR( VLOOKUP(AD1467,'[1]采购入库货量(公司仓库)'!$A:$I,9,FALSE)),"", VLOOKUP(AD1467,'[1]采购入库货量(公司仓库)'!$A:$I,9,FALSE))</f>
        <v/>
      </c>
      <c r="N1467" s="8" t="str">
        <f>IF(ISERROR( VLOOKUP(AD1467,[1]批发上市日期!$A:$F,6,FALSE)),"",  VLOOKUP(AD1467,[1]批发上市日期!$A:$F,6,FALSE))</f>
        <v/>
      </c>
      <c r="O1467" s="48">
        <f>IF(ISERROR(VLOOKUP(E1467&amp;G1467,'[1]采购入库货量(公司仓库)'!$A:$I,7,FALSE)),0,VLOOKUP(E1467&amp;G1467,'[1]采购入库货量(公司仓库)'!$A:$I,7,FALSE))</f>
        <v>0</v>
      </c>
      <c r="P1467" s="12">
        <f t="shared" si="358"/>
        <v>0</v>
      </c>
      <c r="Q1467" s="14">
        <f>IF(ISERROR(VLOOKUP(E1467&amp;G1467,'[1]采购入库货量(公司仓库)'!$A:$I,8,FALSE)),0,VLOOKUP(E1467&amp;G1467,'[1]采购入库货量(公司仓库)'!$A:$I,8,FALSE))</f>
        <v>0</v>
      </c>
      <c r="R1467" s="12">
        <f t="shared" si="359"/>
        <v>0</v>
      </c>
      <c r="S1467">
        <f>SUMIF([1]库存总量!$H:$H,E1467&amp;G1467,[1]库存总量!$G:$G)</f>
        <v>0</v>
      </c>
      <c r="T1467" s="12">
        <f t="shared" si="360"/>
        <v>0</v>
      </c>
      <c r="U1467">
        <f>SUMIFS([1]库存总量!$G:$G,[1]库存总量!$H:$H,E1467&amp;G1467,[1]库存总量!$A:$A,"B")</f>
        <v>0</v>
      </c>
      <c r="V1467" s="12">
        <f t="shared" si="361"/>
        <v>0</v>
      </c>
      <c r="W1467">
        <f>SUMIFS([1]库存总量!$G:$G,[1]库存总量!$H:$H,E1467&amp;G1467,[1]库存总量!$A:$A,"K")</f>
        <v>0</v>
      </c>
      <c r="X1467" s="12">
        <f t="shared" si="362"/>
        <v>0</v>
      </c>
      <c r="Y1467">
        <f t="shared" si="363"/>
        <v>0</v>
      </c>
      <c r="Z1467" s="12">
        <f t="shared" si="364"/>
        <v>0</v>
      </c>
      <c r="AA1467">
        <f>(IF(ISERROR((IF(ISERROR(VLOOKUP(E1467&amp;G1467,'[1]采购入库货量(公司仓库)'!$A:$H,7,FALSE)),0,VLOOKUP(E1467&amp;G1467,'[1]采购入库货量(公司仓库)'!$A:$H,7,FALSE)))*L1467-(IF(ISERROR(VLOOKUP(E1467&amp;G1467,'[1]采购入库货量(公司仓库)'!$A:$H,8,FALSE)),0,VLOOKUP(E1467&amp;G1467,'[1]采购入库货量(公司仓库)'!$A:$H,8,FALSE)))),0,(IF(ISERROR(VLOOKUP(E1467&amp;G1467,'[1]采购入库货量(公司仓库)'!$A:$H,7,FALSE)),0,VLOOKUP(E1467&amp;G1467,'[1]采购入库货量(公司仓库)'!$A:$H,7,FALSE)))*L1467-(IF(ISERROR(VLOOKUP(E1467&amp;G1467,'[1]采购入库货量(公司仓库)'!$A:$H,8,FALSE)),0,VLOOKUP(E1467&amp;G1467,'[1]采购入库货量(公司仓库)'!$A:$H,8,FALSE)))))</f>
        <v>0</v>
      </c>
      <c r="AB1467">
        <f>SUMIF([1]销售数据!$B:$B,E1467&amp;G1467,[1]销售数据!$G:$G)</f>
        <v>0</v>
      </c>
      <c r="AC1467" s="12">
        <f t="shared" si="365"/>
        <v>0</v>
      </c>
      <c r="AD1467" t="str">
        <f t="shared" si="366"/>
        <v/>
      </c>
      <c r="AE1467">
        <f>SUMIF([1]销售数据!$B:$B,AD1467,[1]销售数据!$L:$L)</f>
        <v>0</v>
      </c>
      <c r="AF1467">
        <f>SUMIF([1]销售数据!$B:$B,AD1467,[1]销售数据!$K:$K)</f>
        <v>0</v>
      </c>
      <c r="AG1467">
        <f>SUMIF([1]销售数据!$B:$B,AD1467,[1]销售数据!$J:$J)</f>
        <v>0</v>
      </c>
      <c r="AH1467">
        <f>SUMIF([1]销售数据!$B:$B,AD1467,[1]销售数据!$I:$I)</f>
        <v>0</v>
      </c>
      <c r="AI1467">
        <f>SUMIF([1]销售数据!$B:$B,AD1467,[1]销售数据!$H:$H)</f>
        <v>0</v>
      </c>
      <c r="AJ1467" s="20">
        <f t="shared" si="367"/>
        <v>0</v>
      </c>
      <c r="AK1467">
        <f>SUMIF([1]发货店铺数!$B:$B,AD1467,[1]发货店铺数!$G:$G)</f>
        <v>0</v>
      </c>
      <c r="AL1467">
        <f>SUMIF([1]销售店铺数!$B:$B,AD1467,[1]销售店铺数!$G:$G)</f>
        <v>0</v>
      </c>
      <c r="AM1467">
        <f>SUMIF([1]销售店铺数!$B:$B,AD1467,[1]销售店铺数!$G:$G)</f>
        <v>0</v>
      </c>
      <c r="AN1467" s="20">
        <f t="shared" si="368"/>
        <v>0</v>
      </c>
      <c r="AO1467" s="20">
        <f t="shared" si="369"/>
        <v>0</v>
      </c>
      <c r="AP1467" s="20">
        <f t="shared" si="370"/>
        <v>0</v>
      </c>
      <c r="AQ1467" s="12">
        <f t="shared" si="371"/>
        <v>0</v>
      </c>
      <c r="AR1467" s="20">
        <f t="shared" si="372"/>
        <v>0</v>
      </c>
      <c r="AS1467" s="20">
        <f t="shared" si="373"/>
        <v>0</v>
      </c>
    </row>
    <row r="1468" spans="1:45">
      <c r="A1468"/>
      <c r="B1468"/>
      <c r="C1468"/>
      <c r="D1468"/>
      <c r="E1468"/>
      <c r="F1468"/>
      <c r="G1468"/>
      <c r="H1468"/>
      <c r="I1468"/>
      <c r="J1468"/>
      <c r="K1468"/>
      <c r="L1468"/>
      <c r="M1468" s="8" t="str">
        <f>IF(ISERROR( VLOOKUP(AD1468,'[1]采购入库货量(公司仓库)'!$A:$I,9,FALSE)),"", VLOOKUP(AD1468,'[1]采购入库货量(公司仓库)'!$A:$I,9,FALSE))</f>
        <v/>
      </c>
      <c r="N1468" s="8" t="str">
        <f>IF(ISERROR( VLOOKUP(AD1468,[1]批发上市日期!$A:$F,6,FALSE)),"",  VLOOKUP(AD1468,[1]批发上市日期!$A:$F,6,FALSE))</f>
        <v/>
      </c>
      <c r="O1468" s="48">
        <f>IF(ISERROR(VLOOKUP(E1468&amp;G1468,'[1]采购入库货量(公司仓库)'!$A:$I,7,FALSE)),0,VLOOKUP(E1468&amp;G1468,'[1]采购入库货量(公司仓库)'!$A:$I,7,FALSE))</f>
        <v>0</v>
      </c>
      <c r="P1468" s="12">
        <f t="shared" si="358"/>
        <v>0</v>
      </c>
      <c r="Q1468" s="14">
        <f>IF(ISERROR(VLOOKUP(E1468&amp;G1468,'[1]采购入库货量(公司仓库)'!$A:$I,8,FALSE)),0,VLOOKUP(E1468&amp;G1468,'[1]采购入库货量(公司仓库)'!$A:$I,8,FALSE))</f>
        <v>0</v>
      </c>
      <c r="R1468" s="12">
        <f t="shared" si="359"/>
        <v>0</v>
      </c>
      <c r="S1468">
        <f>SUMIF([1]库存总量!$H:$H,E1468&amp;G1468,[1]库存总量!$G:$G)</f>
        <v>0</v>
      </c>
      <c r="T1468" s="12">
        <f t="shared" si="360"/>
        <v>0</v>
      </c>
      <c r="U1468">
        <f>SUMIFS([1]库存总量!$G:$G,[1]库存总量!$H:$H,E1468&amp;G1468,[1]库存总量!$A:$A,"B")</f>
        <v>0</v>
      </c>
      <c r="V1468" s="12">
        <f t="shared" si="361"/>
        <v>0</v>
      </c>
      <c r="W1468">
        <f>SUMIFS([1]库存总量!$G:$G,[1]库存总量!$H:$H,E1468&amp;G1468,[1]库存总量!$A:$A,"K")</f>
        <v>0</v>
      </c>
      <c r="X1468" s="12">
        <f t="shared" si="362"/>
        <v>0</v>
      </c>
      <c r="Y1468">
        <f t="shared" si="363"/>
        <v>0</v>
      </c>
      <c r="Z1468" s="12">
        <f t="shared" si="364"/>
        <v>0</v>
      </c>
      <c r="AA1468">
        <f>(IF(ISERROR((IF(ISERROR(VLOOKUP(E1468&amp;G1468,'[1]采购入库货量(公司仓库)'!$A:$H,7,FALSE)),0,VLOOKUP(E1468&amp;G1468,'[1]采购入库货量(公司仓库)'!$A:$H,7,FALSE)))*L1468-(IF(ISERROR(VLOOKUP(E1468&amp;G1468,'[1]采购入库货量(公司仓库)'!$A:$H,8,FALSE)),0,VLOOKUP(E1468&amp;G1468,'[1]采购入库货量(公司仓库)'!$A:$H,8,FALSE)))),0,(IF(ISERROR(VLOOKUP(E1468&amp;G1468,'[1]采购入库货量(公司仓库)'!$A:$H,7,FALSE)),0,VLOOKUP(E1468&amp;G1468,'[1]采购入库货量(公司仓库)'!$A:$H,7,FALSE)))*L1468-(IF(ISERROR(VLOOKUP(E1468&amp;G1468,'[1]采购入库货量(公司仓库)'!$A:$H,8,FALSE)),0,VLOOKUP(E1468&amp;G1468,'[1]采购入库货量(公司仓库)'!$A:$H,8,FALSE)))))</f>
        <v>0</v>
      </c>
      <c r="AB1468">
        <f>SUMIF([1]销售数据!$B:$B,E1468&amp;G1468,[1]销售数据!$G:$G)</f>
        <v>0</v>
      </c>
      <c r="AC1468" s="12">
        <f t="shared" si="365"/>
        <v>0</v>
      </c>
      <c r="AD1468" t="str">
        <f t="shared" si="366"/>
        <v/>
      </c>
      <c r="AE1468">
        <f>SUMIF([1]销售数据!$B:$B,AD1468,[1]销售数据!$L:$L)</f>
        <v>0</v>
      </c>
      <c r="AF1468">
        <f>SUMIF([1]销售数据!$B:$B,AD1468,[1]销售数据!$K:$K)</f>
        <v>0</v>
      </c>
      <c r="AG1468">
        <f>SUMIF([1]销售数据!$B:$B,AD1468,[1]销售数据!$J:$J)</f>
        <v>0</v>
      </c>
      <c r="AH1468">
        <f>SUMIF([1]销售数据!$B:$B,AD1468,[1]销售数据!$I:$I)</f>
        <v>0</v>
      </c>
      <c r="AI1468">
        <f>SUMIF([1]销售数据!$B:$B,AD1468,[1]销售数据!$H:$H)</f>
        <v>0</v>
      </c>
      <c r="AJ1468" s="20">
        <f t="shared" si="367"/>
        <v>0</v>
      </c>
      <c r="AK1468">
        <f>SUMIF([1]发货店铺数!$B:$B,AD1468,[1]发货店铺数!$G:$G)</f>
        <v>0</v>
      </c>
      <c r="AL1468">
        <f>SUMIF([1]销售店铺数!$B:$B,AD1468,[1]销售店铺数!$G:$G)</f>
        <v>0</v>
      </c>
      <c r="AM1468">
        <f>SUMIF([1]销售店铺数!$B:$B,AD1468,[1]销售店铺数!$G:$G)</f>
        <v>0</v>
      </c>
      <c r="AN1468" s="20">
        <f t="shared" si="368"/>
        <v>0</v>
      </c>
      <c r="AO1468" s="20">
        <f t="shared" si="369"/>
        <v>0</v>
      </c>
      <c r="AP1468" s="20">
        <f t="shared" si="370"/>
        <v>0</v>
      </c>
      <c r="AQ1468" s="12">
        <f t="shared" si="371"/>
        <v>0</v>
      </c>
      <c r="AR1468" s="20">
        <f t="shared" si="372"/>
        <v>0</v>
      </c>
      <c r="AS1468" s="20">
        <f t="shared" si="373"/>
        <v>0</v>
      </c>
    </row>
    <row r="1469" spans="1:45">
      <c r="A1469"/>
      <c r="B1469"/>
      <c r="C1469"/>
      <c r="D1469"/>
      <c r="E1469"/>
      <c r="F1469"/>
      <c r="G1469"/>
      <c r="H1469"/>
      <c r="I1469"/>
      <c r="J1469"/>
      <c r="K1469"/>
      <c r="L1469"/>
      <c r="M1469" s="8" t="str">
        <f>IF(ISERROR( VLOOKUP(AD1469,'[1]采购入库货量(公司仓库)'!$A:$I,9,FALSE)),"", VLOOKUP(AD1469,'[1]采购入库货量(公司仓库)'!$A:$I,9,FALSE))</f>
        <v/>
      </c>
      <c r="N1469" s="8" t="str">
        <f>IF(ISERROR( VLOOKUP(AD1469,[1]批发上市日期!$A:$F,6,FALSE)),"",  VLOOKUP(AD1469,[1]批发上市日期!$A:$F,6,FALSE))</f>
        <v/>
      </c>
      <c r="O1469" s="48">
        <f>IF(ISERROR(VLOOKUP(E1469&amp;G1469,'[1]采购入库货量(公司仓库)'!$A:$I,7,FALSE)),0,VLOOKUP(E1469&amp;G1469,'[1]采购入库货量(公司仓库)'!$A:$I,7,FALSE))</f>
        <v>0</v>
      </c>
      <c r="P1469" s="12">
        <f t="shared" si="358"/>
        <v>0</v>
      </c>
      <c r="Q1469" s="14">
        <f>IF(ISERROR(VLOOKUP(E1469&amp;G1469,'[1]采购入库货量(公司仓库)'!$A:$I,8,FALSE)),0,VLOOKUP(E1469&amp;G1469,'[1]采购入库货量(公司仓库)'!$A:$I,8,FALSE))</f>
        <v>0</v>
      </c>
      <c r="R1469" s="12">
        <f t="shared" si="359"/>
        <v>0</v>
      </c>
      <c r="S1469">
        <f>SUMIF([1]库存总量!$H:$H,E1469&amp;G1469,[1]库存总量!$G:$G)</f>
        <v>0</v>
      </c>
      <c r="T1469" s="12">
        <f t="shared" si="360"/>
        <v>0</v>
      </c>
      <c r="U1469">
        <f>SUMIFS([1]库存总量!$G:$G,[1]库存总量!$H:$H,E1469&amp;G1469,[1]库存总量!$A:$A,"B")</f>
        <v>0</v>
      </c>
      <c r="V1469" s="12">
        <f t="shared" si="361"/>
        <v>0</v>
      </c>
      <c r="W1469">
        <f>SUMIFS([1]库存总量!$G:$G,[1]库存总量!$H:$H,E1469&amp;G1469,[1]库存总量!$A:$A,"K")</f>
        <v>0</v>
      </c>
      <c r="X1469" s="12">
        <f t="shared" si="362"/>
        <v>0</v>
      </c>
      <c r="Y1469">
        <f t="shared" si="363"/>
        <v>0</v>
      </c>
      <c r="Z1469" s="12">
        <f t="shared" si="364"/>
        <v>0</v>
      </c>
      <c r="AA1469">
        <f>(IF(ISERROR((IF(ISERROR(VLOOKUP(E1469&amp;G1469,'[1]采购入库货量(公司仓库)'!$A:$H,7,FALSE)),0,VLOOKUP(E1469&amp;G1469,'[1]采购入库货量(公司仓库)'!$A:$H,7,FALSE)))*L1469-(IF(ISERROR(VLOOKUP(E1469&amp;G1469,'[1]采购入库货量(公司仓库)'!$A:$H,8,FALSE)),0,VLOOKUP(E1469&amp;G1469,'[1]采购入库货量(公司仓库)'!$A:$H,8,FALSE)))),0,(IF(ISERROR(VLOOKUP(E1469&amp;G1469,'[1]采购入库货量(公司仓库)'!$A:$H,7,FALSE)),0,VLOOKUP(E1469&amp;G1469,'[1]采购入库货量(公司仓库)'!$A:$H,7,FALSE)))*L1469-(IF(ISERROR(VLOOKUP(E1469&amp;G1469,'[1]采购入库货量(公司仓库)'!$A:$H,8,FALSE)),0,VLOOKUP(E1469&amp;G1469,'[1]采购入库货量(公司仓库)'!$A:$H,8,FALSE)))))</f>
        <v>0</v>
      </c>
      <c r="AB1469">
        <f>SUMIF([1]销售数据!$B:$B,E1469&amp;G1469,[1]销售数据!$G:$G)</f>
        <v>0</v>
      </c>
      <c r="AC1469" s="12">
        <f t="shared" si="365"/>
        <v>0</v>
      </c>
      <c r="AD1469" t="str">
        <f t="shared" si="366"/>
        <v/>
      </c>
      <c r="AE1469">
        <f>SUMIF([1]销售数据!$B:$B,AD1469,[1]销售数据!$L:$L)</f>
        <v>0</v>
      </c>
      <c r="AF1469">
        <f>SUMIF([1]销售数据!$B:$B,AD1469,[1]销售数据!$K:$K)</f>
        <v>0</v>
      </c>
      <c r="AG1469">
        <f>SUMIF([1]销售数据!$B:$B,AD1469,[1]销售数据!$J:$J)</f>
        <v>0</v>
      </c>
      <c r="AH1469">
        <f>SUMIF([1]销售数据!$B:$B,AD1469,[1]销售数据!$I:$I)</f>
        <v>0</v>
      </c>
      <c r="AI1469">
        <f>SUMIF([1]销售数据!$B:$B,AD1469,[1]销售数据!$H:$H)</f>
        <v>0</v>
      </c>
      <c r="AJ1469" s="20">
        <f t="shared" si="367"/>
        <v>0</v>
      </c>
      <c r="AK1469">
        <f>SUMIF([1]发货店铺数!$B:$B,AD1469,[1]发货店铺数!$G:$G)</f>
        <v>0</v>
      </c>
      <c r="AL1469">
        <f>SUMIF([1]销售店铺数!$B:$B,AD1469,[1]销售店铺数!$G:$G)</f>
        <v>0</v>
      </c>
      <c r="AM1469">
        <f>SUMIF([1]销售店铺数!$B:$B,AD1469,[1]销售店铺数!$G:$G)</f>
        <v>0</v>
      </c>
      <c r="AN1469" s="20">
        <f t="shared" si="368"/>
        <v>0</v>
      </c>
      <c r="AO1469" s="20">
        <f t="shared" si="369"/>
        <v>0</v>
      </c>
      <c r="AP1469" s="20">
        <f t="shared" si="370"/>
        <v>0</v>
      </c>
      <c r="AQ1469" s="12">
        <f t="shared" si="371"/>
        <v>0</v>
      </c>
      <c r="AR1469" s="20">
        <f t="shared" si="372"/>
        <v>0</v>
      </c>
      <c r="AS1469" s="20">
        <f t="shared" si="373"/>
        <v>0</v>
      </c>
    </row>
    <row r="1470" spans="1:45">
      <c r="A1470"/>
      <c r="B1470"/>
      <c r="C1470"/>
      <c r="D1470"/>
      <c r="E1470"/>
      <c r="F1470"/>
      <c r="G1470"/>
      <c r="H1470"/>
      <c r="I1470"/>
      <c r="J1470"/>
      <c r="K1470"/>
      <c r="L1470"/>
      <c r="M1470" s="8" t="str">
        <f>IF(ISERROR( VLOOKUP(AD1470,'[1]采购入库货量(公司仓库)'!$A:$I,9,FALSE)),"", VLOOKUP(AD1470,'[1]采购入库货量(公司仓库)'!$A:$I,9,FALSE))</f>
        <v/>
      </c>
      <c r="N1470" s="8" t="str">
        <f>IF(ISERROR( VLOOKUP(AD1470,[1]批发上市日期!$A:$F,6,FALSE)),"",  VLOOKUP(AD1470,[1]批发上市日期!$A:$F,6,FALSE))</f>
        <v/>
      </c>
      <c r="O1470" s="48">
        <f>IF(ISERROR(VLOOKUP(E1470&amp;G1470,'[1]采购入库货量(公司仓库)'!$A:$I,7,FALSE)),0,VLOOKUP(E1470&amp;G1470,'[1]采购入库货量(公司仓库)'!$A:$I,7,FALSE))</f>
        <v>0</v>
      </c>
      <c r="P1470" s="12">
        <f t="shared" si="358"/>
        <v>0</v>
      </c>
      <c r="Q1470" s="14">
        <f>IF(ISERROR(VLOOKUP(E1470&amp;G1470,'[1]采购入库货量(公司仓库)'!$A:$I,8,FALSE)),0,VLOOKUP(E1470&amp;G1470,'[1]采购入库货量(公司仓库)'!$A:$I,8,FALSE))</f>
        <v>0</v>
      </c>
      <c r="R1470" s="12">
        <f t="shared" si="359"/>
        <v>0</v>
      </c>
      <c r="S1470">
        <f>SUMIF([1]库存总量!$H:$H,E1470&amp;G1470,[1]库存总量!$G:$G)</f>
        <v>0</v>
      </c>
      <c r="T1470" s="12">
        <f t="shared" si="360"/>
        <v>0</v>
      </c>
      <c r="U1470">
        <f>SUMIFS([1]库存总量!$G:$G,[1]库存总量!$H:$H,E1470&amp;G1470,[1]库存总量!$A:$A,"B")</f>
        <v>0</v>
      </c>
      <c r="V1470" s="12">
        <f t="shared" si="361"/>
        <v>0</v>
      </c>
      <c r="W1470">
        <f>SUMIFS([1]库存总量!$G:$G,[1]库存总量!$H:$H,E1470&amp;G1470,[1]库存总量!$A:$A,"K")</f>
        <v>0</v>
      </c>
      <c r="X1470" s="12">
        <f t="shared" si="362"/>
        <v>0</v>
      </c>
      <c r="Y1470">
        <f t="shared" si="363"/>
        <v>0</v>
      </c>
      <c r="Z1470" s="12">
        <f t="shared" si="364"/>
        <v>0</v>
      </c>
      <c r="AA1470">
        <f>(IF(ISERROR((IF(ISERROR(VLOOKUP(E1470&amp;G1470,'[1]采购入库货量(公司仓库)'!$A:$H,7,FALSE)),0,VLOOKUP(E1470&amp;G1470,'[1]采购入库货量(公司仓库)'!$A:$H,7,FALSE)))*L1470-(IF(ISERROR(VLOOKUP(E1470&amp;G1470,'[1]采购入库货量(公司仓库)'!$A:$H,8,FALSE)),0,VLOOKUP(E1470&amp;G1470,'[1]采购入库货量(公司仓库)'!$A:$H,8,FALSE)))),0,(IF(ISERROR(VLOOKUP(E1470&amp;G1470,'[1]采购入库货量(公司仓库)'!$A:$H,7,FALSE)),0,VLOOKUP(E1470&amp;G1470,'[1]采购入库货量(公司仓库)'!$A:$H,7,FALSE)))*L1470-(IF(ISERROR(VLOOKUP(E1470&amp;G1470,'[1]采购入库货量(公司仓库)'!$A:$H,8,FALSE)),0,VLOOKUP(E1470&amp;G1470,'[1]采购入库货量(公司仓库)'!$A:$H,8,FALSE)))))</f>
        <v>0</v>
      </c>
      <c r="AB1470">
        <f>SUMIF([1]销售数据!$B:$B,E1470&amp;G1470,[1]销售数据!$G:$G)</f>
        <v>0</v>
      </c>
      <c r="AC1470" s="12">
        <f t="shared" si="365"/>
        <v>0</v>
      </c>
      <c r="AD1470" t="str">
        <f t="shared" si="366"/>
        <v/>
      </c>
      <c r="AE1470">
        <f>SUMIF([1]销售数据!$B:$B,AD1470,[1]销售数据!$L:$L)</f>
        <v>0</v>
      </c>
      <c r="AF1470">
        <f>SUMIF([1]销售数据!$B:$B,AD1470,[1]销售数据!$K:$K)</f>
        <v>0</v>
      </c>
      <c r="AG1470">
        <f>SUMIF([1]销售数据!$B:$B,AD1470,[1]销售数据!$J:$J)</f>
        <v>0</v>
      </c>
      <c r="AH1470">
        <f>SUMIF([1]销售数据!$B:$B,AD1470,[1]销售数据!$I:$I)</f>
        <v>0</v>
      </c>
      <c r="AI1470">
        <f>SUMIF([1]销售数据!$B:$B,AD1470,[1]销售数据!$H:$H)</f>
        <v>0</v>
      </c>
      <c r="AJ1470" s="20">
        <f t="shared" si="367"/>
        <v>0</v>
      </c>
      <c r="AK1470">
        <f>SUMIF([1]发货店铺数!$B:$B,AD1470,[1]发货店铺数!$G:$G)</f>
        <v>0</v>
      </c>
      <c r="AL1470">
        <f>SUMIF([1]销售店铺数!$B:$B,AD1470,[1]销售店铺数!$G:$G)</f>
        <v>0</v>
      </c>
      <c r="AM1470">
        <f>SUMIF([1]销售店铺数!$B:$B,AD1470,[1]销售店铺数!$G:$G)</f>
        <v>0</v>
      </c>
      <c r="AN1470" s="20">
        <f t="shared" si="368"/>
        <v>0</v>
      </c>
      <c r="AO1470" s="20">
        <f t="shared" si="369"/>
        <v>0</v>
      </c>
      <c r="AP1470" s="20">
        <f t="shared" si="370"/>
        <v>0</v>
      </c>
      <c r="AQ1470" s="12">
        <f t="shared" si="371"/>
        <v>0</v>
      </c>
      <c r="AR1470" s="20">
        <f t="shared" si="372"/>
        <v>0</v>
      </c>
      <c r="AS1470" s="20">
        <f t="shared" si="373"/>
        <v>0</v>
      </c>
    </row>
    <row r="1471" spans="1:45">
      <c r="A1471"/>
      <c r="B1471"/>
      <c r="C1471"/>
      <c r="D1471"/>
      <c r="E1471"/>
      <c r="F1471"/>
      <c r="G1471"/>
      <c r="H1471"/>
      <c r="I1471"/>
      <c r="J1471"/>
      <c r="K1471"/>
      <c r="L1471"/>
      <c r="M1471" s="8" t="str">
        <f>IF(ISERROR( VLOOKUP(AD1471,'[1]采购入库货量(公司仓库)'!$A:$I,9,FALSE)),"", VLOOKUP(AD1471,'[1]采购入库货量(公司仓库)'!$A:$I,9,FALSE))</f>
        <v/>
      </c>
      <c r="N1471" s="8" t="str">
        <f>IF(ISERROR( VLOOKUP(AD1471,[1]批发上市日期!$A:$F,6,FALSE)),"",  VLOOKUP(AD1471,[1]批发上市日期!$A:$F,6,FALSE))</f>
        <v/>
      </c>
      <c r="O1471" s="48">
        <f>IF(ISERROR(VLOOKUP(E1471&amp;G1471,'[1]采购入库货量(公司仓库)'!$A:$I,7,FALSE)),0,VLOOKUP(E1471&amp;G1471,'[1]采购入库货量(公司仓库)'!$A:$I,7,FALSE))</f>
        <v>0</v>
      </c>
      <c r="P1471" s="12">
        <f t="shared" si="358"/>
        <v>0</v>
      </c>
      <c r="Q1471" s="14">
        <f>IF(ISERROR(VLOOKUP(E1471&amp;G1471,'[1]采购入库货量(公司仓库)'!$A:$I,8,FALSE)),0,VLOOKUP(E1471&amp;G1471,'[1]采购入库货量(公司仓库)'!$A:$I,8,FALSE))</f>
        <v>0</v>
      </c>
      <c r="R1471" s="12">
        <f t="shared" si="359"/>
        <v>0</v>
      </c>
      <c r="S1471">
        <f>SUMIF([1]库存总量!$H:$H,E1471&amp;G1471,[1]库存总量!$G:$G)</f>
        <v>0</v>
      </c>
      <c r="T1471" s="12">
        <f t="shared" si="360"/>
        <v>0</v>
      </c>
      <c r="U1471">
        <f>SUMIFS([1]库存总量!$G:$G,[1]库存总量!$H:$H,E1471&amp;G1471,[1]库存总量!$A:$A,"B")</f>
        <v>0</v>
      </c>
      <c r="V1471" s="12">
        <f t="shared" si="361"/>
        <v>0</v>
      </c>
      <c r="W1471">
        <f>SUMIFS([1]库存总量!$G:$G,[1]库存总量!$H:$H,E1471&amp;G1471,[1]库存总量!$A:$A,"K")</f>
        <v>0</v>
      </c>
      <c r="X1471" s="12">
        <f t="shared" si="362"/>
        <v>0</v>
      </c>
      <c r="Y1471">
        <f t="shared" si="363"/>
        <v>0</v>
      </c>
      <c r="Z1471" s="12">
        <f t="shared" si="364"/>
        <v>0</v>
      </c>
      <c r="AA1471">
        <f>(IF(ISERROR((IF(ISERROR(VLOOKUP(E1471&amp;G1471,'[1]采购入库货量(公司仓库)'!$A:$H,7,FALSE)),0,VLOOKUP(E1471&amp;G1471,'[1]采购入库货量(公司仓库)'!$A:$H,7,FALSE)))*L1471-(IF(ISERROR(VLOOKUP(E1471&amp;G1471,'[1]采购入库货量(公司仓库)'!$A:$H,8,FALSE)),0,VLOOKUP(E1471&amp;G1471,'[1]采购入库货量(公司仓库)'!$A:$H,8,FALSE)))),0,(IF(ISERROR(VLOOKUP(E1471&amp;G1471,'[1]采购入库货量(公司仓库)'!$A:$H,7,FALSE)),0,VLOOKUP(E1471&amp;G1471,'[1]采购入库货量(公司仓库)'!$A:$H,7,FALSE)))*L1471-(IF(ISERROR(VLOOKUP(E1471&amp;G1471,'[1]采购入库货量(公司仓库)'!$A:$H,8,FALSE)),0,VLOOKUP(E1471&amp;G1471,'[1]采购入库货量(公司仓库)'!$A:$H,8,FALSE)))))</f>
        <v>0</v>
      </c>
      <c r="AB1471">
        <f>SUMIF([1]销售数据!$B:$B,E1471&amp;G1471,[1]销售数据!$G:$G)</f>
        <v>0</v>
      </c>
      <c r="AC1471" s="12">
        <f t="shared" si="365"/>
        <v>0</v>
      </c>
      <c r="AD1471" t="str">
        <f t="shared" si="366"/>
        <v/>
      </c>
      <c r="AE1471">
        <f>SUMIF([1]销售数据!$B:$B,AD1471,[1]销售数据!$L:$L)</f>
        <v>0</v>
      </c>
      <c r="AF1471">
        <f>SUMIF([1]销售数据!$B:$B,AD1471,[1]销售数据!$K:$K)</f>
        <v>0</v>
      </c>
      <c r="AG1471">
        <f>SUMIF([1]销售数据!$B:$B,AD1471,[1]销售数据!$J:$J)</f>
        <v>0</v>
      </c>
      <c r="AH1471">
        <f>SUMIF([1]销售数据!$B:$B,AD1471,[1]销售数据!$I:$I)</f>
        <v>0</v>
      </c>
      <c r="AI1471">
        <f>SUMIF([1]销售数据!$B:$B,AD1471,[1]销售数据!$H:$H)</f>
        <v>0</v>
      </c>
      <c r="AJ1471" s="20">
        <f t="shared" si="367"/>
        <v>0</v>
      </c>
      <c r="AK1471">
        <f>SUMIF([1]发货店铺数!$B:$B,AD1471,[1]发货店铺数!$G:$G)</f>
        <v>0</v>
      </c>
      <c r="AL1471">
        <f>SUMIF([1]销售店铺数!$B:$B,AD1471,[1]销售店铺数!$G:$G)</f>
        <v>0</v>
      </c>
      <c r="AM1471">
        <f>SUMIF([1]销售店铺数!$B:$B,AD1471,[1]销售店铺数!$G:$G)</f>
        <v>0</v>
      </c>
      <c r="AN1471" s="20">
        <f t="shared" si="368"/>
        <v>0</v>
      </c>
      <c r="AO1471" s="20">
        <f t="shared" si="369"/>
        <v>0</v>
      </c>
      <c r="AP1471" s="20">
        <f t="shared" si="370"/>
        <v>0</v>
      </c>
      <c r="AQ1471" s="12">
        <f t="shared" si="371"/>
        <v>0</v>
      </c>
      <c r="AR1471" s="20">
        <f t="shared" si="372"/>
        <v>0</v>
      </c>
      <c r="AS1471" s="20">
        <f t="shared" si="373"/>
        <v>0</v>
      </c>
    </row>
    <row r="1472" spans="1:45">
      <c r="A1472"/>
      <c r="B1472"/>
      <c r="C1472"/>
      <c r="D1472"/>
      <c r="E1472"/>
      <c r="F1472"/>
      <c r="G1472"/>
      <c r="H1472"/>
      <c r="I1472"/>
      <c r="J1472"/>
      <c r="K1472"/>
      <c r="L1472"/>
      <c r="M1472" s="8" t="str">
        <f>IF(ISERROR( VLOOKUP(AD1472,'[1]采购入库货量(公司仓库)'!$A:$I,9,FALSE)),"", VLOOKUP(AD1472,'[1]采购入库货量(公司仓库)'!$A:$I,9,FALSE))</f>
        <v/>
      </c>
      <c r="N1472" s="8" t="str">
        <f>IF(ISERROR( VLOOKUP(AD1472,[1]批发上市日期!$A:$F,6,FALSE)),"",  VLOOKUP(AD1472,[1]批发上市日期!$A:$F,6,FALSE))</f>
        <v/>
      </c>
      <c r="O1472" s="48">
        <f>IF(ISERROR(VLOOKUP(E1472&amp;G1472,'[1]采购入库货量(公司仓库)'!$A:$I,7,FALSE)),0,VLOOKUP(E1472&amp;G1472,'[1]采购入库货量(公司仓库)'!$A:$I,7,FALSE))</f>
        <v>0</v>
      </c>
      <c r="P1472" s="12">
        <f t="shared" si="358"/>
        <v>0</v>
      </c>
      <c r="Q1472" s="14">
        <f>IF(ISERROR(VLOOKUP(E1472&amp;G1472,'[1]采购入库货量(公司仓库)'!$A:$I,8,FALSE)),0,VLOOKUP(E1472&amp;G1472,'[1]采购入库货量(公司仓库)'!$A:$I,8,FALSE))</f>
        <v>0</v>
      </c>
      <c r="R1472" s="12">
        <f t="shared" si="359"/>
        <v>0</v>
      </c>
      <c r="S1472">
        <f>SUMIF([1]库存总量!$H:$H,E1472&amp;G1472,[1]库存总量!$G:$G)</f>
        <v>0</v>
      </c>
      <c r="T1472" s="12">
        <f t="shared" si="360"/>
        <v>0</v>
      </c>
      <c r="U1472">
        <f>SUMIFS([1]库存总量!$G:$G,[1]库存总量!$H:$H,E1472&amp;G1472,[1]库存总量!$A:$A,"B")</f>
        <v>0</v>
      </c>
      <c r="V1472" s="12">
        <f t="shared" si="361"/>
        <v>0</v>
      </c>
      <c r="W1472">
        <f>SUMIFS([1]库存总量!$G:$G,[1]库存总量!$H:$H,E1472&amp;G1472,[1]库存总量!$A:$A,"K")</f>
        <v>0</v>
      </c>
      <c r="X1472" s="12">
        <f t="shared" si="362"/>
        <v>0</v>
      </c>
      <c r="Y1472">
        <f t="shared" si="363"/>
        <v>0</v>
      </c>
      <c r="Z1472" s="12">
        <f t="shared" si="364"/>
        <v>0</v>
      </c>
      <c r="AA1472">
        <f>(IF(ISERROR((IF(ISERROR(VLOOKUP(E1472&amp;G1472,'[1]采购入库货量(公司仓库)'!$A:$H,7,FALSE)),0,VLOOKUP(E1472&amp;G1472,'[1]采购入库货量(公司仓库)'!$A:$H,7,FALSE)))*L1472-(IF(ISERROR(VLOOKUP(E1472&amp;G1472,'[1]采购入库货量(公司仓库)'!$A:$H,8,FALSE)),0,VLOOKUP(E1472&amp;G1472,'[1]采购入库货量(公司仓库)'!$A:$H,8,FALSE)))),0,(IF(ISERROR(VLOOKUP(E1472&amp;G1472,'[1]采购入库货量(公司仓库)'!$A:$H,7,FALSE)),0,VLOOKUP(E1472&amp;G1472,'[1]采购入库货量(公司仓库)'!$A:$H,7,FALSE)))*L1472-(IF(ISERROR(VLOOKUP(E1472&amp;G1472,'[1]采购入库货量(公司仓库)'!$A:$H,8,FALSE)),0,VLOOKUP(E1472&amp;G1472,'[1]采购入库货量(公司仓库)'!$A:$H,8,FALSE)))))</f>
        <v>0</v>
      </c>
      <c r="AB1472">
        <f>SUMIF([1]销售数据!$B:$B,E1472&amp;G1472,[1]销售数据!$G:$G)</f>
        <v>0</v>
      </c>
      <c r="AC1472" s="12">
        <f t="shared" si="365"/>
        <v>0</v>
      </c>
      <c r="AD1472" t="str">
        <f t="shared" si="366"/>
        <v/>
      </c>
      <c r="AE1472">
        <f>SUMIF([1]销售数据!$B:$B,AD1472,[1]销售数据!$L:$L)</f>
        <v>0</v>
      </c>
      <c r="AF1472">
        <f>SUMIF([1]销售数据!$B:$B,AD1472,[1]销售数据!$K:$K)</f>
        <v>0</v>
      </c>
      <c r="AG1472">
        <f>SUMIF([1]销售数据!$B:$B,AD1472,[1]销售数据!$J:$J)</f>
        <v>0</v>
      </c>
      <c r="AH1472">
        <f>SUMIF([1]销售数据!$B:$B,AD1472,[1]销售数据!$I:$I)</f>
        <v>0</v>
      </c>
      <c r="AI1472">
        <f>SUMIF([1]销售数据!$B:$B,AD1472,[1]销售数据!$H:$H)</f>
        <v>0</v>
      </c>
      <c r="AJ1472" s="20">
        <f t="shared" si="367"/>
        <v>0</v>
      </c>
      <c r="AK1472">
        <f>SUMIF([1]发货店铺数!$B:$B,AD1472,[1]发货店铺数!$G:$G)</f>
        <v>0</v>
      </c>
      <c r="AL1472">
        <f>SUMIF([1]销售店铺数!$B:$B,AD1472,[1]销售店铺数!$G:$G)</f>
        <v>0</v>
      </c>
      <c r="AM1472">
        <f>SUMIF([1]销售店铺数!$B:$B,AD1472,[1]销售店铺数!$G:$G)</f>
        <v>0</v>
      </c>
      <c r="AN1472" s="20">
        <f t="shared" si="368"/>
        <v>0</v>
      </c>
      <c r="AO1472" s="20">
        <f t="shared" si="369"/>
        <v>0</v>
      </c>
      <c r="AP1472" s="20">
        <f t="shared" si="370"/>
        <v>0</v>
      </c>
      <c r="AQ1472" s="12">
        <f t="shared" si="371"/>
        <v>0</v>
      </c>
      <c r="AR1472" s="20">
        <f t="shared" si="372"/>
        <v>0</v>
      </c>
      <c r="AS1472" s="20">
        <f t="shared" si="373"/>
        <v>0</v>
      </c>
    </row>
    <row r="1473" spans="1:45">
      <c r="A1473"/>
      <c r="B1473"/>
      <c r="C1473"/>
      <c r="D1473"/>
      <c r="E1473"/>
      <c r="F1473"/>
      <c r="G1473"/>
      <c r="H1473"/>
      <c r="I1473"/>
      <c r="J1473"/>
      <c r="K1473"/>
      <c r="L1473"/>
      <c r="M1473" s="8" t="str">
        <f>IF(ISERROR( VLOOKUP(AD1473,'[1]采购入库货量(公司仓库)'!$A:$I,9,FALSE)),"", VLOOKUP(AD1473,'[1]采购入库货量(公司仓库)'!$A:$I,9,FALSE))</f>
        <v/>
      </c>
      <c r="N1473" s="8" t="str">
        <f>IF(ISERROR( VLOOKUP(AD1473,[1]批发上市日期!$A:$F,6,FALSE)),"",  VLOOKUP(AD1473,[1]批发上市日期!$A:$F,6,FALSE))</f>
        <v/>
      </c>
      <c r="O1473" s="48">
        <f>IF(ISERROR(VLOOKUP(E1473&amp;G1473,'[1]采购入库货量(公司仓库)'!$A:$I,7,FALSE)),0,VLOOKUP(E1473&amp;G1473,'[1]采购入库货量(公司仓库)'!$A:$I,7,FALSE))</f>
        <v>0</v>
      </c>
      <c r="P1473" s="12">
        <f t="shared" si="358"/>
        <v>0</v>
      </c>
      <c r="Q1473" s="14">
        <f>IF(ISERROR(VLOOKUP(E1473&amp;G1473,'[1]采购入库货量(公司仓库)'!$A:$I,8,FALSE)),0,VLOOKUP(E1473&amp;G1473,'[1]采购入库货量(公司仓库)'!$A:$I,8,FALSE))</f>
        <v>0</v>
      </c>
      <c r="R1473" s="12">
        <f t="shared" si="359"/>
        <v>0</v>
      </c>
      <c r="S1473">
        <f>SUMIF([1]库存总量!$H:$H,E1473&amp;G1473,[1]库存总量!$G:$G)</f>
        <v>0</v>
      </c>
      <c r="T1473" s="12">
        <f t="shared" si="360"/>
        <v>0</v>
      </c>
      <c r="U1473">
        <f>SUMIFS([1]库存总量!$G:$G,[1]库存总量!$H:$H,E1473&amp;G1473,[1]库存总量!$A:$A,"B")</f>
        <v>0</v>
      </c>
      <c r="V1473" s="12">
        <f t="shared" si="361"/>
        <v>0</v>
      </c>
      <c r="W1473">
        <f>SUMIFS([1]库存总量!$G:$G,[1]库存总量!$H:$H,E1473&amp;G1473,[1]库存总量!$A:$A,"K")</f>
        <v>0</v>
      </c>
      <c r="X1473" s="12">
        <f t="shared" si="362"/>
        <v>0</v>
      </c>
      <c r="Y1473">
        <f t="shared" si="363"/>
        <v>0</v>
      </c>
      <c r="Z1473" s="12">
        <f t="shared" si="364"/>
        <v>0</v>
      </c>
      <c r="AA1473">
        <f>(IF(ISERROR((IF(ISERROR(VLOOKUP(E1473&amp;G1473,'[1]采购入库货量(公司仓库)'!$A:$H,7,FALSE)),0,VLOOKUP(E1473&amp;G1473,'[1]采购入库货量(公司仓库)'!$A:$H,7,FALSE)))*L1473-(IF(ISERROR(VLOOKUP(E1473&amp;G1473,'[1]采购入库货量(公司仓库)'!$A:$H,8,FALSE)),0,VLOOKUP(E1473&amp;G1473,'[1]采购入库货量(公司仓库)'!$A:$H,8,FALSE)))),0,(IF(ISERROR(VLOOKUP(E1473&amp;G1473,'[1]采购入库货量(公司仓库)'!$A:$H,7,FALSE)),0,VLOOKUP(E1473&amp;G1473,'[1]采购入库货量(公司仓库)'!$A:$H,7,FALSE)))*L1473-(IF(ISERROR(VLOOKUP(E1473&amp;G1473,'[1]采购入库货量(公司仓库)'!$A:$H,8,FALSE)),0,VLOOKUP(E1473&amp;G1473,'[1]采购入库货量(公司仓库)'!$A:$H,8,FALSE)))))</f>
        <v>0</v>
      </c>
      <c r="AB1473">
        <f>SUMIF([1]销售数据!$B:$B,E1473&amp;G1473,[1]销售数据!$G:$G)</f>
        <v>0</v>
      </c>
      <c r="AC1473" s="12">
        <f t="shared" si="365"/>
        <v>0</v>
      </c>
      <c r="AD1473" t="str">
        <f t="shared" si="366"/>
        <v/>
      </c>
      <c r="AE1473">
        <f>SUMIF([1]销售数据!$B:$B,AD1473,[1]销售数据!$L:$L)</f>
        <v>0</v>
      </c>
      <c r="AF1473">
        <f>SUMIF([1]销售数据!$B:$B,AD1473,[1]销售数据!$K:$K)</f>
        <v>0</v>
      </c>
      <c r="AG1473">
        <f>SUMIF([1]销售数据!$B:$B,AD1473,[1]销售数据!$J:$J)</f>
        <v>0</v>
      </c>
      <c r="AH1473">
        <f>SUMIF([1]销售数据!$B:$B,AD1473,[1]销售数据!$I:$I)</f>
        <v>0</v>
      </c>
      <c r="AI1473">
        <f>SUMIF([1]销售数据!$B:$B,AD1473,[1]销售数据!$H:$H)</f>
        <v>0</v>
      </c>
      <c r="AJ1473" s="20">
        <f t="shared" si="367"/>
        <v>0</v>
      </c>
      <c r="AK1473">
        <f>SUMIF([1]发货店铺数!$B:$B,AD1473,[1]发货店铺数!$G:$G)</f>
        <v>0</v>
      </c>
      <c r="AL1473">
        <f>SUMIF([1]销售店铺数!$B:$B,AD1473,[1]销售店铺数!$G:$G)</f>
        <v>0</v>
      </c>
      <c r="AM1473">
        <f>SUMIF([1]销售店铺数!$B:$B,AD1473,[1]销售店铺数!$G:$G)</f>
        <v>0</v>
      </c>
      <c r="AN1473" s="20">
        <f t="shared" si="368"/>
        <v>0</v>
      </c>
      <c r="AO1473" s="20">
        <f t="shared" si="369"/>
        <v>0</v>
      </c>
      <c r="AP1473" s="20">
        <f t="shared" si="370"/>
        <v>0</v>
      </c>
      <c r="AQ1473" s="12">
        <f t="shared" si="371"/>
        <v>0</v>
      </c>
      <c r="AR1473" s="20">
        <f t="shared" si="372"/>
        <v>0</v>
      </c>
      <c r="AS1473" s="20">
        <f t="shared" si="373"/>
        <v>0</v>
      </c>
    </row>
    <row r="1474" spans="1:45">
      <c r="A1474"/>
      <c r="B1474"/>
      <c r="C1474"/>
      <c r="D1474"/>
      <c r="E1474"/>
      <c r="F1474"/>
      <c r="G1474"/>
      <c r="H1474"/>
      <c r="I1474"/>
      <c r="J1474"/>
      <c r="K1474"/>
      <c r="L1474"/>
      <c r="M1474" s="8" t="str">
        <f>IF(ISERROR( VLOOKUP(AD1474,'[1]采购入库货量(公司仓库)'!$A:$I,9,FALSE)),"", VLOOKUP(AD1474,'[1]采购入库货量(公司仓库)'!$A:$I,9,FALSE))</f>
        <v/>
      </c>
      <c r="N1474" s="8" t="str">
        <f>IF(ISERROR( VLOOKUP(AD1474,[1]批发上市日期!$A:$F,6,FALSE)),"",  VLOOKUP(AD1474,[1]批发上市日期!$A:$F,6,FALSE))</f>
        <v/>
      </c>
      <c r="O1474" s="48">
        <f>IF(ISERROR(VLOOKUP(E1474&amp;G1474,'[1]采购入库货量(公司仓库)'!$A:$I,7,FALSE)),0,VLOOKUP(E1474&amp;G1474,'[1]采购入库货量(公司仓库)'!$A:$I,7,FALSE))</f>
        <v>0</v>
      </c>
      <c r="P1474" s="12">
        <f t="shared" si="358"/>
        <v>0</v>
      </c>
      <c r="Q1474" s="14">
        <f>IF(ISERROR(VLOOKUP(E1474&amp;G1474,'[1]采购入库货量(公司仓库)'!$A:$I,8,FALSE)),0,VLOOKUP(E1474&amp;G1474,'[1]采购入库货量(公司仓库)'!$A:$I,8,FALSE))</f>
        <v>0</v>
      </c>
      <c r="R1474" s="12">
        <f t="shared" si="359"/>
        <v>0</v>
      </c>
      <c r="S1474">
        <f>SUMIF([1]库存总量!$H:$H,E1474&amp;G1474,[1]库存总量!$G:$G)</f>
        <v>0</v>
      </c>
      <c r="T1474" s="12">
        <f t="shared" si="360"/>
        <v>0</v>
      </c>
      <c r="U1474">
        <f>SUMIFS([1]库存总量!$G:$G,[1]库存总量!$H:$H,E1474&amp;G1474,[1]库存总量!$A:$A,"B")</f>
        <v>0</v>
      </c>
      <c r="V1474" s="12">
        <f t="shared" si="361"/>
        <v>0</v>
      </c>
      <c r="W1474">
        <f>SUMIFS([1]库存总量!$G:$G,[1]库存总量!$H:$H,E1474&amp;G1474,[1]库存总量!$A:$A,"K")</f>
        <v>0</v>
      </c>
      <c r="X1474" s="12">
        <f t="shared" si="362"/>
        <v>0</v>
      </c>
      <c r="Y1474">
        <f t="shared" si="363"/>
        <v>0</v>
      </c>
      <c r="Z1474" s="12">
        <f t="shared" si="364"/>
        <v>0</v>
      </c>
      <c r="AA1474">
        <f>(IF(ISERROR((IF(ISERROR(VLOOKUP(E1474&amp;G1474,'[1]采购入库货量(公司仓库)'!$A:$H,7,FALSE)),0,VLOOKUP(E1474&amp;G1474,'[1]采购入库货量(公司仓库)'!$A:$H,7,FALSE)))*L1474-(IF(ISERROR(VLOOKUP(E1474&amp;G1474,'[1]采购入库货量(公司仓库)'!$A:$H,8,FALSE)),0,VLOOKUP(E1474&amp;G1474,'[1]采购入库货量(公司仓库)'!$A:$H,8,FALSE)))),0,(IF(ISERROR(VLOOKUP(E1474&amp;G1474,'[1]采购入库货量(公司仓库)'!$A:$H,7,FALSE)),0,VLOOKUP(E1474&amp;G1474,'[1]采购入库货量(公司仓库)'!$A:$H,7,FALSE)))*L1474-(IF(ISERROR(VLOOKUP(E1474&amp;G1474,'[1]采购入库货量(公司仓库)'!$A:$H,8,FALSE)),0,VLOOKUP(E1474&amp;G1474,'[1]采购入库货量(公司仓库)'!$A:$H,8,FALSE)))))</f>
        <v>0</v>
      </c>
      <c r="AB1474">
        <f>SUMIF([1]销售数据!$B:$B,E1474&amp;G1474,[1]销售数据!$G:$G)</f>
        <v>0</v>
      </c>
      <c r="AC1474" s="12">
        <f t="shared" si="365"/>
        <v>0</v>
      </c>
      <c r="AD1474" t="str">
        <f t="shared" si="366"/>
        <v/>
      </c>
      <c r="AE1474">
        <f>SUMIF([1]销售数据!$B:$B,AD1474,[1]销售数据!$L:$L)</f>
        <v>0</v>
      </c>
      <c r="AF1474">
        <f>SUMIF([1]销售数据!$B:$B,AD1474,[1]销售数据!$K:$K)</f>
        <v>0</v>
      </c>
      <c r="AG1474">
        <f>SUMIF([1]销售数据!$B:$B,AD1474,[1]销售数据!$J:$J)</f>
        <v>0</v>
      </c>
      <c r="AH1474">
        <f>SUMIF([1]销售数据!$B:$B,AD1474,[1]销售数据!$I:$I)</f>
        <v>0</v>
      </c>
      <c r="AI1474">
        <f>SUMIF([1]销售数据!$B:$B,AD1474,[1]销售数据!$H:$H)</f>
        <v>0</v>
      </c>
      <c r="AJ1474" s="20">
        <f t="shared" si="367"/>
        <v>0</v>
      </c>
      <c r="AK1474">
        <f>SUMIF([1]发货店铺数!$B:$B,AD1474,[1]发货店铺数!$G:$G)</f>
        <v>0</v>
      </c>
      <c r="AL1474">
        <f>SUMIF([1]销售店铺数!$B:$B,AD1474,[1]销售店铺数!$G:$G)</f>
        <v>0</v>
      </c>
      <c r="AM1474">
        <f>SUMIF([1]销售店铺数!$B:$B,AD1474,[1]销售店铺数!$G:$G)</f>
        <v>0</v>
      </c>
      <c r="AN1474" s="20">
        <f t="shared" si="368"/>
        <v>0</v>
      </c>
      <c r="AO1474" s="20">
        <f t="shared" si="369"/>
        <v>0</v>
      </c>
      <c r="AP1474" s="20">
        <f t="shared" si="370"/>
        <v>0</v>
      </c>
      <c r="AQ1474" s="12">
        <f t="shared" si="371"/>
        <v>0</v>
      </c>
      <c r="AR1474" s="20">
        <f t="shared" si="372"/>
        <v>0</v>
      </c>
      <c r="AS1474" s="20">
        <f t="shared" si="373"/>
        <v>0</v>
      </c>
    </row>
    <row r="1475" spans="1:45">
      <c r="A1475"/>
      <c r="B1475"/>
      <c r="C1475"/>
      <c r="D1475"/>
      <c r="E1475"/>
      <c r="F1475"/>
      <c r="G1475"/>
      <c r="H1475"/>
      <c r="I1475"/>
      <c r="J1475"/>
      <c r="K1475"/>
      <c r="L1475"/>
      <c r="M1475" s="8" t="str">
        <f>IF(ISERROR( VLOOKUP(AD1475,'[1]采购入库货量(公司仓库)'!$A:$I,9,FALSE)),"", VLOOKUP(AD1475,'[1]采购入库货量(公司仓库)'!$A:$I,9,FALSE))</f>
        <v/>
      </c>
      <c r="N1475" s="8" t="str">
        <f>IF(ISERROR( VLOOKUP(AD1475,[1]批发上市日期!$A:$F,6,FALSE)),"",  VLOOKUP(AD1475,[1]批发上市日期!$A:$F,6,FALSE))</f>
        <v/>
      </c>
      <c r="O1475" s="48">
        <f>IF(ISERROR(VLOOKUP(E1475&amp;G1475,'[1]采购入库货量(公司仓库)'!$A:$I,7,FALSE)),0,VLOOKUP(E1475&amp;G1475,'[1]采购入库货量(公司仓库)'!$A:$I,7,FALSE))</f>
        <v>0</v>
      </c>
      <c r="P1475" s="12">
        <f t="shared" si="358"/>
        <v>0</v>
      </c>
      <c r="Q1475" s="14">
        <f>IF(ISERROR(VLOOKUP(E1475&amp;G1475,'[1]采购入库货量(公司仓库)'!$A:$I,8,FALSE)),0,VLOOKUP(E1475&amp;G1475,'[1]采购入库货量(公司仓库)'!$A:$I,8,FALSE))</f>
        <v>0</v>
      </c>
      <c r="R1475" s="12">
        <f t="shared" si="359"/>
        <v>0</v>
      </c>
      <c r="S1475">
        <f>SUMIF([1]库存总量!$H:$H,E1475&amp;G1475,[1]库存总量!$G:$G)</f>
        <v>0</v>
      </c>
      <c r="T1475" s="12">
        <f t="shared" si="360"/>
        <v>0</v>
      </c>
      <c r="U1475">
        <f>SUMIFS([1]库存总量!$G:$G,[1]库存总量!$H:$H,E1475&amp;G1475,[1]库存总量!$A:$A,"B")</f>
        <v>0</v>
      </c>
      <c r="V1475" s="12">
        <f t="shared" si="361"/>
        <v>0</v>
      </c>
      <c r="W1475">
        <f>SUMIFS([1]库存总量!$G:$G,[1]库存总量!$H:$H,E1475&amp;G1475,[1]库存总量!$A:$A,"K")</f>
        <v>0</v>
      </c>
      <c r="X1475" s="12">
        <f t="shared" si="362"/>
        <v>0</v>
      </c>
      <c r="Y1475">
        <f t="shared" si="363"/>
        <v>0</v>
      </c>
      <c r="Z1475" s="12">
        <f t="shared" si="364"/>
        <v>0</v>
      </c>
      <c r="AA1475">
        <f>(IF(ISERROR((IF(ISERROR(VLOOKUP(E1475&amp;G1475,'[1]采购入库货量(公司仓库)'!$A:$H,7,FALSE)),0,VLOOKUP(E1475&amp;G1475,'[1]采购入库货量(公司仓库)'!$A:$H,7,FALSE)))*L1475-(IF(ISERROR(VLOOKUP(E1475&amp;G1475,'[1]采购入库货量(公司仓库)'!$A:$H,8,FALSE)),0,VLOOKUP(E1475&amp;G1475,'[1]采购入库货量(公司仓库)'!$A:$H,8,FALSE)))),0,(IF(ISERROR(VLOOKUP(E1475&amp;G1475,'[1]采购入库货量(公司仓库)'!$A:$H,7,FALSE)),0,VLOOKUP(E1475&amp;G1475,'[1]采购入库货量(公司仓库)'!$A:$H,7,FALSE)))*L1475-(IF(ISERROR(VLOOKUP(E1475&amp;G1475,'[1]采购入库货量(公司仓库)'!$A:$H,8,FALSE)),0,VLOOKUP(E1475&amp;G1475,'[1]采购入库货量(公司仓库)'!$A:$H,8,FALSE)))))</f>
        <v>0</v>
      </c>
      <c r="AB1475">
        <f>SUMIF([1]销售数据!$B:$B,E1475&amp;G1475,[1]销售数据!$G:$G)</f>
        <v>0</v>
      </c>
      <c r="AC1475" s="12">
        <f t="shared" si="365"/>
        <v>0</v>
      </c>
      <c r="AD1475" t="str">
        <f t="shared" si="366"/>
        <v/>
      </c>
      <c r="AE1475">
        <f>SUMIF([1]销售数据!$B:$B,AD1475,[1]销售数据!$L:$L)</f>
        <v>0</v>
      </c>
      <c r="AF1475">
        <f>SUMIF([1]销售数据!$B:$B,AD1475,[1]销售数据!$K:$K)</f>
        <v>0</v>
      </c>
      <c r="AG1475">
        <f>SUMIF([1]销售数据!$B:$B,AD1475,[1]销售数据!$J:$J)</f>
        <v>0</v>
      </c>
      <c r="AH1475">
        <f>SUMIF([1]销售数据!$B:$B,AD1475,[1]销售数据!$I:$I)</f>
        <v>0</v>
      </c>
      <c r="AI1475">
        <f>SUMIF([1]销售数据!$B:$B,AD1475,[1]销售数据!$H:$H)</f>
        <v>0</v>
      </c>
      <c r="AJ1475" s="20">
        <f t="shared" si="367"/>
        <v>0</v>
      </c>
      <c r="AK1475">
        <f>SUMIF([1]发货店铺数!$B:$B,AD1475,[1]发货店铺数!$G:$G)</f>
        <v>0</v>
      </c>
      <c r="AL1475">
        <f>SUMIF([1]销售店铺数!$B:$B,AD1475,[1]销售店铺数!$G:$G)</f>
        <v>0</v>
      </c>
      <c r="AM1475">
        <f>SUMIF([1]销售店铺数!$B:$B,AD1475,[1]销售店铺数!$G:$G)</f>
        <v>0</v>
      </c>
      <c r="AN1475" s="20">
        <f t="shared" si="368"/>
        <v>0</v>
      </c>
      <c r="AO1475" s="20">
        <f t="shared" si="369"/>
        <v>0</v>
      </c>
      <c r="AP1475" s="20">
        <f t="shared" si="370"/>
        <v>0</v>
      </c>
      <c r="AQ1475" s="12">
        <f t="shared" si="371"/>
        <v>0</v>
      </c>
      <c r="AR1475" s="20">
        <f t="shared" si="372"/>
        <v>0</v>
      </c>
      <c r="AS1475" s="20">
        <f t="shared" si="373"/>
        <v>0</v>
      </c>
    </row>
    <row r="1476" spans="1:45">
      <c r="A1476"/>
      <c r="B1476"/>
      <c r="C1476"/>
      <c r="D1476"/>
      <c r="E1476"/>
      <c r="F1476"/>
      <c r="G1476"/>
      <c r="H1476"/>
      <c r="I1476"/>
      <c r="J1476"/>
      <c r="K1476"/>
      <c r="L1476"/>
      <c r="M1476" s="8" t="str">
        <f>IF(ISERROR( VLOOKUP(AD1476,'[1]采购入库货量(公司仓库)'!$A:$I,9,FALSE)),"", VLOOKUP(AD1476,'[1]采购入库货量(公司仓库)'!$A:$I,9,FALSE))</f>
        <v/>
      </c>
      <c r="N1476" s="8" t="str">
        <f>IF(ISERROR( VLOOKUP(AD1476,[1]批发上市日期!$A:$F,6,FALSE)),"",  VLOOKUP(AD1476,[1]批发上市日期!$A:$F,6,FALSE))</f>
        <v/>
      </c>
      <c r="O1476" s="48">
        <f>IF(ISERROR(VLOOKUP(E1476&amp;G1476,'[1]采购入库货量(公司仓库)'!$A:$I,7,FALSE)),0,VLOOKUP(E1476&amp;G1476,'[1]采购入库货量(公司仓库)'!$A:$I,7,FALSE))</f>
        <v>0</v>
      </c>
      <c r="P1476" s="12">
        <f t="shared" si="358"/>
        <v>0</v>
      </c>
      <c r="Q1476" s="14">
        <f>IF(ISERROR(VLOOKUP(E1476&amp;G1476,'[1]采购入库货量(公司仓库)'!$A:$I,8,FALSE)),0,VLOOKUP(E1476&amp;G1476,'[1]采购入库货量(公司仓库)'!$A:$I,8,FALSE))</f>
        <v>0</v>
      </c>
      <c r="R1476" s="12">
        <f t="shared" si="359"/>
        <v>0</v>
      </c>
      <c r="S1476">
        <f>SUMIF([1]库存总量!$H:$H,E1476&amp;G1476,[1]库存总量!$G:$G)</f>
        <v>0</v>
      </c>
      <c r="T1476" s="12">
        <f t="shared" si="360"/>
        <v>0</v>
      </c>
      <c r="U1476">
        <f>SUMIFS([1]库存总量!$G:$G,[1]库存总量!$H:$H,E1476&amp;G1476,[1]库存总量!$A:$A,"B")</f>
        <v>0</v>
      </c>
      <c r="V1476" s="12">
        <f t="shared" si="361"/>
        <v>0</v>
      </c>
      <c r="W1476">
        <f>SUMIFS([1]库存总量!$G:$G,[1]库存总量!$H:$H,E1476&amp;G1476,[1]库存总量!$A:$A,"K")</f>
        <v>0</v>
      </c>
      <c r="X1476" s="12">
        <f t="shared" si="362"/>
        <v>0</v>
      </c>
      <c r="Y1476">
        <f t="shared" si="363"/>
        <v>0</v>
      </c>
      <c r="Z1476" s="12">
        <f t="shared" si="364"/>
        <v>0</v>
      </c>
      <c r="AA1476">
        <f>(IF(ISERROR((IF(ISERROR(VLOOKUP(E1476&amp;G1476,'[1]采购入库货量(公司仓库)'!$A:$H,7,FALSE)),0,VLOOKUP(E1476&amp;G1476,'[1]采购入库货量(公司仓库)'!$A:$H,7,FALSE)))*L1476-(IF(ISERROR(VLOOKUP(E1476&amp;G1476,'[1]采购入库货量(公司仓库)'!$A:$H,8,FALSE)),0,VLOOKUP(E1476&amp;G1476,'[1]采购入库货量(公司仓库)'!$A:$H,8,FALSE)))),0,(IF(ISERROR(VLOOKUP(E1476&amp;G1476,'[1]采购入库货量(公司仓库)'!$A:$H,7,FALSE)),0,VLOOKUP(E1476&amp;G1476,'[1]采购入库货量(公司仓库)'!$A:$H,7,FALSE)))*L1476-(IF(ISERROR(VLOOKUP(E1476&amp;G1476,'[1]采购入库货量(公司仓库)'!$A:$H,8,FALSE)),0,VLOOKUP(E1476&amp;G1476,'[1]采购入库货量(公司仓库)'!$A:$H,8,FALSE)))))</f>
        <v>0</v>
      </c>
      <c r="AB1476">
        <f>SUMIF([1]销售数据!$B:$B,E1476&amp;G1476,[1]销售数据!$G:$G)</f>
        <v>0</v>
      </c>
      <c r="AC1476" s="12">
        <f t="shared" si="365"/>
        <v>0</v>
      </c>
      <c r="AD1476" t="str">
        <f t="shared" si="366"/>
        <v/>
      </c>
      <c r="AE1476">
        <f>SUMIF([1]销售数据!$B:$B,AD1476,[1]销售数据!$L:$L)</f>
        <v>0</v>
      </c>
      <c r="AF1476">
        <f>SUMIF([1]销售数据!$B:$B,AD1476,[1]销售数据!$K:$K)</f>
        <v>0</v>
      </c>
      <c r="AG1476">
        <f>SUMIF([1]销售数据!$B:$B,AD1476,[1]销售数据!$J:$J)</f>
        <v>0</v>
      </c>
      <c r="AH1476">
        <f>SUMIF([1]销售数据!$B:$B,AD1476,[1]销售数据!$I:$I)</f>
        <v>0</v>
      </c>
      <c r="AI1476">
        <f>SUMIF([1]销售数据!$B:$B,AD1476,[1]销售数据!$H:$H)</f>
        <v>0</v>
      </c>
      <c r="AJ1476" s="20">
        <f t="shared" si="367"/>
        <v>0</v>
      </c>
      <c r="AK1476">
        <f>SUMIF([1]发货店铺数!$B:$B,AD1476,[1]发货店铺数!$G:$G)</f>
        <v>0</v>
      </c>
      <c r="AL1476">
        <f>SUMIF([1]销售店铺数!$B:$B,AD1476,[1]销售店铺数!$G:$G)</f>
        <v>0</v>
      </c>
      <c r="AM1476">
        <f>SUMIF([1]销售店铺数!$B:$B,AD1476,[1]销售店铺数!$G:$G)</f>
        <v>0</v>
      </c>
      <c r="AN1476" s="20">
        <f t="shared" si="368"/>
        <v>0</v>
      </c>
      <c r="AO1476" s="20">
        <f t="shared" si="369"/>
        <v>0</v>
      </c>
      <c r="AP1476" s="20">
        <f t="shared" si="370"/>
        <v>0</v>
      </c>
      <c r="AQ1476" s="12">
        <f t="shared" si="371"/>
        <v>0</v>
      </c>
      <c r="AR1476" s="20">
        <f t="shared" si="372"/>
        <v>0</v>
      </c>
      <c r="AS1476" s="20">
        <f t="shared" si="373"/>
        <v>0</v>
      </c>
    </row>
    <row r="1477" spans="1:45">
      <c r="A1477"/>
      <c r="B1477"/>
      <c r="C1477"/>
      <c r="D1477"/>
      <c r="E1477"/>
      <c r="F1477"/>
      <c r="G1477"/>
      <c r="H1477"/>
      <c r="I1477"/>
      <c r="J1477"/>
      <c r="K1477"/>
      <c r="L1477"/>
      <c r="M1477" s="8" t="str">
        <f>IF(ISERROR( VLOOKUP(AD1477,'[1]采购入库货量(公司仓库)'!$A:$I,9,FALSE)),"", VLOOKUP(AD1477,'[1]采购入库货量(公司仓库)'!$A:$I,9,FALSE))</f>
        <v/>
      </c>
      <c r="N1477" s="8" t="str">
        <f>IF(ISERROR( VLOOKUP(AD1477,[1]批发上市日期!$A:$F,6,FALSE)),"",  VLOOKUP(AD1477,[1]批发上市日期!$A:$F,6,FALSE))</f>
        <v/>
      </c>
      <c r="O1477" s="48">
        <f>IF(ISERROR(VLOOKUP(E1477&amp;G1477,'[1]采购入库货量(公司仓库)'!$A:$I,7,FALSE)),0,VLOOKUP(E1477&amp;G1477,'[1]采购入库货量(公司仓库)'!$A:$I,7,FALSE))</f>
        <v>0</v>
      </c>
      <c r="P1477" s="12">
        <f t="shared" ref="P1477:P1540" si="374">IF(ISERROR(I1477*O1477),0,I1477*O1477)</f>
        <v>0</v>
      </c>
      <c r="Q1477" s="14">
        <f>IF(ISERROR(VLOOKUP(E1477&amp;G1477,'[1]采购入库货量(公司仓库)'!$A:$I,8,FALSE)),0,VLOOKUP(E1477&amp;G1477,'[1]采购入库货量(公司仓库)'!$A:$I,8,FALSE))</f>
        <v>0</v>
      </c>
      <c r="R1477" s="12">
        <f t="shared" ref="R1477:R1540" si="375">IF(ISERROR(I1477*Q1477 ),0,I1477*Q1477)</f>
        <v>0</v>
      </c>
      <c r="S1477">
        <f>SUMIF([1]库存总量!$H:$H,E1477&amp;G1477,[1]库存总量!$G:$G)</f>
        <v>0</v>
      </c>
      <c r="T1477" s="12">
        <f t="shared" ref="T1477:T1540" si="376">IF(ISERROR(S1477*I1477 ),0,S1477*I1477)</f>
        <v>0</v>
      </c>
      <c r="U1477">
        <f>SUMIFS([1]库存总量!$G:$G,[1]库存总量!$H:$H,E1477&amp;G1477,[1]库存总量!$A:$A,"B")</f>
        <v>0</v>
      </c>
      <c r="V1477" s="12">
        <f t="shared" ref="V1477:V1540" si="377">IF(ISERROR(U1477*I1477 ),0,U1477*I1477)</f>
        <v>0</v>
      </c>
      <c r="W1477">
        <f>SUMIFS([1]库存总量!$G:$G,[1]库存总量!$H:$H,E1477&amp;G1477,[1]库存总量!$A:$A,"K")</f>
        <v>0</v>
      </c>
      <c r="X1477" s="12">
        <f t="shared" ref="X1477:X1540" si="378">IF(ISERROR(W1477*I1477 ),0,W1477*I1477)</f>
        <v>0</v>
      </c>
      <c r="Y1477">
        <f t="shared" ref="Y1477:Y1540" si="379">IF(ISERROR(L1477*O1477),0,L1477*O1477)</f>
        <v>0</v>
      </c>
      <c r="Z1477" s="12">
        <f t="shared" ref="Z1477:Z1540" si="380">IF(ISERROR(Y1477*I1477),0,Y1477*I1477)</f>
        <v>0</v>
      </c>
      <c r="AA1477">
        <f>(IF(ISERROR((IF(ISERROR(VLOOKUP(E1477&amp;G1477,'[1]采购入库货量(公司仓库)'!$A:$H,7,FALSE)),0,VLOOKUP(E1477&amp;G1477,'[1]采购入库货量(公司仓库)'!$A:$H,7,FALSE)))*L1477-(IF(ISERROR(VLOOKUP(E1477&amp;G1477,'[1]采购入库货量(公司仓库)'!$A:$H,8,FALSE)),0,VLOOKUP(E1477&amp;G1477,'[1]采购入库货量(公司仓库)'!$A:$H,8,FALSE)))),0,(IF(ISERROR(VLOOKUP(E1477&amp;G1477,'[1]采购入库货量(公司仓库)'!$A:$H,7,FALSE)),0,VLOOKUP(E1477&amp;G1477,'[1]采购入库货量(公司仓库)'!$A:$H,7,FALSE)))*L1477-(IF(ISERROR(VLOOKUP(E1477&amp;G1477,'[1]采购入库货量(公司仓库)'!$A:$H,8,FALSE)),0,VLOOKUP(E1477&amp;G1477,'[1]采购入库货量(公司仓库)'!$A:$H,8,FALSE)))))</f>
        <v>0</v>
      </c>
      <c r="AB1477">
        <f>SUMIF([1]销售数据!$B:$B,E1477&amp;G1477,[1]销售数据!$G:$G)</f>
        <v>0</v>
      </c>
      <c r="AC1477" s="12">
        <f t="shared" ref="AC1477:AC1540" si="381">IF(ISERROR(AB1477*I1477),0,AB1477*I1477)</f>
        <v>0</v>
      </c>
      <c r="AD1477" t="str">
        <f t="shared" ref="AD1477:AD1540" si="382">E1477&amp;G1477</f>
        <v/>
      </c>
      <c r="AE1477">
        <f>SUMIF([1]销售数据!$B:$B,AD1477,[1]销售数据!$L:$L)</f>
        <v>0</v>
      </c>
      <c r="AF1477">
        <f>SUMIF([1]销售数据!$B:$B,AD1477,[1]销售数据!$K:$K)</f>
        <v>0</v>
      </c>
      <c r="AG1477">
        <f>SUMIF([1]销售数据!$B:$B,AD1477,[1]销售数据!$J:$J)</f>
        <v>0</v>
      </c>
      <c r="AH1477">
        <f>SUMIF([1]销售数据!$B:$B,AD1477,[1]销售数据!$I:$I)</f>
        <v>0</v>
      </c>
      <c r="AI1477">
        <f>SUMIF([1]销售数据!$B:$B,AD1477,[1]销售数据!$H:$H)</f>
        <v>0</v>
      </c>
      <c r="AJ1477" s="20">
        <f t="shared" ref="AJ1477:AJ1540" si="383">IF(ISERROR((AI1477-AH1477)/AI1477),0,((AI1477-AH1477)/AI1477))</f>
        <v>0</v>
      </c>
      <c r="AK1477">
        <f>SUMIF([1]发货店铺数!$B:$B,AD1477,[1]发货店铺数!$G:$G)</f>
        <v>0</v>
      </c>
      <c r="AL1477">
        <f>SUMIF([1]销售店铺数!$B:$B,AD1477,[1]销售店铺数!$G:$G)</f>
        <v>0</v>
      </c>
      <c r="AM1477">
        <f>SUMIF([1]销售店铺数!$B:$B,AD1477,[1]销售店铺数!$G:$G)</f>
        <v>0</v>
      </c>
      <c r="AN1477" s="20">
        <f t="shared" ref="AN1477:AN1540" si="384">IF(ISERROR(AL1477/AK1477),0,AL1477/AK1477)</f>
        <v>0</v>
      </c>
      <c r="AO1477" s="20">
        <f t="shared" ref="AO1477:AO1540" si="385">IF(ISERROR(AB1477/S1477),0,AB1477/S1477)</f>
        <v>0</v>
      </c>
      <c r="AP1477" s="20">
        <f t="shared" ref="AP1477:AP1540" si="386">IF(ISERROR(AB1477/O1477),0,AB1477/O1477)</f>
        <v>0</v>
      </c>
      <c r="AQ1477" s="12">
        <f t="shared" ref="AQ1477:AQ1540" si="387">IFERROR((K1477-J1477)*AB1477,0)</f>
        <v>0</v>
      </c>
      <c r="AR1477" s="20">
        <f t="shared" ref="AR1477:AR1540" si="388">IF(ISERROR((K1477-J1477)/K1477),0,(K1477-J1477)/K1477)</f>
        <v>0</v>
      </c>
      <c r="AS1477" s="20">
        <f t="shared" ref="AS1477:AS1540" si="389">IF(ISERROR(AB1477/O1477),0,AB1477/O1477)</f>
        <v>0</v>
      </c>
    </row>
    <row r="1478" spans="1:45">
      <c r="A1478"/>
      <c r="B1478"/>
      <c r="C1478"/>
      <c r="D1478"/>
      <c r="E1478"/>
      <c r="F1478"/>
      <c r="G1478"/>
      <c r="H1478"/>
      <c r="I1478"/>
      <c r="J1478"/>
      <c r="K1478"/>
      <c r="L1478"/>
      <c r="M1478" s="8" t="str">
        <f>IF(ISERROR( VLOOKUP(AD1478,'[1]采购入库货量(公司仓库)'!$A:$I,9,FALSE)),"", VLOOKUP(AD1478,'[1]采购入库货量(公司仓库)'!$A:$I,9,FALSE))</f>
        <v/>
      </c>
      <c r="N1478" s="8" t="str">
        <f>IF(ISERROR( VLOOKUP(AD1478,[1]批发上市日期!$A:$F,6,FALSE)),"",  VLOOKUP(AD1478,[1]批发上市日期!$A:$F,6,FALSE))</f>
        <v/>
      </c>
      <c r="O1478" s="48">
        <f>IF(ISERROR(VLOOKUP(E1478&amp;G1478,'[1]采购入库货量(公司仓库)'!$A:$I,7,FALSE)),0,VLOOKUP(E1478&amp;G1478,'[1]采购入库货量(公司仓库)'!$A:$I,7,FALSE))</f>
        <v>0</v>
      </c>
      <c r="P1478" s="12">
        <f t="shared" si="374"/>
        <v>0</v>
      </c>
      <c r="Q1478" s="14">
        <f>IF(ISERROR(VLOOKUP(E1478&amp;G1478,'[1]采购入库货量(公司仓库)'!$A:$I,8,FALSE)),0,VLOOKUP(E1478&amp;G1478,'[1]采购入库货量(公司仓库)'!$A:$I,8,FALSE))</f>
        <v>0</v>
      </c>
      <c r="R1478" s="12">
        <f t="shared" si="375"/>
        <v>0</v>
      </c>
      <c r="S1478">
        <f>SUMIF([1]库存总量!$H:$H,E1478&amp;G1478,[1]库存总量!$G:$G)</f>
        <v>0</v>
      </c>
      <c r="T1478" s="12">
        <f t="shared" si="376"/>
        <v>0</v>
      </c>
      <c r="U1478">
        <f>SUMIFS([1]库存总量!$G:$G,[1]库存总量!$H:$H,E1478&amp;G1478,[1]库存总量!$A:$A,"B")</f>
        <v>0</v>
      </c>
      <c r="V1478" s="12">
        <f t="shared" si="377"/>
        <v>0</v>
      </c>
      <c r="W1478">
        <f>SUMIFS([1]库存总量!$G:$G,[1]库存总量!$H:$H,E1478&amp;G1478,[1]库存总量!$A:$A,"K")</f>
        <v>0</v>
      </c>
      <c r="X1478" s="12">
        <f t="shared" si="378"/>
        <v>0</v>
      </c>
      <c r="Y1478">
        <f t="shared" si="379"/>
        <v>0</v>
      </c>
      <c r="Z1478" s="12">
        <f t="shared" si="380"/>
        <v>0</v>
      </c>
      <c r="AA1478">
        <f>(IF(ISERROR((IF(ISERROR(VLOOKUP(E1478&amp;G1478,'[1]采购入库货量(公司仓库)'!$A:$H,7,FALSE)),0,VLOOKUP(E1478&amp;G1478,'[1]采购入库货量(公司仓库)'!$A:$H,7,FALSE)))*L1478-(IF(ISERROR(VLOOKUP(E1478&amp;G1478,'[1]采购入库货量(公司仓库)'!$A:$H,8,FALSE)),0,VLOOKUP(E1478&amp;G1478,'[1]采购入库货量(公司仓库)'!$A:$H,8,FALSE)))),0,(IF(ISERROR(VLOOKUP(E1478&amp;G1478,'[1]采购入库货量(公司仓库)'!$A:$H,7,FALSE)),0,VLOOKUP(E1478&amp;G1478,'[1]采购入库货量(公司仓库)'!$A:$H,7,FALSE)))*L1478-(IF(ISERROR(VLOOKUP(E1478&amp;G1478,'[1]采购入库货量(公司仓库)'!$A:$H,8,FALSE)),0,VLOOKUP(E1478&amp;G1478,'[1]采购入库货量(公司仓库)'!$A:$H,8,FALSE)))))</f>
        <v>0</v>
      </c>
      <c r="AB1478">
        <f>SUMIF([1]销售数据!$B:$B,E1478&amp;G1478,[1]销售数据!$G:$G)</f>
        <v>0</v>
      </c>
      <c r="AC1478" s="12">
        <f t="shared" si="381"/>
        <v>0</v>
      </c>
      <c r="AD1478" t="str">
        <f t="shared" si="382"/>
        <v/>
      </c>
      <c r="AE1478">
        <f>SUMIF([1]销售数据!$B:$B,AD1478,[1]销售数据!$L:$L)</f>
        <v>0</v>
      </c>
      <c r="AF1478">
        <f>SUMIF([1]销售数据!$B:$B,AD1478,[1]销售数据!$K:$K)</f>
        <v>0</v>
      </c>
      <c r="AG1478">
        <f>SUMIF([1]销售数据!$B:$B,AD1478,[1]销售数据!$J:$J)</f>
        <v>0</v>
      </c>
      <c r="AH1478">
        <f>SUMIF([1]销售数据!$B:$B,AD1478,[1]销售数据!$I:$I)</f>
        <v>0</v>
      </c>
      <c r="AI1478">
        <f>SUMIF([1]销售数据!$B:$B,AD1478,[1]销售数据!$H:$H)</f>
        <v>0</v>
      </c>
      <c r="AJ1478" s="20">
        <f t="shared" si="383"/>
        <v>0</v>
      </c>
      <c r="AK1478">
        <f>SUMIF([1]发货店铺数!$B:$B,AD1478,[1]发货店铺数!$G:$G)</f>
        <v>0</v>
      </c>
      <c r="AL1478">
        <f>SUMIF([1]销售店铺数!$B:$B,AD1478,[1]销售店铺数!$G:$G)</f>
        <v>0</v>
      </c>
      <c r="AM1478">
        <f>SUMIF([1]销售店铺数!$B:$B,AD1478,[1]销售店铺数!$G:$G)</f>
        <v>0</v>
      </c>
      <c r="AN1478" s="20">
        <f t="shared" si="384"/>
        <v>0</v>
      </c>
      <c r="AO1478" s="20">
        <f t="shared" si="385"/>
        <v>0</v>
      </c>
      <c r="AP1478" s="20">
        <f t="shared" si="386"/>
        <v>0</v>
      </c>
      <c r="AQ1478" s="12">
        <f t="shared" si="387"/>
        <v>0</v>
      </c>
      <c r="AR1478" s="20">
        <f t="shared" si="388"/>
        <v>0</v>
      </c>
      <c r="AS1478" s="20">
        <f t="shared" si="389"/>
        <v>0</v>
      </c>
    </row>
    <row r="1479" spans="1:45">
      <c r="A1479"/>
      <c r="B1479"/>
      <c r="C1479"/>
      <c r="D1479"/>
      <c r="E1479"/>
      <c r="F1479"/>
      <c r="G1479"/>
      <c r="H1479"/>
      <c r="I1479"/>
      <c r="J1479"/>
      <c r="K1479"/>
      <c r="L1479"/>
      <c r="M1479" s="8" t="str">
        <f>IF(ISERROR( VLOOKUP(AD1479,'[1]采购入库货量(公司仓库)'!$A:$I,9,FALSE)),"", VLOOKUP(AD1479,'[1]采购入库货量(公司仓库)'!$A:$I,9,FALSE))</f>
        <v/>
      </c>
      <c r="N1479" s="8" t="str">
        <f>IF(ISERROR( VLOOKUP(AD1479,[1]批发上市日期!$A:$F,6,FALSE)),"",  VLOOKUP(AD1479,[1]批发上市日期!$A:$F,6,FALSE))</f>
        <v/>
      </c>
      <c r="O1479" s="48">
        <f>IF(ISERROR(VLOOKUP(E1479&amp;G1479,'[1]采购入库货量(公司仓库)'!$A:$I,7,FALSE)),0,VLOOKUP(E1479&amp;G1479,'[1]采购入库货量(公司仓库)'!$A:$I,7,FALSE))</f>
        <v>0</v>
      </c>
      <c r="P1479" s="12">
        <f t="shared" si="374"/>
        <v>0</v>
      </c>
      <c r="Q1479" s="14">
        <f>IF(ISERROR(VLOOKUP(E1479&amp;G1479,'[1]采购入库货量(公司仓库)'!$A:$I,8,FALSE)),0,VLOOKUP(E1479&amp;G1479,'[1]采购入库货量(公司仓库)'!$A:$I,8,FALSE))</f>
        <v>0</v>
      </c>
      <c r="R1479" s="12">
        <f t="shared" si="375"/>
        <v>0</v>
      </c>
      <c r="S1479">
        <f>SUMIF([1]库存总量!$H:$H,E1479&amp;G1479,[1]库存总量!$G:$G)</f>
        <v>0</v>
      </c>
      <c r="T1479" s="12">
        <f t="shared" si="376"/>
        <v>0</v>
      </c>
      <c r="U1479">
        <f>SUMIFS([1]库存总量!$G:$G,[1]库存总量!$H:$H,E1479&amp;G1479,[1]库存总量!$A:$A,"B")</f>
        <v>0</v>
      </c>
      <c r="V1479" s="12">
        <f t="shared" si="377"/>
        <v>0</v>
      </c>
      <c r="W1479">
        <f>SUMIFS([1]库存总量!$G:$G,[1]库存总量!$H:$H,E1479&amp;G1479,[1]库存总量!$A:$A,"K")</f>
        <v>0</v>
      </c>
      <c r="X1479" s="12">
        <f t="shared" si="378"/>
        <v>0</v>
      </c>
      <c r="Y1479">
        <f t="shared" si="379"/>
        <v>0</v>
      </c>
      <c r="Z1479" s="12">
        <f t="shared" si="380"/>
        <v>0</v>
      </c>
      <c r="AA1479">
        <f>(IF(ISERROR((IF(ISERROR(VLOOKUP(E1479&amp;G1479,'[1]采购入库货量(公司仓库)'!$A:$H,7,FALSE)),0,VLOOKUP(E1479&amp;G1479,'[1]采购入库货量(公司仓库)'!$A:$H,7,FALSE)))*L1479-(IF(ISERROR(VLOOKUP(E1479&amp;G1479,'[1]采购入库货量(公司仓库)'!$A:$H,8,FALSE)),0,VLOOKUP(E1479&amp;G1479,'[1]采购入库货量(公司仓库)'!$A:$H,8,FALSE)))),0,(IF(ISERROR(VLOOKUP(E1479&amp;G1479,'[1]采购入库货量(公司仓库)'!$A:$H,7,FALSE)),0,VLOOKUP(E1479&amp;G1479,'[1]采购入库货量(公司仓库)'!$A:$H,7,FALSE)))*L1479-(IF(ISERROR(VLOOKUP(E1479&amp;G1479,'[1]采购入库货量(公司仓库)'!$A:$H,8,FALSE)),0,VLOOKUP(E1479&amp;G1479,'[1]采购入库货量(公司仓库)'!$A:$H,8,FALSE)))))</f>
        <v>0</v>
      </c>
      <c r="AB1479">
        <f>SUMIF([1]销售数据!$B:$B,E1479&amp;G1479,[1]销售数据!$G:$G)</f>
        <v>0</v>
      </c>
      <c r="AC1479" s="12">
        <f t="shared" si="381"/>
        <v>0</v>
      </c>
      <c r="AD1479" t="str">
        <f t="shared" si="382"/>
        <v/>
      </c>
      <c r="AE1479">
        <f>SUMIF([1]销售数据!$B:$B,AD1479,[1]销售数据!$L:$L)</f>
        <v>0</v>
      </c>
      <c r="AF1479">
        <f>SUMIF([1]销售数据!$B:$B,AD1479,[1]销售数据!$K:$K)</f>
        <v>0</v>
      </c>
      <c r="AG1479">
        <f>SUMIF([1]销售数据!$B:$B,AD1479,[1]销售数据!$J:$J)</f>
        <v>0</v>
      </c>
      <c r="AH1479">
        <f>SUMIF([1]销售数据!$B:$B,AD1479,[1]销售数据!$I:$I)</f>
        <v>0</v>
      </c>
      <c r="AI1479">
        <f>SUMIF([1]销售数据!$B:$B,AD1479,[1]销售数据!$H:$H)</f>
        <v>0</v>
      </c>
      <c r="AJ1479" s="20">
        <f t="shared" si="383"/>
        <v>0</v>
      </c>
      <c r="AK1479">
        <f>SUMIF([1]发货店铺数!$B:$B,AD1479,[1]发货店铺数!$G:$G)</f>
        <v>0</v>
      </c>
      <c r="AL1479">
        <f>SUMIF([1]销售店铺数!$B:$B,AD1479,[1]销售店铺数!$G:$G)</f>
        <v>0</v>
      </c>
      <c r="AM1479">
        <f>SUMIF([1]销售店铺数!$B:$B,AD1479,[1]销售店铺数!$G:$G)</f>
        <v>0</v>
      </c>
      <c r="AN1479" s="20">
        <f t="shared" si="384"/>
        <v>0</v>
      </c>
      <c r="AO1479" s="20">
        <f t="shared" si="385"/>
        <v>0</v>
      </c>
      <c r="AP1479" s="20">
        <f t="shared" si="386"/>
        <v>0</v>
      </c>
      <c r="AQ1479" s="12">
        <f t="shared" si="387"/>
        <v>0</v>
      </c>
      <c r="AR1479" s="20">
        <f t="shared" si="388"/>
        <v>0</v>
      </c>
      <c r="AS1479" s="20">
        <f t="shared" si="389"/>
        <v>0</v>
      </c>
    </row>
    <row r="1480" spans="1:45">
      <c r="A1480"/>
      <c r="B1480"/>
      <c r="C1480"/>
      <c r="D1480"/>
      <c r="E1480"/>
      <c r="F1480"/>
      <c r="G1480"/>
      <c r="H1480"/>
      <c r="I1480"/>
      <c r="J1480"/>
      <c r="K1480"/>
      <c r="L1480"/>
      <c r="M1480" s="8" t="str">
        <f>IF(ISERROR( VLOOKUP(AD1480,'[1]采购入库货量(公司仓库)'!$A:$I,9,FALSE)),"", VLOOKUP(AD1480,'[1]采购入库货量(公司仓库)'!$A:$I,9,FALSE))</f>
        <v/>
      </c>
      <c r="N1480" s="8" t="str">
        <f>IF(ISERROR( VLOOKUP(AD1480,[1]批发上市日期!$A:$F,6,FALSE)),"",  VLOOKUP(AD1480,[1]批发上市日期!$A:$F,6,FALSE))</f>
        <v/>
      </c>
      <c r="O1480" s="48">
        <f>IF(ISERROR(VLOOKUP(E1480&amp;G1480,'[1]采购入库货量(公司仓库)'!$A:$I,7,FALSE)),0,VLOOKUP(E1480&amp;G1480,'[1]采购入库货量(公司仓库)'!$A:$I,7,FALSE))</f>
        <v>0</v>
      </c>
      <c r="P1480" s="12">
        <f t="shared" si="374"/>
        <v>0</v>
      </c>
      <c r="Q1480" s="14">
        <f>IF(ISERROR(VLOOKUP(E1480&amp;G1480,'[1]采购入库货量(公司仓库)'!$A:$I,8,FALSE)),0,VLOOKUP(E1480&amp;G1480,'[1]采购入库货量(公司仓库)'!$A:$I,8,FALSE))</f>
        <v>0</v>
      </c>
      <c r="R1480" s="12">
        <f t="shared" si="375"/>
        <v>0</v>
      </c>
      <c r="S1480">
        <f>SUMIF([1]库存总量!$H:$H,E1480&amp;G1480,[1]库存总量!$G:$G)</f>
        <v>0</v>
      </c>
      <c r="T1480" s="12">
        <f t="shared" si="376"/>
        <v>0</v>
      </c>
      <c r="U1480">
        <f>SUMIFS([1]库存总量!$G:$G,[1]库存总量!$H:$H,E1480&amp;G1480,[1]库存总量!$A:$A,"B")</f>
        <v>0</v>
      </c>
      <c r="V1480" s="12">
        <f t="shared" si="377"/>
        <v>0</v>
      </c>
      <c r="W1480">
        <f>SUMIFS([1]库存总量!$G:$G,[1]库存总量!$H:$H,E1480&amp;G1480,[1]库存总量!$A:$A,"K")</f>
        <v>0</v>
      </c>
      <c r="X1480" s="12">
        <f t="shared" si="378"/>
        <v>0</v>
      </c>
      <c r="Y1480">
        <f t="shared" si="379"/>
        <v>0</v>
      </c>
      <c r="Z1480" s="12">
        <f t="shared" si="380"/>
        <v>0</v>
      </c>
      <c r="AA1480">
        <f>(IF(ISERROR((IF(ISERROR(VLOOKUP(E1480&amp;G1480,'[1]采购入库货量(公司仓库)'!$A:$H,7,FALSE)),0,VLOOKUP(E1480&amp;G1480,'[1]采购入库货量(公司仓库)'!$A:$H,7,FALSE)))*L1480-(IF(ISERROR(VLOOKUP(E1480&amp;G1480,'[1]采购入库货量(公司仓库)'!$A:$H,8,FALSE)),0,VLOOKUP(E1480&amp;G1480,'[1]采购入库货量(公司仓库)'!$A:$H,8,FALSE)))),0,(IF(ISERROR(VLOOKUP(E1480&amp;G1480,'[1]采购入库货量(公司仓库)'!$A:$H,7,FALSE)),0,VLOOKUP(E1480&amp;G1480,'[1]采购入库货量(公司仓库)'!$A:$H,7,FALSE)))*L1480-(IF(ISERROR(VLOOKUP(E1480&amp;G1480,'[1]采购入库货量(公司仓库)'!$A:$H,8,FALSE)),0,VLOOKUP(E1480&amp;G1480,'[1]采购入库货量(公司仓库)'!$A:$H,8,FALSE)))))</f>
        <v>0</v>
      </c>
      <c r="AB1480">
        <f>SUMIF([1]销售数据!$B:$B,E1480&amp;G1480,[1]销售数据!$G:$G)</f>
        <v>0</v>
      </c>
      <c r="AC1480" s="12">
        <f t="shared" si="381"/>
        <v>0</v>
      </c>
      <c r="AD1480" t="str">
        <f t="shared" si="382"/>
        <v/>
      </c>
      <c r="AE1480">
        <f>SUMIF([1]销售数据!$B:$B,AD1480,[1]销售数据!$L:$L)</f>
        <v>0</v>
      </c>
      <c r="AF1480">
        <f>SUMIF([1]销售数据!$B:$B,AD1480,[1]销售数据!$K:$K)</f>
        <v>0</v>
      </c>
      <c r="AG1480">
        <f>SUMIF([1]销售数据!$B:$B,AD1480,[1]销售数据!$J:$J)</f>
        <v>0</v>
      </c>
      <c r="AH1480">
        <f>SUMIF([1]销售数据!$B:$B,AD1480,[1]销售数据!$I:$I)</f>
        <v>0</v>
      </c>
      <c r="AI1480">
        <f>SUMIF([1]销售数据!$B:$B,AD1480,[1]销售数据!$H:$H)</f>
        <v>0</v>
      </c>
      <c r="AJ1480" s="20">
        <f t="shared" si="383"/>
        <v>0</v>
      </c>
      <c r="AK1480">
        <f>SUMIF([1]发货店铺数!$B:$B,AD1480,[1]发货店铺数!$G:$G)</f>
        <v>0</v>
      </c>
      <c r="AL1480">
        <f>SUMIF([1]销售店铺数!$B:$B,AD1480,[1]销售店铺数!$G:$G)</f>
        <v>0</v>
      </c>
      <c r="AM1480">
        <f>SUMIF([1]销售店铺数!$B:$B,AD1480,[1]销售店铺数!$G:$G)</f>
        <v>0</v>
      </c>
      <c r="AN1480" s="20">
        <f t="shared" si="384"/>
        <v>0</v>
      </c>
      <c r="AO1480" s="20">
        <f t="shared" si="385"/>
        <v>0</v>
      </c>
      <c r="AP1480" s="20">
        <f t="shared" si="386"/>
        <v>0</v>
      </c>
      <c r="AQ1480" s="12">
        <f t="shared" si="387"/>
        <v>0</v>
      </c>
      <c r="AR1480" s="20">
        <f t="shared" si="388"/>
        <v>0</v>
      </c>
      <c r="AS1480" s="20">
        <f t="shared" si="389"/>
        <v>0</v>
      </c>
    </row>
    <row r="1481" spans="1:45">
      <c r="A1481"/>
      <c r="B1481"/>
      <c r="C1481"/>
      <c r="D1481"/>
      <c r="E1481"/>
      <c r="F1481"/>
      <c r="G1481"/>
      <c r="H1481"/>
      <c r="I1481"/>
      <c r="J1481"/>
      <c r="K1481"/>
      <c r="L1481"/>
      <c r="M1481" s="8" t="str">
        <f>IF(ISERROR( VLOOKUP(AD1481,'[1]采购入库货量(公司仓库)'!$A:$I,9,FALSE)),"", VLOOKUP(AD1481,'[1]采购入库货量(公司仓库)'!$A:$I,9,FALSE))</f>
        <v/>
      </c>
      <c r="N1481" s="8" t="str">
        <f>IF(ISERROR( VLOOKUP(AD1481,[1]批发上市日期!$A:$F,6,FALSE)),"",  VLOOKUP(AD1481,[1]批发上市日期!$A:$F,6,FALSE))</f>
        <v/>
      </c>
      <c r="O1481" s="48">
        <f>IF(ISERROR(VLOOKUP(E1481&amp;G1481,'[1]采购入库货量(公司仓库)'!$A:$I,7,FALSE)),0,VLOOKUP(E1481&amp;G1481,'[1]采购入库货量(公司仓库)'!$A:$I,7,FALSE))</f>
        <v>0</v>
      </c>
      <c r="P1481" s="12">
        <f t="shared" si="374"/>
        <v>0</v>
      </c>
      <c r="Q1481" s="14">
        <f>IF(ISERROR(VLOOKUP(E1481&amp;G1481,'[1]采购入库货量(公司仓库)'!$A:$I,8,FALSE)),0,VLOOKUP(E1481&amp;G1481,'[1]采购入库货量(公司仓库)'!$A:$I,8,FALSE))</f>
        <v>0</v>
      </c>
      <c r="R1481" s="12">
        <f t="shared" si="375"/>
        <v>0</v>
      </c>
      <c r="S1481">
        <f>SUMIF([1]库存总量!$H:$H,E1481&amp;G1481,[1]库存总量!$G:$G)</f>
        <v>0</v>
      </c>
      <c r="T1481" s="12">
        <f t="shared" si="376"/>
        <v>0</v>
      </c>
      <c r="U1481">
        <f>SUMIFS([1]库存总量!$G:$G,[1]库存总量!$H:$H,E1481&amp;G1481,[1]库存总量!$A:$A,"B")</f>
        <v>0</v>
      </c>
      <c r="V1481" s="12">
        <f t="shared" si="377"/>
        <v>0</v>
      </c>
      <c r="W1481">
        <f>SUMIFS([1]库存总量!$G:$G,[1]库存总量!$H:$H,E1481&amp;G1481,[1]库存总量!$A:$A,"K")</f>
        <v>0</v>
      </c>
      <c r="X1481" s="12">
        <f t="shared" si="378"/>
        <v>0</v>
      </c>
      <c r="Y1481">
        <f t="shared" si="379"/>
        <v>0</v>
      </c>
      <c r="Z1481" s="12">
        <f t="shared" si="380"/>
        <v>0</v>
      </c>
      <c r="AA1481">
        <f>(IF(ISERROR((IF(ISERROR(VLOOKUP(E1481&amp;G1481,'[1]采购入库货量(公司仓库)'!$A:$H,7,FALSE)),0,VLOOKUP(E1481&amp;G1481,'[1]采购入库货量(公司仓库)'!$A:$H,7,FALSE)))*L1481-(IF(ISERROR(VLOOKUP(E1481&amp;G1481,'[1]采购入库货量(公司仓库)'!$A:$H,8,FALSE)),0,VLOOKUP(E1481&amp;G1481,'[1]采购入库货量(公司仓库)'!$A:$H,8,FALSE)))),0,(IF(ISERROR(VLOOKUP(E1481&amp;G1481,'[1]采购入库货量(公司仓库)'!$A:$H,7,FALSE)),0,VLOOKUP(E1481&amp;G1481,'[1]采购入库货量(公司仓库)'!$A:$H,7,FALSE)))*L1481-(IF(ISERROR(VLOOKUP(E1481&amp;G1481,'[1]采购入库货量(公司仓库)'!$A:$H,8,FALSE)),0,VLOOKUP(E1481&amp;G1481,'[1]采购入库货量(公司仓库)'!$A:$H,8,FALSE)))))</f>
        <v>0</v>
      </c>
      <c r="AB1481">
        <f>SUMIF([1]销售数据!$B:$B,E1481&amp;G1481,[1]销售数据!$G:$G)</f>
        <v>0</v>
      </c>
      <c r="AC1481" s="12">
        <f t="shared" si="381"/>
        <v>0</v>
      </c>
      <c r="AD1481" t="str">
        <f t="shared" si="382"/>
        <v/>
      </c>
      <c r="AE1481">
        <f>SUMIF([1]销售数据!$B:$B,AD1481,[1]销售数据!$L:$L)</f>
        <v>0</v>
      </c>
      <c r="AF1481">
        <f>SUMIF([1]销售数据!$B:$B,AD1481,[1]销售数据!$K:$K)</f>
        <v>0</v>
      </c>
      <c r="AG1481">
        <f>SUMIF([1]销售数据!$B:$B,AD1481,[1]销售数据!$J:$J)</f>
        <v>0</v>
      </c>
      <c r="AH1481">
        <f>SUMIF([1]销售数据!$B:$B,AD1481,[1]销售数据!$I:$I)</f>
        <v>0</v>
      </c>
      <c r="AI1481">
        <f>SUMIF([1]销售数据!$B:$B,AD1481,[1]销售数据!$H:$H)</f>
        <v>0</v>
      </c>
      <c r="AJ1481" s="20">
        <f t="shared" si="383"/>
        <v>0</v>
      </c>
      <c r="AK1481">
        <f>SUMIF([1]发货店铺数!$B:$B,AD1481,[1]发货店铺数!$G:$G)</f>
        <v>0</v>
      </c>
      <c r="AL1481">
        <f>SUMIF([1]销售店铺数!$B:$B,AD1481,[1]销售店铺数!$G:$G)</f>
        <v>0</v>
      </c>
      <c r="AM1481">
        <f>SUMIF([1]销售店铺数!$B:$B,AD1481,[1]销售店铺数!$G:$G)</f>
        <v>0</v>
      </c>
      <c r="AN1481" s="20">
        <f t="shared" si="384"/>
        <v>0</v>
      </c>
      <c r="AO1481" s="20">
        <f t="shared" si="385"/>
        <v>0</v>
      </c>
      <c r="AP1481" s="20">
        <f t="shared" si="386"/>
        <v>0</v>
      </c>
      <c r="AQ1481" s="12">
        <f t="shared" si="387"/>
        <v>0</v>
      </c>
      <c r="AR1481" s="20">
        <f t="shared" si="388"/>
        <v>0</v>
      </c>
      <c r="AS1481" s="20">
        <f t="shared" si="389"/>
        <v>0</v>
      </c>
    </row>
    <row r="1482" spans="1:45">
      <c r="A1482"/>
      <c r="B1482"/>
      <c r="C1482"/>
      <c r="D1482"/>
      <c r="E1482"/>
      <c r="F1482"/>
      <c r="G1482"/>
      <c r="H1482"/>
      <c r="I1482"/>
      <c r="J1482"/>
      <c r="K1482"/>
      <c r="L1482"/>
      <c r="M1482" s="8" t="str">
        <f>IF(ISERROR( VLOOKUP(AD1482,'[1]采购入库货量(公司仓库)'!$A:$I,9,FALSE)),"", VLOOKUP(AD1482,'[1]采购入库货量(公司仓库)'!$A:$I,9,FALSE))</f>
        <v/>
      </c>
      <c r="N1482" s="8" t="str">
        <f>IF(ISERROR( VLOOKUP(AD1482,[1]批发上市日期!$A:$F,6,FALSE)),"",  VLOOKUP(AD1482,[1]批发上市日期!$A:$F,6,FALSE))</f>
        <v/>
      </c>
      <c r="O1482" s="48">
        <f>IF(ISERROR(VLOOKUP(E1482&amp;G1482,'[1]采购入库货量(公司仓库)'!$A:$I,7,FALSE)),0,VLOOKUP(E1482&amp;G1482,'[1]采购入库货量(公司仓库)'!$A:$I,7,FALSE))</f>
        <v>0</v>
      </c>
      <c r="P1482" s="12">
        <f t="shared" si="374"/>
        <v>0</v>
      </c>
      <c r="Q1482" s="14">
        <f>IF(ISERROR(VLOOKUP(E1482&amp;G1482,'[1]采购入库货量(公司仓库)'!$A:$I,8,FALSE)),0,VLOOKUP(E1482&amp;G1482,'[1]采购入库货量(公司仓库)'!$A:$I,8,FALSE))</f>
        <v>0</v>
      </c>
      <c r="R1482" s="12">
        <f t="shared" si="375"/>
        <v>0</v>
      </c>
      <c r="S1482">
        <f>SUMIF([1]库存总量!$H:$H,E1482&amp;G1482,[1]库存总量!$G:$G)</f>
        <v>0</v>
      </c>
      <c r="T1482" s="12">
        <f t="shared" si="376"/>
        <v>0</v>
      </c>
      <c r="U1482">
        <f>SUMIFS([1]库存总量!$G:$G,[1]库存总量!$H:$H,E1482&amp;G1482,[1]库存总量!$A:$A,"B")</f>
        <v>0</v>
      </c>
      <c r="V1482" s="12">
        <f t="shared" si="377"/>
        <v>0</v>
      </c>
      <c r="W1482">
        <f>SUMIFS([1]库存总量!$G:$G,[1]库存总量!$H:$H,E1482&amp;G1482,[1]库存总量!$A:$A,"K")</f>
        <v>0</v>
      </c>
      <c r="X1482" s="12">
        <f t="shared" si="378"/>
        <v>0</v>
      </c>
      <c r="Y1482">
        <f t="shared" si="379"/>
        <v>0</v>
      </c>
      <c r="Z1482" s="12">
        <f t="shared" si="380"/>
        <v>0</v>
      </c>
      <c r="AA1482">
        <f>(IF(ISERROR((IF(ISERROR(VLOOKUP(E1482&amp;G1482,'[1]采购入库货量(公司仓库)'!$A:$H,7,FALSE)),0,VLOOKUP(E1482&amp;G1482,'[1]采购入库货量(公司仓库)'!$A:$H,7,FALSE)))*L1482-(IF(ISERROR(VLOOKUP(E1482&amp;G1482,'[1]采购入库货量(公司仓库)'!$A:$H,8,FALSE)),0,VLOOKUP(E1482&amp;G1482,'[1]采购入库货量(公司仓库)'!$A:$H,8,FALSE)))),0,(IF(ISERROR(VLOOKUP(E1482&amp;G1482,'[1]采购入库货量(公司仓库)'!$A:$H,7,FALSE)),0,VLOOKUP(E1482&amp;G1482,'[1]采购入库货量(公司仓库)'!$A:$H,7,FALSE)))*L1482-(IF(ISERROR(VLOOKUP(E1482&amp;G1482,'[1]采购入库货量(公司仓库)'!$A:$H,8,FALSE)),0,VLOOKUP(E1482&amp;G1482,'[1]采购入库货量(公司仓库)'!$A:$H,8,FALSE)))))</f>
        <v>0</v>
      </c>
      <c r="AB1482">
        <f>SUMIF([1]销售数据!$B:$B,E1482&amp;G1482,[1]销售数据!$G:$G)</f>
        <v>0</v>
      </c>
      <c r="AC1482" s="12">
        <f t="shared" si="381"/>
        <v>0</v>
      </c>
      <c r="AD1482" t="str">
        <f t="shared" si="382"/>
        <v/>
      </c>
      <c r="AE1482">
        <f>SUMIF([1]销售数据!$B:$B,AD1482,[1]销售数据!$L:$L)</f>
        <v>0</v>
      </c>
      <c r="AF1482">
        <f>SUMIF([1]销售数据!$B:$B,AD1482,[1]销售数据!$K:$K)</f>
        <v>0</v>
      </c>
      <c r="AG1482">
        <f>SUMIF([1]销售数据!$B:$B,AD1482,[1]销售数据!$J:$J)</f>
        <v>0</v>
      </c>
      <c r="AH1482">
        <f>SUMIF([1]销售数据!$B:$B,AD1482,[1]销售数据!$I:$I)</f>
        <v>0</v>
      </c>
      <c r="AI1482">
        <f>SUMIF([1]销售数据!$B:$B,AD1482,[1]销售数据!$H:$H)</f>
        <v>0</v>
      </c>
      <c r="AJ1482" s="20">
        <f t="shared" si="383"/>
        <v>0</v>
      </c>
      <c r="AK1482">
        <f>SUMIF([1]发货店铺数!$B:$B,AD1482,[1]发货店铺数!$G:$G)</f>
        <v>0</v>
      </c>
      <c r="AL1482">
        <f>SUMIF([1]销售店铺数!$B:$B,AD1482,[1]销售店铺数!$G:$G)</f>
        <v>0</v>
      </c>
      <c r="AM1482">
        <f>SUMIF([1]销售店铺数!$B:$B,AD1482,[1]销售店铺数!$G:$G)</f>
        <v>0</v>
      </c>
      <c r="AN1482" s="20">
        <f t="shared" si="384"/>
        <v>0</v>
      </c>
      <c r="AO1482" s="20">
        <f t="shared" si="385"/>
        <v>0</v>
      </c>
      <c r="AP1482" s="20">
        <f t="shared" si="386"/>
        <v>0</v>
      </c>
      <c r="AQ1482" s="12">
        <f t="shared" si="387"/>
        <v>0</v>
      </c>
      <c r="AR1482" s="20">
        <f t="shared" si="388"/>
        <v>0</v>
      </c>
      <c r="AS1482" s="20">
        <f t="shared" si="389"/>
        <v>0</v>
      </c>
    </row>
    <row r="1483" spans="1:45">
      <c r="A1483"/>
      <c r="B1483"/>
      <c r="C1483"/>
      <c r="D1483"/>
      <c r="E1483"/>
      <c r="F1483"/>
      <c r="G1483"/>
      <c r="H1483"/>
      <c r="I1483"/>
      <c r="J1483"/>
      <c r="K1483"/>
      <c r="L1483"/>
      <c r="M1483" s="8" t="str">
        <f>IF(ISERROR( VLOOKUP(AD1483,'[1]采购入库货量(公司仓库)'!$A:$I,9,FALSE)),"", VLOOKUP(AD1483,'[1]采购入库货量(公司仓库)'!$A:$I,9,FALSE))</f>
        <v/>
      </c>
      <c r="N1483" s="8" t="str">
        <f>IF(ISERROR( VLOOKUP(AD1483,[1]批发上市日期!$A:$F,6,FALSE)),"",  VLOOKUP(AD1483,[1]批发上市日期!$A:$F,6,FALSE))</f>
        <v/>
      </c>
      <c r="O1483" s="48">
        <f>IF(ISERROR(VLOOKUP(E1483&amp;G1483,'[1]采购入库货量(公司仓库)'!$A:$I,7,FALSE)),0,VLOOKUP(E1483&amp;G1483,'[1]采购入库货量(公司仓库)'!$A:$I,7,FALSE))</f>
        <v>0</v>
      </c>
      <c r="P1483" s="12">
        <f t="shared" si="374"/>
        <v>0</v>
      </c>
      <c r="Q1483" s="14">
        <f>IF(ISERROR(VLOOKUP(E1483&amp;G1483,'[1]采购入库货量(公司仓库)'!$A:$I,8,FALSE)),0,VLOOKUP(E1483&amp;G1483,'[1]采购入库货量(公司仓库)'!$A:$I,8,FALSE))</f>
        <v>0</v>
      </c>
      <c r="R1483" s="12">
        <f t="shared" si="375"/>
        <v>0</v>
      </c>
      <c r="S1483">
        <f>SUMIF([1]库存总量!$H:$H,E1483&amp;G1483,[1]库存总量!$G:$G)</f>
        <v>0</v>
      </c>
      <c r="T1483" s="12">
        <f t="shared" si="376"/>
        <v>0</v>
      </c>
      <c r="U1483">
        <f>SUMIFS([1]库存总量!$G:$G,[1]库存总量!$H:$H,E1483&amp;G1483,[1]库存总量!$A:$A,"B")</f>
        <v>0</v>
      </c>
      <c r="V1483" s="12">
        <f t="shared" si="377"/>
        <v>0</v>
      </c>
      <c r="W1483">
        <f>SUMIFS([1]库存总量!$G:$G,[1]库存总量!$H:$H,E1483&amp;G1483,[1]库存总量!$A:$A,"K")</f>
        <v>0</v>
      </c>
      <c r="X1483" s="12">
        <f t="shared" si="378"/>
        <v>0</v>
      </c>
      <c r="Y1483">
        <f t="shared" si="379"/>
        <v>0</v>
      </c>
      <c r="Z1483" s="12">
        <f t="shared" si="380"/>
        <v>0</v>
      </c>
      <c r="AA1483">
        <f>(IF(ISERROR((IF(ISERROR(VLOOKUP(E1483&amp;G1483,'[1]采购入库货量(公司仓库)'!$A:$H,7,FALSE)),0,VLOOKUP(E1483&amp;G1483,'[1]采购入库货量(公司仓库)'!$A:$H,7,FALSE)))*L1483-(IF(ISERROR(VLOOKUP(E1483&amp;G1483,'[1]采购入库货量(公司仓库)'!$A:$H,8,FALSE)),0,VLOOKUP(E1483&amp;G1483,'[1]采购入库货量(公司仓库)'!$A:$H,8,FALSE)))),0,(IF(ISERROR(VLOOKUP(E1483&amp;G1483,'[1]采购入库货量(公司仓库)'!$A:$H,7,FALSE)),0,VLOOKUP(E1483&amp;G1483,'[1]采购入库货量(公司仓库)'!$A:$H,7,FALSE)))*L1483-(IF(ISERROR(VLOOKUP(E1483&amp;G1483,'[1]采购入库货量(公司仓库)'!$A:$H,8,FALSE)),0,VLOOKUP(E1483&amp;G1483,'[1]采购入库货量(公司仓库)'!$A:$H,8,FALSE)))))</f>
        <v>0</v>
      </c>
      <c r="AB1483">
        <f>SUMIF([1]销售数据!$B:$B,E1483&amp;G1483,[1]销售数据!$G:$G)</f>
        <v>0</v>
      </c>
      <c r="AC1483" s="12">
        <f t="shared" si="381"/>
        <v>0</v>
      </c>
      <c r="AD1483" t="str">
        <f t="shared" si="382"/>
        <v/>
      </c>
      <c r="AE1483">
        <f>SUMIF([1]销售数据!$B:$B,AD1483,[1]销售数据!$L:$L)</f>
        <v>0</v>
      </c>
      <c r="AF1483">
        <f>SUMIF([1]销售数据!$B:$B,AD1483,[1]销售数据!$K:$K)</f>
        <v>0</v>
      </c>
      <c r="AG1483">
        <f>SUMIF([1]销售数据!$B:$B,AD1483,[1]销售数据!$J:$J)</f>
        <v>0</v>
      </c>
      <c r="AH1483">
        <f>SUMIF([1]销售数据!$B:$B,AD1483,[1]销售数据!$I:$I)</f>
        <v>0</v>
      </c>
      <c r="AI1483">
        <f>SUMIF([1]销售数据!$B:$B,AD1483,[1]销售数据!$H:$H)</f>
        <v>0</v>
      </c>
      <c r="AJ1483" s="20">
        <f t="shared" si="383"/>
        <v>0</v>
      </c>
      <c r="AK1483">
        <f>SUMIF([1]发货店铺数!$B:$B,AD1483,[1]发货店铺数!$G:$G)</f>
        <v>0</v>
      </c>
      <c r="AL1483">
        <f>SUMIF([1]销售店铺数!$B:$B,AD1483,[1]销售店铺数!$G:$G)</f>
        <v>0</v>
      </c>
      <c r="AM1483">
        <f>SUMIF([1]销售店铺数!$B:$B,AD1483,[1]销售店铺数!$G:$G)</f>
        <v>0</v>
      </c>
      <c r="AN1483" s="20">
        <f t="shared" si="384"/>
        <v>0</v>
      </c>
      <c r="AO1483" s="20">
        <f t="shared" si="385"/>
        <v>0</v>
      </c>
      <c r="AP1483" s="20">
        <f t="shared" si="386"/>
        <v>0</v>
      </c>
      <c r="AQ1483" s="12">
        <f t="shared" si="387"/>
        <v>0</v>
      </c>
      <c r="AR1483" s="20">
        <f t="shared" si="388"/>
        <v>0</v>
      </c>
      <c r="AS1483" s="20">
        <f t="shared" si="389"/>
        <v>0</v>
      </c>
    </row>
    <row r="1484" spans="1:45">
      <c r="A1484"/>
      <c r="B1484"/>
      <c r="C1484"/>
      <c r="D1484"/>
      <c r="E1484"/>
      <c r="F1484"/>
      <c r="G1484"/>
      <c r="H1484"/>
      <c r="I1484"/>
      <c r="J1484"/>
      <c r="K1484"/>
      <c r="L1484"/>
      <c r="M1484" s="8" t="str">
        <f>IF(ISERROR( VLOOKUP(AD1484,'[1]采购入库货量(公司仓库)'!$A:$I,9,FALSE)),"", VLOOKUP(AD1484,'[1]采购入库货量(公司仓库)'!$A:$I,9,FALSE))</f>
        <v/>
      </c>
      <c r="N1484" s="8" t="str">
        <f>IF(ISERROR( VLOOKUP(AD1484,[1]批发上市日期!$A:$F,6,FALSE)),"",  VLOOKUP(AD1484,[1]批发上市日期!$A:$F,6,FALSE))</f>
        <v/>
      </c>
      <c r="O1484" s="48">
        <f>IF(ISERROR(VLOOKUP(E1484&amp;G1484,'[1]采购入库货量(公司仓库)'!$A:$I,7,FALSE)),0,VLOOKUP(E1484&amp;G1484,'[1]采购入库货量(公司仓库)'!$A:$I,7,FALSE))</f>
        <v>0</v>
      </c>
      <c r="P1484" s="12">
        <f t="shared" si="374"/>
        <v>0</v>
      </c>
      <c r="Q1484" s="14">
        <f>IF(ISERROR(VLOOKUP(E1484&amp;G1484,'[1]采购入库货量(公司仓库)'!$A:$I,8,FALSE)),0,VLOOKUP(E1484&amp;G1484,'[1]采购入库货量(公司仓库)'!$A:$I,8,FALSE))</f>
        <v>0</v>
      </c>
      <c r="R1484" s="12">
        <f t="shared" si="375"/>
        <v>0</v>
      </c>
      <c r="S1484">
        <f>SUMIF([1]库存总量!$H:$H,E1484&amp;G1484,[1]库存总量!$G:$G)</f>
        <v>0</v>
      </c>
      <c r="T1484" s="12">
        <f t="shared" si="376"/>
        <v>0</v>
      </c>
      <c r="U1484">
        <f>SUMIFS([1]库存总量!$G:$G,[1]库存总量!$H:$H,E1484&amp;G1484,[1]库存总量!$A:$A,"B")</f>
        <v>0</v>
      </c>
      <c r="V1484" s="12">
        <f t="shared" si="377"/>
        <v>0</v>
      </c>
      <c r="W1484">
        <f>SUMIFS([1]库存总量!$G:$G,[1]库存总量!$H:$H,E1484&amp;G1484,[1]库存总量!$A:$A,"K")</f>
        <v>0</v>
      </c>
      <c r="X1484" s="12">
        <f t="shared" si="378"/>
        <v>0</v>
      </c>
      <c r="Y1484">
        <f t="shared" si="379"/>
        <v>0</v>
      </c>
      <c r="Z1484" s="12">
        <f t="shared" si="380"/>
        <v>0</v>
      </c>
      <c r="AA1484">
        <f>(IF(ISERROR((IF(ISERROR(VLOOKUP(E1484&amp;G1484,'[1]采购入库货量(公司仓库)'!$A:$H,7,FALSE)),0,VLOOKUP(E1484&amp;G1484,'[1]采购入库货量(公司仓库)'!$A:$H,7,FALSE)))*L1484-(IF(ISERROR(VLOOKUP(E1484&amp;G1484,'[1]采购入库货量(公司仓库)'!$A:$H,8,FALSE)),0,VLOOKUP(E1484&amp;G1484,'[1]采购入库货量(公司仓库)'!$A:$H,8,FALSE)))),0,(IF(ISERROR(VLOOKUP(E1484&amp;G1484,'[1]采购入库货量(公司仓库)'!$A:$H,7,FALSE)),0,VLOOKUP(E1484&amp;G1484,'[1]采购入库货量(公司仓库)'!$A:$H,7,FALSE)))*L1484-(IF(ISERROR(VLOOKUP(E1484&amp;G1484,'[1]采购入库货量(公司仓库)'!$A:$H,8,FALSE)),0,VLOOKUP(E1484&amp;G1484,'[1]采购入库货量(公司仓库)'!$A:$H,8,FALSE)))))</f>
        <v>0</v>
      </c>
      <c r="AB1484">
        <f>SUMIF([1]销售数据!$B:$B,E1484&amp;G1484,[1]销售数据!$G:$G)</f>
        <v>0</v>
      </c>
      <c r="AC1484" s="12">
        <f t="shared" si="381"/>
        <v>0</v>
      </c>
      <c r="AD1484" t="str">
        <f t="shared" si="382"/>
        <v/>
      </c>
      <c r="AE1484">
        <f>SUMIF([1]销售数据!$B:$B,AD1484,[1]销售数据!$L:$L)</f>
        <v>0</v>
      </c>
      <c r="AF1484">
        <f>SUMIF([1]销售数据!$B:$B,AD1484,[1]销售数据!$K:$K)</f>
        <v>0</v>
      </c>
      <c r="AG1484">
        <f>SUMIF([1]销售数据!$B:$B,AD1484,[1]销售数据!$J:$J)</f>
        <v>0</v>
      </c>
      <c r="AH1484">
        <f>SUMIF([1]销售数据!$B:$B,AD1484,[1]销售数据!$I:$I)</f>
        <v>0</v>
      </c>
      <c r="AI1484">
        <f>SUMIF([1]销售数据!$B:$B,AD1484,[1]销售数据!$H:$H)</f>
        <v>0</v>
      </c>
      <c r="AJ1484" s="20">
        <f t="shared" si="383"/>
        <v>0</v>
      </c>
      <c r="AK1484">
        <f>SUMIF([1]发货店铺数!$B:$B,AD1484,[1]发货店铺数!$G:$G)</f>
        <v>0</v>
      </c>
      <c r="AL1484">
        <f>SUMIF([1]销售店铺数!$B:$B,AD1484,[1]销售店铺数!$G:$G)</f>
        <v>0</v>
      </c>
      <c r="AM1484">
        <f>SUMIF([1]销售店铺数!$B:$B,AD1484,[1]销售店铺数!$G:$G)</f>
        <v>0</v>
      </c>
      <c r="AN1484" s="20">
        <f t="shared" si="384"/>
        <v>0</v>
      </c>
      <c r="AO1484" s="20">
        <f t="shared" si="385"/>
        <v>0</v>
      </c>
      <c r="AP1484" s="20">
        <f t="shared" si="386"/>
        <v>0</v>
      </c>
      <c r="AQ1484" s="12">
        <f t="shared" si="387"/>
        <v>0</v>
      </c>
      <c r="AR1484" s="20">
        <f t="shared" si="388"/>
        <v>0</v>
      </c>
      <c r="AS1484" s="20">
        <f t="shared" si="389"/>
        <v>0</v>
      </c>
    </row>
    <row r="1485" spans="1:45">
      <c r="A1485"/>
      <c r="B1485"/>
      <c r="C1485"/>
      <c r="D1485"/>
      <c r="E1485"/>
      <c r="F1485"/>
      <c r="G1485"/>
      <c r="H1485"/>
      <c r="I1485"/>
      <c r="J1485"/>
      <c r="K1485"/>
      <c r="L1485"/>
      <c r="M1485" s="8" t="str">
        <f>IF(ISERROR( VLOOKUP(AD1485,'[1]采购入库货量(公司仓库)'!$A:$I,9,FALSE)),"", VLOOKUP(AD1485,'[1]采购入库货量(公司仓库)'!$A:$I,9,FALSE))</f>
        <v/>
      </c>
      <c r="N1485" s="8" t="str">
        <f>IF(ISERROR( VLOOKUP(AD1485,[1]批发上市日期!$A:$F,6,FALSE)),"",  VLOOKUP(AD1485,[1]批发上市日期!$A:$F,6,FALSE))</f>
        <v/>
      </c>
      <c r="O1485" s="48">
        <f>IF(ISERROR(VLOOKUP(E1485&amp;G1485,'[1]采购入库货量(公司仓库)'!$A:$I,7,FALSE)),0,VLOOKUP(E1485&amp;G1485,'[1]采购入库货量(公司仓库)'!$A:$I,7,FALSE))</f>
        <v>0</v>
      </c>
      <c r="P1485" s="12">
        <f t="shared" si="374"/>
        <v>0</v>
      </c>
      <c r="Q1485" s="14">
        <f>IF(ISERROR(VLOOKUP(E1485&amp;G1485,'[1]采购入库货量(公司仓库)'!$A:$I,8,FALSE)),0,VLOOKUP(E1485&amp;G1485,'[1]采购入库货量(公司仓库)'!$A:$I,8,FALSE))</f>
        <v>0</v>
      </c>
      <c r="R1485" s="12">
        <f t="shared" si="375"/>
        <v>0</v>
      </c>
      <c r="S1485">
        <f>SUMIF([1]库存总量!$H:$H,E1485&amp;G1485,[1]库存总量!$G:$G)</f>
        <v>0</v>
      </c>
      <c r="T1485" s="12">
        <f t="shared" si="376"/>
        <v>0</v>
      </c>
      <c r="U1485">
        <f>SUMIFS([1]库存总量!$G:$G,[1]库存总量!$H:$H,E1485&amp;G1485,[1]库存总量!$A:$A,"B")</f>
        <v>0</v>
      </c>
      <c r="V1485" s="12">
        <f t="shared" si="377"/>
        <v>0</v>
      </c>
      <c r="W1485">
        <f>SUMIFS([1]库存总量!$G:$G,[1]库存总量!$H:$H,E1485&amp;G1485,[1]库存总量!$A:$A,"K")</f>
        <v>0</v>
      </c>
      <c r="X1485" s="12">
        <f t="shared" si="378"/>
        <v>0</v>
      </c>
      <c r="Y1485">
        <f t="shared" si="379"/>
        <v>0</v>
      </c>
      <c r="Z1485" s="12">
        <f t="shared" si="380"/>
        <v>0</v>
      </c>
      <c r="AA1485">
        <f>(IF(ISERROR((IF(ISERROR(VLOOKUP(E1485&amp;G1485,'[1]采购入库货量(公司仓库)'!$A:$H,7,FALSE)),0,VLOOKUP(E1485&amp;G1485,'[1]采购入库货量(公司仓库)'!$A:$H,7,FALSE)))*L1485-(IF(ISERROR(VLOOKUP(E1485&amp;G1485,'[1]采购入库货量(公司仓库)'!$A:$H,8,FALSE)),0,VLOOKUP(E1485&amp;G1485,'[1]采购入库货量(公司仓库)'!$A:$H,8,FALSE)))),0,(IF(ISERROR(VLOOKUP(E1485&amp;G1485,'[1]采购入库货量(公司仓库)'!$A:$H,7,FALSE)),0,VLOOKUP(E1485&amp;G1485,'[1]采购入库货量(公司仓库)'!$A:$H,7,FALSE)))*L1485-(IF(ISERROR(VLOOKUP(E1485&amp;G1485,'[1]采购入库货量(公司仓库)'!$A:$H,8,FALSE)),0,VLOOKUP(E1485&amp;G1485,'[1]采购入库货量(公司仓库)'!$A:$H,8,FALSE)))))</f>
        <v>0</v>
      </c>
      <c r="AB1485">
        <f>SUMIF([1]销售数据!$B:$B,E1485&amp;G1485,[1]销售数据!$G:$G)</f>
        <v>0</v>
      </c>
      <c r="AC1485" s="12">
        <f t="shared" si="381"/>
        <v>0</v>
      </c>
      <c r="AD1485" t="str">
        <f t="shared" si="382"/>
        <v/>
      </c>
      <c r="AE1485">
        <f>SUMIF([1]销售数据!$B:$B,AD1485,[1]销售数据!$L:$L)</f>
        <v>0</v>
      </c>
      <c r="AF1485">
        <f>SUMIF([1]销售数据!$B:$B,AD1485,[1]销售数据!$K:$K)</f>
        <v>0</v>
      </c>
      <c r="AG1485">
        <f>SUMIF([1]销售数据!$B:$B,AD1485,[1]销售数据!$J:$J)</f>
        <v>0</v>
      </c>
      <c r="AH1485">
        <f>SUMIF([1]销售数据!$B:$B,AD1485,[1]销售数据!$I:$I)</f>
        <v>0</v>
      </c>
      <c r="AI1485">
        <f>SUMIF([1]销售数据!$B:$B,AD1485,[1]销售数据!$H:$H)</f>
        <v>0</v>
      </c>
      <c r="AJ1485" s="20">
        <f t="shared" si="383"/>
        <v>0</v>
      </c>
      <c r="AK1485">
        <f>SUMIF([1]发货店铺数!$B:$B,AD1485,[1]发货店铺数!$G:$G)</f>
        <v>0</v>
      </c>
      <c r="AL1485">
        <f>SUMIF([1]销售店铺数!$B:$B,AD1485,[1]销售店铺数!$G:$G)</f>
        <v>0</v>
      </c>
      <c r="AM1485">
        <f>SUMIF([1]销售店铺数!$B:$B,AD1485,[1]销售店铺数!$G:$G)</f>
        <v>0</v>
      </c>
      <c r="AN1485" s="20">
        <f t="shared" si="384"/>
        <v>0</v>
      </c>
      <c r="AO1485" s="20">
        <f t="shared" si="385"/>
        <v>0</v>
      </c>
      <c r="AP1485" s="20">
        <f t="shared" si="386"/>
        <v>0</v>
      </c>
      <c r="AQ1485" s="12">
        <f t="shared" si="387"/>
        <v>0</v>
      </c>
      <c r="AR1485" s="20">
        <f t="shared" si="388"/>
        <v>0</v>
      </c>
      <c r="AS1485" s="20">
        <f t="shared" si="389"/>
        <v>0</v>
      </c>
    </row>
    <row r="1486" spans="1:45">
      <c r="A1486"/>
      <c r="B1486"/>
      <c r="C1486"/>
      <c r="D1486"/>
      <c r="E1486"/>
      <c r="F1486"/>
      <c r="G1486"/>
      <c r="H1486"/>
      <c r="I1486"/>
      <c r="J1486"/>
      <c r="K1486"/>
      <c r="L1486"/>
      <c r="M1486" s="8" t="str">
        <f>IF(ISERROR( VLOOKUP(AD1486,'[1]采购入库货量(公司仓库)'!$A:$I,9,FALSE)),"", VLOOKUP(AD1486,'[1]采购入库货量(公司仓库)'!$A:$I,9,FALSE))</f>
        <v/>
      </c>
      <c r="N1486" s="8" t="str">
        <f>IF(ISERROR( VLOOKUP(AD1486,[1]批发上市日期!$A:$F,6,FALSE)),"",  VLOOKUP(AD1486,[1]批发上市日期!$A:$F,6,FALSE))</f>
        <v/>
      </c>
      <c r="O1486" s="48">
        <f>IF(ISERROR(VLOOKUP(E1486&amp;G1486,'[1]采购入库货量(公司仓库)'!$A:$I,7,FALSE)),0,VLOOKUP(E1486&amp;G1486,'[1]采购入库货量(公司仓库)'!$A:$I,7,FALSE))</f>
        <v>0</v>
      </c>
      <c r="P1486" s="12">
        <f t="shared" si="374"/>
        <v>0</v>
      </c>
      <c r="Q1486" s="14">
        <f>IF(ISERROR(VLOOKUP(E1486&amp;G1486,'[1]采购入库货量(公司仓库)'!$A:$I,8,FALSE)),0,VLOOKUP(E1486&amp;G1486,'[1]采购入库货量(公司仓库)'!$A:$I,8,FALSE))</f>
        <v>0</v>
      </c>
      <c r="R1486" s="12">
        <f t="shared" si="375"/>
        <v>0</v>
      </c>
      <c r="S1486">
        <f>SUMIF([1]库存总量!$H:$H,E1486&amp;G1486,[1]库存总量!$G:$G)</f>
        <v>0</v>
      </c>
      <c r="T1486" s="12">
        <f t="shared" si="376"/>
        <v>0</v>
      </c>
      <c r="U1486">
        <f>SUMIFS([1]库存总量!$G:$G,[1]库存总量!$H:$H,E1486&amp;G1486,[1]库存总量!$A:$A,"B")</f>
        <v>0</v>
      </c>
      <c r="V1486" s="12">
        <f t="shared" si="377"/>
        <v>0</v>
      </c>
      <c r="W1486">
        <f>SUMIFS([1]库存总量!$G:$G,[1]库存总量!$H:$H,E1486&amp;G1486,[1]库存总量!$A:$A,"K")</f>
        <v>0</v>
      </c>
      <c r="X1486" s="12">
        <f t="shared" si="378"/>
        <v>0</v>
      </c>
      <c r="Y1486">
        <f t="shared" si="379"/>
        <v>0</v>
      </c>
      <c r="Z1486" s="12">
        <f t="shared" si="380"/>
        <v>0</v>
      </c>
      <c r="AA1486">
        <f>(IF(ISERROR((IF(ISERROR(VLOOKUP(E1486&amp;G1486,'[1]采购入库货量(公司仓库)'!$A:$H,7,FALSE)),0,VLOOKUP(E1486&amp;G1486,'[1]采购入库货量(公司仓库)'!$A:$H,7,FALSE)))*L1486-(IF(ISERROR(VLOOKUP(E1486&amp;G1486,'[1]采购入库货量(公司仓库)'!$A:$H,8,FALSE)),0,VLOOKUP(E1486&amp;G1486,'[1]采购入库货量(公司仓库)'!$A:$H,8,FALSE)))),0,(IF(ISERROR(VLOOKUP(E1486&amp;G1486,'[1]采购入库货量(公司仓库)'!$A:$H,7,FALSE)),0,VLOOKUP(E1486&amp;G1486,'[1]采购入库货量(公司仓库)'!$A:$H,7,FALSE)))*L1486-(IF(ISERROR(VLOOKUP(E1486&amp;G1486,'[1]采购入库货量(公司仓库)'!$A:$H,8,FALSE)),0,VLOOKUP(E1486&amp;G1486,'[1]采购入库货量(公司仓库)'!$A:$H,8,FALSE)))))</f>
        <v>0</v>
      </c>
      <c r="AB1486">
        <f>SUMIF([1]销售数据!$B:$B,E1486&amp;G1486,[1]销售数据!$G:$G)</f>
        <v>0</v>
      </c>
      <c r="AC1486" s="12">
        <f t="shared" si="381"/>
        <v>0</v>
      </c>
      <c r="AD1486" t="str">
        <f t="shared" si="382"/>
        <v/>
      </c>
      <c r="AE1486">
        <f>SUMIF([1]销售数据!$B:$B,AD1486,[1]销售数据!$L:$L)</f>
        <v>0</v>
      </c>
      <c r="AF1486">
        <f>SUMIF([1]销售数据!$B:$B,AD1486,[1]销售数据!$K:$K)</f>
        <v>0</v>
      </c>
      <c r="AG1486">
        <f>SUMIF([1]销售数据!$B:$B,AD1486,[1]销售数据!$J:$J)</f>
        <v>0</v>
      </c>
      <c r="AH1486">
        <f>SUMIF([1]销售数据!$B:$B,AD1486,[1]销售数据!$I:$I)</f>
        <v>0</v>
      </c>
      <c r="AI1486">
        <f>SUMIF([1]销售数据!$B:$B,AD1486,[1]销售数据!$H:$H)</f>
        <v>0</v>
      </c>
      <c r="AJ1486" s="20">
        <f t="shared" si="383"/>
        <v>0</v>
      </c>
      <c r="AK1486">
        <f>SUMIF([1]发货店铺数!$B:$B,AD1486,[1]发货店铺数!$G:$G)</f>
        <v>0</v>
      </c>
      <c r="AL1486">
        <f>SUMIF([1]销售店铺数!$B:$B,AD1486,[1]销售店铺数!$G:$G)</f>
        <v>0</v>
      </c>
      <c r="AM1486">
        <f>SUMIF([1]销售店铺数!$B:$B,AD1486,[1]销售店铺数!$G:$G)</f>
        <v>0</v>
      </c>
      <c r="AN1486" s="20">
        <f t="shared" si="384"/>
        <v>0</v>
      </c>
      <c r="AO1486" s="20">
        <f t="shared" si="385"/>
        <v>0</v>
      </c>
      <c r="AP1486" s="20">
        <f t="shared" si="386"/>
        <v>0</v>
      </c>
      <c r="AQ1486" s="12">
        <f t="shared" si="387"/>
        <v>0</v>
      </c>
      <c r="AR1486" s="20">
        <f t="shared" si="388"/>
        <v>0</v>
      </c>
      <c r="AS1486" s="20">
        <f t="shared" si="389"/>
        <v>0</v>
      </c>
    </row>
    <row r="1487" spans="1:45">
      <c r="A1487"/>
      <c r="B1487"/>
      <c r="C1487"/>
      <c r="D1487"/>
      <c r="E1487"/>
      <c r="F1487"/>
      <c r="G1487"/>
      <c r="H1487"/>
      <c r="I1487"/>
      <c r="J1487"/>
      <c r="K1487"/>
      <c r="L1487"/>
      <c r="M1487" s="8" t="str">
        <f>IF(ISERROR( VLOOKUP(AD1487,'[1]采购入库货量(公司仓库)'!$A:$I,9,FALSE)),"", VLOOKUP(AD1487,'[1]采购入库货量(公司仓库)'!$A:$I,9,FALSE))</f>
        <v/>
      </c>
      <c r="N1487" s="8" t="str">
        <f>IF(ISERROR( VLOOKUP(AD1487,[1]批发上市日期!$A:$F,6,FALSE)),"",  VLOOKUP(AD1487,[1]批发上市日期!$A:$F,6,FALSE))</f>
        <v/>
      </c>
      <c r="O1487" s="48">
        <f>IF(ISERROR(VLOOKUP(E1487&amp;G1487,'[1]采购入库货量(公司仓库)'!$A:$I,7,FALSE)),0,VLOOKUP(E1487&amp;G1487,'[1]采购入库货量(公司仓库)'!$A:$I,7,FALSE))</f>
        <v>0</v>
      </c>
      <c r="P1487" s="12">
        <f t="shared" si="374"/>
        <v>0</v>
      </c>
      <c r="Q1487" s="14">
        <f>IF(ISERROR(VLOOKUP(E1487&amp;G1487,'[1]采购入库货量(公司仓库)'!$A:$I,8,FALSE)),0,VLOOKUP(E1487&amp;G1487,'[1]采购入库货量(公司仓库)'!$A:$I,8,FALSE))</f>
        <v>0</v>
      </c>
      <c r="R1487" s="12">
        <f t="shared" si="375"/>
        <v>0</v>
      </c>
      <c r="S1487">
        <f>SUMIF([1]库存总量!$H:$H,E1487&amp;G1487,[1]库存总量!$G:$G)</f>
        <v>0</v>
      </c>
      <c r="T1487" s="12">
        <f t="shared" si="376"/>
        <v>0</v>
      </c>
      <c r="U1487">
        <f>SUMIFS([1]库存总量!$G:$G,[1]库存总量!$H:$H,E1487&amp;G1487,[1]库存总量!$A:$A,"B")</f>
        <v>0</v>
      </c>
      <c r="V1487" s="12">
        <f t="shared" si="377"/>
        <v>0</v>
      </c>
      <c r="W1487">
        <f>SUMIFS([1]库存总量!$G:$G,[1]库存总量!$H:$H,E1487&amp;G1487,[1]库存总量!$A:$A,"K")</f>
        <v>0</v>
      </c>
      <c r="X1487" s="12">
        <f t="shared" si="378"/>
        <v>0</v>
      </c>
      <c r="Y1487">
        <f t="shared" si="379"/>
        <v>0</v>
      </c>
      <c r="Z1487" s="12">
        <f t="shared" si="380"/>
        <v>0</v>
      </c>
      <c r="AA1487">
        <f>(IF(ISERROR((IF(ISERROR(VLOOKUP(E1487&amp;G1487,'[1]采购入库货量(公司仓库)'!$A:$H,7,FALSE)),0,VLOOKUP(E1487&amp;G1487,'[1]采购入库货量(公司仓库)'!$A:$H,7,FALSE)))*L1487-(IF(ISERROR(VLOOKUP(E1487&amp;G1487,'[1]采购入库货量(公司仓库)'!$A:$H,8,FALSE)),0,VLOOKUP(E1487&amp;G1487,'[1]采购入库货量(公司仓库)'!$A:$H,8,FALSE)))),0,(IF(ISERROR(VLOOKUP(E1487&amp;G1487,'[1]采购入库货量(公司仓库)'!$A:$H,7,FALSE)),0,VLOOKUP(E1487&amp;G1487,'[1]采购入库货量(公司仓库)'!$A:$H,7,FALSE)))*L1487-(IF(ISERROR(VLOOKUP(E1487&amp;G1487,'[1]采购入库货量(公司仓库)'!$A:$H,8,FALSE)),0,VLOOKUP(E1487&amp;G1487,'[1]采购入库货量(公司仓库)'!$A:$H,8,FALSE)))))</f>
        <v>0</v>
      </c>
      <c r="AB1487">
        <f>SUMIF([1]销售数据!$B:$B,E1487&amp;G1487,[1]销售数据!$G:$G)</f>
        <v>0</v>
      </c>
      <c r="AC1487" s="12">
        <f t="shared" si="381"/>
        <v>0</v>
      </c>
      <c r="AD1487" t="str">
        <f t="shared" si="382"/>
        <v/>
      </c>
      <c r="AE1487">
        <f>SUMIF([1]销售数据!$B:$B,AD1487,[1]销售数据!$L:$L)</f>
        <v>0</v>
      </c>
      <c r="AF1487">
        <f>SUMIF([1]销售数据!$B:$B,AD1487,[1]销售数据!$K:$K)</f>
        <v>0</v>
      </c>
      <c r="AG1487">
        <f>SUMIF([1]销售数据!$B:$B,AD1487,[1]销售数据!$J:$J)</f>
        <v>0</v>
      </c>
      <c r="AH1487">
        <f>SUMIF([1]销售数据!$B:$B,AD1487,[1]销售数据!$I:$I)</f>
        <v>0</v>
      </c>
      <c r="AI1487">
        <f>SUMIF([1]销售数据!$B:$B,AD1487,[1]销售数据!$H:$H)</f>
        <v>0</v>
      </c>
      <c r="AJ1487" s="20">
        <f t="shared" si="383"/>
        <v>0</v>
      </c>
      <c r="AK1487">
        <f>SUMIF([1]发货店铺数!$B:$B,AD1487,[1]发货店铺数!$G:$G)</f>
        <v>0</v>
      </c>
      <c r="AL1487">
        <f>SUMIF([1]销售店铺数!$B:$B,AD1487,[1]销售店铺数!$G:$G)</f>
        <v>0</v>
      </c>
      <c r="AM1487">
        <f>SUMIF([1]销售店铺数!$B:$B,AD1487,[1]销售店铺数!$G:$G)</f>
        <v>0</v>
      </c>
      <c r="AN1487" s="20">
        <f t="shared" si="384"/>
        <v>0</v>
      </c>
      <c r="AO1487" s="20">
        <f t="shared" si="385"/>
        <v>0</v>
      </c>
      <c r="AP1487" s="20">
        <f t="shared" si="386"/>
        <v>0</v>
      </c>
      <c r="AQ1487" s="12">
        <f t="shared" si="387"/>
        <v>0</v>
      </c>
      <c r="AR1487" s="20">
        <f t="shared" si="388"/>
        <v>0</v>
      </c>
      <c r="AS1487" s="20">
        <f t="shared" si="389"/>
        <v>0</v>
      </c>
    </row>
    <row r="1488" spans="1:45">
      <c r="A1488"/>
      <c r="B1488"/>
      <c r="C1488"/>
      <c r="D1488"/>
      <c r="E1488"/>
      <c r="F1488"/>
      <c r="G1488"/>
      <c r="H1488"/>
      <c r="I1488"/>
      <c r="J1488"/>
      <c r="K1488"/>
      <c r="L1488"/>
      <c r="M1488" s="8" t="str">
        <f>IF(ISERROR( VLOOKUP(AD1488,'[1]采购入库货量(公司仓库)'!$A:$I,9,FALSE)),"", VLOOKUP(AD1488,'[1]采购入库货量(公司仓库)'!$A:$I,9,FALSE))</f>
        <v/>
      </c>
      <c r="N1488" s="8" t="str">
        <f>IF(ISERROR( VLOOKUP(AD1488,[1]批发上市日期!$A:$F,6,FALSE)),"",  VLOOKUP(AD1488,[1]批发上市日期!$A:$F,6,FALSE))</f>
        <v/>
      </c>
      <c r="O1488" s="48">
        <f>IF(ISERROR(VLOOKUP(E1488&amp;G1488,'[1]采购入库货量(公司仓库)'!$A:$I,7,FALSE)),0,VLOOKUP(E1488&amp;G1488,'[1]采购入库货量(公司仓库)'!$A:$I,7,FALSE))</f>
        <v>0</v>
      </c>
      <c r="P1488" s="12">
        <f t="shared" si="374"/>
        <v>0</v>
      </c>
      <c r="Q1488" s="14">
        <f>IF(ISERROR(VLOOKUP(E1488&amp;G1488,'[1]采购入库货量(公司仓库)'!$A:$I,8,FALSE)),0,VLOOKUP(E1488&amp;G1488,'[1]采购入库货量(公司仓库)'!$A:$I,8,FALSE))</f>
        <v>0</v>
      </c>
      <c r="R1488" s="12">
        <f t="shared" si="375"/>
        <v>0</v>
      </c>
      <c r="S1488">
        <f>SUMIF([1]库存总量!$H:$H,E1488&amp;G1488,[1]库存总量!$G:$G)</f>
        <v>0</v>
      </c>
      <c r="T1488" s="12">
        <f t="shared" si="376"/>
        <v>0</v>
      </c>
      <c r="U1488">
        <f>SUMIFS([1]库存总量!$G:$G,[1]库存总量!$H:$H,E1488&amp;G1488,[1]库存总量!$A:$A,"B")</f>
        <v>0</v>
      </c>
      <c r="V1488" s="12">
        <f t="shared" si="377"/>
        <v>0</v>
      </c>
      <c r="W1488">
        <f>SUMIFS([1]库存总量!$G:$G,[1]库存总量!$H:$H,E1488&amp;G1488,[1]库存总量!$A:$A,"K")</f>
        <v>0</v>
      </c>
      <c r="X1488" s="12">
        <f t="shared" si="378"/>
        <v>0</v>
      </c>
      <c r="Y1488">
        <f t="shared" si="379"/>
        <v>0</v>
      </c>
      <c r="Z1488" s="12">
        <f t="shared" si="380"/>
        <v>0</v>
      </c>
      <c r="AA1488">
        <f>(IF(ISERROR((IF(ISERROR(VLOOKUP(E1488&amp;G1488,'[1]采购入库货量(公司仓库)'!$A:$H,7,FALSE)),0,VLOOKUP(E1488&amp;G1488,'[1]采购入库货量(公司仓库)'!$A:$H,7,FALSE)))*L1488-(IF(ISERROR(VLOOKUP(E1488&amp;G1488,'[1]采购入库货量(公司仓库)'!$A:$H,8,FALSE)),0,VLOOKUP(E1488&amp;G1488,'[1]采购入库货量(公司仓库)'!$A:$H,8,FALSE)))),0,(IF(ISERROR(VLOOKUP(E1488&amp;G1488,'[1]采购入库货量(公司仓库)'!$A:$H,7,FALSE)),0,VLOOKUP(E1488&amp;G1488,'[1]采购入库货量(公司仓库)'!$A:$H,7,FALSE)))*L1488-(IF(ISERROR(VLOOKUP(E1488&amp;G1488,'[1]采购入库货量(公司仓库)'!$A:$H,8,FALSE)),0,VLOOKUP(E1488&amp;G1488,'[1]采购入库货量(公司仓库)'!$A:$H,8,FALSE)))))</f>
        <v>0</v>
      </c>
      <c r="AB1488">
        <f>SUMIF([1]销售数据!$B:$B,E1488&amp;G1488,[1]销售数据!$G:$G)</f>
        <v>0</v>
      </c>
      <c r="AC1488" s="12">
        <f t="shared" si="381"/>
        <v>0</v>
      </c>
      <c r="AD1488" t="str">
        <f t="shared" si="382"/>
        <v/>
      </c>
      <c r="AE1488">
        <f>SUMIF([1]销售数据!$B:$B,AD1488,[1]销售数据!$L:$L)</f>
        <v>0</v>
      </c>
      <c r="AF1488">
        <f>SUMIF([1]销售数据!$B:$B,AD1488,[1]销售数据!$K:$K)</f>
        <v>0</v>
      </c>
      <c r="AG1488">
        <f>SUMIF([1]销售数据!$B:$B,AD1488,[1]销售数据!$J:$J)</f>
        <v>0</v>
      </c>
      <c r="AH1488">
        <f>SUMIF([1]销售数据!$B:$B,AD1488,[1]销售数据!$I:$I)</f>
        <v>0</v>
      </c>
      <c r="AI1488">
        <f>SUMIF([1]销售数据!$B:$B,AD1488,[1]销售数据!$H:$H)</f>
        <v>0</v>
      </c>
      <c r="AJ1488" s="20">
        <f t="shared" si="383"/>
        <v>0</v>
      </c>
      <c r="AK1488">
        <f>SUMIF([1]发货店铺数!$B:$B,AD1488,[1]发货店铺数!$G:$G)</f>
        <v>0</v>
      </c>
      <c r="AL1488">
        <f>SUMIF([1]销售店铺数!$B:$B,AD1488,[1]销售店铺数!$G:$G)</f>
        <v>0</v>
      </c>
      <c r="AM1488">
        <f>SUMIF([1]销售店铺数!$B:$B,AD1488,[1]销售店铺数!$G:$G)</f>
        <v>0</v>
      </c>
      <c r="AN1488" s="20">
        <f t="shared" si="384"/>
        <v>0</v>
      </c>
      <c r="AO1488" s="20">
        <f t="shared" si="385"/>
        <v>0</v>
      </c>
      <c r="AP1488" s="20">
        <f t="shared" si="386"/>
        <v>0</v>
      </c>
      <c r="AQ1488" s="12">
        <f t="shared" si="387"/>
        <v>0</v>
      </c>
      <c r="AR1488" s="20">
        <f t="shared" si="388"/>
        <v>0</v>
      </c>
      <c r="AS1488" s="20">
        <f t="shared" si="389"/>
        <v>0</v>
      </c>
    </row>
    <row r="1489" spans="1:45">
      <c r="A1489"/>
      <c r="B1489"/>
      <c r="C1489"/>
      <c r="D1489"/>
      <c r="E1489"/>
      <c r="F1489"/>
      <c r="G1489"/>
      <c r="H1489"/>
      <c r="I1489"/>
      <c r="J1489"/>
      <c r="K1489"/>
      <c r="L1489"/>
      <c r="M1489" s="8" t="str">
        <f>IF(ISERROR( VLOOKUP(AD1489,'[1]采购入库货量(公司仓库)'!$A:$I,9,FALSE)),"", VLOOKUP(AD1489,'[1]采购入库货量(公司仓库)'!$A:$I,9,FALSE))</f>
        <v/>
      </c>
      <c r="N1489" s="8" t="str">
        <f>IF(ISERROR( VLOOKUP(AD1489,[1]批发上市日期!$A:$F,6,FALSE)),"",  VLOOKUP(AD1489,[1]批发上市日期!$A:$F,6,FALSE))</f>
        <v/>
      </c>
      <c r="O1489" s="48">
        <f>IF(ISERROR(VLOOKUP(E1489&amp;G1489,'[1]采购入库货量(公司仓库)'!$A:$I,7,FALSE)),0,VLOOKUP(E1489&amp;G1489,'[1]采购入库货量(公司仓库)'!$A:$I,7,FALSE))</f>
        <v>0</v>
      </c>
      <c r="P1489" s="12">
        <f t="shared" si="374"/>
        <v>0</v>
      </c>
      <c r="Q1489" s="14">
        <f>IF(ISERROR(VLOOKUP(E1489&amp;G1489,'[1]采购入库货量(公司仓库)'!$A:$I,8,FALSE)),0,VLOOKUP(E1489&amp;G1489,'[1]采购入库货量(公司仓库)'!$A:$I,8,FALSE))</f>
        <v>0</v>
      </c>
      <c r="R1489" s="12">
        <f t="shared" si="375"/>
        <v>0</v>
      </c>
      <c r="S1489">
        <f>SUMIF([1]库存总量!$H:$H,E1489&amp;G1489,[1]库存总量!$G:$G)</f>
        <v>0</v>
      </c>
      <c r="T1489" s="12">
        <f t="shared" si="376"/>
        <v>0</v>
      </c>
      <c r="U1489">
        <f>SUMIFS([1]库存总量!$G:$G,[1]库存总量!$H:$H,E1489&amp;G1489,[1]库存总量!$A:$A,"B")</f>
        <v>0</v>
      </c>
      <c r="V1489" s="12">
        <f t="shared" si="377"/>
        <v>0</v>
      </c>
      <c r="W1489">
        <f>SUMIFS([1]库存总量!$G:$G,[1]库存总量!$H:$H,E1489&amp;G1489,[1]库存总量!$A:$A,"K")</f>
        <v>0</v>
      </c>
      <c r="X1489" s="12">
        <f t="shared" si="378"/>
        <v>0</v>
      </c>
      <c r="Y1489">
        <f t="shared" si="379"/>
        <v>0</v>
      </c>
      <c r="Z1489" s="12">
        <f t="shared" si="380"/>
        <v>0</v>
      </c>
      <c r="AA1489">
        <f>(IF(ISERROR((IF(ISERROR(VLOOKUP(E1489&amp;G1489,'[1]采购入库货量(公司仓库)'!$A:$H,7,FALSE)),0,VLOOKUP(E1489&amp;G1489,'[1]采购入库货量(公司仓库)'!$A:$H,7,FALSE)))*L1489-(IF(ISERROR(VLOOKUP(E1489&amp;G1489,'[1]采购入库货量(公司仓库)'!$A:$H,8,FALSE)),0,VLOOKUP(E1489&amp;G1489,'[1]采购入库货量(公司仓库)'!$A:$H,8,FALSE)))),0,(IF(ISERROR(VLOOKUP(E1489&amp;G1489,'[1]采购入库货量(公司仓库)'!$A:$H,7,FALSE)),0,VLOOKUP(E1489&amp;G1489,'[1]采购入库货量(公司仓库)'!$A:$H,7,FALSE)))*L1489-(IF(ISERROR(VLOOKUP(E1489&amp;G1489,'[1]采购入库货量(公司仓库)'!$A:$H,8,FALSE)),0,VLOOKUP(E1489&amp;G1489,'[1]采购入库货量(公司仓库)'!$A:$H,8,FALSE)))))</f>
        <v>0</v>
      </c>
      <c r="AB1489">
        <f>SUMIF([1]销售数据!$B:$B,E1489&amp;G1489,[1]销售数据!$G:$G)</f>
        <v>0</v>
      </c>
      <c r="AC1489" s="12">
        <f t="shared" si="381"/>
        <v>0</v>
      </c>
      <c r="AD1489" t="str">
        <f t="shared" si="382"/>
        <v/>
      </c>
      <c r="AE1489">
        <f>SUMIF([1]销售数据!$B:$B,AD1489,[1]销售数据!$L:$L)</f>
        <v>0</v>
      </c>
      <c r="AF1489">
        <f>SUMIF([1]销售数据!$B:$B,AD1489,[1]销售数据!$K:$K)</f>
        <v>0</v>
      </c>
      <c r="AG1489">
        <f>SUMIF([1]销售数据!$B:$B,AD1489,[1]销售数据!$J:$J)</f>
        <v>0</v>
      </c>
      <c r="AH1489">
        <f>SUMIF([1]销售数据!$B:$B,AD1489,[1]销售数据!$I:$I)</f>
        <v>0</v>
      </c>
      <c r="AI1489">
        <f>SUMIF([1]销售数据!$B:$B,AD1489,[1]销售数据!$H:$H)</f>
        <v>0</v>
      </c>
      <c r="AJ1489" s="20">
        <f t="shared" si="383"/>
        <v>0</v>
      </c>
      <c r="AK1489">
        <f>SUMIF([1]发货店铺数!$B:$B,AD1489,[1]发货店铺数!$G:$G)</f>
        <v>0</v>
      </c>
      <c r="AL1489">
        <f>SUMIF([1]销售店铺数!$B:$B,AD1489,[1]销售店铺数!$G:$G)</f>
        <v>0</v>
      </c>
      <c r="AM1489">
        <f>SUMIF([1]销售店铺数!$B:$B,AD1489,[1]销售店铺数!$G:$G)</f>
        <v>0</v>
      </c>
      <c r="AN1489" s="20">
        <f t="shared" si="384"/>
        <v>0</v>
      </c>
      <c r="AO1489" s="20">
        <f t="shared" si="385"/>
        <v>0</v>
      </c>
      <c r="AP1489" s="20">
        <f t="shared" si="386"/>
        <v>0</v>
      </c>
      <c r="AQ1489" s="12">
        <f t="shared" si="387"/>
        <v>0</v>
      </c>
      <c r="AR1489" s="20">
        <f t="shared" si="388"/>
        <v>0</v>
      </c>
      <c r="AS1489" s="20">
        <f t="shared" si="389"/>
        <v>0</v>
      </c>
    </row>
    <row r="1490" spans="1:45">
      <c r="A1490"/>
      <c r="B1490"/>
      <c r="C1490"/>
      <c r="D1490"/>
      <c r="E1490"/>
      <c r="F1490"/>
      <c r="G1490"/>
      <c r="H1490"/>
      <c r="I1490"/>
      <c r="J1490"/>
      <c r="K1490"/>
      <c r="L1490"/>
      <c r="M1490" s="8" t="str">
        <f>IF(ISERROR( VLOOKUP(AD1490,'[1]采购入库货量(公司仓库)'!$A:$I,9,FALSE)),"", VLOOKUP(AD1490,'[1]采购入库货量(公司仓库)'!$A:$I,9,FALSE))</f>
        <v/>
      </c>
      <c r="N1490" s="8" t="str">
        <f>IF(ISERROR( VLOOKUP(AD1490,[1]批发上市日期!$A:$F,6,FALSE)),"",  VLOOKUP(AD1490,[1]批发上市日期!$A:$F,6,FALSE))</f>
        <v/>
      </c>
      <c r="O1490" s="48">
        <f>IF(ISERROR(VLOOKUP(E1490&amp;G1490,'[1]采购入库货量(公司仓库)'!$A:$I,7,FALSE)),0,VLOOKUP(E1490&amp;G1490,'[1]采购入库货量(公司仓库)'!$A:$I,7,FALSE))</f>
        <v>0</v>
      </c>
      <c r="P1490" s="12">
        <f t="shared" si="374"/>
        <v>0</v>
      </c>
      <c r="Q1490" s="14">
        <f>IF(ISERROR(VLOOKUP(E1490&amp;G1490,'[1]采购入库货量(公司仓库)'!$A:$I,8,FALSE)),0,VLOOKUP(E1490&amp;G1490,'[1]采购入库货量(公司仓库)'!$A:$I,8,FALSE))</f>
        <v>0</v>
      </c>
      <c r="R1490" s="12">
        <f t="shared" si="375"/>
        <v>0</v>
      </c>
      <c r="S1490">
        <f>SUMIF([1]库存总量!$H:$H,E1490&amp;G1490,[1]库存总量!$G:$G)</f>
        <v>0</v>
      </c>
      <c r="T1490" s="12">
        <f t="shared" si="376"/>
        <v>0</v>
      </c>
      <c r="U1490">
        <f>SUMIFS([1]库存总量!$G:$G,[1]库存总量!$H:$H,E1490&amp;G1490,[1]库存总量!$A:$A,"B")</f>
        <v>0</v>
      </c>
      <c r="V1490" s="12">
        <f t="shared" si="377"/>
        <v>0</v>
      </c>
      <c r="W1490">
        <f>SUMIFS([1]库存总量!$G:$G,[1]库存总量!$H:$H,E1490&amp;G1490,[1]库存总量!$A:$A,"K")</f>
        <v>0</v>
      </c>
      <c r="X1490" s="12">
        <f t="shared" si="378"/>
        <v>0</v>
      </c>
      <c r="Y1490">
        <f t="shared" si="379"/>
        <v>0</v>
      </c>
      <c r="Z1490" s="12">
        <f t="shared" si="380"/>
        <v>0</v>
      </c>
      <c r="AA1490">
        <f>(IF(ISERROR((IF(ISERROR(VLOOKUP(E1490&amp;G1490,'[1]采购入库货量(公司仓库)'!$A:$H,7,FALSE)),0,VLOOKUP(E1490&amp;G1490,'[1]采购入库货量(公司仓库)'!$A:$H,7,FALSE)))*L1490-(IF(ISERROR(VLOOKUP(E1490&amp;G1490,'[1]采购入库货量(公司仓库)'!$A:$H,8,FALSE)),0,VLOOKUP(E1490&amp;G1490,'[1]采购入库货量(公司仓库)'!$A:$H,8,FALSE)))),0,(IF(ISERROR(VLOOKUP(E1490&amp;G1490,'[1]采购入库货量(公司仓库)'!$A:$H,7,FALSE)),0,VLOOKUP(E1490&amp;G1490,'[1]采购入库货量(公司仓库)'!$A:$H,7,FALSE)))*L1490-(IF(ISERROR(VLOOKUP(E1490&amp;G1490,'[1]采购入库货量(公司仓库)'!$A:$H,8,FALSE)),0,VLOOKUP(E1490&amp;G1490,'[1]采购入库货量(公司仓库)'!$A:$H,8,FALSE)))))</f>
        <v>0</v>
      </c>
      <c r="AB1490">
        <f>SUMIF([1]销售数据!$B:$B,E1490&amp;G1490,[1]销售数据!$G:$G)</f>
        <v>0</v>
      </c>
      <c r="AC1490" s="12">
        <f t="shared" si="381"/>
        <v>0</v>
      </c>
      <c r="AD1490" t="str">
        <f t="shared" si="382"/>
        <v/>
      </c>
      <c r="AE1490">
        <f>SUMIF([1]销售数据!$B:$B,AD1490,[1]销售数据!$L:$L)</f>
        <v>0</v>
      </c>
      <c r="AF1490">
        <f>SUMIF([1]销售数据!$B:$B,AD1490,[1]销售数据!$K:$K)</f>
        <v>0</v>
      </c>
      <c r="AG1490">
        <f>SUMIF([1]销售数据!$B:$B,AD1490,[1]销售数据!$J:$J)</f>
        <v>0</v>
      </c>
      <c r="AH1490">
        <f>SUMIF([1]销售数据!$B:$B,AD1490,[1]销售数据!$I:$I)</f>
        <v>0</v>
      </c>
      <c r="AI1490">
        <f>SUMIF([1]销售数据!$B:$B,AD1490,[1]销售数据!$H:$H)</f>
        <v>0</v>
      </c>
      <c r="AJ1490" s="20">
        <f t="shared" si="383"/>
        <v>0</v>
      </c>
      <c r="AK1490">
        <f>SUMIF([1]发货店铺数!$B:$B,AD1490,[1]发货店铺数!$G:$G)</f>
        <v>0</v>
      </c>
      <c r="AL1490">
        <f>SUMIF([1]销售店铺数!$B:$B,AD1490,[1]销售店铺数!$G:$G)</f>
        <v>0</v>
      </c>
      <c r="AM1490">
        <f>SUMIF([1]销售店铺数!$B:$B,AD1490,[1]销售店铺数!$G:$G)</f>
        <v>0</v>
      </c>
      <c r="AN1490" s="20">
        <f t="shared" si="384"/>
        <v>0</v>
      </c>
      <c r="AO1490" s="20">
        <f t="shared" si="385"/>
        <v>0</v>
      </c>
      <c r="AP1490" s="20">
        <f t="shared" si="386"/>
        <v>0</v>
      </c>
      <c r="AQ1490" s="12">
        <f t="shared" si="387"/>
        <v>0</v>
      </c>
      <c r="AR1490" s="20">
        <f t="shared" si="388"/>
        <v>0</v>
      </c>
      <c r="AS1490" s="20">
        <f t="shared" si="389"/>
        <v>0</v>
      </c>
    </row>
    <row r="1491" spans="1:45">
      <c r="A1491"/>
      <c r="B1491"/>
      <c r="C1491"/>
      <c r="D1491"/>
      <c r="E1491"/>
      <c r="F1491"/>
      <c r="G1491"/>
      <c r="H1491"/>
      <c r="I1491"/>
      <c r="J1491"/>
      <c r="K1491"/>
      <c r="L1491"/>
      <c r="M1491" s="8" t="str">
        <f>IF(ISERROR( VLOOKUP(AD1491,'[1]采购入库货量(公司仓库)'!$A:$I,9,FALSE)),"", VLOOKUP(AD1491,'[1]采购入库货量(公司仓库)'!$A:$I,9,FALSE))</f>
        <v/>
      </c>
      <c r="N1491" s="8" t="str">
        <f>IF(ISERROR( VLOOKUP(AD1491,[1]批发上市日期!$A:$F,6,FALSE)),"",  VLOOKUP(AD1491,[1]批发上市日期!$A:$F,6,FALSE))</f>
        <v/>
      </c>
      <c r="O1491" s="48">
        <f>IF(ISERROR(VLOOKUP(E1491&amp;G1491,'[1]采购入库货量(公司仓库)'!$A:$I,7,FALSE)),0,VLOOKUP(E1491&amp;G1491,'[1]采购入库货量(公司仓库)'!$A:$I,7,FALSE))</f>
        <v>0</v>
      </c>
      <c r="P1491" s="12">
        <f t="shared" si="374"/>
        <v>0</v>
      </c>
      <c r="Q1491" s="14">
        <f>IF(ISERROR(VLOOKUP(E1491&amp;G1491,'[1]采购入库货量(公司仓库)'!$A:$I,8,FALSE)),0,VLOOKUP(E1491&amp;G1491,'[1]采购入库货量(公司仓库)'!$A:$I,8,FALSE))</f>
        <v>0</v>
      </c>
      <c r="R1491" s="12">
        <f t="shared" si="375"/>
        <v>0</v>
      </c>
      <c r="S1491">
        <f>SUMIF([1]库存总量!$H:$H,E1491&amp;G1491,[1]库存总量!$G:$G)</f>
        <v>0</v>
      </c>
      <c r="T1491" s="12">
        <f t="shared" si="376"/>
        <v>0</v>
      </c>
      <c r="U1491">
        <f>SUMIFS([1]库存总量!$G:$G,[1]库存总量!$H:$H,E1491&amp;G1491,[1]库存总量!$A:$A,"B")</f>
        <v>0</v>
      </c>
      <c r="V1491" s="12">
        <f t="shared" si="377"/>
        <v>0</v>
      </c>
      <c r="W1491">
        <f>SUMIFS([1]库存总量!$G:$G,[1]库存总量!$H:$H,E1491&amp;G1491,[1]库存总量!$A:$A,"K")</f>
        <v>0</v>
      </c>
      <c r="X1491" s="12">
        <f t="shared" si="378"/>
        <v>0</v>
      </c>
      <c r="Y1491">
        <f t="shared" si="379"/>
        <v>0</v>
      </c>
      <c r="Z1491" s="12">
        <f t="shared" si="380"/>
        <v>0</v>
      </c>
      <c r="AA1491">
        <f>(IF(ISERROR((IF(ISERROR(VLOOKUP(E1491&amp;G1491,'[1]采购入库货量(公司仓库)'!$A:$H,7,FALSE)),0,VLOOKUP(E1491&amp;G1491,'[1]采购入库货量(公司仓库)'!$A:$H,7,FALSE)))*L1491-(IF(ISERROR(VLOOKUP(E1491&amp;G1491,'[1]采购入库货量(公司仓库)'!$A:$H,8,FALSE)),0,VLOOKUP(E1491&amp;G1491,'[1]采购入库货量(公司仓库)'!$A:$H,8,FALSE)))),0,(IF(ISERROR(VLOOKUP(E1491&amp;G1491,'[1]采购入库货量(公司仓库)'!$A:$H,7,FALSE)),0,VLOOKUP(E1491&amp;G1491,'[1]采购入库货量(公司仓库)'!$A:$H,7,FALSE)))*L1491-(IF(ISERROR(VLOOKUP(E1491&amp;G1491,'[1]采购入库货量(公司仓库)'!$A:$H,8,FALSE)),0,VLOOKUP(E1491&amp;G1491,'[1]采购入库货量(公司仓库)'!$A:$H,8,FALSE)))))</f>
        <v>0</v>
      </c>
      <c r="AB1491">
        <f>SUMIF([1]销售数据!$B:$B,E1491&amp;G1491,[1]销售数据!$G:$G)</f>
        <v>0</v>
      </c>
      <c r="AC1491" s="12">
        <f t="shared" si="381"/>
        <v>0</v>
      </c>
      <c r="AD1491" t="str">
        <f t="shared" si="382"/>
        <v/>
      </c>
      <c r="AE1491">
        <f>SUMIF([1]销售数据!$B:$B,AD1491,[1]销售数据!$L:$L)</f>
        <v>0</v>
      </c>
      <c r="AF1491">
        <f>SUMIF([1]销售数据!$B:$B,AD1491,[1]销售数据!$K:$K)</f>
        <v>0</v>
      </c>
      <c r="AG1491">
        <f>SUMIF([1]销售数据!$B:$B,AD1491,[1]销售数据!$J:$J)</f>
        <v>0</v>
      </c>
      <c r="AH1491">
        <f>SUMIF([1]销售数据!$B:$B,AD1491,[1]销售数据!$I:$I)</f>
        <v>0</v>
      </c>
      <c r="AI1491">
        <f>SUMIF([1]销售数据!$B:$B,AD1491,[1]销售数据!$H:$H)</f>
        <v>0</v>
      </c>
      <c r="AJ1491" s="20">
        <f t="shared" si="383"/>
        <v>0</v>
      </c>
      <c r="AK1491">
        <f>SUMIF([1]发货店铺数!$B:$B,AD1491,[1]发货店铺数!$G:$G)</f>
        <v>0</v>
      </c>
      <c r="AL1491">
        <f>SUMIF([1]销售店铺数!$B:$B,AD1491,[1]销售店铺数!$G:$G)</f>
        <v>0</v>
      </c>
      <c r="AM1491">
        <f>SUMIF([1]销售店铺数!$B:$B,AD1491,[1]销售店铺数!$G:$G)</f>
        <v>0</v>
      </c>
      <c r="AN1491" s="20">
        <f t="shared" si="384"/>
        <v>0</v>
      </c>
      <c r="AO1491" s="20">
        <f t="shared" si="385"/>
        <v>0</v>
      </c>
      <c r="AP1491" s="20">
        <f t="shared" si="386"/>
        <v>0</v>
      </c>
      <c r="AQ1491" s="12">
        <f t="shared" si="387"/>
        <v>0</v>
      </c>
      <c r="AR1491" s="20">
        <f t="shared" si="388"/>
        <v>0</v>
      </c>
      <c r="AS1491" s="20">
        <f t="shared" si="389"/>
        <v>0</v>
      </c>
    </row>
    <row r="1492" spans="1:45">
      <c r="A1492"/>
      <c r="B1492"/>
      <c r="C1492"/>
      <c r="D1492"/>
      <c r="E1492"/>
      <c r="F1492"/>
      <c r="G1492"/>
      <c r="H1492"/>
      <c r="I1492"/>
      <c r="J1492"/>
      <c r="K1492"/>
      <c r="L1492"/>
      <c r="M1492" s="8" t="str">
        <f>IF(ISERROR( VLOOKUP(AD1492,'[1]采购入库货量(公司仓库)'!$A:$I,9,FALSE)),"", VLOOKUP(AD1492,'[1]采购入库货量(公司仓库)'!$A:$I,9,FALSE))</f>
        <v/>
      </c>
      <c r="N1492" s="8" t="str">
        <f>IF(ISERROR( VLOOKUP(AD1492,[1]批发上市日期!$A:$F,6,FALSE)),"",  VLOOKUP(AD1492,[1]批发上市日期!$A:$F,6,FALSE))</f>
        <v/>
      </c>
      <c r="O1492" s="48">
        <f>IF(ISERROR(VLOOKUP(E1492&amp;G1492,'[1]采购入库货量(公司仓库)'!$A:$I,7,FALSE)),0,VLOOKUP(E1492&amp;G1492,'[1]采购入库货量(公司仓库)'!$A:$I,7,FALSE))</f>
        <v>0</v>
      </c>
      <c r="P1492" s="12">
        <f t="shared" si="374"/>
        <v>0</v>
      </c>
      <c r="Q1492" s="14">
        <f>IF(ISERROR(VLOOKUP(E1492&amp;G1492,'[1]采购入库货量(公司仓库)'!$A:$I,8,FALSE)),0,VLOOKUP(E1492&amp;G1492,'[1]采购入库货量(公司仓库)'!$A:$I,8,FALSE))</f>
        <v>0</v>
      </c>
      <c r="R1492" s="12">
        <f t="shared" si="375"/>
        <v>0</v>
      </c>
      <c r="S1492">
        <f>SUMIF([1]库存总量!$H:$H,E1492&amp;G1492,[1]库存总量!$G:$G)</f>
        <v>0</v>
      </c>
      <c r="T1492" s="12">
        <f t="shared" si="376"/>
        <v>0</v>
      </c>
      <c r="U1492">
        <f>SUMIFS([1]库存总量!$G:$G,[1]库存总量!$H:$H,E1492&amp;G1492,[1]库存总量!$A:$A,"B")</f>
        <v>0</v>
      </c>
      <c r="V1492" s="12">
        <f t="shared" si="377"/>
        <v>0</v>
      </c>
      <c r="W1492">
        <f>SUMIFS([1]库存总量!$G:$G,[1]库存总量!$H:$H,E1492&amp;G1492,[1]库存总量!$A:$A,"K")</f>
        <v>0</v>
      </c>
      <c r="X1492" s="12">
        <f t="shared" si="378"/>
        <v>0</v>
      </c>
      <c r="Y1492">
        <f t="shared" si="379"/>
        <v>0</v>
      </c>
      <c r="Z1492" s="12">
        <f t="shared" si="380"/>
        <v>0</v>
      </c>
      <c r="AA1492">
        <f>(IF(ISERROR((IF(ISERROR(VLOOKUP(E1492&amp;G1492,'[1]采购入库货量(公司仓库)'!$A:$H,7,FALSE)),0,VLOOKUP(E1492&amp;G1492,'[1]采购入库货量(公司仓库)'!$A:$H,7,FALSE)))*L1492-(IF(ISERROR(VLOOKUP(E1492&amp;G1492,'[1]采购入库货量(公司仓库)'!$A:$H,8,FALSE)),0,VLOOKUP(E1492&amp;G1492,'[1]采购入库货量(公司仓库)'!$A:$H,8,FALSE)))),0,(IF(ISERROR(VLOOKUP(E1492&amp;G1492,'[1]采购入库货量(公司仓库)'!$A:$H,7,FALSE)),0,VLOOKUP(E1492&amp;G1492,'[1]采购入库货量(公司仓库)'!$A:$H,7,FALSE)))*L1492-(IF(ISERROR(VLOOKUP(E1492&amp;G1492,'[1]采购入库货量(公司仓库)'!$A:$H,8,FALSE)),0,VLOOKUP(E1492&amp;G1492,'[1]采购入库货量(公司仓库)'!$A:$H,8,FALSE)))))</f>
        <v>0</v>
      </c>
      <c r="AB1492">
        <f>SUMIF([1]销售数据!$B:$B,E1492&amp;G1492,[1]销售数据!$G:$G)</f>
        <v>0</v>
      </c>
      <c r="AC1492" s="12">
        <f t="shared" si="381"/>
        <v>0</v>
      </c>
      <c r="AD1492" t="str">
        <f t="shared" si="382"/>
        <v/>
      </c>
      <c r="AE1492">
        <f>SUMIF([1]销售数据!$B:$B,AD1492,[1]销售数据!$L:$L)</f>
        <v>0</v>
      </c>
      <c r="AF1492">
        <f>SUMIF([1]销售数据!$B:$B,AD1492,[1]销售数据!$K:$K)</f>
        <v>0</v>
      </c>
      <c r="AG1492">
        <f>SUMIF([1]销售数据!$B:$B,AD1492,[1]销售数据!$J:$J)</f>
        <v>0</v>
      </c>
      <c r="AH1492">
        <f>SUMIF([1]销售数据!$B:$B,AD1492,[1]销售数据!$I:$I)</f>
        <v>0</v>
      </c>
      <c r="AI1492">
        <f>SUMIF([1]销售数据!$B:$B,AD1492,[1]销售数据!$H:$H)</f>
        <v>0</v>
      </c>
      <c r="AJ1492" s="20">
        <f t="shared" si="383"/>
        <v>0</v>
      </c>
      <c r="AK1492">
        <f>SUMIF([1]发货店铺数!$B:$B,AD1492,[1]发货店铺数!$G:$G)</f>
        <v>0</v>
      </c>
      <c r="AL1492">
        <f>SUMIF([1]销售店铺数!$B:$B,AD1492,[1]销售店铺数!$G:$G)</f>
        <v>0</v>
      </c>
      <c r="AM1492">
        <f>SUMIF([1]销售店铺数!$B:$B,AD1492,[1]销售店铺数!$G:$G)</f>
        <v>0</v>
      </c>
      <c r="AN1492" s="20">
        <f t="shared" si="384"/>
        <v>0</v>
      </c>
      <c r="AO1492" s="20">
        <f t="shared" si="385"/>
        <v>0</v>
      </c>
      <c r="AP1492" s="20">
        <f t="shared" si="386"/>
        <v>0</v>
      </c>
      <c r="AQ1492" s="12">
        <f t="shared" si="387"/>
        <v>0</v>
      </c>
      <c r="AR1492" s="20">
        <f t="shared" si="388"/>
        <v>0</v>
      </c>
      <c r="AS1492" s="20">
        <f t="shared" si="389"/>
        <v>0</v>
      </c>
    </row>
    <row r="1493" spans="1:45">
      <c r="A1493"/>
      <c r="B1493"/>
      <c r="C1493"/>
      <c r="D1493"/>
      <c r="E1493"/>
      <c r="F1493"/>
      <c r="G1493"/>
      <c r="H1493"/>
      <c r="I1493"/>
      <c r="J1493"/>
      <c r="K1493"/>
      <c r="L1493"/>
      <c r="M1493" s="8" t="str">
        <f>IF(ISERROR( VLOOKUP(AD1493,'[1]采购入库货量(公司仓库)'!$A:$I,9,FALSE)),"", VLOOKUP(AD1493,'[1]采购入库货量(公司仓库)'!$A:$I,9,FALSE))</f>
        <v/>
      </c>
      <c r="N1493" s="8" t="str">
        <f>IF(ISERROR( VLOOKUP(AD1493,[1]批发上市日期!$A:$F,6,FALSE)),"",  VLOOKUP(AD1493,[1]批发上市日期!$A:$F,6,FALSE))</f>
        <v/>
      </c>
      <c r="O1493" s="48">
        <f>IF(ISERROR(VLOOKUP(E1493&amp;G1493,'[1]采购入库货量(公司仓库)'!$A:$I,7,FALSE)),0,VLOOKUP(E1493&amp;G1493,'[1]采购入库货量(公司仓库)'!$A:$I,7,FALSE))</f>
        <v>0</v>
      </c>
      <c r="P1493" s="12">
        <f t="shared" si="374"/>
        <v>0</v>
      </c>
      <c r="Q1493" s="14">
        <f>IF(ISERROR(VLOOKUP(E1493&amp;G1493,'[1]采购入库货量(公司仓库)'!$A:$I,8,FALSE)),0,VLOOKUP(E1493&amp;G1493,'[1]采购入库货量(公司仓库)'!$A:$I,8,FALSE))</f>
        <v>0</v>
      </c>
      <c r="R1493" s="12">
        <f t="shared" si="375"/>
        <v>0</v>
      </c>
      <c r="S1493">
        <f>SUMIF([1]库存总量!$H:$H,E1493&amp;G1493,[1]库存总量!$G:$G)</f>
        <v>0</v>
      </c>
      <c r="T1493" s="12">
        <f t="shared" si="376"/>
        <v>0</v>
      </c>
      <c r="U1493">
        <f>SUMIFS([1]库存总量!$G:$G,[1]库存总量!$H:$H,E1493&amp;G1493,[1]库存总量!$A:$A,"B")</f>
        <v>0</v>
      </c>
      <c r="V1493" s="12">
        <f t="shared" si="377"/>
        <v>0</v>
      </c>
      <c r="W1493">
        <f>SUMIFS([1]库存总量!$G:$G,[1]库存总量!$H:$H,E1493&amp;G1493,[1]库存总量!$A:$A,"K")</f>
        <v>0</v>
      </c>
      <c r="X1493" s="12">
        <f t="shared" si="378"/>
        <v>0</v>
      </c>
      <c r="Y1493">
        <f t="shared" si="379"/>
        <v>0</v>
      </c>
      <c r="Z1493" s="12">
        <f t="shared" si="380"/>
        <v>0</v>
      </c>
      <c r="AA1493">
        <f>(IF(ISERROR((IF(ISERROR(VLOOKUP(E1493&amp;G1493,'[1]采购入库货量(公司仓库)'!$A:$H,7,FALSE)),0,VLOOKUP(E1493&amp;G1493,'[1]采购入库货量(公司仓库)'!$A:$H,7,FALSE)))*L1493-(IF(ISERROR(VLOOKUP(E1493&amp;G1493,'[1]采购入库货量(公司仓库)'!$A:$H,8,FALSE)),0,VLOOKUP(E1493&amp;G1493,'[1]采购入库货量(公司仓库)'!$A:$H,8,FALSE)))),0,(IF(ISERROR(VLOOKUP(E1493&amp;G1493,'[1]采购入库货量(公司仓库)'!$A:$H,7,FALSE)),0,VLOOKUP(E1493&amp;G1493,'[1]采购入库货量(公司仓库)'!$A:$H,7,FALSE)))*L1493-(IF(ISERROR(VLOOKUP(E1493&amp;G1493,'[1]采购入库货量(公司仓库)'!$A:$H,8,FALSE)),0,VLOOKUP(E1493&amp;G1493,'[1]采购入库货量(公司仓库)'!$A:$H,8,FALSE)))))</f>
        <v>0</v>
      </c>
      <c r="AB1493">
        <f>SUMIF([1]销售数据!$B:$B,E1493&amp;G1493,[1]销售数据!$G:$G)</f>
        <v>0</v>
      </c>
      <c r="AC1493" s="12">
        <f t="shared" si="381"/>
        <v>0</v>
      </c>
      <c r="AD1493" t="str">
        <f t="shared" si="382"/>
        <v/>
      </c>
      <c r="AE1493">
        <f>SUMIF([1]销售数据!$B:$B,AD1493,[1]销售数据!$L:$L)</f>
        <v>0</v>
      </c>
      <c r="AF1493">
        <f>SUMIF([1]销售数据!$B:$B,AD1493,[1]销售数据!$K:$K)</f>
        <v>0</v>
      </c>
      <c r="AG1493">
        <f>SUMIF([1]销售数据!$B:$B,AD1493,[1]销售数据!$J:$J)</f>
        <v>0</v>
      </c>
      <c r="AH1493">
        <f>SUMIF([1]销售数据!$B:$B,AD1493,[1]销售数据!$I:$I)</f>
        <v>0</v>
      </c>
      <c r="AI1493">
        <f>SUMIF([1]销售数据!$B:$B,AD1493,[1]销售数据!$H:$H)</f>
        <v>0</v>
      </c>
      <c r="AJ1493" s="20">
        <f t="shared" si="383"/>
        <v>0</v>
      </c>
      <c r="AK1493">
        <f>SUMIF([1]发货店铺数!$B:$B,AD1493,[1]发货店铺数!$G:$G)</f>
        <v>0</v>
      </c>
      <c r="AL1493">
        <f>SUMIF([1]销售店铺数!$B:$B,AD1493,[1]销售店铺数!$G:$G)</f>
        <v>0</v>
      </c>
      <c r="AM1493">
        <f>SUMIF([1]销售店铺数!$B:$B,AD1493,[1]销售店铺数!$G:$G)</f>
        <v>0</v>
      </c>
      <c r="AN1493" s="20">
        <f t="shared" si="384"/>
        <v>0</v>
      </c>
      <c r="AO1493" s="20">
        <f t="shared" si="385"/>
        <v>0</v>
      </c>
      <c r="AP1493" s="20">
        <f t="shared" si="386"/>
        <v>0</v>
      </c>
      <c r="AQ1493" s="12">
        <f t="shared" si="387"/>
        <v>0</v>
      </c>
      <c r="AR1493" s="20">
        <f t="shared" si="388"/>
        <v>0</v>
      </c>
      <c r="AS1493" s="20">
        <f t="shared" si="389"/>
        <v>0</v>
      </c>
    </row>
    <row r="1494" spans="1:45">
      <c r="A1494"/>
      <c r="B1494"/>
      <c r="C1494"/>
      <c r="D1494"/>
      <c r="E1494"/>
      <c r="F1494"/>
      <c r="G1494"/>
      <c r="H1494"/>
      <c r="I1494"/>
      <c r="J1494"/>
      <c r="K1494"/>
      <c r="L1494"/>
      <c r="M1494" s="8" t="str">
        <f>IF(ISERROR( VLOOKUP(AD1494,'[1]采购入库货量(公司仓库)'!$A:$I,9,FALSE)),"", VLOOKUP(AD1494,'[1]采购入库货量(公司仓库)'!$A:$I,9,FALSE))</f>
        <v/>
      </c>
      <c r="N1494" s="8" t="str">
        <f>IF(ISERROR( VLOOKUP(AD1494,[1]批发上市日期!$A:$F,6,FALSE)),"",  VLOOKUP(AD1494,[1]批发上市日期!$A:$F,6,FALSE))</f>
        <v/>
      </c>
      <c r="O1494" s="48">
        <f>IF(ISERROR(VLOOKUP(E1494&amp;G1494,'[1]采购入库货量(公司仓库)'!$A:$I,7,FALSE)),0,VLOOKUP(E1494&amp;G1494,'[1]采购入库货量(公司仓库)'!$A:$I,7,FALSE))</f>
        <v>0</v>
      </c>
      <c r="P1494" s="12">
        <f t="shared" si="374"/>
        <v>0</v>
      </c>
      <c r="Q1494" s="14">
        <f>IF(ISERROR(VLOOKUP(E1494&amp;G1494,'[1]采购入库货量(公司仓库)'!$A:$I,8,FALSE)),0,VLOOKUP(E1494&amp;G1494,'[1]采购入库货量(公司仓库)'!$A:$I,8,FALSE))</f>
        <v>0</v>
      </c>
      <c r="R1494" s="12">
        <f t="shared" si="375"/>
        <v>0</v>
      </c>
      <c r="S1494">
        <f>SUMIF([1]库存总量!$H:$H,E1494&amp;G1494,[1]库存总量!$G:$G)</f>
        <v>0</v>
      </c>
      <c r="T1494" s="12">
        <f t="shared" si="376"/>
        <v>0</v>
      </c>
      <c r="U1494">
        <f>SUMIFS([1]库存总量!$G:$G,[1]库存总量!$H:$H,E1494&amp;G1494,[1]库存总量!$A:$A,"B")</f>
        <v>0</v>
      </c>
      <c r="V1494" s="12">
        <f t="shared" si="377"/>
        <v>0</v>
      </c>
      <c r="W1494">
        <f>SUMIFS([1]库存总量!$G:$G,[1]库存总量!$H:$H,E1494&amp;G1494,[1]库存总量!$A:$A,"K")</f>
        <v>0</v>
      </c>
      <c r="X1494" s="12">
        <f t="shared" si="378"/>
        <v>0</v>
      </c>
      <c r="Y1494">
        <f t="shared" si="379"/>
        <v>0</v>
      </c>
      <c r="Z1494" s="12">
        <f t="shared" si="380"/>
        <v>0</v>
      </c>
      <c r="AA1494">
        <f>(IF(ISERROR((IF(ISERROR(VLOOKUP(E1494&amp;G1494,'[1]采购入库货量(公司仓库)'!$A:$H,7,FALSE)),0,VLOOKUP(E1494&amp;G1494,'[1]采购入库货量(公司仓库)'!$A:$H,7,FALSE)))*L1494-(IF(ISERROR(VLOOKUP(E1494&amp;G1494,'[1]采购入库货量(公司仓库)'!$A:$H,8,FALSE)),0,VLOOKUP(E1494&amp;G1494,'[1]采购入库货量(公司仓库)'!$A:$H,8,FALSE)))),0,(IF(ISERROR(VLOOKUP(E1494&amp;G1494,'[1]采购入库货量(公司仓库)'!$A:$H,7,FALSE)),0,VLOOKUP(E1494&amp;G1494,'[1]采购入库货量(公司仓库)'!$A:$H,7,FALSE)))*L1494-(IF(ISERROR(VLOOKUP(E1494&amp;G1494,'[1]采购入库货量(公司仓库)'!$A:$H,8,FALSE)),0,VLOOKUP(E1494&amp;G1494,'[1]采购入库货量(公司仓库)'!$A:$H,8,FALSE)))))</f>
        <v>0</v>
      </c>
      <c r="AB1494">
        <f>SUMIF([1]销售数据!$B:$B,E1494&amp;G1494,[1]销售数据!$G:$G)</f>
        <v>0</v>
      </c>
      <c r="AC1494" s="12">
        <f t="shared" si="381"/>
        <v>0</v>
      </c>
      <c r="AD1494" t="str">
        <f t="shared" si="382"/>
        <v/>
      </c>
      <c r="AE1494">
        <f>SUMIF([1]销售数据!$B:$B,AD1494,[1]销售数据!$L:$L)</f>
        <v>0</v>
      </c>
      <c r="AF1494">
        <f>SUMIF([1]销售数据!$B:$B,AD1494,[1]销售数据!$K:$K)</f>
        <v>0</v>
      </c>
      <c r="AG1494">
        <f>SUMIF([1]销售数据!$B:$B,AD1494,[1]销售数据!$J:$J)</f>
        <v>0</v>
      </c>
      <c r="AH1494">
        <f>SUMIF([1]销售数据!$B:$B,AD1494,[1]销售数据!$I:$I)</f>
        <v>0</v>
      </c>
      <c r="AI1494">
        <f>SUMIF([1]销售数据!$B:$B,AD1494,[1]销售数据!$H:$H)</f>
        <v>0</v>
      </c>
      <c r="AJ1494" s="20">
        <f t="shared" si="383"/>
        <v>0</v>
      </c>
      <c r="AK1494">
        <f>SUMIF([1]发货店铺数!$B:$B,AD1494,[1]发货店铺数!$G:$G)</f>
        <v>0</v>
      </c>
      <c r="AL1494">
        <f>SUMIF([1]销售店铺数!$B:$B,AD1494,[1]销售店铺数!$G:$G)</f>
        <v>0</v>
      </c>
      <c r="AM1494">
        <f>SUMIF([1]销售店铺数!$B:$B,AD1494,[1]销售店铺数!$G:$G)</f>
        <v>0</v>
      </c>
      <c r="AN1494" s="20">
        <f t="shared" si="384"/>
        <v>0</v>
      </c>
      <c r="AO1494" s="20">
        <f t="shared" si="385"/>
        <v>0</v>
      </c>
      <c r="AP1494" s="20">
        <f t="shared" si="386"/>
        <v>0</v>
      </c>
      <c r="AQ1494" s="12">
        <f t="shared" si="387"/>
        <v>0</v>
      </c>
      <c r="AR1494" s="20">
        <f t="shared" si="388"/>
        <v>0</v>
      </c>
      <c r="AS1494" s="20">
        <f t="shared" si="389"/>
        <v>0</v>
      </c>
    </row>
    <row r="1495" spans="1:45">
      <c r="A1495"/>
      <c r="B1495"/>
      <c r="C1495"/>
      <c r="D1495"/>
      <c r="E1495"/>
      <c r="F1495"/>
      <c r="G1495"/>
      <c r="H1495"/>
      <c r="I1495"/>
      <c r="J1495"/>
      <c r="K1495"/>
      <c r="L1495"/>
      <c r="M1495" s="8" t="str">
        <f>IF(ISERROR( VLOOKUP(AD1495,'[1]采购入库货量(公司仓库)'!$A:$I,9,FALSE)),"", VLOOKUP(AD1495,'[1]采购入库货量(公司仓库)'!$A:$I,9,FALSE))</f>
        <v/>
      </c>
      <c r="N1495" s="8" t="str">
        <f>IF(ISERROR( VLOOKUP(AD1495,[1]批发上市日期!$A:$F,6,FALSE)),"",  VLOOKUP(AD1495,[1]批发上市日期!$A:$F,6,FALSE))</f>
        <v/>
      </c>
      <c r="O1495" s="48">
        <f>IF(ISERROR(VLOOKUP(E1495&amp;G1495,'[1]采购入库货量(公司仓库)'!$A:$I,7,FALSE)),0,VLOOKUP(E1495&amp;G1495,'[1]采购入库货量(公司仓库)'!$A:$I,7,FALSE))</f>
        <v>0</v>
      </c>
      <c r="P1495" s="12">
        <f t="shared" si="374"/>
        <v>0</v>
      </c>
      <c r="Q1495" s="14">
        <f>IF(ISERROR(VLOOKUP(E1495&amp;G1495,'[1]采购入库货量(公司仓库)'!$A:$I,8,FALSE)),0,VLOOKUP(E1495&amp;G1495,'[1]采购入库货量(公司仓库)'!$A:$I,8,FALSE))</f>
        <v>0</v>
      </c>
      <c r="R1495" s="12">
        <f t="shared" si="375"/>
        <v>0</v>
      </c>
      <c r="S1495">
        <f>SUMIF([1]库存总量!$H:$H,E1495&amp;G1495,[1]库存总量!$G:$G)</f>
        <v>0</v>
      </c>
      <c r="T1495" s="12">
        <f t="shared" si="376"/>
        <v>0</v>
      </c>
      <c r="U1495">
        <f>SUMIFS([1]库存总量!$G:$G,[1]库存总量!$H:$H,E1495&amp;G1495,[1]库存总量!$A:$A,"B")</f>
        <v>0</v>
      </c>
      <c r="V1495" s="12">
        <f t="shared" si="377"/>
        <v>0</v>
      </c>
      <c r="W1495">
        <f>SUMIFS([1]库存总量!$G:$G,[1]库存总量!$H:$H,E1495&amp;G1495,[1]库存总量!$A:$A,"K")</f>
        <v>0</v>
      </c>
      <c r="X1495" s="12">
        <f t="shared" si="378"/>
        <v>0</v>
      </c>
      <c r="Y1495">
        <f t="shared" si="379"/>
        <v>0</v>
      </c>
      <c r="Z1495" s="12">
        <f t="shared" si="380"/>
        <v>0</v>
      </c>
      <c r="AA1495">
        <f>(IF(ISERROR((IF(ISERROR(VLOOKUP(E1495&amp;G1495,'[1]采购入库货量(公司仓库)'!$A:$H,7,FALSE)),0,VLOOKUP(E1495&amp;G1495,'[1]采购入库货量(公司仓库)'!$A:$H,7,FALSE)))*L1495-(IF(ISERROR(VLOOKUP(E1495&amp;G1495,'[1]采购入库货量(公司仓库)'!$A:$H,8,FALSE)),0,VLOOKUP(E1495&amp;G1495,'[1]采购入库货量(公司仓库)'!$A:$H,8,FALSE)))),0,(IF(ISERROR(VLOOKUP(E1495&amp;G1495,'[1]采购入库货量(公司仓库)'!$A:$H,7,FALSE)),0,VLOOKUP(E1495&amp;G1495,'[1]采购入库货量(公司仓库)'!$A:$H,7,FALSE)))*L1495-(IF(ISERROR(VLOOKUP(E1495&amp;G1495,'[1]采购入库货量(公司仓库)'!$A:$H,8,FALSE)),0,VLOOKUP(E1495&amp;G1495,'[1]采购入库货量(公司仓库)'!$A:$H,8,FALSE)))))</f>
        <v>0</v>
      </c>
      <c r="AB1495">
        <f>SUMIF([1]销售数据!$B:$B,E1495&amp;G1495,[1]销售数据!$G:$G)</f>
        <v>0</v>
      </c>
      <c r="AC1495" s="12">
        <f t="shared" si="381"/>
        <v>0</v>
      </c>
      <c r="AD1495" t="str">
        <f t="shared" si="382"/>
        <v/>
      </c>
      <c r="AE1495">
        <f>SUMIF([1]销售数据!$B:$B,AD1495,[1]销售数据!$L:$L)</f>
        <v>0</v>
      </c>
      <c r="AF1495">
        <f>SUMIF([1]销售数据!$B:$B,AD1495,[1]销售数据!$K:$K)</f>
        <v>0</v>
      </c>
      <c r="AG1495">
        <f>SUMIF([1]销售数据!$B:$B,AD1495,[1]销售数据!$J:$J)</f>
        <v>0</v>
      </c>
      <c r="AH1495">
        <f>SUMIF([1]销售数据!$B:$B,AD1495,[1]销售数据!$I:$I)</f>
        <v>0</v>
      </c>
      <c r="AI1495">
        <f>SUMIF([1]销售数据!$B:$B,AD1495,[1]销售数据!$H:$H)</f>
        <v>0</v>
      </c>
      <c r="AJ1495" s="20">
        <f t="shared" si="383"/>
        <v>0</v>
      </c>
      <c r="AK1495">
        <f>SUMIF([1]发货店铺数!$B:$B,AD1495,[1]发货店铺数!$G:$G)</f>
        <v>0</v>
      </c>
      <c r="AL1495">
        <f>SUMIF([1]销售店铺数!$B:$B,AD1495,[1]销售店铺数!$G:$G)</f>
        <v>0</v>
      </c>
      <c r="AM1495">
        <f>SUMIF([1]销售店铺数!$B:$B,AD1495,[1]销售店铺数!$G:$G)</f>
        <v>0</v>
      </c>
      <c r="AN1495" s="20">
        <f t="shared" si="384"/>
        <v>0</v>
      </c>
      <c r="AO1495" s="20">
        <f t="shared" si="385"/>
        <v>0</v>
      </c>
      <c r="AP1495" s="20">
        <f t="shared" si="386"/>
        <v>0</v>
      </c>
      <c r="AQ1495" s="12">
        <f t="shared" si="387"/>
        <v>0</v>
      </c>
      <c r="AR1495" s="20">
        <f t="shared" si="388"/>
        <v>0</v>
      </c>
      <c r="AS1495" s="20">
        <f t="shared" si="389"/>
        <v>0</v>
      </c>
    </row>
    <row r="1496" spans="1:45">
      <c r="A1496"/>
      <c r="B1496"/>
      <c r="C1496"/>
      <c r="D1496"/>
      <c r="E1496"/>
      <c r="F1496"/>
      <c r="G1496"/>
      <c r="H1496"/>
      <c r="I1496"/>
      <c r="J1496"/>
      <c r="K1496"/>
      <c r="L1496"/>
      <c r="M1496" s="8" t="str">
        <f>IF(ISERROR( VLOOKUP(AD1496,'[1]采购入库货量(公司仓库)'!$A:$I,9,FALSE)),"", VLOOKUP(AD1496,'[1]采购入库货量(公司仓库)'!$A:$I,9,FALSE))</f>
        <v/>
      </c>
      <c r="N1496" s="8" t="str">
        <f>IF(ISERROR( VLOOKUP(AD1496,[1]批发上市日期!$A:$F,6,FALSE)),"",  VLOOKUP(AD1496,[1]批发上市日期!$A:$F,6,FALSE))</f>
        <v/>
      </c>
      <c r="O1496" s="48">
        <f>IF(ISERROR(VLOOKUP(E1496&amp;G1496,'[1]采购入库货量(公司仓库)'!$A:$I,7,FALSE)),0,VLOOKUP(E1496&amp;G1496,'[1]采购入库货量(公司仓库)'!$A:$I,7,FALSE))</f>
        <v>0</v>
      </c>
      <c r="P1496" s="12">
        <f t="shared" si="374"/>
        <v>0</v>
      </c>
      <c r="Q1496" s="14">
        <f>IF(ISERROR(VLOOKUP(E1496&amp;G1496,'[1]采购入库货量(公司仓库)'!$A:$I,8,FALSE)),0,VLOOKUP(E1496&amp;G1496,'[1]采购入库货量(公司仓库)'!$A:$I,8,FALSE))</f>
        <v>0</v>
      </c>
      <c r="R1496" s="12">
        <f t="shared" si="375"/>
        <v>0</v>
      </c>
      <c r="S1496">
        <f>SUMIF([1]库存总量!$H:$H,E1496&amp;G1496,[1]库存总量!$G:$G)</f>
        <v>0</v>
      </c>
      <c r="T1496" s="12">
        <f t="shared" si="376"/>
        <v>0</v>
      </c>
      <c r="U1496">
        <f>SUMIFS([1]库存总量!$G:$G,[1]库存总量!$H:$H,E1496&amp;G1496,[1]库存总量!$A:$A,"B")</f>
        <v>0</v>
      </c>
      <c r="V1496" s="12">
        <f t="shared" si="377"/>
        <v>0</v>
      </c>
      <c r="W1496">
        <f>SUMIFS([1]库存总量!$G:$G,[1]库存总量!$H:$H,E1496&amp;G1496,[1]库存总量!$A:$A,"K")</f>
        <v>0</v>
      </c>
      <c r="X1496" s="12">
        <f t="shared" si="378"/>
        <v>0</v>
      </c>
      <c r="Y1496">
        <f t="shared" si="379"/>
        <v>0</v>
      </c>
      <c r="Z1496" s="12">
        <f t="shared" si="380"/>
        <v>0</v>
      </c>
      <c r="AA1496">
        <f>(IF(ISERROR((IF(ISERROR(VLOOKUP(E1496&amp;G1496,'[1]采购入库货量(公司仓库)'!$A:$H,7,FALSE)),0,VLOOKUP(E1496&amp;G1496,'[1]采购入库货量(公司仓库)'!$A:$H,7,FALSE)))*L1496-(IF(ISERROR(VLOOKUP(E1496&amp;G1496,'[1]采购入库货量(公司仓库)'!$A:$H,8,FALSE)),0,VLOOKUP(E1496&amp;G1496,'[1]采购入库货量(公司仓库)'!$A:$H,8,FALSE)))),0,(IF(ISERROR(VLOOKUP(E1496&amp;G1496,'[1]采购入库货量(公司仓库)'!$A:$H,7,FALSE)),0,VLOOKUP(E1496&amp;G1496,'[1]采购入库货量(公司仓库)'!$A:$H,7,FALSE)))*L1496-(IF(ISERROR(VLOOKUP(E1496&amp;G1496,'[1]采购入库货量(公司仓库)'!$A:$H,8,FALSE)),0,VLOOKUP(E1496&amp;G1496,'[1]采购入库货量(公司仓库)'!$A:$H,8,FALSE)))))</f>
        <v>0</v>
      </c>
      <c r="AB1496">
        <f>SUMIF([1]销售数据!$B:$B,E1496&amp;G1496,[1]销售数据!$G:$G)</f>
        <v>0</v>
      </c>
      <c r="AC1496" s="12">
        <f t="shared" si="381"/>
        <v>0</v>
      </c>
      <c r="AD1496" t="str">
        <f t="shared" si="382"/>
        <v/>
      </c>
      <c r="AE1496">
        <f>SUMIF([1]销售数据!$B:$B,AD1496,[1]销售数据!$L:$L)</f>
        <v>0</v>
      </c>
      <c r="AF1496">
        <f>SUMIF([1]销售数据!$B:$B,AD1496,[1]销售数据!$K:$K)</f>
        <v>0</v>
      </c>
      <c r="AG1496">
        <f>SUMIF([1]销售数据!$B:$B,AD1496,[1]销售数据!$J:$J)</f>
        <v>0</v>
      </c>
      <c r="AH1496">
        <f>SUMIF([1]销售数据!$B:$B,AD1496,[1]销售数据!$I:$I)</f>
        <v>0</v>
      </c>
      <c r="AI1496">
        <f>SUMIF([1]销售数据!$B:$B,AD1496,[1]销售数据!$H:$H)</f>
        <v>0</v>
      </c>
      <c r="AJ1496" s="20">
        <f t="shared" si="383"/>
        <v>0</v>
      </c>
      <c r="AK1496">
        <f>SUMIF([1]发货店铺数!$B:$B,AD1496,[1]发货店铺数!$G:$G)</f>
        <v>0</v>
      </c>
      <c r="AL1496">
        <f>SUMIF([1]销售店铺数!$B:$B,AD1496,[1]销售店铺数!$G:$G)</f>
        <v>0</v>
      </c>
      <c r="AM1496">
        <f>SUMIF([1]销售店铺数!$B:$B,AD1496,[1]销售店铺数!$G:$G)</f>
        <v>0</v>
      </c>
      <c r="AN1496" s="20">
        <f t="shared" si="384"/>
        <v>0</v>
      </c>
      <c r="AO1496" s="20">
        <f t="shared" si="385"/>
        <v>0</v>
      </c>
      <c r="AP1496" s="20">
        <f t="shared" si="386"/>
        <v>0</v>
      </c>
      <c r="AQ1496" s="12">
        <f t="shared" si="387"/>
        <v>0</v>
      </c>
      <c r="AR1496" s="20">
        <f t="shared" si="388"/>
        <v>0</v>
      </c>
      <c r="AS1496" s="20">
        <f t="shared" si="389"/>
        <v>0</v>
      </c>
    </row>
    <row r="1497" spans="1:45">
      <c r="A1497"/>
      <c r="B1497"/>
      <c r="C1497"/>
      <c r="D1497"/>
      <c r="E1497"/>
      <c r="F1497"/>
      <c r="G1497"/>
      <c r="H1497"/>
      <c r="I1497"/>
      <c r="J1497"/>
      <c r="K1497"/>
      <c r="L1497"/>
      <c r="M1497" s="8" t="str">
        <f>IF(ISERROR( VLOOKUP(AD1497,'[1]采购入库货量(公司仓库)'!$A:$I,9,FALSE)),"", VLOOKUP(AD1497,'[1]采购入库货量(公司仓库)'!$A:$I,9,FALSE))</f>
        <v/>
      </c>
      <c r="N1497" s="8" t="str">
        <f>IF(ISERROR( VLOOKUP(AD1497,[1]批发上市日期!$A:$F,6,FALSE)),"",  VLOOKUP(AD1497,[1]批发上市日期!$A:$F,6,FALSE))</f>
        <v/>
      </c>
      <c r="O1497" s="48">
        <f>IF(ISERROR(VLOOKUP(E1497&amp;G1497,'[1]采购入库货量(公司仓库)'!$A:$I,7,FALSE)),0,VLOOKUP(E1497&amp;G1497,'[1]采购入库货量(公司仓库)'!$A:$I,7,FALSE))</f>
        <v>0</v>
      </c>
      <c r="P1497" s="12">
        <f t="shared" si="374"/>
        <v>0</v>
      </c>
      <c r="Q1497" s="14">
        <f>IF(ISERROR(VLOOKUP(E1497&amp;G1497,'[1]采购入库货量(公司仓库)'!$A:$I,8,FALSE)),0,VLOOKUP(E1497&amp;G1497,'[1]采购入库货量(公司仓库)'!$A:$I,8,FALSE))</f>
        <v>0</v>
      </c>
      <c r="R1497" s="12">
        <f t="shared" si="375"/>
        <v>0</v>
      </c>
      <c r="S1497">
        <f>SUMIF([1]库存总量!$H:$H,E1497&amp;G1497,[1]库存总量!$G:$G)</f>
        <v>0</v>
      </c>
      <c r="T1497" s="12">
        <f t="shared" si="376"/>
        <v>0</v>
      </c>
      <c r="U1497">
        <f>SUMIFS([1]库存总量!$G:$G,[1]库存总量!$H:$H,E1497&amp;G1497,[1]库存总量!$A:$A,"B")</f>
        <v>0</v>
      </c>
      <c r="V1497" s="12">
        <f t="shared" si="377"/>
        <v>0</v>
      </c>
      <c r="W1497">
        <f>SUMIFS([1]库存总量!$G:$G,[1]库存总量!$H:$H,E1497&amp;G1497,[1]库存总量!$A:$A,"K")</f>
        <v>0</v>
      </c>
      <c r="X1497" s="12">
        <f t="shared" si="378"/>
        <v>0</v>
      </c>
      <c r="Y1497">
        <f t="shared" si="379"/>
        <v>0</v>
      </c>
      <c r="Z1497" s="12">
        <f t="shared" si="380"/>
        <v>0</v>
      </c>
      <c r="AA1497">
        <f>(IF(ISERROR((IF(ISERROR(VLOOKUP(E1497&amp;G1497,'[1]采购入库货量(公司仓库)'!$A:$H,7,FALSE)),0,VLOOKUP(E1497&amp;G1497,'[1]采购入库货量(公司仓库)'!$A:$H,7,FALSE)))*L1497-(IF(ISERROR(VLOOKUP(E1497&amp;G1497,'[1]采购入库货量(公司仓库)'!$A:$H,8,FALSE)),0,VLOOKUP(E1497&amp;G1497,'[1]采购入库货量(公司仓库)'!$A:$H,8,FALSE)))),0,(IF(ISERROR(VLOOKUP(E1497&amp;G1497,'[1]采购入库货量(公司仓库)'!$A:$H,7,FALSE)),0,VLOOKUP(E1497&amp;G1497,'[1]采购入库货量(公司仓库)'!$A:$H,7,FALSE)))*L1497-(IF(ISERROR(VLOOKUP(E1497&amp;G1497,'[1]采购入库货量(公司仓库)'!$A:$H,8,FALSE)),0,VLOOKUP(E1497&amp;G1497,'[1]采购入库货量(公司仓库)'!$A:$H,8,FALSE)))))</f>
        <v>0</v>
      </c>
      <c r="AB1497">
        <f>SUMIF([1]销售数据!$B:$B,E1497&amp;G1497,[1]销售数据!$G:$G)</f>
        <v>0</v>
      </c>
      <c r="AC1497" s="12">
        <f t="shared" si="381"/>
        <v>0</v>
      </c>
      <c r="AD1497" t="str">
        <f t="shared" si="382"/>
        <v/>
      </c>
      <c r="AE1497">
        <f>SUMIF([1]销售数据!$B:$B,AD1497,[1]销售数据!$L:$L)</f>
        <v>0</v>
      </c>
      <c r="AF1497">
        <f>SUMIF([1]销售数据!$B:$B,AD1497,[1]销售数据!$K:$K)</f>
        <v>0</v>
      </c>
      <c r="AG1497">
        <f>SUMIF([1]销售数据!$B:$B,AD1497,[1]销售数据!$J:$J)</f>
        <v>0</v>
      </c>
      <c r="AH1497">
        <f>SUMIF([1]销售数据!$B:$B,AD1497,[1]销售数据!$I:$I)</f>
        <v>0</v>
      </c>
      <c r="AI1497">
        <f>SUMIF([1]销售数据!$B:$B,AD1497,[1]销售数据!$H:$H)</f>
        <v>0</v>
      </c>
      <c r="AJ1497" s="20">
        <f t="shared" si="383"/>
        <v>0</v>
      </c>
      <c r="AK1497">
        <f>SUMIF([1]发货店铺数!$B:$B,AD1497,[1]发货店铺数!$G:$G)</f>
        <v>0</v>
      </c>
      <c r="AL1497">
        <f>SUMIF([1]销售店铺数!$B:$B,AD1497,[1]销售店铺数!$G:$G)</f>
        <v>0</v>
      </c>
      <c r="AM1497">
        <f>SUMIF([1]销售店铺数!$B:$B,AD1497,[1]销售店铺数!$G:$G)</f>
        <v>0</v>
      </c>
      <c r="AN1497" s="20">
        <f t="shared" si="384"/>
        <v>0</v>
      </c>
      <c r="AO1497" s="20">
        <f t="shared" si="385"/>
        <v>0</v>
      </c>
      <c r="AP1497" s="20">
        <f t="shared" si="386"/>
        <v>0</v>
      </c>
      <c r="AQ1497" s="12">
        <f t="shared" si="387"/>
        <v>0</v>
      </c>
      <c r="AR1497" s="20">
        <f t="shared" si="388"/>
        <v>0</v>
      </c>
      <c r="AS1497" s="20">
        <f t="shared" si="389"/>
        <v>0</v>
      </c>
    </row>
    <row r="1498" spans="1:45">
      <c r="A1498"/>
      <c r="B1498"/>
      <c r="C1498"/>
      <c r="D1498"/>
      <c r="E1498"/>
      <c r="F1498"/>
      <c r="G1498"/>
      <c r="H1498"/>
      <c r="I1498"/>
      <c r="J1498"/>
      <c r="K1498"/>
      <c r="L1498"/>
      <c r="M1498" s="8" t="str">
        <f>IF(ISERROR( VLOOKUP(AD1498,'[1]采购入库货量(公司仓库)'!$A:$I,9,FALSE)),"", VLOOKUP(AD1498,'[1]采购入库货量(公司仓库)'!$A:$I,9,FALSE))</f>
        <v/>
      </c>
      <c r="N1498" s="8" t="str">
        <f>IF(ISERROR( VLOOKUP(AD1498,[1]批发上市日期!$A:$F,6,FALSE)),"",  VLOOKUP(AD1498,[1]批发上市日期!$A:$F,6,FALSE))</f>
        <v/>
      </c>
      <c r="O1498" s="48">
        <f>IF(ISERROR(VLOOKUP(E1498&amp;G1498,'[1]采购入库货量(公司仓库)'!$A:$I,7,FALSE)),0,VLOOKUP(E1498&amp;G1498,'[1]采购入库货量(公司仓库)'!$A:$I,7,FALSE))</f>
        <v>0</v>
      </c>
      <c r="P1498" s="12">
        <f t="shared" si="374"/>
        <v>0</v>
      </c>
      <c r="Q1498" s="14">
        <f>IF(ISERROR(VLOOKUP(E1498&amp;G1498,'[1]采购入库货量(公司仓库)'!$A:$I,8,FALSE)),0,VLOOKUP(E1498&amp;G1498,'[1]采购入库货量(公司仓库)'!$A:$I,8,FALSE))</f>
        <v>0</v>
      </c>
      <c r="R1498" s="12">
        <f t="shared" si="375"/>
        <v>0</v>
      </c>
      <c r="S1498">
        <f>SUMIF([1]库存总量!$H:$H,E1498&amp;G1498,[1]库存总量!$G:$G)</f>
        <v>0</v>
      </c>
      <c r="T1498" s="12">
        <f t="shared" si="376"/>
        <v>0</v>
      </c>
      <c r="U1498">
        <f>SUMIFS([1]库存总量!$G:$G,[1]库存总量!$H:$H,E1498&amp;G1498,[1]库存总量!$A:$A,"B")</f>
        <v>0</v>
      </c>
      <c r="V1498" s="12">
        <f t="shared" si="377"/>
        <v>0</v>
      </c>
      <c r="W1498">
        <f>SUMIFS([1]库存总量!$G:$G,[1]库存总量!$H:$H,E1498&amp;G1498,[1]库存总量!$A:$A,"K")</f>
        <v>0</v>
      </c>
      <c r="X1498" s="12">
        <f t="shared" si="378"/>
        <v>0</v>
      </c>
      <c r="Y1498">
        <f t="shared" si="379"/>
        <v>0</v>
      </c>
      <c r="Z1498" s="12">
        <f t="shared" si="380"/>
        <v>0</v>
      </c>
      <c r="AA1498">
        <f>(IF(ISERROR((IF(ISERROR(VLOOKUP(E1498&amp;G1498,'[1]采购入库货量(公司仓库)'!$A:$H,7,FALSE)),0,VLOOKUP(E1498&amp;G1498,'[1]采购入库货量(公司仓库)'!$A:$H,7,FALSE)))*L1498-(IF(ISERROR(VLOOKUP(E1498&amp;G1498,'[1]采购入库货量(公司仓库)'!$A:$H,8,FALSE)),0,VLOOKUP(E1498&amp;G1498,'[1]采购入库货量(公司仓库)'!$A:$H,8,FALSE)))),0,(IF(ISERROR(VLOOKUP(E1498&amp;G1498,'[1]采购入库货量(公司仓库)'!$A:$H,7,FALSE)),0,VLOOKUP(E1498&amp;G1498,'[1]采购入库货量(公司仓库)'!$A:$H,7,FALSE)))*L1498-(IF(ISERROR(VLOOKUP(E1498&amp;G1498,'[1]采购入库货量(公司仓库)'!$A:$H,8,FALSE)),0,VLOOKUP(E1498&amp;G1498,'[1]采购入库货量(公司仓库)'!$A:$H,8,FALSE)))))</f>
        <v>0</v>
      </c>
      <c r="AB1498">
        <f>SUMIF([1]销售数据!$B:$B,E1498&amp;G1498,[1]销售数据!$G:$G)</f>
        <v>0</v>
      </c>
      <c r="AC1498" s="12">
        <f t="shared" si="381"/>
        <v>0</v>
      </c>
      <c r="AD1498" t="str">
        <f t="shared" si="382"/>
        <v/>
      </c>
      <c r="AE1498">
        <f>SUMIF([1]销售数据!$B:$B,AD1498,[1]销售数据!$L:$L)</f>
        <v>0</v>
      </c>
      <c r="AF1498">
        <f>SUMIF([1]销售数据!$B:$B,AD1498,[1]销售数据!$K:$K)</f>
        <v>0</v>
      </c>
      <c r="AG1498">
        <f>SUMIF([1]销售数据!$B:$B,AD1498,[1]销售数据!$J:$J)</f>
        <v>0</v>
      </c>
      <c r="AH1498">
        <f>SUMIF([1]销售数据!$B:$B,AD1498,[1]销售数据!$I:$I)</f>
        <v>0</v>
      </c>
      <c r="AI1498">
        <f>SUMIF([1]销售数据!$B:$B,AD1498,[1]销售数据!$H:$H)</f>
        <v>0</v>
      </c>
      <c r="AJ1498" s="20">
        <f t="shared" si="383"/>
        <v>0</v>
      </c>
      <c r="AK1498">
        <f>SUMIF([1]发货店铺数!$B:$B,AD1498,[1]发货店铺数!$G:$G)</f>
        <v>0</v>
      </c>
      <c r="AL1498">
        <f>SUMIF([1]销售店铺数!$B:$B,AD1498,[1]销售店铺数!$G:$G)</f>
        <v>0</v>
      </c>
      <c r="AM1498">
        <f>SUMIF([1]销售店铺数!$B:$B,AD1498,[1]销售店铺数!$G:$G)</f>
        <v>0</v>
      </c>
      <c r="AN1498" s="20">
        <f t="shared" si="384"/>
        <v>0</v>
      </c>
      <c r="AO1498" s="20">
        <f t="shared" si="385"/>
        <v>0</v>
      </c>
      <c r="AP1498" s="20">
        <f t="shared" si="386"/>
        <v>0</v>
      </c>
      <c r="AQ1498" s="12">
        <f t="shared" si="387"/>
        <v>0</v>
      </c>
      <c r="AR1498" s="20">
        <f t="shared" si="388"/>
        <v>0</v>
      </c>
      <c r="AS1498" s="20">
        <f t="shared" si="389"/>
        <v>0</v>
      </c>
    </row>
    <row r="1499" spans="1:45">
      <c r="A1499"/>
      <c r="B1499"/>
      <c r="C1499"/>
      <c r="D1499"/>
      <c r="E1499"/>
      <c r="F1499"/>
      <c r="G1499"/>
      <c r="H1499"/>
      <c r="I1499"/>
      <c r="J1499"/>
      <c r="K1499"/>
      <c r="L1499"/>
      <c r="M1499" s="8" t="str">
        <f>IF(ISERROR( VLOOKUP(AD1499,'[1]采购入库货量(公司仓库)'!$A:$I,9,FALSE)),"", VLOOKUP(AD1499,'[1]采购入库货量(公司仓库)'!$A:$I,9,FALSE))</f>
        <v/>
      </c>
      <c r="N1499" s="8" t="str">
        <f>IF(ISERROR( VLOOKUP(AD1499,[1]批发上市日期!$A:$F,6,FALSE)),"",  VLOOKUP(AD1499,[1]批发上市日期!$A:$F,6,FALSE))</f>
        <v/>
      </c>
      <c r="O1499" s="48">
        <f>IF(ISERROR(VLOOKUP(E1499&amp;G1499,'[1]采购入库货量(公司仓库)'!$A:$I,7,FALSE)),0,VLOOKUP(E1499&amp;G1499,'[1]采购入库货量(公司仓库)'!$A:$I,7,FALSE))</f>
        <v>0</v>
      </c>
      <c r="P1499" s="12">
        <f t="shared" si="374"/>
        <v>0</v>
      </c>
      <c r="Q1499" s="14">
        <f>IF(ISERROR(VLOOKUP(E1499&amp;G1499,'[1]采购入库货量(公司仓库)'!$A:$I,8,FALSE)),0,VLOOKUP(E1499&amp;G1499,'[1]采购入库货量(公司仓库)'!$A:$I,8,FALSE))</f>
        <v>0</v>
      </c>
      <c r="R1499" s="12">
        <f t="shared" si="375"/>
        <v>0</v>
      </c>
      <c r="S1499">
        <f>SUMIF([1]库存总量!$H:$H,E1499&amp;G1499,[1]库存总量!$G:$G)</f>
        <v>0</v>
      </c>
      <c r="T1499" s="12">
        <f t="shared" si="376"/>
        <v>0</v>
      </c>
      <c r="U1499">
        <f>SUMIFS([1]库存总量!$G:$G,[1]库存总量!$H:$H,E1499&amp;G1499,[1]库存总量!$A:$A,"B")</f>
        <v>0</v>
      </c>
      <c r="V1499" s="12">
        <f t="shared" si="377"/>
        <v>0</v>
      </c>
      <c r="W1499">
        <f>SUMIFS([1]库存总量!$G:$G,[1]库存总量!$H:$H,E1499&amp;G1499,[1]库存总量!$A:$A,"K")</f>
        <v>0</v>
      </c>
      <c r="X1499" s="12">
        <f t="shared" si="378"/>
        <v>0</v>
      </c>
      <c r="Y1499">
        <f t="shared" si="379"/>
        <v>0</v>
      </c>
      <c r="Z1499" s="12">
        <f t="shared" si="380"/>
        <v>0</v>
      </c>
      <c r="AA1499">
        <f>(IF(ISERROR((IF(ISERROR(VLOOKUP(E1499&amp;G1499,'[1]采购入库货量(公司仓库)'!$A:$H,7,FALSE)),0,VLOOKUP(E1499&amp;G1499,'[1]采购入库货量(公司仓库)'!$A:$H,7,FALSE)))*L1499-(IF(ISERROR(VLOOKUP(E1499&amp;G1499,'[1]采购入库货量(公司仓库)'!$A:$H,8,FALSE)),0,VLOOKUP(E1499&amp;G1499,'[1]采购入库货量(公司仓库)'!$A:$H,8,FALSE)))),0,(IF(ISERROR(VLOOKUP(E1499&amp;G1499,'[1]采购入库货量(公司仓库)'!$A:$H,7,FALSE)),0,VLOOKUP(E1499&amp;G1499,'[1]采购入库货量(公司仓库)'!$A:$H,7,FALSE)))*L1499-(IF(ISERROR(VLOOKUP(E1499&amp;G1499,'[1]采购入库货量(公司仓库)'!$A:$H,8,FALSE)),0,VLOOKUP(E1499&amp;G1499,'[1]采购入库货量(公司仓库)'!$A:$H,8,FALSE)))))</f>
        <v>0</v>
      </c>
      <c r="AB1499">
        <f>SUMIF([1]销售数据!$B:$B,E1499&amp;G1499,[1]销售数据!$G:$G)</f>
        <v>0</v>
      </c>
      <c r="AC1499" s="12">
        <f t="shared" si="381"/>
        <v>0</v>
      </c>
      <c r="AD1499" t="str">
        <f t="shared" si="382"/>
        <v/>
      </c>
      <c r="AE1499">
        <f>SUMIF([1]销售数据!$B:$B,AD1499,[1]销售数据!$L:$L)</f>
        <v>0</v>
      </c>
      <c r="AF1499">
        <f>SUMIF([1]销售数据!$B:$B,AD1499,[1]销售数据!$K:$K)</f>
        <v>0</v>
      </c>
      <c r="AG1499">
        <f>SUMIF([1]销售数据!$B:$B,AD1499,[1]销售数据!$J:$J)</f>
        <v>0</v>
      </c>
      <c r="AH1499">
        <f>SUMIF([1]销售数据!$B:$B,AD1499,[1]销售数据!$I:$I)</f>
        <v>0</v>
      </c>
      <c r="AI1499">
        <f>SUMIF([1]销售数据!$B:$B,AD1499,[1]销售数据!$H:$H)</f>
        <v>0</v>
      </c>
      <c r="AJ1499" s="20">
        <f t="shared" si="383"/>
        <v>0</v>
      </c>
      <c r="AK1499">
        <f>SUMIF([1]发货店铺数!$B:$B,AD1499,[1]发货店铺数!$G:$G)</f>
        <v>0</v>
      </c>
      <c r="AL1499">
        <f>SUMIF([1]销售店铺数!$B:$B,AD1499,[1]销售店铺数!$G:$G)</f>
        <v>0</v>
      </c>
      <c r="AM1499">
        <f>SUMIF([1]销售店铺数!$B:$B,AD1499,[1]销售店铺数!$G:$G)</f>
        <v>0</v>
      </c>
      <c r="AN1499" s="20">
        <f t="shared" si="384"/>
        <v>0</v>
      </c>
      <c r="AO1499" s="20">
        <f t="shared" si="385"/>
        <v>0</v>
      </c>
      <c r="AP1499" s="20">
        <f t="shared" si="386"/>
        <v>0</v>
      </c>
      <c r="AQ1499" s="12">
        <f t="shared" si="387"/>
        <v>0</v>
      </c>
      <c r="AR1499" s="20">
        <f t="shared" si="388"/>
        <v>0</v>
      </c>
      <c r="AS1499" s="20">
        <f t="shared" si="389"/>
        <v>0</v>
      </c>
    </row>
    <row r="1500" spans="1:45">
      <c r="A1500"/>
      <c r="B1500"/>
      <c r="C1500"/>
      <c r="D1500"/>
      <c r="E1500"/>
      <c r="F1500"/>
      <c r="G1500"/>
      <c r="H1500"/>
      <c r="I1500"/>
      <c r="J1500"/>
      <c r="K1500"/>
      <c r="L1500"/>
      <c r="M1500" s="8" t="str">
        <f>IF(ISERROR( VLOOKUP(AD1500,'[1]采购入库货量(公司仓库)'!$A:$I,9,FALSE)),"", VLOOKUP(AD1500,'[1]采购入库货量(公司仓库)'!$A:$I,9,FALSE))</f>
        <v/>
      </c>
      <c r="N1500" s="8" t="str">
        <f>IF(ISERROR( VLOOKUP(AD1500,[1]批发上市日期!$A:$F,6,FALSE)),"",  VLOOKUP(AD1500,[1]批发上市日期!$A:$F,6,FALSE))</f>
        <v/>
      </c>
      <c r="O1500" s="48">
        <f>IF(ISERROR(VLOOKUP(E1500&amp;G1500,'[1]采购入库货量(公司仓库)'!$A:$I,7,FALSE)),0,VLOOKUP(E1500&amp;G1500,'[1]采购入库货量(公司仓库)'!$A:$I,7,FALSE))</f>
        <v>0</v>
      </c>
      <c r="P1500" s="12">
        <f t="shared" si="374"/>
        <v>0</v>
      </c>
      <c r="Q1500" s="14">
        <f>IF(ISERROR(VLOOKUP(E1500&amp;G1500,'[1]采购入库货量(公司仓库)'!$A:$I,8,FALSE)),0,VLOOKUP(E1500&amp;G1500,'[1]采购入库货量(公司仓库)'!$A:$I,8,FALSE))</f>
        <v>0</v>
      </c>
      <c r="R1500" s="12">
        <f t="shared" si="375"/>
        <v>0</v>
      </c>
      <c r="S1500">
        <f>SUMIF([1]库存总量!$H:$H,E1500&amp;G1500,[1]库存总量!$G:$G)</f>
        <v>0</v>
      </c>
      <c r="T1500" s="12">
        <f t="shared" si="376"/>
        <v>0</v>
      </c>
      <c r="U1500">
        <f>SUMIFS([1]库存总量!$G:$G,[1]库存总量!$H:$H,E1500&amp;G1500,[1]库存总量!$A:$A,"B")</f>
        <v>0</v>
      </c>
      <c r="V1500" s="12">
        <f t="shared" si="377"/>
        <v>0</v>
      </c>
      <c r="W1500">
        <f>SUMIFS([1]库存总量!$G:$G,[1]库存总量!$H:$H,E1500&amp;G1500,[1]库存总量!$A:$A,"K")</f>
        <v>0</v>
      </c>
      <c r="X1500" s="12">
        <f t="shared" si="378"/>
        <v>0</v>
      </c>
      <c r="Y1500">
        <f t="shared" si="379"/>
        <v>0</v>
      </c>
      <c r="Z1500" s="12">
        <f t="shared" si="380"/>
        <v>0</v>
      </c>
      <c r="AA1500">
        <f>(IF(ISERROR((IF(ISERROR(VLOOKUP(E1500&amp;G1500,'[1]采购入库货量(公司仓库)'!$A:$H,7,FALSE)),0,VLOOKUP(E1500&amp;G1500,'[1]采购入库货量(公司仓库)'!$A:$H,7,FALSE)))*L1500-(IF(ISERROR(VLOOKUP(E1500&amp;G1500,'[1]采购入库货量(公司仓库)'!$A:$H,8,FALSE)),0,VLOOKUP(E1500&amp;G1500,'[1]采购入库货量(公司仓库)'!$A:$H,8,FALSE)))),0,(IF(ISERROR(VLOOKUP(E1500&amp;G1500,'[1]采购入库货量(公司仓库)'!$A:$H,7,FALSE)),0,VLOOKUP(E1500&amp;G1500,'[1]采购入库货量(公司仓库)'!$A:$H,7,FALSE)))*L1500-(IF(ISERROR(VLOOKUP(E1500&amp;G1500,'[1]采购入库货量(公司仓库)'!$A:$H,8,FALSE)),0,VLOOKUP(E1500&amp;G1500,'[1]采购入库货量(公司仓库)'!$A:$H,8,FALSE)))))</f>
        <v>0</v>
      </c>
      <c r="AB1500">
        <f>SUMIF([1]销售数据!$B:$B,E1500&amp;G1500,[1]销售数据!$G:$G)</f>
        <v>0</v>
      </c>
      <c r="AC1500" s="12">
        <f t="shared" si="381"/>
        <v>0</v>
      </c>
      <c r="AD1500" t="str">
        <f t="shared" si="382"/>
        <v/>
      </c>
      <c r="AE1500">
        <f>SUMIF([1]销售数据!$B:$B,AD1500,[1]销售数据!$L:$L)</f>
        <v>0</v>
      </c>
      <c r="AF1500">
        <f>SUMIF([1]销售数据!$B:$B,AD1500,[1]销售数据!$K:$K)</f>
        <v>0</v>
      </c>
      <c r="AG1500">
        <f>SUMIF([1]销售数据!$B:$B,AD1500,[1]销售数据!$J:$J)</f>
        <v>0</v>
      </c>
      <c r="AH1500">
        <f>SUMIF([1]销售数据!$B:$B,AD1500,[1]销售数据!$I:$I)</f>
        <v>0</v>
      </c>
      <c r="AI1500">
        <f>SUMIF([1]销售数据!$B:$B,AD1500,[1]销售数据!$H:$H)</f>
        <v>0</v>
      </c>
      <c r="AJ1500" s="20">
        <f t="shared" si="383"/>
        <v>0</v>
      </c>
      <c r="AK1500">
        <f>SUMIF([1]发货店铺数!$B:$B,AD1500,[1]发货店铺数!$G:$G)</f>
        <v>0</v>
      </c>
      <c r="AL1500">
        <f>SUMIF([1]销售店铺数!$B:$B,AD1500,[1]销售店铺数!$G:$G)</f>
        <v>0</v>
      </c>
      <c r="AM1500">
        <f>SUMIF([1]销售店铺数!$B:$B,AD1500,[1]销售店铺数!$G:$G)</f>
        <v>0</v>
      </c>
      <c r="AN1500" s="20">
        <f t="shared" si="384"/>
        <v>0</v>
      </c>
      <c r="AO1500" s="20">
        <f t="shared" si="385"/>
        <v>0</v>
      </c>
      <c r="AP1500" s="20">
        <f t="shared" si="386"/>
        <v>0</v>
      </c>
      <c r="AQ1500" s="12">
        <f t="shared" si="387"/>
        <v>0</v>
      </c>
      <c r="AR1500" s="20">
        <f t="shared" si="388"/>
        <v>0</v>
      </c>
      <c r="AS1500" s="20">
        <f t="shared" si="389"/>
        <v>0</v>
      </c>
    </row>
    <row r="1501" spans="1:45">
      <c r="A1501"/>
      <c r="B1501"/>
      <c r="C1501"/>
      <c r="D1501"/>
      <c r="E1501"/>
      <c r="F1501"/>
      <c r="G1501"/>
      <c r="H1501"/>
      <c r="I1501"/>
      <c r="J1501"/>
      <c r="K1501"/>
      <c r="L1501"/>
      <c r="M1501" s="8" t="str">
        <f>IF(ISERROR( VLOOKUP(AD1501,'[1]采购入库货量(公司仓库)'!$A:$I,9,FALSE)),"", VLOOKUP(AD1501,'[1]采购入库货量(公司仓库)'!$A:$I,9,FALSE))</f>
        <v/>
      </c>
      <c r="N1501" s="8" t="str">
        <f>IF(ISERROR( VLOOKUP(AD1501,[1]批发上市日期!$A:$F,6,FALSE)),"",  VLOOKUP(AD1501,[1]批发上市日期!$A:$F,6,FALSE))</f>
        <v/>
      </c>
      <c r="O1501" s="48">
        <f>IF(ISERROR(VLOOKUP(E1501&amp;G1501,'[1]采购入库货量(公司仓库)'!$A:$I,7,FALSE)),0,VLOOKUP(E1501&amp;G1501,'[1]采购入库货量(公司仓库)'!$A:$I,7,FALSE))</f>
        <v>0</v>
      </c>
      <c r="P1501" s="12">
        <f t="shared" si="374"/>
        <v>0</v>
      </c>
      <c r="Q1501" s="14">
        <f>IF(ISERROR(VLOOKUP(E1501&amp;G1501,'[1]采购入库货量(公司仓库)'!$A:$I,8,FALSE)),0,VLOOKUP(E1501&amp;G1501,'[1]采购入库货量(公司仓库)'!$A:$I,8,FALSE))</f>
        <v>0</v>
      </c>
      <c r="R1501" s="12">
        <f t="shared" si="375"/>
        <v>0</v>
      </c>
      <c r="S1501">
        <f>SUMIF([1]库存总量!$H:$H,E1501&amp;G1501,[1]库存总量!$G:$G)</f>
        <v>0</v>
      </c>
      <c r="T1501" s="12">
        <f t="shared" si="376"/>
        <v>0</v>
      </c>
      <c r="U1501">
        <f>SUMIFS([1]库存总量!$G:$G,[1]库存总量!$H:$H,E1501&amp;G1501,[1]库存总量!$A:$A,"B")</f>
        <v>0</v>
      </c>
      <c r="V1501" s="12">
        <f t="shared" si="377"/>
        <v>0</v>
      </c>
      <c r="W1501">
        <f>SUMIFS([1]库存总量!$G:$G,[1]库存总量!$H:$H,E1501&amp;G1501,[1]库存总量!$A:$A,"K")</f>
        <v>0</v>
      </c>
      <c r="X1501" s="12">
        <f t="shared" si="378"/>
        <v>0</v>
      </c>
      <c r="Y1501">
        <f t="shared" si="379"/>
        <v>0</v>
      </c>
      <c r="Z1501" s="12">
        <f t="shared" si="380"/>
        <v>0</v>
      </c>
      <c r="AA1501">
        <f>(IF(ISERROR((IF(ISERROR(VLOOKUP(E1501&amp;G1501,'[1]采购入库货量(公司仓库)'!$A:$H,7,FALSE)),0,VLOOKUP(E1501&amp;G1501,'[1]采购入库货量(公司仓库)'!$A:$H,7,FALSE)))*L1501-(IF(ISERROR(VLOOKUP(E1501&amp;G1501,'[1]采购入库货量(公司仓库)'!$A:$H,8,FALSE)),0,VLOOKUP(E1501&amp;G1501,'[1]采购入库货量(公司仓库)'!$A:$H,8,FALSE)))),0,(IF(ISERROR(VLOOKUP(E1501&amp;G1501,'[1]采购入库货量(公司仓库)'!$A:$H,7,FALSE)),0,VLOOKUP(E1501&amp;G1501,'[1]采购入库货量(公司仓库)'!$A:$H,7,FALSE)))*L1501-(IF(ISERROR(VLOOKUP(E1501&amp;G1501,'[1]采购入库货量(公司仓库)'!$A:$H,8,FALSE)),0,VLOOKUP(E1501&amp;G1501,'[1]采购入库货量(公司仓库)'!$A:$H,8,FALSE)))))</f>
        <v>0</v>
      </c>
      <c r="AB1501">
        <f>SUMIF([1]销售数据!$B:$B,E1501&amp;G1501,[1]销售数据!$G:$G)</f>
        <v>0</v>
      </c>
      <c r="AC1501" s="12">
        <f t="shared" si="381"/>
        <v>0</v>
      </c>
      <c r="AD1501" t="str">
        <f t="shared" si="382"/>
        <v/>
      </c>
      <c r="AE1501">
        <f>SUMIF([1]销售数据!$B:$B,AD1501,[1]销售数据!$L:$L)</f>
        <v>0</v>
      </c>
      <c r="AF1501">
        <f>SUMIF([1]销售数据!$B:$B,AD1501,[1]销售数据!$K:$K)</f>
        <v>0</v>
      </c>
      <c r="AG1501">
        <f>SUMIF([1]销售数据!$B:$B,AD1501,[1]销售数据!$J:$J)</f>
        <v>0</v>
      </c>
      <c r="AH1501">
        <f>SUMIF([1]销售数据!$B:$B,AD1501,[1]销售数据!$I:$I)</f>
        <v>0</v>
      </c>
      <c r="AI1501">
        <f>SUMIF([1]销售数据!$B:$B,AD1501,[1]销售数据!$H:$H)</f>
        <v>0</v>
      </c>
      <c r="AJ1501" s="20">
        <f t="shared" si="383"/>
        <v>0</v>
      </c>
      <c r="AK1501">
        <f>SUMIF([1]发货店铺数!$B:$B,AD1501,[1]发货店铺数!$G:$G)</f>
        <v>0</v>
      </c>
      <c r="AL1501">
        <f>SUMIF([1]销售店铺数!$B:$B,AD1501,[1]销售店铺数!$G:$G)</f>
        <v>0</v>
      </c>
      <c r="AM1501">
        <f>SUMIF([1]销售店铺数!$B:$B,AD1501,[1]销售店铺数!$G:$G)</f>
        <v>0</v>
      </c>
      <c r="AN1501" s="20">
        <f t="shared" si="384"/>
        <v>0</v>
      </c>
      <c r="AO1501" s="20">
        <f t="shared" si="385"/>
        <v>0</v>
      </c>
      <c r="AP1501" s="20">
        <f t="shared" si="386"/>
        <v>0</v>
      </c>
      <c r="AQ1501" s="12">
        <f t="shared" si="387"/>
        <v>0</v>
      </c>
      <c r="AR1501" s="20">
        <f t="shared" si="388"/>
        <v>0</v>
      </c>
      <c r="AS1501" s="20">
        <f t="shared" si="389"/>
        <v>0</v>
      </c>
    </row>
    <row r="1502" spans="1:45">
      <c r="A1502"/>
      <c r="B1502"/>
      <c r="C1502"/>
      <c r="D1502"/>
      <c r="E1502"/>
      <c r="F1502"/>
      <c r="G1502"/>
      <c r="H1502"/>
      <c r="I1502"/>
      <c r="J1502"/>
      <c r="K1502"/>
      <c r="L1502"/>
      <c r="M1502" s="8" t="str">
        <f>IF(ISERROR( VLOOKUP(AD1502,'[1]采购入库货量(公司仓库)'!$A:$I,9,FALSE)),"", VLOOKUP(AD1502,'[1]采购入库货量(公司仓库)'!$A:$I,9,FALSE))</f>
        <v/>
      </c>
      <c r="N1502" s="8" t="str">
        <f>IF(ISERROR( VLOOKUP(AD1502,[1]批发上市日期!$A:$F,6,FALSE)),"",  VLOOKUP(AD1502,[1]批发上市日期!$A:$F,6,FALSE))</f>
        <v/>
      </c>
      <c r="O1502" s="48">
        <f>IF(ISERROR(VLOOKUP(E1502&amp;G1502,'[1]采购入库货量(公司仓库)'!$A:$I,7,FALSE)),0,VLOOKUP(E1502&amp;G1502,'[1]采购入库货量(公司仓库)'!$A:$I,7,FALSE))</f>
        <v>0</v>
      </c>
      <c r="P1502" s="12">
        <f t="shared" si="374"/>
        <v>0</v>
      </c>
      <c r="Q1502" s="14">
        <f>IF(ISERROR(VLOOKUP(E1502&amp;G1502,'[1]采购入库货量(公司仓库)'!$A:$I,8,FALSE)),0,VLOOKUP(E1502&amp;G1502,'[1]采购入库货量(公司仓库)'!$A:$I,8,FALSE))</f>
        <v>0</v>
      </c>
      <c r="R1502" s="12">
        <f t="shared" si="375"/>
        <v>0</v>
      </c>
      <c r="S1502">
        <f>SUMIF([1]库存总量!$H:$H,E1502&amp;G1502,[1]库存总量!$G:$G)</f>
        <v>0</v>
      </c>
      <c r="T1502" s="12">
        <f t="shared" si="376"/>
        <v>0</v>
      </c>
      <c r="U1502">
        <f>SUMIFS([1]库存总量!$G:$G,[1]库存总量!$H:$H,E1502&amp;G1502,[1]库存总量!$A:$A,"B")</f>
        <v>0</v>
      </c>
      <c r="V1502" s="12">
        <f t="shared" si="377"/>
        <v>0</v>
      </c>
      <c r="W1502">
        <f>SUMIFS([1]库存总量!$G:$G,[1]库存总量!$H:$H,E1502&amp;G1502,[1]库存总量!$A:$A,"K")</f>
        <v>0</v>
      </c>
      <c r="X1502" s="12">
        <f t="shared" si="378"/>
        <v>0</v>
      </c>
      <c r="Y1502">
        <f t="shared" si="379"/>
        <v>0</v>
      </c>
      <c r="Z1502" s="12">
        <f t="shared" si="380"/>
        <v>0</v>
      </c>
      <c r="AA1502">
        <f>(IF(ISERROR((IF(ISERROR(VLOOKUP(E1502&amp;G1502,'[1]采购入库货量(公司仓库)'!$A:$H,7,FALSE)),0,VLOOKUP(E1502&amp;G1502,'[1]采购入库货量(公司仓库)'!$A:$H,7,FALSE)))*L1502-(IF(ISERROR(VLOOKUP(E1502&amp;G1502,'[1]采购入库货量(公司仓库)'!$A:$H,8,FALSE)),0,VLOOKUP(E1502&amp;G1502,'[1]采购入库货量(公司仓库)'!$A:$H,8,FALSE)))),0,(IF(ISERROR(VLOOKUP(E1502&amp;G1502,'[1]采购入库货量(公司仓库)'!$A:$H,7,FALSE)),0,VLOOKUP(E1502&amp;G1502,'[1]采购入库货量(公司仓库)'!$A:$H,7,FALSE)))*L1502-(IF(ISERROR(VLOOKUP(E1502&amp;G1502,'[1]采购入库货量(公司仓库)'!$A:$H,8,FALSE)),0,VLOOKUP(E1502&amp;G1502,'[1]采购入库货量(公司仓库)'!$A:$H,8,FALSE)))))</f>
        <v>0</v>
      </c>
      <c r="AB1502">
        <f>SUMIF([1]销售数据!$B:$B,E1502&amp;G1502,[1]销售数据!$G:$G)</f>
        <v>0</v>
      </c>
      <c r="AC1502" s="12">
        <f t="shared" si="381"/>
        <v>0</v>
      </c>
      <c r="AD1502" t="str">
        <f t="shared" si="382"/>
        <v/>
      </c>
      <c r="AE1502">
        <f>SUMIF([1]销售数据!$B:$B,AD1502,[1]销售数据!$L:$L)</f>
        <v>0</v>
      </c>
      <c r="AF1502">
        <f>SUMIF([1]销售数据!$B:$B,AD1502,[1]销售数据!$K:$K)</f>
        <v>0</v>
      </c>
      <c r="AG1502">
        <f>SUMIF([1]销售数据!$B:$B,AD1502,[1]销售数据!$J:$J)</f>
        <v>0</v>
      </c>
      <c r="AH1502">
        <f>SUMIF([1]销售数据!$B:$B,AD1502,[1]销售数据!$I:$I)</f>
        <v>0</v>
      </c>
      <c r="AI1502">
        <f>SUMIF([1]销售数据!$B:$B,AD1502,[1]销售数据!$H:$H)</f>
        <v>0</v>
      </c>
      <c r="AJ1502" s="20">
        <f t="shared" si="383"/>
        <v>0</v>
      </c>
      <c r="AK1502">
        <f>SUMIF([1]发货店铺数!$B:$B,AD1502,[1]发货店铺数!$G:$G)</f>
        <v>0</v>
      </c>
      <c r="AL1502">
        <f>SUMIF([1]销售店铺数!$B:$B,AD1502,[1]销售店铺数!$G:$G)</f>
        <v>0</v>
      </c>
      <c r="AM1502">
        <f>SUMIF([1]销售店铺数!$B:$B,AD1502,[1]销售店铺数!$G:$G)</f>
        <v>0</v>
      </c>
      <c r="AN1502" s="20">
        <f t="shared" si="384"/>
        <v>0</v>
      </c>
      <c r="AO1502" s="20">
        <f t="shared" si="385"/>
        <v>0</v>
      </c>
      <c r="AP1502" s="20">
        <f t="shared" si="386"/>
        <v>0</v>
      </c>
      <c r="AQ1502" s="12">
        <f t="shared" si="387"/>
        <v>0</v>
      </c>
      <c r="AR1502" s="20">
        <f t="shared" si="388"/>
        <v>0</v>
      </c>
      <c r="AS1502" s="20">
        <f t="shared" si="389"/>
        <v>0</v>
      </c>
    </row>
    <row r="1503" spans="1:45">
      <c r="A1503"/>
      <c r="B1503"/>
      <c r="C1503"/>
      <c r="D1503"/>
      <c r="E1503"/>
      <c r="F1503"/>
      <c r="G1503"/>
      <c r="H1503"/>
      <c r="I1503"/>
      <c r="J1503"/>
      <c r="K1503"/>
      <c r="L1503"/>
      <c r="M1503" s="8" t="str">
        <f>IF(ISERROR( VLOOKUP(AD1503,'[1]采购入库货量(公司仓库)'!$A:$I,9,FALSE)),"", VLOOKUP(AD1503,'[1]采购入库货量(公司仓库)'!$A:$I,9,FALSE))</f>
        <v/>
      </c>
      <c r="N1503" s="8" t="str">
        <f>IF(ISERROR( VLOOKUP(AD1503,[1]批发上市日期!$A:$F,6,FALSE)),"",  VLOOKUP(AD1503,[1]批发上市日期!$A:$F,6,FALSE))</f>
        <v/>
      </c>
      <c r="O1503" s="48">
        <f>IF(ISERROR(VLOOKUP(E1503&amp;G1503,'[1]采购入库货量(公司仓库)'!$A:$I,7,FALSE)),0,VLOOKUP(E1503&amp;G1503,'[1]采购入库货量(公司仓库)'!$A:$I,7,FALSE))</f>
        <v>0</v>
      </c>
      <c r="P1503" s="12">
        <f t="shared" si="374"/>
        <v>0</v>
      </c>
      <c r="Q1503" s="14">
        <f>IF(ISERROR(VLOOKUP(E1503&amp;G1503,'[1]采购入库货量(公司仓库)'!$A:$I,8,FALSE)),0,VLOOKUP(E1503&amp;G1503,'[1]采购入库货量(公司仓库)'!$A:$I,8,FALSE))</f>
        <v>0</v>
      </c>
      <c r="R1503" s="12">
        <f t="shared" si="375"/>
        <v>0</v>
      </c>
      <c r="S1503">
        <f>SUMIF([1]库存总量!$H:$H,E1503&amp;G1503,[1]库存总量!$G:$G)</f>
        <v>0</v>
      </c>
      <c r="T1503" s="12">
        <f t="shared" si="376"/>
        <v>0</v>
      </c>
      <c r="U1503">
        <f>SUMIFS([1]库存总量!$G:$G,[1]库存总量!$H:$H,E1503&amp;G1503,[1]库存总量!$A:$A,"B")</f>
        <v>0</v>
      </c>
      <c r="V1503" s="12">
        <f t="shared" si="377"/>
        <v>0</v>
      </c>
      <c r="W1503">
        <f>SUMIFS([1]库存总量!$G:$G,[1]库存总量!$H:$H,E1503&amp;G1503,[1]库存总量!$A:$A,"K")</f>
        <v>0</v>
      </c>
      <c r="X1503" s="12">
        <f t="shared" si="378"/>
        <v>0</v>
      </c>
      <c r="Y1503">
        <f t="shared" si="379"/>
        <v>0</v>
      </c>
      <c r="Z1503" s="12">
        <f t="shared" si="380"/>
        <v>0</v>
      </c>
      <c r="AA1503">
        <f>(IF(ISERROR((IF(ISERROR(VLOOKUP(E1503&amp;G1503,'[1]采购入库货量(公司仓库)'!$A:$H,7,FALSE)),0,VLOOKUP(E1503&amp;G1503,'[1]采购入库货量(公司仓库)'!$A:$H,7,FALSE)))*L1503-(IF(ISERROR(VLOOKUP(E1503&amp;G1503,'[1]采购入库货量(公司仓库)'!$A:$H,8,FALSE)),0,VLOOKUP(E1503&amp;G1503,'[1]采购入库货量(公司仓库)'!$A:$H,8,FALSE)))),0,(IF(ISERROR(VLOOKUP(E1503&amp;G1503,'[1]采购入库货量(公司仓库)'!$A:$H,7,FALSE)),0,VLOOKUP(E1503&amp;G1503,'[1]采购入库货量(公司仓库)'!$A:$H,7,FALSE)))*L1503-(IF(ISERROR(VLOOKUP(E1503&amp;G1503,'[1]采购入库货量(公司仓库)'!$A:$H,8,FALSE)),0,VLOOKUP(E1503&amp;G1503,'[1]采购入库货量(公司仓库)'!$A:$H,8,FALSE)))))</f>
        <v>0</v>
      </c>
      <c r="AB1503">
        <f>SUMIF([1]销售数据!$B:$B,E1503&amp;G1503,[1]销售数据!$G:$G)</f>
        <v>0</v>
      </c>
      <c r="AC1503" s="12">
        <f t="shared" si="381"/>
        <v>0</v>
      </c>
      <c r="AD1503" t="str">
        <f t="shared" si="382"/>
        <v/>
      </c>
      <c r="AE1503">
        <f>SUMIF([1]销售数据!$B:$B,AD1503,[1]销售数据!$L:$L)</f>
        <v>0</v>
      </c>
      <c r="AF1503">
        <f>SUMIF([1]销售数据!$B:$B,AD1503,[1]销售数据!$K:$K)</f>
        <v>0</v>
      </c>
      <c r="AG1503">
        <f>SUMIF([1]销售数据!$B:$B,AD1503,[1]销售数据!$J:$J)</f>
        <v>0</v>
      </c>
      <c r="AH1503">
        <f>SUMIF([1]销售数据!$B:$B,AD1503,[1]销售数据!$I:$I)</f>
        <v>0</v>
      </c>
      <c r="AI1503">
        <f>SUMIF([1]销售数据!$B:$B,AD1503,[1]销售数据!$H:$H)</f>
        <v>0</v>
      </c>
      <c r="AJ1503" s="20">
        <f t="shared" si="383"/>
        <v>0</v>
      </c>
      <c r="AK1503">
        <f>SUMIF([1]发货店铺数!$B:$B,AD1503,[1]发货店铺数!$G:$G)</f>
        <v>0</v>
      </c>
      <c r="AL1503">
        <f>SUMIF([1]销售店铺数!$B:$B,AD1503,[1]销售店铺数!$G:$G)</f>
        <v>0</v>
      </c>
      <c r="AM1503">
        <f>SUMIF([1]销售店铺数!$B:$B,AD1503,[1]销售店铺数!$G:$G)</f>
        <v>0</v>
      </c>
      <c r="AN1503" s="20">
        <f t="shared" si="384"/>
        <v>0</v>
      </c>
      <c r="AO1503" s="20">
        <f t="shared" si="385"/>
        <v>0</v>
      </c>
      <c r="AP1503" s="20">
        <f t="shared" si="386"/>
        <v>0</v>
      </c>
      <c r="AQ1503" s="12">
        <f t="shared" si="387"/>
        <v>0</v>
      </c>
      <c r="AR1503" s="20">
        <f t="shared" si="388"/>
        <v>0</v>
      </c>
      <c r="AS1503" s="20">
        <f t="shared" si="389"/>
        <v>0</v>
      </c>
    </row>
    <row r="1504" spans="1:45">
      <c r="A1504"/>
      <c r="B1504"/>
      <c r="C1504"/>
      <c r="D1504"/>
      <c r="E1504"/>
      <c r="F1504"/>
      <c r="G1504"/>
      <c r="H1504"/>
      <c r="I1504"/>
      <c r="J1504"/>
      <c r="K1504"/>
      <c r="L1504"/>
      <c r="M1504" s="8" t="str">
        <f>IF(ISERROR( VLOOKUP(AD1504,'[1]采购入库货量(公司仓库)'!$A:$I,9,FALSE)),"", VLOOKUP(AD1504,'[1]采购入库货量(公司仓库)'!$A:$I,9,FALSE))</f>
        <v/>
      </c>
      <c r="N1504" s="8" t="str">
        <f>IF(ISERROR( VLOOKUP(AD1504,[1]批发上市日期!$A:$F,6,FALSE)),"",  VLOOKUP(AD1504,[1]批发上市日期!$A:$F,6,FALSE))</f>
        <v/>
      </c>
      <c r="O1504" s="48">
        <f>IF(ISERROR(VLOOKUP(E1504&amp;G1504,'[1]采购入库货量(公司仓库)'!$A:$I,7,FALSE)),0,VLOOKUP(E1504&amp;G1504,'[1]采购入库货量(公司仓库)'!$A:$I,7,FALSE))</f>
        <v>0</v>
      </c>
      <c r="P1504" s="12">
        <f t="shared" si="374"/>
        <v>0</v>
      </c>
      <c r="Q1504" s="14">
        <f>IF(ISERROR(VLOOKUP(E1504&amp;G1504,'[1]采购入库货量(公司仓库)'!$A:$I,8,FALSE)),0,VLOOKUP(E1504&amp;G1504,'[1]采购入库货量(公司仓库)'!$A:$I,8,FALSE))</f>
        <v>0</v>
      </c>
      <c r="R1504" s="12">
        <f t="shared" si="375"/>
        <v>0</v>
      </c>
      <c r="S1504">
        <f>SUMIF([1]库存总量!$H:$H,E1504&amp;G1504,[1]库存总量!$G:$G)</f>
        <v>0</v>
      </c>
      <c r="T1504" s="12">
        <f t="shared" si="376"/>
        <v>0</v>
      </c>
      <c r="U1504">
        <f>SUMIFS([1]库存总量!$G:$G,[1]库存总量!$H:$H,E1504&amp;G1504,[1]库存总量!$A:$A,"B")</f>
        <v>0</v>
      </c>
      <c r="V1504" s="12">
        <f t="shared" si="377"/>
        <v>0</v>
      </c>
      <c r="W1504">
        <f>SUMIFS([1]库存总量!$G:$G,[1]库存总量!$H:$H,E1504&amp;G1504,[1]库存总量!$A:$A,"K")</f>
        <v>0</v>
      </c>
      <c r="X1504" s="12">
        <f t="shared" si="378"/>
        <v>0</v>
      </c>
      <c r="Y1504">
        <f t="shared" si="379"/>
        <v>0</v>
      </c>
      <c r="Z1504" s="12">
        <f t="shared" si="380"/>
        <v>0</v>
      </c>
      <c r="AA1504">
        <f>(IF(ISERROR((IF(ISERROR(VLOOKUP(E1504&amp;G1504,'[1]采购入库货量(公司仓库)'!$A:$H,7,FALSE)),0,VLOOKUP(E1504&amp;G1504,'[1]采购入库货量(公司仓库)'!$A:$H,7,FALSE)))*L1504-(IF(ISERROR(VLOOKUP(E1504&amp;G1504,'[1]采购入库货量(公司仓库)'!$A:$H,8,FALSE)),0,VLOOKUP(E1504&amp;G1504,'[1]采购入库货量(公司仓库)'!$A:$H,8,FALSE)))),0,(IF(ISERROR(VLOOKUP(E1504&amp;G1504,'[1]采购入库货量(公司仓库)'!$A:$H,7,FALSE)),0,VLOOKUP(E1504&amp;G1504,'[1]采购入库货量(公司仓库)'!$A:$H,7,FALSE)))*L1504-(IF(ISERROR(VLOOKUP(E1504&amp;G1504,'[1]采购入库货量(公司仓库)'!$A:$H,8,FALSE)),0,VLOOKUP(E1504&amp;G1504,'[1]采购入库货量(公司仓库)'!$A:$H,8,FALSE)))))</f>
        <v>0</v>
      </c>
      <c r="AB1504">
        <f>SUMIF([1]销售数据!$B:$B,E1504&amp;G1504,[1]销售数据!$G:$G)</f>
        <v>0</v>
      </c>
      <c r="AC1504" s="12">
        <f t="shared" si="381"/>
        <v>0</v>
      </c>
      <c r="AD1504" t="str">
        <f t="shared" si="382"/>
        <v/>
      </c>
      <c r="AE1504">
        <f>SUMIF([1]销售数据!$B:$B,AD1504,[1]销售数据!$L:$L)</f>
        <v>0</v>
      </c>
      <c r="AF1504">
        <f>SUMIF([1]销售数据!$B:$B,AD1504,[1]销售数据!$K:$K)</f>
        <v>0</v>
      </c>
      <c r="AG1504">
        <f>SUMIF([1]销售数据!$B:$B,AD1504,[1]销售数据!$J:$J)</f>
        <v>0</v>
      </c>
      <c r="AH1504">
        <f>SUMIF([1]销售数据!$B:$B,AD1504,[1]销售数据!$I:$I)</f>
        <v>0</v>
      </c>
      <c r="AI1504">
        <f>SUMIF([1]销售数据!$B:$B,AD1504,[1]销售数据!$H:$H)</f>
        <v>0</v>
      </c>
      <c r="AJ1504" s="20">
        <f t="shared" si="383"/>
        <v>0</v>
      </c>
      <c r="AK1504">
        <f>SUMIF([1]发货店铺数!$B:$B,AD1504,[1]发货店铺数!$G:$G)</f>
        <v>0</v>
      </c>
      <c r="AL1504">
        <f>SUMIF([1]销售店铺数!$B:$B,AD1504,[1]销售店铺数!$G:$G)</f>
        <v>0</v>
      </c>
      <c r="AM1504">
        <f>SUMIF([1]销售店铺数!$B:$B,AD1504,[1]销售店铺数!$G:$G)</f>
        <v>0</v>
      </c>
      <c r="AN1504" s="20">
        <f t="shared" si="384"/>
        <v>0</v>
      </c>
      <c r="AO1504" s="20">
        <f t="shared" si="385"/>
        <v>0</v>
      </c>
      <c r="AP1504" s="20">
        <f t="shared" si="386"/>
        <v>0</v>
      </c>
      <c r="AQ1504" s="12">
        <f t="shared" si="387"/>
        <v>0</v>
      </c>
      <c r="AR1504" s="20">
        <f t="shared" si="388"/>
        <v>0</v>
      </c>
      <c r="AS1504" s="20">
        <f t="shared" si="389"/>
        <v>0</v>
      </c>
    </row>
    <row r="1505" spans="1:45">
      <c r="A1505"/>
      <c r="B1505"/>
      <c r="C1505"/>
      <c r="D1505"/>
      <c r="E1505"/>
      <c r="F1505"/>
      <c r="G1505"/>
      <c r="H1505"/>
      <c r="I1505"/>
      <c r="J1505"/>
      <c r="K1505"/>
      <c r="L1505"/>
      <c r="M1505" s="8" t="str">
        <f>IF(ISERROR( VLOOKUP(AD1505,'[1]采购入库货量(公司仓库)'!$A:$I,9,FALSE)),"", VLOOKUP(AD1505,'[1]采购入库货量(公司仓库)'!$A:$I,9,FALSE))</f>
        <v/>
      </c>
      <c r="N1505" s="8" t="str">
        <f>IF(ISERROR( VLOOKUP(AD1505,[1]批发上市日期!$A:$F,6,FALSE)),"",  VLOOKUP(AD1505,[1]批发上市日期!$A:$F,6,FALSE))</f>
        <v/>
      </c>
      <c r="O1505" s="48">
        <f>IF(ISERROR(VLOOKUP(E1505&amp;G1505,'[1]采购入库货量(公司仓库)'!$A:$I,7,FALSE)),0,VLOOKUP(E1505&amp;G1505,'[1]采购入库货量(公司仓库)'!$A:$I,7,FALSE))</f>
        <v>0</v>
      </c>
      <c r="P1505" s="12">
        <f t="shared" si="374"/>
        <v>0</v>
      </c>
      <c r="Q1505" s="14">
        <f>IF(ISERROR(VLOOKUP(E1505&amp;G1505,'[1]采购入库货量(公司仓库)'!$A:$I,8,FALSE)),0,VLOOKUP(E1505&amp;G1505,'[1]采购入库货量(公司仓库)'!$A:$I,8,FALSE))</f>
        <v>0</v>
      </c>
      <c r="R1505" s="12">
        <f t="shared" si="375"/>
        <v>0</v>
      </c>
      <c r="S1505">
        <f>SUMIF([1]库存总量!$H:$H,E1505&amp;G1505,[1]库存总量!$G:$G)</f>
        <v>0</v>
      </c>
      <c r="T1505" s="12">
        <f t="shared" si="376"/>
        <v>0</v>
      </c>
      <c r="U1505">
        <f>SUMIFS([1]库存总量!$G:$G,[1]库存总量!$H:$H,E1505&amp;G1505,[1]库存总量!$A:$A,"B")</f>
        <v>0</v>
      </c>
      <c r="V1505" s="12">
        <f t="shared" si="377"/>
        <v>0</v>
      </c>
      <c r="W1505">
        <f>SUMIFS([1]库存总量!$G:$G,[1]库存总量!$H:$H,E1505&amp;G1505,[1]库存总量!$A:$A,"K")</f>
        <v>0</v>
      </c>
      <c r="X1505" s="12">
        <f t="shared" si="378"/>
        <v>0</v>
      </c>
      <c r="Y1505">
        <f t="shared" si="379"/>
        <v>0</v>
      </c>
      <c r="Z1505" s="12">
        <f t="shared" si="380"/>
        <v>0</v>
      </c>
      <c r="AA1505">
        <f>(IF(ISERROR((IF(ISERROR(VLOOKUP(E1505&amp;G1505,'[1]采购入库货量(公司仓库)'!$A:$H,7,FALSE)),0,VLOOKUP(E1505&amp;G1505,'[1]采购入库货量(公司仓库)'!$A:$H,7,FALSE)))*L1505-(IF(ISERROR(VLOOKUP(E1505&amp;G1505,'[1]采购入库货量(公司仓库)'!$A:$H,8,FALSE)),0,VLOOKUP(E1505&amp;G1505,'[1]采购入库货量(公司仓库)'!$A:$H,8,FALSE)))),0,(IF(ISERROR(VLOOKUP(E1505&amp;G1505,'[1]采购入库货量(公司仓库)'!$A:$H,7,FALSE)),0,VLOOKUP(E1505&amp;G1505,'[1]采购入库货量(公司仓库)'!$A:$H,7,FALSE)))*L1505-(IF(ISERROR(VLOOKUP(E1505&amp;G1505,'[1]采购入库货量(公司仓库)'!$A:$H,8,FALSE)),0,VLOOKUP(E1505&amp;G1505,'[1]采购入库货量(公司仓库)'!$A:$H,8,FALSE)))))</f>
        <v>0</v>
      </c>
      <c r="AB1505">
        <f>SUMIF([1]销售数据!$B:$B,E1505&amp;G1505,[1]销售数据!$G:$G)</f>
        <v>0</v>
      </c>
      <c r="AC1505" s="12">
        <f t="shared" si="381"/>
        <v>0</v>
      </c>
      <c r="AD1505" t="str">
        <f t="shared" si="382"/>
        <v/>
      </c>
      <c r="AE1505">
        <f>SUMIF([1]销售数据!$B:$B,AD1505,[1]销售数据!$L:$L)</f>
        <v>0</v>
      </c>
      <c r="AF1505">
        <f>SUMIF([1]销售数据!$B:$B,AD1505,[1]销售数据!$K:$K)</f>
        <v>0</v>
      </c>
      <c r="AG1505">
        <f>SUMIF([1]销售数据!$B:$B,AD1505,[1]销售数据!$J:$J)</f>
        <v>0</v>
      </c>
      <c r="AH1505">
        <f>SUMIF([1]销售数据!$B:$B,AD1505,[1]销售数据!$I:$I)</f>
        <v>0</v>
      </c>
      <c r="AI1505">
        <f>SUMIF([1]销售数据!$B:$B,AD1505,[1]销售数据!$H:$H)</f>
        <v>0</v>
      </c>
      <c r="AJ1505" s="20">
        <f t="shared" si="383"/>
        <v>0</v>
      </c>
      <c r="AK1505">
        <f>SUMIF([1]发货店铺数!$B:$B,AD1505,[1]发货店铺数!$G:$G)</f>
        <v>0</v>
      </c>
      <c r="AL1505">
        <f>SUMIF([1]销售店铺数!$B:$B,AD1505,[1]销售店铺数!$G:$G)</f>
        <v>0</v>
      </c>
      <c r="AM1505">
        <f>SUMIF([1]销售店铺数!$B:$B,AD1505,[1]销售店铺数!$G:$G)</f>
        <v>0</v>
      </c>
      <c r="AN1505" s="20">
        <f t="shared" si="384"/>
        <v>0</v>
      </c>
      <c r="AO1505" s="20">
        <f t="shared" si="385"/>
        <v>0</v>
      </c>
      <c r="AP1505" s="20">
        <f t="shared" si="386"/>
        <v>0</v>
      </c>
      <c r="AQ1505" s="12">
        <f t="shared" si="387"/>
        <v>0</v>
      </c>
      <c r="AR1505" s="20">
        <f t="shared" si="388"/>
        <v>0</v>
      </c>
      <c r="AS1505" s="20">
        <f t="shared" si="389"/>
        <v>0</v>
      </c>
    </row>
    <row r="1506" spans="1:45">
      <c r="A1506"/>
      <c r="B1506"/>
      <c r="C1506"/>
      <c r="D1506"/>
      <c r="E1506"/>
      <c r="F1506"/>
      <c r="G1506"/>
      <c r="H1506"/>
      <c r="I1506"/>
      <c r="J1506"/>
      <c r="K1506"/>
      <c r="L1506"/>
      <c r="M1506" s="8" t="str">
        <f>IF(ISERROR( VLOOKUP(AD1506,'[1]采购入库货量(公司仓库)'!$A:$I,9,FALSE)),"", VLOOKUP(AD1506,'[1]采购入库货量(公司仓库)'!$A:$I,9,FALSE))</f>
        <v/>
      </c>
      <c r="N1506" s="8" t="str">
        <f>IF(ISERROR( VLOOKUP(AD1506,[1]批发上市日期!$A:$F,6,FALSE)),"",  VLOOKUP(AD1506,[1]批发上市日期!$A:$F,6,FALSE))</f>
        <v/>
      </c>
      <c r="O1506" s="48">
        <f>IF(ISERROR(VLOOKUP(E1506&amp;G1506,'[1]采购入库货量(公司仓库)'!$A:$I,7,FALSE)),0,VLOOKUP(E1506&amp;G1506,'[1]采购入库货量(公司仓库)'!$A:$I,7,FALSE))</f>
        <v>0</v>
      </c>
      <c r="P1506" s="12">
        <f t="shared" si="374"/>
        <v>0</v>
      </c>
      <c r="Q1506" s="14">
        <f>IF(ISERROR(VLOOKUP(E1506&amp;G1506,'[1]采购入库货量(公司仓库)'!$A:$I,8,FALSE)),0,VLOOKUP(E1506&amp;G1506,'[1]采购入库货量(公司仓库)'!$A:$I,8,FALSE))</f>
        <v>0</v>
      </c>
      <c r="R1506" s="12">
        <f t="shared" si="375"/>
        <v>0</v>
      </c>
      <c r="S1506">
        <f>SUMIF([1]库存总量!$H:$H,E1506&amp;G1506,[1]库存总量!$G:$G)</f>
        <v>0</v>
      </c>
      <c r="T1506" s="12">
        <f t="shared" si="376"/>
        <v>0</v>
      </c>
      <c r="U1506">
        <f>SUMIFS([1]库存总量!$G:$G,[1]库存总量!$H:$H,E1506&amp;G1506,[1]库存总量!$A:$A,"B")</f>
        <v>0</v>
      </c>
      <c r="V1506" s="12">
        <f t="shared" si="377"/>
        <v>0</v>
      </c>
      <c r="W1506">
        <f>SUMIFS([1]库存总量!$G:$G,[1]库存总量!$H:$H,E1506&amp;G1506,[1]库存总量!$A:$A,"K")</f>
        <v>0</v>
      </c>
      <c r="X1506" s="12">
        <f t="shared" si="378"/>
        <v>0</v>
      </c>
      <c r="Y1506">
        <f t="shared" si="379"/>
        <v>0</v>
      </c>
      <c r="Z1506" s="12">
        <f t="shared" si="380"/>
        <v>0</v>
      </c>
      <c r="AA1506">
        <f>(IF(ISERROR((IF(ISERROR(VLOOKUP(E1506&amp;G1506,'[1]采购入库货量(公司仓库)'!$A:$H,7,FALSE)),0,VLOOKUP(E1506&amp;G1506,'[1]采购入库货量(公司仓库)'!$A:$H,7,FALSE)))*L1506-(IF(ISERROR(VLOOKUP(E1506&amp;G1506,'[1]采购入库货量(公司仓库)'!$A:$H,8,FALSE)),0,VLOOKUP(E1506&amp;G1506,'[1]采购入库货量(公司仓库)'!$A:$H,8,FALSE)))),0,(IF(ISERROR(VLOOKUP(E1506&amp;G1506,'[1]采购入库货量(公司仓库)'!$A:$H,7,FALSE)),0,VLOOKUP(E1506&amp;G1506,'[1]采购入库货量(公司仓库)'!$A:$H,7,FALSE)))*L1506-(IF(ISERROR(VLOOKUP(E1506&amp;G1506,'[1]采购入库货量(公司仓库)'!$A:$H,8,FALSE)),0,VLOOKUP(E1506&amp;G1506,'[1]采购入库货量(公司仓库)'!$A:$H,8,FALSE)))))</f>
        <v>0</v>
      </c>
      <c r="AB1506">
        <f>SUMIF([1]销售数据!$B:$B,E1506&amp;G1506,[1]销售数据!$G:$G)</f>
        <v>0</v>
      </c>
      <c r="AC1506" s="12">
        <f t="shared" si="381"/>
        <v>0</v>
      </c>
      <c r="AD1506" t="str">
        <f t="shared" si="382"/>
        <v/>
      </c>
      <c r="AE1506">
        <f>SUMIF([1]销售数据!$B:$B,AD1506,[1]销售数据!$L:$L)</f>
        <v>0</v>
      </c>
      <c r="AF1506">
        <f>SUMIF([1]销售数据!$B:$B,AD1506,[1]销售数据!$K:$K)</f>
        <v>0</v>
      </c>
      <c r="AG1506">
        <f>SUMIF([1]销售数据!$B:$B,AD1506,[1]销售数据!$J:$J)</f>
        <v>0</v>
      </c>
      <c r="AH1506">
        <f>SUMIF([1]销售数据!$B:$B,AD1506,[1]销售数据!$I:$I)</f>
        <v>0</v>
      </c>
      <c r="AI1506">
        <f>SUMIF([1]销售数据!$B:$B,AD1506,[1]销售数据!$H:$H)</f>
        <v>0</v>
      </c>
      <c r="AJ1506" s="20">
        <f t="shared" si="383"/>
        <v>0</v>
      </c>
      <c r="AK1506">
        <f>SUMIF([1]发货店铺数!$B:$B,AD1506,[1]发货店铺数!$G:$G)</f>
        <v>0</v>
      </c>
      <c r="AL1506">
        <f>SUMIF([1]销售店铺数!$B:$B,AD1506,[1]销售店铺数!$G:$G)</f>
        <v>0</v>
      </c>
      <c r="AM1506">
        <f>SUMIF([1]销售店铺数!$B:$B,AD1506,[1]销售店铺数!$G:$G)</f>
        <v>0</v>
      </c>
      <c r="AN1506" s="20">
        <f t="shared" si="384"/>
        <v>0</v>
      </c>
      <c r="AO1506" s="20">
        <f t="shared" si="385"/>
        <v>0</v>
      </c>
      <c r="AP1506" s="20">
        <f t="shared" si="386"/>
        <v>0</v>
      </c>
      <c r="AQ1506" s="12">
        <f t="shared" si="387"/>
        <v>0</v>
      </c>
      <c r="AR1506" s="20">
        <f t="shared" si="388"/>
        <v>0</v>
      </c>
      <c r="AS1506" s="20">
        <f t="shared" si="389"/>
        <v>0</v>
      </c>
    </row>
    <row r="1507" spans="1:45">
      <c r="A1507"/>
      <c r="B1507"/>
      <c r="C1507"/>
      <c r="D1507"/>
      <c r="E1507"/>
      <c r="F1507"/>
      <c r="G1507"/>
      <c r="H1507"/>
      <c r="I1507"/>
      <c r="J1507"/>
      <c r="K1507"/>
      <c r="L1507"/>
      <c r="M1507" s="8" t="str">
        <f>IF(ISERROR( VLOOKUP(AD1507,'[1]采购入库货量(公司仓库)'!$A:$I,9,FALSE)),"", VLOOKUP(AD1507,'[1]采购入库货量(公司仓库)'!$A:$I,9,FALSE))</f>
        <v/>
      </c>
      <c r="N1507" s="8" t="str">
        <f>IF(ISERROR( VLOOKUP(AD1507,[1]批发上市日期!$A:$F,6,FALSE)),"",  VLOOKUP(AD1507,[1]批发上市日期!$A:$F,6,FALSE))</f>
        <v/>
      </c>
      <c r="O1507" s="48">
        <f>IF(ISERROR(VLOOKUP(E1507&amp;G1507,'[1]采购入库货量(公司仓库)'!$A:$I,7,FALSE)),0,VLOOKUP(E1507&amp;G1507,'[1]采购入库货量(公司仓库)'!$A:$I,7,FALSE))</f>
        <v>0</v>
      </c>
      <c r="P1507" s="12">
        <f t="shared" si="374"/>
        <v>0</v>
      </c>
      <c r="Q1507" s="14">
        <f>IF(ISERROR(VLOOKUP(E1507&amp;G1507,'[1]采购入库货量(公司仓库)'!$A:$I,8,FALSE)),0,VLOOKUP(E1507&amp;G1507,'[1]采购入库货量(公司仓库)'!$A:$I,8,FALSE))</f>
        <v>0</v>
      </c>
      <c r="R1507" s="12">
        <f t="shared" si="375"/>
        <v>0</v>
      </c>
      <c r="S1507">
        <f>SUMIF([1]库存总量!$H:$H,E1507&amp;G1507,[1]库存总量!$G:$G)</f>
        <v>0</v>
      </c>
      <c r="T1507" s="12">
        <f t="shared" si="376"/>
        <v>0</v>
      </c>
      <c r="U1507">
        <f>SUMIFS([1]库存总量!$G:$G,[1]库存总量!$H:$H,E1507&amp;G1507,[1]库存总量!$A:$A,"B")</f>
        <v>0</v>
      </c>
      <c r="V1507" s="12">
        <f t="shared" si="377"/>
        <v>0</v>
      </c>
      <c r="W1507">
        <f>SUMIFS([1]库存总量!$G:$G,[1]库存总量!$H:$H,E1507&amp;G1507,[1]库存总量!$A:$A,"K")</f>
        <v>0</v>
      </c>
      <c r="X1507" s="12">
        <f t="shared" si="378"/>
        <v>0</v>
      </c>
      <c r="Y1507">
        <f t="shared" si="379"/>
        <v>0</v>
      </c>
      <c r="Z1507" s="12">
        <f t="shared" si="380"/>
        <v>0</v>
      </c>
      <c r="AA1507">
        <f>(IF(ISERROR((IF(ISERROR(VLOOKUP(E1507&amp;G1507,'[1]采购入库货量(公司仓库)'!$A:$H,7,FALSE)),0,VLOOKUP(E1507&amp;G1507,'[1]采购入库货量(公司仓库)'!$A:$H,7,FALSE)))*L1507-(IF(ISERROR(VLOOKUP(E1507&amp;G1507,'[1]采购入库货量(公司仓库)'!$A:$H,8,FALSE)),0,VLOOKUP(E1507&amp;G1507,'[1]采购入库货量(公司仓库)'!$A:$H,8,FALSE)))),0,(IF(ISERROR(VLOOKUP(E1507&amp;G1507,'[1]采购入库货量(公司仓库)'!$A:$H,7,FALSE)),0,VLOOKUP(E1507&amp;G1507,'[1]采购入库货量(公司仓库)'!$A:$H,7,FALSE)))*L1507-(IF(ISERROR(VLOOKUP(E1507&amp;G1507,'[1]采购入库货量(公司仓库)'!$A:$H,8,FALSE)),0,VLOOKUP(E1507&amp;G1507,'[1]采购入库货量(公司仓库)'!$A:$H,8,FALSE)))))</f>
        <v>0</v>
      </c>
      <c r="AB1507">
        <f>SUMIF([1]销售数据!$B:$B,E1507&amp;G1507,[1]销售数据!$G:$G)</f>
        <v>0</v>
      </c>
      <c r="AC1507" s="12">
        <f t="shared" si="381"/>
        <v>0</v>
      </c>
      <c r="AD1507" t="str">
        <f t="shared" si="382"/>
        <v/>
      </c>
      <c r="AE1507">
        <f>SUMIF([1]销售数据!$B:$B,AD1507,[1]销售数据!$L:$L)</f>
        <v>0</v>
      </c>
      <c r="AF1507">
        <f>SUMIF([1]销售数据!$B:$B,AD1507,[1]销售数据!$K:$K)</f>
        <v>0</v>
      </c>
      <c r="AG1507">
        <f>SUMIF([1]销售数据!$B:$B,AD1507,[1]销售数据!$J:$J)</f>
        <v>0</v>
      </c>
      <c r="AH1507">
        <f>SUMIF([1]销售数据!$B:$B,AD1507,[1]销售数据!$I:$I)</f>
        <v>0</v>
      </c>
      <c r="AI1507">
        <f>SUMIF([1]销售数据!$B:$B,AD1507,[1]销售数据!$H:$H)</f>
        <v>0</v>
      </c>
      <c r="AJ1507" s="20">
        <f t="shared" si="383"/>
        <v>0</v>
      </c>
      <c r="AK1507">
        <f>SUMIF([1]发货店铺数!$B:$B,AD1507,[1]发货店铺数!$G:$G)</f>
        <v>0</v>
      </c>
      <c r="AL1507">
        <f>SUMIF([1]销售店铺数!$B:$B,AD1507,[1]销售店铺数!$G:$G)</f>
        <v>0</v>
      </c>
      <c r="AM1507">
        <f>SUMIF([1]销售店铺数!$B:$B,AD1507,[1]销售店铺数!$G:$G)</f>
        <v>0</v>
      </c>
      <c r="AN1507" s="20">
        <f t="shared" si="384"/>
        <v>0</v>
      </c>
      <c r="AO1507" s="20">
        <f t="shared" si="385"/>
        <v>0</v>
      </c>
      <c r="AP1507" s="20">
        <f t="shared" si="386"/>
        <v>0</v>
      </c>
      <c r="AQ1507" s="12">
        <f t="shared" si="387"/>
        <v>0</v>
      </c>
      <c r="AR1507" s="20">
        <f t="shared" si="388"/>
        <v>0</v>
      </c>
      <c r="AS1507" s="20">
        <f t="shared" si="389"/>
        <v>0</v>
      </c>
    </row>
    <row r="1508" spans="1:45">
      <c r="A1508"/>
      <c r="B1508"/>
      <c r="C1508"/>
      <c r="D1508"/>
      <c r="E1508"/>
      <c r="F1508"/>
      <c r="G1508"/>
      <c r="H1508"/>
      <c r="I1508"/>
      <c r="J1508"/>
      <c r="K1508"/>
      <c r="L1508"/>
      <c r="M1508" s="8" t="str">
        <f>IF(ISERROR( VLOOKUP(AD1508,'[1]采购入库货量(公司仓库)'!$A:$I,9,FALSE)),"", VLOOKUP(AD1508,'[1]采购入库货量(公司仓库)'!$A:$I,9,FALSE))</f>
        <v/>
      </c>
      <c r="N1508" s="8" t="str">
        <f>IF(ISERROR( VLOOKUP(AD1508,[1]批发上市日期!$A:$F,6,FALSE)),"",  VLOOKUP(AD1508,[1]批发上市日期!$A:$F,6,FALSE))</f>
        <v/>
      </c>
      <c r="O1508" s="48">
        <f>IF(ISERROR(VLOOKUP(E1508&amp;G1508,'[1]采购入库货量(公司仓库)'!$A:$I,7,FALSE)),0,VLOOKUP(E1508&amp;G1508,'[1]采购入库货量(公司仓库)'!$A:$I,7,FALSE))</f>
        <v>0</v>
      </c>
      <c r="P1508" s="12">
        <f t="shared" si="374"/>
        <v>0</v>
      </c>
      <c r="Q1508" s="14">
        <f>IF(ISERROR(VLOOKUP(E1508&amp;G1508,'[1]采购入库货量(公司仓库)'!$A:$I,8,FALSE)),0,VLOOKUP(E1508&amp;G1508,'[1]采购入库货量(公司仓库)'!$A:$I,8,FALSE))</f>
        <v>0</v>
      </c>
      <c r="R1508" s="12">
        <f t="shared" si="375"/>
        <v>0</v>
      </c>
      <c r="S1508">
        <f>SUMIF([1]库存总量!$H:$H,E1508&amp;G1508,[1]库存总量!$G:$G)</f>
        <v>0</v>
      </c>
      <c r="T1508" s="12">
        <f t="shared" si="376"/>
        <v>0</v>
      </c>
      <c r="U1508">
        <f>SUMIFS([1]库存总量!$G:$G,[1]库存总量!$H:$H,E1508&amp;G1508,[1]库存总量!$A:$A,"B")</f>
        <v>0</v>
      </c>
      <c r="V1508" s="12">
        <f t="shared" si="377"/>
        <v>0</v>
      </c>
      <c r="W1508">
        <f>SUMIFS([1]库存总量!$G:$G,[1]库存总量!$H:$H,E1508&amp;G1508,[1]库存总量!$A:$A,"K")</f>
        <v>0</v>
      </c>
      <c r="X1508" s="12">
        <f t="shared" si="378"/>
        <v>0</v>
      </c>
      <c r="Y1508">
        <f t="shared" si="379"/>
        <v>0</v>
      </c>
      <c r="Z1508" s="12">
        <f t="shared" si="380"/>
        <v>0</v>
      </c>
      <c r="AA1508">
        <f>(IF(ISERROR((IF(ISERROR(VLOOKUP(E1508&amp;G1508,'[1]采购入库货量(公司仓库)'!$A:$H,7,FALSE)),0,VLOOKUP(E1508&amp;G1508,'[1]采购入库货量(公司仓库)'!$A:$H,7,FALSE)))*L1508-(IF(ISERROR(VLOOKUP(E1508&amp;G1508,'[1]采购入库货量(公司仓库)'!$A:$H,8,FALSE)),0,VLOOKUP(E1508&amp;G1508,'[1]采购入库货量(公司仓库)'!$A:$H,8,FALSE)))),0,(IF(ISERROR(VLOOKUP(E1508&amp;G1508,'[1]采购入库货量(公司仓库)'!$A:$H,7,FALSE)),0,VLOOKUP(E1508&amp;G1508,'[1]采购入库货量(公司仓库)'!$A:$H,7,FALSE)))*L1508-(IF(ISERROR(VLOOKUP(E1508&amp;G1508,'[1]采购入库货量(公司仓库)'!$A:$H,8,FALSE)),0,VLOOKUP(E1508&amp;G1508,'[1]采购入库货量(公司仓库)'!$A:$H,8,FALSE)))))</f>
        <v>0</v>
      </c>
      <c r="AB1508">
        <f>SUMIF([1]销售数据!$B:$B,E1508&amp;G1508,[1]销售数据!$G:$G)</f>
        <v>0</v>
      </c>
      <c r="AC1508" s="12">
        <f t="shared" si="381"/>
        <v>0</v>
      </c>
      <c r="AD1508" t="str">
        <f t="shared" si="382"/>
        <v/>
      </c>
      <c r="AE1508">
        <f>SUMIF([1]销售数据!$B:$B,AD1508,[1]销售数据!$L:$L)</f>
        <v>0</v>
      </c>
      <c r="AF1508">
        <f>SUMIF([1]销售数据!$B:$B,AD1508,[1]销售数据!$K:$K)</f>
        <v>0</v>
      </c>
      <c r="AG1508">
        <f>SUMIF([1]销售数据!$B:$B,AD1508,[1]销售数据!$J:$J)</f>
        <v>0</v>
      </c>
      <c r="AH1508">
        <f>SUMIF([1]销售数据!$B:$B,AD1508,[1]销售数据!$I:$I)</f>
        <v>0</v>
      </c>
      <c r="AI1508">
        <f>SUMIF([1]销售数据!$B:$B,AD1508,[1]销售数据!$H:$H)</f>
        <v>0</v>
      </c>
      <c r="AJ1508" s="20">
        <f t="shared" si="383"/>
        <v>0</v>
      </c>
      <c r="AK1508">
        <f>SUMIF([1]发货店铺数!$B:$B,AD1508,[1]发货店铺数!$G:$G)</f>
        <v>0</v>
      </c>
      <c r="AL1508">
        <f>SUMIF([1]销售店铺数!$B:$B,AD1508,[1]销售店铺数!$G:$G)</f>
        <v>0</v>
      </c>
      <c r="AM1508">
        <f>SUMIF([1]销售店铺数!$B:$B,AD1508,[1]销售店铺数!$G:$G)</f>
        <v>0</v>
      </c>
      <c r="AN1508" s="20">
        <f t="shared" si="384"/>
        <v>0</v>
      </c>
      <c r="AO1508" s="20">
        <f t="shared" si="385"/>
        <v>0</v>
      </c>
      <c r="AP1508" s="20">
        <f t="shared" si="386"/>
        <v>0</v>
      </c>
      <c r="AQ1508" s="12">
        <f t="shared" si="387"/>
        <v>0</v>
      </c>
      <c r="AR1508" s="20">
        <f t="shared" si="388"/>
        <v>0</v>
      </c>
      <c r="AS1508" s="20">
        <f t="shared" si="389"/>
        <v>0</v>
      </c>
    </row>
    <row r="1509" spans="1:45">
      <c r="A1509"/>
      <c r="B1509"/>
      <c r="C1509"/>
      <c r="D1509"/>
      <c r="E1509"/>
      <c r="F1509"/>
      <c r="G1509"/>
      <c r="H1509"/>
      <c r="I1509"/>
      <c r="J1509"/>
      <c r="K1509"/>
      <c r="L1509"/>
      <c r="M1509" s="8" t="str">
        <f>IF(ISERROR( VLOOKUP(AD1509,'[1]采购入库货量(公司仓库)'!$A:$I,9,FALSE)),"", VLOOKUP(AD1509,'[1]采购入库货量(公司仓库)'!$A:$I,9,FALSE))</f>
        <v/>
      </c>
      <c r="N1509" s="8" t="str">
        <f>IF(ISERROR( VLOOKUP(AD1509,[1]批发上市日期!$A:$F,6,FALSE)),"",  VLOOKUP(AD1509,[1]批发上市日期!$A:$F,6,FALSE))</f>
        <v/>
      </c>
      <c r="O1509" s="48">
        <f>IF(ISERROR(VLOOKUP(E1509&amp;G1509,'[1]采购入库货量(公司仓库)'!$A:$I,7,FALSE)),0,VLOOKUP(E1509&amp;G1509,'[1]采购入库货量(公司仓库)'!$A:$I,7,FALSE))</f>
        <v>0</v>
      </c>
      <c r="P1509" s="12">
        <f t="shared" si="374"/>
        <v>0</v>
      </c>
      <c r="Q1509" s="14">
        <f>IF(ISERROR(VLOOKUP(E1509&amp;G1509,'[1]采购入库货量(公司仓库)'!$A:$I,8,FALSE)),0,VLOOKUP(E1509&amp;G1509,'[1]采购入库货量(公司仓库)'!$A:$I,8,FALSE))</f>
        <v>0</v>
      </c>
      <c r="R1509" s="12">
        <f t="shared" si="375"/>
        <v>0</v>
      </c>
      <c r="S1509">
        <f>SUMIF([1]库存总量!$H:$H,E1509&amp;G1509,[1]库存总量!$G:$G)</f>
        <v>0</v>
      </c>
      <c r="T1509" s="12">
        <f t="shared" si="376"/>
        <v>0</v>
      </c>
      <c r="U1509">
        <f>SUMIFS([1]库存总量!$G:$G,[1]库存总量!$H:$H,E1509&amp;G1509,[1]库存总量!$A:$A,"B")</f>
        <v>0</v>
      </c>
      <c r="V1509" s="12">
        <f t="shared" si="377"/>
        <v>0</v>
      </c>
      <c r="W1509">
        <f>SUMIFS([1]库存总量!$G:$G,[1]库存总量!$H:$H,E1509&amp;G1509,[1]库存总量!$A:$A,"K")</f>
        <v>0</v>
      </c>
      <c r="X1509" s="12">
        <f t="shared" si="378"/>
        <v>0</v>
      </c>
      <c r="Y1509">
        <f t="shared" si="379"/>
        <v>0</v>
      </c>
      <c r="Z1509" s="12">
        <f t="shared" si="380"/>
        <v>0</v>
      </c>
      <c r="AA1509">
        <f>(IF(ISERROR((IF(ISERROR(VLOOKUP(E1509&amp;G1509,'[1]采购入库货量(公司仓库)'!$A:$H,7,FALSE)),0,VLOOKUP(E1509&amp;G1509,'[1]采购入库货量(公司仓库)'!$A:$H,7,FALSE)))*L1509-(IF(ISERROR(VLOOKUP(E1509&amp;G1509,'[1]采购入库货量(公司仓库)'!$A:$H,8,FALSE)),0,VLOOKUP(E1509&amp;G1509,'[1]采购入库货量(公司仓库)'!$A:$H,8,FALSE)))),0,(IF(ISERROR(VLOOKUP(E1509&amp;G1509,'[1]采购入库货量(公司仓库)'!$A:$H,7,FALSE)),0,VLOOKUP(E1509&amp;G1509,'[1]采购入库货量(公司仓库)'!$A:$H,7,FALSE)))*L1509-(IF(ISERROR(VLOOKUP(E1509&amp;G1509,'[1]采购入库货量(公司仓库)'!$A:$H,8,FALSE)),0,VLOOKUP(E1509&amp;G1509,'[1]采购入库货量(公司仓库)'!$A:$H,8,FALSE)))))</f>
        <v>0</v>
      </c>
      <c r="AB1509">
        <f>SUMIF([1]销售数据!$B:$B,E1509&amp;G1509,[1]销售数据!$G:$G)</f>
        <v>0</v>
      </c>
      <c r="AC1509" s="12">
        <f t="shared" si="381"/>
        <v>0</v>
      </c>
      <c r="AD1509" t="str">
        <f t="shared" si="382"/>
        <v/>
      </c>
      <c r="AE1509">
        <f>SUMIF([1]销售数据!$B:$B,AD1509,[1]销售数据!$L:$L)</f>
        <v>0</v>
      </c>
      <c r="AF1509">
        <f>SUMIF([1]销售数据!$B:$B,AD1509,[1]销售数据!$K:$K)</f>
        <v>0</v>
      </c>
      <c r="AG1509">
        <f>SUMIF([1]销售数据!$B:$B,AD1509,[1]销售数据!$J:$J)</f>
        <v>0</v>
      </c>
      <c r="AH1509">
        <f>SUMIF([1]销售数据!$B:$B,AD1509,[1]销售数据!$I:$I)</f>
        <v>0</v>
      </c>
      <c r="AI1509">
        <f>SUMIF([1]销售数据!$B:$B,AD1509,[1]销售数据!$H:$H)</f>
        <v>0</v>
      </c>
      <c r="AJ1509" s="20">
        <f t="shared" si="383"/>
        <v>0</v>
      </c>
      <c r="AK1509">
        <f>SUMIF([1]发货店铺数!$B:$B,AD1509,[1]发货店铺数!$G:$G)</f>
        <v>0</v>
      </c>
      <c r="AL1509">
        <f>SUMIF([1]销售店铺数!$B:$B,AD1509,[1]销售店铺数!$G:$G)</f>
        <v>0</v>
      </c>
      <c r="AM1509">
        <f>SUMIF([1]销售店铺数!$B:$B,AD1509,[1]销售店铺数!$G:$G)</f>
        <v>0</v>
      </c>
      <c r="AN1509" s="20">
        <f t="shared" si="384"/>
        <v>0</v>
      </c>
      <c r="AO1509" s="20">
        <f t="shared" si="385"/>
        <v>0</v>
      </c>
      <c r="AP1509" s="20">
        <f t="shared" si="386"/>
        <v>0</v>
      </c>
      <c r="AQ1509" s="12">
        <f t="shared" si="387"/>
        <v>0</v>
      </c>
      <c r="AR1509" s="20">
        <f t="shared" si="388"/>
        <v>0</v>
      </c>
      <c r="AS1509" s="20">
        <f t="shared" si="389"/>
        <v>0</v>
      </c>
    </row>
    <row r="1510" spans="1:45">
      <c r="A1510"/>
      <c r="B1510"/>
      <c r="C1510"/>
      <c r="D1510"/>
      <c r="E1510"/>
      <c r="F1510"/>
      <c r="G1510"/>
      <c r="H1510"/>
      <c r="I1510"/>
      <c r="J1510"/>
      <c r="K1510"/>
      <c r="L1510"/>
      <c r="M1510" s="8" t="str">
        <f>IF(ISERROR( VLOOKUP(AD1510,'[1]采购入库货量(公司仓库)'!$A:$I,9,FALSE)),"", VLOOKUP(AD1510,'[1]采购入库货量(公司仓库)'!$A:$I,9,FALSE))</f>
        <v/>
      </c>
      <c r="N1510" s="8" t="str">
        <f>IF(ISERROR( VLOOKUP(AD1510,[1]批发上市日期!$A:$F,6,FALSE)),"",  VLOOKUP(AD1510,[1]批发上市日期!$A:$F,6,FALSE))</f>
        <v/>
      </c>
      <c r="O1510" s="48">
        <f>IF(ISERROR(VLOOKUP(E1510&amp;G1510,'[1]采购入库货量(公司仓库)'!$A:$I,7,FALSE)),0,VLOOKUP(E1510&amp;G1510,'[1]采购入库货量(公司仓库)'!$A:$I,7,FALSE))</f>
        <v>0</v>
      </c>
      <c r="P1510" s="12">
        <f t="shared" si="374"/>
        <v>0</v>
      </c>
      <c r="Q1510" s="14">
        <f>IF(ISERROR(VLOOKUP(E1510&amp;G1510,'[1]采购入库货量(公司仓库)'!$A:$I,8,FALSE)),0,VLOOKUP(E1510&amp;G1510,'[1]采购入库货量(公司仓库)'!$A:$I,8,FALSE))</f>
        <v>0</v>
      </c>
      <c r="R1510" s="12">
        <f t="shared" si="375"/>
        <v>0</v>
      </c>
      <c r="S1510">
        <f>SUMIF([1]库存总量!$H:$H,E1510&amp;G1510,[1]库存总量!$G:$G)</f>
        <v>0</v>
      </c>
      <c r="T1510" s="12">
        <f t="shared" si="376"/>
        <v>0</v>
      </c>
      <c r="U1510">
        <f>SUMIFS([1]库存总量!$G:$G,[1]库存总量!$H:$H,E1510&amp;G1510,[1]库存总量!$A:$A,"B")</f>
        <v>0</v>
      </c>
      <c r="V1510" s="12">
        <f t="shared" si="377"/>
        <v>0</v>
      </c>
      <c r="W1510">
        <f>SUMIFS([1]库存总量!$G:$G,[1]库存总量!$H:$H,E1510&amp;G1510,[1]库存总量!$A:$A,"K")</f>
        <v>0</v>
      </c>
      <c r="X1510" s="12">
        <f t="shared" si="378"/>
        <v>0</v>
      </c>
      <c r="Y1510">
        <f t="shared" si="379"/>
        <v>0</v>
      </c>
      <c r="Z1510" s="12">
        <f t="shared" si="380"/>
        <v>0</v>
      </c>
      <c r="AA1510">
        <f>(IF(ISERROR((IF(ISERROR(VLOOKUP(E1510&amp;G1510,'[1]采购入库货量(公司仓库)'!$A:$H,7,FALSE)),0,VLOOKUP(E1510&amp;G1510,'[1]采购入库货量(公司仓库)'!$A:$H,7,FALSE)))*L1510-(IF(ISERROR(VLOOKUP(E1510&amp;G1510,'[1]采购入库货量(公司仓库)'!$A:$H,8,FALSE)),0,VLOOKUP(E1510&amp;G1510,'[1]采购入库货量(公司仓库)'!$A:$H,8,FALSE)))),0,(IF(ISERROR(VLOOKUP(E1510&amp;G1510,'[1]采购入库货量(公司仓库)'!$A:$H,7,FALSE)),0,VLOOKUP(E1510&amp;G1510,'[1]采购入库货量(公司仓库)'!$A:$H,7,FALSE)))*L1510-(IF(ISERROR(VLOOKUP(E1510&amp;G1510,'[1]采购入库货量(公司仓库)'!$A:$H,8,FALSE)),0,VLOOKUP(E1510&amp;G1510,'[1]采购入库货量(公司仓库)'!$A:$H,8,FALSE)))))</f>
        <v>0</v>
      </c>
      <c r="AB1510">
        <f>SUMIF([1]销售数据!$B:$B,E1510&amp;G1510,[1]销售数据!$G:$G)</f>
        <v>0</v>
      </c>
      <c r="AC1510" s="12">
        <f t="shared" si="381"/>
        <v>0</v>
      </c>
      <c r="AD1510" t="str">
        <f t="shared" si="382"/>
        <v/>
      </c>
      <c r="AE1510">
        <f>SUMIF([1]销售数据!$B:$B,AD1510,[1]销售数据!$L:$L)</f>
        <v>0</v>
      </c>
      <c r="AF1510">
        <f>SUMIF([1]销售数据!$B:$B,AD1510,[1]销售数据!$K:$K)</f>
        <v>0</v>
      </c>
      <c r="AG1510">
        <f>SUMIF([1]销售数据!$B:$B,AD1510,[1]销售数据!$J:$J)</f>
        <v>0</v>
      </c>
      <c r="AH1510">
        <f>SUMIF([1]销售数据!$B:$B,AD1510,[1]销售数据!$I:$I)</f>
        <v>0</v>
      </c>
      <c r="AI1510">
        <f>SUMIF([1]销售数据!$B:$B,AD1510,[1]销售数据!$H:$H)</f>
        <v>0</v>
      </c>
      <c r="AJ1510" s="20">
        <f t="shared" si="383"/>
        <v>0</v>
      </c>
      <c r="AK1510">
        <f>SUMIF([1]发货店铺数!$B:$B,AD1510,[1]发货店铺数!$G:$G)</f>
        <v>0</v>
      </c>
      <c r="AL1510">
        <f>SUMIF([1]销售店铺数!$B:$B,AD1510,[1]销售店铺数!$G:$G)</f>
        <v>0</v>
      </c>
      <c r="AM1510">
        <f>SUMIF([1]销售店铺数!$B:$B,AD1510,[1]销售店铺数!$G:$G)</f>
        <v>0</v>
      </c>
      <c r="AN1510" s="20">
        <f t="shared" si="384"/>
        <v>0</v>
      </c>
      <c r="AO1510" s="20">
        <f t="shared" si="385"/>
        <v>0</v>
      </c>
      <c r="AP1510" s="20">
        <f t="shared" si="386"/>
        <v>0</v>
      </c>
      <c r="AQ1510" s="12">
        <f t="shared" si="387"/>
        <v>0</v>
      </c>
      <c r="AR1510" s="20">
        <f t="shared" si="388"/>
        <v>0</v>
      </c>
      <c r="AS1510" s="20">
        <f t="shared" si="389"/>
        <v>0</v>
      </c>
    </row>
    <row r="1511" spans="1:45">
      <c r="A1511"/>
      <c r="B1511"/>
      <c r="C1511"/>
      <c r="D1511"/>
      <c r="E1511"/>
      <c r="F1511"/>
      <c r="G1511"/>
      <c r="H1511"/>
      <c r="I1511"/>
      <c r="J1511"/>
      <c r="K1511"/>
      <c r="L1511"/>
      <c r="M1511" s="8" t="str">
        <f>IF(ISERROR( VLOOKUP(AD1511,'[1]采购入库货量(公司仓库)'!$A:$I,9,FALSE)),"", VLOOKUP(AD1511,'[1]采购入库货量(公司仓库)'!$A:$I,9,FALSE))</f>
        <v/>
      </c>
      <c r="N1511" s="8" t="str">
        <f>IF(ISERROR( VLOOKUP(AD1511,[1]批发上市日期!$A:$F,6,FALSE)),"",  VLOOKUP(AD1511,[1]批发上市日期!$A:$F,6,FALSE))</f>
        <v/>
      </c>
      <c r="O1511" s="48">
        <f>IF(ISERROR(VLOOKUP(E1511&amp;G1511,'[1]采购入库货量(公司仓库)'!$A:$I,7,FALSE)),0,VLOOKUP(E1511&amp;G1511,'[1]采购入库货量(公司仓库)'!$A:$I,7,FALSE))</f>
        <v>0</v>
      </c>
      <c r="P1511" s="12">
        <f t="shared" si="374"/>
        <v>0</v>
      </c>
      <c r="Q1511" s="14">
        <f>IF(ISERROR(VLOOKUP(E1511&amp;G1511,'[1]采购入库货量(公司仓库)'!$A:$I,8,FALSE)),0,VLOOKUP(E1511&amp;G1511,'[1]采购入库货量(公司仓库)'!$A:$I,8,FALSE))</f>
        <v>0</v>
      </c>
      <c r="R1511" s="12">
        <f t="shared" si="375"/>
        <v>0</v>
      </c>
      <c r="S1511">
        <f>SUMIF([1]库存总量!$H:$H,E1511&amp;G1511,[1]库存总量!$G:$G)</f>
        <v>0</v>
      </c>
      <c r="T1511" s="12">
        <f t="shared" si="376"/>
        <v>0</v>
      </c>
      <c r="U1511">
        <f>SUMIFS([1]库存总量!$G:$G,[1]库存总量!$H:$H,E1511&amp;G1511,[1]库存总量!$A:$A,"B")</f>
        <v>0</v>
      </c>
      <c r="V1511" s="12">
        <f t="shared" si="377"/>
        <v>0</v>
      </c>
      <c r="W1511">
        <f>SUMIFS([1]库存总量!$G:$G,[1]库存总量!$H:$H,E1511&amp;G1511,[1]库存总量!$A:$A,"K")</f>
        <v>0</v>
      </c>
      <c r="X1511" s="12">
        <f t="shared" si="378"/>
        <v>0</v>
      </c>
      <c r="Y1511">
        <f t="shared" si="379"/>
        <v>0</v>
      </c>
      <c r="Z1511" s="12">
        <f t="shared" si="380"/>
        <v>0</v>
      </c>
      <c r="AA1511">
        <f>(IF(ISERROR((IF(ISERROR(VLOOKUP(E1511&amp;G1511,'[1]采购入库货量(公司仓库)'!$A:$H,7,FALSE)),0,VLOOKUP(E1511&amp;G1511,'[1]采购入库货量(公司仓库)'!$A:$H,7,FALSE)))*L1511-(IF(ISERROR(VLOOKUP(E1511&amp;G1511,'[1]采购入库货量(公司仓库)'!$A:$H,8,FALSE)),0,VLOOKUP(E1511&amp;G1511,'[1]采购入库货量(公司仓库)'!$A:$H,8,FALSE)))),0,(IF(ISERROR(VLOOKUP(E1511&amp;G1511,'[1]采购入库货量(公司仓库)'!$A:$H,7,FALSE)),0,VLOOKUP(E1511&amp;G1511,'[1]采购入库货量(公司仓库)'!$A:$H,7,FALSE)))*L1511-(IF(ISERROR(VLOOKUP(E1511&amp;G1511,'[1]采购入库货量(公司仓库)'!$A:$H,8,FALSE)),0,VLOOKUP(E1511&amp;G1511,'[1]采购入库货量(公司仓库)'!$A:$H,8,FALSE)))))</f>
        <v>0</v>
      </c>
      <c r="AB1511">
        <f>SUMIF([1]销售数据!$B:$B,E1511&amp;G1511,[1]销售数据!$G:$G)</f>
        <v>0</v>
      </c>
      <c r="AC1511" s="12">
        <f t="shared" si="381"/>
        <v>0</v>
      </c>
      <c r="AD1511" t="str">
        <f t="shared" si="382"/>
        <v/>
      </c>
      <c r="AE1511">
        <f>SUMIF([1]销售数据!$B:$B,AD1511,[1]销售数据!$L:$L)</f>
        <v>0</v>
      </c>
      <c r="AF1511">
        <f>SUMIF([1]销售数据!$B:$B,AD1511,[1]销售数据!$K:$K)</f>
        <v>0</v>
      </c>
      <c r="AG1511">
        <f>SUMIF([1]销售数据!$B:$B,AD1511,[1]销售数据!$J:$J)</f>
        <v>0</v>
      </c>
      <c r="AH1511">
        <f>SUMIF([1]销售数据!$B:$B,AD1511,[1]销售数据!$I:$I)</f>
        <v>0</v>
      </c>
      <c r="AI1511">
        <f>SUMIF([1]销售数据!$B:$B,AD1511,[1]销售数据!$H:$H)</f>
        <v>0</v>
      </c>
      <c r="AJ1511" s="20">
        <f t="shared" si="383"/>
        <v>0</v>
      </c>
      <c r="AK1511">
        <f>SUMIF([1]发货店铺数!$B:$B,AD1511,[1]发货店铺数!$G:$G)</f>
        <v>0</v>
      </c>
      <c r="AL1511">
        <f>SUMIF([1]销售店铺数!$B:$B,AD1511,[1]销售店铺数!$G:$G)</f>
        <v>0</v>
      </c>
      <c r="AM1511">
        <f>SUMIF([1]销售店铺数!$B:$B,AD1511,[1]销售店铺数!$G:$G)</f>
        <v>0</v>
      </c>
      <c r="AN1511" s="20">
        <f t="shared" si="384"/>
        <v>0</v>
      </c>
      <c r="AO1511" s="20">
        <f t="shared" si="385"/>
        <v>0</v>
      </c>
      <c r="AP1511" s="20">
        <f t="shared" si="386"/>
        <v>0</v>
      </c>
      <c r="AQ1511" s="12">
        <f t="shared" si="387"/>
        <v>0</v>
      </c>
      <c r="AR1511" s="20">
        <f t="shared" si="388"/>
        <v>0</v>
      </c>
      <c r="AS1511" s="20">
        <f t="shared" si="389"/>
        <v>0</v>
      </c>
    </row>
    <row r="1512" spans="1:45">
      <c r="A1512"/>
      <c r="B1512"/>
      <c r="C1512"/>
      <c r="D1512"/>
      <c r="E1512"/>
      <c r="F1512"/>
      <c r="G1512"/>
      <c r="H1512"/>
      <c r="I1512"/>
      <c r="J1512"/>
      <c r="K1512"/>
      <c r="L1512"/>
      <c r="M1512" s="8" t="str">
        <f>IF(ISERROR( VLOOKUP(AD1512,'[1]采购入库货量(公司仓库)'!$A:$I,9,FALSE)),"", VLOOKUP(AD1512,'[1]采购入库货量(公司仓库)'!$A:$I,9,FALSE))</f>
        <v/>
      </c>
      <c r="N1512" s="8" t="str">
        <f>IF(ISERROR( VLOOKUP(AD1512,[1]批发上市日期!$A:$F,6,FALSE)),"",  VLOOKUP(AD1512,[1]批发上市日期!$A:$F,6,FALSE))</f>
        <v/>
      </c>
      <c r="O1512" s="48">
        <f>IF(ISERROR(VLOOKUP(E1512&amp;G1512,'[1]采购入库货量(公司仓库)'!$A:$I,7,FALSE)),0,VLOOKUP(E1512&amp;G1512,'[1]采购入库货量(公司仓库)'!$A:$I,7,FALSE))</f>
        <v>0</v>
      </c>
      <c r="P1512" s="12">
        <f t="shared" si="374"/>
        <v>0</v>
      </c>
      <c r="Q1512" s="14">
        <f>IF(ISERROR(VLOOKUP(E1512&amp;G1512,'[1]采购入库货量(公司仓库)'!$A:$I,8,FALSE)),0,VLOOKUP(E1512&amp;G1512,'[1]采购入库货量(公司仓库)'!$A:$I,8,FALSE))</f>
        <v>0</v>
      </c>
      <c r="R1512" s="12">
        <f t="shared" si="375"/>
        <v>0</v>
      </c>
      <c r="S1512">
        <f>SUMIF([1]库存总量!$H:$H,E1512&amp;G1512,[1]库存总量!$G:$G)</f>
        <v>0</v>
      </c>
      <c r="T1512" s="12">
        <f t="shared" si="376"/>
        <v>0</v>
      </c>
      <c r="U1512">
        <f>SUMIFS([1]库存总量!$G:$G,[1]库存总量!$H:$H,E1512&amp;G1512,[1]库存总量!$A:$A,"B")</f>
        <v>0</v>
      </c>
      <c r="V1512" s="12">
        <f t="shared" si="377"/>
        <v>0</v>
      </c>
      <c r="W1512">
        <f>SUMIFS([1]库存总量!$G:$G,[1]库存总量!$H:$H,E1512&amp;G1512,[1]库存总量!$A:$A,"K")</f>
        <v>0</v>
      </c>
      <c r="X1512" s="12">
        <f t="shared" si="378"/>
        <v>0</v>
      </c>
      <c r="Y1512">
        <f t="shared" si="379"/>
        <v>0</v>
      </c>
      <c r="Z1512" s="12">
        <f t="shared" si="380"/>
        <v>0</v>
      </c>
      <c r="AA1512">
        <f>(IF(ISERROR((IF(ISERROR(VLOOKUP(E1512&amp;G1512,'[1]采购入库货量(公司仓库)'!$A:$H,7,FALSE)),0,VLOOKUP(E1512&amp;G1512,'[1]采购入库货量(公司仓库)'!$A:$H,7,FALSE)))*L1512-(IF(ISERROR(VLOOKUP(E1512&amp;G1512,'[1]采购入库货量(公司仓库)'!$A:$H,8,FALSE)),0,VLOOKUP(E1512&amp;G1512,'[1]采购入库货量(公司仓库)'!$A:$H,8,FALSE)))),0,(IF(ISERROR(VLOOKUP(E1512&amp;G1512,'[1]采购入库货量(公司仓库)'!$A:$H,7,FALSE)),0,VLOOKUP(E1512&amp;G1512,'[1]采购入库货量(公司仓库)'!$A:$H,7,FALSE)))*L1512-(IF(ISERROR(VLOOKUP(E1512&amp;G1512,'[1]采购入库货量(公司仓库)'!$A:$H,8,FALSE)),0,VLOOKUP(E1512&amp;G1512,'[1]采购入库货量(公司仓库)'!$A:$H,8,FALSE)))))</f>
        <v>0</v>
      </c>
      <c r="AB1512">
        <f>SUMIF([1]销售数据!$B:$B,E1512&amp;G1512,[1]销售数据!$G:$G)</f>
        <v>0</v>
      </c>
      <c r="AC1512" s="12">
        <f t="shared" si="381"/>
        <v>0</v>
      </c>
      <c r="AD1512" t="str">
        <f t="shared" si="382"/>
        <v/>
      </c>
      <c r="AE1512">
        <f>SUMIF([1]销售数据!$B:$B,AD1512,[1]销售数据!$L:$L)</f>
        <v>0</v>
      </c>
      <c r="AF1512">
        <f>SUMIF([1]销售数据!$B:$B,AD1512,[1]销售数据!$K:$K)</f>
        <v>0</v>
      </c>
      <c r="AG1512">
        <f>SUMIF([1]销售数据!$B:$B,AD1512,[1]销售数据!$J:$J)</f>
        <v>0</v>
      </c>
      <c r="AH1512">
        <f>SUMIF([1]销售数据!$B:$B,AD1512,[1]销售数据!$I:$I)</f>
        <v>0</v>
      </c>
      <c r="AI1512">
        <f>SUMIF([1]销售数据!$B:$B,AD1512,[1]销售数据!$H:$H)</f>
        <v>0</v>
      </c>
      <c r="AJ1512" s="20">
        <f t="shared" si="383"/>
        <v>0</v>
      </c>
      <c r="AK1512">
        <f>SUMIF([1]发货店铺数!$B:$B,AD1512,[1]发货店铺数!$G:$G)</f>
        <v>0</v>
      </c>
      <c r="AL1512">
        <f>SUMIF([1]销售店铺数!$B:$B,AD1512,[1]销售店铺数!$G:$G)</f>
        <v>0</v>
      </c>
      <c r="AM1512">
        <f>SUMIF([1]销售店铺数!$B:$B,AD1512,[1]销售店铺数!$G:$G)</f>
        <v>0</v>
      </c>
      <c r="AN1512" s="20">
        <f t="shared" si="384"/>
        <v>0</v>
      </c>
      <c r="AO1512" s="20">
        <f t="shared" si="385"/>
        <v>0</v>
      </c>
      <c r="AP1512" s="20">
        <f t="shared" si="386"/>
        <v>0</v>
      </c>
      <c r="AQ1512" s="12">
        <f t="shared" si="387"/>
        <v>0</v>
      </c>
      <c r="AR1512" s="20">
        <f t="shared" si="388"/>
        <v>0</v>
      </c>
      <c r="AS1512" s="20">
        <f t="shared" si="389"/>
        <v>0</v>
      </c>
    </row>
    <row r="1513" spans="1:45">
      <c r="A1513"/>
      <c r="B1513"/>
      <c r="C1513"/>
      <c r="D1513"/>
      <c r="E1513"/>
      <c r="F1513"/>
      <c r="G1513"/>
      <c r="H1513"/>
      <c r="I1513"/>
      <c r="J1513"/>
      <c r="K1513"/>
      <c r="L1513"/>
      <c r="M1513" s="8" t="str">
        <f>IF(ISERROR( VLOOKUP(AD1513,'[1]采购入库货量(公司仓库)'!$A:$I,9,FALSE)),"", VLOOKUP(AD1513,'[1]采购入库货量(公司仓库)'!$A:$I,9,FALSE))</f>
        <v/>
      </c>
      <c r="N1513" s="8" t="str">
        <f>IF(ISERROR( VLOOKUP(AD1513,[1]批发上市日期!$A:$F,6,FALSE)),"",  VLOOKUP(AD1513,[1]批发上市日期!$A:$F,6,FALSE))</f>
        <v/>
      </c>
      <c r="O1513" s="48">
        <f>IF(ISERROR(VLOOKUP(E1513&amp;G1513,'[1]采购入库货量(公司仓库)'!$A:$I,7,FALSE)),0,VLOOKUP(E1513&amp;G1513,'[1]采购入库货量(公司仓库)'!$A:$I,7,FALSE))</f>
        <v>0</v>
      </c>
      <c r="P1513" s="12">
        <f t="shared" si="374"/>
        <v>0</v>
      </c>
      <c r="Q1513" s="14">
        <f>IF(ISERROR(VLOOKUP(E1513&amp;G1513,'[1]采购入库货量(公司仓库)'!$A:$I,8,FALSE)),0,VLOOKUP(E1513&amp;G1513,'[1]采购入库货量(公司仓库)'!$A:$I,8,FALSE))</f>
        <v>0</v>
      </c>
      <c r="R1513" s="12">
        <f t="shared" si="375"/>
        <v>0</v>
      </c>
      <c r="S1513">
        <f>SUMIF([1]库存总量!$H:$H,E1513&amp;G1513,[1]库存总量!$G:$G)</f>
        <v>0</v>
      </c>
      <c r="T1513" s="12">
        <f t="shared" si="376"/>
        <v>0</v>
      </c>
      <c r="U1513">
        <f>SUMIFS([1]库存总量!$G:$G,[1]库存总量!$H:$H,E1513&amp;G1513,[1]库存总量!$A:$A,"B")</f>
        <v>0</v>
      </c>
      <c r="V1513" s="12">
        <f t="shared" si="377"/>
        <v>0</v>
      </c>
      <c r="W1513">
        <f>SUMIFS([1]库存总量!$G:$G,[1]库存总量!$H:$H,E1513&amp;G1513,[1]库存总量!$A:$A,"K")</f>
        <v>0</v>
      </c>
      <c r="X1513" s="12">
        <f t="shared" si="378"/>
        <v>0</v>
      </c>
      <c r="Y1513">
        <f t="shared" si="379"/>
        <v>0</v>
      </c>
      <c r="Z1513" s="12">
        <f t="shared" si="380"/>
        <v>0</v>
      </c>
      <c r="AA1513">
        <f>(IF(ISERROR((IF(ISERROR(VLOOKUP(E1513&amp;G1513,'[1]采购入库货量(公司仓库)'!$A:$H,7,FALSE)),0,VLOOKUP(E1513&amp;G1513,'[1]采购入库货量(公司仓库)'!$A:$H,7,FALSE)))*L1513-(IF(ISERROR(VLOOKUP(E1513&amp;G1513,'[1]采购入库货量(公司仓库)'!$A:$H,8,FALSE)),0,VLOOKUP(E1513&amp;G1513,'[1]采购入库货量(公司仓库)'!$A:$H,8,FALSE)))),0,(IF(ISERROR(VLOOKUP(E1513&amp;G1513,'[1]采购入库货量(公司仓库)'!$A:$H,7,FALSE)),0,VLOOKUP(E1513&amp;G1513,'[1]采购入库货量(公司仓库)'!$A:$H,7,FALSE)))*L1513-(IF(ISERROR(VLOOKUP(E1513&amp;G1513,'[1]采购入库货量(公司仓库)'!$A:$H,8,FALSE)),0,VLOOKUP(E1513&amp;G1513,'[1]采购入库货量(公司仓库)'!$A:$H,8,FALSE)))))</f>
        <v>0</v>
      </c>
      <c r="AB1513">
        <f>SUMIF([1]销售数据!$B:$B,E1513&amp;G1513,[1]销售数据!$G:$G)</f>
        <v>0</v>
      </c>
      <c r="AC1513" s="12">
        <f t="shared" si="381"/>
        <v>0</v>
      </c>
      <c r="AD1513" t="str">
        <f t="shared" si="382"/>
        <v/>
      </c>
      <c r="AE1513">
        <f>SUMIF([1]销售数据!$B:$B,AD1513,[1]销售数据!$L:$L)</f>
        <v>0</v>
      </c>
      <c r="AF1513">
        <f>SUMIF([1]销售数据!$B:$B,AD1513,[1]销售数据!$K:$K)</f>
        <v>0</v>
      </c>
      <c r="AG1513">
        <f>SUMIF([1]销售数据!$B:$B,AD1513,[1]销售数据!$J:$J)</f>
        <v>0</v>
      </c>
      <c r="AH1513">
        <f>SUMIF([1]销售数据!$B:$B,AD1513,[1]销售数据!$I:$I)</f>
        <v>0</v>
      </c>
      <c r="AI1513">
        <f>SUMIF([1]销售数据!$B:$B,AD1513,[1]销售数据!$H:$H)</f>
        <v>0</v>
      </c>
      <c r="AJ1513" s="20">
        <f t="shared" si="383"/>
        <v>0</v>
      </c>
      <c r="AK1513">
        <f>SUMIF([1]发货店铺数!$B:$B,AD1513,[1]发货店铺数!$G:$G)</f>
        <v>0</v>
      </c>
      <c r="AL1513">
        <f>SUMIF([1]销售店铺数!$B:$B,AD1513,[1]销售店铺数!$G:$G)</f>
        <v>0</v>
      </c>
      <c r="AM1513">
        <f>SUMIF([1]销售店铺数!$B:$B,AD1513,[1]销售店铺数!$G:$G)</f>
        <v>0</v>
      </c>
      <c r="AN1513" s="20">
        <f t="shared" si="384"/>
        <v>0</v>
      </c>
      <c r="AO1513" s="20">
        <f t="shared" si="385"/>
        <v>0</v>
      </c>
      <c r="AP1513" s="20">
        <f t="shared" si="386"/>
        <v>0</v>
      </c>
      <c r="AQ1513" s="12">
        <f t="shared" si="387"/>
        <v>0</v>
      </c>
      <c r="AR1513" s="20">
        <f t="shared" si="388"/>
        <v>0</v>
      </c>
      <c r="AS1513" s="20">
        <f t="shared" si="389"/>
        <v>0</v>
      </c>
    </row>
    <row r="1514" spans="1:45">
      <c r="A1514"/>
      <c r="B1514"/>
      <c r="C1514"/>
      <c r="D1514"/>
      <c r="E1514"/>
      <c r="F1514"/>
      <c r="G1514"/>
      <c r="H1514"/>
      <c r="I1514"/>
      <c r="J1514"/>
      <c r="K1514"/>
      <c r="L1514"/>
      <c r="M1514" s="8" t="str">
        <f>IF(ISERROR( VLOOKUP(AD1514,'[1]采购入库货量(公司仓库)'!$A:$I,9,FALSE)),"", VLOOKUP(AD1514,'[1]采购入库货量(公司仓库)'!$A:$I,9,FALSE))</f>
        <v/>
      </c>
      <c r="N1514" s="8" t="str">
        <f>IF(ISERROR( VLOOKUP(AD1514,[1]批发上市日期!$A:$F,6,FALSE)),"",  VLOOKUP(AD1514,[1]批发上市日期!$A:$F,6,FALSE))</f>
        <v/>
      </c>
      <c r="O1514" s="48">
        <f>IF(ISERROR(VLOOKUP(E1514&amp;G1514,'[1]采购入库货量(公司仓库)'!$A:$I,7,FALSE)),0,VLOOKUP(E1514&amp;G1514,'[1]采购入库货量(公司仓库)'!$A:$I,7,FALSE))</f>
        <v>0</v>
      </c>
      <c r="P1514" s="12">
        <f t="shared" si="374"/>
        <v>0</v>
      </c>
      <c r="Q1514" s="14">
        <f>IF(ISERROR(VLOOKUP(E1514&amp;G1514,'[1]采购入库货量(公司仓库)'!$A:$I,8,FALSE)),0,VLOOKUP(E1514&amp;G1514,'[1]采购入库货量(公司仓库)'!$A:$I,8,FALSE))</f>
        <v>0</v>
      </c>
      <c r="R1514" s="12">
        <f t="shared" si="375"/>
        <v>0</v>
      </c>
      <c r="S1514">
        <f>SUMIF([1]库存总量!$H:$H,E1514&amp;G1514,[1]库存总量!$G:$G)</f>
        <v>0</v>
      </c>
      <c r="T1514" s="12">
        <f t="shared" si="376"/>
        <v>0</v>
      </c>
      <c r="U1514">
        <f>SUMIFS([1]库存总量!$G:$G,[1]库存总量!$H:$H,E1514&amp;G1514,[1]库存总量!$A:$A,"B")</f>
        <v>0</v>
      </c>
      <c r="V1514" s="12">
        <f t="shared" si="377"/>
        <v>0</v>
      </c>
      <c r="W1514">
        <f>SUMIFS([1]库存总量!$G:$G,[1]库存总量!$H:$H,E1514&amp;G1514,[1]库存总量!$A:$A,"K")</f>
        <v>0</v>
      </c>
      <c r="X1514" s="12">
        <f t="shared" si="378"/>
        <v>0</v>
      </c>
      <c r="Y1514">
        <f t="shared" si="379"/>
        <v>0</v>
      </c>
      <c r="Z1514" s="12">
        <f t="shared" si="380"/>
        <v>0</v>
      </c>
      <c r="AA1514">
        <f>(IF(ISERROR((IF(ISERROR(VLOOKUP(E1514&amp;G1514,'[1]采购入库货量(公司仓库)'!$A:$H,7,FALSE)),0,VLOOKUP(E1514&amp;G1514,'[1]采购入库货量(公司仓库)'!$A:$H,7,FALSE)))*L1514-(IF(ISERROR(VLOOKUP(E1514&amp;G1514,'[1]采购入库货量(公司仓库)'!$A:$H,8,FALSE)),0,VLOOKUP(E1514&amp;G1514,'[1]采购入库货量(公司仓库)'!$A:$H,8,FALSE)))),0,(IF(ISERROR(VLOOKUP(E1514&amp;G1514,'[1]采购入库货量(公司仓库)'!$A:$H,7,FALSE)),0,VLOOKUP(E1514&amp;G1514,'[1]采购入库货量(公司仓库)'!$A:$H,7,FALSE)))*L1514-(IF(ISERROR(VLOOKUP(E1514&amp;G1514,'[1]采购入库货量(公司仓库)'!$A:$H,8,FALSE)),0,VLOOKUP(E1514&amp;G1514,'[1]采购入库货量(公司仓库)'!$A:$H,8,FALSE)))))</f>
        <v>0</v>
      </c>
      <c r="AB1514">
        <f>SUMIF([1]销售数据!$B:$B,E1514&amp;G1514,[1]销售数据!$G:$G)</f>
        <v>0</v>
      </c>
      <c r="AC1514" s="12">
        <f t="shared" si="381"/>
        <v>0</v>
      </c>
      <c r="AD1514" t="str">
        <f t="shared" si="382"/>
        <v/>
      </c>
      <c r="AE1514">
        <f>SUMIF([1]销售数据!$B:$B,AD1514,[1]销售数据!$L:$L)</f>
        <v>0</v>
      </c>
      <c r="AF1514">
        <f>SUMIF([1]销售数据!$B:$B,AD1514,[1]销售数据!$K:$K)</f>
        <v>0</v>
      </c>
      <c r="AG1514">
        <f>SUMIF([1]销售数据!$B:$B,AD1514,[1]销售数据!$J:$J)</f>
        <v>0</v>
      </c>
      <c r="AH1514">
        <f>SUMIF([1]销售数据!$B:$B,AD1514,[1]销售数据!$I:$I)</f>
        <v>0</v>
      </c>
      <c r="AI1514">
        <f>SUMIF([1]销售数据!$B:$B,AD1514,[1]销售数据!$H:$H)</f>
        <v>0</v>
      </c>
      <c r="AJ1514" s="20">
        <f t="shared" si="383"/>
        <v>0</v>
      </c>
      <c r="AK1514">
        <f>SUMIF([1]发货店铺数!$B:$B,AD1514,[1]发货店铺数!$G:$G)</f>
        <v>0</v>
      </c>
      <c r="AL1514">
        <f>SUMIF([1]销售店铺数!$B:$B,AD1514,[1]销售店铺数!$G:$G)</f>
        <v>0</v>
      </c>
      <c r="AM1514">
        <f>SUMIF([1]销售店铺数!$B:$B,AD1514,[1]销售店铺数!$G:$G)</f>
        <v>0</v>
      </c>
      <c r="AN1514" s="20">
        <f t="shared" si="384"/>
        <v>0</v>
      </c>
      <c r="AO1514" s="20">
        <f t="shared" si="385"/>
        <v>0</v>
      </c>
      <c r="AP1514" s="20">
        <f t="shared" si="386"/>
        <v>0</v>
      </c>
      <c r="AQ1514" s="12">
        <f t="shared" si="387"/>
        <v>0</v>
      </c>
      <c r="AR1514" s="20">
        <f t="shared" si="388"/>
        <v>0</v>
      </c>
      <c r="AS1514" s="20">
        <f t="shared" si="389"/>
        <v>0</v>
      </c>
    </row>
    <row r="1515" spans="1:45">
      <c r="A1515"/>
      <c r="B1515"/>
      <c r="C1515"/>
      <c r="D1515"/>
      <c r="E1515"/>
      <c r="F1515"/>
      <c r="G1515"/>
      <c r="H1515"/>
      <c r="I1515"/>
      <c r="J1515"/>
      <c r="K1515"/>
      <c r="L1515"/>
      <c r="M1515" s="8" t="str">
        <f>IF(ISERROR( VLOOKUP(AD1515,'[1]采购入库货量(公司仓库)'!$A:$I,9,FALSE)),"", VLOOKUP(AD1515,'[1]采购入库货量(公司仓库)'!$A:$I,9,FALSE))</f>
        <v/>
      </c>
      <c r="N1515" s="8" t="str">
        <f>IF(ISERROR( VLOOKUP(AD1515,[1]批发上市日期!$A:$F,6,FALSE)),"",  VLOOKUP(AD1515,[1]批发上市日期!$A:$F,6,FALSE))</f>
        <v/>
      </c>
      <c r="O1515" s="48">
        <f>IF(ISERROR(VLOOKUP(E1515&amp;G1515,'[1]采购入库货量(公司仓库)'!$A:$I,7,FALSE)),0,VLOOKUP(E1515&amp;G1515,'[1]采购入库货量(公司仓库)'!$A:$I,7,FALSE))</f>
        <v>0</v>
      </c>
      <c r="P1515" s="12">
        <f t="shared" si="374"/>
        <v>0</v>
      </c>
      <c r="Q1515" s="14">
        <f>IF(ISERROR(VLOOKUP(E1515&amp;G1515,'[1]采购入库货量(公司仓库)'!$A:$I,8,FALSE)),0,VLOOKUP(E1515&amp;G1515,'[1]采购入库货量(公司仓库)'!$A:$I,8,FALSE))</f>
        <v>0</v>
      </c>
      <c r="R1515" s="12">
        <f t="shared" si="375"/>
        <v>0</v>
      </c>
      <c r="S1515">
        <f>SUMIF([1]库存总量!$H:$H,E1515&amp;G1515,[1]库存总量!$G:$G)</f>
        <v>0</v>
      </c>
      <c r="T1515" s="12">
        <f t="shared" si="376"/>
        <v>0</v>
      </c>
      <c r="U1515">
        <f>SUMIFS([1]库存总量!$G:$G,[1]库存总量!$H:$H,E1515&amp;G1515,[1]库存总量!$A:$A,"B")</f>
        <v>0</v>
      </c>
      <c r="V1515" s="12">
        <f t="shared" si="377"/>
        <v>0</v>
      </c>
      <c r="W1515">
        <f>SUMIFS([1]库存总量!$G:$G,[1]库存总量!$H:$H,E1515&amp;G1515,[1]库存总量!$A:$A,"K")</f>
        <v>0</v>
      </c>
      <c r="X1515" s="12">
        <f t="shared" si="378"/>
        <v>0</v>
      </c>
      <c r="Y1515">
        <f t="shared" si="379"/>
        <v>0</v>
      </c>
      <c r="Z1515" s="12">
        <f t="shared" si="380"/>
        <v>0</v>
      </c>
      <c r="AA1515">
        <f>(IF(ISERROR((IF(ISERROR(VLOOKUP(E1515&amp;G1515,'[1]采购入库货量(公司仓库)'!$A:$H,7,FALSE)),0,VLOOKUP(E1515&amp;G1515,'[1]采购入库货量(公司仓库)'!$A:$H,7,FALSE)))*L1515-(IF(ISERROR(VLOOKUP(E1515&amp;G1515,'[1]采购入库货量(公司仓库)'!$A:$H,8,FALSE)),0,VLOOKUP(E1515&amp;G1515,'[1]采购入库货量(公司仓库)'!$A:$H,8,FALSE)))),0,(IF(ISERROR(VLOOKUP(E1515&amp;G1515,'[1]采购入库货量(公司仓库)'!$A:$H,7,FALSE)),0,VLOOKUP(E1515&amp;G1515,'[1]采购入库货量(公司仓库)'!$A:$H,7,FALSE)))*L1515-(IF(ISERROR(VLOOKUP(E1515&amp;G1515,'[1]采购入库货量(公司仓库)'!$A:$H,8,FALSE)),0,VLOOKUP(E1515&amp;G1515,'[1]采购入库货量(公司仓库)'!$A:$H,8,FALSE)))))</f>
        <v>0</v>
      </c>
      <c r="AB1515">
        <f>SUMIF([1]销售数据!$B:$B,E1515&amp;G1515,[1]销售数据!$G:$G)</f>
        <v>0</v>
      </c>
      <c r="AC1515" s="12">
        <f t="shared" si="381"/>
        <v>0</v>
      </c>
      <c r="AD1515" t="str">
        <f t="shared" si="382"/>
        <v/>
      </c>
      <c r="AE1515">
        <f>SUMIF([1]销售数据!$B:$B,AD1515,[1]销售数据!$L:$L)</f>
        <v>0</v>
      </c>
      <c r="AF1515">
        <f>SUMIF([1]销售数据!$B:$B,AD1515,[1]销售数据!$K:$K)</f>
        <v>0</v>
      </c>
      <c r="AG1515">
        <f>SUMIF([1]销售数据!$B:$B,AD1515,[1]销售数据!$J:$J)</f>
        <v>0</v>
      </c>
      <c r="AH1515">
        <f>SUMIF([1]销售数据!$B:$B,AD1515,[1]销售数据!$I:$I)</f>
        <v>0</v>
      </c>
      <c r="AI1515">
        <f>SUMIF([1]销售数据!$B:$B,AD1515,[1]销售数据!$H:$H)</f>
        <v>0</v>
      </c>
      <c r="AJ1515" s="20">
        <f t="shared" si="383"/>
        <v>0</v>
      </c>
      <c r="AK1515">
        <f>SUMIF([1]发货店铺数!$B:$B,AD1515,[1]发货店铺数!$G:$G)</f>
        <v>0</v>
      </c>
      <c r="AL1515">
        <f>SUMIF([1]销售店铺数!$B:$B,AD1515,[1]销售店铺数!$G:$G)</f>
        <v>0</v>
      </c>
      <c r="AM1515">
        <f>SUMIF([1]销售店铺数!$B:$B,AD1515,[1]销售店铺数!$G:$G)</f>
        <v>0</v>
      </c>
      <c r="AN1515" s="20">
        <f t="shared" si="384"/>
        <v>0</v>
      </c>
      <c r="AO1515" s="20">
        <f t="shared" si="385"/>
        <v>0</v>
      </c>
      <c r="AP1515" s="20">
        <f t="shared" si="386"/>
        <v>0</v>
      </c>
      <c r="AQ1515" s="12">
        <f t="shared" si="387"/>
        <v>0</v>
      </c>
      <c r="AR1515" s="20">
        <f t="shared" si="388"/>
        <v>0</v>
      </c>
      <c r="AS1515" s="20">
        <f t="shared" si="389"/>
        <v>0</v>
      </c>
    </row>
    <row r="1516" spans="1:45">
      <c r="A1516"/>
      <c r="B1516"/>
      <c r="C1516"/>
      <c r="D1516"/>
      <c r="E1516"/>
      <c r="F1516"/>
      <c r="G1516"/>
      <c r="H1516"/>
      <c r="I1516"/>
      <c r="J1516"/>
      <c r="K1516"/>
      <c r="L1516"/>
      <c r="M1516" s="8" t="str">
        <f>IF(ISERROR( VLOOKUP(AD1516,'[1]采购入库货量(公司仓库)'!$A:$I,9,FALSE)),"", VLOOKUP(AD1516,'[1]采购入库货量(公司仓库)'!$A:$I,9,FALSE))</f>
        <v/>
      </c>
      <c r="N1516" s="8" t="str">
        <f>IF(ISERROR( VLOOKUP(AD1516,[1]批发上市日期!$A:$F,6,FALSE)),"",  VLOOKUP(AD1516,[1]批发上市日期!$A:$F,6,FALSE))</f>
        <v/>
      </c>
      <c r="O1516" s="48">
        <f>IF(ISERROR(VLOOKUP(E1516&amp;G1516,'[1]采购入库货量(公司仓库)'!$A:$I,7,FALSE)),0,VLOOKUP(E1516&amp;G1516,'[1]采购入库货量(公司仓库)'!$A:$I,7,FALSE))</f>
        <v>0</v>
      </c>
      <c r="P1516" s="12">
        <f t="shared" si="374"/>
        <v>0</v>
      </c>
      <c r="Q1516" s="14">
        <f>IF(ISERROR(VLOOKUP(E1516&amp;G1516,'[1]采购入库货量(公司仓库)'!$A:$I,8,FALSE)),0,VLOOKUP(E1516&amp;G1516,'[1]采购入库货量(公司仓库)'!$A:$I,8,FALSE))</f>
        <v>0</v>
      </c>
      <c r="R1516" s="12">
        <f t="shared" si="375"/>
        <v>0</v>
      </c>
      <c r="S1516">
        <f>SUMIF([1]库存总量!$H:$H,E1516&amp;G1516,[1]库存总量!$G:$G)</f>
        <v>0</v>
      </c>
      <c r="T1516" s="12">
        <f t="shared" si="376"/>
        <v>0</v>
      </c>
      <c r="U1516">
        <f>SUMIFS([1]库存总量!$G:$G,[1]库存总量!$H:$H,E1516&amp;G1516,[1]库存总量!$A:$A,"B")</f>
        <v>0</v>
      </c>
      <c r="V1516" s="12">
        <f t="shared" si="377"/>
        <v>0</v>
      </c>
      <c r="W1516">
        <f>SUMIFS([1]库存总量!$G:$G,[1]库存总量!$H:$H,E1516&amp;G1516,[1]库存总量!$A:$A,"K")</f>
        <v>0</v>
      </c>
      <c r="X1516" s="12">
        <f t="shared" si="378"/>
        <v>0</v>
      </c>
      <c r="Y1516">
        <f t="shared" si="379"/>
        <v>0</v>
      </c>
      <c r="Z1516" s="12">
        <f t="shared" si="380"/>
        <v>0</v>
      </c>
      <c r="AA1516">
        <f>(IF(ISERROR((IF(ISERROR(VLOOKUP(E1516&amp;G1516,'[1]采购入库货量(公司仓库)'!$A:$H,7,FALSE)),0,VLOOKUP(E1516&amp;G1516,'[1]采购入库货量(公司仓库)'!$A:$H,7,FALSE)))*L1516-(IF(ISERROR(VLOOKUP(E1516&amp;G1516,'[1]采购入库货量(公司仓库)'!$A:$H,8,FALSE)),0,VLOOKUP(E1516&amp;G1516,'[1]采购入库货量(公司仓库)'!$A:$H,8,FALSE)))),0,(IF(ISERROR(VLOOKUP(E1516&amp;G1516,'[1]采购入库货量(公司仓库)'!$A:$H,7,FALSE)),0,VLOOKUP(E1516&amp;G1516,'[1]采购入库货量(公司仓库)'!$A:$H,7,FALSE)))*L1516-(IF(ISERROR(VLOOKUP(E1516&amp;G1516,'[1]采购入库货量(公司仓库)'!$A:$H,8,FALSE)),0,VLOOKUP(E1516&amp;G1516,'[1]采购入库货量(公司仓库)'!$A:$H,8,FALSE)))))</f>
        <v>0</v>
      </c>
      <c r="AB1516">
        <f>SUMIF([1]销售数据!$B:$B,E1516&amp;G1516,[1]销售数据!$G:$G)</f>
        <v>0</v>
      </c>
      <c r="AC1516" s="12">
        <f t="shared" si="381"/>
        <v>0</v>
      </c>
      <c r="AD1516" t="str">
        <f t="shared" si="382"/>
        <v/>
      </c>
      <c r="AE1516">
        <f>SUMIF([1]销售数据!$B:$B,AD1516,[1]销售数据!$L:$L)</f>
        <v>0</v>
      </c>
      <c r="AF1516">
        <f>SUMIF([1]销售数据!$B:$B,AD1516,[1]销售数据!$K:$K)</f>
        <v>0</v>
      </c>
      <c r="AG1516">
        <f>SUMIF([1]销售数据!$B:$B,AD1516,[1]销售数据!$J:$J)</f>
        <v>0</v>
      </c>
      <c r="AH1516">
        <f>SUMIF([1]销售数据!$B:$B,AD1516,[1]销售数据!$I:$I)</f>
        <v>0</v>
      </c>
      <c r="AI1516">
        <f>SUMIF([1]销售数据!$B:$B,AD1516,[1]销售数据!$H:$H)</f>
        <v>0</v>
      </c>
      <c r="AJ1516" s="20">
        <f t="shared" si="383"/>
        <v>0</v>
      </c>
      <c r="AK1516">
        <f>SUMIF([1]发货店铺数!$B:$B,AD1516,[1]发货店铺数!$G:$G)</f>
        <v>0</v>
      </c>
      <c r="AL1516">
        <f>SUMIF([1]销售店铺数!$B:$B,AD1516,[1]销售店铺数!$G:$G)</f>
        <v>0</v>
      </c>
      <c r="AM1516">
        <f>SUMIF([1]销售店铺数!$B:$B,AD1516,[1]销售店铺数!$G:$G)</f>
        <v>0</v>
      </c>
      <c r="AN1516" s="20">
        <f t="shared" si="384"/>
        <v>0</v>
      </c>
      <c r="AO1516" s="20">
        <f t="shared" si="385"/>
        <v>0</v>
      </c>
      <c r="AP1516" s="20">
        <f t="shared" si="386"/>
        <v>0</v>
      </c>
      <c r="AQ1516" s="12">
        <f t="shared" si="387"/>
        <v>0</v>
      </c>
      <c r="AR1516" s="20">
        <f t="shared" si="388"/>
        <v>0</v>
      </c>
      <c r="AS1516" s="20">
        <f t="shared" si="389"/>
        <v>0</v>
      </c>
    </row>
    <row r="1517" spans="1:45">
      <c r="A1517"/>
      <c r="B1517"/>
      <c r="C1517"/>
      <c r="D1517"/>
      <c r="E1517"/>
      <c r="F1517"/>
      <c r="G1517"/>
      <c r="H1517"/>
      <c r="I1517"/>
      <c r="J1517"/>
      <c r="K1517"/>
      <c r="L1517"/>
      <c r="M1517" s="8" t="str">
        <f>IF(ISERROR( VLOOKUP(AD1517,'[1]采购入库货量(公司仓库)'!$A:$I,9,FALSE)),"", VLOOKUP(AD1517,'[1]采购入库货量(公司仓库)'!$A:$I,9,FALSE))</f>
        <v/>
      </c>
      <c r="N1517" s="8" t="str">
        <f>IF(ISERROR( VLOOKUP(AD1517,[1]批发上市日期!$A:$F,6,FALSE)),"",  VLOOKUP(AD1517,[1]批发上市日期!$A:$F,6,FALSE))</f>
        <v/>
      </c>
      <c r="O1517" s="48">
        <f>IF(ISERROR(VLOOKUP(E1517&amp;G1517,'[1]采购入库货量(公司仓库)'!$A:$I,7,FALSE)),0,VLOOKUP(E1517&amp;G1517,'[1]采购入库货量(公司仓库)'!$A:$I,7,FALSE))</f>
        <v>0</v>
      </c>
      <c r="P1517" s="12">
        <f t="shared" si="374"/>
        <v>0</v>
      </c>
      <c r="Q1517" s="14">
        <f>IF(ISERROR(VLOOKUP(E1517&amp;G1517,'[1]采购入库货量(公司仓库)'!$A:$I,8,FALSE)),0,VLOOKUP(E1517&amp;G1517,'[1]采购入库货量(公司仓库)'!$A:$I,8,FALSE))</f>
        <v>0</v>
      </c>
      <c r="R1517" s="12">
        <f t="shared" si="375"/>
        <v>0</v>
      </c>
      <c r="S1517">
        <f>SUMIF([1]库存总量!$H:$H,E1517&amp;G1517,[1]库存总量!$G:$G)</f>
        <v>0</v>
      </c>
      <c r="T1517" s="12">
        <f t="shared" si="376"/>
        <v>0</v>
      </c>
      <c r="U1517">
        <f>SUMIFS([1]库存总量!$G:$G,[1]库存总量!$H:$H,E1517&amp;G1517,[1]库存总量!$A:$A,"B")</f>
        <v>0</v>
      </c>
      <c r="V1517" s="12">
        <f t="shared" si="377"/>
        <v>0</v>
      </c>
      <c r="W1517">
        <f>SUMIFS([1]库存总量!$G:$G,[1]库存总量!$H:$H,E1517&amp;G1517,[1]库存总量!$A:$A,"K")</f>
        <v>0</v>
      </c>
      <c r="X1517" s="12">
        <f t="shared" si="378"/>
        <v>0</v>
      </c>
      <c r="Y1517">
        <f t="shared" si="379"/>
        <v>0</v>
      </c>
      <c r="Z1517" s="12">
        <f t="shared" si="380"/>
        <v>0</v>
      </c>
      <c r="AA1517">
        <f>(IF(ISERROR((IF(ISERROR(VLOOKUP(E1517&amp;G1517,'[1]采购入库货量(公司仓库)'!$A:$H,7,FALSE)),0,VLOOKUP(E1517&amp;G1517,'[1]采购入库货量(公司仓库)'!$A:$H,7,FALSE)))*L1517-(IF(ISERROR(VLOOKUP(E1517&amp;G1517,'[1]采购入库货量(公司仓库)'!$A:$H,8,FALSE)),0,VLOOKUP(E1517&amp;G1517,'[1]采购入库货量(公司仓库)'!$A:$H,8,FALSE)))),0,(IF(ISERROR(VLOOKUP(E1517&amp;G1517,'[1]采购入库货量(公司仓库)'!$A:$H,7,FALSE)),0,VLOOKUP(E1517&amp;G1517,'[1]采购入库货量(公司仓库)'!$A:$H,7,FALSE)))*L1517-(IF(ISERROR(VLOOKUP(E1517&amp;G1517,'[1]采购入库货量(公司仓库)'!$A:$H,8,FALSE)),0,VLOOKUP(E1517&amp;G1517,'[1]采购入库货量(公司仓库)'!$A:$H,8,FALSE)))))</f>
        <v>0</v>
      </c>
      <c r="AB1517">
        <f>SUMIF([1]销售数据!$B:$B,E1517&amp;G1517,[1]销售数据!$G:$G)</f>
        <v>0</v>
      </c>
      <c r="AC1517" s="12">
        <f t="shared" si="381"/>
        <v>0</v>
      </c>
      <c r="AD1517" t="str">
        <f t="shared" si="382"/>
        <v/>
      </c>
      <c r="AE1517">
        <f>SUMIF([1]销售数据!$B:$B,AD1517,[1]销售数据!$L:$L)</f>
        <v>0</v>
      </c>
      <c r="AF1517">
        <f>SUMIF([1]销售数据!$B:$B,AD1517,[1]销售数据!$K:$K)</f>
        <v>0</v>
      </c>
      <c r="AG1517">
        <f>SUMIF([1]销售数据!$B:$B,AD1517,[1]销售数据!$J:$J)</f>
        <v>0</v>
      </c>
      <c r="AH1517">
        <f>SUMIF([1]销售数据!$B:$B,AD1517,[1]销售数据!$I:$I)</f>
        <v>0</v>
      </c>
      <c r="AI1517">
        <f>SUMIF([1]销售数据!$B:$B,AD1517,[1]销售数据!$H:$H)</f>
        <v>0</v>
      </c>
      <c r="AJ1517" s="20">
        <f t="shared" si="383"/>
        <v>0</v>
      </c>
      <c r="AK1517">
        <f>SUMIF([1]发货店铺数!$B:$B,AD1517,[1]发货店铺数!$G:$G)</f>
        <v>0</v>
      </c>
      <c r="AL1517">
        <f>SUMIF([1]销售店铺数!$B:$B,AD1517,[1]销售店铺数!$G:$G)</f>
        <v>0</v>
      </c>
      <c r="AM1517">
        <f>SUMIF([1]销售店铺数!$B:$B,AD1517,[1]销售店铺数!$G:$G)</f>
        <v>0</v>
      </c>
      <c r="AN1517" s="20">
        <f t="shared" si="384"/>
        <v>0</v>
      </c>
      <c r="AO1517" s="20">
        <f t="shared" si="385"/>
        <v>0</v>
      </c>
      <c r="AP1517" s="20">
        <f t="shared" si="386"/>
        <v>0</v>
      </c>
      <c r="AQ1517" s="12">
        <f t="shared" si="387"/>
        <v>0</v>
      </c>
      <c r="AR1517" s="20">
        <f t="shared" si="388"/>
        <v>0</v>
      </c>
      <c r="AS1517" s="20">
        <f t="shared" si="389"/>
        <v>0</v>
      </c>
    </row>
    <row r="1518" spans="1:45">
      <c r="A1518"/>
      <c r="B1518"/>
      <c r="C1518"/>
      <c r="D1518"/>
      <c r="E1518"/>
      <c r="F1518"/>
      <c r="G1518"/>
      <c r="H1518"/>
      <c r="I1518"/>
      <c r="J1518"/>
      <c r="K1518"/>
      <c r="L1518"/>
      <c r="M1518" s="8" t="str">
        <f>IF(ISERROR( VLOOKUP(AD1518,'[1]采购入库货量(公司仓库)'!$A:$I,9,FALSE)),"", VLOOKUP(AD1518,'[1]采购入库货量(公司仓库)'!$A:$I,9,FALSE))</f>
        <v/>
      </c>
      <c r="N1518" s="8" t="str">
        <f>IF(ISERROR( VLOOKUP(AD1518,[1]批发上市日期!$A:$F,6,FALSE)),"",  VLOOKUP(AD1518,[1]批发上市日期!$A:$F,6,FALSE))</f>
        <v/>
      </c>
      <c r="O1518" s="48">
        <f>IF(ISERROR(VLOOKUP(E1518&amp;G1518,'[1]采购入库货量(公司仓库)'!$A:$I,7,FALSE)),0,VLOOKUP(E1518&amp;G1518,'[1]采购入库货量(公司仓库)'!$A:$I,7,FALSE))</f>
        <v>0</v>
      </c>
      <c r="P1518" s="12">
        <f t="shared" si="374"/>
        <v>0</v>
      </c>
      <c r="Q1518" s="14">
        <f>IF(ISERROR(VLOOKUP(E1518&amp;G1518,'[1]采购入库货量(公司仓库)'!$A:$I,8,FALSE)),0,VLOOKUP(E1518&amp;G1518,'[1]采购入库货量(公司仓库)'!$A:$I,8,FALSE))</f>
        <v>0</v>
      </c>
      <c r="R1518" s="12">
        <f t="shared" si="375"/>
        <v>0</v>
      </c>
      <c r="S1518">
        <f>SUMIF([1]库存总量!$H:$H,E1518&amp;G1518,[1]库存总量!$G:$G)</f>
        <v>0</v>
      </c>
      <c r="T1518" s="12">
        <f t="shared" si="376"/>
        <v>0</v>
      </c>
      <c r="U1518">
        <f>SUMIFS([1]库存总量!$G:$G,[1]库存总量!$H:$H,E1518&amp;G1518,[1]库存总量!$A:$A,"B")</f>
        <v>0</v>
      </c>
      <c r="V1518" s="12">
        <f t="shared" si="377"/>
        <v>0</v>
      </c>
      <c r="W1518">
        <f>SUMIFS([1]库存总量!$G:$G,[1]库存总量!$H:$H,E1518&amp;G1518,[1]库存总量!$A:$A,"K")</f>
        <v>0</v>
      </c>
      <c r="X1518" s="12">
        <f t="shared" si="378"/>
        <v>0</v>
      </c>
      <c r="Y1518">
        <f t="shared" si="379"/>
        <v>0</v>
      </c>
      <c r="Z1518" s="12">
        <f t="shared" si="380"/>
        <v>0</v>
      </c>
      <c r="AA1518">
        <f>(IF(ISERROR((IF(ISERROR(VLOOKUP(E1518&amp;G1518,'[1]采购入库货量(公司仓库)'!$A:$H,7,FALSE)),0,VLOOKUP(E1518&amp;G1518,'[1]采购入库货量(公司仓库)'!$A:$H,7,FALSE)))*L1518-(IF(ISERROR(VLOOKUP(E1518&amp;G1518,'[1]采购入库货量(公司仓库)'!$A:$H,8,FALSE)),0,VLOOKUP(E1518&amp;G1518,'[1]采购入库货量(公司仓库)'!$A:$H,8,FALSE)))),0,(IF(ISERROR(VLOOKUP(E1518&amp;G1518,'[1]采购入库货量(公司仓库)'!$A:$H,7,FALSE)),0,VLOOKUP(E1518&amp;G1518,'[1]采购入库货量(公司仓库)'!$A:$H,7,FALSE)))*L1518-(IF(ISERROR(VLOOKUP(E1518&amp;G1518,'[1]采购入库货量(公司仓库)'!$A:$H,8,FALSE)),0,VLOOKUP(E1518&amp;G1518,'[1]采购入库货量(公司仓库)'!$A:$H,8,FALSE)))))</f>
        <v>0</v>
      </c>
      <c r="AB1518">
        <f>SUMIF([1]销售数据!$B:$B,E1518&amp;G1518,[1]销售数据!$G:$G)</f>
        <v>0</v>
      </c>
      <c r="AC1518" s="12">
        <f t="shared" si="381"/>
        <v>0</v>
      </c>
      <c r="AD1518" t="str">
        <f t="shared" si="382"/>
        <v/>
      </c>
      <c r="AE1518">
        <f>SUMIF([1]销售数据!$B:$B,AD1518,[1]销售数据!$L:$L)</f>
        <v>0</v>
      </c>
      <c r="AF1518">
        <f>SUMIF([1]销售数据!$B:$B,AD1518,[1]销售数据!$K:$K)</f>
        <v>0</v>
      </c>
      <c r="AG1518">
        <f>SUMIF([1]销售数据!$B:$B,AD1518,[1]销售数据!$J:$J)</f>
        <v>0</v>
      </c>
      <c r="AH1518">
        <f>SUMIF([1]销售数据!$B:$B,AD1518,[1]销售数据!$I:$I)</f>
        <v>0</v>
      </c>
      <c r="AI1518">
        <f>SUMIF([1]销售数据!$B:$B,AD1518,[1]销售数据!$H:$H)</f>
        <v>0</v>
      </c>
      <c r="AJ1518" s="20">
        <f t="shared" si="383"/>
        <v>0</v>
      </c>
      <c r="AK1518">
        <f>SUMIF([1]发货店铺数!$B:$B,AD1518,[1]发货店铺数!$G:$G)</f>
        <v>0</v>
      </c>
      <c r="AL1518">
        <f>SUMIF([1]销售店铺数!$B:$B,AD1518,[1]销售店铺数!$G:$G)</f>
        <v>0</v>
      </c>
      <c r="AM1518">
        <f>SUMIF([1]销售店铺数!$B:$B,AD1518,[1]销售店铺数!$G:$G)</f>
        <v>0</v>
      </c>
      <c r="AN1518" s="20">
        <f t="shared" si="384"/>
        <v>0</v>
      </c>
      <c r="AO1518" s="20">
        <f t="shared" si="385"/>
        <v>0</v>
      </c>
      <c r="AP1518" s="20">
        <f t="shared" si="386"/>
        <v>0</v>
      </c>
      <c r="AQ1518" s="12">
        <f t="shared" si="387"/>
        <v>0</v>
      </c>
      <c r="AR1518" s="20">
        <f t="shared" si="388"/>
        <v>0</v>
      </c>
      <c r="AS1518" s="20">
        <f t="shared" si="389"/>
        <v>0</v>
      </c>
    </row>
    <row r="1519" spans="1:45">
      <c r="A1519"/>
      <c r="B1519"/>
      <c r="C1519"/>
      <c r="D1519"/>
      <c r="E1519"/>
      <c r="F1519"/>
      <c r="G1519"/>
      <c r="H1519"/>
      <c r="I1519"/>
      <c r="J1519"/>
      <c r="K1519"/>
      <c r="L1519"/>
      <c r="M1519" s="8" t="str">
        <f>IF(ISERROR( VLOOKUP(AD1519,'[1]采购入库货量(公司仓库)'!$A:$I,9,FALSE)),"", VLOOKUP(AD1519,'[1]采购入库货量(公司仓库)'!$A:$I,9,FALSE))</f>
        <v/>
      </c>
      <c r="N1519" s="8" t="str">
        <f>IF(ISERROR( VLOOKUP(AD1519,[1]批发上市日期!$A:$F,6,FALSE)),"",  VLOOKUP(AD1519,[1]批发上市日期!$A:$F,6,FALSE))</f>
        <v/>
      </c>
      <c r="O1519" s="48">
        <f>IF(ISERROR(VLOOKUP(E1519&amp;G1519,'[1]采购入库货量(公司仓库)'!$A:$I,7,FALSE)),0,VLOOKUP(E1519&amp;G1519,'[1]采购入库货量(公司仓库)'!$A:$I,7,FALSE))</f>
        <v>0</v>
      </c>
      <c r="P1519" s="12">
        <f t="shared" si="374"/>
        <v>0</v>
      </c>
      <c r="Q1519" s="14">
        <f>IF(ISERROR(VLOOKUP(E1519&amp;G1519,'[1]采购入库货量(公司仓库)'!$A:$I,8,FALSE)),0,VLOOKUP(E1519&amp;G1519,'[1]采购入库货量(公司仓库)'!$A:$I,8,FALSE))</f>
        <v>0</v>
      </c>
      <c r="R1519" s="12">
        <f t="shared" si="375"/>
        <v>0</v>
      </c>
      <c r="S1519">
        <f>SUMIF([1]库存总量!$H:$H,E1519&amp;G1519,[1]库存总量!$G:$G)</f>
        <v>0</v>
      </c>
      <c r="T1519" s="12">
        <f t="shared" si="376"/>
        <v>0</v>
      </c>
      <c r="U1519">
        <f>SUMIFS([1]库存总量!$G:$G,[1]库存总量!$H:$H,E1519&amp;G1519,[1]库存总量!$A:$A,"B")</f>
        <v>0</v>
      </c>
      <c r="V1519" s="12">
        <f t="shared" si="377"/>
        <v>0</v>
      </c>
      <c r="W1519">
        <f>SUMIFS([1]库存总量!$G:$G,[1]库存总量!$H:$H,E1519&amp;G1519,[1]库存总量!$A:$A,"K")</f>
        <v>0</v>
      </c>
      <c r="X1519" s="12">
        <f t="shared" si="378"/>
        <v>0</v>
      </c>
      <c r="Y1519">
        <f t="shared" si="379"/>
        <v>0</v>
      </c>
      <c r="Z1519" s="12">
        <f t="shared" si="380"/>
        <v>0</v>
      </c>
      <c r="AA1519">
        <f>(IF(ISERROR((IF(ISERROR(VLOOKUP(E1519&amp;G1519,'[1]采购入库货量(公司仓库)'!$A:$H,7,FALSE)),0,VLOOKUP(E1519&amp;G1519,'[1]采购入库货量(公司仓库)'!$A:$H,7,FALSE)))*L1519-(IF(ISERROR(VLOOKUP(E1519&amp;G1519,'[1]采购入库货量(公司仓库)'!$A:$H,8,FALSE)),0,VLOOKUP(E1519&amp;G1519,'[1]采购入库货量(公司仓库)'!$A:$H,8,FALSE)))),0,(IF(ISERROR(VLOOKUP(E1519&amp;G1519,'[1]采购入库货量(公司仓库)'!$A:$H,7,FALSE)),0,VLOOKUP(E1519&amp;G1519,'[1]采购入库货量(公司仓库)'!$A:$H,7,FALSE)))*L1519-(IF(ISERROR(VLOOKUP(E1519&amp;G1519,'[1]采购入库货量(公司仓库)'!$A:$H,8,FALSE)),0,VLOOKUP(E1519&amp;G1519,'[1]采购入库货量(公司仓库)'!$A:$H,8,FALSE)))))</f>
        <v>0</v>
      </c>
      <c r="AB1519">
        <f>SUMIF([1]销售数据!$B:$B,E1519&amp;G1519,[1]销售数据!$G:$G)</f>
        <v>0</v>
      </c>
      <c r="AC1519" s="12">
        <f t="shared" si="381"/>
        <v>0</v>
      </c>
      <c r="AD1519" t="str">
        <f t="shared" si="382"/>
        <v/>
      </c>
      <c r="AE1519">
        <f>SUMIF([1]销售数据!$B:$B,AD1519,[1]销售数据!$L:$L)</f>
        <v>0</v>
      </c>
      <c r="AF1519">
        <f>SUMIF([1]销售数据!$B:$B,AD1519,[1]销售数据!$K:$K)</f>
        <v>0</v>
      </c>
      <c r="AG1519">
        <f>SUMIF([1]销售数据!$B:$B,AD1519,[1]销售数据!$J:$J)</f>
        <v>0</v>
      </c>
      <c r="AH1519">
        <f>SUMIF([1]销售数据!$B:$B,AD1519,[1]销售数据!$I:$I)</f>
        <v>0</v>
      </c>
      <c r="AI1519">
        <f>SUMIF([1]销售数据!$B:$B,AD1519,[1]销售数据!$H:$H)</f>
        <v>0</v>
      </c>
      <c r="AJ1519" s="20">
        <f t="shared" si="383"/>
        <v>0</v>
      </c>
      <c r="AK1519">
        <f>SUMIF([1]发货店铺数!$B:$B,AD1519,[1]发货店铺数!$G:$G)</f>
        <v>0</v>
      </c>
      <c r="AL1519">
        <f>SUMIF([1]销售店铺数!$B:$B,AD1519,[1]销售店铺数!$G:$G)</f>
        <v>0</v>
      </c>
      <c r="AM1519">
        <f>SUMIF([1]销售店铺数!$B:$B,AD1519,[1]销售店铺数!$G:$G)</f>
        <v>0</v>
      </c>
      <c r="AN1519" s="20">
        <f t="shared" si="384"/>
        <v>0</v>
      </c>
      <c r="AO1519" s="20">
        <f t="shared" si="385"/>
        <v>0</v>
      </c>
      <c r="AP1519" s="20">
        <f t="shared" si="386"/>
        <v>0</v>
      </c>
      <c r="AQ1519" s="12">
        <f t="shared" si="387"/>
        <v>0</v>
      </c>
      <c r="AR1519" s="20">
        <f t="shared" si="388"/>
        <v>0</v>
      </c>
      <c r="AS1519" s="20">
        <f t="shared" si="389"/>
        <v>0</v>
      </c>
    </row>
    <row r="1520" spans="1:45">
      <c r="A1520"/>
      <c r="B1520"/>
      <c r="C1520"/>
      <c r="D1520"/>
      <c r="E1520"/>
      <c r="F1520"/>
      <c r="G1520"/>
      <c r="H1520"/>
      <c r="I1520"/>
      <c r="J1520"/>
      <c r="K1520"/>
      <c r="L1520"/>
      <c r="M1520" s="8" t="str">
        <f>IF(ISERROR( VLOOKUP(AD1520,'[1]采购入库货量(公司仓库)'!$A:$I,9,FALSE)),"", VLOOKUP(AD1520,'[1]采购入库货量(公司仓库)'!$A:$I,9,FALSE))</f>
        <v/>
      </c>
      <c r="N1520" s="8" t="str">
        <f>IF(ISERROR( VLOOKUP(AD1520,[1]批发上市日期!$A:$F,6,FALSE)),"",  VLOOKUP(AD1520,[1]批发上市日期!$A:$F,6,FALSE))</f>
        <v/>
      </c>
      <c r="O1520" s="48">
        <f>IF(ISERROR(VLOOKUP(E1520&amp;G1520,'[1]采购入库货量(公司仓库)'!$A:$I,7,FALSE)),0,VLOOKUP(E1520&amp;G1520,'[1]采购入库货量(公司仓库)'!$A:$I,7,FALSE))</f>
        <v>0</v>
      </c>
      <c r="P1520" s="12">
        <f t="shared" si="374"/>
        <v>0</v>
      </c>
      <c r="Q1520" s="14">
        <f>IF(ISERROR(VLOOKUP(E1520&amp;G1520,'[1]采购入库货量(公司仓库)'!$A:$I,8,FALSE)),0,VLOOKUP(E1520&amp;G1520,'[1]采购入库货量(公司仓库)'!$A:$I,8,FALSE))</f>
        <v>0</v>
      </c>
      <c r="R1520" s="12">
        <f t="shared" si="375"/>
        <v>0</v>
      </c>
      <c r="S1520">
        <f>SUMIF([1]库存总量!$H:$H,E1520&amp;G1520,[1]库存总量!$G:$G)</f>
        <v>0</v>
      </c>
      <c r="T1520" s="12">
        <f t="shared" si="376"/>
        <v>0</v>
      </c>
      <c r="U1520">
        <f>SUMIFS([1]库存总量!$G:$G,[1]库存总量!$H:$H,E1520&amp;G1520,[1]库存总量!$A:$A,"B")</f>
        <v>0</v>
      </c>
      <c r="V1520" s="12">
        <f t="shared" si="377"/>
        <v>0</v>
      </c>
      <c r="W1520">
        <f>SUMIFS([1]库存总量!$G:$G,[1]库存总量!$H:$H,E1520&amp;G1520,[1]库存总量!$A:$A,"K")</f>
        <v>0</v>
      </c>
      <c r="X1520" s="12">
        <f t="shared" si="378"/>
        <v>0</v>
      </c>
      <c r="Y1520">
        <f t="shared" si="379"/>
        <v>0</v>
      </c>
      <c r="Z1520" s="12">
        <f t="shared" si="380"/>
        <v>0</v>
      </c>
      <c r="AA1520">
        <f>(IF(ISERROR((IF(ISERROR(VLOOKUP(E1520&amp;G1520,'[1]采购入库货量(公司仓库)'!$A:$H,7,FALSE)),0,VLOOKUP(E1520&amp;G1520,'[1]采购入库货量(公司仓库)'!$A:$H,7,FALSE)))*L1520-(IF(ISERROR(VLOOKUP(E1520&amp;G1520,'[1]采购入库货量(公司仓库)'!$A:$H,8,FALSE)),0,VLOOKUP(E1520&amp;G1520,'[1]采购入库货量(公司仓库)'!$A:$H,8,FALSE)))),0,(IF(ISERROR(VLOOKUP(E1520&amp;G1520,'[1]采购入库货量(公司仓库)'!$A:$H,7,FALSE)),0,VLOOKUP(E1520&amp;G1520,'[1]采购入库货量(公司仓库)'!$A:$H,7,FALSE)))*L1520-(IF(ISERROR(VLOOKUP(E1520&amp;G1520,'[1]采购入库货量(公司仓库)'!$A:$H,8,FALSE)),0,VLOOKUP(E1520&amp;G1520,'[1]采购入库货量(公司仓库)'!$A:$H,8,FALSE)))))</f>
        <v>0</v>
      </c>
      <c r="AB1520">
        <f>SUMIF([1]销售数据!$B:$B,E1520&amp;G1520,[1]销售数据!$G:$G)</f>
        <v>0</v>
      </c>
      <c r="AC1520" s="12">
        <f t="shared" si="381"/>
        <v>0</v>
      </c>
      <c r="AD1520" t="str">
        <f t="shared" si="382"/>
        <v/>
      </c>
      <c r="AE1520">
        <f>SUMIF([1]销售数据!$B:$B,AD1520,[1]销售数据!$L:$L)</f>
        <v>0</v>
      </c>
      <c r="AF1520">
        <f>SUMIF([1]销售数据!$B:$B,AD1520,[1]销售数据!$K:$K)</f>
        <v>0</v>
      </c>
      <c r="AG1520">
        <f>SUMIF([1]销售数据!$B:$B,AD1520,[1]销售数据!$J:$J)</f>
        <v>0</v>
      </c>
      <c r="AH1520">
        <f>SUMIF([1]销售数据!$B:$B,AD1520,[1]销售数据!$I:$I)</f>
        <v>0</v>
      </c>
      <c r="AI1520">
        <f>SUMIF([1]销售数据!$B:$B,AD1520,[1]销售数据!$H:$H)</f>
        <v>0</v>
      </c>
      <c r="AJ1520" s="20">
        <f t="shared" si="383"/>
        <v>0</v>
      </c>
      <c r="AK1520">
        <f>SUMIF([1]发货店铺数!$B:$B,AD1520,[1]发货店铺数!$G:$G)</f>
        <v>0</v>
      </c>
      <c r="AL1520">
        <f>SUMIF([1]销售店铺数!$B:$B,AD1520,[1]销售店铺数!$G:$G)</f>
        <v>0</v>
      </c>
      <c r="AM1520">
        <f>SUMIF([1]销售店铺数!$B:$B,AD1520,[1]销售店铺数!$G:$G)</f>
        <v>0</v>
      </c>
      <c r="AN1520" s="20">
        <f t="shared" si="384"/>
        <v>0</v>
      </c>
      <c r="AO1520" s="20">
        <f t="shared" si="385"/>
        <v>0</v>
      </c>
      <c r="AP1520" s="20">
        <f t="shared" si="386"/>
        <v>0</v>
      </c>
      <c r="AQ1520" s="12">
        <f t="shared" si="387"/>
        <v>0</v>
      </c>
      <c r="AR1520" s="20">
        <f t="shared" si="388"/>
        <v>0</v>
      </c>
      <c r="AS1520" s="20">
        <f t="shared" si="389"/>
        <v>0</v>
      </c>
    </row>
    <row r="1521" spans="1:45">
      <c r="A1521"/>
      <c r="B1521"/>
      <c r="C1521"/>
      <c r="D1521"/>
      <c r="E1521"/>
      <c r="F1521"/>
      <c r="G1521"/>
      <c r="H1521"/>
      <c r="I1521"/>
      <c r="J1521"/>
      <c r="K1521"/>
      <c r="L1521"/>
      <c r="M1521" s="8" t="str">
        <f>IF(ISERROR( VLOOKUP(AD1521,'[1]采购入库货量(公司仓库)'!$A:$I,9,FALSE)),"", VLOOKUP(AD1521,'[1]采购入库货量(公司仓库)'!$A:$I,9,FALSE))</f>
        <v/>
      </c>
      <c r="N1521" s="8" t="str">
        <f>IF(ISERROR( VLOOKUP(AD1521,[1]批发上市日期!$A:$F,6,FALSE)),"",  VLOOKUP(AD1521,[1]批发上市日期!$A:$F,6,FALSE))</f>
        <v/>
      </c>
      <c r="O1521" s="48">
        <f>IF(ISERROR(VLOOKUP(E1521&amp;G1521,'[1]采购入库货量(公司仓库)'!$A:$I,7,FALSE)),0,VLOOKUP(E1521&amp;G1521,'[1]采购入库货量(公司仓库)'!$A:$I,7,FALSE))</f>
        <v>0</v>
      </c>
      <c r="P1521" s="12">
        <f t="shared" si="374"/>
        <v>0</v>
      </c>
      <c r="Q1521" s="14">
        <f>IF(ISERROR(VLOOKUP(E1521&amp;G1521,'[1]采购入库货量(公司仓库)'!$A:$I,8,FALSE)),0,VLOOKUP(E1521&amp;G1521,'[1]采购入库货量(公司仓库)'!$A:$I,8,FALSE))</f>
        <v>0</v>
      </c>
      <c r="R1521" s="12">
        <f t="shared" si="375"/>
        <v>0</v>
      </c>
      <c r="S1521">
        <f>SUMIF([1]库存总量!$H:$H,E1521&amp;G1521,[1]库存总量!$G:$G)</f>
        <v>0</v>
      </c>
      <c r="T1521" s="12">
        <f t="shared" si="376"/>
        <v>0</v>
      </c>
      <c r="U1521">
        <f>SUMIFS([1]库存总量!$G:$G,[1]库存总量!$H:$H,E1521&amp;G1521,[1]库存总量!$A:$A,"B")</f>
        <v>0</v>
      </c>
      <c r="V1521" s="12">
        <f t="shared" si="377"/>
        <v>0</v>
      </c>
      <c r="W1521">
        <f>SUMIFS([1]库存总量!$G:$G,[1]库存总量!$H:$H,E1521&amp;G1521,[1]库存总量!$A:$A,"K")</f>
        <v>0</v>
      </c>
      <c r="X1521" s="12">
        <f t="shared" si="378"/>
        <v>0</v>
      </c>
      <c r="Y1521">
        <f t="shared" si="379"/>
        <v>0</v>
      </c>
      <c r="Z1521" s="12">
        <f t="shared" si="380"/>
        <v>0</v>
      </c>
      <c r="AA1521">
        <f>(IF(ISERROR((IF(ISERROR(VLOOKUP(E1521&amp;G1521,'[1]采购入库货量(公司仓库)'!$A:$H,7,FALSE)),0,VLOOKUP(E1521&amp;G1521,'[1]采购入库货量(公司仓库)'!$A:$H,7,FALSE)))*L1521-(IF(ISERROR(VLOOKUP(E1521&amp;G1521,'[1]采购入库货量(公司仓库)'!$A:$H,8,FALSE)),0,VLOOKUP(E1521&amp;G1521,'[1]采购入库货量(公司仓库)'!$A:$H,8,FALSE)))),0,(IF(ISERROR(VLOOKUP(E1521&amp;G1521,'[1]采购入库货量(公司仓库)'!$A:$H,7,FALSE)),0,VLOOKUP(E1521&amp;G1521,'[1]采购入库货量(公司仓库)'!$A:$H,7,FALSE)))*L1521-(IF(ISERROR(VLOOKUP(E1521&amp;G1521,'[1]采购入库货量(公司仓库)'!$A:$H,8,FALSE)),0,VLOOKUP(E1521&amp;G1521,'[1]采购入库货量(公司仓库)'!$A:$H,8,FALSE)))))</f>
        <v>0</v>
      </c>
      <c r="AB1521">
        <f>SUMIF([1]销售数据!$B:$B,E1521&amp;G1521,[1]销售数据!$G:$G)</f>
        <v>0</v>
      </c>
      <c r="AC1521" s="12">
        <f t="shared" si="381"/>
        <v>0</v>
      </c>
      <c r="AD1521" t="str">
        <f t="shared" si="382"/>
        <v/>
      </c>
      <c r="AE1521">
        <f>SUMIF([1]销售数据!$B:$B,AD1521,[1]销售数据!$L:$L)</f>
        <v>0</v>
      </c>
      <c r="AF1521">
        <f>SUMIF([1]销售数据!$B:$B,AD1521,[1]销售数据!$K:$K)</f>
        <v>0</v>
      </c>
      <c r="AG1521">
        <f>SUMIF([1]销售数据!$B:$B,AD1521,[1]销售数据!$J:$J)</f>
        <v>0</v>
      </c>
      <c r="AH1521">
        <f>SUMIF([1]销售数据!$B:$B,AD1521,[1]销售数据!$I:$I)</f>
        <v>0</v>
      </c>
      <c r="AI1521">
        <f>SUMIF([1]销售数据!$B:$B,AD1521,[1]销售数据!$H:$H)</f>
        <v>0</v>
      </c>
      <c r="AJ1521" s="20">
        <f t="shared" si="383"/>
        <v>0</v>
      </c>
      <c r="AK1521">
        <f>SUMIF([1]发货店铺数!$B:$B,AD1521,[1]发货店铺数!$G:$G)</f>
        <v>0</v>
      </c>
      <c r="AL1521">
        <f>SUMIF([1]销售店铺数!$B:$B,AD1521,[1]销售店铺数!$G:$G)</f>
        <v>0</v>
      </c>
      <c r="AM1521">
        <f>SUMIF([1]销售店铺数!$B:$B,AD1521,[1]销售店铺数!$G:$G)</f>
        <v>0</v>
      </c>
      <c r="AN1521" s="20">
        <f t="shared" si="384"/>
        <v>0</v>
      </c>
      <c r="AO1521" s="20">
        <f t="shared" si="385"/>
        <v>0</v>
      </c>
      <c r="AP1521" s="20">
        <f t="shared" si="386"/>
        <v>0</v>
      </c>
      <c r="AQ1521" s="12">
        <f t="shared" si="387"/>
        <v>0</v>
      </c>
      <c r="AR1521" s="20">
        <f t="shared" si="388"/>
        <v>0</v>
      </c>
      <c r="AS1521" s="20">
        <f t="shared" si="389"/>
        <v>0</v>
      </c>
    </row>
    <row r="1522" spans="1:45">
      <c r="A1522"/>
      <c r="B1522"/>
      <c r="C1522"/>
      <c r="D1522"/>
      <c r="E1522"/>
      <c r="F1522"/>
      <c r="G1522"/>
      <c r="H1522"/>
      <c r="I1522"/>
      <c r="J1522"/>
      <c r="K1522"/>
      <c r="L1522"/>
      <c r="M1522" s="8" t="str">
        <f>IF(ISERROR( VLOOKUP(AD1522,'[1]采购入库货量(公司仓库)'!$A:$I,9,FALSE)),"", VLOOKUP(AD1522,'[1]采购入库货量(公司仓库)'!$A:$I,9,FALSE))</f>
        <v/>
      </c>
      <c r="N1522" s="8" t="str">
        <f>IF(ISERROR( VLOOKUP(AD1522,[1]批发上市日期!$A:$F,6,FALSE)),"",  VLOOKUP(AD1522,[1]批发上市日期!$A:$F,6,FALSE))</f>
        <v/>
      </c>
      <c r="O1522" s="48">
        <f>IF(ISERROR(VLOOKUP(E1522&amp;G1522,'[1]采购入库货量(公司仓库)'!$A:$I,7,FALSE)),0,VLOOKUP(E1522&amp;G1522,'[1]采购入库货量(公司仓库)'!$A:$I,7,FALSE))</f>
        <v>0</v>
      </c>
      <c r="P1522" s="12">
        <f t="shared" si="374"/>
        <v>0</v>
      </c>
      <c r="Q1522" s="14">
        <f>IF(ISERROR(VLOOKUP(E1522&amp;G1522,'[1]采购入库货量(公司仓库)'!$A:$I,8,FALSE)),0,VLOOKUP(E1522&amp;G1522,'[1]采购入库货量(公司仓库)'!$A:$I,8,FALSE))</f>
        <v>0</v>
      </c>
      <c r="R1522" s="12">
        <f t="shared" si="375"/>
        <v>0</v>
      </c>
      <c r="S1522">
        <f>SUMIF([1]库存总量!$H:$H,E1522&amp;G1522,[1]库存总量!$G:$G)</f>
        <v>0</v>
      </c>
      <c r="T1522" s="12">
        <f t="shared" si="376"/>
        <v>0</v>
      </c>
      <c r="U1522">
        <f>SUMIFS([1]库存总量!$G:$G,[1]库存总量!$H:$H,E1522&amp;G1522,[1]库存总量!$A:$A,"B")</f>
        <v>0</v>
      </c>
      <c r="V1522" s="12">
        <f t="shared" si="377"/>
        <v>0</v>
      </c>
      <c r="W1522">
        <f>SUMIFS([1]库存总量!$G:$G,[1]库存总量!$H:$H,E1522&amp;G1522,[1]库存总量!$A:$A,"K")</f>
        <v>0</v>
      </c>
      <c r="X1522" s="12">
        <f t="shared" si="378"/>
        <v>0</v>
      </c>
      <c r="Y1522">
        <f t="shared" si="379"/>
        <v>0</v>
      </c>
      <c r="Z1522" s="12">
        <f t="shared" si="380"/>
        <v>0</v>
      </c>
      <c r="AA1522">
        <f>(IF(ISERROR((IF(ISERROR(VLOOKUP(E1522&amp;G1522,'[1]采购入库货量(公司仓库)'!$A:$H,7,FALSE)),0,VLOOKUP(E1522&amp;G1522,'[1]采购入库货量(公司仓库)'!$A:$H,7,FALSE)))*L1522-(IF(ISERROR(VLOOKUP(E1522&amp;G1522,'[1]采购入库货量(公司仓库)'!$A:$H,8,FALSE)),0,VLOOKUP(E1522&amp;G1522,'[1]采购入库货量(公司仓库)'!$A:$H,8,FALSE)))),0,(IF(ISERROR(VLOOKUP(E1522&amp;G1522,'[1]采购入库货量(公司仓库)'!$A:$H,7,FALSE)),0,VLOOKUP(E1522&amp;G1522,'[1]采购入库货量(公司仓库)'!$A:$H,7,FALSE)))*L1522-(IF(ISERROR(VLOOKUP(E1522&amp;G1522,'[1]采购入库货量(公司仓库)'!$A:$H,8,FALSE)),0,VLOOKUP(E1522&amp;G1522,'[1]采购入库货量(公司仓库)'!$A:$H,8,FALSE)))))</f>
        <v>0</v>
      </c>
      <c r="AB1522">
        <f>SUMIF([1]销售数据!$B:$B,E1522&amp;G1522,[1]销售数据!$G:$G)</f>
        <v>0</v>
      </c>
      <c r="AC1522" s="12">
        <f t="shared" si="381"/>
        <v>0</v>
      </c>
      <c r="AD1522" t="str">
        <f t="shared" si="382"/>
        <v/>
      </c>
      <c r="AE1522">
        <f>SUMIF([1]销售数据!$B:$B,AD1522,[1]销售数据!$L:$L)</f>
        <v>0</v>
      </c>
      <c r="AF1522">
        <f>SUMIF([1]销售数据!$B:$B,AD1522,[1]销售数据!$K:$K)</f>
        <v>0</v>
      </c>
      <c r="AG1522">
        <f>SUMIF([1]销售数据!$B:$B,AD1522,[1]销售数据!$J:$J)</f>
        <v>0</v>
      </c>
      <c r="AH1522">
        <f>SUMIF([1]销售数据!$B:$B,AD1522,[1]销售数据!$I:$I)</f>
        <v>0</v>
      </c>
      <c r="AI1522">
        <f>SUMIF([1]销售数据!$B:$B,AD1522,[1]销售数据!$H:$H)</f>
        <v>0</v>
      </c>
      <c r="AJ1522" s="20">
        <f t="shared" si="383"/>
        <v>0</v>
      </c>
      <c r="AK1522">
        <f>SUMIF([1]发货店铺数!$B:$B,AD1522,[1]发货店铺数!$G:$G)</f>
        <v>0</v>
      </c>
      <c r="AL1522">
        <f>SUMIF([1]销售店铺数!$B:$B,AD1522,[1]销售店铺数!$G:$G)</f>
        <v>0</v>
      </c>
      <c r="AM1522">
        <f>SUMIF([1]销售店铺数!$B:$B,AD1522,[1]销售店铺数!$G:$G)</f>
        <v>0</v>
      </c>
      <c r="AN1522" s="20">
        <f t="shared" si="384"/>
        <v>0</v>
      </c>
      <c r="AO1522" s="20">
        <f t="shared" si="385"/>
        <v>0</v>
      </c>
      <c r="AP1522" s="20">
        <f t="shared" si="386"/>
        <v>0</v>
      </c>
      <c r="AQ1522" s="12">
        <f t="shared" si="387"/>
        <v>0</v>
      </c>
      <c r="AR1522" s="20">
        <f t="shared" si="388"/>
        <v>0</v>
      </c>
      <c r="AS1522" s="20">
        <f t="shared" si="389"/>
        <v>0</v>
      </c>
    </row>
    <row r="1523" spans="1:45">
      <c r="A1523"/>
      <c r="B1523"/>
      <c r="C1523"/>
      <c r="D1523"/>
      <c r="E1523"/>
      <c r="F1523"/>
      <c r="G1523"/>
      <c r="H1523"/>
      <c r="I1523"/>
      <c r="J1523"/>
      <c r="K1523"/>
      <c r="L1523"/>
      <c r="M1523" s="8" t="str">
        <f>IF(ISERROR( VLOOKUP(AD1523,'[1]采购入库货量(公司仓库)'!$A:$I,9,FALSE)),"", VLOOKUP(AD1523,'[1]采购入库货量(公司仓库)'!$A:$I,9,FALSE))</f>
        <v/>
      </c>
      <c r="N1523" s="8" t="str">
        <f>IF(ISERROR( VLOOKUP(AD1523,[1]批发上市日期!$A:$F,6,FALSE)),"",  VLOOKUP(AD1523,[1]批发上市日期!$A:$F,6,FALSE))</f>
        <v/>
      </c>
      <c r="O1523" s="48">
        <f>IF(ISERROR(VLOOKUP(E1523&amp;G1523,'[1]采购入库货量(公司仓库)'!$A:$I,7,FALSE)),0,VLOOKUP(E1523&amp;G1523,'[1]采购入库货量(公司仓库)'!$A:$I,7,FALSE))</f>
        <v>0</v>
      </c>
      <c r="P1523" s="12">
        <f t="shared" si="374"/>
        <v>0</v>
      </c>
      <c r="Q1523" s="14">
        <f>IF(ISERROR(VLOOKUP(E1523&amp;G1523,'[1]采购入库货量(公司仓库)'!$A:$I,8,FALSE)),0,VLOOKUP(E1523&amp;G1523,'[1]采购入库货量(公司仓库)'!$A:$I,8,FALSE))</f>
        <v>0</v>
      </c>
      <c r="R1523" s="12">
        <f t="shared" si="375"/>
        <v>0</v>
      </c>
      <c r="S1523">
        <f>SUMIF([1]库存总量!$H:$H,E1523&amp;G1523,[1]库存总量!$G:$G)</f>
        <v>0</v>
      </c>
      <c r="T1523" s="12">
        <f t="shared" si="376"/>
        <v>0</v>
      </c>
      <c r="U1523">
        <f>SUMIFS([1]库存总量!$G:$G,[1]库存总量!$H:$H,E1523&amp;G1523,[1]库存总量!$A:$A,"B")</f>
        <v>0</v>
      </c>
      <c r="V1523" s="12">
        <f t="shared" si="377"/>
        <v>0</v>
      </c>
      <c r="W1523">
        <f>SUMIFS([1]库存总量!$G:$G,[1]库存总量!$H:$H,E1523&amp;G1523,[1]库存总量!$A:$A,"K")</f>
        <v>0</v>
      </c>
      <c r="X1523" s="12">
        <f t="shared" si="378"/>
        <v>0</v>
      </c>
      <c r="Y1523">
        <f t="shared" si="379"/>
        <v>0</v>
      </c>
      <c r="Z1523" s="12">
        <f t="shared" si="380"/>
        <v>0</v>
      </c>
      <c r="AA1523">
        <f>(IF(ISERROR((IF(ISERROR(VLOOKUP(E1523&amp;G1523,'[1]采购入库货量(公司仓库)'!$A:$H,7,FALSE)),0,VLOOKUP(E1523&amp;G1523,'[1]采购入库货量(公司仓库)'!$A:$H,7,FALSE)))*L1523-(IF(ISERROR(VLOOKUP(E1523&amp;G1523,'[1]采购入库货量(公司仓库)'!$A:$H,8,FALSE)),0,VLOOKUP(E1523&amp;G1523,'[1]采购入库货量(公司仓库)'!$A:$H,8,FALSE)))),0,(IF(ISERROR(VLOOKUP(E1523&amp;G1523,'[1]采购入库货量(公司仓库)'!$A:$H,7,FALSE)),0,VLOOKUP(E1523&amp;G1523,'[1]采购入库货量(公司仓库)'!$A:$H,7,FALSE)))*L1523-(IF(ISERROR(VLOOKUP(E1523&amp;G1523,'[1]采购入库货量(公司仓库)'!$A:$H,8,FALSE)),0,VLOOKUP(E1523&amp;G1523,'[1]采购入库货量(公司仓库)'!$A:$H,8,FALSE)))))</f>
        <v>0</v>
      </c>
      <c r="AB1523">
        <f>SUMIF([1]销售数据!$B:$B,E1523&amp;G1523,[1]销售数据!$G:$G)</f>
        <v>0</v>
      </c>
      <c r="AC1523" s="12">
        <f t="shared" si="381"/>
        <v>0</v>
      </c>
      <c r="AD1523" t="str">
        <f t="shared" si="382"/>
        <v/>
      </c>
      <c r="AE1523">
        <f>SUMIF([1]销售数据!$B:$B,AD1523,[1]销售数据!$L:$L)</f>
        <v>0</v>
      </c>
      <c r="AF1523">
        <f>SUMIF([1]销售数据!$B:$B,AD1523,[1]销售数据!$K:$K)</f>
        <v>0</v>
      </c>
      <c r="AG1523">
        <f>SUMIF([1]销售数据!$B:$B,AD1523,[1]销售数据!$J:$J)</f>
        <v>0</v>
      </c>
      <c r="AH1523">
        <f>SUMIF([1]销售数据!$B:$B,AD1523,[1]销售数据!$I:$I)</f>
        <v>0</v>
      </c>
      <c r="AI1523">
        <f>SUMIF([1]销售数据!$B:$B,AD1523,[1]销售数据!$H:$H)</f>
        <v>0</v>
      </c>
      <c r="AJ1523" s="20">
        <f t="shared" si="383"/>
        <v>0</v>
      </c>
      <c r="AK1523">
        <f>SUMIF([1]发货店铺数!$B:$B,AD1523,[1]发货店铺数!$G:$G)</f>
        <v>0</v>
      </c>
      <c r="AL1523">
        <f>SUMIF([1]销售店铺数!$B:$B,AD1523,[1]销售店铺数!$G:$G)</f>
        <v>0</v>
      </c>
      <c r="AM1523">
        <f>SUMIF([1]销售店铺数!$B:$B,AD1523,[1]销售店铺数!$G:$G)</f>
        <v>0</v>
      </c>
      <c r="AN1523" s="20">
        <f t="shared" si="384"/>
        <v>0</v>
      </c>
      <c r="AO1523" s="20">
        <f t="shared" si="385"/>
        <v>0</v>
      </c>
      <c r="AP1523" s="20">
        <f t="shared" si="386"/>
        <v>0</v>
      </c>
      <c r="AQ1523" s="12">
        <f t="shared" si="387"/>
        <v>0</v>
      </c>
      <c r="AR1523" s="20">
        <f t="shared" si="388"/>
        <v>0</v>
      </c>
      <c r="AS1523" s="20">
        <f t="shared" si="389"/>
        <v>0</v>
      </c>
    </row>
    <row r="1524" spans="1:45">
      <c r="A1524"/>
      <c r="B1524"/>
      <c r="C1524"/>
      <c r="D1524"/>
      <c r="E1524"/>
      <c r="F1524"/>
      <c r="G1524"/>
      <c r="H1524"/>
      <c r="I1524"/>
      <c r="J1524"/>
      <c r="K1524"/>
      <c r="L1524"/>
      <c r="M1524" s="8" t="str">
        <f>IF(ISERROR( VLOOKUP(AD1524,'[1]采购入库货量(公司仓库)'!$A:$I,9,FALSE)),"", VLOOKUP(AD1524,'[1]采购入库货量(公司仓库)'!$A:$I,9,FALSE))</f>
        <v/>
      </c>
      <c r="N1524" s="8" t="str">
        <f>IF(ISERROR( VLOOKUP(AD1524,[1]批发上市日期!$A:$F,6,FALSE)),"",  VLOOKUP(AD1524,[1]批发上市日期!$A:$F,6,FALSE))</f>
        <v/>
      </c>
      <c r="O1524" s="48">
        <f>IF(ISERROR(VLOOKUP(E1524&amp;G1524,'[1]采购入库货量(公司仓库)'!$A:$I,7,FALSE)),0,VLOOKUP(E1524&amp;G1524,'[1]采购入库货量(公司仓库)'!$A:$I,7,FALSE))</f>
        <v>0</v>
      </c>
      <c r="P1524" s="12">
        <f t="shared" si="374"/>
        <v>0</v>
      </c>
      <c r="Q1524" s="14">
        <f>IF(ISERROR(VLOOKUP(E1524&amp;G1524,'[1]采购入库货量(公司仓库)'!$A:$I,8,FALSE)),0,VLOOKUP(E1524&amp;G1524,'[1]采购入库货量(公司仓库)'!$A:$I,8,FALSE))</f>
        <v>0</v>
      </c>
      <c r="R1524" s="12">
        <f t="shared" si="375"/>
        <v>0</v>
      </c>
      <c r="S1524">
        <f>SUMIF([1]库存总量!$H:$H,E1524&amp;G1524,[1]库存总量!$G:$G)</f>
        <v>0</v>
      </c>
      <c r="T1524" s="12">
        <f t="shared" si="376"/>
        <v>0</v>
      </c>
      <c r="U1524">
        <f>SUMIFS([1]库存总量!$G:$G,[1]库存总量!$H:$H,E1524&amp;G1524,[1]库存总量!$A:$A,"B")</f>
        <v>0</v>
      </c>
      <c r="V1524" s="12">
        <f t="shared" si="377"/>
        <v>0</v>
      </c>
      <c r="W1524">
        <f>SUMIFS([1]库存总量!$G:$G,[1]库存总量!$H:$H,E1524&amp;G1524,[1]库存总量!$A:$A,"K")</f>
        <v>0</v>
      </c>
      <c r="X1524" s="12">
        <f t="shared" si="378"/>
        <v>0</v>
      </c>
      <c r="Y1524">
        <f t="shared" si="379"/>
        <v>0</v>
      </c>
      <c r="Z1524" s="12">
        <f t="shared" si="380"/>
        <v>0</v>
      </c>
      <c r="AA1524">
        <f>(IF(ISERROR((IF(ISERROR(VLOOKUP(E1524&amp;G1524,'[1]采购入库货量(公司仓库)'!$A:$H,7,FALSE)),0,VLOOKUP(E1524&amp;G1524,'[1]采购入库货量(公司仓库)'!$A:$H,7,FALSE)))*L1524-(IF(ISERROR(VLOOKUP(E1524&amp;G1524,'[1]采购入库货量(公司仓库)'!$A:$H,8,FALSE)),0,VLOOKUP(E1524&amp;G1524,'[1]采购入库货量(公司仓库)'!$A:$H,8,FALSE)))),0,(IF(ISERROR(VLOOKUP(E1524&amp;G1524,'[1]采购入库货量(公司仓库)'!$A:$H,7,FALSE)),0,VLOOKUP(E1524&amp;G1524,'[1]采购入库货量(公司仓库)'!$A:$H,7,FALSE)))*L1524-(IF(ISERROR(VLOOKUP(E1524&amp;G1524,'[1]采购入库货量(公司仓库)'!$A:$H,8,FALSE)),0,VLOOKUP(E1524&amp;G1524,'[1]采购入库货量(公司仓库)'!$A:$H,8,FALSE)))))</f>
        <v>0</v>
      </c>
      <c r="AB1524">
        <f>SUMIF([1]销售数据!$B:$B,E1524&amp;G1524,[1]销售数据!$G:$G)</f>
        <v>0</v>
      </c>
      <c r="AC1524" s="12">
        <f t="shared" si="381"/>
        <v>0</v>
      </c>
      <c r="AD1524" t="str">
        <f t="shared" si="382"/>
        <v/>
      </c>
      <c r="AE1524">
        <f>SUMIF([1]销售数据!$B:$B,AD1524,[1]销售数据!$L:$L)</f>
        <v>0</v>
      </c>
      <c r="AF1524">
        <f>SUMIF([1]销售数据!$B:$B,AD1524,[1]销售数据!$K:$K)</f>
        <v>0</v>
      </c>
      <c r="AG1524">
        <f>SUMIF([1]销售数据!$B:$B,AD1524,[1]销售数据!$J:$J)</f>
        <v>0</v>
      </c>
      <c r="AH1524">
        <f>SUMIF([1]销售数据!$B:$B,AD1524,[1]销售数据!$I:$I)</f>
        <v>0</v>
      </c>
      <c r="AI1524">
        <f>SUMIF([1]销售数据!$B:$B,AD1524,[1]销售数据!$H:$H)</f>
        <v>0</v>
      </c>
      <c r="AJ1524" s="20">
        <f t="shared" si="383"/>
        <v>0</v>
      </c>
      <c r="AK1524">
        <f>SUMIF([1]发货店铺数!$B:$B,AD1524,[1]发货店铺数!$G:$G)</f>
        <v>0</v>
      </c>
      <c r="AL1524">
        <f>SUMIF([1]销售店铺数!$B:$B,AD1524,[1]销售店铺数!$G:$G)</f>
        <v>0</v>
      </c>
      <c r="AM1524">
        <f>SUMIF([1]销售店铺数!$B:$B,AD1524,[1]销售店铺数!$G:$G)</f>
        <v>0</v>
      </c>
      <c r="AN1524" s="20">
        <f t="shared" si="384"/>
        <v>0</v>
      </c>
      <c r="AO1524" s="20">
        <f t="shared" si="385"/>
        <v>0</v>
      </c>
      <c r="AP1524" s="20">
        <f t="shared" si="386"/>
        <v>0</v>
      </c>
      <c r="AQ1524" s="12">
        <f t="shared" si="387"/>
        <v>0</v>
      </c>
      <c r="AR1524" s="20">
        <f t="shared" si="388"/>
        <v>0</v>
      </c>
      <c r="AS1524" s="20">
        <f t="shared" si="389"/>
        <v>0</v>
      </c>
    </row>
    <row r="1525" spans="1:45">
      <c r="A1525"/>
      <c r="B1525"/>
      <c r="C1525"/>
      <c r="D1525"/>
      <c r="E1525"/>
      <c r="F1525"/>
      <c r="G1525"/>
      <c r="H1525"/>
      <c r="I1525"/>
      <c r="J1525"/>
      <c r="K1525"/>
      <c r="L1525"/>
      <c r="M1525" s="8" t="str">
        <f>IF(ISERROR( VLOOKUP(AD1525,'[1]采购入库货量(公司仓库)'!$A:$I,9,FALSE)),"", VLOOKUP(AD1525,'[1]采购入库货量(公司仓库)'!$A:$I,9,FALSE))</f>
        <v/>
      </c>
      <c r="N1525" s="8" t="str">
        <f>IF(ISERROR( VLOOKUP(AD1525,[1]批发上市日期!$A:$F,6,FALSE)),"",  VLOOKUP(AD1525,[1]批发上市日期!$A:$F,6,FALSE))</f>
        <v/>
      </c>
      <c r="O1525" s="48">
        <f>IF(ISERROR(VLOOKUP(E1525&amp;G1525,'[1]采购入库货量(公司仓库)'!$A:$I,7,FALSE)),0,VLOOKUP(E1525&amp;G1525,'[1]采购入库货量(公司仓库)'!$A:$I,7,FALSE))</f>
        <v>0</v>
      </c>
      <c r="P1525" s="12">
        <f t="shared" si="374"/>
        <v>0</v>
      </c>
      <c r="Q1525" s="14">
        <f>IF(ISERROR(VLOOKUP(E1525&amp;G1525,'[1]采购入库货量(公司仓库)'!$A:$I,8,FALSE)),0,VLOOKUP(E1525&amp;G1525,'[1]采购入库货量(公司仓库)'!$A:$I,8,FALSE))</f>
        <v>0</v>
      </c>
      <c r="R1525" s="12">
        <f t="shared" si="375"/>
        <v>0</v>
      </c>
      <c r="S1525">
        <f>SUMIF([1]库存总量!$H:$H,E1525&amp;G1525,[1]库存总量!$G:$G)</f>
        <v>0</v>
      </c>
      <c r="T1525" s="12">
        <f t="shared" si="376"/>
        <v>0</v>
      </c>
      <c r="U1525">
        <f>SUMIFS([1]库存总量!$G:$G,[1]库存总量!$H:$H,E1525&amp;G1525,[1]库存总量!$A:$A,"B")</f>
        <v>0</v>
      </c>
      <c r="V1525" s="12">
        <f t="shared" si="377"/>
        <v>0</v>
      </c>
      <c r="W1525">
        <f>SUMIFS([1]库存总量!$G:$G,[1]库存总量!$H:$H,E1525&amp;G1525,[1]库存总量!$A:$A,"K")</f>
        <v>0</v>
      </c>
      <c r="X1525" s="12">
        <f t="shared" si="378"/>
        <v>0</v>
      </c>
      <c r="Y1525">
        <f t="shared" si="379"/>
        <v>0</v>
      </c>
      <c r="Z1525" s="12">
        <f t="shared" si="380"/>
        <v>0</v>
      </c>
      <c r="AA1525">
        <f>(IF(ISERROR((IF(ISERROR(VLOOKUP(E1525&amp;G1525,'[1]采购入库货量(公司仓库)'!$A:$H,7,FALSE)),0,VLOOKUP(E1525&amp;G1525,'[1]采购入库货量(公司仓库)'!$A:$H,7,FALSE)))*L1525-(IF(ISERROR(VLOOKUP(E1525&amp;G1525,'[1]采购入库货量(公司仓库)'!$A:$H,8,FALSE)),0,VLOOKUP(E1525&amp;G1525,'[1]采购入库货量(公司仓库)'!$A:$H,8,FALSE)))),0,(IF(ISERROR(VLOOKUP(E1525&amp;G1525,'[1]采购入库货量(公司仓库)'!$A:$H,7,FALSE)),0,VLOOKUP(E1525&amp;G1525,'[1]采购入库货量(公司仓库)'!$A:$H,7,FALSE)))*L1525-(IF(ISERROR(VLOOKUP(E1525&amp;G1525,'[1]采购入库货量(公司仓库)'!$A:$H,8,FALSE)),0,VLOOKUP(E1525&amp;G1525,'[1]采购入库货量(公司仓库)'!$A:$H,8,FALSE)))))</f>
        <v>0</v>
      </c>
      <c r="AB1525">
        <f>SUMIF([1]销售数据!$B:$B,E1525&amp;G1525,[1]销售数据!$G:$G)</f>
        <v>0</v>
      </c>
      <c r="AC1525" s="12">
        <f t="shared" si="381"/>
        <v>0</v>
      </c>
      <c r="AD1525" t="str">
        <f t="shared" si="382"/>
        <v/>
      </c>
      <c r="AE1525">
        <f>SUMIF([1]销售数据!$B:$B,AD1525,[1]销售数据!$L:$L)</f>
        <v>0</v>
      </c>
      <c r="AF1525">
        <f>SUMIF([1]销售数据!$B:$B,AD1525,[1]销售数据!$K:$K)</f>
        <v>0</v>
      </c>
      <c r="AG1525">
        <f>SUMIF([1]销售数据!$B:$B,AD1525,[1]销售数据!$J:$J)</f>
        <v>0</v>
      </c>
      <c r="AH1525">
        <f>SUMIF([1]销售数据!$B:$B,AD1525,[1]销售数据!$I:$I)</f>
        <v>0</v>
      </c>
      <c r="AI1525">
        <f>SUMIF([1]销售数据!$B:$B,AD1525,[1]销售数据!$H:$H)</f>
        <v>0</v>
      </c>
      <c r="AJ1525" s="20">
        <f t="shared" si="383"/>
        <v>0</v>
      </c>
      <c r="AK1525">
        <f>SUMIF([1]发货店铺数!$B:$B,AD1525,[1]发货店铺数!$G:$G)</f>
        <v>0</v>
      </c>
      <c r="AL1525">
        <f>SUMIF([1]销售店铺数!$B:$B,AD1525,[1]销售店铺数!$G:$G)</f>
        <v>0</v>
      </c>
      <c r="AM1525">
        <f>SUMIF([1]销售店铺数!$B:$B,AD1525,[1]销售店铺数!$G:$G)</f>
        <v>0</v>
      </c>
      <c r="AN1525" s="20">
        <f t="shared" si="384"/>
        <v>0</v>
      </c>
      <c r="AO1525" s="20">
        <f t="shared" si="385"/>
        <v>0</v>
      </c>
      <c r="AP1525" s="20">
        <f t="shared" si="386"/>
        <v>0</v>
      </c>
      <c r="AQ1525" s="12">
        <f t="shared" si="387"/>
        <v>0</v>
      </c>
      <c r="AR1525" s="20">
        <f t="shared" si="388"/>
        <v>0</v>
      </c>
      <c r="AS1525" s="20">
        <f t="shared" si="389"/>
        <v>0</v>
      </c>
    </row>
    <row r="1526" spans="1:45">
      <c r="A1526"/>
      <c r="B1526"/>
      <c r="C1526"/>
      <c r="D1526"/>
      <c r="E1526"/>
      <c r="F1526"/>
      <c r="G1526"/>
      <c r="H1526"/>
      <c r="I1526"/>
      <c r="J1526"/>
      <c r="K1526"/>
      <c r="L1526"/>
      <c r="M1526" s="8" t="str">
        <f>IF(ISERROR( VLOOKUP(AD1526,'[1]采购入库货量(公司仓库)'!$A:$I,9,FALSE)),"", VLOOKUP(AD1526,'[1]采购入库货量(公司仓库)'!$A:$I,9,FALSE))</f>
        <v/>
      </c>
      <c r="N1526" s="8" t="str">
        <f>IF(ISERROR( VLOOKUP(AD1526,[1]批发上市日期!$A:$F,6,FALSE)),"",  VLOOKUP(AD1526,[1]批发上市日期!$A:$F,6,FALSE))</f>
        <v/>
      </c>
      <c r="O1526" s="48">
        <f>IF(ISERROR(VLOOKUP(E1526&amp;G1526,'[1]采购入库货量(公司仓库)'!$A:$I,7,FALSE)),0,VLOOKUP(E1526&amp;G1526,'[1]采购入库货量(公司仓库)'!$A:$I,7,FALSE))</f>
        <v>0</v>
      </c>
      <c r="P1526" s="12">
        <f t="shared" si="374"/>
        <v>0</v>
      </c>
      <c r="Q1526" s="14">
        <f>IF(ISERROR(VLOOKUP(E1526&amp;G1526,'[1]采购入库货量(公司仓库)'!$A:$I,8,FALSE)),0,VLOOKUP(E1526&amp;G1526,'[1]采购入库货量(公司仓库)'!$A:$I,8,FALSE))</f>
        <v>0</v>
      </c>
      <c r="R1526" s="12">
        <f t="shared" si="375"/>
        <v>0</v>
      </c>
      <c r="S1526">
        <f>SUMIF([1]库存总量!$H:$H,E1526&amp;G1526,[1]库存总量!$G:$G)</f>
        <v>0</v>
      </c>
      <c r="T1526" s="12">
        <f t="shared" si="376"/>
        <v>0</v>
      </c>
      <c r="U1526">
        <f>SUMIFS([1]库存总量!$G:$G,[1]库存总量!$H:$H,E1526&amp;G1526,[1]库存总量!$A:$A,"B")</f>
        <v>0</v>
      </c>
      <c r="V1526" s="12">
        <f t="shared" si="377"/>
        <v>0</v>
      </c>
      <c r="W1526">
        <f>SUMIFS([1]库存总量!$G:$G,[1]库存总量!$H:$H,E1526&amp;G1526,[1]库存总量!$A:$A,"K")</f>
        <v>0</v>
      </c>
      <c r="X1526" s="12">
        <f t="shared" si="378"/>
        <v>0</v>
      </c>
      <c r="Y1526">
        <f t="shared" si="379"/>
        <v>0</v>
      </c>
      <c r="Z1526" s="12">
        <f t="shared" si="380"/>
        <v>0</v>
      </c>
      <c r="AA1526">
        <f>(IF(ISERROR((IF(ISERROR(VLOOKUP(E1526&amp;G1526,'[1]采购入库货量(公司仓库)'!$A:$H,7,FALSE)),0,VLOOKUP(E1526&amp;G1526,'[1]采购入库货量(公司仓库)'!$A:$H,7,FALSE)))*L1526-(IF(ISERROR(VLOOKUP(E1526&amp;G1526,'[1]采购入库货量(公司仓库)'!$A:$H,8,FALSE)),0,VLOOKUP(E1526&amp;G1526,'[1]采购入库货量(公司仓库)'!$A:$H,8,FALSE)))),0,(IF(ISERROR(VLOOKUP(E1526&amp;G1526,'[1]采购入库货量(公司仓库)'!$A:$H,7,FALSE)),0,VLOOKUP(E1526&amp;G1526,'[1]采购入库货量(公司仓库)'!$A:$H,7,FALSE)))*L1526-(IF(ISERROR(VLOOKUP(E1526&amp;G1526,'[1]采购入库货量(公司仓库)'!$A:$H,8,FALSE)),0,VLOOKUP(E1526&amp;G1526,'[1]采购入库货量(公司仓库)'!$A:$H,8,FALSE)))))</f>
        <v>0</v>
      </c>
      <c r="AB1526">
        <f>SUMIF([1]销售数据!$B:$B,E1526&amp;G1526,[1]销售数据!$G:$G)</f>
        <v>0</v>
      </c>
      <c r="AC1526" s="12">
        <f t="shared" si="381"/>
        <v>0</v>
      </c>
      <c r="AD1526" t="str">
        <f t="shared" si="382"/>
        <v/>
      </c>
      <c r="AE1526">
        <f>SUMIF([1]销售数据!$B:$B,AD1526,[1]销售数据!$L:$L)</f>
        <v>0</v>
      </c>
      <c r="AF1526">
        <f>SUMIF([1]销售数据!$B:$B,AD1526,[1]销售数据!$K:$K)</f>
        <v>0</v>
      </c>
      <c r="AG1526">
        <f>SUMIF([1]销售数据!$B:$B,AD1526,[1]销售数据!$J:$J)</f>
        <v>0</v>
      </c>
      <c r="AH1526">
        <f>SUMIF([1]销售数据!$B:$B,AD1526,[1]销售数据!$I:$I)</f>
        <v>0</v>
      </c>
      <c r="AI1526">
        <f>SUMIF([1]销售数据!$B:$B,AD1526,[1]销售数据!$H:$H)</f>
        <v>0</v>
      </c>
      <c r="AJ1526" s="20">
        <f t="shared" si="383"/>
        <v>0</v>
      </c>
      <c r="AK1526">
        <f>SUMIF([1]发货店铺数!$B:$B,AD1526,[1]发货店铺数!$G:$G)</f>
        <v>0</v>
      </c>
      <c r="AL1526">
        <f>SUMIF([1]销售店铺数!$B:$B,AD1526,[1]销售店铺数!$G:$G)</f>
        <v>0</v>
      </c>
      <c r="AM1526">
        <f>SUMIF([1]销售店铺数!$B:$B,AD1526,[1]销售店铺数!$G:$G)</f>
        <v>0</v>
      </c>
      <c r="AN1526" s="20">
        <f t="shared" si="384"/>
        <v>0</v>
      </c>
      <c r="AO1526" s="20">
        <f t="shared" si="385"/>
        <v>0</v>
      </c>
      <c r="AP1526" s="20">
        <f t="shared" si="386"/>
        <v>0</v>
      </c>
      <c r="AQ1526" s="12">
        <f t="shared" si="387"/>
        <v>0</v>
      </c>
      <c r="AR1526" s="20">
        <f t="shared" si="388"/>
        <v>0</v>
      </c>
      <c r="AS1526" s="20">
        <f t="shared" si="389"/>
        <v>0</v>
      </c>
    </row>
    <row r="1527" spans="1:45">
      <c r="A1527"/>
      <c r="B1527"/>
      <c r="C1527"/>
      <c r="D1527"/>
      <c r="E1527"/>
      <c r="F1527"/>
      <c r="G1527"/>
      <c r="H1527"/>
      <c r="I1527"/>
      <c r="J1527"/>
      <c r="K1527"/>
      <c r="L1527"/>
      <c r="M1527" s="8" t="str">
        <f>IF(ISERROR( VLOOKUP(AD1527,'[1]采购入库货量(公司仓库)'!$A:$I,9,FALSE)),"", VLOOKUP(AD1527,'[1]采购入库货量(公司仓库)'!$A:$I,9,FALSE))</f>
        <v/>
      </c>
      <c r="N1527" s="8" t="str">
        <f>IF(ISERROR( VLOOKUP(AD1527,[1]批发上市日期!$A:$F,6,FALSE)),"",  VLOOKUP(AD1527,[1]批发上市日期!$A:$F,6,FALSE))</f>
        <v/>
      </c>
      <c r="O1527" s="48">
        <f>IF(ISERROR(VLOOKUP(E1527&amp;G1527,'[1]采购入库货量(公司仓库)'!$A:$I,7,FALSE)),0,VLOOKUP(E1527&amp;G1527,'[1]采购入库货量(公司仓库)'!$A:$I,7,FALSE))</f>
        <v>0</v>
      </c>
      <c r="P1527" s="12">
        <f t="shared" si="374"/>
        <v>0</v>
      </c>
      <c r="Q1527" s="14">
        <f>IF(ISERROR(VLOOKUP(E1527&amp;G1527,'[1]采购入库货量(公司仓库)'!$A:$I,8,FALSE)),0,VLOOKUP(E1527&amp;G1527,'[1]采购入库货量(公司仓库)'!$A:$I,8,FALSE))</f>
        <v>0</v>
      </c>
      <c r="R1527" s="12">
        <f t="shared" si="375"/>
        <v>0</v>
      </c>
      <c r="S1527">
        <f>SUMIF([1]库存总量!$H:$H,E1527&amp;G1527,[1]库存总量!$G:$G)</f>
        <v>0</v>
      </c>
      <c r="T1527" s="12">
        <f t="shared" si="376"/>
        <v>0</v>
      </c>
      <c r="U1527">
        <f>SUMIFS([1]库存总量!$G:$G,[1]库存总量!$H:$H,E1527&amp;G1527,[1]库存总量!$A:$A,"B")</f>
        <v>0</v>
      </c>
      <c r="V1527" s="12">
        <f t="shared" si="377"/>
        <v>0</v>
      </c>
      <c r="W1527">
        <f>SUMIFS([1]库存总量!$G:$G,[1]库存总量!$H:$H,E1527&amp;G1527,[1]库存总量!$A:$A,"K")</f>
        <v>0</v>
      </c>
      <c r="X1527" s="12">
        <f t="shared" si="378"/>
        <v>0</v>
      </c>
      <c r="Y1527">
        <f t="shared" si="379"/>
        <v>0</v>
      </c>
      <c r="Z1527" s="12">
        <f t="shared" si="380"/>
        <v>0</v>
      </c>
      <c r="AA1527">
        <f>(IF(ISERROR((IF(ISERROR(VLOOKUP(E1527&amp;G1527,'[1]采购入库货量(公司仓库)'!$A:$H,7,FALSE)),0,VLOOKUP(E1527&amp;G1527,'[1]采购入库货量(公司仓库)'!$A:$H,7,FALSE)))*L1527-(IF(ISERROR(VLOOKUP(E1527&amp;G1527,'[1]采购入库货量(公司仓库)'!$A:$H,8,FALSE)),0,VLOOKUP(E1527&amp;G1527,'[1]采购入库货量(公司仓库)'!$A:$H,8,FALSE)))),0,(IF(ISERROR(VLOOKUP(E1527&amp;G1527,'[1]采购入库货量(公司仓库)'!$A:$H,7,FALSE)),0,VLOOKUP(E1527&amp;G1527,'[1]采购入库货量(公司仓库)'!$A:$H,7,FALSE)))*L1527-(IF(ISERROR(VLOOKUP(E1527&amp;G1527,'[1]采购入库货量(公司仓库)'!$A:$H,8,FALSE)),0,VLOOKUP(E1527&amp;G1527,'[1]采购入库货量(公司仓库)'!$A:$H,8,FALSE)))))</f>
        <v>0</v>
      </c>
      <c r="AB1527">
        <f>SUMIF([1]销售数据!$B:$B,E1527&amp;G1527,[1]销售数据!$G:$G)</f>
        <v>0</v>
      </c>
      <c r="AC1527" s="12">
        <f t="shared" si="381"/>
        <v>0</v>
      </c>
      <c r="AD1527" t="str">
        <f t="shared" si="382"/>
        <v/>
      </c>
      <c r="AE1527">
        <f>SUMIF([1]销售数据!$B:$B,AD1527,[1]销售数据!$L:$L)</f>
        <v>0</v>
      </c>
      <c r="AF1527">
        <f>SUMIF([1]销售数据!$B:$B,AD1527,[1]销售数据!$K:$K)</f>
        <v>0</v>
      </c>
      <c r="AG1527">
        <f>SUMIF([1]销售数据!$B:$B,AD1527,[1]销售数据!$J:$J)</f>
        <v>0</v>
      </c>
      <c r="AH1527">
        <f>SUMIF([1]销售数据!$B:$B,AD1527,[1]销售数据!$I:$I)</f>
        <v>0</v>
      </c>
      <c r="AI1527">
        <f>SUMIF([1]销售数据!$B:$B,AD1527,[1]销售数据!$H:$H)</f>
        <v>0</v>
      </c>
      <c r="AJ1527" s="20">
        <f t="shared" si="383"/>
        <v>0</v>
      </c>
      <c r="AK1527">
        <f>SUMIF([1]发货店铺数!$B:$B,AD1527,[1]发货店铺数!$G:$G)</f>
        <v>0</v>
      </c>
      <c r="AL1527">
        <f>SUMIF([1]销售店铺数!$B:$B,AD1527,[1]销售店铺数!$G:$G)</f>
        <v>0</v>
      </c>
      <c r="AM1527">
        <f>SUMIF([1]销售店铺数!$B:$B,AD1527,[1]销售店铺数!$G:$G)</f>
        <v>0</v>
      </c>
      <c r="AN1527" s="20">
        <f t="shared" si="384"/>
        <v>0</v>
      </c>
      <c r="AO1527" s="20">
        <f t="shared" si="385"/>
        <v>0</v>
      </c>
      <c r="AP1527" s="20">
        <f t="shared" si="386"/>
        <v>0</v>
      </c>
      <c r="AQ1527" s="12">
        <f t="shared" si="387"/>
        <v>0</v>
      </c>
      <c r="AR1527" s="20">
        <f t="shared" si="388"/>
        <v>0</v>
      </c>
      <c r="AS1527" s="20">
        <f t="shared" si="389"/>
        <v>0</v>
      </c>
    </row>
    <row r="1528" spans="1:45">
      <c r="A1528"/>
      <c r="B1528"/>
      <c r="C1528"/>
      <c r="D1528"/>
      <c r="E1528"/>
      <c r="F1528"/>
      <c r="G1528"/>
      <c r="H1528"/>
      <c r="I1528"/>
      <c r="J1528"/>
      <c r="K1528"/>
      <c r="L1528"/>
      <c r="M1528" s="8" t="str">
        <f>IF(ISERROR( VLOOKUP(AD1528,'[1]采购入库货量(公司仓库)'!$A:$I,9,FALSE)),"", VLOOKUP(AD1528,'[1]采购入库货量(公司仓库)'!$A:$I,9,FALSE))</f>
        <v/>
      </c>
      <c r="N1528" s="8" t="str">
        <f>IF(ISERROR( VLOOKUP(AD1528,[1]批发上市日期!$A:$F,6,FALSE)),"",  VLOOKUP(AD1528,[1]批发上市日期!$A:$F,6,FALSE))</f>
        <v/>
      </c>
      <c r="O1528" s="48">
        <f>IF(ISERROR(VLOOKUP(E1528&amp;G1528,'[1]采购入库货量(公司仓库)'!$A:$I,7,FALSE)),0,VLOOKUP(E1528&amp;G1528,'[1]采购入库货量(公司仓库)'!$A:$I,7,FALSE))</f>
        <v>0</v>
      </c>
      <c r="P1528" s="12">
        <f t="shared" si="374"/>
        <v>0</v>
      </c>
      <c r="Q1528" s="14">
        <f>IF(ISERROR(VLOOKUP(E1528&amp;G1528,'[1]采购入库货量(公司仓库)'!$A:$I,8,FALSE)),0,VLOOKUP(E1528&amp;G1528,'[1]采购入库货量(公司仓库)'!$A:$I,8,FALSE))</f>
        <v>0</v>
      </c>
      <c r="R1528" s="12">
        <f t="shared" si="375"/>
        <v>0</v>
      </c>
      <c r="S1528">
        <f>SUMIF([1]库存总量!$H:$H,E1528&amp;G1528,[1]库存总量!$G:$G)</f>
        <v>0</v>
      </c>
      <c r="T1528" s="12">
        <f t="shared" si="376"/>
        <v>0</v>
      </c>
      <c r="U1528">
        <f>SUMIFS([1]库存总量!$G:$G,[1]库存总量!$H:$H,E1528&amp;G1528,[1]库存总量!$A:$A,"B")</f>
        <v>0</v>
      </c>
      <c r="V1528" s="12">
        <f t="shared" si="377"/>
        <v>0</v>
      </c>
      <c r="W1528">
        <f>SUMIFS([1]库存总量!$G:$G,[1]库存总量!$H:$H,E1528&amp;G1528,[1]库存总量!$A:$A,"K")</f>
        <v>0</v>
      </c>
      <c r="X1528" s="12">
        <f t="shared" si="378"/>
        <v>0</v>
      </c>
      <c r="Y1528">
        <f t="shared" si="379"/>
        <v>0</v>
      </c>
      <c r="Z1528" s="12">
        <f t="shared" si="380"/>
        <v>0</v>
      </c>
      <c r="AA1528">
        <f>(IF(ISERROR((IF(ISERROR(VLOOKUP(E1528&amp;G1528,'[1]采购入库货量(公司仓库)'!$A:$H,7,FALSE)),0,VLOOKUP(E1528&amp;G1528,'[1]采购入库货量(公司仓库)'!$A:$H,7,FALSE)))*L1528-(IF(ISERROR(VLOOKUP(E1528&amp;G1528,'[1]采购入库货量(公司仓库)'!$A:$H,8,FALSE)),0,VLOOKUP(E1528&amp;G1528,'[1]采购入库货量(公司仓库)'!$A:$H,8,FALSE)))),0,(IF(ISERROR(VLOOKUP(E1528&amp;G1528,'[1]采购入库货量(公司仓库)'!$A:$H,7,FALSE)),0,VLOOKUP(E1528&amp;G1528,'[1]采购入库货量(公司仓库)'!$A:$H,7,FALSE)))*L1528-(IF(ISERROR(VLOOKUP(E1528&amp;G1528,'[1]采购入库货量(公司仓库)'!$A:$H,8,FALSE)),0,VLOOKUP(E1528&amp;G1528,'[1]采购入库货量(公司仓库)'!$A:$H,8,FALSE)))))</f>
        <v>0</v>
      </c>
      <c r="AB1528">
        <f>SUMIF([1]销售数据!$B:$B,E1528&amp;G1528,[1]销售数据!$G:$G)</f>
        <v>0</v>
      </c>
      <c r="AC1528" s="12">
        <f t="shared" si="381"/>
        <v>0</v>
      </c>
      <c r="AD1528" t="str">
        <f t="shared" si="382"/>
        <v/>
      </c>
      <c r="AE1528">
        <f>SUMIF([1]销售数据!$B:$B,AD1528,[1]销售数据!$L:$L)</f>
        <v>0</v>
      </c>
      <c r="AF1528">
        <f>SUMIF([1]销售数据!$B:$B,AD1528,[1]销售数据!$K:$K)</f>
        <v>0</v>
      </c>
      <c r="AG1528">
        <f>SUMIF([1]销售数据!$B:$B,AD1528,[1]销售数据!$J:$J)</f>
        <v>0</v>
      </c>
      <c r="AH1528">
        <f>SUMIF([1]销售数据!$B:$B,AD1528,[1]销售数据!$I:$I)</f>
        <v>0</v>
      </c>
      <c r="AI1528">
        <f>SUMIF([1]销售数据!$B:$B,AD1528,[1]销售数据!$H:$H)</f>
        <v>0</v>
      </c>
      <c r="AJ1528" s="20">
        <f t="shared" si="383"/>
        <v>0</v>
      </c>
      <c r="AK1528">
        <f>SUMIF([1]发货店铺数!$B:$B,AD1528,[1]发货店铺数!$G:$G)</f>
        <v>0</v>
      </c>
      <c r="AL1528">
        <f>SUMIF([1]销售店铺数!$B:$B,AD1528,[1]销售店铺数!$G:$G)</f>
        <v>0</v>
      </c>
      <c r="AM1528">
        <f>SUMIF([1]销售店铺数!$B:$B,AD1528,[1]销售店铺数!$G:$G)</f>
        <v>0</v>
      </c>
      <c r="AN1528" s="20">
        <f t="shared" si="384"/>
        <v>0</v>
      </c>
      <c r="AO1528" s="20">
        <f t="shared" si="385"/>
        <v>0</v>
      </c>
      <c r="AP1528" s="20">
        <f t="shared" si="386"/>
        <v>0</v>
      </c>
      <c r="AQ1528" s="12">
        <f t="shared" si="387"/>
        <v>0</v>
      </c>
      <c r="AR1528" s="20">
        <f t="shared" si="388"/>
        <v>0</v>
      </c>
      <c r="AS1528" s="20">
        <f t="shared" si="389"/>
        <v>0</v>
      </c>
    </row>
    <row r="1529" spans="1:45">
      <c r="A1529"/>
      <c r="B1529"/>
      <c r="C1529"/>
      <c r="D1529"/>
      <c r="E1529"/>
      <c r="F1529"/>
      <c r="G1529"/>
      <c r="H1529"/>
      <c r="I1529"/>
      <c r="J1529"/>
      <c r="K1529"/>
      <c r="L1529"/>
      <c r="M1529" s="8" t="str">
        <f>IF(ISERROR( VLOOKUP(AD1529,'[1]采购入库货量(公司仓库)'!$A:$I,9,FALSE)),"", VLOOKUP(AD1529,'[1]采购入库货量(公司仓库)'!$A:$I,9,FALSE))</f>
        <v/>
      </c>
      <c r="N1529" s="8" t="str">
        <f>IF(ISERROR( VLOOKUP(AD1529,[1]批发上市日期!$A:$F,6,FALSE)),"",  VLOOKUP(AD1529,[1]批发上市日期!$A:$F,6,FALSE))</f>
        <v/>
      </c>
      <c r="O1529" s="48">
        <f>IF(ISERROR(VLOOKUP(E1529&amp;G1529,'[1]采购入库货量(公司仓库)'!$A:$I,7,FALSE)),0,VLOOKUP(E1529&amp;G1529,'[1]采购入库货量(公司仓库)'!$A:$I,7,FALSE))</f>
        <v>0</v>
      </c>
      <c r="P1529" s="12">
        <f t="shared" si="374"/>
        <v>0</v>
      </c>
      <c r="Q1529" s="14">
        <f>IF(ISERROR(VLOOKUP(E1529&amp;G1529,'[1]采购入库货量(公司仓库)'!$A:$I,8,FALSE)),0,VLOOKUP(E1529&amp;G1529,'[1]采购入库货量(公司仓库)'!$A:$I,8,FALSE))</f>
        <v>0</v>
      </c>
      <c r="R1529" s="12">
        <f t="shared" si="375"/>
        <v>0</v>
      </c>
      <c r="S1529">
        <f>SUMIF([1]库存总量!$H:$H,E1529&amp;G1529,[1]库存总量!$G:$G)</f>
        <v>0</v>
      </c>
      <c r="T1529" s="12">
        <f t="shared" si="376"/>
        <v>0</v>
      </c>
      <c r="U1529">
        <f>SUMIFS([1]库存总量!$G:$G,[1]库存总量!$H:$H,E1529&amp;G1529,[1]库存总量!$A:$A,"B")</f>
        <v>0</v>
      </c>
      <c r="V1529" s="12">
        <f t="shared" si="377"/>
        <v>0</v>
      </c>
      <c r="W1529">
        <f>SUMIFS([1]库存总量!$G:$G,[1]库存总量!$H:$H,E1529&amp;G1529,[1]库存总量!$A:$A,"K")</f>
        <v>0</v>
      </c>
      <c r="X1529" s="12">
        <f t="shared" si="378"/>
        <v>0</v>
      </c>
      <c r="Y1529">
        <f t="shared" si="379"/>
        <v>0</v>
      </c>
      <c r="Z1529" s="12">
        <f t="shared" si="380"/>
        <v>0</v>
      </c>
      <c r="AA1529">
        <f>(IF(ISERROR((IF(ISERROR(VLOOKUP(E1529&amp;G1529,'[1]采购入库货量(公司仓库)'!$A:$H,7,FALSE)),0,VLOOKUP(E1529&amp;G1529,'[1]采购入库货量(公司仓库)'!$A:$H,7,FALSE)))*L1529-(IF(ISERROR(VLOOKUP(E1529&amp;G1529,'[1]采购入库货量(公司仓库)'!$A:$H,8,FALSE)),0,VLOOKUP(E1529&amp;G1529,'[1]采购入库货量(公司仓库)'!$A:$H,8,FALSE)))),0,(IF(ISERROR(VLOOKUP(E1529&amp;G1529,'[1]采购入库货量(公司仓库)'!$A:$H,7,FALSE)),0,VLOOKUP(E1529&amp;G1529,'[1]采购入库货量(公司仓库)'!$A:$H,7,FALSE)))*L1529-(IF(ISERROR(VLOOKUP(E1529&amp;G1529,'[1]采购入库货量(公司仓库)'!$A:$H,8,FALSE)),0,VLOOKUP(E1529&amp;G1529,'[1]采购入库货量(公司仓库)'!$A:$H,8,FALSE)))))</f>
        <v>0</v>
      </c>
      <c r="AB1529">
        <f>SUMIF([1]销售数据!$B:$B,E1529&amp;G1529,[1]销售数据!$G:$G)</f>
        <v>0</v>
      </c>
      <c r="AC1529" s="12">
        <f t="shared" si="381"/>
        <v>0</v>
      </c>
      <c r="AD1529" t="str">
        <f t="shared" si="382"/>
        <v/>
      </c>
      <c r="AE1529">
        <f>SUMIF([1]销售数据!$B:$B,AD1529,[1]销售数据!$L:$L)</f>
        <v>0</v>
      </c>
      <c r="AF1529">
        <f>SUMIF([1]销售数据!$B:$B,AD1529,[1]销售数据!$K:$K)</f>
        <v>0</v>
      </c>
      <c r="AG1529">
        <f>SUMIF([1]销售数据!$B:$B,AD1529,[1]销售数据!$J:$J)</f>
        <v>0</v>
      </c>
      <c r="AH1529">
        <f>SUMIF([1]销售数据!$B:$B,AD1529,[1]销售数据!$I:$I)</f>
        <v>0</v>
      </c>
      <c r="AI1529">
        <f>SUMIF([1]销售数据!$B:$B,AD1529,[1]销售数据!$H:$H)</f>
        <v>0</v>
      </c>
      <c r="AJ1529" s="20">
        <f t="shared" si="383"/>
        <v>0</v>
      </c>
      <c r="AK1529">
        <f>SUMIF([1]发货店铺数!$B:$B,AD1529,[1]发货店铺数!$G:$G)</f>
        <v>0</v>
      </c>
      <c r="AL1529">
        <f>SUMIF([1]销售店铺数!$B:$B,AD1529,[1]销售店铺数!$G:$G)</f>
        <v>0</v>
      </c>
      <c r="AM1529">
        <f>SUMIF([1]销售店铺数!$B:$B,AD1529,[1]销售店铺数!$G:$G)</f>
        <v>0</v>
      </c>
      <c r="AN1529" s="20">
        <f t="shared" si="384"/>
        <v>0</v>
      </c>
      <c r="AO1529" s="20">
        <f t="shared" si="385"/>
        <v>0</v>
      </c>
      <c r="AP1529" s="20">
        <f t="shared" si="386"/>
        <v>0</v>
      </c>
      <c r="AQ1529" s="12">
        <f t="shared" si="387"/>
        <v>0</v>
      </c>
      <c r="AR1529" s="20">
        <f t="shared" si="388"/>
        <v>0</v>
      </c>
      <c r="AS1529" s="20">
        <f t="shared" si="389"/>
        <v>0</v>
      </c>
    </row>
    <row r="1530" spans="1:45">
      <c r="A1530"/>
      <c r="B1530"/>
      <c r="C1530"/>
      <c r="D1530"/>
      <c r="E1530"/>
      <c r="F1530"/>
      <c r="G1530"/>
      <c r="H1530"/>
      <c r="I1530"/>
      <c r="J1530"/>
      <c r="K1530"/>
      <c r="L1530"/>
      <c r="M1530" s="8" t="str">
        <f>IF(ISERROR( VLOOKUP(AD1530,'[1]采购入库货量(公司仓库)'!$A:$I,9,FALSE)),"", VLOOKUP(AD1530,'[1]采购入库货量(公司仓库)'!$A:$I,9,FALSE))</f>
        <v/>
      </c>
      <c r="N1530" s="8" t="str">
        <f>IF(ISERROR( VLOOKUP(AD1530,[1]批发上市日期!$A:$F,6,FALSE)),"",  VLOOKUP(AD1530,[1]批发上市日期!$A:$F,6,FALSE))</f>
        <v/>
      </c>
      <c r="O1530" s="48">
        <f>IF(ISERROR(VLOOKUP(E1530&amp;G1530,'[1]采购入库货量(公司仓库)'!$A:$I,7,FALSE)),0,VLOOKUP(E1530&amp;G1530,'[1]采购入库货量(公司仓库)'!$A:$I,7,FALSE))</f>
        <v>0</v>
      </c>
      <c r="P1530" s="12">
        <f t="shared" si="374"/>
        <v>0</v>
      </c>
      <c r="Q1530" s="14">
        <f>IF(ISERROR(VLOOKUP(E1530&amp;G1530,'[1]采购入库货量(公司仓库)'!$A:$I,8,FALSE)),0,VLOOKUP(E1530&amp;G1530,'[1]采购入库货量(公司仓库)'!$A:$I,8,FALSE))</f>
        <v>0</v>
      </c>
      <c r="R1530" s="12">
        <f t="shared" si="375"/>
        <v>0</v>
      </c>
      <c r="S1530">
        <f>SUMIF([1]库存总量!$H:$H,E1530&amp;G1530,[1]库存总量!$G:$G)</f>
        <v>0</v>
      </c>
      <c r="T1530" s="12">
        <f t="shared" si="376"/>
        <v>0</v>
      </c>
      <c r="U1530">
        <f>SUMIFS([1]库存总量!$G:$G,[1]库存总量!$H:$H,E1530&amp;G1530,[1]库存总量!$A:$A,"B")</f>
        <v>0</v>
      </c>
      <c r="V1530" s="12">
        <f t="shared" si="377"/>
        <v>0</v>
      </c>
      <c r="W1530">
        <f>SUMIFS([1]库存总量!$G:$G,[1]库存总量!$H:$H,E1530&amp;G1530,[1]库存总量!$A:$A,"K")</f>
        <v>0</v>
      </c>
      <c r="X1530" s="12">
        <f t="shared" si="378"/>
        <v>0</v>
      </c>
      <c r="Y1530">
        <f t="shared" si="379"/>
        <v>0</v>
      </c>
      <c r="Z1530" s="12">
        <f t="shared" si="380"/>
        <v>0</v>
      </c>
      <c r="AA1530">
        <f>(IF(ISERROR((IF(ISERROR(VLOOKUP(E1530&amp;G1530,'[1]采购入库货量(公司仓库)'!$A:$H,7,FALSE)),0,VLOOKUP(E1530&amp;G1530,'[1]采购入库货量(公司仓库)'!$A:$H,7,FALSE)))*L1530-(IF(ISERROR(VLOOKUP(E1530&amp;G1530,'[1]采购入库货量(公司仓库)'!$A:$H,8,FALSE)),0,VLOOKUP(E1530&amp;G1530,'[1]采购入库货量(公司仓库)'!$A:$H,8,FALSE)))),0,(IF(ISERROR(VLOOKUP(E1530&amp;G1530,'[1]采购入库货量(公司仓库)'!$A:$H,7,FALSE)),0,VLOOKUP(E1530&amp;G1530,'[1]采购入库货量(公司仓库)'!$A:$H,7,FALSE)))*L1530-(IF(ISERROR(VLOOKUP(E1530&amp;G1530,'[1]采购入库货量(公司仓库)'!$A:$H,8,FALSE)),0,VLOOKUP(E1530&amp;G1530,'[1]采购入库货量(公司仓库)'!$A:$H,8,FALSE)))))</f>
        <v>0</v>
      </c>
      <c r="AB1530">
        <f>SUMIF([1]销售数据!$B:$B,E1530&amp;G1530,[1]销售数据!$G:$G)</f>
        <v>0</v>
      </c>
      <c r="AC1530" s="12">
        <f t="shared" si="381"/>
        <v>0</v>
      </c>
      <c r="AD1530" t="str">
        <f t="shared" si="382"/>
        <v/>
      </c>
      <c r="AE1530">
        <f>SUMIF([1]销售数据!$B:$B,AD1530,[1]销售数据!$L:$L)</f>
        <v>0</v>
      </c>
      <c r="AF1530">
        <f>SUMIF([1]销售数据!$B:$B,AD1530,[1]销售数据!$K:$K)</f>
        <v>0</v>
      </c>
      <c r="AG1530">
        <f>SUMIF([1]销售数据!$B:$B,AD1530,[1]销售数据!$J:$J)</f>
        <v>0</v>
      </c>
      <c r="AH1530">
        <f>SUMIF([1]销售数据!$B:$B,AD1530,[1]销售数据!$I:$I)</f>
        <v>0</v>
      </c>
      <c r="AI1530">
        <f>SUMIF([1]销售数据!$B:$B,AD1530,[1]销售数据!$H:$H)</f>
        <v>0</v>
      </c>
      <c r="AJ1530" s="20">
        <f t="shared" si="383"/>
        <v>0</v>
      </c>
      <c r="AK1530">
        <f>SUMIF([1]发货店铺数!$B:$B,AD1530,[1]发货店铺数!$G:$G)</f>
        <v>0</v>
      </c>
      <c r="AL1530">
        <f>SUMIF([1]销售店铺数!$B:$B,AD1530,[1]销售店铺数!$G:$G)</f>
        <v>0</v>
      </c>
      <c r="AM1530">
        <f>SUMIF([1]销售店铺数!$B:$B,AD1530,[1]销售店铺数!$G:$G)</f>
        <v>0</v>
      </c>
      <c r="AN1530" s="20">
        <f t="shared" si="384"/>
        <v>0</v>
      </c>
      <c r="AO1530" s="20">
        <f t="shared" si="385"/>
        <v>0</v>
      </c>
      <c r="AP1530" s="20">
        <f t="shared" si="386"/>
        <v>0</v>
      </c>
      <c r="AQ1530" s="12">
        <f t="shared" si="387"/>
        <v>0</v>
      </c>
      <c r="AR1530" s="20">
        <f t="shared" si="388"/>
        <v>0</v>
      </c>
      <c r="AS1530" s="20">
        <f t="shared" si="389"/>
        <v>0</v>
      </c>
    </row>
    <row r="1531" spans="1:45">
      <c r="A1531"/>
      <c r="B1531"/>
      <c r="C1531"/>
      <c r="D1531"/>
      <c r="E1531"/>
      <c r="F1531"/>
      <c r="G1531"/>
      <c r="H1531"/>
      <c r="I1531"/>
      <c r="J1531"/>
      <c r="K1531"/>
      <c r="L1531"/>
      <c r="M1531" s="8" t="str">
        <f>IF(ISERROR( VLOOKUP(AD1531,'[1]采购入库货量(公司仓库)'!$A:$I,9,FALSE)),"", VLOOKUP(AD1531,'[1]采购入库货量(公司仓库)'!$A:$I,9,FALSE))</f>
        <v/>
      </c>
      <c r="N1531" s="8" t="str">
        <f>IF(ISERROR( VLOOKUP(AD1531,[1]批发上市日期!$A:$F,6,FALSE)),"",  VLOOKUP(AD1531,[1]批发上市日期!$A:$F,6,FALSE))</f>
        <v/>
      </c>
      <c r="O1531" s="48">
        <f>IF(ISERROR(VLOOKUP(E1531&amp;G1531,'[1]采购入库货量(公司仓库)'!$A:$I,7,FALSE)),0,VLOOKUP(E1531&amp;G1531,'[1]采购入库货量(公司仓库)'!$A:$I,7,FALSE))</f>
        <v>0</v>
      </c>
      <c r="P1531" s="12">
        <f t="shared" si="374"/>
        <v>0</v>
      </c>
      <c r="Q1531" s="14">
        <f>IF(ISERROR(VLOOKUP(E1531&amp;G1531,'[1]采购入库货量(公司仓库)'!$A:$I,8,FALSE)),0,VLOOKUP(E1531&amp;G1531,'[1]采购入库货量(公司仓库)'!$A:$I,8,FALSE))</f>
        <v>0</v>
      </c>
      <c r="R1531" s="12">
        <f t="shared" si="375"/>
        <v>0</v>
      </c>
      <c r="S1531">
        <f>SUMIF([1]库存总量!$H:$H,E1531&amp;G1531,[1]库存总量!$G:$G)</f>
        <v>0</v>
      </c>
      <c r="T1531" s="12">
        <f t="shared" si="376"/>
        <v>0</v>
      </c>
      <c r="U1531">
        <f>SUMIFS([1]库存总量!$G:$G,[1]库存总量!$H:$H,E1531&amp;G1531,[1]库存总量!$A:$A,"B")</f>
        <v>0</v>
      </c>
      <c r="V1531" s="12">
        <f t="shared" si="377"/>
        <v>0</v>
      </c>
      <c r="W1531">
        <f>SUMIFS([1]库存总量!$G:$G,[1]库存总量!$H:$H,E1531&amp;G1531,[1]库存总量!$A:$A,"K")</f>
        <v>0</v>
      </c>
      <c r="X1531" s="12">
        <f t="shared" si="378"/>
        <v>0</v>
      </c>
      <c r="Y1531">
        <f t="shared" si="379"/>
        <v>0</v>
      </c>
      <c r="Z1531" s="12">
        <f t="shared" si="380"/>
        <v>0</v>
      </c>
      <c r="AA1531">
        <f>(IF(ISERROR((IF(ISERROR(VLOOKUP(E1531&amp;G1531,'[1]采购入库货量(公司仓库)'!$A:$H,7,FALSE)),0,VLOOKUP(E1531&amp;G1531,'[1]采购入库货量(公司仓库)'!$A:$H,7,FALSE)))*L1531-(IF(ISERROR(VLOOKUP(E1531&amp;G1531,'[1]采购入库货量(公司仓库)'!$A:$H,8,FALSE)),0,VLOOKUP(E1531&amp;G1531,'[1]采购入库货量(公司仓库)'!$A:$H,8,FALSE)))),0,(IF(ISERROR(VLOOKUP(E1531&amp;G1531,'[1]采购入库货量(公司仓库)'!$A:$H,7,FALSE)),0,VLOOKUP(E1531&amp;G1531,'[1]采购入库货量(公司仓库)'!$A:$H,7,FALSE)))*L1531-(IF(ISERROR(VLOOKUP(E1531&amp;G1531,'[1]采购入库货量(公司仓库)'!$A:$H,8,FALSE)),0,VLOOKUP(E1531&amp;G1531,'[1]采购入库货量(公司仓库)'!$A:$H,8,FALSE)))))</f>
        <v>0</v>
      </c>
      <c r="AB1531">
        <f>SUMIF([1]销售数据!$B:$B,E1531&amp;G1531,[1]销售数据!$G:$G)</f>
        <v>0</v>
      </c>
      <c r="AC1531" s="12">
        <f t="shared" si="381"/>
        <v>0</v>
      </c>
      <c r="AD1531" t="str">
        <f t="shared" si="382"/>
        <v/>
      </c>
      <c r="AE1531">
        <f>SUMIF([1]销售数据!$B:$B,AD1531,[1]销售数据!$L:$L)</f>
        <v>0</v>
      </c>
      <c r="AF1531">
        <f>SUMIF([1]销售数据!$B:$B,AD1531,[1]销售数据!$K:$K)</f>
        <v>0</v>
      </c>
      <c r="AG1531">
        <f>SUMIF([1]销售数据!$B:$B,AD1531,[1]销售数据!$J:$J)</f>
        <v>0</v>
      </c>
      <c r="AH1531">
        <f>SUMIF([1]销售数据!$B:$B,AD1531,[1]销售数据!$I:$I)</f>
        <v>0</v>
      </c>
      <c r="AI1531">
        <f>SUMIF([1]销售数据!$B:$B,AD1531,[1]销售数据!$H:$H)</f>
        <v>0</v>
      </c>
      <c r="AJ1531" s="20">
        <f t="shared" si="383"/>
        <v>0</v>
      </c>
      <c r="AK1531">
        <f>SUMIF([1]发货店铺数!$B:$B,AD1531,[1]发货店铺数!$G:$G)</f>
        <v>0</v>
      </c>
      <c r="AL1531">
        <f>SUMIF([1]销售店铺数!$B:$B,AD1531,[1]销售店铺数!$G:$G)</f>
        <v>0</v>
      </c>
      <c r="AM1531">
        <f>SUMIF([1]销售店铺数!$B:$B,AD1531,[1]销售店铺数!$G:$G)</f>
        <v>0</v>
      </c>
      <c r="AN1531" s="20">
        <f t="shared" si="384"/>
        <v>0</v>
      </c>
      <c r="AO1531" s="20">
        <f t="shared" si="385"/>
        <v>0</v>
      </c>
      <c r="AP1531" s="20">
        <f t="shared" si="386"/>
        <v>0</v>
      </c>
      <c r="AQ1531" s="12">
        <f t="shared" si="387"/>
        <v>0</v>
      </c>
      <c r="AR1531" s="20">
        <f t="shared" si="388"/>
        <v>0</v>
      </c>
      <c r="AS1531" s="20">
        <f t="shared" si="389"/>
        <v>0</v>
      </c>
    </row>
    <row r="1532" spans="1:45">
      <c r="A1532"/>
      <c r="B1532"/>
      <c r="C1532"/>
      <c r="D1532"/>
      <c r="E1532"/>
      <c r="F1532"/>
      <c r="G1532"/>
      <c r="H1532"/>
      <c r="I1532"/>
      <c r="J1532"/>
      <c r="K1532"/>
      <c r="L1532"/>
      <c r="M1532" s="8" t="str">
        <f>IF(ISERROR( VLOOKUP(AD1532,'[1]采购入库货量(公司仓库)'!$A:$I,9,FALSE)),"", VLOOKUP(AD1532,'[1]采购入库货量(公司仓库)'!$A:$I,9,FALSE))</f>
        <v/>
      </c>
      <c r="N1532" s="8" t="str">
        <f>IF(ISERROR( VLOOKUP(AD1532,[1]批发上市日期!$A:$F,6,FALSE)),"",  VLOOKUP(AD1532,[1]批发上市日期!$A:$F,6,FALSE))</f>
        <v/>
      </c>
      <c r="O1532" s="48">
        <f>IF(ISERROR(VLOOKUP(E1532&amp;G1532,'[1]采购入库货量(公司仓库)'!$A:$I,7,FALSE)),0,VLOOKUP(E1532&amp;G1532,'[1]采购入库货量(公司仓库)'!$A:$I,7,FALSE))</f>
        <v>0</v>
      </c>
      <c r="P1532" s="12">
        <f t="shared" si="374"/>
        <v>0</v>
      </c>
      <c r="Q1532" s="14">
        <f>IF(ISERROR(VLOOKUP(E1532&amp;G1532,'[1]采购入库货量(公司仓库)'!$A:$I,8,FALSE)),0,VLOOKUP(E1532&amp;G1532,'[1]采购入库货量(公司仓库)'!$A:$I,8,FALSE))</f>
        <v>0</v>
      </c>
      <c r="R1532" s="12">
        <f t="shared" si="375"/>
        <v>0</v>
      </c>
      <c r="S1532">
        <f>SUMIF([1]库存总量!$H:$H,E1532&amp;G1532,[1]库存总量!$G:$G)</f>
        <v>0</v>
      </c>
      <c r="T1532" s="12">
        <f t="shared" si="376"/>
        <v>0</v>
      </c>
      <c r="U1532">
        <f>SUMIFS([1]库存总量!$G:$G,[1]库存总量!$H:$H,E1532&amp;G1532,[1]库存总量!$A:$A,"B")</f>
        <v>0</v>
      </c>
      <c r="V1532" s="12">
        <f t="shared" si="377"/>
        <v>0</v>
      </c>
      <c r="W1532">
        <f>SUMIFS([1]库存总量!$G:$G,[1]库存总量!$H:$H,E1532&amp;G1532,[1]库存总量!$A:$A,"K")</f>
        <v>0</v>
      </c>
      <c r="X1532" s="12">
        <f t="shared" si="378"/>
        <v>0</v>
      </c>
      <c r="Y1532">
        <f t="shared" si="379"/>
        <v>0</v>
      </c>
      <c r="Z1532" s="12">
        <f t="shared" si="380"/>
        <v>0</v>
      </c>
      <c r="AA1532">
        <f>(IF(ISERROR((IF(ISERROR(VLOOKUP(E1532&amp;G1532,'[1]采购入库货量(公司仓库)'!$A:$H,7,FALSE)),0,VLOOKUP(E1532&amp;G1532,'[1]采购入库货量(公司仓库)'!$A:$H,7,FALSE)))*L1532-(IF(ISERROR(VLOOKUP(E1532&amp;G1532,'[1]采购入库货量(公司仓库)'!$A:$H,8,FALSE)),0,VLOOKUP(E1532&amp;G1532,'[1]采购入库货量(公司仓库)'!$A:$H,8,FALSE)))),0,(IF(ISERROR(VLOOKUP(E1532&amp;G1532,'[1]采购入库货量(公司仓库)'!$A:$H,7,FALSE)),0,VLOOKUP(E1532&amp;G1532,'[1]采购入库货量(公司仓库)'!$A:$H,7,FALSE)))*L1532-(IF(ISERROR(VLOOKUP(E1532&amp;G1532,'[1]采购入库货量(公司仓库)'!$A:$H,8,FALSE)),0,VLOOKUP(E1532&amp;G1532,'[1]采购入库货量(公司仓库)'!$A:$H,8,FALSE)))))</f>
        <v>0</v>
      </c>
      <c r="AB1532">
        <f>SUMIF([1]销售数据!$B:$B,E1532&amp;G1532,[1]销售数据!$G:$G)</f>
        <v>0</v>
      </c>
      <c r="AC1532" s="12">
        <f t="shared" si="381"/>
        <v>0</v>
      </c>
      <c r="AD1532" t="str">
        <f t="shared" si="382"/>
        <v/>
      </c>
      <c r="AE1532">
        <f>SUMIF([1]销售数据!$B:$B,AD1532,[1]销售数据!$L:$L)</f>
        <v>0</v>
      </c>
      <c r="AF1532">
        <f>SUMIF([1]销售数据!$B:$B,AD1532,[1]销售数据!$K:$K)</f>
        <v>0</v>
      </c>
      <c r="AG1532">
        <f>SUMIF([1]销售数据!$B:$B,AD1532,[1]销售数据!$J:$J)</f>
        <v>0</v>
      </c>
      <c r="AH1532">
        <f>SUMIF([1]销售数据!$B:$B,AD1532,[1]销售数据!$I:$I)</f>
        <v>0</v>
      </c>
      <c r="AI1532">
        <f>SUMIF([1]销售数据!$B:$B,AD1532,[1]销售数据!$H:$H)</f>
        <v>0</v>
      </c>
      <c r="AJ1532" s="20">
        <f t="shared" si="383"/>
        <v>0</v>
      </c>
      <c r="AK1532">
        <f>SUMIF([1]发货店铺数!$B:$B,AD1532,[1]发货店铺数!$G:$G)</f>
        <v>0</v>
      </c>
      <c r="AL1532">
        <f>SUMIF([1]销售店铺数!$B:$B,AD1532,[1]销售店铺数!$G:$G)</f>
        <v>0</v>
      </c>
      <c r="AM1532">
        <f>SUMIF([1]销售店铺数!$B:$B,AD1532,[1]销售店铺数!$G:$G)</f>
        <v>0</v>
      </c>
      <c r="AN1532" s="20">
        <f t="shared" si="384"/>
        <v>0</v>
      </c>
      <c r="AO1532" s="20">
        <f t="shared" si="385"/>
        <v>0</v>
      </c>
      <c r="AP1532" s="20">
        <f t="shared" si="386"/>
        <v>0</v>
      </c>
      <c r="AQ1532" s="12">
        <f t="shared" si="387"/>
        <v>0</v>
      </c>
      <c r="AR1532" s="20">
        <f t="shared" si="388"/>
        <v>0</v>
      </c>
      <c r="AS1532" s="20">
        <f t="shared" si="389"/>
        <v>0</v>
      </c>
    </row>
    <row r="1533" spans="1:45">
      <c r="A1533"/>
      <c r="B1533"/>
      <c r="C1533"/>
      <c r="D1533"/>
      <c r="E1533"/>
      <c r="F1533"/>
      <c r="G1533"/>
      <c r="H1533"/>
      <c r="I1533"/>
      <c r="J1533"/>
      <c r="K1533"/>
      <c r="L1533"/>
      <c r="M1533" s="8" t="str">
        <f>IF(ISERROR( VLOOKUP(AD1533,'[1]采购入库货量(公司仓库)'!$A:$I,9,FALSE)),"", VLOOKUP(AD1533,'[1]采购入库货量(公司仓库)'!$A:$I,9,FALSE))</f>
        <v/>
      </c>
      <c r="N1533" s="8" t="str">
        <f>IF(ISERROR( VLOOKUP(AD1533,[1]批发上市日期!$A:$F,6,FALSE)),"",  VLOOKUP(AD1533,[1]批发上市日期!$A:$F,6,FALSE))</f>
        <v/>
      </c>
      <c r="O1533" s="48">
        <f>IF(ISERROR(VLOOKUP(E1533&amp;G1533,'[1]采购入库货量(公司仓库)'!$A:$I,7,FALSE)),0,VLOOKUP(E1533&amp;G1533,'[1]采购入库货量(公司仓库)'!$A:$I,7,FALSE))</f>
        <v>0</v>
      </c>
      <c r="P1533" s="12">
        <f t="shared" si="374"/>
        <v>0</v>
      </c>
      <c r="Q1533" s="14">
        <f>IF(ISERROR(VLOOKUP(E1533&amp;G1533,'[1]采购入库货量(公司仓库)'!$A:$I,8,FALSE)),0,VLOOKUP(E1533&amp;G1533,'[1]采购入库货量(公司仓库)'!$A:$I,8,FALSE))</f>
        <v>0</v>
      </c>
      <c r="R1533" s="12">
        <f t="shared" si="375"/>
        <v>0</v>
      </c>
      <c r="S1533">
        <f>SUMIF([1]库存总量!$H:$H,E1533&amp;G1533,[1]库存总量!$G:$G)</f>
        <v>0</v>
      </c>
      <c r="T1533" s="12">
        <f t="shared" si="376"/>
        <v>0</v>
      </c>
      <c r="U1533">
        <f>SUMIFS([1]库存总量!$G:$G,[1]库存总量!$H:$H,E1533&amp;G1533,[1]库存总量!$A:$A,"B")</f>
        <v>0</v>
      </c>
      <c r="V1533" s="12">
        <f t="shared" si="377"/>
        <v>0</v>
      </c>
      <c r="W1533">
        <f>SUMIFS([1]库存总量!$G:$G,[1]库存总量!$H:$H,E1533&amp;G1533,[1]库存总量!$A:$A,"K")</f>
        <v>0</v>
      </c>
      <c r="X1533" s="12">
        <f t="shared" si="378"/>
        <v>0</v>
      </c>
      <c r="Y1533">
        <f t="shared" si="379"/>
        <v>0</v>
      </c>
      <c r="Z1533" s="12">
        <f t="shared" si="380"/>
        <v>0</v>
      </c>
      <c r="AA1533">
        <f>(IF(ISERROR((IF(ISERROR(VLOOKUP(E1533&amp;G1533,'[1]采购入库货量(公司仓库)'!$A:$H,7,FALSE)),0,VLOOKUP(E1533&amp;G1533,'[1]采购入库货量(公司仓库)'!$A:$H,7,FALSE)))*L1533-(IF(ISERROR(VLOOKUP(E1533&amp;G1533,'[1]采购入库货量(公司仓库)'!$A:$H,8,FALSE)),0,VLOOKUP(E1533&amp;G1533,'[1]采购入库货量(公司仓库)'!$A:$H,8,FALSE)))),0,(IF(ISERROR(VLOOKUP(E1533&amp;G1533,'[1]采购入库货量(公司仓库)'!$A:$H,7,FALSE)),0,VLOOKUP(E1533&amp;G1533,'[1]采购入库货量(公司仓库)'!$A:$H,7,FALSE)))*L1533-(IF(ISERROR(VLOOKUP(E1533&amp;G1533,'[1]采购入库货量(公司仓库)'!$A:$H,8,FALSE)),0,VLOOKUP(E1533&amp;G1533,'[1]采购入库货量(公司仓库)'!$A:$H,8,FALSE)))))</f>
        <v>0</v>
      </c>
      <c r="AB1533">
        <f>SUMIF([1]销售数据!$B:$B,E1533&amp;G1533,[1]销售数据!$G:$G)</f>
        <v>0</v>
      </c>
      <c r="AC1533" s="12">
        <f t="shared" si="381"/>
        <v>0</v>
      </c>
      <c r="AD1533" t="str">
        <f t="shared" si="382"/>
        <v/>
      </c>
      <c r="AE1533">
        <f>SUMIF([1]销售数据!$B:$B,AD1533,[1]销售数据!$L:$L)</f>
        <v>0</v>
      </c>
      <c r="AF1533">
        <f>SUMIF([1]销售数据!$B:$B,AD1533,[1]销售数据!$K:$K)</f>
        <v>0</v>
      </c>
      <c r="AG1533">
        <f>SUMIF([1]销售数据!$B:$B,AD1533,[1]销售数据!$J:$J)</f>
        <v>0</v>
      </c>
      <c r="AH1533">
        <f>SUMIF([1]销售数据!$B:$B,AD1533,[1]销售数据!$I:$I)</f>
        <v>0</v>
      </c>
      <c r="AI1533">
        <f>SUMIF([1]销售数据!$B:$B,AD1533,[1]销售数据!$H:$H)</f>
        <v>0</v>
      </c>
      <c r="AJ1533" s="20">
        <f t="shared" si="383"/>
        <v>0</v>
      </c>
      <c r="AK1533">
        <f>SUMIF([1]发货店铺数!$B:$B,AD1533,[1]发货店铺数!$G:$G)</f>
        <v>0</v>
      </c>
      <c r="AL1533">
        <f>SUMIF([1]销售店铺数!$B:$B,AD1533,[1]销售店铺数!$G:$G)</f>
        <v>0</v>
      </c>
      <c r="AM1533">
        <f>SUMIF([1]销售店铺数!$B:$B,AD1533,[1]销售店铺数!$G:$G)</f>
        <v>0</v>
      </c>
      <c r="AN1533" s="20">
        <f t="shared" si="384"/>
        <v>0</v>
      </c>
      <c r="AO1533" s="20">
        <f t="shared" si="385"/>
        <v>0</v>
      </c>
      <c r="AP1533" s="20">
        <f t="shared" si="386"/>
        <v>0</v>
      </c>
      <c r="AQ1533" s="12">
        <f t="shared" si="387"/>
        <v>0</v>
      </c>
      <c r="AR1533" s="20">
        <f t="shared" si="388"/>
        <v>0</v>
      </c>
      <c r="AS1533" s="20">
        <f t="shared" si="389"/>
        <v>0</v>
      </c>
    </row>
    <row r="1534" spans="1:45">
      <c r="A1534"/>
      <c r="B1534"/>
      <c r="C1534"/>
      <c r="D1534"/>
      <c r="E1534"/>
      <c r="F1534"/>
      <c r="G1534"/>
      <c r="H1534"/>
      <c r="I1534"/>
      <c r="J1534"/>
      <c r="K1534"/>
      <c r="L1534"/>
      <c r="M1534" s="8" t="str">
        <f>IF(ISERROR( VLOOKUP(AD1534,'[1]采购入库货量(公司仓库)'!$A:$I,9,FALSE)),"", VLOOKUP(AD1534,'[1]采购入库货量(公司仓库)'!$A:$I,9,FALSE))</f>
        <v/>
      </c>
      <c r="N1534" s="8" t="str">
        <f>IF(ISERROR( VLOOKUP(AD1534,[1]批发上市日期!$A:$F,6,FALSE)),"",  VLOOKUP(AD1534,[1]批发上市日期!$A:$F,6,FALSE))</f>
        <v/>
      </c>
      <c r="O1534" s="48">
        <f>IF(ISERROR(VLOOKUP(E1534&amp;G1534,'[1]采购入库货量(公司仓库)'!$A:$I,7,FALSE)),0,VLOOKUP(E1534&amp;G1534,'[1]采购入库货量(公司仓库)'!$A:$I,7,FALSE))</f>
        <v>0</v>
      </c>
      <c r="P1534" s="12">
        <f t="shared" si="374"/>
        <v>0</v>
      </c>
      <c r="Q1534" s="14">
        <f>IF(ISERROR(VLOOKUP(E1534&amp;G1534,'[1]采购入库货量(公司仓库)'!$A:$I,8,FALSE)),0,VLOOKUP(E1534&amp;G1534,'[1]采购入库货量(公司仓库)'!$A:$I,8,FALSE))</f>
        <v>0</v>
      </c>
      <c r="R1534" s="12">
        <f t="shared" si="375"/>
        <v>0</v>
      </c>
      <c r="S1534">
        <f>SUMIF([1]库存总量!$H:$H,E1534&amp;G1534,[1]库存总量!$G:$G)</f>
        <v>0</v>
      </c>
      <c r="T1534" s="12">
        <f t="shared" si="376"/>
        <v>0</v>
      </c>
      <c r="U1534">
        <f>SUMIFS([1]库存总量!$G:$G,[1]库存总量!$H:$H,E1534&amp;G1534,[1]库存总量!$A:$A,"B")</f>
        <v>0</v>
      </c>
      <c r="V1534" s="12">
        <f t="shared" si="377"/>
        <v>0</v>
      </c>
      <c r="W1534">
        <f>SUMIFS([1]库存总量!$G:$G,[1]库存总量!$H:$H,E1534&amp;G1534,[1]库存总量!$A:$A,"K")</f>
        <v>0</v>
      </c>
      <c r="X1534" s="12">
        <f t="shared" si="378"/>
        <v>0</v>
      </c>
      <c r="Y1534">
        <f t="shared" si="379"/>
        <v>0</v>
      </c>
      <c r="Z1534" s="12">
        <f t="shared" si="380"/>
        <v>0</v>
      </c>
      <c r="AA1534">
        <f>(IF(ISERROR((IF(ISERROR(VLOOKUP(E1534&amp;G1534,'[1]采购入库货量(公司仓库)'!$A:$H,7,FALSE)),0,VLOOKUP(E1534&amp;G1534,'[1]采购入库货量(公司仓库)'!$A:$H,7,FALSE)))*L1534-(IF(ISERROR(VLOOKUP(E1534&amp;G1534,'[1]采购入库货量(公司仓库)'!$A:$H,8,FALSE)),0,VLOOKUP(E1534&amp;G1534,'[1]采购入库货量(公司仓库)'!$A:$H,8,FALSE)))),0,(IF(ISERROR(VLOOKUP(E1534&amp;G1534,'[1]采购入库货量(公司仓库)'!$A:$H,7,FALSE)),0,VLOOKUP(E1534&amp;G1534,'[1]采购入库货量(公司仓库)'!$A:$H,7,FALSE)))*L1534-(IF(ISERROR(VLOOKUP(E1534&amp;G1534,'[1]采购入库货量(公司仓库)'!$A:$H,8,FALSE)),0,VLOOKUP(E1534&amp;G1534,'[1]采购入库货量(公司仓库)'!$A:$H,8,FALSE)))))</f>
        <v>0</v>
      </c>
      <c r="AB1534">
        <f>SUMIF([1]销售数据!$B:$B,E1534&amp;G1534,[1]销售数据!$G:$G)</f>
        <v>0</v>
      </c>
      <c r="AC1534" s="12">
        <f t="shared" si="381"/>
        <v>0</v>
      </c>
      <c r="AD1534" t="str">
        <f t="shared" si="382"/>
        <v/>
      </c>
      <c r="AE1534">
        <f>SUMIF([1]销售数据!$B:$B,AD1534,[1]销售数据!$L:$L)</f>
        <v>0</v>
      </c>
      <c r="AF1534">
        <f>SUMIF([1]销售数据!$B:$B,AD1534,[1]销售数据!$K:$K)</f>
        <v>0</v>
      </c>
      <c r="AG1534">
        <f>SUMIF([1]销售数据!$B:$B,AD1534,[1]销售数据!$J:$J)</f>
        <v>0</v>
      </c>
      <c r="AH1534">
        <f>SUMIF([1]销售数据!$B:$B,AD1534,[1]销售数据!$I:$I)</f>
        <v>0</v>
      </c>
      <c r="AI1534">
        <f>SUMIF([1]销售数据!$B:$B,AD1534,[1]销售数据!$H:$H)</f>
        <v>0</v>
      </c>
      <c r="AJ1534" s="20">
        <f t="shared" si="383"/>
        <v>0</v>
      </c>
      <c r="AK1534">
        <f>SUMIF([1]发货店铺数!$B:$B,AD1534,[1]发货店铺数!$G:$G)</f>
        <v>0</v>
      </c>
      <c r="AL1534">
        <f>SUMIF([1]销售店铺数!$B:$B,AD1534,[1]销售店铺数!$G:$G)</f>
        <v>0</v>
      </c>
      <c r="AM1534">
        <f>SUMIF([1]销售店铺数!$B:$B,AD1534,[1]销售店铺数!$G:$G)</f>
        <v>0</v>
      </c>
      <c r="AN1534" s="20">
        <f t="shared" si="384"/>
        <v>0</v>
      </c>
      <c r="AO1534" s="20">
        <f t="shared" si="385"/>
        <v>0</v>
      </c>
      <c r="AP1534" s="20">
        <f t="shared" si="386"/>
        <v>0</v>
      </c>
      <c r="AQ1534" s="12">
        <f t="shared" si="387"/>
        <v>0</v>
      </c>
      <c r="AR1534" s="20">
        <f t="shared" si="388"/>
        <v>0</v>
      </c>
      <c r="AS1534" s="20">
        <f t="shared" si="389"/>
        <v>0</v>
      </c>
    </row>
    <row r="1535" spans="1:45">
      <c r="A1535"/>
      <c r="B1535"/>
      <c r="C1535"/>
      <c r="D1535"/>
      <c r="E1535"/>
      <c r="F1535"/>
      <c r="G1535"/>
      <c r="H1535"/>
      <c r="I1535"/>
      <c r="J1535"/>
      <c r="K1535"/>
      <c r="L1535"/>
      <c r="M1535" s="8" t="str">
        <f>IF(ISERROR( VLOOKUP(AD1535,'[1]采购入库货量(公司仓库)'!$A:$I,9,FALSE)),"", VLOOKUP(AD1535,'[1]采购入库货量(公司仓库)'!$A:$I,9,FALSE))</f>
        <v/>
      </c>
      <c r="N1535" s="8" t="str">
        <f>IF(ISERROR( VLOOKUP(AD1535,[1]批发上市日期!$A:$F,6,FALSE)),"",  VLOOKUP(AD1535,[1]批发上市日期!$A:$F,6,FALSE))</f>
        <v/>
      </c>
      <c r="O1535" s="48">
        <f>IF(ISERROR(VLOOKUP(E1535&amp;G1535,'[1]采购入库货量(公司仓库)'!$A:$I,7,FALSE)),0,VLOOKUP(E1535&amp;G1535,'[1]采购入库货量(公司仓库)'!$A:$I,7,FALSE))</f>
        <v>0</v>
      </c>
      <c r="P1535" s="12">
        <f t="shared" si="374"/>
        <v>0</v>
      </c>
      <c r="Q1535" s="14">
        <f>IF(ISERROR(VLOOKUP(E1535&amp;G1535,'[1]采购入库货量(公司仓库)'!$A:$I,8,FALSE)),0,VLOOKUP(E1535&amp;G1535,'[1]采购入库货量(公司仓库)'!$A:$I,8,FALSE))</f>
        <v>0</v>
      </c>
      <c r="R1535" s="12">
        <f t="shared" si="375"/>
        <v>0</v>
      </c>
      <c r="S1535">
        <f>SUMIF([1]库存总量!$H:$H,E1535&amp;G1535,[1]库存总量!$G:$G)</f>
        <v>0</v>
      </c>
      <c r="T1535" s="12">
        <f t="shared" si="376"/>
        <v>0</v>
      </c>
      <c r="U1535">
        <f>SUMIFS([1]库存总量!$G:$G,[1]库存总量!$H:$H,E1535&amp;G1535,[1]库存总量!$A:$A,"B")</f>
        <v>0</v>
      </c>
      <c r="V1535" s="12">
        <f t="shared" si="377"/>
        <v>0</v>
      </c>
      <c r="W1535">
        <f>SUMIFS([1]库存总量!$G:$G,[1]库存总量!$H:$H,E1535&amp;G1535,[1]库存总量!$A:$A,"K")</f>
        <v>0</v>
      </c>
      <c r="X1535" s="12">
        <f t="shared" si="378"/>
        <v>0</v>
      </c>
      <c r="Y1535">
        <f t="shared" si="379"/>
        <v>0</v>
      </c>
      <c r="Z1535" s="12">
        <f t="shared" si="380"/>
        <v>0</v>
      </c>
      <c r="AA1535">
        <f>(IF(ISERROR((IF(ISERROR(VLOOKUP(E1535&amp;G1535,'[1]采购入库货量(公司仓库)'!$A:$H,7,FALSE)),0,VLOOKUP(E1535&amp;G1535,'[1]采购入库货量(公司仓库)'!$A:$H,7,FALSE)))*L1535-(IF(ISERROR(VLOOKUP(E1535&amp;G1535,'[1]采购入库货量(公司仓库)'!$A:$H,8,FALSE)),0,VLOOKUP(E1535&amp;G1535,'[1]采购入库货量(公司仓库)'!$A:$H,8,FALSE)))),0,(IF(ISERROR(VLOOKUP(E1535&amp;G1535,'[1]采购入库货量(公司仓库)'!$A:$H,7,FALSE)),0,VLOOKUP(E1535&amp;G1535,'[1]采购入库货量(公司仓库)'!$A:$H,7,FALSE)))*L1535-(IF(ISERROR(VLOOKUP(E1535&amp;G1535,'[1]采购入库货量(公司仓库)'!$A:$H,8,FALSE)),0,VLOOKUP(E1535&amp;G1535,'[1]采购入库货量(公司仓库)'!$A:$H,8,FALSE)))))</f>
        <v>0</v>
      </c>
      <c r="AB1535">
        <f>SUMIF([1]销售数据!$B:$B,E1535&amp;G1535,[1]销售数据!$G:$G)</f>
        <v>0</v>
      </c>
      <c r="AC1535" s="12">
        <f t="shared" si="381"/>
        <v>0</v>
      </c>
      <c r="AD1535" t="str">
        <f t="shared" si="382"/>
        <v/>
      </c>
      <c r="AE1535">
        <f>SUMIF([1]销售数据!$B:$B,AD1535,[1]销售数据!$L:$L)</f>
        <v>0</v>
      </c>
      <c r="AF1535">
        <f>SUMIF([1]销售数据!$B:$B,AD1535,[1]销售数据!$K:$K)</f>
        <v>0</v>
      </c>
      <c r="AG1535">
        <f>SUMIF([1]销售数据!$B:$B,AD1535,[1]销售数据!$J:$J)</f>
        <v>0</v>
      </c>
      <c r="AH1535">
        <f>SUMIF([1]销售数据!$B:$B,AD1535,[1]销售数据!$I:$I)</f>
        <v>0</v>
      </c>
      <c r="AI1535">
        <f>SUMIF([1]销售数据!$B:$B,AD1535,[1]销售数据!$H:$H)</f>
        <v>0</v>
      </c>
      <c r="AJ1535" s="20">
        <f t="shared" si="383"/>
        <v>0</v>
      </c>
      <c r="AK1535">
        <f>SUMIF([1]发货店铺数!$B:$B,AD1535,[1]发货店铺数!$G:$G)</f>
        <v>0</v>
      </c>
      <c r="AL1535">
        <f>SUMIF([1]销售店铺数!$B:$B,AD1535,[1]销售店铺数!$G:$G)</f>
        <v>0</v>
      </c>
      <c r="AM1535">
        <f>SUMIF([1]销售店铺数!$B:$B,AD1535,[1]销售店铺数!$G:$G)</f>
        <v>0</v>
      </c>
      <c r="AN1535" s="20">
        <f t="shared" si="384"/>
        <v>0</v>
      </c>
      <c r="AO1535" s="20">
        <f t="shared" si="385"/>
        <v>0</v>
      </c>
      <c r="AP1535" s="20">
        <f t="shared" si="386"/>
        <v>0</v>
      </c>
      <c r="AQ1535" s="12">
        <f t="shared" si="387"/>
        <v>0</v>
      </c>
      <c r="AR1535" s="20">
        <f t="shared" si="388"/>
        <v>0</v>
      </c>
      <c r="AS1535" s="20">
        <f t="shared" si="389"/>
        <v>0</v>
      </c>
    </row>
    <row r="1536" spans="1:45">
      <c r="A1536"/>
      <c r="B1536"/>
      <c r="C1536"/>
      <c r="D1536"/>
      <c r="E1536"/>
      <c r="F1536"/>
      <c r="G1536"/>
      <c r="H1536"/>
      <c r="I1536"/>
      <c r="J1536"/>
      <c r="K1536"/>
      <c r="L1536"/>
      <c r="M1536" s="8" t="str">
        <f>IF(ISERROR( VLOOKUP(AD1536,'[1]采购入库货量(公司仓库)'!$A:$I,9,FALSE)),"", VLOOKUP(AD1536,'[1]采购入库货量(公司仓库)'!$A:$I,9,FALSE))</f>
        <v/>
      </c>
      <c r="N1536" s="8" t="str">
        <f>IF(ISERROR( VLOOKUP(AD1536,[1]批发上市日期!$A:$F,6,FALSE)),"",  VLOOKUP(AD1536,[1]批发上市日期!$A:$F,6,FALSE))</f>
        <v/>
      </c>
      <c r="O1536" s="48">
        <f>IF(ISERROR(VLOOKUP(E1536&amp;G1536,'[1]采购入库货量(公司仓库)'!$A:$I,7,FALSE)),0,VLOOKUP(E1536&amp;G1536,'[1]采购入库货量(公司仓库)'!$A:$I,7,FALSE))</f>
        <v>0</v>
      </c>
      <c r="P1536" s="12">
        <f t="shared" si="374"/>
        <v>0</v>
      </c>
      <c r="Q1536" s="14">
        <f>IF(ISERROR(VLOOKUP(E1536&amp;G1536,'[1]采购入库货量(公司仓库)'!$A:$I,8,FALSE)),0,VLOOKUP(E1536&amp;G1536,'[1]采购入库货量(公司仓库)'!$A:$I,8,FALSE))</f>
        <v>0</v>
      </c>
      <c r="R1536" s="12">
        <f t="shared" si="375"/>
        <v>0</v>
      </c>
      <c r="S1536">
        <f>SUMIF([1]库存总量!$H:$H,E1536&amp;G1536,[1]库存总量!$G:$G)</f>
        <v>0</v>
      </c>
      <c r="T1536" s="12">
        <f t="shared" si="376"/>
        <v>0</v>
      </c>
      <c r="U1536">
        <f>SUMIFS([1]库存总量!$G:$G,[1]库存总量!$H:$H,E1536&amp;G1536,[1]库存总量!$A:$A,"B")</f>
        <v>0</v>
      </c>
      <c r="V1536" s="12">
        <f t="shared" si="377"/>
        <v>0</v>
      </c>
      <c r="W1536">
        <f>SUMIFS([1]库存总量!$G:$G,[1]库存总量!$H:$H,E1536&amp;G1536,[1]库存总量!$A:$A,"K")</f>
        <v>0</v>
      </c>
      <c r="X1536" s="12">
        <f t="shared" si="378"/>
        <v>0</v>
      </c>
      <c r="Y1536">
        <f t="shared" si="379"/>
        <v>0</v>
      </c>
      <c r="Z1536" s="12">
        <f t="shared" si="380"/>
        <v>0</v>
      </c>
      <c r="AA1536">
        <f>(IF(ISERROR((IF(ISERROR(VLOOKUP(E1536&amp;G1536,'[1]采购入库货量(公司仓库)'!$A:$H,7,FALSE)),0,VLOOKUP(E1536&amp;G1536,'[1]采购入库货量(公司仓库)'!$A:$H,7,FALSE)))*L1536-(IF(ISERROR(VLOOKUP(E1536&amp;G1536,'[1]采购入库货量(公司仓库)'!$A:$H,8,FALSE)),0,VLOOKUP(E1536&amp;G1536,'[1]采购入库货量(公司仓库)'!$A:$H,8,FALSE)))),0,(IF(ISERROR(VLOOKUP(E1536&amp;G1536,'[1]采购入库货量(公司仓库)'!$A:$H,7,FALSE)),0,VLOOKUP(E1536&amp;G1536,'[1]采购入库货量(公司仓库)'!$A:$H,7,FALSE)))*L1536-(IF(ISERROR(VLOOKUP(E1536&amp;G1536,'[1]采购入库货量(公司仓库)'!$A:$H,8,FALSE)),0,VLOOKUP(E1536&amp;G1536,'[1]采购入库货量(公司仓库)'!$A:$H,8,FALSE)))))</f>
        <v>0</v>
      </c>
      <c r="AB1536">
        <f>SUMIF([1]销售数据!$B:$B,E1536&amp;G1536,[1]销售数据!$G:$G)</f>
        <v>0</v>
      </c>
      <c r="AC1536" s="12">
        <f t="shared" si="381"/>
        <v>0</v>
      </c>
      <c r="AD1536" t="str">
        <f t="shared" si="382"/>
        <v/>
      </c>
      <c r="AE1536">
        <f>SUMIF([1]销售数据!$B:$B,AD1536,[1]销售数据!$L:$L)</f>
        <v>0</v>
      </c>
      <c r="AF1536">
        <f>SUMIF([1]销售数据!$B:$B,AD1536,[1]销售数据!$K:$K)</f>
        <v>0</v>
      </c>
      <c r="AG1536">
        <f>SUMIF([1]销售数据!$B:$B,AD1536,[1]销售数据!$J:$J)</f>
        <v>0</v>
      </c>
      <c r="AH1536">
        <f>SUMIF([1]销售数据!$B:$B,AD1536,[1]销售数据!$I:$I)</f>
        <v>0</v>
      </c>
      <c r="AI1536">
        <f>SUMIF([1]销售数据!$B:$B,AD1536,[1]销售数据!$H:$H)</f>
        <v>0</v>
      </c>
      <c r="AJ1536" s="20">
        <f t="shared" si="383"/>
        <v>0</v>
      </c>
      <c r="AK1536">
        <f>SUMIF([1]发货店铺数!$B:$B,AD1536,[1]发货店铺数!$G:$G)</f>
        <v>0</v>
      </c>
      <c r="AL1536">
        <f>SUMIF([1]销售店铺数!$B:$B,AD1536,[1]销售店铺数!$G:$G)</f>
        <v>0</v>
      </c>
      <c r="AM1536">
        <f>SUMIF([1]销售店铺数!$B:$B,AD1536,[1]销售店铺数!$G:$G)</f>
        <v>0</v>
      </c>
      <c r="AN1536" s="20">
        <f t="shared" si="384"/>
        <v>0</v>
      </c>
      <c r="AO1536" s="20">
        <f t="shared" si="385"/>
        <v>0</v>
      </c>
      <c r="AP1536" s="20">
        <f t="shared" si="386"/>
        <v>0</v>
      </c>
      <c r="AQ1536" s="12">
        <f t="shared" si="387"/>
        <v>0</v>
      </c>
      <c r="AR1536" s="20">
        <f t="shared" si="388"/>
        <v>0</v>
      </c>
      <c r="AS1536" s="20">
        <f t="shared" si="389"/>
        <v>0</v>
      </c>
    </row>
    <row r="1537" spans="1:45">
      <c r="A1537"/>
      <c r="B1537"/>
      <c r="C1537"/>
      <c r="D1537"/>
      <c r="E1537"/>
      <c r="F1537"/>
      <c r="G1537"/>
      <c r="H1537"/>
      <c r="I1537"/>
      <c r="J1537"/>
      <c r="K1537"/>
      <c r="L1537"/>
      <c r="M1537" s="8" t="str">
        <f>IF(ISERROR( VLOOKUP(AD1537,'[1]采购入库货量(公司仓库)'!$A:$I,9,FALSE)),"", VLOOKUP(AD1537,'[1]采购入库货量(公司仓库)'!$A:$I,9,FALSE))</f>
        <v/>
      </c>
      <c r="N1537" s="8" t="str">
        <f>IF(ISERROR( VLOOKUP(AD1537,[1]批发上市日期!$A:$F,6,FALSE)),"",  VLOOKUP(AD1537,[1]批发上市日期!$A:$F,6,FALSE))</f>
        <v/>
      </c>
      <c r="O1537" s="48">
        <f>IF(ISERROR(VLOOKUP(E1537&amp;G1537,'[1]采购入库货量(公司仓库)'!$A:$I,7,FALSE)),0,VLOOKUP(E1537&amp;G1537,'[1]采购入库货量(公司仓库)'!$A:$I,7,FALSE))</f>
        <v>0</v>
      </c>
      <c r="P1537" s="12">
        <f t="shared" si="374"/>
        <v>0</v>
      </c>
      <c r="Q1537" s="14">
        <f>IF(ISERROR(VLOOKUP(E1537&amp;G1537,'[1]采购入库货量(公司仓库)'!$A:$I,8,FALSE)),0,VLOOKUP(E1537&amp;G1537,'[1]采购入库货量(公司仓库)'!$A:$I,8,FALSE))</f>
        <v>0</v>
      </c>
      <c r="R1537" s="12">
        <f t="shared" si="375"/>
        <v>0</v>
      </c>
      <c r="S1537">
        <f>SUMIF([1]库存总量!$H:$H,E1537&amp;G1537,[1]库存总量!$G:$G)</f>
        <v>0</v>
      </c>
      <c r="T1537" s="12">
        <f t="shared" si="376"/>
        <v>0</v>
      </c>
      <c r="U1537">
        <f>SUMIFS([1]库存总量!$G:$G,[1]库存总量!$H:$H,E1537&amp;G1537,[1]库存总量!$A:$A,"B")</f>
        <v>0</v>
      </c>
      <c r="V1537" s="12">
        <f t="shared" si="377"/>
        <v>0</v>
      </c>
      <c r="W1537">
        <f>SUMIFS([1]库存总量!$G:$G,[1]库存总量!$H:$H,E1537&amp;G1537,[1]库存总量!$A:$A,"K")</f>
        <v>0</v>
      </c>
      <c r="X1537" s="12">
        <f t="shared" si="378"/>
        <v>0</v>
      </c>
      <c r="Y1537">
        <f t="shared" si="379"/>
        <v>0</v>
      </c>
      <c r="Z1537" s="12">
        <f t="shared" si="380"/>
        <v>0</v>
      </c>
      <c r="AA1537">
        <f>(IF(ISERROR((IF(ISERROR(VLOOKUP(E1537&amp;G1537,'[1]采购入库货量(公司仓库)'!$A:$H,7,FALSE)),0,VLOOKUP(E1537&amp;G1537,'[1]采购入库货量(公司仓库)'!$A:$H,7,FALSE)))*L1537-(IF(ISERROR(VLOOKUP(E1537&amp;G1537,'[1]采购入库货量(公司仓库)'!$A:$H,8,FALSE)),0,VLOOKUP(E1537&amp;G1537,'[1]采购入库货量(公司仓库)'!$A:$H,8,FALSE)))),0,(IF(ISERROR(VLOOKUP(E1537&amp;G1537,'[1]采购入库货量(公司仓库)'!$A:$H,7,FALSE)),0,VLOOKUP(E1537&amp;G1537,'[1]采购入库货量(公司仓库)'!$A:$H,7,FALSE)))*L1537-(IF(ISERROR(VLOOKUP(E1537&amp;G1537,'[1]采购入库货量(公司仓库)'!$A:$H,8,FALSE)),0,VLOOKUP(E1537&amp;G1537,'[1]采购入库货量(公司仓库)'!$A:$H,8,FALSE)))))</f>
        <v>0</v>
      </c>
      <c r="AB1537">
        <f>SUMIF([1]销售数据!$B:$B,E1537&amp;G1537,[1]销售数据!$G:$G)</f>
        <v>0</v>
      </c>
      <c r="AC1537" s="12">
        <f t="shared" si="381"/>
        <v>0</v>
      </c>
      <c r="AD1537" t="str">
        <f t="shared" si="382"/>
        <v/>
      </c>
      <c r="AE1537">
        <f>SUMIF([1]销售数据!$B:$B,AD1537,[1]销售数据!$L:$L)</f>
        <v>0</v>
      </c>
      <c r="AF1537">
        <f>SUMIF([1]销售数据!$B:$B,AD1537,[1]销售数据!$K:$K)</f>
        <v>0</v>
      </c>
      <c r="AG1537">
        <f>SUMIF([1]销售数据!$B:$B,AD1537,[1]销售数据!$J:$J)</f>
        <v>0</v>
      </c>
      <c r="AH1537">
        <f>SUMIF([1]销售数据!$B:$B,AD1537,[1]销售数据!$I:$I)</f>
        <v>0</v>
      </c>
      <c r="AI1537">
        <f>SUMIF([1]销售数据!$B:$B,AD1537,[1]销售数据!$H:$H)</f>
        <v>0</v>
      </c>
      <c r="AJ1537" s="20">
        <f t="shared" si="383"/>
        <v>0</v>
      </c>
      <c r="AK1537">
        <f>SUMIF([1]发货店铺数!$B:$B,AD1537,[1]发货店铺数!$G:$G)</f>
        <v>0</v>
      </c>
      <c r="AL1537">
        <f>SUMIF([1]销售店铺数!$B:$B,AD1537,[1]销售店铺数!$G:$G)</f>
        <v>0</v>
      </c>
      <c r="AM1537">
        <f>SUMIF([1]销售店铺数!$B:$B,AD1537,[1]销售店铺数!$G:$G)</f>
        <v>0</v>
      </c>
      <c r="AN1537" s="20">
        <f t="shared" si="384"/>
        <v>0</v>
      </c>
      <c r="AO1537" s="20">
        <f t="shared" si="385"/>
        <v>0</v>
      </c>
      <c r="AP1537" s="20">
        <f t="shared" si="386"/>
        <v>0</v>
      </c>
      <c r="AQ1537" s="12">
        <f t="shared" si="387"/>
        <v>0</v>
      </c>
      <c r="AR1537" s="20">
        <f t="shared" si="388"/>
        <v>0</v>
      </c>
      <c r="AS1537" s="20">
        <f t="shared" si="389"/>
        <v>0</v>
      </c>
    </row>
    <row r="1538" spans="1:45">
      <c r="A1538"/>
      <c r="B1538"/>
      <c r="C1538"/>
      <c r="D1538"/>
      <c r="E1538"/>
      <c r="F1538"/>
      <c r="G1538"/>
      <c r="H1538"/>
      <c r="I1538"/>
      <c r="J1538"/>
      <c r="K1538"/>
      <c r="L1538"/>
      <c r="M1538" s="8" t="str">
        <f>IF(ISERROR( VLOOKUP(AD1538,'[1]采购入库货量(公司仓库)'!$A:$I,9,FALSE)),"", VLOOKUP(AD1538,'[1]采购入库货量(公司仓库)'!$A:$I,9,FALSE))</f>
        <v/>
      </c>
      <c r="N1538" s="8" t="str">
        <f>IF(ISERROR( VLOOKUP(AD1538,[1]批发上市日期!$A:$F,6,FALSE)),"",  VLOOKUP(AD1538,[1]批发上市日期!$A:$F,6,FALSE))</f>
        <v/>
      </c>
      <c r="O1538" s="48">
        <f>IF(ISERROR(VLOOKUP(E1538&amp;G1538,'[1]采购入库货量(公司仓库)'!$A:$I,7,FALSE)),0,VLOOKUP(E1538&amp;G1538,'[1]采购入库货量(公司仓库)'!$A:$I,7,FALSE))</f>
        <v>0</v>
      </c>
      <c r="P1538" s="12">
        <f t="shared" si="374"/>
        <v>0</v>
      </c>
      <c r="Q1538" s="14">
        <f>IF(ISERROR(VLOOKUP(E1538&amp;G1538,'[1]采购入库货量(公司仓库)'!$A:$I,8,FALSE)),0,VLOOKUP(E1538&amp;G1538,'[1]采购入库货量(公司仓库)'!$A:$I,8,FALSE))</f>
        <v>0</v>
      </c>
      <c r="R1538" s="12">
        <f t="shared" si="375"/>
        <v>0</v>
      </c>
      <c r="S1538">
        <f>SUMIF([1]库存总量!$H:$H,E1538&amp;G1538,[1]库存总量!$G:$G)</f>
        <v>0</v>
      </c>
      <c r="T1538" s="12">
        <f t="shared" si="376"/>
        <v>0</v>
      </c>
      <c r="U1538">
        <f>SUMIFS([1]库存总量!$G:$G,[1]库存总量!$H:$H,E1538&amp;G1538,[1]库存总量!$A:$A,"B")</f>
        <v>0</v>
      </c>
      <c r="V1538" s="12">
        <f t="shared" si="377"/>
        <v>0</v>
      </c>
      <c r="W1538">
        <f>SUMIFS([1]库存总量!$G:$G,[1]库存总量!$H:$H,E1538&amp;G1538,[1]库存总量!$A:$A,"K")</f>
        <v>0</v>
      </c>
      <c r="X1538" s="12">
        <f t="shared" si="378"/>
        <v>0</v>
      </c>
      <c r="Y1538">
        <f t="shared" si="379"/>
        <v>0</v>
      </c>
      <c r="Z1538" s="12">
        <f t="shared" si="380"/>
        <v>0</v>
      </c>
      <c r="AA1538">
        <f>(IF(ISERROR((IF(ISERROR(VLOOKUP(E1538&amp;G1538,'[1]采购入库货量(公司仓库)'!$A:$H,7,FALSE)),0,VLOOKUP(E1538&amp;G1538,'[1]采购入库货量(公司仓库)'!$A:$H,7,FALSE)))*L1538-(IF(ISERROR(VLOOKUP(E1538&amp;G1538,'[1]采购入库货量(公司仓库)'!$A:$H,8,FALSE)),0,VLOOKUP(E1538&amp;G1538,'[1]采购入库货量(公司仓库)'!$A:$H,8,FALSE)))),0,(IF(ISERROR(VLOOKUP(E1538&amp;G1538,'[1]采购入库货量(公司仓库)'!$A:$H,7,FALSE)),0,VLOOKUP(E1538&amp;G1538,'[1]采购入库货量(公司仓库)'!$A:$H,7,FALSE)))*L1538-(IF(ISERROR(VLOOKUP(E1538&amp;G1538,'[1]采购入库货量(公司仓库)'!$A:$H,8,FALSE)),0,VLOOKUP(E1538&amp;G1538,'[1]采购入库货量(公司仓库)'!$A:$H,8,FALSE)))))</f>
        <v>0</v>
      </c>
      <c r="AB1538">
        <f>SUMIF([1]销售数据!$B:$B,E1538&amp;G1538,[1]销售数据!$G:$G)</f>
        <v>0</v>
      </c>
      <c r="AC1538" s="12">
        <f t="shared" si="381"/>
        <v>0</v>
      </c>
      <c r="AD1538" t="str">
        <f t="shared" si="382"/>
        <v/>
      </c>
      <c r="AE1538">
        <f>SUMIF([1]销售数据!$B:$B,AD1538,[1]销售数据!$L:$L)</f>
        <v>0</v>
      </c>
      <c r="AF1538">
        <f>SUMIF([1]销售数据!$B:$B,AD1538,[1]销售数据!$K:$K)</f>
        <v>0</v>
      </c>
      <c r="AG1538">
        <f>SUMIF([1]销售数据!$B:$B,AD1538,[1]销售数据!$J:$J)</f>
        <v>0</v>
      </c>
      <c r="AH1538">
        <f>SUMIF([1]销售数据!$B:$B,AD1538,[1]销售数据!$I:$I)</f>
        <v>0</v>
      </c>
      <c r="AI1538">
        <f>SUMIF([1]销售数据!$B:$B,AD1538,[1]销售数据!$H:$H)</f>
        <v>0</v>
      </c>
      <c r="AJ1538" s="20">
        <f t="shared" si="383"/>
        <v>0</v>
      </c>
      <c r="AK1538">
        <f>SUMIF([1]发货店铺数!$B:$B,AD1538,[1]发货店铺数!$G:$G)</f>
        <v>0</v>
      </c>
      <c r="AL1538">
        <f>SUMIF([1]销售店铺数!$B:$B,AD1538,[1]销售店铺数!$G:$G)</f>
        <v>0</v>
      </c>
      <c r="AM1538">
        <f>SUMIF([1]销售店铺数!$B:$B,AD1538,[1]销售店铺数!$G:$G)</f>
        <v>0</v>
      </c>
      <c r="AN1538" s="20">
        <f t="shared" si="384"/>
        <v>0</v>
      </c>
      <c r="AO1538" s="20">
        <f t="shared" si="385"/>
        <v>0</v>
      </c>
      <c r="AP1538" s="20">
        <f t="shared" si="386"/>
        <v>0</v>
      </c>
      <c r="AQ1538" s="12">
        <f t="shared" si="387"/>
        <v>0</v>
      </c>
      <c r="AR1538" s="20">
        <f t="shared" si="388"/>
        <v>0</v>
      </c>
      <c r="AS1538" s="20">
        <f t="shared" si="389"/>
        <v>0</v>
      </c>
    </row>
    <row r="1539" spans="1:45">
      <c r="A1539"/>
      <c r="B1539"/>
      <c r="C1539"/>
      <c r="D1539"/>
      <c r="E1539"/>
      <c r="F1539"/>
      <c r="G1539"/>
      <c r="H1539"/>
      <c r="I1539"/>
      <c r="J1539"/>
      <c r="K1539"/>
      <c r="L1539"/>
      <c r="M1539" s="8" t="str">
        <f>IF(ISERROR( VLOOKUP(AD1539,'[1]采购入库货量(公司仓库)'!$A:$I,9,FALSE)),"", VLOOKUP(AD1539,'[1]采购入库货量(公司仓库)'!$A:$I,9,FALSE))</f>
        <v/>
      </c>
      <c r="N1539" s="8" t="str">
        <f>IF(ISERROR( VLOOKUP(AD1539,[1]批发上市日期!$A:$F,6,FALSE)),"",  VLOOKUP(AD1539,[1]批发上市日期!$A:$F,6,FALSE))</f>
        <v/>
      </c>
      <c r="O1539" s="48">
        <f>IF(ISERROR(VLOOKUP(E1539&amp;G1539,'[1]采购入库货量(公司仓库)'!$A:$I,7,FALSE)),0,VLOOKUP(E1539&amp;G1539,'[1]采购入库货量(公司仓库)'!$A:$I,7,FALSE))</f>
        <v>0</v>
      </c>
      <c r="P1539" s="12">
        <f t="shared" si="374"/>
        <v>0</v>
      </c>
      <c r="Q1539" s="14">
        <f>IF(ISERROR(VLOOKUP(E1539&amp;G1539,'[1]采购入库货量(公司仓库)'!$A:$I,8,FALSE)),0,VLOOKUP(E1539&amp;G1539,'[1]采购入库货量(公司仓库)'!$A:$I,8,FALSE))</f>
        <v>0</v>
      </c>
      <c r="R1539" s="12">
        <f t="shared" si="375"/>
        <v>0</v>
      </c>
      <c r="S1539">
        <f>SUMIF([1]库存总量!$H:$H,E1539&amp;G1539,[1]库存总量!$G:$G)</f>
        <v>0</v>
      </c>
      <c r="T1539" s="12">
        <f t="shared" si="376"/>
        <v>0</v>
      </c>
      <c r="U1539">
        <f>SUMIFS([1]库存总量!$G:$G,[1]库存总量!$H:$H,E1539&amp;G1539,[1]库存总量!$A:$A,"B")</f>
        <v>0</v>
      </c>
      <c r="V1539" s="12">
        <f t="shared" si="377"/>
        <v>0</v>
      </c>
      <c r="W1539">
        <f>SUMIFS([1]库存总量!$G:$G,[1]库存总量!$H:$H,E1539&amp;G1539,[1]库存总量!$A:$A,"K")</f>
        <v>0</v>
      </c>
      <c r="X1539" s="12">
        <f t="shared" si="378"/>
        <v>0</v>
      </c>
      <c r="Y1539">
        <f t="shared" si="379"/>
        <v>0</v>
      </c>
      <c r="Z1539" s="12">
        <f t="shared" si="380"/>
        <v>0</v>
      </c>
      <c r="AA1539">
        <f>(IF(ISERROR((IF(ISERROR(VLOOKUP(E1539&amp;G1539,'[1]采购入库货量(公司仓库)'!$A:$H,7,FALSE)),0,VLOOKUP(E1539&amp;G1539,'[1]采购入库货量(公司仓库)'!$A:$H,7,FALSE)))*L1539-(IF(ISERROR(VLOOKUP(E1539&amp;G1539,'[1]采购入库货量(公司仓库)'!$A:$H,8,FALSE)),0,VLOOKUP(E1539&amp;G1539,'[1]采购入库货量(公司仓库)'!$A:$H,8,FALSE)))),0,(IF(ISERROR(VLOOKUP(E1539&amp;G1539,'[1]采购入库货量(公司仓库)'!$A:$H,7,FALSE)),0,VLOOKUP(E1539&amp;G1539,'[1]采购入库货量(公司仓库)'!$A:$H,7,FALSE)))*L1539-(IF(ISERROR(VLOOKUP(E1539&amp;G1539,'[1]采购入库货量(公司仓库)'!$A:$H,8,FALSE)),0,VLOOKUP(E1539&amp;G1539,'[1]采购入库货量(公司仓库)'!$A:$H,8,FALSE)))))</f>
        <v>0</v>
      </c>
      <c r="AB1539">
        <f>SUMIF([1]销售数据!$B:$B,E1539&amp;G1539,[1]销售数据!$G:$G)</f>
        <v>0</v>
      </c>
      <c r="AC1539" s="12">
        <f t="shared" si="381"/>
        <v>0</v>
      </c>
      <c r="AD1539" t="str">
        <f t="shared" si="382"/>
        <v/>
      </c>
      <c r="AE1539">
        <f>SUMIF([1]销售数据!$B:$B,AD1539,[1]销售数据!$L:$L)</f>
        <v>0</v>
      </c>
      <c r="AF1539">
        <f>SUMIF([1]销售数据!$B:$B,AD1539,[1]销售数据!$K:$K)</f>
        <v>0</v>
      </c>
      <c r="AG1539">
        <f>SUMIF([1]销售数据!$B:$B,AD1539,[1]销售数据!$J:$J)</f>
        <v>0</v>
      </c>
      <c r="AH1539">
        <f>SUMIF([1]销售数据!$B:$B,AD1539,[1]销售数据!$I:$I)</f>
        <v>0</v>
      </c>
      <c r="AI1539">
        <f>SUMIF([1]销售数据!$B:$B,AD1539,[1]销售数据!$H:$H)</f>
        <v>0</v>
      </c>
      <c r="AJ1539" s="20">
        <f t="shared" si="383"/>
        <v>0</v>
      </c>
      <c r="AK1539">
        <f>SUMIF([1]发货店铺数!$B:$B,AD1539,[1]发货店铺数!$G:$G)</f>
        <v>0</v>
      </c>
      <c r="AL1539">
        <f>SUMIF([1]销售店铺数!$B:$B,AD1539,[1]销售店铺数!$G:$G)</f>
        <v>0</v>
      </c>
      <c r="AM1539">
        <f>SUMIF([1]销售店铺数!$B:$B,AD1539,[1]销售店铺数!$G:$G)</f>
        <v>0</v>
      </c>
      <c r="AN1539" s="20">
        <f t="shared" si="384"/>
        <v>0</v>
      </c>
      <c r="AO1539" s="20">
        <f t="shared" si="385"/>
        <v>0</v>
      </c>
      <c r="AP1539" s="20">
        <f t="shared" si="386"/>
        <v>0</v>
      </c>
      <c r="AQ1539" s="12">
        <f t="shared" si="387"/>
        <v>0</v>
      </c>
      <c r="AR1539" s="20">
        <f t="shared" si="388"/>
        <v>0</v>
      </c>
      <c r="AS1539" s="20">
        <f t="shared" si="389"/>
        <v>0</v>
      </c>
    </row>
    <row r="1540" spans="1:45">
      <c r="A1540"/>
      <c r="B1540"/>
      <c r="C1540"/>
      <c r="D1540"/>
      <c r="E1540"/>
      <c r="F1540"/>
      <c r="G1540"/>
      <c r="H1540"/>
      <c r="I1540"/>
      <c r="J1540"/>
      <c r="K1540"/>
      <c r="L1540"/>
      <c r="M1540" s="8" t="str">
        <f>IF(ISERROR( VLOOKUP(AD1540,'[1]采购入库货量(公司仓库)'!$A:$I,9,FALSE)),"", VLOOKUP(AD1540,'[1]采购入库货量(公司仓库)'!$A:$I,9,FALSE))</f>
        <v/>
      </c>
      <c r="N1540" s="8" t="str">
        <f>IF(ISERROR( VLOOKUP(AD1540,[1]批发上市日期!$A:$F,6,FALSE)),"",  VLOOKUP(AD1540,[1]批发上市日期!$A:$F,6,FALSE))</f>
        <v/>
      </c>
      <c r="O1540" s="48">
        <f>IF(ISERROR(VLOOKUP(E1540&amp;G1540,'[1]采购入库货量(公司仓库)'!$A:$I,7,FALSE)),0,VLOOKUP(E1540&amp;G1540,'[1]采购入库货量(公司仓库)'!$A:$I,7,FALSE))</f>
        <v>0</v>
      </c>
      <c r="P1540" s="12">
        <f t="shared" si="374"/>
        <v>0</v>
      </c>
      <c r="Q1540" s="14">
        <f>IF(ISERROR(VLOOKUP(E1540&amp;G1540,'[1]采购入库货量(公司仓库)'!$A:$I,8,FALSE)),0,VLOOKUP(E1540&amp;G1540,'[1]采购入库货量(公司仓库)'!$A:$I,8,FALSE))</f>
        <v>0</v>
      </c>
      <c r="R1540" s="12">
        <f t="shared" si="375"/>
        <v>0</v>
      </c>
      <c r="S1540">
        <f>SUMIF([1]库存总量!$H:$H,E1540&amp;G1540,[1]库存总量!$G:$G)</f>
        <v>0</v>
      </c>
      <c r="T1540" s="12">
        <f t="shared" si="376"/>
        <v>0</v>
      </c>
      <c r="U1540">
        <f>SUMIFS([1]库存总量!$G:$G,[1]库存总量!$H:$H,E1540&amp;G1540,[1]库存总量!$A:$A,"B")</f>
        <v>0</v>
      </c>
      <c r="V1540" s="12">
        <f t="shared" si="377"/>
        <v>0</v>
      </c>
      <c r="W1540">
        <f>SUMIFS([1]库存总量!$G:$G,[1]库存总量!$H:$H,E1540&amp;G1540,[1]库存总量!$A:$A,"K")</f>
        <v>0</v>
      </c>
      <c r="X1540" s="12">
        <f t="shared" si="378"/>
        <v>0</v>
      </c>
      <c r="Y1540">
        <f t="shared" si="379"/>
        <v>0</v>
      </c>
      <c r="Z1540" s="12">
        <f t="shared" si="380"/>
        <v>0</v>
      </c>
      <c r="AA1540">
        <f>(IF(ISERROR((IF(ISERROR(VLOOKUP(E1540&amp;G1540,'[1]采购入库货量(公司仓库)'!$A:$H,7,FALSE)),0,VLOOKUP(E1540&amp;G1540,'[1]采购入库货量(公司仓库)'!$A:$H,7,FALSE)))*L1540-(IF(ISERROR(VLOOKUP(E1540&amp;G1540,'[1]采购入库货量(公司仓库)'!$A:$H,8,FALSE)),0,VLOOKUP(E1540&amp;G1540,'[1]采购入库货量(公司仓库)'!$A:$H,8,FALSE)))),0,(IF(ISERROR(VLOOKUP(E1540&amp;G1540,'[1]采购入库货量(公司仓库)'!$A:$H,7,FALSE)),0,VLOOKUP(E1540&amp;G1540,'[1]采购入库货量(公司仓库)'!$A:$H,7,FALSE)))*L1540-(IF(ISERROR(VLOOKUP(E1540&amp;G1540,'[1]采购入库货量(公司仓库)'!$A:$H,8,FALSE)),0,VLOOKUP(E1540&amp;G1540,'[1]采购入库货量(公司仓库)'!$A:$H,8,FALSE)))))</f>
        <v>0</v>
      </c>
      <c r="AB1540">
        <f>SUMIF([1]销售数据!$B:$B,E1540&amp;G1540,[1]销售数据!$G:$G)</f>
        <v>0</v>
      </c>
      <c r="AC1540" s="12">
        <f t="shared" si="381"/>
        <v>0</v>
      </c>
      <c r="AD1540" t="str">
        <f t="shared" si="382"/>
        <v/>
      </c>
      <c r="AE1540">
        <f>SUMIF([1]销售数据!$B:$B,AD1540,[1]销售数据!$L:$L)</f>
        <v>0</v>
      </c>
      <c r="AF1540">
        <f>SUMIF([1]销售数据!$B:$B,AD1540,[1]销售数据!$K:$K)</f>
        <v>0</v>
      </c>
      <c r="AG1540">
        <f>SUMIF([1]销售数据!$B:$B,AD1540,[1]销售数据!$J:$J)</f>
        <v>0</v>
      </c>
      <c r="AH1540">
        <f>SUMIF([1]销售数据!$B:$B,AD1540,[1]销售数据!$I:$I)</f>
        <v>0</v>
      </c>
      <c r="AI1540">
        <f>SUMIF([1]销售数据!$B:$B,AD1540,[1]销售数据!$H:$H)</f>
        <v>0</v>
      </c>
      <c r="AJ1540" s="20">
        <f t="shared" si="383"/>
        <v>0</v>
      </c>
      <c r="AK1540">
        <f>SUMIF([1]发货店铺数!$B:$B,AD1540,[1]发货店铺数!$G:$G)</f>
        <v>0</v>
      </c>
      <c r="AL1540">
        <f>SUMIF([1]销售店铺数!$B:$B,AD1540,[1]销售店铺数!$G:$G)</f>
        <v>0</v>
      </c>
      <c r="AM1540">
        <f>SUMIF([1]销售店铺数!$B:$B,AD1540,[1]销售店铺数!$G:$G)</f>
        <v>0</v>
      </c>
      <c r="AN1540" s="20">
        <f t="shared" si="384"/>
        <v>0</v>
      </c>
      <c r="AO1540" s="20">
        <f t="shared" si="385"/>
        <v>0</v>
      </c>
      <c r="AP1540" s="20">
        <f t="shared" si="386"/>
        <v>0</v>
      </c>
      <c r="AQ1540" s="12">
        <f t="shared" si="387"/>
        <v>0</v>
      </c>
      <c r="AR1540" s="20">
        <f t="shared" si="388"/>
        <v>0</v>
      </c>
      <c r="AS1540" s="20">
        <f t="shared" si="389"/>
        <v>0</v>
      </c>
    </row>
    <row r="1541" spans="1:45">
      <c r="A1541"/>
      <c r="B1541"/>
      <c r="C1541"/>
      <c r="D1541"/>
      <c r="E1541"/>
      <c r="F1541"/>
      <c r="G1541"/>
      <c r="H1541"/>
      <c r="I1541"/>
      <c r="J1541"/>
      <c r="K1541"/>
      <c r="L1541"/>
      <c r="M1541" s="8" t="str">
        <f>IF(ISERROR( VLOOKUP(AD1541,'[1]采购入库货量(公司仓库)'!$A:$I,9,FALSE)),"", VLOOKUP(AD1541,'[1]采购入库货量(公司仓库)'!$A:$I,9,FALSE))</f>
        <v/>
      </c>
      <c r="N1541" s="8" t="str">
        <f>IF(ISERROR( VLOOKUP(AD1541,[1]批发上市日期!$A:$F,6,FALSE)),"",  VLOOKUP(AD1541,[1]批发上市日期!$A:$F,6,FALSE))</f>
        <v/>
      </c>
      <c r="O1541" s="48">
        <f>IF(ISERROR(VLOOKUP(E1541&amp;G1541,'[1]采购入库货量(公司仓库)'!$A:$I,7,FALSE)),0,VLOOKUP(E1541&amp;G1541,'[1]采购入库货量(公司仓库)'!$A:$I,7,FALSE))</f>
        <v>0</v>
      </c>
      <c r="P1541" s="12">
        <f t="shared" ref="P1541:P1604" si="390">IF(ISERROR(I1541*O1541),0,I1541*O1541)</f>
        <v>0</v>
      </c>
      <c r="Q1541" s="14">
        <f>IF(ISERROR(VLOOKUP(E1541&amp;G1541,'[1]采购入库货量(公司仓库)'!$A:$I,8,FALSE)),0,VLOOKUP(E1541&amp;G1541,'[1]采购入库货量(公司仓库)'!$A:$I,8,FALSE))</f>
        <v>0</v>
      </c>
      <c r="R1541" s="12">
        <f t="shared" ref="R1541:R1604" si="391">IF(ISERROR(I1541*Q1541 ),0,I1541*Q1541)</f>
        <v>0</v>
      </c>
      <c r="S1541">
        <f>SUMIF([1]库存总量!$H:$H,E1541&amp;G1541,[1]库存总量!$G:$G)</f>
        <v>0</v>
      </c>
      <c r="T1541" s="12">
        <f t="shared" ref="T1541:T1604" si="392">IF(ISERROR(S1541*I1541 ),0,S1541*I1541)</f>
        <v>0</v>
      </c>
      <c r="U1541">
        <f>SUMIFS([1]库存总量!$G:$G,[1]库存总量!$H:$H,E1541&amp;G1541,[1]库存总量!$A:$A,"B")</f>
        <v>0</v>
      </c>
      <c r="V1541" s="12">
        <f t="shared" ref="V1541:V1604" si="393">IF(ISERROR(U1541*I1541 ),0,U1541*I1541)</f>
        <v>0</v>
      </c>
      <c r="W1541">
        <f>SUMIFS([1]库存总量!$G:$G,[1]库存总量!$H:$H,E1541&amp;G1541,[1]库存总量!$A:$A,"K")</f>
        <v>0</v>
      </c>
      <c r="X1541" s="12">
        <f t="shared" ref="X1541:X1604" si="394">IF(ISERROR(W1541*I1541 ),0,W1541*I1541)</f>
        <v>0</v>
      </c>
      <c r="Y1541">
        <f t="shared" ref="Y1541:Y1604" si="395">IF(ISERROR(L1541*O1541),0,L1541*O1541)</f>
        <v>0</v>
      </c>
      <c r="Z1541" s="12">
        <f t="shared" ref="Z1541:Z1604" si="396">IF(ISERROR(Y1541*I1541),0,Y1541*I1541)</f>
        <v>0</v>
      </c>
      <c r="AA1541">
        <f>(IF(ISERROR((IF(ISERROR(VLOOKUP(E1541&amp;G1541,'[1]采购入库货量(公司仓库)'!$A:$H,7,FALSE)),0,VLOOKUP(E1541&amp;G1541,'[1]采购入库货量(公司仓库)'!$A:$H,7,FALSE)))*L1541-(IF(ISERROR(VLOOKUP(E1541&amp;G1541,'[1]采购入库货量(公司仓库)'!$A:$H,8,FALSE)),0,VLOOKUP(E1541&amp;G1541,'[1]采购入库货量(公司仓库)'!$A:$H,8,FALSE)))),0,(IF(ISERROR(VLOOKUP(E1541&amp;G1541,'[1]采购入库货量(公司仓库)'!$A:$H,7,FALSE)),0,VLOOKUP(E1541&amp;G1541,'[1]采购入库货量(公司仓库)'!$A:$H,7,FALSE)))*L1541-(IF(ISERROR(VLOOKUP(E1541&amp;G1541,'[1]采购入库货量(公司仓库)'!$A:$H,8,FALSE)),0,VLOOKUP(E1541&amp;G1541,'[1]采购入库货量(公司仓库)'!$A:$H,8,FALSE)))))</f>
        <v>0</v>
      </c>
      <c r="AB1541">
        <f>SUMIF([1]销售数据!$B:$B,E1541&amp;G1541,[1]销售数据!$G:$G)</f>
        <v>0</v>
      </c>
      <c r="AC1541" s="12">
        <f t="shared" ref="AC1541:AC1604" si="397">IF(ISERROR(AB1541*I1541),0,AB1541*I1541)</f>
        <v>0</v>
      </c>
      <c r="AD1541" t="str">
        <f t="shared" ref="AD1541:AD1604" si="398">E1541&amp;G1541</f>
        <v/>
      </c>
      <c r="AE1541">
        <f>SUMIF([1]销售数据!$B:$B,AD1541,[1]销售数据!$L:$L)</f>
        <v>0</v>
      </c>
      <c r="AF1541">
        <f>SUMIF([1]销售数据!$B:$B,AD1541,[1]销售数据!$K:$K)</f>
        <v>0</v>
      </c>
      <c r="AG1541">
        <f>SUMIF([1]销售数据!$B:$B,AD1541,[1]销售数据!$J:$J)</f>
        <v>0</v>
      </c>
      <c r="AH1541">
        <f>SUMIF([1]销售数据!$B:$B,AD1541,[1]销售数据!$I:$I)</f>
        <v>0</v>
      </c>
      <c r="AI1541">
        <f>SUMIF([1]销售数据!$B:$B,AD1541,[1]销售数据!$H:$H)</f>
        <v>0</v>
      </c>
      <c r="AJ1541" s="20">
        <f t="shared" ref="AJ1541:AJ1604" si="399">IF(ISERROR((AI1541-AH1541)/AI1541),0,((AI1541-AH1541)/AI1541))</f>
        <v>0</v>
      </c>
      <c r="AK1541">
        <f>SUMIF([1]发货店铺数!$B:$B,AD1541,[1]发货店铺数!$G:$G)</f>
        <v>0</v>
      </c>
      <c r="AL1541">
        <f>SUMIF([1]销售店铺数!$B:$B,AD1541,[1]销售店铺数!$G:$G)</f>
        <v>0</v>
      </c>
      <c r="AM1541">
        <f>SUMIF([1]销售店铺数!$B:$B,AD1541,[1]销售店铺数!$G:$G)</f>
        <v>0</v>
      </c>
      <c r="AN1541" s="20">
        <f t="shared" ref="AN1541:AN1604" si="400">IF(ISERROR(AL1541/AK1541),0,AL1541/AK1541)</f>
        <v>0</v>
      </c>
      <c r="AO1541" s="20">
        <f t="shared" ref="AO1541:AO1604" si="401">IF(ISERROR(AB1541/S1541),0,AB1541/S1541)</f>
        <v>0</v>
      </c>
      <c r="AP1541" s="20">
        <f t="shared" ref="AP1541:AP1604" si="402">IF(ISERROR(AB1541/O1541),0,AB1541/O1541)</f>
        <v>0</v>
      </c>
      <c r="AQ1541" s="12">
        <f t="shared" ref="AQ1541:AQ1604" si="403">IFERROR((K1541-J1541)*AB1541,0)</f>
        <v>0</v>
      </c>
      <c r="AR1541" s="20">
        <f t="shared" ref="AR1541:AR1604" si="404">IF(ISERROR((K1541-J1541)/K1541),0,(K1541-J1541)/K1541)</f>
        <v>0</v>
      </c>
      <c r="AS1541" s="20">
        <f t="shared" ref="AS1541:AS1604" si="405">IF(ISERROR(AB1541/O1541),0,AB1541/O1541)</f>
        <v>0</v>
      </c>
    </row>
    <row r="1542" spans="1:45">
      <c r="A1542"/>
      <c r="B1542"/>
      <c r="C1542"/>
      <c r="D1542"/>
      <c r="E1542"/>
      <c r="F1542"/>
      <c r="G1542"/>
      <c r="H1542"/>
      <c r="I1542"/>
      <c r="J1542"/>
      <c r="K1542"/>
      <c r="L1542"/>
      <c r="M1542" s="8" t="str">
        <f>IF(ISERROR( VLOOKUP(AD1542,'[1]采购入库货量(公司仓库)'!$A:$I,9,FALSE)),"", VLOOKUP(AD1542,'[1]采购入库货量(公司仓库)'!$A:$I,9,FALSE))</f>
        <v/>
      </c>
      <c r="N1542" s="8" t="str">
        <f>IF(ISERROR( VLOOKUP(AD1542,[1]批发上市日期!$A:$F,6,FALSE)),"",  VLOOKUP(AD1542,[1]批发上市日期!$A:$F,6,FALSE))</f>
        <v/>
      </c>
      <c r="O1542" s="48">
        <f>IF(ISERROR(VLOOKUP(E1542&amp;G1542,'[1]采购入库货量(公司仓库)'!$A:$I,7,FALSE)),0,VLOOKUP(E1542&amp;G1542,'[1]采购入库货量(公司仓库)'!$A:$I,7,FALSE))</f>
        <v>0</v>
      </c>
      <c r="P1542" s="12">
        <f t="shared" si="390"/>
        <v>0</v>
      </c>
      <c r="Q1542" s="14">
        <f>IF(ISERROR(VLOOKUP(E1542&amp;G1542,'[1]采购入库货量(公司仓库)'!$A:$I,8,FALSE)),0,VLOOKUP(E1542&amp;G1542,'[1]采购入库货量(公司仓库)'!$A:$I,8,FALSE))</f>
        <v>0</v>
      </c>
      <c r="R1542" s="12">
        <f t="shared" si="391"/>
        <v>0</v>
      </c>
      <c r="S1542">
        <f>SUMIF([1]库存总量!$H:$H,E1542&amp;G1542,[1]库存总量!$G:$G)</f>
        <v>0</v>
      </c>
      <c r="T1542" s="12">
        <f t="shared" si="392"/>
        <v>0</v>
      </c>
      <c r="U1542">
        <f>SUMIFS([1]库存总量!$G:$G,[1]库存总量!$H:$H,E1542&amp;G1542,[1]库存总量!$A:$A,"B")</f>
        <v>0</v>
      </c>
      <c r="V1542" s="12">
        <f t="shared" si="393"/>
        <v>0</v>
      </c>
      <c r="W1542">
        <f>SUMIFS([1]库存总量!$G:$G,[1]库存总量!$H:$H,E1542&amp;G1542,[1]库存总量!$A:$A,"K")</f>
        <v>0</v>
      </c>
      <c r="X1542" s="12">
        <f t="shared" si="394"/>
        <v>0</v>
      </c>
      <c r="Y1542">
        <f t="shared" si="395"/>
        <v>0</v>
      </c>
      <c r="Z1542" s="12">
        <f t="shared" si="396"/>
        <v>0</v>
      </c>
      <c r="AA1542">
        <f>(IF(ISERROR((IF(ISERROR(VLOOKUP(E1542&amp;G1542,'[1]采购入库货量(公司仓库)'!$A:$H,7,FALSE)),0,VLOOKUP(E1542&amp;G1542,'[1]采购入库货量(公司仓库)'!$A:$H,7,FALSE)))*L1542-(IF(ISERROR(VLOOKUP(E1542&amp;G1542,'[1]采购入库货量(公司仓库)'!$A:$H,8,FALSE)),0,VLOOKUP(E1542&amp;G1542,'[1]采购入库货量(公司仓库)'!$A:$H,8,FALSE)))),0,(IF(ISERROR(VLOOKUP(E1542&amp;G1542,'[1]采购入库货量(公司仓库)'!$A:$H,7,FALSE)),0,VLOOKUP(E1542&amp;G1542,'[1]采购入库货量(公司仓库)'!$A:$H,7,FALSE)))*L1542-(IF(ISERROR(VLOOKUP(E1542&amp;G1542,'[1]采购入库货量(公司仓库)'!$A:$H,8,FALSE)),0,VLOOKUP(E1542&amp;G1542,'[1]采购入库货量(公司仓库)'!$A:$H,8,FALSE)))))</f>
        <v>0</v>
      </c>
      <c r="AB1542">
        <f>SUMIF([1]销售数据!$B:$B,E1542&amp;G1542,[1]销售数据!$G:$G)</f>
        <v>0</v>
      </c>
      <c r="AC1542" s="12">
        <f t="shared" si="397"/>
        <v>0</v>
      </c>
      <c r="AD1542" t="str">
        <f t="shared" si="398"/>
        <v/>
      </c>
      <c r="AE1542">
        <f>SUMIF([1]销售数据!$B:$B,AD1542,[1]销售数据!$L:$L)</f>
        <v>0</v>
      </c>
      <c r="AF1542">
        <f>SUMIF([1]销售数据!$B:$B,AD1542,[1]销售数据!$K:$K)</f>
        <v>0</v>
      </c>
      <c r="AG1542">
        <f>SUMIF([1]销售数据!$B:$B,AD1542,[1]销售数据!$J:$J)</f>
        <v>0</v>
      </c>
      <c r="AH1542">
        <f>SUMIF([1]销售数据!$B:$B,AD1542,[1]销售数据!$I:$I)</f>
        <v>0</v>
      </c>
      <c r="AI1542">
        <f>SUMIF([1]销售数据!$B:$B,AD1542,[1]销售数据!$H:$H)</f>
        <v>0</v>
      </c>
      <c r="AJ1542" s="20">
        <f t="shared" si="399"/>
        <v>0</v>
      </c>
      <c r="AK1542">
        <f>SUMIF([1]发货店铺数!$B:$B,AD1542,[1]发货店铺数!$G:$G)</f>
        <v>0</v>
      </c>
      <c r="AL1542">
        <f>SUMIF([1]销售店铺数!$B:$B,AD1542,[1]销售店铺数!$G:$G)</f>
        <v>0</v>
      </c>
      <c r="AM1542">
        <f>SUMIF([1]销售店铺数!$B:$B,AD1542,[1]销售店铺数!$G:$G)</f>
        <v>0</v>
      </c>
      <c r="AN1542" s="20">
        <f t="shared" si="400"/>
        <v>0</v>
      </c>
      <c r="AO1542" s="20">
        <f t="shared" si="401"/>
        <v>0</v>
      </c>
      <c r="AP1542" s="20">
        <f t="shared" si="402"/>
        <v>0</v>
      </c>
      <c r="AQ1542" s="12">
        <f t="shared" si="403"/>
        <v>0</v>
      </c>
      <c r="AR1542" s="20">
        <f t="shared" si="404"/>
        <v>0</v>
      </c>
      <c r="AS1542" s="20">
        <f t="shared" si="405"/>
        <v>0</v>
      </c>
    </row>
    <row r="1543" spans="1:45">
      <c r="A1543"/>
      <c r="B1543"/>
      <c r="C1543"/>
      <c r="D1543"/>
      <c r="E1543"/>
      <c r="F1543"/>
      <c r="G1543"/>
      <c r="H1543"/>
      <c r="I1543"/>
      <c r="J1543"/>
      <c r="K1543"/>
      <c r="L1543"/>
      <c r="M1543" s="8" t="str">
        <f>IF(ISERROR( VLOOKUP(AD1543,'[1]采购入库货量(公司仓库)'!$A:$I,9,FALSE)),"", VLOOKUP(AD1543,'[1]采购入库货量(公司仓库)'!$A:$I,9,FALSE))</f>
        <v/>
      </c>
      <c r="N1543" s="8" t="str">
        <f>IF(ISERROR( VLOOKUP(AD1543,[1]批发上市日期!$A:$F,6,FALSE)),"",  VLOOKUP(AD1543,[1]批发上市日期!$A:$F,6,FALSE))</f>
        <v/>
      </c>
      <c r="O1543" s="48">
        <f>IF(ISERROR(VLOOKUP(E1543&amp;G1543,'[1]采购入库货量(公司仓库)'!$A:$I,7,FALSE)),0,VLOOKUP(E1543&amp;G1543,'[1]采购入库货量(公司仓库)'!$A:$I,7,FALSE))</f>
        <v>0</v>
      </c>
      <c r="P1543" s="12">
        <f t="shared" si="390"/>
        <v>0</v>
      </c>
      <c r="Q1543" s="14">
        <f>IF(ISERROR(VLOOKUP(E1543&amp;G1543,'[1]采购入库货量(公司仓库)'!$A:$I,8,FALSE)),0,VLOOKUP(E1543&amp;G1543,'[1]采购入库货量(公司仓库)'!$A:$I,8,FALSE))</f>
        <v>0</v>
      </c>
      <c r="R1543" s="12">
        <f t="shared" si="391"/>
        <v>0</v>
      </c>
      <c r="S1543">
        <f>SUMIF([1]库存总量!$H:$H,E1543&amp;G1543,[1]库存总量!$G:$G)</f>
        <v>0</v>
      </c>
      <c r="T1543" s="12">
        <f t="shared" si="392"/>
        <v>0</v>
      </c>
      <c r="U1543">
        <f>SUMIFS([1]库存总量!$G:$G,[1]库存总量!$H:$H,E1543&amp;G1543,[1]库存总量!$A:$A,"B")</f>
        <v>0</v>
      </c>
      <c r="V1543" s="12">
        <f t="shared" si="393"/>
        <v>0</v>
      </c>
      <c r="W1543">
        <f>SUMIFS([1]库存总量!$G:$G,[1]库存总量!$H:$H,E1543&amp;G1543,[1]库存总量!$A:$A,"K")</f>
        <v>0</v>
      </c>
      <c r="X1543" s="12">
        <f t="shared" si="394"/>
        <v>0</v>
      </c>
      <c r="Y1543">
        <f t="shared" si="395"/>
        <v>0</v>
      </c>
      <c r="Z1543" s="12">
        <f t="shared" si="396"/>
        <v>0</v>
      </c>
      <c r="AA1543">
        <f>(IF(ISERROR((IF(ISERROR(VLOOKUP(E1543&amp;G1543,'[1]采购入库货量(公司仓库)'!$A:$H,7,FALSE)),0,VLOOKUP(E1543&amp;G1543,'[1]采购入库货量(公司仓库)'!$A:$H,7,FALSE)))*L1543-(IF(ISERROR(VLOOKUP(E1543&amp;G1543,'[1]采购入库货量(公司仓库)'!$A:$H,8,FALSE)),0,VLOOKUP(E1543&amp;G1543,'[1]采购入库货量(公司仓库)'!$A:$H,8,FALSE)))),0,(IF(ISERROR(VLOOKUP(E1543&amp;G1543,'[1]采购入库货量(公司仓库)'!$A:$H,7,FALSE)),0,VLOOKUP(E1543&amp;G1543,'[1]采购入库货量(公司仓库)'!$A:$H,7,FALSE)))*L1543-(IF(ISERROR(VLOOKUP(E1543&amp;G1543,'[1]采购入库货量(公司仓库)'!$A:$H,8,FALSE)),0,VLOOKUP(E1543&amp;G1543,'[1]采购入库货量(公司仓库)'!$A:$H,8,FALSE)))))</f>
        <v>0</v>
      </c>
      <c r="AB1543">
        <f>SUMIF([1]销售数据!$B:$B,E1543&amp;G1543,[1]销售数据!$G:$G)</f>
        <v>0</v>
      </c>
      <c r="AC1543" s="12">
        <f t="shared" si="397"/>
        <v>0</v>
      </c>
      <c r="AD1543" t="str">
        <f t="shared" si="398"/>
        <v/>
      </c>
      <c r="AE1543">
        <f>SUMIF([1]销售数据!$B:$B,AD1543,[1]销售数据!$L:$L)</f>
        <v>0</v>
      </c>
      <c r="AF1543">
        <f>SUMIF([1]销售数据!$B:$B,AD1543,[1]销售数据!$K:$K)</f>
        <v>0</v>
      </c>
      <c r="AG1543">
        <f>SUMIF([1]销售数据!$B:$B,AD1543,[1]销售数据!$J:$J)</f>
        <v>0</v>
      </c>
      <c r="AH1543">
        <f>SUMIF([1]销售数据!$B:$B,AD1543,[1]销售数据!$I:$I)</f>
        <v>0</v>
      </c>
      <c r="AI1543">
        <f>SUMIF([1]销售数据!$B:$B,AD1543,[1]销售数据!$H:$H)</f>
        <v>0</v>
      </c>
      <c r="AJ1543" s="20">
        <f t="shared" si="399"/>
        <v>0</v>
      </c>
      <c r="AK1543">
        <f>SUMIF([1]发货店铺数!$B:$B,AD1543,[1]发货店铺数!$G:$G)</f>
        <v>0</v>
      </c>
      <c r="AL1543">
        <f>SUMIF([1]销售店铺数!$B:$B,AD1543,[1]销售店铺数!$G:$G)</f>
        <v>0</v>
      </c>
      <c r="AM1543">
        <f>SUMIF([1]销售店铺数!$B:$B,AD1543,[1]销售店铺数!$G:$G)</f>
        <v>0</v>
      </c>
      <c r="AN1543" s="20">
        <f t="shared" si="400"/>
        <v>0</v>
      </c>
      <c r="AO1543" s="20">
        <f t="shared" si="401"/>
        <v>0</v>
      </c>
      <c r="AP1543" s="20">
        <f t="shared" si="402"/>
        <v>0</v>
      </c>
      <c r="AQ1543" s="12">
        <f t="shared" si="403"/>
        <v>0</v>
      </c>
      <c r="AR1543" s="20">
        <f t="shared" si="404"/>
        <v>0</v>
      </c>
      <c r="AS1543" s="20">
        <f t="shared" si="405"/>
        <v>0</v>
      </c>
    </row>
    <row r="1544" spans="1:45">
      <c r="A1544"/>
      <c r="B1544"/>
      <c r="C1544"/>
      <c r="D1544"/>
      <c r="E1544"/>
      <c r="F1544"/>
      <c r="G1544"/>
      <c r="H1544"/>
      <c r="I1544"/>
      <c r="J1544"/>
      <c r="K1544"/>
      <c r="L1544"/>
      <c r="M1544" s="8" t="str">
        <f>IF(ISERROR( VLOOKUP(AD1544,'[1]采购入库货量(公司仓库)'!$A:$I,9,FALSE)),"", VLOOKUP(AD1544,'[1]采购入库货量(公司仓库)'!$A:$I,9,FALSE))</f>
        <v/>
      </c>
      <c r="N1544" s="8" t="str">
        <f>IF(ISERROR( VLOOKUP(AD1544,[1]批发上市日期!$A:$F,6,FALSE)),"",  VLOOKUP(AD1544,[1]批发上市日期!$A:$F,6,FALSE))</f>
        <v/>
      </c>
      <c r="O1544" s="48">
        <f>IF(ISERROR(VLOOKUP(E1544&amp;G1544,'[1]采购入库货量(公司仓库)'!$A:$I,7,FALSE)),0,VLOOKUP(E1544&amp;G1544,'[1]采购入库货量(公司仓库)'!$A:$I,7,FALSE))</f>
        <v>0</v>
      </c>
      <c r="P1544" s="12">
        <f t="shared" si="390"/>
        <v>0</v>
      </c>
      <c r="Q1544" s="14">
        <f>IF(ISERROR(VLOOKUP(E1544&amp;G1544,'[1]采购入库货量(公司仓库)'!$A:$I,8,FALSE)),0,VLOOKUP(E1544&amp;G1544,'[1]采购入库货量(公司仓库)'!$A:$I,8,FALSE))</f>
        <v>0</v>
      </c>
      <c r="R1544" s="12">
        <f t="shared" si="391"/>
        <v>0</v>
      </c>
      <c r="S1544">
        <f>SUMIF([1]库存总量!$H:$H,E1544&amp;G1544,[1]库存总量!$G:$G)</f>
        <v>0</v>
      </c>
      <c r="T1544" s="12">
        <f t="shared" si="392"/>
        <v>0</v>
      </c>
      <c r="U1544">
        <f>SUMIFS([1]库存总量!$G:$G,[1]库存总量!$H:$H,E1544&amp;G1544,[1]库存总量!$A:$A,"B")</f>
        <v>0</v>
      </c>
      <c r="V1544" s="12">
        <f t="shared" si="393"/>
        <v>0</v>
      </c>
      <c r="W1544">
        <f>SUMIFS([1]库存总量!$G:$G,[1]库存总量!$H:$H,E1544&amp;G1544,[1]库存总量!$A:$A,"K")</f>
        <v>0</v>
      </c>
      <c r="X1544" s="12">
        <f t="shared" si="394"/>
        <v>0</v>
      </c>
      <c r="Y1544">
        <f t="shared" si="395"/>
        <v>0</v>
      </c>
      <c r="Z1544" s="12">
        <f t="shared" si="396"/>
        <v>0</v>
      </c>
      <c r="AA1544">
        <f>(IF(ISERROR((IF(ISERROR(VLOOKUP(E1544&amp;G1544,'[1]采购入库货量(公司仓库)'!$A:$H,7,FALSE)),0,VLOOKUP(E1544&amp;G1544,'[1]采购入库货量(公司仓库)'!$A:$H,7,FALSE)))*L1544-(IF(ISERROR(VLOOKUP(E1544&amp;G1544,'[1]采购入库货量(公司仓库)'!$A:$H,8,FALSE)),0,VLOOKUP(E1544&amp;G1544,'[1]采购入库货量(公司仓库)'!$A:$H,8,FALSE)))),0,(IF(ISERROR(VLOOKUP(E1544&amp;G1544,'[1]采购入库货量(公司仓库)'!$A:$H,7,FALSE)),0,VLOOKUP(E1544&amp;G1544,'[1]采购入库货量(公司仓库)'!$A:$H,7,FALSE)))*L1544-(IF(ISERROR(VLOOKUP(E1544&amp;G1544,'[1]采购入库货量(公司仓库)'!$A:$H,8,FALSE)),0,VLOOKUP(E1544&amp;G1544,'[1]采购入库货量(公司仓库)'!$A:$H,8,FALSE)))))</f>
        <v>0</v>
      </c>
      <c r="AB1544">
        <f>SUMIF([1]销售数据!$B:$B,E1544&amp;G1544,[1]销售数据!$G:$G)</f>
        <v>0</v>
      </c>
      <c r="AC1544" s="12">
        <f t="shared" si="397"/>
        <v>0</v>
      </c>
      <c r="AD1544" t="str">
        <f t="shared" si="398"/>
        <v/>
      </c>
      <c r="AE1544">
        <f>SUMIF([1]销售数据!$B:$B,AD1544,[1]销售数据!$L:$L)</f>
        <v>0</v>
      </c>
      <c r="AF1544">
        <f>SUMIF([1]销售数据!$B:$B,AD1544,[1]销售数据!$K:$K)</f>
        <v>0</v>
      </c>
      <c r="AG1544">
        <f>SUMIF([1]销售数据!$B:$B,AD1544,[1]销售数据!$J:$J)</f>
        <v>0</v>
      </c>
      <c r="AH1544">
        <f>SUMIF([1]销售数据!$B:$B,AD1544,[1]销售数据!$I:$I)</f>
        <v>0</v>
      </c>
      <c r="AI1544">
        <f>SUMIF([1]销售数据!$B:$B,AD1544,[1]销售数据!$H:$H)</f>
        <v>0</v>
      </c>
      <c r="AJ1544" s="20">
        <f t="shared" si="399"/>
        <v>0</v>
      </c>
      <c r="AK1544">
        <f>SUMIF([1]发货店铺数!$B:$B,AD1544,[1]发货店铺数!$G:$G)</f>
        <v>0</v>
      </c>
      <c r="AL1544">
        <f>SUMIF([1]销售店铺数!$B:$B,AD1544,[1]销售店铺数!$G:$G)</f>
        <v>0</v>
      </c>
      <c r="AM1544">
        <f>SUMIF([1]销售店铺数!$B:$B,AD1544,[1]销售店铺数!$G:$G)</f>
        <v>0</v>
      </c>
      <c r="AN1544" s="20">
        <f t="shared" si="400"/>
        <v>0</v>
      </c>
      <c r="AO1544" s="20">
        <f t="shared" si="401"/>
        <v>0</v>
      </c>
      <c r="AP1544" s="20">
        <f t="shared" si="402"/>
        <v>0</v>
      </c>
      <c r="AQ1544" s="12">
        <f t="shared" si="403"/>
        <v>0</v>
      </c>
      <c r="AR1544" s="20">
        <f t="shared" si="404"/>
        <v>0</v>
      </c>
      <c r="AS1544" s="20">
        <f t="shared" si="405"/>
        <v>0</v>
      </c>
    </row>
    <row r="1545" spans="1:45">
      <c r="A1545"/>
      <c r="B1545"/>
      <c r="C1545"/>
      <c r="D1545"/>
      <c r="E1545"/>
      <c r="F1545"/>
      <c r="G1545"/>
      <c r="H1545"/>
      <c r="I1545"/>
      <c r="J1545"/>
      <c r="K1545"/>
      <c r="L1545"/>
      <c r="M1545" s="8" t="str">
        <f>IF(ISERROR( VLOOKUP(AD1545,'[1]采购入库货量(公司仓库)'!$A:$I,9,FALSE)),"", VLOOKUP(AD1545,'[1]采购入库货量(公司仓库)'!$A:$I,9,FALSE))</f>
        <v/>
      </c>
      <c r="N1545" s="8" t="str">
        <f>IF(ISERROR( VLOOKUP(AD1545,[1]批发上市日期!$A:$F,6,FALSE)),"",  VLOOKUP(AD1545,[1]批发上市日期!$A:$F,6,FALSE))</f>
        <v/>
      </c>
      <c r="O1545" s="48">
        <f>IF(ISERROR(VLOOKUP(E1545&amp;G1545,'[1]采购入库货量(公司仓库)'!$A:$I,7,FALSE)),0,VLOOKUP(E1545&amp;G1545,'[1]采购入库货量(公司仓库)'!$A:$I,7,FALSE))</f>
        <v>0</v>
      </c>
      <c r="P1545" s="12">
        <f t="shared" si="390"/>
        <v>0</v>
      </c>
      <c r="Q1545" s="14">
        <f>IF(ISERROR(VLOOKUP(E1545&amp;G1545,'[1]采购入库货量(公司仓库)'!$A:$I,8,FALSE)),0,VLOOKUP(E1545&amp;G1545,'[1]采购入库货量(公司仓库)'!$A:$I,8,FALSE))</f>
        <v>0</v>
      </c>
      <c r="R1545" s="12">
        <f t="shared" si="391"/>
        <v>0</v>
      </c>
      <c r="S1545">
        <f>SUMIF([1]库存总量!$H:$H,E1545&amp;G1545,[1]库存总量!$G:$G)</f>
        <v>0</v>
      </c>
      <c r="T1545" s="12">
        <f t="shared" si="392"/>
        <v>0</v>
      </c>
      <c r="U1545">
        <f>SUMIFS([1]库存总量!$G:$G,[1]库存总量!$H:$H,E1545&amp;G1545,[1]库存总量!$A:$A,"B")</f>
        <v>0</v>
      </c>
      <c r="V1545" s="12">
        <f t="shared" si="393"/>
        <v>0</v>
      </c>
      <c r="W1545">
        <f>SUMIFS([1]库存总量!$G:$G,[1]库存总量!$H:$H,E1545&amp;G1545,[1]库存总量!$A:$A,"K")</f>
        <v>0</v>
      </c>
      <c r="X1545" s="12">
        <f t="shared" si="394"/>
        <v>0</v>
      </c>
      <c r="Y1545">
        <f t="shared" si="395"/>
        <v>0</v>
      </c>
      <c r="Z1545" s="12">
        <f t="shared" si="396"/>
        <v>0</v>
      </c>
      <c r="AA1545">
        <f>(IF(ISERROR((IF(ISERROR(VLOOKUP(E1545&amp;G1545,'[1]采购入库货量(公司仓库)'!$A:$H,7,FALSE)),0,VLOOKUP(E1545&amp;G1545,'[1]采购入库货量(公司仓库)'!$A:$H,7,FALSE)))*L1545-(IF(ISERROR(VLOOKUP(E1545&amp;G1545,'[1]采购入库货量(公司仓库)'!$A:$H,8,FALSE)),0,VLOOKUP(E1545&amp;G1545,'[1]采购入库货量(公司仓库)'!$A:$H,8,FALSE)))),0,(IF(ISERROR(VLOOKUP(E1545&amp;G1545,'[1]采购入库货量(公司仓库)'!$A:$H,7,FALSE)),0,VLOOKUP(E1545&amp;G1545,'[1]采购入库货量(公司仓库)'!$A:$H,7,FALSE)))*L1545-(IF(ISERROR(VLOOKUP(E1545&amp;G1545,'[1]采购入库货量(公司仓库)'!$A:$H,8,FALSE)),0,VLOOKUP(E1545&amp;G1545,'[1]采购入库货量(公司仓库)'!$A:$H,8,FALSE)))))</f>
        <v>0</v>
      </c>
      <c r="AB1545">
        <f>SUMIF([1]销售数据!$B:$B,E1545&amp;G1545,[1]销售数据!$G:$G)</f>
        <v>0</v>
      </c>
      <c r="AC1545" s="12">
        <f t="shared" si="397"/>
        <v>0</v>
      </c>
      <c r="AD1545" t="str">
        <f t="shared" si="398"/>
        <v/>
      </c>
      <c r="AE1545">
        <f>SUMIF([1]销售数据!$B:$B,AD1545,[1]销售数据!$L:$L)</f>
        <v>0</v>
      </c>
      <c r="AF1545">
        <f>SUMIF([1]销售数据!$B:$B,AD1545,[1]销售数据!$K:$K)</f>
        <v>0</v>
      </c>
      <c r="AG1545">
        <f>SUMIF([1]销售数据!$B:$B,AD1545,[1]销售数据!$J:$J)</f>
        <v>0</v>
      </c>
      <c r="AH1545">
        <f>SUMIF([1]销售数据!$B:$B,AD1545,[1]销售数据!$I:$I)</f>
        <v>0</v>
      </c>
      <c r="AI1545">
        <f>SUMIF([1]销售数据!$B:$B,AD1545,[1]销售数据!$H:$H)</f>
        <v>0</v>
      </c>
      <c r="AJ1545" s="20">
        <f t="shared" si="399"/>
        <v>0</v>
      </c>
      <c r="AK1545">
        <f>SUMIF([1]发货店铺数!$B:$B,AD1545,[1]发货店铺数!$G:$G)</f>
        <v>0</v>
      </c>
      <c r="AL1545">
        <f>SUMIF([1]销售店铺数!$B:$B,AD1545,[1]销售店铺数!$G:$G)</f>
        <v>0</v>
      </c>
      <c r="AM1545">
        <f>SUMIF([1]销售店铺数!$B:$B,AD1545,[1]销售店铺数!$G:$G)</f>
        <v>0</v>
      </c>
      <c r="AN1545" s="20">
        <f t="shared" si="400"/>
        <v>0</v>
      </c>
      <c r="AO1545" s="20">
        <f t="shared" si="401"/>
        <v>0</v>
      </c>
      <c r="AP1545" s="20">
        <f t="shared" si="402"/>
        <v>0</v>
      </c>
      <c r="AQ1545" s="12">
        <f t="shared" si="403"/>
        <v>0</v>
      </c>
      <c r="AR1545" s="20">
        <f t="shared" si="404"/>
        <v>0</v>
      </c>
      <c r="AS1545" s="20">
        <f t="shared" si="405"/>
        <v>0</v>
      </c>
    </row>
    <row r="1546" spans="1:45">
      <c r="A1546"/>
      <c r="B1546"/>
      <c r="C1546"/>
      <c r="D1546"/>
      <c r="E1546"/>
      <c r="F1546"/>
      <c r="G1546"/>
      <c r="H1546"/>
      <c r="I1546"/>
      <c r="J1546"/>
      <c r="K1546"/>
      <c r="L1546"/>
      <c r="M1546" s="8" t="str">
        <f>IF(ISERROR( VLOOKUP(AD1546,'[1]采购入库货量(公司仓库)'!$A:$I,9,FALSE)),"", VLOOKUP(AD1546,'[1]采购入库货量(公司仓库)'!$A:$I,9,FALSE))</f>
        <v/>
      </c>
      <c r="N1546" s="8" t="str">
        <f>IF(ISERROR( VLOOKUP(AD1546,[1]批发上市日期!$A:$F,6,FALSE)),"",  VLOOKUP(AD1546,[1]批发上市日期!$A:$F,6,FALSE))</f>
        <v/>
      </c>
      <c r="O1546" s="48">
        <f>IF(ISERROR(VLOOKUP(E1546&amp;G1546,'[1]采购入库货量(公司仓库)'!$A:$I,7,FALSE)),0,VLOOKUP(E1546&amp;G1546,'[1]采购入库货量(公司仓库)'!$A:$I,7,FALSE))</f>
        <v>0</v>
      </c>
      <c r="P1546" s="12">
        <f t="shared" si="390"/>
        <v>0</v>
      </c>
      <c r="Q1546" s="14">
        <f>IF(ISERROR(VLOOKUP(E1546&amp;G1546,'[1]采购入库货量(公司仓库)'!$A:$I,8,FALSE)),0,VLOOKUP(E1546&amp;G1546,'[1]采购入库货量(公司仓库)'!$A:$I,8,FALSE))</f>
        <v>0</v>
      </c>
      <c r="R1546" s="12">
        <f t="shared" si="391"/>
        <v>0</v>
      </c>
      <c r="S1546">
        <f>SUMIF([1]库存总量!$H:$H,E1546&amp;G1546,[1]库存总量!$G:$G)</f>
        <v>0</v>
      </c>
      <c r="T1546" s="12">
        <f t="shared" si="392"/>
        <v>0</v>
      </c>
      <c r="U1546">
        <f>SUMIFS([1]库存总量!$G:$G,[1]库存总量!$H:$H,E1546&amp;G1546,[1]库存总量!$A:$A,"B")</f>
        <v>0</v>
      </c>
      <c r="V1546" s="12">
        <f t="shared" si="393"/>
        <v>0</v>
      </c>
      <c r="W1546">
        <f>SUMIFS([1]库存总量!$G:$G,[1]库存总量!$H:$H,E1546&amp;G1546,[1]库存总量!$A:$A,"K")</f>
        <v>0</v>
      </c>
      <c r="X1546" s="12">
        <f t="shared" si="394"/>
        <v>0</v>
      </c>
      <c r="Y1546">
        <f t="shared" si="395"/>
        <v>0</v>
      </c>
      <c r="Z1546" s="12">
        <f t="shared" si="396"/>
        <v>0</v>
      </c>
      <c r="AA1546">
        <f>(IF(ISERROR((IF(ISERROR(VLOOKUP(E1546&amp;G1546,'[1]采购入库货量(公司仓库)'!$A:$H,7,FALSE)),0,VLOOKUP(E1546&amp;G1546,'[1]采购入库货量(公司仓库)'!$A:$H,7,FALSE)))*L1546-(IF(ISERROR(VLOOKUP(E1546&amp;G1546,'[1]采购入库货量(公司仓库)'!$A:$H,8,FALSE)),0,VLOOKUP(E1546&amp;G1546,'[1]采购入库货量(公司仓库)'!$A:$H,8,FALSE)))),0,(IF(ISERROR(VLOOKUP(E1546&amp;G1546,'[1]采购入库货量(公司仓库)'!$A:$H,7,FALSE)),0,VLOOKUP(E1546&amp;G1546,'[1]采购入库货量(公司仓库)'!$A:$H,7,FALSE)))*L1546-(IF(ISERROR(VLOOKUP(E1546&amp;G1546,'[1]采购入库货量(公司仓库)'!$A:$H,8,FALSE)),0,VLOOKUP(E1546&amp;G1546,'[1]采购入库货量(公司仓库)'!$A:$H,8,FALSE)))))</f>
        <v>0</v>
      </c>
      <c r="AB1546">
        <f>SUMIF([1]销售数据!$B:$B,E1546&amp;G1546,[1]销售数据!$G:$G)</f>
        <v>0</v>
      </c>
      <c r="AC1546" s="12">
        <f t="shared" si="397"/>
        <v>0</v>
      </c>
      <c r="AD1546" t="str">
        <f t="shared" si="398"/>
        <v/>
      </c>
      <c r="AE1546">
        <f>SUMIF([1]销售数据!$B:$B,AD1546,[1]销售数据!$L:$L)</f>
        <v>0</v>
      </c>
      <c r="AF1546">
        <f>SUMIF([1]销售数据!$B:$B,AD1546,[1]销售数据!$K:$K)</f>
        <v>0</v>
      </c>
      <c r="AG1546">
        <f>SUMIF([1]销售数据!$B:$B,AD1546,[1]销售数据!$J:$J)</f>
        <v>0</v>
      </c>
      <c r="AH1546">
        <f>SUMIF([1]销售数据!$B:$B,AD1546,[1]销售数据!$I:$I)</f>
        <v>0</v>
      </c>
      <c r="AI1546">
        <f>SUMIF([1]销售数据!$B:$B,AD1546,[1]销售数据!$H:$H)</f>
        <v>0</v>
      </c>
      <c r="AJ1546" s="20">
        <f t="shared" si="399"/>
        <v>0</v>
      </c>
      <c r="AK1546">
        <f>SUMIF([1]发货店铺数!$B:$B,AD1546,[1]发货店铺数!$G:$G)</f>
        <v>0</v>
      </c>
      <c r="AL1546">
        <f>SUMIF([1]销售店铺数!$B:$B,AD1546,[1]销售店铺数!$G:$G)</f>
        <v>0</v>
      </c>
      <c r="AM1546">
        <f>SUMIF([1]销售店铺数!$B:$B,AD1546,[1]销售店铺数!$G:$G)</f>
        <v>0</v>
      </c>
      <c r="AN1546" s="20">
        <f t="shared" si="400"/>
        <v>0</v>
      </c>
      <c r="AO1546" s="20">
        <f t="shared" si="401"/>
        <v>0</v>
      </c>
      <c r="AP1546" s="20">
        <f t="shared" si="402"/>
        <v>0</v>
      </c>
      <c r="AQ1546" s="12">
        <f t="shared" si="403"/>
        <v>0</v>
      </c>
      <c r="AR1546" s="20">
        <f t="shared" si="404"/>
        <v>0</v>
      </c>
      <c r="AS1546" s="20">
        <f t="shared" si="405"/>
        <v>0</v>
      </c>
    </row>
    <row r="1547" spans="1:45">
      <c r="A1547"/>
      <c r="B1547"/>
      <c r="C1547"/>
      <c r="D1547"/>
      <c r="E1547"/>
      <c r="F1547"/>
      <c r="G1547"/>
      <c r="H1547"/>
      <c r="I1547"/>
      <c r="J1547"/>
      <c r="K1547"/>
      <c r="L1547"/>
      <c r="M1547" s="8" t="str">
        <f>IF(ISERROR( VLOOKUP(AD1547,'[1]采购入库货量(公司仓库)'!$A:$I,9,FALSE)),"", VLOOKUP(AD1547,'[1]采购入库货量(公司仓库)'!$A:$I,9,FALSE))</f>
        <v/>
      </c>
      <c r="N1547" s="8" t="str">
        <f>IF(ISERROR( VLOOKUP(AD1547,[1]批发上市日期!$A:$F,6,FALSE)),"",  VLOOKUP(AD1547,[1]批发上市日期!$A:$F,6,FALSE))</f>
        <v/>
      </c>
      <c r="O1547" s="48">
        <f>IF(ISERROR(VLOOKUP(E1547&amp;G1547,'[1]采购入库货量(公司仓库)'!$A:$I,7,FALSE)),0,VLOOKUP(E1547&amp;G1547,'[1]采购入库货量(公司仓库)'!$A:$I,7,FALSE))</f>
        <v>0</v>
      </c>
      <c r="P1547" s="12">
        <f t="shared" si="390"/>
        <v>0</v>
      </c>
      <c r="Q1547" s="14">
        <f>IF(ISERROR(VLOOKUP(E1547&amp;G1547,'[1]采购入库货量(公司仓库)'!$A:$I,8,FALSE)),0,VLOOKUP(E1547&amp;G1547,'[1]采购入库货量(公司仓库)'!$A:$I,8,FALSE))</f>
        <v>0</v>
      </c>
      <c r="R1547" s="12">
        <f t="shared" si="391"/>
        <v>0</v>
      </c>
      <c r="S1547">
        <f>SUMIF([1]库存总量!$H:$H,E1547&amp;G1547,[1]库存总量!$G:$G)</f>
        <v>0</v>
      </c>
      <c r="T1547" s="12">
        <f t="shared" si="392"/>
        <v>0</v>
      </c>
      <c r="U1547">
        <f>SUMIFS([1]库存总量!$G:$G,[1]库存总量!$H:$H,E1547&amp;G1547,[1]库存总量!$A:$A,"B")</f>
        <v>0</v>
      </c>
      <c r="V1547" s="12">
        <f t="shared" si="393"/>
        <v>0</v>
      </c>
      <c r="W1547">
        <f>SUMIFS([1]库存总量!$G:$G,[1]库存总量!$H:$H,E1547&amp;G1547,[1]库存总量!$A:$A,"K")</f>
        <v>0</v>
      </c>
      <c r="X1547" s="12">
        <f t="shared" si="394"/>
        <v>0</v>
      </c>
      <c r="Y1547">
        <f t="shared" si="395"/>
        <v>0</v>
      </c>
      <c r="Z1547" s="12">
        <f t="shared" si="396"/>
        <v>0</v>
      </c>
      <c r="AA1547">
        <f>(IF(ISERROR((IF(ISERROR(VLOOKUP(E1547&amp;G1547,'[1]采购入库货量(公司仓库)'!$A:$H,7,FALSE)),0,VLOOKUP(E1547&amp;G1547,'[1]采购入库货量(公司仓库)'!$A:$H,7,FALSE)))*L1547-(IF(ISERROR(VLOOKUP(E1547&amp;G1547,'[1]采购入库货量(公司仓库)'!$A:$H,8,FALSE)),0,VLOOKUP(E1547&amp;G1547,'[1]采购入库货量(公司仓库)'!$A:$H,8,FALSE)))),0,(IF(ISERROR(VLOOKUP(E1547&amp;G1547,'[1]采购入库货量(公司仓库)'!$A:$H,7,FALSE)),0,VLOOKUP(E1547&amp;G1547,'[1]采购入库货量(公司仓库)'!$A:$H,7,FALSE)))*L1547-(IF(ISERROR(VLOOKUP(E1547&amp;G1547,'[1]采购入库货量(公司仓库)'!$A:$H,8,FALSE)),0,VLOOKUP(E1547&amp;G1547,'[1]采购入库货量(公司仓库)'!$A:$H,8,FALSE)))))</f>
        <v>0</v>
      </c>
      <c r="AB1547">
        <f>SUMIF([1]销售数据!$B:$B,E1547&amp;G1547,[1]销售数据!$G:$G)</f>
        <v>0</v>
      </c>
      <c r="AC1547" s="12">
        <f t="shared" si="397"/>
        <v>0</v>
      </c>
      <c r="AD1547" t="str">
        <f t="shared" si="398"/>
        <v/>
      </c>
      <c r="AE1547">
        <f>SUMIF([1]销售数据!$B:$B,AD1547,[1]销售数据!$L:$L)</f>
        <v>0</v>
      </c>
      <c r="AF1547">
        <f>SUMIF([1]销售数据!$B:$B,AD1547,[1]销售数据!$K:$K)</f>
        <v>0</v>
      </c>
      <c r="AG1547">
        <f>SUMIF([1]销售数据!$B:$B,AD1547,[1]销售数据!$J:$J)</f>
        <v>0</v>
      </c>
      <c r="AH1547">
        <f>SUMIF([1]销售数据!$B:$B,AD1547,[1]销售数据!$I:$I)</f>
        <v>0</v>
      </c>
      <c r="AI1547">
        <f>SUMIF([1]销售数据!$B:$B,AD1547,[1]销售数据!$H:$H)</f>
        <v>0</v>
      </c>
      <c r="AJ1547" s="20">
        <f t="shared" si="399"/>
        <v>0</v>
      </c>
      <c r="AK1547">
        <f>SUMIF([1]发货店铺数!$B:$B,AD1547,[1]发货店铺数!$G:$G)</f>
        <v>0</v>
      </c>
      <c r="AL1547">
        <f>SUMIF([1]销售店铺数!$B:$B,AD1547,[1]销售店铺数!$G:$G)</f>
        <v>0</v>
      </c>
      <c r="AM1547">
        <f>SUMIF([1]销售店铺数!$B:$B,AD1547,[1]销售店铺数!$G:$G)</f>
        <v>0</v>
      </c>
      <c r="AN1547" s="20">
        <f t="shared" si="400"/>
        <v>0</v>
      </c>
      <c r="AO1547" s="20">
        <f t="shared" si="401"/>
        <v>0</v>
      </c>
      <c r="AP1547" s="20">
        <f t="shared" si="402"/>
        <v>0</v>
      </c>
      <c r="AQ1547" s="12">
        <f t="shared" si="403"/>
        <v>0</v>
      </c>
      <c r="AR1547" s="20">
        <f t="shared" si="404"/>
        <v>0</v>
      </c>
      <c r="AS1547" s="20">
        <f t="shared" si="405"/>
        <v>0</v>
      </c>
    </row>
    <row r="1548" spans="1:45">
      <c r="A1548"/>
      <c r="B1548"/>
      <c r="C1548"/>
      <c r="D1548"/>
      <c r="E1548"/>
      <c r="F1548"/>
      <c r="G1548"/>
      <c r="H1548"/>
      <c r="I1548"/>
      <c r="J1548"/>
      <c r="K1548"/>
      <c r="L1548"/>
      <c r="M1548" s="8" t="str">
        <f>IF(ISERROR( VLOOKUP(AD1548,'[1]采购入库货量(公司仓库)'!$A:$I,9,FALSE)),"", VLOOKUP(AD1548,'[1]采购入库货量(公司仓库)'!$A:$I,9,FALSE))</f>
        <v/>
      </c>
      <c r="N1548" s="8" t="str">
        <f>IF(ISERROR( VLOOKUP(AD1548,[1]批发上市日期!$A:$F,6,FALSE)),"",  VLOOKUP(AD1548,[1]批发上市日期!$A:$F,6,FALSE))</f>
        <v/>
      </c>
      <c r="O1548" s="48">
        <f>IF(ISERROR(VLOOKUP(E1548&amp;G1548,'[1]采购入库货量(公司仓库)'!$A:$I,7,FALSE)),0,VLOOKUP(E1548&amp;G1548,'[1]采购入库货量(公司仓库)'!$A:$I,7,FALSE))</f>
        <v>0</v>
      </c>
      <c r="P1548" s="12">
        <f t="shared" si="390"/>
        <v>0</v>
      </c>
      <c r="Q1548" s="14">
        <f>IF(ISERROR(VLOOKUP(E1548&amp;G1548,'[1]采购入库货量(公司仓库)'!$A:$I,8,FALSE)),0,VLOOKUP(E1548&amp;G1548,'[1]采购入库货量(公司仓库)'!$A:$I,8,FALSE))</f>
        <v>0</v>
      </c>
      <c r="R1548" s="12">
        <f t="shared" si="391"/>
        <v>0</v>
      </c>
      <c r="S1548">
        <f>SUMIF([1]库存总量!$H:$H,E1548&amp;G1548,[1]库存总量!$G:$G)</f>
        <v>0</v>
      </c>
      <c r="T1548" s="12">
        <f t="shared" si="392"/>
        <v>0</v>
      </c>
      <c r="U1548">
        <f>SUMIFS([1]库存总量!$G:$G,[1]库存总量!$H:$H,E1548&amp;G1548,[1]库存总量!$A:$A,"B")</f>
        <v>0</v>
      </c>
      <c r="V1548" s="12">
        <f t="shared" si="393"/>
        <v>0</v>
      </c>
      <c r="W1548">
        <f>SUMIFS([1]库存总量!$G:$G,[1]库存总量!$H:$H,E1548&amp;G1548,[1]库存总量!$A:$A,"K")</f>
        <v>0</v>
      </c>
      <c r="X1548" s="12">
        <f t="shared" si="394"/>
        <v>0</v>
      </c>
      <c r="Y1548">
        <f t="shared" si="395"/>
        <v>0</v>
      </c>
      <c r="Z1548" s="12">
        <f t="shared" si="396"/>
        <v>0</v>
      </c>
      <c r="AA1548">
        <f>(IF(ISERROR((IF(ISERROR(VLOOKUP(E1548&amp;G1548,'[1]采购入库货量(公司仓库)'!$A:$H,7,FALSE)),0,VLOOKUP(E1548&amp;G1548,'[1]采购入库货量(公司仓库)'!$A:$H,7,FALSE)))*L1548-(IF(ISERROR(VLOOKUP(E1548&amp;G1548,'[1]采购入库货量(公司仓库)'!$A:$H,8,FALSE)),0,VLOOKUP(E1548&amp;G1548,'[1]采购入库货量(公司仓库)'!$A:$H,8,FALSE)))),0,(IF(ISERROR(VLOOKUP(E1548&amp;G1548,'[1]采购入库货量(公司仓库)'!$A:$H,7,FALSE)),0,VLOOKUP(E1548&amp;G1548,'[1]采购入库货量(公司仓库)'!$A:$H,7,FALSE)))*L1548-(IF(ISERROR(VLOOKUP(E1548&amp;G1548,'[1]采购入库货量(公司仓库)'!$A:$H,8,FALSE)),0,VLOOKUP(E1548&amp;G1548,'[1]采购入库货量(公司仓库)'!$A:$H,8,FALSE)))))</f>
        <v>0</v>
      </c>
      <c r="AB1548">
        <f>SUMIF([1]销售数据!$B:$B,E1548&amp;G1548,[1]销售数据!$G:$G)</f>
        <v>0</v>
      </c>
      <c r="AC1548" s="12">
        <f t="shared" si="397"/>
        <v>0</v>
      </c>
      <c r="AD1548" t="str">
        <f t="shared" si="398"/>
        <v/>
      </c>
      <c r="AE1548">
        <f>SUMIF([1]销售数据!$B:$B,AD1548,[1]销售数据!$L:$L)</f>
        <v>0</v>
      </c>
      <c r="AF1548">
        <f>SUMIF([1]销售数据!$B:$B,AD1548,[1]销售数据!$K:$K)</f>
        <v>0</v>
      </c>
      <c r="AG1548">
        <f>SUMIF([1]销售数据!$B:$B,AD1548,[1]销售数据!$J:$J)</f>
        <v>0</v>
      </c>
      <c r="AH1548">
        <f>SUMIF([1]销售数据!$B:$B,AD1548,[1]销售数据!$I:$I)</f>
        <v>0</v>
      </c>
      <c r="AI1548">
        <f>SUMIF([1]销售数据!$B:$B,AD1548,[1]销售数据!$H:$H)</f>
        <v>0</v>
      </c>
      <c r="AJ1548" s="20">
        <f t="shared" si="399"/>
        <v>0</v>
      </c>
      <c r="AK1548">
        <f>SUMIF([1]发货店铺数!$B:$B,AD1548,[1]发货店铺数!$G:$G)</f>
        <v>0</v>
      </c>
      <c r="AL1548">
        <f>SUMIF([1]销售店铺数!$B:$B,AD1548,[1]销售店铺数!$G:$G)</f>
        <v>0</v>
      </c>
      <c r="AM1548">
        <f>SUMIF([1]销售店铺数!$B:$B,AD1548,[1]销售店铺数!$G:$G)</f>
        <v>0</v>
      </c>
      <c r="AN1548" s="20">
        <f t="shared" si="400"/>
        <v>0</v>
      </c>
      <c r="AO1548" s="20">
        <f t="shared" si="401"/>
        <v>0</v>
      </c>
      <c r="AP1548" s="20">
        <f t="shared" si="402"/>
        <v>0</v>
      </c>
      <c r="AQ1548" s="12">
        <f t="shared" si="403"/>
        <v>0</v>
      </c>
      <c r="AR1548" s="20">
        <f t="shared" si="404"/>
        <v>0</v>
      </c>
      <c r="AS1548" s="20">
        <f t="shared" si="405"/>
        <v>0</v>
      </c>
    </row>
    <row r="1549" spans="1:45">
      <c r="A1549"/>
      <c r="B1549"/>
      <c r="C1549"/>
      <c r="D1549"/>
      <c r="E1549"/>
      <c r="F1549"/>
      <c r="G1549"/>
      <c r="H1549"/>
      <c r="I1549"/>
      <c r="J1549"/>
      <c r="K1549"/>
      <c r="L1549"/>
      <c r="M1549" s="8" t="str">
        <f>IF(ISERROR( VLOOKUP(AD1549,'[1]采购入库货量(公司仓库)'!$A:$I,9,FALSE)),"", VLOOKUP(AD1549,'[1]采购入库货量(公司仓库)'!$A:$I,9,FALSE))</f>
        <v/>
      </c>
      <c r="N1549" s="8" t="str">
        <f>IF(ISERROR( VLOOKUP(AD1549,[1]批发上市日期!$A:$F,6,FALSE)),"",  VLOOKUP(AD1549,[1]批发上市日期!$A:$F,6,FALSE))</f>
        <v/>
      </c>
      <c r="O1549" s="48">
        <f>IF(ISERROR(VLOOKUP(E1549&amp;G1549,'[1]采购入库货量(公司仓库)'!$A:$I,7,FALSE)),0,VLOOKUP(E1549&amp;G1549,'[1]采购入库货量(公司仓库)'!$A:$I,7,FALSE))</f>
        <v>0</v>
      </c>
      <c r="P1549" s="12">
        <f t="shared" si="390"/>
        <v>0</v>
      </c>
      <c r="Q1549" s="14">
        <f>IF(ISERROR(VLOOKUP(E1549&amp;G1549,'[1]采购入库货量(公司仓库)'!$A:$I,8,FALSE)),0,VLOOKUP(E1549&amp;G1549,'[1]采购入库货量(公司仓库)'!$A:$I,8,FALSE))</f>
        <v>0</v>
      </c>
      <c r="R1549" s="12">
        <f t="shared" si="391"/>
        <v>0</v>
      </c>
      <c r="S1549">
        <f>SUMIF([1]库存总量!$H:$H,E1549&amp;G1549,[1]库存总量!$G:$G)</f>
        <v>0</v>
      </c>
      <c r="T1549" s="12">
        <f t="shared" si="392"/>
        <v>0</v>
      </c>
      <c r="U1549">
        <f>SUMIFS([1]库存总量!$G:$G,[1]库存总量!$H:$H,E1549&amp;G1549,[1]库存总量!$A:$A,"B")</f>
        <v>0</v>
      </c>
      <c r="V1549" s="12">
        <f t="shared" si="393"/>
        <v>0</v>
      </c>
      <c r="W1549">
        <f>SUMIFS([1]库存总量!$G:$G,[1]库存总量!$H:$H,E1549&amp;G1549,[1]库存总量!$A:$A,"K")</f>
        <v>0</v>
      </c>
      <c r="X1549" s="12">
        <f t="shared" si="394"/>
        <v>0</v>
      </c>
      <c r="Y1549">
        <f t="shared" si="395"/>
        <v>0</v>
      </c>
      <c r="Z1549" s="12">
        <f t="shared" si="396"/>
        <v>0</v>
      </c>
      <c r="AA1549">
        <f>(IF(ISERROR((IF(ISERROR(VLOOKUP(E1549&amp;G1549,'[1]采购入库货量(公司仓库)'!$A:$H,7,FALSE)),0,VLOOKUP(E1549&amp;G1549,'[1]采购入库货量(公司仓库)'!$A:$H,7,FALSE)))*L1549-(IF(ISERROR(VLOOKUP(E1549&amp;G1549,'[1]采购入库货量(公司仓库)'!$A:$H,8,FALSE)),0,VLOOKUP(E1549&amp;G1549,'[1]采购入库货量(公司仓库)'!$A:$H,8,FALSE)))),0,(IF(ISERROR(VLOOKUP(E1549&amp;G1549,'[1]采购入库货量(公司仓库)'!$A:$H,7,FALSE)),0,VLOOKUP(E1549&amp;G1549,'[1]采购入库货量(公司仓库)'!$A:$H,7,FALSE)))*L1549-(IF(ISERROR(VLOOKUP(E1549&amp;G1549,'[1]采购入库货量(公司仓库)'!$A:$H,8,FALSE)),0,VLOOKUP(E1549&amp;G1549,'[1]采购入库货量(公司仓库)'!$A:$H,8,FALSE)))))</f>
        <v>0</v>
      </c>
      <c r="AB1549">
        <f>SUMIF([1]销售数据!$B:$B,E1549&amp;G1549,[1]销售数据!$G:$G)</f>
        <v>0</v>
      </c>
      <c r="AC1549" s="12">
        <f t="shared" si="397"/>
        <v>0</v>
      </c>
      <c r="AD1549" t="str">
        <f t="shared" si="398"/>
        <v/>
      </c>
      <c r="AE1549">
        <f>SUMIF([1]销售数据!$B:$B,AD1549,[1]销售数据!$L:$L)</f>
        <v>0</v>
      </c>
      <c r="AF1549">
        <f>SUMIF([1]销售数据!$B:$B,AD1549,[1]销售数据!$K:$K)</f>
        <v>0</v>
      </c>
      <c r="AG1549">
        <f>SUMIF([1]销售数据!$B:$B,AD1549,[1]销售数据!$J:$J)</f>
        <v>0</v>
      </c>
      <c r="AH1549">
        <f>SUMIF([1]销售数据!$B:$B,AD1549,[1]销售数据!$I:$I)</f>
        <v>0</v>
      </c>
      <c r="AI1549">
        <f>SUMIF([1]销售数据!$B:$B,AD1549,[1]销售数据!$H:$H)</f>
        <v>0</v>
      </c>
      <c r="AJ1549" s="20">
        <f t="shared" si="399"/>
        <v>0</v>
      </c>
      <c r="AK1549">
        <f>SUMIF([1]发货店铺数!$B:$B,AD1549,[1]发货店铺数!$G:$G)</f>
        <v>0</v>
      </c>
      <c r="AL1549">
        <f>SUMIF([1]销售店铺数!$B:$B,AD1549,[1]销售店铺数!$G:$G)</f>
        <v>0</v>
      </c>
      <c r="AM1549">
        <f>SUMIF([1]销售店铺数!$B:$B,AD1549,[1]销售店铺数!$G:$G)</f>
        <v>0</v>
      </c>
      <c r="AN1549" s="20">
        <f t="shared" si="400"/>
        <v>0</v>
      </c>
      <c r="AO1549" s="20">
        <f t="shared" si="401"/>
        <v>0</v>
      </c>
      <c r="AP1549" s="20">
        <f t="shared" si="402"/>
        <v>0</v>
      </c>
      <c r="AQ1549" s="12">
        <f t="shared" si="403"/>
        <v>0</v>
      </c>
      <c r="AR1549" s="20">
        <f t="shared" si="404"/>
        <v>0</v>
      </c>
      <c r="AS1549" s="20">
        <f t="shared" si="405"/>
        <v>0</v>
      </c>
    </row>
    <row r="1550" spans="1:45">
      <c r="A1550"/>
      <c r="B1550"/>
      <c r="C1550"/>
      <c r="D1550"/>
      <c r="E1550"/>
      <c r="F1550"/>
      <c r="G1550"/>
      <c r="H1550"/>
      <c r="I1550"/>
      <c r="J1550"/>
      <c r="K1550"/>
      <c r="L1550"/>
      <c r="M1550" s="8" t="str">
        <f>IF(ISERROR( VLOOKUP(AD1550,'[1]采购入库货量(公司仓库)'!$A:$I,9,FALSE)),"", VLOOKUP(AD1550,'[1]采购入库货量(公司仓库)'!$A:$I,9,FALSE))</f>
        <v/>
      </c>
      <c r="N1550" s="8" t="str">
        <f>IF(ISERROR( VLOOKUP(AD1550,[1]批发上市日期!$A:$F,6,FALSE)),"",  VLOOKUP(AD1550,[1]批发上市日期!$A:$F,6,FALSE))</f>
        <v/>
      </c>
      <c r="O1550" s="48">
        <f>IF(ISERROR(VLOOKUP(E1550&amp;G1550,'[1]采购入库货量(公司仓库)'!$A:$I,7,FALSE)),0,VLOOKUP(E1550&amp;G1550,'[1]采购入库货量(公司仓库)'!$A:$I,7,FALSE))</f>
        <v>0</v>
      </c>
      <c r="P1550" s="12">
        <f t="shared" si="390"/>
        <v>0</v>
      </c>
      <c r="Q1550" s="14">
        <f>IF(ISERROR(VLOOKUP(E1550&amp;G1550,'[1]采购入库货量(公司仓库)'!$A:$I,8,FALSE)),0,VLOOKUP(E1550&amp;G1550,'[1]采购入库货量(公司仓库)'!$A:$I,8,FALSE))</f>
        <v>0</v>
      </c>
      <c r="R1550" s="12">
        <f t="shared" si="391"/>
        <v>0</v>
      </c>
      <c r="S1550">
        <f>SUMIF([1]库存总量!$H:$H,E1550&amp;G1550,[1]库存总量!$G:$G)</f>
        <v>0</v>
      </c>
      <c r="T1550" s="12">
        <f t="shared" si="392"/>
        <v>0</v>
      </c>
      <c r="U1550">
        <f>SUMIFS([1]库存总量!$G:$G,[1]库存总量!$H:$H,E1550&amp;G1550,[1]库存总量!$A:$A,"B")</f>
        <v>0</v>
      </c>
      <c r="V1550" s="12">
        <f t="shared" si="393"/>
        <v>0</v>
      </c>
      <c r="W1550">
        <f>SUMIFS([1]库存总量!$G:$G,[1]库存总量!$H:$H,E1550&amp;G1550,[1]库存总量!$A:$A,"K")</f>
        <v>0</v>
      </c>
      <c r="X1550" s="12">
        <f t="shared" si="394"/>
        <v>0</v>
      </c>
      <c r="Y1550">
        <f t="shared" si="395"/>
        <v>0</v>
      </c>
      <c r="Z1550" s="12">
        <f t="shared" si="396"/>
        <v>0</v>
      </c>
      <c r="AA1550">
        <f>(IF(ISERROR((IF(ISERROR(VLOOKUP(E1550&amp;G1550,'[1]采购入库货量(公司仓库)'!$A:$H,7,FALSE)),0,VLOOKUP(E1550&amp;G1550,'[1]采购入库货量(公司仓库)'!$A:$H,7,FALSE)))*L1550-(IF(ISERROR(VLOOKUP(E1550&amp;G1550,'[1]采购入库货量(公司仓库)'!$A:$H,8,FALSE)),0,VLOOKUP(E1550&amp;G1550,'[1]采购入库货量(公司仓库)'!$A:$H,8,FALSE)))),0,(IF(ISERROR(VLOOKUP(E1550&amp;G1550,'[1]采购入库货量(公司仓库)'!$A:$H,7,FALSE)),0,VLOOKUP(E1550&amp;G1550,'[1]采购入库货量(公司仓库)'!$A:$H,7,FALSE)))*L1550-(IF(ISERROR(VLOOKUP(E1550&amp;G1550,'[1]采购入库货量(公司仓库)'!$A:$H,8,FALSE)),0,VLOOKUP(E1550&amp;G1550,'[1]采购入库货量(公司仓库)'!$A:$H,8,FALSE)))))</f>
        <v>0</v>
      </c>
      <c r="AB1550">
        <f>SUMIF([1]销售数据!$B:$B,E1550&amp;G1550,[1]销售数据!$G:$G)</f>
        <v>0</v>
      </c>
      <c r="AC1550" s="12">
        <f t="shared" si="397"/>
        <v>0</v>
      </c>
      <c r="AD1550" t="str">
        <f t="shared" si="398"/>
        <v/>
      </c>
      <c r="AE1550">
        <f>SUMIF([1]销售数据!$B:$B,AD1550,[1]销售数据!$L:$L)</f>
        <v>0</v>
      </c>
      <c r="AF1550">
        <f>SUMIF([1]销售数据!$B:$B,AD1550,[1]销售数据!$K:$K)</f>
        <v>0</v>
      </c>
      <c r="AG1550">
        <f>SUMIF([1]销售数据!$B:$B,AD1550,[1]销售数据!$J:$J)</f>
        <v>0</v>
      </c>
      <c r="AH1550">
        <f>SUMIF([1]销售数据!$B:$B,AD1550,[1]销售数据!$I:$I)</f>
        <v>0</v>
      </c>
      <c r="AI1550">
        <f>SUMIF([1]销售数据!$B:$B,AD1550,[1]销售数据!$H:$H)</f>
        <v>0</v>
      </c>
      <c r="AJ1550" s="20">
        <f t="shared" si="399"/>
        <v>0</v>
      </c>
      <c r="AK1550">
        <f>SUMIF([1]发货店铺数!$B:$B,AD1550,[1]发货店铺数!$G:$G)</f>
        <v>0</v>
      </c>
      <c r="AL1550">
        <f>SUMIF([1]销售店铺数!$B:$B,AD1550,[1]销售店铺数!$G:$G)</f>
        <v>0</v>
      </c>
      <c r="AM1550">
        <f>SUMIF([1]销售店铺数!$B:$B,AD1550,[1]销售店铺数!$G:$G)</f>
        <v>0</v>
      </c>
      <c r="AN1550" s="20">
        <f t="shared" si="400"/>
        <v>0</v>
      </c>
      <c r="AO1550" s="20">
        <f t="shared" si="401"/>
        <v>0</v>
      </c>
      <c r="AP1550" s="20">
        <f t="shared" si="402"/>
        <v>0</v>
      </c>
      <c r="AQ1550" s="12">
        <f t="shared" si="403"/>
        <v>0</v>
      </c>
      <c r="AR1550" s="20">
        <f t="shared" si="404"/>
        <v>0</v>
      </c>
      <c r="AS1550" s="20">
        <f t="shared" si="405"/>
        <v>0</v>
      </c>
    </row>
    <row r="1551" spans="1:45">
      <c r="A1551"/>
      <c r="B1551"/>
      <c r="C1551"/>
      <c r="D1551"/>
      <c r="E1551"/>
      <c r="F1551"/>
      <c r="G1551"/>
      <c r="H1551"/>
      <c r="I1551"/>
      <c r="J1551"/>
      <c r="K1551"/>
      <c r="L1551"/>
      <c r="M1551" s="8" t="str">
        <f>IF(ISERROR( VLOOKUP(AD1551,'[1]采购入库货量(公司仓库)'!$A:$I,9,FALSE)),"", VLOOKUP(AD1551,'[1]采购入库货量(公司仓库)'!$A:$I,9,FALSE))</f>
        <v/>
      </c>
      <c r="N1551" s="8" t="str">
        <f>IF(ISERROR( VLOOKUP(AD1551,[1]批发上市日期!$A:$F,6,FALSE)),"",  VLOOKUP(AD1551,[1]批发上市日期!$A:$F,6,FALSE))</f>
        <v/>
      </c>
      <c r="O1551" s="48">
        <f>IF(ISERROR(VLOOKUP(E1551&amp;G1551,'[1]采购入库货量(公司仓库)'!$A:$I,7,FALSE)),0,VLOOKUP(E1551&amp;G1551,'[1]采购入库货量(公司仓库)'!$A:$I,7,FALSE))</f>
        <v>0</v>
      </c>
      <c r="P1551" s="12">
        <f t="shared" si="390"/>
        <v>0</v>
      </c>
      <c r="Q1551" s="14">
        <f>IF(ISERROR(VLOOKUP(E1551&amp;G1551,'[1]采购入库货量(公司仓库)'!$A:$I,8,FALSE)),0,VLOOKUP(E1551&amp;G1551,'[1]采购入库货量(公司仓库)'!$A:$I,8,FALSE))</f>
        <v>0</v>
      </c>
      <c r="R1551" s="12">
        <f t="shared" si="391"/>
        <v>0</v>
      </c>
      <c r="S1551">
        <f>SUMIF([1]库存总量!$H:$H,E1551&amp;G1551,[1]库存总量!$G:$G)</f>
        <v>0</v>
      </c>
      <c r="T1551" s="12">
        <f t="shared" si="392"/>
        <v>0</v>
      </c>
      <c r="U1551">
        <f>SUMIFS([1]库存总量!$G:$G,[1]库存总量!$H:$H,E1551&amp;G1551,[1]库存总量!$A:$A,"B")</f>
        <v>0</v>
      </c>
      <c r="V1551" s="12">
        <f t="shared" si="393"/>
        <v>0</v>
      </c>
      <c r="W1551">
        <f>SUMIFS([1]库存总量!$G:$G,[1]库存总量!$H:$H,E1551&amp;G1551,[1]库存总量!$A:$A,"K")</f>
        <v>0</v>
      </c>
      <c r="X1551" s="12">
        <f t="shared" si="394"/>
        <v>0</v>
      </c>
      <c r="Y1551">
        <f t="shared" si="395"/>
        <v>0</v>
      </c>
      <c r="Z1551" s="12">
        <f t="shared" si="396"/>
        <v>0</v>
      </c>
      <c r="AA1551">
        <f>(IF(ISERROR((IF(ISERROR(VLOOKUP(E1551&amp;G1551,'[1]采购入库货量(公司仓库)'!$A:$H,7,FALSE)),0,VLOOKUP(E1551&amp;G1551,'[1]采购入库货量(公司仓库)'!$A:$H,7,FALSE)))*L1551-(IF(ISERROR(VLOOKUP(E1551&amp;G1551,'[1]采购入库货量(公司仓库)'!$A:$H,8,FALSE)),0,VLOOKUP(E1551&amp;G1551,'[1]采购入库货量(公司仓库)'!$A:$H,8,FALSE)))),0,(IF(ISERROR(VLOOKUP(E1551&amp;G1551,'[1]采购入库货量(公司仓库)'!$A:$H,7,FALSE)),0,VLOOKUP(E1551&amp;G1551,'[1]采购入库货量(公司仓库)'!$A:$H,7,FALSE)))*L1551-(IF(ISERROR(VLOOKUP(E1551&amp;G1551,'[1]采购入库货量(公司仓库)'!$A:$H,8,FALSE)),0,VLOOKUP(E1551&amp;G1551,'[1]采购入库货量(公司仓库)'!$A:$H,8,FALSE)))))</f>
        <v>0</v>
      </c>
      <c r="AB1551">
        <f>SUMIF([1]销售数据!$B:$B,E1551&amp;G1551,[1]销售数据!$G:$G)</f>
        <v>0</v>
      </c>
      <c r="AC1551" s="12">
        <f t="shared" si="397"/>
        <v>0</v>
      </c>
      <c r="AD1551" t="str">
        <f t="shared" si="398"/>
        <v/>
      </c>
      <c r="AE1551">
        <f>SUMIF([1]销售数据!$B:$B,AD1551,[1]销售数据!$L:$L)</f>
        <v>0</v>
      </c>
      <c r="AF1551">
        <f>SUMIF([1]销售数据!$B:$B,AD1551,[1]销售数据!$K:$K)</f>
        <v>0</v>
      </c>
      <c r="AG1551">
        <f>SUMIF([1]销售数据!$B:$B,AD1551,[1]销售数据!$J:$J)</f>
        <v>0</v>
      </c>
      <c r="AH1551">
        <f>SUMIF([1]销售数据!$B:$B,AD1551,[1]销售数据!$I:$I)</f>
        <v>0</v>
      </c>
      <c r="AI1551">
        <f>SUMIF([1]销售数据!$B:$B,AD1551,[1]销售数据!$H:$H)</f>
        <v>0</v>
      </c>
      <c r="AJ1551" s="20">
        <f t="shared" si="399"/>
        <v>0</v>
      </c>
      <c r="AK1551">
        <f>SUMIF([1]发货店铺数!$B:$B,AD1551,[1]发货店铺数!$G:$G)</f>
        <v>0</v>
      </c>
      <c r="AL1551">
        <f>SUMIF([1]销售店铺数!$B:$B,AD1551,[1]销售店铺数!$G:$G)</f>
        <v>0</v>
      </c>
      <c r="AM1551">
        <f>SUMIF([1]销售店铺数!$B:$B,AD1551,[1]销售店铺数!$G:$G)</f>
        <v>0</v>
      </c>
      <c r="AN1551" s="20">
        <f t="shared" si="400"/>
        <v>0</v>
      </c>
      <c r="AO1551" s="20">
        <f t="shared" si="401"/>
        <v>0</v>
      </c>
      <c r="AP1551" s="20">
        <f t="shared" si="402"/>
        <v>0</v>
      </c>
      <c r="AQ1551" s="12">
        <f t="shared" si="403"/>
        <v>0</v>
      </c>
      <c r="AR1551" s="20">
        <f t="shared" si="404"/>
        <v>0</v>
      </c>
      <c r="AS1551" s="20">
        <f t="shared" si="405"/>
        <v>0</v>
      </c>
    </row>
    <row r="1552" spans="1:45">
      <c r="A1552"/>
      <c r="B1552"/>
      <c r="C1552"/>
      <c r="D1552"/>
      <c r="E1552"/>
      <c r="F1552"/>
      <c r="G1552"/>
      <c r="H1552"/>
      <c r="I1552"/>
      <c r="J1552"/>
      <c r="K1552"/>
      <c r="L1552"/>
      <c r="M1552" s="8" t="str">
        <f>IF(ISERROR( VLOOKUP(AD1552,'[1]采购入库货量(公司仓库)'!$A:$I,9,FALSE)),"", VLOOKUP(AD1552,'[1]采购入库货量(公司仓库)'!$A:$I,9,FALSE))</f>
        <v/>
      </c>
      <c r="N1552" s="8" t="str">
        <f>IF(ISERROR( VLOOKUP(AD1552,[1]批发上市日期!$A:$F,6,FALSE)),"",  VLOOKUP(AD1552,[1]批发上市日期!$A:$F,6,FALSE))</f>
        <v/>
      </c>
      <c r="O1552" s="48">
        <f>IF(ISERROR(VLOOKUP(E1552&amp;G1552,'[1]采购入库货量(公司仓库)'!$A:$I,7,FALSE)),0,VLOOKUP(E1552&amp;G1552,'[1]采购入库货量(公司仓库)'!$A:$I,7,FALSE))</f>
        <v>0</v>
      </c>
      <c r="P1552" s="12">
        <f t="shared" si="390"/>
        <v>0</v>
      </c>
      <c r="Q1552" s="14">
        <f>IF(ISERROR(VLOOKUP(E1552&amp;G1552,'[1]采购入库货量(公司仓库)'!$A:$I,8,FALSE)),0,VLOOKUP(E1552&amp;G1552,'[1]采购入库货量(公司仓库)'!$A:$I,8,FALSE))</f>
        <v>0</v>
      </c>
      <c r="R1552" s="12">
        <f t="shared" si="391"/>
        <v>0</v>
      </c>
      <c r="S1552">
        <f>SUMIF([1]库存总量!$H:$H,E1552&amp;G1552,[1]库存总量!$G:$G)</f>
        <v>0</v>
      </c>
      <c r="T1552" s="12">
        <f t="shared" si="392"/>
        <v>0</v>
      </c>
      <c r="U1552">
        <f>SUMIFS([1]库存总量!$G:$G,[1]库存总量!$H:$H,E1552&amp;G1552,[1]库存总量!$A:$A,"B")</f>
        <v>0</v>
      </c>
      <c r="V1552" s="12">
        <f t="shared" si="393"/>
        <v>0</v>
      </c>
      <c r="W1552">
        <f>SUMIFS([1]库存总量!$G:$G,[1]库存总量!$H:$H,E1552&amp;G1552,[1]库存总量!$A:$A,"K")</f>
        <v>0</v>
      </c>
      <c r="X1552" s="12">
        <f t="shared" si="394"/>
        <v>0</v>
      </c>
      <c r="Y1552">
        <f t="shared" si="395"/>
        <v>0</v>
      </c>
      <c r="Z1552" s="12">
        <f t="shared" si="396"/>
        <v>0</v>
      </c>
      <c r="AA1552">
        <f>(IF(ISERROR((IF(ISERROR(VLOOKUP(E1552&amp;G1552,'[1]采购入库货量(公司仓库)'!$A:$H,7,FALSE)),0,VLOOKUP(E1552&amp;G1552,'[1]采购入库货量(公司仓库)'!$A:$H,7,FALSE)))*L1552-(IF(ISERROR(VLOOKUP(E1552&amp;G1552,'[1]采购入库货量(公司仓库)'!$A:$H,8,FALSE)),0,VLOOKUP(E1552&amp;G1552,'[1]采购入库货量(公司仓库)'!$A:$H,8,FALSE)))),0,(IF(ISERROR(VLOOKUP(E1552&amp;G1552,'[1]采购入库货量(公司仓库)'!$A:$H,7,FALSE)),0,VLOOKUP(E1552&amp;G1552,'[1]采购入库货量(公司仓库)'!$A:$H,7,FALSE)))*L1552-(IF(ISERROR(VLOOKUP(E1552&amp;G1552,'[1]采购入库货量(公司仓库)'!$A:$H,8,FALSE)),0,VLOOKUP(E1552&amp;G1552,'[1]采购入库货量(公司仓库)'!$A:$H,8,FALSE)))))</f>
        <v>0</v>
      </c>
      <c r="AB1552">
        <f>SUMIF([1]销售数据!$B:$B,E1552&amp;G1552,[1]销售数据!$G:$G)</f>
        <v>0</v>
      </c>
      <c r="AC1552" s="12">
        <f t="shared" si="397"/>
        <v>0</v>
      </c>
      <c r="AD1552" t="str">
        <f t="shared" si="398"/>
        <v/>
      </c>
      <c r="AE1552">
        <f>SUMIF([1]销售数据!$B:$B,AD1552,[1]销售数据!$L:$L)</f>
        <v>0</v>
      </c>
      <c r="AF1552">
        <f>SUMIF([1]销售数据!$B:$B,AD1552,[1]销售数据!$K:$K)</f>
        <v>0</v>
      </c>
      <c r="AG1552">
        <f>SUMIF([1]销售数据!$B:$B,AD1552,[1]销售数据!$J:$J)</f>
        <v>0</v>
      </c>
      <c r="AH1552">
        <f>SUMIF([1]销售数据!$B:$B,AD1552,[1]销售数据!$I:$I)</f>
        <v>0</v>
      </c>
      <c r="AI1552">
        <f>SUMIF([1]销售数据!$B:$B,AD1552,[1]销售数据!$H:$H)</f>
        <v>0</v>
      </c>
      <c r="AJ1552" s="20">
        <f t="shared" si="399"/>
        <v>0</v>
      </c>
      <c r="AK1552">
        <f>SUMIF([1]发货店铺数!$B:$B,AD1552,[1]发货店铺数!$G:$G)</f>
        <v>0</v>
      </c>
      <c r="AL1552">
        <f>SUMIF([1]销售店铺数!$B:$B,AD1552,[1]销售店铺数!$G:$G)</f>
        <v>0</v>
      </c>
      <c r="AM1552">
        <f>SUMIF([1]销售店铺数!$B:$B,AD1552,[1]销售店铺数!$G:$G)</f>
        <v>0</v>
      </c>
      <c r="AN1552" s="20">
        <f t="shared" si="400"/>
        <v>0</v>
      </c>
      <c r="AO1552" s="20">
        <f t="shared" si="401"/>
        <v>0</v>
      </c>
      <c r="AP1552" s="20">
        <f t="shared" si="402"/>
        <v>0</v>
      </c>
      <c r="AQ1552" s="12">
        <f t="shared" si="403"/>
        <v>0</v>
      </c>
      <c r="AR1552" s="20">
        <f t="shared" si="404"/>
        <v>0</v>
      </c>
      <c r="AS1552" s="20">
        <f t="shared" si="405"/>
        <v>0</v>
      </c>
    </row>
    <row r="1553" spans="1:45">
      <c r="A1553"/>
      <c r="B1553"/>
      <c r="C1553"/>
      <c r="D1553"/>
      <c r="E1553"/>
      <c r="F1553"/>
      <c r="G1553"/>
      <c r="H1553"/>
      <c r="I1553"/>
      <c r="J1553"/>
      <c r="K1553"/>
      <c r="L1553"/>
      <c r="M1553" s="8" t="str">
        <f>IF(ISERROR( VLOOKUP(AD1553,'[1]采购入库货量(公司仓库)'!$A:$I,9,FALSE)),"", VLOOKUP(AD1553,'[1]采购入库货量(公司仓库)'!$A:$I,9,FALSE))</f>
        <v/>
      </c>
      <c r="N1553" s="8" t="str">
        <f>IF(ISERROR( VLOOKUP(AD1553,[1]批发上市日期!$A:$F,6,FALSE)),"",  VLOOKUP(AD1553,[1]批发上市日期!$A:$F,6,FALSE))</f>
        <v/>
      </c>
      <c r="O1553" s="48">
        <f>IF(ISERROR(VLOOKUP(E1553&amp;G1553,'[1]采购入库货量(公司仓库)'!$A:$I,7,FALSE)),0,VLOOKUP(E1553&amp;G1553,'[1]采购入库货量(公司仓库)'!$A:$I,7,FALSE))</f>
        <v>0</v>
      </c>
      <c r="P1553" s="12">
        <f t="shared" si="390"/>
        <v>0</v>
      </c>
      <c r="Q1553" s="14">
        <f>IF(ISERROR(VLOOKUP(E1553&amp;G1553,'[1]采购入库货量(公司仓库)'!$A:$I,8,FALSE)),0,VLOOKUP(E1553&amp;G1553,'[1]采购入库货量(公司仓库)'!$A:$I,8,FALSE))</f>
        <v>0</v>
      </c>
      <c r="R1553" s="12">
        <f t="shared" si="391"/>
        <v>0</v>
      </c>
      <c r="S1553">
        <f>SUMIF([1]库存总量!$H:$H,E1553&amp;G1553,[1]库存总量!$G:$G)</f>
        <v>0</v>
      </c>
      <c r="T1553" s="12">
        <f t="shared" si="392"/>
        <v>0</v>
      </c>
      <c r="U1553">
        <f>SUMIFS([1]库存总量!$G:$G,[1]库存总量!$H:$H,E1553&amp;G1553,[1]库存总量!$A:$A,"B")</f>
        <v>0</v>
      </c>
      <c r="V1553" s="12">
        <f t="shared" si="393"/>
        <v>0</v>
      </c>
      <c r="W1553">
        <f>SUMIFS([1]库存总量!$G:$G,[1]库存总量!$H:$H,E1553&amp;G1553,[1]库存总量!$A:$A,"K")</f>
        <v>0</v>
      </c>
      <c r="X1553" s="12">
        <f t="shared" si="394"/>
        <v>0</v>
      </c>
      <c r="Y1553">
        <f t="shared" si="395"/>
        <v>0</v>
      </c>
      <c r="Z1553" s="12">
        <f t="shared" si="396"/>
        <v>0</v>
      </c>
      <c r="AA1553">
        <f>(IF(ISERROR((IF(ISERROR(VLOOKUP(E1553&amp;G1553,'[1]采购入库货量(公司仓库)'!$A:$H,7,FALSE)),0,VLOOKUP(E1553&amp;G1553,'[1]采购入库货量(公司仓库)'!$A:$H,7,FALSE)))*L1553-(IF(ISERROR(VLOOKUP(E1553&amp;G1553,'[1]采购入库货量(公司仓库)'!$A:$H,8,FALSE)),0,VLOOKUP(E1553&amp;G1553,'[1]采购入库货量(公司仓库)'!$A:$H,8,FALSE)))),0,(IF(ISERROR(VLOOKUP(E1553&amp;G1553,'[1]采购入库货量(公司仓库)'!$A:$H,7,FALSE)),0,VLOOKUP(E1553&amp;G1553,'[1]采购入库货量(公司仓库)'!$A:$H,7,FALSE)))*L1553-(IF(ISERROR(VLOOKUP(E1553&amp;G1553,'[1]采购入库货量(公司仓库)'!$A:$H,8,FALSE)),0,VLOOKUP(E1553&amp;G1553,'[1]采购入库货量(公司仓库)'!$A:$H,8,FALSE)))))</f>
        <v>0</v>
      </c>
      <c r="AB1553">
        <f>SUMIF([1]销售数据!$B:$B,E1553&amp;G1553,[1]销售数据!$G:$G)</f>
        <v>0</v>
      </c>
      <c r="AC1553" s="12">
        <f t="shared" si="397"/>
        <v>0</v>
      </c>
      <c r="AD1553" t="str">
        <f t="shared" si="398"/>
        <v/>
      </c>
      <c r="AE1553">
        <f>SUMIF([1]销售数据!$B:$B,AD1553,[1]销售数据!$L:$L)</f>
        <v>0</v>
      </c>
      <c r="AF1553">
        <f>SUMIF([1]销售数据!$B:$B,AD1553,[1]销售数据!$K:$K)</f>
        <v>0</v>
      </c>
      <c r="AG1553">
        <f>SUMIF([1]销售数据!$B:$B,AD1553,[1]销售数据!$J:$J)</f>
        <v>0</v>
      </c>
      <c r="AH1553">
        <f>SUMIF([1]销售数据!$B:$B,AD1553,[1]销售数据!$I:$I)</f>
        <v>0</v>
      </c>
      <c r="AI1553">
        <f>SUMIF([1]销售数据!$B:$B,AD1553,[1]销售数据!$H:$H)</f>
        <v>0</v>
      </c>
      <c r="AJ1553" s="20">
        <f t="shared" si="399"/>
        <v>0</v>
      </c>
      <c r="AK1553">
        <f>SUMIF([1]发货店铺数!$B:$B,AD1553,[1]发货店铺数!$G:$G)</f>
        <v>0</v>
      </c>
      <c r="AL1553">
        <f>SUMIF([1]销售店铺数!$B:$B,AD1553,[1]销售店铺数!$G:$G)</f>
        <v>0</v>
      </c>
      <c r="AM1553">
        <f>SUMIF([1]销售店铺数!$B:$B,AD1553,[1]销售店铺数!$G:$G)</f>
        <v>0</v>
      </c>
      <c r="AN1553" s="20">
        <f t="shared" si="400"/>
        <v>0</v>
      </c>
      <c r="AO1553" s="20">
        <f t="shared" si="401"/>
        <v>0</v>
      </c>
      <c r="AP1553" s="20">
        <f t="shared" si="402"/>
        <v>0</v>
      </c>
      <c r="AQ1553" s="12">
        <f t="shared" si="403"/>
        <v>0</v>
      </c>
      <c r="AR1553" s="20">
        <f t="shared" si="404"/>
        <v>0</v>
      </c>
      <c r="AS1553" s="20">
        <f t="shared" si="405"/>
        <v>0</v>
      </c>
    </row>
    <row r="1554" spans="1:45">
      <c r="A1554"/>
      <c r="B1554"/>
      <c r="C1554"/>
      <c r="D1554"/>
      <c r="E1554"/>
      <c r="F1554"/>
      <c r="G1554"/>
      <c r="H1554"/>
      <c r="I1554"/>
      <c r="J1554"/>
      <c r="K1554"/>
      <c r="L1554"/>
      <c r="M1554" s="8" t="str">
        <f>IF(ISERROR( VLOOKUP(AD1554,'[1]采购入库货量(公司仓库)'!$A:$I,9,FALSE)),"", VLOOKUP(AD1554,'[1]采购入库货量(公司仓库)'!$A:$I,9,FALSE))</f>
        <v/>
      </c>
      <c r="N1554" s="8" t="str">
        <f>IF(ISERROR( VLOOKUP(AD1554,[1]批发上市日期!$A:$F,6,FALSE)),"",  VLOOKUP(AD1554,[1]批发上市日期!$A:$F,6,FALSE))</f>
        <v/>
      </c>
      <c r="O1554" s="48">
        <f>IF(ISERROR(VLOOKUP(E1554&amp;G1554,'[1]采购入库货量(公司仓库)'!$A:$I,7,FALSE)),0,VLOOKUP(E1554&amp;G1554,'[1]采购入库货量(公司仓库)'!$A:$I,7,FALSE))</f>
        <v>0</v>
      </c>
      <c r="P1554" s="12">
        <f t="shared" si="390"/>
        <v>0</v>
      </c>
      <c r="Q1554" s="14">
        <f>IF(ISERROR(VLOOKUP(E1554&amp;G1554,'[1]采购入库货量(公司仓库)'!$A:$I,8,FALSE)),0,VLOOKUP(E1554&amp;G1554,'[1]采购入库货量(公司仓库)'!$A:$I,8,FALSE))</f>
        <v>0</v>
      </c>
      <c r="R1554" s="12">
        <f t="shared" si="391"/>
        <v>0</v>
      </c>
      <c r="S1554">
        <f>SUMIF([1]库存总量!$H:$H,E1554&amp;G1554,[1]库存总量!$G:$G)</f>
        <v>0</v>
      </c>
      <c r="T1554" s="12">
        <f t="shared" si="392"/>
        <v>0</v>
      </c>
      <c r="U1554">
        <f>SUMIFS([1]库存总量!$G:$G,[1]库存总量!$H:$H,E1554&amp;G1554,[1]库存总量!$A:$A,"B")</f>
        <v>0</v>
      </c>
      <c r="V1554" s="12">
        <f t="shared" si="393"/>
        <v>0</v>
      </c>
      <c r="W1554">
        <f>SUMIFS([1]库存总量!$G:$G,[1]库存总量!$H:$H,E1554&amp;G1554,[1]库存总量!$A:$A,"K")</f>
        <v>0</v>
      </c>
      <c r="X1554" s="12">
        <f t="shared" si="394"/>
        <v>0</v>
      </c>
      <c r="Y1554">
        <f t="shared" si="395"/>
        <v>0</v>
      </c>
      <c r="Z1554" s="12">
        <f t="shared" si="396"/>
        <v>0</v>
      </c>
      <c r="AA1554">
        <f>(IF(ISERROR((IF(ISERROR(VLOOKUP(E1554&amp;G1554,'[1]采购入库货量(公司仓库)'!$A:$H,7,FALSE)),0,VLOOKUP(E1554&amp;G1554,'[1]采购入库货量(公司仓库)'!$A:$H,7,FALSE)))*L1554-(IF(ISERROR(VLOOKUP(E1554&amp;G1554,'[1]采购入库货量(公司仓库)'!$A:$H,8,FALSE)),0,VLOOKUP(E1554&amp;G1554,'[1]采购入库货量(公司仓库)'!$A:$H,8,FALSE)))),0,(IF(ISERROR(VLOOKUP(E1554&amp;G1554,'[1]采购入库货量(公司仓库)'!$A:$H,7,FALSE)),0,VLOOKUP(E1554&amp;G1554,'[1]采购入库货量(公司仓库)'!$A:$H,7,FALSE)))*L1554-(IF(ISERROR(VLOOKUP(E1554&amp;G1554,'[1]采购入库货量(公司仓库)'!$A:$H,8,FALSE)),0,VLOOKUP(E1554&amp;G1554,'[1]采购入库货量(公司仓库)'!$A:$H,8,FALSE)))))</f>
        <v>0</v>
      </c>
      <c r="AB1554">
        <f>SUMIF([1]销售数据!$B:$B,E1554&amp;G1554,[1]销售数据!$G:$G)</f>
        <v>0</v>
      </c>
      <c r="AC1554" s="12">
        <f t="shared" si="397"/>
        <v>0</v>
      </c>
      <c r="AD1554" t="str">
        <f t="shared" si="398"/>
        <v/>
      </c>
      <c r="AE1554">
        <f>SUMIF([1]销售数据!$B:$B,AD1554,[1]销售数据!$L:$L)</f>
        <v>0</v>
      </c>
      <c r="AF1554">
        <f>SUMIF([1]销售数据!$B:$B,AD1554,[1]销售数据!$K:$K)</f>
        <v>0</v>
      </c>
      <c r="AG1554">
        <f>SUMIF([1]销售数据!$B:$B,AD1554,[1]销售数据!$J:$J)</f>
        <v>0</v>
      </c>
      <c r="AH1554">
        <f>SUMIF([1]销售数据!$B:$B,AD1554,[1]销售数据!$I:$I)</f>
        <v>0</v>
      </c>
      <c r="AI1554">
        <f>SUMIF([1]销售数据!$B:$B,AD1554,[1]销售数据!$H:$H)</f>
        <v>0</v>
      </c>
      <c r="AJ1554" s="20">
        <f t="shared" si="399"/>
        <v>0</v>
      </c>
      <c r="AK1554">
        <f>SUMIF([1]发货店铺数!$B:$B,AD1554,[1]发货店铺数!$G:$G)</f>
        <v>0</v>
      </c>
      <c r="AL1554">
        <f>SUMIF([1]销售店铺数!$B:$B,AD1554,[1]销售店铺数!$G:$G)</f>
        <v>0</v>
      </c>
      <c r="AM1554">
        <f>SUMIF([1]销售店铺数!$B:$B,AD1554,[1]销售店铺数!$G:$G)</f>
        <v>0</v>
      </c>
      <c r="AN1554" s="20">
        <f t="shared" si="400"/>
        <v>0</v>
      </c>
      <c r="AO1554" s="20">
        <f t="shared" si="401"/>
        <v>0</v>
      </c>
      <c r="AP1554" s="20">
        <f t="shared" si="402"/>
        <v>0</v>
      </c>
      <c r="AQ1554" s="12">
        <f t="shared" si="403"/>
        <v>0</v>
      </c>
      <c r="AR1554" s="20">
        <f t="shared" si="404"/>
        <v>0</v>
      </c>
      <c r="AS1554" s="20">
        <f t="shared" si="405"/>
        <v>0</v>
      </c>
    </row>
    <row r="1555" spans="1:45">
      <c r="A1555"/>
      <c r="B1555"/>
      <c r="C1555"/>
      <c r="D1555"/>
      <c r="E1555"/>
      <c r="F1555"/>
      <c r="G1555"/>
      <c r="H1555"/>
      <c r="I1555"/>
      <c r="J1555"/>
      <c r="K1555"/>
      <c r="L1555"/>
      <c r="M1555" s="8" t="str">
        <f>IF(ISERROR( VLOOKUP(AD1555,'[1]采购入库货量(公司仓库)'!$A:$I,9,FALSE)),"", VLOOKUP(AD1555,'[1]采购入库货量(公司仓库)'!$A:$I,9,FALSE))</f>
        <v/>
      </c>
      <c r="N1555" s="8" t="str">
        <f>IF(ISERROR( VLOOKUP(AD1555,[1]批发上市日期!$A:$F,6,FALSE)),"",  VLOOKUP(AD1555,[1]批发上市日期!$A:$F,6,FALSE))</f>
        <v/>
      </c>
      <c r="O1555" s="48">
        <f>IF(ISERROR(VLOOKUP(E1555&amp;G1555,'[1]采购入库货量(公司仓库)'!$A:$I,7,FALSE)),0,VLOOKUP(E1555&amp;G1555,'[1]采购入库货量(公司仓库)'!$A:$I,7,FALSE))</f>
        <v>0</v>
      </c>
      <c r="P1555" s="12">
        <f t="shared" si="390"/>
        <v>0</v>
      </c>
      <c r="Q1555" s="14">
        <f>IF(ISERROR(VLOOKUP(E1555&amp;G1555,'[1]采购入库货量(公司仓库)'!$A:$I,8,FALSE)),0,VLOOKUP(E1555&amp;G1555,'[1]采购入库货量(公司仓库)'!$A:$I,8,FALSE))</f>
        <v>0</v>
      </c>
      <c r="R1555" s="12">
        <f t="shared" si="391"/>
        <v>0</v>
      </c>
      <c r="S1555">
        <f>SUMIF([1]库存总量!$H:$H,E1555&amp;G1555,[1]库存总量!$G:$G)</f>
        <v>0</v>
      </c>
      <c r="T1555" s="12">
        <f t="shared" si="392"/>
        <v>0</v>
      </c>
      <c r="U1555">
        <f>SUMIFS([1]库存总量!$G:$G,[1]库存总量!$H:$H,E1555&amp;G1555,[1]库存总量!$A:$A,"B")</f>
        <v>0</v>
      </c>
      <c r="V1555" s="12">
        <f t="shared" si="393"/>
        <v>0</v>
      </c>
      <c r="W1555">
        <f>SUMIFS([1]库存总量!$G:$G,[1]库存总量!$H:$H,E1555&amp;G1555,[1]库存总量!$A:$A,"K")</f>
        <v>0</v>
      </c>
      <c r="X1555" s="12">
        <f t="shared" si="394"/>
        <v>0</v>
      </c>
      <c r="Y1555">
        <f t="shared" si="395"/>
        <v>0</v>
      </c>
      <c r="Z1555" s="12">
        <f t="shared" si="396"/>
        <v>0</v>
      </c>
      <c r="AA1555">
        <f>(IF(ISERROR((IF(ISERROR(VLOOKUP(E1555&amp;G1555,'[1]采购入库货量(公司仓库)'!$A:$H,7,FALSE)),0,VLOOKUP(E1555&amp;G1555,'[1]采购入库货量(公司仓库)'!$A:$H,7,FALSE)))*L1555-(IF(ISERROR(VLOOKUP(E1555&amp;G1555,'[1]采购入库货量(公司仓库)'!$A:$H,8,FALSE)),0,VLOOKUP(E1555&amp;G1555,'[1]采购入库货量(公司仓库)'!$A:$H,8,FALSE)))),0,(IF(ISERROR(VLOOKUP(E1555&amp;G1555,'[1]采购入库货量(公司仓库)'!$A:$H,7,FALSE)),0,VLOOKUP(E1555&amp;G1555,'[1]采购入库货量(公司仓库)'!$A:$H,7,FALSE)))*L1555-(IF(ISERROR(VLOOKUP(E1555&amp;G1555,'[1]采购入库货量(公司仓库)'!$A:$H,8,FALSE)),0,VLOOKUP(E1555&amp;G1555,'[1]采购入库货量(公司仓库)'!$A:$H,8,FALSE)))))</f>
        <v>0</v>
      </c>
      <c r="AB1555">
        <f>SUMIF([1]销售数据!$B:$B,E1555&amp;G1555,[1]销售数据!$G:$G)</f>
        <v>0</v>
      </c>
      <c r="AC1555" s="12">
        <f t="shared" si="397"/>
        <v>0</v>
      </c>
      <c r="AD1555" t="str">
        <f t="shared" si="398"/>
        <v/>
      </c>
      <c r="AE1555">
        <f>SUMIF([1]销售数据!$B:$B,AD1555,[1]销售数据!$L:$L)</f>
        <v>0</v>
      </c>
      <c r="AF1555">
        <f>SUMIF([1]销售数据!$B:$B,AD1555,[1]销售数据!$K:$K)</f>
        <v>0</v>
      </c>
      <c r="AG1555">
        <f>SUMIF([1]销售数据!$B:$B,AD1555,[1]销售数据!$J:$J)</f>
        <v>0</v>
      </c>
      <c r="AH1555">
        <f>SUMIF([1]销售数据!$B:$B,AD1555,[1]销售数据!$I:$I)</f>
        <v>0</v>
      </c>
      <c r="AI1555">
        <f>SUMIF([1]销售数据!$B:$B,AD1555,[1]销售数据!$H:$H)</f>
        <v>0</v>
      </c>
      <c r="AJ1555" s="20">
        <f t="shared" si="399"/>
        <v>0</v>
      </c>
      <c r="AK1555">
        <f>SUMIF([1]发货店铺数!$B:$B,AD1555,[1]发货店铺数!$G:$G)</f>
        <v>0</v>
      </c>
      <c r="AL1555">
        <f>SUMIF([1]销售店铺数!$B:$B,AD1555,[1]销售店铺数!$G:$G)</f>
        <v>0</v>
      </c>
      <c r="AM1555">
        <f>SUMIF([1]销售店铺数!$B:$B,AD1555,[1]销售店铺数!$G:$G)</f>
        <v>0</v>
      </c>
      <c r="AN1555" s="20">
        <f t="shared" si="400"/>
        <v>0</v>
      </c>
      <c r="AO1555" s="20">
        <f t="shared" si="401"/>
        <v>0</v>
      </c>
      <c r="AP1555" s="20">
        <f t="shared" si="402"/>
        <v>0</v>
      </c>
      <c r="AQ1555" s="12">
        <f t="shared" si="403"/>
        <v>0</v>
      </c>
      <c r="AR1555" s="20">
        <f t="shared" si="404"/>
        <v>0</v>
      </c>
      <c r="AS1555" s="20">
        <f t="shared" si="405"/>
        <v>0</v>
      </c>
    </row>
    <row r="1556" spans="1:45">
      <c r="A1556"/>
      <c r="B1556"/>
      <c r="C1556"/>
      <c r="D1556"/>
      <c r="E1556"/>
      <c r="F1556"/>
      <c r="G1556"/>
      <c r="H1556"/>
      <c r="I1556"/>
      <c r="J1556"/>
      <c r="K1556"/>
      <c r="L1556"/>
      <c r="M1556" s="8" t="str">
        <f>IF(ISERROR( VLOOKUP(AD1556,'[1]采购入库货量(公司仓库)'!$A:$I,9,FALSE)),"", VLOOKUP(AD1556,'[1]采购入库货量(公司仓库)'!$A:$I,9,FALSE))</f>
        <v/>
      </c>
      <c r="N1556" s="8" t="str">
        <f>IF(ISERROR( VLOOKUP(AD1556,[1]批发上市日期!$A:$F,6,FALSE)),"",  VLOOKUP(AD1556,[1]批发上市日期!$A:$F,6,FALSE))</f>
        <v/>
      </c>
      <c r="O1556" s="48">
        <f>IF(ISERROR(VLOOKUP(E1556&amp;G1556,'[1]采购入库货量(公司仓库)'!$A:$I,7,FALSE)),0,VLOOKUP(E1556&amp;G1556,'[1]采购入库货量(公司仓库)'!$A:$I,7,FALSE))</f>
        <v>0</v>
      </c>
      <c r="P1556" s="12">
        <f t="shared" si="390"/>
        <v>0</v>
      </c>
      <c r="Q1556" s="14">
        <f>IF(ISERROR(VLOOKUP(E1556&amp;G1556,'[1]采购入库货量(公司仓库)'!$A:$I,8,FALSE)),0,VLOOKUP(E1556&amp;G1556,'[1]采购入库货量(公司仓库)'!$A:$I,8,FALSE))</f>
        <v>0</v>
      </c>
      <c r="R1556" s="12">
        <f t="shared" si="391"/>
        <v>0</v>
      </c>
      <c r="S1556">
        <f>SUMIF([1]库存总量!$H:$H,E1556&amp;G1556,[1]库存总量!$G:$G)</f>
        <v>0</v>
      </c>
      <c r="T1556" s="12">
        <f t="shared" si="392"/>
        <v>0</v>
      </c>
      <c r="U1556">
        <f>SUMIFS([1]库存总量!$G:$G,[1]库存总量!$H:$H,E1556&amp;G1556,[1]库存总量!$A:$A,"B")</f>
        <v>0</v>
      </c>
      <c r="V1556" s="12">
        <f t="shared" si="393"/>
        <v>0</v>
      </c>
      <c r="W1556">
        <f>SUMIFS([1]库存总量!$G:$G,[1]库存总量!$H:$H,E1556&amp;G1556,[1]库存总量!$A:$A,"K")</f>
        <v>0</v>
      </c>
      <c r="X1556" s="12">
        <f t="shared" si="394"/>
        <v>0</v>
      </c>
      <c r="Y1556">
        <f t="shared" si="395"/>
        <v>0</v>
      </c>
      <c r="Z1556" s="12">
        <f t="shared" si="396"/>
        <v>0</v>
      </c>
      <c r="AA1556">
        <f>(IF(ISERROR((IF(ISERROR(VLOOKUP(E1556&amp;G1556,'[1]采购入库货量(公司仓库)'!$A:$H,7,FALSE)),0,VLOOKUP(E1556&amp;G1556,'[1]采购入库货量(公司仓库)'!$A:$H,7,FALSE)))*L1556-(IF(ISERROR(VLOOKUP(E1556&amp;G1556,'[1]采购入库货量(公司仓库)'!$A:$H,8,FALSE)),0,VLOOKUP(E1556&amp;G1556,'[1]采购入库货量(公司仓库)'!$A:$H,8,FALSE)))),0,(IF(ISERROR(VLOOKUP(E1556&amp;G1556,'[1]采购入库货量(公司仓库)'!$A:$H,7,FALSE)),0,VLOOKUP(E1556&amp;G1556,'[1]采购入库货量(公司仓库)'!$A:$H,7,FALSE)))*L1556-(IF(ISERROR(VLOOKUP(E1556&amp;G1556,'[1]采购入库货量(公司仓库)'!$A:$H,8,FALSE)),0,VLOOKUP(E1556&amp;G1556,'[1]采购入库货量(公司仓库)'!$A:$H,8,FALSE)))))</f>
        <v>0</v>
      </c>
      <c r="AB1556">
        <f>SUMIF([1]销售数据!$B:$B,E1556&amp;G1556,[1]销售数据!$G:$G)</f>
        <v>0</v>
      </c>
      <c r="AC1556" s="12">
        <f t="shared" si="397"/>
        <v>0</v>
      </c>
      <c r="AD1556" t="str">
        <f t="shared" si="398"/>
        <v/>
      </c>
      <c r="AE1556">
        <f>SUMIF([1]销售数据!$B:$B,AD1556,[1]销售数据!$L:$L)</f>
        <v>0</v>
      </c>
      <c r="AF1556">
        <f>SUMIF([1]销售数据!$B:$B,AD1556,[1]销售数据!$K:$K)</f>
        <v>0</v>
      </c>
      <c r="AG1556">
        <f>SUMIF([1]销售数据!$B:$B,AD1556,[1]销售数据!$J:$J)</f>
        <v>0</v>
      </c>
      <c r="AH1556">
        <f>SUMIF([1]销售数据!$B:$B,AD1556,[1]销售数据!$I:$I)</f>
        <v>0</v>
      </c>
      <c r="AI1556">
        <f>SUMIF([1]销售数据!$B:$B,AD1556,[1]销售数据!$H:$H)</f>
        <v>0</v>
      </c>
      <c r="AJ1556" s="20">
        <f t="shared" si="399"/>
        <v>0</v>
      </c>
      <c r="AK1556">
        <f>SUMIF([1]发货店铺数!$B:$B,AD1556,[1]发货店铺数!$G:$G)</f>
        <v>0</v>
      </c>
      <c r="AL1556">
        <f>SUMIF([1]销售店铺数!$B:$B,AD1556,[1]销售店铺数!$G:$G)</f>
        <v>0</v>
      </c>
      <c r="AM1556">
        <f>SUMIF([1]销售店铺数!$B:$B,AD1556,[1]销售店铺数!$G:$G)</f>
        <v>0</v>
      </c>
      <c r="AN1556" s="20">
        <f t="shared" si="400"/>
        <v>0</v>
      </c>
      <c r="AO1556" s="20">
        <f t="shared" si="401"/>
        <v>0</v>
      </c>
      <c r="AP1556" s="20">
        <f t="shared" si="402"/>
        <v>0</v>
      </c>
      <c r="AQ1556" s="12">
        <f t="shared" si="403"/>
        <v>0</v>
      </c>
      <c r="AR1556" s="20">
        <f t="shared" si="404"/>
        <v>0</v>
      </c>
      <c r="AS1556" s="20">
        <f t="shared" si="405"/>
        <v>0</v>
      </c>
    </row>
    <row r="1557" spans="1:45">
      <c r="A1557"/>
      <c r="B1557"/>
      <c r="C1557"/>
      <c r="D1557"/>
      <c r="E1557"/>
      <c r="F1557"/>
      <c r="G1557"/>
      <c r="H1557"/>
      <c r="I1557"/>
      <c r="J1557"/>
      <c r="K1557"/>
      <c r="L1557"/>
      <c r="M1557" s="8" t="str">
        <f>IF(ISERROR( VLOOKUP(AD1557,'[1]采购入库货量(公司仓库)'!$A:$I,9,FALSE)),"", VLOOKUP(AD1557,'[1]采购入库货量(公司仓库)'!$A:$I,9,FALSE))</f>
        <v/>
      </c>
      <c r="N1557" s="8" t="str">
        <f>IF(ISERROR( VLOOKUP(AD1557,[1]批发上市日期!$A:$F,6,FALSE)),"",  VLOOKUP(AD1557,[1]批发上市日期!$A:$F,6,FALSE))</f>
        <v/>
      </c>
      <c r="O1557" s="48">
        <f>IF(ISERROR(VLOOKUP(E1557&amp;G1557,'[1]采购入库货量(公司仓库)'!$A:$I,7,FALSE)),0,VLOOKUP(E1557&amp;G1557,'[1]采购入库货量(公司仓库)'!$A:$I,7,FALSE))</f>
        <v>0</v>
      </c>
      <c r="P1557" s="12">
        <f t="shared" si="390"/>
        <v>0</v>
      </c>
      <c r="Q1557" s="14">
        <f>IF(ISERROR(VLOOKUP(E1557&amp;G1557,'[1]采购入库货量(公司仓库)'!$A:$I,8,FALSE)),0,VLOOKUP(E1557&amp;G1557,'[1]采购入库货量(公司仓库)'!$A:$I,8,FALSE))</f>
        <v>0</v>
      </c>
      <c r="R1557" s="12">
        <f t="shared" si="391"/>
        <v>0</v>
      </c>
      <c r="S1557">
        <f>SUMIF([1]库存总量!$H:$H,E1557&amp;G1557,[1]库存总量!$G:$G)</f>
        <v>0</v>
      </c>
      <c r="T1557" s="12">
        <f t="shared" si="392"/>
        <v>0</v>
      </c>
      <c r="U1557">
        <f>SUMIFS([1]库存总量!$G:$G,[1]库存总量!$H:$H,E1557&amp;G1557,[1]库存总量!$A:$A,"B")</f>
        <v>0</v>
      </c>
      <c r="V1557" s="12">
        <f t="shared" si="393"/>
        <v>0</v>
      </c>
      <c r="W1557">
        <f>SUMIFS([1]库存总量!$G:$G,[1]库存总量!$H:$H,E1557&amp;G1557,[1]库存总量!$A:$A,"K")</f>
        <v>0</v>
      </c>
      <c r="X1557" s="12">
        <f t="shared" si="394"/>
        <v>0</v>
      </c>
      <c r="Y1557">
        <f t="shared" si="395"/>
        <v>0</v>
      </c>
      <c r="Z1557" s="12">
        <f t="shared" si="396"/>
        <v>0</v>
      </c>
      <c r="AA1557">
        <f>(IF(ISERROR((IF(ISERROR(VLOOKUP(E1557&amp;G1557,'[1]采购入库货量(公司仓库)'!$A:$H,7,FALSE)),0,VLOOKUP(E1557&amp;G1557,'[1]采购入库货量(公司仓库)'!$A:$H,7,FALSE)))*L1557-(IF(ISERROR(VLOOKUP(E1557&amp;G1557,'[1]采购入库货量(公司仓库)'!$A:$H,8,FALSE)),0,VLOOKUP(E1557&amp;G1557,'[1]采购入库货量(公司仓库)'!$A:$H,8,FALSE)))),0,(IF(ISERROR(VLOOKUP(E1557&amp;G1557,'[1]采购入库货量(公司仓库)'!$A:$H,7,FALSE)),0,VLOOKUP(E1557&amp;G1557,'[1]采购入库货量(公司仓库)'!$A:$H,7,FALSE)))*L1557-(IF(ISERROR(VLOOKUP(E1557&amp;G1557,'[1]采购入库货量(公司仓库)'!$A:$H,8,FALSE)),0,VLOOKUP(E1557&amp;G1557,'[1]采购入库货量(公司仓库)'!$A:$H,8,FALSE)))))</f>
        <v>0</v>
      </c>
      <c r="AB1557">
        <f>SUMIF([1]销售数据!$B:$B,E1557&amp;G1557,[1]销售数据!$G:$G)</f>
        <v>0</v>
      </c>
      <c r="AC1557" s="12">
        <f t="shared" si="397"/>
        <v>0</v>
      </c>
      <c r="AD1557" t="str">
        <f t="shared" si="398"/>
        <v/>
      </c>
      <c r="AE1557">
        <f>SUMIF([1]销售数据!$B:$B,AD1557,[1]销售数据!$L:$L)</f>
        <v>0</v>
      </c>
      <c r="AF1557">
        <f>SUMIF([1]销售数据!$B:$B,AD1557,[1]销售数据!$K:$K)</f>
        <v>0</v>
      </c>
      <c r="AG1557">
        <f>SUMIF([1]销售数据!$B:$B,AD1557,[1]销售数据!$J:$J)</f>
        <v>0</v>
      </c>
      <c r="AH1557">
        <f>SUMIF([1]销售数据!$B:$B,AD1557,[1]销售数据!$I:$I)</f>
        <v>0</v>
      </c>
      <c r="AI1557">
        <f>SUMIF([1]销售数据!$B:$B,AD1557,[1]销售数据!$H:$H)</f>
        <v>0</v>
      </c>
      <c r="AJ1557" s="20">
        <f t="shared" si="399"/>
        <v>0</v>
      </c>
      <c r="AK1557">
        <f>SUMIF([1]发货店铺数!$B:$B,AD1557,[1]发货店铺数!$G:$G)</f>
        <v>0</v>
      </c>
      <c r="AL1557">
        <f>SUMIF([1]销售店铺数!$B:$B,AD1557,[1]销售店铺数!$G:$G)</f>
        <v>0</v>
      </c>
      <c r="AM1557">
        <f>SUMIF([1]销售店铺数!$B:$B,AD1557,[1]销售店铺数!$G:$G)</f>
        <v>0</v>
      </c>
      <c r="AN1557" s="20">
        <f t="shared" si="400"/>
        <v>0</v>
      </c>
      <c r="AO1557" s="20">
        <f t="shared" si="401"/>
        <v>0</v>
      </c>
      <c r="AP1557" s="20">
        <f t="shared" si="402"/>
        <v>0</v>
      </c>
      <c r="AQ1557" s="12">
        <f t="shared" si="403"/>
        <v>0</v>
      </c>
      <c r="AR1557" s="20">
        <f t="shared" si="404"/>
        <v>0</v>
      </c>
      <c r="AS1557" s="20">
        <f t="shared" si="405"/>
        <v>0</v>
      </c>
    </row>
    <row r="1558" spans="1:45">
      <c r="A1558"/>
      <c r="B1558"/>
      <c r="C1558"/>
      <c r="D1558"/>
      <c r="E1558"/>
      <c r="F1558"/>
      <c r="G1558"/>
      <c r="H1558"/>
      <c r="I1558"/>
      <c r="J1558"/>
      <c r="K1558"/>
      <c r="L1558"/>
      <c r="M1558" s="8" t="str">
        <f>IF(ISERROR( VLOOKUP(AD1558,'[1]采购入库货量(公司仓库)'!$A:$I,9,FALSE)),"", VLOOKUP(AD1558,'[1]采购入库货量(公司仓库)'!$A:$I,9,FALSE))</f>
        <v/>
      </c>
      <c r="N1558" s="8" t="str">
        <f>IF(ISERROR( VLOOKUP(AD1558,[1]批发上市日期!$A:$F,6,FALSE)),"",  VLOOKUP(AD1558,[1]批发上市日期!$A:$F,6,FALSE))</f>
        <v/>
      </c>
      <c r="O1558" s="48">
        <f>IF(ISERROR(VLOOKUP(E1558&amp;G1558,'[1]采购入库货量(公司仓库)'!$A:$I,7,FALSE)),0,VLOOKUP(E1558&amp;G1558,'[1]采购入库货量(公司仓库)'!$A:$I,7,FALSE))</f>
        <v>0</v>
      </c>
      <c r="P1558" s="12">
        <f t="shared" si="390"/>
        <v>0</v>
      </c>
      <c r="Q1558" s="14">
        <f>IF(ISERROR(VLOOKUP(E1558&amp;G1558,'[1]采购入库货量(公司仓库)'!$A:$I,8,FALSE)),0,VLOOKUP(E1558&amp;G1558,'[1]采购入库货量(公司仓库)'!$A:$I,8,FALSE))</f>
        <v>0</v>
      </c>
      <c r="R1558" s="12">
        <f t="shared" si="391"/>
        <v>0</v>
      </c>
      <c r="S1558">
        <f>SUMIF([1]库存总量!$H:$H,E1558&amp;G1558,[1]库存总量!$G:$G)</f>
        <v>0</v>
      </c>
      <c r="T1558" s="12">
        <f t="shared" si="392"/>
        <v>0</v>
      </c>
      <c r="U1558">
        <f>SUMIFS([1]库存总量!$G:$G,[1]库存总量!$H:$H,E1558&amp;G1558,[1]库存总量!$A:$A,"B")</f>
        <v>0</v>
      </c>
      <c r="V1558" s="12">
        <f t="shared" si="393"/>
        <v>0</v>
      </c>
      <c r="W1558">
        <f>SUMIFS([1]库存总量!$G:$G,[1]库存总量!$H:$H,E1558&amp;G1558,[1]库存总量!$A:$A,"K")</f>
        <v>0</v>
      </c>
      <c r="X1558" s="12">
        <f t="shared" si="394"/>
        <v>0</v>
      </c>
      <c r="Y1558">
        <f t="shared" si="395"/>
        <v>0</v>
      </c>
      <c r="Z1558" s="12">
        <f t="shared" si="396"/>
        <v>0</v>
      </c>
      <c r="AA1558">
        <f>(IF(ISERROR((IF(ISERROR(VLOOKUP(E1558&amp;G1558,'[1]采购入库货量(公司仓库)'!$A:$H,7,FALSE)),0,VLOOKUP(E1558&amp;G1558,'[1]采购入库货量(公司仓库)'!$A:$H,7,FALSE)))*L1558-(IF(ISERROR(VLOOKUP(E1558&amp;G1558,'[1]采购入库货量(公司仓库)'!$A:$H,8,FALSE)),0,VLOOKUP(E1558&amp;G1558,'[1]采购入库货量(公司仓库)'!$A:$H,8,FALSE)))),0,(IF(ISERROR(VLOOKUP(E1558&amp;G1558,'[1]采购入库货量(公司仓库)'!$A:$H,7,FALSE)),0,VLOOKUP(E1558&amp;G1558,'[1]采购入库货量(公司仓库)'!$A:$H,7,FALSE)))*L1558-(IF(ISERROR(VLOOKUP(E1558&amp;G1558,'[1]采购入库货量(公司仓库)'!$A:$H,8,FALSE)),0,VLOOKUP(E1558&amp;G1558,'[1]采购入库货量(公司仓库)'!$A:$H,8,FALSE)))))</f>
        <v>0</v>
      </c>
      <c r="AB1558">
        <f>SUMIF([1]销售数据!$B:$B,E1558&amp;G1558,[1]销售数据!$G:$G)</f>
        <v>0</v>
      </c>
      <c r="AC1558" s="12">
        <f t="shared" si="397"/>
        <v>0</v>
      </c>
      <c r="AD1558" t="str">
        <f t="shared" si="398"/>
        <v/>
      </c>
      <c r="AE1558">
        <f>SUMIF([1]销售数据!$B:$B,AD1558,[1]销售数据!$L:$L)</f>
        <v>0</v>
      </c>
      <c r="AF1558">
        <f>SUMIF([1]销售数据!$B:$B,AD1558,[1]销售数据!$K:$K)</f>
        <v>0</v>
      </c>
      <c r="AG1558">
        <f>SUMIF([1]销售数据!$B:$B,AD1558,[1]销售数据!$J:$J)</f>
        <v>0</v>
      </c>
      <c r="AH1558">
        <f>SUMIF([1]销售数据!$B:$B,AD1558,[1]销售数据!$I:$I)</f>
        <v>0</v>
      </c>
      <c r="AI1558">
        <f>SUMIF([1]销售数据!$B:$B,AD1558,[1]销售数据!$H:$H)</f>
        <v>0</v>
      </c>
      <c r="AJ1558" s="20">
        <f t="shared" si="399"/>
        <v>0</v>
      </c>
      <c r="AK1558">
        <f>SUMIF([1]发货店铺数!$B:$B,AD1558,[1]发货店铺数!$G:$G)</f>
        <v>0</v>
      </c>
      <c r="AL1558">
        <f>SUMIF([1]销售店铺数!$B:$B,AD1558,[1]销售店铺数!$G:$G)</f>
        <v>0</v>
      </c>
      <c r="AM1558">
        <f>SUMIF([1]销售店铺数!$B:$B,AD1558,[1]销售店铺数!$G:$G)</f>
        <v>0</v>
      </c>
      <c r="AN1558" s="20">
        <f t="shared" si="400"/>
        <v>0</v>
      </c>
      <c r="AO1558" s="20">
        <f t="shared" si="401"/>
        <v>0</v>
      </c>
      <c r="AP1558" s="20">
        <f t="shared" si="402"/>
        <v>0</v>
      </c>
      <c r="AQ1558" s="12">
        <f t="shared" si="403"/>
        <v>0</v>
      </c>
      <c r="AR1558" s="20">
        <f t="shared" si="404"/>
        <v>0</v>
      </c>
      <c r="AS1558" s="20">
        <f t="shared" si="405"/>
        <v>0</v>
      </c>
    </row>
    <row r="1559" spans="1:45">
      <c r="A1559"/>
      <c r="B1559"/>
      <c r="C1559"/>
      <c r="D1559"/>
      <c r="E1559"/>
      <c r="F1559"/>
      <c r="G1559"/>
      <c r="H1559"/>
      <c r="I1559"/>
      <c r="J1559"/>
      <c r="K1559"/>
      <c r="L1559"/>
      <c r="M1559" s="8" t="str">
        <f>IF(ISERROR( VLOOKUP(AD1559,'[1]采购入库货量(公司仓库)'!$A:$I,9,FALSE)),"", VLOOKUP(AD1559,'[1]采购入库货量(公司仓库)'!$A:$I,9,FALSE))</f>
        <v/>
      </c>
      <c r="N1559" s="8" t="str">
        <f>IF(ISERROR( VLOOKUP(AD1559,[1]批发上市日期!$A:$F,6,FALSE)),"",  VLOOKUP(AD1559,[1]批发上市日期!$A:$F,6,FALSE))</f>
        <v/>
      </c>
      <c r="O1559" s="48">
        <f>IF(ISERROR(VLOOKUP(E1559&amp;G1559,'[1]采购入库货量(公司仓库)'!$A:$I,7,FALSE)),0,VLOOKUP(E1559&amp;G1559,'[1]采购入库货量(公司仓库)'!$A:$I,7,FALSE))</f>
        <v>0</v>
      </c>
      <c r="P1559" s="12">
        <f t="shared" si="390"/>
        <v>0</v>
      </c>
      <c r="Q1559" s="14">
        <f>IF(ISERROR(VLOOKUP(E1559&amp;G1559,'[1]采购入库货量(公司仓库)'!$A:$I,8,FALSE)),0,VLOOKUP(E1559&amp;G1559,'[1]采购入库货量(公司仓库)'!$A:$I,8,FALSE))</f>
        <v>0</v>
      </c>
      <c r="R1559" s="12">
        <f t="shared" si="391"/>
        <v>0</v>
      </c>
      <c r="S1559">
        <f>SUMIF([1]库存总量!$H:$H,E1559&amp;G1559,[1]库存总量!$G:$G)</f>
        <v>0</v>
      </c>
      <c r="T1559" s="12">
        <f t="shared" si="392"/>
        <v>0</v>
      </c>
      <c r="U1559">
        <f>SUMIFS([1]库存总量!$G:$G,[1]库存总量!$H:$H,E1559&amp;G1559,[1]库存总量!$A:$A,"B")</f>
        <v>0</v>
      </c>
      <c r="V1559" s="12">
        <f t="shared" si="393"/>
        <v>0</v>
      </c>
      <c r="W1559">
        <f>SUMIFS([1]库存总量!$G:$G,[1]库存总量!$H:$H,E1559&amp;G1559,[1]库存总量!$A:$A,"K")</f>
        <v>0</v>
      </c>
      <c r="X1559" s="12">
        <f t="shared" si="394"/>
        <v>0</v>
      </c>
      <c r="Y1559">
        <f t="shared" si="395"/>
        <v>0</v>
      </c>
      <c r="Z1559" s="12">
        <f t="shared" si="396"/>
        <v>0</v>
      </c>
      <c r="AA1559">
        <f>(IF(ISERROR((IF(ISERROR(VLOOKUP(E1559&amp;G1559,'[1]采购入库货量(公司仓库)'!$A:$H,7,FALSE)),0,VLOOKUP(E1559&amp;G1559,'[1]采购入库货量(公司仓库)'!$A:$H,7,FALSE)))*L1559-(IF(ISERROR(VLOOKUP(E1559&amp;G1559,'[1]采购入库货量(公司仓库)'!$A:$H,8,FALSE)),0,VLOOKUP(E1559&amp;G1559,'[1]采购入库货量(公司仓库)'!$A:$H,8,FALSE)))),0,(IF(ISERROR(VLOOKUP(E1559&amp;G1559,'[1]采购入库货量(公司仓库)'!$A:$H,7,FALSE)),0,VLOOKUP(E1559&amp;G1559,'[1]采购入库货量(公司仓库)'!$A:$H,7,FALSE)))*L1559-(IF(ISERROR(VLOOKUP(E1559&amp;G1559,'[1]采购入库货量(公司仓库)'!$A:$H,8,FALSE)),0,VLOOKUP(E1559&amp;G1559,'[1]采购入库货量(公司仓库)'!$A:$H,8,FALSE)))))</f>
        <v>0</v>
      </c>
      <c r="AB1559">
        <f>SUMIF([1]销售数据!$B:$B,E1559&amp;G1559,[1]销售数据!$G:$G)</f>
        <v>0</v>
      </c>
      <c r="AC1559" s="12">
        <f t="shared" si="397"/>
        <v>0</v>
      </c>
      <c r="AD1559" t="str">
        <f t="shared" si="398"/>
        <v/>
      </c>
      <c r="AE1559">
        <f>SUMIF([1]销售数据!$B:$B,AD1559,[1]销售数据!$L:$L)</f>
        <v>0</v>
      </c>
      <c r="AF1559">
        <f>SUMIF([1]销售数据!$B:$B,AD1559,[1]销售数据!$K:$K)</f>
        <v>0</v>
      </c>
      <c r="AG1559">
        <f>SUMIF([1]销售数据!$B:$B,AD1559,[1]销售数据!$J:$J)</f>
        <v>0</v>
      </c>
      <c r="AH1559">
        <f>SUMIF([1]销售数据!$B:$B,AD1559,[1]销售数据!$I:$I)</f>
        <v>0</v>
      </c>
      <c r="AI1559">
        <f>SUMIF([1]销售数据!$B:$B,AD1559,[1]销售数据!$H:$H)</f>
        <v>0</v>
      </c>
      <c r="AJ1559" s="20">
        <f t="shared" si="399"/>
        <v>0</v>
      </c>
      <c r="AK1559">
        <f>SUMIF([1]发货店铺数!$B:$B,AD1559,[1]发货店铺数!$G:$G)</f>
        <v>0</v>
      </c>
      <c r="AL1559">
        <f>SUMIF([1]销售店铺数!$B:$B,AD1559,[1]销售店铺数!$G:$G)</f>
        <v>0</v>
      </c>
      <c r="AM1559">
        <f>SUMIF([1]销售店铺数!$B:$B,AD1559,[1]销售店铺数!$G:$G)</f>
        <v>0</v>
      </c>
      <c r="AN1559" s="20">
        <f t="shared" si="400"/>
        <v>0</v>
      </c>
      <c r="AO1559" s="20">
        <f t="shared" si="401"/>
        <v>0</v>
      </c>
      <c r="AP1559" s="20">
        <f t="shared" si="402"/>
        <v>0</v>
      </c>
      <c r="AQ1559" s="12">
        <f t="shared" si="403"/>
        <v>0</v>
      </c>
      <c r="AR1559" s="20">
        <f t="shared" si="404"/>
        <v>0</v>
      </c>
      <c r="AS1559" s="20">
        <f t="shared" si="405"/>
        <v>0</v>
      </c>
    </row>
    <row r="1560" spans="1:45">
      <c r="A1560"/>
      <c r="B1560"/>
      <c r="C1560"/>
      <c r="D1560"/>
      <c r="E1560"/>
      <c r="F1560"/>
      <c r="G1560"/>
      <c r="H1560"/>
      <c r="I1560"/>
      <c r="J1560"/>
      <c r="K1560"/>
      <c r="L1560"/>
      <c r="M1560" s="8" t="str">
        <f>IF(ISERROR( VLOOKUP(AD1560,'[1]采购入库货量(公司仓库)'!$A:$I,9,FALSE)),"", VLOOKUP(AD1560,'[1]采购入库货量(公司仓库)'!$A:$I,9,FALSE))</f>
        <v/>
      </c>
      <c r="N1560" s="8" t="str">
        <f>IF(ISERROR( VLOOKUP(AD1560,[1]批发上市日期!$A:$F,6,FALSE)),"",  VLOOKUP(AD1560,[1]批发上市日期!$A:$F,6,FALSE))</f>
        <v/>
      </c>
      <c r="O1560" s="48">
        <f>IF(ISERROR(VLOOKUP(E1560&amp;G1560,'[1]采购入库货量(公司仓库)'!$A:$I,7,FALSE)),0,VLOOKUP(E1560&amp;G1560,'[1]采购入库货量(公司仓库)'!$A:$I,7,FALSE))</f>
        <v>0</v>
      </c>
      <c r="P1560" s="12">
        <f t="shared" si="390"/>
        <v>0</v>
      </c>
      <c r="Q1560" s="14">
        <f>IF(ISERROR(VLOOKUP(E1560&amp;G1560,'[1]采购入库货量(公司仓库)'!$A:$I,8,FALSE)),0,VLOOKUP(E1560&amp;G1560,'[1]采购入库货量(公司仓库)'!$A:$I,8,FALSE))</f>
        <v>0</v>
      </c>
      <c r="R1560" s="12">
        <f t="shared" si="391"/>
        <v>0</v>
      </c>
      <c r="S1560">
        <f>SUMIF([1]库存总量!$H:$H,E1560&amp;G1560,[1]库存总量!$G:$G)</f>
        <v>0</v>
      </c>
      <c r="T1560" s="12">
        <f t="shared" si="392"/>
        <v>0</v>
      </c>
      <c r="U1560">
        <f>SUMIFS([1]库存总量!$G:$G,[1]库存总量!$H:$H,E1560&amp;G1560,[1]库存总量!$A:$A,"B")</f>
        <v>0</v>
      </c>
      <c r="V1560" s="12">
        <f t="shared" si="393"/>
        <v>0</v>
      </c>
      <c r="W1560">
        <f>SUMIFS([1]库存总量!$G:$G,[1]库存总量!$H:$H,E1560&amp;G1560,[1]库存总量!$A:$A,"K")</f>
        <v>0</v>
      </c>
      <c r="X1560" s="12">
        <f t="shared" si="394"/>
        <v>0</v>
      </c>
      <c r="Y1560">
        <f t="shared" si="395"/>
        <v>0</v>
      </c>
      <c r="Z1560" s="12">
        <f t="shared" si="396"/>
        <v>0</v>
      </c>
      <c r="AA1560">
        <f>(IF(ISERROR((IF(ISERROR(VLOOKUP(E1560&amp;G1560,'[1]采购入库货量(公司仓库)'!$A:$H,7,FALSE)),0,VLOOKUP(E1560&amp;G1560,'[1]采购入库货量(公司仓库)'!$A:$H,7,FALSE)))*L1560-(IF(ISERROR(VLOOKUP(E1560&amp;G1560,'[1]采购入库货量(公司仓库)'!$A:$H,8,FALSE)),0,VLOOKUP(E1560&amp;G1560,'[1]采购入库货量(公司仓库)'!$A:$H,8,FALSE)))),0,(IF(ISERROR(VLOOKUP(E1560&amp;G1560,'[1]采购入库货量(公司仓库)'!$A:$H,7,FALSE)),0,VLOOKUP(E1560&amp;G1560,'[1]采购入库货量(公司仓库)'!$A:$H,7,FALSE)))*L1560-(IF(ISERROR(VLOOKUP(E1560&amp;G1560,'[1]采购入库货量(公司仓库)'!$A:$H,8,FALSE)),0,VLOOKUP(E1560&amp;G1560,'[1]采购入库货量(公司仓库)'!$A:$H,8,FALSE)))))</f>
        <v>0</v>
      </c>
      <c r="AB1560">
        <f>SUMIF([1]销售数据!$B:$B,E1560&amp;G1560,[1]销售数据!$G:$G)</f>
        <v>0</v>
      </c>
      <c r="AC1560" s="12">
        <f t="shared" si="397"/>
        <v>0</v>
      </c>
      <c r="AD1560" t="str">
        <f t="shared" si="398"/>
        <v/>
      </c>
      <c r="AE1560">
        <f>SUMIF([1]销售数据!$B:$B,AD1560,[1]销售数据!$L:$L)</f>
        <v>0</v>
      </c>
      <c r="AF1560">
        <f>SUMIF([1]销售数据!$B:$B,AD1560,[1]销售数据!$K:$K)</f>
        <v>0</v>
      </c>
      <c r="AG1560">
        <f>SUMIF([1]销售数据!$B:$B,AD1560,[1]销售数据!$J:$J)</f>
        <v>0</v>
      </c>
      <c r="AH1560">
        <f>SUMIF([1]销售数据!$B:$B,AD1560,[1]销售数据!$I:$I)</f>
        <v>0</v>
      </c>
      <c r="AI1560">
        <f>SUMIF([1]销售数据!$B:$B,AD1560,[1]销售数据!$H:$H)</f>
        <v>0</v>
      </c>
      <c r="AJ1560" s="20">
        <f t="shared" si="399"/>
        <v>0</v>
      </c>
      <c r="AK1560">
        <f>SUMIF([1]发货店铺数!$B:$B,AD1560,[1]发货店铺数!$G:$G)</f>
        <v>0</v>
      </c>
      <c r="AL1560">
        <f>SUMIF([1]销售店铺数!$B:$B,AD1560,[1]销售店铺数!$G:$G)</f>
        <v>0</v>
      </c>
      <c r="AM1560">
        <f>SUMIF([1]销售店铺数!$B:$B,AD1560,[1]销售店铺数!$G:$G)</f>
        <v>0</v>
      </c>
      <c r="AN1560" s="20">
        <f t="shared" si="400"/>
        <v>0</v>
      </c>
      <c r="AO1560" s="20">
        <f t="shared" si="401"/>
        <v>0</v>
      </c>
      <c r="AP1560" s="20">
        <f t="shared" si="402"/>
        <v>0</v>
      </c>
      <c r="AQ1560" s="12">
        <f t="shared" si="403"/>
        <v>0</v>
      </c>
      <c r="AR1560" s="20">
        <f t="shared" si="404"/>
        <v>0</v>
      </c>
      <c r="AS1560" s="20">
        <f t="shared" si="405"/>
        <v>0</v>
      </c>
    </row>
    <row r="1561" spans="1:45">
      <c r="A1561"/>
      <c r="B1561"/>
      <c r="C1561"/>
      <c r="D1561"/>
      <c r="E1561"/>
      <c r="F1561"/>
      <c r="G1561"/>
      <c r="H1561"/>
      <c r="I1561"/>
      <c r="J1561"/>
      <c r="K1561"/>
      <c r="L1561"/>
      <c r="M1561" s="8" t="str">
        <f>IF(ISERROR( VLOOKUP(AD1561,'[1]采购入库货量(公司仓库)'!$A:$I,9,FALSE)),"", VLOOKUP(AD1561,'[1]采购入库货量(公司仓库)'!$A:$I,9,FALSE))</f>
        <v/>
      </c>
      <c r="N1561" s="8" t="str">
        <f>IF(ISERROR( VLOOKUP(AD1561,[1]批发上市日期!$A:$F,6,FALSE)),"",  VLOOKUP(AD1561,[1]批发上市日期!$A:$F,6,FALSE))</f>
        <v/>
      </c>
      <c r="O1561" s="48">
        <f>IF(ISERROR(VLOOKUP(E1561&amp;G1561,'[1]采购入库货量(公司仓库)'!$A:$I,7,FALSE)),0,VLOOKUP(E1561&amp;G1561,'[1]采购入库货量(公司仓库)'!$A:$I,7,FALSE))</f>
        <v>0</v>
      </c>
      <c r="P1561" s="12">
        <f t="shared" si="390"/>
        <v>0</v>
      </c>
      <c r="Q1561" s="14">
        <f>IF(ISERROR(VLOOKUP(E1561&amp;G1561,'[1]采购入库货量(公司仓库)'!$A:$I,8,FALSE)),0,VLOOKUP(E1561&amp;G1561,'[1]采购入库货量(公司仓库)'!$A:$I,8,FALSE))</f>
        <v>0</v>
      </c>
      <c r="R1561" s="12">
        <f t="shared" si="391"/>
        <v>0</v>
      </c>
      <c r="S1561">
        <f>SUMIF([1]库存总量!$H:$H,E1561&amp;G1561,[1]库存总量!$G:$G)</f>
        <v>0</v>
      </c>
      <c r="T1561" s="12">
        <f t="shared" si="392"/>
        <v>0</v>
      </c>
      <c r="U1561">
        <f>SUMIFS([1]库存总量!$G:$G,[1]库存总量!$H:$H,E1561&amp;G1561,[1]库存总量!$A:$A,"B")</f>
        <v>0</v>
      </c>
      <c r="V1561" s="12">
        <f t="shared" si="393"/>
        <v>0</v>
      </c>
      <c r="W1561">
        <f>SUMIFS([1]库存总量!$G:$G,[1]库存总量!$H:$H,E1561&amp;G1561,[1]库存总量!$A:$A,"K")</f>
        <v>0</v>
      </c>
      <c r="X1561" s="12">
        <f t="shared" si="394"/>
        <v>0</v>
      </c>
      <c r="Y1561">
        <f t="shared" si="395"/>
        <v>0</v>
      </c>
      <c r="Z1561" s="12">
        <f t="shared" si="396"/>
        <v>0</v>
      </c>
      <c r="AA1561">
        <f>(IF(ISERROR((IF(ISERROR(VLOOKUP(E1561&amp;G1561,'[1]采购入库货量(公司仓库)'!$A:$H,7,FALSE)),0,VLOOKUP(E1561&amp;G1561,'[1]采购入库货量(公司仓库)'!$A:$H,7,FALSE)))*L1561-(IF(ISERROR(VLOOKUP(E1561&amp;G1561,'[1]采购入库货量(公司仓库)'!$A:$H,8,FALSE)),0,VLOOKUP(E1561&amp;G1561,'[1]采购入库货量(公司仓库)'!$A:$H,8,FALSE)))),0,(IF(ISERROR(VLOOKUP(E1561&amp;G1561,'[1]采购入库货量(公司仓库)'!$A:$H,7,FALSE)),0,VLOOKUP(E1561&amp;G1561,'[1]采购入库货量(公司仓库)'!$A:$H,7,FALSE)))*L1561-(IF(ISERROR(VLOOKUP(E1561&amp;G1561,'[1]采购入库货量(公司仓库)'!$A:$H,8,FALSE)),0,VLOOKUP(E1561&amp;G1561,'[1]采购入库货量(公司仓库)'!$A:$H,8,FALSE)))))</f>
        <v>0</v>
      </c>
      <c r="AB1561">
        <f>SUMIF([1]销售数据!$B:$B,E1561&amp;G1561,[1]销售数据!$G:$G)</f>
        <v>0</v>
      </c>
      <c r="AC1561" s="12">
        <f t="shared" si="397"/>
        <v>0</v>
      </c>
      <c r="AD1561" t="str">
        <f t="shared" si="398"/>
        <v/>
      </c>
      <c r="AE1561">
        <f>SUMIF([1]销售数据!$B:$B,AD1561,[1]销售数据!$L:$L)</f>
        <v>0</v>
      </c>
      <c r="AF1561">
        <f>SUMIF([1]销售数据!$B:$B,AD1561,[1]销售数据!$K:$K)</f>
        <v>0</v>
      </c>
      <c r="AG1561">
        <f>SUMIF([1]销售数据!$B:$B,AD1561,[1]销售数据!$J:$J)</f>
        <v>0</v>
      </c>
      <c r="AH1561">
        <f>SUMIF([1]销售数据!$B:$B,AD1561,[1]销售数据!$I:$I)</f>
        <v>0</v>
      </c>
      <c r="AI1561">
        <f>SUMIF([1]销售数据!$B:$B,AD1561,[1]销售数据!$H:$H)</f>
        <v>0</v>
      </c>
      <c r="AJ1561" s="20">
        <f t="shared" si="399"/>
        <v>0</v>
      </c>
      <c r="AK1561">
        <f>SUMIF([1]发货店铺数!$B:$B,AD1561,[1]发货店铺数!$G:$G)</f>
        <v>0</v>
      </c>
      <c r="AL1561">
        <f>SUMIF([1]销售店铺数!$B:$B,AD1561,[1]销售店铺数!$G:$G)</f>
        <v>0</v>
      </c>
      <c r="AM1561">
        <f>SUMIF([1]销售店铺数!$B:$B,AD1561,[1]销售店铺数!$G:$G)</f>
        <v>0</v>
      </c>
      <c r="AN1561" s="20">
        <f t="shared" si="400"/>
        <v>0</v>
      </c>
      <c r="AO1561" s="20">
        <f t="shared" si="401"/>
        <v>0</v>
      </c>
      <c r="AP1561" s="20">
        <f t="shared" si="402"/>
        <v>0</v>
      </c>
      <c r="AQ1561" s="12">
        <f t="shared" si="403"/>
        <v>0</v>
      </c>
      <c r="AR1561" s="20">
        <f t="shared" si="404"/>
        <v>0</v>
      </c>
      <c r="AS1561" s="20">
        <f t="shared" si="405"/>
        <v>0</v>
      </c>
    </row>
    <row r="1562" spans="1:45">
      <c r="A1562"/>
      <c r="B1562"/>
      <c r="C1562"/>
      <c r="D1562"/>
      <c r="E1562"/>
      <c r="F1562"/>
      <c r="G1562"/>
      <c r="H1562"/>
      <c r="I1562"/>
      <c r="J1562"/>
      <c r="K1562"/>
      <c r="L1562"/>
      <c r="M1562" s="8" t="str">
        <f>IF(ISERROR( VLOOKUP(AD1562,'[1]采购入库货量(公司仓库)'!$A:$I,9,FALSE)),"", VLOOKUP(AD1562,'[1]采购入库货量(公司仓库)'!$A:$I,9,FALSE))</f>
        <v/>
      </c>
      <c r="N1562" s="8" t="str">
        <f>IF(ISERROR( VLOOKUP(AD1562,[1]批发上市日期!$A:$F,6,FALSE)),"",  VLOOKUP(AD1562,[1]批发上市日期!$A:$F,6,FALSE))</f>
        <v/>
      </c>
      <c r="O1562" s="48">
        <f>IF(ISERROR(VLOOKUP(E1562&amp;G1562,'[1]采购入库货量(公司仓库)'!$A:$I,7,FALSE)),0,VLOOKUP(E1562&amp;G1562,'[1]采购入库货量(公司仓库)'!$A:$I,7,FALSE))</f>
        <v>0</v>
      </c>
      <c r="P1562" s="12">
        <f t="shared" si="390"/>
        <v>0</v>
      </c>
      <c r="Q1562" s="14">
        <f>IF(ISERROR(VLOOKUP(E1562&amp;G1562,'[1]采购入库货量(公司仓库)'!$A:$I,8,FALSE)),0,VLOOKUP(E1562&amp;G1562,'[1]采购入库货量(公司仓库)'!$A:$I,8,FALSE))</f>
        <v>0</v>
      </c>
      <c r="R1562" s="12">
        <f t="shared" si="391"/>
        <v>0</v>
      </c>
      <c r="S1562">
        <f>SUMIF([1]库存总量!$H:$H,E1562&amp;G1562,[1]库存总量!$G:$G)</f>
        <v>0</v>
      </c>
      <c r="T1562" s="12">
        <f t="shared" si="392"/>
        <v>0</v>
      </c>
      <c r="U1562">
        <f>SUMIFS([1]库存总量!$G:$G,[1]库存总量!$H:$H,E1562&amp;G1562,[1]库存总量!$A:$A,"B")</f>
        <v>0</v>
      </c>
      <c r="V1562" s="12">
        <f t="shared" si="393"/>
        <v>0</v>
      </c>
      <c r="W1562">
        <f>SUMIFS([1]库存总量!$G:$G,[1]库存总量!$H:$H,E1562&amp;G1562,[1]库存总量!$A:$A,"K")</f>
        <v>0</v>
      </c>
      <c r="X1562" s="12">
        <f t="shared" si="394"/>
        <v>0</v>
      </c>
      <c r="Y1562">
        <f t="shared" si="395"/>
        <v>0</v>
      </c>
      <c r="Z1562" s="12">
        <f t="shared" si="396"/>
        <v>0</v>
      </c>
      <c r="AA1562">
        <f>(IF(ISERROR((IF(ISERROR(VLOOKUP(E1562&amp;G1562,'[1]采购入库货量(公司仓库)'!$A:$H,7,FALSE)),0,VLOOKUP(E1562&amp;G1562,'[1]采购入库货量(公司仓库)'!$A:$H,7,FALSE)))*L1562-(IF(ISERROR(VLOOKUP(E1562&amp;G1562,'[1]采购入库货量(公司仓库)'!$A:$H,8,FALSE)),0,VLOOKUP(E1562&amp;G1562,'[1]采购入库货量(公司仓库)'!$A:$H,8,FALSE)))),0,(IF(ISERROR(VLOOKUP(E1562&amp;G1562,'[1]采购入库货量(公司仓库)'!$A:$H,7,FALSE)),0,VLOOKUP(E1562&amp;G1562,'[1]采购入库货量(公司仓库)'!$A:$H,7,FALSE)))*L1562-(IF(ISERROR(VLOOKUP(E1562&amp;G1562,'[1]采购入库货量(公司仓库)'!$A:$H,8,FALSE)),0,VLOOKUP(E1562&amp;G1562,'[1]采购入库货量(公司仓库)'!$A:$H,8,FALSE)))))</f>
        <v>0</v>
      </c>
      <c r="AB1562">
        <f>SUMIF([1]销售数据!$B:$B,E1562&amp;G1562,[1]销售数据!$G:$G)</f>
        <v>0</v>
      </c>
      <c r="AC1562" s="12">
        <f t="shared" si="397"/>
        <v>0</v>
      </c>
      <c r="AD1562" t="str">
        <f t="shared" si="398"/>
        <v/>
      </c>
      <c r="AE1562">
        <f>SUMIF([1]销售数据!$B:$B,AD1562,[1]销售数据!$L:$L)</f>
        <v>0</v>
      </c>
      <c r="AF1562">
        <f>SUMIF([1]销售数据!$B:$B,AD1562,[1]销售数据!$K:$K)</f>
        <v>0</v>
      </c>
      <c r="AG1562">
        <f>SUMIF([1]销售数据!$B:$B,AD1562,[1]销售数据!$J:$J)</f>
        <v>0</v>
      </c>
      <c r="AH1562">
        <f>SUMIF([1]销售数据!$B:$B,AD1562,[1]销售数据!$I:$I)</f>
        <v>0</v>
      </c>
      <c r="AI1562">
        <f>SUMIF([1]销售数据!$B:$B,AD1562,[1]销售数据!$H:$H)</f>
        <v>0</v>
      </c>
      <c r="AJ1562" s="20">
        <f t="shared" si="399"/>
        <v>0</v>
      </c>
      <c r="AK1562">
        <f>SUMIF([1]发货店铺数!$B:$B,AD1562,[1]发货店铺数!$G:$G)</f>
        <v>0</v>
      </c>
      <c r="AL1562">
        <f>SUMIF([1]销售店铺数!$B:$B,AD1562,[1]销售店铺数!$G:$G)</f>
        <v>0</v>
      </c>
      <c r="AM1562">
        <f>SUMIF([1]销售店铺数!$B:$B,AD1562,[1]销售店铺数!$G:$G)</f>
        <v>0</v>
      </c>
      <c r="AN1562" s="20">
        <f t="shared" si="400"/>
        <v>0</v>
      </c>
      <c r="AO1562" s="20">
        <f t="shared" si="401"/>
        <v>0</v>
      </c>
      <c r="AP1562" s="20">
        <f t="shared" si="402"/>
        <v>0</v>
      </c>
      <c r="AQ1562" s="12">
        <f t="shared" si="403"/>
        <v>0</v>
      </c>
      <c r="AR1562" s="20">
        <f t="shared" si="404"/>
        <v>0</v>
      </c>
      <c r="AS1562" s="20">
        <f t="shared" si="405"/>
        <v>0</v>
      </c>
    </row>
    <row r="1563" spans="1:45">
      <c r="A1563"/>
      <c r="B1563"/>
      <c r="C1563"/>
      <c r="D1563"/>
      <c r="E1563"/>
      <c r="F1563"/>
      <c r="G1563"/>
      <c r="H1563"/>
      <c r="I1563"/>
      <c r="J1563"/>
      <c r="K1563"/>
      <c r="L1563"/>
      <c r="M1563" s="8" t="str">
        <f>IF(ISERROR( VLOOKUP(AD1563,'[1]采购入库货量(公司仓库)'!$A:$I,9,FALSE)),"", VLOOKUP(AD1563,'[1]采购入库货量(公司仓库)'!$A:$I,9,FALSE))</f>
        <v/>
      </c>
      <c r="N1563" s="8" t="str">
        <f>IF(ISERROR( VLOOKUP(AD1563,[1]批发上市日期!$A:$F,6,FALSE)),"",  VLOOKUP(AD1563,[1]批发上市日期!$A:$F,6,FALSE))</f>
        <v/>
      </c>
      <c r="O1563" s="48">
        <f>IF(ISERROR(VLOOKUP(E1563&amp;G1563,'[1]采购入库货量(公司仓库)'!$A:$I,7,FALSE)),0,VLOOKUP(E1563&amp;G1563,'[1]采购入库货量(公司仓库)'!$A:$I,7,FALSE))</f>
        <v>0</v>
      </c>
      <c r="P1563" s="12">
        <f t="shared" si="390"/>
        <v>0</v>
      </c>
      <c r="Q1563" s="14">
        <f>IF(ISERROR(VLOOKUP(E1563&amp;G1563,'[1]采购入库货量(公司仓库)'!$A:$I,8,FALSE)),0,VLOOKUP(E1563&amp;G1563,'[1]采购入库货量(公司仓库)'!$A:$I,8,FALSE))</f>
        <v>0</v>
      </c>
      <c r="R1563" s="12">
        <f t="shared" si="391"/>
        <v>0</v>
      </c>
      <c r="S1563">
        <f>SUMIF([1]库存总量!$H:$H,E1563&amp;G1563,[1]库存总量!$G:$G)</f>
        <v>0</v>
      </c>
      <c r="T1563" s="12">
        <f t="shared" si="392"/>
        <v>0</v>
      </c>
      <c r="U1563">
        <f>SUMIFS([1]库存总量!$G:$G,[1]库存总量!$H:$H,E1563&amp;G1563,[1]库存总量!$A:$A,"B")</f>
        <v>0</v>
      </c>
      <c r="V1563" s="12">
        <f t="shared" si="393"/>
        <v>0</v>
      </c>
      <c r="W1563">
        <f>SUMIFS([1]库存总量!$G:$G,[1]库存总量!$H:$H,E1563&amp;G1563,[1]库存总量!$A:$A,"K")</f>
        <v>0</v>
      </c>
      <c r="X1563" s="12">
        <f t="shared" si="394"/>
        <v>0</v>
      </c>
      <c r="Y1563">
        <f t="shared" si="395"/>
        <v>0</v>
      </c>
      <c r="Z1563" s="12">
        <f t="shared" si="396"/>
        <v>0</v>
      </c>
      <c r="AA1563">
        <f>(IF(ISERROR((IF(ISERROR(VLOOKUP(E1563&amp;G1563,'[1]采购入库货量(公司仓库)'!$A:$H,7,FALSE)),0,VLOOKUP(E1563&amp;G1563,'[1]采购入库货量(公司仓库)'!$A:$H,7,FALSE)))*L1563-(IF(ISERROR(VLOOKUP(E1563&amp;G1563,'[1]采购入库货量(公司仓库)'!$A:$H,8,FALSE)),0,VLOOKUP(E1563&amp;G1563,'[1]采购入库货量(公司仓库)'!$A:$H,8,FALSE)))),0,(IF(ISERROR(VLOOKUP(E1563&amp;G1563,'[1]采购入库货量(公司仓库)'!$A:$H,7,FALSE)),0,VLOOKUP(E1563&amp;G1563,'[1]采购入库货量(公司仓库)'!$A:$H,7,FALSE)))*L1563-(IF(ISERROR(VLOOKUP(E1563&amp;G1563,'[1]采购入库货量(公司仓库)'!$A:$H,8,FALSE)),0,VLOOKUP(E1563&amp;G1563,'[1]采购入库货量(公司仓库)'!$A:$H,8,FALSE)))))</f>
        <v>0</v>
      </c>
      <c r="AB1563">
        <f>SUMIF([1]销售数据!$B:$B,E1563&amp;G1563,[1]销售数据!$G:$G)</f>
        <v>0</v>
      </c>
      <c r="AC1563" s="12">
        <f t="shared" si="397"/>
        <v>0</v>
      </c>
      <c r="AD1563" t="str">
        <f t="shared" si="398"/>
        <v/>
      </c>
      <c r="AE1563">
        <f>SUMIF([1]销售数据!$B:$B,AD1563,[1]销售数据!$L:$L)</f>
        <v>0</v>
      </c>
      <c r="AF1563">
        <f>SUMIF([1]销售数据!$B:$B,AD1563,[1]销售数据!$K:$K)</f>
        <v>0</v>
      </c>
      <c r="AG1563">
        <f>SUMIF([1]销售数据!$B:$B,AD1563,[1]销售数据!$J:$J)</f>
        <v>0</v>
      </c>
      <c r="AH1563">
        <f>SUMIF([1]销售数据!$B:$B,AD1563,[1]销售数据!$I:$I)</f>
        <v>0</v>
      </c>
      <c r="AI1563">
        <f>SUMIF([1]销售数据!$B:$B,AD1563,[1]销售数据!$H:$H)</f>
        <v>0</v>
      </c>
      <c r="AJ1563" s="20">
        <f t="shared" si="399"/>
        <v>0</v>
      </c>
      <c r="AK1563">
        <f>SUMIF([1]发货店铺数!$B:$B,AD1563,[1]发货店铺数!$G:$G)</f>
        <v>0</v>
      </c>
      <c r="AL1563">
        <f>SUMIF([1]销售店铺数!$B:$B,AD1563,[1]销售店铺数!$G:$G)</f>
        <v>0</v>
      </c>
      <c r="AM1563">
        <f>SUMIF([1]销售店铺数!$B:$B,AD1563,[1]销售店铺数!$G:$G)</f>
        <v>0</v>
      </c>
      <c r="AN1563" s="20">
        <f t="shared" si="400"/>
        <v>0</v>
      </c>
      <c r="AO1563" s="20">
        <f t="shared" si="401"/>
        <v>0</v>
      </c>
      <c r="AP1563" s="20">
        <f t="shared" si="402"/>
        <v>0</v>
      </c>
      <c r="AQ1563" s="12">
        <f t="shared" si="403"/>
        <v>0</v>
      </c>
      <c r="AR1563" s="20">
        <f t="shared" si="404"/>
        <v>0</v>
      </c>
      <c r="AS1563" s="20">
        <f t="shared" si="405"/>
        <v>0</v>
      </c>
    </row>
    <row r="1564" spans="1:45">
      <c r="A1564"/>
      <c r="B1564"/>
      <c r="C1564"/>
      <c r="D1564"/>
      <c r="E1564"/>
      <c r="F1564"/>
      <c r="G1564"/>
      <c r="H1564"/>
      <c r="I1564"/>
      <c r="J1564"/>
      <c r="K1564"/>
      <c r="L1564"/>
      <c r="M1564" s="8" t="str">
        <f>IF(ISERROR( VLOOKUP(AD1564,'[1]采购入库货量(公司仓库)'!$A:$I,9,FALSE)),"", VLOOKUP(AD1564,'[1]采购入库货量(公司仓库)'!$A:$I,9,FALSE))</f>
        <v/>
      </c>
      <c r="N1564" s="8" t="str">
        <f>IF(ISERROR( VLOOKUP(AD1564,[1]批发上市日期!$A:$F,6,FALSE)),"",  VLOOKUP(AD1564,[1]批发上市日期!$A:$F,6,FALSE))</f>
        <v/>
      </c>
      <c r="O1564" s="48">
        <f>IF(ISERROR(VLOOKUP(E1564&amp;G1564,'[1]采购入库货量(公司仓库)'!$A:$I,7,FALSE)),0,VLOOKUP(E1564&amp;G1564,'[1]采购入库货量(公司仓库)'!$A:$I,7,FALSE))</f>
        <v>0</v>
      </c>
      <c r="P1564" s="12">
        <f t="shared" si="390"/>
        <v>0</v>
      </c>
      <c r="Q1564" s="14">
        <f>IF(ISERROR(VLOOKUP(E1564&amp;G1564,'[1]采购入库货量(公司仓库)'!$A:$I,8,FALSE)),0,VLOOKUP(E1564&amp;G1564,'[1]采购入库货量(公司仓库)'!$A:$I,8,FALSE))</f>
        <v>0</v>
      </c>
      <c r="R1564" s="12">
        <f t="shared" si="391"/>
        <v>0</v>
      </c>
      <c r="S1564">
        <f>SUMIF([1]库存总量!$H:$H,E1564&amp;G1564,[1]库存总量!$G:$G)</f>
        <v>0</v>
      </c>
      <c r="T1564" s="12">
        <f t="shared" si="392"/>
        <v>0</v>
      </c>
      <c r="U1564">
        <f>SUMIFS([1]库存总量!$G:$G,[1]库存总量!$H:$H,E1564&amp;G1564,[1]库存总量!$A:$A,"B")</f>
        <v>0</v>
      </c>
      <c r="V1564" s="12">
        <f t="shared" si="393"/>
        <v>0</v>
      </c>
      <c r="W1564">
        <f>SUMIFS([1]库存总量!$G:$G,[1]库存总量!$H:$H,E1564&amp;G1564,[1]库存总量!$A:$A,"K")</f>
        <v>0</v>
      </c>
      <c r="X1564" s="12">
        <f t="shared" si="394"/>
        <v>0</v>
      </c>
      <c r="Y1564">
        <f t="shared" si="395"/>
        <v>0</v>
      </c>
      <c r="Z1564" s="12">
        <f t="shared" si="396"/>
        <v>0</v>
      </c>
      <c r="AA1564">
        <f>(IF(ISERROR((IF(ISERROR(VLOOKUP(E1564&amp;G1564,'[1]采购入库货量(公司仓库)'!$A:$H,7,FALSE)),0,VLOOKUP(E1564&amp;G1564,'[1]采购入库货量(公司仓库)'!$A:$H,7,FALSE)))*L1564-(IF(ISERROR(VLOOKUP(E1564&amp;G1564,'[1]采购入库货量(公司仓库)'!$A:$H,8,FALSE)),0,VLOOKUP(E1564&amp;G1564,'[1]采购入库货量(公司仓库)'!$A:$H,8,FALSE)))),0,(IF(ISERROR(VLOOKUP(E1564&amp;G1564,'[1]采购入库货量(公司仓库)'!$A:$H,7,FALSE)),0,VLOOKUP(E1564&amp;G1564,'[1]采购入库货量(公司仓库)'!$A:$H,7,FALSE)))*L1564-(IF(ISERROR(VLOOKUP(E1564&amp;G1564,'[1]采购入库货量(公司仓库)'!$A:$H,8,FALSE)),0,VLOOKUP(E1564&amp;G1564,'[1]采购入库货量(公司仓库)'!$A:$H,8,FALSE)))))</f>
        <v>0</v>
      </c>
      <c r="AB1564">
        <f>SUMIF([1]销售数据!$B:$B,E1564&amp;G1564,[1]销售数据!$G:$G)</f>
        <v>0</v>
      </c>
      <c r="AC1564" s="12">
        <f t="shared" si="397"/>
        <v>0</v>
      </c>
      <c r="AD1564" t="str">
        <f t="shared" si="398"/>
        <v/>
      </c>
      <c r="AE1564">
        <f>SUMIF([1]销售数据!$B:$B,AD1564,[1]销售数据!$L:$L)</f>
        <v>0</v>
      </c>
      <c r="AF1564">
        <f>SUMIF([1]销售数据!$B:$B,AD1564,[1]销售数据!$K:$K)</f>
        <v>0</v>
      </c>
      <c r="AG1564">
        <f>SUMIF([1]销售数据!$B:$B,AD1564,[1]销售数据!$J:$J)</f>
        <v>0</v>
      </c>
      <c r="AH1564">
        <f>SUMIF([1]销售数据!$B:$B,AD1564,[1]销售数据!$I:$I)</f>
        <v>0</v>
      </c>
      <c r="AI1564">
        <f>SUMIF([1]销售数据!$B:$B,AD1564,[1]销售数据!$H:$H)</f>
        <v>0</v>
      </c>
      <c r="AJ1564" s="20">
        <f t="shared" si="399"/>
        <v>0</v>
      </c>
      <c r="AK1564">
        <f>SUMIF([1]发货店铺数!$B:$B,AD1564,[1]发货店铺数!$G:$G)</f>
        <v>0</v>
      </c>
      <c r="AL1564">
        <f>SUMIF([1]销售店铺数!$B:$B,AD1564,[1]销售店铺数!$G:$G)</f>
        <v>0</v>
      </c>
      <c r="AM1564">
        <f>SUMIF([1]销售店铺数!$B:$B,AD1564,[1]销售店铺数!$G:$G)</f>
        <v>0</v>
      </c>
      <c r="AN1564" s="20">
        <f t="shared" si="400"/>
        <v>0</v>
      </c>
      <c r="AO1564" s="20">
        <f t="shared" si="401"/>
        <v>0</v>
      </c>
      <c r="AP1564" s="20">
        <f t="shared" si="402"/>
        <v>0</v>
      </c>
      <c r="AQ1564" s="12">
        <f t="shared" si="403"/>
        <v>0</v>
      </c>
      <c r="AR1564" s="20">
        <f t="shared" si="404"/>
        <v>0</v>
      </c>
      <c r="AS1564" s="20">
        <f t="shared" si="405"/>
        <v>0</v>
      </c>
    </row>
    <row r="1565" spans="1:45">
      <c r="A1565"/>
      <c r="B1565"/>
      <c r="C1565"/>
      <c r="D1565"/>
      <c r="E1565"/>
      <c r="F1565"/>
      <c r="G1565"/>
      <c r="H1565"/>
      <c r="I1565"/>
      <c r="J1565"/>
      <c r="K1565"/>
      <c r="L1565"/>
      <c r="M1565" s="8" t="str">
        <f>IF(ISERROR( VLOOKUP(AD1565,'[1]采购入库货量(公司仓库)'!$A:$I,9,FALSE)),"", VLOOKUP(AD1565,'[1]采购入库货量(公司仓库)'!$A:$I,9,FALSE))</f>
        <v/>
      </c>
      <c r="N1565" s="8" t="str">
        <f>IF(ISERROR( VLOOKUP(AD1565,[1]批发上市日期!$A:$F,6,FALSE)),"",  VLOOKUP(AD1565,[1]批发上市日期!$A:$F,6,FALSE))</f>
        <v/>
      </c>
      <c r="O1565" s="48">
        <f>IF(ISERROR(VLOOKUP(E1565&amp;G1565,'[1]采购入库货量(公司仓库)'!$A:$I,7,FALSE)),0,VLOOKUP(E1565&amp;G1565,'[1]采购入库货量(公司仓库)'!$A:$I,7,FALSE))</f>
        <v>0</v>
      </c>
      <c r="P1565" s="12">
        <f t="shared" si="390"/>
        <v>0</v>
      </c>
      <c r="Q1565" s="14">
        <f>IF(ISERROR(VLOOKUP(E1565&amp;G1565,'[1]采购入库货量(公司仓库)'!$A:$I,8,FALSE)),0,VLOOKUP(E1565&amp;G1565,'[1]采购入库货量(公司仓库)'!$A:$I,8,FALSE))</f>
        <v>0</v>
      </c>
      <c r="R1565" s="12">
        <f t="shared" si="391"/>
        <v>0</v>
      </c>
      <c r="S1565">
        <f>SUMIF([1]库存总量!$H:$H,E1565&amp;G1565,[1]库存总量!$G:$G)</f>
        <v>0</v>
      </c>
      <c r="T1565" s="12">
        <f t="shared" si="392"/>
        <v>0</v>
      </c>
      <c r="U1565">
        <f>SUMIFS([1]库存总量!$G:$G,[1]库存总量!$H:$H,E1565&amp;G1565,[1]库存总量!$A:$A,"B")</f>
        <v>0</v>
      </c>
      <c r="V1565" s="12">
        <f t="shared" si="393"/>
        <v>0</v>
      </c>
      <c r="W1565">
        <f>SUMIFS([1]库存总量!$G:$G,[1]库存总量!$H:$H,E1565&amp;G1565,[1]库存总量!$A:$A,"K")</f>
        <v>0</v>
      </c>
      <c r="X1565" s="12">
        <f t="shared" si="394"/>
        <v>0</v>
      </c>
      <c r="Y1565">
        <f t="shared" si="395"/>
        <v>0</v>
      </c>
      <c r="Z1565" s="12">
        <f t="shared" si="396"/>
        <v>0</v>
      </c>
      <c r="AA1565">
        <f>(IF(ISERROR((IF(ISERROR(VLOOKUP(E1565&amp;G1565,'[1]采购入库货量(公司仓库)'!$A:$H,7,FALSE)),0,VLOOKUP(E1565&amp;G1565,'[1]采购入库货量(公司仓库)'!$A:$H,7,FALSE)))*L1565-(IF(ISERROR(VLOOKUP(E1565&amp;G1565,'[1]采购入库货量(公司仓库)'!$A:$H,8,FALSE)),0,VLOOKUP(E1565&amp;G1565,'[1]采购入库货量(公司仓库)'!$A:$H,8,FALSE)))),0,(IF(ISERROR(VLOOKUP(E1565&amp;G1565,'[1]采购入库货量(公司仓库)'!$A:$H,7,FALSE)),0,VLOOKUP(E1565&amp;G1565,'[1]采购入库货量(公司仓库)'!$A:$H,7,FALSE)))*L1565-(IF(ISERROR(VLOOKUP(E1565&amp;G1565,'[1]采购入库货量(公司仓库)'!$A:$H,8,FALSE)),0,VLOOKUP(E1565&amp;G1565,'[1]采购入库货量(公司仓库)'!$A:$H,8,FALSE)))))</f>
        <v>0</v>
      </c>
      <c r="AB1565">
        <f>SUMIF([1]销售数据!$B:$B,E1565&amp;G1565,[1]销售数据!$G:$G)</f>
        <v>0</v>
      </c>
      <c r="AC1565" s="12">
        <f t="shared" si="397"/>
        <v>0</v>
      </c>
      <c r="AD1565" t="str">
        <f t="shared" si="398"/>
        <v/>
      </c>
      <c r="AE1565">
        <f>SUMIF([1]销售数据!$B:$B,AD1565,[1]销售数据!$L:$L)</f>
        <v>0</v>
      </c>
      <c r="AF1565">
        <f>SUMIF([1]销售数据!$B:$B,AD1565,[1]销售数据!$K:$K)</f>
        <v>0</v>
      </c>
      <c r="AG1565">
        <f>SUMIF([1]销售数据!$B:$B,AD1565,[1]销售数据!$J:$J)</f>
        <v>0</v>
      </c>
      <c r="AH1565">
        <f>SUMIF([1]销售数据!$B:$B,AD1565,[1]销售数据!$I:$I)</f>
        <v>0</v>
      </c>
      <c r="AI1565">
        <f>SUMIF([1]销售数据!$B:$B,AD1565,[1]销售数据!$H:$H)</f>
        <v>0</v>
      </c>
      <c r="AJ1565" s="20">
        <f t="shared" si="399"/>
        <v>0</v>
      </c>
      <c r="AK1565">
        <f>SUMIF([1]发货店铺数!$B:$B,AD1565,[1]发货店铺数!$G:$G)</f>
        <v>0</v>
      </c>
      <c r="AL1565">
        <f>SUMIF([1]销售店铺数!$B:$B,AD1565,[1]销售店铺数!$G:$G)</f>
        <v>0</v>
      </c>
      <c r="AM1565">
        <f>SUMIF([1]销售店铺数!$B:$B,AD1565,[1]销售店铺数!$G:$G)</f>
        <v>0</v>
      </c>
      <c r="AN1565" s="20">
        <f t="shared" si="400"/>
        <v>0</v>
      </c>
      <c r="AO1565" s="20">
        <f t="shared" si="401"/>
        <v>0</v>
      </c>
      <c r="AP1565" s="20">
        <f t="shared" si="402"/>
        <v>0</v>
      </c>
      <c r="AQ1565" s="12">
        <f t="shared" si="403"/>
        <v>0</v>
      </c>
      <c r="AR1565" s="20">
        <f t="shared" si="404"/>
        <v>0</v>
      </c>
      <c r="AS1565" s="20">
        <f t="shared" si="405"/>
        <v>0</v>
      </c>
    </row>
    <row r="1566" spans="1:45">
      <c r="A1566"/>
      <c r="B1566"/>
      <c r="C1566"/>
      <c r="D1566"/>
      <c r="E1566"/>
      <c r="F1566"/>
      <c r="G1566"/>
      <c r="H1566"/>
      <c r="I1566"/>
      <c r="J1566"/>
      <c r="K1566"/>
      <c r="L1566"/>
      <c r="M1566" s="8" t="str">
        <f>IF(ISERROR( VLOOKUP(AD1566,'[1]采购入库货量(公司仓库)'!$A:$I,9,FALSE)),"", VLOOKUP(AD1566,'[1]采购入库货量(公司仓库)'!$A:$I,9,FALSE))</f>
        <v/>
      </c>
      <c r="N1566" s="8" t="str">
        <f>IF(ISERROR( VLOOKUP(AD1566,[1]批发上市日期!$A:$F,6,FALSE)),"",  VLOOKUP(AD1566,[1]批发上市日期!$A:$F,6,FALSE))</f>
        <v/>
      </c>
      <c r="O1566" s="48">
        <f>IF(ISERROR(VLOOKUP(E1566&amp;G1566,'[1]采购入库货量(公司仓库)'!$A:$I,7,FALSE)),0,VLOOKUP(E1566&amp;G1566,'[1]采购入库货量(公司仓库)'!$A:$I,7,FALSE))</f>
        <v>0</v>
      </c>
      <c r="P1566" s="12">
        <f t="shared" si="390"/>
        <v>0</v>
      </c>
      <c r="Q1566" s="14">
        <f>IF(ISERROR(VLOOKUP(E1566&amp;G1566,'[1]采购入库货量(公司仓库)'!$A:$I,8,FALSE)),0,VLOOKUP(E1566&amp;G1566,'[1]采购入库货量(公司仓库)'!$A:$I,8,FALSE))</f>
        <v>0</v>
      </c>
      <c r="R1566" s="12">
        <f t="shared" si="391"/>
        <v>0</v>
      </c>
      <c r="S1566">
        <f>SUMIF([1]库存总量!$H:$H,E1566&amp;G1566,[1]库存总量!$G:$G)</f>
        <v>0</v>
      </c>
      <c r="T1566" s="12">
        <f t="shared" si="392"/>
        <v>0</v>
      </c>
      <c r="U1566">
        <f>SUMIFS([1]库存总量!$G:$G,[1]库存总量!$H:$H,E1566&amp;G1566,[1]库存总量!$A:$A,"B")</f>
        <v>0</v>
      </c>
      <c r="V1566" s="12">
        <f t="shared" si="393"/>
        <v>0</v>
      </c>
      <c r="W1566">
        <f>SUMIFS([1]库存总量!$G:$G,[1]库存总量!$H:$H,E1566&amp;G1566,[1]库存总量!$A:$A,"K")</f>
        <v>0</v>
      </c>
      <c r="X1566" s="12">
        <f t="shared" si="394"/>
        <v>0</v>
      </c>
      <c r="Y1566">
        <f t="shared" si="395"/>
        <v>0</v>
      </c>
      <c r="Z1566" s="12">
        <f t="shared" si="396"/>
        <v>0</v>
      </c>
      <c r="AA1566">
        <f>(IF(ISERROR((IF(ISERROR(VLOOKUP(E1566&amp;G1566,'[1]采购入库货量(公司仓库)'!$A:$H,7,FALSE)),0,VLOOKUP(E1566&amp;G1566,'[1]采购入库货量(公司仓库)'!$A:$H,7,FALSE)))*L1566-(IF(ISERROR(VLOOKUP(E1566&amp;G1566,'[1]采购入库货量(公司仓库)'!$A:$H,8,FALSE)),0,VLOOKUP(E1566&amp;G1566,'[1]采购入库货量(公司仓库)'!$A:$H,8,FALSE)))),0,(IF(ISERROR(VLOOKUP(E1566&amp;G1566,'[1]采购入库货量(公司仓库)'!$A:$H,7,FALSE)),0,VLOOKUP(E1566&amp;G1566,'[1]采购入库货量(公司仓库)'!$A:$H,7,FALSE)))*L1566-(IF(ISERROR(VLOOKUP(E1566&amp;G1566,'[1]采购入库货量(公司仓库)'!$A:$H,8,FALSE)),0,VLOOKUP(E1566&amp;G1566,'[1]采购入库货量(公司仓库)'!$A:$H,8,FALSE)))))</f>
        <v>0</v>
      </c>
      <c r="AB1566">
        <f>SUMIF([1]销售数据!$B:$B,E1566&amp;G1566,[1]销售数据!$G:$G)</f>
        <v>0</v>
      </c>
      <c r="AC1566" s="12">
        <f t="shared" si="397"/>
        <v>0</v>
      </c>
      <c r="AD1566" t="str">
        <f t="shared" si="398"/>
        <v/>
      </c>
      <c r="AE1566">
        <f>SUMIF([1]销售数据!$B:$B,AD1566,[1]销售数据!$L:$L)</f>
        <v>0</v>
      </c>
      <c r="AF1566">
        <f>SUMIF([1]销售数据!$B:$B,AD1566,[1]销售数据!$K:$K)</f>
        <v>0</v>
      </c>
      <c r="AG1566">
        <f>SUMIF([1]销售数据!$B:$B,AD1566,[1]销售数据!$J:$J)</f>
        <v>0</v>
      </c>
      <c r="AH1566">
        <f>SUMIF([1]销售数据!$B:$B,AD1566,[1]销售数据!$I:$I)</f>
        <v>0</v>
      </c>
      <c r="AI1566">
        <f>SUMIF([1]销售数据!$B:$B,AD1566,[1]销售数据!$H:$H)</f>
        <v>0</v>
      </c>
      <c r="AJ1566" s="20">
        <f t="shared" si="399"/>
        <v>0</v>
      </c>
      <c r="AK1566">
        <f>SUMIF([1]发货店铺数!$B:$B,AD1566,[1]发货店铺数!$G:$G)</f>
        <v>0</v>
      </c>
      <c r="AL1566">
        <f>SUMIF([1]销售店铺数!$B:$B,AD1566,[1]销售店铺数!$G:$G)</f>
        <v>0</v>
      </c>
      <c r="AM1566">
        <f>SUMIF([1]销售店铺数!$B:$B,AD1566,[1]销售店铺数!$G:$G)</f>
        <v>0</v>
      </c>
      <c r="AN1566" s="20">
        <f t="shared" si="400"/>
        <v>0</v>
      </c>
      <c r="AO1566" s="20">
        <f t="shared" si="401"/>
        <v>0</v>
      </c>
      <c r="AP1566" s="20">
        <f t="shared" si="402"/>
        <v>0</v>
      </c>
      <c r="AQ1566" s="12">
        <f t="shared" si="403"/>
        <v>0</v>
      </c>
      <c r="AR1566" s="20">
        <f t="shared" si="404"/>
        <v>0</v>
      </c>
      <c r="AS1566" s="20">
        <f t="shared" si="405"/>
        <v>0</v>
      </c>
    </row>
    <row r="1567" spans="1:45">
      <c r="A1567"/>
      <c r="B1567"/>
      <c r="C1567"/>
      <c r="D1567"/>
      <c r="E1567"/>
      <c r="F1567"/>
      <c r="G1567"/>
      <c r="H1567"/>
      <c r="I1567"/>
      <c r="J1567"/>
      <c r="K1567"/>
      <c r="L1567"/>
      <c r="M1567" s="8" t="str">
        <f>IF(ISERROR( VLOOKUP(AD1567,'[1]采购入库货量(公司仓库)'!$A:$I,9,FALSE)),"", VLOOKUP(AD1567,'[1]采购入库货量(公司仓库)'!$A:$I,9,FALSE))</f>
        <v/>
      </c>
      <c r="N1567" s="8" t="str">
        <f>IF(ISERROR( VLOOKUP(AD1567,[1]批发上市日期!$A:$F,6,FALSE)),"",  VLOOKUP(AD1567,[1]批发上市日期!$A:$F,6,FALSE))</f>
        <v/>
      </c>
      <c r="O1567" s="48">
        <f>IF(ISERROR(VLOOKUP(E1567&amp;G1567,'[1]采购入库货量(公司仓库)'!$A:$I,7,FALSE)),0,VLOOKUP(E1567&amp;G1567,'[1]采购入库货量(公司仓库)'!$A:$I,7,FALSE))</f>
        <v>0</v>
      </c>
      <c r="P1567" s="12">
        <f t="shared" si="390"/>
        <v>0</v>
      </c>
      <c r="Q1567" s="14">
        <f>IF(ISERROR(VLOOKUP(E1567&amp;G1567,'[1]采购入库货量(公司仓库)'!$A:$I,8,FALSE)),0,VLOOKUP(E1567&amp;G1567,'[1]采购入库货量(公司仓库)'!$A:$I,8,FALSE))</f>
        <v>0</v>
      </c>
      <c r="R1567" s="12">
        <f t="shared" si="391"/>
        <v>0</v>
      </c>
      <c r="S1567">
        <f>SUMIF([1]库存总量!$H:$H,E1567&amp;G1567,[1]库存总量!$G:$G)</f>
        <v>0</v>
      </c>
      <c r="T1567" s="12">
        <f t="shared" si="392"/>
        <v>0</v>
      </c>
      <c r="U1567">
        <f>SUMIFS([1]库存总量!$G:$G,[1]库存总量!$H:$H,E1567&amp;G1567,[1]库存总量!$A:$A,"B")</f>
        <v>0</v>
      </c>
      <c r="V1567" s="12">
        <f t="shared" si="393"/>
        <v>0</v>
      </c>
      <c r="W1567">
        <f>SUMIFS([1]库存总量!$G:$G,[1]库存总量!$H:$H,E1567&amp;G1567,[1]库存总量!$A:$A,"K")</f>
        <v>0</v>
      </c>
      <c r="X1567" s="12">
        <f t="shared" si="394"/>
        <v>0</v>
      </c>
      <c r="Y1567">
        <f t="shared" si="395"/>
        <v>0</v>
      </c>
      <c r="Z1567" s="12">
        <f t="shared" si="396"/>
        <v>0</v>
      </c>
      <c r="AA1567">
        <f>(IF(ISERROR((IF(ISERROR(VLOOKUP(E1567&amp;G1567,'[1]采购入库货量(公司仓库)'!$A:$H,7,FALSE)),0,VLOOKUP(E1567&amp;G1567,'[1]采购入库货量(公司仓库)'!$A:$H,7,FALSE)))*L1567-(IF(ISERROR(VLOOKUP(E1567&amp;G1567,'[1]采购入库货量(公司仓库)'!$A:$H,8,FALSE)),0,VLOOKUP(E1567&amp;G1567,'[1]采购入库货量(公司仓库)'!$A:$H,8,FALSE)))),0,(IF(ISERROR(VLOOKUP(E1567&amp;G1567,'[1]采购入库货量(公司仓库)'!$A:$H,7,FALSE)),0,VLOOKUP(E1567&amp;G1567,'[1]采购入库货量(公司仓库)'!$A:$H,7,FALSE)))*L1567-(IF(ISERROR(VLOOKUP(E1567&amp;G1567,'[1]采购入库货量(公司仓库)'!$A:$H,8,FALSE)),0,VLOOKUP(E1567&amp;G1567,'[1]采购入库货量(公司仓库)'!$A:$H,8,FALSE)))))</f>
        <v>0</v>
      </c>
      <c r="AB1567">
        <f>SUMIF([1]销售数据!$B:$B,E1567&amp;G1567,[1]销售数据!$G:$G)</f>
        <v>0</v>
      </c>
      <c r="AC1567" s="12">
        <f t="shared" si="397"/>
        <v>0</v>
      </c>
      <c r="AD1567" t="str">
        <f t="shared" si="398"/>
        <v/>
      </c>
      <c r="AE1567">
        <f>SUMIF([1]销售数据!$B:$B,AD1567,[1]销售数据!$L:$L)</f>
        <v>0</v>
      </c>
      <c r="AF1567">
        <f>SUMIF([1]销售数据!$B:$B,AD1567,[1]销售数据!$K:$K)</f>
        <v>0</v>
      </c>
      <c r="AG1567">
        <f>SUMIF([1]销售数据!$B:$B,AD1567,[1]销售数据!$J:$J)</f>
        <v>0</v>
      </c>
      <c r="AH1567">
        <f>SUMIF([1]销售数据!$B:$B,AD1567,[1]销售数据!$I:$I)</f>
        <v>0</v>
      </c>
      <c r="AI1567">
        <f>SUMIF([1]销售数据!$B:$B,AD1567,[1]销售数据!$H:$H)</f>
        <v>0</v>
      </c>
      <c r="AJ1567" s="20">
        <f t="shared" si="399"/>
        <v>0</v>
      </c>
      <c r="AK1567">
        <f>SUMIF([1]发货店铺数!$B:$B,AD1567,[1]发货店铺数!$G:$G)</f>
        <v>0</v>
      </c>
      <c r="AL1567">
        <f>SUMIF([1]销售店铺数!$B:$B,AD1567,[1]销售店铺数!$G:$G)</f>
        <v>0</v>
      </c>
      <c r="AM1567">
        <f>SUMIF([1]销售店铺数!$B:$B,AD1567,[1]销售店铺数!$G:$G)</f>
        <v>0</v>
      </c>
      <c r="AN1567" s="20">
        <f t="shared" si="400"/>
        <v>0</v>
      </c>
      <c r="AO1567" s="20">
        <f t="shared" si="401"/>
        <v>0</v>
      </c>
      <c r="AP1567" s="20">
        <f t="shared" si="402"/>
        <v>0</v>
      </c>
      <c r="AQ1567" s="12">
        <f t="shared" si="403"/>
        <v>0</v>
      </c>
      <c r="AR1567" s="20">
        <f t="shared" si="404"/>
        <v>0</v>
      </c>
      <c r="AS1567" s="20">
        <f t="shared" si="405"/>
        <v>0</v>
      </c>
    </row>
    <row r="1568" spans="1:45">
      <c r="A1568"/>
      <c r="B1568"/>
      <c r="C1568"/>
      <c r="D1568"/>
      <c r="E1568"/>
      <c r="F1568"/>
      <c r="G1568"/>
      <c r="H1568"/>
      <c r="I1568"/>
      <c r="J1568"/>
      <c r="K1568"/>
      <c r="L1568"/>
      <c r="M1568" s="8" t="str">
        <f>IF(ISERROR( VLOOKUP(AD1568,'[1]采购入库货量(公司仓库)'!$A:$I,9,FALSE)),"", VLOOKUP(AD1568,'[1]采购入库货量(公司仓库)'!$A:$I,9,FALSE))</f>
        <v/>
      </c>
      <c r="N1568" s="8" t="str">
        <f>IF(ISERROR( VLOOKUP(AD1568,[1]批发上市日期!$A:$F,6,FALSE)),"",  VLOOKUP(AD1568,[1]批发上市日期!$A:$F,6,FALSE))</f>
        <v/>
      </c>
      <c r="O1568" s="48">
        <f>IF(ISERROR(VLOOKUP(E1568&amp;G1568,'[1]采购入库货量(公司仓库)'!$A:$I,7,FALSE)),0,VLOOKUP(E1568&amp;G1568,'[1]采购入库货量(公司仓库)'!$A:$I,7,FALSE))</f>
        <v>0</v>
      </c>
      <c r="P1568" s="12">
        <f t="shared" si="390"/>
        <v>0</v>
      </c>
      <c r="Q1568" s="14">
        <f>IF(ISERROR(VLOOKUP(E1568&amp;G1568,'[1]采购入库货量(公司仓库)'!$A:$I,8,FALSE)),0,VLOOKUP(E1568&amp;G1568,'[1]采购入库货量(公司仓库)'!$A:$I,8,FALSE))</f>
        <v>0</v>
      </c>
      <c r="R1568" s="12">
        <f t="shared" si="391"/>
        <v>0</v>
      </c>
      <c r="S1568">
        <f>SUMIF([1]库存总量!$H:$H,E1568&amp;G1568,[1]库存总量!$G:$G)</f>
        <v>0</v>
      </c>
      <c r="T1568" s="12">
        <f t="shared" si="392"/>
        <v>0</v>
      </c>
      <c r="U1568">
        <f>SUMIFS([1]库存总量!$G:$G,[1]库存总量!$H:$H,E1568&amp;G1568,[1]库存总量!$A:$A,"B")</f>
        <v>0</v>
      </c>
      <c r="V1568" s="12">
        <f t="shared" si="393"/>
        <v>0</v>
      </c>
      <c r="W1568">
        <f>SUMIFS([1]库存总量!$G:$G,[1]库存总量!$H:$H,E1568&amp;G1568,[1]库存总量!$A:$A,"K")</f>
        <v>0</v>
      </c>
      <c r="X1568" s="12">
        <f t="shared" si="394"/>
        <v>0</v>
      </c>
      <c r="Y1568">
        <f t="shared" si="395"/>
        <v>0</v>
      </c>
      <c r="Z1568" s="12">
        <f t="shared" si="396"/>
        <v>0</v>
      </c>
      <c r="AA1568">
        <f>(IF(ISERROR((IF(ISERROR(VLOOKUP(E1568&amp;G1568,'[1]采购入库货量(公司仓库)'!$A:$H,7,FALSE)),0,VLOOKUP(E1568&amp;G1568,'[1]采购入库货量(公司仓库)'!$A:$H,7,FALSE)))*L1568-(IF(ISERROR(VLOOKUP(E1568&amp;G1568,'[1]采购入库货量(公司仓库)'!$A:$H,8,FALSE)),0,VLOOKUP(E1568&amp;G1568,'[1]采购入库货量(公司仓库)'!$A:$H,8,FALSE)))),0,(IF(ISERROR(VLOOKUP(E1568&amp;G1568,'[1]采购入库货量(公司仓库)'!$A:$H,7,FALSE)),0,VLOOKUP(E1568&amp;G1568,'[1]采购入库货量(公司仓库)'!$A:$H,7,FALSE)))*L1568-(IF(ISERROR(VLOOKUP(E1568&amp;G1568,'[1]采购入库货量(公司仓库)'!$A:$H,8,FALSE)),0,VLOOKUP(E1568&amp;G1568,'[1]采购入库货量(公司仓库)'!$A:$H,8,FALSE)))))</f>
        <v>0</v>
      </c>
      <c r="AB1568">
        <f>SUMIF([1]销售数据!$B:$B,E1568&amp;G1568,[1]销售数据!$G:$G)</f>
        <v>0</v>
      </c>
      <c r="AC1568" s="12">
        <f t="shared" si="397"/>
        <v>0</v>
      </c>
      <c r="AD1568" t="str">
        <f t="shared" si="398"/>
        <v/>
      </c>
      <c r="AE1568">
        <f>SUMIF([1]销售数据!$B:$B,AD1568,[1]销售数据!$L:$L)</f>
        <v>0</v>
      </c>
      <c r="AF1568">
        <f>SUMIF([1]销售数据!$B:$B,AD1568,[1]销售数据!$K:$K)</f>
        <v>0</v>
      </c>
      <c r="AG1568">
        <f>SUMIF([1]销售数据!$B:$B,AD1568,[1]销售数据!$J:$J)</f>
        <v>0</v>
      </c>
      <c r="AH1568">
        <f>SUMIF([1]销售数据!$B:$B,AD1568,[1]销售数据!$I:$I)</f>
        <v>0</v>
      </c>
      <c r="AI1568">
        <f>SUMIF([1]销售数据!$B:$B,AD1568,[1]销售数据!$H:$H)</f>
        <v>0</v>
      </c>
      <c r="AJ1568" s="20">
        <f t="shared" si="399"/>
        <v>0</v>
      </c>
      <c r="AK1568">
        <f>SUMIF([1]发货店铺数!$B:$B,AD1568,[1]发货店铺数!$G:$G)</f>
        <v>0</v>
      </c>
      <c r="AL1568">
        <f>SUMIF([1]销售店铺数!$B:$B,AD1568,[1]销售店铺数!$G:$G)</f>
        <v>0</v>
      </c>
      <c r="AM1568">
        <f>SUMIF([1]销售店铺数!$B:$B,AD1568,[1]销售店铺数!$G:$G)</f>
        <v>0</v>
      </c>
      <c r="AN1568" s="20">
        <f t="shared" si="400"/>
        <v>0</v>
      </c>
      <c r="AO1568" s="20">
        <f t="shared" si="401"/>
        <v>0</v>
      </c>
      <c r="AP1568" s="20">
        <f t="shared" si="402"/>
        <v>0</v>
      </c>
      <c r="AQ1568" s="12">
        <f t="shared" si="403"/>
        <v>0</v>
      </c>
      <c r="AR1568" s="20">
        <f t="shared" si="404"/>
        <v>0</v>
      </c>
      <c r="AS1568" s="20">
        <f t="shared" si="405"/>
        <v>0</v>
      </c>
    </row>
    <row r="1569" spans="1:45">
      <c r="A1569"/>
      <c r="B1569"/>
      <c r="C1569"/>
      <c r="D1569"/>
      <c r="E1569"/>
      <c r="F1569"/>
      <c r="G1569"/>
      <c r="H1569"/>
      <c r="I1569"/>
      <c r="J1569"/>
      <c r="K1569"/>
      <c r="L1569"/>
      <c r="M1569" s="8" t="str">
        <f>IF(ISERROR( VLOOKUP(AD1569,'[1]采购入库货量(公司仓库)'!$A:$I,9,FALSE)),"", VLOOKUP(AD1569,'[1]采购入库货量(公司仓库)'!$A:$I,9,FALSE))</f>
        <v/>
      </c>
      <c r="N1569" s="8" t="str">
        <f>IF(ISERROR( VLOOKUP(AD1569,[1]批发上市日期!$A:$F,6,FALSE)),"",  VLOOKUP(AD1569,[1]批发上市日期!$A:$F,6,FALSE))</f>
        <v/>
      </c>
      <c r="O1569" s="48">
        <f>IF(ISERROR(VLOOKUP(E1569&amp;G1569,'[1]采购入库货量(公司仓库)'!$A:$I,7,FALSE)),0,VLOOKUP(E1569&amp;G1569,'[1]采购入库货量(公司仓库)'!$A:$I,7,FALSE))</f>
        <v>0</v>
      </c>
      <c r="P1569" s="12">
        <f t="shared" si="390"/>
        <v>0</v>
      </c>
      <c r="Q1569" s="14">
        <f>IF(ISERROR(VLOOKUP(E1569&amp;G1569,'[1]采购入库货量(公司仓库)'!$A:$I,8,FALSE)),0,VLOOKUP(E1569&amp;G1569,'[1]采购入库货量(公司仓库)'!$A:$I,8,FALSE))</f>
        <v>0</v>
      </c>
      <c r="R1569" s="12">
        <f t="shared" si="391"/>
        <v>0</v>
      </c>
      <c r="S1569">
        <f>SUMIF([1]库存总量!$H:$H,E1569&amp;G1569,[1]库存总量!$G:$G)</f>
        <v>0</v>
      </c>
      <c r="T1569" s="12">
        <f t="shared" si="392"/>
        <v>0</v>
      </c>
      <c r="U1569">
        <f>SUMIFS([1]库存总量!$G:$G,[1]库存总量!$H:$H,E1569&amp;G1569,[1]库存总量!$A:$A,"B")</f>
        <v>0</v>
      </c>
      <c r="V1569" s="12">
        <f t="shared" si="393"/>
        <v>0</v>
      </c>
      <c r="W1569">
        <f>SUMIFS([1]库存总量!$G:$G,[1]库存总量!$H:$H,E1569&amp;G1569,[1]库存总量!$A:$A,"K")</f>
        <v>0</v>
      </c>
      <c r="X1569" s="12">
        <f t="shared" si="394"/>
        <v>0</v>
      </c>
      <c r="Y1569">
        <f t="shared" si="395"/>
        <v>0</v>
      </c>
      <c r="Z1569" s="12">
        <f t="shared" si="396"/>
        <v>0</v>
      </c>
      <c r="AA1569">
        <f>(IF(ISERROR((IF(ISERROR(VLOOKUP(E1569&amp;G1569,'[1]采购入库货量(公司仓库)'!$A:$H,7,FALSE)),0,VLOOKUP(E1569&amp;G1569,'[1]采购入库货量(公司仓库)'!$A:$H,7,FALSE)))*L1569-(IF(ISERROR(VLOOKUP(E1569&amp;G1569,'[1]采购入库货量(公司仓库)'!$A:$H,8,FALSE)),0,VLOOKUP(E1569&amp;G1569,'[1]采购入库货量(公司仓库)'!$A:$H,8,FALSE)))),0,(IF(ISERROR(VLOOKUP(E1569&amp;G1569,'[1]采购入库货量(公司仓库)'!$A:$H,7,FALSE)),0,VLOOKUP(E1569&amp;G1569,'[1]采购入库货量(公司仓库)'!$A:$H,7,FALSE)))*L1569-(IF(ISERROR(VLOOKUP(E1569&amp;G1569,'[1]采购入库货量(公司仓库)'!$A:$H,8,FALSE)),0,VLOOKUP(E1569&amp;G1569,'[1]采购入库货量(公司仓库)'!$A:$H,8,FALSE)))))</f>
        <v>0</v>
      </c>
      <c r="AB1569">
        <f>SUMIF([1]销售数据!$B:$B,E1569&amp;G1569,[1]销售数据!$G:$G)</f>
        <v>0</v>
      </c>
      <c r="AC1569" s="12">
        <f t="shared" si="397"/>
        <v>0</v>
      </c>
      <c r="AD1569" t="str">
        <f t="shared" si="398"/>
        <v/>
      </c>
      <c r="AE1569">
        <f>SUMIF([1]销售数据!$B:$B,AD1569,[1]销售数据!$L:$L)</f>
        <v>0</v>
      </c>
      <c r="AF1569">
        <f>SUMIF([1]销售数据!$B:$B,AD1569,[1]销售数据!$K:$K)</f>
        <v>0</v>
      </c>
      <c r="AG1569">
        <f>SUMIF([1]销售数据!$B:$B,AD1569,[1]销售数据!$J:$J)</f>
        <v>0</v>
      </c>
      <c r="AH1569">
        <f>SUMIF([1]销售数据!$B:$B,AD1569,[1]销售数据!$I:$I)</f>
        <v>0</v>
      </c>
      <c r="AI1569">
        <f>SUMIF([1]销售数据!$B:$B,AD1569,[1]销售数据!$H:$H)</f>
        <v>0</v>
      </c>
      <c r="AJ1569" s="20">
        <f t="shared" si="399"/>
        <v>0</v>
      </c>
      <c r="AK1569">
        <f>SUMIF([1]发货店铺数!$B:$B,AD1569,[1]发货店铺数!$G:$G)</f>
        <v>0</v>
      </c>
      <c r="AL1569">
        <f>SUMIF([1]销售店铺数!$B:$B,AD1569,[1]销售店铺数!$G:$G)</f>
        <v>0</v>
      </c>
      <c r="AM1569">
        <f>SUMIF([1]销售店铺数!$B:$B,AD1569,[1]销售店铺数!$G:$G)</f>
        <v>0</v>
      </c>
      <c r="AN1569" s="20">
        <f t="shared" si="400"/>
        <v>0</v>
      </c>
      <c r="AO1569" s="20">
        <f t="shared" si="401"/>
        <v>0</v>
      </c>
      <c r="AP1569" s="20">
        <f t="shared" si="402"/>
        <v>0</v>
      </c>
      <c r="AQ1569" s="12">
        <f t="shared" si="403"/>
        <v>0</v>
      </c>
      <c r="AR1569" s="20">
        <f t="shared" si="404"/>
        <v>0</v>
      </c>
      <c r="AS1569" s="20">
        <f t="shared" si="405"/>
        <v>0</v>
      </c>
    </row>
    <row r="1570" spans="1:45">
      <c r="A1570"/>
      <c r="B1570"/>
      <c r="C1570"/>
      <c r="D1570"/>
      <c r="E1570"/>
      <c r="F1570"/>
      <c r="G1570"/>
      <c r="H1570"/>
      <c r="I1570"/>
      <c r="J1570"/>
      <c r="K1570"/>
      <c r="L1570"/>
      <c r="M1570" s="8" t="str">
        <f>IF(ISERROR( VLOOKUP(AD1570,'[1]采购入库货量(公司仓库)'!$A:$I,9,FALSE)),"", VLOOKUP(AD1570,'[1]采购入库货量(公司仓库)'!$A:$I,9,FALSE))</f>
        <v/>
      </c>
      <c r="N1570" s="8" t="str">
        <f>IF(ISERROR( VLOOKUP(AD1570,[1]批发上市日期!$A:$F,6,FALSE)),"",  VLOOKUP(AD1570,[1]批发上市日期!$A:$F,6,FALSE))</f>
        <v/>
      </c>
      <c r="O1570" s="48">
        <f>IF(ISERROR(VLOOKUP(E1570&amp;G1570,'[1]采购入库货量(公司仓库)'!$A:$I,7,FALSE)),0,VLOOKUP(E1570&amp;G1570,'[1]采购入库货量(公司仓库)'!$A:$I,7,FALSE))</f>
        <v>0</v>
      </c>
      <c r="P1570" s="12">
        <f t="shared" si="390"/>
        <v>0</v>
      </c>
      <c r="Q1570" s="14">
        <f>IF(ISERROR(VLOOKUP(E1570&amp;G1570,'[1]采购入库货量(公司仓库)'!$A:$I,8,FALSE)),0,VLOOKUP(E1570&amp;G1570,'[1]采购入库货量(公司仓库)'!$A:$I,8,FALSE))</f>
        <v>0</v>
      </c>
      <c r="R1570" s="12">
        <f t="shared" si="391"/>
        <v>0</v>
      </c>
      <c r="S1570">
        <f>SUMIF([1]库存总量!$H:$H,E1570&amp;G1570,[1]库存总量!$G:$G)</f>
        <v>0</v>
      </c>
      <c r="T1570" s="12">
        <f t="shared" si="392"/>
        <v>0</v>
      </c>
      <c r="U1570">
        <f>SUMIFS([1]库存总量!$G:$G,[1]库存总量!$H:$H,E1570&amp;G1570,[1]库存总量!$A:$A,"B")</f>
        <v>0</v>
      </c>
      <c r="V1570" s="12">
        <f t="shared" si="393"/>
        <v>0</v>
      </c>
      <c r="W1570">
        <f>SUMIFS([1]库存总量!$G:$G,[1]库存总量!$H:$H,E1570&amp;G1570,[1]库存总量!$A:$A,"K")</f>
        <v>0</v>
      </c>
      <c r="X1570" s="12">
        <f t="shared" si="394"/>
        <v>0</v>
      </c>
      <c r="Y1570">
        <f t="shared" si="395"/>
        <v>0</v>
      </c>
      <c r="Z1570" s="12">
        <f t="shared" si="396"/>
        <v>0</v>
      </c>
      <c r="AA1570">
        <f>(IF(ISERROR((IF(ISERROR(VLOOKUP(E1570&amp;G1570,'[1]采购入库货量(公司仓库)'!$A:$H,7,FALSE)),0,VLOOKUP(E1570&amp;G1570,'[1]采购入库货量(公司仓库)'!$A:$H,7,FALSE)))*L1570-(IF(ISERROR(VLOOKUP(E1570&amp;G1570,'[1]采购入库货量(公司仓库)'!$A:$H,8,FALSE)),0,VLOOKUP(E1570&amp;G1570,'[1]采购入库货量(公司仓库)'!$A:$H,8,FALSE)))),0,(IF(ISERROR(VLOOKUP(E1570&amp;G1570,'[1]采购入库货量(公司仓库)'!$A:$H,7,FALSE)),0,VLOOKUP(E1570&amp;G1570,'[1]采购入库货量(公司仓库)'!$A:$H,7,FALSE)))*L1570-(IF(ISERROR(VLOOKUP(E1570&amp;G1570,'[1]采购入库货量(公司仓库)'!$A:$H,8,FALSE)),0,VLOOKUP(E1570&amp;G1570,'[1]采购入库货量(公司仓库)'!$A:$H,8,FALSE)))))</f>
        <v>0</v>
      </c>
      <c r="AB1570">
        <f>SUMIF([1]销售数据!$B:$B,E1570&amp;G1570,[1]销售数据!$G:$G)</f>
        <v>0</v>
      </c>
      <c r="AC1570" s="12">
        <f t="shared" si="397"/>
        <v>0</v>
      </c>
      <c r="AD1570" t="str">
        <f t="shared" si="398"/>
        <v/>
      </c>
      <c r="AE1570">
        <f>SUMIF([1]销售数据!$B:$B,AD1570,[1]销售数据!$L:$L)</f>
        <v>0</v>
      </c>
      <c r="AF1570">
        <f>SUMIF([1]销售数据!$B:$B,AD1570,[1]销售数据!$K:$K)</f>
        <v>0</v>
      </c>
      <c r="AG1570">
        <f>SUMIF([1]销售数据!$B:$B,AD1570,[1]销售数据!$J:$J)</f>
        <v>0</v>
      </c>
      <c r="AH1570">
        <f>SUMIF([1]销售数据!$B:$B,AD1570,[1]销售数据!$I:$I)</f>
        <v>0</v>
      </c>
      <c r="AI1570">
        <f>SUMIF([1]销售数据!$B:$B,AD1570,[1]销售数据!$H:$H)</f>
        <v>0</v>
      </c>
      <c r="AJ1570" s="20">
        <f t="shared" si="399"/>
        <v>0</v>
      </c>
      <c r="AK1570">
        <f>SUMIF([1]发货店铺数!$B:$B,AD1570,[1]发货店铺数!$G:$G)</f>
        <v>0</v>
      </c>
      <c r="AL1570">
        <f>SUMIF([1]销售店铺数!$B:$B,AD1570,[1]销售店铺数!$G:$G)</f>
        <v>0</v>
      </c>
      <c r="AM1570">
        <f>SUMIF([1]销售店铺数!$B:$B,AD1570,[1]销售店铺数!$G:$G)</f>
        <v>0</v>
      </c>
      <c r="AN1570" s="20">
        <f t="shared" si="400"/>
        <v>0</v>
      </c>
      <c r="AO1570" s="20">
        <f t="shared" si="401"/>
        <v>0</v>
      </c>
      <c r="AP1570" s="20">
        <f t="shared" si="402"/>
        <v>0</v>
      </c>
      <c r="AQ1570" s="12">
        <f t="shared" si="403"/>
        <v>0</v>
      </c>
      <c r="AR1570" s="20">
        <f t="shared" si="404"/>
        <v>0</v>
      </c>
      <c r="AS1570" s="20">
        <f t="shared" si="405"/>
        <v>0</v>
      </c>
    </row>
    <row r="1571" spans="1:45">
      <c r="A1571"/>
      <c r="B1571"/>
      <c r="C1571"/>
      <c r="D1571"/>
      <c r="E1571"/>
      <c r="F1571"/>
      <c r="G1571"/>
      <c r="H1571"/>
      <c r="I1571"/>
      <c r="J1571"/>
      <c r="K1571"/>
      <c r="L1571"/>
      <c r="M1571" s="8" t="str">
        <f>IF(ISERROR( VLOOKUP(AD1571,'[1]采购入库货量(公司仓库)'!$A:$I,9,FALSE)),"", VLOOKUP(AD1571,'[1]采购入库货量(公司仓库)'!$A:$I,9,FALSE))</f>
        <v/>
      </c>
      <c r="N1571" s="8" t="str">
        <f>IF(ISERROR( VLOOKUP(AD1571,[1]批发上市日期!$A:$F,6,FALSE)),"",  VLOOKUP(AD1571,[1]批发上市日期!$A:$F,6,FALSE))</f>
        <v/>
      </c>
      <c r="O1571" s="48">
        <f>IF(ISERROR(VLOOKUP(E1571&amp;G1571,'[1]采购入库货量(公司仓库)'!$A:$I,7,FALSE)),0,VLOOKUP(E1571&amp;G1571,'[1]采购入库货量(公司仓库)'!$A:$I,7,FALSE))</f>
        <v>0</v>
      </c>
      <c r="P1571" s="12">
        <f t="shared" si="390"/>
        <v>0</v>
      </c>
      <c r="Q1571" s="14">
        <f>IF(ISERROR(VLOOKUP(E1571&amp;G1571,'[1]采购入库货量(公司仓库)'!$A:$I,8,FALSE)),0,VLOOKUP(E1571&amp;G1571,'[1]采购入库货量(公司仓库)'!$A:$I,8,FALSE))</f>
        <v>0</v>
      </c>
      <c r="R1571" s="12">
        <f t="shared" si="391"/>
        <v>0</v>
      </c>
      <c r="S1571">
        <f>SUMIF([1]库存总量!$H:$H,E1571&amp;G1571,[1]库存总量!$G:$G)</f>
        <v>0</v>
      </c>
      <c r="T1571" s="12">
        <f t="shared" si="392"/>
        <v>0</v>
      </c>
      <c r="U1571">
        <f>SUMIFS([1]库存总量!$G:$G,[1]库存总量!$H:$H,E1571&amp;G1571,[1]库存总量!$A:$A,"B")</f>
        <v>0</v>
      </c>
      <c r="V1571" s="12">
        <f t="shared" si="393"/>
        <v>0</v>
      </c>
      <c r="W1571">
        <f>SUMIFS([1]库存总量!$G:$G,[1]库存总量!$H:$H,E1571&amp;G1571,[1]库存总量!$A:$A,"K")</f>
        <v>0</v>
      </c>
      <c r="X1571" s="12">
        <f t="shared" si="394"/>
        <v>0</v>
      </c>
      <c r="Y1571">
        <f t="shared" si="395"/>
        <v>0</v>
      </c>
      <c r="Z1571" s="12">
        <f t="shared" si="396"/>
        <v>0</v>
      </c>
      <c r="AA1571">
        <f>(IF(ISERROR((IF(ISERROR(VLOOKUP(E1571&amp;G1571,'[1]采购入库货量(公司仓库)'!$A:$H,7,FALSE)),0,VLOOKUP(E1571&amp;G1571,'[1]采购入库货量(公司仓库)'!$A:$H,7,FALSE)))*L1571-(IF(ISERROR(VLOOKUP(E1571&amp;G1571,'[1]采购入库货量(公司仓库)'!$A:$H,8,FALSE)),0,VLOOKUP(E1571&amp;G1571,'[1]采购入库货量(公司仓库)'!$A:$H,8,FALSE)))),0,(IF(ISERROR(VLOOKUP(E1571&amp;G1571,'[1]采购入库货量(公司仓库)'!$A:$H,7,FALSE)),0,VLOOKUP(E1571&amp;G1571,'[1]采购入库货量(公司仓库)'!$A:$H,7,FALSE)))*L1571-(IF(ISERROR(VLOOKUP(E1571&amp;G1571,'[1]采购入库货量(公司仓库)'!$A:$H,8,FALSE)),0,VLOOKUP(E1571&amp;G1571,'[1]采购入库货量(公司仓库)'!$A:$H,8,FALSE)))))</f>
        <v>0</v>
      </c>
      <c r="AB1571">
        <f>SUMIF([1]销售数据!$B:$B,E1571&amp;G1571,[1]销售数据!$G:$G)</f>
        <v>0</v>
      </c>
      <c r="AC1571" s="12">
        <f t="shared" si="397"/>
        <v>0</v>
      </c>
      <c r="AD1571" t="str">
        <f t="shared" si="398"/>
        <v/>
      </c>
      <c r="AE1571">
        <f>SUMIF([1]销售数据!$B:$B,AD1571,[1]销售数据!$L:$L)</f>
        <v>0</v>
      </c>
      <c r="AF1571">
        <f>SUMIF([1]销售数据!$B:$B,AD1571,[1]销售数据!$K:$K)</f>
        <v>0</v>
      </c>
      <c r="AG1571">
        <f>SUMIF([1]销售数据!$B:$B,AD1571,[1]销售数据!$J:$J)</f>
        <v>0</v>
      </c>
      <c r="AH1571">
        <f>SUMIF([1]销售数据!$B:$B,AD1571,[1]销售数据!$I:$I)</f>
        <v>0</v>
      </c>
      <c r="AI1571">
        <f>SUMIF([1]销售数据!$B:$B,AD1571,[1]销售数据!$H:$H)</f>
        <v>0</v>
      </c>
      <c r="AJ1571" s="20">
        <f t="shared" si="399"/>
        <v>0</v>
      </c>
      <c r="AK1571">
        <f>SUMIF([1]发货店铺数!$B:$B,AD1571,[1]发货店铺数!$G:$G)</f>
        <v>0</v>
      </c>
      <c r="AL1571">
        <f>SUMIF([1]销售店铺数!$B:$B,AD1571,[1]销售店铺数!$G:$G)</f>
        <v>0</v>
      </c>
      <c r="AM1571">
        <f>SUMIF([1]销售店铺数!$B:$B,AD1571,[1]销售店铺数!$G:$G)</f>
        <v>0</v>
      </c>
      <c r="AN1571" s="20">
        <f t="shared" si="400"/>
        <v>0</v>
      </c>
      <c r="AO1571" s="20">
        <f t="shared" si="401"/>
        <v>0</v>
      </c>
      <c r="AP1571" s="20">
        <f t="shared" si="402"/>
        <v>0</v>
      </c>
      <c r="AQ1571" s="12">
        <f t="shared" si="403"/>
        <v>0</v>
      </c>
      <c r="AR1571" s="20">
        <f t="shared" si="404"/>
        <v>0</v>
      </c>
      <c r="AS1571" s="20">
        <f t="shared" si="405"/>
        <v>0</v>
      </c>
    </row>
    <row r="1572" spans="1:45">
      <c r="A1572"/>
      <c r="B1572"/>
      <c r="C1572"/>
      <c r="D1572"/>
      <c r="E1572"/>
      <c r="F1572"/>
      <c r="G1572"/>
      <c r="H1572"/>
      <c r="I1572"/>
      <c r="J1572"/>
      <c r="K1572"/>
      <c r="L1572"/>
      <c r="M1572" s="8" t="str">
        <f>IF(ISERROR( VLOOKUP(AD1572,'[1]采购入库货量(公司仓库)'!$A:$I,9,FALSE)),"", VLOOKUP(AD1572,'[1]采购入库货量(公司仓库)'!$A:$I,9,FALSE))</f>
        <v/>
      </c>
      <c r="N1572" s="8" t="str">
        <f>IF(ISERROR( VLOOKUP(AD1572,[1]批发上市日期!$A:$F,6,FALSE)),"",  VLOOKUP(AD1572,[1]批发上市日期!$A:$F,6,FALSE))</f>
        <v/>
      </c>
      <c r="O1572" s="48">
        <f>IF(ISERROR(VLOOKUP(E1572&amp;G1572,'[1]采购入库货量(公司仓库)'!$A:$I,7,FALSE)),0,VLOOKUP(E1572&amp;G1572,'[1]采购入库货量(公司仓库)'!$A:$I,7,FALSE))</f>
        <v>0</v>
      </c>
      <c r="P1572" s="12">
        <f t="shared" si="390"/>
        <v>0</v>
      </c>
      <c r="Q1572" s="14">
        <f>IF(ISERROR(VLOOKUP(E1572&amp;G1572,'[1]采购入库货量(公司仓库)'!$A:$I,8,FALSE)),0,VLOOKUP(E1572&amp;G1572,'[1]采购入库货量(公司仓库)'!$A:$I,8,FALSE))</f>
        <v>0</v>
      </c>
      <c r="R1572" s="12">
        <f t="shared" si="391"/>
        <v>0</v>
      </c>
      <c r="S1572">
        <f>SUMIF([1]库存总量!$H:$H,E1572&amp;G1572,[1]库存总量!$G:$G)</f>
        <v>0</v>
      </c>
      <c r="T1572" s="12">
        <f t="shared" si="392"/>
        <v>0</v>
      </c>
      <c r="U1572">
        <f>SUMIFS([1]库存总量!$G:$G,[1]库存总量!$H:$H,E1572&amp;G1572,[1]库存总量!$A:$A,"B")</f>
        <v>0</v>
      </c>
      <c r="V1572" s="12">
        <f t="shared" si="393"/>
        <v>0</v>
      </c>
      <c r="W1572">
        <f>SUMIFS([1]库存总量!$G:$G,[1]库存总量!$H:$H,E1572&amp;G1572,[1]库存总量!$A:$A,"K")</f>
        <v>0</v>
      </c>
      <c r="X1572" s="12">
        <f t="shared" si="394"/>
        <v>0</v>
      </c>
      <c r="Y1572">
        <f t="shared" si="395"/>
        <v>0</v>
      </c>
      <c r="Z1572" s="12">
        <f t="shared" si="396"/>
        <v>0</v>
      </c>
      <c r="AA1572">
        <f>(IF(ISERROR((IF(ISERROR(VLOOKUP(E1572&amp;G1572,'[1]采购入库货量(公司仓库)'!$A:$H,7,FALSE)),0,VLOOKUP(E1572&amp;G1572,'[1]采购入库货量(公司仓库)'!$A:$H,7,FALSE)))*L1572-(IF(ISERROR(VLOOKUP(E1572&amp;G1572,'[1]采购入库货量(公司仓库)'!$A:$H,8,FALSE)),0,VLOOKUP(E1572&amp;G1572,'[1]采购入库货量(公司仓库)'!$A:$H,8,FALSE)))),0,(IF(ISERROR(VLOOKUP(E1572&amp;G1572,'[1]采购入库货量(公司仓库)'!$A:$H,7,FALSE)),0,VLOOKUP(E1572&amp;G1572,'[1]采购入库货量(公司仓库)'!$A:$H,7,FALSE)))*L1572-(IF(ISERROR(VLOOKUP(E1572&amp;G1572,'[1]采购入库货量(公司仓库)'!$A:$H,8,FALSE)),0,VLOOKUP(E1572&amp;G1572,'[1]采购入库货量(公司仓库)'!$A:$H,8,FALSE)))))</f>
        <v>0</v>
      </c>
      <c r="AB1572">
        <f>SUMIF([1]销售数据!$B:$B,E1572&amp;G1572,[1]销售数据!$G:$G)</f>
        <v>0</v>
      </c>
      <c r="AC1572" s="12">
        <f t="shared" si="397"/>
        <v>0</v>
      </c>
      <c r="AD1572" t="str">
        <f t="shared" si="398"/>
        <v/>
      </c>
      <c r="AE1572">
        <f>SUMIF([1]销售数据!$B:$B,AD1572,[1]销售数据!$L:$L)</f>
        <v>0</v>
      </c>
      <c r="AF1572">
        <f>SUMIF([1]销售数据!$B:$B,AD1572,[1]销售数据!$K:$K)</f>
        <v>0</v>
      </c>
      <c r="AG1572">
        <f>SUMIF([1]销售数据!$B:$B,AD1572,[1]销售数据!$J:$J)</f>
        <v>0</v>
      </c>
      <c r="AH1572">
        <f>SUMIF([1]销售数据!$B:$B,AD1572,[1]销售数据!$I:$I)</f>
        <v>0</v>
      </c>
      <c r="AI1572">
        <f>SUMIF([1]销售数据!$B:$B,AD1572,[1]销售数据!$H:$H)</f>
        <v>0</v>
      </c>
      <c r="AJ1572" s="20">
        <f t="shared" si="399"/>
        <v>0</v>
      </c>
      <c r="AK1572">
        <f>SUMIF([1]发货店铺数!$B:$B,AD1572,[1]发货店铺数!$G:$G)</f>
        <v>0</v>
      </c>
      <c r="AL1572">
        <f>SUMIF([1]销售店铺数!$B:$B,AD1572,[1]销售店铺数!$G:$G)</f>
        <v>0</v>
      </c>
      <c r="AM1572">
        <f>SUMIF([1]销售店铺数!$B:$B,AD1572,[1]销售店铺数!$G:$G)</f>
        <v>0</v>
      </c>
      <c r="AN1572" s="20">
        <f t="shared" si="400"/>
        <v>0</v>
      </c>
      <c r="AO1572" s="20">
        <f t="shared" si="401"/>
        <v>0</v>
      </c>
      <c r="AP1572" s="20">
        <f t="shared" si="402"/>
        <v>0</v>
      </c>
      <c r="AQ1572" s="12">
        <f t="shared" si="403"/>
        <v>0</v>
      </c>
      <c r="AR1572" s="20">
        <f t="shared" si="404"/>
        <v>0</v>
      </c>
      <c r="AS1572" s="20">
        <f t="shared" si="405"/>
        <v>0</v>
      </c>
    </row>
    <row r="1573" spans="1:45">
      <c r="A1573"/>
      <c r="B1573"/>
      <c r="C1573"/>
      <c r="D1573"/>
      <c r="E1573"/>
      <c r="F1573"/>
      <c r="G1573"/>
      <c r="H1573"/>
      <c r="I1573"/>
      <c r="J1573"/>
      <c r="K1573"/>
      <c r="L1573"/>
      <c r="M1573" s="8" t="str">
        <f>IF(ISERROR( VLOOKUP(AD1573,'[1]采购入库货量(公司仓库)'!$A:$I,9,FALSE)),"", VLOOKUP(AD1573,'[1]采购入库货量(公司仓库)'!$A:$I,9,FALSE))</f>
        <v/>
      </c>
      <c r="N1573" s="8" t="str">
        <f>IF(ISERROR( VLOOKUP(AD1573,[1]批发上市日期!$A:$F,6,FALSE)),"",  VLOOKUP(AD1573,[1]批发上市日期!$A:$F,6,FALSE))</f>
        <v/>
      </c>
      <c r="O1573" s="48">
        <f>IF(ISERROR(VLOOKUP(E1573&amp;G1573,'[1]采购入库货量(公司仓库)'!$A:$I,7,FALSE)),0,VLOOKUP(E1573&amp;G1573,'[1]采购入库货量(公司仓库)'!$A:$I,7,FALSE))</f>
        <v>0</v>
      </c>
      <c r="P1573" s="12">
        <f t="shared" si="390"/>
        <v>0</v>
      </c>
      <c r="Q1573" s="14">
        <f>IF(ISERROR(VLOOKUP(E1573&amp;G1573,'[1]采购入库货量(公司仓库)'!$A:$I,8,FALSE)),0,VLOOKUP(E1573&amp;G1573,'[1]采购入库货量(公司仓库)'!$A:$I,8,FALSE))</f>
        <v>0</v>
      </c>
      <c r="R1573" s="12">
        <f t="shared" si="391"/>
        <v>0</v>
      </c>
      <c r="S1573">
        <f>SUMIF([1]库存总量!$H:$H,E1573&amp;G1573,[1]库存总量!$G:$G)</f>
        <v>0</v>
      </c>
      <c r="T1573" s="12">
        <f t="shared" si="392"/>
        <v>0</v>
      </c>
      <c r="U1573">
        <f>SUMIFS([1]库存总量!$G:$G,[1]库存总量!$H:$H,E1573&amp;G1573,[1]库存总量!$A:$A,"B")</f>
        <v>0</v>
      </c>
      <c r="V1573" s="12">
        <f t="shared" si="393"/>
        <v>0</v>
      </c>
      <c r="W1573">
        <f>SUMIFS([1]库存总量!$G:$G,[1]库存总量!$H:$H,E1573&amp;G1573,[1]库存总量!$A:$A,"K")</f>
        <v>0</v>
      </c>
      <c r="X1573" s="12">
        <f t="shared" si="394"/>
        <v>0</v>
      </c>
      <c r="Y1573">
        <f t="shared" si="395"/>
        <v>0</v>
      </c>
      <c r="Z1573" s="12">
        <f t="shared" si="396"/>
        <v>0</v>
      </c>
      <c r="AA1573">
        <f>(IF(ISERROR((IF(ISERROR(VLOOKUP(E1573&amp;G1573,'[1]采购入库货量(公司仓库)'!$A:$H,7,FALSE)),0,VLOOKUP(E1573&amp;G1573,'[1]采购入库货量(公司仓库)'!$A:$H,7,FALSE)))*L1573-(IF(ISERROR(VLOOKUP(E1573&amp;G1573,'[1]采购入库货量(公司仓库)'!$A:$H,8,FALSE)),0,VLOOKUP(E1573&amp;G1573,'[1]采购入库货量(公司仓库)'!$A:$H,8,FALSE)))),0,(IF(ISERROR(VLOOKUP(E1573&amp;G1573,'[1]采购入库货量(公司仓库)'!$A:$H,7,FALSE)),0,VLOOKUP(E1573&amp;G1573,'[1]采购入库货量(公司仓库)'!$A:$H,7,FALSE)))*L1573-(IF(ISERROR(VLOOKUP(E1573&amp;G1573,'[1]采购入库货量(公司仓库)'!$A:$H,8,FALSE)),0,VLOOKUP(E1573&amp;G1573,'[1]采购入库货量(公司仓库)'!$A:$H,8,FALSE)))))</f>
        <v>0</v>
      </c>
      <c r="AB1573">
        <f>SUMIF([1]销售数据!$B:$B,E1573&amp;G1573,[1]销售数据!$G:$G)</f>
        <v>0</v>
      </c>
      <c r="AC1573" s="12">
        <f t="shared" si="397"/>
        <v>0</v>
      </c>
      <c r="AD1573" t="str">
        <f t="shared" si="398"/>
        <v/>
      </c>
      <c r="AE1573">
        <f>SUMIF([1]销售数据!$B:$B,AD1573,[1]销售数据!$L:$L)</f>
        <v>0</v>
      </c>
      <c r="AF1573">
        <f>SUMIF([1]销售数据!$B:$B,AD1573,[1]销售数据!$K:$K)</f>
        <v>0</v>
      </c>
      <c r="AG1573">
        <f>SUMIF([1]销售数据!$B:$B,AD1573,[1]销售数据!$J:$J)</f>
        <v>0</v>
      </c>
      <c r="AH1573">
        <f>SUMIF([1]销售数据!$B:$B,AD1573,[1]销售数据!$I:$I)</f>
        <v>0</v>
      </c>
      <c r="AI1573">
        <f>SUMIF([1]销售数据!$B:$B,AD1573,[1]销售数据!$H:$H)</f>
        <v>0</v>
      </c>
      <c r="AJ1573" s="20">
        <f t="shared" si="399"/>
        <v>0</v>
      </c>
      <c r="AK1573">
        <f>SUMIF([1]发货店铺数!$B:$B,AD1573,[1]发货店铺数!$G:$G)</f>
        <v>0</v>
      </c>
      <c r="AL1573">
        <f>SUMIF([1]销售店铺数!$B:$B,AD1573,[1]销售店铺数!$G:$G)</f>
        <v>0</v>
      </c>
      <c r="AM1573">
        <f>SUMIF([1]销售店铺数!$B:$B,AD1573,[1]销售店铺数!$G:$G)</f>
        <v>0</v>
      </c>
      <c r="AN1573" s="20">
        <f t="shared" si="400"/>
        <v>0</v>
      </c>
      <c r="AO1573" s="20">
        <f t="shared" si="401"/>
        <v>0</v>
      </c>
      <c r="AP1573" s="20">
        <f t="shared" si="402"/>
        <v>0</v>
      </c>
      <c r="AQ1573" s="12">
        <f t="shared" si="403"/>
        <v>0</v>
      </c>
      <c r="AR1573" s="20">
        <f t="shared" si="404"/>
        <v>0</v>
      </c>
      <c r="AS1573" s="20">
        <f t="shared" si="405"/>
        <v>0</v>
      </c>
    </row>
    <row r="1574" spans="1:45">
      <c r="A1574"/>
      <c r="B1574"/>
      <c r="C1574"/>
      <c r="D1574"/>
      <c r="E1574"/>
      <c r="F1574"/>
      <c r="G1574"/>
      <c r="H1574"/>
      <c r="I1574"/>
      <c r="J1574"/>
      <c r="K1574"/>
      <c r="L1574"/>
      <c r="M1574" s="8" t="str">
        <f>IF(ISERROR( VLOOKUP(AD1574,'[1]采购入库货量(公司仓库)'!$A:$I,9,FALSE)),"", VLOOKUP(AD1574,'[1]采购入库货量(公司仓库)'!$A:$I,9,FALSE))</f>
        <v/>
      </c>
      <c r="N1574" s="8" t="str">
        <f>IF(ISERROR( VLOOKUP(AD1574,[1]批发上市日期!$A:$F,6,FALSE)),"",  VLOOKUP(AD1574,[1]批发上市日期!$A:$F,6,FALSE))</f>
        <v/>
      </c>
      <c r="O1574" s="48">
        <f>IF(ISERROR(VLOOKUP(E1574&amp;G1574,'[1]采购入库货量(公司仓库)'!$A:$I,7,FALSE)),0,VLOOKUP(E1574&amp;G1574,'[1]采购入库货量(公司仓库)'!$A:$I,7,FALSE))</f>
        <v>0</v>
      </c>
      <c r="P1574" s="12">
        <f t="shared" si="390"/>
        <v>0</v>
      </c>
      <c r="Q1574" s="14">
        <f>IF(ISERROR(VLOOKUP(E1574&amp;G1574,'[1]采购入库货量(公司仓库)'!$A:$I,8,FALSE)),0,VLOOKUP(E1574&amp;G1574,'[1]采购入库货量(公司仓库)'!$A:$I,8,FALSE))</f>
        <v>0</v>
      </c>
      <c r="R1574" s="12">
        <f t="shared" si="391"/>
        <v>0</v>
      </c>
      <c r="S1574">
        <f>SUMIF([1]库存总量!$H:$H,E1574&amp;G1574,[1]库存总量!$G:$G)</f>
        <v>0</v>
      </c>
      <c r="T1574" s="12">
        <f t="shared" si="392"/>
        <v>0</v>
      </c>
      <c r="U1574">
        <f>SUMIFS([1]库存总量!$G:$G,[1]库存总量!$H:$H,E1574&amp;G1574,[1]库存总量!$A:$A,"B")</f>
        <v>0</v>
      </c>
      <c r="V1574" s="12">
        <f t="shared" si="393"/>
        <v>0</v>
      </c>
      <c r="W1574">
        <f>SUMIFS([1]库存总量!$G:$G,[1]库存总量!$H:$H,E1574&amp;G1574,[1]库存总量!$A:$A,"K")</f>
        <v>0</v>
      </c>
      <c r="X1574" s="12">
        <f t="shared" si="394"/>
        <v>0</v>
      </c>
      <c r="Y1574">
        <f t="shared" si="395"/>
        <v>0</v>
      </c>
      <c r="Z1574" s="12">
        <f t="shared" si="396"/>
        <v>0</v>
      </c>
      <c r="AA1574">
        <f>(IF(ISERROR((IF(ISERROR(VLOOKUP(E1574&amp;G1574,'[1]采购入库货量(公司仓库)'!$A:$H,7,FALSE)),0,VLOOKUP(E1574&amp;G1574,'[1]采购入库货量(公司仓库)'!$A:$H,7,FALSE)))*L1574-(IF(ISERROR(VLOOKUP(E1574&amp;G1574,'[1]采购入库货量(公司仓库)'!$A:$H,8,FALSE)),0,VLOOKUP(E1574&amp;G1574,'[1]采购入库货量(公司仓库)'!$A:$H,8,FALSE)))),0,(IF(ISERROR(VLOOKUP(E1574&amp;G1574,'[1]采购入库货量(公司仓库)'!$A:$H,7,FALSE)),0,VLOOKUP(E1574&amp;G1574,'[1]采购入库货量(公司仓库)'!$A:$H,7,FALSE)))*L1574-(IF(ISERROR(VLOOKUP(E1574&amp;G1574,'[1]采购入库货量(公司仓库)'!$A:$H,8,FALSE)),0,VLOOKUP(E1574&amp;G1574,'[1]采购入库货量(公司仓库)'!$A:$H,8,FALSE)))))</f>
        <v>0</v>
      </c>
      <c r="AB1574">
        <f>SUMIF([1]销售数据!$B:$B,E1574&amp;G1574,[1]销售数据!$G:$G)</f>
        <v>0</v>
      </c>
      <c r="AC1574" s="12">
        <f t="shared" si="397"/>
        <v>0</v>
      </c>
      <c r="AD1574" t="str">
        <f t="shared" si="398"/>
        <v/>
      </c>
      <c r="AE1574">
        <f>SUMIF([1]销售数据!$B:$B,AD1574,[1]销售数据!$L:$L)</f>
        <v>0</v>
      </c>
      <c r="AF1574">
        <f>SUMIF([1]销售数据!$B:$B,AD1574,[1]销售数据!$K:$K)</f>
        <v>0</v>
      </c>
      <c r="AG1574">
        <f>SUMIF([1]销售数据!$B:$B,AD1574,[1]销售数据!$J:$J)</f>
        <v>0</v>
      </c>
      <c r="AH1574">
        <f>SUMIF([1]销售数据!$B:$B,AD1574,[1]销售数据!$I:$I)</f>
        <v>0</v>
      </c>
      <c r="AI1574">
        <f>SUMIF([1]销售数据!$B:$B,AD1574,[1]销售数据!$H:$H)</f>
        <v>0</v>
      </c>
      <c r="AJ1574" s="20">
        <f t="shared" si="399"/>
        <v>0</v>
      </c>
      <c r="AK1574">
        <f>SUMIF([1]发货店铺数!$B:$B,AD1574,[1]发货店铺数!$G:$G)</f>
        <v>0</v>
      </c>
      <c r="AL1574">
        <f>SUMIF([1]销售店铺数!$B:$B,AD1574,[1]销售店铺数!$G:$G)</f>
        <v>0</v>
      </c>
      <c r="AM1574">
        <f>SUMIF([1]销售店铺数!$B:$B,AD1574,[1]销售店铺数!$G:$G)</f>
        <v>0</v>
      </c>
      <c r="AN1574" s="20">
        <f t="shared" si="400"/>
        <v>0</v>
      </c>
      <c r="AO1574" s="20">
        <f t="shared" si="401"/>
        <v>0</v>
      </c>
      <c r="AP1574" s="20">
        <f t="shared" si="402"/>
        <v>0</v>
      </c>
      <c r="AQ1574" s="12">
        <f t="shared" si="403"/>
        <v>0</v>
      </c>
      <c r="AR1574" s="20">
        <f t="shared" si="404"/>
        <v>0</v>
      </c>
      <c r="AS1574" s="20">
        <f t="shared" si="405"/>
        <v>0</v>
      </c>
    </row>
    <row r="1575" spans="1:45">
      <c r="A1575"/>
      <c r="B1575"/>
      <c r="C1575"/>
      <c r="D1575"/>
      <c r="E1575"/>
      <c r="F1575"/>
      <c r="G1575"/>
      <c r="H1575"/>
      <c r="I1575"/>
      <c r="J1575"/>
      <c r="K1575"/>
      <c r="L1575"/>
      <c r="M1575" s="8" t="str">
        <f>IF(ISERROR( VLOOKUP(AD1575,'[1]采购入库货量(公司仓库)'!$A:$I,9,FALSE)),"", VLOOKUP(AD1575,'[1]采购入库货量(公司仓库)'!$A:$I,9,FALSE))</f>
        <v/>
      </c>
      <c r="N1575" s="8" t="str">
        <f>IF(ISERROR( VLOOKUP(AD1575,[1]批发上市日期!$A:$F,6,FALSE)),"",  VLOOKUP(AD1575,[1]批发上市日期!$A:$F,6,FALSE))</f>
        <v/>
      </c>
      <c r="O1575" s="48">
        <f>IF(ISERROR(VLOOKUP(E1575&amp;G1575,'[1]采购入库货量(公司仓库)'!$A:$I,7,FALSE)),0,VLOOKUP(E1575&amp;G1575,'[1]采购入库货量(公司仓库)'!$A:$I,7,FALSE))</f>
        <v>0</v>
      </c>
      <c r="P1575" s="12">
        <f t="shared" si="390"/>
        <v>0</v>
      </c>
      <c r="Q1575" s="14">
        <f>IF(ISERROR(VLOOKUP(E1575&amp;G1575,'[1]采购入库货量(公司仓库)'!$A:$I,8,FALSE)),0,VLOOKUP(E1575&amp;G1575,'[1]采购入库货量(公司仓库)'!$A:$I,8,FALSE))</f>
        <v>0</v>
      </c>
      <c r="R1575" s="12">
        <f t="shared" si="391"/>
        <v>0</v>
      </c>
      <c r="S1575">
        <f>SUMIF([1]库存总量!$H:$H,E1575&amp;G1575,[1]库存总量!$G:$G)</f>
        <v>0</v>
      </c>
      <c r="T1575" s="12">
        <f t="shared" si="392"/>
        <v>0</v>
      </c>
      <c r="U1575">
        <f>SUMIFS([1]库存总量!$G:$G,[1]库存总量!$H:$H,E1575&amp;G1575,[1]库存总量!$A:$A,"B")</f>
        <v>0</v>
      </c>
      <c r="V1575" s="12">
        <f t="shared" si="393"/>
        <v>0</v>
      </c>
      <c r="W1575">
        <f>SUMIFS([1]库存总量!$G:$G,[1]库存总量!$H:$H,E1575&amp;G1575,[1]库存总量!$A:$A,"K")</f>
        <v>0</v>
      </c>
      <c r="X1575" s="12">
        <f t="shared" si="394"/>
        <v>0</v>
      </c>
      <c r="Y1575">
        <f t="shared" si="395"/>
        <v>0</v>
      </c>
      <c r="Z1575" s="12">
        <f t="shared" si="396"/>
        <v>0</v>
      </c>
      <c r="AA1575">
        <f>(IF(ISERROR((IF(ISERROR(VLOOKUP(E1575&amp;G1575,'[1]采购入库货量(公司仓库)'!$A:$H,7,FALSE)),0,VLOOKUP(E1575&amp;G1575,'[1]采购入库货量(公司仓库)'!$A:$H,7,FALSE)))*L1575-(IF(ISERROR(VLOOKUP(E1575&amp;G1575,'[1]采购入库货量(公司仓库)'!$A:$H,8,FALSE)),0,VLOOKUP(E1575&amp;G1575,'[1]采购入库货量(公司仓库)'!$A:$H,8,FALSE)))),0,(IF(ISERROR(VLOOKUP(E1575&amp;G1575,'[1]采购入库货量(公司仓库)'!$A:$H,7,FALSE)),0,VLOOKUP(E1575&amp;G1575,'[1]采购入库货量(公司仓库)'!$A:$H,7,FALSE)))*L1575-(IF(ISERROR(VLOOKUP(E1575&amp;G1575,'[1]采购入库货量(公司仓库)'!$A:$H,8,FALSE)),0,VLOOKUP(E1575&amp;G1575,'[1]采购入库货量(公司仓库)'!$A:$H,8,FALSE)))))</f>
        <v>0</v>
      </c>
      <c r="AB1575">
        <f>SUMIF([1]销售数据!$B:$B,E1575&amp;G1575,[1]销售数据!$G:$G)</f>
        <v>0</v>
      </c>
      <c r="AC1575" s="12">
        <f t="shared" si="397"/>
        <v>0</v>
      </c>
      <c r="AD1575" t="str">
        <f t="shared" si="398"/>
        <v/>
      </c>
      <c r="AE1575">
        <f>SUMIF([1]销售数据!$B:$B,AD1575,[1]销售数据!$L:$L)</f>
        <v>0</v>
      </c>
      <c r="AF1575">
        <f>SUMIF([1]销售数据!$B:$B,AD1575,[1]销售数据!$K:$K)</f>
        <v>0</v>
      </c>
      <c r="AG1575">
        <f>SUMIF([1]销售数据!$B:$B,AD1575,[1]销售数据!$J:$J)</f>
        <v>0</v>
      </c>
      <c r="AH1575">
        <f>SUMIF([1]销售数据!$B:$B,AD1575,[1]销售数据!$I:$I)</f>
        <v>0</v>
      </c>
      <c r="AI1575">
        <f>SUMIF([1]销售数据!$B:$B,AD1575,[1]销售数据!$H:$H)</f>
        <v>0</v>
      </c>
      <c r="AJ1575" s="20">
        <f t="shared" si="399"/>
        <v>0</v>
      </c>
      <c r="AK1575">
        <f>SUMIF([1]发货店铺数!$B:$B,AD1575,[1]发货店铺数!$G:$G)</f>
        <v>0</v>
      </c>
      <c r="AL1575">
        <f>SUMIF([1]销售店铺数!$B:$B,AD1575,[1]销售店铺数!$G:$G)</f>
        <v>0</v>
      </c>
      <c r="AM1575">
        <f>SUMIF([1]销售店铺数!$B:$B,AD1575,[1]销售店铺数!$G:$G)</f>
        <v>0</v>
      </c>
      <c r="AN1575" s="20">
        <f t="shared" si="400"/>
        <v>0</v>
      </c>
      <c r="AO1575" s="20">
        <f t="shared" si="401"/>
        <v>0</v>
      </c>
      <c r="AP1575" s="20">
        <f t="shared" si="402"/>
        <v>0</v>
      </c>
      <c r="AQ1575" s="12">
        <f t="shared" si="403"/>
        <v>0</v>
      </c>
      <c r="AR1575" s="20">
        <f t="shared" si="404"/>
        <v>0</v>
      </c>
      <c r="AS1575" s="20">
        <f t="shared" si="405"/>
        <v>0</v>
      </c>
    </row>
    <row r="1576" spans="1:45">
      <c r="A1576"/>
      <c r="B1576"/>
      <c r="C1576"/>
      <c r="D1576"/>
      <c r="E1576"/>
      <c r="F1576"/>
      <c r="G1576"/>
      <c r="H1576"/>
      <c r="I1576"/>
      <c r="J1576"/>
      <c r="K1576"/>
      <c r="L1576"/>
      <c r="M1576" s="8" t="str">
        <f>IF(ISERROR( VLOOKUP(AD1576,'[1]采购入库货量(公司仓库)'!$A:$I,9,FALSE)),"", VLOOKUP(AD1576,'[1]采购入库货量(公司仓库)'!$A:$I,9,FALSE))</f>
        <v/>
      </c>
      <c r="N1576" s="8" t="str">
        <f>IF(ISERROR( VLOOKUP(AD1576,[1]批发上市日期!$A:$F,6,FALSE)),"",  VLOOKUP(AD1576,[1]批发上市日期!$A:$F,6,FALSE))</f>
        <v/>
      </c>
      <c r="O1576" s="48">
        <f>IF(ISERROR(VLOOKUP(E1576&amp;G1576,'[1]采购入库货量(公司仓库)'!$A:$I,7,FALSE)),0,VLOOKUP(E1576&amp;G1576,'[1]采购入库货量(公司仓库)'!$A:$I,7,FALSE))</f>
        <v>0</v>
      </c>
      <c r="P1576" s="12">
        <f t="shared" si="390"/>
        <v>0</v>
      </c>
      <c r="Q1576" s="14">
        <f>IF(ISERROR(VLOOKUP(E1576&amp;G1576,'[1]采购入库货量(公司仓库)'!$A:$I,8,FALSE)),0,VLOOKUP(E1576&amp;G1576,'[1]采购入库货量(公司仓库)'!$A:$I,8,FALSE))</f>
        <v>0</v>
      </c>
      <c r="R1576" s="12">
        <f t="shared" si="391"/>
        <v>0</v>
      </c>
      <c r="S1576">
        <f>SUMIF([1]库存总量!$H:$H,E1576&amp;G1576,[1]库存总量!$G:$G)</f>
        <v>0</v>
      </c>
      <c r="T1576" s="12">
        <f t="shared" si="392"/>
        <v>0</v>
      </c>
      <c r="U1576">
        <f>SUMIFS([1]库存总量!$G:$G,[1]库存总量!$H:$H,E1576&amp;G1576,[1]库存总量!$A:$A,"B")</f>
        <v>0</v>
      </c>
      <c r="V1576" s="12">
        <f t="shared" si="393"/>
        <v>0</v>
      </c>
      <c r="W1576">
        <f>SUMIFS([1]库存总量!$G:$G,[1]库存总量!$H:$H,E1576&amp;G1576,[1]库存总量!$A:$A,"K")</f>
        <v>0</v>
      </c>
      <c r="X1576" s="12">
        <f t="shared" si="394"/>
        <v>0</v>
      </c>
      <c r="Y1576">
        <f t="shared" si="395"/>
        <v>0</v>
      </c>
      <c r="Z1576" s="12">
        <f t="shared" si="396"/>
        <v>0</v>
      </c>
      <c r="AA1576">
        <f>(IF(ISERROR((IF(ISERROR(VLOOKUP(E1576&amp;G1576,'[1]采购入库货量(公司仓库)'!$A:$H,7,FALSE)),0,VLOOKUP(E1576&amp;G1576,'[1]采购入库货量(公司仓库)'!$A:$H,7,FALSE)))*L1576-(IF(ISERROR(VLOOKUP(E1576&amp;G1576,'[1]采购入库货量(公司仓库)'!$A:$H,8,FALSE)),0,VLOOKUP(E1576&amp;G1576,'[1]采购入库货量(公司仓库)'!$A:$H,8,FALSE)))),0,(IF(ISERROR(VLOOKUP(E1576&amp;G1576,'[1]采购入库货量(公司仓库)'!$A:$H,7,FALSE)),0,VLOOKUP(E1576&amp;G1576,'[1]采购入库货量(公司仓库)'!$A:$H,7,FALSE)))*L1576-(IF(ISERROR(VLOOKUP(E1576&amp;G1576,'[1]采购入库货量(公司仓库)'!$A:$H,8,FALSE)),0,VLOOKUP(E1576&amp;G1576,'[1]采购入库货量(公司仓库)'!$A:$H,8,FALSE)))))</f>
        <v>0</v>
      </c>
      <c r="AB1576">
        <f>SUMIF([1]销售数据!$B:$B,E1576&amp;G1576,[1]销售数据!$G:$G)</f>
        <v>0</v>
      </c>
      <c r="AC1576" s="12">
        <f t="shared" si="397"/>
        <v>0</v>
      </c>
      <c r="AD1576" t="str">
        <f t="shared" si="398"/>
        <v/>
      </c>
      <c r="AE1576">
        <f>SUMIF([1]销售数据!$B:$B,AD1576,[1]销售数据!$L:$L)</f>
        <v>0</v>
      </c>
      <c r="AF1576">
        <f>SUMIF([1]销售数据!$B:$B,AD1576,[1]销售数据!$K:$K)</f>
        <v>0</v>
      </c>
      <c r="AG1576">
        <f>SUMIF([1]销售数据!$B:$B,AD1576,[1]销售数据!$J:$J)</f>
        <v>0</v>
      </c>
      <c r="AH1576">
        <f>SUMIF([1]销售数据!$B:$B,AD1576,[1]销售数据!$I:$I)</f>
        <v>0</v>
      </c>
      <c r="AI1576">
        <f>SUMIF([1]销售数据!$B:$B,AD1576,[1]销售数据!$H:$H)</f>
        <v>0</v>
      </c>
      <c r="AJ1576" s="20">
        <f t="shared" si="399"/>
        <v>0</v>
      </c>
      <c r="AK1576">
        <f>SUMIF([1]发货店铺数!$B:$B,AD1576,[1]发货店铺数!$G:$G)</f>
        <v>0</v>
      </c>
      <c r="AL1576">
        <f>SUMIF([1]销售店铺数!$B:$B,AD1576,[1]销售店铺数!$G:$G)</f>
        <v>0</v>
      </c>
      <c r="AM1576">
        <f>SUMIF([1]销售店铺数!$B:$B,AD1576,[1]销售店铺数!$G:$G)</f>
        <v>0</v>
      </c>
      <c r="AN1576" s="20">
        <f t="shared" si="400"/>
        <v>0</v>
      </c>
      <c r="AO1576" s="20">
        <f t="shared" si="401"/>
        <v>0</v>
      </c>
      <c r="AP1576" s="20">
        <f t="shared" si="402"/>
        <v>0</v>
      </c>
      <c r="AQ1576" s="12">
        <f t="shared" si="403"/>
        <v>0</v>
      </c>
      <c r="AR1576" s="20">
        <f t="shared" si="404"/>
        <v>0</v>
      </c>
      <c r="AS1576" s="20">
        <f t="shared" si="405"/>
        <v>0</v>
      </c>
    </row>
    <row r="1577" spans="1:45">
      <c r="A1577"/>
      <c r="B1577"/>
      <c r="C1577"/>
      <c r="D1577"/>
      <c r="E1577"/>
      <c r="F1577"/>
      <c r="G1577"/>
      <c r="H1577"/>
      <c r="I1577"/>
      <c r="J1577"/>
      <c r="K1577"/>
      <c r="L1577"/>
      <c r="M1577" s="8" t="str">
        <f>IF(ISERROR( VLOOKUP(AD1577,'[1]采购入库货量(公司仓库)'!$A:$I,9,FALSE)),"", VLOOKUP(AD1577,'[1]采购入库货量(公司仓库)'!$A:$I,9,FALSE))</f>
        <v/>
      </c>
      <c r="N1577" s="8" t="str">
        <f>IF(ISERROR( VLOOKUP(AD1577,[1]批发上市日期!$A:$F,6,FALSE)),"",  VLOOKUP(AD1577,[1]批发上市日期!$A:$F,6,FALSE))</f>
        <v/>
      </c>
      <c r="O1577" s="48">
        <f>IF(ISERROR(VLOOKUP(E1577&amp;G1577,'[1]采购入库货量(公司仓库)'!$A:$I,7,FALSE)),0,VLOOKUP(E1577&amp;G1577,'[1]采购入库货量(公司仓库)'!$A:$I,7,FALSE))</f>
        <v>0</v>
      </c>
      <c r="P1577" s="12">
        <f t="shared" si="390"/>
        <v>0</v>
      </c>
      <c r="Q1577" s="14">
        <f>IF(ISERROR(VLOOKUP(E1577&amp;G1577,'[1]采购入库货量(公司仓库)'!$A:$I,8,FALSE)),0,VLOOKUP(E1577&amp;G1577,'[1]采购入库货量(公司仓库)'!$A:$I,8,FALSE))</f>
        <v>0</v>
      </c>
      <c r="R1577" s="12">
        <f t="shared" si="391"/>
        <v>0</v>
      </c>
      <c r="S1577">
        <f>SUMIF([1]库存总量!$H:$H,E1577&amp;G1577,[1]库存总量!$G:$G)</f>
        <v>0</v>
      </c>
      <c r="T1577" s="12">
        <f t="shared" si="392"/>
        <v>0</v>
      </c>
      <c r="U1577">
        <f>SUMIFS([1]库存总量!$G:$G,[1]库存总量!$H:$H,E1577&amp;G1577,[1]库存总量!$A:$A,"B")</f>
        <v>0</v>
      </c>
      <c r="V1577" s="12">
        <f t="shared" si="393"/>
        <v>0</v>
      </c>
      <c r="W1577">
        <f>SUMIFS([1]库存总量!$G:$G,[1]库存总量!$H:$H,E1577&amp;G1577,[1]库存总量!$A:$A,"K")</f>
        <v>0</v>
      </c>
      <c r="X1577" s="12">
        <f t="shared" si="394"/>
        <v>0</v>
      </c>
      <c r="Y1577">
        <f t="shared" si="395"/>
        <v>0</v>
      </c>
      <c r="Z1577" s="12">
        <f t="shared" si="396"/>
        <v>0</v>
      </c>
      <c r="AA1577">
        <f>(IF(ISERROR((IF(ISERROR(VLOOKUP(E1577&amp;G1577,'[1]采购入库货量(公司仓库)'!$A:$H,7,FALSE)),0,VLOOKUP(E1577&amp;G1577,'[1]采购入库货量(公司仓库)'!$A:$H,7,FALSE)))*L1577-(IF(ISERROR(VLOOKUP(E1577&amp;G1577,'[1]采购入库货量(公司仓库)'!$A:$H,8,FALSE)),0,VLOOKUP(E1577&amp;G1577,'[1]采购入库货量(公司仓库)'!$A:$H,8,FALSE)))),0,(IF(ISERROR(VLOOKUP(E1577&amp;G1577,'[1]采购入库货量(公司仓库)'!$A:$H,7,FALSE)),0,VLOOKUP(E1577&amp;G1577,'[1]采购入库货量(公司仓库)'!$A:$H,7,FALSE)))*L1577-(IF(ISERROR(VLOOKUP(E1577&amp;G1577,'[1]采购入库货量(公司仓库)'!$A:$H,8,FALSE)),0,VLOOKUP(E1577&amp;G1577,'[1]采购入库货量(公司仓库)'!$A:$H,8,FALSE)))))</f>
        <v>0</v>
      </c>
      <c r="AB1577">
        <f>SUMIF([1]销售数据!$B:$B,E1577&amp;G1577,[1]销售数据!$G:$G)</f>
        <v>0</v>
      </c>
      <c r="AC1577" s="12">
        <f t="shared" si="397"/>
        <v>0</v>
      </c>
      <c r="AD1577" t="str">
        <f t="shared" si="398"/>
        <v/>
      </c>
      <c r="AE1577">
        <f>SUMIF([1]销售数据!$B:$B,AD1577,[1]销售数据!$L:$L)</f>
        <v>0</v>
      </c>
      <c r="AF1577">
        <f>SUMIF([1]销售数据!$B:$B,AD1577,[1]销售数据!$K:$K)</f>
        <v>0</v>
      </c>
      <c r="AG1577">
        <f>SUMIF([1]销售数据!$B:$B,AD1577,[1]销售数据!$J:$J)</f>
        <v>0</v>
      </c>
      <c r="AH1577">
        <f>SUMIF([1]销售数据!$B:$B,AD1577,[1]销售数据!$I:$I)</f>
        <v>0</v>
      </c>
      <c r="AI1577">
        <f>SUMIF([1]销售数据!$B:$B,AD1577,[1]销售数据!$H:$H)</f>
        <v>0</v>
      </c>
      <c r="AJ1577" s="20">
        <f t="shared" si="399"/>
        <v>0</v>
      </c>
      <c r="AK1577">
        <f>SUMIF([1]发货店铺数!$B:$B,AD1577,[1]发货店铺数!$G:$G)</f>
        <v>0</v>
      </c>
      <c r="AL1577">
        <f>SUMIF([1]销售店铺数!$B:$B,AD1577,[1]销售店铺数!$G:$G)</f>
        <v>0</v>
      </c>
      <c r="AM1577">
        <f>SUMIF([1]销售店铺数!$B:$B,AD1577,[1]销售店铺数!$G:$G)</f>
        <v>0</v>
      </c>
      <c r="AN1577" s="20">
        <f t="shared" si="400"/>
        <v>0</v>
      </c>
      <c r="AO1577" s="20">
        <f t="shared" si="401"/>
        <v>0</v>
      </c>
      <c r="AP1577" s="20">
        <f t="shared" si="402"/>
        <v>0</v>
      </c>
      <c r="AQ1577" s="12">
        <f t="shared" si="403"/>
        <v>0</v>
      </c>
      <c r="AR1577" s="20">
        <f t="shared" si="404"/>
        <v>0</v>
      </c>
      <c r="AS1577" s="20">
        <f t="shared" si="405"/>
        <v>0</v>
      </c>
    </row>
    <row r="1578" spans="1:45">
      <c r="A1578"/>
      <c r="B1578"/>
      <c r="C1578"/>
      <c r="D1578"/>
      <c r="E1578"/>
      <c r="F1578"/>
      <c r="G1578"/>
      <c r="H1578"/>
      <c r="I1578"/>
      <c r="J1578"/>
      <c r="K1578"/>
      <c r="L1578"/>
      <c r="M1578" s="8" t="str">
        <f>IF(ISERROR( VLOOKUP(AD1578,'[1]采购入库货量(公司仓库)'!$A:$I,9,FALSE)),"", VLOOKUP(AD1578,'[1]采购入库货量(公司仓库)'!$A:$I,9,FALSE))</f>
        <v/>
      </c>
      <c r="N1578" s="8" t="str">
        <f>IF(ISERROR( VLOOKUP(AD1578,[1]批发上市日期!$A:$F,6,FALSE)),"",  VLOOKUP(AD1578,[1]批发上市日期!$A:$F,6,FALSE))</f>
        <v/>
      </c>
      <c r="O1578" s="48">
        <f>IF(ISERROR(VLOOKUP(E1578&amp;G1578,'[1]采购入库货量(公司仓库)'!$A:$I,7,FALSE)),0,VLOOKUP(E1578&amp;G1578,'[1]采购入库货量(公司仓库)'!$A:$I,7,FALSE))</f>
        <v>0</v>
      </c>
      <c r="P1578" s="12">
        <f t="shared" si="390"/>
        <v>0</v>
      </c>
      <c r="Q1578" s="14">
        <f>IF(ISERROR(VLOOKUP(E1578&amp;G1578,'[1]采购入库货量(公司仓库)'!$A:$I,8,FALSE)),0,VLOOKUP(E1578&amp;G1578,'[1]采购入库货量(公司仓库)'!$A:$I,8,FALSE))</f>
        <v>0</v>
      </c>
      <c r="R1578" s="12">
        <f t="shared" si="391"/>
        <v>0</v>
      </c>
      <c r="S1578">
        <f>SUMIF([1]库存总量!$H:$H,E1578&amp;G1578,[1]库存总量!$G:$G)</f>
        <v>0</v>
      </c>
      <c r="T1578" s="12">
        <f t="shared" si="392"/>
        <v>0</v>
      </c>
      <c r="U1578">
        <f>SUMIFS([1]库存总量!$G:$G,[1]库存总量!$H:$H,E1578&amp;G1578,[1]库存总量!$A:$A,"B")</f>
        <v>0</v>
      </c>
      <c r="V1578" s="12">
        <f t="shared" si="393"/>
        <v>0</v>
      </c>
      <c r="W1578">
        <f>SUMIFS([1]库存总量!$G:$G,[1]库存总量!$H:$H,E1578&amp;G1578,[1]库存总量!$A:$A,"K")</f>
        <v>0</v>
      </c>
      <c r="X1578" s="12">
        <f t="shared" si="394"/>
        <v>0</v>
      </c>
      <c r="Y1578">
        <f t="shared" si="395"/>
        <v>0</v>
      </c>
      <c r="Z1578" s="12">
        <f t="shared" si="396"/>
        <v>0</v>
      </c>
      <c r="AA1578">
        <f>(IF(ISERROR((IF(ISERROR(VLOOKUP(E1578&amp;G1578,'[1]采购入库货量(公司仓库)'!$A:$H,7,FALSE)),0,VLOOKUP(E1578&amp;G1578,'[1]采购入库货量(公司仓库)'!$A:$H,7,FALSE)))*L1578-(IF(ISERROR(VLOOKUP(E1578&amp;G1578,'[1]采购入库货量(公司仓库)'!$A:$H,8,FALSE)),0,VLOOKUP(E1578&amp;G1578,'[1]采购入库货量(公司仓库)'!$A:$H,8,FALSE)))),0,(IF(ISERROR(VLOOKUP(E1578&amp;G1578,'[1]采购入库货量(公司仓库)'!$A:$H,7,FALSE)),0,VLOOKUP(E1578&amp;G1578,'[1]采购入库货量(公司仓库)'!$A:$H,7,FALSE)))*L1578-(IF(ISERROR(VLOOKUP(E1578&amp;G1578,'[1]采购入库货量(公司仓库)'!$A:$H,8,FALSE)),0,VLOOKUP(E1578&amp;G1578,'[1]采购入库货量(公司仓库)'!$A:$H,8,FALSE)))))</f>
        <v>0</v>
      </c>
      <c r="AB1578">
        <f>SUMIF([1]销售数据!$B:$B,E1578&amp;G1578,[1]销售数据!$G:$G)</f>
        <v>0</v>
      </c>
      <c r="AC1578" s="12">
        <f t="shared" si="397"/>
        <v>0</v>
      </c>
      <c r="AD1578" t="str">
        <f t="shared" si="398"/>
        <v/>
      </c>
      <c r="AE1578">
        <f>SUMIF([1]销售数据!$B:$B,AD1578,[1]销售数据!$L:$L)</f>
        <v>0</v>
      </c>
      <c r="AF1578">
        <f>SUMIF([1]销售数据!$B:$B,AD1578,[1]销售数据!$K:$K)</f>
        <v>0</v>
      </c>
      <c r="AG1578">
        <f>SUMIF([1]销售数据!$B:$B,AD1578,[1]销售数据!$J:$J)</f>
        <v>0</v>
      </c>
      <c r="AH1578">
        <f>SUMIF([1]销售数据!$B:$B,AD1578,[1]销售数据!$I:$I)</f>
        <v>0</v>
      </c>
      <c r="AI1578">
        <f>SUMIF([1]销售数据!$B:$B,AD1578,[1]销售数据!$H:$H)</f>
        <v>0</v>
      </c>
      <c r="AJ1578" s="20">
        <f t="shared" si="399"/>
        <v>0</v>
      </c>
      <c r="AK1578">
        <f>SUMIF([1]发货店铺数!$B:$B,AD1578,[1]发货店铺数!$G:$G)</f>
        <v>0</v>
      </c>
      <c r="AL1578">
        <f>SUMIF([1]销售店铺数!$B:$B,AD1578,[1]销售店铺数!$G:$G)</f>
        <v>0</v>
      </c>
      <c r="AM1578">
        <f>SUMIF([1]销售店铺数!$B:$B,AD1578,[1]销售店铺数!$G:$G)</f>
        <v>0</v>
      </c>
      <c r="AN1578" s="20">
        <f t="shared" si="400"/>
        <v>0</v>
      </c>
      <c r="AO1578" s="20">
        <f t="shared" si="401"/>
        <v>0</v>
      </c>
      <c r="AP1578" s="20">
        <f t="shared" si="402"/>
        <v>0</v>
      </c>
      <c r="AQ1578" s="12">
        <f t="shared" si="403"/>
        <v>0</v>
      </c>
      <c r="AR1578" s="20">
        <f t="shared" si="404"/>
        <v>0</v>
      </c>
      <c r="AS1578" s="20">
        <f t="shared" si="405"/>
        <v>0</v>
      </c>
    </row>
    <row r="1579" spans="1:45">
      <c r="A1579"/>
      <c r="B1579"/>
      <c r="C1579"/>
      <c r="D1579"/>
      <c r="E1579"/>
      <c r="F1579"/>
      <c r="G1579"/>
      <c r="H1579"/>
      <c r="I1579"/>
      <c r="J1579"/>
      <c r="K1579"/>
      <c r="L1579"/>
      <c r="M1579" s="8" t="str">
        <f>IF(ISERROR( VLOOKUP(AD1579,'[1]采购入库货量(公司仓库)'!$A:$I,9,FALSE)),"", VLOOKUP(AD1579,'[1]采购入库货量(公司仓库)'!$A:$I,9,FALSE))</f>
        <v/>
      </c>
      <c r="N1579" s="8" t="str">
        <f>IF(ISERROR( VLOOKUP(AD1579,[1]批发上市日期!$A:$F,6,FALSE)),"",  VLOOKUP(AD1579,[1]批发上市日期!$A:$F,6,FALSE))</f>
        <v/>
      </c>
      <c r="O1579" s="48">
        <f>IF(ISERROR(VLOOKUP(E1579&amp;G1579,'[1]采购入库货量(公司仓库)'!$A:$I,7,FALSE)),0,VLOOKUP(E1579&amp;G1579,'[1]采购入库货量(公司仓库)'!$A:$I,7,FALSE))</f>
        <v>0</v>
      </c>
      <c r="P1579" s="12">
        <f t="shared" si="390"/>
        <v>0</v>
      </c>
      <c r="Q1579" s="14">
        <f>IF(ISERROR(VLOOKUP(E1579&amp;G1579,'[1]采购入库货量(公司仓库)'!$A:$I,8,FALSE)),0,VLOOKUP(E1579&amp;G1579,'[1]采购入库货量(公司仓库)'!$A:$I,8,FALSE))</f>
        <v>0</v>
      </c>
      <c r="R1579" s="12">
        <f t="shared" si="391"/>
        <v>0</v>
      </c>
      <c r="S1579">
        <f>SUMIF([1]库存总量!$H:$H,E1579&amp;G1579,[1]库存总量!$G:$G)</f>
        <v>0</v>
      </c>
      <c r="T1579" s="12">
        <f t="shared" si="392"/>
        <v>0</v>
      </c>
      <c r="U1579">
        <f>SUMIFS([1]库存总量!$G:$G,[1]库存总量!$H:$H,E1579&amp;G1579,[1]库存总量!$A:$A,"B")</f>
        <v>0</v>
      </c>
      <c r="V1579" s="12">
        <f t="shared" si="393"/>
        <v>0</v>
      </c>
      <c r="W1579">
        <f>SUMIFS([1]库存总量!$G:$G,[1]库存总量!$H:$H,E1579&amp;G1579,[1]库存总量!$A:$A,"K")</f>
        <v>0</v>
      </c>
      <c r="X1579" s="12">
        <f t="shared" si="394"/>
        <v>0</v>
      </c>
      <c r="Y1579">
        <f t="shared" si="395"/>
        <v>0</v>
      </c>
      <c r="Z1579" s="12">
        <f t="shared" si="396"/>
        <v>0</v>
      </c>
      <c r="AA1579">
        <f>(IF(ISERROR((IF(ISERROR(VLOOKUP(E1579&amp;G1579,'[1]采购入库货量(公司仓库)'!$A:$H,7,FALSE)),0,VLOOKUP(E1579&amp;G1579,'[1]采购入库货量(公司仓库)'!$A:$H,7,FALSE)))*L1579-(IF(ISERROR(VLOOKUP(E1579&amp;G1579,'[1]采购入库货量(公司仓库)'!$A:$H,8,FALSE)),0,VLOOKUP(E1579&amp;G1579,'[1]采购入库货量(公司仓库)'!$A:$H,8,FALSE)))),0,(IF(ISERROR(VLOOKUP(E1579&amp;G1579,'[1]采购入库货量(公司仓库)'!$A:$H,7,FALSE)),0,VLOOKUP(E1579&amp;G1579,'[1]采购入库货量(公司仓库)'!$A:$H,7,FALSE)))*L1579-(IF(ISERROR(VLOOKUP(E1579&amp;G1579,'[1]采购入库货量(公司仓库)'!$A:$H,8,FALSE)),0,VLOOKUP(E1579&amp;G1579,'[1]采购入库货量(公司仓库)'!$A:$H,8,FALSE)))))</f>
        <v>0</v>
      </c>
      <c r="AB1579">
        <f>SUMIF([1]销售数据!$B:$B,E1579&amp;G1579,[1]销售数据!$G:$G)</f>
        <v>0</v>
      </c>
      <c r="AC1579" s="12">
        <f t="shared" si="397"/>
        <v>0</v>
      </c>
      <c r="AD1579" t="str">
        <f t="shared" si="398"/>
        <v/>
      </c>
      <c r="AE1579">
        <f>SUMIF([1]销售数据!$B:$B,AD1579,[1]销售数据!$L:$L)</f>
        <v>0</v>
      </c>
      <c r="AF1579">
        <f>SUMIF([1]销售数据!$B:$B,AD1579,[1]销售数据!$K:$K)</f>
        <v>0</v>
      </c>
      <c r="AG1579">
        <f>SUMIF([1]销售数据!$B:$B,AD1579,[1]销售数据!$J:$J)</f>
        <v>0</v>
      </c>
      <c r="AH1579">
        <f>SUMIF([1]销售数据!$B:$B,AD1579,[1]销售数据!$I:$I)</f>
        <v>0</v>
      </c>
      <c r="AI1579">
        <f>SUMIF([1]销售数据!$B:$B,AD1579,[1]销售数据!$H:$H)</f>
        <v>0</v>
      </c>
      <c r="AJ1579" s="20">
        <f t="shared" si="399"/>
        <v>0</v>
      </c>
      <c r="AK1579">
        <f>SUMIF([1]发货店铺数!$B:$B,AD1579,[1]发货店铺数!$G:$G)</f>
        <v>0</v>
      </c>
      <c r="AL1579">
        <f>SUMIF([1]销售店铺数!$B:$B,AD1579,[1]销售店铺数!$G:$G)</f>
        <v>0</v>
      </c>
      <c r="AM1579">
        <f>SUMIF([1]销售店铺数!$B:$B,AD1579,[1]销售店铺数!$G:$G)</f>
        <v>0</v>
      </c>
      <c r="AN1579" s="20">
        <f t="shared" si="400"/>
        <v>0</v>
      </c>
      <c r="AO1579" s="20">
        <f t="shared" si="401"/>
        <v>0</v>
      </c>
      <c r="AP1579" s="20">
        <f t="shared" si="402"/>
        <v>0</v>
      </c>
      <c r="AQ1579" s="12">
        <f t="shared" si="403"/>
        <v>0</v>
      </c>
      <c r="AR1579" s="20">
        <f t="shared" si="404"/>
        <v>0</v>
      </c>
      <c r="AS1579" s="20">
        <f t="shared" si="405"/>
        <v>0</v>
      </c>
    </row>
    <row r="1580" spans="1:45">
      <c r="A1580"/>
      <c r="B1580"/>
      <c r="C1580"/>
      <c r="D1580"/>
      <c r="E1580"/>
      <c r="F1580"/>
      <c r="G1580"/>
      <c r="H1580"/>
      <c r="I1580"/>
      <c r="J1580"/>
      <c r="K1580"/>
      <c r="L1580"/>
      <c r="M1580" s="8" t="str">
        <f>IF(ISERROR( VLOOKUP(AD1580,'[1]采购入库货量(公司仓库)'!$A:$I,9,FALSE)),"", VLOOKUP(AD1580,'[1]采购入库货量(公司仓库)'!$A:$I,9,FALSE))</f>
        <v/>
      </c>
      <c r="N1580" s="8" t="str">
        <f>IF(ISERROR( VLOOKUP(AD1580,[1]批发上市日期!$A:$F,6,FALSE)),"",  VLOOKUP(AD1580,[1]批发上市日期!$A:$F,6,FALSE))</f>
        <v/>
      </c>
      <c r="O1580" s="48">
        <f>IF(ISERROR(VLOOKUP(E1580&amp;G1580,'[1]采购入库货量(公司仓库)'!$A:$I,7,FALSE)),0,VLOOKUP(E1580&amp;G1580,'[1]采购入库货量(公司仓库)'!$A:$I,7,FALSE))</f>
        <v>0</v>
      </c>
      <c r="P1580" s="12">
        <f t="shared" si="390"/>
        <v>0</v>
      </c>
      <c r="Q1580" s="14">
        <f>IF(ISERROR(VLOOKUP(E1580&amp;G1580,'[1]采购入库货量(公司仓库)'!$A:$I,8,FALSE)),0,VLOOKUP(E1580&amp;G1580,'[1]采购入库货量(公司仓库)'!$A:$I,8,FALSE))</f>
        <v>0</v>
      </c>
      <c r="R1580" s="12">
        <f t="shared" si="391"/>
        <v>0</v>
      </c>
      <c r="S1580">
        <f>SUMIF([1]库存总量!$H:$H,E1580&amp;G1580,[1]库存总量!$G:$G)</f>
        <v>0</v>
      </c>
      <c r="T1580" s="12">
        <f t="shared" si="392"/>
        <v>0</v>
      </c>
      <c r="U1580">
        <f>SUMIFS([1]库存总量!$G:$G,[1]库存总量!$H:$H,E1580&amp;G1580,[1]库存总量!$A:$A,"B")</f>
        <v>0</v>
      </c>
      <c r="V1580" s="12">
        <f t="shared" si="393"/>
        <v>0</v>
      </c>
      <c r="W1580">
        <f>SUMIFS([1]库存总量!$G:$G,[1]库存总量!$H:$H,E1580&amp;G1580,[1]库存总量!$A:$A,"K")</f>
        <v>0</v>
      </c>
      <c r="X1580" s="12">
        <f t="shared" si="394"/>
        <v>0</v>
      </c>
      <c r="Y1580">
        <f t="shared" si="395"/>
        <v>0</v>
      </c>
      <c r="Z1580" s="12">
        <f t="shared" si="396"/>
        <v>0</v>
      </c>
      <c r="AA1580">
        <f>(IF(ISERROR((IF(ISERROR(VLOOKUP(E1580&amp;G1580,'[1]采购入库货量(公司仓库)'!$A:$H,7,FALSE)),0,VLOOKUP(E1580&amp;G1580,'[1]采购入库货量(公司仓库)'!$A:$H,7,FALSE)))*L1580-(IF(ISERROR(VLOOKUP(E1580&amp;G1580,'[1]采购入库货量(公司仓库)'!$A:$H,8,FALSE)),0,VLOOKUP(E1580&amp;G1580,'[1]采购入库货量(公司仓库)'!$A:$H,8,FALSE)))),0,(IF(ISERROR(VLOOKUP(E1580&amp;G1580,'[1]采购入库货量(公司仓库)'!$A:$H,7,FALSE)),0,VLOOKUP(E1580&amp;G1580,'[1]采购入库货量(公司仓库)'!$A:$H,7,FALSE)))*L1580-(IF(ISERROR(VLOOKUP(E1580&amp;G1580,'[1]采购入库货量(公司仓库)'!$A:$H,8,FALSE)),0,VLOOKUP(E1580&amp;G1580,'[1]采购入库货量(公司仓库)'!$A:$H,8,FALSE)))))</f>
        <v>0</v>
      </c>
      <c r="AB1580">
        <f>SUMIF([1]销售数据!$B:$B,E1580&amp;G1580,[1]销售数据!$G:$G)</f>
        <v>0</v>
      </c>
      <c r="AC1580" s="12">
        <f t="shared" si="397"/>
        <v>0</v>
      </c>
      <c r="AD1580" t="str">
        <f t="shared" si="398"/>
        <v/>
      </c>
      <c r="AE1580">
        <f>SUMIF([1]销售数据!$B:$B,AD1580,[1]销售数据!$L:$L)</f>
        <v>0</v>
      </c>
      <c r="AF1580">
        <f>SUMIF([1]销售数据!$B:$B,AD1580,[1]销售数据!$K:$K)</f>
        <v>0</v>
      </c>
      <c r="AG1580">
        <f>SUMIF([1]销售数据!$B:$B,AD1580,[1]销售数据!$J:$J)</f>
        <v>0</v>
      </c>
      <c r="AH1580">
        <f>SUMIF([1]销售数据!$B:$B,AD1580,[1]销售数据!$I:$I)</f>
        <v>0</v>
      </c>
      <c r="AI1580">
        <f>SUMIF([1]销售数据!$B:$B,AD1580,[1]销售数据!$H:$H)</f>
        <v>0</v>
      </c>
      <c r="AJ1580" s="20">
        <f t="shared" si="399"/>
        <v>0</v>
      </c>
      <c r="AK1580">
        <f>SUMIF([1]发货店铺数!$B:$B,AD1580,[1]发货店铺数!$G:$G)</f>
        <v>0</v>
      </c>
      <c r="AL1580">
        <f>SUMIF([1]销售店铺数!$B:$B,AD1580,[1]销售店铺数!$G:$G)</f>
        <v>0</v>
      </c>
      <c r="AM1580">
        <f>SUMIF([1]销售店铺数!$B:$B,AD1580,[1]销售店铺数!$G:$G)</f>
        <v>0</v>
      </c>
      <c r="AN1580" s="20">
        <f t="shared" si="400"/>
        <v>0</v>
      </c>
      <c r="AO1580" s="20">
        <f t="shared" si="401"/>
        <v>0</v>
      </c>
      <c r="AP1580" s="20">
        <f t="shared" si="402"/>
        <v>0</v>
      </c>
      <c r="AQ1580" s="12">
        <f t="shared" si="403"/>
        <v>0</v>
      </c>
      <c r="AR1580" s="20">
        <f t="shared" si="404"/>
        <v>0</v>
      </c>
      <c r="AS1580" s="20">
        <f t="shared" si="405"/>
        <v>0</v>
      </c>
    </row>
    <row r="1581" spans="1:45">
      <c r="A1581"/>
      <c r="B1581"/>
      <c r="C1581"/>
      <c r="D1581"/>
      <c r="E1581"/>
      <c r="F1581"/>
      <c r="G1581"/>
      <c r="H1581"/>
      <c r="I1581"/>
      <c r="J1581"/>
      <c r="K1581"/>
      <c r="L1581"/>
      <c r="M1581" s="8" t="str">
        <f>IF(ISERROR( VLOOKUP(AD1581,'[1]采购入库货量(公司仓库)'!$A:$I,9,FALSE)),"", VLOOKUP(AD1581,'[1]采购入库货量(公司仓库)'!$A:$I,9,FALSE))</f>
        <v/>
      </c>
      <c r="N1581" s="8" t="str">
        <f>IF(ISERROR( VLOOKUP(AD1581,[1]批发上市日期!$A:$F,6,FALSE)),"",  VLOOKUP(AD1581,[1]批发上市日期!$A:$F,6,FALSE))</f>
        <v/>
      </c>
      <c r="O1581" s="48">
        <f>IF(ISERROR(VLOOKUP(E1581&amp;G1581,'[1]采购入库货量(公司仓库)'!$A:$I,7,FALSE)),0,VLOOKUP(E1581&amp;G1581,'[1]采购入库货量(公司仓库)'!$A:$I,7,FALSE))</f>
        <v>0</v>
      </c>
      <c r="P1581" s="12">
        <f t="shared" si="390"/>
        <v>0</v>
      </c>
      <c r="Q1581" s="14">
        <f>IF(ISERROR(VLOOKUP(E1581&amp;G1581,'[1]采购入库货量(公司仓库)'!$A:$I,8,FALSE)),0,VLOOKUP(E1581&amp;G1581,'[1]采购入库货量(公司仓库)'!$A:$I,8,FALSE))</f>
        <v>0</v>
      </c>
      <c r="R1581" s="12">
        <f t="shared" si="391"/>
        <v>0</v>
      </c>
      <c r="S1581">
        <f>SUMIF([1]库存总量!$H:$H,E1581&amp;G1581,[1]库存总量!$G:$G)</f>
        <v>0</v>
      </c>
      <c r="T1581" s="12">
        <f t="shared" si="392"/>
        <v>0</v>
      </c>
      <c r="U1581">
        <f>SUMIFS([1]库存总量!$G:$G,[1]库存总量!$H:$H,E1581&amp;G1581,[1]库存总量!$A:$A,"B")</f>
        <v>0</v>
      </c>
      <c r="V1581" s="12">
        <f t="shared" si="393"/>
        <v>0</v>
      </c>
      <c r="W1581">
        <f>SUMIFS([1]库存总量!$G:$G,[1]库存总量!$H:$H,E1581&amp;G1581,[1]库存总量!$A:$A,"K")</f>
        <v>0</v>
      </c>
      <c r="X1581" s="12">
        <f t="shared" si="394"/>
        <v>0</v>
      </c>
      <c r="Y1581">
        <f t="shared" si="395"/>
        <v>0</v>
      </c>
      <c r="Z1581" s="12">
        <f t="shared" si="396"/>
        <v>0</v>
      </c>
      <c r="AA1581">
        <f>(IF(ISERROR((IF(ISERROR(VLOOKUP(E1581&amp;G1581,'[1]采购入库货量(公司仓库)'!$A:$H,7,FALSE)),0,VLOOKUP(E1581&amp;G1581,'[1]采购入库货量(公司仓库)'!$A:$H,7,FALSE)))*L1581-(IF(ISERROR(VLOOKUP(E1581&amp;G1581,'[1]采购入库货量(公司仓库)'!$A:$H,8,FALSE)),0,VLOOKUP(E1581&amp;G1581,'[1]采购入库货量(公司仓库)'!$A:$H,8,FALSE)))),0,(IF(ISERROR(VLOOKUP(E1581&amp;G1581,'[1]采购入库货量(公司仓库)'!$A:$H,7,FALSE)),0,VLOOKUP(E1581&amp;G1581,'[1]采购入库货量(公司仓库)'!$A:$H,7,FALSE)))*L1581-(IF(ISERROR(VLOOKUP(E1581&amp;G1581,'[1]采购入库货量(公司仓库)'!$A:$H,8,FALSE)),0,VLOOKUP(E1581&amp;G1581,'[1]采购入库货量(公司仓库)'!$A:$H,8,FALSE)))))</f>
        <v>0</v>
      </c>
      <c r="AB1581">
        <f>SUMIF([1]销售数据!$B:$B,E1581&amp;G1581,[1]销售数据!$G:$G)</f>
        <v>0</v>
      </c>
      <c r="AC1581" s="12">
        <f t="shared" si="397"/>
        <v>0</v>
      </c>
      <c r="AD1581" t="str">
        <f t="shared" si="398"/>
        <v/>
      </c>
      <c r="AE1581">
        <f>SUMIF([1]销售数据!$B:$B,AD1581,[1]销售数据!$L:$L)</f>
        <v>0</v>
      </c>
      <c r="AF1581">
        <f>SUMIF([1]销售数据!$B:$B,AD1581,[1]销售数据!$K:$K)</f>
        <v>0</v>
      </c>
      <c r="AG1581">
        <f>SUMIF([1]销售数据!$B:$B,AD1581,[1]销售数据!$J:$J)</f>
        <v>0</v>
      </c>
      <c r="AH1581">
        <f>SUMIF([1]销售数据!$B:$B,AD1581,[1]销售数据!$I:$I)</f>
        <v>0</v>
      </c>
      <c r="AI1581">
        <f>SUMIF([1]销售数据!$B:$B,AD1581,[1]销售数据!$H:$H)</f>
        <v>0</v>
      </c>
      <c r="AJ1581" s="20">
        <f t="shared" si="399"/>
        <v>0</v>
      </c>
      <c r="AK1581">
        <f>SUMIF([1]发货店铺数!$B:$B,AD1581,[1]发货店铺数!$G:$G)</f>
        <v>0</v>
      </c>
      <c r="AL1581">
        <f>SUMIF([1]销售店铺数!$B:$B,AD1581,[1]销售店铺数!$G:$G)</f>
        <v>0</v>
      </c>
      <c r="AM1581">
        <f>SUMIF([1]销售店铺数!$B:$B,AD1581,[1]销售店铺数!$G:$G)</f>
        <v>0</v>
      </c>
      <c r="AN1581" s="20">
        <f t="shared" si="400"/>
        <v>0</v>
      </c>
      <c r="AO1581" s="20">
        <f t="shared" si="401"/>
        <v>0</v>
      </c>
      <c r="AP1581" s="20">
        <f t="shared" si="402"/>
        <v>0</v>
      </c>
      <c r="AQ1581" s="12">
        <f t="shared" si="403"/>
        <v>0</v>
      </c>
      <c r="AR1581" s="20">
        <f t="shared" si="404"/>
        <v>0</v>
      </c>
      <c r="AS1581" s="20">
        <f t="shared" si="405"/>
        <v>0</v>
      </c>
    </row>
    <row r="1582" spans="1:45">
      <c r="A1582"/>
      <c r="B1582"/>
      <c r="C1582"/>
      <c r="D1582"/>
      <c r="E1582"/>
      <c r="F1582"/>
      <c r="G1582"/>
      <c r="H1582"/>
      <c r="I1582"/>
      <c r="J1582"/>
      <c r="K1582"/>
      <c r="L1582"/>
      <c r="M1582" s="8" t="str">
        <f>IF(ISERROR( VLOOKUP(AD1582,'[1]采购入库货量(公司仓库)'!$A:$I,9,FALSE)),"", VLOOKUP(AD1582,'[1]采购入库货量(公司仓库)'!$A:$I,9,FALSE))</f>
        <v/>
      </c>
      <c r="N1582" s="8" t="str">
        <f>IF(ISERROR( VLOOKUP(AD1582,[1]批发上市日期!$A:$F,6,FALSE)),"",  VLOOKUP(AD1582,[1]批发上市日期!$A:$F,6,FALSE))</f>
        <v/>
      </c>
      <c r="O1582" s="48">
        <f>IF(ISERROR(VLOOKUP(E1582&amp;G1582,'[1]采购入库货量(公司仓库)'!$A:$I,7,FALSE)),0,VLOOKUP(E1582&amp;G1582,'[1]采购入库货量(公司仓库)'!$A:$I,7,FALSE))</f>
        <v>0</v>
      </c>
      <c r="P1582" s="12">
        <f t="shared" si="390"/>
        <v>0</v>
      </c>
      <c r="Q1582" s="14">
        <f>IF(ISERROR(VLOOKUP(E1582&amp;G1582,'[1]采购入库货量(公司仓库)'!$A:$I,8,FALSE)),0,VLOOKUP(E1582&amp;G1582,'[1]采购入库货量(公司仓库)'!$A:$I,8,FALSE))</f>
        <v>0</v>
      </c>
      <c r="R1582" s="12">
        <f t="shared" si="391"/>
        <v>0</v>
      </c>
      <c r="S1582">
        <f>SUMIF([1]库存总量!$H:$H,E1582&amp;G1582,[1]库存总量!$G:$G)</f>
        <v>0</v>
      </c>
      <c r="T1582" s="12">
        <f t="shared" si="392"/>
        <v>0</v>
      </c>
      <c r="U1582">
        <f>SUMIFS([1]库存总量!$G:$G,[1]库存总量!$H:$H,E1582&amp;G1582,[1]库存总量!$A:$A,"B")</f>
        <v>0</v>
      </c>
      <c r="V1582" s="12">
        <f t="shared" si="393"/>
        <v>0</v>
      </c>
      <c r="W1582">
        <f>SUMIFS([1]库存总量!$G:$G,[1]库存总量!$H:$H,E1582&amp;G1582,[1]库存总量!$A:$A,"K")</f>
        <v>0</v>
      </c>
      <c r="X1582" s="12">
        <f t="shared" si="394"/>
        <v>0</v>
      </c>
      <c r="Y1582">
        <f t="shared" si="395"/>
        <v>0</v>
      </c>
      <c r="Z1582" s="12">
        <f t="shared" si="396"/>
        <v>0</v>
      </c>
      <c r="AA1582">
        <f>(IF(ISERROR((IF(ISERROR(VLOOKUP(E1582&amp;G1582,'[1]采购入库货量(公司仓库)'!$A:$H,7,FALSE)),0,VLOOKUP(E1582&amp;G1582,'[1]采购入库货量(公司仓库)'!$A:$H,7,FALSE)))*L1582-(IF(ISERROR(VLOOKUP(E1582&amp;G1582,'[1]采购入库货量(公司仓库)'!$A:$H,8,FALSE)),0,VLOOKUP(E1582&amp;G1582,'[1]采购入库货量(公司仓库)'!$A:$H,8,FALSE)))),0,(IF(ISERROR(VLOOKUP(E1582&amp;G1582,'[1]采购入库货量(公司仓库)'!$A:$H,7,FALSE)),0,VLOOKUP(E1582&amp;G1582,'[1]采购入库货量(公司仓库)'!$A:$H,7,FALSE)))*L1582-(IF(ISERROR(VLOOKUP(E1582&amp;G1582,'[1]采购入库货量(公司仓库)'!$A:$H,8,FALSE)),0,VLOOKUP(E1582&amp;G1582,'[1]采购入库货量(公司仓库)'!$A:$H,8,FALSE)))))</f>
        <v>0</v>
      </c>
      <c r="AB1582">
        <f>SUMIF([1]销售数据!$B:$B,E1582&amp;G1582,[1]销售数据!$G:$G)</f>
        <v>0</v>
      </c>
      <c r="AC1582" s="12">
        <f t="shared" si="397"/>
        <v>0</v>
      </c>
      <c r="AD1582" t="str">
        <f t="shared" si="398"/>
        <v/>
      </c>
      <c r="AE1582">
        <f>SUMIF([1]销售数据!$B:$B,AD1582,[1]销售数据!$L:$L)</f>
        <v>0</v>
      </c>
      <c r="AF1582">
        <f>SUMIF([1]销售数据!$B:$B,AD1582,[1]销售数据!$K:$K)</f>
        <v>0</v>
      </c>
      <c r="AG1582">
        <f>SUMIF([1]销售数据!$B:$B,AD1582,[1]销售数据!$J:$J)</f>
        <v>0</v>
      </c>
      <c r="AH1582">
        <f>SUMIF([1]销售数据!$B:$B,AD1582,[1]销售数据!$I:$I)</f>
        <v>0</v>
      </c>
      <c r="AI1582">
        <f>SUMIF([1]销售数据!$B:$B,AD1582,[1]销售数据!$H:$H)</f>
        <v>0</v>
      </c>
      <c r="AJ1582" s="20">
        <f t="shared" si="399"/>
        <v>0</v>
      </c>
      <c r="AK1582">
        <f>SUMIF([1]发货店铺数!$B:$B,AD1582,[1]发货店铺数!$G:$G)</f>
        <v>0</v>
      </c>
      <c r="AL1582">
        <f>SUMIF([1]销售店铺数!$B:$B,AD1582,[1]销售店铺数!$G:$G)</f>
        <v>0</v>
      </c>
      <c r="AM1582">
        <f>SUMIF([1]销售店铺数!$B:$B,AD1582,[1]销售店铺数!$G:$G)</f>
        <v>0</v>
      </c>
      <c r="AN1582" s="20">
        <f t="shared" si="400"/>
        <v>0</v>
      </c>
      <c r="AO1582" s="20">
        <f t="shared" si="401"/>
        <v>0</v>
      </c>
      <c r="AP1582" s="20">
        <f t="shared" si="402"/>
        <v>0</v>
      </c>
      <c r="AQ1582" s="12">
        <f t="shared" si="403"/>
        <v>0</v>
      </c>
      <c r="AR1582" s="20">
        <f t="shared" si="404"/>
        <v>0</v>
      </c>
      <c r="AS1582" s="20">
        <f t="shared" si="405"/>
        <v>0</v>
      </c>
    </row>
    <row r="1583" spans="1:45">
      <c r="A1583"/>
      <c r="B1583"/>
      <c r="C1583"/>
      <c r="D1583"/>
      <c r="E1583"/>
      <c r="F1583"/>
      <c r="G1583"/>
      <c r="H1583"/>
      <c r="I1583"/>
      <c r="J1583"/>
      <c r="K1583"/>
      <c r="L1583"/>
      <c r="M1583" s="8" t="str">
        <f>IF(ISERROR( VLOOKUP(AD1583,'[1]采购入库货量(公司仓库)'!$A:$I,9,FALSE)),"", VLOOKUP(AD1583,'[1]采购入库货量(公司仓库)'!$A:$I,9,FALSE))</f>
        <v/>
      </c>
      <c r="N1583" s="8" t="str">
        <f>IF(ISERROR( VLOOKUP(AD1583,[1]批发上市日期!$A:$F,6,FALSE)),"",  VLOOKUP(AD1583,[1]批发上市日期!$A:$F,6,FALSE))</f>
        <v/>
      </c>
      <c r="O1583" s="48">
        <f>IF(ISERROR(VLOOKUP(E1583&amp;G1583,'[1]采购入库货量(公司仓库)'!$A:$I,7,FALSE)),0,VLOOKUP(E1583&amp;G1583,'[1]采购入库货量(公司仓库)'!$A:$I,7,FALSE))</f>
        <v>0</v>
      </c>
      <c r="P1583" s="12">
        <f t="shared" si="390"/>
        <v>0</v>
      </c>
      <c r="Q1583" s="14">
        <f>IF(ISERROR(VLOOKUP(E1583&amp;G1583,'[1]采购入库货量(公司仓库)'!$A:$I,8,FALSE)),0,VLOOKUP(E1583&amp;G1583,'[1]采购入库货量(公司仓库)'!$A:$I,8,FALSE))</f>
        <v>0</v>
      </c>
      <c r="R1583" s="12">
        <f t="shared" si="391"/>
        <v>0</v>
      </c>
      <c r="S1583">
        <f>SUMIF([1]库存总量!$H:$H,E1583&amp;G1583,[1]库存总量!$G:$G)</f>
        <v>0</v>
      </c>
      <c r="T1583" s="12">
        <f t="shared" si="392"/>
        <v>0</v>
      </c>
      <c r="U1583">
        <f>SUMIFS([1]库存总量!$G:$G,[1]库存总量!$H:$H,E1583&amp;G1583,[1]库存总量!$A:$A,"B")</f>
        <v>0</v>
      </c>
      <c r="V1583" s="12">
        <f t="shared" si="393"/>
        <v>0</v>
      </c>
      <c r="W1583">
        <f>SUMIFS([1]库存总量!$G:$G,[1]库存总量!$H:$H,E1583&amp;G1583,[1]库存总量!$A:$A,"K")</f>
        <v>0</v>
      </c>
      <c r="X1583" s="12">
        <f t="shared" si="394"/>
        <v>0</v>
      </c>
      <c r="Y1583">
        <f t="shared" si="395"/>
        <v>0</v>
      </c>
      <c r="Z1583" s="12">
        <f t="shared" si="396"/>
        <v>0</v>
      </c>
      <c r="AA1583">
        <f>(IF(ISERROR((IF(ISERROR(VLOOKUP(E1583&amp;G1583,'[1]采购入库货量(公司仓库)'!$A:$H,7,FALSE)),0,VLOOKUP(E1583&amp;G1583,'[1]采购入库货量(公司仓库)'!$A:$H,7,FALSE)))*L1583-(IF(ISERROR(VLOOKUP(E1583&amp;G1583,'[1]采购入库货量(公司仓库)'!$A:$H,8,FALSE)),0,VLOOKUP(E1583&amp;G1583,'[1]采购入库货量(公司仓库)'!$A:$H,8,FALSE)))),0,(IF(ISERROR(VLOOKUP(E1583&amp;G1583,'[1]采购入库货量(公司仓库)'!$A:$H,7,FALSE)),0,VLOOKUP(E1583&amp;G1583,'[1]采购入库货量(公司仓库)'!$A:$H,7,FALSE)))*L1583-(IF(ISERROR(VLOOKUP(E1583&amp;G1583,'[1]采购入库货量(公司仓库)'!$A:$H,8,FALSE)),0,VLOOKUP(E1583&amp;G1583,'[1]采购入库货量(公司仓库)'!$A:$H,8,FALSE)))))</f>
        <v>0</v>
      </c>
      <c r="AB1583">
        <f>SUMIF([1]销售数据!$B:$B,E1583&amp;G1583,[1]销售数据!$G:$G)</f>
        <v>0</v>
      </c>
      <c r="AC1583" s="12">
        <f t="shared" si="397"/>
        <v>0</v>
      </c>
      <c r="AD1583" t="str">
        <f t="shared" si="398"/>
        <v/>
      </c>
      <c r="AE1583">
        <f>SUMIF([1]销售数据!$B:$B,AD1583,[1]销售数据!$L:$L)</f>
        <v>0</v>
      </c>
      <c r="AF1583">
        <f>SUMIF([1]销售数据!$B:$B,AD1583,[1]销售数据!$K:$K)</f>
        <v>0</v>
      </c>
      <c r="AG1583">
        <f>SUMIF([1]销售数据!$B:$B,AD1583,[1]销售数据!$J:$J)</f>
        <v>0</v>
      </c>
      <c r="AH1583">
        <f>SUMIF([1]销售数据!$B:$B,AD1583,[1]销售数据!$I:$I)</f>
        <v>0</v>
      </c>
      <c r="AI1583">
        <f>SUMIF([1]销售数据!$B:$B,AD1583,[1]销售数据!$H:$H)</f>
        <v>0</v>
      </c>
      <c r="AJ1583" s="20">
        <f t="shared" si="399"/>
        <v>0</v>
      </c>
      <c r="AK1583">
        <f>SUMIF([1]发货店铺数!$B:$B,AD1583,[1]发货店铺数!$G:$G)</f>
        <v>0</v>
      </c>
      <c r="AL1583">
        <f>SUMIF([1]销售店铺数!$B:$B,AD1583,[1]销售店铺数!$G:$G)</f>
        <v>0</v>
      </c>
      <c r="AM1583">
        <f>SUMIF([1]销售店铺数!$B:$B,AD1583,[1]销售店铺数!$G:$G)</f>
        <v>0</v>
      </c>
      <c r="AN1583" s="20">
        <f t="shared" si="400"/>
        <v>0</v>
      </c>
      <c r="AO1583" s="20">
        <f t="shared" si="401"/>
        <v>0</v>
      </c>
      <c r="AP1583" s="20">
        <f t="shared" si="402"/>
        <v>0</v>
      </c>
      <c r="AQ1583" s="12">
        <f t="shared" si="403"/>
        <v>0</v>
      </c>
      <c r="AR1583" s="20">
        <f t="shared" si="404"/>
        <v>0</v>
      </c>
      <c r="AS1583" s="20">
        <f t="shared" si="405"/>
        <v>0</v>
      </c>
    </row>
    <row r="1584" spans="1:45">
      <c r="A1584"/>
      <c r="B1584"/>
      <c r="C1584"/>
      <c r="D1584"/>
      <c r="E1584"/>
      <c r="F1584"/>
      <c r="G1584"/>
      <c r="H1584"/>
      <c r="I1584"/>
      <c r="J1584"/>
      <c r="K1584"/>
      <c r="L1584"/>
      <c r="M1584" s="8" t="str">
        <f>IF(ISERROR( VLOOKUP(AD1584,'[1]采购入库货量(公司仓库)'!$A:$I,9,FALSE)),"", VLOOKUP(AD1584,'[1]采购入库货量(公司仓库)'!$A:$I,9,FALSE))</f>
        <v/>
      </c>
      <c r="N1584" s="8" t="str">
        <f>IF(ISERROR( VLOOKUP(AD1584,[1]批发上市日期!$A:$F,6,FALSE)),"",  VLOOKUP(AD1584,[1]批发上市日期!$A:$F,6,FALSE))</f>
        <v/>
      </c>
      <c r="O1584" s="48">
        <f>IF(ISERROR(VLOOKUP(E1584&amp;G1584,'[1]采购入库货量(公司仓库)'!$A:$I,7,FALSE)),0,VLOOKUP(E1584&amp;G1584,'[1]采购入库货量(公司仓库)'!$A:$I,7,FALSE))</f>
        <v>0</v>
      </c>
      <c r="P1584" s="12">
        <f t="shared" si="390"/>
        <v>0</v>
      </c>
      <c r="Q1584" s="14">
        <f>IF(ISERROR(VLOOKUP(E1584&amp;G1584,'[1]采购入库货量(公司仓库)'!$A:$I,8,FALSE)),0,VLOOKUP(E1584&amp;G1584,'[1]采购入库货量(公司仓库)'!$A:$I,8,FALSE))</f>
        <v>0</v>
      </c>
      <c r="R1584" s="12">
        <f t="shared" si="391"/>
        <v>0</v>
      </c>
      <c r="S1584">
        <f>SUMIF([1]库存总量!$H:$H,E1584&amp;G1584,[1]库存总量!$G:$G)</f>
        <v>0</v>
      </c>
      <c r="T1584" s="12">
        <f t="shared" si="392"/>
        <v>0</v>
      </c>
      <c r="U1584">
        <f>SUMIFS([1]库存总量!$G:$G,[1]库存总量!$H:$H,E1584&amp;G1584,[1]库存总量!$A:$A,"B")</f>
        <v>0</v>
      </c>
      <c r="V1584" s="12">
        <f t="shared" si="393"/>
        <v>0</v>
      </c>
      <c r="W1584">
        <f>SUMIFS([1]库存总量!$G:$G,[1]库存总量!$H:$H,E1584&amp;G1584,[1]库存总量!$A:$A,"K")</f>
        <v>0</v>
      </c>
      <c r="X1584" s="12">
        <f t="shared" si="394"/>
        <v>0</v>
      </c>
      <c r="Y1584">
        <f t="shared" si="395"/>
        <v>0</v>
      </c>
      <c r="Z1584" s="12">
        <f t="shared" si="396"/>
        <v>0</v>
      </c>
      <c r="AA1584">
        <f>(IF(ISERROR((IF(ISERROR(VLOOKUP(E1584&amp;G1584,'[1]采购入库货量(公司仓库)'!$A:$H,7,FALSE)),0,VLOOKUP(E1584&amp;G1584,'[1]采购入库货量(公司仓库)'!$A:$H,7,FALSE)))*L1584-(IF(ISERROR(VLOOKUP(E1584&amp;G1584,'[1]采购入库货量(公司仓库)'!$A:$H,8,FALSE)),0,VLOOKUP(E1584&amp;G1584,'[1]采购入库货量(公司仓库)'!$A:$H,8,FALSE)))),0,(IF(ISERROR(VLOOKUP(E1584&amp;G1584,'[1]采购入库货量(公司仓库)'!$A:$H,7,FALSE)),0,VLOOKUP(E1584&amp;G1584,'[1]采购入库货量(公司仓库)'!$A:$H,7,FALSE)))*L1584-(IF(ISERROR(VLOOKUP(E1584&amp;G1584,'[1]采购入库货量(公司仓库)'!$A:$H,8,FALSE)),0,VLOOKUP(E1584&amp;G1584,'[1]采购入库货量(公司仓库)'!$A:$H,8,FALSE)))))</f>
        <v>0</v>
      </c>
      <c r="AB1584">
        <f>SUMIF([1]销售数据!$B:$B,E1584&amp;G1584,[1]销售数据!$G:$G)</f>
        <v>0</v>
      </c>
      <c r="AC1584" s="12">
        <f t="shared" si="397"/>
        <v>0</v>
      </c>
      <c r="AD1584" t="str">
        <f t="shared" si="398"/>
        <v/>
      </c>
      <c r="AE1584">
        <f>SUMIF([1]销售数据!$B:$B,AD1584,[1]销售数据!$L:$L)</f>
        <v>0</v>
      </c>
      <c r="AF1584">
        <f>SUMIF([1]销售数据!$B:$B,AD1584,[1]销售数据!$K:$K)</f>
        <v>0</v>
      </c>
      <c r="AG1584">
        <f>SUMIF([1]销售数据!$B:$B,AD1584,[1]销售数据!$J:$J)</f>
        <v>0</v>
      </c>
      <c r="AH1584">
        <f>SUMIF([1]销售数据!$B:$B,AD1584,[1]销售数据!$I:$I)</f>
        <v>0</v>
      </c>
      <c r="AI1584">
        <f>SUMIF([1]销售数据!$B:$B,AD1584,[1]销售数据!$H:$H)</f>
        <v>0</v>
      </c>
      <c r="AJ1584" s="20">
        <f t="shared" si="399"/>
        <v>0</v>
      </c>
      <c r="AK1584">
        <f>SUMIF([1]发货店铺数!$B:$B,AD1584,[1]发货店铺数!$G:$G)</f>
        <v>0</v>
      </c>
      <c r="AL1584">
        <f>SUMIF([1]销售店铺数!$B:$B,AD1584,[1]销售店铺数!$G:$G)</f>
        <v>0</v>
      </c>
      <c r="AM1584">
        <f>SUMIF([1]销售店铺数!$B:$B,AD1584,[1]销售店铺数!$G:$G)</f>
        <v>0</v>
      </c>
      <c r="AN1584" s="20">
        <f t="shared" si="400"/>
        <v>0</v>
      </c>
      <c r="AO1584" s="20">
        <f t="shared" si="401"/>
        <v>0</v>
      </c>
      <c r="AP1584" s="20">
        <f t="shared" si="402"/>
        <v>0</v>
      </c>
      <c r="AQ1584" s="12">
        <f t="shared" si="403"/>
        <v>0</v>
      </c>
      <c r="AR1584" s="20">
        <f t="shared" si="404"/>
        <v>0</v>
      </c>
      <c r="AS1584" s="20">
        <f t="shared" si="405"/>
        <v>0</v>
      </c>
    </row>
    <row r="1585" spans="1:45">
      <c r="A1585"/>
      <c r="B1585"/>
      <c r="C1585"/>
      <c r="D1585"/>
      <c r="E1585"/>
      <c r="F1585"/>
      <c r="G1585"/>
      <c r="H1585"/>
      <c r="I1585"/>
      <c r="J1585"/>
      <c r="K1585"/>
      <c r="L1585"/>
      <c r="M1585" s="8" t="str">
        <f>IF(ISERROR( VLOOKUP(AD1585,'[1]采购入库货量(公司仓库)'!$A:$I,9,FALSE)),"", VLOOKUP(AD1585,'[1]采购入库货量(公司仓库)'!$A:$I,9,FALSE))</f>
        <v/>
      </c>
      <c r="N1585" s="8" t="str">
        <f>IF(ISERROR( VLOOKUP(AD1585,[1]批发上市日期!$A:$F,6,FALSE)),"",  VLOOKUP(AD1585,[1]批发上市日期!$A:$F,6,FALSE))</f>
        <v/>
      </c>
      <c r="O1585" s="48">
        <f>IF(ISERROR(VLOOKUP(E1585&amp;G1585,'[1]采购入库货量(公司仓库)'!$A:$I,7,FALSE)),0,VLOOKUP(E1585&amp;G1585,'[1]采购入库货量(公司仓库)'!$A:$I,7,FALSE))</f>
        <v>0</v>
      </c>
      <c r="P1585" s="12">
        <f t="shared" si="390"/>
        <v>0</v>
      </c>
      <c r="Q1585" s="14">
        <f>IF(ISERROR(VLOOKUP(E1585&amp;G1585,'[1]采购入库货量(公司仓库)'!$A:$I,8,FALSE)),0,VLOOKUP(E1585&amp;G1585,'[1]采购入库货量(公司仓库)'!$A:$I,8,FALSE))</f>
        <v>0</v>
      </c>
      <c r="R1585" s="12">
        <f t="shared" si="391"/>
        <v>0</v>
      </c>
      <c r="S1585">
        <f>SUMIF([1]库存总量!$H:$H,E1585&amp;G1585,[1]库存总量!$G:$G)</f>
        <v>0</v>
      </c>
      <c r="T1585" s="12">
        <f t="shared" si="392"/>
        <v>0</v>
      </c>
      <c r="U1585">
        <f>SUMIFS([1]库存总量!$G:$G,[1]库存总量!$H:$H,E1585&amp;G1585,[1]库存总量!$A:$A,"B")</f>
        <v>0</v>
      </c>
      <c r="V1585" s="12">
        <f t="shared" si="393"/>
        <v>0</v>
      </c>
      <c r="W1585">
        <f>SUMIFS([1]库存总量!$G:$G,[1]库存总量!$H:$H,E1585&amp;G1585,[1]库存总量!$A:$A,"K")</f>
        <v>0</v>
      </c>
      <c r="X1585" s="12">
        <f t="shared" si="394"/>
        <v>0</v>
      </c>
      <c r="Y1585">
        <f t="shared" si="395"/>
        <v>0</v>
      </c>
      <c r="Z1585" s="12">
        <f t="shared" si="396"/>
        <v>0</v>
      </c>
      <c r="AA1585">
        <f>(IF(ISERROR((IF(ISERROR(VLOOKUP(E1585&amp;G1585,'[1]采购入库货量(公司仓库)'!$A:$H,7,FALSE)),0,VLOOKUP(E1585&amp;G1585,'[1]采购入库货量(公司仓库)'!$A:$H,7,FALSE)))*L1585-(IF(ISERROR(VLOOKUP(E1585&amp;G1585,'[1]采购入库货量(公司仓库)'!$A:$H,8,FALSE)),0,VLOOKUP(E1585&amp;G1585,'[1]采购入库货量(公司仓库)'!$A:$H,8,FALSE)))),0,(IF(ISERROR(VLOOKUP(E1585&amp;G1585,'[1]采购入库货量(公司仓库)'!$A:$H,7,FALSE)),0,VLOOKUP(E1585&amp;G1585,'[1]采购入库货量(公司仓库)'!$A:$H,7,FALSE)))*L1585-(IF(ISERROR(VLOOKUP(E1585&amp;G1585,'[1]采购入库货量(公司仓库)'!$A:$H,8,FALSE)),0,VLOOKUP(E1585&amp;G1585,'[1]采购入库货量(公司仓库)'!$A:$H,8,FALSE)))))</f>
        <v>0</v>
      </c>
      <c r="AB1585">
        <f>SUMIF([1]销售数据!$B:$B,E1585&amp;G1585,[1]销售数据!$G:$G)</f>
        <v>0</v>
      </c>
      <c r="AC1585" s="12">
        <f t="shared" si="397"/>
        <v>0</v>
      </c>
      <c r="AD1585" t="str">
        <f t="shared" si="398"/>
        <v/>
      </c>
      <c r="AE1585">
        <f>SUMIF([1]销售数据!$B:$B,AD1585,[1]销售数据!$L:$L)</f>
        <v>0</v>
      </c>
      <c r="AF1585">
        <f>SUMIF([1]销售数据!$B:$B,AD1585,[1]销售数据!$K:$K)</f>
        <v>0</v>
      </c>
      <c r="AG1585">
        <f>SUMIF([1]销售数据!$B:$B,AD1585,[1]销售数据!$J:$J)</f>
        <v>0</v>
      </c>
      <c r="AH1585">
        <f>SUMIF([1]销售数据!$B:$B,AD1585,[1]销售数据!$I:$I)</f>
        <v>0</v>
      </c>
      <c r="AI1585">
        <f>SUMIF([1]销售数据!$B:$B,AD1585,[1]销售数据!$H:$H)</f>
        <v>0</v>
      </c>
      <c r="AJ1585" s="20">
        <f t="shared" si="399"/>
        <v>0</v>
      </c>
      <c r="AK1585">
        <f>SUMIF([1]发货店铺数!$B:$B,AD1585,[1]发货店铺数!$G:$G)</f>
        <v>0</v>
      </c>
      <c r="AL1585">
        <f>SUMIF([1]销售店铺数!$B:$B,AD1585,[1]销售店铺数!$G:$G)</f>
        <v>0</v>
      </c>
      <c r="AM1585">
        <f>SUMIF([1]销售店铺数!$B:$B,AD1585,[1]销售店铺数!$G:$G)</f>
        <v>0</v>
      </c>
      <c r="AN1585" s="20">
        <f t="shared" si="400"/>
        <v>0</v>
      </c>
      <c r="AO1585" s="20">
        <f t="shared" si="401"/>
        <v>0</v>
      </c>
      <c r="AP1585" s="20">
        <f t="shared" si="402"/>
        <v>0</v>
      </c>
      <c r="AQ1585" s="12">
        <f t="shared" si="403"/>
        <v>0</v>
      </c>
      <c r="AR1585" s="20">
        <f t="shared" si="404"/>
        <v>0</v>
      </c>
      <c r="AS1585" s="20">
        <f t="shared" si="405"/>
        <v>0</v>
      </c>
    </row>
    <row r="1586" spans="1:45">
      <c r="A1586"/>
      <c r="B1586"/>
      <c r="C1586"/>
      <c r="D1586"/>
      <c r="E1586"/>
      <c r="F1586"/>
      <c r="G1586"/>
      <c r="H1586"/>
      <c r="I1586"/>
      <c r="J1586"/>
      <c r="K1586"/>
      <c r="L1586"/>
      <c r="M1586" s="8" t="str">
        <f>IF(ISERROR( VLOOKUP(AD1586,'[1]采购入库货量(公司仓库)'!$A:$I,9,FALSE)),"", VLOOKUP(AD1586,'[1]采购入库货量(公司仓库)'!$A:$I,9,FALSE))</f>
        <v/>
      </c>
      <c r="N1586" s="8" t="str">
        <f>IF(ISERROR( VLOOKUP(AD1586,[1]批发上市日期!$A:$F,6,FALSE)),"",  VLOOKUP(AD1586,[1]批发上市日期!$A:$F,6,FALSE))</f>
        <v/>
      </c>
      <c r="O1586" s="48">
        <f>IF(ISERROR(VLOOKUP(E1586&amp;G1586,'[1]采购入库货量(公司仓库)'!$A:$I,7,FALSE)),0,VLOOKUP(E1586&amp;G1586,'[1]采购入库货量(公司仓库)'!$A:$I,7,FALSE))</f>
        <v>0</v>
      </c>
      <c r="P1586" s="12">
        <f t="shared" si="390"/>
        <v>0</v>
      </c>
      <c r="Q1586" s="14">
        <f>IF(ISERROR(VLOOKUP(E1586&amp;G1586,'[1]采购入库货量(公司仓库)'!$A:$I,8,FALSE)),0,VLOOKUP(E1586&amp;G1586,'[1]采购入库货量(公司仓库)'!$A:$I,8,FALSE))</f>
        <v>0</v>
      </c>
      <c r="R1586" s="12">
        <f t="shared" si="391"/>
        <v>0</v>
      </c>
      <c r="S1586">
        <f>SUMIF([1]库存总量!$H:$H,E1586&amp;G1586,[1]库存总量!$G:$G)</f>
        <v>0</v>
      </c>
      <c r="T1586" s="12">
        <f t="shared" si="392"/>
        <v>0</v>
      </c>
      <c r="U1586">
        <f>SUMIFS([1]库存总量!$G:$G,[1]库存总量!$H:$H,E1586&amp;G1586,[1]库存总量!$A:$A,"B")</f>
        <v>0</v>
      </c>
      <c r="V1586" s="12">
        <f t="shared" si="393"/>
        <v>0</v>
      </c>
      <c r="W1586">
        <f>SUMIFS([1]库存总量!$G:$G,[1]库存总量!$H:$H,E1586&amp;G1586,[1]库存总量!$A:$A,"K")</f>
        <v>0</v>
      </c>
      <c r="X1586" s="12">
        <f t="shared" si="394"/>
        <v>0</v>
      </c>
      <c r="Y1586">
        <f t="shared" si="395"/>
        <v>0</v>
      </c>
      <c r="Z1586" s="12">
        <f t="shared" si="396"/>
        <v>0</v>
      </c>
      <c r="AA1586">
        <f>(IF(ISERROR((IF(ISERROR(VLOOKUP(E1586&amp;G1586,'[1]采购入库货量(公司仓库)'!$A:$H,7,FALSE)),0,VLOOKUP(E1586&amp;G1586,'[1]采购入库货量(公司仓库)'!$A:$H,7,FALSE)))*L1586-(IF(ISERROR(VLOOKUP(E1586&amp;G1586,'[1]采购入库货量(公司仓库)'!$A:$H,8,FALSE)),0,VLOOKUP(E1586&amp;G1586,'[1]采购入库货量(公司仓库)'!$A:$H,8,FALSE)))),0,(IF(ISERROR(VLOOKUP(E1586&amp;G1586,'[1]采购入库货量(公司仓库)'!$A:$H,7,FALSE)),0,VLOOKUP(E1586&amp;G1586,'[1]采购入库货量(公司仓库)'!$A:$H,7,FALSE)))*L1586-(IF(ISERROR(VLOOKUP(E1586&amp;G1586,'[1]采购入库货量(公司仓库)'!$A:$H,8,FALSE)),0,VLOOKUP(E1586&amp;G1586,'[1]采购入库货量(公司仓库)'!$A:$H,8,FALSE)))))</f>
        <v>0</v>
      </c>
      <c r="AB1586">
        <f>SUMIF([1]销售数据!$B:$B,E1586&amp;G1586,[1]销售数据!$G:$G)</f>
        <v>0</v>
      </c>
      <c r="AC1586" s="12">
        <f t="shared" si="397"/>
        <v>0</v>
      </c>
      <c r="AD1586" t="str">
        <f t="shared" si="398"/>
        <v/>
      </c>
      <c r="AE1586">
        <f>SUMIF([1]销售数据!$B:$B,AD1586,[1]销售数据!$L:$L)</f>
        <v>0</v>
      </c>
      <c r="AF1586">
        <f>SUMIF([1]销售数据!$B:$B,AD1586,[1]销售数据!$K:$K)</f>
        <v>0</v>
      </c>
      <c r="AG1586">
        <f>SUMIF([1]销售数据!$B:$B,AD1586,[1]销售数据!$J:$J)</f>
        <v>0</v>
      </c>
      <c r="AH1586">
        <f>SUMIF([1]销售数据!$B:$B,AD1586,[1]销售数据!$I:$I)</f>
        <v>0</v>
      </c>
      <c r="AI1586">
        <f>SUMIF([1]销售数据!$B:$B,AD1586,[1]销售数据!$H:$H)</f>
        <v>0</v>
      </c>
      <c r="AJ1586" s="20">
        <f t="shared" si="399"/>
        <v>0</v>
      </c>
      <c r="AK1586">
        <f>SUMIF([1]发货店铺数!$B:$B,AD1586,[1]发货店铺数!$G:$G)</f>
        <v>0</v>
      </c>
      <c r="AL1586">
        <f>SUMIF([1]销售店铺数!$B:$B,AD1586,[1]销售店铺数!$G:$G)</f>
        <v>0</v>
      </c>
      <c r="AM1586">
        <f>SUMIF([1]销售店铺数!$B:$B,AD1586,[1]销售店铺数!$G:$G)</f>
        <v>0</v>
      </c>
      <c r="AN1586" s="20">
        <f t="shared" si="400"/>
        <v>0</v>
      </c>
      <c r="AO1586" s="20">
        <f t="shared" si="401"/>
        <v>0</v>
      </c>
      <c r="AP1586" s="20">
        <f t="shared" si="402"/>
        <v>0</v>
      </c>
      <c r="AQ1586" s="12">
        <f t="shared" si="403"/>
        <v>0</v>
      </c>
      <c r="AR1586" s="20">
        <f t="shared" si="404"/>
        <v>0</v>
      </c>
      <c r="AS1586" s="20">
        <f t="shared" si="405"/>
        <v>0</v>
      </c>
    </row>
    <row r="1587" spans="1:45">
      <c r="A1587"/>
      <c r="B1587"/>
      <c r="C1587"/>
      <c r="D1587"/>
      <c r="E1587"/>
      <c r="F1587"/>
      <c r="G1587"/>
      <c r="H1587"/>
      <c r="I1587"/>
      <c r="J1587"/>
      <c r="K1587"/>
      <c r="L1587"/>
      <c r="M1587" s="8" t="str">
        <f>IF(ISERROR( VLOOKUP(AD1587,'[1]采购入库货量(公司仓库)'!$A:$I,9,FALSE)),"", VLOOKUP(AD1587,'[1]采购入库货量(公司仓库)'!$A:$I,9,FALSE))</f>
        <v/>
      </c>
      <c r="N1587" s="8" t="str">
        <f>IF(ISERROR( VLOOKUP(AD1587,[1]批发上市日期!$A:$F,6,FALSE)),"",  VLOOKUP(AD1587,[1]批发上市日期!$A:$F,6,FALSE))</f>
        <v/>
      </c>
      <c r="O1587" s="48">
        <f>IF(ISERROR(VLOOKUP(E1587&amp;G1587,'[1]采购入库货量(公司仓库)'!$A:$I,7,FALSE)),0,VLOOKUP(E1587&amp;G1587,'[1]采购入库货量(公司仓库)'!$A:$I,7,FALSE))</f>
        <v>0</v>
      </c>
      <c r="P1587" s="12">
        <f t="shared" si="390"/>
        <v>0</v>
      </c>
      <c r="Q1587" s="14">
        <f>IF(ISERROR(VLOOKUP(E1587&amp;G1587,'[1]采购入库货量(公司仓库)'!$A:$I,8,FALSE)),0,VLOOKUP(E1587&amp;G1587,'[1]采购入库货量(公司仓库)'!$A:$I,8,FALSE))</f>
        <v>0</v>
      </c>
      <c r="R1587" s="12">
        <f t="shared" si="391"/>
        <v>0</v>
      </c>
      <c r="S1587">
        <f>SUMIF([1]库存总量!$H:$H,E1587&amp;G1587,[1]库存总量!$G:$G)</f>
        <v>0</v>
      </c>
      <c r="T1587" s="12">
        <f t="shared" si="392"/>
        <v>0</v>
      </c>
      <c r="U1587">
        <f>SUMIFS([1]库存总量!$G:$G,[1]库存总量!$H:$H,E1587&amp;G1587,[1]库存总量!$A:$A,"B")</f>
        <v>0</v>
      </c>
      <c r="V1587" s="12">
        <f t="shared" si="393"/>
        <v>0</v>
      </c>
      <c r="W1587">
        <f>SUMIFS([1]库存总量!$G:$G,[1]库存总量!$H:$H,E1587&amp;G1587,[1]库存总量!$A:$A,"K")</f>
        <v>0</v>
      </c>
      <c r="X1587" s="12">
        <f t="shared" si="394"/>
        <v>0</v>
      </c>
      <c r="Y1587">
        <f t="shared" si="395"/>
        <v>0</v>
      </c>
      <c r="Z1587" s="12">
        <f t="shared" si="396"/>
        <v>0</v>
      </c>
      <c r="AA1587">
        <f>(IF(ISERROR((IF(ISERROR(VLOOKUP(E1587&amp;G1587,'[1]采购入库货量(公司仓库)'!$A:$H,7,FALSE)),0,VLOOKUP(E1587&amp;G1587,'[1]采购入库货量(公司仓库)'!$A:$H,7,FALSE)))*L1587-(IF(ISERROR(VLOOKUP(E1587&amp;G1587,'[1]采购入库货量(公司仓库)'!$A:$H,8,FALSE)),0,VLOOKUP(E1587&amp;G1587,'[1]采购入库货量(公司仓库)'!$A:$H,8,FALSE)))),0,(IF(ISERROR(VLOOKUP(E1587&amp;G1587,'[1]采购入库货量(公司仓库)'!$A:$H,7,FALSE)),0,VLOOKUP(E1587&amp;G1587,'[1]采购入库货量(公司仓库)'!$A:$H,7,FALSE)))*L1587-(IF(ISERROR(VLOOKUP(E1587&amp;G1587,'[1]采购入库货量(公司仓库)'!$A:$H,8,FALSE)),0,VLOOKUP(E1587&amp;G1587,'[1]采购入库货量(公司仓库)'!$A:$H,8,FALSE)))))</f>
        <v>0</v>
      </c>
      <c r="AB1587">
        <f>SUMIF([1]销售数据!$B:$B,E1587&amp;G1587,[1]销售数据!$G:$G)</f>
        <v>0</v>
      </c>
      <c r="AC1587" s="12">
        <f t="shared" si="397"/>
        <v>0</v>
      </c>
      <c r="AD1587" t="str">
        <f t="shared" si="398"/>
        <v/>
      </c>
      <c r="AE1587">
        <f>SUMIF([1]销售数据!$B:$B,AD1587,[1]销售数据!$L:$L)</f>
        <v>0</v>
      </c>
      <c r="AF1587">
        <f>SUMIF([1]销售数据!$B:$B,AD1587,[1]销售数据!$K:$K)</f>
        <v>0</v>
      </c>
      <c r="AG1587">
        <f>SUMIF([1]销售数据!$B:$B,AD1587,[1]销售数据!$J:$J)</f>
        <v>0</v>
      </c>
      <c r="AH1587">
        <f>SUMIF([1]销售数据!$B:$B,AD1587,[1]销售数据!$I:$I)</f>
        <v>0</v>
      </c>
      <c r="AI1587">
        <f>SUMIF([1]销售数据!$B:$B,AD1587,[1]销售数据!$H:$H)</f>
        <v>0</v>
      </c>
      <c r="AJ1587" s="20">
        <f t="shared" si="399"/>
        <v>0</v>
      </c>
      <c r="AK1587">
        <f>SUMIF([1]发货店铺数!$B:$B,AD1587,[1]发货店铺数!$G:$G)</f>
        <v>0</v>
      </c>
      <c r="AL1587">
        <f>SUMIF([1]销售店铺数!$B:$B,AD1587,[1]销售店铺数!$G:$G)</f>
        <v>0</v>
      </c>
      <c r="AM1587">
        <f>SUMIF([1]销售店铺数!$B:$B,AD1587,[1]销售店铺数!$G:$G)</f>
        <v>0</v>
      </c>
      <c r="AN1587" s="20">
        <f t="shared" si="400"/>
        <v>0</v>
      </c>
      <c r="AO1587" s="20">
        <f t="shared" si="401"/>
        <v>0</v>
      </c>
      <c r="AP1587" s="20">
        <f t="shared" si="402"/>
        <v>0</v>
      </c>
      <c r="AQ1587" s="12">
        <f t="shared" si="403"/>
        <v>0</v>
      </c>
      <c r="AR1587" s="20">
        <f t="shared" si="404"/>
        <v>0</v>
      </c>
      <c r="AS1587" s="20">
        <f t="shared" si="405"/>
        <v>0</v>
      </c>
    </row>
    <row r="1588" spans="1:45">
      <c r="A1588"/>
      <c r="B1588"/>
      <c r="C1588"/>
      <c r="D1588"/>
      <c r="E1588"/>
      <c r="F1588"/>
      <c r="G1588"/>
      <c r="H1588"/>
      <c r="I1588"/>
      <c r="J1588"/>
      <c r="K1588"/>
      <c r="L1588"/>
      <c r="M1588" s="8" t="str">
        <f>IF(ISERROR( VLOOKUP(AD1588,'[1]采购入库货量(公司仓库)'!$A:$I,9,FALSE)),"", VLOOKUP(AD1588,'[1]采购入库货量(公司仓库)'!$A:$I,9,FALSE))</f>
        <v/>
      </c>
      <c r="N1588" s="8" t="str">
        <f>IF(ISERROR( VLOOKUP(AD1588,[1]批发上市日期!$A:$F,6,FALSE)),"",  VLOOKUP(AD1588,[1]批发上市日期!$A:$F,6,FALSE))</f>
        <v/>
      </c>
      <c r="O1588" s="48">
        <f>IF(ISERROR(VLOOKUP(E1588&amp;G1588,'[1]采购入库货量(公司仓库)'!$A:$I,7,FALSE)),0,VLOOKUP(E1588&amp;G1588,'[1]采购入库货量(公司仓库)'!$A:$I,7,FALSE))</f>
        <v>0</v>
      </c>
      <c r="P1588" s="12">
        <f t="shared" si="390"/>
        <v>0</v>
      </c>
      <c r="Q1588" s="14">
        <f>IF(ISERROR(VLOOKUP(E1588&amp;G1588,'[1]采购入库货量(公司仓库)'!$A:$I,8,FALSE)),0,VLOOKUP(E1588&amp;G1588,'[1]采购入库货量(公司仓库)'!$A:$I,8,FALSE))</f>
        <v>0</v>
      </c>
      <c r="R1588" s="12">
        <f t="shared" si="391"/>
        <v>0</v>
      </c>
      <c r="S1588">
        <f>SUMIF([1]库存总量!$H:$H,E1588&amp;G1588,[1]库存总量!$G:$G)</f>
        <v>0</v>
      </c>
      <c r="T1588" s="12">
        <f t="shared" si="392"/>
        <v>0</v>
      </c>
      <c r="U1588">
        <f>SUMIFS([1]库存总量!$G:$G,[1]库存总量!$H:$H,E1588&amp;G1588,[1]库存总量!$A:$A,"B")</f>
        <v>0</v>
      </c>
      <c r="V1588" s="12">
        <f t="shared" si="393"/>
        <v>0</v>
      </c>
      <c r="W1588">
        <f>SUMIFS([1]库存总量!$G:$G,[1]库存总量!$H:$H,E1588&amp;G1588,[1]库存总量!$A:$A,"K")</f>
        <v>0</v>
      </c>
      <c r="X1588" s="12">
        <f t="shared" si="394"/>
        <v>0</v>
      </c>
      <c r="Y1588">
        <f t="shared" si="395"/>
        <v>0</v>
      </c>
      <c r="Z1588" s="12">
        <f t="shared" si="396"/>
        <v>0</v>
      </c>
      <c r="AA1588">
        <f>(IF(ISERROR((IF(ISERROR(VLOOKUP(E1588&amp;G1588,'[1]采购入库货量(公司仓库)'!$A:$H,7,FALSE)),0,VLOOKUP(E1588&amp;G1588,'[1]采购入库货量(公司仓库)'!$A:$H,7,FALSE)))*L1588-(IF(ISERROR(VLOOKUP(E1588&amp;G1588,'[1]采购入库货量(公司仓库)'!$A:$H,8,FALSE)),0,VLOOKUP(E1588&amp;G1588,'[1]采购入库货量(公司仓库)'!$A:$H,8,FALSE)))),0,(IF(ISERROR(VLOOKUP(E1588&amp;G1588,'[1]采购入库货量(公司仓库)'!$A:$H,7,FALSE)),0,VLOOKUP(E1588&amp;G1588,'[1]采购入库货量(公司仓库)'!$A:$H,7,FALSE)))*L1588-(IF(ISERROR(VLOOKUP(E1588&amp;G1588,'[1]采购入库货量(公司仓库)'!$A:$H,8,FALSE)),0,VLOOKUP(E1588&amp;G1588,'[1]采购入库货量(公司仓库)'!$A:$H,8,FALSE)))))</f>
        <v>0</v>
      </c>
      <c r="AB1588">
        <f>SUMIF([1]销售数据!$B:$B,E1588&amp;G1588,[1]销售数据!$G:$G)</f>
        <v>0</v>
      </c>
      <c r="AC1588" s="12">
        <f t="shared" si="397"/>
        <v>0</v>
      </c>
      <c r="AD1588" t="str">
        <f t="shared" si="398"/>
        <v/>
      </c>
      <c r="AE1588">
        <f>SUMIF([1]销售数据!$B:$B,AD1588,[1]销售数据!$L:$L)</f>
        <v>0</v>
      </c>
      <c r="AF1588">
        <f>SUMIF([1]销售数据!$B:$B,AD1588,[1]销售数据!$K:$K)</f>
        <v>0</v>
      </c>
      <c r="AG1588">
        <f>SUMIF([1]销售数据!$B:$B,AD1588,[1]销售数据!$J:$J)</f>
        <v>0</v>
      </c>
      <c r="AH1588">
        <f>SUMIF([1]销售数据!$B:$B,AD1588,[1]销售数据!$I:$I)</f>
        <v>0</v>
      </c>
      <c r="AI1588">
        <f>SUMIF([1]销售数据!$B:$B,AD1588,[1]销售数据!$H:$H)</f>
        <v>0</v>
      </c>
      <c r="AJ1588" s="20">
        <f t="shared" si="399"/>
        <v>0</v>
      </c>
      <c r="AK1588">
        <f>SUMIF([1]发货店铺数!$B:$B,AD1588,[1]发货店铺数!$G:$G)</f>
        <v>0</v>
      </c>
      <c r="AL1588">
        <f>SUMIF([1]销售店铺数!$B:$B,AD1588,[1]销售店铺数!$G:$G)</f>
        <v>0</v>
      </c>
      <c r="AM1588">
        <f>SUMIF([1]销售店铺数!$B:$B,AD1588,[1]销售店铺数!$G:$G)</f>
        <v>0</v>
      </c>
      <c r="AN1588" s="20">
        <f t="shared" si="400"/>
        <v>0</v>
      </c>
      <c r="AO1588" s="20">
        <f t="shared" si="401"/>
        <v>0</v>
      </c>
      <c r="AP1588" s="20">
        <f t="shared" si="402"/>
        <v>0</v>
      </c>
      <c r="AQ1588" s="12">
        <f t="shared" si="403"/>
        <v>0</v>
      </c>
      <c r="AR1588" s="20">
        <f t="shared" si="404"/>
        <v>0</v>
      </c>
      <c r="AS1588" s="20">
        <f t="shared" si="405"/>
        <v>0</v>
      </c>
    </row>
    <row r="1589" spans="1:45">
      <c r="A1589"/>
      <c r="B1589"/>
      <c r="C1589"/>
      <c r="D1589"/>
      <c r="E1589"/>
      <c r="F1589"/>
      <c r="G1589"/>
      <c r="H1589"/>
      <c r="I1589"/>
      <c r="J1589"/>
      <c r="K1589"/>
      <c r="L1589"/>
      <c r="M1589" s="8" t="str">
        <f>IF(ISERROR( VLOOKUP(AD1589,'[1]采购入库货量(公司仓库)'!$A:$I,9,FALSE)),"", VLOOKUP(AD1589,'[1]采购入库货量(公司仓库)'!$A:$I,9,FALSE))</f>
        <v/>
      </c>
      <c r="N1589" s="8" t="str">
        <f>IF(ISERROR( VLOOKUP(AD1589,[1]批发上市日期!$A:$F,6,FALSE)),"",  VLOOKUP(AD1589,[1]批发上市日期!$A:$F,6,FALSE))</f>
        <v/>
      </c>
      <c r="O1589" s="48">
        <f>IF(ISERROR(VLOOKUP(E1589&amp;G1589,'[1]采购入库货量(公司仓库)'!$A:$I,7,FALSE)),0,VLOOKUP(E1589&amp;G1589,'[1]采购入库货量(公司仓库)'!$A:$I,7,FALSE))</f>
        <v>0</v>
      </c>
      <c r="P1589" s="12">
        <f t="shared" si="390"/>
        <v>0</v>
      </c>
      <c r="Q1589" s="14">
        <f>IF(ISERROR(VLOOKUP(E1589&amp;G1589,'[1]采购入库货量(公司仓库)'!$A:$I,8,FALSE)),0,VLOOKUP(E1589&amp;G1589,'[1]采购入库货量(公司仓库)'!$A:$I,8,FALSE))</f>
        <v>0</v>
      </c>
      <c r="R1589" s="12">
        <f t="shared" si="391"/>
        <v>0</v>
      </c>
      <c r="S1589">
        <f>SUMIF([1]库存总量!$H:$H,E1589&amp;G1589,[1]库存总量!$G:$G)</f>
        <v>0</v>
      </c>
      <c r="T1589" s="12">
        <f t="shared" si="392"/>
        <v>0</v>
      </c>
      <c r="U1589">
        <f>SUMIFS([1]库存总量!$G:$G,[1]库存总量!$H:$H,E1589&amp;G1589,[1]库存总量!$A:$A,"B")</f>
        <v>0</v>
      </c>
      <c r="V1589" s="12">
        <f t="shared" si="393"/>
        <v>0</v>
      </c>
      <c r="W1589">
        <f>SUMIFS([1]库存总量!$G:$G,[1]库存总量!$H:$H,E1589&amp;G1589,[1]库存总量!$A:$A,"K")</f>
        <v>0</v>
      </c>
      <c r="X1589" s="12">
        <f t="shared" si="394"/>
        <v>0</v>
      </c>
      <c r="Y1589">
        <f t="shared" si="395"/>
        <v>0</v>
      </c>
      <c r="Z1589" s="12">
        <f t="shared" si="396"/>
        <v>0</v>
      </c>
      <c r="AA1589">
        <f>(IF(ISERROR((IF(ISERROR(VLOOKUP(E1589&amp;G1589,'[1]采购入库货量(公司仓库)'!$A:$H,7,FALSE)),0,VLOOKUP(E1589&amp;G1589,'[1]采购入库货量(公司仓库)'!$A:$H,7,FALSE)))*L1589-(IF(ISERROR(VLOOKUP(E1589&amp;G1589,'[1]采购入库货量(公司仓库)'!$A:$H,8,FALSE)),0,VLOOKUP(E1589&amp;G1589,'[1]采购入库货量(公司仓库)'!$A:$H,8,FALSE)))),0,(IF(ISERROR(VLOOKUP(E1589&amp;G1589,'[1]采购入库货量(公司仓库)'!$A:$H,7,FALSE)),0,VLOOKUP(E1589&amp;G1589,'[1]采购入库货量(公司仓库)'!$A:$H,7,FALSE)))*L1589-(IF(ISERROR(VLOOKUP(E1589&amp;G1589,'[1]采购入库货量(公司仓库)'!$A:$H,8,FALSE)),0,VLOOKUP(E1589&amp;G1589,'[1]采购入库货量(公司仓库)'!$A:$H,8,FALSE)))))</f>
        <v>0</v>
      </c>
      <c r="AB1589">
        <f>SUMIF([1]销售数据!$B:$B,E1589&amp;G1589,[1]销售数据!$G:$G)</f>
        <v>0</v>
      </c>
      <c r="AC1589" s="12">
        <f t="shared" si="397"/>
        <v>0</v>
      </c>
      <c r="AD1589" t="str">
        <f t="shared" si="398"/>
        <v/>
      </c>
      <c r="AE1589">
        <f>SUMIF([1]销售数据!$B:$B,AD1589,[1]销售数据!$L:$L)</f>
        <v>0</v>
      </c>
      <c r="AF1589">
        <f>SUMIF([1]销售数据!$B:$B,AD1589,[1]销售数据!$K:$K)</f>
        <v>0</v>
      </c>
      <c r="AG1589">
        <f>SUMIF([1]销售数据!$B:$B,AD1589,[1]销售数据!$J:$J)</f>
        <v>0</v>
      </c>
      <c r="AH1589">
        <f>SUMIF([1]销售数据!$B:$B,AD1589,[1]销售数据!$I:$I)</f>
        <v>0</v>
      </c>
      <c r="AI1589">
        <f>SUMIF([1]销售数据!$B:$B,AD1589,[1]销售数据!$H:$H)</f>
        <v>0</v>
      </c>
      <c r="AJ1589" s="20">
        <f t="shared" si="399"/>
        <v>0</v>
      </c>
      <c r="AK1589">
        <f>SUMIF([1]发货店铺数!$B:$B,AD1589,[1]发货店铺数!$G:$G)</f>
        <v>0</v>
      </c>
      <c r="AL1589">
        <f>SUMIF([1]销售店铺数!$B:$B,AD1589,[1]销售店铺数!$G:$G)</f>
        <v>0</v>
      </c>
      <c r="AM1589">
        <f>SUMIF([1]销售店铺数!$B:$B,AD1589,[1]销售店铺数!$G:$G)</f>
        <v>0</v>
      </c>
      <c r="AN1589" s="20">
        <f t="shared" si="400"/>
        <v>0</v>
      </c>
      <c r="AO1589" s="20">
        <f t="shared" si="401"/>
        <v>0</v>
      </c>
      <c r="AP1589" s="20">
        <f t="shared" si="402"/>
        <v>0</v>
      </c>
      <c r="AQ1589" s="12">
        <f t="shared" si="403"/>
        <v>0</v>
      </c>
      <c r="AR1589" s="20">
        <f t="shared" si="404"/>
        <v>0</v>
      </c>
      <c r="AS1589" s="20">
        <f t="shared" si="405"/>
        <v>0</v>
      </c>
    </row>
    <row r="1590" spans="1:45">
      <c r="A1590"/>
      <c r="B1590"/>
      <c r="C1590"/>
      <c r="D1590"/>
      <c r="E1590"/>
      <c r="F1590"/>
      <c r="G1590"/>
      <c r="H1590"/>
      <c r="I1590"/>
      <c r="J1590"/>
      <c r="K1590"/>
      <c r="L1590"/>
      <c r="M1590" s="8" t="str">
        <f>IF(ISERROR( VLOOKUP(AD1590,'[1]采购入库货量(公司仓库)'!$A:$I,9,FALSE)),"", VLOOKUP(AD1590,'[1]采购入库货量(公司仓库)'!$A:$I,9,FALSE))</f>
        <v/>
      </c>
      <c r="N1590" s="8" t="str">
        <f>IF(ISERROR( VLOOKUP(AD1590,[1]批发上市日期!$A:$F,6,FALSE)),"",  VLOOKUP(AD1590,[1]批发上市日期!$A:$F,6,FALSE))</f>
        <v/>
      </c>
      <c r="O1590" s="48">
        <f>IF(ISERROR(VLOOKUP(E1590&amp;G1590,'[1]采购入库货量(公司仓库)'!$A:$I,7,FALSE)),0,VLOOKUP(E1590&amp;G1590,'[1]采购入库货量(公司仓库)'!$A:$I,7,FALSE))</f>
        <v>0</v>
      </c>
      <c r="P1590" s="12">
        <f t="shared" si="390"/>
        <v>0</v>
      </c>
      <c r="Q1590" s="14">
        <f>IF(ISERROR(VLOOKUP(E1590&amp;G1590,'[1]采购入库货量(公司仓库)'!$A:$I,8,FALSE)),0,VLOOKUP(E1590&amp;G1590,'[1]采购入库货量(公司仓库)'!$A:$I,8,FALSE))</f>
        <v>0</v>
      </c>
      <c r="R1590" s="12">
        <f t="shared" si="391"/>
        <v>0</v>
      </c>
      <c r="S1590">
        <f>SUMIF([1]库存总量!$H:$H,E1590&amp;G1590,[1]库存总量!$G:$G)</f>
        <v>0</v>
      </c>
      <c r="T1590" s="12">
        <f t="shared" si="392"/>
        <v>0</v>
      </c>
      <c r="U1590">
        <f>SUMIFS([1]库存总量!$G:$G,[1]库存总量!$H:$H,E1590&amp;G1590,[1]库存总量!$A:$A,"B")</f>
        <v>0</v>
      </c>
      <c r="V1590" s="12">
        <f t="shared" si="393"/>
        <v>0</v>
      </c>
      <c r="W1590">
        <f>SUMIFS([1]库存总量!$G:$G,[1]库存总量!$H:$H,E1590&amp;G1590,[1]库存总量!$A:$A,"K")</f>
        <v>0</v>
      </c>
      <c r="X1590" s="12">
        <f t="shared" si="394"/>
        <v>0</v>
      </c>
      <c r="Y1590">
        <f t="shared" si="395"/>
        <v>0</v>
      </c>
      <c r="Z1590" s="12">
        <f t="shared" si="396"/>
        <v>0</v>
      </c>
      <c r="AA1590">
        <f>(IF(ISERROR((IF(ISERROR(VLOOKUP(E1590&amp;G1590,'[1]采购入库货量(公司仓库)'!$A:$H,7,FALSE)),0,VLOOKUP(E1590&amp;G1590,'[1]采购入库货量(公司仓库)'!$A:$H,7,FALSE)))*L1590-(IF(ISERROR(VLOOKUP(E1590&amp;G1590,'[1]采购入库货量(公司仓库)'!$A:$H,8,FALSE)),0,VLOOKUP(E1590&amp;G1590,'[1]采购入库货量(公司仓库)'!$A:$H,8,FALSE)))),0,(IF(ISERROR(VLOOKUP(E1590&amp;G1590,'[1]采购入库货量(公司仓库)'!$A:$H,7,FALSE)),0,VLOOKUP(E1590&amp;G1590,'[1]采购入库货量(公司仓库)'!$A:$H,7,FALSE)))*L1590-(IF(ISERROR(VLOOKUP(E1590&amp;G1590,'[1]采购入库货量(公司仓库)'!$A:$H,8,FALSE)),0,VLOOKUP(E1590&amp;G1590,'[1]采购入库货量(公司仓库)'!$A:$H,8,FALSE)))))</f>
        <v>0</v>
      </c>
      <c r="AB1590">
        <f>SUMIF([1]销售数据!$B:$B,E1590&amp;G1590,[1]销售数据!$G:$G)</f>
        <v>0</v>
      </c>
      <c r="AC1590" s="12">
        <f t="shared" si="397"/>
        <v>0</v>
      </c>
      <c r="AD1590" t="str">
        <f t="shared" si="398"/>
        <v/>
      </c>
      <c r="AE1590">
        <f>SUMIF([1]销售数据!$B:$B,AD1590,[1]销售数据!$L:$L)</f>
        <v>0</v>
      </c>
      <c r="AF1590">
        <f>SUMIF([1]销售数据!$B:$B,AD1590,[1]销售数据!$K:$K)</f>
        <v>0</v>
      </c>
      <c r="AG1590">
        <f>SUMIF([1]销售数据!$B:$B,AD1590,[1]销售数据!$J:$J)</f>
        <v>0</v>
      </c>
      <c r="AH1590">
        <f>SUMIF([1]销售数据!$B:$B,AD1590,[1]销售数据!$I:$I)</f>
        <v>0</v>
      </c>
      <c r="AI1590">
        <f>SUMIF([1]销售数据!$B:$B,AD1590,[1]销售数据!$H:$H)</f>
        <v>0</v>
      </c>
      <c r="AJ1590" s="20">
        <f t="shared" si="399"/>
        <v>0</v>
      </c>
      <c r="AK1590">
        <f>SUMIF([1]发货店铺数!$B:$B,AD1590,[1]发货店铺数!$G:$G)</f>
        <v>0</v>
      </c>
      <c r="AL1590">
        <f>SUMIF([1]销售店铺数!$B:$B,AD1590,[1]销售店铺数!$G:$G)</f>
        <v>0</v>
      </c>
      <c r="AM1590">
        <f>SUMIF([1]销售店铺数!$B:$B,AD1590,[1]销售店铺数!$G:$G)</f>
        <v>0</v>
      </c>
      <c r="AN1590" s="20">
        <f t="shared" si="400"/>
        <v>0</v>
      </c>
      <c r="AO1590" s="20">
        <f t="shared" si="401"/>
        <v>0</v>
      </c>
      <c r="AP1590" s="20">
        <f t="shared" si="402"/>
        <v>0</v>
      </c>
      <c r="AQ1590" s="12">
        <f t="shared" si="403"/>
        <v>0</v>
      </c>
      <c r="AR1590" s="20">
        <f t="shared" si="404"/>
        <v>0</v>
      </c>
      <c r="AS1590" s="20">
        <f t="shared" si="405"/>
        <v>0</v>
      </c>
    </row>
    <row r="1591" spans="1:45">
      <c r="A1591"/>
      <c r="B1591"/>
      <c r="C1591"/>
      <c r="D1591"/>
      <c r="E1591"/>
      <c r="F1591"/>
      <c r="G1591"/>
      <c r="H1591"/>
      <c r="I1591"/>
      <c r="J1591"/>
      <c r="K1591"/>
      <c r="L1591"/>
      <c r="M1591" s="8" t="str">
        <f>IF(ISERROR( VLOOKUP(AD1591,'[1]采购入库货量(公司仓库)'!$A:$I,9,FALSE)),"", VLOOKUP(AD1591,'[1]采购入库货量(公司仓库)'!$A:$I,9,FALSE))</f>
        <v/>
      </c>
      <c r="N1591" s="8" t="str">
        <f>IF(ISERROR( VLOOKUP(AD1591,[1]批发上市日期!$A:$F,6,FALSE)),"",  VLOOKUP(AD1591,[1]批发上市日期!$A:$F,6,FALSE))</f>
        <v/>
      </c>
      <c r="O1591" s="48">
        <f>IF(ISERROR(VLOOKUP(E1591&amp;G1591,'[1]采购入库货量(公司仓库)'!$A:$I,7,FALSE)),0,VLOOKUP(E1591&amp;G1591,'[1]采购入库货量(公司仓库)'!$A:$I,7,FALSE))</f>
        <v>0</v>
      </c>
      <c r="P1591" s="12">
        <f t="shared" si="390"/>
        <v>0</v>
      </c>
      <c r="Q1591" s="14">
        <f>IF(ISERROR(VLOOKUP(E1591&amp;G1591,'[1]采购入库货量(公司仓库)'!$A:$I,8,FALSE)),0,VLOOKUP(E1591&amp;G1591,'[1]采购入库货量(公司仓库)'!$A:$I,8,FALSE))</f>
        <v>0</v>
      </c>
      <c r="R1591" s="12">
        <f t="shared" si="391"/>
        <v>0</v>
      </c>
      <c r="S1591">
        <f>SUMIF([1]库存总量!$H:$H,E1591&amp;G1591,[1]库存总量!$G:$G)</f>
        <v>0</v>
      </c>
      <c r="T1591" s="12">
        <f t="shared" si="392"/>
        <v>0</v>
      </c>
      <c r="U1591">
        <f>SUMIFS([1]库存总量!$G:$G,[1]库存总量!$H:$H,E1591&amp;G1591,[1]库存总量!$A:$A,"B")</f>
        <v>0</v>
      </c>
      <c r="V1591" s="12">
        <f t="shared" si="393"/>
        <v>0</v>
      </c>
      <c r="W1591">
        <f>SUMIFS([1]库存总量!$G:$G,[1]库存总量!$H:$H,E1591&amp;G1591,[1]库存总量!$A:$A,"K")</f>
        <v>0</v>
      </c>
      <c r="X1591" s="12">
        <f t="shared" si="394"/>
        <v>0</v>
      </c>
      <c r="Y1591">
        <f t="shared" si="395"/>
        <v>0</v>
      </c>
      <c r="Z1591" s="12">
        <f t="shared" si="396"/>
        <v>0</v>
      </c>
      <c r="AA1591">
        <f>(IF(ISERROR((IF(ISERROR(VLOOKUP(E1591&amp;G1591,'[1]采购入库货量(公司仓库)'!$A:$H,7,FALSE)),0,VLOOKUP(E1591&amp;G1591,'[1]采购入库货量(公司仓库)'!$A:$H,7,FALSE)))*L1591-(IF(ISERROR(VLOOKUP(E1591&amp;G1591,'[1]采购入库货量(公司仓库)'!$A:$H,8,FALSE)),0,VLOOKUP(E1591&amp;G1591,'[1]采购入库货量(公司仓库)'!$A:$H,8,FALSE)))),0,(IF(ISERROR(VLOOKUP(E1591&amp;G1591,'[1]采购入库货量(公司仓库)'!$A:$H,7,FALSE)),0,VLOOKUP(E1591&amp;G1591,'[1]采购入库货量(公司仓库)'!$A:$H,7,FALSE)))*L1591-(IF(ISERROR(VLOOKUP(E1591&amp;G1591,'[1]采购入库货量(公司仓库)'!$A:$H,8,FALSE)),0,VLOOKUP(E1591&amp;G1591,'[1]采购入库货量(公司仓库)'!$A:$H,8,FALSE)))))</f>
        <v>0</v>
      </c>
      <c r="AB1591">
        <f>SUMIF([1]销售数据!$B:$B,E1591&amp;G1591,[1]销售数据!$G:$G)</f>
        <v>0</v>
      </c>
      <c r="AC1591" s="12">
        <f t="shared" si="397"/>
        <v>0</v>
      </c>
      <c r="AD1591" t="str">
        <f t="shared" si="398"/>
        <v/>
      </c>
      <c r="AE1591">
        <f>SUMIF([1]销售数据!$B:$B,AD1591,[1]销售数据!$L:$L)</f>
        <v>0</v>
      </c>
      <c r="AF1591">
        <f>SUMIF([1]销售数据!$B:$B,AD1591,[1]销售数据!$K:$K)</f>
        <v>0</v>
      </c>
      <c r="AG1591">
        <f>SUMIF([1]销售数据!$B:$B,AD1591,[1]销售数据!$J:$J)</f>
        <v>0</v>
      </c>
      <c r="AH1591">
        <f>SUMIF([1]销售数据!$B:$B,AD1591,[1]销售数据!$I:$I)</f>
        <v>0</v>
      </c>
      <c r="AI1591">
        <f>SUMIF([1]销售数据!$B:$B,AD1591,[1]销售数据!$H:$H)</f>
        <v>0</v>
      </c>
      <c r="AJ1591" s="20">
        <f t="shared" si="399"/>
        <v>0</v>
      </c>
      <c r="AK1591">
        <f>SUMIF([1]发货店铺数!$B:$B,AD1591,[1]发货店铺数!$G:$G)</f>
        <v>0</v>
      </c>
      <c r="AL1591">
        <f>SUMIF([1]销售店铺数!$B:$B,AD1591,[1]销售店铺数!$G:$G)</f>
        <v>0</v>
      </c>
      <c r="AM1591">
        <f>SUMIF([1]销售店铺数!$B:$B,AD1591,[1]销售店铺数!$G:$G)</f>
        <v>0</v>
      </c>
      <c r="AN1591" s="20">
        <f t="shared" si="400"/>
        <v>0</v>
      </c>
      <c r="AO1591" s="20">
        <f t="shared" si="401"/>
        <v>0</v>
      </c>
      <c r="AP1591" s="20">
        <f t="shared" si="402"/>
        <v>0</v>
      </c>
      <c r="AQ1591" s="12">
        <f t="shared" si="403"/>
        <v>0</v>
      </c>
      <c r="AR1591" s="20">
        <f t="shared" si="404"/>
        <v>0</v>
      </c>
      <c r="AS1591" s="20">
        <f t="shared" si="405"/>
        <v>0</v>
      </c>
    </row>
    <row r="1592" spans="1:45">
      <c r="A1592"/>
      <c r="B1592"/>
      <c r="C1592"/>
      <c r="D1592"/>
      <c r="E1592"/>
      <c r="F1592"/>
      <c r="G1592"/>
      <c r="H1592"/>
      <c r="I1592"/>
      <c r="J1592"/>
      <c r="K1592"/>
      <c r="L1592"/>
      <c r="M1592" s="8" t="str">
        <f>IF(ISERROR( VLOOKUP(AD1592,'[1]采购入库货量(公司仓库)'!$A:$I,9,FALSE)),"", VLOOKUP(AD1592,'[1]采购入库货量(公司仓库)'!$A:$I,9,FALSE))</f>
        <v/>
      </c>
      <c r="N1592" s="8" t="str">
        <f>IF(ISERROR( VLOOKUP(AD1592,[1]批发上市日期!$A:$F,6,FALSE)),"",  VLOOKUP(AD1592,[1]批发上市日期!$A:$F,6,FALSE))</f>
        <v/>
      </c>
      <c r="O1592" s="48">
        <f>IF(ISERROR(VLOOKUP(E1592&amp;G1592,'[1]采购入库货量(公司仓库)'!$A:$I,7,FALSE)),0,VLOOKUP(E1592&amp;G1592,'[1]采购入库货量(公司仓库)'!$A:$I,7,FALSE))</f>
        <v>0</v>
      </c>
      <c r="P1592" s="12">
        <f t="shared" si="390"/>
        <v>0</v>
      </c>
      <c r="Q1592" s="14">
        <f>IF(ISERROR(VLOOKUP(E1592&amp;G1592,'[1]采购入库货量(公司仓库)'!$A:$I,8,FALSE)),0,VLOOKUP(E1592&amp;G1592,'[1]采购入库货量(公司仓库)'!$A:$I,8,FALSE))</f>
        <v>0</v>
      </c>
      <c r="R1592" s="12">
        <f t="shared" si="391"/>
        <v>0</v>
      </c>
      <c r="S1592">
        <f>SUMIF([1]库存总量!$H:$H,E1592&amp;G1592,[1]库存总量!$G:$G)</f>
        <v>0</v>
      </c>
      <c r="T1592" s="12">
        <f t="shared" si="392"/>
        <v>0</v>
      </c>
      <c r="U1592">
        <f>SUMIFS([1]库存总量!$G:$G,[1]库存总量!$H:$H,E1592&amp;G1592,[1]库存总量!$A:$A,"B")</f>
        <v>0</v>
      </c>
      <c r="V1592" s="12">
        <f t="shared" si="393"/>
        <v>0</v>
      </c>
      <c r="W1592">
        <f>SUMIFS([1]库存总量!$G:$G,[1]库存总量!$H:$H,E1592&amp;G1592,[1]库存总量!$A:$A,"K")</f>
        <v>0</v>
      </c>
      <c r="X1592" s="12">
        <f t="shared" si="394"/>
        <v>0</v>
      </c>
      <c r="Y1592">
        <f t="shared" si="395"/>
        <v>0</v>
      </c>
      <c r="Z1592" s="12">
        <f t="shared" si="396"/>
        <v>0</v>
      </c>
      <c r="AA1592">
        <f>(IF(ISERROR((IF(ISERROR(VLOOKUP(E1592&amp;G1592,'[1]采购入库货量(公司仓库)'!$A:$H,7,FALSE)),0,VLOOKUP(E1592&amp;G1592,'[1]采购入库货量(公司仓库)'!$A:$H,7,FALSE)))*L1592-(IF(ISERROR(VLOOKUP(E1592&amp;G1592,'[1]采购入库货量(公司仓库)'!$A:$H,8,FALSE)),0,VLOOKUP(E1592&amp;G1592,'[1]采购入库货量(公司仓库)'!$A:$H,8,FALSE)))),0,(IF(ISERROR(VLOOKUP(E1592&amp;G1592,'[1]采购入库货量(公司仓库)'!$A:$H,7,FALSE)),0,VLOOKUP(E1592&amp;G1592,'[1]采购入库货量(公司仓库)'!$A:$H,7,FALSE)))*L1592-(IF(ISERROR(VLOOKUP(E1592&amp;G1592,'[1]采购入库货量(公司仓库)'!$A:$H,8,FALSE)),0,VLOOKUP(E1592&amp;G1592,'[1]采购入库货量(公司仓库)'!$A:$H,8,FALSE)))))</f>
        <v>0</v>
      </c>
      <c r="AB1592">
        <f>SUMIF([1]销售数据!$B:$B,E1592&amp;G1592,[1]销售数据!$G:$G)</f>
        <v>0</v>
      </c>
      <c r="AC1592" s="12">
        <f t="shared" si="397"/>
        <v>0</v>
      </c>
      <c r="AD1592" t="str">
        <f t="shared" si="398"/>
        <v/>
      </c>
      <c r="AE1592">
        <f>SUMIF([1]销售数据!$B:$B,AD1592,[1]销售数据!$L:$L)</f>
        <v>0</v>
      </c>
      <c r="AF1592">
        <f>SUMIF([1]销售数据!$B:$B,AD1592,[1]销售数据!$K:$K)</f>
        <v>0</v>
      </c>
      <c r="AG1592">
        <f>SUMIF([1]销售数据!$B:$B,AD1592,[1]销售数据!$J:$J)</f>
        <v>0</v>
      </c>
      <c r="AH1592">
        <f>SUMIF([1]销售数据!$B:$B,AD1592,[1]销售数据!$I:$I)</f>
        <v>0</v>
      </c>
      <c r="AI1592">
        <f>SUMIF([1]销售数据!$B:$B,AD1592,[1]销售数据!$H:$H)</f>
        <v>0</v>
      </c>
      <c r="AJ1592" s="20">
        <f t="shared" si="399"/>
        <v>0</v>
      </c>
      <c r="AK1592">
        <f>SUMIF([1]发货店铺数!$B:$B,AD1592,[1]发货店铺数!$G:$G)</f>
        <v>0</v>
      </c>
      <c r="AL1592">
        <f>SUMIF([1]销售店铺数!$B:$B,AD1592,[1]销售店铺数!$G:$G)</f>
        <v>0</v>
      </c>
      <c r="AM1592">
        <f>SUMIF([1]销售店铺数!$B:$B,AD1592,[1]销售店铺数!$G:$G)</f>
        <v>0</v>
      </c>
      <c r="AN1592" s="20">
        <f t="shared" si="400"/>
        <v>0</v>
      </c>
      <c r="AO1592" s="20">
        <f t="shared" si="401"/>
        <v>0</v>
      </c>
      <c r="AP1592" s="20">
        <f t="shared" si="402"/>
        <v>0</v>
      </c>
      <c r="AQ1592" s="12">
        <f t="shared" si="403"/>
        <v>0</v>
      </c>
      <c r="AR1592" s="20">
        <f t="shared" si="404"/>
        <v>0</v>
      </c>
      <c r="AS1592" s="20">
        <f t="shared" si="405"/>
        <v>0</v>
      </c>
    </row>
    <row r="1593" spans="1:45">
      <c r="A1593"/>
      <c r="B1593"/>
      <c r="C1593"/>
      <c r="D1593"/>
      <c r="E1593"/>
      <c r="F1593"/>
      <c r="G1593"/>
      <c r="H1593"/>
      <c r="I1593"/>
      <c r="J1593"/>
      <c r="K1593"/>
      <c r="L1593"/>
      <c r="M1593" s="8" t="str">
        <f>IF(ISERROR( VLOOKUP(AD1593,'[1]采购入库货量(公司仓库)'!$A:$I,9,FALSE)),"", VLOOKUP(AD1593,'[1]采购入库货量(公司仓库)'!$A:$I,9,FALSE))</f>
        <v/>
      </c>
      <c r="N1593" s="8" t="str">
        <f>IF(ISERROR( VLOOKUP(AD1593,[1]批发上市日期!$A:$F,6,FALSE)),"",  VLOOKUP(AD1593,[1]批发上市日期!$A:$F,6,FALSE))</f>
        <v/>
      </c>
      <c r="O1593" s="48">
        <f>IF(ISERROR(VLOOKUP(E1593&amp;G1593,'[1]采购入库货量(公司仓库)'!$A:$I,7,FALSE)),0,VLOOKUP(E1593&amp;G1593,'[1]采购入库货量(公司仓库)'!$A:$I,7,FALSE))</f>
        <v>0</v>
      </c>
      <c r="P1593" s="12">
        <f t="shared" si="390"/>
        <v>0</v>
      </c>
      <c r="Q1593" s="14">
        <f>IF(ISERROR(VLOOKUP(E1593&amp;G1593,'[1]采购入库货量(公司仓库)'!$A:$I,8,FALSE)),0,VLOOKUP(E1593&amp;G1593,'[1]采购入库货量(公司仓库)'!$A:$I,8,FALSE))</f>
        <v>0</v>
      </c>
      <c r="R1593" s="12">
        <f t="shared" si="391"/>
        <v>0</v>
      </c>
      <c r="S1593">
        <f>SUMIF([1]库存总量!$H:$H,E1593&amp;G1593,[1]库存总量!$G:$G)</f>
        <v>0</v>
      </c>
      <c r="T1593" s="12">
        <f t="shared" si="392"/>
        <v>0</v>
      </c>
      <c r="U1593">
        <f>SUMIFS([1]库存总量!$G:$G,[1]库存总量!$H:$H,E1593&amp;G1593,[1]库存总量!$A:$A,"B")</f>
        <v>0</v>
      </c>
      <c r="V1593" s="12">
        <f t="shared" si="393"/>
        <v>0</v>
      </c>
      <c r="W1593">
        <f>SUMIFS([1]库存总量!$G:$G,[1]库存总量!$H:$H,E1593&amp;G1593,[1]库存总量!$A:$A,"K")</f>
        <v>0</v>
      </c>
      <c r="X1593" s="12">
        <f t="shared" si="394"/>
        <v>0</v>
      </c>
      <c r="Y1593">
        <f t="shared" si="395"/>
        <v>0</v>
      </c>
      <c r="Z1593" s="12">
        <f t="shared" si="396"/>
        <v>0</v>
      </c>
      <c r="AA1593">
        <f>(IF(ISERROR((IF(ISERROR(VLOOKUP(E1593&amp;G1593,'[1]采购入库货量(公司仓库)'!$A:$H,7,FALSE)),0,VLOOKUP(E1593&amp;G1593,'[1]采购入库货量(公司仓库)'!$A:$H,7,FALSE)))*L1593-(IF(ISERROR(VLOOKUP(E1593&amp;G1593,'[1]采购入库货量(公司仓库)'!$A:$H,8,FALSE)),0,VLOOKUP(E1593&amp;G1593,'[1]采购入库货量(公司仓库)'!$A:$H,8,FALSE)))),0,(IF(ISERROR(VLOOKUP(E1593&amp;G1593,'[1]采购入库货量(公司仓库)'!$A:$H,7,FALSE)),0,VLOOKUP(E1593&amp;G1593,'[1]采购入库货量(公司仓库)'!$A:$H,7,FALSE)))*L1593-(IF(ISERROR(VLOOKUP(E1593&amp;G1593,'[1]采购入库货量(公司仓库)'!$A:$H,8,FALSE)),0,VLOOKUP(E1593&amp;G1593,'[1]采购入库货量(公司仓库)'!$A:$H,8,FALSE)))))</f>
        <v>0</v>
      </c>
      <c r="AB1593">
        <f>SUMIF([1]销售数据!$B:$B,E1593&amp;G1593,[1]销售数据!$G:$G)</f>
        <v>0</v>
      </c>
      <c r="AC1593" s="12">
        <f t="shared" si="397"/>
        <v>0</v>
      </c>
      <c r="AD1593" t="str">
        <f t="shared" si="398"/>
        <v/>
      </c>
      <c r="AE1593">
        <f>SUMIF([1]销售数据!$B:$B,AD1593,[1]销售数据!$L:$L)</f>
        <v>0</v>
      </c>
      <c r="AF1593">
        <f>SUMIF([1]销售数据!$B:$B,AD1593,[1]销售数据!$K:$K)</f>
        <v>0</v>
      </c>
      <c r="AG1593">
        <f>SUMIF([1]销售数据!$B:$B,AD1593,[1]销售数据!$J:$J)</f>
        <v>0</v>
      </c>
      <c r="AH1593">
        <f>SUMIF([1]销售数据!$B:$B,AD1593,[1]销售数据!$I:$I)</f>
        <v>0</v>
      </c>
      <c r="AI1593">
        <f>SUMIF([1]销售数据!$B:$B,AD1593,[1]销售数据!$H:$H)</f>
        <v>0</v>
      </c>
      <c r="AJ1593" s="20">
        <f t="shared" si="399"/>
        <v>0</v>
      </c>
      <c r="AK1593">
        <f>SUMIF([1]发货店铺数!$B:$B,AD1593,[1]发货店铺数!$G:$G)</f>
        <v>0</v>
      </c>
      <c r="AL1593">
        <f>SUMIF([1]销售店铺数!$B:$B,AD1593,[1]销售店铺数!$G:$G)</f>
        <v>0</v>
      </c>
      <c r="AM1593">
        <f>SUMIF([1]销售店铺数!$B:$B,AD1593,[1]销售店铺数!$G:$G)</f>
        <v>0</v>
      </c>
      <c r="AN1593" s="20">
        <f t="shared" si="400"/>
        <v>0</v>
      </c>
      <c r="AO1593" s="20">
        <f t="shared" si="401"/>
        <v>0</v>
      </c>
      <c r="AP1593" s="20">
        <f t="shared" si="402"/>
        <v>0</v>
      </c>
      <c r="AQ1593" s="12">
        <f t="shared" si="403"/>
        <v>0</v>
      </c>
      <c r="AR1593" s="20">
        <f t="shared" si="404"/>
        <v>0</v>
      </c>
      <c r="AS1593" s="20">
        <f t="shared" si="405"/>
        <v>0</v>
      </c>
    </row>
    <row r="1594" spans="1:45">
      <c r="A1594"/>
      <c r="B1594"/>
      <c r="C1594"/>
      <c r="D1594"/>
      <c r="E1594"/>
      <c r="F1594"/>
      <c r="G1594"/>
      <c r="H1594"/>
      <c r="I1594"/>
      <c r="J1594"/>
      <c r="K1594"/>
      <c r="L1594"/>
      <c r="M1594" s="8" t="str">
        <f>IF(ISERROR( VLOOKUP(AD1594,'[1]采购入库货量(公司仓库)'!$A:$I,9,FALSE)),"", VLOOKUP(AD1594,'[1]采购入库货量(公司仓库)'!$A:$I,9,FALSE))</f>
        <v/>
      </c>
      <c r="N1594" s="8" t="str">
        <f>IF(ISERROR( VLOOKUP(AD1594,[1]批发上市日期!$A:$F,6,FALSE)),"",  VLOOKUP(AD1594,[1]批发上市日期!$A:$F,6,FALSE))</f>
        <v/>
      </c>
      <c r="O1594" s="48">
        <f>IF(ISERROR(VLOOKUP(E1594&amp;G1594,'[1]采购入库货量(公司仓库)'!$A:$I,7,FALSE)),0,VLOOKUP(E1594&amp;G1594,'[1]采购入库货量(公司仓库)'!$A:$I,7,FALSE))</f>
        <v>0</v>
      </c>
      <c r="P1594" s="12">
        <f t="shared" si="390"/>
        <v>0</v>
      </c>
      <c r="Q1594" s="14">
        <f>IF(ISERROR(VLOOKUP(E1594&amp;G1594,'[1]采购入库货量(公司仓库)'!$A:$I,8,FALSE)),0,VLOOKUP(E1594&amp;G1594,'[1]采购入库货量(公司仓库)'!$A:$I,8,FALSE))</f>
        <v>0</v>
      </c>
      <c r="R1594" s="12">
        <f t="shared" si="391"/>
        <v>0</v>
      </c>
      <c r="S1594">
        <f>SUMIF([1]库存总量!$H:$H,E1594&amp;G1594,[1]库存总量!$G:$G)</f>
        <v>0</v>
      </c>
      <c r="T1594" s="12">
        <f t="shared" si="392"/>
        <v>0</v>
      </c>
      <c r="U1594">
        <f>SUMIFS([1]库存总量!$G:$G,[1]库存总量!$H:$H,E1594&amp;G1594,[1]库存总量!$A:$A,"B")</f>
        <v>0</v>
      </c>
      <c r="V1594" s="12">
        <f t="shared" si="393"/>
        <v>0</v>
      </c>
      <c r="W1594">
        <f>SUMIFS([1]库存总量!$G:$G,[1]库存总量!$H:$H,E1594&amp;G1594,[1]库存总量!$A:$A,"K")</f>
        <v>0</v>
      </c>
      <c r="X1594" s="12">
        <f t="shared" si="394"/>
        <v>0</v>
      </c>
      <c r="Y1594">
        <f t="shared" si="395"/>
        <v>0</v>
      </c>
      <c r="Z1594" s="12">
        <f t="shared" si="396"/>
        <v>0</v>
      </c>
      <c r="AA1594">
        <f>(IF(ISERROR((IF(ISERROR(VLOOKUP(E1594&amp;G1594,'[1]采购入库货量(公司仓库)'!$A:$H,7,FALSE)),0,VLOOKUP(E1594&amp;G1594,'[1]采购入库货量(公司仓库)'!$A:$H,7,FALSE)))*L1594-(IF(ISERROR(VLOOKUP(E1594&amp;G1594,'[1]采购入库货量(公司仓库)'!$A:$H,8,FALSE)),0,VLOOKUP(E1594&amp;G1594,'[1]采购入库货量(公司仓库)'!$A:$H,8,FALSE)))),0,(IF(ISERROR(VLOOKUP(E1594&amp;G1594,'[1]采购入库货量(公司仓库)'!$A:$H,7,FALSE)),0,VLOOKUP(E1594&amp;G1594,'[1]采购入库货量(公司仓库)'!$A:$H,7,FALSE)))*L1594-(IF(ISERROR(VLOOKUP(E1594&amp;G1594,'[1]采购入库货量(公司仓库)'!$A:$H,8,FALSE)),0,VLOOKUP(E1594&amp;G1594,'[1]采购入库货量(公司仓库)'!$A:$H,8,FALSE)))))</f>
        <v>0</v>
      </c>
      <c r="AB1594">
        <f>SUMIF([1]销售数据!$B:$B,E1594&amp;G1594,[1]销售数据!$G:$G)</f>
        <v>0</v>
      </c>
      <c r="AC1594" s="12">
        <f t="shared" si="397"/>
        <v>0</v>
      </c>
      <c r="AD1594" t="str">
        <f t="shared" si="398"/>
        <v/>
      </c>
      <c r="AE1594">
        <f>SUMIF([1]销售数据!$B:$B,AD1594,[1]销售数据!$L:$L)</f>
        <v>0</v>
      </c>
      <c r="AF1594">
        <f>SUMIF([1]销售数据!$B:$B,AD1594,[1]销售数据!$K:$K)</f>
        <v>0</v>
      </c>
      <c r="AG1594">
        <f>SUMIF([1]销售数据!$B:$B,AD1594,[1]销售数据!$J:$J)</f>
        <v>0</v>
      </c>
      <c r="AH1594">
        <f>SUMIF([1]销售数据!$B:$B,AD1594,[1]销售数据!$I:$I)</f>
        <v>0</v>
      </c>
      <c r="AI1594">
        <f>SUMIF([1]销售数据!$B:$B,AD1594,[1]销售数据!$H:$H)</f>
        <v>0</v>
      </c>
      <c r="AJ1594" s="20">
        <f t="shared" si="399"/>
        <v>0</v>
      </c>
      <c r="AK1594">
        <f>SUMIF([1]发货店铺数!$B:$B,AD1594,[1]发货店铺数!$G:$G)</f>
        <v>0</v>
      </c>
      <c r="AL1594">
        <f>SUMIF([1]销售店铺数!$B:$B,AD1594,[1]销售店铺数!$G:$G)</f>
        <v>0</v>
      </c>
      <c r="AM1594">
        <f>SUMIF([1]销售店铺数!$B:$B,AD1594,[1]销售店铺数!$G:$G)</f>
        <v>0</v>
      </c>
      <c r="AN1594" s="20">
        <f t="shared" si="400"/>
        <v>0</v>
      </c>
      <c r="AO1594" s="20">
        <f t="shared" si="401"/>
        <v>0</v>
      </c>
      <c r="AP1594" s="20">
        <f t="shared" si="402"/>
        <v>0</v>
      </c>
      <c r="AQ1594" s="12">
        <f t="shared" si="403"/>
        <v>0</v>
      </c>
      <c r="AR1594" s="20">
        <f t="shared" si="404"/>
        <v>0</v>
      </c>
      <c r="AS1594" s="20">
        <f t="shared" si="405"/>
        <v>0</v>
      </c>
    </row>
    <row r="1595" spans="1:45">
      <c r="A1595"/>
      <c r="B1595"/>
      <c r="C1595"/>
      <c r="D1595"/>
      <c r="E1595"/>
      <c r="F1595"/>
      <c r="G1595"/>
      <c r="H1595"/>
      <c r="I1595"/>
      <c r="J1595"/>
      <c r="K1595"/>
      <c r="L1595"/>
      <c r="M1595" s="8" t="str">
        <f>IF(ISERROR( VLOOKUP(AD1595,'[1]采购入库货量(公司仓库)'!$A:$I,9,FALSE)),"", VLOOKUP(AD1595,'[1]采购入库货量(公司仓库)'!$A:$I,9,FALSE))</f>
        <v/>
      </c>
      <c r="N1595" s="8" t="str">
        <f>IF(ISERROR( VLOOKUP(AD1595,[1]批发上市日期!$A:$F,6,FALSE)),"",  VLOOKUP(AD1595,[1]批发上市日期!$A:$F,6,FALSE))</f>
        <v/>
      </c>
      <c r="O1595" s="48">
        <f>IF(ISERROR(VLOOKUP(E1595&amp;G1595,'[1]采购入库货量(公司仓库)'!$A:$I,7,FALSE)),0,VLOOKUP(E1595&amp;G1595,'[1]采购入库货量(公司仓库)'!$A:$I,7,FALSE))</f>
        <v>0</v>
      </c>
      <c r="P1595" s="12">
        <f t="shared" si="390"/>
        <v>0</v>
      </c>
      <c r="Q1595" s="14">
        <f>IF(ISERROR(VLOOKUP(E1595&amp;G1595,'[1]采购入库货量(公司仓库)'!$A:$I,8,FALSE)),0,VLOOKUP(E1595&amp;G1595,'[1]采购入库货量(公司仓库)'!$A:$I,8,FALSE))</f>
        <v>0</v>
      </c>
      <c r="R1595" s="12">
        <f t="shared" si="391"/>
        <v>0</v>
      </c>
      <c r="S1595">
        <f>SUMIF([1]库存总量!$H:$H,E1595&amp;G1595,[1]库存总量!$G:$G)</f>
        <v>0</v>
      </c>
      <c r="T1595" s="12">
        <f t="shared" si="392"/>
        <v>0</v>
      </c>
      <c r="U1595">
        <f>SUMIFS([1]库存总量!$G:$G,[1]库存总量!$H:$H,E1595&amp;G1595,[1]库存总量!$A:$A,"B")</f>
        <v>0</v>
      </c>
      <c r="V1595" s="12">
        <f t="shared" si="393"/>
        <v>0</v>
      </c>
      <c r="W1595">
        <f>SUMIFS([1]库存总量!$G:$G,[1]库存总量!$H:$H,E1595&amp;G1595,[1]库存总量!$A:$A,"K")</f>
        <v>0</v>
      </c>
      <c r="X1595" s="12">
        <f t="shared" si="394"/>
        <v>0</v>
      </c>
      <c r="Y1595">
        <f t="shared" si="395"/>
        <v>0</v>
      </c>
      <c r="Z1595" s="12">
        <f t="shared" si="396"/>
        <v>0</v>
      </c>
      <c r="AA1595">
        <f>(IF(ISERROR((IF(ISERROR(VLOOKUP(E1595&amp;G1595,'[1]采购入库货量(公司仓库)'!$A:$H,7,FALSE)),0,VLOOKUP(E1595&amp;G1595,'[1]采购入库货量(公司仓库)'!$A:$H,7,FALSE)))*L1595-(IF(ISERROR(VLOOKUP(E1595&amp;G1595,'[1]采购入库货量(公司仓库)'!$A:$H,8,FALSE)),0,VLOOKUP(E1595&amp;G1595,'[1]采购入库货量(公司仓库)'!$A:$H,8,FALSE)))),0,(IF(ISERROR(VLOOKUP(E1595&amp;G1595,'[1]采购入库货量(公司仓库)'!$A:$H,7,FALSE)),0,VLOOKUP(E1595&amp;G1595,'[1]采购入库货量(公司仓库)'!$A:$H,7,FALSE)))*L1595-(IF(ISERROR(VLOOKUP(E1595&amp;G1595,'[1]采购入库货量(公司仓库)'!$A:$H,8,FALSE)),0,VLOOKUP(E1595&amp;G1595,'[1]采购入库货量(公司仓库)'!$A:$H,8,FALSE)))))</f>
        <v>0</v>
      </c>
      <c r="AB1595">
        <f>SUMIF([1]销售数据!$B:$B,E1595&amp;G1595,[1]销售数据!$G:$G)</f>
        <v>0</v>
      </c>
      <c r="AC1595" s="12">
        <f t="shared" si="397"/>
        <v>0</v>
      </c>
      <c r="AD1595" t="str">
        <f t="shared" si="398"/>
        <v/>
      </c>
      <c r="AE1595">
        <f>SUMIF([1]销售数据!$B:$B,AD1595,[1]销售数据!$L:$L)</f>
        <v>0</v>
      </c>
      <c r="AF1595">
        <f>SUMIF([1]销售数据!$B:$B,AD1595,[1]销售数据!$K:$K)</f>
        <v>0</v>
      </c>
      <c r="AG1595">
        <f>SUMIF([1]销售数据!$B:$B,AD1595,[1]销售数据!$J:$J)</f>
        <v>0</v>
      </c>
      <c r="AH1595">
        <f>SUMIF([1]销售数据!$B:$B,AD1595,[1]销售数据!$I:$I)</f>
        <v>0</v>
      </c>
      <c r="AI1595">
        <f>SUMIF([1]销售数据!$B:$B,AD1595,[1]销售数据!$H:$H)</f>
        <v>0</v>
      </c>
      <c r="AJ1595" s="20">
        <f t="shared" si="399"/>
        <v>0</v>
      </c>
      <c r="AK1595">
        <f>SUMIF([1]发货店铺数!$B:$B,AD1595,[1]发货店铺数!$G:$G)</f>
        <v>0</v>
      </c>
      <c r="AL1595">
        <f>SUMIF([1]销售店铺数!$B:$B,AD1595,[1]销售店铺数!$G:$G)</f>
        <v>0</v>
      </c>
      <c r="AM1595">
        <f>SUMIF([1]销售店铺数!$B:$B,AD1595,[1]销售店铺数!$G:$G)</f>
        <v>0</v>
      </c>
      <c r="AN1595" s="20">
        <f t="shared" si="400"/>
        <v>0</v>
      </c>
      <c r="AO1595" s="20">
        <f t="shared" si="401"/>
        <v>0</v>
      </c>
      <c r="AP1595" s="20">
        <f t="shared" si="402"/>
        <v>0</v>
      </c>
      <c r="AQ1595" s="12">
        <f t="shared" si="403"/>
        <v>0</v>
      </c>
      <c r="AR1595" s="20">
        <f t="shared" si="404"/>
        <v>0</v>
      </c>
      <c r="AS1595" s="20">
        <f t="shared" si="405"/>
        <v>0</v>
      </c>
    </row>
    <row r="1596" spans="1:45">
      <c r="A1596"/>
      <c r="B1596"/>
      <c r="C1596"/>
      <c r="D1596"/>
      <c r="E1596"/>
      <c r="F1596"/>
      <c r="G1596"/>
      <c r="H1596"/>
      <c r="I1596"/>
      <c r="J1596"/>
      <c r="K1596"/>
      <c r="L1596"/>
      <c r="M1596" s="8" t="str">
        <f>IF(ISERROR( VLOOKUP(AD1596,'[1]采购入库货量(公司仓库)'!$A:$I,9,FALSE)),"", VLOOKUP(AD1596,'[1]采购入库货量(公司仓库)'!$A:$I,9,FALSE))</f>
        <v/>
      </c>
      <c r="N1596" s="8" t="str">
        <f>IF(ISERROR( VLOOKUP(AD1596,[1]批发上市日期!$A:$F,6,FALSE)),"",  VLOOKUP(AD1596,[1]批发上市日期!$A:$F,6,FALSE))</f>
        <v/>
      </c>
      <c r="O1596" s="48">
        <f>IF(ISERROR(VLOOKUP(E1596&amp;G1596,'[1]采购入库货量(公司仓库)'!$A:$I,7,FALSE)),0,VLOOKUP(E1596&amp;G1596,'[1]采购入库货量(公司仓库)'!$A:$I,7,FALSE))</f>
        <v>0</v>
      </c>
      <c r="P1596" s="12">
        <f t="shared" si="390"/>
        <v>0</v>
      </c>
      <c r="Q1596" s="14">
        <f>IF(ISERROR(VLOOKUP(E1596&amp;G1596,'[1]采购入库货量(公司仓库)'!$A:$I,8,FALSE)),0,VLOOKUP(E1596&amp;G1596,'[1]采购入库货量(公司仓库)'!$A:$I,8,FALSE))</f>
        <v>0</v>
      </c>
      <c r="R1596" s="12">
        <f t="shared" si="391"/>
        <v>0</v>
      </c>
      <c r="S1596">
        <f>SUMIF([1]库存总量!$H:$H,E1596&amp;G1596,[1]库存总量!$G:$G)</f>
        <v>0</v>
      </c>
      <c r="T1596" s="12">
        <f t="shared" si="392"/>
        <v>0</v>
      </c>
      <c r="U1596">
        <f>SUMIFS([1]库存总量!$G:$G,[1]库存总量!$H:$H,E1596&amp;G1596,[1]库存总量!$A:$A,"B")</f>
        <v>0</v>
      </c>
      <c r="V1596" s="12">
        <f t="shared" si="393"/>
        <v>0</v>
      </c>
      <c r="W1596">
        <f>SUMIFS([1]库存总量!$G:$G,[1]库存总量!$H:$H,E1596&amp;G1596,[1]库存总量!$A:$A,"K")</f>
        <v>0</v>
      </c>
      <c r="X1596" s="12">
        <f t="shared" si="394"/>
        <v>0</v>
      </c>
      <c r="Y1596">
        <f t="shared" si="395"/>
        <v>0</v>
      </c>
      <c r="Z1596" s="12">
        <f t="shared" si="396"/>
        <v>0</v>
      </c>
      <c r="AA1596">
        <f>(IF(ISERROR((IF(ISERROR(VLOOKUP(E1596&amp;G1596,'[1]采购入库货量(公司仓库)'!$A:$H,7,FALSE)),0,VLOOKUP(E1596&amp;G1596,'[1]采购入库货量(公司仓库)'!$A:$H,7,FALSE)))*L1596-(IF(ISERROR(VLOOKUP(E1596&amp;G1596,'[1]采购入库货量(公司仓库)'!$A:$H,8,FALSE)),0,VLOOKUP(E1596&amp;G1596,'[1]采购入库货量(公司仓库)'!$A:$H,8,FALSE)))),0,(IF(ISERROR(VLOOKUP(E1596&amp;G1596,'[1]采购入库货量(公司仓库)'!$A:$H,7,FALSE)),0,VLOOKUP(E1596&amp;G1596,'[1]采购入库货量(公司仓库)'!$A:$H,7,FALSE)))*L1596-(IF(ISERROR(VLOOKUP(E1596&amp;G1596,'[1]采购入库货量(公司仓库)'!$A:$H,8,FALSE)),0,VLOOKUP(E1596&amp;G1596,'[1]采购入库货量(公司仓库)'!$A:$H,8,FALSE)))))</f>
        <v>0</v>
      </c>
      <c r="AB1596">
        <f>SUMIF([1]销售数据!$B:$B,E1596&amp;G1596,[1]销售数据!$G:$G)</f>
        <v>0</v>
      </c>
      <c r="AC1596" s="12">
        <f t="shared" si="397"/>
        <v>0</v>
      </c>
      <c r="AD1596" t="str">
        <f t="shared" si="398"/>
        <v/>
      </c>
      <c r="AE1596">
        <f>SUMIF([1]销售数据!$B:$B,AD1596,[1]销售数据!$L:$L)</f>
        <v>0</v>
      </c>
      <c r="AF1596">
        <f>SUMIF([1]销售数据!$B:$B,AD1596,[1]销售数据!$K:$K)</f>
        <v>0</v>
      </c>
      <c r="AG1596">
        <f>SUMIF([1]销售数据!$B:$B,AD1596,[1]销售数据!$J:$J)</f>
        <v>0</v>
      </c>
      <c r="AH1596">
        <f>SUMIF([1]销售数据!$B:$B,AD1596,[1]销售数据!$I:$I)</f>
        <v>0</v>
      </c>
      <c r="AI1596">
        <f>SUMIF([1]销售数据!$B:$B,AD1596,[1]销售数据!$H:$H)</f>
        <v>0</v>
      </c>
      <c r="AJ1596" s="20">
        <f t="shared" si="399"/>
        <v>0</v>
      </c>
      <c r="AK1596">
        <f>SUMIF([1]发货店铺数!$B:$B,AD1596,[1]发货店铺数!$G:$G)</f>
        <v>0</v>
      </c>
      <c r="AL1596">
        <f>SUMIF([1]销售店铺数!$B:$B,AD1596,[1]销售店铺数!$G:$G)</f>
        <v>0</v>
      </c>
      <c r="AM1596">
        <f>SUMIF([1]销售店铺数!$B:$B,AD1596,[1]销售店铺数!$G:$G)</f>
        <v>0</v>
      </c>
      <c r="AN1596" s="20">
        <f t="shared" si="400"/>
        <v>0</v>
      </c>
      <c r="AO1596" s="20">
        <f t="shared" si="401"/>
        <v>0</v>
      </c>
      <c r="AP1596" s="20">
        <f t="shared" si="402"/>
        <v>0</v>
      </c>
      <c r="AQ1596" s="12">
        <f t="shared" si="403"/>
        <v>0</v>
      </c>
      <c r="AR1596" s="20">
        <f t="shared" si="404"/>
        <v>0</v>
      </c>
      <c r="AS1596" s="20">
        <f t="shared" si="405"/>
        <v>0</v>
      </c>
    </row>
    <row r="1597" spans="1:45">
      <c r="A1597"/>
      <c r="B1597"/>
      <c r="C1597"/>
      <c r="D1597"/>
      <c r="E1597"/>
      <c r="F1597"/>
      <c r="G1597"/>
      <c r="H1597"/>
      <c r="I1597"/>
      <c r="J1597"/>
      <c r="K1597"/>
      <c r="L1597"/>
      <c r="M1597" s="8" t="str">
        <f>IF(ISERROR( VLOOKUP(AD1597,'[1]采购入库货量(公司仓库)'!$A:$I,9,FALSE)),"", VLOOKUP(AD1597,'[1]采购入库货量(公司仓库)'!$A:$I,9,FALSE))</f>
        <v/>
      </c>
      <c r="N1597" s="8" t="str">
        <f>IF(ISERROR( VLOOKUP(AD1597,[1]批发上市日期!$A:$F,6,FALSE)),"",  VLOOKUP(AD1597,[1]批发上市日期!$A:$F,6,FALSE))</f>
        <v/>
      </c>
      <c r="O1597" s="48">
        <f>IF(ISERROR(VLOOKUP(E1597&amp;G1597,'[1]采购入库货量(公司仓库)'!$A:$I,7,FALSE)),0,VLOOKUP(E1597&amp;G1597,'[1]采购入库货量(公司仓库)'!$A:$I,7,FALSE))</f>
        <v>0</v>
      </c>
      <c r="P1597" s="12">
        <f t="shared" si="390"/>
        <v>0</v>
      </c>
      <c r="Q1597" s="14">
        <f>IF(ISERROR(VLOOKUP(E1597&amp;G1597,'[1]采购入库货量(公司仓库)'!$A:$I,8,FALSE)),0,VLOOKUP(E1597&amp;G1597,'[1]采购入库货量(公司仓库)'!$A:$I,8,FALSE))</f>
        <v>0</v>
      </c>
      <c r="R1597" s="12">
        <f t="shared" si="391"/>
        <v>0</v>
      </c>
      <c r="S1597">
        <f>SUMIF([1]库存总量!$H:$H,E1597&amp;G1597,[1]库存总量!$G:$G)</f>
        <v>0</v>
      </c>
      <c r="T1597" s="12">
        <f t="shared" si="392"/>
        <v>0</v>
      </c>
      <c r="U1597">
        <f>SUMIFS([1]库存总量!$G:$G,[1]库存总量!$H:$H,E1597&amp;G1597,[1]库存总量!$A:$A,"B")</f>
        <v>0</v>
      </c>
      <c r="V1597" s="12">
        <f t="shared" si="393"/>
        <v>0</v>
      </c>
      <c r="W1597">
        <f>SUMIFS([1]库存总量!$G:$G,[1]库存总量!$H:$H,E1597&amp;G1597,[1]库存总量!$A:$A,"K")</f>
        <v>0</v>
      </c>
      <c r="X1597" s="12">
        <f t="shared" si="394"/>
        <v>0</v>
      </c>
      <c r="Y1597">
        <f t="shared" si="395"/>
        <v>0</v>
      </c>
      <c r="Z1597" s="12">
        <f t="shared" si="396"/>
        <v>0</v>
      </c>
      <c r="AA1597">
        <f>(IF(ISERROR((IF(ISERROR(VLOOKUP(E1597&amp;G1597,'[1]采购入库货量(公司仓库)'!$A:$H,7,FALSE)),0,VLOOKUP(E1597&amp;G1597,'[1]采购入库货量(公司仓库)'!$A:$H,7,FALSE)))*L1597-(IF(ISERROR(VLOOKUP(E1597&amp;G1597,'[1]采购入库货量(公司仓库)'!$A:$H,8,FALSE)),0,VLOOKUP(E1597&amp;G1597,'[1]采购入库货量(公司仓库)'!$A:$H,8,FALSE)))),0,(IF(ISERROR(VLOOKUP(E1597&amp;G1597,'[1]采购入库货量(公司仓库)'!$A:$H,7,FALSE)),0,VLOOKUP(E1597&amp;G1597,'[1]采购入库货量(公司仓库)'!$A:$H,7,FALSE)))*L1597-(IF(ISERROR(VLOOKUP(E1597&amp;G1597,'[1]采购入库货量(公司仓库)'!$A:$H,8,FALSE)),0,VLOOKUP(E1597&amp;G1597,'[1]采购入库货量(公司仓库)'!$A:$H,8,FALSE)))))</f>
        <v>0</v>
      </c>
      <c r="AB1597">
        <f>SUMIF([1]销售数据!$B:$B,E1597&amp;G1597,[1]销售数据!$G:$G)</f>
        <v>0</v>
      </c>
      <c r="AC1597" s="12">
        <f t="shared" si="397"/>
        <v>0</v>
      </c>
      <c r="AD1597" t="str">
        <f t="shared" si="398"/>
        <v/>
      </c>
      <c r="AE1597">
        <f>SUMIF([1]销售数据!$B:$B,AD1597,[1]销售数据!$L:$L)</f>
        <v>0</v>
      </c>
      <c r="AF1597">
        <f>SUMIF([1]销售数据!$B:$B,AD1597,[1]销售数据!$K:$K)</f>
        <v>0</v>
      </c>
      <c r="AG1597">
        <f>SUMIF([1]销售数据!$B:$B,AD1597,[1]销售数据!$J:$J)</f>
        <v>0</v>
      </c>
      <c r="AH1597">
        <f>SUMIF([1]销售数据!$B:$B,AD1597,[1]销售数据!$I:$I)</f>
        <v>0</v>
      </c>
      <c r="AI1597">
        <f>SUMIF([1]销售数据!$B:$B,AD1597,[1]销售数据!$H:$H)</f>
        <v>0</v>
      </c>
      <c r="AJ1597" s="20">
        <f t="shared" si="399"/>
        <v>0</v>
      </c>
      <c r="AK1597">
        <f>SUMIF([1]发货店铺数!$B:$B,AD1597,[1]发货店铺数!$G:$G)</f>
        <v>0</v>
      </c>
      <c r="AL1597">
        <f>SUMIF([1]销售店铺数!$B:$B,AD1597,[1]销售店铺数!$G:$G)</f>
        <v>0</v>
      </c>
      <c r="AM1597">
        <f>SUMIF([1]销售店铺数!$B:$B,AD1597,[1]销售店铺数!$G:$G)</f>
        <v>0</v>
      </c>
      <c r="AN1597" s="20">
        <f t="shared" si="400"/>
        <v>0</v>
      </c>
      <c r="AO1597" s="20">
        <f t="shared" si="401"/>
        <v>0</v>
      </c>
      <c r="AP1597" s="20">
        <f t="shared" si="402"/>
        <v>0</v>
      </c>
      <c r="AQ1597" s="12">
        <f t="shared" si="403"/>
        <v>0</v>
      </c>
      <c r="AR1597" s="20">
        <f t="shared" si="404"/>
        <v>0</v>
      </c>
      <c r="AS1597" s="20">
        <f t="shared" si="405"/>
        <v>0</v>
      </c>
    </row>
    <row r="1598" spans="1:45">
      <c r="A1598"/>
      <c r="B1598"/>
      <c r="C1598"/>
      <c r="D1598"/>
      <c r="E1598"/>
      <c r="F1598"/>
      <c r="G1598"/>
      <c r="H1598"/>
      <c r="I1598"/>
      <c r="J1598"/>
      <c r="K1598"/>
      <c r="L1598"/>
      <c r="M1598" s="8" t="str">
        <f>IF(ISERROR( VLOOKUP(AD1598,'[1]采购入库货量(公司仓库)'!$A:$I,9,FALSE)),"", VLOOKUP(AD1598,'[1]采购入库货量(公司仓库)'!$A:$I,9,FALSE))</f>
        <v/>
      </c>
      <c r="N1598" s="8" t="str">
        <f>IF(ISERROR( VLOOKUP(AD1598,[1]批发上市日期!$A:$F,6,FALSE)),"",  VLOOKUP(AD1598,[1]批发上市日期!$A:$F,6,FALSE))</f>
        <v/>
      </c>
      <c r="O1598" s="48">
        <f>IF(ISERROR(VLOOKUP(E1598&amp;G1598,'[1]采购入库货量(公司仓库)'!$A:$I,7,FALSE)),0,VLOOKUP(E1598&amp;G1598,'[1]采购入库货量(公司仓库)'!$A:$I,7,FALSE))</f>
        <v>0</v>
      </c>
      <c r="P1598" s="12">
        <f t="shared" si="390"/>
        <v>0</v>
      </c>
      <c r="Q1598" s="14">
        <f>IF(ISERROR(VLOOKUP(E1598&amp;G1598,'[1]采购入库货量(公司仓库)'!$A:$I,8,FALSE)),0,VLOOKUP(E1598&amp;G1598,'[1]采购入库货量(公司仓库)'!$A:$I,8,FALSE))</f>
        <v>0</v>
      </c>
      <c r="R1598" s="12">
        <f t="shared" si="391"/>
        <v>0</v>
      </c>
      <c r="S1598">
        <f>SUMIF([1]库存总量!$H:$H,E1598&amp;G1598,[1]库存总量!$G:$G)</f>
        <v>0</v>
      </c>
      <c r="T1598" s="12">
        <f t="shared" si="392"/>
        <v>0</v>
      </c>
      <c r="U1598">
        <f>SUMIFS([1]库存总量!$G:$G,[1]库存总量!$H:$H,E1598&amp;G1598,[1]库存总量!$A:$A,"B")</f>
        <v>0</v>
      </c>
      <c r="V1598" s="12">
        <f t="shared" si="393"/>
        <v>0</v>
      </c>
      <c r="W1598">
        <f>SUMIFS([1]库存总量!$G:$G,[1]库存总量!$H:$H,E1598&amp;G1598,[1]库存总量!$A:$A,"K")</f>
        <v>0</v>
      </c>
      <c r="X1598" s="12">
        <f t="shared" si="394"/>
        <v>0</v>
      </c>
      <c r="Y1598">
        <f t="shared" si="395"/>
        <v>0</v>
      </c>
      <c r="Z1598" s="12">
        <f t="shared" si="396"/>
        <v>0</v>
      </c>
      <c r="AA1598">
        <f>(IF(ISERROR((IF(ISERROR(VLOOKUP(E1598&amp;G1598,'[1]采购入库货量(公司仓库)'!$A:$H,7,FALSE)),0,VLOOKUP(E1598&amp;G1598,'[1]采购入库货量(公司仓库)'!$A:$H,7,FALSE)))*L1598-(IF(ISERROR(VLOOKUP(E1598&amp;G1598,'[1]采购入库货量(公司仓库)'!$A:$H,8,FALSE)),0,VLOOKUP(E1598&amp;G1598,'[1]采购入库货量(公司仓库)'!$A:$H,8,FALSE)))),0,(IF(ISERROR(VLOOKUP(E1598&amp;G1598,'[1]采购入库货量(公司仓库)'!$A:$H,7,FALSE)),0,VLOOKUP(E1598&amp;G1598,'[1]采购入库货量(公司仓库)'!$A:$H,7,FALSE)))*L1598-(IF(ISERROR(VLOOKUP(E1598&amp;G1598,'[1]采购入库货量(公司仓库)'!$A:$H,8,FALSE)),0,VLOOKUP(E1598&amp;G1598,'[1]采购入库货量(公司仓库)'!$A:$H,8,FALSE)))))</f>
        <v>0</v>
      </c>
      <c r="AB1598">
        <f>SUMIF([1]销售数据!$B:$B,E1598&amp;G1598,[1]销售数据!$G:$G)</f>
        <v>0</v>
      </c>
      <c r="AC1598" s="12">
        <f t="shared" si="397"/>
        <v>0</v>
      </c>
      <c r="AD1598" t="str">
        <f t="shared" si="398"/>
        <v/>
      </c>
      <c r="AE1598">
        <f>SUMIF([1]销售数据!$B:$B,AD1598,[1]销售数据!$L:$L)</f>
        <v>0</v>
      </c>
      <c r="AF1598">
        <f>SUMIF([1]销售数据!$B:$B,AD1598,[1]销售数据!$K:$K)</f>
        <v>0</v>
      </c>
      <c r="AG1598">
        <f>SUMIF([1]销售数据!$B:$B,AD1598,[1]销售数据!$J:$J)</f>
        <v>0</v>
      </c>
      <c r="AH1598">
        <f>SUMIF([1]销售数据!$B:$B,AD1598,[1]销售数据!$I:$I)</f>
        <v>0</v>
      </c>
      <c r="AI1598">
        <f>SUMIF([1]销售数据!$B:$B,AD1598,[1]销售数据!$H:$H)</f>
        <v>0</v>
      </c>
      <c r="AJ1598" s="20">
        <f t="shared" si="399"/>
        <v>0</v>
      </c>
      <c r="AK1598">
        <f>SUMIF([1]发货店铺数!$B:$B,AD1598,[1]发货店铺数!$G:$G)</f>
        <v>0</v>
      </c>
      <c r="AL1598">
        <f>SUMIF([1]销售店铺数!$B:$B,AD1598,[1]销售店铺数!$G:$G)</f>
        <v>0</v>
      </c>
      <c r="AM1598">
        <f>SUMIF([1]销售店铺数!$B:$B,AD1598,[1]销售店铺数!$G:$G)</f>
        <v>0</v>
      </c>
      <c r="AN1598" s="20">
        <f t="shared" si="400"/>
        <v>0</v>
      </c>
      <c r="AO1598" s="20">
        <f t="shared" si="401"/>
        <v>0</v>
      </c>
      <c r="AP1598" s="20">
        <f t="shared" si="402"/>
        <v>0</v>
      </c>
      <c r="AQ1598" s="12">
        <f t="shared" si="403"/>
        <v>0</v>
      </c>
      <c r="AR1598" s="20">
        <f t="shared" si="404"/>
        <v>0</v>
      </c>
      <c r="AS1598" s="20">
        <f t="shared" si="405"/>
        <v>0</v>
      </c>
    </row>
    <row r="1599" spans="1:45">
      <c r="A1599"/>
      <c r="B1599"/>
      <c r="C1599"/>
      <c r="D1599"/>
      <c r="E1599"/>
      <c r="F1599"/>
      <c r="G1599"/>
      <c r="H1599"/>
      <c r="I1599"/>
      <c r="J1599"/>
      <c r="K1599"/>
      <c r="L1599"/>
      <c r="M1599" s="8" t="str">
        <f>IF(ISERROR( VLOOKUP(AD1599,'[1]采购入库货量(公司仓库)'!$A:$I,9,FALSE)),"", VLOOKUP(AD1599,'[1]采购入库货量(公司仓库)'!$A:$I,9,FALSE))</f>
        <v/>
      </c>
      <c r="N1599" s="8" t="str">
        <f>IF(ISERROR( VLOOKUP(AD1599,[1]批发上市日期!$A:$F,6,FALSE)),"",  VLOOKUP(AD1599,[1]批发上市日期!$A:$F,6,FALSE))</f>
        <v/>
      </c>
      <c r="O1599" s="48">
        <f>IF(ISERROR(VLOOKUP(E1599&amp;G1599,'[1]采购入库货量(公司仓库)'!$A:$I,7,FALSE)),0,VLOOKUP(E1599&amp;G1599,'[1]采购入库货量(公司仓库)'!$A:$I,7,FALSE))</f>
        <v>0</v>
      </c>
      <c r="P1599" s="12">
        <f t="shared" si="390"/>
        <v>0</v>
      </c>
      <c r="Q1599" s="14">
        <f>IF(ISERROR(VLOOKUP(E1599&amp;G1599,'[1]采购入库货量(公司仓库)'!$A:$I,8,FALSE)),0,VLOOKUP(E1599&amp;G1599,'[1]采购入库货量(公司仓库)'!$A:$I,8,FALSE))</f>
        <v>0</v>
      </c>
      <c r="R1599" s="12">
        <f t="shared" si="391"/>
        <v>0</v>
      </c>
      <c r="S1599">
        <f>SUMIF([1]库存总量!$H:$H,E1599&amp;G1599,[1]库存总量!$G:$G)</f>
        <v>0</v>
      </c>
      <c r="T1599" s="12">
        <f t="shared" si="392"/>
        <v>0</v>
      </c>
      <c r="U1599">
        <f>SUMIFS([1]库存总量!$G:$G,[1]库存总量!$H:$H,E1599&amp;G1599,[1]库存总量!$A:$A,"B")</f>
        <v>0</v>
      </c>
      <c r="V1599" s="12">
        <f t="shared" si="393"/>
        <v>0</v>
      </c>
      <c r="W1599">
        <f>SUMIFS([1]库存总量!$G:$G,[1]库存总量!$H:$H,E1599&amp;G1599,[1]库存总量!$A:$A,"K")</f>
        <v>0</v>
      </c>
      <c r="X1599" s="12">
        <f t="shared" si="394"/>
        <v>0</v>
      </c>
      <c r="Y1599">
        <f t="shared" si="395"/>
        <v>0</v>
      </c>
      <c r="Z1599" s="12">
        <f t="shared" si="396"/>
        <v>0</v>
      </c>
      <c r="AA1599">
        <f>(IF(ISERROR((IF(ISERROR(VLOOKUP(E1599&amp;G1599,'[1]采购入库货量(公司仓库)'!$A:$H,7,FALSE)),0,VLOOKUP(E1599&amp;G1599,'[1]采购入库货量(公司仓库)'!$A:$H,7,FALSE)))*L1599-(IF(ISERROR(VLOOKUP(E1599&amp;G1599,'[1]采购入库货量(公司仓库)'!$A:$H,8,FALSE)),0,VLOOKUP(E1599&amp;G1599,'[1]采购入库货量(公司仓库)'!$A:$H,8,FALSE)))),0,(IF(ISERROR(VLOOKUP(E1599&amp;G1599,'[1]采购入库货量(公司仓库)'!$A:$H,7,FALSE)),0,VLOOKUP(E1599&amp;G1599,'[1]采购入库货量(公司仓库)'!$A:$H,7,FALSE)))*L1599-(IF(ISERROR(VLOOKUP(E1599&amp;G1599,'[1]采购入库货量(公司仓库)'!$A:$H,8,FALSE)),0,VLOOKUP(E1599&amp;G1599,'[1]采购入库货量(公司仓库)'!$A:$H,8,FALSE)))))</f>
        <v>0</v>
      </c>
      <c r="AB1599">
        <f>SUMIF([1]销售数据!$B:$B,E1599&amp;G1599,[1]销售数据!$G:$G)</f>
        <v>0</v>
      </c>
      <c r="AC1599" s="12">
        <f t="shared" si="397"/>
        <v>0</v>
      </c>
      <c r="AD1599" t="str">
        <f t="shared" si="398"/>
        <v/>
      </c>
      <c r="AE1599">
        <f>SUMIF([1]销售数据!$B:$B,AD1599,[1]销售数据!$L:$L)</f>
        <v>0</v>
      </c>
      <c r="AF1599">
        <f>SUMIF([1]销售数据!$B:$B,AD1599,[1]销售数据!$K:$K)</f>
        <v>0</v>
      </c>
      <c r="AG1599">
        <f>SUMIF([1]销售数据!$B:$B,AD1599,[1]销售数据!$J:$J)</f>
        <v>0</v>
      </c>
      <c r="AH1599">
        <f>SUMIF([1]销售数据!$B:$B,AD1599,[1]销售数据!$I:$I)</f>
        <v>0</v>
      </c>
      <c r="AI1599">
        <f>SUMIF([1]销售数据!$B:$B,AD1599,[1]销售数据!$H:$H)</f>
        <v>0</v>
      </c>
      <c r="AJ1599" s="20">
        <f t="shared" si="399"/>
        <v>0</v>
      </c>
      <c r="AK1599">
        <f>SUMIF([1]发货店铺数!$B:$B,AD1599,[1]发货店铺数!$G:$G)</f>
        <v>0</v>
      </c>
      <c r="AL1599">
        <f>SUMIF([1]销售店铺数!$B:$B,AD1599,[1]销售店铺数!$G:$G)</f>
        <v>0</v>
      </c>
      <c r="AM1599">
        <f>SUMIF([1]销售店铺数!$B:$B,AD1599,[1]销售店铺数!$G:$G)</f>
        <v>0</v>
      </c>
      <c r="AN1599" s="20">
        <f t="shared" si="400"/>
        <v>0</v>
      </c>
      <c r="AO1599" s="20">
        <f t="shared" si="401"/>
        <v>0</v>
      </c>
      <c r="AP1599" s="20">
        <f t="shared" si="402"/>
        <v>0</v>
      </c>
      <c r="AQ1599" s="12">
        <f t="shared" si="403"/>
        <v>0</v>
      </c>
      <c r="AR1599" s="20">
        <f t="shared" si="404"/>
        <v>0</v>
      </c>
      <c r="AS1599" s="20">
        <f t="shared" si="405"/>
        <v>0</v>
      </c>
    </row>
    <row r="1600" spans="1:45">
      <c r="A1600"/>
      <c r="B1600"/>
      <c r="C1600"/>
      <c r="D1600"/>
      <c r="E1600"/>
      <c r="F1600"/>
      <c r="G1600"/>
      <c r="H1600"/>
      <c r="I1600"/>
      <c r="J1600"/>
      <c r="K1600"/>
      <c r="L1600"/>
      <c r="M1600" s="8" t="str">
        <f>IF(ISERROR( VLOOKUP(AD1600,'[1]采购入库货量(公司仓库)'!$A:$I,9,FALSE)),"", VLOOKUP(AD1600,'[1]采购入库货量(公司仓库)'!$A:$I,9,FALSE))</f>
        <v/>
      </c>
      <c r="N1600" s="8" t="str">
        <f>IF(ISERROR( VLOOKUP(AD1600,[1]批发上市日期!$A:$F,6,FALSE)),"",  VLOOKUP(AD1600,[1]批发上市日期!$A:$F,6,FALSE))</f>
        <v/>
      </c>
      <c r="O1600" s="48">
        <f>IF(ISERROR(VLOOKUP(E1600&amp;G1600,'[1]采购入库货量(公司仓库)'!$A:$I,7,FALSE)),0,VLOOKUP(E1600&amp;G1600,'[1]采购入库货量(公司仓库)'!$A:$I,7,FALSE))</f>
        <v>0</v>
      </c>
      <c r="P1600" s="12">
        <f t="shared" si="390"/>
        <v>0</v>
      </c>
      <c r="Q1600" s="14">
        <f>IF(ISERROR(VLOOKUP(E1600&amp;G1600,'[1]采购入库货量(公司仓库)'!$A:$I,8,FALSE)),0,VLOOKUP(E1600&amp;G1600,'[1]采购入库货量(公司仓库)'!$A:$I,8,FALSE))</f>
        <v>0</v>
      </c>
      <c r="R1600" s="12">
        <f t="shared" si="391"/>
        <v>0</v>
      </c>
      <c r="S1600">
        <f>SUMIF([1]库存总量!$H:$H,E1600&amp;G1600,[1]库存总量!$G:$G)</f>
        <v>0</v>
      </c>
      <c r="T1600" s="12">
        <f t="shared" si="392"/>
        <v>0</v>
      </c>
      <c r="U1600">
        <f>SUMIFS([1]库存总量!$G:$G,[1]库存总量!$H:$H,E1600&amp;G1600,[1]库存总量!$A:$A,"B")</f>
        <v>0</v>
      </c>
      <c r="V1600" s="12">
        <f t="shared" si="393"/>
        <v>0</v>
      </c>
      <c r="W1600">
        <f>SUMIFS([1]库存总量!$G:$G,[1]库存总量!$H:$H,E1600&amp;G1600,[1]库存总量!$A:$A,"K")</f>
        <v>0</v>
      </c>
      <c r="X1600" s="12">
        <f t="shared" si="394"/>
        <v>0</v>
      </c>
      <c r="Y1600">
        <f t="shared" si="395"/>
        <v>0</v>
      </c>
      <c r="Z1600" s="12">
        <f t="shared" si="396"/>
        <v>0</v>
      </c>
      <c r="AA1600">
        <f>(IF(ISERROR((IF(ISERROR(VLOOKUP(E1600&amp;G1600,'[1]采购入库货量(公司仓库)'!$A:$H,7,FALSE)),0,VLOOKUP(E1600&amp;G1600,'[1]采购入库货量(公司仓库)'!$A:$H,7,FALSE)))*L1600-(IF(ISERROR(VLOOKUP(E1600&amp;G1600,'[1]采购入库货量(公司仓库)'!$A:$H,8,FALSE)),0,VLOOKUP(E1600&amp;G1600,'[1]采购入库货量(公司仓库)'!$A:$H,8,FALSE)))),0,(IF(ISERROR(VLOOKUP(E1600&amp;G1600,'[1]采购入库货量(公司仓库)'!$A:$H,7,FALSE)),0,VLOOKUP(E1600&amp;G1600,'[1]采购入库货量(公司仓库)'!$A:$H,7,FALSE)))*L1600-(IF(ISERROR(VLOOKUP(E1600&amp;G1600,'[1]采购入库货量(公司仓库)'!$A:$H,8,FALSE)),0,VLOOKUP(E1600&amp;G1600,'[1]采购入库货量(公司仓库)'!$A:$H,8,FALSE)))))</f>
        <v>0</v>
      </c>
      <c r="AB1600">
        <f>SUMIF([1]销售数据!$B:$B,E1600&amp;G1600,[1]销售数据!$G:$G)</f>
        <v>0</v>
      </c>
      <c r="AC1600" s="12">
        <f t="shared" si="397"/>
        <v>0</v>
      </c>
      <c r="AD1600" t="str">
        <f t="shared" si="398"/>
        <v/>
      </c>
      <c r="AE1600">
        <f>SUMIF([1]销售数据!$B:$B,AD1600,[1]销售数据!$L:$L)</f>
        <v>0</v>
      </c>
      <c r="AF1600">
        <f>SUMIF([1]销售数据!$B:$B,AD1600,[1]销售数据!$K:$K)</f>
        <v>0</v>
      </c>
      <c r="AG1600">
        <f>SUMIF([1]销售数据!$B:$B,AD1600,[1]销售数据!$J:$J)</f>
        <v>0</v>
      </c>
      <c r="AH1600">
        <f>SUMIF([1]销售数据!$B:$B,AD1600,[1]销售数据!$I:$I)</f>
        <v>0</v>
      </c>
      <c r="AI1600">
        <f>SUMIF([1]销售数据!$B:$B,AD1600,[1]销售数据!$H:$H)</f>
        <v>0</v>
      </c>
      <c r="AJ1600" s="20">
        <f t="shared" si="399"/>
        <v>0</v>
      </c>
      <c r="AK1600">
        <f>SUMIF([1]发货店铺数!$B:$B,AD1600,[1]发货店铺数!$G:$G)</f>
        <v>0</v>
      </c>
      <c r="AL1600">
        <f>SUMIF([1]销售店铺数!$B:$B,AD1600,[1]销售店铺数!$G:$G)</f>
        <v>0</v>
      </c>
      <c r="AM1600">
        <f>SUMIF([1]销售店铺数!$B:$B,AD1600,[1]销售店铺数!$G:$G)</f>
        <v>0</v>
      </c>
      <c r="AN1600" s="20">
        <f t="shared" si="400"/>
        <v>0</v>
      </c>
      <c r="AO1600" s="20">
        <f t="shared" si="401"/>
        <v>0</v>
      </c>
      <c r="AP1600" s="20">
        <f t="shared" si="402"/>
        <v>0</v>
      </c>
      <c r="AQ1600" s="12">
        <f t="shared" si="403"/>
        <v>0</v>
      </c>
      <c r="AR1600" s="20">
        <f t="shared" si="404"/>
        <v>0</v>
      </c>
      <c r="AS1600" s="20">
        <f t="shared" si="405"/>
        <v>0</v>
      </c>
    </row>
    <row r="1601" spans="1:45">
      <c r="A1601"/>
      <c r="B1601"/>
      <c r="C1601"/>
      <c r="D1601"/>
      <c r="E1601"/>
      <c r="F1601"/>
      <c r="G1601"/>
      <c r="H1601"/>
      <c r="I1601"/>
      <c r="J1601"/>
      <c r="K1601"/>
      <c r="L1601"/>
      <c r="M1601" s="8" t="str">
        <f>IF(ISERROR( VLOOKUP(AD1601,'[1]采购入库货量(公司仓库)'!$A:$I,9,FALSE)),"", VLOOKUP(AD1601,'[1]采购入库货量(公司仓库)'!$A:$I,9,FALSE))</f>
        <v/>
      </c>
      <c r="N1601" s="8" t="str">
        <f>IF(ISERROR( VLOOKUP(AD1601,[1]批发上市日期!$A:$F,6,FALSE)),"",  VLOOKUP(AD1601,[1]批发上市日期!$A:$F,6,FALSE))</f>
        <v/>
      </c>
      <c r="O1601" s="48">
        <f>IF(ISERROR(VLOOKUP(E1601&amp;G1601,'[1]采购入库货量(公司仓库)'!$A:$I,7,FALSE)),0,VLOOKUP(E1601&amp;G1601,'[1]采购入库货量(公司仓库)'!$A:$I,7,FALSE))</f>
        <v>0</v>
      </c>
      <c r="P1601" s="12">
        <f t="shared" si="390"/>
        <v>0</v>
      </c>
      <c r="Q1601" s="14">
        <f>IF(ISERROR(VLOOKUP(E1601&amp;G1601,'[1]采购入库货量(公司仓库)'!$A:$I,8,FALSE)),0,VLOOKUP(E1601&amp;G1601,'[1]采购入库货量(公司仓库)'!$A:$I,8,FALSE))</f>
        <v>0</v>
      </c>
      <c r="R1601" s="12">
        <f t="shared" si="391"/>
        <v>0</v>
      </c>
      <c r="S1601">
        <f>SUMIF([1]库存总量!$H:$H,E1601&amp;G1601,[1]库存总量!$G:$G)</f>
        <v>0</v>
      </c>
      <c r="T1601" s="12">
        <f t="shared" si="392"/>
        <v>0</v>
      </c>
      <c r="U1601">
        <f>SUMIFS([1]库存总量!$G:$G,[1]库存总量!$H:$H,E1601&amp;G1601,[1]库存总量!$A:$A,"B")</f>
        <v>0</v>
      </c>
      <c r="V1601" s="12">
        <f t="shared" si="393"/>
        <v>0</v>
      </c>
      <c r="W1601">
        <f>SUMIFS([1]库存总量!$G:$G,[1]库存总量!$H:$H,E1601&amp;G1601,[1]库存总量!$A:$A,"K")</f>
        <v>0</v>
      </c>
      <c r="X1601" s="12">
        <f t="shared" si="394"/>
        <v>0</v>
      </c>
      <c r="Y1601">
        <f t="shared" si="395"/>
        <v>0</v>
      </c>
      <c r="Z1601" s="12">
        <f t="shared" si="396"/>
        <v>0</v>
      </c>
      <c r="AA1601">
        <f>(IF(ISERROR((IF(ISERROR(VLOOKUP(E1601&amp;G1601,'[1]采购入库货量(公司仓库)'!$A:$H,7,FALSE)),0,VLOOKUP(E1601&amp;G1601,'[1]采购入库货量(公司仓库)'!$A:$H,7,FALSE)))*L1601-(IF(ISERROR(VLOOKUP(E1601&amp;G1601,'[1]采购入库货量(公司仓库)'!$A:$H,8,FALSE)),0,VLOOKUP(E1601&amp;G1601,'[1]采购入库货量(公司仓库)'!$A:$H,8,FALSE)))),0,(IF(ISERROR(VLOOKUP(E1601&amp;G1601,'[1]采购入库货量(公司仓库)'!$A:$H,7,FALSE)),0,VLOOKUP(E1601&amp;G1601,'[1]采购入库货量(公司仓库)'!$A:$H,7,FALSE)))*L1601-(IF(ISERROR(VLOOKUP(E1601&amp;G1601,'[1]采购入库货量(公司仓库)'!$A:$H,8,FALSE)),0,VLOOKUP(E1601&amp;G1601,'[1]采购入库货量(公司仓库)'!$A:$H,8,FALSE)))))</f>
        <v>0</v>
      </c>
      <c r="AB1601">
        <f>SUMIF([1]销售数据!$B:$B,E1601&amp;G1601,[1]销售数据!$G:$G)</f>
        <v>0</v>
      </c>
      <c r="AC1601" s="12">
        <f t="shared" si="397"/>
        <v>0</v>
      </c>
      <c r="AD1601" t="str">
        <f t="shared" si="398"/>
        <v/>
      </c>
      <c r="AE1601">
        <f>SUMIF([1]销售数据!$B:$B,AD1601,[1]销售数据!$L:$L)</f>
        <v>0</v>
      </c>
      <c r="AF1601">
        <f>SUMIF([1]销售数据!$B:$B,AD1601,[1]销售数据!$K:$K)</f>
        <v>0</v>
      </c>
      <c r="AG1601">
        <f>SUMIF([1]销售数据!$B:$B,AD1601,[1]销售数据!$J:$J)</f>
        <v>0</v>
      </c>
      <c r="AH1601">
        <f>SUMIF([1]销售数据!$B:$B,AD1601,[1]销售数据!$I:$I)</f>
        <v>0</v>
      </c>
      <c r="AI1601">
        <f>SUMIF([1]销售数据!$B:$B,AD1601,[1]销售数据!$H:$H)</f>
        <v>0</v>
      </c>
      <c r="AJ1601" s="20">
        <f t="shared" si="399"/>
        <v>0</v>
      </c>
      <c r="AK1601">
        <f>SUMIF([1]发货店铺数!$B:$B,AD1601,[1]发货店铺数!$G:$G)</f>
        <v>0</v>
      </c>
      <c r="AL1601">
        <f>SUMIF([1]销售店铺数!$B:$B,AD1601,[1]销售店铺数!$G:$G)</f>
        <v>0</v>
      </c>
      <c r="AM1601">
        <f>SUMIF([1]销售店铺数!$B:$B,AD1601,[1]销售店铺数!$G:$G)</f>
        <v>0</v>
      </c>
      <c r="AN1601" s="20">
        <f t="shared" si="400"/>
        <v>0</v>
      </c>
      <c r="AO1601" s="20">
        <f t="shared" si="401"/>
        <v>0</v>
      </c>
      <c r="AP1601" s="20">
        <f t="shared" si="402"/>
        <v>0</v>
      </c>
      <c r="AQ1601" s="12">
        <f t="shared" si="403"/>
        <v>0</v>
      </c>
      <c r="AR1601" s="20">
        <f t="shared" si="404"/>
        <v>0</v>
      </c>
      <c r="AS1601" s="20">
        <f t="shared" si="405"/>
        <v>0</v>
      </c>
    </row>
    <row r="1602" spans="1:45">
      <c r="A1602"/>
      <c r="B1602"/>
      <c r="C1602"/>
      <c r="D1602"/>
      <c r="E1602"/>
      <c r="F1602"/>
      <c r="G1602"/>
      <c r="H1602"/>
      <c r="I1602"/>
      <c r="J1602"/>
      <c r="K1602"/>
      <c r="L1602"/>
      <c r="M1602" s="8" t="str">
        <f>IF(ISERROR( VLOOKUP(AD1602,'[1]采购入库货量(公司仓库)'!$A:$I,9,FALSE)),"", VLOOKUP(AD1602,'[1]采购入库货量(公司仓库)'!$A:$I,9,FALSE))</f>
        <v/>
      </c>
      <c r="N1602" s="8" t="str">
        <f>IF(ISERROR( VLOOKUP(AD1602,[1]批发上市日期!$A:$F,6,FALSE)),"",  VLOOKUP(AD1602,[1]批发上市日期!$A:$F,6,FALSE))</f>
        <v/>
      </c>
      <c r="O1602" s="48">
        <f>IF(ISERROR(VLOOKUP(E1602&amp;G1602,'[1]采购入库货量(公司仓库)'!$A:$I,7,FALSE)),0,VLOOKUP(E1602&amp;G1602,'[1]采购入库货量(公司仓库)'!$A:$I,7,FALSE))</f>
        <v>0</v>
      </c>
      <c r="P1602" s="12">
        <f t="shared" si="390"/>
        <v>0</v>
      </c>
      <c r="Q1602" s="14">
        <f>IF(ISERROR(VLOOKUP(E1602&amp;G1602,'[1]采购入库货量(公司仓库)'!$A:$I,8,FALSE)),0,VLOOKUP(E1602&amp;G1602,'[1]采购入库货量(公司仓库)'!$A:$I,8,FALSE))</f>
        <v>0</v>
      </c>
      <c r="R1602" s="12">
        <f t="shared" si="391"/>
        <v>0</v>
      </c>
      <c r="S1602">
        <f>SUMIF([1]库存总量!$H:$H,E1602&amp;G1602,[1]库存总量!$G:$G)</f>
        <v>0</v>
      </c>
      <c r="T1602" s="12">
        <f t="shared" si="392"/>
        <v>0</v>
      </c>
      <c r="U1602">
        <f>SUMIFS([1]库存总量!$G:$G,[1]库存总量!$H:$H,E1602&amp;G1602,[1]库存总量!$A:$A,"B")</f>
        <v>0</v>
      </c>
      <c r="V1602" s="12">
        <f t="shared" si="393"/>
        <v>0</v>
      </c>
      <c r="W1602">
        <f>SUMIFS([1]库存总量!$G:$G,[1]库存总量!$H:$H,E1602&amp;G1602,[1]库存总量!$A:$A,"K")</f>
        <v>0</v>
      </c>
      <c r="X1602" s="12">
        <f t="shared" si="394"/>
        <v>0</v>
      </c>
      <c r="Y1602">
        <f t="shared" si="395"/>
        <v>0</v>
      </c>
      <c r="Z1602" s="12">
        <f t="shared" si="396"/>
        <v>0</v>
      </c>
      <c r="AA1602">
        <f>(IF(ISERROR((IF(ISERROR(VLOOKUP(E1602&amp;G1602,'[1]采购入库货量(公司仓库)'!$A:$H,7,FALSE)),0,VLOOKUP(E1602&amp;G1602,'[1]采购入库货量(公司仓库)'!$A:$H,7,FALSE)))*L1602-(IF(ISERROR(VLOOKUP(E1602&amp;G1602,'[1]采购入库货量(公司仓库)'!$A:$H,8,FALSE)),0,VLOOKUP(E1602&amp;G1602,'[1]采购入库货量(公司仓库)'!$A:$H,8,FALSE)))),0,(IF(ISERROR(VLOOKUP(E1602&amp;G1602,'[1]采购入库货量(公司仓库)'!$A:$H,7,FALSE)),0,VLOOKUP(E1602&amp;G1602,'[1]采购入库货量(公司仓库)'!$A:$H,7,FALSE)))*L1602-(IF(ISERROR(VLOOKUP(E1602&amp;G1602,'[1]采购入库货量(公司仓库)'!$A:$H,8,FALSE)),0,VLOOKUP(E1602&amp;G1602,'[1]采购入库货量(公司仓库)'!$A:$H,8,FALSE)))))</f>
        <v>0</v>
      </c>
      <c r="AB1602">
        <f>SUMIF([1]销售数据!$B:$B,E1602&amp;G1602,[1]销售数据!$G:$G)</f>
        <v>0</v>
      </c>
      <c r="AC1602" s="12">
        <f t="shared" si="397"/>
        <v>0</v>
      </c>
      <c r="AD1602" t="str">
        <f t="shared" si="398"/>
        <v/>
      </c>
      <c r="AE1602">
        <f>SUMIF([1]销售数据!$B:$B,AD1602,[1]销售数据!$L:$L)</f>
        <v>0</v>
      </c>
      <c r="AF1602">
        <f>SUMIF([1]销售数据!$B:$B,AD1602,[1]销售数据!$K:$K)</f>
        <v>0</v>
      </c>
      <c r="AG1602">
        <f>SUMIF([1]销售数据!$B:$B,AD1602,[1]销售数据!$J:$J)</f>
        <v>0</v>
      </c>
      <c r="AH1602">
        <f>SUMIF([1]销售数据!$B:$B,AD1602,[1]销售数据!$I:$I)</f>
        <v>0</v>
      </c>
      <c r="AI1602">
        <f>SUMIF([1]销售数据!$B:$B,AD1602,[1]销售数据!$H:$H)</f>
        <v>0</v>
      </c>
      <c r="AJ1602" s="20">
        <f t="shared" si="399"/>
        <v>0</v>
      </c>
      <c r="AK1602">
        <f>SUMIF([1]发货店铺数!$B:$B,AD1602,[1]发货店铺数!$G:$G)</f>
        <v>0</v>
      </c>
      <c r="AL1602">
        <f>SUMIF([1]销售店铺数!$B:$B,AD1602,[1]销售店铺数!$G:$G)</f>
        <v>0</v>
      </c>
      <c r="AM1602">
        <f>SUMIF([1]销售店铺数!$B:$B,AD1602,[1]销售店铺数!$G:$G)</f>
        <v>0</v>
      </c>
      <c r="AN1602" s="20">
        <f t="shared" si="400"/>
        <v>0</v>
      </c>
      <c r="AO1602" s="20">
        <f t="shared" si="401"/>
        <v>0</v>
      </c>
      <c r="AP1602" s="20">
        <f t="shared" si="402"/>
        <v>0</v>
      </c>
      <c r="AQ1602" s="12">
        <f t="shared" si="403"/>
        <v>0</v>
      </c>
      <c r="AR1602" s="20">
        <f t="shared" si="404"/>
        <v>0</v>
      </c>
      <c r="AS1602" s="20">
        <f t="shared" si="405"/>
        <v>0</v>
      </c>
    </row>
    <row r="1603" spans="1:45">
      <c r="A1603"/>
      <c r="B1603"/>
      <c r="C1603"/>
      <c r="D1603"/>
      <c r="E1603"/>
      <c r="F1603"/>
      <c r="G1603"/>
      <c r="H1603"/>
      <c r="I1603"/>
      <c r="J1603"/>
      <c r="K1603"/>
      <c r="L1603"/>
      <c r="M1603" s="8" t="str">
        <f>IF(ISERROR( VLOOKUP(AD1603,'[1]采购入库货量(公司仓库)'!$A:$I,9,FALSE)),"", VLOOKUP(AD1603,'[1]采购入库货量(公司仓库)'!$A:$I,9,FALSE))</f>
        <v/>
      </c>
      <c r="N1603" s="8" t="str">
        <f>IF(ISERROR( VLOOKUP(AD1603,[1]批发上市日期!$A:$F,6,FALSE)),"",  VLOOKUP(AD1603,[1]批发上市日期!$A:$F,6,FALSE))</f>
        <v/>
      </c>
      <c r="O1603" s="48">
        <f>IF(ISERROR(VLOOKUP(E1603&amp;G1603,'[1]采购入库货量(公司仓库)'!$A:$I,7,FALSE)),0,VLOOKUP(E1603&amp;G1603,'[1]采购入库货量(公司仓库)'!$A:$I,7,FALSE))</f>
        <v>0</v>
      </c>
      <c r="P1603" s="12">
        <f t="shared" si="390"/>
        <v>0</v>
      </c>
      <c r="Q1603" s="14">
        <f>IF(ISERROR(VLOOKUP(E1603&amp;G1603,'[1]采购入库货量(公司仓库)'!$A:$I,8,FALSE)),0,VLOOKUP(E1603&amp;G1603,'[1]采购入库货量(公司仓库)'!$A:$I,8,FALSE))</f>
        <v>0</v>
      </c>
      <c r="R1603" s="12">
        <f t="shared" si="391"/>
        <v>0</v>
      </c>
      <c r="S1603">
        <f>SUMIF([1]库存总量!$H:$H,E1603&amp;G1603,[1]库存总量!$G:$G)</f>
        <v>0</v>
      </c>
      <c r="T1603" s="12">
        <f t="shared" si="392"/>
        <v>0</v>
      </c>
      <c r="U1603">
        <f>SUMIFS([1]库存总量!$G:$G,[1]库存总量!$H:$H,E1603&amp;G1603,[1]库存总量!$A:$A,"B")</f>
        <v>0</v>
      </c>
      <c r="V1603" s="12">
        <f t="shared" si="393"/>
        <v>0</v>
      </c>
      <c r="W1603">
        <f>SUMIFS([1]库存总量!$G:$G,[1]库存总量!$H:$H,E1603&amp;G1603,[1]库存总量!$A:$A,"K")</f>
        <v>0</v>
      </c>
      <c r="X1603" s="12">
        <f t="shared" si="394"/>
        <v>0</v>
      </c>
      <c r="Y1603">
        <f t="shared" si="395"/>
        <v>0</v>
      </c>
      <c r="Z1603" s="12">
        <f t="shared" si="396"/>
        <v>0</v>
      </c>
      <c r="AA1603">
        <f>(IF(ISERROR((IF(ISERROR(VLOOKUP(E1603&amp;G1603,'[1]采购入库货量(公司仓库)'!$A:$H,7,FALSE)),0,VLOOKUP(E1603&amp;G1603,'[1]采购入库货量(公司仓库)'!$A:$H,7,FALSE)))*L1603-(IF(ISERROR(VLOOKUP(E1603&amp;G1603,'[1]采购入库货量(公司仓库)'!$A:$H,8,FALSE)),0,VLOOKUP(E1603&amp;G1603,'[1]采购入库货量(公司仓库)'!$A:$H,8,FALSE)))),0,(IF(ISERROR(VLOOKUP(E1603&amp;G1603,'[1]采购入库货量(公司仓库)'!$A:$H,7,FALSE)),0,VLOOKUP(E1603&amp;G1603,'[1]采购入库货量(公司仓库)'!$A:$H,7,FALSE)))*L1603-(IF(ISERROR(VLOOKUP(E1603&amp;G1603,'[1]采购入库货量(公司仓库)'!$A:$H,8,FALSE)),0,VLOOKUP(E1603&amp;G1603,'[1]采购入库货量(公司仓库)'!$A:$H,8,FALSE)))))</f>
        <v>0</v>
      </c>
      <c r="AB1603">
        <f>SUMIF([1]销售数据!$B:$B,E1603&amp;G1603,[1]销售数据!$G:$G)</f>
        <v>0</v>
      </c>
      <c r="AC1603" s="12">
        <f t="shared" si="397"/>
        <v>0</v>
      </c>
      <c r="AD1603" t="str">
        <f t="shared" si="398"/>
        <v/>
      </c>
      <c r="AE1603">
        <f>SUMIF([1]销售数据!$B:$B,AD1603,[1]销售数据!$L:$L)</f>
        <v>0</v>
      </c>
      <c r="AF1603">
        <f>SUMIF([1]销售数据!$B:$B,AD1603,[1]销售数据!$K:$K)</f>
        <v>0</v>
      </c>
      <c r="AG1603">
        <f>SUMIF([1]销售数据!$B:$B,AD1603,[1]销售数据!$J:$J)</f>
        <v>0</v>
      </c>
      <c r="AH1603">
        <f>SUMIF([1]销售数据!$B:$B,AD1603,[1]销售数据!$I:$I)</f>
        <v>0</v>
      </c>
      <c r="AI1603">
        <f>SUMIF([1]销售数据!$B:$B,AD1603,[1]销售数据!$H:$H)</f>
        <v>0</v>
      </c>
      <c r="AJ1603" s="20">
        <f t="shared" si="399"/>
        <v>0</v>
      </c>
      <c r="AK1603">
        <f>SUMIF([1]发货店铺数!$B:$B,AD1603,[1]发货店铺数!$G:$G)</f>
        <v>0</v>
      </c>
      <c r="AL1603">
        <f>SUMIF([1]销售店铺数!$B:$B,AD1603,[1]销售店铺数!$G:$G)</f>
        <v>0</v>
      </c>
      <c r="AM1603">
        <f>SUMIF([1]销售店铺数!$B:$B,AD1603,[1]销售店铺数!$G:$G)</f>
        <v>0</v>
      </c>
      <c r="AN1603" s="20">
        <f t="shared" si="400"/>
        <v>0</v>
      </c>
      <c r="AO1603" s="20">
        <f t="shared" si="401"/>
        <v>0</v>
      </c>
      <c r="AP1603" s="20">
        <f t="shared" si="402"/>
        <v>0</v>
      </c>
      <c r="AQ1603" s="12">
        <f t="shared" si="403"/>
        <v>0</v>
      </c>
      <c r="AR1603" s="20">
        <f t="shared" si="404"/>
        <v>0</v>
      </c>
      <c r="AS1603" s="20">
        <f t="shared" si="405"/>
        <v>0</v>
      </c>
    </row>
    <row r="1604" spans="1:45">
      <c r="A1604"/>
      <c r="B1604"/>
      <c r="C1604"/>
      <c r="D1604"/>
      <c r="E1604"/>
      <c r="F1604"/>
      <c r="G1604"/>
      <c r="H1604"/>
      <c r="I1604"/>
      <c r="J1604"/>
      <c r="K1604"/>
      <c r="L1604"/>
      <c r="M1604" s="8" t="str">
        <f>IF(ISERROR( VLOOKUP(AD1604,'[1]采购入库货量(公司仓库)'!$A:$I,9,FALSE)),"", VLOOKUP(AD1604,'[1]采购入库货量(公司仓库)'!$A:$I,9,FALSE))</f>
        <v/>
      </c>
      <c r="N1604" s="8" t="str">
        <f>IF(ISERROR( VLOOKUP(AD1604,[1]批发上市日期!$A:$F,6,FALSE)),"",  VLOOKUP(AD1604,[1]批发上市日期!$A:$F,6,FALSE))</f>
        <v/>
      </c>
      <c r="O1604" s="48">
        <f>IF(ISERROR(VLOOKUP(E1604&amp;G1604,'[1]采购入库货量(公司仓库)'!$A:$I,7,FALSE)),0,VLOOKUP(E1604&amp;G1604,'[1]采购入库货量(公司仓库)'!$A:$I,7,FALSE))</f>
        <v>0</v>
      </c>
      <c r="P1604" s="12">
        <f t="shared" si="390"/>
        <v>0</v>
      </c>
      <c r="Q1604" s="14">
        <f>IF(ISERROR(VLOOKUP(E1604&amp;G1604,'[1]采购入库货量(公司仓库)'!$A:$I,8,FALSE)),0,VLOOKUP(E1604&amp;G1604,'[1]采购入库货量(公司仓库)'!$A:$I,8,FALSE))</f>
        <v>0</v>
      </c>
      <c r="R1604" s="12">
        <f t="shared" si="391"/>
        <v>0</v>
      </c>
      <c r="S1604">
        <f>SUMIF([1]库存总量!$H:$H,E1604&amp;G1604,[1]库存总量!$G:$G)</f>
        <v>0</v>
      </c>
      <c r="T1604" s="12">
        <f t="shared" si="392"/>
        <v>0</v>
      </c>
      <c r="U1604">
        <f>SUMIFS([1]库存总量!$G:$G,[1]库存总量!$H:$H,E1604&amp;G1604,[1]库存总量!$A:$A,"B")</f>
        <v>0</v>
      </c>
      <c r="V1604" s="12">
        <f t="shared" si="393"/>
        <v>0</v>
      </c>
      <c r="W1604">
        <f>SUMIFS([1]库存总量!$G:$G,[1]库存总量!$H:$H,E1604&amp;G1604,[1]库存总量!$A:$A,"K")</f>
        <v>0</v>
      </c>
      <c r="X1604" s="12">
        <f t="shared" si="394"/>
        <v>0</v>
      </c>
      <c r="Y1604">
        <f t="shared" si="395"/>
        <v>0</v>
      </c>
      <c r="Z1604" s="12">
        <f t="shared" si="396"/>
        <v>0</v>
      </c>
      <c r="AA1604">
        <f>(IF(ISERROR((IF(ISERROR(VLOOKUP(E1604&amp;G1604,'[1]采购入库货量(公司仓库)'!$A:$H,7,FALSE)),0,VLOOKUP(E1604&amp;G1604,'[1]采购入库货量(公司仓库)'!$A:$H,7,FALSE)))*L1604-(IF(ISERROR(VLOOKUP(E1604&amp;G1604,'[1]采购入库货量(公司仓库)'!$A:$H,8,FALSE)),0,VLOOKUP(E1604&amp;G1604,'[1]采购入库货量(公司仓库)'!$A:$H,8,FALSE)))),0,(IF(ISERROR(VLOOKUP(E1604&amp;G1604,'[1]采购入库货量(公司仓库)'!$A:$H,7,FALSE)),0,VLOOKUP(E1604&amp;G1604,'[1]采购入库货量(公司仓库)'!$A:$H,7,FALSE)))*L1604-(IF(ISERROR(VLOOKUP(E1604&amp;G1604,'[1]采购入库货量(公司仓库)'!$A:$H,8,FALSE)),0,VLOOKUP(E1604&amp;G1604,'[1]采购入库货量(公司仓库)'!$A:$H,8,FALSE)))))</f>
        <v>0</v>
      </c>
      <c r="AB1604">
        <f>SUMIF([1]销售数据!$B:$B,E1604&amp;G1604,[1]销售数据!$G:$G)</f>
        <v>0</v>
      </c>
      <c r="AC1604" s="12">
        <f t="shared" si="397"/>
        <v>0</v>
      </c>
      <c r="AD1604" t="str">
        <f t="shared" si="398"/>
        <v/>
      </c>
      <c r="AE1604">
        <f>SUMIF([1]销售数据!$B:$B,AD1604,[1]销售数据!$L:$L)</f>
        <v>0</v>
      </c>
      <c r="AF1604">
        <f>SUMIF([1]销售数据!$B:$B,AD1604,[1]销售数据!$K:$K)</f>
        <v>0</v>
      </c>
      <c r="AG1604">
        <f>SUMIF([1]销售数据!$B:$B,AD1604,[1]销售数据!$J:$J)</f>
        <v>0</v>
      </c>
      <c r="AH1604">
        <f>SUMIF([1]销售数据!$B:$B,AD1604,[1]销售数据!$I:$I)</f>
        <v>0</v>
      </c>
      <c r="AI1604">
        <f>SUMIF([1]销售数据!$B:$B,AD1604,[1]销售数据!$H:$H)</f>
        <v>0</v>
      </c>
      <c r="AJ1604" s="20">
        <f t="shared" si="399"/>
        <v>0</v>
      </c>
      <c r="AK1604">
        <f>SUMIF([1]发货店铺数!$B:$B,AD1604,[1]发货店铺数!$G:$G)</f>
        <v>0</v>
      </c>
      <c r="AL1604">
        <f>SUMIF([1]销售店铺数!$B:$B,AD1604,[1]销售店铺数!$G:$G)</f>
        <v>0</v>
      </c>
      <c r="AM1604">
        <f>SUMIF([1]销售店铺数!$B:$B,AD1604,[1]销售店铺数!$G:$G)</f>
        <v>0</v>
      </c>
      <c r="AN1604" s="20">
        <f t="shared" si="400"/>
        <v>0</v>
      </c>
      <c r="AO1604" s="20">
        <f t="shared" si="401"/>
        <v>0</v>
      </c>
      <c r="AP1604" s="20">
        <f t="shared" si="402"/>
        <v>0</v>
      </c>
      <c r="AQ1604" s="12">
        <f t="shared" si="403"/>
        <v>0</v>
      </c>
      <c r="AR1604" s="20">
        <f t="shared" si="404"/>
        <v>0</v>
      </c>
      <c r="AS1604" s="20">
        <f t="shared" si="405"/>
        <v>0</v>
      </c>
    </row>
    <row r="1605" spans="1:45">
      <c r="A1605"/>
      <c r="B1605"/>
      <c r="C1605"/>
      <c r="D1605"/>
      <c r="E1605"/>
      <c r="F1605"/>
      <c r="G1605"/>
      <c r="H1605"/>
      <c r="I1605"/>
      <c r="J1605"/>
      <c r="K1605"/>
      <c r="L1605"/>
      <c r="M1605" s="8" t="str">
        <f>IF(ISERROR( VLOOKUP(AD1605,'[1]采购入库货量(公司仓库)'!$A:$I,9,FALSE)),"", VLOOKUP(AD1605,'[1]采购入库货量(公司仓库)'!$A:$I,9,FALSE))</f>
        <v/>
      </c>
      <c r="N1605" s="8" t="str">
        <f>IF(ISERROR( VLOOKUP(AD1605,[1]批发上市日期!$A:$F,6,FALSE)),"",  VLOOKUP(AD1605,[1]批发上市日期!$A:$F,6,FALSE))</f>
        <v/>
      </c>
      <c r="O1605" s="48">
        <f>IF(ISERROR(VLOOKUP(E1605&amp;G1605,'[1]采购入库货量(公司仓库)'!$A:$I,7,FALSE)),0,VLOOKUP(E1605&amp;G1605,'[1]采购入库货量(公司仓库)'!$A:$I,7,FALSE))</f>
        <v>0</v>
      </c>
      <c r="P1605" s="12">
        <f t="shared" ref="P1605:P1668" si="406">IF(ISERROR(I1605*O1605),0,I1605*O1605)</f>
        <v>0</v>
      </c>
      <c r="Q1605" s="14">
        <f>IF(ISERROR(VLOOKUP(E1605&amp;G1605,'[1]采购入库货量(公司仓库)'!$A:$I,8,FALSE)),0,VLOOKUP(E1605&amp;G1605,'[1]采购入库货量(公司仓库)'!$A:$I,8,FALSE))</f>
        <v>0</v>
      </c>
      <c r="R1605" s="12">
        <f t="shared" ref="R1605:R1668" si="407">IF(ISERROR(I1605*Q1605 ),0,I1605*Q1605)</f>
        <v>0</v>
      </c>
      <c r="S1605">
        <f>SUMIF([1]库存总量!$H:$H,E1605&amp;G1605,[1]库存总量!$G:$G)</f>
        <v>0</v>
      </c>
      <c r="T1605" s="12">
        <f t="shared" ref="T1605:T1668" si="408">IF(ISERROR(S1605*I1605 ),0,S1605*I1605)</f>
        <v>0</v>
      </c>
      <c r="U1605">
        <f>SUMIFS([1]库存总量!$G:$G,[1]库存总量!$H:$H,E1605&amp;G1605,[1]库存总量!$A:$A,"B")</f>
        <v>0</v>
      </c>
      <c r="V1605" s="12">
        <f t="shared" ref="V1605:V1668" si="409">IF(ISERROR(U1605*I1605 ),0,U1605*I1605)</f>
        <v>0</v>
      </c>
      <c r="W1605">
        <f>SUMIFS([1]库存总量!$G:$G,[1]库存总量!$H:$H,E1605&amp;G1605,[1]库存总量!$A:$A,"K")</f>
        <v>0</v>
      </c>
      <c r="X1605" s="12">
        <f t="shared" ref="X1605:X1668" si="410">IF(ISERROR(W1605*I1605 ),0,W1605*I1605)</f>
        <v>0</v>
      </c>
      <c r="Y1605">
        <f t="shared" ref="Y1605:Y1668" si="411">IF(ISERROR(L1605*O1605),0,L1605*O1605)</f>
        <v>0</v>
      </c>
      <c r="Z1605" s="12">
        <f t="shared" ref="Z1605:Z1668" si="412">IF(ISERROR(Y1605*I1605),0,Y1605*I1605)</f>
        <v>0</v>
      </c>
      <c r="AA1605">
        <f>(IF(ISERROR((IF(ISERROR(VLOOKUP(E1605&amp;G1605,'[1]采购入库货量(公司仓库)'!$A:$H,7,FALSE)),0,VLOOKUP(E1605&amp;G1605,'[1]采购入库货量(公司仓库)'!$A:$H,7,FALSE)))*L1605-(IF(ISERROR(VLOOKUP(E1605&amp;G1605,'[1]采购入库货量(公司仓库)'!$A:$H,8,FALSE)),0,VLOOKUP(E1605&amp;G1605,'[1]采购入库货量(公司仓库)'!$A:$H,8,FALSE)))),0,(IF(ISERROR(VLOOKUP(E1605&amp;G1605,'[1]采购入库货量(公司仓库)'!$A:$H,7,FALSE)),0,VLOOKUP(E1605&amp;G1605,'[1]采购入库货量(公司仓库)'!$A:$H,7,FALSE)))*L1605-(IF(ISERROR(VLOOKUP(E1605&amp;G1605,'[1]采购入库货量(公司仓库)'!$A:$H,8,FALSE)),0,VLOOKUP(E1605&amp;G1605,'[1]采购入库货量(公司仓库)'!$A:$H,8,FALSE)))))</f>
        <v>0</v>
      </c>
      <c r="AB1605">
        <f>SUMIF([1]销售数据!$B:$B,E1605&amp;G1605,[1]销售数据!$G:$G)</f>
        <v>0</v>
      </c>
      <c r="AC1605" s="12">
        <f t="shared" ref="AC1605:AC1668" si="413">IF(ISERROR(AB1605*I1605),0,AB1605*I1605)</f>
        <v>0</v>
      </c>
      <c r="AD1605" t="str">
        <f t="shared" ref="AD1605:AD1668" si="414">E1605&amp;G1605</f>
        <v/>
      </c>
      <c r="AE1605">
        <f>SUMIF([1]销售数据!$B:$B,AD1605,[1]销售数据!$L:$L)</f>
        <v>0</v>
      </c>
      <c r="AF1605">
        <f>SUMIF([1]销售数据!$B:$B,AD1605,[1]销售数据!$K:$K)</f>
        <v>0</v>
      </c>
      <c r="AG1605">
        <f>SUMIF([1]销售数据!$B:$B,AD1605,[1]销售数据!$J:$J)</f>
        <v>0</v>
      </c>
      <c r="AH1605">
        <f>SUMIF([1]销售数据!$B:$B,AD1605,[1]销售数据!$I:$I)</f>
        <v>0</v>
      </c>
      <c r="AI1605">
        <f>SUMIF([1]销售数据!$B:$B,AD1605,[1]销售数据!$H:$H)</f>
        <v>0</v>
      </c>
      <c r="AJ1605" s="20">
        <f t="shared" ref="AJ1605:AJ1668" si="415">IF(ISERROR((AI1605-AH1605)/AI1605),0,((AI1605-AH1605)/AI1605))</f>
        <v>0</v>
      </c>
      <c r="AK1605">
        <f>SUMIF([1]发货店铺数!$B:$B,AD1605,[1]发货店铺数!$G:$G)</f>
        <v>0</v>
      </c>
      <c r="AL1605">
        <f>SUMIF([1]销售店铺数!$B:$B,AD1605,[1]销售店铺数!$G:$G)</f>
        <v>0</v>
      </c>
      <c r="AM1605">
        <f>SUMIF([1]销售店铺数!$B:$B,AD1605,[1]销售店铺数!$G:$G)</f>
        <v>0</v>
      </c>
      <c r="AN1605" s="20">
        <f t="shared" ref="AN1605:AN1668" si="416">IF(ISERROR(AL1605/AK1605),0,AL1605/AK1605)</f>
        <v>0</v>
      </c>
      <c r="AO1605" s="20">
        <f t="shared" ref="AO1605:AO1668" si="417">IF(ISERROR(AB1605/S1605),0,AB1605/S1605)</f>
        <v>0</v>
      </c>
      <c r="AP1605" s="20">
        <f t="shared" ref="AP1605:AP1668" si="418">IF(ISERROR(AB1605/O1605),0,AB1605/O1605)</f>
        <v>0</v>
      </c>
      <c r="AQ1605" s="12">
        <f t="shared" ref="AQ1605:AQ1668" si="419">IFERROR((K1605-J1605)*AB1605,0)</f>
        <v>0</v>
      </c>
      <c r="AR1605" s="20">
        <f t="shared" ref="AR1605:AR1668" si="420">IF(ISERROR((K1605-J1605)/K1605),0,(K1605-J1605)/K1605)</f>
        <v>0</v>
      </c>
      <c r="AS1605" s="20">
        <f t="shared" ref="AS1605:AS1668" si="421">IF(ISERROR(AB1605/O1605),0,AB1605/O1605)</f>
        <v>0</v>
      </c>
    </row>
    <row r="1606" spans="1:45">
      <c r="A1606"/>
      <c r="B1606"/>
      <c r="C1606"/>
      <c r="D1606"/>
      <c r="E1606"/>
      <c r="F1606"/>
      <c r="G1606"/>
      <c r="H1606"/>
      <c r="I1606"/>
      <c r="J1606"/>
      <c r="K1606"/>
      <c r="L1606"/>
      <c r="M1606" s="8" t="str">
        <f>IF(ISERROR( VLOOKUP(AD1606,'[1]采购入库货量(公司仓库)'!$A:$I,9,FALSE)),"", VLOOKUP(AD1606,'[1]采购入库货量(公司仓库)'!$A:$I,9,FALSE))</f>
        <v/>
      </c>
      <c r="N1606" s="8" t="str">
        <f>IF(ISERROR( VLOOKUP(AD1606,[1]批发上市日期!$A:$F,6,FALSE)),"",  VLOOKUP(AD1606,[1]批发上市日期!$A:$F,6,FALSE))</f>
        <v/>
      </c>
      <c r="O1606" s="48">
        <f>IF(ISERROR(VLOOKUP(E1606&amp;G1606,'[1]采购入库货量(公司仓库)'!$A:$I,7,FALSE)),0,VLOOKUP(E1606&amp;G1606,'[1]采购入库货量(公司仓库)'!$A:$I,7,FALSE))</f>
        <v>0</v>
      </c>
      <c r="P1606" s="12">
        <f t="shared" si="406"/>
        <v>0</v>
      </c>
      <c r="Q1606" s="14">
        <f>IF(ISERROR(VLOOKUP(E1606&amp;G1606,'[1]采购入库货量(公司仓库)'!$A:$I,8,FALSE)),0,VLOOKUP(E1606&amp;G1606,'[1]采购入库货量(公司仓库)'!$A:$I,8,FALSE))</f>
        <v>0</v>
      </c>
      <c r="R1606" s="12">
        <f t="shared" si="407"/>
        <v>0</v>
      </c>
      <c r="S1606">
        <f>SUMIF([1]库存总量!$H:$H,E1606&amp;G1606,[1]库存总量!$G:$G)</f>
        <v>0</v>
      </c>
      <c r="T1606" s="12">
        <f t="shared" si="408"/>
        <v>0</v>
      </c>
      <c r="U1606">
        <f>SUMIFS([1]库存总量!$G:$G,[1]库存总量!$H:$H,E1606&amp;G1606,[1]库存总量!$A:$A,"B")</f>
        <v>0</v>
      </c>
      <c r="V1606" s="12">
        <f t="shared" si="409"/>
        <v>0</v>
      </c>
      <c r="W1606">
        <f>SUMIFS([1]库存总量!$G:$G,[1]库存总量!$H:$H,E1606&amp;G1606,[1]库存总量!$A:$A,"K")</f>
        <v>0</v>
      </c>
      <c r="X1606" s="12">
        <f t="shared" si="410"/>
        <v>0</v>
      </c>
      <c r="Y1606">
        <f t="shared" si="411"/>
        <v>0</v>
      </c>
      <c r="Z1606" s="12">
        <f t="shared" si="412"/>
        <v>0</v>
      </c>
      <c r="AA1606">
        <f>(IF(ISERROR((IF(ISERROR(VLOOKUP(E1606&amp;G1606,'[1]采购入库货量(公司仓库)'!$A:$H,7,FALSE)),0,VLOOKUP(E1606&amp;G1606,'[1]采购入库货量(公司仓库)'!$A:$H,7,FALSE)))*L1606-(IF(ISERROR(VLOOKUP(E1606&amp;G1606,'[1]采购入库货量(公司仓库)'!$A:$H,8,FALSE)),0,VLOOKUP(E1606&amp;G1606,'[1]采购入库货量(公司仓库)'!$A:$H,8,FALSE)))),0,(IF(ISERROR(VLOOKUP(E1606&amp;G1606,'[1]采购入库货量(公司仓库)'!$A:$H,7,FALSE)),0,VLOOKUP(E1606&amp;G1606,'[1]采购入库货量(公司仓库)'!$A:$H,7,FALSE)))*L1606-(IF(ISERROR(VLOOKUP(E1606&amp;G1606,'[1]采购入库货量(公司仓库)'!$A:$H,8,FALSE)),0,VLOOKUP(E1606&amp;G1606,'[1]采购入库货量(公司仓库)'!$A:$H,8,FALSE)))))</f>
        <v>0</v>
      </c>
      <c r="AB1606">
        <f>SUMIF([1]销售数据!$B:$B,E1606&amp;G1606,[1]销售数据!$G:$G)</f>
        <v>0</v>
      </c>
      <c r="AC1606" s="12">
        <f t="shared" si="413"/>
        <v>0</v>
      </c>
      <c r="AD1606" t="str">
        <f t="shared" si="414"/>
        <v/>
      </c>
      <c r="AE1606">
        <f>SUMIF([1]销售数据!$B:$B,AD1606,[1]销售数据!$L:$L)</f>
        <v>0</v>
      </c>
      <c r="AF1606">
        <f>SUMIF([1]销售数据!$B:$B,AD1606,[1]销售数据!$K:$K)</f>
        <v>0</v>
      </c>
      <c r="AG1606">
        <f>SUMIF([1]销售数据!$B:$B,AD1606,[1]销售数据!$J:$J)</f>
        <v>0</v>
      </c>
      <c r="AH1606">
        <f>SUMIF([1]销售数据!$B:$B,AD1606,[1]销售数据!$I:$I)</f>
        <v>0</v>
      </c>
      <c r="AI1606">
        <f>SUMIF([1]销售数据!$B:$B,AD1606,[1]销售数据!$H:$H)</f>
        <v>0</v>
      </c>
      <c r="AJ1606" s="20">
        <f t="shared" si="415"/>
        <v>0</v>
      </c>
      <c r="AK1606">
        <f>SUMIF([1]发货店铺数!$B:$B,AD1606,[1]发货店铺数!$G:$G)</f>
        <v>0</v>
      </c>
      <c r="AL1606">
        <f>SUMIF([1]销售店铺数!$B:$B,AD1606,[1]销售店铺数!$G:$G)</f>
        <v>0</v>
      </c>
      <c r="AM1606">
        <f>SUMIF([1]销售店铺数!$B:$B,AD1606,[1]销售店铺数!$G:$G)</f>
        <v>0</v>
      </c>
      <c r="AN1606" s="20">
        <f t="shared" si="416"/>
        <v>0</v>
      </c>
      <c r="AO1606" s="20">
        <f t="shared" si="417"/>
        <v>0</v>
      </c>
      <c r="AP1606" s="20">
        <f t="shared" si="418"/>
        <v>0</v>
      </c>
      <c r="AQ1606" s="12">
        <f t="shared" si="419"/>
        <v>0</v>
      </c>
      <c r="AR1606" s="20">
        <f t="shared" si="420"/>
        <v>0</v>
      </c>
      <c r="AS1606" s="20">
        <f t="shared" si="421"/>
        <v>0</v>
      </c>
    </row>
    <row r="1607" spans="1:45">
      <c r="A1607"/>
      <c r="B1607"/>
      <c r="C1607"/>
      <c r="D1607"/>
      <c r="E1607"/>
      <c r="F1607"/>
      <c r="G1607"/>
      <c r="H1607"/>
      <c r="I1607"/>
      <c r="J1607"/>
      <c r="K1607"/>
      <c r="L1607"/>
      <c r="M1607" s="8" t="str">
        <f>IF(ISERROR( VLOOKUP(AD1607,'[1]采购入库货量(公司仓库)'!$A:$I,9,FALSE)),"", VLOOKUP(AD1607,'[1]采购入库货量(公司仓库)'!$A:$I,9,FALSE))</f>
        <v/>
      </c>
      <c r="N1607" s="8" t="str">
        <f>IF(ISERROR( VLOOKUP(AD1607,[1]批发上市日期!$A:$F,6,FALSE)),"",  VLOOKUP(AD1607,[1]批发上市日期!$A:$F,6,FALSE))</f>
        <v/>
      </c>
      <c r="O1607" s="48">
        <f>IF(ISERROR(VLOOKUP(E1607&amp;G1607,'[1]采购入库货量(公司仓库)'!$A:$I,7,FALSE)),0,VLOOKUP(E1607&amp;G1607,'[1]采购入库货量(公司仓库)'!$A:$I,7,FALSE))</f>
        <v>0</v>
      </c>
      <c r="P1607" s="12">
        <f t="shared" si="406"/>
        <v>0</v>
      </c>
      <c r="Q1607" s="14">
        <f>IF(ISERROR(VLOOKUP(E1607&amp;G1607,'[1]采购入库货量(公司仓库)'!$A:$I,8,FALSE)),0,VLOOKUP(E1607&amp;G1607,'[1]采购入库货量(公司仓库)'!$A:$I,8,FALSE))</f>
        <v>0</v>
      </c>
      <c r="R1607" s="12">
        <f t="shared" si="407"/>
        <v>0</v>
      </c>
      <c r="S1607">
        <f>SUMIF([1]库存总量!$H:$H,E1607&amp;G1607,[1]库存总量!$G:$G)</f>
        <v>0</v>
      </c>
      <c r="T1607" s="12">
        <f t="shared" si="408"/>
        <v>0</v>
      </c>
      <c r="U1607">
        <f>SUMIFS([1]库存总量!$G:$G,[1]库存总量!$H:$H,E1607&amp;G1607,[1]库存总量!$A:$A,"B")</f>
        <v>0</v>
      </c>
      <c r="V1607" s="12">
        <f t="shared" si="409"/>
        <v>0</v>
      </c>
      <c r="W1607">
        <f>SUMIFS([1]库存总量!$G:$G,[1]库存总量!$H:$H,E1607&amp;G1607,[1]库存总量!$A:$A,"K")</f>
        <v>0</v>
      </c>
      <c r="X1607" s="12">
        <f t="shared" si="410"/>
        <v>0</v>
      </c>
      <c r="Y1607">
        <f t="shared" si="411"/>
        <v>0</v>
      </c>
      <c r="Z1607" s="12">
        <f t="shared" si="412"/>
        <v>0</v>
      </c>
      <c r="AA1607">
        <f>(IF(ISERROR((IF(ISERROR(VLOOKUP(E1607&amp;G1607,'[1]采购入库货量(公司仓库)'!$A:$H,7,FALSE)),0,VLOOKUP(E1607&amp;G1607,'[1]采购入库货量(公司仓库)'!$A:$H,7,FALSE)))*L1607-(IF(ISERROR(VLOOKUP(E1607&amp;G1607,'[1]采购入库货量(公司仓库)'!$A:$H,8,FALSE)),0,VLOOKUP(E1607&amp;G1607,'[1]采购入库货量(公司仓库)'!$A:$H,8,FALSE)))),0,(IF(ISERROR(VLOOKUP(E1607&amp;G1607,'[1]采购入库货量(公司仓库)'!$A:$H,7,FALSE)),0,VLOOKUP(E1607&amp;G1607,'[1]采购入库货量(公司仓库)'!$A:$H,7,FALSE)))*L1607-(IF(ISERROR(VLOOKUP(E1607&amp;G1607,'[1]采购入库货量(公司仓库)'!$A:$H,8,FALSE)),0,VLOOKUP(E1607&amp;G1607,'[1]采购入库货量(公司仓库)'!$A:$H,8,FALSE)))))</f>
        <v>0</v>
      </c>
      <c r="AB1607">
        <f>SUMIF([1]销售数据!$B:$B,E1607&amp;G1607,[1]销售数据!$G:$G)</f>
        <v>0</v>
      </c>
      <c r="AC1607" s="12">
        <f t="shared" si="413"/>
        <v>0</v>
      </c>
      <c r="AD1607" t="str">
        <f t="shared" si="414"/>
        <v/>
      </c>
      <c r="AE1607">
        <f>SUMIF([1]销售数据!$B:$B,AD1607,[1]销售数据!$L:$L)</f>
        <v>0</v>
      </c>
      <c r="AF1607">
        <f>SUMIF([1]销售数据!$B:$B,AD1607,[1]销售数据!$K:$K)</f>
        <v>0</v>
      </c>
      <c r="AG1607">
        <f>SUMIF([1]销售数据!$B:$B,AD1607,[1]销售数据!$J:$J)</f>
        <v>0</v>
      </c>
      <c r="AH1607">
        <f>SUMIF([1]销售数据!$B:$B,AD1607,[1]销售数据!$I:$I)</f>
        <v>0</v>
      </c>
      <c r="AI1607">
        <f>SUMIF([1]销售数据!$B:$B,AD1607,[1]销售数据!$H:$H)</f>
        <v>0</v>
      </c>
      <c r="AJ1607" s="20">
        <f t="shared" si="415"/>
        <v>0</v>
      </c>
      <c r="AK1607">
        <f>SUMIF([1]发货店铺数!$B:$B,AD1607,[1]发货店铺数!$G:$G)</f>
        <v>0</v>
      </c>
      <c r="AL1607">
        <f>SUMIF([1]销售店铺数!$B:$B,AD1607,[1]销售店铺数!$G:$G)</f>
        <v>0</v>
      </c>
      <c r="AM1607">
        <f>SUMIF([1]销售店铺数!$B:$B,AD1607,[1]销售店铺数!$G:$G)</f>
        <v>0</v>
      </c>
      <c r="AN1607" s="20">
        <f t="shared" si="416"/>
        <v>0</v>
      </c>
      <c r="AO1607" s="20">
        <f t="shared" si="417"/>
        <v>0</v>
      </c>
      <c r="AP1607" s="20">
        <f t="shared" si="418"/>
        <v>0</v>
      </c>
      <c r="AQ1607" s="12">
        <f t="shared" si="419"/>
        <v>0</v>
      </c>
      <c r="AR1607" s="20">
        <f t="shared" si="420"/>
        <v>0</v>
      </c>
      <c r="AS1607" s="20">
        <f t="shared" si="421"/>
        <v>0</v>
      </c>
    </row>
    <row r="1608" spans="1:45">
      <c r="A1608"/>
      <c r="B1608"/>
      <c r="C1608"/>
      <c r="D1608"/>
      <c r="E1608"/>
      <c r="F1608"/>
      <c r="G1608"/>
      <c r="H1608"/>
      <c r="I1608"/>
      <c r="J1608"/>
      <c r="K1608"/>
      <c r="L1608"/>
      <c r="M1608" s="8" t="str">
        <f>IF(ISERROR( VLOOKUP(AD1608,'[1]采购入库货量(公司仓库)'!$A:$I,9,FALSE)),"", VLOOKUP(AD1608,'[1]采购入库货量(公司仓库)'!$A:$I,9,FALSE))</f>
        <v/>
      </c>
      <c r="N1608" s="8" t="str">
        <f>IF(ISERROR( VLOOKUP(AD1608,[1]批发上市日期!$A:$F,6,FALSE)),"",  VLOOKUP(AD1608,[1]批发上市日期!$A:$F,6,FALSE))</f>
        <v/>
      </c>
      <c r="O1608" s="48">
        <f>IF(ISERROR(VLOOKUP(E1608&amp;G1608,'[1]采购入库货量(公司仓库)'!$A:$I,7,FALSE)),0,VLOOKUP(E1608&amp;G1608,'[1]采购入库货量(公司仓库)'!$A:$I,7,FALSE))</f>
        <v>0</v>
      </c>
      <c r="P1608" s="12">
        <f t="shared" si="406"/>
        <v>0</v>
      </c>
      <c r="Q1608" s="14">
        <f>IF(ISERROR(VLOOKUP(E1608&amp;G1608,'[1]采购入库货量(公司仓库)'!$A:$I,8,FALSE)),0,VLOOKUP(E1608&amp;G1608,'[1]采购入库货量(公司仓库)'!$A:$I,8,FALSE))</f>
        <v>0</v>
      </c>
      <c r="R1608" s="12">
        <f t="shared" si="407"/>
        <v>0</v>
      </c>
      <c r="S1608">
        <f>SUMIF([1]库存总量!$H:$H,E1608&amp;G1608,[1]库存总量!$G:$G)</f>
        <v>0</v>
      </c>
      <c r="T1608" s="12">
        <f t="shared" si="408"/>
        <v>0</v>
      </c>
      <c r="U1608">
        <f>SUMIFS([1]库存总量!$G:$G,[1]库存总量!$H:$H,E1608&amp;G1608,[1]库存总量!$A:$A,"B")</f>
        <v>0</v>
      </c>
      <c r="V1608" s="12">
        <f t="shared" si="409"/>
        <v>0</v>
      </c>
      <c r="W1608">
        <f>SUMIFS([1]库存总量!$G:$G,[1]库存总量!$H:$H,E1608&amp;G1608,[1]库存总量!$A:$A,"K")</f>
        <v>0</v>
      </c>
      <c r="X1608" s="12">
        <f t="shared" si="410"/>
        <v>0</v>
      </c>
      <c r="Y1608">
        <f t="shared" si="411"/>
        <v>0</v>
      </c>
      <c r="Z1608" s="12">
        <f t="shared" si="412"/>
        <v>0</v>
      </c>
      <c r="AA1608">
        <f>(IF(ISERROR((IF(ISERROR(VLOOKUP(E1608&amp;G1608,'[1]采购入库货量(公司仓库)'!$A:$H,7,FALSE)),0,VLOOKUP(E1608&amp;G1608,'[1]采购入库货量(公司仓库)'!$A:$H,7,FALSE)))*L1608-(IF(ISERROR(VLOOKUP(E1608&amp;G1608,'[1]采购入库货量(公司仓库)'!$A:$H,8,FALSE)),0,VLOOKUP(E1608&amp;G1608,'[1]采购入库货量(公司仓库)'!$A:$H,8,FALSE)))),0,(IF(ISERROR(VLOOKUP(E1608&amp;G1608,'[1]采购入库货量(公司仓库)'!$A:$H,7,FALSE)),0,VLOOKUP(E1608&amp;G1608,'[1]采购入库货量(公司仓库)'!$A:$H,7,FALSE)))*L1608-(IF(ISERROR(VLOOKUP(E1608&amp;G1608,'[1]采购入库货量(公司仓库)'!$A:$H,8,FALSE)),0,VLOOKUP(E1608&amp;G1608,'[1]采购入库货量(公司仓库)'!$A:$H,8,FALSE)))))</f>
        <v>0</v>
      </c>
      <c r="AB1608">
        <f>SUMIF([1]销售数据!$B:$B,E1608&amp;G1608,[1]销售数据!$G:$G)</f>
        <v>0</v>
      </c>
      <c r="AC1608" s="12">
        <f t="shared" si="413"/>
        <v>0</v>
      </c>
      <c r="AD1608" t="str">
        <f t="shared" si="414"/>
        <v/>
      </c>
      <c r="AE1608">
        <f>SUMIF([1]销售数据!$B:$B,AD1608,[1]销售数据!$L:$L)</f>
        <v>0</v>
      </c>
      <c r="AF1608">
        <f>SUMIF([1]销售数据!$B:$B,AD1608,[1]销售数据!$K:$K)</f>
        <v>0</v>
      </c>
      <c r="AG1608">
        <f>SUMIF([1]销售数据!$B:$B,AD1608,[1]销售数据!$J:$J)</f>
        <v>0</v>
      </c>
      <c r="AH1608">
        <f>SUMIF([1]销售数据!$B:$B,AD1608,[1]销售数据!$I:$I)</f>
        <v>0</v>
      </c>
      <c r="AI1608">
        <f>SUMIF([1]销售数据!$B:$B,AD1608,[1]销售数据!$H:$H)</f>
        <v>0</v>
      </c>
      <c r="AJ1608" s="20">
        <f t="shared" si="415"/>
        <v>0</v>
      </c>
      <c r="AK1608">
        <f>SUMIF([1]发货店铺数!$B:$B,AD1608,[1]发货店铺数!$G:$G)</f>
        <v>0</v>
      </c>
      <c r="AL1608">
        <f>SUMIF([1]销售店铺数!$B:$B,AD1608,[1]销售店铺数!$G:$G)</f>
        <v>0</v>
      </c>
      <c r="AM1608">
        <f>SUMIF([1]销售店铺数!$B:$B,AD1608,[1]销售店铺数!$G:$G)</f>
        <v>0</v>
      </c>
      <c r="AN1608" s="20">
        <f t="shared" si="416"/>
        <v>0</v>
      </c>
      <c r="AO1608" s="20">
        <f t="shared" si="417"/>
        <v>0</v>
      </c>
      <c r="AP1608" s="20">
        <f t="shared" si="418"/>
        <v>0</v>
      </c>
      <c r="AQ1608" s="12">
        <f t="shared" si="419"/>
        <v>0</v>
      </c>
      <c r="AR1608" s="20">
        <f t="shared" si="420"/>
        <v>0</v>
      </c>
      <c r="AS1608" s="20">
        <f t="shared" si="421"/>
        <v>0</v>
      </c>
    </row>
    <row r="1609" spans="1:45">
      <c r="A1609"/>
      <c r="B1609"/>
      <c r="C1609"/>
      <c r="D1609"/>
      <c r="E1609"/>
      <c r="F1609"/>
      <c r="G1609"/>
      <c r="H1609"/>
      <c r="I1609"/>
      <c r="J1609"/>
      <c r="K1609"/>
      <c r="L1609"/>
      <c r="M1609" s="8" t="str">
        <f>IF(ISERROR( VLOOKUP(AD1609,'[1]采购入库货量(公司仓库)'!$A:$I,9,FALSE)),"", VLOOKUP(AD1609,'[1]采购入库货量(公司仓库)'!$A:$I,9,FALSE))</f>
        <v/>
      </c>
      <c r="N1609" s="8" t="str">
        <f>IF(ISERROR( VLOOKUP(AD1609,[1]批发上市日期!$A:$F,6,FALSE)),"",  VLOOKUP(AD1609,[1]批发上市日期!$A:$F,6,FALSE))</f>
        <v/>
      </c>
      <c r="O1609" s="48">
        <f>IF(ISERROR(VLOOKUP(E1609&amp;G1609,'[1]采购入库货量(公司仓库)'!$A:$I,7,FALSE)),0,VLOOKUP(E1609&amp;G1609,'[1]采购入库货量(公司仓库)'!$A:$I,7,FALSE))</f>
        <v>0</v>
      </c>
      <c r="P1609" s="12">
        <f t="shared" si="406"/>
        <v>0</v>
      </c>
      <c r="Q1609" s="14">
        <f>IF(ISERROR(VLOOKUP(E1609&amp;G1609,'[1]采购入库货量(公司仓库)'!$A:$I,8,FALSE)),0,VLOOKUP(E1609&amp;G1609,'[1]采购入库货量(公司仓库)'!$A:$I,8,FALSE))</f>
        <v>0</v>
      </c>
      <c r="R1609" s="12">
        <f t="shared" si="407"/>
        <v>0</v>
      </c>
      <c r="S1609">
        <f>SUMIF([1]库存总量!$H:$H,E1609&amp;G1609,[1]库存总量!$G:$G)</f>
        <v>0</v>
      </c>
      <c r="T1609" s="12">
        <f t="shared" si="408"/>
        <v>0</v>
      </c>
      <c r="U1609">
        <f>SUMIFS([1]库存总量!$G:$G,[1]库存总量!$H:$H,E1609&amp;G1609,[1]库存总量!$A:$A,"B")</f>
        <v>0</v>
      </c>
      <c r="V1609" s="12">
        <f t="shared" si="409"/>
        <v>0</v>
      </c>
      <c r="W1609">
        <f>SUMIFS([1]库存总量!$G:$G,[1]库存总量!$H:$H,E1609&amp;G1609,[1]库存总量!$A:$A,"K")</f>
        <v>0</v>
      </c>
      <c r="X1609" s="12">
        <f t="shared" si="410"/>
        <v>0</v>
      </c>
      <c r="Y1609">
        <f t="shared" si="411"/>
        <v>0</v>
      </c>
      <c r="Z1609" s="12">
        <f t="shared" si="412"/>
        <v>0</v>
      </c>
      <c r="AA1609">
        <f>(IF(ISERROR((IF(ISERROR(VLOOKUP(E1609&amp;G1609,'[1]采购入库货量(公司仓库)'!$A:$H,7,FALSE)),0,VLOOKUP(E1609&amp;G1609,'[1]采购入库货量(公司仓库)'!$A:$H,7,FALSE)))*L1609-(IF(ISERROR(VLOOKUP(E1609&amp;G1609,'[1]采购入库货量(公司仓库)'!$A:$H,8,FALSE)),0,VLOOKUP(E1609&amp;G1609,'[1]采购入库货量(公司仓库)'!$A:$H,8,FALSE)))),0,(IF(ISERROR(VLOOKUP(E1609&amp;G1609,'[1]采购入库货量(公司仓库)'!$A:$H,7,FALSE)),0,VLOOKUP(E1609&amp;G1609,'[1]采购入库货量(公司仓库)'!$A:$H,7,FALSE)))*L1609-(IF(ISERROR(VLOOKUP(E1609&amp;G1609,'[1]采购入库货量(公司仓库)'!$A:$H,8,FALSE)),0,VLOOKUP(E1609&amp;G1609,'[1]采购入库货量(公司仓库)'!$A:$H,8,FALSE)))))</f>
        <v>0</v>
      </c>
      <c r="AB1609">
        <f>SUMIF([1]销售数据!$B:$B,E1609&amp;G1609,[1]销售数据!$G:$G)</f>
        <v>0</v>
      </c>
      <c r="AC1609" s="12">
        <f t="shared" si="413"/>
        <v>0</v>
      </c>
      <c r="AD1609" t="str">
        <f t="shared" si="414"/>
        <v/>
      </c>
      <c r="AE1609">
        <f>SUMIF([1]销售数据!$B:$B,AD1609,[1]销售数据!$L:$L)</f>
        <v>0</v>
      </c>
      <c r="AF1609">
        <f>SUMIF([1]销售数据!$B:$B,AD1609,[1]销售数据!$K:$K)</f>
        <v>0</v>
      </c>
      <c r="AG1609">
        <f>SUMIF([1]销售数据!$B:$B,AD1609,[1]销售数据!$J:$J)</f>
        <v>0</v>
      </c>
      <c r="AH1609">
        <f>SUMIF([1]销售数据!$B:$B,AD1609,[1]销售数据!$I:$I)</f>
        <v>0</v>
      </c>
      <c r="AI1609">
        <f>SUMIF([1]销售数据!$B:$B,AD1609,[1]销售数据!$H:$H)</f>
        <v>0</v>
      </c>
      <c r="AJ1609" s="20">
        <f t="shared" si="415"/>
        <v>0</v>
      </c>
      <c r="AK1609">
        <f>SUMIF([1]发货店铺数!$B:$B,AD1609,[1]发货店铺数!$G:$G)</f>
        <v>0</v>
      </c>
      <c r="AL1609">
        <f>SUMIF([1]销售店铺数!$B:$B,AD1609,[1]销售店铺数!$G:$G)</f>
        <v>0</v>
      </c>
      <c r="AM1609">
        <f>SUMIF([1]销售店铺数!$B:$B,AD1609,[1]销售店铺数!$G:$G)</f>
        <v>0</v>
      </c>
      <c r="AN1609" s="20">
        <f t="shared" si="416"/>
        <v>0</v>
      </c>
      <c r="AO1609" s="20">
        <f t="shared" si="417"/>
        <v>0</v>
      </c>
      <c r="AP1609" s="20">
        <f t="shared" si="418"/>
        <v>0</v>
      </c>
      <c r="AQ1609" s="12">
        <f t="shared" si="419"/>
        <v>0</v>
      </c>
      <c r="AR1609" s="20">
        <f t="shared" si="420"/>
        <v>0</v>
      </c>
      <c r="AS1609" s="20">
        <f t="shared" si="421"/>
        <v>0</v>
      </c>
    </row>
    <row r="1610" spans="1:45">
      <c r="A1610"/>
      <c r="B1610"/>
      <c r="C1610"/>
      <c r="D1610"/>
      <c r="E1610"/>
      <c r="F1610"/>
      <c r="G1610"/>
      <c r="H1610"/>
      <c r="I1610"/>
      <c r="J1610"/>
      <c r="K1610"/>
      <c r="L1610"/>
      <c r="M1610" s="8" t="str">
        <f>IF(ISERROR( VLOOKUP(AD1610,'[1]采购入库货量(公司仓库)'!$A:$I,9,FALSE)),"", VLOOKUP(AD1610,'[1]采购入库货量(公司仓库)'!$A:$I,9,FALSE))</f>
        <v/>
      </c>
      <c r="N1610" s="8" t="str">
        <f>IF(ISERROR( VLOOKUP(AD1610,[1]批发上市日期!$A:$F,6,FALSE)),"",  VLOOKUP(AD1610,[1]批发上市日期!$A:$F,6,FALSE))</f>
        <v/>
      </c>
      <c r="O1610" s="48">
        <f>IF(ISERROR(VLOOKUP(E1610&amp;G1610,'[1]采购入库货量(公司仓库)'!$A:$I,7,FALSE)),0,VLOOKUP(E1610&amp;G1610,'[1]采购入库货量(公司仓库)'!$A:$I,7,FALSE))</f>
        <v>0</v>
      </c>
      <c r="P1610" s="12">
        <f t="shared" si="406"/>
        <v>0</v>
      </c>
      <c r="Q1610" s="14">
        <f>IF(ISERROR(VLOOKUP(E1610&amp;G1610,'[1]采购入库货量(公司仓库)'!$A:$I,8,FALSE)),0,VLOOKUP(E1610&amp;G1610,'[1]采购入库货量(公司仓库)'!$A:$I,8,FALSE))</f>
        <v>0</v>
      </c>
      <c r="R1610" s="12">
        <f t="shared" si="407"/>
        <v>0</v>
      </c>
      <c r="S1610">
        <f>SUMIF([1]库存总量!$H:$H,E1610&amp;G1610,[1]库存总量!$G:$G)</f>
        <v>0</v>
      </c>
      <c r="T1610" s="12">
        <f t="shared" si="408"/>
        <v>0</v>
      </c>
      <c r="U1610">
        <f>SUMIFS([1]库存总量!$G:$G,[1]库存总量!$H:$H,E1610&amp;G1610,[1]库存总量!$A:$A,"B")</f>
        <v>0</v>
      </c>
      <c r="V1610" s="12">
        <f t="shared" si="409"/>
        <v>0</v>
      </c>
      <c r="W1610">
        <f>SUMIFS([1]库存总量!$G:$G,[1]库存总量!$H:$H,E1610&amp;G1610,[1]库存总量!$A:$A,"K")</f>
        <v>0</v>
      </c>
      <c r="X1610" s="12">
        <f t="shared" si="410"/>
        <v>0</v>
      </c>
      <c r="Y1610">
        <f t="shared" si="411"/>
        <v>0</v>
      </c>
      <c r="Z1610" s="12">
        <f t="shared" si="412"/>
        <v>0</v>
      </c>
      <c r="AA1610">
        <f>(IF(ISERROR((IF(ISERROR(VLOOKUP(E1610&amp;G1610,'[1]采购入库货量(公司仓库)'!$A:$H,7,FALSE)),0,VLOOKUP(E1610&amp;G1610,'[1]采购入库货量(公司仓库)'!$A:$H,7,FALSE)))*L1610-(IF(ISERROR(VLOOKUP(E1610&amp;G1610,'[1]采购入库货量(公司仓库)'!$A:$H,8,FALSE)),0,VLOOKUP(E1610&amp;G1610,'[1]采购入库货量(公司仓库)'!$A:$H,8,FALSE)))),0,(IF(ISERROR(VLOOKUP(E1610&amp;G1610,'[1]采购入库货量(公司仓库)'!$A:$H,7,FALSE)),0,VLOOKUP(E1610&amp;G1610,'[1]采购入库货量(公司仓库)'!$A:$H,7,FALSE)))*L1610-(IF(ISERROR(VLOOKUP(E1610&amp;G1610,'[1]采购入库货量(公司仓库)'!$A:$H,8,FALSE)),0,VLOOKUP(E1610&amp;G1610,'[1]采购入库货量(公司仓库)'!$A:$H,8,FALSE)))))</f>
        <v>0</v>
      </c>
      <c r="AB1610">
        <f>SUMIF([1]销售数据!$B:$B,E1610&amp;G1610,[1]销售数据!$G:$G)</f>
        <v>0</v>
      </c>
      <c r="AC1610" s="12">
        <f t="shared" si="413"/>
        <v>0</v>
      </c>
      <c r="AD1610" t="str">
        <f t="shared" si="414"/>
        <v/>
      </c>
      <c r="AE1610">
        <f>SUMIF([1]销售数据!$B:$B,AD1610,[1]销售数据!$L:$L)</f>
        <v>0</v>
      </c>
      <c r="AF1610">
        <f>SUMIF([1]销售数据!$B:$B,AD1610,[1]销售数据!$K:$K)</f>
        <v>0</v>
      </c>
      <c r="AG1610">
        <f>SUMIF([1]销售数据!$B:$B,AD1610,[1]销售数据!$J:$J)</f>
        <v>0</v>
      </c>
      <c r="AH1610">
        <f>SUMIF([1]销售数据!$B:$B,AD1610,[1]销售数据!$I:$I)</f>
        <v>0</v>
      </c>
      <c r="AI1610">
        <f>SUMIF([1]销售数据!$B:$B,AD1610,[1]销售数据!$H:$H)</f>
        <v>0</v>
      </c>
      <c r="AJ1610" s="20">
        <f t="shared" si="415"/>
        <v>0</v>
      </c>
      <c r="AK1610">
        <f>SUMIF([1]发货店铺数!$B:$B,AD1610,[1]发货店铺数!$G:$G)</f>
        <v>0</v>
      </c>
      <c r="AL1610">
        <f>SUMIF([1]销售店铺数!$B:$B,AD1610,[1]销售店铺数!$G:$G)</f>
        <v>0</v>
      </c>
      <c r="AM1610">
        <f>SUMIF([1]销售店铺数!$B:$B,AD1610,[1]销售店铺数!$G:$G)</f>
        <v>0</v>
      </c>
      <c r="AN1610" s="20">
        <f t="shared" si="416"/>
        <v>0</v>
      </c>
      <c r="AO1610" s="20">
        <f t="shared" si="417"/>
        <v>0</v>
      </c>
      <c r="AP1610" s="20">
        <f t="shared" si="418"/>
        <v>0</v>
      </c>
      <c r="AQ1610" s="12">
        <f t="shared" si="419"/>
        <v>0</v>
      </c>
      <c r="AR1610" s="20">
        <f t="shared" si="420"/>
        <v>0</v>
      </c>
      <c r="AS1610" s="20">
        <f t="shared" si="421"/>
        <v>0</v>
      </c>
    </row>
    <row r="1611" spans="1:45">
      <c r="A1611"/>
      <c r="B1611"/>
      <c r="C1611"/>
      <c r="D1611"/>
      <c r="E1611"/>
      <c r="F1611"/>
      <c r="G1611"/>
      <c r="H1611"/>
      <c r="I1611"/>
      <c r="J1611"/>
      <c r="K1611"/>
      <c r="L1611"/>
      <c r="M1611" s="8" t="str">
        <f>IF(ISERROR( VLOOKUP(AD1611,'[1]采购入库货量(公司仓库)'!$A:$I,9,FALSE)),"", VLOOKUP(AD1611,'[1]采购入库货量(公司仓库)'!$A:$I,9,FALSE))</f>
        <v/>
      </c>
      <c r="N1611" s="8" t="str">
        <f>IF(ISERROR( VLOOKUP(AD1611,[1]批发上市日期!$A:$F,6,FALSE)),"",  VLOOKUP(AD1611,[1]批发上市日期!$A:$F,6,FALSE))</f>
        <v/>
      </c>
      <c r="O1611" s="48">
        <f>IF(ISERROR(VLOOKUP(E1611&amp;G1611,'[1]采购入库货量(公司仓库)'!$A:$I,7,FALSE)),0,VLOOKUP(E1611&amp;G1611,'[1]采购入库货量(公司仓库)'!$A:$I,7,FALSE))</f>
        <v>0</v>
      </c>
      <c r="P1611" s="12">
        <f t="shared" si="406"/>
        <v>0</v>
      </c>
      <c r="Q1611" s="14">
        <f>IF(ISERROR(VLOOKUP(E1611&amp;G1611,'[1]采购入库货量(公司仓库)'!$A:$I,8,FALSE)),0,VLOOKUP(E1611&amp;G1611,'[1]采购入库货量(公司仓库)'!$A:$I,8,FALSE))</f>
        <v>0</v>
      </c>
      <c r="R1611" s="12">
        <f t="shared" si="407"/>
        <v>0</v>
      </c>
      <c r="S1611">
        <f>SUMIF([1]库存总量!$H:$H,E1611&amp;G1611,[1]库存总量!$G:$G)</f>
        <v>0</v>
      </c>
      <c r="T1611" s="12">
        <f t="shared" si="408"/>
        <v>0</v>
      </c>
      <c r="U1611">
        <f>SUMIFS([1]库存总量!$G:$G,[1]库存总量!$H:$H,E1611&amp;G1611,[1]库存总量!$A:$A,"B")</f>
        <v>0</v>
      </c>
      <c r="V1611" s="12">
        <f t="shared" si="409"/>
        <v>0</v>
      </c>
      <c r="W1611">
        <f>SUMIFS([1]库存总量!$G:$G,[1]库存总量!$H:$H,E1611&amp;G1611,[1]库存总量!$A:$A,"K")</f>
        <v>0</v>
      </c>
      <c r="X1611" s="12">
        <f t="shared" si="410"/>
        <v>0</v>
      </c>
      <c r="Y1611">
        <f t="shared" si="411"/>
        <v>0</v>
      </c>
      <c r="Z1611" s="12">
        <f t="shared" si="412"/>
        <v>0</v>
      </c>
      <c r="AA1611">
        <f>(IF(ISERROR((IF(ISERROR(VLOOKUP(E1611&amp;G1611,'[1]采购入库货量(公司仓库)'!$A:$H,7,FALSE)),0,VLOOKUP(E1611&amp;G1611,'[1]采购入库货量(公司仓库)'!$A:$H,7,FALSE)))*L1611-(IF(ISERROR(VLOOKUP(E1611&amp;G1611,'[1]采购入库货量(公司仓库)'!$A:$H,8,FALSE)),0,VLOOKUP(E1611&amp;G1611,'[1]采购入库货量(公司仓库)'!$A:$H,8,FALSE)))),0,(IF(ISERROR(VLOOKUP(E1611&amp;G1611,'[1]采购入库货量(公司仓库)'!$A:$H,7,FALSE)),0,VLOOKUP(E1611&amp;G1611,'[1]采购入库货量(公司仓库)'!$A:$H,7,FALSE)))*L1611-(IF(ISERROR(VLOOKUP(E1611&amp;G1611,'[1]采购入库货量(公司仓库)'!$A:$H,8,FALSE)),0,VLOOKUP(E1611&amp;G1611,'[1]采购入库货量(公司仓库)'!$A:$H,8,FALSE)))))</f>
        <v>0</v>
      </c>
      <c r="AB1611">
        <f>SUMIF([1]销售数据!$B:$B,E1611&amp;G1611,[1]销售数据!$G:$G)</f>
        <v>0</v>
      </c>
      <c r="AC1611" s="12">
        <f t="shared" si="413"/>
        <v>0</v>
      </c>
      <c r="AD1611" t="str">
        <f t="shared" si="414"/>
        <v/>
      </c>
      <c r="AE1611">
        <f>SUMIF([1]销售数据!$B:$B,AD1611,[1]销售数据!$L:$L)</f>
        <v>0</v>
      </c>
      <c r="AF1611">
        <f>SUMIF([1]销售数据!$B:$B,AD1611,[1]销售数据!$K:$K)</f>
        <v>0</v>
      </c>
      <c r="AG1611">
        <f>SUMIF([1]销售数据!$B:$B,AD1611,[1]销售数据!$J:$J)</f>
        <v>0</v>
      </c>
      <c r="AH1611">
        <f>SUMIF([1]销售数据!$B:$B,AD1611,[1]销售数据!$I:$I)</f>
        <v>0</v>
      </c>
      <c r="AI1611">
        <f>SUMIF([1]销售数据!$B:$B,AD1611,[1]销售数据!$H:$H)</f>
        <v>0</v>
      </c>
      <c r="AJ1611" s="20">
        <f t="shared" si="415"/>
        <v>0</v>
      </c>
      <c r="AK1611">
        <f>SUMIF([1]发货店铺数!$B:$B,AD1611,[1]发货店铺数!$G:$G)</f>
        <v>0</v>
      </c>
      <c r="AL1611">
        <f>SUMIF([1]销售店铺数!$B:$B,AD1611,[1]销售店铺数!$G:$G)</f>
        <v>0</v>
      </c>
      <c r="AM1611">
        <f>SUMIF([1]销售店铺数!$B:$B,AD1611,[1]销售店铺数!$G:$G)</f>
        <v>0</v>
      </c>
      <c r="AN1611" s="20">
        <f t="shared" si="416"/>
        <v>0</v>
      </c>
      <c r="AO1611" s="20">
        <f t="shared" si="417"/>
        <v>0</v>
      </c>
      <c r="AP1611" s="20">
        <f t="shared" si="418"/>
        <v>0</v>
      </c>
      <c r="AQ1611" s="12">
        <f t="shared" si="419"/>
        <v>0</v>
      </c>
      <c r="AR1611" s="20">
        <f t="shared" si="420"/>
        <v>0</v>
      </c>
      <c r="AS1611" s="20">
        <f t="shared" si="421"/>
        <v>0</v>
      </c>
    </row>
    <row r="1612" spans="1:45">
      <c r="A1612"/>
      <c r="B1612"/>
      <c r="C1612"/>
      <c r="D1612"/>
      <c r="E1612"/>
      <c r="F1612"/>
      <c r="G1612"/>
      <c r="H1612"/>
      <c r="I1612"/>
      <c r="J1612"/>
      <c r="K1612"/>
      <c r="L1612"/>
      <c r="M1612" s="8" t="str">
        <f>IF(ISERROR( VLOOKUP(AD1612,'[1]采购入库货量(公司仓库)'!$A:$I,9,FALSE)),"", VLOOKUP(AD1612,'[1]采购入库货量(公司仓库)'!$A:$I,9,FALSE))</f>
        <v/>
      </c>
      <c r="N1612" s="8" t="str">
        <f>IF(ISERROR( VLOOKUP(AD1612,[1]批发上市日期!$A:$F,6,FALSE)),"",  VLOOKUP(AD1612,[1]批发上市日期!$A:$F,6,FALSE))</f>
        <v/>
      </c>
      <c r="O1612" s="48">
        <f>IF(ISERROR(VLOOKUP(E1612&amp;G1612,'[1]采购入库货量(公司仓库)'!$A:$I,7,FALSE)),0,VLOOKUP(E1612&amp;G1612,'[1]采购入库货量(公司仓库)'!$A:$I,7,FALSE))</f>
        <v>0</v>
      </c>
      <c r="P1612" s="12">
        <f t="shared" si="406"/>
        <v>0</v>
      </c>
      <c r="Q1612" s="14">
        <f>IF(ISERROR(VLOOKUP(E1612&amp;G1612,'[1]采购入库货量(公司仓库)'!$A:$I,8,FALSE)),0,VLOOKUP(E1612&amp;G1612,'[1]采购入库货量(公司仓库)'!$A:$I,8,FALSE))</f>
        <v>0</v>
      </c>
      <c r="R1612" s="12">
        <f t="shared" si="407"/>
        <v>0</v>
      </c>
      <c r="S1612">
        <f>SUMIF([1]库存总量!$H:$H,E1612&amp;G1612,[1]库存总量!$G:$G)</f>
        <v>0</v>
      </c>
      <c r="T1612" s="12">
        <f t="shared" si="408"/>
        <v>0</v>
      </c>
      <c r="U1612">
        <f>SUMIFS([1]库存总量!$G:$G,[1]库存总量!$H:$H,E1612&amp;G1612,[1]库存总量!$A:$A,"B")</f>
        <v>0</v>
      </c>
      <c r="V1612" s="12">
        <f t="shared" si="409"/>
        <v>0</v>
      </c>
      <c r="W1612">
        <f>SUMIFS([1]库存总量!$G:$G,[1]库存总量!$H:$H,E1612&amp;G1612,[1]库存总量!$A:$A,"K")</f>
        <v>0</v>
      </c>
      <c r="X1612" s="12">
        <f t="shared" si="410"/>
        <v>0</v>
      </c>
      <c r="Y1612">
        <f t="shared" si="411"/>
        <v>0</v>
      </c>
      <c r="Z1612" s="12">
        <f t="shared" si="412"/>
        <v>0</v>
      </c>
      <c r="AA1612">
        <f>(IF(ISERROR((IF(ISERROR(VLOOKUP(E1612&amp;G1612,'[1]采购入库货量(公司仓库)'!$A:$H,7,FALSE)),0,VLOOKUP(E1612&amp;G1612,'[1]采购入库货量(公司仓库)'!$A:$H,7,FALSE)))*L1612-(IF(ISERROR(VLOOKUP(E1612&amp;G1612,'[1]采购入库货量(公司仓库)'!$A:$H,8,FALSE)),0,VLOOKUP(E1612&amp;G1612,'[1]采购入库货量(公司仓库)'!$A:$H,8,FALSE)))),0,(IF(ISERROR(VLOOKUP(E1612&amp;G1612,'[1]采购入库货量(公司仓库)'!$A:$H,7,FALSE)),0,VLOOKUP(E1612&amp;G1612,'[1]采购入库货量(公司仓库)'!$A:$H,7,FALSE)))*L1612-(IF(ISERROR(VLOOKUP(E1612&amp;G1612,'[1]采购入库货量(公司仓库)'!$A:$H,8,FALSE)),0,VLOOKUP(E1612&amp;G1612,'[1]采购入库货量(公司仓库)'!$A:$H,8,FALSE)))))</f>
        <v>0</v>
      </c>
      <c r="AB1612">
        <f>SUMIF([1]销售数据!$B:$B,E1612&amp;G1612,[1]销售数据!$G:$G)</f>
        <v>0</v>
      </c>
      <c r="AC1612" s="12">
        <f t="shared" si="413"/>
        <v>0</v>
      </c>
      <c r="AD1612" t="str">
        <f t="shared" si="414"/>
        <v/>
      </c>
      <c r="AE1612">
        <f>SUMIF([1]销售数据!$B:$B,AD1612,[1]销售数据!$L:$L)</f>
        <v>0</v>
      </c>
      <c r="AF1612">
        <f>SUMIF([1]销售数据!$B:$B,AD1612,[1]销售数据!$K:$K)</f>
        <v>0</v>
      </c>
      <c r="AG1612">
        <f>SUMIF([1]销售数据!$B:$B,AD1612,[1]销售数据!$J:$J)</f>
        <v>0</v>
      </c>
      <c r="AH1612">
        <f>SUMIF([1]销售数据!$B:$B,AD1612,[1]销售数据!$I:$I)</f>
        <v>0</v>
      </c>
      <c r="AI1612">
        <f>SUMIF([1]销售数据!$B:$B,AD1612,[1]销售数据!$H:$H)</f>
        <v>0</v>
      </c>
      <c r="AJ1612" s="20">
        <f t="shared" si="415"/>
        <v>0</v>
      </c>
      <c r="AK1612">
        <f>SUMIF([1]发货店铺数!$B:$B,AD1612,[1]发货店铺数!$G:$G)</f>
        <v>0</v>
      </c>
      <c r="AL1612">
        <f>SUMIF([1]销售店铺数!$B:$B,AD1612,[1]销售店铺数!$G:$G)</f>
        <v>0</v>
      </c>
      <c r="AM1612">
        <f>SUMIF([1]销售店铺数!$B:$B,AD1612,[1]销售店铺数!$G:$G)</f>
        <v>0</v>
      </c>
      <c r="AN1612" s="20">
        <f t="shared" si="416"/>
        <v>0</v>
      </c>
      <c r="AO1612" s="20">
        <f t="shared" si="417"/>
        <v>0</v>
      </c>
      <c r="AP1612" s="20">
        <f t="shared" si="418"/>
        <v>0</v>
      </c>
      <c r="AQ1612" s="12">
        <f t="shared" si="419"/>
        <v>0</v>
      </c>
      <c r="AR1612" s="20">
        <f t="shared" si="420"/>
        <v>0</v>
      </c>
      <c r="AS1612" s="20">
        <f t="shared" si="421"/>
        <v>0</v>
      </c>
    </row>
    <row r="1613" spans="1:45">
      <c r="A1613"/>
      <c r="B1613"/>
      <c r="C1613"/>
      <c r="D1613"/>
      <c r="E1613"/>
      <c r="F1613"/>
      <c r="G1613"/>
      <c r="H1613"/>
      <c r="I1613"/>
      <c r="J1613"/>
      <c r="K1613"/>
      <c r="L1613"/>
      <c r="M1613" s="8" t="str">
        <f>IF(ISERROR( VLOOKUP(AD1613,'[1]采购入库货量(公司仓库)'!$A:$I,9,FALSE)),"", VLOOKUP(AD1613,'[1]采购入库货量(公司仓库)'!$A:$I,9,FALSE))</f>
        <v/>
      </c>
      <c r="N1613" s="8" t="str">
        <f>IF(ISERROR( VLOOKUP(AD1613,[1]批发上市日期!$A:$F,6,FALSE)),"",  VLOOKUP(AD1613,[1]批发上市日期!$A:$F,6,FALSE))</f>
        <v/>
      </c>
      <c r="O1613" s="48">
        <f>IF(ISERROR(VLOOKUP(E1613&amp;G1613,'[1]采购入库货量(公司仓库)'!$A:$I,7,FALSE)),0,VLOOKUP(E1613&amp;G1613,'[1]采购入库货量(公司仓库)'!$A:$I,7,FALSE))</f>
        <v>0</v>
      </c>
      <c r="P1613" s="12">
        <f t="shared" si="406"/>
        <v>0</v>
      </c>
      <c r="Q1613" s="14">
        <f>IF(ISERROR(VLOOKUP(E1613&amp;G1613,'[1]采购入库货量(公司仓库)'!$A:$I,8,FALSE)),0,VLOOKUP(E1613&amp;G1613,'[1]采购入库货量(公司仓库)'!$A:$I,8,FALSE))</f>
        <v>0</v>
      </c>
      <c r="R1613" s="12">
        <f t="shared" si="407"/>
        <v>0</v>
      </c>
      <c r="S1613">
        <f>SUMIF([1]库存总量!$H:$H,E1613&amp;G1613,[1]库存总量!$G:$G)</f>
        <v>0</v>
      </c>
      <c r="T1613" s="12">
        <f t="shared" si="408"/>
        <v>0</v>
      </c>
      <c r="U1613">
        <f>SUMIFS([1]库存总量!$G:$G,[1]库存总量!$H:$H,E1613&amp;G1613,[1]库存总量!$A:$A,"B")</f>
        <v>0</v>
      </c>
      <c r="V1613" s="12">
        <f t="shared" si="409"/>
        <v>0</v>
      </c>
      <c r="W1613">
        <f>SUMIFS([1]库存总量!$G:$G,[1]库存总量!$H:$H,E1613&amp;G1613,[1]库存总量!$A:$A,"K")</f>
        <v>0</v>
      </c>
      <c r="X1613" s="12">
        <f t="shared" si="410"/>
        <v>0</v>
      </c>
      <c r="Y1613">
        <f t="shared" si="411"/>
        <v>0</v>
      </c>
      <c r="Z1613" s="12">
        <f t="shared" si="412"/>
        <v>0</v>
      </c>
      <c r="AA1613">
        <f>(IF(ISERROR((IF(ISERROR(VLOOKUP(E1613&amp;G1613,'[1]采购入库货量(公司仓库)'!$A:$H,7,FALSE)),0,VLOOKUP(E1613&amp;G1613,'[1]采购入库货量(公司仓库)'!$A:$H,7,FALSE)))*L1613-(IF(ISERROR(VLOOKUP(E1613&amp;G1613,'[1]采购入库货量(公司仓库)'!$A:$H,8,FALSE)),0,VLOOKUP(E1613&amp;G1613,'[1]采购入库货量(公司仓库)'!$A:$H,8,FALSE)))),0,(IF(ISERROR(VLOOKUP(E1613&amp;G1613,'[1]采购入库货量(公司仓库)'!$A:$H,7,FALSE)),0,VLOOKUP(E1613&amp;G1613,'[1]采购入库货量(公司仓库)'!$A:$H,7,FALSE)))*L1613-(IF(ISERROR(VLOOKUP(E1613&amp;G1613,'[1]采购入库货量(公司仓库)'!$A:$H,8,FALSE)),0,VLOOKUP(E1613&amp;G1613,'[1]采购入库货量(公司仓库)'!$A:$H,8,FALSE)))))</f>
        <v>0</v>
      </c>
      <c r="AB1613">
        <f>SUMIF([1]销售数据!$B:$B,E1613&amp;G1613,[1]销售数据!$G:$G)</f>
        <v>0</v>
      </c>
      <c r="AC1613" s="12">
        <f t="shared" si="413"/>
        <v>0</v>
      </c>
      <c r="AD1613" t="str">
        <f t="shared" si="414"/>
        <v/>
      </c>
      <c r="AE1613">
        <f>SUMIF([1]销售数据!$B:$B,AD1613,[1]销售数据!$L:$L)</f>
        <v>0</v>
      </c>
      <c r="AF1613">
        <f>SUMIF([1]销售数据!$B:$B,AD1613,[1]销售数据!$K:$K)</f>
        <v>0</v>
      </c>
      <c r="AG1613">
        <f>SUMIF([1]销售数据!$B:$B,AD1613,[1]销售数据!$J:$J)</f>
        <v>0</v>
      </c>
      <c r="AH1613">
        <f>SUMIF([1]销售数据!$B:$B,AD1613,[1]销售数据!$I:$I)</f>
        <v>0</v>
      </c>
      <c r="AI1613">
        <f>SUMIF([1]销售数据!$B:$B,AD1613,[1]销售数据!$H:$H)</f>
        <v>0</v>
      </c>
      <c r="AJ1613" s="20">
        <f t="shared" si="415"/>
        <v>0</v>
      </c>
      <c r="AK1613">
        <f>SUMIF([1]发货店铺数!$B:$B,AD1613,[1]发货店铺数!$G:$G)</f>
        <v>0</v>
      </c>
      <c r="AL1613">
        <f>SUMIF([1]销售店铺数!$B:$B,AD1613,[1]销售店铺数!$G:$G)</f>
        <v>0</v>
      </c>
      <c r="AM1613">
        <f>SUMIF([1]销售店铺数!$B:$B,AD1613,[1]销售店铺数!$G:$G)</f>
        <v>0</v>
      </c>
      <c r="AN1613" s="20">
        <f t="shared" si="416"/>
        <v>0</v>
      </c>
      <c r="AO1613" s="20">
        <f t="shared" si="417"/>
        <v>0</v>
      </c>
      <c r="AP1613" s="20">
        <f t="shared" si="418"/>
        <v>0</v>
      </c>
      <c r="AQ1613" s="12">
        <f t="shared" si="419"/>
        <v>0</v>
      </c>
      <c r="AR1613" s="20">
        <f t="shared" si="420"/>
        <v>0</v>
      </c>
      <c r="AS1613" s="20">
        <f t="shared" si="421"/>
        <v>0</v>
      </c>
    </row>
    <row r="1614" spans="1:45">
      <c r="A1614"/>
      <c r="B1614"/>
      <c r="C1614"/>
      <c r="D1614"/>
      <c r="E1614"/>
      <c r="F1614"/>
      <c r="G1614"/>
      <c r="H1614"/>
      <c r="I1614"/>
      <c r="J1614"/>
      <c r="K1614"/>
      <c r="L1614"/>
      <c r="M1614" s="8" t="str">
        <f>IF(ISERROR( VLOOKUP(AD1614,'[1]采购入库货量(公司仓库)'!$A:$I,9,FALSE)),"", VLOOKUP(AD1614,'[1]采购入库货量(公司仓库)'!$A:$I,9,FALSE))</f>
        <v/>
      </c>
      <c r="N1614" s="8" t="str">
        <f>IF(ISERROR( VLOOKUP(AD1614,[1]批发上市日期!$A:$F,6,FALSE)),"",  VLOOKUP(AD1614,[1]批发上市日期!$A:$F,6,FALSE))</f>
        <v/>
      </c>
      <c r="O1614" s="48">
        <f>IF(ISERROR(VLOOKUP(E1614&amp;G1614,'[1]采购入库货量(公司仓库)'!$A:$I,7,FALSE)),0,VLOOKUP(E1614&amp;G1614,'[1]采购入库货量(公司仓库)'!$A:$I,7,FALSE))</f>
        <v>0</v>
      </c>
      <c r="P1614" s="12">
        <f t="shared" si="406"/>
        <v>0</v>
      </c>
      <c r="Q1614" s="14">
        <f>IF(ISERROR(VLOOKUP(E1614&amp;G1614,'[1]采购入库货量(公司仓库)'!$A:$I,8,FALSE)),0,VLOOKUP(E1614&amp;G1614,'[1]采购入库货量(公司仓库)'!$A:$I,8,FALSE))</f>
        <v>0</v>
      </c>
      <c r="R1614" s="12">
        <f t="shared" si="407"/>
        <v>0</v>
      </c>
      <c r="S1614">
        <f>SUMIF([1]库存总量!$H:$H,E1614&amp;G1614,[1]库存总量!$G:$G)</f>
        <v>0</v>
      </c>
      <c r="T1614" s="12">
        <f t="shared" si="408"/>
        <v>0</v>
      </c>
      <c r="U1614">
        <f>SUMIFS([1]库存总量!$G:$G,[1]库存总量!$H:$H,E1614&amp;G1614,[1]库存总量!$A:$A,"B")</f>
        <v>0</v>
      </c>
      <c r="V1614" s="12">
        <f t="shared" si="409"/>
        <v>0</v>
      </c>
      <c r="W1614">
        <f>SUMIFS([1]库存总量!$G:$G,[1]库存总量!$H:$H,E1614&amp;G1614,[1]库存总量!$A:$A,"K")</f>
        <v>0</v>
      </c>
      <c r="X1614" s="12">
        <f t="shared" si="410"/>
        <v>0</v>
      </c>
      <c r="Y1614">
        <f t="shared" si="411"/>
        <v>0</v>
      </c>
      <c r="Z1614" s="12">
        <f t="shared" si="412"/>
        <v>0</v>
      </c>
      <c r="AA1614">
        <f>(IF(ISERROR((IF(ISERROR(VLOOKUP(E1614&amp;G1614,'[1]采购入库货量(公司仓库)'!$A:$H,7,FALSE)),0,VLOOKUP(E1614&amp;G1614,'[1]采购入库货量(公司仓库)'!$A:$H,7,FALSE)))*L1614-(IF(ISERROR(VLOOKUP(E1614&amp;G1614,'[1]采购入库货量(公司仓库)'!$A:$H,8,FALSE)),0,VLOOKUP(E1614&amp;G1614,'[1]采购入库货量(公司仓库)'!$A:$H,8,FALSE)))),0,(IF(ISERROR(VLOOKUP(E1614&amp;G1614,'[1]采购入库货量(公司仓库)'!$A:$H,7,FALSE)),0,VLOOKUP(E1614&amp;G1614,'[1]采购入库货量(公司仓库)'!$A:$H,7,FALSE)))*L1614-(IF(ISERROR(VLOOKUP(E1614&amp;G1614,'[1]采购入库货量(公司仓库)'!$A:$H,8,FALSE)),0,VLOOKUP(E1614&amp;G1614,'[1]采购入库货量(公司仓库)'!$A:$H,8,FALSE)))))</f>
        <v>0</v>
      </c>
      <c r="AB1614">
        <f>SUMIF([1]销售数据!$B:$B,E1614&amp;G1614,[1]销售数据!$G:$G)</f>
        <v>0</v>
      </c>
      <c r="AC1614" s="12">
        <f t="shared" si="413"/>
        <v>0</v>
      </c>
      <c r="AD1614" t="str">
        <f t="shared" si="414"/>
        <v/>
      </c>
      <c r="AE1614">
        <f>SUMIF([1]销售数据!$B:$B,AD1614,[1]销售数据!$L:$L)</f>
        <v>0</v>
      </c>
      <c r="AF1614">
        <f>SUMIF([1]销售数据!$B:$B,AD1614,[1]销售数据!$K:$K)</f>
        <v>0</v>
      </c>
      <c r="AG1614">
        <f>SUMIF([1]销售数据!$B:$B,AD1614,[1]销售数据!$J:$J)</f>
        <v>0</v>
      </c>
      <c r="AH1614">
        <f>SUMIF([1]销售数据!$B:$B,AD1614,[1]销售数据!$I:$I)</f>
        <v>0</v>
      </c>
      <c r="AI1614">
        <f>SUMIF([1]销售数据!$B:$B,AD1614,[1]销售数据!$H:$H)</f>
        <v>0</v>
      </c>
      <c r="AJ1614" s="20">
        <f t="shared" si="415"/>
        <v>0</v>
      </c>
      <c r="AK1614">
        <f>SUMIF([1]发货店铺数!$B:$B,AD1614,[1]发货店铺数!$G:$G)</f>
        <v>0</v>
      </c>
      <c r="AL1614">
        <f>SUMIF([1]销售店铺数!$B:$B,AD1614,[1]销售店铺数!$G:$G)</f>
        <v>0</v>
      </c>
      <c r="AM1614">
        <f>SUMIF([1]销售店铺数!$B:$B,AD1614,[1]销售店铺数!$G:$G)</f>
        <v>0</v>
      </c>
      <c r="AN1614" s="20">
        <f t="shared" si="416"/>
        <v>0</v>
      </c>
      <c r="AO1614" s="20">
        <f t="shared" si="417"/>
        <v>0</v>
      </c>
      <c r="AP1614" s="20">
        <f t="shared" si="418"/>
        <v>0</v>
      </c>
      <c r="AQ1614" s="12">
        <f t="shared" si="419"/>
        <v>0</v>
      </c>
      <c r="AR1614" s="20">
        <f t="shared" si="420"/>
        <v>0</v>
      </c>
      <c r="AS1614" s="20">
        <f t="shared" si="421"/>
        <v>0</v>
      </c>
    </row>
    <row r="1615" spans="1:45">
      <c r="A1615"/>
      <c r="B1615"/>
      <c r="C1615"/>
      <c r="D1615"/>
      <c r="E1615"/>
      <c r="F1615"/>
      <c r="G1615"/>
      <c r="H1615"/>
      <c r="I1615"/>
      <c r="J1615"/>
      <c r="K1615"/>
      <c r="L1615"/>
      <c r="M1615" s="8" t="str">
        <f>IF(ISERROR( VLOOKUP(AD1615,'[1]采购入库货量(公司仓库)'!$A:$I,9,FALSE)),"", VLOOKUP(AD1615,'[1]采购入库货量(公司仓库)'!$A:$I,9,FALSE))</f>
        <v/>
      </c>
      <c r="N1615" s="8" t="str">
        <f>IF(ISERROR( VLOOKUP(AD1615,[1]批发上市日期!$A:$F,6,FALSE)),"",  VLOOKUP(AD1615,[1]批发上市日期!$A:$F,6,FALSE))</f>
        <v/>
      </c>
      <c r="O1615" s="48">
        <f>IF(ISERROR(VLOOKUP(E1615&amp;G1615,'[1]采购入库货量(公司仓库)'!$A:$I,7,FALSE)),0,VLOOKUP(E1615&amp;G1615,'[1]采购入库货量(公司仓库)'!$A:$I,7,FALSE))</f>
        <v>0</v>
      </c>
      <c r="P1615" s="12">
        <f t="shared" si="406"/>
        <v>0</v>
      </c>
      <c r="Q1615" s="14">
        <f>IF(ISERROR(VLOOKUP(E1615&amp;G1615,'[1]采购入库货量(公司仓库)'!$A:$I,8,FALSE)),0,VLOOKUP(E1615&amp;G1615,'[1]采购入库货量(公司仓库)'!$A:$I,8,FALSE))</f>
        <v>0</v>
      </c>
      <c r="R1615" s="12">
        <f t="shared" si="407"/>
        <v>0</v>
      </c>
      <c r="S1615">
        <f>SUMIF([1]库存总量!$H:$H,E1615&amp;G1615,[1]库存总量!$G:$G)</f>
        <v>0</v>
      </c>
      <c r="T1615" s="12">
        <f t="shared" si="408"/>
        <v>0</v>
      </c>
      <c r="U1615">
        <f>SUMIFS([1]库存总量!$G:$G,[1]库存总量!$H:$H,E1615&amp;G1615,[1]库存总量!$A:$A,"B")</f>
        <v>0</v>
      </c>
      <c r="V1615" s="12">
        <f t="shared" si="409"/>
        <v>0</v>
      </c>
      <c r="W1615">
        <f>SUMIFS([1]库存总量!$G:$G,[1]库存总量!$H:$H,E1615&amp;G1615,[1]库存总量!$A:$A,"K")</f>
        <v>0</v>
      </c>
      <c r="X1615" s="12">
        <f t="shared" si="410"/>
        <v>0</v>
      </c>
      <c r="Y1615">
        <f t="shared" si="411"/>
        <v>0</v>
      </c>
      <c r="Z1615" s="12">
        <f t="shared" si="412"/>
        <v>0</v>
      </c>
      <c r="AA1615">
        <f>(IF(ISERROR((IF(ISERROR(VLOOKUP(E1615&amp;G1615,'[1]采购入库货量(公司仓库)'!$A:$H,7,FALSE)),0,VLOOKUP(E1615&amp;G1615,'[1]采购入库货量(公司仓库)'!$A:$H,7,FALSE)))*L1615-(IF(ISERROR(VLOOKUP(E1615&amp;G1615,'[1]采购入库货量(公司仓库)'!$A:$H,8,FALSE)),0,VLOOKUP(E1615&amp;G1615,'[1]采购入库货量(公司仓库)'!$A:$H,8,FALSE)))),0,(IF(ISERROR(VLOOKUP(E1615&amp;G1615,'[1]采购入库货量(公司仓库)'!$A:$H,7,FALSE)),0,VLOOKUP(E1615&amp;G1615,'[1]采购入库货量(公司仓库)'!$A:$H,7,FALSE)))*L1615-(IF(ISERROR(VLOOKUP(E1615&amp;G1615,'[1]采购入库货量(公司仓库)'!$A:$H,8,FALSE)),0,VLOOKUP(E1615&amp;G1615,'[1]采购入库货量(公司仓库)'!$A:$H,8,FALSE)))))</f>
        <v>0</v>
      </c>
      <c r="AB1615">
        <f>SUMIF([1]销售数据!$B:$B,E1615&amp;G1615,[1]销售数据!$G:$G)</f>
        <v>0</v>
      </c>
      <c r="AC1615" s="12">
        <f t="shared" si="413"/>
        <v>0</v>
      </c>
      <c r="AD1615" t="str">
        <f t="shared" si="414"/>
        <v/>
      </c>
      <c r="AE1615">
        <f>SUMIF([1]销售数据!$B:$B,AD1615,[1]销售数据!$L:$L)</f>
        <v>0</v>
      </c>
      <c r="AF1615">
        <f>SUMIF([1]销售数据!$B:$B,AD1615,[1]销售数据!$K:$K)</f>
        <v>0</v>
      </c>
      <c r="AG1615">
        <f>SUMIF([1]销售数据!$B:$B,AD1615,[1]销售数据!$J:$J)</f>
        <v>0</v>
      </c>
      <c r="AH1615">
        <f>SUMIF([1]销售数据!$B:$B,AD1615,[1]销售数据!$I:$I)</f>
        <v>0</v>
      </c>
      <c r="AI1615">
        <f>SUMIF([1]销售数据!$B:$B,AD1615,[1]销售数据!$H:$H)</f>
        <v>0</v>
      </c>
      <c r="AJ1615" s="20">
        <f t="shared" si="415"/>
        <v>0</v>
      </c>
      <c r="AK1615">
        <f>SUMIF([1]发货店铺数!$B:$B,AD1615,[1]发货店铺数!$G:$G)</f>
        <v>0</v>
      </c>
      <c r="AL1615">
        <f>SUMIF([1]销售店铺数!$B:$B,AD1615,[1]销售店铺数!$G:$G)</f>
        <v>0</v>
      </c>
      <c r="AM1615">
        <f>SUMIF([1]销售店铺数!$B:$B,AD1615,[1]销售店铺数!$G:$G)</f>
        <v>0</v>
      </c>
      <c r="AN1615" s="20">
        <f t="shared" si="416"/>
        <v>0</v>
      </c>
      <c r="AO1615" s="20">
        <f t="shared" si="417"/>
        <v>0</v>
      </c>
      <c r="AP1615" s="20">
        <f t="shared" si="418"/>
        <v>0</v>
      </c>
      <c r="AQ1615" s="12">
        <f t="shared" si="419"/>
        <v>0</v>
      </c>
      <c r="AR1615" s="20">
        <f t="shared" si="420"/>
        <v>0</v>
      </c>
      <c r="AS1615" s="20">
        <f t="shared" si="421"/>
        <v>0</v>
      </c>
    </row>
    <row r="1616" spans="1:45">
      <c r="A1616"/>
      <c r="B1616"/>
      <c r="C1616"/>
      <c r="D1616"/>
      <c r="E1616"/>
      <c r="F1616"/>
      <c r="G1616"/>
      <c r="H1616"/>
      <c r="I1616"/>
      <c r="J1616"/>
      <c r="K1616"/>
      <c r="L1616"/>
      <c r="M1616" s="8" t="str">
        <f>IF(ISERROR( VLOOKUP(AD1616,'[1]采购入库货量(公司仓库)'!$A:$I,9,FALSE)),"", VLOOKUP(AD1616,'[1]采购入库货量(公司仓库)'!$A:$I,9,FALSE))</f>
        <v/>
      </c>
      <c r="N1616" s="8" t="str">
        <f>IF(ISERROR( VLOOKUP(AD1616,[1]批发上市日期!$A:$F,6,FALSE)),"",  VLOOKUP(AD1616,[1]批发上市日期!$A:$F,6,FALSE))</f>
        <v/>
      </c>
      <c r="O1616" s="48">
        <f>IF(ISERROR(VLOOKUP(E1616&amp;G1616,'[1]采购入库货量(公司仓库)'!$A:$I,7,FALSE)),0,VLOOKUP(E1616&amp;G1616,'[1]采购入库货量(公司仓库)'!$A:$I,7,FALSE))</f>
        <v>0</v>
      </c>
      <c r="P1616" s="12">
        <f t="shared" si="406"/>
        <v>0</v>
      </c>
      <c r="Q1616" s="14">
        <f>IF(ISERROR(VLOOKUP(E1616&amp;G1616,'[1]采购入库货量(公司仓库)'!$A:$I,8,FALSE)),0,VLOOKUP(E1616&amp;G1616,'[1]采购入库货量(公司仓库)'!$A:$I,8,FALSE))</f>
        <v>0</v>
      </c>
      <c r="R1616" s="12">
        <f t="shared" si="407"/>
        <v>0</v>
      </c>
      <c r="S1616">
        <f>SUMIF([1]库存总量!$H:$H,E1616&amp;G1616,[1]库存总量!$G:$G)</f>
        <v>0</v>
      </c>
      <c r="T1616" s="12">
        <f t="shared" si="408"/>
        <v>0</v>
      </c>
      <c r="U1616">
        <f>SUMIFS([1]库存总量!$G:$G,[1]库存总量!$H:$H,E1616&amp;G1616,[1]库存总量!$A:$A,"B")</f>
        <v>0</v>
      </c>
      <c r="V1616" s="12">
        <f t="shared" si="409"/>
        <v>0</v>
      </c>
      <c r="W1616">
        <f>SUMIFS([1]库存总量!$G:$G,[1]库存总量!$H:$H,E1616&amp;G1616,[1]库存总量!$A:$A,"K")</f>
        <v>0</v>
      </c>
      <c r="X1616" s="12">
        <f t="shared" si="410"/>
        <v>0</v>
      </c>
      <c r="Y1616">
        <f t="shared" si="411"/>
        <v>0</v>
      </c>
      <c r="Z1616" s="12">
        <f t="shared" si="412"/>
        <v>0</v>
      </c>
      <c r="AA1616">
        <f>(IF(ISERROR((IF(ISERROR(VLOOKUP(E1616&amp;G1616,'[1]采购入库货量(公司仓库)'!$A:$H,7,FALSE)),0,VLOOKUP(E1616&amp;G1616,'[1]采购入库货量(公司仓库)'!$A:$H,7,FALSE)))*L1616-(IF(ISERROR(VLOOKUP(E1616&amp;G1616,'[1]采购入库货量(公司仓库)'!$A:$H,8,FALSE)),0,VLOOKUP(E1616&amp;G1616,'[1]采购入库货量(公司仓库)'!$A:$H,8,FALSE)))),0,(IF(ISERROR(VLOOKUP(E1616&amp;G1616,'[1]采购入库货量(公司仓库)'!$A:$H,7,FALSE)),0,VLOOKUP(E1616&amp;G1616,'[1]采购入库货量(公司仓库)'!$A:$H,7,FALSE)))*L1616-(IF(ISERROR(VLOOKUP(E1616&amp;G1616,'[1]采购入库货量(公司仓库)'!$A:$H,8,FALSE)),0,VLOOKUP(E1616&amp;G1616,'[1]采购入库货量(公司仓库)'!$A:$H,8,FALSE)))))</f>
        <v>0</v>
      </c>
      <c r="AB1616">
        <f>SUMIF([1]销售数据!$B:$B,E1616&amp;G1616,[1]销售数据!$G:$G)</f>
        <v>0</v>
      </c>
      <c r="AC1616" s="12">
        <f t="shared" si="413"/>
        <v>0</v>
      </c>
      <c r="AD1616" t="str">
        <f t="shared" si="414"/>
        <v/>
      </c>
      <c r="AE1616">
        <f>SUMIF([1]销售数据!$B:$B,AD1616,[1]销售数据!$L:$L)</f>
        <v>0</v>
      </c>
      <c r="AF1616">
        <f>SUMIF([1]销售数据!$B:$B,AD1616,[1]销售数据!$K:$K)</f>
        <v>0</v>
      </c>
      <c r="AG1616">
        <f>SUMIF([1]销售数据!$B:$B,AD1616,[1]销售数据!$J:$J)</f>
        <v>0</v>
      </c>
      <c r="AH1616">
        <f>SUMIF([1]销售数据!$B:$B,AD1616,[1]销售数据!$I:$I)</f>
        <v>0</v>
      </c>
      <c r="AI1616">
        <f>SUMIF([1]销售数据!$B:$B,AD1616,[1]销售数据!$H:$H)</f>
        <v>0</v>
      </c>
      <c r="AJ1616" s="20">
        <f t="shared" si="415"/>
        <v>0</v>
      </c>
      <c r="AK1616">
        <f>SUMIF([1]发货店铺数!$B:$B,AD1616,[1]发货店铺数!$G:$G)</f>
        <v>0</v>
      </c>
      <c r="AL1616">
        <f>SUMIF([1]销售店铺数!$B:$B,AD1616,[1]销售店铺数!$G:$G)</f>
        <v>0</v>
      </c>
      <c r="AM1616">
        <f>SUMIF([1]销售店铺数!$B:$B,AD1616,[1]销售店铺数!$G:$G)</f>
        <v>0</v>
      </c>
      <c r="AN1616" s="20">
        <f t="shared" si="416"/>
        <v>0</v>
      </c>
      <c r="AO1616" s="20">
        <f t="shared" si="417"/>
        <v>0</v>
      </c>
      <c r="AP1616" s="20">
        <f t="shared" si="418"/>
        <v>0</v>
      </c>
      <c r="AQ1616" s="12">
        <f t="shared" si="419"/>
        <v>0</v>
      </c>
      <c r="AR1616" s="20">
        <f t="shared" si="420"/>
        <v>0</v>
      </c>
      <c r="AS1616" s="20">
        <f t="shared" si="421"/>
        <v>0</v>
      </c>
    </row>
    <row r="1617" spans="1:45">
      <c r="A1617"/>
      <c r="B1617"/>
      <c r="C1617"/>
      <c r="D1617"/>
      <c r="E1617"/>
      <c r="F1617"/>
      <c r="G1617"/>
      <c r="H1617"/>
      <c r="I1617"/>
      <c r="J1617"/>
      <c r="K1617"/>
      <c r="L1617"/>
      <c r="M1617" s="8" t="str">
        <f>IF(ISERROR( VLOOKUP(AD1617,'[1]采购入库货量(公司仓库)'!$A:$I,9,FALSE)),"", VLOOKUP(AD1617,'[1]采购入库货量(公司仓库)'!$A:$I,9,FALSE))</f>
        <v/>
      </c>
      <c r="N1617" s="8" t="str">
        <f>IF(ISERROR( VLOOKUP(AD1617,[1]批发上市日期!$A:$F,6,FALSE)),"",  VLOOKUP(AD1617,[1]批发上市日期!$A:$F,6,FALSE))</f>
        <v/>
      </c>
      <c r="O1617" s="48">
        <f>IF(ISERROR(VLOOKUP(E1617&amp;G1617,'[1]采购入库货量(公司仓库)'!$A:$I,7,FALSE)),0,VLOOKUP(E1617&amp;G1617,'[1]采购入库货量(公司仓库)'!$A:$I,7,FALSE))</f>
        <v>0</v>
      </c>
      <c r="P1617" s="12">
        <f t="shared" si="406"/>
        <v>0</v>
      </c>
      <c r="Q1617" s="14">
        <f>IF(ISERROR(VLOOKUP(E1617&amp;G1617,'[1]采购入库货量(公司仓库)'!$A:$I,8,FALSE)),0,VLOOKUP(E1617&amp;G1617,'[1]采购入库货量(公司仓库)'!$A:$I,8,FALSE))</f>
        <v>0</v>
      </c>
      <c r="R1617" s="12">
        <f t="shared" si="407"/>
        <v>0</v>
      </c>
      <c r="S1617">
        <f>SUMIF([1]库存总量!$H:$H,E1617&amp;G1617,[1]库存总量!$G:$G)</f>
        <v>0</v>
      </c>
      <c r="T1617" s="12">
        <f t="shared" si="408"/>
        <v>0</v>
      </c>
      <c r="U1617">
        <f>SUMIFS([1]库存总量!$G:$G,[1]库存总量!$H:$H,E1617&amp;G1617,[1]库存总量!$A:$A,"B")</f>
        <v>0</v>
      </c>
      <c r="V1617" s="12">
        <f t="shared" si="409"/>
        <v>0</v>
      </c>
      <c r="W1617">
        <f>SUMIFS([1]库存总量!$G:$G,[1]库存总量!$H:$H,E1617&amp;G1617,[1]库存总量!$A:$A,"K")</f>
        <v>0</v>
      </c>
      <c r="X1617" s="12">
        <f t="shared" si="410"/>
        <v>0</v>
      </c>
      <c r="Y1617">
        <f t="shared" si="411"/>
        <v>0</v>
      </c>
      <c r="Z1617" s="12">
        <f t="shared" si="412"/>
        <v>0</v>
      </c>
      <c r="AA1617">
        <f>(IF(ISERROR((IF(ISERROR(VLOOKUP(E1617&amp;G1617,'[1]采购入库货量(公司仓库)'!$A:$H,7,FALSE)),0,VLOOKUP(E1617&amp;G1617,'[1]采购入库货量(公司仓库)'!$A:$H,7,FALSE)))*L1617-(IF(ISERROR(VLOOKUP(E1617&amp;G1617,'[1]采购入库货量(公司仓库)'!$A:$H,8,FALSE)),0,VLOOKUP(E1617&amp;G1617,'[1]采购入库货量(公司仓库)'!$A:$H,8,FALSE)))),0,(IF(ISERROR(VLOOKUP(E1617&amp;G1617,'[1]采购入库货量(公司仓库)'!$A:$H,7,FALSE)),0,VLOOKUP(E1617&amp;G1617,'[1]采购入库货量(公司仓库)'!$A:$H,7,FALSE)))*L1617-(IF(ISERROR(VLOOKUP(E1617&amp;G1617,'[1]采购入库货量(公司仓库)'!$A:$H,8,FALSE)),0,VLOOKUP(E1617&amp;G1617,'[1]采购入库货量(公司仓库)'!$A:$H,8,FALSE)))))</f>
        <v>0</v>
      </c>
      <c r="AB1617">
        <f>SUMIF([1]销售数据!$B:$B,E1617&amp;G1617,[1]销售数据!$G:$G)</f>
        <v>0</v>
      </c>
      <c r="AC1617" s="12">
        <f t="shared" si="413"/>
        <v>0</v>
      </c>
      <c r="AD1617" t="str">
        <f t="shared" si="414"/>
        <v/>
      </c>
      <c r="AE1617">
        <f>SUMIF([1]销售数据!$B:$B,AD1617,[1]销售数据!$L:$L)</f>
        <v>0</v>
      </c>
      <c r="AF1617">
        <f>SUMIF([1]销售数据!$B:$B,AD1617,[1]销售数据!$K:$K)</f>
        <v>0</v>
      </c>
      <c r="AG1617">
        <f>SUMIF([1]销售数据!$B:$B,AD1617,[1]销售数据!$J:$J)</f>
        <v>0</v>
      </c>
      <c r="AH1617">
        <f>SUMIF([1]销售数据!$B:$B,AD1617,[1]销售数据!$I:$I)</f>
        <v>0</v>
      </c>
      <c r="AI1617">
        <f>SUMIF([1]销售数据!$B:$B,AD1617,[1]销售数据!$H:$H)</f>
        <v>0</v>
      </c>
      <c r="AJ1617" s="20">
        <f t="shared" si="415"/>
        <v>0</v>
      </c>
      <c r="AK1617">
        <f>SUMIF([1]发货店铺数!$B:$B,AD1617,[1]发货店铺数!$G:$G)</f>
        <v>0</v>
      </c>
      <c r="AL1617">
        <f>SUMIF([1]销售店铺数!$B:$B,AD1617,[1]销售店铺数!$G:$G)</f>
        <v>0</v>
      </c>
      <c r="AM1617">
        <f>SUMIF([1]销售店铺数!$B:$B,AD1617,[1]销售店铺数!$G:$G)</f>
        <v>0</v>
      </c>
      <c r="AN1617" s="20">
        <f t="shared" si="416"/>
        <v>0</v>
      </c>
      <c r="AO1617" s="20">
        <f t="shared" si="417"/>
        <v>0</v>
      </c>
      <c r="AP1617" s="20">
        <f t="shared" si="418"/>
        <v>0</v>
      </c>
      <c r="AQ1617" s="12">
        <f t="shared" si="419"/>
        <v>0</v>
      </c>
      <c r="AR1617" s="20">
        <f t="shared" si="420"/>
        <v>0</v>
      </c>
      <c r="AS1617" s="20">
        <f t="shared" si="421"/>
        <v>0</v>
      </c>
    </row>
    <row r="1618" spans="1:45">
      <c r="A1618"/>
      <c r="B1618"/>
      <c r="C1618"/>
      <c r="D1618"/>
      <c r="E1618"/>
      <c r="F1618"/>
      <c r="G1618"/>
      <c r="H1618"/>
      <c r="I1618"/>
      <c r="J1618"/>
      <c r="K1618"/>
      <c r="L1618"/>
      <c r="M1618" s="8" t="str">
        <f>IF(ISERROR( VLOOKUP(AD1618,'[1]采购入库货量(公司仓库)'!$A:$I,9,FALSE)),"", VLOOKUP(AD1618,'[1]采购入库货量(公司仓库)'!$A:$I,9,FALSE))</f>
        <v/>
      </c>
      <c r="N1618" s="8" t="str">
        <f>IF(ISERROR( VLOOKUP(AD1618,[1]批发上市日期!$A:$F,6,FALSE)),"",  VLOOKUP(AD1618,[1]批发上市日期!$A:$F,6,FALSE))</f>
        <v/>
      </c>
      <c r="O1618" s="48">
        <f>IF(ISERROR(VLOOKUP(E1618&amp;G1618,'[1]采购入库货量(公司仓库)'!$A:$I,7,FALSE)),0,VLOOKUP(E1618&amp;G1618,'[1]采购入库货量(公司仓库)'!$A:$I,7,FALSE))</f>
        <v>0</v>
      </c>
      <c r="P1618" s="12">
        <f t="shared" si="406"/>
        <v>0</v>
      </c>
      <c r="Q1618" s="14">
        <f>IF(ISERROR(VLOOKUP(E1618&amp;G1618,'[1]采购入库货量(公司仓库)'!$A:$I,8,FALSE)),0,VLOOKUP(E1618&amp;G1618,'[1]采购入库货量(公司仓库)'!$A:$I,8,FALSE))</f>
        <v>0</v>
      </c>
      <c r="R1618" s="12">
        <f t="shared" si="407"/>
        <v>0</v>
      </c>
      <c r="S1618">
        <f>SUMIF([1]库存总量!$H:$H,E1618&amp;G1618,[1]库存总量!$G:$G)</f>
        <v>0</v>
      </c>
      <c r="T1618" s="12">
        <f t="shared" si="408"/>
        <v>0</v>
      </c>
      <c r="U1618">
        <f>SUMIFS([1]库存总量!$G:$G,[1]库存总量!$H:$H,E1618&amp;G1618,[1]库存总量!$A:$A,"B")</f>
        <v>0</v>
      </c>
      <c r="V1618" s="12">
        <f t="shared" si="409"/>
        <v>0</v>
      </c>
      <c r="W1618">
        <f>SUMIFS([1]库存总量!$G:$G,[1]库存总量!$H:$H,E1618&amp;G1618,[1]库存总量!$A:$A,"K")</f>
        <v>0</v>
      </c>
      <c r="X1618" s="12">
        <f t="shared" si="410"/>
        <v>0</v>
      </c>
      <c r="Y1618">
        <f t="shared" si="411"/>
        <v>0</v>
      </c>
      <c r="Z1618" s="12">
        <f t="shared" si="412"/>
        <v>0</v>
      </c>
      <c r="AA1618">
        <f>(IF(ISERROR((IF(ISERROR(VLOOKUP(E1618&amp;G1618,'[1]采购入库货量(公司仓库)'!$A:$H,7,FALSE)),0,VLOOKUP(E1618&amp;G1618,'[1]采购入库货量(公司仓库)'!$A:$H,7,FALSE)))*L1618-(IF(ISERROR(VLOOKUP(E1618&amp;G1618,'[1]采购入库货量(公司仓库)'!$A:$H,8,FALSE)),0,VLOOKUP(E1618&amp;G1618,'[1]采购入库货量(公司仓库)'!$A:$H,8,FALSE)))),0,(IF(ISERROR(VLOOKUP(E1618&amp;G1618,'[1]采购入库货量(公司仓库)'!$A:$H,7,FALSE)),0,VLOOKUP(E1618&amp;G1618,'[1]采购入库货量(公司仓库)'!$A:$H,7,FALSE)))*L1618-(IF(ISERROR(VLOOKUP(E1618&amp;G1618,'[1]采购入库货量(公司仓库)'!$A:$H,8,FALSE)),0,VLOOKUP(E1618&amp;G1618,'[1]采购入库货量(公司仓库)'!$A:$H,8,FALSE)))))</f>
        <v>0</v>
      </c>
      <c r="AB1618">
        <f>SUMIF([1]销售数据!$B:$B,E1618&amp;G1618,[1]销售数据!$G:$G)</f>
        <v>0</v>
      </c>
      <c r="AC1618" s="12">
        <f t="shared" si="413"/>
        <v>0</v>
      </c>
      <c r="AD1618" t="str">
        <f t="shared" si="414"/>
        <v/>
      </c>
      <c r="AE1618">
        <f>SUMIF([1]销售数据!$B:$B,AD1618,[1]销售数据!$L:$L)</f>
        <v>0</v>
      </c>
      <c r="AF1618">
        <f>SUMIF([1]销售数据!$B:$B,AD1618,[1]销售数据!$K:$K)</f>
        <v>0</v>
      </c>
      <c r="AG1618">
        <f>SUMIF([1]销售数据!$B:$B,AD1618,[1]销售数据!$J:$J)</f>
        <v>0</v>
      </c>
      <c r="AH1618">
        <f>SUMIF([1]销售数据!$B:$B,AD1618,[1]销售数据!$I:$I)</f>
        <v>0</v>
      </c>
      <c r="AI1618">
        <f>SUMIF([1]销售数据!$B:$B,AD1618,[1]销售数据!$H:$H)</f>
        <v>0</v>
      </c>
      <c r="AJ1618" s="20">
        <f t="shared" si="415"/>
        <v>0</v>
      </c>
      <c r="AK1618">
        <f>SUMIF([1]发货店铺数!$B:$B,AD1618,[1]发货店铺数!$G:$G)</f>
        <v>0</v>
      </c>
      <c r="AL1618">
        <f>SUMIF([1]销售店铺数!$B:$B,AD1618,[1]销售店铺数!$G:$G)</f>
        <v>0</v>
      </c>
      <c r="AM1618">
        <f>SUMIF([1]销售店铺数!$B:$B,AD1618,[1]销售店铺数!$G:$G)</f>
        <v>0</v>
      </c>
      <c r="AN1618" s="20">
        <f t="shared" si="416"/>
        <v>0</v>
      </c>
      <c r="AO1618" s="20">
        <f t="shared" si="417"/>
        <v>0</v>
      </c>
      <c r="AP1618" s="20">
        <f t="shared" si="418"/>
        <v>0</v>
      </c>
      <c r="AQ1618" s="12">
        <f t="shared" si="419"/>
        <v>0</v>
      </c>
      <c r="AR1618" s="20">
        <f t="shared" si="420"/>
        <v>0</v>
      </c>
      <c r="AS1618" s="20">
        <f t="shared" si="421"/>
        <v>0</v>
      </c>
    </row>
    <row r="1619" spans="1:45">
      <c r="A1619"/>
      <c r="B1619"/>
      <c r="C1619"/>
      <c r="D1619"/>
      <c r="E1619"/>
      <c r="F1619"/>
      <c r="G1619"/>
      <c r="H1619"/>
      <c r="I1619"/>
      <c r="J1619"/>
      <c r="K1619"/>
      <c r="L1619"/>
      <c r="M1619" s="8" t="str">
        <f>IF(ISERROR( VLOOKUP(AD1619,'[1]采购入库货量(公司仓库)'!$A:$I,9,FALSE)),"", VLOOKUP(AD1619,'[1]采购入库货量(公司仓库)'!$A:$I,9,FALSE))</f>
        <v/>
      </c>
      <c r="N1619" s="8" t="str">
        <f>IF(ISERROR( VLOOKUP(AD1619,[1]批发上市日期!$A:$F,6,FALSE)),"",  VLOOKUP(AD1619,[1]批发上市日期!$A:$F,6,FALSE))</f>
        <v/>
      </c>
      <c r="O1619" s="48">
        <f>IF(ISERROR(VLOOKUP(E1619&amp;G1619,'[1]采购入库货量(公司仓库)'!$A:$I,7,FALSE)),0,VLOOKUP(E1619&amp;G1619,'[1]采购入库货量(公司仓库)'!$A:$I,7,FALSE))</f>
        <v>0</v>
      </c>
      <c r="P1619" s="12">
        <f t="shared" si="406"/>
        <v>0</v>
      </c>
      <c r="Q1619" s="14">
        <f>IF(ISERROR(VLOOKUP(E1619&amp;G1619,'[1]采购入库货量(公司仓库)'!$A:$I,8,FALSE)),0,VLOOKUP(E1619&amp;G1619,'[1]采购入库货量(公司仓库)'!$A:$I,8,FALSE))</f>
        <v>0</v>
      </c>
      <c r="R1619" s="12">
        <f t="shared" si="407"/>
        <v>0</v>
      </c>
      <c r="S1619">
        <f>SUMIF([1]库存总量!$H:$H,E1619&amp;G1619,[1]库存总量!$G:$G)</f>
        <v>0</v>
      </c>
      <c r="T1619" s="12">
        <f t="shared" si="408"/>
        <v>0</v>
      </c>
      <c r="U1619">
        <f>SUMIFS([1]库存总量!$G:$G,[1]库存总量!$H:$H,E1619&amp;G1619,[1]库存总量!$A:$A,"B")</f>
        <v>0</v>
      </c>
      <c r="V1619" s="12">
        <f t="shared" si="409"/>
        <v>0</v>
      </c>
      <c r="W1619">
        <f>SUMIFS([1]库存总量!$G:$G,[1]库存总量!$H:$H,E1619&amp;G1619,[1]库存总量!$A:$A,"K")</f>
        <v>0</v>
      </c>
      <c r="X1619" s="12">
        <f t="shared" si="410"/>
        <v>0</v>
      </c>
      <c r="Y1619">
        <f t="shared" si="411"/>
        <v>0</v>
      </c>
      <c r="Z1619" s="12">
        <f t="shared" si="412"/>
        <v>0</v>
      </c>
      <c r="AA1619">
        <f>(IF(ISERROR((IF(ISERROR(VLOOKUP(E1619&amp;G1619,'[1]采购入库货量(公司仓库)'!$A:$H,7,FALSE)),0,VLOOKUP(E1619&amp;G1619,'[1]采购入库货量(公司仓库)'!$A:$H,7,FALSE)))*L1619-(IF(ISERROR(VLOOKUP(E1619&amp;G1619,'[1]采购入库货量(公司仓库)'!$A:$H,8,FALSE)),0,VLOOKUP(E1619&amp;G1619,'[1]采购入库货量(公司仓库)'!$A:$H,8,FALSE)))),0,(IF(ISERROR(VLOOKUP(E1619&amp;G1619,'[1]采购入库货量(公司仓库)'!$A:$H,7,FALSE)),0,VLOOKUP(E1619&amp;G1619,'[1]采购入库货量(公司仓库)'!$A:$H,7,FALSE)))*L1619-(IF(ISERROR(VLOOKUP(E1619&amp;G1619,'[1]采购入库货量(公司仓库)'!$A:$H,8,FALSE)),0,VLOOKUP(E1619&amp;G1619,'[1]采购入库货量(公司仓库)'!$A:$H,8,FALSE)))))</f>
        <v>0</v>
      </c>
      <c r="AB1619">
        <f>SUMIF([1]销售数据!$B:$B,E1619&amp;G1619,[1]销售数据!$G:$G)</f>
        <v>0</v>
      </c>
      <c r="AC1619" s="12">
        <f t="shared" si="413"/>
        <v>0</v>
      </c>
      <c r="AD1619" t="str">
        <f t="shared" si="414"/>
        <v/>
      </c>
      <c r="AE1619">
        <f>SUMIF([1]销售数据!$B:$B,AD1619,[1]销售数据!$L:$L)</f>
        <v>0</v>
      </c>
      <c r="AF1619">
        <f>SUMIF([1]销售数据!$B:$B,AD1619,[1]销售数据!$K:$K)</f>
        <v>0</v>
      </c>
      <c r="AG1619">
        <f>SUMIF([1]销售数据!$B:$B,AD1619,[1]销售数据!$J:$J)</f>
        <v>0</v>
      </c>
      <c r="AH1619">
        <f>SUMIF([1]销售数据!$B:$B,AD1619,[1]销售数据!$I:$I)</f>
        <v>0</v>
      </c>
      <c r="AI1619">
        <f>SUMIF([1]销售数据!$B:$B,AD1619,[1]销售数据!$H:$H)</f>
        <v>0</v>
      </c>
      <c r="AJ1619" s="20">
        <f t="shared" si="415"/>
        <v>0</v>
      </c>
      <c r="AK1619">
        <f>SUMIF([1]发货店铺数!$B:$B,AD1619,[1]发货店铺数!$G:$G)</f>
        <v>0</v>
      </c>
      <c r="AL1619">
        <f>SUMIF([1]销售店铺数!$B:$B,AD1619,[1]销售店铺数!$G:$G)</f>
        <v>0</v>
      </c>
      <c r="AM1619">
        <f>SUMIF([1]销售店铺数!$B:$B,AD1619,[1]销售店铺数!$G:$G)</f>
        <v>0</v>
      </c>
      <c r="AN1619" s="20">
        <f t="shared" si="416"/>
        <v>0</v>
      </c>
      <c r="AO1619" s="20">
        <f t="shared" si="417"/>
        <v>0</v>
      </c>
      <c r="AP1619" s="20">
        <f t="shared" si="418"/>
        <v>0</v>
      </c>
      <c r="AQ1619" s="12">
        <f t="shared" si="419"/>
        <v>0</v>
      </c>
      <c r="AR1619" s="20">
        <f t="shared" si="420"/>
        <v>0</v>
      </c>
      <c r="AS1619" s="20">
        <f t="shared" si="421"/>
        <v>0</v>
      </c>
    </row>
    <row r="1620" spans="1:45">
      <c r="A1620"/>
      <c r="B1620"/>
      <c r="C1620"/>
      <c r="D1620"/>
      <c r="E1620"/>
      <c r="F1620"/>
      <c r="G1620"/>
      <c r="H1620"/>
      <c r="I1620"/>
      <c r="J1620"/>
      <c r="K1620"/>
      <c r="L1620"/>
      <c r="M1620" s="8" t="str">
        <f>IF(ISERROR( VLOOKUP(AD1620,'[1]采购入库货量(公司仓库)'!$A:$I,9,FALSE)),"", VLOOKUP(AD1620,'[1]采购入库货量(公司仓库)'!$A:$I,9,FALSE))</f>
        <v/>
      </c>
      <c r="N1620" s="8" t="str">
        <f>IF(ISERROR( VLOOKUP(AD1620,[1]批发上市日期!$A:$F,6,FALSE)),"",  VLOOKUP(AD1620,[1]批发上市日期!$A:$F,6,FALSE))</f>
        <v/>
      </c>
      <c r="O1620" s="48">
        <f>IF(ISERROR(VLOOKUP(E1620&amp;G1620,'[1]采购入库货量(公司仓库)'!$A:$I,7,FALSE)),0,VLOOKUP(E1620&amp;G1620,'[1]采购入库货量(公司仓库)'!$A:$I,7,FALSE))</f>
        <v>0</v>
      </c>
      <c r="P1620" s="12">
        <f t="shared" si="406"/>
        <v>0</v>
      </c>
      <c r="Q1620" s="14">
        <f>IF(ISERROR(VLOOKUP(E1620&amp;G1620,'[1]采购入库货量(公司仓库)'!$A:$I,8,FALSE)),0,VLOOKUP(E1620&amp;G1620,'[1]采购入库货量(公司仓库)'!$A:$I,8,FALSE))</f>
        <v>0</v>
      </c>
      <c r="R1620" s="12">
        <f t="shared" si="407"/>
        <v>0</v>
      </c>
      <c r="S1620">
        <f>SUMIF([1]库存总量!$H:$H,E1620&amp;G1620,[1]库存总量!$G:$G)</f>
        <v>0</v>
      </c>
      <c r="T1620" s="12">
        <f t="shared" si="408"/>
        <v>0</v>
      </c>
      <c r="U1620">
        <f>SUMIFS([1]库存总量!$G:$G,[1]库存总量!$H:$H,E1620&amp;G1620,[1]库存总量!$A:$A,"B")</f>
        <v>0</v>
      </c>
      <c r="V1620" s="12">
        <f t="shared" si="409"/>
        <v>0</v>
      </c>
      <c r="W1620">
        <f>SUMIFS([1]库存总量!$G:$G,[1]库存总量!$H:$H,E1620&amp;G1620,[1]库存总量!$A:$A,"K")</f>
        <v>0</v>
      </c>
      <c r="X1620" s="12">
        <f t="shared" si="410"/>
        <v>0</v>
      </c>
      <c r="Y1620">
        <f t="shared" si="411"/>
        <v>0</v>
      </c>
      <c r="Z1620" s="12">
        <f t="shared" si="412"/>
        <v>0</v>
      </c>
      <c r="AA1620">
        <f>(IF(ISERROR((IF(ISERROR(VLOOKUP(E1620&amp;G1620,'[1]采购入库货量(公司仓库)'!$A:$H,7,FALSE)),0,VLOOKUP(E1620&amp;G1620,'[1]采购入库货量(公司仓库)'!$A:$H,7,FALSE)))*L1620-(IF(ISERROR(VLOOKUP(E1620&amp;G1620,'[1]采购入库货量(公司仓库)'!$A:$H,8,FALSE)),0,VLOOKUP(E1620&amp;G1620,'[1]采购入库货量(公司仓库)'!$A:$H,8,FALSE)))),0,(IF(ISERROR(VLOOKUP(E1620&amp;G1620,'[1]采购入库货量(公司仓库)'!$A:$H,7,FALSE)),0,VLOOKUP(E1620&amp;G1620,'[1]采购入库货量(公司仓库)'!$A:$H,7,FALSE)))*L1620-(IF(ISERROR(VLOOKUP(E1620&amp;G1620,'[1]采购入库货量(公司仓库)'!$A:$H,8,FALSE)),0,VLOOKUP(E1620&amp;G1620,'[1]采购入库货量(公司仓库)'!$A:$H,8,FALSE)))))</f>
        <v>0</v>
      </c>
      <c r="AB1620">
        <f>SUMIF([1]销售数据!$B:$B,E1620&amp;G1620,[1]销售数据!$G:$G)</f>
        <v>0</v>
      </c>
      <c r="AC1620" s="12">
        <f t="shared" si="413"/>
        <v>0</v>
      </c>
      <c r="AD1620" t="str">
        <f t="shared" si="414"/>
        <v/>
      </c>
      <c r="AE1620">
        <f>SUMIF([1]销售数据!$B:$B,AD1620,[1]销售数据!$L:$L)</f>
        <v>0</v>
      </c>
      <c r="AF1620">
        <f>SUMIF([1]销售数据!$B:$B,AD1620,[1]销售数据!$K:$K)</f>
        <v>0</v>
      </c>
      <c r="AG1620">
        <f>SUMIF([1]销售数据!$B:$B,AD1620,[1]销售数据!$J:$J)</f>
        <v>0</v>
      </c>
      <c r="AH1620">
        <f>SUMIF([1]销售数据!$B:$B,AD1620,[1]销售数据!$I:$I)</f>
        <v>0</v>
      </c>
      <c r="AI1620">
        <f>SUMIF([1]销售数据!$B:$B,AD1620,[1]销售数据!$H:$H)</f>
        <v>0</v>
      </c>
      <c r="AJ1620" s="20">
        <f t="shared" si="415"/>
        <v>0</v>
      </c>
      <c r="AK1620">
        <f>SUMIF([1]发货店铺数!$B:$B,AD1620,[1]发货店铺数!$G:$G)</f>
        <v>0</v>
      </c>
      <c r="AL1620">
        <f>SUMIF([1]销售店铺数!$B:$B,AD1620,[1]销售店铺数!$G:$G)</f>
        <v>0</v>
      </c>
      <c r="AM1620">
        <f>SUMIF([1]销售店铺数!$B:$B,AD1620,[1]销售店铺数!$G:$G)</f>
        <v>0</v>
      </c>
      <c r="AN1620" s="20">
        <f t="shared" si="416"/>
        <v>0</v>
      </c>
      <c r="AO1620" s="20">
        <f t="shared" si="417"/>
        <v>0</v>
      </c>
      <c r="AP1620" s="20">
        <f t="shared" si="418"/>
        <v>0</v>
      </c>
      <c r="AQ1620" s="12">
        <f t="shared" si="419"/>
        <v>0</v>
      </c>
      <c r="AR1620" s="20">
        <f t="shared" si="420"/>
        <v>0</v>
      </c>
      <c r="AS1620" s="20">
        <f t="shared" si="421"/>
        <v>0</v>
      </c>
    </row>
    <row r="1621" spans="1:45">
      <c r="A1621"/>
      <c r="B1621"/>
      <c r="C1621"/>
      <c r="D1621"/>
      <c r="E1621"/>
      <c r="F1621"/>
      <c r="G1621"/>
      <c r="H1621"/>
      <c r="I1621"/>
      <c r="J1621"/>
      <c r="K1621"/>
      <c r="L1621"/>
      <c r="M1621" s="8" t="str">
        <f>IF(ISERROR( VLOOKUP(AD1621,'[1]采购入库货量(公司仓库)'!$A:$I,9,FALSE)),"", VLOOKUP(AD1621,'[1]采购入库货量(公司仓库)'!$A:$I,9,FALSE))</f>
        <v/>
      </c>
      <c r="N1621" s="8" t="str">
        <f>IF(ISERROR( VLOOKUP(AD1621,[1]批发上市日期!$A:$F,6,FALSE)),"",  VLOOKUP(AD1621,[1]批发上市日期!$A:$F,6,FALSE))</f>
        <v/>
      </c>
      <c r="O1621" s="48">
        <f>IF(ISERROR(VLOOKUP(E1621&amp;G1621,'[1]采购入库货量(公司仓库)'!$A:$I,7,FALSE)),0,VLOOKUP(E1621&amp;G1621,'[1]采购入库货量(公司仓库)'!$A:$I,7,FALSE))</f>
        <v>0</v>
      </c>
      <c r="P1621" s="12">
        <f t="shared" si="406"/>
        <v>0</v>
      </c>
      <c r="Q1621" s="14">
        <f>IF(ISERROR(VLOOKUP(E1621&amp;G1621,'[1]采购入库货量(公司仓库)'!$A:$I,8,FALSE)),0,VLOOKUP(E1621&amp;G1621,'[1]采购入库货量(公司仓库)'!$A:$I,8,FALSE))</f>
        <v>0</v>
      </c>
      <c r="R1621" s="12">
        <f t="shared" si="407"/>
        <v>0</v>
      </c>
      <c r="S1621">
        <f>SUMIF([1]库存总量!$H:$H,E1621&amp;G1621,[1]库存总量!$G:$G)</f>
        <v>0</v>
      </c>
      <c r="T1621" s="12">
        <f t="shared" si="408"/>
        <v>0</v>
      </c>
      <c r="U1621">
        <f>SUMIFS([1]库存总量!$G:$G,[1]库存总量!$H:$H,E1621&amp;G1621,[1]库存总量!$A:$A,"B")</f>
        <v>0</v>
      </c>
      <c r="V1621" s="12">
        <f t="shared" si="409"/>
        <v>0</v>
      </c>
      <c r="W1621">
        <f>SUMIFS([1]库存总量!$G:$G,[1]库存总量!$H:$H,E1621&amp;G1621,[1]库存总量!$A:$A,"K")</f>
        <v>0</v>
      </c>
      <c r="X1621" s="12">
        <f t="shared" si="410"/>
        <v>0</v>
      </c>
      <c r="Y1621">
        <f t="shared" si="411"/>
        <v>0</v>
      </c>
      <c r="Z1621" s="12">
        <f t="shared" si="412"/>
        <v>0</v>
      </c>
      <c r="AA1621">
        <f>(IF(ISERROR((IF(ISERROR(VLOOKUP(E1621&amp;G1621,'[1]采购入库货量(公司仓库)'!$A:$H,7,FALSE)),0,VLOOKUP(E1621&amp;G1621,'[1]采购入库货量(公司仓库)'!$A:$H,7,FALSE)))*L1621-(IF(ISERROR(VLOOKUP(E1621&amp;G1621,'[1]采购入库货量(公司仓库)'!$A:$H,8,FALSE)),0,VLOOKUP(E1621&amp;G1621,'[1]采购入库货量(公司仓库)'!$A:$H,8,FALSE)))),0,(IF(ISERROR(VLOOKUP(E1621&amp;G1621,'[1]采购入库货量(公司仓库)'!$A:$H,7,FALSE)),0,VLOOKUP(E1621&amp;G1621,'[1]采购入库货量(公司仓库)'!$A:$H,7,FALSE)))*L1621-(IF(ISERROR(VLOOKUP(E1621&amp;G1621,'[1]采购入库货量(公司仓库)'!$A:$H,8,FALSE)),0,VLOOKUP(E1621&amp;G1621,'[1]采购入库货量(公司仓库)'!$A:$H,8,FALSE)))))</f>
        <v>0</v>
      </c>
      <c r="AB1621">
        <f>SUMIF([1]销售数据!$B:$B,E1621&amp;G1621,[1]销售数据!$G:$G)</f>
        <v>0</v>
      </c>
      <c r="AC1621" s="12">
        <f t="shared" si="413"/>
        <v>0</v>
      </c>
      <c r="AD1621" t="str">
        <f t="shared" si="414"/>
        <v/>
      </c>
      <c r="AE1621">
        <f>SUMIF([1]销售数据!$B:$B,AD1621,[1]销售数据!$L:$L)</f>
        <v>0</v>
      </c>
      <c r="AF1621">
        <f>SUMIF([1]销售数据!$B:$B,AD1621,[1]销售数据!$K:$K)</f>
        <v>0</v>
      </c>
      <c r="AG1621">
        <f>SUMIF([1]销售数据!$B:$B,AD1621,[1]销售数据!$J:$J)</f>
        <v>0</v>
      </c>
      <c r="AH1621">
        <f>SUMIF([1]销售数据!$B:$B,AD1621,[1]销售数据!$I:$I)</f>
        <v>0</v>
      </c>
      <c r="AI1621">
        <f>SUMIF([1]销售数据!$B:$B,AD1621,[1]销售数据!$H:$H)</f>
        <v>0</v>
      </c>
      <c r="AJ1621" s="20">
        <f t="shared" si="415"/>
        <v>0</v>
      </c>
      <c r="AK1621">
        <f>SUMIF([1]发货店铺数!$B:$B,AD1621,[1]发货店铺数!$G:$G)</f>
        <v>0</v>
      </c>
      <c r="AL1621">
        <f>SUMIF([1]销售店铺数!$B:$B,AD1621,[1]销售店铺数!$G:$G)</f>
        <v>0</v>
      </c>
      <c r="AM1621">
        <f>SUMIF([1]销售店铺数!$B:$B,AD1621,[1]销售店铺数!$G:$G)</f>
        <v>0</v>
      </c>
      <c r="AN1621" s="20">
        <f t="shared" si="416"/>
        <v>0</v>
      </c>
      <c r="AO1621" s="20">
        <f t="shared" si="417"/>
        <v>0</v>
      </c>
      <c r="AP1621" s="20">
        <f t="shared" si="418"/>
        <v>0</v>
      </c>
      <c r="AQ1621" s="12">
        <f t="shared" si="419"/>
        <v>0</v>
      </c>
      <c r="AR1621" s="20">
        <f t="shared" si="420"/>
        <v>0</v>
      </c>
      <c r="AS1621" s="20">
        <f t="shared" si="421"/>
        <v>0</v>
      </c>
    </row>
    <row r="1622" spans="1:45">
      <c r="A1622"/>
      <c r="B1622"/>
      <c r="C1622"/>
      <c r="D1622"/>
      <c r="E1622"/>
      <c r="F1622"/>
      <c r="G1622"/>
      <c r="H1622"/>
      <c r="I1622"/>
      <c r="J1622"/>
      <c r="K1622"/>
      <c r="L1622"/>
      <c r="M1622" s="8" t="str">
        <f>IF(ISERROR( VLOOKUP(AD1622,'[1]采购入库货量(公司仓库)'!$A:$I,9,FALSE)),"", VLOOKUP(AD1622,'[1]采购入库货量(公司仓库)'!$A:$I,9,FALSE))</f>
        <v/>
      </c>
      <c r="N1622" s="8" t="str">
        <f>IF(ISERROR( VLOOKUP(AD1622,[1]批发上市日期!$A:$F,6,FALSE)),"",  VLOOKUP(AD1622,[1]批发上市日期!$A:$F,6,FALSE))</f>
        <v/>
      </c>
      <c r="O1622" s="48">
        <f>IF(ISERROR(VLOOKUP(E1622&amp;G1622,'[1]采购入库货量(公司仓库)'!$A:$I,7,FALSE)),0,VLOOKUP(E1622&amp;G1622,'[1]采购入库货量(公司仓库)'!$A:$I,7,FALSE))</f>
        <v>0</v>
      </c>
      <c r="P1622" s="12">
        <f t="shared" si="406"/>
        <v>0</v>
      </c>
      <c r="Q1622" s="14">
        <f>IF(ISERROR(VLOOKUP(E1622&amp;G1622,'[1]采购入库货量(公司仓库)'!$A:$I,8,FALSE)),0,VLOOKUP(E1622&amp;G1622,'[1]采购入库货量(公司仓库)'!$A:$I,8,FALSE))</f>
        <v>0</v>
      </c>
      <c r="R1622" s="12">
        <f t="shared" si="407"/>
        <v>0</v>
      </c>
      <c r="S1622">
        <f>SUMIF([1]库存总量!$H:$H,E1622&amp;G1622,[1]库存总量!$G:$G)</f>
        <v>0</v>
      </c>
      <c r="T1622" s="12">
        <f t="shared" si="408"/>
        <v>0</v>
      </c>
      <c r="U1622">
        <f>SUMIFS([1]库存总量!$G:$G,[1]库存总量!$H:$H,E1622&amp;G1622,[1]库存总量!$A:$A,"B")</f>
        <v>0</v>
      </c>
      <c r="V1622" s="12">
        <f t="shared" si="409"/>
        <v>0</v>
      </c>
      <c r="W1622">
        <f>SUMIFS([1]库存总量!$G:$G,[1]库存总量!$H:$H,E1622&amp;G1622,[1]库存总量!$A:$A,"K")</f>
        <v>0</v>
      </c>
      <c r="X1622" s="12">
        <f t="shared" si="410"/>
        <v>0</v>
      </c>
      <c r="Y1622">
        <f t="shared" si="411"/>
        <v>0</v>
      </c>
      <c r="Z1622" s="12">
        <f t="shared" si="412"/>
        <v>0</v>
      </c>
      <c r="AA1622">
        <f>(IF(ISERROR((IF(ISERROR(VLOOKUP(E1622&amp;G1622,'[1]采购入库货量(公司仓库)'!$A:$H,7,FALSE)),0,VLOOKUP(E1622&amp;G1622,'[1]采购入库货量(公司仓库)'!$A:$H,7,FALSE)))*L1622-(IF(ISERROR(VLOOKUP(E1622&amp;G1622,'[1]采购入库货量(公司仓库)'!$A:$H,8,FALSE)),0,VLOOKUP(E1622&amp;G1622,'[1]采购入库货量(公司仓库)'!$A:$H,8,FALSE)))),0,(IF(ISERROR(VLOOKUP(E1622&amp;G1622,'[1]采购入库货量(公司仓库)'!$A:$H,7,FALSE)),0,VLOOKUP(E1622&amp;G1622,'[1]采购入库货量(公司仓库)'!$A:$H,7,FALSE)))*L1622-(IF(ISERROR(VLOOKUP(E1622&amp;G1622,'[1]采购入库货量(公司仓库)'!$A:$H,8,FALSE)),0,VLOOKUP(E1622&amp;G1622,'[1]采购入库货量(公司仓库)'!$A:$H,8,FALSE)))))</f>
        <v>0</v>
      </c>
      <c r="AB1622">
        <f>SUMIF([1]销售数据!$B:$B,E1622&amp;G1622,[1]销售数据!$G:$G)</f>
        <v>0</v>
      </c>
      <c r="AC1622" s="12">
        <f t="shared" si="413"/>
        <v>0</v>
      </c>
      <c r="AD1622" t="str">
        <f t="shared" si="414"/>
        <v/>
      </c>
      <c r="AE1622">
        <f>SUMIF([1]销售数据!$B:$B,AD1622,[1]销售数据!$L:$L)</f>
        <v>0</v>
      </c>
      <c r="AF1622">
        <f>SUMIF([1]销售数据!$B:$B,AD1622,[1]销售数据!$K:$K)</f>
        <v>0</v>
      </c>
      <c r="AG1622">
        <f>SUMIF([1]销售数据!$B:$B,AD1622,[1]销售数据!$J:$J)</f>
        <v>0</v>
      </c>
      <c r="AH1622">
        <f>SUMIF([1]销售数据!$B:$B,AD1622,[1]销售数据!$I:$I)</f>
        <v>0</v>
      </c>
      <c r="AI1622">
        <f>SUMIF([1]销售数据!$B:$B,AD1622,[1]销售数据!$H:$H)</f>
        <v>0</v>
      </c>
      <c r="AJ1622" s="20">
        <f t="shared" si="415"/>
        <v>0</v>
      </c>
      <c r="AK1622">
        <f>SUMIF([1]发货店铺数!$B:$B,AD1622,[1]发货店铺数!$G:$G)</f>
        <v>0</v>
      </c>
      <c r="AL1622">
        <f>SUMIF([1]销售店铺数!$B:$B,AD1622,[1]销售店铺数!$G:$G)</f>
        <v>0</v>
      </c>
      <c r="AM1622">
        <f>SUMIF([1]销售店铺数!$B:$B,AD1622,[1]销售店铺数!$G:$G)</f>
        <v>0</v>
      </c>
      <c r="AN1622" s="20">
        <f t="shared" si="416"/>
        <v>0</v>
      </c>
      <c r="AO1622" s="20">
        <f t="shared" si="417"/>
        <v>0</v>
      </c>
      <c r="AP1622" s="20">
        <f t="shared" si="418"/>
        <v>0</v>
      </c>
      <c r="AQ1622" s="12">
        <f t="shared" si="419"/>
        <v>0</v>
      </c>
      <c r="AR1622" s="20">
        <f t="shared" si="420"/>
        <v>0</v>
      </c>
      <c r="AS1622" s="20">
        <f t="shared" si="421"/>
        <v>0</v>
      </c>
    </row>
    <row r="1623" spans="1:45">
      <c r="A1623"/>
      <c r="B1623"/>
      <c r="C1623"/>
      <c r="D1623"/>
      <c r="E1623"/>
      <c r="F1623"/>
      <c r="G1623"/>
      <c r="H1623"/>
      <c r="I1623"/>
      <c r="J1623"/>
      <c r="K1623"/>
      <c r="L1623"/>
      <c r="M1623" s="8" t="str">
        <f>IF(ISERROR( VLOOKUP(AD1623,'[1]采购入库货量(公司仓库)'!$A:$I,9,FALSE)),"", VLOOKUP(AD1623,'[1]采购入库货量(公司仓库)'!$A:$I,9,FALSE))</f>
        <v/>
      </c>
      <c r="N1623" s="8" t="str">
        <f>IF(ISERROR( VLOOKUP(AD1623,[1]批发上市日期!$A:$F,6,FALSE)),"",  VLOOKUP(AD1623,[1]批发上市日期!$A:$F,6,FALSE))</f>
        <v/>
      </c>
      <c r="O1623" s="48">
        <f>IF(ISERROR(VLOOKUP(E1623&amp;G1623,'[1]采购入库货量(公司仓库)'!$A:$I,7,FALSE)),0,VLOOKUP(E1623&amp;G1623,'[1]采购入库货量(公司仓库)'!$A:$I,7,FALSE))</f>
        <v>0</v>
      </c>
      <c r="P1623" s="12">
        <f t="shared" si="406"/>
        <v>0</v>
      </c>
      <c r="Q1623" s="14">
        <f>IF(ISERROR(VLOOKUP(E1623&amp;G1623,'[1]采购入库货量(公司仓库)'!$A:$I,8,FALSE)),0,VLOOKUP(E1623&amp;G1623,'[1]采购入库货量(公司仓库)'!$A:$I,8,FALSE))</f>
        <v>0</v>
      </c>
      <c r="R1623" s="12">
        <f t="shared" si="407"/>
        <v>0</v>
      </c>
      <c r="S1623">
        <f>SUMIF([1]库存总量!$H:$H,E1623&amp;G1623,[1]库存总量!$G:$G)</f>
        <v>0</v>
      </c>
      <c r="T1623" s="12">
        <f t="shared" si="408"/>
        <v>0</v>
      </c>
      <c r="U1623">
        <f>SUMIFS([1]库存总量!$G:$G,[1]库存总量!$H:$H,E1623&amp;G1623,[1]库存总量!$A:$A,"B")</f>
        <v>0</v>
      </c>
      <c r="V1623" s="12">
        <f t="shared" si="409"/>
        <v>0</v>
      </c>
      <c r="W1623">
        <f>SUMIFS([1]库存总量!$G:$G,[1]库存总量!$H:$H,E1623&amp;G1623,[1]库存总量!$A:$A,"K")</f>
        <v>0</v>
      </c>
      <c r="X1623" s="12">
        <f t="shared" si="410"/>
        <v>0</v>
      </c>
      <c r="Y1623">
        <f t="shared" si="411"/>
        <v>0</v>
      </c>
      <c r="Z1623" s="12">
        <f t="shared" si="412"/>
        <v>0</v>
      </c>
      <c r="AA1623">
        <f>(IF(ISERROR((IF(ISERROR(VLOOKUP(E1623&amp;G1623,'[1]采购入库货量(公司仓库)'!$A:$H,7,FALSE)),0,VLOOKUP(E1623&amp;G1623,'[1]采购入库货量(公司仓库)'!$A:$H,7,FALSE)))*L1623-(IF(ISERROR(VLOOKUP(E1623&amp;G1623,'[1]采购入库货量(公司仓库)'!$A:$H,8,FALSE)),0,VLOOKUP(E1623&amp;G1623,'[1]采购入库货量(公司仓库)'!$A:$H,8,FALSE)))),0,(IF(ISERROR(VLOOKUP(E1623&amp;G1623,'[1]采购入库货量(公司仓库)'!$A:$H,7,FALSE)),0,VLOOKUP(E1623&amp;G1623,'[1]采购入库货量(公司仓库)'!$A:$H,7,FALSE)))*L1623-(IF(ISERROR(VLOOKUP(E1623&amp;G1623,'[1]采购入库货量(公司仓库)'!$A:$H,8,FALSE)),0,VLOOKUP(E1623&amp;G1623,'[1]采购入库货量(公司仓库)'!$A:$H,8,FALSE)))))</f>
        <v>0</v>
      </c>
      <c r="AB1623">
        <f>SUMIF([1]销售数据!$B:$B,E1623&amp;G1623,[1]销售数据!$G:$G)</f>
        <v>0</v>
      </c>
      <c r="AC1623" s="12">
        <f t="shared" si="413"/>
        <v>0</v>
      </c>
      <c r="AD1623" t="str">
        <f t="shared" si="414"/>
        <v/>
      </c>
      <c r="AE1623">
        <f>SUMIF([1]销售数据!$B:$B,AD1623,[1]销售数据!$L:$L)</f>
        <v>0</v>
      </c>
      <c r="AF1623">
        <f>SUMIF([1]销售数据!$B:$B,AD1623,[1]销售数据!$K:$K)</f>
        <v>0</v>
      </c>
      <c r="AG1623">
        <f>SUMIF([1]销售数据!$B:$B,AD1623,[1]销售数据!$J:$J)</f>
        <v>0</v>
      </c>
      <c r="AH1623">
        <f>SUMIF([1]销售数据!$B:$B,AD1623,[1]销售数据!$I:$I)</f>
        <v>0</v>
      </c>
      <c r="AI1623">
        <f>SUMIF([1]销售数据!$B:$B,AD1623,[1]销售数据!$H:$H)</f>
        <v>0</v>
      </c>
      <c r="AJ1623" s="20">
        <f t="shared" si="415"/>
        <v>0</v>
      </c>
      <c r="AK1623">
        <f>SUMIF([1]发货店铺数!$B:$B,AD1623,[1]发货店铺数!$G:$G)</f>
        <v>0</v>
      </c>
      <c r="AL1623">
        <f>SUMIF([1]销售店铺数!$B:$B,AD1623,[1]销售店铺数!$G:$G)</f>
        <v>0</v>
      </c>
      <c r="AM1623">
        <f>SUMIF([1]销售店铺数!$B:$B,AD1623,[1]销售店铺数!$G:$G)</f>
        <v>0</v>
      </c>
      <c r="AN1623" s="20">
        <f t="shared" si="416"/>
        <v>0</v>
      </c>
      <c r="AO1623" s="20">
        <f t="shared" si="417"/>
        <v>0</v>
      </c>
      <c r="AP1623" s="20">
        <f t="shared" si="418"/>
        <v>0</v>
      </c>
      <c r="AQ1623" s="12">
        <f t="shared" si="419"/>
        <v>0</v>
      </c>
      <c r="AR1623" s="20">
        <f t="shared" si="420"/>
        <v>0</v>
      </c>
      <c r="AS1623" s="20">
        <f t="shared" si="421"/>
        <v>0</v>
      </c>
    </row>
    <row r="1624" spans="1:45">
      <c r="A1624"/>
      <c r="B1624"/>
      <c r="C1624"/>
      <c r="D1624"/>
      <c r="E1624"/>
      <c r="F1624"/>
      <c r="G1624"/>
      <c r="H1624"/>
      <c r="I1624"/>
      <c r="J1624"/>
      <c r="K1624"/>
      <c r="L1624"/>
      <c r="M1624" s="8" t="str">
        <f>IF(ISERROR( VLOOKUP(AD1624,'[1]采购入库货量(公司仓库)'!$A:$I,9,FALSE)),"", VLOOKUP(AD1624,'[1]采购入库货量(公司仓库)'!$A:$I,9,FALSE))</f>
        <v/>
      </c>
      <c r="N1624" s="8" t="str">
        <f>IF(ISERROR( VLOOKUP(AD1624,[1]批发上市日期!$A:$F,6,FALSE)),"",  VLOOKUP(AD1624,[1]批发上市日期!$A:$F,6,FALSE))</f>
        <v/>
      </c>
      <c r="O1624" s="48">
        <f>IF(ISERROR(VLOOKUP(E1624&amp;G1624,'[1]采购入库货量(公司仓库)'!$A:$I,7,FALSE)),0,VLOOKUP(E1624&amp;G1624,'[1]采购入库货量(公司仓库)'!$A:$I,7,FALSE))</f>
        <v>0</v>
      </c>
      <c r="P1624" s="12">
        <f t="shared" si="406"/>
        <v>0</v>
      </c>
      <c r="Q1624" s="14">
        <f>IF(ISERROR(VLOOKUP(E1624&amp;G1624,'[1]采购入库货量(公司仓库)'!$A:$I,8,FALSE)),0,VLOOKUP(E1624&amp;G1624,'[1]采购入库货量(公司仓库)'!$A:$I,8,FALSE))</f>
        <v>0</v>
      </c>
      <c r="R1624" s="12">
        <f t="shared" si="407"/>
        <v>0</v>
      </c>
      <c r="S1624">
        <f>SUMIF([1]库存总量!$H:$H,E1624&amp;G1624,[1]库存总量!$G:$G)</f>
        <v>0</v>
      </c>
      <c r="T1624" s="12">
        <f t="shared" si="408"/>
        <v>0</v>
      </c>
      <c r="U1624">
        <f>SUMIFS([1]库存总量!$G:$G,[1]库存总量!$H:$H,E1624&amp;G1624,[1]库存总量!$A:$A,"B")</f>
        <v>0</v>
      </c>
      <c r="V1624" s="12">
        <f t="shared" si="409"/>
        <v>0</v>
      </c>
      <c r="W1624">
        <f>SUMIFS([1]库存总量!$G:$G,[1]库存总量!$H:$H,E1624&amp;G1624,[1]库存总量!$A:$A,"K")</f>
        <v>0</v>
      </c>
      <c r="X1624" s="12">
        <f t="shared" si="410"/>
        <v>0</v>
      </c>
      <c r="Y1624">
        <f t="shared" si="411"/>
        <v>0</v>
      </c>
      <c r="Z1624" s="12">
        <f t="shared" si="412"/>
        <v>0</v>
      </c>
      <c r="AA1624">
        <f>(IF(ISERROR((IF(ISERROR(VLOOKUP(E1624&amp;G1624,'[1]采购入库货量(公司仓库)'!$A:$H,7,FALSE)),0,VLOOKUP(E1624&amp;G1624,'[1]采购入库货量(公司仓库)'!$A:$H,7,FALSE)))*L1624-(IF(ISERROR(VLOOKUP(E1624&amp;G1624,'[1]采购入库货量(公司仓库)'!$A:$H,8,FALSE)),0,VLOOKUP(E1624&amp;G1624,'[1]采购入库货量(公司仓库)'!$A:$H,8,FALSE)))),0,(IF(ISERROR(VLOOKUP(E1624&amp;G1624,'[1]采购入库货量(公司仓库)'!$A:$H,7,FALSE)),0,VLOOKUP(E1624&amp;G1624,'[1]采购入库货量(公司仓库)'!$A:$H,7,FALSE)))*L1624-(IF(ISERROR(VLOOKUP(E1624&amp;G1624,'[1]采购入库货量(公司仓库)'!$A:$H,8,FALSE)),0,VLOOKUP(E1624&amp;G1624,'[1]采购入库货量(公司仓库)'!$A:$H,8,FALSE)))))</f>
        <v>0</v>
      </c>
      <c r="AB1624">
        <f>SUMIF([1]销售数据!$B:$B,E1624&amp;G1624,[1]销售数据!$G:$G)</f>
        <v>0</v>
      </c>
      <c r="AC1624" s="12">
        <f t="shared" si="413"/>
        <v>0</v>
      </c>
      <c r="AD1624" t="str">
        <f t="shared" si="414"/>
        <v/>
      </c>
      <c r="AE1624">
        <f>SUMIF([1]销售数据!$B:$B,AD1624,[1]销售数据!$L:$L)</f>
        <v>0</v>
      </c>
      <c r="AF1624">
        <f>SUMIF([1]销售数据!$B:$B,AD1624,[1]销售数据!$K:$K)</f>
        <v>0</v>
      </c>
      <c r="AG1624">
        <f>SUMIF([1]销售数据!$B:$B,AD1624,[1]销售数据!$J:$J)</f>
        <v>0</v>
      </c>
      <c r="AH1624">
        <f>SUMIF([1]销售数据!$B:$B,AD1624,[1]销售数据!$I:$I)</f>
        <v>0</v>
      </c>
      <c r="AI1624">
        <f>SUMIF([1]销售数据!$B:$B,AD1624,[1]销售数据!$H:$H)</f>
        <v>0</v>
      </c>
      <c r="AJ1624" s="20">
        <f t="shared" si="415"/>
        <v>0</v>
      </c>
      <c r="AK1624">
        <f>SUMIF([1]发货店铺数!$B:$B,AD1624,[1]发货店铺数!$G:$G)</f>
        <v>0</v>
      </c>
      <c r="AL1624">
        <f>SUMIF([1]销售店铺数!$B:$B,AD1624,[1]销售店铺数!$G:$G)</f>
        <v>0</v>
      </c>
      <c r="AM1624">
        <f>SUMIF([1]销售店铺数!$B:$B,AD1624,[1]销售店铺数!$G:$G)</f>
        <v>0</v>
      </c>
      <c r="AN1624" s="20">
        <f t="shared" si="416"/>
        <v>0</v>
      </c>
      <c r="AO1624" s="20">
        <f t="shared" si="417"/>
        <v>0</v>
      </c>
      <c r="AP1624" s="20">
        <f t="shared" si="418"/>
        <v>0</v>
      </c>
      <c r="AQ1624" s="12">
        <f t="shared" si="419"/>
        <v>0</v>
      </c>
      <c r="AR1624" s="20">
        <f t="shared" si="420"/>
        <v>0</v>
      </c>
      <c r="AS1624" s="20">
        <f t="shared" si="421"/>
        <v>0</v>
      </c>
    </row>
    <row r="1625" spans="1:45">
      <c r="A1625"/>
      <c r="B1625"/>
      <c r="C1625"/>
      <c r="D1625"/>
      <c r="E1625"/>
      <c r="F1625"/>
      <c r="G1625"/>
      <c r="H1625"/>
      <c r="I1625"/>
      <c r="J1625"/>
      <c r="K1625"/>
      <c r="L1625"/>
      <c r="M1625" s="8" t="str">
        <f>IF(ISERROR( VLOOKUP(AD1625,'[1]采购入库货量(公司仓库)'!$A:$I,9,FALSE)),"", VLOOKUP(AD1625,'[1]采购入库货量(公司仓库)'!$A:$I,9,FALSE))</f>
        <v/>
      </c>
      <c r="N1625" s="8" t="str">
        <f>IF(ISERROR( VLOOKUP(AD1625,[1]批发上市日期!$A:$F,6,FALSE)),"",  VLOOKUP(AD1625,[1]批发上市日期!$A:$F,6,FALSE))</f>
        <v/>
      </c>
      <c r="O1625" s="48">
        <f>IF(ISERROR(VLOOKUP(E1625&amp;G1625,'[1]采购入库货量(公司仓库)'!$A:$I,7,FALSE)),0,VLOOKUP(E1625&amp;G1625,'[1]采购入库货量(公司仓库)'!$A:$I,7,FALSE))</f>
        <v>0</v>
      </c>
      <c r="P1625" s="12">
        <f t="shared" si="406"/>
        <v>0</v>
      </c>
      <c r="Q1625" s="14">
        <f>IF(ISERROR(VLOOKUP(E1625&amp;G1625,'[1]采购入库货量(公司仓库)'!$A:$I,8,FALSE)),0,VLOOKUP(E1625&amp;G1625,'[1]采购入库货量(公司仓库)'!$A:$I,8,FALSE))</f>
        <v>0</v>
      </c>
      <c r="R1625" s="12">
        <f t="shared" si="407"/>
        <v>0</v>
      </c>
      <c r="S1625">
        <f>SUMIF([1]库存总量!$H:$H,E1625&amp;G1625,[1]库存总量!$G:$G)</f>
        <v>0</v>
      </c>
      <c r="T1625" s="12">
        <f t="shared" si="408"/>
        <v>0</v>
      </c>
      <c r="U1625">
        <f>SUMIFS([1]库存总量!$G:$G,[1]库存总量!$H:$H,E1625&amp;G1625,[1]库存总量!$A:$A,"B")</f>
        <v>0</v>
      </c>
      <c r="V1625" s="12">
        <f t="shared" si="409"/>
        <v>0</v>
      </c>
      <c r="W1625">
        <f>SUMIFS([1]库存总量!$G:$G,[1]库存总量!$H:$H,E1625&amp;G1625,[1]库存总量!$A:$A,"K")</f>
        <v>0</v>
      </c>
      <c r="X1625" s="12">
        <f t="shared" si="410"/>
        <v>0</v>
      </c>
      <c r="Y1625">
        <f t="shared" si="411"/>
        <v>0</v>
      </c>
      <c r="Z1625" s="12">
        <f t="shared" si="412"/>
        <v>0</v>
      </c>
      <c r="AA1625">
        <f>(IF(ISERROR((IF(ISERROR(VLOOKUP(E1625&amp;G1625,'[1]采购入库货量(公司仓库)'!$A:$H,7,FALSE)),0,VLOOKUP(E1625&amp;G1625,'[1]采购入库货量(公司仓库)'!$A:$H,7,FALSE)))*L1625-(IF(ISERROR(VLOOKUP(E1625&amp;G1625,'[1]采购入库货量(公司仓库)'!$A:$H,8,FALSE)),0,VLOOKUP(E1625&amp;G1625,'[1]采购入库货量(公司仓库)'!$A:$H,8,FALSE)))),0,(IF(ISERROR(VLOOKUP(E1625&amp;G1625,'[1]采购入库货量(公司仓库)'!$A:$H,7,FALSE)),0,VLOOKUP(E1625&amp;G1625,'[1]采购入库货量(公司仓库)'!$A:$H,7,FALSE)))*L1625-(IF(ISERROR(VLOOKUP(E1625&amp;G1625,'[1]采购入库货量(公司仓库)'!$A:$H,8,FALSE)),0,VLOOKUP(E1625&amp;G1625,'[1]采购入库货量(公司仓库)'!$A:$H,8,FALSE)))))</f>
        <v>0</v>
      </c>
      <c r="AB1625">
        <f>SUMIF([1]销售数据!$B:$B,E1625&amp;G1625,[1]销售数据!$G:$G)</f>
        <v>0</v>
      </c>
      <c r="AC1625" s="12">
        <f t="shared" si="413"/>
        <v>0</v>
      </c>
      <c r="AD1625" t="str">
        <f t="shared" si="414"/>
        <v/>
      </c>
      <c r="AE1625">
        <f>SUMIF([1]销售数据!$B:$B,AD1625,[1]销售数据!$L:$L)</f>
        <v>0</v>
      </c>
      <c r="AF1625">
        <f>SUMIF([1]销售数据!$B:$B,AD1625,[1]销售数据!$K:$K)</f>
        <v>0</v>
      </c>
      <c r="AG1625">
        <f>SUMIF([1]销售数据!$B:$B,AD1625,[1]销售数据!$J:$J)</f>
        <v>0</v>
      </c>
      <c r="AH1625">
        <f>SUMIF([1]销售数据!$B:$B,AD1625,[1]销售数据!$I:$I)</f>
        <v>0</v>
      </c>
      <c r="AI1625">
        <f>SUMIF([1]销售数据!$B:$B,AD1625,[1]销售数据!$H:$H)</f>
        <v>0</v>
      </c>
      <c r="AJ1625" s="20">
        <f t="shared" si="415"/>
        <v>0</v>
      </c>
      <c r="AK1625">
        <f>SUMIF([1]发货店铺数!$B:$B,AD1625,[1]发货店铺数!$G:$G)</f>
        <v>0</v>
      </c>
      <c r="AL1625">
        <f>SUMIF([1]销售店铺数!$B:$B,AD1625,[1]销售店铺数!$G:$G)</f>
        <v>0</v>
      </c>
      <c r="AM1625">
        <f>SUMIF([1]销售店铺数!$B:$B,AD1625,[1]销售店铺数!$G:$G)</f>
        <v>0</v>
      </c>
      <c r="AN1625" s="20">
        <f t="shared" si="416"/>
        <v>0</v>
      </c>
      <c r="AO1625" s="20">
        <f t="shared" si="417"/>
        <v>0</v>
      </c>
      <c r="AP1625" s="20">
        <f t="shared" si="418"/>
        <v>0</v>
      </c>
      <c r="AQ1625" s="12">
        <f t="shared" si="419"/>
        <v>0</v>
      </c>
      <c r="AR1625" s="20">
        <f t="shared" si="420"/>
        <v>0</v>
      </c>
      <c r="AS1625" s="20">
        <f t="shared" si="421"/>
        <v>0</v>
      </c>
    </row>
    <row r="1626" spans="1:45">
      <c r="A1626"/>
      <c r="B1626"/>
      <c r="C1626"/>
      <c r="D1626"/>
      <c r="E1626"/>
      <c r="F1626"/>
      <c r="G1626"/>
      <c r="H1626"/>
      <c r="I1626"/>
      <c r="J1626"/>
      <c r="K1626"/>
      <c r="L1626"/>
      <c r="M1626" s="8" t="str">
        <f>IF(ISERROR( VLOOKUP(AD1626,'[1]采购入库货量(公司仓库)'!$A:$I,9,FALSE)),"", VLOOKUP(AD1626,'[1]采购入库货量(公司仓库)'!$A:$I,9,FALSE))</f>
        <v/>
      </c>
      <c r="N1626" s="8" t="str">
        <f>IF(ISERROR( VLOOKUP(AD1626,[1]批发上市日期!$A:$F,6,FALSE)),"",  VLOOKUP(AD1626,[1]批发上市日期!$A:$F,6,FALSE))</f>
        <v/>
      </c>
      <c r="O1626" s="48">
        <f>IF(ISERROR(VLOOKUP(E1626&amp;G1626,'[1]采购入库货量(公司仓库)'!$A:$I,7,FALSE)),0,VLOOKUP(E1626&amp;G1626,'[1]采购入库货量(公司仓库)'!$A:$I,7,FALSE))</f>
        <v>0</v>
      </c>
      <c r="P1626" s="12">
        <f t="shared" si="406"/>
        <v>0</v>
      </c>
      <c r="Q1626" s="14">
        <f>IF(ISERROR(VLOOKUP(E1626&amp;G1626,'[1]采购入库货量(公司仓库)'!$A:$I,8,FALSE)),0,VLOOKUP(E1626&amp;G1626,'[1]采购入库货量(公司仓库)'!$A:$I,8,FALSE))</f>
        <v>0</v>
      </c>
      <c r="R1626" s="12">
        <f t="shared" si="407"/>
        <v>0</v>
      </c>
      <c r="S1626">
        <f>SUMIF([1]库存总量!$H:$H,E1626&amp;G1626,[1]库存总量!$G:$G)</f>
        <v>0</v>
      </c>
      <c r="T1626" s="12">
        <f t="shared" si="408"/>
        <v>0</v>
      </c>
      <c r="U1626">
        <f>SUMIFS([1]库存总量!$G:$G,[1]库存总量!$H:$H,E1626&amp;G1626,[1]库存总量!$A:$A,"B")</f>
        <v>0</v>
      </c>
      <c r="V1626" s="12">
        <f t="shared" si="409"/>
        <v>0</v>
      </c>
      <c r="W1626">
        <f>SUMIFS([1]库存总量!$G:$G,[1]库存总量!$H:$H,E1626&amp;G1626,[1]库存总量!$A:$A,"K")</f>
        <v>0</v>
      </c>
      <c r="X1626" s="12">
        <f t="shared" si="410"/>
        <v>0</v>
      </c>
      <c r="Y1626">
        <f t="shared" si="411"/>
        <v>0</v>
      </c>
      <c r="Z1626" s="12">
        <f t="shared" si="412"/>
        <v>0</v>
      </c>
      <c r="AA1626">
        <f>(IF(ISERROR((IF(ISERROR(VLOOKUP(E1626&amp;G1626,'[1]采购入库货量(公司仓库)'!$A:$H,7,FALSE)),0,VLOOKUP(E1626&amp;G1626,'[1]采购入库货量(公司仓库)'!$A:$H,7,FALSE)))*L1626-(IF(ISERROR(VLOOKUP(E1626&amp;G1626,'[1]采购入库货量(公司仓库)'!$A:$H,8,FALSE)),0,VLOOKUP(E1626&amp;G1626,'[1]采购入库货量(公司仓库)'!$A:$H,8,FALSE)))),0,(IF(ISERROR(VLOOKUP(E1626&amp;G1626,'[1]采购入库货量(公司仓库)'!$A:$H,7,FALSE)),0,VLOOKUP(E1626&amp;G1626,'[1]采购入库货量(公司仓库)'!$A:$H,7,FALSE)))*L1626-(IF(ISERROR(VLOOKUP(E1626&amp;G1626,'[1]采购入库货量(公司仓库)'!$A:$H,8,FALSE)),0,VLOOKUP(E1626&amp;G1626,'[1]采购入库货量(公司仓库)'!$A:$H,8,FALSE)))))</f>
        <v>0</v>
      </c>
      <c r="AB1626">
        <f>SUMIF([1]销售数据!$B:$B,E1626&amp;G1626,[1]销售数据!$G:$G)</f>
        <v>0</v>
      </c>
      <c r="AC1626" s="12">
        <f t="shared" si="413"/>
        <v>0</v>
      </c>
      <c r="AD1626" t="str">
        <f t="shared" si="414"/>
        <v/>
      </c>
      <c r="AE1626">
        <f>SUMIF([1]销售数据!$B:$B,AD1626,[1]销售数据!$L:$L)</f>
        <v>0</v>
      </c>
      <c r="AF1626">
        <f>SUMIF([1]销售数据!$B:$B,AD1626,[1]销售数据!$K:$K)</f>
        <v>0</v>
      </c>
      <c r="AG1626">
        <f>SUMIF([1]销售数据!$B:$B,AD1626,[1]销售数据!$J:$J)</f>
        <v>0</v>
      </c>
      <c r="AH1626">
        <f>SUMIF([1]销售数据!$B:$B,AD1626,[1]销售数据!$I:$I)</f>
        <v>0</v>
      </c>
      <c r="AI1626">
        <f>SUMIF([1]销售数据!$B:$B,AD1626,[1]销售数据!$H:$H)</f>
        <v>0</v>
      </c>
      <c r="AJ1626" s="20">
        <f t="shared" si="415"/>
        <v>0</v>
      </c>
      <c r="AK1626">
        <f>SUMIF([1]发货店铺数!$B:$B,AD1626,[1]发货店铺数!$G:$G)</f>
        <v>0</v>
      </c>
      <c r="AL1626">
        <f>SUMIF([1]销售店铺数!$B:$B,AD1626,[1]销售店铺数!$G:$G)</f>
        <v>0</v>
      </c>
      <c r="AM1626">
        <f>SUMIF([1]销售店铺数!$B:$B,AD1626,[1]销售店铺数!$G:$G)</f>
        <v>0</v>
      </c>
      <c r="AN1626" s="20">
        <f t="shared" si="416"/>
        <v>0</v>
      </c>
      <c r="AO1626" s="20">
        <f t="shared" si="417"/>
        <v>0</v>
      </c>
      <c r="AP1626" s="20">
        <f t="shared" si="418"/>
        <v>0</v>
      </c>
      <c r="AQ1626" s="12">
        <f t="shared" si="419"/>
        <v>0</v>
      </c>
      <c r="AR1626" s="20">
        <f t="shared" si="420"/>
        <v>0</v>
      </c>
      <c r="AS1626" s="20">
        <f t="shared" si="421"/>
        <v>0</v>
      </c>
    </row>
    <row r="1627" spans="1:45">
      <c r="A1627"/>
      <c r="B1627"/>
      <c r="C1627"/>
      <c r="D1627"/>
      <c r="E1627"/>
      <c r="F1627"/>
      <c r="G1627"/>
      <c r="H1627"/>
      <c r="I1627"/>
      <c r="J1627"/>
      <c r="K1627"/>
      <c r="L1627"/>
      <c r="M1627" s="8" t="str">
        <f>IF(ISERROR( VLOOKUP(AD1627,'[1]采购入库货量(公司仓库)'!$A:$I,9,FALSE)),"", VLOOKUP(AD1627,'[1]采购入库货量(公司仓库)'!$A:$I,9,FALSE))</f>
        <v/>
      </c>
      <c r="N1627" s="8" t="str">
        <f>IF(ISERROR( VLOOKUP(AD1627,[1]批发上市日期!$A:$F,6,FALSE)),"",  VLOOKUP(AD1627,[1]批发上市日期!$A:$F,6,FALSE))</f>
        <v/>
      </c>
      <c r="O1627" s="48">
        <f>IF(ISERROR(VLOOKUP(E1627&amp;G1627,'[1]采购入库货量(公司仓库)'!$A:$I,7,FALSE)),0,VLOOKUP(E1627&amp;G1627,'[1]采购入库货量(公司仓库)'!$A:$I,7,FALSE))</f>
        <v>0</v>
      </c>
      <c r="P1627" s="12">
        <f t="shared" si="406"/>
        <v>0</v>
      </c>
      <c r="Q1627" s="14">
        <f>IF(ISERROR(VLOOKUP(E1627&amp;G1627,'[1]采购入库货量(公司仓库)'!$A:$I,8,FALSE)),0,VLOOKUP(E1627&amp;G1627,'[1]采购入库货量(公司仓库)'!$A:$I,8,FALSE))</f>
        <v>0</v>
      </c>
      <c r="R1627" s="12">
        <f t="shared" si="407"/>
        <v>0</v>
      </c>
      <c r="S1627">
        <f>SUMIF([1]库存总量!$H:$H,E1627&amp;G1627,[1]库存总量!$G:$G)</f>
        <v>0</v>
      </c>
      <c r="T1627" s="12">
        <f t="shared" si="408"/>
        <v>0</v>
      </c>
      <c r="U1627">
        <f>SUMIFS([1]库存总量!$G:$G,[1]库存总量!$H:$H,E1627&amp;G1627,[1]库存总量!$A:$A,"B")</f>
        <v>0</v>
      </c>
      <c r="V1627" s="12">
        <f t="shared" si="409"/>
        <v>0</v>
      </c>
      <c r="W1627">
        <f>SUMIFS([1]库存总量!$G:$G,[1]库存总量!$H:$H,E1627&amp;G1627,[1]库存总量!$A:$A,"K")</f>
        <v>0</v>
      </c>
      <c r="X1627" s="12">
        <f t="shared" si="410"/>
        <v>0</v>
      </c>
      <c r="Y1627">
        <f t="shared" si="411"/>
        <v>0</v>
      </c>
      <c r="Z1627" s="12">
        <f t="shared" si="412"/>
        <v>0</v>
      </c>
      <c r="AA1627">
        <f>(IF(ISERROR((IF(ISERROR(VLOOKUP(E1627&amp;G1627,'[1]采购入库货量(公司仓库)'!$A:$H,7,FALSE)),0,VLOOKUP(E1627&amp;G1627,'[1]采购入库货量(公司仓库)'!$A:$H,7,FALSE)))*L1627-(IF(ISERROR(VLOOKUP(E1627&amp;G1627,'[1]采购入库货量(公司仓库)'!$A:$H,8,FALSE)),0,VLOOKUP(E1627&amp;G1627,'[1]采购入库货量(公司仓库)'!$A:$H,8,FALSE)))),0,(IF(ISERROR(VLOOKUP(E1627&amp;G1627,'[1]采购入库货量(公司仓库)'!$A:$H,7,FALSE)),0,VLOOKUP(E1627&amp;G1627,'[1]采购入库货量(公司仓库)'!$A:$H,7,FALSE)))*L1627-(IF(ISERROR(VLOOKUP(E1627&amp;G1627,'[1]采购入库货量(公司仓库)'!$A:$H,8,FALSE)),0,VLOOKUP(E1627&amp;G1627,'[1]采购入库货量(公司仓库)'!$A:$H,8,FALSE)))))</f>
        <v>0</v>
      </c>
      <c r="AB1627">
        <f>SUMIF([1]销售数据!$B:$B,E1627&amp;G1627,[1]销售数据!$G:$G)</f>
        <v>0</v>
      </c>
      <c r="AC1627" s="12">
        <f t="shared" si="413"/>
        <v>0</v>
      </c>
      <c r="AD1627" t="str">
        <f t="shared" si="414"/>
        <v/>
      </c>
      <c r="AE1627">
        <f>SUMIF([1]销售数据!$B:$B,AD1627,[1]销售数据!$L:$L)</f>
        <v>0</v>
      </c>
      <c r="AF1627">
        <f>SUMIF([1]销售数据!$B:$B,AD1627,[1]销售数据!$K:$K)</f>
        <v>0</v>
      </c>
      <c r="AG1627">
        <f>SUMIF([1]销售数据!$B:$B,AD1627,[1]销售数据!$J:$J)</f>
        <v>0</v>
      </c>
      <c r="AH1627">
        <f>SUMIF([1]销售数据!$B:$B,AD1627,[1]销售数据!$I:$I)</f>
        <v>0</v>
      </c>
      <c r="AI1627">
        <f>SUMIF([1]销售数据!$B:$B,AD1627,[1]销售数据!$H:$H)</f>
        <v>0</v>
      </c>
      <c r="AJ1627" s="20">
        <f t="shared" si="415"/>
        <v>0</v>
      </c>
      <c r="AK1627">
        <f>SUMIF([1]发货店铺数!$B:$B,AD1627,[1]发货店铺数!$G:$G)</f>
        <v>0</v>
      </c>
      <c r="AL1627">
        <f>SUMIF([1]销售店铺数!$B:$B,AD1627,[1]销售店铺数!$G:$G)</f>
        <v>0</v>
      </c>
      <c r="AM1627">
        <f>SUMIF([1]销售店铺数!$B:$B,AD1627,[1]销售店铺数!$G:$G)</f>
        <v>0</v>
      </c>
      <c r="AN1627" s="20">
        <f t="shared" si="416"/>
        <v>0</v>
      </c>
      <c r="AO1627" s="20">
        <f t="shared" si="417"/>
        <v>0</v>
      </c>
      <c r="AP1627" s="20">
        <f t="shared" si="418"/>
        <v>0</v>
      </c>
      <c r="AQ1627" s="12">
        <f t="shared" si="419"/>
        <v>0</v>
      </c>
      <c r="AR1627" s="20">
        <f t="shared" si="420"/>
        <v>0</v>
      </c>
      <c r="AS1627" s="20">
        <f t="shared" si="421"/>
        <v>0</v>
      </c>
    </row>
    <row r="1628" spans="1:45">
      <c r="A1628"/>
      <c r="B1628"/>
      <c r="C1628"/>
      <c r="D1628"/>
      <c r="E1628"/>
      <c r="F1628"/>
      <c r="G1628"/>
      <c r="H1628"/>
      <c r="I1628"/>
      <c r="J1628"/>
      <c r="K1628"/>
      <c r="L1628"/>
      <c r="M1628" s="8" t="str">
        <f>IF(ISERROR( VLOOKUP(AD1628,'[1]采购入库货量(公司仓库)'!$A:$I,9,FALSE)),"", VLOOKUP(AD1628,'[1]采购入库货量(公司仓库)'!$A:$I,9,FALSE))</f>
        <v/>
      </c>
      <c r="N1628" s="8" t="str">
        <f>IF(ISERROR( VLOOKUP(AD1628,[1]批发上市日期!$A:$F,6,FALSE)),"",  VLOOKUP(AD1628,[1]批发上市日期!$A:$F,6,FALSE))</f>
        <v/>
      </c>
      <c r="O1628" s="48">
        <f>IF(ISERROR(VLOOKUP(E1628&amp;G1628,'[1]采购入库货量(公司仓库)'!$A:$I,7,FALSE)),0,VLOOKUP(E1628&amp;G1628,'[1]采购入库货量(公司仓库)'!$A:$I,7,FALSE))</f>
        <v>0</v>
      </c>
      <c r="P1628" s="12">
        <f t="shared" si="406"/>
        <v>0</v>
      </c>
      <c r="Q1628" s="14">
        <f>IF(ISERROR(VLOOKUP(E1628&amp;G1628,'[1]采购入库货量(公司仓库)'!$A:$I,8,FALSE)),0,VLOOKUP(E1628&amp;G1628,'[1]采购入库货量(公司仓库)'!$A:$I,8,FALSE))</f>
        <v>0</v>
      </c>
      <c r="R1628" s="12">
        <f t="shared" si="407"/>
        <v>0</v>
      </c>
      <c r="S1628">
        <f>SUMIF([1]库存总量!$H:$H,E1628&amp;G1628,[1]库存总量!$G:$G)</f>
        <v>0</v>
      </c>
      <c r="T1628" s="12">
        <f t="shared" si="408"/>
        <v>0</v>
      </c>
      <c r="U1628">
        <f>SUMIFS([1]库存总量!$G:$G,[1]库存总量!$H:$H,E1628&amp;G1628,[1]库存总量!$A:$A,"B")</f>
        <v>0</v>
      </c>
      <c r="V1628" s="12">
        <f t="shared" si="409"/>
        <v>0</v>
      </c>
      <c r="W1628">
        <f>SUMIFS([1]库存总量!$G:$G,[1]库存总量!$H:$H,E1628&amp;G1628,[1]库存总量!$A:$A,"K")</f>
        <v>0</v>
      </c>
      <c r="X1628" s="12">
        <f t="shared" si="410"/>
        <v>0</v>
      </c>
      <c r="Y1628">
        <f t="shared" si="411"/>
        <v>0</v>
      </c>
      <c r="Z1628" s="12">
        <f t="shared" si="412"/>
        <v>0</v>
      </c>
      <c r="AA1628">
        <f>(IF(ISERROR((IF(ISERROR(VLOOKUP(E1628&amp;G1628,'[1]采购入库货量(公司仓库)'!$A:$H,7,FALSE)),0,VLOOKUP(E1628&amp;G1628,'[1]采购入库货量(公司仓库)'!$A:$H,7,FALSE)))*L1628-(IF(ISERROR(VLOOKUP(E1628&amp;G1628,'[1]采购入库货量(公司仓库)'!$A:$H,8,FALSE)),0,VLOOKUP(E1628&amp;G1628,'[1]采购入库货量(公司仓库)'!$A:$H,8,FALSE)))),0,(IF(ISERROR(VLOOKUP(E1628&amp;G1628,'[1]采购入库货量(公司仓库)'!$A:$H,7,FALSE)),0,VLOOKUP(E1628&amp;G1628,'[1]采购入库货量(公司仓库)'!$A:$H,7,FALSE)))*L1628-(IF(ISERROR(VLOOKUP(E1628&amp;G1628,'[1]采购入库货量(公司仓库)'!$A:$H,8,FALSE)),0,VLOOKUP(E1628&amp;G1628,'[1]采购入库货量(公司仓库)'!$A:$H,8,FALSE)))))</f>
        <v>0</v>
      </c>
      <c r="AB1628">
        <f>SUMIF([1]销售数据!$B:$B,E1628&amp;G1628,[1]销售数据!$G:$G)</f>
        <v>0</v>
      </c>
      <c r="AC1628" s="12">
        <f t="shared" si="413"/>
        <v>0</v>
      </c>
      <c r="AD1628" t="str">
        <f t="shared" si="414"/>
        <v/>
      </c>
      <c r="AE1628">
        <f>SUMIF([1]销售数据!$B:$B,AD1628,[1]销售数据!$L:$L)</f>
        <v>0</v>
      </c>
      <c r="AF1628">
        <f>SUMIF([1]销售数据!$B:$B,AD1628,[1]销售数据!$K:$K)</f>
        <v>0</v>
      </c>
      <c r="AG1628">
        <f>SUMIF([1]销售数据!$B:$B,AD1628,[1]销售数据!$J:$J)</f>
        <v>0</v>
      </c>
      <c r="AH1628">
        <f>SUMIF([1]销售数据!$B:$B,AD1628,[1]销售数据!$I:$I)</f>
        <v>0</v>
      </c>
      <c r="AI1628">
        <f>SUMIF([1]销售数据!$B:$B,AD1628,[1]销售数据!$H:$H)</f>
        <v>0</v>
      </c>
      <c r="AJ1628" s="20">
        <f t="shared" si="415"/>
        <v>0</v>
      </c>
      <c r="AK1628">
        <f>SUMIF([1]发货店铺数!$B:$B,AD1628,[1]发货店铺数!$G:$G)</f>
        <v>0</v>
      </c>
      <c r="AL1628">
        <f>SUMIF([1]销售店铺数!$B:$B,AD1628,[1]销售店铺数!$G:$G)</f>
        <v>0</v>
      </c>
      <c r="AM1628">
        <f>SUMIF([1]销售店铺数!$B:$B,AD1628,[1]销售店铺数!$G:$G)</f>
        <v>0</v>
      </c>
      <c r="AN1628" s="20">
        <f t="shared" si="416"/>
        <v>0</v>
      </c>
      <c r="AO1628" s="20">
        <f t="shared" si="417"/>
        <v>0</v>
      </c>
      <c r="AP1628" s="20">
        <f t="shared" si="418"/>
        <v>0</v>
      </c>
      <c r="AQ1628" s="12">
        <f t="shared" si="419"/>
        <v>0</v>
      </c>
      <c r="AR1628" s="20">
        <f t="shared" si="420"/>
        <v>0</v>
      </c>
      <c r="AS1628" s="20">
        <f t="shared" si="421"/>
        <v>0</v>
      </c>
    </row>
    <row r="1629" spans="1:45">
      <c r="A1629"/>
      <c r="B1629"/>
      <c r="C1629"/>
      <c r="D1629"/>
      <c r="E1629"/>
      <c r="F1629"/>
      <c r="G1629"/>
      <c r="H1629"/>
      <c r="I1629"/>
      <c r="J1629"/>
      <c r="K1629"/>
      <c r="L1629"/>
      <c r="M1629" s="8" t="str">
        <f>IF(ISERROR( VLOOKUP(AD1629,'[1]采购入库货量(公司仓库)'!$A:$I,9,FALSE)),"", VLOOKUP(AD1629,'[1]采购入库货量(公司仓库)'!$A:$I,9,FALSE))</f>
        <v/>
      </c>
      <c r="N1629" s="8" t="str">
        <f>IF(ISERROR( VLOOKUP(AD1629,[1]批发上市日期!$A:$F,6,FALSE)),"",  VLOOKUP(AD1629,[1]批发上市日期!$A:$F,6,FALSE))</f>
        <v/>
      </c>
      <c r="O1629" s="48">
        <f>IF(ISERROR(VLOOKUP(E1629&amp;G1629,'[1]采购入库货量(公司仓库)'!$A:$I,7,FALSE)),0,VLOOKUP(E1629&amp;G1629,'[1]采购入库货量(公司仓库)'!$A:$I,7,FALSE))</f>
        <v>0</v>
      </c>
      <c r="P1629" s="12">
        <f t="shared" si="406"/>
        <v>0</v>
      </c>
      <c r="Q1629" s="14">
        <f>IF(ISERROR(VLOOKUP(E1629&amp;G1629,'[1]采购入库货量(公司仓库)'!$A:$I,8,FALSE)),0,VLOOKUP(E1629&amp;G1629,'[1]采购入库货量(公司仓库)'!$A:$I,8,FALSE))</f>
        <v>0</v>
      </c>
      <c r="R1629" s="12">
        <f t="shared" si="407"/>
        <v>0</v>
      </c>
      <c r="S1629">
        <f>SUMIF([1]库存总量!$H:$H,E1629&amp;G1629,[1]库存总量!$G:$G)</f>
        <v>0</v>
      </c>
      <c r="T1629" s="12">
        <f t="shared" si="408"/>
        <v>0</v>
      </c>
      <c r="U1629">
        <f>SUMIFS([1]库存总量!$G:$G,[1]库存总量!$H:$H,E1629&amp;G1629,[1]库存总量!$A:$A,"B")</f>
        <v>0</v>
      </c>
      <c r="V1629" s="12">
        <f t="shared" si="409"/>
        <v>0</v>
      </c>
      <c r="W1629">
        <f>SUMIFS([1]库存总量!$G:$G,[1]库存总量!$H:$H,E1629&amp;G1629,[1]库存总量!$A:$A,"K")</f>
        <v>0</v>
      </c>
      <c r="X1629" s="12">
        <f t="shared" si="410"/>
        <v>0</v>
      </c>
      <c r="Y1629">
        <f t="shared" si="411"/>
        <v>0</v>
      </c>
      <c r="Z1629" s="12">
        <f t="shared" si="412"/>
        <v>0</v>
      </c>
      <c r="AA1629">
        <f>(IF(ISERROR((IF(ISERROR(VLOOKUP(E1629&amp;G1629,'[1]采购入库货量(公司仓库)'!$A:$H,7,FALSE)),0,VLOOKUP(E1629&amp;G1629,'[1]采购入库货量(公司仓库)'!$A:$H,7,FALSE)))*L1629-(IF(ISERROR(VLOOKUP(E1629&amp;G1629,'[1]采购入库货量(公司仓库)'!$A:$H,8,FALSE)),0,VLOOKUP(E1629&amp;G1629,'[1]采购入库货量(公司仓库)'!$A:$H,8,FALSE)))),0,(IF(ISERROR(VLOOKUP(E1629&amp;G1629,'[1]采购入库货量(公司仓库)'!$A:$H,7,FALSE)),0,VLOOKUP(E1629&amp;G1629,'[1]采购入库货量(公司仓库)'!$A:$H,7,FALSE)))*L1629-(IF(ISERROR(VLOOKUP(E1629&amp;G1629,'[1]采购入库货量(公司仓库)'!$A:$H,8,FALSE)),0,VLOOKUP(E1629&amp;G1629,'[1]采购入库货量(公司仓库)'!$A:$H,8,FALSE)))))</f>
        <v>0</v>
      </c>
      <c r="AB1629">
        <f>SUMIF([1]销售数据!$B:$B,E1629&amp;G1629,[1]销售数据!$G:$G)</f>
        <v>0</v>
      </c>
      <c r="AC1629" s="12">
        <f t="shared" si="413"/>
        <v>0</v>
      </c>
      <c r="AD1629" t="str">
        <f t="shared" si="414"/>
        <v/>
      </c>
      <c r="AE1629">
        <f>SUMIF([1]销售数据!$B:$B,AD1629,[1]销售数据!$L:$L)</f>
        <v>0</v>
      </c>
      <c r="AF1629">
        <f>SUMIF([1]销售数据!$B:$B,AD1629,[1]销售数据!$K:$K)</f>
        <v>0</v>
      </c>
      <c r="AG1629">
        <f>SUMIF([1]销售数据!$B:$B,AD1629,[1]销售数据!$J:$J)</f>
        <v>0</v>
      </c>
      <c r="AH1629">
        <f>SUMIF([1]销售数据!$B:$B,AD1629,[1]销售数据!$I:$I)</f>
        <v>0</v>
      </c>
      <c r="AI1629">
        <f>SUMIF([1]销售数据!$B:$B,AD1629,[1]销售数据!$H:$H)</f>
        <v>0</v>
      </c>
      <c r="AJ1629" s="20">
        <f t="shared" si="415"/>
        <v>0</v>
      </c>
      <c r="AK1629">
        <f>SUMIF([1]发货店铺数!$B:$B,AD1629,[1]发货店铺数!$G:$G)</f>
        <v>0</v>
      </c>
      <c r="AL1629">
        <f>SUMIF([1]销售店铺数!$B:$B,AD1629,[1]销售店铺数!$G:$G)</f>
        <v>0</v>
      </c>
      <c r="AM1629">
        <f>SUMIF([1]销售店铺数!$B:$B,AD1629,[1]销售店铺数!$G:$G)</f>
        <v>0</v>
      </c>
      <c r="AN1629" s="20">
        <f t="shared" si="416"/>
        <v>0</v>
      </c>
      <c r="AO1629" s="20">
        <f t="shared" si="417"/>
        <v>0</v>
      </c>
      <c r="AP1629" s="20">
        <f t="shared" si="418"/>
        <v>0</v>
      </c>
      <c r="AQ1629" s="12">
        <f t="shared" si="419"/>
        <v>0</v>
      </c>
      <c r="AR1629" s="20">
        <f t="shared" si="420"/>
        <v>0</v>
      </c>
      <c r="AS1629" s="20">
        <f t="shared" si="421"/>
        <v>0</v>
      </c>
    </row>
    <row r="1630" spans="1:45">
      <c r="A1630"/>
      <c r="B1630"/>
      <c r="C1630"/>
      <c r="D1630"/>
      <c r="E1630"/>
      <c r="F1630"/>
      <c r="G1630"/>
      <c r="H1630"/>
      <c r="I1630"/>
      <c r="J1630"/>
      <c r="K1630"/>
      <c r="L1630"/>
      <c r="M1630" s="8" t="str">
        <f>IF(ISERROR( VLOOKUP(AD1630,'[1]采购入库货量(公司仓库)'!$A:$I,9,FALSE)),"", VLOOKUP(AD1630,'[1]采购入库货量(公司仓库)'!$A:$I,9,FALSE))</f>
        <v/>
      </c>
      <c r="N1630" s="8" t="str">
        <f>IF(ISERROR( VLOOKUP(AD1630,[1]批发上市日期!$A:$F,6,FALSE)),"",  VLOOKUP(AD1630,[1]批发上市日期!$A:$F,6,FALSE))</f>
        <v/>
      </c>
      <c r="O1630" s="48">
        <f>IF(ISERROR(VLOOKUP(E1630&amp;G1630,'[1]采购入库货量(公司仓库)'!$A:$I,7,FALSE)),0,VLOOKUP(E1630&amp;G1630,'[1]采购入库货量(公司仓库)'!$A:$I,7,FALSE))</f>
        <v>0</v>
      </c>
      <c r="P1630" s="12">
        <f t="shared" si="406"/>
        <v>0</v>
      </c>
      <c r="Q1630" s="14">
        <f>IF(ISERROR(VLOOKUP(E1630&amp;G1630,'[1]采购入库货量(公司仓库)'!$A:$I,8,FALSE)),0,VLOOKUP(E1630&amp;G1630,'[1]采购入库货量(公司仓库)'!$A:$I,8,FALSE))</f>
        <v>0</v>
      </c>
      <c r="R1630" s="12">
        <f t="shared" si="407"/>
        <v>0</v>
      </c>
      <c r="S1630">
        <f>SUMIF([1]库存总量!$H:$H,E1630&amp;G1630,[1]库存总量!$G:$G)</f>
        <v>0</v>
      </c>
      <c r="T1630" s="12">
        <f t="shared" si="408"/>
        <v>0</v>
      </c>
      <c r="U1630">
        <f>SUMIFS([1]库存总量!$G:$G,[1]库存总量!$H:$H,E1630&amp;G1630,[1]库存总量!$A:$A,"B")</f>
        <v>0</v>
      </c>
      <c r="V1630" s="12">
        <f t="shared" si="409"/>
        <v>0</v>
      </c>
      <c r="W1630">
        <f>SUMIFS([1]库存总量!$G:$G,[1]库存总量!$H:$H,E1630&amp;G1630,[1]库存总量!$A:$A,"K")</f>
        <v>0</v>
      </c>
      <c r="X1630" s="12">
        <f t="shared" si="410"/>
        <v>0</v>
      </c>
      <c r="Y1630">
        <f t="shared" si="411"/>
        <v>0</v>
      </c>
      <c r="Z1630" s="12">
        <f t="shared" si="412"/>
        <v>0</v>
      </c>
      <c r="AA1630">
        <f>(IF(ISERROR((IF(ISERROR(VLOOKUP(E1630&amp;G1630,'[1]采购入库货量(公司仓库)'!$A:$H,7,FALSE)),0,VLOOKUP(E1630&amp;G1630,'[1]采购入库货量(公司仓库)'!$A:$H,7,FALSE)))*L1630-(IF(ISERROR(VLOOKUP(E1630&amp;G1630,'[1]采购入库货量(公司仓库)'!$A:$H,8,FALSE)),0,VLOOKUP(E1630&amp;G1630,'[1]采购入库货量(公司仓库)'!$A:$H,8,FALSE)))),0,(IF(ISERROR(VLOOKUP(E1630&amp;G1630,'[1]采购入库货量(公司仓库)'!$A:$H,7,FALSE)),0,VLOOKUP(E1630&amp;G1630,'[1]采购入库货量(公司仓库)'!$A:$H,7,FALSE)))*L1630-(IF(ISERROR(VLOOKUP(E1630&amp;G1630,'[1]采购入库货量(公司仓库)'!$A:$H,8,FALSE)),0,VLOOKUP(E1630&amp;G1630,'[1]采购入库货量(公司仓库)'!$A:$H,8,FALSE)))))</f>
        <v>0</v>
      </c>
      <c r="AB1630">
        <f>SUMIF([1]销售数据!$B:$B,E1630&amp;G1630,[1]销售数据!$G:$G)</f>
        <v>0</v>
      </c>
      <c r="AC1630" s="12">
        <f t="shared" si="413"/>
        <v>0</v>
      </c>
      <c r="AD1630" t="str">
        <f t="shared" si="414"/>
        <v/>
      </c>
      <c r="AE1630">
        <f>SUMIF([1]销售数据!$B:$B,AD1630,[1]销售数据!$L:$L)</f>
        <v>0</v>
      </c>
      <c r="AF1630">
        <f>SUMIF([1]销售数据!$B:$B,AD1630,[1]销售数据!$K:$K)</f>
        <v>0</v>
      </c>
      <c r="AG1630">
        <f>SUMIF([1]销售数据!$B:$B,AD1630,[1]销售数据!$J:$J)</f>
        <v>0</v>
      </c>
      <c r="AH1630">
        <f>SUMIF([1]销售数据!$B:$B,AD1630,[1]销售数据!$I:$I)</f>
        <v>0</v>
      </c>
      <c r="AI1630">
        <f>SUMIF([1]销售数据!$B:$B,AD1630,[1]销售数据!$H:$H)</f>
        <v>0</v>
      </c>
      <c r="AJ1630" s="20">
        <f t="shared" si="415"/>
        <v>0</v>
      </c>
      <c r="AK1630">
        <f>SUMIF([1]发货店铺数!$B:$B,AD1630,[1]发货店铺数!$G:$G)</f>
        <v>0</v>
      </c>
      <c r="AL1630">
        <f>SUMIF([1]销售店铺数!$B:$B,AD1630,[1]销售店铺数!$G:$G)</f>
        <v>0</v>
      </c>
      <c r="AM1630">
        <f>SUMIF([1]销售店铺数!$B:$B,AD1630,[1]销售店铺数!$G:$G)</f>
        <v>0</v>
      </c>
      <c r="AN1630" s="20">
        <f t="shared" si="416"/>
        <v>0</v>
      </c>
      <c r="AO1630" s="20">
        <f t="shared" si="417"/>
        <v>0</v>
      </c>
      <c r="AP1630" s="20">
        <f t="shared" si="418"/>
        <v>0</v>
      </c>
      <c r="AQ1630" s="12">
        <f t="shared" si="419"/>
        <v>0</v>
      </c>
      <c r="AR1630" s="20">
        <f t="shared" si="420"/>
        <v>0</v>
      </c>
      <c r="AS1630" s="20">
        <f t="shared" si="421"/>
        <v>0</v>
      </c>
    </row>
    <row r="1631" spans="1:45">
      <c r="A1631"/>
      <c r="B1631"/>
      <c r="C1631"/>
      <c r="D1631"/>
      <c r="E1631"/>
      <c r="F1631"/>
      <c r="G1631"/>
      <c r="H1631"/>
      <c r="I1631"/>
      <c r="J1631"/>
      <c r="K1631"/>
      <c r="L1631"/>
      <c r="M1631" s="8" t="str">
        <f>IF(ISERROR( VLOOKUP(AD1631,'[1]采购入库货量(公司仓库)'!$A:$I,9,FALSE)),"", VLOOKUP(AD1631,'[1]采购入库货量(公司仓库)'!$A:$I,9,FALSE))</f>
        <v/>
      </c>
      <c r="N1631" s="8" t="str">
        <f>IF(ISERROR( VLOOKUP(AD1631,[1]批发上市日期!$A:$F,6,FALSE)),"",  VLOOKUP(AD1631,[1]批发上市日期!$A:$F,6,FALSE))</f>
        <v/>
      </c>
      <c r="O1631" s="48">
        <f>IF(ISERROR(VLOOKUP(E1631&amp;G1631,'[1]采购入库货量(公司仓库)'!$A:$I,7,FALSE)),0,VLOOKUP(E1631&amp;G1631,'[1]采购入库货量(公司仓库)'!$A:$I,7,FALSE))</f>
        <v>0</v>
      </c>
      <c r="P1631" s="12">
        <f t="shared" si="406"/>
        <v>0</v>
      </c>
      <c r="Q1631" s="14">
        <f>IF(ISERROR(VLOOKUP(E1631&amp;G1631,'[1]采购入库货量(公司仓库)'!$A:$I,8,FALSE)),0,VLOOKUP(E1631&amp;G1631,'[1]采购入库货量(公司仓库)'!$A:$I,8,FALSE))</f>
        <v>0</v>
      </c>
      <c r="R1631" s="12">
        <f t="shared" si="407"/>
        <v>0</v>
      </c>
      <c r="S1631">
        <f>SUMIF([1]库存总量!$H:$H,E1631&amp;G1631,[1]库存总量!$G:$G)</f>
        <v>0</v>
      </c>
      <c r="T1631" s="12">
        <f t="shared" si="408"/>
        <v>0</v>
      </c>
      <c r="U1631">
        <f>SUMIFS([1]库存总量!$G:$G,[1]库存总量!$H:$H,E1631&amp;G1631,[1]库存总量!$A:$A,"B")</f>
        <v>0</v>
      </c>
      <c r="V1631" s="12">
        <f t="shared" si="409"/>
        <v>0</v>
      </c>
      <c r="W1631">
        <f>SUMIFS([1]库存总量!$G:$G,[1]库存总量!$H:$H,E1631&amp;G1631,[1]库存总量!$A:$A,"K")</f>
        <v>0</v>
      </c>
      <c r="X1631" s="12">
        <f t="shared" si="410"/>
        <v>0</v>
      </c>
      <c r="Y1631">
        <f t="shared" si="411"/>
        <v>0</v>
      </c>
      <c r="Z1631" s="12">
        <f t="shared" si="412"/>
        <v>0</v>
      </c>
      <c r="AA1631">
        <f>(IF(ISERROR((IF(ISERROR(VLOOKUP(E1631&amp;G1631,'[1]采购入库货量(公司仓库)'!$A:$H,7,FALSE)),0,VLOOKUP(E1631&amp;G1631,'[1]采购入库货量(公司仓库)'!$A:$H,7,FALSE)))*L1631-(IF(ISERROR(VLOOKUP(E1631&amp;G1631,'[1]采购入库货量(公司仓库)'!$A:$H,8,FALSE)),0,VLOOKUP(E1631&amp;G1631,'[1]采购入库货量(公司仓库)'!$A:$H,8,FALSE)))),0,(IF(ISERROR(VLOOKUP(E1631&amp;G1631,'[1]采购入库货量(公司仓库)'!$A:$H,7,FALSE)),0,VLOOKUP(E1631&amp;G1631,'[1]采购入库货量(公司仓库)'!$A:$H,7,FALSE)))*L1631-(IF(ISERROR(VLOOKUP(E1631&amp;G1631,'[1]采购入库货量(公司仓库)'!$A:$H,8,FALSE)),0,VLOOKUP(E1631&amp;G1631,'[1]采购入库货量(公司仓库)'!$A:$H,8,FALSE)))))</f>
        <v>0</v>
      </c>
      <c r="AB1631">
        <f>SUMIF([1]销售数据!$B:$B,E1631&amp;G1631,[1]销售数据!$G:$G)</f>
        <v>0</v>
      </c>
      <c r="AC1631" s="12">
        <f t="shared" si="413"/>
        <v>0</v>
      </c>
      <c r="AD1631" t="str">
        <f t="shared" si="414"/>
        <v/>
      </c>
      <c r="AE1631">
        <f>SUMIF([1]销售数据!$B:$B,AD1631,[1]销售数据!$L:$L)</f>
        <v>0</v>
      </c>
      <c r="AF1631">
        <f>SUMIF([1]销售数据!$B:$B,AD1631,[1]销售数据!$K:$K)</f>
        <v>0</v>
      </c>
      <c r="AG1631">
        <f>SUMIF([1]销售数据!$B:$B,AD1631,[1]销售数据!$J:$J)</f>
        <v>0</v>
      </c>
      <c r="AH1631">
        <f>SUMIF([1]销售数据!$B:$B,AD1631,[1]销售数据!$I:$I)</f>
        <v>0</v>
      </c>
      <c r="AI1631">
        <f>SUMIF([1]销售数据!$B:$B,AD1631,[1]销售数据!$H:$H)</f>
        <v>0</v>
      </c>
      <c r="AJ1631" s="20">
        <f t="shared" si="415"/>
        <v>0</v>
      </c>
      <c r="AK1631">
        <f>SUMIF([1]发货店铺数!$B:$B,AD1631,[1]发货店铺数!$G:$G)</f>
        <v>0</v>
      </c>
      <c r="AL1631">
        <f>SUMIF([1]销售店铺数!$B:$B,AD1631,[1]销售店铺数!$G:$G)</f>
        <v>0</v>
      </c>
      <c r="AM1631">
        <f>SUMIF([1]销售店铺数!$B:$B,AD1631,[1]销售店铺数!$G:$G)</f>
        <v>0</v>
      </c>
      <c r="AN1631" s="20">
        <f t="shared" si="416"/>
        <v>0</v>
      </c>
      <c r="AO1631" s="20">
        <f t="shared" si="417"/>
        <v>0</v>
      </c>
      <c r="AP1631" s="20">
        <f t="shared" si="418"/>
        <v>0</v>
      </c>
      <c r="AQ1631" s="12">
        <f t="shared" si="419"/>
        <v>0</v>
      </c>
      <c r="AR1631" s="20">
        <f t="shared" si="420"/>
        <v>0</v>
      </c>
      <c r="AS1631" s="20">
        <f t="shared" si="421"/>
        <v>0</v>
      </c>
    </row>
    <row r="1632" spans="1:45">
      <c r="A1632"/>
      <c r="B1632"/>
      <c r="C1632"/>
      <c r="D1632"/>
      <c r="E1632"/>
      <c r="F1632"/>
      <c r="G1632"/>
      <c r="H1632"/>
      <c r="I1632"/>
      <c r="J1632"/>
      <c r="K1632"/>
      <c r="L1632"/>
      <c r="M1632" s="8" t="str">
        <f>IF(ISERROR( VLOOKUP(AD1632,'[1]采购入库货量(公司仓库)'!$A:$I,9,FALSE)),"", VLOOKUP(AD1632,'[1]采购入库货量(公司仓库)'!$A:$I,9,FALSE))</f>
        <v/>
      </c>
      <c r="N1632" s="8" t="str">
        <f>IF(ISERROR( VLOOKUP(AD1632,[1]批发上市日期!$A:$F,6,FALSE)),"",  VLOOKUP(AD1632,[1]批发上市日期!$A:$F,6,FALSE))</f>
        <v/>
      </c>
      <c r="O1632" s="48">
        <f>IF(ISERROR(VLOOKUP(E1632&amp;G1632,'[1]采购入库货量(公司仓库)'!$A:$I,7,FALSE)),0,VLOOKUP(E1632&amp;G1632,'[1]采购入库货量(公司仓库)'!$A:$I,7,FALSE))</f>
        <v>0</v>
      </c>
      <c r="P1632" s="12">
        <f t="shared" si="406"/>
        <v>0</v>
      </c>
      <c r="Q1632" s="14">
        <f>IF(ISERROR(VLOOKUP(E1632&amp;G1632,'[1]采购入库货量(公司仓库)'!$A:$I,8,FALSE)),0,VLOOKUP(E1632&amp;G1632,'[1]采购入库货量(公司仓库)'!$A:$I,8,FALSE))</f>
        <v>0</v>
      </c>
      <c r="R1632" s="12">
        <f t="shared" si="407"/>
        <v>0</v>
      </c>
      <c r="S1632">
        <f>SUMIF([1]库存总量!$H:$H,E1632&amp;G1632,[1]库存总量!$G:$G)</f>
        <v>0</v>
      </c>
      <c r="T1632" s="12">
        <f t="shared" si="408"/>
        <v>0</v>
      </c>
      <c r="U1632">
        <f>SUMIFS([1]库存总量!$G:$G,[1]库存总量!$H:$H,E1632&amp;G1632,[1]库存总量!$A:$A,"B")</f>
        <v>0</v>
      </c>
      <c r="V1632" s="12">
        <f t="shared" si="409"/>
        <v>0</v>
      </c>
      <c r="W1632">
        <f>SUMIFS([1]库存总量!$G:$G,[1]库存总量!$H:$H,E1632&amp;G1632,[1]库存总量!$A:$A,"K")</f>
        <v>0</v>
      </c>
      <c r="X1632" s="12">
        <f t="shared" si="410"/>
        <v>0</v>
      </c>
      <c r="Y1632">
        <f t="shared" si="411"/>
        <v>0</v>
      </c>
      <c r="Z1632" s="12">
        <f t="shared" si="412"/>
        <v>0</v>
      </c>
      <c r="AA1632">
        <f>(IF(ISERROR((IF(ISERROR(VLOOKUP(E1632&amp;G1632,'[1]采购入库货量(公司仓库)'!$A:$H,7,FALSE)),0,VLOOKUP(E1632&amp;G1632,'[1]采购入库货量(公司仓库)'!$A:$H,7,FALSE)))*L1632-(IF(ISERROR(VLOOKUP(E1632&amp;G1632,'[1]采购入库货量(公司仓库)'!$A:$H,8,FALSE)),0,VLOOKUP(E1632&amp;G1632,'[1]采购入库货量(公司仓库)'!$A:$H,8,FALSE)))),0,(IF(ISERROR(VLOOKUP(E1632&amp;G1632,'[1]采购入库货量(公司仓库)'!$A:$H,7,FALSE)),0,VLOOKUP(E1632&amp;G1632,'[1]采购入库货量(公司仓库)'!$A:$H,7,FALSE)))*L1632-(IF(ISERROR(VLOOKUP(E1632&amp;G1632,'[1]采购入库货量(公司仓库)'!$A:$H,8,FALSE)),0,VLOOKUP(E1632&amp;G1632,'[1]采购入库货量(公司仓库)'!$A:$H,8,FALSE)))))</f>
        <v>0</v>
      </c>
      <c r="AB1632">
        <f>SUMIF([1]销售数据!$B:$B,E1632&amp;G1632,[1]销售数据!$G:$G)</f>
        <v>0</v>
      </c>
      <c r="AC1632" s="12">
        <f t="shared" si="413"/>
        <v>0</v>
      </c>
      <c r="AD1632" t="str">
        <f t="shared" si="414"/>
        <v/>
      </c>
      <c r="AE1632">
        <f>SUMIF([1]销售数据!$B:$B,AD1632,[1]销售数据!$L:$L)</f>
        <v>0</v>
      </c>
      <c r="AF1632">
        <f>SUMIF([1]销售数据!$B:$B,AD1632,[1]销售数据!$K:$K)</f>
        <v>0</v>
      </c>
      <c r="AG1632">
        <f>SUMIF([1]销售数据!$B:$B,AD1632,[1]销售数据!$J:$J)</f>
        <v>0</v>
      </c>
      <c r="AH1632">
        <f>SUMIF([1]销售数据!$B:$B,AD1632,[1]销售数据!$I:$I)</f>
        <v>0</v>
      </c>
      <c r="AI1632">
        <f>SUMIF([1]销售数据!$B:$B,AD1632,[1]销售数据!$H:$H)</f>
        <v>0</v>
      </c>
      <c r="AJ1632" s="20">
        <f t="shared" si="415"/>
        <v>0</v>
      </c>
      <c r="AK1632">
        <f>SUMIF([1]发货店铺数!$B:$B,AD1632,[1]发货店铺数!$G:$G)</f>
        <v>0</v>
      </c>
      <c r="AL1632">
        <f>SUMIF([1]销售店铺数!$B:$B,AD1632,[1]销售店铺数!$G:$G)</f>
        <v>0</v>
      </c>
      <c r="AM1632">
        <f>SUMIF([1]销售店铺数!$B:$B,AD1632,[1]销售店铺数!$G:$G)</f>
        <v>0</v>
      </c>
      <c r="AN1632" s="20">
        <f t="shared" si="416"/>
        <v>0</v>
      </c>
      <c r="AO1632" s="20">
        <f t="shared" si="417"/>
        <v>0</v>
      </c>
      <c r="AP1632" s="20">
        <f t="shared" si="418"/>
        <v>0</v>
      </c>
      <c r="AQ1632" s="12">
        <f t="shared" si="419"/>
        <v>0</v>
      </c>
      <c r="AR1632" s="20">
        <f t="shared" si="420"/>
        <v>0</v>
      </c>
      <c r="AS1632" s="20">
        <f t="shared" si="421"/>
        <v>0</v>
      </c>
    </row>
    <row r="1633" spans="1:45">
      <c r="A1633"/>
      <c r="B1633"/>
      <c r="C1633"/>
      <c r="D1633"/>
      <c r="E1633"/>
      <c r="F1633"/>
      <c r="G1633"/>
      <c r="H1633"/>
      <c r="I1633"/>
      <c r="J1633"/>
      <c r="K1633"/>
      <c r="L1633"/>
      <c r="M1633" s="8" t="str">
        <f>IF(ISERROR( VLOOKUP(AD1633,'[1]采购入库货量(公司仓库)'!$A:$I,9,FALSE)),"", VLOOKUP(AD1633,'[1]采购入库货量(公司仓库)'!$A:$I,9,FALSE))</f>
        <v/>
      </c>
      <c r="N1633" s="8" t="str">
        <f>IF(ISERROR( VLOOKUP(AD1633,[1]批发上市日期!$A:$F,6,FALSE)),"",  VLOOKUP(AD1633,[1]批发上市日期!$A:$F,6,FALSE))</f>
        <v/>
      </c>
      <c r="O1633" s="48">
        <f>IF(ISERROR(VLOOKUP(E1633&amp;G1633,'[1]采购入库货量(公司仓库)'!$A:$I,7,FALSE)),0,VLOOKUP(E1633&amp;G1633,'[1]采购入库货量(公司仓库)'!$A:$I,7,FALSE))</f>
        <v>0</v>
      </c>
      <c r="P1633" s="12">
        <f t="shared" si="406"/>
        <v>0</v>
      </c>
      <c r="Q1633" s="14">
        <f>IF(ISERROR(VLOOKUP(E1633&amp;G1633,'[1]采购入库货量(公司仓库)'!$A:$I,8,FALSE)),0,VLOOKUP(E1633&amp;G1633,'[1]采购入库货量(公司仓库)'!$A:$I,8,FALSE))</f>
        <v>0</v>
      </c>
      <c r="R1633" s="12">
        <f t="shared" si="407"/>
        <v>0</v>
      </c>
      <c r="S1633">
        <f>SUMIF([1]库存总量!$H:$H,E1633&amp;G1633,[1]库存总量!$G:$G)</f>
        <v>0</v>
      </c>
      <c r="T1633" s="12">
        <f t="shared" si="408"/>
        <v>0</v>
      </c>
      <c r="U1633">
        <f>SUMIFS([1]库存总量!$G:$G,[1]库存总量!$H:$H,E1633&amp;G1633,[1]库存总量!$A:$A,"B")</f>
        <v>0</v>
      </c>
      <c r="V1633" s="12">
        <f t="shared" si="409"/>
        <v>0</v>
      </c>
      <c r="W1633">
        <f>SUMIFS([1]库存总量!$G:$G,[1]库存总量!$H:$H,E1633&amp;G1633,[1]库存总量!$A:$A,"K")</f>
        <v>0</v>
      </c>
      <c r="X1633" s="12">
        <f t="shared" si="410"/>
        <v>0</v>
      </c>
      <c r="Y1633">
        <f t="shared" si="411"/>
        <v>0</v>
      </c>
      <c r="Z1633" s="12">
        <f t="shared" si="412"/>
        <v>0</v>
      </c>
      <c r="AA1633">
        <f>(IF(ISERROR((IF(ISERROR(VLOOKUP(E1633&amp;G1633,'[1]采购入库货量(公司仓库)'!$A:$H,7,FALSE)),0,VLOOKUP(E1633&amp;G1633,'[1]采购入库货量(公司仓库)'!$A:$H,7,FALSE)))*L1633-(IF(ISERROR(VLOOKUP(E1633&amp;G1633,'[1]采购入库货量(公司仓库)'!$A:$H,8,FALSE)),0,VLOOKUP(E1633&amp;G1633,'[1]采购入库货量(公司仓库)'!$A:$H,8,FALSE)))),0,(IF(ISERROR(VLOOKUP(E1633&amp;G1633,'[1]采购入库货量(公司仓库)'!$A:$H,7,FALSE)),0,VLOOKUP(E1633&amp;G1633,'[1]采购入库货量(公司仓库)'!$A:$H,7,FALSE)))*L1633-(IF(ISERROR(VLOOKUP(E1633&amp;G1633,'[1]采购入库货量(公司仓库)'!$A:$H,8,FALSE)),0,VLOOKUP(E1633&amp;G1633,'[1]采购入库货量(公司仓库)'!$A:$H,8,FALSE)))))</f>
        <v>0</v>
      </c>
      <c r="AB1633">
        <f>SUMIF([1]销售数据!$B:$B,E1633&amp;G1633,[1]销售数据!$G:$G)</f>
        <v>0</v>
      </c>
      <c r="AC1633" s="12">
        <f t="shared" si="413"/>
        <v>0</v>
      </c>
      <c r="AD1633" t="str">
        <f t="shared" si="414"/>
        <v/>
      </c>
      <c r="AE1633">
        <f>SUMIF([1]销售数据!$B:$B,AD1633,[1]销售数据!$L:$L)</f>
        <v>0</v>
      </c>
      <c r="AF1633">
        <f>SUMIF([1]销售数据!$B:$B,AD1633,[1]销售数据!$K:$K)</f>
        <v>0</v>
      </c>
      <c r="AG1633">
        <f>SUMIF([1]销售数据!$B:$B,AD1633,[1]销售数据!$J:$J)</f>
        <v>0</v>
      </c>
      <c r="AH1633">
        <f>SUMIF([1]销售数据!$B:$B,AD1633,[1]销售数据!$I:$I)</f>
        <v>0</v>
      </c>
      <c r="AI1633">
        <f>SUMIF([1]销售数据!$B:$B,AD1633,[1]销售数据!$H:$H)</f>
        <v>0</v>
      </c>
      <c r="AJ1633" s="20">
        <f t="shared" si="415"/>
        <v>0</v>
      </c>
      <c r="AK1633">
        <f>SUMIF([1]发货店铺数!$B:$B,AD1633,[1]发货店铺数!$G:$G)</f>
        <v>0</v>
      </c>
      <c r="AL1633">
        <f>SUMIF([1]销售店铺数!$B:$B,AD1633,[1]销售店铺数!$G:$G)</f>
        <v>0</v>
      </c>
      <c r="AM1633">
        <f>SUMIF([1]销售店铺数!$B:$B,AD1633,[1]销售店铺数!$G:$G)</f>
        <v>0</v>
      </c>
      <c r="AN1633" s="20">
        <f t="shared" si="416"/>
        <v>0</v>
      </c>
      <c r="AO1633" s="20">
        <f t="shared" si="417"/>
        <v>0</v>
      </c>
      <c r="AP1633" s="20">
        <f t="shared" si="418"/>
        <v>0</v>
      </c>
      <c r="AQ1633" s="12">
        <f t="shared" si="419"/>
        <v>0</v>
      </c>
      <c r="AR1633" s="20">
        <f t="shared" si="420"/>
        <v>0</v>
      </c>
      <c r="AS1633" s="20">
        <f t="shared" si="421"/>
        <v>0</v>
      </c>
    </row>
    <row r="1634" spans="1:45">
      <c r="A1634"/>
      <c r="B1634"/>
      <c r="C1634"/>
      <c r="D1634"/>
      <c r="E1634"/>
      <c r="F1634"/>
      <c r="G1634"/>
      <c r="H1634"/>
      <c r="I1634"/>
      <c r="J1634"/>
      <c r="K1634"/>
      <c r="L1634"/>
      <c r="M1634" s="8" t="str">
        <f>IF(ISERROR( VLOOKUP(AD1634,'[1]采购入库货量(公司仓库)'!$A:$I,9,FALSE)),"", VLOOKUP(AD1634,'[1]采购入库货量(公司仓库)'!$A:$I,9,FALSE))</f>
        <v/>
      </c>
      <c r="N1634" s="8" t="str">
        <f>IF(ISERROR( VLOOKUP(AD1634,[1]批发上市日期!$A:$F,6,FALSE)),"",  VLOOKUP(AD1634,[1]批发上市日期!$A:$F,6,FALSE))</f>
        <v/>
      </c>
      <c r="O1634" s="48">
        <f>IF(ISERROR(VLOOKUP(E1634&amp;G1634,'[1]采购入库货量(公司仓库)'!$A:$I,7,FALSE)),0,VLOOKUP(E1634&amp;G1634,'[1]采购入库货量(公司仓库)'!$A:$I,7,FALSE))</f>
        <v>0</v>
      </c>
      <c r="P1634" s="12">
        <f t="shared" si="406"/>
        <v>0</v>
      </c>
      <c r="Q1634" s="14">
        <f>IF(ISERROR(VLOOKUP(E1634&amp;G1634,'[1]采购入库货量(公司仓库)'!$A:$I,8,FALSE)),0,VLOOKUP(E1634&amp;G1634,'[1]采购入库货量(公司仓库)'!$A:$I,8,FALSE))</f>
        <v>0</v>
      </c>
      <c r="R1634" s="12">
        <f t="shared" si="407"/>
        <v>0</v>
      </c>
      <c r="S1634">
        <f>SUMIF([1]库存总量!$H:$H,E1634&amp;G1634,[1]库存总量!$G:$G)</f>
        <v>0</v>
      </c>
      <c r="T1634" s="12">
        <f t="shared" si="408"/>
        <v>0</v>
      </c>
      <c r="U1634">
        <f>SUMIFS([1]库存总量!$G:$G,[1]库存总量!$H:$H,E1634&amp;G1634,[1]库存总量!$A:$A,"B")</f>
        <v>0</v>
      </c>
      <c r="V1634" s="12">
        <f t="shared" si="409"/>
        <v>0</v>
      </c>
      <c r="W1634">
        <f>SUMIFS([1]库存总量!$G:$G,[1]库存总量!$H:$H,E1634&amp;G1634,[1]库存总量!$A:$A,"K")</f>
        <v>0</v>
      </c>
      <c r="X1634" s="12">
        <f t="shared" si="410"/>
        <v>0</v>
      </c>
      <c r="Y1634">
        <f t="shared" si="411"/>
        <v>0</v>
      </c>
      <c r="Z1634" s="12">
        <f t="shared" si="412"/>
        <v>0</v>
      </c>
      <c r="AA1634">
        <f>(IF(ISERROR((IF(ISERROR(VLOOKUP(E1634&amp;G1634,'[1]采购入库货量(公司仓库)'!$A:$H,7,FALSE)),0,VLOOKUP(E1634&amp;G1634,'[1]采购入库货量(公司仓库)'!$A:$H,7,FALSE)))*L1634-(IF(ISERROR(VLOOKUP(E1634&amp;G1634,'[1]采购入库货量(公司仓库)'!$A:$H,8,FALSE)),0,VLOOKUP(E1634&amp;G1634,'[1]采购入库货量(公司仓库)'!$A:$H,8,FALSE)))),0,(IF(ISERROR(VLOOKUP(E1634&amp;G1634,'[1]采购入库货量(公司仓库)'!$A:$H,7,FALSE)),0,VLOOKUP(E1634&amp;G1634,'[1]采购入库货量(公司仓库)'!$A:$H,7,FALSE)))*L1634-(IF(ISERROR(VLOOKUP(E1634&amp;G1634,'[1]采购入库货量(公司仓库)'!$A:$H,8,FALSE)),0,VLOOKUP(E1634&amp;G1634,'[1]采购入库货量(公司仓库)'!$A:$H,8,FALSE)))))</f>
        <v>0</v>
      </c>
      <c r="AB1634">
        <f>SUMIF([1]销售数据!$B:$B,E1634&amp;G1634,[1]销售数据!$G:$G)</f>
        <v>0</v>
      </c>
      <c r="AC1634" s="12">
        <f t="shared" si="413"/>
        <v>0</v>
      </c>
      <c r="AD1634" t="str">
        <f t="shared" si="414"/>
        <v/>
      </c>
      <c r="AE1634">
        <f>SUMIF([1]销售数据!$B:$B,AD1634,[1]销售数据!$L:$L)</f>
        <v>0</v>
      </c>
      <c r="AF1634">
        <f>SUMIF([1]销售数据!$B:$B,AD1634,[1]销售数据!$K:$K)</f>
        <v>0</v>
      </c>
      <c r="AG1634">
        <f>SUMIF([1]销售数据!$B:$B,AD1634,[1]销售数据!$J:$J)</f>
        <v>0</v>
      </c>
      <c r="AH1634">
        <f>SUMIF([1]销售数据!$B:$B,AD1634,[1]销售数据!$I:$I)</f>
        <v>0</v>
      </c>
      <c r="AI1634">
        <f>SUMIF([1]销售数据!$B:$B,AD1634,[1]销售数据!$H:$H)</f>
        <v>0</v>
      </c>
      <c r="AJ1634" s="20">
        <f t="shared" si="415"/>
        <v>0</v>
      </c>
      <c r="AK1634">
        <f>SUMIF([1]发货店铺数!$B:$B,AD1634,[1]发货店铺数!$G:$G)</f>
        <v>0</v>
      </c>
      <c r="AL1634">
        <f>SUMIF([1]销售店铺数!$B:$B,AD1634,[1]销售店铺数!$G:$G)</f>
        <v>0</v>
      </c>
      <c r="AM1634">
        <f>SUMIF([1]销售店铺数!$B:$B,AD1634,[1]销售店铺数!$G:$G)</f>
        <v>0</v>
      </c>
      <c r="AN1634" s="20">
        <f t="shared" si="416"/>
        <v>0</v>
      </c>
      <c r="AO1634" s="20">
        <f t="shared" si="417"/>
        <v>0</v>
      </c>
      <c r="AP1634" s="20">
        <f t="shared" si="418"/>
        <v>0</v>
      </c>
      <c r="AQ1634" s="12">
        <f t="shared" si="419"/>
        <v>0</v>
      </c>
      <c r="AR1634" s="20">
        <f t="shared" si="420"/>
        <v>0</v>
      </c>
      <c r="AS1634" s="20">
        <f t="shared" si="421"/>
        <v>0</v>
      </c>
    </row>
    <row r="1635" spans="1:45">
      <c r="A1635"/>
      <c r="B1635"/>
      <c r="C1635"/>
      <c r="D1635"/>
      <c r="E1635"/>
      <c r="F1635"/>
      <c r="G1635"/>
      <c r="H1635"/>
      <c r="I1635"/>
      <c r="J1635"/>
      <c r="K1635"/>
      <c r="L1635"/>
      <c r="M1635" s="8" t="str">
        <f>IF(ISERROR( VLOOKUP(AD1635,'[1]采购入库货量(公司仓库)'!$A:$I,9,FALSE)),"", VLOOKUP(AD1635,'[1]采购入库货量(公司仓库)'!$A:$I,9,FALSE))</f>
        <v/>
      </c>
      <c r="N1635" s="8" t="str">
        <f>IF(ISERROR( VLOOKUP(AD1635,[1]批发上市日期!$A:$F,6,FALSE)),"",  VLOOKUP(AD1635,[1]批发上市日期!$A:$F,6,FALSE))</f>
        <v/>
      </c>
      <c r="O1635" s="48">
        <f>IF(ISERROR(VLOOKUP(E1635&amp;G1635,'[1]采购入库货量(公司仓库)'!$A:$I,7,FALSE)),0,VLOOKUP(E1635&amp;G1635,'[1]采购入库货量(公司仓库)'!$A:$I,7,FALSE))</f>
        <v>0</v>
      </c>
      <c r="P1635" s="12">
        <f t="shared" si="406"/>
        <v>0</v>
      </c>
      <c r="Q1635" s="14">
        <f>IF(ISERROR(VLOOKUP(E1635&amp;G1635,'[1]采购入库货量(公司仓库)'!$A:$I,8,FALSE)),0,VLOOKUP(E1635&amp;G1635,'[1]采购入库货量(公司仓库)'!$A:$I,8,FALSE))</f>
        <v>0</v>
      </c>
      <c r="R1635" s="12">
        <f t="shared" si="407"/>
        <v>0</v>
      </c>
      <c r="S1635">
        <f>SUMIF([1]库存总量!$H:$H,E1635&amp;G1635,[1]库存总量!$G:$G)</f>
        <v>0</v>
      </c>
      <c r="T1635" s="12">
        <f t="shared" si="408"/>
        <v>0</v>
      </c>
      <c r="U1635">
        <f>SUMIFS([1]库存总量!$G:$G,[1]库存总量!$H:$H,E1635&amp;G1635,[1]库存总量!$A:$A,"B")</f>
        <v>0</v>
      </c>
      <c r="V1635" s="12">
        <f t="shared" si="409"/>
        <v>0</v>
      </c>
      <c r="W1635">
        <f>SUMIFS([1]库存总量!$G:$G,[1]库存总量!$H:$H,E1635&amp;G1635,[1]库存总量!$A:$A,"K")</f>
        <v>0</v>
      </c>
      <c r="X1635" s="12">
        <f t="shared" si="410"/>
        <v>0</v>
      </c>
      <c r="Y1635">
        <f t="shared" si="411"/>
        <v>0</v>
      </c>
      <c r="Z1635" s="12">
        <f t="shared" si="412"/>
        <v>0</v>
      </c>
      <c r="AA1635">
        <f>(IF(ISERROR((IF(ISERROR(VLOOKUP(E1635&amp;G1635,'[1]采购入库货量(公司仓库)'!$A:$H,7,FALSE)),0,VLOOKUP(E1635&amp;G1635,'[1]采购入库货量(公司仓库)'!$A:$H,7,FALSE)))*L1635-(IF(ISERROR(VLOOKUP(E1635&amp;G1635,'[1]采购入库货量(公司仓库)'!$A:$H,8,FALSE)),0,VLOOKUP(E1635&amp;G1635,'[1]采购入库货量(公司仓库)'!$A:$H,8,FALSE)))),0,(IF(ISERROR(VLOOKUP(E1635&amp;G1635,'[1]采购入库货量(公司仓库)'!$A:$H,7,FALSE)),0,VLOOKUP(E1635&amp;G1635,'[1]采购入库货量(公司仓库)'!$A:$H,7,FALSE)))*L1635-(IF(ISERROR(VLOOKUP(E1635&amp;G1635,'[1]采购入库货量(公司仓库)'!$A:$H,8,FALSE)),0,VLOOKUP(E1635&amp;G1635,'[1]采购入库货量(公司仓库)'!$A:$H,8,FALSE)))))</f>
        <v>0</v>
      </c>
      <c r="AB1635">
        <f>SUMIF([1]销售数据!$B:$B,E1635&amp;G1635,[1]销售数据!$G:$G)</f>
        <v>0</v>
      </c>
      <c r="AC1635" s="12">
        <f t="shared" si="413"/>
        <v>0</v>
      </c>
      <c r="AD1635" t="str">
        <f t="shared" si="414"/>
        <v/>
      </c>
      <c r="AE1635">
        <f>SUMIF([1]销售数据!$B:$B,AD1635,[1]销售数据!$L:$L)</f>
        <v>0</v>
      </c>
      <c r="AF1635">
        <f>SUMIF([1]销售数据!$B:$B,AD1635,[1]销售数据!$K:$K)</f>
        <v>0</v>
      </c>
      <c r="AG1635">
        <f>SUMIF([1]销售数据!$B:$B,AD1635,[1]销售数据!$J:$J)</f>
        <v>0</v>
      </c>
      <c r="AH1635">
        <f>SUMIF([1]销售数据!$B:$B,AD1635,[1]销售数据!$I:$I)</f>
        <v>0</v>
      </c>
      <c r="AI1635">
        <f>SUMIF([1]销售数据!$B:$B,AD1635,[1]销售数据!$H:$H)</f>
        <v>0</v>
      </c>
      <c r="AJ1635" s="20">
        <f t="shared" si="415"/>
        <v>0</v>
      </c>
      <c r="AK1635">
        <f>SUMIF([1]发货店铺数!$B:$B,AD1635,[1]发货店铺数!$G:$G)</f>
        <v>0</v>
      </c>
      <c r="AL1635">
        <f>SUMIF([1]销售店铺数!$B:$B,AD1635,[1]销售店铺数!$G:$G)</f>
        <v>0</v>
      </c>
      <c r="AM1635">
        <f>SUMIF([1]销售店铺数!$B:$B,AD1635,[1]销售店铺数!$G:$G)</f>
        <v>0</v>
      </c>
      <c r="AN1635" s="20">
        <f t="shared" si="416"/>
        <v>0</v>
      </c>
      <c r="AO1635" s="20">
        <f t="shared" si="417"/>
        <v>0</v>
      </c>
      <c r="AP1635" s="20">
        <f t="shared" si="418"/>
        <v>0</v>
      </c>
      <c r="AQ1635" s="12">
        <f t="shared" si="419"/>
        <v>0</v>
      </c>
      <c r="AR1635" s="20">
        <f t="shared" si="420"/>
        <v>0</v>
      </c>
      <c r="AS1635" s="20">
        <f t="shared" si="421"/>
        <v>0</v>
      </c>
    </row>
    <row r="1636" spans="1:45">
      <c r="A1636"/>
      <c r="B1636"/>
      <c r="C1636"/>
      <c r="D1636"/>
      <c r="E1636"/>
      <c r="F1636"/>
      <c r="G1636"/>
      <c r="H1636"/>
      <c r="I1636"/>
      <c r="J1636"/>
      <c r="K1636"/>
      <c r="L1636"/>
      <c r="M1636" s="8" t="str">
        <f>IF(ISERROR( VLOOKUP(AD1636,'[1]采购入库货量(公司仓库)'!$A:$I,9,FALSE)),"", VLOOKUP(AD1636,'[1]采购入库货量(公司仓库)'!$A:$I,9,FALSE))</f>
        <v/>
      </c>
      <c r="N1636" s="8" t="str">
        <f>IF(ISERROR( VLOOKUP(AD1636,[1]批发上市日期!$A:$F,6,FALSE)),"",  VLOOKUP(AD1636,[1]批发上市日期!$A:$F,6,FALSE))</f>
        <v/>
      </c>
      <c r="O1636" s="48">
        <f>IF(ISERROR(VLOOKUP(E1636&amp;G1636,'[1]采购入库货量(公司仓库)'!$A:$I,7,FALSE)),0,VLOOKUP(E1636&amp;G1636,'[1]采购入库货量(公司仓库)'!$A:$I,7,FALSE))</f>
        <v>0</v>
      </c>
      <c r="P1636" s="12">
        <f t="shared" si="406"/>
        <v>0</v>
      </c>
      <c r="Q1636" s="14">
        <f>IF(ISERROR(VLOOKUP(E1636&amp;G1636,'[1]采购入库货量(公司仓库)'!$A:$I,8,FALSE)),0,VLOOKUP(E1636&amp;G1636,'[1]采购入库货量(公司仓库)'!$A:$I,8,FALSE))</f>
        <v>0</v>
      </c>
      <c r="R1636" s="12">
        <f t="shared" si="407"/>
        <v>0</v>
      </c>
      <c r="S1636">
        <f>SUMIF([1]库存总量!$H:$H,E1636&amp;G1636,[1]库存总量!$G:$G)</f>
        <v>0</v>
      </c>
      <c r="T1636" s="12">
        <f t="shared" si="408"/>
        <v>0</v>
      </c>
      <c r="U1636">
        <f>SUMIFS([1]库存总量!$G:$G,[1]库存总量!$H:$H,E1636&amp;G1636,[1]库存总量!$A:$A,"B")</f>
        <v>0</v>
      </c>
      <c r="V1636" s="12">
        <f t="shared" si="409"/>
        <v>0</v>
      </c>
      <c r="W1636">
        <f>SUMIFS([1]库存总量!$G:$G,[1]库存总量!$H:$H,E1636&amp;G1636,[1]库存总量!$A:$A,"K")</f>
        <v>0</v>
      </c>
      <c r="X1636" s="12">
        <f t="shared" si="410"/>
        <v>0</v>
      </c>
      <c r="Y1636">
        <f t="shared" si="411"/>
        <v>0</v>
      </c>
      <c r="Z1636" s="12">
        <f t="shared" si="412"/>
        <v>0</v>
      </c>
      <c r="AA1636">
        <f>(IF(ISERROR((IF(ISERROR(VLOOKUP(E1636&amp;G1636,'[1]采购入库货量(公司仓库)'!$A:$H,7,FALSE)),0,VLOOKUP(E1636&amp;G1636,'[1]采购入库货量(公司仓库)'!$A:$H,7,FALSE)))*L1636-(IF(ISERROR(VLOOKUP(E1636&amp;G1636,'[1]采购入库货量(公司仓库)'!$A:$H,8,FALSE)),0,VLOOKUP(E1636&amp;G1636,'[1]采购入库货量(公司仓库)'!$A:$H,8,FALSE)))),0,(IF(ISERROR(VLOOKUP(E1636&amp;G1636,'[1]采购入库货量(公司仓库)'!$A:$H,7,FALSE)),0,VLOOKUP(E1636&amp;G1636,'[1]采购入库货量(公司仓库)'!$A:$H,7,FALSE)))*L1636-(IF(ISERROR(VLOOKUP(E1636&amp;G1636,'[1]采购入库货量(公司仓库)'!$A:$H,8,FALSE)),0,VLOOKUP(E1636&amp;G1636,'[1]采购入库货量(公司仓库)'!$A:$H,8,FALSE)))))</f>
        <v>0</v>
      </c>
      <c r="AB1636">
        <f>SUMIF([1]销售数据!$B:$B,E1636&amp;G1636,[1]销售数据!$G:$G)</f>
        <v>0</v>
      </c>
      <c r="AC1636" s="12">
        <f t="shared" si="413"/>
        <v>0</v>
      </c>
      <c r="AD1636" t="str">
        <f t="shared" si="414"/>
        <v/>
      </c>
      <c r="AE1636">
        <f>SUMIF([1]销售数据!$B:$B,AD1636,[1]销售数据!$L:$L)</f>
        <v>0</v>
      </c>
      <c r="AF1636">
        <f>SUMIF([1]销售数据!$B:$B,AD1636,[1]销售数据!$K:$K)</f>
        <v>0</v>
      </c>
      <c r="AG1636">
        <f>SUMIF([1]销售数据!$B:$B,AD1636,[1]销售数据!$J:$J)</f>
        <v>0</v>
      </c>
      <c r="AH1636">
        <f>SUMIF([1]销售数据!$B:$B,AD1636,[1]销售数据!$I:$I)</f>
        <v>0</v>
      </c>
      <c r="AI1636">
        <f>SUMIF([1]销售数据!$B:$B,AD1636,[1]销售数据!$H:$H)</f>
        <v>0</v>
      </c>
      <c r="AJ1636" s="20">
        <f t="shared" si="415"/>
        <v>0</v>
      </c>
      <c r="AK1636">
        <f>SUMIF([1]发货店铺数!$B:$B,AD1636,[1]发货店铺数!$G:$G)</f>
        <v>0</v>
      </c>
      <c r="AL1636">
        <f>SUMIF([1]销售店铺数!$B:$B,AD1636,[1]销售店铺数!$G:$G)</f>
        <v>0</v>
      </c>
      <c r="AM1636">
        <f>SUMIF([1]销售店铺数!$B:$B,AD1636,[1]销售店铺数!$G:$G)</f>
        <v>0</v>
      </c>
      <c r="AN1636" s="20">
        <f t="shared" si="416"/>
        <v>0</v>
      </c>
      <c r="AO1636" s="20">
        <f t="shared" si="417"/>
        <v>0</v>
      </c>
      <c r="AP1636" s="20">
        <f t="shared" si="418"/>
        <v>0</v>
      </c>
      <c r="AQ1636" s="12">
        <f t="shared" si="419"/>
        <v>0</v>
      </c>
      <c r="AR1636" s="20">
        <f t="shared" si="420"/>
        <v>0</v>
      </c>
      <c r="AS1636" s="20">
        <f t="shared" si="421"/>
        <v>0</v>
      </c>
    </row>
    <row r="1637" spans="1:45">
      <c r="A1637"/>
      <c r="B1637"/>
      <c r="C1637"/>
      <c r="D1637"/>
      <c r="E1637"/>
      <c r="F1637"/>
      <c r="G1637"/>
      <c r="H1637"/>
      <c r="I1637"/>
      <c r="J1637"/>
      <c r="K1637"/>
      <c r="L1637"/>
      <c r="M1637" s="8" t="str">
        <f>IF(ISERROR( VLOOKUP(AD1637,'[1]采购入库货量(公司仓库)'!$A:$I,9,FALSE)),"", VLOOKUP(AD1637,'[1]采购入库货量(公司仓库)'!$A:$I,9,FALSE))</f>
        <v/>
      </c>
      <c r="N1637" s="8" t="str">
        <f>IF(ISERROR( VLOOKUP(AD1637,[1]批发上市日期!$A:$F,6,FALSE)),"",  VLOOKUP(AD1637,[1]批发上市日期!$A:$F,6,FALSE))</f>
        <v/>
      </c>
      <c r="O1637" s="48">
        <f>IF(ISERROR(VLOOKUP(E1637&amp;G1637,'[1]采购入库货量(公司仓库)'!$A:$I,7,FALSE)),0,VLOOKUP(E1637&amp;G1637,'[1]采购入库货量(公司仓库)'!$A:$I,7,FALSE))</f>
        <v>0</v>
      </c>
      <c r="P1637" s="12">
        <f t="shared" si="406"/>
        <v>0</v>
      </c>
      <c r="Q1637" s="14">
        <f>IF(ISERROR(VLOOKUP(E1637&amp;G1637,'[1]采购入库货量(公司仓库)'!$A:$I,8,FALSE)),0,VLOOKUP(E1637&amp;G1637,'[1]采购入库货量(公司仓库)'!$A:$I,8,FALSE))</f>
        <v>0</v>
      </c>
      <c r="R1637" s="12">
        <f t="shared" si="407"/>
        <v>0</v>
      </c>
      <c r="S1637">
        <f>SUMIF([1]库存总量!$H:$H,E1637&amp;G1637,[1]库存总量!$G:$G)</f>
        <v>0</v>
      </c>
      <c r="T1637" s="12">
        <f t="shared" si="408"/>
        <v>0</v>
      </c>
      <c r="U1637">
        <f>SUMIFS([1]库存总量!$G:$G,[1]库存总量!$H:$H,E1637&amp;G1637,[1]库存总量!$A:$A,"B")</f>
        <v>0</v>
      </c>
      <c r="V1637" s="12">
        <f t="shared" si="409"/>
        <v>0</v>
      </c>
      <c r="W1637">
        <f>SUMIFS([1]库存总量!$G:$G,[1]库存总量!$H:$H,E1637&amp;G1637,[1]库存总量!$A:$A,"K")</f>
        <v>0</v>
      </c>
      <c r="X1637" s="12">
        <f t="shared" si="410"/>
        <v>0</v>
      </c>
      <c r="Y1637">
        <f t="shared" si="411"/>
        <v>0</v>
      </c>
      <c r="Z1637" s="12">
        <f t="shared" si="412"/>
        <v>0</v>
      </c>
      <c r="AA1637">
        <f>(IF(ISERROR((IF(ISERROR(VLOOKUP(E1637&amp;G1637,'[1]采购入库货量(公司仓库)'!$A:$H,7,FALSE)),0,VLOOKUP(E1637&amp;G1637,'[1]采购入库货量(公司仓库)'!$A:$H,7,FALSE)))*L1637-(IF(ISERROR(VLOOKUP(E1637&amp;G1637,'[1]采购入库货量(公司仓库)'!$A:$H,8,FALSE)),0,VLOOKUP(E1637&amp;G1637,'[1]采购入库货量(公司仓库)'!$A:$H,8,FALSE)))),0,(IF(ISERROR(VLOOKUP(E1637&amp;G1637,'[1]采购入库货量(公司仓库)'!$A:$H,7,FALSE)),0,VLOOKUP(E1637&amp;G1637,'[1]采购入库货量(公司仓库)'!$A:$H,7,FALSE)))*L1637-(IF(ISERROR(VLOOKUP(E1637&amp;G1637,'[1]采购入库货量(公司仓库)'!$A:$H,8,FALSE)),0,VLOOKUP(E1637&amp;G1637,'[1]采购入库货量(公司仓库)'!$A:$H,8,FALSE)))))</f>
        <v>0</v>
      </c>
      <c r="AB1637">
        <f>SUMIF([1]销售数据!$B:$B,E1637&amp;G1637,[1]销售数据!$G:$G)</f>
        <v>0</v>
      </c>
      <c r="AC1637" s="12">
        <f t="shared" si="413"/>
        <v>0</v>
      </c>
      <c r="AD1637" t="str">
        <f t="shared" si="414"/>
        <v/>
      </c>
      <c r="AE1637">
        <f>SUMIF([1]销售数据!$B:$B,AD1637,[1]销售数据!$L:$L)</f>
        <v>0</v>
      </c>
      <c r="AF1637">
        <f>SUMIF([1]销售数据!$B:$B,AD1637,[1]销售数据!$K:$K)</f>
        <v>0</v>
      </c>
      <c r="AG1637">
        <f>SUMIF([1]销售数据!$B:$B,AD1637,[1]销售数据!$J:$J)</f>
        <v>0</v>
      </c>
      <c r="AH1637">
        <f>SUMIF([1]销售数据!$B:$B,AD1637,[1]销售数据!$I:$I)</f>
        <v>0</v>
      </c>
      <c r="AI1637">
        <f>SUMIF([1]销售数据!$B:$B,AD1637,[1]销售数据!$H:$H)</f>
        <v>0</v>
      </c>
      <c r="AJ1637" s="20">
        <f t="shared" si="415"/>
        <v>0</v>
      </c>
      <c r="AK1637">
        <f>SUMIF([1]发货店铺数!$B:$B,AD1637,[1]发货店铺数!$G:$G)</f>
        <v>0</v>
      </c>
      <c r="AL1637">
        <f>SUMIF([1]销售店铺数!$B:$B,AD1637,[1]销售店铺数!$G:$G)</f>
        <v>0</v>
      </c>
      <c r="AM1637">
        <f>SUMIF([1]销售店铺数!$B:$B,AD1637,[1]销售店铺数!$G:$G)</f>
        <v>0</v>
      </c>
      <c r="AN1637" s="20">
        <f t="shared" si="416"/>
        <v>0</v>
      </c>
      <c r="AO1637" s="20">
        <f t="shared" si="417"/>
        <v>0</v>
      </c>
      <c r="AP1637" s="20">
        <f t="shared" si="418"/>
        <v>0</v>
      </c>
      <c r="AQ1637" s="12">
        <f t="shared" si="419"/>
        <v>0</v>
      </c>
      <c r="AR1637" s="20">
        <f t="shared" si="420"/>
        <v>0</v>
      </c>
      <c r="AS1637" s="20">
        <f t="shared" si="421"/>
        <v>0</v>
      </c>
    </row>
    <row r="1638" spans="1:45">
      <c r="A1638"/>
      <c r="B1638"/>
      <c r="C1638"/>
      <c r="D1638"/>
      <c r="E1638"/>
      <c r="F1638"/>
      <c r="G1638"/>
      <c r="H1638"/>
      <c r="I1638"/>
      <c r="J1638"/>
      <c r="K1638"/>
      <c r="L1638"/>
      <c r="M1638" s="8" t="str">
        <f>IF(ISERROR( VLOOKUP(AD1638,'[1]采购入库货量(公司仓库)'!$A:$I,9,FALSE)),"", VLOOKUP(AD1638,'[1]采购入库货量(公司仓库)'!$A:$I,9,FALSE))</f>
        <v/>
      </c>
      <c r="N1638" s="8" t="str">
        <f>IF(ISERROR( VLOOKUP(AD1638,[1]批发上市日期!$A:$F,6,FALSE)),"",  VLOOKUP(AD1638,[1]批发上市日期!$A:$F,6,FALSE))</f>
        <v/>
      </c>
      <c r="O1638" s="48">
        <f>IF(ISERROR(VLOOKUP(E1638&amp;G1638,'[1]采购入库货量(公司仓库)'!$A:$I,7,FALSE)),0,VLOOKUP(E1638&amp;G1638,'[1]采购入库货量(公司仓库)'!$A:$I,7,FALSE))</f>
        <v>0</v>
      </c>
      <c r="P1638" s="12">
        <f t="shared" si="406"/>
        <v>0</v>
      </c>
      <c r="Q1638" s="14">
        <f>IF(ISERROR(VLOOKUP(E1638&amp;G1638,'[1]采购入库货量(公司仓库)'!$A:$I,8,FALSE)),0,VLOOKUP(E1638&amp;G1638,'[1]采购入库货量(公司仓库)'!$A:$I,8,FALSE))</f>
        <v>0</v>
      </c>
      <c r="R1638" s="12">
        <f t="shared" si="407"/>
        <v>0</v>
      </c>
      <c r="S1638">
        <f>SUMIF([1]库存总量!$H:$H,E1638&amp;G1638,[1]库存总量!$G:$G)</f>
        <v>0</v>
      </c>
      <c r="T1638" s="12">
        <f t="shared" si="408"/>
        <v>0</v>
      </c>
      <c r="U1638">
        <f>SUMIFS([1]库存总量!$G:$G,[1]库存总量!$H:$H,E1638&amp;G1638,[1]库存总量!$A:$A,"B")</f>
        <v>0</v>
      </c>
      <c r="V1638" s="12">
        <f t="shared" si="409"/>
        <v>0</v>
      </c>
      <c r="W1638">
        <f>SUMIFS([1]库存总量!$G:$G,[1]库存总量!$H:$H,E1638&amp;G1638,[1]库存总量!$A:$A,"K")</f>
        <v>0</v>
      </c>
      <c r="X1638" s="12">
        <f t="shared" si="410"/>
        <v>0</v>
      </c>
      <c r="Y1638">
        <f t="shared" si="411"/>
        <v>0</v>
      </c>
      <c r="Z1638" s="12">
        <f t="shared" si="412"/>
        <v>0</v>
      </c>
      <c r="AA1638">
        <f>(IF(ISERROR((IF(ISERROR(VLOOKUP(E1638&amp;G1638,'[1]采购入库货量(公司仓库)'!$A:$H,7,FALSE)),0,VLOOKUP(E1638&amp;G1638,'[1]采购入库货量(公司仓库)'!$A:$H,7,FALSE)))*L1638-(IF(ISERROR(VLOOKUP(E1638&amp;G1638,'[1]采购入库货量(公司仓库)'!$A:$H,8,FALSE)),0,VLOOKUP(E1638&amp;G1638,'[1]采购入库货量(公司仓库)'!$A:$H,8,FALSE)))),0,(IF(ISERROR(VLOOKUP(E1638&amp;G1638,'[1]采购入库货量(公司仓库)'!$A:$H,7,FALSE)),0,VLOOKUP(E1638&amp;G1638,'[1]采购入库货量(公司仓库)'!$A:$H,7,FALSE)))*L1638-(IF(ISERROR(VLOOKUP(E1638&amp;G1638,'[1]采购入库货量(公司仓库)'!$A:$H,8,FALSE)),0,VLOOKUP(E1638&amp;G1638,'[1]采购入库货量(公司仓库)'!$A:$H,8,FALSE)))))</f>
        <v>0</v>
      </c>
      <c r="AB1638">
        <f>SUMIF([1]销售数据!$B:$B,E1638&amp;G1638,[1]销售数据!$G:$G)</f>
        <v>0</v>
      </c>
      <c r="AC1638" s="12">
        <f t="shared" si="413"/>
        <v>0</v>
      </c>
      <c r="AD1638" t="str">
        <f t="shared" si="414"/>
        <v/>
      </c>
      <c r="AE1638">
        <f>SUMIF([1]销售数据!$B:$B,AD1638,[1]销售数据!$L:$L)</f>
        <v>0</v>
      </c>
      <c r="AF1638">
        <f>SUMIF([1]销售数据!$B:$B,AD1638,[1]销售数据!$K:$K)</f>
        <v>0</v>
      </c>
      <c r="AG1638">
        <f>SUMIF([1]销售数据!$B:$B,AD1638,[1]销售数据!$J:$J)</f>
        <v>0</v>
      </c>
      <c r="AH1638">
        <f>SUMIF([1]销售数据!$B:$B,AD1638,[1]销售数据!$I:$I)</f>
        <v>0</v>
      </c>
      <c r="AI1638">
        <f>SUMIF([1]销售数据!$B:$B,AD1638,[1]销售数据!$H:$H)</f>
        <v>0</v>
      </c>
      <c r="AJ1638" s="20">
        <f t="shared" si="415"/>
        <v>0</v>
      </c>
      <c r="AK1638">
        <f>SUMIF([1]发货店铺数!$B:$B,AD1638,[1]发货店铺数!$G:$G)</f>
        <v>0</v>
      </c>
      <c r="AL1638">
        <f>SUMIF([1]销售店铺数!$B:$B,AD1638,[1]销售店铺数!$G:$G)</f>
        <v>0</v>
      </c>
      <c r="AM1638">
        <f>SUMIF([1]销售店铺数!$B:$B,AD1638,[1]销售店铺数!$G:$G)</f>
        <v>0</v>
      </c>
      <c r="AN1638" s="20">
        <f t="shared" si="416"/>
        <v>0</v>
      </c>
      <c r="AO1638" s="20">
        <f t="shared" si="417"/>
        <v>0</v>
      </c>
      <c r="AP1638" s="20">
        <f t="shared" si="418"/>
        <v>0</v>
      </c>
      <c r="AQ1638" s="12">
        <f t="shared" si="419"/>
        <v>0</v>
      </c>
      <c r="AR1638" s="20">
        <f t="shared" si="420"/>
        <v>0</v>
      </c>
      <c r="AS1638" s="20">
        <f t="shared" si="421"/>
        <v>0</v>
      </c>
    </row>
    <row r="1639" spans="1:45">
      <c r="A1639"/>
      <c r="B1639"/>
      <c r="C1639"/>
      <c r="D1639"/>
      <c r="E1639"/>
      <c r="F1639"/>
      <c r="G1639"/>
      <c r="H1639"/>
      <c r="I1639"/>
      <c r="J1639"/>
      <c r="K1639"/>
      <c r="L1639"/>
      <c r="M1639" s="8" t="str">
        <f>IF(ISERROR( VLOOKUP(AD1639,'[1]采购入库货量(公司仓库)'!$A:$I,9,FALSE)),"", VLOOKUP(AD1639,'[1]采购入库货量(公司仓库)'!$A:$I,9,FALSE))</f>
        <v/>
      </c>
      <c r="N1639" s="8" t="str">
        <f>IF(ISERROR( VLOOKUP(AD1639,[1]批发上市日期!$A:$F,6,FALSE)),"",  VLOOKUP(AD1639,[1]批发上市日期!$A:$F,6,FALSE))</f>
        <v/>
      </c>
      <c r="O1639" s="48">
        <f>IF(ISERROR(VLOOKUP(E1639&amp;G1639,'[1]采购入库货量(公司仓库)'!$A:$I,7,FALSE)),0,VLOOKUP(E1639&amp;G1639,'[1]采购入库货量(公司仓库)'!$A:$I,7,FALSE))</f>
        <v>0</v>
      </c>
      <c r="P1639" s="12">
        <f t="shared" si="406"/>
        <v>0</v>
      </c>
      <c r="Q1639" s="14">
        <f>IF(ISERROR(VLOOKUP(E1639&amp;G1639,'[1]采购入库货量(公司仓库)'!$A:$I,8,FALSE)),0,VLOOKUP(E1639&amp;G1639,'[1]采购入库货量(公司仓库)'!$A:$I,8,FALSE))</f>
        <v>0</v>
      </c>
      <c r="R1639" s="12">
        <f t="shared" si="407"/>
        <v>0</v>
      </c>
      <c r="S1639">
        <f>SUMIF([1]库存总量!$H:$H,E1639&amp;G1639,[1]库存总量!$G:$G)</f>
        <v>0</v>
      </c>
      <c r="T1639" s="12">
        <f t="shared" si="408"/>
        <v>0</v>
      </c>
      <c r="U1639">
        <f>SUMIFS([1]库存总量!$G:$G,[1]库存总量!$H:$H,E1639&amp;G1639,[1]库存总量!$A:$A,"B")</f>
        <v>0</v>
      </c>
      <c r="V1639" s="12">
        <f t="shared" si="409"/>
        <v>0</v>
      </c>
      <c r="W1639">
        <f>SUMIFS([1]库存总量!$G:$G,[1]库存总量!$H:$H,E1639&amp;G1639,[1]库存总量!$A:$A,"K")</f>
        <v>0</v>
      </c>
      <c r="X1639" s="12">
        <f t="shared" si="410"/>
        <v>0</v>
      </c>
      <c r="Y1639">
        <f t="shared" si="411"/>
        <v>0</v>
      </c>
      <c r="Z1639" s="12">
        <f t="shared" si="412"/>
        <v>0</v>
      </c>
      <c r="AA1639">
        <f>(IF(ISERROR((IF(ISERROR(VLOOKUP(E1639&amp;G1639,'[1]采购入库货量(公司仓库)'!$A:$H,7,FALSE)),0,VLOOKUP(E1639&amp;G1639,'[1]采购入库货量(公司仓库)'!$A:$H,7,FALSE)))*L1639-(IF(ISERROR(VLOOKUP(E1639&amp;G1639,'[1]采购入库货量(公司仓库)'!$A:$H,8,FALSE)),0,VLOOKUP(E1639&amp;G1639,'[1]采购入库货量(公司仓库)'!$A:$H,8,FALSE)))),0,(IF(ISERROR(VLOOKUP(E1639&amp;G1639,'[1]采购入库货量(公司仓库)'!$A:$H,7,FALSE)),0,VLOOKUP(E1639&amp;G1639,'[1]采购入库货量(公司仓库)'!$A:$H,7,FALSE)))*L1639-(IF(ISERROR(VLOOKUP(E1639&amp;G1639,'[1]采购入库货量(公司仓库)'!$A:$H,8,FALSE)),0,VLOOKUP(E1639&amp;G1639,'[1]采购入库货量(公司仓库)'!$A:$H,8,FALSE)))))</f>
        <v>0</v>
      </c>
      <c r="AB1639">
        <f>SUMIF([1]销售数据!$B:$B,E1639&amp;G1639,[1]销售数据!$G:$G)</f>
        <v>0</v>
      </c>
      <c r="AC1639" s="12">
        <f t="shared" si="413"/>
        <v>0</v>
      </c>
      <c r="AD1639" t="str">
        <f t="shared" si="414"/>
        <v/>
      </c>
      <c r="AE1639">
        <f>SUMIF([1]销售数据!$B:$B,AD1639,[1]销售数据!$L:$L)</f>
        <v>0</v>
      </c>
      <c r="AF1639">
        <f>SUMIF([1]销售数据!$B:$B,AD1639,[1]销售数据!$K:$K)</f>
        <v>0</v>
      </c>
      <c r="AG1639">
        <f>SUMIF([1]销售数据!$B:$B,AD1639,[1]销售数据!$J:$J)</f>
        <v>0</v>
      </c>
      <c r="AH1639">
        <f>SUMIF([1]销售数据!$B:$B,AD1639,[1]销售数据!$I:$I)</f>
        <v>0</v>
      </c>
      <c r="AI1639">
        <f>SUMIF([1]销售数据!$B:$B,AD1639,[1]销售数据!$H:$H)</f>
        <v>0</v>
      </c>
      <c r="AJ1639" s="20">
        <f t="shared" si="415"/>
        <v>0</v>
      </c>
      <c r="AK1639">
        <f>SUMIF([1]发货店铺数!$B:$B,AD1639,[1]发货店铺数!$G:$G)</f>
        <v>0</v>
      </c>
      <c r="AL1639">
        <f>SUMIF([1]销售店铺数!$B:$B,AD1639,[1]销售店铺数!$G:$G)</f>
        <v>0</v>
      </c>
      <c r="AM1639">
        <f>SUMIF([1]销售店铺数!$B:$B,AD1639,[1]销售店铺数!$G:$G)</f>
        <v>0</v>
      </c>
      <c r="AN1639" s="20">
        <f t="shared" si="416"/>
        <v>0</v>
      </c>
      <c r="AO1639" s="20">
        <f t="shared" si="417"/>
        <v>0</v>
      </c>
      <c r="AP1639" s="20">
        <f t="shared" si="418"/>
        <v>0</v>
      </c>
      <c r="AQ1639" s="12">
        <f t="shared" si="419"/>
        <v>0</v>
      </c>
      <c r="AR1639" s="20">
        <f t="shared" si="420"/>
        <v>0</v>
      </c>
      <c r="AS1639" s="20">
        <f t="shared" si="421"/>
        <v>0</v>
      </c>
    </row>
    <row r="1640" spans="1:45">
      <c r="A1640"/>
      <c r="B1640"/>
      <c r="C1640"/>
      <c r="D1640"/>
      <c r="E1640"/>
      <c r="F1640"/>
      <c r="G1640"/>
      <c r="H1640"/>
      <c r="I1640"/>
      <c r="J1640"/>
      <c r="K1640"/>
      <c r="L1640"/>
      <c r="M1640" s="8" t="str">
        <f>IF(ISERROR( VLOOKUP(AD1640,'[1]采购入库货量(公司仓库)'!$A:$I,9,FALSE)),"", VLOOKUP(AD1640,'[1]采购入库货量(公司仓库)'!$A:$I,9,FALSE))</f>
        <v/>
      </c>
      <c r="N1640" s="8" t="str">
        <f>IF(ISERROR( VLOOKUP(AD1640,[1]批发上市日期!$A:$F,6,FALSE)),"",  VLOOKUP(AD1640,[1]批发上市日期!$A:$F,6,FALSE))</f>
        <v/>
      </c>
      <c r="O1640" s="48">
        <f>IF(ISERROR(VLOOKUP(E1640&amp;G1640,'[1]采购入库货量(公司仓库)'!$A:$I,7,FALSE)),0,VLOOKUP(E1640&amp;G1640,'[1]采购入库货量(公司仓库)'!$A:$I,7,FALSE))</f>
        <v>0</v>
      </c>
      <c r="P1640" s="12">
        <f t="shared" si="406"/>
        <v>0</v>
      </c>
      <c r="Q1640" s="14">
        <f>IF(ISERROR(VLOOKUP(E1640&amp;G1640,'[1]采购入库货量(公司仓库)'!$A:$I,8,FALSE)),0,VLOOKUP(E1640&amp;G1640,'[1]采购入库货量(公司仓库)'!$A:$I,8,FALSE))</f>
        <v>0</v>
      </c>
      <c r="R1640" s="12">
        <f t="shared" si="407"/>
        <v>0</v>
      </c>
      <c r="S1640">
        <f>SUMIF([1]库存总量!$H:$H,E1640&amp;G1640,[1]库存总量!$G:$G)</f>
        <v>0</v>
      </c>
      <c r="T1640" s="12">
        <f t="shared" si="408"/>
        <v>0</v>
      </c>
      <c r="U1640">
        <f>SUMIFS([1]库存总量!$G:$G,[1]库存总量!$H:$H,E1640&amp;G1640,[1]库存总量!$A:$A,"B")</f>
        <v>0</v>
      </c>
      <c r="V1640" s="12">
        <f t="shared" si="409"/>
        <v>0</v>
      </c>
      <c r="W1640">
        <f>SUMIFS([1]库存总量!$G:$G,[1]库存总量!$H:$H,E1640&amp;G1640,[1]库存总量!$A:$A,"K")</f>
        <v>0</v>
      </c>
      <c r="X1640" s="12">
        <f t="shared" si="410"/>
        <v>0</v>
      </c>
      <c r="Y1640">
        <f t="shared" si="411"/>
        <v>0</v>
      </c>
      <c r="Z1640" s="12">
        <f t="shared" si="412"/>
        <v>0</v>
      </c>
      <c r="AA1640">
        <f>(IF(ISERROR((IF(ISERROR(VLOOKUP(E1640&amp;G1640,'[1]采购入库货量(公司仓库)'!$A:$H,7,FALSE)),0,VLOOKUP(E1640&amp;G1640,'[1]采购入库货量(公司仓库)'!$A:$H,7,FALSE)))*L1640-(IF(ISERROR(VLOOKUP(E1640&amp;G1640,'[1]采购入库货量(公司仓库)'!$A:$H,8,FALSE)),0,VLOOKUP(E1640&amp;G1640,'[1]采购入库货量(公司仓库)'!$A:$H,8,FALSE)))),0,(IF(ISERROR(VLOOKUP(E1640&amp;G1640,'[1]采购入库货量(公司仓库)'!$A:$H,7,FALSE)),0,VLOOKUP(E1640&amp;G1640,'[1]采购入库货量(公司仓库)'!$A:$H,7,FALSE)))*L1640-(IF(ISERROR(VLOOKUP(E1640&amp;G1640,'[1]采购入库货量(公司仓库)'!$A:$H,8,FALSE)),0,VLOOKUP(E1640&amp;G1640,'[1]采购入库货量(公司仓库)'!$A:$H,8,FALSE)))))</f>
        <v>0</v>
      </c>
      <c r="AB1640">
        <f>SUMIF([1]销售数据!$B:$B,E1640&amp;G1640,[1]销售数据!$G:$G)</f>
        <v>0</v>
      </c>
      <c r="AC1640" s="12">
        <f t="shared" si="413"/>
        <v>0</v>
      </c>
      <c r="AD1640" t="str">
        <f t="shared" si="414"/>
        <v/>
      </c>
      <c r="AE1640">
        <f>SUMIF([1]销售数据!$B:$B,AD1640,[1]销售数据!$L:$L)</f>
        <v>0</v>
      </c>
      <c r="AF1640">
        <f>SUMIF([1]销售数据!$B:$B,AD1640,[1]销售数据!$K:$K)</f>
        <v>0</v>
      </c>
      <c r="AG1640">
        <f>SUMIF([1]销售数据!$B:$B,AD1640,[1]销售数据!$J:$J)</f>
        <v>0</v>
      </c>
      <c r="AH1640">
        <f>SUMIF([1]销售数据!$B:$B,AD1640,[1]销售数据!$I:$I)</f>
        <v>0</v>
      </c>
      <c r="AI1640">
        <f>SUMIF([1]销售数据!$B:$B,AD1640,[1]销售数据!$H:$H)</f>
        <v>0</v>
      </c>
      <c r="AJ1640" s="20">
        <f t="shared" si="415"/>
        <v>0</v>
      </c>
      <c r="AK1640">
        <f>SUMIF([1]发货店铺数!$B:$B,AD1640,[1]发货店铺数!$G:$G)</f>
        <v>0</v>
      </c>
      <c r="AL1640">
        <f>SUMIF([1]销售店铺数!$B:$B,AD1640,[1]销售店铺数!$G:$G)</f>
        <v>0</v>
      </c>
      <c r="AM1640">
        <f>SUMIF([1]销售店铺数!$B:$B,AD1640,[1]销售店铺数!$G:$G)</f>
        <v>0</v>
      </c>
      <c r="AN1640" s="20">
        <f t="shared" si="416"/>
        <v>0</v>
      </c>
      <c r="AO1640" s="20">
        <f t="shared" si="417"/>
        <v>0</v>
      </c>
      <c r="AP1640" s="20">
        <f t="shared" si="418"/>
        <v>0</v>
      </c>
      <c r="AQ1640" s="12">
        <f t="shared" si="419"/>
        <v>0</v>
      </c>
      <c r="AR1640" s="20">
        <f t="shared" si="420"/>
        <v>0</v>
      </c>
      <c r="AS1640" s="20">
        <f t="shared" si="421"/>
        <v>0</v>
      </c>
    </row>
    <row r="1641" spans="1:45">
      <c r="A1641"/>
      <c r="B1641"/>
      <c r="C1641"/>
      <c r="D1641"/>
      <c r="E1641"/>
      <c r="F1641"/>
      <c r="G1641"/>
      <c r="H1641"/>
      <c r="I1641"/>
      <c r="J1641"/>
      <c r="K1641"/>
      <c r="L1641"/>
      <c r="M1641" s="8" t="str">
        <f>IF(ISERROR( VLOOKUP(AD1641,'[1]采购入库货量(公司仓库)'!$A:$I,9,FALSE)),"", VLOOKUP(AD1641,'[1]采购入库货量(公司仓库)'!$A:$I,9,FALSE))</f>
        <v/>
      </c>
      <c r="N1641" s="8" t="str">
        <f>IF(ISERROR( VLOOKUP(AD1641,[1]批发上市日期!$A:$F,6,FALSE)),"",  VLOOKUP(AD1641,[1]批发上市日期!$A:$F,6,FALSE))</f>
        <v/>
      </c>
      <c r="O1641" s="48">
        <f>IF(ISERROR(VLOOKUP(E1641&amp;G1641,'[1]采购入库货量(公司仓库)'!$A:$I,7,FALSE)),0,VLOOKUP(E1641&amp;G1641,'[1]采购入库货量(公司仓库)'!$A:$I,7,FALSE))</f>
        <v>0</v>
      </c>
      <c r="P1641" s="12">
        <f t="shared" si="406"/>
        <v>0</v>
      </c>
      <c r="Q1641" s="14">
        <f>IF(ISERROR(VLOOKUP(E1641&amp;G1641,'[1]采购入库货量(公司仓库)'!$A:$I,8,FALSE)),0,VLOOKUP(E1641&amp;G1641,'[1]采购入库货量(公司仓库)'!$A:$I,8,FALSE))</f>
        <v>0</v>
      </c>
      <c r="R1641" s="12">
        <f t="shared" si="407"/>
        <v>0</v>
      </c>
      <c r="S1641">
        <f>SUMIF([1]库存总量!$H:$H,E1641&amp;G1641,[1]库存总量!$G:$G)</f>
        <v>0</v>
      </c>
      <c r="T1641" s="12">
        <f t="shared" si="408"/>
        <v>0</v>
      </c>
      <c r="U1641">
        <f>SUMIFS([1]库存总量!$G:$G,[1]库存总量!$H:$H,E1641&amp;G1641,[1]库存总量!$A:$A,"B")</f>
        <v>0</v>
      </c>
      <c r="V1641" s="12">
        <f t="shared" si="409"/>
        <v>0</v>
      </c>
      <c r="W1641">
        <f>SUMIFS([1]库存总量!$G:$G,[1]库存总量!$H:$H,E1641&amp;G1641,[1]库存总量!$A:$A,"K")</f>
        <v>0</v>
      </c>
      <c r="X1641" s="12">
        <f t="shared" si="410"/>
        <v>0</v>
      </c>
      <c r="Y1641">
        <f t="shared" si="411"/>
        <v>0</v>
      </c>
      <c r="Z1641" s="12">
        <f t="shared" si="412"/>
        <v>0</v>
      </c>
      <c r="AA1641">
        <f>(IF(ISERROR((IF(ISERROR(VLOOKUP(E1641&amp;G1641,'[1]采购入库货量(公司仓库)'!$A:$H,7,FALSE)),0,VLOOKUP(E1641&amp;G1641,'[1]采购入库货量(公司仓库)'!$A:$H,7,FALSE)))*L1641-(IF(ISERROR(VLOOKUP(E1641&amp;G1641,'[1]采购入库货量(公司仓库)'!$A:$H,8,FALSE)),0,VLOOKUP(E1641&amp;G1641,'[1]采购入库货量(公司仓库)'!$A:$H,8,FALSE)))),0,(IF(ISERROR(VLOOKUP(E1641&amp;G1641,'[1]采购入库货量(公司仓库)'!$A:$H,7,FALSE)),0,VLOOKUP(E1641&amp;G1641,'[1]采购入库货量(公司仓库)'!$A:$H,7,FALSE)))*L1641-(IF(ISERROR(VLOOKUP(E1641&amp;G1641,'[1]采购入库货量(公司仓库)'!$A:$H,8,FALSE)),0,VLOOKUP(E1641&amp;G1641,'[1]采购入库货量(公司仓库)'!$A:$H,8,FALSE)))))</f>
        <v>0</v>
      </c>
      <c r="AB1641">
        <f>SUMIF([1]销售数据!$B:$B,E1641&amp;G1641,[1]销售数据!$G:$G)</f>
        <v>0</v>
      </c>
      <c r="AC1641" s="12">
        <f t="shared" si="413"/>
        <v>0</v>
      </c>
      <c r="AD1641" t="str">
        <f t="shared" si="414"/>
        <v/>
      </c>
      <c r="AE1641">
        <f>SUMIF([1]销售数据!$B:$B,AD1641,[1]销售数据!$L:$L)</f>
        <v>0</v>
      </c>
      <c r="AF1641">
        <f>SUMIF([1]销售数据!$B:$B,AD1641,[1]销售数据!$K:$K)</f>
        <v>0</v>
      </c>
      <c r="AG1641">
        <f>SUMIF([1]销售数据!$B:$B,AD1641,[1]销售数据!$J:$J)</f>
        <v>0</v>
      </c>
      <c r="AH1641">
        <f>SUMIF([1]销售数据!$B:$B,AD1641,[1]销售数据!$I:$I)</f>
        <v>0</v>
      </c>
      <c r="AI1641">
        <f>SUMIF([1]销售数据!$B:$B,AD1641,[1]销售数据!$H:$H)</f>
        <v>0</v>
      </c>
      <c r="AJ1641" s="20">
        <f t="shared" si="415"/>
        <v>0</v>
      </c>
      <c r="AK1641">
        <f>SUMIF([1]发货店铺数!$B:$B,AD1641,[1]发货店铺数!$G:$G)</f>
        <v>0</v>
      </c>
      <c r="AL1641">
        <f>SUMIF([1]销售店铺数!$B:$B,AD1641,[1]销售店铺数!$G:$G)</f>
        <v>0</v>
      </c>
      <c r="AM1641">
        <f>SUMIF([1]销售店铺数!$B:$B,AD1641,[1]销售店铺数!$G:$G)</f>
        <v>0</v>
      </c>
      <c r="AN1641" s="20">
        <f t="shared" si="416"/>
        <v>0</v>
      </c>
      <c r="AO1641" s="20">
        <f t="shared" si="417"/>
        <v>0</v>
      </c>
      <c r="AP1641" s="20">
        <f t="shared" si="418"/>
        <v>0</v>
      </c>
      <c r="AQ1641" s="12">
        <f t="shared" si="419"/>
        <v>0</v>
      </c>
      <c r="AR1641" s="20">
        <f t="shared" si="420"/>
        <v>0</v>
      </c>
      <c r="AS1641" s="20">
        <f t="shared" si="421"/>
        <v>0</v>
      </c>
    </row>
    <row r="1642" spans="1:45">
      <c r="A1642"/>
      <c r="B1642"/>
      <c r="C1642"/>
      <c r="D1642"/>
      <c r="E1642"/>
      <c r="F1642"/>
      <c r="G1642"/>
      <c r="H1642"/>
      <c r="I1642"/>
      <c r="J1642"/>
      <c r="K1642"/>
      <c r="L1642"/>
      <c r="M1642" s="8" t="str">
        <f>IF(ISERROR( VLOOKUP(AD1642,'[1]采购入库货量(公司仓库)'!$A:$I,9,FALSE)),"", VLOOKUP(AD1642,'[1]采购入库货量(公司仓库)'!$A:$I,9,FALSE))</f>
        <v/>
      </c>
      <c r="N1642" s="8" t="str">
        <f>IF(ISERROR( VLOOKUP(AD1642,[1]批发上市日期!$A:$F,6,FALSE)),"",  VLOOKUP(AD1642,[1]批发上市日期!$A:$F,6,FALSE))</f>
        <v/>
      </c>
      <c r="O1642" s="48">
        <f>IF(ISERROR(VLOOKUP(E1642&amp;G1642,'[1]采购入库货量(公司仓库)'!$A:$I,7,FALSE)),0,VLOOKUP(E1642&amp;G1642,'[1]采购入库货量(公司仓库)'!$A:$I,7,FALSE))</f>
        <v>0</v>
      </c>
      <c r="P1642" s="12">
        <f t="shared" si="406"/>
        <v>0</v>
      </c>
      <c r="Q1642" s="14">
        <f>IF(ISERROR(VLOOKUP(E1642&amp;G1642,'[1]采购入库货量(公司仓库)'!$A:$I,8,FALSE)),0,VLOOKUP(E1642&amp;G1642,'[1]采购入库货量(公司仓库)'!$A:$I,8,FALSE))</f>
        <v>0</v>
      </c>
      <c r="R1642" s="12">
        <f t="shared" si="407"/>
        <v>0</v>
      </c>
      <c r="S1642">
        <f>SUMIF([1]库存总量!$H:$H,E1642&amp;G1642,[1]库存总量!$G:$G)</f>
        <v>0</v>
      </c>
      <c r="T1642" s="12">
        <f t="shared" si="408"/>
        <v>0</v>
      </c>
      <c r="U1642">
        <f>SUMIFS([1]库存总量!$G:$G,[1]库存总量!$H:$H,E1642&amp;G1642,[1]库存总量!$A:$A,"B")</f>
        <v>0</v>
      </c>
      <c r="V1642" s="12">
        <f t="shared" si="409"/>
        <v>0</v>
      </c>
      <c r="W1642">
        <f>SUMIFS([1]库存总量!$G:$G,[1]库存总量!$H:$H,E1642&amp;G1642,[1]库存总量!$A:$A,"K")</f>
        <v>0</v>
      </c>
      <c r="X1642" s="12">
        <f t="shared" si="410"/>
        <v>0</v>
      </c>
      <c r="Y1642">
        <f t="shared" si="411"/>
        <v>0</v>
      </c>
      <c r="Z1642" s="12">
        <f t="shared" si="412"/>
        <v>0</v>
      </c>
      <c r="AA1642">
        <f>(IF(ISERROR((IF(ISERROR(VLOOKUP(E1642&amp;G1642,'[1]采购入库货量(公司仓库)'!$A:$H,7,FALSE)),0,VLOOKUP(E1642&amp;G1642,'[1]采购入库货量(公司仓库)'!$A:$H,7,FALSE)))*L1642-(IF(ISERROR(VLOOKUP(E1642&amp;G1642,'[1]采购入库货量(公司仓库)'!$A:$H,8,FALSE)),0,VLOOKUP(E1642&amp;G1642,'[1]采购入库货量(公司仓库)'!$A:$H,8,FALSE)))),0,(IF(ISERROR(VLOOKUP(E1642&amp;G1642,'[1]采购入库货量(公司仓库)'!$A:$H,7,FALSE)),0,VLOOKUP(E1642&amp;G1642,'[1]采购入库货量(公司仓库)'!$A:$H,7,FALSE)))*L1642-(IF(ISERROR(VLOOKUP(E1642&amp;G1642,'[1]采购入库货量(公司仓库)'!$A:$H,8,FALSE)),0,VLOOKUP(E1642&amp;G1642,'[1]采购入库货量(公司仓库)'!$A:$H,8,FALSE)))))</f>
        <v>0</v>
      </c>
      <c r="AB1642">
        <f>SUMIF([1]销售数据!$B:$B,E1642&amp;G1642,[1]销售数据!$G:$G)</f>
        <v>0</v>
      </c>
      <c r="AC1642" s="12">
        <f t="shared" si="413"/>
        <v>0</v>
      </c>
      <c r="AD1642" t="str">
        <f t="shared" si="414"/>
        <v/>
      </c>
      <c r="AE1642">
        <f>SUMIF([1]销售数据!$B:$B,AD1642,[1]销售数据!$L:$L)</f>
        <v>0</v>
      </c>
      <c r="AF1642">
        <f>SUMIF([1]销售数据!$B:$B,AD1642,[1]销售数据!$K:$K)</f>
        <v>0</v>
      </c>
      <c r="AG1642">
        <f>SUMIF([1]销售数据!$B:$B,AD1642,[1]销售数据!$J:$J)</f>
        <v>0</v>
      </c>
      <c r="AH1642">
        <f>SUMIF([1]销售数据!$B:$B,AD1642,[1]销售数据!$I:$I)</f>
        <v>0</v>
      </c>
      <c r="AI1642">
        <f>SUMIF([1]销售数据!$B:$B,AD1642,[1]销售数据!$H:$H)</f>
        <v>0</v>
      </c>
      <c r="AJ1642" s="20">
        <f t="shared" si="415"/>
        <v>0</v>
      </c>
      <c r="AK1642">
        <f>SUMIF([1]发货店铺数!$B:$B,AD1642,[1]发货店铺数!$G:$G)</f>
        <v>0</v>
      </c>
      <c r="AL1642">
        <f>SUMIF([1]销售店铺数!$B:$B,AD1642,[1]销售店铺数!$G:$G)</f>
        <v>0</v>
      </c>
      <c r="AM1642">
        <f>SUMIF([1]销售店铺数!$B:$B,AD1642,[1]销售店铺数!$G:$G)</f>
        <v>0</v>
      </c>
      <c r="AN1642" s="20">
        <f t="shared" si="416"/>
        <v>0</v>
      </c>
      <c r="AO1642" s="20">
        <f t="shared" si="417"/>
        <v>0</v>
      </c>
      <c r="AP1642" s="20">
        <f t="shared" si="418"/>
        <v>0</v>
      </c>
      <c r="AQ1642" s="12">
        <f t="shared" si="419"/>
        <v>0</v>
      </c>
      <c r="AR1642" s="20">
        <f t="shared" si="420"/>
        <v>0</v>
      </c>
      <c r="AS1642" s="20">
        <f t="shared" si="421"/>
        <v>0</v>
      </c>
    </row>
    <row r="1643" spans="1:45">
      <c r="A1643"/>
      <c r="B1643"/>
      <c r="C1643"/>
      <c r="D1643"/>
      <c r="E1643"/>
      <c r="F1643"/>
      <c r="G1643"/>
      <c r="H1643"/>
      <c r="I1643"/>
      <c r="J1643"/>
      <c r="K1643"/>
      <c r="L1643"/>
      <c r="M1643" s="8" t="str">
        <f>IF(ISERROR( VLOOKUP(AD1643,'[1]采购入库货量(公司仓库)'!$A:$I,9,FALSE)),"", VLOOKUP(AD1643,'[1]采购入库货量(公司仓库)'!$A:$I,9,FALSE))</f>
        <v/>
      </c>
      <c r="N1643" s="8" t="str">
        <f>IF(ISERROR( VLOOKUP(AD1643,[1]批发上市日期!$A:$F,6,FALSE)),"",  VLOOKUP(AD1643,[1]批发上市日期!$A:$F,6,FALSE))</f>
        <v/>
      </c>
      <c r="O1643" s="48">
        <f>IF(ISERROR(VLOOKUP(E1643&amp;G1643,'[1]采购入库货量(公司仓库)'!$A:$I,7,FALSE)),0,VLOOKUP(E1643&amp;G1643,'[1]采购入库货量(公司仓库)'!$A:$I,7,FALSE))</f>
        <v>0</v>
      </c>
      <c r="P1643" s="12">
        <f t="shared" si="406"/>
        <v>0</v>
      </c>
      <c r="Q1643" s="14">
        <f>IF(ISERROR(VLOOKUP(E1643&amp;G1643,'[1]采购入库货量(公司仓库)'!$A:$I,8,FALSE)),0,VLOOKUP(E1643&amp;G1643,'[1]采购入库货量(公司仓库)'!$A:$I,8,FALSE))</f>
        <v>0</v>
      </c>
      <c r="R1643" s="12">
        <f t="shared" si="407"/>
        <v>0</v>
      </c>
      <c r="S1643">
        <f>SUMIF([1]库存总量!$H:$H,E1643&amp;G1643,[1]库存总量!$G:$G)</f>
        <v>0</v>
      </c>
      <c r="T1643" s="12">
        <f t="shared" si="408"/>
        <v>0</v>
      </c>
      <c r="U1643">
        <f>SUMIFS([1]库存总量!$G:$G,[1]库存总量!$H:$H,E1643&amp;G1643,[1]库存总量!$A:$A,"B")</f>
        <v>0</v>
      </c>
      <c r="V1643" s="12">
        <f t="shared" si="409"/>
        <v>0</v>
      </c>
      <c r="W1643">
        <f>SUMIFS([1]库存总量!$G:$G,[1]库存总量!$H:$H,E1643&amp;G1643,[1]库存总量!$A:$A,"K")</f>
        <v>0</v>
      </c>
      <c r="X1643" s="12">
        <f t="shared" si="410"/>
        <v>0</v>
      </c>
      <c r="Y1643">
        <f t="shared" si="411"/>
        <v>0</v>
      </c>
      <c r="Z1643" s="12">
        <f t="shared" si="412"/>
        <v>0</v>
      </c>
      <c r="AA1643">
        <f>(IF(ISERROR((IF(ISERROR(VLOOKUP(E1643&amp;G1643,'[1]采购入库货量(公司仓库)'!$A:$H,7,FALSE)),0,VLOOKUP(E1643&amp;G1643,'[1]采购入库货量(公司仓库)'!$A:$H,7,FALSE)))*L1643-(IF(ISERROR(VLOOKUP(E1643&amp;G1643,'[1]采购入库货量(公司仓库)'!$A:$H,8,FALSE)),0,VLOOKUP(E1643&amp;G1643,'[1]采购入库货量(公司仓库)'!$A:$H,8,FALSE)))),0,(IF(ISERROR(VLOOKUP(E1643&amp;G1643,'[1]采购入库货量(公司仓库)'!$A:$H,7,FALSE)),0,VLOOKUP(E1643&amp;G1643,'[1]采购入库货量(公司仓库)'!$A:$H,7,FALSE)))*L1643-(IF(ISERROR(VLOOKUP(E1643&amp;G1643,'[1]采购入库货量(公司仓库)'!$A:$H,8,FALSE)),0,VLOOKUP(E1643&amp;G1643,'[1]采购入库货量(公司仓库)'!$A:$H,8,FALSE)))))</f>
        <v>0</v>
      </c>
      <c r="AB1643">
        <f>SUMIF([1]销售数据!$B:$B,E1643&amp;G1643,[1]销售数据!$G:$G)</f>
        <v>0</v>
      </c>
      <c r="AC1643" s="12">
        <f t="shared" si="413"/>
        <v>0</v>
      </c>
      <c r="AD1643" t="str">
        <f t="shared" si="414"/>
        <v/>
      </c>
      <c r="AE1643">
        <f>SUMIF([1]销售数据!$B:$B,AD1643,[1]销售数据!$L:$L)</f>
        <v>0</v>
      </c>
      <c r="AF1643">
        <f>SUMIF([1]销售数据!$B:$B,AD1643,[1]销售数据!$K:$K)</f>
        <v>0</v>
      </c>
      <c r="AG1643">
        <f>SUMIF([1]销售数据!$B:$B,AD1643,[1]销售数据!$J:$J)</f>
        <v>0</v>
      </c>
      <c r="AH1643">
        <f>SUMIF([1]销售数据!$B:$B,AD1643,[1]销售数据!$I:$I)</f>
        <v>0</v>
      </c>
      <c r="AI1643">
        <f>SUMIF([1]销售数据!$B:$B,AD1643,[1]销售数据!$H:$H)</f>
        <v>0</v>
      </c>
      <c r="AJ1643" s="20">
        <f t="shared" si="415"/>
        <v>0</v>
      </c>
      <c r="AK1643">
        <f>SUMIF([1]发货店铺数!$B:$B,AD1643,[1]发货店铺数!$G:$G)</f>
        <v>0</v>
      </c>
      <c r="AL1643">
        <f>SUMIF([1]销售店铺数!$B:$B,AD1643,[1]销售店铺数!$G:$G)</f>
        <v>0</v>
      </c>
      <c r="AM1643">
        <f>SUMIF([1]销售店铺数!$B:$B,AD1643,[1]销售店铺数!$G:$G)</f>
        <v>0</v>
      </c>
      <c r="AN1643" s="20">
        <f t="shared" si="416"/>
        <v>0</v>
      </c>
      <c r="AO1643" s="20">
        <f t="shared" si="417"/>
        <v>0</v>
      </c>
      <c r="AP1643" s="20">
        <f t="shared" si="418"/>
        <v>0</v>
      </c>
      <c r="AQ1643" s="12">
        <f t="shared" si="419"/>
        <v>0</v>
      </c>
      <c r="AR1643" s="20">
        <f t="shared" si="420"/>
        <v>0</v>
      </c>
      <c r="AS1643" s="20">
        <f t="shared" si="421"/>
        <v>0</v>
      </c>
    </row>
    <row r="1644" spans="1:45">
      <c r="A1644"/>
      <c r="B1644"/>
      <c r="C1644"/>
      <c r="D1644"/>
      <c r="E1644"/>
      <c r="F1644"/>
      <c r="G1644"/>
      <c r="H1644"/>
      <c r="I1644"/>
      <c r="J1644"/>
      <c r="K1644"/>
      <c r="L1644"/>
      <c r="M1644" s="8" t="str">
        <f>IF(ISERROR( VLOOKUP(AD1644,'[1]采购入库货量(公司仓库)'!$A:$I,9,FALSE)),"", VLOOKUP(AD1644,'[1]采购入库货量(公司仓库)'!$A:$I,9,FALSE))</f>
        <v/>
      </c>
      <c r="N1644" s="8" t="str">
        <f>IF(ISERROR( VLOOKUP(AD1644,[1]批发上市日期!$A:$F,6,FALSE)),"",  VLOOKUP(AD1644,[1]批发上市日期!$A:$F,6,FALSE))</f>
        <v/>
      </c>
      <c r="O1644" s="48">
        <f>IF(ISERROR(VLOOKUP(E1644&amp;G1644,'[1]采购入库货量(公司仓库)'!$A:$I,7,FALSE)),0,VLOOKUP(E1644&amp;G1644,'[1]采购入库货量(公司仓库)'!$A:$I,7,FALSE))</f>
        <v>0</v>
      </c>
      <c r="P1644" s="12">
        <f t="shared" si="406"/>
        <v>0</v>
      </c>
      <c r="Q1644" s="14">
        <f>IF(ISERROR(VLOOKUP(E1644&amp;G1644,'[1]采购入库货量(公司仓库)'!$A:$I,8,FALSE)),0,VLOOKUP(E1644&amp;G1644,'[1]采购入库货量(公司仓库)'!$A:$I,8,FALSE))</f>
        <v>0</v>
      </c>
      <c r="R1644" s="12">
        <f t="shared" si="407"/>
        <v>0</v>
      </c>
      <c r="S1644">
        <f>SUMIF([1]库存总量!$H:$H,E1644&amp;G1644,[1]库存总量!$G:$G)</f>
        <v>0</v>
      </c>
      <c r="T1644" s="12">
        <f t="shared" si="408"/>
        <v>0</v>
      </c>
      <c r="U1644">
        <f>SUMIFS([1]库存总量!$G:$G,[1]库存总量!$H:$H,E1644&amp;G1644,[1]库存总量!$A:$A,"B")</f>
        <v>0</v>
      </c>
      <c r="V1644" s="12">
        <f t="shared" si="409"/>
        <v>0</v>
      </c>
      <c r="W1644">
        <f>SUMIFS([1]库存总量!$G:$G,[1]库存总量!$H:$H,E1644&amp;G1644,[1]库存总量!$A:$A,"K")</f>
        <v>0</v>
      </c>
      <c r="X1644" s="12">
        <f t="shared" si="410"/>
        <v>0</v>
      </c>
      <c r="Y1644">
        <f t="shared" si="411"/>
        <v>0</v>
      </c>
      <c r="Z1644" s="12">
        <f t="shared" si="412"/>
        <v>0</v>
      </c>
      <c r="AA1644">
        <f>(IF(ISERROR((IF(ISERROR(VLOOKUP(E1644&amp;G1644,'[1]采购入库货量(公司仓库)'!$A:$H,7,FALSE)),0,VLOOKUP(E1644&amp;G1644,'[1]采购入库货量(公司仓库)'!$A:$H,7,FALSE)))*L1644-(IF(ISERROR(VLOOKUP(E1644&amp;G1644,'[1]采购入库货量(公司仓库)'!$A:$H,8,FALSE)),0,VLOOKUP(E1644&amp;G1644,'[1]采购入库货量(公司仓库)'!$A:$H,8,FALSE)))),0,(IF(ISERROR(VLOOKUP(E1644&amp;G1644,'[1]采购入库货量(公司仓库)'!$A:$H,7,FALSE)),0,VLOOKUP(E1644&amp;G1644,'[1]采购入库货量(公司仓库)'!$A:$H,7,FALSE)))*L1644-(IF(ISERROR(VLOOKUP(E1644&amp;G1644,'[1]采购入库货量(公司仓库)'!$A:$H,8,FALSE)),0,VLOOKUP(E1644&amp;G1644,'[1]采购入库货量(公司仓库)'!$A:$H,8,FALSE)))))</f>
        <v>0</v>
      </c>
      <c r="AB1644">
        <f>SUMIF([1]销售数据!$B:$B,E1644&amp;G1644,[1]销售数据!$G:$G)</f>
        <v>0</v>
      </c>
      <c r="AC1644" s="12">
        <f t="shared" si="413"/>
        <v>0</v>
      </c>
      <c r="AD1644" t="str">
        <f t="shared" si="414"/>
        <v/>
      </c>
      <c r="AE1644">
        <f>SUMIF([1]销售数据!$B:$B,AD1644,[1]销售数据!$L:$L)</f>
        <v>0</v>
      </c>
      <c r="AF1644">
        <f>SUMIF([1]销售数据!$B:$B,AD1644,[1]销售数据!$K:$K)</f>
        <v>0</v>
      </c>
      <c r="AG1644">
        <f>SUMIF([1]销售数据!$B:$B,AD1644,[1]销售数据!$J:$J)</f>
        <v>0</v>
      </c>
      <c r="AH1644">
        <f>SUMIF([1]销售数据!$B:$B,AD1644,[1]销售数据!$I:$I)</f>
        <v>0</v>
      </c>
      <c r="AI1644">
        <f>SUMIF([1]销售数据!$B:$B,AD1644,[1]销售数据!$H:$H)</f>
        <v>0</v>
      </c>
      <c r="AJ1644" s="20">
        <f t="shared" si="415"/>
        <v>0</v>
      </c>
      <c r="AK1644">
        <f>SUMIF([1]发货店铺数!$B:$B,AD1644,[1]发货店铺数!$G:$G)</f>
        <v>0</v>
      </c>
      <c r="AL1644">
        <f>SUMIF([1]销售店铺数!$B:$B,AD1644,[1]销售店铺数!$G:$G)</f>
        <v>0</v>
      </c>
      <c r="AM1644">
        <f>SUMIF([1]销售店铺数!$B:$B,AD1644,[1]销售店铺数!$G:$G)</f>
        <v>0</v>
      </c>
      <c r="AN1644" s="20">
        <f t="shared" si="416"/>
        <v>0</v>
      </c>
      <c r="AO1644" s="20">
        <f t="shared" si="417"/>
        <v>0</v>
      </c>
      <c r="AP1644" s="20">
        <f t="shared" si="418"/>
        <v>0</v>
      </c>
      <c r="AQ1644" s="12">
        <f t="shared" si="419"/>
        <v>0</v>
      </c>
      <c r="AR1644" s="20">
        <f t="shared" si="420"/>
        <v>0</v>
      </c>
      <c r="AS1644" s="20">
        <f t="shared" si="421"/>
        <v>0</v>
      </c>
    </row>
    <row r="1645" spans="1:45">
      <c r="A1645"/>
      <c r="B1645"/>
      <c r="C1645"/>
      <c r="D1645"/>
      <c r="E1645"/>
      <c r="F1645"/>
      <c r="G1645"/>
      <c r="H1645"/>
      <c r="I1645"/>
      <c r="J1645"/>
      <c r="K1645"/>
      <c r="L1645"/>
      <c r="M1645" s="8" t="str">
        <f>IF(ISERROR( VLOOKUP(AD1645,'[1]采购入库货量(公司仓库)'!$A:$I,9,FALSE)),"", VLOOKUP(AD1645,'[1]采购入库货量(公司仓库)'!$A:$I,9,FALSE))</f>
        <v/>
      </c>
      <c r="N1645" s="8" t="str">
        <f>IF(ISERROR( VLOOKUP(AD1645,[1]批发上市日期!$A:$F,6,FALSE)),"",  VLOOKUP(AD1645,[1]批发上市日期!$A:$F,6,FALSE))</f>
        <v/>
      </c>
      <c r="O1645" s="48">
        <f>IF(ISERROR(VLOOKUP(E1645&amp;G1645,'[1]采购入库货量(公司仓库)'!$A:$I,7,FALSE)),0,VLOOKUP(E1645&amp;G1645,'[1]采购入库货量(公司仓库)'!$A:$I,7,FALSE))</f>
        <v>0</v>
      </c>
      <c r="P1645" s="12">
        <f t="shared" si="406"/>
        <v>0</v>
      </c>
      <c r="Q1645" s="14">
        <f>IF(ISERROR(VLOOKUP(E1645&amp;G1645,'[1]采购入库货量(公司仓库)'!$A:$I,8,FALSE)),0,VLOOKUP(E1645&amp;G1645,'[1]采购入库货量(公司仓库)'!$A:$I,8,FALSE))</f>
        <v>0</v>
      </c>
      <c r="R1645" s="12">
        <f t="shared" si="407"/>
        <v>0</v>
      </c>
      <c r="S1645">
        <f>SUMIF([1]库存总量!$H:$H,E1645&amp;G1645,[1]库存总量!$G:$G)</f>
        <v>0</v>
      </c>
      <c r="T1645" s="12">
        <f t="shared" si="408"/>
        <v>0</v>
      </c>
      <c r="U1645">
        <f>SUMIFS([1]库存总量!$G:$G,[1]库存总量!$H:$H,E1645&amp;G1645,[1]库存总量!$A:$A,"B")</f>
        <v>0</v>
      </c>
      <c r="V1645" s="12">
        <f t="shared" si="409"/>
        <v>0</v>
      </c>
      <c r="W1645">
        <f>SUMIFS([1]库存总量!$G:$G,[1]库存总量!$H:$H,E1645&amp;G1645,[1]库存总量!$A:$A,"K")</f>
        <v>0</v>
      </c>
      <c r="X1645" s="12">
        <f t="shared" si="410"/>
        <v>0</v>
      </c>
      <c r="Y1645">
        <f t="shared" si="411"/>
        <v>0</v>
      </c>
      <c r="Z1645" s="12">
        <f t="shared" si="412"/>
        <v>0</v>
      </c>
      <c r="AA1645">
        <f>(IF(ISERROR((IF(ISERROR(VLOOKUP(E1645&amp;G1645,'[1]采购入库货量(公司仓库)'!$A:$H,7,FALSE)),0,VLOOKUP(E1645&amp;G1645,'[1]采购入库货量(公司仓库)'!$A:$H,7,FALSE)))*L1645-(IF(ISERROR(VLOOKUP(E1645&amp;G1645,'[1]采购入库货量(公司仓库)'!$A:$H,8,FALSE)),0,VLOOKUP(E1645&amp;G1645,'[1]采购入库货量(公司仓库)'!$A:$H,8,FALSE)))),0,(IF(ISERROR(VLOOKUP(E1645&amp;G1645,'[1]采购入库货量(公司仓库)'!$A:$H,7,FALSE)),0,VLOOKUP(E1645&amp;G1645,'[1]采购入库货量(公司仓库)'!$A:$H,7,FALSE)))*L1645-(IF(ISERROR(VLOOKUP(E1645&amp;G1645,'[1]采购入库货量(公司仓库)'!$A:$H,8,FALSE)),0,VLOOKUP(E1645&amp;G1645,'[1]采购入库货量(公司仓库)'!$A:$H,8,FALSE)))))</f>
        <v>0</v>
      </c>
      <c r="AB1645">
        <f>SUMIF([1]销售数据!$B:$B,E1645&amp;G1645,[1]销售数据!$G:$G)</f>
        <v>0</v>
      </c>
      <c r="AC1645" s="12">
        <f t="shared" si="413"/>
        <v>0</v>
      </c>
      <c r="AD1645" t="str">
        <f t="shared" si="414"/>
        <v/>
      </c>
      <c r="AE1645">
        <f>SUMIF([1]销售数据!$B:$B,AD1645,[1]销售数据!$L:$L)</f>
        <v>0</v>
      </c>
      <c r="AF1645">
        <f>SUMIF([1]销售数据!$B:$B,AD1645,[1]销售数据!$K:$K)</f>
        <v>0</v>
      </c>
      <c r="AG1645">
        <f>SUMIF([1]销售数据!$B:$B,AD1645,[1]销售数据!$J:$J)</f>
        <v>0</v>
      </c>
      <c r="AH1645">
        <f>SUMIF([1]销售数据!$B:$B,AD1645,[1]销售数据!$I:$I)</f>
        <v>0</v>
      </c>
      <c r="AI1645">
        <f>SUMIF([1]销售数据!$B:$B,AD1645,[1]销售数据!$H:$H)</f>
        <v>0</v>
      </c>
      <c r="AJ1645" s="20">
        <f t="shared" si="415"/>
        <v>0</v>
      </c>
      <c r="AK1645">
        <f>SUMIF([1]发货店铺数!$B:$B,AD1645,[1]发货店铺数!$G:$G)</f>
        <v>0</v>
      </c>
      <c r="AL1645">
        <f>SUMIF([1]销售店铺数!$B:$B,AD1645,[1]销售店铺数!$G:$G)</f>
        <v>0</v>
      </c>
      <c r="AM1645">
        <f>SUMIF([1]销售店铺数!$B:$B,AD1645,[1]销售店铺数!$G:$G)</f>
        <v>0</v>
      </c>
      <c r="AN1645" s="20">
        <f t="shared" si="416"/>
        <v>0</v>
      </c>
      <c r="AO1645" s="20">
        <f t="shared" si="417"/>
        <v>0</v>
      </c>
      <c r="AP1645" s="20">
        <f t="shared" si="418"/>
        <v>0</v>
      </c>
      <c r="AQ1645" s="12">
        <f t="shared" si="419"/>
        <v>0</v>
      </c>
      <c r="AR1645" s="20">
        <f t="shared" si="420"/>
        <v>0</v>
      </c>
      <c r="AS1645" s="20">
        <f t="shared" si="421"/>
        <v>0</v>
      </c>
    </row>
    <row r="1646" spans="1:45">
      <c r="A1646"/>
      <c r="B1646"/>
      <c r="C1646"/>
      <c r="D1646"/>
      <c r="E1646"/>
      <c r="F1646"/>
      <c r="G1646"/>
      <c r="H1646"/>
      <c r="I1646"/>
      <c r="J1646"/>
      <c r="K1646"/>
      <c r="L1646"/>
      <c r="M1646" s="8" t="str">
        <f>IF(ISERROR( VLOOKUP(AD1646,'[1]采购入库货量(公司仓库)'!$A:$I,9,FALSE)),"", VLOOKUP(AD1646,'[1]采购入库货量(公司仓库)'!$A:$I,9,FALSE))</f>
        <v/>
      </c>
      <c r="N1646" s="8" t="str">
        <f>IF(ISERROR( VLOOKUP(AD1646,[1]批发上市日期!$A:$F,6,FALSE)),"",  VLOOKUP(AD1646,[1]批发上市日期!$A:$F,6,FALSE))</f>
        <v/>
      </c>
      <c r="O1646" s="48">
        <f>IF(ISERROR(VLOOKUP(E1646&amp;G1646,'[1]采购入库货量(公司仓库)'!$A:$I,7,FALSE)),0,VLOOKUP(E1646&amp;G1646,'[1]采购入库货量(公司仓库)'!$A:$I,7,FALSE))</f>
        <v>0</v>
      </c>
      <c r="P1646" s="12">
        <f t="shared" si="406"/>
        <v>0</v>
      </c>
      <c r="Q1646" s="14">
        <f>IF(ISERROR(VLOOKUP(E1646&amp;G1646,'[1]采购入库货量(公司仓库)'!$A:$I,8,FALSE)),0,VLOOKUP(E1646&amp;G1646,'[1]采购入库货量(公司仓库)'!$A:$I,8,FALSE))</f>
        <v>0</v>
      </c>
      <c r="R1646" s="12">
        <f t="shared" si="407"/>
        <v>0</v>
      </c>
      <c r="S1646">
        <f>SUMIF([1]库存总量!$H:$H,E1646&amp;G1646,[1]库存总量!$G:$G)</f>
        <v>0</v>
      </c>
      <c r="T1646" s="12">
        <f t="shared" si="408"/>
        <v>0</v>
      </c>
      <c r="U1646">
        <f>SUMIFS([1]库存总量!$G:$G,[1]库存总量!$H:$H,E1646&amp;G1646,[1]库存总量!$A:$A,"B")</f>
        <v>0</v>
      </c>
      <c r="V1646" s="12">
        <f t="shared" si="409"/>
        <v>0</v>
      </c>
      <c r="W1646">
        <f>SUMIFS([1]库存总量!$G:$G,[1]库存总量!$H:$H,E1646&amp;G1646,[1]库存总量!$A:$A,"K")</f>
        <v>0</v>
      </c>
      <c r="X1646" s="12">
        <f t="shared" si="410"/>
        <v>0</v>
      </c>
      <c r="Y1646">
        <f t="shared" si="411"/>
        <v>0</v>
      </c>
      <c r="Z1646" s="12">
        <f t="shared" si="412"/>
        <v>0</v>
      </c>
      <c r="AA1646">
        <f>(IF(ISERROR((IF(ISERROR(VLOOKUP(E1646&amp;G1646,'[1]采购入库货量(公司仓库)'!$A:$H,7,FALSE)),0,VLOOKUP(E1646&amp;G1646,'[1]采购入库货量(公司仓库)'!$A:$H,7,FALSE)))*L1646-(IF(ISERROR(VLOOKUP(E1646&amp;G1646,'[1]采购入库货量(公司仓库)'!$A:$H,8,FALSE)),0,VLOOKUP(E1646&amp;G1646,'[1]采购入库货量(公司仓库)'!$A:$H,8,FALSE)))),0,(IF(ISERROR(VLOOKUP(E1646&amp;G1646,'[1]采购入库货量(公司仓库)'!$A:$H,7,FALSE)),0,VLOOKUP(E1646&amp;G1646,'[1]采购入库货量(公司仓库)'!$A:$H,7,FALSE)))*L1646-(IF(ISERROR(VLOOKUP(E1646&amp;G1646,'[1]采购入库货量(公司仓库)'!$A:$H,8,FALSE)),0,VLOOKUP(E1646&amp;G1646,'[1]采购入库货量(公司仓库)'!$A:$H,8,FALSE)))))</f>
        <v>0</v>
      </c>
      <c r="AB1646">
        <f>SUMIF([1]销售数据!$B:$B,E1646&amp;G1646,[1]销售数据!$G:$G)</f>
        <v>0</v>
      </c>
      <c r="AC1646" s="12">
        <f t="shared" si="413"/>
        <v>0</v>
      </c>
      <c r="AD1646" t="str">
        <f t="shared" si="414"/>
        <v/>
      </c>
      <c r="AE1646">
        <f>SUMIF([1]销售数据!$B:$B,AD1646,[1]销售数据!$L:$L)</f>
        <v>0</v>
      </c>
      <c r="AF1646">
        <f>SUMIF([1]销售数据!$B:$B,AD1646,[1]销售数据!$K:$K)</f>
        <v>0</v>
      </c>
      <c r="AG1646">
        <f>SUMIF([1]销售数据!$B:$B,AD1646,[1]销售数据!$J:$J)</f>
        <v>0</v>
      </c>
      <c r="AH1646">
        <f>SUMIF([1]销售数据!$B:$B,AD1646,[1]销售数据!$I:$I)</f>
        <v>0</v>
      </c>
      <c r="AI1646">
        <f>SUMIF([1]销售数据!$B:$B,AD1646,[1]销售数据!$H:$H)</f>
        <v>0</v>
      </c>
      <c r="AJ1646" s="20">
        <f t="shared" si="415"/>
        <v>0</v>
      </c>
      <c r="AK1646">
        <f>SUMIF([1]发货店铺数!$B:$B,AD1646,[1]发货店铺数!$G:$G)</f>
        <v>0</v>
      </c>
      <c r="AL1646">
        <f>SUMIF([1]销售店铺数!$B:$B,AD1646,[1]销售店铺数!$G:$G)</f>
        <v>0</v>
      </c>
      <c r="AM1646">
        <f>SUMIF([1]销售店铺数!$B:$B,AD1646,[1]销售店铺数!$G:$G)</f>
        <v>0</v>
      </c>
      <c r="AN1646" s="20">
        <f t="shared" si="416"/>
        <v>0</v>
      </c>
      <c r="AO1646" s="20">
        <f t="shared" si="417"/>
        <v>0</v>
      </c>
      <c r="AP1646" s="20">
        <f t="shared" si="418"/>
        <v>0</v>
      </c>
      <c r="AQ1646" s="12">
        <f t="shared" si="419"/>
        <v>0</v>
      </c>
      <c r="AR1646" s="20">
        <f t="shared" si="420"/>
        <v>0</v>
      </c>
      <c r="AS1646" s="20">
        <f t="shared" si="421"/>
        <v>0</v>
      </c>
    </row>
    <row r="1647" spans="1:45">
      <c r="A1647"/>
      <c r="B1647"/>
      <c r="C1647"/>
      <c r="D1647"/>
      <c r="E1647"/>
      <c r="F1647"/>
      <c r="G1647"/>
      <c r="H1647"/>
      <c r="I1647"/>
      <c r="J1647"/>
      <c r="K1647"/>
      <c r="L1647"/>
      <c r="M1647" s="8" t="str">
        <f>IF(ISERROR( VLOOKUP(AD1647,'[1]采购入库货量(公司仓库)'!$A:$I,9,FALSE)),"", VLOOKUP(AD1647,'[1]采购入库货量(公司仓库)'!$A:$I,9,FALSE))</f>
        <v/>
      </c>
      <c r="N1647" s="8" t="str">
        <f>IF(ISERROR( VLOOKUP(AD1647,[1]批发上市日期!$A:$F,6,FALSE)),"",  VLOOKUP(AD1647,[1]批发上市日期!$A:$F,6,FALSE))</f>
        <v/>
      </c>
      <c r="O1647" s="48">
        <f>IF(ISERROR(VLOOKUP(E1647&amp;G1647,'[1]采购入库货量(公司仓库)'!$A:$I,7,FALSE)),0,VLOOKUP(E1647&amp;G1647,'[1]采购入库货量(公司仓库)'!$A:$I,7,FALSE))</f>
        <v>0</v>
      </c>
      <c r="P1647" s="12">
        <f t="shared" si="406"/>
        <v>0</v>
      </c>
      <c r="Q1647" s="14">
        <f>IF(ISERROR(VLOOKUP(E1647&amp;G1647,'[1]采购入库货量(公司仓库)'!$A:$I,8,FALSE)),0,VLOOKUP(E1647&amp;G1647,'[1]采购入库货量(公司仓库)'!$A:$I,8,FALSE))</f>
        <v>0</v>
      </c>
      <c r="R1647" s="12">
        <f t="shared" si="407"/>
        <v>0</v>
      </c>
      <c r="S1647">
        <f>SUMIF([1]库存总量!$H:$H,E1647&amp;G1647,[1]库存总量!$G:$G)</f>
        <v>0</v>
      </c>
      <c r="T1647" s="12">
        <f t="shared" si="408"/>
        <v>0</v>
      </c>
      <c r="U1647">
        <f>SUMIFS([1]库存总量!$G:$G,[1]库存总量!$H:$H,E1647&amp;G1647,[1]库存总量!$A:$A,"B")</f>
        <v>0</v>
      </c>
      <c r="V1647" s="12">
        <f t="shared" si="409"/>
        <v>0</v>
      </c>
      <c r="W1647">
        <f>SUMIFS([1]库存总量!$G:$G,[1]库存总量!$H:$H,E1647&amp;G1647,[1]库存总量!$A:$A,"K")</f>
        <v>0</v>
      </c>
      <c r="X1647" s="12">
        <f t="shared" si="410"/>
        <v>0</v>
      </c>
      <c r="Y1647">
        <f t="shared" si="411"/>
        <v>0</v>
      </c>
      <c r="Z1647" s="12">
        <f t="shared" si="412"/>
        <v>0</v>
      </c>
      <c r="AA1647">
        <f>(IF(ISERROR((IF(ISERROR(VLOOKUP(E1647&amp;G1647,'[1]采购入库货量(公司仓库)'!$A:$H,7,FALSE)),0,VLOOKUP(E1647&amp;G1647,'[1]采购入库货量(公司仓库)'!$A:$H,7,FALSE)))*L1647-(IF(ISERROR(VLOOKUP(E1647&amp;G1647,'[1]采购入库货量(公司仓库)'!$A:$H,8,FALSE)),0,VLOOKUP(E1647&amp;G1647,'[1]采购入库货量(公司仓库)'!$A:$H,8,FALSE)))),0,(IF(ISERROR(VLOOKUP(E1647&amp;G1647,'[1]采购入库货量(公司仓库)'!$A:$H,7,FALSE)),0,VLOOKUP(E1647&amp;G1647,'[1]采购入库货量(公司仓库)'!$A:$H,7,FALSE)))*L1647-(IF(ISERROR(VLOOKUP(E1647&amp;G1647,'[1]采购入库货量(公司仓库)'!$A:$H,8,FALSE)),0,VLOOKUP(E1647&amp;G1647,'[1]采购入库货量(公司仓库)'!$A:$H,8,FALSE)))))</f>
        <v>0</v>
      </c>
      <c r="AB1647">
        <f>SUMIF([1]销售数据!$B:$B,E1647&amp;G1647,[1]销售数据!$G:$G)</f>
        <v>0</v>
      </c>
      <c r="AC1647" s="12">
        <f t="shared" si="413"/>
        <v>0</v>
      </c>
      <c r="AD1647" t="str">
        <f t="shared" si="414"/>
        <v/>
      </c>
      <c r="AE1647">
        <f>SUMIF([1]销售数据!$B:$B,AD1647,[1]销售数据!$L:$L)</f>
        <v>0</v>
      </c>
      <c r="AF1647">
        <f>SUMIF([1]销售数据!$B:$B,AD1647,[1]销售数据!$K:$K)</f>
        <v>0</v>
      </c>
      <c r="AG1647">
        <f>SUMIF([1]销售数据!$B:$B,AD1647,[1]销售数据!$J:$J)</f>
        <v>0</v>
      </c>
      <c r="AH1647">
        <f>SUMIF([1]销售数据!$B:$B,AD1647,[1]销售数据!$I:$I)</f>
        <v>0</v>
      </c>
      <c r="AI1647">
        <f>SUMIF([1]销售数据!$B:$B,AD1647,[1]销售数据!$H:$H)</f>
        <v>0</v>
      </c>
      <c r="AJ1647" s="20">
        <f t="shared" si="415"/>
        <v>0</v>
      </c>
      <c r="AK1647">
        <f>SUMIF([1]发货店铺数!$B:$B,AD1647,[1]发货店铺数!$G:$G)</f>
        <v>0</v>
      </c>
      <c r="AL1647">
        <f>SUMIF([1]销售店铺数!$B:$B,AD1647,[1]销售店铺数!$G:$G)</f>
        <v>0</v>
      </c>
      <c r="AM1647">
        <f>SUMIF([1]销售店铺数!$B:$B,AD1647,[1]销售店铺数!$G:$G)</f>
        <v>0</v>
      </c>
      <c r="AN1647" s="20">
        <f t="shared" si="416"/>
        <v>0</v>
      </c>
      <c r="AO1647" s="20">
        <f t="shared" si="417"/>
        <v>0</v>
      </c>
      <c r="AP1647" s="20">
        <f t="shared" si="418"/>
        <v>0</v>
      </c>
      <c r="AQ1647" s="12">
        <f t="shared" si="419"/>
        <v>0</v>
      </c>
      <c r="AR1647" s="20">
        <f t="shared" si="420"/>
        <v>0</v>
      </c>
      <c r="AS1647" s="20">
        <f t="shared" si="421"/>
        <v>0</v>
      </c>
    </row>
    <row r="1648" spans="1:45">
      <c r="A1648"/>
      <c r="B1648"/>
      <c r="C1648"/>
      <c r="D1648"/>
      <c r="E1648"/>
      <c r="F1648"/>
      <c r="G1648"/>
      <c r="H1648"/>
      <c r="I1648"/>
      <c r="J1648"/>
      <c r="K1648"/>
      <c r="L1648"/>
      <c r="M1648" s="8" t="str">
        <f>IF(ISERROR( VLOOKUP(AD1648,'[1]采购入库货量(公司仓库)'!$A:$I,9,FALSE)),"", VLOOKUP(AD1648,'[1]采购入库货量(公司仓库)'!$A:$I,9,FALSE))</f>
        <v/>
      </c>
      <c r="N1648" s="8" t="str">
        <f>IF(ISERROR( VLOOKUP(AD1648,[1]批发上市日期!$A:$F,6,FALSE)),"",  VLOOKUP(AD1648,[1]批发上市日期!$A:$F,6,FALSE))</f>
        <v/>
      </c>
      <c r="O1648" s="48">
        <f>IF(ISERROR(VLOOKUP(E1648&amp;G1648,'[1]采购入库货量(公司仓库)'!$A:$I,7,FALSE)),0,VLOOKUP(E1648&amp;G1648,'[1]采购入库货量(公司仓库)'!$A:$I,7,FALSE))</f>
        <v>0</v>
      </c>
      <c r="P1648" s="12">
        <f t="shared" si="406"/>
        <v>0</v>
      </c>
      <c r="Q1648" s="14">
        <f>IF(ISERROR(VLOOKUP(E1648&amp;G1648,'[1]采购入库货量(公司仓库)'!$A:$I,8,FALSE)),0,VLOOKUP(E1648&amp;G1648,'[1]采购入库货量(公司仓库)'!$A:$I,8,FALSE))</f>
        <v>0</v>
      </c>
      <c r="R1648" s="12">
        <f t="shared" si="407"/>
        <v>0</v>
      </c>
      <c r="S1648">
        <f>SUMIF([1]库存总量!$H:$H,E1648&amp;G1648,[1]库存总量!$G:$G)</f>
        <v>0</v>
      </c>
      <c r="T1648" s="12">
        <f t="shared" si="408"/>
        <v>0</v>
      </c>
      <c r="U1648">
        <f>SUMIFS([1]库存总量!$G:$G,[1]库存总量!$H:$H,E1648&amp;G1648,[1]库存总量!$A:$A,"B")</f>
        <v>0</v>
      </c>
      <c r="V1648" s="12">
        <f t="shared" si="409"/>
        <v>0</v>
      </c>
      <c r="W1648">
        <f>SUMIFS([1]库存总量!$G:$G,[1]库存总量!$H:$H,E1648&amp;G1648,[1]库存总量!$A:$A,"K")</f>
        <v>0</v>
      </c>
      <c r="X1648" s="12">
        <f t="shared" si="410"/>
        <v>0</v>
      </c>
      <c r="Y1648">
        <f t="shared" si="411"/>
        <v>0</v>
      </c>
      <c r="Z1648" s="12">
        <f t="shared" si="412"/>
        <v>0</v>
      </c>
      <c r="AA1648">
        <f>(IF(ISERROR((IF(ISERROR(VLOOKUP(E1648&amp;G1648,'[1]采购入库货量(公司仓库)'!$A:$H,7,FALSE)),0,VLOOKUP(E1648&amp;G1648,'[1]采购入库货量(公司仓库)'!$A:$H,7,FALSE)))*L1648-(IF(ISERROR(VLOOKUP(E1648&amp;G1648,'[1]采购入库货量(公司仓库)'!$A:$H,8,FALSE)),0,VLOOKUP(E1648&amp;G1648,'[1]采购入库货量(公司仓库)'!$A:$H,8,FALSE)))),0,(IF(ISERROR(VLOOKUP(E1648&amp;G1648,'[1]采购入库货量(公司仓库)'!$A:$H,7,FALSE)),0,VLOOKUP(E1648&amp;G1648,'[1]采购入库货量(公司仓库)'!$A:$H,7,FALSE)))*L1648-(IF(ISERROR(VLOOKUP(E1648&amp;G1648,'[1]采购入库货量(公司仓库)'!$A:$H,8,FALSE)),0,VLOOKUP(E1648&amp;G1648,'[1]采购入库货量(公司仓库)'!$A:$H,8,FALSE)))))</f>
        <v>0</v>
      </c>
      <c r="AB1648">
        <f>SUMIF([1]销售数据!$B:$B,E1648&amp;G1648,[1]销售数据!$G:$G)</f>
        <v>0</v>
      </c>
      <c r="AC1648" s="12">
        <f t="shared" si="413"/>
        <v>0</v>
      </c>
      <c r="AD1648" t="str">
        <f t="shared" si="414"/>
        <v/>
      </c>
      <c r="AE1648">
        <f>SUMIF([1]销售数据!$B:$B,AD1648,[1]销售数据!$L:$L)</f>
        <v>0</v>
      </c>
      <c r="AF1648">
        <f>SUMIF([1]销售数据!$B:$B,AD1648,[1]销售数据!$K:$K)</f>
        <v>0</v>
      </c>
      <c r="AG1648">
        <f>SUMIF([1]销售数据!$B:$B,AD1648,[1]销售数据!$J:$J)</f>
        <v>0</v>
      </c>
      <c r="AH1648">
        <f>SUMIF([1]销售数据!$B:$B,AD1648,[1]销售数据!$I:$I)</f>
        <v>0</v>
      </c>
      <c r="AI1648">
        <f>SUMIF([1]销售数据!$B:$B,AD1648,[1]销售数据!$H:$H)</f>
        <v>0</v>
      </c>
      <c r="AJ1648" s="20">
        <f t="shared" si="415"/>
        <v>0</v>
      </c>
      <c r="AK1648">
        <f>SUMIF([1]发货店铺数!$B:$B,AD1648,[1]发货店铺数!$G:$G)</f>
        <v>0</v>
      </c>
      <c r="AL1648">
        <f>SUMIF([1]销售店铺数!$B:$B,AD1648,[1]销售店铺数!$G:$G)</f>
        <v>0</v>
      </c>
      <c r="AM1648">
        <f>SUMIF([1]销售店铺数!$B:$B,AD1648,[1]销售店铺数!$G:$G)</f>
        <v>0</v>
      </c>
      <c r="AN1648" s="20">
        <f t="shared" si="416"/>
        <v>0</v>
      </c>
      <c r="AO1648" s="20">
        <f t="shared" si="417"/>
        <v>0</v>
      </c>
      <c r="AP1648" s="20">
        <f t="shared" si="418"/>
        <v>0</v>
      </c>
      <c r="AQ1648" s="12">
        <f t="shared" si="419"/>
        <v>0</v>
      </c>
      <c r="AR1648" s="20">
        <f t="shared" si="420"/>
        <v>0</v>
      </c>
      <c r="AS1648" s="20">
        <f t="shared" si="421"/>
        <v>0</v>
      </c>
    </row>
    <row r="1649" spans="1:45">
      <c r="A1649"/>
      <c r="B1649"/>
      <c r="C1649"/>
      <c r="D1649"/>
      <c r="E1649"/>
      <c r="F1649"/>
      <c r="G1649"/>
      <c r="H1649"/>
      <c r="I1649"/>
      <c r="J1649"/>
      <c r="K1649"/>
      <c r="L1649"/>
      <c r="M1649" s="8" t="str">
        <f>IF(ISERROR( VLOOKUP(AD1649,'[1]采购入库货量(公司仓库)'!$A:$I,9,FALSE)),"", VLOOKUP(AD1649,'[1]采购入库货量(公司仓库)'!$A:$I,9,FALSE))</f>
        <v/>
      </c>
      <c r="N1649" s="8" t="str">
        <f>IF(ISERROR( VLOOKUP(AD1649,[1]批发上市日期!$A:$F,6,FALSE)),"",  VLOOKUP(AD1649,[1]批发上市日期!$A:$F,6,FALSE))</f>
        <v/>
      </c>
      <c r="O1649" s="48">
        <f>IF(ISERROR(VLOOKUP(E1649&amp;G1649,'[1]采购入库货量(公司仓库)'!$A:$I,7,FALSE)),0,VLOOKUP(E1649&amp;G1649,'[1]采购入库货量(公司仓库)'!$A:$I,7,FALSE))</f>
        <v>0</v>
      </c>
      <c r="P1649" s="12">
        <f t="shared" si="406"/>
        <v>0</v>
      </c>
      <c r="Q1649" s="14">
        <f>IF(ISERROR(VLOOKUP(E1649&amp;G1649,'[1]采购入库货量(公司仓库)'!$A:$I,8,FALSE)),0,VLOOKUP(E1649&amp;G1649,'[1]采购入库货量(公司仓库)'!$A:$I,8,FALSE))</f>
        <v>0</v>
      </c>
      <c r="R1649" s="12">
        <f t="shared" si="407"/>
        <v>0</v>
      </c>
      <c r="S1649">
        <f>SUMIF([1]库存总量!$H:$H,E1649&amp;G1649,[1]库存总量!$G:$G)</f>
        <v>0</v>
      </c>
      <c r="T1649" s="12">
        <f t="shared" si="408"/>
        <v>0</v>
      </c>
      <c r="U1649">
        <f>SUMIFS([1]库存总量!$G:$G,[1]库存总量!$H:$H,E1649&amp;G1649,[1]库存总量!$A:$A,"B")</f>
        <v>0</v>
      </c>
      <c r="V1649" s="12">
        <f t="shared" si="409"/>
        <v>0</v>
      </c>
      <c r="W1649">
        <f>SUMIFS([1]库存总量!$G:$G,[1]库存总量!$H:$H,E1649&amp;G1649,[1]库存总量!$A:$A,"K")</f>
        <v>0</v>
      </c>
      <c r="X1649" s="12">
        <f t="shared" si="410"/>
        <v>0</v>
      </c>
      <c r="Y1649">
        <f t="shared" si="411"/>
        <v>0</v>
      </c>
      <c r="Z1649" s="12">
        <f t="shared" si="412"/>
        <v>0</v>
      </c>
      <c r="AA1649">
        <f>(IF(ISERROR((IF(ISERROR(VLOOKUP(E1649&amp;G1649,'[1]采购入库货量(公司仓库)'!$A:$H,7,FALSE)),0,VLOOKUP(E1649&amp;G1649,'[1]采购入库货量(公司仓库)'!$A:$H,7,FALSE)))*L1649-(IF(ISERROR(VLOOKUP(E1649&amp;G1649,'[1]采购入库货量(公司仓库)'!$A:$H,8,FALSE)),0,VLOOKUP(E1649&amp;G1649,'[1]采购入库货量(公司仓库)'!$A:$H,8,FALSE)))),0,(IF(ISERROR(VLOOKUP(E1649&amp;G1649,'[1]采购入库货量(公司仓库)'!$A:$H,7,FALSE)),0,VLOOKUP(E1649&amp;G1649,'[1]采购入库货量(公司仓库)'!$A:$H,7,FALSE)))*L1649-(IF(ISERROR(VLOOKUP(E1649&amp;G1649,'[1]采购入库货量(公司仓库)'!$A:$H,8,FALSE)),0,VLOOKUP(E1649&amp;G1649,'[1]采购入库货量(公司仓库)'!$A:$H,8,FALSE)))))</f>
        <v>0</v>
      </c>
      <c r="AB1649">
        <f>SUMIF([1]销售数据!$B:$B,E1649&amp;G1649,[1]销售数据!$G:$G)</f>
        <v>0</v>
      </c>
      <c r="AC1649" s="12">
        <f t="shared" si="413"/>
        <v>0</v>
      </c>
      <c r="AD1649" t="str">
        <f t="shared" si="414"/>
        <v/>
      </c>
      <c r="AE1649">
        <f>SUMIF([1]销售数据!$B:$B,AD1649,[1]销售数据!$L:$L)</f>
        <v>0</v>
      </c>
      <c r="AF1649">
        <f>SUMIF([1]销售数据!$B:$B,AD1649,[1]销售数据!$K:$K)</f>
        <v>0</v>
      </c>
      <c r="AG1649">
        <f>SUMIF([1]销售数据!$B:$B,AD1649,[1]销售数据!$J:$J)</f>
        <v>0</v>
      </c>
      <c r="AH1649">
        <f>SUMIF([1]销售数据!$B:$B,AD1649,[1]销售数据!$I:$I)</f>
        <v>0</v>
      </c>
      <c r="AI1649">
        <f>SUMIF([1]销售数据!$B:$B,AD1649,[1]销售数据!$H:$H)</f>
        <v>0</v>
      </c>
      <c r="AJ1649" s="20">
        <f t="shared" si="415"/>
        <v>0</v>
      </c>
      <c r="AK1649">
        <f>SUMIF([1]发货店铺数!$B:$B,AD1649,[1]发货店铺数!$G:$G)</f>
        <v>0</v>
      </c>
      <c r="AL1649">
        <f>SUMIF([1]销售店铺数!$B:$B,AD1649,[1]销售店铺数!$G:$G)</f>
        <v>0</v>
      </c>
      <c r="AM1649">
        <f>SUMIF([1]销售店铺数!$B:$B,AD1649,[1]销售店铺数!$G:$G)</f>
        <v>0</v>
      </c>
      <c r="AN1649" s="20">
        <f t="shared" si="416"/>
        <v>0</v>
      </c>
      <c r="AO1649" s="20">
        <f t="shared" si="417"/>
        <v>0</v>
      </c>
      <c r="AP1649" s="20">
        <f t="shared" si="418"/>
        <v>0</v>
      </c>
      <c r="AQ1649" s="12">
        <f t="shared" si="419"/>
        <v>0</v>
      </c>
      <c r="AR1649" s="20">
        <f t="shared" si="420"/>
        <v>0</v>
      </c>
      <c r="AS1649" s="20">
        <f t="shared" si="421"/>
        <v>0</v>
      </c>
    </row>
    <row r="1650" spans="1:45">
      <c r="A1650"/>
      <c r="B1650"/>
      <c r="C1650"/>
      <c r="D1650"/>
      <c r="E1650"/>
      <c r="F1650"/>
      <c r="G1650"/>
      <c r="H1650"/>
      <c r="I1650"/>
      <c r="J1650"/>
      <c r="K1650"/>
      <c r="L1650"/>
      <c r="M1650" s="8" t="str">
        <f>IF(ISERROR( VLOOKUP(AD1650,'[1]采购入库货量(公司仓库)'!$A:$I,9,FALSE)),"", VLOOKUP(AD1650,'[1]采购入库货量(公司仓库)'!$A:$I,9,FALSE))</f>
        <v/>
      </c>
      <c r="N1650" s="8" t="str">
        <f>IF(ISERROR( VLOOKUP(AD1650,[1]批发上市日期!$A:$F,6,FALSE)),"",  VLOOKUP(AD1650,[1]批发上市日期!$A:$F,6,FALSE))</f>
        <v/>
      </c>
      <c r="O1650" s="48">
        <f>IF(ISERROR(VLOOKUP(E1650&amp;G1650,'[1]采购入库货量(公司仓库)'!$A:$I,7,FALSE)),0,VLOOKUP(E1650&amp;G1650,'[1]采购入库货量(公司仓库)'!$A:$I,7,FALSE))</f>
        <v>0</v>
      </c>
      <c r="P1650" s="12">
        <f t="shared" si="406"/>
        <v>0</v>
      </c>
      <c r="Q1650" s="14">
        <f>IF(ISERROR(VLOOKUP(E1650&amp;G1650,'[1]采购入库货量(公司仓库)'!$A:$I,8,FALSE)),0,VLOOKUP(E1650&amp;G1650,'[1]采购入库货量(公司仓库)'!$A:$I,8,FALSE))</f>
        <v>0</v>
      </c>
      <c r="R1650" s="12">
        <f t="shared" si="407"/>
        <v>0</v>
      </c>
      <c r="S1650">
        <f>SUMIF([1]库存总量!$H:$H,E1650&amp;G1650,[1]库存总量!$G:$G)</f>
        <v>0</v>
      </c>
      <c r="T1650" s="12">
        <f t="shared" si="408"/>
        <v>0</v>
      </c>
      <c r="U1650">
        <f>SUMIFS([1]库存总量!$G:$G,[1]库存总量!$H:$H,E1650&amp;G1650,[1]库存总量!$A:$A,"B")</f>
        <v>0</v>
      </c>
      <c r="V1650" s="12">
        <f t="shared" si="409"/>
        <v>0</v>
      </c>
      <c r="W1650">
        <f>SUMIFS([1]库存总量!$G:$G,[1]库存总量!$H:$H,E1650&amp;G1650,[1]库存总量!$A:$A,"K")</f>
        <v>0</v>
      </c>
      <c r="X1650" s="12">
        <f t="shared" si="410"/>
        <v>0</v>
      </c>
      <c r="Y1650">
        <f t="shared" si="411"/>
        <v>0</v>
      </c>
      <c r="Z1650" s="12">
        <f t="shared" si="412"/>
        <v>0</v>
      </c>
      <c r="AA1650">
        <f>(IF(ISERROR((IF(ISERROR(VLOOKUP(E1650&amp;G1650,'[1]采购入库货量(公司仓库)'!$A:$H,7,FALSE)),0,VLOOKUP(E1650&amp;G1650,'[1]采购入库货量(公司仓库)'!$A:$H,7,FALSE)))*L1650-(IF(ISERROR(VLOOKUP(E1650&amp;G1650,'[1]采购入库货量(公司仓库)'!$A:$H,8,FALSE)),0,VLOOKUP(E1650&amp;G1650,'[1]采购入库货量(公司仓库)'!$A:$H,8,FALSE)))),0,(IF(ISERROR(VLOOKUP(E1650&amp;G1650,'[1]采购入库货量(公司仓库)'!$A:$H,7,FALSE)),0,VLOOKUP(E1650&amp;G1650,'[1]采购入库货量(公司仓库)'!$A:$H,7,FALSE)))*L1650-(IF(ISERROR(VLOOKUP(E1650&amp;G1650,'[1]采购入库货量(公司仓库)'!$A:$H,8,FALSE)),0,VLOOKUP(E1650&amp;G1650,'[1]采购入库货量(公司仓库)'!$A:$H,8,FALSE)))))</f>
        <v>0</v>
      </c>
      <c r="AB1650">
        <f>SUMIF([1]销售数据!$B:$B,E1650&amp;G1650,[1]销售数据!$G:$G)</f>
        <v>0</v>
      </c>
      <c r="AC1650" s="12">
        <f t="shared" si="413"/>
        <v>0</v>
      </c>
      <c r="AD1650" t="str">
        <f t="shared" si="414"/>
        <v/>
      </c>
      <c r="AE1650">
        <f>SUMIF([1]销售数据!$B:$B,AD1650,[1]销售数据!$L:$L)</f>
        <v>0</v>
      </c>
      <c r="AF1650">
        <f>SUMIF([1]销售数据!$B:$B,AD1650,[1]销售数据!$K:$K)</f>
        <v>0</v>
      </c>
      <c r="AG1650">
        <f>SUMIF([1]销售数据!$B:$B,AD1650,[1]销售数据!$J:$J)</f>
        <v>0</v>
      </c>
      <c r="AH1650">
        <f>SUMIF([1]销售数据!$B:$B,AD1650,[1]销售数据!$I:$I)</f>
        <v>0</v>
      </c>
      <c r="AI1650">
        <f>SUMIF([1]销售数据!$B:$B,AD1650,[1]销售数据!$H:$H)</f>
        <v>0</v>
      </c>
      <c r="AJ1650" s="20">
        <f t="shared" si="415"/>
        <v>0</v>
      </c>
      <c r="AK1650">
        <f>SUMIF([1]发货店铺数!$B:$B,AD1650,[1]发货店铺数!$G:$G)</f>
        <v>0</v>
      </c>
      <c r="AL1650">
        <f>SUMIF([1]销售店铺数!$B:$B,AD1650,[1]销售店铺数!$G:$G)</f>
        <v>0</v>
      </c>
      <c r="AM1650">
        <f>SUMIF([1]销售店铺数!$B:$B,AD1650,[1]销售店铺数!$G:$G)</f>
        <v>0</v>
      </c>
      <c r="AN1650" s="20">
        <f t="shared" si="416"/>
        <v>0</v>
      </c>
      <c r="AO1650" s="20">
        <f t="shared" si="417"/>
        <v>0</v>
      </c>
      <c r="AP1650" s="20">
        <f t="shared" si="418"/>
        <v>0</v>
      </c>
      <c r="AQ1650" s="12">
        <f t="shared" si="419"/>
        <v>0</v>
      </c>
      <c r="AR1650" s="20">
        <f t="shared" si="420"/>
        <v>0</v>
      </c>
      <c r="AS1650" s="20">
        <f t="shared" si="421"/>
        <v>0</v>
      </c>
    </row>
    <row r="1651" spans="1:45">
      <c r="A1651"/>
      <c r="B1651"/>
      <c r="C1651"/>
      <c r="D1651"/>
      <c r="E1651"/>
      <c r="F1651"/>
      <c r="G1651"/>
      <c r="H1651"/>
      <c r="I1651"/>
      <c r="J1651"/>
      <c r="K1651"/>
      <c r="L1651"/>
      <c r="M1651" s="8" t="str">
        <f>IF(ISERROR( VLOOKUP(AD1651,'[1]采购入库货量(公司仓库)'!$A:$I,9,FALSE)),"", VLOOKUP(AD1651,'[1]采购入库货量(公司仓库)'!$A:$I,9,FALSE))</f>
        <v/>
      </c>
      <c r="N1651" s="8" t="str">
        <f>IF(ISERROR( VLOOKUP(AD1651,[1]批发上市日期!$A:$F,6,FALSE)),"",  VLOOKUP(AD1651,[1]批发上市日期!$A:$F,6,FALSE))</f>
        <v/>
      </c>
      <c r="O1651" s="48">
        <f>IF(ISERROR(VLOOKUP(E1651&amp;G1651,'[1]采购入库货量(公司仓库)'!$A:$I,7,FALSE)),0,VLOOKUP(E1651&amp;G1651,'[1]采购入库货量(公司仓库)'!$A:$I,7,FALSE))</f>
        <v>0</v>
      </c>
      <c r="P1651" s="12">
        <f t="shared" si="406"/>
        <v>0</v>
      </c>
      <c r="Q1651" s="14">
        <f>IF(ISERROR(VLOOKUP(E1651&amp;G1651,'[1]采购入库货量(公司仓库)'!$A:$I,8,FALSE)),0,VLOOKUP(E1651&amp;G1651,'[1]采购入库货量(公司仓库)'!$A:$I,8,FALSE))</f>
        <v>0</v>
      </c>
      <c r="R1651" s="12">
        <f t="shared" si="407"/>
        <v>0</v>
      </c>
      <c r="S1651">
        <f>SUMIF([1]库存总量!$H:$H,E1651&amp;G1651,[1]库存总量!$G:$G)</f>
        <v>0</v>
      </c>
      <c r="T1651" s="12">
        <f t="shared" si="408"/>
        <v>0</v>
      </c>
      <c r="U1651">
        <f>SUMIFS([1]库存总量!$G:$G,[1]库存总量!$H:$H,E1651&amp;G1651,[1]库存总量!$A:$A,"B")</f>
        <v>0</v>
      </c>
      <c r="V1651" s="12">
        <f t="shared" si="409"/>
        <v>0</v>
      </c>
      <c r="W1651">
        <f>SUMIFS([1]库存总量!$G:$G,[1]库存总量!$H:$H,E1651&amp;G1651,[1]库存总量!$A:$A,"K")</f>
        <v>0</v>
      </c>
      <c r="X1651" s="12">
        <f t="shared" si="410"/>
        <v>0</v>
      </c>
      <c r="Y1651">
        <f t="shared" si="411"/>
        <v>0</v>
      </c>
      <c r="Z1651" s="12">
        <f t="shared" si="412"/>
        <v>0</v>
      </c>
      <c r="AA1651">
        <f>(IF(ISERROR((IF(ISERROR(VLOOKUP(E1651&amp;G1651,'[1]采购入库货量(公司仓库)'!$A:$H,7,FALSE)),0,VLOOKUP(E1651&amp;G1651,'[1]采购入库货量(公司仓库)'!$A:$H,7,FALSE)))*L1651-(IF(ISERROR(VLOOKUP(E1651&amp;G1651,'[1]采购入库货量(公司仓库)'!$A:$H,8,FALSE)),0,VLOOKUP(E1651&amp;G1651,'[1]采购入库货量(公司仓库)'!$A:$H,8,FALSE)))),0,(IF(ISERROR(VLOOKUP(E1651&amp;G1651,'[1]采购入库货量(公司仓库)'!$A:$H,7,FALSE)),0,VLOOKUP(E1651&amp;G1651,'[1]采购入库货量(公司仓库)'!$A:$H,7,FALSE)))*L1651-(IF(ISERROR(VLOOKUP(E1651&amp;G1651,'[1]采购入库货量(公司仓库)'!$A:$H,8,FALSE)),0,VLOOKUP(E1651&amp;G1651,'[1]采购入库货量(公司仓库)'!$A:$H,8,FALSE)))))</f>
        <v>0</v>
      </c>
      <c r="AB1651">
        <f>SUMIF([1]销售数据!$B:$B,E1651&amp;G1651,[1]销售数据!$G:$G)</f>
        <v>0</v>
      </c>
      <c r="AC1651" s="12">
        <f t="shared" si="413"/>
        <v>0</v>
      </c>
      <c r="AD1651" t="str">
        <f t="shared" si="414"/>
        <v/>
      </c>
      <c r="AE1651">
        <f>SUMIF([1]销售数据!$B:$B,AD1651,[1]销售数据!$L:$L)</f>
        <v>0</v>
      </c>
      <c r="AF1651">
        <f>SUMIF([1]销售数据!$B:$B,AD1651,[1]销售数据!$K:$K)</f>
        <v>0</v>
      </c>
      <c r="AG1651">
        <f>SUMIF([1]销售数据!$B:$B,AD1651,[1]销售数据!$J:$J)</f>
        <v>0</v>
      </c>
      <c r="AH1651">
        <f>SUMIF([1]销售数据!$B:$B,AD1651,[1]销售数据!$I:$I)</f>
        <v>0</v>
      </c>
      <c r="AI1651">
        <f>SUMIF([1]销售数据!$B:$B,AD1651,[1]销售数据!$H:$H)</f>
        <v>0</v>
      </c>
      <c r="AJ1651" s="20">
        <f t="shared" si="415"/>
        <v>0</v>
      </c>
      <c r="AK1651">
        <f>SUMIF([1]发货店铺数!$B:$B,AD1651,[1]发货店铺数!$G:$G)</f>
        <v>0</v>
      </c>
      <c r="AL1651">
        <f>SUMIF([1]销售店铺数!$B:$B,AD1651,[1]销售店铺数!$G:$G)</f>
        <v>0</v>
      </c>
      <c r="AM1651">
        <f>SUMIF([1]销售店铺数!$B:$B,AD1651,[1]销售店铺数!$G:$G)</f>
        <v>0</v>
      </c>
      <c r="AN1651" s="20">
        <f t="shared" si="416"/>
        <v>0</v>
      </c>
      <c r="AO1651" s="20">
        <f t="shared" si="417"/>
        <v>0</v>
      </c>
      <c r="AP1651" s="20">
        <f t="shared" si="418"/>
        <v>0</v>
      </c>
      <c r="AQ1651" s="12">
        <f t="shared" si="419"/>
        <v>0</v>
      </c>
      <c r="AR1651" s="20">
        <f t="shared" si="420"/>
        <v>0</v>
      </c>
      <c r="AS1651" s="20">
        <f t="shared" si="421"/>
        <v>0</v>
      </c>
    </row>
    <row r="1652" spans="1:45">
      <c r="A1652"/>
      <c r="B1652"/>
      <c r="C1652"/>
      <c r="D1652"/>
      <c r="E1652"/>
      <c r="F1652"/>
      <c r="G1652"/>
      <c r="H1652"/>
      <c r="I1652"/>
      <c r="J1652"/>
      <c r="K1652"/>
      <c r="L1652"/>
      <c r="M1652" s="8" t="str">
        <f>IF(ISERROR( VLOOKUP(AD1652,'[1]采购入库货量(公司仓库)'!$A:$I,9,FALSE)),"", VLOOKUP(AD1652,'[1]采购入库货量(公司仓库)'!$A:$I,9,FALSE))</f>
        <v/>
      </c>
      <c r="N1652" s="8" t="str">
        <f>IF(ISERROR( VLOOKUP(AD1652,[1]批发上市日期!$A:$F,6,FALSE)),"",  VLOOKUP(AD1652,[1]批发上市日期!$A:$F,6,FALSE))</f>
        <v/>
      </c>
      <c r="O1652" s="48">
        <f>IF(ISERROR(VLOOKUP(E1652&amp;G1652,'[1]采购入库货量(公司仓库)'!$A:$I,7,FALSE)),0,VLOOKUP(E1652&amp;G1652,'[1]采购入库货量(公司仓库)'!$A:$I,7,FALSE))</f>
        <v>0</v>
      </c>
      <c r="P1652" s="12">
        <f t="shared" si="406"/>
        <v>0</v>
      </c>
      <c r="Q1652" s="14">
        <f>IF(ISERROR(VLOOKUP(E1652&amp;G1652,'[1]采购入库货量(公司仓库)'!$A:$I,8,FALSE)),0,VLOOKUP(E1652&amp;G1652,'[1]采购入库货量(公司仓库)'!$A:$I,8,FALSE))</f>
        <v>0</v>
      </c>
      <c r="R1652" s="12">
        <f t="shared" si="407"/>
        <v>0</v>
      </c>
      <c r="S1652">
        <f>SUMIF([1]库存总量!$H:$H,E1652&amp;G1652,[1]库存总量!$G:$G)</f>
        <v>0</v>
      </c>
      <c r="T1652" s="12">
        <f t="shared" si="408"/>
        <v>0</v>
      </c>
      <c r="U1652">
        <f>SUMIFS([1]库存总量!$G:$G,[1]库存总量!$H:$H,E1652&amp;G1652,[1]库存总量!$A:$A,"B")</f>
        <v>0</v>
      </c>
      <c r="V1652" s="12">
        <f t="shared" si="409"/>
        <v>0</v>
      </c>
      <c r="W1652">
        <f>SUMIFS([1]库存总量!$G:$G,[1]库存总量!$H:$H,E1652&amp;G1652,[1]库存总量!$A:$A,"K")</f>
        <v>0</v>
      </c>
      <c r="X1652" s="12">
        <f t="shared" si="410"/>
        <v>0</v>
      </c>
      <c r="Y1652">
        <f t="shared" si="411"/>
        <v>0</v>
      </c>
      <c r="Z1652" s="12">
        <f t="shared" si="412"/>
        <v>0</v>
      </c>
      <c r="AA1652">
        <f>(IF(ISERROR((IF(ISERROR(VLOOKUP(E1652&amp;G1652,'[1]采购入库货量(公司仓库)'!$A:$H,7,FALSE)),0,VLOOKUP(E1652&amp;G1652,'[1]采购入库货量(公司仓库)'!$A:$H,7,FALSE)))*L1652-(IF(ISERROR(VLOOKUP(E1652&amp;G1652,'[1]采购入库货量(公司仓库)'!$A:$H,8,FALSE)),0,VLOOKUP(E1652&amp;G1652,'[1]采购入库货量(公司仓库)'!$A:$H,8,FALSE)))),0,(IF(ISERROR(VLOOKUP(E1652&amp;G1652,'[1]采购入库货量(公司仓库)'!$A:$H,7,FALSE)),0,VLOOKUP(E1652&amp;G1652,'[1]采购入库货量(公司仓库)'!$A:$H,7,FALSE)))*L1652-(IF(ISERROR(VLOOKUP(E1652&amp;G1652,'[1]采购入库货量(公司仓库)'!$A:$H,8,FALSE)),0,VLOOKUP(E1652&amp;G1652,'[1]采购入库货量(公司仓库)'!$A:$H,8,FALSE)))))</f>
        <v>0</v>
      </c>
      <c r="AB1652">
        <f>SUMIF([1]销售数据!$B:$B,E1652&amp;G1652,[1]销售数据!$G:$G)</f>
        <v>0</v>
      </c>
      <c r="AC1652" s="12">
        <f t="shared" si="413"/>
        <v>0</v>
      </c>
      <c r="AD1652" t="str">
        <f t="shared" si="414"/>
        <v/>
      </c>
      <c r="AE1652">
        <f>SUMIF([1]销售数据!$B:$B,AD1652,[1]销售数据!$L:$L)</f>
        <v>0</v>
      </c>
      <c r="AF1652">
        <f>SUMIF([1]销售数据!$B:$B,AD1652,[1]销售数据!$K:$K)</f>
        <v>0</v>
      </c>
      <c r="AG1652">
        <f>SUMIF([1]销售数据!$B:$B,AD1652,[1]销售数据!$J:$J)</f>
        <v>0</v>
      </c>
      <c r="AH1652">
        <f>SUMIF([1]销售数据!$B:$B,AD1652,[1]销售数据!$I:$I)</f>
        <v>0</v>
      </c>
      <c r="AI1652">
        <f>SUMIF([1]销售数据!$B:$B,AD1652,[1]销售数据!$H:$H)</f>
        <v>0</v>
      </c>
      <c r="AJ1652" s="20">
        <f t="shared" si="415"/>
        <v>0</v>
      </c>
      <c r="AK1652">
        <f>SUMIF([1]发货店铺数!$B:$B,AD1652,[1]发货店铺数!$G:$G)</f>
        <v>0</v>
      </c>
      <c r="AL1652">
        <f>SUMIF([1]销售店铺数!$B:$B,AD1652,[1]销售店铺数!$G:$G)</f>
        <v>0</v>
      </c>
      <c r="AM1652">
        <f>SUMIF([1]销售店铺数!$B:$B,AD1652,[1]销售店铺数!$G:$G)</f>
        <v>0</v>
      </c>
      <c r="AN1652" s="20">
        <f t="shared" si="416"/>
        <v>0</v>
      </c>
      <c r="AO1652" s="20">
        <f t="shared" si="417"/>
        <v>0</v>
      </c>
      <c r="AP1652" s="20">
        <f t="shared" si="418"/>
        <v>0</v>
      </c>
      <c r="AQ1652" s="12">
        <f t="shared" si="419"/>
        <v>0</v>
      </c>
      <c r="AR1652" s="20">
        <f t="shared" si="420"/>
        <v>0</v>
      </c>
      <c r="AS1652" s="20">
        <f t="shared" si="421"/>
        <v>0</v>
      </c>
    </row>
    <row r="1653" spans="1:45">
      <c r="A1653"/>
      <c r="B1653"/>
      <c r="C1653"/>
      <c r="D1653"/>
      <c r="E1653"/>
      <c r="F1653"/>
      <c r="G1653"/>
      <c r="H1653"/>
      <c r="I1653"/>
      <c r="J1653"/>
      <c r="K1653"/>
      <c r="L1653"/>
      <c r="M1653" s="8" t="str">
        <f>IF(ISERROR( VLOOKUP(AD1653,'[1]采购入库货量(公司仓库)'!$A:$I,9,FALSE)),"", VLOOKUP(AD1653,'[1]采购入库货量(公司仓库)'!$A:$I,9,FALSE))</f>
        <v/>
      </c>
      <c r="N1653" s="8" t="str">
        <f>IF(ISERROR( VLOOKUP(AD1653,[1]批发上市日期!$A:$F,6,FALSE)),"",  VLOOKUP(AD1653,[1]批发上市日期!$A:$F,6,FALSE))</f>
        <v/>
      </c>
      <c r="O1653" s="48">
        <f>IF(ISERROR(VLOOKUP(E1653&amp;G1653,'[1]采购入库货量(公司仓库)'!$A:$I,7,FALSE)),0,VLOOKUP(E1653&amp;G1653,'[1]采购入库货量(公司仓库)'!$A:$I,7,FALSE))</f>
        <v>0</v>
      </c>
      <c r="P1653" s="12">
        <f t="shared" si="406"/>
        <v>0</v>
      </c>
      <c r="Q1653" s="14">
        <f>IF(ISERROR(VLOOKUP(E1653&amp;G1653,'[1]采购入库货量(公司仓库)'!$A:$I,8,FALSE)),0,VLOOKUP(E1653&amp;G1653,'[1]采购入库货量(公司仓库)'!$A:$I,8,FALSE))</f>
        <v>0</v>
      </c>
      <c r="R1653" s="12">
        <f t="shared" si="407"/>
        <v>0</v>
      </c>
      <c r="S1653">
        <f>SUMIF([1]库存总量!$H:$H,E1653&amp;G1653,[1]库存总量!$G:$G)</f>
        <v>0</v>
      </c>
      <c r="T1653" s="12">
        <f t="shared" si="408"/>
        <v>0</v>
      </c>
      <c r="U1653">
        <f>SUMIFS([1]库存总量!$G:$G,[1]库存总量!$H:$H,E1653&amp;G1653,[1]库存总量!$A:$A,"B")</f>
        <v>0</v>
      </c>
      <c r="V1653" s="12">
        <f t="shared" si="409"/>
        <v>0</v>
      </c>
      <c r="W1653">
        <f>SUMIFS([1]库存总量!$G:$G,[1]库存总量!$H:$H,E1653&amp;G1653,[1]库存总量!$A:$A,"K")</f>
        <v>0</v>
      </c>
      <c r="X1653" s="12">
        <f t="shared" si="410"/>
        <v>0</v>
      </c>
      <c r="Y1653">
        <f t="shared" si="411"/>
        <v>0</v>
      </c>
      <c r="Z1653" s="12">
        <f t="shared" si="412"/>
        <v>0</v>
      </c>
      <c r="AA1653">
        <f>(IF(ISERROR((IF(ISERROR(VLOOKUP(E1653&amp;G1653,'[1]采购入库货量(公司仓库)'!$A:$H,7,FALSE)),0,VLOOKUP(E1653&amp;G1653,'[1]采购入库货量(公司仓库)'!$A:$H,7,FALSE)))*L1653-(IF(ISERROR(VLOOKUP(E1653&amp;G1653,'[1]采购入库货量(公司仓库)'!$A:$H,8,FALSE)),0,VLOOKUP(E1653&amp;G1653,'[1]采购入库货量(公司仓库)'!$A:$H,8,FALSE)))),0,(IF(ISERROR(VLOOKUP(E1653&amp;G1653,'[1]采购入库货量(公司仓库)'!$A:$H,7,FALSE)),0,VLOOKUP(E1653&amp;G1653,'[1]采购入库货量(公司仓库)'!$A:$H,7,FALSE)))*L1653-(IF(ISERROR(VLOOKUP(E1653&amp;G1653,'[1]采购入库货量(公司仓库)'!$A:$H,8,FALSE)),0,VLOOKUP(E1653&amp;G1653,'[1]采购入库货量(公司仓库)'!$A:$H,8,FALSE)))))</f>
        <v>0</v>
      </c>
      <c r="AB1653">
        <f>SUMIF([1]销售数据!$B:$B,E1653&amp;G1653,[1]销售数据!$G:$G)</f>
        <v>0</v>
      </c>
      <c r="AC1653" s="12">
        <f t="shared" si="413"/>
        <v>0</v>
      </c>
      <c r="AD1653" t="str">
        <f t="shared" si="414"/>
        <v/>
      </c>
      <c r="AE1653">
        <f>SUMIF([1]销售数据!$B:$B,AD1653,[1]销售数据!$L:$L)</f>
        <v>0</v>
      </c>
      <c r="AF1653">
        <f>SUMIF([1]销售数据!$B:$B,AD1653,[1]销售数据!$K:$K)</f>
        <v>0</v>
      </c>
      <c r="AG1653">
        <f>SUMIF([1]销售数据!$B:$B,AD1653,[1]销售数据!$J:$J)</f>
        <v>0</v>
      </c>
      <c r="AH1653">
        <f>SUMIF([1]销售数据!$B:$B,AD1653,[1]销售数据!$I:$I)</f>
        <v>0</v>
      </c>
      <c r="AI1653">
        <f>SUMIF([1]销售数据!$B:$B,AD1653,[1]销售数据!$H:$H)</f>
        <v>0</v>
      </c>
      <c r="AJ1653" s="20">
        <f t="shared" si="415"/>
        <v>0</v>
      </c>
      <c r="AK1653">
        <f>SUMIF([1]发货店铺数!$B:$B,AD1653,[1]发货店铺数!$G:$G)</f>
        <v>0</v>
      </c>
      <c r="AL1653">
        <f>SUMIF([1]销售店铺数!$B:$B,AD1653,[1]销售店铺数!$G:$G)</f>
        <v>0</v>
      </c>
      <c r="AM1653">
        <f>SUMIF([1]销售店铺数!$B:$B,AD1653,[1]销售店铺数!$G:$G)</f>
        <v>0</v>
      </c>
      <c r="AN1653" s="20">
        <f t="shared" si="416"/>
        <v>0</v>
      </c>
      <c r="AO1653" s="20">
        <f t="shared" si="417"/>
        <v>0</v>
      </c>
      <c r="AP1653" s="20">
        <f t="shared" si="418"/>
        <v>0</v>
      </c>
      <c r="AQ1653" s="12">
        <f t="shared" si="419"/>
        <v>0</v>
      </c>
      <c r="AR1653" s="20">
        <f t="shared" si="420"/>
        <v>0</v>
      </c>
      <c r="AS1653" s="20">
        <f t="shared" si="421"/>
        <v>0</v>
      </c>
    </row>
    <row r="1654" spans="1:45">
      <c r="A1654"/>
      <c r="B1654"/>
      <c r="C1654"/>
      <c r="D1654"/>
      <c r="E1654"/>
      <c r="F1654"/>
      <c r="G1654"/>
      <c r="H1654"/>
      <c r="I1654"/>
      <c r="J1654"/>
      <c r="K1654"/>
      <c r="L1654"/>
      <c r="M1654" s="8" t="str">
        <f>IF(ISERROR( VLOOKUP(AD1654,'[1]采购入库货量(公司仓库)'!$A:$I,9,FALSE)),"", VLOOKUP(AD1654,'[1]采购入库货量(公司仓库)'!$A:$I,9,FALSE))</f>
        <v/>
      </c>
      <c r="N1654" s="8" t="str">
        <f>IF(ISERROR( VLOOKUP(AD1654,[1]批发上市日期!$A:$F,6,FALSE)),"",  VLOOKUP(AD1654,[1]批发上市日期!$A:$F,6,FALSE))</f>
        <v/>
      </c>
      <c r="O1654" s="48">
        <f>IF(ISERROR(VLOOKUP(E1654&amp;G1654,'[1]采购入库货量(公司仓库)'!$A:$I,7,FALSE)),0,VLOOKUP(E1654&amp;G1654,'[1]采购入库货量(公司仓库)'!$A:$I,7,FALSE))</f>
        <v>0</v>
      </c>
      <c r="P1654" s="12">
        <f t="shared" si="406"/>
        <v>0</v>
      </c>
      <c r="Q1654" s="14">
        <f>IF(ISERROR(VLOOKUP(E1654&amp;G1654,'[1]采购入库货量(公司仓库)'!$A:$I,8,FALSE)),0,VLOOKUP(E1654&amp;G1654,'[1]采购入库货量(公司仓库)'!$A:$I,8,FALSE))</f>
        <v>0</v>
      </c>
      <c r="R1654" s="12">
        <f t="shared" si="407"/>
        <v>0</v>
      </c>
      <c r="S1654">
        <f>SUMIF([1]库存总量!$H:$H,E1654&amp;G1654,[1]库存总量!$G:$G)</f>
        <v>0</v>
      </c>
      <c r="T1654" s="12">
        <f t="shared" si="408"/>
        <v>0</v>
      </c>
      <c r="U1654">
        <f>SUMIFS([1]库存总量!$G:$G,[1]库存总量!$H:$H,E1654&amp;G1654,[1]库存总量!$A:$A,"B")</f>
        <v>0</v>
      </c>
      <c r="V1654" s="12">
        <f t="shared" si="409"/>
        <v>0</v>
      </c>
      <c r="W1654">
        <f>SUMIFS([1]库存总量!$G:$G,[1]库存总量!$H:$H,E1654&amp;G1654,[1]库存总量!$A:$A,"K")</f>
        <v>0</v>
      </c>
      <c r="X1654" s="12">
        <f t="shared" si="410"/>
        <v>0</v>
      </c>
      <c r="Y1654">
        <f t="shared" si="411"/>
        <v>0</v>
      </c>
      <c r="Z1654" s="12">
        <f t="shared" si="412"/>
        <v>0</v>
      </c>
      <c r="AA1654">
        <f>(IF(ISERROR((IF(ISERROR(VLOOKUP(E1654&amp;G1654,'[1]采购入库货量(公司仓库)'!$A:$H,7,FALSE)),0,VLOOKUP(E1654&amp;G1654,'[1]采购入库货量(公司仓库)'!$A:$H,7,FALSE)))*L1654-(IF(ISERROR(VLOOKUP(E1654&amp;G1654,'[1]采购入库货量(公司仓库)'!$A:$H,8,FALSE)),0,VLOOKUP(E1654&amp;G1654,'[1]采购入库货量(公司仓库)'!$A:$H,8,FALSE)))),0,(IF(ISERROR(VLOOKUP(E1654&amp;G1654,'[1]采购入库货量(公司仓库)'!$A:$H,7,FALSE)),0,VLOOKUP(E1654&amp;G1654,'[1]采购入库货量(公司仓库)'!$A:$H,7,FALSE)))*L1654-(IF(ISERROR(VLOOKUP(E1654&amp;G1654,'[1]采购入库货量(公司仓库)'!$A:$H,8,FALSE)),0,VLOOKUP(E1654&amp;G1654,'[1]采购入库货量(公司仓库)'!$A:$H,8,FALSE)))))</f>
        <v>0</v>
      </c>
      <c r="AB1654">
        <f>SUMIF([1]销售数据!$B:$B,E1654&amp;G1654,[1]销售数据!$G:$G)</f>
        <v>0</v>
      </c>
      <c r="AC1654" s="12">
        <f t="shared" si="413"/>
        <v>0</v>
      </c>
      <c r="AD1654" t="str">
        <f t="shared" si="414"/>
        <v/>
      </c>
      <c r="AE1654">
        <f>SUMIF([1]销售数据!$B:$B,AD1654,[1]销售数据!$L:$L)</f>
        <v>0</v>
      </c>
      <c r="AF1654">
        <f>SUMIF([1]销售数据!$B:$B,AD1654,[1]销售数据!$K:$K)</f>
        <v>0</v>
      </c>
      <c r="AG1654">
        <f>SUMIF([1]销售数据!$B:$B,AD1654,[1]销售数据!$J:$J)</f>
        <v>0</v>
      </c>
      <c r="AH1654">
        <f>SUMIF([1]销售数据!$B:$B,AD1654,[1]销售数据!$I:$I)</f>
        <v>0</v>
      </c>
      <c r="AI1654">
        <f>SUMIF([1]销售数据!$B:$B,AD1654,[1]销售数据!$H:$H)</f>
        <v>0</v>
      </c>
      <c r="AJ1654" s="20">
        <f t="shared" si="415"/>
        <v>0</v>
      </c>
      <c r="AK1654">
        <f>SUMIF([1]发货店铺数!$B:$B,AD1654,[1]发货店铺数!$G:$G)</f>
        <v>0</v>
      </c>
      <c r="AL1654">
        <f>SUMIF([1]销售店铺数!$B:$B,AD1654,[1]销售店铺数!$G:$G)</f>
        <v>0</v>
      </c>
      <c r="AM1654">
        <f>SUMIF([1]销售店铺数!$B:$B,AD1654,[1]销售店铺数!$G:$G)</f>
        <v>0</v>
      </c>
      <c r="AN1654" s="20">
        <f t="shared" si="416"/>
        <v>0</v>
      </c>
      <c r="AO1654" s="20">
        <f t="shared" si="417"/>
        <v>0</v>
      </c>
      <c r="AP1654" s="20">
        <f t="shared" si="418"/>
        <v>0</v>
      </c>
      <c r="AQ1654" s="12">
        <f t="shared" si="419"/>
        <v>0</v>
      </c>
      <c r="AR1654" s="20">
        <f t="shared" si="420"/>
        <v>0</v>
      </c>
      <c r="AS1654" s="20">
        <f t="shared" si="421"/>
        <v>0</v>
      </c>
    </row>
    <row r="1655" spans="1:45">
      <c r="A1655"/>
      <c r="B1655"/>
      <c r="C1655"/>
      <c r="D1655"/>
      <c r="E1655"/>
      <c r="F1655"/>
      <c r="G1655"/>
      <c r="H1655"/>
      <c r="I1655"/>
      <c r="J1655"/>
      <c r="K1655"/>
      <c r="L1655"/>
      <c r="M1655" s="8" t="str">
        <f>IF(ISERROR( VLOOKUP(AD1655,'[1]采购入库货量(公司仓库)'!$A:$I,9,FALSE)),"", VLOOKUP(AD1655,'[1]采购入库货量(公司仓库)'!$A:$I,9,FALSE))</f>
        <v/>
      </c>
      <c r="N1655" s="8" t="str">
        <f>IF(ISERROR( VLOOKUP(AD1655,[1]批发上市日期!$A:$F,6,FALSE)),"",  VLOOKUP(AD1655,[1]批发上市日期!$A:$F,6,FALSE))</f>
        <v/>
      </c>
      <c r="O1655" s="48">
        <f>IF(ISERROR(VLOOKUP(E1655&amp;G1655,'[1]采购入库货量(公司仓库)'!$A:$I,7,FALSE)),0,VLOOKUP(E1655&amp;G1655,'[1]采购入库货量(公司仓库)'!$A:$I,7,FALSE))</f>
        <v>0</v>
      </c>
      <c r="P1655" s="12">
        <f t="shared" si="406"/>
        <v>0</v>
      </c>
      <c r="Q1655" s="14">
        <f>IF(ISERROR(VLOOKUP(E1655&amp;G1655,'[1]采购入库货量(公司仓库)'!$A:$I,8,FALSE)),0,VLOOKUP(E1655&amp;G1655,'[1]采购入库货量(公司仓库)'!$A:$I,8,FALSE))</f>
        <v>0</v>
      </c>
      <c r="R1655" s="12">
        <f t="shared" si="407"/>
        <v>0</v>
      </c>
      <c r="S1655">
        <f>SUMIF([1]库存总量!$H:$H,E1655&amp;G1655,[1]库存总量!$G:$G)</f>
        <v>0</v>
      </c>
      <c r="T1655" s="12">
        <f t="shared" si="408"/>
        <v>0</v>
      </c>
      <c r="U1655">
        <f>SUMIFS([1]库存总量!$G:$G,[1]库存总量!$H:$H,E1655&amp;G1655,[1]库存总量!$A:$A,"B")</f>
        <v>0</v>
      </c>
      <c r="V1655" s="12">
        <f t="shared" si="409"/>
        <v>0</v>
      </c>
      <c r="W1655">
        <f>SUMIFS([1]库存总量!$G:$G,[1]库存总量!$H:$H,E1655&amp;G1655,[1]库存总量!$A:$A,"K")</f>
        <v>0</v>
      </c>
      <c r="X1655" s="12">
        <f t="shared" si="410"/>
        <v>0</v>
      </c>
      <c r="Y1655">
        <f t="shared" si="411"/>
        <v>0</v>
      </c>
      <c r="Z1655" s="12">
        <f t="shared" si="412"/>
        <v>0</v>
      </c>
      <c r="AA1655">
        <f>(IF(ISERROR((IF(ISERROR(VLOOKUP(E1655&amp;G1655,'[1]采购入库货量(公司仓库)'!$A:$H,7,FALSE)),0,VLOOKUP(E1655&amp;G1655,'[1]采购入库货量(公司仓库)'!$A:$H,7,FALSE)))*L1655-(IF(ISERROR(VLOOKUP(E1655&amp;G1655,'[1]采购入库货量(公司仓库)'!$A:$H,8,FALSE)),0,VLOOKUP(E1655&amp;G1655,'[1]采购入库货量(公司仓库)'!$A:$H,8,FALSE)))),0,(IF(ISERROR(VLOOKUP(E1655&amp;G1655,'[1]采购入库货量(公司仓库)'!$A:$H,7,FALSE)),0,VLOOKUP(E1655&amp;G1655,'[1]采购入库货量(公司仓库)'!$A:$H,7,FALSE)))*L1655-(IF(ISERROR(VLOOKUP(E1655&amp;G1655,'[1]采购入库货量(公司仓库)'!$A:$H,8,FALSE)),0,VLOOKUP(E1655&amp;G1655,'[1]采购入库货量(公司仓库)'!$A:$H,8,FALSE)))))</f>
        <v>0</v>
      </c>
      <c r="AB1655">
        <f>SUMIF([1]销售数据!$B:$B,E1655&amp;G1655,[1]销售数据!$G:$G)</f>
        <v>0</v>
      </c>
      <c r="AC1655" s="12">
        <f t="shared" si="413"/>
        <v>0</v>
      </c>
      <c r="AD1655" t="str">
        <f t="shared" si="414"/>
        <v/>
      </c>
      <c r="AE1655">
        <f>SUMIF([1]销售数据!$B:$B,AD1655,[1]销售数据!$L:$L)</f>
        <v>0</v>
      </c>
      <c r="AF1655">
        <f>SUMIF([1]销售数据!$B:$B,AD1655,[1]销售数据!$K:$K)</f>
        <v>0</v>
      </c>
      <c r="AG1655">
        <f>SUMIF([1]销售数据!$B:$B,AD1655,[1]销售数据!$J:$J)</f>
        <v>0</v>
      </c>
      <c r="AH1655">
        <f>SUMIF([1]销售数据!$B:$B,AD1655,[1]销售数据!$I:$I)</f>
        <v>0</v>
      </c>
      <c r="AI1655">
        <f>SUMIF([1]销售数据!$B:$B,AD1655,[1]销售数据!$H:$H)</f>
        <v>0</v>
      </c>
      <c r="AJ1655" s="20">
        <f t="shared" si="415"/>
        <v>0</v>
      </c>
      <c r="AK1655">
        <f>SUMIF([1]发货店铺数!$B:$B,AD1655,[1]发货店铺数!$G:$G)</f>
        <v>0</v>
      </c>
      <c r="AL1655">
        <f>SUMIF([1]销售店铺数!$B:$B,AD1655,[1]销售店铺数!$G:$G)</f>
        <v>0</v>
      </c>
      <c r="AM1655">
        <f>SUMIF([1]销售店铺数!$B:$B,AD1655,[1]销售店铺数!$G:$G)</f>
        <v>0</v>
      </c>
      <c r="AN1655" s="20">
        <f t="shared" si="416"/>
        <v>0</v>
      </c>
      <c r="AO1655" s="20">
        <f t="shared" si="417"/>
        <v>0</v>
      </c>
      <c r="AP1655" s="20">
        <f t="shared" si="418"/>
        <v>0</v>
      </c>
      <c r="AQ1655" s="12">
        <f t="shared" si="419"/>
        <v>0</v>
      </c>
      <c r="AR1655" s="20">
        <f t="shared" si="420"/>
        <v>0</v>
      </c>
      <c r="AS1655" s="20">
        <f t="shared" si="421"/>
        <v>0</v>
      </c>
    </row>
    <row r="1656" spans="1:45">
      <c r="A1656"/>
      <c r="B1656"/>
      <c r="C1656"/>
      <c r="D1656"/>
      <c r="E1656"/>
      <c r="F1656"/>
      <c r="G1656"/>
      <c r="H1656"/>
      <c r="I1656"/>
      <c r="J1656"/>
      <c r="K1656"/>
      <c r="L1656"/>
      <c r="M1656" s="8" t="str">
        <f>IF(ISERROR( VLOOKUP(AD1656,'[1]采购入库货量(公司仓库)'!$A:$I,9,FALSE)),"", VLOOKUP(AD1656,'[1]采购入库货量(公司仓库)'!$A:$I,9,FALSE))</f>
        <v/>
      </c>
      <c r="N1656" s="8" t="str">
        <f>IF(ISERROR( VLOOKUP(AD1656,[1]批发上市日期!$A:$F,6,FALSE)),"",  VLOOKUP(AD1656,[1]批发上市日期!$A:$F,6,FALSE))</f>
        <v/>
      </c>
      <c r="O1656" s="48">
        <f>IF(ISERROR(VLOOKUP(E1656&amp;G1656,'[1]采购入库货量(公司仓库)'!$A:$I,7,FALSE)),0,VLOOKUP(E1656&amp;G1656,'[1]采购入库货量(公司仓库)'!$A:$I,7,FALSE))</f>
        <v>0</v>
      </c>
      <c r="P1656" s="12">
        <f t="shared" si="406"/>
        <v>0</v>
      </c>
      <c r="Q1656" s="14">
        <f>IF(ISERROR(VLOOKUP(E1656&amp;G1656,'[1]采购入库货量(公司仓库)'!$A:$I,8,FALSE)),0,VLOOKUP(E1656&amp;G1656,'[1]采购入库货量(公司仓库)'!$A:$I,8,FALSE))</f>
        <v>0</v>
      </c>
      <c r="R1656" s="12">
        <f t="shared" si="407"/>
        <v>0</v>
      </c>
      <c r="S1656">
        <f>SUMIF([1]库存总量!$H:$H,E1656&amp;G1656,[1]库存总量!$G:$G)</f>
        <v>0</v>
      </c>
      <c r="T1656" s="12">
        <f t="shared" si="408"/>
        <v>0</v>
      </c>
      <c r="U1656">
        <f>SUMIFS([1]库存总量!$G:$G,[1]库存总量!$H:$H,E1656&amp;G1656,[1]库存总量!$A:$A,"B")</f>
        <v>0</v>
      </c>
      <c r="V1656" s="12">
        <f t="shared" si="409"/>
        <v>0</v>
      </c>
      <c r="W1656">
        <f>SUMIFS([1]库存总量!$G:$G,[1]库存总量!$H:$H,E1656&amp;G1656,[1]库存总量!$A:$A,"K")</f>
        <v>0</v>
      </c>
      <c r="X1656" s="12">
        <f t="shared" si="410"/>
        <v>0</v>
      </c>
      <c r="Y1656">
        <f t="shared" si="411"/>
        <v>0</v>
      </c>
      <c r="Z1656" s="12">
        <f t="shared" si="412"/>
        <v>0</v>
      </c>
      <c r="AA1656">
        <f>(IF(ISERROR((IF(ISERROR(VLOOKUP(E1656&amp;G1656,'[1]采购入库货量(公司仓库)'!$A:$H,7,FALSE)),0,VLOOKUP(E1656&amp;G1656,'[1]采购入库货量(公司仓库)'!$A:$H,7,FALSE)))*L1656-(IF(ISERROR(VLOOKUP(E1656&amp;G1656,'[1]采购入库货量(公司仓库)'!$A:$H,8,FALSE)),0,VLOOKUP(E1656&amp;G1656,'[1]采购入库货量(公司仓库)'!$A:$H,8,FALSE)))),0,(IF(ISERROR(VLOOKUP(E1656&amp;G1656,'[1]采购入库货量(公司仓库)'!$A:$H,7,FALSE)),0,VLOOKUP(E1656&amp;G1656,'[1]采购入库货量(公司仓库)'!$A:$H,7,FALSE)))*L1656-(IF(ISERROR(VLOOKUP(E1656&amp;G1656,'[1]采购入库货量(公司仓库)'!$A:$H,8,FALSE)),0,VLOOKUP(E1656&amp;G1656,'[1]采购入库货量(公司仓库)'!$A:$H,8,FALSE)))))</f>
        <v>0</v>
      </c>
      <c r="AB1656">
        <f>SUMIF([1]销售数据!$B:$B,E1656&amp;G1656,[1]销售数据!$G:$G)</f>
        <v>0</v>
      </c>
      <c r="AC1656" s="12">
        <f t="shared" si="413"/>
        <v>0</v>
      </c>
      <c r="AD1656" t="str">
        <f t="shared" si="414"/>
        <v/>
      </c>
      <c r="AE1656">
        <f>SUMIF([1]销售数据!$B:$B,AD1656,[1]销售数据!$L:$L)</f>
        <v>0</v>
      </c>
      <c r="AF1656">
        <f>SUMIF([1]销售数据!$B:$B,AD1656,[1]销售数据!$K:$K)</f>
        <v>0</v>
      </c>
      <c r="AG1656">
        <f>SUMIF([1]销售数据!$B:$B,AD1656,[1]销售数据!$J:$J)</f>
        <v>0</v>
      </c>
      <c r="AH1656">
        <f>SUMIF([1]销售数据!$B:$B,AD1656,[1]销售数据!$I:$I)</f>
        <v>0</v>
      </c>
      <c r="AI1656">
        <f>SUMIF([1]销售数据!$B:$B,AD1656,[1]销售数据!$H:$H)</f>
        <v>0</v>
      </c>
      <c r="AJ1656" s="20">
        <f t="shared" si="415"/>
        <v>0</v>
      </c>
      <c r="AK1656">
        <f>SUMIF([1]发货店铺数!$B:$B,AD1656,[1]发货店铺数!$G:$G)</f>
        <v>0</v>
      </c>
      <c r="AL1656">
        <f>SUMIF([1]销售店铺数!$B:$B,AD1656,[1]销售店铺数!$G:$G)</f>
        <v>0</v>
      </c>
      <c r="AM1656">
        <f>SUMIF([1]销售店铺数!$B:$B,AD1656,[1]销售店铺数!$G:$G)</f>
        <v>0</v>
      </c>
      <c r="AN1656" s="20">
        <f t="shared" si="416"/>
        <v>0</v>
      </c>
      <c r="AO1656" s="20">
        <f t="shared" si="417"/>
        <v>0</v>
      </c>
      <c r="AP1656" s="20">
        <f t="shared" si="418"/>
        <v>0</v>
      </c>
      <c r="AQ1656" s="12">
        <f t="shared" si="419"/>
        <v>0</v>
      </c>
      <c r="AR1656" s="20">
        <f t="shared" si="420"/>
        <v>0</v>
      </c>
      <c r="AS1656" s="20">
        <f t="shared" si="421"/>
        <v>0</v>
      </c>
    </row>
    <row r="1657" spans="1:45">
      <c r="A1657"/>
      <c r="B1657"/>
      <c r="C1657"/>
      <c r="D1657"/>
      <c r="E1657"/>
      <c r="F1657"/>
      <c r="G1657"/>
      <c r="H1657"/>
      <c r="I1657"/>
      <c r="J1657"/>
      <c r="K1657"/>
      <c r="L1657"/>
      <c r="M1657" s="8" t="str">
        <f>IF(ISERROR( VLOOKUP(AD1657,'[1]采购入库货量(公司仓库)'!$A:$I,9,FALSE)),"", VLOOKUP(AD1657,'[1]采购入库货量(公司仓库)'!$A:$I,9,FALSE))</f>
        <v/>
      </c>
      <c r="N1657" s="8" t="str">
        <f>IF(ISERROR( VLOOKUP(AD1657,[1]批发上市日期!$A:$F,6,FALSE)),"",  VLOOKUP(AD1657,[1]批发上市日期!$A:$F,6,FALSE))</f>
        <v/>
      </c>
      <c r="O1657" s="48">
        <f>IF(ISERROR(VLOOKUP(E1657&amp;G1657,'[1]采购入库货量(公司仓库)'!$A:$I,7,FALSE)),0,VLOOKUP(E1657&amp;G1657,'[1]采购入库货量(公司仓库)'!$A:$I,7,FALSE))</f>
        <v>0</v>
      </c>
      <c r="P1657" s="12">
        <f t="shared" si="406"/>
        <v>0</v>
      </c>
      <c r="Q1657" s="14">
        <f>IF(ISERROR(VLOOKUP(E1657&amp;G1657,'[1]采购入库货量(公司仓库)'!$A:$I,8,FALSE)),0,VLOOKUP(E1657&amp;G1657,'[1]采购入库货量(公司仓库)'!$A:$I,8,FALSE))</f>
        <v>0</v>
      </c>
      <c r="R1657" s="12">
        <f t="shared" si="407"/>
        <v>0</v>
      </c>
      <c r="S1657">
        <f>SUMIF([1]库存总量!$H:$H,E1657&amp;G1657,[1]库存总量!$G:$G)</f>
        <v>0</v>
      </c>
      <c r="T1657" s="12">
        <f t="shared" si="408"/>
        <v>0</v>
      </c>
      <c r="U1657">
        <f>SUMIFS([1]库存总量!$G:$G,[1]库存总量!$H:$H,E1657&amp;G1657,[1]库存总量!$A:$A,"B")</f>
        <v>0</v>
      </c>
      <c r="V1657" s="12">
        <f t="shared" si="409"/>
        <v>0</v>
      </c>
      <c r="W1657">
        <f>SUMIFS([1]库存总量!$G:$G,[1]库存总量!$H:$H,E1657&amp;G1657,[1]库存总量!$A:$A,"K")</f>
        <v>0</v>
      </c>
      <c r="X1657" s="12">
        <f t="shared" si="410"/>
        <v>0</v>
      </c>
      <c r="Y1657">
        <f t="shared" si="411"/>
        <v>0</v>
      </c>
      <c r="Z1657" s="12">
        <f t="shared" si="412"/>
        <v>0</v>
      </c>
      <c r="AA1657">
        <f>(IF(ISERROR((IF(ISERROR(VLOOKUP(E1657&amp;G1657,'[1]采购入库货量(公司仓库)'!$A:$H,7,FALSE)),0,VLOOKUP(E1657&amp;G1657,'[1]采购入库货量(公司仓库)'!$A:$H,7,FALSE)))*L1657-(IF(ISERROR(VLOOKUP(E1657&amp;G1657,'[1]采购入库货量(公司仓库)'!$A:$H,8,FALSE)),0,VLOOKUP(E1657&amp;G1657,'[1]采购入库货量(公司仓库)'!$A:$H,8,FALSE)))),0,(IF(ISERROR(VLOOKUP(E1657&amp;G1657,'[1]采购入库货量(公司仓库)'!$A:$H,7,FALSE)),0,VLOOKUP(E1657&amp;G1657,'[1]采购入库货量(公司仓库)'!$A:$H,7,FALSE)))*L1657-(IF(ISERROR(VLOOKUP(E1657&amp;G1657,'[1]采购入库货量(公司仓库)'!$A:$H,8,FALSE)),0,VLOOKUP(E1657&amp;G1657,'[1]采购入库货量(公司仓库)'!$A:$H,8,FALSE)))))</f>
        <v>0</v>
      </c>
      <c r="AB1657">
        <f>SUMIF([1]销售数据!$B:$B,E1657&amp;G1657,[1]销售数据!$G:$G)</f>
        <v>0</v>
      </c>
      <c r="AC1657" s="12">
        <f t="shared" si="413"/>
        <v>0</v>
      </c>
      <c r="AD1657" t="str">
        <f t="shared" si="414"/>
        <v/>
      </c>
      <c r="AE1657">
        <f>SUMIF([1]销售数据!$B:$B,AD1657,[1]销售数据!$L:$L)</f>
        <v>0</v>
      </c>
      <c r="AF1657">
        <f>SUMIF([1]销售数据!$B:$B,AD1657,[1]销售数据!$K:$K)</f>
        <v>0</v>
      </c>
      <c r="AG1657">
        <f>SUMIF([1]销售数据!$B:$B,AD1657,[1]销售数据!$J:$J)</f>
        <v>0</v>
      </c>
      <c r="AH1657">
        <f>SUMIF([1]销售数据!$B:$B,AD1657,[1]销售数据!$I:$I)</f>
        <v>0</v>
      </c>
      <c r="AI1657">
        <f>SUMIF([1]销售数据!$B:$B,AD1657,[1]销售数据!$H:$H)</f>
        <v>0</v>
      </c>
      <c r="AJ1657" s="20">
        <f t="shared" si="415"/>
        <v>0</v>
      </c>
      <c r="AK1657">
        <f>SUMIF([1]发货店铺数!$B:$B,AD1657,[1]发货店铺数!$G:$G)</f>
        <v>0</v>
      </c>
      <c r="AL1657">
        <f>SUMIF([1]销售店铺数!$B:$B,AD1657,[1]销售店铺数!$G:$G)</f>
        <v>0</v>
      </c>
      <c r="AM1657">
        <f>SUMIF([1]销售店铺数!$B:$B,AD1657,[1]销售店铺数!$G:$G)</f>
        <v>0</v>
      </c>
      <c r="AN1657" s="20">
        <f t="shared" si="416"/>
        <v>0</v>
      </c>
      <c r="AO1657" s="20">
        <f t="shared" si="417"/>
        <v>0</v>
      </c>
      <c r="AP1657" s="20">
        <f t="shared" si="418"/>
        <v>0</v>
      </c>
      <c r="AQ1657" s="12">
        <f t="shared" si="419"/>
        <v>0</v>
      </c>
      <c r="AR1657" s="20">
        <f t="shared" si="420"/>
        <v>0</v>
      </c>
      <c r="AS1657" s="20">
        <f t="shared" si="421"/>
        <v>0</v>
      </c>
    </row>
    <row r="1658" spans="1:45">
      <c r="A1658"/>
      <c r="B1658"/>
      <c r="C1658"/>
      <c r="D1658"/>
      <c r="E1658"/>
      <c r="F1658"/>
      <c r="G1658"/>
      <c r="H1658"/>
      <c r="I1658"/>
      <c r="J1658"/>
      <c r="K1658"/>
      <c r="L1658"/>
      <c r="M1658" s="8" t="str">
        <f>IF(ISERROR( VLOOKUP(AD1658,'[1]采购入库货量(公司仓库)'!$A:$I,9,FALSE)),"", VLOOKUP(AD1658,'[1]采购入库货量(公司仓库)'!$A:$I,9,FALSE))</f>
        <v/>
      </c>
      <c r="N1658" s="8" t="str">
        <f>IF(ISERROR( VLOOKUP(AD1658,[1]批发上市日期!$A:$F,6,FALSE)),"",  VLOOKUP(AD1658,[1]批发上市日期!$A:$F,6,FALSE))</f>
        <v/>
      </c>
      <c r="O1658" s="48">
        <f>IF(ISERROR(VLOOKUP(E1658&amp;G1658,'[1]采购入库货量(公司仓库)'!$A:$I,7,FALSE)),0,VLOOKUP(E1658&amp;G1658,'[1]采购入库货量(公司仓库)'!$A:$I,7,FALSE))</f>
        <v>0</v>
      </c>
      <c r="P1658" s="12">
        <f t="shared" si="406"/>
        <v>0</v>
      </c>
      <c r="Q1658" s="14">
        <f>IF(ISERROR(VLOOKUP(E1658&amp;G1658,'[1]采购入库货量(公司仓库)'!$A:$I,8,FALSE)),0,VLOOKUP(E1658&amp;G1658,'[1]采购入库货量(公司仓库)'!$A:$I,8,FALSE))</f>
        <v>0</v>
      </c>
      <c r="R1658" s="12">
        <f t="shared" si="407"/>
        <v>0</v>
      </c>
      <c r="S1658">
        <f>SUMIF([1]库存总量!$H:$H,E1658&amp;G1658,[1]库存总量!$G:$G)</f>
        <v>0</v>
      </c>
      <c r="T1658" s="12">
        <f t="shared" si="408"/>
        <v>0</v>
      </c>
      <c r="U1658">
        <f>SUMIFS([1]库存总量!$G:$G,[1]库存总量!$H:$H,E1658&amp;G1658,[1]库存总量!$A:$A,"B")</f>
        <v>0</v>
      </c>
      <c r="V1658" s="12">
        <f t="shared" si="409"/>
        <v>0</v>
      </c>
      <c r="W1658">
        <f>SUMIFS([1]库存总量!$G:$G,[1]库存总量!$H:$H,E1658&amp;G1658,[1]库存总量!$A:$A,"K")</f>
        <v>0</v>
      </c>
      <c r="X1658" s="12">
        <f t="shared" si="410"/>
        <v>0</v>
      </c>
      <c r="Y1658">
        <f t="shared" si="411"/>
        <v>0</v>
      </c>
      <c r="Z1658" s="12">
        <f t="shared" si="412"/>
        <v>0</v>
      </c>
      <c r="AA1658">
        <f>(IF(ISERROR((IF(ISERROR(VLOOKUP(E1658&amp;G1658,'[1]采购入库货量(公司仓库)'!$A:$H,7,FALSE)),0,VLOOKUP(E1658&amp;G1658,'[1]采购入库货量(公司仓库)'!$A:$H,7,FALSE)))*L1658-(IF(ISERROR(VLOOKUP(E1658&amp;G1658,'[1]采购入库货量(公司仓库)'!$A:$H,8,FALSE)),0,VLOOKUP(E1658&amp;G1658,'[1]采购入库货量(公司仓库)'!$A:$H,8,FALSE)))),0,(IF(ISERROR(VLOOKUP(E1658&amp;G1658,'[1]采购入库货量(公司仓库)'!$A:$H,7,FALSE)),0,VLOOKUP(E1658&amp;G1658,'[1]采购入库货量(公司仓库)'!$A:$H,7,FALSE)))*L1658-(IF(ISERROR(VLOOKUP(E1658&amp;G1658,'[1]采购入库货量(公司仓库)'!$A:$H,8,FALSE)),0,VLOOKUP(E1658&amp;G1658,'[1]采购入库货量(公司仓库)'!$A:$H,8,FALSE)))))</f>
        <v>0</v>
      </c>
      <c r="AB1658">
        <f>SUMIF([1]销售数据!$B:$B,E1658&amp;G1658,[1]销售数据!$G:$G)</f>
        <v>0</v>
      </c>
      <c r="AC1658" s="12">
        <f t="shared" si="413"/>
        <v>0</v>
      </c>
      <c r="AD1658" t="str">
        <f t="shared" si="414"/>
        <v/>
      </c>
      <c r="AE1658">
        <f>SUMIF([1]销售数据!$B:$B,AD1658,[1]销售数据!$L:$L)</f>
        <v>0</v>
      </c>
      <c r="AF1658">
        <f>SUMIF([1]销售数据!$B:$B,AD1658,[1]销售数据!$K:$K)</f>
        <v>0</v>
      </c>
      <c r="AG1658">
        <f>SUMIF([1]销售数据!$B:$B,AD1658,[1]销售数据!$J:$J)</f>
        <v>0</v>
      </c>
      <c r="AH1658">
        <f>SUMIF([1]销售数据!$B:$B,AD1658,[1]销售数据!$I:$I)</f>
        <v>0</v>
      </c>
      <c r="AI1658">
        <f>SUMIF([1]销售数据!$B:$B,AD1658,[1]销售数据!$H:$H)</f>
        <v>0</v>
      </c>
      <c r="AJ1658" s="20">
        <f t="shared" si="415"/>
        <v>0</v>
      </c>
      <c r="AK1658">
        <f>SUMIF([1]发货店铺数!$B:$B,AD1658,[1]发货店铺数!$G:$G)</f>
        <v>0</v>
      </c>
      <c r="AL1658">
        <f>SUMIF([1]销售店铺数!$B:$B,AD1658,[1]销售店铺数!$G:$G)</f>
        <v>0</v>
      </c>
      <c r="AM1658">
        <f>SUMIF([1]销售店铺数!$B:$B,AD1658,[1]销售店铺数!$G:$G)</f>
        <v>0</v>
      </c>
      <c r="AN1658" s="20">
        <f t="shared" si="416"/>
        <v>0</v>
      </c>
      <c r="AO1658" s="20">
        <f t="shared" si="417"/>
        <v>0</v>
      </c>
      <c r="AP1658" s="20">
        <f t="shared" si="418"/>
        <v>0</v>
      </c>
      <c r="AQ1658" s="12">
        <f t="shared" si="419"/>
        <v>0</v>
      </c>
      <c r="AR1658" s="20">
        <f t="shared" si="420"/>
        <v>0</v>
      </c>
      <c r="AS1658" s="20">
        <f t="shared" si="421"/>
        <v>0</v>
      </c>
    </row>
    <row r="1659" spans="1:45">
      <c r="A1659"/>
      <c r="B1659"/>
      <c r="C1659"/>
      <c r="D1659"/>
      <c r="E1659"/>
      <c r="F1659"/>
      <c r="G1659"/>
      <c r="H1659"/>
      <c r="I1659"/>
      <c r="J1659"/>
      <c r="K1659"/>
      <c r="L1659"/>
      <c r="M1659" s="8" t="str">
        <f>IF(ISERROR( VLOOKUP(AD1659,'[1]采购入库货量(公司仓库)'!$A:$I,9,FALSE)),"", VLOOKUP(AD1659,'[1]采购入库货量(公司仓库)'!$A:$I,9,FALSE))</f>
        <v/>
      </c>
      <c r="N1659" s="8" t="str">
        <f>IF(ISERROR( VLOOKUP(AD1659,[1]批发上市日期!$A:$F,6,FALSE)),"",  VLOOKUP(AD1659,[1]批发上市日期!$A:$F,6,FALSE))</f>
        <v/>
      </c>
      <c r="O1659" s="48">
        <f>IF(ISERROR(VLOOKUP(E1659&amp;G1659,'[1]采购入库货量(公司仓库)'!$A:$I,7,FALSE)),0,VLOOKUP(E1659&amp;G1659,'[1]采购入库货量(公司仓库)'!$A:$I,7,FALSE))</f>
        <v>0</v>
      </c>
      <c r="P1659" s="12">
        <f t="shared" si="406"/>
        <v>0</v>
      </c>
      <c r="Q1659" s="14">
        <f>IF(ISERROR(VLOOKUP(E1659&amp;G1659,'[1]采购入库货量(公司仓库)'!$A:$I,8,FALSE)),0,VLOOKUP(E1659&amp;G1659,'[1]采购入库货量(公司仓库)'!$A:$I,8,FALSE))</f>
        <v>0</v>
      </c>
      <c r="R1659" s="12">
        <f t="shared" si="407"/>
        <v>0</v>
      </c>
      <c r="S1659">
        <f>SUMIF([1]库存总量!$H:$H,E1659&amp;G1659,[1]库存总量!$G:$G)</f>
        <v>0</v>
      </c>
      <c r="T1659" s="12">
        <f t="shared" si="408"/>
        <v>0</v>
      </c>
      <c r="U1659">
        <f>SUMIFS([1]库存总量!$G:$G,[1]库存总量!$H:$H,E1659&amp;G1659,[1]库存总量!$A:$A,"B")</f>
        <v>0</v>
      </c>
      <c r="V1659" s="12">
        <f t="shared" si="409"/>
        <v>0</v>
      </c>
      <c r="W1659">
        <f>SUMIFS([1]库存总量!$G:$G,[1]库存总量!$H:$H,E1659&amp;G1659,[1]库存总量!$A:$A,"K")</f>
        <v>0</v>
      </c>
      <c r="X1659" s="12">
        <f t="shared" si="410"/>
        <v>0</v>
      </c>
      <c r="Y1659">
        <f t="shared" si="411"/>
        <v>0</v>
      </c>
      <c r="Z1659" s="12">
        <f t="shared" si="412"/>
        <v>0</v>
      </c>
      <c r="AA1659">
        <f>(IF(ISERROR((IF(ISERROR(VLOOKUP(E1659&amp;G1659,'[1]采购入库货量(公司仓库)'!$A:$H,7,FALSE)),0,VLOOKUP(E1659&amp;G1659,'[1]采购入库货量(公司仓库)'!$A:$H,7,FALSE)))*L1659-(IF(ISERROR(VLOOKUP(E1659&amp;G1659,'[1]采购入库货量(公司仓库)'!$A:$H,8,FALSE)),0,VLOOKUP(E1659&amp;G1659,'[1]采购入库货量(公司仓库)'!$A:$H,8,FALSE)))),0,(IF(ISERROR(VLOOKUP(E1659&amp;G1659,'[1]采购入库货量(公司仓库)'!$A:$H,7,FALSE)),0,VLOOKUP(E1659&amp;G1659,'[1]采购入库货量(公司仓库)'!$A:$H,7,FALSE)))*L1659-(IF(ISERROR(VLOOKUP(E1659&amp;G1659,'[1]采购入库货量(公司仓库)'!$A:$H,8,FALSE)),0,VLOOKUP(E1659&amp;G1659,'[1]采购入库货量(公司仓库)'!$A:$H,8,FALSE)))))</f>
        <v>0</v>
      </c>
      <c r="AB1659">
        <f>SUMIF([1]销售数据!$B:$B,E1659&amp;G1659,[1]销售数据!$G:$G)</f>
        <v>0</v>
      </c>
      <c r="AC1659" s="12">
        <f t="shared" si="413"/>
        <v>0</v>
      </c>
      <c r="AD1659" t="str">
        <f t="shared" si="414"/>
        <v/>
      </c>
      <c r="AE1659">
        <f>SUMIF([1]销售数据!$B:$B,AD1659,[1]销售数据!$L:$L)</f>
        <v>0</v>
      </c>
      <c r="AF1659">
        <f>SUMIF([1]销售数据!$B:$B,AD1659,[1]销售数据!$K:$K)</f>
        <v>0</v>
      </c>
      <c r="AG1659">
        <f>SUMIF([1]销售数据!$B:$B,AD1659,[1]销售数据!$J:$J)</f>
        <v>0</v>
      </c>
      <c r="AH1659">
        <f>SUMIF([1]销售数据!$B:$B,AD1659,[1]销售数据!$I:$I)</f>
        <v>0</v>
      </c>
      <c r="AI1659">
        <f>SUMIF([1]销售数据!$B:$B,AD1659,[1]销售数据!$H:$H)</f>
        <v>0</v>
      </c>
      <c r="AJ1659" s="20">
        <f t="shared" si="415"/>
        <v>0</v>
      </c>
      <c r="AK1659">
        <f>SUMIF([1]发货店铺数!$B:$B,AD1659,[1]发货店铺数!$G:$G)</f>
        <v>0</v>
      </c>
      <c r="AL1659">
        <f>SUMIF([1]销售店铺数!$B:$B,AD1659,[1]销售店铺数!$G:$G)</f>
        <v>0</v>
      </c>
      <c r="AM1659">
        <f>SUMIF([1]销售店铺数!$B:$B,AD1659,[1]销售店铺数!$G:$G)</f>
        <v>0</v>
      </c>
      <c r="AN1659" s="20">
        <f t="shared" si="416"/>
        <v>0</v>
      </c>
      <c r="AO1659" s="20">
        <f t="shared" si="417"/>
        <v>0</v>
      </c>
      <c r="AP1659" s="20">
        <f t="shared" si="418"/>
        <v>0</v>
      </c>
      <c r="AQ1659" s="12">
        <f t="shared" si="419"/>
        <v>0</v>
      </c>
      <c r="AR1659" s="20">
        <f t="shared" si="420"/>
        <v>0</v>
      </c>
      <c r="AS1659" s="20">
        <f t="shared" si="421"/>
        <v>0</v>
      </c>
    </row>
    <row r="1660" spans="1:45">
      <c r="A1660"/>
      <c r="B1660"/>
      <c r="C1660"/>
      <c r="D1660"/>
      <c r="E1660"/>
      <c r="F1660"/>
      <c r="G1660"/>
      <c r="H1660"/>
      <c r="I1660"/>
      <c r="J1660"/>
      <c r="K1660"/>
      <c r="L1660"/>
      <c r="M1660" s="8" t="str">
        <f>IF(ISERROR( VLOOKUP(AD1660,'[1]采购入库货量(公司仓库)'!$A:$I,9,FALSE)),"", VLOOKUP(AD1660,'[1]采购入库货量(公司仓库)'!$A:$I,9,FALSE))</f>
        <v/>
      </c>
      <c r="N1660" s="8" t="str">
        <f>IF(ISERROR( VLOOKUP(AD1660,[1]批发上市日期!$A:$F,6,FALSE)),"",  VLOOKUP(AD1660,[1]批发上市日期!$A:$F,6,FALSE))</f>
        <v/>
      </c>
      <c r="O1660" s="48">
        <f>IF(ISERROR(VLOOKUP(E1660&amp;G1660,'[1]采购入库货量(公司仓库)'!$A:$I,7,FALSE)),0,VLOOKUP(E1660&amp;G1660,'[1]采购入库货量(公司仓库)'!$A:$I,7,FALSE))</f>
        <v>0</v>
      </c>
      <c r="P1660" s="12">
        <f t="shared" si="406"/>
        <v>0</v>
      </c>
      <c r="Q1660" s="14">
        <f>IF(ISERROR(VLOOKUP(E1660&amp;G1660,'[1]采购入库货量(公司仓库)'!$A:$I,8,FALSE)),0,VLOOKUP(E1660&amp;G1660,'[1]采购入库货量(公司仓库)'!$A:$I,8,FALSE))</f>
        <v>0</v>
      </c>
      <c r="R1660" s="12">
        <f t="shared" si="407"/>
        <v>0</v>
      </c>
      <c r="S1660">
        <f>SUMIF([1]库存总量!$H:$H,E1660&amp;G1660,[1]库存总量!$G:$G)</f>
        <v>0</v>
      </c>
      <c r="T1660" s="12">
        <f t="shared" si="408"/>
        <v>0</v>
      </c>
      <c r="U1660">
        <f>SUMIFS([1]库存总量!$G:$G,[1]库存总量!$H:$H,E1660&amp;G1660,[1]库存总量!$A:$A,"B")</f>
        <v>0</v>
      </c>
      <c r="V1660" s="12">
        <f t="shared" si="409"/>
        <v>0</v>
      </c>
      <c r="W1660">
        <f>SUMIFS([1]库存总量!$G:$G,[1]库存总量!$H:$H,E1660&amp;G1660,[1]库存总量!$A:$A,"K")</f>
        <v>0</v>
      </c>
      <c r="X1660" s="12">
        <f t="shared" si="410"/>
        <v>0</v>
      </c>
      <c r="Y1660">
        <f t="shared" si="411"/>
        <v>0</v>
      </c>
      <c r="Z1660" s="12">
        <f t="shared" si="412"/>
        <v>0</v>
      </c>
      <c r="AA1660">
        <f>(IF(ISERROR((IF(ISERROR(VLOOKUP(E1660&amp;G1660,'[1]采购入库货量(公司仓库)'!$A:$H,7,FALSE)),0,VLOOKUP(E1660&amp;G1660,'[1]采购入库货量(公司仓库)'!$A:$H,7,FALSE)))*L1660-(IF(ISERROR(VLOOKUP(E1660&amp;G1660,'[1]采购入库货量(公司仓库)'!$A:$H,8,FALSE)),0,VLOOKUP(E1660&amp;G1660,'[1]采购入库货量(公司仓库)'!$A:$H,8,FALSE)))),0,(IF(ISERROR(VLOOKUP(E1660&amp;G1660,'[1]采购入库货量(公司仓库)'!$A:$H,7,FALSE)),0,VLOOKUP(E1660&amp;G1660,'[1]采购入库货量(公司仓库)'!$A:$H,7,FALSE)))*L1660-(IF(ISERROR(VLOOKUP(E1660&amp;G1660,'[1]采购入库货量(公司仓库)'!$A:$H,8,FALSE)),0,VLOOKUP(E1660&amp;G1660,'[1]采购入库货量(公司仓库)'!$A:$H,8,FALSE)))))</f>
        <v>0</v>
      </c>
      <c r="AB1660">
        <f>SUMIF([1]销售数据!$B:$B,E1660&amp;G1660,[1]销售数据!$G:$G)</f>
        <v>0</v>
      </c>
      <c r="AC1660" s="12">
        <f t="shared" si="413"/>
        <v>0</v>
      </c>
      <c r="AD1660" t="str">
        <f t="shared" si="414"/>
        <v/>
      </c>
      <c r="AE1660">
        <f>SUMIF([1]销售数据!$B:$B,AD1660,[1]销售数据!$L:$L)</f>
        <v>0</v>
      </c>
      <c r="AF1660">
        <f>SUMIF([1]销售数据!$B:$B,AD1660,[1]销售数据!$K:$K)</f>
        <v>0</v>
      </c>
      <c r="AG1660">
        <f>SUMIF([1]销售数据!$B:$B,AD1660,[1]销售数据!$J:$J)</f>
        <v>0</v>
      </c>
      <c r="AH1660">
        <f>SUMIF([1]销售数据!$B:$B,AD1660,[1]销售数据!$I:$I)</f>
        <v>0</v>
      </c>
      <c r="AI1660">
        <f>SUMIF([1]销售数据!$B:$B,AD1660,[1]销售数据!$H:$H)</f>
        <v>0</v>
      </c>
      <c r="AJ1660" s="20">
        <f t="shared" si="415"/>
        <v>0</v>
      </c>
      <c r="AK1660">
        <f>SUMIF([1]发货店铺数!$B:$B,AD1660,[1]发货店铺数!$G:$G)</f>
        <v>0</v>
      </c>
      <c r="AL1660">
        <f>SUMIF([1]销售店铺数!$B:$B,AD1660,[1]销售店铺数!$G:$G)</f>
        <v>0</v>
      </c>
      <c r="AM1660">
        <f>SUMIF([1]销售店铺数!$B:$B,AD1660,[1]销售店铺数!$G:$G)</f>
        <v>0</v>
      </c>
      <c r="AN1660" s="20">
        <f t="shared" si="416"/>
        <v>0</v>
      </c>
      <c r="AO1660" s="20">
        <f t="shared" si="417"/>
        <v>0</v>
      </c>
      <c r="AP1660" s="20">
        <f t="shared" si="418"/>
        <v>0</v>
      </c>
      <c r="AQ1660" s="12">
        <f t="shared" si="419"/>
        <v>0</v>
      </c>
      <c r="AR1660" s="20">
        <f t="shared" si="420"/>
        <v>0</v>
      </c>
      <c r="AS1660" s="20">
        <f t="shared" si="421"/>
        <v>0</v>
      </c>
    </row>
    <row r="1661" spans="1:45">
      <c r="A1661"/>
      <c r="B1661"/>
      <c r="C1661"/>
      <c r="D1661"/>
      <c r="E1661"/>
      <c r="F1661"/>
      <c r="G1661"/>
      <c r="H1661"/>
      <c r="I1661"/>
      <c r="J1661"/>
      <c r="K1661"/>
      <c r="L1661"/>
      <c r="M1661" s="8" t="str">
        <f>IF(ISERROR( VLOOKUP(AD1661,'[1]采购入库货量(公司仓库)'!$A:$I,9,FALSE)),"", VLOOKUP(AD1661,'[1]采购入库货量(公司仓库)'!$A:$I,9,FALSE))</f>
        <v/>
      </c>
      <c r="N1661" s="8" t="str">
        <f>IF(ISERROR( VLOOKUP(AD1661,[1]批发上市日期!$A:$F,6,FALSE)),"",  VLOOKUP(AD1661,[1]批发上市日期!$A:$F,6,FALSE))</f>
        <v/>
      </c>
      <c r="O1661" s="48">
        <f>IF(ISERROR(VLOOKUP(E1661&amp;G1661,'[1]采购入库货量(公司仓库)'!$A:$I,7,FALSE)),0,VLOOKUP(E1661&amp;G1661,'[1]采购入库货量(公司仓库)'!$A:$I,7,FALSE))</f>
        <v>0</v>
      </c>
      <c r="P1661" s="12">
        <f t="shared" si="406"/>
        <v>0</v>
      </c>
      <c r="Q1661" s="14">
        <f>IF(ISERROR(VLOOKUP(E1661&amp;G1661,'[1]采购入库货量(公司仓库)'!$A:$I,8,FALSE)),0,VLOOKUP(E1661&amp;G1661,'[1]采购入库货量(公司仓库)'!$A:$I,8,FALSE))</f>
        <v>0</v>
      </c>
      <c r="R1661" s="12">
        <f t="shared" si="407"/>
        <v>0</v>
      </c>
      <c r="S1661">
        <f>SUMIF([1]库存总量!$H:$H,E1661&amp;G1661,[1]库存总量!$G:$G)</f>
        <v>0</v>
      </c>
      <c r="T1661" s="12">
        <f t="shared" si="408"/>
        <v>0</v>
      </c>
      <c r="U1661">
        <f>SUMIFS([1]库存总量!$G:$G,[1]库存总量!$H:$H,E1661&amp;G1661,[1]库存总量!$A:$A,"B")</f>
        <v>0</v>
      </c>
      <c r="V1661" s="12">
        <f t="shared" si="409"/>
        <v>0</v>
      </c>
      <c r="W1661">
        <f>SUMIFS([1]库存总量!$G:$G,[1]库存总量!$H:$H,E1661&amp;G1661,[1]库存总量!$A:$A,"K")</f>
        <v>0</v>
      </c>
      <c r="X1661" s="12">
        <f t="shared" si="410"/>
        <v>0</v>
      </c>
      <c r="Y1661">
        <f t="shared" si="411"/>
        <v>0</v>
      </c>
      <c r="Z1661" s="12">
        <f t="shared" si="412"/>
        <v>0</v>
      </c>
      <c r="AA1661">
        <f>(IF(ISERROR((IF(ISERROR(VLOOKUP(E1661&amp;G1661,'[1]采购入库货量(公司仓库)'!$A:$H,7,FALSE)),0,VLOOKUP(E1661&amp;G1661,'[1]采购入库货量(公司仓库)'!$A:$H,7,FALSE)))*L1661-(IF(ISERROR(VLOOKUP(E1661&amp;G1661,'[1]采购入库货量(公司仓库)'!$A:$H,8,FALSE)),0,VLOOKUP(E1661&amp;G1661,'[1]采购入库货量(公司仓库)'!$A:$H,8,FALSE)))),0,(IF(ISERROR(VLOOKUP(E1661&amp;G1661,'[1]采购入库货量(公司仓库)'!$A:$H,7,FALSE)),0,VLOOKUP(E1661&amp;G1661,'[1]采购入库货量(公司仓库)'!$A:$H,7,FALSE)))*L1661-(IF(ISERROR(VLOOKUP(E1661&amp;G1661,'[1]采购入库货量(公司仓库)'!$A:$H,8,FALSE)),0,VLOOKUP(E1661&amp;G1661,'[1]采购入库货量(公司仓库)'!$A:$H,8,FALSE)))))</f>
        <v>0</v>
      </c>
      <c r="AB1661">
        <f>SUMIF([1]销售数据!$B:$B,E1661&amp;G1661,[1]销售数据!$G:$G)</f>
        <v>0</v>
      </c>
      <c r="AC1661" s="12">
        <f t="shared" si="413"/>
        <v>0</v>
      </c>
      <c r="AD1661" t="str">
        <f t="shared" si="414"/>
        <v/>
      </c>
      <c r="AE1661">
        <f>SUMIF([1]销售数据!$B:$B,AD1661,[1]销售数据!$L:$L)</f>
        <v>0</v>
      </c>
      <c r="AF1661">
        <f>SUMIF([1]销售数据!$B:$B,AD1661,[1]销售数据!$K:$K)</f>
        <v>0</v>
      </c>
      <c r="AG1661">
        <f>SUMIF([1]销售数据!$B:$B,AD1661,[1]销售数据!$J:$J)</f>
        <v>0</v>
      </c>
      <c r="AH1661">
        <f>SUMIF([1]销售数据!$B:$B,AD1661,[1]销售数据!$I:$I)</f>
        <v>0</v>
      </c>
      <c r="AI1661">
        <f>SUMIF([1]销售数据!$B:$B,AD1661,[1]销售数据!$H:$H)</f>
        <v>0</v>
      </c>
      <c r="AJ1661" s="20">
        <f t="shared" si="415"/>
        <v>0</v>
      </c>
      <c r="AK1661">
        <f>SUMIF([1]发货店铺数!$B:$B,AD1661,[1]发货店铺数!$G:$G)</f>
        <v>0</v>
      </c>
      <c r="AL1661">
        <f>SUMIF([1]销售店铺数!$B:$B,AD1661,[1]销售店铺数!$G:$G)</f>
        <v>0</v>
      </c>
      <c r="AM1661">
        <f>SUMIF([1]销售店铺数!$B:$B,AD1661,[1]销售店铺数!$G:$G)</f>
        <v>0</v>
      </c>
      <c r="AN1661" s="20">
        <f t="shared" si="416"/>
        <v>0</v>
      </c>
      <c r="AO1661" s="20">
        <f t="shared" si="417"/>
        <v>0</v>
      </c>
      <c r="AP1661" s="20">
        <f t="shared" si="418"/>
        <v>0</v>
      </c>
      <c r="AQ1661" s="12">
        <f t="shared" si="419"/>
        <v>0</v>
      </c>
      <c r="AR1661" s="20">
        <f t="shared" si="420"/>
        <v>0</v>
      </c>
      <c r="AS1661" s="20">
        <f t="shared" si="421"/>
        <v>0</v>
      </c>
    </row>
    <row r="1662" spans="1:45">
      <c r="A1662"/>
      <c r="B1662"/>
      <c r="C1662"/>
      <c r="D1662"/>
      <c r="E1662"/>
      <c r="F1662"/>
      <c r="G1662"/>
      <c r="H1662"/>
      <c r="I1662"/>
      <c r="J1662"/>
      <c r="K1662"/>
      <c r="L1662"/>
      <c r="M1662" s="8" t="str">
        <f>IF(ISERROR( VLOOKUP(AD1662,'[1]采购入库货量(公司仓库)'!$A:$I,9,FALSE)),"", VLOOKUP(AD1662,'[1]采购入库货量(公司仓库)'!$A:$I,9,FALSE))</f>
        <v/>
      </c>
      <c r="N1662" s="8" t="str">
        <f>IF(ISERROR( VLOOKUP(AD1662,[1]批发上市日期!$A:$F,6,FALSE)),"",  VLOOKUP(AD1662,[1]批发上市日期!$A:$F,6,FALSE))</f>
        <v/>
      </c>
      <c r="O1662" s="48">
        <f>IF(ISERROR(VLOOKUP(E1662&amp;G1662,'[1]采购入库货量(公司仓库)'!$A:$I,7,FALSE)),0,VLOOKUP(E1662&amp;G1662,'[1]采购入库货量(公司仓库)'!$A:$I,7,FALSE))</f>
        <v>0</v>
      </c>
      <c r="P1662" s="12">
        <f t="shared" si="406"/>
        <v>0</v>
      </c>
      <c r="Q1662" s="14">
        <f>IF(ISERROR(VLOOKUP(E1662&amp;G1662,'[1]采购入库货量(公司仓库)'!$A:$I,8,FALSE)),0,VLOOKUP(E1662&amp;G1662,'[1]采购入库货量(公司仓库)'!$A:$I,8,FALSE))</f>
        <v>0</v>
      </c>
      <c r="R1662" s="12">
        <f t="shared" si="407"/>
        <v>0</v>
      </c>
      <c r="S1662">
        <f>SUMIF([1]库存总量!$H:$H,E1662&amp;G1662,[1]库存总量!$G:$G)</f>
        <v>0</v>
      </c>
      <c r="T1662" s="12">
        <f t="shared" si="408"/>
        <v>0</v>
      </c>
      <c r="U1662">
        <f>SUMIFS([1]库存总量!$G:$G,[1]库存总量!$H:$H,E1662&amp;G1662,[1]库存总量!$A:$A,"B")</f>
        <v>0</v>
      </c>
      <c r="V1662" s="12">
        <f t="shared" si="409"/>
        <v>0</v>
      </c>
      <c r="W1662">
        <f>SUMIFS([1]库存总量!$G:$G,[1]库存总量!$H:$H,E1662&amp;G1662,[1]库存总量!$A:$A,"K")</f>
        <v>0</v>
      </c>
      <c r="X1662" s="12">
        <f t="shared" si="410"/>
        <v>0</v>
      </c>
      <c r="Y1662">
        <f t="shared" si="411"/>
        <v>0</v>
      </c>
      <c r="Z1662" s="12">
        <f t="shared" si="412"/>
        <v>0</v>
      </c>
      <c r="AA1662">
        <f>(IF(ISERROR((IF(ISERROR(VLOOKUP(E1662&amp;G1662,'[1]采购入库货量(公司仓库)'!$A:$H,7,FALSE)),0,VLOOKUP(E1662&amp;G1662,'[1]采购入库货量(公司仓库)'!$A:$H,7,FALSE)))*L1662-(IF(ISERROR(VLOOKUP(E1662&amp;G1662,'[1]采购入库货量(公司仓库)'!$A:$H,8,FALSE)),0,VLOOKUP(E1662&amp;G1662,'[1]采购入库货量(公司仓库)'!$A:$H,8,FALSE)))),0,(IF(ISERROR(VLOOKUP(E1662&amp;G1662,'[1]采购入库货量(公司仓库)'!$A:$H,7,FALSE)),0,VLOOKUP(E1662&amp;G1662,'[1]采购入库货量(公司仓库)'!$A:$H,7,FALSE)))*L1662-(IF(ISERROR(VLOOKUP(E1662&amp;G1662,'[1]采购入库货量(公司仓库)'!$A:$H,8,FALSE)),0,VLOOKUP(E1662&amp;G1662,'[1]采购入库货量(公司仓库)'!$A:$H,8,FALSE)))))</f>
        <v>0</v>
      </c>
      <c r="AB1662">
        <f>SUMIF([1]销售数据!$B:$B,E1662&amp;G1662,[1]销售数据!$G:$G)</f>
        <v>0</v>
      </c>
      <c r="AC1662" s="12">
        <f t="shared" si="413"/>
        <v>0</v>
      </c>
      <c r="AD1662" t="str">
        <f t="shared" si="414"/>
        <v/>
      </c>
      <c r="AE1662">
        <f>SUMIF([1]销售数据!$B:$B,AD1662,[1]销售数据!$L:$L)</f>
        <v>0</v>
      </c>
      <c r="AF1662">
        <f>SUMIF([1]销售数据!$B:$B,AD1662,[1]销售数据!$K:$K)</f>
        <v>0</v>
      </c>
      <c r="AG1662">
        <f>SUMIF([1]销售数据!$B:$B,AD1662,[1]销售数据!$J:$J)</f>
        <v>0</v>
      </c>
      <c r="AH1662">
        <f>SUMIF([1]销售数据!$B:$B,AD1662,[1]销售数据!$I:$I)</f>
        <v>0</v>
      </c>
      <c r="AI1662">
        <f>SUMIF([1]销售数据!$B:$B,AD1662,[1]销售数据!$H:$H)</f>
        <v>0</v>
      </c>
      <c r="AJ1662" s="20">
        <f t="shared" si="415"/>
        <v>0</v>
      </c>
      <c r="AK1662">
        <f>SUMIF([1]发货店铺数!$B:$B,AD1662,[1]发货店铺数!$G:$G)</f>
        <v>0</v>
      </c>
      <c r="AL1662">
        <f>SUMIF([1]销售店铺数!$B:$B,AD1662,[1]销售店铺数!$G:$G)</f>
        <v>0</v>
      </c>
      <c r="AM1662">
        <f>SUMIF([1]销售店铺数!$B:$B,AD1662,[1]销售店铺数!$G:$G)</f>
        <v>0</v>
      </c>
      <c r="AN1662" s="20">
        <f t="shared" si="416"/>
        <v>0</v>
      </c>
      <c r="AO1662" s="20">
        <f t="shared" si="417"/>
        <v>0</v>
      </c>
      <c r="AP1662" s="20">
        <f t="shared" si="418"/>
        <v>0</v>
      </c>
      <c r="AQ1662" s="12">
        <f t="shared" si="419"/>
        <v>0</v>
      </c>
      <c r="AR1662" s="20">
        <f t="shared" si="420"/>
        <v>0</v>
      </c>
      <c r="AS1662" s="20">
        <f t="shared" si="421"/>
        <v>0</v>
      </c>
    </row>
    <row r="1663" spans="1:45">
      <c r="A1663"/>
      <c r="B1663"/>
      <c r="C1663"/>
      <c r="D1663"/>
      <c r="E1663"/>
      <c r="F1663"/>
      <c r="G1663"/>
      <c r="H1663"/>
      <c r="I1663"/>
      <c r="J1663"/>
      <c r="K1663"/>
      <c r="L1663"/>
      <c r="M1663" s="8" t="str">
        <f>IF(ISERROR( VLOOKUP(AD1663,'[1]采购入库货量(公司仓库)'!$A:$I,9,FALSE)),"", VLOOKUP(AD1663,'[1]采购入库货量(公司仓库)'!$A:$I,9,FALSE))</f>
        <v/>
      </c>
      <c r="N1663" s="8" t="str">
        <f>IF(ISERROR( VLOOKUP(AD1663,[1]批发上市日期!$A:$F,6,FALSE)),"",  VLOOKUP(AD1663,[1]批发上市日期!$A:$F,6,FALSE))</f>
        <v/>
      </c>
      <c r="O1663" s="48">
        <f>IF(ISERROR(VLOOKUP(E1663&amp;G1663,'[1]采购入库货量(公司仓库)'!$A:$I,7,FALSE)),0,VLOOKUP(E1663&amp;G1663,'[1]采购入库货量(公司仓库)'!$A:$I,7,FALSE))</f>
        <v>0</v>
      </c>
      <c r="P1663" s="12">
        <f t="shared" si="406"/>
        <v>0</v>
      </c>
      <c r="Q1663" s="14">
        <f>IF(ISERROR(VLOOKUP(E1663&amp;G1663,'[1]采购入库货量(公司仓库)'!$A:$I,8,FALSE)),0,VLOOKUP(E1663&amp;G1663,'[1]采购入库货量(公司仓库)'!$A:$I,8,FALSE))</f>
        <v>0</v>
      </c>
      <c r="R1663" s="12">
        <f t="shared" si="407"/>
        <v>0</v>
      </c>
      <c r="S1663">
        <f>SUMIF([1]库存总量!$H:$H,E1663&amp;G1663,[1]库存总量!$G:$G)</f>
        <v>0</v>
      </c>
      <c r="T1663" s="12">
        <f t="shared" si="408"/>
        <v>0</v>
      </c>
      <c r="U1663">
        <f>SUMIFS([1]库存总量!$G:$G,[1]库存总量!$H:$H,E1663&amp;G1663,[1]库存总量!$A:$A,"B")</f>
        <v>0</v>
      </c>
      <c r="V1663" s="12">
        <f t="shared" si="409"/>
        <v>0</v>
      </c>
      <c r="W1663">
        <f>SUMIFS([1]库存总量!$G:$G,[1]库存总量!$H:$H,E1663&amp;G1663,[1]库存总量!$A:$A,"K")</f>
        <v>0</v>
      </c>
      <c r="X1663" s="12">
        <f t="shared" si="410"/>
        <v>0</v>
      </c>
      <c r="Y1663">
        <f t="shared" si="411"/>
        <v>0</v>
      </c>
      <c r="Z1663" s="12">
        <f t="shared" si="412"/>
        <v>0</v>
      </c>
      <c r="AA1663">
        <f>(IF(ISERROR((IF(ISERROR(VLOOKUP(E1663&amp;G1663,'[1]采购入库货量(公司仓库)'!$A:$H,7,FALSE)),0,VLOOKUP(E1663&amp;G1663,'[1]采购入库货量(公司仓库)'!$A:$H,7,FALSE)))*L1663-(IF(ISERROR(VLOOKUP(E1663&amp;G1663,'[1]采购入库货量(公司仓库)'!$A:$H,8,FALSE)),0,VLOOKUP(E1663&amp;G1663,'[1]采购入库货量(公司仓库)'!$A:$H,8,FALSE)))),0,(IF(ISERROR(VLOOKUP(E1663&amp;G1663,'[1]采购入库货量(公司仓库)'!$A:$H,7,FALSE)),0,VLOOKUP(E1663&amp;G1663,'[1]采购入库货量(公司仓库)'!$A:$H,7,FALSE)))*L1663-(IF(ISERROR(VLOOKUP(E1663&amp;G1663,'[1]采购入库货量(公司仓库)'!$A:$H,8,FALSE)),0,VLOOKUP(E1663&amp;G1663,'[1]采购入库货量(公司仓库)'!$A:$H,8,FALSE)))))</f>
        <v>0</v>
      </c>
      <c r="AB1663">
        <f>SUMIF([1]销售数据!$B:$B,E1663&amp;G1663,[1]销售数据!$G:$G)</f>
        <v>0</v>
      </c>
      <c r="AC1663" s="12">
        <f t="shared" si="413"/>
        <v>0</v>
      </c>
      <c r="AD1663" t="str">
        <f t="shared" si="414"/>
        <v/>
      </c>
      <c r="AE1663">
        <f>SUMIF([1]销售数据!$B:$B,AD1663,[1]销售数据!$L:$L)</f>
        <v>0</v>
      </c>
      <c r="AF1663">
        <f>SUMIF([1]销售数据!$B:$B,AD1663,[1]销售数据!$K:$K)</f>
        <v>0</v>
      </c>
      <c r="AG1663">
        <f>SUMIF([1]销售数据!$B:$B,AD1663,[1]销售数据!$J:$J)</f>
        <v>0</v>
      </c>
      <c r="AH1663">
        <f>SUMIF([1]销售数据!$B:$B,AD1663,[1]销售数据!$I:$I)</f>
        <v>0</v>
      </c>
      <c r="AI1663">
        <f>SUMIF([1]销售数据!$B:$B,AD1663,[1]销售数据!$H:$H)</f>
        <v>0</v>
      </c>
      <c r="AJ1663" s="20">
        <f t="shared" si="415"/>
        <v>0</v>
      </c>
      <c r="AK1663">
        <f>SUMIF([1]发货店铺数!$B:$B,AD1663,[1]发货店铺数!$G:$G)</f>
        <v>0</v>
      </c>
      <c r="AL1663">
        <f>SUMIF([1]销售店铺数!$B:$B,AD1663,[1]销售店铺数!$G:$G)</f>
        <v>0</v>
      </c>
      <c r="AM1663">
        <f>SUMIF([1]销售店铺数!$B:$B,AD1663,[1]销售店铺数!$G:$G)</f>
        <v>0</v>
      </c>
      <c r="AN1663" s="20">
        <f t="shared" si="416"/>
        <v>0</v>
      </c>
      <c r="AO1663" s="20">
        <f t="shared" si="417"/>
        <v>0</v>
      </c>
      <c r="AP1663" s="20">
        <f t="shared" si="418"/>
        <v>0</v>
      </c>
      <c r="AQ1663" s="12">
        <f t="shared" si="419"/>
        <v>0</v>
      </c>
      <c r="AR1663" s="20">
        <f t="shared" si="420"/>
        <v>0</v>
      </c>
      <c r="AS1663" s="20">
        <f t="shared" si="421"/>
        <v>0</v>
      </c>
    </row>
    <row r="1664" spans="1:45">
      <c r="A1664"/>
      <c r="B1664"/>
      <c r="C1664"/>
      <c r="D1664"/>
      <c r="E1664"/>
      <c r="F1664"/>
      <c r="G1664"/>
      <c r="H1664"/>
      <c r="I1664"/>
      <c r="J1664"/>
      <c r="K1664"/>
      <c r="L1664"/>
      <c r="M1664" s="8" t="str">
        <f>IF(ISERROR( VLOOKUP(AD1664,'[1]采购入库货量(公司仓库)'!$A:$I,9,FALSE)),"", VLOOKUP(AD1664,'[1]采购入库货量(公司仓库)'!$A:$I,9,FALSE))</f>
        <v/>
      </c>
      <c r="N1664" s="8" t="str">
        <f>IF(ISERROR( VLOOKUP(AD1664,[1]批发上市日期!$A:$F,6,FALSE)),"",  VLOOKUP(AD1664,[1]批发上市日期!$A:$F,6,FALSE))</f>
        <v/>
      </c>
      <c r="O1664" s="48">
        <f>IF(ISERROR(VLOOKUP(E1664&amp;G1664,'[1]采购入库货量(公司仓库)'!$A:$I,7,FALSE)),0,VLOOKUP(E1664&amp;G1664,'[1]采购入库货量(公司仓库)'!$A:$I,7,FALSE))</f>
        <v>0</v>
      </c>
      <c r="P1664" s="12">
        <f t="shared" si="406"/>
        <v>0</v>
      </c>
      <c r="Q1664" s="14">
        <f>IF(ISERROR(VLOOKUP(E1664&amp;G1664,'[1]采购入库货量(公司仓库)'!$A:$I,8,FALSE)),0,VLOOKUP(E1664&amp;G1664,'[1]采购入库货量(公司仓库)'!$A:$I,8,FALSE))</f>
        <v>0</v>
      </c>
      <c r="R1664" s="12">
        <f t="shared" si="407"/>
        <v>0</v>
      </c>
      <c r="S1664">
        <f>SUMIF([1]库存总量!$H:$H,E1664&amp;G1664,[1]库存总量!$G:$G)</f>
        <v>0</v>
      </c>
      <c r="T1664" s="12">
        <f t="shared" si="408"/>
        <v>0</v>
      </c>
      <c r="U1664">
        <f>SUMIFS([1]库存总量!$G:$G,[1]库存总量!$H:$H,E1664&amp;G1664,[1]库存总量!$A:$A,"B")</f>
        <v>0</v>
      </c>
      <c r="V1664" s="12">
        <f t="shared" si="409"/>
        <v>0</v>
      </c>
      <c r="W1664">
        <f>SUMIFS([1]库存总量!$G:$G,[1]库存总量!$H:$H,E1664&amp;G1664,[1]库存总量!$A:$A,"K")</f>
        <v>0</v>
      </c>
      <c r="X1664" s="12">
        <f t="shared" si="410"/>
        <v>0</v>
      </c>
      <c r="Y1664">
        <f t="shared" si="411"/>
        <v>0</v>
      </c>
      <c r="Z1664" s="12">
        <f t="shared" si="412"/>
        <v>0</v>
      </c>
      <c r="AA1664">
        <f>(IF(ISERROR((IF(ISERROR(VLOOKUP(E1664&amp;G1664,'[1]采购入库货量(公司仓库)'!$A:$H,7,FALSE)),0,VLOOKUP(E1664&amp;G1664,'[1]采购入库货量(公司仓库)'!$A:$H,7,FALSE)))*L1664-(IF(ISERROR(VLOOKUP(E1664&amp;G1664,'[1]采购入库货量(公司仓库)'!$A:$H,8,FALSE)),0,VLOOKUP(E1664&amp;G1664,'[1]采购入库货量(公司仓库)'!$A:$H,8,FALSE)))),0,(IF(ISERROR(VLOOKUP(E1664&amp;G1664,'[1]采购入库货量(公司仓库)'!$A:$H,7,FALSE)),0,VLOOKUP(E1664&amp;G1664,'[1]采购入库货量(公司仓库)'!$A:$H,7,FALSE)))*L1664-(IF(ISERROR(VLOOKUP(E1664&amp;G1664,'[1]采购入库货量(公司仓库)'!$A:$H,8,FALSE)),0,VLOOKUP(E1664&amp;G1664,'[1]采购入库货量(公司仓库)'!$A:$H,8,FALSE)))))</f>
        <v>0</v>
      </c>
      <c r="AB1664">
        <f>SUMIF([1]销售数据!$B:$B,E1664&amp;G1664,[1]销售数据!$G:$G)</f>
        <v>0</v>
      </c>
      <c r="AC1664" s="12">
        <f t="shared" si="413"/>
        <v>0</v>
      </c>
      <c r="AD1664" t="str">
        <f t="shared" si="414"/>
        <v/>
      </c>
      <c r="AE1664">
        <f>SUMIF([1]销售数据!$B:$B,AD1664,[1]销售数据!$L:$L)</f>
        <v>0</v>
      </c>
      <c r="AF1664">
        <f>SUMIF([1]销售数据!$B:$B,AD1664,[1]销售数据!$K:$K)</f>
        <v>0</v>
      </c>
      <c r="AG1664">
        <f>SUMIF([1]销售数据!$B:$B,AD1664,[1]销售数据!$J:$J)</f>
        <v>0</v>
      </c>
      <c r="AH1664">
        <f>SUMIF([1]销售数据!$B:$B,AD1664,[1]销售数据!$I:$I)</f>
        <v>0</v>
      </c>
      <c r="AI1664">
        <f>SUMIF([1]销售数据!$B:$B,AD1664,[1]销售数据!$H:$H)</f>
        <v>0</v>
      </c>
      <c r="AJ1664" s="20">
        <f t="shared" si="415"/>
        <v>0</v>
      </c>
      <c r="AK1664">
        <f>SUMIF([1]发货店铺数!$B:$B,AD1664,[1]发货店铺数!$G:$G)</f>
        <v>0</v>
      </c>
      <c r="AL1664">
        <f>SUMIF([1]销售店铺数!$B:$B,AD1664,[1]销售店铺数!$G:$G)</f>
        <v>0</v>
      </c>
      <c r="AM1664">
        <f>SUMIF([1]销售店铺数!$B:$B,AD1664,[1]销售店铺数!$G:$G)</f>
        <v>0</v>
      </c>
      <c r="AN1664" s="20">
        <f t="shared" si="416"/>
        <v>0</v>
      </c>
      <c r="AO1664" s="20">
        <f t="shared" si="417"/>
        <v>0</v>
      </c>
      <c r="AP1664" s="20">
        <f t="shared" si="418"/>
        <v>0</v>
      </c>
      <c r="AQ1664" s="12">
        <f t="shared" si="419"/>
        <v>0</v>
      </c>
      <c r="AR1664" s="20">
        <f t="shared" si="420"/>
        <v>0</v>
      </c>
      <c r="AS1664" s="20">
        <f t="shared" si="421"/>
        <v>0</v>
      </c>
    </row>
    <row r="1665" spans="1:45">
      <c r="A1665"/>
      <c r="B1665"/>
      <c r="C1665"/>
      <c r="D1665"/>
      <c r="E1665"/>
      <c r="F1665"/>
      <c r="G1665"/>
      <c r="H1665"/>
      <c r="I1665"/>
      <c r="J1665"/>
      <c r="K1665"/>
      <c r="L1665"/>
      <c r="M1665" s="8" t="str">
        <f>IF(ISERROR( VLOOKUP(AD1665,'[1]采购入库货量(公司仓库)'!$A:$I,9,FALSE)),"", VLOOKUP(AD1665,'[1]采购入库货量(公司仓库)'!$A:$I,9,FALSE))</f>
        <v/>
      </c>
      <c r="N1665" s="8" t="str">
        <f>IF(ISERROR( VLOOKUP(AD1665,[1]批发上市日期!$A:$F,6,FALSE)),"",  VLOOKUP(AD1665,[1]批发上市日期!$A:$F,6,FALSE))</f>
        <v/>
      </c>
      <c r="O1665" s="48">
        <f>IF(ISERROR(VLOOKUP(E1665&amp;G1665,'[1]采购入库货量(公司仓库)'!$A:$I,7,FALSE)),0,VLOOKUP(E1665&amp;G1665,'[1]采购入库货量(公司仓库)'!$A:$I,7,FALSE))</f>
        <v>0</v>
      </c>
      <c r="P1665" s="12">
        <f t="shared" si="406"/>
        <v>0</v>
      </c>
      <c r="Q1665" s="14">
        <f>IF(ISERROR(VLOOKUP(E1665&amp;G1665,'[1]采购入库货量(公司仓库)'!$A:$I,8,FALSE)),0,VLOOKUP(E1665&amp;G1665,'[1]采购入库货量(公司仓库)'!$A:$I,8,FALSE))</f>
        <v>0</v>
      </c>
      <c r="R1665" s="12">
        <f t="shared" si="407"/>
        <v>0</v>
      </c>
      <c r="S1665">
        <f>SUMIF([1]库存总量!$H:$H,E1665&amp;G1665,[1]库存总量!$G:$G)</f>
        <v>0</v>
      </c>
      <c r="T1665" s="12">
        <f t="shared" si="408"/>
        <v>0</v>
      </c>
      <c r="U1665">
        <f>SUMIFS([1]库存总量!$G:$G,[1]库存总量!$H:$H,E1665&amp;G1665,[1]库存总量!$A:$A,"B")</f>
        <v>0</v>
      </c>
      <c r="V1665" s="12">
        <f t="shared" si="409"/>
        <v>0</v>
      </c>
      <c r="W1665">
        <f>SUMIFS([1]库存总量!$G:$G,[1]库存总量!$H:$H,E1665&amp;G1665,[1]库存总量!$A:$A,"K")</f>
        <v>0</v>
      </c>
      <c r="X1665" s="12">
        <f t="shared" si="410"/>
        <v>0</v>
      </c>
      <c r="Y1665">
        <f t="shared" si="411"/>
        <v>0</v>
      </c>
      <c r="Z1665" s="12">
        <f t="shared" si="412"/>
        <v>0</v>
      </c>
      <c r="AA1665">
        <f>(IF(ISERROR((IF(ISERROR(VLOOKUP(E1665&amp;G1665,'[1]采购入库货量(公司仓库)'!$A:$H,7,FALSE)),0,VLOOKUP(E1665&amp;G1665,'[1]采购入库货量(公司仓库)'!$A:$H,7,FALSE)))*L1665-(IF(ISERROR(VLOOKUP(E1665&amp;G1665,'[1]采购入库货量(公司仓库)'!$A:$H,8,FALSE)),0,VLOOKUP(E1665&amp;G1665,'[1]采购入库货量(公司仓库)'!$A:$H,8,FALSE)))),0,(IF(ISERROR(VLOOKUP(E1665&amp;G1665,'[1]采购入库货量(公司仓库)'!$A:$H,7,FALSE)),0,VLOOKUP(E1665&amp;G1665,'[1]采购入库货量(公司仓库)'!$A:$H,7,FALSE)))*L1665-(IF(ISERROR(VLOOKUP(E1665&amp;G1665,'[1]采购入库货量(公司仓库)'!$A:$H,8,FALSE)),0,VLOOKUP(E1665&amp;G1665,'[1]采购入库货量(公司仓库)'!$A:$H,8,FALSE)))))</f>
        <v>0</v>
      </c>
      <c r="AB1665">
        <f>SUMIF([1]销售数据!$B:$B,E1665&amp;G1665,[1]销售数据!$G:$G)</f>
        <v>0</v>
      </c>
      <c r="AC1665" s="12">
        <f t="shared" si="413"/>
        <v>0</v>
      </c>
      <c r="AD1665" t="str">
        <f t="shared" si="414"/>
        <v/>
      </c>
      <c r="AE1665">
        <f>SUMIF([1]销售数据!$B:$B,AD1665,[1]销售数据!$L:$L)</f>
        <v>0</v>
      </c>
      <c r="AF1665">
        <f>SUMIF([1]销售数据!$B:$B,AD1665,[1]销售数据!$K:$K)</f>
        <v>0</v>
      </c>
      <c r="AG1665">
        <f>SUMIF([1]销售数据!$B:$B,AD1665,[1]销售数据!$J:$J)</f>
        <v>0</v>
      </c>
      <c r="AH1665">
        <f>SUMIF([1]销售数据!$B:$B,AD1665,[1]销售数据!$I:$I)</f>
        <v>0</v>
      </c>
      <c r="AI1665">
        <f>SUMIF([1]销售数据!$B:$B,AD1665,[1]销售数据!$H:$H)</f>
        <v>0</v>
      </c>
      <c r="AJ1665" s="20">
        <f t="shared" si="415"/>
        <v>0</v>
      </c>
      <c r="AK1665">
        <f>SUMIF([1]发货店铺数!$B:$B,AD1665,[1]发货店铺数!$G:$G)</f>
        <v>0</v>
      </c>
      <c r="AL1665">
        <f>SUMIF([1]销售店铺数!$B:$B,AD1665,[1]销售店铺数!$G:$G)</f>
        <v>0</v>
      </c>
      <c r="AM1665">
        <f>SUMIF([1]销售店铺数!$B:$B,AD1665,[1]销售店铺数!$G:$G)</f>
        <v>0</v>
      </c>
      <c r="AN1665" s="20">
        <f t="shared" si="416"/>
        <v>0</v>
      </c>
      <c r="AO1665" s="20">
        <f t="shared" si="417"/>
        <v>0</v>
      </c>
      <c r="AP1665" s="20">
        <f t="shared" si="418"/>
        <v>0</v>
      </c>
      <c r="AQ1665" s="12">
        <f t="shared" si="419"/>
        <v>0</v>
      </c>
      <c r="AR1665" s="20">
        <f t="shared" si="420"/>
        <v>0</v>
      </c>
      <c r="AS1665" s="20">
        <f t="shared" si="421"/>
        <v>0</v>
      </c>
    </row>
    <row r="1666" spans="1:45">
      <c r="A1666"/>
      <c r="B1666"/>
      <c r="C1666"/>
      <c r="D1666"/>
      <c r="E1666"/>
      <c r="F1666"/>
      <c r="G1666"/>
      <c r="H1666"/>
      <c r="I1666"/>
      <c r="J1666"/>
      <c r="K1666"/>
      <c r="L1666"/>
      <c r="M1666" s="8" t="str">
        <f>IF(ISERROR( VLOOKUP(AD1666,'[1]采购入库货量(公司仓库)'!$A:$I,9,FALSE)),"", VLOOKUP(AD1666,'[1]采购入库货量(公司仓库)'!$A:$I,9,FALSE))</f>
        <v/>
      </c>
      <c r="N1666" s="8" t="str">
        <f>IF(ISERROR( VLOOKUP(AD1666,[1]批发上市日期!$A:$F,6,FALSE)),"",  VLOOKUP(AD1666,[1]批发上市日期!$A:$F,6,FALSE))</f>
        <v/>
      </c>
      <c r="O1666" s="48">
        <f>IF(ISERROR(VLOOKUP(E1666&amp;G1666,'[1]采购入库货量(公司仓库)'!$A:$I,7,FALSE)),0,VLOOKUP(E1666&amp;G1666,'[1]采购入库货量(公司仓库)'!$A:$I,7,FALSE))</f>
        <v>0</v>
      </c>
      <c r="P1666" s="12">
        <f t="shared" si="406"/>
        <v>0</v>
      </c>
      <c r="Q1666" s="14">
        <f>IF(ISERROR(VLOOKUP(E1666&amp;G1666,'[1]采购入库货量(公司仓库)'!$A:$I,8,FALSE)),0,VLOOKUP(E1666&amp;G1666,'[1]采购入库货量(公司仓库)'!$A:$I,8,FALSE))</f>
        <v>0</v>
      </c>
      <c r="R1666" s="12">
        <f t="shared" si="407"/>
        <v>0</v>
      </c>
      <c r="S1666">
        <f>SUMIF([1]库存总量!$H:$H,E1666&amp;G1666,[1]库存总量!$G:$G)</f>
        <v>0</v>
      </c>
      <c r="T1666" s="12">
        <f t="shared" si="408"/>
        <v>0</v>
      </c>
      <c r="U1666">
        <f>SUMIFS([1]库存总量!$G:$G,[1]库存总量!$H:$H,E1666&amp;G1666,[1]库存总量!$A:$A,"B")</f>
        <v>0</v>
      </c>
      <c r="V1666" s="12">
        <f t="shared" si="409"/>
        <v>0</v>
      </c>
      <c r="W1666">
        <f>SUMIFS([1]库存总量!$G:$G,[1]库存总量!$H:$H,E1666&amp;G1666,[1]库存总量!$A:$A,"K")</f>
        <v>0</v>
      </c>
      <c r="X1666" s="12">
        <f t="shared" si="410"/>
        <v>0</v>
      </c>
      <c r="Y1666">
        <f t="shared" si="411"/>
        <v>0</v>
      </c>
      <c r="Z1666" s="12">
        <f t="shared" si="412"/>
        <v>0</v>
      </c>
      <c r="AA1666">
        <f>(IF(ISERROR((IF(ISERROR(VLOOKUP(E1666&amp;G1666,'[1]采购入库货量(公司仓库)'!$A:$H,7,FALSE)),0,VLOOKUP(E1666&amp;G1666,'[1]采购入库货量(公司仓库)'!$A:$H,7,FALSE)))*L1666-(IF(ISERROR(VLOOKUP(E1666&amp;G1666,'[1]采购入库货量(公司仓库)'!$A:$H,8,FALSE)),0,VLOOKUP(E1666&amp;G1666,'[1]采购入库货量(公司仓库)'!$A:$H,8,FALSE)))),0,(IF(ISERROR(VLOOKUP(E1666&amp;G1666,'[1]采购入库货量(公司仓库)'!$A:$H,7,FALSE)),0,VLOOKUP(E1666&amp;G1666,'[1]采购入库货量(公司仓库)'!$A:$H,7,FALSE)))*L1666-(IF(ISERROR(VLOOKUP(E1666&amp;G1666,'[1]采购入库货量(公司仓库)'!$A:$H,8,FALSE)),0,VLOOKUP(E1666&amp;G1666,'[1]采购入库货量(公司仓库)'!$A:$H,8,FALSE)))))</f>
        <v>0</v>
      </c>
      <c r="AB1666">
        <f>SUMIF([1]销售数据!$B:$B,E1666&amp;G1666,[1]销售数据!$G:$G)</f>
        <v>0</v>
      </c>
      <c r="AC1666" s="12">
        <f t="shared" si="413"/>
        <v>0</v>
      </c>
      <c r="AD1666" t="str">
        <f t="shared" si="414"/>
        <v/>
      </c>
      <c r="AE1666">
        <f>SUMIF([1]销售数据!$B:$B,AD1666,[1]销售数据!$L:$L)</f>
        <v>0</v>
      </c>
      <c r="AF1666">
        <f>SUMIF([1]销售数据!$B:$B,AD1666,[1]销售数据!$K:$K)</f>
        <v>0</v>
      </c>
      <c r="AG1666">
        <f>SUMIF([1]销售数据!$B:$B,AD1666,[1]销售数据!$J:$J)</f>
        <v>0</v>
      </c>
      <c r="AH1666">
        <f>SUMIF([1]销售数据!$B:$B,AD1666,[1]销售数据!$I:$I)</f>
        <v>0</v>
      </c>
      <c r="AI1666">
        <f>SUMIF([1]销售数据!$B:$B,AD1666,[1]销售数据!$H:$H)</f>
        <v>0</v>
      </c>
      <c r="AJ1666" s="20">
        <f t="shared" si="415"/>
        <v>0</v>
      </c>
      <c r="AK1666">
        <f>SUMIF([1]发货店铺数!$B:$B,AD1666,[1]发货店铺数!$G:$G)</f>
        <v>0</v>
      </c>
      <c r="AL1666">
        <f>SUMIF([1]销售店铺数!$B:$B,AD1666,[1]销售店铺数!$G:$G)</f>
        <v>0</v>
      </c>
      <c r="AM1666">
        <f>SUMIF([1]销售店铺数!$B:$B,AD1666,[1]销售店铺数!$G:$G)</f>
        <v>0</v>
      </c>
      <c r="AN1666" s="20">
        <f t="shared" si="416"/>
        <v>0</v>
      </c>
      <c r="AO1666" s="20">
        <f t="shared" si="417"/>
        <v>0</v>
      </c>
      <c r="AP1666" s="20">
        <f t="shared" si="418"/>
        <v>0</v>
      </c>
      <c r="AQ1666" s="12">
        <f t="shared" si="419"/>
        <v>0</v>
      </c>
      <c r="AR1666" s="20">
        <f t="shared" si="420"/>
        <v>0</v>
      </c>
      <c r="AS1666" s="20">
        <f t="shared" si="421"/>
        <v>0</v>
      </c>
    </row>
    <row r="1667" spans="1:45">
      <c r="A1667"/>
      <c r="B1667"/>
      <c r="C1667"/>
      <c r="D1667"/>
      <c r="E1667"/>
      <c r="F1667"/>
      <c r="G1667"/>
      <c r="H1667"/>
      <c r="I1667"/>
      <c r="J1667"/>
      <c r="K1667"/>
      <c r="L1667"/>
      <c r="M1667" s="8" t="str">
        <f>IF(ISERROR( VLOOKUP(AD1667,'[1]采购入库货量(公司仓库)'!$A:$I,9,FALSE)),"", VLOOKUP(AD1667,'[1]采购入库货量(公司仓库)'!$A:$I,9,FALSE))</f>
        <v/>
      </c>
      <c r="N1667" s="8" t="str">
        <f>IF(ISERROR( VLOOKUP(AD1667,[1]批发上市日期!$A:$F,6,FALSE)),"",  VLOOKUP(AD1667,[1]批发上市日期!$A:$F,6,FALSE))</f>
        <v/>
      </c>
      <c r="O1667" s="48">
        <f>IF(ISERROR(VLOOKUP(E1667&amp;G1667,'[1]采购入库货量(公司仓库)'!$A:$I,7,FALSE)),0,VLOOKUP(E1667&amp;G1667,'[1]采购入库货量(公司仓库)'!$A:$I,7,FALSE))</f>
        <v>0</v>
      </c>
      <c r="P1667" s="12">
        <f t="shared" si="406"/>
        <v>0</v>
      </c>
      <c r="Q1667" s="14">
        <f>IF(ISERROR(VLOOKUP(E1667&amp;G1667,'[1]采购入库货量(公司仓库)'!$A:$I,8,FALSE)),0,VLOOKUP(E1667&amp;G1667,'[1]采购入库货量(公司仓库)'!$A:$I,8,FALSE))</f>
        <v>0</v>
      </c>
      <c r="R1667" s="12">
        <f t="shared" si="407"/>
        <v>0</v>
      </c>
      <c r="S1667">
        <f>SUMIF([1]库存总量!$H:$H,E1667&amp;G1667,[1]库存总量!$G:$G)</f>
        <v>0</v>
      </c>
      <c r="T1667" s="12">
        <f t="shared" si="408"/>
        <v>0</v>
      </c>
      <c r="U1667">
        <f>SUMIFS([1]库存总量!$G:$G,[1]库存总量!$H:$H,E1667&amp;G1667,[1]库存总量!$A:$A,"B")</f>
        <v>0</v>
      </c>
      <c r="V1667" s="12">
        <f t="shared" si="409"/>
        <v>0</v>
      </c>
      <c r="W1667">
        <f>SUMIFS([1]库存总量!$G:$G,[1]库存总量!$H:$H,E1667&amp;G1667,[1]库存总量!$A:$A,"K")</f>
        <v>0</v>
      </c>
      <c r="X1667" s="12">
        <f t="shared" si="410"/>
        <v>0</v>
      </c>
      <c r="Y1667">
        <f t="shared" si="411"/>
        <v>0</v>
      </c>
      <c r="Z1667" s="12">
        <f t="shared" si="412"/>
        <v>0</v>
      </c>
      <c r="AA1667">
        <f>(IF(ISERROR((IF(ISERROR(VLOOKUP(E1667&amp;G1667,'[1]采购入库货量(公司仓库)'!$A:$H,7,FALSE)),0,VLOOKUP(E1667&amp;G1667,'[1]采购入库货量(公司仓库)'!$A:$H,7,FALSE)))*L1667-(IF(ISERROR(VLOOKUP(E1667&amp;G1667,'[1]采购入库货量(公司仓库)'!$A:$H,8,FALSE)),0,VLOOKUP(E1667&amp;G1667,'[1]采购入库货量(公司仓库)'!$A:$H,8,FALSE)))),0,(IF(ISERROR(VLOOKUP(E1667&amp;G1667,'[1]采购入库货量(公司仓库)'!$A:$H,7,FALSE)),0,VLOOKUP(E1667&amp;G1667,'[1]采购入库货量(公司仓库)'!$A:$H,7,FALSE)))*L1667-(IF(ISERROR(VLOOKUP(E1667&amp;G1667,'[1]采购入库货量(公司仓库)'!$A:$H,8,FALSE)),0,VLOOKUP(E1667&amp;G1667,'[1]采购入库货量(公司仓库)'!$A:$H,8,FALSE)))))</f>
        <v>0</v>
      </c>
      <c r="AB1667">
        <f>SUMIF([1]销售数据!$B:$B,E1667&amp;G1667,[1]销售数据!$G:$G)</f>
        <v>0</v>
      </c>
      <c r="AC1667" s="12">
        <f t="shared" si="413"/>
        <v>0</v>
      </c>
      <c r="AD1667" t="str">
        <f t="shared" si="414"/>
        <v/>
      </c>
      <c r="AE1667">
        <f>SUMIF([1]销售数据!$B:$B,AD1667,[1]销售数据!$L:$L)</f>
        <v>0</v>
      </c>
      <c r="AF1667">
        <f>SUMIF([1]销售数据!$B:$B,AD1667,[1]销售数据!$K:$K)</f>
        <v>0</v>
      </c>
      <c r="AG1667">
        <f>SUMIF([1]销售数据!$B:$B,AD1667,[1]销售数据!$J:$J)</f>
        <v>0</v>
      </c>
      <c r="AH1667">
        <f>SUMIF([1]销售数据!$B:$B,AD1667,[1]销售数据!$I:$I)</f>
        <v>0</v>
      </c>
      <c r="AI1667">
        <f>SUMIF([1]销售数据!$B:$B,AD1667,[1]销售数据!$H:$H)</f>
        <v>0</v>
      </c>
      <c r="AJ1667" s="20">
        <f t="shared" si="415"/>
        <v>0</v>
      </c>
      <c r="AK1667">
        <f>SUMIF([1]发货店铺数!$B:$B,AD1667,[1]发货店铺数!$G:$G)</f>
        <v>0</v>
      </c>
      <c r="AL1667">
        <f>SUMIF([1]销售店铺数!$B:$B,AD1667,[1]销售店铺数!$G:$G)</f>
        <v>0</v>
      </c>
      <c r="AM1667">
        <f>SUMIF([1]销售店铺数!$B:$B,AD1667,[1]销售店铺数!$G:$G)</f>
        <v>0</v>
      </c>
      <c r="AN1667" s="20">
        <f t="shared" si="416"/>
        <v>0</v>
      </c>
      <c r="AO1667" s="20">
        <f t="shared" si="417"/>
        <v>0</v>
      </c>
      <c r="AP1667" s="20">
        <f t="shared" si="418"/>
        <v>0</v>
      </c>
      <c r="AQ1667" s="12">
        <f t="shared" si="419"/>
        <v>0</v>
      </c>
      <c r="AR1667" s="20">
        <f t="shared" si="420"/>
        <v>0</v>
      </c>
      <c r="AS1667" s="20">
        <f t="shared" si="421"/>
        <v>0</v>
      </c>
    </row>
    <row r="1668" spans="1:45">
      <c r="A1668"/>
      <c r="B1668"/>
      <c r="C1668"/>
      <c r="D1668"/>
      <c r="E1668"/>
      <c r="F1668"/>
      <c r="G1668"/>
      <c r="H1668"/>
      <c r="I1668"/>
      <c r="J1668"/>
      <c r="K1668"/>
      <c r="L1668"/>
      <c r="M1668" s="8" t="str">
        <f>IF(ISERROR( VLOOKUP(AD1668,'[1]采购入库货量(公司仓库)'!$A:$I,9,FALSE)),"", VLOOKUP(AD1668,'[1]采购入库货量(公司仓库)'!$A:$I,9,FALSE))</f>
        <v/>
      </c>
      <c r="N1668" s="8" t="str">
        <f>IF(ISERROR( VLOOKUP(AD1668,[1]批发上市日期!$A:$F,6,FALSE)),"",  VLOOKUP(AD1668,[1]批发上市日期!$A:$F,6,FALSE))</f>
        <v/>
      </c>
      <c r="O1668" s="48">
        <f>IF(ISERROR(VLOOKUP(E1668&amp;G1668,'[1]采购入库货量(公司仓库)'!$A:$I,7,FALSE)),0,VLOOKUP(E1668&amp;G1668,'[1]采购入库货量(公司仓库)'!$A:$I,7,FALSE))</f>
        <v>0</v>
      </c>
      <c r="P1668" s="12">
        <f t="shared" si="406"/>
        <v>0</v>
      </c>
      <c r="Q1668" s="14">
        <f>IF(ISERROR(VLOOKUP(E1668&amp;G1668,'[1]采购入库货量(公司仓库)'!$A:$I,8,FALSE)),0,VLOOKUP(E1668&amp;G1668,'[1]采购入库货量(公司仓库)'!$A:$I,8,FALSE))</f>
        <v>0</v>
      </c>
      <c r="R1668" s="12">
        <f t="shared" si="407"/>
        <v>0</v>
      </c>
      <c r="S1668">
        <f>SUMIF([1]库存总量!$H:$H,E1668&amp;G1668,[1]库存总量!$G:$G)</f>
        <v>0</v>
      </c>
      <c r="T1668" s="12">
        <f t="shared" si="408"/>
        <v>0</v>
      </c>
      <c r="U1668">
        <f>SUMIFS([1]库存总量!$G:$G,[1]库存总量!$H:$H,E1668&amp;G1668,[1]库存总量!$A:$A,"B")</f>
        <v>0</v>
      </c>
      <c r="V1668" s="12">
        <f t="shared" si="409"/>
        <v>0</v>
      </c>
      <c r="W1668">
        <f>SUMIFS([1]库存总量!$G:$G,[1]库存总量!$H:$H,E1668&amp;G1668,[1]库存总量!$A:$A,"K")</f>
        <v>0</v>
      </c>
      <c r="X1668" s="12">
        <f t="shared" si="410"/>
        <v>0</v>
      </c>
      <c r="Y1668">
        <f t="shared" si="411"/>
        <v>0</v>
      </c>
      <c r="Z1668" s="12">
        <f t="shared" si="412"/>
        <v>0</v>
      </c>
      <c r="AA1668">
        <f>(IF(ISERROR((IF(ISERROR(VLOOKUP(E1668&amp;G1668,'[1]采购入库货量(公司仓库)'!$A:$H,7,FALSE)),0,VLOOKUP(E1668&amp;G1668,'[1]采购入库货量(公司仓库)'!$A:$H,7,FALSE)))*L1668-(IF(ISERROR(VLOOKUP(E1668&amp;G1668,'[1]采购入库货量(公司仓库)'!$A:$H,8,FALSE)),0,VLOOKUP(E1668&amp;G1668,'[1]采购入库货量(公司仓库)'!$A:$H,8,FALSE)))),0,(IF(ISERROR(VLOOKUP(E1668&amp;G1668,'[1]采购入库货量(公司仓库)'!$A:$H,7,FALSE)),0,VLOOKUP(E1668&amp;G1668,'[1]采购入库货量(公司仓库)'!$A:$H,7,FALSE)))*L1668-(IF(ISERROR(VLOOKUP(E1668&amp;G1668,'[1]采购入库货量(公司仓库)'!$A:$H,8,FALSE)),0,VLOOKUP(E1668&amp;G1668,'[1]采购入库货量(公司仓库)'!$A:$H,8,FALSE)))))</f>
        <v>0</v>
      </c>
      <c r="AB1668">
        <f>SUMIF([1]销售数据!$B:$B,E1668&amp;G1668,[1]销售数据!$G:$G)</f>
        <v>0</v>
      </c>
      <c r="AC1668" s="12">
        <f t="shared" si="413"/>
        <v>0</v>
      </c>
      <c r="AD1668" t="str">
        <f t="shared" si="414"/>
        <v/>
      </c>
      <c r="AE1668">
        <f>SUMIF([1]销售数据!$B:$B,AD1668,[1]销售数据!$L:$L)</f>
        <v>0</v>
      </c>
      <c r="AF1668">
        <f>SUMIF([1]销售数据!$B:$B,AD1668,[1]销售数据!$K:$K)</f>
        <v>0</v>
      </c>
      <c r="AG1668">
        <f>SUMIF([1]销售数据!$B:$B,AD1668,[1]销售数据!$J:$J)</f>
        <v>0</v>
      </c>
      <c r="AH1668">
        <f>SUMIF([1]销售数据!$B:$B,AD1668,[1]销售数据!$I:$I)</f>
        <v>0</v>
      </c>
      <c r="AI1668">
        <f>SUMIF([1]销售数据!$B:$B,AD1668,[1]销售数据!$H:$H)</f>
        <v>0</v>
      </c>
      <c r="AJ1668" s="20">
        <f t="shared" si="415"/>
        <v>0</v>
      </c>
      <c r="AK1668">
        <f>SUMIF([1]发货店铺数!$B:$B,AD1668,[1]发货店铺数!$G:$G)</f>
        <v>0</v>
      </c>
      <c r="AL1668">
        <f>SUMIF([1]销售店铺数!$B:$B,AD1668,[1]销售店铺数!$G:$G)</f>
        <v>0</v>
      </c>
      <c r="AM1668">
        <f>SUMIF([1]销售店铺数!$B:$B,AD1668,[1]销售店铺数!$G:$G)</f>
        <v>0</v>
      </c>
      <c r="AN1668" s="20">
        <f t="shared" si="416"/>
        <v>0</v>
      </c>
      <c r="AO1668" s="20">
        <f t="shared" si="417"/>
        <v>0</v>
      </c>
      <c r="AP1668" s="20">
        <f t="shared" si="418"/>
        <v>0</v>
      </c>
      <c r="AQ1668" s="12">
        <f t="shared" si="419"/>
        <v>0</v>
      </c>
      <c r="AR1668" s="20">
        <f t="shared" si="420"/>
        <v>0</v>
      </c>
      <c r="AS1668" s="20">
        <f t="shared" si="421"/>
        <v>0</v>
      </c>
    </row>
    <row r="1669" spans="1:45">
      <c r="A1669"/>
      <c r="B1669"/>
      <c r="C1669"/>
      <c r="D1669"/>
      <c r="E1669"/>
      <c r="F1669"/>
      <c r="G1669"/>
      <c r="H1669"/>
      <c r="I1669"/>
      <c r="J1669"/>
      <c r="K1669"/>
      <c r="L1669"/>
      <c r="M1669" s="8" t="str">
        <f>IF(ISERROR( VLOOKUP(AD1669,'[1]采购入库货量(公司仓库)'!$A:$I,9,FALSE)),"", VLOOKUP(AD1669,'[1]采购入库货量(公司仓库)'!$A:$I,9,FALSE))</f>
        <v/>
      </c>
      <c r="N1669" s="8" t="str">
        <f>IF(ISERROR( VLOOKUP(AD1669,[1]批发上市日期!$A:$F,6,FALSE)),"",  VLOOKUP(AD1669,[1]批发上市日期!$A:$F,6,FALSE))</f>
        <v/>
      </c>
      <c r="O1669" s="48">
        <f>IF(ISERROR(VLOOKUP(E1669&amp;G1669,'[1]采购入库货量(公司仓库)'!$A:$I,7,FALSE)),0,VLOOKUP(E1669&amp;G1669,'[1]采购入库货量(公司仓库)'!$A:$I,7,FALSE))</f>
        <v>0</v>
      </c>
      <c r="P1669" s="12">
        <f t="shared" ref="P1669:P1732" si="422">IF(ISERROR(I1669*O1669),0,I1669*O1669)</f>
        <v>0</v>
      </c>
      <c r="Q1669" s="14">
        <f>IF(ISERROR(VLOOKUP(E1669&amp;G1669,'[1]采购入库货量(公司仓库)'!$A:$I,8,FALSE)),0,VLOOKUP(E1669&amp;G1669,'[1]采购入库货量(公司仓库)'!$A:$I,8,FALSE))</f>
        <v>0</v>
      </c>
      <c r="R1669" s="12">
        <f t="shared" ref="R1669:R1732" si="423">IF(ISERROR(I1669*Q1669 ),0,I1669*Q1669)</f>
        <v>0</v>
      </c>
      <c r="S1669">
        <f>SUMIF([1]库存总量!$H:$H,E1669&amp;G1669,[1]库存总量!$G:$G)</f>
        <v>0</v>
      </c>
      <c r="T1669" s="12">
        <f t="shared" ref="T1669:T1732" si="424">IF(ISERROR(S1669*I1669 ),0,S1669*I1669)</f>
        <v>0</v>
      </c>
      <c r="U1669">
        <f>SUMIFS([1]库存总量!$G:$G,[1]库存总量!$H:$H,E1669&amp;G1669,[1]库存总量!$A:$A,"B")</f>
        <v>0</v>
      </c>
      <c r="V1669" s="12">
        <f t="shared" ref="V1669:V1732" si="425">IF(ISERROR(U1669*I1669 ),0,U1669*I1669)</f>
        <v>0</v>
      </c>
      <c r="W1669">
        <f>SUMIFS([1]库存总量!$G:$G,[1]库存总量!$H:$H,E1669&amp;G1669,[1]库存总量!$A:$A,"K")</f>
        <v>0</v>
      </c>
      <c r="X1669" s="12">
        <f t="shared" ref="X1669:X1732" si="426">IF(ISERROR(W1669*I1669 ),0,W1669*I1669)</f>
        <v>0</v>
      </c>
      <c r="Y1669">
        <f t="shared" ref="Y1669:Y1732" si="427">IF(ISERROR(L1669*O1669),0,L1669*O1669)</f>
        <v>0</v>
      </c>
      <c r="Z1669" s="12">
        <f t="shared" ref="Z1669:Z1732" si="428">IF(ISERROR(Y1669*I1669),0,Y1669*I1669)</f>
        <v>0</v>
      </c>
      <c r="AA1669">
        <f>(IF(ISERROR((IF(ISERROR(VLOOKUP(E1669&amp;G1669,'[1]采购入库货量(公司仓库)'!$A:$H,7,FALSE)),0,VLOOKUP(E1669&amp;G1669,'[1]采购入库货量(公司仓库)'!$A:$H,7,FALSE)))*L1669-(IF(ISERROR(VLOOKUP(E1669&amp;G1669,'[1]采购入库货量(公司仓库)'!$A:$H,8,FALSE)),0,VLOOKUP(E1669&amp;G1669,'[1]采购入库货量(公司仓库)'!$A:$H,8,FALSE)))),0,(IF(ISERROR(VLOOKUP(E1669&amp;G1669,'[1]采购入库货量(公司仓库)'!$A:$H,7,FALSE)),0,VLOOKUP(E1669&amp;G1669,'[1]采购入库货量(公司仓库)'!$A:$H,7,FALSE)))*L1669-(IF(ISERROR(VLOOKUP(E1669&amp;G1669,'[1]采购入库货量(公司仓库)'!$A:$H,8,FALSE)),0,VLOOKUP(E1669&amp;G1669,'[1]采购入库货量(公司仓库)'!$A:$H,8,FALSE)))))</f>
        <v>0</v>
      </c>
      <c r="AB1669">
        <f>SUMIF([1]销售数据!$B:$B,E1669&amp;G1669,[1]销售数据!$G:$G)</f>
        <v>0</v>
      </c>
      <c r="AC1669" s="12">
        <f t="shared" ref="AC1669:AC1732" si="429">IF(ISERROR(AB1669*I1669),0,AB1669*I1669)</f>
        <v>0</v>
      </c>
      <c r="AD1669" t="str">
        <f t="shared" ref="AD1669:AD1732" si="430">E1669&amp;G1669</f>
        <v/>
      </c>
      <c r="AE1669">
        <f>SUMIF([1]销售数据!$B:$B,AD1669,[1]销售数据!$L:$L)</f>
        <v>0</v>
      </c>
      <c r="AF1669">
        <f>SUMIF([1]销售数据!$B:$B,AD1669,[1]销售数据!$K:$K)</f>
        <v>0</v>
      </c>
      <c r="AG1669">
        <f>SUMIF([1]销售数据!$B:$B,AD1669,[1]销售数据!$J:$J)</f>
        <v>0</v>
      </c>
      <c r="AH1669">
        <f>SUMIF([1]销售数据!$B:$B,AD1669,[1]销售数据!$I:$I)</f>
        <v>0</v>
      </c>
      <c r="AI1669">
        <f>SUMIF([1]销售数据!$B:$B,AD1669,[1]销售数据!$H:$H)</f>
        <v>0</v>
      </c>
      <c r="AJ1669" s="20">
        <f t="shared" ref="AJ1669:AJ1732" si="431">IF(ISERROR((AI1669-AH1669)/AI1669),0,((AI1669-AH1669)/AI1669))</f>
        <v>0</v>
      </c>
      <c r="AK1669">
        <f>SUMIF([1]发货店铺数!$B:$B,AD1669,[1]发货店铺数!$G:$G)</f>
        <v>0</v>
      </c>
      <c r="AL1669">
        <f>SUMIF([1]销售店铺数!$B:$B,AD1669,[1]销售店铺数!$G:$G)</f>
        <v>0</v>
      </c>
      <c r="AM1669">
        <f>SUMIF([1]销售店铺数!$B:$B,AD1669,[1]销售店铺数!$G:$G)</f>
        <v>0</v>
      </c>
      <c r="AN1669" s="20">
        <f t="shared" ref="AN1669:AN1732" si="432">IF(ISERROR(AL1669/AK1669),0,AL1669/AK1669)</f>
        <v>0</v>
      </c>
      <c r="AO1669" s="20">
        <f t="shared" ref="AO1669:AO1732" si="433">IF(ISERROR(AB1669/S1669),0,AB1669/S1669)</f>
        <v>0</v>
      </c>
      <c r="AP1669" s="20">
        <f t="shared" ref="AP1669:AP1732" si="434">IF(ISERROR(AB1669/O1669),0,AB1669/O1669)</f>
        <v>0</v>
      </c>
      <c r="AQ1669" s="12">
        <f t="shared" ref="AQ1669:AQ1732" si="435">IFERROR((K1669-J1669)*AB1669,0)</f>
        <v>0</v>
      </c>
      <c r="AR1669" s="20">
        <f t="shared" ref="AR1669:AR1732" si="436">IF(ISERROR((K1669-J1669)/K1669),0,(K1669-J1669)/K1669)</f>
        <v>0</v>
      </c>
      <c r="AS1669" s="20">
        <f t="shared" ref="AS1669:AS1732" si="437">IF(ISERROR(AB1669/O1669),0,AB1669/O1669)</f>
        <v>0</v>
      </c>
    </row>
    <row r="1670" spans="1:45">
      <c r="A1670"/>
      <c r="B1670"/>
      <c r="C1670"/>
      <c r="D1670"/>
      <c r="E1670"/>
      <c r="F1670"/>
      <c r="G1670"/>
      <c r="H1670"/>
      <c r="I1670"/>
      <c r="J1670"/>
      <c r="K1670"/>
      <c r="L1670"/>
      <c r="M1670" s="8" t="str">
        <f>IF(ISERROR( VLOOKUP(AD1670,'[1]采购入库货量(公司仓库)'!$A:$I,9,FALSE)),"", VLOOKUP(AD1670,'[1]采购入库货量(公司仓库)'!$A:$I,9,FALSE))</f>
        <v/>
      </c>
      <c r="N1670" s="8" t="str">
        <f>IF(ISERROR( VLOOKUP(AD1670,[1]批发上市日期!$A:$F,6,FALSE)),"",  VLOOKUP(AD1670,[1]批发上市日期!$A:$F,6,FALSE))</f>
        <v/>
      </c>
      <c r="O1670" s="48">
        <f>IF(ISERROR(VLOOKUP(E1670&amp;G1670,'[1]采购入库货量(公司仓库)'!$A:$I,7,FALSE)),0,VLOOKUP(E1670&amp;G1670,'[1]采购入库货量(公司仓库)'!$A:$I,7,FALSE))</f>
        <v>0</v>
      </c>
      <c r="P1670" s="12">
        <f t="shared" si="422"/>
        <v>0</v>
      </c>
      <c r="Q1670" s="14">
        <f>IF(ISERROR(VLOOKUP(E1670&amp;G1670,'[1]采购入库货量(公司仓库)'!$A:$I,8,FALSE)),0,VLOOKUP(E1670&amp;G1670,'[1]采购入库货量(公司仓库)'!$A:$I,8,FALSE))</f>
        <v>0</v>
      </c>
      <c r="R1670" s="12">
        <f t="shared" si="423"/>
        <v>0</v>
      </c>
      <c r="S1670">
        <f>SUMIF([1]库存总量!$H:$H,E1670&amp;G1670,[1]库存总量!$G:$G)</f>
        <v>0</v>
      </c>
      <c r="T1670" s="12">
        <f t="shared" si="424"/>
        <v>0</v>
      </c>
      <c r="U1670">
        <f>SUMIFS([1]库存总量!$G:$G,[1]库存总量!$H:$H,E1670&amp;G1670,[1]库存总量!$A:$A,"B")</f>
        <v>0</v>
      </c>
      <c r="V1670" s="12">
        <f t="shared" si="425"/>
        <v>0</v>
      </c>
      <c r="W1670">
        <f>SUMIFS([1]库存总量!$G:$G,[1]库存总量!$H:$H,E1670&amp;G1670,[1]库存总量!$A:$A,"K")</f>
        <v>0</v>
      </c>
      <c r="X1670" s="12">
        <f t="shared" si="426"/>
        <v>0</v>
      </c>
      <c r="Y1670">
        <f t="shared" si="427"/>
        <v>0</v>
      </c>
      <c r="Z1670" s="12">
        <f t="shared" si="428"/>
        <v>0</v>
      </c>
      <c r="AA1670">
        <f>(IF(ISERROR((IF(ISERROR(VLOOKUP(E1670&amp;G1670,'[1]采购入库货量(公司仓库)'!$A:$H,7,FALSE)),0,VLOOKUP(E1670&amp;G1670,'[1]采购入库货量(公司仓库)'!$A:$H,7,FALSE)))*L1670-(IF(ISERROR(VLOOKUP(E1670&amp;G1670,'[1]采购入库货量(公司仓库)'!$A:$H,8,FALSE)),0,VLOOKUP(E1670&amp;G1670,'[1]采购入库货量(公司仓库)'!$A:$H,8,FALSE)))),0,(IF(ISERROR(VLOOKUP(E1670&amp;G1670,'[1]采购入库货量(公司仓库)'!$A:$H,7,FALSE)),0,VLOOKUP(E1670&amp;G1670,'[1]采购入库货量(公司仓库)'!$A:$H,7,FALSE)))*L1670-(IF(ISERROR(VLOOKUP(E1670&amp;G1670,'[1]采购入库货量(公司仓库)'!$A:$H,8,FALSE)),0,VLOOKUP(E1670&amp;G1670,'[1]采购入库货量(公司仓库)'!$A:$H,8,FALSE)))))</f>
        <v>0</v>
      </c>
      <c r="AB1670">
        <f>SUMIF([1]销售数据!$B:$B,E1670&amp;G1670,[1]销售数据!$G:$G)</f>
        <v>0</v>
      </c>
      <c r="AC1670" s="12">
        <f t="shared" si="429"/>
        <v>0</v>
      </c>
      <c r="AD1670" t="str">
        <f t="shared" si="430"/>
        <v/>
      </c>
      <c r="AE1670">
        <f>SUMIF([1]销售数据!$B:$B,AD1670,[1]销售数据!$L:$L)</f>
        <v>0</v>
      </c>
      <c r="AF1670">
        <f>SUMIF([1]销售数据!$B:$B,AD1670,[1]销售数据!$K:$K)</f>
        <v>0</v>
      </c>
      <c r="AG1670">
        <f>SUMIF([1]销售数据!$B:$B,AD1670,[1]销售数据!$J:$J)</f>
        <v>0</v>
      </c>
      <c r="AH1670">
        <f>SUMIF([1]销售数据!$B:$B,AD1670,[1]销售数据!$I:$I)</f>
        <v>0</v>
      </c>
      <c r="AI1670">
        <f>SUMIF([1]销售数据!$B:$B,AD1670,[1]销售数据!$H:$H)</f>
        <v>0</v>
      </c>
      <c r="AJ1670" s="20">
        <f t="shared" si="431"/>
        <v>0</v>
      </c>
      <c r="AK1670">
        <f>SUMIF([1]发货店铺数!$B:$B,AD1670,[1]发货店铺数!$G:$G)</f>
        <v>0</v>
      </c>
      <c r="AL1670">
        <f>SUMIF([1]销售店铺数!$B:$B,AD1670,[1]销售店铺数!$G:$G)</f>
        <v>0</v>
      </c>
      <c r="AM1670">
        <f>SUMIF([1]销售店铺数!$B:$B,AD1670,[1]销售店铺数!$G:$G)</f>
        <v>0</v>
      </c>
      <c r="AN1670" s="20">
        <f t="shared" si="432"/>
        <v>0</v>
      </c>
      <c r="AO1670" s="20">
        <f t="shared" si="433"/>
        <v>0</v>
      </c>
      <c r="AP1670" s="20">
        <f t="shared" si="434"/>
        <v>0</v>
      </c>
      <c r="AQ1670" s="12">
        <f t="shared" si="435"/>
        <v>0</v>
      </c>
      <c r="AR1670" s="20">
        <f t="shared" si="436"/>
        <v>0</v>
      </c>
      <c r="AS1670" s="20">
        <f t="shared" si="437"/>
        <v>0</v>
      </c>
    </row>
    <row r="1671" spans="1:45">
      <c r="A1671"/>
      <c r="B1671"/>
      <c r="C1671"/>
      <c r="D1671"/>
      <c r="E1671"/>
      <c r="F1671"/>
      <c r="G1671"/>
      <c r="H1671"/>
      <c r="I1671"/>
      <c r="J1671"/>
      <c r="K1671"/>
      <c r="L1671"/>
      <c r="M1671" s="8" t="str">
        <f>IF(ISERROR( VLOOKUP(AD1671,'[1]采购入库货量(公司仓库)'!$A:$I,9,FALSE)),"", VLOOKUP(AD1671,'[1]采购入库货量(公司仓库)'!$A:$I,9,FALSE))</f>
        <v/>
      </c>
      <c r="N1671" s="8" t="str">
        <f>IF(ISERROR( VLOOKUP(AD1671,[1]批发上市日期!$A:$F,6,FALSE)),"",  VLOOKUP(AD1671,[1]批发上市日期!$A:$F,6,FALSE))</f>
        <v/>
      </c>
      <c r="O1671" s="48">
        <f>IF(ISERROR(VLOOKUP(E1671&amp;G1671,'[1]采购入库货量(公司仓库)'!$A:$I,7,FALSE)),0,VLOOKUP(E1671&amp;G1671,'[1]采购入库货量(公司仓库)'!$A:$I,7,FALSE))</f>
        <v>0</v>
      </c>
      <c r="P1671" s="12">
        <f t="shared" si="422"/>
        <v>0</v>
      </c>
      <c r="Q1671" s="14">
        <f>IF(ISERROR(VLOOKUP(E1671&amp;G1671,'[1]采购入库货量(公司仓库)'!$A:$I,8,FALSE)),0,VLOOKUP(E1671&amp;G1671,'[1]采购入库货量(公司仓库)'!$A:$I,8,FALSE))</f>
        <v>0</v>
      </c>
      <c r="R1671" s="12">
        <f t="shared" si="423"/>
        <v>0</v>
      </c>
      <c r="S1671">
        <f>SUMIF([1]库存总量!$H:$H,E1671&amp;G1671,[1]库存总量!$G:$G)</f>
        <v>0</v>
      </c>
      <c r="T1671" s="12">
        <f t="shared" si="424"/>
        <v>0</v>
      </c>
      <c r="U1671">
        <f>SUMIFS([1]库存总量!$G:$G,[1]库存总量!$H:$H,E1671&amp;G1671,[1]库存总量!$A:$A,"B")</f>
        <v>0</v>
      </c>
      <c r="V1671" s="12">
        <f t="shared" si="425"/>
        <v>0</v>
      </c>
      <c r="W1671">
        <f>SUMIFS([1]库存总量!$G:$G,[1]库存总量!$H:$H,E1671&amp;G1671,[1]库存总量!$A:$A,"K")</f>
        <v>0</v>
      </c>
      <c r="X1671" s="12">
        <f t="shared" si="426"/>
        <v>0</v>
      </c>
      <c r="Y1671">
        <f t="shared" si="427"/>
        <v>0</v>
      </c>
      <c r="Z1671" s="12">
        <f t="shared" si="428"/>
        <v>0</v>
      </c>
      <c r="AA1671">
        <f>(IF(ISERROR((IF(ISERROR(VLOOKUP(E1671&amp;G1671,'[1]采购入库货量(公司仓库)'!$A:$H,7,FALSE)),0,VLOOKUP(E1671&amp;G1671,'[1]采购入库货量(公司仓库)'!$A:$H,7,FALSE)))*L1671-(IF(ISERROR(VLOOKUP(E1671&amp;G1671,'[1]采购入库货量(公司仓库)'!$A:$H,8,FALSE)),0,VLOOKUP(E1671&amp;G1671,'[1]采购入库货量(公司仓库)'!$A:$H,8,FALSE)))),0,(IF(ISERROR(VLOOKUP(E1671&amp;G1671,'[1]采购入库货量(公司仓库)'!$A:$H,7,FALSE)),0,VLOOKUP(E1671&amp;G1671,'[1]采购入库货量(公司仓库)'!$A:$H,7,FALSE)))*L1671-(IF(ISERROR(VLOOKUP(E1671&amp;G1671,'[1]采购入库货量(公司仓库)'!$A:$H,8,FALSE)),0,VLOOKUP(E1671&amp;G1671,'[1]采购入库货量(公司仓库)'!$A:$H,8,FALSE)))))</f>
        <v>0</v>
      </c>
      <c r="AB1671">
        <f>SUMIF([1]销售数据!$B:$B,E1671&amp;G1671,[1]销售数据!$G:$G)</f>
        <v>0</v>
      </c>
      <c r="AC1671" s="12">
        <f t="shared" si="429"/>
        <v>0</v>
      </c>
      <c r="AD1671" t="str">
        <f t="shared" si="430"/>
        <v/>
      </c>
      <c r="AE1671">
        <f>SUMIF([1]销售数据!$B:$B,AD1671,[1]销售数据!$L:$L)</f>
        <v>0</v>
      </c>
      <c r="AF1671">
        <f>SUMIF([1]销售数据!$B:$B,AD1671,[1]销售数据!$K:$K)</f>
        <v>0</v>
      </c>
      <c r="AG1671">
        <f>SUMIF([1]销售数据!$B:$B,AD1671,[1]销售数据!$J:$J)</f>
        <v>0</v>
      </c>
      <c r="AH1671">
        <f>SUMIF([1]销售数据!$B:$B,AD1671,[1]销售数据!$I:$I)</f>
        <v>0</v>
      </c>
      <c r="AI1671">
        <f>SUMIF([1]销售数据!$B:$B,AD1671,[1]销售数据!$H:$H)</f>
        <v>0</v>
      </c>
      <c r="AJ1671" s="20">
        <f t="shared" si="431"/>
        <v>0</v>
      </c>
      <c r="AK1671">
        <f>SUMIF([1]发货店铺数!$B:$B,AD1671,[1]发货店铺数!$G:$G)</f>
        <v>0</v>
      </c>
      <c r="AL1671">
        <f>SUMIF([1]销售店铺数!$B:$B,AD1671,[1]销售店铺数!$G:$G)</f>
        <v>0</v>
      </c>
      <c r="AM1671">
        <f>SUMIF([1]销售店铺数!$B:$B,AD1671,[1]销售店铺数!$G:$G)</f>
        <v>0</v>
      </c>
      <c r="AN1671" s="20">
        <f t="shared" si="432"/>
        <v>0</v>
      </c>
      <c r="AO1671" s="20">
        <f t="shared" si="433"/>
        <v>0</v>
      </c>
      <c r="AP1671" s="20">
        <f t="shared" si="434"/>
        <v>0</v>
      </c>
      <c r="AQ1671" s="12">
        <f t="shared" si="435"/>
        <v>0</v>
      </c>
      <c r="AR1671" s="20">
        <f t="shared" si="436"/>
        <v>0</v>
      </c>
      <c r="AS1671" s="20">
        <f t="shared" si="437"/>
        <v>0</v>
      </c>
    </row>
    <row r="1672" spans="1:45">
      <c r="A1672"/>
      <c r="B1672"/>
      <c r="C1672"/>
      <c r="D1672"/>
      <c r="E1672"/>
      <c r="F1672"/>
      <c r="G1672"/>
      <c r="H1672"/>
      <c r="I1672"/>
      <c r="J1672"/>
      <c r="K1672"/>
      <c r="L1672"/>
      <c r="M1672" s="8" t="str">
        <f>IF(ISERROR( VLOOKUP(AD1672,'[1]采购入库货量(公司仓库)'!$A:$I,9,FALSE)),"", VLOOKUP(AD1672,'[1]采购入库货量(公司仓库)'!$A:$I,9,FALSE))</f>
        <v/>
      </c>
      <c r="N1672" s="8" t="str">
        <f>IF(ISERROR( VLOOKUP(AD1672,[1]批发上市日期!$A:$F,6,FALSE)),"",  VLOOKUP(AD1672,[1]批发上市日期!$A:$F,6,FALSE))</f>
        <v/>
      </c>
      <c r="O1672" s="48">
        <f>IF(ISERROR(VLOOKUP(E1672&amp;G1672,'[1]采购入库货量(公司仓库)'!$A:$I,7,FALSE)),0,VLOOKUP(E1672&amp;G1672,'[1]采购入库货量(公司仓库)'!$A:$I,7,FALSE))</f>
        <v>0</v>
      </c>
      <c r="P1672" s="12">
        <f t="shared" si="422"/>
        <v>0</v>
      </c>
      <c r="Q1672" s="14">
        <f>IF(ISERROR(VLOOKUP(E1672&amp;G1672,'[1]采购入库货量(公司仓库)'!$A:$I,8,FALSE)),0,VLOOKUP(E1672&amp;G1672,'[1]采购入库货量(公司仓库)'!$A:$I,8,FALSE))</f>
        <v>0</v>
      </c>
      <c r="R1672" s="12">
        <f t="shared" si="423"/>
        <v>0</v>
      </c>
      <c r="S1672">
        <f>SUMIF([1]库存总量!$H:$H,E1672&amp;G1672,[1]库存总量!$G:$G)</f>
        <v>0</v>
      </c>
      <c r="T1672" s="12">
        <f t="shared" si="424"/>
        <v>0</v>
      </c>
      <c r="U1672">
        <f>SUMIFS([1]库存总量!$G:$G,[1]库存总量!$H:$H,E1672&amp;G1672,[1]库存总量!$A:$A,"B")</f>
        <v>0</v>
      </c>
      <c r="V1672" s="12">
        <f t="shared" si="425"/>
        <v>0</v>
      </c>
      <c r="W1672">
        <f>SUMIFS([1]库存总量!$G:$G,[1]库存总量!$H:$H,E1672&amp;G1672,[1]库存总量!$A:$A,"K")</f>
        <v>0</v>
      </c>
      <c r="X1672" s="12">
        <f t="shared" si="426"/>
        <v>0</v>
      </c>
      <c r="Y1672">
        <f t="shared" si="427"/>
        <v>0</v>
      </c>
      <c r="Z1672" s="12">
        <f t="shared" si="428"/>
        <v>0</v>
      </c>
      <c r="AA1672">
        <f>(IF(ISERROR((IF(ISERROR(VLOOKUP(E1672&amp;G1672,'[1]采购入库货量(公司仓库)'!$A:$H,7,FALSE)),0,VLOOKUP(E1672&amp;G1672,'[1]采购入库货量(公司仓库)'!$A:$H,7,FALSE)))*L1672-(IF(ISERROR(VLOOKUP(E1672&amp;G1672,'[1]采购入库货量(公司仓库)'!$A:$H,8,FALSE)),0,VLOOKUP(E1672&amp;G1672,'[1]采购入库货量(公司仓库)'!$A:$H,8,FALSE)))),0,(IF(ISERROR(VLOOKUP(E1672&amp;G1672,'[1]采购入库货量(公司仓库)'!$A:$H,7,FALSE)),0,VLOOKUP(E1672&amp;G1672,'[1]采购入库货量(公司仓库)'!$A:$H,7,FALSE)))*L1672-(IF(ISERROR(VLOOKUP(E1672&amp;G1672,'[1]采购入库货量(公司仓库)'!$A:$H,8,FALSE)),0,VLOOKUP(E1672&amp;G1672,'[1]采购入库货量(公司仓库)'!$A:$H,8,FALSE)))))</f>
        <v>0</v>
      </c>
      <c r="AB1672">
        <f>SUMIF([1]销售数据!$B:$B,E1672&amp;G1672,[1]销售数据!$G:$G)</f>
        <v>0</v>
      </c>
      <c r="AC1672" s="12">
        <f t="shared" si="429"/>
        <v>0</v>
      </c>
      <c r="AD1672" t="str">
        <f t="shared" si="430"/>
        <v/>
      </c>
      <c r="AE1672">
        <f>SUMIF([1]销售数据!$B:$B,AD1672,[1]销售数据!$L:$L)</f>
        <v>0</v>
      </c>
      <c r="AF1672">
        <f>SUMIF([1]销售数据!$B:$B,AD1672,[1]销售数据!$K:$K)</f>
        <v>0</v>
      </c>
      <c r="AG1672">
        <f>SUMIF([1]销售数据!$B:$B,AD1672,[1]销售数据!$J:$J)</f>
        <v>0</v>
      </c>
      <c r="AH1672">
        <f>SUMIF([1]销售数据!$B:$B,AD1672,[1]销售数据!$I:$I)</f>
        <v>0</v>
      </c>
      <c r="AI1672">
        <f>SUMIF([1]销售数据!$B:$B,AD1672,[1]销售数据!$H:$H)</f>
        <v>0</v>
      </c>
      <c r="AJ1672" s="20">
        <f t="shared" si="431"/>
        <v>0</v>
      </c>
      <c r="AK1672">
        <f>SUMIF([1]发货店铺数!$B:$B,AD1672,[1]发货店铺数!$G:$G)</f>
        <v>0</v>
      </c>
      <c r="AL1672">
        <f>SUMIF([1]销售店铺数!$B:$B,AD1672,[1]销售店铺数!$G:$G)</f>
        <v>0</v>
      </c>
      <c r="AM1672">
        <f>SUMIF([1]销售店铺数!$B:$B,AD1672,[1]销售店铺数!$G:$G)</f>
        <v>0</v>
      </c>
      <c r="AN1672" s="20">
        <f t="shared" si="432"/>
        <v>0</v>
      </c>
      <c r="AO1672" s="20">
        <f t="shared" si="433"/>
        <v>0</v>
      </c>
      <c r="AP1672" s="20">
        <f t="shared" si="434"/>
        <v>0</v>
      </c>
      <c r="AQ1672" s="12">
        <f t="shared" si="435"/>
        <v>0</v>
      </c>
      <c r="AR1672" s="20">
        <f t="shared" si="436"/>
        <v>0</v>
      </c>
      <c r="AS1672" s="20">
        <f t="shared" si="437"/>
        <v>0</v>
      </c>
    </row>
    <row r="1673" spans="1:45">
      <c r="A1673"/>
      <c r="B1673"/>
      <c r="C1673"/>
      <c r="D1673"/>
      <c r="E1673"/>
      <c r="F1673"/>
      <c r="G1673"/>
      <c r="H1673"/>
      <c r="I1673"/>
      <c r="J1673"/>
      <c r="K1673"/>
      <c r="L1673"/>
      <c r="M1673" s="8" t="str">
        <f>IF(ISERROR( VLOOKUP(AD1673,'[1]采购入库货量(公司仓库)'!$A:$I,9,FALSE)),"", VLOOKUP(AD1673,'[1]采购入库货量(公司仓库)'!$A:$I,9,FALSE))</f>
        <v/>
      </c>
      <c r="N1673" s="8" t="str">
        <f>IF(ISERROR( VLOOKUP(AD1673,[1]批发上市日期!$A:$F,6,FALSE)),"",  VLOOKUP(AD1673,[1]批发上市日期!$A:$F,6,FALSE))</f>
        <v/>
      </c>
      <c r="O1673" s="48">
        <f>IF(ISERROR(VLOOKUP(E1673&amp;G1673,'[1]采购入库货量(公司仓库)'!$A:$I,7,FALSE)),0,VLOOKUP(E1673&amp;G1673,'[1]采购入库货量(公司仓库)'!$A:$I,7,FALSE))</f>
        <v>0</v>
      </c>
      <c r="P1673" s="12">
        <f t="shared" si="422"/>
        <v>0</v>
      </c>
      <c r="Q1673" s="14">
        <f>IF(ISERROR(VLOOKUP(E1673&amp;G1673,'[1]采购入库货量(公司仓库)'!$A:$I,8,FALSE)),0,VLOOKUP(E1673&amp;G1673,'[1]采购入库货量(公司仓库)'!$A:$I,8,FALSE))</f>
        <v>0</v>
      </c>
      <c r="R1673" s="12">
        <f t="shared" si="423"/>
        <v>0</v>
      </c>
      <c r="S1673">
        <f>SUMIF([1]库存总量!$H:$H,E1673&amp;G1673,[1]库存总量!$G:$G)</f>
        <v>0</v>
      </c>
      <c r="T1673" s="12">
        <f t="shared" si="424"/>
        <v>0</v>
      </c>
      <c r="U1673">
        <f>SUMIFS([1]库存总量!$G:$G,[1]库存总量!$H:$H,E1673&amp;G1673,[1]库存总量!$A:$A,"B")</f>
        <v>0</v>
      </c>
      <c r="V1673" s="12">
        <f t="shared" si="425"/>
        <v>0</v>
      </c>
      <c r="W1673">
        <f>SUMIFS([1]库存总量!$G:$G,[1]库存总量!$H:$H,E1673&amp;G1673,[1]库存总量!$A:$A,"K")</f>
        <v>0</v>
      </c>
      <c r="X1673" s="12">
        <f t="shared" si="426"/>
        <v>0</v>
      </c>
      <c r="Y1673">
        <f t="shared" si="427"/>
        <v>0</v>
      </c>
      <c r="Z1673" s="12">
        <f t="shared" si="428"/>
        <v>0</v>
      </c>
      <c r="AA1673">
        <f>(IF(ISERROR((IF(ISERROR(VLOOKUP(E1673&amp;G1673,'[1]采购入库货量(公司仓库)'!$A:$H,7,FALSE)),0,VLOOKUP(E1673&amp;G1673,'[1]采购入库货量(公司仓库)'!$A:$H,7,FALSE)))*L1673-(IF(ISERROR(VLOOKUP(E1673&amp;G1673,'[1]采购入库货量(公司仓库)'!$A:$H,8,FALSE)),0,VLOOKUP(E1673&amp;G1673,'[1]采购入库货量(公司仓库)'!$A:$H,8,FALSE)))),0,(IF(ISERROR(VLOOKUP(E1673&amp;G1673,'[1]采购入库货量(公司仓库)'!$A:$H,7,FALSE)),0,VLOOKUP(E1673&amp;G1673,'[1]采购入库货量(公司仓库)'!$A:$H,7,FALSE)))*L1673-(IF(ISERROR(VLOOKUP(E1673&amp;G1673,'[1]采购入库货量(公司仓库)'!$A:$H,8,FALSE)),0,VLOOKUP(E1673&amp;G1673,'[1]采购入库货量(公司仓库)'!$A:$H,8,FALSE)))))</f>
        <v>0</v>
      </c>
      <c r="AB1673">
        <f>SUMIF([1]销售数据!$B:$B,E1673&amp;G1673,[1]销售数据!$G:$G)</f>
        <v>0</v>
      </c>
      <c r="AC1673" s="12">
        <f t="shared" si="429"/>
        <v>0</v>
      </c>
      <c r="AD1673" t="str">
        <f t="shared" si="430"/>
        <v/>
      </c>
      <c r="AE1673">
        <f>SUMIF([1]销售数据!$B:$B,AD1673,[1]销售数据!$L:$L)</f>
        <v>0</v>
      </c>
      <c r="AF1673">
        <f>SUMIF([1]销售数据!$B:$B,AD1673,[1]销售数据!$K:$K)</f>
        <v>0</v>
      </c>
      <c r="AG1673">
        <f>SUMIF([1]销售数据!$B:$B,AD1673,[1]销售数据!$J:$J)</f>
        <v>0</v>
      </c>
      <c r="AH1673">
        <f>SUMIF([1]销售数据!$B:$B,AD1673,[1]销售数据!$I:$I)</f>
        <v>0</v>
      </c>
      <c r="AI1673">
        <f>SUMIF([1]销售数据!$B:$B,AD1673,[1]销售数据!$H:$H)</f>
        <v>0</v>
      </c>
      <c r="AJ1673" s="20">
        <f t="shared" si="431"/>
        <v>0</v>
      </c>
      <c r="AK1673">
        <f>SUMIF([1]发货店铺数!$B:$B,AD1673,[1]发货店铺数!$G:$G)</f>
        <v>0</v>
      </c>
      <c r="AL1673">
        <f>SUMIF([1]销售店铺数!$B:$B,AD1673,[1]销售店铺数!$G:$G)</f>
        <v>0</v>
      </c>
      <c r="AM1673">
        <f>SUMIF([1]销售店铺数!$B:$B,AD1673,[1]销售店铺数!$G:$G)</f>
        <v>0</v>
      </c>
      <c r="AN1673" s="20">
        <f t="shared" si="432"/>
        <v>0</v>
      </c>
      <c r="AO1673" s="20">
        <f t="shared" si="433"/>
        <v>0</v>
      </c>
      <c r="AP1673" s="20">
        <f t="shared" si="434"/>
        <v>0</v>
      </c>
      <c r="AQ1673" s="12">
        <f t="shared" si="435"/>
        <v>0</v>
      </c>
      <c r="AR1673" s="20">
        <f t="shared" si="436"/>
        <v>0</v>
      </c>
      <c r="AS1673" s="20">
        <f t="shared" si="437"/>
        <v>0</v>
      </c>
    </row>
    <row r="1674" spans="1:45">
      <c r="A1674"/>
      <c r="B1674"/>
      <c r="C1674"/>
      <c r="D1674"/>
      <c r="E1674"/>
      <c r="F1674"/>
      <c r="G1674"/>
      <c r="H1674"/>
      <c r="I1674"/>
      <c r="J1674"/>
      <c r="K1674"/>
      <c r="L1674"/>
      <c r="M1674" s="8" t="str">
        <f>IF(ISERROR( VLOOKUP(AD1674,'[1]采购入库货量(公司仓库)'!$A:$I,9,FALSE)),"", VLOOKUP(AD1674,'[1]采购入库货量(公司仓库)'!$A:$I,9,FALSE))</f>
        <v/>
      </c>
      <c r="N1674" s="8" t="str">
        <f>IF(ISERROR( VLOOKUP(AD1674,[1]批发上市日期!$A:$F,6,FALSE)),"",  VLOOKUP(AD1674,[1]批发上市日期!$A:$F,6,FALSE))</f>
        <v/>
      </c>
      <c r="O1674" s="48">
        <f>IF(ISERROR(VLOOKUP(E1674&amp;G1674,'[1]采购入库货量(公司仓库)'!$A:$I,7,FALSE)),0,VLOOKUP(E1674&amp;G1674,'[1]采购入库货量(公司仓库)'!$A:$I,7,FALSE))</f>
        <v>0</v>
      </c>
      <c r="P1674" s="12">
        <f t="shared" si="422"/>
        <v>0</v>
      </c>
      <c r="Q1674" s="14">
        <f>IF(ISERROR(VLOOKUP(E1674&amp;G1674,'[1]采购入库货量(公司仓库)'!$A:$I,8,FALSE)),0,VLOOKUP(E1674&amp;G1674,'[1]采购入库货量(公司仓库)'!$A:$I,8,FALSE))</f>
        <v>0</v>
      </c>
      <c r="R1674" s="12">
        <f t="shared" si="423"/>
        <v>0</v>
      </c>
      <c r="S1674">
        <f>SUMIF([1]库存总量!$H:$H,E1674&amp;G1674,[1]库存总量!$G:$G)</f>
        <v>0</v>
      </c>
      <c r="T1674" s="12">
        <f t="shared" si="424"/>
        <v>0</v>
      </c>
      <c r="U1674">
        <f>SUMIFS([1]库存总量!$G:$G,[1]库存总量!$H:$H,E1674&amp;G1674,[1]库存总量!$A:$A,"B")</f>
        <v>0</v>
      </c>
      <c r="V1674" s="12">
        <f t="shared" si="425"/>
        <v>0</v>
      </c>
      <c r="W1674">
        <f>SUMIFS([1]库存总量!$G:$G,[1]库存总量!$H:$H,E1674&amp;G1674,[1]库存总量!$A:$A,"K")</f>
        <v>0</v>
      </c>
      <c r="X1674" s="12">
        <f t="shared" si="426"/>
        <v>0</v>
      </c>
      <c r="Y1674">
        <f t="shared" si="427"/>
        <v>0</v>
      </c>
      <c r="Z1674" s="12">
        <f t="shared" si="428"/>
        <v>0</v>
      </c>
      <c r="AA1674">
        <f>(IF(ISERROR((IF(ISERROR(VLOOKUP(E1674&amp;G1674,'[1]采购入库货量(公司仓库)'!$A:$H,7,FALSE)),0,VLOOKUP(E1674&amp;G1674,'[1]采购入库货量(公司仓库)'!$A:$H,7,FALSE)))*L1674-(IF(ISERROR(VLOOKUP(E1674&amp;G1674,'[1]采购入库货量(公司仓库)'!$A:$H,8,FALSE)),0,VLOOKUP(E1674&amp;G1674,'[1]采购入库货量(公司仓库)'!$A:$H,8,FALSE)))),0,(IF(ISERROR(VLOOKUP(E1674&amp;G1674,'[1]采购入库货量(公司仓库)'!$A:$H,7,FALSE)),0,VLOOKUP(E1674&amp;G1674,'[1]采购入库货量(公司仓库)'!$A:$H,7,FALSE)))*L1674-(IF(ISERROR(VLOOKUP(E1674&amp;G1674,'[1]采购入库货量(公司仓库)'!$A:$H,8,FALSE)),0,VLOOKUP(E1674&amp;G1674,'[1]采购入库货量(公司仓库)'!$A:$H,8,FALSE)))))</f>
        <v>0</v>
      </c>
      <c r="AB1674">
        <f>SUMIF([1]销售数据!$B:$B,E1674&amp;G1674,[1]销售数据!$G:$G)</f>
        <v>0</v>
      </c>
      <c r="AC1674" s="12">
        <f t="shared" si="429"/>
        <v>0</v>
      </c>
      <c r="AD1674" t="str">
        <f t="shared" si="430"/>
        <v/>
      </c>
      <c r="AE1674">
        <f>SUMIF([1]销售数据!$B:$B,AD1674,[1]销售数据!$L:$L)</f>
        <v>0</v>
      </c>
      <c r="AF1674">
        <f>SUMIF([1]销售数据!$B:$B,AD1674,[1]销售数据!$K:$K)</f>
        <v>0</v>
      </c>
      <c r="AG1674">
        <f>SUMIF([1]销售数据!$B:$B,AD1674,[1]销售数据!$J:$J)</f>
        <v>0</v>
      </c>
      <c r="AH1674">
        <f>SUMIF([1]销售数据!$B:$B,AD1674,[1]销售数据!$I:$I)</f>
        <v>0</v>
      </c>
      <c r="AI1674">
        <f>SUMIF([1]销售数据!$B:$B,AD1674,[1]销售数据!$H:$H)</f>
        <v>0</v>
      </c>
      <c r="AJ1674" s="20">
        <f t="shared" si="431"/>
        <v>0</v>
      </c>
      <c r="AK1674">
        <f>SUMIF([1]发货店铺数!$B:$B,AD1674,[1]发货店铺数!$G:$G)</f>
        <v>0</v>
      </c>
      <c r="AL1674">
        <f>SUMIF([1]销售店铺数!$B:$B,AD1674,[1]销售店铺数!$G:$G)</f>
        <v>0</v>
      </c>
      <c r="AM1674">
        <f>SUMIF([1]销售店铺数!$B:$B,AD1674,[1]销售店铺数!$G:$G)</f>
        <v>0</v>
      </c>
      <c r="AN1674" s="20">
        <f t="shared" si="432"/>
        <v>0</v>
      </c>
      <c r="AO1674" s="20">
        <f t="shared" si="433"/>
        <v>0</v>
      </c>
      <c r="AP1674" s="20">
        <f t="shared" si="434"/>
        <v>0</v>
      </c>
      <c r="AQ1674" s="12">
        <f t="shared" si="435"/>
        <v>0</v>
      </c>
      <c r="AR1674" s="20">
        <f t="shared" si="436"/>
        <v>0</v>
      </c>
      <c r="AS1674" s="20">
        <f t="shared" si="437"/>
        <v>0</v>
      </c>
    </row>
    <row r="1675" spans="1:45">
      <c r="A1675"/>
      <c r="B1675"/>
      <c r="C1675"/>
      <c r="D1675"/>
      <c r="E1675"/>
      <c r="F1675"/>
      <c r="G1675"/>
      <c r="H1675"/>
      <c r="I1675"/>
      <c r="J1675"/>
      <c r="K1675"/>
      <c r="L1675"/>
      <c r="M1675" s="8" t="str">
        <f>IF(ISERROR( VLOOKUP(AD1675,'[1]采购入库货量(公司仓库)'!$A:$I,9,FALSE)),"", VLOOKUP(AD1675,'[1]采购入库货量(公司仓库)'!$A:$I,9,FALSE))</f>
        <v/>
      </c>
      <c r="N1675" s="8" t="str">
        <f>IF(ISERROR( VLOOKUP(AD1675,[1]批发上市日期!$A:$F,6,FALSE)),"",  VLOOKUP(AD1675,[1]批发上市日期!$A:$F,6,FALSE))</f>
        <v/>
      </c>
      <c r="O1675" s="48">
        <f>IF(ISERROR(VLOOKUP(E1675&amp;G1675,'[1]采购入库货量(公司仓库)'!$A:$I,7,FALSE)),0,VLOOKUP(E1675&amp;G1675,'[1]采购入库货量(公司仓库)'!$A:$I,7,FALSE))</f>
        <v>0</v>
      </c>
      <c r="P1675" s="12">
        <f t="shared" si="422"/>
        <v>0</v>
      </c>
      <c r="Q1675" s="14">
        <f>IF(ISERROR(VLOOKUP(E1675&amp;G1675,'[1]采购入库货量(公司仓库)'!$A:$I,8,FALSE)),0,VLOOKUP(E1675&amp;G1675,'[1]采购入库货量(公司仓库)'!$A:$I,8,FALSE))</f>
        <v>0</v>
      </c>
      <c r="R1675" s="12">
        <f t="shared" si="423"/>
        <v>0</v>
      </c>
      <c r="S1675">
        <f>SUMIF([1]库存总量!$H:$H,E1675&amp;G1675,[1]库存总量!$G:$G)</f>
        <v>0</v>
      </c>
      <c r="T1675" s="12">
        <f t="shared" si="424"/>
        <v>0</v>
      </c>
      <c r="U1675">
        <f>SUMIFS([1]库存总量!$G:$G,[1]库存总量!$H:$H,E1675&amp;G1675,[1]库存总量!$A:$A,"B")</f>
        <v>0</v>
      </c>
      <c r="V1675" s="12">
        <f t="shared" si="425"/>
        <v>0</v>
      </c>
      <c r="W1675">
        <f>SUMIFS([1]库存总量!$G:$G,[1]库存总量!$H:$H,E1675&amp;G1675,[1]库存总量!$A:$A,"K")</f>
        <v>0</v>
      </c>
      <c r="X1675" s="12">
        <f t="shared" si="426"/>
        <v>0</v>
      </c>
      <c r="Y1675">
        <f t="shared" si="427"/>
        <v>0</v>
      </c>
      <c r="Z1675" s="12">
        <f t="shared" si="428"/>
        <v>0</v>
      </c>
      <c r="AA1675">
        <f>(IF(ISERROR((IF(ISERROR(VLOOKUP(E1675&amp;G1675,'[1]采购入库货量(公司仓库)'!$A:$H,7,FALSE)),0,VLOOKUP(E1675&amp;G1675,'[1]采购入库货量(公司仓库)'!$A:$H,7,FALSE)))*L1675-(IF(ISERROR(VLOOKUP(E1675&amp;G1675,'[1]采购入库货量(公司仓库)'!$A:$H,8,FALSE)),0,VLOOKUP(E1675&amp;G1675,'[1]采购入库货量(公司仓库)'!$A:$H,8,FALSE)))),0,(IF(ISERROR(VLOOKUP(E1675&amp;G1675,'[1]采购入库货量(公司仓库)'!$A:$H,7,FALSE)),0,VLOOKUP(E1675&amp;G1675,'[1]采购入库货量(公司仓库)'!$A:$H,7,FALSE)))*L1675-(IF(ISERROR(VLOOKUP(E1675&amp;G1675,'[1]采购入库货量(公司仓库)'!$A:$H,8,FALSE)),0,VLOOKUP(E1675&amp;G1675,'[1]采购入库货量(公司仓库)'!$A:$H,8,FALSE)))))</f>
        <v>0</v>
      </c>
      <c r="AB1675">
        <f>SUMIF([1]销售数据!$B:$B,E1675&amp;G1675,[1]销售数据!$G:$G)</f>
        <v>0</v>
      </c>
      <c r="AC1675" s="12">
        <f t="shared" si="429"/>
        <v>0</v>
      </c>
      <c r="AD1675" t="str">
        <f t="shared" si="430"/>
        <v/>
      </c>
      <c r="AE1675">
        <f>SUMIF([1]销售数据!$B:$B,AD1675,[1]销售数据!$L:$L)</f>
        <v>0</v>
      </c>
      <c r="AF1675">
        <f>SUMIF([1]销售数据!$B:$B,AD1675,[1]销售数据!$K:$K)</f>
        <v>0</v>
      </c>
      <c r="AG1675">
        <f>SUMIF([1]销售数据!$B:$B,AD1675,[1]销售数据!$J:$J)</f>
        <v>0</v>
      </c>
      <c r="AH1675">
        <f>SUMIF([1]销售数据!$B:$B,AD1675,[1]销售数据!$I:$I)</f>
        <v>0</v>
      </c>
      <c r="AI1675">
        <f>SUMIF([1]销售数据!$B:$B,AD1675,[1]销售数据!$H:$H)</f>
        <v>0</v>
      </c>
      <c r="AJ1675" s="20">
        <f t="shared" si="431"/>
        <v>0</v>
      </c>
      <c r="AK1675">
        <f>SUMIF([1]发货店铺数!$B:$B,AD1675,[1]发货店铺数!$G:$G)</f>
        <v>0</v>
      </c>
      <c r="AL1675">
        <f>SUMIF([1]销售店铺数!$B:$B,AD1675,[1]销售店铺数!$G:$G)</f>
        <v>0</v>
      </c>
      <c r="AM1675">
        <f>SUMIF([1]销售店铺数!$B:$B,AD1675,[1]销售店铺数!$G:$G)</f>
        <v>0</v>
      </c>
      <c r="AN1675" s="20">
        <f t="shared" si="432"/>
        <v>0</v>
      </c>
      <c r="AO1675" s="20">
        <f t="shared" si="433"/>
        <v>0</v>
      </c>
      <c r="AP1675" s="20">
        <f t="shared" si="434"/>
        <v>0</v>
      </c>
      <c r="AQ1675" s="12">
        <f t="shared" si="435"/>
        <v>0</v>
      </c>
      <c r="AR1675" s="20">
        <f t="shared" si="436"/>
        <v>0</v>
      </c>
      <c r="AS1675" s="20">
        <f t="shared" si="437"/>
        <v>0</v>
      </c>
    </row>
    <row r="1676" spans="1:45">
      <c r="A1676"/>
      <c r="B1676"/>
      <c r="C1676"/>
      <c r="D1676"/>
      <c r="E1676"/>
      <c r="F1676"/>
      <c r="G1676"/>
      <c r="H1676"/>
      <c r="I1676"/>
      <c r="J1676"/>
      <c r="K1676"/>
      <c r="L1676"/>
      <c r="M1676" s="8" t="str">
        <f>IF(ISERROR( VLOOKUP(AD1676,'[1]采购入库货量(公司仓库)'!$A:$I,9,FALSE)),"", VLOOKUP(AD1676,'[1]采购入库货量(公司仓库)'!$A:$I,9,FALSE))</f>
        <v/>
      </c>
      <c r="N1676" s="8" t="str">
        <f>IF(ISERROR( VLOOKUP(AD1676,[1]批发上市日期!$A:$F,6,FALSE)),"",  VLOOKUP(AD1676,[1]批发上市日期!$A:$F,6,FALSE))</f>
        <v/>
      </c>
      <c r="O1676" s="48">
        <f>IF(ISERROR(VLOOKUP(E1676&amp;G1676,'[1]采购入库货量(公司仓库)'!$A:$I,7,FALSE)),0,VLOOKUP(E1676&amp;G1676,'[1]采购入库货量(公司仓库)'!$A:$I,7,FALSE))</f>
        <v>0</v>
      </c>
      <c r="P1676" s="12">
        <f t="shared" si="422"/>
        <v>0</v>
      </c>
      <c r="Q1676" s="14">
        <f>IF(ISERROR(VLOOKUP(E1676&amp;G1676,'[1]采购入库货量(公司仓库)'!$A:$I,8,FALSE)),0,VLOOKUP(E1676&amp;G1676,'[1]采购入库货量(公司仓库)'!$A:$I,8,FALSE))</f>
        <v>0</v>
      </c>
      <c r="R1676" s="12">
        <f t="shared" si="423"/>
        <v>0</v>
      </c>
      <c r="S1676">
        <f>SUMIF([1]库存总量!$H:$H,E1676&amp;G1676,[1]库存总量!$G:$G)</f>
        <v>0</v>
      </c>
      <c r="T1676" s="12">
        <f t="shared" si="424"/>
        <v>0</v>
      </c>
      <c r="U1676">
        <f>SUMIFS([1]库存总量!$G:$G,[1]库存总量!$H:$H,E1676&amp;G1676,[1]库存总量!$A:$A,"B")</f>
        <v>0</v>
      </c>
      <c r="V1676" s="12">
        <f t="shared" si="425"/>
        <v>0</v>
      </c>
      <c r="W1676">
        <f>SUMIFS([1]库存总量!$G:$G,[1]库存总量!$H:$H,E1676&amp;G1676,[1]库存总量!$A:$A,"K")</f>
        <v>0</v>
      </c>
      <c r="X1676" s="12">
        <f t="shared" si="426"/>
        <v>0</v>
      </c>
      <c r="Y1676">
        <f t="shared" si="427"/>
        <v>0</v>
      </c>
      <c r="Z1676" s="12">
        <f t="shared" si="428"/>
        <v>0</v>
      </c>
      <c r="AA1676">
        <f>(IF(ISERROR((IF(ISERROR(VLOOKUP(E1676&amp;G1676,'[1]采购入库货量(公司仓库)'!$A:$H,7,FALSE)),0,VLOOKUP(E1676&amp;G1676,'[1]采购入库货量(公司仓库)'!$A:$H,7,FALSE)))*L1676-(IF(ISERROR(VLOOKUP(E1676&amp;G1676,'[1]采购入库货量(公司仓库)'!$A:$H,8,FALSE)),0,VLOOKUP(E1676&amp;G1676,'[1]采购入库货量(公司仓库)'!$A:$H,8,FALSE)))),0,(IF(ISERROR(VLOOKUP(E1676&amp;G1676,'[1]采购入库货量(公司仓库)'!$A:$H,7,FALSE)),0,VLOOKUP(E1676&amp;G1676,'[1]采购入库货量(公司仓库)'!$A:$H,7,FALSE)))*L1676-(IF(ISERROR(VLOOKUP(E1676&amp;G1676,'[1]采购入库货量(公司仓库)'!$A:$H,8,FALSE)),0,VLOOKUP(E1676&amp;G1676,'[1]采购入库货量(公司仓库)'!$A:$H,8,FALSE)))))</f>
        <v>0</v>
      </c>
      <c r="AB1676">
        <f>SUMIF([1]销售数据!$B:$B,E1676&amp;G1676,[1]销售数据!$G:$G)</f>
        <v>0</v>
      </c>
      <c r="AC1676" s="12">
        <f t="shared" si="429"/>
        <v>0</v>
      </c>
      <c r="AD1676" t="str">
        <f t="shared" si="430"/>
        <v/>
      </c>
      <c r="AE1676">
        <f>SUMIF([1]销售数据!$B:$B,AD1676,[1]销售数据!$L:$L)</f>
        <v>0</v>
      </c>
      <c r="AF1676">
        <f>SUMIF([1]销售数据!$B:$B,AD1676,[1]销售数据!$K:$K)</f>
        <v>0</v>
      </c>
      <c r="AG1676">
        <f>SUMIF([1]销售数据!$B:$B,AD1676,[1]销售数据!$J:$J)</f>
        <v>0</v>
      </c>
      <c r="AH1676">
        <f>SUMIF([1]销售数据!$B:$B,AD1676,[1]销售数据!$I:$I)</f>
        <v>0</v>
      </c>
      <c r="AI1676">
        <f>SUMIF([1]销售数据!$B:$B,AD1676,[1]销售数据!$H:$H)</f>
        <v>0</v>
      </c>
      <c r="AJ1676" s="20">
        <f t="shared" si="431"/>
        <v>0</v>
      </c>
      <c r="AK1676">
        <f>SUMIF([1]发货店铺数!$B:$B,AD1676,[1]发货店铺数!$G:$G)</f>
        <v>0</v>
      </c>
      <c r="AL1676">
        <f>SUMIF([1]销售店铺数!$B:$B,AD1676,[1]销售店铺数!$G:$G)</f>
        <v>0</v>
      </c>
      <c r="AM1676">
        <f>SUMIF([1]销售店铺数!$B:$B,AD1676,[1]销售店铺数!$G:$G)</f>
        <v>0</v>
      </c>
      <c r="AN1676" s="20">
        <f t="shared" si="432"/>
        <v>0</v>
      </c>
      <c r="AO1676" s="20">
        <f t="shared" si="433"/>
        <v>0</v>
      </c>
      <c r="AP1676" s="20">
        <f t="shared" si="434"/>
        <v>0</v>
      </c>
      <c r="AQ1676" s="12">
        <f t="shared" si="435"/>
        <v>0</v>
      </c>
      <c r="AR1676" s="20">
        <f t="shared" si="436"/>
        <v>0</v>
      </c>
      <c r="AS1676" s="20">
        <f t="shared" si="437"/>
        <v>0</v>
      </c>
    </row>
    <row r="1677" spans="1:45">
      <c r="A1677"/>
      <c r="B1677"/>
      <c r="C1677"/>
      <c r="D1677"/>
      <c r="E1677"/>
      <c r="F1677"/>
      <c r="G1677"/>
      <c r="H1677"/>
      <c r="I1677"/>
      <c r="J1677"/>
      <c r="K1677"/>
      <c r="L1677"/>
      <c r="M1677" s="8" t="str">
        <f>IF(ISERROR( VLOOKUP(AD1677,'[1]采购入库货量(公司仓库)'!$A:$I,9,FALSE)),"", VLOOKUP(AD1677,'[1]采购入库货量(公司仓库)'!$A:$I,9,FALSE))</f>
        <v/>
      </c>
      <c r="N1677" s="8" t="str">
        <f>IF(ISERROR( VLOOKUP(AD1677,[1]批发上市日期!$A:$F,6,FALSE)),"",  VLOOKUP(AD1677,[1]批发上市日期!$A:$F,6,FALSE))</f>
        <v/>
      </c>
      <c r="O1677" s="48">
        <f>IF(ISERROR(VLOOKUP(E1677&amp;G1677,'[1]采购入库货量(公司仓库)'!$A:$I,7,FALSE)),0,VLOOKUP(E1677&amp;G1677,'[1]采购入库货量(公司仓库)'!$A:$I,7,FALSE))</f>
        <v>0</v>
      </c>
      <c r="P1677" s="12">
        <f t="shared" si="422"/>
        <v>0</v>
      </c>
      <c r="Q1677" s="14">
        <f>IF(ISERROR(VLOOKUP(E1677&amp;G1677,'[1]采购入库货量(公司仓库)'!$A:$I,8,FALSE)),0,VLOOKUP(E1677&amp;G1677,'[1]采购入库货量(公司仓库)'!$A:$I,8,FALSE))</f>
        <v>0</v>
      </c>
      <c r="R1677" s="12">
        <f t="shared" si="423"/>
        <v>0</v>
      </c>
      <c r="S1677">
        <f>SUMIF([1]库存总量!$H:$H,E1677&amp;G1677,[1]库存总量!$G:$G)</f>
        <v>0</v>
      </c>
      <c r="T1677" s="12">
        <f t="shared" si="424"/>
        <v>0</v>
      </c>
      <c r="U1677">
        <f>SUMIFS([1]库存总量!$G:$G,[1]库存总量!$H:$H,E1677&amp;G1677,[1]库存总量!$A:$A,"B")</f>
        <v>0</v>
      </c>
      <c r="V1677" s="12">
        <f t="shared" si="425"/>
        <v>0</v>
      </c>
      <c r="W1677">
        <f>SUMIFS([1]库存总量!$G:$G,[1]库存总量!$H:$H,E1677&amp;G1677,[1]库存总量!$A:$A,"K")</f>
        <v>0</v>
      </c>
      <c r="X1677" s="12">
        <f t="shared" si="426"/>
        <v>0</v>
      </c>
      <c r="Y1677">
        <f t="shared" si="427"/>
        <v>0</v>
      </c>
      <c r="Z1677" s="12">
        <f t="shared" si="428"/>
        <v>0</v>
      </c>
      <c r="AA1677">
        <f>(IF(ISERROR((IF(ISERROR(VLOOKUP(E1677&amp;G1677,'[1]采购入库货量(公司仓库)'!$A:$H,7,FALSE)),0,VLOOKUP(E1677&amp;G1677,'[1]采购入库货量(公司仓库)'!$A:$H,7,FALSE)))*L1677-(IF(ISERROR(VLOOKUP(E1677&amp;G1677,'[1]采购入库货量(公司仓库)'!$A:$H,8,FALSE)),0,VLOOKUP(E1677&amp;G1677,'[1]采购入库货量(公司仓库)'!$A:$H,8,FALSE)))),0,(IF(ISERROR(VLOOKUP(E1677&amp;G1677,'[1]采购入库货量(公司仓库)'!$A:$H,7,FALSE)),0,VLOOKUP(E1677&amp;G1677,'[1]采购入库货量(公司仓库)'!$A:$H,7,FALSE)))*L1677-(IF(ISERROR(VLOOKUP(E1677&amp;G1677,'[1]采购入库货量(公司仓库)'!$A:$H,8,FALSE)),0,VLOOKUP(E1677&amp;G1677,'[1]采购入库货量(公司仓库)'!$A:$H,8,FALSE)))))</f>
        <v>0</v>
      </c>
      <c r="AB1677">
        <f>SUMIF([1]销售数据!$B:$B,E1677&amp;G1677,[1]销售数据!$G:$G)</f>
        <v>0</v>
      </c>
      <c r="AC1677" s="12">
        <f t="shared" si="429"/>
        <v>0</v>
      </c>
      <c r="AD1677" t="str">
        <f t="shared" si="430"/>
        <v/>
      </c>
      <c r="AE1677">
        <f>SUMIF([1]销售数据!$B:$B,AD1677,[1]销售数据!$L:$L)</f>
        <v>0</v>
      </c>
      <c r="AF1677">
        <f>SUMIF([1]销售数据!$B:$B,AD1677,[1]销售数据!$K:$K)</f>
        <v>0</v>
      </c>
      <c r="AG1677">
        <f>SUMIF([1]销售数据!$B:$B,AD1677,[1]销售数据!$J:$J)</f>
        <v>0</v>
      </c>
      <c r="AH1677">
        <f>SUMIF([1]销售数据!$B:$B,AD1677,[1]销售数据!$I:$I)</f>
        <v>0</v>
      </c>
      <c r="AI1677">
        <f>SUMIF([1]销售数据!$B:$B,AD1677,[1]销售数据!$H:$H)</f>
        <v>0</v>
      </c>
      <c r="AJ1677" s="20">
        <f t="shared" si="431"/>
        <v>0</v>
      </c>
      <c r="AK1677">
        <f>SUMIF([1]发货店铺数!$B:$B,AD1677,[1]发货店铺数!$G:$G)</f>
        <v>0</v>
      </c>
      <c r="AL1677">
        <f>SUMIF([1]销售店铺数!$B:$B,AD1677,[1]销售店铺数!$G:$G)</f>
        <v>0</v>
      </c>
      <c r="AM1677">
        <f>SUMIF([1]销售店铺数!$B:$B,AD1677,[1]销售店铺数!$G:$G)</f>
        <v>0</v>
      </c>
      <c r="AN1677" s="20">
        <f t="shared" si="432"/>
        <v>0</v>
      </c>
      <c r="AO1677" s="20">
        <f t="shared" si="433"/>
        <v>0</v>
      </c>
      <c r="AP1677" s="20">
        <f t="shared" si="434"/>
        <v>0</v>
      </c>
      <c r="AQ1677" s="12">
        <f t="shared" si="435"/>
        <v>0</v>
      </c>
      <c r="AR1677" s="20">
        <f t="shared" si="436"/>
        <v>0</v>
      </c>
      <c r="AS1677" s="20">
        <f t="shared" si="437"/>
        <v>0</v>
      </c>
    </row>
    <row r="1678" spans="1:45">
      <c r="A1678"/>
      <c r="B1678"/>
      <c r="C1678"/>
      <c r="D1678"/>
      <c r="E1678"/>
      <c r="F1678"/>
      <c r="G1678"/>
      <c r="H1678"/>
      <c r="I1678"/>
      <c r="J1678"/>
      <c r="K1678"/>
      <c r="L1678"/>
      <c r="M1678" s="8" t="str">
        <f>IF(ISERROR( VLOOKUP(AD1678,'[1]采购入库货量(公司仓库)'!$A:$I,9,FALSE)),"", VLOOKUP(AD1678,'[1]采购入库货量(公司仓库)'!$A:$I,9,FALSE))</f>
        <v/>
      </c>
      <c r="N1678" s="8" t="str">
        <f>IF(ISERROR( VLOOKUP(AD1678,[1]批发上市日期!$A:$F,6,FALSE)),"",  VLOOKUP(AD1678,[1]批发上市日期!$A:$F,6,FALSE))</f>
        <v/>
      </c>
      <c r="O1678" s="48">
        <f>IF(ISERROR(VLOOKUP(E1678&amp;G1678,'[1]采购入库货量(公司仓库)'!$A:$I,7,FALSE)),0,VLOOKUP(E1678&amp;G1678,'[1]采购入库货量(公司仓库)'!$A:$I,7,FALSE))</f>
        <v>0</v>
      </c>
      <c r="P1678" s="12">
        <f t="shared" si="422"/>
        <v>0</v>
      </c>
      <c r="Q1678" s="14">
        <f>IF(ISERROR(VLOOKUP(E1678&amp;G1678,'[1]采购入库货量(公司仓库)'!$A:$I,8,FALSE)),0,VLOOKUP(E1678&amp;G1678,'[1]采购入库货量(公司仓库)'!$A:$I,8,FALSE))</f>
        <v>0</v>
      </c>
      <c r="R1678" s="12">
        <f t="shared" si="423"/>
        <v>0</v>
      </c>
      <c r="S1678">
        <f>SUMIF([1]库存总量!$H:$H,E1678&amp;G1678,[1]库存总量!$G:$G)</f>
        <v>0</v>
      </c>
      <c r="T1678" s="12">
        <f t="shared" si="424"/>
        <v>0</v>
      </c>
      <c r="U1678">
        <f>SUMIFS([1]库存总量!$G:$G,[1]库存总量!$H:$H,E1678&amp;G1678,[1]库存总量!$A:$A,"B")</f>
        <v>0</v>
      </c>
      <c r="V1678" s="12">
        <f t="shared" si="425"/>
        <v>0</v>
      </c>
      <c r="W1678">
        <f>SUMIFS([1]库存总量!$G:$G,[1]库存总量!$H:$H,E1678&amp;G1678,[1]库存总量!$A:$A,"K")</f>
        <v>0</v>
      </c>
      <c r="X1678" s="12">
        <f t="shared" si="426"/>
        <v>0</v>
      </c>
      <c r="Y1678">
        <f t="shared" si="427"/>
        <v>0</v>
      </c>
      <c r="Z1678" s="12">
        <f t="shared" si="428"/>
        <v>0</v>
      </c>
      <c r="AA1678">
        <f>(IF(ISERROR((IF(ISERROR(VLOOKUP(E1678&amp;G1678,'[1]采购入库货量(公司仓库)'!$A:$H,7,FALSE)),0,VLOOKUP(E1678&amp;G1678,'[1]采购入库货量(公司仓库)'!$A:$H,7,FALSE)))*L1678-(IF(ISERROR(VLOOKUP(E1678&amp;G1678,'[1]采购入库货量(公司仓库)'!$A:$H,8,FALSE)),0,VLOOKUP(E1678&amp;G1678,'[1]采购入库货量(公司仓库)'!$A:$H,8,FALSE)))),0,(IF(ISERROR(VLOOKUP(E1678&amp;G1678,'[1]采购入库货量(公司仓库)'!$A:$H,7,FALSE)),0,VLOOKUP(E1678&amp;G1678,'[1]采购入库货量(公司仓库)'!$A:$H,7,FALSE)))*L1678-(IF(ISERROR(VLOOKUP(E1678&amp;G1678,'[1]采购入库货量(公司仓库)'!$A:$H,8,FALSE)),0,VLOOKUP(E1678&amp;G1678,'[1]采购入库货量(公司仓库)'!$A:$H,8,FALSE)))))</f>
        <v>0</v>
      </c>
      <c r="AB1678">
        <f>SUMIF([1]销售数据!$B:$B,E1678&amp;G1678,[1]销售数据!$G:$G)</f>
        <v>0</v>
      </c>
      <c r="AC1678" s="12">
        <f t="shared" si="429"/>
        <v>0</v>
      </c>
      <c r="AD1678" t="str">
        <f t="shared" si="430"/>
        <v/>
      </c>
      <c r="AE1678">
        <f>SUMIF([1]销售数据!$B:$B,AD1678,[1]销售数据!$L:$L)</f>
        <v>0</v>
      </c>
      <c r="AF1678">
        <f>SUMIF([1]销售数据!$B:$B,AD1678,[1]销售数据!$K:$K)</f>
        <v>0</v>
      </c>
      <c r="AG1678">
        <f>SUMIF([1]销售数据!$B:$B,AD1678,[1]销售数据!$J:$J)</f>
        <v>0</v>
      </c>
      <c r="AH1678">
        <f>SUMIF([1]销售数据!$B:$B,AD1678,[1]销售数据!$I:$I)</f>
        <v>0</v>
      </c>
      <c r="AI1678">
        <f>SUMIF([1]销售数据!$B:$B,AD1678,[1]销售数据!$H:$H)</f>
        <v>0</v>
      </c>
      <c r="AJ1678" s="20">
        <f t="shared" si="431"/>
        <v>0</v>
      </c>
      <c r="AK1678">
        <f>SUMIF([1]发货店铺数!$B:$B,AD1678,[1]发货店铺数!$G:$G)</f>
        <v>0</v>
      </c>
      <c r="AL1678">
        <f>SUMIF([1]销售店铺数!$B:$B,AD1678,[1]销售店铺数!$G:$G)</f>
        <v>0</v>
      </c>
      <c r="AM1678">
        <f>SUMIF([1]销售店铺数!$B:$B,AD1678,[1]销售店铺数!$G:$G)</f>
        <v>0</v>
      </c>
      <c r="AN1678" s="20">
        <f t="shared" si="432"/>
        <v>0</v>
      </c>
      <c r="AO1678" s="20">
        <f t="shared" si="433"/>
        <v>0</v>
      </c>
      <c r="AP1678" s="20">
        <f t="shared" si="434"/>
        <v>0</v>
      </c>
      <c r="AQ1678" s="12">
        <f t="shared" si="435"/>
        <v>0</v>
      </c>
      <c r="AR1678" s="20">
        <f t="shared" si="436"/>
        <v>0</v>
      </c>
      <c r="AS1678" s="20">
        <f t="shared" si="437"/>
        <v>0</v>
      </c>
    </row>
    <row r="1679" spans="1:45">
      <c r="A1679"/>
      <c r="B1679"/>
      <c r="C1679"/>
      <c r="D1679"/>
      <c r="E1679"/>
      <c r="F1679"/>
      <c r="G1679"/>
      <c r="H1679"/>
      <c r="I1679"/>
      <c r="J1679"/>
      <c r="K1679"/>
      <c r="L1679"/>
      <c r="M1679" s="8" t="str">
        <f>IF(ISERROR( VLOOKUP(AD1679,'[1]采购入库货量(公司仓库)'!$A:$I,9,FALSE)),"", VLOOKUP(AD1679,'[1]采购入库货量(公司仓库)'!$A:$I,9,FALSE))</f>
        <v/>
      </c>
      <c r="N1679" s="8" t="str">
        <f>IF(ISERROR( VLOOKUP(AD1679,[1]批发上市日期!$A:$F,6,FALSE)),"",  VLOOKUP(AD1679,[1]批发上市日期!$A:$F,6,FALSE))</f>
        <v/>
      </c>
      <c r="O1679" s="48">
        <f>IF(ISERROR(VLOOKUP(E1679&amp;G1679,'[1]采购入库货量(公司仓库)'!$A:$I,7,FALSE)),0,VLOOKUP(E1679&amp;G1679,'[1]采购入库货量(公司仓库)'!$A:$I,7,FALSE))</f>
        <v>0</v>
      </c>
      <c r="P1679" s="12">
        <f t="shared" si="422"/>
        <v>0</v>
      </c>
      <c r="Q1679" s="14">
        <f>IF(ISERROR(VLOOKUP(E1679&amp;G1679,'[1]采购入库货量(公司仓库)'!$A:$I,8,FALSE)),0,VLOOKUP(E1679&amp;G1679,'[1]采购入库货量(公司仓库)'!$A:$I,8,FALSE))</f>
        <v>0</v>
      </c>
      <c r="R1679" s="12">
        <f t="shared" si="423"/>
        <v>0</v>
      </c>
      <c r="S1679">
        <f>SUMIF([1]库存总量!$H:$H,E1679&amp;G1679,[1]库存总量!$G:$G)</f>
        <v>0</v>
      </c>
      <c r="T1679" s="12">
        <f t="shared" si="424"/>
        <v>0</v>
      </c>
      <c r="U1679">
        <f>SUMIFS([1]库存总量!$G:$G,[1]库存总量!$H:$H,E1679&amp;G1679,[1]库存总量!$A:$A,"B")</f>
        <v>0</v>
      </c>
      <c r="V1679" s="12">
        <f t="shared" si="425"/>
        <v>0</v>
      </c>
      <c r="W1679">
        <f>SUMIFS([1]库存总量!$G:$G,[1]库存总量!$H:$H,E1679&amp;G1679,[1]库存总量!$A:$A,"K")</f>
        <v>0</v>
      </c>
      <c r="X1679" s="12">
        <f t="shared" si="426"/>
        <v>0</v>
      </c>
      <c r="Y1679">
        <f t="shared" si="427"/>
        <v>0</v>
      </c>
      <c r="Z1679" s="12">
        <f t="shared" si="428"/>
        <v>0</v>
      </c>
      <c r="AA1679">
        <f>(IF(ISERROR((IF(ISERROR(VLOOKUP(E1679&amp;G1679,'[1]采购入库货量(公司仓库)'!$A:$H,7,FALSE)),0,VLOOKUP(E1679&amp;G1679,'[1]采购入库货量(公司仓库)'!$A:$H,7,FALSE)))*L1679-(IF(ISERROR(VLOOKUP(E1679&amp;G1679,'[1]采购入库货量(公司仓库)'!$A:$H,8,FALSE)),0,VLOOKUP(E1679&amp;G1679,'[1]采购入库货量(公司仓库)'!$A:$H,8,FALSE)))),0,(IF(ISERROR(VLOOKUP(E1679&amp;G1679,'[1]采购入库货量(公司仓库)'!$A:$H,7,FALSE)),0,VLOOKUP(E1679&amp;G1679,'[1]采购入库货量(公司仓库)'!$A:$H,7,FALSE)))*L1679-(IF(ISERROR(VLOOKUP(E1679&amp;G1679,'[1]采购入库货量(公司仓库)'!$A:$H,8,FALSE)),0,VLOOKUP(E1679&amp;G1679,'[1]采购入库货量(公司仓库)'!$A:$H,8,FALSE)))))</f>
        <v>0</v>
      </c>
      <c r="AB1679">
        <f>SUMIF([1]销售数据!$B:$B,E1679&amp;G1679,[1]销售数据!$G:$G)</f>
        <v>0</v>
      </c>
      <c r="AC1679" s="12">
        <f t="shared" si="429"/>
        <v>0</v>
      </c>
      <c r="AD1679" t="str">
        <f t="shared" si="430"/>
        <v/>
      </c>
      <c r="AE1679">
        <f>SUMIF([1]销售数据!$B:$B,AD1679,[1]销售数据!$L:$L)</f>
        <v>0</v>
      </c>
      <c r="AF1679">
        <f>SUMIF([1]销售数据!$B:$B,AD1679,[1]销售数据!$K:$K)</f>
        <v>0</v>
      </c>
      <c r="AG1679">
        <f>SUMIF([1]销售数据!$B:$B,AD1679,[1]销售数据!$J:$J)</f>
        <v>0</v>
      </c>
      <c r="AH1679">
        <f>SUMIF([1]销售数据!$B:$B,AD1679,[1]销售数据!$I:$I)</f>
        <v>0</v>
      </c>
      <c r="AI1679">
        <f>SUMIF([1]销售数据!$B:$B,AD1679,[1]销售数据!$H:$H)</f>
        <v>0</v>
      </c>
      <c r="AJ1679" s="20">
        <f t="shared" si="431"/>
        <v>0</v>
      </c>
      <c r="AK1679">
        <f>SUMIF([1]发货店铺数!$B:$B,AD1679,[1]发货店铺数!$G:$G)</f>
        <v>0</v>
      </c>
      <c r="AL1679">
        <f>SUMIF([1]销售店铺数!$B:$B,AD1679,[1]销售店铺数!$G:$G)</f>
        <v>0</v>
      </c>
      <c r="AM1679">
        <f>SUMIF([1]销售店铺数!$B:$B,AD1679,[1]销售店铺数!$G:$G)</f>
        <v>0</v>
      </c>
      <c r="AN1679" s="20">
        <f t="shared" si="432"/>
        <v>0</v>
      </c>
      <c r="AO1679" s="20">
        <f t="shared" si="433"/>
        <v>0</v>
      </c>
      <c r="AP1679" s="20">
        <f t="shared" si="434"/>
        <v>0</v>
      </c>
      <c r="AQ1679" s="12">
        <f t="shared" si="435"/>
        <v>0</v>
      </c>
      <c r="AR1679" s="20">
        <f t="shared" si="436"/>
        <v>0</v>
      </c>
      <c r="AS1679" s="20">
        <f t="shared" si="437"/>
        <v>0</v>
      </c>
    </row>
    <row r="1680" spans="1:45">
      <c r="A1680"/>
      <c r="B1680"/>
      <c r="C1680"/>
      <c r="D1680"/>
      <c r="E1680"/>
      <c r="F1680"/>
      <c r="G1680"/>
      <c r="H1680"/>
      <c r="I1680"/>
      <c r="J1680"/>
      <c r="K1680"/>
      <c r="L1680"/>
      <c r="M1680" s="8" t="str">
        <f>IF(ISERROR( VLOOKUP(AD1680,'[1]采购入库货量(公司仓库)'!$A:$I,9,FALSE)),"", VLOOKUP(AD1680,'[1]采购入库货量(公司仓库)'!$A:$I,9,FALSE))</f>
        <v/>
      </c>
      <c r="N1680" s="8" t="str">
        <f>IF(ISERROR( VLOOKUP(AD1680,[1]批发上市日期!$A:$F,6,FALSE)),"",  VLOOKUP(AD1680,[1]批发上市日期!$A:$F,6,FALSE))</f>
        <v/>
      </c>
      <c r="O1680" s="48">
        <f>IF(ISERROR(VLOOKUP(E1680&amp;G1680,'[1]采购入库货量(公司仓库)'!$A:$I,7,FALSE)),0,VLOOKUP(E1680&amp;G1680,'[1]采购入库货量(公司仓库)'!$A:$I,7,FALSE))</f>
        <v>0</v>
      </c>
      <c r="P1680" s="12">
        <f t="shared" si="422"/>
        <v>0</v>
      </c>
      <c r="Q1680" s="14">
        <f>IF(ISERROR(VLOOKUP(E1680&amp;G1680,'[1]采购入库货量(公司仓库)'!$A:$I,8,FALSE)),0,VLOOKUP(E1680&amp;G1680,'[1]采购入库货量(公司仓库)'!$A:$I,8,FALSE))</f>
        <v>0</v>
      </c>
      <c r="R1680" s="12">
        <f t="shared" si="423"/>
        <v>0</v>
      </c>
      <c r="S1680">
        <f>SUMIF([1]库存总量!$H:$H,E1680&amp;G1680,[1]库存总量!$G:$G)</f>
        <v>0</v>
      </c>
      <c r="T1680" s="12">
        <f t="shared" si="424"/>
        <v>0</v>
      </c>
      <c r="U1680">
        <f>SUMIFS([1]库存总量!$G:$G,[1]库存总量!$H:$H,E1680&amp;G1680,[1]库存总量!$A:$A,"B")</f>
        <v>0</v>
      </c>
      <c r="V1680" s="12">
        <f t="shared" si="425"/>
        <v>0</v>
      </c>
      <c r="W1680">
        <f>SUMIFS([1]库存总量!$G:$G,[1]库存总量!$H:$H,E1680&amp;G1680,[1]库存总量!$A:$A,"K")</f>
        <v>0</v>
      </c>
      <c r="X1680" s="12">
        <f t="shared" si="426"/>
        <v>0</v>
      </c>
      <c r="Y1680">
        <f t="shared" si="427"/>
        <v>0</v>
      </c>
      <c r="Z1680" s="12">
        <f t="shared" si="428"/>
        <v>0</v>
      </c>
      <c r="AA1680">
        <f>(IF(ISERROR((IF(ISERROR(VLOOKUP(E1680&amp;G1680,'[1]采购入库货量(公司仓库)'!$A:$H,7,FALSE)),0,VLOOKUP(E1680&amp;G1680,'[1]采购入库货量(公司仓库)'!$A:$H,7,FALSE)))*L1680-(IF(ISERROR(VLOOKUP(E1680&amp;G1680,'[1]采购入库货量(公司仓库)'!$A:$H,8,FALSE)),0,VLOOKUP(E1680&amp;G1680,'[1]采购入库货量(公司仓库)'!$A:$H,8,FALSE)))),0,(IF(ISERROR(VLOOKUP(E1680&amp;G1680,'[1]采购入库货量(公司仓库)'!$A:$H,7,FALSE)),0,VLOOKUP(E1680&amp;G1680,'[1]采购入库货量(公司仓库)'!$A:$H,7,FALSE)))*L1680-(IF(ISERROR(VLOOKUP(E1680&amp;G1680,'[1]采购入库货量(公司仓库)'!$A:$H,8,FALSE)),0,VLOOKUP(E1680&amp;G1680,'[1]采购入库货量(公司仓库)'!$A:$H,8,FALSE)))))</f>
        <v>0</v>
      </c>
      <c r="AB1680">
        <f>SUMIF([1]销售数据!$B:$B,E1680&amp;G1680,[1]销售数据!$G:$G)</f>
        <v>0</v>
      </c>
      <c r="AC1680" s="12">
        <f t="shared" si="429"/>
        <v>0</v>
      </c>
      <c r="AD1680" t="str">
        <f t="shared" si="430"/>
        <v/>
      </c>
      <c r="AE1680">
        <f>SUMIF([1]销售数据!$B:$B,AD1680,[1]销售数据!$L:$L)</f>
        <v>0</v>
      </c>
      <c r="AF1680">
        <f>SUMIF([1]销售数据!$B:$B,AD1680,[1]销售数据!$K:$K)</f>
        <v>0</v>
      </c>
      <c r="AG1680">
        <f>SUMIF([1]销售数据!$B:$B,AD1680,[1]销售数据!$J:$J)</f>
        <v>0</v>
      </c>
      <c r="AH1680">
        <f>SUMIF([1]销售数据!$B:$B,AD1680,[1]销售数据!$I:$I)</f>
        <v>0</v>
      </c>
      <c r="AI1680">
        <f>SUMIF([1]销售数据!$B:$B,AD1680,[1]销售数据!$H:$H)</f>
        <v>0</v>
      </c>
      <c r="AJ1680" s="20">
        <f t="shared" si="431"/>
        <v>0</v>
      </c>
      <c r="AK1680">
        <f>SUMIF([1]发货店铺数!$B:$B,AD1680,[1]发货店铺数!$G:$G)</f>
        <v>0</v>
      </c>
      <c r="AL1680">
        <f>SUMIF([1]销售店铺数!$B:$B,AD1680,[1]销售店铺数!$G:$G)</f>
        <v>0</v>
      </c>
      <c r="AM1680">
        <f>SUMIF([1]销售店铺数!$B:$B,AD1680,[1]销售店铺数!$G:$G)</f>
        <v>0</v>
      </c>
      <c r="AN1680" s="20">
        <f t="shared" si="432"/>
        <v>0</v>
      </c>
      <c r="AO1680" s="20">
        <f t="shared" si="433"/>
        <v>0</v>
      </c>
      <c r="AP1680" s="20">
        <f t="shared" si="434"/>
        <v>0</v>
      </c>
      <c r="AQ1680" s="12">
        <f t="shared" si="435"/>
        <v>0</v>
      </c>
      <c r="AR1680" s="20">
        <f t="shared" si="436"/>
        <v>0</v>
      </c>
      <c r="AS1680" s="20">
        <f t="shared" si="437"/>
        <v>0</v>
      </c>
    </row>
    <row r="1681" spans="1:45">
      <c r="A1681"/>
      <c r="B1681"/>
      <c r="C1681"/>
      <c r="D1681"/>
      <c r="E1681"/>
      <c r="F1681"/>
      <c r="G1681"/>
      <c r="H1681"/>
      <c r="I1681"/>
      <c r="J1681"/>
      <c r="K1681"/>
      <c r="L1681"/>
      <c r="M1681" s="8" t="str">
        <f>IF(ISERROR( VLOOKUP(AD1681,'[1]采购入库货量(公司仓库)'!$A:$I,9,FALSE)),"", VLOOKUP(AD1681,'[1]采购入库货量(公司仓库)'!$A:$I,9,FALSE))</f>
        <v/>
      </c>
      <c r="N1681" s="8" t="str">
        <f>IF(ISERROR( VLOOKUP(AD1681,[1]批发上市日期!$A:$F,6,FALSE)),"",  VLOOKUP(AD1681,[1]批发上市日期!$A:$F,6,FALSE))</f>
        <v/>
      </c>
      <c r="O1681" s="48">
        <f>IF(ISERROR(VLOOKUP(E1681&amp;G1681,'[1]采购入库货量(公司仓库)'!$A:$I,7,FALSE)),0,VLOOKUP(E1681&amp;G1681,'[1]采购入库货量(公司仓库)'!$A:$I,7,FALSE))</f>
        <v>0</v>
      </c>
      <c r="P1681" s="12">
        <f t="shared" si="422"/>
        <v>0</v>
      </c>
      <c r="Q1681" s="14">
        <f>IF(ISERROR(VLOOKUP(E1681&amp;G1681,'[1]采购入库货量(公司仓库)'!$A:$I,8,FALSE)),0,VLOOKUP(E1681&amp;G1681,'[1]采购入库货量(公司仓库)'!$A:$I,8,FALSE))</f>
        <v>0</v>
      </c>
      <c r="R1681" s="12">
        <f t="shared" si="423"/>
        <v>0</v>
      </c>
      <c r="S1681">
        <f>SUMIF([1]库存总量!$H:$H,E1681&amp;G1681,[1]库存总量!$G:$G)</f>
        <v>0</v>
      </c>
      <c r="T1681" s="12">
        <f t="shared" si="424"/>
        <v>0</v>
      </c>
      <c r="U1681">
        <f>SUMIFS([1]库存总量!$G:$G,[1]库存总量!$H:$H,E1681&amp;G1681,[1]库存总量!$A:$A,"B")</f>
        <v>0</v>
      </c>
      <c r="V1681" s="12">
        <f t="shared" si="425"/>
        <v>0</v>
      </c>
      <c r="W1681">
        <f>SUMIFS([1]库存总量!$G:$G,[1]库存总量!$H:$H,E1681&amp;G1681,[1]库存总量!$A:$A,"K")</f>
        <v>0</v>
      </c>
      <c r="X1681" s="12">
        <f t="shared" si="426"/>
        <v>0</v>
      </c>
      <c r="Y1681">
        <f t="shared" si="427"/>
        <v>0</v>
      </c>
      <c r="Z1681" s="12">
        <f t="shared" si="428"/>
        <v>0</v>
      </c>
      <c r="AA1681">
        <f>(IF(ISERROR((IF(ISERROR(VLOOKUP(E1681&amp;G1681,'[1]采购入库货量(公司仓库)'!$A:$H,7,FALSE)),0,VLOOKUP(E1681&amp;G1681,'[1]采购入库货量(公司仓库)'!$A:$H,7,FALSE)))*L1681-(IF(ISERROR(VLOOKUP(E1681&amp;G1681,'[1]采购入库货量(公司仓库)'!$A:$H,8,FALSE)),0,VLOOKUP(E1681&amp;G1681,'[1]采购入库货量(公司仓库)'!$A:$H,8,FALSE)))),0,(IF(ISERROR(VLOOKUP(E1681&amp;G1681,'[1]采购入库货量(公司仓库)'!$A:$H,7,FALSE)),0,VLOOKUP(E1681&amp;G1681,'[1]采购入库货量(公司仓库)'!$A:$H,7,FALSE)))*L1681-(IF(ISERROR(VLOOKUP(E1681&amp;G1681,'[1]采购入库货量(公司仓库)'!$A:$H,8,FALSE)),0,VLOOKUP(E1681&amp;G1681,'[1]采购入库货量(公司仓库)'!$A:$H,8,FALSE)))))</f>
        <v>0</v>
      </c>
      <c r="AB1681">
        <f>SUMIF([1]销售数据!$B:$B,E1681&amp;G1681,[1]销售数据!$G:$G)</f>
        <v>0</v>
      </c>
      <c r="AC1681" s="12">
        <f t="shared" si="429"/>
        <v>0</v>
      </c>
      <c r="AD1681" t="str">
        <f t="shared" si="430"/>
        <v/>
      </c>
      <c r="AE1681">
        <f>SUMIF([1]销售数据!$B:$B,AD1681,[1]销售数据!$L:$L)</f>
        <v>0</v>
      </c>
      <c r="AF1681">
        <f>SUMIF([1]销售数据!$B:$B,AD1681,[1]销售数据!$K:$K)</f>
        <v>0</v>
      </c>
      <c r="AG1681">
        <f>SUMIF([1]销售数据!$B:$B,AD1681,[1]销售数据!$J:$J)</f>
        <v>0</v>
      </c>
      <c r="AH1681">
        <f>SUMIF([1]销售数据!$B:$B,AD1681,[1]销售数据!$I:$I)</f>
        <v>0</v>
      </c>
      <c r="AI1681">
        <f>SUMIF([1]销售数据!$B:$B,AD1681,[1]销售数据!$H:$H)</f>
        <v>0</v>
      </c>
      <c r="AJ1681" s="20">
        <f t="shared" si="431"/>
        <v>0</v>
      </c>
      <c r="AK1681">
        <f>SUMIF([1]发货店铺数!$B:$B,AD1681,[1]发货店铺数!$G:$G)</f>
        <v>0</v>
      </c>
      <c r="AL1681">
        <f>SUMIF([1]销售店铺数!$B:$B,AD1681,[1]销售店铺数!$G:$G)</f>
        <v>0</v>
      </c>
      <c r="AM1681">
        <f>SUMIF([1]销售店铺数!$B:$B,AD1681,[1]销售店铺数!$G:$G)</f>
        <v>0</v>
      </c>
      <c r="AN1681" s="20">
        <f t="shared" si="432"/>
        <v>0</v>
      </c>
      <c r="AO1681" s="20">
        <f t="shared" si="433"/>
        <v>0</v>
      </c>
      <c r="AP1681" s="20">
        <f t="shared" si="434"/>
        <v>0</v>
      </c>
      <c r="AQ1681" s="12">
        <f t="shared" si="435"/>
        <v>0</v>
      </c>
      <c r="AR1681" s="20">
        <f t="shared" si="436"/>
        <v>0</v>
      </c>
      <c r="AS1681" s="20">
        <f t="shared" si="437"/>
        <v>0</v>
      </c>
    </row>
    <row r="1682" spans="1:45">
      <c r="A1682"/>
      <c r="B1682"/>
      <c r="C1682"/>
      <c r="D1682"/>
      <c r="E1682"/>
      <c r="F1682"/>
      <c r="G1682"/>
      <c r="H1682"/>
      <c r="I1682"/>
      <c r="J1682"/>
      <c r="K1682"/>
      <c r="L1682"/>
      <c r="M1682" s="8" t="str">
        <f>IF(ISERROR( VLOOKUP(AD1682,'[1]采购入库货量(公司仓库)'!$A:$I,9,FALSE)),"", VLOOKUP(AD1682,'[1]采购入库货量(公司仓库)'!$A:$I,9,FALSE))</f>
        <v/>
      </c>
      <c r="N1682" s="8" t="str">
        <f>IF(ISERROR( VLOOKUP(AD1682,[1]批发上市日期!$A:$F,6,FALSE)),"",  VLOOKUP(AD1682,[1]批发上市日期!$A:$F,6,FALSE))</f>
        <v/>
      </c>
      <c r="O1682" s="48">
        <f>IF(ISERROR(VLOOKUP(E1682&amp;G1682,'[1]采购入库货量(公司仓库)'!$A:$I,7,FALSE)),0,VLOOKUP(E1682&amp;G1682,'[1]采购入库货量(公司仓库)'!$A:$I,7,FALSE))</f>
        <v>0</v>
      </c>
      <c r="P1682" s="12">
        <f t="shared" si="422"/>
        <v>0</v>
      </c>
      <c r="Q1682" s="14">
        <f>IF(ISERROR(VLOOKUP(E1682&amp;G1682,'[1]采购入库货量(公司仓库)'!$A:$I,8,FALSE)),0,VLOOKUP(E1682&amp;G1682,'[1]采购入库货量(公司仓库)'!$A:$I,8,FALSE))</f>
        <v>0</v>
      </c>
      <c r="R1682" s="12">
        <f t="shared" si="423"/>
        <v>0</v>
      </c>
      <c r="S1682">
        <f>SUMIF([1]库存总量!$H:$H,E1682&amp;G1682,[1]库存总量!$G:$G)</f>
        <v>0</v>
      </c>
      <c r="T1682" s="12">
        <f t="shared" si="424"/>
        <v>0</v>
      </c>
      <c r="U1682">
        <f>SUMIFS([1]库存总量!$G:$G,[1]库存总量!$H:$H,E1682&amp;G1682,[1]库存总量!$A:$A,"B")</f>
        <v>0</v>
      </c>
      <c r="V1682" s="12">
        <f t="shared" si="425"/>
        <v>0</v>
      </c>
      <c r="W1682">
        <f>SUMIFS([1]库存总量!$G:$G,[1]库存总量!$H:$H,E1682&amp;G1682,[1]库存总量!$A:$A,"K")</f>
        <v>0</v>
      </c>
      <c r="X1682" s="12">
        <f t="shared" si="426"/>
        <v>0</v>
      </c>
      <c r="Y1682">
        <f t="shared" si="427"/>
        <v>0</v>
      </c>
      <c r="Z1682" s="12">
        <f t="shared" si="428"/>
        <v>0</v>
      </c>
      <c r="AA1682">
        <f>(IF(ISERROR((IF(ISERROR(VLOOKUP(E1682&amp;G1682,'[1]采购入库货量(公司仓库)'!$A:$H,7,FALSE)),0,VLOOKUP(E1682&amp;G1682,'[1]采购入库货量(公司仓库)'!$A:$H,7,FALSE)))*L1682-(IF(ISERROR(VLOOKUP(E1682&amp;G1682,'[1]采购入库货量(公司仓库)'!$A:$H,8,FALSE)),0,VLOOKUP(E1682&amp;G1682,'[1]采购入库货量(公司仓库)'!$A:$H,8,FALSE)))),0,(IF(ISERROR(VLOOKUP(E1682&amp;G1682,'[1]采购入库货量(公司仓库)'!$A:$H,7,FALSE)),0,VLOOKUP(E1682&amp;G1682,'[1]采购入库货量(公司仓库)'!$A:$H,7,FALSE)))*L1682-(IF(ISERROR(VLOOKUP(E1682&amp;G1682,'[1]采购入库货量(公司仓库)'!$A:$H,8,FALSE)),0,VLOOKUP(E1682&amp;G1682,'[1]采购入库货量(公司仓库)'!$A:$H,8,FALSE)))))</f>
        <v>0</v>
      </c>
      <c r="AB1682">
        <f>SUMIF([1]销售数据!$B:$B,E1682&amp;G1682,[1]销售数据!$G:$G)</f>
        <v>0</v>
      </c>
      <c r="AC1682" s="12">
        <f t="shared" si="429"/>
        <v>0</v>
      </c>
      <c r="AD1682" t="str">
        <f t="shared" si="430"/>
        <v/>
      </c>
      <c r="AE1682">
        <f>SUMIF([1]销售数据!$B:$B,AD1682,[1]销售数据!$L:$L)</f>
        <v>0</v>
      </c>
      <c r="AF1682">
        <f>SUMIF([1]销售数据!$B:$B,AD1682,[1]销售数据!$K:$K)</f>
        <v>0</v>
      </c>
      <c r="AG1682">
        <f>SUMIF([1]销售数据!$B:$B,AD1682,[1]销售数据!$J:$J)</f>
        <v>0</v>
      </c>
      <c r="AH1682">
        <f>SUMIF([1]销售数据!$B:$B,AD1682,[1]销售数据!$I:$I)</f>
        <v>0</v>
      </c>
      <c r="AI1682">
        <f>SUMIF([1]销售数据!$B:$B,AD1682,[1]销售数据!$H:$H)</f>
        <v>0</v>
      </c>
      <c r="AJ1682" s="20">
        <f t="shared" si="431"/>
        <v>0</v>
      </c>
      <c r="AK1682">
        <f>SUMIF([1]发货店铺数!$B:$B,AD1682,[1]发货店铺数!$G:$G)</f>
        <v>0</v>
      </c>
      <c r="AL1682">
        <f>SUMIF([1]销售店铺数!$B:$B,AD1682,[1]销售店铺数!$G:$G)</f>
        <v>0</v>
      </c>
      <c r="AM1682">
        <f>SUMIF([1]销售店铺数!$B:$B,AD1682,[1]销售店铺数!$G:$G)</f>
        <v>0</v>
      </c>
      <c r="AN1682" s="20">
        <f t="shared" si="432"/>
        <v>0</v>
      </c>
      <c r="AO1682" s="20">
        <f t="shared" si="433"/>
        <v>0</v>
      </c>
      <c r="AP1682" s="20">
        <f t="shared" si="434"/>
        <v>0</v>
      </c>
      <c r="AQ1682" s="12">
        <f t="shared" si="435"/>
        <v>0</v>
      </c>
      <c r="AR1682" s="20">
        <f t="shared" si="436"/>
        <v>0</v>
      </c>
      <c r="AS1682" s="20">
        <f t="shared" si="437"/>
        <v>0</v>
      </c>
    </row>
    <row r="1683" spans="1:45">
      <c r="A1683"/>
      <c r="B1683"/>
      <c r="C1683"/>
      <c r="D1683"/>
      <c r="E1683"/>
      <c r="F1683"/>
      <c r="G1683"/>
      <c r="H1683"/>
      <c r="I1683"/>
      <c r="J1683"/>
      <c r="K1683"/>
      <c r="L1683"/>
      <c r="M1683" s="8" t="str">
        <f>IF(ISERROR( VLOOKUP(AD1683,'[1]采购入库货量(公司仓库)'!$A:$I,9,FALSE)),"", VLOOKUP(AD1683,'[1]采购入库货量(公司仓库)'!$A:$I,9,FALSE))</f>
        <v/>
      </c>
      <c r="N1683" s="8" t="str">
        <f>IF(ISERROR( VLOOKUP(AD1683,[1]批发上市日期!$A:$F,6,FALSE)),"",  VLOOKUP(AD1683,[1]批发上市日期!$A:$F,6,FALSE))</f>
        <v/>
      </c>
      <c r="O1683" s="48">
        <f>IF(ISERROR(VLOOKUP(E1683&amp;G1683,'[1]采购入库货量(公司仓库)'!$A:$I,7,FALSE)),0,VLOOKUP(E1683&amp;G1683,'[1]采购入库货量(公司仓库)'!$A:$I,7,FALSE))</f>
        <v>0</v>
      </c>
      <c r="P1683" s="12">
        <f t="shared" si="422"/>
        <v>0</v>
      </c>
      <c r="Q1683" s="14">
        <f>IF(ISERROR(VLOOKUP(E1683&amp;G1683,'[1]采购入库货量(公司仓库)'!$A:$I,8,FALSE)),0,VLOOKUP(E1683&amp;G1683,'[1]采购入库货量(公司仓库)'!$A:$I,8,FALSE))</f>
        <v>0</v>
      </c>
      <c r="R1683" s="12">
        <f t="shared" si="423"/>
        <v>0</v>
      </c>
      <c r="S1683">
        <f>SUMIF([1]库存总量!$H:$H,E1683&amp;G1683,[1]库存总量!$G:$G)</f>
        <v>0</v>
      </c>
      <c r="T1683" s="12">
        <f t="shared" si="424"/>
        <v>0</v>
      </c>
      <c r="U1683">
        <f>SUMIFS([1]库存总量!$G:$G,[1]库存总量!$H:$H,E1683&amp;G1683,[1]库存总量!$A:$A,"B")</f>
        <v>0</v>
      </c>
      <c r="V1683" s="12">
        <f t="shared" si="425"/>
        <v>0</v>
      </c>
      <c r="W1683">
        <f>SUMIFS([1]库存总量!$G:$G,[1]库存总量!$H:$H,E1683&amp;G1683,[1]库存总量!$A:$A,"K")</f>
        <v>0</v>
      </c>
      <c r="X1683" s="12">
        <f t="shared" si="426"/>
        <v>0</v>
      </c>
      <c r="Y1683">
        <f t="shared" si="427"/>
        <v>0</v>
      </c>
      <c r="Z1683" s="12">
        <f t="shared" si="428"/>
        <v>0</v>
      </c>
      <c r="AA1683">
        <f>(IF(ISERROR((IF(ISERROR(VLOOKUP(E1683&amp;G1683,'[1]采购入库货量(公司仓库)'!$A:$H,7,FALSE)),0,VLOOKUP(E1683&amp;G1683,'[1]采购入库货量(公司仓库)'!$A:$H,7,FALSE)))*L1683-(IF(ISERROR(VLOOKUP(E1683&amp;G1683,'[1]采购入库货量(公司仓库)'!$A:$H,8,FALSE)),0,VLOOKUP(E1683&amp;G1683,'[1]采购入库货量(公司仓库)'!$A:$H,8,FALSE)))),0,(IF(ISERROR(VLOOKUP(E1683&amp;G1683,'[1]采购入库货量(公司仓库)'!$A:$H,7,FALSE)),0,VLOOKUP(E1683&amp;G1683,'[1]采购入库货量(公司仓库)'!$A:$H,7,FALSE)))*L1683-(IF(ISERROR(VLOOKUP(E1683&amp;G1683,'[1]采购入库货量(公司仓库)'!$A:$H,8,FALSE)),0,VLOOKUP(E1683&amp;G1683,'[1]采购入库货量(公司仓库)'!$A:$H,8,FALSE)))))</f>
        <v>0</v>
      </c>
      <c r="AB1683">
        <f>SUMIF([1]销售数据!$B:$B,E1683&amp;G1683,[1]销售数据!$G:$G)</f>
        <v>0</v>
      </c>
      <c r="AC1683" s="12">
        <f t="shared" si="429"/>
        <v>0</v>
      </c>
      <c r="AD1683" t="str">
        <f t="shared" si="430"/>
        <v/>
      </c>
      <c r="AE1683">
        <f>SUMIF([1]销售数据!$B:$B,AD1683,[1]销售数据!$L:$L)</f>
        <v>0</v>
      </c>
      <c r="AF1683">
        <f>SUMIF([1]销售数据!$B:$B,AD1683,[1]销售数据!$K:$K)</f>
        <v>0</v>
      </c>
      <c r="AG1683">
        <f>SUMIF([1]销售数据!$B:$B,AD1683,[1]销售数据!$J:$J)</f>
        <v>0</v>
      </c>
      <c r="AH1683">
        <f>SUMIF([1]销售数据!$B:$B,AD1683,[1]销售数据!$I:$I)</f>
        <v>0</v>
      </c>
      <c r="AI1683">
        <f>SUMIF([1]销售数据!$B:$B,AD1683,[1]销售数据!$H:$H)</f>
        <v>0</v>
      </c>
      <c r="AJ1683" s="20">
        <f t="shared" si="431"/>
        <v>0</v>
      </c>
      <c r="AK1683">
        <f>SUMIF([1]发货店铺数!$B:$B,AD1683,[1]发货店铺数!$G:$G)</f>
        <v>0</v>
      </c>
      <c r="AL1683">
        <f>SUMIF([1]销售店铺数!$B:$B,AD1683,[1]销售店铺数!$G:$G)</f>
        <v>0</v>
      </c>
      <c r="AM1683">
        <f>SUMIF([1]销售店铺数!$B:$B,AD1683,[1]销售店铺数!$G:$G)</f>
        <v>0</v>
      </c>
      <c r="AN1683" s="20">
        <f t="shared" si="432"/>
        <v>0</v>
      </c>
      <c r="AO1683" s="20">
        <f t="shared" si="433"/>
        <v>0</v>
      </c>
      <c r="AP1683" s="20">
        <f t="shared" si="434"/>
        <v>0</v>
      </c>
      <c r="AQ1683" s="12">
        <f t="shared" si="435"/>
        <v>0</v>
      </c>
      <c r="AR1683" s="20">
        <f t="shared" si="436"/>
        <v>0</v>
      </c>
      <c r="AS1683" s="20">
        <f t="shared" si="437"/>
        <v>0</v>
      </c>
    </row>
    <row r="1684" spans="1:45">
      <c r="A1684"/>
      <c r="B1684"/>
      <c r="C1684"/>
      <c r="D1684"/>
      <c r="E1684"/>
      <c r="F1684"/>
      <c r="G1684"/>
      <c r="H1684"/>
      <c r="I1684"/>
      <c r="J1684"/>
      <c r="K1684"/>
      <c r="L1684"/>
      <c r="M1684" s="8" t="str">
        <f>IF(ISERROR( VLOOKUP(AD1684,'[1]采购入库货量(公司仓库)'!$A:$I,9,FALSE)),"", VLOOKUP(AD1684,'[1]采购入库货量(公司仓库)'!$A:$I,9,FALSE))</f>
        <v/>
      </c>
      <c r="N1684" s="8" t="str">
        <f>IF(ISERROR( VLOOKUP(AD1684,[1]批发上市日期!$A:$F,6,FALSE)),"",  VLOOKUP(AD1684,[1]批发上市日期!$A:$F,6,FALSE))</f>
        <v/>
      </c>
      <c r="O1684" s="48">
        <f>IF(ISERROR(VLOOKUP(E1684&amp;G1684,'[1]采购入库货量(公司仓库)'!$A:$I,7,FALSE)),0,VLOOKUP(E1684&amp;G1684,'[1]采购入库货量(公司仓库)'!$A:$I,7,FALSE))</f>
        <v>0</v>
      </c>
      <c r="P1684" s="12">
        <f t="shared" si="422"/>
        <v>0</v>
      </c>
      <c r="Q1684" s="14">
        <f>IF(ISERROR(VLOOKUP(E1684&amp;G1684,'[1]采购入库货量(公司仓库)'!$A:$I,8,FALSE)),0,VLOOKUP(E1684&amp;G1684,'[1]采购入库货量(公司仓库)'!$A:$I,8,FALSE))</f>
        <v>0</v>
      </c>
      <c r="R1684" s="12">
        <f t="shared" si="423"/>
        <v>0</v>
      </c>
      <c r="S1684">
        <f>SUMIF([1]库存总量!$H:$H,E1684&amp;G1684,[1]库存总量!$G:$G)</f>
        <v>0</v>
      </c>
      <c r="T1684" s="12">
        <f t="shared" si="424"/>
        <v>0</v>
      </c>
      <c r="U1684">
        <f>SUMIFS([1]库存总量!$G:$G,[1]库存总量!$H:$H,E1684&amp;G1684,[1]库存总量!$A:$A,"B")</f>
        <v>0</v>
      </c>
      <c r="V1684" s="12">
        <f t="shared" si="425"/>
        <v>0</v>
      </c>
      <c r="W1684">
        <f>SUMIFS([1]库存总量!$G:$G,[1]库存总量!$H:$H,E1684&amp;G1684,[1]库存总量!$A:$A,"K")</f>
        <v>0</v>
      </c>
      <c r="X1684" s="12">
        <f t="shared" si="426"/>
        <v>0</v>
      </c>
      <c r="Y1684">
        <f t="shared" si="427"/>
        <v>0</v>
      </c>
      <c r="Z1684" s="12">
        <f t="shared" si="428"/>
        <v>0</v>
      </c>
      <c r="AA1684">
        <f>(IF(ISERROR((IF(ISERROR(VLOOKUP(E1684&amp;G1684,'[1]采购入库货量(公司仓库)'!$A:$H,7,FALSE)),0,VLOOKUP(E1684&amp;G1684,'[1]采购入库货量(公司仓库)'!$A:$H,7,FALSE)))*L1684-(IF(ISERROR(VLOOKUP(E1684&amp;G1684,'[1]采购入库货量(公司仓库)'!$A:$H,8,FALSE)),0,VLOOKUP(E1684&amp;G1684,'[1]采购入库货量(公司仓库)'!$A:$H,8,FALSE)))),0,(IF(ISERROR(VLOOKUP(E1684&amp;G1684,'[1]采购入库货量(公司仓库)'!$A:$H,7,FALSE)),0,VLOOKUP(E1684&amp;G1684,'[1]采购入库货量(公司仓库)'!$A:$H,7,FALSE)))*L1684-(IF(ISERROR(VLOOKUP(E1684&amp;G1684,'[1]采购入库货量(公司仓库)'!$A:$H,8,FALSE)),0,VLOOKUP(E1684&amp;G1684,'[1]采购入库货量(公司仓库)'!$A:$H,8,FALSE)))))</f>
        <v>0</v>
      </c>
      <c r="AB1684">
        <f>SUMIF([1]销售数据!$B:$B,E1684&amp;G1684,[1]销售数据!$G:$G)</f>
        <v>0</v>
      </c>
      <c r="AC1684" s="12">
        <f t="shared" si="429"/>
        <v>0</v>
      </c>
      <c r="AD1684" t="str">
        <f t="shared" si="430"/>
        <v/>
      </c>
      <c r="AE1684">
        <f>SUMIF([1]销售数据!$B:$B,AD1684,[1]销售数据!$L:$L)</f>
        <v>0</v>
      </c>
      <c r="AF1684">
        <f>SUMIF([1]销售数据!$B:$B,AD1684,[1]销售数据!$K:$K)</f>
        <v>0</v>
      </c>
      <c r="AG1684">
        <f>SUMIF([1]销售数据!$B:$B,AD1684,[1]销售数据!$J:$J)</f>
        <v>0</v>
      </c>
      <c r="AH1684">
        <f>SUMIF([1]销售数据!$B:$B,AD1684,[1]销售数据!$I:$I)</f>
        <v>0</v>
      </c>
      <c r="AI1684">
        <f>SUMIF([1]销售数据!$B:$B,AD1684,[1]销售数据!$H:$H)</f>
        <v>0</v>
      </c>
      <c r="AJ1684" s="20">
        <f t="shared" si="431"/>
        <v>0</v>
      </c>
      <c r="AK1684">
        <f>SUMIF([1]发货店铺数!$B:$B,AD1684,[1]发货店铺数!$G:$G)</f>
        <v>0</v>
      </c>
      <c r="AL1684">
        <f>SUMIF([1]销售店铺数!$B:$B,AD1684,[1]销售店铺数!$G:$G)</f>
        <v>0</v>
      </c>
      <c r="AM1684">
        <f>SUMIF([1]销售店铺数!$B:$B,AD1684,[1]销售店铺数!$G:$G)</f>
        <v>0</v>
      </c>
      <c r="AN1684" s="20">
        <f t="shared" si="432"/>
        <v>0</v>
      </c>
      <c r="AO1684" s="20">
        <f t="shared" si="433"/>
        <v>0</v>
      </c>
      <c r="AP1684" s="20">
        <f t="shared" si="434"/>
        <v>0</v>
      </c>
      <c r="AQ1684" s="12">
        <f t="shared" si="435"/>
        <v>0</v>
      </c>
      <c r="AR1684" s="20">
        <f t="shared" si="436"/>
        <v>0</v>
      </c>
      <c r="AS1684" s="20">
        <f t="shared" si="437"/>
        <v>0</v>
      </c>
    </row>
    <row r="1685" spans="1:45">
      <c r="A1685"/>
      <c r="B1685"/>
      <c r="C1685"/>
      <c r="D1685"/>
      <c r="E1685"/>
      <c r="F1685"/>
      <c r="G1685"/>
      <c r="H1685"/>
      <c r="I1685"/>
      <c r="J1685"/>
      <c r="K1685"/>
      <c r="L1685"/>
      <c r="M1685" s="8" t="str">
        <f>IF(ISERROR( VLOOKUP(AD1685,'[1]采购入库货量(公司仓库)'!$A:$I,9,FALSE)),"", VLOOKUP(AD1685,'[1]采购入库货量(公司仓库)'!$A:$I,9,FALSE))</f>
        <v/>
      </c>
      <c r="N1685" s="8" t="str">
        <f>IF(ISERROR( VLOOKUP(AD1685,[1]批发上市日期!$A:$F,6,FALSE)),"",  VLOOKUP(AD1685,[1]批发上市日期!$A:$F,6,FALSE))</f>
        <v/>
      </c>
      <c r="O1685" s="48">
        <f>IF(ISERROR(VLOOKUP(E1685&amp;G1685,'[1]采购入库货量(公司仓库)'!$A:$I,7,FALSE)),0,VLOOKUP(E1685&amp;G1685,'[1]采购入库货量(公司仓库)'!$A:$I,7,FALSE))</f>
        <v>0</v>
      </c>
      <c r="P1685" s="12">
        <f t="shared" si="422"/>
        <v>0</v>
      </c>
      <c r="Q1685" s="14">
        <f>IF(ISERROR(VLOOKUP(E1685&amp;G1685,'[1]采购入库货量(公司仓库)'!$A:$I,8,FALSE)),0,VLOOKUP(E1685&amp;G1685,'[1]采购入库货量(公司仓库)'!$A:$I,8,FALSE))</f>
        <v>0</v>
      </c>
      <c r="R1685" s="12">
        <f t="shared" si="423"/>
        <v>0</v>
      </c>
      <c r="S1685">
        <f>SUMIF([1]库存总量!$H:$H,E1685&amp;G1685,[1]库存总量!$G:$G)</f>
        <v>0</v>
      </c>
      <c r="T1685" s="12">
        <f t="shared" si="424"/>
        <v>0</v>
      </c>
      <c r="U1685">
        <f>SUMIFS([1]库存总量!$G:$G,[1]库存总量!$H:$H,E1685&amp;G1685,[1]库存总量!$A:$A,"B")</f>
        <v>0</v>
      </c>
      <c r="V1685" s="12">
        <f t="shared" si="425"/>
        <v>0</v>
      </c>
      <c r="W1685">
        <f>SUMIFS([1]库存总量!$G:$G,[1]库存总量!$H:$H,E1685&amp;G1685,[1]库存总量!$A:$A,"K")</f>
        <v>0</v>
      </c>
      <c r="X1685" s="12">
        <f t="shared" si="426"/>
        <v>0</v>
      </c>
      <c r="Y1685">
        <f t="shared" si="427"/>
        <v>0</v>
      </c>
      <c r="Z1685" s="12">
        <f t="shared" si="428"/>
        <v>0</v>
      </c>
      <c r="AA1685">
        <f>(IF(ISERROR((IF(ISERROR(VLOOKUP(E1685&amp;G1685,'[1]采购入库货量(公司仓库)'!$A:$H,7,FALSE)),0,VLOOKUP(E1685&amp;G1685,'[1]采购入库货量(公司仓库)'!$A:$H,7,FALSE)))*L1685-(IF(ISERROR(VLOOKUP(E1685&amp;G1685,'[1]采购入库货量(公司仓库)'!$A:$H,8,FALSE)),0,VLOOKUP(E1685&amp;G1685,'[1]采购入库货量(公司仓库)'!$A:$H,8,FALSE)))),0,(IF(ISERROR(VLOOKUP(E1685&amp;G1685,'[1]采购入库货量(公司仓库)'!$A:$H,7,FALSE)),0,VLOOKUP(E1685&amp;G1685,'[1]采购入库货量(公司仓库)'!$A:$H,7,FALSE)))*L1685-(IF(ISERROR(VLOOKUP(E1685&amp;G1685,'[1]采购入库货量(公司仓库)'!$A:$H,8,FALSE)),0,VLOOKUP(E1685&amp;G1685,'[1]采购入库货量(公司仓库)'!$A:$H,8,FALSE)))))</f>
        <v>0</v>
      </c>
      <c r="AB1685">
        <f>SUMIF([1]销售数据!$B:$B,E1685&amp;G1685,[1]销售数据!$G:$G)</f>
        <v>0</v>
      </c>
      <c r="AC1685" s="12">
        <f t="shared" si="429"/>
        <v>0</v>
      </c>
      <c r="AD1685" t="str">
        <f t="shared" si="430"/>
        <v/>
      </c>
      <c r="AE1685">
        <f>SUMIF([1]销售数据!$B:$B,AD1685,[1]销售数据!$L:$L)</f>
        <v>0</v>
      </c>
      <c r="AF1685">
        <f>SUMIF([1]销售数据!$B:$B,AD1685,[1]销售数据!$K:$K)</f>
        <v>0</v>
      </c>
      <c r="AG1685">
        <f>SUMIF([1]销售数据!$B:$B,AD1685,[1]销售数据!$J:$J)</f>
        <v>0</v>
      </c>
      <c r="AH1685">
        <f>SUMIF([1]销售数据!$B:$B,AD1685,[1]销售数据!$I:$I)</f>
        <v>0</v>
      </c>
      <c r="AI1685">
        <f>SUMIF([1]销售数据!$B:$B,AD1685,[1]销售数据!$H:$H)</f>
        <v>0</v>
      </c>
      <c r="AJ1685" s="20">
        <f t="shared" si="431"/>
        <v>0</v>
      </c>
      <c r="AK1685">
        <f>SUMIF([1]发货店铺数!$B:$B,AD1685,[1]发货店铺数!$G:$G)</f>
        <v>0</v>
      </c>
      <c r="AL1685">
        <f>SUMIF([1]销售店铺数!$B:$B,AD1685,[1]销售店铺数!$G:$G)</f>
        <v>0</v>
      </c>
      <c r="AM1685">
        <f>SUMIF([1]销售店铺数!$B:$B,AD1685,[1]销售店铺数!$G:$G)</f>
        <v>0</v>
      </c>
      <c r="AN1685" s="20">
        <f t="shared" si="432"/>
        <v>0</v>
      </c>
      <c r="AO1685" s="20">
        <f t="shared" si="433"/>
        <v>0</v>
      </c>
      <c r="AP1685" s="20">
        <f t="shared" si="434"/>
        <v>0</v>
      </c>
      <c r="AQ1685" s="12">
        <f t="shared" si="435"/>
        <v>0</v>
      </c>
      <c r="AR1685" s="20">
        <f t="shared" si="436"/>
        <v>0</v>
      </c>
      <c r="AS1685" s="20">
        <f t="shared" si="437"/>
        <v>0</v>
      </c>
    </row>
    <row r="1686" spans="1:45">
      <c r="A1686"/>
      <c r="B1686"/>
      <c r="C1686"/>
      <c r="D1686"/>
      <c r="E1686"/>
      <c r="F1686"/>
      <c r="G1686"/>
      <c r="H1686"/>
      <c r="I1686"/>
      <c r="J1686"/>
      <c r="K1686"/>
      <c r="L1686"/>
      <c r="M1686" s="8" t="str">
        <f>IF(ISERROR( VLOOKUP(AD1686,'[1]采购入库货量(公司仓库)'!$A:$I,9,FALSE)),"", VLOOKUP(AD1686,'[1]采购入库货量(公司仓库)'!$A:$I,9,FALSE))</f>
        <v/>
      </c>
      <c r="N1686" s="8" t="str">
        <f>IF(ISERROR( VLOOKUP(AD1686,[1]批发上市日期!$A:$F,6,FALSE)),"",  VLOOKUP(AD1686,[1]批发上市日期!$A:$F,6,FALSE))</f>
        <v/>
      </c>
      <c r="O1686" s="48">
        <f>IF(ISERROR(VLOOKUP(E1686&amp;G1686,'[1]采购入库货量(公司仓库)'!$A:$I,7,FALSE)),0,VLOOKUP(E1686&amp;G1686,'[1]采购入库货量(公司仓库)'!$A:$I,7,FALSE))</f>
        <v>0</v>
      </c>
      <c r="P1686" s="12">
        <f t="shared" si="422"/>
        <v>0</v>
      </c>
      <c r="Q1686" s="14">
        <f>IF(ISERROR(VLOOKUP(E1686&amp;G1686,'[1]采购入库货量(公司仓库)'!$A:$I,8,FALSE)),0,VLOOKUP(E1686&amp;G1686,'[1]采购入库货量(公司仓库)'!$A:$I,8,FALSE))</f>
        <v>0</v>
      </c>
      <c r="R1686" s="12">
        <f t="shared" si="423"/>
        <v>0</v>
      </c>
      <c r="S1686">
        <f>SUMIF([1]库存总量!$H:$H,E1686&amp;G1686,[1]库存总量!$G:$G)</f>
        <v>0</v>
      </c>
      <c r="T1686" s="12">
        <f t="shared" si="424"/>
        <v>0</v>
      </c>
      <c r="U1686">
        <f>SUMIFS([1]库存总量!$G:$G,[1]库存总量!$H:$H,E1686&amp;G1686,[1]库存总量!$A:$A,"B")</f>
        <v>0</v>
      </c>
      <c r="V1686" s="12">
        <f t="shared" si="425"/>
        <v>0</v>
      </c>
      <c r="W1686">
        <f>SUMIFS([1]库存总量!$G:$G,[1]库存总量!$H:$H,E1686&amp;G1686,[1]库存总量!$A:$A,"K")</f>
        <v>0</v>
      </c>
      <c r="X1686" s="12">
        <f t="shared" si="426"/>
        <v>0</v>
      </c>
      <c r="Y1686">
        <f t="shared" si="427"/>
        <v>0</v>
      </c>
      <c r="Z1686" s="12">
        <f t="shared" si="428"/>
        <v>0</v>
      </c>
      <c r="AA1686">
        <f>(IF(ISERROR((IF(ISERROR(VLOOKUP(E1686&amp;G1686,'[1]采购入库货量(公司仓库)'!$A:$H,7,FALSE)),0,VLOOKUP(E1686&amp;G1686,'[1]采购入库货量(公司仓库)'!$A:$H,7,FALSE)))*L1686-(IF(ISERROR(VLOOKUP(E1686&amp;G1686,'[1]采购入库货量(公司仓库)'!$A:$H,8,FALSE)),0,VLOOKUP(E1686&amp;G1686,'[1]采购入库货量(公司仓库)'!$A:$H,8,FALSE)))),0,(IF(ISERROR(VLOOKUP(E1686&amp;G1686,'[1]采购入库货量(公司仓库)'!$A:$H,7,FALSE)),0,VLOOKUP(E1686&amp;G1686,'[1]采购入库货量(公司仓库)'!$A:$H,7,FALSE)))*L1686-(IF(ISERROR(VLOOKUP(E1686&amp;G1686,'[1]采购入库货量(公司仓库)'!$A:$H,8,FALSE)),0,VLOOKUP(E1686&amp;G1686,'[1]采购入库货量(公司仓库)'!$A:$H,8,FALSE)))))</f>
        <v>0</v>
      </c>
      <c r="AB1686">
        <f>SUMIF([1]销售数据!$B:$B,E1686&amp;G1686,[1]销售数据!$G:$G)</f>
        <v>0</v>
      </c>
      <c r="AC1686" s="12">
        <f t="shared" si="429"/>
        <v>0</v>
      </c>
      <c r="AD1686" t="str">
        <f t="shared" si="430"/>
        <v/>
      </c>
      <c r="AE1686">
        <f>SUMIF([1]销售数据!$B:$B,AD1686,[1]销售数据!$L:$L)</f>
        <v>0</v>
      </c>
      <c r="AF1686">
        <f>SUMIF([1]销售数据!$B:$B,AD1686,[1]销售数据!$K:$K)</f>
        <v>0</v>
      </c>
      <c r="AG1686">
        <f>SUMIF([1]销售数据!$B:$B,AD1686,[1]销售数据!$J:$J)</f>
        <v>0</v>
      </c>
      <c r="AH1686">
        <f>SUMIF([1]销售数据!$B:$B,AD1686,[1]销售数据!$I:$I)</f>
        <v>0</v>
      </c>
      <c r="AI1686">
        <f>SUMIF([1]销售数据!$B:$B,AD1686,[1]销售数据!$H:$H)</f>
        <v>0</v>
      </c>
      <c r="AJ1686" s="20">
        <f t="shared" si="431"/>
        <v>0</v>
      </c>
      <c r="AK1686">
        <f>SUMIF([1]发货店铺数!$B:$B,AD1686,[1]发货店铺数!$G:$G)</f>
        <v>0</v>
      </c>
      <c r="AL1686">
        <f>SUMIF([1]销售店铺数!$B:$B,AD1686,[1]销售店铺数!$G:$G)</f>
        <v>0</v>
      </c>
      <c r="AM1686">
        <f>SUMIF([1]销售店铺数!$B:$B,AD1686,[1]销售店铺数!$G:$G)</f>
        <v>0</v>
      </c>
      <c r="AN1686" s="20">
        <f t="shared" si="432"/>
        <v>0</v>
      </c>
      <c r="AO1686" s="20">
        <f t="shared" si="433"/>
        <v>0</v>
      </c>
      <c r="AP1686" s="20">
        <f t="shared" si="434"/>
        <v>0</v>
      </c>
      <c r="AQ1686" s="12">
        <f t="shared" si="435"/>
        <v>0</v>
      </c>
      <c r="AR1686" s="20">
        <f t="shared" si="436"/>
        <v>0</v>
      </c>
      <c r="AS1686" s="20">
        <f t="shared" si="437"/>
        <v>0</v>
      </c>
    </row>
    <row r="1687" spans="1:45">
      <c r="A1687"/>
      <c r="B1687"/>
      <c r="C1687"/>
      <c r="D1687"/>
      <c r="E1687"/>
      <c r="F1687"/>
      <c r="G1687"/>
      <c r="H1687"/>
      <c r="I1687"/>
      <c r="J1687"/>
      <c r="K1687"/>
      <c r="L1687"/>
      <c r="M1687" s="8" t="str">
        <f>IF(ISERROR( VLOOKUP(AD1687,'[1]采购入库货量(公司仓库)'!$A:$I,9,FALSE)),"", VLOOKUP(AD1687,'[1]采购入库货量(公司仓库)'!$A:$I,9,FALSE))</f>
        <v/>
      </c>
      <c r="N1687" s="8" t="str">
        <f>IF(ISERROR( VLOOKUP(AD1687,[1]批发上市日期!$A:$F,6,FALSE)),"",  VLOOKUP(AD1687,[1]批发上市日期!$A:$F,6,FALSE))</f>
        <v/>
      </c>
      <c r="O1687" s="48">
        <f>IF(ISERROR(VLOOKUP(E1687&amp;G1687,'[1]采购入库货量(公司仓库)'!$A:$I,7,FALSE)),0,VLOOKUP(E1687&amp;G1687,'[1]采购入库货量(公司仓库)'!$A:$I,7,FALSE))</f>
        <v>0</v>
      </c>
      <c r="P1687" s="12">
        <f t="shared" si="422"/>
        <v>0</v>
      </c>
      <c r="Q1687" s="14">
        <f>IF(ISERROR(VLOOKUP(E1687&amp;G1687,'[1]采购入库货量(公司仓库)'!$A:$I,8,FALSE)),0,VLOOKUP(E1687&amp;G1687,'[1]采购入库货量(公司仓库)'!$A:$I,8,FALSE))</f>
        <v>0</v>
      </c>
      <c r="R1687" s="12">
        <f t="shared" si="423"/>
        <v>0</v>
      </c>
      <c r="S1687">
        <f>SUMIF([1]库存总量!$H:$H,E1687&amp;G1687,[1]库存总量!$G:$G)</f>
        <v>0</v>
      </c>
      <c r="T1687" s="12">
        <f t="shared" si="424"/>
        <v>0</v>
      </c>
      <c r="U1687">
        <f>SUMIFS([1]库存总量!$G:$G,[1]库存总量!$H:$H,E1687&amp;G1687,[1]库存总量!$A:$A,"B")</f>
        <v>0</v>
      </c>
      <c r="V1687" s="12">
        <f t="shared" si="425"/>
        <v>0</v>
      </c>
      <c r="W1687">
        <f>SUMIFS([1]库存总量!$G:$G,[1]库存总量!$H:$H,E1687&amp;G1687,[1]库存总量!$A:$A,"K")</f>
        <v>0</v>
      </c>
      <c r="X1687" s="12">
        <f t="shared" si="426"/>
        <v>0</v>
      </c>
      <c r="Y1687">
        <f t="shared" si="427"/>
        <v>0</v>
      </c>
      <c r="Z1687" s="12">
        <f t="shared" si="428"/>
        <v>0</v>
      </c>
      <c r="AA1687">
        <f>(IF(ISERROR((IF(ISERROR(VLOOKUP(E1687&amp;G1687,'[1]采购入库货量(公司仓库)'!$A:$H,7,FALSE)),0,VLOOKUP(E1687&amp;G1687,'[1]采购入库货量(公司仓库)'!$A:$H,7,FALSE)))*L1687-(IF(ISERROR(VLOOKUP(E1687&amp;G1687,'[1]采购入库货量(公司仓库)'!$A:$H,8,FALSE)),0,VLOOKUP(E1687&amp;G1687,'[1]采购入库货量(公司仓库)'!$A:$H,8,FALSE)))),0,(IF(ISERROR(VLOOKUP(E1687&amp;G1687,'[1]采购入库货量(公司仓库)'!$A:$H,7,FALSE)),0,VLOOKUP(E1687&amp;G1687,'[1]采购入库货量(公司仓库)'!$A:$H,7,FALSE)))*L1687-(IF(ISERROR(VLOOKUP(E1687&amp;G1687,'[1]采购入库货量(公司仓库)'!$A:$H,8,FALSE)),0,VLOOKUP(E1687&amp;G1687,'[1]采购入库货量(公司仓库)'!$A:$H,8,FALSE)))))</f>
        <v>0</v>
      </c>
      <c r="AB1687">
        <f>SUMIF([1]销售数据!$B:$B,E1687&amp;G1687,[1]销售数据!$G:$G)</f>
        <v>0</v>
      </c>
      <c r="AC1687" s="12">
        <f t="shared" si="429"/>
        <v>0</v>
      </c>
      <c r="AD1687" t="str">
        <f t="shared" si="430"/>
        <v/>
      </c>
      <c r="AE1687">
        <f>SUMIF([1]销售数据!$B:$B,AD1687,[1]销售数据!$L:$L)</f>
        <v>0</v>
      </c>
      <c r="AF1687">
        <f>SUMIF([1]销售数据!$B:$B,AD1687,[1]销售数据!$K:$K)</f>
        <v>0</v>
      </c>
      <c r="AG1687">
        <f>SUMIF([1]销售数据!$B:$B,AD1687,[1]销售数据!$J:$J)</f>
        <v>0</v>
      </c>
      <c r="AH1687">
        <f>SUMIF([1]销售数据!$B:$B,AD1687,[1]销售数据!$I:$I)</f>
        <v>0</v>
      </c>
      <c r="AI1687">
        <f>SUMIF([1]销售数据!$B:$B,AD1687,[1]销售数据!$H:$H)</f>
        <v>0</v>
      </c>
      <c r="AJ1687" s="20">
        <f t="shared" si="431"/>
        <v>0</v>
      </c>
      <c r="AK1687">
        <f>SUMIF([1]发货店铺数!$B:$B,AD1687,[1]发货店铺数!$G:$G)</f>
        <v>0</v>
      </c>
      <c r="AL1687">
        <f>SUMIF([1]销售店铺数!$B:$B,AD1687,[1]销售店铺数!$G:$G)</f>
        <v>0</v>
      </c>
      <c r="AM1687">
        <f>SUMIF([1]销售店铺数!$B:$B,AD1687,[1]销售店铺数!$G:$G)</f>
        <v>0</v>
      </c>
      <c r="AN1687" s="20">
        <f t="shared" si="432"/>
        <v>0</v>
      </c>
      <c r="AO1687" s="20">
        <f t="shared" si="433"/>
        <v>0</v>
      </c>
      <c r="AP1687" s="20">
        <f t="shared" si="434"/>
        <v>0</v>
      </c>
      <c r="AQ1687" s="12">
        <f t="shared" si="435"/>
        <v>0</v>
      </c>
      <c r="AR1687" s="20">
        <f t="shared" si="436"/>
        <v>0</v>
      </c>
      <c r="AS1687" s="20">
        <f t="shared" si="437"/>
        <v>0</v>
      </c>
    </row>
    <row r="1688" spans="1:45">
      <c r="A1688"/>
      <c r="B1688"/>
      <c r="C1688"/>
      <c r="D1688"/>
      <c r="E1688"/>
      <c r="F1688"/>
      <c r="G1688"/>
      <c r="H1688"/>
      <c r="I1688"/>
      <c r="J1688"/>
      <c r="K1688"/>
      <c r="L1688"/>
      <c r="M1688" s="8" t="str">
        <f>IF(ISERROR( VLOOKUP(AD1688,'[1]采购入库货量(公司仓库)'!$A:$I,9,FALSE)),"", VLOOKUP(AD1688,'[1]采购入库货量(公司仓库)'!$A:$I,9,FALSE))</f>
        <v/>
      </c>
      <c r="N1688" s="8" t="str">
        <f>IF(ISERROR( VLOOKUP(AD1688,[1]批发上市日期!$A:$F,6,FALSE)),"",  VLOOKUP(AD1688,[1]批发上市日期!$A:$F,6,FALSE))</f>
        <v/>
      </c>
      <c r="O1688" s="48">
        <f>IF(ISERROR(VLOOKUP(E1688&amp;G1688,'[1]采购入库货量(公司仓库)'!$A:$I,7,FALSE)),0,VLOOKUP(E1688&amp;G1688,'[1]采购入库货量(公司仓库)'!$A:$I,7,FALSE))</f>
        <v>0</v>
      </c>
      <c r="P1688" s="12">
        <f t="shared" si="422"/>
        <v>0</v>
      </c>
      <c r="Q1688" s="14">
        <f>IF(ISERROR(VLOOKUP(E1688&amp;G1688,'[1]采购入库货量(公司仓库)'!$A:$I,8,FALSE)),0,VLOOKUP(E1688&amp;G1688,'[1]采购入库货量(公司仓库)'!$A:$I,8,FALSE))</f>
        <v>0</v>
      </c>
      <c r="R1688" s="12">
        <f t="shared" si="423"/>
        <v>0</v>
      </c>
      <c r="S1688">
        <f>SUMIF([1]库存总量!$H:$H,E1688&amp;G1688,[1]库存总量!$G:$G)</f>
        <v>0</v>
      </c>
      <c r="T1688" s="12">
        <f t="shared" si="424"/>
        <v>0</v>
      </c>
      <c r="U1688">
        <f>SUMIFS([1]库存总量!$G:$G,[1]库存总量!$H:$H,E1688&amp;G1688,[1]库存总量!$A:$A,"B")</f>
        <v>0</v>
      </c>
      <c r="V1688" s="12">
        <f t="shared" si="425"/>
        <v>0</v>
      </c>
      <c r="W1688">
        <f>SUMIFS([1]库存总量!$G:$G,[1]库存总量!$H:$H,E1688&amp;G1688,[1]库存总量!$A:$A,"K")</f>
        <v>0</v>
      </c>
      <c r="X1688" s="12">
        <f t="shared" si="426"/>
        <v>0</v>
      </c>
      <c r="Y1688">
        <f t="shared" si="427"/>
        <v>0</v>
      </c>
      <c r="Z1688" s="12">
        <f t="shared" si="428"/>
        <v>0</v>
      </c>
      <c r="AA1688">
        <f>(IF(ISERROR((IF(ISERROR(VLOOKUP(E1688&amp;G1688,'[1]采购入库货量(公司仓库)'!$A:$H,7,FALSE)),0,VLOOKUP(E1688&amp;G1688,'[1]采购入库货量(公司仓库)'!$A:$H,7,FALSE)))*L1688-(IF(ISERROR(VLOOKUP(E1688&amp;G1688,'[1]采购入库货量(公司仓库)'!$A:$H,8,FALSE)),0,VLOOKUP(E1688&amp;G1688,'[1]采购入库货量(公司仓库)'!$A:$H,8,FALSE)))),0,(IF(ISERROR(VLOOKUP(E1688&amp;G1688,'[1]采购入库货量(公司仓库)'!$A:$H,7,FALSE)),0,VLOOKUP(E1688&amp;G1688,'[1]采购入库货量(公司仓库)'!$A:$H,7,FALSE)))*L1688-(IF(ISERROR(VLOOKUP(E1688&amp;G1688,'[1]采购入库货量(公司仓库)'!$A:$H,8,FALSE)),0,VLOOKUP(E1688&amp;G1688,'[1]采购入库货量(公司仓库)'!$A:$H,8,FALSE)))))</f>
        <v>0</v>
      </c>
      <c r="AB1688">
        <f>SUMIF([1]销售数据!$B:$B,E1688&amp;G1688,[1]销售数据!$G:$G)</f>
        <v>0</v>
      </c>
      <c r="AC1688" s="12">
        <f t="shared" si="429"/>
        <v>0</v>
      </c>
      <c r="AD1688" t="str">
        <f t="shared" si="430"/>
        <v/>
      </c>
      <c r="AE1688">
        <f>SUMIF([1]销售数据!$B:$B,AD1688,[1]销售数据!$L:$L)</f>
        <v>0</v>
      </c>
      <c r="AF1688">
        <f>SUMIF([1]销售数据!$B:$B,AD1688,[1]销售数据!$K:$K)</f>
        <v>0</v>
      </c>
      <c r="AG1688">
        <f>SUMIF([1]销售数据!$B:$B,AD1688,[1]销售数据!$J:$J)</f>
        <v>0</v>
      </c>
      <c r="AH1688">
        <f>SUMIF([1]销售数据!$B:$B,AD1688,[1]销售数据!$I:$I)</f>
        <v>0</v>
      </c>
      <c r="AI1688">
        <f>SUMIF([1]销售数据!$B:$B,AD1688,[1]销售数据!$H:$H)</f>
        <v>0</v>
      </c>
      <c r="AJ1688" s="20">
        <f t="shared" si="431"/>
        <v>0</v>
      </c>
      <c r="AK1688">
        <f>SUMIF([1]发货店铺数!$B:$B,AD1688,[1]发货店铺数!$G:$G)</f>
        <v>0</v>
      </c>
      <c r="AL1688">
        <f>SUMIF([1]销售店铺数!$B:$B,AD1688,[1]销售店铺数!$G:$G)</f>
        <v>0</v>
      </c>
      <c r="AM1688">
        <f>SUMIF([1]销售店铺数!$B:$B,AD1688,[1]销售店铺数!$G:$G)</f>
        <v>0</v>
      </c>
      <c r="AN1688" s="20">
        <f t="shared" si="432"/>
        <v>0</v>
      </c>
      <c r="AO1688" s="20">
        <f t="shared" si="433"/>
        <v>0</v>
      </c>
      <c r="AP1688" s="20">
        <f t="shared" si="434"/>
        <v>0</v>
      </c>
      <c r="AQ1688" s="12">
        <f t="shared" si="435"/>
        <v>0</v>
      </c>
      <c r="AR1688" s="20">
        <f t="shared" si="436"/>
        <v>0</v>
      </c>
      <c r="AS1688" s="20">
        <f t="shared" si="437"/>
        <v>0</v>
      </c>
    </row>
    <row r="1689" spans="1:45">
      <c r="A1689"/>
      <c r="B1689"/>
      <c r="C1689"/>
      <c r="D1689"/>
      <c r="E1689"/>
      <c r="F1689"/>
      <c r="G1689"/>
      <c r="H1689"/>
      <c r="I1689"/>
      <c r="J1689"/>
      <c r="K1689"/>
      <c r="L1689"/>
      <c r="M1689" s="8" t="str">
        <f>IF(ISERROR( VLOOKUP(AD1689,'[1]采购入库货量(公司仓库)'!$A:$I,9,FALSE)),"", VLOOKUP(AD1689,'[1]采购入库货量(公司仓库)'!$A:$I,9,FALSE))</f>
        <v/>
      </c>
      <c r="N1689" s="8" t="str">
        <f>IF(ISERROR( VLOOKUP(AD1689,[1]批发上市日期!$A:$F,6,FALSE)),"",  VLOOKUP(AD1689,[1]批发上市日期!$A:$F,6,FALSE))</f>
        <v/>
      </c>
      <c r="O1689" s="48">
        <f>IF(ISERROR(VLOOKUP(E1689&amp;G1689,'[1]采购入库货量(公司仓库)'!$A:$I,7,FALSE)),0,VLOOKUP(E1689&amp;G1689,'[1]采购入库货量(公司仓库)'!$A:$I,7,FALSE))</f>
        <v>0</v>
      </c>
      <c r="P1689" s="12">
        <f t="shared" si="422"/>
        <v>0</v>
      </c>
      <c r="Q1689" s="14">
        <f>IF(ISERROR(VLOOKUP(E1689&amp;G1689,'[1]采购入库货量(公司仓库)'!$A:$I,8,FALSE)),0,VLOOKUP(E1689&amp;G1689,'[1]采购入库货量(公司仓库)'!$A:$I,8,FALSE))</f>
        <v>0</v>
      </c>
      <c r="R1689" s="12">
        <f t="shared" si="423"/>
        <v>0</v>
      </c>
      <c r="S1689">
        <f>SUMIF([1]库存总量!$H:$H,E1689&amp;G1689,[1]库存总量!$G:$G)</f>
        <v>0</v>
      </c>
      <c r="T1689" s="12">
        <f t="shared" si="424"/>
        <v>0</v>
      </c>
      <c r="U1689">
        <f>SUMIFS([1]库存总量!$G:$G,[1]库存总量!$H:$H,E1689&amp;G1689,[1]库存总量!$A:$A,"B")</f>
        <v>0</v>
      </c>
      <c r="V1689" s="12">
        <f t="shared" si="425"/>
        <v>0</v>
      </c>
      <c r="W1689">
        <f>SUMIFS([1]库存总量!$G:$G,[1]库存总量!$H:$H,E1689&amp;G1689,[1]库存总量!$A:$A,"K")</f>
        <v>0</v>
      </c>
      <c r="X1689" s="12">
        <f t="shared" si="426"/>
        <v>0</v>
      </c>
      <c r="Y1689">
        <f t="shared" si="427"/>
        <v>0</v>
      </c>
      <c r="Z1689" s="12">
        <f t="shared" si="428"/>
        <v>0</v>
      </c>
      <c r="AA1689">
        <f>(IF(ISERROR((IF(ISERROR(VLOOKUP(E1689&amp;G1689,'[1]采购入库货量(公司仓库)'!$A:$H,7,FALSE)),0,VLOOKUP(E1689&amp;G1689,'[1]采购入库货量(公司仓库)'!$A:$H,7,FALSE)))*L1689-(IF(ISERROR(VLOOKUP(E1689&amp;G1689,'[1]采购入库货量(公司仓库)'!$A:$H,8,FALSE)),0,VLOOKUP(E1689&amp;G1689,'[1]采购入库货量(公司仓库)'!$A:$H,8,FALSE)))),0,(IF(ISERROR(VLOOKUP(E1689&amp;G1689,'[1]采购入库货量(公司仓库)'!$A:$H,7,FALSE)),0,VLOOKUP(E1689&amp;G1689,'[1]采购入库货量(公司仓库)'!$A:$H,7,FALSE)))*L1689-(IF(ISERROR(VLOOKUP(E1689&amp;G1689,'[1]采购入库货量(公司仓库)'!$A:$H,8,FALSE)),0,VLOOKUP(E1689&amp;G1689,'[1]采购入库货量(公司仓库)'!$A:$H,8,FALSE)))))</f>
        <v>0</v>
      </c>
      <c r="AB1689">
        <f>SUMIF([1]销售数据!$B:$B,E1689&amp;G1689,[1]销售数据!$G:$G)</f>
        <v>0</v>
      </c>
      <c r="AC1689" s="12">
        <f t="shared" si="429"/>
        <v>0</v>
      </c>
      <c r="AD1689" t="str">
        <f t="shared" si="430"/>
        <v/>
      </c>
      <c r="AE1689">
        <f>SUMIF([1]销售数据!$B:$B,AD1689,[1]销售数据!$L:$L)</f>
        <v>0</v>
      </c>
      <c r="AF1689">
        <f>SUMIF([1]销售数据!$B:$B,AD1689,[1]销售数据!$K:$K)</f>
        <v>0</v>
      </c>
      <c r="AG1689">
        <f>SUMIF([1]销售数据!$B:$B,AD1689,[1]销售数据!$J:$J)</f>
        <v>0</v>
      </c>
      <c r="AH1689">
        <f>SUMIF([1]销售数据!$B:$B,AD1689,[1]销售数据!$I:$I)</f>
        <v>0</v>
      </c>
      <c r="AI1689">
        <f>SUMIF([1]销售数据!$B:$B,AD1689,[1]销售数据!$H:$H)</f>
        <v>0</v>
      </c>
      <c r="AJ1689" s="20">
        <f t="shared" si="431"/>
        <v>0</v>
      </c>
      <c r="AK1689">
        <f>SUMIF([1]发货店铺数!$B:$B,AD1689,[1]发货店铺数!$G:$G)</f>
        <v>0</v>
      </c>
      <c r="AL1689">
        <f>SUMIF([1]销售店铺数!$B:$B,AD1689,[1]销售店铺数!$G:$G)</f>
        <v>0</v>
      </c>
      <c r="AM1689">
        <f>SUMIF([1]销售店铺数!$B:$B,AD1689,[1]销售店铺数!$G:$G)</f>
        <v>0</v>
      </c>
      <c r="AN1689" s="20">
        <f t="shared" si="432"/>
        <v>0</v>
      </c>
      <c r="AO1689" s="20">
        <f t="shared" si="433"/>
        <v>0</v>
      </c>
      <c r="AP1689" s="20">
        <f t="shared" si="434"/>
        <v>0</v>
      </c>
      <c r="AQ1689" s="12">
        <f t="shared" si="435"/>
        <v>0</v>
      </c>
      <c r="AR1689" s="20">
        <f t="shared" si="436"/>
        <v>0</v>
      </c>
      <c r="AS1689" s="20">
        <f t="shared" si="437"/>
        <v>0</v>
      </c>
    </row>
    <row r="1690" spans="1:45">
      <c r="A1690"/>
      <c r="B1690"/>
      <c r="C1690"/>
      <c r="D1690"/>
      <c r="E1690"/>
      <c r="F1690"/>
      <c r="G1690"/>
      <c r="H1690"/>
      <c r="I1690"/>
      <c r="J1690"/>
      <c r="K1690"/>
      <c r="L1690"/>
      <c r="M1690" s="8" t="str">
        <f>IF(ISERROR( VLOOKUP(AD1690,'[1]采购入库货量(公司仓库)'!$A:$I,9,FALSE)),"", VLOOKUP(AD1690,'[1]采购入库货量(公司仓库)'!$A:$I,9,FALSE))</f>
        <v/>
      </c>
      <c r="N1690" s="8" t="str">
        <f>IF(ISERROR( VLOOKUP(AD1690,[1]批发上市日期!$A:$F,6,FALSE)),"",  VLOOKUP(AD1690,[1]批发上市日期!$A:$F,6,FALSE))</f>
        <v/>
      </c>
      <c r="O1690" s="48">
        <f>IF(ISERROR(VLOOKUP(E1690&amp;G1690,'[1]采购入库货量(公司仓库)'!$A:$I,7,FALSE)),0,VLOOKUP(E1690&amp;G1690,'[1]采购入库货量(公司仓库)'!$A:$I,7,FALSE))</f>
        <v>0</v>
      </c>
      <c r="P1690" s="12">
        <f t="shared" si="422"/>
        <v>0</v>
      </c>
      <c r="Q1690" s="14">
        <f>IF(ISERROR(VLOOKUP(E1690&amp;G1690,'[1]采购入库货量(公司仓库)'!$A:$I,8,FALSE)),0,VLOOKUP(E1690&amp;G1690,'[1]采购入库货量(公司仓库)'!$A:$I,8,FALSE))</f>
        <v>0</v>
      </c>
      <c r="R1690" s="12">
        <f t="shared" si="423"/>
        <v>0</v>
      </c>
      <c r="S1690">
        <f>SUMIF([1]库存总量!$H:$H,E1690&amp;G1690,[1]库存总量!$G:$G)</f>
        <v>0</v>
      </c>
      <c r="T1690" s="12">
        <f t="shared" si="424"/>
        <v>0</v>
      </c>
      <c r="U1690">
        <f>SUMIFS([1]库存总量!$G:$G,[1]库存总量!$H:$H,E1690&amp;G1690,[1]库存总量!$A:$A,"B")</f>
        <v>0</v>
      </c>
      <c r="V1690" s="12">
        <f t="shared" si="425"/>
        <v>0</v>
      </c>
      <c r="W1690">
        <f>SUMIFS([1]库存总量!$G:$G,[1]库存总量!$H:$H,E1690&amp;G1690,[1]库存总量!$A:$A,"K")</f>
        <v>0</v>
      </c>
      <c r="X1690" s="12">
        <f t="shared" si="426"/>
        <v>0</v>
      </c>
      <c r="Y1690">
        <f t="shared" si="427"/>
        <v>0</v>
      </c>
      <c r="Z1690" s="12">
        <f t="shared" si="428"/>
        <v>0</v>
      </c>
      <c r="AA1690">
        <f>(IF(ISERROR((IF(ISERROR(VLOOKUP(E1690&amp;G1690,'[1]采购入库货量(公司仓库)'!$A:$H,7,FALSE)),0,VLOOKUP(E1690&amp;G1690,'[1]采购入库货量(公司仓库)'!$A:$H,7,FALSE)))*L1690-(IF(ISERROR(VLOOKUP(E1690&amp;G1690,'[1]采购入库货量(公司仓库)'!$A:$H,8,FALSE)),0,VLOOKUP(E1690&amp;G1690,'[1]采购入库货量(公司仓库)'!$A:$H,8,FALSE)))),0,(IF(ISERROR(VLOOKUP(E1690&amp;G1690,'[1]采购入库货量(公司仓库)'!$A:$H,7,FALSE)),0,VLOOKUP(E1690&amp;G1690,'[1]采购入库货量(公司仓库)'!$A:$H,7,FALSE)))*L1690-(IF(ISERROR(VLOOKUP(E1690&amp;G1690,'[1]采购入库货量(公司仓库)'!$A:$H,8,FALSE)),0,VLOOKUP(E1690&amp;G1690,'[1]采购入库货量(公司仓库)'!$A:$H,8,FALSE)))))</f>
        <v>0</v>
      </c>
      <c r="AB1690">
        <f>SUMIF([1]销售数据!$B:$B,E1690&amp;G1690,[1]销售数据!$G:$G)</f>
        <v>0</v>
      </c>
      <c r="AC1690" s="12">
        <f t="shared" si="429"/>
        <v>0</v>
      </c>
      <c r="AD1690" t="str">
        <f t="shared" si="430"/>
        <v/>
      </c>
      <c r="AE1690">
        <f>SUMIF([1]销售数据!$B:$B,AD1690,[1]销售数据!$L:$L)</f>
        <v>0</v>
      </c>
      <c r="AF1690">
        <f>SUMIF([1]销售数据!$B:$B,AD1690,[1]销售数据!$K:$K)</f>
        <v>0</v>
      </c>
      <c r="AG1690">
        <f>SUMIF([1]销售数据!$B:$B,AD1690,[1]销售数据!$J:$J)</f>
        <v>0</v>
      </c>
      <c r="AH1690">
        <f>SUMIF([1]销售数据!$B:$B,AD1690,[1]销售数据!$I:$I)</f>
        <v>0</v>
      </c>
      <c r="AI1690">
        <f>SUMIF([1]销售数据!$B:$B,AD1690,[1]销售数据!$H:$H)</f>
        <v>0</v>
      </c>
      <c r="AJ1690" s="20">
        <f t="shared" si="431"/>
        <v>0</v>
      </c>
      <c r="AK1690">
        <f>SUMIF([1]发货店铺数!$B:$B,AD1690,[1]发货店铺数!$G:$G)</f>
        <v>0</v>
      </c>
      <c r="AL1690">
        <f>SUMIF([1]销售店铺数!$B:$B,AD1690,[1]销售店铺数!$G:$G)</f>
        <v>0</v>
      </c>
      <c r="AM1690">
        <f>SUMIF([1]销售店铺数!$B:$B,AD1690,[1]销售店铺数!$G:$G)</f>
        <v>0</v>
      </c>
      <c r="AN1690" s="20">
        <f t="shared" si="432"/>
        <v>0</v>
      </c>
      <c r="AO1690" s="20">
        <f t="shared" si="433"/>
        <v>0</v>
      </c>
      <c r="AP1690" s="20">
        <f t="shared" si="434"/>
        <v>0</v>
      </c>
      <c r="AQ1690" s="12">
        <f t="shared" si="435"/>
        <v>0</v>
      </c>
      <c r="AR1690" s="20">
        <f t="shared" si="436"/>
        <v>0</v>
      </c>
      <c r="AS1690" s="20">
        <f t="shared" si="437"/>
        <v>0</v>
      </c>
    </row>
    <row r="1691" spans="1:45">
      <c r="A1691"/>
      <c r="B1691"/>
      <c r="C1691"/>
      <c r="D1691"/>
      <c r="E1691"/>
      <c r="F1691"/>
      <c r="G1691"/>
      <c r="H1691"/>
      <c r="I1691"/>
      <c r="J1691"/>
      <c r="K1691"/>
      <c r="L1691"/>
      <c r="M1691" s="8" t="str">
        <f>IF(ISERROR( VLOOKUP(AD1691,'[1]采购入库货量(公司仓库)'!$A:$I,9,FALSE)),"", VLOOKUP(AD1691,'[1]采购入库货量(公司仓库)'!$A:$I,9,FALSE))</f>
        <v/>
      </c>
      <c r="N1691" s="8" t="str">
        <f>IF(ISERROR( VLOOKUP(AD1691,[1]批发上市日期!$A:$F,6,FALSE)),"",  VLOOKUP(AD1691,[1]批发上市日期!$A:$F,6,FALSE))</f>
        <v/>
      </c>
      <c r="O1691" s="48">
        <f>IF(ISERROR(VLOOKUP(E1691&amp;G1691,'[1]采购入库货量(公司仓库)'!$A:$I,7,FALSE)),0,VLOOKUP(E1691&amp;G1691,'[1]采购入库货量(公司仓库)'!$A:$I,7,FALSE))</f>
        <v>0</v>
      </c>
      <c r="P1691" s="12">
        <f t="shared" si="422"/>
        <v>0</v>
      </c>
      <c r="Q1691" s="14">
        <f>IF(ISERROR(VLOOKUP(E1691&amp;G1691,'[1]采购入库货量(公司仓库)'!$A:$I,8,FALSE)),0,VLOOKUP(E1691&amp;G1691,'[1]采购入库货量(公司仓库)'!$A:$I,8,FALSE))</f>
        <v>0</v>
      </c>
      <c r="R1691" s="12">
        <f t="shared" si="423"/>
        <v>0</v>
      </c>
      <c r="S1691">
        <f>SUMIF([1]库存总量!$H:$H,E1691&amp;G1691,[1]库存总量!$G:$G)</f>
        <v>0</v>
      </c>
      <c r="T1691" s="12">
        <f t="shared" si="424"/>
        <v>0</v>
      </c>
      <c r="U1691">
        <f>SUMIFS([1]库存总量!$G:$G,[1]库存总量!$H:$H,E1691&amp;G1691,[1]库存总量!$A:$A,"B")</f>
        <v>0</v>
      </c>
      <c r="V1691" s="12">
        <f t="shared" si="425"/>
        <v>0</v>
      </c>
      <c r="W1691">
        <f>SUMIFS([1]库存总量!$G:$G,[1]库存总量!$H:$H,E1691&amp;G1691,[1]库存总量!$A:$A,"K")</f>
        <v>0</v>
      </c>
      <c r="X1691" s="12">
        <f t="shared" si="426"/>
        <v>0</v>
      </c>
      <c r="Y1691">
        <f t="shared" si="427"/>
        <v>0</v>
      </c>
      <c r="Z1691" s="12">
        <f t="shared" si="428"/>
        <v>0</v>
      </c>
      <c r="AA1691">
        <f>(IF(ISERROR((IF(ISERROR(VLOOKUP(E1691&amp;G1691,'[1]采购入库货量(公司仓库)'!$A:$H,7,FALSE)),0,VLOOKUP(E1691&amp;G1691,'[1]采购入库货量(公司仓库)'!$A:$H,7,FALSE)))*L1691-(IF(ISERROR(VLOOKUP(E1691&amp;G1691,'[1]采购入库货量(公司仓库)'!$A:$H,8,FALSE)),0,VLOOKUP(E1691&amp;G1691,'[1]采购入库货量(公司仓库)'!$A:$H,8,FALSE)))),0,(IF(ISERROR(VLOOKUP(E1691&amp;G1691,'[1]采购入库货量(公司仓库)'!$A:$H,7,FALSE)),0,VLOOKUP(E1691&amp;G1691,'[1]采购入库货量(公司仓库)'!$A:$H,7,FALSE)))*L1691-(IF(ISERROR(VLOOKUP(E1691&amp;G1691,'[1]采购入库货量(公司仓库)'!$A:$H,8,FALSE)),0,VLOOKUP(E1691&amp;G1691,'[1]采购入库货量(公司仓库)'!$A:$H,8,FALSE)))))</f>
        <v>0</v>
      </c>
      <c r="AB1691">
        <f>SUMIF([1]销售数据!$B:$B,E1691&amp;G1691,[1]销售数据!$G:$G)</f>
        <v>0</v>
      </c>
      <c r="AC1691" s="12">
        <f t="shared" si="429"/>
        <v>0</v>
      </c>
      <c r="AD1691" t="str">
        <f t="shared" si="430"/>
        <v/>
      </c>
      <c r="AE1691">
        <f>SUMIF([1]销售数据!$B:$B,AD1691,[1]销售数据!$L:$L)</f>
        <v>0</v>
      </c>
      <c r="AF1691">
        <f>SUMIF([1]销售数据!$B:$B,AD1691,[1]销售数据!$K:$K)</f>
        <v>0</v>
      </c>
      <c r="AG1691">
        <f>SUMIF([1]销售数据!$B:$B,AD1691,[1]销售数据!$J:$J)</f>
        <v>0</v>
      </c>
      <c r="AH1691">
        <f>SUMIF([1]销售数据!$B:$B,AD1691,[1]销售数据!$I:$I)</f>
        <v>0</v>
      </c>
      <c r="AI1691">
        <f>SUMIF([1]销售数据!$B:$B,AD1691,[1]销售数据!$H:$H)</f>
        <v>0</v>
      </c>
      <c r="AJ1691" s="20">
        <f t="shared" si="431"/>
        <v>0</v>
      </c>
      <c r="AK1691">
        <f>SUMIF([1]发货店铺数!$B:$B,AD1691,[1]发货店铺数!$G:$G)</f>
        <v>0</v>
      </c>
      <c r="AL1691">
        <f>SUMIF([1]销售店铺数!$B:$B,AD1691,[1]销售店铺数!$G:$G)</f>
        <v>0</v>
      </c>
      <c r="AM1691">
        <f>SUMIF([1]销售店铺数!$B:$B,AD1691,[1]销售店铺数!$G:$G)</f>
        <v>0</v>
      </c>
      <c r="AN1691" s="20">
        <f t="shared" si="432"/>
        <v>0</v>
      </c>
      <c r="AO1691" s="20">
        <f t="shared" si="433"/>
        <v>0</v>
      </c>
      <c r="AP1691" s="20">
        <f t="shared" si="434"/>
        <v>0</v>
      </c>
      <c r="AQ1691" s="12">
        <f t="shared" si="435"/>
        <v>0</v>
      </c>
      <c r="AR1691" s="20">
        <f t="shared" si="436"/>
        <v>0</v>
      </c>
      <c r="AS1691" s="20">
        <f t="shared" si="437"/>
        <v>0</v>
      </c>
    </row>
    <row r="1692" spans="1:45">
      <c r="A1692"/>
      <c r="B1692"/>
      <c r="C1692"/>
      <c r="D1692"/>
      <c r="E1692"/>
      <c r="F1692"/>
      <c r="G1692"/>
      <c r="H1692"/>
      <c r="I1692"/>
      <c r="J1692"/>
      <c r="K1692"/>
      <c r="L1692"/>
      <c r="M1692" s="8" t="str">
        <f>IF(ISERROR( VLOOKUP(AD1692,'[1]采购入库货量(公司仓库)'!$A:$I,9,FALSE)),"", VLOOKUP(AD1692,'[1]采购入库货量(公司仓库)'!$A:$I,9,FALSE))</f>
        <v/>
      </c>
      <c r="N1692" s="8" t="str">
        <f>IF(ISERROR( VLOOKUP(AD1692,[1]批发上市日期!$A:$F,6,FALSE)),"",  VLOOKUP(AD1692,[1]批发上市日期!$A:$F,6,FALSE))</f>
        <v/>
      </c>
      <c r="O1692" s="48">
        <f>IF(ISERROR(VLOOKUP(E1692&amp;G1692,'[1]采购入库货量(公司仓库)'!$A:$I,7,FALSE)),0,VLOOKUP(E1692&amp;G1692,'[1]采购入库货量(公司仓库)'!$A:$I,7,FALSE))</f>
        <v>0</v>
      </c>
      <c r="P1692" s="12">
        <f t="shared" si="422"/>
        <v>0</v>
      </c>
      <c r="Q1692" s="14">
        <f>IF(ISERROR(VLOOKUP(E1692&amp;G1692,'[1]采购入库货量(公司仓库)'!$A:$I,8,FALSE)),0,VLOOKUP(E1692&amp;G1692,'[1]采购入库货量(公司仓库)'!$A:$I,8,FALSE))</f>
        <v>0</v>
      </c>
      <c r="R1692" s="12">
        <f t="shared" si="423"/>
        <v>0</v>
      </c>
      <c r="S1692">
        <f>SUMIF([1]库存总量!$H:$H,E1692&amp;G1692,[1]库存总量!$G:$G)</f>
        <v>0</v>
      </c>
      <c r="T1692" s="12">
        <f t="shared" si="424"/>
        <v>0</v>
      </c>
      <c r="U1692">
        <f>SUMIFS([1]库存总量!$G:$G,[1]库存总量!$H:$H,E1692&amp;G1692,[1]库存总量!$A:$A,"B")</f>
        <v>0</v>
      </c>
      <c r="V1692" s="12">
        <f t="shared" si="425"/>
        <v>0</v>
      </c>
      <c r="W1692">
        <f>SUMIFS([1]库存总量!$G:$G,[1]库存总量!$H:$H,E1692&amp;G1692,[1]库存总量!$A:$A,"K")</f>
        <v>0</v>
      </c>
      <c r="X1692" s="12">
        <f t="shared" si="426"/>
        <v>0</v>
      </c>
      <c r="Y1692">
        <f t="shared" si="427"/>
        <v>0</v>
      </c>
      <c r="Z1692" s="12">
        <f t="shared" si="428"/>
        <v>0</v>
      </c>
      <c r="AA1692">
        <f>(IF(ISERROR((IF(ISERROR(VLOOKUP(E1692&amp;G1692,'[1]采购入库货量(公司仓库)'!$A:$H,7,FALSE)),0,VLOOKUP(E1692&amp;G1692,'[1]采购入库货量(公司仓库)'!$A:$H,7,FALSE)))*L1692-(IF(ISERROR(VLOOKUP(E1692&amp;G1692,'[1]采购入库货量(公司仓库)'!$A:$H,8,FALSE)),0,VLOOKUP(E1692&amp;G1692,'[1]采购入库货量(公司仓库)'!$A:$H,8,FALSE)))),0,(IF(ISERROR(VLOOKUP(E1692&amp;G1692,'[1]采购入库货量(公司仓库)'!$A:$H,7,FALSE)),0,VLOOKUP(E1692&amp;G1692,'[1]采购入库货量(公司仓库)'!$A:$H,7,FALSE)))*L1692-(IF(ISERROR(VLOOKUP(E1692&amp;G1692,'[1]采购入库货量(公司仓库)'!$A:$H,8,FALSE)),0,VLOOKUP(E1692&amp;G1692,'[1]采购入库货量(公司仓库)'!$A:$H,8,FALSE)))))</f>
        <v>0</v>
      </c>
      <c r="AB1692">
        <f>SUMIF([1]销售数据!$B:$B,E1692&amp;G1692,[1]销售数据!$G:$G)</f>
        <v>0</v>
      </c>
      <c r="AC1692" s="12">
        <f t="shared" si="429"/>
        <v>0</v>
      </c>
      <c r="AD1692" t="str">
        <f t="shared" si="430"/>
        <v/>
      </c>
      <c r="AE1692">
        <f>SUMIF([1]销售数据!$B:$B,AD1692,[1]销售数据!$L:$L)</f>
        <v>0</v>
      </c>
      <c r="AF1692">
        <f>SUMIF([1]销售数据!$B:$B,AD1692,[1]销售数据!$K:$K)</f>
        <v>0</v>
      </c>
      <c r="AG1692">
        <f>SUMIF([1]销售数据!$B:$B,AD1692,[1]销售数据!$J:$J)</f>
        <v>0</v>
      </c>
      <c r="AH1692">
        <f>SUMIF([1]销售数据!$B:$B,AD1692,[1]销售数据!$I:$I)</f>
        <v>0</v>
      </c>
      <c r="AI1692">
        <f>SUMIF([1]销售数据!$B:$B,AD1692,[1]销售数据!$H:$H)</f>
        <v>0</v>
      </c>
      <c r="AJ1692" s="20">
        <f t="shared" si="431"/>
        <v>0</v>
      </c>
      <c r="AK1692">
        <f>SUMIF([1]发货店铺数!$B:$B,AD1692,[1]发货店铺数!$G:$G)</f>
        <v>0</v>
      </c>
      <c r="AL1692">
        <f>SUMIF([1]销售店铺数!$B:$B,AD1692,[1]销售店铺数!$G:$G)</f>
        <v>0</v>
      </c>
      <c r="AM1692">
        <f>SUMIF([1]销售店铺数!$B:$B,AD1692,[1]销售店铺数!$G:$G)</f>
        <v>0</v>
      </c>
      <c r="AN1692" s="20">
        <f t="shared" si="432"/>
        <v>0</v>
      </c>
      <c r="AO1692" s="20">
        <f t="shared" si="433"/>
        <v>0</v>
      </c>
      <c r="AP1692" s="20">
        <f t="shared" si="434"/>
        <v>0</v>
      </c>
      <c r="AQ1692" s="12">
        <f t="shared" si="435"/>
        <v>0</v>
      </c>
      <c r="AR1692" s="20">
        <f t="shared" si="436"/>
        <v>0</v>
      </c>
      <c r="AS1692" s="20">
        <f t="shared" si="437"/>
        <v>0</v>
      </c>
    </row>
    <row r="1693" spans="1:45">
      <c r="A1693"/>
      <c r="B1693"/>
      <c r="C1693"/>
      <c r="D1693"/>
      <c r="E1693"/>
      <c r="F1693"/>
      <c r="G1693"/>
      <c r="H1693"/>
      <c r="I1693"/>
      <c r="J1693"/>
      <c r="K1693"/>
      <c r="L1693"/>
      <c r="M1693" s="8" t="str">
        <f>IF(ISERROR( VLOOKUP(AD1693,'[1]采购入库货量(公司仓库)'!$A:$I,9,FALSE)),"", VLOOKUP(AD1693,'[1]采购入库货量(公司仓库)'!$A:$I,9,FALSE))</f>
        <v/>
      </c>
      <c r="N1693" s="8" t="str">
        <f>IF(ISERROR( VLOOKUP(AD1693,[1]批发上市日期!$A:$F,6,FALSE)),"",  VLOOKUP(AD1693,[1]批发上市日期!$A:$F,6,FALSE))</f>
        <v/>
      </c>
      <c r="O1693" s="48">
        <f>IF(ISERROR(VLOOKUP(E1693&amp;G1693,'[1]采购入库货量(公司仓库)'!$A:$I,7,FALSE)),0,VLOOKUP(E1693&amp;G1693,'[1]采购入库货量(公司仓库)'!$A:$I,7,FALSE))</f>
        <v>0</v>
      </c>
      <c r="P1693" s="12">
        <f t="shared" si="422"/>
        <v>0</v>
      </c>
      <c r="Q1693" s="14">
        <f>IF(ISERROR(VLOOKUP(E1693&amp;G1693,'[1]采购入库货量(公司仓库)'!$A:$I,8,FALSE)),0,VLOOKUP(E1693&amp;G1693,'[1]采购入库货量(公司仓库)'!$A:$I,8,FALSE))</f>
        <v>0</v>
      </c>
      <c r="R1693" s="12">
        <f t="shared" si="423"/>
        <v>0</v>
      </c>
      <c r="S1693">
        <f>SUMIF([1]库存总量!$H:$H,E1693&amp;G1693,[1]库存总量!$G:$G)</f>
        <v>0</v>
      </c>
      <c r="T1693" s="12">
        <f t="shared" si="424"/>
        <v>0</v>
      </c>
      <c r="U1693">
        <f>SUMIFS([1]库存总量!$G:$G,[1]库存总量!$H:$H,E1693&amp;G1693,[1]库存总量!$A:$A,"B")</f>
        <v>0</v>
      </c>
      <c r="V1693" s="12">
        <f t="shared" si="425"/>
        <v>0</v>
      </c>
      <c r="W1693">
        <f>SUMIFS([1]库存总量!$G:$G,[1]库存总量!$H:$H,E1693&amp;G1693,[1]库存总量!$A:$A,"K")</f>
        <v>0</v>
      </c>
      <c r="X1693" s="12">
        <f t="shared" si="426"/>
        <v>0</v>
      </c>
      <c r="Y1693">
        <f t="shared" si="427"/>
        <v>0</v>
      </c>
      <c r="Z1693" s="12">
        <f t="shared" si="428"/>
        <v>0</v>
      </c>
      <c r="AA1693">
        <f>(IF(ISERROR((IF(ISERROR(VLOOKUP(E1693&amp;G1693,'[1]采购入库货量(公司仓库)'!$A:$H,7,FALSE)),0,VLOOKUP(E1693&amp;G1693,'[1]采购入库货量(公司仓库)'!$A:$H,7,FALSE)))*L1693-(IF(ISERROR(VLOOKUP(E1693&amp;G1693,'[1]采购入库货量(公司仓库)'!$A:$H,8,FALSE)),0,VLOOKUP(E1693&amp;G1693,'[1]采购入库货量(公司仓库)'!$A:$H,8,FALSE)))),0,(IF(ISERROR(VLOOKUP(E1693&amp;G1693,'[1]采购入库货量(公司仓库)'!$A:$H,7,FALSE)),0,VLOOKUP(E1693&amp;G1693,'[1]采购入库货量(公司仓库)'!$A:$H,7,FALSE)))*L1693-(IF(ISERROR(VLOOKUP(E1693&amp;G1693,'[1]采购入库货量(公司仓库)'!$A:$H,8,FALSE)),0,VLOOKUP(E1693&amp;G1693,'[1]采购入库货量(公司仓库)'!$A:$H,8,FALSE)))))</f>
        <v>0</v>
      </c>
      <c r="AB1693">
        <f>SUMIF([1]销售数据!$B:$B,E1693&amp;G1693,[1]销售数据!$G:$G)</f>
        <v>0</v>
      </c>
      <c r="AC1693" s="12">
        <f t="shared" si="429"/>
        <v>0</v>
      </c>
      <c r="AD1693" t="str">
        <f t="shared" si="430"/>
        <v/>
      </c>
      <c r="AE1693">
        <f>SUMIF([1]销售数据!$B:$B,AD1693,[1]销售数据!$L:$L)</f>
        <v>0</v>
      </c>
      <c r="AF1693">
        <f>SUMIF([1]销售数据!$B:$B,AD1693,[1]销售数据!$K:$K)</f>
        <v>0</v>
      </c>
      <c r="AG1693">
        <f>SUMIF([1]销售数据!$B:$B,AD1693,[1]销售数据!$J:$J)</f>
        <v>0</v>
      </c>
      <c r="AH1693">
        <f>SUMIF([1]销售数据!$B:$B,AD1693,[1]销售数据!$I:$I)</f>
        <v>0</v>
      </c>
      <c r="AI1693">
        <f>SUMIF([1]销售数据!$B:$B,AD1693,[1]销售数据!$H:$H)</f>
        <v>0</v>
      </c>
      <c r="AJ1693" s="20">
        <f t="shared" si="431"/>
        <v>0</v>
      </c>
      <c r="AK1693">
        <f>SUMIF([1]发货店铺数!$B:$B,AD1693,[1]发货店铺数!$G:$G)</f>
        <v>0</v>
      </c>
      <c r="AL1693">
        <f>SUMIF([1]销售店铺数!$B:$B,AD1693,[1]销售店铺数!$G:$G)</f>
        <v>0</v>
      </c>
      <c r="AM1693">
        <f>SUMIF([1]销售店铺数!$B:$B,AD1693,[1]销售店铺数!$G:$G)</f>
        <v>0</v>
      </c>
      <c r="AN1693" s="20">
        <f t="shared" si="432"/>
        <v>0</v>
      </c>
      <c r="AO1693" s="20">
        <f t="shared" si="433"/>
        <v>0</v>
      </c>
      <c r="AP1693" s="20">
        <f t="shared" si="434"/>
        <v>0</v>
      </c>
      <c r="AQ1693" s="12">
        <f t="shared" si="435"/>
        <v>0</v>
      </c>
      <c r="AR1693" s="20">
        <f t="shared" si="436"/>
        <v>0</v>
      </c>
      <c r="AS1693" s="20">
        <f t="shared" si="437"/>
        <v>0</v>
      </c>
    </row>
    <row r="1694" spans="1:45">
      <c r="A1694"/>
      <c r="B1694"/>
      <c r="C1694"/>
      <c r="D1694"/>
      <c r="E1694"/>
      <c r="F1694"/>
      <c r="G1694"/>
      <c r="H1694"/>
      <c r="I1694"/>
      <c r="J1694"/>
      <c r="K1694"/>
      <c r="L1694"/>
      <c r="M1694" s="8" t="str">
        <f>IF(ISERROR( VLOOKUP(AD1694,'[1]采购入库货量(公司仓库)'!$A:$I,9,FALSE)),"", VLOOKUP(AD1694,'[1]采购入库货量(公司仓库)'!$A:$I,9,FALSE))</f>
        <v/>
      </c>
      <c r="N1694" s="8" t="str">
        <f>IF(ISERROR( VLOOKUP(AD1694,[1]批发上市日期!$A:$F,6,FALSE)),"",  VLOOKUP(AD1694,[1]批发上市日期!$A:$F,6,FALSE))</f>
        <v/>
      </c>
      <c r="O1694" s="48">
        <f>IF(ISERROR(VLOOKUP(E1694&amp;G1694,'[1]采购入库货量(公司仓库)'!$A:$I,7,FALSE)),0,VLOOKUP(E1694&amp;G1694,'[1]采购入库货量(公司仓库)'!$A:$I,7,FALSE))</f>
        <v>0</v>
      </c>
      <c r="P1694" s="12">
        <f t="shared" si="422"/>
        <v>0</v>
      </c>
      <c r="Q1694" s="14">
        <f>IF(ISERROR(VLOOKUP(E1694&amp;G1694,'[1]采购入库货量(公司仓库)'!$A:$I,8,FALSE)),0,VLOOKUP(E1694&amp;G1694,'[1]采购入库货量(公司仓库)'!$A:$I,8,FALSE))</f>
        <v>0</v>
      </c>
      <c r="R1694" s="12">
        <f t="shared" si="423"/>
        <v>0</v>
      </c>
      <c r="S1694">
        <f>SUMIF([1]库存总量!$H:$H,E1694&amp;G1694,[1]库存总量!$G:$G)</f>
        <v>0</v>
      </c>
      <c r="T1694" s="12">
        <f t="shared" si="424"/>
        <v>0</v>
      </c>
      <c r="U1694">
        <f>SUMIFS([1]库存总量!$G:$G,[1]库存总量!$H:$H,E1694&amp;G1694,[1]库存总量!$A:$A,"B")</f>
        <v>0</v>
      </c>
      <c r="V1694" s="12">
        <f t="shared" si="425"/>
        <v>0</v>
      </c>
      <c r="W1694">
        <f>SUMIFS([1]库存总量!$G:$G,[1]库存总量!$H:$H,E1694&amp;G1694,[1]库存总量!$A:$A,"K")</f>
        <v>0</v>
      </c>
      <c r="X1694" s="12">
        <f t="shared" si="426"/>
        <v>0</v>
      </c>
      <c r="Y1694">
        <f t="shared" si="427"/>
        <v>0</v>
      </c>
      <c r="Z1694" s="12">
        <f t="shared" si="428"/>
        <v>0</v>
      </c>
      <c r="AA1694">
        <f>(IF(ISERROR((IF(ISERROR(VLOOKUP(E1694&amp;G1694,'[1]采购入库货量(公司仓库)'!$A:$H,7,FALSE)),0,VLOOKUP(E1694&amp;G1694,'[1]采购入库货量(公司仓库)'!$A:$H,7,FALSE)))*L1694-(IF(ISERROR(VLOOKUP(E1694&amp;G1694,'[1]采购入库货量(公司仓库)'!$A:$H,8,FALSE)),0,VLOOKUP(E1694&amp;G1694,'[1]采购入库货量(公司仓库)'!$A:$H,8,FALSE)))),0,(IF(ISERROR(VLOOKUP(E1694&amp;G1694,'[1]采购入库货量(公司仓库)'!$A:$H,7,FALSE)),0,VLOOKUP(E1694&amp;G1694,'[1]采购入库货量(公司仓库)'!$A:$H,7,FALSE)))*L1694-(IF(ISERROR(VLOOKUP(E1694&amp;G1694,'[1]采购入库货量(公司仓库)'!$A:$H,8,FALSE)),0,VLOOKUP(E1694&amp;G1694,'[1]采购入库货量(公司仓库)'!$A:$H,8,FALSE)))))</f>
        <v>0</v>
      </c>
      <c r="AB1694">
        <f>SUMIF([1]销售数据!$B:$B,E1694&amp;G1694,[1]销售数据!$G:$G)</f>
        <v>0</v>
      </c>
      <c r="AC1694" s="12">
        <f t="shared" si="429"/>
        <v>0</v>
      </c>
      <c r="AD1694" t="str">
        <f t="shared" si="430"/>
        <v/>
      </c>
      <c r="AE1694">
        <f>SUMIF([1]销售数据!$B:$B,AD1694,[1]销售数据!$L:$L)</f>
        <v>0</v>
      </c>
      <c r="AF1694">
        <f>SUMIF([1]销售数据!$B:$B,AD1694,[1]销售数据!$K:$K)</f>
        <v>0</v>
      </c>
      <c r="AG1694">
        <f>SUMIF([1]销售数据!$B:$B,AD1694,[1]销售数据!$J:$J)</f>
        <v>0</v>
      </c>
      <c r="AH1694">
        <f>SUMIF([1]销售数据!$B:$B,AD1694,[1]销售数据!$I:$I)</f>
        <v>0</v>
      </c>
      <c r="AI1694">
        <f>SUMIF([1]销售数据!$B:$B,AD1694,[1]销售数据!$H:$H)</f>
        <v>0</v>
      </c>
      <c r="AJ1694" s="20">
        <f t="shared" si="431"/>
        <v>0</v>
      </c>
      <c r="AK1694">
        <f>SUMIF([1]发货店铺数!$B:$B,AD1694,[1]发货店铺数!$G:$G)</f>
        <v>0</v>
      </c>
      <c r="AL1694">
        <f>SUMIF([1]销售店铺数!$B:$B,AD1694,[1]销售店铺数!$G:$G)</f>
        <v>0</v>
      </c>
      <c r="AM1694">
        <f>SUMIF([1]销售店铺数!$B:$B,AD1694,[1]销售店铺数!$G:$G)</f>
        <v>0</v>
      </c>
      <c r="AN1694" s="20">
        <f t="shared" si="432"/>
        <v>0</v>
      </c>
      <c r="AO1694" s="20">
        <f t="shared" si="433"/>
        <v>0</v>
      </c>
      <c r="AP1694" s="20">
        <f t="shared" si="434"/>
        <v>0</v>
      </c>
      <c r="AQ1694" s="12">
        <f t="shared" si="435"/>
        <v>0</v>
      </c>
      <c r="AR1694" s="20">
        <f t="shared" si="436"/>
        <v>0</v>
      </c>
      <c r="AS1694" s="20">
        <f t="shared" si="437"/>
        <v>0</v>
      </c>
    </row>
    <row r="1695" spans="1:45">
      <c r="A1695"/>
      <c r="B1695"/>
      <c r="C1695"/>
      <c r="D1695"/>
      <c r="E1695"/>
      <c r="F1695"/>
      <c r="G1695"/>
      <c r="H1695"/>
      <c r="I1695"/>
      <c r="J1695"/>
      <c r="K1695"/>
      <c r="L1695"/>
      <c r="M1695" s="8" t="str">
        <f>IF(ISERROR( VLOOKUP(AD1695,'[1]采购入库货量(公司仓库)'!$A:$I,9,FALSE)),"", VLOOKUP(AD1695,'[1]采购入库货量(公司仓库)'!$A:$I,9,FALSE))</f>
        <v/>
      </c>
      <c r="N1695" s="8" t="str">
        <f>IF(ISERROR( VLOOKUP(AD1695,[1]批发上市日期!$A:$F,6,FALSE)),"",  VLOOKUP(AD1695,[1]批发上市日期!$A:$F,6,FALSE))</f>
        <v/>
      </c>
      <c r="O1695" s="48">
        <f>IF(ISERROR(VLOOKUP(E1695&amp;G1695,'[1]采购入库货量(公司仓库)'!$A:$I,7,FALSE)),0,VLOOKUP(E1695&amp;G1695,'[1]采购入库货量(公司仓库)'!$A:$I,7,FALSE))</f>
        <v>0</v>
      </c>
      <c r="P1695" s="12">
        <f t="shared" si="422"/>
        <v>0</v>
      </c>
      <c r="Q1695" s="14">
        <f>IF(ISERROR(VLOOKUP(E1695&amp;G1695,'[1]采购入库货量(公司仓库)'!$A:$I,8,FALSE)),0,VLOOKUP(E1695&amp;G1695,'[1]采购入库货量(公司仓库)'!$A:$I,8,FALSE))</f>
        <v>0</v>
      </c>
      <c r="R1695" s="12">
        <f t="shared" si="423"/>
        <v>0</v>
      </c>
      <c r="S1695">
        <f>SUMIF([1]库存总量!$H:$H,E1695&amp;G1695,[1]库存总量!$G:$G)</f>
        <v>0</v>
      </c>
      <c r="T1695" s="12">
        <f t="shared" si="424"/>
        <v>0</v>
      </c>
      <c r="U1695">
        <f>SUMIFS([1]库存总量!$G:$G,[1]库存总量!$H:$H,E1695&amp;G1695,[1]库存总量!$A:$A,"B")</f>
        <v>0</v>
      </c>
      <c r="V1695" s="12">
        <f t="shared" si="425"/>
        <v>0</v>
      </c>
      <c r="W1695">
        <f>SUMIFS([1]库存总量!$G:$G,[1]库存总量!$H:$H,E1695&amp;G1695,[1]库存总量!$A:$A,"K")</f>
        <v>0</v>
      </c>
      <c r="X1695" s="12">
        <f t="shared" si="426"/>
        <v>0</v>
      </c>
      <c r="Y1695">
        <f t="shared" si="427"/>
        <v>0</v>
      </c>
      <c r="Z1695" s="12">
        <f t="shared" si="428"/>
        <v>0</v>
      </c>
      <c r="AA1695">
        <f>(IF(ISERROR((IF(ISERROR(VLOOKUP(E1695&amp;G1695,'[1]采购入库货量(公司仓库)'!$A:$H,7,FALSE)),0,VLOOKUP(E1695&amp;G1695,'[1]采购入库货量(公司仓库)'!$A:$H,7,FALSE)))*L1695-(IF(ISERROR(VLOOKUP(E1695&amp;G1695,'[1]采购入库货量(公司仓库)'!$A:$H,8,FALSE)),0,VLOOKUP(E1695&amp;G1695,'[1]采购入库货量(公司仓库)'!$A:$H,8,FALSE)))),0,(IF(ISERROR(VLOOKUP(E1695&amp;G1695,'[1]采购入库货量(公司仓库)'!$A:$H,7,FALSE)),0,VLOOKUP(E1695&amp;G1695,'[1]采购入库货量(公司仓库)'!$A:$H,7,FALSE)))*L1695-(IF(ISERROR(VLOOKUP(E1695&amp;G1695,'[1]采购入库货量(公司仓库)'!$A:$H,8,FALSE)),0,VLOOKUP(E1695&amp;G1695,'[1]采购入库货量(公司仓库)'!$A:$H,8,FALSE)))))</f>
        <v>0</v>
      </c>
      <c r="AB1695">
        <f>SUMIF([1]销售数据!$B:$B,E1695&amp;G1695,[1]销售数据!$G:$G)</f>
        <v>0</v>
      </c>
      <c r="AC1695" s="12">
        <f t="shared" si="429"/>
        <v>0</v>
      </c>
      <c r="AD1695" t="str">
        <f t="shared" si="430"/>
        <v/>
      </c>
      <c r="AE1695">
        <f>SUMIF([1]销售数据!$B:$B,AD1695,[1]销售数据!$L:$L)</f>
        <v>0</v>
      </c>
      <c r="AF1695">
        <f>SUMIF([1]销售数据!$B:$B,AD1695,[1]销售数据!$K:$K)</f>
        <v>0</v>
      </c>
      <c r="AG1695">
        <f>SUMIF([1]销售数据!$B:$B,AD1695,[1]销售数据!$J:$J)</f>
        <v>0</v>
      </c>
      <c r="AH1695">
        <f>SUMIF([1]销售数据!$B:$B,AD1695,[1]销售数据!$I:$I)</f>
        <v>0</v>
      </c>
      <c r="AI1695">
        <f>SUMIF([1]销售数据!$B:$B,AD1695,[1]销售数据!$H:$H)</f>
        <v>0</v>
      </c>
      <c r="AJ1695" s="20">
        <f t="shared" si="431"/>
        <v>0</v>
      </c>
      <c r="AK1695">
        <f>SUMIF([1]发货店铺数!$B:$B,AD1695,[1]发货店铺数!$G:$G)</f>
        <v>0</v>
      </c>
      <c r="AL1695">
        <f>SUMIF([1]销售店铺数!$B:$B,AD1695,[1]销售店铺数!$G:$G)</f>
        <v>0</v>
      </c>
      <c r="AM1695">
        <f>SUMIF([1]销售店铺数!$B:$B,AD1695,[1]销售店铺数!$G:$G)</f>
        <v>0</v>
      </c>
      <c r="AN1695" s="20">
        <f t="shared" si="432"/>
        <v>0</v>
      </c>
      <c r="AO1695" s="20">
        <f t="shared" si="433"/>
        <v>0</v>
      </c>
      <c r="AP1695" s="20">
        <f t="shared" si="434"/>
        <v>0</v>
      </c>
      <c r="AQ1695" s="12">
        <f t="shared" si="435"/>
        <v>0</v>
      </c>
      <c r="AR1695" s="20">
        <f t="shared" si="436"/>
        <v>0</v>
      </c>
      <c r="AS1695" s="20">
        <f t="shared" si="437"/>
        <v>0</v>
      </c>
    </row>
    <row r="1696" spans="1:45">
      <c r="A1696"/>
      <c r="B1696"/>
      <c r="C1696"/>
      <c r="D1696"/>
      <c r="E1696"/>
      <c r="F1696"/>
      <c r="G1696"/>
      <c r="H1696"/>
      <c r="I1696"/>
      <c r="J1696"/>
      <c r="K1696"/>
      <c r="L1696"/>
      <c r="M1696" s="8" t="str">
        <f>IF(ISERROR( VLOOKUP(AD1696,'[1]采购入库货量(公司仓库)'!$A:$I,9,FALSE)),"", VLOOKUP(AD1696,'[1]采购入库货量(公司仓库)'!$A:$I,9,FALSE))</f>
        <v/>
      </c>
      <c r="N1696" s="8" t="str">
        <f>IF(ISERROR( VLOOKUP(AD1696,[1]批发上市日期!$A:$F,6,FALSE)),"",  VLOOKUP(AD1696,[1]批发上市日期!$A:$F,6,FALSE))</f>
        <v/>
      </c>
      <c r="O1696" s="48">
        <f>IF(ISERROR(VLOOKUP(E1696&amp;G1696,'[1]采购入库货量(公司仓库)'!$A:$I,7,FALSE)),0,VLOOKUP(E1696&amp;G1696,'[1]采购入库货量(公司仓库)'!$A:$I,7,FALSE))</f>
        <v>0</v>
      </c>
      <c r="P1696" s="12">
        <f t="shared" si="422"/>
        <v>0</v>
      </c>
      <c r="Q1696" s="14">
        <f>IF(ISERROR(VLOOKUP(E1696&amp;G1696,'[1]采购入库货量(公司仓库)'!$A:$I,8,FALSE)),0,VLOOKUP(E1696&amp;G1696,'[1]采购入库货量(公司仓库)'!$A:$I,8,FALSE))</f>
        <v>0</v>
      </c>
      <c r="R1696" s="12">
        <f t="shared" si="423"/>
        <v>0</v>
      </c>
      <c r="S1696">
        <f>SUMIF([1]库存总量!$H:$H,E1696&amp;G1696,[1]库存总量!$G:$G)</f>
        <v>0</v>
      </c>
      <c r="T1696" s="12">
        <f t="shared" si="424"/>
        <v>0</v>
      </c>
      <c r="U1696">
        <f>SUMIFS([1]库存总量!$G:$G,[1]库存总量!$H:$H,E1696&amp;G1696,[1]库存总量!$A:$A,"B")</f>
        <v>0</v>
      </c>
      <c r="V1696" s="12">
        <f t="shared" si="425"/>
        <v>0</v>
      </c>
      <c r="W1696">
        <f>SUMIFS([1]库存总量!$G:$G,[1]库存总量!$H:$H,E1696&amp;G1696,[1]库存总量!$A:$A,"K")</f>
        <v>0</v>
      </c>
      <c r="X1696" s="12">
        <f t="shared" si="426"/>
        <v>0</v>
      </c>
      <c r="Y1696">
        <f t="shared" si="427"/>
        <v>0</v>
      </c>
      <c r="Z1696" s="12">
        <f t="shared" si="428"/>
        <v>0</v>
      </c>
      <c r="AA1696">
        <f>(IF(ISERROR((IF(ISERROR(VLOOKUP(E1696&amp;G1696,'[1]采购入库货量(公司仓库)'!$A:$H,7,FALSE)),0,VLOOKUP(E1696&amp;G1696,'[1]采购入库货量(公司仓库)'!$A:$H,7,FALSE)))*L1696-(IF(ISERROR(VLOOKUP(E1696&amp;G1696,'[1]采购入库货量(公司仓库)'!$A:$H,8,FALSE)),0,VLOOKUP(E1696&amp;G1696,'[1]采购入库货量(公司仓库)'!$A:$H,8,FALSE)))),0,(IF(ISERROR(VLOOKUP(E1696&amp;G1696,'[1]采购入库货量(公司仓库)'!$A:$H,7,FALSE)),0,VLOOKUP(E1696&amp;G1696,'[1]采购入库货量(公司仓库)'!$A:$H,7,FALSE)))*L1696-(IF(ISERROR(VLOOKUP(E1696&amp;G1696,'[1]采购入库货量(公司仓库)'!$A:$H,8,FALSE)),0,VLOOKUP(E1696&amp;G1696,'[1]采购入库货量(公司仓库)'!$A:$H,8,FALSE)))))</f>
        <v>0</v>
      </c>
      <c r="AB1696">
        <f>SUMIF([1]销售数据!$B:$B,E1696&amp;G1696,[1]销售数据!$G:$G)</f>
        <v>0</v>
      </c>
      <c r="AC1696" s="12">
        <f t="shared" si="429"/>
        <v>0</v>
      </c>
      <c r="AD1696" t="str">
        <f t="shared" si="430"/>
        <v/>
      </c>
      <c r="AE1696">
        <f>SUMIF([1]销售数据!$B:$B,AD1696,[1]销售数据!$L:$L)</f>
        <v>0</v>
      </c>
      <c r="AF1696">
        <f>SUMIF([1]销售数据!$B:$B,AD1696,[1]销售数据!$K:$K)</f>
        <v>0</v>
      </c>
      <c r="AG1696">
        <f>SUMIF([1]销售数据!$B:$B,AD1696,[1]销售数据!$J:$J)</f>
        <v>0</v>
      </c>
      <c r="AH1696">
        <f>SUMIF([1]销售数据!$B:$B,AD1696,[1]销售数据!$I:$I)</f>
        <v>0</v>
      </c>
      <c r="AI1696">
        <f>SUMIF([1]销售数据!$B:$B,AD1696,[1]销售数据!$H:$H)</f>
        <v>0</v>
      </c>
      <c r="AJ1696" s="20">
        <f t="shared" si="431"/>
        <v>0</v>
      </c>
      <c r="AK1696">
        <f>SUMIF([1]发货店铺数!$B:$B,AD1696,[1]发货店铺数!$G:$G)</f>
        <v>0</v>
      </c>
      <c r="AL1696">
        <f>SUMIF([1]销售店铺数!$B:$B,AD1696,[1]销售店铺数!$G:$G)</f>
        <v>0</v>
      </c>
      <c r="AM1696">
        <f>SUMIF([1]销售店铺数!$B:$B,AD1696,[1]销售店铺数!$G:$G)</f>
        <v>0</v>
      </c>
      <c r="AN1696" s="20">
        <f t="shared" si="432"/>
        <v>0</v>
      </c>
      <c r="AO1696" s="20">
        <f t="shared" si="433"/>
        <v>0</v>
      </c>
      <c r="AP1696" s="20">
        <f t="shared" si="434"/>
        <v>0</v>
      </c>
      <c r="AQ1696" s="12">
        <f t="shared" si="435"/>
        <v>0</v>
      </c>
      <c r="AR1696" s="20">
        <f t="shared" si="436"/>
        <v>0</v>
      </c>
      <c r="AS1696" s="20">
        <f t="shared" si="437"/>
        <v>0</v>
      </c>
    </row>
    <row r="1697" spans="1:45">
      <c r="A1697"/>
      <c r="B1697"/>
      <c r="C1697"/>
      <c r="D1697"/>
      <c r="E1697"/>
      <c r="F1697"/>
      <c r="G1697"/>
      <c r="H1697"/>
      <c r="I1697"/>
      <c r="J1697"/>
      <c r="K1697"/>
      <c r="L1697"/>
      <c r="M1697" s="8" t="str">
        <f>IF(ISERROR( VLOOKUP(AD1697,'[1]采购入库货量(公司仓库)'!$A:$I,9,FALSE)),"", VLOOKUP(AD1697,'[1]采购入库货量(公司仓库)'!$A:$I,9,FALSE))</f>
        <v/>
      </c>
      <c r="N1697" s="8" t="str">
        <f>IF(ISERROR( VLOOKUP(AD1697,[1]批发上市日期!$A:$F,6,FALSE)),"",  VLOOKUP(AD1697,[1]批发上市日期!$A:$F,6,FALSE))</f>
        <v/>
      </c>
      <c r="O1697" s="48">
        <f>IF(ISERROR(VLOOKUP(E1697&amp;G1697,'[1]采购入库货量(公司仓库)'!$A:$I,7,FALSE)),0,VLOOKUP(E1697&amp;G1697,'[1]采购入库货量(公司仓库)'!$A:$I,7,FALSE))</f>
        <v>0</v>
      </c>
      <c r="P1697" s="12">
        <f t="shared" si="422"/>
        <v>0</v>
      </c>
      <c r="Q1697" s="14">
        <f>IF(ISERROR(VLOOKUP(E1697&amp;G1697,'[1]采购入库货量(公司仓库)'!$A:$I,8,FALSE)),0,VLOOKUP(E1697&amp;G1697,'[1]采购入库货量(公司仓库)'!$A:$I,8,FALSE))</f>
        <v>0</v>
      </c>
      <c r="R1697" s="12">
        <f t="shared" si="423"/>
        <v>0</v>
      </c>
      <c r="S1697">
        <f>SUMIF([1]库存总量!$H:$H,E1697&amp;G1697,[1]库存总量!$G:$G)</f>
        <v>0</v>
      </c>
      <c r="T1697" s="12">
        <f t="shared" si="424"/>
        <v>0</v>
      </c>
      <c r="U1697">
        <f>SUMIFS([1]库存总量!$G:$G,[1]库存总量!$H:$H,E1697&amp;G1697,[1]库存总量!$A:$A,"B")</f>
        <v>0</v>
      </c>
      <c r="V1697" s="12">
        <f t="shared" si="425"/>
        <v>0</v>
      </c>
      <c r="W1697">
        <f>SUMIFS([1]库存总量!$G:$G,[1]库存总量!$H:$H,E1697&amp;G1697,[1]库存总量!$A:$A,"K")</f>
        <v>0</v>
      </c>
      <c r="X1697" s="12">
        <f t="shared" si="426"/>
        <v>0</v>
      </c>
      <c r="Y1697">
        <f t="shared" si="427"/>
        <v>0</v>
      </c>
      <c r="Z1697" s="12">
        <f t="shared" si="428"/>
        <v>0</v>
      </c>
      <c r="AA1697">
        <f>(IF(ISERROR((IF(ISERROR(VLOOKUP(E1697&amp;G1697,'[1]采购入库货量(公司仓库)'!$A:$H,7,FALSE)),0,VLOOKUP(E1697&amp;G1697,'[1]采购入库货量(公司仓库)'!$A:$H,7,FALSE)))*L1697-(IF(ISERROR(VLOOKUP(E1697&amp;G1697,'[1]采购入库货量(公司仓库)'!$A:$H,8,FALSE)),0,VLOOKUP(E1697&amp;G1697,'[1]采购入库货量(公司仓库)'!$A:$H,8,FALSE)))),0,(IF(ISERROR(VLOOKUP(E1697&amp;G1697,'[1]采购入库货量(公司仓库)'!$A:$H,7,FALSE)),0,VLOOKUP(E1697&amp;G1697,'[1]采购入库货量(公司仓库)'!$A:$H,7,FALSE)))*L1697-(IF(ISERROR(VLOOKUP(E1697&amp;G1697,'[1]采购入库货量(公司仓库)'!$A:$H,8,FALSE)),0,VLOOKUP(E1697&amp;G1697,'[1]采购入库货量(公司仓库)'!$A:$H,8,FALSE)))))</f>
        <v>0</v>
      </c>
      <c r="AB1697">
        <f>SUMIF([1]销售数据!$B:$B,E1697&amp;G1697,[1]销售数据!$G:$G)</f>
        <v>0</v>
      </c>
      <c r="AC1697" s="12">
        <f t="shared" si="429"/>
        <v>0</v>
      </c>
      <c r="AD1697" t="str">
        <f t="shared" si="430"/>
        <v/>
      </c>
      <c r="AE1697">
        <f>SUMIF([1]销售数据!$B:$B,AD1697,[1]销售数据!$L:$L)</f>
        <v>0</v>
      </c>
      <c r="AF1697">
        <f>SUMIF([1]销售数据!$B:$B,AD1697,[1]销售数据!$K:$K)</f>
        <v>0</v>
      </c>
      <c r="AG1697">
        <f>SUMIF([1]销售数据!$B:$B,AD1697,[1]销售数据!$J:$J)</f>
        <v>0</v>
      </c>
      <c r="AH1697">
        <f>SUMIF([1]销售数据!$B:$B,AD1697,[1]销售数据!$I:$I)</f>
        <v>0</v>
      </c>
      <c r="AI1697">
        <f>SUMIF([1]销售数据!$B:$B,AD1697,[1]销售数据!$H:$H)</f>
        <v>0</v>
      </c>
      <c r="AJ1697" s="20">
        <f t="shared" si="431"/>
        <v>0</v>
      </c>
      <c r="AK1697">
        <f>SUMIF([1]发货店铺数!$B:$B,AD1697,[1]发货店铺数!$G:$G)</f>
        <v>0</v>
      </c>
      <c r="AL1697">
        <f>SUMIF([1]销售店铺数!$B:$B,AD1697,[1]销售店铺数!$G:$G)</f>
        <v>0</v>
      </c>
      <c r="AM1697">
        <f>SUMIF([1]销售店铺数!$B:$B,AD1697,[1]销售店铺数!$G:$G)</f>
        <v>0</v>
      </c>
      <c r="AN1697" s="20">
        <f t="shared" si="432"/>
        <v>0</v>
      </c>
      <c r="AO1697" s="20">
        <f t="shared" si="433"/>
        <v>0</v>
      </c>
      <c r="AP1697" s="20">
        <f t="shared" si="434"/>
        <v>0</v>
      </c>
      <c r="AQ1697" s="12">
        <f t="shared" si="435"/>
        <v>0</v>
      </c>
      <c r="AR1697" s="20">
        <f t="shared" si="436"/>
        <v>0</v>
      </c>
      <c r="AS1697" s="20">
        <f t="shared" si="437"/>
        <v>0</v>
      </c>
    </row>
    <row r="1698" spans="1:45">
      <c r="A1698"/>
      <c r="B1698"/>
      <c r="C1698"/>
      <c r="D1698"/>
      <c r="E1698"/>
      <c r="F1698"/>
      <c r="G1698"/>
      <c r="H1698"/>
      <c r="I1698"/>
      <c r="J1698"/>
      <c r="K1698"/>
      <c r="L1698"/>
      <c r="M1698" s="8" t="str">
        <f>IF(ISERROR( VLOOKUP(AD1698,'[1]采购入库货量(公司仓库)'!$A:$I,9,FALSE)),"", VLOOKUP(AD1698,'[1]采购入库货量(公司仓库)'!$A:$I,9,FALSE))</f>
        <v/>
      </c>
      <c r="N1698" s="8" t="str">
        <f>IF(ISERROR( VLOOKUP(AD1698,[1]批发上市日期!$A:$F,6,FALSE)),"",  VLOOKUP(AD1698,[1]批发上市日期!$A:$F,6,FALSE))</f>
        <v/>
      </c>
      <c r="O1698" s="48">
        <f>IF(ISERROR(VLOOKUP(E1698&amp;G1698,'[1]采购入库货量(公司仓库)'!$A:$I,7,FALSE)),0,VLOOKUP(E1698&amp;G1698,'[1]采购入库货量(公司仓库)'!$A:$I,7,FALSE))</f>
        <v>0</v>
      </c>
      <c r="P1698" s="12">
        <f t="shared" si="422"/>
        <v>0</v>
      </c>
      <c r="Q1698" s="14">
        <f>IF(ISERROR(VLOOKUP(E1698&amp;G1698,'[1]采购入库货量(公司仓库)'!$A:$I,8,FALSE)),0,VLOOKUP(E1698&amp;G1698,'[1]采购入库货量(公司仓库)'!$A:$I,8,FALSE))</f>
        <v>0</v>
      </c>
      <c r="R1698" s="12">
        <f t="shared" si="423"/>
        <v>0</v>
      </c>
      <c r="S1698">
        <f>SUMIF([1]库存总量!$H:$H,E1698&amp;G1698,[1]库存总量!$G:$G)</f>
        <v>0</v>
      </c>
      <c r="T1698" s="12">
        <f t="shared" si="424"/>
        <v>0</v>
      </c>
      <c r="U1698">
        <f>SUMIFS([1]库存总量!$G:$G,[1]库存总量!$H:$H,E1698&amp;G1698,[1]库存总量!$A:$A,"B")</f>
        <v>0</v>
      </c>
      <c r="V1698" s="12">
        <f t="shared" si="425"/>
        <v>0</v>
      </c>
      <c r="W1698">
        <f>SUMIFS([1]库存总量!$G:$G,[1]库存总量!$H:$H,E1698&amp;G1698,[1]库存总量!$A:$A,"K")</f>
        <v>0</v>
      </c>
      <c r="X1698" s="12">
        <f t="shared" si="426"/>
        <v>0</v>
      </c>
      <c r="Y1698">
        <f t="shared" si="427"/>
        <v>0</v>
      </c>
      <c r="Z1698" s="12">
        <f t="shared" si="428"/>
        <v>0</v>
      </c>
      <c r="AA1698">
        <f>(IF(ISERROR((IF(ISERROR(VLOOKUP(E1698&amp;G1698,'[1]采购入库货量(公司仓库)'!$A:$H,7,FALSE)),0,VLOOKUP(E1698&amp;G1698,'[1]采购入库货量(公司仓库)'!$A:$H,7,FALSE)))*L1698-(IF(ISERROR(VLOOKUP(E1698&amp;G1698,'[1]采购入库货量(公司仓库)'!$A:$H,8,FALSE)),0,VLOOKUP(E1698&amp;G1698,'[1]采购入库货量(公司仓库)'!$A:$H,8,FALSE)))),0,(IF(ISERROR(VLOOKUP(E1698&amp;G1698,'[1]采购入库货量(公司仓库)'!$A:$H,7,FALSE)),0,VLOOKUP(E1698&amp;G1698,'[1]采购入库货量(公司仓库)'!$A:$H,7,FALSE)))*L1698-(IF(ISERROR(VLOOKUP(E1698&amp;G1698,'[1]采购入库货量(公司仓库)'!$A:$H,8,FALSE)),0,VLOOKUP(E1698&amp;G1698,'[1]采购入库货量(公司仓库)'!$A:$H,8,FALSE)))))</f>
        <v>0</v>
      </c>
      <c r="AB1698">
        <f>SUMIF([1]销售数据!$B:$B,E1698&amp;G1698,[1]销售数据!$G:$G)</f>
        <v>0</v>
      </c>
      <c r="AC1698" s="12">
        <f t="shared" si="429"/>
        <v>0</v>
      </c>
      <c r="AD1698" t="str">
        <f t="shared" si="430"/>
        <v/>
      </c>
      <c r="AE1698">
        <f>SUMIF([1]销售数据!$B:$B,AD1698,[1]销售数据!$L:$L)</f>
        <v>0</v>
      </c>
      <c r="AF1698">
        <f>SUMIF([1]销售数据!$B:$B,AD1698,[1]销售数据!$K:$K)</f>
        <v>0</v>
      </c>
      <c r="AG1698">
        <f>SUMIF([1]销售数据!$B:$B,AD1698,[1]销售数据!$J:$J)</f>
        <v>0</v>
      </c>
      <c r="AH1698">
        <f>SUMIF([1]销售数据!$B:$B,AD1698,[1]销售数据!$I:$I)</f>
        <v>0</v>
      </c>
      <c r="AI1698">
        <f>SUMIF([1]销售数据!$B:$B,AD1698,[1]销售数据!$H:$H)</f>
        <v>0</v>
      </c>
      <c r="AJ1698" s="20">
        <f t="shared" si="431"/>
        <v>0</v>
      </c>
      <c r="AK1698">
        <f>SUMIF([1]发货店铺数!$B:$B,AD1698,[1]发货店铺数!$G:$G)</f>
        <v>0</v>
      </c>
      <c r="AL1698">
        <f>SUMIF([1]销售店铺数!$B:$B,AD1698,[1]销售店铺数!$G:$G)</f>
        <v>0</v>
      </c>
      <c r="AM1698">
        <f>SUMIF([1]销售店铺数!$B:$B,AD1698,[1]销售店铺数!$G:$G)</f>
        <v>0</v>
      </c>
      <c r="AN1698" s="20">
        <f t="shared" si="432"/>
        <v>0</v>
      </c>
      <c r="AO1698" s="20">
        <f t="shared" si="433"/>
        <v>0</v>
      </c>
      <c r="AP1698" s="20">
        <f t="shared" si="434"/>
        <v>0</v>
      </c>
      <c r="AQ1698" s="12">
        <f t="shared" si="435"/>
        <v>0</v>
      </c>
      <c r="AR1698" s="20">
        <f t="shared" si="436"/>
        <v>0</v>
      </c>
      <c r="AS1698" s="20">
        <f t="shared" si="437"/>
        <v>0</v>
      </c>
    </row>
    <row r="1699" spans="1:45">
      <c r="A1699"/>
      <c r="B1699"/>
      <c r="C1699"/>
      <c r="D1699"/>
      <c r="E1699"/>
      <c r="F1699"/>
      <c r="G1699"/>
      <c r="H1699"/>
      <c r="I1699"/>
      <c r="J1699"/>
      <c r="K1699"/>
      <c r="L1699"/>
      <c r="M1699" s="8" t="str">
        <f>IF(ISERROR( VLOOKUP(AD1699,'[1]采购入库货量(公司仓库)'!$A:$I,9,FALSE)),"", VLOOKUP(AD1699,'[1]采购入库货量(公司仓库)'!$A:$I,9,FALSE))</f>
        <v/>
      </c>
      <c r="N1699" s="8" t="str">
        <f>IF(ISERROR( VLOOKUP(AD1699,[1]批发上市日期!$A:$F,6,FALSE)),"",  VLOOKUP(AD1699,[1]批发上市日期!$A:$F,6,FALSE))</f>
        <v/>
      </c>
      <c r="O1699" s="48">
        <f>IF(ISERROR(VLOOKUP(E1699&amp;G1699,'[1]采购入库货量(公司仓库)'!$A:$I,7,FALSE)),0,VLOOKUP(E1699&amp;G1699,'[1]采购入库货量(公司仓库)'!$A:$I,7,FALSE))</f>
        <v>0</v>
      </c>
      <c r="P1699" s="12">
        <f t="shared" si="422"/>
        <v>0</v>
      </c>
      <c r="Q1699" s="14">
        <f>IF(ISERROR(VLOOKUP(E1699&amp;G1699,'[1]采购入库货量(公司仓库)'!$A:$I,8,FALSE)),0,VLOOKUP(E1699&amp;G1699,'[1]采购入库货量(公司仓库)'!$A:$I,8,FALSE))</f>
        <v>0</v>
      </c>
      <c r="R1699" s="12">
        <f t="shared" si="423"/>
        <v>0</v>
      </c>
      <c r="S1699">
        <f>SUMIF([1]库存总量!$H:$H,E1699&amp;G1699,[1]库存总量!$G:$G)</f>
        <v>0</v>
      </c>
      <c r="T1699" s="12">
        <f t="shared" si="424"/>
        <v>0</v>
      </c>
      <c r="U1699">
        <f>SUMIFS([1]库存总量!$G:$G,[1]库存总量!$H:$H,E1699&amp;G1699,[1]库存总量!$A:$A,"B")</f>
        <v>0</v>
      </c>
      <c r="V1699" s="12">
        <f t="shared" si="425"/>
        <v>0</v>
      </c>
      <c r="W1699">
        <f>SUMIFS([1]库存总量!$G:$G,[1]库存总量!$H:$H,E1699&amp;G1699,[1]库存总量!$A:$A,"K")</f>
        <v>0</v>
      </c>
      <c r="X1699" s="12">
        <f t="shared" si="426"/>
        <v>0</v>
      </c>
      <c r="Y1699">
        <f t="shared" si="427"/>
        <v>0</v>
      </c>
      <c r="Z1699" s="12">
        <f t="shared" si="428"/>
        <v>0</v>
      </c>
      <c r="AA1699">
        <f>(IF(ISERROR((IF(ISERROR(VLOOKUP(E1699&amp;G1699,'[1]采购入库货量(公司仓库)'!$A:$H,7,FALSE)),0,VLOOKUP(E1699&amp;G1699,'[1]采购入库货量(公司仓库)'!$A:$H,7,FALSE)))*L1699-(IF(ISERROR(VLOOKUP(E1699&amp;G1699,'[1]采购入库货量(公司仓库)'!$A:$H,8,FALSE)),0,VLOOKUP(E1699&amp;G1699,'[1]采购入库货量(公司仓库)'!$A:$H,8,FALSE)))),0,(IF(ISERROR(VLOOKUP(E1699&amp;G1699,'[1]采购入库货量(公司仓库)'!$A:$H,7,FALSE)),0,VLOOKUP(E1699&amp;G1699,'[1]采购入库货量(公司仓库)'!$A:$H,7,FALSE)))*L1699-(IF(ISERROR(VLOOKUP(E1699&amp;G1699,'[1]采购入库货量(公司仓库)'!$A:$H,8,FALSE)),0,VLOOKUP(E1699&amp;G1699,'[1]采购入库货量(公司仓库)'!$A:$H,8,FALSE)))))</f>
        <v>0</v>
      </c>
      <c r="AB1699">
        <f>SUMIF([1]销售数据!$B:$B,E1699&amp;G1699,[1]销售数据!$G:$G)</f>
        <v>0</v>
      </c>
      <c r="AC1699" s="12">
        <f t="shared" si="429"/>
        <v>0</v>
      </c>
      <c r="AD1699" t="str">
        <f t="shared" si="430"/>
        <v/>
      </c>
      <c r="AE1699">
        <f>SUMIF([1]销售数据!$B:$B,AD1699,[1]销售数据!$L:$L)</f>
        <v>0</v>
      </c>
      <c r="AF1699">
        <f>SUMIF([1]销售数据!$B:$B,AD1699,[1]销售数据!$K:$K)</f>
        <v>0</v>
      </c>
      <c r="AG1699">
        <f>SUMIF([1]销售数据!$B:$B,AD1699,[1]销售数据!$J:$J)</f>
        <v>0</v>
      </c>
      <c r="AH1699">
        <f>SUMIF([1]销售数据!$B:$B,AD1699,[1]销售数据!$I:$I)</f>
        <v>0</v>
      </c>
      <c r="AI1699">
        <f>SUMIF([1]销售数据!$B:$B,AD1699,[1]销售数据!$H:$H)</f>
        <v>0</v>
      </c>
      <c r="AJ1699" s="20">
        <f t="shared" si="431"/>
        <v>0</v>
      </c>
      <c r="AK1699">
        <f>SUMIF([1]发货店铺数!$B:$B,AD1699,[1]发货店铺数!$G:$G)</f>
        <v>0</v>
      </c>
      <c r="AL1699">
        <f>SUMIF([1]销售店铺数!$B:$B,AD1699,[1]销售店铺数!$G:$G)</f>
        <v>0</v>
      </c>
      <c r="AM1699">
        <f>SUMIF([1]销售店铺数!$B:$B,AD1699,[1]销售店铺数!$G:$G)</f>
        <v>0</v>
      </c>
      <c r="AN1699" s="20">
        <f t="shared" si="432"/>
        <v>0</v>
      </c>
      <c r="AO1699" s="20">
        <f t="shared" si="433"/>
        <v>0</v>
      </c>
      <c r="AP1699" s="20">
        <f t="shared" si="434"/>
        <v>0</v>
      </c>
      <c r="AQ1699" s="12">
        <f t="shared" si="435"/>
        <v>0</v>
      </c>
      <c r="AR1699" s="20">
        <f t="shared" si="436"/>
        <v>0</v>
      </c>
      <c r="AS1699" s="20">
        <f t="shared" si="437"/>
        <v>0</v>
      </c>
    </row>
    <row r="1700" spans="1:45">
      <c r="A1700"/>
      <c r="B1700"/>
      <c r="C1700"/>
      <c r="D1700"/>
      <c r="E1700"/>
      <c r="F1700"/>
      <c r="G1700"/>
      <c r="H1700"/>
      <c r="I1700"/>
      <c r="J1700"/>
      <c r="K1700"/>
      <c r="L1700"/>
      <c r="M1700" s="8" t="str">
        <f>IF(ISERROR( VLOOKUP(AD1700,'[1]采购入库货量(公司仓库)'!$A:$I,9,FALSE)),"", VLOOKUP(AD1700,'[1]采购入库货量(公司仓库)'!$A:$I,9,FALSE))</f>
        <v/>
      </c>
      <c r="N1700" s="8" t="str">
        <f>IF(ISERROR( VLOOKUP(AD1700,[1]批发上市日期!$A:$F,6,FALSE)),"",  VLOOKUP(AD1700,[1]批发上市日期!$A:$F,6,FALSE))</f>
        <v/>
      </c>
      <c r="O1700" s="48">
        <f>IF(ISERROR(VLOOKUP(E1700&amp;G1700,'[1]采购入库货量(公司仓库)'!$A:$I,7,FALSE)),0,VLOOKUP(E1700&amp;G1700,'[1]采购入库货量(公司仓库)'!$A:$I,7,FALSE))</f>
        <v>0</v>
      </c>
      <c r="P1700" s="12">
        <f t="shared" si="422"/>
        <v>0</v>
      </c>
      <c r="Q1700" s="14">
        <f>IF(ISERROR(VLOOKUP(E1700&amp;G1700,'[1]采购入库货量(公司仓库)'!$A:$I,8,FALSE)),0,VLOOKUP(E1700&amp;G1700,'[1]采购入库货量(公司仓库)'!$A:$I,8,FALSE))</f>
        <v>0</v>
      </c>
      <c r="R1700" s="12">
        <f t="shared" si="423"/>
        <v>0</v>
      </c>
      <c r="S1700">
        <f>SUMIF([1]库存总量!$H:$H,E1700&amp;G1700,[1]库存总量!$G:$G)</f>
        <v>0</v>
      </c>
      <c r="T1700" s="12">
        <f t="shared" si="424"/>
        <v>0</v>
      </c>
      <c r="U1700">
        <f>SUMIFS([1]库存总量!$G:$G,[1]库存总量!$H:$H,E1700&amp;G1700,[1]库存总量!$A:$A,"B")</f>
        <v>0</v>
      </c>
      <c r="V1700" s="12">
        <f t="shared" si="425"/>
        <v>0</v>
      </c>
      <c r="W1700">
        <f>SUMIFS([1]库存总量!$G:$G,[1]库存总量!$H:$H,E1700&amp;G1700,[1]库存总量!$A:$A,"K")</f>
        <v>0</v>
      </c>
      <c r="X1700" s="12">
        <f t="shared" si="426"/>
        <v>0</v>
      </c>
      <c r="Y1700">
        <f t="shared" si="427"/>
        <v>0</v>
      </c>
      <c r="Z1700" s="12">
        <f t="shared" si="428"/>
        <v>0</v>
      </c>
      <c r="AA1700">
        <f>(IF(ISERROR((IF(ISERROR(VLOOKUP(E1700&amp;G1700,'[1]采购入库货量(公司仓库)'!$A:$H,7,FALSE)),0,VLOOKUP(E1700&amp;G1700,'[1]采购入库货量(公司仓库)'!$A:$H,7,FALSE)))*L1700-(IF(ISERROR(VLOOKUP(E1700&amp;G1700,'[1]采购入库货量(公司仓库)'!$A:$H,8,FALSE)),0,VLOOKUP(E1700&amp;G1700,'[1]采购入库货量(公司仓库)'!$A:$H,8,FALSE)))),0,(IF(ISERROR(VLOOKUP(E1700&amp;G1700,'[1]采购入库货量(公司仓库)'!$A:$H,7,FALSE)),0,VLOOKUP(E1700&amp;G1700,'[1]采购入库货量(公司仓库)'!$A:$H,7,FALSE)))*L1700-(IF(ISERROR(VLOOKUP(E1700&amp;G1700,'[1]采购入库货量(公司仓库)'!$A:$H,8,FALSE)),0,VLOOKUP(E1700&amp;G1700,'[1]采购入库货量(公司仓库)'!$A:$H,8,FALSE)))))</f>
        <v>0</v>
      </c>
      <c r="AB1700">
        <f>SUMIF([1]销售数据!$B:$B,E1700&amp;G1700,[1]销售数据!$G:$G)</f>
        <v>0</v>
      </c>
      <c r="AC1700" s="12">
        <f t="shared" si="429"/>
        <v>0</v>
      </c>
      <c r="AD1700" t="str">
        <f t="shared" si="430"/>
        <v/>
      </c>
      <c r="AE1700">
        <f>SUMIF([1]销售数据!$B:$B,AD1700,[1]销售数据!$L:$L)</f>
        <v>0</v>
      </c>
      <c r="AF1700">
        <f>SUMIF([1]销售数据!$B:$B,AD1700,[1]销售数据!$K:$K)</f>
        <v>0</v>
      </c>
      <c r="AG1700">
        <f>SUMIF([1]销售数据!$B:$B,AD1700,[1]销售数据!$J:$J)</f>
        <v>0</v>
      </c>
      <c r="AH1700">
        <f>SUMIF([1]销售数据!$B:$B,AD1700,[1]销售数据!$I:$I)</f>
        <v>0</v>
      </c>
      <c r="AI1700">
        <f>SUMIF([1]销售数据!$B:$B,AD1700,[1]销售数据!$H:$H)</f>
        <v>0</v>
      </c>
      <c r="AJ1700" s="20">
        <f t="shared" si="431"/>
        <v>0</v>
      </c>
      <c r="AK1700">
        <f>SUMIF([1]发货店铺数!$B:$B,AD1700,[1]发货店铺数!$G:$G)</f>
        <v>0</v>
      </c>
      <c r="AL1700">
        <f>SUMIF([1]销售店铺数!$B:$B,AD1700,[1]销售店铺数!$G:$G)</f>
        <v>0</v>
      </c>
      <c r="AM1700">
        <f>SUMIF([1]销售店铺数!$B:$B,AD1700,[1]销售店铺数!$G:$G)</f>
        <v>0</v>
      </c>
      <c r="AN1700" s="20">
        <f t="shared" si="432"/>
        <v>0</v>
      </c>
      <c r="AO1700" s="20">
        <f t="shared" si="433"/>
        <v>0</v>
      </c>
      <c r="AP1700" s="20">
        <f t="shared" si="434"/>
        <v>0</v>
      </c>
      <c r="AQ1700" s="12">
        <f t="shared" si="435"/>
        <v>0</v>
      </c>
      <c r="AR1700" s="20">
        <f t="shared" si="436"/>
        <v>0</v>
      </c>
      <c r="AS1700" s="20">
        <f t="shared" si="437"/>
        <v>0</v>
      </c>
    </row>
    <row r="1701" spans="1:45">
      <c r="A1701"/>
      <c r="B1701"/>
      <c r="C1701"/>
      <c r="D1701"/>
      <c r="E1701"/>
      <c r="F1701"/>
      <c r="G1701"/>
      <c r="H1701"/>
      <c r="I1701"/>
      <c r="J1701"/>
      <c r="K1701"/>
      <c r="L1701"/>
      <c r="M1701" s="8" t="str">
        <f>IF(ISERROR( VLOOKUP(AD1701,'[1]采购入库货量(公司仓库)'!$A:$I,9,FALSE)),"", VLOOKUP(AD1701,'[1]采购入库货量(公司仓库)'!$A:$I,9,FALSE))</f>
        <v/>
      </c>
      <c r="N1701" s="8" t="str">
        <f>IF(ISERROR( VLOOKUP(AD1701,[1]批发上市日期!$A:$F,6,FALSE)),"",  VLOOKUP(AD1701,[1]批发上市日期!$A:$F,6,FALSE))</f>
        <v/>
      </c>
      <c r="O1701" s="48">
        <f>IF(ISERROR(VLOOKUP(E1701&amp;G1701,'[1]采购入库货量(公司仓库)'!$A:$I,7,FALSE)),0,VLOOKUP(E1701&amp;G1701,'[1]采购入库货量(公司仓库)'!$A:$I,7,FALSE))</f>
        <v>0</v>
      </c>
      <c r="P1701" s="12">
        <f t="shared" si="422"/>
        <v>0</v>
      </c>
      <c r="Q1701" s="14">
        <f>IF(ISERROR(VLOOKUP(E1701&amp;G1701,'[1]采购入库货量(公司仓库)'!$A:$I,8,FALSE)),0,VLOOKUP(E1701&amp;G1701,'[1]采购入库货量(公司仓库)'!$A:$I,8,FALSE))</f>
        <v>0</v>
      </c>
      <c r="R1701" s="12">
        <f t="shared" si="423"/>
        <v>0</v>
      </c>
      <c r="S1701">
        <f>SUMIF([1]库存总量!$H:$H,E1701&amp;G1701,[1]库存总量!$G:$G)</f>
        <v>0</v>
      </c>
      <c r="T1701" s="12">
        <f t="shared" si="424"/>
        <v>0</v>
      </c>
      <c r="U1701">
        <f>SUMIFS([1]库存总量!$G:$G,[1]库存总量!$H:$H,E1701&amp;G1701,[1]库存总量!$A:$A,"B")</f>
        <v>0</v>
      </c>
      <c r="V1701" s="12">
        <f t="shared" si="425"/>
        <v>0</v>
      </c>
      <c r="W1701">
        <f>SUMIFS([1]库存总量!$G:$G,[1]库存总量!$H:$H,E1701&amp;G1701,[1]库存总量!$A:$A,"K")</f>
        <v>0</v>
      </c>
      <c r="X1701" s="12">
        <f t="shared" si="426"/>
        <v>0</v>
      </c>
      <c r="Y1701">
        <f t="shared" si="427"/>
        <v>0</v>
      </c>
      <c r="Z1701" s="12">
        <f t="shared" si="428"/>
        <v>0</v>
      </c>
      <c r="AA1701">
        <f>(IF(ISERROR((IF(ISERROR(VLOOKUP(E1701&amp;G1701,'[1]采购入库货量(公司仓库)'!$A:$H,7,FALSE)),0,VLOOKUP(E1701&amp;G1701,'[1]采购入库货量(公司仓库)'!$A:$H,7,FALSE)))*L1701-(IF(ISERROR(VLOOKUP(E1701&amp;G1701,'[1]采购入库货量(公司仓库)'!$A:$H,8,FALSE)),0,VLOOKUP(E1701&amp;G1701,'[1]采购入库货量(公司仓库)'!$A:$H,8,FALSE)))),0,(IF(ISERROR(VLOOKUP(E1701&amp;G1701,'[1]采购入库货量(公司仓库)'!$A:$H,7,FALSE)),0,VLOOKUP(E1701&amp;G1701,'[1]采购入库货量(公司仓库)'!$A:$H,7,FALSE)))*L1701-(IF(ISERROR(VLOOKUP(E1701&amp;G1701,'[1]采购入库货量(公司仓库)'!$A:$H,8,FALSE)),0,VLOOKUP(E1701&amp;G1701,'[1]采购入库货量(公司仓库)'!$A:$H,8,FALSE)))))</f>
        <v>0</v>
      </c>
      <c r="AB1701">
        <f>SUMIF([1]销售数据!$B:$B,E1701&amp;G1701,[1]销售数据!$G:$G)</f>
        <v>0</v>
      </c>
      <c r="AC1701" s="12">
        <f t="shared" si="429"/>
        <v>0</v>
      </c>
      <c r="AD1701" t="str">
        <f t="shared" si="430"/>
        <v/>
      </c>
      <c r="AE1701">
        <f>SUMIF([1]销售数据!$B:$B,AD1701,[1]销售数据!$L:$L)</f>
        <v>0</v>
      </c>
      <c r="AF1701">
        <f>SUMIF([1]销售数据!$B:$B,AD1701,[1]销售数据!$K:$K)</f>
        <v>0</v>
      </c>
      <c r="AG1701">
        <f>SUMIF([1]销售数据!$B:$B,AD1701,[1]销售数据!$J:$J)</f>
        <v>0</v>
      </c>
      <c r="AH1701">
        <f>SUMIF([1]销售数据!$B:$B,AD1701,[1]销售数据!$I:$I)</f>
        <v>0</v>
      </c>
      <c r="AI1701">
        <f>SUMIF([1]销售数据!$B:$B,AD1701,[1]销售数据!$H:$H)</f>
        <v>0</v>
      </c>
      <c r="AJ1701" s="20">
        <f t="shared" si="431"/>
        <v>0</v>
      </c>
      <c r="AK1701">
        <f>SUMIF([1]发货店铺数!$B:$B,AD1701,[1]发货店铺数!$G:$G)</f>
        <v>0</v>
      </c>
      <c r="AL1701">
        <f>SUMIF([1]销售店铺数!$B:$B,AD1701,[1]销售店铺数!$G:$G)</f>
        <v>0</v>
      </c>
      <c r="AM1701">
        <f>SUMIF([1]销售店铺数!$B:$B,AD1701,[1]销售店铺数!$G:$G)</f>
        <v>0</v>
      </c>
      <c r="AN1701" s="20">
        <f t="shared" si="432"/>
        <v>0</v>
      </c>
      <c r="AO1701" s="20">
        <f t="shared" si="433"/>
        <v>0</v>
      </c>
      <c r="AP1701" s="20">
        <f t="shared" si="434"/>
        <v>0</v>
      </c>
      <c r="AQ1701" s="12">
        <f t="shared" si="435"/>
        <v>0</v>
      </c>
      <c r="AR1701" s="20">
        <f t="shared" si="436"/>
        <v>0</v>
      </c>
      <c r="AS1701" s="20">
        <f t="shared" si="437"/>
        <v>0</v>
      </c>
    </row>
    <row r="1702" spans="1:45">
      <c r="A1702"/>
      <c r="B1702"/>
      <c r="C1702"/>
      <c r="D1702"/>
      <c r="E1702"/>
      <c r="F1702"/>
      <c r="G1702"/>
      <c r="H1702"/>
      <c r="I1702"/>
      <c r="J1702"/>
      <c r="K1702"/>
      <c r="L1702"/>
      <c r="M1702" s="8" t="str">
        <f>IF(ISERROR( VLOOKUP(AD1702,'[1]采购入库货量(公司仓库)'!$A:$I,9,FALSE)),"", VLOOKUP(AD1702,'[1]采购入库货量(公司仓库)'!$A:$I,9,FALSE))</f>
        <v/>
      </c>
      <c r="N1702" s="8" t="str">
        <f>IF(ISERROR( VLOOKUP(AD1702,[1]批发上市日期!$A:$F,6,FALSE)),"",  VLOOKUP(AD1702,[1]批发上市日期!$A:$F,6,FALSE))</f>
        <v/>
      </c>
      <c r="O1702" s="48">
        <f>IF(ISERROR(VLOOKUP(E1702&amp;G1702,'[1]采购入库货量(公司仓库)'!$A:$I,7,FALSE)),0,VLOOKUP(E1702&amp;G1702,'[1]采购入库货量(公司仓库)'!$A:$I,7,FALSE))</f>
        <v>0</v>
      </c>
      <c r="P1702" s="12">
        <f t="shared" si="422"/>
        <v>0</v>
      </c>
      <c r="Q1702" s="14">
        <f>IF(ISERROR(VLOOKUP(E1702&amp;G1702,'[1]采购入库货量(公司仓库)'!$A:$I,8,FALSE)),0,VLOOKUP(E1702&amp;G1702,'[1]采购入库货量(公司仓库)'!$A:$I,8,FALSE))</f>
        <v>0</v>
      </c>
      <c r="R1702" s="12">
        <f t="shared" si="423"/>
        <v>0</v>
      </c>
      <c r="S1702">
        <f>SUMIF([1]库存总量!$H:$H,E1702&amp;G1702,[1]库存总量!$G:$G)</f>
        <v>0</v>
      </c>
      <c r="T1702" s="12">
        <f t="shared" si="424"/>
        <v>0</v>
      </c>
      <c r="U1702">
        <f>SUMIFS([1]库存总量!$G:$G,[1]库存总量!$H:$H,E1702&amp;G1702,[1]库存总量!$A:$A,"B")</f>
        <v>0</v>
      </c>
      <c r="V1702" s="12">
        <f t="shared" si="425"/>
        <v>0</v>
      </c>
      <c r="W1702">
        <f>SUMIFS([1]库存总量!$G:$G,[1]库存总量!$H:$H,E1702&amp;G1702,[1]库存总量!$A:$A,"K")</f>
        <v>0</v>
      </c>
      <c r="X1702" s="12">
        <f t="shared" si="426"/>
        <v>0</v>
      </c>
      <c r="Y1702">
        <f t="shared" si="427"/>
        <v>0</v>
      </c>
      <c r="Z1702" s="12">
        <f t="shared" si="428"/>
        <v>0</v>
      </c>
      <c r="AA1702">
        <f>(IF(ISERROR((IF(ISERROR(VLOOKUP(E1702&amp;G1702,'[1]采购入库货量(公司仓库)'!$A:$H,7,FALSE)),0,VLOOKUP(E1702&amp;G1702,'[1]采购入库货量(公司仓库)'!$A:$H,7,FALSE)))*L1702-(IF(ISERROR(VLOOKUP(E1702&amp;G1702,'[1]采购入库货量(公司仓库)'!$A:$H,8,FALSE)),0,VLOOKUP(E1702&amp;G1702,'[1]采购入库货量(公司仓库)'!$A:$H,8,FALSE)))),0,(IF(ISERROR(VLOOKUP(E1702&amp;G1702,'[1]采购入库货量(公司仓库)'!$A:$H,7,FALSE)),0,VLOOKUP(E1702&amp;G1702,'[1]采购入库货量(公司仓库)'!$A:$H,7,FALSE)))*L1702-(IF(ISERROR(VLOOKUP(E1702&amp;G1702,'[1]采购入库货量(公司仓库)'!$A:$H,8,FALSE)),0,VLOOKUP(E1702&amp;G1702,'[1]采购入库货量(公司仓库)'!$A:$H,8,FALSE)))))</f>
        <v>0</v>
      </c>
      <c r="AB1702">
        <f>SUMIF([1]销售数据!$B:$B,E1702&amp;G1702,[1]销售数据!$G:$G)</f>
        <v>0</v>
      </c>
      <c r="AC1702" s="12">
        <f t="shared" si="429"/>
        <v>0</v>
      </c>
      <c r="AD1702" t="str">
        <f t="shared" si="430"/>
        <v/>
      </c>
      <c r="AE1702">
        <f>SUMIF([1]销售数据!$B:$B,AD1702,[1]销售数据!$L:$L)</f>
        <v>0</v>
      </c>
      <c r="AF1702">
        <f>SUMIF([1]销售数据!$B:$B,AD1702,[1]销售数据!$K:$K)</f>
        <v>0</v>
      </c>
      <c r="AG1702">
        <f>SUMIF([1]销售数据!$B:$B,AD1702,[1]销售数据!$J:$J)</f>
        <v>0</v>
      </c>
      <c r="AH1702">
        <f>SUMIF([1]销售数据!$B:$B,AD1702,[1]销售数据!$I:$I)</f>
        <v>0</v>
      </c>
      <c r="AI1702">
        <f>SUMIF([1]销售数据!$B:$B,AD1702,[1]销售数据!$H:$H)</f>
        <v>0</v>
      </c>
      <c r="AJ1702" s="20">
        <f t="shared" si="431"/>
        <v>0</v>
      </c>
      <c r="AK1702">
        <f>SUMIF([1]发货店铺数!$B:$B,AD1702,[1]发货店铺数!$G:$G)</f>
        <v>0</v>
      </c>
      <c r="AL1702">
        <f>SUMIF([1]销售店铺数!$B:$B,AD1702,[1]销售店铺数!$G:$G)</f>
        <v>0</v>
      </c>
      <c r="AM1702">
        <f>SUMIF([1]销售店铺数!$B:$B,AD1702,[1]销售店铺数!$G:$G)</f>
        <v>0</v>
      </c>
      <c r="AN1702" s="20">
        <f t="shared" si="432"/>
        <v>0</v>
      </c>
      <c r="AO1702" s="20">
        <f t="shared" si="433"/>
        <v>0</v>
      </c>
      <c r="AP1702" s="20">
        <f t="shared" si="434"/>
        <v>0</v>
      </c>
      <c r="AQ1702" s="12">
        <f t="shared" si="435"/>
        <v>0</v>
      </c>
      <c r="AR1702" s="20">
        <f t="shared" si="436"/>
        <v>0</v>
      </c>
      <c r="AS1702" s="20">
        <f t="shared" si="437"/>
        <v>0</v>
      </c>
    </row>
    <row r="1703" spans="1:45">
      <c r="A1703"/>
      <c r="B1703"/>
      <c r="C1703"/>
      <c r="D1703"/>
      <c r="E1703"/>
      <c r="F1703"/>
      <c r="G1703"/>
      <c r="H1703"/>
      <c r="I1703"/>
      <c r="J1703"/>
      <c r="K1703"/>
      <c r="L1703"/>
      <c r="M1703" s="8" t="str">
        <f>IF(ISERROR( VLOOKUP(AD1703,'[1]采购入库货量(公司仓库)'!$A:$I,9,FALSE)),"", VLOOKUP(AD1703,'[1]采购入库货量(公司仓库)'!$A:$I,9,FALSE))</f>
        <v/>
      </c>
      <c r="N1703" s="8" t="str">
        <f>IF(ISERROR( VLOOKUP(AD1703,[1]批发上市日期!$A:$F,6,FALSE)),"",  VLOOKUP(AD1703,[1]批发上市日期!$A:$F,6,FALSE))</f>
        <v/>
      </c>
      <c r="O1703" s="48">
        <f>IF(ISERROR(VLOOKUP(E1703&amp;G1703,'[1]采购入库货量(公司仓库)'!$A:$I,7,FALSE)),0,VLOOKUP(E1703&amp;G1703,'[1]采购入库货量(公司仓库)'!$A:$I,7,FALSE))</f>
        <v>0</v>
      </c>
      <c r="P1703" s="12">
        <f t="shared" si="422"/>
        <v>0</v>
      </c>
      <c r="Q1703" s="14">
        <f>IF(ISERROR(VLOOKUP(E1703&amp;G1703,'[1]采购入库货量(公司仓库)'!$A:$I,8,FALSE)),0,VLOOKUP(E1703&amp;G1703,'[1]采购入库货量(公司仓库)'!$A:$I,8,FALSE))</f>
        <v>0</v>
      </c>
      <c r="R1703" s="12">
        <f t="shared" si="423"/>
        <v>0</v>
      </c>
      <c r="S1703">
        <f>SUMIF([1]库存总量!$H:$H,E1703&amp;G1703,[1]库存总量!$G:$G)</f>
        <v>0</v>
      </c>
      <c r="T1703" s="12">
        <f t="shared" si="424"/>
        <v>0</v>
      </c>
      <c r="U1703">
        <f>SUMIFS([1]库存总量!$G:$G,[1]库存总量!$H:$H,E1703&amp;G1703,[1]库存总量!$A:$A,"B")</f>
        <v>0</v>
      </c>
      <c r="V1703" s="12">
        <f t="shared" si="425"/>
        <v>0</v>
      </c>
      <c r="W1703">
        <f>SUMIFS([1]库存总量!$G:$G,[1]库存总量!$H:$H,E1703&amp;G1703,[1]库存总量!$A:$A,"K")</f>
        <v>0</v>
      </c>
      <c r="X1703" s="12">
        <f t="shared" si="426"/>
        <v>0</v>
      </c>
      <c r="Y1703">
        <f t="shared" si="427"/>
        <v>0</v>
      </c>
      <c r="Z1703" s="12">
        <f t="shared" si="428"/>
        <v>0</v>
      </c>
      <c r="AA1703">
        <f>(IF(ISERROR((IF(ISERROR(VLOOKUP(E1703&amp;G1703,'[1]采购入库货量(公司仓库)'!$A:$H,7,FALSE)),0,VLOOKUP(E1703&amp;G1703,'[1]采购入库货量(公司仓库)'!$A:$H,7,FALSE)))*L1703-(IF(ISERROR(VLOOKUP(E1703&amp;G1703,'[1]采购入库货量(公司仓库)'!$A:$H,8,FALSE)),0,VLOOKUP(E1703&amp;G1703,'[1]采购入库货量(公司仓库)'!$A:$H,8,FALSE)))),0,(IF(ISERROR(VLOOKUP(E1703&amp;G1703,'[1]采购入库货量(公司仓库)'!$A:$H,7,FALSE)),0,VLOOKUP(E1703&amp;G1703,'[1]采购入库货量(公司仓库)'!$A:$H,7,FALSE)))*L1703-(IF(ISERROR(VLOOKUP(E1703&amp;G1703,'[1]采购入库货量(公司仓库)'!$A:$H,8,FALSE)),0,VLOOKUP(E1703&amp;G1703,'[1]采购入库货量(公司仓库)'!$A:$H,8,FALSE)))))</f>
        <v>0</v>
      </c>
      <c r="AB1703">
        <f>SUMIF([1]销售数据!$B:$B,E1703&amp;G1703,[1]销售数据!$G:$G)</f>
        <v>0</v>
      </c>
      <c r="AC1703" s="12">
        <f t="shared" si="429"/>
        <v>0</v>
      </c>
      <c r="AD1703" t="str">
        <f t="shared" si="430"/>
        <v/>
      </c>
      <c r="AE1703">
        <f>SUMIF([1]销售数据!$B:$B,AD1703,[1]销售数据!$L:$L)</f>
        <v>0</v>
      </c>
      <c r="AF1703">
        <f>SUMIF([1]销售数据!$B:$B,AD1703,[1]销售数据!$K:$K)</f>
        <v>0</v>
      </c>
      <c r="AG1703">
        <f>SUMIF([1]销售数据!$B:$B,AD1703,[1]销售数据!$J:$J)</f>
        <v>0</v>
      </c>
      <c r="AH1703">
        <f>SUMIF([1]销售数据!$B:$B,AD1703,[1]销售数据!$I:$I)</f>
        <v>0</v>
      </c>
      <c r="AI1703">
        <f>SUMIF([1]销售数据!$B:$B,AD1703,[1]销售数据!$H:$H)</f>
        <v>0</v>
      </c>
      <c r="AJ1703" s="20">
        <f t="shared" si="431"/>
        <v>0</v>
      </c>
      <c r="AK1703">
        <f>SUMIF([1]发货店铺数!$B:$B,AD1703,[1]发货店铺数!$G:$G)</f>
        <v>0</v>
      </c>
      <c r="AL1703">
        <f>SUMIF([1]销售店铺数!$B:$B,AD1703,[1]销售店铺数!$G:$G)</f>
        <v>0</v>
      </c>
      <c r="AM1703">
        <f>SUMIF([1]销售店铺数!$B:$B,AD1703,[1]销售店铺数!$G:$G)</f>
        <v>0</v>
      </c>
      <c r="AN1703" s="20">
        <f t="shared" si="432"/>
        <v>0</v>
      </c>
      <c r="AO1703" s="20">
        <f t="shared" si="433"/>
        <v>0</v>
      </c>
      <c r="AP1703" s="20">
        <f t="shared" si="434"/>
        <v>0</v>
      </c>
      <c r="AQ1703" s="12">
        <f t="shared" si="435"/>
        <v>0</v>
      </c>
      <c r="AR1703" s="20">
        <f t="shared" si="436"/>
        <v>0</v>
      </c>
      <c r="AS1703" s="20">
        <f t="shared" si="437"/>
        <v>0</v>
      </c>
    </row>
    <row r="1704" spans="1:45">
      <c r="A1704"/>
      <c r="B1704"/>
      <c r="C1704"/>
      <c r="D1704"/>
      <c r="E1704"/>
      <c r="F1704"/>
      <c r="G1704"/>
      <c r="H1704"/>
      <c r="I1704"/>
      <c r="J1704"/>
      <c r="K1704"/>
      <c r="L1704"/>
      <c r="M1704" s="8" t="str">
        <f>IF(ISERROR( VLOOKUP(AD1704,'[1]采购入库货量(公司仓库)'!$A:$I,9,FALSE)),"", VLOOKUP(AD1704,'[1]采购入库货量(公司仓库)'!$A:$I,9,FALSE))</f>
        <v/>
      </c>
      <c r="N1704" s="8" t="str">
        <f>IF(ISERROR( VLOOKUP(AD1704,[1]批发上市日期!$A:$F,6,FALSE)),"",  VLOOKUP(AD1704,[1]批发上市日期!$A:$F,6,FALSE))</f>
        <v/>
      </c>
      <c r="O1704" s="48">
        <f>IF(ISERROR(VLOOKUP(E1704&amp;G1704,'[1]采购入库货量(公司仓库)'!$A:$I,7,FALSE)),0,VLOOKUP(E1704&amp;G1704,'[1]采购入库货量(公司仓库)'!$A:$I,7,FALSE))</f>
        <v>0</v>
      </c>
      <c r="P1704" s="12">
        <f t="shared" si="422"/>
        <v>0</v>
      </c>
      <c r="Q1704" s="14">
        <f>IF(ISERROR(VLOOKUP(E1704&amp;G1704,'[1]采购入库货量(公司仓库)'!$A:$I,8,FALSE)),0,VLOOKUP(E1704&amp;G1704,'[1]采购入库货量(公司仓库)'!$A:$I,8,FALSE))</f>
        <v>0</v>
      </c>
      <c r="R1704" s="12">
        <f t="shared" si="423"/>
        <v>0</v>
      </c>
      <c r="S1704">
        <f>SUMIF([1]库存总量!$H:$H,E1704&amp;G1704,[1]库存总量!$G:$G)</f>
        <v>0</v>
      </c>
      <c r="T1704" s="12">
        <f t="shared" si="424"/>
        <v>0</v>
      </c>
      <c r="U1704">
        <f>SUMIFS([1]库存总量!$G:$G,[1]库存总量!$H:$H,E1704&amp;G1704,[1]库存总量!$A:$A,"B")</f>
        <v>0</v>
      </c>
      <c r="V1704" s="12">
        <f t="shared" si="425"/>
        <v>0</v>
      </c>
      <c r="W1704">
        <f>SUMIFS([1]库存总量!$G:$G,[1]库存总量!$H:$H,E1704&amp;G1704,[1]库存总量!$A:$A,"K")</f>
        <v>0</v>
      </c>
      <c r="X1704" s="12">
        <f t="shared" si="426"/>
        <v>0</v>
      </c>
      <c r="Y1704">
        <f t="shared" si="427"/>
        <v>0</v>
      </c>
      <c r="Z1704" s="12">
        <f t="shared" si="428"/>
        <v>0</v>
      </c>
      <c r="AA1704">
        <f>(IF(ISERROR((IF(ISERROR(VLOOKUP(E1704&amp;G1704,'[1]采购入库货量(公司仓库)'!$A:$H,7,FALSE)),0,VLOOKUP(E1704&amp;G1704,'[1]采购入库货量(公司仓库)'!$A:$H,7,FALSE)))*L1704-(IF(ISERROR(VLOOKUP(E1704&amp;G1704,'[1]采购入库货量(公司仓库)'!$A:$H,8,FALSE)),0,VLOOKUP(E1704&amp;G1704,'[1]采购入库货量(公司仓库)'!$A:$H,8,FALSE)))),0,(IF(ISERROR(VLOOKUP(E1704&amp;G1704,'[1]采购入库货量(公司仓库)'!$A:$H,7,FALSE)),0,VLOOKUP(E1704&amp;G1704,'[1]采购入库货量(公司仓库)'!$A:$H,7,FALSE)))*L1704-(IF(ISERROR(VLOOKUP(E1704&amp;G1704,'[1]采购入库货量(公司仓库)'!$A:$H,8,FALSE)),0,VLOOKUP(E1704&amp;G1704,'[1]采购入库货量(公司仓库)'!$A:$H,8,FALSE)))))</f>
        <v>0</v>
      </c>
      <c r="AB1704">
        <f>SUMIF([1]销售数据!$B:$B,E1704&amp;G1704,[1]销售数据!$G:$G)</f>
        <v>0</v>
      </c>
      <c r="AC1704" s="12">
        <f t="shared" si="429"/>
        <v>0</v>
      </c>
      <c r="AD1704" t="str">
        <f t="shared" si="430"/>
        <v/>
      </c>
      <c r="AE1704">
        <f>SUMIF([1]销售数据!$B:$B,AD1704,[1]销售数据!$L:$L)</f>
        <v>0</v>
      </c>
      <c r="AF1704">
        <f>SUMIF([1]销售数据!$B:$B,AD1704,[1]销售数据!$K:$K)</f>
        <v>0</v>
      </c>
      <c r="AG1704">
        <f>SUMIF([1]销售数据!$B:$B,AD1704,[1]销售数据!$J:$J)</f>
        <v>0</v>
      </c>
      <c r="AH1704">
        <f>SUMIF([1]销售数据!$B:$B,AD1704,[1]销售数据!$I:$I)</f>
        <v>0</v>
      </c>
      <c r="AI1704">
        <f>SUMIF([1]销售数据!$B:$B,AD1704,[1]销售数据!$H:$H)</f>
        <v>0</v>
      </c>
      <c r="AJ1704" s="20">
        <f t="shared" si="431"/>
        <v>0</v>
      </c>
      <c r="AK1704">
        <f>SUMIF([1]发货店铺数!$B:$B,AD1704,[1]发货店铺数!$G:$G)</f>
        <v>0</v>
      </c>
      <c r="AL1704">
        <f>SUMIF([1]销售店铺数!$B:$B,AD1704,[1]销售店铺数!$G:$G)</f>
        <v>0</v>
      </c>
      <c r="AM1704">
        <f>SUMIF([1]销售店铺数!$B:$B,AD1704,[1]销售店铺数!$G:$G)</f>
        <v>0</v>
      </c>
      <c r="AN1704" s="20">
        <f t="shared" si="432"/>
        <v>0</v>
      </c>
      <c r="AO1704" s="20">
        <f t="shared" si="433"/>
        <v>0</v>
      </c>
      <c r="AP1704" s="20">
        <f t="shared" si="434"/>
        <v>0</v>
      </c>
      <c r="AQ1704" s="12">
        <f t="shared" si="435"/>
        <v>0</v>
      </c>
      <c r="AR1704" s="20">
        <f t="shared" si="436"/>
        <v>0</v>
      </c>
      <c r="AS1704" s="20">
        <f t="shared" si="437"/>
        <v>0</v>
      </c>
    </row>
    <row r="1705" spans="1:45">
      <c r="A1705"/>
      <c r="B1705"/>
      <c r="C1705"/>
      <c r="D1705"/>
      <c r="E1705"/>
      <c r="F1705"/>
      <c r="G1705"/>
      <c r="H1705"/>
      <c r="I1705"/>
      <c r="J1705"/>
      <c r="K1705"/>
      <c r="L1705"/>
      <c r="M1705" s="8" t="str">
        <f>IF(ISERROR( VLOOKUP(AD1705,'[1]采购入库货量(公司仓库)'!$A:$I,9,FALSE)),"", VLOOKUP(AD1705,'[1]采购入库货量(公司仓库)'!$A:$I,9,FALSE))</f>
        <v/>
      </c>
      <c r="N1705" s="8" t="str">
        <f>IF(ISERROR( VLOOKUP(AD1705,[1]批发上市日期!$A:$F,6,FALSE)),"",  VLOOKUP(AD1705,[1]批发上市日期!$A:$F,6,FALSE))</f>
        <v/>
      </c>
      <c r="O1705" s="48">
        <f>IF(ISERROR(VLOOKUP(E1705&amp;G1705,'[1]采购入库货量(公司仓库)'!$A:$I,7,FALSE)),0,VLOOKUP(E1705&amp;G1705,'[1]采购入库货量(公司仓库)'!$A:$I,7,FALSE))</f>
        <v>0</v>
      </c>
      <c r="P1705" s="12">
        <f t="shared" si="422"/>
        <v>0</v>
      </c>
      <c r="Q1705" s="14">
        <f>IF(ISERROR(VLOOKUP(E1705&amp;G1705,'[1]采购入库货量(公司仓库)'!$A:$I,8,FALSE)),0,VLOOKUP(E1705&amp;G1705,'[1]采购入库货量(公司仓库)'!$A:$I,8,FALSE))</f>
        <v>0</v>
      </c>
      <c r="R1705" s="12">
        <f t="shared" si="423"/>
        <v>0</v>
      </c>
      <c r="S1705">
        <f>SUMIF([1]库存总量!$H:$H,E1705&amp;G1705,[1]库存总量!$G:$G)</f>
        <v>0</v>
      </c>
      <c r="T1705" s="12">
        <f t="shared" si="424"/>
        <v>0</v>
      </c>
      <c r="U1705">
        <f>SUMIFS([1]库存总量!$G:$G,[1]库存总量!$H:$H,E1705&amp;G1705,[1]库存总量!$A:$A,"B")</f>
        <v>0</v>
      </c>
      <c r="V1705" s="12">
        <f t="shared" si="425"/>
        <v>0</v>
      </c>
      <c r="W1705">
        <f>SUMIFS([1]库存总量!$G:$G,[1]库存总量!$H:$H,E1705&amp;G1705,[1]库存总量!$A:$A,"K")</f>
        <v>0</v>
      </c>
      <c r="X1705" s="12">
        <f t="shared" si="426"/>
        <v>0</v>
      </c>
      <c r="Y1705">
        <f t="shared" si="427"/>
        <v>0</v>
      </c>
      <c r="Z1705" s="12">
        <f t="shared" si="428"/>
        <v>0</v>
      </c>
      <c r="AA1705">
        <f>(IF(ISERROR((IF(ISERROR(VLOOKUP(E1705&amp;G1705,'[1]采购入库货量(公司仓库)'!$A:$H,7,FALSE)),0,VLOOKUP(E1705&amp;G1705,'[1]采购入库货量(公司仓库)'!$A:$H,7,FALSE)))*L1705-(IF(ISERROR(VLOOKUP(E1705&amp;G1705,'[1]采购入库货量(公司仓库)'!$A:$H,8,FALSE)),0,VLOOKUP(E1705&amp;G1705,'[1]采购入库货量(公司仓库)'!$A:$H,8,FALSE)))),0,(IF(ISERROR(VLOOKUP(E1705&amp;G1705,'[1]采购入库货量(公司仓库)'!$A:$H,7,FALSE)),0,VLOOKUP(E1705&amp;G1705,'[1]采购入库货量(公司仓库)'!$A:$H,7,FALSE)))*L1705-(IF(ISERROR(VLOOKUP(E1705&amp;G1705,'[1]采购入库货量(公司仓库)'!$A:$H,8,FALSE)),0,VLOOKUP(E1705&amp;G1705,'[1]采购入库货量(公司仓库)'!$A:$H,8,FALSE)))))</f>
        <v>0</v>
      </c>
      <c r="AB1705">
        <f>SUMIF([1]销售数据!$B:$B,E1705&amp;G1705,[1]销售数据!$G:$G)</f>
        <v>0</v>
      </c>
      <c r="AC1705" s="12">
        <f t="shared" si="429"/>
        <v>0</v>
      </c>
      <c r="AD1705" t="str">
        <f t="shared" si="430"/>
        <v/>
      </c>
      <c r="AE1705">
        <f>SUMIF([1]销售数据!$B:$B,AD1705,[1]销售数据!$L:$L)</f>
        <v>0</v>
      </c>
      <c r="AF1705">
        <f>SUMIF([1]销售数据!$B:$B,AD1705,[1]销售数据!$K:$K)</f>
        <v>0</v>
      </c>
      <c r="AG1705">
        <f>SUMIF([1]销售数据!$B:$B,AD1705,[1]销售数据!$J:$J)</f>
        <v>0</v>
      </c>
      <c r="AH1705">
        <f>SUMIF([1]销售数据!$B:$B,AD1705,[1]销售数据!$I:$I)</f>
        <v>0</v>
      </c>
      <c r="AI1705">
        <f>SUMIF([1]销售数据!$B:$B,AD1705,[1]销售数据!$H:$H)</f>
        <v>0</v>
      </c>
      <c r="AJ1705" s="20">
        <f t="shared" si="431"/>
        <v>0</v>
      </c>
      <c r="AK1705">
        <f>SUMIF([1]发货店铺数!$B:$B,AD1705,[1]发货店铺数!$G:$G)</f>
        <v>0</v>
      </c>
      <c r="AL1705">
        <f>SUMIF([1]销售店铺数!$B:$B,AD1705,[1]销售店铺数!$G:$G)</f>
        <v>0</v>
      </c>
      <c r="AM1705">
        <f>SUMIF([1]销售店铺数!$B:$B,AD1705,[1]销售店铺数!$G:$G)</f>
        <v>0</v>
      </c>
      <c r="AN1705" s="20">
        <f t="shared" si="432"/>
        <v>0</v>
      </c>
      <c r="AO1705" s="20">
        <f t="shared" si="433"/>
        <v>0</v>
      </c>
      <c r="AP1705" s="20">
        <f t="shared" si="434"/>
        <v>0</v>
      </c>
      <c r="AQ1705" s="12">
        <f t="shared" si="435"/>
        <v>0</v>
      </c>
      <c r="AR1705" s="20">
        <f t="shared" si="436"/>
        <v>0</v>
      </c>
      <c r="AS1705" s="20">
        <f t="shared" si="437"/>
        <v>0</v>
      </c>
    </row>
    <row r="1706" spans="1:45">
      <c r="A1706"/>
      <c r="B1706"/>
      <c r="C1706"/>
      <c r="D1706"/>
      <c r="E1706"/>
      <c r="F1706"/>
      <c r="G1706"/>
      <c r="H1706"/>
      <c r="I1706"/>
      <c r="J1706"/>
      <c r="K1706"/>
      <c r="L1706"/>
      <c r="M1706" s="8" t="str">
        <f>IF(ISERROR( VLOOKUP(AD1706,'[1]采购入库货量(公司仓库)'!$A:$I,9,FALSE)),"", VLOOKUP(AD1706,'[1]采购入库货量(公司仓库)'!$A:$I,9,FALSE))</f>
        <v/>
      </c>
      <c r="N1706" s="8" t="str">
        <f>IF(ISERROR( VLOOKUP(AD1706,[1]批发上市日期!$A:$F,6,FALSE)),"",  VLOOKUP(AD1706,[1]批发上市日期!$A:$F,6,FALSE))</f>
        <v/>
      </c>
      <c r="O1706" s="48">
        <f>IF(ISERROR(VLOOKUP(E1706&amp;G1706,'[1]采购入库货量(公司仓库)'!$A:$I,7,FALSE)),0,VLOOKUP(E1706&amp;G1706,'[1]采购入库货量(公司仓库)'!$A:$I,7,FALSE))</f>
        <v>0</v>
      </c>
      <c r="P1706" s="12">
        <f t="shared" si="422"/>
        <v>0</v>
      </c>
      <c r="Q1706" s="14">
        <f>IF(ISERROR(VLOOKUP(E1706&amp;G1706,'[1]采购入库货量(公司仓库)'!$A:$I,8,FALSE)),0,VLOOKUP(E1706&amp;G1706,'[1]采购入库货量(公司仓库)'!$A:$I,8,FALSE))</f>
        <v>0</v>
      </c>
      <c r="R1706" s="12">
        <f t="shared" si="423"/>
        <v>0</v>
      </c>
      <c r="S1706">
        <f>SUMIF([1]库存总量!$H:$H,E1706&amp;G1706,[1]库存总量!$G:$G)</f>
        <v>0</v>
      </c>
      <c r="T1706" s="12">
        <f t="shared" si="424"/>
        <v>0</v>
      </c>
      <c r="U1706">
        <f>SUMIFS([1]库存总量!$G:$G,[1]库存总量!$H:$H,E1706&amp;G1706,[1]库存总量!$A:$A,"B")</f>
        <v>0</v>
      </c>
      <c r="V1706" s="12">
        <f t="shared" si="425"/>
        <v>0</v>
      </c>
      <c r="W1706">
        <f>SUMIFS([1]库存总量!$G:$G,[1]库存总量!$H:$H,E1706&amp;G1706,[1]库存总量!$A:$A,"K")</f>
        <v>0</v>
      </c>
      <c r="X1706" s="12">
        <f t="shared" si="426"/>
        <v>0</v>
      </c>
      <c r="Y1706">
        <f t="shared" si="427"/>
        <v>0</v>
      </c>
      <c r="Z1706" s="12">
        <f t="shared" si="428"/>
        <v>0</v>
      </c>
      <c r="AA1706">
        <f>(IF(ISERROR((IF(ISERROR(VLOOKUP(E1706&amp;G1706,'[1]采购入库货量(公司仓库)'!$A:$H,7,FALSE)),0,VLOOKUP(E1706&amp;G1706,'[1]采购入库货量(公司仓库)'!$A:$H,7,FALSE)))*L1706-(IF(ISERROR(VLOOKUP(E1706&amp;G1706,'[1]采购入库货量(公司仓库)'!$A:$H,8,FALSE)),0,VLOOKUP(E1706&amp;G1706,'[1]采购入库货量(公司仓库)'!$A:$H,8,FALSE)))),0,(IF(ISERROR(VLOOKUP(E1706&amp;G1706,'[1]采购入库货量(公司仓库)'!$A:$H,7,FALSE)),0,VLOOKUP(E1706&amp;G1706,'[1]采购入库货量(公司仓库)'!$A:$H,7,FALSE)))*L1706-(IF(ISERROR(VLOOKUP(E1706&amp;G1706,'[1]采购入库货量(公司仓库)'!$A:$H,8,FALSE)),0,VLOOKUP(E1706&amp;G1706,'[1]采购入库货量(公司仓库)'!$A:$H,8,FALSE)))))</f>
        <v>0</v>
      </c>
      <c r="AB1706">
        <f>SUMIF([1]销售数据!$B:$B,E1706&amp;G1706,[1]销售数据!$G:$G)</f>
        <v>0</v>
      </c>
      <c r="AC1706" s="12">
        <f t="shared" si="429"/>
        <v>0</v>
      </c>
      <c r="AD1706" t="str">
        <f t="shared" si="430"/>
        <v/>
      </c>
      <c r="AE1706">
        <f>SUMIF([1]销售数据!$B:$B,AD1706,[1]销售数据!$L:$L)</f>
        <v>0</v>
      </c>
      <c r="AF1706">
        <f>SUMIF([1]销售数据!$B:$B,AD1706,[1]销售数据!$K:$K)</f>
        <v>0</v>
      </c>
      <c r="AG1706">
        <f>SUMIF([1]销售数据!$B:$B,AD1706,[1]销售数据!$J:$J)</f>
        <v>0</v>
      </c>
      <c r="AH1706">
        <f>SUMIF([1]销售数据!$B:$B,AD1706,[1]销售数据!$I:$I)</f>
        <v>0</v>
      </c>
      <c r="AI1706">
        <f>SUMIF([1]销售数据!$B:$B,AD1706,[1]销售数据!$H:$H)</f>
        <v>0</v>
      </c>
      <c r="AJ1706" s="20">
        <f t="shared" si="431"/>
        <v>0</v>
      </c>
      <c r="AK1706">
        <f>SUMIF([1]发货店铺数!$B:$B,AD1706,[1]发货店铺数!$G:$G)</f>
        <v>0</v>
      </c>
      <c r="AL1706">
        <f>SUMIF([1]销售店铺数!$B:$B,AD1706,[1]销售店铺数!$G:$G)</f>
        <v>0</v>
      </c>
      <c r="AM1706">
        <f>SUMIF([1]销售店铺数!$B:$B,AD1706,[1]销售店铺数!$G:$G)</f>
        <v>0</v>
      </c>
      <c r="AN1706" s="20">
        <f t="shared" si="432"/>
        <v>0</v>
      </c>
      <c r="AO1706" s="20">
        <f t="shared" si="433"/>
        <v>0</v>
      </c>
      <c r="AP1706" s="20">
        <f t="shared" si="434"/>
        <v>0</v>
      </c>
      <c r="AQ1706" s="12">
        <f t="shared" si="435"/>
        <v>0</v>
      </c>
      <c r="AR1706" s="20">
        <f t="shared" si="436"/>
        <v>0</v>
      </c>
      <c r="AS1706" s="20">
        <f t="shared" si="437"/>
        <v>0</v>
      </c>
    </row>
    <row r="1707" spans="1:45">
      <c r="A1707"/>
      <c r="B1707"/>
      <c r="C1707"/>
      <c r="D1707"/>
      <c r="E1707"/>
      <c r="F1707"/>
      <c r="G1707"/>
      <c r="H1707"/>
      <c r="I1707"/>
      <c r="J1707"/>
      <c r="K1707"/>
      <c r="L1707"/>
      <c r="M1707" s="8" t="str">
        <f>IF(ISERROR( VLOOKUP(AD1707,'[1]采购入库货量(公司仓库)'!$A:$I,9,FALSE)),"", VLOOKUP(AD1707,'[1]采购入库货量(公司仓库)'!$A:$I,9,FALSE))</f>
        <v/>
      </c>
      <c r="N1707" s="8" t="str">
        <f>IF(ISERROR( VLOOKUP(AD1707,[1]批发上市日期!$A:$F,6,FALSE)),"",  VLOOKUP(AD1707,[1]批发上市日期!$A:$F,6,FALSE))</f>
        <v/>
      </c>
      <c r="O1707" s="48">
        <f>IF(ISERROR(VLOOKUP(E1707&amp;G1707,'[1]采购入库货量(公司仓库)'!$A:$I,7,FALSE)),0,VLOOKUP(E1707&amp;G1707,'[1]采购入库货量(公司仓库)'!$A:$I,7,FALSE))</f>
        <v>0</v>
      </c>
      <c r="P1707" s="12">
        <f t="shared" si="422"/>
        <v>0</v>
      </c>
      <c r="Q1707" s="14">
        <f>IF(ISERROR(VLOOKUP(E1707&amp;G1707,'[1]采购入库货量(公司仓库)'!$A:$I,8,FALSE)),0,VLOOKUP(E1707&amp;G1707,'[1]采购入库货量(公司仓库)'!$A:$I,8,FALSE))</f>
        <v>0</v>
      </c>
      <c r="R1707" s="12">
        <f t="shared" si="423"/>
        <v>0</v>
      </c>
      <c r="S1707">
        <f>SUMIF([1]库存总量!$H:$H,E1707&amp;G1707,[1]库存总量!$G:$G)</f>
        <v>0</v>
      </c>
      <c r="T1707" s="12">
        <f t="shared" si="424"/>
        <v>0</v>
      </c>
      <c r="U1707">
        <f>SUMIFS([1]库存总量!$G:$G,[1]库存总量!$H:$H,E1707&amp;G1707,[1]库存总量!$A:$A,"B")</f>
        <v>0</v>
      </c>
      <c r="V1707" s="12">
        <f t="shared" si="425"/>
        <v>0</v>
      </c>
      <c r="W1707">
        <f>SUMIFS([1]库存总量!$G:$G,[1]库存总量!$H:$H,E1707&amp;G1707,[1]库存总量!$A:$A,"K")</f>
        <v>0</v>
      </c>
      <c r="X1707" s="12">
        <f t="shared" si="426"/>
        <v>0</v>
      </c>
      <c r="Y1707">
        <f t="shared" si="427"/>
        <v>0</v>
      </c>
      <c r="Z1707" s="12">
        <f t="shared" si="428"/>
        <v>0</v>
      </c>
      <c r="AA1707">
        <f>(IF(ISERROR((IF(ISERROR(VLOOKUP(E1707&amp;G1707,'[1]采购入库货量(公司仓库)'!$A:$H,7,FALSE)),0,VLOOKUP(E1707&amp;G1707,'[1]采购入库货量(公司仓库)'!$A:$H,7,FALSE)))*L1707-(IF(ISERROR(VLOOKUP(E1707&amp;G1707,'[1]采购入库货量(公司仓库)'!$A:$H,8,FALSE)),0,VLOOKUP(E1707&amp;G1707,'[1]采购入库货量(公司仓库)'!$A:$H,8,FALSE)))),0,(IF(ISERROR(VLOOKUP(E1707&amp;G1707,'[1]采购入库货量(公司仓库)'!$A:$H,7,FALSE)),0,VLOOKUP(E1707&amp;G1707,'[1]采购入库货量(公司仓库)'!$A:$H,7,FALSE)))*L1707-(IF(ISERROR(VLOOKUP(E1707&amp;G1707,'[1]采购入库货量(公司仓库)'!$A:$H,8,FALSE)),0,VLOOKUP(E1707&amp;G1707,'[1]采购入库货量(公司仓库)'!$A:$H,8,FALSE)))))</f>
        <v>0</v>
      </c>
      <c r="AB1707">
        <f>SUMIF([1]销售数据!$B:$B,E1707&amp;G1707,[1]销售数据!$G:$G)</f>
        <v>0</v>
      </c>
      <c r="AC1707" s="12">
        <f t="shared" si="429"/>
        <v>0</v>
      </c>
      <c r="AD1707" t="str">
        <f t="shared" si="430"/>
        <v/>
      </c>
      <c r="AE1707">
        <f>SUMIF([1]销售数据!$B:$B,AD1707,[1]销售数据!$L:$L)</f>
        <v>0</v>
      </c>
      <c r="AF1707">
        <f>SUMIF([1]销售数据!$B:$B,AD1707,[1]销售数据!$K:$K)</f>
        <v>0</v>
      </c>
      <c r="AG1707">
        <f>SUMIF([1]销售数据!$B:$B,AD1707,[1]销售数据!$J:$J)</f>
        <v>0</v>
      </c>
      <c r="AH1707">
        <f>SUMIF([1]销售数据!$B:$B,AD1707,[1]销售数据!$I:$I)</f>
        <v>0</v>
      </c>
      <c r="AI1707">
        <f>SUMIF([1]销售数据!$B:$B,AD1707,[1]销售数据!$H:$H)</f>
        <v>0</v>
      </c>
      <c r="AJ1707" s="20">
        <f t="shared" si="431"/>
        <v>0</v>
      </c>
      <c r="AK1707">
        <f>SUMIF([1]发货店铺数!$B:$B,AD1707,[1]发货店铺数!$G:$G)</f>
        <v>0</v>
      </c>
      <c r="AL1707">
        <f>SUMIF([1]销售店铺数!$B:$B,AD1707,[1]销售店铺数!$G:$G)</f>
        <v>0</v>
      </c>
      <c r="AM1707">
        <f>SUMIF([1]销售店铺数!$B:$B,AD1707,[1]销售店铺数!$G:$G)</f>
        <v>0</v>
      </c>
      <c r="AN1707" s="20">
        <f t="shared" si="432"/>
        <v>0</v>
      </c>
      <c r="AO1707" s="20">
        <f t="shared" si="433"/>
        <v>0</v>
      </c>
      <c r="AP1707" s="20">
        <f t="shared" si="434"/>
        <v>0</v>
      </c>
      <c r="AQ1707" s="12">
        <f t="shared" si="435"/>
        <v>0</v>
      </c>
      <c r="AR1707" s="20">
        <f t="shared" si="436"/>
        <v>0</v>
      </c>
      <c r="AS1707" s="20">
        <f t="shared" si="437"/>
        <v>0</v>
      </c>
    </row>
    <row r="1708" spans="1:45">
      <c r="A1708"/>
      <c r="B1708"/>
      <c r="C1708"/>
      <c r="D1708"/>
      <c r="E1708"/>
      <c r="F1708"/>
      <c r="G1708"/>
      <c r="H1708"/>
      <c r="I1708"/>
      <c r="J1708"/>
      <c r="K1708"/>
      <c r="L1708"/>
      <c r="M1708" s="8" t="str">
        <f>IF(ISERROR( VLOOKUP(AD1708,'[1]采购入库货量(公司仓库)'!$A:$I,9,FALSE)),"", VLOOKUP(AD1708,'[1]采购入库货量(公司仓库)'!$A:$I,9,FALSE))</f>
        <v/>
      </c>
      <c r="N1708" s="8" t="str">
        <f>IF(ISERROR( VLOOKUP(AD1708,[1]批发上市日期!$A:$F,6,FALSE)),"",  VLOOKUP(AD1708,[1]批发上市日期!$A:$F,6,FALSE))</f>
        <v/>
      </c>
      <c r="O1708" s="48">
        <f>IF(ISERROR(VLOOKUP(E1708&amp;G1708,'[1]采购入库货量(公司仓库)'!$A:$I,7,FALSE)),0,VLOOKUP(E1708&amp;G1708,'[1]采购入库货量(公司仓库)'!$A:$I,7,FALSE))</f>
        <v>0</v>
      </c>
      <c r="P1708" s="12">
        <f t="shared" si="422"/>
        <v>0</v>
      </c>
      <c r="Q1708" s="14">
        <f>IF(ISERROR(VLOOKUP(E1708&amp;G1708,'[1]采购入库货量(公司仓库)'!$A:$I,8,FALSE)),0,VLOOKUP(E1708&amp;G1708,'[1]采购入库货量(公司仓库)'!$A:$I,8,FALSE))</f>
        <v>0</v>
      </c>
      <c r="R1708" s="12">
        <f t="shared" si="423"/>
        <v>0</v>
      </c>
      <c r="S1708">
        <f>SUMIF([1]库存总量!$H:$H,E1708&amp;G1708,[1]库存总量!$G:$G)</f>
        <v>0</v>
      </c>
      <c r="T1708" s="12">
        <f t="shared" si="424"/>
        <v>0</v>
      </c>
      <c r="U1708">
        <f>SUMIFS([1]库存总量!$G:$G,[1]库存总量!$H:$H,E1708&amp;G1708,[1]库存总量!$A:$A,"B")</f>
        <v>0</v>
      </c>
      <c r="V1708" s="12">
        <f t="shared" si="425"/>
        <v>0</v>
      </c>
      <c r="W1708">
        <f>SUMIFS([1]库存总量!$G:$G,[1]库存总量!$H:$H,E1708&amp;G1708,[1]库存总量!$A:$A,"K")</f>
        <v>0</v>
      </c>
      <c r="X1708" s="12">
        <f t="shared" si="426"/>
        <v>0</v>
      </c>
      <c r="Y1708">
        <f t="shared" si="427"/>
        <v>0</v>
      </c>
      <c r="Z1708" s="12">
        <f t="shared" si="428"/>
        <v>0</v>
      </c>
      <c r="AA1708">
        <f>(IF(ISERROR((IF(ISERROR(VLOOKUP(E1708&amp;G1708,'[1]采购入库货量(公司仓库)'!$A:$H,7,FALSE)),0,VLOOKUP(E1708&amp;G1708,'[1]采购入库货量(公司仓库)'!$A:$H,7,FALSE)))*L1708-(IF(ISERROR(VLOOKUP(E1708&amp;G1708,'[1]采购入库货量(公司仓库)'!$A:$H,8,FALSE)),0,VLOOKUP(E1708&amp;G1708,'[1]采购入库货量(公司仓库)'!$A:$H,8,FALSE)))),0,(IF(ISERROR(VLOOKUP(E1708&amp;G1708,'[1]采购入库货量(公司仓库)'!$A:$H,7,FALSE)),0,VLOOKUP(E1708&amp;G1708,'[1]采购入库货量(公司仓库)'!$A:$H,7,FALSE)))*L1708-(IF(ISERROR(VLOOKUP(E1708&amp;G1708,'[1]采购入库货量(公司仓库)'!$A:$H,8,FALSE)),0,VLOOKUP(E1708&amp;G1708,'[1]采购入库货量(公司仓库)'!$A:$H,8,FALSE)))))</f>
        <v>0</v>
      </c>
      <c r="AB1708">
        <f>SUMIF([1]销售数据!$B:$B,E1708&amp;G1708,[1]销售数据!$G:$G)</f>
        <v>0</v>
      </c>
      <c r="AC1708" s="12">
        <f t="shared" si="429"/>
        <v>0</v>
      </c>
      <c r="AD1708" t="str">
        <f t="shared" si="430"/>
        <v/>
      </c>
      <c r="AE1708">
        <f>SUMIF([1]销售数据!$B:$B,AD1708,[1]销售数据!$L:$L)</f>
        <v>0</v>
      </c>
      <c r="AF1708">
        <f>SUMIF([1]销售数据!$B:$B,AD1708,[1]销售数据!$K:$K)</f>
        <v>0</v>
      </c>
      <c r="AG1708">
        <f>SUMIF([1]销售数据!$B:$B,AD1708,[1]销售数据!$J:$J)</f>
        <v>0</v>
      </c>
      <c r="AH1708">
        <f>SUMIF([1]销售数据!$B:$B,AD1708,[1]销售数据!$I:$I)</f>
        <v>0</v>
      </c>
      <c r="AI1708">
        <f>SUMIF([1]销售数据!$B:$B,AD1708,[1]销售数据!$H:$H)</f>
        <v>0</v>
      </c>
      <c r="AJ1708" s="20">
        <f t="shared" si="431"/>
        <v>0</v>
      </c>
      <c r="AK1708">
        <f>SUMIF([1]发货店铺数!$B:$B,AD1708,[1]发货店铺数!$G:$G)</f>
        <v>0</v>
      </c>
      <c r="AL1708">
        <f>SUMIF([1]销售店铺数!$B:$B,AD1708,[1]销售店铺数!$G:$G)</f>
        <v>0</v>
      </c>
      <c r="AM1708">
        <f>SUMIF([1]销售店铺数!$B:$B,AD1708,[1]销售店铺数!$G:$G)</f>
        <v>0</v>
      </c>
      <c r="AN1708" s="20">
        <f t="shared" si="432"/>
        <v>0</v>
      </c>
      <c r="AO1708" s="20">
        <f t="shared" si="433"/>
        <v>0</v>
      </c>
      <c r="AP1708" s="20">
        <f t="shared" si="434"/>
        <v>0</v>
      </c>
      <c r="AQ1708" s="12">
        <f t="shared" si="435"/>
        <v>0</v>
      </c>
      <c r="AR1708" s="20">
        <f t="shared" si="436"/>
        <v>0</v>
      </c>
      <c r="AS1708" s="20">
        <f t="shared" si="437"/>
        <v>0</v>
      </c>
    </row>
    <row r="1709" spans="1:45">
      <c r="A1709"/>
      <c r="B1709"/>
      <c r="C1709"/>
      <c r="D1709"/>
      <c r="E1709"/>
      <c r="F1709"/>
      <c r="G1709"/>
      <c r="H1709"/>
      <c r="I1709"/>
      <c r="J1709"/>
      <c r="K1709"/>
      <c r="L1709"/>
      <c r="M1709" s="8" t="str">
        <f>IF(ISERROR( VLOOKUP(AD1709,'[1]采购入库货量(公司仓库)'!$A:$I,9,FALSE)),"", VLOOKUP(AD1709,'[1]采购入库货量(公司仓库)'!$A:$I,9,FALSE))</f>
        <v/>
      </c>
      <c r="N1709" s="8" t="str">
        <f>IF(ISERROR( VLOOKUP(AD1709,[1]批发上市日期!$A:$F,6,FALSE)),"",  VLOOKUP(AD1709,[1]批发上市日期!$A:$F,6,FALSE))</f>
        <v/>
      </c>
      <c r="O1709" s="48">
        <f>IF(ISERROR(VLOOKUP(E1709&amp;G1709,'[1]采购入库货量(公司仓库)'!$A:$I,7,FALSE)),0,VLOOKUP(E1709&amp;G1709,'[1]采购入库货量(公司仓库)'!$A:$I,7,FALSE))</f>
        <v>0</v>
      </c>
      <c r="P1709" s="12">
        <f t="shared" si="422"/>
        <v>0</v>
      </c>
      <c r="Q1709" s="14">
        <f>IF(ISERROR(VLOOKUP(E1709&amp;G1709,'[1]采购入库货量(公司仓库)'!$A:$I,8,FALSE)),0,VLOOKUP(E1709&amp;G1709,'[1]采购入库货量(公司仓库)'!$A:$I,8,FALSE))</f>
        <v>0</v>
      </c>
      <c r="R1709" s="12">
        <f t="shared" si="423"/>
        <v>0</v>
      </c>
      <c r="S1709">
        <f>SUMIF([1]库存总量!$H:$H,E1709&amp;G1709,[1]库存总量!$G:$G)</f>
        <v>0</v>
      </c>
      <c r="T1709" s="12">
        <f t="shared" si="424"/>
        <v>0</v>
      </c>
      <c r="U1709">
        <f>SUMIFS([1]库存总量!$G:$G,[1]库存总量!$H:$H,E1709&amp;G1709,[1]库存总量!$A:$A,"B")</f>
        <v>0</v>
      </c>
      <c r="V1709" s="12">
        <f t="shared" si="425"/>
        <v>0</v>
      </c>
      <c r="W1709">
        <f>SUMIFS([1]库存总量!$G:$G,[1]库存总量!$H:$H,E1709&amp;G1709,[1]库存总量!$A:$A,"K")</f>
        <v>0</v>
      </c>
      <c r="X1709" s="12">
        <f t="shared" si="426"/>
        <v>0</v>
      </c>
      <c r="Y1709">
        <f t="shared" si="427"/>
        <v>0</v>
      </c>
      <c r="Z1709" s="12">
        <f t="shared" si="428"/>
        <v>0</v>
      </c>
      <c r="AA1709">
        <f>(IF(ISERROR((IF(ISERROR(VLOOKUP(E1709&amp;G1709,'[1]采购入库货量(公司仓库)'!$A:$H,7,FALSE)),0,VLOOKUP(E1709&amp;G1709,'[1]采购入库货量(公司仓库)'!$A:$H,7,FALSE)))*L1709-(IF(ISERROR(VLOOKUP(E1709&amp;G1709,'[1]采购入库货量(公司仓库)'!$A:$H,8,FALSE)),0,VLOOKUP(E1709&amp;G1709,'[1]采购入库货量(公司仓库)'!$A:$H,8,FALSE)))),0,(IF(ISERROR(VLOOKUP(E1709&amp;G1709,'[1]采购入库货量(公司仓库)'!$A:$H,7,FALSE)),0,VLOOKUP(E1709&amp;G1709,'[1]采购入库货量(公司仓库)'!$A:$H,7,FALSE)))*L1709-(IF(ISERROR(VLOOKUP(E1709&amp;G1709,'[1]采购入库货量(公司仓库)'!$A:$H,8,FALSE)),0,VLOOKUP(E1709&amp;G1709,'[1]采购入库货量(公司仓库)'!$A:$H,8,FALSE)))))</f>
        <v>0</v>
      </c>
      <c r="AB1709">
        <f>SUMIF([1]销售数据!$B:$B,E1709&amp;G1709,[1]销售数据!$G:$G)</f>
        <v>0</v>
      </c>
      <c r="AC1709" s="12">
        <f t="shared" si="429"/>
        <v>0</v>
      </c>
      <c r="AD1709" t="str">
        <f t="shared" si="430"/>
        <v/>
      </c>
      <c r="AE1709">
        <f>SUMIF([1]销售数据!$B:$B,AD1709,[1]销售数据!$L:$L)</f>
        <v>0</v>
      </c>
      <c r="AF1709">
        <f>SUMIF([1]销售数据!$B:$B,AD1709,[1]销售数据!$K:$K)</f>
        <v>0</v>
      </c>
      <c r="AG1709">
        <f>SUMIF([1]销售数据!$B:$B,AD1709,[1]销售数据!$J:$J)</f>
        <v>0</v>
      </c>
      <c r="AH1709">
        <f>SUMIF([1]销售数据!$B:$B,AD1709,[1]销售数据!$I:$I)</f>
        <v>0</v>
      </c>
      <c r="AI1709">
        <f>SUMIF([1]销售数据!$B:$B,AD1709,[1]销售数据!$H:$H)</f>
        <v>0</v>
      </c>
      <c r="AJ1709" s="20">
        <f t="shared" si="431"/>
        <v>0</v>
      </c>
      <c r="AK1709">
        <f>SUMIF([1]发货店铺数!$B:$B,AD1709,[1]发货店铺数!$G:$G)</f>
        <v>0</v>
      </c>
      <c r="AL1709">
        <f>SUMIF([1]销售店铺数!$B:$B,AD1709,[1]销售店铺数!$G:$G)</f>
        <v>0</v>
      </c>
      <c r="AM1709">
        <f>SUMIF([1]销售店铺数!$B:$B,AD1709,[1]销售店铺数!$G:$G)</f>
        <v>0</v>
      </c>
      <c r="AN1709" s="20">
        <f t="shared" si="432"/>
        <v>0</v>
      </c>
      <c r="AO1709" s="20">
        <f t="shared" si="433"/>
        <v>0</v>
      </c>
      <c r="AP1709" s="20">
        <f t="shared" si="434"/>
        <v>0</v>
      </c>
      <c r="AQ1709" s="12">
        <f t="shared" si="435"/>
        <v>0</v>
      </c>
      <c r="AR1709" s="20">
        <f t="shared" si="436"/>
        <v>0</v>
      </c>
      <c r="AS1709" s="20">
        <f t="shared" si="437"/>
        <v>0</v>
      </c>
    </row>
    <row r="1710" spans="1:45">
      <c r="A1710"/>
      <c r="B1710"/>
      <c r="C1710"/>
      <c r="D1710"/>
      <c r="E1710"/>
      <c r="F1710"/>
      <c r="G1710"/>
      <c r="H1710"/>
      <c r="I1710"/>
      <c r="J1710"/>
      <c r="K1710"/>
      <c r="L1710"/>
      <c r="M1710" s="8" t="str">
        <f>IF(ISERROR( VLOOKUP(AD1710,'[1]采购入库货量(公司仓库)'!$A:$I,9,FALSE)),"", VLOOKUP(AD1710,'[1]采购入库货量(公司仓库)'!$A:$I,9,FALSE))</f>
        <v/>
      </c>
      <c r="N1710" s="8" t="str">
        <f>IF(ISERROR( VLOOKUP(AD1710,[1]批发上市日期!$A:$F,6,FALSE)),"",  VLOOKUP(AD1710,[1]批发上市日期!$A:$F,6,FALSE))</f>
        <v/>
      </c>
      <c r="O1710" s="48">
        <f>IF(ISERROR(VLOOKUP(E1710&amp;G1710,'[1]采购入库货量(公司仓库)'!$A:$I,7,FALSE)),0,VLOOKUP(E1710&amp;G1710,'[1]采购入库货量(公司仓库)'!$A:$I,7,FALSE))</f>
        <v>0</v>
      </c>
      <c r="P1710" s="12">
        <f t="shared" si="422"/>
        <v>0</v>
      </c>
      <c r="Q1710" s="14">
        <f>IF(ISERROR(VLOOKUP(E1710&amp;G1710,'[1]采购入库货量(公司仓库)'!$A:$I,8,FALSE)),0,VLOOKUP(E1710&amp;G1710,'[1]采购入库货量(公司仓库)'!$A:$I,8,FALSE))</f>
        <v>0</v>
      </c>
      <c r="R1710" s="12">
        <f t="shared" si="423"/>
        <v>0</v>
      </c>
      <c r="S1710">
        <f>SUMIF([1]库存总量!$H:$H,E1710&amp;G1710,[1]库存总量!$G:$G)</f>
        <v>0</v>
      </c>
      <c r="T1710" s="12">
        <f t="shared" si="424"/>
        <v>0</v>
      </c>
      <c r="U1710">
        <f>SUMIFS([1]库存总量!$G:$G,[1]库存总量!$H:$H,E1710&amp;G1710,[1]库存总量!$A:$A,"B")</f>
        <v>0</v>
      </c>
      <c r="V1710" s="12">
        <f t="shared" si="425"/>
        <v>0</v>
      </c>
      <c r="W1710">
        <f>SUMIFS([1]库存总量!$G:$G,[1]库存总量!$H:$H,E1710&amp;G1710,[1]库存总量!$A:$A,"K")</f>
        <v>0</v>
      </c>
      <c r="X1710" s="12">
        <f t="shared" si="426"/>
        <v>0</v>
      </c>
      <c r="Y1710">
        <f t="shared" si="427"/>
        <v>0</v>
      </c>
      <c r="Z1710" s="12">
        <f t="shared" si="428"/>
        <v>0</v>
      </c>
      <c r="AA1710">
        <f>(IF(ISERROR((IF(ISERROR(VLOOKUP(E1710&amp;G1710,'[1]采购入库货量(公司仓库)'!$A:$H,7,FALSE)),0,VLOOKUP(E1710&amp;G1710,'[1]采购入库货量(公司仓库)'!$A:$H,7,FALSE)))*L1710-(IF(ISERROR(VLOOKUP(E1710&amp;G1710,'[1]采购入库货量(公司仓库)'!$A:$H,8,FALSE)),0,VLOOKUP(E1710&amp;G1710,'[1]采购入库货量(公司仓库)'!$A:$H,8,FALSE)))),0,(IF(ISERROR(VLOOKUP(E1710&amp;G1710,'[1]采购入库货量(公司仓库)'!$A:$H,7,FALSE)),0,VLOOKUP(E1710&amp;G1710,'[1]采购入库货量(公司仓库)'!$A:$H,7,FALSE)))*L1710-(IF(ISERROR(VLOOKUP(E1710&amp;G1710,'[1]采购入库货量(公司仓库)'!$A:$H,8,FALSE)),0,VLOOKUP(E1710&amp;G1710,'[1]采购入库货量(公司仓库)'!$A:$H,8,FALSE)))))</f>
        <v>0</v>
      </c>
      <c r="AB1710">
        <f>SUMIF([1]销售数据!$B:$B,E1710&amp;G1710,[1]销售数据!$G:$G)</f>
        <v>0</v>
      </c>
      <c r="AC1710" s="12">
        <f t="shared" si="429"/>
        <v>0</v>
      </c>
      <c r="AD1710" t="str">
        <f t="shared" si="430"/>
        <v/>
      </c>
      <c r="AE1710">
        <f>SUMIF([1]销售数据!$B:$B,AD1710,[1]销售数据!$L:$L)</f>
        <v>0</v>
      </c>
      <c r="AF1710">
        <f>SUMIF([1]销售数据!$B:$B,AD1710,[1]销售数据!$K:$K)</f>
        <v>0</v>
      </c>
      <c r="AG1710">
        <f>SUMIF([1]销售数据!$B:$B,AD1710,[1]销售数据!$J:$J)</f>
        <v>0</v>
      </c>
      <c r="AH1710">
        <f>SUMIF([1]销售数据!$B:$B,AD1710,[1]销售数据!$I:$I)</f>
        <v>0</v>
      </c>
      <c r="AI1710">
        <f>SUMIF([1]销售数据!$B:$B,AD1710,[1]销售数据!$H:$H)</f>
        <v>0</v>
      </c>
      <c r="AJ1710" s="20">
        <f t="shared" si="431"/>
        <v>0</v>
      </c>
      <c r="AK1710">
        <f>SUMIF([1]发货店铺数!$B:$B,AD1710,[1]发货店铺数!$G:$G)</f>
        <v>0</v>
      </c>
      <c r="AL1710">
        <f>SUMIF([1]销售店铺数!$B:$B,AD1710,[1]销售店铺数!$G:$G)</f>
        <v>0</v>
      </c>
      <c r="AM1710">
        <f>SUMIF([1]销售店铺数!$B:$B,AD1710,[1]销售店铺数!$G:$G)</f>
        <v>0</v>
      </c>
      <c r="AN1710" s="20">
        <f t="shared" si="432"/>
        <v>0</v>
      </c>
      <c r="AO1710" s="20">
        <f t="shared" si="433"/>
        <v>0</v>
      </c>
      <c r="AP1710" s="20">
        <f t="shared" si="434"/>
        <v>0</v>
      </c>
      <c r="AQ1710" s="12">
        <f t="shared" si="435"/>
        <v>0</v>
      </c>
      <c r="AR1710" s="20">
        <f t="shared" si="436"/>
        <v>0</v>
      </c>
      <c r="AS1710" s="20">
        <f t="shared" si="437"/>
        <v>0</v>
      </c>
    </row>
    <row r="1711" spans="1:45">
      <c r="A1711"/>
      <c r="B1711"/>
      <c r="C1711"/>
      <c r="D1711"/>
      <c r="E1711"/>
      <c r="F1711"/>
      <c r="G1711"/>
      <c r="H1711"/>
      <c r="I1711"/>
      <c r="J1711"/>
      <c r="K1711"/>
      <c r="L1711"/>
      <c r="M1711" s="8" t="str">
        <f>IF(ISERROR( VLOOKUP(AD1711,'[1]采购入库货量(公司仓库)'!$A:$I,9,FALSE)),"", VLOOKUP(AD1711,'[1]采购入库货量(公司仓库)'!$A:$I,9,FALSE))</f>
        <v/>
      </c>
      <c r="N1711" s="8" t="str">
        <f>IF(ISERROR( VLOOKUP(AD1711,[1]批发上市日期!$A:$F,6,FALSE)),"",  VLOOKUP(AD1711,[1]批发上市日期!$A:$F,6,FALSE))</f>
        <v/>
      </c>
      <c r="O1711" s="48">
        <f>IF(ISERROR(VLOOKUP(E1711&amp;G1711,'[1]采购入库货量(公司仓库)'!$A:$I,7,FALSE)),0,VLOOKUP(E1711&amp;G1711,'[1]采购入库货量(公司仓库)'!$A:$I,7,FALSE))</f>
        <v>0</v>
      </c>
      <c r="P1711" s="12">
        <f t="shared" si="422"/>
        <v>0</v>
      </c>
      <c r="Q1711" s="14">
        <f>IF(ISERROR(VLOOKUP(E1711&amp;G1711,'[1]采购入库货量(公司仓库)'!$A:$I,8,FALSE)),0,VLOOKUP(E1711&amp;G1711,'[1]采购入库货量(公司仓库)'!$A:$I,8,FALSE))</f>
        <v>0</v>
      </c>
      <c r="R1711" s="12">
        <f t="shared" si="423"/>
        <v>0</v>
      </c>
      <c r="S1711">
        <f>SUMIF([1]库存总量!$H:$H,E1711&amp;G1711,[1]库存总量!$G:$G)</f>
        <v>0</v>
      </c>
      <c r="T1711" s="12">
        <f t="shared" si="424"/>
        <v>0</v>
      </c>
      <c r="U1711">
        <f>SUMIFS([1]库存总量!$G:$G,[1]库存总量!$H:$H,E1711&amp;G1711,[1]库存总量!$A:$A,"B")</f>
        <v>0</v>
      </c>
      <c r="V1711" s="12">
        <f t="shared" si="425"/>
        <v>0</v>
      </c>
      <c r="W1711">
        <f>SUMIFS([1]库存总量!$G:$G,[1]库存总量!$H:$H,E1711&amp;G1711,[1]库存总量!$A:$A,"K")</f>
        <v>0</v>
      </c>
      <c r="X1711" s="12">
        <f t="shared" si="426"/>
        <v>0</v>
      </c>
      <c r="Y1711">
        <f t="shared" si="427"/>
        <v>0</v>
      </c>
      <c r="Z1711" s="12">
        <f t="shared" si="428"/>
        <v>0</v>
      </c>
      <c r="AA1711">
        <f>(IF(ISERROR((IF(ISERROR(VLOOKUP(E1711&amp;G1711,'[1]采购入库货量(公司仓库)'!$A:$H,7,FALSE)),0,VLOOKUP(E1711&amp;G1711,'[1]采购入库货量(公司仓库)'!$A:$H,7,FALSE)))*L1711-(IF(ISERROR(VLOOKUP(E1711&amp;G1711,'[1]采购入库货量(公司仓库)'!$A:$H,8,FALSE)),0,VLOOKUP(E1711&amp;G1711,'[1]采购入库货量(公司仓库)'!$A:$H,8,FALSE)))),0,(IF(ISERROR(VLOOKUP(E1711&amp;G1711,'[1]采购入库货量(公司仓库)'!$A:$H,7,FALSE)),0,VLOOKUP(E1711&amp;G1711,'[1]采购入库货量(公司仓库)'!$A:$H,7,FALSE)))*L1711-(IF(ISERROR(VLOOKUP(E1711&amp;G1711,'[1]采购入库货量(公司仓库)'!$A:$H,8,FALSE)),0,VLOOKUP(E1711&amp;G1711,'[1]采购入库货量(公司仓库)'!$A:$H,8,FALSE)))))</f>
        <v>0</v>
      </c>
      <c r="AB1711">
        <f>SUMIF([1]销售数据!$B:$B,E1711&amp;G1711,[1]销售数据!$G:$G)</f>
        <v>0</v>
      </c>
      <c r="AC1711" s="12">
        <f t="shared" si="429"/>
        <v>0</v>
      </c>
      <c r="AD1711" t="str">
        <f t="shared" si="430"/>
        <v/>
      </c>
      <c r="AE1711">
        <f>SUMIF([1]销售数据!$B:$B,AD1711,[1]销售数据!$L:$L)</f>
        <v>0</v>
      </c>
      <c r="AF1711">
        <f>SUMIF([1]销售数据!$B:$B,AD1711,[1]销售数据!$K:$K)</f>
        <v>0</v>
      </c>
      <c r="AG1711">
        <f>SUMIF([1]销售数据!$B:$B,AD1711,[1]销售数据!$J:$J)</f>
        <v>0</v>
      </c>
      <c r="AH1711">
        <f>SUMIF([1]销售数据!$B:$B,AD1711,[1]销售数据!$I:$I)</f>
        <v>0</v>
      </c>
      <c r="AI1711">
        <f>SUMIF([1]销售数据!$B:$B,AD1711,[1]销售数据!$H:$H)</f>
        <v>0</v>
      </c>
      <c r="AJ1711" s="20">
        <f t="shared" si="431"/>
        <v>0</v>
      </c>
      <c r="AK1711">
        <f>SUMIF([1]发货店铺数!$B:$B,AD1711,[1]发货店铺数!$G:$G)</f>
        <v>0</v>
      </c>
      <c r="AL1711">
        <f>SUMIF([1]销售店铺数!$B:$B,AD1711,[1]销售店铺数!$G:$G)</f>
        <v>0</v>
      </c>
      <c r="AM1711">
        <f>SUMIF([1]销售店铺数!$B:$B,AD1711,[1]销售店铺数!$G:$G)</f>
        <v>0</v>
      </c>
      <c r="AN1711" s="20">
        <f t="shared" si="432"/>
        <v>0</v>
      </c>
      <c r="AO1711" s="20">
        <f t="shared" si="433"/>
        <v>0</v>
      </c>
      <c r="AP1711" s="20">
        <f t="shared" si="434"/>
        <v>0</v>
      </c>
      <c r="AQ1711" s="12">
        <f t="shared" si="435"/>
        <v>0</v>
      </c>
      <c r="AR1711" s="20">
        <f t="shared" si="436"/>
        <v>0</v>
      </c>
      <c r="AS1711" s="20">
        <f t="shared" si="437"/>
        <v>0</v>
      </c>
    </row>
    <row r="1712" spans="1:45">
      <c r="A1712"/>
      <c r="B1712"/>
      <c r="C1712"/>
      <c r="D1712"/>
      <c r="E1712"/>
      <c r="F1712"/>
      <c r="G1712"/>
      <c r="H1712"/>
      <c r="I1712"/>
      <c r="J1712"/>
      <c r="K1712"/>
      <c r="L1712"/>
      <c r="M1712" s="8" t="str">
        <f>IF(ISERROR( VLOOKUP(AD1712,'[1]采购入库货量(公司仓库)'!$A:$I,9,FALSE)),"", VLOOKUP(AD1712,'[1]采购入库货量(公司仓库)'!$A:$I,9,FALSE))</f>
        <v/>
      </c>
      <c r="N1712" s="8" t="str">
        <f>IF(ISERROR( VLOOKUP(AD1712,[1]批发上市日期!$A:$F,6,FALSE)),"",  VLOOKUP(AD1712,[1]批发上市日期!$A:$F,6,FALSE))</f>
        <v/>
      </c>
      <c r="O1712" s="48">
        <f>IF(ISERROR(VLOOKUP(E1712&amp;G1712,'[1]采购入库货量(公司仓库)'!$A:$I,7,FALSE)),0,VLOOKUP(E1712&amp;G1712,'[1]采购入库货量(公司仓库)'!$A:$I,7,FALSE))</f>
        <v>0</v>
      </c>
      <c r="P1712" s="12">
        <f t="shared" si="422"/>
        <v>0</v>
      </c>
      <c r="Q1712" s="14">
        <f>IF(ISERROR(VLOOKUP(E1712&amp;G1712,'[1]采购入库货量(公司仓库)'!$A:$I,8,FALSE)),0,VLOOKUP(E1712&amp;G1712,'[1]采购入库货量(公司仓库)'!$A:$I,8,FALSE))</f>
        <v>0</v>
      </c>
      <c r="R1712" s="12">
        <f t="shared" si="423"/>
        <v>0</v>
      </c>
      <c r="S1712">
        <f>SUMIF([1]库存总量!$H:$H,E1712&amp;G1712,[1]库存总量!$G:$G)</f>
        <v>0</v>
      </c>
      <c r="T1712" s="12">
        <f t="shared" si="424"/>
        <v>0</v>
      </c>
      <c r="U1712">
        <f>SUMIFS([1]库存总量!$G:$G,[1]库存总量!$H:$H,E1712&amp;G1712,[1]库存总量!$A:$A,"B")</f>
        <v>0</v>
      </c>
      <c r="V1712" s="12">
        <f t="shared" si="425"/>
        <v>0</v>
      </c>
      <c r="W1712">
        <f>SUMIFS([1]库存总量!$G:$G,[1]库存总量!$H:$H,E1712&amp;G1712,[1]库存总量!$A:$A,"K")</f>
        <v>0</v>
      </c>
      <c r="X1712" s="12">
        <f t="shared" si="426"/>
        <v>0</v>
      </c>
      <c r="Y1712">
        <f t="shared" si="427"/>
        <v>0</v>
      </c>
      <c r="Z1712" s="12">
        <f t="shared" si="428"/>
        <v>0</v>
      </c>
      <c r="AA1712">
        <f>(IF(ISERROR((IF(ISERROR(VLOOKUP(E1712&amp;G1712,'[1]采购入库货量(公司仓库)'!$A:$H,7,FALSE)),0,VLOOKUP(E1712&amp;G1712,'[1]采购入库货量(公司仓库)'!$A:$H,7,FALSE)))*L1712-(IF(ISERROR(VLOOKUP(E1712&amp;G1712,'[1]采购入库货量(公司仓库)'!$A:$H,8,FALSE)),0,VLOOKUP(E1712&amp;G1712,'[1]采购入库货量(公司仓库)'!$A:$H,8,FALSE)))),0,(IF(ISERROR(VLOOKUP(E1712&amp;G1712,'[1]采购入库货量(公司仓库)'!$A:$H,7,FALSE)),0,VLOOKUP(E1712&amp;G1712,'[1]采购入库货量(公司仓库)'!$A:$H,7,FALSE)))*L1712-(IF(ISERROR(VLOOKUP(E1712&amp;G1712,'[1]采购入库货量(公司仓库)'!$A:$H,8,FALSE)),0,VLOOKUP(E1712&amp;G1712,'[1]采购入库货量(公司仓库)'!$A:$H,8,FALSE)))))</f>
        <v>0</v>
      </c>
      <c r="AB1712">
        <f>SUMIF([1]销售数据!$B:$B,E1712&amp;G1712,[1]销售数据!$G:$G)</f>
        <v>0</v>
      </c>
      <c r="AC1712" s="12">
        <f t="shared" si="429"/>
        <v>0</v>
      </c>
      <c r="AD1712" t="str">
        <f t="shared" si="430"/>
        <v/>
      </c>
      <c r="AE1712">
        <f>SUMIF([1]销售数据!$B:$B,AD1712,[1]销售数据!$L:$L)</f>
        <v>0</v>
      </c>
      <c r="AF1712">
        <f>SUMIF([1]销售数据!$B:$B,AD1712,[1]销售数据!$K:$K)</f>
        <v>0</v>
      </c>
      <c r="AG1712">
        <f>SUMIF([1]销售数据!$B:$B,AD1712,[1]销售数据!$J:$J)</f>
        <v>0</v>
      </c>
      <c r="AH1712">
        <f>SUMIF([1]销售数据!$B:$B,AD1712,[1]销售数据!$I:$I)</f>
        <v>0</v>
      </c>
      <c r="AI1712">
        <f>SUMIF([1]销售数据!$B:$B,AD1712,[1]销售数据!$H:$H)</f>
        <v>0</v>
      </c>
      <c r="AJ1712" s="20">
        <f t="shared" si="431"/>
        <v>0</v>
      </c>
      <c r="AK1712">
        <f>SUMIF([1]发货店铺数!$B:$B,AD1712,[1]发货店铺数!$G:$G)</f>
        <v>0</v>
      </c>
      <c r="AL1712">
        <f>SUMIF([1]销售店铺数!$B:$B,AD1712,[1]销售店铺数!$G:$G)</f>
        <v>0</v>
      </c>
      <c r="AM1712">
        <f>SUMIF([1]销售店铺数!$B:$B,AD1712,[1]销售店铺数!$G:$G)</f>
        <v>0</v>
      </c>
      <c r="AN1712" s="20">
        <f t="shared" si="432"/>
        <v>0</v>
      </c>
      <c r="AO1712" s="20">
        <f t="shared" si="433"/>
        <v>0</v>
      </c>
      <c r="AP1712" s="20">
        <f t="shared" si="434"/>
        <v>0</v>
      </c>
      <c r="AQ1712" s="12">
        <f t="shared" si="435"/>
        <v>0</v>
      </c>
      <c r="AR1712" s="20">
        <f t="shared" si="436"/>
        <v>0</v>
      </c>
      <c r="AS1712" s="20">
        <f t="shared" si="437"/>
        <v>0</v>
      </c>
    </row>
    <row r="1713" spans="1:45">
      <c r="A1713"/>
      <c r="B1713"/>
      <c r="C1713"/>
      <c r="D1713"/>
      <c r="E1713"/>
      <c r="F1713"/>
      <c r="G1713"/>
      <c r="H1713"/>
      <c r="I1713"/>
      <c r="J1713"/>
      <c r="K1713"/>
      <c r="L1713"/>
      <c r="M1713" s="8" t="str">
        <f>IF(ISERROR( VLOOKUP(AD1713,'[1]采购入库货量(公司仓库)'!$A:$I,9,FALSE)),"", VLOOKUP(AD1713,'[1]采购入库货量(公司仓库)'!$A:$I,9,FALSE))</f>
        <v/>
      </c>
      <c r="N1713" s="8" t="str">
        <f>IF(ISERROR( VLOOKUP(AD1713,[1]批发上市日期!$A:$F,6,FALSE)),"",  VLOOKUP(AD1713,[1]批发上市日期!$A:$F,6,FALSE))</f>
        <v/>
      </c>
      <c r="O1713" s="48">
        <f>IF(ISERROR(VLOOKUP(E1713&amp;G1713,'[1]采购入库货量(公司仓库)'!$A:$I,7,FALSE)),0,VLOOKUP(E1713&amp;G1713,'[1]采购入库货量(公司仓库)'!$A:$I,7,FALSE))</f>
        <v>0</v>
      </c>
      <c r="P1713" s="12">
        <f t="shared" si="422"/>
        <v>0</v>
      </c>
      <c r="Q1713" s="14">
        <f>IF(ISERROR(VLOOKUP(E1713&amp;G1713,'[1]采购入库货量(公司仓库)'!$A:$I,8,FALSE)),0,VLOOKUP(E1713&amp;G1713,'[1]采购入库货量(公司仓库)'!$A:$I,8,FALSE))</f>
        <v>0</v>
      </c>
      <c r="R1713" s="12">
        <f t="shared" si="423"/>
        <v>0</v>
      </c>
      <c r="S1713">
        <f>SUMIF([1]库存总量!$H:$H,E1713&amp;G1713,[1]库存总量!$G:$G)</f>
        <v>0</v>
      </c>
      <c r="T1713" s="12">
        <f t="shared" si="424"/>
        <v>0</v>
      </c>
      <c r="U1713">
        <f>SUMIFS([1]库存总量!$G:$G,[1]库存总量!$H:$H,E1713&amp;G1713,[1]库存总量!$A:$A,"B")</f>
        <v>0</v>
      </c>
      <c r="V1713" s="12">
        <f t="shared" si="425"/>
        <v>0</v>
      </c>
      <c r="W1713">
        <f>SUMIFS([1]库存总量!$G:$G,[1]库存总量!$H:$H,E1713&amp;G1713,[1]库存总量!$A:$A,"K")</f>
        <v>0</v>
      </c>
      <c r="X1713" s="12">
        <f t="shared" si="426"/>
        <v>0</v>
      </c>
      <c r="Y1713">
        <f t="shared" si="427"/>
        <v>0</v>
      </c>
      <c r="Z1713" s="12">
        <f t="shared" si="428"/>
        <v>0</v>
      </c>
      <c r="AA1713">
        <f>(IF(ISERROR((IF(ISERROR(VLOOKUP(E1713&amp;G1713,'[1]采购入库货量(公司仓库)'!$A:$H,7,FALSE)),0,VLOOKUP(E1713&amp;G1713,'[1]采购入库货量(公司仓库)'!$A:$H,7,FALSE)))*L1713-(IF(ISERROR(VLOOKUP(E1713&amp;G1713,'[1]采购入库货量(公司仓库)'!$A:$H,8,FALSE)),0,VLOOKUP(E1713&amp;G1713,'[1]采购入库货量(公司仓库)'!$A:$H,8,FALSE)))),0,(IF(ISERROR(VLOOKUP(E1713&amp;G1713,'[1]采购入库货量(公司仓库)'!$A:$H,7,FALSE)),0,VLOOKUP(E1713&amp;G1713,'[1]采购入库货量(公司仓库)'!$A:$H,7,FALSE)))*L1713-(IF(ISERROR(VLOOKUP(E1713&amp;G1713,'[1]采购入库货量(公司仓库)'!$A:$H,8,FALSE)),0,VLOOKUP(E1713&amp;G1713,'[1]采购入库货量(公司仓库)'!$A:$H,8,FALSE)))))</f>
        <v>0</v>
      </c>
      <c r="AB1713">
        <f>SUMIF([1]销售数据!$B:$B,E1713&amp;G1713,[1]销售数据!$G:$G)</f>
        <v>0</v>
      </c>
      <c r="AC1713" s="12">
        <f t="shared" si="429"/>
        <v>0</v>
      </c>
      <c r="AD1713" t="str">
        <f t="shared" si="430"/>
        <v/>
      </c>
      <c r="AE1713">
        <f>SUMIF([1]销售数据!$B:$B,AD1713,[1]销售数据!$L:$L)</f>
        <v>0</v>
      </c>
      <c r="AF1713">
        <f>SUMIF([1]销售数据!$B:$B,AD1713,[1]销售数据!$K:$K)</f>
        <v>0</v>
      </c>
      <c r="AG1713">
        <f>SUMIF([1]销售数据!$B:$B,AD1713,[1]销售数据!$J:$J)</f>
        <v>0</v>
      </c>
      <c r="AH1713">
        <f>SUMIF([1]销售数据!$B:$B,AD1713,[1]销售数据!$I:$I)</f>
        <v>0</v>
      </c>
      <c r="AI1713">
        <f>SUMIF([1]销售数据!$B:$B,AD1713,[1]销售数据!$H:$H)</f>
        <v>0</v>
      </c>
      <c r="AJ1713" s="20">
        <f t="shared" si="431"/>
        <v>0</v>
      </c>
      <c r="AK1713">
        <f>SUMIF([1]发货店铺数!$B:$B,AD1713,[1]发货店铺数!$G:$G)</f>
        <v>0</v>
      </c>
      <c r="AL1713">
        <f>SUMIF([1]销售店铺数!$B:$B,AD1713,[1]销售店铺数!$G:$G)</f>
        <v>0</v>
      </c>
      <c r="AM1713">
        <f>SUMIF([1]销售店铺数!$B:$B,AD1713,[1]销售店铺数!$G:$G)</f>
        <v>0</v>
      </c>
      <c r="AN1713" s="20">
        <f t="shared" si="432"/>
        <v>0</v>
      </c>
      <c r="AO1713" s="20">
        <f t="shared" si="433"/>
        <v>0</v>
      </c>
      <c r="AP1713" s="20">
        <f t="shared" si="434"/>
        <v>0</v>
      </c>
      <c r="AQ1713" s="12">
        <f t="shared" si="435"/>
        <v>0</v>
      </c>
      <c r="AR1713" s="20">
        <f t="shared" si="436"/>
        <v>0</v>
      </c>
      <c r="AS1713" s="20">
        <f t="shared" si="437"/>
        <v>0</v>
      </c>
    </row>
    <row r="1714" spans="1:45">
      <c r="A1714"/>
      <c r="B1714"/>
      <c r="C1714"/>
      <c r="D1714"/>
      <c r="E1714"/>
      <c r="F1714"/>
      <c r="G1714"/>
      <c r="H1714"/>
      <c r="I1714"/>
      <c r="J1714"/>
      <c r="K1714"/>
      <c r="L1714"/>
      <c r="M1714" s="8" t="str">
        <f>IF(ISERROR( VLOOKUP(AD1714,'[1]采购入库货量(公司仓库)'!$A:$I,9,FALSE)),"", VLOOKUP(AD1714,'[1]采购入库货量(公司仓库)'!$A:$I,9,FALSE))</f>
        <v/>
      </c>
      <c r="N1714" s="8" t="str">
        <f>IF(ISERROR( VLOOKUP(AD1714,[1]批发上市日期!$A:$F,6,FALSE)),"",  VLOOKUP(AD1714,[1]批发上市日期!$A:$F,6,FALSE))</f>
        <v/>
      </c>
      <c r="O1714" s="48">
        <f>IF(ISERROR(VLOOKUP(E1714&amp;G1714,'[1]采购入库货量(公司仓库)'!$A:$I,7,FALSE)),0,VLOOKUP(E1714&amp;G1714,'[1]采购入库货量(公司仓库)'!$A:$I,7,FALSE))</f>
        <v>0</v>
      </c>
      <c r="P1714" s="12">
        <f t="shared" si="422"/>
        <v>0</v>
      </c>
      <c r="Q1714" s="14">
        <f>IF(ISERROR(VLOOKUP(E1714&amp;G1714,'[1]采购入库货量(公司仓库)'!$A:$I,8,FALSE)),0,VLOOKUP(E1714&amp;G1714,'[1]采购入库货量(公司仓库)'!$A:$I,8,FALSE))</f>
        <v>0</v>
      </c>
      <c r="R1714" s="12">
        <f t="shared" si="423"/>
        <v>0</v>
      </c>
      <c r="S1714">
        <f>SUMIF([1]库存总量!$H:$H,E1714&amp;G1714,[1]库存总量!$G:$G)</f>
        <v>0</v>
      </c>
      <c r="T1714" s="12">
        <f t="shared" si="424"/>
        <v>0</v>
      </c>
      <c r="U1714">
        <f>SUMIFS([1]库存总量!$G:$G,[1]库存总量!$H:$H,E1714&amp;G1714,[1]库存总量!$A:$A,"B")</f>
        <v>0</v>
      </c>
      <c r="V1714" s="12">
        <f t="shared" si="425"/>
        <v>0</v>
      </c>
      <c r="W1714">
        <f>SUMIFS([1]库存总量!$G:$G,[1]库存总量!$H:$H,E1714&amp;G1714,[1]库存总量!$A:$A,"K")</f>
        <v>0</v>
      </c>
      <c r="X1714" s="12">
        <f t="shared" si="426"/>
        <v>0</v>
      </c>
      <c r="Y1714">
        <f t="shared" si="427"/>
        <v>0</v>
      </c>
      <c r="Z1714" s="12">
        <f t="shared" si="428"/>
        <v>0</v>
      </c>
      <c r="AA1714">
        <f>(IF(ISERROR((IF(ISERROR(VLOOKUP(E1714&amp;G1714,'[1]采购入库货量(公司仓库)'!$A:$H,7,FALSE)),0,VLOOKUP(E1714&amp;G1714,'[1]采购入库货量(公司仓库)'!$A:$H,7,FALSE)))*L1714-(IF(ISERROR(VLOOKUP(E1714&amp;G1714,'[1]采购入库货量(公司仓库)'!$A:$H,8,FALSE)),0,VLOOKUP(E1714&amp;G1714,'[1]采购入库货量(公司仓库)'!$A:$H,8,FALSE)))),0,(IF(ISERROR(VLOOKUP(E1714&amp;G1714,'[1]采购入库货量(公司仓库)'!$A:$H,7,FALSE)),0,VLOOKUP(E1714&amp;G1714,'[1]采购入库货量(公司仓库)'!$A:$H,7,FALSE)))*L1714-(IF(ISERROR(VLOOKUP(E1714&amp;G1714,'[1]采购入库货量(公司仓库)'!$A:$H,8,FALSE)),0,VLOOKUP(E1714&amp;G1714,'[1]采购入库货量(公司仓库)'!$A:$H,8,FALSE)))))</f>
        <v>0</v>
      </c>
      <c r="AB1714">
        <f>SUMIF([1]销售数据!$B:$B,E1714&amp;G1714,[1]销售数据!$G:$G)</f>
        <v>0</v>
      </c>
      <c r="AC1714" s="12">
        <f t="shared" si="429"/>
        <v>0</v>
      </c>
      <c r="AD1714" t="str">
        <f t="shared" si="430"/>
        <v/>
      </c>
      <c r="AE1714">
        <f>SUMIF([1]销售数据!$B:$B,AD1714,[1]销售数据!$L:$L)</f>
        <v>0</v>
      </c>
      <c r="AF1714">
        <f>SUMIF([1]销售数据!$B:$B,AD1714,[1]销售数据!$K:$K)</f>
        <v>0</v>
      </c>
      <c r="AG1714">
        <f>SUMIF([1]销售数据!$B:$B,AD1714,[1]销售数据!$J:$J)</f>
        <v>0</v>
      </c>
      <c r="AH1714">
        <f>SUMIF([1]销售数据!$B:$B,AD1714,[1]销售数据!$I:$I)</f>
        <v>0</v>
      </c>
      <c r="AI1714">
        <f>SUMIF([1]销售数据!$B:$B,AD1714,[1]销售数据!$H:$H)</f>
        <v>0</v>
      </c>
      <c r="AJ1714" s="20">
        <f t="shared" si="431"/>
        <v>0</v>
      </c>
      <c r="AK1714">
        <f>SUMIF([1]发货店铺数!$B:$B,AD1714,[1]发货店铺数!$G:$G)</f>
        <v>0</v>
      </c>
      <c r="AL1714">
        <f>SUMIF([1]销售店铺数!$B:$B,AD1714,[1]销售店铺数!$G:$G)</f>
        <v>0</v>
      </c>
      <c r="AM1714">
        <f>SUMIF([1]销售店铺数!$B:$B,AD1714,[1]销售店铺数!$G:$G)</f>
        <v>0</v>
      </c>
      <c r="AN1714" s="20">
        <f t="shared" si="432"/>
        <v>0</v>
      </c>
      <c r="AO1714" s="20">
        <f t="shared" si="433"/>
        <v>0</v>
      </c>
      <c r="AP1714" s="20">
        <f t="shared" si="434"/>
        <v>0</v>
      </c>
      <c r="AQ1714" s="12">
        <f t="shared" si="435"/>
        <v>0</v>
      </c>
      <c r="AR1714" s="20">
        <f t="shared" si="436"/>
        <v>0</v>
      </c>
      <c r="AS1714" s="20">
        <f t="shared" si="437"/>
        <v>0</v>
      </c>
    </row>
    <row r="1715" spans="1:45">
      <c r="A1715"/>
      <c r="B1715"/>
      <c r="C1715"/>
      <c r="D1715"/>
      <c r="E1715"/>
      <c r="F1715"/>
      <c r="G1715"/>
      <c r="H1715"/>
      <c r="I1715"/>
      <c r="J1715"/>
      <c r="K1715"/>
      <c r="L1715"/>
      <c r="M1715" s="8" t="str">
        <f>IF(ISERROR( VLOOKUP(AD1715,'[1]采购入库货量(公司仓库)'!$A:$I,9,FALSE)),"", VLOOKUP(AD1715,'[1]采购入库货量(公司仓库)'!$A:$I,9,FALSE))</f>
        <v/>
      </c>
      <c r="N1715" s="8" t="str">
        <f>IF(ISERROR( VLOOKUP(AD1715,[1]批发上市日期!$A:$F,6,FALSE)),"",  VLOOKUP(AD1715,[1]批发上市日期!$A:$F,6,FALSE))</f>
        <v/>
      </c>
      <c r="O1715" s="48">
        <f>IF(ISERROR(VLOOKUP(E1715&amp;G1715,'[1]采购入库货量(公司仓库)'!$A:$I,7,FALSE)),0,VLOOKUP(E1715&amp;G1715,'[1]采购入库货量(公司仓库)'!$A:$I,7,FALSE))</f>
        <v>0</v>
      </c>
      <c r="P1715" s="12">
        <f t="shared" si="422"/>
        <v>0</v>
      </c>
      <c r="Q1715" s="14">
        <f>IF(ISERROR(VLOOKUP(E1715&amp;G1715,'[1]采购入库货量(公司仓库)'!$A:$I,8,FALSE)),0,VLOOKUP(E1715&amp;G1715,'[1]采购入库货量(公司仓库)'!$A:$I,8,FALSE))</f>
        <v>0</v>
      </c>
      <c r="R1715" s="12">
        <f t="shared" si="423"/>
        <v>0</v>
      </c>
      <c r="S1715">
        <f>SUMIF([1]库存总量!$H:$H,E1715&amp;G1715,[1]库存总量!$G:$G)</f>
        <v>0</v>
      </c>
      <c r="T1715" s="12">
        <f t="shared" si="424"/>
        <v>0</v>
      </c>
      <c r="U1715">
        <f>SUMIFS([1]库存总量!$G:$G,[1]库存总量!$H:$H,E1715&amp;G1715,[1]库存总量!$A:$A,"B")</f>
        <v>0</v>
      </c>
      <c r="V1715" s="12">
        <f t="shared" si="425"/>
        <v>0</v>
      </c>
      <c r="W1715">
        <f>SUMIFS([1]库存总量!$G:$G,[1]库存总量!$H:$H,E1715&amp;G1715,[1]库存总量!$A:$A,"K")</f>
        <v>0</v>
      </c>
      <c r="X1715" s="12">
        <f t="shared" si="426"/>
        <v>0</v>
      </c>
      <c r="Y1715">
        <f t="shared" si="427"/>
        <v>0</v>
      </c>
      <c r="Z1715" s="12">
        <f t="shared" si="428"/>
        <v>0</v>
      </c>
      <c r="AA1715">
        <f>(IF(ISERROR((IF(ISERROR(VLOOKUP(E1715&amp;G1715,'[1]采购入库货量(公司仓库)'!$A:$H,7,FALSE)),0,VLOOKUP(E1715&amp;G1715,'[1]采购入库货量(公司仓库)'!$A:$H,7,FALSE)))*L1715-(IF(ISERROR(VLOOKUP(E1715&amp;G1715,'[1]采购入库货量(公司仓库)'!$A:$H,8,FALSE)),0,VLOOKUP(E1715&amp;G1715,'[1]采购入库货量(公司仓库)'!$A:$H,8,FALSE)))),0,(IF(ISERROR(VLOOKUP(E1715&amp;G1715,'[1]采购入库货量(公司仓库)'!$A:$H,7,FALSE)),0,VLOOKUP(E1715&amp;G1715,'[1]采购入库货量(公司仓库)'!$A:$H,7,FALSE)))*L1715-(IF(ISERROR(VLOOKUP(E1715&amp;G1715,'[1]采购入库货量(公司仓库)'!$A:$H,8,FALSE)),0,VLOOKUP(E1715&amp;G1715,'[1]采购入库货量(公司仓库)'!$A:$H,8,FALSE)))))</f>
        <v>0</v>
      </c>
      <c r="AB1715">
        <f>SUMIF([1]销售数据!$B:$B,E1715&amp;G1715,[1]销售数据!$G:$G)</f>
        <v>0</v>
      </c>
      <c r="AC1715" s="12">
        <f t="shared" si="429"/>
        <v>0</v>
      </c>
      <c r="AD1715" t="str">
        <f t="shared" si="430"/>
        <v/>
      </c>
      <c r="AE1715">
        <f>SUMIF([1]销售数据!$B:$B,AD1715,[1]销售数据!$L:$L)</f>
        <v>0</v>
      </c>
      <c r="AF1715">
        <f>SUMIF([1]销售数据!$B:$B,AD1715,[1]销售数据!$K:$K)</f>
        <v>0</v>
      </c>
      <c r="AG1715">
        <f>SUMIF([1]销售数据!$B:$B,AD1715,[1]销售数据!$J:$J)</f>
        <v>0</v>
      </c>
      <c r="AH1715">
        <f>SUMIF([1]销售数据!$B:$B,AD1715,[1]销售数据!$I:$I)</f>
        <v>0</v>
      </c>
      <c r="AI1715">
        <f>SUMIF([1]销售数据!$B:$B,AD1715,[1]销售数据!$H:$H)</f>
        <v>0</v>
      </c>
      <c r="AJ1715" s="20">
        <f t="shared" si="431"/>
        <v>0</v>
      </c>
      <c r="AK1715">
        <f>SUMIF([1]发货店铺数!$B:$B,AD1715,[1]发货店铺数!$G:$G)</f>
        <v>0</v>
      </c>
      <c r="AL1715">
        <f>SUMIF([1]销售店铺数!$B:$B,AD1715,[1]销售店铺数!$G:$G)</f>
        <v>0</v>
      </c>
      <c r="AM1715">
        <f>SUMIF([1]销售店铺数!$B:$B,AD1715,[1]销售店铺数!$G:$G)</f>
        <v>0</v>
      </c>
      <c r="AN1715" s="20">
        <f t="shared" si="432"/>
        <v>0</v>
      </c>
      <c r="AO1715" s="20">
        <f t="shared" si="433"/>
        <v>0</v>
      </c>
      <c r="AP1715" s="20">
        <f t="shared" si="434"/>
        <v>0</v>
      </c>
      <c r="AQ1715" s="12">
        <f t="shared" si="435"/>
        <v>0</v>
      </c>
      <c r="AR1715" s="20">
        <f t="shared" si="436"/>
        <v>0</v>
      </c>
      <c r="AS1715" s="20">
        <f t="shared" si="437"/>
        <v>0</v>
      </c>
    </row>
    <row r="1716" spans="1:45">
      <c r="A1716"/>
      <c r="B1716"/>
      <c r="C1716"/>
      <c r="D1716"/>
      <c r="E1716"/>
      <c r="F1716"/>
      <c r="G1716"/>
      <c r="H1716"/>
      <c r="I1716"/>
      <c r="J1716"/>
      <c r="K1716"/>
      <c r="L1716"/>
      <c r="M1716" s="8" t="str">
        <f>IF(ISERROR( VLOOKUP(AD1716,'[1]采购入库货量(公司仓库)'!$A:$I,9,FALSE)),"", VLOOKUP(AD1716,'[1]采购入库货量(公司仓库)'!$A:$I,9,FALSE))</f>
        <v/>
      </c>
      <c r="N1716" s="8" t="str">
        <f>IF(ISERROR( VLOOKUP(AD1716,[1]批发上市日期!$A:$F,6,FALSE)),"",  VLOOKUP(AD1716,[1]批发上市日期!$A:$F,6,FALSE))</f>
        <v/>
      </c>
      <c r="O1716" s="48">
        <f>IF(ISERROR(VLOOKUP(E1716&amp;G1716,'[1]采购入库货量(公司仓库)'!$A:$I,7,FALSE)),0,VLOOKUP(E1716&amp;G1716,'[1]采购入库货量(公司仓库)'!$A:$I,7,FALSE))</f>
        <v>0</v>
      </c>
      <c r="P1716" s="12">
        <f t="shared" si="422"/>
        <v>0</v>
      </c>
      <c r="Q1716" s="14">
        <f>IF(ISERROR(VLOOKUP(E1716&amp;G1716,'[1]采购入库货量(公司仓库)'!$A:$I,8,FALSE)),0,VLOOKUP(E1716&amp;G1716,'[1]采购入库货量(公司仓库)'!$A:$I,8,FALSE))</f>
        <v>0</v>
      </c>
      <c r="R1716" s="12">
        <f t="shared" si="423"/>
        <v>0</v>
      </c>
      <c r="S1716">
        <f>SUMIF([1]库存总量!$H:$H,E1716&amp;G1716,[1]库存总量!$G:$G)</f>
        <v>0</v>
      </c>
      <c r="T1716" s="12">
        <f t="shared" si="424"/>
        <v>0</v>
      </c>
      <c r="U1716">
        <f>SUMIFS([1]库存总量!$G:$G,[1]库存总量!$H:$H,E1716&amp;G1716,[1]库存总量!$A:$A,"B")</f>
        <v>0</v>
      </c>
      <c r="V1716" s="12">
        <f t="shared" si="425"/>
        <v>0</v>
      </c>
      <c r="W1716">
        <f>SUMIFS([1]库存总量!$G:$G,[1]库存总量!$H:$H,E1716&amp;G1716,[1]库存总量!$A:$A,"K")</f>
        <v>0</v>
      </c>
      <c r="X1716" s="12">
        <f t="shared" si="426"/>
        <v>0</v>
      </c>
      <c r="Y1716">
        <f t="shared" si="427"/>
        <v>0</v>
      </c>
      <c r="Z1716" s="12">
        <f t="shared" si="428"/>
        <v>0</v>
      </c>
      <c r="AA1716">
        <f>(IF(ISERROR((IF(ISERROR(VLOOKUP(E1716&amp;G1716,'[1]采购入库货量(公司仓库)'!$A:$H,7,FALSE)),0,VLOOKUP(E1716&amp;G1716,'[1]采购入库货量(公司仓库)'!$A:$H,7,FALSE)))*L1716-(IF(ISERROR(VLOOKUP(E1716&amp;G1716,'[1]采购入库货量(公司仓库)'!$A:$H,8,FALSE)),0,VLOOKUP(E1716&amp;G1716,'[1]采购入库货量(公司仓库)'!$A:$H,8,FALSE)))),0,(IF(ISERROR(VLOOKUP(E1716&amp;G1716,'[1]采购入库货量(公司仓库)'!$A:$H,7,FALSE)),0,VLOOKUP(E1716&amp;G1716,'[1]采购入库货量(公司仓库)'!$A:$H,7,FALSE)))*L1716-(IF(ISERROR(VLOOKUP(E1716&amp;G1716,'[1]采购入库货量(公司仓库)'!$A:$H,8,FALSE)),0,VLOOKUP(E1716&amp;G1716,'[1]采购入库货量(公司仓库)'!$A:$H,8,FALSE)))))</f>
        <v>0</v>
      </c>
      <c r="AB1716">
        <f>SUMIF([1]销售数据!$B:$B,E1716&amp;G1716,[1]销售数据!$G:$G)</f>
        <v>0</v>
      </c>
      <c r="AC1716" s="12">
        <f t="shared" si="429"/>
        <v>0</v>
      </c>
      <c r="AD1716" t="str">
        <f t="shared" si="430"/>
        <v/>
      </c>
      <c r="AE1716">
        <f>SUMIF([1]销售数据!$B:$B,AD1716,[1]销售数据!$L:$L)</f>
        <v>0</v>
      </c>
      <c r="AF1716">
        <f>SUMIF([1]销售数据!$B:$B,AD1716,[1]销售数据!$K:$K)</f>
        <v>0</v>
      </c>
      <c r="AG1716">
        <f>SUMIF([1]销售数据!$B:$B,AD1716,[1]销售数据!$J:$J)</f>
        <v>0</v>
      </c>
      <c r="AH1716">
        <f>SUMIF([1]销售数据!$B:$B,AD1716,[1]销售数据!$I:$I)</f>
        <v>0</v>
      </c>
      <c r="AI1716">
        <f>SUMIF([1]销售数据!$B:$B,AD1716,[1]销售数据!$H:$H)</f>
        <v>0</v>
      </c>
      <c r="AJ1716" s="20">
        <f t="shared" si="431"/>
        <v>0</v>
      </c>
      <c r="AK1716">
        <f>SUMIF([1]发货店铺数!$B:$B,AD1716,[1]发货店铺数!$G:$G)</f>
        <v>0</v>
      </c>
      <c r="AL1716">
        <f>SUMIF([1]销售店铺数!$B:$B,AD1716,[1]销售店铺数!$G:$G)</f>
        <v>0</v>
      </c>
      <c r="AM1716">
        <f>SUMIF([1]销售店铺数!$B:$B,AD1716,[1]销售店铺数!$G:$G)</f>
        <v>0</v>
      </c>
      <c r="AN1716" s="20">
        <f t="shared" si="432"/>
        <v>0</v>
      </c>
      <c r="AO1716" s="20">
        <f t="shared" si="433"/>
        <v>0</v>
      </c>
      <c r="AP1716" s="20">
        <f t="shared" si="434"/>
        <v>0</v>
      </c>
      <c r="AQ1716" s="12">
        <f t="shared" si="435"/>
        <v>0</v>
      </c>
      <c r="AR1716" s="20">
        <f t="shared" si="436"/>
        <v>0</v>
      </c>
      <c r="AS1716" s="20">
        <f t="shared" si="437"/>
        <v>0</v>
      </c>
    </row>
    <row r="1717" spans="1:45">
      <c r="A1717"/>
      <c r="B1717"/>
      <c r="C1717"/>
      <c r="D1717"/>
      <c r="E1717"/>
      <c r="F1717"/>
      <c r="G1717"/>
      <c r="H1717"/>
      <c r="I1717"/>
      <c r="J1717"/>
      <c r="K1717"/>
      <c r="L1717"/>
      <c r="M1717" s="8" t="str">
        <f>IF(ISERROR( VLOOKUP(AD1717,'[1]采购入库货量(公司仓库)'!$A:$I,9,FALSE)),"", VLOOKUP(AD1717,'[1]采购入库货量(公司仓库)'!$A:$I,9,FALSE))</f>
        <v/>
      </c>
      <c r="N1717" s="8" t="str">
        <f>IF(ISERROR( VLOOKUP(AD1717,[1]批发上市日期!$A:$F,6,FALSE)),"",  VLOOKUP(AD1717,[1]批发上市日期!$A:$F,6,FALSE))</f>
        <v/>
      </c>
      <c r="O1717" s="48">
        <f>IF(ISERROR(VLOOKUP(E1717&amp;G1717,'[1]采购入库货量(公司仓库)'!$A:$I,7,FALSE)),0,VLOOKUP(E1717&amp;G1717,'[1]采购入库货量(公司仓库)'!$A:$I,7,FALSE))</f>
        <v>0</v>
      </c>
      <c r="P1717" s="12">
        <f t="shared" si="422"/>
        <v>0</v>
      </c>
      <c r="Q1717" s="14">
        <f>IF(ISERROR(VLOOKUP(E1717&amp;G1717,'[1]采购入库货量(公司仓库)'!$A:$I,8,FALSE)),0,VLOOKUP(E1717&amp;G1717,'[1]采购入库货量(公司仓库)'!$A:$I,8,FALSE))</f>
        <v>0</v>
      </c>
      <c r="R1717" s="12">
        <f t="shared" si="423"/>
        <v>0</v>
      </c>
      <c r="S1717">
        <f>SUMIF([1]库存总量!$H:$H,E1717&amp;G1717,[1]库存总量!$G:$G)</f>
        <v>0</v>
      </c>
      <c r="T1717" s="12">
        <f t="shared" si="424"/>
        <v>0</v>
      </c>
      <c r="U1717">
        <f>SUMIFS([1]库存总量!$G:$G,[1]库存总量!$H:$H,E1717&amp;G1717,[1]库存总量!$A:$A,"B")</f>
        <v>0</v>
      </c>
      <c r="V1717" s="12">
        <f t="shared" si="425"/>
        <v>0</v>
      </c>
      <c r="W1717">
        <f>SUMIFS([1]库存总量!$G:$G,[1]库存总量!$H:$H,E1717&amp;G1717,[1]库存总量!$A:$A,"K")</f>
        <v>0</v>
      </c>
      <c r="X1717" s="12">
        <f t="shared" si="426"/>
        <v>0</v>
      </c>
      <c r="Y1717">
        <f t="shared" si="427"/>
        <v>0</v>
      </c>
      <c r="Z1717" s="12">
        <f t="shared" si="428"/>
        <v>0</v>
      </c>
      <c r="AA1717">
        <f>(IF(ISERROR((IF(ISERROR(VLOOKUP(E1717&amp;G1717,'[1]采购入库货量(公司仓库)'!$A:$H,7,FALSE)),0,VLOOKUP(E1717&amp;G1717,'[1]采购入库货量(公司仓库)'!$A:$H,7,FALSE)))*L1717-(IF(ISERROR(VLOOKUP(E1717&amp;G1717,'[1]采购入库货量(公司仓库)'!$A:$H,8,FALSE)),0,VLOOKUP(E1717&amp;G1717,'[1]采购入库货量(公司仓库)'!$A:$H,8,FALSE)))),0,(IF(ISERROR(VLOOKUP(E1717&amp;G1717,'[1]采购入库货量(公司仓库)'!$A:$H,7,FALSE)),0,VLOOKUP(E1717&amp;G1717,'[1]采购入库货量(公司仓库)'!$A:$H,7,FALSE)))*L1717-(IF(ISERROR(VLOOKUP(E1717&amp;G1717,'[1]采购入库货量(公司仓库)'!$A:$H,8,FALSE)),0,VLOOKUP(E1717&amp;G1717,'[1]采购入库货量(公司仓库)'!$A:$H,8,FALSE)))))</f>
        <v>0</v>
      </c>
      <c r="AB1717">
        <f>SUMIF([1]销售数据!$B:$B,E1717&amp;G1717,[1]销售数据!$G:$G)</f>
        <v>0</v>
      </c>
      <c r="AC1717" s="12">
        <f t="shared" si="429"/>
        <v>0</v>
      </c>
      <c r="AD1717" t="str">
        <f t="shared" si="430"/>
        <v/>
      </c>
      <c r="AE1717">
        <f>SUMIF([1]销售数据!$B:$B,AD1717,[1]销售数据!$L:$L)</f>
        <v>0</v>
      </c>
      <c r="AF1717">
        <f>SUMIF([1]销售数据!$B:$B,AD1717,[1]销售数据!$K:$K)</f>
        <v>0</v>
      </c>
      <c r="AG1717">
        <f>SUMIF([1]销售数据!$B:$B,AD1717,[1]销售数据!$J:$J)</f>
        <v>0</v>
      </c>
      <c r="AH1717">
        <f>SUMIF([1]销售数据!$B:$B,AD1717,[1]销售数据!$I:$I)</f>
        <v>0</v>
      </c>
      <c r="AI1717">
        <f>SUMIF([1]销售数据!$B:$B,AD1717,[1]销售数据!$H:$H)</f>
        <v>0</v>
      </c>
      <c r="AJ1717" s="20">
        <f t="shared" si="431"/>
        <v>0</v>
      </c>
      <c r="AK1717">
        <f>SUMIF([1]发货店铺数!$B:$B,AD1717,[1]发货店铺数!$G:$G)</f>
        <v>0</v>
      </c>
      <c r="AL1717">
        <f>SUMIF([1]销售店铺数!$B:$B,AD1717,[1]销售店铺数!$G:$G)</f>
        <v>0</v>
      </c>
      <c r="AM1717">
        <f>SUMIF([1]销售店铺数!$B:$B,AD1717,[1]销售店铺数!$G:$G)</f>
        <v>0</v>
      </c>
      <c r="AN1717" s="20">
        <f t="shared" si="432"/>
        <v>0</v>
      </c>
      <c r="AO1717" s="20">
        <f t="shared" si="433"/>
        <v>0</v>
      </c>
      <c r="AP1717" s="20">
        <f t="shared" si="434"/>
        <v>0</v>
      </c>
      <c r="AQ1717" s="12">
        <f t="shared" si="435"/>
        <v>0</v>
      </c>
      <c r="AR1717" s="20">
        <f t="shared" si="436"/>
        <v>0</v>
      </c>
      <c r="AS1717" s="20">
        <f t="shared" si="437"/>
        <v>0</v>
      </c>
    </row>
    <row r="1718" spans="1:45">
      <c r="A1718"/>
      <c r="B1718"/>
      <c r="C1718"/>
      <c r="D1718"/>
      <c r="E1718"/>
      <c r="F1718"/>
      <c r="G1718"/>
      <c r="H1718"/>
      <c r="I1718"/>
      <c r="J1718"/>
      <c r="K1718"/>
      <c r="L1718"/>
      <c r="M1718" s="8" t="str">
        <f>IF(ISERROR( VLOOKUP(AD1718,'[1]采购入库货量(公司仓库)'!$A:$I,9,FALSE)),"", VLOOKUP(AD1718,'[1]采购入库货量(公司仓库)'!$A:$I,9,FALSE))</f>
        <v/>
      </c>
      <c r="N1718" s="8" t="str">
        <f>IF(ISERROR( VLOOKUP(AD1718,[1]批发上市日期!$A:$F,6,FALSE)),"",  VLOOKUP(AD1718,[1]批发上市日期!$A:$F,6,FALSE))</f>
        <v/>
      </c>
      <c r="O1718" s="48">
        <f>IF(ISERROR(VLOOKUP(E1718&amp;G1718,'[1]采购入库货量(公司仓库)'!$A:$I,7,FALSE)),0,VLOOKUP(E1718&amp;G1718,'[1]采购入库货量(公司仓库)'!$A:$I,7,FALSE))</f>
        <v>0</v>
      </c>
      <c r="P1718" s="12">
        <f t="shared" si="422"/>
        <v>0</v>
      </c>
      <c r="Q1718" s="14">
        <f>IF(ISERROR(VLOOKUP(E1718&amp;G1718,'[1]采购入库货量(公司仓库)'!$A:$I,8,FALSE)),0,VLOOKUP(E1718&amp;G1718,'[1]采购入库货量(公司仓库)'!$A:$I,8,FALSE))</f>
        <v>0</v>
      </c>
      <c r="R1718" s="12">
        <f t="shared" si="423"/>
        <v>0</v>
      </c>
      <c r="S1718">
        <f>SUMIF([1]库存总量!$H:$H,E1718&amp;G1718,[1]库存总量!$G:$G)</f>
        <v>0</v>
      </c>
      <c r="T1718" s="12">
        <f t="shared" si="424"/>
        <v>0</v>
      </c>
      <c r="U1718">
        <f>SUMIFS([1]库存总量!$G:$G,[1]库存总量!$H:$H,E1718&amp;G1718,[1]库存总量!$A:$A,"B")</f>
        <v>0</v>
      </c>
      <c r="V1718" s="12">
        <f t="shared" si="425"/>
        <v>0</v>
      </c>
      <c r="W1718">
        <f>SUMIFS([1]库存总量!$G:$G,[1]库存总量!$H:$H,E1718&amp;G1718,[1]库存总量!$A:$A,"K")</f>
        <v>0</v>
      </c>
      <c r="X1718" s="12">
        <f t="shared" si="426"/>
        <v>0</v>
      </c>
      <c r="Y1718">
        <f t="shared" si="427"/>
        <v>0</v>
      </c>
      <c r="Z1718" s="12">
        <f t="shared" si="428"/>
        <v>0</v>
      </c>
      <c r="AA1718">
        <f>(IF(ISERROR((IF(ISERROR(VLOOKUP(E1718&amp;G1718,'[1]采购入库货量(公司仓库)'!$A:$H,7,FALSE)),0,VLOOKUP(E1718&amp;G1718,'[1]采购入库货量(公司仓库)'!$A:$H,7,FALSE)))*L1718-(IF(ISERROR(VLOOKUP(E1718&amp;G1718,'[1]采购入库货量(公司仓库)'!$A:$H,8,FALSE)),0,VLOOKUP(E1718&amp;G1718,'[1]采购入库货量(公司仓库)'!$A:$H,8,FALSE)))),0,(IF(ISERROR(VLOOKUP(E1718&amp;G1718,'[1]采购入库货量(公司仓库)'!$A:$H,7,FALSE)),0,VLOOKUP(E1718&amp;G1718,'[1]采购入库货量(公司仓库)'!$A:$H,7,FALSE)))*L1718-(IF(ISERROR(VLOOKUP(E1718&amp;G1718,'[1]采购入库货量(公司仓库)'!$A:$H,8,FALSE)),0,VLOOKUP(E1718&amp;G1718,'[1]采购入库货量(公司仓库)'!$A:$H,8,FALSE)))))</f>
        <v>0</v>
      </c>
      <c r="AB1718">
        <f>SUMIF([1]销售数据!$B:$B,E1718&amp;G1718,[1]销售数据!$G:$G)</f>
        <v>0</v>
      </c>
      <c r="AC1718" s="12">
        <f t="shared" si="429"/>
        <v>0</v>
      </c>
      <c r="AD1718" t="str">
        <f t="shared" si="430"/>
        <v/>
      </c>
      <c r="AE1718">
        <f>SUMIF([1]销售数据!$B:$B,AD1718,[1]销售数据!$L:$L)</f>
        <v>0</v>
      </c>
      <c r="AF1718">
        <f>SUMIF([1]销售数据!$B:$B,AD1718,[1]销售数据!$K:$K)</f>
        <v>0</v>
      </c>
      <c r="AG1718">
        <f>SUMIF([1]销售数据!$B:$B,AD1718,[1]销售数据!$J:$J)</f>
        <v>0</v>
      </c>
      <c r="AH1718">
        <f>SUMIF([1]销售数据!$B:$B,AD1718,[1]销售数据!$I:$I)</f>
        <v>0</v>
      </c>
      <c r="AI1718">
        <f>SUMIF([1]销售数据!$B:$B,AD1718,[1]销售数据!$H:$H)</f>
        <v>0</v>
      </c>
      <c r="AJ1718" s="20">
        <f t="shared" si="431"/>
        <v>0</v>
      </c>
      <c r="AK1718">
        <f>SUMIF([1]发货店铺数!$B:$B,AD1718,[1]发货店铺数!$G:$G)</f>
        <v>0</v>
      </c>
      <c r="AL1718">
        <f>SUMIF([1]销售店铺数!$B:$B,AD1718,[1]销售店铺数!$G:$G)</f>
        <v>0</v>
      </c>
      <c r="AM1718">
        <f>SUMIF([1]销售店铺数!$B:$B,AD1718,[1]销售店铺数!$G:$G)</f>
        <v>0</v>
      </c>
      <c r="AN1718" s="20">
        <f t="shared" si="432"/>
        <v>0</v>
      </c>
      <c r="AO1718" s="20">
        <f t="shared" si="433"/>
        <v>0</v>
      </c>
      <c r="AP1718" s="20">
        <f t="shared" si="434"/>
        <v>0</v>
      </c>
      <c r="AQ1718" s="12">
        <f t="shared" si="435"/>
        <v>0</v>
      </c>
      <c r="AR1718" s="20">
        <f t="shared" si="436"/>
        <v>0</v>
      </c>
      <c r="AS1718" s="20">
        <f t="shared" si="437"/>
        <v>0</v>
      </c>
    </row>
    <row r="1719" spans="1:45">
      <c r="A1719"/>
      <c r="B1719"/>
      <c r="C1719"/>
      <c r="D1719"/>
      <c r="E1719"/>
      <c r="F1719"/>
      <c r="G1719"/>
      <c r="H1719"/>
      <c r="I1719"/>
      <c r="J1719"/>
      <c r="K1719"/>
      <c r="L1719"/>
      <c r="M1719" s="8" t="str">
        <f>IF(ISERROR( VLOOKUP(AD1719,'[1]采购入库货量(公司仓库)'!$A:$I,9,FALSE)),"", VLOOKUP(AD1719,'[1]采购入库货量(公司仓库)'!$A:$I,9,FALSE))</f>
        <v/>
      </c>
      <c r="N1719" s="8" t="str">
        <f>IF(ISERROR( VLOOKUP(AD1719,[1]批发上市日期!$A:$F,6,FALSE)),"",  VLOOKUP(AD1719,[1]批发上市日期!$A:$F,6,FALSE))</f>
        <v/>
      </c>
      <c r="O1719" s="48">
        <f>IF(ISERROR(VLOOKUP(E1719&amp;G1719,'[1]采购入库货量(公司仓库)'!$A:$I,7,FALSE)),0,VLOOKUP(E1719&amp;G1719,'[1]采购入库货量(公司仓库)'!$A:$I,7,FALSE))</f>
        <v>0</v>
      </c>
      <c r="P1719" s="12">
        <f t="shared" si="422"/>
        <v>0</v>
      </c>
      <c r="Q1719" s="14">
        <f>IF(ISERROR(VLOOKUP(E1719&amp;G1719,'[1]采购入库货量(公司仓库)'!$A:$I,8,FALSE)),0,VLOOKUP(E1719&amp;G1719,'[1]采购入库货量(公司仓库)'!$A:$I,8,FALSE))</f>
        <v>0</v>
      </c>
      <c r="R1719" s="12">
        <f t="shared" si="423"/>
        <v>0</v>
      </c>
      <c r="S1719">
        <f>SUMIF([1]库存总量!$H:$H,E1719&amp;G1719,[1]库存总量!$G:$G)</f>
        <v>0</v>
      </c>
      <c r="T1719" s="12">
        <f t="shared" si="424"/>
        <v>0</v>
      </c>
      <c r="U1719">
        <f>SUMIFS([1]库存总量!$G:$G,[1]库存总量!$H:$H,E1719&amp;G1719,[1]库存总量!$A:$A,"B")</f>
        <v>0</v>
      </c>
      <c r="V1719" s="12">
        <f t="shared" si="425"/>
        <v>0</v>
      </c>
      <c r="W1719">
        <f>SUMIFS([1]库存总量!$G:$G,[1]库存总量!$H:$H,E1719&amp;G1719,[1]库存总量!$A:$A,"K")</f>
        <v>0</v>
      </c>
      <c r="X1719" s="12">
        <f t="shared" si="426"/>
        <v>0</v>
      </c>
      <c r="Y1719">
        <f t="shared" si="427"/>
        <v>0</v>
      </c>
      <c r="Z1719" s="12">
        <f t="shared" si="428"/>
        <v>0</v>
      </c>
      <c r="AA1719">
        <f>(IF(ISERROR((IF(ISERROR(VLOOKUP(E1719&amp;G1719,'[1]采购入库货量(公司仓库)'!$A:$H,7,FALSE)),0,VLOOKUP(E1719&amp;G1719,'[1]采购入库货量(公司仓库)'!$A:$H,7,FALSE)))*L1719-(IF(ISERROR(VLOOKUP(E1719&amp;G1719,'[1]采购入库货量(公司仓库)'!$A:$H,8,FALSE)),0,VLOOKUP(E1719&amp;G1719,'[1]采购入库货量(公司仓库)'!$A:$H,8,FALSE)))),0,(IF(ISERROR(VLOOKUP(E1719&amp;G1719,'[1]采购入库货量(公司仓库)'!$A:$H,7,FALSE)),0,VLOOKUP(E1719&amp;G1719,'[1]采购入库货量(公司仓库)'!$A:$H,7,FALSE)))*L1719-(IF(ISERROR(VLOOKUP(E1719&amp;G1719,'[1]采购入库货量(公司仓库)'!$A:$H,8,FALSE)),0,VLOOKUP(E1719&amp;G1719,'[1]采购入库货量(公司仓库)'!$A:$H,8,FALSE)))))</f>
        <v>0</v>
      </c>
      <c r="AB1719">
        <f>SUMIF([1]销售数据!$B:$B,E1719&amp;G1719,[1]销售数据!$G:$G)</f>
        <v>0</v>
      </c>
      <c r="AC1719" s="12">
        <f t="shared" si="429"/>
        <v>0</v>
      </c>
      <c r="AD1719" t="str">
        <f t="shared" si="430"/>
        <v/>
      </c>
      <c r="AE1719">
        <f>SUMIF([1]销售数据!$B:$B,AD1719,[1]销售数据!$L:$L)</f>
        <v>0</v>
      </c>
      <c r="AF1719">
        <f>SUMIF([1]销售数据!$B:$B,AD1719,[1]销售数据!$K:$K)</f>
        <v>0</v>
      </c>
      <c r="AG1719">
        <f>SUMIF([1]销售数据!$B:$B,AD1719,[1]销售数据!$J:$J)</f>
        <v>0</v>
      </c>
      <c r="AH1719">
        <f>SUMIF([1]销售数据!$B:$B,AD1719,[1]销售数据!$I:$I)</f>
        <v>0</v>
      </c>
      <c r="AI1719">
        <f>SUMIF([1]销售数据!$B:$B,AD1719,[1]销售数据!$H:$H)</f>
        <v>0</v>
      </c>
      <c r="AJ1719" s="20">
        <f t="shared" si="431"/>
        <v>0</v>
      </c>
      <c r="AK1719">
        <f>SUMIF([1]发货店铺数!$B:$B,AD1719,[1]发货店铺数!$G:$G)</f>
        <v>0</v>
      </c>
      <c r="AL1719">
        <f>SUMIF([1]销售店铺数!$B:$B,AD1719,[1]销售店铺数!$G:$G)</f>
        <v>0</v>
      </c>
      <c r="AM1719">
        <f>SUMIF([1]销售店铺数!$B:$B,AD1719,[1]销售店铺数!$G:$G)</f>
        <v>0</v>
      </c>
      <c r="AN1719" s="20">
        <f t="shared" si="432"/>
        <v>0</v>
      </c>
      <c r="AO1719" s="20">
        <f t="shared" si="433"/>
        <v>0</v>
      </c>
      <c r="AP1719" s="20">
        <f t="shared" si="434"/>
        <v>0</v>
      </c>
      <c r="AQ1719" s="12">
        <f t="shared" si="435"/>
        <v>0</v>
      </c>
      <c r="AR1719" s="20">
        <f t="shared" si="436"/>
        <v>0</v>
      </c>
      <c r="AS1719" s="20">
        <f t="shared" si="437"/>
        <v>0</v>
      </c>
    </row>
    <row r="1720" spans="1:45">
      <c r="A1720"/>
      <c r="B1720"/>
      <c r="C1720"/>
      <c r="D1720"/>
      <c r="E1720"/>
      <c r="F1720"/>
      <c r="G1720"/>
      <c r="H1720"/>
      <c r="I1720"/>
      <c r="J1720"/>
      <c r="K1720"/>
      <c r="L1720"/>
      <c r="M1720" s="8" t="str">
        <f>IF(ISERROR( VLOOKUP(AD1720,'[1]采购入库货量(公司仓库)'!$A:$I,9,FALSE)),"", VLOOKUP(AD1720,'[1]采购入库货量(公司仓库)'!$A:$I,9,FALSE))</f>
        <v/>
      </c>
      <c r="N1720" s="8" t="str">
        <f>IF(ISERROR( VLOOKUP(AD1720,[1]批发上市日期!$A:$F,6,FALSE)),"",  VLOOKUP(AD1720,[1]批发上市日期!$A:$F,6,FALSE))</f>
        <v/>
      </c>
      <c r="O1720" s="48">
        <f>IF(ISERROR(VLOOKUP(E1720&amp;G1720,'[1]采购入库货量(公司仓库)'!$A:$I,7,FALSE)),0,VLOOKUP(E1720&amp;G1720,'[1]采购入库货量(公司仓库)'!$A:$I,7,FALSE))</f>
        <v>0</v>
      </c>
      <c r="P1720" s="12">
        <f t="shared" si="422"/>
        <v>0</v>
      </c>
      <c r="Q1720" s="14">
        <f>IF(ISERROR(VLOOKUP(E1720&amp;G1720,'[1]采购入库货量(公司仓库)'!$A:$I,8,FALSE)),0,VLOOKUP(E1720&amp;G1720,'[1]采购入库货量(公司仓库)'!$A:$I,8,FALSE))</f>
        <v>0</v>
      </c>
      <c r="R1720" s="12">
        <f t="shared" si="423"/>
        <v>0</v>
      </c>
      <c r="S1720">
        <f>SUMIF([1]库存总量!$H:$H,E1720&amp;G1720,[1]库存总量!$G:$G)</f>
        <v>0</v>
      </c>
      <c r="T1720" s="12">
        <f t="shared" si="424"/>
        <v>0</v>
      </c>
      <c r="U1720">
        <f>SUMIFS([1]库存总量!$G:$G,[1]库存总量!$H:$H,E1720&amp;G1720,[1]库存总量!$A:$A,"B")</f>
        <v>0</v>
      </c>
      <c r="V1720" s="12">
        <f t="shared" si="425"/>
        <v>0</v>
      </c>
      <c r="W1720">
        <f>SUMIFS([1]库存总量!$G:$G,[1]库存总量!$H:$H,E1720&amp;G1720,[1]库存总量!$A:$A,"K")</f>
        <v>0</v>
      </c>
      <c r="X1720" s="12">
        <f t="shared" si="426"/>
        <v>0</v>
      </c>
      <c r="Y1720">
        <f t="shared" si="427"/>
        <v>0</v>
      </c>
      <c r="Z1720" s="12">
        <f t="shared" si="428"/>
        <v>0</v>
      </c>
      <c r="AA1720">
        <f>(IF(ISERROR((IF(ISERROR(VLOOKUP(E1720&amp;G1720,'[1]采购入库货量(公司仓库)'!$A:$H,7,FALSE)),0,VLOOKUP(E1720&amp;G1720,'[1]采购入库货量(公司仓库)'!$A:$H,7,FALSE)))*L1720-(IF(ISERROR(VLOOKUP(E1720&amp;G1720,'[1]采购入库货量(公司仓库)'!$A:$H,8,FALSE)),0,VLOOKUP(E1720&amp;G1720,'[1]采购入库货量(公司仓库)'!$A:$H,8,FALSE)))),0,(IF(ISERROR(VLOOKUP(E1720&amp;G1720,'[1]采购入库货量(公司仓库)'!$A:$H,7,FALSE)),0,VLOOKUP(E1720&amp;G1720,'[1]采购入库货量(公司仓库)'!$A:$H,7,FALSE)))*L1720-(IF(ISERROR(VLOOKUP(E1720&amp;G1720,'[1]采购入库货量(公司仓库)'!$A:$H,8,FALSE)),0,VLOOKUP(E1720&amp;G1720,'[1]采购入库货量(公司仓库)'!$A:$H,8,FALSE)))))</f>
        <v>0</v>
      </c>
      <c r="AB1720">
        <f>SUMIF([1]销售数据!$B:$B,E1720&amp;G1720,[1]销售数据!$G:$G)</f>
        <v>0</v>
      </c>
      <c r="AC1720" s="12">
        <f t="shared" si="429"/>
        <v>0</v>
      </c>
      <c r="AD1720" t="str">
        <f t="shared" si="430"/>
        <v/>
      </c>
      <c r="AE1720">
        <f>SUMIF([1]销售数据!$B:$B,AD1720,[1]销售数据!$L:$L)</f>
        <v>0</v>
      </c>
      <c r="AF1720">
        <f>SUMIF([1]销售数据!$B:$B,AD1720,[1]销售数据!$K:$K)</f>
        <v>0</v>
      </c>
      <c r="AG1720">
        <f>SUMIF([1]销售数据!$B:$B,AD1720,[1]销售数据!$J:$J)</f>
        <v>0</v>
      </c>
      <c r="AH1720">
        <f>SUMIF([1]销售数据!$B:$B,AD1720,[1]销售数据!$I:$I)</f>
        <v>0</v>
      </c>
      <c r="AI1720">
        <f>SUMIF([1]销售数据!$B:$B,AD1720,[1]销售数据!$H:$H)</f>
        <v>0</v>
      </c>
      <c r="AJ1720" s="20">
        <f t="shared" si="431"/>
        <v>0</v>
      </c>
      <c r="AK1720">
        <f>SUMIF([1]发货店铺数!$B:$B,AD1720,[1]发货店铺数!$G:$G)</f>
        <v>0</v>
      </c>
      <c r="AL1720">
        <f>SUMIF([1]销售店铺数!$B:$B,AD1720,[1]销售店铺数!$G:$G)</f>
        <v>0</v>
      </c>
      <c r="AM1720">
        <f>SUMIF([1]销售店铺数!$B:$B,AD1720,[1]销售店铺数!$G:$G)</f>
        <v>0</v>
      </c>
      <c r="AN1720" s="20">
        <f t="shared" si="432"/>
        <v>0</v>
      </c>
      <c r="AO1720" s="20">
        <f t="shared" si="433"/>
        <v>0</v>
      </c>
      <c r="AP1720" s="20">
        <f t="shared" si="434"/>
        <v>0</v>
      </c>
      <c r="AQ1720" s="12">
        <f t="shared" si="435"/>
        <v>0</v>
      </c>
      <c r="AR1720" s="20">
        <f t="shared" si="436"/>
        <v>0</v>
      </c>
      <c r="AS1720" s="20">
        <f t="shared" si="437"/>
        <v>0</v>
      </c>
    </row>
    <row r="1721" spans="1:45">
      <c r="A1721"/>
      <c r="B1721"/>
      <c r="C1721"/>
      <c r="D1721"/>
      <c r="E1721"/>
      <c r="F1721"/>
      <c r="G1721"/>
      <c r="H1721"/>
      <c r="I1721"/>
      <c r="J1721"/>
      <c r="K1721"/>
      <c r="L1721"/>
      <c r="M1721" s="8" t="str">
        <f>IF(ISERROR( VLOOKUP(AD1721,'[1]采购入库货量(公司仓库)'!$A:$I,9,FALSE)),"", VLOOKUP(AD1721,'[1]采购入库货量(公司仓库)'!$A:$I,9,FALSE))</f>
        <v/>
      </c>
      <c r="N1721" s="8" t="str">
        <f>IF(ISERROR( VLOOKUP(AD1721,[1]批发上市日期!$A:$F,6,FALSE)),"",  VLOOKUP(AD1721,[1]批发上市日期!$A:$F,6,FALSE))</f>
        <v/>
      </c>
      <c r="O1721" s="48">
        <f>IF(ISERROR(VLOOKUP(E1721&amp;G1721,'[1]采购入库货量(公司仓库)'!$A:$I,7,FALSE)),0,VLOOKUP(E1721&amp;G1721,'[1]采购入库货量(公司仓库)'!$A:$I,7,FALSE))</f>
        <v>0</v>
      </c>
      <c r="P1721" s="12">
        <f t="shared" si="422"/>
        <v>0</v>
      </c>
      <c r="Q1721" s="14">
        <f>IF(ISERROR(VLOOKUP(E1721&amp;G1721,'[1]采购入库货量(公司仓库)'!$A:$I,8,FALSE)),0,VLOOKUP(E1721&amp;G1721,'[1]采购入库货量(公司仓库)'!$A:$I,8,FALSE))</f>
        <v>0</v>
      </c>
      <c r="R1721" s="12">
        <f t="shared" si="423"/>
        <v>0</v>
      </c>
      <c r="S1721">
        <f>SUMIF([1]库存总量!$H:$H,E1721&amp;G1721,[1]库存总量!$G:$G)</f>
        <v>0</v>
      </c>
      <c r="T1721" s="12">
        <f t="shared" si="424"/>
        <v>0</v>
      </c>
      <c r="U1721">
        <f>SUMIFS([1]库存总量!$G:$G,[1]库存总量!$H:$H,E1721&amp;G1721,[1]库存总量!$A:$A,"B")</f>
        <v>0</v>
      </c>
      <c r="V1721" s="12">
        <f t="shared" si="425"/>
        <v>0</v>
      </c>
      <c r="W1721">
        <f>SUMIFS([1]库存总量!$G:$G,[1]库存总量!$H:$H,E1721&amp;G1721,[1]库存总量!$A:$A,"K")</f>
        <v>0</v>
      </c>
      <c r="X1721" s="12">
        <f t="shared" si="426"/>
        <v>0</v>
      </c>
      <c r="Y1721">
        <f t="shared" si="427"/>
        <v>0</v>
      </c>
      <c r="Z1721" s="12">
        <f t="shared" si="428"/>
        <v>0</v>
      </c>
      <c r="AA1721">
        <f>(IF(ISERROR((IF(ISERROR(VLOOKUP(E1721&amp;G1721,'[1]采购入库货量(公司仓库)'!$A:$H,7,FALSE)),0,VLOOKUP(E1721&amp;G1721,'[1]采购入库货量(公司仓库)'!$A:$H,7,FALSE)))*L1721-(IF(ISERROR(VLOOKUP(E1721&amp;G1721,'[1]采购入库货量(公司仓库)'!$A:$H,8,FALSE)),0,VLOOKUP(E1721&amp;G1721,'[1]采购入库货量(公司仓库)'!$A:$H,8,FALSE)))),0,(IF(ISERROR(VLOOKUP(E1721&amp;G1721,'[1]采购入库货量(公司仓库)'!$A:$H,7,FALSE)),0,VLOOKUP(E1721&amp;G1721,'[1]采购入库货量(公司仓库)'!$A:$H,7,FALSE)))*L1721-(IF(ISERROR(VLOOKUP(E1721&amp;G1721,'[1]采购入库货量(公司仓库)'!$A:$H,8,FALSE)),0,VLOOKUP(E1721&amp;G1721,'[1]采购入库货量(公司仓库)'!$A:$H,8,FALSE)))))</f>
        <v>0</v>
      </c>
      <c r="AB1721">
        <f>SUMIF([1]销售数据!$B:$B,E1721&amp;G1721,[1]销售数据!$G:$G)</f>
        <v>0</v>
      </c>
      <c r="AC1721" s="12">
        <f t="shared" si="429"/>
        <v>0</v>
      </c>
      <c r="AD1721" t="str">
        <f t="shared" si="430"/>
        <v/>
      </c>
      <c r="AE1721">
        <f>SUMIF([1]销售数据!$B:$B,AD1721,[1]销售数据!$L:$L)</f>
        <v>0</v>
      </c>
      <c r="AF1721">
        <f>SUMIF([1]销售数据!$B:$B,AD1721,[1]销售数据!$K:$K)</f>
        <v>0</v>
      </c>
      <c r="AG1721">
        <f>SUMIF([1]销售数据!$B:$B,AD1721,[1]销售数据!$J:$J)</f>
        <v>0</v>
      </c>
      <c r="AH1721">
        <f>SUMIF([1]销售数据!$B:$B,AD1721,[1]销售数据!$I:$I)</f>
        <v>0</v>
      </c>
      <c r="AI1721">
        <f>SUMIF([1]销售数据!$B:$B,AD1721,[1]销售数据!$H:$H)</f>
        <v>0</v>
      </c>
      <c r="AJ1721" s="20">
        <f t="shared" si="431"/>
        <v>0</v>
      </c>
      <c r="AK1721">
        <f>SUMIF([1]发货店铺数!$B:$B,AD1721,[1]发货店铺数!$G:$G)</f>
        <v>0</v>
      </c>
      <c r="AL1721">
        <f>SUMIF([1]销售店铺数!$B:$B,AD1721,[1]销售店铺数!$G:$G)</f>
        <v>0</v>
      </c>
      <c r="AM1721">
        <f>SUMIF([1]销售店铺数!$B:$B,AD1721,[1]销售店铺数!$G:$G)</f>
        <v>0</v>
      </c>
      <c r="AN1721" s="20">
        <f t="shared" si="432"/>
        <v>0</v>
      </c>
      <c r="AO1721" s="20">
        <f t="shared" si="433"/>
        <v>0</v>
      </c>
      <c r="AP1721" s="20">
        <f t="shared" si="434"/>
        <v>0</v>
      </c>
      <c r="AQ1721" s="12">
        <f t="shared" si="435"/>
        <v>0</v>
      </c>
      <c r="AR1721" s="20">
        <f t="shared" si="436"/>
        <v>0</v>
      </c>
      <c r="AS1721" s="20">
        <f t="shared" si="437"/>
        <v>0</v>
      </c>
    </row>
    <row r="1722" spans="1:45">
      <c r="A1722"/>
      <c r="B1722"/>
      <c r="C1722"/>
      <c r="D1722"/>
      <c r="E1722"/>
      <c r="F1722"/>
      <c r="G1722"/>
      <c r="H1722"/>
      <c r="I1722"/>
      <c r="J1722"/>
      <c r="K1722"/>
      <c r="L1722"/>
      <c r="M1722" s="8" t="str">
        <f>IF(ISERROR( VLOOKUP(AD1722,'[1]采购入库货量(公司仓库)'!$A:$I,9,FALSE)),"", VLOOKUP(AD1722,'[1]采购入库货量(公司仓库)'!$A:$I,9,FALSE))</f>
        <v/>
      </c>
      <c r="N1722" s="8" t="str">
        <f>IF(ISERROR( VLOOKUP(AD1722,[1]批发上市日期!$A:$F,6,FALSE)),"",  VLOOKUP(AD1722,[1]批发上市日期!$A:$F,6,FALSE))</f>
        <v/>
      </c>
      <c r="O1722" s="48">
        <f>IF(ISERROR(VLOOKUP(E1722&amp;G1722,'[1]采购入库货量(公司仓库)'!$A:$I,7,FALSE)),0,VLOOKUP(E1722&amp;G1722,'[1]采购入库货量(公司仓库)'!$A:$I,7,FALSE))</f>
        <v>0</v>
      </c>
      <c r="P1722" s="12">
        <f t="shared" si="422"/>
        <v>0</v>
      </c>
      <c r="Q1722" s="14">
        <f>IF(ISERROR(VLOOKUP(E1722&amp;G1722,'[1]采购入库货量(公司仓库)'!$A:$I,8,FALSE)),0,VLOOKUP(E1722&amp;G1722,'[1]采购入库货量(公司仓库)'!$A:$I,8,FALSE))</f>
        <v>0</v>
      </c>
      <c r="R1722" s="12">
        <f t="shared" si="423"/>
        <v>0</v>
      </c>
      <c r="S1722">
        <f>SUMIF([1]库存总量!$H:$H,E1722&amp;G1722,[1]库存总量!$G:$G)</f>
        <v>0</v>
      </c>
      <c r="T1722" s="12">
        <f t="shared" si="424"/>
        <v>0</v>
      </c>
      <c r="U1722">
        <f>SUMIFS([1]库存总量!$G:$G,[1]库存总量!$H:$H,E1722&amp;G1722,[1]库存总量!$A:$A,"B")</f>
        <v>0</v>
      </c>
      <c r="V1722" s="12">
        <f t="shared" si="425"/>
        <v>0</v>
      </c>
      <c r="W1722">
        <f>SUMIFS([1]库存总量!$G:$G,[1]库存总量!$H:$H,E1722&amp;G1722,[1]库存总量!$A:$A,"K")</f>
        <v>0</v>
      </c>
      <c r="X1722" s="12">
        <f t="shared" si="426"/>
        <v>0</v>
      </c>
      <c r="Y1722">
        <f t="shared" si="427"/>
        <v>0</v>
      </c>
      <c r="Z1722" s="12">
        <f t="shared" si="428"/>
        <v>0</v>
      </c>
      <c r="AA1722">
        <f>(IF(ISERROR((IF(ISERROR(VLOOKUP(E1722&amp;G1722,'[1]采购入库货量(公司仓库)'!$A:$H,7,FALSE)),0,VLOOKUP(E1722&amp;G1722,'[1]采购入库货量(公司仓库)'!$A:$H,7,FALSE)))*L1722-(IF(ISERROR(VLOOKUP(E1722&amp;G1722,'[1]采购入库货量(公司仓库)'!$A:$H,8,FALSE)),0,VLOOKUP(E1722&amp;G1722,'[1]采购入库货量(公司仓库)'!$A:$H,8,FALSE)))),0,(IF(ISERROR(VLOOKUP(E1722&amp;G1722,'[1]采购入库货量(公司仓库)'!$A:$H,7,FALSE)),0,VLOOKUP(E1722&amp;G1722,'[1]采购入库货量(公司仓库)'!$A:$H,7,FALSE)))*L1722-(IF(ISERROR(VLOOKUP(E1722&amp;G1722,'[1]采购入库货量(公司仓库)'!$A:$H,8,FALSE)),0,VLOOKUP(E1722&amp;G1722,'[1]采购入库货量(公司仓库)'!$A:$H,8,FALSE)))))</f>
        <v>0</v>
      </c>
      <c r="AB1722">
        <f>SUMIF([1]销售数据!$B:$B,E1722&amp;G1722,[1]销售数据!$G:$G)</f>
        <v>0</v>
      </c>
      <c r="AC1722" s="12">
        <f t="shared" si="429"/>
        <v>0</v>
      </c>
      <c r="AD1722" t="str">
        <f t="shared" si="430"/>
        <v/>
      </c>
      <c r="AE1722">
        <f>SUMIF([1]销售数据!$B:$B,AD1722,[1]销售数据!$L:$L)</f>
        <v>0</v>
      </c>
      <c r="AF1722">
        <f>SUMIF([1]销售数据!$B:$B,AD1722,[1]销售数据!$K:$K)</f>
        <v>0</v>
      </c>
      <c r="AG1722">
        <f>SUMIF([1]销售数据!$B:$B,AD1722,[1]销售数据!$J:$J)</f>
        <v>0</v>
      </c>
      <c r="AH1722">
        <f>SUMIF([1]销售数据!$B:$B,AD1722,[1]销售数据!$I:$I)</f>
        <v>0</v>
      </c>
      <c r="AI1722">
        <f>SUMIF([1]销售数据!$B:$B,AD1722,[1]销售数据!$H:$H)</f>
        <v>0</v>
      </c>
      <c r="AJ1722" s="20">
        <f t="shared" si="431"/>
        <v>0</v>
      </c>
      <c r="AK1722">
        <f>SUMIF([1]发货店铺数!$B:$B,AD1722,[1]发货店铺数!$G:$G)</f>
        <v>0</v>
      </c>
      <c r="AL1722">
        <f>SUMIF([1]销售店铺数!$B:$B,AD1722,[1]销售店铺数!$G:$G)</f>
        <v>0</v>
      </c>
      <c r="AM1722">
        <f>SUMIF([1]销售店铺数!$B:$B,AD1722,[1]销售店铺数!$G:$G)</f>
        <v>0</v>
      </c>
      <c r="AN1722" s="20">
        <f t="shared" si="432"/>
        <v>0</v>
      </c>
      <c r="AO1722" s="20">
        <f t="shared" si="433"/>
        <v>0</v>
      </c>
      <c r="AP1722" s="20">
        <f t="shared" si="434"/>
        <v>0</v>
      </c>
      <c r="AQ1722" s="12">
        <f t="shared" si="435"/>
        <v>0</v>
      </c>
      <c r="AR1722" s="20">
        <f t="shared" si="436"/>
        <v>0</v>
      </c>
      <c r="AS1722" s="20">
        <f t="shared" si="437"/>
        <v>0</v>
      </c>
    </row>
    <row r="1723" spans="1:45">
      <c r="A1723"/>
      <c r="B1723"/>
      <c r="C1723"/>
      <c r="D1723"/>
      <c r="E1723"/>
      <c r="F1723"/>
      <c r="G1723"/>
      <c r="H1723"/>
      <c r="I1723"/>
      <c r="J1723"/>
      <c r="K1723"/>
      <c r="L1723"/>
      <c r="M1723" s="8" t="str">
        <f>IF(ISERROR( VLOOKUP(AD1723,'[1]采购入库货量(公司仓库)'!$A:$I,9,FALSE)),"", VLOOKUP(AD1723,'[1]采购入库货量(公司仓库)'!$A:$I,9,FALSE))</f>
        <v/>
      </c>
      <c r="N1723" s="8" t="str">
        <f>IF(ISERROR( VLOOKUP(AD1723,[1]批发上市日期!$A:$F,6,FALSE)),"",  VLOOKUP(AD1723,[1]批发上市日期!$A:$F,6,FALSE))</f>
        <v/>
      </c>
      <c r="O1723" s="48">
        <f>IF(ISERROR(VLOOKUP(E1723&amp;G1723,'[1]采购入库货量(公司仓库)'!$A:$I,7,FALSE)),0,VLOOKUP(E1723&amp;G1723,'[1]采购入库货量(公司仓库)'!$A:$I,7,FALSE))</f>
        <v>0</v>
      </c>
      <c r="P1723" s="12">
        <f t="shared" si="422"/>
        <v>0</v>
      </c>
      <c r="Q1723" s="14">
        <f>IF(ISERROR(VLOOKUP(E1723&amp;G1723,'[1]采购入库货量(公司仓库)'!$A:$I,8,FALSE)),0,VLOOKUP(E1723&amp;G1723,'[1]采购入库货量(公司仓库)'!$A:$I,8,FALSE))</f>
        <v>0</v>
      </c>
      <c r="R1723" s="12">
        <f t="shared" si="423"/>
        <v>0</v>
      </c>
      <c r="S1723">
        <f>SUMIF([1]库存总量!$H:$H,E1723&amp;G1723,[1]库存总量!$G:$G)</f>
        <v>0</v>
      </c>
      <c r="T1723" s="12">
        <f t="shared" si="424"/>
        <v>0</v>
      </c>
      <c r="U1723">
        <f>SUMIFS([1]库存总量!$G:$G,[1]库存总量!$H:$H,E1723&amp;G1723,[1]库存总量!$A:$A,"B")</f>
        <v>0</v>
      </c>
      <c r="V1723" s="12">
        <f t="shared" si="425"/>
        <v>0</v>
      </c>
      <c r="W1723">
        <f>SUMIFS([1]库存总量!$G:$G,[1]库存总量!$H:$H,E1723&amp;G1723,[1]库存总量!$A:$A,"K")</f>
        <v>0</v>
      </c>
      <c r="X1723" s="12">
        <f t="shared" si="426"/>
        <v>0</v>
      </c>
      <c r="Y1723">
        <f t="shared" si="427"/>
        <v>0</v>
      </c>
      <c r="Z1723" s="12">
        <f t="shared" si="428"/>
        <v>0</v>
      </c>
      <c r="AA1723">
        <f>(IF(ISERROR((IF(ISERROR(VLOOKUP(E1723&amp;G1723,'[1]采购入库货量(公司仓库)'!$A:$H,7,FALSE)),0,VLOOKUP(E1723&amp;G1723,'[1]采购入库货量(公司仓库)'!$A:$H,7,FALSE)))*L1723-(IF(ISERROR(VLOOKUP(E1723&amp;G1723,'[1]采购入库货量(公司仓库)'!$A:$H,8,FALSE)),0,VLOOKUP(E1723&amp;G1723,'[1]采购入库货量(公司仓库)'!$A:$H,8,FALSE)))),0,(IF(ISERROR(VLOOKUP(E1723&amp;G1723,'[1]采购入库货量(公司仓库)'!$A:$H,7,FALSE)),0,VLOOKUP(E1723&amp;G1723,'[1]采购入库货量(公司仓库)'!$A:$H,7,FALSE)))*L1723-(IF(ISERROR(VLOOKUP(E1723&amp;G1723,'[1]采购入库货量(公司仓库)'!$A:$H,8,FALSE)),0,VLOOKUP(E1723&amp;G1723,'[1]采购入库货量(公司仓库)'!$A:$H,8,FALSE)))))</f>
        <v>0</v>
      </c>
      <c r="AB1723">
        <f>SUMIF([1]销售数据!$B:$B,E1723&amp;G1723,[1]销售数据!$G:$G)</f>
        <v>0</v>
      </c>
      <c r="AC1723" s="12">
        <f t="shared" si="429"/>
        <v>0</v>
      </c>
      <c r="AD1723" t="str">
        <f t="shared" si="430"/>
        <v/>
      </c>
      <c r="AE1723">
        <f>SUMIF([1]销售数据!$B:$B,AD1723,[1]销售数据!$L:$L)</f>
        <v>0</v>
      </c>
      <c r="AF1723">
        <f>SUMIF([1]销售数据!$B:$B,AD1723,[1]销售数据!$K:$K)</f>
        <v>0</v>
      </c>
      <c r="AG1723">
        <f>SUMIF([1]销售数据!$B:$B,AD1723,[1]销售数据!$J:$J)</f>
        <v>0</v>
      </c>
      <c r="AH1723">
        <f>SUMIF([1]销售数据!$B:$B,AD1723,[1]销售数据!$I:$I)</f>
        <v>0</v>
      </c>
      <c r="AI1723">
        <f>SUMIF([1]销售数据!$B:$B,AD1723,[1]销售数据!$H:$H)</f>
        <v>0</v>
      </c>
      <c r="AJ1723" s="20">
        <f t="shared" si="431"/>
        <v>0</v>
      </c>
      <c r="AK1723">
        <f>SUMIF([1]发货店铺数!$B:$B,AD1723,[1]发货店铺数!$G:$G)</f>
        <v>0</v>
      </c>
      <c r="AL1723">
        <f>SUMIF([1]销售店铺数!$B:$B,AD1723,[1]销售店铺数!$G:$G)</f>
        <v>0</v>
      </c>
      <c r="AM1723">
        <f>SUMIF([1]销售店铺数!$B:$B,AD1723,[1]销售店铺数!$G:$G)</f>
        <v>0</v>
      </c>
      <c r="AN1723" s="20">
        <f t="shared" si="432"/>
        <v>0</v>
      </c>
      <c r="AO1723" s="20">
        <f t="shared" si="433"/>
        <v>0</v>
      </c>
      <c r="AP1723" s="20">
        <f t="shared" si="434"/>
        <v>0</v>
      </c>
      <c r="AQ1723" s="12">
        <f t="shared" si="435"/>
        <v>0</v>
      </c>
      <c r="AR1723" s="20">
        <f t="shared" si="436"/>
        <v>0</v>
      </c>
      <c r="AS1723" s="20">
        <f t="shared" si="437"/>
        <v>0</v>
      </c>
    </row>
    <row r="1724" spans="1:45">
      <c r="A1724"/>
      <c r="B1724"/>
      <c r="C1724"/>
      <c r="D1724"/>
      <c r="E1724"/>
      <c r="F1724"/>
      <c r="G1724"/>
      <c r="H1724"/>
      <c r="I1724"/>
      <c r="J1724"/>
      <c r="K1724"/>
      <c r="L1724"/>
      <c r="M1724" s="8" t="str">
        <f>IF(ISERROR( VLOOKUP(AD1724,'[1]采购入库货量(公司仓库)'!$A:$I,9,FALSE)),"", VLOOKUP(AD1724,'[1]采购入库货量(公司仓库)'!$A:$I,9,FALSE))</f>
        <v/>
      </c>
      <c r="N1724" s="8" t="str">
        <f>IF(ISERROR( VLOOKUP(AD1724,[1]批发上市日期!$A:$F,6,FALSE)),"",  VLOOKUP(AD1724,[1]批发上市日期!$A:$F,6,FALSE))</f>
        <v/>
      </c>
      <c r="O1724" s="48">
        <f>IF(ISERROR(VLOOKUP(E1724&amp;G1724,'[1]采购入库货量(公司仓库)'!$A:$I,7,FALSE)),0,VLOOKUP(E1724&amp;G1724,'[1]采购入库货量(公司仓库)'!$A:$I,7,FALSE))</f>
        <v>0</v>
      </c>
      <c r="P1724" s="12">
        <f t="shared" si="422"/>
        <v>0</v>
      </c>
      <c r="Q1724" s="14">
        <f>IF(ISERROR(VLOOKUP(E1724&amp;G1724,'[1]采购入库货量(公司仓库)'!$A:$I,8,FALSE)),0,VLOOKUP(E1724&amp;G1724,'[1]采购入库货量(公司仓库)'!$A:$I,8,FALSE))</f>
        <v>0</v>
      </c>
      <c r="R1724" s="12">
        <f t="shared" si="423"/>
        <v>0</v>
      </c>
      <c r="S1724">
        <f>SUMIF([1]库存总量!$H:$H,E1724&amp;G1724,[1]库存总量!$G:$G)</f>
        <v>0</v>
      </c>
      <c r="T1724" s="12">
        <f t="shared" si="424"/>
        <v>0</v>
      </c>
      <c r="U1724">
        <f>SUMIFS([1]库存总量!$G:$G,[1]库存总量!$H:$H,E1724&amp;G1724,[1]库存总量!$A:$A,"B")</f>
        <v>0</v>
      </c>
      <c r="V1724" s="12">
        <f t="shared" si="425"/>
        <v>0</v>
      </c>
      <c r="W1724">
        <f>SUMIFS([1]库存总量!$G:$G,[1]库存总量!$H:$H,E1724&amp;G1724,[1]库存总量!$A:$A,"K")</f>
        <v>0</v>
      </c>
      <c r="X1724" s="12">
        <f t="shared" si="426"/>
        <v>0</v>
      </c>
      <c r="Y1724">
        <f t="shared" si="427"/>
        <v>0</v>
      </c>
      <c r="Z1724" s="12">
        <f t="shared" si="428"/>
        <v>0</v>
      </c>
      <c r="AA1724">
        <f>(IF(ISERROR((IF(ISERROR(VLOOKUP(E1724&amp;G1724,'[1]采购入库货量(公司仓库)'!$A:$H,7,FALSE)),0,VLOOKUP(E1724&amp;G1724,'[1]采购入库货量(公司仓库)'!$A:$H,7,FALSE)))*L1724-(IF(ISERROR(VLOOKUP(E1724&amp;G1724,'[1]采购入库货量(公司仓库)'!$A:$H,8,FALSE)),0,VLOOKUP(E1724&amp;G1724,'[1]采购入库货量(公司仓库)'!$A:$H,8,FALSE)))),0,(IF(ISERROR(VLOOKUP(E1724&amp;G1724,'[1]采购入库货量(公司仓库)'!$A:$H,7,FALSE)),0,VLOOKUP(E1724&amp;G1724,'[1]采购入库货量(公司仓库)'!$A:$H,7,FALSE)))*L1724-(IF(ISERROR(VLOOKUP(E1724&amp;G1724,'[1]采购入库货量(公司仓库)'!$A:$H,8,FALSE)),0,VLOOKUP(E1724&amp;G1724,'[1]采购入库货量(公司仓库)'!$A:$H,8,FALSE)))))</f>
        <v>0</v>
      </c>
      <c r="AB1724">
        <f>SUMIF([1]销售数据!$B:$B,E1724&amp;G1724,[1]销售数据!$G:$G)</f>
        <v>0</v>
      </c>
      <c r="AC1724" s="12">
        <f t="shared" si="429"/>
        <v>0</v>
      </c>
      <c r="AD1724" t="str">
        <f t="shared" si="430"/>
        <v/>
      </c>
      <c r="AE1724">
        <f>SUMIF([1]销售数据!$B:$B,AD1724,[1]销售数据!$L:$L)</f>
        <v>0</v>
      </c>
      <c r="AF1724">
        <f>SUMIF([1]销售数据!$B:$B,AD1724,[1]销售数据!$K:$K)</f>
        <v>0</v>
      </c>
      <c r="AG1724">
        <f>SUMIF([1]销售数据!$B:$B,AD1724,[1]销售数据!$J:$J)</f>
        <v>0</v>
      </c>
      <c r="AH1724">
        <f>SUMIF([1]销售数据!$B:$B,AD1724,[1]销售数据!$I:$I)</f>
        <v>0</v>
      </c>
      <c r="AI1724">
        <f>SUMIF([1]销售数据!$B:$B,AD1724,[1]销售数据!$H:$H)</f>
        <v>0</v>
      </c>
      <c r="AJ1724" s="20">
        <f t="shared" si="431"/>
        <v>0</v>
      </c>
      <c r="AK1724">
        <f>SUMIF([1]发货店铺数!$B:$B,AD1724,[1]发货店铺数!$G:$G)</f>
        <v>0</v>
      </c>
      <c r="AL1724">
        <f>SUMIF([1]销售店铺数!$B:$B,AD1724,[1]销售店铺数!$G:$G)</f>
        <v>0</v>
      </c>
      <c r="AM1724">
        <f>SUMIF([1]销售店铺数!$B:$B,AD1724,[1]销售店铺数!$G:$G)</f>
        <v>0</v>
      </c>
      <c r="AN1724" s="20">
        <f t="shared" si="432"/>
        <v>0</v>
      </c>
      <c r="AO1724" s="20">
        <f t="shared" si="433"/>
        <v>0</v>
      </c>
      <c r="AP1724" s="20">
        <f t="shared" si="434"/>
        <v>0</v>
      </c>
      <c r="AQ1724" s="12">
        <f t="shared" si="435"/>
        <v>0</v>
      </c>
      <c r="AR1724" s="20">
        <f t="shared" si="436"/>
        <v>0</v>
      </c>
      <c r="AS1724" s="20">
        <f t="shared" si="437"/>
        <v>0</v>
      </c>
    </row>
    <row r="1725" spans="1:45">
      <c r="A1725"/>
      <c r="B1725"/>
      <c r="C1725"/>
      <c r="D1725"/>
      <c r="E1725"/>
      <c r="F1725"/>
      <c r="G1725"/>
      <c r="H1725"/>
      <c r="I1725"/>
      <c r="J1725"/>
      <c r="K1725"/>
      <c r="L1725"/>
      <c r="M1725" s="8" t="str">
        <f>IF(ISERROR( VLOOKUP(AD1725,'[1]采购入库货量(公司仓库)'!$A:$I,9,FALSE)),"", VLOOKUP(AD1725,'[1]采购入库货量(公司仓库)'!$A:$I,9,FALSE))</f>
        <v/>
      </c>
      <c r="N1725" s="8" t="str">
        <f>IF(ISERROR( VLOOKUP(AD1725,[1]批发上市日期!$A:$F,6,FALSE)),"",  VLOOKUP(AD1725,[1]批发上市日期!$A:$F,6,FALSE))</f>
        <v/>
      </c>
      <c r="O1725" s="48">
        <f>IF(ISERROR(VLOOKUP(E1725&amp;G1725,'[1]采购入库货量(公司仓库)'!$A:$I,7,FALSE)),0,VLOOKUP(E1725&amp;G1725,'[1]采购入库货量(公司仓库)'!$A:$I,7,FALSE))</f>
        <v>0</v>
      </c>
      <c r="P1725" s="12">
        <f t="shared" si="422"/>
        <v>0</v>
      </c>
      <c r="Q1725" s="14">
        <f>IF(ISERROR(VLOOKUP(E1725&amp;G1725,'[1]采购入库货量(公司仓库)'!$A:$I,8,FALSE)),0,VLOOKUP(E1725&amp;G1725,'[1]采购入库货量(公司仓库)'!$A:$I,8,FALSE))</f>
        <v>0</v>
      </c>
      <c r="R1725" s="12">
        <f t="shared" si="423"/>
        <v>0</v>
      </c>
      <c r="S1725">
        <f>SUMIF([1]库存总量!$H:$H,E1725&amp;G1725,[1]库存总量!$G:$G)</f>
        <v>0</v>
      </c>
      <c r="T1725" s="12">
        <f t="shared" si="424"/>
        <v>0</v>
      </c>
      <c r="U1725">
        <f>SUMIFS([1]库存总量!$G:$G,[1]库存总量!$H:$H,E1725&amp;G1725,[1]库存总量!$A:$A,"B")</f>
        <v>0</v>
      </c>
      <c r="V1725" s="12">
        <f t="shared" si="425"/>
        <v>0</v>
      </c>
      <c r="W1725">
        <f>SUMIFS([1]库存总量!$G:$G,[1]库存总量!$H:$H,E1725&amp;G1725,[1]库存总量!$A:$A,"K")</f>
        <v>0</v>
      </c>
      <c r="X1725" s="12">
        <f t="shared" si="426"/>
        <v>0</v>
      </c>
      <c r="Y1725">
        <f t="shared" si="427"/>
        <v>0</v>
      </c>
      <c r="Z1725" s="12">
        <f t="shared" si="428"/>
        <v>0</v>
      </c>
      <c r="AA1725">
        <f>(IF(ISERROR((IF(ISERROR(VLOOKUP(E1725&amp;G1725,'[1]采购入库货量(公司仓库)'!$A:$H,7,FALSE)),0,VLOOKUP(E1725&amp;G1725,'[1]采购入库货量(公司仓库)'!$A:$H,7,FALSE)))*L1725-(IF(ISERROR(VLOOKUP(E1725&amp;G1725,'[1]采购入库货量(公司仓库)'!$A:$H,8,FALSE)),0,VLOOKUP(E1725&amp;G1725,'[1]采购入库货量(公司仓库)'!$A:$H,8,FALSE)))),0,(IF(ISERROR(VLOOKUP(E1725&amp;G1725,'[1]采购入库货量(公司仓库)'!$A:$H,7,FALSE)),0,VLOOKUP(E1725&amp;G1725,'[1]采购入库货量(公司仓库)'!$A:$H,7,FALSE)))*L1725-(IF(ISERROR(VLOOKUP(E1725&amp;G1725,'[1]采购入库货量(公司仓库)'!$A:$H,8,FALSE)),0,VLOOKUP(E1725&amp;G1725,'[1]采购入库货量(公司仓库)'!$A:$H,8,FALSE)))))</f>
        <v>0</v>
      </c>
      <c r="AB1725">
        <f>SUMIF([1]销售数据!$B:$B,E1725&amp;G1725,[1]销售数据!$G:$G)</f>
        <v>0</v>
      </c>
      <c r="AC1725" s="12">
        <f t="shared" si="429"/>
        <v>0</v>
      </c>
      <c r="AD1725" t="str">
        <f t="shared" si="430"/>
        <v/>
      </c>
      <c r="AE1725">
        <f>SUMIF([1]销售数据!$B:$B,AD1725,[1]销售数据!$L:$L)</f>
        <v>0</v>
      </c>
      <c r="AF1725">
        <f>SUMIF([1]销售数据!$B:$B,AD1725,[1]销售数据!$K:$K)</f>
        <v>0</v>
      </c>
      <c r="AG1725">
        <f>SUMIF([1]销售数据!$B:$B,AD1725,[1]销售数据!$J:$J)</f>
        <v>0</v>
      </c>
      <c r="AH1725">
        <f>SUMIF([1]销售数据!$B:$B,AD1725,[1]销售数据!$I:$I)</f>
        <v>0</v>
      </c>
      <c r="AI1725">
        <f>SUMIF([1]销售数据!$B:$B,AD1725,[1]销售数据!$H:$H)</f>
        <v>0</v>
      </c>
      <c r="AJ1725" s="20">
        <f t="shared" si="431"/>
        <v>0</v>
      </c>
      <c r="AK1725">
        <f>SUMIF([1]发货店铺数!$B:$B,AD1725,[1]发货店铺数!$G:$G)</f>
        <v>0</v>
      </c>
      <c r="AL1725">
        <f>SUMIF([1]销售店铺数!$B:$B,AD1725,[1]销售店铺数!$G:$G)</f>
        <v>0</v>
      </c>
      <c r="AM1725">
        <f>SUMIF([1]销售店铺数!$B:$B,AD1725,[1]销售店铺数!$G:$G)</f>
        <v>0</v>
      </c>
      <c r="AN1725" s="20">
        <f t="shared" si="432"/>
        <v>0</v>
      </c>
      <c r="AO1725" s="20">
        <f t="shared" si="433"/>
        <v>0</v>
      </c>
      <c r="AP1725" s="20">
        <f t="shared" si="434"/>
        <v>0</v>
      </c>
      <c r="AQ1725" s="12">
        <f t="shared" si="435"/>
        <v>0</v>
      </c>
      <c r="AR1725" s="20">
        <f t="shared" si="436"/>
        <v>0</v>
      </c>
      <c r="AS1725" s="20">
        <f t="shared" si="437"/>
        <v>0</v>
      </c>
    </row>
    <row r="1726" spans="1:45">
      <c r="A1726"/>
      <c r="B1726"/>
      <c r="C1726"/>
      <c r="D1726"/>
      <c r="E1726"/>
      <c r="F1726"/>
      <c r="G1726"/>
      <c r="H1726"/>
      <c r="I1726"/>
      <c r="J1726"/>
      <c r="K1726"/>
      <c r="L1726"/>
      <c r="M1726" s="8" t="str">
        <f>IF(ISERROR( VLOOKUP(AD1726,'[1]采购入库货量(公司仓库)'!$A:$I,9,FALSE)),"", VLOOKUP(AD1726,'[1]采购入库货量(公司仓库)'!$A:$I,9,FALSE))</f>
        <v/>
      </c>
      <c r="N1726" s="8" t="str">
        <f>IF(ISERROR( VLOOKUP(AD1726,[1]批发上市日期!$A:$F,6,FALSE)),"",  VLOOKUP(AD1726,[1]批发上市日期!$A:$F,6,FALSE))</f>
        <v/>
      </c>
      <c r="O1726" s="48">
        <f>IF(ISERROR(VLOOKUP(E1726&amp;G1726,'[1]采购入库货量(公司仓库)'!$A:$I,7,FALSE)),0,VLOOKUP(E1726&amp;G1726,'[1]采购入库货量(公司仓库)'!$A:$I,7,FALSE))</f>
        <v>0</v>
      </c>
      <c r="P1726" s="12">
        <f t="shared" si="422"/>
        <v>0</v>
      </c>
      <c r="Q1726" s="14">
        <f>IF(ISERROR(VLOOKUP(E1726&amp;G1726,'[1]采购入库货量(公司仓库)'!$A:$I,8,FALSE)),0,VLOOKUP(E1726&amp;G1726,'[1]采购入库货量(公司仓库)'!$A:$I,8,FALSE))</f>
        <v>0</v>
      </c>
      <c r="R1726" s="12">
        <f t="shared" si="423"/>
        <v>0</v>
      </c>
      <c r="S1726">
        <f>SUMIF([1]库存总量!$H:$H,E1726&amp;G1726,[1]库存总量!$G:$G)</f>
        <v>0</v>
      </c>
      <c r="T1726" s="12">
        <f t="shared" si="424"/>
        <v>0</v>
      </c>
      <c r="U1726">
        <f>SUMIFS([1]库存总量!$G:$G,[1]库存总量!$H:$H,E1726&amp;G1726,[1]库存总量!$A:$A,"B")</f>
        <v>0</v>
      </c>
      <c r="V1726" s="12">
        <f t="shared" si="425"/>
        <v>0</v>
      </c>
      <c r="W1726">
        <f>SUMIFS([1]库存总量!$G:$G,[1]库存总量!$H:$H,E1726&amp;G1726,[1]库存总量!$A:$A,"K")</f>
        <v>0</v>
      </c>
      <c r="X1726" s="12">
        <f t="shared" si="426"/>
        <v>0</v>
      </c>
      <c r="Y1726">
        <f t="shared" si="427"/>
        <v>0</v>
      </c>
      <c r="Z1726" s="12">
        <f t="shared" si="428"/>
        <v>0</v>
      </c>
      <c r="AA1726">
        <f>(IF(ISERROR((IF(ISERROR(VLOOKUP(E1726&amp;G1726,'[1]采购入库货量(公司仓库)'!$A:$H,7,FALSE)),0,VLOOKUP(E1726&amp;G1726,'[1]采购入库货量(公司仓库)'!$A:$H,7,FALSE)))*L1726-(IF(ISERROR(VLOOKUP(E1726&amp;G1726,'[1]采购入库货量(公司仓库)'!$A:$H,8,FALSE)),0,VLOOKUP(E1726&amp;G1726,'[1]采购入库货量(公司仓库)'!$A:$H,8,FALSE)))),0,(IF(ISERROR(VLOOKUP(E1726&amp;G1726,'[1]采购入库货量(公司仓库)'!$A:$H,7,FALSE)),0,VLOOKUP(E1726&amp;G1726,'[1]采购入库货量(公司仓库)'!$A:$H,7,FALSE)))*L1726-(IF(ISERROR(VLOOKUP(E1726&amp;G1726,'[1]采购入库货量(公司仓库)'!$A:$H,8,FALSE)),0,VLOOKUP(E1726&amp;G1726,'[1]采购入库货量(公司仓库)'!$A:$H,8,FALSE)))))</f>
        <v>0</v>
      </c>
      <c r="AB1726">
        <f>SUMIF([1]销售数据!$B:$B,E1726&amp;G1726,[1]销售数据!$G:$G)</f>
        <v>0</v>
      </c>
      <c r="AC1726" s="12">
        <f t="shared" si="429"/>
        <v>0</v>
      </c>
      <c r="AD1726" t="str">
        <f t="shared" si="430"/>
        <v/>
      </c>
      <c r="AE1726">
        <f>SUMIF([1]销售数据!$B:$B,AD1726,[1]销售数据!$L:$L)</f>
        <v>0</v>
      </c>
      <c r="AF1726">
        <f>SUMIF([1]销售数据!$B:$B,AD1726,[1]销售数据!$K:$K)</f>
        <v>0</v>
      </c>
      <c r="AG1726">
        <f>SUMIF([1]销售数据!$B:$B,AD1726,[1]销售数据!$J:$J)</f>
        <v>0</v>
      </c>
      <c r="AH1726">
        <f>SUMIF([1]销售数据!$B:$B,AD1726,[1]销售数据!$I:$I)</f>
        <v>0</v>
      </c>
      <c r="AI1726">
        <f>SUMIF([1]销售数据!$B:$B,AD1726,[1]销售数据!$H:$H)</f>
        <v>0</v>
      </c>
      <c r="AJ1726" s="20">
        <f t="shared" si="431"/>
        <v>0</v>
      </c>
      <c r="AK1726">
        <f>SUMIF([1]发货店铺数!$B:$B,AD1726,[1]发货店铺数!$G:$G)</f>
        <v>0</v>
      </c>
      <c r="AL1726">
        <f>SUMIF([1]销售店铺数!$B:$B,AD1726,[1]销售店铺数!$G:$G)</f>
        <v>0</v>
      </c>
      <c r="AM1726">
        <f>SUMIF([1]销售店铺数!$B:$B,AD1726,[1]销售店铺数!$G:$G)</f>
        <v>0</v>
      </c>
      <c r="AN1726" s="20">
        <f t="shared" si="432"/>
        <v>0</v>
      </c>
      <c r="AO1726" s="20">
        <f t="shared" si="433"/>
        <v>0</v>
      </c>
      <c r="AP1726" s="20">
        <f t="shared" si="434"/>
        <v>0</v>
      </c>
      <c r="AQ1726" s="12">
        <f t="shared" si="435"/>
        <v>0</v>
      </c>
      <c r="AR1726" s="20">
        <f t="shared" si="436"/>
        <v>0</v>
      </c>
      <c r="AS1726" s="20">
        <f t="shared" si="437"/>
        <v>0</v>
      </c>
    </row>
    <row r="1727" spans="1:45">
      <c r="A1727"/>
      <c r="B1727"/>
      <c r="C1727"/>
      <c r="D1727"/>
      <c r="E1727"/>
      <c r="F1727"/>
      <c r="G1727"/>
      <c r="H1727"/>
      <c r="I1727"/>
      <c r="J1727"/>
      <c r="K1727"/>
      <c r="L1727"/>
      <c r="M1727" s="8" t="str">
        <f>IF(ISERROR( VLOOKUP(AD1727,'[1]采购入库货量(公司仓库)'!$A:$I,9,FALSE)),"", VLOOKUP(AD1727,'[1]采购入库货量(公司仓库)'!$A:$I,9,FALSE))</f>
        <v/>
      </c>
      <c r="N1727" s="8" t="str">
        <f>IF(ISERROR( VLOOKUP(AD1727,[1]批发上市日期!$A:$F,6,FALSE)),"",  VLOOKUP(AD1727,[1]批发上市日期!$A:$F,6,FALSE))</f>
        <v/>
      </c>
      <c r="O1727" s="48">
        <f>IF(ISERROR(VLOOKUP(E1727&amp;G1727,'[1]采购入库货量(公司仓库)'!$A:$I,7,FALSE)),0,VLOOKUP(E1727&amp;G1727,'[1]采购入库货量(公司仓库)'!$A:$I,7,FALSE))</f>
        <v>0</v>
      </c>
      <c r="P1727" s="12">
        <f t="shared" si="422"/>
        <v>0</v>
      </c>
      <c r="Q1727" s="14">
        <f>IF(ISERROR(VLOOKUP(E1727&amp;G1727,'[1]采购入库货量(公司仓库)'!$A:$I,8,FALSE)),0,VLOOKUP(E1727&amp;G1727,'[1]采购入库货量(公司仓库)'!$A:$I,8,FALSE))</f>
        <v>0</v>
      </c>
      <c r="R1727" s="12">
        <f t="shared" si="423"/>
        <v>0</v>
      </c>
      <c r="S1727">
        <f>SUMIF([1]库存总量!$H:$H,E1727&amp;G1727,[1]库存总量!$G:$G)</f>
        <v>0</v>
      </c>
      <c r="T1727" s="12">
        <f t="shared" si="424"/>
        <v>0</v>
      </c>
      <c r="U1727">
        <f>SUMIFS([1]库存总量!$G:$G,[1]库存总量!$H:$H,E1727&amp;G1727,[1]库存总量!$A:$A,"B")</f>
        <v>0</v>
      </c>
      <c r="V1727" s="12">
        <f t="shared" si="425"/>
        <v>0</v>
      </c>
      <c r="W1727">
        <f>SUMIFS([1]库存总量!$G:$G,[1]库存总量!$H:$H,E1727&amp;G1727,[1]库存总量!$A:$A,"K")</f>
        <v>0</v>
      </c>
      <c r="X1727" s="12">
        <f t="shared" si="426"/>
        <v>0</v>
      </c>
      <c r="Y1727">
        <f t="shared" si="427"/>
        <v>0</v>
      </c>
      <c r="Z1727" s="12">
        <f t="shared" si="428"/>
        <v>0</v>
      </c>
      <c r="AA1727">
        <f>(IF(ISERROR((IF(ISERROR(VLOOKUP(E1727&amp;G1727,'[1]采购入库货量(公司仓库)'!$A:$H,7,FALSE)),0,VLOOKUP(E1727&amp;G1727,'[1]采购入库货量(公司仓库)'!$A:$H,7,FALSE)))*L1727-(IF(ISERROR(VLOOKUP(E1727&amp;G1727,'[1]采购入库货量(公司仓库)'!$A:$H,8,FALSE)),0,VLOOKUP(E1727&amp;G1727,'[1]采购入库货量(公司仓库)'!$A:$H,8,FALSE)))),0,(IF(ISERROR(VLOOKUP(E1727&amp;G1727,'[1]采购入库货量(公司仓库)'!$A:$H,7,FALSE)),0,VLOOKUP(E1727&amp;G1727,'[1]采购入库货量(公司仓库)'!$A:$H,7,FALSE)))*L1727-(IF(ISERROR(VLOOKUP(E1727&amp;G1727,'[1]采购入库货量(公司仓库)'!$A:$H,8,FALSE)),0,VLOOKUP(E1727&amp;G1727,'[1]采购入库货量(公司仓库)'!$A:$H,8,FALSE)))))</f>
        <v>0</v>
      </c>
      <c r="AB1727">
        <f>SUMIF([1]销售数据!$B:$B,E1727&amp;G1727,[1]销售数据!$G:$G)</f>
        <v>0</v>
      </c>
      <c r="AC1727" s="12">
        <f t="shared" si="429"/>
        <v>0</v>
      </c>
      <c r="AD1727" t="str">
        <f t="shared" si="430"/>
        <v/>
      </c>
      <c r="AE1727">
        <f>SUMIF([1]销售数据!$B:$B,AD1727,[1]销售数据!$L:$L)</f>
        <v>0</v>
      </c>
      <c r="AF1727">
        <f>SUMIF([1]销售数据!$B:$B,AD1727,[1]销售数据!$K:$K)</f>
        <v>0</v>
      </c>
      <c r="AG1727">
        <f>SUMIF([1]销售数据!$B:$B,AD1727,[1]销售数据!$J:$J)</f>
        <v>0</v>
      </c>
      <c r="AH1727">
        <f>SUMIF([1]销售数据!$B:$B,AD1727,[1]销售数据!$I:$I)</f>
        <v>0</v>
      </c>
      <c r="AI1727">
        <f>SUMIF([1]销售数据!$B:$B,AD1727,[1]销售数据!$H:$H)</f>
        <v>0</v>
      </c>
      <c r="AJ1727" s="20">
        <f t="shared" si="431"/>
        <v>0</v>
      </c>
      <c r="AK1727">
        <f>SUMIF([1]发货店铺数!$B:$B,AD1727,[1]发货店铺数!$G:$G)</f>
        <v>0</v>
      </c>
      <c r="AL1727">
        <f>SUMIF([1]销售店铺数!$B:$B,AD1727,[1]销售店铺数!$G:$G)</f>
        <v>0</v>
      </c>
      <c r="AM1727">
        <f>SUMIF([1]销售店铺数!$B:$B,AD1727,[1]销售店铺数!$G:$G)</f>
        <v>0</v>
      </c>
      <c r="AN1727" s="20">
        <f t="shared" si="432"/>
        <v>0</v>
      </c>
      <c r="AO1727" s="20">
        <f t="shared" si="433"/>
        <v>0</v>
      </c>
      <c r="AP1727" s="20">
        <f t="shared" si="434"/>
        <v>0</v>
      </c>
      <c r="AQ1727" s="12">
        <f t="shared" si="435"/>
        <v>0</v>
      </c>
      <c r="AR1727" s="20">
        <f t="shared" si="436"/>
        <v>0</v>
      </c>
      <c r="AS1727" s="20">
        <f t="shared" si="437"/>
        <v>0</v>
      </c>
    </row>
    <row r="1728" spans="1:45">
      <c r="A1728"/>
      <c r="B1728"/>
      <c r="C1728"/>
      <c r="D1728"/>
      <c r="E1728"/>
      <c r="F1728"/>
      <c r="G1728"/>
      <c r="H1728"/>
      <c r="I1728"/>
      <c r="J1728"/>
      <c r="K1728"/>
      <c r="L1728"/>
      <c r="M1728" s="8" t="str">
        <f>IF(ISERROR( VLOOKUP(AD1728,'[1]采购入库货量(公司仓库)'!$A:$I,9,FALSE)),"", VLOOKUP(AD1728,'[1]采购入库货量(公司仓库)'!$A:$I,9,FALSE))</f>
        <v/>
      </c>
      <c r="N1728" s="8" t="str">
        <f>IF(ISERROR( VLOOKUP(AD1728,[1]批发上市日期!$A:$F,6,FALSE)),"",  VLOOKUP(AD1728,[1]批发上市日期!$A:$F,6,FALSE))</f>
        <v/>
      </c>
      <c r="O1728" s="48">
        <f>IF(ISERROR(VLOOKUP(E1728&amp;G1728,'[1]采购入库货量(公司仓库)'!$A:$I,7,FALSE)),0,VLOOKUP(E1728&amp;G1728,'[1]采购入库货量(公司仓库)'!$A:$I,7,FALSE))</f>
        <v>0</v>
      </c>
      <c r="P1728" s="12">
        <f t="shared" si="422"/>
        <v>0</v>
      </c>
      <c r="Q1728" s="14">
        <f>IF(ISERROR(VLOOKUP(E1728&amp;G1728,'[1]采购入库货量(公司仓库)'!$A:$I,8,FALSE)),0,VLOOKUP(E1728&amp;G1728,'[1]采购入库货量(公司仓库)'!$A:$I,8,FALSE))</f>
        <v>0</v>
      </c>
      <c r="R1728" s="12">
        <f t="shared" si="423"/>
        <v>0</v>
      </c>
      <c r="S1728">
        <f>SUMIF([1]库存总量!$H:$H,E1728&amp;G1728,[1]库存总量!$G:$G)</f>
        <v>0</v>
      </c>
      <c r="T1728" s="12">
        <f t="shared" si="424"/>
        <v>0</v>
      </c>
      <c r="U1728">
        <f>SUMIFS([1]库存总量!$G:$G,[1]库存总量!$H:$H,E1728&amp;G1728,[1]库存总量!$A:$A,"B")</f>
        <v>0</v>
      </c>
      <c r="V1728" s="12">
        <f t="shared" si="425"/>
        <v>0</v>
      </c>
      <c r="W1728">
        <f>SUMIFS([1]库存总量!$G:$G,[1]库存总量!$H:$H,E1728&amp;G1728,[1]库存总量!$A:$A,"K")</f>
        <v>0</v>
      </c>
      <c r="X1728" s="12">
        <f t="shared" si="426"/>
        <v>0</v>
      </c>
      <c r="Y1728">
        <f t="shared" si="427"/>
        <v>0</v>
      </c>
      <c r="Z1728" s="12">
        <f t="shared" si="428"/>
        <v>0</v>
      </c>
      <c r="AA1728">
        <f>(IF(ISERROR((IF(ISERROR(VLOOKUP(E1728&amp;G1728,'[1]采购入库货量(公司仓库)'!$A:$H,7,FALSE)),0,VLOOKUP(E1728&amp;G1728,'[1]采购入库货量(公司仓库)'!$A:$H,7,FALSE)))*L1728-(IF(ISERROR(VLOOKUP(E1728&amp;G1728,'[1]采购入库货量(公司仓库)'!$A:$H,8,FALSE)),0,VLOOKUP(E1728&amp;G1728,'[1]采购入库货量(公司仓库)'!$A:$H,8,FALSE)))),0,(IF(ISERROR(VLOOKUP(E1728&amp;G1728,'[1]采购入库货量(公司仓库)'!$A:$H,7,FALSE)),0,VLOOKUP(E1728&amp;G1728,'[1]采购入库货量(公司仓库)'!$A:$H,7,FALSE)))*L1728-(IF(ISERROR(VLOOKUP(E1728&amp;G1728,'[1]采购入库货量(公司仓库)'!$A:$H,8,FALSE)),0,VLOOKUP(E1728&amp;G1728,'[1]采购入库货量(公司仓库)'!$A:$H,8,FALSE)))))</f>
        <v>0</v>
      </c>
      <c r="AB1728">
        <f>SUMIF([1]销售数据!$B:$B,E1728&amp;G1728,[1]销售数据!$G:$G)</f>
        <v>0</v>
      </c>
      <c r="AC1728" s="12">
        <f t="shared" si="429"/>
        <v>0</v>
      </c>
      <c r="AD1728" t="str">
        <f t="shared" si="430"/>
        <v/>
      </c>
      <c r="AE1728">
        <f>SUMIF([1]销售数据!$B:$B,AD1728,[1]销售数据!$L:$L)</f>
        <v>0</v>
      </c>
      <c r="AF1728">
        <f>SUMIF([1]销售数据!$B:$B,AD1728,[1]销售数据!$K:$K)</f>
        <v>0</v>
      </c>
      <c r="AG1728">
        <f>SUMIF([1]销售数据!$B:$B,AD1728,[1]销售数据!$J:$J)</f>
        <v>0</v>
      </c>
      <c r="AH1728">
        <f>SUMIF([1]销售数据!$B:$B,AD1728,[1]销售数据!$I:$I)</f>
        <v>0</v>
      </c>
      <c r="AI1728">
        <f>SUMIF([1]销售数据!$B:$B,AD1728,[1]销售数据!$H:$H)</f>
        <v>0</v>
      </c>
      <c r="AJ1728" s="20">
        <f t="shared" si="431"/>
        <v>0</v>
      </c>
      <c r="AK1728">
        <f>SUMIF([1]发货店铺数!$B:$B,AD1728,[1]发货店铺数!$G:$G)</f>
        <v>0</v>
      </c>
      <c r="AL1728">
        <f>SUMIF([1]销售店铺数!$B:$B,AD1728,[1]销售店铺数!$G:$G)</f>
        <v>0</v>
      </c>
      <c r="AM1728">
        <f>SUMIF([1]销售店铺数!$B:$B,AD1728,[1]销售店铺数!$G:$G)</f>
        <v>0</v>
      </c>
      <c r="AN1728" s="20">
        <f t="shared" si="432"/>
        <v>0</v>
      </c>
      <c r="AO1728" s="20">
        <f t="shared" si="433"/>
        <v>0</v>
      </c>
      <c r="AP1728" s="20">
        <f t="shared" si="434"/>
        <v>0</v>
      </c>
      <c r="AQ1728" s="12">
        <f t="shared" si="435"/>
        <v>0</v>
      </c>
      <c r="AR1728" s="20">
        <f t="shared" si="436"/>
        <v>0</v>
      </c>
      <c r="AS1728" s="20">
        <f t="shared" si="437"/>
        <v>0</v>
      </c>
    </row>
    <row r="1729" spans="1:45">
      <c r="A1729"/>
      <c r="B1729"/>
      <c r="C1729"/>
      <c r="D1729"/>
      <c r="E1729"/>
      <c r="F1729"/>
      <c r="G1729"/>
      <c r="H1729"/>
      <c r="I1729"/>
      <c r="J1729"/>
      <c r="K1729"/>
      <c r="L1729"/>
      <c r="M1729" s="8" t="str">
        <f>IF(ISERROR( VLOOKUP(AD1729,'[1]采购入库货量(公司仓库)'!$A:$I,9,FALSE)),"", VLOOKUP(AD1729,'[1]采购入库货量(公司仓库)'!$A:$I,9,FALSE))</f>
        <v/>
      </c>
      <c r="N1729" s="8" t="str">
        <f>IF(ISERROR( VLOOKUP(AD1729,[1]批发上市日期!$A:$F,6,FALSE)),"",  VLOOKUP(AD1729,[1]批发上市日期!$A:$F,6,FALSE))</f>
        <v/>
      </c>
      <c r="O1729" s="48">
        <f>IF(ISERROR(VLOOKUP(E1729&amp;G1729,'[1]采购入库货量(公司仓库)'!$A:$I,7,FALSE)),0,VLOOKUP(E1729&amp;G1729,'[1]采购入库货量(公司仓库)'!$A:$I,7,FALSE))</f>
        <v>0</v>
      </c>
      <c r="P1729" s="12">
        <f t="shared" si="422"/>
        <v>0</v>
      </c>
      <c r="Q1729" s="14">
        <f>IF(ISERROR(VLOOKUP(E1729&amp;G1729,'[1]采购入库货量(公司仓库)'!$A:$I,8,FALSE)),0,VLOOKUP(E1729&amp;G1729,'[1]采购入库货量(公司仓库)'!$A:$I,8,FALSE))</f>
        <v>0</v>
      </c>
      <c r="R1729" s="12">
        <f t="shared" si="423"/>
        <v>0</v>
      </c>
      <c r="S1729">
        <f>SUMIF([1]库存总量!$H:$H,E1729&amp;G1729,[1]库存总量!$G:$G)</f>
        <v>0</v>
      </c>
      <c r="T1729" s="12">
        <f t="shared" si="424"/>
        <v>0</v>
      </c>
      <c r="U1729">
        <f>SUMIFS([1]库存总量!$G:$G,[1]库存总量!$H:$H,E1729&amp;G1729,[1]库存总量!$A:$A,"B")</f>
        <v>0</v>
      </c>
      <c r="V1729" s="12">
        <f t="shared" si="425"/>
        <v>0</v>
      </c>
      <c r="W1729">
        <f>SUMIFS([1]库存总量!$G:$G,[1]库存总量!$H:$H,E1729&amp;G1729,[1]库存总量!$A:$A,"K")</f>
        <v>0</v>
      </c>
      <c r="X1729" s="12">
        <f t="shared" si="426"/>
        <v>0</v>
      </c>
      <c r="Y1729">
        <f t="shared" si="427"/>
        <v>0</v>
      </c>
      <c r="Z1729" s="12">
        <f t="shared" si="428"/>
        <v>0</v>
      </c>
      <c r="AA1729">
        <f>(IF(ISERROR((IF(ISERROR(VLOOKUP(E1729&amp;G1729,'[1]采购入库货量(公司仓库)'!$A:$H,7,FALSE)),0,VLOOKUP(E1729&amp;G1729,'[1]采购入库货量(公司仓库)'!$A:$H,7,FALSE)))*L1729-(IF(ISERROR(VLOOKUP(E1729&amp;G1729,'[1]采购入库货量(公司仓库)'!$A:$H,8,FALSE)),0,VLOOKUP(E1729&amp;G1729,'[1]采购入库货量(公司仓库)'!$A:$H,8,FALSE)))),0,(IF(ISERROR(VLOOKUP(E1729&amp;G1729,'[1]采购入库货量(公司仓库)'!$A:$H,7,FALSE)),0,VLOOKUP(E1729&amp;G1729,'[1]采购入库货量(公司仓库)'!$A:$H,7,FALSE)))*L1729-(IF(ISERROR(VLOOKUP(E1729&amp;G1729,'[1]采购入库货量(公司仓库)'!$A:$H,8,FALSE)),0,VLOOKUP(E1729&amp;G1729,'[1]采购入库货量(公司仓库)'!$A:$H,8,FALSE)))))</f>
        <v>0</v>
      </c>
      <c r="AB1729">
        <f>SUMIF([1]销售数据!$B:$B,E1729&amp;G1729,[1]销售数据!$G:$G)</f>
        <v>0</v>
      </c>
      <c r="AC1729" s="12">
        <f t="shared" si="429"/>
        <v>0</v>
      </c>
      <c r="AD1729" t="str">
        <f t="shared" si="430"/>
        <v/>
      </c>
      <c r="AE1729">
        <f>SUMIF([1]销售数据!$B:$B,AD1729,[1]销售数据!$L:$L)</f>
        <v>0</v>
      </c>
      <c r="AF1729">
        <f>SUMIF([1]销售数据!$B:$B,AD1729,[1]销售数据!$K:$K)</f>
        <v>0</v>
      </c>
      <c r="AG1729">
        <f>SUMIF([1]销售数据!$B:$B,AD1729,[1]销售数据!$J:$J)</f>
        <v>0</v>
      </c>
      <c r="AH1729">
        <f>SUMIF([1]销售数据!$B:$B,AD1729,[1]销售数据!$I:$I)</f>
        <v>0</v>
      </c>
      <c r="AI1729">
        <f>SUMIF([1]销售数据!$B:$B,AD1729,[1]销售数据!$H:$H)</f>
        <v>0</v>
      </c>
      <c r="AJ1729" s="20">
        <f t="shared" si="431"/>
        <v>0</v>
      </c>
      <c r="AK1729">
        <f>SUMIF([1]发货店铺数!$B:$B,AD1729,[1]发货店铺数!$G:$G)</f>
        <v>0</v>
      </c>
      <c r="AL1729">
        <f>SUMIF([1]销售店铺数!$B:$B,AD1729,[1]销售店铺数!$G:$G)</f>
        <v>0</v>
      </c>
      <c r="AM1729">
        <f>SUMIF([1]销售店铺数!$B:$B,AD1729,[1]销售店铺数!$G:$G)</f>
        <v>0</v>
      </c>
      <c r="AN1729" s="20">
        <f t="shared" si="432"/>
        <v>0</v>
      </c>
      <c r="AO1729" s="20">
        <f t="shared" si="433"/>
        <v>0</v>
      </c>
      <c r="AP1729" s="20">
        <f t="shared" si="434"/>
        <v>0</v>
      </c>
      <c r="AQ1729" s="12">
        <f t="shared" si="435"/>
        <v>0</v>
      </c>
      <c r="AR1729" s="20">
        <f t="shared" si="436"/>
        <v>0</v>
      </c>
      <c r="AS1729" s="20">
        <f t="shared" si="437"/>
        <v>0</v>
      </c>
    </row>
    <row r="1730" spans="1:45">
      <c r="A1730"/>
      <c r="B1730"/>
      <c r="C1730"/>
      <c r="D1730"/>
      <c r="E1730"/>
      <c r="F1730"/>
      <c r="G1730"/>
      <c r="H1730"/>
      <c r="I1730"/>
      <c r="J1730"/>
      <c r="K1730"/>
      <c r="L1730"/>
      <c r="M1730" s="8" t="str">
        <f>IF(ISERROR( VLOOKUP(AD1730,'[1]采购入库货量(公司仓库)'!$A:$I,9,FALSE)),"", VLOOKUP(AD1730,'[1]采购入库货量(公司仓库)'!$A:$I,9,FALSE))</f>
        <v/>
      </c>
      <c r="N1730" s="8" t="str">
        <f>IF(ISERROR( VLOOKUP(AD1730,[1]批发上市日期!$A:$F,6,FALSE)),"",  VLOOKUP(AD1730,[1]批发上市日期!$A:$F,6,FALSE))</f>
        <v/>
      </c>
      <c r="O1730" s="48">
        <f>IF(ISERROR(VLOOKUP(E1730&amp;G1730,'[1]采购入库货量(公司仓库)'!$A:$I,7,FALSE)),0,VLOOKUP(E1730&amp;G1730,'[1]采购入库货量(公司仓库)'!$A:$I,7,FALSE))</f>
        <v>0</v>
      </c>
      <c r="P1730" s="12">
        <f t="shared" si="422"/>
        <v>0</v>
      </c>
      <c r="Q1730" s="14">
        <f>IF(ISERROR(VLOOKUP(E1730&amp;G1730,'[1]采购入库货量(公司仓库)'!$A:$I,8,FALSE)),0,VLOOKUP(E1730&amp;G1730,'[1]采购入库货量(公司仓库)'!$A:$I,8,FALSE))</f>
        <v>0</v>
      </c>
      <c r="R1730" s="12">
        <f t="shared" si="423"/>
        <v>0</v>
      </c>
      <c r="S1730">
        <f>SUMIF([1]库存总量!$H:$H,E1730&amp;G1730,[1]库存总量!$G:$G)</f>
        <v>0</v>
      </c>
      <c r="T1730" s="12">
        <f t="shared" si="424"/>
        <v>0</v>
      </c>
      <c r="U1730">
        <f>SUMIFS([1]库存总量!$G:$G,[1]库存总量!$H:$H,E1730&amp;G1730,[1]库存总量!$A:$A,"B")</f>
        <v>0</v>
      </c>
      <c r="V1730" s="12">
        <f t="shared" si="425"/>
        <v>0</v>
      </c>
      <c r="W1730">
        <f>SUMIFS([1]库存总量!$G:$G,[1]库存总量!$H:$H,E1730&amp;G1730,[1]库存总量!$A:$A,"K")</f>
        <v>0</v>
      </c>
      <c r="X1730" s="12">
        <f t="shared" si="426"/>
        <v>0</v>
      </c>
      <c r="Y1730">
        <f t="shared" si="427"/>
        <v>0</v>
      </c>
      <c r="Z1730" s="12">
        <f t="shared" si="428"/>
        <v>0</v>
      </c>
      <c r="AA1730">
        <f>(IF(ISERROR((IF(ISERROR(VLOOKUP(E1730&amp;G1730,'[1]采购入库货量(公司仓库)'!$A:$H,7,FALSE)),0,VLOOKUP(E1730&amp;G1730,'[1]采购入库货量(公司仓库)'!$A:$H,7,FALSE)))*L1730-(IF(ISERROR(VLOOKUP(E1730&amp;G1730,'[1]采购入库货量(公司仓库)'!$A:$H,8,FALSE)),0,VLOOKUP(E1730&amp;G1730,'[1]采购入库货量(公司仓库)'!$A:$H,8,FALSE)))),0,(IF(ISERROR(VLOOKUP(E1730&amp;G1730,'[1]采购入库货量(公司仓库)'!$A:$H,7,FALSE)),0,VLOOKUP(E1730&amp;G1730,'[1]采购入库货量(公司仓库)'!$A:$H,7,FALSE)))*L1730-(IF(ISERROR(VLOOKUP(E1730&amp;G1730,'[1]采购入库货量(公司仓库)'!$A:$H,8,FALSE)),0,VLOOKUP(E1730&amp;G1730,'[1]采购入库货量(公司仓库)'!$A:$H,8,FALSE)))))</f>
        <v>0</v>
      </c>
      <c r="AB1730">
        <f>SUMIF([1]销售数据!$B:$B,E1730&amp;G1730,[1]销售数据!$G:$G)</f>
        <v>0</v>
      </c>
      <c r="AC1730" s="12">
        <f t="shared" si="429"/>
        <v>0</v>
      </c>
      <c r="AD1730" t="str">
        <f t="shared" si="430"/>
        <v/>
      </c>
      <c r="AE1730">
        <f>SUMIF([1]销售数据!$B:$B,AD1730,[1]销售数据!$L:$L)</f>
        <v>0</v>
      </c>
      <c r="AF1730">
        <f>SUMIF([1]销售数据!$B:$B,AD1730,[1]销售数据!$K:$K)</f>
        <v>0</v>
      </c>
      <c r="AG1730">
        <f>SUMIF([1]销售数据!$B:$B,AD1730,[1]销售数据!$J:$J)</f>
        <v>0</v>
      </c>
      <c r="AH1730">
        <f>SUMIF([1]销售数据!$B:$B,AD1730,[1]销售数据!$I:$I)</f>
        <v>0</v>
      </c>
      <c r="AI1730">
        <f>SUMIF([1]销售数据!$B:$B,AD1730,[1]销售数据!$H:$H)</f>
        <v>0</v>
      </c>
      <c r="AJ1730" s="20">
        <f t="shared" si="431"/>
        <v>0</v>
      </c>
      <c r="AK1730">
        <f>SUMIF([1]发货店铺数!$B:$B,AD1730,[1]发货店铺数!$G:$G)</f>
        <v>0</v>
      </c>
      <c r="AL1730">
        <f>SUMIF([1]销售店铺数!$B:$B,AD1730,[1]销售店铺数!$G:$G)</f>
        <v>0</v>
      </c>
      <c r="AM1730">
        <f>SUMIF([1]销售店铺数!$B:$B,AD1730,[1]销售店铺数!$G:$G)</f>
        <v>0</v>
      </c>
      <c r="AN1730" s="20">
        <f t="shared" si="432"/>
        <v>0</v>
      </c>
      <c r="AO1730" s="20">
        <f t="shared" si="433"/>
        <v>0</v>
      </c>
      <c r="AP1730" s="20">
        <f t="shared" si="434"/>
        <v>0</v>
      </c>
      <c r="AQ1730" s="12">
        <f t="shared" si="435"/>
        <v>0</v>
      </c>
      <c r="AR1730" s="20">
        <f t="shared" si="436"/>
        <v>0</v>
      </c>
      <c r="AS1730" s="20">
        <f t="shared" si="437"/>
        <v>0</v>
      </c>
    </row>
    <row r="1731" spans="1:45">
      <c r="A1731"/>
      <c r="B1731"/>
      <c r="C1731"/>
      <c r="D1731"/>
      <c r="E1731"/>
      <c r="F1731"/>
      <c r="G1731"/>
      <c r="H1731"/>
      <c r="I1731"/>
      <c r="J1731"/>
      <c r="K1731"/>
      <c r="L1731"/>
      <c r="M1731" s="8" t="str">
        <f>IF(ISERROR( VLOOKUP(AD1731,'[1]采购入库货量(公司仓库)'!$A:$I,9,FALSE)),"", VLOOKUP(AD1731,'[1]采购入库货量(公司仓库)'!$A:$I,9,FALSE))</f>
        <v/>
      </c>
      <c r="N1731" s="8" t="str">
        <f>IF(ISERROR( VLOOKUP(AD1731,[1]批发上市日期!$A:$F,6,FALSE)),"",  VLOOKUP(AD1731,[1]批发上市日期!$A:$F,6,FALSE))</f>
        <v/>
      </c>
      <c r="O1731" s="48">
        <f>IF(ISERROR(VLOOKUP(E1731&amp;G1731,'[1]采购入库货量(公司仓库)'!$A:$I,7,FALSE)),0,VLOOKUP(E1731&amp;G1731,'[1]采购入库货量(公司仓库)'!$A:$I,7,FALSE))</f>
        <v>0</v>
      </c>
      <c r="P1731" s="12">
        <f t="shared" si="422"/>
        <v>0</v>
      </c>
      <c r="Q1731" s="14">
        <f>IF(ISERROR(VLOOKUP(E1731&amp;G1731,'[1]采购入库货量(公司仓库)'!$A:$I,8,FALSE)),0,VLOOKUP(E1731&amp;G1731,'[1]采购入库货量(公司仓库)'!$A:$I,8,FALSE))</f>
        <v>0</v>
      </c>
      <c r="R1731" s="12">
        <f t="shared" si="423"/>
        <v>0</v>
      </c>
      <c r="S1731">
        <f>SUMIF([1]库存总量!$H:$H,E1731&amp;G1731,[1]库存总量!$G:$G)</f>
        <v>0</v>
      </c>
      <c r="T1731" s="12">
        <f t="shared" si="424"/>
        <v>0</v>
      </c>
      <c r="U1731">
        <f>SUMIFS([1]库存总量!$G:$G,[1]库存总量!$H:$H,E1731&amp;G1731,[1]库存总量!$A:$A,"B")</f>
        <v>0</v>
      </c>
      <c r="V1731" s="12">
        <f t="shared" si="425"/>
        <v>0</v>
      </c>
      <c r="W1731">
        <f>SUMIFS([1]库存总量!$G:$G,[1]库存总量!$H:$H,E1731&amp;G1731,[1]库存总量!$A:$A,"K")</f>
        <v>0</v>
      </c>
      <c r="X1731" s="12">
        <f t="shared" si="426"/>
        <v>0</v>
      </c>
      <c r="Y1731">
        <f t="shared" si="427"/>
        <v>0</v>
      </c>
      <c r="Z1731" s="12">
        <f t="shared" si="428"/>
        <v>0</v>
      </c>
      <c r="AA1731">
        <f>(IF(ISERROR((IF(ISERROR(VLOOKUP(E1731&amp;G1731,'[1]采购入库货量(公司仓库)'!$A:$H,7,FALSE)),0,VLOOKUP(E1731&amp;G1731,'[1]采购入库货量(公司仓库)'!$A:$H,7,FALSE)))*L1731-(IF(ISERROR(VLOOKUP(E1731&amp;G1731,'[1]采购入库货量(公司仓库)'!$A:$H,8,FALSE)),0,VLOOKUP(E1731&amp;G1731,'[1]采购入库货量(公司仓库)'!$A:$H,8,FALSE)))),0,(IF(ISERROR(VLOOKUP(E1731&amp;G1731,'[1]采购入库货量(公司仓库)'!$A:$H,7,FALSE)),0,VLOOKUP(E1731&amp;G1731,'[1]采购入库货量(公司仓库)'!$A:$H,7,FALSE)))*L1731-(IF(ISERROR(VLOOKUP(E1731&amp;G1731,'[1]采购入库货量(公司仓库)'!$A:$H,8,FALSE)),0,VLOOKUP(E1731&amp;G1731,'[1]采购入库货量(公司仓库)'!$A:$H,8,FALSE)))))</f>
        <v>0</v>
      </c>
      <c r="AB1731">
        <f>SUMIF([1]销售数据!$B:$B,E1731&amp;G1731,[1]销售数据!$G:$G)</f>
        <v>0</v>
      </c>
      <c r="AC1731" s="12">
        <f t="shared" si="429"/>
        <v>0</v>
      </c>
      <c r="AD1731" t="str">
        <f t="shared" si="430"/>
        <v/>
      </c>
      <c r="AE1731">
        <f>SUMIF([1]销售数据!$B:$B,AD1731,[1]销售数据!$L:$L)</f>
        <v>0</v>
      </c>
      <c r="AF1731">
        <f>SUMIF([1]销售数据!$B:$B,AD1731,[1]销售数据!$K:$K)</f>
        <v>0</v>
      </c>
      <c r="AG1731">
        <f>SUMIF([1]销售数据!$B:$B,AD1731,[1]销售数据!$J:$J)</f>
        <v>0</v>
      </c>
      <c r="AH1731">
        <f>SUMIF([1]销售数据!$B:$B,AD1731,[1]销售数据!$I:$I)</f>
        <v>0</v>
      </c>
      <c r="AI1731">
        <f>SUMIF([1]销售数据!$B:$B,AD1731,[1]销售数据!$H:$H)</f>
        <v>0</v>
      </c>
      <c r="AJ1731" s="20">
        <f t="shared" si="431"/>
        <v>0</v>
      </c>
      <c r="AK1731">
        <f>SUMIF([1]发货店铺数!$B:$B,AD1731,[1]发货店铺数!$G:$G)</f>
        <v>0</v>
      </c>
      <c r="AL1731">
        <f>SUMIF([1]销售店铺数!$B:$B,AD1731,[1]销售店铺数!$G:$G)</f>
        <v>0</v>
      </c>
      <c r="AM1731">
        <f>SUMIF([1]销售店铺数!$B:$B,AD1731,[1]销售店铺数!$G:$G)</f>
        <v>0</v>
      </c>
      <c r="AN1731" s="20">
        <f t="shared" si="432"/>
        <v>0</v>
      </c>
      <c r="AO1731" s="20">
        <f t="shared" si="433"/>
        <v>0</v>
      </c>
      <c r="AP1731" s="20">
        <f t="shared" si="434"/>
        <v>0</v>
      </c>
      <c r="AQ1731" s="12">
        <f t="shared" si="435"/>
        <v>0</v>
      </c>
      <c r="AR1731" s="20">
        <f t="shared" si="436"/>
        <v>0</v>
      </c>
      <c r="AS1731" s="20">
        <f t="shared" si="437"/>
        <v>0</v>
      </c>
    </row>
    <row r="1732" spans="1:45">
      <c r="A1732"/>
      <c r="B1732"/>
      <c r="C1732"/>
      <c r="D1732"/>
      <c r="E1732"/>
      <c r="F1732"/>
      <c r="G1732"/>
      <c r="H1732"/>
      <c r="I1732"/>
      <c r="J1732"/>
      <c r="K1732"/>
      <c r="L1732"/>
      <c r="M1732" s="8" t="str">
        <f>IF(ISERROR( VLOOKUP(AD1732,'[1]采购入库货量(公司仓库)'!$A:$I,9,FALSE)),"", VLOOKUP(AD1732,'[1]采购入库货量(公司仓库)'!$A:$I,9,FALSE))</f>
        <v/>
      </c>
      <c r="N1732" s="8" t="str">
        <f>IF(ISERROR( VLOOKUP(AD1732,[1]批发上市日期!$A:$F,6,FALSE)),"",  VLOOKUP(AD1732,[1]批发上市日期!$A:$F,6,FALSE))</f>
        <v/>
      </c>
      <c r="O1732" s="48">
        <f>IF(ISERROR(VLOOKUP(E1732&amp;G1732,'[1]采购入库货量(公司仓库)'!$A:$I,7,FALSE)),0,VLOOKUP(E1732&amp;G1732,'[1]采购入库货量(公司仓库)'!$A:$I,7,FALSE))</f>
        <v>0</v>
      </c>
      <c r="P1732" s="12">
        <f t="shared" si="422"/>
        <v>0</v>
      </c>
      <c r="Q1732" s="14">
        <f>IF(ISERROR(VLOOKUP(E1732&amp;G1732,'[1]采购入库货量(公司仓库)'!$A:$I,8,FALSE)),0,VLOOKUP(E1732&amp;G1732,'[1]采购入库货量(公司仓库)'!$A:$I,8,FALSE))</f>
        <v>0</v>
      </c>
      <c r="R1732" s="12">
        <f t="shared" si="423"/>
        <v>0</v>
      </c>
      <c r="S1732">
        <f>SUMIF([1]库存总量!$H:$H,E1732&amp;G1732,[1]库存总量!$G:$G)</f>
        <v>0</v>
      </c>
      <c r="T1732" s="12">
        <f t="shared" si="424"/>
        <v>0</v>
      </c>
      <c r="U1732">
        <f>SUMIFS([1]库存总量!$G:$G,[1]库存总量!$H:$H,E1732&amp;G1732,[1]库存总量!$A:$A,"B")</f>
        <v>0</v>
      </c>
      <c r="V1732" s="12">
        <f t="shared" si="425"/>
        <v>0</v>
      </c>
      <c r="W1732">
        <f>SUMIFS([1]库存总量!$G:$G,[1]库存总量!$H:$H,E1732&amp;G1732,[1]库存总量!$A:$A,"K")</f>
        <v>0</v>
      </c>
      <c r="X1732" s="12">
        <f t="shared" si="426"/>
        <v>0</v>
      </c>
      <c r="Y1732">
        <f t="shared" si="427"/>
        <v>0</v>
      </c>
      <c r="Z1732" s="12">
        <f t="shared" si="428"/>
        <v>0</v>
      </c>
      <c r="AA1732">
        <f>(IF(ISERROR((IF(ISERROR(VLOOKUP(E1732&amp;G1732,'[1]采购入库货量(公司仓库)'!$A:$H,7,FALSE)),0,VLOOKUP(E1732&amp;G1732,'[1]采购入库货量(公司仓库)'!$A:$H,7,FALSE)))*L1732-(IF(ISERROR(VLOOKUP(E1732&amp;G1732,'[1]采购入库货量(公司仓库)'!$A:$H,8,FALSE)),0,VLOOKUP(E1732&amp;G1732,'[1]采购入库货量(公司仓库)'!$A:$H,8,FALSE)))),0,(IF(ISERROR(VLOOKUP(E1732&amp;G1732,'[1]采购入库货量(公司仓库)'!$A:$H,7,FALSE)),0,VLOOKUP(E1732&amp;G1732,'[1]采购入库货量(公司仓库)'!$A:$H,7,FALSE)))*L1732-(IF(ISERROR(VLOOKUP(E1732&amp;G1732,'[1]采购入库货量(公司仓库)'!$A:$H,8,FALSE)),0,VLOOKUP(E1732&amp;G1732,'[1]采购入库货量(公司仓库)'!$A:$H,8,FALSE)))))</f>
        <v>0</v>
      </c>
      <c r="AB1732">
        <f>SUMIF([1]销售数据!$B:$B,E1732&amp;G1732,[1]销售数据!$G:$G)</f>
        <v>0</v>
      </c>
      <c r="AC1732" s="12">
        <f t="shared" si="429"/>
        <v>0</v>
      </c>
      <c r="AD1732" t="str">
        <f t="shared" si="430"/>
        <v/>
      </c>
      <c r="AE1732">
        <f>SUMIF([1]销售数据!$B:$B,AD1732,[1]销售数据!$L:$L)</f>
        <v>0</v>
      </c>
      <c r="AF1732">
        <f>SUMIF([1]销售数据!$B:$B,AD1732,[1]销售数据!$K:$K)</f>
        <v>0</v>
      </c>
      <c r="AG1732">
        <f>SUMIF([1]销售数据!$B:$B,AD1732,[1]销售数据!$J:$J)</f>
        <v>0</v>
      </c>
      <c r="AH1732">
        <f>SUMIF([1]销售数据!$B:$B,AD1732,[1]销售数据!$I:$I)</f>
        <v>0</v>
      </c>
      <c r="AI1732">
        <f>SUMIF([1]销售数据!$B:$B,AD1732,[1]销售数据!$H:$H)</f>
        <v>0</v>
      </c>
      <c r="AJ1732" s="20">
        <f t="shared" si="431"/>
        <v>0</v>
      </c>
      <c r="AK1732">
        <f>SUMIF([1]发货店铺数!$B:$B,AD1732,[1]发货店铺数!$G:$G)</f>
        <v>0</v>
      </c>
      <c r="AL1732">
        <f>SUMIF([1]销售店铺数!$B:$B,AD1732,[1]销售店铺数!$G:$G)</f>
        <v>0</v>
      </c>
      <c r="AM1732">
        <f>SUMIF([1]销售店铺数!$B:$B,AD1732,[1]销售店铺数!$G:$G)</f>
        <v>0</v>
      </c>
      <c r="AN1732" s="20">
        <f t="shared" si="432"/>
        <v>0</v>
      </c>
      <c r="AO1732" s="20">
        <f t="shared" si="433"/>
        <v>0</v>
      </c>
      <c r="AP1732" s="20">
        <f t="shared" si="434"/>
        <v>0</v>
      </c>
      <c r="AQ1732" s="12">
        <f t="shared" si="435"/>
        <v>0</v>
      </c>
      <c r="AR1732" s="20">
        <f t="shared" si="436"/>
        <v>0</v>
      </c>
      <c r="AS1732" s="20">
        <f t="shared" si="437"/>
        <v>0</v>
      </c>
    </row>
    <row r="1733" spans="1:45">
      <c r="A1733"/>
      <c r="B1733"/>
      <c r="C1733"/>
      <c r="D1733"/>
      <c r="E1733"/>
      <c r="F1733"/>
      <c r="G1733"/>
      <c r="H1733"/>
      <c r="I1733"/>
      <c r="J1733"/>
      <c r="K1733"/>
      <c r="L1733"/>
      <c r="M1733" s="8" t="str">
        <f>IF(ISERROR( VLOOKUP(AD1733,'[1]采购入库货量(公司仓库)'!$A:$I,9,FALSE)),"", VLOOKUP(AD1733,'[1]采购入库货量(公司仓库)'!$A:$I,9,FALSE))</f>
        <v/>
      </c>
      <c r="N1733" s="8" t="str">
        <f>IF(ISERROR( VLOOKUP(AD1733,[1]批发上市日期!$A:$F,6,FALSE)),"",  VLOOKUP(AD1733,[1]批发上市日期!$A:$F,6,FALSE))</f>
        <v/>
      </c>
      <c r="O1733" s="48">
        <f>IF(ISERROR(VLOOKUP(E1733&amp;G1733,'[1]采购入库货量(公司仓库)'!$A:$I,7,FALSE)),0,VLOOKUP(E1733&amp;G1733,'[1]采购入库货量(公司仓库)'!$A:$I,7,FALSE))</f>
        <v>0</v>
      </c>
      <c r="P1733" s="12">
        <f t="shared" ref="P1733:P1796" si="438">IF(ISERROR(I1733*O1733),0,I1733*O1733)</f>
        <v>0</v>
      </c>
      <c r="Q1733" s="14">
        <f>IF(ISERROR(VLOOKUP(E1733&amp;G1733,'[1]采购入库货量(公司仓库)'!$A:$I,8,FALSE)),0,VLOOKUP(E1733&amp;G1733,'[1]采购入库货量(公司仓库)'!$A:$I,8,FALSE))</f>
        <v>0</v>
      </c>
      <c r="R1733" s="12">
        <f t="shared" ref="R1733:R1796" si="439">IF(ISERROR(I1733*Q1733 ),0,I1733*Q1733)</f>
        <v>0</v>
      </c>
      <c r="S1733">
        <f>SUMIF([1]库存总量!$H:$H,E1733&amp;G1733,[1]库存总量!$G:$G)</f>
        <v>0</v>
      </c>
      <c r="T1733" s="12">
        <f t="shared" ref="T1733:T1796" si="440">IF(ISERROR(S1733*I1733 ),0,S1733*I1733)</f>
        <v>0</v>
      </c>
      <c r="U1733">
        <f>SUMIFS([1]库存总量!$G:$G,[1]库存总量!$H:$H,E1733&amp;G1733,[1]库存总量!$A:$A,"B")</f>
        <v>0</v>
      </c>
      <c r="V1733" s="12">
        <f t="shared" ref="V1733:V1796" si="441">IF(ISERROR(U1733*I1733 ),0,U1733*I1733)</f>
        <v>0</v>
      </c>
      <c r="W1733">
        <f>SUMIFS([1]库存总量!$G:$G,[1]库存总量!$H:$H,E1733&amp;G1733,[1]库存总量!$A:$A,"K")</f>
        <v>0</v>
      </c>
      <c r="X1733" s="12">
        <f t="shared" ref="X1733:X1796" si="442">IF(ISERROR(W1733*I1733 ),0,W1733*I1733)</f>
        <v>0</v>
      </c>
      <c r="Y1733">
        <f t="shared" ref="Y1733:Y1796" si="443">IF(ISERROR(L1733*O1733),0,L1733*O1733)</f>
        <v>0</v>
      </c>
      <c r="Z1733" s="12">
        <f t="shared" ref="Z1733:Z1796" si="444">IF(ISERROR(Y1733*I1733),0,Y1733*I1733)</f>
        <v>0</v>
      </c>
      <c r="AA1733">
        <f>(IF(ISERROR((IF(ISERROR(VLOOKUP(E1733&amp;G1733,'[1]采购入库货量(公司仓库)'!$A:$H,7,FALSE)),0,VLOOKUP(E1733&amp;G1733,'[1]采购入库货量(公司仓库)'!$A:$H,7,FALSE)))*L1733-(IF(ISERROR(VLOOKUP(E1733&amp;G1733,'[1]采购入库货量(公司仓库)'!$A:$H,8,FALSE)),0,VLOOKUP(E1733&amp;G1733,'[1]采购入库货量(公司仓库)'!$A:$H,8,FALSE)))),0,(IF(ISERROR(VLOOKUP(E1733&amp;G1733,'[1]采购入库货量(公司仓库)'!$A:$H,7,FALSE)),0,VLOOKUP(E1733&amp;G1733,'[1]采购入库货量(公司仓库)'!$A:$H,7,FALSE)))*L1733-(IF(ISERROR(VLOOKUP(E1733&amp;G1733,'[1]采购入库货量(公司仓库)'!$A:$H,8,FALSE)),0,VLOOKUP(E1733&amp;G1733,'[1]采购入库货量(公司仓库)'!$A:$H,8,FALSE)))))</f>
        <v>0</v>
      </c>
      <c r="AB1733">
        <f>SUMIF([1]销售数据!$B:$B,E1733&amp;G1733,[1]销售数据!$G:$G)</f>
        <v>0</v>
      </c>
      <c r="AC1733" s="12">
        <f t="shared" ref="AC1733:AC1796" si="445">IF(ISERROR(AB1733*I1733),0,AB1733*I1733)</f>
        <v>0</v>
      </c>
      <c r="AD1733" t="str">
        <f t="shared" ref="AD1733:AD1796" si="446">E1733&amp;G1733</f>
        <v/>
      </c>
      <c r="AE1733">
        <f>SUMIF([1]销售数据!$B:$B,AD1733,[1]销售数据!$L:$L)</f>
        <v>0</v>
      </c>
      <c r="AF1733">
        <f>SUMIF([1]销售数据!$B:$B,AD1733,[1]销售数据!$K:$K)</f>
        <v>0</v>
      </c>
      <c r="AG1733">
        <f>SUMIF([1]销售数据!$B:$B,AD1733,[1]销售数据!$J:$J)</f>
        <v>0</v>
      </c>
      <c r="AH1733">
        <f>SUMIF([1]销售数据!$B:$B,AD1733,[1]销售数据!$I:$I)</f>
        <v>0</v>
      </c>
      <c r="AI1733">
        <f>SUMIF([1]销售数据!$B:$B,AD1733,[1]销售数据!$H:$H)</f>
        <v>0</v>
      </c>
      <c r="AJ1733" s="20">
        <f t="shared" ref="AJ1733:AJ1796" si="447">IF(ISERROR((AI1733-AH1733)/AI1733),0,((AI1733-AH1733)/AI1733))</f>
        <v>0</v>
      </c>
      <c r="AK1733">
        <f>SUMIF([1]发货店铺数!$B:$B,AD1733,[1]发货店铺数!$G:$G)</f>
        <v>0</v>
      </c>
      <c r="AL1733">
        <f>SUMIF([1]销售店铺数!$B:$B,AD1733,[1]销售店铺数!$G:$G)</f>
        <v>0</v>
      </c>
      <c r="AM1733">
        <f>SUMIF([1]销售店铺数!$B:$B,AD1733,[1]销售店铺数!$G:$G)</f>
        <v>0</v>
      </c>
      <c r="AN1733" s="20">
        <f t="shared" ref="AN1733:AN1796" si="448">IF(ISERROR(AL1733/AK1733),0,AL1733/AK1733)</f>
        <v>0</v>
      </c>
      <c r="AO1733" s="20">
        <f t="shared" ref="AO1733:AO1796" si="449">IF(ISERROR(AB1733/S1733),0,AB1733/S1733)</f>
        <v>0</v>
      </c>
      <c r="AP1733" s="20">
        <f t="shared" ref="AP1733:AP1796" si="450">IF(ISERROR(AB1733/O1733),0,AB1733/O1733)</f>
        <v>0</v>
      </c>
      <c r="AQ1733" s="12">
        <f t="shared" ref="AQ1733:AQ1796" si="451">IFERROR((K1733-J1733)*AB1733,0)</f>
        <v>0</v>
      </c>
      <c r="AR1733" s="20">
        <f t="shared" ref="AR1733:AR1796" si="452">IF(ISERROR((K1733-J1733)/K1733),0,(K1733-J1733)/K1733)</f>
        <v>0</v>
      </c>
      <c r="AS1733" s="20">
        <f t="shared" ref="AS1733:AS1796" si="453">IF(ISERROR(AB1733/O1733),0,AB1733/O1733)</f>
        <v>0</v>
      </c>
    </row>
    <row r="1734" spans="1:45">
      <c r="A1734"/>
      <c r="B1734"/>
      <c r="C1734"/>
      <c r="D1734"/>
      <c r="E1734"/>
      <c r="F1734"/>
      <c r="G1734"/>
      <c r="H1734"/>
      <c r="I1734"/>
      <c r="J1734"/>
      <c r="K1734"/>
      <c r="L1734"/>
      <c r="M1734" s="8" t="str">
        <f>IF(ISERROR( VLOOKUP(AD1734,'[1]采购入库货量(公司仓库)'!$A:$I,9,FALSE)),"", VLOOKUP(AD1734,'[1]采购入库货量(公司仓库)'!$A:$I,9,FALSE))</f>
        <v/>
      </c>
      <c r="N1734" s="8" t="str">
        <f>IF(ISERROR( VLOOKUP(AD1734,[1]批发上市日期!$A:$F,6,FALSE)),"",  VLOOKUP(AD1734,[1]批发上市日期!$A:$F,6,FALSE))</f>
        <v/>
      </c>
      <c r="O1734" s="48">
        <f>IF(ISERROR(VLOOKUP(E1734&amp;G1734,'[1]采购入库货量(公司仓库)'!$A:$I,7,FALSE)),0,VLOOKUP(E1734&amp;G1734,'[1]采购入库货量(公司仓库)'!$A:$I,7,FALSE))</f>
        <v>0</v>
      </c>
      <c r="P1734" s="12">
        <f t="shared" si="438"/>
        <v>0</v>
      </c>
      <c r="Q1734" s="14">
        <f>IF(ISERROR(VLOOKUP(E1734&amp;G1734,'[1]采购入库货量(公司仓库)'!$A:$I,8,FALSE)),0,VLOOKUP(E1734&amp;G1734,'[1]采购入库货量(公司仓库)'!$A:$I,8,FALSE))</f>
        <v>0</v>
      </c>
      <c r="R1734" s="12">
        <f t="shared" si="439"/>
        <v>0</v>
      </c>
      <c r="S1734">
        <f>SUMIF([1]库存总量!$H:$H,E1734&amp;G1734,[1]库存总量!$G:$G)</f>
        <v>0</v>
      </c>
      <c r="T1734" s="12">
        <f t="shared" si="440"/>
        <v>0</v>
      </c>
      <c r="U1734">
        <f>SUMIFS([1]库存总量!$G:$G,[1]库存总量!$H:$H,E1734&amp;G1734,[1]库存总量!$A:$A,"B")</f>
        <v>0</v>
      </c>
      <c r="V1734" s="12">
        <f t="shared" si="441"/>
        <v>0</v>
      </c>
      <c r="W1734">
        <f>SUMIFS([1]库存总量!$G:$G,[1]库存总量!$H:$H,E1734&amp;G1734,[1]库存总量!$A:$A,"K")</f>
        <v>0</v>
      </c>
      <c r="X1734" s="12">
        <f t="shared" si="442"/>
        <v>0</v>
      </c>
      <c r="Y1734">
        <f t="shared" si="443"/>
        <v>0</v>
      </c>
      <c r="Z1734" s="12">
        <f t="shared" si="444"/>
        <v>0</v>
      </c>
      <c r="AA1734">
        <f>(IF(ISERROR((IF(ISERROR(VLOOKUP(E1734&amp;G1734,'[1]采购入库货量(公司仓库)'!$A:$H,7,FALSE)),0,VLOOKUP(E1734&amp;G1734,'[1]采购入库货量(公司仓库)'!$A:$H,7,FALSE)))*L1734-(IF(ISERROR(VLOOKUP(E1734&amp;G1734,'[1]采购入库货量(公司仓库)'!$A:$H,8,FALSE)),0,VLOOKUP(E1734&amp;G1734,'[1]采购入库货量(公司仓库)'!$A:$H,8,FALSE)))),0,(IF(ISERROR(VLOOKUP(E1734&amp;G1734,'[1]采购入库货量(公司仓库)'!$A:$H,7,FALSE)),0,VLOOKUP(E1734&amp;G1734,'[1]采购入库货量(公司仓库)'!$A:$H,7,FALSE)))*L1734-(IF(ISERROR(VLOOKUP(E1734&amp;G1734,'[1]采购入库货量(公司仓库)'!$A:$H,8,FALSE)),0,VLOOKUP(E1734&amp;G1734,'[1]采购入库货量(公司仓库)'!$A:$H,8,FALSE)))))</f>
        <v>0</v>
      </c>
      <c r="AB1734">
        <f>SUMIF([1]销售数据!$B:$B,E1734&amp;G1734,[1]销售数据!$G:$G)</f>
        <v>0</v>
      </c>
      <c r="AC1734" s="12">
        <f t="shared" si="445"/>
        <v>0</v>
      </c>
      <c r="AD1734" t="str">
        <f t="shared" si="446"/>
        <v/>
      </c>
      <c r="AE1734">
        <f>SUMIF([1]销售数据!$B:$B,AD1734,[1]销售数据!$L:$L)</f>
        <v>0</v>
      </c>
      <c r="AF1734">
        <f>SUMIF([1]销售数据!$B:$B,AD1734,[1]销售数据!$K:$K)</f>
        <v>0</v>
      </c>
      <c r="AG1734">
        <f>SUMIF([1]销售数据!$B:$B,AD1734,[1]销售数据!$J:$J)</f>
        <v>0</v>
      </c>
      <c r="AH1734">
        <f>SUMIF([1]销售数据!$B:$B,AD1734,[1]销售数据!$I:$I)</f>
        <v>0</v>
      </c>
      <c r="AI1734">
        <f>SUMIF([1]销售数据!$B:$B,AD1734,[1]销售数据!$H:$H)</f>
        <v>0</v>
      </c>
      <c r="AJ1734" s="20">
        <f t="shared" si="447"/>
        <v>0</v>
      </c>
      <c r="AK1734">
        <f>SUMIF([1]发货店铺数!$B:$B,AD1734,[1]发货店铺数!$G:$G)</f>
        <v>0</v>
      </c>
      <c r="AL1734">
        <f>SUMIF([1]销售店铺数!$B:$B,AD1734,[1]销售店铺数!$G:$G)</f>
        <v>0</v>
      </c>
      <c r="AM1734">
        <f>SUMIF([1]销售店铺数!$B:$B,AD1734,[1]销售店铺数!$G:$G)</f>
        <v>0</v>
      </c>
      <c r="AN1734" s="20">
        <f t="shared" si="448"/>
        <v>0</v>
      </c>
      <c r="AO1734" s="20">
        <f t="shared" si="449"/>
        <v>0</v>
      </c>
      <c r="AP1734" s="20">
        <f t="shared" si="450"/>
        <v>0</v>
      </c>
      <c r="AQ1734" s="12">
        <f t="shared" si="451"/>
        <v>0</v>
      </c>
      <c r="AR1734" s="20">
        <f t="shared" si="452"/>
        <v>0</v>
      </c>
      <c r="AS1734" s="20">
        <f t="shared" si="453"/>
        <v>0</v>
      </c>
    </row>
    <row r="1735" spans="1:45">
      <c r="A1735"/>
      <c r="B1735"/>
      <c r="C1735"/>
      <c r="D1735"/>
      <c r="E1735"/>
      <c r="F1735"/>
      <c r="G1735"/>
      <c r="H1735"/>
      <c r="I1735"/>
      <c r="J1735"/>
      <c r="K1735"/>
      <c r="L1735"/>
      <c r="M1735" s="8" t="str">
        <f>IF(ISERROR( VLOOKUP(AD1735,'[1]采购入库货量(公司仓库)'!$A:$I,9,FALSE)),"", VLOOKUP(AD1735,'[1]采购入库货量(公司仓库)'!$A:$I,9,FALSE))</f>
        <v/>
      </c>
      <c r="N1735" s="8" t="str">
        <f>IF(ISERROR( VLOOKUP(AD1735,[1]批发上市日期!$A:$F,6,FALSE)),"",  VLOOKUP(AD1735,[1]批发上市日期!$A:$F,6,FALSE))</f>
        <v/>
      </c>
      <c r="O1735" s="48">
        <f>IF(ISERROR(VLOOKUP(E1735&amp;G1735,'[1]采购入库货量(公司仓库)'!$A:$I,7,FALSE)),0,VLOOKUP(E1735&amp;G1735,'[1]采购入库货量(公司仓库)'!$A:$I,7,FALSE))</f>
        <v>0</v>
      </c>
      <c r="P1735" s="12">
        <f t="shared" si="438"/>
        <v>0</v>
      </c>
      <c r="Q1735" s="14">
        <f>IF(ISERROR(VLOOKUP(E1735&amp;G1735,'[1]采购入库货量(公司仓库)'!$A:$I,8,FALSE)),0,VLOOKUP(E1735&amp;G1735,'[1]采购入库货量(公司仓库)'!$A:$I,8,FALSE))</f>
        <v>0</v>
      </c>
      <c r="R1735" s="12">
        <f t="shared" si="439"/>
        <v>0</v>
      </c>
      <c r="S1735">
        <f>SUMIF([1]库存总量!$H:$H,E1735&amp;G1735,[1]库存总量!$G:$G)</f>
        <v>0</v>
      </c>
      <c r="T1735" s="12">
        <f t="shared" si="440"/>
        <v>0</v>
      </c>
      <c r="U1735">
        <f>SUMIFS([1]库存总量!$G:$G,[1]库存总量!$H:$H,E1735&amp;G1735,[1]库存总量!$A:$A,"B")</f>
        <v>0</v>
      </c>
      <c r="V1735" s="12">
        <f t="shared" si="441"/>
        <v>0</v>
      </c>
      <c r="W1735">
        <f>SUMIFS([1]库存总量!$G:$G,[1]库存总量!$H:$H,E1735&amp;G1735,[1]库存总量!$A:$A,"K")</f>
        <v>0</v>
      </c>
      <c r="X1735" s="12">
        <f t="shared" si="442"/>
        <v>0</v>
      </c>
      <c r="Y1735">
        <f t="shared" si="443"/>
        <v>0</v>
      </c>
      <c r="Z1735" s="12">
        <f t="shared" si="444"/>
        <v>0</v>
      </c>
      <c r="AA1735">
        <f>(IF(ISERROR((IF(ISERROR(VLOOKUP(E1735&amp;G1735,'[1]采购入库货量(公司仓库)'!$A:$H,7,FALSE)),0,VLOOKUP(E1735&amp;G1735,'[1]采购入库货量(公司仓库)'!$A:$H,7,FALSE)))*L1735-(IF(ISERROR(VLOOKUP(E1735&amp;G1735,'[1]采购入库货量(公司仓库)'!$A:$H,8,FALSE)),0,VLOOKUP(E1735&amp;G1735,'[1]采购入库货量(公司仓库)'!$A:$H,8,FALSE)))),0,(IF(ISERROR(VLOOKUP(E1735&amp;G1735,'[1]采购入库货量(公司仓库)'!$A:$H,7,FALSE)),0,VLOOKUP(E1735&amp;G1735,'[1]采购入库货量(公司仓库)'!$A:$H,7,FALSE)))*L1735-(IF(ISERROR(VLOOKUP(E1735&amp;G1735,'[1]采购入库货量(公司仓库)'!$A:$H,8,FALSE)),0,VLOOKUP(E1735&amp;G1735,'[1]采购入库货量(公司仓库)'!$A:$H,8,FALSE)))))</f>
        <v>0</v>
      </c>
      <c r="AB1735">
        <f>SUMIF([1]销售数据!$B:$B,E1735&amp;G1735,[1]销售数据!$G:$G)</f>
        <v>0</v>
      </c>
      <c r="AC1735" s="12">
        <f t="shared" si="445"/>
        <v>0</v>
      </c>
      <c r="AD1735" t="str">
        <f t="shared" si="446"/>
        <v/>
      </c>
      <c r="AE1735">
        <f>SUMIF([1]销售数据!$B:$B,AD1735,[1]销售数据!$L:$L)</f>
        <v>0</v>
      </c>
      <c r="AF1735">
        <f>SUMIF([1]销售数据!$B:$B,AD1735,[1]销售数据!$K:$K)</f>
        <v>0</v>
      </c>
      <c r="AG1735">
        <f>SUMIF([1]销售数据!$B:$B,AD1735,[1]销售数据!$J:$J)</f>
        <v>0</v>
      </c>
      <c r="AH1735">
        <f>SUMIF([1]销售数据!$B:$B,AD1735,[1]销售数据!$I:$I)</f>
        <v>0</v>
      </c>
      <c r="AI1735">
        <f>SUMIF([1]销售数据!$B:$B,AD1735,[1]销售数据!$H:$H)</f>
        <v>0</v>
      </c>
      <c r="AJ1735" s="20">
        <f t="shared" si="447"/>
        <v>0</v>
      </c>
      <c r="AK1735">
        <f>SUMIF([1]发货店铺数!$B:$B,AD1735,[1]发货店铺数!$G:$G)</f>
        <v>0</v>
      </c>
      <c r="AL1735">
        <f>SUMIF([1]销售店铺数!$B:$B,AD1735,[1]销售店铺数!$G:$G)</f>
        <v>0</v>
      </c>
      <c r="AM1735">
        <f>SUMIF([1]销售店铺数!$B:$B,AD1735,[1]销售店铺数!$G:$G)</f>
        <v>0</v>
      </c>
      <c r="AN1735" s="20">
        <f t="shared" si="448"/>
        <v>0</v>
      </c>
      <c r="AO1735" s="20">
        <f t="shared" si="449"/>
        <v>0</v>
      </c>
      <c r="AP1735" s="20">
        <f t="shared" si="450"/>
        <v>0</v>
      </c>
      <c r="AQ1735" s="12">
        <f t="shared" si="451"/>
        <v>0</v>
      </c>
      <c r="AR1735" s="20">
        <f t="shared" si="452"/>
        <v>0</v>
      </c>
      <c r="AS1735" s="20">
        <f t="shared" si="453"/>
        <v>0</v>
      </c>
    </row>
    <row r="1736" spans="1:45">
      <c r="A1736"/>
      <c r="B1736"/>
      <c r="C1736"/>
      <c r="D1736"/>
      <c r="E1736"/>
      <c r="F1736"/>
      <c r="G1736"/>
      <c r="H1736"/>
      <c r="I1736"/>
      <c r="J1736"/>
      <c r="K1736"/>
      <c r="L1736"/>
      <c r="M1736" s="8" t="str">
        <f>IF(ISERROR( VLOOKUP(AD1736,'[1]采购入库货量(公司仓库)'!$A:$I,9,FALSE)),"", VLOOKUP(AD1736,'[1]采购入库货量(公司仓库)'!$A:$I,9,FALSE))</f>
        <v/>
      </c>
      <c r="N1736" s="8" t="str">
        <f>IF(ISERROR( VLOOKUP(AD1736,[1]批发上市日期!$A:$F,6,FALSE)),"",  VLOOKUP(AD1736,[1]批发上市日期!$A:$F,6,FALSE))</f>
        <v/>
      </c>
      <c r="O1736" s="48">
        <f>IF(ISERROR(VLOOKUP(E1736&amp;G1736,'[1]采购入库货量(公司仓库)'!$A:$I,7,FALSE)),0,VLOOKUP(E1736&amp;G1736,'[1]采购入库货量(公司仓库)'!$A:$I,7,FALSE))</f>
        <v>0</v>
      </c>
      <c r="P1736" s="12">
        <f t="shared" si="438"/>
        <v>0</v>
      </c>
      <c r="Q1736" s="14">
        <f>IF(ISERROR(VLOOKUP(E1736&amp;G1736,'[1]采购入库货量(公司仓库)'!$A:$I,8,FALSE)),0,VLOOKUP(E1736&amp;G1736,'[1]采购入库货量(公司仓库)'!$A:$I,8,FALSE))</f>
        <v>0</v>
      </c>
      <c r="R1736" s="12">
        <f t="shared" si="439"/>
        <v>0</v>
      </c>
      <c r="S1736">
        <f>SUMIF([1]库存总量!$H:$H,E1736&amp;G1736,[1]库存总量!$G:$G)</f>
        <v>0</v>
      </c>
      <c r="T1736" s="12">
        <f t="shared" si="440"/>
        <v>0</v>
      </c>
      <c r="U1736">
        <f>SUMIFS([1]库存总量!$G:$G,[1]库存总量!$H:$H,E1736&amp;G1736,[1]库存总量!$A:$A,"B")</f>
        <v>0</v>
      </c>
      <c r="V1736" s="12">
        <f t="shared" si="441"/>
        <v>0</v>
      </c>
      <c r="W1736">
        <f>SUMIFS([1]库存总量!$G:$G,[1]库存总量!$H:$H,E1736&amp;G1736,[1]库存总量!$A:$A,"K")</f>
        <v>0</v>
      </c>
      <c r="X1736" s="12">
        <f t="shared" si="442"/>
        <v>0</v>
      </c>
      <c r="Y1736">
        <f t="shared" si="443"/>
        <v>0</v>
      </c>
      <c r="Z1736" s="12">
        <f t="shared" si="444"/>
        <v>0</v>
      </c>
      <c r="AA1736">
        <f>(IF(ISERROR((IF(ISERROR(VLOOKUP(E1736&amp;G1736,'[1]采购入库货量(公司仓库)'!$A:$H,7,FALSE)),0,VLOOKUP(E1736&amp;G1736,'[1]采购入库货量(公司仓库)'!$A:$H,7,FALSE)))*L1736-(IF(ISERROR(VLOOKUP(E1736&amp;G1736,'[1]采购入库货量(公司仓库)'!$A:$H,8,FALSE)),0,VLOOKUP(E1736&amp;G1736,'[1]采购入库货量(公司仓库)'!$A:$H,8,FALSE)))),0,(IF(ISERROR(VLOOKUP(E1736&amp;G1736,'[1]采购入库货量(公司仓库)'!$A:$H,7,FALSE)),0,VLOOKUP(E1736&amp;G1736,'[1]采购入库货量(公司仓库)'!$A:$H,7,FALSE)))*L1736-(IF(ISERROR(VLOOKUP(E1736&amp;G1736,'[1]采购入库货量(公司仓库)'!$A:$H,8,FALSE)),0,VLOOKUP(E1736&amp;G1736,'[1]采购入库货量(公司仓库)'!$A:$H,8,FALSE)))))</f>
        <v>0</v>
      </c>
      <c r="AB1736">
        <f>SUMIF([1]销售数据!$B:$B,E1736&amp;G1736,[1]销售数据!$G:$G)</f>
        <v>0</v>
      </c>
      <c r="AC1736" s="12">
        <f t="shared" si="445"/>
        <v>0</v>
      </c>
      <c r="AD1736" t="str">
        <f t="shared" si="446"/>
        <v/>
      </c>
      <c r="AE1736">
        <f>SUMIF([1]销售数据!$B:$B,AD1736,[1]销售数据!$L:$L)</f>
        <v>0</v>
      </c>
      <c r="AF1736">
        <f>SUMIF([1]销售数据!$B:$B,AD1736,[1]销售数据!$K:$K)</f>
        <v>0</v>
      </c>
      <c r="AG1736">
        <f>SUMIF([1]销售数据!$B:$B,AD1736,[1]销售数据!$J:$J)</f>
        <v>0</v>
      </c>
      <c r="AH1736">
        <f>SUMIF([1]销售数据!$B:$B,AD1736,[1]销售数据!$I:$I)</f>
        <v>0</v>
      </c>
      <c r="AI1736">
        <f>SUMIF([1]销售数据!$B:$B,AD1736,[1]销售数据!$H:$H)</f>
        <v>0</v>
      </c>
      <c r="AJ1736" s="20">
        <f t="shared" si="447"/>
        <v>0</v>
      </c>
      <c r="AK1736">
        <f>SUMIF([1]发货店铺数!$B:$B,AD1736,[1]发货店铺数!$G:$G)</f>
        <v>0</v>
      </c>
      <c r="AL1736">
        <f>SUMIF([1]销售店铺数!$B:$B,AD1736,[1]销售店铺数!$G:$G)</f>
        <v>0</v>
      </c>
      <c r="AM1736">
        <f>SUMIF([1]销售店铺数!$B:$B,AD1736,[1]销售店铺数!$G:$G)</f>
        <v>0</v>
      </c>
      <c r="AN1736" s="20">
        <f t="shared" si="448"/>
        <v>0</v>
      </c>
      <c r="AO1736" s="20">
        <f t="shared" si="449"/>
        <v>0</v>
      </c>
      <c r="AP1736" s="20">
        <f t="shared" si="450"/>
        <v>0</v>
      </c>
      <c r="AQ1736" s="12">
        <f t="shared" si="451"/>
        <v>0</v>
      </c>
      <c r="AR1736" s="20">
        <f t="shared" si="452"/>
        <v>0</v>
      </c>
      <c r="AS1736" s="20">
        <f t="shared" si="453"/>
        <v>0</v>
      </c>
    </row>
    <row r="1737" spans="1:45">
      <c r="A1737"/>
      <c r="B1737"/>
      <c r="C1737"/>
      <c r="D1737"/>
      <c r="E1737"/>
      <c r="F1737"/>
      <c r="G1737"/>
      <c r="H1737"/>
      <c r="I1737"/>
      <c r="J1737"/>
      <c r="K1737"/>
      <c r="L1737"/>
      <c r="M1737" s="8" t="str">
        <f>IF(ISERROR( VLOOKUP(AD1737,'[1]采购入库货量(公司仓库)'!$A:$I,9,FALSE)),"", VLOOKUP(AD1737,'[1]采购入库货量(公司仓库)'!$A:$I,9,FALSE))</f>
        <v/>
      </c>
      <c r="N1737" s="8" t="str">
        <f>IF(ISERROR( VLOOKUP(AD1737,[1]批发上市日期!$A:$F,6,FALSE)),"",  VLOOKUP(AD1737,[1]批发上市日期!$A:$F,6,FALSE))</f>
        <v/>
      </c>
      <c r="O1737" s="48">
        <f>IF(ISERROR(VLOOKUP(E1737&amp;G1737,'[1]采购入库货量(公司仓库)'!$A:$I,7,FALSE)),0,VLOOKUP(E1737&amp;G1737,'[1]采购入库货量(公司仓库)'!$A:$I,7,FALSE))</f>
        <v>0</v>
      </c>
      <c r="P1737" s="12">
        <f t="shared" si="438"/>
        <v>0</v>
      </c>
      <c r="Q1737" s="14">
        <f>IF(ISERROR(VLOOKUP(E1737&amp;G1737,'[1]采购入库货量(公司仓库)'!$A:$I,8,FALSE)),0,VLOOKUP(E1737&amp;G1737,'[1]采购入库货量(公司仓库)'!$A:$I,8,FALSE))</f>
        <v>0</v>
      </c>
      <c r="R1737" s="12">
        <f t="shared" si="439"/>
        <v>0</v>
      </c>
      <c r="S1737">
        <f>SUMIF([1]库存总量!$H:$H,E1737&amp;G1737,[1]库存总量!$G:$G)</f>
        <v>0</v>
      </c>
      <c r="T1737" s="12">
        <f t="shared" si="440"/>
        <v>0</v>
      </c>
      <c r="U1737">
        <f>SUMIFS([1]库存总量!$G:$G,[1]库存总量!$H:$H,E1737&amp;G1737,[1]库存总量!$A:$A,"B")</f>
        <v>0</v>
      </c>
      <c r="V1737" s="12">
        <f t="shared" si="441"/>
        <v>0</v>
      </c>
      <c r="W1737">
        <f>SUMIFS([1]库存总量!$G:$G,[1]库存总量!$H:$H,E1737&amp;G1737,[1]库存总量!$A:$A,"K")</f>
        <v>0</v>
      </c>
      <c r="X1737" s="12">
        <f t="shared" si="442"/>
        <v>0</v>
      </c>
      <c r="Y1737">
        <f t="shared" si="443"/>
        <v>0</v>
      </c>
      <c r="Z1737" s="12">
        <f t="shared" si="444"/>
        <v>0</v>
      </c>
      <c r="AA1737">
        <f>(IF(ISERROR((IF(ISERROR(VLOOKUP(E1737&amp;G1737,'[1]采购入库货量(公司仓库)'!$A:$H,7,FALSE)),0,VLOOKUP(E1737&amp;G1737,'[1]采购入库货量(公司仓库)'!$A:$H,7,FALSE)))*L1737-(IF(ISERROR(VLOOKUP(E1737&amp;G1737,'[1]采购入库货量(公司仓库)'!$A:$H,8,FALSE)),0,VLOOKUP(E1737&amp;G1737,'[1]采购入库货量(公司仓库)'!$A:$H,8,FALSE)))),0,(IF(ISERROR(VLOOKUP(E1737&amp;G1737,'[1]采购入库货量(公司仓库)'!$A:$H,7,FALSE)),0,VLOOKUP(E1737&amp;G1737,'[1]采购入库货量(公司仓库)'!$A:$H,7,FALSE)))*L1737-(IF(ISERROR(VLOOKUP(E1737&amp;G1737,'[1]采购入库货量(公司仓库)'!$A:$H,8,FALSE)),0,VLOOKUP(E1737&amp;G1737,'[1]采购入库货量(公司仓库)'!$A:$H,8,FALSE)))))</f>
        <v>0</v>
      </c>
      <c r="AB1737">
        <f>SUMIF([1]销售数据!$B:$B,E1737&amp;G1737,[1]销售数据!$G:$G)</f>
        <v>0</v>
      </c>
      <c r="AC1737" s="12">
        <f t="shared" si="445"/>
        <v>0</v>
      </c>
      <c r="AD1737" t="str">
        <f t="shared" si="446"/>
        <v/>
      </c>
      <c r="AE1737">
        <f>SUMIF([1]销售数据!$B:$B,AD1737,[1]销售数据!$L:$L)</f>
        <v>0</v>
      </c>
      <c r="AF1737">
        <f>SUMIF([1]销售数据!$B:$B,AD1737,[1]销售数据!$K:$K)</f>
        <v>0</v>
      </c>
      <c r="AG1737">
        <f>SUMIF([1]销售数据!$B:$B,AD1737,[1]销售数据!$J:$J)</f>
        <v>0</v>
      </c>
      <c r="AH1737">
        <f>SUMIF([1]销售数据!$B:$B,AD1737,[1]销售数据!$I:$I)</f>
        <v>0</v>
      </c>
      <c r="AI1737">
        <f>SUMIF([1]销售数据!$B:$B,AD1737,[1]销售数据!$H:$H)</f>
        <v>0</v>
      </c>
      <c r="AJ1737" s="20">
        <f t="shared" si="447"/>
        <v>0</v>
      </c>
      <c r="AK1737">
        <f>SUMIF([1]发货店铺数!$B:$B,AD1737,[1]发货店铺数!$G:$G)</f>
        <v>0</v>
      </c>
      <c r="AL1737">
        <f>SUMIF([1]销售店铺数!$B:$B,AD1737,[1]销售店铺数!$G:$G)</f>
        <v>0</v>
      </c>
      <c r="AM1737">
        <f>SUMIF([1]销售店铺数!$B:$B,AD1737,[1]销售店铺数!$G:$G)</f>
        <v>0</v>
      </c>
      <c r="AN1737" s="20">
        <f t="shared" si="448"/>
        <v>0</v>
      </c>
      <c r="AO1737" s="20">
        <f t="shared" si="449"/>
        <v>0</v>
      </c>
      <c r="AP1737" s="20">
        <f t="shared" si="450"/>
        <v>0</v>
      </c>
      <c r="AQ1737" s="12">
        <f t="shared" si="451"/>
        <v>0</v>
      </c>
      <c r="AR1737" s="20">
        <f t="shared" si="452"/>
        <v>0</v>
      </c>
      <c r="AS1737" s="20">
        <f t="shared" si="453"/>
        <v>0</v>
      </c>
    </row>
    <row r="1738" spans="1:45">
      <c r="A1738"/>
      <c r="B1738"/>
      <c r="C1738"/>
      <c r="D1738"/>
      <c r="E1738"/>
      <c r="F1738"/>
      <c r="G1738"/>
      <c r="H1738"/>
      <c r="I1738"/>
      <c r="J1738"/>
      <c r="K1738"/>
      <c r="L1738"/>
      <c r="M1738" s="8" t="str">
        <f>IF(ISERROR( VLOOKUP(AD1738,'[1]采购入库货量(公司仓库)'!$A:$I,9,FALSE)),"", VLOOKUP(AD1738,'[1]采购入库货量(公司仓库)'!$A:$I,9,FALSE))</f>
        <v/>
      </c>
      <c r="N1738" s="8" t="str">
        <f>IF(ISERROR( VLOOKUP(AD1738,[1]批发上市日期!$A:$F,6,FALSE)),"",  VLOOKUP(AD1738,[1]批发上市日期!$A:$F,6,FALSE))</f>
        <v/>
      </c>
      <c r="O1738" s="48">
        <f>IF(ISERROR(VLOOKUP(E1738&amp;G1738,'[1]采购入库货量(公司仓库)'!$A:$I,7,FALSE)),0,VLOOKUP(E1738&amp;G1738,'[1]采购入库货量(公司仓库)'!$A:$I,7,FALSE))</f>
        <v>0</v>
      </c>
      <c r="P1738" s="12">
        <f t="shared" si="438"/>
        <v>0</v>
      </c>
      <c r="Q1738" s="14">
        <f>IF(ISERROR(VLOOKUP(E1738&amp;G1738,'[1]采购入库货量(公司仓库)'!$A:$I,8,FALSE)),0,VLOOKUP(E1738&amp;G1738,'[1]采购入库货量(公司仓库)'!$A:$I,8,FALSE))</f>
        <v>0</v>
      </c>
      <c r="R1738" s="12">
        <f t="shared" si="439"/>
        <v>0</v>
      </c>
      <c r="S1738">
        <f>SUMIF([1]库存总量!$H:$H,E1738&amp;G1738,[1]库存总量!$G:$G)</f>
        <v>0</v>
      </c>
      <c r="T1738" s="12">
        <f t="shared" si="440"/>
        <v>0</v>
      </c>
      <c r="U1738">
        <f>SUMIFS([1]库存总量!$G:$G,[1]库存总量!$H:$H,E1738&amp;G1738,[1]库存总量!$A:$A,"B")</f>
        <v>0</v>
      </c>
      <c r="V1738" s="12">
        <f t="shared" si="441"/>
        <v>0</v>
      </c>
      <c r="W1738">
        <f>SUMIFS([1]库存总量!$G:$G,[1]库存总量!$H:$H,E1738&amp;G1738,[1]库存总量!$A:$A,"K")</f>
        <v>0</v>
      </c>
      <c r="X1738" s="12">
        <f t="shared" si="442"/>
        <v>0</v>
      </c>
      <c r="Y1738">
        <f t="shared" si="443"/>
        <v>0</v>
      </c>
      <c r="Z1738" s="12">
        <f t="shared" si="444"/>
        <v>0</v>
      </c>
      <c r="AA1738">
        <f>(IF(ISERROR((IF(ISERROR(VLOOKUP(E1738&amp;G1738,'[1]采购入库货量(公司仓库)'!$A:$H,7,FALSE)),0,VLOOKUP(E1738&amp;G1738,'[1]采购入库货量(公司仓库)'!$A:$H,7,FALSE)))*L1738-(IF(ISERROR(VLOOKUP(E1738&amp;G1738,'[1]采购入库货量(公司仓库)'!$A:$H,8,FALSE)),0,VLOOKUP(E1738&amp;G1738,'[1]采购入库货量(公司仓库)'!$A:$H,8,FALSE)))),0,(IF(ISERROR(VLOOKUP(E1738&amp;G1738,'[1]采购入库货量(公司仓库)'!$A:$H,7,FALSE)),0,VLOOKUP(E1738&amp;G1738,'[1]采购入库货量(公司仓库)'!$A:$H,7,FALSE)))*L1738-(IF(ISERROR(VLOOKUP(E1738&amp;G1738,'[1]采购入库货量(公司仓库)'!$A:$H,8,FALSE)),0,VLOOKUP(E1738&amp;G1738,'[1]采购入库货量(公司仓库)'!$A:$H,8,FALSE)))))</f>
        <v>0</v>
      </c>
      <c r="AB1738">
        <f>SUMIF([1]销售数据!$B:$B,E1738&amp;G1738,[1]销售数据!$G:$G)</f>
        <v>0</v>
      </c>
      <c r="AC1738" s="12">
        <f t="shared" si="445"/>
        <v>0</v>
      </c>
      <c r="AD1738" t="str">
        <f t="shared" si="446"/>
        <v/>
      </c>
      <c r="AE1738">
        <f>SUMIF([1]销售数据!$B:$B,AD1738,[1]销售数据!$L:$L)</f>
        <v>0</v>
      </c>
      <c r="AF1738">
        <f>SUMIF([1]销售数据!$B:$B,AD1738,[1]销售数据!$K:$K)</f>
        <v>0</v>
      </c>
      <c r="AG1738">
        <f>SUMIF([1]销售数据!$B:$B,AD1738,[1]销售数据!$J:$J)</f>
        <v>0</v>
      </c>
      <c r="AH1738">
        <f>SUMIF([1]销售数据!$B:$B,AD1738,[1]销售数据!$I:$I)</f>
        <v>0</v>
      </c>
      <c r="AI1738">
        <f>SUMIF([1]销售数据!$B:$B,AD1738,[1]销售数据!$H:$H)</f>
        <v>0</v>
      </c>
      <c r="AJ1738" s="20">
        <f t="shared" si="447"/>
        <v>0</v>
      </c>
      <c r="AK1738">
        <f>SUMIF([1]发货店铺数!$B:$B,AD1738,[1]发货店铺数!$G:$G)</f>
        <v>0</v>
      </c>
      <c r="AL1738">
        <f>SUMIF([1]销售店铺数!$B:$B,AD1738,[1]销售店铺数!$G:$G)</f>
        <v>0</v>
      </c>
      <c r="AM1738">
        <f>SUMIF([1]销售店铺数!$B:$B,AD1738,[1]销售店铺数!$G:$G)</f>
        <v>0</v>
      </c>
      <c r="AN1738" s="20">
        <f t="shared" si="448"/>
        <v>0</v>
      </c>
      <c r="AO1738" s="20">
        <f t="shared" si="449"/>
        <v>0</v>
      </c>
      <c r="AP1738" s="20">
        <f t="shared" si="450"/>
        <v>0</v>
      </c>
      <c r="AQ1738" s="12">
        <f t="shared" si="451"/>
        <v>0</v>
      </c>
      <c r="AR1738" s="20">
        <f t="shared" si="452"/>
        <v>0</v>
      </c>
      <c r="AS1738" s="20">
        <f t="shared" si="453"/>
        <v>0</v>
      </c>
    </row>
    <row r="1739" spans="1:45">
      <c r="A1739"/>
      <c r="B1739"/>
      <c r="C1739"/>
      <c r="D1739"/>
      <c r="E1739"/>
      <c r="F1739"/>
      <c r="G1739"/>
      <c r="H1739"/>
      <c r="I1739"/>
      <c r="J1739"/>
      <c r="K1739"/>
      <c r="L1739"/>
      <c r="M1739" s="8" t="str">
        <f>IF(ISERROR( VLOOKUP(AD1739,'[1]采购入库货量(公司仓库)'!$A:$I,9,FALSE)),"", VLOOKUP(AD1739,'[1]采购入库货量(公司仓库)'!$A:$I,9,FALSE))</f>
        <v/>
      </c>
      <c r="N1739" s="8" t="str">
        <f>IF(ISERROR( VLOOKUP(AD1739,[1]批发上市日期!$A:$F,6,FALSE)),"",  VLOOKUP(AD1739,[1]批发上市日期!$A:$F,6,FALSE))</f>
        <v/>
      </c>
      <c r="O1739" s="48">
        <f>IF(ISERROR(VLOOKUP(E1739&amp;G1739,'[1]采购入库货量(公司仓库)'!$A:$I,7,FALSE)),0,VLOOKUP(E1739&amp;G1739,'[1]采购入库货量(公司仓库)'!$A:$I,7,FALSE))</f>
        <v>0</v>
      </c>
      <c r="P1739" s="12">
        <f t="shared" si="438"/>
        <v>0</v>
      </c>
      <c r="Q1739" s="14">
        <f>IF(ISERROR(VLOOKUP(E1739&amp;G1739,'[1]采购入库货量(公司仓库)'!$A:$I,8,FALSE)),0,VLOOKUP(E1739&amp;G1739,'[1]采购入库货量(公司仓库)'!$A:$I,8,FALSE))</f>
        <v>0</v>
      </c>
      <c r="R1739" s="12">
        <f t="shared" si="439"/>
        <v>0</v>
      </c>
      <c r="S1739">
        <f>SUMIF([1]库存总量!$H:$H,E1739&amp;G1739,[1]库存总量!$G:$G)</f>
        <v>0</v>
      </c>
      <c r="T1739" s="12">
        <f t="shared" si="440"/>
        <v>0</v>
      </c>
      <c r="U1739">
        <f>SUMIFS([1]库存总量!$G:$G,[1]库存总量!$H:$H,E1739&amp;G1739,[1]库存总量!$A:$A,"B")</f>
        <v>0</v>
      </c>
      <c r="V1739" s="12">
        <f t="shared" si="441"/>
        <v>0</v>
      </c>
      <c r="W1739">
        <f>SUMIFS([1]库存总量!$G:$G,[1]库存总量!$H:$H,E1739&amp;G1739,[1]库存总量!$A:$A,"K")</f>
        <v>0</v>
      </c>
      <c r="X1739" s="12">
        <f t="shared" si="442"/>
        <v>0</v>
      </c>
      <c r="Y1739">
        <f t="shared" si="443"/>
        <v>0</v>
      </c>
      <c r="Z1739" s="12">
        <f t="shared" si="444"/>
        <v>0</v>
      </c>
      <c r="AA1739">
        <f>(IF(ISERROR((IF(ISERROR(VLOOKUP(E1739&amp;G1739,'[1]采购入库货量(公司仓库)'!$A:$H,7,FALSE)),0,VLOOKUP(E1739&amp;G1739,'[1]采购入库货量(公司仓库)'!$A:$H,7,FALSE)))*L1739-(IF(ISERROR(VLOOKUP(E1739&amp;G1739,'[1]采购入库货量(公司仓库)'!$A:$H,8,FALSE)),0,VLOOKUP(E1739&amp;G1739,'[1]采购入库货量(公司仓库)'!$A:$H,8,FALSE)))),0,(IF(ISERROR(VLOOKUP(E1739&amp;G1739,'[1]采购入库货量(公司仓库)'!$A:$H,7,FALSE)),0,VLOOKUP(E1739&amp;G1739,'[1]采购入库货量(公司仓库)'!$A:$H,7,FALSE)))*L1739-(IF(ISERROR(VLOOKUP(E1739&amp;G1739,'[1]采购入库货量(公司仓库)'!$A:$H,8,FALSE)),0,VLOOKUP(E1739&amp;G1739,'[1]采购入库货量(公司仓库)'!$A:$H,8,FALSE)))))</f>
        <v>0</v>
      </c>
      <c r="AB1739">
        <f>SUMIF([1]销售数据!$B:$B,E1739&amp;G1739,[1]销售数据!$G:$G)</f>
        <v>0</v>
      </c>
      <c r="AC1739" s="12">
        <f t="shared" si="445"/>
        <v>0</v>
      </c>
      <c r="AD1739" t="str">
        <f t="shared" si="446"/>
        <v/>
      </c>
      <c r="AE1739">
        <f>SUMIF([1]销售数据!$B:$B,AD1739,[1]销售数据!$L:$L)</f>
        <v>0</v>
      </c>
      <c r="AF1739">
        <f>SUMIF([1]销售数据!$B:$B,AD1739,[1]销售数据!$K:$K)</f>
        <v>0</v>
      </c>
      <c r="AG1739">
        <f>SUMIF([1]销售数据!$B:$B,AD1739,[1]销售数据!$J:$J)</f>
        <v>0</v>
      </c>
      <c r="AH1739">
        <f>SUMIF([1]销售数据!$B:$B,AD1739,[1]销售数据!$I:$I)</f>
        <v>0</v>
      </c>
      <c r="AI1739">
        <f>SUMIF([1]销售数据!$B:$B,AD1739,[1]销售数据!$H:$H)</f>
        <v>0</v>
      </c>
      <c r="AJ1739" s="20">
        <f t="shared" si="447"/>
        <v>0</v>
      </c>
      <c r="AK1739">
        <f>SUMIF([1]发货店铺数!$B:$B,AD1739,[1]发货店铺数!$G:$G)</f>
        <v>0</v>
      </c>
      <c r="AL1739">
        <f>SUMIF([1]销售店铺数!$B:$B,AD1739,[1]销售店铺数!$G:$G)</f>
        <v>0</v>
      </c>
      <c r="AM1739">
        <f>SUMIF([1]销售店铺数!$B:$B,AD1739,[1]销售店铺数!$G:$G)</f>
        <v>0</v>
      </c>
      <c r="AN1739" s="20">
        <f t="shared" si="448"/>
        <v>0</v>
      </c>
      <c r="AO1739" s="20">
        <f t="shared" si="449"/>
        <v>0</v>
      </c>
      <c r="AP1739" s="20">
        <f t="shared" si="450"/>
        <v>0</v>
      </c>
      <c r="AQ1739" s="12">
        <f t="shared" si="451"/>
        <v>0</v>
      </c>
      <c r="AR1739" s="20">
        <f t="shared" si="452"/>
        <v>0</v>
      </c>
      <c r="AS1739" s="20">
        <f t="shared" si="453"/>
        <v>0</v>
      </c>
    </row>
    <row r="1740" spans="1:45">
      <c r="A1740"/>
      <c r="B1740"/>
      <c r="C1740"/>
      <c r="D1740"/>
      <c r="E1740"/>
      <c r="F1740"/>
      <c r="G1740"/>
      <c r="H1740"/>
      <c r="I1740"/>
      <c r="J1740"/>
      <c r="K1740"/>
      <c r="L1740"/>
      <c r="M1740" s="8" t="str">
        <f>IF(ISERROR( VLOOKUP(AD1740,'[1]采购入库货量(公司仓库)'!$A:$I,9,FALSE)),"", VLOOKUP(AD1740,'[1]采购入库货量(公司仓库)'!$A:$I,9,FALSE))</f>
        <v/>
      </c>
      <c r="N1740" s="8" t="str">
        <f>IF(ISERROR( VLOOKUP(AD1740,[1]批发上市日期!$A:$F,6,FALSE)),"",  VLOOKUP(AD1740,[1]批发上市日期!$A:$F,6,FALSE))</f>
        <v/>
      </c>
      <c r="O1740" s="48">
        <f>IF(ISERROR(VLOOKUP(E1740&amp;G1740,'[1]采购入库货量(公司仓库)'!$A:$I,7,FALSE)),0,VLOOKUP(E1740&amp;G1740,'[1]采购入库货量(公司仓库)'!$A:$I,7,FALSE))</f>
        <v>0</v>
      </c>
      <c r="P1740" s="12">
        <f t="shared" si="438"/>
        <v>0</v>
      </c>
      <c r="Q1740" s="14">
        <f>IF(ISERROR(VLOOKUP(E1740&amp;G1740,'[1]采购入库货量(公司仓库)'!$A:$I,8,FALSE)),0,VLOOKUP(E1740&amp;G1740,'[1]采购入库货量(公司仓库)'!$A:$I,8,FALSE))</f>
        <v>0</v>
      </c>
      <c r="R1740" s="12">
        <f t="shared" si="439"/>
        <v>0</v>
      </c>
      <c r="S1740">
        <f>SUMIF([1]库存总量!$H:$H,E1740&amp;G1740,[1]库存总量!$G:$G)</f>
        <v>0</v>
      </c>
      <c r="T1740" s="12">
        <f t="shared" si="440"/>
        <v>0</v>
      </c>
      <c r="U1740">
        <f>SUMIFS([1]库存总量!$G:$G,[1]库存总量!$H:$H,E1740&amp;G1740,[1]库存总量!$A:$A,"B")</f>
        <v>0</v>
      </c>
      <c r="V1740" s="12">
        <f t="shared" si="441"/>
        <v>0</v>
      </c>
      <c r="W1740">
        <f>SUMIFS([1]库存总量!$G:$G,[1]库存总量!$H:$H,E1740&amp;G1740,[1]库存总量!$A:$A,"K")</f>
        <v>0</v>
      </c>
      <c r="X1740" s="12">
        <f t="shared" si="442"/>
        <v>0</v>
      </c>
      <c r="Y1740">
        <f t="shared" si="443"/>
        <v>0</v>
      </c>
      <c r="Z1740" s="12">
        <f t="shared" si="444"/>
        <v>0</v>
      </c>
      <c r="AA1740">
        <f>(IF(ISERROR((IF(ISERROR(VLOOKUP(E1740&amp;G1740,'[1]采购入库货量(公司仓库)'!$A:$H,7,FALSE)),0,VLOOKUP(E1740&amp;G1740,'[1]采购入库货量(公司仓库)'!$A:$H,7,FALSE)))*L1740-(IF(ISERROR(VLOOKUP(E1740&amp;G1740,'[1]采购入库货量(公司仓库)'!$A:$H,8,FALSE)),0,VLOOKUP(E1740&amp;G1740,'[1]采购入库货量(公司仓库)'!$A:$H,8,FALSE)))),0,(IF(ISERROR(VLOOKUP(E1740&amp;G1740,'[1]采购入库货量(公司仓库)'!$A:$H,7,FALSE)),0,VLOOKUP(E1740&amp;G1740,'[1]采购入库货量(公司仓库)'!$A:$H,7,FALSE)))*L1740-(IF(ISERROR(VLOOKUP(E1740&amp;G1740,'[1]采购入库货量(公司仓库)'!$A:$H,8,FALSE)),0,VLOOKUP(E1740&amp;G1740,'[1]采购入库货量(公司仓库)'!$A:$H,8,FALSE)))))</f>
        <v>0</v>
      </c>
      <c r="AB1740">
        <f>SUMIF([1]销售数据!$B:$B,E1740&amp;G1740,[1]销售数据!$G:$G)</f>
        <v>0</v>
      </c>
      <c r="AC1740" s="12">
        <f t="shared" si="445"/>
        <v>0</v>
      </c>
      <c r="AD1740" t="str">
        <f t="shared" si="446"/>
        <v/>
      </c>
      <c r="AE1740">
        <f>SUMIF([1]销售数据!$B:$B,AD1740,[1]销售数据!$L:$L)</f>
        <v>0</v>
      </c>
      <c r="AF1740">
        <f>SUMIF([1]销售数据!$B:$B,AD1740,[1]销售数据!$K:$K)</f>
        <v>0</v>
      </c>
      <c r="AG1740">
        <f>SUMIF([1]销售数据!$B:$B,AD1740,[1]销售数据!$J:$J)</f>
        <v>0</v>
      </c>
      <c r="AH1740">
        <f>SUMIF([1]销售数据!$B:$B,AD1740,[1]销售数据!$I:$I)</f>
        <v>0</v>
      </c>
      <c r="AI1740">
        <f>SUMIF([1]销售数据!$B:$B,AD1740,[1]销售数据!$H:$H)</f>
        <v>0</v>
      </c>
      <c r="AJ1740" s="20">
        <f t="shared" si="447"/>
        <v>0</v>
      </c>
      <c r="AK1740">
        <f>SUMIF([1]发货店铺数!$B:$B,AD1740,[1]发货店铺数!$G:$G)</f>
        <v>0</v>
      </c>
      <c r="AL1740">
        <f>SUMIF([1]销售店铺数!$B:$B,AD1740,[1]销售店铺数!$G:$G)</f>
        <v>0</v>
      </c>
      <c r="AM1740">
        <f>SUMIF([1]销售店铺数!$B:$B,AD1740,[1]销售店铺数!$G:$G)</f>
        <v>0</v>
      </c>
      <c r="AN1740" s="20">
        <f t="shared" si="448"/>
        <v>0</v>
      </c>
      <c r="AO1740" s="20">
        <f t="shared" si="449"/>
        <v>0</v>
      </c>
      <c r="AP1740" s="20">
        <f t="shared" si="450"/>
        <v>0</v>
      </c>
      <c r="AQ1740" s="12">
        <f t="shared" si="451"/>
        <v>0</v>
      </c>
      <c r="AR1740" s="20">
        <f t="shared" si="452"/>
        <v>0</v>
      </c>
      <c r="AS1740" s="20">
        <f t="shared" si="453"/>
        <v>0</v>
      </c>
    </row>
    <row r="1741" spans="1:45">
      <c r="A1741"/>
      <c r="B1741"/>
      <c r="C1741"/>
      <c r="D1741"/>
      <c r="E1741"/>
      <c r="F1741"/>
      <c r="G1741"/>
      <c r="H1741"/>
      <c r="I1741"/>
      <c r="J1741"/>
      <c r="K1741"/>
      <c r="L1741"/>
      <c r="M1741" s="8" t="str">
        <f>IF(ISERROR( VLOOKUP(AD1741,'[1]采购入库货量(公司仓库)'!$A:$I,9,FALSE)),"", VLOOKUP(AD1741,'[1]采购入库货量(公司仓库)'!$A:$I,9,FALSE))</f>
        <v/>
      </c>
      <c r="N1741" s="8" t="str">
        <f>IF(ISERROR( VLOOKUP(AD1741,[1]批发上市日期!$A:$F,6,FALSE)),"",  VLOOKUP(AD1741,[1]批发上市日期!$A:$F,6,FALSE))</f>
        <v/>
      </c>
      <c r="O1741" s="48">
        <f>IF(ISERROR(VLOOKUP(E1741&amp;G1741,'[1]采购入库货量(公司仓库)'!$A:$I,7,FALSE)),0,VLOOKUP(E1741&amp;G1741,'[1]采购入库货量(公司仓库)'!$A:$I,7,FALSE))</f>
        <v>0</v>
      </c>
      <c r="P1741" s="12">
        <f t="shared" si="438"/>
        <v>0</v>
      </c>
      <c r="Q1741" s="14">
        <f>IF(ISERROR(VLOOKUP(E1741&amp;G1741,'[1]采购入库货量(公司仓库)'!$A:$I,8,FALSE)),0,VLOOKUP(E1741&amp;G1741,'[1]采购入库货量(公司仓库)'!$A:$I,8,FALSE))</f>
        <v>0</v>
      </c>
      <c r="R1741" s="12">
        <f t="shared" si="439"/>
        <v>0</v>
      </c>
      <c r="S1741">
        <f>SUMIF([1]库存总量!$H:$H,E1741&amp;G1741,[1]库存总量!$G:$G)</f>
        <v>0</v>
      </c>
      <c r="T1741" s="12">
        <f t="shared" si="440"/>
        <v>0</v>
      </c>
      <c r="U1741">
        <f>SUMIFS([1]库存总量!$G:$G,[1]库存总量!$H:$H,E1741&amp;G1741,[1]库存总量!$A:$A,"B")</f>
        <v>0</v>
      </c>
      <c r="V1741" s="12">
        <f t="shared" si="441"/>
        <v>0</v>
      </c>
      <c r="W1741">
        <f>SUMIFS([1]库存总量!$G:$G,[1]库存总量!$H:$H,E1741&amp;G1741,[1]库存总量!$A:$A,"K")</f>
        <v>0</v>
      </c>
      <c r="X1741" s="12">
        <f t="shared" si="442"/>
        <v>0</v>
      </c>
      <c r="Y1741">
        <f t="shared" si="443"/>
        <v>0</v>
      </c>
      <c r="Z1741" s="12">
        <f t="shared" si="444"/>
        <v>0</v>
      </c>
      <c r="AA1741">
        <f>(IF(ISERROR((IF(ISERROR(VLOOKUP(E1741&amp;G1741,'[1]采购入库货量(公司仓库)'!$A:$H,7,FALSE)),0,VLOOKUP(E1741&amp;G1741,'[1]采购入库货量(公司仓库)'!$A:$H,7,FALSE)))*L1741-(IF(ISERROR(VLOOKUP(E1741&amp;G1741,'[1]采购入库货量(公司仓库)'!$A:$H,8,FALSE)),0,VLOOKUP(E1741&amp;G1741,'[1]采购入库货量(公司仓库)'!$A:$H,8,FALSE)))),0,(IF(ISERROR(VLOOKUP(E1741&amp;G1741,'[1]采购入库货量(公司仓库)'!$A:$H,7,FALSE)),0,VLOOKUP(E1741&amp;G1741,'[1]采购入库货量(公司仓库)'!$A:$H,7,FALSE)))*L1741-(IF(ISERROR(VLOOKUP(E1741&amp;G1741,'[1]采购入库货量(公司仓库)'!$A:$H,8,FALSE)),0,VLOOKUP(E1741&amp;G1741,'[1]采购入库货量(公司仓库)'!$A:$H,8,FALSE)))))</f>
        <v>0</v>
      </c>
      <c r="AB1741">
        <f>SUMIF([1]销售数据!$B:$B,E1741&amp;G1741,[1]销售数据!$G:$G)</f>
        <v>0</v>
      </c>
      <c r="AC1741" s="12">
        <f t="shared" si="445"/>
        <v>0</v>
      </c>
      <c r="AD1741" t="str">
        <f t="shared" si="446"/>
        <v/>
      </c>
      <c r="AE1741">
        <f>SUMIF([1]销售数据!$B:$B,AD1741,[1]销售数据!$L:$L)</f>
        <v>0</v>
      </c>
      <c r="AF1741">
        <f>SUMIF([1]销售数据!$B:$B,AD1741,[1]销售数据!$K:$K)</f>
        <v>0</v>
      </c>
      <c r="AG1741">
        <f>SUMIF([1]销售数据!$B:$B,AD1741,[1]销售数据!$J:$J)</f>
        <v>0</v>
      </c>
      <c r="AH1741">
        <f>SUMIF([1]销售数据!$B:$B,AD1741,[1]销售数据!$I:$I)</f>
        <v>0</v>
      </c>
      <c r="AI1741">
        <f>SUMIF([1]销售数据!$B:$B,AD1741,[1]销售数据!$H:$H)</f>
        <v>0</v>
      </c>
      <c r="AJ1741" s="20">
        <f t="shared" si="447"/>
        <v>0</v>
      </c>
      <c r="AK1741">
        <f>SUMIF([1]发货店铺数!$B:$B,AD1741,[1]发货店铺数!$G:$G)</f>
        <v>0</v>
      </c>
      <c r="AL1741">
        <f>SUMIF([1]销售店铺数!$B:$B,AD1741,[1]销售店铺数!$G:$G)</f>
        <v>0</v>
      </c>
      <c r="AM1741">
        <f>SUMIF([1]销售店铺数!$B:$B,AD1741,[1]销售店铺数!$G:$G)</f>
        <v>0</v>
      </c>
      <c r="AN1741" s="20">
        <f t="shared" si="448"/>
        <v>0</v>
      </c>
      <c r="AO1741" s="20">
        <f t="shared" si="449"/>
        <v>0</v>
      </c>
      <c r="AP1741" s="20">
        <f t="shared" si="450"/>
        <v>0</v>
      </c>
      <c r="AQ1741" s="12">
        <f t="shared" si="451"/>
        <v>0</v>
      </c>
      <c r="AR1741" s="20">
        <f t="shared" si="452"/>
        <v>0</v>
      </c>
      <c r="AS1741" s="20">
        <f t="shared" si="453"/>
        <v>0</v>
      </c>
    </row>
    <row r="1742" spans="1:45">
      <c r="A1742"/>
      <c r="B1742"/>
      <c r="C1742"/>
      <c r="D1742"/>
      <c r="E1742"/>
      <c r="F1742"/>
      <c r="G1742"/>
      <c r="H1742"/>
      <c r="I1742"/>
      <c r="J1742"/>
      <c r="K1742"/>
      <c r="L1742"/>
      <c r="M1742" s="8" t="str">
        <f>IF(ISERROR( VLOOKUP(AD1742,'[1]采购入库货量(公司仓库)'!$A:$I,9,FALSE)),"", VLOOKUP(AD1742,'[1]采购入库货量(公司仓库)'!$A:$I,9,FALSE))</f>
        <v/>
      </c>
      <c r="N1742" s="8" t="str">
        <f>IF(ISERROR( VLOOKUP(AD1742,[1]批发上市日期!$A:$F,6,FALSE)),"",  VLOOKUP(AD1742,[1]批发上市日期!$A:$F,6,FALSE))</f>
        <v/>
      </c>
      <c r="O1742" s="48">
        <f>IF(ISERROR(VLOOKUP(E1742&amp;G1742,'[1]采购入库货量(公司仓库)'!$A:$I,7,FALSE)),0,VLOOKUP(E1742&amp;G1742,'[1]采购入库货量(公司仓库)'!$A:$I,7,FALSE))</f>
        <v>0</v>
      </c>
      <c r="P1742" s="12">
        <f t="shared" si="438"/>
        <v>0</v>
      </c>
      <c r="Q1742" s="14">
        <f>IF(ISERROR(VLOOKUP(E1742&amp;G1742,'[1]采购入库货量(公司仓库)'!$A:$I,8,FALSE)),0,VLOOKUP(E1742&amp;G1742,'[1]采购入库货量(公司仓库)'!$A:$I,8,FALSE))</f>
        <v>0</v>
      </c>
      <c r="R1742" s="12">
        <f t="shared" si="439"/>
        <v>0</v>
      </c>
      <c r="S1742">
        <f>SUMIF([1]库存总量!$H:$H,E1742&amp;G1742,[1]库存总量!$G:$G)</f>
        <v>0</v>
      </c>
      <c r="T1742" s="12">
        <f t="shared" si="440"/>
        <v>0</v>
      </c>
      <c r="U1742">
        <f>SUMIFS([1]库存总量!$G:$G,[1]库存总量!$H:$H,E1742&amp;G1742,[1]库存总量!$A:$A,"B")</f>
        <v>0</v>
      </c>
      <c r="V1742" s="12">
        <f t="shared" si="441"/>
        <v>0</v>
      </c>
      <c r="W1742">
        <f>SUMIFS([1]库存总量!$G:$G,[1]库存总量!$H:$H,E1742&amp;G1742,[1]库存总量!$A:$A,"K")</f>
        <v>0</v>
      </c>
      <c r="X1742" s="12">
        <f t="shared" si="442"/>
        <v>0</v>
      </c>
      <c r="Y1742">
        <f t="shared" si="443"/>
        <v>0</v>
      </c>
      <c r="Z1742" s="12">
        <f t="shared" si="444"/>
        <v>0</v>
      </c>
      <c r="AA1742">
        <f>(IF(ISERROR((IF(ISERROR(VLOOKUP(E1742&amp;G1742,'[1]采购入库货量(公司仓库)'!$A:$H,7,FALSE)),0,VLOOKUP(E1742&amp;G1742,'[1]采购入库货量(公司仓库)'!$A:$H,7,FALSE)))*L1742-(IF(ISERROR(VLOOKUP(E1742&amp;G1742,'[1]采购入库货量(公司仓库)'!$A:$H,8,FALSE)),0,VLOOKUP(E1742&amp;G1742,'[1]采购入库货量(公司仓库)'!$A:$H,8,FALSE)))),0,(IF(ISERROR(VLOOKUP(E1742&amp;G1742,'[1]采购入库货量(公司仓库)'!$A:$H,7,FALSE)),0,VLOOKUP(E1742&amp;G1742,'[1]采购入库货量(公司仓库)'!$A:$H,7,FALSE)))*L1742-(IF(ISERROR(VLOOKUP(E1742&amp;G1742,'[1]采购入库货量(公司仓库)'!$A:$H,8,FALSE)),0,VLOOKUP(E1742&amp;G1742,'[1]采购入库货量(公司仓库)'!$A:$H,8,FALSE)))))</f>
        <v>0</v>
      </c>
      <c r="AB1742">
        <f>SUMIF([1]销售数据!$B:$B,E1742&amp;G1742,[1]销售数据!$G:$G)</f>
        <v>0</v>
      </c>
      <c r="AC1742" s="12">
        <f t="shared" si="445"/>
        <v>0</v>
      </c>
      <c r="AD1742" t="str">
        <f t="shared" si="446"/>
        <v/>
      </c>
      <c r="AE1742">
        <f>SUMIF([1]销售数据!$B:$B,AD1742,[1]销售数据!$L:$L)</f>
        <v>0</v>
      </c>
      <c r="AF1742">
        <f>SUMIF([1]销售数据!$B:$B,AD1742,[1]销售数据!$K:$K)</f>
        <v>0</v>
      </c>
      <c r="AG1742">
        <f>SUMIF([1]销售数据!$B:$B,AD1742,[1]销售数据!$J:$J)</f>
        <v>0</v>
      </c>
      <c r="AH1742">
        <f>SUMIF([1]销售数据!$B:$B,AD1742,[1]销售数据!$I:$I)</f>
        <v>0</v>
      </c>
      <c r="AI1742">
        <f>SUMIF([1]销售数据!$B:$B,AD1742,[1]销售数据!$H:$H)</f>
        <v>0</v>
      </c>
      <c r="AJ1742" s="20">
        <f t="shared" si="447"/>
        <v>0</v>
      </c>
      <c r="AK1742">
        <f>SUMIF([1]发货店铺数!$B:$B,AD1742,[1]发货店铺数!$G:$G)</f>
        <v>0</v>
      </c>
      <c r="AL1742">
        <f>SUMIF([1]销售店铺数!$B:$B,AD1742,[1]销售店铺数!$G:$G)</f>
        <v>0</v>
      </c>
      <c r="AM1742">
        <f>SUMIF([1]销售店铺数!$B:$B,AD1742,[1]销售店铺数!$G:$G)</f>
        <v>0</v>
      </c>
      <c r="AN1742" s="20">
        <f t="shared" si="448"/>
        <v>0</v>
      </c>
      <c r="AO1742" s="20">
        <f t="shared" si="449"/>
        <v>0</v>
      </c>
      <c r="AP1742" s="20">
        <f t="shared" si="450"/>
        <v>0</v>
      </c>
      <c r="AQ1742" s="12">
        <f t="shared" si="451"/>
        <v>0</v>
      </c>
      <c r="AR1742" s="20">
        <f t="shared" si="452"/>
        <v>0</v>
      </c>
      <c r="AS1742" s="20">
        <f t="shared" si="453"/>
        <v>0</v>
      </c>
    </row>
    <row r="1743" spans="1:45">
      <c r="A1743"/>
      <c r="B1743"/>
      <c r="C1743"/>
      <c r="D1743"/>
      <c r="E1743"/>
      <c r="F1743"/>
      <c r="G1743"/>
      <c r="H1743"/>
      <c r="I1743"/>
      <c r="J1743"/>
      <c r="K1743"/>
      <c r="L1743"/>
      <c r="M1743" s="8" t="str">
        <f>IF(ISERROR( VLOOKUP(AD1743,'[1]采购入库货量(公司仓库)'!$A:$I,9,FALSE)),"", VLOOKUP(AD1743,'[1]采购入库货量(公司仓库)'!$A:$I,9,FALSE))</f>
        <v/>
      </c>
      <c r="N1743" s="8" t="str">
        <f>IF(ISERROR( VLOOKUP(AD1743,[1]批发上市日期!$A:$F,6,FALSE)),"",  VLOOKUP(AD1743,[1]批发上市日期!$A:$F,6,FALSE))</f>
        <v/>
      </c>
      <c r="O1743" s="48">
        <f>IF(ISERROR(VLOOKUP(E1743&amp;G1743,'[1]采购入库货量(公司仓库)'!$A:$I,7,FALSE)),0,VLOOKUP(E1743&amp;G1743,'[1]采购入库货量(公司仓库)'!$A:$I,7,FALSE))</f>
        <v>0</v>
      </c>
      <c r="P1743" s="12">
        <f t="shared" si="438"/>
        <v>0</v>
      </c>
      <c r="Q1743" s="14">
        <f>IF(ISERROR(VLOOKUP(E1743&amp;G1743,'[1]采购入库货量(公司仓库)'!$A:$I,8,FALSE)),0,VLOOKUP(E1743&amp;G1743,'[1]采购入库货量(公司仓库)'!$A:$I,8,FALSE))</f>
        <v>0</v>
      </c>
      <c r="R1743" s="12">
        <f t="shared" si="439"/>
        <v>0</v>
      </c>
      <c r="S1743">
        <f>SUMIF([1]库存总量!$H:$H,E1743&amp;G1743,[1]库存总量!$G:$G)</f>
        <v>0</v>
      </c>
      <c r="T1743" s="12">
        <f t="shared" si="440"/>
        <v>0</v>
      </c>
      <c r="U1743">
        <f>SUMIFS([1]库存总量!$G:$G,[1]库存总量!$H:$H,E1743&amp;G1743,[1]库存总量!$A:$A,"B")</f>
        <v>0</v>
      </c>
      <c r="V1743" s="12">
        <f t="shared" si="441"/>
        <v>0</v>
      </c>
      <c r="W1743">
        <f>SUMIFS([1]库存总量!$G:$G,[1]库存总量!$H:$H,E1743&amp;G1743,[1]库存总量!$A:$A,"K")</f>
        <v>0</v>
      </c>
      <c r="X1743" s="12">
        <f t="shared" si="442"/>
        <v>0</v>
      </c>
      <c r="Y1743">
        <f t="shared" si="443"/>
        <v>0</v>
      </c>
      <c r="Z1743" s="12">
        <f t="shared" si="444"/>
        <v>0</v>
      </c>
      <c r="AA1743">
        <f>(IF(ISERROR((IF(ISERROR(VLOOKUP(E1743&amp;G1743,'[1]采购入库货量(公司仓库)'!$A:$H,7,FALSE)),0,VLOOKUP(E1743&amp;G1743,'[1]采购入库货量(公司仓库)'!$A:$H,7,FALSE)))*L1743-(IF(ISERROR(VLOOKUP(E1743&amp;G1743,'[1]采购入库货量(公司仓库)'!$A:$H,8,FALSE)),0,VLOOKUP(E1743&amp;G1743,'[1]采购入库货量(公司仓库)'!$A:$H,8,FALSE)))),0,(IF(ISERROR(VLOOKUP(E1743&amp;G1743,'[1]采购入库货量(公司仓库)'!$A:$H,7,FALSE)),0,VLOOKUP(E1743&amp;G1743,'[1]采购入库货量(公司仓库)'!$A:$H,7,FALSE)))*L1743-(IF(ISERROR(VLOOKUP(E1743&amp;G1743,'[1]采购入库货量(公司仓库)'!$A:$H,8,FALSE)),0,VLOOKUP(E1743&amp;G1743,'[1]采购入库货量(公司仓库)'!$A:$H,8,FALSE)))))</f>
        <v>0</v>
      </c>
      <c r="AB1743">
        <f>SUMIF([1]销售数据!$B:$B,E1743&amp;G1743,[1]销售数据!$G:$G)</f>
        <v>0</v>
      </c>
      <c r="AC1743" s="12">
        <f t="shared" si="445"/>
        <v>0</v>
      </c>
      <c r="AD1743" t="str">
        <f t="shared" si="446"/>
        <v/>
      </c>
      <c r="AE1743">
        <f>SUMIF([1]销售数据!$B:$B,AD1743,[1]销售数据!$L:$L)</f>
        <v>0</v>
      </c>
      <c r="AF1743">
        <f>SUMIF([1]销售数据!$B:$B,AD1743,[1]销售数据!$K:$K)</f>
        <v>0</v>
      </c>
      <c r="AG1743">
        <f>SUMIF([1]销售数据!$B:$B,AD1743,[1]销售数据!$J:$J)</f>
        <v>0</v>
      </c>
      <c r="AH1743">
        <f>SUMIF([1]销售数据!$B:$B,AD1743,[1]销售数据!$I:$I)</f>
        <v>0</v>
      </c>
      <c r="AI1743">
        <f>SUMIF([1]销售数据!$B:$B,AD1743,[1]销售数据!$H:$H)</f>
        <v>0</v>
      </c>
      <c r="AJ1743" s="20">
        <f t="shared" si="447"/>
        <v>0</v>
      </c>
      <c r="AK1743">
        <f>SUMIF([1]发货店铺数!$B:$B,AD1743,[1]发货店铺数!$G:$G)</f>
        <v>0</v>
      </c>
      <c r="AL1743">
        <f>SUMIF([1]销售店铺数!$B:$B,AD1743,[1]销售店铺数!$G:$G)</f>
        <v>0</v>
      </c>
      <c r="AM1743">
        <f>SUMIF([1]销售店铺数!$B:$B,AD1743,[1]销售店铺数!$G:$G)</f>
        <v>0</v>
      </c>
      <c r="AN1743" s="20">
        <f t="shared" si="448"/>
        <v>0</v>
      </c>
      <c r="AO1743" s="20">
        <f t="shared" si="449"/>
        <v>0</v>
      </c>
      <c r="AP1743" s="20">
        <f t="shared" si="450"/>
        <v>0</v>
      </c>
      <c r="AQ1743" s="12">
        <f t="shared" si="451"/>
        <v>0</v>
      </c>
      <c r="AR1743" s="20">
        <f t="shared" si="452"/>
        <v>0</v>
      </c>
      <c r="AS1743" s="20">
        <f t="shared" si="453"/>
        <v>0</v>
      </c>
    </row>
    <row r="1744" spans="1:45">
      <c r="A1744"/>
      <c r="B1744"/>
      <c r="C1744"/>
      <c r="D1744"/>
      <c r="E1744"/>
      <c r="F1744"/>
      <c r="G1744"/>
      <c r="H1744"/>
      <c r="I1744"/>
      <c r="J1744"/>
      <c r="K1744"/>
      <c r="L1744"/>
      <c r="M1744" s="8" t="str">
        <f>IF(ISERROR( VLOOKUP(AD1744,'[1]采购入库货量(公司仓库)'!$A:$I,9,FALSE)),"", VLOOKUP(AD1744,'[1]采购入库货量(公司仓库)'!$A:$I,9,FALSE))</f>
        <v/>
      </c>
      <c r="N1744" s="8" t="str">
        <f>IF(ISERROR( VLOOKUP(AD1744,[1]批发上市日期!$A:$F,6,FALSE)),"",  VLOOKUP(AD1744,[1]批发上市日期!$A:$F,6,FALSE))</f>
        <v/>
      </c>
      <c r="O1744" s="48">
        <f>IF(ISERROR(VLOOKUP(E1744&amp;G1744,'[1]采购入库货量(公司仓库)'!$A:$I,7,FALSE)),0,VLOOKUP(E1744&amp;G1744,'[1]采购入库货量(公司仓库)'!$A:$I,7,FALSE))</f>
        <v>0</v>
      </c>
      <c r="P1744" s="12">
        <f t="shared" si="438"/>
        <v>0</v>
      </c>
      <c r="Q1744" s="14">
        <f>IF(ISERROR(VLOOKUP(E1744&amp;G1744,'[1]采购入库货量(公司仓库)'!$A:$I,8,FALSE)),0,VLOOKUP(E1744&amp;G1744,'[1]采购入库货量(公司仓库)'!$A:$I,8,FALSE))</f>
        <v>0</v>
      </c>
      <c r="R1744" s="12">
        <f t="shared" si="439"/>
        <v>0</v>
      </c>
      <c r="S1744">
        <f>SUMIF([1]库存总量!$H:$H,E1744&amp;G1744,[1]库存总量!$G:$G)</f>
        <v>0</v>
      </c>
      <c r="T1744" s="12">
        <f t="shared" si="440"/>
        <v>0</v>
      </c>
      <c r="U1744">
        <f>SUMIFS([1]库存总量!$G:$G,[1]库存总量!$H:$H,E1744&amp;G1744,[1]库存总量!$A:$A,"B")</f>
        <v>0</v>
      </c>
      <c r="V1744" s="12">
        <f t="shared" si="441"/>
        <v>0</v>
      </c>
      <c r="W1744">
        <f>SUMIFS([1]库存总量!$G:$G,[1]库存总量!$H:$H,E1744&amp;G1744,[1]库存总量!$A:$A,"K")</f>
        <v>0</v>
      </c>
      <c r="X1744" s="12">
        <f t="shared" si="442"/>
        <v>0</v>
      </c>
      <c r="Y1744">
        <f t="shared" si="443"/>
        <v>0</v>
      </c>
      <c r="Z1744" s="12">
        <f t="shared" si="444"/>
        <v>0</v>
      </c>
      <c r="AA1744">
        <f>(IF(ISERROR((IF(ISERROR(VLOOKUP(E1744&amp;G1744,'[1]采购入库货量(公司仓库)'!$A:$H,7,FALSE)),0,VLOOKUP(E1744&amp;G1744,'[1]采购入库货量(公司仓库)'!$A:$H,7,FALSE)))*L1744-(IF(ISERROR(VLOOKUP(E1744&amp;G1744,'[1]采购入库货量(公司仓库)'!$A:$H,8,FALSE)),0,VLOOKUP(E1744&amp;G1744,'[1]采购入库货量(公司仓库)'!$A:$H,8,FALSE)))),0,(IF(ISERROR(VLOOKUP(E1744&amp;G1744,'[1]采购入库货量(公司仓库)'!$A:$H,7,FALSE)),0,VLOOKUP(E1744&amp;G1744,'[1]采购入库货量(公司仓库)'!$A:$H,7,FALSE)))*L1744-(IF(ISERROR(VLOOKUP(E1744&amp;G1744,'[1]采购入库货量(公司仓库)'!$A:$H,8,FALSE)),0,VLOOKUP(E1744&amp;G1744,'[1]采购入库货量(公司仓库)'!$A:$H,8,FALSE)))))</f>
        <v>0</v>
      </c>
      <c r="AB1744">
        <f>SUMIF([1]销售数据!$B:$B,E1744&amp;G1744,[1]销售数据!$G:$G)</f>
        <v>0</v>
      </c>
      <c r="AC1744" s="12">
        <f t="shared" si="445"/>
        <v>0</v>
      </c>
      <c r="AD1744" t="str">
        <f t="shared" si="446"/>
        <v/>
      </c>
      <c r="AE1744">
        <f>SUMIF([1]销售数据!$B:$B,AD1744,[1]销售数据!$L:$L)</f>
        <v>0</v>
      </c>
      <c r="AF1744">
        <f>SUMIF([1]销售数据!$B:$B,AD1744,[1]销售数据!$K:$K)</f>
        <v>0</v>
      </c>
      <c r="AG1744">
        <f>SUMIF([1]销售数据!$B:$B,AD1744,[1]销售数据!$J:$J)</f>
        <v>0</v>
      </c>
      <c r="AH1744">
        <f>SUMIF([1]销售数据!$B:$B,AD1744,[1]销售数据!$I:$I)</f>
        <v>0</v>
      </c>
      <c r="AI1744">
        <f>SUMIF([1]销售数据!$B:$B,AD1744,[1]销售数据!$H:$H)</f>
        <v>0</v>
      </c>
      <c r="AJ1744" s="20">
        <f t="shared" si="447"/>
        <v>0</v>
      </c>
      <c r="AK1744">
        <f>SUMIF([1]发货店铺数!$B:$B,AD1744,[1]发货店铺数!$G:$G)</f>
        <v>0</v>
      </c>
      <c r="AL1744">
        <f>SUMIF([1]销售店铺数!$B:$B,AD1744,[1]销售店铺数!$G:$G)</f>
        <v>0</v>
      </c>
      <c r="AM1744">
        <f>SUMIF([1]销售店铺数!$B:$B,AD1744,[1]销售店铺数!$G:$G)</f>
        <v>0</v>
      </c>
      <c r="AN1744" s="20">
        <f t="shared" si="448"/>
        <v>0</v>
      </c>
      <c r="AO1744" s="20">
        <f t="shared" si="449"/>
        <v>0</v>
      </c>
      <c r="AP1744" s="20">
        <f t="shared" si="450"/>
        <v>0</v>
      </c>
      <c r="AQ1744" s="12">
        <f t="shared" si="451"/>
        <v>0</v>
      </c>
      <c r="AR1744" s="20">
        <f t="shared" si="452"/>
        <v>0</v>
      </c>
      <c r="AS1744" s="20">
        <f t="shared" si="453"/>
        <v>0</v>
      </c>
    </row>
    <row r="1745" spans="1:45">
      <c r="A1745"/>
      <c r="B1745"/>
      <c r="C1745"/>
      <c r="D1745"/>
      <c r="E1745"/>
      <c r="F1745"/>
      <c r="G1745"/>
      <c r="H1745"/>
      <c r="I1745"/>
      <c r="J1745"/>
      <c r="K1745"/>
      <c r="L1745"/>
      <c r="M1745" s="8" t="str">
        <f>IF(ISERROR( VLOOKUP(AD1745,'[1]采购入库货量(公司仓库)'!$A:$I,9,FALSE)),"", VLOOKUP(AD1745,'[1]采购入库货量(公司仓库)'!$A:$I,9,FALSE))</f>
        <v/>
      </c>
      <c r="N1745" s="8" t="str">
        <f>IF(ISERROR( VLOOKUP(AD1745,[1]批发上市日期!$A:$F,6,FALSE)),"",  VLOOKUP(AD1745,[1]批发上市日期!$A:$F,6,FALSE))</f>
        <v/>
      </c>
      <c r="O1745" s="48">
        <f>IF(ISERROR(VLOOKUP(E1745&amp;G1745,'[1]采购入库货量(公司仓库)'!$A:$I,7,FALSE)),0,VLOOKUP(E1745&amp;G1745,'[1]采购入库货量(公司仓库)'!$A:$I,7,FALSE))</f>
        <v>0</v>
      </c>
      <c r="P1745" s="12">
        <f t="shared" si="438"/>
        <v>0</v>
      </c>
      <c r="Q1745" s="14">
        <f>IF(ISERROR(VLOOKUP(E1745&amp;G1745,'[1]采购入库货量(公司仓库)'!$A:$I,8,FALSE)),0,VLOOKUP(E1745&amp;G1745,'[1]采购入库货量(公司仓库)'!$A:$I,8,FALSE))</f>
        <v>0</v>
      </c>
      <c r="R1745" s="12">
        <f t="shared" si="439"/>
        <v>0</v>
      </c>
      <c r="S1745">
        <f>SUMIF([1]库存总量!$H:$H,E1745&amp;G1745,[1]库存总量!$G:$G)</f>
        <v>0</v>
      </c>
      <c r="T1745" s="12">
        <f t="shared" si="440"/>
        <v>0</v>
      </c>
      <c r="U1745">
        <f>SUMIFS([1]库存总量!$G:$G,[1]库存总量!$H:$H,E1745&amp;G1745,[1]库存总量!$A:$A,"B")</f>
        <v>0</v>
      </c>
      <c r="V1745" s="12">
        <f t="shared" si="441"/>
        <v>0</v>
      </c>
      <c r="W1745">
        <f>SUMIFS([1]库存总量!$G:$G,[1]库存总量!$H:$H,E1745&amp;G1745,[1]库存总量!$A:$A,"K")</f>
        <v>0</v>
      </c>
      <c r="X1745" s="12">
        <f t="shared" si="442"/>
        <v>0</v>
      </c>
      <c r="Y1745">
        <f t="shared" si="443"/>
        <v>0</v>
      </c>
      <c r="Z1745" s="12">
        <f t="shared" si="444"/>
        <v>0</v>
      </c>
      <c r="AA1745">
        <f>(IF(ISERROR((IF(ISERROR(VLOOKUP(E1745&amp;G1745,'[1]采购入库货量(公司仓库)'!$A:$H,7,FALSE)),0,VLOOKUP(E1745&amp;G1745,'[1]采购入库货量(公司仓库)'!$A:$H,7,FALSE)))*L1745-(IF(ISERROR(VLOOKUP(E1745&amp;G1745,'[1]采购入库货量(公司仓库)'!$A:$H,8,FALSE)),0,VLOOKUP(E1745&amp;G1745,'[1]采购入库货量(公司仓库)'!$A:$H,8,FALSE)))),0,(IF(ISERROR(VLOOKUP(E1745&amp;G1745,'[1]采购入库货量(公司仓库)'!$A:$H,7,FALSE)),0,VLOOKUP(E1745&amp;G1745,'[1]采购入库货量(公司仓库)'!$A:$H,7,FALSE)))*L1745-(IF(ISERROR(VLOOKUP(E1745&amp;G1745,'[1]采购入库货量(公司仓库)'!$A:$H,8,FALSE)),0,VLOOKUP(E1745&amp;G1745,'[1]采购入库货量(公司仓库)'!$A:$H,8,FALSE)))))</f>
        <v>0</v>
      </c>
      <c r="AB1745">
        <f>SUMIF([1]销售数据!$B:$B,E1745&amp;G1745,[1]销售数据!$G:$G)</f>
        <v>0</v>
      </c>
      <c r="AC1745" s="12">
        <f t="shared" si="445"/>
        <v>0</v>
      </c>
      <c r="AD1745" t="str">
        <f t="shared" si="446"/>
        <v/>
      </c>
      <c r="AE1745">
        <f>SUMIF([1]销售数据!$B:$B,AD1745,[1]销售数据!$L:$L)</f>
        <v>0</v>
      </c>
      <c r="AF1745">
        <f>SUMIF([1]销售数据!$B:$B,AD1745,[1]销售数据!$K:$K)</f>
        <v>0</v>
      </c>
      <c r="AG1745">
        <f>SUMIF([1]销售数据!$B:$B,AD1745,[1]销售数据!$J:$J)</f>
        <v>0</v>
      </c>
      <c r="AH1745">
        <f>SUMIF([1]销售数据!$B:$B,AD1745,[1]销售数据!$I:$I)</f>
        <v>0</v>
      </c>
      <c r="AI1745">
        <f>SUMIF([1]销售数据!$B:$B,AD1745,[1]销售数据!$H:$H)</f>
        <v>0</v>
      </c>
      <c r="AJ1745" s="20">
        <f t="shared" si="447"/>
        <v>0</v>
      </c>
      <c r="AK1745">
        <f>SUMIF([1]发货店铺数!$B:$B,AD1745,[1]发货店铺数!$G:$G)</f>
        <v>0</v>
      </c>
      <c r="AL1745">
        <f>SUMIF([1]销售店铺数!$B:$B,AD1745,[1]销售店铺数!$G:$G)</f>
        <v>0</v>
      </c>
      <c r="AM1745">
        <f>SUMIF([1]销售店铺数!$B:$B,AD1745,[1]销售店铺数!$G:$G)</f>
        <v>0</v>
      </c>
      <c r="AN1745" s="20">
        <f t="shared" si="448"/>
        <v>0</v>
      </c>
      <c r="AO1745" s="20">
        <f t="shared" si="449"/>
        <v>0</v>
      </c>
      <c r="AP1745" s="20">
        <f t="shared" si="450"/>
        <v>0</v>
      </c>
      <c r="AQ1745" s="12">
        <f t="shared" si="451"/>
        <v>0</v>
      </c>
      <c r="AR1745" s="20">
        <f t="shared" si="452"/>
        <v>0</v>
      </c>
      <c r="AS1745" s="20">
        <f t="shared" si="453"/>
        <v>0</v>
      </c>
    </row>
    <row r="1746" spans="1:45">
      <c r="A1746"/>
      <c r="B1746"/>
      <c r="C1746"/>
      <c r="D1746"/>
      <c r="E1746"/>
      <c r="F1746"/>
      <c r="G1746"/>
      <c r="H1746"/>
      <c r="I1746"/>
      <c r="J1746"/>
      <c r="K1746"/>
      <c r="L1746"/>
      <c r="M1746" s="8" t="str">
        <f>IF(ISERROR( VLOOKUP(AD1746,'[1]采购入库货量(公司仓库)'!$A:$I,9,FALSE)),"", VLOOKUP(AD1746,'[1]采购入库货量(公司仓库)'!$A:$I,9,FALSE))</f>
        <v/>
      </c>
      <c r="N1746" s="8" t="str">
        <f>IF(ISERROR( VLOOKUP(AD1746,[1]批发上市日期!$A:$F,6,FALSE)),"",  VLOOKUP(AD1746,[1]批发上市日期!$A:$F,6,FALSE))</f>
        <v/>
      </c>
      <c r="O1746" s="48">
        <f>IF(ISERROR(VLOOKUP(E1746&amp;G1746,'[1]采购入库货量(公司仓库)'!$A:$I,7,FALSE)),0,VLOOKUP(E1746&amp;G1746,'[1]采购入库货量(公司仓库)'!$A:$I,7,FALSE))</f>
        <v>0</v>
      </c>
      <c r="P1746" s="12">
        <f t="shared" si="438"/>
        <v>0</v>
      </c>
      <c r="Q1746" s="14">
        <f>IF(ISERROR(VLOOKUP(E1746&amp;G1746,'[1]采购入库货量(公司仓库)'!$A:$I,8,FALSE)),0,VLOOKUP(E1746&amp;G1746,'[1]采购入库货量(公司仓库)'!$A:$I,8,FALSE))</f>
        <v>0</v>
      </c>
      <c r="R1746" s="12">
        <f t="shared" si="439"/>
        <v>0</v>
      </c>
      <c r="S1746">
        <f>SUMIF([1]库存总量!$H:$H,E1746&amp;G1746,[1]库存总量!$G:$G)</f>
        <v>0</v>
      </c>
      <c r="T1746" s="12">
        <f t="shared" si="440"/>
        <v>0</v>
      </c>
      <c r="U1746">
        <f>SUMIFS([1]库存总量!$G:$G,[1]库存总量!$H:$H,E1746&amp;G1746,[1]库存总量!$A:$A,"B")</f>
        <v>0</v>
      </c>
      <c r="V1746" s="12">
        <f t="shared" si="441"/>
        <v>0</v>
      </c>
      <c r="W1746">
        <f>SUMIFS([1]库存总量!$G:$G,[1]库存总量!$H:$H,E1746&amp;G1746,[1]库存总量!$A:$A,"K")</f>
        <v>0</v>
      </c>
      <c r="X1746" s="12">
        <f t="shared" si="442"/>
        <v>0</v>
      </c>
      <c r="Y1746">
        <f t="shared" si="443"/>
        <v>0</v>
      </c>
      <c r="Z1746" s="12">
        <f t="shared" si="444"/>
        <v>0</v>
      </c>
      <c r="AA1746">
        <f>(IF(ISERROR((IF(ISERROR(VLOOKUP(E1746&amp;G1746,'[1]采购入库货量(公司仓库)'!$A:$H,7,FALSE)),0,VLOOKUP(E1746&amp;G1746,'[1]采购入库货量(公司仓库)'!$A:$H,7,FALSE)))*L1746-(IF(ISERROR(VLOOKUP(E1746&amp;G1746,'[1]采购入库货量(公司仓库)'!$A:$H,8,FALSE)),0,VLOOKUP(E1746&amp;G1746,'[1]采购入库货量(公司仓库)'!$A:$H,8,FALSE)))),0,(IF(ISERROR(VLOOKUP(E1746&amp;G1746,'[1]采购入库货量(公司仓库)'!$A:$H,7,FALSE)),0,VLOOKUP(E1746&amp;G1746,'[1]采购入库货量(公司仓库)'!$A:$H,7,FALSE)))*L1746-(IF(ISERROR(VLOOKUP(E1746&amp;G1746,'[1]采购入库货量(公司仓库)'!$A:$H,8,FALSE)),0,VLOOKUP(E1746&amp;G1746,'[1]采购入库货量(公司仓库)'!$A:$H,8,FALSE)))))</f>
        <v>0</v>
      </c>
      <c r="AB1746">
        <f>SUMIF([1]销售数据!$B:$B,E1746&amp;G1746,[1]销售数据!$G:$G)</f>
        <v>0</v>
      </c>
      <c r="AC1746" s="12">
        <f t="shared" si="445"/>
        <v>0</v>
      </c>
      <c r="AD1746" t="str">
        <f t="shared" si="446"/>
        <v/>
      </c>
      <c r="AE1746">
        <f>SUMIF([1]销售数据!$B:$B,AD1746,[1]销售数据!$L:$L)</f>
        <v>0</v>
      </c>
      <c r="AF1746">
        <f>SUMIF([1]销售数据!$B:$B,AD1746,[1]销售数据!$K:$K)</f>
        <v>0</v>
      </c>
      <c r="AG1746">
        <f>SUMIF([1]销售数据!$B:$B,AD1746,[1]销售数据!$J:$J)</f>
        <v>0</v>
      </c>
      <c r="AH1746">
        <f>SUMIF([1]销售数据!$B:$B,AD1746,[1]销售数据!$I:$I)</f>
        <v>0</v>
      </c>
      <c r="AI1746">
        <f>SUMIF([1]销售数据!$B:$B,AD1746,[1]销售数据!$H:$H)</f>
        <v>0</v>
      </c>
      <c r="AJ1746" s="20">
        <f t="shared" si="447"/>
        <v>0</v>
      </c>
      <c r="AK1746">
        <f>SUMIF([1]发货店铺数!$B:$B,AD1746,[1]发货店铺数!$G:$G)</f>
        <v>0</v>
      </c>
      <c r="AL1746">
        <f>SUMIF([1]销售店铺数!$B:$B,AD1746,[1]销售店铺数!$G:$G)</f>
        <v>0</v>
      </c>
      <c r="AM1746">
        <f>SUMIF([1]销售店铺数!$B:$B,AD1746,[1]销售店铺数!$G:$G)</f>
        <v>0</v>
      </c>
      <c r="AN1746" s="20">
        <f t="shared" si="448"/>
        <v>0</v>
      </c>
      <c r="AO1746" s="20">
        <f t="shared" si="449"/>
        <v>0</v>
      </c>
      <c r="AP1746" s="20">
        <f t="shared" si="450"/>
        <v>0</v>
      </c>
      <c r="AQ1746" s="12">
        <f t="shared" si="451"/>
        <v>0</v>
      </c>
      <c r="AR1746" s="20">
        <f t="shared" si="452"/>
        <v>0</v>
      </c>
      <c r="AS1746" s="20">
        <f t="shared" si="453"/>
        <v>0</v>
      </c>
    </row>
    <row r="1747" spans="1:45">
      <c r="A1747"/>
      <c r="B1747"/>
      <c r="C1747"/>
      <c r="D1747"/>
      <c r="E1747"/>
      <c r="F1747"/>
      <c r="G1747"/>
      <c r="H1747"/>
      <c r="I1747"/>
      <c r="J1747"/>
      <c r="K1747"/>
      <c r="L1747"/>
      <c r="M1747" s="8" t="str">
        <f>IF(ISERROR( VLOOKUP(AD1747,'[1]采购入库货量(公司仓库)'!$A:$I,9,FALSE)),"", VLOOKUP(AD1747,'[1]采购入库货量(公司仓库)'!$A:$I,9,FALSE))</f>
        <v/>
      </c>
      <c r="N1747" s="8" t="str">
        <f>IF(ISERROR( VLOOKUP(AD1747,[1]批发上市日期!$A:$F,6,FALSE)),"",  VLOOKUP(AD1747,[1]批发上市日期!$A:$F,6,FALSE))</f>
        <v/>
      </c>
      <c r="O1747" s="48">
        <f>IF(ISERROR(VLOOKUP(E1747&amp;G1747,'[1]采购入库货量(公司仓库)'!$A:$I,7,FALSE)),0,VLOOKUP(E1747&amp;G1747,'[1]采购入库货量(公司仓库)'!$A:$I,7,FALSE))</f>
        <v>0</v>
      </c>
      <c r="P1747" s="12">
        <f t="shared" si="438"/>
        <v>0</v>
      </c>
      <c r="Q1747" s="14">
        <f>IF(ISERROR(VLOOKUP(E1747&amp;G1747,'[1]采购入库货量(公司仓库)'!$A:$I,8,FALSE)),0,VLOOKUP(E1747&amp;G1747,'[1]采购入库货量(公司仓库)'!$A:$I,8,FALSE))</f>
        <v>0</v>
      </c>
      <c r="R1747" s="12">
        <f t="shared" si="439"/>
        <v>0</v>
      </c>
      <c r="S1747">
        <f>SUMIF([1]库存总量!$H:$H,E1747&amp;G1747,[1]库存总量!$G:$G)</f>
        <v>0</v>
      </c>
      <c r="T1747" s="12">
        <f t="shared" si="440"/>
        <v>0</v>
      </c>
      <c r="U1747">
        <f>SUMIFS([1]库存总量!$G:$G,[1]库存总量!$H:$H,E1747&amp;G1747,[1]库存总量!$A:$A,"B")</f>
        <v>0</v>
      </c>
      <c r="V1747" s="12">
        <f t="shared" si="441"/>
        <v>0</v>
      </c>
      <c r="W1747">
        <f>SUMIFS([1]库存总量!$G:$G,[1]库存总量!$H:$H,E1747&amp;G1747,[1]库存总量!$A:$A,"K")</f>
        <v>0</v>
      </c>
      <c r="X1747" s="12">
        <f t="shared" si="442"/>
        <v>0</v>
      </c>
      <c r="Y1747">
        <f t="shared" si="443"/>
        <v>0</v>
      </c>
      <c r="Z1747" s="12">
        <f t="shared" si="444"/>
        <v>0</v>
      </c>
      <c r="AA1747">
        <f>(IF(ISERROR((IF(ISERROR(VLOOKUP(E1747&amp;G1747,'[1]采购入库货量(公司仓库)'!$A:$H,7,FALSE)),0,VLOOKUP(E1747&amp;G1747,'[1]采购入库货量(公司仓库)'!$A:$H,7,FALSE)))*L1747-(IF(ISERROR(VLOOKUP(E1747&amp;G1747,'[1]采购入库货量(公司仓库)'!$A:$H,8,FALSE)),0,VLOOKUP(E1747&amp;G1747,'[1]采购入库货量(公司仓库)'!$A:$H,8,FALSE)))),0,(IF(ISERROR(VLOOKUP(E1747&amp;G1747,'[1]采购入库货量(公司仓库)'!$A:$H,7,FALSE)),0,VLOOKUP(E1747&amp;G1747,'[1]采购入库货量(公司仓库)'!$A:$H,7,FALSE)))*L1747-(IF(ISERROR(VLOOKUP(E1747&amp;G1747,'[1]采购入库货量(公司仓库)'!$A:$H,8,FALSE)),0,VLOOKUP(E1747&amp;G1747,'[1]采购入库货量(公司仓库)'!$A:$H,8,FALSE)))))</f>
        <v>0</v>
      </c>
      <c r="AB1747">
        <f>SUMIF([1]销售数据!$B:$B,E1747&amp;G1747,[1]销售数据!$G:$G)</f>
        <v>0</v>
      </c>
      <c r="AC1747" s="12">
        <f t="shared" si="445"/>
        <v>0</v>
      </c>
      <c r="AD1747" t="str">
        <f t="shared" si="446"/>
        <v/>
      </c>
      <c r="AE1747">
        <f>SUMIF([1]销售数据!$B:$B,AD1747,[1]销售数据!$L:$L)</f>
        <v>0</v>
      </c>
      <c r="AF1747">
        <f>SUMIF([1]销售数据!$B:$B,AD1747,[1]销售数据!$K:$K)</f>
        <v>0</v>
      </c>
      <c r="AG1747">
        <f>SUMIF([1]销售数据!$B:$B,AD1747,[1]销售数据!$J:$J)</f>
        <v>0</v>
      </c>
      <c r="AH1747">
        <f>SUMIF([1]销售数据!$B:$B,AD1747,[1]销售数据!$I:$I)</f>
        <v>0</v>
      </c>
      <c r="AI1747">
        <f>SUMIF([1]销售数据!$B:$B,AD1747,[1]销售数据!$H:$H)</f>
        <v>0</v>
      </c>
      <c r="AJ1747" s="20">
        <f t="shared" si="447"/>
        <v>0</v>
      </c>
      <c r="AK1747">
        <f>SUMIF([1]发货店铺数!$B:$B,AD1747,[1]发货店铺数!$G:$G)</f>
        <v>0</v>
      </c>
      <c r="AL1747">
        <f>SUMIF([1]销售店铺数!$B:$B,AD1747,[1]销售店铺数!$G:$G)</f>
        <v>0</v>
      </c>
      <c r="AM1747">
        <f>SUMIF([1]销售店铺数!$B:$B,AD1747,[1]销售店铺数!$G:$G)</f>
        <v>0</v>
      </c>
      <c r="AN1747" s="20">
        <f t="shared" si="448"/>
        <v>0</v>
      </c>
      <c r="AO1747" s="20">
        <f t="shared" si="449"/>
        <v>0</v>
      </c>
      <c r="AP1747" s="20">
        <f t="shared" si="450"/>
        <v>0</v>
      </c>
      <c r="AQ1747" s="12">
        <f t="shared" si="451"/>
        <v>0</v>
      </c>
      <c r="AR1747" s="20">
        <f t="shared" si="452"/>
        <v>0</v>
      </c>
      <c r="AS1747" s="20">
        <f t="shared" si="453"/>
        <v>0</v>
      </c>
    </row>
    <row r="1748" spans="1:45">
      <c r="A1748"/>
      <c r="B1748"/>
      <c r="C1748"/>
      <c r="D1748"/>
      <c r="E1748"/>
      <c r="F1748"/>
      <c r="G1748"/>
      <c r="H1748"/>
      <c r="I1748"/>
      <c r="J1748"/>
      <c r="K1748"/>
      <c r="L1748"/>
      <c r="M1748" s="8" t="str">
        <f>IF(ISERROR( VLOOKUP(AD1748,'[1]采购入库货量(公司仓库)'!$A:$I,9,FALSE)),"", VLOOKUP(AD1748,'[1]采购入库货量(公司仓库)'!$A:$I,9,FALSE))</f>
        <v/>
      </c>
      <c r="N1748" s="8" t="str">
        <f>IF(ISERROR( VLOOKUP(AD1748,[1]批发上市日期!$A:$F,6,FALSE)),"",  VLOOKUP(AD1748,[1]批发上市日期!$A:$F,6,FALSE))</f>
        <v/>
      </c>
      <c r="O1748" s="48">
        <f>IF(ISERROR(VLOOKUP(E1748&amp;G1748,'[1]采购入库货量(公司仓库)'!$A:$I,7,FALSE)),0,VLOOKUP(E1748&amp;G1748,'[1]采购入库货量(公司仓库)'!$A:$I,7,FALSE))</f>
        <v>0</v>
      </c>
      <c r="P1748" s="12">
        <f t="shared" si="438"/>
        <v>0</v>
      </c>
      <c r="Q1748" s="14">
        <f>IF(ISERROR(VLOOKUP(E1748&amp;G1748,'[1]采购入库货量(公司仓库)'!$A:$I,8,FALSE)),0,VLOOKUP(E1748&amp;G1748,'[1]采购入库货量(公司仓库)'!$A:$I,8,FALSE))</f>
        <v>0</v>
      </c>
      <c r="R1748" s="12">
        <f t="shared" si="439"/>
        <v>0</v>
      </c>
      <c r="S1748">
        <f>SUMIF([1]库存总量!$H:$H,E1748&amp;G1748,[1]库存总量!$G:$G)</f>
        <v>0</v>
      </c>
      <c r="T1748" s="12">
        <f t="shared" si="440"/>
        <v>0</v>
      </c>
      <c r="U1748">
        <f>SUMIFS([1]库存总量!$G:$G,[1]库存总量!$H:$H,E1748&amp;G1748,[1]库存总量!$A:$A,"B")</f>
        <v>0</v>
      </c>
      <c r="V1748" s="12">
        <f t="shared" si="441"/>
        <v>0</v>
      </c>
      <c r="W1748">
        <f>SUMIFS([1]库存总量!$G:$G,[1]库存总量!$H:$H,E1748&amp;G1748,[1]库存总量!$A:$A,"K")</f>
        <v>0</v>
      </c>
      <c r="X1748" s="12">
        <f t="shared" si="442"/>
        <v>0</v>
      </c>
      <c r="Y1748">
        <f t="shared" si="443"/>
        <v>0</v>
      </c>
      <c r="Z1748" s="12">
        <f t="shared" si="444"/>
        <v>0</v>
      </c>
      <c r="AA1748">
        <f>(IF(ISERROR((IF(ISERROR(VLOOKUP(E1748&amp;G1748,'[1]采购入库货量(公司仓库)'!$A:$H,7,FALSE)),0,VLOOKUP(E1748&amp;G1748,'[1]采购入库货量(公司仓库)'!$A:$H,7,FALSE)))*L1748-(IF(ISERROR(VLOOKUP(E1748&amp;G1748,'[1]采购入库货量(公司仓库)'!$A:$H,8,FALSE)),0,VLOOKUP(E1748&amp;G1748,'[1]采购入库货量(公司仓库)'!$A:$H,8,FALSE)))),0,(IF(ISERROR(VLOOKUP(E1748&amp;G1748,'[1]采购入库货量(公司仓库)'!$A:$H,7,FALSE)),0,VLOOKUP(E1748&amp;G1748,'[1]采购入库货量(公司仓库)'!$A:$H,7,FALSE)))*L1748-(IF(ISERROR(VLOOKUP(E1748&amp;G1748,'[1]采购入库货量(公司仓库)'!$A:$H,8,FALSE)),0,VLOOKUP(E1748&amp;G1748,'[1]采购入库货量(公司仓库)'!$A:$H,8,FALSE)))))</f>
        <v>0</v>
      </c>
      <c r="AB1748">
        <f>SUMIF([1]销售数据!$B:$B,E1748&amp;G1748,[1]销售数据!$G:$G)</f>
        <v>0</v>
      </c>
      <c r="AC1748" s="12">
        <f t="shared" si="445"/>
        <v>0</v>
      </c>
      <c r="AD1748" t="str">
        <f t="shared" si="446"/>
        <v/>
      </c>
      <c r="AE1748">
        <f>SUMIF([1]销售数据!$B:$B,AD1748,[1]销售数据!$L:$L)</f>
        <v>0</v>
      </c>
      <c r="AF1748">
        <f>SUMIF([1]销售数据!$B:$B,AD1748,[1]销售数据!$K:$K)</f>
        <v>0</v>
      </c>
      <c r="AG1748">
        <f>SUMIF([1]销售数据!$B:$B,AD1748,[1]销售数据!$J:$J)</f>
        <v>0</v>
      </c>
      <c r="AH1748">
        <f>SUMIF([1]销售数据!$B:$B,AD1748,[1]销售数据!$I:$I)</f>
        <v>0</v>
      </c>
      <c r="AI1748">
        <f>SUMIF([1]销售数据!$B:$B,AD1748,[1]销售数据!$H:$H)</f>
        <v>0</v>
      </c>
      <c r="AJ1748" s="20">
        <f t="shared" si="447"/>
        <v>0</v>
      </c>
      <c r="AK1748">
        <f>SUMIF([1]发货店铺数!$B:$B,AD1748,[1]发货店铺数!$G:$G)</f>
        <v>0</v>
      </c>
      <c r="AL1748">
        <f>SUMIF([1]销售店铺数!$B:$B,AD1748,[1]销售店铺数!$G:$G)</f>
        <v>0</v>
      </c>
      <c r="AM1748">
        <f>SUMIF([1]销售店铺数!$B:$B,AD1748,[1]销售店铺数!$G:$G)</f>
        <v>0</v>
      </c>
      <c r="AN1748" s="20">
        <f t="shared" si="448"/>
        <v>0</v>
      </c>
      <c r="AO1748" s="20">
        <f t="shared" si="449"/>
        <v>0</v>
      </c>
      <c r="AP1748" s="20">
        <f t="shared" si="450"/>
        <v>0</v>
      </c>
      <c r="AQ1748" s="12">
        <f t="shared" si="451"/>
        <v>0</v>
      </c>
      <c r="AR1748" s="20">
        <f t="shared" si="452"/>
        <v>0</v>
      </c>
      <c r="AS1748" s="20">
        <f t="shared" si="453"/>
        <v>0</v>
      </c>
    </row>
    <row r="1749" spans="1:45">
      <c r="A1749"/>
      <c r="B1749"/>
      <c r="C1749"/>
      <c r="D1749"/>
      <c r="E1749"/>
      <c r="F1749"/>
      <c r="G1749"/>
      <c r="H1749"/>
      <c r="I1749"/>
      <c r="J1749"/>
      <c r="K1749"/>
      <c r="L1749"/>
      <c r="M1749" s="8" t="str">
        <f>IF(ISERROR( VLOOKUP(AD1749,'[1]采购入库货量(公司仓库)'!$A:$I,9,FALSE)),"", VLOOKUP(AD1749,'[1]采购入库货量(公司仓库)'!$A:$I,9,FALSE))</f>
        <v/>
      </c>
      <c r="N1749" s="8" t="str">
        <f>IF(ISERROR( VLOOKUP(AD1749,[1]批发上市日期!$A:$F,6,FALSE)),"",  VLOOKUP(AD1749,[1]批发上市日期!$A:$F,6,FALSE))</f>
        <v/>
      </c>
      <c r="O1749" s="48">
        <f>IF(ISERROR(VLOOKUP(E1749&amp;G1749,'[1]采购入库货量(公司仓库)'!$A:$I,7,FALSE)),0,VLOOKUP(E1749&amp;G1749,'[1]采购入库货量(公司仓库)'!$A:$I,7,FALSE))</f>
        <v>0</v>
      </c>
      <c r="P1749" s="12">
        <f t="shared" si="438"/>
        <v>0</v>
      </c>
      <c r="Q1749" s="14">
        <f>IF(ISERROR(VLOOKUP(E1749&amp;G1749,'[1]采购入库货量(公司仓库)'!$A:$I,8,FALSE)),0,VLOOKUP(E1749&amp;G1749,'[1]采购入库货量(公司仓库)'!$A:$I,8,FALSE))</f>
        <v>0</v>
      </c>
      <c r="R1749" s="12">
        <f t="shared" si="439"/>
        <v>0</v>
      </c>
      <c r="S1749">
        <f>SUMIF([1]库存总量!$H:$H,E1749&amp;G1749,[1]库存总量!$G:$G)</f>
        <v>0</v>
      </c>
      <c r="T1749" s="12">
        <f t="shared" si="440"/>
        <v>0</v>
      </c>
      <c r="U1749">
        <f>SUMIFS([1]库存总量!$G:$G,[1]库存总量!$H:$H,E1749&amp;G1749,[1]库存总量!$A:$A,"B")</f>
        <v>0</v>
      </c>
      <c r="V1749" s="12">
        <f t="shared" si="441"/>
        <v>0</v>
      </c>
      <c r="W1749">
        <f>SUMIFS([1]库存总量!$G:$G,[1]库存总量!$H:$H,E1749&amp;G1749,[1]库存总量!$A:$A,"K")</f>
        <v>0</v>
      </c>
      <c r="X1749" s="12">
        <f t="shared" si="442"/>
        <v>0</v>
      </c>
      <c r="Y1749">
        <f t="shared" si="443"/>
        <v>0</v>
      </c>
      <c r="Z1749" s="12">
        <f t="shared" si="444"/>
        <v>0</v>
      </c>
      <c r="AA1749">
        <f>(IF(ISERROR((IF(ISERROR(VLOOKUP(E1749&amp;G1749,'[1]采购入库货量(公司仓库)'!$A:$H,7,FALSE)),0,VLOOKUP(E1749&amp;G1749,'[1]采购入库货量(公司仓库)'!$A:$H,7,FALSE)))*L1749-(IF(ISERROR(VLOOKUP(E1749&amp;G1749,'[1]采购入库货量(公司仓库)'!$A:$H,8,FALSE)),0,VLOOKUP(E1749&amp;G1749,'[1]采购入库货量(公司仓库)'!$A:$H,8,FALSE)))),0,(IF(ISERROR(VLOOKUP(E1749&amp;G1749,'[1]采购入库货量(公司仓库)'!$A:$H,7,FALSE)),0,VLOOKUP(E1749&amp;G1749,'[1]采购入库货量(公司仓库)'!$A:$H,7,FALSE)))*L1749-(IF(ISERROR(VLOOKUP(E1749&amp;G1749,'[1]采购入库货量(公司仓库)'!$A:$H,8,FALSE)),0,VLOOKUP(E1749&amp;G1749,'[1]采购入库货量(公司仓库)'!$A:$H,8,FALSE)))))</f>
        <v>0</v>
      </c>
      <c r="AB1749">
        <f>SUMIF([1]销售数据!$B:$B,E1749&amp;G1749,[1]销售数据!$G:$G)</f>
        <v>0</v>
      </c>
      <c r="AC1749" s="12">
        <f t="shared" si="445"/>
        <v>0</v>
      </c>
      <c r="AD1749" t="str">
        <f t="shared" si="446"/>
        <v/>
      </c>
      <c r="AE1749">
        <f>SUMIF([1]销售数据!$B:$B,AD1749,[1]销售数据!$L:$L)</f>
        <v>0</v>
      </c>
      <c r="AF1749">
        <f>SUMIF([1]销售数据!$B:$B,AD1749,[1]销售数据!$K:$K)</f>
        <v>0</v>
      </c>
      <c r="AG1749">
        <f>SUMIF([1]销售数据!$B:$B,AD1749,[1]销售数据!$J:$J)</f>
        <v>0</v>
      </c>
      <c r="AH1749">
        <f>SUMIF([1]销售数据!$B:$B,AD1749,[1]销售数据!$I:$I)</f>
        <v>0</v>
      </c>
      <c r="AI1749">
        <f>SUMIF([1]销售数据!$B:$B,AD1749,[1]销售数据!$H:$H)</f>
        <v>0</v>
      </c>
      <c r="AJ1749" s="20">
        <f t="shared" si="447"/>
        <v>0</v>
      </c>
      <c r="AK1749">
        <f>SUMIF([1]发货店铺数!$B:$B,AD1749,[1]发货店铺数!$G:$G)</f>
        <v>0</v>
      </c>
      <c r="AL1749">
        <f>SUMIF([1]销售店铺数!$B:$B,AD1749,[1]销售店铺数!$G:$G)</f>
        <v>0</v>
      </c>
      <c r="AM1749">
        <f>SUMIF([1]销售店铺数!$B:$B,AD1749,[1]销售店铺数!$G:$G)</f>
        <v>0</v>
      </c>
      <c r="AN1749" s="20">
        <f t="shared" si="448"/>
        <v>0</v>
      </c>
      <c r="AO1749" s="20">
        <f t="shared" si="449"/>
        <v>0</v>
      </c>
      <c r="AP1749" s="20">
        <f t="shared" si="450"/>
        <v>0</v>
      </c>
      <c r="AQ1749" s="12">
        <f t="shared" si="451"/>
        <v>0</v>
      </c>
      <c r="AR1749" s="20">
        <f t="shared" si="452"/>
        <v>0</v>
      </c>
      <c r="AS1749" s="20">
        <f t="shared" si="453"/>
        <v>0</v>
      </c>
    </row>
    <row r="1750" spans="1:45">
      <c r="A1750"/>
      <c r="B1750"/>
      <c r="C1750"/>
      <c r="D1750"/>
      <c r="E1750"/>
      <c r="F1750"/>
      <c r="G1750"/>
      <c r="H1750"/>
      <c r="I1750"/>
      <c r="J1750"/>
      <c r="K1750"/>
      <c r="L1750"/>
      <c r="M1750" s="8" t="str">
        <f>IF(ISERROR( VLOOKUP(AD1750,'[1]采购入库货量(公司仓库)'!$A:$I,9,FALSE)),"", VLOOKUP(AD1750,'[1]采购入库货量(公司仓库)'!$A:$I,9,FALSE))</f>
        <v/>
      </c>
      <c r="N1750" s="8" t="str">
        <f>IF(ISERROR( VLOOKUP(AD1750,[1]批发上市日期!$A:$F,6,FALSE)),"",  VLOOKUP(AD1750,[1]批发上市日期!$A:$F,6,FALSE))</f>
        <v/>
      </c>
      <c r="O1750" s="48">
        <f>IF(ISERROR(VLOOKUP(E1750&amp;G1750,'[1]采购入库货量(公司仓库)'!$A:$I,7,FALSE)),0,VLOOKUP(E1750&amp;G1750,'[1]采购入库货量(公司仓库)'!$A:$I,7,FALSE))</f>
        <v>0</v>
      </c>
      <c r="P1750" s="12">
        <f t="shared" si="438"/>
        <v>0</v>
      </c>
      <c r="Q1750" s="14">
        <f>IF(ISERROR(VLOOKUP(E1750&amp;G1750,'[1]采购入库货量(公司仓库)'!$A:$I,8,FALSE)),0,VLOOKUP(E1750&amp;G1750,'[1]采购入库货量(公司仓库)'!$A:$I,8,FALSE))</f>
        <v>0</v>
      </c>
      <c r="R1750" s="12">
        <f t="shared" si="439"/>
        <v>0</v>
      </c>
      <c r="S1750">
        <f>SUMIF([1]库存总量!$H:$H,E1750&amp;G1750,[1]库存总量!$G:$G)</f>
        <v>0</v>
      </c>
      <c r="T1750" s="12">
        <f t="shared" si="440"/>
        <v>0</v>
      </c>
      <c r="U1750">
        <f>SUMIFS([1]库存总量!$G:$G,[1]库存总量!$H:$H,E1750&amp;G1750,[1]库存总量!$A:$A,"B")</f>
        <v>0</v>
      </c>
      <c r="V1750" s="12">
        <f t="shared" si="441"/>
        <v>0</v>
      </c>
      <c r="W1750">
        <f>SUMIFS([1]库存总量!$G:$G,[1]库存总量!$H:$H,E1750&amp;G1750,[1]库存总量!$A:$A,"K")</f>
        <v>0</v>
      </c>
      <c r="X1750" s="12">
        <f t="shared" si="442"/>
        <v>0</v>
      </c>
      <c r="Y1750">
        <f t="shared" si="443"/>
        <v>0</v>
      </c>
      <c r="Z1750" s="12">
        <f t="shared" si="444"/>
        <v>0</v>
      </c>
      <c r="AA1750">
        <f>(IF(ISERROR((IF(ISERROR(VLOOKUP(E1750&amp;G1750,'[1]采购入库货量(公司仓库)'!$A:$H,7,FALSE)),0,VLOOKUP(E1750&amp;G1750,'[1]采购入库货量(公司仓库)'!$A:$H,7,FALSE)))*L1750-(IF(ISERROR(VLOOKUP(E1750&amp;G1750,'[1]采购入库货量(公司仓库)'!$A:$H,8,FALSE)),0,VLOOKUP(E1750&amp;G1750,'[1]采购入库货量(公司仓库)'!$A:$H,8,FALSE)))),0,(IF(ISERROR(VLOOKUP(E1750&amp;G1750,'[1]采购入库货量(公司仓库)'!$A:$H,7,FALSE)),0,VLOOKUP(E1750&amp;G1750,'[1]采购入库货量(公司仓库)'!$A:$H,7,FALSE)))*L1750-(IF(ISERROR(VLOOKUP(E1750&amp;G1750,'[1]采购入库货量(公司仓库)'!$A:$H,8,FALSE)),0,VLOOKUP(E1750&amp;G1750,'[1]采购入库货量(公司仓库)'!$A:$H,8,FALSE)))))</f>
        <v>0</v>
      </c>
      <c r="AB1750">
        <f>SUMIF([1]销售数据!$B:$B,E1750&amp;G1750,[1]销售数据!$G:$G)</f>
        <v>0</v>
      </c>
      <c r="AC1750" s="12">
        <f t="shared" si="445"/>
        <v>0</v>
      </c>
      <c r="AD1750" t="str">
        <f t="shared" si="446"/>
        <v/>
      </c>
      <c r="AE1750">
        <f>SUMIF([1]销售数据!$B:$B,AD1750,[1]销售数据!$L:$L)</f>
        <v>0</v>
      </c>
      <c r="AF1750">
        <f>SUMIF([1]销售数据!$B:$B,AD1750,[1]销售数据!$K:$K)</f>
        <v>0</v>
      </c>
      <c r="AG1750">
        <f>SUMIF([1]销售数据!$B:$B,AD1750,[1]销售数据!$J:$J)</f>
        <v>0</v>
      </c>
      <c r="AH1750">
        <f>SUMIF([1]销售数据!$B:$B,AD1750,[1]销售数据!$I:$I)</f>
        <v>0</v>
      </c>
      <c r="AI1750">
        <f>SUMIF([1]销售数据!$B:$B,AD1750,[1]销售数据!$H:$H)</f>
        <v>0</v>
      </c>
      <c r="AJ1750" s="20">
        <f t="shared" si="447"/>
        <v>0</v>
      </c>
      <c r="AK1750">
        <f>SUMIF([1]发货店铺数!$B:$B,AD1750,[1]发货店铺数!$G:$G)</f>
        <v>0</v>
      </c>
      <c r="AL1750">
        <f>SUMIF([1]销售店铺数!$B:$B,AD1750,[1]销售店铺数!$G:$G)</f>
        <v>0</v>
      </c>
      <c r="AM1750">
        <f>SUMIF([1]销售店铺数!$B:$B,AD1750,[1]销售店铺数!$G:$G)</f>
        <v>0</v>
      </c>
      <c r="AN1750" s="20">
        <f t="shared" si="448"/>
        <v>0</v>
      </c>
      <c r="AO1750" s="20">
        <f t="shared" si="449"/>
        <v>0</v>
      </c>
      <c r="AP1750" s="20">
        <f t="shared" si="450"/>
        <v>0</v>
      </c>
      <c r="AQ1750" s="12">
        <f t="shared" si="451"/>
        <v>0</v>
      </c>
      <c r="AR1750" s="20">
        <f t="shared" si="452"/>
        <v>0</v>
      </c>
      <c r="AS1750" s="20">
        <f t="shared" si="453"/>
        <v>0</v>
      </c>
    </row>
    <row r="1751" spans="1:45">
      <c r="A1751"/>
      <c r="B1751"/>
      <c r="C1751"/>
      <c r="D1751"/>
      <c r="E1751"/>
      <c r="F1751"/>
      <c r="G1751"/>
      <c r="H1751"/>
      <c r="I1751"/>
      <c r="J1751"/>
      <c r="K1751"/>
      <c r="L1751"/>
      <c r="M1751" s="8" t="str">
        <f>IF(ISERROR( VLOOKUP(AD1751,'[1]采购入库货量(公司仓库)'!$A:$I,9,FALSE)),"", VLOOKUP(AD1751,'[1]采购入库货量(公司仓库)'!$A:$I,9,FALSE))</f>
        <v/>
      </c>
      <c r="N1751" s="8" t="str">
        <f>IF(ISERROR( VLOOKUP(AD1751,[1]批发上市日期!$A:$F,6,FALSE)),"",  VLOOKUP(AD1751,[1]批发上市日期!$A:$F,6,FALSE))</f>
        <v/>
      </c>
      <c r="O1751" s="48">
        <f>IF(ISERROR(VLOOKUP(E1751&amp;G1751,'[1]采购入库货量(公司仓库)'!$A:$I,7,FALSE)),0,VLOOKUP(E1751&amp;G1751,'[1]采购入库货量(公司仓库)'!$A:$I,7,FALSE))</f>
        <v>0</v>
      </c>
      <c r="P1751" s="12">
        <f t="shared" si="438"/>
        <v>0</v>
      </c>
      <c r="Q1751" s="14">
        <f>IF(ISERROR(VLOOKUP(E1751&amp;G1751,'[1]采购入库货量(公司仓库)'!$A:$I,8,FALSE)),0,VLOOKUP(E1751&amp;G1751,'[1]采购入库货量(公司仓库)'!$A:$I,8,FALSE))</f>
        <v>0</v>
      </c>
      <c r="R1751" s="12">
        <f t="shared" si="439"/>
        <v>0</v>
      </c>
      <c r="S1751">
        <f>SUMIF([1]库存总量!$H:$H,E1751&amp;G1751,[1]库存总量!$G:$G)</f>
        <v>0</v>
      </c>
      <c r="T1751" s="12">
        <f t="shared" si="440"/>
        <v>0</v>
      </c>
      <c r="U1751">
        <f>SUMIFS([1]库存总量!$G:$G,[1]库存总量!$H:$H,E1751&amp;G1751,[1]库存总量!$A:$A,"B")</f>
        <v>0</v>
      </c>
      <c r="V1751" s="12">
        <f t="shared" si="441"/>
        <v>0</v>
      </c>
      <c r="W1751">
        <f>SUMIFS([1]库存总量!$G:$G,[1]库存总量!$H:$H,E1751&amp;G1751,[1]库存总量!$A:$A,"K")</f>
        <v>0</v>
      </c>
      <c r="X1751" s="12">
        <f t="shared" si="442"/>
        <v>0</v>
      </c>
      <c r="Y1751">
        <f t="shared" si="443"/>
        <v>0</v>
      </c>
      <c r="Z1751" s="12">
        <f t="shared" si="444"/>
        <v>0</v>
      </c>
      <c r="AA1751">
        <f>(IF(ISERROR((IF(ISERROR(VLOOKUP(E1751&amp;G1751,'[1]采购入库货量(公司仓库)'!$A:$H,7,FALSE)),0,VLOOKUP(E1751&amp;G1751,'[1]采购入库货量(公司仓库)'!$A:$H,7,FALSE)))*L1751-(IF(ISERROR(VLOOKUP(E1751&amp;G1751,'[1]采购入库货量(公司仓库)'!$A:$H,8,FALSE)),0,VLOOKUP(E1751&amp;G1751,'[1]采购入库货量(公司仓库)'!$A:$H,8,FALSE)))),0,(IF(ISERROR(VLOOKUP(E1751&amp;G1751,'[1]采购入库货量(公司仓库)'!$A:$H,7,FALSE)),0,VLOOKUP(E1751&amp;G1751,'[1]采购入库货量(公司仓库)'!$A:$H,7,FALSE)))*L1751-(IF(ISERROR(VLOOKUP(E1751&amp;G1751,'[1]采购入库货量(公司仓库)'!$A:$H,8,FALSE)),0,VLOOKUP(E1751&amp;G1751,'[1]采购入库货量(公司仓库)'!$A:$H,8,FALSE)))))</f>
        <v>0</v>
      </c>
      <c r="AB1751">
        <f>SUMIF([1]销售数据!$B:$B,E1751&amp;G1751,[1]销售数据!$G:$G)</f>
        <v>0</v>
      </c>
      <c r="AC1751" s="12">
        <f t="shared" si="445"/>
        <v>0</v>
      </c>
      <c r="AD1751" t="str">
        <f t="shared" si="446"/>
        <v/>
      </c>
      <c r="AE1751">
        <f>SUMIF([1]销售数据!$B:$B,AD1751,[1]销售数据!$L:$L)</f>
        <v>0</v>
      </c>
      <c r="AF1751">
        <f>SUMIF([1]销售数据!$B:$B,AD1751,[1]销售数据!$K:$K)</f>
        <v>0</v>
      </c>
      <c r="AG1751">
        <f>SUMIF([1]销售数据!$B:$B,AD1751,[1]销售数据!$J:$J)</f>
        <v>0</v>
      </c>
      <c r="AH1751">
        <f>SUMIF([1]销售数据!$B:$B,AD1751,[1]销售数据!$I:$I)</f>
        <v>0</v>
      </c>
      <c r="AI1751">
        <f>SUMIF([1]销售数据!$B:$B,AD1751,[1]销售数据!$H:$H)</f>
        <v>0</v>
      </c>
      <c r="AJ1751" s="20">
        <f t="shared" si="447"/>
        <v>0</v>
      </c>
      <c r="AK1751">
        <f>SUMIF([1]发货店铺数!$B:$B,AD1751,[1]发货店铺数!$G:$G)</f>
        <v>0</v>
      </c>
      <c r="AL1751">
        <f>SUMIF([1]销售店铺数!$B:$B,AD1751,[1]销售店铺数!$G:$G)</f>
        <v>0</v>
      </c>
      <c r="AM1751">
        <f>SUMIF([1]销售店铺数!$B:$B,AD1751,[1]销售店铺数!$G:$G)</f>
        <v>0</v>
      </c>
      <c r="AN1751" s="20">
        <f t="shared" si="448"/>
        <v>0</v>
      </c>
      <c r="AO1751" s="20">
        <f t="shared" si="449"/>
        <v>0</v>
      </c>
      <c r="AP1751" s="20">
        <f t="shared" si="450"/>
        <v>0</v>
      </c>
      <c r="AQ1751" s="12">
        <f t="shared" si="451"/>
        <v>0</v>
      </c>
      <c r="AR1751" s="20">
        <f t="shared" si="452"/>
        <v>0</v>
      </c>
      <c r="AS1751" s="20">
        <f t="shared" si="453"/>
        <v>0</v>
      </c>
    </row>
    <row r="1752" spans="1:45">
      <c r="A1752"/>
      <c r="B1752"/>
      <c r="C1752"/>
      <c r="D1752"/>
      <c r="E1752"/>
      <c r="F1752"/>
      <c r="G1752"/>
      <c r="H1752"/>
      <c r="I1752"/>
      <c r="J1752"/>
      <c r="K1752"/>
      <c r="L1752"/>
      <c r="M1752" s="8" t="str">
        <f>IF(ISERROR( VLOOKUP(AD1752,'[1]采购入库货量(公司仓库)'!$A:$I,9,FALSE)),"", VLOOKUP(AD1752,'[1]采购入库货量(公司仓库)'!$A:$I,9,FALSE))</f>
        <v/>
      </c>
      <c r="N1752" s="8" t="str">
        <f>IF(ISERROR( VLOOKUP(AD1752,[1]批发上市日期!$A:$F,6,FALSE)),"",  VLOOKUP(AD1752,[1]批发上市日期!$A:$F,6,FALSE))</f>
        <v/>
      </c>
      <c r="O1752" s="48">
        <f>IF(ISERROR(VLOOKUP(E1752&amp;G1752,'[1]采购入库货量(公司仓库)'!$A:$I,7,FALSE)),0,VLOOKUP(E1752&amp;G1752,'[1]采购入库货量(公司仓库)'!$A:$I,7,FALSE))</f>
        <v>0</v>
      </c>
      <c r="P1752" s="12">
        <f t="shared" si="438"/>
        <v>0</v>
      </c>
      <c r="Q1752" s="14">
        <f>IF(ISERROR(VLOOKUP(E1752&amp;G1752,'[1]采购入库货量(公司仓库)'!$A:$I,8,FALSE)),0,VLOOKUP(E1752&amp;G1752,'[1]采购入库货量(公司仓库)'!$A:$I,8,FALSE))</f>
        <v>0</v>
      </c>
      <c r="R1752" s="12">
        <f t="shared" si="439"/>
        <v>0</v>
      </c>
      <c r="S1752">
        <f>SUMIF([1]库存总量!$H:$H,E1752&amp;G1752,[1]库存总量!$G:$G)</f>
        <v>0</v>
      </c>
      <c r="T1752" s="12">
        <f t="shared" si="440"/>
        <v>0</v>
      </c>
      <c r="U1752">
        <f>SUMIFS([1]库存总量!$G:$G,[1]库存总量!$H:$H,E1752&amp;G1752,[1]库存总量!$A:$A,"B")</f>
        <v>0</v>
      </c>
      <c r="V1752" s="12">
        <f t="shared" si="441"/>
        <v>0</v>
      </c>
      <c r="W1752">
        <f>SUMIFS([1]库存总量!$G:$G,[1]库存总量!$H:$H,E1752&amp;G1752,[1]库存总量!$A:$A,"K")</f>
        <v>0</v>
      </c>
      <c r="X1752" s="12">
        <f t="shared" si="442"/>
        <v>0</v>
      </c>
      <c r="Y1752">
        <f t="shared" si="443"/>
        <v>0</v>
      </c>
      <c r="Z1752" s="12">
        <f t="shared" si="444"/>
        <v>0</v>
      </c>
      <c r="AA1752">
        <f>(IF(ISERROR((IF(ISERROR(VLOOKUP(E1752&amp;G1752,'[1]采购入库货量(公司仓库)'!$A:$H,7,FALSE)),0,VLOOKUP(E1752&amp;G1752,'[1]采购入库货量(公司仓库)'!$A:$H,7,FALSE)))*L1752-(IF(ISERROR(VLOOKUP(E1752&amp;G1752,'[1]采购入库货量(公司仓库)'!$A:$H,8,FALSE)),0,VLOOKUP(E1752&amp;G1752,'[1]采购入库货量(公司仓库)'!$A:$H,8,FALSE)))),0,(IF(ISERROR(VLOOKUP(E1752&amp;G1752,'[1]采购入库货量(公司仓库)'!$A:$H,7,FALSE)),0,VLOOKUP(E1752&amp;G1752,'[1]采购入库货量(公司仓库)'!$A:$H,7,FALSE)))*L1752-(IF(ISERROR(VLOOKUP(E1752&amp;G1752,'[1]采购入库货量(公司仓库)'!$A:$H,8,FALSE)),0,VLOOKUP(E1752&amp;G1752,'[1]采购入库货量(公司仓库)'!$A:$H,8,FALSE)))))</f>
        <v>0</v>
      </c>
      <c r="AB1752">
        <f>SUMIF([1]销售数据!$B:$B,E1752&amp;G1752,[1]销售数据!$G:$G)</f>
        <v>0</v>
      </c>
      <c r="AC1752" s="12">
        <f t="shared" si="445"/>
        <v>0</v>
      </c>
      <c r="AD1752" t="str">
        <f t="shared" si="446"/>
        <v/>
      </c>
      <c r="AE1752">
        <f>SUMIF([1]销售数据!$B:$B,AD1752,[1]销售数据!$L:$L)</f>
        <v>0</v>
      </c>
      <c r="AF1752">
        <f>SUMIF([1]销售数据!$B:$B,AD1752,[1]销售数据!$K:$K)</f>
        <v>0</v>
      </c>
      <c r="AG1752">
        <f>SUMIF([1]销售数据!$B:$B,AD1752,[1]销售数据!$J:$J)</f>
        <v>0</v>
      </c>
      <c r="AH1752">
        <f>SUMIF([1]销售数据!$B:$B,AD1752,[1]销售数据!$I:$I)</f>
        <v>0</v>
      </c>
      <c r="AI1752">
        <f>SUMIF([1]销售数据!$B:$B,AD1752,[1]销售数据!$H:$H)</f>
        <v>0</v>
      </c>
      <c r="AJ1752" s="20">
        <f t="shared" si="447"/>
        <v>0</v>
      </c>
      <c r="AK1752">
        <f>SUMIF([1]发货店铺数!$B:$B,AD1752,[1]发货店铺数!$G:$G)</f>
        <v>0</v>
      </c>
      <c r="AL1752">
        <f>SUMIF([1]销售店铺数!$B:$B,AD1752,[1]销售店铺数!$G:$G)</f>
        <v>0</v>
      </c>
      <c r="AM1752">
        <f>SUMIF([1]销售店铺数!$B:$B,AD1752,[1]销售店铺数!$G:$G)</f>
        <v>0</v>
      </c>
      <c r="AN1752" s="20">
        <f t="shared" si="448"/>
        <v>0</v>
      </c>
      <c r="AO1752" s="20">
        <f t="shared" si="449"/>
        <v>0</v>
      </c>
      <c r="AP1752" s="20">
        <f t="shared" si="450"/>
        <v>0</v>
      </c>
      <c r="AQ1752" s="12">
        <f t="shared" si="451"/>
        <v>0</v>
      </c>
      <c r="AR1752" s="20">
        <f t="shared" si="452"/>
        <v>0</v>
      </c>
      <c r="AS1752" s="20">
        <f t="shared" si="453"/>
        <v>0</v>
      </c>
    </row>
    <row r="1753" spans="1:45">
      <c r="A1753"/>
      <c r="B1753"/>
      <c r="C1753"/>
      <c r="D1753"/>
      <c r="E1753"/>
      <c r="F1753"/>
      <c r="G1753"/>
      <c r="H1753"/>
      <c r="I1753"/>
      <c r="J1753"/>
      <c r="K1753"/>
      <c r="L1753"/>
      <c r="M1753" s="8" t="str">
        <f>IF(ISERROR( VLOOKUP(AD1753,'[1]采购入库货量(公司仓库)'!$A:$I,9,FALSE)),"", VLOOKUP(AD1753,'[1]采购入库货量(公司仓库)'!$A:$I,9,FALSE))</f>
        <v/>
      </c>
      <c r="N1753" s="8" t="str">
        <f>IF(ISERROR( VLOOKUP(AD1753,[1]批发上市日期!$A:$F,6,FALSE)),"",  VLOOKUP(AD1753,[1]批发上市日期!$A:$F,6,FALSE))</f>
        <v/>
      </c>
      <c r="O1753" s="48">
        <f>IF(ISERROR(VLOOKUP(E1753&amp;G1753,'[1]采购入库货量(公司仓库)'!$A:$I,7,FALSE)),0,VLOOKUP(E1753&amp;G1753,'[1]采购入库货量(公司仓库)'!$A:$I,7,FALSE))</f>
        <v>0</v>
      </c>
      <c r="P1753" s="12">
        <f t="shared" si="438"/>
        <v>0</v>
      </c>
      <c r="Q1753" s="14">
        <f>IF(ISERROR(VLOOKUP(E1753&amp;G1753,'[1]采购入库货量(公司仓库)'!$A:$I,8,FALSE)),0,VLOOKUP(E1753&amp;G1753,'[1]采购入库货量(公司仓库)'!$A:$I,8,FALSE))</f>
        <v>0</v>
      </c>
      <c r="R1753" s="12">
        <f t="shared" si="439"/>
        <v>0</v>
      </c>
      <c r="S1753">
        <f>SUMIF([1]库存总量!$H:$H,E1753&amp;G1753,[1]库存总量!$G:$G)</f>
        <v>0</v>
      </c>
      <c r="T1753" s="12">
        <f t="shared" si="440"/>
        <v>0</v>
      </c>
      <c r="U1753">
        <f>SUMIFS([1]库存总量!$G:$G,[1]库存总量!$H:$H,E1753&amp;G1753,[1]库存总量!$A:$A,"B")</f>
        <v>0</v>
      </c>
      <c r="V1753" s="12">
        <f t="shared" si="441"/>
        <v>0</v>
      </c>
      <c r="W1753">
        <f>SUMIFS([1]库存总量!$G:$G,[1]库存总量!$H:$H,E1753&amp;G1753,[1]库存总量!$A:$A,"K")</f>
        <v>0</v>
      </c>
      <c r="X1753" s="12">
        <f t="shared" si="442"/>
        <v>0</v>
      </c>
      <c r="Y1753">
        <f t="shared" si="443"/>
        <v>0</v>
      </c>
      <c r="Z1753" s="12">
        <f t="shared" si="444"/>
        <v>0</v>
      </c>
      <c r="AA1753">
        <f>(IF(ISERROR((IF(ISERROR(VLOOKUP(E1753&amp;G1753,'[1]采购入库货量(公司仓库)'!$A:$H,7,FALSE)),0,VLOOKUP(E1753&amp;G1753,'[1]采购入库货量(公司仓库)'!$A:$H,7,FALSE)))*L1753-(IF(ISERROR(VLOOKUP(E1753&amp;G1753,'[1]采购入库货量(公司仓库)'!$A:$H,8,FALSE)),0,VLOOKUP(E1753&amp;G1753,'[1]采购入库货量(公司仓库)'!$A:$H,8,FALSE)))),0,(IF(ISERROR(VLOOKUP(E1753&amp;G1753,'[1]采购入库货量(公司仓库)'!$A:$H,7,FALSE)),0,VLOOKUP(E1753&amp;G1753,'[1]采购入库货量(公司仓库)'!$A:$H,7,FALSE)))*L1753-(IF(ISERROR(VLOOKUP(E1753&amp;G1753,'[1]采购入库货量(公司仓库)'!$A:$H,8,FALSE)),0,VLOOKUP(E1753&amp;G1753,'[1]采购入库货量(公司仓库)'!$A:$H,8,FALSE)))))</f>
        <v>0</v>
      </c>
      <c r="AB1753">
        <f>SUMIF([1]销售数据!$B:$B,E1753&amp;G1753,[1]销售数据!$G:$G)</f>
        <v>0</v>
      </c>
      <c r="AC1753" s="12">
        <f t="shared" si="445"/>
        <v>0</v>
      </c>
      <c r="AD1753" t="str">
        <f t="shared" si="446"/>
        <v/>
      </c>
      <c r="AE1753">
        <f>SUMIF([1]销售数据!$B:$B,AD1753,[1]销售数据!$L:$L)</f>
        <v>0</v>
      </c>
      <c r="AF1753">
        <f>SUMIF([1]销售数据!$B:$B,AD1753,[1]销售数据!$K:$K)</f>
        <v>0</v>
      </c>
      <c r="AG1753">
        <f>SUMIF([1]销售数据!$B:$B,AD1753,[1]销售数据!$J:$J)</f>
        <v>0</v>
      </c>
      <c r="AH1753">
        <f>SUMIF([1]销售数据!$B:$B,AD1753,[1]销售数据!$I:$I)</f>
        <v>0</v>
      </c>
      <c r="AI1753">
        <f>SUMIF([1]销售数据!$B:$B,AD1753,[1]销售数据!$H:$H)</f>
        <v>0</v>
      </c>
      <c r="AJ1753" s="20">
        <f t="shared" si="447"/>
        <v>0</v>
      </c>
      <c r="AK1753">
        <f>SUMIF([1]发货店铺数!$B:$B,AD1753,[1]发货店铺数!$G:$G)</f>
        <v>0</v>
      </c>
      <c r="AL1753">
        <f>SUMIF([1]销售店铺数!$B:$B,AD1753,[1]销售店铺数!$G:$G)</f>
        <v>0</v>
      </c>
      <c r="AM1753">
        <f>SUMIF([1]销售店铺数!$B:$B,AD1753,[1]销售店铺数!$G:$G)</f>
        <v>0</v>
      </c>
      <c r="AN1753" s="20">
        <f t="shared" si="448"/>
        <v>0</v>
      </c>
      <c r="AO1753" s="20">
        <f t="shared" si="449"/>
        <v>0</v>
      </c>
      <c r="AP1753" s="20">
        <f t="shared" si="450"/>
        <v>0</v>
      </c>
      <c r="AQ1753" s="12">
        <f t="shared" si="451"/>
        <v>0</v>
      </c>
      <c r="AR1753" s="20">
        <f t="shared" si="452"/>
        <v>0</v>
      </c>
      <c r="AS1753" s="20">
        <f t="shared" si="453"/>
        <v>0</v>
      </c>
    </row>
    <row r="1754" spans="1:45">
      <c r="A1754"/>
      <c r="B1754"/>
      <c r="C1754"/>
      <c r="D1754"/>
      <c r="E1754"/>
      <c r="F1754"/>
      <c r="G1754"/>
      <c r="H1754"/>
      <c r="I1754"/>
      <c r="J1754"/>
      <c r="K1754"/>
      <c r="L1754"/>
      <c r="M1754" s="8" t="str">
        <f>IF(ISERROR( VLOOKUP(AD1754,'[1]采购入库货量(公司仓库)'!$A:$I,9,FALSE)),"", VLOOKUP(AD1754,'[1]采购入库货量(公司仓库)'!$A:$I,9,FALSE))</f>
        <v/>
      </c>
      <c r="N1754" s="8" t="str">
        <f>IF(ISERROR( VLOOKUP(AD1754,[1]批发上市日期!$A:$F,6,FALSE)),"",  VLOOKUP(AD1754,[1]批发上市日期!$A:$F,6,FALSE))</f>
        <v/>
      </c>
      <c r="O1754" s="48">
        <f>IF(ISERROR(VLOOKUP(E1754&amp;G1754,'[1]采购入库货量(公司仓库)'!$A:$I,7,FALSE)),0,VLOOKUP(E1754&amp;G1754,'[1]采购入库货量(公司仓库)'!$A:$I,7,FALSE))</f>
        <v>0</v>
      </c>
      <c r="P1754" s="12">
        <f t="shared" si="438"/>
        <v>0</v>
      </c>
      <c r="Q1754" s="14">
        <f>IF(ISERROR(VLOOKUP(E1754&amp;G1754,'[1]采购入库货量(公司仓库)'!$A:$I,8,FALSE)),0,VLOOKUP(E1754&amp;G1754,'[1]采购入库货量(公司仓库)'!$A:$I,8,FALSE))</f>
        <v>0</v>
      </c>
      <c r="R1754" s="12">
        <f t="shared" si="439"/>
        <v>0</v>
      </c>
      <c r="S1754">
        <f>SUMIF([1]库存总量!$H:$H,E1754&amp;G1754,[1]库存总量!$G:$G)</f>
        <v>0</v>
      </c>
      <c r="T1754" s="12">
        <f t="shared" si="440"/>
        <v>0</v>
      </c>
      <c r="U1754">
        <f>SUMIFS([1]库存总量!$G:$G,[1]库存总量!$H:$H,E1754&amp;G1754,[1]库存总量!$A:$A,"B")</f>
        <v>0</v>
      </c>
      <c r="V1754" s="12">
        <f t="shared" si="441"/>
        <v>0</v>
      </c>
      <c r="W1754">
        <f>SUMIFS([1]库存总量!$G:$G,[1]库存总量!$H:$H,E1754&amp;G1754,[1]库存总量!$A:$A,"K")</f>
        <v>0</v>
      </c>
      <c r="X1754" s="12">
        <f t="shared" si="442"/>
        <v>0</v>
      </c>
      <c r="Y1754">
        <f t="shared" si="443"/>
        <v>0</v>
      </c>
      <c r="Z1754" s="12">
        <f t="shared" si="444"/>
        <v>0</v>
      </c>
      <c r="AA1754">
        <f>(IF(ISERROR((IF(ISERROR(VLOOKUP(E1754&amp;G1754,'[1]采购入库货量(公司仓库)'!$A:$H,7,FALSE)),0,VLOOKUP(E1754&amp;G1754,'[1]采购入库货量(公司仓库)'!$A:$H,7,FALSE)))*L1754-(IF(ISERROR(VLOOKUP(E1754&amp;G1754,'[1]采购入库货量(公司仓库)'!$A:$H,8,FALSE)),0,VLOOKUP(E1754&amp;G1754,'[1]采购入库货量(公司仓库)'!$A:$H,8,FALSE)))),0,(IF(ISERROR(VLOOKUP(E1754&amp;G1754,'[1]采购入库货量(公司仓库)'!$A:$H,7,FALSE)),0,VLOOKUP(E1754&amp;G1754,'[1]采购入库货量(公司仓库)'!$A:$H,7,FALSE)))*L1754-(IF(ISERROR(VLOOKUP(E1754&amp;G1754,'[1]采购入库货量(公司仓库)'!$A:$H,8,FALSE)),0,VLOOKUP(E1754&amp;G1754,'[1]采购入库货量(公司仓库)'!$A:$H,8,FALSE)))))</f>
        <v>0</v>
      </c>
      <c r="AB1754">
        <f>SUMIF([1]销售数据!$B:$B,E1754&amp;G1754,[1]销售数据!$G:$G)</f>
        <v>0</v>
      </c>
      <c r="AC1754" s="12">
        <f t="shared" si="445"/>
        <v>0</v>
      </c>
      <c r="AD1754" t="str">
        <f t="shared" si="446"/>
        <v/>
      </c>
      <c r="AE1754">
        <f>SUMIF([1]销售数据!$B:$B,AD1754,[1]销售数据!$L:$L)</f>
        <v>0</v>
      </c>
      <c r="AF1754">
        <f>SUMIF([1]销售数据!$B:$B,AD1754,[1]销售数据!$K:$K)</f>
        <v>0</v>
      </c>
      <c r="AG1754">
        <f>SUMIF([1]销售数据!$B:$B,AD1754,[1]销售数据!$J:$J)</f>
        <v>0</v>
      </c>
      <c r="AH1754">
        <f>SUMIF([1]销售数据!$B:$B,AD1754,[1]销售数据!$I:$I)</f>
        <v>0</v>
      </c>
      <c r="AI1754">
        <f>SUMIF([1]销售数据!$B:$B,AD1754,[1]销售数据!$H:$H)</f>
        <v>0</v>
      </c>
      <c r="AJ1754" s="20">
        <f t="shared" si="447"/>
        <v>0</v>
      </c>
      <c r="AK1754">
        <f>SUMIF([1]发货店铺数!$B:$B,AD1754,[1]发货店铺数!$G:$G)</f>
        <v>0</v>
      </c>
      <c r="AL1754">
        <f>SUMIF([1]销售店铺数!$B:$B,AD1754,[1]销售店铺数!$G:$G)</f>
        <v>0</v>
      </c>
      <c r="AM1754">
        <f>SUMIF([1]销售店铺数!$B:$B,AD1754,[1]销售店铺数!$G:$G)</f>
        <v>0</v>
      </c>
      <c r="AN1754" s="20">
        <f t="shared" si="448"/>
        <v>0</v>
      </c>
      <c r="AO1754" s="20">
        <f t="shared" si="449"/>
        <v>0</v>
      </c>
      <c r="AP1754" s="20">
        <f t="shared" si="450"/>
        <v>0</v>
      </c>
      <c r="AQ1754" s="12">
        <f t="shared" si="451"/>
        <v>0</v>
      </c>
      <c r="AR1754" s="20">
        <f t="shared" si="452"/>
        <v>0</v>
      </c>
      <c r="AS1754" s="20">
        <f t="shared" si="453"/>
        <v>0</v>
      </c>
    </row>
    <row r="1755" spans="1:45">
      <c r="A1755"/>
      <c r="B1755"/>
      <c r="C1755"/>
      <c r="D1755"/>
      <c r="E1755"/>
      <c r="F1755"/>
      <c r="G1755"/>
      <c r="H1755"/>
      <c r="I1755"/>
      <c r="J1755"/>
      <c r="K1755"/>
      <c r="L1755"/>
      <c r="M1755" s="8" t="str">
        <f>IF(ISERROR( VLOOKUP(AD1755,'[1]采购入库货量(公司仓库)'!$A:$I,9,FALSE)),"", VLOOKUP(AD1755,'[1]采购入库货量(公司仓库)'!$A:$I,9,FALSE))</f>
        <v/>
      </c>
      <c r="N1755" s="8" t="str">
        <f>IF(ISERROR( VLOOKUP(AD1755,[1]批发上市日期!$A:$F,6,FALSE)),"",  VLOOKUP(AD1755,[1]批发上市日期!$A:$F,6,FALSE))</f>
        <v/>
      </c>
      <c r="O1755" s="48">
        <f>IF(ISERROR(VLOOKUP(E1755&amp;G1755,'[1]采购入库货量(公司仓库)'!$A:$I,7,FALSE)),0,VLOOKUP(E1755&amp;G1755,'[1]采购入库货量(公司仓库)'!$A:$I,7,FALSE))</f>
        <v>0</v>
      </c>
      <c r="P1755" s="12">
        <f t="shared" si="438"/>
        <v>0</v>
      </c>
      <c r="Q1755" s="14">
        <f>IF(ISERROR(VLOOKUP(E1755&amp;G1755,'[1]采购入库货量(公司仓库)'!$A:$I,8,FALSE)),0,VLOOKUP(E1755&amp;G1755,'[1]采购入库货量(公司仓库)'!$A:$I,8,FALSE))</f>
        <v>0</v>
      </c>
      <c r="R1755" s="12">
        <f t="shared" si="439"/>
        <v>0</v>
      </c>
      <c r="S1755">
        <f>SUMIF([1]库存总量!$H:$H,E1755&amp;G1755,[1]库存总量!$G:$G)</f>
        <v>0</v>
      </c>
      <c r="T1755" s="12">
        <f t="shared" si="440"/>
        <v>0</v>
      </c>
      <c r="U1755">
        <f>SUMIFS([1]库存总量!$G:$G,[1]库存总量!$H:$H,E1755&amp;G1755,[1]库存总量!$A:$A,"B")</f>
        <v>0</v>
      </c>
      <c r="V1755" s="12">
        <f t="shared" si="441"/>
        <v>0</v>
      </c>
      <c r="W1755">
        <f>SUMIFS([1]库存总量!$G:$G,[1]库存总量!$H:$H,E1755&amp;G1755,[1]库存总量!$A:$A,"K")</f>
        <v>0</v>
      </c>
      <c r="X1755" s="12">
        <f t="shared" si="442"/>
        <v>0</v>
      </c>
      <c r="Y1755">
        <f t="shared" si="443"/>
        <v>0</v>
      </c>
      <c r="Z1755" s="12">
        <f t="shared" si="444"/>
        <v>0</v>
      </c>
      <c r="AA1755">
        <f>(IF(ISERROR((IF(ISERROR(VLOOKUP(E1755&amp;G1755,'[1]采购入库货量(公司仓库)'!$A:$H,7,FALSE)),0,VLOOKUP(E1755&amp;G1755,'[1]采购入库货量(公司仓库)'!$A:$H,7,FALSE)))*L1755-(IF(ISERROR(VLOOKUP(E1755&amp;G1755,'[1]采购入库货量(公司仓库)'!$A:$H,8,FALSE)),0,VLOOKUP(E1755&amp;G1755,'[1]采购入库货量(公司仓库)'!$A:$H,8,FALSE)))),0,(IF(ISERROR(VLOOKUP(E1755&amp;G1755,'[1]采购入库货量(公司仓库)'!$A:$H,7,FALSE)),0,VLOOKUP(E1755&amp;G1755,'[1]采购入库货量(公司仓库)'!$A:$H,7,FALSE)))*L1755-(IF(ISERROR(VLOOKUP(E1755&amp;G1755,'[1]采购入库货量(公司仓库)'!$A:$H,8,FALSE)),0,VLOOKUP(E1755&amp;G1755,'[1]采购入库货量(公司仓库)'!$A:$H,8,FALSE)))))</f>
        <v>0</v>
      </c>
      <c r="AB1755">
        <f>SUMIF([1]销售数据!$B:$B,E1755&amp;G1755,[1]销售数据!$G:$G)</f>
        <v>0</v>
      </c>
      <c r="AC1755" s="12">
        <f t="shared" si="445"/>
        <v>0</v>
      </c>
      <c r="AD1755" t="str">
        <f t="shared" si="446"/>
        <v/>
      </c>
      <c r="AE1755">
        <f>SUMIF([1]销售数据!$B:$B,AD1755,[1]销售数据!$L:$L)</f>
        <v>0</v>
      </c>
      <c r="AF1755">
        <f>SUMIF([1]销售数据!$B:$B,AD1755,[1]销售数据!$K:$K)</f>
        <v>0</v>
      </c>
      <c r="AG1755">
        <f>SUMIF([1]销售数据!$B:$B,AD1755,[1]销售数据!$J:$J)</f>
        <v>0</v>
      </c>
      <c r="AH1755">
        <f>SUMIF([1]销售数据!$B:$B,AD1755,[1]销售数据!$I:$I)</f>
        <v>0</v>
      </c>
      <c r="AI1755">
        <f>SUMIF([1]销售数据!$B:$B,AD1755,[1]销售数据!$H:$H)</f>
        <v>0</v>
      </c>
      <c r="AJ1755" s="20">
        <f t="shared" si="447"/>
        <v>0</v>
      </c>
      <c r="AK1755">
        <f>SUMIF([1]发货店铺数!$B:$B,AD1755,[1]发货店铺数!$G:$G)</f>
        <v>0</v>
      </c>
      <c r="AL1755">
        <f>SUMIF([1]销售店铺数!$B:$B,AD1755,[1]销售店铺数!$G:$G)</f>
        <v>0</v>
      </c>
      <c r="AM1755">
        <f>SUMIF([1]销售店铺数!$B:$B,AD1755,[1]销售店铺数!$G:$G)</f>
        <v>0</v>
      </c>
      <c r="AN1755" s="20">
        <f t="shared" si="448"/>
        <v>0</v>
      </c>
      <c r="AO1755" s="20">
        <f t="shared" si="449"/>
        <v>0</v>
      </c>
      <c r="AP1755" s="20">
        <f t="shared" si="450"/>
        <v>0</v>
      </c>
      <c r="AQ1755" s="12">
        <f t="shared" si="451"/>
        <v>0</v>
      </c>
      <c r="AR1755" s="20">
        <f t="shared" si="452"/>
        <v>0</v>
      </c>
      <c r="AS1755" s="20">
        <f t="shared" si="453"/>
        <v>0</v>
      </c>
    </row>
    <row r="1756" spans="1:45">
      <c r="A1756"/>
      <c r="B1756"/>
      <c r="C1756"/>
      <c r="D1756"/>
      <c r="E1756"/>
      <c r="F1756"/>
      <c r="G1756"/>
      <c r="H1756"/>
      <c r="I1756"/>
      <c r="J1756"/>
      <c r="K1756"/>
      <c r="L1756"/>
      <c r="M1756" s="8" t="str">
        <f>IF(ISERROR( VLOOKUP(AD1756,'[1]采购入库货量(公司仓库)'!$A:$I,9,FALSE)),"", VLOOKUP(AD1756,'[1]采购入库货量(公司仓库)'!$A:$I,9,FALSE))</f>
        <v/>
      </c>
      <c r="N1756" s="8" t="str">
        <f>IF(ISERROR( VLOOKUP(AD1756,[1]批发上市日期!$A:$F,6,FALSE)),"",  VLOOKUP(AD1756,[1]批发上市日期!$A:$F,6,FALSE))</f>
        <v/>
      </c>
      <c r="O1756" s="48">
        <f>IF(ISERROR(VLOOKUP(E1756&amp;G1756,'[1]采购入库货量(公司仓库)'!$A:$I,7,FALSE)),0,VLOOKUP(E1756&amp;G1756,'[1]采购入库货量(公司仓库)'!$A:$I,7,FALSE))</f>
        <v>0</v>
      </c>
      <c r="P1756" s="12">
        <f t="shared" si="438"/>
        <v>0</v>
      </c>
      <c r="Q1756" s="14">
        <f>IF(ISERROR(VLOOKUP(E1756&amp;G1756,'[1]采购入库货量(公司仓库)'!$A:$I,8,FALSE)),0,VLOOKUP(E1756&amp;G1756,'[1]采购入库货量(公司仓库)'!$A:$I,8,FALSE))</f>
        <v>0</v>
      </c>
      <c r="R1756" s="12">
        <f t="shared" si="439"/>
        <v>0</v>
      </c>
      <c r="S1756">
        <f>SUMIF([1]库存总量!$H:$H,E1756&amp;G1756,[1]库存总量!$G:$G)</f>
        <v>0</v>
      </c>
      <c r="T1756" s="12">
        <f t="shared" si="440"/>
        <v>0</v>
      </c>
      <c r="U1756">
        <f>SUMIFS([1]库存总量!$G:$G,[1]库存总量!$H:$H,E1756&amp;G1756,[1]库存总量!$A:$A,"B")</f>
        <v>0</v>
      </c>
      <c r="V1756" s="12">
        <f t="shared" si="441"/>
        <v>0</v>
      </c>
      <c r="W1756">
        <f>SUMIFS([1]库存总量!$G:$G,[1]库存总量!$H:$H,E1756&amp;G1756,[1]库存总量!$A:$A,"K")</f>
        <v>0</v>
      </c>
      <c r="X1756" s="12">
        <f t="shared" si="442"/>
        <v>0</v>
      </c>
      <c r="Y1756">
        <f t="shared" si="443"/>
        <v>0</v>
      </c>
      <c r="Z1756" s="12">
        <f t="shared" si="444"/>
        <v>0</v>
      </c>
      <c r="AA1756">
        <f>(IF(ISERROR((IF(ISERROR(VLOOKUP(E1756&amp;G1756,'[1]采购入库货量(公司仓库)'!$A:$H,7,FALSE)),0,VLOOKUP(E1756&amp;G1756,'[1]采购入库货量(公司仓库)'!$A:$H,7,FALSE)))*L1756-(IF(ISERROR(VLOOKUP(E1756&amp;G1756,'[1]采购入库货量(公司仓库)'!$A:$H,8,FALSE)),0,VLOOKUP(E1756&amp;G1756,'[1]采购入库货量(公司仓库)'!$A:$H,8,FALSE)))),0,(IF(ISERROR(VLOOKUP(E1756&amp;G1756,'[1]采购入库货量(公司仓库)'!$A:$H,7,FALSE)),0,VLOOKUP(E1756&amp;G1756,'[1]采购入库货量(公司仓库)'!$A:$H,7,FALSE)))*L1756-(IF(ISERROR(VLOOKUP(E1756&amp;G1756,'[1]采购入库货量(公司仓库)'!$A:$H,8,FALSE)),0,VLOOKUP(E1756&amp;G1756,'[1]采购入库货量(公司仓库)'!$A:$H,8,FALSE)))))</f>
        <v>0</v>
      </c>
      <c r="AB1756">
        <f>SUMIF([1]销售数据!$B:$B,E1756&amp;G1756,[1]销售数据!$G:$G)</f>
        <v>0</v>
      </c>
      <c r="AC1756" s="12">
        <f t="shared" si="445"/>
        <v>0</v>
      </c>
      <c r="AD1756" t="str">
        <f t="shared" si="446"/>
        <v/>
      </c>
      <c r="AE1756">
        <f>SUMIF([1]销售数据!$B:$B,AD1756,[1]销售数据!$L:$L)</f>
        <v>0</v>
      </c>
      <c r="AF1756">
        <f>SUMIF([1]销售数据!$B:$B,AD1756,[1]销售数据!$K:$K)</f>
        <v>0</v>
      </c>
      <c r="AG1756">
        <f>SUMIF([1]销售数据!$B:$B,AD1756,[1]销售数据!$J:$J)</f>
        <v>0</v>
      </c>
      <c r="AH1756">
        <f>SUMIF([1]销售数据!$B:$B,AD1756,[1]销售数据!$I:$I)</f>
        <v>0</v>
      </c>
      <c r="AI1756">
        <f>SUMIF([1]销售数据!$B:$B,AD1756,[1]销售数据!$H:$H)</f>
        <v>0</v>
      </c>
      <c r="AJ1756" s="20">
        <f t="shared" si="447"/>
        <v>0</v>
      </c>
      <c r="AK1756">
        <f>SUMIF([1]发货店铺数!$B:$B,AD1756,[1]发货店铺数!$G:$G)</f>
        <v>0</v>
      </c>
      <c r="AL1756">
        <f>SUMIF([1]销售店铺数!$B:$B,AD1756,[1]销售店铺数!$G:$G)</f>
        <v>0</v>
      </c>
      <c r="AM1756">
        <f>SUMIF([1]销售店铺数!$B:$B,AD1756,[1]销售店铺数!$G:$G)</f>
        <v>0</v>
      </c>
      <c r="AN1756" s="20">
        <f t="shared" si="448"/>
        <v>0</v>
      </c>
      <c r="AO1756" s="20">
        <f t="shared" si="449"/>
        <v>0</v>
      </c>
      <c r="AP1756" s="20">
        <f t="shared" si="450"/>
        <v>0</v>
      </c>
      <c r="AQ1756" s="12">
        <f t="shared" si="451"/>
        <v>0</v>
      </c>
      <c r="AR1756" s="20">
        <f t="shared" si="452"/>
        <v>0</v>
      </c>
      <c r="AS1756" s="20">
        <f t="shared" si="453"/>
        <v>0</v>
      </c>
    </row>
    <row r="1757" spans="1:45">
      <c r="A1757"/>
      <c r="B1757"/>
      <c r="C1757"/>
      <c r="D1757"/>
      <c r="E1757"/>
      <c r="F1757"/>
      <c r="G1757"/>
      <c r="H1757"/>
      <c r="I1757"/>
      <c r="J1757"/>
      <c r="K1757"/>
      <c r="L1757"/>
      <c r="M1757" s="8" t="str">
        <f>IF(ISERROR( VLOOKUP(AD1757,'[1]采购入库货量(公司仓库)'!$A:$I,9,FALSE)),"", VLOOKUP(AD1757,'[1]采购入库货量(公司仓库)'!$A:$I,9,FALSE))</f>
        <v/>
      </c>
      <c r="N1757" s="8" t="str">
        <f>IF(ISERROR( VLOOKUP(AD1757,[1]批发上市日期!$A:$F,6,FALSE)),"",  VLOOKUP(AD1757,[1]批发上市日期!$A:$F,6,FALSE))</f>
        <v/>
      </c>
      <c r="O1757" s="48">
        <f>IF(ISERROR(VLOOKUP(E1757&amp;G1757,'[1]采购入库货量(公司仓库)'!$A:$I,7,FALSE)),0,VLOOKUP(E1757&amp;G1757,'[1]采购入库货量(公司仓库)'!$A:$I,7,FALSE))</f>
        <v>0</v>
      </c>
      <c r="P1757" s="12">
        <f t="shared" si="438"/>
        <v>0</v>
      </c>
      <c r="Q1757" s="14">
        <f>IF(ISERROR(VLOOKUP(E1757&amp;G1757,'[1]采购入库货量(公司仓库)'!$A:$I,8,FALSE)),0,VLOOKUP(E1757&amp;G1757,'[1]采购入库货量(公司仓库)'!$A:$I,8,FALSE))</f>
        <v>0</v>
      </c>
      <c r="R1757" s="12">
        <f t="shared" si="439"/>
        <v>0</v>
      </c>
      <c r="S1757">
        <f>SUMIF([1]库存总量!$H:$H,E1757&amp;G1757,[1]库存总量!$G:$G)</f>
        <v>0</v>
      </c>
      <c r="T1757" s="12">
        <f t="shared" si="440"/>
        <v>0</v>
      </c>
      <c r="U1757">
        <f>SUMIFS([1]库存总量!$G:$G,[1]库存总量!$H:$H,E1757&amp;G1757,[1]库存总量!$A:$A,"B")</f>
        <v>0</v>
      </c>
      <c r="V1757" s="12">
        <f t="shared" si="441"/>
        <v>0</v>
      </c>
      <c r="W1757">
        <f>SUMIFS([1]库存总量!$G:$G,[1]库存总量!$H:$H,E1757&amp;G1757,[1]库存总量!$A:$A,"K")</f>
        <v>0</v>
      </c>
      <c r="X1757" s="12">
        <f t="shared" si="442"/>
        <v>0</v>
      </c>
      <c r="Y1757">
        <f t="shared" si="443"/>
        <v>0</v>
      </c>
      <c r="Z1757" s="12">
        <f t="shared" si="444"/>
        <v>0</v>
      </c>
      <c r="AA1757">
        <f>(IF(ISERROR((IF(ISERROR(VLOOKUP(E1757&amp;G1757,'[1]采购入库货量(公司仓库)'!$A:$H,7,FALSE)),0,VLOOKUP(E1757&amp;G1757,'[1]采购入库货量(公司仓库)'!$A:$H,7,FALSE)))*L1757-(IF(ISERROR(VLOOKUP(E1757&amp;G1757,'[1]采购入库货量(公司仓库)'!$A:$H,8,FALSE)),0,VLOOKUP(E1757&amp;G1757,'[1]采购入库货量(公司仓库)'!$A:$H,8,FALSE)))),0,(IF(ISERROR(VLOOKUP(E1757&amp;G1757,'[1]采购入库货量(公司仓库)'!$A:$H,7,FALSE)),0,VLOOKUP(E1757&amp;G1757,'[1]采购入库货量(公司仓库)'!$A:$H,7,FALSE)))*L1757-(IF(ISERROR(VLOOKUP(E1757&amp;G1757,'[1]采购入库货量(公司仓库)'!$A:$H,8,FALSE)),0,VLOOKUP(E1757&amp;G1757,'[1]采购入库货量(公司仓库)'!$A:$H,8,FALSE)))))</f>
        <v>0</v>
      </c>
      <c r="AB1757">
        <f>SUMIF([1]销售数据!$B:$B,E1757&amp;G1757,[1]销售数据!$G:$G)</f>
        <v>0</v>
      </c>
      <c r="AC1757" s="12">
        <f t="shared" si="445"/>
        <v>0</v>
      </c>
      <c r="AD1757" t="str">
        <f t="shared" si="446"/>
        <v/>
      </c>
      <c r="AE1757">
        <f>SUMIF([1]销售数据!$B:$B,AD1757,[1]销售数据!$L:$L)</f>
        <v>0</v>
      </c>
      <c r="AF1757">
        <f>SUMIF([1]销售数据!$B:$B,AD1757,[1]销售数据!$K:$K)</f>
        <v>0</v>
      </c>
      <c r="AG1757">
        <f>SUMIF([1]销售数据!$B:$B,AD1757,[1]销售数据!$J:$J)</f>
        <v>0</v>
      </c>
      <c r="AH1757">
        <f>SUMIF([1]销售数据!$B:$B,AD1757,[1]销售数据!$I:$I)</f>
        <v>0</v>
      </c>
      <c r="AI1757">
        <f>SUMIF([1]销售数据!$B:$B,AD1757,[1]销售数据!$H:$H)</f>
        <v>0</v>
      </c>
      <c r="AJ1757" s="20">
        <f t="shared" si="447"/>
        <v>0</v>
      </c>
      <c r="AK1757">
        <f>SUMIF([1]发货店铺数!$B:$B,AD1757,[1]发货店铺数!$G:$G)</f>
        <v>0</v>
      </c>
      <c r="AL1757">
        <f>SUMIF([1]销售店铺数!$B:$B,AD1757,[1]销售店铺数!$G:$G)</f>
        <v>0</v>
      </c>
      <c r="AM1757">
        <f>SUMIF([1]销售店铺数!$B:$B,AD1757,[1]销售店铺数!$G:$G)</f>
        <v>0</v>
      </c>
      <c r="AN1757" s="20">
        <f t="shared" si="448"/>
        <v>0</v>
      </c>
      <c r="AO1757" s="20">
        <f t="shared" si="449"/>
        <v>0</v>
      </c>
      <c r="AP1757" s="20">
        <f t="shared" si="450"/>
        <v>0</v>
      </c>
      <c r="AQ1757" s="12">
        <f t="shared" si="451"/>
        <v>0</v>
      </c>
      <c r="AR1757" s="20">
        <f t="shared" si="452"/>
        <v>0</v>
      </c>
      <c r="AS1757" s="20">
        <f t="shared" si="453"/>
        <v>0</v>
      </c>
    </row>
    <row r="1758" spans="1:45">
      <c r="A1758"/>
      <c r="B1758"/>
      <c r="C1758"/>
      <c r="D1758"/>
      <c r="E1758"/>
      <c r="F1758"/>
      <c r="G1758"/>
      <c r="H1758"/>
      <c r="I1758"/>
      <c r="J1758"/>
      <c r="K1758"/>
      <c r="L1758"/>
      <c r="M1758" s="8" t="str">
        <f>IF(ISERROR( VLOOKUP(AD1758,'[1]采购入库货量(公司仓库)'!$A:$I,9,FALSE)),"", VLOOKUP(AD1758,'[1]采购入库货量(公司仓库)'!$A:$I,9,FALSE))</f>
        <v/>
      </c>
      <c r="N1758" s="8" t="str">
        <f>IF(ISERROR( VLOOKUP(AD1758,[1]批发上市日期!$A:$F,6,FALSE)),"",  VLOOKUP(AD1758,[1]批发上市日期!$A:$F,6,FALSE))</f>
        <v/>
      </c>
      <c r="O1758" s="48">
        <f>IF(ISERROR(VLOOKUP(E1758&amp;G1758,'[1]采购入库货量(公司仓库)'!$A:$I,7,FALSE)),0,VLOOKUP(E1758&amp;G1758,'[1]采购入库货量(公司仓库)'!$A:$I,7,FALSE))</f>
        <v>0</v>
      </c>
      <c r="P1758" s="12">
        <f t="shared" si="438"/>
        <v>0</v>
      </c>
      <c r="Q1758" s="14">
        <f>IF(ISERROR(VLOOKUP(E1758&amp;G1758,'[1]采购入库货量(公司仓库)'!$A:$I,8,FALSE)),0,VLOOKUP(E1758&amp;G1758,'[1]采购入库货量(公司仓库)'!$A:$I,8,FALSE))</f>
        <v>0</v>
      </c>
      <c r="R1758" s="12">
        <f t="shared" si="439"/>
        <v>0</v>
      </c>
      <c r="S1758">
        <f>SUMIF([1]库存总量!$H:$H,E1758&amp;G1758,[1]库存总量!$G:$G)</f>
        <v>0</v>
      </c>
      <c r="T1758" s="12">
        <f t="shared" si="440"/>
        <v>0</v>
      </c>
      <c r="U1758">
        <f>SUMIFS([1]库存总量!$G:$G,[1]库存总量!$H:$H,E1758&amp;G1758,[1]库存总量!$A:$A,"B")</f>
        <v>0</v>
      </c>
      <c r="V1758" s="12">
        <f t="shared" si="441"/>
        <v>0</v>
      </c>
      <c r="W1758">
        <f>SUMIFS([1]库存总量!$G:$G,[1]库存总量!$H:$H,E1758&amp;G1758,[1]库存总量!$A:$A,"K")</f>
        <v>0</v>
      </c>
      <c r="X1758" s="12">
        <f t="shared" si="442"/>
        <v>0</v>
      </c>
      <c r="Y1758">
        <f t="shared" si="443"/>
        <v>0</v>
      </c>
      <c r="Z1758" s="12">
        <f t="shared" si="444"/>
        <v>0</v>
      </c>
      <c r="AA1758">
        <f>(IF(ISERROR((IF(ISERROR(VLOOKUP(E1758&amp;G1758,'[1]采购入库货量(公司仓库)'!$A:$H,7,FALSE)),0,VLOOKUP(E1758&amp;G1758,'[1]采购入库货量(公司仓库)'!$A:$H,7,FALSE)))*L1758-(IF(ISERROR(VLOOKUP(E1758&amp;G1758,'[1]采购入库货量(公司仓库)'!$A:$H,8,FALSE)),0,VLOOKUP(E1758&amp;G1758,'[1]采购入库货量(公司仓库)'!$A:$H,8,FALSE)))),0,(IF(ISERROR(VLOOKUP(E1758&amp;G1758,'[1]采购入库货量(公司仓库)'!$A:$H,7,FALSE)),0,VLOOKUP(E1758&amp;G1758,'[1]采购入库货量(公司仓库)'!$A:$H,7,FALSE)))*L1758-(IF(ISERROR(VLOOKUP(E1758&amp;G1758,'[1]采购入库货量(公司仓库)'!$A:$H,8,FALSE)),0,VLOOKUP(E1758&amp;G1758,'[1]采购入库货量(公司仓库)'!$A:$H,8,FALSE)))))</f>
        <v>0</v>
      </c>
      <c r="AB1758">
        <f>SUMIF([1]销售数据!$B:$B,E1758&amp;G1758,[1]销售数据!$G:$G)</f>
        <v>0</v>
      </c>
      <c r="AC1758" s="12">
        <f t="shared" si="445"/>
        <v>0</v>
      </c>
      <c r="AD1758" t="str">
        <f t="shared" si="446"/>
        <v/>
      </c>
      <c r="AE1758">
        <f>SUMIF([1]销售数据!$B:$B,AD1758,[1]销售数据!$L:$L)</f>
        <v>0</v>
      </c>
      <c r="AF1758">
        <f>SUMIF([1]销售数据!$B:$B,AD1758,[1]销售数据!$K:$K)</f>
        <v>0</v>
      </c>
      <c r="AG1758">
        <f>SUMIF([1]销售数据!$B:$B,AD1758,[1]销售数据!$J:$J)</f>
        <v>0</v>
      </c>
      <c r="AH1758">
        <f>SUMIF([1]销售数据!$B:$B,AD1758,[1]销售数据!$I:$I)</f>
        <v>0</v>
      </c>
      <c r="AI1758">
        <f>SUMIF([1]销售数据!$B:$B,AD1758,[1]销售数据!$H:$H)</f>
        <v>0</v>
      </c>
      <c r="AJ1758" s="20">
        <f t="shared" si="447"/>
        <v>0</v>
      </c>
      <c r="AK1758">
        <f>SUMIF([1]发货店铺数!$B:$B,AD1758,[1]发货店铺数!$G:$G)</f>
        <v>0</v>
      </c>
      <c r="AL1758">
        <f>SUMIF([1]销售店铺数!$B:$B,AD1758,[1]销售店铺数!$G:$G)</f>
        <v>0</v>
      </c>
      <c r="AM1758">
        <f>SUMIF([1]销售店铺数!$B:$B,AD1758,[1]销售店铺数!$G:$G)</f>
        <v>0</v>
      </c>
      <c r="AN1758" s="20">
        <f t="shared" si="448"/>
        <v>0</v>
      </c>
      <c r="AO1758" s="20">
        <f t="shared" si="449"/>
        <v>0</v>
      </c>
      <c r="AP1758" s="20">
        <f t="shared" si="450"/>
        <v>0</v>
      </c>
      <c r="AQ1758" s="12">
        <f t="shared" si="451"/>
        <v>0</v>
      </c>
      <c r="AR1758" s="20">
        <f t="shared" si="452"/>
        <v>0</v>
      </c>
      <c r="AS1758" s="20">
        <f t="shared" si="453"/>
        <v>0</v>
      </c>
    </row>
    <row r="1759" spans="1:45">
      <c r="A1759"/>
      <c r="B1759"/>
      <c r="C1759"/>
      <c r="D1759"/>
      <c r="E1759"/>
      <c r="F1759"/>
      <c r="G1759"/>
      <c r="H1759"/>
      <c r="I1759"/>
      <c r="J1759"/>
      <c r="K1759"/>
      <c r="L1759"/>
      <c r="M1759" s="8" t="str">
        <f>IF(ISERROR( VLOOKUP(AD1759,'[1]采购入库货量(公司仓库)'!$A:$I,9,FALSE)),"", VLOOKUP(AD1759,'[1]采购入库货量(公司仓库)'!$A:$I,9,FALSE))</f>
        <v/>
      </c>
      <c r="N1759" s="8" t="str">
        <f>IF(ISERROR( VLOOKUP(AD1759,[1]批发上市日期!$A:$F,6,FALSE)),"",  VLOOKUP(AD1759,[1]批发上市日期!$A:$F,6,FALSE))</f>
        <v/>
      </c>
      <c r="O1759" s="48">
        <f>IF(ISERROR(VLOOKUP(E1759&amp;G1759,'[1]采购入库货量(公司仓库)'!$A:$I,7,FALSE)),0,VLOOKUP(E1759&amp;G1759,'[1]采购入库货量(公司仓库)'!$A:$I,7,FALSE))</f>
        <v>0</v>
      </c>
      <c r="P1759" s="12">
        <f t="shared" si="438"/>
        <v>0</v>
      </c>
      <c r="Q1759" s="14">
        <f>IF(ISERROR(VLOOKUP(E1759&amp;G1759,'[1]采购入库货量(公司仓库)'!$A:$I,8,FALSE)),0,VLOOKUP(E1759&amp;G1759,'[1]采购入库货量(公司仓库)'!$A:$I,8,FALSE))</f>
        <v>0</v>
      </c>
      <c r="R1759" s="12">
        <f t="shared" si="439"/>
        <v>0</v>
      </c>
      <c r="S1759">
        <f>SUMIF([1]库存总量!$H:$H,E1759&amp;G1759,[1]库存总量!$G:$G)</f>
        <v>0</v>
      </c>
      <c r="T1759" s="12">
        <f t="shared" si="440"/>
        <v>0</v>
      </c>
      <c r="U1759">
        <f>SUMIFS([1]库存总量!$G:$G,[1]库存总量!$H:$H,E1759&amp;G1759,[1]库存总量!$A:$A,"B")</f>
        <v>0</v>
      </c>
      <c r="V1759" s="12">
        <f t="shared" si="441"/>
        <v>0</v>
      </c>
      <c r="W1759">
        <f>SUMIFS([1]库存总量!$G:$G,[1]库存总量!$H:$H,E1759&amp;G1759,[1]库存总量!$A:$A,"K")</f>
        <v>0</v>
      </c>
      <c r="X1759" s="12">
        <f t="shared" si="442"/>
        <v>0</v>
      </c>
      <c r="Y1759">
        <f t="shared" si="443"/>
        <v>0</v>
      </c>
      <c r="Z1759" s="12">
        <f t="shared" si="444"/>
        <v>0</v>
      </c>
      <c r="AA1759">
        <f>(IF(ISERROR((IF(ISERROR(VLOOKUP(E1759&amp;G1759,'[1]采购入库货量(公司仓库)'!$A:$H,7,FALSE)),0,VLOOKUP(E1759&amp;G1759,'[1]采购入库货量(公司仓库)'!$A:$H,7,FALSE)))*L1759-(IF(ISERROR(VLOOKUP(E1759&amp;G1759,'[1]采购入库货量(公司仓库)'!$A:$H,8,FALSE)),0,VLOOKUP(E1759&amp;G1759,'[1]采购入库货量(公司仓库)'!$A:$H,8,FALSE)))),0,(IF(ISERROR(VLOOKUP(E1759&amp;G1759,'[1]采购入库货量(公司仓库)'!$A:$H,7,FALSE)),0,VLOOKUP(E1759&amp;G1759,'[1]采购入库货量(公司仓库)'!$A:$H,7,FALSE)))*L1759-(IF(ISERROR(VLOOKUP(E1759&amp;G1759,'[1]采购入库货量(公司仓库)'!$A:$H,8,FALSE)),0,VLOOKUP(E1759&amp;G1759,'[1]采购入库货量(公司仓库)'!$A:$H,8,FALSE)))))</f>
        <v>0</v>
      </c>
      <c r="AB1759">
        <f>SUMIF([1]销售数据!$B:$B,E1759&amp;G1759,[1]销售数据!$G:$G)</f>
        <v>0</v>
      </c>
      <c r="AC1759" s="12">
        <f t="shared" si="445"/>
        <v>0</v>
      </c>
      <c r="AD1759" t="str">
        <f t="shared" si="446"/>
        <v/>
      </c>
      <c r="AE1759">
        <f>SUMIF([1]销售数据!$B:$B,AD1759,[1]销售数据!$L:$L)</f>
        <v>0</v>
      </c>
      <c r="AF1759">
        <f>SUMIF([1]销售数据!$B:$B,AD1759,[1]销售数据!$K:$K)</f>
        <v>0</v>
      </c>
      <c r="AG1759">
        <f>SUMIF([1]销售数据!$B:$B,AD1759,[1]销售数据!$J:$J)</f>
        <v>0</v>
      </c>
      <c r="AH1759">
        <f>SUMIF([1]销售数据!$B:$B,AD1759,[1]销售数据!$I:$I)</f>
        <v>0</v>
      </c>
      <c r="AI1759">
        <f>SUMIF([1]销售数据!$B:$B,AD1759,[1]销售数据!$H:$H)</f>
        <v>0</v>
      </c>
      <c r="AJ1759" s="20">
        <f t="shared" si="447"/>
        <v>0</v>
      </c>
      <c r="AK1759">
        <f>SUMIF([1]发货店铺数!$B:$B,AD1759,[1]发货店铺数!$G:$G)</f>
        <v>0</v>
      </c>
      <c r="AL1759">
        <f>SUMIF([1]销售店铺数!$B:$B,AD1759,[1]销售店铺数!$G:$G)</f>
        <v>0</v>
      </c>
      <c r="AM1759">
        <f>SUMIF([1]销售店铺数!$B:$B,AD1759,[1]销售店铺数!$G:$G)</f>
        <v>0</v>
      </c>
      <c r="AN1759" s="20">
        <f t="shared" si="448"/>
        <v>0</v>
      </c>
      <c r="AO1759" s="20">
        <f t="shared" si="449"/>
        <v>0</v>
      </c>
      <c r="AP1759" s="20">
        <f t="shared" si="450"/>
        <v>0</v>
      </c>
      <c r="AQ1759" s="12">
        <f t="shared" si="451"/>
        <v>0</v>
      </c>
      <c r="AR1759" s="20">
        <f t="shared" si="452"/>
        <v>0</v>
      </c>
      <c r="AS1759" s="20">
        <f t="shared" si="453"/>
        <v>0</v>
      </c>
    </row>
    <row r="1760" spans="1:45">
      <c r="A1760"/>
      <c r="B1760"/>
      <c r="C1760"/>
      <c r="D1760"/>
      <c r="E1760"/>
      <c r="F1760"/>
      <c r="G1760"/>
      <c r="H1760"/>
      <c r="I1760"/>
      <c r="J1760"/>
      <c r="K1760"/>
      <c r="L1760"/>
      <c r="M1760" s="8" t="str">
        <f>IF(ISERROR( VLOOKUP(AD1760,'[1]采购入库货量(公司仓库)'!$A:$I,9,FALSE)),"", VLOOKUP(AD1760,'[1]采购入库货量(公司仓库)'!$A:$I,9,FALSE))</f>
        <v/>
      </c>
      <c r="N1760" s="8" t="str">
        <f>IF(ISERROR( VLOOKUP(AD1760,[1]批发上市日期!$A:$F,6,FALSE)),"",  VLOOKUP(AD1760,[1]批发上市日期!$A:$F,6,FALSE))</f>
        <v/>
      </c>
      <c r="O1760" s="48">
        <f>IF(ISERROR(VLOOKUP(E1760&amp;G1760,'[1]采购入库货量(公司仓库)'!$A:$I,7,FALSE)),0,VLOOKUP(E1760&amp;G1760,'[1]采购入库货量(公司仓库)'!$A:$I,7,FALSE))</f>
        <v>0</v>
      </c>
      <c r="P1760" s="12">
        <f t="shared" si="438"/>
        <v>0</v>
      </c>
      <c r="Q1760" s="14">
        <f>IF(ISERROR(VLOOKUP(E1760&amp;G1760,'[1]采购入库货量(公司仓库)'!$A:$I,8,FALSE)),0,VLOOKUP(E1760&amp;G1760,'[1]采购入库货量(公司仓库)'!$A:$I,8,FALSE))</f>
        <v>0</v>
      </c>
      <c r="R1760" s="12">
        <f t="shared" si="439"/>
        <v>0</v>
      </c>
      <c r="S1760">
        <f>SUMIF([1]库存总量!$H:$H,E1760&amp;G1760,[1]库存总量!$G:$G)</f>
        <v>0</v>
      </c>
      <c r="T1760" s="12">
        <f t="shared" si="440"/>
        <v>0</v>
      </c>
      <c r="U1760">
        <f>SUMIFS([1]库存总量!$G:$G,[1]库存总量!$H:$H,E1760&amp;G1760,[1]库存总量!$A:$A,"B")</f>
        <v>0</v>
      </c>
      <c r="V1760" s="12">
        <f t="shared" si="441"/>
        <v>0</v>
      </c>
      <c r="W1760">
        <f>SUMIFS([1]库存总量!$G:$G,[1]库存总量!$H:$H,E1760&amp;G1760,[1]库存总量!$A:$A,"K")</f>
        <v>0</v>
      </c>
      <c r="X1760" s="12">
        <f t="shared" si="442"/>
        <v>0</v>
      </c>
      <c r="Y1760">
        <f t="shared" si="443"/>
        <v>0</v>
      </c>
      <c r="Z1760" s="12">
        <f t="shared" si="444"/>
        <v>0</v>
      </c>
      <c r="AA1760">
        <f>(IF(ISERROR((IF(ISERROR(VLOOKUP(E1760&amp;G1760,'[1]采购入库货量(公司仓库)'!$A:$H,7,FALSE)),0,VLOOKUP(E1760&amp;G1760,'[1]采购入库货量(公司仓库)'!$A:$H,7,FALSE)))*L1760-(IF(ISERROR(VLOOKUP(E1760&amp;G1760,'[1]采购入库货量(公司仓库)'!$A:$H,8,FALSE)),0,VLOOKUP(E1760&amp;G1760,'[1]采购入库货量(公司仓库)'!$A:$H,8,FALSE)))),0,(IF(ISERROR(VLOOKUP(E1760&amp;G1760,'[1]采购入库货量(公司仓库)'!$A:$H,7,FALSE)),0,VLOOKUP(E1760&amp;G1760,'[1]采购入库货量(公司仓库)'!$A:$H,7,FALSE)))*L1760-(IF(ISERROR(VLOOKUP(E1760&amp;G1760,'[1]采购入库货量(公司仓库)'!$A:$H,8,FALSE)),0,VLOOKUP(E1760&amp;G1760,'[1]采购入库货量(公司仓库)'!$A:$H,8,FALSE)))))</f>
        <v>0</v>
      </c>
      <c r="AB1760">
        <f>SUMIF([1]销售数据!$B:$B,E1760&amp;G1760,[1]销售数据!$G:$G)</f>
        <v>0</v>
      </c>
      <c r="AC1760" s="12">
        <f t="shared" si="445"/>
        <v>0</v>
      </c>
      <c r="AD1760" t="str">
        <f t="shared" si="446"/>
        <v/>
      </c>
      <c r="AE1760">
        <f>SUMIF([1]销售数据!$B:$B,AD1760,[1]销售数据!$L:$L)</f>
        <v>0</v>
      </c>
      <c r="AF1760">
        <f>SUMIF([1]销售数据!$B:$B,AD1760,[1]销售数据!$K:$K)</f>
        <v>0</v>
      </c>
      <c r="AG1760">
        <f>SUMIF([1]销售数据!$B:$B,AD1760,[1]销售数据!$J:$J)</f>
        <v>0</v>
      </c>
      <c r="AH1760">
        <f>SUMIF([1]销售数据!$B:$B,AD1760,[1]销售数据!$I:$I)</f>
        <v>0</v>
      </c>
      <c r="AI1760">
        <f>SUMIF([1]销售数据!$B:$B,AD1760,[1]销售数据!$H:$H)</f>
        <v>0</v>
      </c>
      <c r="AJ1760" s="20">
        <f t="shared" si="447"/>
        <v>0</v>
      </c>
      <c r="AK1760">
        <f>SUMIF([1]发货店铺数!$B:$B,AD1760,[1]发货店铺数!$G:$G)</f>
        <v>0</v>
      </c>
      <c r="AL1760">
        <f>SUMIF([1]销售店铺数!$B:$B,AD1760,[1]销售店铺数!$G:$G)</f>
        <v>0</v>
      </c>
      <c r="AM1760">
        <f>SUMIF([1]销售店铺数!$B:$B,AD1760,[1]销售店铺数!$G:$G)</f>
        <v>0</v>
      </c>
      <c r="AN1760" s="20">
        <f t="shared" si="448"/>
        <v>0</v>
      </c>
      <c r="AO1760" s="20">
        <f t="shared" si="449"/>
        <v>0</v>
      </c>
      <c r="AP1760" s="20">
        <f t="shared" si="450"/>
        <v>0</v>
      </c>
      <c r="AQ1760" s="12">
        <f t="shared" si="451"/>
        <v>0</v>
      </c>
      <c r="AR1760" s="20">
        <f t="shared" si="452"/>
        <v>0</v>
      </c>
      <c r="AS1760" s="20">
        <f t="shared" si="453"/>
        <v>0</v>
      </c>
    </row>
    <row r="1761" spans="1:45">
      <c r="A1761"/>
      <c r="B1761"/>
      <c r="C1761"/>
      <c r="D1761"/>
      <c r="E1761"/>
      <c r="F1761"/>
      <c r="G1761"/>
      <c r="H1761"/>
      <c r="I1761"/>
      <c r="J1761"/>
      <c r="K1761"/>
      <c r="L1761"/>
      <c r="M1761" s="8" t="str">
        <f>IF(ISERROR( VLOOKUP(AD1761,'[1]采购入库货量(公司仓库)'!$A:$I,9,FALSE)),"", VLOOKUP(AD1761,'[1]采购入库货量(公司仓库)'!$A:$I,9,FALSE))</f>
        <v/>
      </c>
      <c r="N1761" s="8" t="str">
        <f>IF(ISERROR( VLOOKUP(AD1761,[1]批发上市日期!$A:$F,6,FALSE)),"",  VLOOKUP(AD1761,[1]批发上市日期!$A:$F,6,FALSE))</f>
        <v/>
      </c>
      <c r="O1761" s="48">
        <f>IF(ISERROR(VLOOKUP(E1761&amp;G1761,'[1]采购入库货量(公司仓库)'!$A:$I,7,FALSE)),0,VLOOKUP(E1761&amp;G1761,'[1]采购入库货量(公司仓库)'!$A:$I,7,FALSE))</f>
        <v>0</v>
      </c>
      <c r="P1761" s="12">
        <f t="shared" si="438"/>
        <v>0</v>
      </c>
      <c r="Q1761" s="14">
        <f>IF(ISERROR(VLOOKUP(E1761&amp;G1761,'[1]采购入库货量(公司仓库)'!$A:$I,8,FALSE)),0,VLOOKUP(E1761&amp;G1761,'[1]采购入库货量(公司仓库)'!$A:$I,8,FALSE))</f>
        <v>0</v>
      </c>
      <c r="R1761" s="12">
        <f t="shared" si="439"/>
        <v>0</v>
      </c>
      <c r="S1761">
        <f>SUMIF([1]库存总量!$H:$H,E1761&amp;G1761,[1]库存总量!$G:$G)</f>
        <v>0</v>
      </c>
      <c r="T1761" s="12">
        <f t="shared" si="440"/>
        <v>0</v>
      </c>
      <c r="U1761">
        <f>SUMIFS([1]库存总量!$G:$G,[1]库存总量!$H:$H,E1761&amp;G1761,[1]库存总量!$A:$A,"B")</f>
        <v>0</v>
      </c>
      <c r="V1761" s="12">
        <f t="shared" si="441"/>
        <v>0</v>
      </c>
      <c r="W1761">
        <f>SUMIFS([1]库存总量!$G:$G,[1]库存总量!$H:$H,E1761&amp;G1761,[1]库存总量!$A:$A,"K")</f>
        <v>0</v>
      </c>
      <c r="X1761" s="12">
        <f t="shared" si="442"/>
        <v>0</v>
      </c>
      <c r="Y1761">
        <f t="shared" si="443"/>
        <v>0</v>
      </c>
      <c r="Z1761" s="12">
        <f t="shared" si="444"/>
        <v>0</v>
      </c>
      <c r="AA1761">
        <f>(IF(ISERROR((IF(ISERROR(VLOOKUP(E1761&amp;G1761,'[1]采购入库货量(公司仓库)'!$A:$H,7,FALSE)),0,VLOOKUP(E1761&amp;G1761,'[1]采购入库货量(公司仓库)'!$A:$H,7,FALSE)))*L1761-(IF(ISERROR(VLOOKUP(E1761&amp;G1761,'[1]采购入库货量(公司仓库)'!$A:$H,8,FALSE)),0,VLOOKUP(E1761&amp;G1761,'[1]采购入库货量(公司仓库)'!$A:$H,8,FALSE)))),0,(IF(ISERROR(VLOOKUP(E1761&amp;G1761,'[1]采购入库货量(公司仓库)'!$A:$H,7,FALSE)),0,VLOOKUP(E1761&amp;G1761,'[1]采购入库货量(公司仓库)'!$A:$H,7,FALSE)))*L1761-(IF(ISERROR(VLOOKUP(E1761&amp;G1761,'[1]采购入库货量(公司仓库)'!$A:$H,8,FALSE)),0,VLOOKUP(E1761&amp;G1761,'[1]采购入库货量(公司仓库)'!$A:$H,8,FALSE)))))</f>
        <v>0</v>
      </c>
      <c r="AB1761">
        <f>SUMIF([1]销售数据!$B:$B,E1761&amp;G1761,[1]销售数据!$G:$G)</f>
        <v>0</v>
      </c>
      <c r="AC1761" s="12">
        <f t="shared" si="445"/>
        <v>0</v>
      </c>
      <c r="AD1761" t="str">
        <f t="shared" si="446"/>
        <v/>
      </c>
      <c r="AE1761">
        <f>SUMIF([1]销售数据!$B:$B,AD1761,[1]销售数据!$L:$L)</f>
        <v>0</v>
      </c>
      <c r="AF1761">
        <f>SUMIF([1]销售数据!$B:$B,AD1761,[1]销售数据!$K:$K)</f>
        <v>0</v>
      </c>
      <c r="AG1761">
        <f>SUMIF([1]销售数据!$B:$B,AD1761,[1]销售数据!$J:$J)</f>
        <v>0</v>
      </c>
      <c r="AH1761">
        <f>SUMIF([1]销售数据!$B:$B,AD1761,[1]销售数据!$I:$I)</f>
        <v>0</v>
      </c>
      <c r="AI1761">
        <f>SUMIF([1]销售数据!$B:$B,AD1761,[1]销售数据!$H:$H)</f>
        <v>0</v>
      </c>
      <c r="AJ1761" s="20">
        <f t="shared" si="447"/>
        <v>0</v>
      </c>
      <c r="AK1761">
        <f>SUMIF([1]发货店铺数!$B:$B,AD1761,[1]发货店铺数!$G:$G)</f>
        <v>0</v>
      </c>
      <c r="AL1761">
        <f>SUMIF([1]销售店铺数!$B:$B,AD1761,[1]销售店铺数!$G:$G)</f>
        <v>0</v>
      </c>
      <c r="AM1761">
        <f>SUMIF([1]销售店铺数!$B:$B,AD1761,[1]销售店铺数!$G:$G)</f>
        <v>0</v>
      </c>
      <c r="AN1761" s="20">
        <f t="shared" si="448"/>
        <v>0</v>
      </c>
      <c r="AO1761" s="20">
        <f t="shared" si="449"/>
        <v>0</v>
      </c>
      <c r="AP1761" s="20">
        <f t="shared" si="450"/>
        <v>0</v>
      </c>
      <c r="AQ1761" s="12">
        <f t="shared" si="451"/>
        <v>0</v>
      </c>
      <c r="AR1761" s="20">
        <f t="shared" si="452"/>
        <v>0</v>
      </c>
      <c r="AS1761" s="20">
        <f t="shared" si="453"/>
        <v>0</v>
      </c>
    </row>
    <row r="1762" spans="1:45">
      <c r="A1762"/>
      <c r="B1762"/>
      <c r="C1762"/>
      <c r="D1762"/>
      <c r="E1762"/>
      <c r="F1762"/>
      <c r="G1762"/>
      <c r="H1762"/>
      <c r="I1762"/>
      <c r="J1762"/>
      <c r="K1762"/>
      <c r="L1762"/>
      <c r="M1762" s="8" t="str">
        <f>IF(ISERROR( VLOOKUP(AD1762,'[1]采购入库货量(公司仓库)'!$A:$I,9,FALSE)),"", VLOOKUP(AD1762,'[1]采购入库货量(公司仓库)'!$A:$I,9,FALSE))</f>
        <v/>
      </c>
      <c r="N1762" s="8" t="str">
        <f>IF(ISERROR( VLOOKUP(AD1762,[1]批发上市日期!$A:$F,6,FALSE)),"",  VLOOKUP(AD1762,[1]批发上市日期!$A:$F,6,FALSE))</f>
        <v/>
      </c>
      <c r="O1762" s="48">
        <f>IF(ISERROR(VLOOKUP(E1762&amp;G1762,'[1]采购入库货量(公司仓库)'!$A:$I,7,FALSE)),0,VLOOKUP(E1762&amp;G1762,'[1]采购入库货量(公司仓库)'!$A:$I,7,FALSE))</f>
        <v>0</v>
      </c>
      <c r="P1762" s="12">
        <f t="shared" si="438"/>
        <v>0</v>
      </c>
      <c r="Q1762" s="14">
        <f>IF(ISERROR(VLOOKUP(E1762&amp;G1762,'[1]采购入库货量(公司仓库)'!$A:$I,8,FALSE)),0,VLOOKUP(E1762&amp;G1762,'[1]采购入库货量(公司仓库)'!$A:$I,8,FALSE))</f>
        <v>0</v>
      </c>
      <c r="R1762" s="12">
        <f t="shared" si="439"/>
        <v>0</v>
      </c>
      <c r="S1762">
        <f>SUMIF([1]库存总量!$H:$H,E1762&amp;G1762,[1]库存总量!$G:$G)</f>
        <v>0</v>
      </c>
      <c r="T1762" s="12">
        <f t="shared" si="440"/>
        <v>0</v>
      </c>
      <c r="U1762">
        <f>SUMIFS([1]库存总量!$G:$G,[1]库存总量!$H:$H,E1762&amp;G1762,[1]库存总量!$A:$A,"B")</f>
        <v>0</v>
      </c>
      <c r="V1762" s="12">
        <f t="shared" si="441"/>
        <v>0</v>
      </c>
      <c r="W1762">
        <f>SUMIFS([1]库存总量!$G:$G,[1]库存总量!$H:$H,E1762&amp;G1762,[1]库存总量!$A:$A,"K")</f>
        <v>0</v>
      </c>
      <c r="X1762" s="12">
        <f t="shared" si="442"/>
        <v>0</v>
      </c>
      <c r="Y1762">
        <f t="shared" si="443"/>
        <v>0</v>
      </c>
      <c r="Z1762" s="12">
        <f t="shared" si="444"/>
        <v>0</v>
      </c>
      <c r="AA1762">
        <f>(IF(ISERROR((IF(ISERROR(VLOOKUP(E1762&amp;G1762,'[1]采购入库货量(公司仓库)'!$A:$H,7,FALSE)),0,VLOOKUP(E1762&amp;G1762,'[1]采购入库货量(公司仓库)'!$A:$H,7,FALSE)))*L1762-(IF(ISERROR(VLOOKUP(E1762&amp;G1762,'[1]采购入库货量(公司仓库)'!$A:$H,8,FALSE)),0,VLOOKUP(E1762&amp;G1762,'[1]采购入库货量(公司仓库)'!$A:$H,8,FALSE)))),0,(IF(ISERROR(VLOOKUP(E1762&amp;G1762,'[1]采购入库货量(公司仓库)'!$A:$H,7,FALSE)),0,VLOOKUP(E1762&amp;G1762,'[1]采购入库货量(公司仓库)'!$A:$H,7,FALSE)))*L1762-(IF(ISERROR(VLOOKUP(E1762&amp;G1762,'[1]采购入库货量(公司仓库)'!$A:$H,8,FALSE)),0,VLOOKUP(E1762&amp;G1762,'[1]采购入库货量(公司仓库)'!$A:$H,8,FALSE)))))</f>
        <v>0</v>
      </c>
      <c r="AB1762">
        <f>SUMIF([1]销售数据!$B:$B,E1762&amp;G1762,[1]销售数据!$G:$G)</f>
        <v>0</v>
      </c>
      <c r="AC1762" s="12">
        <f t="shared" si="445"/>
        <v>0</v>
      </c>
      <c r="AD1762" t="str">
        <f t="shared" si="446"/>
        <v/>
      </c>
      <c r="AE1762">
        <f>SUMIF([1]销售数据!$B:$B,AD1762,[1]销售数据!$L:$L)</f>
        <v>0</v>
      </c>
      <c r="AF1762">
        <f>SUMIF([1]销售数据!$B:$B,AD1762,[1]销售数据!$K:$K)</f>
        <v>0</v>
      </c>
      <c r="AG1762">
        <f>SUMIF([1]销售数据!$B:$B,AD1762,[1]销售数据!$J:$J)</f>
        <v>0</v>
      </c>
      <c r="AH1762">
        <f>SUMIF([1]销售数据!$B:$B,AD1762,[1]销售数据!$I:$I)</f>
        <v>0</v>
      </c>
      <c r="AI1762">
        <f>SUMIF([1]销售数据!$B:$B,AD1762,[1]销售数据!$H:$H)</f>
        <v>0</v>
      </c>
      <c r="AJ1762" s="20">
        <f t="shared" si="447"/>
        <v>0</v>
      </c>
      <c r="AK1762">
        <f>SUMIF([1]发货店铺数!$B:$B,AD1762,[1]发货店铺数!$G:$G)</f>
        <v>0</v>
      </c>
      <c r="AL1762">
        <f>SUMIF([1]销售店铺数!$B:$B,AD1762,[1]销售店铺数!$G:$G)</f>
        <v>0</v>
      </c>
      <c r="AM1762">
        <f>SUMIF([1]销售店铺数!$B:$B,AD1762,[1]销售店铺数!$G:$G)</f>
        <v>0</v>
      </c>
      <c r="AN1762" s="20">
        <f t="shared" si="448"/>
        <v>0</v>
      </c>
      <c r="AO1762" s="20">
        <f t="shared" si="449"/>
        <v>0</v>
      </c>
      <c r="AP1762" s="20">
        <f t="shared" si="450"/>
        <v>0</v>
      </c>
      <c r="AQ1762" s="12">
        <f t="shared" si="451"/>
        <v>0</v>
      </c>
      <c r="AR1762" s="20">
        <f t="shared" si="452"/>
        <v>0</v>
      </c>
      <c r="AS1762" s="20">
        <f t="shared" si="453"/>
        <v>0</v>
      </c>
    </row>
    <row r="1763" spans="1:45">
      <c r="A1763"/>
      <c r="B1763"/>
      <c r="C1763"/>
      <c r="D1763"/>
      <c r="E1763"/>
      <c r="F1763"/>
      <c r="G1763"/>
      <c r="H1763"/>
      <c r="I1763"/>
      <c r="J1763"/>
      <c r="K1763"/>
      <c r="L1763"/>
      <c r="M1763" s="8" t="str">
        <f>IF(ISERROR( VLOOKUP(AD1763,'[1]采购入库货量(公司仓库)'!$A:$I,9,FALSE)),"", VLOOKUP(AD1763,'[1]采购入库货量(公司仓库)'!$A:$I,9,FALSE))</f>
        <v/>
      </c>
      <c r="N1763" s="8" t="str">
        <f>IF(ISERROR( VLOOKUP(AD1763,[1]批发上市日期!$A:$F,6,FALSE)),"",  VLOOKUP(AD1763,[1]批发上市日期!$A:$F,6,FALSE))</f>
        <v/>
      </c>
      <c r="O1763" s="48">
        <f>IF(ISERROR(VLOOKUP(E1763&amp;G1763,'[1]采购入库货量(公司仓库)'!$A:$I,7,FALSE)),0,VLOOKUP(E1763&amp;G1763,'[1]采购入库货量(公司仓库)'!$A:$I,7,FALSE))</f>
        <v>0</v>
      </c>
      <c r="P1763" s="12">
        <f t="shared" si="438"/>
        <v>0</v>
      </c>
      <c r="Q1763" s="14">
        <f>IF(ISERROR(VLOOKUP(E1763&amp;G1763,'[1]采购入库货量(公司仓库)'!$A:$I,8,FALSE)),0,VLOOKUP(E1763&amp;G1763,'[1]采购入库货量(公司仓库)'!$A:$I,8,FALSE))</f>
        <v>0</v>
      </c>
      <c r="R1763" s="12">
        <f t="shared" si="439"/>
        <v>0</v>
      </c>
      <c r="S1763">
        <f>SUMIF([1]库存总量!$H:$H,E1763&amp;G1763,[1]库存总量!$G:$G)</f>
        <v>0</v>
      </c>
      <c r="T1763" s="12">
        <f t="shared" si="440"/>
        <v>0</v>
      </c>
      <c r="U1763">
        <f>SUMIFS([1]库存总量!$G:$G,[1]库存总量!$H:$H,E1763&amp;G1763,[1]库存总量!$A:$A,"B")</f>
        <v>0</v>
      </c>
      <c r="V1763" s="12">
        <f t="shared" si="441"/>
        <v>0</v>
      </c>
      <c r="W1763">
        <f>SUMIFS([1]库存总量!$G:$G,[1]库存总量!$H:$H,E1763&amp;G1763,[1]库存总量!$A:$A,"K")</f>
        <v>0</v>
      </c>
      <c r="X1763" s="12">
        <f t="shared" si="442"/>
        <v>0</v>
      </c>
      <c r="Y1763">
        <f t="shared" si="443"/>
        <v>0</v>
      </c>
      <c r="Z1763" s="12">
        <f t="shared" si="444"/>
        <v>0</v>
      </c>
      <c r="AA1763">
        <f>(IF(ISERROR((IF(ISERROR(VLOOKUP(E1763&amp;G1763,'[1]采购入库货量(公司仓库)'!$A:$H,7,FALSE)),0,VLOOKUP(E1763&amp;G1763,'[1]采购入库货量(公司仓库)'!$A:$H,7,FALSE)))*L1763-(IF(ISERROR(VLOOKUP(E1763&amp;G1763,'[1]采购入库货量(公司仓库)'!$A:$H,8,FALSE)),0,VLOOKUP(E1763&amp;G1763,'[1]采购入库货量(公司仓库)'!$A:$H,8,FALSE)))),0,(IF(ISERROR(VLOOKUP(E1763&amp;G1763,'[1]采购入库货量(公司仓库)'!$A:$H,7,FALSE)),0,VLOOKUP(E1763&amp;G1763,'[1]采购入库货量(公司仓库)'!$A:$H,7,FALSE)))*L1763-(IF(ISERROR(VLOOKUP(E1763&amp;G1763,'[1]采购入库货量(公司仓库)'!$A:$H,8,FALSE)),0,VLOOKUP(E1763&amp;G1763,'[1]采购入库货量(公司仓库)'!$A:$H,8,FALSE)))))</f>
        <v>0</v>
      </c>
      <c r="AB1763">
        <f>SUMIF([1]销售数据!$B:$B,E1763&amp;G1763,[1]销售数据!$G:$G)</f>
        <v>0</v>
      </c>
      <c r="AC1763" s="12">
        <f t="shared" si="445"/>
        <v>0</v>
      </c>
      <c r="AD1763" t="str">
        <f t="shared" si="446"/>
        <v/>
      </c>
      <c r="AE1763">
        <f>SUMIF([1]销售数据!$B:$B,AD1763,[1]销售数据!$L:$L)</f>
        <v>0</v>
      </c>
      <c r="AF1763">
        <f>SUMIF([1]销售数据!$B:$B,AD1763,[1]销售数据!$K:$K)</f>
        <v>0</v>
      </c>
      <c r="AG1763">
        <f>SUMIF([1]销售数据!$B:$B,AD1763,[1]销售数据!$J:$J)</f>
        <v>0</v>
      </c>
      <c r="AH1763">
        <f>SUMIF([1]销售数据!$B:$B,AD1763,[1]销售数据!$I:$I)</f>
        <v>0</v>
      </c>
      <c r="AI1763">
        <f>SUMIF([1]销售数据!$B:$B,AD1763,[1]销售数据!$H:$H)</f>
        <v>0</v>
      </c>
      <c r="AJ1763" s="20">
        <f t="shared" si="447"/>
        <v>0</v>
      </c>
      <c r="AK1763">
        <f>SUMIF([1]发货店铺数!$B:$B,AD1763,[1]发货店铺数!$G:$G)</f>
        <v>0</v>
      </c>
      <c r="AL1763">
        <f>SUMIF([1]销售店铺数!$B:$B,AD1763,[1]销售店铺数!$G:$G)</f>
        <v>0</v>
      </c>
      <c r="AM1763">
        <f>SUMIF([1]销售店铺数!$B:$B,AD1763,[1]销售店铺数!$G:$G)</f>
        <v>0</v>
      </c>
      <c r="AN1763" s="20">
        <f t="shared" si="448"/>
        <v>0</v>
      </c>
      <c r="AO1763" s="20">
        <f t="shared" si="449"/>
        <v>0</v>
      </c>
      <c r="AP1763" s="20">
        <f t="shared" si="450"/>
        <v>0</v>
      </c>
      <c r="AQ1763" s="12">
        <f t="shared" si="451"/>
        <v>0</v>
      </c>
      <c r="AR1763" s="20">
        <f t="shared" si="452"/>
        <v>0</v>
      </c>
      <c r="AS1763" s="20">
        <f t="shared" si="453"/>
        <v>0</v>
      </c>
    </row>
    <row r="1764" spans="1:45">
      <c r="A1764"/>
      <c r="B1764"/>
      <c r="C1764"/>
      <c r="D1764"/>
      <c r="E1764"/>
      <c r="F1764"/>
      <c r="G1764"/>
      <c r="H1764"/>
      <c r="I1764"/>
      <c r="J1764"/>
      <c r="K1764"/>
      <c r="L1764"/>
      <c r="M1764" s="8" t="str">
        <f>IF(ISERROR( VLOOKUP(AD1764,'[1]采购入库货量(公司仓库)'!$A:$I,9,FALSE)),"", VLOOKUP(AD1764,'[1]采购入库货量(公司仓库)'!$A:$I,9,FALSE))</f>
        <v/>
      </c>
      <c r="N1764" s="8" t="str">
        <f>IF(ISERROR( VLOOKUP(AD1764,[1]批发上市日期!$A:$F,6,FALSE)),"",  VLOOKUP(AD1764,[1]批发上市日期!$A:$F,6,FALSE))</f>
        <v/>
      </c>
      <c r="O1764" s="48">
        <f>IF(ISERROR(VLOOKUP(E1764&amp;G1764,'[1]采购入库货量(公司仓库)'!$A:$I,7,FALSE)),0,VLOOKUP(E1764&amp;G1764,'[1]采购入库货量(公司仓库)'!$A:$I,7,FALSE))</f>
        <v>0</v>
      </c>
      <c r="P1764" s="12">
        <f t="shared" si="438"/>
        <v>0</v>
      </c>
      <c r="Q1764" s="14">
        <f>IF(ISERROR(VLOOKUP(E1764&amp;G1764,'[1]采购入库货量(公司仓库)'!$A:$I,8,FALSE)),0,VLOOKUP(E1764&amp;G1764,'[1]采购入库货量(公司仓库)'!$A:$I,8,FALSE))</f>
        <v>0</v>
      </c>
      <c r="R1764" s="12">
        <f t="shared" si="439"/>
        <v>0</v>
      </c>
      <c r="S1764">
        <f>SUMIF([1]库存总量!$H:$H,E1764&amp;G1764,[1]库存总量!$G:$G)</f>
        <v>0</v>
      </c>
      <c r="T1764" s="12">
        <f t="shared" si="440"/>
        <v>0</v>
      </c>
      <c r="U1764">
        <f>SUMIFS([1]库存总量!$G:$G,[1]库存总量!$H:$H,E1764&amp;G1764,[1]库存总量!$A:$A,"B")</f>
        <v>0</v>
      </c>
      <c r="V1764" s="12">
        <f t="shared" si="441"/>
        <v>0</v>
      </c>
      <c r="W1764">
        <f>SUMIFS([1]库存总量!$G:$G,[1]库存总量!$H:$H,E1764&amp;G1764,[1]库存总量!$A:$A,"K")</f>
        <v>0</v>
      </c>
      <c r="X1764" s="12">
        <f t="shared" si="442"/>
        <v>0</v>
      </c>
      <c r="Y1764">
        <f t="shared" si="443"/>
        <v>0</v>
      </c>
      <c r="Z1764" s="12">
        <f t="shared" si="444"/>
        <v>0</v>
      </c>
      <c r="AA1764">
        <f>(IF(ISERROR((IF(ISERROR(VLOOKUP(E1764&amp;G1764,'[1]采购入库货量(公司仓库)'!$A:$H,7,FALSE)),0,VLOOKUP(E1764&amp;G1764,'[1]采购入库货量(公司仓库)'!$A:$H,7,FALSE)))*L1764-(IF(ISERROR(VLOOKUP(E1764&amp;G1764,'[1]采购入库货量(公司仓库)'!$A:$H,8,FALSE)),0,VLOOKUP(E1764&amp;G1764,'[1]采购入库货量(公司仓库)'!$A:$H,8,FALSE)))),0,(IF(ISERROR(VLOOKUP(E1764&amp;G1764,'[1]采购入库货量(公司仓库)'!$A:$H,7,FALSE)),0,VLOOKUP(E1764&amp;G1764,'[1]采购入库货量(公司仓库)'!$A:$H,7,FALSE)))*L1764-(IF(ISERROR(VLOOKUP(E1764&amp;G1764,'[1]采购入库货量(公司仓库)'!$A:$H,8,FALSE)),0,VLOOKUP(E1764&amp;G1764,'[1]采购入库货量(公司仓库)'!$A:$H,8,FALSE)))))</f>
        <v>0</v>
      </c>
      <c r="AB1764">
        <f>SUMIF([1]销售数据!$B:$B,E1764&amp;G1764,[1]销售数据!$G:$G)</f>
        <v>0</v>
      </c>
      <c r="AC1764" s="12">
        <f t="shared" si="445"/>
        <v>0</v>
      </c>
      <c r="AD1764" t="str">
        <f t="shared" si="446"/>
        <v/>
      </c>
      <c r="AE1764">
        <f>SUMIF([1]销售数据!$B:$B,AD1764,[1]销售数据!$L:$L)</f>
        <v>0</v>
      </c>
      <c r="AF1764">
        <f>SUMIF([1]销售数据!$B:$B,AD1764,[1]销售数据!$K:$K)</f>
        <v>0</v>
      </c>
      <c r="AG1764">
        <f>SUMIF([1]销售数据!$B:$B,AD1764,[1]销售数据!$J:$J)</f>
        <v>0</v>
      </c>
      <c r="AH1764">
        <f>SUMIF([1]销售数据!$B:$B,AD1764,[1]销售数据!$I:$I)</f>
        <v>0</v>
      </c>
      <c r="AI1764">
        <f>SUMIF([1]销售数据!$B:$B,AD1764,[1]销售数据!$H:$H)</f>
        <v>0</v>
      </c>
      <c r="AJ1764" s="20">
        <f t="shared" si="447"/>
        <v>0</v>
      </c>
      <c r="AK1764">
        <f>SUMIF([1]发货店铺数!$B:$B,AD1764,[1]发货店铺数!$G:$G)</f>
        <v>0</v>
      </c>
      <c r="AL1764">
        <f>SUMIF([1]销售店铺数!$B:$B,AD1764,[1]销售店铺数!$G:$G)</f>
        <v>0</v>
      </c>
      <c r="AM1764">
        <f>SUMIF([1]销售店铺数!$B:$B,AD1764,[1]销售店铺数!$G:$G)</f>
        <v>0</v>
      </c>
      <c r="AN1764" s="20">
        <f t="shared" si="448"/>
        <v>0</v>
      </c>
      <c r="AO1764" s="20">
        <f t="shared" si="449"/>
        <v>0</v>
      </c>
      <c r="AP1764" s="20">
        <f t="shared" si="450"/>
        <v>0</v>
      </c>
      <c r="AQ1764" s="12">
        <f t="shared" si="451"/>
        <v>0</v>
      </c>
      <c r="AR1764" s="20">
        <f t="shared" si="452"/>
        <v>0</v>
      </c>
      <c r="AS1764" s="20">
        <f t="shared" si="453"/>
        <v>0</v>
      </c>
    </row>
    <row r="1765" spans="1:45">
      <c r="A1765"/>
      <c r="B1765"/>
      <c r="C1765"/>
      <c r="D1765"/>
      <c r="E1765"/>
      <c r="F1765"/>
      <c r="G1765"/>
      <c r="H1765"/>
      <c r="I1765"/>
      <c r="J1765"/>
      <c r="K1765"/>
      <c r="L1765"/>
      <c r="M1765" s="8" t="str">
        <f>IF(ISERROR( VLOOKUP(AD1765,'[1]采购入库货量(公司仓库)'!$A:$I,9,FALSE)),"", VLOOKUP(AD1765,'[1]采购入库货量(公司仓库)'!$A:$I,9,FALSE))</f>
        <v/>
      </c>
      <c r="N1765" s="8" t="str">
        <f>IF(ISERROR( VLOOKUP(AD1765,[1]批发上市日期!$A:$F,6,FALSE)),"",  VLOOKUP(AD1765,[1]批发上市日期!$A:$F,6,FALSE))</f>
        <v/>
      </c>
      <c r="O1765" s="48">
        <f>IF(ISERROR(VLOOKUP(E1765&amp;G1765,'[1]采购入库货量(公司仓库)'!$A:$I,7,FALSE)),0,VLOOKUP(E1765&amp;G1765,'[1]采购入库货量(公司仓库)'!$A:$I,7,FALSE))</f>
        <v>0</v>
      </c>
      <c r="P1765" s="12">
        <f t="shared" si="438"/>
        <v>0</v>
      </c>
      <c r="Q1765" s="14">
        <f>IF(ISERROR(VLOOKUP(E1765&amp;G1765,'[1]采购入库货量(公司仓库)'!$A:$I,8,FALSE)),0,VLOOKUP(E1765&amp;G1765,'[1]采购入库货量(公司仓库)'!$A:$I,8,FALSE))</f>
        <v>0</v>
      </c>
      <c r="R1765" s="12">
        <f t="shared" si="439"/>
        <v>0</v>
      </c>
      <c r="S1765">
        <f>SUMIF([1]库存总量!$H:$H,E1765&amp;G1765,[1]库存总量!$G:$G)</f>
        <v>0</v>
      </c>
      <c r="T1765" s="12">
        <f t="shared" si="440"/>
        <v>0</v>
      </c>
      <c r="U1765">
        <f>SUMIFS([1]库存总量!$G:$G,[1]库存总量!$H:$H,E1765&amp;G1765,[1]库存总量!$A:$A,"B")</f>
        <v>0</v>
      </c>
      <c r="V1765" s="12">
        <f t="shared" si="441"/>
        <v>0</v>
      </c>
      <c r="W1765">
        <f>SUMIFS([1]库存总量!$G:$G,[1]库存总量!$H:$H,E1765&amp;G1765,[1]库存总量!$A:$A,"K")</f>
        <v>0</v>
      </c>
      <c r="X1765" s="12">
        <f t="shared" si="442"/>
        <v>0</v>
      </c>
      <c r="Y1765">
        <f t="shared" si="443"/>
        <v>0</v>
      </c>
      <c r="Z1765" s="12">
        <f t="shared" si="444"/>
        <v>0</v>
      </c>
      <c r="AA1765">
        <f>(IF(ISERROR((IF(ISERROR(VLOOKUP(E1765&amp;G1765,'[1]采购入库货量(公司仓库)'!$A:$H,7,FALSE)),0,VLOOKUP(E1765&amp;G1765,'[1]采购入库货量(公司仓库)'!$A:$H,7,FALSE)))*L1765-(IF(ISERROR(VLOOKUP(E1765&amp;G1765,'[1]采购入库货量(公司仓库)'!$A:$H,8,FALSE)),0,VLOOKUP(E1765&amp;G1765,'[1]采购入库货量(公司仓库)'!$A:$H,8,FALSE)))),0,(IF(ISERROR(VLOOKUP(E1765&amp;G1765,'[1]采购入库货量(公司仓库)'!$A:$H,7,FALSE)),0,VLOOKUP(E1765&amp;G1765,'[1]采购入库货量(公司仓库)'!$A:$H,7,FALSE)))*L1765-(IF(ISERROR(VLOOKUP(E1765&amp;G1765,'[1]采购入库货量(公司仓库)'!$A:$H,8,FALSE)),0,VLOOKUP(E1765&amp;G1765,'[1]采购入库货量(公司仓库)'!$A:$H,8,FALSE)))))</f>
        <v>0</v>
      </c>
      <c r="AB1765">
        <f>SUMIF([1]销售数据!$B:$B,E1765&amp;G1765,[1]销售数据!$G:$G)</f>
        <v>0</v>
      </c>
      <c r="AC1765" s="12">
        <f t="shared" si="445"/>
        <v>0</v>
      </c>
      <c r="AD1765" t="str">
        <f t="shared" si="446"/>
        <v/>
      </c>
      <c r="AE1765">
        <f>SUMIF([1]销售数据!$B:$B,AD1765,[1]销售数据!$L:$L)</f>
        <v>0</v>
      </c>
      <c r="AF1765">
        <f>SUMIF([1]销售数据!$B:$B,AD1765,[1]销售数据!$K:$K)</f>
        <v>0</v>
      </c>
      <c r="AG1765">
        <f>SUMIF([1]销售数据!$B:$B,AD1765,[1]销售数据!$J:$J)</f>
        <v>0</v>
      </c>
      <c r="AH1765">
        <f>SUMIF([1]销售数据!$B:$B,AD1765,[1]销售数据!$I:$I)</f>
        <v>0</v>
      </c>
      <c r="AI1765">
        <f>SUMIF([1]销售数据!$B:$B,AD1765,[1]销售数据!$H:$H)</f>
        <v>0</v>
      </c>
      <c r="AJ1765" s="20">
        <f t="shared" si="447"/>
        <v>0</v>
      </c>
      <c r="AK1765">
        <f>SUMIF([1]发货店铺数!$B:$B,AD1765,[1]发货店铺数!$G:$G)</f>
        <v>0</v>
      </c>
      <c r="AL1765">
        <f>SUMIF([1]销售店铺数!$B:$B,AD1765,[1]销售店铺数!$G:$G)</f>
        <v>0</v>
      </c>
      <c r="AM1765">
        <f>SUMIF([1]销售店铺数!$B:$B,AD1765,[1]销售店铺数!$G:$G)</f>
        <v>0</v>
      </c>
      <c r="AN1765" s="20">
        <f t="shared" si="448"/>
        <v>0</v>
      </c>
      <c r="AO1765" s="20">
        <f t="shared" si="449"/>
        <v>0</v>
      </c>
      <c r="AP1765" s="20">
        <f t="shared" si="450"/>
        <v>0</v>
      </c>
      <c r="AQ1765" s="12">
        <f t="shared" si="451"/>
        <v>0</v>
      </c>
      <c r="AR1765" s="20">
        <f t="shared" si="452"/>
        <v>0</v>
      </c>
      <c r="AS1765" s="20">
        <f t="shared" si="453"/>
        <v>0</v>
      </c>
    </row>
    <row r="1766" spans="1:45">
      <c r="A1766"/>
      <c r="B1766"/>
      <c r="C1766"/>
      <c r="D1766"/>
      <c r="E1766"/>
      <c r="F1766"/>
      <c r="G1766"/>
      <c r="H1766"/>
      <c r="I1766"/>
      <c r="J1766"/>
      <c r="K1766"/>
      <c r="L1766"/>
      <c r="M1766" s="8" t="str">
        <f>IF(ISERROR( VLOOKUP(AD1766,'[1]采购入库货量(公司仓库)'!$A:$I,9,FALSE)),"", VLOOKUP(AD1766,'[1]采购入库货量(公司仓库)'!$A:$I,9,FALSE))</f>
        <v/>
      </c>
      <c r="N1766" s="8" t="str">
        <f>IF(ISERROR( VLOOKUP(AD1766,[1]批发上市日期!$A:$F,6,FALSE)),"",  VLOOKUP(AD1766,[1]批发上市日期!$A:$F,6,FALSE))</f>
        <v/>
      </c>
      <c r="O1766" s="48">
        <f>IF(ISERROR(VLOOKUP(E1766&amp;G1766,'[1]采购入库货量(公司仓库)'!$A:$I,7,FALSE)),0,VLOOKUP(E1766&amp;G1766,'[1]采购入库货量(公司仓库)'!$A:$I,7,FALSE))</f>
        <v>0</v>
      </c>
      <c r="P1766" s="12">
        <f t="shared" si="438"/>
        <v>0</v>
      </c>
      <c r="Q1766" s="14">
        <f>IF(ISERROR(VLOOKUP(E1766&amp;G1766,'[1]采购入库货量(公司仓库)'!$A:$I,8,FALSE)),0,VLOOKUP(E1766&amp;G1766,'[1]采购入库货量(公司仓库)'!$A:$I,8,FALSE))</f>
        <v>0</v>
      </c>
      <c r="R1766" s="12">
        <f t="shared" si="439"/>
        <v>0</v>
      </c>
      <c r="S1766">
        <f>SUMIF([1]库存总量!$H:$H,E1766&amp;G1766,[1]库存总量!$G:$G)</f>
        <v>0</v>
      </c>
      <c r="T1766" s="12">
        <f t="shared" si="440"/>
        <v>0</v>
      </c>
      <c r="U1766">
        <f>SUMIFS([1]库存总量!$G:$G,[1]库存总量!$H:$H,E1766&amp;G1766,[1]库存总量!$A:$A,"B")</f>
        <v>0</v>
      </c>
      <c r="V1766" s="12">
        <f t="shared" si="441"/>
        <v>0</v>
      </c>
      <c r="W1766">
        <f>SUMIFS([1]库存总量!$G:$G,[1]库存总量!$H:$H,E1766&amp;G1766,[1]库存总量!$A:$A,"K")</f>
        <v>0</v>
      </c>
      <c r="X1766" s="12">
        <f t="shared" si="442"/>
        <v>0</v>
      </c>
      <c r="Y1766">
        <f t="shared" si="443"/>
        <v>0</v>
      </c>
      <c r="Z1766" s="12">
        <f t="shared" si="444"/>
        <v>0</v>
      </c>
      <c r="AA1766">
        <f>(IF(ISERROR((IF(ISERROR(VLOOKUP(E1766&amp;G1766,'[1]采购入库货量(公司仓库)'!$A:$H,7,FALSE)),0,VLOOKUP(E1766&amp;G1766,'[1]采购入库货量(公司仓库)'!$A:$H,7,FALSE)))*L1766-(IF(ISERROR(VLOOKUP(E1766&amp;G1766,'[1]采购入库货量(公司仓库)'!$A:$H,8,FALSE)),0,VLOOKUP(E1766&amp;G1766,'[1]采购入库货量(公司仓库)'!$A:$H,8,FALSE)))),0,(IF(ISERROR(VLOOKUP(E1766&amp;G1766,'[1]采购入库货量(公司仓库)'!$A:$H,7,FALSE)),0,VLOOKUP(E1766&amp;G1766,'[1]采购入库货量(公司仓库)'!$A:$H,7,FALSE)))*L1766-(IF(ISERROR(VLOOKUP(E1766&amp;G1766,'[1]采购入库货量(公司仓库)'!$A:$H,8,FALSE)),0,VLOOKUP(E1766&amp;G1766,'[1]采购入库货量(公司仓库)'!$A:$H,8,FALSE)))))</f>
        <v>0</v>
      </c>
      <c r="AB1766">
        <f>SUMIF([1]销售数据!$B:$B,E1766&amp;G1766,[1]销售数据!$G:$G)</f>
        <v>0</v>
      </c>
      <c r="AC1766" s="12">
        <f t="shared" si="445"/>
        <v>0</v>
      </c>
      <c r="AD1766" t="str">
        <f t="shared" si="446"/>
        <v/>
      </c>
      <c r="AE1766">
        <f>SUMIF([1]销售数据!$B:$B,AD1766,[1]销售数据!$L:$L)</f>
        <v>0</v>
      </c>
      <c r="AF1766">
        <f>SUMIF([1]销售数据!$B:$B,AD1766,[1]销售数据!$K:$K)</f>
        <v>0</v>
      </c>
      <c r="AG1766">
        <f>SUMIF([1]销售数据!$B:$B,AD1766,[1]销售数据!$J:$J)</f>
        <v>0</v>
      </c>
      <c r="AH1766">
        <f>SUMIF([1]销售数据!$B:$B,AD1766,[1]销售数据!$I:$I)</f>
        <v>0</v>
      </c>
      <c r="AI1766">
        <f>SUMIF([1]销售数据!$B:$B,AD1766,[1]销售数据!$H:$H)</f>
        <v>0</v>
      </c>
      <c r="AJ1766" s="20">
        <f t="shared" si="447"/>
        <v>0</v>
      </c>
      <c r="AK1766">
        <f>SUMIF([1]发货店铺数!$B:$B,AD1766,[1]发货店铺数!$G:$G)</f>
        <v>0</v>
      </c>
      <c r="AL1766">
        <f>SUMIF([1]销售店铺数!$B:$B,AD1766,[1]销售店铺数!$G:$G)</f>
        <v>0</v>
      </c>
      <c r="AM1766">
        <f>SUMIF([1]销售店铺数!$B:$B,AD1766,[1]销售店铺数!$G:$G)</f>
        <v>0</v>
      </c>
      <c r="AN1766" s="20">
        <f t="shared" si="448"/>
        <v>0</v>
      </c>
      <c r="AO1766" s="20">
        <f t="shared" si="449"/>
        <v>0</v>
      </c>
      <c r="AP1766" s="20">
        <f t="shared" si="450"/>
        <v>0</v>
      </c>
      <c r="AQ1766" s="12">
        <f t="shared" si="451"/>
        <v>0</v>
      </c>
      <c r="AR1766" s="20">
        <f t="shared" si="452"/>
        <v>0</v>
      </c>
      <c r="AS1766" s="20">
        <f t="shared" si="453"/>
        <v>0</v>
      </c>
    </row>
    <row r="1767" spans="1:45">
      <c r="A1767"/>
      <c r="B1767"/>
      <c r="C1767"/>
      <c r="D1767"/>
      <c r="E1767"/>
      <c r="F1767"/>
      <c r="G1767"/>
      <c r="H1767"/>
      <c r="I1767"/>
      <c r="J1767"/>
      <c r="K1767"/>
      <c r="L1767"/>
      <c r="M1767" s="8" t="str">
        <f>IF(ISERROR( VLOOKUP(AD1767,'[1]采购入库货量(公司仓库)'!$A:$I,9,FALSE)),"", VLOOKUP(AD1767,'[1]采购入库货量(公司仓库)'!$A:$I,9,FALSE))</f>
        <v/>
      </c>
      <c r="N1767" s="8" t="str">
        <f>IF(ISERROR( VLOOKUP(AD1767,[1]批发上市日期!$A:$F,6,FALSE)),"",  VLOOKUP(AD1767,[1]批发上市日期!$A:$F,6,FALSE))</f>
        <v/>
      </c>
      <c r="O1767" s="48">
        <f>IF(ISERROR(VLOOKUP(E1767&amp;G1767,'[1]采购入库货量(公司仓库)'!$A:$I,7,FALSE)),0,VLOOKUP(E1767&amp;G1767,'[1]采购入库货量(公司仓库)'!$A:$I,7,FALSE))</f>
        <v>0</v>
      </c>
      <c r="P1767" s="12">
        <f t="shared" si="438"/>
        <v>0</v>
      </c>
      <c r="Q1767" s="14">
        <f>IF(ISERROR(VLOOKUP(E1767&amp;G1767,'[1]采购入库货量(公司仓库)'!$A:$I,8,FALSE)),0,VLOOKUP(E1767&amp;G1767,'[1]采购入库货量(公司仓库)'!$A:$I,8,FALSE))</f>
        <v>0</v>
      </c>
      <c r="R1767" s="12">
        <f t="shared" si="439"/>
        <v>0</v>
      </c>
      <c r="S1767">
        <f>SUMIF([1]库存总量!$H:$H,E1767&amp;G1767,[1]库存总量!$G:$G)</f>
        <v>0</v>
      </c>
      <c r="T1767" s="12">
        <f t="shared" si="440"/>
        <v>0</v>
      </c>
      <c r="U1767">
        <f>SUMIFS([1]库存总量!$G:$G,[1]库存总量!$H:$H,E1767&amp;G1767,[1]库存总量!$A:$A,"B")</f>
        <v>0</v>
      </c>
      <c r="V1767" s="12">
        <f t="shared" si="441"/>
        <v>0</v>
      </c>
      <c r="W1767">
        <f>SUMIFS([1]库存总量!$G:$G,[1]库存总量!$H:$H,E1767&amp;G1767,[1]库存总量!$A:$A,"K")</f>
        <v>0</v>
      </c>
      <c r="X1767" s="12">
        <f t="shared" si="442"/>
        <v>0</v>
      </c>
      <c r="Y1767">
        <f t="shared" si="443"/>
        <v>0</v>
      </c>
      <c r="Z1767" s="12">
        <f t="shared" si="444"/>
        <v>0</v>
      </c>
      <c r="AA1767">
        <f>(IF(ISERROR((IF(ISERROR(VLOOKUP(E1767&amp;G1767,'[1]采购入库货量(公司仓库)'!$A:$H,7,FALSE)),0,VLOOKUP(E1767&amp;G1767,'[1]采购入库货量(公司仓库)'!$A:$H,7,FALSE)))*L1767-(IF(ISERROR(VLOOKUP(E1767&amp;G1767,'[1]采购入库货量(公司仓库)'!$A:$H,8,FALSE)),0,VLOOKUP(E1767&amp;G1767,'[1]采购入库货量(公司仓库)'!$A:$H,8,FALSE)))),0,(IF(ISERROR(VLOOKUP(E1767&amp;G1767,'[1]采购入库货量(公司仓库)'!$A:$H,7,FALSE)),0,VLOOKUP(E1767&amp;G1767,'[1]采购入库货量(公司仓库)'!$A:$H,7,FALSE)))*L1767-(IF(ISERROR(VLOOKUP(E1767&amp;G1767,'[1]采购入库货量(公司仓库)'!$A:$H,8,FALSE)),0,VLOOKUP(E1767&amp;G1767,'[1]采购入库货量(公司仓库)'!$A:$H,8,FALSE)))))</f>
        <v>0</v>
      </c>
      <c r="AB1767">
        <f>SUMIF([1]销售数据!$B:$B,E1767&amp;G1767,[1]销售数据!$G:$G)</f>
        <v>0</v>
      </c>
      <c r="AC1767" s="12">
        <f t="shared" si="445"/>
        <v>0</v>
      </c>
      <c r="AD1767" t="str">
        <f t="shared" si="446"/>
        <v/>
      </c>
      <c r="AE1767">
        <f>SUMIF([1]销售数据!$B:$B,AD1767,[1]销售数据!$L:$L)</f>
        <v>0</v>
      </c>
      <c r="AF1767">
        <f>SUMIF([1]销售数据!$B:$B,AD1767,[1]销售数据!$K:$K)</f>
        <v>0</v>
      </c>
      <c r="AG1767">
        <f>SUMIF([1]销售数据!$B:$B,AD1767,[1]销售数据!$J:$J)</f>
        <v>0</v>
      </c>
      <c r="AH1767">
        <f>SUMIF([1]销售数据!$B:$B,AD1767,[1]销售数据!$I:$I)</f>
        <v>0</v>
      </c>
      <c r="AI1767">
        <f>SUMIF([1]销售数据!$B:$B,AD1767,[1]销售数据!$H:$H)</f>
        <v>0</v>
      </c>
      <c r="AJ1767" s="20">
        <f t="shared" si="447"/>
        <v>0</v>
      </c>
      <c r="AK1767">
        <f>SUMIF([1]发货店铺数!$B:$B,AD1767,[1]发货店铺数!$G:$G)</f>
        <v>0</v>
      </c>
      <c r="AL1767">
        <f>SUMIF([1]销售店铺数!$B:$B,AD1767,[1]销售店铺数!$G:$G)</f>
        <v>0</v>
      </c>
      <c r="AM1767">
        <f>SUMIF([1]销售店铺数!$B:$B,AD1767,[1]销售店铺数!$G:$G)</f>
        <v>0</v>
      </c>
      <c r="AN1767" s="20">
        <f t="shared" si="448"/>
        <v>0</v>
      </c>
      <c r="AO1767" s="20">
        <f t="shared" si="449"/>
        <v>0</v>
      </c>
      <c r="AP1767" s="20">
        <f t="shared" si="450"/>
        <v>0</v>
      </c>
      <c r="AQ1767" s="12">
        <f t="shared" si="451"/>
        <v>0</v>
      </c>
      <c r="AR1767" s="20">
        <f t="shared" si="452"/>
        <v>0</v>
      </c>
      <c r="AS1767" s="20">
        <f t="shared" si="453"/>
        <v>0</v>
      </c>
    </row>
    <row r="1768" spans="1:45">
      <c r="A1768"/>
      <c r="B1768"/>
      <c r="C1768"/>
      <c r="D1768"/>
      <c r="E1768"/>
      <c r="F1768"/>
      <c r="G1768"/>
      <c r="H1768"/>
      <c r="I1768"/>
      <c r="J1768"/>
      <c r="K1768"/>
      <c r="L1768"/>
      <c r="M1768" s="8" t="str">
        <f>IF(ISERROR( VLOOKUP(AD1768,'[1]采购入库货量(公司仓库)'!$A:$I,9,FALSE)),"", VLOOKUP(AD1768,'[1]采购入库货量(公司仓库)'!$A:$I,9,FALSE))</f>
        <v/>
      </c>
      <c r="N1768" s="8" t="str">
        <f>IF(ISERROR( VLOOKUP(AD1768,[1]批发上市日期!$A:$F,6,FALSE)),"",  VLOOKUP(AD1768,[1]批发上市日期!$A:$F,6,FALSE))</f>
        <v/>
      </c>
      <c r="O1768" s="48">
        <f>IF(ISERROR(VLOOKUP(E1768&amp;G1768,'[1]采购入库货量(公司仓库)'!$A:$I,7,FALSE)),0,VLOOKUP(E1768&amp;G1768,'[1]采购入库货量(公司仓库)'!$A:$I,7,FALSE))</f>
        <v>0</v>
      </c>
      <c r="P1768" s="12">
        <f t="shared" si="438"/>
        <v>0</v>
      </c>
      <c r="Q1768" s="14">
        <f>IF(ISERROR(VLOOKUP(E1768&amp;G1768,'[1]采购入库货量(公司仓库)'!$A:$I,8,FALSE)),0,VLOOKUP(E1768&amp;G1768,'[1]采购入库货量(公司仓库)'!$A:$I,8,FALSE))</f>
        <v>0</v>
      </c>
      <c r="R1768" s="12">
        <f t="shared" si="439"/>
        <v>0</v>
      </c>
      <c r="S1768">
        <f>SUMIF([1]库存总量!$H:$H,E1768&amp;G1768,[1]库存总量!$G:$G)</f>
        <v>0</v>
      </c>
      <c r="T1768" s="12">
        <f t="shared" si="440"/>
        <v>0</v>
      </c>
      <c r="U1768">
        <f>SUMIFS([1]库存总量!$G:$G,[1]库存总量!$H:$H,E1768&amp;G1768,[1]库存总量!$A:$A,"B")</f>
        <v>0</v>
      </c>
      <c r="V1768" s="12">
        <f t="shared" si="441"/>
        <v>0</v>
      </c>
      <c r="W1768">
        <f>SUMIFS([1]库存总量!$G:$G,[1]库存总量!$H:$H,E1768&amp;G1768,[1]库存总量!$A:$A,"K")</f>
        <v>0</v>
      </c>
      <c r="X1768" s="12">
        <f t="shared" si="442"/>
        <v>0</v>
      </c>
      <c r="Y1768">
        <f t="shared" si="443"/>
        <v>0</v>
      </c>
      <c r="Z1768" s="12">
        <f t="shared" si="444"/>
        <v>0</v>
      </c>
      <c r="AA1768">
        <f>(IF(ISERROR((IF(ISERROR(VLOOKUP(E1768&amp;G1768,'[1]采购入库货量(公司仓库)'!$A:$H,7,FALSE)),0,VLOOKUP(E1768&amp;G1768,'[1]采购入库货量(公司仓库)'!$A:$H,7,FALSE)))*L1768-(IF(ISERROR(VLOOKUP(E1768&amp;G1768,'[1]采购入库货量(公司仓库)'!$A:$H,8,FALSE)),0,VLOOKUP(E1768&amp;G1768,'[1]采购入库货量(公司仓库)'!$A:$H,8,FALSE)))),0,(IF(ISERROR(VLOOKUP(E1768&amp;G1768,'[1]采购入库货量(公司仓库)'!$A:$H,7,FALSE)),0,VLOOKUP(E1768&amp;G1768,'[1]采购入库货量(公司仓库)'!$A:$H,7,FALSE)))*L1768-(IF(ISERROR(VLOOKUP(E1768&amp;G1768,'[1]采购入库货量(公司仓库)'!$A:$H,8,FALSE)),0,VLOOKUP(E1768&amp;G1768,'[1]采购入库货量(公司仓库)'!$A:$H,8,FALSE)))))</f>
        <v>0</v>
      </c>
      <c r="AB1768">
        <f>SUMIF([1]销售数据!$B:$B,E1768&amp;G1768,[1]销售数据!$G:$G)</f>
        <v>0</v>
      </c>
      <c r="AC1768" s="12">
        <f t="shared" si="445"/>
        <v>0</v>
      </c>
      <c r="AD1768" t="str">
        <f t="shared" si="446"/>
        <v/>
      </c>
      <c r="AE1768">
        <f>SUMIF([1]销售数据!$B:$B,AD1768,[1]销售数据!$L:$L)</f>
        <v>0</v>
      </c>
      <c r="AF1768">
        <f>SUMIF([1]销售数据!$B:$B,AD1768,[1]销售数据!$K:$K)</f>
        <v>0</v>
      </c>
      <c r="AG1768">
        <f>SUMIF([1]销售数据!$B:$B,AD1768,[1]销售数据!$J:$J)</f>
        <v>0</v>
      </c>
      <c r="AH1768">
        <f>SUMIF([1]销售数据!$B:$B,AD1768,[1]销售数据!$I:$I)</f>
        <v>0</v>
      </c>
      <c r="AI1768">
        <f>SUMIF([1]销售数据!$B:$B,AD1768,[1]销售数据!$H:$H)</f>
        <v>0</v>
      </c>
      <c r="AJ1768" s="20">
        <f t="shared" si="447"/>
        <v>0</v>
      </c>
      <c r="AK1768">
        <f>SUMIF([1]发货店铺数!$B:$B,AD1768,[1]发货店铺数!$G:$G)</f>
        <v>0</v>
      </c>
      <c r="AL1768">
        <f>SUMIF([1]销售店铺数!$B:$B,AD1768,[1]销售店铺数!$G:$G)</f>
        <v>0</v>
      </c>
      <c r="AM1768">
        <f>SUMIF([1]销售店铺数!$B:$B,AD1768,[1]销售店铺数!$G:$G)</f>
        <v>0</v>
      </c>
      <c r="AN1768" s="20">
        <f t="shared" si="448"/>
        <v>0</v>
      </c>
      <c r="AO1768" s="20">
        <f t="shared" si="449"/>
        <v>0</v>
      </c>
      <c r="AP1768" s="20">
        <f t="shared" si="450"/>
        <v>0</v>
      </c>
      <c r="AQ1768" s="12">
        <f t="shared" si="451"/>
        <v>0</v>
      </c>
      <c r="AR1768" s="20">
        <f t="shared" si="452"/>
        <v>0</v>
      </c>
      <c r="AS1768" s="20">
        <f t="shared" si="453"/>
        <v>0</v>
      </c>
    </row>
    <row r="1769" spans="1:45">
      <c r="A1769"/>
      <c r="B1769"/>
      <c r="C1769"/>
      <c r="D1769"/>
      <c r="E1769"/>
      <c r="F1769"/>
      <c r="G1769"/>
      <c r="H1769"/>
      <c r="I1769"/>
      <c r="J1769"/>
      <c r="K1769"/>
      <c r="L1769"/>
      <c r="M1769" s="8" t="str">
        <f>IF(ISERROR( VLOOKUP(AD1769,'[1]采购入库货量(公司仓库)'!$A:$I,9,FALSE)),"", VLOOKUP(AD1769,'[1]采购入库货量(公司仓库)'!$A:$I,9,FALSE))</f>
        <v/>
      </c>
      <c r="N1769" s="8" t="str">
        <f>IF(ISERROR( VLOOKUP(AD1769,[1]批发上市日期!$A:$F,6,FALSE)),"",  VLOOKUP(AD1769,[1]批发上市日期!$A:$F,6,FALSE))</f>
        <v/>
      </c>
      <c r="O1769" s="48">
        <f>IF(ISERROR(VLOOKUP(E1769&amp;G1769,'[1]采购入库货量(公司仓库)'!$A:$I,7,FALSE)),0,VLOOKUP(E1769&amp;G1769,'[1]采购入库货量(公司仓库)'!$A:$I,7,FALSE))</f>
        <v>0</v>
      </c>
      <c r="P1769" s="12">
        <f t="shared" si="438"/>
        <v>0</v>
      </c>
      <c r="Q1769" s="14">
        <f>IF(ISERROR(VLOOKUP(E1769&amp;G1769,'[1]采购入库货量(公司仓库)'!$A:$I,8,FALSE)),0,VLOOKUP(E1769&amp;G1769,'[1]采购入库货量(公司仓库)'!$A:$I,8,FALSE))</f>
        <v>0</v>
      </c>
      <c r="R1769" s="12">
        <f t="shared" si="439"/>
        <v>0</v>
      </c>
      <c r="S1769">
        <f>SUMIF([1]库存总量!$H:$H,E1769&amp;G1769,[1]库存总量!$G:$G)</f>
        <v>0</v>
      </c>
      <c r="T1769" s="12">
        <f t="shared" si="440"/>
        <v>0</v>
      </c>
      <c r="U1769">
        <f>SUMIFS([1]库存总量!$G:$G,[1]库存总量!$H:$H,E1769&amp;G1769,[1]库存总量!$A:$A,"B")</f>
        <v>0</v>
      </c>
      <c r="V1769" s="12">
        <f t="shared" si="441"/>
        <v>0</v>
      </c>
      <c r="W1769">
        <f>SUMIFS([1]库存总量!$G:$G,[1]库存总量!$H:$H,E1769&amp;G1769,[1]库存总量!$A:$A,"K")</f>
        <v>0</v>
      </c>
      <c r="X1769" s="12">
        <f t="shared" si="442"/>
        <v>0</v>
      </c>
      <c r="Y1769">
        <f t="shared" si="443"/>
        <v>0</v>
      </c>
      <c r="Z1769" s="12">
        <f t="shared" si="444"/>
        <v>0</v>
      </c>
      <c r="AA1769">
        <f>(IF(ISERROR((IF(ISERROR(VLOOKUP(E1769&amp;G1769,'[1]采购入库货量(公司仓库)'!$A:$H,7,FALSE)),0,VLOOKUP(E1769&amp;G1769,'[1]采购入库货量(公司仓库)'!$A:$H,7,FALSE)))*L1769-(IF(ISERROR(VLOOKUP(E1769&amp;G1769,'[1]采购入库货量(公司仓库)'!$A:$H,8,FALSE)),0,VLOOKUP(E1769&amp;G1769,'[1]采购入库货量(公司仓库)'!$A:$H,8,FALSE)))),0,(IF(ISERROR(VLOOKUP(E1769&amp;G1769,'[1]采购入库货量(公司仓库)'!$A:$H,7,FALSE)),0,VLOOKUP(E1769&amp;G1769,'[1]采购入库货量(公司仓库)'!$A:$H,7,FALSE)))*L1769-(IF(ISERROR(VLOOKUP(E1769&amp;G1769,'[1]采购入库货量(公司仓库)'!$A:$H,8,FALSE)),0,VLOOKUP(E1769&amp;G1769,'[1]采购入库货量(公司仓库)'!$A:$H,8,FALSE)))))</f>
        <v>0</v>
      </c>
      <c r="AB1769">
        <f>SUMIF([1]销售数据!$B:$B,E1769&amp;G1769,[1]销售数据!$G:$G)</f>
        <v>0</v>
      </c>
      <c r="AC1769" s="12">
        <f t="shared" si="445"/>
        <v>0</v>
      </c>
      <c r="AD1769" t="str">
        <f t="shared" si="446"/>
        <v/>
      </c>
      <c r="AE1769">
        <f>SUMIF([1]销售数据!$B:$B,AD1769,[1]销售数据!$L:$L)</f>
        <v>0</v>
      </c>
      <c r="AF1769">
        <f>SUMIF([1]销售数据!$B:$B,AD1769,[1]销售数据!$K:$K)</f>
        <v>0</v>
      </c>
      <c r="AG1769">
        <f>SUMIF([1]销售数据!$B:$B,AD1769,[1]销售数据!$J:$J)</f>
        <v>0</v>
      </c>
      <c r="AH1769">
        <f>SUMIF([1]销售数据!$B:$B,AD1769,[1]销售数据!$I:$I)</f>
        <v>0</v>
      </c>
      <c r="AI1769">
        <f>SUMIF([1]销售数据!$B:$B,AD1769,[1]销售数据!$H:$H)</f>
        <v>0</v>
      </c>
      <c r="AJ1769" s="20">
        <f t="shared" si="447"/>
        <v>0</v>
      </c>
      <c r="AK1769">
        <f>SUMIF([1]发货店铺数!$B:$B,AD1769,[1]发货店铺数!$G:$G)</f>
        <v>0</v>
      </c>
      <c r="AL1769">
        <f>SUMIF([1]销售店铺数!$B:$B,AD1769,[1]销售店铺数!$G:$G)</f>
        <v>0</v>
      </c>
      <c r="AM1769">
        <f>SUMIF([1]销售店铺数!$B:$B,AD1769,[1]销售店铺数!$G:$G)</f>
        <v>0</v>
      </c>
      <c r="AN1769" s="20">
        <f t="shared" si="448"/>
        <v>0</v>
      </c>
      <c r="AO1769" s="20">
        <f t="shared" si="449"/>
        <v>0</v>
      </c>
      <c r="AP1769" s="20">
        <f t="shared" si="450"/>
        <v>0</v>
      </c>
      <c r="AQ1769" s="12">
        <f t="shared" si="451"/>
        <v>0</v>
      </c>
      <c r="AR1769" s="20">
        <f t="shared" si="452"/>
        <v>0</v>
      </c>
      <c r="AS1769" s="20">
        <f t="shared" si="453"/>
        <v>0</v>
      </c>
    </row>
    <row r="1770" spans="1:45">
      <c r="A1770"/>
      <c r="B1770"/>
      <c r="C1770"/>
      <c r="D1770"/>
      <c r="E1770"/>
      <c r="F1770"/>
      <c r="G1770"/>
      <c r="H1770"/>
      <c r="I1770"/>
      <c r="J1770"/>
      <c r="K1770"/>
      <c r="L1770"/>
      <c r="M1770" s="8" t="str">
        <f>IF(ISERROR( VLOOKUP(AD1770,'[1]采购入库货量(公司仓库)'!$A:$I,9,FALSE)),"", VLOOKUP(AD1770,'[1]采购入库货量(公司仓库)'!$A:$I,9,FALSE))</f>
        <v/>
      </c>
      <c r="N1770" s="8" t="str">
        <f>IF(ISERROR( VLOOKUP(AD1770,[1]批发上市日期!$A:$F,6,FALSE)),"",  VLOOKUP(AD1770,[1]批发上市日期!$A:$F,6,FALSE))</f>
        <v/>
      </c>
      <c r="O1770" s="48">
        <f>IF(ISERROR(VLOOKUP(E1770&amp;G1770,'[1]采购入库货量(公司仓库)'!$A:$I,7,FALSE)),0,VLOOKUP(E1770&amp;G1770,'[1]采购入库货量(公司仓库)'!$A:$I,7,FALSE))</f>
        <v>0</v>
      </c>
      <c r="P1770" s="12">
        <f t="shared" si="438"/>
        <v>0</v>
      </c>
      <c r="Q1770" s="14">
        <f>IF(ISERROR(VLOOKUP(E1770&amp;G1770,'[1]采购入库货量(公司仓库)'!$A:$I,8,FALSE)),0,VLOOKUP(E1770&amp;G1770,'[1]采购入库货量(公司仓库)'!$A:$I,8,FALSE))</f>
        <v>0</v>
      </c>
      <c r="R1770" s="12">
        <f t="shared" si="439"/>
        <v>0</v>
      </c>
      <c r="S1770">
        <f>SUMIF([1]库存总量!$H:$H,E1770&amp;G1770,[1]库存总量!$G:$G)</f>
        <v>0</v>
      </c>
      <c r="T1770" s="12">
        <f t="shared" si="440"/>
        <v>0</v>
      </c>
      <c r="U1770">
        <f>SUMIFS([1]库存总量!$G:$G,[1]库存总量!$H:$H,E1770&amp;G1770,[1]库存总量!$A:$A,"B")</f>
        <v>0</v>
      </c>
      <c r="V1770" s="12">
        <f t="shared" si="441"/>
        <v>0</v>
      </c>
      <c r="W1770">
        <f>SUMIFS([1]库存总量!$G:$G,[1]库存总量!$H:$H,E1770&amp;G1770,[1]库存总量!$A:$A,"K")</f>
        <v>0</v>
      </c>
      <c r="X1770" s="12">
        <f t="shared" si="442"/>
        <v>0</v>
      </c>
      <c r="Y1770">
        <f t="shared" si="443"/>
        <v>0</v>
      </c>
      <c r="Z1770" s="12">
        <f t="shared" si="444"/>
        <v>0</v>
      </c>
      <c r="AA1770">
        <f>(IF(ISERROR((IF(ISERROR(VLOOKUP(E1770&amp;G1770,'[1]采购入库货量(公司仓库)'!$A:$H,7,FALSE)),0,VLOOKUP(E1770&amp;G1770,'[1]采购入库货量(公司仓库)'!$A:$H,7,FALSE)))*L1770-(IF(ISERROR(VLOOKUP(E1770&amp;G1770,'[1]采购入库货量(公司仓库)'!$A:$H,8,FALSE)),0,VLOOKUP(E1770&amp;G1770,'[1]采购入库货量(公司仓库)'!$A:$H,8,FALSE)))),0,(IF(ISERROR(VLOOKUP(E1770&amp;G1770,'[1]采购入库货量(公司仓库)'!$A:$H,7,FALSE)),0,VLOOKUP(E1770&amp;G1770,'[1]采购入库货量(公司仓库)'!$A:$H,7,FALSE)))*L1770-(IF(ISERROR(VLOOKUP(E1770&amp;G1770,'[1]采购入库货量(公司仓库)'!$A:$H,8,FALSE)),0,VLOOKUP(E1770&amp;G1770,'[1]采购入库货量(公司仓库)'!$A:$H,8,FALSE)))))</f>
        <v>0</v>
      </c>
      <c r="AB1770">
        <f>SUMIF([1]销售数据!$B:$B,E1770&amp;G1770,[1]销售数据!$G:$G)</f>
        <v>0</v>
      </c>
      <c r="AC1770" s="12">
        <f t="shared" si="445"/>
        <v>0</v>
      </c>
      <c r="AD1770" t="str">
        <f t="shared" si="446"/>
        <v/>
      </c>
      <c r="AE1770">
        <f>SUMIF([1]销售数据!$B:$B,AD1770,[1]销售数据!$L:$L)</f>
        <v>0</v>
      </c>
      <c r="AF1770">
        <f>SUMIF([1]销售数据!$B:$B,AD1770,[1]销售数据!$K:$K)</f>
        <v>0</v>
      </c>
      <c r="AG1770">
        <f>SUMIF([1]销售数据!$B:$B,AD1770,[1]销售数据!$J:$J)</f>
        <v>0</v>
      </c>
      <c r="AH1770">
        <f>SUMIF([1]销售数据!$B:$B,AD1770,[1]销售数据!$I:$I)</f>
        <v>0</v>
      </c>
      <c r="AI1770">
        <f>SUMIF([1]销售数据!$B:$B,AD1770,[1]销售数据!$H:$H)</f>
        <v>0</v>
      </c>
      <c r="AJ1770" s="20">
        <f t="shared" si="447"/>
        <v>0</v>
      </c>
      <c r="AK1770">
        <f>SUMIF([1]发货店铺数!$B:$B,AD1770,[1]发货店铺数!$G:$G)</f>
        <v>0</v>
      </c>
      <c r="AL1770">
        <f>SUMIF([1]销售店铺数!$B:$B,AD1770,[1]销售店铺数!$G:$G)</f>
        <v>0</v>
      </c>
      <c r="AM1770">
        <f>SUMIF([1]销售店铺数!$B:$B,AD1770,[1]销售店铺数!$G:$G)</f>
        <v>0</v>
      </c>
      <c r="AN1770" s="20">
        <f t="shared" si="448"/>
        <v>0</v>
      </c>
      <c r="AO1770" s="20">
        <f t="shared" si="449"/>
        <v>0</v>
      </c>
      <c r="AP1770" s="20">
        <f t="shared" si="450"/>
        <v>0</v>
      </c>
      <c r="AQ1770" s="12">
        <f t="shared" si="451"/>
        <v>0</v>
      </c>
      <c r="AR1770" s="20">
        <f t="shared" si="452"/>
        <v>0</v>
      </c>
      <c r="AS1770" s="20">
        <f t="shared" si="453"/>
        <v>0</v>
      </c>
    </row>
    <row r="1771" spans="1:45">
      <c r="A1771"/>
      <c r="B1771"/>
      <c r="C1771"/>
      <c r="D1771"/>
      <c r="E1771"/>
      <c r="F1771"/>
      <c r="G1771"/>
      <c r="H1771"/>
      <c r="I1771"/>
      <c r="J1771"/>
      <c r="K1771"/>
      <c r="L1771"/>
      <c r="M1771" s="8" t="str">
        <f>IF(ISERROR( VLOOKUP(AD1771,'[1]采购入库货量(公司仓库)'!$A:$I,9,FALSE)),"", VLOOKUP(AD1771,'[1]采购入库货量(公司仓库)'!$A:$I,9,FALSE))</f>
        <v/>
      </c>
      <c r="N1771" s="8" t="str">
        <f>IF(ISERROR( VLOOKUP(AD1771,[1]批发上市日期!$A:$F,6,FALSE)),"",  VLOOKUP(AD1771,[1]批发上市日期!$A:$F,6,FALSE))</f>
        <v/>
      </c>
      <c r="O1771" s="48">
        <f>IF(ISERROR(VLOOKUP(E1771&amp;G1771,'[1]采购入库货量(公司仓库)'!$A:$I,7,FALSE)),0,VLOOKUP(E1771&amp;G1771,'[1]采购入库货量(公司仓库)'!$A:$I,7,FALSE))</f>
        <v>0</v>
      </c>
      <c r="P1771" s="12">
        <f t="shared" si="438"/>
        <v>0</v>
      </c>
      <c r="Q1771" s="14">
        <f>IF(ISERROR(VLOOKUP(E1771&amp;G1771,'[1]采购入库货量(公司仓库)'!$A:$I,8,FALSE)),0,VLOOKUP(E1771&amp;G1771,'[1]采购入库货量(公司仓库)'!$A:$I,8,FALSE))</f>
        <v>0</v>
      </c>
      <c r="R1771" s="12">
        <f t="shared" si="439"/>
        <v>0</v>
      </c>
      <c r="S1771">
        <f>SUMIF([1]库存总量!$H:$H,E1771&amp;G1771,[1]库存总量!$G:$G)</f>
        <v>0</v>
      </c>
      <c r="T1771" s="12">
        <f t="shared" si="440"/>
        <v>0</v>
      </c>
      <c r="U1771">
        <f>SUMIFS([1]库存总量!$G:$G,[1]库存总量!$H:$H,E1771&amp;G1771,[1]库存总量!$A:$A,"B")</f>
        <v>0</v>
      </c>
      <c r="V1771" s="12">
        <f t="shared" si="441"/>
        <v>0</v>
      </c>
      <c r="W1771">
        <f>SUMIFS([1]库存总量!$G:$G,[1]库存总量!$H:$H,E1771&amp;G1771,[1]库存总量!$A:$A,"K")</f>
        <v>0</v>
      </c>
      <c r="X1771" s="12">
        <f t="shared" si="442"/>
        <v>0</v>
      </c>
      <c r="Y1771">
        <f t="shared" si="443"/>
        <v>0</v>
      </c>
      <c r="Z1771" s="12">
        <f t="shared" si="444"/>
        <v>0</v>
      </c>
      <c r="AA1771">
        <f>(IF(ISERROR((IF(ISERROR(VLOOKUP(E1771&amp;G1771,'[1]采购入库货量(公司仓库)'!$A:$H,7,FALSE)),0,VLOOKUP(E1771&amp;G1771,'[1]采购入库货量(公司仓库)'!$A:$H,7,FALSE)))*L1771-(IF(ISERROR(VLOOKUP(E1771&amp;G1771,'[1]采购入库货量(公司仓库)'!$A:$H,8,FALSE)),0,VLOOKUP(E1771&amp;G1771,'[1]采购入库货量(公司仓库)'!$A:$H,8,FALSE)))),0,(IF(ISERROR(VLOOKUP(E1771&amp;G1771,'[1]采购入库货量(公司仓库)'!$A:$H,7,FALSE)),0,VLOOKUP(E1771&amp;G1771,'[1]采购入库货量(公司仓库)'!$A:$H,7,FALSE)))*L1771-(IF(ISERROR(VLOOKUP(E1771&amp;G1771,'[1]采购入库货量(公司仓库)'!$A:$H,8,FALSE)),0,VLOOKUP(E1771&amp;G1771,'[1]采购入库货量(公司仓库)'!$A:$H,8,FALSE)))))</f>
        <v>0</v>
      </c>
      <c r="AB1771">
        <f>SUMIF([1]销售数据!$B:$B,E1771&amp;G1771,[1]销售数据!$G:$G)</f>
        <v>0</v>
      </c>
      <c r="AC1771" s="12">
        <f t="shared" si="445"/>
        <v>0</v>
      </c>
      <c r="AD1771" t="str">
        <f t="shared" si="446"/>
        <v/>
      </c>
      <c r="AE1771">
        <f>SUMIF([1]销售数据!$B:$B,AD1771,[1]销售数据!$L:$L)</f>
        <v>0</v>
      </c>
      <c r="AF1771">
        <f>SUMIF([1]销售数据!$B:$B,AD1771,[1]销售数据!$K:$K)</f>
        <v>0</v>
      </c>
      <c r="AG1771">
        <f>SUMIF([1]销售数据!$B:$B,AD1771,[1]销售数据!$J:$J)</f>
        <v>0</v>
      </c>
      <c r="AH1771">
        <f>SUMIF([1]销售数据!$B:$B,AD1771,[1]销售数据!$I:$I)</f>
        <v>0</v>
      </c>
      <c r="AI1771">
        <f>SUMIF([1]销售数据!$B:$B,AD1771,[1]销售数据!$H:$H)</f>
        <v>0</v>
      </c>
      <c r="AJ1771" s="20">
        <f t="shared" si="447"/>
        <v>0</v>
      </c>
      <c r="AK1771">
        <f>SUMIF([1]发货店铺数!$B:$B,AD1771,[1]发货店铺数!$G:$G)</f>
        <v>0</v>
      </c>
      <c r="AL1771">
        <f>SUMIF([1]销售店铺数!$B:$B,AD1771,[1]销售店铺数!$G:$G)</f>
        <v>0</v>
      </c>
      <c r="AM1771">
        <f>SUMIF([1]销售店铺数!$B:$B,AD1771,[1]销售店铺数!$G:$G)</f>
        <v>0</v>
      </c>
      <c r="AN1771" s="20">
        <f t="shared" si="448"/>
        <v>0</v>
      </c>
      <c r="AO1771" s="20">
        <f t="shared" si="449"/>
        <v>0</v>
      </c>
      <c r="AP1771" s="20">
        <f t="shared" si="450"/>
        <v>0</v>
      </c>
      <c r="AQ1771" s="12">
        <f t="shared" si="451"/>
        <v>0</v>
      </c>
      <c r="AR1771" s="20">
        <f t="shared" si="452"/>
        <v>0</v>
      </c>
      <c r="AS1771" s="20">
        <f t="shared" si="453"/>
        <v>0</v>
      </c>
    </row>
    <row r="1772" spans="1:45">
      <c r="A1772"/>
      <c r="B1772"/>
      <c r="C1772"/>
      <c r="D1772"/>
      <c r="E1772"/>
      <c r="F1772"/>
      <c r="G1772"/>
      <c r="H1772"/>
      <c r="I1772"/>
      <c r="J1772"/>
      <c r="K1772"/>
      <c r="L1772"/>
      <c r="M1772" s="8" t="str">
        <f>IF(ISERROR( VLOOKUP(AD1772,'[1]采购入库货量(公司仓库)'!$A:$I,9,FALSE)),"", VLOOKUP(AD1772,'[1]采购入库货量(公司仓库)'!$A:$I,9,FALSE))</f>
        <v/>
      </c>
      <c r="N1772" s="8" t="str">
        <f>IF(ISERROR( VLOOKUP(AD1772,[1]批发上市日期!$A:$F,6,FALSE)),"",  VLOOKUP(AD1772,[1]批发上市日期!$A:$F,6,FALSE))</f>
        <v/>
      </c>
      <c r="O1772" s="48">
        <f>IF(ISERROR(VLOOKUP(E1772&amp;G1772,'[1]采购入库货量(公司仓库)'!$A:$I,7,FALSE)),0,VLOOKUP(E1772&amp;G1772,'[1]采购入库货量(公司仓库)'!$A:$I,7,FALSE))</f>
        <v>0</v>
      </c>
      <c r="P1772" s="12">
        <f t="shared" si="438"/>
        <v>0</v>
      </c>
      <c r="Q1772" s="14">
        <f>IF(ISERROR(VLOOKUP(E1772&amp;G1772,'[1]采购入库货量(公司仓库)'!$A:$I,8,FALSE)),0,VLOOKUP(E1772&amp;G1772,'[1]采购入库货量(公司仓库)'!$A:$I,8,FALSE))</f>
        <v>0</v>
      </c>
      <c r="R1772" s="12">
        <f t="shared" si="439"/>
        <v>0</v>
      </c>
      <c r="S1772">
        <f>SUMIF([1]库存总量!$H:$H,E1772&amp;G1772,[1]库存总量!$G:$G)</f>
        <v>0</v>
      </c>
      <c r="T1772" s="12">
        <f t="shared" si="440"/>
        <v>0</v>
      </c>
      <c r="U1772">
        <f>SUMIFS([1]库存总量!$G:$G,[1]库存总量!$H:$H,E1772&amp;G1772,[1]库存总量!$A:$A,"B")</f>
        <v>0</v>
      </c>
      <c r="V1772" s="12">
        <f t="shared" si="441"/>
        <v>0</v>
      </c>
      <c r="W1772">
        <f>SUMIFS([1]库存总量!$G:$G,[1]库存总量!$H:$H,E1772&amp;G1772,[1]库存总量!$A:$A,"K")</f>
        <v>0</v>
      </c>
      <c r="X1772" s="12">
        <f t="shared" si="442"/>
        <v>0</v>
      </c>
      <c r="Y1772">
        <f t="shared" si="443"/>
        <v>0</v>
      </c>
      <c r="Z1772" s="12">
        <f t="shared" si="444"/>
        <v>0</v>
      </c>
      <c r="AA1772">
        <f>(IF(ISERROR((IF(ISERROR(VLOOKUP(E1772&amp;G1772,'[1]采购入库货量(公司仓库)'!$A:$H,7,FALSE)),0,VLOOKUP(E1772&amp;G1772,'[1]采购入库货量(公司仓库)'!$A:$H,7,FALSE)))*L1772-(IF(ISERROR(VLOOKUP(E1772&amp;G1772,'[1]采购入库货量(公司仓库)'!$A:$H,8,FALSE)),0,VLOOKUP(E1772&amp;G1772,'[1]采购入库货量(公司仓库)'!$A:$H,8,FALSE)))),0,(IF(ISERROR(VLOOKUP(E1772&amp;G1772,'[1]采购入库货量(公司仓库)'!$A:$H,7,FALSE)),0,VLOOKUP(E1772&amp;G1772,'[1]采购入库货量(公司仓库)'!$A:$H,7,FALSE)))*L1772-(IF(ISERROR(VLOOKUP(E1772&amp;G1772,'[1]采购入库货量(公司仓库)'!$A:$H,8,FALSE)),0,VLOOKUP(E1772&amp;G1772,'[1]采购入库货量(公司仓库)'!$A:$H,8,FALSE)))))</f>
        <v>0</v>
      </c>
      <c r="AB1772">
        <f>SUMIF([1]销售数据!$B:$B,E1772&amp;G1772,[1]销售数据!$G:$G)</f>
        <v>0</v>
      </c>
      <c r="AC1772" s="12">
        <f t="shared" si="445"/>
        <v>0</v>
      </c>
      <c r="AD1772" t="str">
        <f t="shared" si="446"/>
        <v/>
      </c>
      <c r="AE1772">
        <f>SUMIF([1]销售数据!$B:$B,AD1772,[1]销售数据!$L:$L)</f>
        <v>0</v>
      </c>
      <c r="AF1772">
        <f>SUMIF([1]销售数据!$B:$B,AD1772,[1]销售数据!$K:$K)</f>
        <v>0</v>
      </c>
      <c r="AG1772">
        <f>SUMIF([1]销售数据!$B:$B,AD1772,[1]销售数据!$J:$J)</f>
        <v>0</v>
      </c>
      <c r="AH1772">
        <f>SUMIF([1]销售数据!$B:$B,AD1772,[1]销售数据!$I:$I)</f>
        <v>0</v>
      </c>
      <c r="AI1772">
        <f>SUMIF([1]销售数据!$B:$B,AD1772,[1]销售数据!$H:$H)</f>
        <v>0</v>
      </c>
      <c r="AJ1772" s="20">
        <f t="shared" si="447"/>
        <v>0</v>
      </c>
      <c r="AK1772">
        <f>SUMIF([1]发货店铺数!$B:$B,AD1772,[1]发货店铺数!$G:$G)</f>
        <v>0</v>
      </c>
      <c r="AL1772">
        <f>SUMIF([1]销售店铺数!$B:$B,AD1772,[1]销售店铺数!$G:$G)</f>
        <v>0</v>
      </c>
      <c r="AM1772">
        <f>SUMIF([1]销售店铺数!$B:$B,AD1772,[1]销售店铺数!$G:$G)</f>
        <v>0</v>
      </c>
      <c r="AN1772" s="20">
        <f t="shared" si="448"/>
        <v>0</v>
      </c>
      <c r="AO1772" s="20">
        <f t="shared" si="449"/>
        <v>0</v>
      </c>
      <c r="AP1772" s="20">
        <f t="shared" si="450"/>
        <v>0</v>
      </c>
      <c r="AQ1772" s="12">
        <f t="shared" si="451"/>
        <v>0</v>
      </c>
      <c r="AR1772" s="20">
        <f t="shared" si="452"/>
        <v>0</v>
      </c>
      <c r="AS1772" s="20">
        <f t="shared" si="453"/>
        <v>0</v>
      </c>
    </row>
    <row r="1773" spans="1:45">
      <c r="A1773"/>
      <c r="B1773"/>
      <c r="C1773"/>
      <c r="D1773"/>
      <c r="E1773"/>
      <c r="F1773"/>
      <c r="G1773"/>
      <c r="H1773"/>
      <c r="I1773"/>
      <c r="J1773"/>
      <c r="K1773"/>
      <c r="L1773"/>
      <c r="M1773" s="8" t="str">
        <f>IF(ISERROR( VLOOKUP(AD1773,'[1]采购入库货量(公司仓库)'!$A:$I,9,FALSE)),"", VLOOKUP(AD1773,'[1]采购入库货量(公司仓库)'!$A:$I,9,FALSE))</f>
        <v/>
      </c>
      <c r="N1773" s="8" t="str">
        <f>IF(ISERROR( VLOOKUP(AD1773,[1]批发上市日期!$A:$F,6,FALSE)),"",  VLOOKUP(AD1773,[1]批发上市日期!$A:$F,6,FALSE))</f>
        <v/>
      </c>
      <c r="O1773" s="48">
        <f>IF(ISERROR(VLOOKUP(E1773&amp;G1773,'[1]采购入库货量(公司仓库)'!$A:$I,7,FALSE)),0,VLOOKUP(E1773&amp;G1773,'[1]采购入库货量(公司仓库)'!$A:$I,7,FALSE))</f>
        <v>0</v>
      </c>
      <c r="P1773" s="12">
        <f t="shared" si="438"/>
        <v>0</v>
      </c>
      <c r="Q1773" s="14">
        <f>IF(ISERROR(VLOOKUP(E1773&amp;G1773,'[1]采购入库货量(公司仓库)'!$A:$I,8,FALSE)),0,VLOOKUP(E1773&amp;G1773,'[1]采购入库货量(公司仓库)'!$A:$I,8,FALSE))</f>
        <v>0</v>
      </c>
      <c r="R1773" s="12">
        <f t="shared" si="439"/>
        <v>0</v>
      </c>
      <c r="S1773">
        <f>SUMIF([1]库存总量!$H:$H,E1773&amp;G1773,[1]库存总量!$G:$G)</f>
        <v>0</v>
      </c>
      <c r="T1773" s="12">
        <f t="shared" si="440"/>
        <v>0</v>
      </c>
      <c r="U1773">
        <f>SUMIFS([1]库存总量!$G:$G,[1]库存总量!$H:$H,E1773&amp;G1773,[1]库存总量!$A:$A,"B")</f>
        <v>0</v>
      </c>
      <c r="V1773" s="12">
        <f t="shared" si="441"/>
        <v>0</v>
      </c>
      <c r="W1773">
        <f>SUMIFS([1]库存总量!$G:$G,[1]库存总量!$H:$H,E1773&amp;G1773,[1]库存总量!$A:$A,"K")</f>
        <v>0</v>
      </c>
      <c r="X1773" s="12">
        <f t="shared" si="442"/>
        <v>0</v>
      </c>
      <c r="Y1773">
        <f t="shared" si="443"/>
        <v>0</v>
      </c>
      <c r="Z1773" s="12">
        <f t="shared" si="444"/>
        <v>0</v>
      </c>
      <c r="AA1773">
        <f>(IF(ISERROR((IF(ISERROR(VLOOKUP(E1773&amp;G1773,'[1]采购入库货量(公司仓库)'!$A:$H,7,FALSE)),0,VLOOKUP(E1773&amp;G1773,'[1]采购入库货量(公司仓库)'!$A:$H,7,FALSE)))*L1773-(IF(ISERROR(VLOOKUP(E1773&amp;G1773,'[1]采购入库货量(公司仓库)'!$A:$H,8,FALSE)),0,VLOOKUP(E1773&amp;G1773,'[1]采购入库货量(公司仓库)'!$A:$H,8,FALSE)))),0,(IF(ISERROR(VLOOKUP(E1773&amp;G1773,'[1]采购入库货量(公司仓库)'!$A:$H,7,FALSE)),0,VLOOKUP(E1773&amp;G1773,'[1]采购入库货量(公司仓库)'!$A:$H,7,FALSE)))*L1773-(IF(ISERROR(VLOOKUP(E1773&amp;G1773,'[1]采购入库货量(公司仓库)'!$A:$H,8,FALSE)),0,VLOOKUP(E1773&amp;G1773,'[1]采购入库货量(公司仓库)'!$A:$H,8,FALSE)))))</f>
        <v>0</v>
      </c>
      <c r="AB1773">
        <f>SUMIF([1]销售数据!$B:$B,E1773&amp;G1773,[1]销售数据!$G:$G)</f>
        <v>0</v>
      </c>
      <c r="AC1773" s="12">
        <f t="shared" si="445"/>
        <v>0</v>
      </c>
      <c r="AD1773" t="str">
        <f t="shared" si="446"/>
        <v/>
      </c>
      <c r="AE1773">
        <f>SUMIF([1]销售数据!$B:$B,AD1773,[1]销售数据!$L:$L)</f>
        <v>0</v>
      </c>
      <c r="AF1773">
        <f>SUMIF([1]销售数据!$B:$B,AD1773,[1]销售数据!$K:$K)</f>
        <v>0</v>
      </c>
      <c r="AG1773">
        <f>SUMIF([1]销售数据!$B:$B,AD1773,[1]销售数据!$J:$J)</f>
        <v>0</v>
      </c>
      <c r="AH1773">
        <f>SUMIF([1]销售数据!$B:$B,AD1773,[1]销售数据!$I:$I)</f>
        <v>0</v>
      </c>
      <c r="AI1773">
        <f>SUMIF([1]销售数据!$B:$B,AD1773,[1]销售数据!$H:$H)</f>
        <v>0</v>
      </c>
      <c r="AJ1773" s="20">
        <f t="shared" si="447"/>
        <v>0</v>
      </c>
      <c r="AK1773">
        <f>SUMIF([1]发货店铺数!$B:$B,AD1773,[1]发货店铺数!$G:$G)</f>
        <v>0</v>
      </c>
      <c r="AL1773">
        <f>SUMIF([1]销售店铺数!$B:$B,AD1773,[1]销售店铺数!$G:$G)</f>
        <v>0</v>
      </c>
      <c r="AM1773">
        <f>SUMIF([1]销售店铺数!$B:$B,AD1773,[1]销售店铺数!$G:$G)</f>
        <v>0</v>
      </c>
      <c r="AN1773" s="20">
        <f t="shared" si="448"/>
        <v>0</v>
      </c>
      <c r="AO1773" s="20">
        <f t="shared" si="449"/>
        <v>0</v>
      </c>
      <c r="AP1773" s="20">
        <f t="shared" si="450"/>
        <v>0</v>
      </c>
      <c r="AQ1773" s="12">
        <f t="shared" si="451"/>
        <v>0</v>
      </c>
      <c r="AR1773" s="20">
        <f t="shared" si="452"/>
        <v>0</v>
      </c>
      <c r="AS1773" s="20">
        <f t="shared" si="453"/>
        <v>0</v>
      </c>
    </row>
    <row r="1774" spans="1:45">
      <c r="A1774"/>
      <c r="B1774"/>
      <c r="C1774"/>
      <c r="D1774"/>
      <c r="E1774"/>
      <c r="F1774"/>
      <c r="G1774"/>
      <c r="H1774"/>
      <c r="I1774"/>
      <c r="J1774"/>
      <c r="K1774"/>
      <c r="L1774"/>
      <c r="M1774" s="8" t="str">
        <f>IF(ISERROR( VLOOKUP(AD1774,'[1]采购入库货量(公司仓库)'!$A:$I,9,FALSE)),"", VLOOKUP(AD1774,'[1]采购入库货量(公司仓库)'!$A:$I,9,FALSE))</f>
        <v/>
      </c>
      <c r="N1774" s="8" t="str">
        <f>IF(ISERROR( VLOOKUP(AD1774,[1]批发上市日期!$A:$F,6,FALSE)),"",  VLOOKUP(AD1774,[1]批发上市日期!$A:$F,6,FALSE))</f>
        <v/>
      </c>
      <c r="O1774" s="48">
        <f>IF(ISERROR(VLOOKUP(E1774&amp;G1774,'[1]采购入库货量(公司仓库)'!$A:$I,7,FALSE)),0,VLOOKUP(E1774&amp;G1774,'[1]采购入库货量(公司仓库)'!$A:$I,7,FALSE))</f>
        <v>0</v>
      </c>
      <c r="P1774" s="12">
        <f t="shared" si="438"/>
        <v>0</v>
      </c>
      <c r="Q1774" s="14">
        <f>IF(ISERROR(VLOOKUP(E1774&amp;G1774,'[1]采购入库货量(公司仓库)'!$A:$I,8,FALSE)),0,VLOOKUP(E1774&amp;G1774,'[1]采购入库货量(公司仓库)'!$A:$I,8,FALSE))</f>
        <v>0</v>
      </c>
      <c r="R1774" s="12">
        <f t="shared" si="439"/>
        <v>0</v>
      </c>
      <c r="S1774">
        <f>SUMIF([1]库存总量!$H:$H,E1774&amp;G1774,[1]库存总量!$G:$G)</f>
        <v>0</v>
      </c>
      <c r="T1774" s="12">
        <f t="shared" si="440"/>
        <v>0</v>
      </c>
      <c r="U1774">
        <f>SUMIFS([1]库存总量!$G:$G,[1]库存总量!$H:$H,E1774&amp;G1774,[1]库存总量!$A:$A,"B")</f>
        <v>0</v>
      </c>
      <c r="V1774" s="12">
        <f t="shared" si="441"/>
        <v>0</v>
      </c>
      <c r="W1774">
        <f>SUMIFS([1]库存总量!$G:$G,[1]库存总量!$H:$H,E1774&amp;G1774,[1]库存总量!$A:$A,"K")</f>
        <v>0</v>
      </c>
      <c r="X1774" s="12">
        <f t="shared" si="442"/>
        <v>0</v>
      </c>
      <c r="Y1774">
        <f t="shared" si="443"/>
        <v>0</v>
      </c>
      <c r="Z1774" s="12">
        <f t="shared" si="444"/>
        <v>0</v>
      </c>
      <c r="AA1774">
        <f>(IF(ISERROR((IF(ISERROR(VLOOKUP(E1774&amp;G1774,'[1]采购入库货量(公司仓库)'!$A:$H,7,FALSE)),0,VLOOKUP(E1774&amp;G1774,'[1]采购入库货量(公司仓库)'!$A:$H,7,FALSE)))*L1774-(IF(ISERROR(VLOOKUP(E1774&amp;G1774,'[1]采购入库货量(公司仓库)'!$A:$H,8,FALSE)),0,VLOOKUP(E1774&amp;G1774,'[1]采购入库货量(公司仓库)'!$A:$H,8,FALSE)))),0,(IF(ISERROR(VLOOKUP(E1774&amp;G1774,'[1]采购入库货量(公司仓库)'!$A:$H,7,FALSE)),0,VLOOKUP(E1774&amp;G1774,'[1]采购入库货量(公司仓库)'!$A:$H,7,FALSE)))*L1774-(IF(ISERROR(VLOOKUP(E1774&amp;G1774,'[1]采购入库货量(公司仓库)'!$A:$H,8,FALSE)),0,VLOOKUP(E1774&amp;G1774,'[1]采购入库货量(公司仓库)'!$A:$H,8,FALSE)))))</f>
        <v>0</v>
      </c>
      <c r="AB1774">
        <f>SUMIF([1]销售数据!$B:$B,E1774&amp;G1774,[1]销售数据!$G:$G)</f>
        <v>0</v>
      </c>
      <c r="AC1774" s="12">
        <f t="shared" si="445"/>
        <v>0</v>
      </c>
      <c r="AD1774" t="str">
        <f t="shared" si="446"/>
        <v/>
      </c>
      <c r="AE1774">
        <f>SUMIF([1]销售数据!$B:$B,AD1774,[1]销售数据!$L:$L)</f>
        <v>0</v>
      </c>
      <c r="AF1774">
        <f>SUMIF([1]销售数据!$B:$B,AD1774,[1]销售数据!$K:$K)</f>
        <v>0</v>
      </c>
      <c r="AG1774">
        <f>SUMIF([1]销售数据!$B:$B,AD1774,[1]销售数据!$J:$J)</f>
        <v>0</v>
      </c>
      <c r="AH1774">
        <f>SUMIF([1]销售数据!$B:$B,AD1774,[1]销售数据!$I:$I)</f>
        <v>0</v>
      </c>
      <c r="AI1774">
        <f>SUMIF([1]销售数据!$B:$B,AD1774,[1]销售数据!$H:$H)</f>
        <v>0</v>
      </c>
      <c r="AJ1774" s="20">
        <f t="shared" si="447"/>
        <v>0</v>
      </c>
      <c r="AK1774">
        <f>SUMIF([1]发货店铺数!$B:$B,AD1774,[1]发货店铺数!$G:$G)</f>
        <v>0</v>
      </c>
      <c r="AL1774">
        <f>SUMIF([1]销售店铺数!$B:$B,AD1774,[1]销售店铺数!$G:$G)</f>
        <v>0</v>
      </c>
      <c r="AM1774">
        <f>SUMIF([1]销售店铺数!$B:$B,AD1774,[1]销售店铺数!$G:$G)</f>
        <v>0</v>
      </c>
      <c r="AN1774" s="20">
        <f t="shared" si="448"/>
        <v>0</v>
      </c>
      <c r="AO1774" s="20">
        <f t="shared" si="449"/>
        <v>0</v>
      </c>
      <c r="AP1774" s="20">
        <f t="shared" si="450"/>
        <v>0</v>
      </c>
      <c r="AQ1774" s="12">
        <f t="shared" si="451"/>
        <v>0</v>
      </c>
      <c r="AR1774" s="20">
        <f t="shared" si="452"/>
        <v>0</v>
      </c>
      <c r="AS1774" s="20">
        <f t="shared" si="453"/>
        <v>0</v>
      </c>
    </row>
    <row r="1775" spans="1:45">
      <c r="A1775"/>
      <c r="B1775"/>
      <c r="C1775"/>
      <c r="D1775"/>
      <c r="E1775"/>
      <c r="F1775"/>
      <c r="G1775"/>
      <c r="H1775"/>
      <c r="I1775"/>
      <c r="J1775"/>
      <c r="K1775"/>
      <c r="L1775"/>
      <c r="M1775" s="8" t="str">
        <f>IF(ISERROR( VLOOKUP(AD1775,'[1]采购入库货量(公司仓库)'!$A:$I,9,FALSE)),"", VLOOKUP(AD1775,'[1]采购入库货量(公司仓库)'!$A:$I,9,FALSE))</f>
        <v/>
      </c>
      <c r="N1775" s="8" t="str">
        <f>IF(ISERROR( VLOOKUP(AD1775,[1]批发上市日期!$A:$F,6,FALSE)),"",  VLOOKUP(AD1775,[1]批发上市日期!$A:$F,6,FALSE))</f>
        <v/>
      </c>
      <c r="O1775" s="48">
        <f>IF(ISERROR(VLOOKUP(E1775&amp;G1775,'[1]采购入库货量(公司仓库)'!$A:$I,7,FALSE)),0,VLOOKUP(E1775&amp;G1775,'[1]采购入库货量(公司仓库)'!$A:$I,7,FALSE))</f>
        <v>0</v>
      </c>
      <c r="P1775" s="12">
        <f t="shared" si="438"/>
        <v>0</v>
      </c>
      <c r="Q1775" s="14">
        <f>IF(ISERROR(VLOOKUP(E1775&amp;G1775,'[1]采购入库货量(公司仓库)'!$A:$I,8,FALSE)),0,VLOOKUP(E1775&amp;G1775,'[1]采购入库货量(公司仓库)'!$A:$I,8,FALSE))</f>
        <v>0</v>
      </c>
      <c r="R1775" s="12">
        <f t="shared" si="439"/>
        <v>0</v>
      </c>
      <c r="S1775">
        <f>SUMIF([1]库存总量!$H:$H,E1775&amp;G1775,[1]库存总量!$G:$G)</f>
        <v>0</v>
      </c>
      <c r="T1775" s="12">
        <f t="shared" si="440"/>
        <v>0</v>
      </c>
      <c r="U1775">
        <f>SUMIFS([1]库存总量!$G:$G,[1]库存总量!$H:$H,E1775&amp;G1775,[1]库存总量!$A:$A,"B")</f>
        <v>0</v>
      </c>
      <c r="V1775" s="12">
        <f t="shared" si="441"/>
        <v>0</v>
      </c>
      <c r="W1775">
        <f>SUMIFS([1]库存总量!$G:$G,[1]库存总量!$H:$H,E1775&amp;G1775,[1]库存总量!$A:$A,"K")</f>
        <v>0</v>
      </c>
      <c r="X1775" s="12">
        <f t="shared" si="442"/>
        <v>0</v>
      </c>
      <c r="Y1775">
        <f t="shared" si="443"/>
        <v>0</v>
      </c>
      <c r="Z1775" s="12">
        <f t="shared" si="444"/>
        <v>0</v>
      </c>
      <c r="AA1775">
        <f>(IF(ISERROR((IF(ISERROR(VLOOKUP(E1775&amp;G1775,'[1]采购入库货量(公司仓库)'!$A:$H,7,FALSE)),0,VLOOKUP(E1775&amp;G1775,'[1]采购入库货量(公司仓库)'!$A:$H,7,FALSE)))*L1775-(IF(ISERROR(VLOOKUP(E1775&amp;G1775,'[1]采购入库货量(公司仓库)'!$A:$H,8,FALSE)),0,VLOOKUP(E1775&amp;G1775,'[1]采购入库货量(公司仓库)'!$A:$H,8,FALSE)))),0,(IF(ISERROR(VLOOKUP(E1775&amp;G1775,'[1]采购入库货量(公司仓库)'!$A:$H,7,FALSE)),0,VLOOKUP(E1775&amp;G1775,'[1]采购入库货量(公司仓库)'!$A:$H,7,FALSE)))*L1775-(IF(ISERROR(VLOOKUP(E1775&amp;G1775,'[1]采购入库货量(公司仓库)'!$A:$H,8,FALSE)),0,VLOOKUP(E1775&amp;G1775,'[1]采购入库货量(公司仓库)'!$A:$H,8,FALSE)))))</f>
        <v>0</v>
      </c>
      <c r="AB1775">
        <f>SUMIF([1]销售数据!$B:$B,E1775&amp;G1775,[1]销售数据!$G:$G)</f>
        <v>0</v>
      </c>
      <c r="AC1775" s="12">
        <f t="shared" si="445"/>
        <v>0</v>
      </c>
      <c r="AD1775" t="str">
        <f t="shared" si="446"/>
        <v/>
      </c>
      <c r="AE1775">
        <f>SUMIF([1]销售数据!$B:$B,AD1775,[1]销售数据!$L:$L)</f>
        <v>0</v>
      </c>
      <c r="AF1775">
        <f>SUMIF([1]销售数据!$B:$B,AD1775,[1]销售数据!$K:$K)</f>
        <v>0</v>
      </c>
      <c r="AG1775">
        <f>SUMIF([1]销售数据!$B:$B,AD1775,[1]销售数据!$J:$J)</f>
        <v>0</v>
      </c>
      <c r="AH1775">
        <f>SUMIF([1]销售数据!$B:$B,AD1775,[1]销售数据!$I:$I)</f>
        <v>0</v>
      </c>
      <c r="AI1775">
        <f>SUMIF([1]销售数据!$B:$B,AD1775,[1]销售数据!$H:$H)</f>
        <v>0</v>
      </c>
      <c r="AJ1775" s="20">
        <f t="shared" si="447"/>
        <v>0</v>
      </c>
      <c r="AK1775">
        <f>SUMIF([1]发货店铺数!$B:$B,AD1775,[1]发货店铺数!$G:$G)</f>
        <v>0</v>
      </c>
      <c r="AL1775">
        <f>SUMIF([1]销售店铺数!$B:$B,AD1775,[1]销售店铺数!$G:$G)</f>
        <v>0</v>
      </c>
      <c r="AM1775">
        <f>SUMIF([1]销售店铺数!$B:$B,AD1775,[1]销售店铺数!$G:$G)</f>
        <v>0</v>
      </c>
      <c r="AN1775" s="20">
        <f t="shared" si="448"/>
        <v>0</v>
      </c>
      <c r="AO1775" s="20">
        <f t="shared" si="449"/>
        <v>0</v>
      </c>
      <c r="AP1775" s="20">
        <f t="shared" si="450"/>
        <v>0</v>
      </c>
      <c r="AQ1775" s="12">
        <f t="shared" si="451"/>
        <v>0</v>
      </c>
      <c r="AR1775" s="20">
        <f t="shared" si="452"/>
        <v>0</v>
      </c>
      <c r="AS1775" s="20">
        <f t="shared" si="453"/>
        <v>0</v>
      </c>
    </row>
    <row r="1776" spans="1:45">
      <c r="A1776"/>
      <c r="B1776"/>
      <c r="C1776"/>
      <c r="D1776"/>
      <c r="E1776"/>
      <c r="F1776"/>
      <c r="G1776"/>
      <c r="H1776"/>
      <c r="I1776"/>
      <c r="J1776"/>
      <c r="K1776"/>
      <c r="L1776"/>
      <c r="M1776" s="8" t="str">
        <f>IF(ISERROR( VLOOKUP(AD1776,'[1]采购入库货量(公司仓库)'!$A:$I,9,FALSE)),"", VLOOKUP(AD1776,'[1]采购入库货量(公司仓库)'!$A:$I,9,FALSE))</f>
        <v/>
      </c>
      <c r="N1776" s="8" t="str">
        <f>IF(ISERROR( VLOOKUP(AD1776,[1]批发上市日期!$A:$F,6,FALSE)),"",  VLOOKUP(AD1776,[1]批发上市日期!$A:$F,6,FALSE))</f>
        <v/>
      </c>
      <c r="O1776" s="48">
        <f>IF(ISERROR(VLOOKUP(E1776&amp;G1776,'[1]采购入库货量(公司仓库)'!$A:$I,7,FALSE)),0,VLOOKUP(E1776&amp;G1776,'[1]采购入库货量(公司仓库)'!$A:$I,7,FALSE))</f>
        <v>0</v>
      </c>
      <c r="P1776" s="12">
        <f t="shared" si="438"/>
        <v>0</v>
      </c>
      <c r="Q1776" s="14">
        <f>IF(ISERROR(VLOOKUP(E1776&amp;G1776,'[1]采购入库货量(公司仓库)'!$A:$I,8,FALSE)),0,VLOOKUP(E1776&amp;G1776,'[1]采购入库货量(公司仓库)'!$A:$I,8,FALSE))</f>
        <v>0</v>
      </c>
      <c r="R1776" s="12">
        <f t="shared" si="439"/>
        <v>0</v>
      </c>
      <c r="S1776">
        <f>SUMIF([1]库存总量!$H:$H,E1776&amp;G1776,[1]库存总量!$G:$G)</f>
        <v>0</v>
      </c>
      <c r="T1776" s="12">
        <f t="shared" si="440"/>
        <v>0</v>
      </c>
      <c r="U1776">
        <f>SUMIFS([1]库存总量!$G:$G,[1]库存总量!$H:$H,E1776&amp;G1776,[1]库存总量!$A:$A,"B")</f>
        <v>0</v>
      </c>
      <c r="V1776" s="12">
        <f t="shared" si="441"/>
        <v>0</v>
      </c>
      <c r="W1776">
        <f>SUMIFS([1]库存总量!$G:$G,[1]库存总量!$H:$H,E1776&amp;G1776,[1]库存总量!$A:$A,"K")</f>
        <v>0</v>
      </c>
      <c r="X1776" s="12">
        <f t="shared" si="442"/>
        <v>0</v>
      </c>
      <c r="Y1776">
        <f t="shared" si="443"/>
        <v>0</v>
      </c>
      <c r="Z1776" s="12">
        <f t="shared" si="444"/>
        <v>0</v>
      </c>
      <c r="AA1776">
        <f>(IF(ISERROR((IF(ISERROR(VLOOKUP(E1776&amp;G1776,'[1]采购入库货量(公司仓库)'!$A:$H,7,FALSE)),0,VLOOKUP(E1776&amp;G1776,'[1]采购入库货量(公司仓库)'!$A:$H,7,FALSE)))*L1776-(IF(ISERROR(VLOOKUP(E1776&amp;G1776,'[1]采购入库货量(公司仓库)'!$A:$H,8,FALSE)),0,VLOOKUP(E1776&amp;G1776,'[1]采购入库货量(公司仓库)'!$A:$H,8,FALSE)))),0,(IF(ISERROR(VLOOKUP(E1776&amp;G1776,'[1]采购入库货量(公司仓库)'!$A:$H,7,FALSE)),0,VLOOKUP(E1776&amp;G1776,'[1]采购入库货量(公司仓库)'!$A:$H,7,FALSE)))*L1776-(IF(ISERROR(VLOOKUP(E1776&amp;G1776,'[1]采购入库货量(公司仓库)'!$A:$H,8,FALSE)),0,VLOOKUP(E1776&amp;G1776,'[1]采购入库货量(公司仓库)'!$A:$H,8,FALSE)))))</f>
        <v>0</v>
      </c>
      <c r="AB1776">
        <f>SUMIF([1]销售数据!$B:$B,E1776&amp;G1776,[1]销售数据!$G:$G)</f>
        <v>0</v>
      </c>
      <c r="AC1776" s="12">
        <f t="shared" si="445"/>
        <v>0</v>
      </c>
      <c r="AD1776" t="str">
        <f t="shared" si="446"/>
        <v/>
      </c>
      <c r="AE1776">
        <f>SUMIF([1]销售数据!$B:$B,AD1776,[1]销售数据!$L:$L)</f>
        <v>0</v>
      </c>
      <c r="AF1776">
        <f>SUMIF([1]销售数据!$B:$B,AD1776,[1]销售数据!$K:$K)</f>
        <v>0</v>
      </c>
      <c r="AG1776">
        <f>SUMIF([1]销售数据!$B:$B,AD1776,[1]销售数据!$J:$J)</f>
        <v>0</v>
      </c>
      <c r="AH1776">
        <f>SUMIF([1]销售数据!$B:$B,AD1776,[1]销售数据!$I:$I)</f>
        <v>0</v>
      </c>
      <c r="AI1776">
        <f>SUMIF([1]销售数据!$B:$B,AD1776,[1]销售数据!$H:$H)</f>
        <v>0</v>
      </c>
      <c r="AJ1776" s="20">
        <f t="shared" si="447"/>
        <v>0</v>
      </c>
      <c r="AK1776">
        <f>SUMIF([1]发货店铺数!$B:$B,AD1776,[1]发货店铺数!$G:$G)</f>
        <v>0</v>
      </c>
      <c r="AL1776">
        <f>SUMIF([1]销售店铺数!$B:$B,AD1776,[1]销售店铺数!$G:$G)</f>
        <v>0</v>
      </c>
      <c r="AM1776">
        <f>SUMIF([1]销售店铺数!$B:$B,AD1776,[1]销售店铺数!$G:$G)</f>
        <v>0</v>
      </c>
      <c r="AN1776" s="20">
        <f t="shared" si="448"/>
        <v>0</v>
      </c>
      <c r="AO1776" s="20">
        <f t="shared" si="449"/>
        <v>0</v>
      </c>
      <c r="AP1776" s="20">
        <f t="shared" si="450"/>
        <v>0</v>
      </c>
      <c r="AQ1776" s="12">
        <f t="shared" si="451"/>
        <v>0</v>
      </c>
      <c r="AR1776" s="20">
        <f t="shared" si="452"/>
        <v>0</v>
      </c>
      <c r="AS1776" s="20">
        <f t="shared" si="453"/>
        <v>0</v>
      </c>
    </row>
    <row r="1777" spans="1:45">
      <c r="A1777"/>
      <c r="B1777"/>
      <c r="C1777"/>
      <c r="D1777"/>
      <c r="E1777"/>
      <c r="F1777"/>
      <c r="G1777"/>
      <c r="H1777"/>
      <c r="I1777"/>
      <c r="J1777"/>
      <c r="K1777"/>
      <c r="L1777"/>
      <c r="M1777" s="8" t="str">
        <f>IF(ISERROR( VLOOKUP(AD1777,'[1]采购入库货量(公司仓库)'!$A:$I,9,FALSE)),"", VLOOKUP(AD1777,'[1]采购入库货量(公司仓库)'!$A:$I,9,FALSE))</f>
        <v/>
      </c>
      <c r="N1777" s="8" t="str">
        <f>IF(ISERROR( VLOOKUP(AD1777,[1]批发上市日期!$A:$F,6,FALSE)),"",  VLOOKUP(AD1777,[1]批发上市日期!$A:$F,6,FALSE))</f>
        <v/>
      </c>
      <c r="O1777" s="48">
        <f>IF(ISERROR(VLOOKUP(E1777&amp;G1777,'[1]采购入库货量(公司仓库)'!$A:$I,7,FALSE)),0,VLOOKUP(E1777&amp;G1777,'[1]采购入库货量(公司仓库)'!$A:$I,7,FALSE))</f>
        <v>0</v>
      </c>
      <c r="P1777" s="12">
        <f t="shared" si="438"/>
        <v>0</v>
      </c>
      <c r="Q1777" s="14">
        <f>IF(ISERROR(VLOOKUP(E1777&amp;G1777,'[1]采购入库货量(公司仓库)'!$A:$I,8,FALSE)),0,VLOOKUP(E1777&amp;G1777,'[1]采购入库货量(公司仓库)'!$A:$I,8,FALSE))</f>
        <v>0</v>
      </c>
      <c r="R1777" s="12">
        <f t="shared" si="439"/>
        <v>0</v>
      </c>
      <c r="S1777">
        <f>SUMIF([1]库存总量!$H:$H,E1777&amp;G1777,[1]库存总量!$G:$G)</f>
        <v>0</v>
      </c>
      <c r="T1777" s="12">
        <f t="shared" si="440"/>
        <v>0</v>
      </c>
      <c r="U1777">
        <f>SUMIFS([1]库存总量!$G:$G,[1]库存总量!$H:$H,E1777&amp;G1777,[1]库存总量!$A:$A,"B")</f>
        <v>0</v>
      </c>
      <c r="V1777" s="12">
        <f t="shared" si="441"/>
        <v>0</v>
      </c>
      <c r="W1777">
        <f>SUMIFS([1]库存总量!$G:$G,[1]库存总量!$H:$H,E1777&amp;G1777,[1]库存总量!$A:$A,"K")</f>
        <v>0</v>
      </c>
      <c r="X1777" s="12">
        <f t="shared" si="442"/>
        <v>0</v>
      </c>
      <c r="Y1777">
        <f t="shared" si="443"/>
        <v>0</v>
      </c>
      <c r="Z1777" s="12">
        <f t="shared" si="444"/>
        <v>0</v>
      </c>
      <c r="AA1777">
        <f>(IF(ISERROR((IF(ISERROR(VLOOKUP(E1777&amp;G1777,'[1]采购入库货量(公司仓库)'!$A:$H,7,FALSE)),0,VLOOKUP(E1777&amp;G1777,'[1]采购入库货量(公司仓库)'!$A:$H,7,FALSE)))*L1777-(IF(ISERROR(VLOOKUP(E1777&amp;G1777,'[1]采购入库货量(公司仓库)'!$A:$H,8,FALSE)),0,VLOOKUP(E1777&amp;G1777,'[1]采购入库货量(公司仓库)'!$A:$H,8,FALSE)))),0,(IF(ISERROR(VLOOKUP(E1777&amp;G1777,'[1]采购入库货量(公司仓库)'!$A:$H,7,FALSE)),0,VLOOKUP(E1777&amp;G1777,'[1]采购入库货量(公司仓库)'!$A:$H,7,FALSE)))*L1777-(IF(ISERROR(VLOOKUP(E1777&amp;G1777,'[1]采购入库货量(公司仓库)'!$A:$H,8,FALSE)),0,VLOOKUP(E1777&amp;G1777,'[1]采购入库货量(公司仓库)'!$A:$H,8,FALSE)))))</f>
        <v>0</v>
      </c>
      <c r="AB1777">
        <f>SUMIF([1]销售数据!$B:$B,E1777&amp;G1777,[1]销售数据!$G:$G)</f>
        <v>0</v>
      </c>
      <c r="AC1777" s="12">
        <f t="shared" si="445"/>
        <v>0</v>
      </c>
      <c r="AD1777" t="str">
        <f t="shared" si="446"/>
        <v/>
      </c>
      <c r="AE1777">
        <f>SUMIF([1]销售数据!$B:$B,AD1777,[1]销售数据!$L:$L)</f>
        <v>0</v>
      </c>
      <c r="AF1777">
        <f>SUMIF([1]销售数据!$B:$B,AD1777,[1]销售数据!$K:$K)</f>
        <v>0</v>
      </c>
      <c r="AG1777">
        <f>SUMIF([1]销售数据!$B:$B,AD1777,[1]销售数据!$J:$J)</f>
        <v>0</v>
      </c>
      <c r="AH1777">
        <f>SUMIF([1]销售数据!$B:$B,AD1777,[1]销售数据!$I:$I)</f>
        <v>0</v>
      </c>
      <c r="AI1777">
        <f>SUMIF([1]销售数据!$B:$B,AD1777,[1]销售数据!$H:$H)</f>
        <v>0</v>
      </c>
      <c r="AJ1777" s="20">
        <f t="shared" si="447"/>
        <v>0</v>
      </c>
      <c r="AK1777">
        <f>SUMIF([1]发货店铺数!$B:$B,AD1777,[1]发货店铺数!$G:$G)</f>
        <v>0</v>
      </c>
      <c r="AL1777">
        <f>SUMIF([1]销售店铺数!$B:$B,AD1777,[1]销售店铺数!$G:$G)</f>
        <v>0</v>
      </c>
      <c r="AM1777">
        <f>SUMIF([1]销售店铺数!$B:$B,AD1777,[1]销售店铺数!$G:$G)</f>
        <v>0</v>
      </c>
      <c r="AN1777" s="20">
        <f t="shared" si="448"/>
        <v>0</v>
      </c>
      <c r="AO1777" s="20">
        <f t="shared" si="449"/>
        <v>0</v>
      </c>
      <c r="AP1777" s="20">
        <f t="shared" si="450"/>
        <v>0</v>
      </c>
      <c r="AQ1777" s="12">
        <f t="shared" si="451"/>
        <v>0</v>
      </c>
      <c r="AR1777" s="20">
        <f t="shared" si="452"/>
        <v>0</v>
      </c>
      <c r="AS1777" s="20">
        <f t="shared" si="453"/>
        <v>0</v>
      </c>
    </row>
    <row r="1778" spans="1:45">
      <c r="A1778"/>
      <c r="B1778"/>
      <c r="C1778"/>
      <c r="D1778"/>
      <c r="E1778"/>
      <c r="F1778"/>
      <c r="G1778"/>
      <c r="H1778"/>
      <c r="I1778"/>
      <c r="J1778"/>
      <c r="K1778"/>
      <c r="L1778"/>
      <c r="M1778" s="8" t="str">
        <f>IF(ISERROR( VLOOKUP(AD1778,'[1]采购入库货量(公司仓库)'!$A:$I,9,FALSE)),"", VLOOKUP(AD1778,'[1]采购入库货量(公司仓库)'!$A:$I,9,FALSE))</f>
        <v/>
      </c>
      <c r="N1778" s="8" t="str">
        <f>IF(ISERROR( VLOOKUP(AD1778,[1]批发上市日期!$A:$F,6,FALSE)),"",  VLOOKUP(AD1778,[1]批发上市日期!$A:$F,6,FALSE))</f>
        <v/>
      </c>
      <c r="O1778" s="48">
        <f>IF(ISERROR(VLOOKUP(E1778&amp;G1778,'[1]采购入库货量(公司仓库)'!$A:$I,7,FALSE)),0,VLOOKUP(E1778&amp;G1778,'[1]采购入库货量(公司仓库)'!$A:$I,7,FALSE))</f>
        <v>0</v>
      </c>
      <c r="P1778" s="12">
        <f t="shared" si="438"/>
        <v>0</v>
      </c>
      <c r="Q1778" s="14">
        <f>IF(ISERROR(VLOOKUP(E1778&amp;G1778,'[1]采购入库货量(公司仓库)'!$A:$I,8,FALSE)),0,VLOOKUP(E1778&amp;G1778,'[1]采购入库货量(公司仓库)'!$A:$I,8,FALSE))</f>
        <v>0</v>
      </c>
      <c r="R1778" s="12">
        <f t="shared" si="439"/>
        <v>0</v>
      </c>
      <c r="S1778">
        <f>SUMIF([1]库存总量!$H:$H,E1778&amp;G1778,[1]库存总量!$G:$G)</f>
        <v>0</v>
      </c>
      <c r="T1778" s="12">
        <f t="shared" si="440"/>
        <v>0</v>
      </c>
      <c r="U1778">
        <f>SUMIFS([1]库存总量!$G:$G,[1]库存总量!$H:$H,E1778&amp;G1778,[1]库存总量!$A:$A,"B")</f>
        <v>0</v>
      </c>
      <c r="V1778" s="12">
        <f t="shared" si="441"/>
        <v>0</v>
      </c>
      <c r="W1778">
        <f>SUMIFS([1]库存总量!$G:$G,[1]库存总量!$H:$H,E1778&amp;G1778,[1]库存总量!$A:$A,"K")</f>
        <v>0</v>
      </c>
      <c r="X1778" s="12">
        <f t="shared" si="442"/>
        <v>0</v>
      </c>
      <c r="Y1778">
        <f t="shared" si="443"/>
        <v>0</v>
      </c>
      <c r="Z1778" s="12">
        <f t="shared" si="444"/>
        <v>0</v>
      </c>
      <c r="AA1778">
        <f>(IF(ISERROR((IF(ISERROR(VLOOKUP(E1778&amp;G1778,'[1]采购入库货量(公司仓库)'!$A:$H,7,FALSE)),0,VLOOKUP(E1778&amp;G1778,'[1]采购入库货量(公司仓库)'!$A:$H,7,FALSE)))*L1778-(IF(ISERROR(VLOOKUP(E1778&amp;G1778,'[1]采购入库货量(公司仓库)'!$A:$H,8,FALSE)),0,VLOOKUP(E1778&amp;G1778,'[1]采购入库货量(公司仓库)'!$A:$H,8,FALSE)))),0,(IF(ISERROR(VLOOKUP(E1778&amp;G1778,'[1]采购入库货量(公司仓库)'!$A:$H,7,FALSE)),0,VLOOKUP(E1778&amp;G1778,'[1]采购入库货量(公司仓库)'!$A:$H,7,FALSE)))*L1778-(IF(ISERROR(VLOOKUP(E1778&amp;G1778,'[1]采购入库货量(公司仓库)'!$A:$H,8,FALSE)),0,VLOOKUP(E1778&amp;G1778,'[1]采购入库货量(公司仓库)'!$A:$H,8,FALSE)))))</f>
        <v>0</v>
      </c>
      <c r="AB1778">
        <f>SUMIF([1]销售数据!$B:$B,E1778&amp;G1778,[1]销售数据!$G:$G)</f>
        <v>0</v>
      </c>
      <c r="AC1778" s="12">
        <f t="shared" si="445"/>
        <v>0</v>
      </c>
      <c r="AD1778" t="str">
        <f t="shared" si="446"/>
        <v/>
      </c>
      <c r="AE1778">
        <f>SUMIF([1]销售数据!$B:$B,AD1778,[1]销售数据!$L:$L)</f>
        <v>0</v>
      </c>
      <c r="AF1778">
        <f>SUMIF([1]销售数据!$B:$B,AD1778,[1]销售数据!$K:$K)</f>
        <v>0</v>
      </c>
      <c r="AG1778">
        <f>SUMIF([1]销售数据!$B:$B,AD1778,[1]销售数据!$J:$J)</f>
        <v>0</v>
      </c>
      <c r="AH1778">
        <f>SUMIF([1]销售数据!$B:$B,AD1778,[1]销售数据!$I:$I)</f>
        <v>0</v>
      </c>
      <c r="AI1778">
        <f>SUMIF([1]销售数据!$B:$B,AD1778,[1]销售数据!$H:$H)</f>
        <v>0</v>
      </c>
      <c r="AJ1778" s="20">
        <f t="shared" si="447"/>
        <v>0</v>
      </c>
      <c r="AK1778">
        <f>SUMIF([1]发货店铺数!$B:$B,AD1778,[1]发货店铺数!$G:$G)</f>
        <v>0</v>
      </c>
      <c r="AL1778">
        <f>SUMIF([1]销售店铺数!$B:$B,AD1778,[1]销售店铺数!$G:$G)</f>
        <v>0</v>
      </c>
      <c r="AM1778">
        <f>SUMIF([1]销售店铺数!$B:$B,AD1778,[1]销售店铺数!$G:$G)</f>
        <v>0</v>
      </c>
      <c r="AN1778" s="20">
        <f t="shared" si="448"/>
        <v>0</v>
      </c>
      <c r="AO1778" s="20">
        <f t="shared" si="449"/>
        <v>0</v>
      </c>
      <c r="AP1778" s="20">
        <f t="shared" si="450"/>
        <v>0</v>
      </c>
      <c r="AQ1778" s="12">
        <f t="shared" si="451"/>
        <v>0</v>
      </c>
      <c r="AR1778" s="20">
        <f t="shared" si="452"/>
        <v>0</v>
      </c>
      <c r="AS1778" s="20">
        <f t="shared" si="453"/>
        <v>0</v>
      </c>
    </row>
    <row r="1779" spans="1:45">
      <c r="A1779"/>
      <c r="B1779"/>
      <c r="C1779"/>
      <c r="D1779"/>
      <c r="E1779"/>
      <c r="F1779"/>
      <c r="G1779"/>
      <c r="H1779"/>
      <c r="I1779"/>
      <c r="J1779"/>
      <c r="K1779"/>
      <c r="L1779"/>
      <c r="M1779" s="8" t="str">
        <f>IF(ISERROR( VLOOKUP(AD1779,'[1]采购入库货量(公司仓库)'!$A:$I,9,FALSE)),"", VLOOKUP(AD1779,'[1]采购入库货量(公司仓库)'!$A:$I,9,FALSE))</f>
        <v/>
      </c>
      <c r="N1779" s="8" t="str">
        <f>IF(ISERROR( VLOOKUP(AD1779,[1]批发上市日期!$A:$F,6,FALSE)),"",  VLOOKUP(AD1779,[1]批发上市日期!$A:$F,6,FALSE))</f>
        <v/>
      </c>
      <c r="O1779" s="48">
        <f>IF(ISERROR(VLOOKUP(E1779&amp;G1779,'[1]采购入库货量(公司仓库)'!$A:$I,7,FALSE)),0,VLOOKUP(E1779&amp;G1779,'[1]采购入库货量(公司仓库)'!$A:$I,7,FALSE))</f>
        <v>0</v>
      </c>
      <c r="P1779" s="12">
        <f t="shared" si="438"/>
        <v>0</v>
      </c>
      <c r="Q1779" s="14">
        <f>IF(ISERROR(VLOOKUP(E1779&amp;G1779,'[1]采购入库货量(公司仓库)'!$A:$I,8,FALSE)),0,VLOOKUP(E1779&amp;G1779,'[1]采购入库货量(公司仓库)'!$A:$I,8,FALSE))</f>
        <v>0</v>
      </c>
      <c r="R1779" s="12">
        <f t="shared" si="439"/>
        <v>0</v>
      </c>
      <c r="S1779">
        <f>SUMIF([1]库存总量!$H:$H,E1779&amp;G1779,[1]库存总量!$G:$G)</f>
        <v>0</v>
      </c>
      <c r="T1779" s="12">
        <f t="shared" si="440"/>
        <v>0</v>
      </c>
      <c r="U1779">
        <f>SUMIFS([1]库存总量!$G:$G,[1]库存总量!$H:$H,E1779&amp;G1779,[1]库存总量!$A:$A,"B")</f>
        <v>0</v>
      </c>
      <c r="V1779" s="12">
        <f t="shared" si="441"/>
        <v>0</v>
      </c>
      <c r="W1779">
        <f>SUMIFS([1]库存总量!$G:$G,[1]库存总量!$H:$H,E1779&amp;G1779,[1]库存总量!$A:$A,"K")</f>
        <v>0</v>
      </c>
      <c r="X1779" s="12">
        <f t="shared" si="442"/>
        <v>0</v>
      </c>
      <c r="Y1779">
        <f t="shared" si="443"/>
        <v>0</v>
      </c>
      <c r="Z1779" s="12">
        <f t="shared" si="444"/>
        <v>0</v>
      </c>
      <c r="AA1779">
        <f>(IF(ISERROR((IF(ISERROR(VLOOKUP(E1779&amp;G1779,'[1]采购入库货量(公司仓库)'!$A:$H,7,FALSE)),0,VLOOKUP(E1779&amp;G1779,'[1]采购入库货量(公司仓库)'!$A:$H,7,FALSE)))*L1779-(IF(ISERROR(VLOOKUP(E1779&amp;G1779,'[1]采购入库货量(公司仓库)'!$A:$H,8,FALSE)),0,VLOOKUP(E1779&amp;G1779,'[1]采购入库货量(公司仓库)'!$A:$H,8,FALSE)))),0,(IF(ISERROR(VLOOKUP(E1779&amp;G1779,'[1]采购入库货量(公司仓库)'!$A:$H,7,FALSE)),0,VLOOKUP(E1779&amp;G1779,'[1]采购入库货量(公司仓库)'!$A:$H,7,FALSE)))*L1779-(IF(ISERROR(VLOOKUP(E1779&amp;G1779,'[1]采购入库货量(公司仓库)'!$A:$H,8,FALSE)),0,VLOOKUP(E1779&amp;G1779,'[1]采购入库货量(公司仓库)'!$A:$H,8,FALSE)))))</f>
        <v>0</v>
      </c>
      <c r="AB1779">
        <f>SUMIF([1]销售数据!$B:$B,E1779&amp;G1779,[1]销售数据!$G:$G)</f>
        <v>0</v>
      </c>
      <c r="AC1779" s="12">
        <f t="shared" si="445"/>
        <v>0</v>
      </c>
      <c r="AD1779" t="str">
        <f t="shared" si="446"/>
        <v/>
      </c>
      <c r="AE1779">
        <f>SUMIF([1]销售数据!$B:$B,AD1779,[1]销售数据!$L:$L)</f>
        <v>0</v>
      </c>
      <c r="AF1779">
        <f>SUMIF([1]销售数据!$B:$B,AD1779,[1]销售数据!$K:$K)</f>
        <v>0</v>
      </c>
      <c r="AG1779">
        <f>SUMIF([1]销售数据!$B:$B,AD1779,[1]销售数据!$J:$J)</f>
        <v>0</v>
      </c>
      <c r="AH1779">
        <f>SUMIF([1]销售数据!$B:$B,AD1779,[1]销售数据!$I:$I)</f>
        <v>0</v>
      </c>
      <c r="AI1779">
        <f>SUMIF([1]销售数据!$B:$B,AD1779,[1]销售数据!$H:$H)</f>
        <v>0</v>
      </c>
      <c r="AJ1779" s="20">
        <f t="shared" si="447"/>
        <v>0</v>
      </c>
      <c r="AK1779">
        <f>SUMIF([1]发货店铺数!$B:$B,AD1779,[1]发货店铺数!$G:$G)</f>
        <v>0</v>
      </c>
      <c r="AL1779">
        <f>SUMIF([1]销售店铺数!$B:$B,AD1779,[1]销售店铺数!$G:$G)</f>
        <v>0</v>
      </c>
      <c r="AM1779">
        <f>SUMIF([1]销售店铺数!$B:$B,AD1779,[1]销售店铺数!$G:$G)</f>
        <v>0</v>
      </c>
      <c r="AN1779" s="20">
        <f t="shared" si="448"/>
        <v>0</v>
      </c>
      <c r="AO1779" s="20">
        <f t="shared" si="449"/>
        <v>0</v>
      </c>
      <c r="AP1779" s="20">
        <f t="shared" si="450"/>
        <v>0</v>
      </c>
      <c r="AQ1779" s="12">
        <f t="shared" si="451"/>
        <v>0</v>
      </c>
      <c r="AR1779" s="20">
        <f t="shared" si="452"/>
        <v>0</v>
      </c>
      <c r="AS1779" s="20">
        <f t="shared" si="453"/>
        <v>0</v>
      </c>
    </row>
    <row r="1780" spans="1:45">
      <c r="A1780"/>
      <c r="B1780"/>
      <c r="C1780"/>
      <c r="D1780"/>
      <c r="E1780"/>
      <c r="F1780"/>
      <c r="G1780"/>
      <c r="H1780"/>
      <c r="I1780"/>
      <c r="J1780"/>
      <c r="K1780"/>
      <c r="L1780"/>
      <c r="M1780" s="8" t="str">
        <f>IF(ISERROR( VLOOKUP(AD1780,'[1]采购入库货量(公司仓库)'!$A:$I,9,FALSE)),"", VLOOKUP(AD1780,'[1]采购入库货量(公司仓库)'!$A:$I,9,FALSE))</f>
        <v/>
      </c>
      <c r="N1780" s="8" t="str">
        <f>IF(ISERROR( VLOOKUP(AD1780,[1]批发上市日期!$A:$F,6,FALSE)),"",  VLOOKUP(AD1780,[1]批发上市日期!$A:$F,6,FALSE))</f>
        <v/>
      </c>
      <c r="O1780" s="48">
        <f>IF(ISERROR(VLOOKUP(E1780&amp;G1780,'[1]采购入库货量(公司仓库)'!$A:$I,7,FALSE)),0,VLOOKUP(E1780&amp;G1780,'[1]采购入库货量(公司仓库)'!$A:$I,7,FALSE))</f>
        <v>0</v>
      </c>
      <c r="P1780" s="12">
        <f t="shared" si="438"/>
        <v>0</v>
      </c>
      <c r="Q1780" s="14">
        <f>IF(ISERROR(VLOOKUP(E1780&amp;G1780,'[1]采购入库货量(公司仓库)'!$A:$I,8,FALSE)),0,VLOOKUP(E1780&amp;G1780,'[1]采购入库货量(公司仓库)'!$A:$I,8,FALSE))</f>
        <v>0</v>
      </c>
      <c r="R1780" s="12">
        <f t="shared" si="439"/>
        <v>0</v>
      </c>
      <c r="S1780">
        <f>SUMIF([1]库存总量!$H:$H,E1780&amp;G1780,[1]库存总量!$G:$G)</f>
        <v>0</v>
      </c>
      <c r="T1780" s="12">
        <f t="shared" si="440"/>
        <v>0</v>
      </c>
      <c r="U1780">
        <f>SUMIFS([1]库存总量!$G:$G,[1]库存总量!$H:$H,E1780&amp;G1780,[1]库存总量!$A:$A,"B")</f>
        <v>0</v>
      </c>
      <c r="V1780" s="12">
        <f t="shared" si="441"/>
        <v>0</v>
      </c>
      <c r="W1780">
        <f>SUMIFS([1]库存总量!$G:$G,[1]库存总量!$H:$H,E1780&amp;G1780,[1]库存总量!$A:$A,"K")</f>
        <v>0</v>
      </c>
      <c r="X1780" s="12">
        <f t="shared" si="442"/>
        <v>0</v>
      </c>
      <c r="Y1780">
        <f t="shared" si="443"/>
        <v>0</v>
      </c>
      <c r="Z1780" s="12">
        <f t="shared" si="444"/>
        <v>0</v>
      </c>
      <c r="AA1780">
        <f>(IF(ISERROR((IF(ISERROR(VLOOKUP(E1780&amp;G1780,'[1]采购入库货量(公司仓库)'!$A:$H,7,FALSE)),0,VLOOKUP(E1780&amp;G1780,'[1]采购入库货量(公司仓库)'!$A:$H,7,FALSE)))*L1780-(IF(ISERROR(VLOOKUP(E1780&amp;G1780,'[1]采购入库货量(公司仓库)'!$A:$H,8,FALSE)),0,VLOOKUP(E1780&amp;G1780,'[1]采购入库货量(公司仓库)'!$A:$H,8,FALSE)))),0,(IF(ISERROR(VLOOKUP(E1780&amp;G1780,'[1]采购入库货量(公司仓库)'!$A:$H,7,FALSE)),0,VLOOKUP(E1780&amp;G1780,'[1]采购入库货量(公司仓库)'!$A:$H,7,FALSE)))*L1780-(IF(ISERROR(VLOOKUP(E1780&amp;G1780,'[1]采购入库货量(公司仓库)'!$A:$H,8,FALSE)),0,VLOOKUP(E1780&amp;G1780,'[1]采购入库货量(公司仓库)'!$A:$H,8,FALSE)))))</f>
        <v>0</v>
      </c>
      <c r="AB1780">
        <f>SUMIF([1]销售数据!$B:$B,E1780&amp;G1780,[1]销售数据!$G:$G)</f>
        <v>0</v>
      </c>
      <c r="AC1780" s="12">
        <f t="shared" si="445"/>
        <v>0</v>
      </c>
      <c r="AD1780" t="str">
        <f t="shared" si="446"/>
        <v/>
      </c>
      <c r="AE1780">
        <f>SUMIF([1]销售数据!$B:$B,AD1780,[1]销售数据!$L:$L)</f>
        <v>0</v>
      </c>
      <c r="AF1780">
        <f>SUMIF([1]销售数据!$B:$B,AD1780,[1]销售数据!$K:$K)</f>
        <v>0</v>
      </c>
      <c r="AG1780">
        <f>SUMIF([1]销售数据!$B:$B,AD1780,[1]销售数据!$J:$J)</f>
        <v>0</v>
      </c>
      <c r="AH1780">
        <f>SUMIF([1]销售数据!$B:$B,AD1780,[1]销售数据!$I:$I)</f>
        <v>0</v>
      </c>
      <c r="AI1780">
        <f>SUMIF([1]销售数据!$B:$B,AD1780,[1]销售数据!$H:$H)</f>
        <v>0</v>
      </c>
      <c r="AJ1780" s="20">
        <f t="shared" si="447"/>
        <v>0</v>
      </c>
      <c r="AK1780">
        <f>SUMIF([1]发货店铺数!$B:$B,AD1780,[1]发货店铺数!$G:$G)</f>
        <v>0</v>
      </c>
      <c r="AL1780">
        <f>SUMIF([1]销售店铺数!$B:$B,AD1780,[1]销售店铺数!$G:$G)</f>
        <v>0</v>
      </c>
      <c r="AM1780">
        <f>SUMIF([1]销售店铺数!$B:$B,AD1780,[1]销售店铺数!$G:$G)</f>
        <v>0</v>
      </c>
      <c r="AN1780" s="20">
        <f t="shared" si="448"/>
        <v>0</v>
      </c>
      <c r="AO1780" s="20">
        <f t="shared" si="449"/>
        <v>0</v>
      </c>
      <c r="AP1780" s="20">
        <f t="shared" si="450"/>
        <v>0</v>
      </c>
      <c r="AQ1780" s="12">
        <f t="shared" si="451"/>
        <v>0</v>
      </c>
      <c r="AR1780" s="20">
        <f t="shared" si="452"/>
        <v>0</v>
      </c>
      <c r="AS1780" s="20">
        <f t="shared" si="453"/>
        <v>0</v>
      </c>
    </row>
    <row r="1781" spans="1:45">
      <c r="A1781"/>
      <c r="B1781"/>
      <c r="C1781"/>
      <c r="D1781"/>
      <c r="E1781"/>
      <c r="F1781"/>
      <c r="G1781"/>
      <c r="H1781"/>
      <c r="I1781"/>
      <c r="J1781"/>
      <c r="K1781"/>
      <c r="L1781"/>
      <c r="M1781" s="8" t="str">
        <f>IF(ISERROR( VLOOKUP(AD1781,'[1]采购入库货量(公司仓库)'!$A:$I,9,FALSE)),"", VLOOKUP(AD1781,'[1]采购入库货量(公司仓库)'!$A:$I,9,FALSE))</f>
        <v/>
      </c>
      <c r="N1781" s="8" t="str">
        <f>IF(ISERROR( VLOOKUP(AD1781,[1]批发上市日期!$A:$F,6,FALSE)),"",  VLOOKUP(AD1781,[1]批发上市日期!$A:$F,6,FALSE))</f>
        <v/>
      </c>
      <c r="O1781" s="48">
        <f>IF(ISERROR(VLOOKUP(E1781&amp;G1781,'[1]采购入库货量(公司仓库)'!$A:$I,7,FALSE)),0,VLOOKUP(E1781&amp;G1781,'[1]采购入库货量(公司仓库)'!$A:$I,7,FALSE))</f>
        <v>0</v>
      </c>
      <c r="P1781" s="12">
        <f t="shared" si="438"/>
        <v>0</v>
      </c>
      <c r="Q1781" s="14">
        <f>IF(ISERROR(VLOOKUP(E1781&amp;G1781,'[1]采购入库货量(公司仓库)'!$A:$I,8,FALSE)),0,VLOOKUP(E1781&amp;G1781,'[1]采购入库货量(公司仓库)'!$A:$I,8,FALSE))</f>
        <v>0</v>
      </c>
      <c r="R1781" s="12">
        <f t="shared" si="439"/>
        <v>0</v>
      </c>
      <c r="S1781">
        <f>SUMIF([1]库存总量!$H:$H,E1781&amp;G1781,[1]库存总量!$G:$G)</f>
        <v>0</v>
      </c>
      <c r="T1781" s="12">
        <f t="shared" si="440"/>
        <v>0</v>
      </c>
      <c r="U1781">
        <f>SUMIFS([1]库存总量!$G:$G,[1]库存总量!$H:$H,E1781&amp;G1781,[1]库存总量!$A:$A,"B")</f>
        <v>0</v>
      </c>
      <c r="V1781" s="12">
        <f t="shared" si="441"/>
        <v>0</v>
      </c>
      <c r="W1781">
        <f>SUMIFS([1]库存总量!$G:$G,[1]库存总量!$H:$H,E1781&amp;G1781,[1]库存总量!$A:$A,"K")</f>
        <v>0</v>
      </c>
      <c r="X1781" s="12">
        <f t="shared" si="442"/>
        <v>0</v>
      </c>
      <c r="Y1781">
        <f t="shared" si="443"/>
        <v>0</v>
      </c>
      <c r="Z1781" s="12">
        <f t="shared" si="444"/>
        <v>0</v>
      </c>
      <c r="AA1781">
        <f>(IF(ISERROR((IF(ISERROR(VLOOKUP(E1781&amp;G1781,'[1]采购入库货量(公司仓库)'!$A:$H,7,FALSE)),0,VLOOKUP(E1781&amp;G1781,'[1]采购入库货量(公司仓库)'!$A:$H,7,FALSE)))*L1781-(IF(ISERROR(VLOOKUP(E1781&amp;G1781,'[1]采购入库货量(公司仓库)'!$A:$H,8,FALSE)),0,VLOOKUP(E1781&amp;G1781,'[1]采购入库货量(公司仓库)'!$A:$H,8,FALSE)))),0,(IF(ISERROR(VLOOKUP(E1781&amp;G1781,'[1]采购入库货量(公司仓库)'!$A:$H,7,FALSE)),0,VLOOKUP(E1781&amp;G1781,'[1]采购入库货量(公司仓库)'!$A:$H,7,FALSE)))*L1781-(IF(ISERROR(VLOOKUP(E1781&amp;G1781,'[1]采购入库货量(公司仓库)'!$A:$H,8,FALSE)),0,VLOOKUP(E1781&amp;G1781,'[1]采购入库货量(公司仓库)'!$A:$H,8,FALSE)))))</f>
        <v>0</v>
      </c>
      <c r="AB1781">
        <f>SUMIF([1]销售数据!$B:$B,E1781&amp;G1781,[1]销售数据!$G:$G)</f>
        <v>0</v>
      </c>
      <c r="AC1781" s="12">
        <f t="shared" si="445"/>
        <v>0</v>
      </c>
      <c r="AD1781" t="str">
        <f t="shared" si="446"/>
        <v/>
      </c>
      <c r="AE1781">
        <f>SUMIF([1]销售数据!$B:$B,AD1781,[1]销售数据!$L:$L)</f>
        <v>0</v>
      </c>
      <c r="AF1781">
        <f>SUMIF([1]销售数据!$B:$B,AD1781,[1]销售数据!$K:$K)</f>
        <v>0</v>
      </c>
      <c r="AG1781">
        <f>SUMIF([1]销售数据!$B:$B,AD1781,[1]销售数据!$J:$J)</f>
        <v>0</v>
      </c>
      <c r="AH1781">
        <f>SUMIF([1]销售数据!$B:$B,AD1781,[1]销售数据!$I:$I)</f>
        <v>0</v>
      </c>
      <c r="AI1781">
        <f>SUMIF([1]销售数据!$B:$B,AD1781,[1]销售数据!$H:$H)</f>
        <v>0</v>
      </c>
      <c r="AJ1781" s="20">
        <f t="shared" si="447"/>
        <v>0</v>
      </c>
      <c r="AK1781">
        <f>SUMIF([1]发货店铺数!$B:$B,AD1781,[1]发货店铺数!$G:$G)</f>
        <v>0</v>
      </c>
      <c r="AL1781">
        <f>SUMIF([1]销售店铺数!$B:$B,AD1781,[1]销售店铺数!$G:$G)</f>
        <v>0</v>
      </c>
      <c r="AM1781">
        <f>SUMIF([1]销售店铺数!$B:$B,AD1781,[1]销售店铺数!$G:$G)</f>
        <v>0</v>
      </c>
      <c r="AN1781" s="20">
        <f t="shared" si="448"/>
        <v>0</v>
      </c>
      <c r="AO1781" s="20">
        <f t="shared" si="449"/>
        <v>0</v>
      </c>
      <c r="AP1781" s="20">
        <f t="shared" si="450"/>
        <v>0</v>
      </c>
      <c r="AQ1781" s="12">
        <f t="shared" si="451"/>
        <v>0</v>
      </c>
      <c r="AR1781" s="20">
        <f t="shared" si="452"/>
        <v>0</v>
      </c>
      <c r="AS1781" s="20">
        <f t="shared" si="453"/>
        <v>0</v>
      </c>
    </row>
    <row r="1782" spans="1:45">
      <c r="A1782"/>
      <c r="B1782"/>
      <c r="C1782"/>
      <c r="D1782"/>
      <c r="E1782"/>
      <c r="F1782"/>
      <c r="G1782"/>
      <c r="H1782"/>
      <c r="I1782"/>
      <c r="J1782"/>
      <c r="K1782"/>
      <c r="L1782"/>
      <c r="M1782" s="8" t="str">
        <f>IF(ISERROR( VLOOKUP(AD1782,'[1]采购入库货量(公司仓库)'!$A:$I,9,FALSE)),"", VLOOKUP(AD1782,'[1]采购入库货量(公司仓库)'!$A:$I,9,FALSE))</f>
        <v/>
      </c>
      <c r="N1782" s="8" t="str">
        <f>IF(ISERROR( VLOOKUP(AD1782,[1]批发上市日期!$A:$F,6,FALSE)),"",  VLOOKUP(AD1782,[1]批发上市日期!$A:$F,6,FALSE))</f>
        <v/>
      </c>
      <c r="O1782" s="48">
        <f>IF(ISERROR(VLOOKUP(E1782&amp;G1782,'[1]采购入库货量(公司仓库)'!$A:$I,7,FALSE)),0,VLOOKUP(E1782&amp;G1782,'[1]采购入库货量(公司仓库)'!$A:$I,7,FALSE))</f>
        <v>0</v>
      </c>
      <c r="P1782" s="12">
        <f t="shared" si="438"/>
        <v>0</v>
      </c>
      <c r="Q1782" s="14">
        <f>IF(ISERROR(VLOOKUP(E1782&amp;G1782,'[1]采购入库货量(公司仓库)'!$A:$I,8,FALSE)),0,VLOOKUP(E1782&amp;G1782,'[1]采购入库货量(公司仓库)'!$A:$I,8,FALSE))</f>
        <v>0</v>
      </c>
      <c r="R1782" s="12">
        <f t="shared" si="439"/>
        <v>0</v>
      </c>
      <c r="S1782">
        <f>SUMIF([1]库存总量!$H:$H,E1782&amp;G1782,[1]库存总量!$G:$G)</f>
        <v>0</v>
      </c>
      <c r="T1782" s="12">
        <f t="shared" si="440"/>
        <v>0</v>
      </c>
      <c r="U1782">
        <f>SUMIFS([1]库存总量!$G:$G,[1]库存总量!$H:$H,E1782&amp;G1782,[1]库存总量!$A:$A,"B")</f>
        <v>0</v>
      </c>
      <c r="V1782" s="12">
        <f t="shared" si="441"/>
        <v>0</v>
      </c>
      <c r="W1782">
        <f>SUMIFS([1]库存总量!$G:$G,[1]库存总量!$H:$H,E1782&amp;G1782,[1]库存总量!$A:$A,"K")</f>
        <v>0</v>
      </c>
      <c r="X1782" s="12">
        <f t="shared" si="442"/>
        <v>0</v>
      </c>
      <c r="Y1782">
        <f t="shared" si="443"/>
        <v>0</v>
      </c>
      <c r="Z1782" s="12">
        <f t="shared" si="444"/>
        <v>0</v>
      </c>
      <c r="AA1782">
        <f>(IF(ISERROR((IF(ISERROR(VLOOKUP(E1782&amp;G1782,'[1]采购入库货量(公司仓库)'!$A:$H,7,FALSE)),0,VLOOKUP(E1782&amp;G1782,'[1]采购入库货量(公司仓库)'!$A:$H,7,FALSE)))*L1782-(IF(ISERROR(VLOOKUP(E1782&amp;G1782,'[1]采购入库货量(公司仓库)'!$A:$H,8,FALSE)),0,VLOOKUP(E1782&amp;G1782,'[1]采购入库货量(公司仓库)'!$A:$H,8,FALSE)))),0,(IF(ISERROR(VLOOKUP(E1782&amp;G1782,'[1]采购入库货量(公司仓库)'!$A:$H,7,FALSE)),0,VLOOKUP(E1782&amp;G1782,'[1]采购入库货量(公司仓库)'!$A:$H,7,FALSE)))*L1782-(IF(ISERROR(VLOOKUP(E1782&amp;G1782,'[1]采购入库货量(公司仓库)'!$A:$H,8,FALSE)),0,VLOOKUP(E1782&amp;G1782,'[1]采购入库货量(公司仓库)'!$A:$H,8,FALSE)))))</f>
        <v>0</v>
      </c>
      <c r="AB1782">
        <f>SUMIF([1]销售数据!$B:$B,E1782&amp;G1782,[1]销售数据!$G:$G)</f>
        <v>0</v>
      </c>
      <c r="AC1782" s="12">
        <f t="shared" si="445"/>
        <v>0</v>
      </c>
      <c r="AD1782" t="str">
        <f t="shared" si="446"/>
        <v/>
      </c>
      <c r="AE1782">
        <f>SUMIF([1]销售数据!$B:$B,AD1782,[1]销售数据!$L:$L)</f>
        <v>0</v>
      </c>
      <c r="AF1782">
        <f>SUMIF([1]销售数据!$B:$B,AD1782,[1]销售数据!$K:$K)</f>
        <v>0</v>
      </c>
      <c r="AG1782">
        <f>SUMIF([1]销售数据!$B:$B,AD1782,[1]销售数据!$J:$J)</f>
        <v>0</v>
      </c>
      <c r="AH1782">
        <f>SUMIF([1]销售数据!$B:$B,AD1782,[1]销售数据!$I:$I)</f>
        <v>0</v>
      </c>
      <c r="AI1782">
        <f>SUMIF([1]销售数据!$B:$B,AD1782,[1]销售数据!$H:$H)</f>
        <v>0</v>
      </c>
      <c r="AJ1782" s="20">
        <f t="shared" si="447"/>
        <v>0</v>
      </c>
      <c r="AK1782">
        <f>SUMIF([1]发货店铺数!$B:$B,AD1782,[1]发货店铺数!$G:$G)</f>
        <v>0</v>
      </c>
      <c r="AL1782">
        <f>SUMIF([1]销售店铺数!$B:$B,AD1782,[1]销售店铺数!$G:$G)</f>
        <v>0</v>
      </c>
      <c r="AM1782">
        <f>SUMIF([1]销售店铺数!$B:$B,AD1782,[1]销售店铺数!$G:$G)</f>
        <v>0</v>
      </c>
      <c r="AN1782" s="20">
        <f t="shared" si="448"/>
        <v>0</v>
      </c>
      <c r="AO1782" s="20">
        <f t="shared" si="449"/>
        <v>0</v>
      </c>
      <c r="AP1782" s="20">
        <f t="shared" si="450"/>
        <v>0</v>
      </c>
      <c r="AQ1782" s="12">
        <f t="shared" si="451"/>
        <v>0</v>
      </c>
      <c r="AR1782" s="20">
        <f t="shared" si="452"/>
        <v>0</v>
      </c>
      <c r="AS1782" s="20">
        <f t="shared" si="453"/>
        <v>0</v>
      </c>
    </row>
    <row r="1783" spans="1:45">
      <c r="A1783"/>
      <c r="B1783"/>
      <c r="C1783"/>
      <c r="D1783"/>
      <c r="E1783"/>
      <c r="F1783"/>
      <c r="G1783"/>
      <c r="H1783"/>
      <c r="I1783"/>
      <c r="J1783"/>
      <c r="K1783"/>
      <c r="L1783"/>
      <c r="M1783" s="8" t="str">
        <f>IF(ISERROR( VLOOKUP(AD1783,'[1]采购入库货量(公司仓库)'!$A:$I,9,FALSE)),"", VLOOKUP(AD1783,'[1]采购入库货量(公司仓库)'!$A:$I,9,FALSE))</f>
        <v/>
      </c>
      <c r="N1783" s="8" t="str">
        <f>IF(ISERROR( VLOOKUP(AD1783,[1]批发上市日期!$A:$F,6,FALSE)),"",  VLOOKUP(AD1783,[1]批发上市日期!$A:$F,6,FALSE))</f>
        <v/>
      </c>
      <c r="O1783" s="48">
        <f>IF(ISERROR(VLOOKUP(E1783&amp;G1783,'[1]采购入库货量(公司仓库)'!$A:$I,7,FALSE)),0,VLOOKUP(E1783&amp;G1783,'[1]采购入库货量(公司仓库)'!$A:$I,7,FALSE))</f>
        <v>0</v>
      </c>
      <c r="P1783" s="12">
        <f t="shared" si="438"/>
        <v>0</v>
      </c>
      <c r="Q1783" s="14">
        <f>IF(ISERROR(VLOOKUP(E1783&amp;G1783,'[1]采购入库货量(公司仓库)'!$A:$I,8,FALSE)),0,VLOOKUP(E1783&amp;G1783,'[1]采购入库货量(公司仓库)'!$A:$I,8,FALSE))</f>
        <v>0</v>
      </c>
      <c r="R1783" s="12">
        <f t="shared" si="439"/>
        <v>0</v>
      </c>
      <c r="S1783">
        <f>SUMIF([1]库存总量!$H:$H,E1783&amp;G1783,[1]库存总量!$G:$G)</f>
        <v>0</v>
      </c>
      <c r="T1783" s="12">
        <f t="shared" si="440"/>
        <v>0</v>
      </c>
      <c r="U1783">
        <f>SUMIFS([1]库存总量!$G:$G,[1]库存总量!$H:$H,E1783&amp;G1783,[1]库存总量!$A:$A,"B")</f>
        <v>0</v>
      </c>
      <c r="V1783" s="12">
        <f t="shared" si="441"/>
        <v>0</v>
      </c>
      <c r="W1783">
        <f>SUMIFS([1]库存总量!$G:$G,[1]库存总量!$H:$H,E1783&amp;G1783,[1]库存总量!$A:$A,"K")</f>
        <v>0</v>
      </c>
      <c r="X1783" s="12">
        <f t="shared" si="442"/>
        <v>0</v>
      </c>
      <c r="Y1783">
        <f t="shared" si="443"/>
        <v>0</v>
      </c>
      <c r="Z1783" s="12">
        <f t="shared" si="444"/>
        <v>0</v>
      </c>
      <c r="AA1783">
        <f>(IF(ISERROR((IF(ISERROR(VLOOKUP(E1783&amp;G1783,'[1]采购入库货量(公司仓库)'!$A:$H,7,FALSE)),0,VLOOKUP(E1783&amp;G1783,'[1]采购入库货量(公司仓库)'!$A:$H,7,FALSE)))*L1783-(IF(ISERROR(VLOOKUP(E1783&amp;G1783,'[1]采购入库货量(公司仓库)'!$A:$H,8,FALSE)),0,VLOOKUP(E1783&amp;G1783,'[1]采购入库货量(公司仓库)'!$A:$H,8,FALSE)))),0,(IF(ISERROR(VLOOKUP(E1783&amp;G1783,'[1]采购入库货量(公司仓库)'!$A:$H,7,FALSE)),0,VLOOKUP(E1783&amp;G1783,'[1]采购入库货量(公司仓库)'!$A:$H,7,FALSE)))*L1783-(IF(ISERROR(VLOOKUP(E1783&amp;G1783,'[1]采购入库货量(公司仓库)'!$A:$H,8,FALSE)),0,VLOOKUP(E1783&amp;G1783,'[1]采购入库货量(公司仓库)'!$A:$H,8,FALSE)))))</f>
        <v>0</v>
      </c>
      <c r="AB1783">
        <f>SUMIF([1]销售数据!$B:$B,E1783&amp;G1783,[1]销售数据!$G:$G)</f>
        <v>0</v>
      </c>
      <c r="AC1783" s="12">
        <f t="shared" si="445"/>
        <v>0</v>
      </c>
      <c r="AD1783" t="str">
        <f t="shared" si="446"/>
        <v/>
      </c>
      <c r="AE1783">
        <f>SUMIF([1]销售数据!$B:$B,AD1783,[1]销售数据!$L:$L)</f>
        <v>0</v>
      </c>
      <c r="AF1783">
        <f>SUMIF([1]销售数据!$B:$B,AD1783,[1]销售数据!$K:$K)</f>
        <v>0</v>
      </c>
      <c r="AG1783">
        <f>SUMIF([1]销售数据!$B:$B,AD1783,[1]销售数据!$J:$J)</f>
        <v>0</v>
      </c>
      <c r="AH1783">
        <f>SUMIF([1]销售数据!$B:$B,AD1783,[1]销售数据!$I:$I)</f>
        <v>0</v>
      </c>
      <c r="AI1783">
        <f>SUMIF([1]销售数据!$B:$B,AD1783,[1]销售数据!$H:$H)</f>
        <v>0</v>
      </c>
      <c r="AJ1783" s="20">
        <f t="shared" si="447"/>
        <v>0</v>
      </c>
      <c r="AK1783">
        <f>SUMIF([1]发货店铺数!$B:$B,AD1783,[1]发货店铺数!$G:$G)</f>
        <v>0</v>
      </c>
      <c r="AL1783">
        <f>SUMIF([1]销售店铺数!$B:$B,AD1783,[1]销售店铺数!$G:$G)</f>
        <v>0</v>
      </c>
      <c r="AM1783">
        <f>SUMIF([1]销售店铺数!$B:$B,AD1783,[1]销售店铺数!$G:$G)</f>
        <v>0</v>
      </c>
      <c r="AN1783" s="20">
        <f t="shared" si="448"/>
        <v>0</v>
      </c>
      <c r="AO1783" s="20">
        <f t="shared" si="449"/>
        <v>0</v>
      </c>
      <c r="AP1783" s="20">
        <f t="shared" si="450"/>
        <v>0</v>
      </c>
      <c r="AQ1783" s="12">
        <f t="shared" si="451"/>
        <v>0</v>
      </c>
      <c r="AR1783" s="20">
        <f t="shared" si="452"/>
        <v>0</v>
      </c>
      <c r="AS1783" s="20">
        <f t="shared" si="453"/>
        <v>0</v>
      </c>
    </row>
    <row r="1784" spans="1:45">
      <c r="A1784"/>
      <c r="B1784"/>
      <c r="C1784"/>
      <c r="D1784"/>
      <c r="E1784"/>
      <c r="F1784"/>
      <c r="G1784"/>
      <c r="H1784"/>
      <c r="I1784"/>
      <c r="J1784"/>
      <c r="K1784"/>
      <c r="L1784"/>
      <c r="M1784" s="8" t="str">
        <f>IF(ISERROR( VLOOKUP(AD1784,'[1]采购入库货量(公司仓库)'!$A:$I,9,FALSE)),"", VLOOKUP(AD1784,'[1]采购入库货量(公司仓库)'!$A:$I,9,FALSE))</f>
        <v/>
      </c>
      <c r="N1784" s="8" t="str">
        <f>IF(ISERROR( VLOOKUP(AD1784,[1]批发上市日期!$A:$F,6,FALSE)),"",  VLOOKUP(AD1784,[1]批发上市日期!$A:$F,6,FALSE))</f>
        <v/>
      </c>
      <c r="O1784" s="48">
        <f>IF(ISERROR(VLOOKUP(E1784&amp;G1784,'[1]采购入库货量(公司仓库)'!$A:$I,7,FALSE)),0,VLOOKUP(E1784&amp;G1784,'[1]采购入库货量(公司仓库)'!$A:$I,7,FALSE))</f>
        <v>0</v>
      </c>
      <c r="P1784" s="12">
        <f t="shared" si="438"/>
        <v>0</v>
      </c>
      <c r="Q1784" s="14">
        <f>IF(ISERROR(VLOOKUP(E1784&amp;G1784,'[1]采购入库货量(公司仓库)'!$A:$I,8,FALSE)),0,VLOOKUP(E1784&amp;G1784,'[1]采购入库货量(公司仓库)'!$A:$I,8,FALSE))</f>
        <v>0</v>
      </c>
      <c r="R1784" s="12">
        <f t="shared" si="439"/>
        <v>0</v>
      </c>
      <c r="S1784">
        <f>SUMIF([1]库存总量!$H:$H,E1784&amp;G1784,[1]库存总量!$G:$G)</f>
        <v>0</v>
      </c>
      <c r="T1784" s="12">
        <f t="shared" si="440"/>
        <v>0</v>
      </c>
      <c r="U1784">
        <f>SUMIFS([1]库存总量!$G:$G,[1]库存总量!$H:$H,E1784&amp;G1784,[1]库存总量!$A:$A,"B")</f>
        <v>0</v>
      </c>
      <c r="V1784" s="12">
        <f t="shared" si="441"/>
        <v>0</v>
      </c>
      <c r="W1784">
        <f>SUMIFS([1]库存总量!$G:$G,[1]库存总量!$H:$H,E1784&amp;G1784,[1]库存总量!$A:$A,"K")</f>
        <v>0</v>
      </c>
      <c r="X1784" s="12">
        <f t="shared" si="442"/>
        <v>0</v>
      </c>
      <c r="Y1784">
        <f t="shared" si="443"/>
        <v>0</v>
      </c>
      <c r="Z1784" s="12">
        <f t="shared" si="444"/>
        <v>0</v>
      </c>
      <c r="AA1784">
        <f>(IF(ISERROR((IF(ISERROR(VLOOKUP(E1784&amp;G1784,'[1]采购入库货量(公司仓库)'!$A:$H,7,FALSE)),0,VLOOKUP(E1784&amp;G1784,'[1]采购入库货量(公司仓库)'!$A:$H,7,FALSE)))*L1784-(IF(ISERROR(VLOOKUP(E1784&amp;G1784,'[1]采购入库货量(公司仓库)'!$A:$H,8,FALSE)),0,VLOOKUP(E1784&amp;G1784,'[1]采购入库货量(公司仓库)'!$A:$H,8,FALSE)))),0,(IF(ISERROR(VLOOKUP(E1784&amp;G1784,'[1]采购入库货量(公司仓库)'!$A:$H,7,FALSE)),0,VLOOKUP(E1784&amp;G1784,'[1]采购入库货量(公司仓库)'!$A:$H,7,FALSE)))*L1784-(IF(ISERROR(VLOOKUP(E1784&amp;G1784,'[1]采购入库货量(公司仓库)'!$A:$H,8,FALSE)),0,VLOOKUP(E1784&amp;G1784,'[1]采购入库货量(公司仓库)'!$A:$H,8,FALSE)))))</f>
        <v>0</v>
      </c>
      <c r="AB1784">
        <f>SUMIF([1]销售数据!$B:$B,E1784&amp;G1784,[1]销售数据!$G:$G)</f>
        <v>0</v>
      </c>
      <c r="AC1784" s="12">
        <f t="shared" si="445"/>
        <v>0</v>
      </c>
      <c r="AD1784" t="str">
        <f t="shared" si="446"/>
        <v/>
      </c>
      <c r="AE1784">
        <f>SUMIF([1]销售数据!$B:$B,AD1784,[1]销售数据!$L:$L)</f>
        <v>0</v>
      </c>
      <c r="AF1784">
        <f>SUMIF([1]销售数据!$B:$B,AD1784,[1]销售数据!$K:$K)</f>
        <v>0</v>
      </c>
      <c r="AG1784">
        <f>SUMIF([1]销售数据!$B:$B,AD1784,[1]销售数据!$J:$J)</f>
        <v>0</v>
      </c>
      <c r="AH1784">
        <f>SUMIF([1]销售数据!$B:$B,AD1784,[1]销售数据!$I:$I)</f>
        <v>0</v>
      </c>
      <c r="AI1784">
        <f>SUMIF([1]销售数据!$B:$B,AD1784,[1]销售数据!$H:$H)</f>
        <v>0</v>
      </c>
      <c r="AJ1784" s="20">
        <f t="shared" si="447"/>
        <v>0</v>
      </c>
      <c r="AK1784">
        <f>SUMIF([1]发货店铺数!$B:$B,AD1784,[1]发货店铺数!$G:$G)</f>
        <v>0</v>
      </c>
      <c r="AL1784">
        <f>SUMIF([1]销售店铺数!$B:$B,AD1784,[1]销售店铺数!$G:$G)</f>
        <v>0</v>
      </c>
      <c r="AM1784">
        <f>SUMIF([1]销售店铺数!$B:$B,AD1784,[1]销售店铺数!$G:$G)</f>
        <v>0</v>
      </c>
      <c r="AN1784" s="20">
        <f t="shared" si="448"/>
        <v>0</v>
      </c>
      <c r="AO1784" s="20">
        <f t="shared" si="449"/>
        <v>0</v>
      </c>
      <c r="AP1784" s="20">
        <f t="shared" si="450"/>
        <v>0</v>
      </c>
      <c r="AQ1784" s="12">
        <f t="shared" si="451"/>
        <v>0</v>
      </c>
      <c r="AR1784" s="20">
        <f t="shared" si="452"/>
        <v>0</v>
      </c>
      <c r="AS1784" s="20">
        <f t="shared" si="453"/>
        <v>0</v>
      </c>
    </row>
    <row r="1785" spans="1:45">
      <c r="A1785"/>
      <c r="B1785"/>
      <c r="C1785"/>
      <c r="D1785"/>
      <c r="E1785"/>
      <c r="F1785"/>
      <c r="G1785"/>
      <c r="H1785"/>
      <c r="I1785"/>
      <c r="J1785"/>
      <c r="K1785"/>
      <c r="L1785"/>
      <c r="M1785" s="8" t="str">
        <f>IF(ISERROR( VLOOKUP(AD1785,'[1]采购入库货量(公司仓库)'!$A:$I,9,FALSE)),"", VLOOKUP(AD1785,'[1]采购入库货量(公司仓库)'!$A:$I,9,FALSE))</f>
        <v/>
      </c>
      <c r="N1785" s="8" t="str">
        <f>IF(ISERROR( VLOOKUP(AD1785,[1]批发上市日期!$A:$F,6,FALSE)),"",  VLOOKUP(AD1785,[1]批发上市日期!$A:$F,6,FALSE))</f>
        <v/>
      </c>
      <c r="O1785" s="48">
        <f>IF(ISERROR(VLOOKUP(E1785&amp;G1785,'[1]采购入库货量(公司仓库)'!$A:$I,7,FALSE)),0,VLOOKUP(E1785&amp;G1785,'[1]采购入库货量(公司仓库)'!$A:$I,7,FALSE))</f>
        <v>0</v>
      </c>
      <c r="P1785" s="12">
        <f t="shared" si="438"/>
        <v>0</v>
      </c>
      <c r="Q1785" s="14">
        <f>IF(ISERROR(VLOOKUP(E1785&amp;G1785,'[1]采购入库货量(公司仓库)'!$A:$I,8,FALSE)),0,VLOOKUP(E1785&amp;G1785,'[1]采购入库货量(公司仓库)'!$A:$I,8,FALSE))</f>
        <v>0</v>
      </c>
      <c r="R1785" s="12">
        <f t="shared" si="439"/>
        <v>0</v>
      </c>
      <c r="S1785">
        <f>SUMIF([1]库存总量!$H:$H,E1785&amp;G1785,[1]库存总量!$G:$G)</f>
        <v>0</v>
      </c>
      <c r="T1785" s="12">
        <f t="shared" si="440"/>
        <v>0</v>
      </c>
      <c r="U1785">
        <f>SUMIFS([1]库存总量!$G:$G,[1]库存总量!$H:$H,E1785&amp;G1785,[1]库存总量!$A:$A,"B")</f>
        <v>0</v>
      </c>
      <c r="V1785" s="12">
        <f t="shared" si="441"/>
        <v>0</v>
      </c>
      <c r="W1785">
        <f>SUMIFS([1]库存总量!$G:$G,[1]库存总量!$H:$H,E1785&amp;G1785,[1]库存总量!$A:$A,"K")</f>
        <v>0</v>
      </c>
      <c r="X1785" s="12">
        <f t="shared" si="442"/>
        <v>0</v>
      </c>
      <c r="Y1785">
        <f t="shared" si="443"/>
        <v>0</v>
      </c>
      <c r="Z1785" s="12">
        <f t="shared" si="444"/>
        <v>0</v>
      </c>
      <c r="AA1785">
        <f>(IF(ISERROR((IF(ISERROR(VLOOKUP(E1785&amp;G1785,'[1]采购入库货量(公司仓库)'!$A:$H,7,FALSE)),0,VLOOKUP(E1785&amp;G1785,'[1]采购入库货量(公司仓库)'!$A:$H,7,FALSE)))*L1785-(IF(ISERROR(VLOOKUP(E1785&amp;G1785,'[1]采购入库货量(公司仓库)'!$A:$H,8,FALSE)),0,VLOOKUP(E1785&amp;G1785,'[1]采购入库货量(公司仓库)'!$A:$H,8,FALSE)))),0,(IF(ISERROR(VLOOKUP(E1785&amp;G1785,'[1]采购入库货量(公司仓库)'!$A:$H,7,FALSE)),0,VLOOKUP(E1785&amp;G1785,'[1]采购入库货量(公司仓库)'!$A:$H,7,FALSE)))*L1785-(IF(ISERROR(VLOOKUP(E1785&amp;G1785,'[1]采购入库货量(公司仓库)'!$A:$H,8,FALSE)),0,VLOOKUP(E1785&amp;G1785,'[1]采购入库货量(公司仓库)'!$A:$H,8,FALSE)))))</f>
        <v>0</v>
      </c>
      <c r="AB1785">
        <f>SUMIF([1]销售数据!$B:$B,E1785&amp;G1785,[1]销售数据!$G:$G)</f>
        <v>0</v>
      </c>
      <c r="AC1785" s="12">
        <f t="shared" si="445"/>
        <v>0</v>
      </c>
      <c r="AD1785" t="str">
        <f t="shared" si="446"/>
        <v/>
      </c>
      <c r="AE1785">
        <f>SUMIF([1]销售数据!$B:$B,AD1785,[1]销售数据!$L:$L)</f>
        <v>0</v>
      </c>
      <c r="AF1785">
        <f>SUMIF([1]销售数据!$B:$B,AD1785,[1]销售数据!$K:$K)</f>
        <v>0</v>
      </c>
      <c r="AG1785">
        <f>SUMIF([1]销售数据!$B:$B,AD1785,[1]销售数据!$J:$J)</f>
        <v>0</v>
      </c>
      <c r="AH1785">
        <f>SUMIF([1]销售数据!$B:$B,AD1785,[1]销售数据!$I:$I)</f>
        <v>0</v>
      </c>
      <c r="AI1785">
        <f>SUMIF([1]销售数据!$B:$B,AD1785,[1]销售数据!$H:$H)</f>
        <v>0</v>
      </c>
      <c r="AJ1785" s="20">
        <f t="shared" si="447"/>
        <v>0</v>
      </c>
      <c r="AK1785">
        <f>SUMIF([1]发货店铺数!$B:$B,AD1785,[1]发货店铺数!$G:$G)</f>
        <v>0</v>
      </c>
      <c r="AL1785">
        <f>SUMIF([1]销售店铺数!$B:$B,AD1785,[1]销售店铺数!$G:$G)</f>
        <v>0</v>
      </c>
      <c r="AM1785">
        <f>SUMIF([1]销售店铺数!$B:$B,AD1785,[1]销售店铺数!$G:$G)</f>
        <v>0</v>
      </c>
      <c r="AN1785" s="20">
        <f t="shared" si="448"/>
        <v>0</v>
      </c>
      <c r="AO1785" s="20">
        <f t="shared" si="449"/>
        <v>0</v>
      </c>
      <c r="AP1785" s="20">
        <f t="shared" si="450"/>
        <v>0</v>
      </c>
      <c r="AQ1785" s="12">
        <f t="shared" si="451"/>
        <v>0</v>
      </c>
      <c r="AR1785" s="20">
        <f t="shared" si="452"/>
        <v>0</v>
      </c>
      <c r="AS1785" s="20">
        <f t="shared" si="453"/>
        <v>0</v>
      </c>
    </row>
    <row r="1786" spans="1:45">
      <c r="A1786"/>
      <c r="B1786"/>
      <c r="C1786"/>
      <c r="D1786"/>
      <c r="E1786"/>
      <c r="F1786"/>
      <c r="G1786"/>
      <c r="H1786"/>
      <c r="I1786"/>
      <c r="J1786"/>
      <c r="K1786"/>
      <c r="L1786"/>
      <c r="M1786" s="8" t="str">
        <f>IF(ISERROR( VLOOKUP(AD1786,'[1]采购入库货量(公司仓库)'!$A:$I,9,FALSE)),"", VLOOKUP(AD1786,'[1]采购入库货量(公司仓库)'!$A:$I,9,FALSE))</f>
        <v/>
      </c>
      <c r="N1786" s="8" t="str">
        <f>IF(ISERROR( VLOOKUP(AD1786,[1]批发上市日期!$A:$F,6,FALSE)),"",  VLOOKUP(AD1786,[1]批发上市日期!$A:$F,6,FALSE))</f>
        <v/>
      </c>
      <c r="O1786" s="48">
        <f>IF(ISERROR(VLOOKUP(E1786&amp;G1786,'[1]采购入库货量(公司仓库)'!$A:$I,7,FALSE)),0,VLOOKUP(E1786&amp;G1786,'[1]采购入库货量(公司仓库)'!$A:$I,7,FALSE))</f>
        <v>0</v>
      </c>
      <c r="P1786" s="12">
        <f t="shared" si="438"/>
        <v>0</v>
      </c>
      <c r="Q1786" s="14">
        <f>IF(ISERROR(VLOOKUP(E1786&amp;G1786,'[1]采购入库货量(公司仓库)'!$A:$I,8,FALSE)),0,VLOOKUP(E1786&amp;G1786,'[1]采购入库货量(公司仓库)'!$A:$I,8,FALSE))</f>
        <v>0</v>
      </c>
      <c r="R1786" s="12">
        <f t="shared" si="439"/>
        <v>0</v>
      </c>
      <c r="S1786">
        <f>SUMIF([1]库存总量!$H:$H,E1786&amp;G1786,[1]库存总量!$G:$G)</f>
        <v>0</v>
      </c>
      <c r="T1786" s="12">
        <f t="shared" si="440"/>
        <v>0</v>
      </c>
      <c r="U1786">
        <f>SUMIFS([1]库存总量!$G:$G,[1]库存总量!$H:$H,E1786&amp;G1786,[1]库存总量!$A:$A,"B")</f>
        <v>0</v>
      </c>
      <c r="V1786" s="12">
        <f t="shared" si="441"/>
        <v>0</v>
      </c>
      <c r="W1786">
        <f>SUMIFS([1]库存总量!$G:$G,[1]库存总量!$H:$H,E1786&amp;G1786,[1]库存总量!$A:$A,"K")</f>
        <v>0</v>
      </c>
      <c r="X1786" s="12">
        <f t="shared" si="442"/>
        <v>0</v>
      </c>
      <c r="Y1786">
        <f t="shared" si="443"/>
        <v>0</v>
      </c>
      <c r="Z1786" s="12">
        <f t="shared" si="444"/>
        <v>0</v>
      </c>
      <c r="AA1786">
        <f>(IF(ISERROR((IF(ISERROR(VLOOKUP(E1786&amp;G1786,'[1]采购入库货量(公司仓库)'!$A:$H,7,FALSE)),0,VLOOKUP(E1786&amp;G1786,'[1]采购入库货量(公司仓库)'!$A:$H,7,FALSE)))*L1786-(IF(ISERROR(VLOOKUP(E1786&amp;G1786,'[1]采购入库货量(公司仓库)'!$A:$H,8,FALSE)),0,VLOOKUP(E1786&amp;G1786,'[1]采购入库货量(公司仓库)'!$A:$H,8,FALSE)))),0,(IF(ISERROR(VLOOKUP(E1786&amp;G1786,'[1]采购入库货量(公司仓库)'!$A:$H,7,FALSE)),0,VLOOKUP(E1786&amp;G1786,'[1]采购入库货量(公司仓库)'!$A:$H,7,FALSE)))*L1786-(IF(ISERROR(VLOOKUP(E1786&amp;G1786,'[1]采购入库货量(公司仓库)'!$A:$H,8,FALSE)),0,VLOOKUP(E1786&amp;G1786,'[1]采购入库货量(公司仓库)'!$A:$H,8,FALSE)))))</f>
        <v>0</v>
      </c>
      <c r="AB1786">
        <f>SUMIF([1]销售数据!$B:$B,E1786&amp;G1786,[1]销售数据!$G:$G)</f>
        <v>0</v>
      </c>
      <c r="AC1786" s="12">
        <f t="shared" si="445"/>
        <v>0</v>
      </c>
      <c r="AD1786" t="str">
        <f t="shared" si="446"/>
        <v/>
      </c>
      <c r="AE1786">
        <f>SUMIF([1]销售数据!$B:$B,AD1786,[1]销售数据!$L:$L)</f>
        <v>0</v>
      </c>
      <c r="AF1786">
        <f>SUMIF([1]销售数据!$B:$B,AD1786,[1]销售数据!$K:$K)</f>
        <v>0</v>
      </c>
      <c r="AG1786">
        <f>SUMIF([1]销售数据!$B:$B,AD1786,[1]销售数据!$J:$J)</f>
        <v>0</v>
      </c>
      <c r="AH1786">
        <f>SUMIF([1]销售数据!$B:$B,AD1786,[1]销售数据!$I:$I)</f>
        <v>0</v>
      </c>
      <c r="AI1786">
        <f>SUMIF([1]销售数据!$B:$B,AD1786,[1]销售数据!$H:$H)</f>
        <v>0</v>
      </c>
      <c r="AJ1786" s="20">
        <f t="shared" si="447"/>
        <v>0</v>
      </c>
      <c r="AK1786">
        <f>SUMIF([1]发货店铺数!$B:$B,AD1786,[1]发货店铺数!$G:$G)</f>
        <v>0</v>
      </c>
      <c r="AL1786">
        <f>SUMIF([1]销售店铺数!$B:$B,AD1786,[1]销售店铺数!$G:$G)</f>
        <v>0</v>
      </c>
      <c r="AM1786">
        <f>SUMIF([1]销售店铺数!$B:$B,AD1786,[1]销售店铺数!$G:$G)</f>
        <v>0</v>
      </c>
      <c r="AN1786" s="20">
        <f t="shared" si="448"/>
        <v>0</v>
      </c>
      <c r="AO1786" s="20">
        <f t="shared" si="449"/>
        <v>0</v>
      </c>
      <c r="AP1786" s="20">
        <f t="shared" si="450"/>
        <v>0</v>
      </c>
      <c r="AQ1786" s="12">
        <f t="shared" si="451"/>
        <v>0</v>
      </c>
      <c r="AR1786" s="20">
        <f t="shared" si="452"/>
        <v>0</v>
      </c>
      <c r="AS1786" s="20">
        <f t="shared" si="453"/>
        <v>0</v>
      </c>
    </row>
    <row r="1787" spans="1:45">
      <c r="A1787"/>
      <c r="B1787"/>
      <c r="C1787"/>
      <c r="D1787"/>
      <c r="E1787"/>
      <c r="F1787"/>
      <c r="G1787"/>
      <c r="H1787"/>
      <c r="I1787"/>
      <c r="J1787"/>
      <c r="K1787"/>
      <c r="L1787"/>
      <c r="M1787" s="8" t="str">
        <f>IF(ISERROR( VLOOKUP(AD1787,'[1]采购入库货量(公司仓库)'!$A:$I,9,FALSE)),"", VLOOKUP(AD1787,'[1]采购入库货量(公司仓库)'!$A:$I,9,FALSE))</f>
        <v/>
      </c>
      <c r="N1787" s="8" t="str">
        <f>IF(ISERROR( VLOOKUP(AD1787,[1]批发上市日期!$A:$F,6,FALSE)),"",  VLOOKUP(AD1787,[1]批发上市日期!$A:$F,6,FALSE))</f>
        <v/>
      </c>
      <c r="O1787" s="48">
        <f>IF(ISERROR(VLOOKUP(E1787&amp;G1787,'[1]采购入库货量(公司仓库)'!$A:$I,7,FALSE)),0,VLOOKUP(E1787&amp;G1787,'[1]采购入库货量(公司仓库)'!$A:$I,7,FALSE))</f>
        <v>0</v>
      </c>
      <c r="P1787" s="12">
        <f t="shared" si="438"/>
        <v>0</v>
      </c>
      <c r="Q1787" s="14">
        <f>IF(ISERROR(VLOOKUP(E1787&amp;G1787,'[1]采购入库货量(公司仓库)'!$A:$I,8,FALSE)),0,VLOOKUP(E1787&amp;G1787,'[1]采购入库货量(公司仓库)'!$A:$I,8,FALSE))</f>
        <v>0</v>
      </c>
      <c r="R1787" s="12">
        <f t="shared" si="439"/>
        <v>0</v>
      </c>
      <c r="S1787">
        <f>SUMIF([1]库存总量!$H:$H,E1787&amp;G1787,[1]库存总量!$G:$G)</f>
        <v>0</v>
      </c>
      <c r="T1787" s="12">
        <f t="shared" si="440"/>
        <v>0</v>
      </c>
      <c r="U1787">
        <f>SUMIFS([1]库存总量!$G:$G,[1]库存总量!$H:$H,E1787&amp;G1787,[1]库存总量!$A:$A,"B")</f>
        <v>0</v>
      </c>
      <c r="V1787" s="12">
        <f t="shared" si="441"/>
        <v>0</v>
      </c>
      <c r="W1787">
        <f>SUMIFS([1]库存总量!$G:$G,[1]库存总量!$H:$H,E1787&amp;G1787,[1]库存总量!$A:$A,"K")</f>
        <v>0</v>
      </c>
      <c r="X1787" s="12">
        <f t="shared" si="442"/>
        <v>0</v>
      </c>
      <c r="Y1787">
        <f t="shared" si="443"/>
        <v>0</v>
      </c>
      <c r="Z1787" s="12">
        <f t="shared" si="444"/>
        <v>0</v>
      </c>
      <c r="AA1787">
        <f>(IF(ISERROR((IF(ISERROR(VLOOKUP(E1787&amp;G1787,'[1]采购入库货量(公司仓库)'!$A:$H,7,FALSE)),0,VLOOKUP(E1787&amp;G1787,'[1]采购入库货量(公司仓库)'!$A:$H,7,FALSE)))*L1787-(IF(ISERROR(VLOOKUP(E1787&amp;G1787,'[1]采购入库货量(公司仓库)'!$A:$H,8,FALSE)),0,VLOOKUP(E1787&amp;G1787,'[1]采购入库货量(公司仓库)'!$A:$H,8,FALSE)))),0,(IF(ISERROR(VLOOKUP(E1787&amp;G1787,'[1]采购入库货量(公司仓库)'!$A:$H,7,FALSE)),0,VLOOKUP(E1787&amp;G1787,'[1]采购入库货量(公司仓库)'!$A:$H,7,FALSE)))*L1787-(IF(ISERROR(VLOOKUP(E1787&amp;G1787,'[1]采购入库货量(公司仓库)'!$A:$H,8,FALSE)),0,VLOOKUP(E1787&amp;G1787,'[1]采购入库货量(公司仓库)'!$A:$H,8,FALSE)))))</f>
        <v>0</v>
      </c>
      <c r="AB1787">
        <f>SUMIF([1]销售数据!$B:$B,E1787&amp;G1787,[1]销售数据!$G:$G)</f>
        <v>0</v>
      </c>
      <c r="AC1787" s="12">
        <f t="shared" si="445"/>
        <v>0</v>
      </c>
      <c r="AD1787" t="str">
        <f t="shared" si="446"/>
        <v/>
      </c>
      <c r="AE1787">
        <f>SUMIF([1]销售数据!$B:$B,AD1787,[1]销售数据!$L:$L)</f>
        <v>0</v>
      </c>
      <c r="AF1787">
        <f>SUMIF([1]销售数据!$B:$B,AD1787,[1]销售数据!$K:$K)</f>
        <v>0</v>
      </c>
      <c r="AG1787">
        <f>SUMIF([1]销售数据!$B:$B,AD1787,[1]销售数据!$J:$J)</f>
        <v>0</v>
      </c>
      <c r="AH1787">
        <f>SUMIF([1]销售数据!$B:$B,AD1787,[1]销售数据!$I:$I)</f>
        <v>0</v>
      </c>
      <c r="AI1787">
        <f>SUMIF([1]销售数据!$B:$B,AD1787,[1]销售数据!$H:$H)</f>
        <v>0</v>
      </c>
      <c r="AJ1787" s="20">
        <f t="shared" si="447"/>
        <v>0</v>
      </c>
      <c r="AK1787">
        <f>SUMIF([1]发货店铺数!$B:$B,AD1787,[1]发货店铺数!$G:$G)</f>
        <v>0</v>
      </c>
      <c r="AL1787">
        <f>SUMIF([1]销售店铺数!$B:$B,AD1787,[1]销售店铺数!$G:$G)</f>
        <v>0</v>
      </c>
      <c r="AM1787">
        <f>SUMIF([1]销售店铺数!$B:$B,AD1787,[1]销售店铺数!$G:$G)</f>
        <v>0</v>
      </c>
      <c r="AN1787" s="20">
        <f t="shared" si="448"/>
        <v>0</v>
      </c>
      <c r="AO1787" s="20">
        <f t="shared" si="449"/>
        <v>0</v>
      </c>
      <c r="AP1787" s="20">
        <f t="shared" si="450"/>
        <v>0</v>
      </c>
      <c r="AQ1787" s="12">
        <f t="shared" si="451"/>
        <v>0</v>
      </c>
      <c r="AR1787" s="20">
        <f t="shared" si="452"/>
        <v>0</v>
      </c>
      <c r="AS1787" s="20">
        <f t="shared" si="453"/>
        <v>0</v>
      </c>
    </row>
    <row r="1788" spans="1:45">
      <c r="A1788"/>
      <c r="B1788"/>
      <c r="C1788"/>
      <c r="D1788"/>
      <c r="E1788"/>
      <c r="F1788"/>
      <c r="G1788"/>
      <c r="H1788"/>
      <c r="I1788"/>
      <c r="J1788"/>
      <c r="K1788"/>
      <c r="L1788"/>
      <c r="M1788" s="8" t="str">
        <f>IF(ISERROR( VLOOKUP(AD1788,'[1]采购入库货量(公司仓库)'!$A:$I,9,FALSE)),"", VLOOKUP(AD1788,'[1]采购入库货量(公司仓库)'!$A:$I,9,FALSE))</f>
        <v/>
      </c>
      <c r="N1788" s="8" t="str">
        <f>IF(ISERROR( VLOOKUP(AD1788,[1]批发上市日期!$A:$F,6,FALSE)),"",  VLOOKUP(AD1788,[1]批发上市日期!$A:$F,6,FALSE))</f>
        <v/>
      </c>
      <c r="O1788" s="48">
        <f>IF(ISERROR(VLOOKUP(E1788&amp;G1788,'[1]采购入库货量(公司仓库)'!$A:$I,7,FALSE)),0,VLOOKUP(E1788&amp;G1788,'[1]采购入库货量(公司仓库)'!$A:$I,7,FALSE))</f>
        <v>0</v>
      </c>
      <c r="P1788" s="12">
        <f t="shared" si="438"/>
        <v>0</v>
      </c>
      <c r="Q1788" s="14">
        <f>IF(ISERROR(VLOOKUP(E1788&amp;G1788,'[1]采购入库货量(公司仓库)'!$A:$I,8,FALSE)),0,VLOOKUP(E1788&amp;G1788,'[1]采购入库货量(公司仓库)'!$A:$I,8,FALSE))</f>
        <v>0</v>
      </c>
      <c r="R1788" s="12">
        <f t="shared" si="439"/>
        <v>0</v>
      </c>
      <c r="S1788">
        <f>SUMIF([1]库存总量!$H:$H,E1788&amp;G1788,[1]库存总量!$G:$G)</f>
        <v>0</v>
      </c>
      <c r="T1788" s="12">
        <f t="shared" si="440"/>
        <v>0</v>
      </c>
      <c r="U1788">
        <f>SUMIFS([1]库存总量!$G:$G,[1]库存总量!$H:$H,E1788&amp;G1788,[1]库存总量!$A:$A,"B")</f>
        <v>0</v>
      </c>
      <c r="V1788" s="12">
        <f t="shared" si="441"/>
        <v>0</v>
      </c>
      <c r="W1788">
        <f>SUMIFS([1]库存总量!$G:$G,[1]库存总量!$H:$H,E1788&amp;G1788,[1]库存总量!$A:$A,"K")</f>
        <v>0</v>
      </c>
      <c r="X1788" s="12">
        <f t="shared" si="442"/>
        <v>0</v>
      </c>
      <c r="Y1788">
        <f t="shared" si="443"/>
        <v>0</v>
      </c>
      <c r="Z1788" s="12">
        <f t="shared" si="444"/>
        <v>0</v>
      </c>
      <c r="AA1788">
        <f>(IF(ISERROR((IF(ISERROR(VLOOKUP(E1788&amp;G1788,'[1]采购入库货量(公司仓库)'!$A:$H,7,FALSE)),0,VLOOKUP(E1788&amp;G1788,'[1]采购入库货量(公司仓库)'!$A:$H,7,FALSE)))*L1788-(IF(ISERROR(VLOOKUP(E1788&amp;G1788,'[1]采购入库货量(公司仓库)'!$A:$H,8,FALSE)),0,VLOOKUP(E1788&amp;G1788,'[1]采购入库货量(公司仓库)'!$A:$H,8,FALSE)))),0,(IF(ISERROR(VLOOKUP(E1788&amp;G1788,'[1]采购入库货量(公司仓库)'!$A:$H,7,FALSE)),0,VLOOKUP(E1788&amp;G1788,'[1]采购入库货量(公司仓库)'!$A:$H,7,FALSE)))*L1788-(IF(ISERROR(VLOOKUP(E1788&amp;G1788,'[1]采购入库货量(公司仓库)'!$A:$H,8,FALSE)),0,VLOOKUP(E1788&amp;G1788,'[1]采购入库货量(公司仓库)'!$A:$H,8,FALSE)))))</f>
        <v>0</v>
      </c>
      <c r="AB1788">
        <f>SUMIF([1]销售数据!$B:$B,E1788&amp;G1788,[1]销售数据!$G:$G)</f>
        <v>0</v>
      </c>
      <c r="AC1788" s="12">
        <f t="shared" si="445"/>
        <v>0</v>
      </c>
      <c r="AD1788" t="str">
        <f t="shared" si="446"/>
        <v/>
      </c>
      <c r="AE1788">
        <f>SUMIF([1]销售数据!$B:$B,AD1788,[1]销售数据!$L:$L)</f>
        <v>0</v>
      </c>
      <c r="AF1788">
        <f>SUMIF([1]销售数据!$B:$B,AD1788,[1]销售数据!$K:$K)</f>
        <v>0</v>
      </c>
      <c r="AG1788">
        <f>SUMIF([1]销售数据!$B:$B,AD1788,[1]销售数据!$J:$J)</f>
        <v>0</v>
      </c>
      <c r="AH1788">
        <f>SUMIF([1]销售数据!$B:$B,AD1788,[1]销售数据!$I:$I)</f>
        <v>0</v>
      </c>
      <c r="AI1788">
        <f>SUMIF([1]销售数据!$B:$B,AD1788,[1]销售数据!$H:$H)</f>
        <v>0</v>
      </c>
      <c r="AJ1788" s="20">
        <f t="shared" si="447"/>
        <v>0</v>
      </c>
      <c r="AK1788">
        <f>SUMIF([1]发货店铺数!$B:$B,AD1788,[1]发货店铺数!$G:$G)</f>
        <v>0</v>
      </c>
      <c r="AL1788">
        <f>SUMIF([1]销售店铺数!$B:$B,AD1788,[1]销售店铺数!$G:$G)</f>
        <v>0</v>
      </c>
      <c r="AM1788">
        <f>SUMIF([1]销售店铺数!$B:$B,AD1788,[1]销售店铺数!$G:$G)</f>
        <v>0</v>
      </c>
      <c r="AN1788" s="20">
        <f t="shared" si="448"/>
        <v>0</v>
      </c>
      <c r="AO1788" s="20">
        <f t="shared" si="449"/>
        <v>0</v>
      </c>
      <c r="AP1788" s="20">
        <f t="shared" si="450"/>
        <v>0</v>
      </c>
      <c r="AQ1788" s="12">
        <f t="shared" si="451"/>
        <v>0</v>
      </c>
      <c r="AR1788" s="20">
        <f t="shared" si="452"/>
        <v>0</v>
      </c>
      <c r="AS1788" s="20">
        <f t="shared" si="453"/>
        <v>0</v>
      </c>
    </row>
    <row r="1789" spans="1:45">
      <c r="A1789"/>
      <c r="B1789"/>
      <c r="C1789"/>
      <c r="D1789"/>
      <c r="E1789"/>
      <c r="F1789"/>
      <c r="G1789"/>
      <c r="H1789"/>
      <c r="I1789"/>
      <c r="J1789"/>
      <c r="K1789"/>
      <c r="L1789"/>
      <c r="M1789" s="8" t="str">
        <f>IF(ISERROR( VLOOKUP(AD1789,'[1]采购入库货量(公司仓库)'!$A:$I,9,FALSE)),"", VLOOKUP(AD1789,'[1]采购入库货量(公司仓库)'!$A:$I,9,FALSE))</f>
        <v/>
      </c>
      <c r="N1789" s="8" t="str">
        <f>IF(ISERROR( VLOOKUP(AD1789,[1]批发上市日期!$A:$F,6,FALSE)),"",  VLOOKUP(AD1789,[1]批发上市日期!$A:$F,6,FALSE))</f>
        <v/>
      </c>
      <c r="O1789" s="48">
        <f>IF(ISERROR(VLOOKUP(E1789&amp;G1789,'[1]采购入库货量(公司仓库)'!$A:$I,7,FALSE)),0,VLOOKUP(E1789&amp;G1789,'[1]采购入库货量(公司仓库)'!$A:$I,7,FALSE))</f>
        <v>0</v>
      </c>
      <c r="P1789" s="12">
        <f t="shared" si="438"/>
        <v>0</v>
      </c>
      <c r="Q1789" s="14">
        <f>IF(ISERROR(VLOOKUP(E1789&amp;G1789,'[1]采购入库货量(公司仓库)'!$A:$I,8,FALSE)),0,VLOOKUP(E1789&amp;G1789,'[1]采购入库货量(公司仓库)'!$A:$I,8,FALSE))</f>
        <v>0</v>
      </c>
      <c r="R1789" s="12">
        <f t="shared" si="439"/>
        <v>0</v>
      </c>
      <c r="S1789">
        <f>SUMIF([1]库存总量!$H:$H,E1789&amp;G1789,[1]库存总量!$G:$G)</f>
        <v>0</v>
      </c>
      <c r="T1789" s="12">
        <f t="shared" si="440"/>
        <v>0</v>
      </c>
      <c r="U1789">
        <f>SUMIFS([1]库存总量!$G:$G,[1]库存总量!$H:$H,E1789&amp;G1789,[1]库存总量!$A:$A,"B")</f>
        <v>0</v>
      </c>
      <c r="V1789" s="12">
        <f t="shared" si="441"/>
        <v>0</v>
      </c>
      <c r="W1789">
        <f>SUMIFS([1]库存总量!$G:$G,[1]库存总量!$H:$H,E1789&amp;G1789,[1]库存总量!$A:$A,"K")</f>
        <v>0</v>
      </c>
      <c r="X1789" s="12">
        <f t="shared" si="442"/>
        <v>0</v>
      </c>
      <c r="Y1789">
        <f t="shared" si="443"/>
        <v>0</v>
      </c>
      <c r="Z1789" s="12">
        <f t="shared" si="444"/>
        <v>0</v>
      </c>
      <c r="AA1789">
        <f>(IF(ISERROR((IF(ISERROR(VLOOKUP(E1789&amp;G1789,'[1]采购入库货量(公司仓库)'!$A:$H,7,FALSE)),0,VLOOKUP(E1789&amp;G1789,'[1]采购入库货量(公司仓库)'!$A:$H,7,FALSE)))*L1789-(IF(ISERROR(VLOOKUP(E1789&amp;G1789,'[1]采购入库货量(公司仓库)'!$A:$H,8,FALSE)),0,VLOOKUP(E1789&amp;G1789,'[1]采购入库货量(公司仓库)'!$A:$H,8,FALSE)))),0,(IF(ISERROR(VLOOKUP(E1789&amp;G1789,'[1]采购入库货量(公司仓库)'!$A:$H,7,FALSE)),0,VLOOKUP(E1789&amp;G1789,'[1]采购入库货量(公司仓库)'!$A:$H,7,FALSE)))*L1789-(IF(ISERROR(VLOOKUP(E1789&amp;G1789,'[1]采购入库货量(公司仓库)'!$A:$H,8,FALSE)),0,VLOOKUP(E1789&amp;G1789,'[1]采购入库货量(公司仓库)'!$A:$H,8,FALSE)))))</f>
        <v>0</v>
      </c>
      <c r="AB1789">
        <f>SUMIF([1]销售数据!$B:$B,E1789&amp;G1789,[1]销售数据!$G:$G)</f>
        <v>0</v>
      </c>
      <c r="AC1789" s="12">
        <f t="shared" si="445"/>
        <v>0</v>
      </c>
      <c r="AD1789" t="str">
        <f t="shared" si="446"/>
        <v/>
      </c>
      <c r="AE1789">
        <f>SUMIF([1]销售数据!$B:$B,AD1789,[1]销售数据!$L:$L)</f>
        <v>0</v>
      </c>
      <c r="AF1789">
        <f>SUMIF([1]销售数据!$B:$B,AD1789,[1]销售数据!$K:$K)</f>
        <v>0</v>
      </c>
      <c r="AG1789">
        <f>SUMIF([1]销售数据!$B:$B,AD1789,[1]销售数据!$J:$J)</f>
        <v>0</v>
      </c>
      <c r="AH1789">
        <f>SUMIF([1]销售数据!$B:$B,AD1789,[1]销售数据!$I:$I)</f>
        <v>0</v>
      </c>
      <c r="AI1789">
        <f>SUMIF([1]销售数据!$B:$B,AD1789,[1]销售数据!$H:$H)</f>
        <v>0</v>
      </c>
      <c r="AJ1789" s="20">
        <f t="shared" si="447"/>
        <v>0</v>
      </c>
      <c r="AK1789">
        <f>SUMIF([1]发货店铺数!$B:$B,AD1789,[1]发货店铺数!$G:$G)</f>
        <v>0</v>
      </c>
      <c r="AL1789">
        <f>SUMIF([1]销售店铺数!$B:$B,AD1789,[1]销售店铺数!$G:$G)</f>
        <v>0</v>
      </c>
      <c r="AM1789">
        <f>SUMIF([1]销售店铺数!$B:$B,AD1789,[1]销售店铺数!$G:$G)</f>
        <v>0</v>
      </c>
      <c r="AN1789" s="20">
        <f t="shared" si="448"/>
        <v>0</v>
      </c>
      <c r="AO1789" s="20">
        <f t="shared" si="449"/>
        <v>0</v>
      </c>
      <c r="AP1789" s="20">
        <f t="shared" si="450"/>
        <v>0</v>
      </c>
      <c r="AQ1789" s="12">
        <f t="shared" si="451"/>
        <v>0</v>
      </c>
      <c r="AR1789" s="20">
        <f t="shared" si="452"/>
        <v>0</v>
      </c>
      <c r="AS1789" s="20">
        <f t="shared" si="453"/>
        <v>0</v>
      </c>
    </row>
    <row r="1790" spans="1:45">
      <c r="A1790"/>
      <c r="B1790"/>
      <c r="C1790"/>
      <c r="D1790"/>
      <c r="E1790"/>
      <c r="F1790"/>
      <c r="G1790"/>
      <c r="H1790"/>
      <c r="I1790"/>
      <c r="J1790"/>
      <c r="K1790"/>
      <c r="L1790"/>
      <c r="M1790" s="8" t="str">
        <f>IF(ISERROR( VLOOKUP(AD1790,'[1]采购入库货量(公司仓库)'!$A:$I,9,FALSE)),"", VLOOKUP(AD1790,'[1]采购入库货量(公司仓库)'!$A:$I,9,FALSE))</f>
        <v/>
      </c>
      <c r="N1790" s="8" t="str">
        <f>IF(ISERROR( VLOOKUP(AD1790,[1]批发上市日期!$A:$F,6,FALSE)),"",  VLOOKUP(AD1790,[1]批发上市日期!$A:$F,6,FALSE))</f>
        <v/>
      </c>
      <c r="O1790" s="48">
        <f>IF(ISERROR(VLOOKUP(E1790&amp;G1790,'[1]采购入库货量(公司仓库)'!$A:$I,7,FALSE)),0,VLOOKUP(E1790&amp;G1790,'[1]采购入库货量(公司仓库)'!$A:$I,7,FALSE))</f>
        <v>0</v>
      </c>
      <c r="P1790" s="12">
        <f t="shared" si="438"/>
        <v>0</v>
      </c>
      <c r="Q1790" s="14">
        <f>IF(ISERROR(VLOOKUP(E1790&amp;G1790,'[1]采购入库货量(公司仓库)'!$A:$I,8,FALSE)),0,VLOOKUP(E1790&amp;G1790,'[1]采购入库货量(公司仓库)'!$A:$I,8,FALSE))</f>
        <v>0</v>
      </c>
      <c r="R1790" s="12">
        <f t="shared" si="439"/>
        <v>0</v>
      </c>
      <c r="S1790">
        <f>SUMIF([1]库存总量!$H:$H,E1790&amp;G1790,[1]库存总量!$G:$G)</f>
        <v>0</v>
      </c>
      <c r="T1790" s="12">
        <f t="shared" si="440"/>
        <v>0</v>
      </c>
      <c r="U1790">
        <f>SUMIFS([1]库存总量!$G:$G,[1]库存总量!$H:$H,E1790&amp;G1790,[1]库存总量!$A:$A,"B")</f>
        <v>0</v>
      </c>
      <c r="V1790" s="12">
        <f t="shared" si="441"/>
        <v>0</v>
      </c>
      <c r="W1790">
        <f>SUMIFS([1]库存总量!$G:$G,[1]库存总量!$H:$H,E1790&amp;G1790,[1]库存总量!$A:$A,"K")</f>
        <v>0</v>
      </c>
      <c r="X1790" s="12">
        <f t="shared" si="442"/>
        <v>0</v>
      </c>
      <c r="Y1790">
        <f t="shared" si="443"/>
        <v>0</v>
      </c>
      <c r="Z1790" s="12">
        <f t="shared" si="444"/>
        <v>0</v>
      </c>
      <c r="AA1790">
        <f>(IF(ISERROR((IF(ISERROR(VLOOKUP(E1790&amp;G1790,'[1]采购入库货量(公司仓库)'!$A:$H,7,FALSE)),0,VLOOKUP(E1790&amp;G1790,'[1]采购入库货量(公司仓库)'!$A:$H,7,FALSE)))*L1790-(IF(ISERROR(VLOOKUP(E1790&amp;G1790,'[1]采购入库货量(公司仓库)'!$A:$H,8,FALSE)),0,VLOOKUP(E1790&amp;G1790,'[1]采购入库货量(公司仓库)'!$A:$H,8,FALSE)))),0,(IF(ISERROR(VLOOKUP(E1790&amp;G1790,'[1]采购入库货量(公司仓库)'!$A:$H,7,FALSE)),0,VLOOKUP(E1790&amp;G1790,'[1]采购入库货量(公司仓库)'!$A:$H,7,FALSE)))*L1790-(IF(ISERROR(VLOOKUP(E1790&amp;G1790,'[1]采购入库货量(公司仓库)'!$A:$H,8,FALSE)),0,VLOOKUP(E1790&amp;G1790,'[1]采购入库货量(公司仓库)'!$A:$H,8,FALSE)))))</f>
        <v>0</v>
      </c>
      <c r="AB1790">
        <f>SUMIF([1]销售数据!$B:$B,E1790&amp;G1790,[1]销售数据!$G:$G)</f>
        <v>0</v>
      </c>
      <c r="AC1790" s="12">
        <f t="shared" si="445"/>
        <v>0</v>
      </c>
      <c r="AD1790" t="str">
        <f t="shared" si="446"/>
        <v/>
      </c>
      <c r="AE1790">
        <f>SUMIF([1]销售数据!$B:$B,AD1790,[1]销售数据!$L:$L)</f>
        <v>0</v>
      </c>
      <c r="AF1790">
        <f>SUMIF([1]销售数据!$B:$B,AD1790,[1]销售数据!$K:$K)</f>
        <v>0</v>
      </c>
      <c r="AG1790">
        <f>SUMIF([1]销售数据!$B:$B,AD1790,[1]销售数据!$J:$J)</f>
        <v>0</v>
      </c>
      <c r="AH1790">
        <f>SUMIF([1]销售数据!$B:$B,AD1790,[1]销售数据!$I:$I)</f>
        <v>0</v>
      </c>
      <c r="AI1790">
        <f>SUMIF([1]销售数据!$B:$B,AD1790,[1]销售数据!$H:$H)</f>
        <v>0</v>
      </c>
      <c r="AJ1790" s="20">
        <f t="shared" si="447"/>
        <v>0</v>
      </c>
      <c r="AK1790">
        <f>SUMIF([1]发货店铺数!$B:$B,AD1790,[1]发货店铺数!$G:$G)</f>
        <v>0</v>
      </c>
      <c r="AL1790">
        <f>SUMIF([1]销售店铺数!$B:$B,AD1790,[1]销售店铺数!$G:$G)</f>
        <v>0</v>
      </c>
      <c r="AM1790">
        <f>SUMIF([1]销售店铺数!$B:$B,AD1790,[1]销售店铺数!$G:$G)</f>
        <v>0</v>
      </c>
      <c r="AN1790" s="20">
        <f t="shared" si="448"/>
        <v>0</v>
      </c>
      <c r="AO1790" s="20">
        <f t="shared" si="449"/>
        <v>0</v>
      </c>
      <c r="AP1790" s="20">
        <f t="shared" si="450"/>
        <v>0</v>
      </c>
      <c r="AQ1790" s="12">
        <f t="shared" si="451"/>
        <v>0</v>
      </c>
      <c r="AR1790" s="20">
        <f t="shared" si="452"/>
        <v>0</v>
      </c>
      <c r="AS1790" s="20">
        <f t="shared" si="453"/>
        <v>0</v>
      </c>
    </row>
    <row r="1791" spans="1:45">
      <c r="A1791"/>
      <c r="B1791"/>
      <c r="C1791"/>
      <c r="D1791"/>
      <c r="E1791"/>
      <c r="F1791"/>
      <c r="G1791"/>
      <c r="H1791"/>
      <c r="I1791"/>
      <c r="J1791"/>
      <c r="K1791"/>
      <c r="L1791"/>
      <c r="M1791" s="8" t="str">
        <f>IF(ISERROR( VLOOKUP(AD1791,'[1]采购入库货量(公司仓库)'!$A:$I,9,FALSE)),"", VLOOKUP(AD1791,'[1]采购入库货量(公司仓库)'!$A:$I,9,FALSE))</f>
        <v/>
      </c>
      <c r="N1791" s="8" t="str">
        <f>IF(ISERROR( VLOOKUP(AD1791,[1]批发上市日期!$A:$F,6,FALSE)),"",  VLOOKUP(AD1791,[1]批发上市日期!$A:$F,6,FALSE))</f>
        <v/>
      </c>
      <c r="O1791" s="48">
        <f>IF(ISERROR(VLOOKUP(E1791&amp;G1791,'[1]采购入库货量(公司仓库)'!$A:$I,7,FALSE)),0,VLOOKUP(E1791&amp;G1791,'[1]采购入库货量(公司仓库)'!$A:$I,7,FALSE))</f>
        <v>0</v>
      </c>
      <c r="P1791" s="12">
        <f t="shared" si="438"/>
        <v>0</v>
      </c>
      <c r="Q1791" s="14">
        <f>IF(ISERROR(VLOOKUP(E1791&amp;G1791,'[1]采购入库货量(公司仓库)'!$A:$I,8,FALSE)),0,VLOOKUP(E1791&amp;G1791,'[1]采购入库货量(公司仓库)'!$A:$I,8,FALSE))</f>
        <v>0</v>
      </c>
      <c r="R1791" s="12">
        <f t="shared" si="439"/>
        <v>0</v>
      </c>
      <c r="S1791">
        <f>SUMIF([1]库存总量!$H:$H,E1791&amp;G1791,[1]库存总量!$G:$G)</f>
        <v>0</v>
      </c>
      <c r="T1791" s="12">
        <f t="shared" si="440"/>
        <v>0</v>
      </c>
      <c r="U1791">
        <f>SUMIFS([1]库存总量!$G:$G,[1]库存总量!$H:$H,E1791&amp;G1791,[1]库存总量!$A:$A,"B")</f>
        <v>0</v>
      </c>
      <c r="V1791" s="12">
        <f t="shared" si="441"/>
        <v>0</v>
      </c>
      <c r="W1791">
        <f>SUMIFS([1]库存总量!$G:$G,[1]库存总量!$H:$H,E1791&amp;G1791,[1]库存总量!$A:$A,"K")</f>
        <v>0</v>
      </c>
      <c r="X1791" s="12">
        <f t="shared" si="442"/>
        <v>0</v>
      </c>
      <c r="Y1791">
        <f t="shared" si="443"/>
        <v>0</v>
      </c>
      <c r="Z1791" s="12">
        <f t="shared" si="444"/>
        <v>0</v>
      </c>
      <c r="AA1791">
        <f>(IF(ISERROR((IF(ISERROR(VLOOKUP(E1791&amp;G1791,'[1]采购入库货量(公司仓库)'!$A:$H,7,FALSE)),0,VLOOKUP(E1791&amp;G1791,'[1]采购入库货量(公司仓库)'!$A:$H,7,FALSE)))*L1791-(IF(ISERROR(VLOOKUP(E1791&amp;G1791,'[1]采购入库货量(公司仓库)'!$A:$H,8,FALSE)),0,VLOOKUP(E1791&amp;G1791,'[1]采购入库货量(公司仓库)'!$A:$H,8,FALSE)))),0,(IF(ISERROR(VLOOKUP(E1791&amp;G1791,'[1]采购入库货量(公司仓库)'!$A:$H,7,FALSE)),0,VLOOKUP(E1791&amp;G1791,'[1]采购入库货量(公司仓库)'!$A:$H,7,FALSE)))*L1791-(IF(ISERROR(VLOOKUP(E1791&amp;G1791,'[1]采购入库货量(公司仓库)'!$A:$H,8,FALSE)),0,VLOOKUP(E1791&amp;G1791,'[1]采购入库货量(公司仓库)'!$A:$H,8,FALSE)))))</f>
        <v>0</v>
      </c>
      <c r="AB1791">
        <f>SUMIF([1]销售数据!$B:$B,E1791&amp;G1791,[1]销售数据!$G:$G)</f>
        <v>0</v>
      </c>
      <c r="AC1791" s="12">
        <f t="shared" si="445"/>
        <v>0</v>
      </c>
      <c r="AD1791" t="str">
        <f t="shared" si="446"/>
        <v/>
      </c>
      <c r="AE1791">
        <f>SUMIF([1]销售数据!$B:$B,AD1791,[1]销售数据!$L:$L)</f>
        <v>0</v>
      </c>
      <c r="AF1791">
        <f>SUMIF([1]销售数据!$B:$B,AD1791,[1]销售数据!$K:$K)</f>
        <v>0</v>
      </c>
      <c r="AG1791">
        <f>SUMIF([1]销售数据!$B:$B,AD1791,[1]销售数据!$J:$J)</f>
        <v>0</v>
      </c>
      <c r="AH1791">
        <f>SUMIF([1]销售数据!$B:$B,AD1791,[1]销售数据!$I:$I)</f>
        <v>0</v>
      </c>
      <c r="AI1791">
        <f>SUMIF([1]销售数据!$B:$B,AD1791,[1]销售数据!$H:$H)</f>
        <v>0</v>
      </c>
      <c r="AJ1791" s="20">
        <f t="shared" si="447"/>
        <v>0</v>
      </c>
      <c r="AK1791">
        <f>SUMIF([1]发货店铺数!$B:$B,AD1791,[1]发货店铺数!$G:$G)</f>
        <v>0</v>
      </c>
      <c r="AL1791">
        <f>SUMIF([1]销售店铺数!$B:$B,AD1791,[1]销售店铺数!$G:$G)</f>
        <v>0</v>
      </c>
      <c r="AM1791">
        <f>SUMIF([1]销售店铺数!$B:$B,AD1791,[1]销售店铺数!$G:$G)</f>
        <v>0</v>
      </c>
      <c r="AN1791" s="20">
        <f t="shared" si="448"/>
        <v>0</v>
      </c>
      <c r="AO1791" s="20">
        <f t="shared" si="449"/>
        <v>0</v>
      </c>
      <c r="AP1791" s="20">
        <f t="shared" si="450"/>
        <v>0</v>
      </c>
      <c r="AQ1791" s="12">
        <f t="shared" si="451"/>
        <v>0</v>
      </c>
      <c r="AR1791" s="20">
        <f t="shared" si="452"/>
        <v>0</v>
      </c>
      <c r="AS1791" s="20">
        <f t="shared" si="453"/>
        <v>0</v>
      </c>
    </row>
    <row r="1792" spans="1:45">
      <c r="A1792"/>
      <c r="B1792"/>
      <c r="C1792"/>
      <c r="D1792"/>
      <c r="E1792"/>
      <c r="F1792"/>
      <c r="G1792"/>
      <c r="H1792"/>
      <c r="I1792"/>
      <c r="J1792"/>
      <c r="K1792"/>
      <c r="L1792"/>
      <c r="M1792" s="8" t="str">
        <f>IF(ISERROR( VLOOKUP(AD1792,'[1]采购入库货量(公司仓库)'!$A:$I,9,FALSE)),"", VLOOKUP(AD1792,'[1]采购入库货量(公司仓库)'!$A:$I,9,FALSE))</f>
        <v/>
      </c>
      <c r="N1792" s="8" t="str">
        <f>IF(ISERROR( VLOOKUP(AD1792,[1]批发上市日期!$A:$F,6,FALSE)),"",  VLOOKUP(AD1792,[1]批发上市日期!$A:$F,6,FALSE))</f>
        <v/>
      </c>
      <c r="O1792" s="48">
        <f>IF(ISERROR(VLOOKUP(E1792&amp;G1792,'[1]采购入库货量(公司仓库)'!$A:$I,7,FALSE)),0,VLOOKUP(E1792&amp;G1792,'[1]采购入库货量(公司仓库)'!$A:$I,7,FALSE))</f>
        <v>0</v>
      </c>
      <c r="P1792" s="12">
        <f t="shared" si="438"/>
        <v>0</v>
      </c>
      <c r="Q1792" s="14">
        <f>IF(ISERROR(VLOOKUP(E1792&amp;G1792,'[1]采购入库货量(公司仓库)'!$A:$I,8,FALSE)),0,VLOOKUP(E1792&amp;G1792,'[1]采购入库货量(公司仓库)'!$A:$I,8,FALSE))</f>
        <v>0</v>
      </c>
      <c r="R1792" s="12">
        <f t="shared" si="439"/>
        <v>0</v>
      </c>
      <c r="S1792">
        <f>SUMIF([1]库存总量!$H:$H,E1792&amp;G1792,[1]库存总量!$G:$G)</f>
        <v>0</v>
      </c>
      <c r="T1792" s="12">
        <f t="shared" si="440"/>
        <v>0</v>
      </c>
      <c r="U1792">
        <f>SUMIFS([1]库存总量!$G:$G,[1]库存总量!$H:$H,E1792&amp;G1792,[1]库存总量!$A:$A,"B")</f>
        <v>0</v>
      </c>
      <c r="V1792" s="12">
        <f t="shared" si="441"/>
        <v>0</v>
      </c>
      <c r="W1792">
        <f>SUMIFS([1]库存总量!$G:$G,[1]库存总量!$H:$H,E1792&amp;G1792,[1]库存总量!$A:$A,"K")</f>
        <v>0</v>
      </c>
      <c r="X1792" s="12">
        <f t="shared" si="442"/>
        <v>0</v>
      </c>
      <c r="Y1792">
        <f t="shared" si="443"/>
        <v>0</v>
      </c>
      <c r="Z1792" s="12">
        <f t="shared" si="444"/>
        <v>0</v>
      </c>
      <c r="AA1792">
        <f>(IF(ISERROR((IF(ISERROR(VLOOKUP(E1792&amp;G1792,'[1]采购入库货量(公司仓库)'!$A:$H,7,FALSE)),0,VLOOKUP(E1792&amp;G1792,'[1]采购入库货量(公司仓库)'!$A:$H,7,FALSE)))*L1792-(IF(ISERROR(VLOOKUP(E1792&amp;G1792,'[1]采购入库货量(公司仓库)'!$A:$H,8,FALSE)),0,VLOOKUP(E1792&amp;G1792,'[1]采购入库货量(公司仓库)'!$A:$H,8,FALSE)))),0,(IF(ISERROR(VLOOKUP(E1792&amp;G1792,'[1]采购入库货量(公司仓库)'!$A:$H,7,FALSE)),0,VLOOKUP(E1792&amp;G1792,'[1]采购入库货量(公司仓库)'!$A:$H,7,FALSE)))*L1792-(IF(ISERROR(VLOOKUP(E1792&amp;G1792,'[1]采购入库货量(公司仓库)'!$A:$H,8,FALSE)),0,VLOOKUP(E1792&amp;G1792,'[1]采购入库货量(公司仓库)'!$A:$H,8,FALSE)))))</f>
        <v>0</v>
      </c>
      <c r="AB1792">
        <f>SUMIF([1]销售数据!$B:$B,E1792&amp;G1792,[1]销售数据!$G:$G)</f>
        <v>0</v>
      </c>
      <c r="AC1792" s="12">
        <f t="shared" si="445"/>
        <v>0</v>
      </c>
      <c r="AD1792" t="str">
        <f t="shared" si="446"/>
        <v/>
      </c>
      <c r="AE1792">
        <f>SUMIF([1]销售数据!$B:$B,AD1792,[1]销售数据!$L:$L)</f>
        <v>0</v>
      </c>
      <c r="AF1792">
        <f>SUMIF([1]销售数据!$B:$B,AD1792,[1]销售数据!$K:$K)</f>
        <v>0</v>
      </c>
      <c r="AG1792">
        <f>SUMIF([1]销售数据!$B:$B,AD1792,[1]销售数据!$J:$J)</f>
        <v>0</v>
      </c>
      <c r="AH1792">
        <f>SUMIF([1]销售数据!$B:$B,AD1792,[1]销售数据!$I:$I)</f>
        <v>0</v>
      </c>
      <c r="AI1792">
        <f>SUMIF([1]销售数据!$B:$B,AD1792,[1]销售数据!$H:$H)</f>
        <v>0</v>
      </c>
      <c r="AJ1792" s="20">
        <f t="shared" si="447"/>
        <v>0</v>
      </c>
      <c r="AK1792">
        <f>SUMIF([1]发货店铺数!$B:$B,AD1792,[1]发货店铺数!$G:$G)</f>
        <v>0</v>
      </c>
      <c r="AL1792">
        <f>SUMIF([1]销售店铺数!$B:$B,AD1792,[1]销售店铺数!$G:$G)</f>
        <v>0</v>
      </c>
      <c r="AM1792">
        <f>SUMIF([1]销售店铺数!$B:$B,AD1792,[1]销售店铺数!$G:$G)</f>
        <v>0</v>
      </c>
      <c r="AN1792" s="20">
        <f t="shared" si="448"/>
        <v>0</v>
      </c>
      <c r="AO1792" s="20">
        <f t="shared" si="449"/>
        <v>0</v>
      </c>
      <c r="AP1792" s="20">
        <f t="shared" si="450"/>
        <v>0</v>
      </c>
      <c r="AQ1792" s="12">
        <f t="shared" si="451"/>
        <v>0</v>
      </c>
      <c r="AR1792" s="20">
        <f t="shared" si="452"/>
        <v>0</v>
      </c>
      <c r="AS1792" s="20">
        <f t="shared" si="453"/>
        <v>0</v>
      </c>
    </row>
    <row r="1793" spans="1:45">
      <c r="A1793"/>
      <c r="B1793"/>
      <c r="C1793"/>
      <c r="D1793"/>
      <c r="E1793"/>
      <c r="F1793"/>
      <c r="G1793"/>
      <c r="H1793"/>
      <c r="I1793"/>
      <c r="J1793"/>
      <c r="K1793"/>
      <c r="L1793"/>
      <c r="M1793" s="8" t="str">
        <f>IF(ISERROR( VLOOKUP(AD1793,'[1]采购入库货量(公司仓库)'!$A:$I,9,FALSE)),"", VLOOKUP(AD1793,'[1]采购入库货量(公司仓库)'!$A:$I,9,FALSE))</f>
        <v/>
      </c>
      <c r="N1793" s="8" t="str">
        <f>IF(ISERROR( VLOOKUP(AD1793,[1]批发上市日期!$A:$F,6,FALSE)),"",  VLOOKUP(AD1793,[1]批发上市日期!$A:$F,6,FALSE))</f>
        <v/>
      </c>
      <c r="O1793" s="48">
        <f>IF(ISERROR(VLOOKUP(E1793&amp;G1793,'[1]采购入库货量(公司仓库)'!$A:$I,7,FALSE)),0,VLOOKUP(E1793&amp;G1793,'[1]采购入库货量(公司仓库)'!$A:$I,7,FALSE))</f>
        <v>0</v>
      </c>
      <c r="P1793" s="12">
        <f t="shared" si="438"/>
        <v>0</v>
      </c>
      <c r="Q1793" s="14">
        <f>IF(ISERROR(VLOOKUP(E1793&amp;G1793,'[1]采购入库货量(公司仓库)'!$A:$I,8,FALSE)),0,VLOOKUP(E1793&amp;G1793,'[1]采购入库货量(公司仓库)'!$A:$I,8,FALSE))</f>
        <v>0</v>
      </c>
      <c r="R1793" s="12">
        <f t="shared" si="439"/>
        <v>0</v>
      </c>
      <c r="S1793">
        <f>SUMIF([1]库存总量!$H:$H,E1793&amp;G1793,[1]库存总量!$G:$G)</f>
        <v>0</v>
      </c>
      <c r="T1793" s="12">
        <f t="shared" si="440"/>
        <v>0</v>
      </c>
      <c r="U1793">
        <f>SUMIFS([1]库存总量!$G:$G,[1]库存总量!$H:$H,E1793&amp;G1793,[1]库存总量!$A:$A,"B")</f>
        <v>0</v>
      </c>
      <c r="V1793" s="12">
        <f t="shared" si="441"/>
        <v>0</v>
      </c>
      <c r="W1793">
        <f>SUMIFS([1]库存总量!$G:$G,[1]库存总量!$H:$H,E1793&amp;G1793,[1]库存总量!$A:$A,"K")</f>
        <v>0</v>
      </c>
      <c r="X1793" s="12">
        <f t="shared" si="442"/>
        <v>0</v>
      </c>
      <c r="Y1793">
        <f t="shared" si="443"/>
        <v>0</v>
      </c>
      <c r="Z1793" s="12">
        <f t="shared" si="444"/>
        <v>0</v>
      </c>
      <c r="AA1793">
        <f>(IF(ISERROR((IF(ISERROR(VLOOKUP(E1793&amp;G1793,'[1]采购入库货量(公司仓库)'!$A:$H,7,FALSE)),0,VLOOKUP(E1793&amp;G1793,'[1]采购入库货量(公司仓库)'!$A:$H,7,FALSE)))*L1793-(IF(ISERROR(VLOOKUP(E1793&amp;G1793,'[1]采购入库货量(公司仓库)'!$A:$H,8,FALSE)),0,VLOOKUP(E1793&amp;G1793,'[1]采购入库货量(公司仓库)'!$A:$H,8,FALSE)))),0,(IF(ISERROR(VLOOKUP(E1793&amp;G1793,'[1]采购入库货量(公司仓库)'!$A:$H,7,FALSE)),0,VLOOKUP(E1793&amp;G1793,'[1]采购入库货量(公司仓库)'!$A:$H,7,FALSE)))*L1793-(IF(ISERROR(VLOOKUP(E1793&amp;G1793,'[1]采购入库货量(公司仓库)'!$A:$H,8,FALSE)),0,VLOOKUP(E1793&amp;G1793,'[1]采购入库货量(公司仓库)'!$A:$H,8,FALSE)))))</f>
        <v>0</v>
      </c>
      <c r="AB1793">
        <f>SUMIF([1]销售数据!$B:$B,E1793&amp;G1793,[1]销售数据!$G:$G)</f>
        <v>0</v>
      </c>
      <c r="AC1793" s="12">
        <f t="shared" si="445"/>
        <v>0</v>
      </c>
      <c r="AD1793" t="str">
        <f t="shared" si="446"/>
        <v/>
      </c>
      <c r="AE1793">
        <f>SUMIF([1]销售数据!$B:$B,AD1793,[1]销售数据!$L:$L)</f>
        <v>0</v>
      </c>
      <c r="AF1793">
        <f>SUMIF([1]销售数据!$B:$B,AD1793,[1]销售数据!$K:$K)</f>
        <v>0</v>
      </c>
      <c r="AG1793">
        <f>SUMIF([1]销售数据!$B:$B,AD1793,[1]销售数据!$J:$J)</f>
        <v>0</v>
      </c>
      <c r="AH1793">
        <f>SUMIF([1]销售数据!$B:$B,AD1793,[1]销售数据!$I:$I)</f>
        <v>0</v>
      </c>
      <c r="AI1793">
        <f>SUMIF([1]销售数据!$B:$B,AD1793,[1]销售数据!$H:$H)</f>
        <v>0</v>
      </c>
      <c r="AJ1793" s="20">
        <f t="shared" si="447"/>
        <v>0</v>
      </c>
      <c r="AK1793">
        <f>SUMIF([1]发货店铺数!$B:$B,AD1793,[1]发货店铺数!$G:$G)</f>
        <v>0</v>
      </c>
      <c r="AL1793">
        <f>SUMIF([1]销售店铺数!$B:$B,AD1793,[1]销售店铺数!$G:$G)</f>
        <v>0</v>
      </c>
      <c r="AM1793">
        <f>SUMIF([1]销售店铺数!$B:$B,AD1793,[1]销售店铺数!$G:$G)</f>
        <v>0</v>
      </c>
      <c r="AN1793" s="20">
        <f t="shared" si="448"/>
        <v>0</v>
      </c>
      <c r="AO1793" s="20">
        <f t="shared" si="449"/>
        <v>0</v>
      </c>
      <c r="AP1793" s="20">
        <f t="shared" si="450"/>
        <v>0</v>
      </c>
      <c r="AQ1793" s="12">
        <f t="shared" si="451"/>
        <v>0</v>
      </c>
      <c r="AR1793" s="20">
        <f t="shared" si="452"/>
        <v>0</v>
      </c>
      <c r="AS1793" s="20">
        <f t="shared" si="453"/>
        <v>0</v>
      </c>
    </row>
    <row r="1794" spans="1:45">
      <c r="A1794"/>
      <c r="B1794"/>
      <c r="C1794"/>
      <c r="D1794"/>
      <c r="E1794"/>
      <c r="F1794"/>
      <c r="G1794"/>
      <c r="H1794"/>
      <c r="I1794"/>
      <c r="J1794"/>
      <c r="K1794"/>
      <c r="L1794"/>
      <c r="M1794" s="8" t="str">
        <f>IF(ISERROR( VLOOKUP(AD1794,'[1]采购入库货量(公司仓库)'!$A:$I,9,FALSE)),"", VLOOKUP(AD1794,'[1]采购入库货量(公司仓库)'!$A:$I,9,FALSE))</f>
        <v/>
      </c>
      <c r="N1794" s="8" t="str">
        <f>IF(ISERROR( VLOOKUP(AD1794,[1]批发上市日期!$A:$F,6,FALSE)),"",  VLOOKUP(AD1794,[1]批发上市日期!$A:$F,6,FALSE))</f>
        <v/>
      </c>
      <c r="O1794" s="48">
        <f>IF(ISERROR(VLOOKUP(E1794&amp;G1794,'[1]采购入库货量(公司仓库)'!$A:$I,7,FALSE)),0,VLOOKUP(E1794&amp;G1794,'[1]采购入库货量(公司仓库)'!$A:$I,7,FALSE))</f>
        <v>0</v>
      </c>
      <c r="P1794" s="12">
        <f t="shared" si="438"/>
        <v>0</v>
      </c>
      <c r="Q1794" s="14">
        <f>IF(ISERROR(VLOOKUP(E1794&amp;G1794,'[1]采购入库货量(公司仓库)'!$A:$I,8,FALSE)),0,VLOOKUP(E1794&amp;G1794,'[1]采购入库货量(公司仓库)'!$A:$I,8,FALSE))</f>
        <v>0</v>
      </c>
      <c r="R1794" s="12">
        <f t="shared" si="439"/>
        <v>0</v>
      </c>
      <c r="S1794">
        <f>SUMIF([1]库存总量!$H:$H,E1794&amp;G1794,[1]库存总量!$G:$G)</f>
        <v>0</v>
      </c>
      <c r="T1794" s="12">
        <f t="shared" si="440"/>
        <v>0</v>
      </c>
      <c r="U1794">
        <f>SUMIFS([1]库存总量!$G:$G,[1]库存总量!$H:$H,E1794&amp;G1794,[1]库存总量!$A:$A,"B")</f>
        <v>0</v>
      </c>
      <c r="V1794" s="12">
        <f t="shared" si="441"/>
        <v>0</v>
      </c>
      <c r="W1794">
        <f>SUMIFS([1]库存总量!$G:$G,[1]库存总量!$H:$H,E1794&amp;G1794,[1]库存总量!$A:$A,"K")</f>
        <v>0</v>
      </c>
      <c r="X1794" s="12">
        <f t="shared" si="442"/>
        <v>0</v>
      </c>
      <c r="Y1794">
        <f t="shared" si="443"/>
        <v>0</v>
      </c>
      <c r="Z1794" s="12">
        <f t="shared" si="444"/>
        <v>0</v>
      </c>
      <c r="AA1794">
        <f>(IF(ISERROR((IF(ISERROR(VLOOKUP(E1794&amp;G1794,'[1]采购入库货量(公司仓库)'!$A:$H,7,FALSE)),0,VLOOKUP(E1794&amp;G1794,'[1]采购入库货量(公司仓库)'!$A:$H,7,FALSE)))*L1794-(IF(ISERROR(VLOOKUP(E1794&amp;G1794,'[1]采购入库货量(公司仓库)'!$A:$H,8,FALSE)),0,VLOOKUP(E1794&amp;G1794,'[1]采购入库货量(公司仓库)'!$A:$H,8,FALSE)))),0,(IF(ISERROR(VLOOKUP(E1794&amp;G1794,'[1]采购入库货量(公司仓库)'!$A:$H,7,FALSE)),0,VLOOKUP(E1794&amp;G1794,'[1]采购入库货量(公司仓库)'!$A:$H,7,FALSE)))*L1794-(IF(ISERROR(VLOOKUP(E1794&amp;G1794,'[1]采购入库货量(公司仓库)'!$A:$H,8,FALSE)),0,VLOOKUP(E1794&amp;G1794,'[1]采购入库货量(公司仓库)'!$A:$H,8,FALSE)))))</f>
        <v>0</v>
      </c>
      <c r="AB1794">
        <f>SUMIF([1]销售数据!$B:$B,E1794&amp;G1794,[1]销售数据!$G:$G)</f>
        <v>0</v>
      </c>
      <c r="AC1794" s="12">
        <f t="shared" si="445"/>
        <v>0</v>
      </c>
      <c r="AD1794" t="str">
        <f t="shared" si="446"/>
        <v/>
      </c>
      <c r="AE1794">
        <f>SUMIF([1]销售数据!$B:$B,AD1794,[1]销售数据!$L:$L)</f>
        <v>0</v>
      </c>
      <c r="AF1794">
        <f>SUMIF([1]销售数据!$B:$B,AD1794,[1]销售数据!$K:$K)</f>
        <v>0</v>
      </c>
      <c r="AG1794">
        <f>SUMIF([1]销售数据!$B:$B,AD1794,[1]销售数据!$J:$J)</f>
        <v>0</v>
      </c>
      <c r="AH1794">
        <f>SUMIF([1]销售数据!$B:$B,AD1794,[1]销售数据!$I:$I)</f>
        <v>0</v>
      </c>
      <c r="AI1794">
        <f>SUMIF([1]销售数据!$B:$B,AD1794,[1]销售数据!$H:$H)</f>
        <v>0</v>
      </c>
      <c r="AJ1794" s="20">
        <f t="shared" si="447"/>
        <v>0</v>
      </c>
      <c r="AK1794">
        <f>SUMIF([1]发货店铺数!$B:$B,AD1794,[1]发货店铺数!$G:$G)</f>
        <v>0</v>
      </c>
      <c r="AL1794">
        <f>SUMIF([1]销售店铺数!$B:$B,AD1794,[1]销售店铺数!$G:$G)</f>
        <v>0</v>
      </c>
      <c r="AM1794">
        <f>SUMIF([1]销售店铺数!$B:$B,AD1794,[1]销售店铺数!$G:$G)</f>
        <v>0</v>
      </c>
      <c r="AN1794" s="20">
        <f t="shared" si="448"/>
        <v>0</v>
      </c>
      <c r="AO1794" s="20">
        <f t="shared" si="449"/>
        <v>0</v>
      </c>
      <c r="AP1794" s="20">
        <f t="shared" si="450"/>
        <v>0</v>
      </c>
      <c r="AQ1794" s="12">
        <f t="shared" si="451"/>
        <v>0</v>
      </c>
      <c r="AR1794" s="20">
        <f t="shared" si="452"/>
        <v>0</v>
      </c>
      <c r="AS1794" s="20">
        <f t="shared" si="453"/>
        <v>0</v>
      </c>
    </row>
    <row r="1795" spans="1:45">
      <c r="A1795"/>
      <c r="B1795"/>
      <c r="C1795"/>
      <c r="D1795"/>
      <c r="E1795"/>
      <c r="F1795"/>
      <c r="G1795"/>
      <c r="H1795"/>
      <c r="I1795"/>
      <c r="J1795"/>
      <c r="K1795"/>
      <c r="L1795"/>
      <c r="M1795" s="8" t="str">
        <f>IF(ISERROR( VLOOKUP(AD1795,'[1]采购入库货量(公司仓库)'!$A:$I,9,FALSE)),"", VLOOKUP(AD1795,'[1]采购入库货量(公司仓库)'!$A:$I,9,FALSE))</f>
        <v/>
      </c>
      <c r="N1795" s="8" t="str">
        <f>IF(ISERROR( VLOOKUP(AD1795,[1]批发上市日期!$A:$F,6,FALSE)),"",  VLOOKUP(AD1795,[1]批发上市日期!$A:$F,6,FALSE))</f>
        <v/>
      </c>
      <c r="O1795" s="48">
        <f>IF(ISERROR(VLOOKUP(E1795&amp;G1795,'[1]采购入库货量(公司仓库)'!$A:$I,7,FALSE)),0,VLOOKUP(E1795&amp;G1795,'[1]采购入库货量(公司仓库)'!$A:$I,7,FALSE))</f>
        <v>0</v>
      </c>
      <c r="P1795" s="12">
        <f t="shared" si="438"/>
        <v>0</v>
      </c>
      <c r="Q1795" s="14">
        <f>IF(ISERROR(VLOOKUP(E1795&amp;G1795,'[1]采购入库货量(公司仓库)'!$A:$I,8,FALSE)),0,VLOOKUP(E1795&amp;G1795,'[1]采购入库货量(公司仓库)'!$A:$I,8,FALSE))</f>
        <v>0</v>
      </c>
      <c r="R1795" s="12">
        <f t="shared" si="439"/>
        <v>0</v>
      </c>
      <c r="S1795">
        <f>SUMIF([1]库存总量!$H:$H,E1795&amp;G1795,[1]库存总量!$G:$G)</f>
        <v>0</v>
      </c>
      <c r="T1795" s="12">
        <f t="shared" si="440"/>
        <v>0</v>
      </c>
      <c r="U1795">
        <f>SUMIFS([1]库存总量!$G:$G,[1]库存总量!$H:$H,E1795&amp;G1795,[1]库存总量!$A:$A,"B")</f>
        <v>0</v>
      </c>
      <c r="V1795" s="12">
        <f t="shared" si="441"/>
        <v>0</v>
      </c>
      <c r="W1795">
        <f>SUMIFS([1]库存总量!$G:$G,[1]库存总量!$H:$H,E1795&amp;G1795,[1]库存总量!$A:$A,"K")</f>
        <v>0</v>
      </c>
      <c r="X1795" s="12">
        <f t="shared" si="442"/>
        <v>0</v>
      </c>
      <c r="Y1795">
        <f t="shared" si="443"/>
        <v>0</v>
      </c>
      <c r="Z1795" s="12">
        <f t="shared" si="444"/>
        <v>0</v>
      </c>
      <c r="AA1795">
        <f>(IF(ISERROR((IF(ISERROR(VLOOKUP(E1795&amp;G1795,'[1]采购入库货量(公司仓库)'!$A:$H,7,FALSE)),0,VLOOKUP(E1795&amp;G1795,'[1]采购入库货量(公司仓库)'!$A:$H,7,FALSE)))*L1795-(IF(ISERROR(VLOOKUP(E1795&amp;G1795,'[1]采购入库货量(公司仓库)'!$A:$H,8,FALSE)),0,VLOOKUP(E1795&amp;G1795,'[1]采购入库货量(公司仓库)'!$A:$H,8,FALSE)))),0,(IF(ISERROR(VLOOKUP(E1795&amp;G1795,'[1]采购入库货量(公司仓库)'!$A:$H,7,FALSE)),0,VLOOKUP(E1795&amp;G1795,'[1]采购入库货量(公司仓库)'!$A:$H,7,FALSE)))*L1795-(IF(ISERROR(VLOOKUP(E1795&amp;G1795,'[1]采购入库货量(公司仓库)'!$A:$H,8,FALSE)),0,VLOOKUP(E1795&amp;G1795,'[1]采购入库货量(公司仓库)'!$A:$H,8,FALSE)))))</f>
        <v>0</v>
      </c>
      <c r="AB1795">
        <f>SUMIF([1]销售数据!$B:$B,E1795&amp;G1795,[1]销售数据!$G:$G)</f>
        <v>0</v>
      </c>
      <c r="AC1795" s="12">
        <f t="shared" si="445"/>
        <v>0</v>
      </c>
      <c r="AD1795" t="str">
        <f t="shared" si="446"/>
        <v/>
      </c>
      <c r="AE1795">
        <f>SUMIF([1]销售数据!$B:$B,AD1795,[1]销售数据!$L:$L)</f>
        <v>0</v>
      </c>
      <c r="AF1795">
        <f>SUMIF([1]销售数据!$B:$B,AD1795,[1]销售数据!$K:$K)</f>
        <v>0</v>
      </c>
      <c r="AG1795">
        <f>SUMIF([1]销售数据!$B:$B,AD1795,[1]销售数据!$J:$J)</f>
        <v>0</v>
      </c>
      <c r="AH1795">
        <f>SUMIF([1]销售数据!$B:$B,AD1795,[1]销售数据!$I:$I)</f>
        <v>0</v>
      </c>
      <c r="AI1795">
        <f>SUMIF([1]销售数据!$B:$B,AD1795,[1]销售数据!$H:$H)</f>
        <v>0</v>
      </c>
      <c r="AJ1795" s="20">
        <f t="shared" si="447"/>
        <v>0</v>
      </c>
      <c r="AK1795">
        <f>SUMIF([1]发货店铺数!$B:$B,AD1795,[1]发货店铺数!$G:$G)</f>
        <v>0</v>
      </c>
      <c r="AL1795">
        <f>SUMIF([1]销售店铺数!$B:$B,AD1795,[1]销售店铺数!$G:$G)</f>
        <v>0</v>
      </c>
      <c r="AM1795">
        <f>SUMIF([1]销售店铺数!$B:$B,AD1795,[1]销售店铺数!$G:$G)</f>
        <v>0</v>
      </c>
      <c r="AN1795" s="20">
        <f t="shared" si="448"/>
        <v>0</v>
      </c>
      <c r="AO1795" s="20">
        <f t="shared" si="449"/>
        <v>0</v>
      </c>
      <c r="AP1795" s="20">
        <f t="shared" si="450"/>
        <v>0</v>
      </c>
      <c r="AQ1795" s="12">
        <f t="shared" si="451"/>
        <v>0</v>
      </c>
      <c r="AR1795" s="20">
        <f t="shared" si="452"/>
        <v>0</v>
      </c>
      <c r="AS1795" s="20">
        <f t="shared" si="453"/>
        <v>0</v>
      </c>
    </row>
    <row r="1796" spans="1:45">
      <c r="A1796"/>
      <c r="B1796"/>
      <c r="C1796"/>
      <c r="D1796"/>
      <c r="E1796"/>
      <c r="F1796"/>
      <c r="G1796"/>
      <c r="H1796"/>
      <c r="I1796"/>
      <c r="J1796"/>
      <c r="K1796"/>
      <c r="L1796"/>
      <c r="M1796" s="8" t="str">
        <f>IF(ISERROR( VLOOKUP(AD1796,'[1]采购入库货量(公司仓库)'!$A:$I,9,FALSE)),"", VLOOKUP(AD1796,'[1]采购入库货量(公司仓库)'!$A:$I,9,FALSE))</f>
        <v/>
      </c>
      <c r="N1796" s="8" t="str">
        <f>IF(ISERROR( VLOOKUP(AD1796,[1]批发上市日期!$A:$F,6,FALSE)),"",  VLOOKUP(AD1796,[1]批发上市日期!$A:$F,6,FALSE))</f>
        <v/>
      </c>
      <c r="O1796" s="48">
        <f>IF(ISERROR(VLOOKUP(E1796&amp;G1796,'[1]采购入库货量(公司仓库)'!$A:$I,7,FALSE)),0,VLOOKUP(E1796&amp;G1796,'[1]采购入库货量(公司仓库)'!$A:$I,7,FALSE))</f>
        <v>0</v>
      </c>
      <c r="P1796" s="12">
        <f t="shared" si="438"/>
        <v>0</v>
      </c>
      <c r="Q1796" s="14">
        <f>IF(ISERROR(VLOOKUP(E1796&amp;G1796,'[1]采购入库货量(公司仓库)'!$A:$I,8,FALSE)),0,VLOOKUP(E1796&amp;G1796,'[1]采购入库货量(公司仓库)'!$A:$I,8,FALSE))</f>
        <v>0</v>
      </c>
      <c r="R1796" s="12">
        <f t="shared" si="439"/>
        <v>0</v>
      </c>
      <c r="S1796">
        <f>SUMIF([1]库存总量!$H:$H,E1796&amp;G1796,[1]库存总量!$G:$G)</f>
        <v>0</v>
      </c>
      <c r="T1796" s="12">
        <f t="shared" si="440"/>
        <v>0</v>
      </c>
      <c r="U1796">
        <f>SUMIFS([1]库存总量!$G:$G,[1]库存总量!$H:$H,E1796&amp;G1796,[1]库存总量!$A:$A,"B")</f>
        <v>0</v>
      </c>
      <c r="V1796" s="12">
        <f t="shared" si="441"/>
        <v>0</v>
      </c>
      <c r="W1796">
        <f>SUMIFS([1]库存总量!$G:$G,[1]库存总量!$H:$H,E1796&amp;G1796,[1]库存总量!$A:$A,"K")</f>
        <v>0</v>
      </c>
      <c r="X1796" s="12">
        <f t="shared" si="442"/>
        <v>0</v>
      </c>
      <c r="Y1796">
        <f t="shared" si="443"/>
        <v>0</v>
      </c>
      <c r="Z1796" s="12">
        <f t="shared" si="444"/>
        <v>0</v>
      </c>
      <c r="AA1796">
        <f>(IF(ISERROR((IF(ISERROR(VLOOKUP(E1796&amp;G1796,'[1]采购入库货量(公司仓库)'!$A:$H,7,FALSE)),0,VLOOKUP(E1796&amp;G1796,'[1]采购入库货量(公司仓库)'!$A:$H,7,FALSE)))*L1796-(IF(ISERROR(VLOOKUP(E1796&amp;G1796,'[1]采购入库货量(公司仓库)'!$A:$H,8,FALSE)),0,VLOOKUP(E1796&amp;G1796,'[1]采购入库货量(公司仓库)'!$A:$H,8,FALSE)))),0,(IF(ISERROR(VLOOKUP(E1796&amp;G1796,'[1]采购入库货量(公司仓库)'!$A:$H,7,FALSE)),0,VLOOKUP(E1796&amp;G1796,'[1]采购入库货量(公司仓库)'!$A:$H,7,FALSE)))*L1796-(IF(ISERROR(VLOOKUP(E1796&amp;G1796,'[1]采购入库货量(公司仓库)'!$A:$H,8,FALSE)),0,VLOOKUP(E1796&amp;G1796,'[1]采购入库货量(公司仓库)'!$A:$H,8,FALSE)))))</f>
        <v>0</v>
      </c>
      <c r="AB1796">
        <f>SUMIF([1]销售数据!$B:$B,E1796&amp;G1796,[1]销售数据!$G:$G)</f>
        <v>0</v>
      </c>
      <c r="AC1796" s="12">
        <f t="shared" si="445"/>
        <v>0</v>
      </c>
      <c r="AD1796" t="str">
        <f t="shared" si="446"/>
        <v/>
      </c>
      <c r="AE1796">
        <f>SUMIF([1]销售数据!$B:$B,AD1796,[1]销售数据!$L:$L)</f>
        <v>0</v>
      </c>
      <c r="AF1796">
        <f>SUMIF([1]销售数据!$B:$B,AD1796,[1]销售数据!$K:$K)</f>
        <v>0</v>
      </c>
      <c r="AG1796">
        <f>SUMIF([1]销售数据!$B:$B,AD1796,[1]销售数据!$J:$J)</f>
        <v>0</v>
      </c>
      <c r="AH1796">
        <f>SUMIF([1]销售数据!$B:$B,AD1796,[1]销售数据!$I:$I)</f>
        <v>0</v>
      </c>
      <c r="AI1796">
        <f>SUMIF([1]销售数据!$B:$B,AD1796,[1]销售数据!$H:$H)</f>
        <v>0</v>
      </c>
      <c r="AJ1796" s="20">
        <f t="shared" si="447"/>
        <v>0</v>
      </c>
      <c r="AK1796">
        <f>SUMIF([1]发货店铺数!$B:$B,AD1796,[1]发货店铺数!$G:$G)</f>
        <v>0</v>
      </c>
      <c r="AL1796">
        <f>SUMIF([1]销售店铺数!$B:$B,AD1796,[1]销售店铺数!$G:$G)</f>
        <v>0</v>
      </c>
      <c r="AM1796">
        <f>SUMIF([1]销售店铺数!$B:$B,AD1796,[1]销售店铺数!$G:$G)</f>
        <v>0</v>
      </c>
      <c r="AN1796" s="20">
        <f t="shared" si="448"/>
        <v>0</v>
      </c>
      <c r="AO1796" s="20">
        <f t="shared" si="449"/>
        <v>0</v>
      </c>
      <c r="AP1796" s="20">
        <f t="shared" si="450"/>
        <v>0</v>
      </c>
      <c r="AQ1796" s="12">
        <f t="shared" si="451"/>
        <v>0</v>
      </c>
      <c r="AR1796" s="20">
        <f t="shared" si="452"/>
        <v>0</v>
      </c>
      <c r="AS1796" s="20">
        <f t="shared" si="453"/>
        <v>0</v>
      </c>
    </row>
    <row r="1797" spans="1:45">
      <c r="A1797"/>
      <c r="B1797"/>
      <c r="C1797"/>
      <c r="D1797"/>
      <c r="E1797"/>
      <c r="F1797"/>
      <c r="G1797"/>
      <c r="H1797"/>
      <c r="I1797"/>
      <c r="J1797"/>
      <c r="K1797"/>
      <c r="L1797"/>
      <c r="M1797" s="8" t="str">
        <f>IF(ISERROR( VLOOKUP(AD1797,'[1]采购入库货量(公司仓库)'!$A:$I,9,FALSE)),"", VLOOKUP(AD1797,'[1]采购入库货量(公司仓库)'!$A:$I,9,FALSE))</f>
        <v/>
      </c>
      <c r="N1797" s="8" t="str">
        <f>IF(ISERROR( VLOOKUP(AD1797,[1]批发上市日期!$A:$F,6,FALSE)),"",  VLOOKUP(AD1797,[1]批发上市日期!$A:$F,6,FALSE))</f>
        <v/>
      </c>
      <c r="O1797" s="48">
        <f>IF(ISERROR(VLOOKUP(E1797&amp;G1797,'[1]采购入库货量(公司仓库)'!$A:$I,7,FALSE)),0,VLOOKUP(E1797&amp;G1797,'[1]采购入库货量(公司仓库)'!$A:$I,7,FALSE))</f>
        <v>0</v>
      </c>
      <c r="P1797" s="12">
        <f t="shared" ref="P1797:P1860" si="454">IF(ISERROR(I1797*O1797),0,I1797*O1797)</f>
        <v>0</v>
      </c>
      <c r="Q1797" s="14">
        <f>IF(ISERROR(VLOOKUP(E1797&amp;G1797,'[1]采购入库货量(公司仓库)'!$A:$I,8,FALSE)),0,VLOOKUP(E1797&amp;G1797,'[1]采购入库货量(公司仓库)'!$A:$I,8,FALSE))</f>
        <v>0</v>
      </c>
      <c r="R1797" s="12">
        <f t="shared" ref="R1797:R1860" si="455">IF(ISERROR(I1797*Q1797 ),0,I1797*Q1797)</f>
        <v>0</v>
      </c>
      <c r="S1797">
        <f>SUMIF([1]库存总量!$H:$H,E1797&amp;G1797,[1]库存总量!$G:$G)</f>
        <v>0</v>
      </c>
      <c r="T1797" s="12">
        <f t="shared" ref="T1797:T1860" si="456">IF(ISERROR(S1797*I1797 ),0,S1797*I1797)</f>
        <v>0</v>
      </c>
      <c r="U1797">
        <f>SUMIFS([1]库存总量!$G:$G,[1]库存总量!$H:$H,E1797&amp;G1797,[1]库存总量!$A:$A,"B")</f>
        <v>0</v>
      </c>
      <c r="V1797" s="12">
        <f t="shared" ref="V1797:V1860" si="457">IF(ISERROR(U1797*I1797 ),0,U1797*I1797)</f>
        <v>0</v>
      </c>
      <c r="W1797">
        <f>SUMIFS([1]库存总量!$G:$G,[1]库存总量!$H:$H,E1797&amp;G1797,[1]库存总量!$A:$A,"K")</f>
        <v>0</v>
      </c>
      <c r="X1797" s="12">
        <f t="shared" ref="X1797:X1860" si="458">IF(ISERROR(W1797*I1797 ),0,W1797*I1797)</f>
        <v>0</v>
      </c>
      <c r="Y1797">
        <f t="shared" ref="Y1797:Y1860" si="459">IF(ISERROR(L1797*O1797),0,L1797*O1797)</f>
        <v>0</v>
      </c>
      <c r="Z1797" s="12">
        <f t="shared" ref="Z1797:Z1860" si="460">IF(ISERROR(Y1797*I1797),0,Y1797*I1797)</f>
        <v>0</v>
      </c>
      <c r="AA1797">
        <f>(IF(ISERROR((IF(ISERROR(VLOOKUP(E1797&amp;G1797,'[1]采购入库货量(公司仓库)'!$A:$H,7,FALSE)),0,VLOOKUP(E1797&amp;G1797,'[1]采购入库货量(公司仓库)'!$A:$H,7,FALSE)))*L1797-(IF(ISERROR(VLOOKUP(E1797&amp;G1797,'[1]采购入库货量(公司仓库)'!$A:$H,8,FALSE)),0,VLOOKUP(E1797&amp;G1797,'[1]采购入库货量(公司仓库)'!$A:$H,8,FALSE)))),0,(IF(ISERROR(VLOOKUP(E1797&amp;G1797,'[1]采购入库货量(公司仓库)'!$A:$H,7,FALSE)),0,VLOOKUP(E1797&amp;G1797,'[1]采购入库货量(公司仓库)'!$A:$H,7,FALSE)))*L1797-(IF(ISERROR(VLOOKUP(E1797&amp;G1797,'[1]采购入库货量(公司仓库)'!$A:$H,8,FALSE)),0,VLOOKUP(E1797&amp;G1797,'[1]采购入库货量(公司仓库)'!$A:$H,8,FALSE)))))</f>
        <v>0</v>
      </c>
      <c r="AB1797">
        <f>SUMIF([1]销售数据!$B:$B,E1797&amp;G1797,[1]销售数据!$G:$G)</f>
        <v>0</v>
      </c>
      <c r="AC1797" s="12">
        <f t="shared" ref="AC1797:AC1860" si="461">IF(ISERROR(AB1797*I1797),0,AB1797*I1797)</f>
        <v>0</v>
      </c>
      <c r="AD1797" t="str">
        <f t="shared" ref="AD1797:AD1860" si="462">E1797&amp;G1797</f>
        <v/>
      </c>
      <c r="AE1797">
        <f>SUMIF([1]销售数据!$B:$B,AD1797,[1]销售数据!$L:$L)</f>
        <v>0</v>
      </c>
      <c r="AF1797">
        <f>SUMIF([1]销售数据!$B:$B,AD1797,[1]销售数据!$K:$K)</f>
        <v>0</v>
      </c>
      <c r="AG1797">
        <f>SUMIF([1]销售数据!$B:$B,AD1797,[1]销售数据!$J:$J)</f>
        <v>0</v>
      </c>
      <c r="AH1797">
        <f>SUMIF([1]销售数据!$B:$B,AD1797,[1]销售数据!$I:$I)</f>
        <v>0</v>
      </c>
      <c r="AI1797">
        <f>SUMIF([1]销售数据!$B:$B,AD1797,[1]销售数据!$H:$H)</f>
        <v>0</v>
      </c>
      <c r="AJ1797" s="20">
        <f t="shared" ref="AJ1797:AJ1860" si="463">IF(ISERROR((AI1797-AH1797)/AI1797),0,((AI1797-AH1797)/AI1797))</f>
        <v>0</v>
      </c>
      <c r="AK1797">
        <f>SUMIF([1]发货店铺数!$B:$B,AD1797,[1]发货店铺数!$G:$G)</f>
        <v>0</v>
      </c>
      <c r="AL1797">
        <f>SUMIF([1]销售店铺数!$B:$B,AD1797,[1]销售店铺数!$G:$G)</f>
        <v>0</v>
      </c>
      <c r="AM1797">
        <f>SUMIF([1]销售店铺数!$B:$B,AD1797,[1]销售店铺数!$G:$G)</f>
        <v>0</v>
      </c>
      <c r="AN1797" s="20">
        <f t="shared" ref="AN1797:AN1860" si="464">IF(ISERROR(AL1797/AK1797),0,AL1797/AK1797)</f>
        <v>0</v>
      </c>
      <c r="AO1797" s="20">
        <f t="shared" ref="AO1797:AO1860" si="465">IF(ISERROR(AB1797/S1797),0,AB1797/S1797)</f>
        <v>0</v>
      </c>
      <c r="AP1797" s="20">
        <f t="shared" ref="AP1797:AP1860" si="466">IF(ISERROR(AB1797/O1797),0,AB1797/O1797)</f>
        <v>0</v>
      </c>
      <c r="AQ1797" s="12">
        <f t="shared" ref="AQ1797:AQ1860" si="467">IFERROR((K1797-J1797)*AB1797,0)</f>
        <v>0</v>
      </c>
      <c r="AR1797" s="20">
        <f t="shared" ref="AR1797:AR1860" si="468">IF(ISERROR((K1797-J1797)/K1797),0,(K1797-J1797)/K1797)</f>
        <v>0</v>
      </c>
      <c r="AS1797" s="20">
        <f t="shared" ref="AS1797:AS1860" si="469">IF(ISERROR(AB1797/O1797),0,AB1797/O1797)</f>
        <v>0</v>
      </c>
    </row>
    <row r="1798" spans="1:45">
      <c r="A1798"/>
      <c r="B1798"/>
      <c r="C1798"/>
      <c r="D1798"/>
      <c r="E1798"/>
      <c r="F1798"/>
      <c r="G1798"/>
      <c r="H1798"/>
      <c r="I1798"/>
      <c r="J1798"/>
      <c r="K1798"/>
      <c r="L1798"/>
      <c r="M1798" s="8" t="str">
        <f>IF(ISERROR( VLOOKUP(AD1798,'[1]采购入库货量(公司仓库)'!$A:$I,9,FALSE)),"", VLOOKUP(AD1798,'[1]采购入库货量(公司仓库)'!$A:$I,9,FALSE))</f>
        <v/>
      </c>
      <c r="N1798" s="8" t="str">
        <f>IF(ISERROR( VLOOKUP(AD1798,[1]批发上市日期!$A:$F,6,FALSE)),"",  VLOOKUP(AD1798,[1]批发上市日期!$A:$F,6,FALSE))</f>
        <v/>
      </c>
      <c r="O1798" s="48">
        <f>IF(ISERROR(VLOOKUP(E1798&amp;G1798,'[1]采购入库货量(公司仓库)'!$A:$I,7,FALSE)),0,VLOOKUP(E1798&amp;G1798,'[1]采购入库货量(公司仓库)'!$A:$I,7,FALSE))</f>
        <v>0</v>
      </c>
      <c r="P1798" s="12">
        <f t="shared" si="454"/>
        <v>0</v>
      </c>
      <c r="Q1798" s="14">
        <f>IF(ISERROR(VLOOKUP(E1798&amp;G1798,'[1]采购入库货量(公司仓库)'!$A:$I,8,FALSE)),0,VLOOKUP(E1798&amp;G1798,'[1]采购入库货量(公司仓库)'!$A:$I,8,FALSE))</f>
        <v>0</v>
      </c>
      <c r="R1798" s="12">
        <f t="shared" si="455"/>
        <v>0</v>
      </c>
      <c r="S1798">
        <f>SUMIF([1]库存总量!$H:$H,E1798&amp;G1798,[1]库存总量!$G:$G)</f>
        <v>0</v>
      </c>
      <c r="T1798" s="12">
        <f t="shared" si="456"/>
        <v>0</v>
      </c>
      <c r="U1798">
        <f>SUMIFS([1]库存总量!$G:$G,[1]库存总量!$H:$H,E1798&amp;G1798,[1]库存总量!$A:$A,"B")</f>
        <v>0</v>
      </c>
      <c r="V1798" s="12">
        <f t="shared" si="457"/>
        <v>0</v>
      </c>
      <c r="W1798">
        <f>SUMIFS([1]库存总量!$G:$G,[1]库存总量!$H:$H,E1798&amp;G1798,[1]库存总量!$A:$A,"K")</f>
        <v>0</v>
      </c>
      <c r="X1798" s="12">
        <f t="shared" si="458"/>
        <v>0</v>
      </c>
      <c r="Y1798">
        <f t="shared" si="459"/>
        <v>0</v>
      </c>
      <c r="Z1798" s="12">
        <f t="shared" si="460"/>
        <v>0</v>
      </c>
      <c r="AA1798">
        <f>(IF(ISERROR((IF(ISERROR(VLOOKUP(E1798&amp;G1798,'[1]采购入库货量(公司仓库)'!$A:$H,7,FALSE)),0,VLOOKUP(E1798&amp;G1798,'[1]采购入库货量(公司仓库)'!$A:$H,7,FALSE)))*L1798-(IF(ISERROR(VLOOKUP(E1798&amp;G1798,'[1]采购入库货量(公司仓库)'!$A:$H,8,FALSE)),0,VLOOKUP(E1798&amp;G1798,'[1]采购入库货量(公司仓库)'!$A:$H,8,FALSE)))),0,(IF(ISERROR(VLOOKUP(E1798&amp;G1798,'[1]采购入库货量(公司仓库)'!$A:$H,7,FALSE)),0,VLOOKUP(E1798&amp;G1798,'[1]采购入库货量(公司仓库)'!$A:$H,7,FALSE)))*L1798-(IF(ISERROR(VLOOKUP(E1798&amp;G1798,'[1]采购入库货量(公司仓库)'!$A:$H,8,FALSE)),0,VLOOKUP(E1798&amp;G1798,'[1]采购入库货量(公司仓库)'!$A:$H,8,FALSE)))))</f>
        <v>0</v>
      </c>
      <c r="AB1798">
        <f>SUMIF([1]销售数据!$B:$B,E1798&amp;G1798,[1]销售数据!$G:$G)</f>
        <v>0</v>
      </c>
      <c r="AC1798" s="12">
        <f t="shared" si="461"/>
        <v>0</v>
      </c>
      <c r="AD1798" t="str">
        <f t="shared" si="462"/>
        <v/>
      </c>
      <c r="AE1798">
        <f>SUMIF([1]销售数据!$B:$B,AD1798,[1]销售数据!$L:$L)</f>
        <v>0</v>
      </c>
      <c r="AF1798">
        <f>SUMIF([1]销售数据!$B:$B,AD1798,[1]销售数据!$K:$K)</f>
        <v>0</v>
      </c>
      <c r="AG1798">
        <f>SUMIF([1]销售数据!$B:$B,AD1798,[1]销售数据!$J:$J)</f>
        <v>0</v>
      </c>
      <c r="AH1798">
        <f>SUMIF([1]销售数据!$B:$B,AD1798,[1]销售数据!$I:$I)</f>
        <v>0</v>
      </c>
      <c r="AI1798">
        <f>SUMIF([1]销售数据!$B:$B,AD1798,[1]销售数据!$H:$H)</f>
        <v>0</v>
      </c>
      <c r="AJ1798" s="20">
        <f t="shared" si="463"/>
        <v>0</v>
      </c>
      <c r="AK1798">
        <f>SUMIF([1]发货店铺数!$B:$B,AD1798,[1]发货店铺数!$G:$G)</f>
        <v>0</v>
      </c>
      <c r="AL1798">
        <f>SUMIF([1]销售店铺数!$B:$B,AD1798,[1]销售店铺数!$G:$G)</f>
        <v>0</v>
      </c>
      <c r="AM1798">
        <f>SUMIF([1]销售店铺数!$B:$B,AD1798,[1]销售店铺数!$G:$G)</f>
        <v>0</v>
      </c>
      <c r="AN1798" s="20">
        <f t="shared" si="464"/>
        <v>0</v>
      </c>
      <c r="AO1798" s="20">
        <f t="shared" si="465"/>
        <v>0</v>
      </c>
      <c r="AP1798" s="20">
        <f t="shared" si="466"/>
        <v>0</v>
      </c>
      <c r="AQ1798" s="12">
        <f t="shared" si="467"/>
        <v>0</v>
      </c>
      <c r="AR1798" s="20">
        <f t="shared" si="468"/>
        <v>0</v>
      </c>
      <c r="AS1798" s="20">
        <f t="shared" si="469"/>
        <v>0</v>
      </c>
    </row>
    <row r="1799" spans="1:45">
      <c r="A1799"/>
      <c r="B1799"/>
      <c r="C1799"/>
      <c r="D1799"/>
      <c r="E1799"/>
      <c r="F1799"/>
      <c r="G1799"/>
      <c r="H1799"/>
      <c r="I1799"/>
      <c r="J1799"/>
      <c r="K1799"/>
      <c r="L1799"/>
      <c r="M1799" s="8" t="str">
        <f>IF(ISERROR( VLOOKUP(AD1799,'[1]采购入库货量(公司仓库)'!$A:$I,9,FALSE)),"", VLOOKUP(AD1799,'[1]采购入库货量(公司仓库)'!$A:$I,9,FALSE))</f>
        <v/>
      </c>
      <c r="N1799" s="8" t="str">
        <f>IF(ISERROR( VLOOKUP(AD1799,[1]批发上市日期!$A:$F,6,FALSE)),"",  VLOOKUP(AD1799,[1]批发上市日期!$A:$F,6,FALSE))</f>
        <v/>
      </c>
      <c r="O1799" s="48">
        <f>IF(ISERROR(VLOOKUP(E1799&amp;G1799,'[1]采购入库货量(公司仓库)'!$A:$I,7,FALSE)),0,VLOOKUP(E1799&amp;G1799,'[1]采购入库货量(公司仓库)'!$A:$I,7,FALSE))</f>
        <v>0</v>
      </c>
      <c r="P1799" s="12">
        <f t="shared" si="454"/>
        <v>0</v>
      </c>
      <c r="Q1799" s="14">
        <f>IF(ISERROR(VLOOKUP(E1799&amp;G1799,'[1]采购入库货量(公司仓库)'!$A:$I,8,FALSE)),0,VLOOKUP(E1799&amp;G1799,'[1]采购入库货量(公司仓库)'!$A:$I,8,FALSE))</f>
        <v>0</v>
      </c>
      <c r="R1799" s="12">
        <f t="shared" si="455"/>
        <v>0</v>
      </c>
      <c r="S1799">
        <f>SUMIF([1]库存总量!$H:$H,E1799&amp;G1799,[1]库存总量!$G:$G)</f>
        <v>0</v>
      </c>
      <c r="T1799" s="12">
        <f t="shared" si="456"/>
        <v>0</v>
      </c>
      <c r="U1799">
        <f>SUMIFS([1]库存总量!$G:$G,[1]库存总量!$H:$H,E1799&amp;G1799,[1]库存总量!$A:$A,"B")</f>
        <v>0</v>
      </c>
      <c r="V1799" s="12">
        <f t="shared" si="457"/>
        <v>0</v>
      </c>
      <c r="W1799">
        <f>SUMIFS([1]库存总量!$G:$G,[1]库存总量!$H:$H,E1799&amp;G1799,[1]库存总量!$A:$A,"K")</f>
        <v>0</v>
      </c>
      <c r="X1799" s="12">
        <f t="shared" si="458"/>
        <v>0</v>
      </c>
      <c r="Y1799">
        <f t="shared" si="459"/>
        <v>0</v>
      </c>
      <c r="Z1799" s="12">
        <f t="shared" si="460"/>
        <v>0</v>
      </c>
      <c r="AA1799">
        <f>(IF(ISERROR((IF(ISERROR(VLOOKUP(E1799&amp;G1799,'[1]采购入库货量(公司仓库)'!$A:$H,7,FALSE)),0,VLOOKUP(E1799&amp;G1799,'[1]采购入库货量(公司仓库)'!$A:$H,7,FALSE)))*L1799-(IF(ISERROR(VLOOKUP(E1799&amp;G1799,'[1]采购入库货量(公司仓库)'!$A:$H,8,FALSE)),0,VLOOKUP(E1799&amp;G1799,'[1]采购入库货量(公司仓库)'!$A:$H,8,FALSE)))),0,(IF(ISERROR(VLOOKUP(E1799&amp;G1799,'[1]采购入库货量(公司仓库)'!$A:$H,7,FALSE)),0,VLOOKUP(E1799&amp;G1799,'[1]采购入库货量(公司仓库)'!$A:$H,7,FALSE)))*L1799-(IF(ISERROR(VLOOKUP(E1799&amp;G1799,'[1]采购入库货量(公司仓库)'!$A:$H,8,FALSE)),0,VLOOKUP(E1799&amp;G1799,'[1]采购入库货量(公司仓库)'!$A:$H,8,FALSE)))))</f>
        <v>0</v>
      </c>
      <c r="AB1799">
        <f>SUMIF([1]销售数据!$B:$B,E1799&amp;G1799,[1]销售数据!$G:$G)</f>
        <v>0</v>
      </c>
      <c r="AC1799" s="12">
        <f t="shared" si="461"/>
        <v>0</v>
      </c>
      <c r="AD1799" t="str">
        <f t="shared" si="462"/>
        <v/>
      </c>
      <c r="AE1799">
        <f>SUMIF([1]销售数据!$B:$B,AD1799,[1]销售数据!$L:$L)</f>
        <v>0</v>
      </c>
      <c r="AF1799">
        <f>SUMIF([1]销售数据!$B:$B,AD1799,[1]销售数据!$K:$K)</f>
        <v>0</v>
      </c>
      <c r="AG1799">
        <f>SUMIF([1]销售数据!$B:$B,AD1799,[1]销售数据!$J:$J)</f>
        <v>0</v>
      </c>
      <c r="AH1799">
        <f>SUMIF([1]销售数据!$B:$B,AD1799,[1]销售数据!$I:$I)</f>
        <v>0</v>
      </c>
      <c r="AI1799">
        <f>SUMIF([1]销售数据!$B:$B,AD1799,[1]销售数据!$H:$H)</f>
        <v>0</v>
      </c>
      <c r="AJ1799" s="20">
        <f t="shared" si="463"/>
        <v>0</v>
      </c>
      <c r="AK1799">
        <f>SUMIF([1]发货店铺数!$B:$B,AD1799,[1]发货店铺数!$G:$G)</f>
        <v>0</v>
      </c>
      <c r="AL1799">
        <f>SUMIF([1]销售店铺数!$B:$B,AD1799,[1]销售店铺数!$G:$G)</f>
        <v>0</v>
      </c>
      <c r="AM1799">
        <f>SUMIF([1]销售店铺数!$B:$B,AD1799,[1]销售店铺数!$G:$G)</f>
        <v>0</v>
      </c>
      <c r="AN1799" s="20">
        <f t="shared" si="464"/>
        <v>0</v>
      </c>
      <c r="AO1799" s="20">
        <f t="shared" si="465"/>
        <v>0</v>
      </c>
      <c r="AP1799" s="20">
        <f t="shared" si="466"/>
        <v>0</v>
      </c>
      <c r="AQ1799" s="12">
        <f t="shared" si="467"/>
        <v>0</v>
      </c>
      <c r="AR1799" s="20">
        <f t="shared" si="468"/>
        <v>0</v>
      </c>
      <c r="AS1799" s="20">
        <f t="shared" si="469"/>
        <v>0</v>
      </c>
    </row>
    <row r="1800" spans="1:45">
      <c r="A1800"/>
      <c r="B1800"/>
      <c r="C1800"/>
      <c r="D1800"/>
      <c r="E1800"/>
      <c r="F1800"/>
      <c r="G1800"/>
      <c r="H1800"/>
      <c r="I1800"/>
      <c r="J1800"/>
      <c r="K1800"/>
      <c r="L1800"/>
      <c r="M1800" s="8" t="str">
        <f>IF(ISERROR( VLOOKUP(AD1800,'[1]采购入库货量(公司仓库)'!$A:$I,9,FALSE)),"", VLOOKUP(AD1800,'[1]采购入库货量(公司仓库)'!$A:$I,9,FALSE))</f>
        <v/>
      </c>
      <c r="N1800" s="8" t="str">
        <f>IF(ISERROR( VLOOKUP(AD1800,[1]批发上市日期!$A:$F,6,FALSE)),"",  VLOOKUP(AD1800,[1]批发上市日期!$A:$F,6,FALSE))</f>
        <v/>
      </c>
      <c r="O1800" s="48">
        <f>IF(ISERROR(VLOOKUP(E1800&amp;G1800,'[1]采购入库货量(公司仓库)'!$A:$I,7,FALSE)),0,VLOOKUP(E1800&amp;G1800,'[1]采购入库货量(公司仓库)'!$A:$I,7,FALSE))</f>
        <v>0</v>
      </c>
      <c r="P1800" s="12">
        <f t="shared" si="454"/>
        <v>0</v>
      </c>
      <c r="Q1800" s="14">
        <f>IF(ISERROR(VLOOKUP(E1800&amp;G1800,'[1]采购入库货量(公司仓库)'!$A:$I,8,FALSE)),0,VLOOKUP(E1800&amp;G1800,'[1]采购入库货量(公司仓库)'!$A:$I,8,FALSE))</f>
        <v>0</v>
      </c>
      <c r="R1800" s="12">
        <f t="shared" si="455"/>
        <v>0</v>
      </c>
      <c r="S1800">
        <f>SUMIF([1]库存总量!$H:$H,E1800&amp;G1800,[1]库存总量!$G:$G)</f>
        <v>0</v>
      </c>
      <c r="T1800" s="12">
        <f t="shared" si="456"/>
        <v>0</v>
      </c>
      <c r="U1800">
        <f>SUMIFS([1]库存总量!$G:$G,[1]库存总量!$H:$H,E1800&amp;G1800,[1]库存总量!$A:$A,"B")</f>
        <v>0</v>
      </c>
      <c r="V1800" s="12">
        <f t="shared" si="457"/>
        <v>0</v>
      </c>
      <c r="W1800">
        <f>SUMIFS([1]库存总量!$G:$G,[1]库存总量!$H:$H,E1800&amp;G1800,[1]库存总量!$A:$A,"K")</f>
        <v>0</v>
      </c>
      <c r="X1800" s="12">
        <f t="shared" si="458"/>
        <v>0</v>
      </c>
      <c r="Y1800">
        <f t="shared" si="459"/>
        <v>0</v>
      </c>
      <c r="Z1800" s="12">
        <f t="shared" si="460"/>
        <v>0</v>
      </c>
      <c r="AA1800">
        <f>(IF(ISERROR((IF(ISERROR(VLOOKUP(E1800&amp;G1800,'[1]采购入库货量(公司仓库)'!$A:$H,7,FALSE)),0,VLOOKUP(E1800&amp;G1800,'[1]采购入库货量(公司仓库)'!$A:$H,7,FALSE)))*L1800-(IF(ISERROR(VLOOKUP(E1800&amp;G1800,'[1]采购入库货量(公司仓库)'!$A:$H,8,FALSE)),0,VLOOKUP(E1800&amp;G1800,'[1]采购入库货量(公司仓库)'!$A:$H,8,FALSE)))),0,(IF(ISERROR(VLOOKUP(E1800&amp;G1800,'[1]采购入库货量(公司仓库)'!$A:$H,7,FALSE)),0,VLOOKUP(E1800&amp;G1800,'[1]采购入库货量(公司仓库)'!$A:$H,7,FALSE)))*L1800-(IF(ISERROR(VLOOKUP(E1800&amp;G1800,'[1]采购入库货量(公司仓库)'!$A:$H,8,FALSE)),0,VLOOKUP(E1800&amp;G1800,'[1]采购入库货量(公司仓库)'!$A:$H,8,FALSE)))))</f>
        <v>0</v>
      </c>
      <c r="AB1800">
        <f>SUMIF([1]销售数据!$B:$B,E1800&amp;G1800,[1]销售数据!$G:$G)</f>
        <v>0</v>
      </c>
      <c r="AC1800" s="12">
        <f t="shared" si="461"/>
        <v>0</v>
      </c>
      <c r="AD1800" t="str">
        <f t="shared" si="462"/>
        <v/>
      </c>
      <c r="AE1800">
        <f>SUMIF([1]销售数据!$B:$B,AD1800,[1]销售数据!$L:$L)</f>
        <v>0</v>
      </c>
      <c r="AF1800">
        <f>SUMIF([1]销售数据!$B:$B,AD1800,[1]销售数据!$K:$K)</f>
        <v>0</v>
      </c>
      <c r="AG1800">
        <f>SUMIF([1]销售数据!$B:$B,AD1800,[1]销售数据!$J:$J)</f>
        <v>0</v>
      </c>
      <c r="AH1800">
        <f>SUMIF([1]销售数据!$B:$B,AD1800,[1]销售数据!$I:$I)</f>
        <v>0</v>
      </c>
      <c r="AI1800">
        <f>SUMIF([1]销售数据!$B:$B,AD1800,[1]销售数据!$H:$H)</f>
        <v>0</v>
      </c>
      <c r="AJ1800" s="20">
        <f t="shared" si="463"/>
        <v>0</v>
      </c>
      <c r="AK1800">
        <f>SUMIF([1]发货店铺数!$B:$B,AD1800,[1]发货店铺数!$G:$G)</f>
        <v>0</v>
      </c>
      <c r="AL1800">
        <f>SUMIF([1]销售店铺数!$B:$B,AD1800,[1]销售店铺数!$G:$G)</f>
        <v>0</v>
      </c>
      <c r="AM1800">
        <f>SUMIF([1]销售店铺数!$B:$B,AD1800,[1]销售店铺数!$G:$G)</f>
        <v>0</v>
      </c>
      <c r="AN1800" s="20">
        <f t="shared" si="464"/>
        <v>0</v>
      </c>
      <c r="AO1800" s="20">
        <f t="shared" si="465"/>
        <v>0</v>
      </c>
      <c r="AP1800" s="20">
        <f t="shared" si="466"/>
        <v>0</v>
      </c>
      <c r="AQ1800" s="12">
        <f t="shared" si="467"/>
        <v>0</v>
      </c>
      <c r="AR1800" s="20">
        <f t="shared" si="468"/>
        <v>0</v>
      </c>
      <c r="AS1800" s="20">
        <f t="shared" si="469"/>
        <v>0</v>
      </c>
    </row>
    <row r="1801" spans="1:45">
      <c r="A1801"/>
      <c r="B1801"/>
      <c r="C1801"/>
      <c r="D1801"/>
      <c r="E1801"/>
      <c r="F1801"/>
      <c r="G1801"/>
      <c r="H1801"/>
      <c r="I1801"/>
      <c r="J1801"/>
      <c r="K1801"/>
      <c r="L1801"/>
      <c r="M1801" s="8" t="str">
        <f>IF(ISERROR( VLOOKUP(AD1801,'[1]采购入库货量(公司仓库)'!$A:$I,9,FALSE)),"", VLOOKUP(AD1801,'[1]采购入库货量(公司仓库)'!$A:$I,9,FALSE))</f>
        <v/>
      </c>
      <c r="N1801" s="8" t="str">
        <f>IF(ISERROR( VLOOKUP(AD1801,[1]批发上市日期!$A:$F,6,FALSE)),"",  VLOOKUP(AD1801,[1]批发上市日期!$A:$F,6,FALSE))</f>
        <v/>
      </c>
      <c r="O1801" s="48">
        <f>IF(ISERROR(VLOOKUP(E1801&amp;G1801,'[1]采购入库货量(公司仓库)'!$A:$I,7,FALSE)),0,VLOOKUP(E1801&amp;G1801,'[1]采购入库货量(公司仓库)'!$A:$I,7,FALSE))</f>
        <v>0</v>
      </c>
      <c r="P1801" s="12">
        <f t="shared" si="454"/>
        <v>0</v>
      </c>
      <c r="Q1801" s="14">
        <f>IF(ISERROR(VLOOKUP(E1801&amp;G1801,'[1]采购入库货量(公司仓库)'!$A:$I,8,FALSE)),0,VLOOKUP(E1801&amp;G1801,'[1]采购入库货量(公司仓库)'!$A:$I,8,FALSE))</f>
        <v>0</v>
      </c>
      <c r="R1801" s="12">
        <f t="shared" si="455"/>
        <v>0</v>
      </c>
      <c r="S1801">
        <f>SUMIF([1]库存总量!$H:$H,E1801&amp;G1801,[1]库存总量!$G:$G)</f>
        <v>0</v>
      </c>
      <c r="T1801" s="12">
        <f t="shared" si="456"/>
        <v>0</v>
      </c>
      <c r="U1801">
        <f>SUMIFS([1]库存总量!$G:$G,[1]库存总量!$H:$H,E1801&amp;G1801,[1]库存总量!$A:$A,"B")</f>
        <v>0</v>
      </c>
      <c r="V1801" s="12">
        <f t="shared" si="457"/>
        <v>0</v>
      </c>
      <c r="W1801">
        <f>SUMIFS([1]库存总量!$G:$G,[1]库存总量!$H:$H,E1801&amp;G1801,[1]库存总量!$A:$A,"K")</f>
        <v>0</v>
      </c>
      <c r="X1801" s="12">
        <f t="shared" si="458"/>
        <v>0</v>
      </c>
      <c r="Y1801">
        <f t="shared" si="459"/>
        <v>0</v>
      </c>
      <c r="Z1801" s="12">
        <f t="shared" si="460"/>
        <v>0</v>
      </c>
      <c r="AA1801">
        <f>(IF(ISERROR((IF(ISERROR(VLOOKUP(E1801&amp;G1801,'[1]采购入库货量(公司仓库)'!$A:$H,7,FALSE)),0,VLOOKUP(E1801&amp;G1801,'[1]采购入库货量(公司仓库)'!$A:$H,7,FALSE)))*L1801-(IF(ISERROR(VLOOKUP(E1801&amp;G1801,'[1]采购入库货量(公司仓库)'!$A:$H,8,FALSE)),0,VLOOKUP(E1801&amp;G1801,'[1]采购入库货量(公司仓库)'!$A:$H,8,FALSE)))),0,(IF(ISERROR(VLOOKUP(E1801&amp;G1801,'[1]采购入库货量(公司仓库)'!$A:$H,7,FALSE)),0,VLOOKUP(E1801&amp;G1801,'[1]采购入库货量(公司仓库)'!$A:$H,7,FALSE)))*L1801-(IF(ISERROR(VLOOKUP(E1801&amp;G1801,'[1]采购入库货量(公司仓库)'!$A:$H,8,FALSE)),0,VLOOKUP(E1801&amp;G1801,'[1]采购入库货量(公司仓库)'!$A:$H,8,FALSE)))))</f>
        <v>0</v>
      </c>
      <c r="AB1801">
        <f>SUMIF([1]销售数据!$B:$B,E1801&amp;G1801,[1]销售数据!$G:$G)</f>
        <v>0</v>
      </c>
      <c r="AC1801" s="12">
        <f t="shared" si="461"/>
        <v>0</v>
      </c>
      <c r="AD1801" t="str">
        <f t="shared" si="462"/>
        <v/>
      </c>
      <c r="AE1801">
        <f>SUMIF([1]销售数据!$B:$B,AD1801,[1]销售数据!$L:$L)</f>
        <v>0</v>
      </c>
      <c r="AF1801">
        <f>SUMIF([1]销售数据!$B:$B,AD1801,[1]销售数据!$K:$K)</f>
        <v>0</v>
      </c>
      <c r="AG1801">
        <f>SUMIF([1]销售数据!$B:$B,AD1801,[1]销售数据!$J:$J)</f>
        <v>0</v>
      </c>
      <c r="AH1801">
        <f>SUMIF([1]销售数据!$B:$B,AD1801,[1]销售数据!$I:$I)</f>
        <v>0</v>
      </c>
      <c r="AI1801">
        <f>SUMIF([1]销售数据!$B:$B,AD1801,[1]销售数据!$H:$H)</f>
        <v>0</v>
      </c>
      <c r="AJ1801" s="20">
        <f t="shared" si="463"/>
        <v>0</v>
      </c>
      <c r="AK1801">
        <f>SUMIF([1]发货店铺数!$B:$B,AD1801,[1]发货店铺数!$G:$G)</f>
        <v>0</v>
      </c>
      <c r="AL1801">
        <f>SUMIF([1]销售店铺数!$B:$B,AD1801,[1]销售店铺数!$G:$G)</f>
        <v>0</v>
      </c>
      <c r="AM1801">
        <f>SUMIF([1]销售店铺数!$B:$B,AD1801,[1]销售店铺数!$G:$G)</f>
        <v>0</v>
      </c>
      <c r="AN1801" s="20">
        <f t="shared" si="464"/>
        <v>0</v>
      </c>
      <c r="AO1801" s="20">
        <f t="shared" si="465"/>
        <v>0</v>
      </c>
      <c r="AP1801" s="20">
        <f t="shared" si="466"/>
        <v>0</v>
      </c>
      <c r="AQ1801" s="12">
        <f t="shared" si="467"/>
        <v>0</v>
      </c>
      <c r="AR1801" s="20">
        <f t="shared" si="468"/>
        <v>0</v>
      </c>
      <c r="AS1801" s="20">
        <f t="shared" si="469"/>
        <v>0</v>
      </c>
    </row>
    <row r="1802" spans="1:45">
      <c r="A1802"/>
      <c r="B1802"/>
      <c r="C1802"/>
      <c r="D1802"/>
      <c r="E1802"/>
      <c r="F1802"/>
      <c r="G1802"/>
      <c r="H1802"/>
      <c r="I1802"/>
      <c r="J1802"/>
      <c r="K1802"/>
      <c r="L1802"/>
      <c r="M1802" s="8" t="str">
        <f>IF(ISERROR( VLOOKUP(AD1802,'[1]采购入库货量(公司仓库)'!$A:$I,9,FALSE)),"", VLOOKUP(AD1802,'[1]采购入库货量(公司仓库)'!$A:$I,9,FALSE))</f>
        <v/>
      </c>
      <c r="N1802" s="8" t="str">
        <f>IF(ISERROR( VLOOKUP(AD1802,[1]批发上市日期!$A:$F,6,FALSE)),"",  VLOOKUP(AD1802,[1]批发上市日期!$A:$F,6,FALSE))</f>
        <v/>
      </c>
      <c r="O1802" s="48">
        <f>IF(ISERROR(VLOOKUP(E1802&amp;G1802,'[1]采购入库货量(公司仓库)'!$A:$I,7,FALSE)),0,VLOOKUP(E1802&amp;G1802,'[1]采购入库货量(公司仓库)'!$A:$I,7,FALSE))</f>
        <v>0</v>
      </c>
      <c r="P1802" s="12">
        <f t="shared" si="454"/>
        <v>0</v>
      </c>
      <c r="Q1802" s="14">
        <f>IF(ISERROR(VLOOKUP(E1802&amp;G1802,'[1]采购入库货量(公司仓库)'!$A:$I,8,FALSE)),0,VLOOKUP(E1802&amp;G1802,'[1]采购入库货量(公司仓库)'!$A:$I,8,FALSE))</f>
        <v>0</v>
      </c>
      <c r="R1802" s="12">
        <f t="shared" si="455"/>
        <v>0</v>
      </c>
      <c r="S1802">
        <f>SUMIF([1]库存总量!$H:$H,E1802&amp;G1802,[1]库存总量!$G:$G)</f>
        <v>0</v>
      </c>
      <c r="T1802" s="12">
        <f t="shared" si="456"/>
        <v>0</v>
      </c>
      <c r="U1802">
        <f>SUMIFS([1]库存总量!$G:$G,[1]库存总量!$H:$H,E1802&amp;G1802,[1]库存总量!$A:$A,"B")</f>
        <v>0</v>
      </c>
      <c r="V1802" s="12">
        <f t="shared" si="457"/>
        <v>0</v>
      </c>
      <c r="W1802">
        <f>SUMIFS([1]库存总量!$G:$G,[1]库存总量!$H:$H,E1802&amp;G1802,[1]库存总量!$A:$A,"K")</f>
        <v>0</v>
      </c>
      <c r="X1802" s="12">
        <f t="shared" si="458"/>
        <v>0</v>
      </c>
      <c r="Y1802">
        <f t="shared" si="459"/>
        <v>0</v>
      </c>
      <c r="Z1802" s="12">
        <f t="shared" si="460"/>
        <v>0</v>
      </c>
      <c r="AA1802">
        <f>(IF(ISERROR((IF(ISERROR(VLOOKUP(E1802&amp;G1802,'[1]采购入库货量(公司仓库)'!$A:$H,7,FALSE)),0,VLOOKUP(E1802&amp;G1802,'[1]采购入库货量(公司仓库)'!$A:$H,7,FALSE)))*L1802-(IF(ISERROR(VLOOKUP(E1802&amp;G1802,'[1]采购入库货量(公司仓库)'!$A:$H,8,FALSE)),0,VLOOKUP(E1802&amp;G1802,'[1]采购入库货量(公司仓库)'!$A:$H,8,FALSE)))),0,(IF(ISERROR(VLOOKUP(E1802&amp;G1802,'[1]采购入库货量(公司仓库)'!$A:$H,7,FALSE)),0,VLOOKUP(E1802&amp;G1802,'[1]采购入库货量(公司仓库)'!$A:$H,7,FALSE)))*L1802-(IF(ISERROR(VLOOKUP(E1802&amp;G1802,'[1]采购入库货量(公司仓库)'!$A:$H,8,FALSE)),0,VLOOKUP(E1802&amp;G1802,'[1]采购入库货量(公司仓库)'!$A:$H,8,FALSE)))))</f>
        <v>0</v>
      </c>
      <c r="AB1802">
        <f>SUMIF([1]销售数据!$B:$B,E1802&amp;G1802,[1]销售数据!$G:$G)</f>
        <v>0</v>
      </c>
      <c r="AC1802" s="12">
        <f t="shared" si="461"/>
        <v>0</v>
      </c>
      <c r="AD1802" t="str">
        <f t="shared" si="462"/>
        <v/>
      </c>
      <c r="AE1802">
        <f>SUMIF([1]销售数据!$B:$B,AD1802,[1]销售数据!$L:$L)</f>
        <v>0</v>
      </c>
      <c r="AF1802">
        <f>SUMIF([1]销售数据!$B:$B,AD1802,[1]销售数据!$K:$K)</f>
        <v>0</v>
      </c>
      <c r="AG1802">
        <f>SUMIF([1]销售数据!$B:$B,AD1802,[1]销售数据!$J:$J)</f>
        <v>0</v>
      </c>
      <c r="AH1802">
        <f>SUMIF([1]销售数据!$B:$B,AD1802,[1]销售数据!$I:$I)</f>
        <v>0</v>
      </c>
      <c r="AI1802">
        <f>SUMIF([1]销售数据!$B:$B,AD1802,[1]销售数据!$H:$H)</f>
        <v>0</v>
      </c>
      <c r="AJ1802" s="20">
        <f t="shared" si="463"/>
        <v>0</v>
      </c>
      <c r="AK1802">
        <f>SUMIF([1]发货店铺数!$B:$B,AD1802,[1]发货店铺数!$G:$G)</f>
        <v>0</v>
      </c>
      <c r="AL1802">
        <f>SUMIF([1]销售店铺数!$B:$B,AD1802,[1]销售店铺数!$G:$G)</f>
        <v>0</v>
      </c>
      <c r="AM1802">
        <f>SUMIF([1]销售店铺数!$B:$B,AD1802,[1]销售店铺数!$G:$G)</f>
        <v>0</v>
      </c>
      <c r="AN1802" s="20">
        <f t="shared" si="464"/>
        <v>0</v>
      </c>
      <c r="AO1802" s="20">
        <f t="shared" si="465"/>
        <v>0</v>
      </c>
      <c r="AP1802" s="20">
        <f t="shared" si="466"/>
        <v>0</v>
      </c>
      <c r="AQ1802" s="12">
        <f t="shared" si="467"/>
        <v>0</v>
      </c>
      <c r="AR1802" s="20">
        <f t="shared" si="468"/>
        <v>0</v>
      </c>
      <c r="AS1802" s="20">
        <f t="shared" si="469"/>
        <v>0</v>
      </c>
    </row>
    <row r="1803" spans="1:45">
      <c r="A1803"/>
      <c r="B1803"/>
      <c r="C1803"/>
      <c r="D1803"/>
      <c r="E1803"/>
      <c r="F1803"/>
      <c r="G1803"/>
      <c r="H1803"/>
      <c r="I1803"/>
      <c r="J1803"/>
      <c r="K1803"/>
      <c r="L1803"/>
      <c r="M1803" s="8" t="str">
        <f>IF(ISERROR( VLOOKUP(AD1803,'[1]采购入库货量(公司仓库)'!$A:$I,9,FALSE)),"", VLOOKUP(AD1803,'[1]采购入库货量(公司仓库)'!$A:$I,9,FALSE))</f>
        <v/>
      </c>
      <c r="N1803" s="8" t="str">
        <f>IF(ISERROR( VLOOKUP(AD1803,[1]批发上市日期!$A:$F,6,FALSE)),"",  VLOOKUP(AD1803,[1]批发上市日期!$A:$F,6,FALSE))</f>
        <v/>
      </c>
      <c r="O1803" s="48">
        <f>IF(ISERROR(VLOOKUP(E1803&amp;G1803,'[1]采购入库货量(公司仓库)'!$A:$I,7,FALSE)),0,VLOOKUP(E1803&amp;G1803,'[1]采购入库货量(公司仓库)'!$A:$I,7,FALSE))</f>
        <v>0</v>
      </c>
      <c r="P1803" s="12">
        <f t="shared" si="454"/>
        <v>0</v>
      </c>
      <c r="Q1803" s="14">
        <f>IF(ISERROR(VLOOKUP(E1803&amp;G1803,'[1]采购入库货量(公司仓库)'!$A:$I,8,FALSE)),0,VLOOKUP(E1803&amp;G1803,'[1]采购入库货量(公司仓库)'!$A:$I,8,FALSE))</f>
        <v>0</v>
      </c>
      <c r="R1803" s="12">
        <f t="shared" si="455"/>
        <v>0</v>
      </c>
      <c r="S1803">
        <f>SUMIF([1]库存总量!$H:$H,E1803&amp;G1803,[1]库存总量!$G:$G)</f>
        <v>0</v>
      </c>
      <c r="T1803" s="12">
        <f t="shared" si="456"/>
        <v>0</v>
      </c>
      <c r="U1803">
        <f>SUMIFS([1]库存总量!$G:$G,[1]库存总量!$H:$H,E1803&amp;G1803,[1]库存总量!$A:$A,"B")</f>
        <v>0</v>
      </c>
      <c r="V1803" s="12">
        <f t="shared" si="457"/>
        <v>0</v>
      </c>
      <c r="W1803">
        <f>SUMIFS([1]库存总量!$G:$G,[1]库存总量!$H:$H,E1803&amp;G1803,[1]库存总量!$A:$A,"K")</f>
        <v>0</v>
      </c>
      <c r="X1803" s="12">
        <f t="shared" si="458"/>
        <v>0</v>
      </c>
      <c r="Y1803">
        <f t="shared" si="459"/>
        <v>0</v>
      </c>
      <c r="Z1803" s="12">
        <f t="shared" si="460"/>
        <v>0</v>
      </c>
      <c r="AA1803">
        <f>(IF(ISERROR((IF(ISERROR(VLOOKUP(E1803&amp;G1803,'[1]采购入库货量(公司仓库)'!$A:$H,7,FALSE)),0,VLOOKUP(E1803&amp;G1803,'[1]采购入库货量(公司仓库)'!$A:$H,7,FALSE)))*L1803-(IF(ISERROR(VLOOKUP(E1803&amp;G1803,'[1]采购入库货量(公司仓库)'!$A:$H,8,FALSE)),0,VLOOKUP(E1803&amp;G1803,'[1]采购入库货量(公司仓库)'!$A:$H,8,FALSE)))),0,(IF(ISERROR(VLOOKUP(E1803&amp;G1803,'[1]采购入库货量(公司仓库)'!$A:$H,7,FALSE)),0,VLOOKUP(E1803&amp;G1803,'[1]采购入库货量(公司仓库)'!$A:$H,7,FALSE)))*L1803-(IF(ISERROR(VLOOKUP(E1803&amp;G1803,'[1]采购入库货量(公司仓库)'!$A:$H,8,FALSE)),0,VLOOKUP(E1803&amp;G1803,'[1]采购入库货量(公司仓库)'!$A:$H,8,FALSE)))))</f>
        <v>0</v>
      </c>
      <c r="AB1803">
        <f>SUMIF([1]销售数据!$B:$B,E1803&amp;G1803,[1]销售数据!$G:$G)</f>
        <v>0</v>
      </c>
      <c r="AC1803" s="12">
        <f t="shared" si="461"/>
        <v>0</v>
      </c>
      <c r="AD1803" t="str">
        <f t="shared" si="462"/>
        <v/>
      </c>
      <c r="AE1803">
        <f>SUMIF([1]销售数据!$B:$B,AD1803,[1]销售数据!$L:$L)</f>
        <v>0</v>
      </c>
      <c r="AF1803">
        <f>SUMIF([1]销售数据!$B:$B,AD1803,[1]销售数据!$K:$K)</f>
        <v>0</v>
      </c>
      <c r="AG1803">
        <f>SUMIF([1]销售数据!$B:$B,AD1803,[1]销售数据!$J:$J)</f>
        <v>0</v>
      </c>
      <c r="AH1803">
        <f>SUMIF([1]销售数据!$B:$B,AD1803,[1]销售数据!$I:$I)</f>
        <v>0</v>
      </c>
      <c r="AI1803">
        <f>SUMIF([1]销售数据!$B:$B,AD1803,[1]销售数据!$H:$H)</f>
        <v>0</v>
      </c>
      <c r="AJ1803" s="20">
        <f t="shared" si="463"/>
        <v>0</v>
      </c>
      <c r="AK1803">
        <f>SUMIF([1]发货店铺数!$B:$B,AD1803,[1]发货店铺数!$G:$G)</f>
        <v>0</v>
      </c>
      <c r="AL1803">
        <f>SUMIF([1]销售店铺数!$B:$B,AD1803,[1]销售店铺数!$G:$G)</f>
        <v>0</v>
      </c>
      <c r="AM1803">
        <f>SUMIF([1]销售店铺数!$B:$B,AD1803,[1]销售店铺数!$G:$G)</f>
        <v>0</v>
      </c>
      <c r="AN1803" s="20">
        <f t="shared" si="464"/>
        <v>0</v>
      </c>
      <c r="AO1803" s="20">
        <f t="shared" si="465"/>
        <v>0</v>
      </c>
      <c r="AP1803" s="20">
        <f t="shared" si="466"/>
        <v>0</v>
      </c>
      <c r="AQ1803" s="12">
        <f t="shared" si="467"/>
        <v>0</v>
      </c>
      <c r="AR1803" s="20">
        <f t="shared" si="468"/>
        <v>0</v>
      </c>
      <c r="AS1803" s="20">
        <f t="shared" si="469"/>
        <v>0</v>
      </c>
    </row>
    <row r="1804" spans="1:45">
      <c r="A1804"/>
      <c r="B1804"/>
      <c r="C1804"/>
      <c r="D1804"/>
      <c r="E1804"/>
      <c r="F1804"/>
      <c r="G1804"/>
      <c r="H1804"/>
      <c r="I1804"/>
      <c r="J1804"/>
      <c r="K1804"/>
      <c r="L1804"/>
      <c r="M1804" s="8" t="str">
        <f>IF(ISERROR( VLOOKUP(AD1804,'[1]采购入库货量(公司仓库)'!$A:$I,9,FALSE)),"", VLOOKUP(AD1804,'[1]采购入库货量(公司仓库)'!$A:$I,9,FALSE))</f>
        <v/>
      </c>
      <c r="N1804" s="8" t="str">
        <f>IF(ISERROR( VLOOKUP(AD1804,[1]批发上市日期!$A:$F,6,FALSE)),"",  VLOOKUP(AD1804,[1]批发上市日期!$A:$F,6,FALSE))</f>
        <v/>
      </c>
      <c r="O1804" s="48">
        <f>IF(ISERROR(VLOOKUP(E1804&amp;G1804,'[1]采购入库货量(公司仓库)'!$A:$I,7,FALSE)),0,VLOOKUP(E1804&amp;G1804,'[1]采购入库货量(公司仓库)'!$A:$I,7,FALSE))</f>
        <v>0</v>
      </c>
      <c r="P1804" s="12">
        <f t="shared" si="454"/>
        <v>0</v>
      </c>
      <c r="Q1804" s="14">
        <f>IF(ISERROR(VLOOKUP(E1804&amp;G1804,'[1]采购入库货量(公司仓库)'!$A:$I,8,FALSE)),0,VLOOKUP(E1804&amp;G1804,'[1]采购入库货量(公司仓库)'!$A:$I,8,FALSE))</f>
        <v>0</v>
      </c>
      <c r="R1804" s="12">
        <f t="shared" si="455"/>
        <v>0</v>
      </c>
      <c r="S1804">
        <f>SUMIF([1]库存总量!$H:$H,E1804&amp;G1804,[1]库存总量!$G:$G)</f>
        <v>0</v>
      </c>
      <c r="T1804" s="12">
        <f t="shared" si="456"/>
        <v>0</v>
      </c>
      <c r="U1804">
        <f>SUMIFS([1]库存总量!$G:$G,[1]库存总量!$H:$H,E1804&amp;G1804,[1]库存总量!$A:$A,"B")</f>
        <v>0</v>
      </c>
      <c r="V1804" s="12">
        <f t="shared" si="457"/>
        <v>0</v>
      </c>
      <c r="W1804">
        <f>SUMIFS([1]库存总量!$G:$G,[1]库存总量!$H:$H,E1804&amp;G1804,[1]库存总量!$A:$A,"K")</f>
        <v>0</v>
      </c>
      <c r="X1804" s="12">
        <f t="shared" si="458"/>
        <v>0</v>
      </c>
      <c r="Y1804">
        <f t="shared" si="459"/>
        <v>0</v>
      </c>
      <c r="Z1804" s="12">
        <f t="shared" si="460"/>
        <v>0</v>
      </c>
      <c r="AA1804">
        <f>(IF(ISERROR((IF(ISERROR(VLOOKUP(E1804&amp;G1804,'[1]采购入库货量(公司仓库)'!$A:$H,7,FALSE)),0,VLOOKUP(E1804&amp;G1804,'[1]采购入库货量(公司仓库)'!$A:$H,7,FALSE)))*L1804-(IF(ISERROR(VLOOKUP(E1804&amp;G1804,'[1]采购入库货量(公司仓库)'!$A:$H,8,FALSE)),0,VLOOKUP(E1804&amp;G1804,'[1]采购入库货量(公司仓库)'!$A:$H,8,FALSE)))),0,(IF(ISERROR(VLOOKUP(E1804&amp;G1804,'[1]采购入库货量(公司仓库)'!$A:$H,7,FALSE)),0,VLOOKUP(E1804&amp;G1804,'[1]采购入库货量(公司仓库)'!$A:$H,7,FALSE)))*L1804-(IF(ISERROR(VLOOKUP(E1804&amp;G1804,'[1]采购入库货量(公司仓库)'!$A:$H,8,FALSE)),0,VLOOKUP(E1804&amp;G1804,'[1]采购入库货量(公司仓库)'!$A:$H,8,FALSE)))))</f>
        <v>0</v>
      </c>
      <c r="AB1804">
        <f>SUMIF([1]销售数据!$B:$B,E1804&amp;G1804,[1]销售数据!$G:$G)</f>
        <v>0</v>
      </c>
      <c r="AC1804" s="12">
        <f t="shared" si="461"/>
        <v>0</v>
      </c>
      <c r="AD1804" t="str">
        <f t="shared" si="462"/>
        <v/>
      </c>
      <c r="AE1804">
        <f>SUMIF([1]销售数据!$B:$B,AD1804,[1]销售数据!$L:$L)</f>
        <v>0</v>
      </c>
      <c r="AF1804">
        <f>SUMIF([1]销售数据!$B:$B,AD1804,[1]销售数据!$K:$K)</f>
        <v>0</v>
      </c>
      <c r="AG1804">
        <f>SUMIF([1]销售数据!$B:$B,AD1804,[1]销售数据!$J:$J)</f>
        <v>0</v>
      </c>
      <c r="AH1804">
        <f>SUMIF([1]销售数据!$B:$B,AD1804,[1]销售数据!$I:$I)</f>
        <v>0</v>
      </c>
      <c r="AI1804">
        <f>SUMIF([1]销售数据!$B:$B,AD1804,[1]销售数据!$H:$H)</f>
        <v>0</v>
      </c>
      <c r="AJ1804" s="20">
        <f t="shared" si="463"/>
        <v>0</v>
      </c>
      <c r="AK1804">
        <f>SUMIF([1]发货店铺数!$B:$B,AD1804,[1]发货店铺数!$G:$G)</f>
        <v>0</v>
      </c>
      <c r="AL1804">
        <f>SUMIF([1]销售店铺数!$B:$B,AD1804,[1]销售店铺数!$G:$G)</f>
        <v>0</v>
      </c>
      <c r="AM1804">
        <f>SUMIF([1]销售店铺数!$B:$B,AD1804,[1]销售店铺数!$G:$G)</f>
        <v>0</v>
      </c>
      <c r="AN1804" s="20">
        <f t="shared" si="464"/>
        <v>0</v>
      </c>
      <c r="AO1804" s="20">
        <f t="shared" si="465"/>
        <v>0</v>
      </c>
      <c r="AP1804" s="20">
        <f t="shared" si="466"/>
        <v>0</v>
      </c>
      <c r="AQ1804" s="12">
        <f t="shared" si="467"/>
        <v>0</v>
      </c>
      <c r="AR1804" s="20">
        <f t="shared" si="468"/>
        <v>0</v>
      </c>
      <c r="AS1804" s="20">
        <f t="shared" si="469"/>
        <v>0</v>
      </c>
    </row>
    <row r="1805" spans="1:45">
      <c r="A1805"/>
      <c r="B1805"/>
      <c r="C1805"/>
      <c r="D1805"/>
      <c r="E1805"/>
      <c r="F1805"/>
      <c r="G1805"/>
      <c r="H1805"/>
      <c r="I1805"/>
      <c r="J1805"/>
      <c r="K1805"/>
      <c r="L1805"/>
      <c r="M1805" s="8" t="str">
        <f>IF(ISERROR( VLOOKUP(AD1805,'[1]采购入库货量(公司仓库)'!$A:$I,9,FALSE)),"", VLOOKUP(AD1805,'[1]采购入库货量(公司仓库)'!$A:$I,9,FALSE))</f>
        <v/>
      </c>
      <c r="N1805" s="8" t="str">
        <f>IF(ISERROR( VLOOKUP(AD1805,[1]批发上市日期!$A:$F,6,FALSE)),"",  VLOOKUP(AD1805,[1]批发上市日期!$A:$F,6,FALSE))</f>
        <v/>
      </c>
      <c r="O1805" s="48">
        <f>IF(ISERROR(VLOOKUP(E1805&amp;G1805,'[1]采购入库货量(公司仓库)'!$A:$I,7,FALSE)),0,VLOOKUP(E1805&amp;G1805,'[1]采购入库货量(公司仓库)'!$A:$I,7,FALSE))</f>
        <v>0</v>
      </c>
      <c r="P1805" s="12">
        <f t="shared" si="454"/>
        <v>0</v>
      </c>
      <c r="Q1805" s="14">
        <f>IF(ISERROR(VLOOKUP(E1805&amp;G1805,'[1]采购入库货量(公司仓库)'!$A:$I,8,FALSE)),0,VLOOKUP(E1805&amp;G1805,'[1]采购入库货量(公司仓库)'!$A:$I,8,FALSE))</f>
        <v>0</v>
      </c>
      <c r="R1805" s="12">
        <f t="shared" si="455"/>
        <v>0</v>
      </c>
      <c r="S1805">
        <f>SUMIF([1]库存总量!$H:$H,E1805&amp;G1805,[1]库存总量!$G:$G)</f>
        <v>0</v>
      </c>
      <c r="T1805" s="12">
        <f t="shared" si="456"/>
        <v>0</v>
      </c>
      <c r="U1805">
        <f>SUMIFS([1]库存总量!$G:$G,[1]库存总量!$H:$H,E1805&amp;G1805,[1]库存总量!$A:$A,"B")</f>
        <v>0</v>
      </c>
      <c r="V1805" s="12">
        <f t="shared" si="457"/>
        <v>0</v>
      </c>
      <c r="W1805">
        <f>SUMIFS([1]库存总量!$G:$G,[1]库存总量!$H:$H,E1805&amp;G1805,[1]库存总量!$A:$A,"K")</f>
        <v>0</v>
      </c>
      <c r="X1805" s="12">
        <f t="shared" si="458"/>
        <v>0</v>
      </c>
      <c r="Y1805">
        <f t="shared" si="459"/>
        <v>0</v>
      </c>
      <c r="Z1805" s="12">
        <f t="shared" si="460"/>
        <v>0</v>
      </c>
      <c r="AA1805">
        <f>(IF(ISERROR((IF(ISERROR(VLOOKUP(E1805&amp;G1805,'[1]采购入库货量(公司仓库)'!$A:$H,7,FALSE)),0,VLOOKUP(E1805&amp;G1805,'[1]采购入库货量(公司仓库)'!$A:$H,7,FALSE)))*L1805-(IF(ISERROR(VLOOKUP(E1805&amp;G1805,'[1]采购入库货量(公司仓库)'!$A:$H,8,FALSE)),0,VLOOKUP(E1805&amp;G1805,'[1]采购入库货量(公司仓库)'!$A:$H,8,FALSE)))),0,(IF(ISERROR(VLOOKUP(E1805&amp;G1805,'[1]采购入库货量(公司仓库)'!$A:$H,7,FALSE)),0,VLOOKUP(E1805&amp;G1805,'[1]采购入库货量(公司仓库)'!$A:$H,7,FALSE)))*L1805-(IF(ISERROR(VLOOKUP(E1805&amp;G1805,'[1]采购入库货量(公司仓库)'!$A:$H,8,FALSE)),0,VLOOKUP(E1805&amp;G1805,'[1]采购入库货量(公司仓库)'!$A:$H,8,FALSE)))))</f>
        <v>0</v>
      </c>
      <c r="AB1805">
        <f>SUMIF([1]销售数据!$B:$B,E1805&amp;G1805,[1]销售数据!$G:$G)</f>
        <v>0</v>
      </c>
      <c r="AC1805" s="12">
        <f t="shared" si="461"/>
        <v>0</v>
      </c>
      <c r="AD1805" t="str">
        <f t="shared" si="462"/>
        <v/>
      </c>
      <c r="AE1805">
        <f>SUMIF([1]销售数据!$B:$B,AD1805,[1]销售数据!$L:$L)</f>
        <v>0</v>
      </c>
      <c r="AF1805">
        <f>SUMIF([1]销售数据!$B:$B,AD1805,[1]销售数据!$K:$K)</f>
        <v>0</v>
      </c>
      <c r="AG1805">
        <f>SUMIF([1]销售数据!$B:$B,AD1805,[1]销售数据!$J:$J)</f>
        <v>0</v>
      </c>
      <c r="AH1805">
        <f>SUMIF([1]销售数据!$B:$B,AD1805,[1]销售数据!$I:$I)</f>
        <v>0</v>
      </c>
      <c r="AI1805">
        <f>SUMIF([1]销售数据!$B:$B,AD1805,[1]销售数据!$H:$H)</f>
        <v>0</v>
      </c>
      <c r="AJ1805" s="20">
        <f t="shared" si="463"/>
        <v>0</v>
      </c>
      <c r="AK1805">
        <f>SUMIF([1]发货店铺数!$B:$B,AD1805,[1]发货店铺数!$G:$G)</f>
        <v>0</v>
      </c>
      <c r="AL1805">
        <f>SUMIF([1]销售店铺数!$B:$B,AD1805,[1]销售店铺数!$G:$G)</f>
        <v>0</v>
      </c>
      <c r="AM1805">
        <f>SUMIF([1]销售店铺数!$B:$B,AD1805,[1]销售店铺数!$G:$G)</f>
        <v>0</v>
      </c>
      <c r="AN1805" s="20">
        <f t="shared" si="464"/>
        <v>0</v>
      </c>
      <c r="AO1805" s="20">
        <f t="shared" si="465"/>
        <v>0</v>
      </c>
      <c r="AP1805" s="20">
        <f t="shared" si="466"/>
        <v>0</v>
      </c>
      <c r="AQ1805" s="12">
        <f t="shared" si="467"/>
        <v>0</v>
      </c>
      <c r="AR1805" s="20">
        <f t="shared" si="468"/>
        <v>0</v>
      </c>
      <c r="AS1805" s="20">
        <f t="shared" si="469"/>
        <v>0</v>
      </c>
    </row>
    <row r="1806" spans="1:45">
      <c r="A1806"/>
      <c r="B1806"/>
      <c r="C1806"/>
      <c r="D1806"/>
      <c r="E1806"/>
      <c r="F1806"/>
      <c r="G1806"/>
      <c r="H1806"/>
      <c r="I1806"/>
      <c r="J1806"/>
      <c r="K1806"/>
      <c r="L1806"/>
      <c r="M1806" s="8" t="str">
        <f>IF(ISERROR( VLOOKUP(AD1806,'[1]采购入库货量(公司仓库)'!$A:$I,9,FALSE)),"", VLOOKUP(AD1806,'[1]采购入库货量(公司仓库)'!$A:$I,9,FALSE))</f>
        <v/>
      </c>
      <c r="N1806" s="8" t="str">
        <f>IF(ISERROR( VLOOKUP(AD1806,[1]批发上市日期!$A:$F,6,FALSE)),"",  VLOOKUP(AD1806,[1]批发上市日期!$A:$F,6,FALSE))</f>
        <v/>
      </c>
      <c r="O1806" s="48">
        <f>IF(ISERROR(VLOOKUP(E1806&amp;G1806,'[1]采购入库货量(公司仓库)'!$A:$I,7,FALSE)),0,VLOOKUP(E1806&amp;G1806,'[1]采购入库货量(公司仓库)'!$A:$I,7,FALSE))</f>
        <v>0</v>
      </c>
      <c r="P1806" s="12">
        <f t="shared" si="454"/>
        <v>0</v>
      </c>
      <c r="Q1806" s="14">
        <f>IF(ISERROR(VLOOKUP(E1806&amp;G1806,'[1]采购入库货量(公司仓库)'!$A:$I,8,FALSE)),0,VLOOKUP(E1806&amp;G1806,'[1]采购入库货量(公司仓库)'!$A:$I,8,FALSE))</f>
        <v>0</v>
      </c>
      <c r="R1806" s="12">
        <f t="shared" si="455"/>
        <v>0</v>
      </c>
      <c r="S1806">
        <f>SUMIF([1]库存总量!$H:$H,E1806&amp;G1806,[1]库存总量!$G:$G)</f>
        <v>0</v>
      </c>
      <c r="T1806" s="12">
        <f t="shared" si="456"/>
        <v>0</v>
      </c>
      <c r="U1806">
        <f>SUMIFS([1]库存总量!$G:$G,[1]库存总量!$H:$H,E1806&amp;G1806,[1]库存总量!$A:$A,"B")</f>
        <v>0</v>
      </c>
      <c r="V1806" s="12">
        <f t="shared" si="457"/>
        <v>0</v>
      </c>
      <c r="W1806">
        <f>SUMIFS([1]库存总量!$G:$G,[1]库存总量!$H:$H,E1806&amp;G1806,[1]库存总量!$A:$A,"K")</f>
        <v>0</v>
      </c>
      <c r="X1806" s="12">
        <f t="shared" si="458"/>
        <v>0</v>
      </c>
      <c r="Y1806">
        <f t="shared" si="459"/>
        <v>0</v>
      </c>
      <c r="Z1806" s="12">
        <f t="shared" si="460"/>
        <v>0</v>
      </c>
      <c r="AA1806">
        <f>(IF(ISERROR((IF(ISERROR(VLOOKUP(E1806&amp;G1806,'[1]采购入库货量(公司仓库)'!$A:$H,7,FALSE)),0,VLOOKUP(E1806&amp;G1806,'[1]采购入库货量(公司仓库)'!$A:$H,7,FALSE)))*L1806-(IF(ISERROR(VLOOKUP(E1806&amp;G1806,'[1]采购入库货量(公司仓库)'!$A:$H,8,FALSE)),0,VLOOKUP(E1806&amp;G1806,'[1]采购入库货量(公司仓库)'!$A:$H,8,FALSE)))),0,(IF(ISERROR(VLOOKUP(E1806&amp;G1806,'[1]采购入库货量(公司仓库)'!$A:$H,7,FALSE)),0,VLOOKUP(E1806&amp;G1806,'[1]采购入库货量(公司仓库)'!$A:$H,7,FALSE)))*L1806-(IF(ISERROR(VLOOKUP(E1806&amp;G1806,'[1]采购入库货量(公司仓库)'!$A:$H,8,FALSE)),0,VLOOKUP(E1806&amp;G1806,'[1]采购入库货量(公司仓库)'!$A:$H,8,FALSE)))))</f>
        <v>0</v>
      </c>
      <c r="AB1806">
        <f>SUMIF([1]销售数据!$B:$B,E1806&amp;G1806,[1]销售数据!$G:$G)</f>
        <v>0</v>
      </c>
      <c r="AC1806" s="12">
        <f t="shared" si="461"/>
        <v>0</v>
      </c>
      <c r="AD1806" t="str">
        <f t="shared" si="462"/>
        <v/>
      </c>
      <c r="AE1806">
        <f>SUMIF([1]销售数据!$B:$B,AD1806,[1]销售数据!$L:$L)</f>
        <v>0</v>
      </c>
      <c r="AF1806">
        <f>SUMIF([1]销售数据!$B:$B,AD1806,[1]销售数据!$K:$K)</f>
        <v>0</v>
      </c>
      <c r="AG1806">
        <f>SUMIF([1]销售数据!$B:$B,AD1806,[1]销售数据!$J:$J)</f>
        <v>0</v>
      </c>
      <c r="AH1806">
        <f>SUMIF([1]销售数据!$B:$B,AD1806,[1]销售数据!$I:$I)</f>
        <v>0</v>
      </c>
      <c r="AI1806">
        <f>SUMIF([1]销售数据!$B:$B,AD1806,[1]销售数据!$H:$H)</f>
        <v>0</v>
      </c>
      <c r="AJ1806" s="20">
        <f t="shared" si="463"/>
        <v>0</v>
      </c>
      <c r="AK1806">
        <f>SUMIF([1]发货店铺数!$B:$B,AD1806,[1]发货店铺数!$G:$G)</f>
        <v>0</v>
      </c>
      <c r="AL1806">
        <f>SUMIF([1]销售店铺数!$B:$B,AD1806,[1]销售店铺数!$G:$G)</f>
        <v>0</v>
      </c>
      <c r="AM1806">
        <f>SUMIF([1]销售店铺数!$B:$B,AD1806,[1]销售店铺数!$G:$G)</f>
        <v>0</v>
      </c>
      <c r="AN1806" s="20">
        <f t="shared" si="464"/>
        <v>0</v>
      </c>
      <c r="AO1806" s="20">
        <f t="shared" si="465"/>
        <v>0</v>
      </c>
      <c r="AP1806" s="20">
        <f t="shared" si="466"/>
        <v>0</v>
      </c>
      <c r="AQ1806" s="12">
        <f t="shared" si="467"/>
        <v>0</v>
      </c>
      <c r="AR1806" s="20">
        <f t="shared" si="468"/>
        <v>0</v>
      </c>
      <c r="AS1806" s="20">
        <f t="shared" si="469"/>
        <v>0</v>
      </c>
    </row>
    <row r="1807" spans="1:45">
      <c r="A1807"/>
      <c r="B1807"/>
      <c r="C1807"/>
      <c r="D1807"/>
      <c r="E1807"/>
      <c r="F1807"/>
      <c r="G1807"/>
      <c r="H1807"/>
      <c r="I1807"/>
      <c r="J1807"/>
      <c r="K1807"/>
      <c r="L1807"/>
      <c r="M1807" s="8" t="str">
        <f>IF(ISERROR( VLOOKUP(AD1807,'[1]采购入库货量(公司仓库)'!$A:$I,9,FALSE)),"", VLOOKUP(AD1807,'[1]采购入库货量(公司仓库)'!$A:$I,9,FALSE))</f>
        <v/>
      </c>
      <c r="N1807" s="8" t="str">
        <f>IF(ISERROR( VLOOKUP(AD1807,[1]批发上市日期!$A:$F,6,FALSE)),"",  VLOOKUP(AD1807,[1]批发上市日期!$A:$F,6,FALSE))</f>
        <v/>
      </c>
      <c r="O1807" s="48">
        <f>IF(ISERROR(VLOOKUP(E1807&amp;G1807,'[1]采购入库货量(公司仓库)'!$A:$I,7,FALSE)),0,VLOOKUP(E1807&amp;G1807,'[1]采购入库货量(公司仓库)'!$A:$I,7,FALSE))</f>
        <v>0</v>
      </c>
      <c r="P1807" s="12">
        <f t="shared" si="454"/>
        <v>0</v>
      </c>
      <c r="Q1807" s="14">
        <f>IF(ISERROR(VLOOKUP(E1807&amp;G1807,'[1]采购入库货量(公司仓库)'!$A:$I,8,FALSE)),0,VLOOKUP(E1807&amp;G1807,'[1]采购入库货量(公司仓库)'!$A:$I,8,FALSE))</f>
        <v>0</v>
      </c>
      <c r="R1807" s="12">
        <f t="shared" si="455"/>
        <v>0</v>
      </c>
      <c r="S1807">
        <f>SUMIF([1]库存总量!$H:$H,E1807&amp;G1807,[1]库存总量!$G:$G)</f>
        <v>0</v>
      </c>
      <c r="T1807" s="12">
        <f t="shared" si="456"/>
        <v>0</v>
      </c>
      <c r="U1807">
        <f>SUMIFS([1]库存总量!$G:$G,[1]库存总量!$H:$H,E1807&amp;G1807,[1]库存总量!$A:$A,"B")</f>
        <v>0</v>
      </c>
      <c r="V1807" s="12">
        <f t="shared" si="457"/>
        <v>0</v>
      </c>
      <c r="W1807">
        <f>SUMIFS([1]库存总量!$G:$G,[1]库存总量!$H:$H,E1807&amp;G1807,[1]库存总量!$A:$A,"K")</f>
        <v>0</v>
      </c>
      <c r="X1807" s="12">
        <f t="shared" si="458"/>
        <v>0</v>
      </c>
      <c r="Y1807">
        <f t="shared" si="459"/>
        <v>0</v>
      </c>
      <c r="Z1807" s="12">
        <f t="shared" si="460"/>
        <v>0</v>
      </c>
      <c r="AA1807">
        <f>(IF(ISERROR((IF(ISERROR(VLOOKUP(E1807&amp;G1807,'[1]采购入库货量(公司仓库)'!$A:$H,7,FALSE)),0,VLOOKUP(E1807&amp;G1807,'[1]采购入库货量(公司仓库)'!$A:$H,7,FALSE)))*L1807-(IF(ISERROR(VLOOKUP(E1807&amp;G1807,'[1]采购入库货量(公司仓库)'!$A:$H,8,FALSE)),0,VLOOKUP(E1807&amp;G1807,'[1]采购入库货量(公司仓库)'!$A:$H,8,FALSE)))),0,(IF(ISERROR(VLOOKUP(E1807&amp;G1807,'[1]采购入库货量(公司仓库)'!$A:$H,7,FALSE)),0,VLOOKUP(E1807&amp;G1807,'[1]采购入库货量(公司仓库)'!$A:$H,7,FALSE)))*L1807-(IF(ISERROR(VLOOKUP(E1807&amp;G1807,'[1]采购入库货量(公司仓库)'!$A:$H,8,FALSE)),0,VLOOKUP(E1807&amp;G1807,'[1]采购入库货量(公司仓库)'!$A:$H,8,FALSE)))))</f>
        <v>0</v>
      </c>
      <c r="AB1807">
        <f>SUMIF([1]销售数据!$B:$B,E1807&amp;G1807,[1]销售数据!$G:$G)</f>
        <v>0</v>
      </c>
      <c r="AC1807" s="12">
        <f t="shared" si="461"/>
        <v>0</v>
      </c>
      <c r="AD1807" t="str">
        <f t="shared" si="462"/>
        <v/>
      </c>
      <c r="AE1807">
        <f>SUMIF([1]销售数据!$B:$B,AD1807,[1]销售数据!$L:$L)</f>
        <v>0</v>
      </c>
      <c r="AF1807">
        <f>SUMIF([1]销售数据!$B:$B,AD1807,[1]销售数据!$K:$K)</f>
        <v>0</v>
      </c>
      <c r="AG1807">
        <f>SUMIF([1]销售数据!$B:$B,AD1807,[1]销售数据!$J:$J)</f>
        <v>0</v>
      </c>
      <c r="AH1807">
        <f>SUMIF([1]销售数据!$B:$B,AD1807,[1]销售数据!$I:$I)</f>
        <v>0</v>
      </c>
      <c r="AI1807">
        <f>SUMIF([1]销售数据!$B:$B,AD1807,[1]销售数据!$H:$H)</f>
        <v>0</v>
      </c>
      <c r="AJ1807" s="20">
        <f t="shared" si="463"/>
        <v>0</v>
      </c>
      <c r="AK1807">
        <f>SUMIF([1]发货店铺数!$B:$B,AD1807,[1]发货店铺数!$G:$G)</f>
        <v>0</v>
      </c>
      <c r="AL1807">
        <f>SUMIF([1]销售店铺数!$B:$B,AD1807,[1]销售店铺数!$G:$G)</f>
        <v>0</v>
      </c>
      <c r="AM1807">
        <f>SUMIF([1]销售店铺数!$B:$B,AD1807,[1]销售店铺数!$G:$G)</f>
        <v>0</v>
      </c>
      <c r="AN1807" s="20">
        <f t="shared" si="464"/>
        <v>0</v>
      </c>
      <c r="AO1807" s="20">
        <f t="shared" si="465"/>
        <v>0</v>
      </c>
      <c r="AP1807" s="20">
        <f t="shared" si="466"/>
        <v>0</v>
      </c>
      <c r="AQ1807" s="12">
        <f t="shared" si="467"/>
        <v>0</v>
      </c>
      <c r="AR1807" s="20">
        <f t="shared" si="468"/>
        <v>0</v>
      </c>
      <c r="AS1807" s="20">
        <f t="shared" si="469"/>
        <v>0</v>
      </c>
    </row>
    <row r="1808" spans="1:45">
      <c r="A1808"/>
      <c r="B1808"/>
      <c r="C1808"/>
      <c r="D1808"/>
      <c r="E1808"/>
      <c r="F1808"/>
      <c r="G1808"/>
      <c r="H1808"/>
      <c r="I1808"/>
      <c r="J1808"/>
      <c r="K1808"/>
      <c r="L1808"/>
      <c r="M1808" s="8" t="str">
        <f>IF(ISERROR( VLOOKUP(AD1808,'[1]采购入库货量(公司仓库)'!$A:$I,9,FALSE)),"", VLOOKUP(AD1808,'[1]采购入库货量(公司仓库)'!$A:$I,9,FALSE))</f>
        <v/>
      </c>
      <c r="N1808" s="8" t="str">
        <f>IF(ISERROR( VLOOKUP(AD1808,[1]批发上市日期!$A:$F,6,FALSE)),"",  VLOOKUP(AD1808,[1]批发上市日期!$A:$F,6,FALSE))</f>
        <v/>
      </c>
      <c r="O1808" s="48">
        <f>IF(ISERROR(VLOOKUP(E1808&amp;G1808,'[1]采购入库货量(公司仓库)'!$A:$I,7,FALSE)),0,VLOOKUP(E1808&amp;G1808,'[1]采购入库货量(公司仓库)'!$A:$I,7,FALSE))</f>
        <v>0</v>
      </c>
      <c r="P1808" s="12">
        <f t="shared" si="454"/>
        <v>0</v>
      </c>
      <c r="Q1808" s="14">
        <f>IF(ISERROR(VLOOKUP(E1808&amp;G1808,'[1]采购入库货量(公司仓库)'!$A:$I,8,FALSE)),0,VLOOKUP(E1808&amp;G1808,'[1]采购入库货量(公司仓库)'!$A:$I,8,FALSE))</f>
        <v>0</v>
      </c>
      <c r="R1808" s="12">
        <f t="shared" si="455"/>
        <v>0</v>
      </c>
      <c r="S1808">
        <f>SUMIF([1]库存总量!$H:$H,E1808&amp;G1808,[1]库存总量!$G:$G)</f>
        <v>0</v>
      </c>
      <c r="T1808" s="12">
        <f t="shared" si="456"/>
        <v>0</v>
      </c>
      <c r="U1808">
        <f>SUMIFS([1]库存总量!$G:$G,[1]库存总量!$H:$H,E1808&amp;G1808,[1]库存总量!$A:$A,"B")</f>
        <v>0</v>
      </c>
      <c r="V1808" s="12">
        <f t="shared" si="457"/>
        <v>0</v>
      </c>
      <c r="W1808">
        <f>SUMIFS([1]库存总量!$G:$G,[1]库存总量!$H:$H,E1808&amp;G1808,[1]库存总量!$A:$A,"K")</f>
        <v>0</v>
      </c>
      <c r="X1808" s="12">
        <f t="shared" si="458"/>
        <v>0</v>
      </c>
      <c r="Y1808">
        <f t="shared" si="459"/>
        <v>0</v>
      </c>
      <c r="Z1808" s="12">
        <f t="shared" si="460"/>
        <v>0</v>
      </c>
      <c r="AA1808">
        <f>(IF(ISERROR((IF(ISERROR(VLOOKUP(E1808&amp;G1808,'[1]采购入库货量(公司仓库)'!$A:$H,7,FALSE)),0,VLOOKUP(E1808&amp;G1808,'[1]采购入库货量(公司仓库)'!$A:$H,7,FALSE)))*L1808-(IF(ISERROR(VLOOKUP(E1808&amp;G1808,'[1]采购入库货量(公司仓库)'!$A:$H,8,FALSE)),0,VLOOKUP(E1808&amp;G1808,'[1]采购入库货量(公司仓库)'!$A:$H,8,FALSE)))),0,(IF(ISERROR(VLOOKUP(E1808&amp;G1808,'[1]采购入库货量(公司仓库)'!$A:$H,7,FALSE)),0,VLOOKUP(E1808&amp;G1808,'[1]采购入库货量(公司仓库)'!$A:$H,7,FALSE)))*L1808-(IF(ISERROR(VLOOKUP(E1808&amp;G1808,'[1]采购入库货量(公司仓库)'!$A:$H,8,FALSE)),0,VLOOKUP(E1808&amp;G1808,'[1]采购入库货量(公司仓库)'!$A:$H,8,FALSE)))))</f>
        <v>0</v>
      </c>
      <c r="AB1808">
        <f>SUMIF([1]销售数据!$B:$B,E1808&amp;G1808,[1]销售数据!$G:$G)</f>
        <v>0</v>
      </c>
      <c r="AC1808" s="12">
        <f t="shared" si="461"/>
        <v>0</v>
      </c>
      <c r="AD1808" t="str">
        <f t="shared" si="462"/>
        <v/>
      </c>
      <c r="AE1808">
        <f>SUMIF([1]销售数据!$B:$B,AD1808,[1]销售数据!$L:$L)</f>
        <v>0</v>
      </c>
      <c r="AF1808">
        <f>SUMIF([1]销售数据!$B:$B,AD1808,[1]销售数据!$K:$K)</f>
        <v>0</v>
      </c>
      <c r="AG1808">
        <f>SUMIF([1]销售数据!$B:$B,AD1808,[1]销售数据!$J:$J)</f>
        <v>0</v>
      </c>
      <c r="AH1808">
        <f>SUMIF([1]销售数据!$B:$B,AD1808,[1]销售数据!$I:$I)</f>
        <v>0</v>
      </c>
      <c r="AI1808">
        <f>SUMIF([1]销售数据!$B:$B,AD1808,[1]销售数据!$H:$H)</f>
        <v>0</v>
      </c>
      <c r="AJ1808" s="20">
        <f t="shared" si="463"/>
        <v>0</v>
      </c>
      <c r="AK1808">
        <f>SUMIF([1]发货店铺数!$B:$B,AD1808,[1]发货店铺数!$G:$G)</f>
        <v>0</v>
      </c>
      <c r="AL1808">
        <f>SUMIF([1]销售店铺数!$B:$B,AD1808,[1]销售店铺数!$G:$G)</f>
        <v>0</v>
      </c>
      <c r="AM1808">
        <f>SUMIF([1]销售店铺数!$B:$B,AD1808,[1]销售店铺数!$G:$G)</f>
        <v>0</v>
      </c>
      <c r="AN1808" s="20">
        <f t="shared" si="464"/>
        <v>0</v>
      </c>
      <c r="AO1808" s="20">
        <f t="shared" si="465"/>
        <v>0</v>
      </c>
      <c r="AP1808" s="20">
        <f t="shared" si="466"/>
        <v>0</v>
      </c>
      <c r="AQ1808" s="12">
        <f t="shared" si="467"/>
        <v>0</v>
      </c>
      <c r="AR1808" s="20">
        <f t="shared" si="468"/>
        <v>0</v>
      </c>
      <c r="AS1808" s="20">
        <f t="shared" si="469"/>
        <v>0</v>
      </c>
    </row>
    <row r="1809" spans="1:45">
      <c r="A1809"/>
      <c r="B1809"/>
      <c r="C1809"/>
      <c r="D1809"/>
      <c r="E1809"/>
      <c r="F1809"/>
      <c r="G1809"/>
      <c r="H1809"/>
      <c r="I1809"/>
      <c r="J1809"/>
      <c r="K1809"/>
      <c r="L1809"/>
      <c r="M1809" s="8" t="str">
        <f>IF(ISERROR( VLOOKUP(AD1809,'[1]采购入库货量(公司仓库)'!$A:$I,9,FALSE)),"", VLOOKUP(AD1809,'[1]采购入库货量(公司仓库)'!$A:$I,9,FALSE))</f>
        <v/>
      </c>
      <c r="N1809" s="8" t="str">
        <f>IF(ISERROR( VLOOKUP(AD1809,[1]批发上市日期!$A:$F,6,FALSE)),"",  VLOOKUP(AD1809,[1]批发上市日期!$A:$F,6,FALSE))</f>
        <v/>
      </c>
      <c r="O1809" s="48">
        <f>IF(ISERROR(VLOOKUP(E1809&amp;G1809,'[1]采购入库货量(公司仓库)'!$A:$I,7,FALSE)),0,VLOOKUP(E1809&amp;G1809,'[1]采购入库货量(公司仓库)'!$A:$I,7,FALSE))</f>
        <v>0</v>
      </c>
      <c r="P1809" s="12">
        <f t="shared" si="454"/>
        <v>0</v>
      </c>
      <c r="Q1809" s="14">
        <f>IF(ISERROR(VLOOKUP(E1809&amp;G1809,'[1]采购入库货量(公司仓库)'!$A:$I,8,FALSE)),0,VLOOKUP(E1809&amp;G1809,'[1]采购入库货量(公司仓库)'!$A:$I,8,FALSE))</f>
        <v>0</v>
      </c>
      <c r="R1809" s="12">
        <f t="shared" si="455"/>
        <v>0</v>
      </c>
      <c r="S1809">
        <f>SUMIF([1]库存总量!$H:$H,E1809&amp;G1809,[1]库存总量!$G:$G)</f>
        <v>0</v>
      </c>
      <c r="T1809" s="12">
        <f t="shared" si="456"/>
        <v>0</v>
      </c>
      <c r="U1809">
        <f>SUMIFS([1]库存总量!$G:$G,[1]库存总量!$H:$H,E1809&amp;G1809,[1]库存总量!$A:$A,"B")</f>
        <v>0</v>
      </c>
      <c r="V1809" s="12">
        <f t="shared" si="457"/>
        <v>0</v>
      </c>
      <c r="W1809">
        <f>SUMIFS([1]库存总量!$G:$G,[1]库存总量!$H:$H,E1809&amp;G1809,[1]库存总量!$A:$A,"K")</f>
        <v>0</v>
      </c>
      <c r="X1809" s="12">
        <f t="shared" si="458"/>
        <v>0</v>
      </c>
      <c r="Y1809">
        <f t="shared" si="459"/>
        <v>0</v>
      </c>
      <c r="Z1809" s="12">
        <f t="shared" si="460"/>
        <v>0</v>
      </c>
      <c r="AA1809">
        <f>(IF(ISERROR((IF(ISERROR(VLOOKUP(E1809&amp;G1809,'[1]采购入库货量(公司仓库)'!$A:$H,7,FALSE)),0,VLOOKUP(E1809&amp;G1809,'[1]采购入库货量(公司仓库)'!$A:$H,7,FALSE)))*L1809-(IF(ISERROR(VLOOKUP(E1809&amp;G1809,'[1]采购入库货量(公司仓库)'!$A:$H,8,FALSE)),0,VLOOKUP(E1809&amp;G1809,'[1]采购入库货量(公司仓库)'!$A:$H,8,FALSE)))),0,(IF(ISERROR(VLOOKUP(E1809&amp;G1809,'[1]采购入库货量(公司仓库)'!$A:$H,7,FALSE)),0,VLOOKUP(E1809&amp;G1809,'[1]采购入库货量(公司仓库)'!$A:$H,7,FALSE)))*L1809-(IF(ISERROR(VLOOKUP(E1809&amp;G1809,'[1]采购入库货量(公司仓库)'!$A:$H,8,FALSE)),0,VLOOKUP(E1809&amp;G1809,'[1]采购入库货量(公司仓库)'!$A:$H,8,FALSE)))))</f>
        <v>0</v>
      </c>
      <c r="AB1809">
        <f>SUMIF([1]销售数据!$B:$B,E1809&amp;G1809,[1]销售数据!$G:$G)</f>
        <v>0</v>
      </c>
      <c r="AC1809" s="12">
        <f t="shared" si="461"/>
        <v>0</v>
      </c>
      <c r="AD1809" t="str">
        <f t="shared" si="462"/>
        <v/>
      </c>
      <c r="AE1809">
        <f>SUMIF([1]销售数据!$B:$B,AD1809,[1]销售数据!$L:$L)</f>
        <v>0</v>
      </c>
      <c r="AF1809">
        <f>SUMIF([1]销售数据!$B:$B,AD1809,[1]销售数据!$K:$K)</f>
        <v>0</v>
      </c>
      <c r="AG1809">
        <f>SUMIF([1]销售数据!$B:$B,AD1809,[1]销售数据!$J:$J)</f>
        <v>0</v>
      </c>
      <c r="AH1809">
        <f>SUMIF([1]销售数据!$B:$B,AD1809,[1]销售数据!$I:$I)</f>
        <v>0</v>
      </c>
      <c r="AI1809">
        <f>SUMIF([1]销售数据!$B:$B,AD1809,[1]销售数据!$H:$H)</f>
        <v>0</v>
      </c>
      <c r="AJ1809" s="20">
        <f t="shared" si="463"/>
        <v>0</v>
      </c>
      <c r="AK1809">
        <f>SUMIF([1]发货店铺数!$B:$B,AD1809,[1]发货店铺数!$G:$G)</f>
        <v>0</v>
      </c>
      <c r="AL1809">
        <f>SUMIF([1]销售店铺数!$B:$B,AD1809,[1]销售店铺数!$G:$G)</f>
        <v>0</v>
      </c>
      <c r="AM1809">
        <f>SUMIF([1]销售店铺数!$B:$B,AD1809,[1]销售店铺数!$G:$G)</f>
        <v>0</v>
      </c>
      <c r="AN1809" s="20">
        <f t="shared" si="464"/>
        <v>0</v>
      </c>
      <c r="AO1809" s="20">
        <f t="shared" si="465"/>
        <v>0</v>
      </c>
      <c r="AP1809" s="20">
        <f t="shared" si="466"/>
        <v>0</v>
      </c>
      <c r="AQ1809" s="12">
        <f t="shared" si="467"/>
        <v>0</v>
      </c>
      <c r="AR1809" s="20">
        <f t="shared" si="468"/>
        <v>0</v>
      </c>
      <c r="AS1809" s="20">
        <f t="shared" si="469"/>
        <v>0</v>
      </c>
    </row>
    <row r="1810" spans="1:45">
      <c r="A1810"/>
      <c r="B1810"/>
      <c r="C1810"/>
      <c r="D1810"/>
      <c r="E1810"/>
      <c r="F1810"/>
      <c r="G1810"/>
      <c r="H1810"/>
      <c r="I1810"/>
      <c r="J1810"/>
      <c r="K1810"/>
      <c r="L1810"/>
      <c r="M1810" s="8" t="str">
        <f>IF(ISERROR( VLOOKUP(AD1810,'[1]采购入库货量(公司仓库)'!$A:$I,9,FALSE)),"", VLOOKUP(AD1810,'[1]采购入库货量(公司仓库)'!$A:$I,9,FALSE))</f>
        <v/>
      </c>
      <c r="N1810" s="8" t="str">
        <f>IF(ISERROR( VLOOKUP(AD1810,[1]批发上市日期!$A:$F,6,FALSE)),"",  VLOOKUP(AD1810,[1]批发上市日期!$A:$F,6,FALSE))</f>
        <v/>
      </c>
      <c r="O1810" s="48">
        <f>IF(ISERROR(VLOOKUP(E1810&amp;G1810,'[1]采购入库货量(公司仓库)'!$A:$I,7,FALSE)),0,VLOOKUP(E1810&amp;G1810,'[1]采购入库货量(公司仓库)'!$A:$I,7,FALSE))</f>
        <v>0</v>
      </c>
      <c r="P1810" s="12">
        <f t="shared" si="454"/>
        <v>0</v>
      </c>
      <c r="Q1810" s="14">
        <f>IF(ISERROR(VLOOKUP(E1810&amp;G1810,'[1]采购入库货量(公司仓库)'!$A:$I,8,FALSE)),0,VLOOKUP(E1810&amp;G1810,'[1]采购入库货量(公司仓库)'!$A:$I,8,FALSE))</f>
        <v>0</v>
      </c>
      <c r="R1810" s="12">
        <f t="shared" si="455"/>
        <v>0</v>
      </c>
      <c r="S1810">
        <f>SUMIF([1]库存总量!$H:$H,E1810&amp;G1810,[1]库存总量!$G:$G)</f>
        <v>0</v>
      </c>
      <c r="T1810" s="12">
        <f t="shared" si="456"/>
        <v>0</v>
      </c>
      <c r="U1810">
        <f>SUMIFS([1]库存总量!$G:$G,[1]库存总量!$H:$H,E1810&amp;G1810,[1]库存总量!$A:$A,"B")</f>
        <v>0</v>
      </c>
      <c r="V1810" s="12">
        <f t="shared" si="457"/>
        <v>0</v>
      </c>
      <c r="W1810">
        <f>SUMIFS([1]库存总量!$G:$G,[1]库存总量!$H:$H,E1810&amp;G1810,[1]库存总量!$A:$A,"K")</f>
        <v>0</v>
      </c>
      <c r="X1810" s="12">
        <f t="shared" si="458"/>
        <v>0</v>
      </c>
      <c r="Y1810">
        <f t="shared" si="459"/>
        <v>0</v>
      </c>
      <c r="Z1810" s="12">
        <f t="shared" si="460"/>
        <v>0</v>
      </c>
      <c r="AA1810">
        <f>(IF(ISERROR((IF(ISERROR(VLOOKUP(E1810&amp;G1810,'[1]采购入库货量(公司仓库)'!$A:$H,7,FALSE)),0,VLOOKUP(E1810&amp;G1810,'[1]采购入库货量(公司仓库)'!$A:$H,7,FALSE)))*L1810-(IF(ISERROR(VLOOKUP(E1810&amp;G1810,'[1]采购入库货量(公司仓库)'!$A:$H,8,FALSE)),0,VLOOKUP(E1810&amp;G1810,'[1]采购入库货量(公司仓库)'!$A:$H,8,FALSE)))),0,(IF(ISERROR(VLOOKUP(E1810&amp;G1810,'[1]采购入库货量(公司仓库)'!$A:$H,7,FALSE)),0,VLOOKUP(E1810&amp;G1810,'[1]采购入库货量(公司仓库)'!$A:$H,7,FALSE)))*L1810-(IF(ISERROR(VLOOKUP(E1810&amp;G1810,'[1]采购入库货量(公司仓库)'!$A:$H,8,FALSE)),0,VLOOKUP(E1810&amp;G1810,'[1]采购入库货量(公司仓库)'!$A:$H,8,FALSE)))))</f>
        <v>0</v>
      </c>
      <c r="AB1810">
        <f>SUMIF([1]销售数据!$B:$B,E1810&amp;G1810,[1]销售数据!$G:$G)</f>
        <v>0</v>
      </c>
      <c r="AC1810" s="12">
        <f t="shared" si="461"/>
        <v>0</v>
      </c>
      <c r="AD1810" t="str">
        <f t="shared" si="462"/>
        <v/>
      </c>
      <c r="AE1810">
        <f>SUMIF([1]销售数据!$B:$B,AD1810,[1]销售数据!$L:$L)</f>
        <v>0</v>
      </c>
      <c r="AF1810">
        <f>SUMIF([1]销售数据!$B:$B,AD1810,[1]销售数据!$K:$K)</f>
        <v>0</v>
      </c>
      <c r="AG1810">
        <f>SUMIF([1]销售数据!$B:$B,AD1810,[1]销售数据!$J:$J)</f>
        <v>0</v>
      </c>
      <c r="AH1810">
        <f>SUMIF([1]销售数据!$B:$B,AD1810,[1]销售数据!$I:$I)</f>
        <v>0</v>
      </c>
      <c r="AI1810">
        <f>SUMIF([1]销售数据!$B:$B,AD1810,[1]销售数据!$H:$H)</f>
        <v>0</v>
      </c>
      <c r="AJ1810" s="20">
        <f t="shared" si="463"/>
        <v>0</v>
      </c>
      <c r="AK1810">
        <f>SUMIF([1]发货店铺数!$B:$B,AD1810,[1]发货店铺数!$G:$G)</f>
        <v>0</v>
      </c>
      <c r="AL1810">
        <f>SUMIF([1]销售店铺数!$B:$B,AD1810,[1]销售店铺数!$G:$G)</f>
        <v>0</v>
      </c>
      <c r="AM1810">
        <f>SUMIF([1]销售店铺数!$B:$B,AD1810,[1]销售店铺数!$G:$G)</f>
        <v>0</v>
      </c>
      <c r="AN1810" s="20">
        <f t="shared" si="464"/>
        <v>0</v>
      </c>
      <c r="AO1810" s="20">
        <f t="shared" si="465"/>
        <v>0</v>
      </c>
      <c r="AP1810" s="20">
        <f t="shared" si="466"/>
        <v>0</v>
      </c>
      <c r="AQ1810" s="12">
        <f t="shared" si="467"/>
        <v>0</v>
      </c>
      <c r="AR1810" s="20">
        <f t="shared" si="468"/>
        <v>0</v>
      </c>
      <c r="AS1810" s="20">
        <f t="shared" si="469"/>
        <v>0</v>
      </c>
    </row>
    <row r="1811" spans="1:45">
      <c r="A1811"/>
      <c r="B1811"/>
      <c r="C1811"/>
      <c r="D1811"/>
      <c r="E1811"/>
      <c r="F1811"/>
      <c r="G1811"/>
      <c r="H1811"/>
      <c r="I1811"/>
      <c r="J1811"/>
      <c r="K1811"/>
      <c r="L1811"/>
      <c r="M1811" s="8" t="str">
        <f>IF(ISERROR( VLOOKUP(AD1811,'[1]采购入库货量(公司仓库)'!$A:$I,9,FALSE)),"", VLOOKUP(AD1811,'[1]采购入库货量(公司仓库)'!$A:$I,9,FALSE))</f>
        <v/>
      </c>
      <c r="N1811" s="8" t="str">
        <f>IF(ISERROR( VLOOKUP(AD1811,[1]批发上市日期!$A:$F,6,FALSE)),"",  VLOOKUP(AD1811,[1]批发上市日期!$A:$F,6,FALSE))</f>
        <v/>
      </c>
      <c r="O1811" s="48">
        <f>IF(ISERROR(VLOOKUP(E1811&amp;G1811,'[1]采购入库货量(公司仓库)'!$A:$I,7,FALSE)),0,VLOOKUP(E1811&amp;G1811,'[1]采购入库货量(公司仓库)'!$A:$I,7,FALSE))</f>
        <v>0</v>
      </c>
      <c r="P1811" s="12">
        <f t="shared" si="454"/>
        <v>0</v>
      </c>
      <c r="Q1811" s="14">
        <f>IF(ISERROR(VLOOKUP(E1811&amp;G1811,'[1]采购入库货量(公司仓库)'!$A:$I,8,FALSE)),0,VLOOKUP(E1811&amp;G1811,'[1]采购入库货量(公司仓库)'!$A:$I,8,FALSE))</f>
        <v>0</v>
      </c>
      <c r="R1811" s="12">
        <f t="shared" si="455"/>
        <v>0</v>
      </c>
      <c r="S1811">
        <f>SUMIF([1]库存总量!$H:$H,E1811&amp;G1811,[1]库存总量!$G:$G)</f>
        <v>0</v>
      </c>
      <c r="T1811" s="12">
        <f t="shared" si="456"/>
        <v>0</v>
      </c>
      <c r="U1811">
        <f>SUMIFS([1]库存总量!$G:$G,[1]库存总量!$H:$H,E1811&amp;G1811,[1]库存总量!$A:$A,"B")</f>
        <v>0</v>
      </c>
      <c r="V1811" s="12">
        <f t="shared" si="457"/>
        <v>0</v>
      </c>
      <c r="W1811">
        <f>SUMIFS([1]库存总量!$G:$G,[1]库存总量!$H:$H,E1811&amp;G1811,[1]库存总量!$A:$A,"K")</f>
        <v>0</v>
      </c>
      <c r="X1811" s="12">
        <f t="shared" si="458"/>
        <v>0</v>
      </c>
      <c r="Y1811">
        <f t="shared" si="459"/>
        <v>0</v>
      </c>
      <c r="Z1811" s="12">
        <f t="shared" si="460"/>
        <v>0</v>
      </c>
      <c r="AA1811">
        <f>(IF(ISERROR((IF(ISERROR(VLOOKUP(E1811&amp;G1811,'[1]采购入库货量(公司仓库)'!$A:$H,7,FALSE)),0,VLOOKUP(E1811&amp;G1811,'[1]采购入库货量(公司仓库)'!$A:$H,7,FALSE)))*L1811-(IF(ISERROR(VLOOKUP(E1811&amp;G1811,'[1]采购入库货量(公司仓库)'!$A:$H,8,FALSE)),0,VLOOKUP(E1811&amp;G1811,'[1]采购入库货量(公司仓库)'!$A:$H,8,FALSE)))),0,(IF(ISERROR(VLOOKUP(E1811&amp;G1811,'[1]采购入库货量(公司仓库)'!$A:$H,7,FALSE)),0,VLOOKUP(E1811&amp;G1811,'[1]采购入库货量(公司仓库)'!$A:$H,7,FALSE)))*L1811-(IF(ISERROR(VLOOKUP(E1811&amp;G1811,'[1]采购入库货量(公司仓库)'!$A:$H,8,FALSE)),0,VLOOKUP(E1811&amp;G1811,'[1]采购入库货量(公司仓库)'!$A:$H,8,FALSE)))))</f>
        <v>0</v>
      </c>
      <c r="AB1811">
        <f>SUMIF([1]销售数据!$B:$B,E1811&amp;G1811,[1]销售数据!$G:$G)</f>
        <v>0</v>
      </c>
      <c r="AC1811" s="12">
        <f t="shared" si="461"/>
        <v>0</v>
      </c>
      <c r="AD1811" t="str">
        <f t="shared" si="462"/>
        <v/>
      </c>
      <c r="AE1811">
        <f>SUMIF([1]销售数据!$B:$B,AD1811,[1]销售数据!$L:$L)</f>
        <v>0</v>
      </c>
      <c r="AF1811">
        <f>SUMIF([1]销售数据!$B:$B,AD1811,[1]销售数据!$K:$K)</f>
        <v>0</v>
      </c>
      <c r="AG1811">
        <f>SUMIF([1]销售数据!$B:$B,AD1811,[1]销售数据!$J:$J)</f>
        <v>0</v>
      </c>
      <c r="AH1811">
        <f>SUMIF([1]销售数据!$B:$B,AD1811,[1]销售数据!$I:$I)</f>
        <v>0</v>
      </c>
      <c r="AI1811">
        <f>SUMIF([1]销售数据!$B:$B,AD1811,[1]销售数据!$H:$H)</f>
        <v>0</v>
      </c>
      <c r="AJ1811" s="20">
        <f t="shared" si="463"/>
        <v>0</v>
      </c>
      <c r="AK1811">
        <f>SUMIF([1]发货店铺数!$B:$B,AD1811,[1]发货店铺数!$G:$G)</f>
        <v>0</v>
      </c>
      <c r="AL1811">
        <f>SUMIF([1]销售店铺数!$B:$B,AD1811,[1]销售店铺数!$G:$G)</f>
        <v>0</v>
      </c>
      <c r="AM1811">
        <f>SUMIF([1]销售店铺数!$B:$B,AD1811,[1]销售店铺数!$G:$G)</f>
        <v>0</v>
      </c>
      <c r="AN1811" s="20">
        <f t="shared" si="464"/>
        <v>0</v>
      </c>
      <c r="AO1811" s="20">
        <f t="shared" si="465"/>
        <v>0</v>
      </c>
      <c r="AP1811" s="20">
        <f t="shared" si="466"/>
        <v>0</v>
      </c>
      <c r="AQ1811" s="12">
        <f t="shared" si="467"/>
        <v>0</v>
      </c>
      <c r="AR1811" s="20">
        <f t="shared" si="468"/>
        <v>0</v>
      </c>
      <c r="AS1811" s="20">
        <f t="shared" si="469"/>
        <v>0</v>
      </c>
    </row>
    <row r="1812" spans="1:45">
      <c r="A1812"/>
      <c r="B1812"/>
      <c r="C1812"/>
      <c r="D1812"/>
      <c r="E1812"/>
      <c r="F1812"/>
      <c r="G1812"/>
      <c r="H1812"/>
      <c r="I1812"/>
      <c r="J1812"/>
      <c r="K1812"/>
      <c r="L1812"/>
      <c r="M1812" s="8" t="str">
        <f>IF(ISERROR( VLOOKUP(AD1812,'[1]采购入库货量(公司仓库)'!$A:$I,9,FALSE)),"", VLOOKUP(AD1812,'[1]采购入库货量(公司仓库)'!$A:$I,9,FALSE))</f>
        <v/>
      </c>
      <c r="N1812" s="8" t="str">
        <f>IF(ISERROR( VLOOKUP(AD1812,[1]批发上市日期!$A:$F,6,FALSE)),"",  VLOOKUP(AD1812,[1]批发上市日期!$A:$F,6,FALSE))</f>
        <v/>
      </c>
      <c r="O1812" s="48">
        <f>IF(ISERROR(VLOOKUP(E1812&amp;G1812,'[1]采购入库货量(公司仓库)'!$A:$I,7,FALSE)),0,VLOOKUP(E1812&amp;G1812,'[1]采购入库货量(公司仓库)'!$A:$I,7,FALSE))</f>
        <v>0</v>
      </c>
      <c r="P1812" s="12">
        <f t="shared" si="454"/>
        <v>0</v>
      </c>
      <c r="Q1812" s="14">
        <f>IF(ISERROR(VLOOKUP(E1812&amp;G1812,'[1]采购入库货量(公司仓库)'!$A:$I,8,FALSE)),0,VLOOKUP(E1812&amp;G1812,'[1]采购入库货量(公司仓库)'!$A:$I,8,FALSE))</f>
        <v>0</v>
      </c>
      <c r="R1812" s="12">
        <f t="shared" si="455"/>
        <v>0</v>
      </c>
      <c r="S1812">
        <f>SUMIF([1]库存总量!$H:$H,E1812&amp;G1812,[1]库存总量!$G:$G)</f>
        <v>0</v>
      </c>
      <c r="T1812" s="12">
        <f t="shared" si="456"/>
        <v>0</v>
      </c>
      <c r="U1812">
        <f>SUMIFS([1]库存总量!$G:$G,[1]库存总量!$H:$H,E1812&amp;G1812,[1]库存总量!$A:$A,"B")</f>
        <v>0</v>
      </c>
      <c r="V1812" s="12">
        <f t="shared" si="457"/>
        <v>0</v>
      </c>
      <c r="W1812">
        <f>SUMIFS([1]库存总量!$G:$G,[1]库存总量!$H:$H,E1812&amp;G1812,[1]库存总量!$A:$A,"K")</f>
        <v>0</v>
      </c>
      <c r="X1812" s="12">
        <f t="shared" si="458"/>
        <v>0</v>
      </c>
      <c r="Y1812">
        <f t="shared" si="459"/>
        <v>0</v>
      </c>
      <c r="Z1812" s="12">
        <f t="shared" si="460"/>
        <v>0</v>
      </c>
      <c r="AA1812">
        <f>(IF(ISERROR((IF(ISERROR(VLOOKUP(E1812&amp;G1812,'[1]采购入库货量(公司仓库)'!$A:$H,7,FALSE)),0,VLOOKUP(E1812&amp;G1812,'[1]采购入库货量(公司仓库)'!$A:$H,7,FALSE)))*L1812-(IF(ISERROR(VLOOKUP(E1812&amp;G1812,'[1]采购入库货量(公司仓库)'!$A:$H,8,FALSE)),0,VLOOKUP(E1812&amp;G1812,'[1]采购入库货量(公司仓库)'!$A:$H,8,FALSE)))),0,(IF(ISERROR(VLOOKUP(E1812&amp;G1812,'[1]采购入库货量(公司仓库)'!$A:$H,7,FALSE)),0,VLOOKUP(E1812&amp;G1812,'[1]采购入库货量(公司仓库)'!$A:$H,7,FALSE)))*L1812-(IF(ISERROR(VLOOKUP(E1812&amp;G1812,'[1]采购入库货量(公司仓库)'!$A:$H,8,FALSE)),0,VLOOKUP(E1812&amp;G1812,'[1]采购入库货量(公司仓库)'!$A:$H,8,FALSE)))))</f>
        <v>0</v>
      </c>
      <c r="AB1812">
        <f>SUMIF([1]销售数据!$B:$B,E1812&amp;G1812,[1]销售数据!$G:$G)</f>
        <v>0</v>
      </c>
      <c r="AC1812" s="12">
        <f t="shared" si="461"/>
        <v>0</v>
      </c>
      <c r="AD1812" t="str">
        <f t="shared" si="462"/>
        <v/>
      </c>
      <c r="AE1812">
        <f>SUMIF([1]销售数据!$B:$B,AD1812,[1]销售数据!$L:$L)</f>
        <v>0</v>
      </c>
      <c r="AF1812">
        <f>SUMIF([1]销售数据!$B:$B,AD1812,[1]销售数据!$K:$K)</f>
        <v>0</v>
      </c>
      <c r="AG1812">
        <f>SUMIF([1]销售数据!$B:$B,AD1812,[1]销售数据!$J:$J)</f>
        <v>0</v>
      </c>
      <c r="AH1812">
        <f>SUMIF([1]销售数据!$B:$B,AD1812,[1]销售数据!$I:$I)</f>
        <v>0</v>
      </c>
      <c r="AI1812">
        <f>SUMIF([1]销售数据!$B:$B,AD1812,[1]销售数据!$H:$H)</f>
        <v>0</v>
      </c>
      <c r="AJ1812" s="20">
        <f t="shared" si="463"/>
        <v>0</v>
      </c>
      <c r="AK1812">
        <f>SUMIF([1]发货店铺数!$B:$B,AD1812,[1]发货店铺数!$G:$G)</f>
        <v>0</v>
      </c>
      <c r="AL1812">
        <f>SUMIF([1]销售店铺数!$B:$B,AD1812,[1]销售店铺数!$G:$G)</f>
        <v>0</v>
      </c>
      <c r="AM1812">
        <f>SUMIF([1]销售店铺数!$B:$B,AD1812,[1]销售店铺数!$G:$G)</f>
        <v>0</v>
      </c>
      <c r="AN1812" s="20">
        <f t="shared" si="464"/>
        <v>0</v>
      </c>
      <c r="AO1812" s="20">
        <f t="shared" si="465"/>
        <v>0</v>
      </c>
      <c r="AP1812" s="20">
        <f t="shared" si="466"/>
        <v>0</v>
      </c>
      <c r="AQ1812" s="12">
        <f t="shared" si="467"/>
        <v>0</v>
      </c>
      <c r="AR1812" s="20">
        <f t="shared" si="468"/>
        <v>0</v>
      </c>
      <c r="AS1812" s="20">
        <f t="shared" si="469"/>
        <v>0</v>
      </c>
    </row>
    <row r="1813" spans="1:45">
      <c r="A1813"/>
      <c r="B1813"/>
      <c r="C1813"/>
      <c r="D1813"/>
      <c r="E1813"/>
      <c r="F1813"/>
      <c r="G1813"/>
      <c r="H1813"/>
      <c r="I1813"/>
      <c r="J1813"/>
      <c r="K1813"/>
      <c r="L1813"/>
      <c r="M1813" s="8" t="str">
        <f>IF(ISERROR( VLOOKUP(AD1813,'[1]采购入库货量(公司仓库)'!$A:$I,9,FALSE)),"", VLOOKUP(AD1813,'[1]采购入库货量(公司仓库)'!$A:$I,9,FALSE))</f>
        <v/>
      </c>
      <c r="N1813" s="8" t="str">
        <f>IF(ISERROR( VLOOKUP(AD1813,[1]批发上市日期!$A:$F,6,FALSE)),"",  VLOOKUP(AD1813,[1]批发上市日期!$A:$F,6,FALSE))</f>
        <v/>
      </c>
      <c r="O1813" s="48">
        <f>IF(ISERROR(VLOOKUP(E1813&amp;G1813,'[1]采购入库货量(公司仓库)'!$A:$I,7,FALSE)),0,VLOOKUP(E1813&amp;G1813,'[1]采购入库货量(公司仓库)'!$A:$I,7,FALSE))</f>
        <v>0</v>
      </c>
      <c r="P1813" s="12">
        <f t="shared" si="454"/>
        <v>0</v>
      </c>
      <c r="Q1813" s="14">
        <f>IF(ISERROR(VLOOKUP(E1813&amp;G1813,'[1]采购入库货量(公司仓库)'!$A:$I,8,FALSE)),0,VLOOKUP(E1813&amp;G1813,'[1]采购入库货量(公司仓库)'!$A:$I,8,FALSE))</f>
        <v>0</v>
      </c>
      <c r="R1813" s="12">
        <f t="shared" si="455"/>
        <v>0</v>
      </c>
      <c r="S1813">
        <f>SUMIF([1]库存总量!$H:$H,E1813&amp;G1813,[1]库存总量!$G:$G)</f>
        <v>0</v>
      </c>
      <c r="T1813" s="12">
        <f t="shared" si="456"/>
        <v>0</v>
      </c>
      <c r="U1813">
        <f>SUMIFS([1]库存总量!$G:$G,[1]库存总量!$H:$H,E1813&amp;G1813,[1]库存总量!$A:$A,"B")</f>
        <v>0</v>
      </c>
      <c r="V1813" s="12">
        <f t="shared" si="457"/>
        <v>0</v>
      </c>
      <c r="W1813">
        <f>SUMIFS([1]库存总量!$G:$G,[1]库存总量!$H:$H,E1813&amp;G1813,[1]库存总量!$A:$A,"K")</f>
        <v>0</v>
      </c>
      <c r="X1813" s="12">
        <f t="shared" si="458"/>
        <v>0</v>
      </c>
      <c r="Y1813">
        <f t="shared" si="459"/>
        <v>0</v>
      </c>
      <c r="Z1813" s="12">
        <f t="shared" si="460"/>
        <v>0</v>
      </c>
      <c r="AA1813">
        <f>(IF(ISERROR((IF(ISERROR(VLOOKUP(E1813&amp;G1813,'[1]采购入库货量(公司仓库)'!$A:$H,7,FALSE)),0,VLOOKUP(E1813&amp;G1813,'[1]采购入库货量(公司仓库)'!$A:$H,7,FALSE)))*L1813-(IF(ISERROR(VLOOKUP(E1813&amp;G1813,'[1]采购入库货量(公司仓库)'!$A:$H,8,FALSE)),0,VLOOKUP(E1813&amp;G1813,'[1]采购入库货量(公司仓库)'!$A:$H,8,FALSE)))),0,(IF(ISERROR(VLOOKUP(E1813&amp;G1813,'[1]采购入库货量(公司仓库)'!$A:$H,7,FALSE)),0,VLOOKUP(E1813&amp;G1813,'[1]采购入库货量(公司仓库)'!$A:$H,7,FALSE)))*L1813-(IF(ISERROR(VLOOKUP(E1813&amp;G1813,'[1]采购入库货量(公司仓库)'!$A:$H,8,FALSE)),0,VLOOKUP(E1813&amp;G1813,'[1]采购入库货量(公司仓库)'!$A:$H,8,FALSE)))))</f>
        <v>0</v>
      </c>
      <c r="AB1813">
        <f>SUMIF([1]销售数据!$B:$B,E1813&amp;G1813,[1]销售数据!$G:$G)</f>
        <v>0</v>
      </c>
      <c r="AC1813" s="12">
        <f t="shared" si="461"/>
        <v>0</v>
      </c>
      <c r="AD1813" t="str">
        <f t="shared" si="462"/>
        <v/>
      </c>
      <c r="AE1813">
        <f>SUMIF([1]销售数据!$B:$B,AD1813,[1]销售数据!$L:$L)</f>
        <v>0</v>
      </c>
      <c r="AF1813">
        <f>SUMIF([1]销售数据!$B:$B,AD1813,[1]销售数据!$K:$K)</f>
        <v>0</v>
      </c>
      <c r="AG1813">
        <f>SUMIF([1]销售数据!$B:$B,AD1813,[1]销售数据!$J:$J)</f>
        <v>0</v>
      </c>
      <c r="AH1813">
        <f>SUMIF([1]销售数据!$B:$B,AD1813,[1]销售数据!$I:$I)</f>
        <v>0</v>
      </c>
      <c r="AI1813">
        <f>SUMIF([1]销售数据!$B:$B,AD1813,[1]销售数据!$H:$H)</f>
        <v>0</v>
      </c>
      <c r="AJ1813" s="20">
        <f t="shared" si="463"/>
        <v>0</v>
      </c>
      <c r="AK1813">
        <f>SUMIF([1]发货店铺数!$B:$B,AD1813,[1]发货店铺数!$G:$G)</f>
        <v>0</v>
      </c>
      <c r="AL1813">
        <f>SUMIF([1]销售店铺数!$B:$B,AD1813,[1]销售店铺数!$G:$G)</f>
        <v>0</v>
      </c>
      <c r="AM1813">
        <f>SUMIF([1]销售店铺数!$B:$B,AD1813,[1]销售店铺数!$G:$G)</f>
        <v>0</v>
      </c>
      <c r="AN1813" s="20">
        <f t="shared" si="464"/>
        <v>0</v>
      </c>
      <c r="AO1813" s="20">
        <f t="shared" si="465"/>
        <v>0</v>
      </c>
      <c r="AP1813" s="20">
        <f t="shared" si="466"/>
        <v>0</v>
      </c>
      <c r="AQ1813" s="12">
        <f t="shared" si="467"/>
        <v>0</v>
      </c>
      <c r="AR1813" s="20">
        <f t="shared" si="468"/>
        <v>0</v>
      </c>
      <c r="AS1813" s="20">
        <f t="shared" si="469"/>
        <v>0</v>
      </c>
    </row>
    <row r="1814" spans="1:45">
      <c r="A1814"/>
      <c r="B1814"/>
      <c r="C1814"/>
      <c r="D1814"/>
      <c r="E1814"/>
      <c r="F1814"/>
      <c r="G1814"/>
      <c r="H1814"/>
      <c r="I1814"/>
      <c r="J1814"/>
      <c r="K1814"/>
      <c r="L1814"/>
      <c r="M1814" s="8" t="str">
        <f>IF(ISERROR( VLOOKUP(AD1814,'[1]采购入库货量(公司仓库)'!$A:$I,9,FALSE)),"", VLOOKUP(AD1814,'[1]采购入库货量(公司仓库)'!$A:$I,9,FALSE))</f>
        <v/>
      </c>
      <c r="N1814" s="8" t="str">
        <f>IF(ISERROR( VLOOKUP(AD1814,[1]批发上市日期!$A:$F,6,FALSE)),"",  VLOOKUP(AD1814,[1]批发上市日期!$A:$F,6,FALSE))</f>
        <v/>
      </c>
      <c r="O1814" s="48">
        <f>IF(ISERROR(VLOOKUP(E1814&amp;G1814,'[1]采购入库货量(公司仓库)'!$A:$I,7,FALSE)),0,VLOOKUP(E1814&amp;G1814,'[1]采购入库货量(公司仓库)'!$A:$I,7,FALSE))</f>
        <v>0</v>
      </c>
      <c r="P1814" s="12">
        <f t="shared" si="454"/>
        <v>0</v>
      </c>
      <c r="Q1814" s="14">
        <f>IF(ISERROR(VLOOKUP(E1814&amp;G1814,'[1]采购入库货量(公司仓库)'!$A:$I,8,FALSE)),0,VLOOKUP(E1814&amp;G1814,'[1]采购入库货量(公司仓库)'!$A:$I,8,FALSE))</f>
        <v>0</v>
      </c>
      <c r="R1814" s="12">
        <f t="shared" si="455"/>
        <v>0</v>
      </c>
      <c r="S1814">
        <f>SUMIF([1]库存总量!$H:$H,E1814&amp;G1814,[1]库存总量!$G:$G)</f>
        <v>0</v>
      </c>
      <c r="T1814" s="12">
        <f t="shared" si="456"/>
        <v>0</v>
      </c>
      <c r="U1814">
        <f>SUMIFS([1]库存总量!$G:$G,[1]库存总量!$H:$H,E1814&amp;G1814,[1]库存总量!$A:$A,"B")</f>
        <v>0</v>
      </c>
      <c r="V1814" s="12">
        <f t="shared" si="457"/>
        <v>0</v>
      </c>
      <c r="W1814">
        <f>SUMIFS([1]库存总量!$G:$G,[1]库存总量!$H:$H,E1814&amp;G1814,[1]库存总量!$A:$A,"K")</f>
        <v>0</v>
      </c>
      <c r="X1814" s="12">
        <f t="shared" si="458"/>
        <v>0</v>
      </c>
      <c r="Y1814">
        <f t="shared" si="459"/>
        <v>0</v>
      </c>
      <c r="Z1814" s="12">
        <f t="shared" si="460"/>
        <v>0</v>
      </c>
      <c r="AA1814">
        <f>(IF(ISERROR((IF(ISERROR(VLOOKUP(E1814&amp;G1814,'[1]采购入库货量(公司仓库)'!$A:$H,7,FALSE)),0,VLOOKUP(E1814&amp;G1814,'[1]采购入库货量(公司仓库)'!$A:$H,7,FALSE)))*L1814-(IF(ISERROR(VLOOKUP(E1814&amp;G1814,'[1]采购入库货量(公司仓库)'!$A:$H,8,FALSE)),0,VLOOKUP(E1814&amp;G1814,'[1]采购入库货量(公司仓库)'!$A:$H,8,FALSE)))),0,(IF(ISERROR(VLOOKUP(E1814&amp;G1814,'[1]采购入库货量(公司仓库)'!$A:$H,7,FALSE)),0,VLOOKUP(E1814&amp;G1814,'[1]采购入库货量(公司仓库)'!$A:$H,7,FALSE)))*L1814-(IF(ISERROR(VLOOKUP(E1814&amp;G1814,'[1]采购入库货量(公司仓库)'!$A:$H,8,FALSE)),0,VLOOKUP(E1814&amp;G1814,'[1]采购入库货量(公司仓库)'!$A:$H,8,FALSE)))))</f>
        <v>0</v>
      </c>
      <c r="AB1814">
        <f>SUMIF([1]销售数据!$B:$B,E1814&amp;G1814,[1]销售数据!$G:$G)</f>
        <v>0</v>
      </c>
      <c r="AC1814" s="12">
        <f t="shared" si="461"/>
        <v>0</v>
      </c>
      <c r="AD1814" t="str">
        <f t="shared" si="462"/>
        <v/>
      </c>
      <c r="AE1814">
        <f>SUMIF([1]销售数据!$B:$B,AD1814,[1]销售数据!$L:$L)</f>
        <v>0</v>
      </c>
      <c r="AF1814">
        <f>SUMIF([1]销售数据!$B:$B,AD1814,[1]销售数据!$K:$K)</f>
        <v>0</v>
      </c>
      <c r="AG1814">
        <f>SUMIF([1]销售数据!$B:$B,AD1814,[1]销售数据!$J:$J)</f>
        <v>0</v>
      </c>
      <c r="AH1814">
        <f>SUMIF([1]销售数据!$B:$B,AD1814,[1]销售数据!$I:$I)</f>
        <v>0</v>
      </c>
      <c r="AI1814">
        <f>SUMIF([1]销售数据!$B:$B,AD1814,[1]销售数据!$H:$H)</f>
        <v>0</v>
      </c>
      <c r="AJ1814" s="20">
        <f t="shared" si="463"/>
        <v>0</v>
      </c>
      <c r="AK1814">
        <f>SUMIF([1]发货店铺数!$B:$B,AD1814,[1]发货店铺数!$G:$G)</f>
        <v>0</v>
      </c>
      <c r="AL1814">
        <f>SUMIF([1]销售店铺数!$B:$B,AD1814,[1]销售店铺数!$G:$G)</f>
        <v>0</v>
      </c>
      <c r="AM1814">
        <f>SUMIF([1]销售店铺数!$B:$B,AD1814,[1]销售店铺数!$G:$G)</f>
        <v>0</v>
      </c>
      <c r="AN1814" s="20">
        <f t="shared" si="464"/>
        <v>0</v>
      </c>
      <c r="AO1814" s="20">
        <f t="shared" si="465"/>
        <v>0</v>
      </c>
      <c r="AP1814" s="20">
        <f t="shared" si="466"/>
        <v>0</v>
      </c>
      <c r="AQ1814" s="12">
        <f t="shared" si="467"/>
        <v>0</v>
      </c>
      <c r="AR1814" s="20">
        <f t="shared" si="468"/>
        <v>0</v>
      </c>
      <c r="AS1814" s="20">
        <f t="shared" si="469"/>
        <v>0</v>
      </c>
    </row>
    <row r="1815" spans="1:45">
      <c r="A1815"/>
      <c r="B1815"/>
      <c r="C1815"/>
      <c r="D1815"/>
      <c r="E1815"/>
      <c r="F1815"/>
      <c r="G1815"/>
      <c r="H1815"/>
      <c r="I1815"/>
      <c r="J1815"/>
      <c r="K1815"/>
      <c r="L1815"/>
      <c r="M1815" s="8" t="str">
        <f>IF(ISERROR( VLOOKUP(AD1815,'[1]采购入库货量(公司仓库)'!$A:$I,9,FALSE)),"", VLOOKUP(AD1815,'[1]采购入库货量(公司仓库)'!$A:$I,9,FALSE))</f>
        <v/>
      </c>
      <c r="N1815" s="8" t="str">
        <f>IF(ISERROR( VLOOKUP(AD1815,[1]批发上市日期!$A:$F,6,FALSE)),"",  VLOOKUP(AD1815,[1]批发上市日期!$A:$F,6,FALSE))</f>
        <v/>
      </c>
      <c r="O1815" s="48">
        <f>IF(ISERROR(VLOOKUP(E1815&amp;G1815,'[1]采购入库货量(公司仓库)'!$A:$I,7,FALSE)),0,VLOOKUP(E1815&amp;G1815,'[1]采购入库货量(公司仓库)'!$A:$I,7,FALSE))</f>
        <v>0</v>
      </c>
      <c r="P1815" s="12">
        <f t="shared" si="454"/>
        <v>0</v>
      </c>
      <c r="Q1815" s="14">
        <f>IF(ISERROR(VLOOKUP(E1815&amp;G1815,'[1]采购入库货量(公司仓库)'!$A:$I,8,FALSE)),0,VLOOKUP(E1815&amp;G1815,'[1]采购入库货量(公司仓库)'!$A:$I,8,FALSE))</f>
        <v>0</v>
      </c>
      <c r="R1815" s="12">
        <f t="shared" si="455"/>
        <v>0</v>
      </c>
      <c r="S1815">
        <f>SUMIF([1]库存总量!$H:$H,E1815&amp;G1815,[1]库存总量!$G:$G)</f>
        <v>0</v>
      </c>
      <c r="T1815" s="12">
        <f t="shared" si="456"/>
        <v>0</v>
      </c>
      <c r="U1815">
        <f>SUMIFS([1]库存总量!$G:$G,[1]库存总量!$H:$H,E1815&amp;G1815,[1]库存总量!$A:$A,"B")</f>
        <v>0</v>
      </c>
      <c r="V1815" s="12">
        <f t="shared" si="457"/>
        <v>0</v>
      </c>
      <c r="W1815">
        <f>SUMIFS([1]库存总量!$G:$G,[1]库存总量!$H:$H,E1815&amp;G1815,[1]库存总量!$A:$A,"K")</f>
        <v>0</v>
      </c>
      <c r="X1815" s="12">
        <f t="shared" si="458"/>
        <v>0</v>
      </c>
      <c r="Y1815">
        <f t="shared" si="459"/>
        <v>0</v>
      </c>
      <c r="Z1815" s="12">
        <f t="shared" si="460"/>
        <v>0</v>
      </c>
      <c r="AA1815">
        <f>(IF(ISERROR((IF(ISERROR(VLOOKUP(E1815&amp;G1815,'[1]采购入库货量(公司仓库)'!$A:$H,7,FALSE)),0,VLOOKUP(E1815&amp;G1815,'[1]采购入库货量(公司仓库)'!$A:$H,7,FALSE)))*L1815-(IF(ISERROR(VLOOKUP(E1815&amp;G1815,'[1]采购入库货量(公司仓库)'!$A:$H,8,FALSE)),0,VLOOKUP(E1815&amp;G1815,'[1]采购入库货量(公司仓库)'!$A:$H,8,FALSE)))),0,(IF(ISERROR(VLOOKUP(E1815&amp;G1815,'[1]采购入库货量(公司仓库)'!$A:$H,7,FALSE)),0,VLOOKUP(E1815&amp;G1815,'[1]采购入库货量(公司仓库)'!$A:$H,7,FALSE)))*L1815-(IF(ISERROR(VLOOKUP(E1815&amp;G1815,'[1]采购入库货量(公司仓库)'!$A:$H,8,FALSE)),0,VLOOKUP(E1815&amp;G1815,'[1]采购入库货量(公司仓库)'!$A:$H,8,FALSE)))))</f>
        <v>0</v>
      </c>
      <c r="AB1815">
        <f>SUMIF([1]销售数据!$B:$B,E1815&amp;G1815,[1]销售数据!$G:$G)</f>
        <v>0</v>
      </c>
      <c r="AC1815" s="12">
        <f t="shared" si="461"/>
        <v>0</v>
      </c>
      <c r="AD1815" t="str">
        <f t="shared" si="462"/>
        <v/>
      </c>
      <c r="AE1815">
        <f>SUMIF([1]销售数据!$B:$B,AD1815,[1]销售数据!$L:$L)</f>
        <v>0</v>
      </c>
      <c r="AF1815">
        <f>SUMIF([1]销售数据!$B:$B,AD1815,[1]销售数据!$K:$K)</f>
        <v>0</v>
      </c>
      <c r="AG1815">
        <f>SUMIF([1]销售数据!$B:$B,AD1815,[1]销售数据!$J:$J)</f>
        <v>0</v>
      </c>
      <c r="AH1815">
        <f>SUMIF([1]销售数据!$B:$B,AD1815,[1]销售数据!$I:$I)</f>
        <v>0</v>
      </c>
      <c r="AI1815">
        <f>SUMIF([1]销售数据!$B:$B,AD1815,[1]销售数据!$H:$H)</f>
        <v>0</v>
      </c>
      <c r="AJ1815" s="20">
        <f t="shared" si="463"/>
        <v>0</v>
      </c>
      <c r="AK1815">
        <f>SUMIF([1]发货店铺数!$B:$B,AD1815,[1]发货店铺数!$G:$G)</f>
        <v>0</v>
      </c>
      <c r="AL1815">
        <f>SUMIF([1]销售店铺数!$B:$B,AD1815,[1]销售店铺数!$G:$G)</f>
        <v>0</v>
      </c>
      <c r="AM1815">
        <f>SUMIF([1]销售店铺数!$B:$B,AD1815,[1]销售店铺数!$G:$G)</f>
        <v>0</v>
      </c>
      <c r="AN1815" s="20">
        <f t="shared" si="464"/>
        <v>0</v>
      </c>
      <c r="AO1815" s="20">
        <f t="shared" si="465"/>
        <v>0</v>
      </c>
      <c r="AP1815" s="20">
        <f t="shared" si="466"/>
        <v>0</v>
      </c>
      <c r="AQ1815" s="12">
        <f t="shared" si="467"/>
        <v>0</v>
      </c>
      <c r="AR1815" s="20">
        <f t="shared" si="468"/>
        <v>0</v>
      </c>
      <c r="AS1815" s="20">
        <f t="shared" si="469"/>
        <v>0</v>
      </c>
    </row>
    <row r="1816" spans="1:45">
      <c r="A1816"/>
      <c r="B1816"/>
      <c r="C1816"/>
      <c r="D1816"/>
      <c r="E1816"/>
      <c r="F1816"/>
      <c r="G1816"/>
      <c r="H1816"/>
      <c r="I1816"/>
      <c r="J1816"/>
      <c r="K1816"/>
      <c r="L1816"/>
      <c r="M1816" s="8" t="str">
        <f>IF(ISERROR( VLOOKUP(AD1816,'[1]采购入库货量(公司仓库)'!$A:$I,9,FALSE)),"", VLOOKUP(AD1816,'[1]采购入库货量(公司仓库)'!$A:$I,9,FALSE))</f>
        <v/>
      </c>
      <c r="N1816" s="8" t="str">
        <f>IF(ISERROR( VLOOKUP(AD1816,[1]批发上市日期!$A:$F,6,FALSE)),"",  VLOOKUP(AD1816,[1]批发上市日期!$A:$F,6,FALSE))</f>
        <v/>
      </c>
      <c r="O1816" s="48">
        <f>IF(ISERROR(VLOOKUP(E1816&amp;G1816,'[1]采购入库货量(公司仓库)'!$A:$I,7,FALSE)),0,VLOOKUP(E1816&amp;G1816,'[1]采购入库货量(公司仓库)'!$A:$I,7,FALSE))</f>
        <v>0</v>
      </c>
      <c r="P1816" s="12">
        <f t="shared" si="454"/>
        <v>0</v>
      </c>
      <c r="Q1816" s="14">
        <f>IF(ISERROR(VLOOKUP(E1816&amp;G1816,'[1]采购入库货量(公司仓库)'!$A:$I,8,FALSE)),0,VLOOKUP(E1816&amp;G1816,'[1]采购入库货量(公司仓库)'!$A:$I,8,FALSE))</f>
        <v>0</v>
      </c>
      <c r="R1816" s="12">
        <f t="shared" si="455"/>
        <v>0</v>
      </c>
      <c r="S1816">
        <f>SUMIF([1]库存总量!$H:$H,E1816&amp;G1816,[1]库存总量!$G:$G)</f>
        <v>0</v>
      </c>
      <c r="T1816" s="12">
        <f t="shared" si="456"/>
        <v>0</v>
      </c>
      <c r="U1816">
        <f>SUMIFS([1]库存总量!$G:$G,[1]库存总量!$H:$H,E1816&amp;G1816,[1]库存总量!$A:$A,"B")</f>
        <v>0</v>
      </c>
      <c r="V1816" s="12">
        <f t="shared" si="457"/>
        <v>0</v>
      </c>
      <c r="W1816">
        <f>SUMIFS([1]库存总量!$G:$G,[1]库存总量!$H:$H,E1816&amp;G1816,[1]库存总量!$A:$A,"K")</f>
        <v>0</v>
      </c>
      <c r="X1816" s="12">
        <f t="shared" si="458"/>
        <v>0</v>
      </c>
      <c r="Y1816">
        <f t="shared" si="459"/>
        <v>0</v>
      </c>
      <c r="Z1816" s="12">
        <f t="shared" si="460"/>
        <v>0</v>
      </c>
      <c r="AA1816">
        <f>(IF(ISERROR((IF(ISERROR(VLOOKUP(E1816&amp;G1816,'[1]采购入库货量(公司仓库)'!$A:$H,7,FALSE)),0,VLOOKUP(E1816&amp;G1816,'[1]采购入库货量(公司仓库)'!$A:$H,7,FALSE)))*L1816-(IF(ISERROR(VLOOKUP(E1816&amp;G1816,'[1]采购入库货量(公司仓库)'!$A:$H,8,FALSE)),0,VLOOKUP(E1816&amp;G1816,'[1]采购入库货量(公司仓库)'!$A:$H,8,FALSE)))),0,(IF(ISERROR(VLOOKUP(E1816&amp;G1816,'[1]采购入库货量(公司仓库)'!$A:$H,7,FALSE)),0,VLOOKUP(E1816&amp;G1816,'[1]采购入库货量(公司仓库)'!$A:$H,7,FALSE)))*L1816-(IF(ISERROR(VLOOKUP(E1816&amp;G1816,'[1]采购入库货量(公司仓库)'!$A:$H,8,FALSE)),0,VLOOKUP(E1816&amp;G1816,'[1]采购入库货量(公司仓库)'!$A:$H,8,FALSE)))))</f>
        <v>0</v>
      </c>
      <c r="AB1816">
        <f>SUMIF([1]销售数据!$B:$B,E1816&amp;G1816,[1]销售数据!$G:$G)</f>
        <v>0</v>
      </c>
      <c r="AC1816" s="12">
        <f t="shared" si="461"/>
        <v>0</v>
      </c>
      <c r="AD1816" t="str">
        <f t="shared" si="462"/>
        <v/>
      </c>
      <c r="AE1816">
        <f>SUMIF([1]销售数据!$B:$B,AD1816,[1]销售数据!$L:$L)</f>
        <v>0</v>
      </c>
      <c r="AF1816">
        <f>SUMIF([1]销售数据!$B:$B,AD1816,[1]销售数据!$K:$K)</f>
        <v>0</v>
      </c>
      <c r="AG1816">
        <f>SUMIF([1]销售数据!$B:$B,AD1816,[1]销售数据!$J:$J)</f>
        <v>0</v>
      </c>
      <c r="AH1816">
        <f>SUMIF([1]销售数据!$B:$B,AD1816,[1]销售数据!$I:$I)</f>
        <v>0</v>
      </c>
      <c r="AI1816">
        <f>SUMIF([1]销售数据!$B:$B,AD1816,[1]销售数据!$H:$H)</f>
        <v>0</v>
      </c>
      <c r="AJ1816" s="20">
        <f t="shared" si="463"/>
        <v>0</v>
      </c>
      <c r="AK1816">
        <f>SUMIF([1]发货店铺数!$B:$B,AD1816,[1]发货店铺数!$G:$G)</f>
        <v>0</v>
      </c>
      <c r="AL1816">
        <f>SUMIF([1]销售店铺数!$B:$B,AD1816,[1]销售店铺数!$G:$G)</f>
        <v>0</v>
      </c>
      <c r="AM1816">
        <f>SUMIF([1]销售店铺数!$B:$B,AD1816,[1]销售店铺数!$G:$G)</f>
        <v>0</v>
      </c>
      <c r="AN1816" s="20">
        <f t="shared" si="464"/>
        <v>0</v>
      </c>
      <c r="AO1816" s="20">
        <f t="shared" si="465"/>
        <v>0</v>
      </c>
      <c r="AP1816" s="20">
        <f t="shared" si="466"/>
        <v>0</v>
      </c>
      <c r="AQ1816" s="12">
        <f t="shared" si="467"/>
        <v>0</v>
      </c>
      <c r="AR1816" s="20">
        <f t="shared" si="468"/>
        <v>0</v>
      </c>
      <c r="AS1816" s="20">
        <f t="shared" si="469"/>
        <v>0</v>
      </c>
    </row>
    <row r="1817" spans="1:45">
      <c r="A1817"/>
      <c r="B1817"/>
      <c r="C1817"/>
      <c r="D1817"/>
      <c r="E1817"/>
      <c r="F1817"/>
      <c r="G1817"/>
      <c r="H1817"/>
      <c r="I1817"/>
      <c r="J1817"/>
      <c r="K1817"/>
      <c r="L1817"/>
      <c r="M1817" s="8" t="str">
        <f>IF(ISERROR( VLOOKUP(AD1817,'[1]采购入库货量(公司仓库)'!$A:$I,9,FALSE)),"", VLOOKUP(AD1817,'[1]采购入库货量(公司仓库)'!$A:$I,9,FALSE))</f>
        <v/>
      </c>
      <c r="N1817" s="8" t="str">
        <f>IF(ISERROR( VLOOKUP(AD1817,[1]批发上市日期!$A:$F,6,FALSE)),"",  VLOOKUP(AD1817,[1]批发上市日期!$A:$F,6,FALSE))</f>
        <v/>
      </c>
      <c r="O1817" s="48">
        <f>IF(ISERROR(VLOOKUP(E1817&amp;G1817,'[1]采购入库货量(公司仓库)'!$A:$I,7,FALSE)),0,VLOOKUP(E1817&amp;G1817,'[1]采购入库货量(公司仓库)'!$A:$I,7,FALSE))</f>
        <v>0</v>
      </c>
      <c r="P1817" s="12">
        <f t="shared" si="454"/>
        <v>0</v>
      </c>
      <c r="Q1817" s="14">
        <f>IF(ISERROR(VLOOKUP(E1817&amp;G1817,'[1]采购入库货量(公司仓库)'!$A:$I,8,FALSE)),0,VLOOKUP(E1817&amp;G1817,'[1]采购入库货量(公司仓库)'!$A:$I,8,FALSE))</f>
        <v>0</v>
      </c>
      <c r="R1817" s="12">
        <f t="shared" si="455"/>
        <v>0</v>
      </c>
      <c r="S1817">
        <f>SUMIF([1]库存总量!$H:$H,E1817&amp;G1817,[1]库存总量!$G:$G)</f>
        <v>0</v>
      </c>
      <c r="T1817" s="12">
        <f t="shared" si="456"/>
        <v>0</v>
      </c>
      <c r="U1817">
        <f>SUMIFS([1]库存总量!$G:$G,[1]库存总量!$H:$H,E1817&amp;G1817,[1]库存总量!$A:$A,"B")</f>
        <v>0</v>
      </c>
      <c r="V1817" s="12">
        <f t="shared" si="457"/>
        <v>0</v>
      </c>
      <c r="W1817">
        <f>SUMIFS([1]库存总量!$G:$G,[1]库存总量!$H:$H,E1817&amp;G1817,[1]库存总量!$A:$A,"K")</f>
        <v>0</v>
      </c>
      <c r="X1817" s="12">
        <f t="shared" si="458"/>
        <v>0</v>
      </c>
      <c r="Y1817">
        <f t="shared" si="459"/>
        <v>0</v>
      </c>
      <c r="Z1817" s="12">
        <f t="shared" si="460"/>
        <v>0</v>
      </c>
      <c r="AA1817">
        <f>(IF(ISERROR((IF(ISERROR(VLOOKUP(E1817&amp;G1817,'[1]采购入库货量(公司仓库)'!$A:$H,7,FALSE)),0,VLOOKUP(E1817&amp;G1817,'[1]采购入库货量(公司仓库)'!$A:$H,7,FALSE)))*L1817-(IF(ISERROR(VLOOKUP(E1817&amp;G1817,'[1]采购入库货量(公司仓库)'!$A:$H,8,FALSE)),0,VLOOKUP(E1817&amp;G1817,'[1]采购入库货量(公司仓库)'!$A:$H,8,FALSE)))),0,(IF(ISERROR(VLOOKUP(E1817&amp;G1817,'[1]采购入库货量(公司仓库)'!$A:$H,7,FALSE)),0,VLOOKUP(E1817&amp;G1817,'[1]采购入库货量(公司仓库)'!$A:$H,7,FALSE)))*L1817-(IF(ISERROR(VLOOKUP(E1817&amp;G1817,'[1]采购入库货量(公司仓库)'!$A:$H,8,FALSE)),0,VLOOKUP(E1817&amp;G1817,'[1]采购入库货量(公司仓库)'!$A:$H,8,FALSE)))))</f>
        <v>0</v>
      </c>
      <c r="AB1817">
        <f>SUMIF([1]销售数据!$B:$B,E1817&amp;G1817,[1]销售数据!$G:$G)</f>
        <v>0</v>
      </c>
      <c r="AC1817" s="12">
        <f t="shared" si="461"/>
        <v>0</v>
      </c>
      <c r="AD1817" t="str">
        <f t="shared" si="462"/>
        <v/>
      </c>
      <c r="AE1817">
        <f>SUMIF([1]销售数据!$B:$B,AD1817,[1]销售数据!$L:$L)</f>
        <v>0</v>
      </c>
      <c r="AF1817">
        <f>SUMIF([1]销售数据!$B:$B,AD1817,[1]销售数据!$K:$K)</f>
        <v>0</v>
      </c>
      <c r="AG1817">
        <f>SUMIF([1]销售数据!$B:$B,AD1817,[1]销售数据!$J:$J)</f>
        <v>0</v>
      </c>
      <c r="AH1817">
        <f>SUMIF([1]销售数据!$B:$B,AD1817,[1]销售数据!$I:$I)</f>
        <v>0</v>
      </c>
      <c r="AI1817">
        <f>SUMIF([1]销售数据!$B:$B,AD1817,[1]销售数据!$H:$H)</f>
        <v>0</v>
      </c>
      <c r="AJ1817" s="20">
        <f t="shared" si="463"/>
        <v>0</v>
      </c>
      <c r="AK1817">
        <f>SUMIF([1]发货店铺数!$B:$B,AD1817,[1]发货店铺数!$G:$G)</f>
        <v>0</v>
      </c>
      <c r="AL1817">
        <f>SUMIF([1]销售店铺数!$B:$B,AD1817,[1]销售店铺数!$G:$G)</f>
        <v>0</v>
      </c>
      <c r="AM1817">
        <f>SUMIF([1]销售店铺数!$B:$B,AD1817,[1]销售店铺数!$G:$G)</f>
        <v>0</v>
      </c>
      <c r="AN1817" s="20">
        <f t="shared" si="464"/>
        <v>0</v>
      </c>
      <c r="AO1817" s="20">
        <f t="shared" si="465"/>
        <v>0</v>
      </c>
      <c r="AP1817" s="20">
        <f t="shared" si="466"/>
        <v>0</v>
      </c>
      <c r="AQ1817" s="12">
        <f t="shared" si="467"/>
        <v>0</v>
      </c>
      <c r="AR1817" s="20">
        <f t="shared" si="468"/>
        <v>0</v>
      </c>
      <c r="AS1817" s="20">
        <f t="shared" si="469"/>
        <v>0</v>
      </c>
    </row>
    <row r="1818" spans="1:45">
      <c r="A1818"/>
      <c r="B1818"/>
      <c r="C1818"/>
      <c r="D1818"/>
      <c r="E1818"/>
      <c r="F1818"/>
      <c r="G1818"/>
      <c r="H1818"/>
      <c r="I1818"/>
      <c r="J1818"/>
      <c r="K1818"/>
      <c r="L1818"/>
      <c r="M1818" s="8" t="str">
        <f>IF(ISERROR( VLOOKUP(AD1818,'[1]采购入库货量(公司仓库)'!$A:$I,9,FALSE)),"", VLOOKUP(AD1818,'[1]采购入库货量(公司仓库)'!$A:$I,9,FALSE))</f>
        <v/>
      </c>
      <c r="N1818" s="8" t="str">
        <f>IF(ISERROR( VLOOKUP(AD1818,[1]批发上市日期!$A:$F,6,FALSE)),"",  VLOOKUP(AD1818,[1]批发上市日期!$A:$F,6,FALSE))</f>
        <v/>
      </c>
      <c r="O1818" s="48">
        <f>IF(ISERROR(VLOOKUP(E1818&amp;G1818,'[1]采购入库货量(公司仓库)'!$A:$I,7,FALSE)),0,VLOOKUP(E1818&amp;G1818,'[1]采购入库货量(公司仓库)'!$A:$I,7,FALSE))</f>
        <v>0</v>
      </c>
      <c r="P1818" s="12">
        <f t="shared" si="454"/>
        <v>0</v>
      </c>
      <c r="Q1818" s="14">
        <f>IF(ISERROR(VLOOKUP(E1818&amp;G1818,'[1]采购入库货量(公司仓库)'!$A:$I,8,FALSE)),0,VLOOKUP(E1818&amp;G1818,'[1]采购入库货量(公司仓库)'!$A:$I,8,FALSE))</f>
        <v>0</v>
      </c>
      <c r="R1818" s="12">
        <f t="shared" si="455"/>
        <v>0</v>
      </c>
      <c r="S1818">
        <f>SUMIF([1]库存总量!$H:$H,E1818&amp;G1818,[1]库存总量!$G:$G)</f>
        <v>0</v>
      </c>
      <c r="T1818" s="12">
        <f t="shared" si="456"/>
        <v>0</v>
      </c>
      <c r="U1818">
        <f>SUMIFS([1]库存总量!$G:$G,[1]库存总量!$H:$H,E1818&amp;G1818,[1]库存总量!$A:$A,"B")</f>
        <v>0</v>
      </c>
      <c r="V1818" s="12">
        <f t="shared" si="457"/>
        <v>0</v>
      </c>
      <c r="W1818">
        <f>SUMIFS([1]库存总量!$G:$G,[1]库存总量!$H:$H,E1818&amp;G1818,[1]库存总量!$A:$A,"K")</f>
        <v>0</v>
      </c>
      <c r="X1818" s="12">
        <f t="shared" si="458"/>
        <v>0</v>
      </c>
      <c r="Y1818">
        <f t="shared" si="459"/>
        <v>0</v>
      </c>
      <c r="Z1818" s="12">
        <f t="shared" si="460"/>
        <v>0</v>
      </c>
      <c r="AA1818">
        <f>(IF(ISERROR((IF(ISERROR(VLOOKUP(E1818&amp;G1818,'[1]采购入库货量(公司仓库)'!$A:$H,7,FALSE)),0,VLOOKUP(E1818&amp;G1818,'[1]采购入库货量(公司仓库)'!$A:$H,7,FALSE)))*L1818-(IF(ISERROR(VLOOKUP(E1818&amp;G1818,'[1]采购入库货量(公司仓库)'!$A:$H,8,FALSE)),0,VLOOKUP(E1818&amp;G1818,'[1]采购入库货量(公司仓库)'!$A:$H,8,FALSE)))),0,(IF(ISERROR(VLOOKUP(E1818&amp;G1818,'[1]采购入库货量(公司仓库)'!$A:$H,7,FALSE)),0,VLOOKUP(E1818&amp;G1818,'[1]采购入库货量(公司仓库)'!$A:$H,7,FALSE)))*L1818-(IF(ISERROR(VLOOKUP(E1818&amp;G1818,'[1]采购入库货量(公司仓库)'!$A:$H,8,FALSE)),0,VLOOKUP(E1818&amp;G1818,'[1]采购入库货量(公司仓库)'!$A:$H,8,FALSE)))))</f>
        <v>0</v>
      </c>
      <c r="AB1818">
        <f>SUMIF([1]销售数据!$B:$B,E1818&amp;G1818,[1]销售数据!$G:$G)</f>
        <v>0</v>
      </c>
      <c r="AC1818" s="12">
        <f t="shared" si="461"/>
        <v>0</v>
      </c>
      <c r="AD1818" t="str">
        <f t="shared" si="462"/>
        <v/>
      </c>
      <c r="AE1818">
        <f>SUMIF([1]销售数据!$B:$B,AD1818,[1]销售数据!$L:$L)</f>
        <v>0</v>
      </c>
      <c r="AF1818">
        <f>SUMIF([1]销售数据!$B:$B,AD1818,[1]销售数据!$K:$K)</f>
        <v>0</v>
      </c>
      <c r="AG1818">
        <f>SUMIF([1]销售数据!$B:$B,AD1818,[1]销售数据!$J:$J)</f>
        <v>0</v>
      </c>
      <c r="AH1818">
        <f>SUMIF([1]销售数据!$B:$B,AD1818,[1]销售数据!$I:$I)</f>
        <v>0</v>
      </c>
      <c r="AI1818">
        <f>SUMIF([1]销售数据!$B:$B,AD1818,[1]销售数据!$H:$H)</f>
        <v>0</v>
      </c>
      <c r="AJ1818" s="20">
        <f t="shared" si="463"/>
        <v>0</v>
      </c>
      <c r="AK1818">
        <f>SUMIF([1]发货店铺数!$B:$B,AD1818,[1]发货店铺数!$G:$G)</f>
        <v>0</v>
      </c>
      <c r="AL1818">
        <f>SUMIF([1]销售店铺数!$B:$B,AD1818,[1]销售店铺数!$G:$G)</f>
        <v>0</v>
      </c>
      <c r="AM1818">
        <f>SUMIF([1]销售店铺数!$B:$B,AD1818,[1]销售店铺数!$G:$G)</f>
        <v>0</v>
      </c>
      <c r="AN1818" s="20">
        <f t="shared" si="464"/>
        <v>0</v>
      </c>
      <c r="AO1818" s="20">
        <f t="shared" si="465"/>
        <v>0</v>
      </c>
      <c r="AP1818" s="20">
        <f t="shared" si="466"/>
        <v>0</v>
      </c>
      <c r="AQ1818" s="12">
        <f t="shared" si="467"/>
        <v>0</v>
      </c>
      <c r="AR1818" s="20">
        <f t="shared" si="468"/>
        <v>0</v>
      </c>
      <c r="AS1818" s="20">
        <f t="shared" si="469"/>
        <v>0</v>
      </c>
    </row>
    <row r="1819" spans="1:45">
      <c r="A1819"/>
      <c r="B1819"/>
      <c r="C1819"/>
      <c r="D1819"/>
      <c r="E1819"/>
      <c r="F1819"/>
      <c r="G1819"/>
      <c r="H1819"/>
      <c r="I1819"/>
      <c r="J1819"/>
      <c r="K1819"/>
      <c r="L1819"/>
      <c r="M1819" s="8" t="str">
        <f>IF(ISERROR( VLOOKUP(AD1819,'[1]采购入库货量(公司仓库)'!$A:$I,9,FALSE)),"", VLOOKUP(AD1819,'[1]采购入库货量(公司仓库)'!$A:$I,9,FALSE))</f>
        <v/>
      </c>
      <c r="N1819" s="8" t="str">
        <f>IF(ISERROR( VLOOKUP(AD1819,[1]批发上市日期!$A:$F,6,FALSE)),"",  VLOOKUP(AD1819,[1]批发上市日期!$A:$F,6,FALSE))</f>
        <v/>
      </c>
      <c r="O1819" s="48">
        <f>IF(ISERROR(VLOOKUP(E1819&amp;G1819,'[1]采购入库货量(公司仓库)'!$A:$I,7,FALSE)),0,VLOOKUP(E1819&amp;G1819,'[1]采购入库货量(公司仓库)'!$A:$I,7,FALSE))</f>
        <v>0</v>
      </c>
      <c r="P1819" s="12">
        <f t="shared" si="454"/>
        <v>0</v>
      </c>
      <c r="Q1819" s="14">
        <f>IF(ISERROR(VLOOKUP(E1819&amp;G1819,'[1]采购入库货量(公司仓库)'!$A:$I,8,FALSE)),0,VLOOKUP(E1819&amp;G1819,'[1]采购入库货量(公司仓库)'!$A:$I,8,FALSE))</f>
        <v>0</v>
      </c>
      <c r="R1819" s="12">
        <f t="shared" si="455"/>
        <v>0</v>
      </c>
      <c r="S1819">
        <f>SUMIF([1]库存总量!$H:$H,E1819&amp;G1819,[1]库存总量!$G:$G)</f>
        <v>0</v>
      </c>
      <c r="T1819" s="12">
        <f t="shared" si="456"/>
        <v>0</v>
      </c>
      <c r="U1819">
        <f>SUMIFS([1]库存总量!$G:$G,[1]库存总量!$H:$H,E1819&amp;G1819,[1]库存总量!$A:$A,"B")</f>
        <v>0</v>
      </c>
      <c r="V1819" s="12">
        <f t="shared" si="457"/>
        <v>0</v>
      </c>
      <c r="W1819">
        <f>SUMIFS([1]库存总量!$G:$G,[1]库存总量!$H:$H,E1819&amp;G1819,[1]库存总量!$A:$A,"K")</f>
        <v>0</v>
      </c>
      <c r="X1819" s="12">
        <f t="shared" si="458"/>
        <v>0</v>
      </c>
      <c r="Y1819">
        <f t="shared" si="459"/>
        <v>0</v>
      </c>
      <c r="Z1819" s="12">
        <f t="shared" si="460"/>
        <v>0</v>
      </c>
      <c r="AA1819">
        <f>(IF(ISERROR((IF(ISERROR(VLOOKUP(E1819&amp;G1819,'[1]采购入库货量(公司仓库)'!$A:$H,7,FALSE)),0,VLOOKUP(E1819&amp;G1819,'[1]采购入库货量(公司仓库)'!$A:$H,7,FALSE)))*L1819-(IF(ISERROR(VLOOKUP(E1819&amp;G1819,'[1]采购入库货量(公司仓库)'!$A:$H,8,FALSE)),0,VLOOKUP(E1819&amp;G1819,'[1]采购入库货量(公司仓库)'!$A:$H,8,FALSE)))),0,(IF(ISERROR(VLOOKUP(E1819&amp;G1819,'[1]采购入库货量(公司仓库)'!$A:$H,7,FALSE)),0,VLOOKUP(E1819&amp;G1819,'[1]采购入库货量(公司仓库)'!$A:$H,7,FALSE)))*L1819-(IF(ISERROR(VLOOKUP(E1819&amp;G1819,'[1]采购入库货量(公司仓库)'!$A:$H,8,FALSE)),0,VLOOKUP(E1819&amp;G1819,'[1]采购入库货量(公司仓库)'!$A:$H,8,FALSE)))))</f>
        <v>0</v>
      </c>
      <c r="AB1819">
        <f>SUMIF([1]销售数据!$B:$B,E1819&amp;G1819,[1]销售数据!$G:$G)</f>
        <v>0</v>
      </c>
      <c r="AC1819" s="12">
        <f t="shared" si="461"/>
        <v>0</v>
      </c>
      <c r="AD1819" t="str">
        <f t="shared" si="462"/>
        <v/>
      </c>
      <c r="AE1819">
        <f>SUMIF([1]销售数据!$B:$B,AD1819,[1]销售数据!$L:$L)</f>
        <v>0</v>
      </c>
      <c r="AF1819">
        <f>SUMIF([1]销售数据!$B:$B,AD1819,[1]销售数据!$K:$K)</f>
        <v>0</v>
      </c>
      <c r="AG1819">
        <f>SUMIF([1]销售数据!$B:$B,AD1819,[1]销售数据!$J:$J)</f>
        <v>0</v>
      </c>
      <c r="AH1819">
        <f>SUMIF([1]销售数据!$B:$B,AD1819,[1]销售数据!$I:$I)</f>
        <v>0</v>
      </c>
      <c r="AI1819">
        <f>SUMIF([1]销售数据!$B:$B,AD1819,[1]销售数据!$H:$H)</f>
        <v>0</v>
      </c>
      <c r="AJ1819" s="20">
        <f t="shared" si="463"/>
        <v>0</v>
      </c>
      <c r="AK1819">
        <f>SUMIF([1]发货店铺数!$B:$B,AD1819,[1]发货店铺数!$G:$G)</f>
        <v>0</v>
      </c>
      <c r="AL1819">
        <f>SUMIF([1]销售店铺数!$B:$B,AD1819,[1]销售店铺数!$G:$G)</f>
        <v>0</v>
      </c>
      <c r="AM1819">
        <f>SUMIF([1]销售店铺数!$B:$B,AD1819,[1]销售店铺数!$G:$G)</f>
        <v>0</v>
      </c>
      <c r="AN1819" s="20">
        <f t="shared" si="464"/>
        <v>0</v>
      </c>
      <c r="AO1819" s="20">
        <f t="shared" si="465"/>
        <v>0</v>
      </c>
      <c r="AP1819" s="20">
        <f t="shared" si="466"/>
        <v>0</v>
      </c>
      <c r="AQ1819" s="12">
        <f t="shared" si="467"/>
        <v>0</v>
      </c>
      <c r="AR1819" s="20">
        <f t="shared" si="468"/>
        <v>0</v>
      </c>
      <c r="AS1819" s="20">
        <f t="shared" si="469"/>
        <v>0</v>
      </c>
    </row>
    <row r="1820" spans="1:45">
      <c r="A1820"/>
      <c r="B1820"/>
      <c r="C1820"/>
      <c r="D1820"/>
      <c r="E1820"/>
      <c r="F1820"/>
      <c r="G1820"/>
      <c r="H1820"/>
      <c r="I1820"/>
      <c r="J1820"/>
      <c r="K1820"/>
      <c r="L1820"/>
      <c r="M1820" s="8" t="str">
        <f>IF(ISERROR( VLOOKUP(AD1820,'[1]采购入库货量(公司仓库)'!$A:$I,9,FALSE)),"", VLOOKUP(AD1820,'[1]采购入库货量(公司仓库)'!$A:$I,9,FALSE))</f>
        <v/>
      </c>
      <c r="N1820" s="8" t="str">
        <f>IF(ISERROR( VLOOKUP(AD1820,[1]批发上市日期!$A:$F,6,FALSE)),"",  VLOOKUP(AD1820,[1]批发上市日期!$A:$F,6,FALSE))</f>
        <v/>
      </c>
      <c r="O1820" s="48">
        <f>IF(ISERROR(VLOOKUP(E1820&amp;G1820,'[1]采购入库货量(公司仓库)'!$A:$I,7,FALSE)),0,VLOOKUP(E1820&amp;G1820,'[1]采购入库货量(公司仓库)'!$A:$I,7,FALSE))</f>
        <v>0</v>
      </c>
      <c r="P1820" s="12">
        <f t="shared" si="454"/>
        <v>0</v>
      </c>
      <c r="Q1820" s="14">
        <f>IF(ISERROR(VLOOKUP(E1820&amp;G1820,'[1]采购入库货量(公司仓库)'!$A:$I,8,FALSE)),0,VLOOKUP(E1820&amp;G1820,'[1]采购入库货量(公司仓库)'!$A:$I,8,FALSE))</f>
        <v>0</v>
      </c>
      <c r="R1820" s="12">
        <f t="shared" si="455"/>
        <v>0</v>
      </c>
      <c r="S1820">
        <f>SUMIF([1]库存总量!$H:$H,E1820&amp;G1820,[1]库存总量!$G:$G)</f>
        <v>0</v>
      </c>
      <c r="T1820" s="12">
        <f t="shared" si="456"/>
        <v>0</v>
      </c>
      <c r="U1820">
        <f>SUMIFS([1]库存总量!$G:$G,[1]库存总量!$H:$H,E1820&amp;G1820,[1]库存总量!$A:$A,"B")</f>
        <v>0</v>
      </c>
      <c r="V1820" s="12">
        <f t="shared" si="457"/>
        <v>0</v>
      </c>
      <c r="W1820">
        <f>SUMIFS([1]库存总量!$G:$G,[1]库存总量!$H:$H,E1820&amp;G1820,[1]库存总量!$A:$A,"K")</f>
        <v>0</v>
      </c>
      <c r="X1820" s="12">
        <f t="shared" si="458"/>
        <v>0</v>
      </c>
      <c r="Y1820">
        <f t="shared" si="459"/>
        <v>0</v>
      </c>
      <c r="Z1820" s="12">
        <f t="shared" si="460"/>
        <v>0</v>
      </c>
      <c r="AA1820">
        <f>(IF(ISERROR((IF(ISERROR(VLOOKUP(E1820&amp;G1820,'[1]采购入库货量(公司仓库)'!$A:$H,7,FALSE)),0,VLOOKUP(E1820&amp;G1820,'[1]采购入库货量(公司仓库)'!$A:$H,7,FALSE)))*L1820-(IF(ISERROR(VLOOKUP(E1820&amp;G1820,'[1]采购入库货量(公司仓库)'!$A:$H,8,FALSE)),0,VLOOKUP(E1820&amp;G1820,'[1]采购入库货量(公司仓库)'!$A:$H,8,FALSE)))),0,(IF(ISERROR(VLOOKUP(E1820&amp;G1820,'[1]采购入库货量(公司仓库)'!$A:$H,7,FALSE)),0,VLOOKUP(E1820&amp;G1820,'[1]采购入库货量(公司仓库)'!$A:$H,7,FALSE)))*L1820-(IF(ISERROR(VLOOKUP(E1820&amp;G1820,'[1]采购入库货量(公司仓库)'!$A:$H,8,FALSE)),0,VLOOKUP(E1820&amp;G1820,'[1]采购入库货量(公司仓库)'!$A:$H,8,FALSE)))))</f>
        <v>0</v>
      </c>
      <c r="AB1820">
        <f>SUMIF([1]销售数据!$B:$B,E1820&amp;G1820,[1]销售数据!$G:$G)</f>
        <v>0</v>
      </c>
      <c r="AC1820" s="12">
        <f t="shared" si="461"/>
        <v>0</v>
      </c>
      <c r="AD1820" t="str">
        <f t="shared" si="462"/>
        <v/>
      </c>
      <c r="AE1820">
        <f>SUMIF([1]销售数据!$B:$B,AD1820,[1]销售数据!$L:$L)</f>
        <v>0</v>
      </c>
      <c r="AF1820">
        <f>SUMIF([1]销售数据!$B:$B,AD1820,[1]销售数据!$K:$K)</f>
        <v>0</v>
      </c>
      <c r="AG1820">
        <f>SUMIF([1]销售数据!$B:$B,AD1820,[1]销售数据!$J:$J)</f>
        <v>0</v>
      </c>
      <c r="AH1820">
        <f>SUMIF([1]销售数据!$B:$B,AD1820,[1]销售数据!$I:$I)</f>
        <v>0</v>
      </c>
      <c r="AI1820">
        <f>SUMIF([1]销售数据!$B:$B,AD1820,[1]销售数据!$H:$H)</f>
        <v>0</v>
      </c>
      <c r="AJ1820" s="20">
        <f t="shared" si="463"/>
        <v>0</v>
      </c>
      <c r="AK1820">
        <f>SUMIF([1]发货店铺数!$B:$B,AD1820,[1]发货店铺数!$G:$G)</f>
        <v>0</v>
      </c>
      <c r="AL1820">
        <f>SUMIF([1]销售店铺数!$B:$B,AD1820,[1]销售店铺数!$G:$G)</f>
        <v>0</v>
      </c>
      <c r="AM1820">
        <f>SUMIF([1]销售店铺数!$B:$B,AD1820,[1]销售店铺数!$G:$G)</f>
        <v>0</v>
      </c>
      <c r="AN1820" s="20">
        <f t="shared" si="464"/>
        <v>0</v>
      </c>
      <c r="AO1820" s="20">
        <f t="shared" si="465"/>
        <v>0</v>
      </c>
      <c r="AP1820" s="20">
        <f t="shared" si="466"/>
        <v>0</v>
      </c>
      <c r="AQ1820" s="12">
        <f t="shared" si="467"/>
        <v>0</v>
      </c>
      <c r="AR1820" s="20">
        <f t="shared" si="468"/>
        <v>0</v>
      </c>
      <c r="AS1820" s="20">
        <f t="shared" si="469"/>
        <v>0</v>
      </c>
    </row>
    <row r="1821" spans="1:45">
      <c r="A1821"/>
      <c r="B1821"/>
      <c r="C1821"/>
      <c r="D1821"/>
      <c r="E1821"/>
      <c r="F1821"/>
      <c r="G1821"/>
      <c r="H1821"/>
      <c r="I1821"/>
      <c r="J1821"/>
      <c r="K1821"/>
      <c r="L1821"/>
      <c r="M1821" s="8" t="str">
        <f>IF(ISERROR( VLOOKUP(AD1821,'[1]采购入库货量(公司仓库)'!$A:$I,9,FALSE)),"", VLOOKUP(AD1821,'[1]采购入库货量(公司仓库)'!$A:$I,9,FALSE))</f>
        <v/>
      </c>
      <c r="N1821" s="8" t="str">
        <f>IF(ISERROR( VLOOKUP(AD1821,[1]批发上市日期!$A:$F,6,FALSE)),"",  VLOOKUP(AD1821,[1]批发上市日期!$A:$F,6,FALSE))</f>
        <v/>
      </c>
      <c r="O1821" s="48">
        <f>IF(ISERROR(VLOOKUP(E1821&amp;G1821,'[1]采购入库货量(公司仓库)'!$A:$I,7,FALSE)),0,VLOOKUP(E1821&amp;G1821,'[1]采购入库货量(公司仓库)'!$A:$I,7,FALSE))</f>
        <v>0</v>
      </c>
      <c r="P1821" s="12">
        <f t="shared" si="454"/>
        <v>0</v>
      </c>
      <c r="Q1821" s="14">
        <f>IF(ISERROR(VLOOKUP(E1821&amp;G1821,'[1]采购入库货量(公司仓库)'!$A:$I,8,FALSE)),0,VLOOKUP(E1821&amp;G1821,'[1]采购入库货量(公司仓库)'!$A:$I,8,FALSE))</f>
        <v>0</v>
      </c>
      <c r="R1821" s="12">
        <f t="shared" si="455"/>
        <v>0</v>
      </c>
      <c r="S1821">
        <f>SUMIF([1]库存总量!$H:$H,E1821&amp;G1821,[1]库存总量!$G:$G)</f>
        <v>0</v>
      </c>
      <c r="T1821" s="12">
        <f t="shared" si="456"/>
        <v>0</v>
      </c>
      <c r="U1821">
        <f>SUMIFS([1]库存总量!$G:$G,[1]库存总量!$H:$H,E1821&amp;G1821,[1]库存总量!$A:$A,"B")</f>
        <v>0</v>
      </c>
      <c r="V1821" s="12">
        <f t="shared" si="457"/>
        <v>0</v>
      </c>
      <c r="W1821">
        <f>SUMIFS([1]库存总量!$G:$G,[1]库存总量!$H:$H,E1821&amp;G1821,[1]库存总量!$A:$A,"K")</f>
        <v>0</v>
      </c>
      <c r="X1821" s="12">
        <f t="shared" si="458"/>
        <v>0</v>
      </c>
      <c r="Y1821">
        <f t="shared" si="459"/>
        <v>0</v>
      </c>
      <c r="Z1821" s="12">
        <f t="shared" si="460"/>
        <v>0</v>
      </c>
      <c r="AA1821">
        <f>(IF(ISERROR((IF(ISERROR(VLOOKUP(E1821&amp;G1821,'[1]采购入库货量(公司仓库)'!$A:$H,7,FALSE)),0,VLOOKUP(E1821&amp;G1821,'[1]采购入库货量(公司仓库)'!$A:$H,7,FALSE)))*L1821-(IF(ISERROR(VLOOKUP(E1821&amp;G1821,'[1]采购入库货量(公司仓库)'!$A:$H,8,FALSE)),0,VLOOKUP(E1821&amp;G1821,'[1]采购入库货量(公司仓库)'!$A:$H,8,FALSE)))),0,(IF(ISERROR(VLOOKUP(E1821&amp;G1821,'[1]采购入库货量(公司仓库)'!$A:$H,7,FALSE)),0,VLOOKUP(E1821&amp;G1821,'[1]采购入库货量(公司仓库)'!$A:$H,7,FALSE)))*L1821-(IF(ISERROR(VLOOKUP(E1821&amp;G1821,'[1]采购入库货量(公司仓库)'!$A:$H,8,FALSE)),0,VLOOKUP(E1821&amp;G1821,'[1]采购入库货量(公司仓库)'!$A:$H,8,FALSE)))))</f>
        <v>0</v>
      </c>
      <c r="AB1821">
        <f>SUMIF([1]销售数据!$B:$B,E1821&amp;G1821,[1]销售数据!$G:$G)</f>
        <v>0</v>
      </c>
      <c r="AC1821" s="12">
        <f t="shared" si="461"/>
        <v>0</v>
      </c>
      <c r="AD1821" t="str">
        <f t="shared" si="462"/>
        <v/>
      </c>
      <c r="AE1821">
        <f>SUMIF([1]销售数据!$B:$B,AD1821,[1]销售数据!$L:$L)</f>
        <v>0</v>
      </c>
      <c r="AF1821">
        <f>SUMIF([1]销售数据!$B:$B,AD1821,[1]销售数据!$K:$K)</f>
        <v>0</v>
      </c>
      <c r="AG1821">
        <f>SUMIF([1]销售数据!$B:$B,AD1821,[1]销售数据!$J:$J)</f>
        <v>0</v>
      </c>
      <c r="AH1821">
        <f>SUMIF([1]销售数据!$B:$B,AD1821,[1]销售数据!$I:$I)</f>
        <v>0</v>
      </c>
      <c r="AI1821">
        <f>SUMIF([1]销售数据!$B:$B,AD1821,[1]销售数据!$H:$H)</f>
        <v>0</v>
      </c>
      <c r="AJ1821" s="20">
        <f t="shared" si="463"/>
        <v>0</v>
      </c>
      <c r="AK1821">
        <f>SUMIF([1]发货店铺数!$B:$B,AD1821,[1]发货店铺数!$G:$G)</f>
        <v>0</v>
      </c>
      <c r="AL1821">
        <f>SUMIF([1]销售店铺数!$B:$B,AD1821,[1]销售店铺数!$G:$G)</f>
        <v>0</v>
      </c>
      <c r="AM1821">
        <f>SUMIF([1]销售店铺数!$B:$B,AD1821,[1]销售店铺数!$G:$G)</f>
        <v>0</v>
      </c>
      <c r="AN1821" s="20">
        <f t="shared" si="464"/>
        <v>0</v>
      </c>
      <c r="AO1821" s="20">
        <f t="shared" si="465"/>
        <v>0</v>
      </c>
      <c r="AP1821" s="20">
        <f t="shared" si="466"/>
        <v>0</v>
      </c>
      <c r="AQ1821" s="12">
        <f t="shared" si="467"/>
        <v>0</v>
      </c>
      <c r="AR1821" s="20">
        <f t="shared" si="468"/>
        <v>0</v>
      </c>
      <c r="AS1821" s="20">
        <f t="shared" si="469"/>
        <v>0</v>
      </c>
    </row>
    <row r="1822" spans="1:45">
      <c r="A1822"/>
      <c r="B1822"/>
      <c r="C1822"/>
      <c r="D1822"/>
      <c r="E1822"/>
      <c r="F1822"/>
      <c r="G1822"/>
      <c r="H1822"/>
      <c r="I1822"/>
      <c r="J1822"/>
      <c r="K1822"/>
      <c r="L1822"/>
      <c r="M1822" s="8" t="str">
        <f>IF(ISERROR( VLOOKUP(AD1822,'[1]采购入库货量(公司仓库)'!$A:$I,9,FALSE)),"", VLOOKUP(AD1822,'[1]采购入库货量(公司仓库)'!$A:$I,9,FALSE))</f>
        <v/>
      </c>
      <c r="N1822" s="8" t="str">
        <f>IF(ISERROR( VLOOKUP(AD1822,[1]批发上市日期!$A:$F,6,FALSE)),"",  VLOOKUP(AD1822,[1]批发上市日期!$A:$F,6,FALSE))</f>
        <v/>
      </c>
      <c r="O1822" s="48">
        <f>IF(ISERROR(VLOOKUP(E1822&amp;G1822,'[1]采购入库货量(公司仓库)'!$A:$I,7,FALSE)),0,VLOOKUP(E1822&amp;G1822,'[1]采购入库货量(公司仓库)'!$A:$I,7,FALSE))</f>
        <v>0</v>
      </c>
      <c r="P1822" s="12">
        <f t="shared" si="454"/>
        <v>0</v>
      </c>
      <c r="Q1822" s="14">
        <f>IF(ISERROR(VLOOKUP(E1822&amp;G1822,'[1]采购入库货量(公司仓库)'!$A:$I,8,FALSE)),0,VLOOKUP(E1822&amp;G1822,'[1]采购入库货量(公司仓库)'!$A:$I,8,FALSE))</f>
        <v>0</v>
      </c>
      <c r="R1822" s="12">
        <f t="shared" si="455"/>
        <v>0</v>
      </c>
      <c r="S1822">
        <f>SUMIF([1]库存总量!$H:$H,E1822&amp;G1822,[1]库存总量!$G:$G)</f>
        <v>0</v>
      </c>
      <c r="T1822" s="12">
        <f t="shared" si="456"/>
        <v>0</v>
      </c>
      <c r="U1822">
        <f>SUMIFS([1]库存总量!$G:$G,[1]库存总量!$H:$H,E1822&amp;G1822,[1]库存总量!$A:$A,"B")</f>
        <v>0</v>
      </c>
      <c r="V1822" s="12">
        <f t="shared" si="457"/>
        <v>0</v>
      </c>
      <c r="W1822">
        <f>SUMIFS([1]库存总量!$G:$G,[1]库存总量!$H:$H,E1822&amp;G1822,[1]库存总量!$A:$A,"K")</f>
        <v>0</v>
      </c>
      <c r="X1822" s="12">
        <f t="shared" si="458"/>
        <v>0</v>
      </c>
      <c r="Y1822">
        <f t="shared" si="459"/>
        <v>0</v>
      </c>
      <c r="Z1822" s="12">
        <f t="shared" si="460"/>
        <v>0</v>
      </c>
      <c r="AA1822">
        <f>(IF(ISERROR((IF(ISERROR(VLOOKUP(E1822&amp;G1822,'[1]采购入库货量(公司仓库)'!$A:$H,7,FALSE)),0,VLOOKUP(E1822&amp;G1822,'[1]采购入库货量(公司仓库)'!$A:$H,7,FALSE)))*L1822-(IF(ISERROR(VLOOKUP(E1822&amp;G1822,'[1]采购入库货量(公司仓库)'!$A:$H,8,FALSE)),0,VLOOKUP(E1822&amp;G1822,'[1]采购入库货量(公司仓库)'!$A:$H,8,FALSE)))),0,(IF(ISERROR(VLOOKUP(E1822&amp;G1822,'[1]采购入库货量(公司仓库)'!$A:$H,7,FALSE)),0,VLOOKUP(E1822&amp;G1822,'[1]采购入库货量(公司仓库)'!$A:$H,7,FALSE)))*L1822-(IF(ISERROR(VLOOKUP(E1822&amp;G1822,'[1]采购入库货量(公司仓库)'!$A:$H,8,FALSE)),0,VLOOKUP(E1822&amp;G1822,'[1]采购入库货量(公司仓库)'!$A:$H,8,FALSE)))))</f>
        <v>0</v>
      </c>
      <c r="AB1822">
        <f>SUMIF([1]销售数据!$B:$B,E1822&amp;G1822,[1]销售数据!$G:$G)</f>
        <v>0</v>
      </c>
      <c r="AC1822" s="12">
        <f t="shared" si="461"/>
        <v>0</v>
      </c>
      <c r="AD1822" t="str">
        <f t="shared" si="462"/>
        <v/>
      </c>
      <c r="AE1822">
        <f>SUMIF([1]销售数据!$B:$B,AD1822,[1]销售数据!$L:$L)</f>
        <v>0</v>
      </c>
      <c r="AF1822">
        <f>SUMIF([1]销售数据!$B:$B,AD1822,[1]销售数据!$K:$K)</f>
        <v>0</v>
      </c>
      <c r="AG1822">
        <f>SUMIF([1]销售数据!$B:$B,AD1822,[1]销售数据!$J:$J)</f>
        <v>0</v>
      </c>
      <c r="AH1822">
        <f>SUMIF([1]销售数据!$B:$B,AD1822,[1]销售数据!$I:$I)</f>
        <v>0</v>
      </c>
      <c r="AI1822">
        <f>SUMIF([1]销售数据!$B:$B,AD1822,[1]销售数据!$H:$H)</f>
        <v>0</v>
      </c>
      <c r="AJ1822" s="20">
        <f t="shared" si="463"/>
        <v>0</v>
      </c>
      <c r="AK1822">
        <f>SUMIF([1]发货店铺数!$B:$B,AD1822,[1]发货店铺数!$G:$G)</f>
        <v>0</v>
      </c>
      <c r="AL1822">
        <f>SUMIF([1]销售店铺数!$B:$B,AD1822,[1]销售店铺数!$G:$G)</f>
        <v>0</v>
      </c>
      <c r="AM1822">
        <f>SUMIF([1]销售店铺数!$B:$B,AD1822,[1]销售店铺数!$G:$G)</f>
        <v>0</v>
      </c>
      <c r="AN1822" s="20">
        <f t="shared" si="464"/>
        <v>0</v>
      </c>
      <c r="AO1822" s="20">
        <f t="shared" si="465"/>
        <v>0</v>
      </c>
      <c r="AP1822" s="20">
        <f t="shared" si="466"/>
        <v>0</v>
      </c>
      <c r="AQ1822" s="12">
        <f t="shared" si="467"/>
        <v>0</v>
      </c>
      <c r="AR1822" s="20">
        <f t="shared" si="468"/>
        <v>0</v>
      </c>
      <c r="AS1822" s="20">
        <f t="shared" si="469"/>
        <v>0</v>
      </c>
    </row>
    <row r="1823" spans="1:45">
      <c r="A1823"/>
      <c r="B1823"/>
      <c r="C1823"/>
      <c r="D1823"/>
      <c r="E1823"/>
      <c r="F1823"/>
      <c r="G1823"/>
      <c r="H1823"/>
      <c r="I1823"/>
      <c r="J1823"/>
      <c r="K1823"/>
      <c r="L1823"/>
      <c r="M1823" s="8" t="str">
        <f>IF(ISERROR( VLOOKUP(AD1823,'[1]采购入库货量(公司仓库)'!$A:$I,9,FALSE)),"", VLOOKUP(AD1823,'[1]采购入库货量(公司仓库)'!$A:$I,9,FALSE))</f>
        <v/>
      </c>
      <c r="N1823" s="8" t="str">
        <f>IF(ISERROR( VLOOKUP(AD1823,[1]批发上市日期!$A:$F,6,FALSE)),"",  VLOOKUP(AD1823,[1]批发上市日期!$A:$F,6,FALSE))</f>
        <v/>
      </c>
      <c r="O1823" s="48">
        <f>IF(ISERROR(VLOOKUP(E1823&amp;G1823,'[1]采购入库货量(公司仓库)'!$A:$I,7,FALSE)),0,VLOOKUP(E1823&amp;G1823,'[1]采购入库货量(公司仓库)'!$A:$I,7,FALSE))</f>
        <v>0</v>
      </c>
      <c r="P1823" s="12">
        <f t="shared" si="454"/>
        <v>0</v>
      </c>
      <c r="Q1823" s="14">
        <f>IF(ISERROR(VLOOKUP(E1823&amp;G1823,'[1]采购入库货量(公司仓库)'!$A:$I,8,FALSE)),0,VLOOKUP(E1823&amp;G1823,'[1]采购入库货量(公司仓库)'!$A:$I,8,FALSE))</f>
        <v>0</v>
      </c>
      <c r="R1823" s="12">
        <f t="shared" si="455"/>
        <v>0</v>
      </c>
      <c r="S1823">
        <f>SUMIF([1]库存总量!$H:$H,E1823&amp;G1823,[1]库存总量!$G:$G)</f>
        <v>0</v>
      </c>
      <c r="T1823" s="12">
        <f t="shared" si="456"/>
        <v>0</v>
      </c>
      <c r="U1823">
        <f>SUMIFS([1]库存总量!$G:$G,[1]库存总量!$H:$H,E1823&amp;G1823,[1]库存总量!$A:$A,"B")</f>
        <v>0</v>
      </c>
      <c r="V1823" s="12">
        <f t="shared" si="457"/>
        <v>0</v>
      </c>
      <c r="W1823">
        <f>SUMIFS([1]库存总量!$G:$G,[1]库存总量!$H:$H,E1823&amp;G1823,[1]库存总量!$A:$A,"K")</f>
        <v>0</v>
      </c>
      <c r="X1823" s="12">
        <f t="shared" si="458"/>
        <v>0</v>
      </c>
      <c r="Y1823">
        <f t="shared" si="459"/>
        <v>0</v>
      </c>
      <c r="Z1823" s="12">
        <f t="shared" si="460"/>
        <v>0</v>
      </c>
      <c r="AA1823">
        <f>(IF(ISERROR((IF(ISERROR(VLOOKUP(E1823&amp;G1823,'[1]采购入库货量(公司仓库)'!$A:$H,7,FALSE)),0,VLOOKUP(E1823&amp;G1823,'[1]采购入库货量(公司仓库)'!$A:$H,7,FALSE)))*L1823-(IF(ISERROR(VLOOKUP(E1823&amp;G1823,'[1]采购入库货量(公司仓库)'!$A:$H,8,FALSE)),0,VLOOKUP(E1823&amp;G1823,'[1]采购入库货量(公司仓库)'!$A:$H,8,FALSE)))),0,(IF(ISERROR(VLOOKUP(E1823&amp;G1823,'[1]采购入库货量(公司仓库)'!$A:$H,7,FALSE)),0,VLOOKUP(E1823&amp;G1823,'[1]采购入库货量(公司仓库)'!$A:$H,7,FALSE)))*L1823-(IF(ISERROR(VLOOKUP(E1823&amp;G1823,'[1]采购入库货量(公司仓库)'!$A:$H,8,FALSE)),0,VLOOKUP(E1823&amp;G1823,'[1]采购入库货量(公司仓库)'!$A:$H,8,FALSE)))))</f>
        <v>0</v>
      </c>
      <c r="AB1823">
        <f>SUMIF([1]销售数据!$B:$B,E1823&amp;G1823,[1]销售数据!$G:$G)</f>
        <v>0</v>
      </c>
      <c r="AC1823" s="12">
        <f t="shared" si="461"/>
        <v>0</v>
      </c>
      <c r="AD1823" t="str">
        <f t="shared" si="462"/>
        <v/>
      </c>
      <c r="AE1823">
        <f>SUMIF([1]销售数据!$B:$B,AD1823,[1]销售数据!$L:$L)</f>
        <v>0</v>
      </c>
      <c r="AF1823">
        <f>SUMIF([1]销售数据!$B:$B,AD1823,[1]销售数据!$K:$K)</f>
        <v>0</v>
      </c>
      <c r="AG1823">
        <f>SUMIF([1]销售数据!$B:$B,AD1823,[1]销售数据!$J:$J)</f>
        <v>0</v>
      </c>
      <c r="AH1823">
        <f>SUMIF([1]销售数据!$B:$B,AD1823,[1]销售数据!$I:$I)</f>
        <v>0</v>
      </c>
      <c r="AI1823">
        <f>SUMIF([1]销售数据!$B:$B,AD1823,[1]销售数据!$H:$H)</f>
        <v>0</v>
      </c>
      <c r="AJ1823" s="20">
        <f t="shared" si="463"/>
        <v>0</v>
      </c>
      <c r="AK1823">
        <f>SUMIF([1]发货店铺数!$B:$B,AD1823,[1]发货店铺数!$G:$G)</f>
        <v>0</v>
      </c>
      <c r="AL1823">
        <f>SUMIF([1]销售店铺数!$B:$B,AD1823,[1]销售店铺数!$G:$G)</f>
        <v>0</v>
      </c>
      <c r="AM1823">
        <f>SUMIF([1]销售店铺数!$B:$B,AD1823,[1]销售店铺数!$G:$G)</f>
        <v>0</v>
      </c>
      <c r="AN1823" s="20">
        <f t="shared" si="464"/>
        <v>0</v>
      </c>
      <c r="AO1823" s="20">
        <f t="shared" si="465"/>
        <v>0</v>
      </c>
      <c r="AP1823" s="20">
        <f t="shared" si="466"/>
        <v>0</v>
      </c>
      <c r="AQ1823" s="12">
        <f t="shared" si="467"/>
        <v>0</v>
      </c>
      <c r="AR1823" s="20">
        <f t="shared" si="468"/>
        <v>0</v>
      </c>
      <c r="AS1823" s="20">
        <f t="shared" si="469"/>
        <v>0</v>
      </c>
    </row>
    <row r="1824" spans="1:45">
      <c r="A1824"/>
      <c r="B1824"/>
      <c r="C1824"/>
      <c r="D1824"/>
      <c r="E1824"/>
      <c r="F1824"/>
      <c r="G1824"/>
      <c r="H1824"/>
      <c r="I1824"/>
      <c r="J1824"/>
      <c r="K1824"/>
      <c r="L1824"/>
      <c r="M1824" s="8" t="str">
        <f>IF(ISERROR( VLOOKUP(AD1824,'[1]采购入库货量(公司仓库)'!$A:$I,9,FALSE)),"", VLOOKUP(AD1824,'[1]采购入库货量(公司仓库)'!$A:$I,9,FALSE))</f>
        <v/>
      </c>
      <c r="N1824" s="8" t="str">
        <f>IF(ISERROR( VLOOKUP(AD1824,[1]批发上市日期!$A:$F,6,FALSE)),"",  VLOOKUP(AD1824,[1]批发上市日期!$A:$F,6,FALSE))</f>
        <v/>
      </c>
      <c r="O1824" s="48">
        <f>IF(ISERROR(VLOOKUP(E1824&amp;G1824,'[1]采购入库货量(公司仓库)'!$A:$I,7,FALSE)),0,VLOOKUP(E1824&amp;G1824,'[1]采购入库货量(公司仓库)'!$A:$I,7,FALSE))</f>
        <v>0</v>
      </c>
      <c r="P1824" s="12">
        <f t="shared" si="454"/>
        <v>0</v>
      </c>
      <c r="Q1824" s="14">
        <f>IF(ISERROR(VLOOKUP(E1824&amp;G1824,'[1]采购入库货量(公司仓库)'!$A:$I,8,FALSE)),0,VLOOKUP(E1824&amp;G1824,'[1]采购入库货量(公司仓库)'!$A:$I,8,FALSE))</f>
        <v>0</v>
      </c>
      <c r="R1824" s="12">
        <f t="shared" si="455"/>
        <v>0</v>
      </c>
      <c r="S1824">
        <f>SUMIF([1]库存总量!$H:$H,E1824&amp;G1824,[1]库存总量!$G:$G)</f>
        <v>0</v>
      </c>
      <c r="T1824" s="12">
        <f t="shared" si="456"/>
        <v>0</v>
      </c>
      <c r="U1824">
        <f>SUMIFS([1]库存总量!$G:$G,[1]库存总量!$H:$H,E1824&amp;G1824,[1]库存总量!$A:$A,"B")</f>
        <v>0</v>
      </c>
      <c r="V1824" s="12">
        <f t="shared" si="457"/>
        <v>0</v>
      </c>
      <c r="W1824">
        <f>SUMIFS([1]库存总量!$G:$G,[1]库存总量!$H:$H,E1824&amp;G1824,[1]库存总量!$A:$A,"K")</f>
        <v>0</v>
      </c>
      <c r="X1824" s="12">
        <f t="shared" si="458"/>
        <v>0</v>
      </c>
      <c r="Y1824">
        <f t="shared" si="459"/>
        <v>0</v>
      </c>
      <c r="Z1824" s="12">
        <f t="shared" si="460"/>
        <v>0</v>
      </c>
      <c r="AA1824">
        <f>(IF(ISERROR((IF(ISERROR(VLOOKUP(E1824&amp;G1824,'[1]采购入库货量(公司仓库)'!$A:$H,7,FALSE)),0,VLOOKUP(E1824&amp;G1824,'[1]采购入库货量(公司仓库)'!$A:$H,7,FALSE)))*L1824-(IF(ISERROR(VLOOKUP(E1824&amp;G1824,'[1]采购入库货量(公司仓库)'!$A:$H,8,FALSE)),0,VLOOKUP(E1824&amp;G1824,'[1]采购入库货量(公司仓库)'!$A:$H,8,FALSE)))),0,(IF(ISERROR(VLOOKUP(E1824&amp;G1824,'[1]采购入库货量(公司仓库)'!$A:$H,7,FALSE)),0,VLOOKUP(E1824&amp;G1824,'[1]采购入库货量(公司仓库)'!$A:$H,7,FALSE)))*L1824-(IF(ISERROR(VLOOKUP(E1824&amp;G1824,'[1]采购入库货量(公司仓库)'!$A:$H,8,FALSE)),0,VLOOKUP(E1824&amp;G1824,'[1]采购入库货量(公司仓库)'!$A:$H,8,FALSE)))))</f>
        <v>0</v>
      </c>
      <c r="AB1824">
        <f>SUMIF([1]销售数据!$B:$B,E1824&amp;G1824,[1]销售数据!$G:$G)</f>
        <v>0</v>
      </c>
      <c r="AC1824" s="12">
        <f t="shared" si="461"/>
        <v>0</v>
      </c>
      <c r="AD1824" t="str">
        <f t="shared" si="462"/>
        <v/>
      </c>
      <c r="AE1824">
        <f>SUMIF([1]销售数据!$B:$B,AD1824,[1]销售数据!$L:$L)</f>
        <v>0</v>
      </c>
      <c r="AF1824">
        <f>SUMIF([1]销售数据!$B:$B,AD1824,[1]销售数据!$K:$K)</f>
        <v>0</v>
      </c>
      <c r="AG1824">
        <f>SUMIF([1]销售数据!$B:$B,AD1824,[1]销售数据!$J:$J)</f>
        <v>0</v>
      </c>
      <c r="AH1824">
        <f>SUMIF([1]销售数据!$B:$B,AD1824,[1]销售数据!$I:$I)</f>
        <v>0</v>
      </c>
      <c r="AI1824">
        <f>SUMIF([1]销售数据!$B:$B,AD1824,[1]销售数据!$H:$H)</f>
        <v>0</v>
      </c>
      <c r="AJ1824" s="20">
        <f t="shared" si="463"/>
        <v>0</v>
      </c>
      <c r="AK1824">
        <f>SUMIF([1]发货店铺数!$B:$B,AD1824,[1]发货店铺数!$G:$G)</f>
        <v>0</v>
      </c>
      <c r="AL1824">
        <f>SUMIF([1]销售店铺数!$B:$B,AD1824,[1]销售店铺数!$G:$G)</f>
        <v>0</v>
      </c>
      <c r="AM1824">
        <f>SUMIF([1]销售店铺数!$B:$B,AD1824,[1]销售店铺数!$G:$G)</f>
        <v>0</v>
      </c>
      <c r="AN1824" s="20">
        <f t="shared" si="464"/>
        <v>0</v>
      </c>
      <c r="AO1824" s="20">
        <f t="shared" si="465"/>
        <v>0</v>
      </c>
      <c r="AP1824" s="20">
        <f t="shared" si="466"/>
        <v>0</v>
      </c>
      <c r="AQ1824" s="12">
        <f t="shared" si="467"/>
        <v>0</v>
      </c>
      <c r="AR1824" s="20">
        <f t="shared" si="468"/>
        <v>0</v>
      </c>
      <c r="AS1824" s="20">
        <f t="shared" si="469"/>
        <v>0</v>
      </c>
    </row>
    <row r="1825" spans="1:45">
      <c r="A1825"/>
      <c r="B1825"/>
      <c r="C1825"/>
      <c r="D1825"/>
      <c r="E1825"/>
      <c r="F1825"/>
      <c r="G1825"/>
      <c r="H1825"/>
      <c r="I1825"/>
      <c r="J1825"/>
      <c r="K1825"/>
      <c r="L1825"/>
      <c r="M1825" s="8" t="str">
        <f>IF(ISERROR( VLOOKUP(AD1825,'[1]采购入库货量(公司仓库)'!$A:$I,9,FALSE)),"", VLOOKUP(AD1825,'[1]采购入库货量(公司仓库)'!$A:$I,9,FALSE))</f>
        <v/>
      </c>
      <c r="N1825" s="8" t="str">
        <f>IF(ISERROR( VLOOKUP(AD1825,[1]批发上市日期!$A:$F,6,FALSE)),"",  VLOOKUP(AD1825,[1]批发上市日期!$A:$F,6,FALSE))</f>
        <v/>
      </c>
      <c r="O1825" s="48">
        <f>IF(ISERROR(VLOOKUP(E1825&amp;G1825,'[1]采购入库货量(公司仓库)'!$A:$I,7,FALSE)),0,VLOOKUP(E1825&amp;G1825,'[1]采购入库货量(公司仓库)'!$A:$I,7,FALSE))</f>
        <v>0</v>
      </c>
      <c r="P1825" s="12">
        <f t="shared" si="454"/>
        <v>0</v>
      </c>
      <c r="Q1825" s="14">
        <f>IF(ISERROR(VLOOKUP(E1825&amp;G1825,'[1]采购入库货量(公司仓库)'!$A:$I,8,FALSE)),0,VLOOKUP(E1825&amp;G1825,'[1]采购入库货量(公司仓库)'!$A:$I,8,FALSE))</f>
        <v>0</v>
      </c>
      <c r="R1825" s="12">
        <f t="shared" si="455"/>
        <v>0</v>
      </c>
      <c r="S1825">
        <f>SUMIF([1]库存总量!$H:$H,E1825&amp;G1825,[1]库存总量!$G:$G)</f>
        <v>0</v>
      </c>
      <c r="T1825" s="12">
        <f t="shared" si="456"/>
        <v>0</v>
      </c>
      <c r="U1825">
        <f>SUMIFS([1]库存总量!$G:$G,[1]库存总量!$H:$H,E1825&amp;G1825,[1]库存总量!$A:$A,"B")</f>
        <v>0</v>
      </c>
      <c r="V1825" s="12">
        <f t="shared" si="457"/>
        <v>0</v>
      </c>
      <c r="W1825">
        <f>SUMIFS([1]库存总量!$G:$G,[1]库存总量!$H:$H,E1825&amp;G1825,[1]库存总量!$A:$A,"K")</f>
        <v>0</v>
      </c>
      <c r="X1825" s="12">
        <f t="shared" si="458"/>
        <v>0</v>
      </c>
      <c r="Y1825">
        <f t="shared" si="459"/>
        <v>0</v>
      </c>
      <c r="Z1825" s="12">
        <f t="shared" si="460"/>
        <v>0</v>
      </c>
      <c r="AA1825">
        <f>(IF(ISERROR((IF(ISERROR(VLOOKUP(E1825&amp;G1825,'[1]采购入库货量(公司仓库)'!$A:$H,7,FALSE)),0,VLOOKUP(E1825&amp;G1825,'[1]采购入库货量(公司仓库)'!$A:$H,7,FALSE)))*L1825-(IF(ISERROR(VLOOKUP(E1825&amp;G1825,'[1]采购入库货量(公司仓库)'!$A:$H,8,FALSE)),0,VLOOKUP(E1825&amp;G1825,'[1]采购入库货量(公司仓库)'!$A:$H,8,FALSE)))),0,(IF(ISERROR(VLOOKUP(E1825&amp;G1825,'[1]采购入库货量(公司仓库)'!$A:$H,7,FALSE)),0,VLOOKUP(E1825&amp;G1825,'[1]采购入库货量(公司仓库)'!$A:$H,7,FALSE)))*L1825-(IF(ISERROR(VLOOKUP(E1825&amp;G1825,'[1]采购入库货量(公司仓库)'!$A:$H,8,FALSE)),0,VLOOKUP(E1825&amp;G1825,'[1]采购入库货量(公司仓库)'!$A:$H,8,FALSE)))))</f>
        <v>0</v>
      </c>
      <c r="AB1825">
        <f>SUMIF([1]销售数据!$B:$B,E1825&amp;G1825,[1]销售数据!$G:$G)</f>
        <v>0</v>
      </c>
      <c r="AC1825" s="12">
        <f t="shared" si="461"/>
        <v>0</v>
      </c>
      <c r="AD1825" t="str">
        <f t="shared" si="462"/>
        <v/>
      </c>
      <c r="AE1825">
        <f>SUMIF([1]销售数据!$B:$B,AD1825,[1]销售数据!$L:$L)</f>
        <v>0</v>
      </c>
      <c r="AF1825">
        <f>SUMIF([1]销售数据!$B:$B,AD1825,[1]销售数据!$K:$K)</f>
        <v>0</v>
      </c>
      <c r="AG1825">
        <f>SUMIF([1]销售数据!$B:$B,AD1825,[1]销售数据!$J:$J)</f>
        <v>0</v>
      </c>
      <c r="AH1825">
        <f>SUMIF([1]销售数据!$B:$B,AD1825,[1]销售数据!$I:$I)</f>
        <v>0</v>
      </c>
      <c r="AI1825">
        <f>SUMIF([1]销售数据!$B:$B,AD1825,[1]销售数据!$H:$H)</f>
        <v>0</v>
      </c>
      <c r="AJ1825" s="20">
        <f t="shared" si="463"/>
        <v>0</v>
      </c>
      <c r="AK1825">
        <f>SUMIF([1]发货店铺数!$B:$B,AD1825,[1]发货店铺数!$G:$G)</f>
        <v>0</v>
      </c>
      <c r="AL1825">
        <f>SUMIF([1]销售店铺数!$B:$B,AD1825,[1]销售店铺数!$G:$G)</f>
        <v>0</v>
      </c>
      <c r="AM1825">
        <f>SUMIF([1]销售店铺数!$B:$B,AD1825,[1]销售店铺数!$G:$G)</f>
        <v>0</v>
      </c>
      <c r="AN1825" s="20">
        <f t="shared" si="464"/>
        <v>0</v>
      </c>
      <c r="AO1825" s="20">
        <f t="shared" si="465"/>
        <v>0</v>
      </c>
      <c r="AP1825" s="20">
        <f t="shared" si="466"/>
        <v>0</v>
      </c>
      <c r="AQ1825" s="12">
        <f t="shared" si="467"/>
        <v>0</v>
      </c>
      <c r="AR1825" s="20">
        <f t="shared" si="468"/>
        <v>0</v>
      </c>
      <c r="AS1825" s="20">
        <f t="shared" si="469"/>
        <v>0</v>
      </c>
    </row>
    <row r="1826" spans="1:45">
      <c r="A1826"/>
      <c r="B1826"/>
      <c r="C1826"/>
      <c r="D1826"/>
      <c r="E1826"/>
      <c r="F1826"/>
      <c r="G1826"/>
      <c r="H1826"/>
      <c r="I1826"/>
      <c r="J1826"/>
      <c r="K1826"/>
      <c r="L1826"/>
      <c r="M1826" s="8" t="str">
        <f>IF(ISERROR( VLOOKUP(AD1826,'[1]采购入库货量(公司仓库)'!$A:$I,9,FALSE)),"", VLOOKUP(AD1826,'[1]采购入库货量(公司仓库)'!$A:$I,9,FALSE))</f>
        <v/>
      </c>
      <c r="N1826" s="8" t="str">
        <f>IF(ISERROR( VLOOKUP(AD1826,[1]批发上市日期!$A:$F,6,FALSE)),"",  VLOOKUP(AD1826,[1]批发上市日期!$A:$F,6,FALSE))</f>
        <v/>
      </c>
      <c r="O1826" s="48">
        <f>IF(ISERROR(VLOOKUP(E1826&amp;G1826,'[1]采购入库货量(公司仓库)'!$A:$I,7,FALSE)),0,VLOOKUP(E1826&amp;G1826,'[1]采购入库货量(公司仓库)'!$A:$I,7,FALSE))</f>
        <v>0</v>
      </c>
      <c r="P1826" s="12">
        <f t="shared" si="454"/>
        <v>0</v>
      </c>
      <c r="Q1826" s="14">
        <f>IF(ISERROR(VLOOKUP(E1826&amp;G1826,'[1]采购入库货量(公司仓库)'!$A:$I,8,FALSE)),0,VLOOKUP(E1826&amp;G1826,'[1]采购入库货量(公司仓库)'!$A:$I,8,FALSE))</f>
        <v>0</v>
      </c>
      <c r="R1826" s="12">
        <f t="shared" si="455"/>
        <v>0</v>
      </c>
      <c r="S1826">
        <f>SUMIF([1]库存总量!$H:$H,E1826&amp;G1826,[1]库存总量!$G:$G)</f>
        <v>0</v>
      </c>
      <c r="T1826" s="12">
        <f t="shared" si="456"/>
        <v>0</v>
      </c>
      <c r="U1826">
        <f>SUMIFS([1]库存总量!$G:$G,[1]库存总量!$H:$H,E1826&amp;G1826,[1]库存总量!$A:$A,"B")</f>
        <v>0</v>
      </c>
      <c r="V1826" s="12">
        <f t="shared" si="457"/>
        <v>0</v>
      </c>
      <c r="W1826">
        <f>SUMIFS([1]库存总量!$G:$G,[1]库存总量!$H:$H,E1826&amp;G1826,[1]库存总量!$A:$A,"K")</f>
        <v>0</v>
      </c>
      <c r="X1826" s="12">
        <f t="shared" si="458"/>
        <v>0</v>
      </c>
      <c r="Y1826">
        <f t="shared" si="459"/>
        <v>0</v>
      </c>
      <c r="Z1826" s="12">
        <f t="shared" si="460"/>
        <v>0</v>
      </c>
      <c r="AA1826">
        <f>(IF(ISERROR((IF(ISERROR(VLOOKUP(E1826&amp;G1826,'[1]采购入库货量(公司仓库)'!$A:$H,7,FALSE)),0,VLOOKUP(E1826&amp;G1826,'[1]采购入库货量(公司仓库)'!$A:$H,7,FALSE)))*L1826-(IF(ISERROR(VLOOKUP(E1826&amp;G1826,'[1]采购入库货量(公司仓库)'!$A:$H,8,FALSE)),0,VLOOKUP(E1826&amp;G1826,'[1]采购入库货量(公司仓库)'!$A:$H,8,FALSE)))),0,(IF(ISERROR(VLOOKUP(E1826&amp;G1826,'[1]采购入库货量(公司仓库)'!$A:$H,7,FALSE)),0,VLOOKUP(E1826&amp;G1826,'[1]采购入库货量(公司仓库)'!$A:$H,7,FALSE)))*L1826-(IF(ISERROR(VLOOKUP(E1826&amp;G1826,'[1]采购入库货量(公司仓库)'!$A:$H,8,FALSE)),0,VLOOKUP(E1826&amp;G1826,'[1]采购入库货量(公司仓库)'!$A:$H,8,FALSE)))))</f>
        <v>0</v>
      </c>
      <c r="AB1826">
        <f>SUMIF([1]销售数据!$B:$B,E1826&amp;G1826,[1]销售数据!$G:$G)</f>
        <v>0</v>
      </c>
      <c r="AC1826" s="12">
        <f t="shared" si="461"/>
        <v>0</v>
      </c>
      <c r="AD1826" t="str">
        <f t="shared" si="462"/>
        <v/>
      </c>
      <c r="AE1826">
        <f>SUMIF([1]销售数据!$B:$B,AD1826,[1]销售数据!$L:$L)</f>
        <v>0</v>
      </c>
      <c r="AF1826">
        <f>SUMIF([1]销售数据!$B:$B,AD1826,[1]销售数据!$K:$K)</f>
        <v>0</v>
      </c>
      <c r="AG1826">
        <f>SUMIF([1]销售数据!$B:$B,AD1826,[1]销售数据!$J:$J)</f>
        <v>0</v>
      </c>
      <c r="AH1826">
        <f>SUMIF([1]销售数据!$B:$B,AD1826,[1]销售数据!$I:$I)</f>
        <v>0</v>
      </c>
      <c r="AI1826">
        <f>SUMIF([1]销售数据!$B:$B,AD1826,[1]销售数据!$H:$H)</f>
        <v>0</v>
      </c>
      <c r="AJ1826" s="20">
        <f t="shared" si="463"/>
        <v>0</v>
      </c>
      <c r="AK1826">
        <f>SUMIF([1]发货店铺数!$B:$B,AD1826,[1]发货店铺数!$G:$G)</f>
        <v>0</v>
      </c>
      <c r="AL1826">
        <f>SUMIF([1]销售店铺数!$B:$B,AD1826,[1]销售店铺数!$G:$G)</f>
        <v>0</v>
      </c>
      <c r="AM1826">
        <f>SUMIF([1]销售店铺数!$B:$B,AD1826,[1]销售店铺数!$G:$G)</f>
        <v>0</v>
      </c>
      <c r="AN1826" s="20">
        <f t="shared" si="464"/>
        <v>0</v>
      </c>
      <c r="AO1826" s="20">
        <f t="shared" si="465"/>
        <v>0</v>
      </c>
      <c r="AP1826" s="20">
        <f t="shared" si="466"/>
        <v>0</v>
      </c>
      <c r="AQ1826" s="12">
        <f t="shared" si="467"/>
        <v>0</v>
      </c>
      <c r="AR1826" s="20">
        <f t="shared" si="468"/>
        <v>0</v>
      </c>
      <c r="AS1826" s="20">
        <f t="shared" si="469"/>
        <v>0</v>
      </c>
    </row>
    <row r="1827" spans="1:45">
      <c r="A1827"/>
      <c r="B1827"/>
      <c r="C1827"/>
      <c r="D1827"/>
      <c r="E1827"/>
      <c r="F1827"/>
      <c r="G1827"/>
      <c r="H1827"/>
      <c r="I1827"/>
      <c r="J1827"/>
      <c r="K1827"/>
      <c r="L1827"/>
      <c r="M1827" s="8" t="str">
        <f>IF(ISERROR( VLOOKUP(AD1827,'[1]采购入库货量(公司仓库)'!$A:$I,9,FALSE)),"", VLOOKUP(AD1827,'[1]采购入库货量(公司仓库)'!$A:$I,9,FALSE))</f>
        <v/>
      </c>
      <c r="N1827" s="8" t="str">
        <f>IF(ISERROR( VLOOKUP(AD1827,[1]批发上市日期!$A:$F,6,FALSE)),"",  VLOOKUP(AD1827,[1]批发上市日期!$A:$F,6,FALSE))</f>
        <v/>
      </c>
      <c r="O1827" s="48">
        <f>IF(ISERROR(VLOOKUP(E1827&amp;G1827,'[1]采购入库货量(公司仓库)'!$A:$I,7,FALSE)),0,VLOOKUP(E1827&amp;G1827,'[1]采购入库货量(公司仓库)'!$A:$I,7,FALSE))</f>
        <v>0</v>
      </c>
      <c r="P1827" s="12">
        <f t="shared" si="454"/>
        <v>0</v>
      </c>
      <c r="Q1827" s="14">
        <f>IF(ISERROR(VLOOKUP(E1827&amp;G1827,'[1]采购入库货量(公司仓库)'!$A:$I,8,FALSE)),0,VLOOKUP(E1827&amp;G1827,'[1]采购入库货量(公司仓库)'!$A:$I,8,FALSE))</f>
        <v>0</v>
      </c>
      <c r="R1827" s="12">
        <f t="shared" si="455"/>
        <v>0</v>
      </c>
      <c r="S1827">
        <f>SUMIF([1]库存总量!$H:$H,E1827&amp;G1827,[1]库存总量!$G:$G)</f>
        <v>0</v>
      </c>
      <c r="T1827" s="12">
        <f t="shared" si="456"/>
        <v>0</v>
      </c>
      <c r="U1827">
        <f>SUMIFS([1]库存总量!$G:$G,[1]库存总量!$H:$H,E1827&amp;G1827,[1]库存总量!$A:$A,"B")</f>
        <v>0</v>
      </c>
      <c r="V1827" s="12">
        <f t="shared" si="457"/>
        <v>0</v>
      </c>
      <c r="W1827">
        <f>SUMIFS([1]库存总量!$G:$G,[1]库存总量!$H:$H,E1827&amp;G1827,[1]库存总量!$A:$A,"K")</f>
        <v>0</v>
      </c>
      <c r="X1827" s="12">
        <f t="shared" si="458"/>
        <v>0</v>
      </c>
      <c r="Y1827">
        <f t="shared" si="459"/>
        <v>0</v>
      </c>
      <c r="Z1827" s="12">
        <f t="shared" si="460"/>
        <v>0</v>
      </c>
      <c r="AA1827">
        <f>(IF(ISERROR((IF(ISERROR(VLOOKUP(E1827&amp;G1827,'[1]采购入库货量(公司仓库)'!$A:$H,7,FALSE)),0,VLOOKUP(E1827&amp;G1827,'[1]采购入库货量(公司仓库)'!$A:$H,7,FALSE)))*L1827-(IF(ISERROR(VLOOKUP(E1827&amp;G1827,'[1]采购入库货量(公司仓库)'!$A:$H,8,FALSE)),0,VLOOKUP(E1827&amp;G1827,'[1]采购入库货量(公司仓库)'!$A:$H,8,FALSE)))),0,(IF(ISERROR(VLOOKUP(E1827&amp;G1827,'[1]采购入库货量(公司仓库)'!$A:$H,7,FALSE)),0,VLOOKUP(E1827&amp;G1827,'[1]采购入库货量(公司仓库)'!$A:$H,7,FALSE)))*L1827-(IF(ISERROR(VLOOKUP(E1827&amp;G1827,'[1]采购入库货量(公司仓库)'!$A:$H,8,FALSE)),0,VLOOKUP(E1827&amp;G1827,'[1]采购入库货量(公司仓库)'!$A:$H,8,FALSE)))))</f>
        <v>0</v>
      </c>
      <c r="AB1827">
        <f>SUMIF([1]销售数据!$B:$B,E1827&amp;G1827,[1]销售数据!$G:$G)</f>
        <v>0</v>
      </c>
      <c r="AC1827" s="12">
        <f t="shared" si="461"/>
        <v>0</v>
      </c>
      <c r="AD1827" t="str">
        <f t="shared" si="462"/>
        <v/>
      </c>
      <c r="AE1827">
        <f>SUMIF([1]销售数据!$B:$B,AD1827,[1]销售数据!$L:$L)</f>
        <v>0</v>
      </c>
      <c r="AF1827">
        <f>SUMIF([1]销售数据!$B:$B,AD1827,[1]销售数据!$K:$K)</f>
        <v>0</v>
      </c>
      <c r="AG1827">
        <f>SUMIF([1]销售数据!$B:$B,AD1827,[1]销售数据!$J:$J)</f>
        <v>0</v>
      </c>
      <c r="AH1827">
        <f>SUMIF([1]销售数据!$B:$B,AD1827,[1]销售数据!$I:$I)</f>
        <v>0</v>
      </c>
      <c r="AI1827">
        <f>SUMIF([1]销售数据!$B:$B,AD1827,[1]销售数据!$H:$H)</f>
        <v>0</v>
      </c>
      <c r="AJ1827" s="20">
        <f t="shared" si="463"/>
        <v>0</v>
      </c>
      <c r="AK1827">
        <f>SUMIF([1]发货店铺数!$B:$B,AD1827,[1]发货店铺数!$G:$G)</f>
        <v>0</v>
      </c>
      <c r="AL1827">
        <f>SUMIF([1]销售店铺数!$B:$B,AD1827,[1]销售店铺数!$G:$G)</f>
        <v>0</v>
      </c>
      <c r="AM1827">
        <f>SUMIF([1]销售店铺数!$B:$B,AD1827,[1]销售店铺数!$G:$G)</f>
        <v>0</v>
      </c>
      <c r="AN1827" s="20">
        <f t="shared" si="464"/>
        <v>0</v>
      </c>
      <c r="AO1827" s="20">
        <f t="shared" si="465"/>
        <v>0</v>
      </c>
      <c r="AP1827" s="20">
        <f t="shared" si="466"/>
        <v>0</v>
      </c>
      <c r="AQ1827" s="12">
        <f t="shared" si="467"/>
        <v>0</v>
      </c>
      <c r="AR1827" s="20">
        <f t="shared" si="468"/>
        <v>0</v>
      </c>
      <c r="AS1827" s="20">
        <f t="shared" si="469"/>
        <v>0</v>
      </c>
    </row>
    <row r="1828" spans="1:45">
      <c r="A1828"/>
      <c r="B1828"/>
      <c r="C1828"/>
      <c r="D1828"/>
      <c r="E1828"/>
      <c r="F1828"/>
      <c r="G1828"/>
      <c r="H1828"/>
      <c r="I1828"/>
      <c r="J1828"/>
      <c r="K1828"/>
      <c r="L1828"/>
      <c r="M1828" s="8" t="str">
        <f>IF(ISERROR( VLOOKUP(AD1828,'[1]采购入库货量(公司仓库)'!$A:$I,9,FALSE)),"", VLOOKUP(AD1828,'[1]采购入库货量(公司仓库)'!$A:$I,9,FALSE))</f>
        <v/>
      </c>
      <c r="N1828" s="8" t="str">
        <f>IF(ISERROR( VLOOKUP(AD1828,[1]批发上市日期!$A:$F,6,FALSE)),"",  VLOOKUP(AD1828,[1]批发上市日期!$A:$F,6,FALSE))</f>
        <v/>
      </c>
      <c r="O1828" s="48">
        <f>IF(ISERROR(VLOOKUP(E1828&amp;G1828,'[1]采购入库货量(公司仓库)'!$A:$I,7,FALSE)),0,VLOOKUP(E1828&amp;G1828,'[1]采购入库货量(公司仓库)'!$A:$I,7,FALSE))</f>
        <v>0</v>
      </c>
      <c r="P1828" s="12">
        <f t="shared" si="454"/>
        <v>0</v>
      </c>
      <c r="Q1828" s="14">
        <f>IF(ISERROR(VLOOKUP(E1828&amp;G1828,'[1]采购入库货量(公司仓库)'!$A:$I,8,FALSE)),0,VLOOKUP(E1828&amp;G1828,'[1]采购入库货量(公司仓库)'!$A:$I,8,FALSE))</f>
        <v>0</v>
      </c>
      <c r="R1828" s="12">
        <f t="shared" si="455"/>
        <v>0</v>
      </c>
      <c r="S1828">
        <f>SUMIF([1]库存总量!$H:$H,E1828&amp;G1828,[1]库存总量!$G:$G)</f>
        <v>0</v>
      </c>
      <c r="T1828" s="12">
        <f t="shared" si="456"/>
        <v>0</v>
      </c>
      <c r="U1828">
        <f>SUMIFS([1]库存总量!$G:$G,[1]库存总量!$H:$H,E1828&amp;G1828,[1]库存总量!$A:$A,"B")</f>
        <v>0</v>
      </c>
      <c r="V1828" s="12">
        <f t="shared" si="457"/>
        <v>0</v>
      </c>
      <c r="W1828">
        <f>SUMIFS([1]库存总量!$G:$G,[1]库存总量!$H:$H,E1828&amp;G1828,[1]库存总量!$A:$A,"K")</f>
        <v>0</v>
      </c>
      <c r="X1828" s="12">
        <f t="shared" si="458"/>
        <v>0</v>
      </c>
      <c r="Y1828">
        <f t="shared" si="459"/>
        <v>0</v>
      </c>
      <c r="Z1828" s="12">
        <f t="shared" si="460"/>
        <v>0</v>
      </c>
      <c r="AA1828">
        <f>(IF(ISERROR((IF(ISERROR(VLOOKUP(E1828&amp;G1828,'[1]采购入库货量(公司仓库)'!$A:$H,7,FALSE)),0,VLOOKUP(E1828&amp;G1828,'[1]采购入库货量(公司仓库)'!$A:$H,7,FALSE)))*L1828-(IF(ISERROR(VLOOKUP(E1828&amp;G1828,'[1]采购入库货量(公司仓库)'!$A:$H,8,FALSE)),0,VLOOKUP(E1828&amp;G1828,'[1]采购入库货量(公司仓库)'!$A:$H,8,FALSE)))),0,(IF(ISERROR(VLOOKUP(E1828&amp;G1828,'[1]采购入库货量(公司仓库)'!$A:$H,7,FALSE)),0,VLOOKUP(E1828&amp;G1828,'[1]采购入库货量(公司仓库)'!$A:$H,7,FALSE)))*L1828-(IF(ISERROR(VLOOKUP(E1828&amp;G1828,'[1]采购入库货量(公司仓库)'!$A:$H,8,FALSE)),0,VLOOKUP(E1828&amp;G1828,'[1]采购入库货量(公司仓库)'!$A:$H,8,FALSE)))))</f>
        <v>0</v>
      </c>
      <c r="AB1828">
        <f>SUMIF([1]销售数据!$B:$B,E1828&amp;G1828,[1]销售数据!$G:$G)</f>
        <v>0</v>
      </c>
      <c r="AC1828" s="12">
        <f t="shared" si="461"/>
        <v>0</v>
      </c>
      <c r="AD1828" t="str">
        <f t="shared" si="462"/>
        <v/>
      </c>
      <c r="AE1828">
        <f>SUMIF([1]销售数据!$B:$B,AD1828,[1]销售数据!$L:$L)</f>
        <v>0</v>
      </c>
      <c r="AF1828">
        <f>SUMIF([1]销售数据!$B:$B,AD1828,[1]销售数据!$K:$K)</f>
        <v>0</v>
      </c>
      <c r="AG1828">
        <f>SUMIF([1]销售数据!$B:$B,AD1828,[1]销售数据!$J:$J)</f>
        <v>0</v>
      </c>
      <c r="AH1828">
        <f>SUMIF([1]销售数据!$B:$B,AD1828,[1]销售数据!$I:$I)</f>
        <v>0</v>
      </c>
      <c r="AI1828">
        <f>SUMIF([1]销售数据!$B:$B,AD1828,[1]销售数据!$H:$H)</f>
        <v>0</v>
      </c>
      <c r="AJ1828" s="20">
        <f t="shared" si="463"/>
        <v>0</v>
      </c>
      <c r="AK1828">
        <f>SUMIF([1]发货店铺数!$B:$B,AD1828,[1]发货店铺数!$G:$G)</f>
        <v>0</v>
      </c>
      <c r="AL1828">
        <f>SUMIF([1]销售店铺数!$B:$B,AD1828,[1]销售店铺数!$G:$G)</f>
        <v>0</v>
      </c>
      <c r="AM1828">
        <f>SUMIF([1]销售店铺数!$B:$B,AD1828,[1]销售店铺数!$G:$G)</f>
        <v>0</v>
      </c>
      <c r="AN1828" s="20">
        <f t="shared" si="464"/>
        <v>0</v>
      </c>
      <c r="AO1828" s="20">
        <f t="shared" si="465"/>
        <v>0</v>
      </c>
      <c r="AP1828" s="20">
        <f t="shared" si="466"/>
        <v>0</v>
      </c>
      <c r="AQ1828" s="12">
        <f t="shared" si="467"/>
        <v>0</v>
      </c>
      <c r="AR1828" s="20">
        <f t="shared" si="468"/>
        <v>0</v>
      </c>
      <c r="AS1828" s="20">
        <f t="shared" si="469"/>
        <v>0</v>
      </c>
    </row>
    <row r="1829" spans="1:45">
      <c r="A1829"/>
      <c r="B1829"/>
      <c r="C1829"/>
      <c r="D1829"/>
      <c r="E1829"/>
      <c r="F1829"/>
      <c r="G1829"/>
      <c r="H1829"/>
      <c r="I1829"/>
      <c r="J1829"/>
      <c r="K1829"/>
      <c r="L1829"/>
      <c r="M1829" s="8" t="str">
        <f>IF(ISERROR( VLOOKUP(AD1829,'[1]采购入库货量(公司仓库)'!$A:$I,9,FALSE)),"", VLOOKUP(AD1829,'[1]采购入库货量(公司仓库)'!$A:$I,9,FALSE))</f>
        <v/>
      </c>
      <c r="N1829" s="8" t="str">
        <f>IF(ISERROR( VLOOKUP(AD1829,[1]批发上市日期!$A:$F,6,FALSE)),"",  VLOOKUP(AD1829,[1]批发上市日期!$A:$F,6,FALSE))</f>
        <v/>
      </c>
      <c r="O1829" s="48">
        <f>IF(ISERROR(VLOOKUP(E1829&amp;G1829,'[1]采购入库货量(公司仓库)'!$A:$I,7,FALSE)),0,VLOOKUP(E1829&amp;G1829,'[1]采购入库货量(公司仓库)'!$A:$I,7,FALSE))</f>
        <v>0</v>
      </c>
      <c r="P1829" s="12">
        <f t="shared" si="454"/>
        <v>0</v>
      </c>
      <c r="Q1829" s="14">
        <f>IF(ISERROR(VLOOKUP(E1829&amp;G1829,'[1]采购入库货量(公司仓库)'!$A:$I,8,FALSE)),0,VLOOKUP(E1829&amp;G1829,'[1]采购入库货量(公司仓库)'!$A:$I,8,FALSE))</f>
        <v>0</v>
      </c>
      <c r="R1829" s="12">
        <f t="shared" si="455"/>
        <v>0</v>
      </c>
      <c r="S1829">
        <f>SUMIF([1]库存总量!$H:$H,E1829&amp;G1829,[1]库存总量!$G:$G)</f>
        <v>0</v>
      </c>
      <c r="T1829" s="12">
        <f t="shared" si="456"/>
        <v>0</v>
      </c>
      <c r="U1829">
        <f>SUMIFS([1]库存总量!$G:$G,[1]库存总量!$H:$H,E1829&amp;G1829,[1]库存总量!$A:$A,"B")</f>
        <v>0</v>
      </c>
      <c r="V1829" s="12">
        <f t="shared" si="457"/>
        <v>0</v>
      </c>
      <c r="W1829">
        <f>SUMIFS([1]库存总量!$G:$G,[1]库存总量!$H:$H,E1829&amp;G1829,[1]库存总量!$A:$A,"K")</f>
        <v>0</v>
      </c>
      <c r="X1829" s="12">
        <f t="shared" si="458"/>
        <v>0</v>
      </c>
      <c r="Y1829">
        <f t="shared" si="459"/>
        <v>0</v>
      </c>
      <c r="Z1829" s="12">
        <f t="shared" si="460"/>
        <v>0</v>
      </c>
      <c r="AA1829">
        <f>(IF(ISERROR((IF(ISERROR(VLOOKUP(E1829&amp;G1829,'[1]采购入库货量(公司仓库)'!$A:$H,7,FALSE)),0,VLOOKUP(E1829&amp;G1829,'[1]采购入库货量(公司仓库)'!$A:$H,7,FALSE)))*L1829-(IF(ISERROR(VLOOKUP(E1829&amp;G1829,'[1]采购入库货量(公司仓库)'!$A:$H,8,FALSE)),0,VLOOKUP(E1829&amp;G1829,'[1]采购入库货量(公司仓库)'!$A:$H,8,FALSE)))),0,(IF(ISERROR(VLOOKUP(E1829&amp;G1829,'[1]采购入库货量(公司仓库)'!$A:$H,7,FALSE)),0,VLOOKUP(E1829&amp;G1829,'[1]采购入库货量(公司仓库)'!$A:$H,7,FALSE)))*L1829-(IF(ISERROR(VLOOKUP(E1829&amp;G1829,'[1]采购入库货量(公司仓库)'!$A:$H,8,FALSE)),0,VLOOKUP(E1829&amp;G1829,'[1]采购入库货量(公司仓库)'!$A:$H,8,FALSE)))))</f>
        <v>0</v>
      </c>
      <c r="AB1829">
        <f>SUMIF([1]销售数据!$B:$B,E1829&amp;G1829,[1]销售数据!$G:$G)</f>
        <v>0</v>
      </c>
      <c r="AC1829" s="12">
        <f t="shared" si="461"/>
        <v>0</v>
      </c>
      <c r="AD1829" t="str">
        <f t="shared" si="462"/>
        <v/>
      </c>
      <c r="AE1829">
        <f>SUMIF([1]销售数据!$B:$B,AD1829,[1]销售数据!$L:$L)</f>
        <v>0</v>
      </c>
      <c r="AF1829">
        <f>SUMIF([1]销售数据!$B:$B,AD1829,[1]销售数据!$K:$K)</f>
        <v>0</v>
      </c>
      <c r="AG1829">
        <f>SUMIF([1]销售数据!$B:$B,AD1829,[1]销售数据!$J:$J)</f>
        <v>0</v>
      </c>
      <c r="AH1829">
        <f>SUMIF([1]销售数据!$B:$B,AD1829,[1]销售数据!$I:$I)</f>
        <v>0</v>
      </c>
      <c r="AI1829">
        <f>SUMIF([1]销售数据!$B:$B,AD1829,[1]销售数据!$H:$H)</f>
        <v>0</v>
      </c>
      <c r="AJ1829" s="20">
        <f t="shared" si="463"/>
        <v>0</v>
      </c>
      <c r="AK1829">
        <f>SUMIF([1]发货店铺数!$B:$B,AD1829,[1]发货店铺数!$G:$G)</f>
        <v>0</v>
      </c>
      <c r="AL1829">
        <f>SUMIF([1]销售店铺数!$B:$B,AD1829,[1]销售店铺数!$G:$G)</f>
        <v>0</v>
      </c>
      <c r="AM1829">
        <f>SUMIF([1]销售店铺数!$B:$B,AD1829,[1]销售店铺数!$G:$G)</f>
        <v>0</v>
      </c>
      <c r="AN1829" s="20">
        <f t="shared" si="464"/>
        <v>0</v>
      </c>
      <c r="AO1829" s="20">
        <f t="shared" si="465"/>
        <v>0</v>
      </c>
      <c r="AP1829" s="20">
        <f t="shared" si="466"/>
        <v>0</v>
      </c>
      <c r="AQ1829" s="12">
        <f t="shared" si="467"/>
        <v>0</v>
      </c>
      <c r="AR1829" s="20">
        <f t="shared" si="468"/>
        <v>0</v>
      </c>
      <c r="AS1829" s="20">
        <f t="shared" si="469"/>
        <v>0</v>
      </c>
    </row>
    <row r="1830" spans="1:45">
      <c r="A1830"/>
      <c r="B1830"/>
      <c r="C1830"/>
      <c r="D1830"/>
      <c r="E1830"/>
      <c r="F1830"/>
      <c r="G1830"/>
      <c r="H1830"/>
      <c r="I1830"/>
      <c r="J1830"/>
      <c r="K1830"/>
      <c r="L1830"/>
      <c r="M1830" s="8" t="str">
        <f>IF(ISERROR( VLOOKUP(AD1830,'[1]采购入库货量(公司仓库)'!$A:$I,9,FALSE)),"", VLOOKUP(AD1830,'[1]采购入库货量(公司仓库)'!$A:$I,9,FALSE))</f>
        <v/>
      </c>
      <c r="N1830" s="8" t="str">
        <f>IF(ISERROR( VLOOKUP(AD1830,[1]批发上市日期!$A:$F,6,FALSE)),"",  VLOOKUP(AD1830,[1]批发上市日期!$A:$F,6,FALSE))</f>
        <v/>
      </c>
      <c r="O1830" s="48">
        <f>IF(ISERROR(VLOOKUP(E1830&amp;G1830,'[1]采购入库货量(公司仓库)'!$A:$I,7,FALSE)),0,VLOOKUP(E1830&amp;G1830,'[1]采购入库货量(公司仓库)'!$A:$I,7,FALSE))</f>
        <v>0</v>
      </c>
      <c r="P1830" s="12">
        <f t="shared" si="454"/>
        <v>0</v>
      </c>
      <c r="Q1830" s="14">
        <f>IF(ISERROR(VLOOKUP(E1830&amp;G1830,'[1]采购入库货量(公司仓库)'!$A:$I,8,FALSE)),0,VLOOKUP(E1830&amp;G1830,'[1]采购入库货量(公司仓库)'!$A:$I,8,FALSE))</f>
        <v>0</v>
      </c>
      <c r="R1830" s="12">
        <f t="shared" si="455"/>
        <v>0</v>
      </c>
      <c r="S1830">
        <f>SUMIF([1]库存总量!$H:$H,E1830&amp;G1830,[1]库存总量!$G:$G)</f>
        <v>0</v>
      </c>
      <c r="T1830" s="12">
        <f t="shared" si="456"/>
        <v>0</v>
      </c>
      <c r="U1830">
        <f>SUMIFS([1]库存总量!$G:$G,[1]库存总量!$H:$H,E1830&amp;G1830,[1]库存总量!$A:$A,"B")</f>
        <v>0</v>
      </c>
      <c r="V1830" s="12">
        <f t="shared" si="457"/>
        <v>0</v>
      </c>
      <c r="W1830">
        <f>SUMIFS([1]库存总量!$G:$G,[1]库存总量!$H:$H,E1830&amp;G1830,[1]库存总量!$A:$A,"K")</f>
        <v>0</v>
      </c>
      <c r="X1830" s="12">
        <f t="shared" si="458"/>
        <v>0</v>
      </c>
      <c r="Y1830">
        <f t="shared" si="459"/>
        <v>0</v>
      </c>
      <c r="Z1830" s="12">
        <f t="shared" si="460"/>
        <v>0</v>
      </c>
      <c r="AA1830">
        <f>(IF(ISERROR((IF(ISERROR(VLOOKUP(E1830&amp;G1830,'[1]采购入库货量(公司仓库)'!$A:$H,7,FALSE)),0,VLOOKUP(E1830&amp;G1830,'[1]采购入库货量(公司仓库)'!$A:$H,7,FALSE)))*L1830-(IF(ISERROR(VLOOKUP(E1830&amp;G1830,'[1]采购入库货量(公司仓库)'!$A:$H,8,FALSE)),0,VLOOKUP(E1830&amp;G1830,'[1]采购入库货量(公司仓库)'!$A:$H,8,FALSE)))),0,(IF(ISERROR(VLOOKUP(E1830&amp;G1830,'[1]采购入库货量(公司仓库)'!$A:$H,7,FALSE)),0,VLOOKUP(E1830&amp;G1830,'[1]采购入库货量(公司仓库)'!$A:$H,7,FALSE)))*L1830-(IF(ISERROR(VLOOKUP(E1830&amp;G1830,'[1]采购入库货量(公司仓库)'!$A:$H,8,FALSE)),0,VLOOKUP(E1830&amp;G1830,'[1]采购入库货量(公司仓库)'!$A:$H,8,FALSE)))))</f>
        <v>0</v>
      </c>
      <c r="AB1830">
        <f>SUMIF([1]销售数据!$B:$B,E1830&amp;G1830,[1]销售数据!$G:$G)</f>
        <v>0</v>
      </c>
      <c r="AC1830" s="12">
        <f t="shared" si="461"/>
        <v>0</v>
      </c>
      <c r="AD1830" t="str">
        <f t="shared" si="462"/>
        <v/>
      </c>
      <c r="AE1830">
        <f>SUMIF([1]销售数据!$B:$B,AD1830,[1]销售数据!$L:$L)</f>
        <v>0</v>
      </c>
      <c r="AF1830">
        <f>SUMIF([1]销售数据!$B:$B,AD1830,[1]销售数据!$K:$K)</f>
        <v>0</v>
      </c>
      <c r="AG1830">
        <f>SUMIF([1]销售数据!$B:$B,AD1830,[1]销售数据!$J:$J)</f>
        <v>0</v>
      </c>
      <c r="AH1830">
        <f>SUMIF([1]销售数据!$B:$B,AD1830,[1]销售数据!$I:$I)</f>
        <v>0</v>
      </c>
      <c r="AI1830">
        <f>SUMIF([1]销售数据!$B:$B,AD1830,[1]销售数据!$H:$H)</f>
        <v>0</v>
      </c>
      <c r="AJ1830" s="20">
        <f t="shared" si="463"/>
        <v>0</v>
      </c>
      <c r="AK1830">
        <f>SUMIF([1]发货店铺数!$B:$B,AD1830,[1]发货店铺数!$G:$G)</f>
        <v>0</v>
      </c>
      <c r="AL1830">
        <f>SUMIF([1]销售店铺数!$B:$B,AD1830,[1]销售店铺数!$G:$G)</f>
        <v>0</v>
      </c>
      <c r="AM1830">
        <f>SUMIF([1]销售店铺数!$B:$B,AD1830,[1]销售店铺数!$G:$G)</f>
        <v>0</v>
      </c>
      <c r="AN1830" s="20">
        <f t="shared" si="464"/>
        <v>0</v>
      </c>
      <c r="AO1830" s="20">
        <f t="shared" si="465"/>
        <v>0</v>
      </c>
      <c r="AP1830" s="20">
        <f t="shared" si="466"/>
        <v>0</v>
      </c>
      <c r="AQ1830" s="12">
        <f t="shared" si="467"/>
        <v>0</v>
      </c>
      <c r="AR1830" s="20">
        <f t="shared" si="468"/>
        <v>0</v>
      </c>
      <c r="AS1830" s="20">
        <f t="shared" si="469"/>
        <v>0</v>
      </c>
    </row>
    <row r="1831" spans="1:45">
      <c r="A1831"/>
      <c r="B1831"/>
      <c r="C1831"/>
      <c r="D1831"/>
      <c r="E1831"/>
      <c r="F1831"/>
      <c r="G1831"/>
      <c r="H1831"/>
      <c r="I1831"/>
      <c r="J1831"/>
      <c r="K1831"/>
      <c r="L1831"/>
      <c r="M1831" s="8" t="str">
        <f>IF(ISERROR( VLOOKUP(AD1831,'[1]采购入库货量(公司仓库)'!$A:$I,9,FALSE)),"", VLOOKUP(AD1831,'[1]采购入库货量(公司仓库)'!$A:$I,9,FALSE))</f>
        <v/>
      </c>
      <c r="N1831" s="8" t="str">
        <f>IF(ISERROR( VLOOKUP(AD1831,[1]批发上市日期!$A:$F,6,FALSE)),"",  VLOOKUP(AD1831,[1]批发上市日期!$A:$F,6,FALSE))</f>
        <v/>
      </c>
      <c r="O1831" s="48">
        <f>IF(ISERROR(VLOOKUP(E1831&amp;G1831,'[1]采购入库货量(公司仓库)'!$A:$I,7,FALSE)),0,VLOOKUP(E1831&amp;G1831,'[1]采购入库货量(公司仓库)'!$A:$I,7,FALSE))</f>
        <v>0</v>
      </c>
      <c r="P1831" s="12">
        <f t="shared" si="454"/>
        <v>0</v>
      </c>
      <c r="Q1831" s="14">
        <f>IF(ISERROR(VLOOKUP(E1831&amp;G1831,'[1]采购入库货量(公司仓库)'!$A:$I,8,FALSE)),0,VLOOKUP(E1831&amp;G1831,'[1]采购入库货量(公司仓库)'!$A:$I,8,FALSE))</f>
        <v>0</v>
      </c>
      <c r="R1831" s="12">
        <f t="shared" si="455"/>
        <v>0</v>
      </c>
      <c r="S1831">
        <f>SUMIF([1]库存总量!$H:$H,E1831&amp;G1831,[1]库存总量!$G:$G)</f>
        <v>0</v>
      </c>
      <c r="T1831" s="12">
        <f t="shared" si="456"/>
        <v>0</v>
      </c>
      <c r="U1831">
        <f>SUMIFS([1]库存总量!$G:$G,[1]库存总量!$H:$H,E1831&amp;G1831,[1]库存总量!$A:$A,"B")</f>
        <v>0</v>
      </c>
      <c r="V1831" s="12">
        <f t="shared" si="457"/>
        <v>0</v>
      </c>
      <c r="W1831">
        <f>SUMIFS([1]库存总量!$G:$G,[1]库存总量!$H:$H,E1831&amp;G1831,[1]库存总量!$A:$A,"K")</f>
        <v>0</v>
      </c>
      <c r="X1831" s="12">
        <f t="shared" si="458"/>
        <v>0</v>
      </c>
      <c r="Y1831">
        <f t="shared" si="459"/>
        <v>0</v>
      </c>
      <c r="Z1831" s="12">
        <f t="shared" si="460"/>
        <v>0</v>
      </c>
      <c r="AA1831">
        <f>(IF(ISERROR((IF(ISERROR(VLOOKUP(E1831&amp;G1831,'[1]采购入库货量(公司仓库)'!$A:$H,7,FALSE)),0,VLOOKUP(E1831&amp;G1831,'[1]采购入库货量(公司仓库)'!$A:$H,7,FALSE)))*L1831-(IF(ISERROR(VLOOKUP(E1831&amp;G1831,'[1]采购入库货量(公司仓库)'!$A:$H,8,FALSE)),0,VLOOKUP(E1831&amp;G1831,'[1]采购入库货量(公司仓库)'!$A:$H,8,FALSE)))),0,(IF(ISERROR(VLOOKUP(E1831&amp;G1831,'[1]采购入库货量(公司仓库)'!$A:$H,7,FALSE)),0,VLOOKUP(E1831&amp;G1831,'[1]采购入库货量(公司仓库)'!$A:$H,7,FALSE)))*L1831-(IF(ISERROR(VLOOKUP(E1831&amp;G1831,'[1]采购入库货量(公司仓库)'!$A:$H,8,FALSE)),0,VLOOKUP(E1831&amp;G1831,'[1]采购入库货量(公司仓库)'!$A:$H,8,FALSE)))))</f>
        <v>0</v>
      </c>
      <c r="AB1831">
        <f>SUMIF([1]销售数据!$B:$B,E1831&amp;G1831,[1]销售数据!$G:$G)</f>
        <v>0</v>
      </c>
      <c r="AC1831" s="12">
        <f t="shared" si="461"/>
        <v>0</v>
      </c>
      <c r="AD1831" t="str">
        <f t="shared" si="462"/>
        <v/>
      </c>
      <c r="AE1831">
        <f>SUMIF([1]销售数据!$B:$B,AD1831,[1]销售数据!$L:$L)</f>
        <v>0</v>
      </c>
      <c r="AF1831">
        <f>SUMIF([1]销售数据!$B:$B,AD1831,[1]销售数据!$K:$K)</f>
        <v>0</v>
      </c>
      <c r="AG1831">
        <f>SUMIF([1]销售数据!$B:$B,AD1831,[1]销售数据!$J:$J)</f>
        <v>0</v>
      </c>
      <c r="AH1831">
        <f>SUMIF([1]销售数据!$B:$B,AD1831,[1]销售数据!$I:$I)</f>
        <v>0</v>
      </c>
      <c r="AI1831">
        <f>SUMIF([1]销售数据!$B:$B,AD1831,[1]销售数据!$H:$H)</f>
        <v>0</v>
      </c>
      <c r="AJ1831" s="20">
        <f t="shared" si="463"/>
        <v>0</v>
      </c>
      <c r="AK1831">
        <f>SUMIF([1]发货店铺数!$B:$B,AD1831,[1]发货店铺数!$G:$G)</f>
        <v>0</v>
      </c>
      <c r="AL1831">
        <f>SUMIF([1]销售店铺数!$B:$B,AD1831,[1]销售店铺数!$G:$G)</f>
        <v>0</v>
      </c>
      <c r="AM1831">
        <f>SUMIF([1]销售店铺数!$B:$B,AD1831,[1]销售店铺数!$G:$G)</f>
        <v>0</v>
      </c>
      <c r="AN1831" s="20">
        <f t="shared" si="464"/>
        <v>0</v>
      </c>
      <c r="AO1831" s="20">
        <f t="shared" si="465"/>
        <v>0</v>
      </c>
      <c r="AP1831" s="20">
        <f t="shared" si="466"/>
        <v>0</v>
      </c>
      <c r="AQ1831" s="12">
        <f t="shared" si="467"/>
        <v>0</v>
      </c>
      <c r="AR1831" s="20">
        <f t="shared" si="468"/>
        <v>0</v>
      </c>
      <c r="AS1831" s="20">
        <f t="shared" si="469"/>
        <v>0</v>
      </c>
    </row>
    <row r="1832" spans="1:45">
      <c r="A1832"/>
      <c r="B1832"/>
      <c r="C1832"/>
      <c r="D1832"/>
      <c r="E1832"/>
      <c r="F1832"/>
      <c r="G1832"/>
      <c r="H1832"/>
      <c r="I1832"/>
      <c r="J1832"/>
      <c r="K1832"/>
      <c r="L1832"/>
      <c r="M1832" s="8" t="str">
        <f>IF(ISERROR( VLOOKUP(AD1832,'[1]采购入库货量(公司仓库)'!$A:$I,9,FALSE)),"", VLOOKUP(AD1832,'[1]采购入库货量(公司仓库)'!$A:$I,9,FALSE))</f>
        <v/>
      </c>
      <c r="N1832" s="8" t="str">
        <f>IF(ISERROR( VLOOKUP(AD1832,[1]批发上市日期!$A:$F,6,FALSE)),"",  VLOOKUP(AD1832,[1]批发上市日期!$A:$F,6,FALSE))</f>
        <v/>
      </c>
      <c r="O1832" s="48">
        <f>IF(ISERROR(VLOOKUP(E1832&amp;G1832,'[1]采购入库货量(公司仓库)'!$A:$I,7,FALSE)),0,VLOOKUP(E1832&amp;G1832,'[1]采购入库货量(公司仓库)'!$A:$I,7,FALSE))</f>
        <v>0</v>
      </c>
      <c r="P1832" s="12">
        <f t="shared" si="454"/>
        <v>0</v>
      </c>
      <c r="Q1832" s="14">
        <f>IF(ISERROR(VLOOKUP(E1832&amp;G1832,'[1]采购入库货量(公司仓库)'!$A:$I,8,FALSE)),0,VLOOKUP(E1832&amp;G1832,'[1]采购入库货量(公司仓库)'!$A:$I,8,FALSE))</f>
        <v>0</v>
      </c>
      <c r="R1832" s="12">
        <f t="shared" si="455"/>
        <v>0</v>
      </c>
      <c r="S1832">
        <f>SUMIF([1]库存总量!$H:$H,E1832&amp;G1832,[1]库存总量!$G:$G)</f>
        <v>0</v>
      </c>
      <c r="T1832" s="12">
        <f t="shared" si="456"/>
        <v>0</v>
      </c>
      <c r="U1832">
        <f>SUMIFS([1]库存总量!$G:$G,[1]库存总量!$H:$H,E1832&amp;G1832,[1]库存总量!$A:$A,"B")</f>
        <v>0</v>
      </c>
      <c r="V1832" s="12">
        <f t="shared" si="457"/>
        <v>0</v>
      </c>
      <c r="W1832">
        <f>SUMIFS([1]库存总量!$G:$G,[1]库存总量!$H:$H,E1832&amp;G1832,[1]库存总量!$A:$A,"K")</f>
        <v>0</v>
      </c>
      <c r="X1832" s="12">
        <f t="shared" si="458"/>
        <v>0</v>
      </c>
      <c r="Y1832">
        <f t="shared" si="459"/>
        <v>0</v>
      </c>
      <c r="Z1832" s="12">
        <f t="shared" si="460"/>
        <v>0</v>
      </c>
      <c r="AA1832">
        <f>(IF(ISERROR((IF(ISERROR(VLOOKUP(E1832&amp;G1832,'[1]采购入库货量(公司仓库)'!$A:$H,7,FALSE)),0,VLOOKUP(E1832&amp;G1832,'[1]采购入库货量(公司仓库)'!$A:$H,7,FALSE)))*L1832-(IF(ISERROR(VLOOKUP(E1832&amp;G1832,'[1]采购入库货量(公司仓库)'!$A:$H,8,FALSE)),0,VLOOKUP(E1832&amp;G1832,'[1]采购入库货量(公司仓库)'!$A:$H,8,FALSE)))),0,(IF(ISERROR(VLOOKUP(E1832&amp;G1832,'[1]采购入库货量(公司仓库)'!$A:$H,7,FALSE)),0,VLOOKUP(E1832&amp;G1832,'[1]采购入库货量(公司仓库)'!$A:$H,7,FALSE)))*L1832-(IF(ISERROR(VLOOKUP(E1832&amp;G1832,'[1]采购入库货量(公司仓库)'!$A:$H,8,FALSE)),0,VLOOKUP(E1832&amp;G1832,'[1]采购入库货量(公司仓库)'!$A:$H,8,FALSE)))))</f>
        <v>0</v>
      </c>
      <c r="AB1832">
        <f>SUMIF([1]销售数据!$B:$B,E1832&amp;G1832,[1]销售数据!$G:$G)</f>
        <v>0</v>
      </c>
      <c r="AC1832" s="12">
        <f t="shared" si="461"/>
        <v>0</v>
      </c>
      <c r="AD1832" t="str">
        <f t="shared" si="462"/>
        <v/>
      </c>
      <c r="AE1832">
        <f>SUMIF([1]销售数据!$B:$B,AD1832,[1]销售数据!$L:$L)</f>
        <v>0</v>
      </c>
      <c r="AF1832">
        <f>SUMIF([1]销售数据!$B:$B,AD1832,[1]销售数据!$K:$K)</f>
        <v>0</v>
      </c>
      <c r="AG1832">
        <f>SUMIF([1]销售数据!$B:$B,AD1832,[1]销售数据!$J:$J)</f>
        <v>0</v>
      </c>
      <c r="AH1832">
        <f>SUMIF([1]销售数据!$B:$B,AD1832,[1]销售数据!$I:$I)</f>
        <v>0</v>
      </c>
      <c r="AI1832">
        <f>SUMIF([1]销售数据!$B:$B,AD1832,[1]销售数据!$H:$H)</f>
        <v>0</v>
      </c>
      <c r="AJ1832" s="20">
        <f t="shared" si="463"/>
        <v>0</v>
      </c>
      <c r="AK1832">
        <f>SUMIF([1]发货店铺数!$B:$B,AD1832,[1]发货店铺数!$G:$G)</f>
        <v>0</v>
      </c>
      <c r="AL1832">
        <f>SUMIF([1]销售店铺数!$B:$B,AD1832,[1]销售店铺数!$G:$G)</f>
        <v>0</v>
      </c>
      <c r="AM1832">
        <f>SUMIF([1]销售店铺数!$B:$B,AD1832,[1]销售店铺数!$G:$G)</f>
        <v>0</v>
      </c>
      <c r="AN1832" s="20">
        <f t="shared" si="464"/>
        <v>0</v>
      </c>
      <c r="AO1832" s="20">
        <f t="shared" si="465"/>
        <v>0</v>
      </c>
      <c r="AP1832" s="20">
        <f t="shared" si="466"/>
        <v>0</v>
      </c>
      <c r="AQ1832" s="12">
        <f t="shared" si="467"/>
        <v>0</v>
      </c>
      <c r="AR1832" s="20">
        <f t="shared" si="468"/>
        <v>0</v>
      </c>
      <c r="AS1832" s="20">
        <f t="shared" si="469"/>
        <v>0</v>
      </c>
    </row>
    <row r="1833" spans="1:45">
      <c r="A1833"/>
      <c r="B1833"/>
      <c r="C1833"/>
      <c r="D1833"/>
      <c r="E1833"/>
      <c r="F1833"/>
      <c r="G1833"/>
      <c r="H1833"/>
      <c r="I1833"/>
      <c r="J1833"/>
      <c r="K1833"/>
      <c r="L1833"/>
      <c r="M1833" s="8" t="str">
        <f>IF(ISERROR( VLOOKUP(AD1833,'[1]采购入库货量(公司仓库)'!$A:$I,9,FALSE)),"", VLOOKUP(AD1833,'[1]采购入库货量(公司仓库)'!$A:$I,9,FALSE))</f>
        <v/>
      </c>
      <c r="N1833" s="8" t="str">
        <f>IF(ISERROR( VLOOKUP(AD1833,[1]批发上市日期!$A:$F,6,FALSE)),"",  VLOOKUP(AD1833,[1]批发上市日期!$A:$F,6,FALSE))</f>
        <v/>
      </c>
      <c r="O1833" s="48">
        <f>IF(ISERROR(VLOOKUP(E1833&amp;G1833,'[1]采购入库货量(公司仓库)'!$A:$I,7,FALSE)),0,VLOOKUP(E1833&amp;G1833,'[1]采购入库货量(公司仓库)'!$A:$I,7,FALSE))</f>
        <v>0</v>
      </c>
      <c r="P1833" s="12">
        <f t="shared" si="454"/>
        <v>0</v>
      </c>
      <c r="Q1833" s="14">
        <f>IF(ISERROR(VLOOKUP(E1833&amp;G1833,'[1]采购入库货量(公司仓库)'!$A:$I,8,FALSE)),0,VLOOKUP(E1833&amp;G1833,'[1]采购入库货量(公司仓库)'!$A:$I,8,FALSE))</f>
        <v>0</v>
      </c>
      <c r="R1833" s="12">
        <f t="shared" si="455"/>
        <v>0</v>
      </c>
      <c r="S1833">
        <f>SUMIF([1]库存总量!$H:$H,E1833&amp;G1833,[1]库存总量!$G:$G)</f>
        <v>0</v>
      </c>
      <c r="T1833" s="12">
        <f t="shared" si="456"/>
        <v>0</v>
      </c>
      <c r="U1833">
        <f>SUMIFS([1]库存总量!$G:$G,[1]库存总量!$H:$H,E1833&amp;G1833,[1]库存总量!$A:$A,"B")</f>
        <v>0</v>
      </c>
      <c r="V1833" s="12">
        <f t="shared" si="457"/>
        <v>0</v>
      </c>
      <c r="W1833">
        <f>SUMIFS([1]库存总量!$G:$G,[1]库存总量!$H:$H,E1833&amp;G1833,[1]库存总量!$A:$A,"K")</f>
        <v>0</v>
      </c>
      <c r="X1833" s="12">
        <f t="shared" si="458"/>
        <v>0</v>
      </c>
      <c r="Y1833">
        <f t="shared" si="459"/>
        <v>0</v>
      </c>
      <c r="Z1833" s="12">
        <f t="shared" si="460"/>
        <v>0</v>
      </c>
      <c r="AA1833">
        <f>(IF(ISERROR((IF(ISERROR(VLOOKUP(E1833&amp;G1833,'[1]采购入库货量(公司仓库)'!$A:$H,7,FALSE)),0,VLOOKUP(E1833&amp;G1833,'[1]采购入库货量(公司仓库)'!$A:$H,7,FALSE)))*L1833-(IF(ISERROR(VLOOKUP(E1833&amp;G1833,'[1]采购入库货量(公司仓库)'!$A:$H,8,FALSE)),0,VLOOKUP(E1833&amp;G1833,'[1]采购入库货量(公司仓库)'!$A:$H,8,FALSE)))),0,(IF(ISERROR(VLOOKUP(E1833&amp;G1833,'[1]采购入库货量(公司仓库)'!$A:$H,7,FALSE)),0,VLOOKUP(E1833&amp;G1833,'[1]采购入库货量(公司仓库)'!$A:$H,7,FALSE)))*L1833-(IF(ISERROR(VLOOKUP(E1833&amp;G1833,'[1]采购入库货量(公司仓库)'!$A:$H,8,FALSE)),0,VLOOKUP(E1833&amp;G1833,'[1]采购入库货量(公司仓库)'!$A:$H,8,FALSE)))))</f>
        <v>0</v>
      </c>
      <c r="AB1833">
        <f>SUMIF([1]销售数据!$B:$B,E1833&amp;G1833,[1]销售数据!$G:$G)</f>
        <v>0</v>
      </c>
      <c r="AC1833" s="12">
        <f t="shared" si="461"/>
        <v>0</v>
      </c>
      <c r="AD1833" t="str">
        <f t="shared" si="462"/>
        <v/>
      </c>
      <c r="AE1833">
        <f>SUMIF([1]销售数据!$B:$B,AD1833,[1]销售数据!$L:$L)</f>
        <v>0</v>
      </c>
      <c r="AF1833">
        <f>SUMIF([1]销售数据!$B:$B,AD1833,[1]销售数据!$K:$K)</f>
        <v>0</v>
      </c>
      <c r="AG1833">
        <f>SUMIF([1]销售数据!$B:$B,AD1833,[1]销售数据!$J:$J)</f>
        <v>0</v>
      </c>
      <c r="AH1833">
        <f>SUMIF([1]销售数据!$B:$B,AD1833,[1]销售数据!$I:$I)</f>
        <v>0</v>
      </c>
      <c r="AI1833">
        <f>SUMIF([1]销售数据!$B:$B,AD1833,[1]销售数据!$H:$H)</f>
        <v>0</v>
      </c>
      <c r="AJ1833" s="20">
        <f t="shared" si="463"/>
        <v>0</v>
      </c>
      <c r="AK1833">
        <f>SUMIF([1]发货店铺数!$B:$B,AD1833,[1]发货店铺数!$G:$G)</f>
        <v>0</v>
      </c>
      <c r="AL1833">
        <f>SUMIF([1]销售店铺数!$B:$B,AD1833,[1]销售店铺数!$G:$G)</f>
        <v>0</v>
      </c>
      <c r="AM1833">
        <f>SUMIF([1]销售店铺数!$B:$B,AD1833,[1]销售店铺数!$G:$G)</f>
        <v>0</v>
      </c>
      <c r="AN1833" s="20">
        <f t="shared" si="464"/>
        <v>0</v>
      </c>
      <c r="AO1833" s="20">
        <f t="shared" si="465"/>
        <v>0</v>
      </c>
      <c r="AP1833" s="20">
        <f t="shared" si="466"/>
        <v>0</v>
      </c>
      <c r="AQ1833" s="12">
        <f t="shared" si="467"/>
        <v>0</v>
      </c>
      <c r="AR1833" s="20">
        <f t="shared" si="468"/>
        <v>0</v>
      </c>
      <c r="AS1833" s="20">
        <f t="shared" si="469"/>
        <v>0</v>
      </c>
    </row>
    <row r="1834" spans="1:45">
      <c r="A1834"/>
      <c r="B1834"/>
      <c r="C1834"/>
      <c r="D1834"/>
      <c r="E1834"/>
      <c r="F1834"/>
      <c r="G1834"/>
      <c r="H1834"/>
      <c r="I1834"/>
      <c r="J1834"/>
      <c r="K1834"/>
      <c r="L1834"/>
      <c r="M1834" s="8" t="str">
        <f>IF(ISERROR( VLOOKUP(AD1834,'[1]采购入库货量(公司仓库)'!$A:$I,9,FALSE)),"", VLOOKUP(AD1834,'[1]采购入库货量(公司仓库)'!$A:$I,9,FALSE))</f>
        <v/>
      </c>
      <c r="N1834" s="8" t="str">
        <f>IF(ISERROR( VLOOKUP(AD1834,[1]批发上市日期!$A:$F,6,FALSE)),"",  VLOOKUP(AD1834,[1]批发上市日期!$A:$F,6,FALSE))</f>
        <v/>
      </c>
      <c r="O1834" s="48">
        <f>IF(ISERROR(VLOOKUP(E1834&amp;G1834,'[1]采购入库货量(公司仓库)'!$A:$I,7,FALSE)),0,VLOOKUP(E1834&amp;G1834,'[1]采购入库货量(公司仓库)'!$A:$I,7,FALSE))</f>
        <v>0</v>
      </c>
      <c r="P1834" s="12">
        <f t="shared" si="454"/>
        <v>0</v>
      </c>
      <c r="Q1834" s="14">
        <f>IF(ISERROR(VLOOKUP(E1834&amp;G1834,'[1]采购入库货量(公司仓库)'!$A:$I,8,FALSE)),0,VLOOKUP(E1834&amp;G1834,'[1]采购入库货量(公司仓库)'!$A:$I,8,FALSE))</f>
        <v>0</v>
      </c>
      <c r="R1834" s="12">
        <f t="shared" si="455"/>
        <v>0</v>
      </c>
      <c r="S1834">
        <f>SUMIF([1]库存总量!$H:$H,E1834&amp;G1834,[1]库存总量!$G:$G)</f>
        <v>0</v>
      </c>
      <c r="T1834" s="12">
        <f t="shared" si="456"/>
        <v>0</v>
      </c>
      <c r="U1834">
        <f>SUMIFS([1]库存总量!$G:$G,[1]库存总量!$H:$H,E1834&amp;G1834,[1]库存总量!$A:$A,"B")</f>
        <v>0</v>
      </c>
      <c r="V1834" s="12">
        <f t="shared" si="457"/>
        <v>0</v>
      </c>
      <c r="W1834">
        <f>SUMIFS([1]库存总量!$G:$G,[1]库存总量!$H:$H,E1834&amp;G1834,[1]库存总量!$A:$A,"K")</f>
        <v>0</v>
      </c>
      <c r="X1834" s="12">
        <f t="shared" si="458"/>
        <v>0</v>
      </c>
      <c r="Y1834">
        <f t="shared" si="459"/>
        <v>0</v>
      </c>
      <c r="Z1834" s="12">
        <f t="shared" si="460"/>
        <v>0</v>
      </c>
      <c r="AA1834">
        <f>(IF(ISERROR((IF(ISERROR(VLOOKUP(E1834&amp;G1834,'[1]采购入库货量(公司仓库)'!$A:$H,7,FALSE)),0,VLOOKUP(E1834&amp;G1834,'[1]采购入库货量(公司仓库)'!$A:$H,7,FALSE)))*L1834-(IF(ISERROR(VLOOKUP(E1834&amp;G1834,'[1]采购入库货量(公司仓库)'!$A:$H,8,FALSE)),0,VLOOKUP(E1834&amp;G1834,'[1]采购入库货量(公司仓库)'!$A:$H,8,FALSE)))),0,(IF(ISERROR(VLOOKUP(E1834&amp;G1834,'[1]采购入库货量(公司仓库)'!$A:$H,7,FALSE)),0,VLOOKUP(E1834&amp;G1834,'[1]采购入库货量(公司仓库)'!$A:$H,7,FALSE)))*L1834-(IF(ISERROR(VLOOKUP(E1834&amp;G1834,'[1]采购入库货量(公司仓库)'!$A:$H,8,FALSE)),0,VLOOKUP(E1834&amp;G1834,'[1]采购入库货量(公司仓库)'!$A:$H,8,FALSE)))))</f>
        <v>0</v>
      </c>
      <c r="AB1834">
        <f>SUMIF([1]销售数据!$B:$B,E1834&amp;G1834,[1]销售数据!$G:$G)</f>
        <v>0</v>
      </c>
      <c r="AC1834" s="12">
        <f t="shared" si="461"/>
        <v>0</v>
      </c>
      <c r="AD1834" t="str">
        <f t="shared" si="462"/>
        <v/>
      </c>
      <c r="AE1834">
        <f>SUMIF([1]销售数据!$B:$B,AD1834,[1]销售数据!$L:$L)</f>
        <v>0</v>
      </c>
      <c r="AF1834">
        <f>SUMIF([1]销售数据!$B:$B,AD1834,[1]销售数据!$K:$K)</f>
        <v>0</v>
      </c>
      <c r="AG1834">
        <f>SUMIF([1]销售数据!$B:$B,AD1834,[1]销售数据!$J:$J)</f>
        <v>0</v>
      </c>
      <c r="AH1834">
        <f>SUMIF([1]销售数据!$B:$B,AD1834,[1]销售数据!$I:$I)</f>
        <v>0</v>
      </c>
      <c r="AI1834">
        <f>SUMIF([1]销售数据!$B:$B,AD1834,[1]销售数据!$H:$H)</f>
        <v>0</v>
      </c>
      <c r="AJ1834" s="20">
        <f t="shared" si="463"/>
        <v>0</v>
      </c>
      <c r="AK1834">
        <f>SUMIF([1]发货店铺数!$B:$B,AD1834,[1]发货店铺数!$G:$G)</f>
        <v>0</v>
      </c>
      <c r="AL1834">
        <f>SUMIF([1]销售店铺数!$B:$B,AD1834,[1]销售店铺数!$G:$G)</f>
        <v>0</v>
      </c>
      <c r="AM1834">
        <f>SUMIF([1]销售店铺数!$B:$B,AD1834,[1]销售店铺数!$G:$G)</f>
        <v>0</v>
      </c>
      <c r="AN1834" s="20">
        <f t="shared" si="464"/>
        <v>0</v>
      </c>
      <c r="AO1834" s="20">
        <f t="shared" si="465"/>
        <v>0</v>
      </c>
      <c r="AP1834" s="20">
        <f t="shared" si="466"/>
        <v>0</v>
      </c>
      <c r="AQ1834" s="12">
        <f t="shared" si="467"/>
        <v>0</v>
      </c>
      <c r="AR1834" s="20">
        <f t="shared" si="468"/>
        <v>0</v>
      </c>
      <c r="AS1834" s="20">
        <f t="shared" si="469"/>
        <v>0</v>
      </c>
    </row>
    <row r="1835" spans="1:45">
      <c r="A1835"/>
      <c r="B1835"/>
      <c r="C1835"/>
      <c r="D1835"/>
      <c r="E1835"/>
      <c r="F1835"/>
      <c r="G1835"/>
      <c r="H1835"/>
      <c r="I1835"/>
      <c r="J1835"/>
      <c r="K1835"/>
      <c r="L1835"/>
      <c r="M1835" s="8" t="str">
        <f>IF(ISERROR( VLOOKUP(AD1835,'[1]采购入库货量(公司仓库)'!$A:$I,9,FALSE)),"", VLOOKUP(AD1835,'[1]采购入库货量(公司仓库)'!$A:$I,9,FALSE))</f>
        <v/>
      </c>
      <c r="N1835" s="8" t="str">
        <f>IF(ISERROR( VLOOKUP(AD1835,[1]批发上市日期!$A:$F,6,FALSE)),"",  VLOOKUP(AD1835,[1]批发上市日期!$A:$F,6,FALSE))</f>
        <v/>
      </c>
      <c r="O1835" s="48">
        <f>IF(ISERROR(VLOOKUP(E1835&amp;G1835,'[1]采购入库货量(公司仓库)'!$A:$I,7,FALSE)),0,VLOOKUP(E1835&amp;G1835,'[1]采购入库货量(公司仓库)'!$A:$I,7,FALSE))</f>
        <v>0</v>
      </c>
      <c r="P1835" s="12">
        <f t="shared" si="454"/>
        <v>0</v>
      </c>
      <c r="Q1835" s="14">
        <f>IF(ISERROR(VLOOKUP(E1835&amp;G1835,'[1]采购入库货量(公司仓库)'!$A:$I,8,FALSE)),0,VLOOKUP(E1835&amp;G1835,'[1]采购入库货量(公司仓库)'!$A:$I,8,FALSE))</f>
        <v>0</v>
      </c>
      <c r="R1835" s="12">
        <f t="shared" si="455"/>
        <v>0</v>
      </c>
      <c r="S1835">
        <f>SUMIF([1]库存总量!$H:$H,E1835&amp;G1835,[1]库存总量!$G:$G)</f>
        <v>0</v>
      </c>
      <c r="T1835" s="12">
        <f t="shared" si="456"/>
        <v>0</v>
      </c>
      <c r="U1835">
        <f>SUMIFS([1]库存总量!$G:$G,[1]库存总量!$H:$H,E1835&amp;G1835,[1]库存总量!$A:$A,"B")</f>
        <v>0</v>
      </c>
      <c r="V1835" s="12">
        <f t="shared" si="457"/>
        <v>0</v>
      </c>
      <c r="W1835">
        <f>SUMIFS([1]库存总量!$G:$G,[1]库存总量!$H:$H,E1835&amp;G1835,[1]库存总量!$A:$A,"K")</f>
        <v>0</v>
      </c>
      <c r="X1835" s="12">
        <f t="shared" si="458"/>
        <v>0</v>
      </c>
      <c r="Y1835">
        <f t="shared" si="459"/>
        <v>0</v>
      </c>
      <c r="Z1835" s="12">
        <f t="shared" si="460"/>
        <v>0</v>
      </c>
      <c r="AA1835">
        <f>(IF(ISERROR((IF(ISERROR(VLOOKUP(E1835&amp;G1835,'[1]采购入库货量(公司仓库)'!$A:$H,7,FALSE)),0,VLOOKUP(E1835&amp;G1835,'[1]采购入库货量(公司仓库)'!$A:$H,7,FALSE)))*L1835-(IF(ISERROR(VLOOKUP(E1835&amp;G1835,'[1]采购入库货量(公司仓库)'!$A:$H,8,FALSE)),0,VLOOKUP(E1835&amp;G1835,'[1]采购入库货量(公司仓库)'!$A:$H,8,FALSE)))),0,(IF(ISERROR(VLOOKUP(E1835&amp;G1835,'[1]采购入库货量(公司仓库)'!$A:$H,7,FALSE)),0,VLOOKUP(E1835&amp;G1835,'[1]采购入库货量(公司仓库)'!$A:$H,7,FALSE)))*L1835-(IF(ISERROR(VLOOKUP(E1835&amp;G1835,'[1]采购入库货量(公司仓库)'!$A:$H,8,FALSE)),0,VLOOKUP(E1835&amp;G1835,'[1]采购入库货量(公司仓库)'!$A:$H,8,FALSE)))))</f>
        <v>0</v>
      </c>
      <c r="AB1835">
        <f>SUMIF([1]销售数据!$B:$B,E1835&amp;G1835,[1]销售数据!$G:$G)</f>
        <v>0</v>
      </c>
      <c r="AC1835" s="12">
        <f t="shared" si="461"/>
        <v>0</v>
      </c>
      <c r="AD1835" t="str">
        <f t="shared" si="462"/>
        <v/>
      </c>
      <c r="AE1835">
        <f>SUMIF([1]销售数据!$B:$B,AD1835,[1]销售数据!$L:$L)</f>
        <v>0</v>
      </c>
      <c r="AF1835">
        <f>SUMIF([1]销售数据!$B:$B,AD1835,[1]销售数据!$K:$K)</f>
        <v>0</v>
      </c>
      <c r="AG1835">
        <f>SUMIF([1]销售数据!$B:$B,AD1835,[1]销售数据!$J:$J)</f>
        <v>0</v>
      </c>
      <c r="AH1835">
        <f>SUMIF([1]销售数据!$B:$B,AD1835,[1]销售数据!$I:$I)</f>
        <v>0</v>
      </c>
      <c r="AI1835">
        <f>SUMIF([1]销售数据!$B:$B,AD1835,[1]销售数据!$H:$H)</f>
        <v>0</v>
      </c>
      <c r="AJ1835" s="20">
        <f t="shared" si="463"/>
        <v>0</v>
      </c>
      <c r="AK1835">
        <f>SUMIF([1]发货店铺数!$B:$B,AD1835,[1]发货店铺数!$G:$G)</f>
        <v>0</v>
      </c>
      <c r="AL1835">
        <f>SUMIF([1]销售店铺数!$B:$B,AD1835,[1]销售店铺数!$G:$G)</f>
        <v>0</v>
      </c>
      <c r="AM1835">
        <f>SUMIF([1]销售店铺数!$B:$B,AD1835,[1]销售店铺数!$G:$G)</f>
        <v>0</v>
      </c>
      <c r="AN1835" s="20">
        <f t="shared" si="464"/>
        <v>0</v>
      </c>
      <c r="AO1835" s="20">
        <f t="shared" si="465"/>
        <v>0</v>
      </c>
      <c r="AP1835" s="20">
        <f t="shared" si="466"/>
        <v>0</v>
      </c>
      <c r="AQ1835" s="12">
        <f t="shared" si="467"/>
        <v>0</v>
      </c>
      <c r="AR1835" s="20">
        <f t="shared" si="468"/>
        <v>0</v>
      </c>
      <c r="AS1835" s="20">
        <f t="shared" si="469"/>
        <v>0</v>
      </c>
    </row>
    <row r="1836" spans="1:45">
      <c r="A1836"/>
      <c r="B1836"/>
      <c r="C1836"/>
      <c r="D1836"/>
      <c r="E1836"/>
      <c r="F1836"/>
      <c r="G1836"/>
      <c r="H1836"/>
      <c r="I1836"/>
      <c r="J1836"/>
      <c r="K1836"/>
      <c r="L1836"/>
      <c r="M1836" s="8" t="str">
        <f>IF(ISERROR( VLOOKUP(AD1836,'[1]采购入库货量(公司仓库)'!$A:$I,9,FALSE)),"", VLOOKUP(AD1836,'[1]采购入库货量(公司仓库)'!$A:$I,9,FALSE))</f>
        <v/>
      </c>
      <c r="N1836" s="8" t="str">
        <f>IF(ISERROR( VLOOKUP(AD1836,[1]批发上市日期!$A:$F,6,FALSE)),"",  VLOOKUP(AD1836,[1]批发上市日期!$A:$F,6,FALSE))</f>
        <v/>
      </c>
      <c r="O1836" s="48">
        <f>IF(ISERROR(VLOOKUP(E1836&amp;G1836,'[1]采购入库货量(公司仓库)'!$A:$I,7,FALSE)),0,VLOOKUP(E1836&amp;G1836,'[1]采购入库货量(公司仓库)'!$A:$I,7,FALSE))</f>
        <v>0</v>
      </c>
      <c r="P1836" s="12">
        <f t="shared" si="454"/>
        <v>0</v>
      </c>
      <c r="Q1836" s="14">
        <f>IF(ISERROR(VLOOKUP(E1836&amp;G1836,'[1]采购入库货量(公司仓库)'!$A:$I,8,FALSE)),0,VLOOKUP(E1836&amp;G1836,'[1]采购入库货量(公司仓库)'!$A:$I,8,FALSE))</f>
        <v>0</v>
      </c>
      <c r="R1836" s="12">
        <f t="shared" si="455"/>
        <v>0</v>
      </c>
      <c r="S1836">
        <f>SUMIF([1]库存总量!$H:$H,E1836&amp;G1836,[1]库存总量!$G:$G)</f>
        <v>0</v>
      </c>
      <c r="T1836" s="12">
        <f t="shared" si="456"/>
        <v>0</v>
      </c>
      <c r="U1836">
        <f>SUMIFS([1]库存总量!$G:$G,[1]库存总量!$H:$H,E1836&amp;G1836,[1]库存总量!$A:$A,"B")</f>
        <v>0</v>
      </c>
      <c r="V1836" s="12">
        <f t="shared" si="457"/>
        <v>0</v>
      </c>
      <c r="W1836">
        <f>SUMIFS([1]库存总量!$G:$G,[1]库存总量!$H:$H,E1836&amp;G1836,[1]库存总量!$A:$A,"K")</f>
        <v>0</v>
      </c>
      <c r="X1836" s="12">
        <f t="shared" si="458"/>
        <v>0</v>
      </c>
      <c r="Y1836">
        <f t="shared" si="459"/>
        <v>0</v>
      </c>
      <c r="Z1836" s="12">
        <f t="shared" si="460"/>
        <v>0</v>
      </c>
      <c r="AA1836">
        <f>(IF(ISERROR((IF(ISERROR(VLOOKUP(E1836&amp;G1836,'[1]采购入库货量(公司仓库)'!$A:$H,7,FALSE)),0,VLOOKUP(E1836&amp;G1836,'[1]采购入库货量(公司仓库)'!$A:$H,7,FALSE)))*L1836-(IF(ISERROR(VLOOKUP(E1836&amp;G1836,'[1]采购入库货量(公司仓库)'!$A:$H,8,FALSE)),0,VLOOKUP(E1836&amp;G1836,'[1]采购入库货量(公司仓库)'!$A:$H,8,FALSE)))),0,(IF(ISERROR(VLOOKUP(E1836&amp;G1836,'[1]采购入库货量(公司仓库)'!$A:$H,7,FALSE)),0,VLOOKUP(E1836&amp;G1836,'[1]采购入库货量(公司仓库)'!$A:$H,7,FALSE)))*L1836-(IF(ISERROR(VLOOKUP(E1836&amp;G1836,'[1]采购入库货量(公司仓库)'!$A:$H,8,FALSE)),0,VLOOKUP(E1836&amp;G1836,'[1]采购入库货量(公司仓库)'!$A:$H,8,FALSE)))))</f>
        <v>0</v>
      </c>
      <c r="AB1836">
        <f>SUMIF([1]销售数据!$B:$B,E1836&amp;G1836,[1]销售数据!$G:$G)</f>
        <v>0</v>
      </c>
      <c r="AC1836" s="12">
        <f t="shared" si="461"/>
        <v>0</v>
      </c>
      <c r="AD1836" t="str">
        <f t="shared" si="462"/>
        <v/>
      </c>
      <c r="AE1836">
        <f>SUMIF([1]销售数据!$B:$B,AD1836,[1]销售数据!$L:$L)</f>
        <v>0</v>
      </c>
      <c r="AF1836">
        <f>SUMIF([1]销售数据!$B:$B,AD1836,[1]销售数据!$K:$K)</f>
        <v>0</v>
      </c>
      <c r="AG1836">
        <f>SUMIF([1]销售数据!$B:$B,AD1836,[1]销售数据!$J:$J)</f>
        <v>0</v>
      </c>
      <c r="AH1836">
        <f>SUMIF([1]销售数据!$B:$B,AD1836,[1]销售数据!$I:$I)</f>
        <v>0</v>
      </c>
      <c r="AI1836">
        <f>SUMIF([1]销售数据!$B:$B,AD1836,[1]销售数据!$H:$H)</f>
        <v>0</v>
      </c>
      <c r="AJ1836" s="20">
        <f t="shared" si="463"/>
        <v>0</v>
      </c>
      <c r="AK1836">
        <f>SUMIF([1]发货店铺数!$B:$B,AD1836,[1]发货店铺数!$G:$G)</f>
        <v>0</v>
      </c>
      <c r="AL1836">
        <f>SUMIF([1]销售店铺数!$B:$B,AD1836,[1]销售店铺数!$G:$G)</f>
        <v>0</v>
      </c>
      <c r="AM1836">
        <f>SUMIF([1]销售店铺数!$B:$B,AD1836,[1]销售店铺数!$G:$G)</f>
        <v>0</v>
      </c>
      <c r="AN1836" s="20">
        <f t="shared" si="464"/>
        <v>0</v>
      </c>
      <c r="AO1836" s="20">
        <f t="shared" si="465"/>
        <v>0</v>
      </c>
      <c r="AP1836" s="20">
        <f t="shared" si="466"/>
        <v>0</v>
      </c>
      <c r="AQ1836" s="12">
        <f t="shared" si="467"/>
        <v>0</v>
      </c>
      <c r="AR1836" s="20">
        <f t="shared" si="468"/>
        <v>0</v>
      </c>
      <c r="AS1836" s="20">
        <f t="shared" si="469"/>
        <v>0</v>
      </c>
    </row>
    <row r="1837" spans="1:45">
      <c r="A1837"/>
      <c r="B1837"/>
      <c r="C1837"/>
      <c r="D1837"/>
      <c r="E1837"/>
      <c r="F1837"/>
      <c r="G1837"/>
      <c r="H1837"/>
      <c r="I1837"/>
      <c r="J1837"/>
      <c r="K1837"/>
      <c r="L1837"/>
      <c r="M1837" s="8" t="str">
        <f>IF(ISERROR( VLOOKUP(AD1837,'[1]采购入库货量(公司仓库)'!$A:$I,9,FALSE)),"", VLOOKUP(AD1837,'[1]采购入库货量(公司仓库)'!$A:$I,9,FALSE))</f>
        <v/>
      </c>
      <c r="N1837" s="8" t="str">
        <f>IF(ISERROR( VLOOKUP(AD1837,[1]批发上市日期!$A:$F,6,FALSE)),"",  VLOOKUP(AD1837,[1]批发上市日期!$A:$F,6,FALSE))</f>
        <v/>
      </c>
      <c r="O1837" s="48">
        <f>IF(ISERROR(VLOOKUP(E1837&amp;G1837,'[1]采购入库货量(公司仓库)'!$A:$I,7,FALSE)),0,VLOOKUP(E1837&amp;G1837,'[1]采购入库货量(公司仓库)'!$A:$I,7,FALSE))</f>
        <v>0</v>
      </c>
      <c r="P1837" s="12">
        <f t="shared" si="454"/>
        <v>0</v>
      </c>
      <c r="Q1837" s="14">
        <f>IF(ISERROR(VLOOKUP(E1837&amp;G1837,'[1]采购入库货量(公司仓库)'!$A:$I,8,FALSE)),0,VLOOKUP(E1837&amp;G1837,'[1]采购入库货量(公司仓库)'!$A:$I,8,FALSE))</f>
        <v>0</v>
      </c>
      <c r="R1837" s="12">
        <f t="shared" si="455"/>
        <v>0</v>
      </c>
      <c r="S1837">
        <f>SUMIF([1]库存总量!$H:$H,E1837&amp;G1837,[1]库存总量!$G:$G)</f>
        <v>0</v>
      </c>
      <c r="T1837" s="12">
        <f t="shared" si="456"/>
        <v>0</v>
      </c>
      <c r="U1837">
        <f>SUMIFS([1]库存总量!$G:$G,[1]库存总量!$H:$H,E1837&amp;G1837,[1]库存总量!$A:$A,"B")</f>
        <v>0</v>
      </c>
      <c r="V1837" s="12">
        <f t="shared" si="457"/>
        <v>0</v>
      </c>
      <c r="W1837">
        <f>SUMIFS([1]库存总量!$G:$G,[1]库存总量!$H:$H,E1837&amp;G1837,[1]库存总量!$A:$A,"K")</f>
        <v>0</v>
      </c>
      <c r="X1837" s="12">
        <f t="shared" si="458"/>
        <v>0</v>
      </c>
      <c r="Y1837">
        <f t="shared" si="459"/>
        <v>0</v>
      </c>
      <c r="Z1837" s="12">
        <f t="shared" si="460"/>
        <v>0</v>
      </c>
      <c r="AA1837">
        <f>(IF(ISERROR((IF(ISERROR(VLOOKUP(E1837&amp;G1837,'[1]采购入库货量(公司仓库)'!$A:$H,7,FALSE)),0,VLOOKUP(E1837&amp;G1837,'[1]采购入库货量(公司仓库)'!$A:$H,7,FALSE)))*L1837-(IF(ISERROR(VLOOKUP(E1837&amp;G1837,'[1]采购入库货量(公司仓库)'!$A:$H,8,FALSE)),0,VLOOKUP(E1837&amp;G1837,'[1]采购入库货量(公司仓库)'!$A:$H,8,FALSE)))),0,(IF(ISERROR(VLOOKUP(E1837&amp;G1837,'[1]采购入库货量(公司仓库)'!$A:$H,7,FALSE)),0,VLOOKUP(E1837&amp;G1837,'[1]采购入库货量(公司仓库)'!$A:$H,7,FALSE)))*L1837-(IF(ISERROR(VLOOKUP(E1837&amp;G1837,'[1]采购入库货量(公司仓库)'!$A:$H,8,FALSE)),0,VLOOKUP(E1837&amp;G1837,'[1]采购入库货量(公司仓库)'!$A:$H,8,FALSE)))))</f>
        <v>0</v>
      </c>
      <c r="AB1837">
        <f>SUMIF([1]销售数据!$B:$B,E1837&amp;G1837,[1]销售数据!$G:$G)</f>
        <v>0</v>
      </c>
      <c r="AC1837" s="12">
        <f t="shared" si="461"/>
        <v>0</v>
      </c>
      <c r="AD1837" t="str">
        <f t="shared" si="462"/>
        <v/>
      </c>
      <c r="AE1837">
        <f>SUMIF([1]销售数据!$B:$B,AD1837,[1]销售数据!$L:$L)</f>
        <v>0</v>
      </c>
      <c r="AF1837">
        <f>SUMIF([1]销售数据!$B:$B,AD1837,[1]销售数据!$K:$K)</f>
        <v>0</v>
      </c>
      <c r="AG1837">
        <f>SUMIF([1]销售数据!$B:$B,AD1837,[1]销售数据!$J:$J)</f>
        <v>0</v>
      </c>
      <c r="AH1837">
        <f>SUMIF([1]销售数据!$B:$B,AD1837,[1]销售数据!$I:$I)</f>
        <v>0</v>
      </c>
      <c r="AI1837">
        <f>SUMIF([1]销售数据!$B:$B,AD1837,[1]销售数据!$H:$H)</f>
        <v>0</v>
      </c>
      <c r="AJ1837" s="20">
        <f t="shared" si="463"/>
        <v>0</v>
      </c>
      <c r="AK1837">
        <f>SUMIF([1]发货店铺数!$B:$B,AD1837,[1]发货店铺数!$G:$G)</f>
        <v>0</v>
      </c>
      <c r="AL1837">
        <f>SUMIF([1]销售店铺数!$B:$B,AD1837,[1]销售店铺数!$G:$G)</f>
        <v>0</v>
      </c>
      <c r="AM1837">
        <f>SUMIF([1]销售店铺数!$B:$B,AD1837,[1]销售店铺数!$G:$G)</f>
        <v>0</v>
      </c>
      <c r="AN1837" s="20">
        <f t="shared" si="464"/>
        <v>0</v>
      </c>
      <c r="AO1837" s="20">
        <f t="shared" si="465"/>
        <v>0</v>
      </c>
      <c r="AP1837" s="20">
        <f t="shared" si="466"/>
        <v>0</v>
      </c>
      <c r="AQ1837" s="12">
        <f t="shared" si="467"/>
        <v>0</v>
      </c>
      <c r="AR1837" s="20">
        <f t="shared" si="468"/>
        <v>0</v>
      </c>
      <c r="AS1837" s="20">
        <f t="shared" si="469"/>
        <v>0</v>
      </c>
    </row>
    <row r="1838" spans="1:45">
      <c r="A1838"/>
      <c r="B1838"/>
      <c r="C1838"/>
      <c r="D1838"/>
      <c r="E1838"/>
      <c r="F1838"/>
      <c r="G1838"/>
      <c r="H1838"/>
      <c r="I1838"/>
      <c r="J1838"/>
      <c r="K1838"/>
      <c r="L1838"/>
      <c r="M1838" s="8" t="str">
        <f>IF(ISERROR( VLOOKUP(AD1838,'[1]采购入库货量(公司仓库)'!$A:$I,9,FALSE)),"", VLOOKUP(AD1838,'[1]采购入库货量(公司仓库)'!$A:$I,9,FALSE))</f>
        <v/>
      </c>
      <c r="N1838" s="8" t="str">
        <f>IF(ISERROR( VLOOKUP(AD1838,[1]批发上市日期!$A:$F,6,FALSE)),"",  VLOOKUP(AD1838,[1]批发上市日期!$A:$F,6,FALSE))</f>
        <v/>
      </c>
      <c r="O1838" s="48">
        <f>IF(ISERROR(VLOOKUP(E1838&amp;G1838,'[1]采购入库货量(公司仓库)'!$A:$I,7,FALSE)),0,VLOOKUP(E1838&amp;G1838,'[1]采购入库货量(公司仓库)'!$A:$I,7,FALSE))</f>
        <v>0</v>
      </c>
      <c r="P1838" s="12">
        <f t="shared" si="454"/>
        <v>0</v>
      </c>
      <c r="Q1838" s="14">
        <f>IF(ISERROR(VLOOKUP(E1838&amp;G1838,'[1]采购入库货量(公司仓库)'!$A:$I,8,FALSE)),0,VLOOKUP(E1838&amp;G1838,'[1]采购入库货量(公司仓库)'!$A:$I,8,FALSE))</f>
        <v>0</v>
      </c>
      <c r="R1838" s="12">
        <f t="shared" si="455"/>
        <v>0</v>
      </c>
      <c r="S1838">
        <f>SUMIF([1]库存总量!$H:$H,E1838&amp;G1838,[1]库存总量!$G:$G)</f>
        <v>0</v>
      </c>
      <c r="T1838" s="12">
        <f t="shared" si="456"/>
        <v>0</v>
      </c>
      <c r="U1838">
        <f>SUMIFS([1]库存总量!$G:$G,[1]库存总量!$H:$H,E1838&amp;G1838,[1]库存总量!$A:$A,"B")</f>
        <v>0</v>
      </c>
      <c r="V1838" s="12">
        <f t="shared" si="457"/>
        <v>0</v>
      </c>
      <c r="W1838">
        <f>SUMIFS([1]库存总量!$G:$G,[1]库存总量!$H:$H,E1838&amp;G1838,[1]库存总量!$A:$A,"K")</f>
        <v>0</v>
      </c>
      <c r="X1838" s="12">
        <f t="shared" si="458"/>
        <v>0</v>
      </c>
      <c r="Y1838">
        <f t="shared" si="459"/>
        <v>0</v>
      </c>
      <c r="Z1838" s="12">
        <f t="shared" si="460"/>
        <v>0</v>
      </c>
      <c r="AA1838">
        <f>(IF(ISERROR((IF(ISERROR(VLOOKUP(E1838&amp;G1838,'[1]采购入库货量(公司仓库)'!$A:$H,7,FALSE)),0,VLOOKUP(E1838&amp;G1838,'[1]采购入库货量(公司仓库)'!$A:$H,7,FALSE)))*L1838-(IF(ISERROR(VLOOKUP(E1838&amp;G1838,'[1]采购入库货量(公司仓库)'!$A:$H,8,FALSE)),0,VLOOKUP(E1838&amp;G1838,'[1]采购入库货量(公司仓库)'!$A:$H,8,FALSE)))),0,(IF(ISERROR(VLOOKUP(E1838&amp;G1838,'[1]采购入库货量(公司仓库)'!$A:$H,7,FALSE)),0,VLOOKUP(E1838&amp;G1838,'[1]采购入库货量(公司仓库)'!$A:$H,7,FALSE)))*L1838-(IF(ISERROR(VLOOKUP(E1838&amp;G1838,'[1]采购入库货量(公司仓库)'!$A:$H,8,FALSE)),0,VLOOKUP(E1838&amp;G1838,'[1]采购入库货量(公司仓库)'!$A:$H,8,FALSE)))))</f>
        <v>0</v>
      </c>
      <c r="AB1838">
        <f>SUMIF([1]销售数据!$B:$B,E1838&amp;G1838,[1]销售数据!$G:$G)</f>
        <v>0</v>
      </c>
      <c r="AC1838" s="12">
        <f t="shared" si="461"/>
        <v>0</v>
      </c>
      <c r="AD1838" t="str">
        <f t="shared" si="462"/>
        <v/>
      </c>
      <c r="AE1838">
        <f>SUMIF([1]销售数据!$B:$B,AD1838,[1]销售数据!$L:$L)</f>
        <v>0</v>
      </c>
      <c r="AF1838">
        <f>SUMIF([1]销售数据!$B:$B,AD1838,[1]销售数据!$K:$K)</f>
        <v>0</v>
      </c>
      <c r="AG1838">
        <f>SUMIF([1]销售数据!$B:$B,AD1838,[1]销售数据!$J:$J)</f>
        <v>0</v>
      </c>
      <c r="AH1838">
        <f>SUMIF([1]销售数据!$B:$B,AD1838,[1]销售数据!$I:$I)</f>
        <v>0</v>
      </c>
      <c r="AI1838">
        <f>SUMIF([1]销售数据!$B:$B,AD1838,[1]销售数据!$H:$H)</f>
        <v>0</v>
      </c>
      <c r="AJ1838" s="20">
        <f t="shared" si="463"/>
        <v>0</v>
      </c>
      <c r="AK1838">
        <f>SUMIF([1]发货店铺数!$B:$B,AD1838,[1]发货店铺数!$G:$G)</f>
        <v>0</v>
      </c>
      <c r="AL1838">
        <f>SUMIF([1]销售店铺数!$B:$B,AD1838,[1]销售店铺数!$G:$G)</f>
        <v>0</v>
      </c>
      <c r="AM1838">
        <f>SUMIF([1]销售店铺数!$B:$B,AD1838,[1]销售店铺数!$G:$G)</f>
        <v>0</v>
      </c>
      <c r="AN1838" s="20">
        <f t="shared" si="464"/>
        <v>0</v>
      </c>
      <c r="AO1838" s="20">
        <f t="shared" si="465"/>
        <v>0</v>
      </c>
      <c r="AP1838" s="20">
        <f t="shared" si="466"/>
        <v>0</v>
      </c>
      <c r="AQ1838" s="12">
        <f t="shared" si="467"/>
        <v>0</v>
      </c>
      <c r="AR1838" s="20">
        <f t="shared" si="468"/>
        <v>0</v>
      </c>
      <c r="AS1838" s="20">
        <f t="shared" si="469"/>
        <v>0</v>
      </c>
    </row>
    <row r="1839" spans="1:45">
      <c r="A1839"/>
      <c r="B1839"/>
      <c r="C1839"/>
      <c r="D1839"/>
      <c r="E1839"/>
      <c r="F1839"/>
      <c r="G1839"/>
      <c r="H1839"/>
      <c r="I1839"/>
      <c r="J1839"/>
      <c r="K1839"/>
      <c r="L1839"/>
      <c r="M1839" s="8" t="str">
        <f>IF(ISERROR( VLOOKUP(AD1839,'[1]采购入库货量(公司仓库)'!$A:$I,9,FALSE)),"", VLOOKUP(AD1839,'[1]采购入库货量(公司仓库)'!$A:$I,9,FALSE))</f>
        <v/>
      </c>
      <c r="N1839" s="8" t="str">
        <f>IF(ISERROR( VLOOKUP(AD1839,[1]批发上市日期!$A:$F,6,FALSE)),"",  VLOOKUP(AD1839,[1]批发上市日期!$A:$F,6,FALSE))</f>
        <v/>
      </c>
      <c r="O1839" s="48">
        <f>IF(ISERROR(VLOOKUP(E1839&amp;G1839,'[1]采购入库货量(公司仓库)'!$A:$I,7,FALSE)),0,VLOOKUP(E1839&amp;G1839,'[1]采购入库货量(公司仓库)'!$A:$I,7,FALSE))</f>
        <v>0</v>
      </c>
      <c r="P1839" s="12">
        <f t="shared" si="454"/>
        <v>0</v>
      </c>
      <c r="Q1839" s="14">
        <f>IF(ISERROR(VLOOKUP(E1839&amp;G1839,'[1]采购入库货量(公司仓库)'!$A:$I,8,FALSE)),0,VLOOKUP(E1839&amp;G1839,'[1]采购入库货量(公司仓库)'!$A:$I,8,FALSE))</f>
        <v>0</v>
      </c>
      <c r="R1839" s="12">
        <f t="shared" si="455"/>
        <v>0</v>
      </c>
      <c r="S1839">
        <f>SUMIF([1]库存总量!$H:$H,E1839&amp;G1839,[1]库存总量!$G:$G)</f>
        <v>0</v>
      </c>
      <c r="T1839" s="12">
        <f t="shared" si="456"/>
        <v>0</v>
      </c>
      <c r="U1839">
        <f>SUMIFS([1]库存总量!$G:$G,[1]库存总量!$H:$H,E1839&amp;G1839,[1]库存总量!$A:$A,"B")</f>
        <v>0</v>
      </c>
      <c r="V1839" s="12">
        <f t="shared" si="457"/>
        <v>0</v>
      </c>
      <c r="W1839">
        <f>SUMIFS([1]库存总量!$G:$G,[1]库存总量!$H:$H,E1839&amp;G1839,[1]库存总量!$A:$A,"K")</f>
        <v>0</v>
      </c>
      <c r="X1839" s="12">
        <f t="shared" si="458"/>
        <v>0</v>
      </c>
      <c r="Y1839">
        <f t="shared" si="459"/>
        <v>0</v>
      </c>
      <c r="Z1839" s="12">
        <f t="shared" si="460"/>
        <v>0</v>
      </c>
      <c r="AA1839">
        <f>(IF(ISERROR((IF(ISERROR(VLOOKUP(E1839&amp;G1839,'[1]采购入库货量(公司仓库)'!$A:$H,7,FALSE)),0,VLOOKUP(E1839&amp;G1839,'[1]采购入库货量(公司仓库)'!$A:$H,7,FALSE)))*L1839-(IF(ISERROR(VLOOKUP(E1839&amp;G1839,'[1]采购入库货量(公司仓库)'!$A:$H,8,FALSE)),0,VLOOKUP(E1839&amp;G1839,'[1]采购入库货量(公司仓库)'!$A:$H,8,FALSE)))),0,(IF(ISERROR(VLOOKUP(E1839&amp;G1839,'[1]采购入库货量(公司仓库)'!$A:$H,7,FALSE)),0,VLOOKUP(E1839&amp;G1839,'[1]采购入库货量(公司仓库)'!$A:$H,7,FALSE)))*L1839-(IF(ISERROR(VLOOKUP(E1839&amp;G1839,'[1]采购入库货量(公司仓库)'!$A:$H,8,FALSE)),0,VLOOKUP(E1839&amp;G1839,'[1]采购入库货量(公司仓库)'!$A:$H,8,FALSE)))))</f>
        <v>0</v>
      </c>
      <c r="AB1839">
        <f>SUMIF([1]销售数据!$B:$B,E1839&amp;G1839,[1]销售数据!$G:$G)</f>
        <v>0</v>
      </c>
      <c r="AC1839" s="12">
        <f t="shared" si="461"/>
        <v>0</v>
      </c>
      <c r="AD1839" t="str">
        <f t="shared" si="462"/>
        <v/>
      </c>
      <c r="AE1839">
        <f>SUMIF([1]销售数据!$B:$B,AD1839,[1]销售数据!$L:$L)</f>
        <v>0</v>
      </c>
      <c r="AF1839">
        <f>SUMIF([1]销售数据!$B:$B,AD1839,[1]销售数据!$K:$K)</f>
        <v>0</v>
      </c>
      <c r="AG1839">
        <f>SUMIF([1]销售数据!$B:$B,AD1839,[1]销售数据!$J:$J)</f>
        <v>0</v>
      </c>
      <c r="AH1839">
        <f>SUMIF([1]销售数据!$B:$B,AD1839,[1]销售数据!$I:$I)</f>
        <v>0</v>
      </c>
      <c r="AI1839">
        <f>SUMIF([1]销售数据!$B:$B,AD1839,[1]销售数据!$H:$H)</f>
        <v>0</v>
      </c>
      <c r="AJ1839" s="20">
        <f t="shared" si="463"/>
        <v>0</v>
      </c>
      <c r="AK1839">
        <f>SUMIF([1]发货店铺数!$B:$B,AD1839,[1]发货店铺数!$G:$G)</f>
        <v>0</v>
      </c>
      <c r="AL1839">
        <f>SUMIF([1]销售店铺数!$B:$B,AD1839,[1]销售店铺数!$G:$G)</f>
        <v>0</v>
      </c>
      <c r="AM1839">
        <f>SUMIF([1]销售店铺数!$B:$B,AD1839,[1]销售店铺数!$G:$G)</f>
        <v>0</v>
      </c>
      <c r="AN1839" s="20">
        <f t="shared" si="464"/>
        <v>0</v>
      </c>
      <c r="AO1839" s="20">
        <f t="shared" si="465"/>
        <v>0</v>
      </c>
      <c r="AP1839" s="20">
        <f t="shared" si="466"/>
        <v>0</v>
      </c>
      <c r="AQ1839" s="12">
        <f t="shared" si="467"/>
        <v>0</v>
      </c>
      <c r="AR1839" s="20">
        <f t="shared" si="468"/>
        <v>0</v>
      </c>
      <c r="AS1839" s="20">
        <f t="shared" si="469"/>
        <v>0</v>
      </c>
    </row>
    <row r="1840" spans="1:45">
      <c r="A1840"/>
      <c r="B1840"/>
      <c r="C1840"/>
      <c r="D1840"/>
      <c r="E1840"/>
      <c r="F1840"/>
      <c r="G1840"/>
      <c r="H1840"/>
      <c r="I1840"/>
      <c r="J1840"/>
      <c r="K1840"/>
      <c r="L1840"/>
      <c r="M1840" s="8" t="str">
        <f>IF(ISERROR( VLOOKUP(AD1840,'[1]采购入库货量(公司仓库)'!$A:$I,9,FALSE)),"", VLOOKUP(AD1840,'[1]采购入库货量(公司仓库)'!$A:$I,9,FALSE))</f>
        <v/>
      </c>
      <c r="N1840" s="8" t="str">
        <f>IF(ISERROR( VLOOKUP(AD1840,[1]批发上市日期!$A:$F,6,FALSE)),"",  VLOOKUP(AD1840,[1]批发上市日期!$A:$F,6,FALSE))</f>
        <v/>
      </c>
      <c r="O1840" s="48">
        <f>IF(ISERROR(VLOOKUP(E1840&amp;G1840,'[1]采购入库货量(公司仓库)'!$A:$I,7,FALSE)),0,VLOOKUP(E1840&amp;G1840,'[1]采购入库货量(公司仓库)'!$A:$I,7,FALSE))</f>
        <v>0</v>
      </c>
      <c r="P1840" s="12">
        <f t="shared" si="454"/>
        <v>0</v>
      </c>
      <c r="Q1840" s="14">
        <f>IF(ISERROR(VLOOKUP(E1840&amp;G1840,'[1]采购入库货量(公司仓库)'!$A:$I,8,FALSE)),0,VLOOKUP(E1840&amp;G1840,'[1]采购入库货量(公司仓库)'!$A:$I,8,FALSE))</f>
        <v>0</v>
      </c>
      <c r="R1840" s="12">
        <f t="shared" si="455"/>
        <v>0</v>
      </c>
      <c r="S1840">
        <f>SUMIF([1]库存总量!$H:$H,E1840&amp;G1840,[1]库存总量!$G:$G)</f>
        <v>0</v>
      </c>
      <c r="T1840" s="12">
        <f t="shared" si="456"/>
        <v>0</v>
      </c>
      <c r="U1840">
        <f>SUMIFS([1]库存总量!$G:$G,[1]库存总量!$H:$H,E1840&amp;G1840,[1]库存总量!$A:$A,"B")</f>
        <v>0</v>
      </c>
      <c r="V1840" s="12">
        <f t="shared" si="457"/>
        <v>0</v>
      </c>
      <c r="W1840">
        <f>SUMIFS([1]库存总量!$G:$G,[1]库存总量!$H:$H,E1840&amp;G1840,[1]库存总量!$A:$A,"K")</f>
        <v>0</v>
      </c>
      <c r="X1840" s="12">
        <f t="shared" si="458"/>
        <v>0</v>
      </c>
      <c r="Y1840">
        <f t="shared" si="459"/>
        <v>0</v>
      </c>
      <c r="Z1840" s="12">
        <f t="shared" si="460"/>
        <v>0</v>
      </c>
      <c r="AA1840">
        <f>(IF(ISERROR((IF(ISERROR(VLOOKUP(E1840&amp;G1840,'[1]采购入库货量(公司仓库)'!$A:$H,7,FALSE)),0,VLOOKUP(E1840&amp;G1840,'[1]采购入库货量(公司仓库)'!$A:$H,7,FALSE)))*L1840-(IF(ISERROR(VLOOKUP(E1840&amp;G1840,'[1]采购入库货量(公司仓库)'!$A:$H,8,FALSE)),0,VLOOKUP(E1840&amp;G1840,'[1]采购入库货量(公司仓库)'!$A:$H,8,FALSE)))),0,(IF(ISERROR(VLOOKUP(E1840&amp;G1840,'[1]采购入库货量(公司仓库)'!$A:$H,7,FALSE)),0,VLOOKUP(E1840&amp;G1840,'[1]采购入库货量(公司仓库)'!$A:$H,7,FALSE)))*L1840-(IF(ISERROR(VLOOKUP(E1840&amp;G1840,'[1]采购入库货量(公司仓库)'!$A:$H,8,FALSE)),0,VLOOKUP(E1840&amp;G1840,'[1]采购入库货量(公司仓库)'!$A:$H,8,FALSE)))))</f>
        <v>0</v>
      </c>
      <c r="AB1840">
        <f>SUMIF([1]销售数据!$B:$B,E1840&amp;G1840,[1]销售数据!$G:$G)</f>
        <v>0</v>
      </c>
      <c r="AC1840" s="12">
        <f t="shared" si="461"/>
        <v>0</v>
      </c>
      <c r="AD1840" t="str">
        <f t="shared" si="462"/>
        <v/>
      </c>
      <c r="AE1840">
        <f>SUMIF([1]销售数据!$B:$B,AD1840,[1]销售数据!$L:$L)</f>
        <v>0</v>
      </c>
      <c r="AF1840">
        <f>SUMIF([1]销售数据!$B:$B,AD1840,[1]销售数据!$K:$K)</f>
        <v>0</v>
      </c>
      <c r="AG1840">
        <f>SUMIF([1]销售数据!$B:$B,AD1840,[1]销售数据!$J:$J)</f>
        <v>0</v>
      </c>
      <c r="AH1840">
        <f>SUMIF([1]销售数据!$B:$B,AD1840,[1]销售数据!$I:$I)</f>
        <v>0</v>
      </c>
      <c r="AI1840">
        <f>SUMIF([1]销售数据!$B:$B,AD1840,[1]销售数据!$H:$H)</f>
        <v>0</v>
      </c>
      <c r="AJ1840" s="20">
        <f t="shared" si="463"/>
        <v>0</v>
      </c>
      <c r="AK1840">
        <f>SUMIF([1]发货店铺数!$B:$B,AD1840,[1]发货店铺数!$G:$G)</f>
        <v>0</v>
      </c>
      <c r="AL1840">
        <f>SUMIF([1]销售店铺数!$B:$B,AD1840,[1]销售店铺数!$G:$G)</f>
        <v>0</v>
      </c>
      <c r="AM1840">
        <f>SUMIF([1]销售店铺数!$B:$B,AD1840,[1]销售店铺数!$G:$G)</f>
        <v>0</v>
      </c>
      <c r="AN1840" s="20">
        <f t="shared" si="464"/>
        <v>0</v>
      </c>
      <c r="AO1840" s="20">
        <f t="shared" si="465"/>
        <v>0</v>
      </c>
      <c r="AP1840" s="20">
        <f t="shared" si="466"/>
        <v>0</v>
      </c>
      <c r="AQ1840" s="12">
        <f t="shared" si="467"/>
        <v>0</v>
      </c>
      <c r="AR1840" s="20">
        <f t="shared" si="468"/>
        <v>0</v>
      </c>
      <c r="AS1840" s="20">
        <f t="shared" si="469"/>
        <v>0</v>
      </c>
    </row>
    <row r="1841" spans="1:45">
      <c r="A1841"/>
      <c r="B1841"/>
      <c r="C1841"/>
      <c r="D1841"/>
      <c r="E1841"/>
      <c r="F1841"/>
      <c r="G1841"/>
      <c r="H1841"/>
      <c r="I1841"/>
      <c r="J1841"/>
      <c r="K1841"/>
      <c r="L1841"/>
      <c r="M1841" s="8" t="str">
        <f>IF(ISERROR( VLOOKUP(AD1841,'[1]采购入库货量(公司仓库)'!$A:$I,9,FALSE)),"", VLOOKUP(AD1841,'[1]采购入库货量(公司仓库)'!$A:$I,9,FALSE))</f>
        <v/>
      </c>
      <c r="N1841" s="8" t="str">
        <f>IF(ISERROR( VLOOKUP(AD1841,[1]批发上市日期!$A:$F,6,FALSE)),"",  VLOOKUP(AD1841,[1]批发上市日期!$A:$F,6,FALSE))</f>
        <v/>
      </c>
      <c r="O1841" s="48">
        <f>IF(ISERROR(VLOOKUP(E1841&amp;G1841,'[1]采购入库货量(公司仓库)'!$A:$I,7,FALSE)),0,VLOOKUP(E1841&amp;G1841,'[1]采购入库货量(公司仓库)'!$A:$I,7,FALSE))</f>
        <v>0</v>
      </c>
      <c r="P1841" s="12">
        <f t="shared" si="454"/>
        <v>0</v>
      </c>
      <c r="Q1841" s="14">
        <f>IF(ISERROR(VLOOKUP(E1841&amp;G1841,'[1]采购入库货量(公司仓库)'!$A:$I,8,FALSE)),0,VLOOKUP(E1841&amp;G1841,'[1]采购入库货量(公司仓库)'!$A:$I,8,FALSE))</f>
        <v>0</v>
      </c>
      <c r="R1841" s="12">
        <f t="shared" si="455"/>
        <v>0</v>
      </c>
      <c r="S1841">
        <f>SUMIF([1]库存总量!$H:$H,E1841&amp;G1841,[1]库存总量!$G:$G)</f>
        <v>0</v>
      </c>
      <c r="T1841" s="12">
        <f t="shared" si="456"/>
        <v>0</v>
      </c>
      <c r="U1841">
        <f>SUMIFS([1]库存总量!$G:$G,[1]库存总量!$H:$H,E1841&amp;G1841,[1]库存总量!$A:$A,"B")</f>
        <v>0</v>
      </c>
      <c r="V1841" s="12">
        <f t="shared" si="457"/>
        <v>0</v>
      </c>
      <c r="W1841">
        <f>SUMIFS([1]库存总量!$G:$G,[1]库存总量!$H:$H,E1841&amp;G1841,[1]库存总量!$A:$A,"K")</f>
        <v>0</v>
      </c>
      <c r="X1841" s="12">
        <f t="shared" si="458"/>
        <v>0</v>
      </c>
      <c r="Y1841">
        <f t="shared" si="459"/>
        <v>0</v>
      </c>
      <c r="Z1841" s="12">
        <f t="shared" si="460"/>
        <v>0</v>
      </c>
      <c r="AA1841">
        <f>(IF(ISERROR((IF(ISERROR(VLOOKUP(E1841&amp;G1841,'[1]采购入库货量(公司仓库)'!$A:$H,7,FALSE)),0,VLOOKUP(E1841&amp;G1841,'[1]采购入库货量(公司仓库)'!$A:$H,7,FALSE)))*L1841-(IF(ISERROR(VLOOKUP(E1841&amp;G1841,'[1]采购入库货量(公司仓库)'!$A:$H,8,FALSE)),0,VLOOKUP(E1841&amp;G1841,'[1]采购入库货量(公司仓库)'!$A:$H,8,FALSE)))),0,(IF(ISERROR(VLOOKUP(E1841&amp;G1841,'[1]采购入库货量(公司仓库)'!$A:$H,7,FALSE)),0,VLOOKUP(E1841&amp;G1841,'[1]采购入库货量(公司仓库)'!$A:$H,7,FALSE)))*L1841-(IF(ISERROR(VLOOKUP(E1841&amp;G1841,'[1]采购入库货量(公司仓库)'!$A:$H,8,FALSE)),0,VLOOKUP(E1841&amp;G1841,'[1]采购入库货量(公司仓库)'!$A:$H,8,FALSE)))))</f>
        <v>0</v>
      </c>
      <c r="AB1841">
        <f>SUMIF([1]销售数据!$B:$B,E1841&amp;G1841,[1]销售数据!$G:$G)</f>
        <v>0</v>
      </c>
      <c r="AC1841" s="12">
        <f t="shared" si="461"/>
        <v>0</v>
      </c>
      <c r="AD1841" t="str">
        <f t="shared" si="462"/>
        <v/>
      </c>
      <c r="AE1841">
        <f>SUMIF([1]销售数据!$B:$B,AD1841,[1]销售数据!$L:$L)</f>
        <v>0</v>
      </c>
      <c r="AF1841">
        <f>SUMIF([1]销售数据!$B:$B,AD1841,[1]销售数据!$K:$K)</f>
        <v>0</v>
      </c>
      <c r="AG1841">
        <f>SUMIF([1]销售数据!$B:$B,AD1841,[1]销售数据!$J:$J)</f>
        <v>0</v>
      </c>
      <c r="AH1841">
        <f>SUMIF([1]销售数据!$B:$B,AD1841,[1]销售数据!$I:$I)</f>
        <v>0</v>
      </c>
      <c r="AI1841">
        <f>SUMIF([1]销售数据!$B:$B,AD1841,[1]销售数据!$H:$H)</f>
        <v>0</v>
      </c>
      <c r="AJ1841" s="20">
        <f t="shared" si="463"/>
        <v>0</v>
      </c>
      <c r="AK1841">
        <f>SUMIF([1]发货店铺数!$B:$B,AD1841,[1]发货店铺数!$G:$G)</f>
        <v>0</v>
      </c>
      <c r="AL1841">
        <f>SUMIF([1]销售店铺数!$B:$B,AD1841,[1]销售店铺数!$G:$G)</f>
        <v>0</v>
      </c>
      <c r="AM1841">
        <f>SUMIF([1]销售店铺数!$B:$B,AD1841,[1]销售店铺数!$G:$G)</f>
        <v>0</v>
      </c>
      <c r="AN1841" s="20">
        <f t="shared" si="464"/>
        <v>0</v>
      </c>
      <c r="AO1841" s="20">
        <f t="shared" si="465"/>
        <v>0</v>
      </c>
      <c r="AP1841" s="20">
        <f t="shared" si="466"/>
        <v>0</v>
      </c>
      <c r="AQ1841" s="12">
        <f t="shared" si="467"/>
        <v>0</v>
      </c>
      <c r="AR1841" s="20">
        <f t="shared" si="468"/>
        <v>0</v>
      </c>
      <c r="AS1841" s="20">
        <f t="shared" si="469"/>
        <v>0</v>
      </c>
    </row>
    <row r="1842" spans="1:45">
      <c r="A1842"/>
      <c r="B1842"/>
      <c r="C1842"/>
      <c r="D1842"/>
      <c r="E1842"/>
      <c r="F1842"/>
      <c r="G1842"/>
      <c r="H1842"/>
      <c r="I1842"/>
      <c r="J1842"/>
      <c r="K1842"/>
      <c r="L1842"/>
      <c r="M1842" s="8" t="str">
        <f>IF(ISERROR( VLOOKUP(AD1842,'[1]采购入库货量(公司仓库)'!$A:$I,9,FALSE)),"", VLOOKUP(AD1842,'[1]采购入库货量(公司仓库)'!$A:$I,9,FALSE))</f>
        <v/>
      </c>
      <c r="N1842" s="8" t="str">
        <f>IF(ISERROR( VLOOKUP(AD1842,[1]批发上市日期!$A:$F,6,FALSE)),"",  VLOOKUP(AD1842,[1]批发上市日期!$A:$F,6,FALSE))</f>
        <v/>
      </c>
      <c r="O1842" s="48">
        <f>IF(ISERROR(VLOOKUP(E1842&amp;G1842,'[1]采购入库货量(公司仓库)'!$A:$I,7,FALSE)),0,VLOOKUP(E1842&amp;G1842,'[1]采购入库货量(公司仓库)'!$A:$I,7,FALSE))</f>
        <v>0</v>
      </c>
      <c r="P1842" s="12">
        <f t="shared" si="454"/>
        <v>0</v>
      </c>
      <c r="Q1842" s="14">
        <f>IF(ISERROR(VLOOKUP(E1842&amp;G1842,'[1]采购入库货量(公司仓库)'!$A:$I,8,FALSE)),0,VLOOKUP(E1842&amp;G1842,'[1]采购入库货量(公司仓库)'!$A:$I,8,FALSE))</f>
        <v>0</v>
      </c>
      <c r="R1842" s="12">
        <f t="shared" si="455"/>
        <v>0</v>
      </c>
      <c r="S1842">
        <f>SUMIF([1]库存总量!$H:$H,E1842&amp;G1842,[1]库存总量!$G:$G)</f>
        <v>0</v>
      </c>
      <c r="T1842" s="12">
        <f t="shared" si="456"/>
        <v>0</v>
      </c>
      <c r="U1842">
        <f>SUMIFS([1]库存总量!$G:$G,[1]库存总量!$H:$H,E1842&amp;G1842,[1]库存总量!$A:$A,"B")</f>
        <v>0</v>
      </c>
      <c r="V1842" s="12">
        <f t="shared" si="457"/>
        <v>0</v>
      </c>
      <c r="W1842">
        <f>SUMIFS([1]库存总量!$G:$G,[1]库存总量!$H:$H,E1842&amp;G1842,[1]库存总量!$A:$A,"K")</f>
        <v>0</v>
      </c>
      <c r="X1842" s="12">
        <f t="shared" si="458"/>
        <v>0</v>
      </c>
      <c r="Y1842">
        <f t="shared" si="459"/>
        <v>0</v>
      </c>
      <c r="Z1842" s="12">
        <f t="shared" si="460"/>
        <v>0</v>
      </c>
      <c r="AA1842">
        <f>(IF(ISERROR((IF(ISERROR(VLOOKUP(E1842&amp;G1842,'[1]采购入库货量(公司仓库)'!$A:$H,7,FALSE)),0,VLOOKUP(E1842&amp;G1842,'[1]采购入库货量(公司仓库)'!$A:$H,7,FALSE)))*L1842-(IF(ISERROR(VLOOKUP(E1842&amp;G1842,'[1]采购入库货量(公司仓库)'!$A:$H,8,FALSE)),0,VLOOKUP(E1842&amp;G1842,'[1]采购入库货量(公司仓库)'!$A:$H,8,FALSE)))),0,(IF(ISERROR(VLOOKUP(E1842&amp;G1842,'[1]采购入库货量(公司仓库)'!$A:$H,7,FALSE)),0,VLOOKUP(E1842&amp;G1842,'[1]采购入库货量(公司仓库)'!$A:$H,7,FALSE)))*L1842-(IF(ISERROR(VLOOKUP(E1842&amp;G1842,'[1]采购入库货量(公司仓库)'!$A:$H,8,FALSE)),0,VLOOKUP(E1842&amp;G1842,'[1]采购入库货量(公司仓库)'!$A:$H,8,FALSE)))))</f>
        <v>0</v>
      </c>
      <c r="AB1842">
        <f>SUMIF([1]销售数据!$B:$B,E1842&amp;G1842,[1]销售数据!$G:$G)</f>
        <v>0</v>
      </c>
      <c r="AC1842" s="12">
        <f t="shared" si="461"/>
        <v>0</v>
      </c>
      <c r="AD1842" t="str">
        <f t="shared" si="462"/>
        <v/>
      </c>
      <c r="AE1842">
        <f>SUMIF([1]销售数据!$B:$B,AD1842,[1]销售数据!$L:$L)</f>
        <v>0</v>
      </c>
      <c r="AF1842">
        <f>SUMIF([1]销售数据!$B:$B,AD1842,[1]销售数据!$K:$K)</f>
        <v>0</v>
      </c>
      <c r="AG1842">
        <f>SUMIF([1]销售数据!$B:$B,AD1842,[1]销售数据!$J:$J)</f>
        <v>0</v>
      </c>
      <c r="AH1842">
        <f>SUMIF([1]销售数据!$B:$B,AD1842,[1]销售数据!$I:$I)</f>
        <v>0</v>
      </c>
      <c r="AI1842">
        <f>SUMIF([1]销售数据!$B:$B,AD1842,[1]销售数据!$H:$H)</f>
        <v>0</v>
      </c>
      <c r="AJ1842" s="20">
        <f t="shared" si="463"/>
        <v>0</v>
      </c>
      <c r="AK1842">
        <f>SUMIF([1]发货店铺数!$B:$B,AD1842,[1]发货店铺数!$G:$G)</f>
        <v>0</v>
      </c>
      <c r="AL1842">
        <f>SUMIF([1]销售店铺数!$B:$B,AD1842,[1]销售店铺数!$G:$G)</f>
        <v>0</v>
      </c>
      <c r="AM1842">
        <f>SUMIF([1]销售店铺数!$B:$B,AD1842,[1]销售店铺数!$G:$G)</f>
        <v>0</v>
      </c>
      <c r="AN1842" s="20">
        <f t="shared" si="464"/>
        <v>0</v>
      </c>
      <c r="AO1842" s="20">
        <f t="shared" si="465"/>
        <v>0</v>
      </c>
      <c r="AP1842" s="20">
        <f t="shared" si="466"/>
        <v>0</v>
      </c>
      <c r="AQ1842" s="12">
        <f t="shared" si="467"/>
        <v>0</v>
      </c>
      <c r="AR1842" s="20">
        <f t="shared" si="468"/>
        <v>0</v>
      </c>
      <c r="AS1842" s="20">
        <f t="shared" si="469"/>
        <v>0</v>
      </c>
    </row>
    <row r="1843" spans="1:45">
      <c r="A1843"/>
      <c r="B1843"/>
      <c r="C1843"/>
      <c r="D1843"/>
      <c r="E1843"/>
      <c r="F1843"/>
      <c r="G1843"/>
      <c r="H1843"/>
      <c r="I1843"/>
      <c r="J1843"/>
      <c r="K1843"/>
      <c r="L1843"/>
      <c r="M1843" s="8" t="str">
        <f>IF(ISERROR( VLOOKUP(AD1843,'[1]采购入库货量(公司仓库)'!$A:$I,9,FALSE)),"", VLOOKUP(AD1843,'[1]采购入库货量(公司仓库)'!$A:$I,9,FALSE))</f>
        <v/>
      </c>
      <c r="N1843" s="8" t="str">
        <f>IF(ISERROR( VLOOKUP(AD1843,[1]批发上市日期!$A:$F,6,FALSE)),"",  VLOOKUP(AD1843,[1]批发上市日期!$A:$F,6,FALSE))</f>
        <v/>
      </c>
      <c r="O1843" s="48">
        <f>IF(ISERROR(VLOOKUP(E1843&amp;G1843,'[1]采购入库货量(公司仓库)'!$A:$I,7,FALSE)),0,VLOOKUP(E1843&amp;G1843,'[1]采购入库货量(公司仓库)'!$A:$I,7,FALSE))</f>
        <v>0</v>
      </c>
      <c r="P1843" s="12">
        <f t="shared" si="454"/>
        <v>0</v>
      </c>
      <c r="Q1843" s="14">
        <f>IF(ISERROR(VLOOKUP(E1843&amp;G1843,'[1]采购入库货量(公司仓库)'!$A:$I,8,FALSE)),0,VLOOKUP(E1843&amp;G1843,'[1]采购入库货量(公司仓库)'!$A:$I,8,FALSE))</f>
        <v>0</v>
      </c>
      <c r="R1843" s="12">
        <f t="shared" si="455"/>
        <v>0</v>
      </c>
      <c r="S1843">
        <f>SUMIF([1]库存总量!$H:$H,E1843&amp;G1843,[1]库存总量!$G:$G)</f>
        <v>0</v>
      </c>
      <c r="T1843" s="12">
        <f t="shared" si="456"/>
        <v>0</v>
      </c>
      <c r="U1843">
        <f>SUMIFS([1]库存总量!$G:$G,[1]库存总量!$H:$H,E1843&amp;G1843,[1]库存总量!$A:$A,"B")</f>
        <v>0</v>
      </c>
      <c r="V1843" s="12">
        <f t="shared" si="457"/>
        <v>0</v>
      </c>
      <c r="W1843">
        <f>SUMIFS([1]库存总量!$G:$G,[1]库存总量!$H:$H,E1843&amp;G1843,[1]库存总量!$A:$A,"K")</f>
        <v>0</v>
      </c>
      <c r="X1843" s="12">
        <f t="shared" si="458"/>
        <v>0</v>
      </c>
      <c r="Y1843">
        <f t="shared" si="459"/>
        <v>0</v>
      </c>
      <c r="Z1843" s="12">
        <f t="shared" si="460"/>
        <v>0</v>
      </c>
      <c r="AA1843">
        <f>(IF(ISERROR((IF(ISERROR(VLOOKUP(E1843&amp;G1843,'[1]采购入库货量(公司仓库)'!$A:$H,7,FALSE)),0,VLOOKUP(E1843&amp;G1843,'[1]采购入库货量(公司仓库)'!$A:$H,7,FALSE)))*L1843-(IF(ISERROR(VLOOKUP(E1843&amp;G1843,'[1]采购入库货量(公司仓库)'!$A:$H,8,FALSE)),0,VLOOKUP(E1843&amp;G1843,'[1]采购入库货量(公司仓库)'!$A:$H,8,FALSE)))),0,(IF(ISERROR(VLOOKUP(E1843&amp;G1843,'[1]采购入库货量(公司仓库)'!$A:$H,7,FALSE)),0,VLOOKUP(E1843&amp;G1843,'[1]采购入库货量(公司仓库)'!$A:$H,7,FALSE)))*L1843-(IF(ISERROR(VLOOKUP(E1843&amp;G1843,'[1]采购入库货量(公司仓库)'!$A:$H,8,FALSE)),0,VLOOKUP(E1843&amp;G1843,'[1]采购入库货量(公司仓库)'!$A:$H,8,FALSE)))))</f>
        <v>0</v>
      </c>
      <c r="AB1843">
        <f>SUMIF([1]销售数据!$B:$B,E1843&amp;G1843,[1]销售数据!$G:$G)</f>
        <v>0</v>
      </c>
      <c r="AC1843" s="12">
        <f t="shared" si="461"/>
        <v>0</v>
      </c>
      <c r="AD1843" t="str">
        <f t="shared" si="462"/>
        <v/>
      </c>
      <c r="AE1843">
        <f>SUMIF([1]销售数据!$B:$B,AD1843,[1]销售数据!$L:$L)</f>
        <v>0</v>
      </c>
      <c r="AF1843">
        <f>SUMIF([1]销售数据!$B:$B,AD1843,[1]销售数据!$K:$K)</f>
        <v>0</v>
      </c>
      <c r="AG1843">
        <f>SUMIF([1]销售数据!$B:$B,AD1843,[1]销售数据!$J:$J)</f>
        <v>0</v>
      </c>
      <c r="AH1843">
        <f>SUMIF([1]销售数据!$B:$B,AD1843,[1]销售数据!$I:$I)</f>
        <v>0</v>
      </c>
      <c r="AI1843">
        <f>SUMIF([1]销售数据!$B:$B,AD1843,[1]销售数据!$H:$H)</f>
        <v>0</v>
      </c>
      <c r="AJ1843" s="20">
        <f t="shared" si="463"/>
        <v>0</v>
      </c>
      <c r="AK1843">
        <f>SUMIF([1]发货店铺数!$B:$B,AD1843,[1]发货店铺数!$G:$G)</f>
        <v>0</v>
      </c>
      <c r="AL1843">
        <f>SUMIF([1]销售店铺数!$B:$B,AD1843,[1]销售店铺数!$G:$G)</f>
        <v>0</v>
      </c>
      <c r="AM1843">
        <f>SUMIF([1]销售店铺数!$B:$B,AD1843,[1]销售店铺数!$G:$G)</f>
        <v>0</v>
      </c>
      <c r="AN1843" s="20">
        <f t="shared" si="464"/>
        <v>0</v>
      </c>
      <c r="AO1843" s="20">
        <f t="shared" si="465"/>
        <v>0</v>
      </c>
      <c r="AP1843" s="20">
        <f t="shared" si="466"/>
        <v>0</v>
      </c>
      <c r="AQ1843" s="12">
        <f t="shared" si="467"/>
        <v>0</v>
      </c>
      <c r="AR1843" s="20">
        <f t="shared" si="468"/>
        <v>0</v>
      </c>
      <c r="AS1843" s="20">
        <f t="shared" si="469"/>
        <v>0</v>
      </c>
    </row>
    <row r="1844" spans="1:45">
      <c r="A1844"/>
      <c r="B1844"/>
      <c r="C1844"/>
      <c r="D1844"/>
      <c r="E1844"/>
      <c r="F1844"/>
      <c r="G1844"/>
      <c r="H1844"/>
      <c r="I1844"/>
      <c r="J1844"/>
      <c r="K1844"/>
      <c r="L1844"/>
      <c r="M1844" s="8" t="str">
        <f>IF(ISERROR( VLOOKUP(AD1844,'[1]采购入库货量(公司仓库)'!$A:$I,9,FALSE)),"", VLOOKUP(AD1844,'[1]采购入库货量(公司仓库)'!$A:$I,9,FALSE))</f>
        <v/>
      </c>
      <c r="N1844" s="8" t="str">
        <f>IF(ISERROR( VLOOKUP(AD1844,[1]批发上市日期!$A:$F,6,FALSE)),"",  VLOOKUP(AD1844,[1]批发上市日期!$A:$F,6,FALSE))</f>
        <v/>
      </c>
      <c r="O1844" s="48">
        <f>IF(ISERROR(VLOOKUP(E1844&amp;G1844,'[1]采购入库货量(公司仓库)'!$A:$I,7,FALSE)),0,VLOOKUP(E1844&amp;G1844,'[1]采购入库货量(公司仓库)'!$A:$I,7,FALSE))</f>
        <v>0</v>
      </c>
      <c r="P1844" s="12">
        <f t="shared" si="454"/>
        <v>0</v>
      </c>
      <c r="Q1844" s="14">
        <f>IF(ISERROR(VLOOKUP(E1844&amp;G1844,'[1]采购入库货量(公司仓库)'!$A:$I,8,FALSE)),0,VLOOKUP(E1844&amp;G1844,'[1]采购入库货量(公司仓库)'!$A:$I,8,FALSE))</f>
        <v>0</v>
      </c>
      <c r="R1844" s="12">
        <f t="shared" si="455"/>
        <v>0</v>
      </c>
      <c r="S1844">
        <f>SUMIF([1]库存总量!$H:$H,E1844&amp;G1844,[1]库存总量!$G:$G)</f>
        <v>0</v>
      </c>
      <c r="T1844" s="12">
        <f t="shared" si="456"/>
        <v>0</v>
      </c>
      <c r="U1844">
        <f>SUMIFS([1]库存总量!$G:$G,[1]库存总量!$H:$H,E1844&amp;G1844,[1]库存总量!$A:$A,"B")</f>
        <v>0</v>
      </c>
      <c r="V1844" s="12">
        <f t="shared" si="457"/>
        <v>0</v>
      </c>
      <c r="W1844">
        <f>SUMIFS([1]库存总量!$G:$G,[1]库存总量!$H:$H,E1844&amp;G1844,[1]库存总量!$A:$A,"K")</f>
        <v>0</v>
      </c>
      <c r="X1844" s="12">
        <f t="shared" si="458"/>
        <v>0</v>
      </c>
      <c r="Y1844">
        <f t="shared" si="459"/>
        <v>0</v>
      </c>
      <c r="Z1844" s="12">
        <f t="shared" si="460"/>
        <v>0</v>
      </c>
      <c r="AA1844">
        <f>(IF(ISERROR((IF(ISERROR(VLOOKUP(E1844&amp;G1844,'[1]采购入库货量(公司仓库)'!$A:$H,7,FALSE)),0,VLOOKUP(E1844&amp;G1844,'[1]采购入库货量(公司仓库)'!$A:$H,7,FALSE)))*L1844-(IF(ISERROR(VLOOKUP(E1844&amp;G1844,'[1]采购入库货量(公司仓库)'!$A:$H,8,FALSE)),0,VLOOKUP(E1844&amp;G1844,'[1]采购入库货量(公司仓库)'!$A:$H,8,FALSE)))),0,(IF(ISERROR(VLOOKUP(E1844&amp;G1844,'[1]采购入库货量(公司仓库)'!$A:$H,7,FALSE)),0,VLOOKUP(E1844&amp;G1844,'[1]采购入库货量(公司仓库)'!$A:$H,7,FALSE)))*L1844-(IF(ISERROR(VLOOKUP(E1844&amp;G1844,'[1]采购入库货量(公司仓库)'!$A:$H,8,FALSE)),0,VLOOKUP(E1844&amp;G1844,'[1]采购入库货量(公司仓库)'!$A:$H,8,FALSE)))))</f>
        <v>0</v>
      </c>
      <c r="AB1844">
        <f>SUMIF([1]销售数据!$B:$B,E1844&amp;G1844,[1]销售数据!$G:$G)</f>
        <v>0</v>
      </c>
      <c r="AC1844" s="12">
        <f t="shared" si="461"/>
        <v>0</v>
      </c>
      <c r="AD1844" t="str">
        <f t="shared" si="462"/>
        <v/>
      </c>
      <c r="AE1844">
        <f>SUMIF([1]销售数据!$B:$B,AD1844,[1]销售数据!$L:$L)</f>
        <v>0</v>
      </c>
      <c r="AF1844">
        <f>SUMIF([1]销售数据!$B:$B,AD1844,[1]销售数据!$K:$K)</f>
        <v>0</v>
      </c>
      <c r="AG1844">
        <f>SUMIF([1]销售数据!$B:$B,AD1844,[1]销售数据!$J:$J)</f>
        <v>0</v>
      </c>
      <c r="AH1844">
        <f>SUMIF([1]销售数据!$B:$B,AD1844,[1]销售数据!$I:$I)</f>
        <v>0</v>
      </c>
      <c r="AI1844">
        <f>SUMIF([1]销售数据!$B:$B,AD1844,[1]销售数据!$H:$H)</f>
        <v>0</v>
      </c>
      <c r="AJ1844" s="20">
        <f t="shared" si="463"/>
        <v>0</v>
      </c>
      <c r="AK1844">
        <f>SUMIF([1]发货店铺数!$B:$B,AD1844,[1]发货店铺数!$G:$G)</f>
        <v>0</v>
      </c>
      <c r="AL1844">
        <f>SUMIF([1]销售店铺数!$B:$B,AD1844,[1]销售店铺数!$G:$G)</f>
        <v>0</v>
      </c>
      <c r="AM1844">
        <f>SUMIF([1]销售店铺数!$B:$B,AD1844,[1]销售店铺数!$G:$G)</f>
        <v>0</v>
      </c>
      <c r="AN1844" s="20">
        <f t="shared" si="464"/>
        <v>0</v>
      </c>
      <c r="AO1844" s="20">
        <f t="shared" si="465"/>
        <v>0</v>
      </c>
      <c r="AP1844" s="20">
        <f t="shared" si="466"/>
        <v>0</v>
      </c>
      <c r="AQ1844" s="12">
        <f t="shared" si="467"/>
        <v>0</v>
      </c>
      <c r="AR1844" s="20">
        <f t="shared" si="468"/>
        <v>0</v>
      </c>
      <c r="AS1844" s="20">
        <f t="shared" si="469"/>
        <v>0</v>
      </c>
    </row>
    <row r="1845" spans="1:45">
      <c r="A1845"/>
      <c r="B1845"/>
      <c r="C1845"/>
      <c r="D1845"/>
      <c r="E1845"/>
      <c r="F1845"/>
      <c r="G1845"/>
      <c r="H1845"/>
      <c r="I1845"/>
      <c r="J1845"/>
      <c r="K1845"/>
      <c r="L1845"/>
      <c r="M1845" s="8" t="str">
        <f>IF(ISERROR( VLOOKUP(AD1845,'[1]采购入库货量(公司仓库)'!$A:$I,9,FALSE)),"", VLOOKUP(AD1845,'[1]采购入库货量(公司仓库)'!$A:$I,9,FALSE))</f>
        <v/>
      </c>
      <c r="N1845" s="8" t="str">
        <f>IF(ISERROR( VLOOKUP(AD1845,[1]批发上市日期!$A:$F,6,FALSE)),"",  VLOOKUP(AD1845,[1]批发上市日期!$A:$F,6,FALSE))</f>
        <v/>
      </c>
      <c r="O1845" s="48">
        <f>IF(ISERROR(VLOOKUP(E1845&amp;G1845,'[1]采购入库货量(公司仓库)'!$A:$I,7,FALSE)),0,VLOOKUP(E1845&amp;G1845,'[1]采购入库货量(公司仓库)'!$A:$I,7,FALSE))</f>
        <v>0</v>
      </c>
      <c r="P1845" s="12">
        <f t="shared" si="454"/>
        <v>0</v>
      </c>
      <c r="Q1845" s="14">
        <f>IF(ISERROR(VLOOKUP(E1845&amp;G1845,'[1]采购入库货量(公司仓库)'!$A:$I,8,FALSE)),0,VLOOKUP(E1845&amp;G1845,'[1]采购入库货量(公司仓库)'!$A:$I,8,FALSE))</f>
        <v>0</v>
      </c>
      <c r="R1845" s="12">
        <f t="shared" si="455"/>
        <v>0</v>
      </c>
      <c r="S1845">
        <f>SUMIF([1]库存总量!$H:$H,E1845&amp;G1845,[1]库存总量!$G:$G)</f>
        <v>0</v>
      </c>
      <c r="T1845" s="12">
        <f t="shared" si="456"/>
        <v>0</v>
      </c>
      <c r="U1845">
        <f>SUMIFS([1]库存总量!$G:$G,[1]库存总量!$H:$H,E1845&amp;G1845,[1]库存总量!$A:$A,"B")</f>
        <v>0</v>
      </c>
      <c r="V1845" s="12">
        <f t="shared" si="457"/>
        <v>0</v>
      </c>
      <c r="W1845">
        <f>SUMIFS([1]库存总量!$G:$G,[1]库存总量!$H:$H,E1845&amp;G1845,[1]库存总量!$A:$A,"K")</f>
        <v>0</v>
      </c>
      <c r="X1845" s="12">
        <f t="shared" si="458"/>
        <v>0</v>
      </c>
      <c r="Y1845">
        <f t="shared" si="459"/>
        <v>0</v>
      </c>
      <c r="Z1845" s="12">
        <f t="shared" si="460"/>
        <v>0</v>
      </c>
      <c r="AA1845">
        <f>(IF(ISERROR((IF(ISERROR(VLOOKUP(E1845&amp;G1845,'[1]采购入库货量(公司仓库)'!$A:$H,7,FALSE)),0,VLOOKUP(E1845&amp;G1845,'[1]采购入库货量(公司仓库)'!$A:$H,7,FALSE)))*L1845-(IF(ISERROR(VLOOKUP(E1845&amp;G1845,'[1]采购入库货量(公司仓库)'!$A:$H,8,FALSE)),0,VLOOKUP(E1845&amp;G1845,'[1]采购入库货量(公司仓库)'!$A:$H,8,FALSE)))),0,(IF(ISERROR(VLOOKUP(E1845&amp;G1845,'[1]采购入库货量(公司仓库)'!$A:$H,7,FALSE)),0,VLOOKUP(E1845&amp;G1845,'[1]采购入库货量(公司仓库)'!$A:$H,7,FALSE)))*L1845-(IF(ISERROR(VLOOKUP(E1845&amp;G1845,'[1]采购入库货量(公司仓库)'!$A:$H,8,FALSE)),0,VLOOKUP(E1845&amp;G1845,'[1]采购入库货量(公司仓库)'!$A:$H,8,FALSE)))))</f>
        <v>0</v>
      </c>
      <c r="AB1845">
        <f>SUMIF([1]销售数据!$B:$B,E1845&amp;G1845,[1]销售数据!$G:$G)</f>
        <v>0</v>
      </c>
      <c r="AC1845" s="12">
        <f t="shared" si="461"/>
        <v>0</v>
      </c>
      <c r="AD1845" t="str">
        <f t="shared" si="462"/>
        <v/>
      </c>
      <c r="AE1845">
        <f>SUMIF([1]销售数据!$B:$B,AD1845,[1]销售数据!$L:$L)</f>
        <v>0</v>
      </c>
      <c r="AF1845">
        <f>SUMIF([1]销售数据!$B:$B,AD1845,[1]销售数据!$K:$K)</f>
        <v>0</v>
      </c>
      <c r="AG1845">
        <f>SUMIF([1]销售数据!$B:$B,AD1845,[1]销售数据!$J:$J)</f>
        <v>0</v>
      </c>
      <c r="AH1845">
        <f>SUMIF([1]销售数据!$B:$B,AD1845,[1]销售数据!$I:$I)</f>
        <v>0</v>
      </c>
      <c r="AI1845">
        <f>SUMIF([1]销售数据!$B:$B,AD1845,[1]销售数据!$H:$H)</f>
        <v>0</v>
      </c>
      <c r="AJ1845" s="20">
        <f t="shared" si="463"/>
        <v>0</v>
      </c>
      <c r="AK1845">
        <f>SUMIF([1]发货店铺数!$B:$B,AD1845,[1]发货店铺数!$G:$G)</f>
        <v>0</v>
      </c>
      <c r="AL1845">
        <f>SUMIF([1]销售店铺数!$B:$B,AD1845,[1]销售店铺数!$G:$G)</f>
        <v>0</v>
      </c>
      <c r="AM1845">
        <f>SUMIF([1]销售店铺数!$B:$B,AD1845,[1]销售店铺数!$G:$G)</f>
        <v>0</v>
      </c>
      <c r="AN1845" s="20">
        <f t="shared" si="464"/>
        <v>0</v>
      </c>
      <c r="AO1845" s="20">
        <f t="shared" si="465"/>
        <v>0</v>
      </c>
      <c r="AP1845" s="20">
        <f t="shared" si="466"/>
        <v>0</v>
      </c>
      <c r="AQ1845" s="12">
        <f t="shared" si="467"/>
        <v>0</v>
      </c>
      <c r="AR1845" s="20">
        <f t="shared" si="468"/>
        <v>0</v>
      </c>
      <c r="AS1845" s="20">
        <f t="shared" si="469"/>
        <v>0</v>
      </c>
    </row>
    <row r="1846" spans="1:45">
      <c r="A1846"/>
      <c r="B1846"/>
      <c r="C1846"/>
      <c r="D1846"/>
      <c r="E1846"/>
      <c r="F1846"/>
      <c r="G1846"/>
      <c r="H1846"/>
      <c r="I1846"/>
      <c r="J1846"/>
      <c r="K1846"/>
      <c r="L1846"/>
      <c r="M1846" s="8" t="str">
        <f>IF(ISERROR( VLOOKUP(AD1846,'[1]采购入库货量(公司仓库)'!$A:$I,9,FALSE)),"", VLOOKUP(AD1846,'[1]采购入库货量(公司仓库)'!$A:$I,9,FALSE))</f>
        <v/>
      </c>
      <c r="N1846" s="8" t="str">
        <f>IF(ISERROR( VLOOKUP(AD1846,[1]批发上市日期!$A:$F,6,FALSE)),"",  VLOOKUP(AD1846,[1]批发上市日期!$A:$F,6,FALSE))</f>
        <v/>
      </c>
      <c r="O1846" s="48">
        <f>IF(ISERROR(VLOOKUP(E1846&amp;G1846,'[1]采购入库货量(公司仓库)'!$A:$I,7,FALSE)),0,VLOOKUP(E1846&amp;G1846,'[1]采购入库货量(公司仓库)'!$A:$I,7,FALSE))</f>
        <v>0</v>
      </c>
      <c r="P1846" s="12">
        <f t="shared" si="454"/>
        <v>0</v>
      </c>
      <c r="Q1846" s="14">
        <f>IF(ISERROR(VLOOKUP(E1846&amp;G1846,'[1]采购入库货量(公司仓库)'!$A:$I,8,FALSE)),0,VLOOKUP(E1846&amp;G1846,'[1]采购入库货量(公司仓库)'!$A:$I,8,FALSE))</f>
        <v>0</v>
      </c>
      <c r="R1846" s="12">
        <f t="shared" si="455"/>
        <v>0</v>
      </c>
      <c r="S1846">
        <f>SUMIF([1]库存总量!$H:$H,E1846&amp;G1846,[1]库存总量!$G:$G)</f>
        <v>0</v>
      </c>
      <c r="T1846" s="12">
        <f t="shared" si="456"/>
        <v>0</v>
      </c>
      <c r="U1846">
        <f>SUMIFS([1]库存总量!$G:$G,[1]库存总量!$H:$H,E1846&amp;G1846,[1]库存总量!$A:$A,"B")</f>
        <v>0</v>
      </c>
      <c r="V1846" s="12">
        <f t="shared" si="457"/>
        <v>0</v>
      </c>
      <c r="W1846">
        <f>SUMIFS([1]库存总量!$G:$G,[1]库存总量!$H:$H,E1846&amp;G1846,[1]库存总量!$A:$A,"K")</f>
        <v>0</v>
      </c>
      <c r="X1846" s="12">
        <f t="shared" si="458"/>
        <v>0</v>
      </c>
      <c r="Y1846">
        <f t="shared" si="459"/>
        <v>0</v>
      </c>
      <c r="Z1846" s="12">
        <f t="shared" si="460"/>
        <v>0</v>
      </c>
      <c r="AA1846">
        <f>(IF(ISERROR((IF(ISERROR(VLOOKUP(E1846&amp;G1846,'[1]采购入库货量(公司仓库)'!$A:$H,7,FALSE)),0,VLOOKUP(E1846&amp;G1846,'[1]采购入库货量(公司仓库)'!$A:$H,7,FALSE)))*L1846-(IF(ISERROR(VLOOKUP(E1846&amp;G1846,'[1]采购入库货量(公司仓库)'!$A:$H,8,FALSE)),0,VLOOKUP(E1846&amp;G1846,'[1]采购入库货量(公司仓库)'!$A:$H,8,FALSE)))),0,(IF(ISERROR(VLOOKUP(E1846&amp;G1846,'[1]采购入库货量(公司仓库)'!$A:$H,7,FALSE)),0,VLOOKUP(E1846&amp;G1846,'[1]采购入库货量(公司仓库)'!$A:$H,7,FALSE)))*L1846-(IF(ISERROR(VLOOKUP(E1846&amp;G1846,'[1]采购入库货量(公司仓库)'!$A:$H,8,FALSE)),0,VLOOKUP(E1846&amp;G1846,'[1]采购入库货量(公司仓库)'!$A:$H,8,FALSE)))))</f>
        <v>0</v>
      </c>
      <c r="AB1846">
        <f>SUMIF([1]销售数据!$B:$B,E1846&amp;G1846,[1]销售数据!$G:$G)</f>
        <v>0</v>
      </c>
      <c r="AC1846" s="12">
        <f t="shared" si="461"/>
        <v>0</v>
      </c>
      <c r="AD1846" t="str">
        <f t="shared" si="462"/>
        <v/>
      </c>
      <c r="AE1846">
        <f>SUMIF([1]销售数据!$B:$B,AD1846,[1]销售数据!$L:$L)</f>
        <v>0</v>
      </c>
      <c r="AF1846">
        <f>SUMIF([1]销售数据!$B:$B,AD1846,[1]销售数据!$K:$K)</f>
        <v>0</v>
      </c>
      <c r="AG1846">
        <f>SUMIF([1]销售数据!$B:$B,AD1846,[1]销售数据!$J:$J)</f>
        <v>0</v>
      </c>
      <c r="AH1846">
        <f>SUMIF([1]销售数据!$B:$B,AD1846,[1]销售数据!$I:$I)</f>
        <v>0</v>
      </c>
      <c r="AI1846">
        <f>SUMIF([1]销售数据!$B:$B,AD1846,[1]销售数据!$H:$H)</f>
        <v>0</v>
      </c>
      <c r="AJ1846" s="20">
        <f t="shared" si="463"/>
        <v>0</v>
      </c>
      <c r="AK1846">
        <f>SUMIF([1]发货店铺数!$B:$B,AD1846,[1]发货店铺数!$G:$G)</f>
        <v>0</v>
      </c>
      <c r="AL1846">
        <f>SUMIF([1]销售店铺数!$B:$B,AD1846,[1]销售店铺数!$G:$G)</f>
        <v>0</v>
      </c>
      <c r="AM1846">
        <f>SUMIF([1]销售店铺数!$B:$B,AD1846,[1]销售店铺数!$G:$G)</f>
        <v>0</v>
      </c>
      <c r="AN1846" s="20">
        <f t="shared" si="464"/>
        <v>0</v>
      </c>
      <c r="AO1846" s="20">
        <f t="shared" si="465"/>
        <v>0</v>
      </c>
      <c r="AP1846" s="20">
        <f t="shared" si="466"/>
        <v>0</v>
      </c>
      <c r="AQ1846" s="12">
        <f t="shared" si="467"/>
        <v>0</v>
      </c>
      <c r="AR1846" s="20">
        <f t="shared" si="468"/>
        <v>0</v>
      </c>
      <c r="AS1846" s="20">
        <f t="shared" si="469"/>
        <v>0</v>
      </c>
    </row>
    <row r="1847" spans="1:45">
      <c r="A1847"/>
      <c r="B1847"/>
      <c r="C1847"/>
      <c r="D1847"/>
      <c r="E1847"/>
      <c r="F1847"/>
      <c r="G1847"/>
      <c r="H1847"/>
      <c r="I1847"/>
      <c r="J1847"/>
      <c r="K1847"/>
      <c r="L1847"/>
      <c r="M1847" s="8" t="str">
        <f>IF(ISERROR( VLOOKUP(AD1847,'[1]采购入库货量(公司仓库)'!$A:$I,9,FALSE)),"", VLOOKUP(AD1847,'[1]采购入库货量(公司仓库)'!$A:$I,9,FALSE))</f>
        <v/>
      </c>
      <c r="N1847" s="8" t="str">
        <f>IF(ISERROR( VLOOKUP(AD1847,[1]批发上市日期!$A:$F,6,FALSE)),"",  VLOOKUP(AD1847,[1]批发上市日期!$A:$F,6,FALSE))</f>
        <v/>
      </c>
      <c r="O1847" s="48">
        <f>IF(ISERROR(VLOOKUP(E1847&amp;G1847,'[1]采购入库货量(公司仓库)'!$A:$I,7,FALSE)),0,VLOOKUP(E1847&amp;G1847,'[1]采购入库货量(公司仓库)'!$A:$I,7,FALSE))</f>
        <v>0</v>
      </c>
      <c r="P1847" s="12">
        <f t="shared" si="454"/>
        <v>0</v>
      </c>
      <c r="Q1847" s="14">
        <f>IF(ISERROR(VLOOKUP(E1847&amp;G1847,'[1]采购入库货量(公司仓库)'!$A:$I,8,FALSE)),0,VLOOKUP(E1847&amp;G1847,'[1]采购入库货量(公司仓库)'!$A:$I,8,FALSE))</f>
        <v>0</v>
      </c>
      <c r="R1847" s="12">
        <f t="shared" si="455"/>
        <v>0</v>
      </c>
      <c r="S1847">
        <f>SUMIF([1]库存总量!$H:$H,E1847&amp;G1847,[1]库存总量!$G:$G)</f>
        <v>0</v>
      </c>
      <c r="T1847" s="12">
        <f t="shared" si="456"/>
        <v>0</v>
      </c>
      <c r="U1847">
        <f>SUMIFS([1]库存总量!$G:$G,[1]库存总量!$H:$H,E1847&amp;G1847,[1]库存总量!$A:$A,"B")</f>
        <v>0</v>
      </c>
      <c r="V1847" s="12">
        <f t="shared" si="457"/>
        <v>0</v>
      </c>
      <c r="W1847">
        <f>SUMIFS([1]库存总量!$G:$G,[1]库存总量!$H:$H,E1847&amp;G1847,[1]库存总量!$A:$A,"K")</f>
        <v>0</v>
      </c>
      <c r="X1847" s="12">
        <f t="shared" si="458"/>
        <v>0</v>
      </c>
      <c r="Y1847">
        <f t="shared" si="459"/>
        <v>0</v>
      </c>
      <c r="Z1847" s="12">
        <f t="shared" si="460"/>
        <v>0</v>
      </c>
      <c r="AA1847">
        <f>(IF(ISERROR((IF(ISERROR(VLOOKUP(E1847&amp;G1847,'[1]采购入库货量(公司仓库)'!$A:$H,7,FALSE)),0,VLOOKUP(E1847&amp;G1847,'[1]采购入库货量(公司仓库)'!$A:$H,7,FALSE)))*L1847-(IF(ISERROR(VLOOKUP(E1847&amp;G1847,'[1]采购入库货量(公司仓库)'!$A:$H,8,FALSE)),0,VLOOKUP(E1847&amp;G1847,'[1]采购入库货量(公司仓库)'!$A:$H,8,FALSE)))),0,(IF(ISERROR(VLOOKUP(E1847&amp;G1847,'[1]采购入库货量(公司仓库)'!$A:$H,7,FALSE)),0,VLOOKUP(E1847&amp;G1847,'[1]采购入库货量(公司仓库)'!$A:$H,7,FALSE)))*L1847-(IF(ISERROR(VLOOKUP(E1847&amp;G1847,'[1]采购入库货量(公司仓库)'!$A:$H,8,FALSE)),0,VLOOKUP(E1847&amp;G1847,'[1]采购入库货量(公司仓库)'!$A:$H,8,FALSE)))))</f>
        <v>0</v>
      </c>
      <c r="AB1847">
        <f>SUMIF([1]销售数据!$B:$B,E1847&amp;G1847,[1]销售数据!$G:$G)</f>
        <v>0</v>
      </c>
      <c r="AC1847" s="12">
        <f t="shared" si="461"/>
        <v>0</v>
      </c>
      <c r="AD1847" t="str">
        <f t="shared" si="462"/>
        <v/>
      </c>
      <c r="AE1847">
        <f>SUMIF([1]销售数据!$B:$B,AD1847,[1]销售数据!$L:$L)</f>
        <v>0</v>
      </c>
      <c r="AF1847">
        <f>SUMIF([1]销售数据!$B:$B,AD1847,[1]销售数据!$K:$K)</f>
        <v>0</v>
      </c>
      <c r="AG1847">
        <f>SUMIF([1]销售数据!$B:$B,AD1847,[1]销售数据!$J:$J)</f>
        <v>0</v>
      </c>
      <c r="AH1847">
        <f>SUMIF([1]销售数据!$B:$B,AD1847,[1]销售数据!$I:$I)</f>
        <v>0</v>
      </c>
      <c r="AI1847">
        <f>SUMIF([1]销售数据!$B:$B,AD1847,[1]销售数据!$H:$H)</f>
        <v>0</v>
      </c>
      <c r="AJ1847" s="20">
        <f t="shared" si="463"/>
        <v>0</v>
      </c>
      <c r="AK1847">
        <f>SUMIF([1]发货店铺数!$B:$B,AD1847,[1]发货店铺数!$G:$G)</f>
        <v>0</v>
      </c>
      <c r="AL1847">
        <f>SUMIF([1]销售店铺数!$B:$B,AD1847,[1]销售店铺数!$G:$G)</f>
        <v>0</v>
      </c>
      <c r="AM1847">
        <f>SUMIF([1]销售店铺数!$B:$B,AD1847,[1]销售店铺数!$G:$G)</f>
        <v>0</v>
      </c>
      <c r="AN1847" s="20">
        <f t="shared" si="464"/>
        <v>0</v>
      </c>
      <c r="AO1847" s="20">
        <f t="shared" si="465"/>
        <v>0</v>
      </c>
      <c r="AP1847" s="20">
        <f t="shared" si="466"/>
        <v>0</v>
      </c>
      <c r="AQ1847" s="12">
        <f t="shared" si="467"/>
        <v>0</v>
      </c>
      <c r="AR1847" s="20">
        <f t="shared" si="468"/>
        <v>0</v>
      </c>
      <c r="AS1847" s="20">
        <f t="shared" si="469"/>
        <v>0</v>
      </c>
    </row>
    <row r="1848" spans="1:45">
      <c r="A1848"/>
      <c r="B1848"/>
      <c r="C1848"/>
      <c r="D1848"/>
      <c r="E1848"/>
      <c r="F1848"/>
      <c r="G1848"/>
      <c r="H1848"/>
      <c r="I1848"/>
      <c r="J1848"/>
      <c r="K1848"/>
      <c r="L1848"/>
      <c r="M1848" s="8" t="str">
        <f>IF(ISERROR( VLOOKUP(AD1848,'[1]采购入库货量(公司仓库)'!$A:$I,9,FALSE)),"", VLOOKUP(AD1848,'[1]采购入库货量(公司仓库)'!$A:$I,9,FALSE))</f>
        <v/>
      </c>
      <c r="N1848" s="8" t="str">
        <f>IF(ISERROR( VLOOKUP(AD1848,[1]批发上市日期!$A:$F,6,FALSE)),"",  VLOOKUP(AD1848,[1]批发上市日期!$A:$F,6,FALSE))</f>
        <v/>
      </c>
      <c r="O1848" s="48">
        <f>IF(ISERROR(VLOOKUP(E1848&amp;G1848,'[1]采购入库货量(公司仓库)'!$A:$I,7,FALSE)),0,VLOOKUP(E1848&amp;G1848,'[1]采购入库货量(公司仓库)'!$A:$I,7,FALSE))</f>
        <v>0</v>
      </c>
      <c r="P1848" s="12">
        <f t="shared" si="454"/>
        <v>0</v>
      </c>
      <c r="Q1848" s="14">
        <f>IF(ISERROR(VLOOKUP(E1848&amp;G1848,'[1]采购入库货量(公司仓库)'!$A:$I,8,FALSE)),0,VLOOKUP(E1848&amp;G1848,'[1]采购入库货量(公司仓库)'!$A:$I,8,FALSE))</f>
        <v>0</v>
      </c>
      <c r="R1848" s="12">
        <f t="shared" si="455"/>
        <v>0</v>
      </c>
      <c r="S1848">
        <f>SUMIF([1]库存总量!$H:$H,E1848&amp;G1848,[1]库存总量!$G:$G)</f>
        <v>0</v>
      </c>
      <c r="T1848" s="12">
        <f t="shared" si="456"/>
        <v>0</v>
      </c>
      <c r="U1848">
        <f>SUMIFS([1]库存总量!$G:$G,[1]库存总量!$H:$H,E1848&amp;G1848,[1]库存总量!$A:$A,"B")</f>
        <v>0</v>
      </c>
      <c r="V1848" s="12">
        <f t="shared" si="457"/>
        <v>0</v>
      </c>
      <c r="W1848">
        <f>SUMIFS([1]库存总量!$G:$G,[1]库存总量!$H:$H,E1848&amp;G1848,[1]库存总量!$A:$A,"K")</f>
        <v>0</v>
      </c>
      <c r="X1848" s="12">
        <f t="shared" si="458"/>
        <v>0</v>
      </c>
      <c r="Y1848">
        <f t="shared" si="459"/>
        <v>0</v>
      </c>
      <c r="Z1848" s="12">
        <f t="shared" si="460"/>
        <v>0</v>
      </c>
      <c r="AA1848">
        <f>(IF(ISERROR((IF(ISERROR(VLOOKUP(E1848&amp;G1848,'[1]采购入库货量(公司仓库)'!$A:$H,7,FALSE)),0,VLOOKUP(E1848&amp;G1848,'[1]采购入库货量(公司仓库)'!$A:$H,7,FALSE)))*L1848-(IF(ISERROR(VLOOKUP(E1848&amp;G1848,'[1]采购入库货量(公司仓库)'!$A:$H,8,FALSE)),0,VLOOKUP(E1848&amp;G1848,'[1]采购入库货量(公司仓库)'!$A:$H,8,FALSE)))),0,(IF(ISERROR(VLOOKUP(E1848&amp;G1848,'[1]采购入库货量(公司仓库)'!$A:$H,7,FALSE)),0,VLOOKUP(E1848&amp;G1848,'[1]采购入库货量(公司仓库)'!$A:$H,7,FALSE)))*L1848-(IF(ISERROR(VLOOKUP(E1848&amp;G1848,'[1]采购入库货量(公司仓库)'!$A:$H,8,FALSE)),0,VLOOKUP(E1848&amp;G1848,'[1]采购入库货量(公司仓库)'!$A:$H,8,FALSE)))))</f>
        <v>0</v>
      </c>
      <c r="AB1848">
        <f>SUMIF([1]销售数据!$B:$B,E1848&amp;G1848,[1]销售数据!$G:$G)</f>
        <v>0</v>
      </c>
      <c r="AC1848" s="12">
        <f t="shared" si="461"/>
        <v>0</v>
      </c>
      <c r="AD1848" t="str">
        <f t="shared" si="462"/>
        <v/>
      </c>
      <c r="AE1848">
        <f>SUMIF([1]销售数据!$B:$B,AD1848,[1]销售数据!$L:$L)</f>
        <v>0</v>
      </c>
      <c r="AF1848">
        <f>SUMIF([1]销售数据!$B:$B,AD1848,[1]销售数据!$K:$K)</f>
        <v>0</v>
      </c>
      <c r="AG1848">
        <f>SUMIF([1]销售数据!$B:$B,AD1848,[1]销售数据!$J:$J)</f>
        <v>0</v>
      </c>
      <c r="AH1848">
        <f>SUMIF([1]销售数据!$B:$B,AD1848,[1]销售数据!$I:$I)</f>
        <v>0</v>
      </c>
      <c r="AI1848">
        <f>SUMIF([1]销售数据!$B:$B,AD1848,[1]销售数据!$H:$H)</f>
        <v>0</v>
      </c>
      <c r="AJ1848" s="20">
        <f t="shared" si="463"/>
        <v>0</v>
      </c>
      <c r="AK1848">
        <f>SUMIF([1]发货店铺数!$B:$B,AD1848,[1]发货店铺数!$G:$G)</f>
        <v>0</v>
      </c>
      <c r="AL1848">
        <f>SUMIF([1]销售店铺数!$B:$B,AD1848,[1]销售店铺数!$G:$G)</f>
        <v>0</v>
      </c>
      <c r="AM1848">
        <f>SUMIF([1]销售店铺数!$B:$B,AD1848,[1]销售店铺数!$G:$G)</f>
        <v>0</v>
      </c>
      <c r="AN1848" s="20">
        <f t="shared" si="464"/>
        <v>0</v>
      </c>
      <c r="AO1848" s="20">
        <f t="shared" si="465"/>
        <v>0</v>
      </c>
      <c r="AP1848" s="20">
        <f t="shared" si="466"/>
        <v>0</v>
      </c>
      <c r="AQ1848" s="12">
        <f t="shared" si="467"/>
        <v>0</v>
      </c>
      <c r="AR1848" s="20">
        <f t="shared" si="468"/>
        <v>0</v>
      </c>
      <c r="AS1848" s="20">
        <f t="shared" si="469"/>
        <v>0</v>
      </c>
    </row>
    <row r="1849" spans="1:45">
      <c r="A1849"/>
      <c r="B1849"/>
      <c r="C1849"/>
      <c r="D1849"/>
      <c r="E1849"/>
      <c r="F1849"/>
      <c r="G1849"/>
      <c r="H1849"/>
      <c r="I1849"/>
      <c r="J1849"/>
      <c r="K1849"/>
      <c r="L1849"/>
      <c r="M1849" s="8" t="str">
        <f>IF(ISERROR( VLOOKUP(AD1849,'[1]采购入库货量(公司仓库)'!$A:$I,9,FALSE)),"", VLOOKUP(AD1849,'[1]采购入库货量(公司仓库)'!$A:$I,9,FALSE))</f>
        <v/>
      </c>
      <c r="N1849" s="8" t="str">
        <f>IF(ISERROR( VLOOKUP(AD1849,[1]批发上市日期!$A:$F,6,FALSE)),"",  VLOOKUP(AD1849,[1]批发上市日期!$A:$F,6,FALSE))</f>
        <v/>
      </c>
      <c r="O1849" s="48">
        <f>IF(ISERROR(VLOOKUP(E1849&amp;G1849,'[1]采购入库货量(公司仓库)'!$A:$I,7,FALSE)),0,VLOOKUP(E1849&amp;G1849,'[1]采购入库货量(公司仓库)'!$A:$I,7,FALSE))</f>
        <v>0</v>
      </c>
      <c r="P1849" s="12">
        <f t="shared" si="454"/>
        <v>0</v>
      </c>
      <c r="Q1849" s="14">
        <f>IF(ISERROR(VLOOKUP(E1849&amp;G1849,'[1]采购入库货量(公司仓库)'!$A:$I,8,FALSE)),0,VLOOKUP(E1849&amp;G1849,'[1]采购入库货量(公司仓库)'!$A:$I,8,FALSE))</f>
        <v>0</v>
      </c>
      <c r="R1849" s="12">
        <f t="shared" si="455"/>
        <v>0</v>
      </c>
      <c r="S1849">
        <f>SUMIF([1]库存总量!$H:$H,E1849&amp;G1849,[1]库存总量!$G:$G)</f>
        <v>0</v>
      </c>
      <c r="T1849" s="12">
        <f t="shared" si="456"/>
        <v>0</v>
      </c>
      <c r="U1849">
        <f>SUMIFS([1]库存总量!$G:$G,[1]库存总量!$H:$H,E1849&amp;G1849,[1]库存总量!$A:$A,"B")</f>
        <v>0</v>
      </c>
      <c r="V1849" s="12">
        <f t="shared" si="457"/>
        <v>0</v>
      </c>
      <c r="W1849">
        <f>SUMIFS([1]库存总量!$G:$G,[1]库存总量!$H:$H,E1849&amp;G1849,[1]库存总量!$A:$A,"K")</f>
        <v>0</v>
      </c>
      <c r="X1849" s="12">
        <f t="shared" si="458"/>
        <v>0</v>
      </c>
      <c r="Y1849">
        <f t="shared" si="459"/>
        <v>0</v>
      </c>
      <c r="Z1849" s="12">
        <f t="shared" si="460"/>
        <v>0</v>
      </c>
      <c r="AA1849">
        <f>(IF(ISERROR((IF(ISERROR(VLOOKUP(E1849&amp;G1849,'[1]采购入库货量(公司仓库)'!$A:$H,7,FALSE)),0,VLOOKUP(E1849&amp;G1849,'[1]采购入库货量(公司仓库)'!$A:$H,7,FALSE)))*L1849-(IF(ISERROR(VLOOKUP(E1849&amp;G1849,'[1]采购入库货量(公司仓库)'!$A:$H,8,FALSE)),0,VLOOKUP(E1849&amp;G1849,'[1]采购入库货量(公司仓库)'!$A:$H,8,FALSE)))),0,(IF(ISERROR(VLOOKUP(E1849&amp;G1849,'[1]采购入库货量(公司仓库)'!$A:$H,7,FALSE)),0,VLOOKUP(E1849&amp;G1849,'[1]采购入库货量(公司仓库)'!$A:$H,7,FALSE)))*L1849-(IF(ISERROR(VLOOKUP(E1849&amp;G1849,'[1]采购入库货量(公司仓库)'!$A:$H,8,FALSE)),0,VLOOKUP(E1849&amp;G1849,'[1]采购入库货量(公司仓库)'!$A:$H,8,FALSE)))))</f>
        <v>0</v>
      </c>
      <c r="AB1849">
        <f>SUMIF([1]销售数据!$B:$B,E1849&amp;G1849,[1]销售数据!$G:$G)</f>
        <v>0</v>
      </c>
      <c r="AC1849" s="12">
        <f t="shared" si="461"/>
        <v>0</v>
      </c>
      <c r="AD1849" t="str">
        <f t="shared" si="462"/>
        <v/>
      </c>
      <c r="AE1849">
        <f>SUMIF([1]销售数据!$B:$B,AD1849,[1]销售数据!$L:$L)</f>
        <v>0</v>
      </c>
      <c r="AF1849">
        <f>SUMIF([1]销售数据!$B:$B,AD1849,[1]销售数据!$K:$K)</f>
        <v>0</v>
      </c>
      <c r="AG1849">
        <f>SUMIF([1]销售数据!$B:$B,AD1849,[1]销售数据!$J:$J)</f>
        <v>0</v>
      </c>
      <c r="AH1849">
        <f>SUMIF([1]销售数据!$B:$B,AD1849,[1]销售数据!$I:$I)</f>
        <v>0</v>
      </c>
      <c r="AI1849">
        <f>SUMIF([1]销售数据!$B:$B,AD1849,[1]销售数据!$H:$H)</f>
        <v>0</v>
      </c>
      <c r="AJ1849" s="20">
        <f t="shared" si="463"/>
        <v>0</v>
      </c>
      <c r="AK1849">
        <f>SUMIF([1]发货店铺数!$B:$B,AD1849,[1]发货店铺数!$G:$G)</f>
        <v>0</v>
      </c>
      <c r="AL1849">
        <f>SUMIF([1]销售店铺数!$B:$B,AD1849,[1]销售店铺数!$G:$G)</f>
        <v>0</v>
      </c>
      <c r="AM1849">
        <f>SUMIF([1]销售店铺数!$B:$B,AD1849,[1]销售店铺数!$G:$G)</f>
        <v>0</v>
      </c>
      <c r="AN1849" s="20">
        <f t="shared" si="464"/>
        <v>0</v>
      </c>
      <c r="AO1849" s="20">
        <f t="shared" si="465"/>
        <v>0</v>
      </c>
      <c r="AP1849" s="20">
        <f t="shared" si="466"/>
        <v>0</v>
      </c>
      <c r="AQ1849" s="12">
        <f t="shared" si="467"/>
        <v>0</v>
      </c>
      <c r="AR1849" s="20">
        <f t="shared" si="468"/>
        <v>0</v>
      </c>
      <c r="AS1849" s="20">
        <f t="shared" si="469"/>
        <v>0</v>
      </c>
    </row>
    <row r="1850" spans="1:45">
      <c r="A1850"/>
      <c r="B1850"/>
      <c r="C1850"/>
      <c r="D1850"/>
      <c r="E1850"/>
      <c r="F1850"/>
      <c r="G1850"/>
      <c r="H1850"/>
      <c r="I1850"/>
      <c r="J1850"/>
      <c r="K1850"/>
      <c r="L1850"/>
      <c r="M1850" s="8" t="str">
        <f>IF(ISERROR( VLOOKUP(AD1850,'[1]采购入库货量(公司仓库)'!$A:$I,9,FALSE)),"", VLOOKUP(AD1850,'[1]采购入库货量(公司仓库)'!$A:$I,9,FALSE))</f>
        <v/>
      </c>
      <c r="N1850" s="8" t="str">
        <f>IF(ISERROR( VLOOKUP(AD1850,[1]批发上市日期!$A:$F,6,FALSE)),"",  VLOOKUP(AD1850,[1]批发上市日期!$A:$F,6,FALSE))</f>
        <v/>
      </c>
      <c r="O1850" s="48">
        <f>IF(ISERROR(VLOOKUP(E1850&amp;G1850,'[1]采购入库货量(公司仓库)'!$A:$I,7,FALSE)),0,VLOOKUP(E1850&amp;G1850,'[1]采购入库货量(公司仓库)'!$A:$I,7,FALSE))</f>
        <v>0</v>
      </c>
      <c r="P1850" s="12">
        <f t="shared" si="454"/>
        <v>0</v>
      </c>
      <c r="Q1850" s="14">
        <f>IF(ISERROR(VLOOKUP(E1850&amp;G1850,'[1]采购入库货量(公司仓库)'!$A:$I,8,FALSE)),0,VLOOKUP(E1850&amp;G1850,'[1]采购入库货量(公司仓库)'!$A:$I,8,FALSE))</f>
        <v>0</v>
      </c>
      <c r="R1850" s="12">
        <f t="shared" si="455"/>
        <v>0</v>
      </c>
      <c r="S1850">
        <f>SUMIF([1]库存总量!$H:$H,E1850&amp;G1850,[1]库存总量!$G:$G)</f>
        <v>0</v>
      </c>
      <c r="T1850" s="12">
        <f t="shared" si="456"/>
        <v>0</v>
      </c>
      <c r="U1850">
        <f>SUMIFS([1]库存总量!$G:$G,[1]库存总量!$H:$H,E1850&amp;G1850,[1]库存总量!$A:$A,"B")</f>
        <v>0</v>
      </c>
      <c r="V1850" s="12">
        <f t="shared" si="457"/>
        <v>0</v>
      </c>
      <c r="W1850">
        <f>SUMIFS([1]库存总量!$G:$G,[1]库存总量!$H:$H,E1850&amp;G1850,[1]库存总量!$A:$A,"K")</f>
        <v>0</v>
      </c>
      <c r="X1850" s="12">
        <f t="shared" si="458"/>
        <v>0</v>
      </c>
      <c r="Y1850">
        <f t="shared" si="459"/>
        <v>0</v>
      </c>
      <c r="Z1850" s="12">
        <f t="shared" si="460"/>
        <v>0</v>
      </c>
      <c r="AA1850">
        <f>(IF(ISERROR((IF(ISERROR(VLOOKUP(E1850&amp;G1850,'[1]采购入库货量(公司仓库)'!$A:$H,7,FALSE)),0,VLOOKUP(E1850&amp;G1850,'[1]采购入库货量(公司仓库)'!$A:$H,7,FALSE)))*L1850-(IF(ISERROR(VLOOKUP(E1850&amp;G1850,'[1]采购入库货量(公司仓库)'!$A:$H,8,FALSE)),0,VLOOKUP(E1850&amp;G1850,'[1]采购入库货量(公司仓库)'!$A:$H,8,FALSE)))),0,(IF(ISERROR(VLOOKUP(E1850&amp;G1850,'[1]采购入库货量(公司仓库)'!$A:$H,7,FALSE)),0,VLOOKUP(E1850&amp;G1850,'[1]采购入库货量(公司仓库)'!$A:$H,7,FALSE)))*L1850-(IF(ISERROR(VLOOKUP(E1850&amp;G1850,'[1]采购入库货量(公司仓库)'!$A:$H,8,FALSE)),0,VLOOKUP(E1850&amp;G1850,'[1]采购入库货量(公司仓库)'!$A:$H,8,FALSE)))))</f>
        <v>0</v>
      </c>
      <c r="AB1850">
        <f>SUMIF([1]销售数据!$B:$B,E1850&amp;G1850,[1]销售数据!$G:$G)</f>
        <v>0</v>
      </c>
      <c r="AC1850" s="12">
        <f t="shared" si="461"/>
        <v>0</v>
      </c>
      <c r="AD1850" t="str">
        <f t="shared" si="462"/>
        <v/>
      </c>
      <c r="AE1850">
        <f>SUMIF([1]销售数据!$B:$B,AD1850,[1]销售数据!$L:$L)</f>
        <v>0</v>
      </c>
      <c r="AF1850">
        <f>SUMIF([1]销售数据!$B:$B,AD1850,[1]销售数据!$K:$K)</f>
        <v>0</v>
      </c>
      <c r="AG1850">
        <f>SUMIF([1]销售数据!$B:$B,AD1850,[1]销售数据!$J:$J)</f>
        <v>0</v>
      </c>
      <c r="AH1850">
        <f>SUMIF([1]销售数据!$B:$B,AD1850,[1]销售数据!$I:$I)</f>
        <v>0</v>
      </c>
      <c r="AI1850">
        <f>SUMIF([1]销售数据!$B:$B,AD1850,[1]销售数据!$H:$H)</f>
        <v>0</v>
      </c>
      <c r="AJ1850" s="20">
        <f t="shared" si="463"/>
        <v>0</v>
      </c>
      <c r="AK1850">
        <f>SUMIF([1]发货店铺数!$B:$B,AD1850,[1]发货店铺数!$G:$G)</f>
        <v>0</v>
      </c>
      <c r="AL1850">
        <f>SUMIF([1]销售店铺数!$B:$B,AD1850,[1]销售店铺数!$G:$G)</f>
        <v>0</v>
      </c>
      <c r="AM1850">
        <f>SUMIF([1]销售店铺数!$B:$B,AD1850,[1]销售店铺数!$G:$G)</f>
        <v>0</v>
      </c>
      <c r="AN1850" s="20">
        <f t="shared" si="464"/>
        <v>0</v>
      </c>
      <c r="AO1850" s="20">
        <f t="shared" si="465"/>
        <v>0</v>
      </c>
      <c r="AP1850" s="20">
        <f t="shared" si="466"/>
        <v>0</v>
      </c>
      <c r="AQ1850" s="12">
        <f t="shared" si="467"/>
        <v>0</v>
      </c>
      <c r="AR1850" s="20">
        <f t="shared" si="468"/>
        <v>0</v>
      </c>
      <c r="AS1850" s="20">
        <f t="shared" si="469"/>
        <v>0</v>
      </c>
    </row>
    <row r="1851" spans="1:45">
      <c r="A1851"/>
      <c r="B1851"/>
      <c r="C1851"/>
      <c r="D1851"/>
      <c r="E1851"/>
      <c r="F1851"/>
      <c r="G1851"/>
      <c r="H1851"/>
      <c r="I1851"/>
      <c r="J1851"/>
      <c r="K1851"/>
      <c r="L1851"/>
      <c r="M1851" s="8" t="str">
        <f>IF(ISERROR( VLOOKUP(AD1851,'[1]采购入库货量(公司仓库)'!$A:$I,9,FALSE)),"", VLOOKUP(AD1851,'[1]采购入库货量(公司仓库)'!$A:$I,9,FALSE))</f>
        <v/>
      </c>
      <c r="N1851" s="8" t="str">
        <f>IF(ISERROR( VLOOKUP(AD1851,[1]批发上市日期!$A:$F,6,FALSE)),"",  VLOOKUP(AD1851,[1]批发上市日期!$A:$F,6,FALSE))</f>
        <v/>
      </c>
      <c r="O1851" s="48">
        <f>IF(ISERROR(VLOOKUP(E1851&amp;G1851,'[1]采购入库货量(公司仓库)'!$A:$I,7,FALSE)),0,VLOOKUP(E1851&amp;G1851,'[1]采购入库货量(公司仓库)'!$A:$I,7,FALSE))</f>
        <v>0</v>
      </c>
      <c r="P1851" s="12">
        <f t="shared" si="454"/>
        <v>0</v>
      </c>
      <c r="Q1851" s="14">
        <f>IF(ISERROR(VLOOKUP(E1851&amp;G1851,'[1]采购入库货量(公司仓库)'!$A:$I,8,FALSE)),0,VLOOKUP(E1851&amp;G1851,'[1]采购入库货量(公司仓库)'!$A:$I,8,FALSE))</f>
        <v>0</v>
      </c>
      <c r="R1851" s="12">
        <f t="shared" si="455"/>
        <v>0</v>
      </c>
      <c r="S1851">
        <f>SUMIF([1]库存总量!$H:$H,E1851&amp;G1851,[1]库存总量!$G:$G)</f>
        <v>0</v>
      </c>
      <c r="T1851" s="12">
        <f t="shared" si="456"/>
        <v>0</v>
      </c>
      <c r="U1851">
        <f>SUMIFS([1]库存总量!$G:$G,[1]库存总量!$H:$H,E1851&amp;G1851,[1]库存总量!$A:$A,"B")</f>
        <v>0</v>
      </c>
      <c r="V1851" s="12">
        <f t="shared" si="457"/>
        <v>0</v>
      </c>
      <c r="W1851">
        <f>SUMIFS([1]库存总量!$G:$G,[1]库存总量!$H:$H,E1851&amp;G1851,[1]库存总量!$A:$A,"K")</f>
        <v>0</v>
      </c>
      <c r="X1851" s="12">
        <f t="shared" si="458"/>
        <v>0</v>
      </c>
      <c r="Y1851">
        <f t="shared" si="459"/>
        <v>0</v>
      </c>
      <c r="Z1851" s="12">
        <f t="shared" si="460"/>
        <v>0</v>
      </c>
      <c r="AA1851">
        <f>(IF(ISERROR((IF(ISERROR(VLOOKUP(E1851&amp;G1851,'[1]采购入库货量(公司仓库)'!$A:$H,7,FALSE)),0,VLOOKUP(E1851&amp;G1851,'[1]采购入库货量(公司仓库)'!$A:$H,7,FALSE)))*L1851-(IF(ISERROR(VLOOKUP(E1851&amp;G1851,'[1]采购入库货量(公司仓库)'!$A:$H,8,FALSE)),0,VLOOKUP(E1851&amp;G1851,'[1]采购入库货量(公司仓库)'!$A:$H,8,FALSE)))),0,(IF(ISERROR(VLOOKUP(E1851&amp;G1851,'[1]采购入库货量(公司仓库)'!$A:$H,7,FALSE)),0,VLOOKUP(E1851&amp;G1851,'[1]采购入库货量(公司仓库)'!$A:$H,7,FALSE)))*L1851-(IF(ISERROR(VLOOKUP(E1851&amp;G1851,'[1]采购入库货量(公司仓库)'!$A:$H,8,FALSE)),0,VLOOKUP(E1851&amp;G1851,'[1]采购入库货量(公司仓库)'!$A:$H,8,FALSE)))))</f>
        <v>0</v>
      </c>
      <c r="AB1851">
        <f>SUMIF([1]销售数据!$B:$B,E1851&amp;G1851,[1]销售数据!$G:$G)</f>
        <v>0</v>
      </c>
      <c r="AC1851" s="12">
        <f t="shared" si="461"/>
        <v>0</v>
      </c>
      <c r="AD1851" t="str">
        <f t="shared" si="462"/>
        <v/>
      </c>
      <c r="AE1851">
        <f>SUMIF([1]销售数据!$B:$B,AD1851,[1]销售数据!$L:$L)</f>
        <v>0</v>
      </c>
      <c r="AF1851">
        <f>SUMIF([1]销售数据!$B:$B,AD1851,[1]销售数据!$K:$K)</f>
        <v>0</v>
      </c>
      <c r="AG1851">
        <f>SUMIF([1]销售数据!$B:$B,AD1851,[1]销售数据!$J:$J)</f>
        <v>0</v>
      </c>
      <c r="AH1851">
        <f>SUMIF([1]销售数据!$B:$B,AD1851,[1]销售数据!$I:$I)</f>
        <v>0</v>
      </c>
      <c r="AI1851">
        <f>SUMIF([1]销售数据!$B:$B,AD1851,[1]销售数据!$H:$H)</f>
        <v>0</v>
      </c>
      <c r="AJ1851" s="20">
        <f t="shared" si="463"/>
        <v>0</v>
      </c>
      <c r="AK1851">
        <f>SUMIF([1]发货店铺数!$B:$B,AD1851,[1]发货店铺数!$G:$G)</f>
        <v>0</v>
      </c>
      <c r="AL1851">
        <f>SUMIF([1]销售店铺数!$B:$B,AD1851,[1]销售店铺数!$G:$G)</f>
        <v>0</v>
      </c>
      <c r="AM1851">
        <f>SUMIF([1]销售店铺数!$B:$B,AD1851,[1]销售店铺数!$G:$G)</f>
        <v>0</v>
      </c>
      <c r="AN1851" s="20">
        <f t="shared" si="464"/>
        <v>0</v>
      </c>
      <c r="AO1851" s="20">
        <f t="shared" si="465"/>
        <v>0</v>
      </c>
      <c r="AP1851" s="20">
        <f t="shared" si="466"/>
        <v>0</v>
      </c>
      <c r="AQ1851" s="12">
        <f t="shared" si="467"/>
        <v>0</v>
      </c>
      <c r="AR1851" s="20">
        <f t="shared" si="468"/>
        <v>0</v>
      </c>
      <c r="AS1851" s="20">
        <f t="shared" si="469"/>
        <v>0</v>
      </c>
    </row>
    <row r="1852" spans="1:45">
      <c r="A1852"/>
      <c r="B1852"/>
      <c r="C1852"/>
      <c r="D1852"/>
      <c r="E1852"/>
      <c r="F1852"/>
      <c r="G1852"/>
      <c r="H1852"/>
      <c r="I1852"/>
      <c r="J1852"/>
      <c r="K1852"/>
      <c r="L1852"/>
      <c r="M1852" s="8" t="str">
        <f>IF(ISERROR( VLOOKUP(AD1852,'[1]采购入库货量(公司仓库)'!$A:$I,9,FALSE)),"", VLOOKUP(AD1852,'[1]采购入库货量(公司仓库)'!$A:$I,9,FALSE))</f>
        <v/>
      </c>
      <c r="N1852" s="8" t="str">
        <f>IF(ISERROR( VLOOKUP(AD1852,[1]批发上市日期!$A:$F,6,FALSE)),"",  VLOOKUP(AD1852,[1]批发上市日期!$A:$F,6,FALSE))</f>
        <v/>
      </c>
      <c r="O1852" s="48">
        <f>IF(ISERROR(VLOOKUP(E1852&amp;G1852,'[1]采购入库货量(公司仓库)'!$A:$I,7,FALSE)),0,VLOOKUP(E1852&amp;G1852,'[1]采购入库货量(公司仓库)'!$A:$I,7,FALSE))</f>
        <v>0</v>
      </c>
      <c r="P1852" s="12">
        <f t="shared" si="454"/>
        <v>0</v>
      </c>
      <c r="Q1852" s="14">
        <f>IF(ISERROR(VLOOKUP(E1852&amp;G1852,'[1]采购入库货量(公司仓库)'!$A:$I,8,FALSE)),0,VLOOKUP(E1852&amp;G1852,'[1]采购入库货量(公司仓库)'!$A:$I,8,FALSE))</f>
        <v>0</v>
      </c>
      <c r="R1852" s="12">
        <f t="shared" si="455"/>
        <v>0</v>
      </c>
      <c r="S1852">
        <f>SUMIF([1]库存总量!$H:$H,E1852&amp;G1852,[1]库存总量!$G:$G)</f>
        <v>0</v>
      </c>
      <c r="T1852" s="12">
        <f t="shared" si="456"/>
        <v>0</v>
      </c>
      <c r="U1852">
        <f>SUMIFS([1]库存总量!$G:$G,[1]库存总量!$H:$H,E1852&amp;G1852,[1]库存总量!$A:$A,"B")</f>
        <v>0</v>
      </c>
      <c r="V1852" s="12">
        <f t="shared" si="457"/>
        <v>0</v>
      </c>
      <c r="W1852">
        <f>SUMIFS([1]库存总量!$G:$G,[1]库存总量!$H:$H,E1852&amp;G1852,[1]库存总量!$A:$A,"K")</f>
        <v>0</v>
      </c>
      <c r="X1852" s="12">
        <f t="shared" si="458"/>
        <v>0</v>
      </c>
      <c r="Y1852">
        <f t="shared" si="459"/>
        <v>0</v>
      </c>
      <c r="Z1852" s="12">
        <f t="shared" si="460"/>
        <v>0</v>
      </c>
      <c r="AA1852">
        <f>(IF(ISERROR((IF(ISERROR(VLOOKUP(E1852&amp;G1852,'[1]采购入库货量(公司仓库)'!$A:$H,7,FALSE)),0,VLOOKUP(E1852&amp;G1852,'[1]采购入库货量(公司仓库)'!$A:$H,7,FALSE)))*L1852-(IF(ISERROR(VLOOKUP(E1852&amp;G1852,'[1]采购入库货量(公司仓库)'!$A:$H,8,FALSE)),0,VLOOKUP(E1852&amp;G1852,'[1]采购入库货量(公司仓库)'!$A:$H,8,FALSE)))),0,(IF(ISERROR(VLOOKUP(E1852&amp;G1852,'[1]采购入库货量(公司仓库)'!$A:$H,7,FALSE)),0,VLOOKUP(E1852&amp;G1852,'[1]采购入库货量(公司仓库)'!$A:$H,7,FALSE)))*L1852-(IF(ISERROR(VLOOKUP(E1852&amp;G1852,'[1]采购入库货量(公司仓库)'!$A:$H,8,FALSE)),0,VLOOKUP(E1852&amp;G1852,'[1]采购入库货量(公司仓库)'!$A:$H,8,FALSE)))))</f>
        <v>0</v>
      </c>
      <c r="AB1852">
        <f>SUMIF([1]销售数据!$B:$B,E1852&amp;G1852,[1]销售数据!$G:$G)</f>
        <v>0</v>
      </c>
      <c r="AC1852" s="12">
        <f t="shared" si="461"/>
        <v>0</v>
      </c>
      <c r="AD1852" t="str">
        <f t="shared" si="462"/>
        <v/>
      </c>
      <c r="AE1852">
        <f>SUMIF([1]销售数据!$B:$B,AD1852,[1]销售数据!$L:$L)</f>
        <v>0</v>
      </c>
      <c r="AF1852">
        <f>SUMIF([1]销售数据!$B:$B,AD1852,[1]销售数据!$K:$K)</f>
        <v>0</v>
      </c>
      <c r="AG1852">
        <f>SUMIF([1]销售数据!$B:$B,AD1852,[1]销售数据!$J:$J)</f>
        <v>0</v>
      </c>
      <c r="AH1852">
        <f>SUMIF([1]销售数据!$B:$B,AD1852,[1]销售数据!$I:$I)</f>
        <v>0</v>
      </c>
      <c r="AI1852">
        <f>SUMIF([1]销售数据!$B:$B,AD1852,[1]销售数据!$H:$H)</f>
        <v>0</v>
      </c>
      <c r="AJ1852" s="20">
        <f t="shared" si="463"/>
        <v>0</v>
      </c>
      <c r="AK1852">
        <f>SUMIF([1]发货店铺数!$B:$B,AD1852,[1]发货店铺数!$G:$G)</f>
        <v>0</v>
      </c>
      <c r="AL1852">
        <f>SUMIF([1]销售店铺数!$B:$B,AD1852,[1]销售店铺数!$G:$G)</f>
        <v>0</v>
      </c>
      <c r="AM1852">
        <f>SUMIF([1]销售店铺数!$B:$B,AD1852,[1]销售店铺数!$G:$G)</f>
        <v>0</v>
      </c>
      <c r="AN1852" s="20">
        <f t="shared" si="464"/>
        <v>0</v>
      </c>
      <c r="AO1852" s="20">
        <f t="shared" si="465"/>
        <v>0</v>
      </c>
      <c r="AP1852" s="20">
        <f t="shared" si="466"/>
        <v>0</v>
      </c>
      <c r="AQ1852" s="12">
        <f t="shared" si="467"/>
        <v>0</v>
      </c>
      <c r="AR1852" s="20">
        <f t="shared" si="468"/>
        <v>0</v>
      </c>
      <c r="AS1852" s="20">
        <f t="shared" si="469"/>
        <v>0</v>
      </c>
    </row>
    <row r="1853" spans="1:45">
      <c r="A1853"/>
      <c r="B1853"/>
      <c r="C1853"/>
      <c r="D1853"/>
      <c r="E1853"/>
      <c r="F1853"/>
      <c r="G1853"/>
      <c r="H1853"/>
      <c r="I1853"/>
      <c r="J1853"/>
      <c r="K1853"/>
      <c r="L1853"/>
      <c r="M1853" s="8" t="str">
        <f>IF(ISERROR( VLOOKUP(AD1853,'[1]采购入库货量(公司仓库)'!$A:$I,9,FALSE)),"", VLOOKUP(AD1853,'[1]采购入库货量(公司仓库)'!$A:$I,9,FALSE))</f>
        <v/>
      </c>
      <c r="N1853" s="8" t="str">
        <f>IF(ISERROR( VLOOKUP(AD1853,[1]批发上市日期!$A:$F,6,FALSE)),"",  VLOOKUP(AD1853,[1]批发上市日期!$A:$F,6,FALSE))</f>
        <v/>
      </c>
      <c r="O1853" s="48">
        <f>IF(ISERROR(VLOOKUP(E1853&amp;G1853,'[1]采购入库货量(公司仓库)'!$A:$I,7,FALSE)),0,VLOOKUP(E1853&amp;G1853,'[1]采购入库货量(公司仓库)'!$A:$I,7,FALSE))</f>
        <v>0</v>
      </c>
      <c r="P1853" s="12">
        <f t="shared" si="454"/>
        <v>0</v>
      </c>
      <c r="Q1853" s="14">
        <f>IF(ISERROR(VLOOKUP(E1853&amp;G1853,'[1]采购入库货量(公司仓库)'!$A:$I,8,FALSE)),0,VLOOKUP(E1853&amp;G1853,'[1]采购入库货量(公司仓库)'!$A:$I,8,FALSE))</f>
        <v>0</v>
      </c>
      <c r="R1853" s="12">
        <f t="shared" si="455"/>
        <v>0</v>
      </c>
      <c r="S1853">
        <f>SUMIF([1]库存总量!$H:$H,E1853&amp;G1853,[1]库存总量!$G:$G)</f>
        <v>0</v>
      </c>
      <c r="T1853" s="12">
        <f t="shared" si="456"/>
        <v>0</v>
      </c>
      <c r="U1853">
        <f>SUMIFS([1]库存总量!$G:$G,[1]库存总量!$H:$H,E1853&amp;G1853,[1]库存总量!$A:$A,"B")</f>
        <v>0</v>
      </c>
      <c r="V1853" s="12">
        <f t="shared" si="457"/>
        <v>0</v>
      </c>
      <c r="W1853">
        <f>SUMIFS([1]库存总量!$G:$G,[1]库存总量!$H:$H,E1853&amp;G1853,[1]库存总量!$A:$A,"K")</f>
        <v>0</v>
      </c>
      <c r="X1853" s="12">
        <f t="shared" si="458"/>
        <v>0</v>
      </c>
      <c r="Y1853">
        <f t="shared" si="459"/>
        <v>0</v>
      </c>
      <c r="Z1853" s="12">
        <f t="shared" si="460"/>
        <v>0</v>
      </c>
      <c r="AA1853">
        <f>(IF(ISERROR((IF(ISERROR(VLOOKUP(E1853&amp;G1853,'[1]采购入库货量(公司仓库)'!$A:$H,7,FALSE)),0,VLOOKUP(E1853&amp;G1853,'[1]采购入库货量(公司仓库)'!$A:$H,7,FALSE)))*L1853-(IF(ISERROR(VLOOKUP(E1853&amp;G1853,'[1]采购入库货量(公司仓库)'!$A:$H,8,FALSE)),0,VLOOKUP(E1853&amp;G1853,'[1]采购入库货量(公司仓库)'!$A:$H,8,FALSE)))),0,(IF(ISERROR(VLOOKUP(E1853&amp;G1853,'[1]采购入库货量(公司仓库)'!$A:$H,7,FALSE)),0,VLOOKUP(E1853&amp;G1853,'[1]采购入库货量(公司仓库)'!$A:$H,7,FALSE)))*L1853-(IF(ISERROR(VLOOKUP(E1853&amp;G1853,'[1]采购入库货量(公司仓库)'!$A:$H,8,FALSE)),0,VLOOKUP(E1853&amp;G1853,'[1]采购入库货量(公司仓库)'!$A:$H,8,FALSE)))))</f>
        <v>0</v>
      </c>
      <c r="AB1853">
        <f>SUMIF([1]销售数据!$B:$B,E1853&amp;G1853,[1]销售数据!$G:$G)</f>
        <v>0</v>
      </c>
      <c r="AC1853" s="12">
        <f t="shared" si="461"/>
        <v>0</v>
      </c>
      <c r="AD1853" t="str">
        <f t="shared" si="462"/>
        <v/>
      </c>
      <c r="AE1853">
        <f>SUMIF([1]销售数据!$B:$B,AD1853,[1]销售数据!$L:$L)</f>
        <v>0</v>
      </c>
      <c r="AF1853">
        <f>SUMIF([1]销售数据!$B:$B,AD1853,[1]销售数据!$K:$K)</f>
        <v>0</v>
      </c>
      <c r="AG1853">
        <f>SUMIF([1]销售数据!$B:$B,AD1853,[1]销售数据!$J:$J)</f>
        <v>0</v>
      </c>
      <c r="AH1853">
        <f>SUMIF([1]销售数据!$B:$B,AD1853,[1]销售数据!$I:$I)</f>
        <v>0</v>
      </c>
      <c r="AI1853">
        <f>SUMIF([1]销售数据!$B:$B,AD1853,[1]销售数据!$H:$H)</f>
        <v>0</v>
      </c>
      <c r="AJ1853" s="20">
        <f t="shared" si="463"/>
        <v>0</v>
      </c>
      <c r="AK1853">
        <f>SUMIF([1]发货店铺数!$B:$B,AD1853,[1]发货店铺数!$G:$G)</f>
        <v>0</v>
      </c>
      <c r="AL1853">
        <f>SUMIF([1]销售店铺数!$B:$B,AD1853,[1]销售店铺数!$G:$G)</f>
        <v>0</v>
      </c>
      <c r="AM1853">
        <f>SUMIF([1]销售店铺数!$B:$B,AD1853,[1]销售店铺数!$G:$G)</f>
        <v>0</v>
      </c>
      <c r="AN1853" s="20">
        <f t="shared" si="464"/>
        <v>0</v>
      </c>
      <c r="AO1853" s="20">
        <f t="shared" si="465"/>
        <v>0</v>
      </c>
      <c r="AP1853" s="20">
        <f t="shared" si="466"/>
        <v>0</v>
      </c>
      <c r="AQ1853" s="12">
        <f t="shared" si="467"/>
        <v>0</v>
      </c>
      <c r="AR1853" s="20">
        <f t="shared" si="468"/>
        <v>0</v>
      </c>
      <c r="AS1853" s="20">
        <f t="shared" si="469"/>
        <v>0</v>
      </c>
    </row>
    <row r="1854" spans="1:45">
      <c r="A1854"/>
      <c r="B1854"/>
      <c r="C1854"/>
      <c r="D1854"/>
      <c r="E1854"/>
      <c r="F1854"/>
      <c r="G1854"/>
      <c r="H1854"/>
      <c r="I1854"/>
      <c r="J1854"/>
      <c r="K1854"/>
      <c r="L1854"/>
      <c r="M1854" s="8" t="str">
        <f>IF(ISERROR( VLOOKUP(AD1854,'[1]采购入库货量(公司仓库)'!$A:$I,9,FALSE)),"", VLOOKUP(AD1854,'[1]采购入库货量(公司仓库)'!$A:$I,9,FALSE))</f>
        <v/>
      </c>
      <c r="N1854" s="8" t="str">
        <f>IF(ISERROR( VLOOKUP(AD1854,[1]批发上市日期!$A:$F,6,FALSE)),"",  VLOOKUP(AD1854,[1]批发上市日期!$A:$F,6,FALSE))</f>
        <v/>
      </c>
      <c r="O1854" s="48">
        <f>IF(ISERROR(VLOOKUP(E1854&amp;G1854,'[1]采购入库货量(公司仓库)'!$A:$I,7,FALSE)),0,VLOOKUP(E1854&amp;G1854,'[1]采购入库货量(公司仓库)'!$A:$I,7,FALSE))</f>
        <v>0</v>
      </c>
      <c r="P1854" s="12">
        <f t="shared" si="454"/>
        <v>0</v>
      </c>
      <c r="Q1854" s="14">
        <f>IF(ISERROR(VLOOKUP(E1854&amp;G1854,'[1]采购入库货量(公司仓库)'!$A:$I,8,FALSE)),0,VLOOKUP(E1854&amp;G1854,'[1]采购入库货量(公司仓库)'!$A:$I,8,FALSE))</f>
        <v>0</v>
      </c>
      <c r="R1854" s="12">
        <f t="shared" si="455"/>
        <v>0</v>
      </c>
      <c r="S1854">
        <f>SUMIF([1]库存总量!$H:$H,E1854&amp;G1854,[1]库存总量!$G:$G)</f>
        <v>0</v>
      </c>
      <c r="T1854" s="12">
        <f t="shared" si="456"/>
        <v>0</v>
      </c>
      <c r="U1854">
        <f>SUMIFS([1]库存总量!$G:$G,[1]库存总量!$H:$H,E1854&amp;G1854,[1]库存总量!$A:$A,"B")</f>
        <v>0</v>
      </c>
      <c r="V1854" s="12">
        <f t="shared" si="457"/>
        <v>0</v>
      </c>
      <c r="W1854">
        <f>SUMIFS([1]库存总量!$G:$G,[1]库存总量!$H:$H,E1854&amp;G1854,[1]库存总量!$A:$A,"K")</f>
        <v>0</v>
      </c>
      <c r="X1854" s="12">
        <f t="shared" si="458"/>
        <v>0</v>
      </c>
      <c r="Y1854">
        <f t="shared" si="459"/>
        <v>0</v>
      </c>
      <c r="Z1854" s="12">
        <f t="shared" si="460"/>
        <v>0</v>
      </c>
      <c r="AA1854">
        <f>(IF(ISERROR((IF(ISERROR(VLOOKUP(E1854&amp;G1854,'[1]采购入库货量(公司仓库)'!$A:$H,7,FALSE)),0,VLOOKUP(E1854&amp;G1854,'[1]采购入库货量(公司仓库)'!$A:$H,7,FALSE)))*L1854-(IF(ISERROR(VLOOKUP(E1854&amp;G1854,'[1]采购入库货量(公司仓库)'!$A:$H,8,FALSE)),0,VLOOKUP(E1854&amp;G1854,'[1]采购入库货量(公司仓库)'!$A:$H,8,FALSE)))),0,(IF(ISERROR(VLOOKUP(E1854&amp;G1854,'[1]采购入库货量(公司仓库)'!$A:$H,7,FALSE)),0,VLOOKUP(E1854&amp;G1854,'[1]采购入库货量(公司仓库)'!$A:$H,7,FALSE)))*L1854-(IF(ISERROR(VLOOKUP(E1854&amp;G1854,'[1]采购入库货量(公司仓库)'!$A:$H,8,FALSE)),0,VLOOKUP(E1854&amp;G1854,'[1]采购入库货量(公司仓库)'!$A:$H,8,FALSE)))))</f>
        <v>0</v>
      </c>
      <c r="AB1854">
        <f>SUMIF([1]销售数据!$B:$B,E1854&amp;G1854,[1]销售数据!$G:$G)</f>
        <v>0</v>
      </c>
      <c r="AC1854" s="12">
        <f t="shared" si="461"/>
        <v>0</v>
      </c>
      <c r="AD1854" t="str">
        <f t="shared" si="462"/>
        <v/>
      </c>
      <c r="AE1854">
        <f>SUMIF([1]销售数据!$B:$B,AD1854,[1]销售数据!$L:$L)</f>
        <v>0</v>
      </c>
      <c r="AF1854">
        <f>SUMIF([1]销售数据!$B:$B,AD1854,[1]销售数据!$K:$K)</f>
        <v>0</v>
      </c>
      <c r="AG1854">
        <f>SUMIF([1]销售数据!$B:$B,AD1854,[1]销售数据!$J:$J)</f>
        <v>0</v>
      </c>
      <c r="AH1854">
        <f>SUMIF([1]销售数据!$B:$B,AD1854,[1]销售数据!$I:$I)</f>
        <v>0</v>
      </c>
      <c r="AI1854">
        <f>SUMIF([1]销售数据!$B:$B,AD1854,[1]销售数据!$H:$H)</f>
        <v>0</v>
      </c>
      <c r="AJ1854" s="20">
        <f t="shared" si="463"/>
        <v>0</v>
      </c>
      <c r="AK1854">
        <f>SUMIF([1]发货店铺数!$B:$B,AD1854,[1]发货店铺数!$G:$G)</f>
        <v>0</v>
      </c>
      <c r="AL1854">
        <f>SUMIF([1]销售店铺数!$B:$B,AD1854,[1]销售店铺数!$G:$G)</f>
        <v>0</v>
      </c>
      <c r="AM1854">
        <f>SUMIF([1]销售店铺数!$B:$B,AD1854,[1]销售店铺数!$G:$G)</f>
        <v>0</v>
      </c>
      <c r="AN1854" s="20">
        <f t="shared" si="464"/>
        <v>0</v>
      </c>
      <c r="AO1854" s="20">
        <f t="shared" si="465"/>
        <v>0</v>
      </c>
      <c r="AP1854" s="20">
        <f t="shared" si="466"/>
        <v>0</v>
      </c>
      <c r="AQ1854" s="12">
        <f t="shared" si="467"/>
        <v>0</v>
      </c>
      <c r="AR1854" s="20">
        <f t="shared" si="468"/>
        <v>0</v>
      </c>
      <c r="AS1854" s="20">
        <f t="shared" si="469"/>
        <v>0</v>
      </c>
    </row>
    <row r="1855" spans="1:45">
      <c r="A1855"/>
      <c r="B1855"/>
      <c r="C1855"/>
      <c r="D1855"/>
      <c r="E1855"/>
      <c r="F1855"/>
      <c r="G1855"/>
      <c r="H1855"/>
      <c r="I1855"/>
      <c r="J1855"/>
      <c r="K1855"/>
      <c r="L1855"/>
      <c r="M1855" s="8" t="str">
        <f>IF(ISERROR( VLOOKUP(AD1855,'[1]采购入库货量(公司仓库)'!$A:$I,9,FALSE)),"", VLOOKUP(AD1855,'[1]采购入库货量(公司仓库)'!$A:$I,9,FALSE))</f>
        <v/>
      </c>
      <c r="N1855" s="8" t="str">
        <f>IF(ISERROR( VLOOKUP(AD1855,[1]批发上市日期!$A:$F,6,FALSE)),"",  VLOOKUP(AD1855,[1]批发上市日期!$A:$F,6,FALSE))</f>
        <v/>
      </c>
      <c r="O1855" s="48">
        <f>IF(ISERROR(VLOOKUP(E1855&amp;G1855,'[1]采购入库货量(公司仓库)'!$A:$I,7,FALSE)),0,VLOOKUP(E1855&amp;G1855,'[1]采购入库货量(公司仓库)'!$A:$I,7,FALSE))</f>
        <v>0</v>
      </c>
      <c r="P1855" s="12">
        <f t="shared" si="454"/>
        <v>0</v>
      </c>
      <c r="Q1855" s="14">
        <f>IF(ISERROR(VLOOKUP(E1855&amp;G1855,'[1]采购入库货量(公司仓库)'!$A:$I,8,FALSE)),0,VLOOKUP(E1855&amp;G1855,'[1]采购入库货量(公司仓库)'!$A:$I,8,FALSE))</f>
        <v>0</v>
      </c>
      <c r="R1855" s="12">
        <f t="shared" si="455"/>
        <v>0</v>
      </c>
      <c r="S1855">
        <f>SUMIF([1]库存总量!$H:$H,E1855&amp;G1855,[1]库存总量!$G:$G)</f>
        <v>0</v>
      </c>
      <c r="T1855" s="12">
        <f t="shared" si="456"/>
        <v>0</v>
      </c>
      <c r="U1855">
        <f>SUMIFS([1]库存总量!$G:$G,[1]库存总量!$H:$H,E1855&amp;G1855,[1]库存总量!$A:$A,"B")</f>
        <v>0</v>
      </c>
      <c r="V1855" s="12">
        <f t="shared" si="457"/>
        <v>0</v>
      </c>
      <c r="W1855">
        <f>SUMIFS([1]库存总量!$G:$G,[1]库存总量!$H:$H,E1855&amp;G1855,[1]库存总量!$A:$A,"K")</f>
        <v>0</v>
      </c>
      <c r="X1855" s="12">
        <f t="shared" si="458"/>
        <v>0</v>
      </c>
      <c r="Y1855">
        <f t="shared" si="459"/>
        <v>0</v>
      </c>
      <c r="Z1855" s="12">
        <f t="shared" si="460"/>
        <v>0</v>
      </c>
      <c r="AA1855">
        <f>(IF(ISERROR((IF(ISERROR(VLOOKUP(E1855&amp;G1855,'[1]采购入库货量(公司仓库)'!$A:$H,7,FALSE)),0,VLOOKUP(E1855&amp;G1855,'[1]采购入库货量(公司仓库)'!$A:$H,7,FALSE)))*L1855-(IF(ISERROR(VLOOKUP(E1855&amp;G1855,'[1]采购入库货量(公司仓库)'!$A:$H,8,FALSE)),0,VLOOKUP(E1855&amp;G1855,'[1]采购入库货量(公司仓库)'!$A:$H,8,FALSE)))),0,(IF(ISERROR(VLOOKUP(E1855&amp;G1855,'[1]采购入库货量(公司仓库)'!$A:$H,7,FALSE)),0,VLOOKUP(E1855&amp;G1855,'[1]采购入库货量(公司仓库)'!$A:$H,7,FALSE)))*L1855-(IF(ISERROR(VLOOKUP(E1855&amp;G1855,'[1]采购入库货量(公司仓库)'!$A:$H,8,FALSE)),0,VLOOKUP(E1855&amp;G1855,'[1]采购入库货量(公司仓库)'!$A:$H,8,FALSE)))))</f>
        <v>0</v>
      </c>
      <c r="AB1855">
        <f>SUMIF([1]销售数据!$B:$B,E1855&amp;G1855,[1]销售数据!$G:$G)</f>
        <v>0</v>
      </c>
      <c r="AC1855" s="12">
        <f t="shared" si="461"/>
        <v>0</v>
      </c>
      <c r="AD1855" t="str">
        <f t="shared" si="462"/>
        <v/>
      </c>
      <c r="AE1855">
        <f>SUMIF([1]销售数据!$B:$B,AD1855,[1]销售数据!$L:$L)</f>
        <v>0</v>
      </c>
      <c r="AF1855">
        <f>SUMIF([1]销售数据!$B:$B,AD1855,[1]销售数据!$K:$K)</f>
        <v>0</v>
      </c>
      <c r="AG1855">
        <f>SUMIF([1]销售数据!$B:$B,AD1855,[1]销售数据!$J:$J)</f>
        <v>0</v>
      </c>
      <c r="AH1855">
        <f>SUMIF([1]销售数据!$B:$B,AD1855,[1]销售数据!$I:$I)</f>
        <v>0</v>
      </c>
      <c r="AI1855">
        <f>SUMIF([1]销售数据!$B:$B,AD1855,[1]销售数据!$H:$H)</f>
        <v>0</v>
      </c>
      <c r="AJ1855" s="20">
        <f t="shared" si="463"/>
        <v>0</v>
      </c>
      <c r="AK1855">
        <f>SUMIF([1]发货店铺数!$B:$B,AD1855,[1]发货店铺数!$G:$G)</f>
        <v>0</v>
      </c>
      <c r="AL1855">
        <f>SUMIF([1]销售店铺数!$B:$B,AD1855,[1]销售店铺数!$G:$G)</f>
        <v>0</v>
      </c>
      <c r="AM1855">
        <f>SUMIF([1]销售店铺数!$B:$B,AD1855,[1]销售店铺数!$G:$G)</f>
        <v>0</v>
      </c>
      <c r="AN1855" s="20">
        <f t="shared" si="464"/>
        <v>0</v>
      </c>
      <c r="AO1855" s="20">
        <f t="shared" si="465"/>
        <v>0</v>
      </c>
      <c r="AP1855" s="20">
        <f t="shared" si="466"/>
        <v>0</v>
      </c>
      <c r="AQ1855" s="12">
        <f t="shared" si="467"/>
        <v>0</v>
      </c>
      <c r="AR1855" s="20">
        <f t="shared" si="468"/>
        <v>0</v>
      </c>
      <c r="AS1855" s="20">
        <f t="shared" si="469"/>
        <v>0</v>
      </c>
    </row>
    <row r="1856" spans="1:45">
      <c r="A1856"/>
      <c r="B1856"/>
      <c r="C1856"/>
      <c r="D1856"/>
      <c r="E1856"/>
      <c r="F1856"/>
      <c r="G1856"/>
      <c r="H1856"/>
      <c r="I1856"/>
      <c r="J1856"/>
      <c r="K1856"/>
      <c r="L1856"/>
      <c r="M1856" s="8" t="str">
        <f>IF(ISERROR( VLOOKUP(AD1856,'[1]采购入库货量(公司仓库)'!$A:$I,9,FALSE)),"", VLOOKUP(AD1856,'[1]采购入库货量(公司仓库)'!$A:$I,9,FALSE))</f>
        <v/>
      </c>
      <c r="N1856" s="8" t="str">
        <f>IF(ISERROR( VLOOKUP(AD1856,[1]批发上市日期!$A:$F,6,FALSE)),"",  VLOOKUP(AD1856,[1]批发上市日期!$A:$F,6,FALSE))</f>
        <v/>
      </c>
      <c r="O1856" s="48">
        <f>IF(ISERROR(VLOOKUP(E1856&amp;G1856,'[1]采购入库货量(公司仓库)'!$A:$I,7,FALSE)),0,VLOOKUP(E1856&amp;G1856,'[1]采购入库货量(公司仓库)'!$A:$I,7,FALSE))</f>
        <v>0</v>
      </c>
      <c r="P1856" s="12">
        <f t="shared" si="454"/>
        <v>0</v>
      </c>
      <c r="Q1856" s="14">
        <f>IF(ISERROR(VLOOKUP(E1856&amp;G1856,'[1]采购入库货量(公司仓库)'!$A:$I,8,FALSE)),0,VLOOKUP(E1856&amp;G1856,'[1]采购入库货量(公司仓库)'!$A:$I,8,FALSE))</f>
        <v>0</v>
      </c>
      <c r="R1856" s="12">
        <f t="shared" si="455"/>
        <v>0</v>
      </c>
      <c r="S1856">
        <f>SUMIF([1]库存总量!$H:$H,E1856&amp;G1856,[1]库存总量!$G:$G)</f>
        <v>0</v>
      </c>
      <c r="T1856" s="12">
        <f t="shared" si="456"/>
        <v>0</v>
      </c>
      <c r="U1856">
        <f>SUMIFS([1]库存总量!$G:$G,[1]库存总量!$H:$H,E1856&amp;G1856,[1]库存总量!$A:$A,"B")</f>
        <v>0</v>
      </c>
      <c r="V1856" s="12">
        <f t="shared" si="457"/>
        <v>0</v>
      </c>
      <c r="W1856">
        <f>SUMIFS([1]库存总量!$G:$G,[1]库存总量!$H:$H,E1856&amp;G1856,[1]库存总量!$A:$A,"K")</f>
        <v>0</v>
      </c>
      <c r="X1856" s="12">
        <f t="shared" si="458"/>
        <v>0</v>
      </c>
      <c r="Y1856">
        <f t="shared" si="459"/>
        <v>0</v>
      </c>
      <c r="Z1856" s="12">
        <f t="shared" si="460"/>
        <v>0</v>
      </c>
      <c r="AA1856">
        <f>(IF(ISERROR((IF(ISERROR(VLOOKUP(E1856&amp;G1856,'[1]采购入库货量(公司仓库)'!$A:$H,7,FALSE)),0,VLOOKUP(E1856&amp;G1856,'[1]采购入库货量(公司仓库)'!$A:$H,7,FALSE)))*L1856-(IF(ISERROR(VLOOKUP(E1856&amp;G1856,'[1]采购入库货量(公司仓库)'!$A:$H,8,FALSE)),0,VLOOKUP(E1856&amp;G1856,'[1]采购入库货量(公司仓库)'!$A:$H,8,FALSE)))),0,(IF(ISERROR(VLOOKUP(E1856&amp;G1856,'[1]采购入库货量(公司仓库)'!$A:$H,7,FALSE)),0,VLOOKUP(E1856&amp;G1856,'[1]采购入库货量(公司仓库)'!$A:$H,7,FALSE)))*L1856-(IF(ISERROR(VLOOKUP(E1856&amp;G1856,'[1]采购入库货量(公司仓库)'!$A:$H,8,FALSE)),0,VLOOKUP(E1856&amp;G1856,'[1]采购入库货量(公司仓库)'!$A:$H,8,FALSE)))))</f>
        <v>0</v>
      </c>
      <c r="AB1856">
        <f>SUMIF([1]销售数据!$B:$B,E1856&amp;G1856,[1]销售数据!$G:$G)</f>
        <v>0</v>
      </c>
      <c r="AC1856" s="12">
        <f t="shared" si="461"/>
        <v>0</v>
      </c>
      <c r="AD1856" t="str">
        <f t="shared" si="462"/>
        <v/>
      </c>
      <c r="AE1856">
        <f>SUMIF([1]销售数据!$B:$B,AD1856,[1]销售数据!$L:$L)</f>
        <v>0</v>
      </c>
      <c r="AF1856">
        <f>SUMIF([1]销售数据!$B:$B,AD1856,[1]销售数据!$K:$K)</f>
        <v>0</v>
      </c>
      <c r="AG1856">
        <f>SUMIF([1]销售数据!$B:$B,AD1856,[1]销售数据!$J:$J)</f>
        <v>0</v>
      </c>
      <c r="AH1856">
        <f>SUMIF([1]销售数据!$B:$B,AD1856,[1]销售数据!$I:$I)</f>
        <v>0</v>
      </c>
      <c r="AI1856">
        <f>SUMIF([1]销售数据!$B:$B,AD1856,[1]销售数据!$H:$H)</f>
        <v>0</v>
      </c>
      <c r="AJ1856" s="20">
        <f t="shared" si="463"/>
        <v>0</v>
      </c>
      <c r="AK1856">
        <f>SUMIF([1]发货店铺数!$B:$B,AD1856,[1]发货店铺数!$G:$G)</f>
        <v>0</v>
      </c>
      <c r="AL1856">
        <f>SUMIF([1]销售店铺数!$B:$B,AD1856,[1]销售店铺数!$G:$G)</f>
        <v>0</v>
      </c>
      <c r="AM1856">
        <f>SUMIF([1]销售店铺数!$B:$B,AD1856,[1]销售店铺数!$G:$G)</f>
        <v>0</v>
      </c>
      <c r="AN1856" s="20">
        <f t="shared" si="464"/>
        <v>0</v>
      </c>
      <c r="AO1856" s="20">
        <f t="shared" si="465"/>
        <v>0</v>
      </c>
      <c r="AP1856" s="20">
        <f t="shared" si="466"/>
        <v>0</v>
      </c>
      <c r="AQ1856" s="12">
        <f t="shared" si="467"/>
        <v>0</v>
      </c>
      <c r="AR1856" s="20">
        <f t="shared" si="468"/>
        <v>0</v>
      </c>
      <c r="AS1856" s="20">
        <f t="shared" si="469"/>
        <v>0</v>
      </c>
    </row>
    <row r="1857" spans="1:45">
      <c r="A1857"/>
      <c r="B1857"/>
      <c r="C1857"/>
      <c r="D1857"/>
      <c r="E1857"/>
      <c r="F1857"/>
      <c r="G1857"/>
      <c r="H1857"/>
      <c r="I1857"/>
      <c r="J1857"/>
      <c r="K1857"/>
      <c r="L1857"/>
      <c r="M1857" s="8" t="str">
        <f>IF(ISERROR( VLOOKUP(AD1857,'[1]采购入库货量(公司仓库)'!$A:$I,9,FALSE)),"", VLOOKUP(AD1857,'[1]采购入库货量(公司仓库)'!$A:$I,9,FALSE))</f>
        <v/>
      </c>
      <c r="N1857" s="8" t="str">
        <f>IF(ISERROR( VLOOKUP(AD1857,[1]批发上市日期!$A:$F,6,FALSE)),"",  VLOOKUP(AD1857,[1]批发上市日期!$A:$F,6,FALSE))</f>
        <v/>
      </c>
      <c r="O1857" s="48">
        <f>IF(ISERROR(VLOOKUP(E1857&amp;G1857,'[1]采购入库货量(公司仓库)'!$A:$I,7,FALSE)),0,VLOOKUP(E1857&amp;G1857,'[1]采购入库货量(公司仓库)'!$A:$I,7,FALSE))</f>
        <v>0</v>
      </c>
      <c r="P1857" s="12">
        <f t="shared" si="454"/>
        <v>0</v>
      </c>
      <c r="Q1857" s="14">
        <f>IF(ISERROR(VLOOKUP(E1857&amp;G1857,'[1]采购入库货量(公司仓库)'!$A:$I,8,FALSE)),0,VLOOKUP(E1857&amp;G1857,'[1]采购入库货量(公司仓库)'!$A:$I,8,FALSE))</f>
        <v>0</v>
      </c>
      <c r="R1857" s="12">
        <f t="shared" si="455"/>
        <v>0</v>
      </c>
      <c r="S1857">
        <f>SUMIF([1]库存总量!$H:$H,E1857&amp;G1857,[1]库存总量!$G:$G)</f>
        <v>0</v>
      </c>
      <c r="T1857" s="12">
        <f t="shared" si="456"/>
        <v>0</v>
      </c>
      <c r="U1857">
        <f>SUMIFS([1]库存总量!$G:$G,[1]库存总量!$H:$H,E1857&amp;G1857,[1]库存总量!$A:$A,"B")</f>
        <v>0</v>
      </c>
      <c r="V1857" s="12">
        <f t="shared" si="457"/>
        <v>0</v>
      </c>
      <c r="W1857">
        <f>SUMIFS([1]库存总量!$G:$G,[1]库存总量!$H:$H,E1857&amp;G1857,[1]库存总量!$A:$A,"K")</f>
        <v>0</v>
      </c>
      <c r="X1857" s="12">
        <f t="shared" si="458"/>
        <v>0</v>
      </c>
      <c r="Y1857">
        <f t="shared" si="459"/>
        <v>0</v>
      </c>
      <c r="Z1857" s="12">
        <f t="shared" si="460"/>
        <v>0</v>
      </c>
      <c r="AA1857">
        <f>(IF(ISERROR((IF(ISERROR(VLOOKUP(E1857&amp;G1857,'[1]采购入库货量(公司仓库)'!$A:$H,7,FALSE)),0,VLOOKUP(E1857&amp;G1857,'[1]采购入库货量(公司仓库)'!$A:$H,7,FALSE)))*L1857-(IF(ISERROR(VLOOKUP(E1857&amp;G1857,'[1]采购入库货量(公司仓库)'!$A:$H,8,FALSE)),0,VLOOKUP(E1857&amp;G1857,'[1]采购入库货量(公司仓库)'!$A:$H,8,FALSE)))),0,(IF(ISERROR(VLOOKUP(E1857&amp;G1857,'[1]采购入库货量(公司仓库)'!$A:$H,7,FALSE)),0,VLOOKUP(E1857&amp;G1857,'[1]采购入库货量(公司仓库)'!$A:$H,7,FALSE)))*L1857-(IF(ISERROR(VLOOKUP(E1857&amp;G1857,'[1]采购入库货量(公司仓库)'!$A:$H,8,FALSE)),0,VLOOKUP(E1857&amp;G1857,'[1]采购入库货量(公司仓库)'!$A:$H,8,FALSE)))))</f>
        <v>0</v>
      </c>
      <c r="AB1857">
        <f>SUMIF([1]销售数据!$B:$B,E1857&amp;G1857,[1]销售数据!$G:$G)</f>
        <v>0</v>
      </c>
      <c r="AC1857" s="12">
        <f t="shared" si="461"/>
        <v>0</v>
      </c>
      <c r="AD1857" t="str">
        <f t="shared" si="462"/>
        <v/>
      </c>
      <c r="AE1857">
        <f>SUMIF([1]销售数据!$B:$B,AD1857,[1]销售数据!$L:$L)</f>
        <v>0</v>
      </c>
      <c r="AF1857">
        <f>SUMIF([1]销售数据!$B:$B,AD1857,[1]销售数据!$K:$K)</f>
        <v>0</v>
      </c>
      <c r="AG1857">
        <f>SUMIF([1]销售数据!$B:$B,AD1857,[1]销售数据!$J:$J)</f>
        <v>0</v>
      </c>
      <c r="AH1857">
        <f>SUMIF([1]销售数据!$B:$B,AD1857,[1]销售数据!$I:$I)</f>
        <v>0</v>
      </c>
      <c r="AI1857">
        <f>SUMIF([1]销售数据!$B:$B,AD1857,[1]销售数据!$H:$H)</f>
        <v>0</v>
      </c>
      <c r="AJ1857" s="20">
        <f t="shared" si="463"/>
        <v>0</v>
      </c>
      <c r="AK1857">
        <f>SUMIF([1]发货店铺数!$B:$B,AD1857,[1]发货店铺数!$G:$G)</f>
        <v>0</v>
      </c>
      <c r="AL1857">
        <f>SUMIF([1]销售店铺数!$B:$B,AD1857,[1]销售店铺数!$G:$G)</f>
        <v>0</v>
      </c>
      <c r="AM1857">
        <f>SUMIF([1]销售店铺数!$B:$B,AD1857,[1]销售店铺数!$G:$G)</f>
        <v>0</v>
      </c>
      <c r="AN1857" s="20">
        <f t="shared" si="464"/>
        <v>0</v>
      </c>
      <c r="AO1857" s="20">
        <f t="shared" si="465"/>
        <v>0</v>
      </c>
      <c r="AP1857" s="20">
        <f t="shared" si="466"/>
        <v>0</v>
      </c>
      <c r="AQ1857" s="12">
        <f t="shared" si="467"/>
        <v>0</v>
      </c>
      <c r="AR1857" s="20">
        <f t="shared" si="468"/>
        <v>0</v>
      </c>
      <c r="AS1857" s="20">
        <f t="shared" si="469"/>
        <v>0</v>
      </c>
    </row>
    <row r="1858" spans="1:45">
      <c r="A1858"/>
      <c r="B1858"/>
      <c r="C1858"/>
      <c r="D1858"/>
      <c r="E1858"/>
      <c r="F1858"/>
      <c r="G1858"/>
      <c r="H1858"/>
      <c r="I1858"/>
      <c r="J1858"/>
      <c r="K1858"/>
      <c r="L1858"/>
      <c r="M1858" s="8" t="str">
        <f>IF(ISERROR( VLOOKUP(AD1858,'[1]采购入库货量(公司仓库)'!$A:$I,9,FALSE)),"", VLOOKUP(AD1858,'[1]采购入库货量(公司仓库)'!$A:$I,9,FALSE))</f>
        <v/>
      </c>
      <c r="N1858" s="8" t="str">
        <f>IF(ISERROR( VLOOKUP(AD1858,[1]批发上市日期!$A:$F,6,FALSE)),"",  VLOOKUP(AD1858,[1]批发上市日期!$A:$F,6,FALSE))</f>
        <v/>
      </c>
      <c r="O1858" s="48">
        <f>IF(ISERROR(VLOOKUP(E1858&amp;G1858,'[1]采购入库货量(公司仓库)'!$A:$I,7,FALSE)),0,VLOOKUP(E1858&amp;G1858,'[1]采购入库货量(公司仓库)'!$A:$I,7,FALSE))</f>
        <v>0</v>
      </c>
      <c r="P1858" s="12">
        <f t="shared" si="454"/>
        <v>0</v>
      </c>
      <c r="Q1858" s="14">
        <f>IF(ISERROR(VLOOKUP(E1858&amp;G1858,'[1]采购入库货量(公司仓库)'!$A:$I,8,FALSE)),0,VLOOKUP(E1858&amp;G1858,'[1]采购入库货量(公司仓库)'!$A:$I,8,FALSE))</f>
        <v>0</v>
      </c>
      <c r="R1858" s="12">
        <f t="shared" si="455"/>
        <v>0</v>
      </c>
      <c r="S1858">
        <f>SUMIF([1]库存总量!$H:$H,E1858&amp;G1858,[1]库存总量!$G:$G)</f>
        <v>0</v>
      </c>
      <c r="T1858" s="12">
        <f t="shared" si="456"/>
        <v>0</v>
      </c>
      <c r="U1858">
        <f>SUMIFS([1]库存总量!$G:$G,[1]库存总量!$H:$H,E1858&amp;G1858,[1]库存总量!$A:$A,"B")</f>
        <v>0</v>
      </c>
      <c r="V1858" s="12">
        <f t="shared" si="457"/>
        <v>0</v>
      </c>
      <c r="W1858">
        <f>SUMIFS([1]库存总量!$G:$G,[1]库存总量!$H:$H,E1858&amp;G1858,[1]库存总量!$A:$A,"K")</f>
        <v>0</v>
      </c>
      <c r="X1858" s="12">
        <f t="shared" si="458"/>
        <v>0</v>
      </c>
      <c r="Y1858">
        <f t="shared" si="459"/>
        <v>0</v>
      </c>
      <c r="Z1858" s="12">
        <f t="shared" si="460"/>
        <v>0</v>
      </c>
      <c r="AA1858">
        <f>(IF(ISERROR((IF(ISERROR(VLOOKUP(E1858&amp;G1858,'[1]采购入库货量(公司仓库)'!$A:$H,7,FALSE)),0,VLOOKUP(E1858&amp;G1858,'[1]采购入库货量(公司仓库)'!$A:$H,7,FALSE)))*L1858-(IF(ISERROR(VLOOKUP(E1858&amp;G1858,'[1]采购入库货量(公司仓库)'!$A:$H,8,FALSE)),0,VLOOKUP(E1858&amp;G1858,'[1]采购入库货量(公司仓库)'!$A:$H,8,FALSE)))),0,(IF(ISERROR(VLOOKUP(E1858&amp;G1858,'[1]采购入库货量(公司仓库)'!$A:$H,7,FALSE)),0,VLOOKUP(E1858&amp;G1858,'[1]采购入库货量(公司仓库)'!$A:$H,7,FALSE)))*L1858-(IF(ISERROR(VLOOKUP(E1858&amp;G1858,'[1]采购入库货量(公司仓库)'!$A:$H,8,FALSE)),0,VLOOKUP(E1858&amp;G1858,'[1]采购入库货量(公司仓库)'!$A:$H,8,FALSE)))))</f>
        <v>0</v>
      </c>
      <c r="AB1858">
        <f>SUMIF([1]销售数据!$B:$B,E1858&amp;G1858,[1]销售数据!$G:$G)</f>
        <v>0</v>
      </c>
      <c r="AC1858" s="12">
        <f t="shared" si="461"/>
        <v>0</v>
      </c>
      <c r="AD1858" t="str">
        <f t="shared" si="462"/>
        <v/>
      </c>
      <c r="AE1858">
        <f>SUMIF([1]销售数据!$B:$B,AD1858,[1]销售数据!$L:$L)</f>
        <v>0</v>
      </c>
      <c r="AF1858">
        <f>SUMIF([1]销售数据!$B:$B,AD1858,[1]销售数据!$K:$K)</f>
        <v>0</v>
      </c>
      <c r="AG1858">
        <f>SUMIF([1]销售数据!$B:$B,AD1858,[1]销售数据!$J:$J)</f>
        <v>0</v>
      </c>
      <c r="AH1858">
        <f>SUMIF([1]销售数据!$B:$B,AD1858,[1]销售数据!$I:$I)</f>
        <v>0</v>
      </c>
      <c r="AI1858">
        <f>SUMIF([1]销售数据!$B:$B,AD1858,[1]销售数据!$H:$H)</f>
        <v>0</v>
      </c>
      <c r="AJ1858" s="20">
        <f t="shared" si="463"/>
        <v>0</v>
      </c>
      <c r="AK1858">
        <f>SUMIF([1]发货店铺数!$B:$B,AD1858,[1]发货店铺数!$G:$G)</f>
        <v>0</v>
      </c>
      <c r="AL1858">
        <f>SUMIF([1]销售店铺数!$B:$B,AD1858,[1]销售店铺数!$G:$G)</f>
        <v>0</v>
      </c>
      <c r="AM1858">
        <f>SUMIF([1]销售店铺数!$B:$B,AD1858,[1]销售店铺数!$G:$G)</f>
        <v>0</v>
      </c>
      <c r="AN1858" s="20">
        <f t="shared" si="464"/>
        <v>0</v>
      </c>
      <c r="AO1858" s="20">
        <f t="shared" si="465"/>
        <v>0</v>
      </c>
      <c r="AP1858" s="20">
        <f t="shared" si="466"/>
        <v>0</v>
      </c>
      <c r="AQ1858" s="12">
        <f t="shared" si="467"/>
        <v>0</v>
      </c>
      <c r="AR1858" s="20">
        <f t="shared" si="468"/>
        <v>0</v>
      </c>
      <c r="AS1858" s="20">
        <f t="shared" si="469"/>
        <v>0</v>
      </c>
    </row>
    <row r="1859" spans="1:45">
      <c r="A1859"/>
      <c r="B1859"/>
      <c r="C1859"/>
      <c r="D1859"/>
      <c r="E1859"/>
      <c r="F1859"/>
      <c r="G1859"/>
      <c r="H1859"/>
      <c r="I1859"/>
      <c r="J1859"/>
      <c r="K1859"/>
      <c r="L1859"/>
      <c r="M1859" s="8" t="str">
        <f>IF(ISERROR( VLOOKUP(AD1859,'[1]采购入库货量(公司仓库)'!$A:$I,9,FALSE)),"", VLOOKUP(AD1859,'[1]采购入库货量(公司仓库)'!$A:$I,9,FALSE))</f>
        <v/>
      </c>
      <c r="N1859" s="8" t="str">
        <f>IF(ISERROR( VLOOKUP(AD1859,[1]批发上市日期!$A:$F,6,FALSE)),"",  VLOOKUP(AD1859,[1]批发上市日期!$A:$F,6,FALSE))</f>
        <v/>
      </c>
      <c r="O1859" s="48">
        <f>IF(ISERROR(VLOOKUP(E1859&amp;G1859,'[1]采购入库货量(公司仓库)'!$A:$I,7,FALSE)),0,VLOOKUP(E1859&amp;G1859,'[1]采购入库货量(公司仓库)'!$A:$I,7,FALSE))</f>
        <v>0</v>
      </c>
      <c r="P1859" s="12">
        <f t="shared" si="454"/>
        <v>0</v>
      </c>
      <c r="Q1859" s="14">
        <f>IF(ISERROR(VLOOKUP(E1859&amp;G1859,'[1]采购入库货量(公司仓库)'!$A:$I,8,FALSE)),0,VLOOKUP(E1859&amp;G1859,'[1]采购入库货量(公司仓库)'!$A:$I,8,FALSE))</f>
        <v>0</v>
      </c>
      <c r="R1859" s="12">
        <f t="shared" si="455"/>
        <v>0</v>
      </c>
      <c r="S1859">
        <f>SUMIF([1]库存总量!$H:$H,E1859&amp;G1859,[1]库存总量!$G:$G)</f>
        <v>0</v>
      </c>
      <c r="T1859" s="12">
        <f t="shared" si="456"/>
        <v>0</v>
      </c>
      <c r="U1859">
        <f>SUMIFS([1]库存总量!$G:$G,[1]库存总量!$H:$H,E1859&amp;G1859,[1]库存总量!$A:$A,"B")</f>
        <v>0</v>
      </c>
      <c r="V1859" s="12">
        <f t="shared" si="457"/>
        <v>0</v>
      </c>
      <c r="W1859">
        <f>SUMIFS([1]库存总量!$G:$G,[1]库存总量!$H:$H,E1859&amp;G1859,[1]库存总量!$A:$A,"K")</f>
        <v>0</v>
      </c>
      <c r="X1859" s="12">
        <f t="shared" si="458"/>
        <v>0</v>
      </c>
      <c r="Y1859">
        <f t="shared" si="459"/>
        <v>0</v>
      </c>
      <c r="Z1859" s="12">
        <f t="shared" si="460"/>
        <v>0</v>
      </c>
      <c r="AA1859">
        <f>(IF(ISERROR((IF(ISERROR(VLOOKUP(E1859&amp;G1859,'[1]采购入库货量(公司仓库)'!$A:$H,7,FALSE)),0,VLOOKUP(E1859&amp;G1859,'[1]采购入库货量(公司仓库)'!$A:$H,7,FALSE)))*L1859-(IF(ISERROR(VLOOKUP(E1859&amp;G1859,'[1]采购入库货量(公司仓库)'!$A:$H,8,FALSE)),0,VLOOKUP(E1859&amp;G1859,'[1]采购入库货量(公司仓库)'!$A:$H,8,FALSE)))),0,(IF(ISERROR(VLOOKUP(E1859&amp;G1859,'[1]采购入库货量(公司仓库)'!$A:$H,7,FALSE)),0,VLOOKUP(E1859&amp;G1859,'[1]采购入库货量(公司仓库)'!$A:$H,7,FALSE)))*L1859-(IF(ISERROR(VLOOKUP(E1859&amp;G1859,'[1]采购入库货量(公司仓库)'!$A:$H,8,FALSE)),0,VLOOKUP(E1859&amp;G1859,'[1]采购入库货量(公司仓库)'!$A:$H,8,FALSE)))))</f>
        <v>0</v>
      </c>
      <c r="AB1859">
        <f>SUMIF([1]销售数据!$B:$B,E1859&amp;G1859,[1]销售数据!$G:$G)</f>
        <v>0</v>
      </c>
      <c r="AC1859" s="12">
        <f t="shared" si="461"/>
        <v>0</v>
      </c>
      <c r="AD1859" t="str">
        <f t="shared" si="462"/>
        <v/>
      </c>
      <c r="AE1859">
        <f>SUMIF([1]销售数据!$B:$B,AD1859,[1]销售数据!$L:$L)</f>
        <v>0</v>
      </c>
      <c r="AF1859">
        <f>SUMIF([1]销售数据!$B:$B,AD1859,[1]销售数据!$K:$K)</f>
        <v>0</v>
      </c>
      <c r="AG1859">
        <f>SUMIF([1]销售数据!$B:$B,AD1859,[1]销售数据!$J:$J)</f>
        <v>0</v>
      </c>
      <c r="AH1859">
        <f>SUMIF([1]销售数据!$B:$B,AD1859,[1]销售数据!$I:$I)</f>
        <v>0</v>
      </c>
      <c r="AI1859">
        <f>SUMIF([1]销售数据!$B:$B,AD1859,[1]销售数据!$H:$H)</f>
        <v>0</v>
      </c>
      <c r="AJ1859" s="20">
        <f t="shared" si="463"/>
        <v>0</v>
      </c>
      <c r="AK1859">
        <f>SUMIF([1]发货店铺数!$B:$B,AD1859,[1]发货店铺数!$G:$G)</f>
        <v>0</v>
      </c>
      <c r="AL1859">
        <f>SUMIF([1]销售店铺数!$B:$B,AD1859,[1]销售店铺数!$G:$G)</f>
        <v>0</v>
      </c>
      <c r="AM1859">
        <f>SUMIF([1]销售店铺数!$B:$B,AD1859,[1]销售店铺数!$G:$G)</f>
        <v>0</v>
      </c>
      <c r="AN1859" s="20">
        <f t="shared" si="464"/>
        <v>0</v>
      </c>
      <c r="AO1859" s="20">
        <f t="shared" si="465"/>
        <v>0</v>
      </c>
      <c r="AP1859" s="20">
        <f t="shared" si="466"/>
        <v>0</v>
      </c>
      <c r="AQ1859" s="12">
        <f t="shared" si="467"/>
        <v>0</v>
      </c>
      <c r="AR1859" s="20">
        <f t="shared" si="468"/>
        <v>0</v>
      </c>
      <c r="AS1859" s="20">
        <f t="shared" si="469"/>
        <v>0</v>
      </c>
    </row>
    <row r="1860" spans="1:45">
      <c r="A1860"/>
      <c r="B1860"/>
      <c r="C1860"/>
      <c r="D1860"/>
      <c r="E1860"/>
      <c r="F1860"/>
      <c r="G1860"/>
      <c r="H1860"/>
      <c r="I1860"/>
      <c r="J1860"/>
      <c r="K1860"/>
      <c r="L1860"/>
      <c r="M1860" s="8" t="str">
        <f>IF(ISERROR( VLOOKUP(AD1860,'[1]采购入库货量(公司仓库)'!$A:$I,9,FALSE)),"", VLOOKUP(AD1860,'[1]采购入库货量(公司仓库)'!$A:$I,9,FALSE))</f>
        <v/>
      </c>
      <c r="N1860" s="8" t="str">
        <f>IF(ISERROR( VLOOKUP(AD1860,[1]批发上市日期!$A:$F,6,FALSE)),"",  VLOOKUP(AD1860,[1]批发上市日期!$A:$F,6,FALSE))</f>
        <v/>
      </c>
      <c r="O1860" s="48">
        <f>IF(ISERROR(VLOOKUP(E1860&amp;G1860,'[1]采购入库货量(公司仓库)'!$A:$I,7,FALSE)),0,VLOOKUP(E1860&amp;G1860,'[1]采购入库货量(公司仓库)'!$A:$I,7,FALSE))</f>
        <v>0</v>
      </c>
      <c r="P1860" s="12">
        <f t="shared" si="454"/>
        <v>0</v>
      </c>
      <c r="Q1860" s="14">
        <f>IF(ISERROR(VLOOKUP(E1860&amp;G1860,'[1]采购入库货量(公司仓库)'!$A:$I,8,FALSE)),0,VLOOKUP(E1860&amp;G1860,'[1]采购入库货量(公司仓库)'!$A:$I,8,FALSE))</f>
        <v>0</v>
      </c>
      <c r="R1860" s="12">
        <f t="shared" si="455"/>
        <v>0</v>
      </c>
      <c r="S1860">
        <f>SUMIF([1]库存总量!$H:$H,E1860&amp;G1860,[1]库存总量!$G:$G)</f>
        <v>0</v>
      </c>
      <c r="T1860" s="12">
        <f t="shared" si="456"/>
        <v>0</v>
      </c>
      <c r="U1860">
        <f>SUMIFS([1]库存总量!$G:$G,[1]库存总量!$H:$H,E1860&amp;G1860,[1]库存总量!$A:$A,"B")</f>
        <v>0</v>
      </c>
      <c r="V1860" s="12">
        <f t="shared" si="457"/>
        <v>0</v>
      </c>
      <c r="W1860">
        <f>SUMIFS([1]库存总量!$G:$G,[1]库存总量!$H:$H,E1860&amp;G1860,[1]库存总量!$A:$A,"K")</f>
        <v>0</v>
      </c>
      <c r="X1860" s="12">
        <f t="shared" si="458"/>
        <v>0</v>
      </c>
      <c r="Y1860">
        <f t="shared" si="459"/>
        <v>0</v>
      </c>
      <c r="Z1860" s="12">
        <f t="shared" si="460"/>
        <v>0</v>
      </c>
      <c r="AA1860">
        <f>(IF(ISERROR((IF(ISERROR(VLOOKUP(E1860&amp;G1860,'[1]采购入库货量(公司仓库)'!$A:$H,7,FALSE)),0,VLOOKUP(E1860&amp;G1860,'[1]采购入库货量(公司仓库)'!$A:$H,7,FALSE)))*L1860-(IF(ISERROR(VLOOKUP(E1860&amp;G1860,'[1]采购入库货量(公司仓库)'!$A:$H,8,FALSE)),0,VLOOKUP(E1860&amp;G1860,'[1]采购入库货量(公司仓库)'!$A:$H,8,FALSE)))),0,(IF(ISERROR(VLOOKUP(E1860&amp;G1860,'[1]采购入库货量(公司仓库)'!$A:$H,7,FALSE)),0,VLOOKUP(E1860&amp;G1860,'[1]采购入库货量(公司仓库)'!$A:$H,7,FALSE)))*L1860-(IF(ISERROR(VLOOKUP(E1860&amp;G1860,'[1]采购入库货量(公司仓库)'!$A:$H,8,FALSE)),0,VLOOKUP(E1860&amp;G1860,'[1]采购入库货量(公司仓库)'!$A:$H,8,FALSE)))))</f>
        <v>0</v>
      </c>
      <c r="AB1860">
        <f>SUMIF([1]销售数据!$B:$B,E1860&amp;G1860,[1]销售数据!$G:$G)</f>
        <v>0</v>
      </c>
      <c r="AC1860" s="12">
        <f t="shared" si="461"/>
        <v>0</v>
      </c>
      <c r="AD1860" t="str">
        <f t="shared" si="462"/>
        <v/>
      </c>
      <c r="AE1860">
        <f>SUMIF([1]销售数据!$B:$B,AD1860,[1]销售数据!$L:$L)</f>
        <v>0</v>
      </c>
      <c r="AF1860">
        <f>SUMIF([1]销售数据!$B:$B,AD1860,[1]销售数据!$K:$K)</f>
        <v>0</v>
      </c>
      <c r="AG1860">
        <f>SUMIF([1]销售数据!$B:$B,AD1860,[1]销售数据!$J:$J)</f>
        <v>0</v>
      </c>
      <c r="AH1860">
        <f>SUMIF([1]销售数据!$B:$B,AD1860,[1]销售数据!$I:$I)</f>
        <v>0</v>
      </c>
      <c r="AI1860">
        <f>SUMIF([1]销售数据!$B:$B,AD1860,[1]销售数据!$H:$H)</f>
        <v>0</v>
      </c>
      <c r="AJ1860" s="20">
        <f t="shared" si="463"/>
        <v>0</v>
      </c>
      <c r="AK1860">
        <f>SUMIF([1]发货店铺数!$B:$B,AD1860,[1]发货店铺数!$G:$G)</f>
        <v>0</v>
      </c>
      <c r="AL1860">
        <f>SUMIF([1]销售店铺数!$B:$B,AD1860,[1]销售店铺数!$G:$G)</f>
        <v>0</v>
      </c>
      <c r="AM1860">
        <f>SUMIF([1]销售店铺数!$B:$B,AD1860,[1]销售店铺数!$G:$G)</f>
        <v>0</v>
      </c>
      <c r="AN1860" s="20">
        <f t="shared" si="464"/>
        <v>0</v>
      </c>
      <c r="AO1860" s="20">
        <f t="shared" si="465"/>
        <v>0</v>
      </c>
      <c r="AP1860" s="20">
        <f t="shared" si="466"/>
        <v>0</v>
      </c>
      <c r="AQ1860" s="12">
        <f t="shared" si="467"/>
        <v>0</v>
      </c>
      <c r="AR1860" s="20">
        <f t="shared" si="468"/>
        <v>0</v>
      </c>
      <c r="AS1860" s="20">
        <f t="shared" si="469"/>
        <v>0</v>
      </c>
    </row>
    <row r="1861" spans="1:45">
      <c r="A1861"/>
      <c r="B1861"/>
      <c r="C1861"/>
      <c r="D1861"/>
      <c r="E1861"/>
      <c r="F1861"/>
      <c r="G1861"/>
      <c r="H1861"/>
      <c r="I1861"/>
      <c r="J1861"/>
      <c r="K1861"/>
      <c r="L1861"/>
      <c r="M1861" s="8" t="str">
        <f>IF(ISERROR( VLOOKUP(AD1861,'[1]采购入库货量(公司仓库)'!$A:$I,9,FALSE)),"", VLOOKUP(AD1861,'[1]采购入库货量(公司仓库)'!$A:$I,9,FALSE))</f>
        <v/>
      </c>
      <c r="N1861" s="8" t="str">
        <f>IF(ISERROR( VLOOKUP(AD1861,[1]批发上市日期!$A:$F,6,FALSE)),"",  VLOOKUP(AD1861,[1]批发上市日期!$A:$F,6,FALSE))</f>
        <v/>
      </c>
      <c r="O1861" s="48">
        <f>IF(ISERROR(VLOOKUP(E1861&amp;G1861,'[1]采购入库货量(公司仓库)'!$A:$I,7,FALSE)),0,VLOOKUP(E1861&amp;G1861,'[1]采购入库货量(公司仓库)'!$A:$I,7,FALSE))</f>
        <v>0</v>
      </c>
      <c r="P1861" s="12">
        <f t="shared" ref="P1861:P1924" si="470">IF(ISERROR(I1861*O1861),0,I1861*O1861)</f>
        <v>0</v>
      </c>
      <c r="Q1861" s="14">
        <f>IF(ISERROR(VLOOKUP(E1861&amp;G1861,'[1]采购入库货量(公司仓库)'!$A:$I,8,FALSE)),0,VLOOKUP(E1861&amp;G1861,'[1]采购入库货量(公司仓库)'!$A:$I,8,FALSE))</f>
        <v>0</v>
      </c>
      <c r="R1861" s="12">
        <f t="shared" ref="R1861:R1924" si="471">IF(ISERROR(I1861*Q1861 ),0,I1861*Q1861)</f>
        <v>0</v>
      </c>
      <c r="S1861">
        <f>SUMIF([1]库存总量!$H:$H,E1861&amp;G1861,[1]库存总量!$G:$G)</f>
        <v>0</v>
      </c>
      <c r="T1861" s="12">
        <f t="shared" ref="T1861:T1924" si="472">IF(ISERROR(S1861*I1861 ),0,S1861*I1861)</f>
        <v>0</v>
      </c>
      <c r="U1861">
        <f>SUMIFS([1]库存总量!$G:$G,[1]库存总量!$H:$H,E1861&amp;G1861,[1]库存总量!$A:$A,"B")</f>
        <v>0</v>
      </c>
      <c r="V1861" s="12">
        <f t="shared" ref="V1861:V1924" si="473">IF(ISERROR(U1861*I1861 ),0,U1861*I1861)</f>
        <v>0</v>
      </c>
      <c r="W1861">
        <f>SUMIFS([1]库存总量!$G:$G,[1]库存总量!$H:$H,E1861&amp;G1861,[1]库存总量!$A:$A,"K")</f>
        <v>0</v>
      </c>
      <c r="X1861" s="12">
        <f t="shared" ref="X1861:X1924" si="474">IF(ISERROR(W1861*I1861 ),0,W1861*I1861)</f>
        <v>0</v>
      </c>
      <c r="Y1861">
        <f t="shared" ref="Y1861:Y1924" si="475">IF(ISERROR(L1861*O1861),0,L1861*O1861)</f>
        <v>0</v>
      </c>
      <c r="Z1861" s="12">
        <f t="shared" ref="Z1861:Z1924" si="476">IF(ISERROR(Y1861*I1861),0,Y1861*I1861)</f>
        <v>0</v>
      </c>
      <c r="AA1861">
        <f>(IF(ISERROR((IF(ISERROR(VLOOKUP(E1861&amp;G1861,'[1]采购入库货量(公司仓库)'!$A:$H,7,FALSE)),0,VLOOKUP(E1861&amp;G1861,'[1]采购入库货量(公司仓库)'!$A:$H,7,FALSE)))*L1861-(IF(ISERROR(VLOOKUP(E1861&amp;G1861,'[1]采购入库货量(公司仓库)'!$A:$H,8,FALSE)),0,VLOOKUP(E1861&amp;G1861,'[1]采购入库货量(公司仓库)'!$A:$H,8,FALSE)))),0,(IF(ISERROR(VLOOKUP(E1861&amp;G1861,'[1]采购入库货量(公司仓库)'!$A:$H,7,FALSE)),0,VLOOKUP(E1861&amp;G1861,'[1]采购入库货量(公司仓库)'!$A:$H,7,FALSE)))*L1861-(IF(ISERROR(VLOOKUP(E1861&amp;G1861,'[1]采购入库货量(公司仓库)'!$A:$H,8,FALSE)),0,VLOOKUP(E1861&amp;G1861,'[1]采购入库货量(公司仓库)'!$A:$H,8,FALSE)))))</f>
        <v>0</v>
      </c>
      <c r="AB1861">
        <f>SUMIF([1]销售数据!$B:$B,E1861&amp;G1861,[1]销售数据!$G:$G)</f>
        <v>0</v>
      </c>
      <c r="AC1861" s="12">
        <f t="shared" ref="AC1861:AC1924" si="477">IF(ISERROR(AB1861*I1861),0,AB1861*I1861)</f>
        <v>0</v>
      </c>
      <c r="AD1861" t="str">
        <f t="shared" ref="AD1861:AD1924" si="478">E1861&amp;G1861</f>
        <v/>
      </c>
      <c r="AE1861">
        <f>SUMIF([1]销售数据!$B:$B,AD1861,[1]销售数据!$L:$L)</f>
        <v>0</v>
      </c>
      <c r="AF1861">
        <f>SUMIF([1]销售数据!$B:$B,AD1861,[1]销售数据!$K:$K)</f>
        <v>0</v>
      </c>
      <c r="AG1861">
        <f>SUMIF([1]销售数据!$B:$B,AD1861,[1]销售数据!$J:$J)</f>
        <v>0</v>
      </c>
      <c r="AH1861">
        <f>SUMIF([1]销售数据!$B:$B,AD1861,[1]销售数据!$I:$I)</f>
        <v>0</v>
      </c>
      <c r="AI1861">
        <f>SUMIF([1]销售数据!$B:$B,AD1861,[1]销售数据!$H:$H)</f>
        <v>0</v>
      </c>
      <c r="AJ1861" s="20">
        <f t="shared" ref="AJ1861:AJ1924" si="479">IF(ISERROR((AI1861-AH1861)/AI1861),0,((AI1861-AH1861)/AI1861))</f>
        <v>0</v>
      </c>
      <c r="AK1861">
        <f>SUMIF([1]发货店铺数!$B:$B,AD1861,[1]发货店铺数!$G:$G)</f>
        <v>0</v>
      </c>
      <c r="AL1861">
        <f>SUMIF([1]销售店铺数!$B:$B,AD1861,[1]销售店铺数!$G:$G)</f>
        <v>0</v>
      </c>
      <c r="AM1861">
        <f>SUMIF([1]销售店铺数!$B:$B,AD1861,[1]销售店铺数!$G:$G)</f>
        <v>0</v>
      </c>
      <c r="AN1861" s="20">
        <f t="shared" ref="AN1861:AN1924" si="480">IF(ISERROR(AL1861/AK1861),0,AL1861/AK1861)</f>
        <v>0</v>
      </c>
      <c r="AO1861" s="20">
        <f t="shared" ref="AO1861:AO1924" si="481">IF(ISERROR(AB1861/S1861),0,AB1861/S1861)</f>
        <v>0</v>
      </c>
      <c r="AP1861" s="20">
        <f t="shared" ref="AP1861:AP1924" si="482">IF(ISERROR(AB1861/O1861),0,AB1861/O1861)</f>
        <v>0</v>
      </c>
      <c r="AQ1861" s="12">
        <f t="shared" ref="AQ1861:AQ1924" si="483">IFERROR((K1861-J1861)*AB1861,0)</f>
        <v>0</v>
      </c>
      <c r="AR1861" s="20">
        <f t="shared" ref="AR1861:AR1924" si="484">IF(ISERROR((K1861-J1861)/K1861),0,(K1861-J1861)/K1861)</f>
        <v>0</v>
      </c>
      <c r="AS1861" s="20">
        <f t="shared" ref="AS1861:AS1924" si="485">IF(ISERROR(AB1861/O1861),0,AB1861/O1861)</f>
        <v>0</v>
      </c>
    </row>
    <row r="1862" spans="1:45">
      <c r="A1862"/>
      <c r="B1862"/>
      <c r="C1862"/>
      <c r="D1862"/>
      <c r="E1862"/>
      <c r="F1862"/>
      <c r="G1862"/>
      <c r="H1862"/>
      <c r="I1862"/>
      <c r="J1862"/>
      <c r="K1862"/>
      <c r="L1862"/>
      <c r="M1862" s="8" t="str">
        <f>IF(ISERROR( VLOOKUP(AD1862,'[1]采购入库货量(公司仓库)'!$A:$I,9,FALSE)),"", VLOOKUP(AD1862,'[1]采购入库货量(公司仓库)'!$A:$I,9,FALSE))</f>
        <v/>
      </c>
      <c r="N1862" s="8" t="str">
        <f>IF(ISERROR( VLOOKUP(AD1862,[1]批发上市日期!$A:$F,6,FALSE)),"",  VLOOKUP(AD1862,[1]批发上市日期!$A:$F,6,FALSE))</f>
        <v/>
      </c>
      <c r="O1862" s="48">
        <f>IF(ISERROR(VLOOKUP(E1862&amp;G1862,'[1]采购入库货量(公司仓库)'!$A:$I,7,FALSE)),0,VLOOKUP(E1862&amp;G1862,'[1]采购入库货量(公司仓库)'!$A:$I,7,FALSE))</f>
        <v>0</v>
      </c>
      <c r="P1862" s="12">
        <f t="shared" si="470"/>
        <v>0</v>
      </c>
      <c r="Q1862" s="14">
        <f>IF(ISERROR(VLOOKUP(E1862&amp;G1862,'[1]采购入库货量(公司仓库)'!$A:$I,8,FALSE)),0,VLOOKUP(E1862&amp;G1862,'[1]采购入库货量(公司仓库)'!$A:$I,8,FALSE))</f>
        <v>0</v>
      </c>
      <c r="R1862" s="12">
        <f t="shared" si="471"/>
        <v>0</v>
      </c>
      <c r="S1862">
        <f>SUMIF([1]库存总量!$H:$H,E1862&amp;G1862,[1]库存总量!$G:$G)</f>
        <v>0</v>
      </c>
      <c r="T1862" s="12">
        <f t="shared" si="472"/>
        <v>0</v>
      </c>
      <c r="U1862">
        <f>SUMIFS([1]库存总量!$G:$G,[1]库存总量!$H:$H,E1862&amp;G1862,[1]库存总量!$A:$A,"B")</f>
        <v>0</v>
      </c>
      <c r="V1862" s="12">
        <f t="shared" si="473"/>
        <v>0</v>
      </c>
      <c r="W1862">
        <f>SUMIFS([1]库存总量!$G:$G,[1]库存总量!$H:$H,E1862&amp;G1862,[1]库存总量!$A:$A,"K")</f>
        <v>0</v>
      </c>
      <c r="X1862" s="12">
        <f t="shared" si="474"/>
        <v>0</v>
      </c>
      <c r="Y1862">
        <f t="shared" si="475"/>
        <v>0</v>
      </c>
      <c r="Z1862" s="12">
        <f t="shared" si="476"/>
        <v>0</v>
      </c>
      <c r="AA1862">
        <f>(IF(ISERROR((IF(ISERROR(VLOOKUP(E1862&amp;G1862,'[1]采购入库货量(公司仓库)'!$A:$H,7,FALSE)),0,VLOOKUP(E1862&amp;G1862,'[1]采购入库货量(公司仓库)'!$A:$H,7,FALSE)))*L1862-(IF(ISERROR(VLOOKUP(E1862&amp;G1862,'[1]采购入库货量(公司仓库)'!$A:$H,8,FALSE)),0,VLOOKUP(E1862&amp;G1862,'[1]采购入库货量(公司仓库)'!$A:$H,8,FALSE)))),0,(IF(ISERROR(VLOOKUP(E1862&amp;G1862,'[1]采购入库货量(公司仓库)'!$A:$H,7,FALSE)),0,VLOOKUP(E1862&amp;G1862,'[1]采购入库货量(公司仓库)'!$A:$H,7,FALSE)))*L1862-(IF(ISERROR(VLOOKUP(E1862&amp;G1862,'[1]采购入库货量(公司仓库)'!$A:$H,8,FALSE)),0,VLOOKUP(E1862&amp;G1862,'[1]采购入库货量(公司仓库)'!$A:$H,8,FALSE)))))</f>
        <v>0</v>
      </c>
      <c r="AB1862">
        <f>SUMIF([1]销售数据!$B:$B,E1862&amp;G1862,[1]销售数据!$G:$G)</f>
        <v>0</v>
      </c>
      <c r="AC1862" s="12">
        <f t="shared" si="477"/>
        <v>0</v>
      </c>
      <c r="AD1862" t="str">
        <f t="shared" si="478"/>
        <v/>
      </c>
      <c r="AE1862">
        <f>SUMIF([1]销售数据!$B:$B,AD1862,[1]销售数据!$L:$L)</f>
        <v>0</v>
      </c>
      <c r="AF1862">
        <f>SUMIF([1]销售数据!$B:$B,AD1862,[1]销售数据!$K:$K)</f>
        <v>0</v>
      </c>
      <c r="AG1862">
        <f>SUMIF([1]销售数据!$B:$B,AD1862,[1]销售数据!$J:$J)</f>
        <v>0</v>
      </c>
      <c r="AH1862">
        <f>SUMIF([1]销售数据!$B:$B,AD1862,[1]销售数据!$I:$I)</f>
        <v>0</v>
      </c>
      <c r="AI1862">
        <f>SUMIF([1]销售数据!$B:$B,AD1862,[1]销售数据!$H:$H)</f>
        <v>0</v>
      </c>
      <c r="AJ1862" s="20">
        <f t="shared" si="479"/>
        <v>0</v>
      </c>
      <c r="AK1862">
        <f>SUMIF([1]发货店铺数!$B:$B,AD1862,[1]发货店铺数!$G:$G)</f>
        <v>0</v>
      </c>
      <c r="AL1862">
        <f>SUMIF([1]销售店铺数!$B:$B,AD1862,[1]销售店铺数!$G:$G)</f>
        <v>0</v>
      </c>
      <c r="AM1862">
        <f>SUMIF([1]销售店铺数!$B:$B,AD1862,[1]销售店铺数!$G:$G)</f>
        <v>0</v>
      </c>
      <c r="AN1862" s="20">
        <f t="shared" si="480"/>
        <v>0</v>
      </c>
      <c r="AO1862" s="20">
        <f t="shared" si="481"/>
        <v>0</v>
      </c>
      <c r="AP1862" s="20">
        <f t="shared" si="482"/>
        <v>0</v>
      </c>
      <c r="AQ1862" s="12">
        <f t="shared" si="483"/>
        <v>0</v>
      </c>
      <c r="AR1862" s="20">
        <f t="shared" si="484"/>
        <v>0</v>
      </c>
      <c r="AS1862" s="20">
        <f t="shared" si="485"/>
        <v>0</v>
      </c>
    </row>
    <row r="1863" spans="1:45">
      <c r="A1863"/>
      <c r="B1863"/>
      <c r="C1863"/>
      <c r="D1863"/>
      <c r="E1863"/>
      <c r="F1863"/>
      <c r="G1863"/>
      <c r="H1863"/>
      <c r="I1863"/>
      <c r="J1863"/>
      <c r="K1863"/>
      <c r="L1863"/>
      <c r="M1863" s="8" t="str">
        <f>IF(ISERROR( VLOOKUP(AD1863,'[1]采购入库货量(公司仓库)'!$A:$I,9,FALSE)),"", VLOOKUP(AD1863,'[1]采购入库货量(公司仓库)'!$A:$I,9,FALSE))</f>
        <v/>
      </c>
      <c r="N1863" s="8" t="str">
        <f>IF(ISERROR( VLOOKUP(AD1863,[1]批发上市日期!$A:$F,6,FALSE)),"",  VLOOKUP(AD1863,[1]批发上市日期!$A:$F,6,FALSE))</f>
        <v/>
      </c>
      <c r="O1863" s="48">
        <f>IF(ISERROR(VLOOKUP(E1863&amp;G1863,'[1]采购入库货量(公司仓库)'!$A:$I,7,FALSE)),0,VLOOKUP(E1863&amp;G1863,'[1]采购入库货量(公司仓库)'!$A:$I,7,FALSE))</f>
        <v>0</v>
      </c>
      <c r="P1863" s="12">
        <f t="shared" si="470"/>
        <v>0</v>
      </c>
      <c r="Q1863" s="14">
        <f>IF(ISERROR(VLOOKUP(E1863&amp;G1863,'[1]采购入库货量(公司仓库)'!$A:$I,8,FALSE)),0,VLOOKUP(E1863&amp;G1863,'[1]采购入库货量(公司仓库)'!$A:$I,8,FALSE))</f>
        <v>0</v>
      </c>
      <c r="R1863" s="12">
        <f t="shared" si="471"/>
        <v>0</v>
      </c>
      <c r="S1863">
        <f>SUMIF([1]库存总量!$H:$H,E1863&amp;G1863,[1]库存总量!$G:$G)</f>
        <v>0</v>
      </c>
      <c r="T1863" s="12">
        <f t="shared" si="472"/>
        <v>0</v>
      </c>
      <c r="U1863">
        <f>SUMIFS([1]库存总量!$G:$G,[1]库存总量!$H:$H,E1863&amp;G1863,[1]库存总量!$A:$A,"B")</f>
        <v>0</v>
      </c>
      <c r="V1863" s="12">
        <f t="shared" si="473"/>
        <v>0</v>
      </c>
      <c r="W1863">
        <f>SUMIFS([1]库存总量!$G:$G,[1]库存总量!$H:$H,E1863&amp;G1863,[1]库存总量!$A:$A,"K")</f>
        <v>0</v>
      </c>
      <c r="X1863" s="12">
        <f t="shared" si="474"/>
        <v>0</v>
      </c>
      <c r="Y1863">
        <f t="shared" si="475"/>
        <v>0</v>
      </c>
      <c r="Z1863" s="12">
        <f t="shared" si="476"/>
        <v>0</v>
      </c>
      <c r="AA1863">
        <f>(IF(ISERROR((IF(ISERROR(VLOOKUP(E1863&amp;G1863,'[1]采购入库货量(公司仓库)'!$A:$H,7,FALSE)),0,VLOOKUP(E1863&amp;G1863,'[1]采购入库货量(公司仓库)'!$A:$H,7,FALSE)))*L1863-(IF(ISERROR(VLOOKUP(E1863&amp;G1863,'[1]采购入库货量(公司仓库)'!$A:$H,8,FALSE)),0,VLOOKUP(E1863&amp;G1863,'[1]采购入库货量(公司仓库)'!$A:$H,8,FALSE)))),0,(IF(ISERROR(VLOOKUP(E1863&amp;G1863,'[1]采购入库货量(公司仓库)'!$A:$H,7,FALSE)),0,VLOOKUP(E1863&amp;G1863,'[1]采购入库货量(公司仓库)'!$A:$H,7,FALSE)))*L1863-(IF(ISERROR(VLOOKUP(E1863&amp;G1863,'[1]采购入库货量(公司仓库)'!$A:$H,8,FALSE)),0,VLOOKUP(E1863&amp;G1863,'[1]采购入库货量(公司仓库)'!$A:$H,8,FALSE)))))</f>
        <v>0</v>
      </c>
      <c r="AB1863">
        <f>SUMIF([1]销售数据!$B:$B,E1863&amp;G1863,[1]销售数据!$G:$G)</f>
        <v>0</v>
      </c>
      <c r="AC1863" s="12">
        <f t="shared" si="477"/>
        <v>0</v>
      </c>
      <c r="AD1863" t="str">
        <f t="shared" si="478"/>
        <v/>
      </c>
      <c r="AE1863">
        <f>SUMIF([1]销售数据!$B:$B,AD1863,[1]销售数据!$L:$L)</f>
        <v>0</v>
      </c>
      <c r="AF1863">
        <f>SUMIF([1]销售数据!$B:$B,AD1863,[1]销售数据!$K:$K)</f>
        <v>0</v>
      </c>
      <c r="AG1863">
        <f>SUMIF([1]销售数据!$B:$B,AD1863,[1]销售数据!$J:$J)</f>
        <v>0</v>
      </c>
      <c r="AH1863">
        <f>SUMIF([1]销售数据!$B:$B,AD1863,[1]销售数据!$I:$I)</f>
        <v>0</v>
      </c>
      <c r="AI1863">
        <f>SUMIF([1]销售数据!$B:$B,AD1863,[1]销售数据!$H:$H)</f>
        <v>0</v>
      </c>
      <c r="AJ1863" s="20">
        <f t="shared" si="479"/>
        <v>0</v>
      </c>
      <c r="AK1863">
        <f>SUMIF([1]发货店铺数!$B:$B,AD1863,[1]发货店铺数!$G:$G)</f>
        <v>0</v>
      </c>
      <c r="AL1863">
        <f>SUMIF([1]销售店铺数!$B:$B,AD1863,[1]销售店铺数!$G:$G)</f>
        <v>0</v>
      </c>
      <c r="AM1863">
        <f>SUMIF([1]销售店铺数!$B:$B,AD1863,[1]销售店铺数!$G:$G)</f>
        <v>0</v>
      </c>
      <c r="AN1863" s="20">
        <f t="shared" si="480"/>
        <v>0</v>
      </c>
      <c r="AO1863" s="20">
        <f t="shared" si="481"/>
        <v>0</v>
      </c>
      <c r="AP1863" s="20">
        <f t="shared" si="482"/>
        <v>0</v>
      </c>
      <c r="AQ1863" s="12">
        <f t="shared" si="483"/>
        <v>0</v>
      </c>
      <c r="AR1863" s="20">
        <f t="shared" si="484"/>
        <v>0</v>
      </c>
      <c r="AS1863" s="20">
        <f t="shared" si="485"/>
        <v>0</v>
      </c>
    </row>
    <row r="1864" spans="1:45">
      <c r="A1864"/>
      <c r="B1864"/>
      <c r="C1864"/>
      <c r="D1864"/>
      <c r="E1864"/>
      <c r="F1864"/>
      <c r="G1864"/>
      <c r="H1864"/>
      <c r="I1864"/>
      <c r="J1864"/>
      <c r="K1864"/>
      <c r="L1864"/>
      <c r="M1864" s="8" t="str">
        <f>IF(ISERROR( VLOOKUP(AD1864,'[1]采购入库货量(公司仓库)'!$A:$I,9,FALSE)),"", VLOOKUP(AD1864,'[1]采购入库货量(公司仓库)'!$A:$I,9,FALSE))</f>
        <v/>
      </c>
      <c r="N1864" s="8" t="str">
        <f>IF(ISERROR( VLOOKUP(AD1864,[1]批发上市日期!$A:$F,6,FALSE)),"",  VLOOKUP(AD1864,[1]批发上市日期!$A:$F,6,FALSE))</f>
        <v/>
      </c>
      <c r="O1864" s="48">
        <f>IF(ISERROR(VLOOKUP(E1864&amp;G1864,'[1]采购入库货量(公司仓库)'!$A:$I,7,FALSE)),0,VLOOKUP(E1864&amp;G1864,'[1]采购入库货量(公司仓库)'!$A:$I,7,FALSE))</f>
        <v>0</v>
      </c>
      <c r="P1864" s="12">
        <f t="shared" si="470"/>
        <v>0</v>
      </c>
      <c r="Q1864" s="14">
        <f>IF(ISERROR(VLOOKUP(E1864&amp;G1864,'[1]采购入库货量(公司仓库)'!$A:$I,8,FALSE)),0,VLOOKUP(E1864&amp;G1864,'[1]采购入库货量(公司仓库)'!$A:$I,8,FALSE))</f>
        <v>0</v>
      </c>
      <c r="R1864" s="12">
        <f t="shared" si="471"/>
        <v>0</v>
      </c>
      <c r="S1864">
        <f>SUMIF([1]库存总量!$H:$H,E1864&amp;G1864,[1]库存总量!$G:$G)</f>
        <v>0</v>
      </c>
      <c r="T1864" s="12">
        <f t="shared" si="472"/>
        <v>0</v>
      </c>
      <c r="U1864">
        <f>SUMIFS([1]库存总量!$G:$G,[1]库存总量!$H:$H,E1864&amp;G1864,[1]库存总量!$A:$A,"B")</f>
        <v>0</v>
      </c>
      <c r="V1864" s="12">
        <f t="shared" si="473"/>
        <v>0</v>
      </c>
      <c r="W1864">
        <f>SUMIFS([1]库存总量!$G:$G,[1]库存总量!$H:$H,E1864&amp;G1864,[1]库存总量!$A:$A,"K")</f>
        <v>0</v>
      </c>
      <c r="X1864" s="12">
        <f t="shared" si="474"/>
        <v>0</v>
      </c>
      <c r="Y1864">
        <f t="shared" si="475"/>
        <v>0</v>
      </c>
      <c r="Z1864" s="12">
        <f t="shared" si="476"/>
        <v>0</v>
      </c>
      <c r="AA1864">
        <f>(IF(ISERROR((IF(ISERROR(VLOOKUP(E1864&amp;G1864,'[1]采购入库货量(公司仓库)'!$A:$H,7,FALSE)),0,VLOOKUP(E1864&amp;G1864,'[1]采购入库货量(公司仓库)'!$A:$H,7,FALSE)))*L1864-(IF(ISERROR(VLOOKUP(E1864&amp;G1864,'[1]采购入库货量(公司仓库)'!$A:$H,8,FALSE)),0,VLOOKUP(E1864&amp;G1864,'[1]采购入库货量(公司仓库)'!$A:$H,8,FALSE)))),0,(IF(ISERROR(VLOOKUP(E1864&amp;G1864,'[1]采购入库货量(公司仓库)'!$A:$H,7,FALSE)),0,VLOOKUP(E1864&amp;G1864,'[1]采购入库货量(公司仓库)'!$A:$H,7,FALSE)))*L1864-(IF(ISERROR(VLOOKUP(E1864&amp;G1864,'[1]采购入库货量(公司仓库)'!$A:$H,8,FALSE)),0,VLOOKUP(E1864&amp;G1864,'[1]采购入库货量(公司仓库)'!$A:$H,8,FALSE)))))</f>
        <v>0</v>
      </c>
      <c r="AB1864">
        <f>SUMIF([1]销售数据!$B:$B,E1864&amp;G1864,[1]销售数据!$G:$G)</f>
        <v>0</v>
      </c>
      <c r="AC1864" s="12">
        <f t="shared" si="477"/>
        <v>0</v>
      </c>
      <c r="AD1864" t="str">
        <f t="shared" si="478"/>
        <v/>
      </c>
      <c r="AE1864">
        <f>SUMIF([1]销售数据!$B:$B,AD1864,[1]销售数据!$L:$L)</f>
        <v>0</v>
      </c>
      <c r="AF1864">
        <f>SUMIF([1]销售数据!$B:$B,AD1864,[1]销售数据!$K:$K)</f>
        <v>0</v>
      </c>
      <c r="AG1864">
        <f>SUMIF([1]销售数据!$B:$B,AD1864,[1]销售数据!$J:$J)</f>
        <v>0</v>
      </c>
      <c r="AH1864">
        <f>SUMIF([1]销售数据!$B:$B,AD1864,[1]销售数据!$I:$I)</f>
        <v>0</v>
      </c>
      <c r="AI1864">
        <f>SUMIF([1]销售数据!$B:$B,AD1864,[1]销售数据!$H:$H)</f>
        <v>0</v>
      </c>
      <c r="AJ1864" s="20">
        <f t="shared" si="479"/>
        <v>0</v>
      </c>
      <c r="AK1864">
        <f>SUMIF([1]发货店铺数!$B:$B,AD1864,[1]发货店铺数!$G:$G)</f>
        <v>0</v>
      </c>
      <c r="AL1864">
        <f>SUMIF([1]销售店铺数!$B:$B,AD1864,[1]销售店铺数!$G:$G)</f>
        <v>0</v>
      </c>
      <c r="AM1864">
        <f>SUMIF([1]销售店铺数!$B:$B,AD1864,[1]销售店铺数!$G:$G)</f>
        <v>0</v>
      </c>
      <c r="AN1864" s="20">
        <f t="shared" si="480"/>
        <v>0</v>
      </c>
      <c r="AO1864" s="20">
        <f t="shared" si="481"/>
        <v>0</v>
      </c>
      <c r="AP1864" s="20">
        <f t="shared" si="482"/>
        <v>0</v>
      </c>
      <c r="AQ1864" s="12">
        <f t="shared" si="483"/>
        <v>0</v>
      </c>
      <c r="AR1864" s="20">
        <f t="shared" si="484"/>
        <v>0</v>
      </c>
      <c r="AS1864" s="20">
        <f t="shared" si="485"/>
        <v>0</v>
      </c>
    </row>
    <row r="1865" spans="1:45">
      <c r="A1865"/>
      <c r="B1865"/>
      <c r="C1865"/>
      <c r="D1865"/>
      <c r="E1865"/>
      <c r="F1865"/>
      <c r="G1865"/>
      <c r="H1865"/>
      <c r="I1865"/>
      <c r="J1865"/>
      <c r="K1865"/>
      <c r="L1865"/>
      <c r="M1865" s="8" t="str">
        <f>IF(ISERROR( VLOOKUP(AD1865,'[1]采购入库货量(公司仓库)'!$A:$I,9,FALSE)),"", VLOOKUP(AD1865,'[1]采购入库货量(公司仓库)'!$A:$I,9,FALSE))</f>
        <v/>
      </c>
      <c r="N1865" s="8" t="str">
        <f>IF(ISERROR( VLOOKUP(AD1865,[1]批发上市日期!$A:$F,6,FALSE)),"",  VLOOKUP(AD1865,[1]批发上市日期!$A:$F,6,FALSE))</f>
        <v/>
      </c>
      <c r="O1865" s="48">
        <f>IF(ISERROR(VLOOKUP(E1865&amp;G1865,'[1]采购入库货量(公司仓库)'!$A:$I,7,FALSE)),0,VLOOKUP(E1865&amp;G1865,'[1]采购入库货量(公司仓库)'!$A:$I,7,FALSE))</f>
        <v>0</v>
      </c>
      <c r="P1865" s="12">
        <f t="shared" si="470"/>
        <v>0</v>
      </c>
      <c r="Q1865" s="14">
        <f>IF(ISERROR(VLOOKUP(E1865&amp;G1865,'[1]采购入库货量(公司仓库)'!$A:$I,8,FALSE)),0,VLOOKUP(E1865&amp;G1865,'[1]采购入库货量(公司仓库)'!$A:$I,8,FALSE))</f>
        <v>0</v>
      </c>
      <c r="R1865" s="12">
        <f t="shared" si="471"/>
        <v>0</v>
      </c>
      <c r="S1865">
        <f>SUMIF([1]库存总量!$H:$H,E1865&amp;G1865,[1]库存总量!$G:$G)</f>
        <v>0</v>
      </c>
      <c r="T1865" s="12">
        <f t="shared" si="472"/>
        <v>0</v>
      </c>
      <c r="U1865">
        <f>SUMIFS([1]库存总量!$G:$G,[1]库存总量!$H:$H,E1865&amp;G1865,[1]库存总量!$A:$A,"B")</f>
        <v>0</v>
      </c>
      <c r="V1865" s="12">
        <f t="shared" si="473"/>
        <v>0</v>
      </c>
      <c r="W1865">
        <f>SUMIFS([1]库存总量!$G:$G,[1]库存总量!$H:$H,E1865&amp;G1865,[1]库存总量!$A:$A,"K")</f>
        <v>0</v>
      </c>
      <c r="X1865" s="12">
        <f t="shared" si="474"/>
        <v>0</v>
      </c>
      <c r="Y1865">
        <f t="shared" si="475"/>
        <v>0</v>
      </c>
      <c r="Z1865" s="12">
        <f t="shared" si="476"/>
        <v>0</v>
      </c>
      <c r="AA1865">
        <f>(IF(ISERROR((IF(ISERROR(VLOOKUP(E1865&amp;G1865,'[1]采购入库货量(公司仓库)'!$A:$H,7,FALSE)),0,VLOOKUP(E1865&amp;G1865,'[1]采购入库货量(公司仓库)'!$A:$H,7,FALSE)))*L1865-(IF(ISERROR(VLOOKUP(E1865&amp;G1865,'[1]采购入库货量(公司仓库)'!$A:$H,8,FALSE)),0,VLOOKUP(E1865&amp;G1865,'[1]采购入库货量(公司仓库)'!$A:$H,8,FALSE)))),0,(IF(ISERROR(VLOOKUP(E1865&amp;G1865,'[1]采购入库货量(公司仓库)'!$A:$H,7,FALSE)),0,VLOOKUP(E1865&amp;G1865,'[1]采购入库货量(公司仓库)'!$A:$H,7,FALSE)))*L1865-(IF(ISERROR(VLOOKUP(E1865&amp;G1865,'[1]采购入库货量(公司仓库)'!$A:$H,8,FALSE)),0,VLOOKUP(E1865&amp;G1865,'[1]采购入库货量(公司仓库)'!$A:$H,8,FALSE)))))</f>
        <v>0</v>
      </c>
      <c r="AB1865">
        <f>SUMIF([1]销售数据!$B:$B,E1865&amp;G1865,[1]销售数据!$G:$G)</f>
        <v>0</v>
      </c>
      <c r="AC1865" s="12">
        <f t="shared" si="477"/>
        <v>0</v>
      </c>
      <c r="AD1865" t="str">
        <f t="shared" si="478"/>
        <v/>
      </c>
      <c r="AE1865">
        <f>SUMIF([1]销售数据!$B:$B,AD1865,[1]销售数据!$L:$L)</f>
        <v>0</v>
      </c>
      <c r="AF1865">
        <f>SUMIF([1]销售数据!$B:$B,AD1865,[1]销售数据!$K:$K)</f>
        <v>0</v>
      </c>
      <c r="AG1865">
        <f>SUMIF([1]销售数据!$B:$B,AD1865,[1]销售数据!$J:$J)</f>
        <v>0</v>
      </c>
      <c r="AH1865">
        <f>SUMIF([1]销售数据!$B:$B,AD1865,[1]销售数据!$I:$I)</f>
        <v>0</v>
      </c>
      <c r="AI1865">
        <f>SUMIF([1]销售数据!$B:$B,AD1865,[1]销售数据!$H:$H)</f>
        <v>0</v>
      </c>
      <c r="AJ1865" s="20">
        <f t="shared" si="479"/>
        <v>0</v>
      </c>
      <c r="AK1865">
        <f>SUMIF([1]发货店铺数!$B:$B,AD1865,[1]发货店铺数!$G:$G)</f>
        <v>0</v>
      </c>
      <c r="AL1865">
        <f>SUMIF([1]销售店铺数!$B:$B,AD1865,[1]销售店铺数!$G:$G)</f>
        <v>0</v>
      </c>
      <c r="AM1865">
        <f>SUMIF([1]销售店铺数!$B:$B,AD1865,[1]销售店铺数!$G:$G)</f>
        <v>0</v>
      </c>
      <c r="AN1865" s="20">
        <f t="shared" si="480"/>
        <v>0</v>
      </c>
      <c r="AO1865" s="20">
        <f t="shared" si="481"/>
        <v>0</v>
      </c>
      <c r="AP1865" s="20">
        <f t="shared" si="482"/>
        <v>0</v>
      </c>
      <c r="AQ1865" s="12">
        <f t="shared" si="483"/>
        <v>0</v>
      </c>
      <c r="AR1865" s="20">
        <f t="shared" si="484"/>
        <v>0</v>
      </c>
      <c r="AS1865" s="20">
        <f t="shared" si="485"/>
        <v>0</v>
      </c>
    </row>
    <row r="1866" spans="1:45">
      <c r="A1866"/>
      <c r="B1866"/>
      <c r="C1866"/>
      <c r="D1866"/>
      <c r="E1866"/>
      <c r="F1866"/>
      <c r="G1866"/>
      <c r="H1866"/>
      <c r="I1866"/>
      <c r="J1866"/>
      <c r="K1866"/>
      <c r="L1866"/>
      <c r="M1866" s="8" t="str">
        <f>IF(ISERROR( VLOOKUP(AD1866,'[1]采购入库货量(公司仓库)'!$A:$I,9,FALSE)),"", VLOOKUP(AD1866,'[1]采购入库货量(公司仓库)'!$A:$I,9,FALSE))</f>
        <v/>
      </c>
      <c r="N1866" s="8" t="str">
        <f>IF(ISERROR( VLOOKUP(AD1866,[1]批发上市日期!$A:$F,6,FALSE)),"",  VLOOKUP(AD1866,[1]批发上市日期!$A:$F,6,FALSE))</f>
        <v/>
      </c>
      <c r="O1866" s="48">
        <f>IF(ISERROR(VLOOKUP(E1866&amp;G1866,'[1]采购入库货量(公司仓库)'!$A:$I,7,FALSE)),0,VLOOKUP(E1866&amp;G1866,'[1]采购入库货量(公司仓库)'!$A:$I,7,FALSE))</f>
        <v>0</v>
      </c>
      <c r="P1866" s="12">
        <f t="shared" si="470"/>
        <v>0</v>
      </c>
      <c r="Q1866" s="14">
        <f>IF(ISERROR(VLOOKUP(E1866&amp;G1866,'[1]采购入库货量(公司仓库)'!$A:$I,8,FALSE)),0,VLOOKUP(E1866&amp;G1866,'[1]采购入库货量(公司仓库)'!$A:$I,8,FALSE))</f>
        <v>0</v>
      </c>
      <c r="R1866" s="12">
        <f t="shared" si="471"/>
        <v>0</v>
      </c>
      <c r="S1866">
        <f>SUMIF([1]库存总量!$H:$H,E1866&amp;G1866,[1]库存总量!$G:$G)</f>
        <v>0</v>
      </c>
      <c r="T1866" s="12">
        <f t="shared" si="472"/>
        <v>0</v>
      </c>
      <c r="U1866">
        <f>SUMIFS([1]库存总量!$G:$G,[1]库存总量!$H:$H,E1866&amp;G1866,[1]库存总量!$A:$A,"B")</f>
        <v>0</v>
      </c>
      <c r="V1866" s="12">
        <f t="shared" si="473"/>
        <v>0</v>
      </c>
      <c r="W1866">
        <f>SUMIFS([1]库存总量!$G:$G,[1]库存总量!$H:$H,E1866&amp;G1866,[1]库存总量!$A:$A,"K")</f>
        <v>0</v>
      </c>
      <c r="X1866" s="12">
        <f t="shared" si="474"/>
        <v>0</v>
      </c>
      <c r="Y1866">
        <f t="shared" si="475"/>
        <v>0</v>
      </c>
      <c r="Z1866" s="12">
        <f t="shared" si="476"/>
        <v>0</v>
      </c>
      <c r="AA1866">
        <f>(IF(ISERROR((IF(ISERROR(VLOOKUP(E1866&amp;G1866,'[1]采购入库货量(公司仓库)'!$A:$H,7,FALSE)),0,VLOOKUP(E1866&amp;G1866,'[1]采购入库货量(公司仓库)'!$A:$H,7,FALSE)))*L1866-(IF(ISERROR(VLOOKUP(E1866&amp;G1866,'[1]采购入库货量(公司仓库)'!$A:$H,8,FALSE)),0,VLOOKUP(E1866&amp;G1866,'[1]采购入库货量(公司仓库)'!$A:$H,8,FALSE)))),0,(IF(ISERROR(VLOOKUP(E1866&amp;G1866,'[1]采购入库货量(公司仓库)'!$A:$H,7,FALSE)),0,VLOOKUP(E1866&amp;G1866,'[1]采购入库货量(公司仓库)'!$A:$H,7,FALSE)))*L1866-(IF(ISERROR(VLOOKUP(E1866&amp;G1866,'[1]采购入库货量(公司仓库)'!$A:$H,8,FALSE)),0,VLOOKUP(E1866&amp;G1866,'[1]采购入库货量(公司仓库)'!$A:$H,8,FALSE)))))</f>
        <v>0</v>
      </c>
      <c r="AB1866">
        <f>SUMIF([1]销售数据!$B:$B,E1866&amp;G1866,[1]销售数据!$G:$G)</f>
        <v>0</v>
      </c>
      <c r="AC1866" s="12">
        <f t="shared" si="477"/>
        <v>0</v>
      </c>
      <c r="AD1866" t="str">
        <f t="shared" si="478"/>
        <v/>
      </c>
      <c r="AE1866">
        <f>SUMIF([1]销售数据!$B:$B,AD1866,[1]销售数据!$L:$L)</f>
        <v>0</v>
      </c>
      <c r="AF1866">
        <f>SUMIF([1]销售数据!$B:$B,AD1866,[1]销售数据!$K:$K)</f>
        <v>0</v>
      </c>
      <c r="AG1866">
        <f>SUMIF([1]销售数据!$B:$B,AD1866,[1]销售数据!$J:$J)</f>
        <v>0</v>
      </c>
      <c r="AH1866">
        <f>SUMIF([1]销售数据!$B:$B,AD1866,[1]销售数据!$I:$I)</f>
        <v>0</v>
      </c>
      <c r="AI1866">
        <f>SUMIF([1]销售数据!$B:$B,AD1866,[1]销售数据!$H:$H)</f>
        <v>0</v>
      </c>
      <c r="AJ1866" s="20">
        <f t="shared" si="479"/>
        <v>0</v>
      </c>
      <c r="AK1866">
        <f>SUMIF([1]发货店铺数!$B:$B,AD1866,[1]发货店铺数!$G:$G)</f>
        <v>0</v>
      </c>
      <c r="AL1866">
        <f>SUMIF([1]销售店铺数!$B:$B,AD1866,[1]销售店铺数!$G:$G)</f>
        <v>0</v>
      </c>
      <c r="AM1866">
        <f>SUMIF([1]销售店铺数!$B:$B,AD1866,[1]销售店铺数!$G:$G)</f>
        <v>0</v>
      </c>
      <c r="AN1866" s="20">
        <f t="shared" si="480"/>
        <v>0</v>
      </c>
      <c r="AO1866" s="20">
        <f t="shared" si="481"/>
        <v>0</v>
      </c>
      <c r="AP1866" s="20">
        <f t="shared" si="482"/>
        <v>0</v>
      </c>
      <c r="AQ1866" s="12">
        <f t="shared" si="483"/>
        <v>0</v>
      </c>
      <c r="AR1866" s="20">
        <f t="shared" si="484"/>
        <v>0</v>
      </c>
      <c r="AS1866" s="20">
        <f t="shared" si="485"/>
        <v>0</v>
      </c>
    </row>
    <row r="1867" spans="1:45">
      <c r="A1867"/>
      <c r="B1867"/>
      <c r="C1867"/>
      <c r="D1867"/>
      <c r="E1867"/>
      <c r="F1867"/>
      <c r="G1867"/>
      <c r="H1867"/>
      <c r="I1867"/>
      <c r="J1867"/>
      <c r="K1867"/>
      <c r="L1867"/>
      <c r="M1867" s="8" t="str">
        <f>IF(ISERROR( VLOOKUP(AD1867,'[1]采购入库货量(公司仓库)'!$A:$I,9,FALSE)),"", VLOOKUP(AD1867,'[1]采购入库货量(公司仓库)'!$A:$I,9,FALSE))</f>
        <v/>
      </c>
      <c r="N1867" s="8" t="str">
        <f>IF(ISERROR( VLOOKUP(AD1867,[1]批发上市日期!$A:$F,6,FALSE)),"",  VLOOKUP(AD1867,[1]批发上市日期!$A:$F,6,FALSE))</f>
        <v/>
      </c>
      <c r="O1867" s="48">
        <f>IF(ISERROR(VLOOKUP(E1867&amp;G1867,'[1]采购入库货量(公司仓库)'!$A:$I,7,FALSE)),0,VLOOKUP(E1867&amp;G1867,'[1]采购入库货量(公司仓库)'!$A:$I,7,FALSE))</f>
        <v>0</v>
      </c>
      <c r="P1867" s="12">
        <f t="shared" si="470"/>
        <v>0</v>
      </c>
      <c r="Q1867" s="14">
        <f>IF(ISERROR(VLOOKUP(E1867&amp;G1867,'[1]采购入库货量(公司仓库)'!$A:$I,8,FALSE)),0,VLOOKUP(E1867&amp;G1867,'[1]采购入库货量(公司仓库)'!$A:$I,8,FALSE))</f>
        <v>0</v>
      </c>
      <c r="R1867" s="12">
        <f t="shared" si="471"/>
        <v>0</v>
      </c>
      <c r="S1867">
        <f>SUMIF([1]库存总量!$H:$H,E1867&amp;G1867,[1]库存总量!$G:$G)</f>
        <v>0</v>
      </c>
      <c r="T1867" s="12">
        <f t="shared" si="472"/>
        <v>0</v>
      </c>
      <c r="U1867">
        <f>SUMIFS([1]库存总量!$G:$G,[1]库存总量!$H:$H,E1867&amp;G1867,[1]库存总量!$A:$A,"B")</f>
        <v>0</v>
      </c>
      <c r="V1867" s="12">
        <f t="shared" si="473"/>
        <v>0</v>
      </c>
      <c r="W1867">
        <f>SUMIFS([1]库存总量!$G:$G,[1]库存总量!$H:$H,E1867&amp;G1867,[1]库存总量!$A:$A,"K")</f>
        <v>0</v>
      </c>
      <c r="X1867" s="12">
        <f t="shared" si="474"/>
        <v>0</v>
      </c>
      <c r="Y1867">
        <f t="shared" si="475"/>
        <v>0</v>
      </c>
      <c r="Z1867" s="12">
        <f t="shared" si="476"/>
        <v>0</v>
      </c>
      <c r="AA1867">
        <f>(IF(ISERROR((IF(ISERROR(VLOOKUP(E1867&amp;G1867,'[1]采购入库货量(公司仓库)'!$A:$H,7,FALSE)),0,VLOOKUP(E1867&amp;G1867,'[1]采购入库货量(公司仓库)'!$A:$H,7,FALSE)))*L1867-(IF(ISERROR(VLOOKUP(E1867&amp;G1867,'[1]采购入库货量(公司仓库)'!$A:$H,8,FALSE)),0,VLOOKUP(E1867&amp;G1867,'[1]采购入库货量(公司仓库)'!$A:$H,8,FALSE)))),0,(IF(ISERROR(VLOOKUP(E1867&amp;G1867,'[1]采购入库货量(公司仓库)'!$A:$H,7,FALSE)),0,VLOOKUP(E1867&amp;G1867,'[1]采购入库货量(公司仓库)'!$A:$H,7,FALSE)))*L1867-(IF(ISERROR(VLOOKUP(E1867&amp;G1867,'[1]采购入库货量(公司仓库)'!$A:$H,8,FALSE)),0,VLOOKUP(E1867&amp;G1867,'[1]采购入库货量(公司仓库)'!$A:$H,8,FALSE)))))</f>
        <v>0</v>
      </c>
      <c r="AB1867">
        <f>SUMIF([1]销售数据!$B:$B,E1867&amp;G1867,[1]销售数据!$G:$G)</f>
        <v>0</v>
      </c>
      <c r="AC1867" s="12">
        <f t="shared" si="477"/>
        <v>0</v>
      </c>
      <c r="AD1867" t="str">
        <f t="shared" si="478"/>
        <v/>
      </c>
      <c r="AE1867">
        <f>SUMIF([1]销售数据!$B:$B,AD1867,[1]销售数据!$L:$L)</f>
        <v>0</v>
      </c>
      <c r="AF1867">
        <f>SUMIF([1]销售数据!$B:$B,AD1867,[1]销售数据!$K:$K)</f>
        <v>0</v>
      </c>
      <c r="AG1867">
        <f>SUMIF([1]销售数据!$B:$B,AD1867,[1]销售数据!$J:$J)</f>
        <v>0</v>
      </c>
      <c r="AH1867">
        <f>SUMIF([1]销售数据!$B:$B,AD1867,[1]销售数据!$I:$I)</f>
        <v>0</v>
      </c>
      <c r="AI1867">
        <f>SUMIF([1]销售数据!$B:$B,AD1867,[1]销售数据!$H:$H)</f>
        <v>0</v>
      </c>
      <c r="AJ1867" s="20">
        <f t="shared" si="479"/>
        <v>0</v>
      </c>
      <c r="AK1867">
        <f>SUMIF([1]发货店铺数!$B:$B,AD1867,[1]发货店铺数!$G:$G)</f>
        <v>0</v>
      </c>
      <c r="AL1867">
        <f>SUMIF([1]销售店铺数!$B:$B,AD1867,[1]销售店铺数!$G:$G)</f>
        <v>0</v>
      </c>
      <c r="AM1867">
        <f>SUMIF([1]销售店铺数!$B:$B,AD1867,[1]销售店铺数!$G:$G)</f>
        <v>0</v>
      </c>
      <c r="AN1867" s="20">
        <f t="shared" si="480"/>
        <v>0</v>
      </c>
      <c r="AO1867" s="20">
        <f t="shared" si="481"/>
        <v>0</v>
      </c>
      <c r="AP1867" s="20">
        <f t="shared" si="482"/>
        <v>0</v>
      </c>
      <c r="AQ1867" s="12">
        <f t="shared" si="483"/>
        <v>0</v>
      </c>
      <c r="AR1867" s="20">
        <f t="shared" si="484"/>
        <v>0</v>
      </c>
      <c r="AS1867" s="20">
        <f t="shared" si="485"/>
        <v>0</v>
      </c>
    </row>
    <row r="1868" spans="1:45">
      <c r="A1868"/>
      <c r="B1868"/>
      <c r="C1868"/>
      <c r="D1868"/>
      <c r="E1868"/>
      <c r="F1868"/>
      <c r="G1868"/>
      <c r="H1868"/>
      <c r="I1868"/>
      <c r="J1868"/>
      <c r="K1868"/>
      <c r="L1868"/>
      <c r="M1868" s="8" t="str">
        <f>IF(ISERROR( VLOOKUP(AD1868,'[1]采购入库货量(公司仓库)'!$A:$I,9,FALSE)),"", VLOOKUP(AD1868,'[1]采购入库货量(公司仓库)'!$A:$I,9,FALSE))</f>
        <v/>
      </c>
      <c r="N1868" s="8" t="str">
        <f>IF(ISERROR( VLOOKUP(AD1868,[1]批发上市日期!$A:$F,6,FALSE)),"",  VLOOKUP(AD1868,[1]批发上市日期!$A:$F,6,FALSE))</f>
        <v/>
      </c>
      <c r="O1868" s="48">
        <f>IF(ISERROR(VLOOKUP(E1868&amp;G1868,'[1]采购入库货量(公司仓库)'!$A:$I,7,FALSE)),0,VLOOKUP(E1868&amp;G1868,'[1]采购入库货量(公司仓库)'!$A:$I,7,FALSE))</f>
        <v>0</v>
      </c>
      <c r="P1868" s="12">
        <f t="shared" si="470"/>
        <v>0</v>
      </c>
      <c r="Q1868" s="14">
        <f>IF(ISERROR(VLOOKUP(E1868&amp;G1868,'[1]采购入库货量(公司仓库)'!$A:$I,8,FALSE)),0,VLOOKUP(E1868&amp;G1868,'[1]采购入库货量(公司仓库)'!$A:$I,8,FALSE))</f>
        <v>0</v>
      </c>
      <c r="R1868" s="12">
        <f t="shared" si="471"/>
        <v>0</v>
      </c>
      <c r="S1868">
        <f>SUMIF([1]库存总量!$H:$H,E1868&amp;G1868,[1]库存总量!$G:$G)</f>
        <v>0</v>
      </c>
      <c r="T1868" s="12">
        <f t="shared" si="472"/>
        <v>0</v>
      </c>
      <c r="U1868">
        <f>SUMIFS([1]库存总量!$G:$G,[1]库存总量!$H:$H,E1868&amp;G1868,[1]库存总量!$A:$A,"B")</f>
        <v>0</v>
      </c>
      <c r="V1868" s="12">
        <f t="shared" si="473"/>
        <v>0</v>
      </c>
      <c r="W1868">
        <f>SUMIFS([1]库存总量!$G:$G,[1]库存总量!$H:$H,E1868&amp;G1868,[1]库存总量!$A:$A,"K")</f>
        <v>0</v>
      </c>
      <c r="X1868" s="12">
        <f t="shared" si="474"/>
        <v>0</v>
      </c>
      <c r="Y1868">
        <f t="shared" si="475"/>
        <v>0</v>
      </c>
      <c r="Z1868" s="12">
        <f t="shared" si="476"/>
        <v>0</v>
      </c>
      <c r="AA1868">
        <f>(IF(ISERROR((IF(ISERROR(VLOOKUP(E1868&amp;G1868,'[1]采购入库货量(公司仓库)'!$A:$H,7,FALSE)),0,VLOOKUP(E1868&amp;G1868,'[1]采购入库货量(公司仓库)'!$A:$H,7,FALSE)))*L1868-(IF(ISERROR(VLOOKUP(E1868&amp;G1868,'[1]采购入库货量(公司仓库)'!$A:$H,8,FALSE)),0,VLOOKUP(E1868&amp;G1868,'[1]采购入库货量(公司仓库)'!$A:$H,8,FALSE)))),0,(IF(ISERROR(VLOOKUP(E1868&amp;G1868,'[1]采购入库货量(公司仓库)'!$A:$H,7,FALSE)),0,VLOOKUP(E1868&amp;G1868,'[1]采购入库货量(公司仓库)'!$A:$H,7,FALSE)))*L1868-(IF(ISERROR(VLOOKUP(E1868&amp;G1868,'[1]采购入库货量(公司仓库)'!$A:$H,8,FALSE)),0,VLOOKUP(E1868&amp;G1868,'[1]采购入库货量(公司仓库)'!$A:$H,8,FALSE)))))</f>
        <v>0</v>
      </c>
      <c r="AB1868">
        <f>SUMIF([1]销售数据!$B:$B,E1868&amp;G1868,[1]销售数据!$G:$G)</f>
        <v>0</v>
      </c>
      <c r="AC1868" s="12">
        <f t="shared" si="477"/>
        <v>0</v>
      </c>
      <c r="AD1868" t="str">
        <f t="shared" si="478"/>
        <v/>
      </c>
      <c r="AE1868">
        <f>SUMIF([1]销售数据!$B:$B,AD1868,[1]销售数据!$L:$L)</f>
        <v>0</v>
      </c>
      <c r="AF1868">
        <f>SUMIF([1]销售数据!$B:$B,AD1868,[1]销售数据!$K:$K)</f>
        <v>0</v>
      </c>
      <c r="AG1868">
        <f>SUMIF([1]销售数据!$B:$B,AD1868,[1]销售数据!$J:$J)</f>
        <v>0</v>
      </c>
      <c r="AH1868">
        <f>SUMIF([1]销售数据!$B:$B,AD1868,[1]销售数据!$I:$I)</f>
        <v>0</v>
      </c>
      <c r="AI1868">
        <f>SUMIF([1]销售数据!$B:$B,AD1868,[1]销售数据!$H:$H)</f>
        <v>0</v>
      </c>
      <c r="AJ1868" s="20">
        <f t="shared" si="479"/>
        <v>0</v>
      </c>
      <c r="AK1868">
        <f>SUMIF([1]发货店铺数!$B:$B,AD1868,[1]发货店铺数!$G:$G)</f>
        <v>0</v>
      </c>
      <c r="AL1868">
        <f>SUMIF([1]销售店铺数!$B:$B,AD1868,[1]销售店铺数!$G:$G)</f>
        <v>0</v>
      </c>
      <c r="AM1868">
        <f>SUMIF([1]销售店铺数!$B:$B,AD1868,[1]销售店铺数!$G:$G)</f>
        <v>0</v>
      </c>
      <c r="AN1868" s="20">
        <f t="shared" si="480"/>
        <v>0</v>
      </c>
      <c r="AO1868" s="20">
        <f t="shared" si="481"/>
        <v>0</v>
      </c>
      <c r="AP1868" s="20">
        <f t="shared" si="482"/>
        <v>0</v>
      </c>
      <c r="AQ1868" s="12">
        <f t="shared" si="483"/>
        <v>0</v>
      </c>
      <c r="AR1868" s="20">
        <f t="shared" si="484"/>
        <v>0</v>
      </c>
      <c r="AS1868" s="20">
        <f t="shared" si="485"/>
        <v>0</v>
      </c>
    </row>
    <row r="1869" spans="1:45">
      <c r="A1869"/>
      <c r="B1869"/>
      <c r="C1869"/>
      <c r="D1869"/>
      <c r="E1869"/>
      <c r="F1869"/>
      <c r="G1869"/>
      <c r="H1869"/>
      <c r="I1869"/>
      <c r="J1869"/>
      <c r="K1869"/>
      <c r="L1869"/>
      <c r="M1869" s="8" t="str">
        <f>IF(ISERROR( VLOOKUP(AD1869,'[1]采购入库货量(公司仓库)'!$A:$I,9,FALSE)),"", VLOOKUP(AD1869,'[1]采购入库货量(公司仓库)'!$A:$I,9,FALSE))</f>
        <v/>
      </c>
      <c r="N1869" s="8" t="str">
        <f>IF(ISERROR( VLOOKUP(AD1869,[1]批发上市日期!$A:$F,6,FALSE)),"",  VLOOKUP(AD1869,[1]批发上市日期!$A:$F,6,FALSE))</f>
        <v/>
      </c>
      <c r="O1869" s="48">
        <f>IF(ISERROR(VLOOKUP(E1869&amp;G1869,'[1]采购入库货量(公司仓库)'!$A:$I,7,FALSE)),0,VLOOKUP(E1869&amp;G1869,'[1]采购入库货量(公司仓库)'!$A:$I,7,FALSE))</f>
        <v>0</v>
      </c>
      <c r="P1869" s="12">
        <f t="shared" si="470"/>
        <v>0</v>
      </c>
      <c r="Q1869" s="14">
        <f>IF(ISERROR(VLOOKUP(E1869&amp;G1869,'[1]采购入库货量(公司仓库)'!$A:$I,8,FALSE)),0,VLOOKUP(E1869&amp;G1869,'[1]采购入库货量(公司仓库)'!$A:$I,8,FALSE))</f>
        <v>0</v>
      </c>
      <c r="R1869" s="12">
        <f t="shared" si="471"/>
        <v>0</v>
      </c>
      <c r="S1869">
        <f>SUMIF([1]库存总量!$H:$H,E1869&amp;G1869,[1]库存总量!$G:$G)</f>
        <v>0</v>
      </c>
      <c r="T1869" s="12">
        <f t="shared" si="472"/>
        <v>0</v>
      </c>
      <c r="U1869">
        <f>SUMIFS([1]库存总量!$G:$G,[1]库存总量!$H:$H,E1869&amp;G1869,[1]库存总量!$A:$A,"B")</f>
        <v>0</v>
      </c>
      <c r="V1869" s="12">
        <f t="shared" si="473"/>
        <v>0</v>
      </c>
      <c r="W1869">
        <f>SUMIFS([1]库存总量!$G:$G,[1]库存总量!$H:$H,E1869&amp;G1869,[1]库存总量!$A:$A,"K")</f>
        <v>0</v>
      </c>
      <c r="X1869" s="12">
        <f t="shared" si="474"/>
        <v>0</v>
      </c>
      <c r="Y1869">
        <f t="shared" si="475"/>
        <v>0</v>
      </c>
      <c r="Z1869" s="12">
        <f t="shared" si="476"/>
        <v>0</v>
      </c>
      <c r="AA1869">
        <f>(IF(ISERROR((IF(ISERROR(VLOOKUP(E1869&amp;G1869,'[1]采购入库货量(公司仓库)'!$A:$H,7,FALSE)),0,VLOOKUP(E1869&amp;G1869,'[1]采购入库货量(公司仓库)'!$A:$H,7,FALSE)))*L1869-(IF(ISERROR(VLOOKUP(E1869&amp;G1869,'[1]采购入库货量(公司仓库)'!$A:$H,8,FALSE)),0,VLOOKUP(E1869&amp;G1869,'[1]采购入库货量(公司仓库)'!$A:$H,8,FALSE)))),0,(IF(ISERROR(VLOOKUP(E1869&amp;G1869,'[1]采购入库货量(公司仓库)'!$A:$H,7,FALSE)),0,VLOOKUP(E1869&amp;G1869,'[1]采购入库货量(公司仓库)'!$A:$H,7,FALSE)))*L1869-(IF(ISERROR(VLOOKUP(E1869&amp;G1869,'[1]采购入库货量(公司仓库)'!$A:$H,8,FALSE)),0,VLOOKUP(E1869&amp;G1869,'[1]采购入库货量(公司仓库)'!$A:$H,8,FALSE)))))</f>
        <v>0</v>
      </c>
      <c r="AB1869">
        <f>SUMIF([1]销售数据!$B:$B,E1869&amp;G1869,[1]销售数据!$G:$G)</f>
        <v>0</v>
      </c>
      <c r="AC1869" s="12">
        <f t="shared" si="477"/>
        <v>0</v>
      </c>
      <c r="AD1869" t="str">
        <f t="shared" si="478"/>
        <v/>
      </c>
      <c r="AE1869">
        <f>SUMIF([1]销售数据!$B:$B,AD1869,[1]销售数据!$L:$L)</f>
        <v>0</v>
      </c>
      <c r="AF1869">
        <f>SUMIF([1]销售数据!$B:$B,AD1869,[1]销售数据!$K:$K)</f>
        <v>0</v>
      </c>
      <c r="AG1869">
        <f>SUMIF([1]销售数据!$B:$B,AD1869,[1]销售数据!$J:$J)</f>
        <v>0</v>
      </c>
      <c r="AH1869">
        <f>SUMIF([1]销售数据!$B:$B,AD1869,[1]销售数据!$I:$I)</f>
        <v>0</v>
      </c>
      <c r="AI1869">
        <f>SUMIF([1]销售数据!$B:$B,AD1869,[1]销售数据!$H:$H)</f>
        <v>0</v>
      </c>
      <c r="AJ1869" s="20">
        <f t="shared" si="479"/>
        <v>0</v>
      </c>
      <c r="AK1869">
        <f>SUMIF([1]发货店铺数!$B:$B,AD1869,[1]发货店铺数!$G:$G)</f>
        <v>0</v>
      </c>
      <c r="AL1869">
        <f>SUMIF([1]销售店铺数!$B:$B,AD1869,[1]销售店铺数!$G:$G)</f>
        <v>0</v>
      </c>
      <c r="AM1869">
        <f>SUMIF([1]销售店铺数!$B:$B,AD1869,[1]销售店铺数!$G:$G)</f>
        <v>0</v>
      </c>
      <c r="AN1869" s="20">
        <f t="shared" si="480"/>
        <v>0</v>
      </c>
      <c r="AO1869" s="20">
        <f t="shared" si="481"/>
        <v>0</v>
      </c>
      <c r="AP1869" s="20">
        <f t="shared" si="482"/>
        <v>0</v>
      </c>
      <c r="AQ1869" s="12">
        <f t="shared" si="483"/>
        <v>0</v>
      </c>
      <c r="AR1869" s="20">
        <f t="shared" si="484"/>
        <v>0</v>
      </c>
      <c r="AS1869" s="20">
        <f t="shared" si="485"/>
        <v>0</v>
      </c>
    </row>
    <row r="1870" spans="1:45">
      <c r="A1870"/>
      <c r="B1870"/>
      <c r="C1870"/>
      <c r="D1870"/>
      <c r="E1870"/>
      <c r="F1870"/>
      <c r="G1870"/>
      <c r="H1870"/>
      <c r="I1870"/>
      <c r="J1870"/>
      <c r="K1870"/>
      <c r="L1870"/>
      <c r="M1870" s="8" t="str">
        <f>IF(ISERROR( VLOOKUP(AD1870,'[1]采购入库货量(公司仓库)'!$A:$I,9,FALSE)),"", VLOOKUP(AD1870,'[1]采购入库货量(公司仓库)'!$A:$I,9,FALSE))</f>
        <v/>
      </c>
      <c r="N1870" s="8" t="str">
        <f>IF(ISERROR( VLOOKUP(AD1870,[1]批发上市日期!$A:$F,6,FALSE)),"",  VLOOKUP(AD1870,[1]批发上市日期!$A:$F,6,FALSE))</f>
        <v/>
      </c>
      <c r="O1870" s="48">
        <f>IF(ISERROR(VLOOKUP(E1870&amp;G1870,'[1]采购入库货量(公司仓库)'!$A:$I,7,FALSE)),0,VLOOKUP(E1870&amp;G1870,'[1]采购入库货量(公司仓库)'!$A:$I,7,FALSE))</f>
        <v>0</v>
      </c>
      <c r="P1870" s="12">
        <f t="shared" si="470"/>
        <v>0</v>
      </c>
      <c r="Q1870" s="14">
        <f>IF(ISERROR(VLOOKUP(E1870&amp;G1870,'[1]采购入库货量(公司仓库)'!$A:$I,8,FALSE)),0,VLOOKUP(E1870&amp;G1870,'[1]采购入库货量(公司仓库)'!$A:$I,8,FALSE))</f>
        <v>0</v>
      </c>
      <c r="R1870" s="12">
        <f t="shared" si="471"/>
        <v>0</v>
      </c>
      <c r="S1870">
        <f>SUMIF([1]库存总量!$H:$H,E1870&amp;G1870,[1]库存总量!$G:$G)</f>
        <v>0</v>
      </c>
      <c r="T1870" s="12">
        <f t="shared" si="472"/>
        <v>0</v>
      </c>
      <c r="U1870">
        <f>SUMIFS([1]库存总量!$G:$G,[1]库存总量!$H:$H,E1870&amp;G1870,[1]库存总量!$A:$A,"B")</f>
        <v>0</v>
      </c>
      <c r="V1870" s="12">
        <f t="shared" si="473"/>
        <v>0</v>
      </c>
      <c r="W1870">
        <f>SUMIFS([1]库存总量!$G:$G,[1]库存总量!$H:$H,E1870&amp;G1870,[1]库存总量!$A:$A,"K")</f>
        <v>0</v>
      </c>
      <c r="X1870" s="12">
        <f t="shared" si="474"/>
        <v>0</v>
      </c>
      <c r="Y1870">
        <f t="shared" si="475"/>
        <v>0</v>
      </c>
      <c r="Z1870" s="12">
        <f t="shared" si="476"/>
        <v>0</v>
      </c>
      <c r="AA1870">
        <f>(IF(ISERROR((IF(ISERROR(VLOOKUP(E1870&amp;G1870,'[1]采购入库货量(公司仓库)'!$A:$H,7,FALSE)),0,VLOOKUP(E1870&amp;G1870,'[1]采购入库货量(公司仓库)'!$A:$H,7,FALSE)))*L1870-(IF(ISERROR(VLOOKUP(E1870&amp;G1870,'[1]采购入库货量(公司仓库)'!$A:$H,8,FALSE)),0,VLOOKUP(E1870&amp;G1870,'[1]采购入库货量(公司仓库)'!$A:$H,8,FALSE)))),0,(IF(ISERROR(VLOOKUP(E1870&amp;G1870,'[1]采购入库货量(公司仓库)'!$A:$H,7,FALSE)),0,VLOOKUP(E1870&amp;G1870,'[1]采购入库货量(公司仓库)'!$A:$H,7,FALSE)))*L1870-(IF(ISERROR(VLOOKUP(E1870&amp;G1870,'[1]采购入库货量(公司仓库)'!$A:$H,8,FALSE)),0,VLOOKUP(E1870&amp;G1870,'[1]采购入库货量(公司仓库)'!$A:$H,8,FALSE)))))</f>
        <v>0</v>
      </c>
      <c r="AB1870">
        <f>SUMIF([1]销售数据!$B:$B,E1870&amp;G1870,[1]销售数据!$G:$G)</f>
        <v>0</v>
      </c>
      <c r="AC1870" s="12">
        <f t="shared" si="477"/>
        <v>0</v>
      </c>
      <c r="AD1870" t="str">
        <f t="shared" si="478"/>
        <v/>
      </c>
      <c r="AE1870">
        <f>SUMIF([1]销售数据!$B:$B,AD1870,[1]销售数据!$L:$L)</f>
        <v>0</v>
      </c>
      <c r="AF1870">
        <f>SUMIF([1]销售数据!$B:$B,AD1870,[1]销售数据!$K:$K)</f>
        <v>0</v>
      </c>
      <c r="AG1870">
        <f>SUMIF([1]销售数据!$B:$B,AD1870,[1]销售数据!$J:$J)</f>
        <v>0</v>
      </c>
      <c r="AH1870">
        <f>SUMIF([1]销售数据!$B:$B,AD1870,[1]销售数据!$I:$I)</f>
        <v>0</v>
      </c>
      <c r="AI1870">
        <f>SUMIF([1]销售数据!$B:$B,AD1870,[1]销售数据!$H:$H)</f>
        <v>0</v>
      </c>
      <c r="AJ1870" s="20">
        <f t="shared" si="479"/>
        <v>0</v>
      </c>
      <c r="AK1870">
        <f>SUMIF([1]发货店铺数!$B:$B,AD1870,[1]发货店铺数!$G:$G)</f>
        <v>0</v>
      </c>
      <c r="AL1870">
        <f>SUMIF([1]销售店铺数!$B:$B,AD1870,[1]销售店铺数!$G:$G)</f>
        <v>0</v>
      </c>
      <c r="AM1870">
        <f>SUMIF([1]销售店铺数!$B:$B,AD1870,[1]销售店铺数!$G:$G)</f>
        <v>0</v>
      </c>
      <c r="AN1870" s="20">
        <f t="shared" si="480"/>
        <v>0</v>
      </c>
      <c r="AO1870" s="20">
        <f t="shared" si="481"/>
        <v>0</v>
      </c>
      <c r="AP1870" s="20">
        <f t="shared" si="482"/>
        <v>0</v>
      </c>
      <c r="AQ1870" s="12">
        <f t="shared" si="483"/>
        <v>0</v>
      </c>
      <c r="AR1870" s="20">
        <f t="shared" si="484"/>
        <v>0</v>
      </c>
      <c r="AS1870" s="20">
        <f t="shared" si="485"/>
        <v>0</v>
      </c>
    </row>
    <row r="1871" spans="1:45">
      <c r="A1871"/>
      <c r="B1871"/>
      <c r="C1871"/>
      <c r="D1871"/>
      <c r="E1871"/>
      <c r="F1871"/>
      <c r="G1871"/>
      <c r="H1871"/>
      <c r="I1871"/>
      <c r="J1871"/>
      <c r="K1871"/>
      <c r="L1871"/>
      <c r="M1871" s="8" t="str">
        <f>IF(ISERROR( VLOOKUP(AD1871,'[1]采购入库货量(公司仓库)'!$A:$I,9,FALSE)),"", VLOOKUP(AD1871,'[1]采购入库货量(公司仓库)'!$A:$I,9,FALSE))</f>
        <v/>
      </c>
      <c r="N1871" s="8" t="str">
        <f>IF(ISERROR( VLOOKUP(AD1871,[1]批发上市日期!$A:$F,6,FALSE)),"",  VLOOKUP(AD1871,[1]批发上市日期!$A:$F,6,FALSE))</f>
        <v/>
      </c>
      <c r="O1871" s="48">
        <f>IF(ISERROR(VLOOKUP(E1871&amp;G1871,'[1]采购入库货量(公司仓库)'!$A:$I,7,FALSE)),0,VLOOKUP(E1871&amp;G1871,'[1]采购入库货量(公司仓库)'!$A:$I,7,FALSE))</f>
        <v>0</v>
      </c>
      <c r="P1871" s="12">
        <f t="shared" si="470"/>
        <v>0</v>
      </c>
      <c r="Q1871" s="14">
        <f>IF(ISERROR(VLOOKUP(E1871&amp;G1871,'[1]采购入库货量(公司仓库)'!$A:$I,8,FALSE)),0,VLOOKUP(E1871&amp;G1871,'[1]采购入库货量(公司仓库)'!$A:$I,8,FALSE))</f>
        <v>0</v>
      </c>
      <c r="R1871" s="12">
        <f t="shared" si="471"/>
        <v>0</v>
      </c>
      <c r="S1871">
        <f>SUMIF([1]库存总量!$H:$H,E1871&amp;G1871,[1]库存总量!$G:$G)</f>
        <v>0</v>
      </c>
      <c r="T1871" s="12">
        <f t="shared" si="472"/>
        <v>0</v>
      </c>
      <c r="U1871">
        <f>SUMIFS([1]库存总量!$G:$G,[1]库存总量!$H:$H,E1871&amp;G1871,[1]库存总量!$A:$A,"B")</f>
        <v>0</v>
      </c>
      <c r="V1871" s="12">
        <f t="shared" si="473"/>
        <v>0</v>
      </c>
      <c r="W1871">
        <f>SUMIFS([1]库存总量!$G:$G,[1]库存总量!$H:$H,E1871&amp;G1871,[1]库存总量!$A:$A,"K")</f>
        <v>0</v>
      </c>
      <c r="X1871" s="12">
        <f t="shared" si="474"/>
        <v>0</v>
      </c>
      <c r="Y1871">
        <f t="shared" si="475"/>
        <v>0</v>
      </c>
      <c r="Z1871" s="12">
        <f t="shared" si="476"/>
        <v>0</v>
      </c>
      <c r="AA1871">
        <f>(IF(ISERROR((IF(ISERROR(VLOOKUP(E1871&amp;G1871,'[1]采购入库货量(公司仓库)'!$A:$H,7,FALSE)),0,VLOOKUP(E1871&amp;G1871,'[1]采购入库货量(公司仓库)'!$A:$H,7,FALSE)))*L1871-(IF(ISERROR(VLOOKUP(E1871&amp;G1871,'[1]采购入库货量(公司仓库)'!$A:$H,8,FALSE)),0,VLOOKUP(E1871&amp;G1871,'[1]采购入库货量(公司仓库)'!$A:$H,8,FALSE)))),0,(IF(ISERROR(VLOOKUP(E1871&amp;G1871,'[1]采购入库货量(公司仓库)'!$A:$H,7,FALSE)),0,VLOOKUP(E1871&amp;G1871,'[1]采购入库货量(公司仓库)'!$A:$H,7,FALSE)))*L1871-(IF(ISERROR(VLOOKUP(E1871&amp;G1871,'[1]采购入库货量(公司仓库)'!$A:$H,8,FALSE)),0,VLOOKUP(E1871&amp;G1871,'[1]采购入库货量(公司仓库)'!$A:$H,8,FALSE)))))</f>
        <v>0</v>
      </c>
      <c r="AB1871">
        <f>SUMIF([1]销售数据!$B:$B,E1871&amp;G1871,[1]销售数据!$G:$G)</f>
        <v>0</v>
      </c>
      <c r="AC1871" s="12">
        <f t="shared" si="477"/>
        <v>0</v>
      </c>
      <c r="AD1871" t="str">
        <f t="shared" si="478"/>
        <v/>
      </c>
      <c r="AE1871">
        <f>SUMIF([1]销售数据!$B:$B,AD1871,[1]销售数据!$L:$L)</f>
        <v>0</v>
      </c>
      <c r="AF1871">
        <f>SUMIF([1]销售数据!$B:$B,AD1871,[1]销售数据!$K:$K)</f>
        <v>0</v>
      </c>
      <c r="AG1871">
        <f>SUMIF([1]销售数据!$B:$B,AD1871,[1]销售数据!$J:$J)</f>
        <v>0</v>
      </c>
      <c r="AH1871">
        <f>SUMIF([1]销售数据!$B:$B,AD1871,[1]销售数据!$I:$I)</f>
        <v>0</v>
      </c>
      <c r="AI1871">
        <f>SUMIF([1]销售数据!$B:$B,AD1871,[1]销售数据!$H:$H)</f>
        <v>0</v>
      </c>
      <c r="AJ1871" s="20">
        <f t="shared" si="479"/>
        <v>0</v>
      </c>
      <c r="AK1871">
        <f>SUMIF([1]发货店铺数!$B:$B,AD1871,[1]发货店铺数!$G:$G)</f>
        <v>0</v>
      </c>
      <c r="AL1871">
        <f>SUMIF([1]销售店铺数!$B:$B,AD1871,[1]销售店铺数!$G:$G)</f>
        <v>0</v>
      </c>
      <c r="AM1871">
        <f>SUMIF([1]销售店铺数!$B:$B,AD1871,[1]销售店铺数!$G:$G)</f>
        <v>0</v>
      </c>
      <c r="AN1871" s="20">
        <f t="shared" si="480"/>
        <v>0</v>
      </c>
      <c r="AO1871" s="20">
        <f t="shared" si="481"/>
        <v>0</v>
      </c>
      <c r="AP1871" s="20">
        <f t="shared" si="482"/>
        <v>0</v>
      </c>
      <c r="AQ1871" s="12">
        <f t="shared" si="483"/>
        <v>0</v>
      </c>
      <c r="AR1871" s="20">
        <f t="shared" si="484"/>
        <v>0</v>
      </c>
      <c r="AS1871" s="20">
        <f t="shared" si="485"/>
        <v>0</v>
      </c>
    </row>
    <row r="1872" spans="1:45">
      <c r="A1872"/>
      <c r="B1872"/>
      <c r="C1872"/>
      <c r="D1872"/>
      <c r="E1872"/>
      <c r="F1872"/>
      <c r="G1872"/>
      <c r="H1872"/>
      <c r="I1872"/>
      <c r="J1872"/>
      <c r="K1872"/>
      <c r="L1872"/>
      <c r="M1872" s="8" t="str">
        <f>IF(ISERROR( VLOOKUP(AD1872,'[1]采购入库货量(公司仓库)'!$A:$I,9,FALSE)),"", VLOOKUP(AD1872,'[1]采购入库货量(公司仓库)'!$A:$I,9,FALSE))</f>
        <v/>
      </c>
      <c r="N1872" s="8" t="str">
        <f>IF(ISERROR( VLOOKUP(AD1872,[1]批发上市日期!$A:$F,6,FALSE)),"",  VLOOKUP(AD1872,[1]批发上市日期!$A:$F,6,FALSE))</f>
        <v/>
      </c>
      <c r="O1872" s="48">
        <f>IF(ISERROR(VLOOKUP(E1872&amp;G1872,'[1]采购入库货量(公司仓库)'!$A:$I,7,FALSE)),0,VLOOKUP(E1872&amp;G1872,'[1]采购入库货量(公司仓库)'!$A:$I,7,FALSE))</f>
        <v>0</v>
      </c>
      <c r="P1872" s="12">
        <f t="shared" si="470"/>
        <v>0</v>
      </c>
      <c r="Q1872" s="14">
        <f>IF(ISERROR(VLOOKUP(E1872&amp;G1872,'[1]采购入库货量(公司仓库)'!$A:$I,8,FALSE)),0,VLOOKUP(E1872&amp;G1872,'[1]采购入库货量(公司仓库)'!$A:$I,8,FALSE))</f>
        <v>0</v>
      </c>
      <c r="R1872" s="12">
        <f t="shared" si="471"/>
        <v>0</v>
      </c>
      <c r="S1872">
        <f>SUMIF([1]库存总量!$H:$H,E1872&amp;G1872,[1]库存总量!$G:$G)</f>
        <v>0</v>
      </c>
      <c r="T1872" s="12">
        <f t="shared" si="472"/>
        <v>0</v>
      </c>
      <c r="U1872">
        <f>SUMIFS([1]库存总量!$G:$G,[1]库存总量!$H:$H,E1872&amp;G1872,[1]库存总量!$A:$A,"B")</f>
        <v>0</v>
      </c>
      <c r="V1872" s="12">
        <f t="shared" si="473"/>
        <v>0</v>
      </c>
      <c r="W1872">
        <f>SUMIFS([1]库存总量!$G:$G,[1]库存总量!$H:$H,E1872&amp;G1872,[1]库存总量!$A:$A,"K")</f>
        <v>0</v>
      </c>
      <c r="X1872" s="12">
        <f t="shared" si="474"/>
        <v>0</v>
      </c>
      <c r="Y1872">
        <f t="shared" si="475"/>
        <v>0</v>
      </c>
      <c r="Z1872" s="12">
        <f t="shared" si="476"/>
        <v>0</v>
      </c>
      <c r="AA1872">
        <f>(IF(ISERROR((IF(ISERROR(VLOOKUP(E1872&amp;G1872,'[1]采购入库货量(公司仓库)'!$A:$H,7,FALSE)),0,VLOOKUP(E1872&amp;G1872,'[1]采购入库货量(公司仓库)'!$A:$H,7,FALSE)))*L1872-(IF(ISERROR(VLOOKUP(E1872&amp;G1872,'[1]采购入库货量(公司仓库)'!$A:$H,8,FALSE)),0,VLOOKUP(E1872&amp;G1872,'[1]采购入库货量(公司仓库)'!$A:$H,8,FALSE)))),0,(IF(ISERROR(VLOOKUP(E1872&amp;G1872,'[1]采购入库货量(公司仓库)'!$A:$H,7,FALSE)),0,VLOOKUP(E1872&amp;G1872,'[1]采购入库货量(公司仓库)'!$A:$H,7,FALSE)))*L1872-(IF(ISERROR(VLOOKUP(E1872&amp;G1872,'[1]采购入库货量(公司仓库)'!$A:$H,8,FALSE)),0,VLOOKUP(E1872&amp;G1872,'[1]采购入库货量(公司仓库)'!$A:$H,8,FALSE)))))</f>
        <v>0</v>
      </c>
      <c r="AB1872">
        <f>SUMIF([1]销售数据!$B:$B,E1872&amp;G1872,[1]销售数据!$G:$G)</f>
        <v>0</v>
      </c>
      <c r="AC1872" s="12">
        <f t="shared" si="477"/>
        <v>0</v>
      </c>
      <c r="AD1872" t="str">
        <f t="shared" si="478"/>
        <v/>
      </c>
      <c r="AE1872">
        <f>SUMIF([1]销售数据!$B:$B,AD1872,[1]销售数据!$L:$L)</f>
        <v>0</v>
      </c>
      <c r="AF1872">
        <f>SUMIF([1]销售数据!$B:$B,AD1872,[1]销售数据!$K:$K)</f>
        <v>0</v>
      </c>
      <c r="AG1872">
        <f>SUMIF([1]销售数据!$B:$B,AD1872,[1]销售数据!$J:$J)</f>
        <v>0</v>
      </c>
      <c r="AH1872">
        <f>SUMIF([1]销售数据!$B:$B,AD1872,[1]销售数据!$I:$I)</f>
        <v>0</v>
      </c>
      <c r="AI1872">
        <f>SUMIF([1]销售数据!$B:$B,AD1872,[1]销售数据!$H:$H)</f>
        <v>0</v>
      </c>
      <c r="AJ1872" s="20">
        <f t="shared" si="479"/>
        <v>0</v>
      </c>
      <c r="AK1872">
        <f>SUMIF([1]发货店铺数!$B:$B,AD1872,[1]发货店铺数!$G:$G)</f>
        <v>0</v>
      </c>
      <c r="AL1872">
        <f>SUMIF([1]销售店铺数!$B:$B,AD1872,[1]销售店铺数!$G:$G)</f>
        <v>0</v>
      </c>
      <c r="AM1872">
        <f>SUMIF([1]销售店铺数!$B:$B,AD1872,[1]销售店铺数!$G:$G)</f>
        <v>0</v>
      </c>
      <c r="AN1872" s="20">
        <f t="shared" si="480"/>
        <v>0</v>
      </c>
      <c r="AO1872" s="20">
        <f t="shared" si="481"/>
        <v>0</v>
      </c>
      <c r="AP1872" s="20">
        <f t="shared" si="482"/>
        <v>0</v>
      </c>
      <c r="AQ1872" s="12">
        <f t="shared" si="483"/>
        <v>0</v>
      </c>
      <c r="AR1872" s="20">
        <f t="shared" si="484"/>
        <v>0</v>
      </c>
      <c r="AS1872" s="20">
        <f t="shared" si="485"/>
        <v>0</v>
      </c>
    </row>
    <row r="1873" spans="1:45">
      <c r="A1873"/>
      <c r="B1873"/>
      <c r="C1873"/>
      <c r="D1873"/>
      <c r="E1873"/>
      <c r="F1873"/>
      <c r="G1873"/>
      <c r="H1873"/>
      <c r="I1873"/>
      <c r="J1873"/>
      <c r="K1873"/>
      <c r="L1873"/>
      <c r="M1873" s="8" t="str">
        <f>IF(ISERROR( VLOOKUP(AD1873,'[1]采购入库货量(公司仓库)'!$A:$I,9,FALSE)),"", VLOOKUP(AD1873,'[1]采购入库货量(公司仓库)'!$A:$I,9,FALSE))</f>
        <v/>
      </c>
      <c r="N1873" s="8" t="str">
        <f>IF(ISERROR( VLOOKUP(AD1873,[1]批发上市日期!$A:$F,6,FALSE)),"",  VLOOKUP(AD1873,[1]批发上市日期!$A:$F,6,FALSE))</f>
        <v/>
      </c>
      <c r="O1873" s="48">
        <f>IF(ISERROR(VLOOKUP(E1873&amp;G1873,'[1]采购入库货量(公司仓库)'!$A:$I,7,FALSE)),0,VLOOKUP(E1873&amp;G1873,'[1]采购入库货量(公司仓库)'!$A:$I,7,FALSE))</f>
        <v>0</v>
      </c>
      <c r="P1873" s="12">
        <f t="shared" si="470"/>
        <v>0</v>
      </c>
      <c r="Q1873" s="14">
        <f>IF(ISERROR(VLOOKUP(E1873&amp;G1873,'[1]采购入库货量(公司仓库)'!$A:$I,8,FALSE)),0,VLOOKUP(E1873&amp;G1873,'[1]采购入库货量(公司仓库)'!$A:$I,8,FALSE))</f>
        <v>0</v>
      </c>
      <c r="R1873" s="12">
        <f t="shared" si="471"/>
        <v>0</v>
      </c>
      <c r="S1873">
        <f>SUMIF([1]库存总量!$H:$H,E1873&amp;G1873,[1]库存总量!$G:$G)</f>
        <v>0</v>
      </c>
      <c r="T1873" s="12">
        <f t="shared" si="472"/>
        <v>0</v>
      </c>
      <c r="U1873">
        <f>SUMIFS([1]库存总量!$G:$G,[1]库存总量!$H:$H,E1873&amp;G1873,[1]库存总量!$A:$A,"B")</f>
        <v>0</v>
      </c>
      <c r="V1873" s="12">
        <f t="shared" si="473"/>
        <v>0</v>
      </c>
      <c r="W1873">
        <f>SUMIFS([1]库存总量!$G:$G,[1]库存总量!$H:$H,E1873&amp;G1873,[1]库存总量!$A:$A,"K")</f>
        <v>0</v>
      </c>
      <c r="X1873" s="12">
        <f t="shared" si="474"/>
        <v>0</v>
      </c>
      <c r="Y1873">
        <f t="shared" si="475"/>
        <v>0</v>
      </c>
      <c r="Z1873" s="12">
        <f t="shared" si="476"/>
        <v>0</v>
      </c>
      <c r="AA1873">
        <f>(IF(ISERROR((IF(ISERROR(VLOOKUP(E1873&amp;G1873,'[1]采购入库货量(公司仓库)'!$A:$H,7,FALSE)),0,VLOOKUP(E1873&amp;G1873,'[1]采购入库货量(公司仓库)'!$A:$H,7,FALSE)))*L1873-(IF(ISERROR(VLOOKUP(E1873&amp;G1873,'[1]采购入库货量(公司仓库)'!$A:$H,8,FALSE)),0,VLOOKUP(E1873&amp;G1873,'[1]采购入库货量(公司仓库)'!$A:$H,8,FALSE)))),0,(IF(ISERROR(VLOOKUP(E1873&amp;G1873,'[1]采购入库货量(公司仓库)'!$A:$H,7,FALSE)),0,VLOOKUP(E1873&amp;G1873,'[1]采购入库货量(公司仓库)'!$A:$H,7,FALSE)))*L1873-(IF(ISERROR(VLOOKUP(E1873&amp;G1873,'[1]采购入库货量(公司仓库)'!$A:$H,8,FALSE)),0,VLOOKUP(E1873&amp;G1873,'[1]采购入库货量(公司仓库)'!$A:$H,8,FALSE)))))</f>
        <v>0</v>
      </c>
      <c r="AB1873">
        <f>SUMIF([1]销售数据!$B:$B,E1873&amp;G1873,[1]销售数据!$G:$G)</f>
        <v>0</v>
      </c>
      <c r="AC1873" s="12">
        <f t="shared" si="477"/>
        <v>0</v>
      </c>
      <c r="AD1873" t="str">
        <f t="shared" si="478"/>
        <v/>
      </c>
      <c r="AE1873">
        <f>SUMIF([1]销售数据!$B:$B,AD1873,[1]销售数据!$L:$L)</f>
        <v>0</v>
      </c>
      <c r="AF1873">
        <f>SUMIF([1]销售数据!$B:$B,AD1873,[1]销售数据!$K:$K)</f>
        <v>0</v>
      </c>
      <c r="AG1873">
        <f>SUMIF([1]销售数据!$B:$B,AD1873,[1]销售数据!$J:$J)</f>
        <v>0</v>
      </c>
      <c r="AH1873">
        <f>SUMIF([1]销售数据!$B:$B,AD1873,[1]销售数据!$I:$I)</f>
        <v>0</v>
      </c>
      <c r="AI1873">
        <f>SUMIF([1]销售数据!$B:$B,AD1873,[1]销售数据!$H:$H)</f>
        <v>0</v>
      </c>
      <c r="AJ1873" s="20">
        <f t="shared" si="479"/>
        <v>0</v>
      </c>
      <c r="AK1873">
        <f>SUMIF([1]发货店铺数!$B:$B,AD1873,[1]发货店铺数!$G:$G)</f>
        <v>0</v>
      </c>
      <c r="AL1873">
        <f>SUMIF([1]销售店铺数!$B:$B,AD1873,[1]销售店铺数!$G:$G)</f>
        <v>0</v>
      </c>
      <c r="AM1873">
        <f>SUMIF([1]销售店铺数!$B:$B,AD1873,[1]销售店铺数!$G:$G)</f>
        <v>0</v>
      </c>
      <c r="AN1873" s="20">
        <f t="shared" si="480"/>
        <v>0</v>
      </c>
      <c r="AO1873" s="20">
        <f t="shared" si="481"/>
        <v>0</v>
      </c>
      <c r="AP1873" s="20">
        <f t="shared" si="482"/>
        <v>0</v>
      </c>
      <c r="AQ1873" s="12">
        <f t="shared" si="483"/>
        <v>0</v>
      </c>
      <c r="AR1873" s="20">
        <f t="shared" si="484"/>
        <v>0</v>
      </c>
      <c r="AS1873" s="20">
        <f t="shared" si="485"/>
        <v>0</v>
      </c>
    </row>
    <row r="1874" spans="1:45">
      <c r="A1874"/>
      <c r="B1874"/>
      <c r="C1874"/>
      <c r="D1874"/>
      <c r="E1874"/>
      <c r="F1874"/>
      <c r="G1874"/>
      <c r="H1874"/>
      <c r="I1874"/>
      <c r="J1874"/>
      <c r="K1874"/>
      <c r="L1874"/>
      <c r="M1874" s="8" t="str">
        <f>IF(ISERROR( VLOOKUP(AD1874,'[1]采购入库货量(公司仓库)'!$A:$I,9,FALSE)),"", VLOOKUP(AD1874,'[1]采购入库货量(公司仓库)'!$A:$I,9,FALSE))</f>
        <v/>
      </c>
      <c r="N1874" s="8" t="str">
        <f>IF(ISERROR( VLOOKUP(AD1874,[1]批发上市日期!$A:$F,6,FALSE)),"",  VLOOKUP(AD1874,[1]批发上市日期!$A:$F,6,FALSE))</f>
        <v/>
      </c>
      <c r="O1874" s="48">
        <f>IF(ISERROR(VLOOKUP(E1874&amp;G1874,'[1]采购入库货量(公司仓库)'!$A:$I,7,FALSE)),0,VLOOKUP(E1874&amp;G1874,'[1]采购入库货量(公司仓库)'!$A:$I,7,FALSE))</f>
        <v>0</v>
      </c>
      <c r="P1874" s="12">
        <f t="shared" si="470"/>
        <v>0</v>
      </c>
      <c r="Q1874" s="14">
        <f>IF(ISERROR(VLOOKUP(E1874&amp;G1874,'[1]采购入库货量(公司仓库)'!$A:$I,8,FALSE)),0,VLOOKUP(E1874&amp;G1874,'[1]采购入库货量(公司仓库)'!$A:$I,8,FALSE))</f>
        <v>0</v>
      </c>
      <c r="R1874" s="12">
        <f t="shared" si="471"/>
        <v>0</v>
      </c>
      <c r="S1874">
        <f>SUMIF([1]库存总量!$H:$H,E1874&amp;G1874,[1]库存总量!$G:$G)</f>
        <v>0</v>
      </c>
      <c r="T1874" s="12">
        <f t="shared" si="472"/>
        <v>0</v>
      </c>
      <c r="U1874">
        <f>SUMIFS([1]库存总量!$G:$G,[1]库存总量!$H:$H,E1874&amp;G1874,[1]库存总量!$A:$A,"B")</f>
        <v>0</v>
      </c>
      <c r="V1874" s="12">
        <f t="shared" si="473"/>
        <v>0</v>
      </c>
      <c r="W1874">
        <f>SUMIFS([1]库存总量!$G:$G,[1]库存总量!$H:$H,E1874&amp;G1874,[1]库存总量!$A:$A,"K")</f>
        <v>0</v>
      </c>
      <c r="X1874" s="12">
        <f t="shared" si="474"/>
        <v>0</v>
      </c>
      <c r="Y1874">
        <f t="shared" si="475"/>
        <v>0</v>
      </c>
      <c r="Z1874" s="12">
        <f t="shared" si="476"/>
        <v>0</v>
      </c>
      <c r="AA1874">
        <f>(IF(ISERROR((IF(ISERROR(VLOOKUP(E1874&amp;G1874,'[1]采购入库货量(公司仓库)'!$A:$H,7,FALSE)),0,VLOOKUP(E1874&amp;G1874,'[1]采购入库货量(公司仓库)'!$A:$H,7,FALSE)))*L1874-(IF(ISERROR(VLOOKUP(E1874&amp;G1874,'[1]采购入库货量(公司仓库)'!$A:$H,8,FALSE)),0,VLOOKUP(E1874&amp;G1874,'[1]采购入库货量(公司仓库)'!$A:$H,8,FALSE)))),0,(IF(ISERROR(VLOOKUP(E1874&amp;G1874,'[1]采购入库货量(公司仓库)'!$A:$H,7,FALSE)),0,VLOOKUP(E1874&amp;G1874,'[1]采购入库货量(公司仓库)'!$A:$H,7,FALSE)))*L1874-(IF(ISERROR(VLOOKUP(E1874&amp;G1874,'[1]采购入库货量(公司仓库)'!$A:$H,8,FALSE)),0,VLOOKUP(E1874&amp;G1874,'[1]采购入库货量(公司仓库)'!$A:$H,8,FALSE)))))</f>
        <v>0</v>
      </c>
      <c r="AB1874">
        <f>SUMIF([1]销售数据!$B:$B,E1874&amp;G1874,[1]销售数据!$G:$G)</f>
        <v>0</v>
      </c>
      <c r="AC1874" s="12">
        <f t="shared" si="477"/>
        <v>0</v>
      </c>
      <c r="AD1874" t="str">
        <f t="shared" si="478"/>
        <v/>
      </c>
      <c r="AE1874">
        <f>SUMIF([1]销售数据!$B:$B,AD1874,[1]销售数据!$L:$L)</f>
        <v>0</v>
      </c>
      <c r="AF1874">
        <f>SUMIF([1]销售数据!$B:$B,AD1874,[1]销售数据!$K:$K)</f>
        <v>0</v>
      </c>
      <c r="AG1874">
        <f>SUMIF([1]销售数据!$B:$B,AD1874,[1]销售数据!$J:$J)</f>
        <v>0</v>
      </c>
      <c r="AH1874">
        <f>SUMIF([1]销售数据!$B:$B,AD1874,[1]销售数据!$I:$I)</f>
        <v>0</v>
      </c>
      <c r="AI1874">
        <f>SUMIF([1]销售数据!$B:$B,AD1874,[1]销售数据!$H:$H)</f>
        <v>0</v>
      </c>
      <c r="AJ1874" s="20">
        <f t="shared" si="479"/>
        <v>0</v>
      </c>
      <c r="AK1874">
        <f>SUMIF([1]发货店铺数!$B:$B,AD1874,[1]发货店铺数!$G:$G)</f>
        <v>0</v>
      </c>
      <c r="AL1874">
        <f>SUMIF([1]销售店铺数!$B:$B,AD1874,[1]销售店铺数!$G:$G)</f>
        <v>0</v>
      </c>
      <c r="AM1874">
        <f>SUMIF([1]销售店铺数!$B:$B,AD1874,[1]销售店铺数!$G:$G)</f>
        <v>0</v>
      </c>
      <c r="AN1874" s="20">
        <f t="shared" si="480"/>
        <v>0</v>
      </c>
      <c r="AO1874" s="20">
        <f t="shared" si="481"/>
        <v>0</v>
      </c>
      <c r="AP1874" s="20">
        <f t="shared" si="482"/>
        <v>0</v>
      </c>
      <c r="AQ1874" s="12">
        <f t="shared" si="483"/>
        <v>0</v>
      </c>
      <c r="AR1874" s="20">
        <f t="shared" si="484"/>
        <v>0</v>
      </c>
      <c r="AS1874" s="20">
        <f t="shared" si="485"/>
        <v>0</v>
      </c>
    </row>
    <row r="1875" spans="1:45">
      <c r="A1875"/>
      <c r="B1875"/>
      <c r="C1875"/>
      <c r="D1875"/>
      <c r="E1875"/>
      <c r="F1875"/>
      <c r="G1875"/>
      <c r="H1875"/>
      <c r="I1875"/>
      <c r="J1875"/>
      <c r="K1875"/>
      <c r="L1875"/>
      <c r="M1875" s="8" t="str">
        <f>IF(ISERROR( VLOOKUP(AD1875,'[1]采购入库货量(公司仓库)'!$A:$I,9,FALSE)),"", VLOOKUP(AD1875,'[1]采购入库货量(公司仓库)'!$A:$I,9,FALSE))</f>
        <v/>
      </c>
      <c r="N1875" s="8" t="str">
        <f>IF(ISERROR( VLOOKUP(AD1875,[1]批发上市日期!$A:$F,6,FALSE)),"",  VLOOKUP(AD1875,[1]批发上市日期!$A:$F,6,FALSE))</f>
        <v/>
      </c>
      <c r="O1875" s="48">
        <f>IF(ISERROR(VLOOKUP(E1875&amp;G1875,'[1]采购入库货量(公司仓库)'!$A:$I,7,FALSE)),0,VLOOKUP(E1875&amp;G1875,'[1]采购入库货量(公司仓库)'!$A:$I,7,FALSE))</f>
        <v>0</v>
      </c>
      <c r="P1875" s="12">
        <f t="shared" si="470"/>
        <v>0</v>
      </c>
      <c r="Q1875" s="14">
        <f>IF(ISERROR(VLOOKUP(E1875&amp;G1875,'[1]采购入库货量(公司仓库)'!$A:$I,8,FALSE)),0,VLOOKUP(E1875&amp;G1875,'[1]采购入库货量(公司仓库)'!$A:$I,8,FALSE))</f>
        <v>0</v>
      </c>
      <c r="R1875" s="12">
        <f t="shared" si="471"/>
        <v>0</v>
      </c>
      <c r="S1875">
        <f>SUMIF([1]库存总量!$H:$H,E1875&amp;G1875,[1]库存总量!$G:$G)</f>
        <v>0</v>
      </c>
      <c r="T1875" s="12">
        <f t="shared" si="472"/>
        <v>0</v>
      </c>
      <c r="U1875">
        <f>SUMIFS([1]库存总量!$G:$G,[1]库存总量!$H:$H,E1875&amp;G1875,[1]库存总量!$A:$A,"B")</f>
        <v>0</v>
      </c>
      <c r="V1875" s="12">
        <f t="shared" si="473"/>
        <v>0</v>
      </c>
      <c r="W1875">
        <f>SUMIFS([1]库存总量!$G:$G,[1]库存总量!$H:$H,E1875&amp;G1875,[1]库存总量!$A:$A,"K")</f>
        <v>0</v>
      </c>
      <c r="X1875" s="12">
        <f t="shared" si="474"/>
        <v>0</v>
      </c>
      <c r="Y1875">
        <f t="shared" si="475"/>
        <v>0</v>
      </c>
      <c r="Z1875" s="12">
        <f t="shared" si="476"/>
        <v>0</v>
      </c>
      <c r="AA1875">
        <f>(IF(ISERROR((IF(ISERROR(VLOOKUP(E1875&amp;G1875,'[1]采购入库货量(公司仓库)'!$A:$H,7,FALSE)),0,VLOOKUP(E1875&amp;G1875,'[1]采购入库货量(公司仓库)'!$A:$H,7,FALSE)))*L1875-(IF(ISERROR(VLOOKUP(E1875&amp;G1875,'[1]采购入库货量(公司仓库)'!$A:$H,8,FALSE)),0,VLOOKUP(E1875&amp;G1875,'[1]采购入库货量(公司仓库)'!$A:$H,8,FALSE)))),0,(IF(ISERROR(VLOOKUP(E1875&amp;G1875,'[1]采购入库货量(公司仓库)'!$A:$H,7,FALSE)),0,VLOOKUP(E1875&amp;G1875,'[1]采购入库货量(公司仓库)'!$A:$H,7,FALSE)))*L1875-(IF(ISERROR(VLOOKUP(E1875&amp;G1875,'[1]采购入库货量(公司仓库)'!$A:$H,8,FALSE)),0,VLOOKUP(E1875&amp;G1875,'[1]采购入库货量(公司仓库)'!$A:$H,8,FALSE)))))</f>
        <v>0</v>
      </c>
      <c r="AB1875">
        <f>SUMIF([1]销售数据!$B:$B,E1875&amp;G1875,[1]销售数据!$G:$G)</f>
        <v>0</v>
      </c>
      <c r="AC1875" s="12">
        <f t="shared" si="477"/>
        <v>0</v>
      </c>
      <c r="AD1875" t="str">
        <f t="shared" si="478"/>
        <v/>
      </c>
      <c r="AE1875">
        <f>SUMIF([1]销售数据!$B:$B,AD1875,[1]销售数据!$L:$L)</f>
        <v>0</v>
      </c>
      <c r="AF1875">
        <f>SUMIF([1]销售数据!$B:$B,AD1875,[1]销售数据!$K:$K)</f>
        <v>0</v>
      </c>
      <c r="AG1875">
        <f>SUMIF([1]销售数据!$B:$B,AD1875,[1]销售数据!$J:$J)</f>
        <v>0</v>
      </c>
      <c r="AH1875">
        <f>SUMIF([1]销售数据!$B:$B,AD1875,[1]销售数据!$I:$I)</f>
        <v>0</v>
      </c>
      <c r="AI1875">
        <f>SUMIF([1]销售数据!$B:$B,AD1875,[1]销售数据!$H:$H)</f>
        <v>0</v>
      </c>
      <c r="AJ1875" s="20">
        <f t="shared" si="479"/>
        <v>0</v>
      </c>
      <c r="AK1875">
        <f>SUMIF([1]发货店铺数!$B:$B,AD1875,[1]发货店铺数!$G:$G)</f>
        <v>0</v>
      </c>
      <c r="AL1875">
        <f>SUMIF([1]销售店铺数!$B:$B,AD1875,[1]销售店铺数!$G:$G)</f>
        <v>0</v>
      </c>
      <c r="AM1875">
        <f>SUMIF([1]销售店铺数!$B:$B,AD1875,[1]销售店铺数!$G:$G)</f>
        <v>0</v>
      </c>
      <c r="AN1875" s="20">
        <f t="shared" si="480"/>
        <v>0</v>
      </c>
      <c r="AO1875" s="20">
        <f t="shared" si="481"/>
        <v>0</v>
      </c>
      <c r="AP1875" s="20">
        <f t="shared" si="482"/>
        <v>0</v>
      </c>
      <c r="AQ1875" s="12">
        <f t="shared" si="483"/>
        <v>0</v>
      </c>
      <c r="AR1875" s="20">
        <f t="shared" si="484"/>
        <v>0</v>
      </c>
      <c r="AS1875" s="20">
        <f t="shared" si="485"/>
        <v>0</v>
      </c>
    </row>
    <row r="1876" spans="1:45">
      <c r="A1876"/>
      <c r="B1876"/>
      <c r="C1876"/>
      <c r="D1876"/>
      <c r="E1876"/>
      <c r="F1876"/>
      <c r="G1876"/>
      <c r="H1876"/>
      <c r="I1876"/>
      <c r="J1876"/>
      <c r="K1876"/>
      <c r="L1876"/>
      <c r="M1876" s="8" t="str">
        <f>IF(ISERROR( VLOOKUP(AD1876,'[1]采购入库货量(公司仓库)'!$A:$I,9,FALSE)),"", VLOOKUP(AD1876,'[1]采购入库货量(公司仓库)'!$A:$I,9,FALSE))</f>
        <v/>
      </c>
      <c r="N1876" s="8" t="str">
        <f>IF(ISERROR( VLOOKUP(AD1876,[1]批发上市日期!$A:$F,6,FALSE)),"",  VLOOKUP(AD1876,[1]批发上市日期!$A:$F,6,FALSE))</f>
        <v/>
      </c>
      <c r="O1876" s="48">
        <f>IF(ISERROR(VLOOKUP(E1876&amp;G1876,'[1]采购入库货量(公司仓库)'!$A:$I,7,FALSE)),0,VLOOKUP(E1876&amp;G1876,'[1]采购入库货量(公司仓库)'!$A:$I,7,FALSE))</f>
        <v>0</v>
      </c>
      <c r="P1876" s="12">
        <f t="shared" si="470"/>
        <v>0</v>
      </c>
      <c r="Q1876" s="14">
        <f>IF(ISERROR(VLOOKUP(E1876&amp;G1876,'[1]采购入库货量(公司仓库)'!$A:$I,8,FALSE)),0,VLOOKUP(E1876&amp;G1876,'[1]采购入库货量(公司仓库)'!$A:$I,8,FALSE))</f>
        <v>0</v>
      </c>
      <c r="R1876" s="12">
        <f t="shared" si="471"/>
        <v>0</v>
      </c>
      <c r="S1876">
        <f>SUMIF([1]库存总量!$H:$H,E1876&amp;G1876,[1]库存总量!$G:$G)</f>
        <v>0</v>
      </c>
      <c r="T1876" s="12">
        <f t="shared" si="472"/>
        <v>0</v>
      </c>
      <c r="U1876">
        <f>SUMIFS([1]库存总量!$G:$G,[1]库存总量!$H:$H,E1876&amp;G1876,[1]库存总量!$A:$A,"B")</f>
        <v>0</v>
      </c>
      <c r="V1876" s="12">
        <f t="shared" si="473"/>
        <v>0</v>
      </c>
      <c r="W1876">
        <f>SUMIFS([1]库存总量!$G:$G,[1]库存总量!$H:$H,E1876&amp;G1876,[1]库存总量!$A:$A,"K")</f>
        <v>0</v>
      </c>
      <c r="X1876" s="12">
        <f t="shared" si="474"/>
        <v>0</v>
      </c>
      <c r="Y1876">
        <f t="shared" si="475"/>
        <v>0</v>
      </c>
      <c r="Z1876" s="12">
        <f t="shared" si="476"/>
        <v>0</v>
      </c>
      <c r="AA1876">
        <f>(IF(ISERROR((IF(ISERROR(VLOOKUP(E1876&amp;G1876,'[1]采购入库货量(公司仓库)'!$A:$H,7,FALSE)),0,VLOOKUP(E1876&amp;G1876,'[1]采购入库货量(公司仓库)'!$A:$H,7,FALSE)))*L1876-(IF(ISERROR(VLOOKUP(E1876&amp;G1876,'[1]采购入库货量(公司仓库)'!$A:$H,8,FALSE)),0,VLOOKUP(E1876&amp;G1876,'[1]采购入库货量(公司仓库)'!$A:$H,8,FALSE)))),0,(IF(ISERROR(VLOOKUP(E1876&amp;G1876,'[1]采购入库货量(公司仓库)'!$A:$H,7,FALSE)),0,VLOOKUP(E1876&amp;G1876,'[1]采购入库货量(公司仓库)'!$A:$H,7,FALSE)))*L1876-(IF(ISERROR(VLOOKUP(E1876&amp;G1876,'[1]采购入库货量(公司仓库)'!$A:$H,8,FALSE)),0,VLOOKUP(E1876&amp;G1876,'[1]采购入库货量(公司仓库)'!$A:$H,8,FALSE)))))</f>
        <v>0</v>
      </c>
      <c r="AB1876">
        <f>SUMIF([1]销售数据!$B:$B,E1876&amp;G1876,[1]销售数据!$G:$G)</f>
        <v>0</v>
      </c>
      <c r="AC1876" s="12">
        <f t="shared" si="477"/>
        <v>0</v>
      </c>
      <c r="AD1876" t="str">
        <f t="shared" si="478"/>
        <v/>
      </c>
      <c r="AE1876">
        <f>SUMIF([1]销售数据!$B:$B,AD1876,[1]销售数据!$L:$L)</f>
        <v>0</v>
      </c>
      <c r="AF1876">
        <f>SUMIF([1]销售数据!$B:$B,AD1876,[1]销售数据!$K:$K)</f>
        <v>0</v>
      </c>
      <c r="AG1876">
        <f>SUMIF([1]销售数据!$B:$B,AD1876,[1]销售数据!$J:$J)</f>
        <v>0</v>
      </c>
      <c r="AH1876">
        <f>SUMIF([1]销售数据!$B:$B,AD1876,[1]销售数据!$I:$I)</f>
        <v>0</v>
      </c>
      <c r="AI1876">
        <f>SUMIF([1]销售数据!$B:$B,AD1876,[1]销售数据!$H:$H)</f>
        <v>0</v>
      </c>
      <c r="AJ1876" s="20">
        <f t="shared" si="479"/>
        <v>0</v>
      </c>
      <c r="AK1876">
        <f>SUMIF([1]发货店铺数!$B:$B,AD1876,[1]发货店铺数!$G:$G)</f>
        <v>0</v>
      </c>
      <c r="AL1876">
        <f>SUMIF([1]销售店铺数!$B:$B,AD1876,[1]销售店铺数!$G:$G)</f>
        <v>0</v>
      </c>
      <c r="AM1876">
        <f>SUMIF([1]销售店铺数!$B:$B,AD1876,[1]销售店铺数!$G:$G)</f>
        <v>0</v>
      </c>
      <c r="AN1876" s="20">
        <f t="shared" si="480"/>
        <v>0</v>
      </c>
      <c r="AO1876" s="20">
        <f t="shared" si="481"/>
        <v>0</v>
      </c>
      <c r="AP1876" s="20">
        <f t="shared" si="482"/>
        <v>0</v>
      </c>
      <c r="AQ1876" s="12">
        <f t="shared" si="483"/>
        <v>0</v>
      </c>
      <c r="AR1876" s="20">
        <f t="shared" si="484"/>
        <v>0</v>
      </c>
      <c r="AS1876" s="20">
        <f t="shared" si="485"/>
        <v>0</v>
      </c>
    </row>
    <row r="1877" spans="1:45">
      <c r="A1877"/>
      <c r="B1877"/>
      <c r="C1877"/>
      <c r="D1877"/>
      <c r="E1877"/>
      <c r="F1877"/>
      <c r="G1877"/>
      <c r="H1877"/>
      <c r="I1877"/>
      <c r="J1877"/>
      <c r="K1877"/>
      <c r="L1877"/>
      <c r="M1877" s="8" t="str">
        <f>IF(ISERROR( VLOOKUP(AD1877,'[1]采购入库货量(公司仓库)'!$A:$I,9,FALSE)),"", VLOOKUP(AD1877,'[1]采购入库货量(公司仓库)'!$A:$I,9,FALSE))</f>
        <v/>
      </c>
      <c r="N1877" s="8" t="str">
        <f>IF(ISERROR( VLOOKUP(AD1877,[1]批发上市日期!$A:$F,6,FALSE)),"",  VLOOKUP(AD1877,[1]批发上市日期!$A:$F,6,FALSE))</f>
        <v/>
      </c>
      <c r="O1877" s="48">
        <f>IF(ISERROR(VLOOKUP(E1877&amp;G1877,'[1]采购入库货量(公司仓库)'!$A:$I,7,FALSE)),0,VLOOKUP(E1877&amp;G1877,'[1]采购入库货量(公司仓库)'!$A:$I,7,FALSE))</f>
        <v>0</v>
      </c>
      <c r="P1877" s="12">
        <f t="shared" si="470"/>
        <v>0</v>
      </c>
      <c r="Q1877" s="14">
        <f>IF(ISERROR(VLOOKUP(E1877&amp;G1877,'[1]采购入库货量(公司仓库)'!$A:$I,8,FALSE)),0,VLOOKUP(E1877&amp;G1877,'[1]采购入库货量(公司仓库)'!$A:$I,8,FALSE))</f>
        <v>0</v>
      </c>
      <c r="R1877" s="12">
        <f t="shared" si="471"/>
        <v>0</v>
      </c>
      <c r="S1877">
        <f>SUMIF([1]库存总量!$H:$H,E1877&amp;G1877,[1]库存总量!$G:$G)</f>
        <v>0</v>
      </c>
      <c r="T1877" s="12">
        <f t="shared" si="472"/>
        <v>0</v>
      </c>
      <c r="U1877">
        <f>SUMIFS([1]库存总量!$G:$G,[1]库存总量!$H:$H,E1877&amp;G1877,[1]库存总量!$A:$A,"B")</f>
        <v>0</v>
      </c>
      <c r="V1877" s="12">
        <f t="shared" si="473"/>
        <v>0</v>
      </c>
      <c r="W1877">
        <f>SUMIFS([1]库存总量!$G:$G,[1]库存总量!$H:$H,E1877&amp;G1877,[1]库存总量!$A:$A,"K")</f>
        <v>0</v>
      </c>
      <c r="X1877" s="12">
        <f t="shared" si="474"/>
        <v>0</v>
      </c>
      <c r="Y1877">
        <f t="shared" si="475"/>
        <v>0</v>
      </c>
      <c r="Z1877" s="12">
        <f t="shared" si="476"/>
        <v>0</v>
      </c>
      <c r="AA1877">
        <f>(IF(ISERROR((IF(ISERROR(VLOOKUP(E1877&amp;G1877,'[1]采购入库货量(公司仓库)'!$A:$H,7,FALSE)),0,VLOOKUP(E1877&amp;G1877,'[1]采购入库货量(公司仓库)'!$A:$H,7,FALSE)))*L1877-(IF(ISERROR(VLOOKUP(E1877&amp;G1877,'[1]采购入库货量(公司仓库)'!$A:$H,8,FALSE)),0,VLOOKUP(E1877&amp;G1877,'[1]采购入库货量(公司仓库)'!$A:$H,8,FALSE)))),0,(IF(ISERROR(VLOOKUP(E1877&amp;G1877,'[1]采购入库货量(公司仓库)'!$A:$H,7,FALSE)),0,VLOOKUP(E1877&amp;G1877,'[1]采购入库货量(公司仓库)'!$A:$H,7,FALSE)))*L1877-(IF(ISERROR(VLOOKUP(E1877&amp;G1877,'[1]采购入库货量(公司仓库)'!$A:$H,8,FALSE)),0,VLOOKUP(E1877&amp;G1877,'[1]采购入库货量(公司仓库)'!$A:$H,8,FALSE)))))</f>
        <v>0</v>
      </c>
      <c r="AB1877">
        <f>SUMIF([1]销售数据!$B:$B,E1877&amp;G1877,[1]销售数据!$G:$G)</f>
        <v>0</v>
      </c>
      <c r="AC1877" s="12">
        <f t="shared" si="477"/>
        <v>0</v>
      </c>
      <c r="AD1877" t="str">
        <f t="shared" si="478"/>
        <v/>
      </c>
      <c r="AE1877">
        <f>SUMIF([1]销售数据!$B:$B,AD1877,[1]销售数据!$L:$L)</f>
        <v>0</v>
      </c>
      <c r="AF1877">
        <f>SUMIF([1]销售数据!$B:$B,AD1877,[1]销售数据!$K:$K)</f>
        <v>0</v>
      </c>
      <c r="AG1877">
        <f>SUMIF([1]销售数据!$B:$B,AD1877,[1]销售数据!$J:$J)</f>
        <v>0</v>
      </c>
      <c r="AH1877">
        <f>SUMIF([1]销售数据!$B:$B,AD1877,[1]销售数据!$I:$I)</f>
        <v>0</v>
      </c>
      <c r="AI1877">
        <f>SUMIF([1]销售数据!$B:$B,AD1877,[1]销售数据!$H:$H)</f>
        <v>0</v>
      </c>
      <c r="AJ1877" s="20">
        <f t="shared" si="479"/>
        <v>0</v>
      </c>
      <c r="AK1877">
        <f>SUMIF([1]发货店铺数!$B:$B,AD1877,[1]发货店铺数!$G:$G)</f>
        <v>0</v>
      </c>
      <c r="AL1877">
        <f>SUMIF([1]销售店铺数!$B:$B,AD1877,[1]销售店铺数!$G:$G)</f>
        <v>0</v>
      </c>
      <c r="AM1877">
        <f>SUMIF([1]销售店铺数!$B:$B,AD1877,[1]销售店铺数!$G:$G)</f>
        <v>0</v>
      </c>
      <c r="AN1877" s="20">
        <f t="shared" si="480"/>
        <v>0</v>
      </c>
      <c r="AO1877" s="20">
        <f t="shared" si="481"/>
        <v>0</v>
      </c>
      <c r="AP1877" s="20">
        <f t="shared" si="482"/>
        <v>0</v>
      </c>
      <c r="AQ1877" s="12">
        <f t="shared" si="483"/>
        <v>0</v>
      </c>
      <c r="AR1877" s="20">
        <f t="shared" si="484"/>
        <v>0</v>
      </c>
      <c r="AS1877" s="20">
        <f t="shared" si="485"/>
        <v>0</v>
      </c>
    </row>
    <row r="1878" spans="1:45">
      <c r="A1878"/>
      <c r="B1878"/>
      <c r="C1878"/>
      <c r="D1878"/>
      <c r="E1878"/>
      <c r="F1878"/>
      <c r="G1878"/>
      <c r="H1878"/>
      <c r="I1878"/>
      <c r="J1878"/>
      <c r="K1878"/>
      <c r="L1878"/>
      <c r="M1878" s="8" t="str">
        <f>IF(ISERROR( VLOOKUP(AD1878,'[1]采购入库货量(公司仓库)'!$A:$I,9,FALSE)),"", VLOOKUP(AD1878,'[1]采购入库货量(公司仓库)'!$A:$I,9,FALSE))</f>
        <v/>
      </c>
      <c r="N1878" s="8" t="str">
        <f>IF(ISERROR( VLOOKUP(AD1878,[1]批发上市日期!$A:$F,6,FALSE)),"",  VLOOKUP(AD1878,[1]批发上市日期!$A:$F,6,FALSE))</f>
        <v/>
      </c>
      <c r="O1878" s="48">
        <f>IF(ISERROR(VLOOKUP(E1878&amp;G1878,'[1]采购入库货量(公司仓库)'!$A:$I,7,FALSE)),0,VLOOKUP(E1878&amp;G1878,'[1]采购入库货量(公司仓库)'!$A:$I,7,FALSE))</f>
        <v>0</v>
      </c>
      <c r="P1878" s="12">
        <f t="shared" si="470"/>
        <v>0</v>
      </c>
      <c r="Q1878" s="14">
        <f>IF(ISERROR(VLOOKUP(E1878&amp;G1878,'[1]采购入库货量(公司仓库)'!$A:$I,8,FALSE)),0,VLOOKUP(E1878&amp;G1878,'[1]采购入库货量(公司仓库)'!$A:$I,8,FALSE))</f>
        <v>0</v>
      </c>
      <c r="R1878" s="12">
        <f t="shared" si="471"/>
        <v>0</v>
      </c>
      <c r="S1878">
        <f>SUMIF([1]库存总量!$H:$H,E1878&amp;G1878,[1]库存总量!$G:$G)</f>
        <v>0</v>
      </c>
      <c r="T1878" s="12">
        <f t="shared" si="472"/>
        <v>0</v>
      </c>
      <c r="U1878">
        <f>SUMIFS([1]库存总量!$G:$G,[1]库存总量!$H:$H,E1878&amp;G1878,[1]库存总量!$A:$A,"B")</f>
        <v>0</v>
      </c>
      <c r="V1878" s="12">
        <f t="shared" si="473"/>
        <v>0</v>
      </c>
      <c r="W1878">
        <f>SUMIFS([1]库存总量!$G:$G,[1]库存总量!$H:$H,E1878&amp;G1878,[1]库存总量!$A:$A,"K")</f>
        <v>0</v>
      </c>
      <c r="X1878" s="12">
        <f t="shared" si="474"/>
        <v>0</v>
      </c>
      <c r="Y1878">
        <f t="shared" si="475"/>
        <v>0</v>
      </c>
      <c r="Z1878" s="12">
        <f t="shared" si="476"/>
        <v>0</v>
      </c>
      <c r="AA1878">
        <f>(IF(ISERROR((IF(ISERROR(VLOOKUP(E1878&amp;G1878,'[1]采购入库货量(公司仓库)'!$A:$H,7,FALSE)),0,VLOOKUP(E1878&amp;G1878,'[1]采购入库货量(公司仓库)'!$A:$H,7,FALSE)))*L1878-(IF(ISERROR(VLOOKUP(E1878&amp;G1878,'[1]采购入库货量(公司仓库)'!$A:$H,8,FALSE)),0,VLOOKUP(E1878&amp;G1878,'[1]采购入库货量(公司仓库)'!$A:$H,8,FALSE)))),0,(IF(ISERROR(VLOOKUP(E1878&amp;G1878,'[1]采购入库货量(公司仓库)'!$A:$H,7,FALSE)),0,VLOOKUP(E1878&amp;G1878,'[1]采购入库货量(公司仓库)'!$A:$H,7,FALSE)))*L1878-(IF(ISERROR(VLOOKUP(E1878&amp;G1878,'[1]采购入库货量(公司仓库)'!$A:$H,8,FALSE)),0,VLOOKUP(E1878&amp;G1878,'[1]采购入库货量(公司仓库)'!$A:$H,8,FALSE)))))</f>
        <v>0</v>
      </c>
      <c r="AB1878">
        <f>SUMIF([1]销售数据!$B:$B,E1878&amp;G1878,[1]销售数据!$G:$G)</f>
        <v>0</v>
      </c>
      <c r="AC1878" s="12">
        <f t="shared" si="477"/>
        <v>0</v>
      </c>
      <c r="AD1878" t="str">
        <f t="shared" si="478"/>
        <v/>
      </c>
      <c r="AE1878">
        <f>SUMIF([1]销售数据!$B:$B,AD1878,[1]销售数据!$L:$L)</f>
        <v>0</v>
      </c>
      <c r="AF1878">
        <f>SUMIF([1]销售数据!$B:$B,AD1878,[1]销售数据!$K:$K)</f>
        <v>0</v>
      </c>
      <c r="AG1878">
        <f>SUMIF([1]销售数据!$B:$B,AD1878,[1]销售数据!$J:$J)</f>
        <v>0</v>
      </c>
      <c r="AH1878">
        <f>SUMIF([1]销售数据!$B:$B,AD1878,[1]销售数据!$I:$I)</f>
        <v>0</v>
      </c>
      <c r="AI1878">
        <f>SUMIF([1]销售数据!$B:$B,AD1878,[1]销售数据!$H:$H)</f>
        <v>0</v>
      </c>
      <c r="AJ1878" s="20">
        <f t="shared" si="479"/>
        <v>0</v>
      </c>
      <c r="AK1878">
        <f>SUMIF([1]发货店铺数!$B:$B,AD1878,[1]发货店铺数!$G:$G)</f>
        <v>0</v>
      </c>
      <c r="AL1878">
        <f>SUMIF([1]销售店铺数!$B:$B,AD1878,[1]销售店铺数!$G:$G)</f>
        <v>0</v>
      </c>
      <c r="AM1878">
        <f>SUMIF([1]销售店铺数!$B:$B,AD1878,[1]销售店铺数!$G:$G)</f>
        <v>0</v>
      </c>
      <c r="AN1878" s="20">
        <f t="shared" si="480"/>
        <v>0</v>
      </c>
      <c r="AO1878" s="20">
        <f t="shared" si="481"/>
        <v>0</v>
      </c>
      <c r="AP1878" s="20">
        <f t="shared" si="482"/>
        <v>0</v>
      </c>
      <c r="AQ1878" s="12">
        <f t="shared" si="483"/>
        <v>0</v>
      </c>
      <c r="AR1878" s="20">
        <f t="shared" si="484"/>
        <v>0</v>
      </c>
      <c r="AS1878" s="20">
        <f t="shared" si="485"/>
        <v>0</v>
      </c>
    </row>
    <row r="1879" spans="1:45">
      <c r="A1879"/>
      <c r="B1879"/>
      <c r="C1879"/>
      <c r="D1879"/>
      <c r="E1879"/>
      <c r="F1879"/>
      <c r="G1879"/>
      <c r="H1879"/>
      <c r="I1879"/>
      <c r="J1879"/>
      <c r="K1879"/>
      <c r="L1879"/>
      <c r="M1879" s="8" t="str">
        <f>IF(ISERROR( VLOOKUP(AD1879,'[1]采购入库货量(公司仓库)'!$A:$I,9,FALSE)),"", VLOOKUP(AD1879,'[1]采购入库货量(公司仓库)'!$A:$I,9,FALSE))</f>
        <v/>
      </c>
      <c r="N1879" s="8" t="str">
        <f>IF(ISERROR( VLOOKUP(AD1879,[1]批发上市日期!$A:$F,6,FALSE)),"",  VLOOKUP(AD1879,[1]批发上市日期!$A:$F,6,FALSE))</f>
        <v/>
      </c>
      <c r="O1879" s="48">
        <f>IF(ISERROR(VLOOKUP(E1879&amp;G1879,'[1]采购入库货量(公司仓库)'!$A:$I,7,FALSE)),0,VLOOKUP(E1879&amp;G1879,'[1]采购入库货量(公司仓库)'!$A:$I,7,FALSE))</f>
        <v>0</v>
      </c>
      <c r="P1879" s="12">
        <f t="shared" si="470"/>
        <v>0</v>
      </c>
      <c r="Q1879" s="14">
        <f>IF(ISERROR(VLOOKUP(E1879&amp;G1879,'[1]采购入库货量(公司仓库)'!$A:$I,8,FALSE)),0,VLOOKUP(E1879&amp;G1879,'[1]采购入库货量(公司仓库)'!$A:$I,8,FALSE))</f>
        <v>0</v>
      </c>
      <c r="R1879" s="12">
        <f t="shared" si="471"/>
        <v>0</v>
      </c>
      <c r="S1879">
        <f>SUMIF([1]库存总量!$H:$H,E1879&amp;G1879,[1]库存总量!$G:$G)</f>
        <v>0</v>
      </c>
      <c r="T1879" s="12">
        <f t="shared" si="472"/>
        <v>0</v>
      </c>
      <c r="U1879">
        <f>SUMIFS([1]库存总量!$G:$G,[1]库存总量!$H:$H,E1879&amp;G1879,[1]库存总量!$A:$A,"B")</f>
        <v>0</v>
      </c>
      <c r="V1879" s="12">
        <f t="shared" si="473"/>
        <v>0</v>
      </c>
      <c r="W1879">
        <f>SUMIFS([1]库存总量!$G:$G,[1]库存总量!$H:$H,E1879&amp;G1879,[1]库存总量!$A:$A,"K")</f>
        <v>0</v>
      </c>
      <c r="X1879" s="12">
        <f t="shared" si="474"/>
        <v>0</v>
      </c>
      <c r="Y1879">
        <f t="shared" si="475"/>
        <v>0</v>
      </c>
      <c r="Z1879" s="12">
        <f t="shared" si="476"/>
        <v>0</v>
      </c>
      <c r="AA1879">
        <f>(IF(ISERROR((IF(ISERROR(VLOOKUP(E1879&amp;G1879,'[1]采购入库货量(公司仓库)'!$A:$H,7,FALSE)),0,VLOOKUP(E1879&amp;G1879,'[1]采购入库货量(公司仓库)'!$A:$H,7,FALSE)))*L1879-(IF(ISERROR(VLOOKUP(E1879&amp;G1879,'[1]采购入库货量(公司仓库)'!$A:$H,8,FALSE)),0,VLOOKUP(E1879&amp;G1879,'[1]采购入库货量(公司仓库)'!$A:$H,8,FALSE)))),0,(IF(ISERROR(VLOOKUP(E1879&amp;G1879,'[1]采购入库货量(公司仓库)'!$A:$H,7,FALSE)),0,VLOOKUP(E1879&amp;G1879,'[1]采购入库货量(公司仓库)'!$A:$H,7,FALSE)))*L1879-(IF(ISERROR(VLOOKUP(E1879&amp;G1879,'[1]采购入库货量(公司仓库)'!$A:$H,8,FALSE)),0,VLOOKUP(E1879&amp;G1879,'[1]采购入库货量(公司仓库)'!$A:$H,8,FALSE)))))</f>
        <v>0</v>
      </c>
      <c r="AB1879">
        <f>SUMIF([1]销售数据!$B:$B,E1879&amp;G1879,[1]销售数据!$G:$G)</f>
        <v>0</v>
      </c>
      <c r="AC1879" s="12">
        <f t="shared" si="477"/>
        <v>0</v>
      </c>
      <c r="AD1879" t="str">
        <f t="shared" si="478"/>
        <v/>
      </c>
      <c r="AE1879">
        <f>SUMIF([1]销售数据!$B:$B,AD1879,[1]销售数据!$L:$L)</f>
        <v>0</v>
      </c>
      <c r="AF1879">
        <f>SUMIF([1]销售数据!$B:$B,AD1879,[1]销售数据!$K:$K)</f>
        <v>0</v>
      </c>
      <c r="AG1879">
        <f>SUMIF([1]销售数据!$B:$B,AD1879,[1]销售数据!$J:$J)</f>
        <v>0</v>
      </c>
      <c r="AH1879">
        <f>SUMIF([1]销售数据!$B:$B,AD1879,[1]销售数据!$I:$I)</f>
        <v>0</v>
      </c>
      <c r="AI1879">
        <f>SUMIF([1]销售数据!$B:$B,AD1879,[1]销售数据!$H:$H)</f>
        <v>0</v>
      </c>
      <c r="AJ1879" s="20">
        <f t="shared" si="479"/>
        <v>0</v>
      </c>
      <c r="AK1879">
        <f>SUMIF([1]发货店铺数!$B:$B,AD1879,[1]发货店铺数!$G:$G)</f>
        <v>0</v>
      </c>
      <c r="AL1879">
        <f>SUMIF([1]销售店铺数!$B:$B,AD1879,[1]销售店铺数!$G:$G)</f>
        <v>0</v>
      </c>
      <c r="AM1879">
        <f>SUMIF([1]销售店铺数!$B:$B,AD1879,[1]销售店铺数!$G:$G)</f>
        <v>0</v>
      </c>
      <c r="AN1879" s="20">
        <f t="shared" si="480"/>
        <v>0</v>
      </c>
      <c r="AO1879" s="20">
        <f t="shared" si="481"/>
        <v>0</v>
      </c>
      <c r="AP1879" s="20">
        <f t="shared" si="482"/>
        <v>0</v>
      </c>
      <c r="AQ1879" s="12">
        <f t="shared" si="483"/>
        <v>0</v>
      </c>
      <c r="AR1879" s="20">
        <f t="shared" si="484"/>
        <v>0</v>
      </c>
      <c r="AS1879" s="20">
        <f t="shared" si="485"/>
        <v>0</v>
      </c>
    </row>
    <row r="1880" spans="1:45">
      <c r="A1880"/>
      <c r="B1880"/>
      <c r="C1880"/>
      <c r="D1880"/>
      <c r="E1880"/>
      <c r="F1880"/>
      <c r="G1880"/>
      <c r="H1880"/>
      <c r="I1880"/>
      <c r="J1880"/>
      <c r="K1880"/>
      <c r="L1880"/>
      <c r="M1880" s="8" t="str">
        <f>IF(ISERROR( VLOOKUP(AD1880,'[1]采购入库货量(公司仓库)'!$A:$I,9,FALSE)),"", VLOOKUP(AD1880,'[1]采购入库货量(公司仓库)'!$A:$I,9,FALSE))</f>
        <v/>
      </c>
      <c r="N1880" s="8" t="str">
        <f>IF(ISERROR( VLOOKUP(AD1880,[1]批发上市日期!$A:$F,6,FALSE)),"",  VLOOKUP(AD1880,[1]批发上市日期!$A:$F,6,FALSE))</f>
        <v/>
      </c>
      <c r="O1880" s="48">
        <f>IF(ISERROR(VLOOKUP(E1880&amp;G1880,'[1]采购入库货量(公司仓库)'!$A:$I,7,FALSE)),0,VLOOKUP(E1880&amp;G1880,'[1]采购入库货量(公司仓库)'!$A:$I,7,FALSE))</f>
        <v>0</v>
      </c>
      <c r="P1880" s="12">
        <f t="shared" si="470"/>
        <v>0</v>
      </c>
      <c r="Q1880" s="14">
        <f>IF(ISERROR(VLOOKUP(E1880&amp;G1880,'[1]采购入库货量(公司仓库)'!$A:$I,8,FALSE)),0,VLOOKUP(E1880&amp;G1880,'[1]采购入库货量(公司仓库)'!$A:$I,8,FALSE))</f>
        <v>0</v>
      </c>
      <c r="R1880" s="12">
        <f t="shared" si="471"/>
        <v>0</v>
      </c>
      <c r="S1880">
        <f>SUMIF([1]库存总量!$H:$H,E1880&amp;G1880,[1]库存总量!$G:$G)</f>
        <v>0</v>
      </c>
      <c r="T1880" s="12">
        <f t="shared" si="472"/>
        <v>0</v>
      </c>
      <c r="U1880">
        <f>SUMIFS([1]库存总量!$G:$G,[1]库存总量!$H:$H,E1880&amp;G1880,[1]库存总量!$A:$A,"B")</f>
        <v>0</v>
      </c>
      <c r="V1880" s="12">
        <f t="shared" si="473"/>
        <v>0</v>
      </c>
      <c r="W1880">
        <f>SUMIFS([1]库存总量!$G:$G,[1]库存总量!$H:$H,E1880&amp;G1880,[1]库存总量!$A:$A,"K")</f>
        <v>0</v>
      </c>
      <c r="X1880" s="12">
        <f t="shared" si="474"/>
        <v>0</v>
      </c>
      <c r="Y1880">
        <f t="shared" si="475"/>
        <v>0</v>
      </c>
      <c r="Z1880" s="12">
        <f t="shared" si="476"/>
        <v>0</v>
      </c>
      <c r="AA1880">
        <f>(IF(ISERROR((IF(ISERROR(VLOOKUP(E1880&amp;G1880,'[1]采购入库货量(公司仓库)'!$A:$H,7,FALSE)),0,VLOOKUP(E1880&amp;G1880,'[1]采购入库货量(公司仓库)'!$A:$H,7,FALSE)))*L1880-(IF(ISERROR(VLOOKUP(E1880&amp;G1880,'[1]采购入库货量(公司仓库)'!$A:$H,8,FALSE)),0,VLOOKUP(E1880&amp;G1880,'[1]采购入库货量(公司仓库)'!$A:$H,8,FALSE)))),0,(IF(ISERROR(VLOOKUP(E1880&amp;G1880,'[1]采购入库货量(公司仓库)'!$A:$H,7,FALSE)),0,VLOOKUP(E1880&amp;G1880,'[1]采购入库货量(公司仓库)'!$A:$H,7,FALSE)))*L1880-(IF(ISERROR(VLOOKUP(E1880&amp;G1880,'[1]采购入库货量(公司仓库)'!$A:$H,8,FALSE)),0,VLOOKUP(E1880&amp;G1880,'[1]采购入库货量(公司仓库)'!$A:$H,8,FALSE)))))</f>
        <v>0</v>
      </c>
      <c r="AB1880">
        <f>SUMIF([1]销售数据!$B:$B,E1880&amp;G1880,[1]销售数据!$G:$G)</f>
        <v>0</v>
      </c>
      <c r="AC1880" s="12">
        <f t="shared" si="477"/>
        <v>0</v>
      </c>
      <c r="AD1880" t="str">
        <f t="shared" si="478"/>
        <v/>
      </c>
      <c r="AE1880">
        <f>SUMIF([1]销售数据!$B:$B,AD1880,[1]销售数据!$L:$L)</f>
        <v>0</v>
      </c>
      <c r="AF1880">
        <f>SUMIF([1]销售数据!$B:$B,AD1880,[1]销售数据!$K:$K)</f>
        <v>0</v>
      </c>
      <c r="AG1880">
        <f>SUMIF([1]销售数据!$B:$B,AD1880,[1]销售数据!$J:$J)</f>
        <v>0</v>
      </c>
      <c r="AH1880">
        <f>SUMIF([1]销售数据!$B:$B,AD1880,[1]销售数据!$I:$I)</f>
        <v>0</v>
      </c>
      <c r="AI1880">
        <f>SUMIF([1]销售数据!$B:$B,AD1880,[1]销售数据!$H:$H)</f>
        <v>0</v>
      </c>
      <c r="AJ1880" s="20">
        <f t="shared" si="479"/>
        <v>0</v>
      </c>
      <c r="AK1880">
        <f>SUMIF([1]发货店铺数!$B:$B,AD1880,[1]发货店铺数!$G:$G)</f>
        <v>0</v>
      </c>
      <c r="AL1880">
        <f>SUMIF([1]销售店铺数!$B:$B,AD1880,[1]销售店铺数!$G:$G)</f>
        <v>0</v>
      </c>
      <c r="AM1880">
        <f>SUMIF([1]销售店铺数!$B:$B,AD1880,[1]销售店铺数!$G:$G)</f>
        <v>0</v>
      </c>
      <c r="AN1880" s="20">
        <f t="shared" si="480"/>
        <v>0</v>
      </c>
      <c r="AO1880" s="20">
        <f t="shared" si="481"/>
        <v>0</v>
      </c>
      <c r="AP1880" s="20">
        <f t="shared" si="482"/>
        <v>0</v>
      </c>
      <c r="AQ1880" s="12">
        <f t="shared" si="483"/>
        <v>0</v>
      </c>
      <c r="AR1880" s="20">
        <f t="shared" si="484"/>
        <v>0</v>
      </c>
      <c r="AS1880" s="20">
        <f t="shared" si="485"/>
        <v>0</v>
      </c>
    </row>
    <row r="1881" spans="1:45">
      <c r="A1881"/>
      <c r="B1881"/>
      <c r="C1881"/>
      <c r="D1881"/>
      <c r="E1881"/>
      <c r="F1881"/>
      <c r="G1881"/>
      <c r="H1881"/>
      <c r="I1881"/>
      <c r="J1881"/>
      <c r="K1881"/>
      <c r="L1881"/>
      <c r="M1881" s="8" t="str">
        <f>IF(ISERROR( VLOOKUP(AD1881,'[1]采购入库货量(公司仓库)'!$A:$I,9,FALSE)),"", VLOOKUP(AD1881,'[1]采购入库货量(公司仓库)'!$A:$I,9,FALSE))</f>
        <v/>
      </c>
      <c r="N1881" s="8" t="str">
        <f>IF(ISERROR( VLOOKUP(AD1881,[1]批发上市日期!$A:$F,6,FALSE)),"",  VLOOKUP(AD1881,[1]批发上市日期!$A:$F,6,FALSE))</f>
        <v/>
      </c>
      <c r="O1881" s="48">
        <f>IF(ISERROR(VLOOKUP(E1881&amp;G1881,'[1]采购入库货量(公司仓库)'!$A:$I,7,FALSE)),0,VLOOKUP(E1881&amp;G1881,'[1]采购入库货量(公司仓库)'!$A:$I,7,FALSE))</f>
        <v>0</v>
      </c>
      <c r="P1881" s="12">
        <f t="shared" si="470"/>
        <v>0</v>
      </c>
      <c r="Q1881" s="14">
        <f>IF(ISERROR(VLOOKUP(E1881&amp;G1881,'[1]采购入库货量(公司仓库)'!$A:$I,8,FALSE)),0,VLOOKUP(E1881&amp;G1881,'[1]采购入库货量(公司仓库)'!$A:$I,8,FALSE))</f>
        <v>0</v>
      </c>
      <c r="R1881" s="12">
        <f t="shared" si="471"/>
        <v>0</v>
      </c>
      <c r="S1881">
        <f>SUMIF([1]库存总量!$H:$H,E1881&amp;G1881,[1]库存总量!$G:$G)</f>
        <v>0</v>
      </c>
      <c r="T1881" s="12">
        <f t="shared" si="472"/>
        <v>0</v>
      </c>
      <c r="U1881">
        <f>SUMIFS([1]库存总量!$G:$G,[1]库存总量!$H:$H,E1881&amp;G1881,[1]库存总量!$A:$A,"B")</f>
        <v>0</v>
      </c>
      <c r="V1881" s="12">
        <f t="shared" si="473"/>
        <v>0</v>
      </c>
      <c r="W1881">
        <f>SUMIFS([1]库存总量!$G:$G,[1]库存总量!$H:$H,E1881&amp;G1881,[1]库存总量!$A:$A,"K")</f>
        <v>0</v>
      </c>
      <c r="X1881" s="12">
        <f t="shared" si="474"/>
        <v>0</v>
      </c>
      <c r="Y1881">
        <f t="shared" si="475"/>
        <v>0</v>
      </c>
      <c r="Z1881" s="12">
        <f t="shared" si="476"/>
        <v>0</v>
      </c>
      <c r="AA1881">
        <f>(IF(ISERROR((IF(ISERROR(VLOOKUP(E1881&amp;G1881,'[1]采购入库货量(公司仓库)'!$A:$H,7,FALSE)),0,VLOOKUP(E1881&amp;G1881,'[1]采购入库货量(公司仓库)'!$A:$H,7,FALSE)))*L1881-(IF(ISERROR(VLOOKUP(E1881&amp;G1881,'[1]采购入库货量(公司仓库)'!$A:$H,8,FALSE)),0,VLOOKUP(E1881&amp;G1881,'[1]采购入库货量(公司仓库)'!$A:$H,8,FALSE)))),0,(IF(ISERROR(VLOOKUP(E1881&amp;G1881,'[1]采购入库货量(公司仓库)'!$A:$H,7,FALSE)),0,VLOOKUP(E1881&amp;G1881,'[1]采购入库货量(公司仓库)'!$A:$H,7,FALSE)))*L1881-(IF(ISERROR(VLOOKUP(E1881&amp;G1881,'[1]采购入库货量(公司仓库)'!$A:$H,8,FALSE)),0,VLOOKUP(E1881&amp;G1881,'[1]采购入库货量(公司仓库)'!$A:$H,8,FALSE)))))</f>
        <v>0</v>
      </c>
      <c r="AB1881">
        <f>SUMIF([1]销售数据!$B:$B,E1881&amp;G1881,[1]销售数据!$G:$G)</f>
        <v>0</v>
      </c>
      <c r="AC1881" s="12">
        <f t="shared" si="477"/>
        <v>0</v>
      </c>
      <c r="AD1881" t="str">
        <f t="shared" si="478"/>
        <v/>
      </c>
      <c r="AE1881">
        <f>SUMIF([1]销售数据!$B:$B,AD1881,[1]销售数据!$L:$L)</f>
        <v>0</v>
      </c>
      <c r="AF1881">
        <f>SUMIF([1]销售数据!$B:$B,AD1881,[1]销售数据!$K:$K)</f>
        <v>0</v>
      </c>
      <c r="AG1881">
        <f>SUMIF([1]销售数据!$B:$B,AD1881,[1]销售数据!$J:$J)</f>
        <v>0</v>
      </c>
      <c r="AH1881">
        <f>SUMIF([1]销售数据!$B:$B,AD1881,[1]销售数据!$I:$I)</f>
        <v>0</v>
      </c>
      <c r="AI1881">
        <f>SUMIF([1]销售数据!$B:$B,AD1881,[1]销售数据!$H:$H)</f>
        <v>0</v>
      </c>
      <c r="AJ1881" s="20">
        <f t="shared" si="479"/>
        <v>0</v>
      </c>
      <c r="AK1881">
        <f>SUMIF([1]发货店铺数!$B:$B,AD1881,[1]发货店铺数!$G:$G)</f>
        <v>0</v>
      </c>
      <c r="AL1881">
        <f>SUMIF([1]销售店铺数!$B:$B,AD1881,[1]销售店铺数!$G:$G)</f>
        <v>0</v>
      </c>
      <c r="AM1881">
        <f>SUMIF([1]销售店铺数!$B:$B,AD1881,[1]销售店铺数!$G:$G)</f>
        <v>0</v>
      </c>
      <c r="AN1881" s="20">
        <f t="shared" si="480"/>
        <v>0</v>
      </c>
      <c r="AO1881" s="20">
        <f t="shared" si="481"/>
        <v>0</v>
      </c>
      <c r="AP1881" s="20">
        <f t="shared" si="482"/>
        <v>0</v>
      </c>
      <c r="AQ1881" s="12">
        <f t="shared" si="483"/>
        <v>0</v>
      </c>
      <c r="AR1881" s="20">
        <f t="shared" si="484"/>
        <v>0</v>
      </c>
      <c r="AS1881" s="20">
        <f t="shared" si="485"/>
        <v>0</v>
      </c>
    </row>
    <row r="1882" spans="1:45">
      <c r="A1882"/>
      <c r="B1882"/>
      <c r="C1882"/>
      <c r="D1882"/>
      <c r="E1882"/>
      <c r="F1882"/>
      <c r="G1882"/>
      <c r="H1882"/>
      <c r="I1882"/>
      <c r="J1882"/>
      <c r="K1882"/>
      <c r="L1882"/>
      <c r="M1882" s="8" t="str">
        <f>IF(ISERROR( VLOOKUP(AD1882,'[1]采购入库货量(公司仓库)'!$A:$I,9,FALSE)),"", VLOOKUP(AD1882,'[1]采购入库货量(公司仓库)'!$A:$I,9,FALSE))</f>
        <v/>
      </c>
      <c r="N1882" s="8" t="str">
        <f>IF(ISERROR( VLOOKUP(AD1882,[1]批发上市日期!$A:$F,6,FALSE)),"",  VLOOKUP(AD1882,[1]批发上市日期!$A:$F,6,FALSE))</f>
        <v/>
      </c>
      <c r="O1882" s="48">
        <f>IF(ISERROR(VLOOKUP(E1882&amp;G1882,'[1]采购入库货量(公司仓库)'!$A:$I,7,FALSE)),0,VLOOKUP(E1882&amp;G1882,'[1]采购入库货量(公司仓库)'!$A:$I,7,FALSE))</f>
        <v>0</v>
      </c>
      <c r="P1882" s="12">
        <f t="shared" si="470"/>
        <v>0</v>
      </c>
      <c r="Q1882" s="14">
        <f>IF(ISERROR(VLOOKUP(E1882&amp;G1882,'[1]采购入库货量(公司仓库)'!$A:$I,8,FALSE)),0,VLOOKUP(E1882&amp;G1882,'[1]采购入库货量(公司仓库)'!$A:$I,8,FALSE))</f>
        <v>0</v>
      </c>
      <c r="R1882" s="12">
        <f t="shared" si="471"/>
        <v>0</v>
      </c>
      <c r="S1882">
        <f>SUMIF([1]库存总量!$H:$H,E1882&amp;G1882,[1]库存总量!$G:$G)</f>
        <v>0</v>
      </c>
      <c r="T1882" s="12">
        <f t="shared" si="472"/>
        <v>0</v>
      </c>
      <c r="U1882">
        <f>SUMIFS([1]库存总量!$G:$G,[1]库存总量!$H:$H,E1882&amp;G1882,[1]库存总量!$A:$A,"B")</f>
        <v>0</v>
      </c>
      <c r="V1882" s="12">
        <f t="shared" si="473"/>
        <v>0</v>
      </c>
      <c r="W1882">
        <f>SUMIFS([1]库存总量!$G:$G,[1]库存总量!$H:$H,E1882&amp;G1882,[1]库存总量!$A:$A,"K")</f>
        <v>0</v>
      </c>
      <c r="X1882" s="12">
        <f t="shared" si="474"/>
        <v>0</v>
      </c>
      <c r="Y1882">
        <f t="shared" si="475"/>
        <v>0</v>
      </c>
      <c r="Z1882" s="12">
        <f t="shared" si="476"/>
        <v>0</v>
      </c>
      <c r="AA1882">
        <f>(IF(ISERROR((IF(ISERROR(VLOOKUP(E1882&amp;G1882,'[1]采购入库货量(公司仓库)'!$A:$H,7,FALSE)),0,VLOOKUP(E1882&amp;G1882,'[1]采购入库货量(公司仓库)'!$A:$H,7,FALSE)))*L1882-(IF(ISERROR(VLOOKUP(E1882&amp;G1882,'[1]采购入库货量(公司仓库)'!$A:$H,8,FALSE)),0,VLOOKUP(E1882&amp;G1882,'[1]采购入库货量(公司仓库)'!$A:$H,8,FALSE)))),0,(IF(ISERROR(VLOOKUP(E1882&amp;G1882,'[1]采购入库货量(公司仓库)'!$A:$H,7,FALSE)),0,VLOOKUP(E1882&amp;G1882,'[1]采购入库货量(公司仓库)'!$A:$H,7,FALSE)))*L1882-(IF(ISERROR(VLOOKUP(E1882&amp;G1882,'[1]采购入库货量(公司仓库)'!$A:$H,8,FALSE)),0,VLOOKUP(E1882&amp;G1882,'[1]采购入库货量(公司仓库)'!$A:$H,8,FALSE)))))</f>
        <v>0</v>
      </c>
      <c r="AB1882">
        <f>SUMIF([1]销售数据!$B:$B,E1882&amp;G1882,[1]销售数据!$G:$G)</f>
        <v>0</v>
      </c>
      <c r="AC1882" s="12">
        <f t="shared" si="477"/>
        <v>0</v>
      </c>
      <c r="AD1882" t="str">
        <f t="shared" si="478"/>
        <v/>
      </c>
      <c r="AE1882">
        <f>SUMIF([1]销售数据!$B:$B,AD1882,[1]销售数据!$L:$L)</f>
        <v>0</v>
      </c>
      <c r="AF1882">
        <f>SUMIF([1]销售数据!$B:$B,AD1882,[1]销售数据!$K:$K)</f>
        <v>0</v>
      </c>
      <c r="AG1882">
        <f>SUMIF([1]销售数据!$B:$B,AD1882,[1]销售数据!$J:$J)</f>
        <v>0</v>
      </c>
      <c r="AH1882">
        <f>SUMIF([1]销售数据!$B:$B,AD1882,[1]销售数据!$I:$I)</f>
        <v>0</v>
      </c>
      <c r="AI1882">
        <f>SUMIF([1]销售数据!$B:$B,AD1882,[1]销售数据!$H:$H)</f>
        <v>0</v>
      </c>
      <c r="AJ1882" s="20">
        <f t="shared" si="479"/>
        <v>0</v>
      </c>
      <c r="AK1882">
        <f>SUMIF([1]发货店铺数!$B:$B,AD1882,[1]发货店铺数!$G:$G)</f>
        <v>0</v>
      </c>
      <c r="AL1882">
        <f>SUMIF([1]销售店铺数!$B:$B,AD1882,[1]销售店铺数!$G:$G)</f>
        <v>0</v>
      </c>
      <c r="AM1882">
        <f>SUMIF([1]销售店铺数!$B:$B,AD1882,[1]销售店铺数!$G:$G)</f>
        <v>0</v>
      </c>
      <c r="AN1882" s="20">
        <f t="shared" si="480"/>
        <v>0</v>
      </c>
      <c r="AO1882" s="20">
        <f t="shared" si="481"/>
        <v>0</v>
      </c>
      <c r="AP1882" s="20">
        <f t="shared" si="482"/>
        <v>0</v>
      </c>
      <c r="AQ1882" s="12">
        <f t="shared" si="483"/>
        <v>0</v>
      </c>
      <c r="AR1882" s="20">
        <f t="shared" si="484"/>
        <v>0</v>
      </c>
      <c r="AS1882" s="20">
        <f t="shared" si="485"/>
        <v>0</v>
      </c>
    </row>
    <row r="1883" spans="1:45">
      <c r="A1883"/>
      <c r="B1883"/>
      <c r="C1883"/>
      <c r="D1883"/>
      <c r="E1883"/>
      <c r="F1883"/>
      <c r="G1883"/>
      <c r="H1883"/>
      <c r="I1883"/>
      <c r="J1883"/>
      <c r="K1883"/>
      <c r="L1883"/>
      <c r="M1883" s="8" t="str">
        <f>IF(ISERROR( VLOOKUP(AD1883,'[1]采购入库货量(公司仓库)'!$A:$I,9,FALSE)),"", VLOOKUP(AD1883,'[1]采购入库货量(公司仓库)'!$A:$I,9,FALSE))</f>
        <v/>
      </c>
      <c r="N1883" s="8" t="str">
        <f>IF(ISERROR( VLOOKUP(AD1883,[1]批发上市日期!$A:$F,6,FALSE)),"",  VLOOKUP(AD1883,[1]批发上市日期!$A:$F,6,FALSE))</f>
        <v/>
      </c>
      <c r="O1883" s="48">
        <f>IF(ISERROR(VLOOKUP(E1883&amp;G1883,'[1]采购入库货量(公司仓库)'!$A:$I,7,FALSE)),0,VLOOKUP(E1883&amp;G1883,'[1]采购入库货量(公司仓库)'!$A:$I,7,FALSE))</f>
        <v>0</v>
      </c>
      <c r="P1883" s="12">
        <f t="shared" si="470"/>
        <v>0</v>
      </c>
      <c r="Q1883" s="14">
        <f>IF(ISERROR(VLOOKUP(E1883&amp;G1883,'[1]采购入库货量(公司仓库)'!$A:$I,8,FALSE)),0,VLOOKUP(E1883&amp;G1883,'[1]采购入库货量(公司仓库)'!$A:$I,8,FALSE))</f>
        <v>0</v>
      </c>
      <c r="R1883" s="12">
        <f t="shared" si="471"/>
        <v>0</v>
      </c>
      <c r="S1883">
        <f>SUMIF([1]库存总量!$H:$H,E1883&amp;G1883,[1]库存总量!$G:$G)</f>
        <v>0</v>
      </c>
      <c r="T1883" s="12">
        <f t="shared" si="472"/>
        <v>0</v>
      </c>
      <c r="U1883">
        <f>SUMIFS([1]库存总量!$G:$G,[1]库存总量!$H:$H,E1883&amp;G1883,[1]库存总量!$A:$A,"B")</f>
        <v>0</v>
      </c>
      <c r="V1883" s="12">
        <f t="shared" si="473"/>
        <v>0</v>
      </c>
      <c r="W1883">
        <f>SUMIFS([1]库存总量!$G:$G,[1]库存总量!$H:$H,E1883&amp;G1883,[1]库存总量!$A:$A,"K")</f>
        <v>0</v>
      </c>
      <c r="X1883" s="12">
        <f t="shared" si="474"/>
        <v>0</v>
      </c>
      <c r="Y1883">
        <f t="shared" si="475"/>
        <v>0</v>
      </c>
      <c r="Z1883" s="12">
        <f t="shared" si="476"/>
        <v>0</v>
      </c>
      <c r="AA1883">
        <f>(IF(ISERROR((IF(ISERROR(VLOOKUP(E1883&amp;G1883,'[1]采购入库货量(公司仓库)'!$A:$H,7,FALSE)),0,VLOOKUP(E1883&amp;G1883,'[1]采购入库货量(公司仓库)'!$A:$H,7,FALSE)))*L1883-(IF(ISERROR(VLOOKUP(E1883&amp;G1883,'[1]采购入库货量(公司仓库)'!$A:$H,8,FALSE)),0,VLOOKUP(E1883&amp;G1883,'[1]采购入库货量(公司仓库)'!$A:$H,8,FALSE)))),0,(IF(ISERROR(VLOOKUP(E1883&amp;G1883,'[1]采购入库货量(公司仓库)'!$A:$H,7,FALSE)),0,VLOOKUP(E1883&amp;G1883,'[1]采购入库货量(公司仓库)'!$A:$H,7,FALSE)))*L1883-(IF(ISERROR(VLOOKUP(E1883&amp;G1883,'[1]采购入库货量(公司仓库)'!$A:$H,8,FALSE)),0,VLOOKUP(E1883&amp;G1883,'[1]采购入库货量(公司仓库)'!$A:$H,8,FALSE)))))</f>
        <v>0</v>
      </c>
      <c r="AB1883">
        <f>SUMIF([1]销售数据!$B:$B,E1883&amp;G1883,[1]销售数据!$G:$G)</f>
        <v>0</v>
      </c>
      <c r="AC1883" s="12">
        <f t="shared" si="477"/>
        <v>0</v>
      </c>
      <c r="AD1883" t="str">
        <f t="shared" si="478"/>
        <v/>
      </c>
      <c r="AE1883">
        <f>SUMIF([1]销售数据!$B:$B,AD1883,[1]销售数据!$L:$L)</f>
        <v>0</v>
      </c>
      <c r="AF1883">
        <f>SUMIF([1]销售数据!$B:$B,AD1883,[1]销售数据!$K:$K)</f>
        <v>0</v>
      </c>
      <c r="AG1883">
        <f>SUMIF([1]销售数据!$B:$B,AD1883,[1]销售数据!$J:$J)</f>
        <v>0</v>
      </c>
      <c r="AH1883">
        <f>SUMIF([1]销售数据!$B:$B,AD1883,[1]销售数据!$I:$I)</f>
        <v>0</v>
      </c>
      <c r="AI1883">
        <f>SUMIF([1]销售数据!$B:$B,AD1883,[1]销售数据!$H:$H)</f>
        <v>0</v>
      </c>
      <c r="AJ1883" s="20">
        <f t="shared" si="479"/>
        <v>0</v>
      </c>
      <c r="AK1883">
        <f>SUMIF([1]发货店铺数!$B:$B,AD1883,[1]发货店铺数!$G:$G)</f>
        <v>0</v>
      </c>
      <c r="AL1883">
        <f>SUMIF([1]销售店铺数!$B:$B,AD1883,[1]销售店铺数!$G:$G)</f>
        <v>0</v>
      </c>
      <c r="AM1883">
        <f>SUMIF([1]销售店铺数!$B:$B,AD1883,[1]销售店铺数!$G:$G)</f>
        <v>0</v>
      </c>
      <c r="AN1883" s="20">
        <f t="shared" si="480"/>
        <v>0</v>
      </c>
      <c r="AO1883" s="20">
        <f t="shared" si="481"/>
        <v>0</v>
      </c>
      <c r="AP1883" s="20">
        <f t="shared" si="482"/>
        <v>0</v>
      </c>
      <c r="AQ1883" s="12">
        <f t="shared" si="483"/>
        <v>0</v>
      </c>
      <c r="AR1883" s="20">
        <f t="shared" si="484"/>
        <v>0</v>
      </c>
      <c r="AS1883" s="20">
        <f t="shared" si="485"/>
        <v>0</v>
      </c>
    </row>
    <row r="1884" spans="1:45">
      <c r="A1884"/>
      <c r="B1884"/>
      <c r="C1884"/>
      <c r="D1884"/>
      <c r="E1884"/>
      <c r="F1884"/>
      <c r="G1884"/>
      <c r="H1884"/>
      <c r="I1884"/>
      <c r="J1884"/>
      <c r="K1884"/>
      <c r="L1884"/>
      <c r="M1884" s="8" t="str">
        <f>IF(ISERROR( VLOOKUP(AD1884,'[1]采购入库货量(公司仓库)'!$A:$I,9,FALSE)),"", VLOOKUP(AD1884,'[1]采购入库货量(公司仓库)'!$A:$I,9,FALSE))</f>
        <v/>
      </c>
      <c r="N1884" s="8" t="str">
        <f>IF(ISERROR( VLOOKUP(AD1884,[1]批发上市日期!$A:$F,6,FALSE)),"",  VLOOKUP(AD1884,[1]批发上市日期!$A:$F,6,FALSE))</f>
        <v/>
      </c>
      <c r="O1884" s="48">
        <f>IF(ISERROR(VLOOKUP(E1884&amp;G1884,'[1]采购入库货量(公司仓库)'!$A:$I,7,FALSE)),0,VLOOKUP(E1884&amp;G1884,'[1]采购入库货量(公司仓库)'!$A:$I,7,FALSE))</f>
        <v>0</v>
      </c>
      <c r="P1884" s="12">
        <f t="shared" si="470"/>
        <v>0</v>
      </c>
      <c r="Q1884" s="14">
        <f>IF(ISERROR(VLOOKUP(E1884&amp;G1884,'[1]采购入库货量(公司仓库)'!$A:$I,8,FALSE)),0,VLOOKUP(E1884&amp;G1884,'[1]采购入库货量(公司仓库)'!$A:$I,8,FALSE))</f>
        <v>0</v>
      </c>
      <c r="R1884" s="12">
        <f t="shared" si="471"/>
        <v>0</v>
      </c>
      <c r="S1884">
        <f>SUMIF([1]库存总量!$H:$H,E1884&amp;G1884,[1]库存总量!$G:$G)</f>
        <v>0</v>
      </c>
      <c r="T1884" s="12">
        <f t="shared" si="472"/>
        <v>0</v>
      </c>
      <c r="U1884">
        <f>SUMIFS([1]库存总量!$G:$G,[1]库存总量!$H:$H,E1884&amp;G1884,[1]库存总量!$A:$A,"B")</f>
        <v>0</v>
      </c>
      <c r="V1884" s="12">
        <f t="shared" si="473"/>
        <v>0</v>
      </c>
      <c r="W1884">
        <f>SUMIFS([1]库存总量!$G:$G,[1]库存总量!$H:$H,E1884&amp;G1884,[1]库存总量!$A:$A,"K")</f>
        <v>0</v>
      </c>
      <c r="X1884" s="12">
        <f t="shared" si="474"/>
        <v>0</v>
      </c>
      <c r="Y1884">
        <f t="shared" si="475"/>
        <v>0</v>
      </c>
      <c r="Z1884" s="12">
        <f t="shared" si="476"/>
        <v>0</v>
      </c>
      <c r="AA1884">
        <f>(IF(ISERROR((IF(ISERROR(VLOOKUP(E1884&amp;G1884,'[1]采购入库货量(公司仓库)'!$A:$H,7,FALSE)),0,VLOOKUP(E1884&amp;G1884,'[1]采购入库货量(公司仓库)'!$A:$H,7,FALSE)))*L1884-(IF(ISERROR(VLOOKUP(E1884&amp;G1884,'[1]采购入库货量(公司仓库)'!$A:$H,8,FALSE)),0,VLOOKUP(E1884&amp;G1884,'[1]采购入库货量(公司仓库)'!$A:$H,8,FALSE)))),0,(IF(ISERROR(VLOOKUP(E1884&amp;G1884,'[1]采购入库货量(公司仓库)'!$A:$H,7,FALSE)),0,VLOOKUP(E1884&amp;G1884,'[1]采购入库货量(公司仓库)'!$A:$H,7,FALSE)))*L1884-(IF(ISERROR(VLOOKUP(E1884&amp;G1884,'[1]采购入库货量(公司仓库)'!$A:$H,8,FALSE)),0,VLOOKUP(E1884&amp;G1884,'[1]采购入库货量(公司仓库)'!$A:$H,8,FALSE)))))</f>
        <v>0</v>
      </c>
      <c r="AB1884">
        <f>SUMIF([1]销售数据!$B:$B,E1884&amp;G1884,[1]销售数据!$G:$G)</f>
        <v>0</v>
      </c>
      <c r="AC1884" s="12">
        <f t="shared" si="477"/>
        <v>0</v>
      </c>
      <c r="AD1884" t="str">
        <f t="shared" si="478"/>
        <v/>
      </c>
      <c r="AE1884">
        <f>SUMIF([1]销售数据!$B:$B,AD1884,[1]销售数据!$L:$L)</f>
        <v>0</v>
      </c>
      <c r="AF1884">
        <f>SUMIF([1]销售数据!$B:$B,AD1884,[1]销售数据!$K:$K)</f>
        <v>0</v>
      </c>
      <c r="AG1884">
        <f>SUMIF([1]销售数据!$B:$B,AD1884,[1]销售数据!$J:$J)</f>
        <v>0</v>
      </c>
      <c r="AH1884">
        <f>SUMIF([1]销售数据!$B:$B,AD1884,[1]销售数据!$I:$I)</f>
        <v>0</v>
      </c>
      <c r="AI1884">
        <f>SUMIF([1]销售数据!$B:$B,AD1884,[1]销售数据!$H:$H)</f>
        <v>0</v>
      </c>
      <c r="AJ1884" s="20">
        <f t="shared" si="479"/>
        <v>0</v>
      </c>
      <c r="AK1884">
        <f>SUMIF([1]发货店铺数!$B:$B,AD1884,[1]发货店铺数!$G:$G)</f>
        <v>0</v>
      </c>
      <c r="AL1884">
        <f>SUMIF([1]销售店铺数!$B:$B,AD1884,[1]销售店铺数!$G:$G)</f>
        <v>0</v>
      </c>
      <c r="AM1884">
        <f>SUMIF([1]销售店铺数!$B:$B,AD1884,[1]销售店铺数!$G:$G)</f>
        <v>0</v>
      </c>
      <c r="AN1884" s="20">
        <f t="shared" si="480"/>
        <v>0</v>
      </c>
      <c r="AO1884" s="20">
        <f t="shared" si="481"/>
        <v>0</v>
      </c>
      <c r="AP1884" s="20">
        <f t="shared" si="482"/>
        <v>0</v>
      </c>
      <c r="AQ1884" s="12">
        <f t="shared" si="483"/>
        <v>0</v>
      </c>
      <c r="AR1884" s="20">
        <f t="shared" si="484"/>
        <v>0</v>
      </c>
      <c r="AS1884" s="20">
        <f t="shared" si="485"/>
        <v>0</v>
      </c>
    </row>
    <row r="1885" spans="1:45">
      <c r="A1885"/>
      <c r="B1885"/>
      <c r="C1885"/>
      <c r="D1885"/>
      <c r="E1885"/>
      <c r="F1885"/>
      <c r="G1885"/>
      <c r="H1885"/>
      <c r="I1885"/>
      <c r="J1885"/>
      <c r="K1885"/>
      <c r="L1885"/>
      <c r="M1885" s="8" t="str">
        <f>IF(ISERROR( VLOOKUP(AD1885,'[1]采购入库货量(公司仓库)'!$A:$I,9,FALSE)),"", VLOOKUP(AD1885,'[1]采购入库货量(公司仓库)'!$A:$I,9,FALSE))</f>
        <v/>
      </c>
      <c r="N1885" s="8" t="str">
        <f>IF(ISERROR( VLOOKUP(AD1885,[1]批发上市日期!$A:$F,6,FALSE)),"",  VLOOKUP(AD1885,[1]批发上市日期!$A:$F,6,FALSE))</f>
        <v/>
      </c>
      <c r="O1885" s="48">
        <f>IF(ISERROR(VLOOKUP(E1885&amp;G1885,'[1]采购入库货量(公司仓库)'!$A:$I,7,FALSE)),0,VLOOKUP(E1885&amp;G1885,'[1]采购入库货量(公司仓库)'!$A:$I,7,FALSE))</f>
        <v>0</v>
      </c>
      <c r="P1885" s="12">
        <f t="shared" si="470"/>
        <v>0</v>
      </c>
      <c r="Q1885" s="14">
        <f>IF(ISERROR(VLOOKUP(E1885&amp;G1885,'[1]采购入库货量(公司仓库)'!$A:$I,8,FALSE)),0,VLOOKUP(E1885&amp;G1885,'[1]采购入库货量(公司仓库)'!$A:$I,8,FALSE))</f>
        <v>0</v>
      </c>
      <c r="R1885" s="12">
        <f t="shared" si="471"/>
        <v>0</v>
      </c>
      <c r="S1885">
        <f>SUMIF([1]库存总量!$H:$H,E1885&amp;G1885,[1]库存总量!$G:$G)</f>
        <v>0</v>
      </c>
      <c r="T1885" s="12">
        <f t="shared" si="472"/>
        <v>0</v>
      </c>
      <c r="U1885">
        <f>SUMIFS([1]库存总量!$G:$G,[1]库存总量!$H:$H,E1885&amp;G1885,[1]库存总量!$A:$A,"B")</f>
        <v>0</v>
      </c>
      <c r="V1885" s="12">
        <f t="shared" si="473"/>
        <v>0</v>
      </c>
      <c r="W1885">
        <f>SUMIFS([1]库存总量!$G:$G,[1]库存总量!$H:$H,E1885&amp;G1885,[1]库存总量!$A:$A,"K")</f>
        <v>0</v>
      </c>
      <c r="X1885" s="12">
        <f t="shared" si="474"/>
        <v>0</v>
      </c>
      <c r="Y1885">
        <f t="shared" si="475"/>
        <v>0</v>
      </c>
      <c r="Z1885" s="12">
        <f t="shared" si="476"/>
        <v>0</v>
      </c>
      <c r="AA1885">
        <f>(IF(ISERROR((IF(ISERROR(VLOOKUP(E1885&amp;G1885,'[1]采购入库货量(公司仓库)'!$A:$H,7,FALSE)),0,VLOOKUP(E1885&amp;G1885,'[1]采购入库货量(公司仓库)'!$A:$H,7,FALSE)))*L1885-(IF(ISERROR(VLOOKUP(E1885&amp;G1885,'[1]采购入库货量(公司仓库)'!$A:$H,8,FALSE)),0,VLOOKUP(E1885&amp;G1885,'[1]采购入库货量(公司仓库)'!$A:$H,8,FALSE)))),0,(IF(ISERROR(VLOOKUP(E1885&amp;G1885,'[1]采购入库货量(公司仓库)'!$A:$H,7,FALSE)),0,VLOOKUP(E1885&amp;G1885,'[1]采购入库货量(公司仓库)'!$A:$H,7,FALSE)))*L1885-(IF(ISERROR(VLOOKUP(E1885&amp;G1885,'[1]采购入库货量(公司仓库)'!$A:$H,8,FALSE)),0,VLOOKUP(E1885&amp;G1885,'[1]采购入库货量(公司仓库)'!$A:$H,8,FALSE)))))</f>
        <v>0</v>
      </c>
      <c r="AB1885">
        <f>SUMIF([1]销售数据!$B:$B,E1885&amp;G1885,[1]销售数据!$G:$G)</f>
        <v>0</v>
      </c>
      <c r="AC1885" s="12">
        <f t="shared" si="477"/>
        <v>0</v>
      </c>
      <c r="AD1885" t="str">
        <f t="shared" si="478"/>
        <v/>
      </c>
      <c r="AE1885">
        <f>SUMIF([1]销售数据!$B:$B,AD1885,[1]销售数据!$L:$L)</f>
        <v>0</v>
      </c>
      <c r="AF1885">
        <f>SUMIF([1]销售数据!$B:$B,AD1885,[1]销售数据!$K:$K)</f>
        <v>0</v>
      </c>
      <c r="AG1885">
        <f>SUMIF([1]销售数据!$B:$B,AD1885,[1]销售数据!$J:$J)</f>
        <v>0</v>
      </c>
      <c r="AH1885">
        <f>SUMIF([1]销售数据!$B:$B,AD1885,[1]销售数据!$I:$I)</f>
        <v>0</v>
      </c>
      <c r="AI1885">
        <f>SUMIF([1]销售数据!$B:$B,AD1885,[1]销售数据!$H:$H)</f>
        <v>0</v>
      </c>
      <c r="AJ1885" s="20">
        <f t="shared" si="479"/>
        <v>0</v>
      </c>
      <c r="AK1885">
        <f>SUMIF([1]发货店铺数!$B:$B,AD1885,[1]发货店铺数!$G:$G)</f>
        <v>0</v>
      </c>
      <c r="AL1885">
        <f>SUMIF([1]销售店铺数!$B:$B,AD1885,[1]销售店铺数!$G:$G)</f>
        <v>0</v>
      </c>
      <c r="AM1885">
        <f>SUMIF([1]销售店铺数!$B:$B,AD1885,[1]销售店铺数!$G:$G)</f>
        <v>0</v>
      </c>
      <c r="AN1885" s="20">
        <f t="shared" si="480"/>
        <v>0</v>
      </c>
      <c r="AO1885" s="20">
        <f t="shared" si="481"/>
        <v>0</v>
      </c>
      <c r="AP1885" s="20">
        <f t="shared" si="482"/>
        <v>0</v>
      </c>
      <c r="AQ1885" s="12">
        <f t="shared" si="483"/>
        <v>0</v>
      </c>
      <c r="AR1885" s="20">
        <f t="shared" si="484"/>
        <v>0</v>
      </c>
      <c r="AS1885" s="20">
        <f t="shared" si="485"/>
        <v>0</v>
      </c>
    </row>
    <row r="1886" spans="1:45">
      <c r="A1886"/>
      <c r="B1886"/>
      <c r="C1886"/>
      <c r="D1886"/>
      <c r="E1886"/>
      <c r="F1886"/>
      <c r="G1886"/>
      <c r="H1886"/>
      <c r="I1886"/>
      <c r="J1886"/>
      <c r="K1886"/>
      <c r="L1886"/>
      <c r="M1886" s="8" t="str">
        <f>IF(ISERROR( VLOOKUP(AD1886,'[1]采购入库货量(公司仓库)'!$A:$I,9,FALSE)),"", VLOOKUP(AD1886,'[1]采购入库货量(公司仓库)'!$A:$I,9,FALSE))</f>
        <v/>
      </c>
      <c r="N1886" s="8" t="str">
        <f>IF(ISERROR( VLOOKUP(AD1886,[1]批发上市日期!$A:$F,6,FALSE)),"",  VLOOKUP(AD1886,[1]批发上市日期!$A:$F,6,FALSE))</f>
        <v/>
      </c>
      <c r="O1886" s="48">
        <f>IF(ISERROR(VLOOKUP(E1886&amp;G1886,'[1]采购入库货量(公司仓库)'!$A:$I,7,FALSE)),0,VLOOKUP(E1886&amp;G1886,'[1]采购入库货量(公司仓库)'!$A:$I,7,FALSE))</f>
        <v>0</v>
      </c>
      <c r="P1886" s="12">
        <f t="shared" si="470"/>
        <v>0</v>
      </c>
      <c r="Q1886" s="14">
        <f>IF(ISERROR(VLOOKUP(E1886&amp;G1886,'[1]采购入库货量(公司仓库)'!$A:$I,8,FALSE)),0,VLOOKUP(E1886&amp;G1886,'[1]采购入库货量(公司仓库)'!$A:$I,8,FALSE))</f>
        <v>0</v>
      </c>
      <c r="R1886" s="12">
        <f t="shared" si="471"/>
        <v>0</v>
      </c>
      <c r="S1886">
        <f>SUMIF([1]库存总量!$H:$H,E1886&amp;G1886,[1]库存总量!$G:$G)</f>
        <v>0</v>
      </c>
      <c r="T1886" s="12">
        <f t="shared" si="472"/>
        <v>0</v>
      </c>
      <c r="U1886">
        <f>SUMIFS([1]库存总量!$G:$G,[1]库存总量!$H:$H,E1886&amp;G1886,[1]库存总量!$A:$A,"B")</f>
        <v>0</v>
      </c>
      <c r="V1886" s="12">
        <f t="shared" si="473"/>
        <v>0</v>
      </c>
      <c r="W1886">
        <f>SUMIFS([1]库存总量!$G:$G,[1]库存总量!$H:$H,E1886&amp;G1886,[1]库存总量!$A:$A,"K")</f>
        <v>0</v>
      </c>
      <c r="X1886" s="12">
        <f t="shared" si="474"/>
        <v>0</v>
      </c>
      <c r="Y1886">
        <f t="shared" si="475"/>
        <v>0</v>
      </c>
      <c r="Z1886" s="12">
        <f t="shared" si="476"/>
        <v>0</v>
      </c>
      <c r="AA1886">
        <f>(IF(ISERROR((IF(ISERROR(VLOOKUP(E1886&amp;G1886,'[1]采购入库货量(公司仓库)'!$A:$H,7,FALSE)),0,VLOOKUP(E1886&amp;G1886,'[1]采购入库货量(公司仓库)'!$A:$H,7,FALSE)))*L1886-(IF(ISERROR(VLOOKUP(E1886&amp;G1886,'[1]采购入库货量(公司仓库)'!$A:$H,8,FALSE)),0,VLOOKUP(E1886&amp;G1886,'[1]采购入库货量(公司仓库)'!$A:$H,8,FALSE)))),0,(IF(ISERROR(VLOOKUP(E1886&amp;G1886,'[1]采购入库货量(公司仓库)'!$A:$H,7,FALSE)),0,VLOOKUP(E1886&amp;G1886,'[1]采购入库货量(公司仓库)'!$A:$H,7,FALSE)))*L1886-(IF(ISERROR(VLOOKUP(E1886&amp;G1886,'[1]采购入库货量(公司仓库)'!$A:$H,8,FALSE)),0,VLOOKUP(E1886&amp;G1886,'[1]采购入库货量(公司仓库)'!$A:$H,8,FALSE)))))</f>
        <v>0</v>
      </c>
      <c r="AB1886">
        <f>SUMIF([1]销售数据!$B:$B,E1886&amp;G1886,[1]销售数据!$G:$G)</f>
        <v>0</v>
      </c>
      <c r="AC1886" s="12">
        <f t="shared" si="477"/>
        <v>0</v>
      </c>
      <c r="AD1886" t="str">
        <f t="shared" si="478"/>
        <v/>
      </c>
      <c r="AE1886">
        <f>SUMIF([1]销售数据!$B:$B,AD1886,[1]销售数据!$L:$L)</f>
        <v>0</v>
      </c>
      <c r="AF1886">
        <f>SUMIF([1]销售数据!$B:$B,AD1886,[1]销售数据!$K:$K)</f>
        <v>0</v>
      </c>
      <c r="AG1886">
        <f>SUMIF([1]销售数据!$B:$B,AD1886,[1]销售数据!$J:$J)</f>
        <v>0</v>
      </c>
      <c r="AH1886">
        <f>SUMIF([1]销售数据!$B:$B,AD1886,[1]销售数据!$I:$I)</f>
        <v>0</v>
      </c>
      <c r="AI1886">
        <f>SUMIF([1]销售数据!$B:$B,AD1886,[1]销售数据!$H:$H)</f>
        <v>0</v>
      </c>
      <c r="AJ1886" s="20">
        <f t="shared" si="479"/>
        <v>0</v>
      </c>
      <c r="AK1886">
        <f>SUMIF([1]发货店铺数!$B:$B,AD1886,[1]发货店铺数!$G:$G)</f>
        <v>0</v>
      </c>
      <c r="AL1886">
        <f>SUMIF([1]销售店铺数!$B:$B,AD1886,[1]销售店铺数!$G:$G)</f>
        <v>0</v>
      </c>
      <c r="AM1886">
        <f>SUMIF([1]销售店铺数!$B:$B,AD1886,[1]销售店铺数!$G:$G)</f>
        <v>0</v>
      </c>
      <c r="AN1886" s="20">
        <f t="shared" si="480"/>
        <v>0</v>
      </c>
      <c r="AO1886" s="20">
        <f t="shared" si="481"/>
        <v>0</v>
      </c>
      <c r="AP1886" s="20">
        <f t="shared" si="482"/>
        <v>0</v>
      </c>
      <c r="AQ1886" s="12">
        <f t="shared" si="483"/>
        <v>0</v>
      </c>
      <c r="AR1886" s="20">
        <f t="shared" si="484"/>
        <v>0</v>
      </c>
      <c r="AS1886" s="20">
        <f t="shared" si="485"/>
        <v>0</v>
      </c>
    </row>
    <row r="1887" spans="1:45">
      <c r="A1887"/>
      <c r="B1887"/>
      <c r="C1887"/>
      <c r="D1887"/>
      <c r="E1887"/>
      <c r="F1887"/>
      <c r="G1887"/>
      <c r="H1887"/>
      <c r="I1887"/>
      <c r="J1887"/>
      <c r="K1887"/>
      <c r="L1887"/>
      <c r="M1887" s="8" t="str">
        <f>IF(ISERROR( VLOOKUP(AD1887,'[1]采购入库货量(公司仓库)'!$A:$I,9,FALSE)),"", VLOOKUP(AD1887,'[1]采购入库货量(公司仓库)'!$A:$I,9,FALSE))</f>
        <v/>
      </c>
      <c r="N1887" s="8" t="str">
        <f>IF(ISERROR( VLOOKUP(AD1887,[1]批发上市日期!$A:$F,6,FALSE)),"",  VLOOKUP(AD1887,[1]批发上市日期!$A:$F,6,FALSE))</f>
        <v/>
      </c>
      <c r="O1887" s="48">
        <f>IF(ISERROR(VLOOKUP(E1887&amp;G1887,'[1]采购入库货量(公司仓库)'!$A:$I,7,FALSE)),0,VLOOKUP(E1887&amp;G1887,'[1]采购入库货量(公司仓库)'!$A:$I,7,FALSE))</f>
        <v>0</v>
      </c>
      <c r="P1887" s="12">
        <f t="shared" si="470"/>
        <v>0</v>
      </c>
      <c r="Q1887" s="14">
        <f>IF(ISERROR(VLOOKUP(E1887&amp;G1887,'[1]采购入库货量(公司仓库)'!$A:$I,8,FALSE)),0,VLOOKUP(E1887&amp;G1887,'[1]采购入库货量(公司仓库)'!$A:$I,8,FALSE))</f>
        <v>0</v>
      </c>
      <c r="R1887" s="12">
        <f t="shared" si="471"/>
        <v>0</v>
      </c>
      <c r="S1887">
        <f>SUMIF([1]库存总量!$H:$H,E1887&amp;G1887,[1]库存总量!$G:$G)</f>
        <v>0</v>
      </c>
      <c r="T1887" s="12">
        <f t="shared" si="472"/>
        <v>0</v>
      </c>
      <c r="U1887">
        <f>SUMIFS([1]库存总量!$G:$G,[1]库存总量!$H:$H,E1887&amp;G1887,[1]库存总量!$A:$A,"B")</f>
        <v>0</v>
      </c>
      <c r="V1887" s="12">
        <f t="shared" si="473"/>
        <v>0</v>
      </c>
      <c r="W1887">
        <f>SUMIFS([1]库存总量!$G:$G,[1]库存总量!$H:$H,E1887&amp;G1887,[1]库存总量!$A:$A,"K")</f>
        <v>0</v>
      </c>
      <c r="X1887" s="12">
        <f t="shared" si="474"/>
        <v>0</v>
      </c>
      <c r="Y1887">
        <f t="shared" si="475"/>
        <v>0</v>
      </c>
      <c r="Z1887" s="12">
        <f t="shared" si="476"/>
        <v>0</v>
      </c>
      <c r="AA1887">
        <f>(IF(ISERROR((IF(ISERROR(VLOOKUP(E1887&amp;G1887,'[1]采购入库货量(公司仓库)'!$A:$H,7,FALSE)),0,VLOOKUP(E1887&amp;G1887,'[1]采购入库货量(公司仓库)'!$A:$H,7,FALSE)))*L1887-(IF(ISERROR(VLOOKUP(E1887&amp;G1887,'[1]采购入库货量(公司仓库)'!$A:$H,8,FALSE)),0,VLOOKUP(E1887&amp;G1887,'[1]采购入库货量(公司仓库)'!$A:$H,8,FALSE)))),0,(IF(ISERROR(VLOOKUP(E1887&amp;G1887,'[1]采购入库货量(公司仓库)'!$A:$H,7,FALSE)),0,VLOOKUP(E1887&amp;G1887,'[1]采购入库货量(公司仓库)'!$A:$H,7,FALSE)))*L1887-(IF(ISERROR(VLOOKUP(E1887&amp;G1887,'[1]采购入库货量(公司仓库)'!$A:$H,8,FALSE)),0,VLOOKUP(E1887&amp;G1887,'[1]采购入库货量(公司仓库)'!$A:$H,8,FALSE)))))</f>
        <v>0</v>
      </c>
      <c r="AB1887">
        <f>SUMIF([1]销售数据!$B:$B,E1887&amp;G1887,[1]销售数据!$G:$G)</f>
        <v>0</v>
      </c>
      <c r="AC1887" s="12">
        <f t="shared" si="477"/>
        <v>0</v>
      </c>
      <c r="AD1887" t="str">
        <f t="shared" si="478"/>
        <v/>
      </c>
      <c r="AE1887">
        <f>SUMIF([1]销售数据!$B:$B,AD1887,[1]销售数据!$L:$L)</f>
        <v>0</v>
      </c>
      <c r="AF1887">
        <f>SUMIF([1]销售数据!$B:$B,AD1887,[1]销售数据!$K:$K)</f>
        <v>0</v>
      </c>
      <c r="AG1887">
        <f>SUMIF([1]销售数据!$B:$B,AD1887,[1]销售数据!$J:$J)</f>
        <v>0</v>
      </c>
      <c r="AH1887">
        <f>SUMIF([1]销售数据!$B:$B,AD1887,[1]销售数据!$I:$I)</f>
        <v>0</v>
      </c>
      <c r="AI1887">
        <f>SUMIF([1]销售数据!$B:$B,AD1887,[1]销售数据!$H:$H)</f>
        <v>0</v>
      </c>
      <c r="AJ1887" s="20">
        <f t="shared" si="479"/>
        <v>0</v>
      </c>
      <c r="AK1887">
        <f>SUMIF([1]发货店铺数!$B:$B,AD1887,[1]发货店铺数!$G:$G)</f>
        <v>0</v>
      </c>
      <c r="AL1887">
        <f>SUMIF([1]销售店铺数!$B:$B,AD1887,[1]销售店铺数!$G:$G)</f>
        <v>0</v>
      </c>
      <c r="AM1887">
        <f>SUMIF([1]销售店铺数!$B:$B,AD1887,[1]销售店铺数!$G:$G)</f>
        <v>0</v>
      </c>
      <c r="AN1887" s="20">
        <f t="shared" si="480"/>
        <v>0</v>
      </c>
      <c r="AO1887" s="20">
        <f t="shared" si="481"/>
        <v>0</v>
      </c>
      <c r="AP1887" s="20">
        <f t="shared" si="482"/>
        <v>0</v>
      </c>
      <c r="AQ1887" s="12">
        <f t="shared" si="483"/>
        <v>0</v>
      </c>
      <c r="AR1887" s="20">
        <f t="shared" si="484"/>
        <v>0</v>
      </c>
      <c r="AS1887" s="20">
        <f t="shared" si="485"/>
        <v>0</v>
      </c>
    </row>
    <row r="1888" spans="1:45">
      <c r="A1888"/>
      <c r="B1888"/>
      <c r="C1888"/>
      <c r="D1888"/>
      <c r="E1888"/>
      <c r="F1888"/>
      <c r="G1888"/>
      <c r="H1888"/>
      <c r="I1888"/>
      <c r="J1888"/>
      <c r="K1888"/>
      <c r="L1888"/>
      <c r="M1888" s="8" t="str">
        <f>IF(ISERROR( VLOOKUP(AD1888,'[1]采购入库货量(公司仓库)'!$A:$I,9,FALSE)),"", VLOOKUP(AD1888,'[1]采购入库货量(公司仓库)'!$A:$I,9,FALSE))</f>
        <v/>
      </c>
      <c r="N1888" s="8" t="str">
        <f>IF(ISERROR( VLOOKUP(AD1888,[1]批发上市日期!$A:$F,6,FALSE)),"",  VLOOKUP(AD1888,[1]批发上市日期!$A:$F,6,FALSE))</f>
        <v/>
      </c>
      <c r="O1888" s="48">
        <f>IF(ISERROR(VLOOKUP(E1888&amp;G1888,'[1]采购入库货量(公司仓库)'!$A:$I,7,FALSE)),0,VLOOKUP(E1888&amp;G1888,'[1]采购入库货量(公司仓库)'!$A:$I,7,FALSE))</f>
        <v>0</v>
      </c>
      <c r="P1888" s="12">
        <f t="shared" si="470"/>
        <v>0</v>
      </c>
      <c r="Q1888" s="14">
        <f>IF(ISERROR(VLOOKUP(E1888&amp;G1888,'[1]采购入库货量(公司仓库)'!$A:$I,8,FALSE)),0,VLOOKUP(E1888&amp;G1888,'[1]采购入库货量(公司仓库)'!$A:$I,8,FALSE))</f>
        <v>0</v>
      </c>
      <c r="R1888" s="12">
        <f t="shared" si="471"/>
        <v>0</v>
      </c>
      <c r="S1888">
        <f>SUMIF([1]库存总量!$H:$H,E1888&amp;G1888,[1]库存总量!$G:$G)</f>
        <v>0</v>
      </c>
      <c r="T1888" s="12">
        <f t="shared" si="472"/>
        <v>0</v>
      </c>
      <c r="U1888">
        <f>SUMIFS([1]库存总量!$G:$G,[1]库存总量!$H:$H,E1888&amp;G1888,[1]库存总量!$A:$A,"B")</f>
        <v>0</v>
      </c>
      <c r="V1888" s="12">
        <f t="shared" si="473"/>
        <v>0</v>
      </c>
      <c r="W1888">
        <f>SUMIFS([1]库存总量!$G:$G,[1]库存总量!$H:$H,E1888&amp;G1888,[1]库存总量!$A:$A,"K")</f>
        <v>0</v>
      </c>
      <c r="X1888" s="12">
        <f t="shared" si="474"/>
        <v>0</v>
      </c>
      <c r="Y1888">
        <f t="shared" si="475"/>
        <v>0</v>
      </c>
      <c r="Z1888" s="12">
        <f t="shared" si="476"/>
        <v>0</v>
      </c>
      <c r="AA1888">
        <f>(IF(ISERROR((IF(ISERROR(VLOOKUP(E1888&amp;G1888,'[1]采购入库货量(公司仓库)'!$A:$H,7,FALSE)),0,VLOOKUP(E1888&amp;G1888,'[1]采购入库货量(公司仓库)'!$A:$H,7,FALSE)))*L1888-(IF(ISERROR(VLOOKUP(E1888&amp;G1888,'[1]采购入库货量(公司仓库)'!$A:$H,8,FALSE)),0,VLOOKUP(E1888&amp;G1888,'[1]采购入库货量(公司仓库)'!$A:$H,8,FALSE)))),0,(IF(ISERROR(VLOOKUP(E1888&amp;G1888,'[1]采购入库货量(公司仓库)'!$A:$H,7,FALSE)),0,VLOOKUP(E1888&amp;G1888,'[1]采购入库货量(公司仓库)'!$A:$H,7,FALSE)))*L1888-(IF(ISERROR(VLOOKUP(E1888&amp;G1888,'[1]采购入库货量(公司仓库)'!$A:$H,8,FALSE)),0,VLOOKUP(E1888&amp;G1888,'[1]采购入库货量(公司仓库)'!$A:$H,8,FALSE)))))</f>
        <v>0</v>
      </c>
      <c r="AB1888">
        <f>SUMIF([1]销售数据!$B:$B,E1888&amp;G1888,[1]销售数据!$G:$G)</f>
        <v>0</v>
      </c>
      <c r="AC1888" s="12">
        <f t="shared" si="477"/>
        <v>0</v>
      </c>
      <c r="AD1888" t="str">
        <f t="shared" si="478"/>
        <v/>
      </c>
      <c r="AE1888">
        <f>SUMIF([1]销售数据!$B:$B,AD1888,[1]销售数据!$L:$L)</f>
        <v>0</v>
      </c>
      <c r="AF1888">
        <f>SUMIF([1]销售数据!$B:$B,AD1888,[1]销售数据!$K:$K)</f>
        <v>0</v>
      </c>
      <c r="AG1888">
        <f>SUMIF([1]销售数据!$B:$B,AD1888,[1]销售数据!$J:$J)</f>
        <v>0</v>
      </c>
      <c r="AH1888">
        <f>SUMIF([1]销售数据!$B:$B,AD1888,[1]销售数据!$I:$I)</f>
        <v>0</v>
      </c>
      <c r="AI1888">
        <f>SUMIF([1]销售数据!$B:$B,AD1888,[1]销售数据!$H:$H)</f>
        <v>0</v>
      </c>
      <c r="AJ1888" s="20">
        <f t="shared" si="479"/>
        <v>0</v>
      </c>
      <c r="AK1888">
        <f>SUMIF([1]发货店铺数!$B:$B,AD1888,[1]发货店铺数!$G:$G)</f>
        <v>0</v>
      </c>
      <c r="AL1888">
        <f>SUMIF([1]销售店铺数!$B:$B,AD1888,[1]销售店铺数!$G:$G)</f>
        <v>0</v>
      </c>
      <c r="AM1888">
        <f>SUMIF([1]销售店铺数!$B:$B,AD1888,[1]销售店铺数!$G:$G)</f>
        <v>0</v>
      </c>
      <c r="AN1888" s="20">
        <f t="shared" si="480"/>
        <v>0</v>
      </c>
      <c r="AO1888" s="20">
        <f t="shared" si="481"/>
        <v>0</v>
      </c>
      <c r="AP1888" s="20">
        <f t="shared" si="482"/>
        <v>0</v>
      </c>
      <c r="AQ1888" s="12">
        <f t="shared" si="483"/>
        <v>0</v>
      </c>
      <c r="AR1888" s="20">
        <f t="shared" si="484"/>
        <v>0</v>
      </c>
      <c r="AS1888" s="20">
        <f t="shared" si="485"/>
        <v>0</v>
      </c>
    </row>
    <row r="1889" spans="1:45">
      <c r="A1889"/>
      <c r="B1889"/>
      <c r="C1889"/>
      <c r="D1889"/>
      <c r="E1889"/>
      <c r="F1889"/>
      <c r="G1889"/>
      <c r="H1889"/>
      <c r="I1889"/>
      <c r="J1889"/>
      <c r="K1889"/>
      <c r="L1889"/>
      <c r="M1889" s="8" t="str">
        <f>IF(ISERROR( VLOOKUP(AD1889,'[1]采购入库货量(公司仓库)'!$A:$I,9,FALSE)),"", VLOOKUP(AD1889,'[1]采购入库货量(公司仓库)'!$A:$I,9,FALSE))</f>
        <v/>
      </c>
      <c r="N1889" s="8" t="str">
        <f>IF(ISERROR( VLOOKUP(AD1889,[1]批发上市日期!$A:$F,6,FALSE)),"",  VLOOKUP(AD1889,[1]批发上市日期!$A:$F,6,FALSE))</f>
        <v/>
      </c>
      <c r="O1889" s="48">
        <f>IF(ISERROR(VLOOKUP(E1889&amp;G1889,'[1]采购入库货量(公司仓库)'!$A:$I,7,FALSE)),0,VLOOKUP(E1889&amp;G1889,'[1]采购入库货量(公司仓库)'!$A:$I,7,FALSE))</f>
        <v>0</v>
      </c>
      <c r="P1889" s="12">
        <f t="shared" si="470"/>
        <v>0</v>
      </c>
      <c r="Q1889" s="14">
        <f>IF(ISERROR(VLOOKUP(E1889&amp;G1889,'[1]采购入库货量(公司仓库)'!$A:$I,8,FALSE)),0,VLOOKUP(E1889&amp;G1889,'[1]采购入库货量(公司仓库)'!$A:$I,8,FALSE))</f>
        <v>0</v>
      </c>
      <c r="R1889" s="12">
        <f t="shared" si="471"/>
        <v>0</v>
      </c>
      <c r="S1889">
        <f>SUMIF([1]库存总量!$H:$H,E1889&amp;G1889,[1]库存总量!$G:$G)</f>
        <v>0</v>
      </c>
      <c r="T1889" s="12">
        <f t="shared" si="472"/>
        <v>0</v>
      </c>
      <c r="U1889">
        <f>SUMIFS([1]库存总量!$G:$G,[1]库存总量!$H:$H,E1889&amp;G1889,[1]库存总量!$A:$A,"B")</f>
        <v>0</v>
      </c>
      <c r="V1889" s="12">
        <f t="shared" si="473"/>
        <v>0</v>
      </c>
      <c r="W1889">
        <f>SUMIFS([1]库存总量!$G:$G,[1]库存总量!$H:$H,E1889&amp;G1889,[1]库存总量!$A:$A,"K")</f>
        <v>0</v>
      </c>
      <c r="X1889" s="12">
        <f t="shared" si="474"/>
        <v>0</v>
      </c>
      <c r="Y1889">
        <f t="shared" si="475"/>
        <v>0</v>
      </c>
      <c r="Z1889" s="12">
        <f t="shared" si="476"/>
        <v>0</v>
      </c>
      <c r="AA1889">
        <f>(IF(ISERROR((IF(ISERROR(VLOOKUP(E1889&amp;G1889,'[1]采购入库货量(公司仓库)'!$A:$H,7,FALSE)),0,VLOOKUP(E1889&amp;G1889,'[1]采购入库货量(公司仓库)'!$A:$H,7,FALSE)))*L1889-(IF(ISERROR(VLOOKUP(E1889&amp;G1889,'[1]采购入库货量(公司仓库)'!$A:$H,8,FALSE)),0,VLOOKUP(E1889&amp;G1889,'[1]采购入库货量(公司仓库)'!$A:$H,8,FALSE)))),0,(IF(ISERROR(VLOOKUP(E1889&amp;G1889,'[1]采购入库货量(公司仓库)'!$A:$H,7,FALSE)),0,VLOOKUP(E1889&amp;G1889,'[1]采购入库货量(公司仓库)'!$A:$H,7,FALSE)))*L1889-(IF(ISERROR(VLOOKUP(E1889&amp;G1889,'[1]采购入库货量(公司仓库)'!$A:$H,8,FALSE)),0,VLOOKUP(E1889&amp;G1889,'[1]采购入库货量(公司仓库)'!$A:$H,8,FALSE)))))</f>
        <v>0</v>
      </c>
      <c r="AB1889">
        <f>SUMIF([1]销售数据!$B:$B,E1889&amp;G1889,[1]销售数据!$G:$G)</f>
        <v>0</v>
      </c>
      <c r="AC1889" s="12">
        <f t="shared" si="477"/>
        <v>0</v>
      </c>
      <c r="AD1889" t="str">
        <f t="shared" si="478"/>
        <v/>
      </c>
      <c r="AE1889">
        <f>SUMIF([1]销售数据!$B:$B,AD1889,[1]销售数据!$L:$L)</f>
        <v>0</v>
      </c>
      <c r="AF1889">
        <f>SUMIF([1]销售数据!$B:$B,AD1889,[1]销售数据!$K:$K)</f>
        <v>0</v>
      </c>
      <c r="AG1889">
        <f>SUMIF([1]销售数据!$B:$B,AD1889,[1]销售数据!$J:$J)</f>
        <v>0</v>
      </c>
      <c r="AH1889">
        <f>SUMIF([1]销售数据!$B:$B,AD1889,[1]销售数据!$I:$I)</f>
        <v>0</v>
      </c>
      <c r="AI1889">
        <f>SUMIF([1]销售数据!$B:$B,AD1889,[1]销售数据!$H:$H)</f>
        <v>0</v>
      </c>
      <c r="AJ1889" s="20">
        <f t="shared" si="479"/>
        <v>0</v>
      </c>
      <c r="AK1889">
        <f>SUMIF([1]发货店铺数!$B:$B,AD1889,[1]发货店铺数!$G:$G)</f>
        <v>0</v>
      </c>
      <c r="AL1889">
        <f>SUMIF([1]销售店铺数!$B:$B,AD1889,[1]销售店铺数!$G:$G)</f>
        <v>0</v>
      </c>
      <c r="AM1889">
        <f>SUMIF([1]销售店铺数!$B:$B,AD1889,[1]销售店铺数!$G:$G)</f>
        <v>0</v>
      </c>
      <c r="AN1889" s="20">
        <f t="shared" si="480"/>
        <v>0</v>
      </c>
      <c r="AO1889" s="20">
        <f t="shared" si="481"/>
        <v>0</v>
      </c>
      <c r="AP1889" s="20">
        <f t="shared" si="482"/>
        <v>0</v>
      </c>
      <c r="AQ1889" s="12">
        <f t="shared" si="483"/>
        <v>0</v>
      </c>
      <c r="AR1889" s="20">
        <f t="shared" si="484"/>
        <v>0</v>
      </c>
      <c r="AS1889" s="20">
        <f t="shared" si="485"/>
        <v>0</v>
      </c>
    </row>
    <row r="1890" spans="1:45">
      <c r="A1890"/>
      <c r="B1890"/>
      <c r="C1890"/>
      <c r="D1890"/>
      <c r="E1890"/>
      <c r="F1890"/>
      <c r="G1890"/>
      <c r="H1890"/>
      <c r="I1890"/>
      <c r="J1890"/>
      <c r="K1890"/>
      <c r="L1890"/>
      <c r="M1890" s="8" t="str">
        <f>IF(ISERROR( VLOOKUP(AD1890,'[1]采购入库货量(公司仓库)'!$A:$I,9,FALSE)),"", VLOOKUP(AD1890,'[1]采购入库货量(公司仓库)'!$A:$I,9,FALSE))</f>
        <v/>
      </c>
      <c r="N1890" s="8" t="str">
        <f>IF(ISERROR( VLOOKUP(AD1890,[1]批发上市日期!$A:$F,6,FALSE)),"",  VLOOKUP(AD1890,[1]批发上市日期!$A:$F,6,FALSE))</f>
        <v/>
      </c>
      <c r="O1890" s="48">
        <f>IF(ISERROR(VLOOKUP(E1890&amp;G1890,'[1]采购入库货量(公司仓库)'!$A:$I,7,FALSE)),0,VLOOKUP(E1890&amp;G1890,'[1]采购入库货量(公司仓库)'!$A:$I,7,FALSE))</f>
        <v>0</v>
      </c>
      <c r="P1890" s="12">
        <f t="shared" si="470"/>
        <v>0</v>
      </c>
      <c r="Q1890" s="14">
        <f>IF(ISERROR(VLOOKUP(E1890&amp;G1890,'[1]采购入库货量(公司仓库)'!$A:$I,8,FALSE)),0,VLOOKUP(E1890&amp;G1890,'[1]采购入库货量(公司仓库)'!$A:$I,8,FALSE))</f>
        <v>0</v>
      </c>
      <c r="R1890" s="12">
        <f t="shared" si="471"/>
        <v>0</v>
      </c>
      <c r="S1890">
        <f>SUMIF([1]库存总量!$H:$H,E1890&amp;G1890,[1]库存总量!$G:$G)</f>
        <v>0</v>
      </c>
      <c r="T1890" s="12">
        <f t="shared" si="472"/>
        <v>0</v>
      </c>
      <c r="U1890">
        <f>SUMIFS([1]库存总量!$G:$G,[1]库存总量!$H:$H,E1890&amp;G1890,[1]库存总量!$A:$A,"B")</f>
        <v>0</v>
      </c>
      <c r="V1890" s="12">
        <f t="shared" si="473"/>
        <v>0</v>
      </c>
      <c r="W1890">
        <f>SUMIFS([1]库存总量!$G:$G,[1]库存总量!$H:$H,E1890&amp;G1890,[1]库存总量!$A:$A,"K")</f>
        <v>0</v>
      </c>
      <c r="X1890" s="12">
        <f t="shared" si="474"/>
        <v>0</v>
      </c>
      <c r="Y1890">
        <f t="shared" si="475"/>
        <v>0</v>
      </c>
      <c r="Z1890" s="12">
        <f t="shared" si="476"/>
        <v>0</v>
      </c>
      <c r="AA1890">
        <f>(IF(ISERROR((IF(ISERROR(VLOOKUP(E1890&amp;G1890,'[1]采购入库货量(公司仓库)'!$A:$H,7,FALSE)),0,VLOOKUP(E1890&amp;G1890,'[1]采购入库货量(公司仓库)'!$A:$H,7,FALSE)))*L1890-(IF(ISERROR(VLOOKUP(E1890&amp;G1890,'[1]采购入库货量(公司仓库)'!$A:$H,8,FALSE)),0,VLOOKUP(E1890&amp;G1890,'[1]采购入库货量(公司仓库)'!$A:$H,8,FALSE)))),0,(IF(ISERROR(VLOOKUP(E1890&amp;G1890,'[1]采购入库货量(公司仓库)'!$A:$H,7,FALSE)),0,VLOOKUP(E1890&amp;G1890,'[1]采购入库货量(公司仓库)'!$A:$H,7,FALSE)))*L1890-(IF(ISERROR(VLOOKUP(E1890&amp;G1890,'[1]采购入库货量(公司仓库)'!$A:$H,8,FALSE)),0,VLOOKUP(E1890&amp;G1890,'[1]采购入库货量(公司仓库)'!$A:$H,8,FALSE)))))</f>
        <v>0</v>
      </c>
      <c r="AB1890">
        <f>SUMIF([1]销售数据!$B:$B,E1890&amp;G1890,[1]销售数据!$G:$G)</f>
        <v>0</v>
      </c>
      <c r="AC1890" s="12">
        <f t="shared" si="477"/>
        <v>0</v>
      </c>
      <c r="AD1890" t="str">
        <f t="shared" si="478"/>
        <v/>
      </c>
      <c r="AE1890">
        <f>SUMIF([1]销售数据!$B:$B,AD1890,[1]销售数据!$L:$L)</f>
        <v>0</v>
      </c>
      <c r="AF1890">
        <f>SUMIF([1]销售数据!$B:$B,AD1890,[1]销售数据!$K:$K)</f>
        <v>0</v>
      </c>
      <c r="AG1890">
        <f>SUMIF([1]销售数据!$B:$B,AD1890,[1]销售数据!$J:$J)</f>
        <v>0</v>
      </c>
      <c r="AH1890">
        <f>SUMIF([1]销售数据!$B:$B,AD1890,[1]销售数据!$I:$I)</f>
        <v>0</v>
      </c>
      <c r="AI1890">
        <f>SUMIF([1]销售数据!$B:$B,AD1890,[1]销售数据!$H:$H)</f>
        <v>0</v>
      </c>
      <c r="AJ1890" s="20">
        <f t="shared" si="479"/>
        <v>0</v>
      </c>
      <c r="AK1890">
        <f>SUMIF([1]发货店铺数!$B:$B,AD1890,[1]发货店铺数!$G:$G)</f>
        <v>0</v>
      </c>
      <c r="AL1890">
        <f>SUMIF([1]销售店铺数!$B:$B,AD1890,[1]销售店铺数!$G:$G)</f>
        <v>0</v>
      </c>
      <c r="AM1890">
        <f>SUMIF([1]销售店铺数!$B:$B,AD1890,[1]销售店铺数!$G:$G)</f>
        <v>0</v>
      </c>
      <c r="AN1890" s="20">
        <f t="shared" si="480"/>
        <v>0</v>
      </c>
      <c r="AO1890" s="20">
        <f t="shared" si="481"/>
        <v>0</v>
      </c>
      <c r="AP1890" s="20">
        <f t="shared" si="482"/>
        <v>0</v>
      </c>
      <c r="AQ1890" s="12">
        <f t="shared" si="483"/>
        <v>0</v>
      </c>
      <c r="AR1890" s="20">
        <f t="shared" si="484"/>
        <v>0</v>
      </c>
      <c r="AS1890" s="20">
        <f t="shared" si="485"/>
        <v>0</v>
      </c>
    </row>
    <row r="1891" spans="1:45">
      <c r="A1891"/>
      <c r="B1891"/>
      <c r="C1891"/>
      <c r="D1891"/>
      <c r="E1891"/>
      <c r="F1891"/>
      <c r="G1891"/>
      <c r="H1891"/>
      <c r="I1891"/>
      <c r="J1891"/>
      <c r="K1891"/>
      <c r="L1891"/>
      <c r="M1891" s="8" t="str">
        <f>IF(ISERROR( VLOOKUP(AD1891,'[1]采购入库货量(公司仓库)'!$A:$I,9,FALSE)),"", VLOOKUP(AD1891,'[1]采购入库货量(公司仓库)'!$A:$I,9,FALSE))</f>
        <v/>
      </c>
      <c r="N1891" s="8" t="str">
        <f>IF(ISERROR( VLOOKUP(AD1891,[1]批发上市日期!$A:$F,6,FALSE)),"",  VLOOKUP(AD1891,[1]批发上市日期!$A:$F,6,FALSE))</f>
        <v/>
      </c>
      <c r="O1891" s="48">
        <f>IF(ISERROR(VLOOKUP(E1891&amp;G1891,'[1]采购入库货量(公司仓库)'!$A:$I,7,FALSE)),0,VLOOKUP(E1891&amp;G1891,'[1]采购入库货量(公司仓库)'!$A:$I,7,FALSE))</f>
        <v>0</v>
      </c>
      <c r="P1891" s="12">
        <f t="shared" si="470"/>
        <v>0</v>
      </c>
      <c r="Q1891" s="14">
        <f>IF(ISERROR(VLOOKUP(E1891&amp;G1891,'[1]采购入库货量(公司仓库)'!$A:$I,8,FALSE)),0,VLOOKUP(E1891&amp;G1891,'[1]采购入库货量(公司仓库)'!$A:$I,8,FALSE))</f>
        <v>0</v>
      </c>
      <c r="R1891" s="12">
        <f t="shared" si="471"/>
        <v>0</v>
      </c>
      <c r="S1891">
        <f>SUMIF([1]库存总量!$H:$H,E1891&amp;G1891,[1]库存总量!$G:$G)</f>
        <v>0</v>
      </c>
      <c r="T1891" s="12">
        <f t="shared" si="472"/>
        <v>0</v>
      </c>
      <c r="U1891">
        <f>SUMIFS([1]库存总量!$G:$G,[1]库存总量!$H:$H,E1891&amp;G1891,[1]库存总量!$A:$A,"B")</f>
        <v>0</v>
      </c>
      <c r="V1891" s="12">
        <f t="shared" si="473"/>
        <v>0</v>
      </c>
      <c r="W1891">
        <f>SUMIFS([1]库存总量!$G:$G,[1]库存总量!$H:$H,E1891&amp;G1891,[1]库存总量!$A:$A,"K")</f>
        <v>0</v>
      </c>
      <c r="X1891" s="12">
        <f t="shared" si="474"/>
        <v>0</v>
      </c>
      <c r="Y1891">
        <f t="shared" si="475"/>
        <v>0</v>
      </c>
      <c r="Z1891" s="12">
        <f t="shared" si="476"/>
        <v>0</v>
      </c>
      <c r="AA1891">
        <f>(IF(ISERROR((IF(ISERROR(VLOOKUP(E1891&amp;G1891,'[1]采购入库货量(公司仓库)'!$A:$H,7,FALSE)),0,VLOOKUP(E1891&amp;G1891,'[1]采购入库货量(公司仓库)'!$A:$H,7,FALSE)))*L1891-(IF(ISERROR(VLOOKUP(E1891&amp;G1891,'[1]采购入库货量(公司仓库)'!$A:$H,8,FALSE)),0,VLOOKUP(E1891&amp;G1891,'[1]采购入库货量(公司仓库)'!$A:$H,8,FALSE)))),0,(IF(ISERROR(VLOOKUP(E1891&amp;G1891,'[1]采购入库货量(公司仓库)'!$A:$H,7,FALSE)),0,VLOOKUP(E1891&amp;G1891,'[1]采购入库货量(公司仓库)'!$A:$H,7,FALSE)))*L1891-(IF(ISERROR(VLOOKUP(E1891&amp;G1891,'[1]采购入库货量(公司仓库)'!$A:$H,8,FALSE)),0,VLOOKUP(E1891&amp;G1891,'[1]采购入库货量(公司仓库)'!$A:$H,8,FALSE)))))</f>
        <v>0</v>
      </c>
      <c r="AB1891">
        <f>SUMIF([1]销售数据!$B:$B,E1891&amp;G1891,[1]销售数据!$G:$G)</f>
        <v>0</v>
      </c>
      <c r="AC1891" s="12">
        <f t="shared" si="477"/>
        <v>0</v>
      </c>
      <c r="AD1891" t="str">
        <f t="shared" si="478"/>
        <v/>
      </c>
      <c r="AE1891">
        <f>SUMIF([1]销售数据!$B:$B,AD1891,[1]销售数据!$L:$L)</f>
        <v>0</v>
      </c>
      <c r="AF1891">
        <f>SUMIF([1]销售数据!$B:$B,AD1891,[1]销售数据!$K:$K)</f>
        <v>0</v>
      </c>
      <c r="AG1891">
        <f>SUMIF([1]销售数据!$B:$B,AD1891,[1]销售数据!$J:$J)</f>
        <v>0</v>
      </c>
      <c r="AH1891">
        <f>SUMIF([1]销售数据!$B:$B,AD1891,[1]销售数据!$I:$I)</f>
        <v>0</v>
      </c>
      <c r="AI1891">
        <f>SUMIF([1]销售数据!$B:$B,AD1891,[1]销售数据!$H:$H)</f>
        <v>0</v>
      </c>
      <c r="AJ1891" s="20">
        <f t="shared" si="479"/>
        <v>0</v>
      </c>
      <c r="AK1891">
        <f>SUMIF([1]发货店铺数!$B:$B,AD1891,[1]发货店铺数!$G:$G)</f>
        <v>0</v>
      </c>
      <c r="AL1891">
        <f>SUMIF([1]销售店铺数!$B:$B,AD1891,[1]销售店铺数!$G:$G)</f>
        <v>0</v>
      </c>
      <c r="AM1891">
        <f>SUMIF([1]销售店铺数!$B:$B,AD1891,[1]销售店铺数!$G:$G)</f>
        <v>0</v>
      </c>
      <c r="AN1891" s="20">
        <f t="shared" si="480"/>
        <v>0</v>
      </c>
      <c r="AO1891" s="20">
        <f t="shared" si="481"/>
        <v>0</v>
      </c>
      <c r="AP1891" s="20">
        <f t="shared" si="482"/>
        <v>0</v>
      </c>
      <c r="AQ1891" s="12">
        <f t="shared" si="483"/>
        <v>0</v>
      </c>
      <c r="AR1891" s="20">
        <f t="shared" si="484"/>
        <v>0</v>
      </c>
      <c r="AS1891" s="20">
        <f t="shared" si="485"/>
        <v>0</v>
      </c>
    </row>
    <row r="1892" spans="1:45">
      <c r="A1892"/>
      <c r="B1892"/>
      <c r="C1892"/>
      <c r="D1892"/>
      <c r="E1892"/>
      <c r="F1892"/>
      <c r="G1892"/>
      <c r="H1892"/>
      <c r="I1892"/>
      <c r="J1892"/>
      <c r="K1892"/>
      <c r="L1892"/>
      <c r="M1892" s="8" t="str">
        <f>IF(ISERROR( VLOOKUP(AD1892,'[1]采购入库货量(公司仓库)'!$A:$I,9,FALSE)),"", VLOOKUP(AD1892,'[1]采购入库货量(公司仓库)'!$A:$I,9,FALSE))</f>
        <v/>
      </c>
      <c r="N1892" s="8" t="str">
        <f>IF(ISERROR( VLOOKUP(AD1892,[1]批发上市日期!$A:$F,6,FALSE)),"",  VLOOKUP(AD1892,[1]批发上市日期!$A:$F,6,FALSE))</f>
        <v/>
      </c>
      <c r="O1892" s="48">
        <f>IF(ISERROR(VLOOKUP(E1892&amp;G1892,'[1]采购入库货量(公司仓库)'!$A:$I,7,FALSE)),0,VLOOKUP(E1892&amp;G1892,'[1]采购入库货量(公司仓库)'!$A:$I,7,FALSE))</f>
        <v>0</v>
      </c>
      <c r="P1892" s="12">
        <f t="shared" si="470"/>
        <v>0</v>
      </c>
      <c r="Q1892" s="14">
        <f>IF(ISERROR(VLOOKUP(E1892&amp;G1892,'[1]采购入库货量(公司仓库)'!$A:$I,8,FALSE)),0,VLOOKUP(E1892&amp;G1892,'[1]采购入库货量(公司仓库)'!$A:$I,8,FALSE))</f>
        <v>0</v>
      </c>
      <c r="R1892" s="12">
        <f t="shared" si="471"/>
        <v>0</v>
      </c>
      <c r="S1892">
        <f>SUMIF([1]库存总量!$H:$H,E1892&amp;G1892,[1]库存总量!$G:$G)</f>
        <v>0</v>
      </c>
      <c r="T1892" s="12">
        <f t="shared" si="472"/>
        <v>0</v>
      </c>
      <c r="U1892">
        <f>SUMIFS([1]库存总量!$G:$G,[1]库存总量!$H:$H,E1892&amp;G1892,[1]库存总量!$A:$A,"B")</f>
        <v>0</v>
      </c>
      <c r="V1892" s="12">
        <f t="shared" si="473"/>
        <v>0</v>
      </c>
      <c r="W1892">
        <f>SUMIFS([1]库存总量!$G:$G,[1]库存总量!$H:$H,E1892&amp;G1892,[1]库存总量!$A:$A,"K")</f>
        <v>0</v>
      </c>
      <c r="X1892" s="12">
        <f t="shared" si="474"/>
        <v>0</v>
      </c>
      <c r="Y1892">
        <f t="shared" si="475"/>
        <v>0</v>
      </c>
      <c r="Z1892" s="12">
        <f t="shared" si="476"/>
        <v>0</v>
      </c>
      <c r="AA1892">
        <f>(IF(ISERROR((IF(ISERROR(VLOOKUP(E1892&amp;G1892,'[1]采购入库货量(公司仓库)'!$A:$H,7,FALSE)),0,VLOOKUP(E1892&amp;G1892,'[1]采购入库货量(公司仓库)'!$A:$H,7,FALSE)))*L1892-(IF(ISERROR(VLOOKUP(E1892&amp;G1892,'[1]采购入库货量(公司仓库)'!$A:$H,8,FALSE)),0,VLOOKUP(E1892&amp;G1892,'[1]采购入库货量(公司仓库)'!$A:$H,8,FALSE)))),0,(IF(ISERROR(VLOOKUP(E1892&amp;G1892,'[1]采购入库货量(公司仓库)'!$A:$H,7,FALSE)),0,VLOOKUP(E1892&amp;G1892,'[1]采购入库货量(公司仓库)'!$A:$H,7,FALSE)))*L1892-(IF(ISERROR(VLOOKUP(E1892&amp;G1892,'[1]采购入库货量(公司仓库)'!$A:$H,8,FALSE)),0,VLOOKUP(E1892&amp;G1892,'[1]采购入库货量(公司仓库)'!$A:$H,8,FALSE)))))</f>
        <v>0</v>
      </c>
      <c r="AB1892">
        <f>SUMIF([1]销售数据!$B:$B,E1892&amp;G1892,[1]销售数据!$G:$G)</f>
        <v>0</v>
      </c>
      <c r="AC1892" s="12">
        <f t="shared" si="477"/>
        <v>0</v>
      </c>
      <c r="AD1892" t="str">
        <f t="shared" si="478"/>
        <v/>
      </c>
      <c r="AE1892">
        <f>SUMIF([1]销售数据!$B:$B,AD1892,[1]销售数据!$L:$L)</f>
        <v>0</v>
      </c>
      <c r="AF1892">
        <f>SUMIF([1]销售数据!$B:$B,AD1892,[1]销售数据!$K:$K)</f>
        <v>0</v>
      </c>
      <c r="AG1892">
        <f>SUMIF([1]销售数据!$B:$B,AD1892,[1]销售数据!$J:$J)</f>
        <v>0</v>
      </c>
      <c r="AH1892">
        <f>SUMIF([1]销售数据!$B:$B,AD1892,[1]销售数据!$I:$I)</f>
        <v>0</v>
      </c>
      <c r="AI1892">
        <f>SUMIF([1]销售数据!$B:$B,AD1892,[1]销售数据!$H:$H)</f>
        <v>0</v>
      </c>
      <c r="AJ1892" s="20">
        <f t="shared" si="479"/>
        <v>0</v>
      </c>
      <c r="AK1892">
        <f>SUMIF([1]发货店铺数!$B:$B,AD1892,[1]发货店铺数!$G:$G)</f>
        <v>0</v>
      </c>
      <c r="AL1892">
        <f>SUMIF([1]销售店铺数!$B:$B,AD1892,[1]销售店铺数!$G:$G)</f>
        <v>0</v>
      </c>
      <c r="AM1892">
        <f>SUMIF([1]销售店铺数!$B:$B,AD1892,[1]销售店铺数!$G:$G)</f>
        <v>0</v>
      </c>
      <c r="AN1892" s="20">
        <f t="shared" si="480"/>
        <v>0</v>
      </c>
      <c r="AO1892" s="20">
        <f t="shared" si="481"/>
        <v>0</v>
      </c>
      <c r="AP1892" s="20">
        <f t="shared" si="482"/>
        <v>0</v>
      </c>
      <c r="AQ1892" s="12">
        <f t="shared" si="483"/>
        <v>0</v>
      </c>
      <c r="AR1892" s="20">
        <f t="shared" si="484"/>
        <v>0</v>
      </c>
      <c r="AS1892" s="20">
        <f t="shared" si="485"/>
        <v>0</v>
      </c>
    </row>
    <row r="1893" spans="1:45">
      <c r="A1893"/>
      <c r="B1893"/>
      <c r="C1893"/>
      <c r="D1893"/>
      <c r="E1893"/>
      <c r="F1893"/>
      <c r="G1893"/>
      <c r="H1893"/>
      <c r="I1893"/>
      <c r="J1893"/>
      <c r="K1893"/>
      <c r="L1893"/>
      <c r="M1893" s="8" t="str">
        <f>IF(ISERROR( VLOOKUP(AD1893,'[1]采购入库货量(公司仓库)'!$A:$I,9,FALSE)),"", VLOOKUP(AD1893,'[1]采购入库货量(公司仓库)'!$A:$I,9,FALSE))</f>
        <v/>
      </c>
      <c r="N1893" s="8" t="str">
        <f>IF(ISERROR( VLOOKUP(AD1893,[1]批发上市日期!$A:$F,6,FALSE)),"",  VLOOKUP(AD1893,[1]批发上市日期!$A:$F,6,FALSE))</f>
        <v/>
      </c>
      <c r="O1893" s="48">
        <f>IF(ISERROR(VLOOKUP(E1893&amp;G1893,'[1]采购入库货量(公司仓库)'!$A:$I,7,FALSE)),0,VLOOKUP(E1893&amp;G1893,'[1]采购入库货量(公司仓库)'!$A:$I,7,FALSE))</f>
        <v>0</v>
      </c>
      <c r="P1893" s="12">
        <f t="shared" si="470"/>
        <v>0</v>
      </c>
      <c r="Q1893" s="14">
        <f>IF(ISERROR(VLOOKUP(E1893&amp;G1893,'[1]采购入库货量(公司仓库)'!$A:$I,8,FALSE)),0,VLOOKUP(E1893&amp;G1893,'[1]采购入库货量(公司仓库)'!$A:$I,8,FALSE))</f>
        <v>0</v>
      </c>
      <c r="R1893" s="12">
        <f t="shared" si="471"/>
        <v>0</v>
      </c>
      <c r="S1893">
        <f>SUMIF([1]库存总量!$H:$H,E1893&amp;G1893,[1]库存总量!$G:$G)</f>
        <v>0</v>
      </c>
      <c r="T1893" s="12">
        <f t="shared" si="472"/>
        <v>0</v>
      </c>
      <c r="U1893">
        <f>SUMIFS([1]库存总量!$G:$G,[1]库存总量!$H:$H,E1893&amp;G1893,[1]库存总量!$A:$A,"B")</f>
        <v>0</v>
      </c>
      <c r="V1893" s="12">
        <f t="shared" si="473"/>
        <v>0</v>
      </c>
      <c r="W1893">
        <f>SUMIFS([1]库存总量!$G:$G,[1]库存总量!$H:$H,E1893&amp;G1893,[1]库存总量!$A:$A,"K")</f>
        <v>0</v>
      </c>
      <c r="X1893" s="12">
        <f t="shared" si="474"/>
        <v>0</v>
      </c>
      <c r="Y1893">
        <f t="shared" si="475"/>
        <v>0</v>
      </c>
      <c r="Z1893" s="12">
        <f t="shared" si="476"/>
        <v>0</v>
      </c>
      <c r="AA1893">
        <f>(IF(ISERROR((IF(ISERROR(VLOOKUP(E1893&amp;G1893,'[1]采购入库货量(公司仓库)'!$A:$H,7,FALSE)),0,VLOOKUP(E1893&amp;G1893,'[1]采购入库货量(公司仓库)'!$A:$H,7,FALSE)))*L1893-(IF(ISERROR(VLOOKUP(E1893&amp;G1893,'[1]采购入库货量(公司仓库)'!$A:$H,8,FALSE)),0,VLOOKUP(E1893&amp;G1893,'[1]采购入库货量(公司仓库)'!$A:$H,8,FALSE)))),0,(IF(ISERROR(VLOOKUP(E1893&amp;G1893,'[1]采购入库货量(公司仓库)'!$A:$H,7,FALSE)),0,VLOOKUP(E1893&amp;G1893,'[1]采购入库货量(公司仓库)'!$A:$H,7,FALSE)))*L1893-(IF(ISERROR(VLOOKUP(E1893&amp;G1893,'[1]采购入库货量(公司仓库)'!$A:$H,8,FALSE)),0,VLOOKUP(E1893&amp;G1893,'[1]采购入库货量(公司仓库)'!$A:$H,8,FALSE)))))</f>
        <v>0</v>
      </c>
      <c r="AB1893">
        <f>SUMIF([1]销售数据!$B:$B,E1893&amp;G1893,[1]销售数据!$G:$G)</f>
        <v>0</v>
      </c>
      <c r="AC1893" s="12">
        <f t="shared" si="477"/>
        <v>0</v>
      </c>
      <c r="AD1893" t="str">
        <f t="shared" si="478"/>
        <v/>
      </c>
      <c r="AE1893">
        <f>SUMIF([1]销售数据!$B:$B,AD1893,[1]销售数据!$L:$L)</f>
        <v>0</v>
      </c>
      <c r="AF1893">
        <f>SUMIF([1]销售数据!$B:$B,AD1893,[1]销售数据!$K:$K)</f>
        <v>0</v>
      </c>
      <c r="AG1893">
        <f>SUMIF([1]销售数据!$B:$B,AD1893,[1]销售数据!$J:$J)</f>
        <v>0</v>
      </c>
      <c r="AH1893">
        <f>SUMIF([1]销售数据!$B:$B,AD1893,[1]销售数据!$I:$I)</f>
        <v>0</v>
      </c>
      <c r="AI1893">
        <f>SUMIF([1]销售数据!$B:$B,AD1893,[1]销售数据!$H:$H)</f>
        <v>0</v>
      </c>
      <c r="AJ1893" s="20">
        <f t="shared" si="479"/>
        <v>0</v>
      </c>
      <c r="AK1893">
        <f>SUMIF([1]发货店铺数!$B:$B,AD1893,[1]发货店铺数!$G:$G)</f>
        <v>0</v>
      </c>
      <c r="AL1893">
        <f>SUMIF([1]销售店铺数!$B:$B,AD1893,[1]销售店铺数!$G:$G)</f>
        <v>0</v>
      </c>
      <c r="AM1893">
        <f>SUMIF([1]销售店铺数!$B:$B,AD1893,[1]销售店铺数!$G:$G)</f>
        <v>0</v>
      </c>
      <c r="AN1893" s="20">
        <f t="shared" si="480"/>
        <v>0</v>
      </c>
      <c r="AO1893" s="20">
        <f t="shared" si="481"/>
        <v>0</v>
      </c>
      <c r="AP1893" s="20">
        <f t="shared" si="482"/>
        <v>0</v>
      </c>
      <c r="AQ1893" s="12">
        <f t="shared" si="483"/>
        <v>0</v>
      </c>
      <c r="AR1893" s="20">
        <f t="shared" si="484"/>
        <v>0</v>
      </c>
      <c r="AS1893" s="20">
        <f t="shared" si="485"/>
        <v>0</v>
      </c>
    </row>
    <row r="1894" spans="1:45">
      <c r="A1894"/>
      <c r="B1894"/>
      <c r="C1894"/>
      <c r="D1894"/>
      <c r="E1894"/>
      <c r="F1894"/>
      <c r="G1894"/>
      <c r="H1894"/>
      <c r="I1894"/>
      <c r="J1894"/>
      <c r="K1894"/>
      <c r="L1894"/>
      <c r="M1894" s="8" t="str">
        <f>IF(ISERROR( VLOOKUP(AD1894,'[1]采购入库货量(公司仓库)'!$A:$I,9,FALSE)),"", VLOOKUP(AD1894,'[1]采购入库货量(公司仓库)'!$A:$I,9,FALSE))</f>
        <v/>
      </c>
      <c r="N1894" s="8" t="str">
        <f>IF(ISERROR( VLOOKUP(AD1894,[1]批发上市日期!$A:$F,6,FALSE)),"",  VLOOKUP(AD1894,[1]批发上市日期!$A:$F,6,FALSE))</f>
        <v/>
      </c>
      <c r="O1894" s="48">
        <f>IF(ISERROR(VLOOKUP(E1894&amp;G1894,'[1]采购入库货量(公司仓库)'!$A:$I,7,FALSE)),0,VLOOKUP(E1894&amp;G1894,'[1]采购入库货量(公司仓库)'!$A:$I,7,FALSE))</f>
        <v>0</v>
      </c>
      <c r="P1894" s="12">
        <f t="shared" si="470"/>
        <v>0</v>
      </c>
      <c r="Q1894" s="14">
        <f>IF(ISERROR(VLOOKUP(E1894&amp;G1894,'[1]采购入库货量(公司仓库)'!$A:$I,8,FALSE)),0,VLOOKUP(E1894&amp;G1894,'[1]采购入库货量(公司仓库)'!$A:$I,8,FALSE))</f>
        <v>0</v>
      </c>
      <c r="R1894" s="12">
        <f t="shared" si="471"/>
        <v>0</v>
      </c>
      <c r="S1894">
        <f>SUMIF([1]库存总量!$H:$H,E1894&amp;G1894,[1]库存总量!$G:$G)</f>
        <v>0</v>
      </c>
      <c r="T1894" s="12">
        <f t="shared" si="472"/>
        <v>0</v>
      </c>
      <c r="U1894">
        <f>SUMIFS([1]库存总量!$G:$G,[1]库存总量!$H:$H,E1894&amp;G1894,[1]库存总量!$A:$A,"B")</f>
        <v>0</v>
      </c>
      <c r="V1894" s="12">
        <f t="shared" si="473"/>
        <v>0</v>
      </c>
      <c r="W1894">
        <f>SUMIFS([1]库存总量!$G:$G,[1]库存总量!$H:$H,E1894&amp;G1894,[1]库存总量!$A:$A,"K")</f>
        <v>0</v>
      </c>
      <c r="X1894" s="12">
        <f t="shared" si="474"/>
        <v>0</v>
      </c>
      <c r="Y1894">
        <f t="shared" si="475"/>
        <v>0</v>
      </c>
      <c r="Z1894" s="12">
        <f t="shared" si="476"/>
        <v>0</v>
      </c>
      <c r="AA1894">
        <f>(IF(ISERROR((IF(ISERROR(VLOOKUP(E1894&amp;G1894,'[1]采购入库货量(公司仓库)'!$A:$H,7,FALSE)),0,VLOOKUP(E1894&amp;G1894,'[1]采购入库货量(公司仓库)'!$A:$H,7,FALSE)))*L1894-(IF(ISERROR(VLOOKUP(E1894&amp;G1894,'[1]采购入库货量(公司仓库)'!$A:$H,8,FALSE)),0,VLOOKUP(E1894&amp;G1894,'[1]采购入库货量(公司仓库)'!$A:$H,8,FALSE)))),0,(IF(ISERROR(VLOOKUP(E1894&amp;G1894,'[1]采购入库货量(公司仓库)'!$A:$H,7,FALSE)),0,VLOOKUP(E1894&amp;G1894,'[1]采购入库货量(公司仓库)'!$A:$H,7,FALSE)))*L1894-(IF(ISERROR(VLOOKUP(E1894&amp;G1894,'[1]采购入库货量(公司仓库)'!$A:$H,8,FALSE)),0,VLOOKUP(E1894&amp;G1894,'[1]采购入库货量(公司仓库)'!$A:$H,8,FALSE)))))</f>
        <v>0</v>
      </c>
      <c r="AB1894">
        <f>SUMIF([1]销售数据!$B:$B,E1894&amp;G1894,[1]销售数据!$G:$G)</f>
        <v>0</v>
      </c>
      <c r="AC1894" s="12">
        <f t="shared" si="477"/>
        <v>0</v>
      </c>
      <c r="AD1894" t="str">
        <f t="shared" si="478"/>
        <v/>
      </c>
      <c r="AE1894">
        <f>SUMIF([1]销售数据!$B:$B,AD1894,[1]销售数据!$L:$L)</f>
        <v>0</v>
      </c>
      <c r="AF1894">
        <f>SUMIF([1]销售数据!$B:$B,AD1894,[1]销售数据!$K:$K)</f>
        <v>0</v>
      </c>
      <c r="AG1894">
        <f>SUMIF([1]销售数据!$B:$B,AD1894,[1]销售数据!$J:$J)</f>
        <v>0</v>
      </c>
      <c r="AH1894">
        <f>SUMIF([1]销售数据!$B:$B,AD1894,[1]销售数据!$I:$I)</f>
        <v>0</v>
      </c>
      <c r="AI1894">
        <f>SUMIF([1]销售数据!$B:$B,AD1894,[1]销售数据!$H:$H)</f>
        <v>0</v>
      </c>
      <c r="AJ1894" s="20">
        <f t="shared" si="479"/>
        <v>0</v>
      </c>
      <c r="AK1894">
        <f>SUMIF([1]发货店铺数!$B:$B,AD1894,[1]发货店铺数!$G:$G)</f>
        <v>0</v>
      </c>
      <c r="AL1894">
        <f>SUMIF([1]销售店铺数!$B:$B,AD1894,[1]销售店铺数!$G:$G)</f>
        <v>0</v>
      </c>
      <c r="AM1894">
        <f>SUMIF([1]销售店铺数!$B:$B,AD1894,[1]销售店铺数!$G:$G)</f>
        <v>0</v>
      </c>
      <c r="AN1894" s="20">
        <f t="shared" si="480"/>
        <v>0</v>
      </c>
      <c r="AO1894" s="20">
        <f t="shared" si="481"/>
        <v>0</v>
      </c>
      <c r="AP1894" s="20">
        <f t="shared" si="482"/>
        <v>0</v>
      </c>
      <c r="AQ1894" s="12">
        <f t="shared" si="483"/>
        <v>0</v>
      </c>
      <c r="AR1894" s="20">
        <f t="shared" si="484"/>
        <v>0</v>
      </c>
      <c r="AS1894" s="20">
        <f t="shared" si="485"/>
        <v>0</v>
      </c>
    </row>
    <row r="1895" spans="1:45">
      <c r="A1895"/>
      <c r="B1895"/>
      <c r="C1895"/>
      <c r="D1895"/>
      <c r="E1895"/>
      <c r="F1895"/>
      <c r="G1895"/>
      <c r="H1895"/>
      <c r="I1895"/>
      <c r="J1895"/>
      <c r="K1895"/>
      <c r="L1895"/>
      <c r="M1895" s="8" t="str">
        <f>IF(ISERROR( VLOOKUP(AD1895,'[1]采购入库货量(公司仓库)'!$A:$I,9,FALSE)),"", VLOOKUP(AD1895,'[1]采购入库货量(公司仓库)'!$A:$I,9,FALSE))</f>
        <v/>
      </c>
      <c r="N1895" s="8" t="str">
        <f>IF(ISERROR( VLOOKUP(AD1895,[1]批发上市日期!$A:$F,6,FALSE)),"",  VLOOKUP(AD1895,[1]批发上市日期!$A:$F,6,FALSE))</f>
        <v/>
      </c>
      <c r="O1895" s="48">
        <f>IF(ISERROR(VLOOKUP(E1895&amp;G1895,'[1]采购入库货量(公司仓库)'!$A:$I,7,FALSE)),0,VLOOKUP(E1895&amp;G1895,'[1]采购入库货量(公司仓库)'!$A:$I,7,FALSE))</f>
        <v>0</v>
      </c>
      <c r="P1895" s="12">
        <f t="shared" si="470"/>
        <v>0</v>
      </c>
      <c r="Q1895" s="14">
        <f>IF(ISERROR(VLOOKUP(E1895&amp;G1895,'[1]采购入库货量(公司仓库)'!$A:$I,8,FALSE)),0,VLOOKUP(E1895&amp;G1895,'[1]采购入库货量(公司仓库)'!$A:$I,8,FALSE))</f>
        <v>0</v>
      </c>
      <c r="R1895" s="12">
        <f t="shared" si="471"/>
        <v>0</v>
      </c>
      <c r="S1895">
        <f>SUMIF([1]库存总量!$H:$H,E1895&amp;G1895,[1]库存总量!$G:$G)</f>
        <v>0</v>
      </c>
      <c r="T1895" s="12">
        <f t="shared" si="472"/>
        <v>0</v>
      </c>
      <c r="U1895">
        <f>SUMIFS([1]库存总量!$G:$G,[1]库存总量!$H:$H,E1895&amp;G1895,[1]库存总量!$A:$A,"B")</f>
        <v>0</v>
      </c>
      <c r="V1895" s="12">
        <f t="shared" si="473"/>
        <v>0</v>
      </c>
      <c r="W1895">
        <f>SUMIFS([1]库存总量!$G:$G,[1]库存总量!$H:$H,E1895&amp;G1895,[1]库存总量!$A:$A,"K")</f>
        <v>0</v>
      </c>
      <c r="X1895" s="12">
        <f t="shared" si="474"/>
        <v>0</v>
      </c>
      <c r="Y1895">
        <f t="shared" si="475"/>
        <v>0</v>
      </c>
      <c r="Z1895" s="12">
        <f t="shared" si="476"/>
        <v>0</v>
      </c>
      <c r="AA1895">
        <f>(IF(ISERROR((IF(ISERROR(VLOOKUP(E1895&amp;G1895,'[1]采购入库货量(公司仓库)'!$A:$H,7,FALSE)),0,VLOOKUP(E1895&amp;G1895,'[1]采购入库货量(公司仓库)'!$A:$H,7,FALSE)))*L1895-(IF(ISERROR(VLOOKUP(E1895&amp;G1895,'[1]采购入库货量(公司仓库)'!$A:$H,8,FALSE)),0,VLOOKUP(E1895&amp;G1895,'[1]采购入库货量(公司仓库)'!$A:$H,8,FALSE)))),0,(IF(ISERROR(VLOOKUP(E1895&amp;G1895,'[1]采购入库货量(公司仓库)'!$A:$H,7,FALSE)),0,VLOOKUP(E1895&amp;G1895,'[1]采购入库货量(公司仓库)'!$A:$H,7,FALSE)))*L1895-(IF(ISERROR(VLOOKUP(E1895&amp;G1895,'[1]采购入库货量(公司仓库)'!$A:$H,8,FALSE)),0,VLOOKUP(E1895&amp;G1895,'[1]采购入库货量(公司仓库)'!$A:$H,8,FALSE)))))</f>
        <v>0</v>
      </c>
      <c r="AB1895">
        <f>SUMIF([1]销售数据!$B:$B,E1895&amp;G1895,[1]销售数据!$G:$G)</f>
        <v>0</v>
      </c>
      <c r="AC1895" s="12">
        <f t="shared" si="477"/>
        <v>0</v>
      </c>
      <c r="AD1895" t="str">
        <f t="shared" si="478"/>
        <v/>
      </c>
      <c r="AE1895">
        <f>SUMIF([1]销售数据!$B:$B,AD1895,[1]销售数据!$L:$L)</f>
        <v>0</v>
      </c>
      <c r="AF1895">
        <f>SUMIF([1]销售数据!$B:$B,AD1895,[1]销售数据!$K:$K)</f>
        <v>0</v>
      </c>
      <c r="AG1895">
        <f>SUMIF([1]销售数据!$B:$B,AD1895,[1]销售数据!$J:$J)</f>
        <v>0</v>
      </c>
      <c r="AH1895">
        <f>SUMIF([1]销售数据!$B:$B,AD1895,[1]销售数据!$I:$I)</f>
        <v>0</v>
      </c>
      <c r="AI1895">
        <f>SUMIF([1]销售数据!$B:$B,AD1895,[1]销售数据!$H:$H)</f>
        <v>0</v>
      </c>
      <c r="AJ1895" s="20">
        <f t="shared" si="479"/>
        <v>0</v>
      </c>
      <c r="AK1895">
        <f>SUMIF([1]发货店铺数!$B:$B,AD1895,[1]发货店铺数!$G:$G)</f>
        <v>0</v>
      </c>
      <c r="AL1895">
        <f>SUMIF([1]销售店铺数!$B:$B,AD1895,[1]销售店铺数!$G:$G)</f>
        <v>0</v>
      </c>
      <c r="AM1895">
        <f>SUMIF([1]销售店铺数!$B:$B,AD1895,[1]销售店铺数!$G:$G)</f>
        <v>0</v>
      </c>
      <c r="AN1895" s="20">
        <f t="shared" si="480"/>
        <v>0</v>
      </c>
      <c r="AO1895" s="20">
        <f t="shared" si="481"/>
        <v>0</v>
      </c>
      <c r="AP1895" s="20">
        <f t="shared" si="482"/>
        <v>0</v>
      </c>
      <c r="AQ1895" s="12">
        <f t="shared" si="483"/>
        <v>0</v>
      </c>
      <c r="AR1895" s="20">
        <f t="shared" si="484"/>
        <v>0</v>
      </c>
      <c r="AS1895" s="20">
        <f t="shared" si="485"/>
        <v>0</v>
      </c>
    </row>
    <row r="1896" spans="1:45">
      <c r="A1896"/>
      <c r="B1896"/>
      <c r="C1896"/>
      <c r="D1896"/>
      <c r="E1896"/>
      <c r="F1896"/>
      <c r="G1896"/>
      <c r="H1896"/>
      <c r="I1896"/>
      <c r="J1896"/>
      <c r="K1896"/>
      <c r="L1896"/>
      <c r="M1896" s="8" t="str">
        <f>IF(ISERROR( VLOOKUP(AD1896,'[1]采购入库货量(公司仓库)'!$A:$I,9,FALSE)),"", VLOOKUP(AD1896,'[1]采购入库货量(公司仓库)'!$A:$I,9,FALSE))</f>
        <v/>
      </c>
      <c r="N1896" s="8" t="str">
        <f>IF(ISERROR( VLOOKUP(AD1896,[1]批发上市日期!$A:$F,6,FALSE)),"",  VLOOKUP(AD1896,[1]批发上市日期!$A:$F,6,FALSE))</f>
        <v/>
      </c>
      <c r="O1896" s="48">
        <f>IF(ISERROR(VLOOKUP(E1896&amp;G1896,'[1]采购入库货量(公司仓库)'!$A:$I,7,FALSE)),0,VLOOKUP(E1896&amp;G1896,'[1]采购入库货量(公司仓库)'!$A:$I,7,FALSE))</f>
        <v>0</v>
      </c>
      <c r="P1896" s="12">
        <f t="shared" si="470"/>
        <v>0</v>
      </c>
      <c r="Q1896" s="14">
        <f>IF(ISERROR(VLOOKUP(E1896&amp;G1896,'[1]采购入库货量(公司仓库)'!$A:$I,8,FALSE)),0,VLOOKUP(E1896&amp;G1896,'[1]采购入库货量(公司仓库)'!$A:$I,8,FALSE))</f>
        <v>0</v>
      </c>
      <c r="R1896" s="12">
        <f t="shared" si="471"/>
        <v>0</v>
      </c>
      <c r="S1896">
        <f>SUMIF([1]库存总量!$H:$H,E1896&amp;G1896,[1]库存总量!$G:$G)</f>
        <v>0</v>
      </c>
      <c r="T1896" s="12">
        <f t="shared" si="472"/>
        <v>0</v>
      </c>
      <c r="U1896">
        <f>SUMIFS([1]库存总量!$G:$G,[1]库存总量!$H:$H,E1896&amp;G1896,[1]库存总量!$A:$A,"B")</f>
        <v>0</v>
      </c>
      <c r="V1896" s="12">
        <f t="shared" si="473"/>
        <v>0</v>
      </c>
      <c r="W1896">
        <f>SUMIFS([1]库存总量!$G:$G,[1]库存总量!$H:$H,E1896&amp;G1896,[1]库存总量!$A:$A,"K")</f>
        <v>0</v>
      </c>
      <c r="X1896" s="12">
        <f t="shared" si="474"/>
        <v>0</v>
      </c>
      <c r="Y1896">
        <f t="shared" si="475"/>
        <v>0</v>
      </c>
      <c r="Z1896" s="12">
        <f t="shared" si="476"/>
        <v>0</v>
      </c>
      <c r="AA1896">
        <f>(IF(ISERROR((IF(ISERROR(VLOOKUP(E1896&amp;G1896,'[1]采购入库货量(公司仓库)'!$A:$H,7,FALSE)),0,VLOOKUP(E1896&amp;G1896,'[1]采购入库货量(公司仓库)'!$A:$H,7,FALSE)))*L1896-(IF(ISERROR(VLOOKUP(E1896&amp;G1896,'[1]采购入库货量(公司仓库)'!$A:$H,8,FALSE)),0,VLOOKUP(E1896&amp;G1896,'[1]采购入库货量(公司仓库)'!$A:$H,8,FALSE)))),0,(IF(ISERROR(VLOOKUP(E1896&amp;G1896,'[1]采购入库货量(公司仓库)'!$A:$H,7,FALSE)),0,VLOOKUP(E1896&amp;G1896,'[1]采购入库货量(公司仓库)'!$A:$H,7,FALSE)))*L1896-(IF(ISERROR(VLOOKUP(E1896&amp;G1896,'[1]采购入库货量(公司仓库)'!$A:$H,8,FALSE)),0,VLOOKUP(E1896&amp;G1896,'[1]采购入库货量(公司仓库)'!$A:$H,8,FALSE)))))</f>
        <v>0</v>
      </c>
      <c r="AB1896">
        <f>SUMIF([1]销售数据!$B:$B,E1896&amp;G1896,[1]销售数据!$G:$G)</f>
        <v>0</v>
      </c>
      <c r="AC1896" s="12">
        <f t="shared" si="477"/>
        <v>0</v>
      </c>
      <c r="AD1896" t="str">
        <f t="shared" si="478"/>
        <v/>
      </c>
      <c r="AE1896">
        <f>SUMIF([1]销售数据!$B:$B,AD1896,[1]销售数据!$L:$L)</f>
        <v>0</v>
      </c>
      <c r="AF1896">
        <f>SUMIF([1]销售数据!$B:$B,AD1896,[1]销售数据!$K:$K)</f>
        <v>0</v>
      </c>
      <c r="AG1896">
        <f>SUMIF([1]销售数据!$B:$B,AD1896,[1]销售数据!$J:$J)</f>
        <v>0</v>
      </c>
      <c r="AH1896">
        <f>SUMIF([1]销售数据!$B:$B,AD1896,[1]销售数据!$I:$I)</f>
        <v>0</v>
      </c>
      <c r="AI1896">
        <f>SUMIF([1]销售数据!$B:$B,AD1896,[1]销售数据!$H:$H)</f>
        <v>0</v>
      </c>
      <c r="AJ1896" s="20">
        <f t="shared" si="479"/>
        <v>0</v>
      </c>
      <c r="AK1896">
        <f>SUMIF([1]发货店铺数!$B:$B,AD1896,[1]发货店铺数!$G:$G)</f>
        <v>0</v>
      </c>
      <c r="AL1896">
        <f>SUMIF([1]销售店铺数!$B:$B,AD1896,[1]销售店铺数!$G:$G)</f>
        <v>0</v>
      </c>
      <c r="AM1896">
        <f>SUMIF([1]销售店铺数!$B:$B,AD1896,[1]销售店铺数!$G:$G)</f>
        <v>0</v>
      </c>
      <c r="AN1896" s="20">
        <f t="shared" si="480"/>
        <v>0</v>
      </c>
      <c r="AO1896" s="20">
        <f t="shared" si="481"/>
        <v>0</v>
      </c>
      <c r="AP1896" s="20">
        <f t="shared" si="482"/>
        <v>0</v>
      </c>
      <c r="AQ1896" s="12">
        <f t="shared" si="483"/>
        <v>0</v>
      </c>
      <c r="AR1896" s="20">
        <f t="shared" si="484"/>
        <v>0</v>
      </c>
      <c r="AS1896" s="20">
        <f t="shared" si="485"/>
        <v>0</v>
      </c>
    </row>
    <row r="1897" spans="1:45">
      <c r="A1897"/>
      <c r="B1897"/>
      <c r="C1897"/>
      <c r="D1897"/>
      <c r="E1897"/>
      <c r="F1897"/>
      <c r="G1897"/>
      <c r="H1897"/>
      <c r="I1897"/>
      <c r="J1897"/>
      <c r="K1897"/>
      <c r="L1897"/>
      <c r="M1897" s="8" t="str">
        <f>IF(ISERROR( VLOOKUP(AD1897,'[1]采购入库货量(公司仓库)'!$A:$I,9,FALSE)),"", VLOOKUP(AD1897,'[1]采购入库货量(公司仓库)'!$A:$I,9,FALSE))</f>
        <v/>
      </c>
      <c r="N1897" s="8" t="str">
        <f>IF(ISERROR( VLOOKUP(AD1897,[1]批发上市日期!$A:$F,6,FALSE)),"",  VLOOKUP(AD1897,[1]批发上市日期!$A:$F,6,FALSE))</f>
        <v/>
      </c>
      <c r="O1897" s="48">
        <f>IF(ISERROR(VLOOKUP(E1897&amp;G1897,'[1]采购入库货量(公司仓库)'!$A:$I,7,FALSE)),0,VLOOKUP(E1897&amp;G1897,'[1]采购入库货量(公司仓库)'!$A:$I,7,FALSE))</f>
        <v>0</v>
      </c>
      <c r="P1897" s="12">
        <f t="shared" si="470"/>
        <v>0</v>
      </c>
      <c r="Q1897" s="14">
        <f>IF(ISERROR(VLOOKUP(E1897&amp;G1897,'[1]采购入库货量(公司仓库)'!$A:$I,8,FALSE)),0,VLOOKUP(E1897&amp;G1897,'[1]采购入库货量(公司仓库)'!$A:$I,8,FALSE))</f>
        <v>0</v>
      </c>
      <c r="R1897" s="12">
        <f t="shared" si="471"/>
        <v>0</v>
      </c>
      <c r="S1897">
        <f>SUMIF([1]库存总量!$H:$H,E1897&amp;G1897,[1]库存总量!$G:$G)</f>
        <v>0</v>
      </c>
      <c r="T1897" s="12">
        <f t="shared" si="472"/>
        <v>0</v>
      </c>
      <c r="U1897">
        <f>SUMIFS([1]库存总量!$G:$G,[1]库存总量!$H:$H,E1897&amp;G1897,[1]库存总量!$A:$A,"B")</f>
        <v>0</v>
      </c>
      <c r="V1897" s="12">
        <f t="shared" si="473"/>
        <v>0</v>
      </c>
      <c r="W1897">
        <f>SUMIFS([1]库存总量!$G:$G,[1]库存总量!$H:$H,E1897&amp;G1897,[1]库存总量!$A:$A,"K")</f>
        <v>0</v>
      </c>
      <c r="X1897" s="12">
        <f t="shared" si="474"/>
        <v>0</v>
      </c>
      <c r="Y1897">
        <f t="shared" si="475"/>
        <v>0</v>
      </c>
      <c r="Z1897" s="12">
        <f t="shared" si="476"/>
        <v>0</v>
      </c>
      <c r="AA1897">
        <f>(IF(ISERROR((IF(ISERROR(VLOOKUP(E1897&amp;G1897,'[1]采购入库货量(公司仓库)'!$A:$H,7,FALSE)),0,VLOOKUP(E1897&amp;G1897,'[1]采购入库货量(公司仓库)'!$A:$H,7,FALSE)))*L1897-(IF(ISERROR(VLOOKUP(E1897&amp;G1897,'[1]采购入库货量(公司仓库)'!$A:$H,8,FALSE)),0,VLOOKUP(E1897&amp;G1897,'[1]采购入库货量(公司仓库)'!$A:$H,8,FALSE)))),0,(IF(ISERROR(VLOOKUP(E1897&amp;G1897,'[1]采购入库货量(公司仓库)'!$A:$H,7,FALSE)),0,VLOOKUP(E1897&amp;G1897,'[1]采购入库货量(公司仓库)'!$A:$H,7,FALSE)))*L1897-(IF(ISERROR(VLOOKUP(E1897&amp;G1897,'[1]采购入库货量(公司仓库)'!$A:$H,8,FALSE)),0,VLOOKUP(E1897&amp;G1897,'[1]采购入库货量(公司仓库)'!$A:$H,8,FALSE)))))</f>
        <v>0</v>
      </c>
      <c r="AB1897">
        <f>SUMIF([1]销售数据!$B:$B,E1897&amp;G1897,[1]销售数据!$G:$G)</f>
        <v>0</v>
      </c>
      <c r="AC1897" s="12">
        <f t="shared" si="477"/>
        <v>0</v>
      </c>
      <c r="AD1897" t="str">
        <f t="shared" si="478"/>
        <v/>
      </c>
      <c r="AE1897">
        <f>SUMIF([1]销售数据!$B:$B,AD1897,[1]销售数据!$L:$L)</f>
        <v>0</v>
      </c>
      <c r="AF1897">
        <f>SUMIF([1]销售数据!$B:$B,AD1897,[1]销售数据!$K:$K)</f>
        <v>0</v>
      </c>
      <c r="AG1897">
        <f>SUMIF([1]销售数据!$B:$B,AD1897,[1]销售数据!$J:$J)</f>
        <v>0</v>
      </c>
      <c r="AH1897">
        <f>SUMIF([1]销售数据!$B:$B,AD1897,[1]销售数据!$I:$I)</f>
        <v>0</v>
      </c>
      <c r="AI1897">
        <f>SUMIF([1]销售数据!$B:$B,AD1897,[1]销售数据!$H:$H)</f>
        <v>0</v>
      </c>
      <c r="AJ1897" s="20">
        <f t="shared" si="479"/>
        <v>0</v>
      </c>
      <c r="AK1897">
        <f>SUMIF([1]发货店铺数!$B:$B,AD1897,[1]发货店铺数!$G:$G)</f>
        <v>0</v>
      </c>
      <c r="AL1897">
        <f>SUMIF([1]销售店铺数!$B:$B,AD1897,[1]销售店铺数!$G:$G)</f>
        <v>0</v>
      </c>
      <c r="AM1897">
        <f>SUMIF([1]销售店铺数!$B:$B,AD1897,[1]销售店铺数!$G:$G)</f>
        <v>0</v>
      </c>
      <c r="AN1897" s="20">
        <f t="shared" si="480"/>
        <v>0</v>
      </c>
      <c r="AO1897" s="20">
        <f t="shared" si="481"/>
        <v>0</v>
      </c>
      <c r="AP1897" s="20">
        <f t="shared" si="482"/>
        <v>0</v>
      </c>
      <c r="AQ1897" s="12">
        <f t="shared" si="483"/>
        <v>0</v>
      </c>
      <c r="AR1897" s="20">
        <f t="shared" si="484"/>
        <v>0</v>
      </c>
      <c r="AS1897" s="20">
        <f t="shared" si="485"/>
        <v>0</v>
      </c>
    </row>
    <row r="1898" spans="1:45">
      <c r="A1898"/>
      <c r="B1898"/>
      <c r="C1898"/>
      <c r="D1898"/>
      <c r="E1898"/>
      <c r="F1898"/>
      <c r="G1898"/>
      <c r="H1898"/>
      <c r="I1898"/>
      <c r="J1898"/>
      <c r="K1898"/>
      <c r="L1898"/>
      <c r="M1898" s="8" t="str">
        <f>IF(ISERROR( VLOOKUP(AD1898,'[1]采购入库货量(公司仓库)'!$A:$I,9,FALSE)),"", VLOOKUP(AD1898,'[1]采购入库货量(公司仓库)'!$A:$I,9,FALSE))</f>
        <v/>
      </c>
      <c r="N1898" s="8" t="str">
        <f>IF(ISERROR( VLOOKUP(AD1898,[1]批发上市日期!$A:$F,6,FALSE)),"",  VLOOKUP(AD1898,[1]批发上市日期!$A:$F,6,FALSE))</f>
        <v/>
      </c>
      <c r="O1898" s="48">
        <f>IF(ISERROR(VLOOKUP(E1898&amp;G1898,'[1]采购入库货量(公司仓库)'!$A:$I,7,FALSE)),0,VLOOKUP(E1898&amp;G1898,'[1]采购入库货量(公司仓库)'!$A:$I,7,FALSE))</f>
        <v>0</v>
      </c>
      <c r="P1898" s="12">
        <f t="shared" si="470"/>
        <v>0</v>
      </c>
      <c r="Q1898" s="14">
        <f>IF(ISERROR(VLOOKUP(E1898&amp;G1898,'[1]采购入库货量(公司仓库)'!$A:$I,8,FALSE)),0,VLOOKUP(E1898&amp;G1898,'[1]采购入库货量(公司仓库)'!$A:$I,8,FALSE))</f>
        <v>0</v>
      </c>
      <c r="R1898" s="12">
        <f t="shared" si="471"/>
        <v>0</v>
      </c>
      <c r="S1898">
        <f>SUMIF([1]库存总量!$H:$H,E1898&amp;G1898,[1]库存总量!$G:$G)</f>
        <v>0</v>
      </c>
      <c r="T1898" s="12">
        <f t="shared" si="472"/>
        <v>0</v>
      </c>
      <c r="U1898">
        <f>SUMIFS([1]库存总量!$G:$G,[1]库存总量!$H:$H,E1898&amp;G1898,[1]库存总量!$A:$A,"B")</f>
        <v>0</v>
      </c>
      <c r="V1898" s="12">
        <f t="shared" si="473"/>
        <v>0</v>
      </c>
      <c r="W1898">
        <f>SUMIFS([1]库存总量!$G:$G,[1]库存总量!$H:$H,E1898&amp;G1898,[1]库存总量!$A:$A,"K")</f>
        <v>0</v>
      </c>
      <c r="X1898" s="12">
        <f t="shared" si="474"/>
        <v>0</v>
      </c>
      <c r="Y1898">
        <f t="shared" si="475"/>
        <v>0</v>
      </c>
      <c r="Z1898" s="12">
        <f t="shared" si="476"/>
        <v>0</v>
      </c>
      <c r="AA1898">
        <f>(IF(ISERROR((IF(ISERROR(VLOOKUP(E1898&amp;G1898,'[1]采购入库货量(公司仓库)'!$A:$H,7,FALSE)),0,VLOOKUP(E1898&amp;G1898,'[1]采购入库货量(公司仓库)'!$A:$H,7,FALSE)))*L1898-(IF(ISERROR(VLOOKUP(E1898&amp;G1898,'[1]采购入库货量(公司仓库)'!$A:$H,8,FALSE)),0,VLOOKUP(E1898&amp;G1898,'[1]采购入库货量(公司仓库)'!$A:$H,8,FALSE)))),0,(IF(ISERROR(VLOOKUP(E1898&amp;G1898,'[1]采购入库货量(公司仓库)'!$A:$H,7,FALSE)),0,VLOOKUP(E1898&amp;G1898,'[1]采购入库货量(公司仓库)'!$A:$H,7,FALSE)))*L1898-(IF(ISERROR(VLOOKUP(E1898&amp;G1898,'[1]采购入库货量(公司仓库)'!$A:$H,8,FALSE)),0,VLOOKUP(E1898&amp;G1898,'[1]采购入库货量(公司仓库)'!$A:$H,8,FALSE)))))</f>
        <v>0</v>
      </c>
      <c r="AB1898">
        <f>SUMIF([1]销售数据!$B:$B,E1898&amp;G1898,[1]销售数据!$G:$G)</f>
        <v>0</v>
      </c>
      <c r="AC1898" s="12">
        <f t="shared" si="477"/>
        <v>0</v>
      </c>
      <c r="AD1898" t="str">
        <f t="shared" si="478"/>
        <v/>
      </c>
      <c r="AE1898">
        <f>SUMIF([1]销售数据!$B:$B,AD1898,[1]销售数据!$L:$L)</f>
        <v>0</v>
      </c>
      <c r="AF1898">
        <f>SUMIF([1]销售数据!$B:$B,AD1898,[1]销售数据!$K:$K)</f>
        <v>0</v>
      </c>
      <c r="AG1898">
        <f>SUMIF([1]销售数据!$B:$B,AD1898,[1]销售数据!$J:$J)</f>
        <v>0</v>
      </c>
      <c r="AH1898">
        <f>SUMIF([1]销售数据!$B:$B,AD1898,[1]销售数据!$I:$I)</f>
        <v>0</v>
      </c>
      <c r="AI1898">
        <f>SUMIF([1]销售数据!$B:$B,AD1898,[1]销售数据!$H:$H)</f>
        <v>0</v>
      </c>
      <c r="AJ1898" s="20">
        <f t="shared" si="479"/>
        <v>0</v>
      </c>
      <c r="AK1898">
        <f>SUMIF([1]发货店铺数!$B:$B,AD1898,[1]发货店铺数!$G:$G)</f>
        <v>0</v>
      </c>
      <c r="AL1898">
        <f>SUMIF([1]销售店铺数!$B:$B,AD1898,[1]销售店铺数!$G:$G)</f>
        <v>0</v>
      </c>
      <c r="AM1898">
        <f>SUMIF([1]销售店铺数!$B:$B,AD1898,[1]销售店铺数!$G:$G)</f>
        <v>0</v>
      </c>
      <c r="AN1898" s="20">
        <f t="shared" si="480"/>
        <v>0</v>
      </c>
      <c r="AO1898" s="20">
        <f t="shared" si="481"/>
        <v>0</v>
      </c>
      <c r="AP1898" s="20">
        <f t="shared" si="482"/>
        <v>0</v>
      </c>
      <c r="AQ1898" s="12">
        <f t="shared" si="483"/>
        <v>0</v>
      </c>
      <c r="AR1898" s="20">
        <f t="shared" si="484"/>
        <v>0</v>
      </c>
      <c r="AS1898" s="20">
        <f t="shared" si="485"/>
        <v>0</v>
      </c>
    </row>
    <row r="1899" spans="1:45">
      <c r="A1899"/>
      <c r="B1899"/>
      <c r="C1899"/>
      <c r="D1899"/>
      <c r="E1899"/>
      <c r="F1899"/>
      <c r="G1899"/>
      <c r="H1899"/>
      <c r="I1899"/>
      <c r="J1899"/>
      <c r="K1899"/>
      <c r="L1899"/>
      <c r="M1899" s="8" t="str">
        <f>IF(ISERROR( VLOOKUP(AD1899,'[1]采购入库货量(公司仓库)'!$A:$I,9,FALSE)),"", VLOOKUP(AD1899,'[1]采购入库货量(公司仓库)'!$A:$I,9,FALSE))</f>
        <v/>
      </c>
      <c r="N1899" s="8" t="str">
        <f>IF(ISERROR( VLOOKUP(AD1899,[1]批发上市日期!$A:$F,6,FALSE)),"",  VLOOKUP(AD1899,[1]批发上市日期!$A:$F,6,FALSE))</f>
        <v/>
      </c>
      <c r="O1899" s="48">
        <f>IF(ISERROR(VLOOKUP(E1899&amp;G1899,'[1]采购入库货量(公司仓库)'!$A:$I,7,FALSE)),0,VLOOKUP(E1899&amp;G1899,'[1]采购入库货量(公司仓库)'!$A:$I,7,FALSE))</f>
        <v>0</v>
      </c>
      <c r="P1899" s="12">
        <f t="shared" si="470"/>
        <v>0</v>
      </c>
      <c r="Q1899" s="14">
        <f>IF(ISERROR(VLOOKUP(E1899&amp;G1899,'[1]采购入库货量(公司仓库)'!$A:$I,8,FALSE)),0,VLOOKUP(E1899&amp;G1899,'[1]采购入库货量(公司仓库)'!$A:$I,8,FALSE))</f>
        <v>0</v>
      </c>
      <c r="R1899" s="12">
        <f t="shared" si="471"/>
        <v>0</v>
      </c>
      <c r="S1899">
        <f>SUMIF([1]库存总量!$H:$H,E1899&amp;G1899,[1]库存总量!$G:$G)</f>
        <v>0</v>
      </c>
      <c r="T1899" s="12">
        <f t="shared" si="472"/>
        <v>0</v>
      </c>
      <c r="U1899">
        <f>SUMIFS([1]库存总量!$G:$G,[1]库存总量!$H:$H,E1899&amp;G1899,[1]库存总量!$A:$A,"B")</f>
        <v>0</v>
      </c>
      <c r="V1899" s="12">
        <f t="shared" si="473"/>
        <v>0</v>
      </c>
      <c r="W1899">
        <f>SUMIFS([1]库存总量!$G:$G,[1]库存总量!$H:$H,E1899&amp;G1899,[1]库存总量!$A:$A,"K")</f>
        <v>0</v>
      </c>
      <c r="X1899" s="12">
        <f t="shared" si="474"/>
        <v>0</v>
      </c>
      <c r="Y1899">
        <f t="shared" si="475"/>
        <v>0</v>
      </c>
      <c r="Z1899" s="12">
        <f t="shared" si="476"/>
        <v>0</v>
      </c>
      <c r="AA1899">
        <f>(IF(ISERROR((IF(ISERROR(VLOOKUP(E1899&amp;G1899,'[1]采购入库货量(公司仓库)'!$A:$H,7,FALSE)),0,VLOOKUP(E1899&amp;G1899,'[1]采购入库货量(公司仓库)'!$A:$H,7,FALSE)))*L1899-(IF(ISERROR(VLOOKUP(E1899&amp;G1899,'[1]采购入库货量(公司仓库)'!$A:$H,8,FALSE)),0,VLOOKUP(E1899&amp;G1899,'[1]采购入库货量(公司仓库)'!$A:$H,8,FALSE)))),0,(IF(ISERROR(VLOOKUP(E1899&amp;G1899,'[1]采购入库货量(公司仓库)'!$A:$H,7,FALSE)),0,VLOOKUP(E1899&amp;G1899,'[1]采购入库货量(公司仓库)'!$A:$H,7,FALSE)))*L1899-(IF(ISERROR(VLOOKUP(E1899&amp;G1899,'[1]采购入库货量(公司仓库)'!$A:$H,8,FALSE)),0,VLOOKUP(E1899&amp;G1899,'[1]采购入库货量(公司仓库)'!$A:$H,8,FALSE)))))</f>
        <v>0</v>
      </c>
      <c r="AB1899">
        <f>SUMIF([1]销售数据!$B:$B,E1899&amp;G1899,[1]销售数据!$G:$G)</f>
        <v>0</v>
      </c>
      <c r="AC1899" s="12">
        <f t="shared" si="477"/>
        <v>0</v>
      </c>
      <c r="AD1899" t="str">
        <f t="shared" si="478"/>
        <v/>
      </c>
      <c r="AE1899">
        <f>SUMIF([1]销售数据!$B:$B,AD1899,[1]销售数据!$L:$L)</f>
        <v>0</v>
      </c>
      <c r="AF1899">
        <f>SUMIF([1]销售数据!$B:$B,AD1899,[1]销售数据!$K:$K)</f>
        <v>0</v>
      </c>
      <c r="AG1899">
        <f>SUMIF([1]销售数据!$B:$B,AD1899,[1]销售数据!$J:$J)</f>
        <v>0</v>
      </c>
      <c r="AH1899">
        <f>SUMIF([1]销售数据!$B:$B,AD1899,[1]销售数据!$I:$I)</f>
        <v>0</v>
      </c>
      <c r="AI1899">
        <f>SUMIF([1]销售数据!$B:$B,AD1899,[1]销售数据!$H:$H)</f>
        <v>0</v>
      </c>
      <c r="AJ1899" s="20">
        <f t="shared" si="479"/>
        <v>0</v>
      </c>
      <c r="AK1899">
        <f>SUMIF([1]发货店铺数!$B:$B,AD1899,[1]发货店铺数!$G:$G)</f>
        <v>0</v>
      </c>
      <c r="AL1899">
        <f>SUMIF([1]销售店铺数!$B:$B,AD1899,[1]销售店铺数!$G:$G)</f>
        <v>0</v>
      </c>
      <c r="AM1899">
        <f>SUMIF([1]销售店铺数!$B:$B,AD1899,[1]销售店铺数!$G:$G)</f>
        <v>0</v>
      </c>
      <c r="AN1899" s="20">
        <f t="shared" si="480"/>
        <v>0</v>
      </c>
      <c r="AO1899" s="20">
        <f t="shared" si="481"/>
        <v>0</v>
      </c>
      <c r="AP1899" s="20">
        <f t="shared" si="482"/>
        <v>0</v>
      </c>
      <c r="AQ1899" s="12">
        <f t="shared" si="483"/>
        <v>0</v>
      </c>
      <c r="AR1899" s="20">
        <f t="shared" si="484"/>
        <v>0</v>
      </c>
      <c r="AS1899" s="20">
        <f t="shared" si="485"/>
        <v>0</v>
      </c>
    </row>
    <row r="1900" spans="1:45">
      <c r="A1900"/>
      <c r="B1900"/>
      <c r="C1900"/>
      <c r="D1900"/>
      <c r="E1900"/>
      <c r="F1900"/>
      <c r="G1900"/>
      <c r="H1900"/>
      <c r="I1900"/>
      <c r="J1900"/>
      <c r="K1900"/>
      <c r="L1900"/>
      <c r="M1900" s="8" t="str">
        <f>IF(ISERROR( VLOOKUP(AD1900,'[1]采购入库货量(公司仓库)'!$A:$I,9,FALSE)),"", VLOOKUP(AD1900,'[1]采购入库货量(公司仓库)'!$A:$I,9,FALSE))</f>
        <v/>
      </c>
      <c r="N1900" s="8" t="str">
        <f>IF(ISERROR( VLOOKUP(AD1900,[1]批发上市日期!$A:$F,6,FALSE)),"",  VLOOKUP(AD1900,[1]批发上市日期!$A:$F,6,FALSE))</f>
        <v/>
      </c>
      <c r="O1900" s="48">
        <f>IF(ISERROR(VLOOKUP(E1900&amp;G1900,'[1]采购入库货量(公司仓库)'!$A:$I,7,FALSE)),0,VLOOKUP(E1900&amp;G1900,'[1]采购入库货量(公司仓库)'!$A:$I,7,FALSE))</f>
        <v>0</v>
      </c>
      <c r="P1900" s="12">
        <f t="shared" si="470"/>
        <v>0</v>
      </c>
      <c r="Q1900" s="14">
        <f>IF(ISERROR(VLOOKUP(E1900&amp;G1900,'[1]采购入库货量(公司仓库)'!$A:$I,8,FALSE)),0,VLOOKUP(E1900&amp;G1900,'[1]采购入库货量(公司仓库)'!$A:$I,8,FALSE))</f>
        <v>0</v>
      </c>
      <c r="R1900" s="12">
        <f t="shared" si="471"/>
        <v>0</v>
      </c>
      <c r="S1900">
        <f>SUMIF([1]库存总量!$H:$H,E1900&amp;G1900,[1]库存总量!$G:$G)</f>
        <v>0</v>
      </c>
      <c r="T1900" s="12">
        <f t="shared" si="472"/>
        <v>0</v>
      </c>
      <c r="U1900">
        <f>SUMIFS([1]库存总量!$G:$G,[1]库存总量!$H:$H,E1900&amp;G1900,[1]库存总量!$A:$A,"B")</f>
        <v>0</v>
      </c>
      <c r="V1900" s="12">
        <f t="shared" si="473"/>
        <v>0</v>
      </c>
      <c r="W1900">
        <f>SUMIFS([1]库存总量!$G:$G,[1]库存总量!$H:$H,E1900&amp;G1900,[1]库存总量!$A:$A,"K")</f>
        <v>0</v>
      </c>
      <c r="X1900" s="12">
        <f t="shared" si="474"/>
        <v>0</v>
      </c>
      <c r="Y1900">
        <f t="shared" si="475"/>
        <v>0</v>
      </c>
      <c r="Z1900" s="12">
        <f t="shared" si="476"/>
        <v>0</v>
      </c>
      <c r="AA1900">
        <f>(IF(ISERROR((IF(ISERROR(VLOOKUP(E1900&amp;G1900,'[1]采购入库货量(公司仓库)'!$A:$H,7,FALSE)),0,VLOOKUP(E1900&amp;G1900,'[1]采购入库货量(公司仓库)'!$A:$H,7,FALSE)))*L1900-(IF(ISERROR(VLOOKUP(E1900&amp;G1900,'[1]采购入库货量(公司仓库)'!$A:$H,8,FALSE)),0,VLOOKUP(E1900&amp;G1900,'[1]采购入库货量(公司仓库)'!$A:$H,8,FALSE)))),0,(IF(ISERROR(VLOOKUP(E1900&amp;G1900,'[1]采购入库货量(公司仓库)'!$A:$H,7,FALSE)),0,VLOOKUP(E1900&amp;G1900,'[1]采购入库货量(公司仓库)'!$A:$H,7,FALSE)))*L1900-(IF(ISERROR(VLOOKUP(E1900&amp;G1900,'[1]采购入库货量(公司仓库)'!$A:$H,8,FALSE)),0,VLOOKUP(E1900&amp;G1900,'[1]采购入库货量(公司仓库)'!$A:$H,8,FALSE)))))</f>
        <v>0</v>
      </c>
      <c r="AB1900">
        <f>SUMIF([1]销售数据!$B:$B,E1900&amp;G1900,[1]销售数据!$G:$G)</f>
        <v>0</v>
      </c>
      <c r="AC1900" s="12">
        <f t="shared" si="477"/>
        <v>0</v>
      </c>
      <c r="AD1900" t="str">
        <f t="shared" si="478"/>
        <v/>
      </c>
      <c r="AE1900">
        <f>SUMIF([1]销售数据!$B:$B,AD1900,[1]销售数据!$L:$L)</f>
        <v>0</v>
      </c>
      <c r="AF1900">
        <f>SUMIF([1]销售数据!$B:$B,AD1900,[1]销售数据!$K:$K)</f>
        <v>0</v>
      </c>
      <c r="AG1900">
        <f>SUMIF([1]销售数据!$B:$B,AD1900,[1]销售数据!$J:$J)</f>
        <v>0</v>
      </c>
      <c r="AH1900">
        <f>SUMIF([1]销售数据!$B:$B,AD1900,[1]销售数据!$I:$I)</f>
        <v>0</v>
      </c>
      <c r="AI1900">
        <f>SUMIF([1]销售数据!$B:$B,AD1900,[1]销售数据!$H:$H)</f>
        <v>0</v>
      </c>
      <c r="AJ1900" s="20">
        <f t="shared" si="479"/>
        <v>0</v>
      </c>
      <c r="AK1900">
        <f>SUMIF([1]发货店铺数!$B:$B,AD1900,[1]发货店铺数!$G:$G)</f>
        <v>0</v>
      </c>
      <c r="AL1900">
        <f>SUMIF([1]销售店铺数!$B:$B,AD1900,[1]销售店铺数!$G:$G)</f>
        <v>0</v>
      </c>
      <c r="AM1900">
        <f>SUMIF([1]销售店铺数!$B:$B,AD1900,[1]销售店铺数!$G:$G)</f>
        <v>0</v>
      </c>
      <c r="AN1900" s="20">
        <f t="shared" si="480"/>
        <v>0</v>
      </c>
      <c r="AO1900" s="20">
        <f t="shared" si="481"/>
        <v>0</v>
      </c>
      <c r="AP1900" s="20">
        <f t="shared" si="482"/>
        <v>0</v>
      </c>
      <c r="AQ1900" s="12">
        <f t="shared" si="483"/>
        <v>0</v>
      </c>
      <c r="AR1900" s="20">
        <f t="shared" si="484"/>
        <v>0</v>
      </c>
      <c r="AS1900" s="20">
        <f t="shared" si="485"/>
        <v>0</v>
      </c>
    </row>
    <row r="1901" spans="1:45">
      <c r="A1901"/>
      <c r="B1901"/>
      <c r="C1901"/>
      <c r="D1901"/>
      <c r="E1901"/>
      <c r="F1901"/>
      <c r="G1901"/>
      <c r="H1901"/>
      <c r="I1901"/>
      <c r="J1901"/>
      <c r="K1901"/>
      <c r="L1901"/>
      <c r="M1901" s="8" t="str">
        <f>IF(ISERROR( VLOOKUP(AD1901,'[1]采购入库货量(公司仓库)'!$A:$I,9,FALSE)),"", VLOOKUP(AD1901,'[1]采购入库货量(公司仓库)'!$A:$I,9,FALSE))</f>
        <v/>
      </c>
      <c r="N1901" s="8" t="str">
        <f>IF(ISERROR( VLOOKUP(AD1901,[1]批发上市日期!$A:$F,6,FALSE)),"",  VLOOKUP(AD1901,[1]批发上市日期!$A:$F,6,FALSE))</f>
        <v/>
      </c>
      <c r="O1901" s="48">
        <f>IF(ISERROR(VLOOKUP(E1901&amp;G1901,'[1]采购入库货量(公司仓库)'!$A:$I,7,FALSE)),0,VLOOKUP(E1901&amp;G1901,'[1]采购入库货量(公司仓库)'!$A:$I,7,FALSE))</f>
        <v>0</v>
      </c>
      <c r="P1901" s="12">
        <f t="shared" si="470"/>
        <v>0</v>
      </c>
      <c r="Q1901" s="14">
        <f>IF(ISERROR(VLOOKUP(E1901&amp;G1901,'[1]采购入库货量(公司仓库)'!$A:$I,8,FALSE)),0,VLOOKUP(E1901&amp;G1901,'[1]采购入库货量(公司仓库)'!$A:$I,8,FALSE))</f>
        <v>0</v>
      </c>
      <c r="R1901" s="12">
        <f t="shared" si="471"/>
        <v>0</v>
      </c>
      <c r="S1901">
        <f>SUMIF([1]库存总量!$H:$H,E1901&amp;G1901,[1]库存总量!$G:$G)</f>
        <v>0</v>
      </c>
      <c r="T1901" s="12">
        <f t="shared" si="472"/>
        <v>0</v>
      </c>
      <c r="U1901">
        <f>SUMIFS([1]库存总量!$G:$G,[1]库存总量!$H:$H,E1901&amp;G1901,[1]库存总量!$A:$A,"B")</f>
        <v>0</v>
      </c>
      <c r="V1901" s="12">
        <f t="shared" si="473"/>
        <v>0</v>
      </c>
      <c r="W1901">
        <f>SUMIFS([1]库存总量!$G:$G,[1]库存总量!$H:$H,E1901&amp;G1901,[1]库存总量!$A:$A,"K")</f>
        <v>0</v>
      </c>
      <c r="X1901" s="12">
        <f t="shared" si="474"/>
        <v>0</v>
      </c>
      <c r="Y1901">
        <f t="shared" si="475"/>
        <v>0</v>
      </c>
      <c r="Z1901" s="12">
        <f t="shared" si="476"/>
        <v>0</v>
      </c>
      <c r="AA1901">
        <f>(IF(ISERROR((IF(ISERROR(VLOOKUP(E1901&amp;G1901,'[1]采购入库货量(公司仓库)'!$A:$H,7,FALSE)),0,VLOOKUP(E1901&amp;G1901,'[1]采购入库货量(公司仓库)'!$A:$H,7,FALSE)))*L1901-(IF(ISERROR(VLOOKUP(E1901&amp;G1901,'[1]采购入库货量(公司仓库)'!$A:$H,8,FALSE)),0,VLOOKUP(E1901&amp;G1901,'[1]采购入库货量(公司仓库)'!$A:$H,8,FALSE)))),0,(IF(ISERROR(VLOOKUP(E1901&amp;G1901,'[1]采购入库货量(公司仓库)'!$A:$H,7,FALSE)),0,VLOOKUP(E1901&amp;G1901,'[1]采购入库货量(公司仓库)'!$A:$H,7,FALSE)))*L1901-(IF(ISERROR(VLOOKUP(E1901&amp;G1901,'[1]采购入库货量(公司仓库)'!$A:$H,8,FALSE)),0,VLOOKUP(E1901&amp;G1901,'[1]采购入库货量(公司仓库)'!$A:$H,8,FALSE)))))</f>
        <v>0</v>
      </c>
      <c r="AB1901">
        <f>SUMIF([1]销售数据!$B:$B,E1901&amp;G1901,[1]销售数据!$G:$G)</f>
        <v>0</v>
      </c>
      <c r="AC1901" s="12">
        <f t="shared" si="477"/>
        <v>0</v>
      </c>
      <c r="AD1901" t="str">
        <f t="shared" si="478"/>
        <v/>
      </c>
      <c r="AE1901">
        <f>SUMIF([1]销售数据!$B:$B,AD1901,[1]销售数据!$L:$L)</f>
        <v>0</v>
      </c>
      <c r="AF1901">
        <f>SUMIF([1]销售数据!$B:$B,AD1901,[1]销售数据!$K:$K)</f>
        <v>0</v>
      </c>
      <c r="AG1901">
        <f>SUMIF([1]销售数据!$B:$B,AD1901,[1]销售数据!$J:$J)</f>
        <v>0</v>
      </c>
      <c r="AH1901">
        <f>SUMIF([1]销售数据!$B:$B,AD1901,[1]销售数据!$I:$I)</f>
        <v>0</v>
      </c>
      <c r="AI1901">
        <f>SUMIF([1]销售数据!$B:$B,AD1901,[1]销售数据!$H:$H)</f>
        <v>0</v>
      </c>
      <c r="AJ1901" s="20">
        <f t="shared" si="479"/>
        <v>0</v>
      </c>
      <c r="AK1901">
        <f>SUMIF([1]发货店铺数!$B:$B,AD1901,[1]发货店铺数!$G:$G)</f>
        <v>0</v>
      </c>
      <c r="AL1901">
        <f>SUMIF([1]销售店铺数!$B:$B,AD1901,[1]销售店铺数!$G:$G)</f>
        <v>0</v>
      </c>
      <c r="AM1901">
        <f>SUMIF([1]销售店铺数!$B:$B,AD1901,[1]销售店铺数!$G:$G)</f>
        <v>0</v>
      </c>
      <c r="AN1901" s="20">
        <f t="shared" si="480"/>
        <v>0</v>
      </c>
      <c r="AO1901" s="20">
        <f t="shared" si="481"/>
        <v>0</v>
      </c>
      <c r="AP1901" s="20">
        <f t="shared" si="482"/>
        <v>0</v>
      </c>
      <c r="AQ1901" s="12">
        <f t="shared" si="483"/>
        <v>0</v>
      </c>
      <c r="AR1901" s="20">
        <f t="shared" si="484"/>
        <v>0</v>
      </c>
      <c r="AS1901" s="20">
        <f t="shared" si="485"/>
        <v>0</v>
      </c>
    </row>
    <row r="1902" spans="1:45">
      <c r="A1902"/>
      <c r="B1902"/>
      <c r="C1902"/>
      <c r="D1902"/>
      <c r="E1902"/>
      <c r="F1902"/>
      <c r="G1902"/>
      <c r="H1902"/>
      <c r="I1902"/>
      <c r="J1902"/>
      <c r="K1902"/>
      <c r="L1902"/>
      <c r="M1902" s="8" t="str">
        <f>IF(ISERROR( VLOOKUP(AD1902,'[1]采购入库货量(公司仓库)'!$A:$I,9,FALSE)),"", VLOOKUP(AD1902,'[1]采购入库货量(公司仓库)'!$A:$I,9,FALSE))</f>
        <v/>
      </c>
      <c r="N1902" s="8" t="str">
        <f>IF(ISERROR( VLOOKUP(AD1902,[1]批发上市日期!$A:$F,6,FALSE)),"",  VLOOKUP(AD1902,[1]批发上市日期!$A:$F,6,FALSE))</f>
        <v/>
      </c>
      <c r="O1902" s="48">
        <f>IF(ISERROR(VLOOKUP(E1902&amp;G1902,'[1]采购入库货量(公司仓库)'!$A:$I,7,FALSE)),0,VLOOKUP(E1902&amp;G1902,'[1]采购入库货量(公司仓库)'!$A:$I,7,FALSE))</f>
        <v>0</v>
      </c>
      <c r="P1902" s="12">
        <f t="shared" si="470"/>
        <v>0</v>
      </c>
      <c r="Q1902" s="14">
        <f>IF(ISERROR(VLOOKUP(E1902&amp;G1902,'[1]采购入库货量(公司仓库)'!$A:$I,8,FALSE)),0,VLOOKUP(E1902&amp;G1902,'[1]采购入库货量(公司仓库)'!$A:$I,8,FALSE))</f>
        <v>0</v>
      </c>
      <c r="R1902" s="12">
        <f t="shared" si="471"/>
        <v>0</v>
      </c>
      <c r="S1902">
        <f>SUMIF([1]库存总量!$H:$H,E1902&amp;G1902,[1]库存总量!$G:$G)</f>
        <v>0</v>
      </c>
      <c r="T1902" s="12">
        <f t="shared" si="472"/>
        <v>0</v>
      </c>
      <c r="U1902">
        <f>SUMIFS([1]库存总量!$G:$G,[1]库存总量!$H:$H,E1902&amp;G1902,[1]库存总量!$A:$A,"B")</f>
        <v>0</v>
      </c>
      <c r="V1902" s="12">
        <f t="shared" si="473"/>
        <v>0</v>
      </c>
      <c r="W1902">
        <f>SUMIFS([1]库存总量!$G:$G,[1]库存总量!$H:$H,E1902&amp;G1902,[1]库存总量!$A:$A,"K")</f>
        <v>0</v>
      </c>
      <c r="X1902" s="12">
        <f t="shared" si="474"/>
        <v>0</v>
      </c>
      <c r="Y1902">
        <f t="shared" si="475"/>
        <v>0</v>
      </c>
      <c r="Z1902" s="12">
        <f t="shared" si="476"/>
        <v>0</v>
      </c>
      <c r="AA1902">
        <f>(IF(ISERROR((IF(ISERROR(VLOOKUP(E1902&amp;G1902,'[1]采购入库货量(公司仓库)'!$A:$H,7,FALSE)),0,VLOOKUP(E1902&amp;G1902,'[1]采购入库货量(公司仓库)'!$A:$H,7,FALSE)))*L1902-(IF(ISERROR(VLOOKUP(E1902&amp;G1902,'[1]采购入库货量(公司仓库)'!$A:$H,8,FALSE)),0,VLOOKUP(E1902&amp;G1902,'[1]采购入库货量(公司仓库)'!$A:$H,8,FALSE)))),0,(IF(ISERROR(VLOOKUP(E1902&amp;G1902,'[1]采购入库货量(公司仓库)'!$A:$H,7,FALSE)),0,VLOOKUP(E1902&amp;G1902,'[1]采购入库货量(公司仓库)'!$A:$H,7,FALSE)))*L1902-(IF(ISERROR(VLOOKUP(E1902&amp;G1902,'[1]采购入库货量(公司仓库)'!$A:$H,8,FALSE)),0,VLOOKUP(E1902&amp;G1902,'[1]采购入库货量(公司仓库)'!$A:$H,8,FALSE)))))</f>
        <v>0</v>
      </c>
      <c r="AB1902">
        <f>SUMIF([1]销售数据!$B:$B,E1902&amp;G1902,[1]销售数据!$G:$G)</f>
        <v>0</v>
      </c>
      <c r="AC1902" s="12">
        <f t="shared" si="477"/>
        <v>0</v>
      </c>
      <c r="AD1902" t="str">
        <f t="shared" si="478"/>
        <v/>
      </c>
      <c r="AE1902">
        <f>SUMIF([1]销售数据!$B:$B,AD1902,[1]销售数据!$L:$L)</f>
        <v>0</v>
      </c>
      <c r="AF1902">
        <f>SUMIF([1]销售数据!$B:$B,AD1902,[1]销售数据!$K:$K)</f>
        <v>0</v>
      </c>
      <c r="AG1902">
        <f>SUMIF([1]销售数据!$B:$B,AD1902,[1]销售数据!$J:$J)</f>
        <v>0</v>
      </c>
      <c r="AH1902">
        <f>SUMIF([1]销售数据!$B:$B,AD1902,[1]销售数据!$I:$I)</f>
        <v>0</v>
      </c>
      <c r="AI1902">
        <f>SUMIF([1]销售数据!$B:$B,AD1902,[1]销售数据!$H:$H)</f>
        <v>0</v>
      </c>
      <c r="AJ1902" s="20">
        <f t="shared" si="479"/>
        <v>0</v>
      </c>
      <c r="AK1902">
        <f>SUMIF([1]发货店铺数!$B:$B,AD1902,[1]发货店铺数!$G:$G)</f>
        <v>0</v>
      </c>
      <c r="AL1902">
        <f>SUMIF([1]销售店铺数!$B:$B,AD1902,[1]销售店铺数!$G:$G)</f>
        <v>0</v>
      </c>
      <c r="AM1902">
        <f>SUMIF([1]销售店铺数!$B:$B,AD1902,[1]销售店铺数!$G:$G)</f>
        <v>0</v>
      </c>
      <c r="AN1902" s="20">
        <f t="shared" si="480"/>
        <v>0</v>
      </c>
      <c r="AO1902" s="20">
        <f t="shared" si="481"/>
        <v>0</v>
      </c>
      <c r="AP1902" s="20">
        <f t="shared" si="482"/>
        <v>0</v>
      </c>
      <c r="AQ1902" s="12">
        <f t="shared" si="483"/>
        <v>0</v>
      </c>
      <c r="AR1902" s="20">
        <f t="shared" si="484"/>
        <v>0</v>
      </c>
      <c r="AS1902" s="20">
        <f t="shared" si="485"/>
        <v>0</v>
      </c>
    </row>
    <row r="1903" spans="1:45">
      <c r="A1903"/>
      <c r="B1903"/>
      <c r="C1903"/>
      <c r="D1903"/>
      <c r="E1903"/>
      <c r="F1903"/>
      <c r="G1903"/>
      <c r="H1903"/>
      <c r="I1903"/>
      <c r="J1903"/>
      <c r="K1903"/>
      <c r="L1903"/>
      <c r="M1903" s="8" t="str">
        <f>IF(ISERROR( VLOOKUP(AD1903,'[1]采购入库货量(公司仓库)'!$A:$I,9,FALSE)),"", VLOOKUP(AD1903,'[1]采购入库货量(公司仓库)'!$A:$I,9,FALSE))</f>
        <v/>
      </c>
      <c r="N1903" s="8" t="str">
        <f>IF(ISERROR( VLOOKUP(AD1903,[1]批发上市日期!$A:$F,6,FALSE)),"",  VLOOKUP(AD1903,[1]批发上市日期!$A:$F,6,FALSE))</f>
        <v/>
      </c>
      <c r="O1903" s="48">
        <f>IF(ISERROR(VLOOKUP(E1903&amp;G1903,'[1]采购入库货量(公司仓库)'!$A:$I,7,FALSE)),0,VLOOKUP(E1903&amp;G1903,'[1]采购入库货量(公司仓库)'!$A:$I,7,FALSE))</f>
        <v>0</v>
      </c>
      <c r="P1903" s="12">
        <f t="shared" si="470"/>
        <v>0</v>
      </c>
      <c r="Q1903" s="14">
        <f>IF(ISERROR(VLOOKUP(E1903&amp;G1903,'[1]采购入库货量(公司仓库)'!$A:$I,8,FALSE)),0,VLOOKUP(E1903&amp;G1903,'[1]采购入库货量(公司仓库)'!$A:$I,8,FALSE))</f>
        <v>0</v>
      </c>
      <c r="R1903" s="12">
        <f t="shared" si="471"/>
        <v>0</v>
      </c>
      <c r="S1903">
        <f>SUMIF([1]库存总量!$H:$H,E1903&amp;G1903,[1]库存总量!$G:$G)</f>
        <v>0</v>
      </c>
      <c r="T1903" s="12">
        <f t="shared" si="472"/>
        <v>0</v>
      </c>
      <c r="U1903">
        <f>SUMIFS([1]库存总量!$G:$G,[1]库存总量!$H:$H,E1903&amp;G1903,[1]库存总量!$A:$A,"B")</f>
        <v>0</v>
      </c>
      <c r="V1903" s="12">
        <f t="shared" si="473"/>
        <v>0</v>
      </c>
      <c r="W1903">
        <f>SUMIFS([1]库存总量!$G:$G,[1]库存总量!$H:$H,E1903&amp;G1903,[1]库存总量!$A:$A,"K")</f>
        <v>0</v>
      </c>
      <c r="X1903" s="12">
        <f t="shared" si="474"/>
        <v>0</v>
      </c>
      <c r="Y1903">
        <f t="shared" si="475"/>
        <v>0</v>
      </c>
      <c r="Z1903" s="12">
        <f t="shared" si="476"/>
        <v>0</v>
      </c>
      <c r="AA1903">
        <f>(IF(ISERROR((IF(ISERROR(VLOOKUP(E1903&amp;G1903,'[1]采购入库货量(公司仓库)'!$A:$H,7,FALSE)),0,VLOOKUP(E1903&amp;G1903,'[1]采购入库货量(公司仓库)'!$A:$H,7,FALSE)))*L1903-(IF(ISERROR(VLOOKUP(E1903&amp;G1903,'[1]采购入库货量(公司仓库)'!$A:$H,8,FALSE)),0,VLOOKUP(E1903&amp;G1903,'[1]采购入库货量(公司仓库)'!$A:$H,8,FALSE)))),0,(IF(ISERROR(VLOOKUP(E1903&amp;G1903,'[1]采购入库货量(公司仓库)'!$A:$H,7,FALSE)),0,VLOOKUP(E1903&amp;G1903,'[1]采购入库货量(公司仓库)'!$A:$H,7,FALSE)))*L1903-(IF(ISERROR(VLOOKUP(E1903&amp;G1903,'[1]采购入库货量(公司仓库)'!$A:$H,8,FALSE)),0,VLOOKUP(E1903&amp;G1903,'[1]采购入库货量(公司仓库)'!$A:$H,8,FALSE)))))</f>
        <v>0</v>
      </c>
      <c r="AB1903">
        <f>SUMIF([1]销售数据!$B:$B,E1903&amp;G1903,[1]销售数据!$G:$G)</f>
        <v>0</v>
      </c>
      <c r="AC1903" s="12">
        <f t="shared" si="477"/>
        <v>0</v>
      </c>
      <c r="AD1903" t="str">
        <f t="shared" si="478"/>
        <v/>
      </c>
      <c r="AE1903">
        <f>SUMIF([1]销售数据!$B:$B,AD1903,[1]销售数据!$L:$L)</f>
        <v>0</v>
      </c>
      <c r="AF1903">
        <f>SUMIF([1]销售数据!$B:$B,AD1903,[1]销售数据!$K:$K)</f>
        <v>0</v>
      </c>
      <c r="AG1903">
        <f>SUMIF([1]销售数据!$B:$B,AD1903,[1]销售数据!$J:$J)</f>
        <v>0</v>
      </c>
      <c r="AH1903">
        <f>SUMIF([1]销售数据!$B:$B,AD1903,[1]销售数据!$I:$I)</f>
        <v>0</v>
      </c>
      <c r="AI1903">
        <f>SUMIF([1]销售数据!$B:$B,AD1903,[1]销售数据!$H:$H)</f>
        <v>0</v>
      </c>
      <c r="AJ1903" s="20">
        <f t="shared" si="479"/>
        <v>0</v>
      </c>
      <c r="AK1903">
        <f>SUMIF([1]发货店铺数!$B:$B,AD1903,[1]发货店铺数!$G:$G)</f>
        <v>0</v>
      </c>
      <c r="AL1903">
        <f>SUMIF([1]销售店铺数!$B:$B,AD1903,[1]销售店铺数!$G:$G)</f>
        <v>0</v>
      </c>
      <c r="AM1903">
        <f>SUMIF([1]销售店铺数!$B:$B,AD1903,[1]销售店铺数!$G:$G)</f>
        <v>0</v>
      </c>
      <c r="AN1903" s="20">
        <f t="shared" si="480"/>
        <v>0</v>
      </c>
      <c r="AO1903" s="20">
        <f t="shared" si="481"/>
        <v>0</v>
      </c>
      <c r="AP1903" s="20">
        <f t="shared" si="482"/>
        <v>0</v>
      </c>
      <c r="AQ1903" s="12">
        <f t="shared" si="483"/>
        <v>0</v>
      </c>
      <c r="AR1903" s="20">
        <f t="shared" si="484"/>
        <v>0</v>
      </c>
      <c r="AS1903" s="20">
        <f t="shared" si="485"/>
        <v>0</v>
      </c>
    </row>
    <row r="1904" spans="1:45">
      <c r="A1904"/>
      <c r="B1904"/>
      <c r="C1904"/>
      <c r="D1904"/>
      <c r="E1904"/>
      <c r="F1904"/>
      <c r="G1904"/>
      <c r="H1904"/>
      <c r="I1904"/>
      <c r="J1904"/>
      <c r="K1904"/>
      <c r="L1904"/>
      <c r="M1904" s="8" t="str">
        <f>IF(ISERROR( VLOOKUP(AD1904,'[1]采购入库货量(公司仓库)'!$A:$I,9,FALSE)),"", VLOOKUP(AD1904,'[1]采购入库货量(公司仓库)'!$A:$I,9,FALSE))</f>
        <v/>
      </c>
      <c r="N1904" s="8" t="str">
        <f>IF(ISERROR( VLOOKUP(AD1904,[1]批发上市日期!$A:$F,6,FALSE)),"",  VLOOKUP(AD1904,[1]批发上市日期!$A:$F,6,FALSE))</f>
        <v/>
      </c>
      <c r="O1904" s="48">
        <f>IF(ISERROR(VLOOKUP(E1904&amp;G1904,'[1]采购入库货量(公司仓库)'!$A:$I,7,FALSE)),0,VLOOKUP(E1904&amp;G1904,'[1]采购入库货量(公司仓库)'!$A:$I,7,FALSE))</f>
        <v>0</v>
      </c>
      <c r="P1904" s="12">
        <f t="shared" si="470"/>
        <v>0</v>
      </c>
      <c r="Q1904" s="14">
        <f>IF(ISERROR(VLOOKUP(E1904&amp;G1904,'[1]采购入库货量(公司仓库)'!$A:$I,8,FALSE)),0,VLOOKUP(E1904&amp;G1904,'[1]采购入库货量(公司仓库)'!$A:$I,8,FALSE))</f>
        <v>0</v>
      </c>
      <c r="R1904" s="12">
        <f t="shared" si="471"/>
        <v>0</v>
      </c>
      <c r="S1904">
        <f>SUMIF([1]库存总量!$H:$H,E1904&amp;G1904,[1]库存总量!$G:$G)</f>
        <v>0</v>
      </c>
      <c r="T1904" s="12">
        <f t="shared" si="472"/>
        <v>0</v>
      </c>
      <c r="U1904">
        <f>SUMIFS([1]库存总量!$G:$G,[1]库存总量!$H:$H,E1904&amp;G1904,[1]库存总量!$A:$A,"B")</f>
        <v>0</v>
      </c>
      <c r="V1904" s="12">
        <f t="shared" si="473"/>
        <v>0</v>
      </c>
      <c r="W1904">
        <f>SUMIFS([1]库存总量!$G:$G,[1]库存总量!$H:$H,E1904&amp;G1904,[1]库存总量!$A:$A,"K")</f>
        <v>0</v>
      </c>
      <c r="X1904" s="12">
        <f t="shared" si="474"/>
        <v>0</v>
      </c>
      <c r="Y1904">
        <f t="shared" si="475"/>
        <v>0</v>
      </c>
      <c r="Z1904" s="12">
        <f t="shared" si="476"/>
        <v>0</v>
      </c>
      <c r="AA1904">
        <f>(IF(ISERROR((IF(ISERROR(VLOOKUP(E1904&amp;G1904,'[1]采购入库货量(公司仓库)'!$A:$H,7,FALSE)),0,VLOOKUP(E1904&amp;G1904,'[1]采购入库货量(公司仓库)'!$A:$H,7,FALSE)))*L1904-(IF(ISERROR(VLOOKUP(E1904&amp;G1904,'[1]采购入库货量(公司仓库)'!$A:$H,8,FALSE)),0,VLOOKUP(E1904&amp;G1904,'[1]采购入库货量(公司仓库)'!$A:$H,8,FALSE)))),0,(IF(ISERROR(VLOOKUP(E1904&amp;G1904,'[1]采购入库货量(公司仓库)'!$A:$H,7,FALSE)),0,VLOOKUP(E1904&amp;G1904,'[1]采购入库货量(公司仓库)'!$A:$H,7,FALSE)))*L1904-(IF(ISERROR(VLOOKUP(E1904&amp;G1904,'[1]采购入库货量(公司仓库)'!$A:$H,8,FALSE)),0,VLOOKUP(E1904&amp;G1904,'[1]采购入库货量(公司仓库)'!$A:$H,8,FALSE)))))</f>
        <v>0</v>
      </c>
      <c r="AB1904">
        <f>SUMIF([1]销售数据!$B:$B,E1904&amp;G1904,[1]销售数据!$G:$G)</f>
        <v>0</v>
      </c>
      <c r="AC1904" s="12">
        <f t="shared" si="477"/>
        <v>0</v>
      </c>
      <c r="AD1904" t="str">
        <f t="shared" si="478"/>
        <v/>
      </c>
      <c r="AE1904">
        <f>SUMIF([1]销售数据!$B:$B,AD1904,[1]销售数据!$L:$L)</f>
        <v>0</v>
      </c>
      <c r="AF1904">
        <f>SUMIF([1]销售数据!$B:$B,AD1904,[1]销售数据!$K:$K)</f>
        <v>0</v>
      </c>
      <c r="AG1904">
        <f>SUMIF([1]销售数据!$B:$B,AD1904,[1]销售数据!$J:$J)</f>
        <v>0</v>
      </c>
      <c r="AH1904">
        <f>SUMIF([1]销售数据!$B:$B,AD1904,[1]销售数据!$I:$I)</f>
        <v>0</v>
      </c>
      <c r="AI1904">
        <f>SUMIF([1]销售数据!$B:$B,AD1904,[1]销售数据!$H:$H)</f>
        <v>0</v>
      </c>
      <c r="AJ1904" s="20">
        <f t="shared" si="479"/>
        <v>0</v>
      </c>
      <c r="AK1904">
        <f>SUMIF([1]发货店铺数!$B:$B,AD1904,[1]发货店铺数!$G:$G)</f>
        <v>0</v>
      </c>
      <c r="AL1904">
        <f>SUMIF([1]销售店铺数!$B:$B,AD1904,[1]销售店铺数!$G:$G)</f>
        <v>0</v>
      </c>
      <c r="AM1904">
        <f>SUMIF([1]销售店铺数!$B:$B,AD1904,[1]销售店铺数!$G:$G)</f>
        <v>0</v>
      </c>
      <c r="AN1904" s="20">
        <f t="shared" si="480"/>
        <v>0</v>
      </c>
      <c r="AO1904" s="20">
        <f t="shared" si="481"/>
        <v>0</v>
      </c>
      <c r="AP1904" s="20">
        <f t="shared" si="482"/>
        <v>0</v>
      </c>
      <c r="AQ1904" s="12">
        <f t="shared" si="483"/>
        <v>0</v>
      </c>
      <c r="AR1904" s="20">
        <f t="shared" si="484"/>
        <v>0</v>
      </c>
      <c r="AS1904" s="20">
        <f t="shared" si="485"/>
        <v>0</v>
      </c>
    </row>
    <row r="1905" spans="1:45">
      <c r="A1905"/>
      <c r="B1905"/>
      <c r="C1905"/>
      <c r="D1905"/>
      <c r="E1905"/>
      <c r="F1905"/>
      <c r="G1905"/>
      <c r="H1905"/>
      <c r="I1905"/>
      <c r="J1905"/>
      <c r="K1905"/>
      <c r="L1905"/>
      <c r="M1905" s="8" t="str">
        <f>IF(ISERROR( VLOOKUP(AD1905,'[1]采购入库货量(公司仓库)'!$A:$I,9,FALSE)),"", VLOOKUP(AD1905,'[1]采购入库货量(公司仓库)'!$A:$I,9,FALSE))</f>
        <v/>
      </c>
      <c r="N1905" s="8" t="str">
        <f>IF(ISERROR( VLOOKUP(AD1905,[1]批发上市日期!$A:$F,6,FALSE)),"",  VLOOKUP(AD1905,[1]批发上市日期!$A:$F,6,FALSE))</f>
        <v/>
      </c>
      <c r="O1905" s="48">
        <f>IF(ISERROR(VLOOKUP(E1905&amp;G1905,'[1]采购入库货量(公司仓库)'!$A:$I,7,FALSE)),0,VLOOKUP(E1905&amp;G1905,'[1]采购入库货量(公司仓库)'!$A:$I,7,FALSE))</f>
        <v>0</v>
      </c>
      <c r="P1905" s="12">
        <f t="shared" si="470"/>
        <v>0</v>
      </c>
      <c r="Q1905" s="14">
        <f>IF(ISERROR(VLOOKUP(E1905&amp;G1905,'[1]采购入库货量(公司仓库)'!$A:$I,8,FALSE)),0,VLOOKUP(E1905&amp;G1905,'[1]采购入库货量(公司仓库)'!$A:$I,8,FALSE))</f>
        <v>0</v>
      </c>
      <c r="R1905" s="12">
        <f t="shared" si="471"/>
        <v>0</v>
      </c>
      <c r="S1905">
        <f>SUMIF([1]库存总量!$H:$H,E1905&amp;G1905,[1]库存总量!$G:$G)</f>
        <v>0</v>
      </c>
      <c r="T1905" s="12">
        <f t="shared" si="472"/>
        <v>0</v>
      </c>
      <c r="U1905">
        <f>SUMIFS([1]库存总量!$G:$G,[1]库存总量!$H:$H,E1905&amp;G1905,[1]库存总量!$A:$A,"B")</f>
        <v>0</v>
      </c>
      <c r="V1905" s="12">
        <f t="shared" si="473"/>
        <v>0</v>
      </c>
      <c r="W1905">
        <f>SUMIFS([1]库存总量!$G:$G,[1]库存总量!$H:$H,E1905&amp;G1905,[1]库存总量!$A:$A,"K")</f>
        <v>0</v>
      </c>
      <c r="X1905" s="12">
        <f t="shared" si="474"/>
        <v>0</v>
      </c>
      <c r="Y1905">
        <f t="shared" si="475"/>
        <v>0</v>
      </c>
      <c r="Z1905" s="12">
        <f t="shared" si="476"/>
        <v>0</v>
      </c>
      <c r="AA1905">
        <f>(IF(ISERROR((IF(ISERROR(VLOOKUP(E1905&amp;G1905,'[1]采购入库货量(公司仓库)'!$A:$H,7,FALSE)),0,VLOOKUP(E1905&amp;G1905,'[1]采购入库货量(公司仓库)'!$A:$H,7,FALSE)))*L1905-(IF(ISERROR(VLOOKUP(E1905&amp;G1905,'[1]采购入库货量(公司仓库)'!$A:$H,8,FALSE)),0,VLOOKUP(E1905&amp;G1905,'[1]采购入库货量(公司仓库)'!$A:$H,8,FALSE)))),0,(IF(ISERROR(VLOOKUP(E1905&amp;G1905,'[1]采购入库货量(公司仓库)'!$A:$H,7,FALSE)),0,VLOOKUP(E1905&amp;G1905,'[1]采购入库货量(公司仓库)'!$A:$H,7,FALSE)))*L1905-(IF(ISERROR(VLOOKUP(E1905&amp;G1905,'[1]采购入库货量(公司仓库)'!$A:$H,8,FALSE)),0,VLOOKUP(E1905&amp;G1905,'[1]采购入库货量(公司仓库)'!$A:$H,8,FALSE)))))</f>
        <v>0</v>
      </c>
      <c r="AB1905">
        <f>SUMIF([1]销售数据!$B:$B,E1905&amp;G1905,[1]销售数据!$G:$G)</f>
        <v>0</v>
      </c>
      <c r="AC1905" s="12">
        <f t="shared" si="477"/>
        <v>0</v>
      </c>
      <c r="AD1905" t="str">
        <f t="shared" si="478"/>
        <v/>
      </c>
      <c r="AE1905">
        <f>SUMIF([1]销售数据!$B:$B,AD1905,[1]销售数据!$L:$L)</f>
        <v>0</v>
      </c>
      <c r="AF1905">
        <f>SUMIF([1]销售数据!$B:$B,AD1905,[1]销售数据!$K:$K)</f>
        <v>0</v>
      </c>
      <c r="AG1905">
        <f>SUMIF([1]销售数据!$B:$B,AD1905,[1]销售数据!$J:$J)</f>
        <v>0</v>
      </c>
      <c r="AH1905">
        <f>SUMIF([1]销售数据!$B:$B,AD1905,[1]销售数据!$I:$I)</f>
        <v>0</v>
      </c>
      <c r="AI1905">
        <f>SUMIF([1]销售数据!$B:$B,AD1905,[1]销售数据!$H:$H)</f>
        <v>0</v>
      </c>
      <c r="AJ1905" s="20">
        <f t="shared" si="479"/>
        <v>0</v>
      </c>
      <c r="AK1905">
        <f>SUMIF([1]发货店铺数!$B:$B,AD1905,[1]发货店铺数!$G:$G)</f>
        <v>0</v>
      </c>
      <c r="AL1905">
        <f>SUMIF([1]销售店铺数!$B:$B,AD1905,[1]销售店铺数!$G:$G)</f>
        <v>0</v>
      </c>
      <c r="AM1905">
        <f>SUMIF([1]销售店铺数!$B:$B,AD1905,[1]销售店铺数!$G:$G)</f>
        <v>0</v>
      </c>
      <c r="AN1905" s="20">
        <f t="shared" si="480"/>
        <v>0</v>
      </c>
      <c r="AO1905" s="20">
        <f t="shared" si="481"/>
        <v>0</v>
      </c>
      <c r="AP1905" s="20">
        <f t="shared" si="482"/>
        <v>0</v>
      </c>
      <c r="AQ1905" s="12">
        <f t="shared" si="483"/>
        <v>0</v>
      </c>
      <c r="AR1905" s="20">
        <f t="shared" si="484"/>
        <v>0</v>
      </c>
      <c r="AS1905" s="20">
        <f t="shared" si="485"/>
        <v>0</v>
      </c>
    </row>
    <row r="1906" spans="1:45">
      <c r="A1906"/>
      <c r="B1906"/>
      <c r="C1906"/>
      <c r="D1906"/>
      <c r="E1906"/>
      <c r="F1906"/>
      <c r="G1906"/>
      <c r="H1906"/>
      <c r="I1906"/>
      <c r="J1906"/>
      <c r="K1906"/>
      <c r="L1906"/>
      <c r="M1906" s="8" t="str">
        <f>IF(ISERROR( VLOOKUP(AD1906,'[1]采购入库货量(公司仓库)'!$A:$I,9,FALSE)),"", VLOOKUP(AD1906,'[1]采购入库货量(公司仓库)'!$A:$I,9,FALSE))</f>
        <v/>
      </c>
      <c r="N1906" s="8" t="str">
        <f>IF(ISERROR( VLOOKUP(AD1906,[1]批发上市日期!$A:$F,6,FALSE)),"",  VLOOKUP(AD1906,[1]批发上市日期!$A:$F,6,FALSE))</f>
        <v/>
      </c>
      <c r="O1906" s="48">
        <f>IF(ISERROR(VLOOKUP(E1906&amp;G1906,'[1]采购入库货量(公司仓库)'!$A:$I,7,FALSE)),0,VLOOKUP(E1906&amp;G1906,'[1]采购入库货量(公司仓库)'!$A:$I,7,FALSE))</f>
        <v>0</v>
      </c>
      <c r="P1906" s="12">
        <f t="shared" si="470"/>
        <v>0</v>
      </c>
      <c r="Q1906" s="14">
        <f>IF(ISERROR(VLOOKUP(E1906&amp;G1906,'[1]采购入库货量(公司仓库)'!$A:$I,8,FALSE)),0,VLOOKUP(E1906&amp;G1906,'[1]采购入库货量(公司仓库)'!$A:$I,8,FALSE))</f>
        <v>0</v>
      </c>
      <c r="R1906" s="12">
        <f t="shared" si="471"/>
        <v>0</v>
      </c>
      <c r="S1906">
        <f>SUMIF([1]库存总量!$H:$H,E1906&amp;G1906,[1]库存总量!$G:$G)</f>
        <v>0</v>
      </c>
      <c r="T1906" s="12">
        <f t="shared" si="472"/>
        <v>0</v>
      </c>
      <c r="U1906">
        <f>SUMIFS([1]库存总量!$G:$G,[1]库存总量!$H:$H,E1906&amp;G1906,[1]库存总量!$A:$A,"B")</f>
        <v>0</v>
      </c>
      <c r="V1906" s="12">
        <f t="shared" si="473"/>
        <v>0</v>
      </c>
      <c r="W1906">
        <f>SUMIFS([1]库存总量!$G:$G,[1]库存总量!$H:$H,E1906&amp;G1906,[1]库存总量!$A:$A,"K")</f>
        <v>0</v>
      </c>
      <c r="X1906" s="12">
        <f t="shared" si="474"/>
        <v>0</v>
      </c>
      <c r="Y1906">
        <f t="shared" si="475"/>
        <v>0</v>
      </c>
      <c r="Z1906" s="12">
        <f t="shared" si="476"/>
        <v>0</v>
      </c>
      <c r="AA1906">
        <f>(IF(ISERROR((IF(ISERROR(VLOOKUP(E1906&amp;G1906,'[1]采购入库货量(公司仓库)'!$A:$H,7,FALSE)),0,VLOOKUP(E1906&amp;G1906,'[1]采购入库货量(公司仓库)'!$A:$H,7,FALSE)))*L1906-(IF(ISERROR(VLOOKUP(E1906&amp;G1906,'[1]采购入库货量(公司仓库)'!$A:$H,8,FALSE)),0,VLOOKUP(E1906&amp;G1906,'[1]采购入库货量(公司仓库)'!$A:$H,8,FALSE)))),0,(IF(ISERROR(VLOOKUP(E1906&amp;G1906,'[1]采购入库货量(公司仓库)'!$A:$H,7,FALSE)),0,VLOOKUP(E1906&amp;G1906,'[1]采购入库货量(公司仓库)'!$A:$H,7,FALSE)))*L1906-(IF(ISERROR(VLOOKUP(E1906&amp;G1906,'[1]采购入库货量(公司仓库)'!$A:$H,8,FALSE)),0,VLOOKUP(E1906&amp;G1906,'[1]采购入库货量(公司仓库)'!$A:$H,8,FALSE)))))</f>
        <v>0</v>
      </c>
      <c r="AB1906">
        <f>SUMIF([1]销售数据!$B:$B,E1906&amp;G1906,[1]销售数据!$G:$G)</f>
        <v>0</v>
      </c>
      <c r="AC1906" s="12">
        <f t="shared" si="477"/>
        <v>0</v>
      </c>
      <c r="AD1906" t="str">
        <f t="shared" si="478"/>
        <v/>
      </c>
      <c r="AE1906">
        <f>SUMIF([1]销售数据!$B:$B,AD1906,[1]销售数据!$L:$L)</f>
        <v>0</v>
      </c>
      <c r="AF1906">
        <f>SUMIF([1]销售数据!$B:$B,AD1906,[1]销售数据!$K:$K)</f>
        <v>0</v>
      </c>
      <c r="AG1906">
        <f>SUMIF([1]销售数据!$B:$B,AD1906,[1]销售数据!$J:$J)</f>
        <v>0</v>
      </c>
      <c r="AH1906">
        <f>SUMIF([1]销售数据!$B:$B,AD1906,[1]销售数据!$I:$I)</f>
        <v>0</v>
      </c>
      <c r="AI1906">
        <f>SUMIF([1]销售数据!$B:$B,AD1906,[1]销售数据!$H:$H)</f>
        <v>0</v>
      </c>
      <c r="AJ1906" s="20">
        <f t="shared" si="479"/>
        <v>0</v>
      </c>
      <c r="AK1906">
        <f>SUMIF([1]发货店铺数!$B:$B,AD1906,[1]发货店铺数!$G:$G)</f>
        <v>0</v>
      </c>
      <c r="AL1906">
        <f>SUMIF([1]销售店铺数!$B:$B,AD1906,[1]销售店铺数!$G:$G)</f>
        <v>0</v>
      </c>
      <c r="AM1906">
        <f>SUMIF([1]销售店铺数!$B:$B,AD1906,[1]销售店铺数!$G:$G)</f>
        <v>0</v>
      </c>
      <c r="AN1906" s="20">
        <f t="shared" si="480"/>
        <v>0</v>
      </c>
      <c r="AO1906" s="20">
        <f t="shared" si="481"/>
        <v>0</v>
      </c>
      <c r="AP1906" s="20">
        <f t="shared" si="482"/>
        <v>0</v>
      </c>
      <c r="AQ1906" s="12">
        <f t="shared" si="483"/>
        <v>0</v>
      </c>
      <c r="AR1906" s="20">
        <f t="shared" si="484"/>
        <v>0</v>
      </c>
      <c r="AS1906" s="20">
        <f t="shared" si="485"/>
        <v>0</v>
      </c>
    </row>
    <row r="1907" spans="1:45">
      <c r="A1907"/>
      <c r="B1907"/>
      <c r="C1907"/>
      <c r="D1907"/>
      <c r="E1907"/>
      <c r="F1907"/>
      <c r="G1907"/>
      <c r="H1907"/>
      <c r="I1907"/>
      <c r="J1907"/>
      <c r="K1907"/>
      <c r="L1907"/>
      <c r="M1907" s="8" t="str">
        <f>IF(ISERROR( VLOOKUP(AD1907,'[1]采购入库货量(公司仓库)'!$A:$I,9,FALSE)),"", VLOOKUP(AD1907,'[1]采购入库货量(公司仓库)'!$A:$I,9,FALSE))</f>
        <v/>
      </c>
      <c r="N1907" s="8" t="str">
        <f>IF(ISERROR( VLOOKUP(AD1907,[1]批发上市日期!$A:$F,6,FALSE)),"",  VLOOKUP(AD1907,[1]批发上市日期!$A:$F,6,FALSE))</f>
        <v/>
      </c>
      <c r="O1907" s="48">
        <f>IF(ISERROR(VLOOKUP(E1907&amp;G1907,'[1]采购入库货量(公司仓库)'!$A:$I,7,FALSE)),0,VLOOKUP(E1907&amp;G1907,'[1]采购入库货量(公司仓库)'!$A:$I,7,FALSE))</f>
        <v>0</v>
      </c>
      <c r="P1907" s="12">
        <f t="shared" si="470"/>
        <v>0</v>
      </c>
      <c r="Q1907" s="14">
        <f>IF(ISERROR(VLOOKUP(E1907&amp;G1907,'[1]采购入库货量(公司仓库)'!$A:$I,8,FALSE)),0,VLOOKUP(E1907&amp;G1907,'[1]采购入库货量(公司仓库)'!$A:$I,8,FALSE))</f>
        <v>0</v>
      </c>
      <c r="R1907" s="12">
        <f t="shared" si="471"/>
        <v>0</v>
      </c>
      <c r="S1907">
        <f>SUMIF([1]库存总量!$H:$H,E1907&amp;G1907,[1]库存总量!$G:$G)</f>
        <v>0</v>
      </c>
      <c r="T1907" s="12">
        <f t="shared" si="472"/>
        <v>0</v>
      </c>
      <c r="U1907">
        <f>SUMIFS([1]库存总量!$G:$G,[1]库存总量!$H:$H,E1907&amp;G1907,[1]库存总量!$A:$A,"B")</f>
        <v>0</v>
      </c>
      <c r="V1907" s="12">
        <f t="shared" si="473"/>
        <v>0</v>
      </c>
      <c r="W1907">
        <f>SUMIFS([1]库存总量!$G:$G,[1]库存总量!$H:$H,E1907&amp;G1907,[1]库存总量!$A:$A,"K")</f>
        <v>0</v>
      </c>
      <c r="X1907" s="12">
        <f t="shared" si="474"/>
        <v>0</v>
      </c>
      <c r="Y1907">
        <f t="shared" si="475"/>
        <v>0</v>
      </c>
      <c r="Z1907" s="12">
        <f t="shared" si="476"/>
        <v>0</v>
      </c>
      <c r="AA1907">
        <f>(IF(ISERROR((IF(ISERROR(VLOOKUP(E1907&amp;G1907,'[1]采购入库货量(公司仓库)'!$A:$H,7,FALSE)),0,VLOOKUP(E1907&amp;G1907,'[1]采购入库货量(公司仓库)'!$A:$H,7,FALSE)))*L1907-(IF(ISERROR(VLOOKUP(E1907&amp;G1907,'[1]采购入库货量(公司仓库)'!$A:$H,8,FALSE)),0,VLOOKUP(E1907&amp;G1907,'[1]采购入库货量(公司仓库)'!$A:$H,8,FALSE)))),0,(IF(ISERROR(VLOOKUP(E1907&amp;G1907,'[1]采购入库货量(公司仓库)'!$A:$H,7,FALSE)),0,VLOOKUP(E1907&amp;G1907,'[1]采购入库货量(公司仓库)'!$A:$H,7,FALSE)))*L1907-(IF(ISERROR(VLOOKUP(E1907&amp;G1907,'[1]采购入库货量(公司仓库)'!$A:$H,8,FALSE)),0,VLOOKUP(E1907&amp;G1907,'[1]采购入库货量(公司仓库)'!$A:$H,8,FALSE)))))</f>
        <v>0</v>
      </c>
      <c r="AB1907">
        <f>SUMIF([1]销售数据!$B:$B,E1907&amp;G1907,[1]销售数据!$G:$G)</f>
        <v>0</v>
      </c>
      <c r="AC1907" s="12">
        <f t="shared" si="477"/>
        <v>0</v>
      </c>
      <c r="AD1907" t="str">
        <f t="shared" si="478"/>
        <v/>
      </c>
      <c r="AE1907">
        <f>SUMIF([1]销售数据!$B:$B,AD1907,[1]销售数据!$L:$L)</f>
        <v>0</v>
      </c>
      <c r="AF1907">
        <f>SUMIF([1]销售数据!$B:$B,AD1907,[1]销售数据!$K:$K)</f>
        <v>0</v>
      </c>
      <c r="AG1907">
        <f>SUMIF([1]销售数据!$B:$B,AD1907,[1]销售数据!$J:$J)</f>
        <v>0</v>
      </c>
      <c r="AH1907">
        <f>SUMIF([1]销售数据!$B:$B,AD1907,[1]销售数据!$I:$I)</f>
        <v>0</v>
      </c>
      <c r="AI1907">
        <f>SUMIF([1]销售数据!$B:$B,AD1907,[1]销售数据!$H:$H)</f>
        <v>0</v>
      </c>
      <c r="AJ1907" s="20">
        <f t="shared" si="479"/>
        <v>0</v>
      </c>
      <c r="AK1907">
        <f>SUMIF([1]发货店铺数!$B:$B,AD1907,[1]发货店铺数!$G:$G)</f>
        <v>0</v>
      </c>
      <c r="AL1907">
        <f>SUMIF([1]销售店铺数!$B:$B,AD1907,[1]销售店铺数!$G:$G)</f>
        <v>0</v>
      </c>
      <c r="AM1907">
        <f>SUMIF([1]销售店铺数!$B:$B,AD1907,[1]销售店铺数!$G:$G)</f>
        <v>0</v>
      </c>
      <c r="AN1907" s="20">
        <f t="shared" si="480"/>
        <v>0</v>
      </c>
      <c r="AO1907" s="20">
        <f t="shared" si="481"/>
        <v>0</v>
      </c>
      <c r="AP1907" s="20">
        <f t="shared" si="482"/>
        <v>0</v>
      </c>
      <c r="AQ1907" s="12">
        <f t="shared" si="483"/>
        <v>0</v>
      </c>
      <c r="AR1907" s="20">
        <f t="shared" si="484"/>
        <v>0</v>
      </c>
      <c r="AS1907" s="20">
        <f t="shared" si="485"/>
        <v>0</v>
      </c>
    </row>
    <row r="1908" spans="1:45">
      <c r="A1908"/>
      <c r="B1908"/>
      <c r="C1908"/>
      <c r="D1908"/>
      <c r="E1908"/>
      <c r="F1908"/>
      <c r="G1908"/>
      <c r="H1908"/>
      <c r="I1908"/>
      <c r="J1908"/>
      <c r="K1908"/>
      <c r="L1908"/>
      <c r="M1908" s="8" t="str">
        <f>IF(ISERROR( VLOOKUP(AD1908,'[1]采购入库货量(公司仓库)'!$A:$I,9,FALSE)),"", VLOOKUP(AD1908,'[1]采购入库货量(公司仓库)'!$A:$I,9,FALSE))</f>
        <v/>
      </c>
      <c r="N1908" s="8" t="str">
        <f>IF(ISERROR( VLOOKUP(AD1908,[1]批发上市日期!$A:$F,6,FALSE)),"",  VLOOKUP(AD1908,[1]批发上市日期!$A:$F,6,FALSE))</f>
        <v/>
      </c>
      <c r="O1908" s="48">
        <f>IF(ISERROR(VLOOKUP(E1908&amp;G1908,'[1]采购入库货量(公司仓库)'!$A:$I,7,FALSE)),0,VLOOKUP(E1908&amp;G1908,'[1]采购入库货量(公司仓库)'!$A:$I,7,FALSE))</f>
        <v>0</v>
      </c>
      <c r="P1908" s="12">
        <f t="shared" si="470"/>
        <v>0</v>
      </c>
      <c r="Q1908" s="14">
        <f>IF(ISERROR(VLOOKUP(E1908&amp;G1908,'[1]采购入库货量(公司仓库)'!$A:$I,8,FALSE)),0,VLOOKUP(E1908&amp;G1908,'[1]采购入库货量(公司仓库)'!$A:$I,8,FALSE))</f>
        <v>0</v>
      </c>
      <c r="R1908" s="12">
        <f t="shared" si="471"/>
        <v>0</v>
      </c>
      <c r="S1908">
        <f>SUMIF([1]库存总量!$H:$H,E1908&amp;G1908,[1]库存总量!$G:$G)</f>
        <v>0</v>
      </c>
      <c r="T1908" s="12">
        <f t="shared" si="472"/>
        <v>0</v>
      </c>
      <c r="U1908">
        <f>SUMIFS([1]库存总量!$G:$G,[1]库存总量!$H:$H,E1908&amp;G1908,[1]库存总量!$A:$A,"B")</f>
        <v>0</v>
      </c>
      <c r="V1908" s="12">
        <f t="shared" si="473"/>
        <v>0</v>
      </c>
      <c r="W1908">
        <f>SUMIFS([1]库存总量!$G:$G,[1]库存总量!$H:$H,E1908&amp;G1908,[1]库存总量!$A:$A,"K")</f>
        <v>0</v>
      </c>
      <c r="X1908" s="12">
        <f t="shared" si="474"/>
        <v>0</v>
      </c>
      <c r="Y1908">
        <f t="shared" si="475"/>
        <v>0</v>
      </c>
      <c r="Z1908" s="12">
        <f t="shared" si="476"/>
        <v>0</v>
      </c>
      <c r="AA1908">
        <f>(IF(ISERROR((IF(ISERROR(VLOOKUP(E1908&amp;G1908,'[1]采购入库货量(公司仓库)'!$A:$H,7,FALSE)),0,VLOOKUP(E1908&amp;G1908,'[1]采购入库货量(公司仓库)'!$A:$H,7,FALSE)))*L1908-(IF(ISERROR(VLOOKUP(E1908&amp;G1908,'[1]采购入库货量(公司仓库)'!$A:$H,8,FALSE)),0,VLOOKUP(E1908&amp;G1908,'[1]采购入库货量(公司仓库)'!$A:$H,8,FALSE)))),0,(IF(ISERROR(VLOOKUP(E1908&amp;G1908,'[1]采购入库货量(公司仓库)'!$A:$H,7,FALSE)),0,VLOOKUP(E1908&amp;G1908,'[1]采购入库货量(公司仓库)'!$A:$H,7,FALSE)))*L1908-(IF(ISERROR(VLOOKUP(E1908&amp;G1908,'[1]采购入库货量(公司仓库)'!$A:$H,8,FALSE)),0,VLOOKUP(E1908&amp;G1908,'[1]采购入库货量(公司仓库)'!$A:$H,8,FALSE)))))</f>
        <v>0</v>
      </c>
      <c r="AB1908">
        <f>SUMIF([1]销售数据!$B:$B,E1908&amp;G1908,[1]销售数据!$G:$G)</f>
        <v>0</v>
      </c>
      <c r="AC1908" s="12">
        <f t="shared" si="477"/>
        <v>0</v>
      </c>
      <c r="AD1908" t="str">
        <f t="shared" si="478"/>
        <v/>
      </c>
      <c r="AE1908">
        <f>SUMIF([1]销售数据!$B:$B,AD1908,[1]销售数据!$L:$L)</f>
        <v>0</v>
      </c>
      <c r="AF1908">
        <f>SUMIF([1]销售数据!$B:$B,AD1908,[1]销售数据!$K:$K)</f>
        <v>0</v>
      </c>
      <c r="AG1908">
        <f>SUMIF([1]销售数据!$B:$B,AD1908,[1]销售数据!$J:$J)</f>
        <v>0</v>
      </c>
      <c r="AH1908">
        <f>SUMIF([1]销售数据!$B:$B,AD1908,[1]销售数据!$I:$I)</f>
        <v>0</v>
      </c>
      <c r="AI1908">
        <f>SUMIF([1]销售数据!$B:$B,AD1908,[1]销售数据!$H:$H)</f>
        <v>0</v>
      </c>
      <c r="AJ1908" s="20">
        <f t="shared" si="479"/>
        <v>0</v>
      </c>
      <c r="AK1908">
        <f>SUMIF([1]发货店铺数!$B:$B,AD1908,[1]发货店铺数!$G:$G)</f>
        <v>0</v>
      </c>
      <c r="AL1908">
        <f>SUMIF([1]销售店铺数!$B:$B,AD1908,[1]销售店铺数!$G:$G)</f>
        <v>0</v>
      </c>
      <c r="AM1908">
        <f>SUMIF([1]销售店铺数!$B:$B,AD1908,[1]销售店铺数!$G:$G)</f>
        <v>0</v>
      </c>
      <c r="AN1908" s="20">
        <f t="shared" si="480"/>
        <v>0</v>
      </c>
      <c r="AO1908" s="20">
        <f t="shared" si="481"/>
        <v>0</v>
      </c>
      <c r="AP1908" s="20">
        <f t="shared" si="482"/>
        <v>0</v>
      </c>
      <c r="AQ1908" s="12">
        <f t="shared" si="483"/>
        <v>0</v>
      </c>
      <c r="AR1908" s="20">
        <f t="shared" si="484"/>
        <v>0</v>
      </c>
      <c r="AS1908" s="20">
        <f t="shared" si="485"/>
        <v>0</v>
      </c>
    </row>
    <row r="1909" spans="1:45">
      <c r="A1909"/>
      <c r="B1909"/>
      <c r="C1909"/>
      <c r="D1909"/>
      <c r="E1909"/>
      <c r="F1909"/>
      <c r="G1909"/>
      <c r="H1909"/>
      <c r="I1909"/>
      <c r="J1909"/>
      <c r="K1909"/>
      <c r="L1909"/>
      <c r="M1909" s="8" t="str">
        <f>IF(ISERROR( VLOOKUP(AD1909,'[1]采购入库货量(公司仓库)'!$A:$I,9,FALSE)),"", VLOOKUP(AD1909,'[1]采购入库货量(公司仓库)'!$A:$I,9,FALSE))</f>
        <v/>
      </c>
      <c r="N1909" s="8" t="str">
        <f>IF(ISERROR( VLOOKUP(AD1909,[1]批发上市日期!$A:$F,6,FALSE)),"",  VLOOKUP(AD1909,[1]批发上市日期!$A:$F,6,FALSE))</f>
        <v/>
      </c>
      <c r="O1909" s="48">
        <f>IF(ISERROR(VLOOKUP(E1909&amp;G1909,'[1]采购入库货量(公司仓库)'!$A:$I,7,FALSE)),0,VLOOKUP(E1909&amp;G1909,'[1]采购入库货量(公司仓库)'!$A:$I,7,FALSE))</f>
        <v>0</v>
      </c>
      <c r="P1909" s="12">
        <f t="shared" si="470"/>
        <v>0</v>
      </c>
      <c r="Q1909" s="14">
        <f>IF(ISERROR(VLOOKUP(E1909&amp;G1909,'[1]采购入库货量(公司仓库)'!$A:$I,8,FALSE)),0,VLOOKUP(E1909&amp;G1909,'[1]采购入库货量(公司仓库)'!$A:$I,8,FALSE))</f>
        <v>0</v>
      </c>
      <c r="R1909" s="12">
        <f t="shared" si="471"/>
        <v>0</v>
      </c>
      <c r="S1909">
        <f>SUMIF([1]库存总量!$H:$H,E1909&amp;G1909,[1]库存总量!$G:$G)</f>
        <v>0</v>
      </c>
      <c r="T1909" s="12">
        <f t="shared" si="472"/>
        <v>0</v>
      </c>
      <c r="U1909">
        <f>SUMIFS([1]库存总量!$G:$G,[1]库存总量!$H:$H,E1909&amp;G1909,[1]库存总量!$A:$A,"B")</f>
        <v>0</v>
      </c>
      <c r="V1909" s="12">
        <f t="shared" si="473"/>
        <v>0</v>
      </c>
      <c r="W1909">
        <f>SUMIFS([1]库存总量!$G:$G,[1]库存总量!$H:$H,E1909&amp;G1909,[1]库存总量!$A:$A,"K")</f>
        <v>0</v>
      </c>
      <c r="X1909" s="12">
        <f t="shared" si="474"/>
        <v>0</v>
      </c>
      <c r="Y1909">
        <f t="shared" si="475"/>
        <v>0</v>
      </c>
      <c r="Z1909" s="12">
        <f t="shared" si="476"/>
        <v>0</v>
      </c>
      <c r="AA1909">
        <f>(IF(ISERROR((IF(ISERROR(VLOOKUP(E1909&amp;G1909,'[1]采购入库货量(公司仓库)'!$A:$H,7,FALSE)),0,VLOOKUP(E1909&amp;G1909,'[1]采购入库货量(公司仓库)'!$A:$H,7,FALSE)))*L1909-(IF(ISERROR(VLOOKUP(E1909&amp;G1909,'[1]采购入库货量(公司仓库)'!$A:$H,8,FALSE)),0,VLOOKUP(E1909&amp;G1909,'[1]采购入库货量(公司仓库)'!$A:$H,8,FALSE)))),0,(IF(ISERROR(VLOOKUP(E1909&amp;G1909,'[1]采购入库货量(公司仓库)'!$A:$H,7,FALSE)),0,VLOOKUP(E1909&amp;G1909,'[1]采购入库货量(公司仓库)'!$A:$H,7,FALSE)))*L1909-(IF(ISERROR(VLOOKUP(E1909&amp;G1909,'[1]采购入库货量(公司仓库)'!$A:$H,8,FALSE)),0,VLOOKUP(E1909&amp;G1909,'[1]采购入库货量(公司仓库)'!$A:$H,8,FALSE)))))</f>
        <v>0</v>
      </c>
      <c r="AB1909">
        <f>SUMIF([1]销售数据!$B:$B,E1909&amp;G1909,[1]销售数据!$G:$G)</f>
        <v>0</v>
      </c>
      <c r="AC1909" s="12">
        <f t="shared" si="477"/>
        <v>0</v>
      </c>
      <c r="AD1909" t="str">
        <f t="shared" si="478"/>
        <v/>
      </c>
      <c r="AE1909">
        <f>SUMIF([1]销售数据!$B:$B,AD1909,[1]销售数据!$L:$L)</f>
        <v>0</v>
      </c>
      <c r="AF1909">
        <f>SUMIF([1]销售数据!$B:$B,AD1909,[1]销售数据!$K:$K)</f>
        <v>0</v>
      </c>
      <c r="AG1909">
        <f>SUMIF([1]销售数据!$B:$B,AD1909,[1]销售数据!$J:$J)</f>
        <v>0</v>
      </c>
      <c r="AH1909">
        <f>SUMIF([1]销售数据!$B:$B,AD1909,[1]销售数据!$I:$I)</f>
        <v>0</v>
      </c>
      <c r="AI1909">
        <f>SUMIF([1]销售数据!$B:$B,AD1909,[1]销售数据!$H:$H)</f>
        <v>0</v>
      </c>
      <c r="AJ1909" s="20">
        <f t="shared" si="479"/>
        <v>0</v>
      </c>
      <c r="AK1909">
        <f>SUMIF([1]发货店铺数!$B:$B,AD1909,[1]发货店铺数!$G:$G)</f>
        <v>0</v>
      </c>
      <c r="AL1909">
        <f>SUMIF([1]销售店铺数!$B:$B,AD1909,[1]销售店铺数!$G:$G)</f>
        <v>0</v>
      </c>
      <c r="AM1909">
        <f>SUMIF([1]销售店铺数!$B:$B,AD1909,[1]销售店铺数!$G:$G)</f>
        <v>0</v>
      </c>
      <c r="AN1909" s="20">
        <f t="shared" si="480"/>
        <v>0</v>
      </c>
      <c r="AO1909" s="20">
        <f t="shared" si="481"/>
        <v>0</v>
      </c>
      <c r="AP1909" s="20">
        <f t="shared" si="482"/>
        <v>0</v>
      </c>
      <c r="AQ1909" s="12">
        <f t="shared" si="483"/>
        <v>0</v>
      </c>
      <c r="AR1909" s="20">
        <f t="shared" si="484"/>
        <v>0</v>
      </c>
      <c r="AS1909" s="20">
        <f t="shared" si="485"/>
        <v>0</v>
      </c>
    </row>
    <row r="1910" spans="1:45">
      <c r="A1910"/>
      <c r="B1910"/>
      <c r="C1910"/>
      <c r="D1910"/>
      <c r="E1910"/>
      <c r="F1910"/>
      <c r="G1910"/>
      <c r="H1910"/>
      <c r="I1910"/>
      <c r="J1910"/>
      <c r="K1910"/>
      <c r="L1910"/>
      <c r="M1910" s="8" t="str">
        <f>IF(ISERROR( VLOOKUP(AD1910,'[1]采购入库货量(公司仓库)'!$A:$I,9,FALSE)),"", VLOOKUP(AD1910,'[1]采购入库货量(公司仓库)'!$A:$I,9,FALSE))</f>
        <v/>
      </c>
      <c r="N1910" s="8" t="str">
        <f>IF(ISERROR( VLOOKUP(AD1910,[1]批发上市日期!$A:$F,6,FALSE)),"",  VLOOKUP(AD1910,[1]批发上市日期!$A:$F,6,FALSE))</f>
        <v/>
      </c>
      <c r="O1910" s="48">
        <f>IF(ISERROR(VLOOKUP(E1910&amp;G1910,'[1]采购入库货量(公司仓库)'!$A:$I,7,FALSE)),0,VLOOKUP(E1910&amp;G1910,'[1]采购入库货量(公司仓库)'!$A:$I,7,FALSE))</f>
        <v>0</v>
      </c>
      <c r="P1910" s="12">
        <f t="shared" si="470"/>
        <v>0</v>
      </c>
      <c r="Q1910" s="14">
        <f>IF(ISERROR(VLOOKUP(E1910&amp;G1910,'[1]采购入库货量(公司仓库)'!$A:$I,8,FALSE)),0,VLOOKUP(E1910&amp;G1910,'[1]采购入库货量(公司仓库)'!$A:$I,8,FALSE))</f>
        <v>0</v>
      </c>
      <c r="R1910" s="12">
        <f t="shared" si="471"/>
        <v>0</v>
      </c>
      <c r="S1910">
        <f>SUMIF([1]库存总量!$H:$H,E1910&amp;G1910,[1]库存总量!$G:$G)</f>
        <v>0</v>
      </c>
      <c r="T1910" s="12">
        <f t="shared" si="472"/>
        <v>0</v>
      </c>
      <c r="U1910">
        <f>SUMIFS([1]库存总量!$G:$G,[1]库存总量!$H:$H,E1910&amp;G1910,[1]库存总量!$A:$A,"B")</f>
        <v>0</v>
      </c>
      <c r="V1910" s="12">
        <f t="shared" si="473"/>
        <v>0</v>
      </c>
      <c r="W1910">
        <f>SUMIFS([1]库存总量!$G:$G,[1]库存总量!$H:$H,E1910&amp;G1910,[1]库存总量!$A:$A,"K")</f>
        <v>0</v>
      </c>
      <c r="X1910" s="12">
        <f t="shared" si="474"/>
        <v>0</v>
      </c>
      <c r="Y1910">
        <f t="shared" si="475"/>
        <v>0</v>
      </c>
      <c r="Z1910" s="12">
        <f t="shared" si="476"/>
        <v>0</v>
      </c>
      <c r="AA1910">
        <f>(IF(ISERROR((IF(ISERROR(VLOOKUP(E1910&amp;G1910,'[1]采购入库货量(公司仓库)'!$A:$H,7,FALSE)),0,VLOOKUP(E1910&amp;G1910,'[1]采购入库货量(公司仓库)'!$A:$H,7,FALSE)))*L1910-(IF(ISERROR(VLOOKUP(E1910&amp;G1910,'[1]采购入库货量(公司仓库)'!$A:$H,8,FALSE)),0,VLOOKUP(E1910&amp;G1910,'[1]采购入库货量(公司仓库)'!$A:$H,8,FALSE)))),0,(IF(ISERROR(VLOOKUP(E1910&amp;G1910,'[1]采购入库货量(公司仓库)'!$A:$H,7,FALSE)),0,VLOOKUP(E1910&amp;G1910,'[1]采购入库货量(公司仓库)'!$A:$H,7,FALSE)))*L1910-(IF(ISERROR(VLOOKUP(E1910&amp;G1910,'[1]采购入库货量(公司仓库)'!$A:$H,8,FALSE)),0,VLOOKUP(E1910&amp;G1910,'[1]采购入库货量(公司仓库)'!$A:$H,8,FALSE)))))</f>
        <v>0</v>
      </c>
      <c r="AB1910">
        <f>SUMIF([1]销售数据!$B:$B,E1910&amp;G1910,[1]销售数据!$G:$G)</f>
        <v>0</v>
      </c>
      <c r="AC1910" s="12">
        <f t="shared" si="477"/>
        <v>0</v>
      </c>
      <c r="AD1910" t="str">
        <f t="shared" si="478"/>
        <v/>
      </c>
      <c r="AE1910">
        <f>SUMIF([1]销售数据!$B:$B,AD1910,[1]销售数据!$L:$L)</f>
        <v>0</v>
      </c>
      <c r="AF1910">
        <f>SUMIF([1]销售数据!$B:$B,AD1910,[1]销售数据!$K:$K)</f>
        <v>0</v>
      </c>
      <c r="AG1910">
        <f>SUMIF([1]销售数据!$B:$B,AD1910,[1]销售数据!$J:$J)</f>
        <v>0</v>
      </c>
      <c r="AH1910">
        <f>SUMIF([1]销售数据!$B:$B,AD1910,[1]销售数据!$I:$I)</f>
        <v>0</v>
      </c>
      <c r="AI1910">
        <f>SUMIF([1]销售数据!$B:$B,AD1910,[1]销售数据!$H:$H)</f>
        <v>0</v>
      </c>
      <c r="AJ1910" s="20">
        <f t="shared" si="479"/>
        <v>0</v>
      </c>
      <c r="AK1910">
        <f>SUMIF([1]发货店铺数!$B:$B,AD1910,[1]发货店铺数!$G:$G)</f>
        <v>0</v>
      </c>
      <c r="AL1910">
        <f>SUMIF([1]销售店铺数!$B:$B,AD1910,[1]销售店铺数!$G:$G)</f>
        <v>0</v>
      </c>
      <c r="AM1910">
        <f>SUMIF([1]销售店铺数!$B:$B,AD1910,[1]销售店铺数!$G:$G)</f>
        <v>0</v>
      </c>
      <c r="AN1910" s="20">
        <f t="shared" si="480"/>
        <v>0</v>
      </c>
      <c r="AO1910" s="20">
        <f t="shared" si="481"/>
        <v>0</v>
      </c>
      <c r="AP1910" s="20">
        <f t="shared" si="482"/>
        <v>0</v>
      </c>
      <c r="AQ1910" s="12">
        <f t="shared" si="483"/>
        <v>0</v>
      </c>
      <c r="AR1910" s="20">
        <f t="shared" si="484"/>
        <v>0</v>
      </c>
      <c r="AS1910" s="20">
        <f t="shared" si="485"/>
        <v>0</v>
      </c>
    </row>
    <row r="1911" spans="1:45">
      <c r="A1911"/>
      <c r="B1911"/>
      <c r="C1911"/>
      <c r="D1911"/>
      <c r="E1911"/>
      <c r="F1911"/>
      <c r="G1911"/>
      <c r="H1911"/>
      <c r="I1911"/>
      <c r="J1911"/>
      <c r="K1911"/>
      <c r="L1911"/>
      <c r="M1911" s="8" t="str">
        <f>IF(ISERROR( VLOOKUP(AD1911,'[1]采购入库货量(公司仓库)'!$A:$I,9,FALSE)),"", VLOOKUP(AD1911,'[1]采购入库货量(公司仓库)'!$A:$I,9,FALSE))</f>
        <v/>
      </c>
      <c r="N1911" s="8" t="str">
        <f>IF(ISERROR( VLOOKUP(AD1911,[1]批发上市日期!$A:$F,6,FALSE)),"",  VLOOKUP(AD1911,[1]批发上市日期!$A:$F,6,FALSE))</f>
        <v/>
      </c>
      <c r="O1911" s="48">
        <f>IF(ISERROR(VLOOKUP(E1911&amp;G1911,'[1]采购入库货量(公司仓库)'!$A:$I,7,FALSE)),0,VLOOKUP(E1911&amp;G1911,'[1]采购入库货量(公司仓库)'!$A:$I,7,FALSE))</f>
        <v>0</v>
      </c>
      <c r="P1911" s="12">
        <f t="shared" si="470"/>
        <v>0</v>
      </c>
      <c r="Q1911" s="14">
        <f>IF(ISERROR(VLOOKUP(E1911&amp;G1911,'[1]采购入库货量(公司仓库)'!$A:$I,8,FALSE)),0,VLOOKUP(E1911&amp;G1911,'[1]采购入库货量(公司仓库)'!$A:$I,8,FALSE))</f>
        <v>0</v>
      </c>
      <c r="R1911" s="12">
        <f t="shared" si="471"/>
        <v>0</v>
      </c>
      <c r="S1911">
        <f>SUMIF([1]库存总量!$H:$H,E1911&amp;G1911,[1]库存总量!$G:$G)</f>
        <v>0</v>
      </c>
      <c r="T1911" s="12">
        <f t="shared" si="472"/>
        <v>0</v>
      </c>
      <c r="U1911">
        <f>SUMIFS([1]库存总量!$G:$G,[1]库存总量!$H:$H,E1911&amp;G1911,[1]库存总量!$A:$A,"B")</f>
        <v>0</v>
      </c>
      <c r="V1911" s="12">
        <f t="shared" si="473"/>
        <v>0</v>
      </c>
      <c r="W1911">
        <f>SUMIFS([1]库存总量!$G:$G,[1]库存总量!$H:$H,E1911&amp;G1911,[1]库存总量!$A:$A,"K")</f>
        <v>0</v>
      </c>
      <c r="X1911" s="12">
        <f t="shared" si="474"/>
        <v>0</v>
      </c>
      <c r="Y1911">
        <f t="shared" si="475"/>
        <v>0</v>
      </c>
      <c r="Z1911" s="12">
        <f t="shared" si="476"/>
        <v>0</v>
      </c>
      <c r="AA1911">
        <f>(IF(ISERROR((IF(ISERROR(VLOOKUP(E1911&amp;G1911,'[1]采购入库货量(公司仓库)'!$A:$H,7,FALSE)),0,VLOOKUP(E1911&amp;G1911,'[1]采购入库货量(公司仓库)'!$A:$H,7,FALSE)))*L1911-(IF(ISERROR(VLOOKUP(E1911&amp;G1911,'[1]采购入库货量(公司仓库)'!$A:$H,8,FALSE)),0,VLOOKUP(E1911&amp;G1911,'[1]采购入库货量(公司仓库)'!$A:$H,8,FALSE)))),0,(IF(ISERROR(VLOOKUP(E1911&amp;G1911,'[1]采购入库货量(公司仓库)'!$A:$H,7,FALSE)),0,VLOOKUP(E1911&amp;G1911,'[1]采购入库货量(公司仓库)'!$A:$H,7,FALSE)))*L1911-(IF(ISERROR(VLOOKUP(E1911&amp;G1911,'[1]采购入库货量(公司仓库)'!$A:$H,8,FALSE)),0,VLOOKUP(E1911&amp;G1911,'[1]采购入库货量(公司仓库)'!$A:$H,8,FALSE)))))</f>
        <v>0</v>
      </c>
      <c r="AB1911">
        <f>SUMIF([1]销售数据!$B:$B,E1911&amp;G1911,[1]销售数据!$G:$G)</f>
        <v>0</v>
      </c>
      <c r="AC1911" s="12">
        <f t="shared" si="477"/>
        <v>0</v>
      </c>
      <c r="AD1911" t="str">
        <f t="shared" si="478"/>
        <v/>
      </c>
      <c r="AE1911">
        <f>SUMIF([1]销售数据!$B:$B,AD1911,[1]销售数据!$L:$L)</f>
        <v>0</v>
      </c>
      <c r="AF1911">
        <f>SUMIF([1]销售数据!$B:$B,AD1911,[1]销售数据!$K:$K)</f>
        <v>0</v>
      </c>
      <c r="AG1911">
        <f>SUMIF([1]销售数据!$B:$B,AD1911,[1]销售数据!$J:$J)</f>
        <v>0</v>
      </c>
      <c r="AH1911">
        <f>SUMIF([1]销售数据!$B:$B,AD1911,[1]销售数据!$I:$I)</f>
        <v>0</v>
      </c>
      <c r="AI1911">
        <f>SUMIF([1]销售数据!$B:$B,AD1911,[1]销售数据!$H:$H)</f>
        <v>0</v>
      </c>
      <c r="AJ1911" s="20">
        <f t="shared" si="479"/>
        <v>0</v>
      </c>
      <c r="AK1911">
        <f>SUMIF([1]发货店铺数!$B:$B,AD1911,[1]发货店铺数!$G:$G)</f>
        <v>0</v>
      </c>
      <c r="AL1911">
        <f>SUMIF([1]销售店铺数!$B:$B,AD1911,[1]销售店铺数!$G:$G)</f>
        <v>0</v>
      </c>
      <c r="AM1911">
        <f>SUMIF([1]销售店铺数!$B:$B,AD1911,[1]销售店铺数!$G:$G)</f>
        <v>0</v>
      </c>
      <c r="AN1911" s="20">
        <f t="shared" si="480"/>
        <v>0</v>
      </c>
      <c r="AO1911" s="20">
        <f t="shared" si="481"/>
        <v>0</v>
      </c>
      <c r="AP1911" s="20">
        <f t="shared" si="482"/>
        <v>0</v>
      </c>
      <c r="AQ1911" s="12">
        <f t="shared" si="483"/>
        <v>0</v>
      </c>
      <c r="AR1911" s="20">
        <f t="shared" si="484"/>
        <v>0</v>
      </c>
      <c r="AS1911" s="20">
        <f t="shared" si="485"/>
        <v>0</v>
      </c>
    </row>
    <row r="1912" spans="1:45">
      <c r="A1912"/>
      <c r="B1912"/>
      <c r="C1912"/>
      <c r="D1912"/>
      <c r="E1912"/>
      <c r="F1912"/>
      <c r="G1912"/>
      <c r="H1912"/>
      <c r="I1912"/>
      <c r="J1912"/>
      <c r="K1912"/>
      <c r="L1912"/>
      <c r="M1912" s="8" t="str">
        <f>IF(ISERROR( VLOOKUP(AD1912,'[1]采购入库货量(公司仓库)'!$A:$I,9,FALSE)),"", VLOOKUP(AD1912,'[1]采购入库货量(公司仓库)'!$A:$I,9,FALSE))</f>
        <v/>
      </c>
      <c r="N1912" s="8" t="str">
        <f>IF(ISERROR( VLOOKUP(AD1912,[1]批发上市日期!$A:$F,6,FALSE)),"",  VLOOKUP(AD1912,[1]批发上市日期!$A:$F,6,FALSE))</f>
        <v/>
      </c>
      <c r="O1912" s="48">
        <f>IF(ISERROR(VLOOKUP(E1912&amp;G1912,'[1]采购入库货量(公司仓库)'!$A:$I,7,FALSE)),0,VLOOKUP(E1912&amp;G1912,'[1]采购入库货量(公司仓库)'!$A:$I,7,FALSE))</f>
        <v>0</v>
      </c>
      <c r="P1912" s="12">
        <f t="shared" si="470"/>
        <v>0</v>
      </c>
      <c r="Q1912" s="14">
        <f>IF(ISERROR(VLOOKUP(E1912&amp;G1912,'[1]采购入库货量(公司仓库)'!$A:$I,8,FALSE)),0,VLOOKUP(E1912&amp;G1912,'[1]采购入库货量(公司仓库)'!$A:$I,8,FALSE))</f>
        <v>0</v>
      </c>
      <c r="R1912" s="12">
        <f t="shared" si="471"/>
        <v>0</v>
      </c>
      <c r="S1912">
        <f>SUMIF([1]库存总量!$H:$H,E1912&amp;G1912,[1]库存总量!$G:$G)</f>
        <v>0</v>
      </c>
      <c r="T1912" s="12">
        <f t="shared" si="472"/>
        <v>0</v>
      </c>
      <c r="U1912">
        <f>SUMIFS([1]库存总量!$G:$G,[1]库存总量!$H:$H,E1912&amp;G1912,[1]库存总量!$A:$A,"B")</f>
        <v>0</v>
      </c>
      <c r="V1912" s="12">
        <f t="shared" si="473"/>
        <v>0</v>
      </c>
      <c r="W1912">
        <f>SUMIFS([1]库存总量!$G:$G,[1]库存总量!$H:$H,E1912&amp;G1912,[1]库存总量!$A:$A,"K")</f>
        <v>0</v>
      </c>
      <c r="X1912" s="12">
        <f t="shared" si="474"/>
        <v>0</v>
      </c>
      <c r="Y1912">
        <f t="shared" si="475"/>
        <v>0</v>
      </c>
      <c r="Z1912" s="12">
        <f t="shared" si="476"/>
        <v>0</v>
      </c>
      <c r="AA1912">
        <f>(IF(ISERROR((IF(ISERROR(VLOOKUP(E1912&amp;G1912,'[1]采购入库货量(公司仓库)'!$A:$H,7,FALSE)),0,VLOOKUP(E1912&amp;G1912,'[1]采购入库货量(公司仓库)'!$A:$H,7,FALSE)))*L1912-(IF(ISERROR(VLOOKUP(E1912&amp;G1912,'[1]采购入库货量(公司仓库)'!$A:$H,8,FALSE)),0,VLOOKUP(E1912&amp;G1912,'[1]采购入库货量(公司仓库)'!$A:$H,8,FALSE)))),0,(IF(ISERROR(VLOOKUP(E1912&amp;G1912,'[1]采购入库货量(公司仓库)'!$A:$H,7,FALSE)),0,VLOOKUP(E1912&amp;G1912,'[1]采购入库货量(公司仓库)'!$A:$H,7,FALSE)))*L1912-(IF(ISERROR(VLOOKUP(E1912&amp;G1912,'[1]采购入库货量(公司仓库)'!$A:$H,8,FALSE)),0,VLOOKUP(E1912&amp;G1912,'[1]采购入库货量(公司仓库)'!$A:$H,8,FALSE)))))</f>
        <v>0</v>
      </c>
      <c r="AB1912">
        <f>SUMIF([1]销售数据!$B:$B,E1912&amp;G1912,[1]销售数据!$G:$G)</f>
        <v>0</v>
      </c>
      <c r="AC1912" s="12">
        <f t="shared" si="477"/>
        <v>0</v>
      </c>
      <c r="AD1912" t="str">
        <f t="shared" si="478"/>
        <v/>
      </c>
      <c r="AE1912">
        <f>SUMIF([1]销售数据!$B:$B,AD1912,[1]销售数据!$L:$L)</f>
        <v>0</v>
      </c>
      <c r="AF1912">
        <f>SUMIF([1]销售数据!$B:$B,AD1912,[1]销售数据!$K:$K)</f>
        <v>0</v>
      </c>
      <c r="AG1912">
        <f>SUMIF([1]销售数据!$B:$B,AD1912,[1]销售数据!$J:$J)</f>
        <v>0</v>
      </c>
      <c r="AH1912">
        <f>SUMIF([1]销售数据!$B:$B,AD1912,[1]销售数据!$I:$I)</f>
        <v>0</v>
      </c>
      <c r="AI1912">
        <f>SUMIF([1]销售数据!$B:$B,AD1912,[1]销售数据!$H:$H)</f>
        <v>0</v>
      </c>
      <c r="AJ1912" s="20">
        <f t="shared" si="479"/>
        <v>0</v>
      </c>
      <c r="AK1912">
        <f>SUMIF([1]发货店铺数!$B:$B,AD1912,[1]发货店铺数!$G:$G)</f>
        <v>0</v>
      </c>
      <c r="AL1912">
        <f>SUMIF([1]销售店铺数!$B:$B,AD1912,[1]销售店铺数!$G:$G)</f>
        <v>0</v>
      </c>
      <c r="AM1912">
        <f>SUMIF([1]销售店铺数!$B:$B,AD1912,[1]销售店铺数!$G:$G)</f>
        <v>0</v>
      </c>
      <c r="AN1912" s="20">
        <f t="shared" si="480"/>
        <v>0</v>
      </c>
      <c r="AO1912" s="20">
        <f t="shared" si="481"/>
        <v>0</v>
      </c>
      <c r="AP1912" s="20">
        <f t="shared" si="482"/>
        <v>0</v>
      </c>
      <c r="AQ1912" s="12">
        <f t="shared" si="483"/>
        <v>0</v>
      </c>
      <c r="AR1912" s="20">
        <f t="shared" si="484"/>
        <v>0</v>
      </c>
      <c r="AS1912" s="20">
        <f t="shared" si="485"/>
        <v>0</v>
      </c>
    </row>
    <row r="1913" spans="1:45">
      <c r="A1913"/>
      <c r="B1913"/>
      <c r="C1913"/>
      <c r="D1913"/>
      <c r="E1913"/>
      <c r="F1913"/>
      <c r="G1913"/>
      <c r="H1913"/>
      <c r="I1913"/>
      <c r="J1913"/>
      <c r="K1913"/>
      <c r="L1913"/>
      <c r="M1913" s="8" t="str">
        <f>IF(ISERROR( VLOOKUP(AD1913,'[1]采购入库货量(公司仓库)'!$A:$I,9,FALSE)),"", VLOOKUP(AD1913,'[1]采购入库货量(公司仓库)'!$A:$I,9,FALSE))</f>
        <v/>
      </c>
      <c r="N1913" s="8" t="str">
        <f>IF(ISERROR( VLOOKUP(AD1913,[1]批发上市日期!$A:$F,6,FALSE)),"",  VLOOKUP(AD1913,[1]批发上市日期!$A:$F,6,FALSE))</f>
        <v/>
      </c>
      <c r="O1913" s="48">
        <f>IF(ISERROR(VLOOKUP(E1913&amp;G1913,'[1]采购入库货量(公司仓库)'!$A:$I,7,FALSE)),0,VLOOKUP(E1913&amp;G1913,'[1]采购入库货量(公司仓库)'!$A:$I,7,FALSE))</f>
        <v>0</v>
      </c>
      <c r="P1913" s="12">
        <f t="shared" si="470"/>
        <v>0</v>
      </c>
      <c r="Q1913" s="14">
        <f>IF(ISERROR(VLOOKUP(E1913&amp;G1913,'[1]采购入库货量(公司仓库)'!$A:$I,8,FALSE)),0,VLOOKUP(E1913&amp;G1913,'[1]采购入库货量(公司仓库)'!$A:$I,8,FALSE))</f>
        <v>0</v>
      </c>
      <c r="R1913" s="12">
        <f t="shared" si="471"/>
        <v>0</v>
      </c>
      <c r="S1913">
        <f>SUMIF([1]库存总量!$H:$H,E1913&amp;G1913,[1]库存总量!$G:$G)</f>
        <v>0</v>
      </c>
      <c r="T1913" s="12">
        <f t="shared" si="472"/>
        <v>0</v>
      </c>
      <c r="U1913">
        <f>SUMIFS([1]库存总量!$G:$G,[1]库存总量!$H:$H,E1913&amp;G1913,[1]库存总量!$A:$A,"B")</f>
        <v>0</v>
      </c>
      <c r="V1913" s="12">
        <f t="shared" si="473"/>
        <v>0</v>
      </c>
      <c r="W1913">
        <f>SUMIFS([1]库存总量!$G:$G,[1]库存总量!$H:$H,E1913&amp;G1913,[1]库存总量!$A:$A,"K")</f>
        <v>0</v>
      </c>
      <c r="X1913" s="12">
        <f t="shared" si="474"/>
        <v>0</v>
      </c>
      <c r="Y1913">
        <f t="shared" si="475"/>
        <v>0</v>
      </c>
      <c r="Z1913" s="12">
        <f t="shared" si="476"/>
        <v>0</v>
      </c>
      <c r="AA1913">
        <f>(IF(ISERROR((IF(ISERROR(VLOOKUP(E1913&amp;G1913,'[1]采购入库货量(公司仓库)'!$A:$H,7,FALSE)),0,VLOOKUP(E1913&amp;G1913,'[1]采购入库货量(公司仓库)'!$A:$H,7,FALSE)))*L1913-(IF(ISERROR(VLOOKUP(E1913&amp;G1913,'[1]采购入库货量(公司仓库)'!$A:$H,8,FALSE)),0,VLOOKUP(E1913&amp;G1913,'[1]采购入库货量(公司仓库)'!$A:$H,8,FALSE)))),0,(IF(ISERROR(VLOOKUP(E1913&amp;G1913,'[1]采购入库货量(公司仓库)'!$A:$H,7,FALSE)),0,VLOOKUP(E1913&amp;G1913,'[1]采购入库货量(公司仓库)'!$A:$H,7,FALSE)))*L1913-(IF(ISERROR(VLOOKUP(E1913&amp;G1913,'[1]采购入库货量(公司仓库)'!$A:$H,8,FALSE)),0,VLOOKUP(E1913&amp;G1913,'[1]采购入库货量(公司仓库)'!$A:$H,8,FALSE)))))</f>
        <v>0</v>
      </c>
      <c r="AB1913">
        <f>SUMIF([1]销售数据!$B:$B,E1913&amp;G1913,[1]销售数据!$G:$G)</f>
        <v>0</v>
      </c>
      <c r="AC1913" s="12">
        <f t="shared" si="477"/>
        <v>0</v>
      </c>
      <c r="AD1913" t="str">
        <f t="shared" si="478"/>
        <v/>
      </c>
      <c r="AE1913">
        <f>SUMIF([1]销售数据!$B:$B,AD1913,[1]销售数据!$L:$L)</f>
        <v>0</v>
      </c>
      <c r="AF1913">
        <f>SUMIF([1]销售数据!$B:$B,AD1913,[1]销售数据!$K:$K)</f>
        <v>0</v>
      </c>
      <c r="AG1913">
        <f>SUMIF([1]销售数据!$B:$B,AD1913,[1]销售数据!$J:$J)</f>
        <v>0</v>
      </c>
      <c r="AH1913">
        <f>SUMIF([1]销售数据!$B:$B,AD1913,[1]销售数据!$I:$I)</f>
        <v>0</v>
      </c>
      <c r="AI1913">
        <f>SUMIF([1]销售数据!$B:$B,AD1913,[1]销售数据!$H:$H)</f>
        <v>0</v>
      </c>
      <c r="AJ1913" s="20">
        <f t="shared" si="479"/>
        <v>0</v>
      </c>
      <c r="AK1913">
        <f>SUMIF([1]发货店铺数!$B:$B,AD1913,[1]发货店铺数!$G:$G)</f>
        <v>0</v>
      </c>
      <c r="AL1913">
        <f>SUMIF([1]销售店铺数!$B:$B,AD1913,[1]销售店铺数!$G:$G)</f>
        <v>0</v>
      </c>
      <c r="AM1913">
        <f>SUMIF([1]销售店铺数!$B:$B,AD1913,[1]销售店铺数!$G:$G)</f>
        <v>0</v>
      </c>
      <c r="AN1913" s="20">
        <f t="shared" si="480"/>
        <v>0</v>
      </c>
      <c r="AO1913" s="20">
        <f t="shared" si="481"/>
        <v>0</v>
      </c>
      <c r="AP1913" s="20">
        <f t="shared" si="482"/>
        <v>0</v>
      </c>
      <c r="AQ1913" s="12">
        <f t="shared" si="483"/>
        <v>0</v>
      </c>
      <c r="AR1913" s="20">
        <f t="shared" si="484"/>
        <v>0</v>
      </c>
      <c r="AS1913" s="20">
        <f t="shared" si="485"/>
        <v>0</v>
      </c>
    </row>
    <row r="1914" spans="1:45">
      <c r="A1914"/>
      <c r="B1914"/>
      <c r="C1914"/>
      <c r="D1914"/>
      <c r="E1914"/>
      <c r="F1914"/>
      <c r="G1914"/>
      <c r="H1914"/>
      <c r="I1914"/>
      <c r="J1914"/>
      <c r="K1914"/>
      <c r="L1914"/>
      <c r="M1914" s="8" t="str">
        <f>IF(ISERROR( VLOOKUP(AD1914,'[1]采购入库货量(公司仓库)'!$A:$I,9,FALSE)),"", VLOOKUP(AD1914,'[1]采购入库货量(公司仓库)'!$A:$I,9,FALSE))</f>
        <v/>
      </c>
      <c r="N1914" s="8" t="str">
        <f>IF(ISERROR( VLOOKUP(AD1914,[1]批发上市日期!$A:$F,6,FALSE)),"",  VLOOKUP(AD1914,[1]批发上市日期!$A:$F,6,FALSE))</f>
        <v/>
      </c>
      <c r="O1914" s="48">
        <f>IF(ISERROR(VLOOKUP(E1914&amp;G1914,'[1]采购入库货量(公司仓库)'!$A:$I,7,FALSE)),0,VLOOKUP(E1914&amp;G1914,'[1]采购入库货量(公司仓库)'!$A:$I,7,FALSE))</f>
        <v>0</v>
      </c>
      <c r="P1914" s="12">
        <f t="shared" si="470"/>
        <v>0</v>
      </c>
      <c r="Q1914" s="14">
        <f>IF(ISERROR(VLOOKUP(E1914&amp;G1914,'[1]采购入库货量(公司仓库)'!$A:$I,8,FALSE)),0,VLOOKUP(E1914&amp;G1914,'[1]采购入库货量(公司仓库)'!$A:$I,8,FALSE))</f>
        <v>0</v>
      </c>
      <c r="R1914" s="12">
        <f t="shared" si="471"/>
        <v>0</v>
      </c>
      <c r="S1914">
        <f>SUMIF([1]库存总量!$H:$H,E1914&amp;G1914,[1]库存总量!$G:$G)</f>
        <v>0</v>
      </c>
      <c r="T1914" s="12">
        <f t="shared" si="472"/>
        <v>0</v>
      </c>
      <c r="U1914">
        <f>SUMIFS([1]库存总量!$G:$G,[1]库存总量!$H:$H,E1914&amp;G1914,[1]库存总量!$A:$A,"B")</f>
        <v>0</v>
      </c>
      <c r="V1914" s="12">
        <f t="shared" si="473"/>
        <v>0</v>
      </c>
      <c r="W1914">
        <f>SUMIFS([1]库存总量!$G:$G,[1]库存总量!$H:$H,E1914&amp;G1914,[1]库存总量!$A:$A,"K")</f>
        <v>0</v>
      </c>
      <c r="X1914" s="12">
        <f t="shared" si="474"/>
        <v>0</v>
      </c>
      <c r="Y1914">
        <f t="shared" si="475"/>
        <v>0</v>
      </c>
      <c r="Z1914" s="12">
        <f t="shared" si="476"/>
        <v>0</v>
      </c>
      <c r="AA1914">
        <f>(IF(ISERROR((IF(ISERROR(VLOOKUP(E1914&amp;G1914,'[1]采购入库货量(公司仓库)'!$A:$H,7,FALSE)),0,VLOOKUP(E1914&amp;G1914,'[1]采购入库货量(公司仓库)'!$A:$H,7,FALSE)))*L1914-(IF(ISERROR(VLOOKUP(E1914&amp;G1914,'[1]采购入库货量(公司仓库)'!$A:$H,8,FALSE)),0,VLOOKUP(E1914&amp;G1914,'[1]采购入库货量(公司仓库)'!$A:$H,8,FALSE)))),0,(IF(ISERROR(VLOOKUP(E1914&amp;G1914,'[1]采购入库货量(公司仓库)'!$A:$H,7,FALSE)),0,VLOOKUP(E1914&amp;G1914,'[1]采购入库货量(公司仓库)'!$A:$H,7,FALSE)))*L1914-(IF(ISERROR(VLOOKUP(E1914&amp;G1914,'[1]采购入库货量(公司仓库)'!$A:$H,8,FALSE)),0,VLOOKUP(E1914&amp;G1914,'[1]采购入库货量(公司仓库)'!$A:$H,8,FALSE)))))</f>
        <v>0</v>
      </c>
      <c r="AB1914">
        <f>SUMIF([1]销售数据!$B:$B,E1914&amp;G1914,[1]销售数据!$G:$G)</f>
        <v>0</v>
      </c>
      <c r="AC1914" s="12">
        <f t="shared" si="477"/>
        <v>0</v>
      </c>
      <c r="AD1914" t="str">
        <f t="shared" si="478"/>
        <v/>
      </c>
      <c r="AE1914">
        <f>SUMIF([1]销售数据!$B:$B,AD1914,[1]销售数据!$L:$L)</f>
        <v>0</v>
      </c>
      <c r="AF1914">
        <f>SUMIF([1]销售数据!$B:$B,AD1914,[1]销售数据!$K:$K)</f>
        <v>0</v>
      </c>
      <c r="AG1914">
        <f>SUMIF([1]销售数据!$B:$B,AD1914,[1]销售数据!$J:$J)</f>
        <v>0</v>
      </c>
      <c r="AH1914">
        <f>SUMIF([1]销售数据!$B:$B,AD1914,[1]销售数据!$I:$I)</f>
        <v>0</v>
      </c>
      <c r="AI1914">
        <f>SUMIF([1]销售数据!$B:$B,AD1914,[1]销售数据!$H:$H)</f>
        <v>0</v>
      </c>
      <c r="AJ1914" s="20">
        <f t="shared" si="479"/>
        <v>0</v>
      </c>
      <c r="AK1914">
        <f>SUMIF([1]发货店铺数!$B:$B,AD1914,[1]发货店铺数!$G:$G)</f>
        <v>0</v>
      </c>
      <c r="AL1914">
        <f>SUMIF([1]销售店铺数!$B:$B,AD1914,[1]销售店铺数!$G:$G)</f>
        <v>0</v>
      </c>
      <c r="AM1914">
        <f>SUMIF([1]销售店铺数!$B:$B,AD1914,[1]销售店铺数!$G:$G)</f>
        <v>0</v>
      </c>
      <c r="AN1914" s="20">
        <f t="shared" si="480"/>
        <v>0</v>
      </c>
      <c r="AO1914" s="20">
        <f t="shared" si="481"/>
        <v>0</v>
      </c>
      <c r="AP1914" s="20">
        <f t="shared" si="482"/>
        <v>0</v>
      </c>
      <c r="AQ1914" s="12">
        <f t="shared" si="483"/>
        <v>0</v>
      </c>
      <c r="AR1914" s="20">
        <f t="shared" si="484"/>
        <v>0</v>
      </c>
      <c r="AS1914" s="20">
        <f t="shared" si="485"/>
        <v>0</v>
      </c>
    </row>
    <row r="1915" spans="1:45">
      <c r="A1915"/>
      <c r="B1915"/>
      <c r="C1915"/>
      <c r="D1915"/>
      <c r="E1915"/>
      <c r="F1915"/>
      <c r="G1915"/>
      <c r="H1915"/>
      <c r="I1915"/>
      <c r="J1915"/>
      <c r="K1915"/>
      <c r="L1915"/>
      <c r="M1915" s="8" t="str">
        <f>IF(ISERROR( VLOOKUP(AD1915,'[1]采购入库货量(公司仓库)'!$A:$I,9,FALSE)),"", VLOOKUP(AD1915,'[1]采购入库货量(公司仓库)'!$A:$I,9,FALSE))</f>
        <v/>
      </c>
      <c r="N1915" s="8" t="str">
        <f>IF(ISERROR( VLOOKUP(AD1915,[1]批发上市日期!$A:$F,6,FALSE)),"",  VLOOKUP(AD1915,[1]批发上市日期!$A:$F,6,FALSE))</f>
        <v/>
      </c>
      <c r="O1915" s="48">
        <f>IF(ISERROR(VLOOKUP(E1915&amp;G1915,'[1]采购入库货量(公司仓库)'!$A:$I,7,FALSE)),0,VLOOKUP(E1915&amp;G1915,'[1]采购入库货量(公司仓库)'!$A:$I,7,FALSE))</f>
        <v>0</v>
      </c>
      <c r="P1915" s="12">
        <f t="shared" si="470"/>
        <v>0</v>
      </c>
      <c r="Q1915" s="14">
        <f>IF(ISERROR(VLOOKUP(E1915&amp;G1915,'[1]采购入库货量(公司仓库)'!$A:$I,8,FALSE)),0,VLOOKUP(E1915&amp;G1915,'[1]采购入库货量(公司仓库)'!$A:$I,8,FALSE))</f>
        <v>0</v>
      </c>
      <c r="R1915" s="12">
        <f t="shared" si="471"/>
        <v>0</v>
      </c>
      <c r="S1915">
        <f>SUMIF([1]库存总量!$H:$H,E1915&amp;G1915,[1]库存总量!$G:$G)</f>
        <v>0</v>
      </c>
      <c r="T1915" s="12">
        <f t="shared" si="472"/>
        <v>0</v>
      </c>
      <c r="U1915">
        <f>SUMIFS([1]库存总量!$G:$G,[1]库存总量!$H:$H,E1915&amp;G1915,[1]库存总量!$A:$A,"B")</f>
        <v>0</v>
      </c>
      <c r="V1915" s="12">
        <f t="shared" si="473"/>
        <v>0</v>
      </c>
      <c r="W1915">
        <f>SUMIFS([1]库存总量!$G:$G,[1]库存总量!$H:$H,E1915&amp;G1915,[1]库存总量!$A:$A,"K")</f>
        <v>0</v>
      </c>
      <c r="X1915" s="12">
        <f t="shared" si="474"/>
        <v>0</v>
      </c>
      <c r="Y1915">
        <f t="shared" si="475"/>
        <v>0</v>
      </c>
      <c r="Z1915" s="12">
        <f t="shared" si="476"/>
        <v>0</v>
      </c>
      <c r="AA1915">
        <f>(IF(ISERROR((IF(ISERROR(VLOOKUP(E1915&amp;G1915,'[1]采购入库货量(公司仓库)'!$A:$H,7,FALSE)),0,VLOOKUP(E1915&amp;G1915,'[1]采购入库货量(公司仓库)'!$A:$H,7,FALSE)))*L1915-(IF(ISERROR(VLOOKUP(E1915&amp;G1915,'[1]采购入库货量(公司仓库)'!$A:$H,8,FALSE)),0,VLOOKUP(E1915&amp;G1915,'[1]采购入库货量(公司仓库)'!$A:$H,8,FALSE)))),0,(IF(ISERROR(VLOOKUP(E1915&amp;G1915,'[1]采购入库货量(公司仓库)'!$A:$H,7,FALSE)),0,VLOOKUP(E1915&amp;G1915,'[1]采购入库货量(公司仓库)'!$A:$H,7,FALSE)))*L1915-(IF(ISERROR(VLOOKUP(E1915&amp;G1915,'[1]采购入库货量(公司仓库)'!$A:$H,8,FALSE)),0,VLOOKUP(E1915&amp;G1915,'[1]采购入库货量(公司仓库)'!$A:$H,8,FALSE)))))</f>
        <v>0</v>
      </c>
      <c r="AB1915">
        <f>SUMIF([1]销售数据!$B:$B,E1915&amp;G1915,[1]销售数据!$G:$G)</f>
        <v>0</v>
      </c>
      <c r="AC1915" s="12">
        <f t="shared" si="477"/>
        <v>0</v>
      </c>
      <c r="AD1915" t="str">
        <f t="shared" si="478"/>
        <v/>
      </c>
      <c r="AE1915">
        <f>SUMIF([1]销售数据!$B:$B,AD1915,[1]销售数据!$L:$L)</f>
        <v>0</v>
      </c>
      <c r="AF1915">
        <f>SUMIF([1]销售数据!$B:$B,AD1915,[1]销售数据!$K:$K)</f>
        <v>0</v>
      </c>
      <c r="AG1915">
        <f>SUMIF([1]销售数据!$B:$B,AD1915,[1]销售数据!$J:$J)</f>
        <v>0</v>
      </c>
      <c r="AH1915">
        <f>SUMIF([1]销售数据!$B:$B,AD1915,[1]销售数据!$I:$I)</f>
        <v>0</v>
      </c>
      <c r="AI1915">
        <f>SUMIF([1]销售数据!$B:$B,AD1915,[1]销售数据!$H:$H)</f>
        <v>0</v>
      </c>
      <c r="AJ1915" s="20">
        <f t="shared" si="479"/>
        <v>0</v>
      </c>
      <c r="AK1915">
        <f>SUMIF([1]发货店铺数!$B:$B,AD1915,[1]发货店铺数!$G:$G)</f>
        <v>0</v>
      </c>
      <c r="AL1915">
        <f>SUMIF([1]销售店铺数!$B:$B,AD1915,[1]销售店铺数!$G:$G)</f>
        <v>0</v>
      </c>
      <c r="AM1915">
        <f>SUMIF([1]销售店铺数!$B:$B,AD1915,[1]销售店铺数!$G:$G)</f>
        <v>0</v>
      </c>
      <c r="AN1915" s="20">
        <f t="shared" si="480"/>
        <v>0</v>
      </c>
      <c r="AO1915" s="20">
        <f t="shared" si="481"/>
        <v>0</v>
      </c>
      <c r="AP1915" s="20">
        <f t="shared" si="482"/>
        <v>0</v>
      </c>
      <c r="AQ1915" s="12">
        <f t="shared" si="483"/>
        <v>0</v>
      </c>
      <c r="AR1915" s="20">
        <f t="shared" si="484"/>
        <v>0</v>
      </c>
      <c r="AS1915" s="20">
        <f t="shared" si="485"/>
        <v>0</v>
      </c>
    </row>
    <row r="1916" spans="1:45">
      <c r="A1916"/>
      <c r="B1916"/>
      <c r="C1916"/>
      <c r="D1916"/>
      <c r="E1916"/>
      <c r="F1916"/>
      <c r="G1916"/>
      <c r="H1916"/>
      <c r="I1916"/>
      <c r="J1916"/>
      <c r="K1916"/>
      <c r="L1916"/>
      <c r="M1916" s="8" t="str">
        <f>IF(ISERROR( VLOOKUP(AD1916,'[1]采购入库货量(公司仓库)'!$A:$I,9,FALSE)),"", VLOOKUP(AD1916,'[1]采购入库货量(公司仓库)'!$A:$I,9,FALSE))</f>
        <v/>
      </c>
      <c r="N1916" s="8" t="str">
        <f>IF(ISERROR( VLOOKUP(AD1916,[1]批发上市日期!$A:$F,6,FALSE)),"",  VLOOKUP(AD1916,[1]批发上市日期!$A:$F,6,FALSE))</f>
        <v/>
      </c>
      <c r="O1916" s="48">
        <f>IF(ISERROR(VLOOKUP(E1916&amp;G1916,'[1]采购入库货量(公司仓库)'!$A:$I,7,FALSE)),0,VLOOKUP(E1916&amp;G1916,'[1]采购入库货量(公司仓库)'!$A:$I,7,FALSE))</f>
        <v>0</v>
      </c>
      <c r="P1916" s="12">
        <f t="shared" si="470"/>
        <v>0</v>
      </c>
      <c r="Q1916" s="14">
        <f>IF(ISERROR(VLOOKUP(E1916&amp;G1916,'[1]采购入库货量(公司仓库)'!$A:$I,8,FALSE)),0,VLOOKUP(E1916&amp;G1916,'[1]采购入库货量(公司仓库)'!$A:$I,8,FALSE))</f>
        <v>0</v>
      </c>
      <c r="R1916" s="12">
        <f t="shared" si="471"/>
        <v>0</v>
      </c>
      <c r="S1916">
        <f>SUMIF([1]库存总量!$H:$H,E1916&amp;G1916,[1]库存总量!$G:$G)</f>
        <v>0</v>
      </c>
      <c r="T1916" s="12">
        <f t="shared" si="472"/>
        <v>0</v>
      </c>
      <c r="U1916">
        <f>SUMIFS([1]库存总量!$G:$G,[1]库存总量!$H:$H,E1916&amp;G1916,[1]库存总量!$A:$A,"B")</f>
        <v>0</v>
      </c>
      <c r="V1916" s="12">
        <f t="shared" si="473"/>
        <v>0</v>
      </c>
      <c r="W1916">
        <f>SUMIFS([1]库存总量!$G:$G,[1]库存总量!$H:$H,E1916&amp;G1916,[1]库存总量!$A:$A,"K")</f>
        <v>0</v>
      </c>
      <c r="X1916" s="12">
        <f t="shared" si="474"/>
        <v>0</v>
      </c>
      <c r="Y1916">
        <f t="shared" si="475"/>
        <v>0</v>
      </c>
      <c r="Z1916" s="12">
        <f t="shared" si="476"/>
        <v>0</v>
      </c>
      <c r="AA1916">
        <f>(IF(ISERROR((IF(ISERROR(VLOOKUP(E1916&amp;G1916,'[1]采购入库货量(公司仓库)'!$A:$H,7,FALSE)),0,VLOOKUP(E1916&amp;G1916,'[1]采购入库货量(公司仓库)'!$A:$H,7,FALSE)))*L1916-(IF(ISERROR(VLOOKUP(E1916&amp;G1916,'[1]采购入库货量(公司仓库)'!$A:$H,8,FALSE)),0,VLOOKUP(E1916&amp;G1916,'[1]采购入库货量(公司仓库)'!$A:$H,8,FALSE)))),0,(IF(ISERROR(VLOOKUP(E1916&amp;G1916,'[1]采购入库货量(公司仓库)'!$A:$H,7,FALSE)),0,VLOOKUP(E1916&amp;G1916,'[1]采购入库货量(公司仓库)'!$A:$H,7,FALSE)))*L1916-(IF(ISERROR(VLOOKUP(E1916&amp;G1916,'[1]采购入库货量(公司仓库)'!$A:$H,8,FALSE)),0,VLOOKUP(E1916&amp;G1916,'[1]采购入库货量(公司仓库)'!$A:$H,8,FALSE)))))</f>
        <v>0</v>
      </c>
      <c r="AB1916">
        <f>SUMIF([1]销售数据!$B:$B,E1916&amp;G1916,[1]销售数据!$G:$G)</f>
        <v>0</v>
      </c>
      <c r="AC1916" s="12">
        <f t="shared" si="477"/>
        <v>0</v>
      </c>
      <c r="AD1916" t="str">
        <f t="shared" si="478"/>
        <v/>
      </c>
      <c r="AE1916">
        <f>SUMIF([1]销售数据!$B:$B,AD1916,[1]销售数据!$L:$L)</f>
        <v>0</v>
      </c>
      <c r="AF1916">
        <f>SUMIF([1]销售数据!$B:$B,AD1916,[1]销售数据!$K:$K)</f>
        <v>0</v>
      </c>
      <c r="AG1916">
        <f>SUMIF([1]销售数据!$B:$B,AD1916,[1]销售数据!$J:$J)</f>
        <v>0</v>
      </c>
      <c r="AH1916">
        <f>SUMIF([1]销售数据!$B:$B,AD1916,[1]销售数据!$I:$I)</f>
        <v>0</v>
      </c>
      <c r="AI1916">
        <f>SUMIF([1]销售数据!$B:$B,AD1916,[1]销售数据!$H:$H)</f>
        <v>0</v>
      </c>
      <c r="AJ1916" s="20">
        <f t="shared" si="479"/>
        <v>0</v>
      </c>
      <c r="AK1916">
        <f>SUMIF([1]发货店铺数!$B:$B,AD1916,[1]发货店铺数!$G:$G)</f>
        <v>0</v>
      </c>
      <c r="AL1916">
        <f>SUMIF([1]销售店铺数!$B:$B,AD1916,[1]销售店铺数!$G:$G)</f>
        <v>0</v>
      </c>
      <c r="AM1916">
        <f>SUMIF([1]销售店铺数!$B:$B,AD1916,[1]销售店铺数!$G:$G)</f>
        <v>0</v>
      </c>
      <c r="AN1916" s="20">
        <f t="shared" si="480"/>
        <v>0</v>
      </c>
      <c r="AO1916" s="20">
        <f t="shared" si="481"/>
        <v>0</v>
      </c>
      <c r="AP1916" s="20">
        <f t="shared" si="482"/>
        <v>0</v>
      </c>
      <c r="AQ1916" s="12">
        <f t="shared" si="483"/>
        <v>0</v>
      </c>
      <c r="AR1916" s="20">
        <f t="shared" si="484"/>
        <v>0</v>
      </c>
      <c r="AS1916" s="20">
        <f t="shared" si="485"/>
        <v>0</v>
      </c>
    </row>
    <row r="1917" spans="1:45">
      <c r="A1917"/>
      <c r="B1917"/>
      <c r="C1917"/>
      <c r="D1917"/>
      <c r="E1917"/>
      <c r="F1917"/>
      <c r="G1917"/>
      <c r="H1917"/>
      <c r="I1917"/>
      <c r="J1917"/>
      <c r="K1917"/>
      <c r="L1917"/>
      <c r="M1917" s="8" t="str">
        <f>IF(ISERROR( VLOOKUP(AD1917,'[1]采购入库货量(公司仓库)'!$A:$I,9,FALSE)),"", VLOOKUP(AD1917,'[1]采购入库货量(公司仓库)'!$A:$I,9,FALSE))</f>
        <v/>
      </c>
      <c r="N1917" s="8" t="str">
        <f>IF(ISERROR( VLOOKUP(AD1917,[1]批发上市日期!$A:$F,6,FALSE)),"",  VLOOKUP(AD1917,[1]批发上市日期!$A:$F,6,FALSE))</f>
        <v/>
      </c>
      <c r="O1917" s="48">
        <f>IF(ISERROR(VLOOKUP(E1917&amp;G1917,'[1]采购入库货量(公司仓库)'!$A:$I,7,FALSE)),0,VLOOKUP(E1917&amp;G1917,'[1]采购入库货量(公司仓库)'!$A:$I,7,FALSE))</f>
        <v>0</v>
      </c>
      <c r="P1917" s="12">
        <f t="shared" si="470"/>
        <v>0</v>
      </c>
      <c r="Q1917" s="14">
        <f>IF(ISERROR(VLOOKUP(E1917&amp;G1917,'[1]采购入库货量(公司仓库)'!$A:$I,8,FALSE)),0,VLOOKUP(E1917&amp;G1917,'[1]采购入库货量(公司仓库)'!$A:$I,8,FALSE))</f>
        <v>0</v>
      </c>
      <c r="R1917" s="12">
        <f t="shared" si="471"/>
        <v>0</v>
      </c>
      <c r="S1917">
        <f>SUMIF([1]库存总量!$H:$H,E1917&amp;G1917,[1]库存总量!$G:$G)</f>
        <v>0</v>
      </c>
      <c r="T1917" s="12">
        <f t="shared" si="472"/>
        <v>0</v>
      </c>
      <c r="U1917">
        <f>SUMIFS([1]库存总量!$G:$G,[1]库存总量!$H:$H,E1917&amp;G1917,[1]库存总量!$A:$A,"B")</f>
        <v>0</v>
      </c>
      <c r="V1917" s="12">
        <f t="shared" si="473"/>
        <v>0</v>
      </c>
      <c r="W1917">
        <f>SUMIFS([1]库存总量!$G:$G,[1]库存总量!$H:$H,E1917&amp;G1917,[1]库存总量!$A:$A,"K")</f>
        <v>0</v>
      </c>
      <c r="X1917" s="12">
        <f t="shared" si="474"/>
        <v>0</v>
      </c>
      <c r="Y1917">
        <f t="shared" si="475"/>
        <v>0</v>
      </c>
      <c r="Z1917" s="12">
        <f t="shared" si="476"/>
        <v>0</v>
      </c>
      <c r="AA1917">
        <f>(IF(ISERROR((IF(ISERROR(VLOOKUP(E1917&amp;G1917,'[1]采购入库货量(公司仓库)'!$A:$H,7,FALSE)),0,VLOOKUP(E1917&amp;G1917,'[1]采购入库货量(公司仓库)'!$A:$H,7,FALSE)))*L1917-(IF(ISERROR(VLOOKUP(E1917&amp;G1917,'[1]采购入库货量(公司仓库)'!$A:$H,8,FALSE)),0,VLOOKUP(E1917&amp;G1917,'[1]采购入库货量(公司仓库)'!$A:$H,8,FALSE)))),0,(IF(ISERROR(VLOOKUP(E1917&amp;G1917,'[1]采购入库货量(公司仓库)'!$A:$H,7,FALSE)),0,VLOOKUP(E1917&amp;G1917,'[1]采购入库货量(公司仓库)'!$A:$H,7,FALSE)))*L1917-(IF(ISERROR(VLOOKUP(E1917&amp;G1917,'[1]采购入库货量(公司仓库)'!$A:$H,8,FALSE)),0,VLOOKUP(E1917&amp;G1917,'[1]采购入库货量(公司仓库)'!$A:$H,8,FALSE)))))</f>
        <v>0</v>
      </c>
      <c r="AB1917">
        <f>SUMIF([1]销售数据!$B:$B,E1917&amp;G1917,[1]销售数据!$G:$G)</f>
        <v>0</v>
      </c>
      <c r="AC1917" s="12">
        <f t="shared" si="477"/>
        <v>0</v>
      </c>
      <c r="AD1917" t="str">
        <f t="shared" si="478"/>
        <v/>
      </c>
      <c r="AE1917">
        <f>SUMIF([1]销售数据!$B:$B,AD1917,[1]销售数据!$L:$L)</f>
        <v>0</v>
      </c>
      <c r="AF1917">
        <f>SUMIF([1]销售数据!$B:$B,AD1917,[1]销售数据!$K:$K)</f>
        <v>0</v>
      </c>
      <c r="AG1917">
        <f>SUMIF([1]销售数据!$B:$B,AD1917,[1]销售数据!$J:$J)</f>
        <v>0</v>
      </c>
      <c r="AH1917">
        <f>SUMIF([1]销售数据!$B:$B,AD1917,[1]销售数据!$I:$I)</f>
        <v>0</v>
      </c>
      <c r="AI1917">
        <f>SUMIF([1]销售数据!$B:$B,AD1917,[1]销售数据!$H:$H)</f>
        <v>0</v>
      </c>
      <c r="AJ1917" s="20">
        <f t="shared" si="479"/>
        <v>0</v>
      </c>
      <c r="AK1917">
        <f>SUMIF([1]发货店铺数!$B:$B,AD1917,[1]发货店铺数!$G:$G)</f>
        <v>0</v>
      </c>
      <c r="AL1917">
        <f>SUMIF([1]销售店铺数!$B:$B,AD1917,[1]销售店铺数!$G:$G)</f>
        <v>0</v>
      </c>
      <c r="AM1917">
        <f>SUMIF([1]销售店铺数!$B:$B,AD1917,[1]销售店铺数!$G:$G)</f>
        <v>0</v>
      </c>
      <c r="AN1917" s="20">
        <f t="shared" si="480"/>
        <v>0</v>
      </c>
      <c r="AO1917" s="20">
        <f t="shared" si="481"/>
        <v>0</v>
      </c>
      <c r="AP1917" s="20">
        <f t="shared" si="482"/>
        <v>0</v>
      </c>
      <c r="AQ1917" s="12">
        <f t="shared" si="483"/>
        <v>0</v>
      </c>
      <c r="AR1917" s="20">
        <f t="shared" si="484"/>
        <v>0</v>
      </c>
      <c r="AS1917" s="20">
        <f t="shared" si="485"/>
        <v>0</v>
      </c>
    </row>
    <row r="1918" spans="1:45">
      <c r="A1918"/>
      <c r="B1918"/>
      <c r="C1918"/>
      <c r="D1918"/>
      <c r="E1918"/>
      <c r="F1918"/>
      <c r="G1918"/>
      <c r="H1918"/>
      <c r="I1918"/>
      <c r="J1918"/>
      <c r="K1918"/>
      <c r="L1918"/>
      <c r="M1918" s="8" t="str">
        <f>IF(ISERROR( VLOOKUP(AD1918,'[1]采购入库货量(公司仓库)'!$A:$I,9,FALSE)),"", VLOOKUP(AD1918,'[1]采购入库货量(公司仓库)'!$A:$I,9,FALSE))</f>
        <v/>
      </c>
      <c r="N1918" s="8" t="str">
        <f>IF(ISERROR( VLOOKUP(AD1918,[1]批发上市日期!$A:$F,6,FALSE)),"",  VLOOKUP(AD1918,[1]批发上市日期!$A:$F,6,FALSE))</f>
        <v/>
      </c>
      <c r="O1918" s="48">
        <f>IF(ISERROR(VLOOKUP(E1918&amp;G1918,'[1]采购入库货量(公司仓库)'!$A:$I,7,FALSE)),0,VLOOKUP(E1918&amp;G1918,'[1]采购入库货量(公司仓库)'!$A:$I,7,FALSE))</f>
        <v>0</v>
      </c>
      <c r="P1918" s="12">
        <f t="shared" si="470"/>
        <v>0</v>
      </c>
      <c r="Q1918" s="14">
        <f>IF(ISERROR(VLOOKUP(E1918&amp;G1918,'[1]采购入库货量(公司仓库)'!$A:$I,8,FALSE)),0,VLOOKUP(E1918&amp;G1918,'[1]采购入库货量(公司仓库)'!$A:$I,8,FALSE))</f>
        <v>0</v>
      </c>
      <c r="R1918" s="12">
        <f t="shared" si="471"/>
        <v>0</v>
      </c>
      <c r="S1918">
        <f>SUMIF([1]库存总量!$H:$H,E1918&amp;G1918,[1]库存总量!$G:$G)</f>
        <v>0</v>
      </c>
      <c r="T1918" s="12">
        <f t="shared" si="472"/>
        <v>0</v>
      </c>
      <c r="U1918">
        <f>SUMIFS([1]库存总量!$G:$G,[1]库存总量!$H:$H,E1918&amp;G1918,[1]库存总量!$A:$A,"B")</f>
        <v>0</v>
      </c>
      <c r="V1918" s="12">
        <f t="shared" si="473"/>
        <v>0</v>
      </c>
      <c r="W1918">
        <f>SUMIFS([1]库存总量!$G:$G,[1]库存总量!$H:$H,E1918&amp;G1918,[1]库存总量!$A:$A,"K")</f>
        <v>0</v>
      </c>
      <c r="X1918" s="12">
        <f t="shared" si="474"/>
        <v>0</v>
      </c>
      <c r="Y1918">
        <f t="shared" si="475"/>
        <v>0</v>
      </c>
      <c r="Z1918" s="12">
        <f t="shared" si="476"/>
        <v>0</v>
      </c>
      <c r="AA1918">
        <f>(IF(ISERROR((IF(ISERROR(VLOOKUP(E1918&amp;G1918,'[1]采购入库货量(公司仓库)'!$A:$H,7,FALSE)),0,VLOOKUP(E1918&amp;G1918,'[1]采购入库货量(公司仓库)'!$A:$H,7,FALSE)))*L1918-(IF(ISERROR(VLOOKUP(E1918&amp;G1918,'[1]采购入库货量(公司仓库)'!$A:$H,8,FALSE)),0,VLOOKUP(E1918&amp;G1918,'[1]采购入库货量(公司仓库)'!$A:$H,8,FALSE)))),0,(IF(ISERROR(VLOOKUP(E1918&amp;G1918,'[1]采购入库货量(公司仓库)'!$A:$H,7,FALSE)),0,VLOOKUP(E1918&amp;G1918,'[1]采购入库货量(公司仓库)'!$A:$H,7,FALSE)))*L1918-(IF(ISERROR(VLOOKUP(E1918&amp;G1918,'[1]采购入库货量(公司仓库)'!$A:$H,8,FALSE)),0,VLOOKUP(E1918&amp;G1918,'[1]采购入库货量(公司仓库)'!$A:$H,8,FALSE)))))</f>
        <v>0</v>
      </c>
      <c r="AB1918">
        <f>SUMIF([1]销售数据!$B:$B,E1918&amp;G1918,[1]销售数据!$G:$G)</f>
        <v>0</v>
      </c>
      <c r="AC1918" s="12">
        <f t="shared" si="477"/>
        <v>0</v>
      </c>
      <c r="AD1918" t="str">
        <f t="shared" si="478"/>
        <v/>
      </c>
      <c r="AE1918">
        <f>SUMIF([1]销售数据!$B:$B,AD1918,[1]销售数据!$L:$L)</f>
        <v>0</v>
      </c>
      <c r="AF1918">
        <f>SUMIF([1]销售数据!$B:$B,AD1918,[1]销售数据!$K:$K)</f>
        <v>0</v>
      </c>
      <c r="AG1918">
        <f>SUMIF([1]销售数据!$B:$B,AD1918,[1]销售数据!$J:$J)</f>
        <v>0</v>
      </c>
      <c r="AH1918">
        <f>SUMIF([1]销售数据!$B:$B,AD1918,[1]销售数据!$I:$I)</f>
        <v>0</v>
      </c>
      <c r="AI1918">
        <f>SUMIF([1]销售数据!$B:$B,AD1918,[1]销售数据!$H:$H)</f>
        <v>0</v>
      </c>
      <c r="AJ1918" s="20">
        <f t="shared" si="479"/>
        <v>0</v>
      </c>
      <c r="AK1918">
        <f>SUMIF([1]发货店铺数!$B:$B,AD1918,[1]发货店铺数!$G:$G)</f>
        <v>0</v>
      </c>
      <c r="AL1918">
        <f>SUMIF([1]销售店铺数!$B:$B,AD1918,[1]销售店铺数!$G:$G)</f>
        <v>0</v>
      </c>
      <c r="AM1918">
        <f>SUMIF([1]销售店铺数!$B:$B,AD1918,[1]销售店铺数!$G:$G)</f>
        <v>0</v>
      </c>
      <c r="AN1918" s="20">
        <f t="shared" si="480"/>
        <v>0</v>
      </c>
      <c r="AO1918" s="20">
        <f t="shared" si="481"/>
        <v>0</v>
      </c>
      <c r="AP1918" s="20">
        <f t="shared" si="482"/>
        <v>0</v>
      </c>
      <c r="AQ1918" s="12">
        <f t="shared" si="483"/>
        <v>0</v>
      </c>
      <c r="AR1918" s="20">
        <f t="shared" si="484"/>
        <v>0</v>
      </c>
      <c r="AS1918" s="20">
        <f t="shared" si="485"/>
        <v>0</v>
      </c>
    </row>
    <row r="1919" spans="1:45">
      <c r="A1919"/>
      <c r="B1919"/>
      <c r="C1919"/>
      <c r="D1919"/>
      <c r="E1919"/>
      <c r="F1919"/>
      <c r="G1919"/>
      <c r="H1919"/>
      <c r="I1919"/>
      <c r="J1919"/>
      <c r="K1919"/>
      <c r="L1919"/>
      <c r="M1919" s="8" t="str">
        <f>IF(ISERROR( VLOOKUP(AD1919,'[1]采购入库货量(公司仓库)'!$A:$I,9,FALSE)),"", VLOOKUP(AD1919,'[1]采购入库货量(公司仓库)'!$A:$I,9,FALSE))</f>
        <v/>
      </c>
      <c r="N1919" s="8" t="str">
        <f>IF(ISERROR( VLOOKUP(AD1919,[1]批发上市日期!$A:$F,6,FALSE)),"",  VLOOKUP(AD1919,[1]批发上市日期!$A:$F,6,FALSE))</f>
        <v/>
      </c>
      <c r="O1919" s="48">
        <f>IF(ISERROR(VLOOKUP(E1919&amp;G1919,'[1]采购入库货量(公司仓库)'!$A:$I,7,FALSE)),0,VLOOKUP(E1919&amp;G1919,'[1]采购入库货量(公司仓库)'!$A:$I,7,FALSE))</f>
        <v>0</v>
      </c>
      <c r="P1919" s="12">
        <f t="shared" si="470"/>
        <v>0</v>
      </c>
      <c r="Q1919" s="14">
        <f>IF(ISERROR(VLOOKUP(E1919&amp;G1919,'[1]采购入库货量(公司仓库)'!$A:$I,8,FALSE)),0,VLOOKUP(E1919&amp;G1919,'[1]采购入库货量(公司仓库)'!$A:$I,8,FALSE))</f>
        <v>0</v>
      </c>
      <c r="R1919" s="12">
        <f t="shared" si="471"/>
        <v>0</v>
      </c>
      <c r="S1919">
        <f>SUMIF([1]库存总量!$H:$H,E1919&amp;G1919,[1]库存总量!$G:$G)</f>
        <v>0</v>
      </c>
      <c r="T1919" s="12">
        <f t="shared" si="472"/>
        <v>0</v>
      </c>
      <c r="U1919">
        <f>SUMIFS([1]库存总量!$G:$G,[1]库存总量!$H:$H,E1919&amp;G1919,[1]库存总量!$A:$A,"B")</f>
        <v>0</v>
      </c>
      <c r="V1919" s="12">
        <f t="shared" si="473"/>
        <v>0</v>
      </c>
      <c r="W1919">
        <f>SUMIFS([1]库存总量!$G:$G,[1]库存总量!$H:$H,E1919&amp;G1919,[1]库存总量!$A:$A,"K")</f>
        <v>0</v>
      </c>
      <c r="X1919" s="12">
        <f t="shared" si="474"/>
        <v>0</v>
      </c>
      <c r="Y1919">
        <f t="shared" si="475"/>
        <v>0</v>
      </c>
      <c r="Z1919" s="12">
        <f t="shared" si="476"/>
        <v>0</v>
      </c>
      <c r="AA1919">
        <f>(IF(ISERROR((IF(ISERROR(VLOOKUP(E1919&amp;G1919,'[1]采购入库货量(公司仓库)'!$A:$H,7,FALSE)),0,VLOOKUP(E1919&amp;G1919,'[1]采购入库货量(公司仓库)'!$A:$H,7,FALSE)))*L1919-(IF(ISERROR(VLOOKUP(E1919&amp;G1919,'[1]采购入库货量(公司仓库)'!$A:$H,8,FALSE)),0,VLOOKUP(E1919&amp;G1919,'[1]采购入库货量(公司仓库)'!$A:$H,8,FALSE)))),0,(IF(ISERROR(VLOOKUP(E1919&amp;G1919,'[1]采购入库货量(公司仓库)'!$A:$H,7,FALSE)),0,VLOOKUP(E1919&amp;G1919,'[1]采购入库货量(公司仓库)'!$A:$H,7,FALSE)))*L1919-(IF(ISERROR(VLOOKUP(E1919&amp;G1919,'[1]采购入库货量(公司仓库)'!$A:$H,8,FALSE)),0,VLOOKUP(E1919&amp;G1919,'[1]采购入库货量(公司仓库)'!$A:$H,8,FALSE)))))</f>
        <v>0</v>
      </c>
      <c r="AB1919">
        <f>SUMIF([1]销售数据!$B:$B,E1919&amp;G1919,[1]销售数据!$G:$G)</f>
        <v>0</v>
      </c>
      <c r="AC1919" s="12">
        <f t="shared" si="477"/>
        <v>0</v>
      </c>
      <c r="AD1919" t="str">
        <f t="shared" si="478"/>
        <v/>
      </c>
      <c r="AE1919">
        <f>SUMIF([1]销售数据!$B:$B,AD1919,[1]销售数据!$L:$L)</f>
        <v>0</v>
      </c>
      <c r="AF1919">
        <f>SUMIF([1]销售数据!$B:$B,AD1919,[1]销售数据!$K:$K)</f>
        <v>0</v>
      </c>
      <c r="AG1919">
        <f>SUMIF([1]销售数据!$B:$B,AD1919,[1]销售数据!$J:$J)</f>
        <v>0</v>
      </c>
      <c r="AH1919">
        <f>SUMIF([1]销售数据!$B:$B,AD1919,[1]销售数据!$I:$I)</f>
        <v>0</v>
      </c>
      <c r="AI1919">
        <f>SUMIF([1]销售数据!$B:$B,AD1919,[1]销售数据!$H:$H)</f>
        <v>0</v>
      </c>
      <c r="AJ1919" s="20">
        <f t="shared" si="479"/>
        <v>0</v>
      </c>
      <c r="AK1919">
        <f>SUMIF([1]发货店铺数!$B:$B,AD1919,[1]发货店铺数!$G:$G)</f>
        <v>0</v>
      </c>
      <c r="AL1919">
        <f>SUMIF([1]销售店铺数!$B:$B,AD1919,[1]销售店铺数!$G:$G)</f>
        <v>0</v>
      </c>
      <c r="AM1919">
        <f>SUMIF([1]销售店铺数!$B:$B,AD1919,[1]销售店铺数!$G:$G)</f>
        <v>0</v>
      </c>
      <c r="AN1919" s="20">
        <f t="shared" si="480"/>
        <v>0</v>
      </c>
      <c r="AO1919" s="20">
        <f t="shared" si="481"/>
        <v>0</v>
      </c>
      <c r="AP1919" s="20">
        <f t="shared" si="482"/>
        <v>0</v>
      </c>
      <c r="AQ1919" s="12">
        <f t="shared" si="483"/>
        <v>0</v>
      </c>
      <c r="AR1919" s="20">
        <f t="shared" si="484"/>
        <v>0</v>
      </c>
      <c r="AS1919" s="20">
        <f t="shared" si="485"/>
        <v>0</v>
      </c>
    </row>
    <row r="1920" spans="1:45">
      <c r="A1920"/>
      <c r="B1920"/>
      <c r="C1920"/>
      <c r="D1920"/>
      <c r="E1920"/>
      <c r="F1920"/>
      <c r="G1920"/>
      <c r="H1920"/>
      <c r="I1920"/>
      <c r="J1920"/>
      <c r="K1920"/>
      <c r="L1920"/>
      <c r="M1920" s="8" t="str">
        <f>IF(ISERROR( VLOOKUP(AD1920,'[1]采购入库货量(公司仓库)'!$A:$I,9,FALSE)),"", VLOOKUP(AD1920,'[1]采购入库货量(公司仓库)'!$A:$I,9,FALSE))</f>
        <v/>
      </c>
      <c r="N1920" s="8" t="str">
        <f>IF(ISERROR( VLOOKUP(AD1920,[1]批发上市日期!$A:$F,6,FALSE)),"",  VLOOKUP(AD1920,[1]批发上市日期!$A:$F,6,FALSE))</f>
        <v/>
      </c>
      <c r="O1920" s="48">
        <f>IF(ISERROR(VLOOKUP(E1920&amp;G1920,'[1]采购入库货量(公司仓库)'!$A:$I,7,FALSE)),0,VLOOKUP(E1920&amp;G1920,'[1]采购入库货量(公司仓库)'!$A:$I,7,FALSE))</f>
        <v>0</v>
      </c>
      <c r="P1920" s="12">
        <f t="shared" si="470"/>
        <v>0</v>
      </c>
      <c r="Q1920" s="14">
        <f>IF(ISERROR(VLOOKUP(E1920&amp;G1920,'[1]采购入库货量(公司仓库)'!$A:$I,8,FALSE)),0,VLOOKUP(E1920&amp;G1920,'[1]采购入库货量(公司仓库)'!$A:$I,8,FALSE))</f>
        <v>0</v>
      </c>
      <c r="R1920" s="12">
        <f t="shared" si="471"/>
        <v>0</v>
      </c>
      <c r="S1920">
        <f>SUMIF([1]库存总量!$H:$H,E1920&amp;G1920,[1]库存总量!$G:$G)</f>
        <v>0</v>
      </c>
      <c r="T1920" s="12">
        <f t="shared" si="472"/>
        <v>0</v>
      </c>
      <c r="U1920">
        <f>SUMIFS([1]库存总量!$G:$G,[1]库存总量!$H:$H,E1920&amp;G1920,[1]库存总量!$A:$A,"B")</f>
        <v>0</v>
      </c>
      <c r="V1920" s="12">
        <f t="shared" si="473"/>
        <v>0</v>
      </c>
      <c r="W1920">
        <f>SUMIFS([1]库存总量!$G:$G,[1]库存总量!$H:$H,E1920&amp;G1920,[1]库存总量!$A:$A,"K")</f>
        <v>0</v>
      </c>
      <c r="X1920" s="12">
        <f t="shared" si="474"/>
        <v>0</v>
      </c>
      <c r="Y1920">
        <f t="shared" si="475"/>
        <v>0</v>
      </c>
      <c r="Z1920" s="12">
        <f t="shared" si="476"/>
        <v>0</v>
      </c>
      <c r="AA1920">
        <f>(IF(ISERROR((IF(ISERROR(VLOOKUP(E1920&amp;G1920,'[1]采购入库货量(公司仓库)'!$A:$H,7,FALSE)),0,VLOOKUP(E1920&amp;G1920,'[1]采购入库货量(公司仓库)'!$A:$H,7,FALSE)))*L1920-(IF(ISERROR(VLOOKUP(E1920&amp;G1920,'[1]采购入库货量(公司仓库)'!$A:$H,8,FALSE)),0,VLOOKUP(E1920&amp;G1920,'[1]采购入库货量(公司仓库)'!$A:$H,8,FALSE)))),0,(IF(ISERROR(VLOOKUP(E1920&amp;G1920,'[1]采购入库货量(公司仓库)'!$A:$H,7,FALSE)),0,VLOOKUP(E1920&amp;G1920,'[1]采购入库货量(公司仓库)'!$A:$H,7,FALSE)))*L1920-(IF(ISERROR(VLOOKUP(E1920&amp;G1920,'[1]采购入库货量(公司仓库)'!$A:$H,8,FALSE)),0,VLOOKUP(E1920&amp;G1920,'[1]采购入库货量(公司仓库)'!$A:$H,8,FALSE)))))</f>
        <v>0</v>
      </c>
      <c r="AB1920">
        <f>SUMIF([1]销售数据!$B:$B,E1920&amp;G1920,[1]销售数据!$G:$G)</f>
        <v>0</v>
      </c>
      <c r="AC1920" s="12">
        <f t="shared" si="477"/>
        <v>0</v>
      </c>
      <c r="AD1920" t="str">
        <f t="shared" si="478"/>
        <v/>
      </c>
      <c r="AE1920">
        <f>SUMIF([1]销售数据!$B:$B,AD1920,[1]销售数据!$L:$L)</f>
        <v>0</v>
      </c>
      <c r="AF1920">
        <f>SUMIF([1]销售数据!$B:$B,AD1920,[1]销售数据!$K:$K)</f>
        <v>0</v>
      </c>
      <c r="AG1920">
        <f>SUMIF([1]销售数据!$B:$B,AD1920,[1]销售数据!$J:$J)</f>
        <v>0</v>
      </c>
      <c r="AH1920">
        <f>SUMIF([1]销售数据!$B:$B,AD1920,[1]销售数据!$I:$I)</f>
        <v>0</v>
      </c>
      <c r="AI1920">
        <f>SUMIF([1]销售数据!$B:$B,AD1920,[1]销售数据!$H:$H)</f>
        <v>0</v>
      </c>
      <c r="AJ1920" s="20">
        <f t="shared" si="479"/>
        <v>0</v>
      </c>
      <c r="AK1920">
        <f>SUMIF([1]发货店铺数!$B:$B,AD1920,[1]发货店铺数!$G:$G)</f>
        <v>0</v>
      </c>
      <c r="AL1920">
        <f>SUMIF([1]销售店铺数!$B:$B,AD1920,[1]销售店铺数!$G:$G)</f>
        <v>0</v>
      </c>
      <c r="AM1920">
        <f>SUMIF([1]销售店铺数!$B:$B,AD1920,[1]销售店铺数!$G:$G)</f>
        <v>0</v>
      </c>
      <c r="AN1920" s="20">
        <f t="shared" si="480"/>
        <v>0</v>
      </c>
      <c r="AO1920" s="20">
        <f t="shared" si="481"/>
        <v>0</v>
      </c>
      <c r="AP1920" s="20">
        <f t="shared" si="482"/>
        <v>0</v>
      </c>
      <c r="AQ1920" s="12">
        <f t="shared" si="483"/>
        <v>0</v>
      </c>
      <c r="AR1920" s="20">
        <f t="shared" si="484"/>
        <v>0</v>
      </c>
      <c r="AS1920" s="20">
        <f t="shared" si="485"/>
        <v>0</v>
      </c>
    </row>
    <row r="1921" spans="1:45">
      <c r="A1921"/>
      <c r="B1921"/>
      <c r="C1921"/>
      <c r="D1921"/>
      <c r="E1921"/>
      <c r="F1921"/>
      <c r="G1921"/>
      <c r="H1921"/>
      <c r="I1921"/>
      <c r="J1921"/>
      <c r="K1921"/>
      <c r="L1921"/>
      <c r="M1921" s="8" t="str">
        <f>IF(ISERROR( VLOOKUP(AD1921,'[1]采购入库货量(公司仓库)'!$A:$I,9,FALSE)),"", VLOOKUP(AD1921,'[1]采购入库货量(公司仓库)'!$A:$I,9,FALSE))</f>
        <v/>
      </c>
      <c r="N1921" s="8" t="str">
        <f>IF(ISERROR( VLOOKUP(AD1921,[1]批发上市日期!$A:$F,6,FALSE)),"",  VLOOKUP(AD1921,[1]批发上市日期!$A:$F,6,FALSE))</f>
        <v/>
      </c>
      <c r="O1921" s="48">
        <f>IF(ISERROR(VLOOKUP(E1921&amp;G1921,'[1]采购入库货量(公司仓库)'!$A:$I,7,FALSE)),0,VLOOKUP(E1921&amp;G1921,'[1]采购入库货量(公司仓库)'!$A:$I,7,FALSE))</f>
        <v>0</v>
      </c>
      <c r="P1921" s="12">
        <f t="shared" si="470"/>
        <v>0</v>
      </c>
      <c r="Q1921" s="14">
        <f>IF(ISERROR(VLOOKUP(E1921&amp;G1921,'[1]采购入库货量(公司仓库)'!$A:$I,8,FALSE)),0,VLOOKUP(E1921&amp;G1921,'[1]采购入库货量(公司仓库)'!$A:$I,8,FALSE))</f>
        <v>0</v>
      </c>
      <c r="R1921" s="12">
        <f t="shared" si="471"/>
        <v>0</v>
      </c>
      <c r="S1921">
        <f>SUMIF([1]库存总量!$H:$H,E1921&amp;G1921,[1]库存总量!$G:$G)</f>
        <v>0</v>
      </c>
      <c r="T1921" s="12">
        <f t="shared" si="472"/>
        <v>0</v>
      </c>
      <c r="U1921">
        <f>SUMIFS([1]库存总量!$G:$G,[1]库存总量!$H:$H,E1921&amp;G1921,[1]库存总量!$A:$A,"B")</f>
        <v>0</v>
      </c>
      <c r="V1921" s="12">
        <f t="shared" si="473"/>
        <v>0</v>
      </c>
      <c r="W1921">
        <f>SUMIFS([1]库存总量!$G:$G,[1]库存总量!$H:$H,E1921&amp;G1921,[1]库存总量!$A:$A,"K")</f>
        <v>0</v>
      </c>
      <c r="X1921" s="12">
        <f t="shared" si="474"/>
        <v>0</v>
      </c>
      <c r="Y1921">
        <f t="shared" si="475"/>
        <v>0</v>
      </c>
      <c r="Z1921" s="12">
        <f t="shared" si="476"/>
        <v>0</v>
      </c>
      <c r="AA1921">
        <f>(IF(ISERROR((IF(ISERROR(VLOOKUP(E1921&amp;G1921,'[1]采购入库货量(公司仓库)'!$A:$H,7,FALSE)),0,VLOOKUP(E1921&amp;G1921,'[1]采购入库货量(公司仓库)'!$A:$H,7,FALSE)))*L1921-(IF(ISERROR(VLOOKUP(E1921&amp;G1921,'[1]采购入库货量(公司仓库)'!$A:$H,8,FALSE)),0,VLOOKUP(E1921&amp;G1921,'[1]采购入库货量(公司仓库)'!$A:$H,8,FALSE)))),0,(IF(ISERROR(VLOOKUP(E1921&amp;G1921,'[1]采购入库货量(公司仓库)'!$A:$H,7,FALSE)),0,VLOOKUP(E1921&amp;G1921,'[1]采购入库货量(公司仓库)'!$A:$H,7,FALSE)))*L1921-(IF(ISERROR(VLOOKUP(E1921&amp;G1921,'[1]采购入库货量(公司仓库)'!$A:$H,8,FALSE)),0,VLOOKUP(E1921&amp;G1921,'[1]采购入库货量(公司仓库)'!$A:$H,8,FALSE)))))</f>
        <v>0</v>
      </c>
      <c r="AB1921">
        <f>SUMIF([1]销售数据!$B:$B,E1921&amp;G1921,[1]销售数据!$G:$G)</f>
        <v>0</v>
      </c>
      <c r="AC1921" s="12">
        <f t="shared" si="477"/>
        <v>0</v>
      </c>
      <c r="AD1921" t="str">
        <f t="shared" si="478"/>
        <v/>
      </c>
      <c r="AE1921">
        <f>SUMIF([1]销售数据!$B:$B,AD1921,[1]销售数据!$L:$L)</f>
        <v>0</v>
      </c>
      <c r="AF1921">
        <f>SUMIF([1]销售数据!$B:$B,AD1921,[1]销售数据!$K:$K)</f>
        <v>0</v>
      </c>
      <c r="AG1921">
        <f>SUMIF([1]销售数据!$B:$B,AD1921,[1]销售数据!$J:$J)</f>
        <v>0</v>
      </c>
      <c r="AH1921">
        <f>SUMIF([1]销售数据!$B:$B,AD1921,[1]销售数据!$I:$I)</f>
        <v>0</v>
      </c>
      <c r="AI1921">
        <f>SUMIF([1]销售数据!$B:$B,AD1921,[1]销售数据!$H:$H)</f>
        <v>0</v>
      </c>
      <c r="AJ1921" s="20">
        <f t="shared" si="479"/>
        <v>0</v>
      </c>
      <c r="AK1921">
        <f>SUMIF([1]发货店铺数!$B:$B,AD1921,[1]发货店铺数!$G:$G)</f>
        <v>0</v>
      </c>
      <c r="AL1921">
        <f>SUMIF([1]销售店铺数!$B:$B,AD1921,[1]销售店铺数!$G:$G)</f>
        <v>0</v>
      </c>
      <c r="AM1921">
        <f>SUMIF([1]销售店铺数!$B:$B,AD1921,[1]销售店铺数!$G:$G)</f>
        <v>0</v>
      </c>
      <c r="AN1921" s="20">
        <f t="shared" si="480"/>
        <v>0</v>
      </c>
      <c r="AO1921" s="20">
        <f t="shared" si="481"/>
        <v>0</v>
      </c>
      <c r="AP1921" s="20">
        <f t="shared" si="482"/>
        <v>0</v>
      </c>
      <c r="AQ1921" s="12">
        <f t="shared" si="483"/>
        <v>0</v>
      </c>
      <c r="AR1921" s="20">
        <f t="shared" si="484"/>
        <v>0</v>
      </c>
      <c r="AS1921" s="20">
        <f t="shared" si="485"/>
        <v>0</v>
      </c>
    </row>
    <row r="1922" spans="1:45">
      <c r="A1922"/>
      <c r="B1922"/>
      <c r="C1922"/>
      <c r="D1922"/>
      <c r="E1922"/>
      <c r="F1922"/>
      <c r="G1922"/>
      <c r="H1922"/>
      <c r="I1922"/>
      <c r="J1922"/>
      <c r="K1922"/>
      <c r="L1922"/>
      <c r="M1922" s="8" t="str">
        <f>IF(ISERROR( VLOOKUP(AD1922,'[1]采购入库货量(公司仓库)'!$A:$I,9,FALSE)),"", VLOOKUP(AD1922,'[1]采购入库货量(公司仓库)'!$A:$I,9,FALSE))</f>
        <v/>
      </c>
      <c r="N1922" s="8" t="str">
        <f>IF(ISERROR( VLOOKUP(AD1922,[1]批发上市日期!$A:$F,6,FALSE)),"",  VLOOKUP(AD1922,[1]批发上市日期!$A:$F,6,FALSE))</f>
        <v/>
      </c>
      <c r="O1922" s="48">
        <f>IF(ISERROR(VLOOKUP(E1922&amp;G1922,'[1]采购入库货量(公司仓库)'!$A:$I,7,FALSE)),0,VLOOKUP(E1922&amp;G1922,'[1]采购入库货量(公司仓库)'!$A:$I,7,FALSE))</f>
        <v>0</v>
      </c>
      <c r="P1922" s="12">
        <f t="shared" si="470"/>
        <v>0</v>
      </c>
      <c r="Q1922" s="14">
        <f>IF(ISERROR(VLOOKUP(E1922&amp;G1922,'[1]采购入库货量(公司仓库)'!$A:$I,8,FALSE)),0,VLOOKUP(E1922&amp;G1922,'[1]采购入库货量(公司仓库)'!$A:$I,8,FALSE))</f>
        <v>0</v>
      </c>
      <c r="R1922" s="12">
        <f t="shared" si="471"/>
        <v>0</v>
      </c>
      <c r="S1922">
        <f>SUMIF([1]库存总量!$H:$H,E1922&amp;G1922,[1]库存总量!$G:$G)</f>
        <v>0</v>
      </c>
      <c r="T1922" s="12">
        <f t="shared" si="472"/>
        <v>0</v>
      </c>
      <c r="U1922">
        <f>SUMIFS([1]库存总量!$G:$G,[1]库存总量!$H:$H,E1922&amp;G1922,[1]库存总量!$A:$A,"B")</f>
        <v>0</v>
      </c>
      <c r="V1922" s="12">
        <f t="shared" si="473"/>
        <v>0</v>
      </c>
      <c r="W1922">
        <f>SUMIFS([1]库存总量!$G:$G,[1]库存总量!$H:$H,E1922&amp;G1922,[1]库存总量!$A:$A,"K")</f>
        <v>0</v>
      </c>
      <c r="X1922" s="12">
        <f t="shared" si="474"/>
        <v>0</v>
      </c>
      <c r="Y1922">
        <f t="shared" si="475"/>
        <v>0</v>
      </c>
      <c r="Z1922" s="12">
        <f t="shared" si="476"/>
        <v>0</v>
      </c>
      <c r="AA1922">
        <f>(IF(ISERROR((IF(ISERROR(VLOOKUP(E1922&amp;G1922,'[1]采购入库货量(公司仓库)'!$A:$H,7,FALSE)),0,VLOOKUP(E1922&amp;G1922,'[1]采购入库货量(公司仓库)'!$A:$H,7,FALSE)))*L1922-(IF(ISERROR(VLOOKUP(E1922&amp;G1922,'[1]采购入库货量(公司仓库)'!$A:$H,8,FALSE)),0,VLOOKUP(E1922&amp;G1922,'[1]采购入库货量(公司仓库)'!$A:$H,8,FALSE)))),0,(IF(ISERROR(VLOOKUP(E1922&amp;G1922,'[1]采购入库货量(公司仓库)'!$A:$H,7,FALSE)),0,VLOOKUP(E1922&amp;G1922,'[1]采购入库货量(公司仓库)'!$A:$H,7,FALSE)))*L1922-(IF(ISERROR(VLOOKUP(E1922&amp;G1922,'[1]采购入库货量(公司仓库)'!$A:$H,8,FALSE)),0,VLOOKUP(E1922&amp;G1922,'[1]采购入库货量(公司仓库)'!$A:$H,8,FALSE)))))</f>
        <v>0</v>
      </c>
      <c r="AB1922">
        <f>SUMIF([1]销售数据!$B:$B,E1922&amp;G1922,[1]销售数据!$G:$G)</f>
        <v>0</v>
      </c>
      <c r="AC1922" s="12">
        <f t="shared" si="477"/>
        <v>0</v>
      </c>
      <c r="AD1922" t="str">
        <f t="shared" si="478"/>
        <v/>
      </c>
      <c r="AE1922">
        <f>SUMIF([1]销售数据!$B:$B,AD1922,[1]销售数据!$L:$L)</f>
        <v>0</v>
      </c>
      <c r="AF1922">
        <f>SUMIF([1]销售数据!$B:$B,AD1922,[1]销售数据!$K:$K)</f>
        <v>0</v>
      </c>
      <c r="AG1922">
        <f>SUMIF([1]销售数据!$B:$B,AD1922,[1]销售数据!$J:$J)</f>
        <v>0</v>
      </c>
      <c r="AH1922">
        <f>SUMIF([1]销售数据!$B:$B,AD1922,[1]销售数据!$I:$I)</f>
        <v>0</v>
      </c>
      <c r="AI1922">
        <f>SUMIF([1]销售数据!$B:$B,AD1922,[1]销售数据!$H:$H)</f>
        <v>0</v>
      </c>
      <c r="AJ1922" s="20">
        <f t="shared" si="479"/>
        <v>0</v>
      </c>
      <c r="AK1922">
        <f>SUMIF([1]发货店铺数!$B:$B,AD1922,[1]发货店铺数!$G:$G)</f>
        <v>0</v>
      </c>
      <c r="AL1922">
        <f>SUMIF([1]销售店铺数!$B:$B,AD1922,[1]销售店铺数!$G:$G)</f>
        <v>0</v>
      </c>
      <c r="AM1922">
        <f>SUMIF([1]销售店铺数!$B:$B,AD1922,[1]销售店铺数!$G:$G)</f>
        <v>0</v>
      </c>
      <c r="AN1922" s="20">
        <f t="shared" si="480"/>
        <v>0</v>
      </c>
      <c r="AO1922" s="20">
        <f t="shared" si="481"/>
        <v>0</v>
      </c>
      <c r="AP1922" s="20">
        <f t="shared" si="482"/>
        <v>0</v>
      </c>
      <c r="AQ1922" s="12">
        <f t="shared" si="483"/>
        <v>0</v>
      </c>
      <c r="AR1922" s="20">
        <f t="shared" si="484"/>
        <v>0</v>
      </c>
      <c r="AS1922" s="20">
        <f t="shared" si="485"/>
        <v>0</v>
      </c>
    </row>
    <row r="1923" spans="1:45">
      <c r="A1923"/>
      <c r="B1923"/>
      <c r="C1923"/>
      <c r="D1923"/>
      <c r="E1923"/>
      <c r="F1923"/>
      <c r="G1923"/>
      <c r="H1923"/>
      <c r="I1923"/>
      <c r="J1923"/>
      <c r="K1923"/>
      <c r="L1923"/>
      <c r="M1923" s="8" t="str">
        <f>IF(ISERROR( VLOOKUP(AD1923,'[1]采购入库货量(公司仓库)'!$A:$I,9,FALSE)),"", VLOOKUP(AD1923,'[1]采购入库货量(公司仓库)'!$A:$I,9,FALSE))</f>
        <v/>
      </c>
      <c r="N1923" s="8" t="str">
        <f>IF(ISERROR( VLOOKUP(AD1923,[1]批发上市日期!$A:$F,6,FALSE)),"",  VLOOKUP(AD1923,[1]批发上市日期!$A:$F,6,FALSE))</f>
        <v/>
      </c>
      <c r="O1923" s="48">
        <f>IF(ISERROR(VLOOKUP(E1923&amp;G1923,'[1]采购入库货量(公司仓库)'!$A:$I,7,FALSE)),0,VLOOKUP(E1923&amp;G1923,'[1]采购入库货量(公司仓库)'!$A:$I,7,FALSE))</f>
        <v>0</v>
      </c>
      <c r="P1923" s="12">
        <f t="shared" si="470"/>
        <v>0</v>
      </c>
      <c r="Q1923" s="14">
        <f>IF(ISERROR(VLOOKUP(E1923&amp;G1923,'[1]采购入库货量(公司仓库)'!$A:$I,8,FALSE)),0,VLOOKUP(E1923&amp;G1923,'[1]采购入库货量(公司仓库)'!$A:$I,8,FALSE))</f>
        <v>0</v>
      </c>
      <c r="R1923" s="12">
        <f t="shared" si="471"/>
        <v>0</v>
      </c>
      <c r="S1923">
        <f>SUMIF([1]库存总量!$H:$H,E1923&amp;G1923,[1]库存总量!$G:$G)</f>
        <v>0</v>
      </c>
      <c r="T1923" s="12">
        <f t="shared" si="472"/>
        <v>0</v>
      </c>
      <c r="U1923">
        <f>SUMIFS([1]库存总量!$G:$G,[1]库存总量!$H:$H,E1923&amp;G1923,[1]库存总量!$A:$A,"B")</f>
        <v>0</v>
      </c>
      <c r="V1923" s="12">
        <f t="shared" si="473"/>
        <v>0</v>
      </c>
      <c r="W1923">
        <f>SUMIFS([1]库存总量!$G:$G,[1]库存总量!$H:$H,E1923&amp;G1923,[1]库存总量!$A:$A,"K")</f>
        <v>0</v>
      </c>
      <c r="X1923" s="12">
        <f t="shared" si="474"/>
        <v>0</v>
      </c>
      <c r="Y1923">
        <f t="shared" si="475"/>
        <v>0</v>
      </c>
      <c r="Z1923" s="12">
        <f t="shared" si="476"/>
        <v>0</v>
      </c>
      <c r="AA1923">
        <f>(IF(ISERROR((IF(ISERROR(VLOOKUP(E1923&amp;G1923,'[1]采购入库货量(公司仓库)'!$A:$H,7,FALSE)),0,VLOOKUP(E1923&amp;G1923,'[1]采购入库货量(公司仓库)'!$A:$H,7,FALSE)))*L1923-(IF(ISERROR(VLOOKUP(E1923&amp;G1923,'[1]采购入库货量(公司仓库)'!$A:$H,8,FALSE)),0,VLOOKUP(E1923&amp;G1923,'[1]采购入库货量(公司仓库)'!$A:$H,8,FALSE)))),0,(IF(ISERROR(VLOOKUP(E1923&amp;G1923,'[1]采购入库货量(公司仓库)'!$A:$H,7,FALSE)),0,VLOOKUP(E1923&amp;G1923,'[1]采购入库货量(公司仓库)'!$A:$H,7,FALSE)))*L1923-(IF(ISERROR(VLOOKUP(E1923&amp;G1923,'[1]采购入库货量(公司仓库)'!$A:$H,8,FALSE)),0,VLOOKUP(E1923&amp;G1923,'[1]采购入库货量(公司仓库)'!$A:$H,8,FALSE)))))</f>
        <v>0</v>
      </c>
      <c r="AB1923">
        <f>SUMIF([1]销售数据!$B:$B,E1923&amp;G1923,[1]销售数据!$G:$G)</f>
        <v>0</v>
      </c>
      <c r="AC1923" s="12">
        <f t="shared" si="477"/>
        <v>0</v>
      </c>
      <c r="AD1923" t="str">
        <f t="shared" si="478"/>
        <v/>
      </c>
      <c r="AE1923">
        <f>SUMIF([1]销售数据!$B:$B,AD1923,[1]销售数据!$L:$L)</f>
        <v>0</v>
      </c>
      <c r="AF1923">
        <f>SUMIF([1]销售数据!$B:$B,AD1923,[1]销售数据!$K:$K)</f>
        <v>0</v>
      </c>
      <c r="AG1923">
        <f>SUMIF([1]销售数据!$B:$B,AD1923,[1]销售数据!$J:$J)</f>
        <v>0</v>
      </c>
      <c r="AH1923">
        <f>SUMIF([1]销售数据!$B:$B,AD1923,[1]销售数据!$I:$I)</f>
        <v>0</v>
      </c>
      <c r="AI1923">
        <f>SUMIF([1]销售数据!$B:$B,AD1923,[1]销售数据!$H:$H)</f>
        <v>0</v>
      </c>
      <c r="AJ1923" s="20">
        <f t="shared" si="479"/>
        <v>0</v>
      </c>
      <c r="AK1923">
        <f>SUMIF([1]发货店铺数!$B:$B,AD1923,[1]发货店铺数!$G:$G)</f>
        <v>0</v>
      </c>
      <c r="AL1923">
        <f>SUMIF([1]销售店铺数!$B:$B,AD1923,[1]销售店铺数!$G:$G)</f>
        <v>0</v>
      </c>
      <c r="AM1923">
        <f>SUMIF([1]销售店铺数!$B:$B,AD1923,[1]销售店铺数!$G:$G)</f>
        <v>0</v>
      </c>
      <c r="AN1923" s="20">
        <f t="shared" si="480"/>
        <v>0</v>
      </c>
      <c r="AO1923" s="20">
        <f t="shared" si="481"/>
        <v>0</v>
      </c>
      <c r="AP1923" s="20">
        <f t="shared" si="482"/>
        <v>0</v>
      </c>
      <c r="AQ1923" s="12">
        <f t="shared" si="483"/>
        <v>0</v>
      </c>
      <c r="AR1923" s="20">
        <f t="shared" si="484"/>
        <v>0</v>
      </c>
      <c r="AS1923" s="20">
        <f t="shared" si="485"/>
        <v>0</v>
      </c>
    </row>
    <row r="1924" spans="1:45">
      <c r="A1924"/>
      <c r="B1924"/>
      <c r="C1924"/>
      <c r="D1924"/>
      <c r="E1924"/>
      <c r="F1924"/>
      <c r="G1924"/>
      <c r="H1924"/>
      <c r="I1924"/>
      <c r="J1924"/>
      <c r="K1924"/>
      <c r="L1924"/>
      <c r="M1924" s="8" t="str">
        <f>IF(ISERROR( VLOOKUP(AD1924,'[1]采购入库货量(公司仓库)'!$A:$I,9,FALSE)),"", VLOOKUP(AD1924,'[1]采购入库货量(公司仓库)'!$A:$I,9,FALSE))</f>
        <v/>
      </c>
      <c r="N1924" s="8" t="str">
        <f>IF(ISERROR( VLOOKUP(AD1924,[1]批发上市日期!$A:$F,6,FALSE)),"",  VLOOKUP(AD1924,[1]批发上市日期!$A:$F,6,FALSE))</f>
        <v/>
      </c>
      <c r="O1924" s="48">
        <f>IF(ISERROR(VLOOKUP(E1924&amp;G1924,'[1]采购入库货量(公司仓库)'!$A:$I,7,FALSE)),0,VLOOKUP(E1924&amp;G1924,'[1]采购入库货量(公司仓库)'!$A:$I,7,FALSE))</f>
        <v>0</v>
      </c>
      <c r="P1924" s="12">
        <f t="shared" si="470"/>
        <v>0</v>
      </c>
      <c r="Q1924" s="14">
        <f>IF(ISERROR(VLOOKUP(E1924&amp;G1924,'[1]采购入库货量(公司仓库)'!$A:$I,8,FALSE)),0,VLOOKUP(E1924&amp;G1924,'[1]采购入库货量(公司仓库)'!$A:$I,8,FALSE))</f>
        <v>0</v>
      </c>
      <c r="R1924" s="12">
        <f t="shared" si="471"/>
        <v>0</v>
      </c>
      <c r="S1924">
        <f>SUMIF([1]库存总量!$H:$H,E1924&amp;G1924,[1]库存总量!$G:$G)</f>
        <v>0</v>
      </c>
      <c r="T1924" s="12">
        <f t="shared" si="472"/>
        <v>0</v>
      </c>
      <c r="U1924">
        <f>SUMIFS([1]库存总量!$G:$G,[1]库存总量!$H:$H,E1924&amp;G1924,[1]库存总量!$A:$A,"B")</f>
        <v>0</v>
      </c>
      <c r="V1924" s="12">
        <f t="shared" si="473"/>
        <v>0</v>
      </c>
      <c r="W1924">
        <f>SUMIFS([1]库存总量!$G:$G,[1]库存总量!$H:$H,E1924&amp;G1924,[1]库存总量!$A:$A,"K")</f>
        <v>0</v>
      </c>
      <c r="X1924" s="12">
        <f t="shared" si="474"/>
        <v>0</v>
      </c>
      <c r="Y1924">
        <f t="shared" si="475"/>
        <v>0</v>
      </c>
      <c r="Z1924" s="12">
        <f t="shared" si="476"/>
        <v>0</v>
      </c>
      <c r="AA1924">
        <f>(IF(ISERROR((IF(ISERROR(VLOOKUP(E1924&amp;G1924,'[1]采购入库货量(公司仓库)'!$A:$H,7,FALSE)),0,VLOOKUP(E1924&amp;G1924,'[1]采购入库货量(公司仓库)'!$A:$H,7,FALSE)))*L1924-(IF(ISERROR(VLOOKUP(E1924&amp;G1924,'[1]采购入库货量(公司仓库)'!$A:$H,8,FALSE)),0,VLOOKUP(E1924&amp;G1924,'[1]采购入库货量(公司仓库)'!$A:$H,8,FALSE)))),0,(IF(ISERROR(VLOOKUP(E1924&amp;G1924,'[1]采购入库货量(公司仓库)'!$A:$H,7,FALSE)),0,VLOOKUP(E1924&amp;G1924,'[1]采购入库货量(公司仓库)'!$A:$H,7,FALSE)))*L1924-(IF(ISERROR(VLOOKUP(E1924&amp;G1924,'[1]采购入库货量(公司仓库)'!$A:$H,8,FALSE)),0,VLOOKUP(E1924&amp;G1924,'[1]采购入库货量(公司仓库)'!$A:$H,8,FALSE)))))</f>
        <v>0</v>
      </c>
      <c r="AB1924">
        <f>SUMIF([1]销售数据!$B:$B,E1924&amp;G1924,[1]销售数据!$G:$G)</f>
        <v>0</v>
      </c>
      <c r="AC1924" s="12">
        <f t="shared" si="477"/>
        <v>0</v>
      </c>
      <c r="AD1924" t="str">
        <f t="shared" si="478"/>
        <v/>
      </c>
      <c r="AE1924">
        <f>SUMIF([1]销售数据!$B:$B,AD1924,[1]销售数据!$L:$L)</f>
        <v>0</v>
      </c>
      <c r="AF1924">
        <f>SUMIF([1]销售数据!$B:$B,AD1924,[1]销售数据!$K:$K)</f>
        <v>0</v>
      </c>
      <c r="AG1924">
        <f>SUMIF([1]销售数据!$B:$B,AD1924,[1]销售数据!$J:$J)</f>
        <v>0</v>
      </c>
      <c r="AH1924">
        <f>SUMIF([1]销售数据!$B:$B,AD1924,[1]销售数据!$I:$I)</f>
        <v>0</v>
      </c>
      <c r="AI1924">
        <f>SUMIF([1]销售数据!$B:$B,AD1924,[1]销售数据!$H:$H)</f>
        <v>0</v>
      </c>
      <c r="AJ1924" s="20">
        <f t="shared" si="479"/>
        <v>0</v>
      </c>
      <c r="AK1924">
        <f>SUMIF([1]发货店铺数!$B:$B,AD1924,[1]发货店铺数!$G:$G)</f>
        <v>0</v>
      </c>
      <c r="AL1924">
        <f>SUMIF([1]销售店铺数!$B:$B,AD1924,[1]销售店铺数!$G:$G)</f>
        <v>0</v>
      </c>
      <c r="AM1924">
        <f>SUMIF([1]销售店铺数!$B:$B,AD1924,[1]销售店铺数!$G:$G)</f>
        <v>0</v>
      </c>
      <c r="AN1924" s="20">
        <f t="shared" si="480"/>
        <v>0</v>
      </c>
      <c r="AO1924" s="20">
        <f t="shared" si="481"/>
        <v>0</v>
      </c>
      <c r="AP1924" s="20">
        <f t="shared" si="482"/>
        <v>0</v>
      </c>
      <c r="AQ1924" s="12">
        <f t="shared" si="483"/>
        <v>0</v>
      </c>
      <c r="AR1924" s="20">
        <f t="shared" si="484"/>
        <v>0</v>
      </c>
      <c r="AS1924" s="20">
        <f t="shared" si="485"/>
        <v>0</v>
      </c>
    </row>
    <row r="1925" spans="1:45">
      <c r="A1925"/>
      <c r="B1925"/>
      <c r="C1925"/>
      <c r="D1925"/>
      <c r="E1925"/>
      <c r="F1925"/>
      <c r="G1925"/>
      <c r="H1925"/>
      <c r="I1925"/>
      <c r="J1925"/>
      <c r="K1925"/>
      <c r="L1925"/>
      <c r="M1925" s="8" t="str">
        <f>IF(ISERROR( VLOOKUP(AD1925,'[1]采购入库货量(公司仓库)'!$A:$I,9,FALSE)),"", VLOOKUP(AD1925,'[1]采购入库货量(公司仓库)'!$A:$I,9,FALSE))</f>
        <v/>
      </c>
      <c r="N1925" s="8" t="str">
        <f>IF(ISERROR( VLOOKUP(AD1925,[1]批发上市日期!$A:$F,6,FALSE)),"",  VLOOKUP(AD1925,[1]批发上市日期!$A:$F,6,FALSE))</f>
        <v/>
      </c>
      <c r="O1925" s="48">
        <f>IF(ISERROR(VLOOKUP(E1925&amp;G1925,'[1]采购入库货量(公司仓库)'!$A:$I,7,FALSE)),0,VLOOKUP(E1925&amp;G1925,'[1]采购入库货量(公司仓库)'!$A:$I,7,FALSE))</f>
        <v>0</v>
      </c>
      <c r="P1925" s="12">
        <f t="shared" ref="P1925:P1988" si="486">IF(ISERROR(I1925*O1925),0,I1925*O1925)</f>
        <v>0</v>
      </c>
      <c r="Q1925" s="14">
        <f>IF(ISERROR(VLOOKUP(E1925&amp;G1925,'[1]采购入库货量(公司仓库)'!$A:$I,8,FALSE)),0,VLOOKUP(E1925&amp;G1925,'[1]采购入库货量(公司仓库)'!$A:$I,8,FALSE))</f>
        <v>0</v>
      </c>
      <c r="R1925" s="12">
        <f t="shared" ref="R1925:R1988" si="487">IF(ISERROR(I1925*Q1925 ),0,I1925*Q1925)</f>
        <v>0</v>
      </c>
      <c r="S1925">
        <f>SUMIF([1]库存总量!$H:$H,E1925&amp;G1925,[1]库存总量!$G:$G)</f>
        <v>0</v>
      </c>
      <c r="T1925" s="12">
        <f t="shared" ref="T1925:T1988" si="488">IF(ISERROR(S1925*I1925 ),0,S1925*I1925)</f>
        <v>0</v>
      </c>
      <c r="U1925">
        <f>SUMIFS([1]库存总量!$G:$G,[1]库存总量!$H:$H,E1925&amp;G1925,[1]库存总量!$A:$A,"B")</f>
        <v>0</v>
      </c>
      <c r="V1925" s="12">
        <f t="shared" ref="V1925:V1988" si="489">IF(ISERROR(U1925*I1925 ),0,U1925*I1925)</f>
        <v>0</v>
      </c>
      <c r="W1925">
        <f>SUMIFS([1]库存总量!$G:$G,[1]库存总量!$H:$H,E1925&amp;G1925,[1]库存总量!$A:$A,"K")</f>
        <v>0</v>
      </c>
      <c r="X1925" s="12">
        <f t="shared" ref="X1925:X1988" si="490">IF(ISERROR(W1925*I1925 ),0,W1925*I1925)</f>
        <v>0</v>
      </c>
      <c r="Y1925">
        <f t="shared" ref="Y1925:Y1988" si="491">IF(ISERROR(L1925*O1925),0,L1925*O1925)</f>
        <v>0</v>
      </c>
      <c r="Z1925" s="12">
        <f t="shared" ref="Z1925:Z1988" si="492">IF(ISERROR(Y1925*I1925),0,Y1925*I1925)</f>
        <v>0</v>
      </c>
      <c r="AA1925">
        <f>(IF(ISERROR((IF(ISERROR(VLOOKUP(E1925&amp;G1925,'[1]采购入库货量(公司仓库)'!$A:$H,7,FALSE)),0,VLOOKUP(E1925&amp;G1925,'[1]采购入库货量(公司仓库)'!$A:$H,7,FALSE)))*L1925-(IF(ISERROR(VLOOKUP(E1925&amp;G1925,'[1]采购入库货量(公司仓库)'!$A:$H,8,FALSE)),0,VLOOKUP(E1925&amp;G1925,'[1]采购入库货量(公司仓库)'!$A:$H,8,FALSE)))),0,(IF(ISERROR(VLOOKUP(E1925&amp;G1925,'[1]采购入库货量(公司仓库)'!$A:$H,7,FALSE)),0,VLOOKUP(E1925&amp;G1925,'[1]采购入库货量(公司仓库)'!$A:$H,7,FALSE)))*L1925-(IF(ISERROR(VLOOKUP(E1925&amp;G1925,'[1]采购入库货量(公司仓库)'!$A:$H,8,FALSE)),0,VLOOKUP(E1925&amp;G1925,'[1]采购入库货量(公司仓库)'!$A:$H,8,FALSE)))))</f>
        <v>0</v>
      </c>
      <c r="AB1925">
        <f>SUMIF([1]销售数据!$B:$B,E1925&amp;G1925,[1]销售数据!$G:$G)</f>
        <v>0</v>
      </c>
      <c r="AC1925" s="12">
        <f t="shared" ref="AC1925:AC1988" si="493">IF(ISERROR(AB1925*I1925),0,AB1925*I1925)</f>
        <v>0</v>
      </c>
      <c r="AD1925" t="str">
        <f t="shared" ref="AD1925:AD1988" si="494">E1925&amp;G1925</f>
        <v/>
      </c>
      <c r="AE1925">
        <f>SUMIF([1]销售数据!$B:$B,AD1925,[1]销售数据!$L:$L)</f>
        <v>0</v>
      </c>
      <c r="AF1925">
        <f>SUMIF([1]销售数据!$B:$B,AD1925,[1]销售数据!$K:$K)</f>
        <v>0</v>
      </c>
      <c r="AG1925">
        <f>SUMIF([1]销售数据!$B:$B,AD1925,[1]销售数据!$J:$J)</f>
        <v>0</v>
      </c>
      <c r="AH1925">
        <f>SUMIF([1]销售数据!$B:$B,AD1925,[1]销售数据!$I:$I)</f>
        <v>0</v>
      </c>
      <c r="AI1925">
        <f>SUMIF([1]销售数据!$B:$B,AD1925,[1]销售数据!$H:$H)</f>
        <v>0</v>
      </c>
      <c r="AJ1925" s="20">
        <f t="shared" ref="AJ1925:AJ1988" si="495">IF(ISERROR((AI1925-AH1925)/AI1925),0,((AI1925-AH1925)/AI1925))</f>
        <v>0</v>
      </c>
      <c r="AK1925">
        <f>SUMIF([1]发货店铺数!$B:$B,AD1925,[1]发货店铺数!$G:$G)</f>
        <v>0</v>
      </c>
      <c r="AL1925">
        <f>SUMIF([1]销售店铺数!$B:$B,AD1925,[1]销售店铺数!$G:$G)</f>
        <v>0</v>
      </c>
      <c r="AM1925">
        <f>SUMIF([1]销售店铺数!$B:$B,AD1925,[1]销售店铺数!$G:$G)</f>
        <v>0</v>
      </c>
      <c r="AN1925" s="20">
        <f t="shared" ref="AN1925:AN1988" si="496">IF(ISERROR(AL1925/AK1925),0,AL1925/AK1925)</f>
        <v>0</v>
      </c>
      <c r="AO1925" s="20">
        <f t="shared" ref="AO1925:AO1988" si="497">IF(ISERROR(AB1925/S1925),0,AB1925/S1925)</f>
        <v>0</v>
      </c>
      <c r="AP1925" s="20">
        <f t="shared" ref="AP1925:AP1988" si="498">IF(ISERROR(AB1925/O1925),0,AB1925/O1925)</f>
        <v>0</v>
      </c>
      <c r="AQ1925" s="12">
        <f t="shared" ref="AQ1925:AQ1988" si="499">IFERROR((K1925-J1925)*AB1925,0)</f>
        <v>0</v>
      </c>
      <c r="AR1925" s="20">
        <f t="shared" ref="AR1925:AR1988" si="500">IF(ISERROR((K1925-J1925)/K1925),0,(K1925-J1925)/K1925)</f>
        <v>0</v>
      </c>
      <c r="AS1925" s="20">
        <f t="shared" ref="AS1925:AS1988" si="501">IF(ISERROR(AB1925/O1925),0,AB1925/O1925)</f>
        <v>0</v>
      </c>
    </row>
    <row r="1926" spans="1:45">
      <c r="A1926"/>
      <c r="B1926"/>
      <c r="C1926"/>
      <c r="D1926"/>
      <c r="E1926"/>
      <c r="F1926"/>
      <c r="G1926"/>
      <c r="H1926"/>
      <c r="I1926"/>
      <c r="J1926"/>
      <c r="K1926"/>
      <c r="L1926"/>
      <c r="M1926" s="8" t="str">
        <f>IF(ISERROR( VLOOKUP(AD1926,'[1]采购入库货量(公司仓库)'!$A:$I,9,FALSE)),"", VLOOKUP(AD1926,'[1]采购入库货量(公司仓库)'!$A:$I,9,FALSE))</f>
        <v/>
      </c>
      <c r="N1926" s="8" t="str">
        <f>IF(ISERROR( VLOOKUP(AD1926,[1]批发上市日期!$A:$F,6,FALSE)),"",  VLOOKUP(AD1926,[1]批发上市日期!$A:$F,6,FALSE))</f>
        <v/>
      </c>
      <c r="O1926" s="48">
        <f>IF(ISERROR(VLOOKUP(E1926&amp;G1926,'[1]采购入库货量(公司仓库)'!$A:$I,7,FALSE)),0,VLOOKUP(E1926&amp;G1926,'[1]采购入库货量(公司仓库)'!$A:$I,7,FALSE))</f>
        <v>0</v>
      </c>
      <c r="P1926" s="12">
        <f t="shared" si="486"/>
        <v>0</v>
      </c>
      <c r="Q1926" s="14">
        <f>IF(ISERROR(VLOOKUP(E1926&amp;G1926,'[1]采购入库货量(公司仓库)'!$A:$I,8,FALSE)),0,VLOOKUP(E1926&amp;G1926,'[1]采购入库货量(公司仓库)'!$A:$I,8,FALSE))</f>
        <v>0</v>
      </c>
      <c r="R1926" s="12">
        <f t="shared" si="487"/>
        <v>0</v>
      </c>
      <c r="S1926">
        <f>SUMIF([1]库存总量!$H:$H,E1926&amp;G1926,[1]库存总量!$G:$G)</f>
        <v>0</v>
      </c>
      <c r="T1926" s="12">
        <f t="shared" si="488"/>
        <v>0</v>
      </c>
      <c r="U1926">
        <f>SUMIFS([1]库存总量!$G:$G,[1]库存总量!$H:$H,E1926&amp;G1926,[1]库存总量!$A:$A,"B")</f>
        <v>0</v>
      </c>
      <c r="V1926" s="12">
        <f t="shared" si="489"/>
        <v>0</v>
      </c>
      <c r="W1926">
        <f>SUMIFS([1]库存总量!$G:$G,[1]库存总量!$H:$H,E1926&amp;G1926,[1]库存总量!$A:$A,"K")</f>
        <v>0</v>
      </c>
      <c r="X1926" s="12">
        <f t="shared" si="490"/>
        <v>0</v>
      </c>
      <c r="Y1926">
        <f t="shared" si="491"/>
        <v>0</v>
      </c>
      <c r="Z1926" s="12">
        <f t="shared" si="492"/>
        <v>0</v>
      </c>
      <c r="AA1926">
        <f>(IF(ISERROR((IF(ISERROR(VLOOKUP(E1926&amp;G1926,'[1]采购入库货量(公司仓库)'!$A:$H,7,FALSE)),0,VLOOKUP(E1926&amp;G1926,'[1]采购入库货量(公司仓库)'!$A:$H,7,FALSE)))*L1926-(IF(ISERROR(VLOOKUP(E1926&amp;G1926,'[1]采购入库货量(公司仓库)'!$A:$H,8,FALSE)),0,VLOOKUP(E1926&amp;G1926,'[1]采购入库货量(公司仓库)'!$A:$H,8,FALSE)))),0,(IF(ISERROR(VLOOKUP(E1926&amp;G1926,'[1]采购入库货量(公司仓库)'!$A:$H,7,FALSE)),0,VLOOKUP(E1926&amp;G1926,'[1]采购入库货量(公司仓库)'!$A:$H,7,FALSE)))*L1926-(IF(ISERROR(VLOOKUP(E1926&amp;G1926,'[1]采购入库货量(公司仓库)'!$A:$H,8,FALSE)),0,VLOOKUP(E1926&amp;G1926,'[1]采购入库货量(公司仓库)'!$A:$H,8,FALSE)))))</f>
        <v>0</v>
      </c>
      <c r="AB1926">
        <f>SUMIF([1]销售数据!$B:$B,E1926&amp;G1926,[1]销售数据!$G:$G)</f>
        <v>0</v>
      </c>
      <c r="AC1926" s="12">
        <f t="shared" si="493"/>
        <v>0</v>
      </c>
      <c r="AD1926" t="str">
        <f t="shared" si="494"/>
        <v/>
      </c>
      <c r="AE1926">
        <f>SUMIF([1]销售数据!$B:$B,AD1926,[1]销售数据!$L:$L)</f>
        <v>0</v>
      </c>
      <c r="AF1926">
        <f>SUMIF([1]销售数据!$B:$B,AD1926,[1]销售数据!$K:$K)</f>
        <v>0</v>
      </c>
      <c r="AG1926">
        <f>SUMIF([1]销售数据!$B:$B,AD1926,[1]销售数据!$J:$J)</f>
        <v>0</v>
      </c>
      <c r="AH1926">
        <f>SUMIF([1]销售数据!$B:$B,AD1926,[1]销售数据!$I:$I)</f>
        <v>0</v>
      </c>
      <c r="AI1926">
        <f>SUMIF([1]销售数据!$B:$B,AD1926,[1]销售数据!$H:$H)</f>
        <v>0</v>
      </c>
      <c r="AJ1926" s="20">
        <f t="shared" si="495"/>
        <v>0</v>
      </c>
      <c r="AK1926">
        <f>SUMIF([1]发货店铺数!$B:$B,AD1926,[1]发货店铺数!$G:$G)</f>
        <v>0</v>
      </c>
      <c r="AL1926">
        <f>SUMIF([1]销售店铺数!$B:$B,AD1926,[1]销售店铺数!$G:$G)</f>
        <v>0</v>
      </c>
      <c r="AM1926">
        <f>SUMIF([1]销售店铺数!$B:$B,AD1926,[1]销售店铺数!$G:$G)</f>
        <v>0</v>
      </c>
      <c r="AN1926" s="20">
        <f t="shared" si="496"/>
        <v>0</v>
      </c>
      <c r="AO1926" s="20">
        <f t="shared" si="497"/>
        <v>0</v>
      </c>
      <c r="AP1926" s="20">
        <f t="shared" si="498"/>
        <v>0</v>
      </c>
      <c r="AQ1926" s="12">
        <f t="shared" si="499"/>
        <v>0</v>
      </c>
      <c r="AR1926" s="20">
        <f t="shared" si="500"/>
        <v>0</v>
      </c>
      <c r="AS1926" s="20">
        <f t="shared" si="501"/>
        <v>0</v>
      </c>
    </row>
    <row r="1927" spans="1:45">
      <c r="A1927"/>
      <c r="B1927"/>
      <c r="C1927"/>
      <c r="D1927"/>
      <c r="E1927"/>
      <c r="F1927"/>
      <c r="G1927"/>
      <c r="H1927"/>
      <c r="I1927"/>
      <c r="J1927"/>
      <c r="K1927"/>
      <c r="L1927"/>
      <c r="M1927" s="8" t="str">
        <f>IF(ISERROR( VLOOKUP(AD1927,'[1]采购入库货量(公司仓库)'!$A:$I,9,FALSE)),"", VLOOKUP(AD1927,'[1]采购入库货量(公司仓库)'!$A:$I,9,FALSE))</f>
        <v/>
      </c>
      <c r="N1927" s="8" t="str">
        <f>IF(ISERROR( VLOOKUP(AD1927,[1]批发上市日期!$A:$F,6,FALSE)),"",  VLOOKUP(AD1927,[1]批发上市日期!$A:$F,6,FALSE))</f>
        <v/>
      </c>
      <c r="O1927" s="48">
        <f>IF(ISERROR(VLOOKUP(E1927&amp;G1927,'[1]采购入库货量(公司仓库)'!$A:$I,7,FALSE)),0,VLOOKUP(E1927&amp;G1927,'[1]采购入库货量(公司仓库)'!$A:$I,7,FALSE))</f>
        <v>0</v>
      </c>
      <c r="P1927" s="12">
        <f t="shared" si="486"/>
        <v>0</v>
      </c>
      <c r="Q1927" s="14">
        <f>IF(ISERROR(VLOOKUP(E1927&amp;G1927,'[1]采购入库货量(公司仓库)'!$A:$I,8,FALSE)),0,VLOOKUP(E1927&amp;G1927,'[1]采购入库货量(公司仓库)'!$A:$I,8,FALSE))</f>
        <v>0</v>
      </c>
      <c r="R1927" s="12">
        <f t="shared" si="487"/>
        <v>0</v>
      </c>
      <c r="S1927">
        <f>SUMIF([1]库存总量!$H:$H,E1927&amp;G1927,[1]库存总量!$G:$G)</f>
        <v>0</v>
      </c>
      <c r="T1927" s="12">
        <f t="shared" si="488"/>
        <v>0</v>
      </c>
      <c r="U1927">
        <f>SUMIFS([1]库存总量!$G:$G,[1]库存总量!$H:$H,E1927&amp;G1927,[1]库存总量!$A:$A,"B")</f>
        <v>0</v>
      </c>
      <c r="V1927" s="12">
        <f t="shared" si="489"/>
        <v>0</v>
      </c>
      <c r="W1927">
        <f>SUMIFS([1]库存总量!$G:$G,[1]库存总量!$H:$H,E1927&amp;G1927,[1]库存总量!$A:$A,"K")</f>
        <v>0</v>
      </c>
      <c r="X1927" s="12">
        <f t="shared" si="490"/>
        <v>0</v>
      </c>
      <c r="Y1927">
        <f t="shared" si="491"/>
        <v>0</v>
      </c>
      <c r="Z1927" s="12">
        <f t="shared" si="492"/>
        <v>0</v>
      </c>
      <c r="AA1927">
        <f>(IF(ISERROR((IF(ISERROR(VLOOKUP(E1927&amp;G1927,'[1]采购入库货量(公司仓库)'!$A:$H,7,FALSE)),0,VLOOKUP(E1927&amp;G1927,'[1]采购入库货量(公司仓库)'!$A:$H,7,FALSE)))*L1927-(IF(ISERROR(VLOOKUP(E1927&amp;G1927,'[1]采购入库货量(公司仓库)'!$A:$H,8,FALSE)),0,VLOOKUP(E1927&amp;G1927,'[1]采购入库货量(公司仓库)'!$A:$H,8,FALSE)))),0,(IF(ISERROR(VLOOKUP(E1927&amp;G1927,'[1]采购入库货量(公司仓库)'!$A:$H,7,FALSE)),0,VLOOKUP(E1927&amp;G1927,'[1]采购入库货量(公司仓库)'!$A:$H,7,FALSE)))*L1927-(IF(ISERROR(VLOOKUP(E1927&amp;G1927,'[1]采购入库货量(公司仓库)'!$A:$H,8,FALSE)),0,VLOOKUP(E1927&amp;G1927,'[1]采购入库货量(公司仓库)'!$A:$H,8,FALSE)))))</f>
        <v>0</v>
      </c>
      <c r="AB1927">
        <f>SUMIF([1]销售数据!$B:$B,E1927&amp;G1927,[1]销售数据!$G:$G)</f>
        <v>0</v>
      </c>
      <c r="AC1927" s="12">
        <f t="shared" si="493"/>
        <v>0</v>
      </c>
      <c r="AD1927" t="str">
        <f t="shared" si="494"/>
        <v/>
      </c>
      <c r="AE1927">
        <f>SUMIF([1]销售数据!$B:$B,AD1927,[1]销售数据!$L:$L)</f>
        <v>0</v>
      </c>
      <c r="AF1927">
        <f>SUMIF([1]销售数据!$B:$B,AD1927,[1]销售数据!$K:$K)</f>
        <v>0</v>
      </c>
      <c r="AG1927">
        <f>SUMIF([1]销售数据!$B:$B,AD1927,[1]销售数据!$J:$J)</f>
        <v>0</v>
      </c>
      <c r="AH1927">
        <f>SUMIF([1]销售数据!$B:$B,AD1927,[1]销售数据!$I:$I)</f>
        <v>0</v>
      </c>
      <c r="AI1927">
        <f>SUMIF([1]销售数据!$B:$B,AD1927,[1]销售数据!$H:$H)</f>
        <v>0</v>
      </c>
      <c r="AJ1927" s="20">
        <f t="shared" si="495"/>
        <v>0</v>
      </c>
      <c r="AK1927">
        <f>SUMIF([1]发货店铺数!$B:$B,AD1927,[1]发货店铺数!$G:$G)</f>
        <v>0</v>
      </c>
      <c r="AL1927">
        <f>SUMIF([1]销售店铺数!$B:$B,AD1927,[1]销售店铺数!$G:$G)</f>
        <v>0</v>
      </c>
      <c r="AM1927">
        <f>SUMIF([1]销售店铺数!$B:$B,AD1927,[1]销售店铺数!$G:$G)</f>
        <v>0</v>
      </c>
      <c r="AN1927" s="20">
        <f t="shared" si="496"/>
        <v>0</v>
      </c>
      <c r="AO1927" s="20">
        <f t="shared" si="497"/>
        <v>0</v>
      </c>
      <c r="AP1927" s="20">
        <f t="shared" si="498"/>
        <v>0</v>
      </c>
      <c r="AQ1927" s="12">
        <f t="shared" si="499"/>
        <v>0</v>
      </c>
      <c r="AR1927" s="20">
        <f t="shared" si="500"/>
        <v>0</v>
      </c>
      <c r="AS1927" s="20">
        <f t="shared" si="501"/>
        <v>0</v>
      </c>
    </row>
    <row r="1928" spans="1:45">
      <c r="A1928"/>
      <c r="B1928"/>
      <c r="C1928"/>
      <c r="D1928"/>
      <c r="E1928"/>
      <c r="F1928"/>
      <c r="G1928"/>
      <c r="H1928"/>
      <c r="I1928"/>
      <c r="J1928"/>
      <c r="K1928"/>
      <c r="L1928"/>
      <c r="M1928" s="8" t="str">
        <f>IF(ISERROR( VLOOKUP(AD1928,'[1]采购入库货量(公司仓库)'!$A:$I,9,FALSE)),"", VLOOKUP(AD1928,'[1]采购入库货量(公司仓库)'!$A:$I,9,FALSE))</f>
        <v/>
      </c>
      <c r="N1928" s="8" t="str">
        <f>IF(ISERROR( VLOOKUP(AD1928,[1]批发上市日期!$A:$F,6,FALSE)),"",  VLOOKUP(AD1928,[1]批发上市日期!$A:$F,6,FALSE))</f>
        <v/>
      </c>
      <c r="O1928" s="48">
        <f>IF(ISERROR(VLOOKUP(E1928&amp;G1928,'[1]采购入库货量(公司仓库)'!$A:$I,7,FALSE)),0,VLOOKUP(E1928&amp;G1928,'[1]采购入库货量(公司仓库)'!$A:$I,7,FALSE))</f>
        <v>0</v>
      </c>
      <c r="P1928" s="12">
        <f t="shared" si="486"/>
        <v>0</v>
      </c>
      <c r="Q1928" s="14">
        <f>IF(ISERROR(VLOOKUP(E1928&amp;G1928,'[1]采购入库货量(公司仓库)'!$A:$I,8,FALSE)),0,VLOOKUP(E1928&amp;G1928,'[1]采购入库货量(公司仓库)'!$A:$I,8,FALSE))</f>
        <v>0</v>
      </c>
      <c r="R1928" s="12">
        <f t="shared" si="487"/>
        <v>0</v>
      </c>
      <c r="S1928">
        <f>SUMIF([1]库存总量!$H:$H,E1928&amp;G1928,[1]库存总量!$G:$G)</f>
        <v>0</v>
      </c>
      <c r="T1928" s="12">
        <f t="shared" si="488"/>
        <v>0</v>
      </c>
      <c r="U1928">
        <f>SUMIFS([1]库存总量!$G:$G,[1]库存总量!$H:$H,E1928&amp;G1928,[1]库存总量!$A:$A,"B")</f>
        <v>0</v>
      </c>
      <c r="V1928" s="12">
        <f t="shared" si="489"/>
        <v>0</v>
      </c>
      <c r="W1928">
        <f>SUMIFS([1]库存总量!$G:$G,[1]库存总量!$H:$H,E1928&amp;G1928,[1]库存总量!$A:$A,"K")</f>
        <v>0</v>
      </c>
      <c r="X1928" s="12">
        <f t="shared" si="490"/>
        <v>0</v>
      </c>
      <c r="Y1928">
        <f t="shared" si="491"/>
        <v>0</v>
      </c>
      <c r="Z1928" s="12">
        <f t="shared" si="492"/>
        <v>0</v>
      </c>
      <c r="AA1928">
        <f>(IF(ISERROR((IF(ISERROR(VLOOKUP(E1928&amp;G1928,'[1]采购入库货量(公司仓库)'!$A:$H,7,FALSE)),0,VLOOKUP(E1928&amp;G1928,'[1]采购入库货量(公司仓库)'!$A:$H,7,FALSE)))*L1928-(IF(ISERROR(VLOOKUP(E1928&amp;G1928,'[1]采购入库货量(公司仓库)'!$A:$H,8,FALSE)),0,VLOOKUP(E1928&amp;G1928,'[1]采购入库货量(公司仓库)'!$A:$H,8,FALSE)))),0,(IF(ISERROR(VLOOKUP(E1928&amp;G1928,'[1]采购入库货量(公司仓库)'!$A:$H,7,FALSE)),0,VLOOKUP(E1928&amp;G1928,'[1]采购入库货量(公司仓库)'!$A:$H,7,FALSE)))*L1928-(IF(ISERROR(VLOOKUP(E1928&amp;G1928,'[1]采购入库货量(公司仓库)'!$A:$H,8,FALSE)),0,VLOOKUP(E1928&amp;G1928,'[1]采购入库货量(公司仓库)'!$A:$H,8,FALSE)))))</f>
        <v>0</v>
      </c>
      <c r="AB1928">
        <f>SUMIF([1]销售数据!$B:$B,E1928&amp;G1928,[1]销售数据!$G:$G)</f>
        <v>0</v>
      </c>
      <c r="AC1928" s="12">
        <f t="shared" si="493"/>
        <v>0</v>
      </c>
      <c r="AD1928" t="str">
        <f t="shared" si="494"/>
        <v/>
      </c>
      <c r="AE1928">
        <f>SUMIF([1]销售数据!$B:$B,AD1928,[1]销售数据!$L:$L)</f>
        <v>0</v>
      </c>
      <c r="AF1928">
        <f>SUMIF([1]销售数据!$B:$B,AD1928,[1]销售数据!$K:$K)</f>
        <v>0</v>
      </c>
      <c r="AG1928">
        <f>SUMIF([1]销售数据!$B:$B,AD1928,[1]销售数据!$J:$J)</f>
        <v>0</v>
      </c>
      <c r="AH1928">
        <f>SUMIF([1]销售数据!$B:$B,AD1928,[1]销售数据!$I:$I)</f>
        <v>0</v>
      </c>
      <c r="AI1928">
        <f>SUMIF([1]销售数据!$B:$B,AD1928,[1]销售数据!$H:$H)</f>
        <v>0</v>
      </c>
      <c r="AJ1928" s="20">
        <f t="shared" si="495"/>
        <v>0</v>
      </c>
      <c r="AK1928">
        <f>SUMIF([1]发货店铺数!$B:$B,AD1928,[1]发货店铺数!$G:$G)</f>
        <v>0</v>
      </c>
      <c r="AL1928">
        <f>SUMIF([1]销售店铺数!$B:$B,AD1928,[1]销售店铺数!$G:$G)</f>
        <v>0</v>
      </c>
      <c r="AM1928">
        <f>SUMIF([1]销售店铺数!$B:$B,AD1928,[1]销售店铺数!$G:$G)</f>
        <v>0</v>
      </c>
      <c r="AN1928" s="20">
        <f t="shared" si="496"/>
        <v>0</v>
      </c>
      <c r="AO1928" s="20">
        <f t="shared" si="497"/>
        <v>0</v>
      </c>
      <c r="AP1928" s="20">
        <f t="shared" si="498"/>
        <v>0</v>
      </c>
      <c r="AQ1928" s="12">
        <f t="shared" si="499"/>
        <v>0</v>
      </c>
      <c r="AR1928" s="20">
        <f t="shared" si="500"/>
        <v>0</v>
      </c>
      <c r="AS1928" s="20">
        <f t="shared" si="501"/>
        <v>0</v>
      </c>
    </row>
    <row r="1929" spans="1:45">
      <c r="A1929"/>
      <c r="B1929"/>
      <c r="C1929"/>
      <c r="D1929"/>
      <c r="E1929"/>
      <c r="F1929"/>
      <c r="G1929"/>
      <c r="H1929"/>
      <c r="I1929"/>
      <c r="J1929"/>
      <c r="K1929"/>
      <c r="L1929"/>
      <c r="M1929" s="8" t="str">
        <f>IF(ISERROR( VLOOKUP(AD1929,'[1]采购入库货量(公司仓库)'!$A:$I,9,FALSE)),"", VLOOKUP(AD1929,'[1]采购入库货量(公司仓库)'!$A:$I,9,FALSE))</f>
        <v/>
      </c>
      <c r="N1929" s="8" t="str">
        <f>IF(ISERROR( VLOOKUP(AD1929,[1]批发上市日期!$A:$F,6,FALSE)),"",  VLOOKUP(AD1929,[1]批发上市日期!$A:$F,6,FALSE))</f>
        <v/>
      </c>
      <c r="O1929" s="48">
        <f>IF(ISERROR(VLOOKUP(E1929&amp;G1929,'[1]采购入库货量(公司仓库)'!$A:$I,7,FALSE)),0,VLOOKUP(E1929&amp;G1929,'[1]采购入库货量(公司仓库)'!$A:$I,7,FALSE))</f>
        <v>0</v>
      </c>
      <c r="P1929" s="12">
        <f t="shared" si="486"/>
        <v>0</v>
      </c>
      <c r="Q1929" s="14">
        <f>IF(ISERROR(VLOOKUP(E1929&amp;G1929,'[1]采购入库货量(公司仓库)'!$A:$I,8,FALSE)),0,VLOOKUP(E1929&amp;G1929,'[1]采购入库货量(公司仓库)'!$A:$I,8,FALSE))</f>
        <v>0</v>
      </c>
      <c r="R1929" s="12">
        <f t="shared" si="487"/>
        <v>0</v>
      </c>
      <c r="S1929">
        <f>SUMIF([1]库存总量!$H:$H,E1929&amp;G1929,[1]库存总量!$G:$G)</f>
        <v>0</v>
      </c>
      <c r="T1929" s="12">
        <f t="shared" si="488"/>
        <v>0</v>
      </c>
      <c r="U1929">
        <f>SUMIFS([1]库存总量!$G:$G,[1]库存总量!$H:$H,E1929&amp;G1929,[1]库存总量!$A:$A,"B")</f>
        <v>0</v>
      </c>
      <c r="V1929" s="12">
        <f t="shared" si="489"/>
        <v>0</v>
      </c>
      <c r="W1929">
        <f>SUMIFS([1]库存总量!$G:$G,[1]库存总量!$H:$H,E1929&amp;G1929,[1]库存总量!$A:$A,"K")</f>
        <v>0</v>
      </c>
      <c r="X1929" s="12">
        <f t="shared" si="490"/>
        <v>0</v>
      </c>
      <c r="Y1929">
        <f t="shared" si="491"/>
        <v>0</v>
      </c>
      <c r="Z1929" s="12">
        <f t="shared" si="492"/>
        <v>0</v>
      </c>
      <c r="AA1929">
        <f>(IF(ISERROR((IF(ISERROR(VLOOKUP(E1929&amp;G1929,'[1]采购入库货量(公司仓库)'!$A:$H,7,FALSE)),0,VLOOKUP(E1929&amp;G1929,'[1]采购入库货量(公司仓库)'!$A:$H,7,FALSE)))*L1929-(IF(ISERROR(VLOOKUP(E1929&amp;G1929,'[1]采购入库货量(公司仓库)'!$A:$H,8,FALSE)),0,VLOOKUP(E1929&amp;G1929,'[1]采购入库货量(公司仓库)'!$A:$H,8,FALSE)))),0,(IF(ISERROR(VLOOKUP(E1929&amp;G1929,'[1]采购入库货量(公司仓库)'!$A:$H,7,FALSE)),0,VLOOKUP(E1929&amp;G1929,'[1]采购入库货量(公司仓库)'!$A:$H,7,FALSE)))*L1929-(IF(ISERROR(VLOOKUP(E1929&amp;G1929,'[1]采购入库货量(公司仓库)'!$A:$H,8,FALSE)),0,VLOOKUP(E1929&amp;G1929,'[1]采购入库货量(公司仓库)'!$A:$H,8,FALSE)))))</f>
        <v>0</v>
      </c>
      <c r="AB1929">
        <f>SUMIF([1]销售数据!$B:$B,E1929&amp;G1929,[1]销售数据!$G:$G)</f>
        <v>0</v>
      </c>
      <c r="AC1929" s="12">
        <f t="shared" si="493"/>
        <v>0</v>
      </c>
      <c r="AD1929" t="str">
        <f t="shared" si="494"/>
        <v/>
      </c>
      <c r="AE1929">
        <f>SUMIF([1]销售数据!$B:$B,AD1929,[1]销售数据!$L:$L)</f>
        <v>0</v>
      </c>
      <c r="AF1929">
        <f>SUMIF([1]销售数据!$B:$B,AD1929,[1]销售数据!$K:$K)</f>
        <v>0</v>
      </c>
      <c r="AG1929">
        <f>SUMIF([1]销售数据!$B:$B,AD1929,[1]销售数据!$J:$J)</f>
        <v>0</v>
      </c>
      <c r="AH1929">
        <f>SUMIF([1]销售数据!$B:$B,AD1929,[1]销售数据!$I:$I)</f>
        <v>0</v>
      </c>
      <c r="AI1929">
        <f>SUMIF([1]销售数据!$B:$B,AD1929,[1]销售数据!$H:$H)</f>
        <v>0</v>
      </c>
      <c r="AJ1929" s="20">
        <f t="shared" si="495"/>
        <v>0</v>
      </c>
      <c r="AK1929">
        <f>SUMIF([1]发货店铺数!$B:$B,AD1929,[1]发货店铺数!$G:$G)</f>
        <v>0</v>
      </c>
      <c r="AL1929">
        <f>SUMIF([1]销售店铺数!$B:$B,AD1929,[1]销售店铺数!$G:$G)</f>
        <v>0</v>
      </c>
      <c r="AM1929">
        <f>SUMIF([1]销售店铺数!$B:$B,AD1929,[1]销售店铺数!$G:$G)</f>
        <v>0</v>
      </c>
      <c r="AN1929" s="20">
        <f t="shared" si="496"/>
        <v>0</v>
      </c>
      <c r="AO1929" s="20">
        <f t="shared" si="497"/>
        <v>0</v>
      </c>
      <c r="AP1929" s="20">
        <f t="shared" si="498"/>
        <v>0</v>
      </c>
      <c r="AQ1929" s="12">
        <f t="shared" si="499"/>
        <v>0</v>
      </c>
      <c r="AR1929" s="20">
        <f t="shared" si="500"/>
        <v>0</v>
      </c>
      <c r="AS1929" s="20">
        <f t="shared" si="501"/>
        <v>0</v>
      </c>
    </row>
    <row r="1930" spans="1:45">
      <c r="A1930"/>
      <c r="B1930"/>
      <c r="C1930"/>
      <c r="D1930"/>
      <c r="E1930"/>
      <c r="F1930"/>
      <c r="G1930"/>
      <c r="H1930"/>
      <c r="I1930"/>
      <c r="J1930"/>
      <c r="K1930"/>
      <c r="L1930"/>
      <c r="M1930" s="8" t="str">
        <f>IF(ISERROR( VLOOKUP(AD1930,'[1]采购入库货量(公司仓库)'!$A:$I,9,FALSE)),"", VLOOKUP(AD1930,'[1]采购入库货量(公司仓库)'!$A:$I,9,FALSE))</f>
        <v/>
      </c>
      <c r="N1930" s="8" t="str">
        <f>IF(ISERROR( VLOOKUP(AD1930,[1]批发上市日期!$A:$F,6,FALSE)),"",  VLOOKUP(AD1930,[1]批发上市日期!$A:$F,6,FALSE))</f>
        <v/>
      </c>
      <c r="O1930" s="48">
        <f>IF(ISERROR(VLOOKUP(E1930&amp;G1930,'[1]采购入库货量(公司仓库)'!$A:$I,7,FALSE)),0,VLOOKUP(E1930&amp;G1930,'[1]采购入库货量(公司仓库)'!$A:$I,7,FALSE))</f>
        <v>0</v>
      </c>
      <c r="P1930" s="12">
        <f t="shared" si="486"/>
        <v>0</v>
      </c>
      <c r="Q1930" s="14">
        <f>IF(ISERROR(VLOOKUP(E1930&amp;G1930,'[1]采购入库货量(公司仓库)'!$A:$I,8,FALSE)),0,VLOOKUP(E1930&amp;G1930,'[1]采购入库货量(公司仓库)'!$A:$I,8,FALSE))</f>
        <v>0</v>
      </c>
      <c r="R1930" s="12">
        <f t="shared" si="487"/>
        <v>0</v>
      </c>
      <c r="S1930">
        <f>SUMIF([1]库存总量!$H:$H,E1930&amp;G1930,[1]库存总量!$G:$G)</f>
        <v>0</v>
      </c>
      <c r="T1930" s="12">
        <f t="shared" si="488"/>
        <v>0</v>
      </c>
      <c r="U1930">
        <f>SUMIFS([1]库存总量!$G:$G,[1]库存总量!$H:$H,E1930&amp;G1930,[1]库存总量!$A:$A,"B")</f>
        <v>0</v>
      </c>
      <c r="V1930" s="12">
        <f t="shared" si="489"/>
        <v>0</v>
      </c>
      <c r="W1930">
        <f>SUMIFS([1]库存总量!$G:$G,[1]库存总量!$H:$H,E1930&amp;G1930,[1]库存总量!$A:$A,"K")</f>
        <v>0</v>
      </c>
      <c r="X1930" s="12">
        <f t="shared" si="490"/>
        <v>0</v>
      </c>
      <c r="Y1930">
        <f t="shared" si="491"/>
        <v>0</v>
      </c>
      <c r="Z1930" s="12">
        <f t="shared" si="492"/>
        <v>0</v>
      </c>
      <c r="AA1930">
        <f>(IF(ISERROR((IF(ISERROR(VLOOKUP(E1930&amp;G1930,'[1]采购入库货量(公司仓库)'!$A:$H,7,FALSE)),0,VLOOKUP(E1930&amp;G1930,'[1]采购入库货量(公司仓库)'!$A:$H,7,FALSE)))*L1930-(IF(ISERROR(VLOOKUP(E1930&amp;G1930,'[1]采购入库货量(公司仓库)'!$A:$H,8,FALSE)),0,VLOOKUP(E1930&amp;G1930,'[1]采购入库货量(公司仓库)'!$A:$H,8,FALSE)))),0,(IF(ISERROR(VLOOKUP(E1930&amp;G1930,'[1]采购入库货量(公司仓库)'!$A:$H,7,FALSE)),0,VLOOKUP(E1930&amp;G1930,'[1]采购入库货量(公司仓库)'!$A:$H,7,FALSE)))*L1930-(IF(ISERROR(VLOOKUP(E1930&amp;G1930,'[1]采购入库货量(公司仓库)'!$A:$H,8,FALSE)),0,VLOOKUP(E1930&amp;G1930,'[1]采购入库货量(公司仓库)'!$A:$H,8,FALSE)))))</f>
        <v>0</v>
      </c>
      <c r="AB1930">
        <f>SUMIF([1]销售数据!$B:$B,E1930&amp;G1930,[1]销售数据!$G:$G)</f>
        <v>0</v>
      </c>
      <c r="AC1930" s="12">
        <f t="shared" si="493"/>
        <v>0</v>
      </c>
      <c r="AD1930" t="str">
        <f t="shared" si="494"/>
        <v/>
      </c>
      <c r="AE1930">
        <f>SUMIF([1]销售数据!$B:$B,AD1930,[1]销售数据!$L:$L)</f>
        <v>0</v>
      </c>
      <c r="AF1930">
        <f>SUMIF([1]销售数据!$B:$B,AD1930,[1]销售数据!$K:$K)</f>
        <v>0</v>
      </c>
      <c r="AG1930">
        <f>SUMIF([1]销售数据!$B:$B,AD1930,[1]销售数据!$J:$J)</f>
        <v>0</v>
      </c>
      <c r="AH1930">
        <f>SUMIF([1]销售数据!$B:$B,AD1930,[1]销售数据!$I:$I)</f>
        <v>0</v>
      </c>
      <c r="AI1930">
        <f>SUMIF([1]销售数据!$B:$B,AD1930,[1]销售数据!$H:$H)</f>
        <v>0</v>
      </c>
      <c r="AJ1930" s="20">
        <f t="shared" si="495"/>
        <v>0</v>
      </c>
      <c r="AK1930">
        <f>SUMIF([1]发货店铺数!$B:$B,AD1930,[1]发货店铺数!$G:$G)</f>
        <v>0</v>
      </c>
      <c r="AL1930">
        <f>SUMIF([1]销售店铺数!$B:$B,AD1930,[1]销售店铺数!$G:$G)</f>
        <v>0</v>
      </c>
      <c r="AM1930">
        <f>SUMIF([1]销售店铺数!$B:$B,AD1930,[1]销售店铺数!$G:$G)</f>
        <v>0</v>
      </c>
      <c r="AN1930" s="20">
        <f t="shared" si="496"/>
        <v>0</v>
      </c>
      <c r="AO1930" s="20">
        <f t="shared" si="497"/>
        <v>0</v>
      </c>
      <c r="AP1930" s="20">
        <f t="shared" si="498"/>
        <v>0</v>
      </c>
      <c r="AQ1930" s="12">
        <f t="shared" si="499"/>
        <v>0</v>
      </c>
      <c r="AR1930" s="20">
        <f t="shared" si="500"/>
        <v>0</v>
      </c>
      <c r="AS1930" s="20">
        <f t="shared" si="501"/>
        <v>0</v>
      </c>
    </row>
    <row r="1931" spans="1:45">
      <c r="A1931"/>
      <c r="B1931"/>
      <c r="C1931"/>
      <c r="D1931"/>
      <c r="E1931"/>
      <c r="F1931"/>
      <c r="G1931"/>
      <c r="H1931"/>
      <c r="I1931"/>
      <c r="J1931"/>
      <c r="K1931"/>
      <c r="L1931"/>
      <c r="M1931" s="8" t="str">
        <f>IF(ISERROR( VLOOKUP(AD1931,'[1]采购入库货量(公司仓库)'!$A:$I,9,FALSE)),"", VLOOKUP(AD1931,'[1]采购入库货量(公司仓库)'!$A:$I,9,FALSE))</f>
        <v/>
      </c>
      <c r="N1931" s="8" t="str">
        <f>IF(ISERROR( VLOOKUP(AD1931,[1]批发上市日期!$A:$F,6,FALSE)),"",  VLOOKUP(AD1931,[1]批发上市日期!$A:$F,6,FALSE))</f>
        <v/>
      </c>
      <c r="O1931" s="48">
        <f>IF(ISERROR(VLOOKUP(E1931&amp;G1931,'[1]采购入库货量(公司仓库)'!$A:$I,7,FALSE)),0,VLOOKUP(E1931&amp;G1931,'[1]采购入库货量(公司仓库)'!$A:$I,7,FALSE))</f>
        <v>0</v>
      </c>
      <c r="P1931" s="12">
        <f t="shared" si="486"/>
        <v>0</v>
      </c>
      <c r="Q1931" s="14">
        <f>IF(ISERROR(VLOOKUP(E1931&amp;G1931,'[1]采购入库货量(公司仓库)'!$A:$I,8,FALSE)),0,VLOOKUP(E1931&amp;G1931,'[1]采购入库货量(公司仓库)'!$A:$I,8,FALSE))</f>
        <v>0</v>
      </c>
      <c r="R1931" s="12">
        <f t="shared" si="487"/>
        <v>0</v>
      </c>
      <c r="S1931">
        <f>SUMIF([1]库存总量!$H:$H,E1931&amp;G1931,[1]库存总量!$G:$G)</f>
        <v>0</v>
      </c>
      <c r="T1931" s="12">
        <f t="shared" si="488"/>
        <v>0</v>
      </c>
      <c r="U1931">
        <f>SUMIFS([1]库存总量!$G:$G,[1]库存总量!$H:$H,E1931&amp;G1931,[1]库存总量!$A:$A,"B")</f>
        <v>0</v>
      </c>
      <c r="V1931" s="12">
        <f t="shared" si="489"/>
        <v>0</v>
      </c>
      <c r="W1931">
        <f>SUMIFS([1]库存总量!$G:$G,[1]库存总量!$H:$H,E1931&amp;G1931,[1]库存总量!$A:$A,"K")</f>
        <v>0</v>
      </c>
      <c r="X1931" s="12">
        <f t="shared" si="490"/>
        <v>0</v>
      </c>
      <c r="Y1931">
        <f t="shared" si="491"/>
        <v>0</v>
      </c>
      <c r="Z1931" s="12">
        <f t="shared" si="492"/>
        <v>0</v>
      </c>
      <c r="AA1931">
        <f>(IF(ISERROR((IF(ISERROR(VLOOKUP(E1931&amp;G1931,'[1]采购入库货量(公司仓库)'!$A:$H,7,FALSE)),0,VLOOKUP(E1931&amp;G1931,'[1]采购入库货量(公司仓库)'!$A:$H,7,FALSE)))*L1931-(IF(ISERROR(VLOOKUP(E1931&amp;G1931,'[1]采购入库货量(公司仓库)'!$A:$H,8,FALSE)),0,VLOOKUP(E1931&amp;G1931,'[1]采购入库货量(公司仓库)'!$A:$H,8,FALSE)))),0,(IF(ISERROR(VLOOKUP(E1931&amp;G1931,'[1]采购入库货量(公司仓库)'!$A:$H,7,FALSE)),0,VLOOKUP(E1931&amp;G1931,'[1]采购入库货量(公司仓库)'!$A:$H,7,FALSE)))*L1931-(IF(ISERROR(VLOOKUP(E1931&amp;G1931,'[1]采购入库货量(公司仓库)'!$A:$H,8,FALSE)),0,VLOOKUP(E1931&amp;G1931,'[1]采购入库货量(公司仓库)'!$A:$H,8,FALSE)))))</f>
        <v>0</v>
      </c>
      <c r="AB1931">
        <f>SUMIF([1]销售数据!$B:$B,E1931&amp;G1931,[1]销售数据!$G:$G)</f>
        <v>0</v>
      </c>
      <c r="AC1931" s="12">
        <f t="shared" si="493"/>
        <v>0</v>
      </c>
      <c r="AD1931" t="str">
        <f t="shared" si="494"/>
        <v/>
      </c>
      <c r="AE1931">
        <f>SUMIF([1]销售数据!$B:$B,AD1931,[1]销售数据!$L:$L)</f>
        <v>0</v>
      </c>
      <c r="AF1931">
        <f>SUMIF([1]销售数据!$B:$B,AD1931,[1]销售数据!$K:$K)</f>
        <v>0</v>
      </c>
      <c r="AG1931">
        <f>SUMIF([1]销售数据!$B:$B,AD1931,[1]销售数据!$J:$J)</f>
        <v>0</v>
      </c>
      <c r="AH1931">
        <f>SUMIF([1]销售数据!$B:$B,AD1931,[1]销售数据!$I:$I)</f>
        <v>0</v>
      </c>
      <c r="AI1931">
        <f>SUMIF([1]销售数据!$B:$B,AD1931,[1]销售数据!$H:$H)</f>
        <v>0</v>
      </c>
      <c r="AJ1931" s="20">
        <f t="shared" si="495"/>
        <v>0</v>
      </c>
      <c r="AK1931">
        <f>SUMIF([1]发货店铺数!$B:$B,AD1931,[1]发货店铺数!$G:$G)</f>
        <v>0</v>
      </c>
      <c r="AL1931">
        <f>SUMIF([1]销售店铺数!$B:$B,AD1931,[1]销售店铺数!$G:$G)</f>
        <v>0</v>
      </c>
      <c r="AM1931">
        <f>SUMIF([1]销售店铺数!$B:$B,AD1931,[1]销售店铺数!$G:$G)</f>
        <v>0</v>
      </c>
      <c r="AN1931" s="20">
        <f t="shared" si="496"/>
        <v>0</v>
      </c>
      <c r="AO1931" s="20">
        <f t="shared" si="497"/>
        <v>0</v>
      </c>
      <c r="AP1931" s="20">
        <f t="shared" si="498"/>
        <v>0</v>
      </c>
      <c r="AQ1931" s="12">
        <f t="shared" si="499"/>
        <v>0</v>
      </c>
      <c r="AR1931" s="20">
        <f t="shared" si="500"/>
        <v>0</v>
      </c>
      <c r="AS1931" s="20">
        <f t="shared" si="501"/>
        <v>0</v>
      </c>
    </row>
    <row r="1932" spans="1:45">
      <c r="A1932"/>
      <c r="B1932"/>
      <c r="C1932"/>
      <c r="D1932"/>
      <c r="E1932"/>
      <c r="F1932"/>
      <c r="G1932"/>
      <c r="H1932"/>
      <c r="I1932"/>
      <c r="J1932"/>
      <c r="K1932"/>
      <c r="L1932"/>
      <c r="M1932" s="8" t="str">
        <f>IF(ISERROR( VLOOKUP(AD1932,'[1]采购入库货量(公司仓库)'!$A:$I,9,FALSE)),"", VLOOKUP(AD1932,'[1]采购入库货量(公司仓库)'!$A:$I,9,FALSE))</f>
        <v/>
      </c>
      <c r="N1932" s="8" t="str">
        <f>IF(ISERROR( VLOOKUP(AD1932,[1]批发上市日期!$A:$F,6,FALSE)),"",  VLOOKUP(AD1932,[1]批发上市日期!$A:$F,6,FALSE))</f>
        <v/>
      </c>
      <c r="O1932" s="48">
        <f>IF(ISERROR(VLOOKUP(E1932&amp;G1932,'[1]采购入库货量(公司仓库)'!$A:$I,7,FALSE)),0,VLOOKUP(E1932&amp;G1932,'[1]采购入库货量(公司仓库)'!$A:$I,7,FALSE))</f>
        <v>0</v>
      </c>
      <c r="P1932" s="12">
        <f t="shared" si="486"/>
        <v>0</v>
      </c>
      <c r="Q1932" s="14">
        <f>IF(ISERROR(VLOOKUP(E1932&amp;G1932,'[1]采购入库货量(公司仓库)'!$A:$I,8,FALSE)),0,VLOOKUP(E1932&amp;G1932,'[1]采购入库货量(公司仓库)'!$A:$I,8,FALSE))</f>
        <v>0</v>
      </c>
      <c r="R1932" s="12">
        <f t="shared" si="487"/>
        <v>0</v>
      </c>
      <c r="S1932">
        <f>SUMIF([1]库存总量!$H:$H,E1932&amp;G1932,[1]库存总量!$G:$G)</f>
        <v>0</v>
      </c>
      <c r="T1932" s="12">
        <f t="shared" si="488"/>
        <v>0</v>
      </c>
      <c r="U1932">
        <f>SUMIFS([1]库存总量!$G:$G,[1]库存总量!$H:$H,E1932&amp;G1932,[1]库存总量!$A:$A,"B")</f>
        <v>0</v>
      </c>
      <c r="V1932" s="12">
        <f t="shared" si="489"/>
        <v>0</v>
      </c>
      <c r="W1932">
        <f>SUMIFS([1]库存总量!$G:$G,[1]库存总量!$H:$H,E1932&amp;G1932,[1]库存总量!$A:$A,"K")</f>
        <v>0</v>
      </c>
      <c r="X1932" s="12">
        <f t="shared" si="490"/>
        <v>0</v>
      </c>
      <c r="Y1932">
        <f t="shared" si="491"/>
        <v>0</v>
      </c>
      <c r="Z1932" s="12">
        <f t="shared" si="492"/>
        <v>0</v>
      </c>
      <c r="AA1932">
        <f>(IF(ISERROR((IF(ISERROR(VLOOKUP(E1932&amp;G1932,'[1]采购入库货量(公司仓库)'!$A:$H,7,FALSE)),0,VLOOKUP(E1932&amp;G1932,'[1]采购入库货量(公司仓库)'!$A:$H,7,FALSE)))*L1932-(IF(ISERROR(VLOOKUP(E1932&amp;G1932,'[1]采购入库货量(公司仓库)'!$A:$H,8,FALSE)),0,VLOOKUP(E1932&amp;G1932,'[1]采购入库货量(公司仓库)'!$A:$H,8,FALSE)))),0,(IF(ISERROR(VLOOKUP(E1932&amp;G1932,'[1]采购入库货量(公司仓库)'!$A:$H,7,FALSE)),0,VLOOKUP(E1932&amp;G1932,'[1]采购入库货量(公司仓库)'!$A:$H,7,FALSE)))*L1932-(IF(ISERROR(VLOOKUP(E1932&amp;G1932,'[1]采购入库货量(公司仓库)'!$A:$H,8,FALSE)),0,VLOOKUP(E1932&amp;G1932,'[1]采购入库货量(公司仓库)'!$A:$H,8,FALSE)))))</f>
        <v>0</v>
      </c>
      <c r="AB1932">
        <f>SUMIF([1]销售数据!$B:$B,E1932&amp;G1932,[1]销售数据!$G:$G)</f>
        <v>0</v>
      </c>
      <c r="AC1932" s="12">
        <f t="shared" si="493"/>
        <v>0</v>
      </c>
      <c r="AD1932" t="str">
        <f t="shared" si="494"/>
        <v/>
      </c>
      <c r="AE1932">
        <f>SUMIF([1]销售数据!$B:$B,AD1932,[1]销售数据!$L:$L)</f>
        <v>0</v>
      </c>
      <c r="AF1932">
        <f>SUMIF([1]销售数据!$B:$B,AD1932,[1]销售数据!$K:$K)</f>
        <v>0</v>
      </c>
      <c r="AG1932">
        <f>SUMIF([1]销售数据!$B:$B,AD1932,[1]销售数据!$J:$J)</f>
        <v>0</v>
      </c>
      <c r="AH1932">
        <f>SUMIF([1]销售数据!$B:$B,AD1932,[1]销售数据!$I:$I)</f>
        <v>0</v>
      </c>
      <c r="AI1932">
        <f>SUMIF([1]销售数据!$B:$B,AD1932,[1]销售数据!$H:$H)</f>
        <v>0</v>
      </c>
      <c r="AJ1932" s="20">
        <f t="shared" si="495"/>
        <v>0</v>
      </c>
      <c r="AK1932">
        <f>SUMIF([1]发货店铺数!$B:$B,AD1932,[1]发货店铺数!$G:$G)</f>
        <v>0</v>
      </c>
      <c r="AL1932">
        <f>SUMIF([1]销售店铺数!$B:$B,AD1932,[1]销售店铺数!$G:$G)</f>
        <v>0</v>
      </c>
      <c r="AM1932">
        <f>SUMIF([1]销售店铺数!$B:$B,AD1932,[1]销售店铺数!$G:$G)</f>
        <v>0</v>
      </c>
      <c r="AN1932" s="20">
        <f t="shared" si="496"/>
        <v>0</v>
      </c>
      <c r="AO1932" s="20">
        <f t="shared" si="497"/>
        <v>0</v>
      </c>
      <c r="AP1932" s="20">
        <f t="shared" si="498"/>
        <v>0</v>
      </c>
      <c r="AQ1932" s="12">
        <f t="shared" si="499"/>
        <v>0</v>
      </c>
      <c r="AR1932" s="20">
        <f t="shared" si="500"/>
        <v>0</v>
      </c>
      <c r="AS1932" s="20">
        <f t="shared" si="501"/>
        <v>0</v>
      </c>
    </row>
    <row r="1933" spans="1:45">
      <c r="A1933"/>
      <c r="B1933"/>
      <c r="C1933"/>
      <c r="D1933"/>
      <c r="E1933"/>
      <c r="F1933"/>
      <c r="G1933"/>
      <c r="H1933"/>
      <c r="I1933"/>
      <c r="J1933"/>
      <c r="K1933"/>
      <c r="L1933"/>
      <c r="M1933" s="8" t="str">
        <f>IF(ISERROR( VLOOKUP(AD1933,'[1]采购入库货量(公司仓库)'!$A:$I,9,FALSE)),"", VLOOKUP(AD1933,'[1]采购入库货量(公司仓库)'!$A:$I,9,FALSE))</f>
        <v/>
      </c>
      <c r="N1933" s="8" t="str">
        <f>IF(ISERROR( VLOOKUP(AD1933,[1]批发上市日期!$A:$F,6,FALSE)),"",  VLOOKUP(AD1933,[1]批发上市日期!$A:$F,6,FALSE))</f>
        <v/>
      </c>
      <c r="O1933" s="48">
        <f>IF(ISERROR(VLOOKUP(E1933&amp;G1933,'[1]采购入库货量(公司仓库)'!$A:$I,7,FALSE)),0,VLOOKUP(E1933&amp;G1933,'[1]采购入库货量(公司仓库)'!$A:$I,7,FALSE))</f>
        <v>0</v>
      </c>
      <c r="P1933" s="12">
        <f t="shared" si="486"/>
        <v>0</v>
      </c>
      <c r="Q1933" s="14">
        <f>IF(ISERROR(VLOOKUP(E1933&amp;G1933,'[1]采购入库货量(公司仓库)'!$A:$I,8,FALSE)),0,VLOOKUP(E1933&amp;G1933,'[1]采购入库货量(公司仓库)'!$A:$I,8,FALSE))</f>
        <v>0</v>
      </c>
      <c r="R1933" s="12">
        <f t="shared" si="487"/>
        <v>0</v>
      </c>
      <c r="S1933">
        <f>SUMIF([1]库存总量!$H:$H,E1933&amp;G1933,[1]库存总量!$G:$G)</f>
        <v>0</v>
      </c>
      <c r="T1933" s="12">
        <f t="shared" si="488"/>
        <v>0</v>
      </c>
      <c r="U1933">
        <f>SUMIFS([1]库存总量!$G:$G,[1]库存总量!$H:$H,E1933&amp;G1933,[1]库存总量!$A:$A,"B")</f>
        <v>0</v>
      </c>
      <c r="V1933" s="12">
        <f t="shared" si="489"/>
        <v>0</v>
      </c>
      <c r="W1933">
        <f>SUMIFS([1]库存总量!$G:$G,[1]库存总量!$H:$H,E1933&amp;G1933,[1]库存总量!$A:$A,"K")</f>
        <v>0</v>
      </c>
      <c r="X1933" s="12">
        <f t="shared" si="490"/>
        <v>0</v>
      </c>
      <c r="Y1933">
        <f t="shared" si="491"/>
        <v>0</v>
      </c>
      <c r="Z1933" s="12">
        <f t="shared" si="492"/>
        <v>0</v>
      </c>
      <c r="AA1933">
        <f>(IF(ISERROR((IF(ISERROR(VLOOKUP(E1933&amp;G1933,'[1]采购入库货量(公司仓库)'!$A:$H,7,FALSE)),0,VLOOKUP(E1933&amp;G1933,'[1]采购入库货量(公司仓库)'!$A:$H,7,FALSE)))*L1933-(IF(ISERROR(VLOOKUP(E1933&amp;G1933,'[1]采购入库货量(公司仓库)'!$A:$H,8,FALSE)),0,VLOOKUP(E1933&amp;G1933,'[1]采购入库货量(公司仓库)'!$A:$H,8,FALSE)))),0,(IF(ISERROR(VLOOKUP(E1933&amp;G1933,'[1]采购入库货量(公司仓库)'!$A:$H,7,FALSE)),0,VLOOKUP(E1933&amp;G1933,'[1]采购入库货量(公司仓库)'!$A:$H,7,FALSE)))*L1933-(IF(ISERROR(VLOOKUP(E1933&amp;G1933,'[1]采购入库货量(公司仓库)'!$A:$H,8,FALSE)),0,VLOOKUP(E1933&amp;G1933,'[1]采购入库货量(公司仓库)'!$A:$H,8,FALSE)))))</f>
        <v>0</v>
      </c>
      <c r="AB1933">
        <f>SUMIF([1]销售数据!$B:$B,E1933&amp;G1933,[1]销售数据!$G:$G)</f>
        <v>0</v>
      </c>
      <c r="AC1933" s="12">
        <f t="shared" si="493"/>
        <v>0</v>
      </c>
      <c r="AD1933" t="str">
        <f t="shared" si="494"/>
        <v/>
      </c>
      <c r="AE1933">
        <f>SUMIF([1]销售数据!$B:$B,AD1933,[1]销售数据!$L:$L)</f>
        <v>0</v>
      </c>
      <c r="AF1933">
        <f>SUMIF([1]销售数据!$B:$B,AD1933,[1]销售数据!$K:$K)</f>
        <v>0</v>
      </c>
      <c r="AG1933">
        <f>SUMIF([1]销售数据!$B:$B,AD1933,[1]销售数据!$J:$J)</f>
        <v>0</v>
      </c>
      <c r="AH1933">
        <f>SUMIF([1]销售数据!$B:$B,AD1933,[1]销售数据!$I:$I)</f>
        <v>0</v>
      </c>
      <c r="AI1933">
        <f>SUMIF([1]销售数据!$B:$B,AD1933,[1]销售数据!$H:$H)</f>
        <v>0</v>
      </c>
      <c r="AJ1933" s="20">
        <f t="shared" si="495"/>
        <v>0</v>
      </c>
      <c r="AK1933">
        <f>SUMIF([1]发货店铺数!$B:$B,AD1933,[1]发货店铺数!$G:$G)</f>
        <v>0</v>
      </c>
      <c r="AL1933">
        <f>SUMIF([1]销售店铺数!$B:$B,AD1933,[1]销售店铺数!$G:$G)</f>
        <v>0</v>
      </c>
      <c r="AM1933">
        <f>SUMIF([1]销售店铺数!$B:$B,AD1933,[1]销售店铺数!$G:$G)</f>
        <v>0</v>
      </c>
      <c r="AN1933" s="20">
        <f t="shared" si="496"/>
        <v>0</v>
      </c>
      <c r="AO1933" s="20">
        <f t="shared" si="497"/>
        <v>0</v>
      </c>
      <c r="AP1933" s="20">
        <f t="shared" si="498"/>
        <v>0</v>
      </c>
      <c r="AQ1933" s="12">
        <f t="shared" si="499"/>
        <v>0</v>
      </c>
      <c r="AR1933" s="20">
        <f t="shared" si="500"/>
        <v>0</v>
      </c>
      <c r="AS1933" s="20">
        <f t="shared" si="501"/>
        <v>0</v>
      </c>
    </row>
    <row r="1934" spans="1:45">
      <c r="A1934"/>
      <c r="B1934"/>
      <c r="C1934"/>
      <c r="D1934"/>
      <c r="E1934"/>
      <c r="F1934"/>
      <c r="G1934"/>
      <c r="H1934"/>
      <c r="I1934"/>
      <c r="J1934"/>
      <c r="K1934"/>
      <c r="L1934"/>
      <c r="M1934" s="8" t="str">
        <f>IF(ISERROR( VLOOKUP(AD1934,'[1]采购入库货量(公司仓库)'!$A:$I,9,FALSE)),"", VLOOKUP(AD1934,'[1]采购入库货量(公司仓库)'!$A:$I,9,FALSE))</f>
        <v/>
      </c>
      <c r="N1934" s="8" t="str">
        <f>IF(ISERROR( VLOOKUP(AD1934,[1]批发上市日期!$A:$F,6,FALSE)),"",  VLOOKUP(AD1934,[1]批发上市日期!$A:$F,6,FALSE))</f>
        <v/>
      </c>
      <c r="O1934" s="48">
        <f>IF(ISERROR(VLOOKUP(E1934&amp;G1934,'[1]采购入库货量(公司仓库)'!$A:$I,7,FALSE)),0,VLOOKUP(E1934&amp;G1934,'[1]采购入库货量(公司仓库)'!$A:$I,7,FALSE))</f>
        <v>0</v>
      </c>
      <c r="P1934" s="12">
        <f t="shared" si="486"/>
        <v>0</v>
      </c>
      <c r="Q1934" s="14">
        <f>IF(ISERROR(VLOOKUP(E1934&amp;G1934,'[1]采购入库货量(公司仓库)'!$A:$I,8,FALSE)),0,VLOOKUP(E1934&amp;G1934,'[1]采购入库货量(公司仓库)'!$A:$I,8,FALSE))</f>
        <v>0</v>
      </c>
      <c r="R1934" s="12">
        <f t="shared" si="487"/>
        <v>0</v>
      </c>
      <c r="S1934">
        <f>SUMIF([1]库存总量!$H:$H,E1934&amp;G1934,[1]库存总量!$G:$G)</f>
        <v>0</v>
      </c>
      <c r="T1934" s="12">
        <f t="shared" si="488"/>
        <v>0</v>
      </c>
      <c r="U1934">
        <f>SUMIFS([1]库存总量!$G:$G,[1]库存总量!$H:$H,E1934&amp;G1934,[1]库存总量!$A:$A,"B")</f>
        <v>0</v>
      </c>
      <c r="V1934" s="12">
        <f t="shared" si="489"/>
        <v>0</v>
      </c>
      <c r="W1934">
        <f>SUMIFS([1]库存总量!$G:$G,[1]库存总量!$H:$H,E1934&amp;G1934,[1]库存总量!$A:$A,"K")</f>
        <v>0</v>
      </c>
      <c r="X1934" s="12">
        <f t="shared" si="490"/>
        <v>0</v>
      </c>
      <c r="Y1934">
        <f t="shared" si="491"/>
        <v>0</v>
      </c>
      <c r="Z1934" s="12">
        <f t="shared" si="492"/>
        <v>0</v>
      </c>
      <c r="AA1934">
        <f>(IF(ISERROR((IF(ISERROR(VLOOKUP(E1934&amp;G1934,'[1]采购入库货量(公司仓库)'!$A:$H,7,FALSE)),0,VLOOKUP(E1934&amp;G1934,'[1]采购入库货量(公司仓库)'!$A:$H,7,FALSE)))*L1934-(IF(ISERROR(VLOOKUP(E1934&amp;G1934,'[1]采购入库货量(公司仓库)'!$A:$H,8,FALSE)),0,VLOOKUP(E1934&amp;G1934,'[1]采购入库货量(公司仓库)'!$A:$H,8,FALSE)))),0,(IF(ISERROR(VLOOKUP(E1934&amp;G1934,'[1]采购入库货量(公司仓库)'!$A:$H,7,FALSE)),0,VLOOKUP(E1934&amp;G1934,'[1]采购入库货量(公司仓库)'!$A:$H,7,FALSE)))*L1934-(IF(ISERROR(VLOOKUP(E1934&amp;G1934,'[1]采购入库货量(公司仓库)'!$A:$H,8,FALSE)),0,VLOOKUP(E1934&amp;G1934,'[1]采购入库货量(公司仓库)'!$A:$H,8,FALSE)))))</f>
        <v>0</v>
      </c>
      <c r="AB1934">
        <f>SUMIF([1]销售数据!$B:$B,E1934&amp;G1934,[1]销售数据!$G:$G)</f>
        <v>0</v>
      </c>
      <c r="AC1934" s="12">
        <f t="shared" si="493"/>
        <v>0</v>
      </c>
      <c r="AD1934" t="str">
        <f t="shared" si="494"/>
        <v/>
      </c>
      <c r="AE1934">
        <f>SUMIF([1]销售数据!$B:$B,AD1934,[1]销售数据!$L:$L)</f>
        <v>0</v>
      </c>
      <c r="AF1934">
        <f>SUMIF([1]销售数据!$B:$B,AD1934,[1]销售数据!$K:$K)</f>
        <v>0</v>
      </c>
      <c r="AG1934">
        <f>SUMIF([1]销售数据!$B:$B,AD1934,[1]销售数据!$J:$J)</f>
        <v>0</v>
      </c>
      <c r="AH1934">
        <f>SUMIF([1]销售数据!$B:$B,AD1934,[1]销售数据!$I:$I)</f>
        <v>0</v>
      </c>
      <c r="AI1934">
        <f>SUMIF([1]销售数据!$B:$B,AD1934,[1]销售数据!$H:$H)</f>
        <v>0</v>
      </c>
      <c r="AJ1934" s="20">
        <f t="shared" si="495"/>
        <v>0</v>
      </c>
      <c r="AK1934">
        <f>SUMIF([1]发货店铺数!$B:$B,AD1934,[1]发货店铺数!$G:$G)</f>
        <v>0</v>
      </c>
      <c r="AL1934">
        <f>SUMIF([1]销售店铺数!$B:$B,AD1934,[1]销售店铺数!$G:$G)</f>
        <v>0</v>
      </c>
      <c r="AM1934">
        <f>SUMIF([1]销售店铺数!$B:$B,AD1934,[1]销售店铺数!$G:$G)</f>
        <v>0</v>
      </c>
      <c r="AN1934" s="20">
        <f t="shared" si="496"/>
        <v>0</v>
      </c>
      <c r="AO1934" s="20">
        <f t="shared" si="497"/>
        <v>0</v>
      </c>
      <c r="AP1934" s="20">
        <f t="shared" si="498"/>
        <v>0</v>
      </c>
      <c r="AQ1934" s="12">
        <f t="shared" si="499"/>
        <v>0</v>
      </c>
      <c r="AR1934" s="20">
        <f t="shared" si="500"/>
        <v>0</v>
      </c>
      <c r="AS1934" s="20">
        <f t="shared" si="501"/>
        <v>0</v>
      </c>
    </row>
    <row r="1935" spans="1:45">
      <c r="A1935"/>
      <c r="B1935"/>
      <c r="C1935"/>
      <c r="D1935"/>
      <c r="E1935"/>
      <c r="F1935"/>
      <c r="G1935"/>
      <c r="H1935"/>
      <c r="I1935"/>
      <c r="J1935"/>
      <c r="K1935"/>
      <c r="L1935"/>
      <c r="M1935" s="8" t="str">
        <f>IF(ISERROR( VLOOKUP(AD1935,'[1]采购入库货量(公司仓库)'!$A:$I,9,FALSE)),"", VLOOKUP(AD1935,'[1]采购入库货量(公司仓库)'!$A:$I,9,FALSE))</f>
        <v/>
      </c>
      <c r="N1935" s="8" t="str">
        <f>IF(ISERROR( VLOOKUP(AD1935,[1]批发上市日期!$A:$F,6,FALSE)),"",  VLOOKUP(AD1935,[1]批发上市日期!$A:$F,6,FALSE))</f>
        <v/>
      </c>
      <c r="O1935" s="48">
        <f>IF(ISERROR(VLOOKUP(E1935&amp;G1935,'[1]采购入库货量(公司仓库)'!$A:$I,7,FALSE)),0,VLOOKUP(E1935&amp;G1935,'[1]采购入库货量(公司仓库)'!$A:$I,7,FALSE))</f>
        <v>0</v>
      </c>
      <c r="P1935" s="12">
        <f t="shared" si="486"/>
        <v>0</v>
      </c>
      <c r="Q1935" s="14">
        <f>IF(ISERROR(VLOOKUP(E1935&amp;G1935,'[1]采购入库货量(公司仓库)'!$A:$I,8,FALSE)),0,VLOOKUP(E1935&amp;G1935,'[1]采购入库货量(公司仓库)'!$A:$I,8,FALSE))</f>
        <v>0</v>
      </c>
      <c r="R1935" s="12">
        <f t="shared" si="487"/>
        <v>0</v>
      </c>
      <c r="S1935">
        <f>SUMIF([1]库存总量!$H:$H,E1935&amp;G1935,[1]库存总量!$G:$G)</f>
        <v>0</v>
      </c>
      <c r="T1935" s="12">
        <f t="shared" si="488"/>
        <v>0</v>
      </c>
      <c r="U1935">
        <f>SUMIFS([1]库存总量!$G:$G,[1]库存总量!$H:$H,E1935&amp;G1935,[1]库存总量!$A:$A,"B")</f>
        <v>0</v>
      </c>
      <c r="V1935" s="12">
        <f t="shared" si="489"/>
        <v>0</v>
      </c>
      <c r="W1935">
        <f>SUMIFS([1]库存总量!$G:$G,[1]库存总量!$H:$H,E1935&amp;G1935,[1]库存总量!$A:$A,"K")</f>
        <v>0</v>
      </c>
      <c r="X1935" s="12">
        <f t="shared" si="490"/>
        <v>0</v>
      </c>
      <c r="Y1935">
        <f t="shared" si="491"/>
        <v>0</v>
      </c>
      <c r="Z1935" s="12">
        <f t="shared" si="492"/>
        <v>0</v>
      </c>
      <c r="AA1935">
        <f>(IF(ISERROR((IF(ISERROR(VLOOKUP(E1935&amp;G1935,'[1]采购入库货量(公司仓库)'!$A:$H,7,FALSE)),0,VLOOKUP(E1935&amp;G1935,'[1]采购入库货量(公司仓库)'!$A:$H,7,FALSE)))*L1935-(IF(ISERROR(VLOOKUP(E1935&amp;G1935,'[1]采购入库货量(公司仓库)'!$A:$H,8,FALSE)),0,VLOOKUP(E1935&amp;G1935,'[1]采购入库货量(公司仓库)'!$A:$H,8,FALSE)))),0,(IF(ISERROR(VLOOKUP(E1935&amp;G1935,'[1]采购入库货量(公司仓库)'!$A:$H,7,FALSE)),0,VLOOKUP(E1935&amp;G1935,'[1]采购入库货量(公司仓库)'!$A:$H,7,FALSE)))*L1935-(IF(ISERROR(VLOOKUP(E1935&amp;G1935,'[1]采购入库货量(公司仓库)'!$A:$H,8,FALSE)),0,VLOOKUP(E1935&amp;G1935,'[1]采购入库货量(公司仓库)'!$A:$H,8,FALSE)))))</f>
        <v>0</v>
      </c>
      <c r="AB1935">
        <f>SUMIF([1]销售数据!$B:$B,E1935&amp;G1935,[1]销售数据!$G:$G)</f>
        <v>0</v>
      </c>
      <c r="AC1935" s="12">
        <f t="shared" si="493"/>
        <v>0</v>
      </c>
      <c r="AD1935" t="str">
        <f t="shared" si="494"/>
        <v/>
      </c>
      <c r="AE1935">
        <f>SUMIF([1]销售数据!$B:$B,AD1935,[1]销售数据!$L:$L)</f>
        <v>0</v>
      </c>
      <c r="AF1935">
        <f>SUMIF([1]销售数据!$B:$B,AD1935,[1]销售数据!$K:$K)</f>
        <v>0</v>
      </c>
      <c r="AG1935">
        <f>SUMIF([1]销售数据!$B:$B,AD1935,[1]销售数据!$J:$J)</f>
        <v>0</v>
      </c>
      <c r="AH1935">
        <f>SUMIF([1]销售数据!$B:$B,AD1935,[1]销售数据!$I:$I)</f>
        <v>0</v>
      </c>
      <c r="AI1935">
        <f>SUMIF([1]销售数据!$B:$B,AD1935,[1]销售数据!$H:$H)</f>
        <v>0</v>
      </c>
      <c r="AJ1935" s="20">
        <f t="shared" si="495"/>
        <v>0</v>
      </c>
      <c r="AK1935">
        <f>SUMIF([1]发货店铺数!$B:$B,AD1935,[1]发货店铺数!$G:$G)</f>
        <v>0</v>
      </c>
      <c r="AL1935">
        <f>SUMIF([1]销售店铺数!$B:$B,AD1935,[1]销售店铺数!$G:$G)</f>
        <v>0</v>
      </c>
      <c r="AM1935">
        <f>SUMIF([1]销售店铺数!$B:$B,AD1935,[1]销售店铺数!$G:$G)</f>
        <v>0</v>
      </c>
      <c r="AN1935" s="20">
        <f t="shared" si="496"/>
        <v>0</v>
      </c>
      <c r="AO1935" s="20">
        <f t="shared" si="497"/>
        <v>0</v>
      </c>
      <c r="AP1935" s="20">
        <f t="shared" si="498"/>
        <v>0</v>
      </c>
      <c r="AQ1935" s="12">
        <f t="shared" si="499"/>
        <v>0</v>
      </c>
      <c r="AR1935" s="20">
        <f t="shared" si="500"/>
        <v>0</v>
      </c>
      <c r="AS1935" s="20">
        <f t="shared" si="501"/>
        <v>0</v>
      </c>
    </row>
    <row r="1936" spans="1:45">
      <c r="A1936"/>
      <c r="B1936"/>
      <c r="C1936"/>
      <c r="D1936"/>
      <c r="E1936"/>
      <c r="F1936"/>
      <c r="G1936"/>
      <c r="H1936"/>
      <c r="I1936"/>
      <c r="J1936"/>
      <c r="K1936"/>
      <c r="L1936"/>
      <c r="M1936" s="8" t="str">
        <f>IF(ISERROR( VLOOKUP(AD1936,'[1]采购入库货量(公司仓库)'!$A:$I,9,FALSE)),"", VLOOKUP(AD1936,'[1]采购入库货量(公司仓库)'!$A:$I,9,FALSE))</f>
        <v/>
      </c>
      <c r="N1936" s="8" t="str">
        <f>IF(ISERROR( VLOOKUP(AD1936,[1]批发上市日期!$A:$F,6,FALSE)),"",  VLOOKUP(AD1936,[1]批发上市日期!$A:$F,6,FALSE))</f>
        <v/>
      </c>
      <c r="O1936" s="48">
        <f>IF(ISERROR(VLOOKUP(E1936&amp;G1936,'[1]采购入库货量(公司仓库)'!$A:$I,7,FALSE)),0,VLOOKUP(E1936&amp;G1936,'[1]采购入库货量(公司仓库)'!$A:$I,7,FALSE))</f>
        <v>0</v>
      </c>
      <c r="P1936" s="12">
        <f t="shared" si="486"/>
        <v>0</v>
      </c>
      <c r="Q1936" s="14">
        <f>IF(ISERROR(VLOOKUP(E1936&amp;G1936,'[1]采购入库货量(公司仓库)'!$A:$I,8,FALSE)),0,VLOOKUP(E1936&amp;G1936,'[1]采购入库货量(公司仓库)'!$A:$I,8,FALSE))</f>
        <v>0</v>
      </c>
      <c r="R1936" s="12">
        <f t="shared" si="487"/>
        <v>0</v>
      </c>
      <c r="S1936">
        <f>SUMIF([1]库存总量!$H:$H,E1936&amp;G1936,[1]库存总量!$G:$G)</f>
        <v>0</v>
      </c>
      <c r="T1936" s="12">
        <f t="shared" si="488"/>
        <v>0</v>
      </c>
      <c r="U1936">
        <f>SUMIFS([1]库存总量!$G:$G,[1]库存总量!$H:$H,E1936&amp;G1936,[1]库存总量!$A:$A,"B")</f>
        <v>0</v>
      </c>
      <c r="V1936" s="12">
        <f t="shared" si="489"/>
        <v>0</v>
      </c>
      <c r="W1936">
        <f>SUMIFS([1]库存总量!$G:$G,[1]库存总量!$H:$H,E1936&amp;G1936,[1]库存总量!$A:$A,"K")</f>
        <v>0</v>
      </c>
      <c r="X1936" s="12">
        <f t="shared" si="490"/>
        <v>0</v>
      </c>
      <c r="Y1936">
        <f t="shared" si="491"/>
        <v>0</v>
      </c>
      <c r="Z1936" s="12">
        <f t="shared" si="492"/>
        <v>0</v>
      </c>
      <c r="AA1936">
        <f>(IF(ISERROR((IF(ISERROR(VLOOKUP(E1936&amp;G1936,'[1]采购入库货量(公司仓库)'!$A:$H,7,FALSE)),0,VLOOKUP(E1936&amp;G1936,'[1]采购入库货量(公司仓库)'!$A:$H,7,FALSE)))*L1936-(IF(ISERROR(VLOOKUP(E1936&amp;G1936,'[1]采购入库货量(公司仓库)'!$A:$H,8,FALSE)),0,VLOOKUP(E1936&amp;G1936,'[1]采购入库货量(公司仓库)'!$A:$H,8,FALSE)))),0,(IF(ISERROR(VLOOKUP(E1936&amp;G1936,'[1]采购入库货量(公司仓库)'!$A:$H,7,FALSE)),0,VLOOKUP(E1936&amp;G1936,'[1]采购入库货量(公司仓库)'!$A:$H,7,FALSE)))*L1936-(IF(ISERROR(VLOOKUP(E1936&amp;G1936,'[1]采购入库货量(公司仓库)'!$A:$H,8,FALSE)),0,VLOOKUP(E1936&amp;G1936,'[1]采购入库货量(公司仓库)'!$A:$H,8,FALSE)))))</f>
        <v>0</v>
      </c>
      <c r="AB1936">
        <f>SUMIF([1]销售数据!$B:$B,E1936&amp;G1936,[1]销售数据!$G:$G)</f>
        <v>0</v>
      </c>
      <c r="AC1936" s="12">
        <f t="shared" si="493"/>
        <v>0</v>
      </c>
      <c r="AD1936" t="str">
        <f t="shared" si="494"/>
        <v/>
      </c>
      <c r="AE1936">
        <f>SUMIF([1]销售数据!$B:$B,AD1936,[1]销售数据!$L:$L)</f>
        <v>0</v>
      </c>
      <c r="AF1936">
        <f>SUMIF([1]销售数据!$B:$B,AD1936,[1]销售数据!$K:$K)</f>
        <v>0</v>
      </c>
      <c r="AG1936">
        <f>SUMIF([1]销售数据!$B:$B,AD1936,[1]销售数据!$J:$J)</f>
        <v>0</v>
      </c>
      <c r="AH1936">
        <f>SUMIF([1]销售数据!$B:$B,AD1936,[1]销售数据!$I:$I)</f>
        <v>0</v>
      </c>
      <c r="AI1936">
        <f>SUMIF([1]销售数据!$B:$B,AD1936,[1]销售数据!$H:$H)</f>
        <v>0</v>
      </c>
      <c r="AJ1936" s="20">
        <f t="shared" si="495"/>
        <v>0</v>
      </c>
      <c r="AK1936">
        <f>SUMIF([1]发货店铺数!$B:$B,AD1936,[1]发货店铺数!$G:$G)</f>
        <v>0</v>
      </c>
      <c r="AL1936">
        <f>SUMIF([1]销售店铺数!$B:$B,AD1936,[1]销售店铺数!$G:$G)</f>
        <v>0</v>
      </c>
      <c r="AM1936">
        <f>SUMIF([1]销售店铺数!$B:$B,AD1936,[1]销售店铺数!$G:$G)</f>
        <v>0</v>
      </c>
      <c r="AN1936" s="20">
        <f t="shared" si="496"/>
        <v>0</v>
      </c>
      <c r="AO1936" s="20">
        <f t="shared" si="497"/>
        <v>0</v>
      </c>
      <c r="AP1936" s="20">
        <f t="shared" si="498"/>
        <v>0</v>
      </c>
      <c r="AQ1936" s="12">
        <f t="shared" si="499"/>
        <v>0</v>
      </c>
      <c r="AR1936" s="20">
        <f t="shared" si="500"/>
        <v>0</v>
      </c>
      <c r="AS1936" s="20">
        <f t="shared" si="501"/>
        <v>0</v>
      </c>
    </row>
    <row r="1937" spans="1:45">
      <c r="A1937"/>
      <c r="B1937"/>
      <c r="C1937"/>
      <c r="D1937"/>
      <c r="E1937"/>
      <c r="F1937"/>
      <c r="G1937"/>
      <c r="H1937"/>
      <c r="I1937"/>
      <c r="J1937"/>
      <c r="K1937"/>
      <c r="L1937"/>
      <c r="M1937" s="8" t="str">
        <f>IF(ISERROR( VLOOKUP(AD1937,'[1]采购入库货量(公司仓库)'!$A:$I,9,FALSE)),"", VLOOKUP(AD1937,'[1]采购入库货量(公司仓库)'!$A:$I,9,FALSE))</f>
        <v/>
      </c>
      <c r="N1937" s="8" t="str">
        <f>IF(ISERROR( VLOOKUP(AD1937,[1]批发上市日期!$A:$F,6,FALSE)),"",  VLOOKUP(AD1937,[1]批发上市日期!$A:$F,6,FALSE))</f>
        <v/>
      </c>
      <c r="O1937" s="48">
        <f>IF(ISERROR(VLOOKUP(E1937&amp;G1937,'[1]采购入库货量(公司仓库)'!$A:$I,7,FALSE)),0,VLOOKUP(E1937&amp;G1937,'[1]采购入库货量(公司仓库)'!$A:$I,7,FALSE))</f>
        <v>0</v>
      </c>
      <c r="P1937" s="12">
        <f t="shared" si="486"/>
        <v>0</v>
      </c>
      <c r="Q1937" s="14">
        <f>IF(ISERROR(VLOOKUP(E1937&amp;G1937,'[1]采购入库货量(公司仓库)'!$A:$I,8,FALSE)),0,VLOOKUP(E1937&amp;G1937,'[1]采购入库货量(公司仓库)'!$A:$I,8,FALSE))</f>
        <v>0</v>
      </c>
      <c r="R1937" s="12">
        <f t="shared" si="487"/>
        <v>0</v>
      </c>
      <c r="S1937">
        <f>SUMIF([1]库存总量!$H:$H,E1937&amp;G1937,[1]库存总量!$G:$G)</f>
        <v>0</v>
      </c>
      <c r="T1937" s="12">
        <f t="shared" si="488"/>
        <v>0</v>
      </c>
      <c r="U1937">
        <f>SUMIFS([1]库存总量!$G:$G,[1]库存总量!$H:$H,E1937&amp;G1937,[1]库存总量!$A:$A,"B")</f>
        <v>0</v>
      </c>
      <c r="V1937" s="12">
        <f t="shared" si="489"/>
        <v>0</v>
      </c>
      <c r="W1937">
        <f>SUMIFS([1]库存总量!$G:$G,[1]库存总量!$H:$H,E1937&amp;G1937,[1]库存总量!$A:$A,"K")</f>
        <v>0</v>
      </c>
      <c r="X1937" s="12">
        <f t="shared" si="490"/>
        <v>0</v>
      </c>
      <c r="Y1937">
        <f t="shared" si="491"/>
        <v>0</v>
      </c>
      <c r="Z1937" s="12">
        <f t="shared" si="492"/>
        <v>0</v>
      </c>
      <c r="AA1937">
        <f>(IF(ISERROR((IF(ISERROR(VLOOKUP(E1937&amp;G1937,'[1]采购入库货量(公司仓库)'!$A:$H,7,FALSE)),0,VLOOKUP(E1937&amp;G1937,'[1]采购入库货量(公司仓库)'!$A:$H,7,FALSE)))*L1937-(IF(ISERROR(VLOOKUP(E1937&amp;G1937,'[1]采购入库货量(公司仓库)'!$A:$H,8,FALSE)),0,VLOOKUP(E1937&amp;G1937,'[1]采购入库货量(公司仓库)'!$A:$H,8,FALSE)))),0,(IF(ISERROR(VLOOKUP(E1937&amp;G1937,'[1]采购入库货量(公司仓库)'!$A:$H,7,FALSE)),0,VLOOKUP(E1937&amp;G1937,'[1]采购入库货量(公司仓库)'!$A:$H,7,FALSE)))*L1937-(IF(ISERROR(VLOOKUP(E1937&amp;G1937,'[1]采购入库货量(公司仓库)'!$A:$H,8,FALSE)),0,VLOOKUP(E1937&amp;G1937,'[1]采购入库货量(公司仓库)'!$A:$H,8,FALSE)))))</f>
        <v>0</v>
      </c>
      <c r="AB1937">
        <f>SUMIF([1]销售数据!$B:$B,E1937&amp;G1937,[1]销售数据!$G:$G)</f>
        <v>0</v>
      </c>
      <c r="AC1937" s="12">
        <f t="shared" si="493"/>
        <v>0</v>
      </c>
      <c r="AD1937" t="str">
        <f t="shared" si="494"/>
        <v/>
      </c>
      <c r="AE1937">
        <f>SUMIF([1]销售数据!$B:$B,AD1937,[1]销售数据!$L:$L)</f>
        <v>0</v>
      </c>
      <c r="AF1937">
        <f>SUMIF([1]销售数据!$B:$B,AD1937,[1]销售数据!$K:$K)</f>
        <v>0</v>
      </c>
      <c r="AG1937">
        <f>SUMIF([1]销售数据!$B:$B,AD1937,[1]销售数据!$J:$J)</f>
        <v>0</v>
      </c>
      <c r="AH1937">
        <f>SUMIF([1]销售数据!$B:$B,AD1937,[1]销售数据!$I:$I)</f>
        <v>0</v>
      </c>
      <c r="AI1937">
        <f>SUMIF([1]销售数据!$B:$B,AD1937,[1]销售数据!$H:$H)</f>
        <v>0</v>
      </c>
      <c r="AJ1937" s="20">
        <f t="shared" si="495"/>
        <v>0</v>
      </c>
      <c r="AK1937">
        <f>SUMIF([1]发货店铺数!$B:$B,AD1937,[1]发货店铺数!$G:$G)</f>
        <v>0</v>
      </c>
      <c r="AL1937">
        <f>SUMIF([1]销售店铺数!$B:$B,AD1937,[1]销售店铺数!$G:$G)</f>
        <v>0</v>
      </c>
      <c r="AM1937">
        <f>SUMIF([1]销售店铺数!$B:$B,AD1937,[1]销售店铺数!$G:$G)</f>
        <v>0</v>
      </c>
      <c r="AN1937" s="20">
        <f t="shared" si="496"/>
        <v>0</v>
      </c>
      <c r="AO1937" s="20">
        <f t="shared" si="497"/>
        <v>0</v>
      </c>
      <c r="AP1937" s="20">
        <f t="shared" si="498"/>
        <v>0</v>
      </c>
      <c r="AQ1937" s="12">
        <f t="shared" si="499"/>
        <v>0</v>
      </c>
      <c r="AR1937" s="20">
        <f t="shared" si="500"/>
        <v>0</v>
      </c>
      <c r="AS1937" s="20">
        <f t="shared" si="501"/>
        <v>0</v>
      </c>
    </row>
    <row r="1938" spans="1:45">
      <c r="A1938"/>
      <c r="B1938"/>
      <c r="C1938"/>
      <c r="D1938"/>
      <c r="E1938"/>
      <c r="F1938"/>
      <c r="G1938"/>
      <c r="H1938"/>
      <c r="I1938"/>
      <c r="J1938"/>
      <c r="K1938"/>
      <c r="L1938"/>
      <c r="M1938" s="8" t="str">
        <f>IF(ISERROR( VLOOKUP(AD1938,'[1]采购入库货量(公司仓库)'!$A:$I,9,FALSE)),"", VLOOKUP(AD1938,'[1]采购入库货量(公司仓库)'!$A:$I,9,FALSE))</f>
        <v/>
      </c>
      <c r="N1938" s="8" t="str">
        <f>IF(ISERROR( VLOOKUP(AD1938,[1]批发上市日期!$A:$F,6,FALSE)),"",  VLOOKUP(AD1938,[1]批发上市日期!$A:$F,6,FALSE))</f>
        <v/>
      </c>
      <c r="O1938" s="48">
        <f>IF(ISERROR(VLOOKUP(E1938&amp;G1938,'[1]采购入库货量(公司仓库)'!$A:$I,7,FALSE)),0,VLOOKUP(E1938&amp;G1938,'[1]采购入库货量(公司仓库)'!$A:$I,7,FALSE))</f>
        <v>0</v>
      </c>
      <c r="P1938" s="12">
        <f t="shared" si="486"/>
        <v>0</v>
      </c>
      <c r="Q1938" s="14">
        <f>IF(ISERROR(VLOOKUP(E1938&amp;G1938,'[1]采购入库货量(公司仓库)'!$A:$I,8,FALSE)),0,VLOOKUP(E1938&amp;G1938,'[1]采购入库货量(公司仓库)'!$A:$I,8,FALSE))</f>
        <v>0</v>
      </c>
      <c r="R1938" s="12">
        <f t="shared" si="487"/>
        <v>0</v>
      </c>
      <c r="S1938">
        <f>SUMIF([1]库存总量!$H:$H,E1938&amp;G1938,[1]库存总量!$G:$G)</f>
        <v>0</v>
      </c>
      <c r="T1938" s="12">
        <f t="shared" si="488"/>
        <v>0</v>
      </c>
      <c r="U1938">
        <f>SUMIFS([1]库存总量!$G:$G,[1]库存总量!$H:$H,E1938&amp;G1938,[1]库存总量!$A:$A,"B")</f>
        <v>0</v>
      </c>
      <c r="V1938" s="12">
        <f t="shared" si="489"/>
        <v>0</v>
      </c>
      <c r="W1938">
        <f>SUMIFS([1]库存总量!$G:$G,[1]库存总量!$H:$H,E1938&amp;G1938,[1]库存总量!$A:$A,"K")</f>
        <v>0</v>
      </c>
      <c r="X1938" s="12">
        <f t="shared" si="490"/>
        <v>0</v>
      </c>
      <c r="Y1938">
        <f t="shared" si="491"/>
        <v>0</v>
      </c>
      <c r="Z1938" s="12">
        <f t="shared" si="492"/>
        <v>0</v>
      </c>
      <c r="AA1938">
        <f>(IF(ISERROR((IF(ISERROR(VLOOKUP(E1938&amp;G1938,'[1]采购入库货量(公司仓库)'!$A:$H,7,FALSE)),0,VLOOKUP(E1938&amp;G1938,'[1]采购入库货量(公司仓库)'!$A:$H,7,FALSE)))*L1938-(IF(ISERROR(VLOOKUP(E1938&amp;G1938,'[1]采购入库货量(公司仓库)'!$A:$H,8,FALSE)),0,VLOOKUP(E1938&amp;G1938,'[1]采购入库货量(公司仓库)'!$A:$H,8,FALSE)))),0,(IF(ISERROR(VLOOKUP(E1938&amp;G1938,'[1]采购入库货量(公司仓库)'!$A:$H,7,FALSE)),0,VLOOKUP(E1938&amp;G1938,'[1]采购入库货量(公司仓库)'!$A:$H,7,FALSE)))*L1938-(IF(ISERROR(VLOOKUP(E1938&amp;G1938,'[1]采购入库货量(公司仓库)'!$A:$H,8,FALSE)),0,VLOOKUP(E1938&amp;G1938,'[1]采购入库货量(公司仓库)'!$A:$H,8,FALSE)))))</f>
        <v>0</v>
      </c>
      <c r="AB1938">
        <f>SUMIF([1]销售数据!$B:$B,E1938&amp;G1938,[1]销售数据!$G:$G)</f>
        <v>0</v>
      </c>
      <c r="AC1938" s="12">
        <f t="shared" si="493"/>
        <v>0</v>
      </c>
      <c r="AD1938" t="str">
        <f t="shared" si="494"/>
        <v/>
      </c>
      <c r="AE1938">
        <f>SUMIF([1]销售数据!$B:$B,AD1938,[1]销售数据!$L:$L)</f>
        <v>0</v>
      </c>
      <c r="AF1938">
        <f>SUMIF([1]销售数据!$B:$B,AD1938,[1]销售数据!$K:$K)</f>
        <v>0</v>
      </c>
      <c r="AG1938">
        <f>SUMIF([1]销售数据!$B:$B,AD1938,[1]销售数据!$J:$J)</f>
        <v>0</v>
      </c>
      <c r="AH1938">
        <f>SUMIF([1]销售数据!$B:$B,AD1938,[1]销售数据!$I:$I)</f>
        <v>0</v>
      </c>
      <c r="AI1938">
        <f>SUMIF([1]销售数据!$B:$B,AD1938,[1]销售数据!$H:$H)</f>
        <v>0</v>
      </c>
      <c r="AJ1938" s="20">
        <f t="shared" si="495"/>
        <v>0</v>
      </c>
      <c r="AK1938">
        <f>SUMIF([1]发货店铺数!$B:$B,AD1938,[1]发货店铺数!$G:$G)</f>
        <v>0</v>
      </c>
      <c r="AL1938">
        <f>SUMIF([1]销售店铺数!$B:$B,AD1938,[1]销售店铺数!$G:$G)</f>
        <v>0</v>
      </c>
      <c r="AM1938">
        <f>SUMIF([1]销售店铺数!$B:$B,AD1938,[1]销售店铺数!$G:$G)</f>
        <v>0</v>
      </c>
      <c r="AN1938" s="20">
        <f t="shared" si="496"/>
        <v>0</v>
      </c>
      <c r="AO1938" s="20">
        <f t="shared" si="497"/>
        <v>0</v>
      </c>
      <c r="AP1938" s="20">
        <f t="shared" si="498"/>
        <v>0</v>
      </c>
      <c r="AQ1938" s="12">
        <f t="shared" si="499"/>
        <v>0</v>
      </c>
      <c r="AR1938" s="20">
        <f t="shared" si="500"/>
        <v>0</v>
      </c>
      <c r="AS1938" s="20">
        <f t="shared" si="501"/>
        <v>0</v>
      </c>
    </row>
    <row r="1939" spans="1:45">
      <c r="A1939"/>
      <c r="B1939"/>
      <c r="C1939"/>
      <c r="D1939"/>
      <c r="E1939"/>
      <c r="F1939"/>
      <c r="G1939"/>
      <c r="H1939"/>
      <c r="I1939"/>
      <c r="J1939"/>
      <c r="K1939"/>
      <c r="L1939"/>
      <c r="M1939" s="8" t="str">
        <f>IF(ISERROR( VLOOKUP(AD1939,'[1]采购入库货量(公司仓库)'!$A:$I,9,FALSE)),"", VLOOKUP(AD1939,'[1]采购入库货量(公司仓库)'!$A:$I,9,FALSE))</f>
        <v/>
      </c>
      <c r="N1939" s="8" t="str">
        <f>IF(ISERROR( VLOOKUP(AD1939,[1]批发上市日期!$A:$F,6,FALSE)),"",  VLOOKUP(AD1939,[1]批发上市日期!$A:$F,6,FALSE))</f>
        <v/>
      </c>
      <c r="O1939" s="48">
        <f>IF(ISERROR(VLOOKUP(E1939&amp;G1939,'[1]采购入库货量(公司仓库)'!$A:$I,7,FALSE)),0,VLOOKUP(E1939&amp;G1939,'[1]采购入库货量(公司仓库)'!$A:$I,7,FALSE))</f>
        <v>0</v>
      </c>
      <c r="P1939" s="12">
        <f t="shared" si="486"/>
        <v>0</v>
      </c>
      <c r="Q1939" s="14">
        <f>IF(ISERROR(VLOOKUP(E1939&amp;G1939,'[1]采购入库货量(公司仓库)'!$A:$I,8,FALSE)),0,VLOOKUP(E1939&amp;G1939,'[1]采购入库货量(公司仓库)'!$A:$I,8,FALSE))</f>
        <v>0</v>
      </c>
      <c r="R1939" s="12">
        <f t="shared" si="487"/>
        <v>0</v>
      </c>
      <c r="S1939">
        <f>SUMIF([1]库存总量!$H:$H,E1939&amp;G1939,[1]库存总量!$G:$G)</f>
        <v>0</v>
      </c>
      <c r="T1939" s="12">
        <f t="shared" si="488"/>
        <v>0</v>
      </c>
      <c r="U1939">
        <f>SUMIFS([1]库存总量!$G:$G,[1]库存总量!$H:$H,E1939&amp;G1939,[1]库存总量!$A:$A,"B")</f>
        <v>0</v>
      </c>
      <c r="V1939" s="12">
        <f t="shared" si="489"/>
        <v>0</v>
      </c>
      <c r="W1939">
        <f>SUMIFS([1]库存总量!$G:$G,[1]库存总量!$H:$H,E1939&amp;G1939,[1]库存总量!$A:$A,"K")</f>
        <v>0</v>
      </c>
      <c r="X1939" s="12">
        <f t="shared" si="490"/>
        <v>0</v>
      </c>
      <c r="Y1939">
        <f t="shared" si="491"/>
        <v>0</v>
      </c>
      <c r="Z1939" s="12">
        <f t="shared" si="492"/>
        <v>0</v>
      </c>
      <c r="AA1939">
        <f>(IF(ISERROR((IF(ISERROR(VLOOKUP(E1939&amp;G1939,'[1]采购入库货量(公司仓库)'!$A:$H,7,FALSE)),0,VLOOKUP(E1939&amp;G1939,'[1]采购入库货量(公司仓库)'!$A:$H,7,FALSE)))*L1939-(IF(ISERROR(VLOOKUP(E1939&amp;G1939,'[1]采购入库货量(公司仓库)'!$A:$H,8,FALSE)),0,VLOOKUP(E1939&amp;G1939,'[1]采购入库货量(公司仓库)'!$A:$H,8,FALSE)))),0,(IF(ISERROR(VLOOKUP(E1939&amp;G1939,'[1]采购入库货量(公司仓库)'!$A:$H,7,FALSE)),0,VLOOKUP(E1939&amp;G1939,'[1]采购入库货量(公司仓库)'!$A:$H,7,FALSE)))*L1939-(IF(ISERROR(VLOOKUP(E1939&amp;G1939,'[1]采购入库货量(公司仓库)'!$A:$H,8,FALSE)),0,VLOOKUP(E1939&amp;G1939,'[1]采购入库货量(公司仓库)'!$A:$H,8,FALSE)))))</f>
        <v>0</v>
      </c>
      <c r="AB1939">
        <f>SUMIF([1]销售数据!$B:$B,E1939&amp;G1939,[1]销售数据!$G:$G)</f>
        <v>0</v>
      </c>
      <c r="AC1939" s="12">
        <f t="shared" si="493"/>
        <v>0</v>
      </c>
      <c r="AD1939" t="str">
        <f t="shared" si="494"/>
        <v/>
      </c>
      <c r="AE1939">
        <f>SUMIF([1]销售数据!$B:$B,AD1939,[1]销售数据!$L:$L)</f>
        <v>0</v>
      </c>
      <c r="AF1939">
        <f>SUMIF([1]销售数据!$B:$B,AD1939,[1]销售数据!$K:$K)</f>
        <v>0</v>
      </c>
      <c r="AG1939">
        <f>SUMIF([1]销售数据!$B:$B,AD1939,[1]销售数据!$J:$J)</f>
        <v>0</v>
      </c>
      <c r="AH1939">
        <f>SUMIF([1]销售数据!$B:$B,AD1939,[1]销售数据!$I:$I)</f>
        <v>0</v>
      </c>
      <c r="AI1939">
        <f>SUMIF([1]销售数据!$B:$B,AD1939,[1]销售数据!$H:$H)</f>
        <v>0</v>
      </c>
      <c r="AJ1939" s="20">
        <f t="shared" si="495"/>
        <v>0</v>
      </c>
      <c r="AK1939">
        <f>SUMIF([1]发货店铺数!$B:$B,AD1939,[1]发货店铺数!$G:$G)</f>
        <v>0</v>
      </c>
      <c r="AL1939">
        <f>SUMIF([1]销售店铺数!$B:$B,AD1939,[1]销售店铺数!$G:$G)</f>
        <v>0</v>
      </c>
      <c r="AM1939">
        <f>SUMIF([1]销售店铺数!$B:$B,AD1939,[1]销售店铺数!$G:$G)</f>
        <v>0</v>
      </c>
      <c r="AN1939" s="20">
        <f t="shared" si="496"/>
        <v>0</v>
      </c>
      <c r="AO1939" s="20">
        <f t="shared" si="497"/>
        <v>0</v>
      </c>
      <c r="AP1939" s="20">
        <f t="shared" si="498"/>
        <v>0</v>
      </c>
      <c r="AQ1939" s="12">
        <f t="shared" si="499"/>
        <v>0</v>
      </c>
      <c r="AR1939" s="20">
        <f t="shared" si="500"/>
        <v>0</v>
      </c>
      <c r="AS1939" s="20">
        <f t="shared" si="501"/>
        <v>0</v>
      </c>
    </row>
    <row r="1940" spans="1:45">
      <c r="A1940"/>
      <c r="B1940"/>
      <c r="C1940"/>
      <c r="D1940"/>
      <c r="E1940"/>
      <c r="F1940"/>
      <c r="G1940"/>
      <c r="H1940"/>
      <c r="I1940"/>
      <c r="J1940"/>
      <c r="K1940"/>
      <c r="L1940"/>
      <c r="M1940" s="8" t="str">
        <f>IF(ISERROR( VLOOKUP(AD1940,'[1]采购入库货量(公司仓库)'!$A:$I,9,FALSE)),"", VLOOKUP(AD1940,'[1]采购入库货量(公司仓库)'!$A:$I,9,FALSE))</f>
        <v/>
      </c>
      <c r="N1940" s="8" t="str">
        <f>IF(ISERROR( VLOOKUP(AD1940,[1]批发上市日期!$A:$F,6,FALSE)),"",  VLOOKUP(AD1940,[1]批发上市日期!$A:$F,6,FALSE))</f>
        <v/>
      </c>
      <c r="O1940" s="48">
        <f>IF(ISERROR(VLOOKUP(E1940&amp;G1940,'[1]采购入库货量(公司仓库)'!$A:$I,7,FALSE)),0,VLOOKUP(E1940&amp;G1940,'[1]采购入库货量(公司仓库)'!$A:$I,7,FALSE))</f>
        <v>0</v>
      </c>
      <c r="P1940" s="12">
        <f t="shared" si="486"/>
        <v>0</v>
      </c>
      <c r="Q1940" s="14">
        <f>IF(ISERROR(VLOOKUP(E1940&amp;G1940,'[1]采购入库货量(公司仓库)'!$A:$I,8,FALSE)),0,VLOOKUP(E1940&amp;G1940,'[1]采购入库货量(公司仓库)'!$A:$I,8,FALSE))</f>
        <v>0</v>
      </c>
      <c r="R1940" s="12">
        <f t="shared" si="487"/>
        <v>0</v>
      </c>
      <c r="S1940">
        <f>SUMIF([1]库存总量!$H:$H,E1940&amp;G1940,[1]库存总量!$G:$G)</f>
        <v>0</v>
      </c>
      <c r="T1940" s="12">
        <f t="shared" si="488"/>
        <v>0</v>
      </c>
      <c r="U1940">
        <f>SUMIFS([1]库存总量!$G:$G,[1]库存总量!$H:$H,E1940&amp;G1940,[1]库存总量!$A:$A,"B")</f>
        <v>0</v>
      </c>
      <c r="V1940" s="12">
        <f t="shared" si="489"/>
        <v>0</v>
      </c>
      <c r="W1940">
        <f>SUMIFS([1]库存总量!$G:$G,[1]库存总量!$H:$H,E1940&amp;G1940,[1]库存总量!$A:$A,"K")</f>
        <v>0</v>
      </c>
      <c r="X1940" s="12">
        <f t="shared" si="490"/>
        <v>0</v>
      </c>
      <c r="Y1940">
        <f t="shared" si="491"/>
        <v>0</v>
      </c>
      <c r="Z1940" s="12">
        <f t="shared" si="492"/>
        <v>0</v>
      </c>
      <c r="AA1940">
        <f>(IF(ISERROR((IF(ISERROR(VLOOKUP(E1940&amp;G1940,'[1]采购入库货量(公司仓库)'!$A:$H,7,FALSE)),0,VLOOKUP(E1940&amp;G1940,'[1]采购入库货量(公司仓库)'!$A:$H,7,FALSE)))*L1940-(IF(ISERROR(VLOOKUP(E1940&amp;G1940,'[1]采购入库货量(公司仓库)'!$A:$H,8,FALSE)),0,VLOOKUP(E1940&amp;G1940,'[1]采购入库货量(公司仓库)'!$A:$H,8,FALSE)))),0,(IF(ISERROR(VLOOKUP(E1940&amp;G1940,'[1]采购入库货量(公司仓库)'!$A:$H,7,FALSE)),0,VLOOKUP(E1940&amp;G1940,'[1]采购入库货量(公司仓库)'!$A:$H,7,FALSE)))*L1940-(IF(ISERROR(VLOOKUP(E1940&amp;G1940,'[1]采购入库货量(公司仓库)'!$A:$H,8,FALSE)),0,VLOOKUP(E1940&amp;G1940,'[1]采购入库货量(公司仓库)'!$A:$H,8,FALSE)))))</f>
        <v>0</v>
      </c>
      <c r="AB1940">
        <f>SUMIF([1]销售数据!$B:$B,E1940&amp;G1940,[1]销售数据!$G:$G)</f>
        <v>0</v>
      </c>
      <c r="AC1940" s="12">
        <f t="shared" si="493"/>
        <v>0</v>
      </c>
      <c r="AD1940" t="str">
        <f t="shared" si="494"/>
        <v/>
      </c>
      <c r="AE1940">
        <f>SUMIF([1]销售数据!$B:$B,AD1940,[1]销售数据!$L:$L)</f>
        <v>0</v>
      </c>
      <c r="AF1940">
        <f>SUMIF([1]销售数据!$B:$B,AD1940,[1]销售数据!$K:$K)</f>
        <v>0</v>
      </c>
      <c r="AG1940">
        <f>SUMIF([1]销售数据!$B:$B,AD1940,[1]销售数据!$J:$J)</f>
        <v>0</v>
      </c>
      <c r="AH1940">
        <f>SUMIF([1]销售数据!$B:$B,AD1940,[1]销售数据!$I:$I)</f>
        <v>0</v>
      </c>
      <c r="AI1940">
        <f>SUMIF([1]销售数据!$B:$B,AD1940,[1]销售数据!$H:$H)</f>
        <v>0</v>
      </c>
      <c r="AJ1940" s="20">
        <f t="shared" si="495"/>
        <v>0</v>
      </c>
      <c r="AK1940">
        <f>SUMIF([1]发货店铺数!$B:$B,AD1940,[1]发货店铺数!$G:$G)</f>
        <v>0</v>
      </c>
      <c r="AL1940">
        <f>SUMIF([1]销售店铺数!$B:$B,AD1940,[1]销售店铺数!$G:$G)</f>
        <v>0</v>
      </c>
      <c r="AM1940">
        <f>SUMIF([1]销售店铺数!$B:$B,AD1940,[1]销售店铺数!$G:$G)</f>
        <v>0</v>
      </c>
      <c r="AN1940" s="20">
        <f t="shared" si="496"/>
        <v>0</v>
      </c>
      <c r="AO1940" s="20">
        <f t="shared" si="497"/>
        <v>0</v>
      </c>
      <c r="AP1940" s="20">
        <f t="shared" si="498"/>
        <v>0</v>
      </c>
      <c r="AQ1940" s="12">
        <f t="shared" si="499"/>
        <v>0</v>
      </c>
      <c r="AR1940" s="20">
        <f t="shared" si="500"/>
        <v>0</v>
      </c>
      <c r="AS1940" s="20">
        <f t="shared" si="501"/>
        <v>0</v>
      </c>
    </row>
    <row r="1941" spans="1:45">
      <c r="A1941"/>
      <c r="B1941"/>
      <c r="C1941"/>
      <c r="D1941"/>
      <c r="E1941"/>
      <c r="F1941"/>
      <c r="G1941"/>
      <c r="H1941"/>
      <c r="I1941"/>
      <c r="J1941"/>
      <c r="K1941"/>
      <c r="L1941"/>
      <c r="M1941" s="8" t="str">
        <f>IF(ISERROR( VLOOKUP(AD1941,'[1]采购入库货量(公司仓库)'!$A:$I,9,FALSE)),"", VLOOKUP(AD1941,'[1]采购入库货量(公司仓库)'!$A:$I,9,FALSE))</f>
        <v/>
      </c>
      <c r="N1941" s="8" t="str">
        <f>IF(ISERROR( VLOOKUP(AD1941,[1]批发上市日期!$A:$F,6,FALSE)),"",  VLOOKUP(AD1941,[1]批发上市日期!$A:$F,6,FALSE))</f>
        <v/>
      </c>
      <c r="O1941" s="48">
        <f>IF(ISERROR(VLOOKUP(E1941&amp;G1941,'[1]采购入库货量(公司仓库)'!$A:$I,7,FALSE)),0,VLOOKUP(E1941&amp;G1941,'[1]采购入库货量(公司仓库)'!$A:$I,7,FALSE))</f>
        <v>0</v>
      </c>
      <c r="P1941" s="12">
        <f t="shared" si="486"/>
        <v>0</v>
      </c>
      <c r="Q1941" s="14">
        <f>IF(ISERROR(VLOOKUP(E1941&amp;G1941,'[1]采购入库货量(公司仓库)'!$A:$I,8,FALSE)),0,VLOOKUP(E1941&amp;G1941,'[1]采购入库货量(公司仓库)'!$A:$I,8,FALSE))</f>
        <v>0</v>
      </c>
      <c r="R1941" s="12">
        <f t="shared" si="487"/>
        <v>0</v>
      </c>
      <c r="S1941">
        <f>SUMIF([1]库存总量!$H:$H,E1941&amp;G1941,[1]库存总量!$G:$G)</f>
        <v>0</v>
      </c>
      <c r="T1941" s="12">
        <f t="shared" si="488"/>
        <v>0</v>
      </c>
      <c r="U1941">
        <f>SUMIFS([1]库存总量!$G:$G,[1]库存总量!$H:$H,E1941&amp;G1941,[1]库存总量!$A:$A,"B")</f>
        <v>0</v>
      </c>
      <c r="V1941" s="12">
        <f t="shared" si="489"/>
        <v>0</v>
      </c>
      <c r="W1941">
        <f>SUMIFS([1]库存总量!$G:$G,[1]库存总量!$H:$H,E1941&amp;G1941,[1]库存总量!$A:$A,"K")</f>
        <v>0</v>
      </c>
      <c r="X1941" s="12">
        <f t="shared" si="490"/>
        <v>0</v>
      </c>
      <c r="Y1941">
        <f t="shared" si="491"/>
        <v>0</v>
      </c>
      <c r="Z1941" s="12">
        <f t="shared" si="492"/>
        <v>0</v>
      </c>
      <c r="AA1941">
        <f>(IF(ISERROR((IF(ISERROR(VLOOKUP(E1941&amp;G1941,'[1]采购入库货量(公司仓库)'!$A:$H,7,FALSE)),0,VLOOKUP(E1941&amp;G1941,'[1]采购入库货量(公司仓库)'!$A:$H,7,FALSE)))*L1941-(IF(ISERROR(VLOOKUP(E1941&amp;G1941,'[1]采购入库货量(公司仓库)'!$A:$H,8,FALSE)),0,VLOOKUP(E1941&amp;G1941,'[1]采购入库货量(公司仓库)'!$A:$H,8,FALSE)))),0,(IF(ISERROR(VLOOKUP(E1941&amp;G1941,'[1]采购入库货量(公司仓库)'!$A:$H,7,FALSE)),0,VLOOKUP(E1941&amp;G1941,'[1]采购入库货量(公司仓库)'!$A:$H,7,FALSE)))*L1941-(IF(ISERROR(VLOOKUP(E1941&amp;G1941,'[1]采购入库货量(公司仓库)'!$A:$H,8,FALSE)),0,VLOOKUP(E1941&amp;G1941,'[1]采购入库货量(公司仓库)'!$A:$H,8,FALSE)))))</f>
        <v>0</v>
      </c>
      <c r="AB1941">
        <f>SUMIF([1]销售数据!$B:$B,E1941&amp;G1941,[1]销售数据!$G:$G)</f>
        <v>0</v>
      </c>
      <c r="AC1941" s="12">
        <f t="shared" si="493"/>
        <v>0</v>
      </c>
      <c r="AD1941" t="str">
        <f t="shared" si="494"/>
        <v/>
      </c>
      <c r="AE1941">
        <f>SUMIF([1]销售数据!$B:$B,AD1941,[1]销售数据!$L:$L)</f>
        <v>0</v>
      </c>
      <c r="AF1941">
        <f>SUMIF([1]销售数据!$B:$B,AD1941,[1]销售数据!$K:$K)</f>
        <v>0</v>
      </c>
      <c r="AG1941">
        <f>SUMIF([1]销售数据!$B:$B,AD1941,[1]销售数据!$J:$J)</f>
        <v>0</v>
      </c>
      <c r="AH1941">
        <f>SUMIF([1]销售数据!$B:$B,AD1941,[1]销售数据!$I:$I)</f>
        <v>0</v>
      </c>
      <c r="AI1941">
        <f>SUMIF([1]销售数据!$B:$B,AD1941,[1]销售数据!$H:$H)</f>
        <v>0</v>
      </c>
      <c r="AJ1941" s="20">
        <f t="shared" si="495"/>
        <v>0</v>
      </c>
      <c r="AK1941">
        <f>SUMIF([1]发货店铺数!$B:$B,AD1941,[1]发货店铺数!$G:$G)</f>
        <v>0</v>
      </c>
      <c r="AL1941">
        <f>SUMIF([1]销售店铺数!$B:$B,AD1941,[1]销售店铺数!$G:$G)</f>
        <v>0</v>
      </c>
      <c r="AM1941">
        <f>SUMIF([1]销售店铺数!$B:$B,AD1941,[1]销售店铺数!$G:$G)</f>
        <v>0</v>
      </c>
      <c r="AN1941" s="20">
        <f t="shared" si="496"/>
        <v>0</v>
      </c>
      <c r="AO1941" s="20">
        <f t="shared" si="497"/>
        <v>0</v>
      </c>
      <c r="AP1941" s="20">
        <f t="shared" si="498"/>
        <v>0</v>
      </c>
      <c r="AQ1941" s="12">
        <f t="shared" si="499"/>
        <v>0</v>
      </c>
      <c r="AR1941" s="20">
        <f t="shared" si="500"/>
        <v>0</v>
      </c>
      <c r="AS1941" s="20">
        <f t="shared" si="501"/>
        <v>0</v>
      </c>
    </row>
    <row r="1942" spans="1:45">
      <c r="A1942"/>
      <c r="B1942"/>
      <c r="C1942"/>
      <c r="D1942"/>
      <c r="E1942"/>
      <c r="F1942"/>
      <c r="G1942"/>
      <c r="H1942"/>
      <c r="I1942"/>
      <c r="J1942"/>
      <c r="K1942"/>
      <c r="L1942"/>
      <c r="M1942" s="8" t="str">
        <f>IF(ISERROR( VLOOKUP(AD1942,'[1]采购入库货量(公司仓库)'!$A:$I,9,FALSE)),"", VLOOKUP(AD1942,'[1]采购入库货量(公司仓库)'!$A:$I,9,FALSE))</f>
        <v/>
      </c>
      <c r="N1942" s="8" t="str">
        <f>IF(ISERROR( VLOOKUP(AD1942,[1]批发上市日期!$A:$F,6,FALSE)),"",  VLOOKUP(AD1942,[1]批发上市日期!$A:$F,6,FALSE))</f>
        <v/>
      </c>
      <c r="O1942" s="48">
        <f>IF(ISERROR(VLOOKUP(E1942&amp;G1942,'[1]采购入库货量(公司仓库)'!$A:$I,7,FALSE)),0,VLOOKUP(E1942&amp;G1942,'[1]采购入库货量(公司仓库)'!$A:$I,7,FALSE))</f>
        <v>0</v>
      </c>
      <c r="P1942" s="12">
        <f t="shared" si="486"/>
        <v>0</v>
      </c>
      <c r="Q1942" s="14">
        <f>IF(ISERROR(VLOOKUP(E1942&amp;G1942,'[1]采购入库货量(公司仓库)'!$A:$I,8,FALSE)),0,VLOOKUP(E1942&amp;G1942,'[1]采购入库货量(公司仓库)'!$A:$I,8,FALSE))</f>
        <v>0</v>
      </c>
      <c r="R1942" s="12">
        <f t="shared" si="487"/>
        <v>0</v>
      </c>
      <c r="S1942">
        <f>SUMIF([1]库存总量!$H:$H,E1942&amp;G1942,[1]库存总量!$G:$G)</f>
        <v>0</v>
      </c>
      <c r="T1942" s="12">
        <f t="shared" si="488"/>
        <v>0</v>
      </c>
      <c r="U1942">
        <f>SUMIFS([1]库存总量!$G:$G,[1]库存总量!$H:$H,E1942&amp;G1942,[1]库存总量!$A:$A,"B")</f>
        <v>0</v>
      </c>
      <c r="V1942" s="12">
        <f t="shared" si="489"/>
        <v>0</v>
      </c>
      <c r="W1942">
        <f>SUMIFS([1]库存总量!$G:$G,[1]库存总量!$H:$H,E1942&amp;G1942,[1]库存总量!$A:$A,"K")</f>
        <v>0</v>
      </c>
      <c r="X1942" s="12">
        <f t="shared" si="490"/>
        <v>0</v>
      </c>
      <c r="Y1942">
        <f t="shared" si="491"/>
        <v>0</v>
      </c>
      <c r="Z1942" s="12">
        <f t="shared" si="492"/>
        <v>0</v>
      </c>
      <c r="AA1942">
        <f>(IF(ISERROR((IF(ISERROR(VLOOKUP(E1942&amp;G1942,'[1]采购入库货量(公司仓库)'!$A:$H,7,FALSE)),0,VLOOKUP(E1942&amp;G1942,'[1]采购入库货量(公司仓库)'!$A:$H,7,FALSE)))*L1942-(IF(ISERROR(VLOOKUP(E1942&amp;G1942,'[1]采购入库货量(公司仓库)'!$A:$H,8,FALSE)),0,VLOOKUP(E1942&amp;G1942,'[1]采购入库货量(公司仓库)'!$A:$H,8,FALSE)))),0,(IF(ISERROR(VLOOKUP(E1942&amp;G1942,'[1]采购入库货量(公司仓库)'!$A:$H,7,FALSE)),0,VLOOKUP(E1942&amp;G1942,'[1]采购入库货量(公司仓库)'!$A:$H,7,FALSE)))*L1942-(IF(ISERROR(VLOOKUP(E1942&amp;G1942,'[1]采购入库货量(公司仓库)'!$A:$H,8,FALSE)),0,VLOOKUP(E1942&amp;G1942,'[1]采购入库货量(公司仓库)'!$A:$H,8,FALSE)))))</f>
        <v>0</v>
      </c>
      <c r="AB1942">
        <f>SUMIF([1]销售数据!$B:$B,E1942&amp;G1942,[1]销售数据!$G:$G)</f>
        <v>0</v>
      </c>
      <c r="AC1942" s="12">
        <f t="shared" si="493"/>
        <v>0</v>
      </c>
      <c r="AD1942" t="str">
        <f t="shared" si="494"/>
        <v/>
      </c>
      <c r="AE1942">
        <f>SUMIF([1]销售数据!$B:$B,AD1942,[1]销售数据!$L:$L)</f>
        <v>0</v>
      </c>
      <c r="AF1942">
        <f>SUMIF([1]销售数据!$B:$B,AD1942,[1]销售数据!$K:$K)</f>
        <v>0</v>
      </c>
      <c r="AG1942">
        <f>SUMIF([1]销售数据!$B:$B,AD1942,[1]销售数据!$J:$J)</f>
        <v>0</v>
      </c>
      <c r="AH1942">
        <f>SUMIF([1]销售数据!$B:$B,AD1942,[1]销售数据!$I:$I)</f>
        <v>0</v>
      </c>
      <c r="AI1942">
        <f>SUMIF([1]销售数据!$B:$B,AD1942,[1]销售数据!$H:$H)</f>
        <v>0</v>
      </c>
      <c r="AJ1942" s="20">
        <f t="shared" si="495"/>
        <v>0</v>
      </c>
      <c r="AK1942">
        <f>SUMIF([1]发货店铺数!$B:$B,AD1942,[1]发货店铺数!$G:$G)</f>
        <v>0</v>
      </c>
      <c r="AL1942">
        <f>SUMIF([1]销售店铺数!$B:$B,AD1942,[1]销售店铺数!$G:$G)</f>
        <v>0</v>
      </c>
      <c r="AM1942">
        <f>SUMIF([1]销售店铺数!$B:$B,AD1942,[1]销售店铺数!$G:$G)</f>
        <v>0</v>
      </c>
      <c r="AN1942" s="20">
        <f t="shared" si="496"/>
        <v>0</v>
      </c>
      <c r="AO1942" s="20">
        <f t="shared" si="497"/>
        <v>0</v>
      </c>
      <c r="AP1942" s="20">
        <f t="shared" si="498"/>
        <v>0</v>
      </c>
      <c r="AQ1942" s="12">
        <f t="shared" si="499"/>
        <v>0</v>
      </c>
      <c r="AR1942" s="20">
        <f t="shared" si="500"/>
        <v>0</v>
      </c>
      <c r="AS1942" s="20">
        <f t="shared" si="501"/>
        <v>0</v>
      </c>
    </row>
    <row r="1943" spans="1:45">
      <c r="A1943"/>
      <c r="B1943"/>
      <c r="C1943"/>
      <c r="D1943"/>
      <c r="E1943"/>
      <c r="F1943"/>
      <c r="G1943"/>
      <c r="H1943"/>
      <c r="I1943"/>
      <c r="J1943"/>
      <c r="K1943"/>
      <c r="L1943"/>
      <c r="M1943" s="8" t="str">
        <f>IF(ISERROR( VLOOKUP(AD1943,'[1]采购入库货量(公司仓库)'!$A:$I,9,FALSE)),"", VLOOKUP(AD1943,'[1]采购入库货量(公司仓库)'!$A:$I,9,FALSE))</f>
        <v/>
      </c>
      <c r="N1943" s="8" t="str">
        <f>IF(ISERROR( VLOOKUP(AD1943,[1]批发上市日期!$A:$F,6,FALSE)),"",  VLOOKUP(AD1943,[1]批发上市日期!$A:$F,6,FALSE))</f>
        <v/>
      </c>
      <c r="O1943" s="48">
        <f>IF(ISERROR(VLOOKUP(E1943&amp;G1943,'[1]采购入库货量(公司仓库)'!$A:$I,7,FALSE)),0,VLOOKUP(E1943&amp;G1943,'[1]采购入库货量(公司仓库)'!$A:$I,7,FALSE))</f>
        <v>0</v>
      </c>
      <c r="P1943" s="12">
        <f t="shared" si="486"/>
        <v>0</v>
      </c>
      <c r="Q1943" s="14">
        <f>IF(ISERROR(VLOOKUP(E1943&amp;G1943,'[1]采购入库货量(公司仓库)'!$A:$I,8,FALSE)),0,VLOOKUP(E1943&amp;G1943,'[1]采购入库货量(公司仓库)'!$A:$I,8,FALSE))</f>
        <v>0</v>
      </c>
      <c r="R1943" s="12">
        <f t="shared" si="487"/>
        <v>0</v>
      </c>
      <c r="S1943">
        <f>SUMIF([1]库存总量!$H:$H,E1943&amp;G1943,[1]库存总量!$G:$G)</f>
        <v>0</v>
      </c>
      <c r="T1943" s="12">
        <f t="shared" si="488"/>
        <v>0</v>
      </c>
      <c r="U1943">
        <f>SUMIFS([1]库存总量!$G:$G,[1]库存总量!$H:$H,E1943&amp;G1943,[1]库存总量!$A:$A,"B")</f>
        <v>0</v>
      </c>
      <c r="V1943" s="12">
        <f t="shared" si="489"/>
        <v>0</v>
      </c>
      <c r="W1943">
        <f>SUMIFS([1]库存总量!$G:$G,[1]库存总量!$H:$H,E1943&amp;G1943,[1]库存总量!$A:$A,"K")</f>
        <v>0</v>
      </c>
      <c r="X1943" s="12">
        <f t="shared" si="490"/>
        <v>0</v>
      </c>
      <c r="Y1943">
        <f t="shared" si="491"/>
        <v>0</v>
      </c>
      <c r="Z1943" s="12">
        <f t="shared" si="492"/>
        <v>0</v>
      </c>
      <c r="AA1943">
        <f>(IF(ISERROR((IF(ISERROR(VLOOKUP(E1943&amp;G1943,'[1]采购入库货量(公司仓库)'!$A:$H,7,FALSE)),0,VLOOKUP(E1943&amp;G1943,'[1]采购入库货量(公司仓库)'!$A:$H,7,FALSE)))*L1943-(IF(ISERROR(VLOOKUP(E1943&amp;G1943,'[1]采购入库货量(公司仓库)'!$A:$H,8,FALSE)),0,VLOOKUP(E1943&amp;G1943,'[1]采购入库货量(公司仓库)'!$A:$H,8,FALSE)))),0,(IF(ISERROR(VLOOKUP(E1943&amp;G1943,'[1]采购入库货量(公司仓库)'!$A:$H,7,FALSE)),0,VLOOKUP(E1943&amp;G1943,'[1]采购入库货量(公司仓库)'!$A:$H,7,FALSE)))*L1943-(IF(ISERROR(VLOOKUP(E1943&amp;G1943,'[1]采购入库货量(公司仓库)'!$A:$H,8,FALSE)),0,VLOOKUP(E1943&amp;G1943,'[1]采购入库货量(公司仓库)'!$A:$H,8,FALSE)))))</f>
        <v>0</v>
      </c>
      <c r="AB1943">
        <f>SUMIF([1]销售数据!$B:$B,E1943&amp;G1943,[1]销售数据!$G:$G)</f>
        <v>0</v>
      </c>
      <c r="AC1943" s="12">
        <f t="shared" si="493"/>
        <v>0</v>
      </c>
      <c r="AD1943" t="str">
        <f t="shared" si="494"/>
        <v/>
      </c>
      <c r="AE1943">
        <f>SUMIF([1]销售数据!$B:$B,AD1943,[1]销售数据!$L:$L)</f>
        <v>0</v>
      </c>
      <c r="AF1943">
        <f>SUMIF([1]销售数据!$B:$B,AD1943,[1]销售数据!$K:$K)</f>
        <v>0</v>
      </c>
      <c r="AG1943">
        <f>SUMIF([1]销售数据!$B:$B,AD1943,[1]销售数据!$J:$J)</f>
        <v>0</v>
      </c>
      <c r="AH1943">
        <f>SUMIF([1]销售数据!$B:$B,AD1943,[1]销售数据!$I:$I)</f>
        <v>0</v>
      </c>
      <c r="AI1943">
        <f>SUMIF([1]销售数据!$B:$B,AD1943,[1]销售数据!$H:$H)</f>
        <v>0</v>
      </c>
      <c r="AJ1943" s="20">
        <f t="shared" si="495"/>
        <v>0</v>
      </c>
      <c r="AK1943">
        <f>SUMIF([1]发货店铺数!$B:$B,AD1943,[1]发货店铺数!$G:$G)</f>
        <v>0</v>
      </c>
      <c r="AL1943">
        <f>SUMIF([1]销售店铺数!$B:$B,AD1943,[1]销售店铺数!$G:$G)</f>
        <v>0</v>
      </c>
      <c r="AM1943">
        <f>SUMIF([1]销售店铺数!$B:$B,AD1943,[1]销售店铺数!$G:$G)</f>
        <v>0</v>
      </c>
      <c r="AN1943" s="20">
        <f t="shared" si="496"/>
        <v>0</v>
      </c>
      <c r="AO1943" s="20">
        <f t="shared" si="497"/>
        <v>0</v>
      </c>
      <c r="AP1943" s="20">
        <f t="shared" si="498"/>
        <v>0</v>
      </c>
      <c r="AQ1943" s="12">
        <f t="shared" si="499"/>
        <v>0</v>
      </c>
      <c r="AR1943" s="20">
        <f t="shared" si="500"/>
        <v>0</v>
      </c>
      <c r="AS1943" s="20">
        <f t="shared" si="501"/>
        <v>0</v>
      </c>
    </row>
    <row r="1944" spans="1:45">
      <c r="A1944"/>
      <c r="B1944"/>
      <c r="C1944"/>
      <c r="D1944"/>
      <c r="E1944"/>
      <c r="F1944"/>
      <c r="G1944"/>
      <c r="H1944"/>
      <c r="I1944"/>
      <c r="J1944"/>
      <c r="K1944"/>
      <c r="L1944"/>
      <c r="M1944" s="8" t="str">
        <f>IF(ISERROR( VLOOKUP(AD1944,'[1]采购入库货量(公司仓库)'!$A:$I,9,FALSE)),"", VLOOKUP(AD1944,'[1]采购入库货量(公司仓库)'!$A:$I,9,FALSE))</f>
        <v/>
      </c>
      <c r="N1944" s="8" t="str">
        <f>IF(ISERROR( VLOOKUP(AD1944,[1]批发上市日期!$A:$F,6,FALSE)),"",  VLOOKUP(AD1944,[1]批发上市日期!$A:$F,6,FALSE))</f>
        <v/>
      </c>
      <c r="O1944" s="48">
        <f>IF(ISERROR(VLOOKUP(E1944&amp;G1944,'[1]采购入库货量(公司仓库)'!$A:$I,7,FALSE)),0,VLOOKUP(E1944&amp;G1944,'[1]采购入库货量(公司仓库)'!$A:$I,7,FALSE))</f>
        <v>0</v>
      </c>
      <c r="P1944" s="12">
        <f t="shared" si="486"/>
        <v>0</v>
      </c>
      <c r="Q1944" s="14">
        <f>IF(ISERROR(VLOOKUP(E1944&amp;G1944,'[1]采购入库货量(公司仓库)'!$A:$I,8,FALSE)),0,VLOOKUP(E1944&amp;G1944,'[1]采购入库货量(公司仓库)'!$A:$I,8,FALSE))</f>
        <v>0</v>
      </c>
      <c r="R1944" s="12">
        <f t="shared" si="487"/>
        <v>0</v>
      </c>
      <c r="S1944">
        <f>SUMIF([1]库存总量!$H:$H,E1944&amp;G1944,[1]库存总量!$G:$G)</f>
        <v>0</v>
      </c>
      <c r="T1944" s="12">
        <f t="shared" si="488"/>
        <v>0</v>
      </c>
      <c r="U1944">
        <f>SUMIFS([1]库存总量!$G:$G,[1]库存总量!$H:$H,E1944&amp;G1944,[1]库存总量!$A:$A,"B")</f>
        <v>0</v>
      </c>
      <c r="V1944" s="12">
        <f t="shared" si="489"/>
        <v>0</v>
      </c>
      <c r="W1944">
        <f>SUMIFS([1]库存总量!$G:$G,[1]库存总量!$H:$H,E1944&amp;G1944,[1]库存总量!$A:$A,"K")</f>
        <v>0</v>
      </c>
      <c r="X1944" s="12">
        <f t="shared" si="490"/>
        <v>0</v>
      </c>
      <c r="Y1944">
        <f t="shared" si="491"/>
        <v>0</v>
      </c>
      <c r="Z1944" s="12">
        <f t="shared" si="492"/>
        <v>0</v>
      </c>
      <c r="AA1944">
        <f>(IF(ISERROR((IF(ISERROR(VLOOKUP(E1944&amp;G1944,'[1]采购入库货量(公司仓库)'!$A:$H,7,FALSE)),0,VLOOKUP(E1944&amp;G1944,'[1]采购入库货量(公司仓库)'!$A:$H,7,FALSE)))*L1944-(IF(ISERROR(VLOOKUP(E1944&amp;G1944,'[1]采购入库货量(公司仓库)'!$A:$H,8,FALSE)),0,VLOOKUP(E1944&amp;G1944,'[1]采购入库货量(公司仓库)'!$A:$H,8,FALSE)))),0,(IF(ISERROR(VLOOKUP(E1944&amp;G1944,'[1]采购入库货量(公司仓库)'!$A:$H,7,FALSE)),0,VLOOKUP(E1944&amp;G1944,'[1]采购入库货量(公司仓库)'!$A:$H,7,FALSE)))*L1944-(IF(ISERROR(VLOOKUP(E1944&amp;G1944,'[1]采购入库货量(公司仓库)'!$A:$H,8,FALSE)),0,VLOOKUP(E1944&amp;G1944,'[1]采购入库货量(公司仓库)'!$A:$H,8,FALSE)))))</f>
        <v>0</v>
      </c>
      <c r="AB1944">
        <f>SUMIF([1]销售数据!$B:$B,E1944&amp;G1944,[1]销售数据!$G:$G)</f>
        <v>0</v>
      </c>
      <c r="AC1944" s="12">
        <f t="shared" si="493"/>
        <v>0</v>
      </c>
      <c r="AD1944" t="str">
        <f t="shared" si="494"/>
        <v/>
      </c>
      <c r="AE1944">
        <f>SUMIF([1]销售数据!$B:$B,AD1944,[1]销售数据!$L:$L)</f>
        <v>0</v>
      </c>
      <c r="AF1944">
        <f>SUMIF([1]销售数据!$B:$B,AD1944,[1]销售数据!$K:$K)</f>
        <v>0</v>
      </c>
      <c r="AG1944">
        <f>SUMIF([1]销售数据!$B:$B,AD1944,[1]销售数据!$J:$J)</f>
        <v>0</v>
      </c>
      <c r="AH1944">
        <f>SUMIF([1]销售数据!$B:$B,AD1944,[1]销售数据!$I:$I)</f>
        <v>0</v>
      </c>
      <c r="AI1944">
        <f>SUMIF([1]销售数据!$B:$B,AD1944,[1]销售数据!$H:$H)</f>
        <v>0</v>
      </c>
      <c r="AJ1944" s="20">
        <f t="shared" si="495"/>
        <v>0</v>
      </c>
      <c r="AK1944">
        <f>SUMIF([1]发货店铺数!$B:$B,AD1944,[1]发货店铺数!$G:$G)</f>
        <v>0</v>
      </c>
      <c r="AL1944">
        <f>SUMIF([1]销售店铺数!$B:$B,AD1944,[1]销售店铺数!$G:$G)</f>
        <v>0</v>
      </c>
      <c r="AM1944">
        <f>SUMIF([1]销售店铺数!$B:$B,AD1944,[1]销售店铺数!$G:$G)</f>
        <v>0</v>
      </c>
      <c r="AN1944" s="20">
        <f t="shared" si="496"/>
        <v>0</v>
      </c>
      <c r="AO1944" s="20">
        <f t="shared" si="497"/>
        <v>0</v>
      </c>
      <c r="AP1944" s="20">
        <f t="shared" si="498"/>
        <v>0</v>
      </c>
      <c r="AQ1944" s="12">
        <f t="shared" si="499"/>
        <v>0</v>
      </c>
      <c r="AR1944" s="20">
        <f t="shared" si="500"/>
        <v>0</v>
      </c>
      <c r="AS1944" s="20">
        <f t="shared" si="501"/>
        <v>0</v>
      </c>
    </row>
    <row r="1945" spans="1:45">
      <c r="A1945"/>
      <c r="B1945"/>
      <c r="C1945"/>
      <c r="D1945"/>
      <c r="E1945"/>
      <c r="F1945"/>
      <c r="G1945"/>
      <c r="H1945"/>
      <c r="I1945"/>
      <c r="J1945"/>
      <c r="K1945"/>
      <c r="L1945"/>
      <c r="M1945" s="8" t="str">
        <f>IF(ISERROR( VLOOKUP(AD1945,'[1]采购入库货量(公司仓库)'!$A:$I,9,FALSE)),"", VLOOKUP(AD1945,'[1]采购入库货量(公司仓库)'!$A:$I,9,FALSE))</f>
        <v/>
      </c>
      <c r="N1945" s="8" t="str">
        <f>IF(ISERROR( VLOOKUP(AD1945,[1]批发上市日期!$A:$F,6,FALSE)),"",  VLOOKUP(AD1945,[1]批发上市日期!$A:$F,6,FALSE))</f>
        <v/>
      </c>
      <c r="O1945" s="48">
        <f>IF(ISERROR(VLOOKUP(E1945&amp;G1945,'[1]采购入库货量(公司仓库)'!$A:$I,7,FALSE)),0,VLOOKUP(E1945&amp;G1945,'[1]采购入库货量(公司仓库)'!$A:$I,7,FALSE))</f>
        <v>0</v>
      </c>
      <c r="P1945" s="12">
        <f t="shared" si="486"/>
        <v>0</v>
      </c>
      <c r="Q1945" s="14">
        <f>IF(ISERROR(VLOOKUP(E1945&amp;G1945,'[1]采购入库货量(公司仓库)'!$A:$I,8,FALSE)),0,VLOOKUP(E1945&amp;G1945,'[1]采购入库货量(公司仓库)'!$A:$I,8,FALSE))</f>
        <v>0</v>
      </c>
      <c r="R1945" s="12">
        <f t="shared" si="487"/>
        <v>0</v>
      </c>
      <c r="S1945">
        <f>SUMIF([1]库存总量!$H:$H,E1945&amp;G1945,[1]库存总量!$G:$G)</f>
        <v>0</v>
      </c>
      <c r="T1945" s="12">
        <f t="shared" si="488"/>
        <v>0</v>
      </c>
      <c r="U1945">
        <f>SUMIFS([1]库存总量!$G:$G,[1]库存总量!$H:$H,E1945&amp;G1945,[1]库存总量!$A:$A,"B")</f>
        <v>0</v>
      </c>
      <c r="V1945" s="12">
        <f t="shared" si="489"/>
        <v>0</v>
      </c>
      <c r="W1945">
        <f>SUMIFS([1]库存总量!$G:$G,[1]库存总量!$H:$H,E1945&amp;G1945,[1]库存总量!$A:$A,"K")</f>
        <v>0</v>
      </c>
      <c r="X1945" s="12">
        <f t="shared" si="490"/>
        <v>0</v>
      </c>
      <c r="Y1945">
        <f t="shared" si="491"/>
        <v>0</v>
      </c>
      <c r="Z1945" s="12">
        <f t="shared" si="492"/>
        <v>0</v>
      </c>
      <c r="AA1945">
        <f>(IF(ISERROR((IF(ISERROR(VLOOKUP(E1945&amp;G1945,'[1]采购入库货量(公司仓库)'!$A:$H,7,FALSE)),0,VLOOKUP(E1945&amp;G1945,'[1]采购入库货量(公司仓库)'!$A:$H,7,FALSE)))*L1945-(IF(ISERROR(VLOOKUP(E1945&amp;G1945,'[1]采购入库货量(公司仓库)'!$A:$H,8,FALSE)),0,VLOOKUP(E1945&amp;G1945,'[1]采购入库货量(公司仓库)'!$A:$H,8,FALSE)))),0,(IF(ISERROR(VLOOKUP(E1945&amp;G1945,'[1]采购入库货量(公司仓库)'!$A:$H,7,FALSE)),0,VLOOKUP(E1945&amp;G1945,'[1]采购入库货量(公司仓库)'!$A:$H,7,FALSE)))*L1945-(IF(ISERROR(VLOOKUP(E1945&amp;G1945,'[1]采购入库货量(公司仓库)'!$A:$H,8,FALSE)),0,VLOOKUP(E1945&amp;G1945,'[1]采购入库货量(公司仓库)'!$A:$H,8,FALSE)))))</f>
        <v>0</v>
      </c>
      <c r="AB1945">
        <f>SUMIF([1]销售数据!$B:$B,E1945&amp;G1945,[1]销售数据!$G:$G)</f>
        <v>0</v>
      </c>
      <c r="AC1945" s="12">
        <f t="shared" si="493"/>
        <v>0</v>
      </c>
      <c r="AD1945" t="str">
        <f t="shared" si="494"/>
        <v/>
      </c>
      <c r="AE1945">
        <f>SUMIF([1]销售数据!$B:$B,AD1945,[1]销售数据!$L:$L)</f>
        <v>0</v>
      </c>
      <c r="AF1945">
        <f>SUMIF([1]销售数据!$B:$B,AD1945,[1]销售数据!$K:$K)</f>
        <v>0</v>
      </c>
      <c r="AG1945">
        <f>SUMIF([1]销售数据!$B:$B,AD1945,[1]销售数据!$J:$J)</f>
        <v>0</v>
      </c>
      <c r="AH1945">
        <f>SUMIF([1]销售数据!$B:$B,AD1945,[1]销售数据!$I:$I)</f>
        <v>0</v>
      </c>
      <c r="AI1945">
        <f>SUMIF([1]销售数据!$B:$B,AD1945,[1]销售数据!$H:$H)</f>
        <v>0</v>
      </c>
      <c r="AJ1945" s="20">
        <f t="shared" si="495"/>
        <v>0</v>
      </c>
      <c r="AK1945">
        <f>SUMIF([1]发货店铺数!$B:$B,AD1945,[1]发货店铺数!$G:$G)</f>
        <v>0</v>
      </c>
      <c r="AL1945">
        <f>SUMIF([1]销售店铺数!$B:$B,AD1945,[1]销售店铺数!$G:$G)</f>
        <v>0</v>
      </c>
      <c r="AM1945">
        <f>SUMIF([1]销售店铺数!$B:$B,AD1945,[1]销售店铺数!$G:$G)</f>
        <v>0</v>
      </c>
      <c r="AN1945" s="20">
        <f t="shared" si="496"/>
        <v>0</v>
      </c>
      <c r="AO1945" s="20">
        <f t="shared" si="497"/>
        <v>0</v>
      </c>
      <c r="AP1945" s="20">
        <f t="shared" si="498"/>
        <v>0</v>
      </c>
      <c r="AQ1945" s="12">
        <f t="shared" si="499"/>
        <v>0</v>
      </c>
      <c r="AR1945" s="20">
        <f t="shared" si="500"/>
        <v>0</v>
      </c>
      <c r="AS1945" s="20">
        <f t="shared" si="501"/>
        <v>0</v>
      </c>
    </row>
    <row r="1946" spans="1:45">
      <c r="A1946"/>
      <c r="B1946"/>
      <c r="C1946"/>
      <c r="D1946"/>
      <c r="E1946"/>
      <c r="F1946"/>
      <c r="G1946"/>
      <c r="H1946"/>
      <c r="I1946"/>
      <c r="J1946"/>
      <c r="K1946"/>
      <c r="L1946"/>
      <c r="M1946" s="8" t="str">
        <f>IF(ISERROR( VLOOKUP(AD1946,'[1]采购入库货量(公司仓库)'!$A:$I,9,FALSE)),"", VLOOKUP(AD1946,'[1]采购入库货量(公司仓库)'!$A:$I,9,FALSE))</f>
        <v/>
      </c>
      <c r="N1946" s="8" t="str">
        <f>IF(ISERROR( VLOOKUP(AD1946,[1]批发上市日期!$A:$F,6,FALSE)),"",  VLOOKUP(AD1946,[1]批发上市日期!$A:$F,6,FALSE))</f>
        <v/>
      </c>
      <c r="O1946" s="48">
        <f>IF(ISERROR(VLOOKUP(E1946&amp;G1946,'[1]采购入库货量(公司仓库)'!$A:$I,7,FALSE)),0,VLOOKUP(E1946&amp;G1946,'[1]采购入库货量(公司仓库)'!$A:$I,7,FALSE))</f>
        <v>0</v>
      </c>
      <c r="P1946" s="12">
        <f t="shared" si="486"/>
        <v>0</v>
      </c>
      <c r="Q1946" s="14">
        <f>IF(ISERROR(VLOOKUP(E1946&amp;G1946,'[1]采购入库货量(公司仓库)'!$A:$I,8,FALSE)),0,VLOOKUP(E1946&amp;G1946,'[1]采购入库货量(公司仓库)'!$A:$I,8,FALSE))</f>
        <v>0</v>
      </c>
      <c r="R1946" s="12">
        <f t="shared" si="487"/>
        <v>0</v>
      </c>
      <c r="S1946">
        <f>SUMIF([1]库存总量!$H:$H,E1946&amp;G1946,[1]库存总量!$G:$G)</f>
        <v>0</v>
      </c>
      <c r="T1946" s="12">
        <f t="shared" si="488"/>
        <v>0</v>
      </c>
      <c r="U1946">
        <f>SUMIFS([1]库存总量!$G:$G,[1]库存总量!$H:$H,E1946&amp;G1946,[1]库存总量!$A:$A,"B")</f>
        <v>0</v>
      </c>
      <c r="V1946" s="12">
        <f t="shared" si="489"/>
        <v>0</v>
      </c>
      <c r="W1946">
        <f>SUMIFS([1]库存总量!$G:$G,[1]库存总量!$H:$H,E1946&amp;G1946,[1]库存总量!$A:$A,"K")</f>
        <v>0</v>
      </c>
      <c r="X1946" s="12">
        <f t="shared" si="490"/>
        <v>0</v>
      </c>
      <c r="Y1946">
        <f t="shared" si="491"/>
        <v>0</v>
      </c>
      <c r="Z1946" s="12">
        <f t="shared" si="492"/>
        <v>0</v>
      </c>
      <c r="AA1946">
        <f>(IF(ISERROR((IF(ISERROR(VLOOKUP(E1946&amp;G1946,'[1]采购入库货量(公司仓库)'!$A:$H,7,FALSE)),0,VLOOKUP(E1946&amp;G1946,'[1]采购入库货量(公司仓库)'!$A:$H,7,FALSE)))*L1946-(IF(ISERROR(VLOOKUP(E1946&amp;G1946,'[1]采购入库货量(公司仓库)'!$A:$H,8,FALSE)),0,VLOOKUP(E1946&amp;G1946,'[1]采购入库货量(公司仓库)'!$A:$H,8,FALSE)))),0,(IF(ISERROR(VLOOKUP(E1946&amp;G1946,'[1]采购入库货量(公司仓库)'!$A:$H,7,FALSE)),0,VLOOKUP(E1946&amp;G1946,'[1]采购入库货量(公司仓库)'!$A:$H,7,FALSE)))*L1946-(IF(ISERROR(VLOOKUP(E1946&amp;G1946,'[1]采购入库货量(公司仓库)'!$A:$H,8,FALSE)),0,VLOOKUP(E1946&amp;G1946,'[1]采购入库货量(公司仓库)'!$A:$H,8,FALSE)))))</f>
        <v>0</v>
      </c>
      <c r="AB1946">
        <f>SUMIF([1]销售数据!$B:$B,E1946&amp;G1946,[1]销售数据!$G:$G)</f>
        <v>0</v>
      </c>
      <c r="AC1946" s="12">
        <f t="shared" si="493"/>
        <v>0</v>
      </c>
      <c r="AD1946" t="str">
        <f t="shared" si="494"/>
        <v/>
      </c>
      <c r="AE1946">
        <f>SUMIF([1]销售数据!$B:$B,AD1946,[1]销售数据!$L:$L)</f>
        <v>0</v>
      </c>
      <c r="AF1946">
        <f>SUMIF([1]销售数据!$B:$B,AD1946,[1]销售数据!$K:$K)</f>
        <v>0</v>
      </c>
      <c r="AG1946">
        <f>SUMIF([1]销售数据!$B:$B,AD1946,[1]销售数据!$J:$J)</f>
        <v>0</v>
      </c>
      <c r="AH1946">
        <f>SUMIF([1]销售数据!$B:$B,AD1946,[1]销售数据!$I:$I)</f>
        <v>0</v>
      </c>
      <c r="AI1946">
        <f>SUMIF([1]销售数据!$B:$B,AD1946,[1]销售数据!$H:$H)</f>
        <v>0</v>
      </c>
      <c r="AJ1946" s="20">
        <f t="shared" si="495"/>
        <v>0</v>
      </c>
      <c r="AK1946">
        <f>SUMIF([1]发货店铺数!$B:$B,AD1946,[1]发货店铺数!$G:$G)</f>
        <v>0</v>
      </c>
      <c r="AL1946">
        <f>SUMIF([1]销售店铺数!$B:$B,AD1946,[1]销售店铺数!$G:$G)</f>
        <v>0</v>
      </c>
      <c r="AM1946">
        <f>SUMIF([1]销售店铺数!$B:$B,AD1946,[1]销售店铺数!$G:$G)</f>
        <v>0</v>
      </c>
      <c r="AN1946" s="20">
        <f t="shared" si="496"/>
        <v>0</v>
      </c>
      <c r="AO1946" s="20">
        <f t="shared" si="497"/>
        <v>0</v>
      </c>
      <c r="AP1946" s="20">
        <f t="shared" si="498"/>
        <v>0</v>
      </c>
      <c r="AQ1946" s="12">
        <f t="shared" si="499"/>
        <v>0</v>
      </c>
      <c r="AR1946" s="20">
        <f t="shared" si="500"/>
        <v>0</v>
      </c>
      <c r="AS1946" s="20">
        <f t="shared" si="501"/>
        <v>0</v>
      </c>
    </row>
    <row r="1947" spans="1:45">
      <c r="A1947"/>
      <c r="B1947"/>
      <c r="C1947"/>
      <c r="D1947"/>
      <c r="E1947"/>
      <c r="F1947"/>
      <c r="G1947"/>
      <c r="H1947"/>
      <c r="I1947"/>
      <c r="J1947"/>
      <c r="K1947"/>
      <c r="L1947"/>
      <c r="M1947" s="8" t="str">
        <f>IF(ISERROR( VLOOKUP(AD1947,'[1]采购入库货量(公司仓库)'!$A:$I,9,FALSE)),"", VLOOKUP(AD1947,'[1]采购入库货量(公司仓库)'!$A:$I,9,FALSE))</f>
        <v/>
      </c>
      <c r="N1947" s="8" t="str">
        <f>IF(ISERROR( VLOOKUP(AD1947,[1]批发上市日期!$A:$F,6,FALSE)),"",  VLOOKUP(AD1947,[1]批发上市日期!$A:$F,6,FALSE))</f>
        <v/>
      </c>
      <c r="O1947" s="48">
        <f>IF(ISERROR(VLOOKUP(E1947&amp;G1947,'[1]采购入库货量(公司仓库)'!$A:$I,7,FALSE)),0,VLOOKUP(E1947&amp;G1947,'[1]采购入库货量(公司仓库)'!$A:$I,7,FALSE))</f>
        <v>0</v>
      </c>
      <c r="P1947" s="12">
        <f t="shared" si="486"/>
        <v>0</v>
      </c>
      <c r="Q1947" s="14">
        <f>IF(ISERROR(VLOOKUP(E1947&amp;G1947,'[1]采购入库货量(公司仓库)'!$A:$I,8,FALSE)),0,VLOOKUP(E1947&amp;G1947,'[1]采购入库货量(公司仓库)'!$A:$I,8,FALSE))</f>
        <v>0</v>
      </c>
      <c r="R1947" s="12">
        <f t="shared" si="487"/>
        <v>0</v>
      </c>
      <c r="S1947">
        <f>SUMIF([1]库存总量!$H:$H,E1947&amp;G1947,[1]库存总量!$G:$G)</f>
        <v>0</v>
      </c>
      <c r="T1947" s="12">
        <f t="shared" si="488"/>
        <v>0</v>
      </c>
      <c r="U1947">
        <f>SUMIFS([1]库存总量!$G:$G,[1]库存总量!$H:$H,E1947&amp;G1947,[1]库存总量!$A:$A,"B")</f>
        <v>0</v>
      </c>
      <c r="V1947" s="12">
        <f t="shared" si="489"/>
        <v>0</v>
      </c>
      <c r="W1947">
        <f>SUMIFS([1]库存总量!$G:$G,[1]库存总量!$H:$H,E1947&amp;G1947,[1]库存总量!$A:$A,"K")</f>
        <v>0</v>
      </c>
      <c r="X1947" s="12">
        <f t="shared" si="490"/>
        <v>0</v>
      </c>
      <c r="Y1947">
        <f t="shared" si="491"/>
        <v>0</v>
      </c>
      <c r="Z1947" s="12">
        <f t="shared" si="492"/>
        <v>0</v>
      </c>
      <c r="AA1947">
        <f>(IF(ISERROR((IF(ISERROR(VLOOKUP(E1947&amp;G1947,'[1]采购入库货量(公司仓库)'!$A:$H,7,FALSE)),0,VLOOKUP(E1947&amp;G1947,'[1]采购入库货量(公司仓库)'!$A:$H,7,FALSE)))*L1947-(IF(ISERROR(VLOOKUP(E1947&amp;G1947,'[1]采购入库货量(公司仓库)'!$A:$H,8,FALSE)),0,VLOOKUP(E1947&amp;G1947,'[1]采购入库货量(公司仓库)'!$A:$H,8,FALSE)))),0,(IF(ISERROR(VLOOKUP(E1947&amp;G1947,'[1]采购入库货量(公司仓库)'!$A:$H,7,FALSE)),0,VLOOKUP(E1947&amp;G1947,'[1]采购入库货量(公司仓库)'!$A:$H,7,FALSE)))*L1947-(IF(ISERROR(VLOOKUP(E1947&amp;G1947,'[1]采购入库货量(公司仓库)'!$A:$H,8,FALSE)),0,VLOOKUP(E1947&amp;G1947,'[1]采购入库货量(公司仓库)'!$A:$H,8,FALSE)))))</f>
        <v>0</v>
      </c>
      <c r="AB1947">
        <f>SUMIF([1]销售数据!$B:$B,E1947&amp;G1947,[1]销售数据!$G:$G)</f>
        <v>0</v>
      </c>
      <c r="AC1947" s="12">
        <f t="shared" si="493"/>
        <v>0</v>
      </c>
      <c r="AD1947" t="str">
        <f t="shared" si="494"/>
        <v/>
      </c>
      <c r="AE1947">
        <f>SUMIF([1]销售数据!$B:$B,AD1947,[1]销售数据!$L:$L)</f>
        <v>0</v>
      </c>
      <c r="AF1947">
        <f>SUMIF([1]销售数据!$B:$B,AD1947,[1]销售数据!$K:$K)</f>
        <v>0</v>
      </c>
      <c r="AG1947">
        <f>SUMIF([1]销售数据!$B:$B,AD1947,[1]销售数据!$J:$J)</f>
        <v>0</v>
      </c>
      <c r="AH1947">
        <f>SUMIF([1]销售数据!$B:$B,AD1947,[1]销售数据!$I:$I)</f>
        <v>0</v>
      </c>
      <c r="AI1947">
        <f>SUMIF([1]销售数据!$B:$B,AD1947,[1]销售数据!$H:$H)</f>
        <v>0</v>
      </c>
      <c r="AJ1947" s="20">
        <f t="shared" si="495"/>
        <v>0</v>
      </c>
      <c r="AK1947">
        <f>SUMIF([1]发货店铺数!$B:$B,AD1947,[1]发货店铺数!$G:$G)</f>
        <v>0</v>
      </c>
      <c r="AL1947">
        <f>SUMIF([1]销售店铺数!$B:$B,AD1947,[1]销售店铺数!$G:$G)</f>
        <v>0</v>
      </c>
      <c r="AM1947">
        <f>SUMIF([1]销售店铺数!$B:$B,AD1947,[1]销售店铺数!$G:$G)</f>
        <v>0</v>
      </c>
      <c r="AN1947" s="20">
        <f t="shared" si="496"/>
        <v>0</v>
      </c>
      <c r="AO1947" s="20">
        <f t="shared" si="497"/>
        <v>0</v>
      </c>
      <c r="AP1947" s="20">
        <f t="shared" si="498"/>
        <v>0</v>
      </c>
      <c r="AQ1947" s="12">
        <f t="shared" si="499"/>
        <v>0</v>
      </c>
      <c r="AR1947" s="20">
        <f t="shared" si="500"/>
        <v>0</v>
      </c>
      <c r="AS1947" s="20">
        <f t="shared" si="501"/>
        <v>0</v>
      </c>
    </row>
    <row r="1948" spans="1:45">
      <c r="A1948"/>
      <c r="B1948"/>
      <c r="C1948"/>
      <c r="D1948"/>
      <c r="E1948"/>
      <c r="F1948"/>
      <c r="G1948"/>
      <c r="H1948"/>
      <c r="I1948"/>
      <c r="J1948"/>
      <c r="K1948"/>
      <c r="L1948"/>
      <c r="M1948" s="8" t="str">
        <f>IF(ISERROR( VLOOKUP(AD1948,'[1]采购入库货量(公司仓库)'!$A:$I,9,FALSE)),"", VLOOKUP(AD1948,'[1]采购入库货量(公司仓库)'!$A:$I,9,FALSE))</f>
        <v/>
      </c>
      <c r="N1948" s="8" t="str">
        <f>IF(ISERROR( VLOOKUP(AD1948,[1]批发上市日期!$A:$F,6,FALSE)),"",  VLOOKUP(AD1948,[1]批发上市日期!$A:$F,6,FALSE))</f>
        <v/>
      </c>
      <c r="O1948" s="48">
        <f>IF(ISERROR(VLOOKUP(E1948&amp;G1948,'[1]采购入库货量(公司仓库)'!$A:$I,7,FALSE)),0,VLOOKUP(E1948&amp;G1948,'[1]采购入库货量(公司仓库)'!$A:$I,7,FALSE))</f>
        <v>0</v>
      </c>
      <c r="P1948" s="12">
        <f t="shared" si="486"/>
        <v>0</v>
      </c>
      <c r="Q1948" s="14">
        <f>IF(ISERROR(VLOOKUP(E1948&amp;G1948,'[1]采购入库货量(公司仓库)'!$A:$I,8,FALSE)),0,VLOOKUP(E1948&amp;G1948,'[1]采购入库货量(公司仓库)'!$A:$I,8,FALSE))</f>
        <v>0</v>
      </c>
      <c r="R1948" s="12">
        <f t="shared" si="487"/>
        <v>0</v>
      </c>
      <c r="S1948">
        <f>SUMIF([1]库存总量!$H:$H,E1948&amp;G1948,[1]库存总量!$G:$G)</f>
        <v>0</v>
      </c>
      <c r="T1948" s="12">
        <f t="shared" si="488"/>
        <v>0</v>
      </c>
      <c r="U1948">
        <f>SUMIFS([1]库存总量!$G:$G,[1]库存总量!$H:$H,E1948&amp;G1948,[1]库存总量!$A:$A,"B")</f>
        <v>0</v>
      </c>
      <c r="V1948" s="12">
        <f t="shared" si="489"/>
        <v>0</v>
      </c>
      <c r="W1948">
        <f>SUMIFS([1]库存总量!$G:$G,[1]库存总量!$H:$H,E1948&amp;G1948,[1]库存总量!$A:$A,"K")</f>
        <v>0</v>
      </c>
      <c r="X1948" s="12">
        <f t="shared" si="490"/>
        <v>0</v>
      </c>
      <c r="Y1948">
        <f t="shared" si="491"/>
        <v>0</v>
      </c>
      <c r="Z1948" s="12">
        <f t="shared" si="492"/>
        <v>0</v>
      </c>
      <c r="AA1948">
        <f>(IF(ISERROR((IF(ISERROR(VLOOKUP(E1948&amp;G1948,'[1]采购入库货量(公司仓库)'!$A:$H,7,FALSE)),0,VLOOKUP(E1948&amp;G1948,'[1]采购入库货量(公司仓库)'!$A:$H,7,FALSE)))*L1948-(IF(ISERROR(VLOOKUP(E1948&amp;G1948,'[1]采购入库货量(公司仓库)'!$A:$H,8,FALSE)),0,VLOOKUP(E1948&amp;G1948,'[1]采购入库货量(公司仓库)'!$A:$H,8,FALSE)))),0,(IF(ISERROR(VLOOKUP(E1948&amp;G1948,'[1]采购入库货量(公司仓库)'!$A:$H,7,FALSE)),0,VLOOKUP(E1948&amp;G1948,'[1]采购入库货量(公司仓库)'!$A:$H,7,FALSE)))*L1948-(IF(ISERROR(VLOOKUP(E1948&amp;G1948,'[1]采购入库货量(公司仓库)'!$A:$H,8,FALSE)),0,VLOOKUP(E1948&amp;G1948,'[1]采购入库货量(公司仓库)'!$A:$H,8,FALSE)))))</f>
        <v>0</v>
      </c>
      <c r="AB1948">
        <f>SUMIF([1]销售数据!$B:$B,E1948&amp;G1948,[1]销售数据!$G:$G)</f>
        <v>0</v>
      </c>
      <c r="AC1948" s="12">
        <f t="shared" si="493"/>
        <v>0</v>
      </c>
      <c r="AD1948" t="str">
        <f t="shared" si="494"/>
        <v/>
      </c>
      <c r="AE1948">
        <f>SUMIF([1]销售数据!$B:$B,AD1948,[1]销售数据!$L:$L)</f>
        <v>0</v>
      </c>
      <c r="AF1948">
        <f>SUMIF([1]销售数据!$B:$B,AD1948,[1]销售数据!$K:$K)</f>
        <v>0</v>
      </c>
      <c r="AG1948">
        <f>SUMIF([1]销售数据!$B:$B,AD1948,[1]销售数据!$J:$J)</f>
        <v>0</v>
      </c>
      <c r="AH1948">
        <f>SUMIF([1]销售数据!$B:$B,AD1948,[1]销售数据!$I:$I)</f>
        <v>0</v>
      </c>
      <c r="AI1948">
        <f>SUMIF([1]销售数据!$B:$B,AD1948,[1]销售数据!$H:$H)</f>
        <v>0</v>
      </c>
      <c r="AJ1948" s="20">
        <f t="shared" si="495"/>
        <v>0</v>
      </c>
      <c r="AK1948">
        <f>SUMIF([1]发货店铺数!$B:$B,AD1948,[1]发货店铺数!$G:$G)</f>
        <v>0</v>
      </c>
      <c r="AL1948">
        <f>SUMIF([1]销售店铺数!$B:$B,AD1948,[1]销售店铺数!$G:$G)</f>
        <v>0</v>
      </c>
      <c r="AM1948">
        <f>SUMIF([1]销售店铺数!$B:$B,AD1948,[1]销售店铺数!$G:$G)</f>
        <v>0</v>
      </c>
      <c r="AN1948" s="20">
        <f t="shared" si="496"/>
        <v>0</v>
      </c>
      <c r="AO1948" s="20">
        <f t="shared" si="497"/>
        <v>0</v>
      </c>
      <c r="AP1948" s="20">
        <f t="shared" si="498"/>
        <v>0</v>
      </c>
      <c r="AQ1948" s="12">
        <f t="shared" si="499"/>
        <v>0</v>
      </c>
      <c r="AR1948" s="20">
        <f t="shared" si="500"/>
        <v>0</v>
      </c>
      <c r="AS1948" s="20">
        <f t="shared" si="501"/>
        <v>0</v>
      </c>
    </row>
    <row r="1949" spans="1:45">
      <c r="A1949"/>
      <c r="B1949"/>
      <c r="C1949"/>
      <c r="D1949"/>
      <c r="E1949"/>
      <c r="F1949"/>
      <c r="G1949"/>
      <c r="H1949"/>
      <c r="I1949"/>
      <c r="J1949"/>
      <c r="K1949"/>
      <c r="L1949"/>
      <c r="M1949" s="8" t="str">
        <f>IF(ISERROR( VLOOKUP(AD1949,'[1]采购入库货量(公司仓库)'!$A:$I,9,FALSE)),"", VLOOKUP(AD1949,'[1]采购入库货量(公司仓库)'!$A:$I,9,FALSE))</f>
        <v/>
      </c>
      <c r="N1949" s="8" t="str">
        <f>IF(ISERROR( VLOOKUP(AD1949,[1]批发上市日期!$A:$F,6,FALSE)),"",  VLOOKUP(AD1949,[1]批发上市日期!$A:$F,6,FALSE))</f>
        <v/>
      </c>
      <c r="O1949" s="48">
        <f>IF(ISERROR(VLOOKUP(E1949&amp;G1949,'[1]采购入库货量(公司仓库)'!$A:$I,7,FALSE)),0,VLOOKUP(E1949&amp;G1949,'[1]采购入库货量(公司仓库)'!$A:$I,7,FALSE))</f>
        <v>0</v>
      </c>
      <c r="P1949" s="12">
        <f t="shared" si="486"/>
        <v>0</v>
      </c>
      <c r="Q1949" s="14">
        <f>IF(ISERROR(VLOOKUP(E1949&amp;G1949,'[1]采购入库货量(公司仓库)'!$A:$I,8,FALSE)),0,VLOOKUP(E1949&amp;G1949,'[1]采购入库货量(公司仓库)'!$A:$I,8,FALSE))</f>
        <v>0</v>
      </c>
      <c r="R1949" s="12">
        <f t="shared" si="487"/>
        <v>0</v>
      </c>
      <c r="S1949">
        <f>SUMIF([1]库存总量!$H:$H,E1949&amp;G1949,[1]库存总量!$G:$G)</f>
        <v>0</v>
      </c>
      <c r="T1949" s="12">
        <f t="shared" si="488"/>
        <v>0</v>
      </c>
      <c r="U1949">
        <f>SUMIFS([1]库存总量!$G:$G,[1]库存总量!$H:$H,E1949&amp;G1949,[1]库存总量!$A:$A,"B")</f>
        <v>0</v>
      </c>
      <c r="V1949" s="12">
        <f t="shared" si="489"/>
        <v>0</v>
      </c>
      <c r="W1949">
        <f>SUMIFS([1]库存总量!$G:$G,[1]库存总量!$H:$H,E1949&amp;G1949,[1]库存总量!$A:$A,"K")</f>
        <v>0</v>
      </c>
      <c r="X1949" s="12">
        <f t="shared" si="490"/>
        <v>0</v>
      </c>
      <c r="Y1949">
        <f t="shared" si="491"/>
        <v>0</v>
      </c>
      <c r="Z1949" s="12">
        <f t="shared" si="492"/>
        <v>0</v>
      </c>
      <c r="AA1949">
        <f>(IF(ISERROR((IF(ISERROR(VLOOKUP(E1949&amp;G1949,'[1]采购入库货量(公司仓库)'!$A:$H,7,FALSE)),0,VLOOKUP(E1949&amp;G1949,'[1]采购入库货量(公司仓库)'!$A:$H,7,FALSE)))*L1949-(IF(ISERROR(VLOOKUP(E1949&amp;G1949,'[1]采购入库货量(公司仓库)'!$A:$H,8,FALSE)),0,VLOOKUP(E1949&amp;G1949,'[1]采购入库货量(公司仓库)'!$A:$H,8,FALSE)))),0,(IF(ISERROR(VLOOKUP(E1949&amp;G1949,'[1]采购入库货量(公司仓库)'!$A:$H,7,FALSE)),0,VLOOKUP(E1949&amp;G1949,'[1]采购入库货量(公司仓库)'!$A:$H,7,FALSE)))*L1949-(IF(ISERROR(VLOOKUP(E1949&amp;G1949,'[1]采购入库货量(公司仓库)'!$A:$H,8,FALSE)),0,VLOOKUP(E1949&amp;G1949,'[1]采购入库货量(公司仓库)'!$A:$H,8,FALSE)))))</f>
        <v>0</v>
      </c>
      <c r="AB1949">
        <f>SUMIF([1]销售数据!$B:$B,E1949&amp;G1949,[1]销售数据!$G:$G)</f>
        <v>0</v>
      </c>
      <c r="AC1949" s="12">
        <f t="shared" si="493"/>
        <v>0</v>
      </c>
      <c r="AD1949" t="str">
        <f t="shared" si="494"/>
        <v/>
      </c>
      <c r="AE1949">
        <f>SUMIF([1]销售数据!$B:$B,AD1949,[1]销售数据!$L:$L)</f>
        <v>0</v>
      </c>
      <c r="AF1949">
        <f>SUMIF([1]销售数据!$B:$B,AD1949,[1]销售数据!$K:$K)</f>
        <v>0</v>
      </c>
      <c r="AG1949">
        <f>SUMIF([1]销售数据!$B:$B,AD1949,[1]销售数据!$J:$J)</f>
        <v>0</v>
      </c>
      <c r="AH1949">
        <f>SUMIF([1]销售数据!$B:$B,AD1949,[1]销售数据!$I:$I)</f>
        <v>0</v>
      </c>
      <c r="AI1949">
        <f>SUMIF([1]销售数据!$B:$B,AD1949,[1]销售数据!$H:$H)</f>
        <v>0</v>
      </c>
      <c r="AJ1949" s="20">
        <f t="shared" si="495"/>
        <v>0</v>
      </c>
      <c r="AK1949">
        <f>SUMIF([1]发货店铺数!$B:$B,AD1949,[1]发货店铺数!$G:$G)</f>
        <v>0</v>
      </c>
      <c r="AL1949">
        <f>SUMIF([1]销售店铺数!$B:$B,AD1949,[1]销售店铺数!$G:$G)</f>
        <v>0</v>
      </c>
      <c r="AM1949">
        <f>SUMIF([1]销售店铺数!$B:$B,AD1949,[1]销售店铺数!$G:$G)</f>
        <v>0</v>
      </c>
      <c r="AN1949" s="20">
        <f t="shared" si="496"/>
        <v>0</v>
      </c>
      <c r="AO1949" s="20">
        <f t="shared" si="497"/>
        <v>0</v>
      </c>
      <c r="AP1949" s="20">
        <f t="shared" si="498"/>
        <v>0</v>
      </c>
      <c r="AQ1949" s="12">
        <f t="shared" si="499"/>
        <v>0</v>
      </c>
      <c r="AR1949" s="20">
        <f t="shared" si="500"/>
        <v>0</v>
      </c>
      <c r="AS1949" s="20">
        <f t="shared" si="501"/>
        <v>0</v>
      </c>
    </row>
    <row r="1950" spans="1:45">
      <c r="A1950"/>
      <c r="B1950"/>
      <c r="C1950"/>
      <c r="D1950"/>
      <c r="E1950"/>
      <c r="F1950"/>
      <c r="G1950"/>
      <c r="H1950"/>
      <c r="I1950"/>
      <c r="J1950"/>
      <c r="K1950"/>
      <c r="L1950"/>
      <c r="M1950" s="8" t="str">
        <f>IF(ISERROR( VLOOKUP(AD1950,'[1]采购入库货量(公司仓库)'!$A:$I,9,FALSE)),"", VLOOKUP(AD1950,'[1]采购入库货量(公司仓库)'!$A:$I,9,FALSE))</f>
        <v/>
      </c>
      <c r="N1950" s="8" t="str">
        <f>IF(ISERROR( VLOOKUP(AD1950,[1]批发上市日期!$A:$F,6,FALSE)),"",  VLOOKUP(AD1950,[1]批发上市日期!$A:$F,6,FALSE))</f>
        <v/>
      </c>
      <c r="O1950" s="48">
        <f>IF(ISERROR(VLOOKUP(E1950&amp;G1950,'[1]采购入库货量(公司仓库)'!$A:$I,7,FALSE)),0,VLOOKUP(E1950&amp;G1950,'[1]采购入库货量(公司仓库)'!$A:$I,7,FALSE))</f>
        <v>0</v>
      </c>
      <c r="P1950" s="12">
        <f t="shared" si="486"/>
        <v>0</v>
      </c>
      <c r="Q1950" s="14">
        <f>IF(ISERROR(VLOOKUP(E1950&amp;G1950,'[1]采购入库货量(公司仓库)'!$A:$I,8,FALSE)),0,VLOOKUP(E1950&amp;G1950,'[1]采购入库货量(公司仓库)'!$A:$I,8,FALSE))</f>
        <v>0</v>
      </c>
      <c r="R1950" s="12">
        <f t="shared" si="487"/>
        <v>0</v>
      </c>
      <c r="S1950">
        <f>SUMIF([1]库存总量!$H:$H,E1950&amp;G1950,[1]库存总量!$G:$G)</f>
        <v>0</v>
      </c>
      <c r="T1950" s="12">
        <f t="shared" si="488"/>
        <v>0</v>
      </c>
      <c r="U1950">
        <f>SUMIFS([1]库存总量!$G:$G,[1]库存总量!$H:$H,E1950&amp;G1950,[1]库存总量!$A:$A,"B")</f>
        <v>0</v>
      </c>
      <c r="V1950" s="12">
        <f t="shared" si="489"/>
        <v>0</v>
      </c>
      <c r="W1950">
        <f>SUMIFS([1]库存总量!$G:$G,[1]库存总量!$H:$H,E1950&amp;G1950,[1]库存总量!$A:$A,"K")</f>
        <v>0</v>
      </c>
      <c r="X1950" s="12">
        <f t="shared" si="490"/>
        <v>0</v>
      </c>
      <c r="Y1950">
        <f t="shared" si="491"/>
        <v>0</v>
      </c>
      <c r="Z1950" s="12">
        <f t="shared" si="492"/>
        <v>0</v>
      </c>
      <c r="AA1950">
        <f>(IF(ISERROR((IF(ISERROR(VLOOKUP(E1950&amp;G1950,'[1]采购入库货量(公司仓库)'!$A:$H,7,FALSE)),0,VLOOKUP(E1950&amp;G1950,'[1]采购入库货量(公司仓库)'!$A:$H,7,FALSE)))*L1950-(IF(ISERROR(VLOOKUP(E1950&amp;G1950,'[1]采购入库货量(公司仓库)'!$A:$H,8,FALSE)),0,VLOOKUP(E1950&amp;G1950,'[1]采购入库货量(公司仓库)'!$A:$H,8,FALSE)))),0,(IF(ISERROR(VLOOKUP(E1950&amp;G1950,'[1]采购入库货量(公司仓库)'!$A:$H,7,FALSE)),0,VLOOKUP(E1950&amp;G1950,'[1]采购入库货量(公司仓库)'!$A:$H,7,FALSE)))*L1950-(IF(ISERROR(VLOOKUP(E1950&amp;G1950,'[1]采购入库货量(公司仓库)'!$A:$H,8,FALSE)),0,VLOOKUP(E1950&amp;G1950,'[1]采购入库货量(公司仓库)'!$A:$H,8,FALSE)))))</f>
        <v>0</v>
      </c>
      <c r="AB1950">
        <f>SUMIF([1]销售数据!$B:$B,E1950&amp;G1950,[1]销售数据!$G:$G)</f>
        <v>0</v>
      </c>
      <c r="AC1950" s="12">
        <f t="shared" si="493"/>
        <v>0</v>
      </c>
      <c r="AD1950" t="str">
        <f t="shared" si="494"/>
        <v/>
      </c>
      <c r="AE1950">
        <f>SUMIF([1]销售数据!$B:$B,AD1950,[1]销售数据!$L:$L)</f>
        <v>0</v>
      </c>
      <c r="AF1950">
        <f>SUMIF([1]销售数据!$B:$B,AD1950,[1]销售数据!$K:$K)</f>
        <v>0</v>
      </c>
      <c r="AG1950">
        <f>SUMIF([1]销售数据!$B:$B,AD1950,[1]销售数据!$J:$J)</f>
        <v>0</v>
      </c>
      <c r="AH1950">
        <f>SUMIF([1]销售数据!$B:$B,AD1950,[1]销售数据!$I:$I)</f>
        <v>0</v>
      </c>
      <c r="AI1950">
        <f>SUMIF([1]销售数据!$B:$B,AD1950,[1]销售数据!$H:$H)</f>
        <v>0</v>
      </c>
      <c r="AJ1950" s="20">
        <f t="shared" si="495"/>
        <v>0</v>
      </c>
      <c r="AK1950">
        <f>SUMIF([1]发货店铺数!$B:$B,AD1950,[1]发货店铺数!$G:$G)</f>
        <v>0</v>
      </c>
      <c r="AL1950">
        <f>SUMIF([1]销售店铺数!$B:$B,AD1950,[1]销售店铺数!$G:$G)</f>
        <v>0</v>
      </c>
      <c r="AM1950">
        <f>SUMIF([1]销售店铺数!$B:$B,AD1950,[1]销售店铺数!$G:$G)</f>
        <v>0</v>
      </c>
      <c r="AN1950" s="20">
        <f t="shared" si="496"/>
        <v>0</v>
      </c>
      <c r="AO1950" s="20">
        <f t="shared" si="497"/>
        <v>0</v>
      </c>
      <c r="AP1950" s="20">
        <f t="shared" si="498"/>
        <v>0</v>
      </c>
      <c r="AQ1950" s="12">
        <f t="shared" si="499"/>
        <v>0</v>
      </c>
      <c r="AR1950" s="20">
        <f t="shared" si="500"/>
        <v>0</v>
      </c>
      <c r="AS1950" s="20">
        <f t="shared" si="501"/>
        <v>0</v>
      </c>
    </row>
    <row r="1951" spans="1:45">
      <c r="A1951"/>
      <c r="B1951"/>
      <c r="C1951"/>
      <c r="D1951"/>
      <c r="E1951"/>
      <c r="F1951"/>
      <c r="G1951"/>
      <c r="H1951"/>
      <c r="I1951"/>
      <c r="J1951"/>
      <c r="K1951"/>
      <c r="L1951"/>
      <c r="M1951" s="8" t="str">
        <f>IF(ISERROR( VLOOKUP(AD1951,'[1]采购入库货量(公司仓库)'!$A:$I,9,FALSE)),"", VLOOKUP(AD1951,'[1]采购入库货量(公司仓库)'!$A:$I,9,FALSE))</f>
        <v/>
      </c>
      <c r="N1951" s="8" t="str">
        <f>IF(ISERROR( VLOOKUP(AD1951,[1]批发上市日期!$A:$F,6,FALSE)),"",  VLOOKUP(AD1951,[1]批发上市日期!$A:$F,6,FALSE))</f>
        <v/>
      </c>
      <c r="O1951" s="48">
        <f>IF(ISERROR(VLOOKUP(E1951&amp;G1951,'[1]采购入库货量(公司仓库)'!$A:$I,7,FALSE)),0,VLOOKUP(E1951&amp;G1951,'[1]采购入库货量(公司仓库)'!$A:$I,7,FALSE))</f>
        <v>0</v>
      </c>
      <c r="P1951" s="12">
        <f t="shared" si="486"/>
        <v>0</v>
      </c>
      <c r="Q1951" s="14">
        <f>IF(ISERROR(VLOOKUP(E1951&amp;G1951,'[1]采购入库货量(公司仓库)'!$A:$I,8,FALSE)),0,VLOOKUP(E1951&amp;G1951,'[1]采购入库货量(公司仓库)'!$A:$I,8,FALSE))</f>
        <v>0</v>
      </c>
      <c r="R1951" s="12">
        <f t="shared" si="487"/>
        <v>0</v>
      </c>
      <c r="S1951">
        <f>SUMIF([1]库存总量!$H:$H,E1951&amp;G1951,[1]库存总量!$G:$G)</f>
        <v>0</v>
      </c>
      <c r="T1951" s="12">
        <f t="shared" si="488"/>
        <v>0</v>
      </c>
      <c r="U1951">
        <f>SUMIFS([1]库存总量!$G:$G,[1]库存总量!$H:$H,E1951&amp;G1951,[1]库存总量!$A:$A,"B")</f>
        <v>0</v>
      </c>
      <c r="V1951" s="12">
        <f t="shared" si="489"/>
        <v>0</v>
      </c>
      <c r="W1951">
        <f>SUMIFS([1]库存总量!$G:$G,[1]库存总量!$H:$H,E1951&amp;G1951,[1]库存总量!$A:$A,"K")</f>
        <v>0</v>
      </c>
      <c r="X1951" s="12">
        <f t="shared" si="490"/>
        <v>0</v>
      </c>
      <c r="Y1951">
        <f t="shared" si="491"/>
        <v>0</v>
      </c>
      <c r="Z1951" s="12">
        <f t="shared" si="492"/>
        <v>0</v>
      </c>
      <c r="AA1951">
        <f>(IF(ISERROR((IF(ISERROR(VLOOKUP(E1951&amp;G1951,'[1]采购入库货量(公司仓库)'!$A:$H,7,FALSE)),0,VLOOKUP(E1951&amp;G1951,'[1]采购入库货量(公司仓库)'!$A:$H,7,FALSE)))*L1951-(IF(ISERROR(VLOOKUP(E1951&amp;G1951,'[1]采购入库货量(公司仓库)'!$A:$H,8,FALSE)),0,VLOOKUP(E1951&amp;G1951,'[1]采购入库货量(公司仓库)'!$A:$H,8,FALSE)))),0,(IF(ISERROR(VLOOKUP(E1951&amp;G1951,'[1]采购入库货量(公司仓库)'!$A:$H,7,FALSE)),0,VLOOKUP(E1951&amp;G1951,'[1]采购入库货量(公司仓库)'!$A:$H,7,FALSE)))*L1951-(IF(ISERROR(VLOOKUP(E1951&amp;G1951,'[1]采购入库货量(公司仓库)'!$A:$H,8,FALSE)),0,VLOOKUP(E1951&amp;G1951,'[1]采购入库货量(公司仓库)'!$A:$H,8,FALSE)))))</f>
        <v>0</v>
      </c>
      <c r="AB1951">
        <f>SUMIF([1]销售数据!$B:$B,E1951&amp;G1951,[1]销售数据!$G:$G)</f>
        <v>0</v>
      </c>
      <c r="AC1951" s="12">
        <f t="shared" si="493"/>
        <v>0</v>
      </c>
      <c r="AD1951" t="str">
        <f t="shared" si="494"/>
        <v/>
      </c>
      <c r="AE1951">
        <f>SUMIF([1]销售数据!$B:$B,AD1951,[1]销售数据!$L:$L)</f>
        <v>0</v>
      </c>
      <c r="AF1951">
        <f>SUMIF([1]销售数据!$B:$B,AD1951,[1]销售数据!$K:$K)</f>
        <v>0</v>
      </c>
      <c r="AG1951">
        <f>SUMIF([1]销售数据!$B:$B,AD1951,[1]销售数据!$J:$J)</f>
        <v>0</v>
      </c>
      <c r="AH1951">
        <f>SUMIF([1]销售数据!$B:$B,AD1951,[1]销售数据!$I:$I)</f>
        <v>0</v>
      </c>
      <c r="AI1951">
        <f>SUMIF([1]销售数据!$B:$B,AD1951,[1]销售数据!$H:$H)</f>
        <v>0</v>
      </c>
      <c r="AJ1951" s="20">
        <f t="shared" si="495"/>
        <v>0</v>
      </c>
      <c r="AK1951">
        <f>SUMIF([1]发货店铺数!$B:$B,AD1951,[1]发货店铺数!$G:$G)</f>
        <v>0</v>
      </c>
      <c r="AL1951">
        <f>SUMIF([1]销售店铺数!$B:$B,AD1951,[1]销售店铺数!$G:$G)</f>
        <v>0</v>
      </c>
      <c r="AM1951">
        <f>SUMIF([1]销售店铺数!$B:$B,AD1951,[1]销售店铺数!$G:$G)</f>
        <v>0</v>
      </c>
      <c r="AN1951" s="20">
        <f t="shared" si="496"/>
        <v>0</v>
      </c>
      <c r="AO1951" s="20">
        <f t="shared" si="497"/>
        <v>0</v>
      </c>
      <c r="AP1951" s="20">
        <f t="shared" si="498"/>
        <v>0</v>
      </c>
      <c r="AQ1951" s="12">
        <f t="shared" si="499"/>
        <v>0</v>
      </c>
      <c r="AR1951" s="20">
        <f t="shared" si="500"/>
        <v>0</v>
      </c>
      <c r="AS1951" s="20">
        <f t="shared" si="501"/>
        <v>0</v>
      </c>
    </row>
    <row r="1952" spans="1:45">
      <c r="A1952"/>
      <c r="B1952"/>
      <c r="C1952"/>
      <c r="D1952"/>
      <c r="E1952"/>
      <c r="F1952"/>
      <c r="G1952"/>
      <c r="H1952"/>
      <c r="I1952"/>
      <c r="J1952"/>
      <c r="K1952"/>
      <c r="L1952"/>
      <c r="M1952" s="8" t="str">
        <f>IF(ISERROR( VLOOKUP(AD1952,'[1]采购入库货量(公司仓库)'!$A:$I,9,FALSE)),"", VLOOKUP(AD1952,'[1]采购入库货量(公司仓库)'!$A:$I,9,FALSE))</f>
        <v/>
      </c>
      <c r="N1952" s="8" t="str">
        <f>IF(ISERROR( VLOOKUP(AD1952,[1]批发上市日期!$A:$F,6,FALSE)),"",  VLOOKUP(AD1952,[1]批发上市日期!$A:$F,6,FALSE))</f>
        <v/>
      </c>
      <c r="O1952" s="48">
        <f>IF(ISERROR(VLOOKUP(E1952&amp;G1952,'[1]采购入库货量(公司仓库)'!$A:$I,7,FALSE)),0,VLOOKUP(E1952&amp;G1952,'[1]采购入库货量(公司仓库)'!$A:$I,7,FALSE))</f>
        <v>0</v>
      </c>
      <c r="P1952" s="12">
        <f t="shared" si="486"/>
        <v>0</v>
      </c>
      <c r="Q1952" s="14">
        <f>IF(ISERROR(VLOOKUP(E1952&amp;G1952,'[1]采购入库货量(公司仓库)'!$A:$I,8,FALSE)),0,VLOOKUP(E1952&amp;G1952,'[1]采购入库货量(公司仓库)'!$A:$I,8,FALSE))</f>
        <v>0</v>
      </c>
      <c r="R1952" s="12">
        <f t="shared" si="487"/>
        <v>0</v>
      </c>
      <c r="S1952">
        <f>SUMIF([1]库存总量!$H:$H,E1952&amp;G1952,[1]库存总量!$G:$G)</f>
        <v>0</v>
      </c>
      <c r="T1952" s="12">
        <f t="shared" si="488"/>
        <v>0</v>
      </c>
      <c r="U1952">
        <f>SUMIFS([1]库存总量!$G:$G,[1]库存总量!$H:$H,E1952&amp;G1952,[1]库存总量!$A:$A,"B")</f>
        <v>0</v>
      </c>
      <c r="V1952" s="12">
        <f t="shared" si="489"/>
        <v>0</v>
      </c>
      <c r="W1952">
        <f>SUMIFS([1]库存总量!$G:$G,[1]库存总量!$H:$H,E1952&amp;G1952,[1]库存总量!$A:$A,"K")</f>
        <v>0</v>
      </c>
      <c r="X1952" s="12">
        <f t="shared" si="490"/>
        <v>0</v>
      </c>
      <c r="Y1952">
        <f t="shared" si="491"/>
        <v>0</v>
      </c>
      <c r="Z1952" s="12">
        <f t="shared" si="492"/>
        <v>0</v>
      </c>
      <c r="AA1952">
        <f>(IF(ISERROR((IF(ISERROR(VLOOKUP(E1952&amp;G1952,'[1]采购入库货量(公司仓库)'!$A:$H,7,FALSE)),0,VLOOKUP(E1952&amp;G1952,'[1]采购入库货量(公司仓库)'!$A:$H,7,FALSE)))*L1952-(IF(ISERROR(VLOOKUP(E1952&amp;G1952,'[1]采购入库货量(公司仓库)'!$A:$H,8,FALSE)),0,VLOOKUP(E1952&amp;G1952,'[1]采购入库货量(公司仓库)'!$A:$H,8,FALSE)))),0,(IF(ISERROR(VLOOKUP(E1952&amp;G1952,'[1]采购入库货量(公司仓库)'!$A:$H,7,FALSE)),0,VLOOKUP(E1952&amp;G1952,'[1]采购入库货量(公司仓库)'!$A:$H,7,FALSE)))*L1952-(IF(ISERROR(VLOOKUP(E1952&amp;G1952,'[1]采购入库货量(公司仓库)'!$A:$H,8,FALSE)),0,VLOOKUP(E1952&amp;G1952,'[1]采购入库货量(公司仓库)'!$A:$H,8,FALSE)))))</f>
        <v>0</v>
      </c>
      <c r="AB1952">
        <f>SUMIF([1]销售数据!$B:$B,E1952&amp;G1952,[1]销售数据!$G:$G)</f>
        <v>0</v>
      </c>
      <c r="AC1952" s="12">
        <f t="shared" si="493"/>
        <v>0</v>
      </c>
      <c r="AD1952" t="str">
        <f t="shared" si="494"/>
        <v/>
      </c>
      <c r="AE1952">
        <f>SUMIF([1]销售数据!$B:$B,AD1952,[1]销售数据!$L:$L)</f>
        <v>0</v>
      </c>
      <c r="AF1952">
        <f>SUMIF([1]销售数据!$B:$B,AD1952,[1]销售数据!$K:$K)</f>
        <v>0</v>
      </c>
      <c r="AG1952">
        <f>SUMIF([1]销售数据!$B:$B,AD1952,[1]销售数据!$J:$J)</f>
        <v>0</v>
      </c>
      <c r="AH1952">
        <f>SUMIF([1]销售数据!$B:$B,AD1952,[1]销售数据!$I:$I)</f>
        <v>0</v>
      </c>
      <c r="AI1952">
        <f>SUMIF([1]销售数据!$B:$B,AD1952,[1]销售数据!$H:$H)</f>
        <v>0</v>
      </c>
      <c r="AJ1952" s="20">
        <f t="shared" si="495"/>
        <v>0</v>
      </c>
      <c r="AK1952">
        <f>SUMIF([1]发货店铺数!$B:$B,AD1952,[1]发货店铺数!$G:$G)</f>
        <v>0</v>
      </c>
      <c r="AL1952">
        <f>SUMIF([1]销售店铺数!$B:$B,AD1952,[1]销售店铺数!$G:$G)</f>
        <v>0</v>
      </c>
      <c r="AM1952">
        <f>SUMIF([1]销售店铺数!$B:$B,AD1952,[1]销售店铺数!$G:$G)</f>
        <v>0</v>
      </c>
      <c r="AN1952" s="20">
        <f t="shared" si="496"/>
        <v>0</v>
      </c>
      <c r="AO1952" s="20">
        <f t="shared" si="497"/>
        <v>0</v>
      </c>
      <c r="AP1952" s="20">
        <f t="shared" si="498"/>
        <v>0</v>
      </c>
      <c r="AQ1952" s="12">
        <f t="shared" si="499"/>
        <v>0</v>
      </c>
      <c r="AR1952" s="20">
        <f t="shared" si="500"/>
        <v>0</v>
      </c>
      <c r="AS1952" s="20">
        <f t="shared" si="501"/>
        <v>0</v>
      </c>
    </row>
    <row r="1953" spans="1:45">
      <c r="A1953"/>
      <c r="B1953"/>
      <c r="C1953"/>
      <c r="D1953"/>
      <c r="E1953"/>
      <c r="F1953"/>
      <c r="G1953"/>
      <c r="H1953"/>
      <c r="I1953"/>
      <c r="J1953"/>
      <c r="K1953"/>
      <c r="L1953"/>
      <c r="M1953" s="8" t="str">
        <f>IF(ISERROR( VLOOKUP(AD1953,'[1]采购入库货量(公司仓库)'!$A:$I,9,FALSE)),"", VLOOKUP(AD1953,'[1]采购入库货量(公司仓库)'!$A:$I,9,FALSE))</f>
        <v/>
      </c>
      <c r="N1953" s="8" t="str">
        <f>IF(ISERROR( VLOOKUP(AD1953,[1]批发上市日期!$A:$F,6,FALSE)),"",  VLOOKUP(AD1953,[1]批发上市日期!$A:$F,6,FALSE))</f>
        <v/>
      </c>
      <c r="O1953" s="48">
        <f>IF(ISERROR(VLOOKUP(E1953&amp;G1953,'[1]采购入库货量(公司仓库)'!$A:$I,7,FALSE)),0,VLOOKUP(E1953&amp;G1953,'[1]采购入库货量(公司仓库)'!$A:$I,7,FALSE))</f>
        <v>0</v>
      </c>
      <c r="P1953" s="12">
        <f t="shared" si="486"/>
        <v>0</v>
      </c>
      <c r="Q1953" s="14">
        <f>IF(ISERROR(VLOOKUP(E1953&amp;G1953,'[1]采购入库货量(公司仓库)'!$A:$I,8,FALSE)),0,VLOOKUP(E1953&amp;G1953,'[1]采购入库货量(公司仓库)'!$A:$I,8,FALSE))</f>
        <v>0</v>
      </c>
      <c r="R1953" s="12">
        <f t="shared" si="487"/>
        <v>0</v>
      </c>
      <c r="S1953">
        <f>SUMIF([1]库存总量!$H:$H,E1953&amp;G1953,[1]库存总量!$G:$G)</f>
        <v>0</v>
      </c>
      <c r="T1953" s="12">
        <f t="shared" si="488"/>
        <v>0</v>
      </c>
      <c r="U1953">
        <f>SUMIFS([1]库存总量!$G:$G,[1]库存总量!$H:$H,E1953&amp;G1953,[1]库存总量!$A:$A,"B")</f>
        <v>0</v>
      </c>
      <c r="V1953" s="12">
        <f t="shared" si="489"/>
        <v>0</v>
      </c>
      <c r="W1953">
        <f>SUMIFS([1]库存总量!$G:$G,[1]库存总量!$H:$H,E1953&amp;G1953,[1]库存总量!$A:$A,"K")</f>
        <v>0</v>
      </c>
      <c r="X1953" s="12">
        <f t="shared" si="490"/>
        <v>0</v>
      </c>
      <c r="Y1953">
        <f t="shared" si="491"/>
        <v>0</v>
      </c>
      <c r="Z1953" s="12">
        <f t="shared" si="492"/>
        <v>0</v>
      </c>
      <c r="AA1953">
        <f>(IF(ISERROR((IF(ISERROR(VLOOKUP(E1953&amp;G1953,'[1]采购入库货量(公司仓库)'!$A:$H,7,FALSE)),0,VLOOKUP(E1953&amp;G1953,'[1]采购入库货量(公司仓库)'!$A:$H,7,FALSE)))*L1953-(IF(ISERROR(VLOOKUP(E1953&amp;G1953,'[1]采购入库货量(公司仓库)'!$A:$H,8,FALSE)),0,VLOOKUP(E1953&amp;G1953,'[1]采购入库货量(公司仓库)'!$A:$H,8,FALSE)))),0,(IF(ISERROR(VLOOKUP(E1953&amp;G1953,'[1]采购入库货量(公司仓库)'!$A:$H,7,FALSE)),0,VLOOKUP(E1953&amp;G1953,'[1]采购入库货量(公司仓库)'!$A:$H,7,FALSE)))*L1953-(IF(ISERROR(VLOOKUP(E1953&amp;G1953,'[1]采购入库货量(公司仓库)'!$A:$H,8,FALSE)),0,VLOOKUP(E1953&amp;G1953,'[1]采购入库货量(公司仓库)'!$A:$H,8,FALSE)))))</f>
        <v>0</v>
      </c>
      <c r="AB1953">
        <f>SUMIF([1]销售数据!$B:$B,E1953&amp;G1953,[1]销售数据!$G:$G)</f>
        <v>0</v>
      </c>
      <c r="AC1953" s="12">
        <f t="shared" si="493"/>
        <v>0</v>
      </c>
      <c r="AD1953" t="str">
        <f t="shared" si="494"/>
        <v/>
      </c>
      <c r="AE1953">
        <f>SUMIF([1]销售数据!$B:$B,AD1953,[1]销售数据!$L:$L)</f>
        <v>0</v>
      </c>
      <c r="AF1953">
        <f>SUMIF([1]销售数据!$B:$B,AD1953,[1]销售数据!$K:$K)</f>
        <v>0</v>
      </c>
      <c r="AG1953">
        <f>SUMIF([1]销售数据!$B:$B,AD1953,[1]销售数据!$J:$J)</f>
        <v>0</v>
      </c>
      <c r="AH1953">
        <f>SUMIF([1]销售数据!$B:$B,AD1953,[1]销售数据!$I:$I)</f>
        <v>0</v>
      </c>
      <c r="AI1953">
        <f>SUMIF([1]销售数据!$B:$B,AD1953,[1]销售数据!$H:$H)</f>
        <v>0</v>
      </c>
      <c r="AJ1953" s="20">
        <f t="shared" si="495"/>
        <v>0</v>
      </c>
      <c r="AK1953">
        <f>SUMIF([1]发货店铺数!$B:$B,AD1953,[1]发货店铺数!$G:$G)</f>
        <v>0</v>
      </c>
      <c r="AL1953">
        <f>SUMIF([1]销售店铺数!$B:$B,AD1953,[1]销售店铺数!$G:$G)</f>
        <v>0</v>
      </c>
      <c r="AM1953">
        <f>SUMIF([1]销售店铺数!$B:$B,AD1953,[1]销售店铺数!$G:$G)</f>
        <v>0</v>
      </c>
      <c r="AN1953" s="20">
        <f t="shared" si="496"/>
        <v>0</v>
      </c>
      <c r="AO1953" s="20">
        <f t="shared" si="497"/>
        <v>0</v>
      </c>
      <c r="AP1953" s="20">
        <f t="shared" si="498"/>
        <v>0</v>
      </c>
      <c r="AQ1953" s="12">
        <f t="shared" si="499"/>
        <v>0</v>
      </c>
      <c r="AR1953" s="20">
        <f t="shared" si="500"/>
        <v>0</v>
      </c>
      <c r="AS1953" s="20">
        <f t="shared" si="501"/>
        <v>0</v>
      </c>
    </row>
    <row r="1954" spans="1:45">
      <c r="A1954"/>
      <c r="B1954"/>
      <c r="C1954"/>
      <c r="D1954"/>
      <c r="E1954"/>
      <c r="F1954"/>
      <c r="G1954"/>
      <c r="H1954"/>
      <c r="I1954"/>
      <c r="J1954"/>
      <c r="K1954"/>
      <c r="L1954"/>
      <c r="M1954" s="8" t="str">
        <f>IF(ISERROR( VLOOKUP(AD1954,'[1]采购入库货量(公司仓库)'!$A:$I,9,FALSE)),"", VLOOKUP(AD1954,'[1]采购入库货量(公司仓库)'!$A:$I,9,FALSE))</f>
        <v/>
      </c>
      <c r="N1954" s="8" t="str">
        <f>IF(ISERROR( VLOOKUP(AD1954,[1]批发上市日期!$A:$F,6,FALSE)),"",  VLOOKUP(AD1954,[1]批发上市日期!$A:$F,6,FALSE))</f>
        <v/>
      </c>
      <c r="O1954" s="48">
        <f>IF(ISERROR(VLOOKUP(E1954&amp;G1954,'[1]采购入库货量(公司仓库)'!$A:$I,7,FALSE)),0,VLOOKUP(E1954&amp;G1954,'[1]采购入库货量(公司仓库)'!$A:$I,7,FALSE))</f>
        <v>0</v>
      </c>
      <c r="P1954" s="12">
        <f t="shared" si="486"/>
        <v>0</v>
      </c>
      <c r="Q1954" s="14">
        <f>IF(ISERROR(VLOOKUP(E1954&amp;G1954,'[1]采购入库货量(公司仓库)'!$A:$I,8,FALSE)),0,VLOOKUP(E1954&amp;G1954,'[1]采购入库货量(公司仓库)'!$A:$I,8,FALSE))</f>
        <v>0</v>
      </c>
      <c r="R1954" s="12">
        <f t="shared" si="487"/>
        <v>0</v>
      </c>
      <c r="S1954">
        <f>SUMIF([1]库存总量!$H:$H,E1954&amp;G1954,[1]库存总量!$G:$G)</f>
        <v>0</v>
      </c>
      <c r="T1954" s="12">
        <f t="shared" si="488"/>
        <v>0</v>
      </c>
      <c r="U1954">
        <f>SUMIFS([1]库存总量!$G:$G,[1]库存总量!$H:$H,E1954&amp;G1954,[1]库存总量!$A:$A,"B")</f>
        <v>0</v>
      </c>
      <c r="V1954" s="12">
        <f t="shared" si="489"/>
        <v>0</v>
      </c>
      <c r="W1954">
        <f>SUMIFS([1]库存总量!$G:$G,[1]库存总量!$H:$H,E1954&amp;G1954,[1]库存总量!$A:$A,"K")</f>
        <v>0</v>
      </c>
      <c r="X1954" s="12">
        <f t="shared" si="490"/>
        <v>0</v>
      </c>
      <c r="Y1954">
        <f t="shared" si="491"/>
        <v>0</v>
      </c>
      <c r="Z1954" s="12">
        <f t="shared" si="492"/>
        <v>0</v>
      </c>
      <c r="AA1954">
        <f>(IF(ISERROR((IF(ISERROR(VLOOKUP(E1954&amp;G1954,'[1]采购入库货量(公司仓库)'!$A:$H,7,FALSE)),0,VLOOKUP(E1954&amp;G1954,'[1]采购入库货量(公司仓库)'!$A:$H,7,FALSE)))*L1954-(IF(ISERROR(VLOOKUP(E1954&amp;G1954,'[1]采购入库货量(公司仓库)'!$A:$H,8,FALSE)),0,VLOOKUP(E1954&amp;G1954,'[1]采购入库货量(公司仓库)'!$A:$H,8,FALSE)))),0,(IF(ISERROR(VLOOKUP(E1954&amp;G1954,'[1]采购入库货量(公司仓库)'!$A:$H,7,FALSE)),0,VLOOKUP(E1954&amp;G1954,'[1]采购入库货量(公司仓库)'!$A:$H,7,FALSE)))*L1954-(IF(ISERROR(VLOOKUP(E1954&amp;G1954,'[1]采购入库货量(公司仓库)'!$A:$H,8,FALSE)),0,VLOOKUP(E1954&amp;G1954,'[1]采购入库货量(公司仓库)'!$A:$H,8,FALSE)))))</f>
        <v>0</v>
      </c>
      <c r="AB1954">
        <f>SUMIF([1]销售数据!$B:$B,E1954&amp;G1954,[1]销售数据!$G:$G)</f>
        <v>0</v>
      </c>
      <c r="AC1954" s="12">
        <f t="shared" si="493"/>
        <v>0</v>
      </c>
      <c r="AD1954" t="str">
        <f t="shared" si="494"/>
        <v/>
      </c>
      <c r="AE1954">
        <f>SUMIF([1]销售数据!$B:$B,AD1954,[1]销售数据!$L:$L)</f>
        <v>0</v>
      </c>
      <c r="AF1954">
        <f>SUMIF([1]销售数据!$B:$B,AD1954,[1]销售数据!$K:$K)</f>
        <v>0</v>
      </c>
      <c r="AG1954">
        <f>SUMIF([1]销售数据!$B:$B,AD1954,[1]销售数据!$J:$J)</f>
        <v>0</v>
      </c>
      <c r="AH1954">
        <f>SUMIF([1]销售数据!$B:$B,AD1954,[1]销售数据!$I:$I)</f>
        <v>0</v>
      </c>
      <c r="AI1954">
        <f>SUMIF([1]销售数据!$B:$B,AD1954,[1]销售数据!$H:$H)</f>
        <v>0</v>
      </c>
      <c r="AJ1954" s="20">
        <f t="shared" si="495"/>
        <v>0</v>
      </c>
      <c r="AK1954">
        <f>SUMIF([1]发货店铺数!$B:$B,AD1954,[1]发货店铺数!$G:$G)</f>
        <v>0</v>
      </c>
      <c r="AL1954">
        <f>SUMIF([1]销售店铺数!$B:$B,AD1954,[1]销售店铺数!$G:$G)</f>
        <v>0</v>
      </c>
      <c r="AM1954">
        <f>SUMIF([1]销售店铺数!$B:$B,AD1954,[1]销售店铺数!$G:$G)</f>
        <v>0</v>
      </c>
      <c r="AN1954" s="20">
        <f t="shared" si="496"/>
        <v>0</v>
      </c>
      <c r="AO1954" s="20">
        <f t="shared" si="497"/>
        <v>0</v>
      </c>
      <c r="AP1954" s="20">
        <f t="shared" si="498"/>
        <v>0</v>
      </c>
      <c r="AQ1954" s="12">
        <f t="shared" si="499"/>
        <v>0</v>
      </c>
      <c r="AR1954" s="20">
        <f t="shared" si="500"/>
        <v>0</v>
      </c>
      <c r="AS1954" s="20">
        <f t="shared" si="501"/>
        <v>0</v>
      </c>
    </row>
    <row r="1955" spans="1:45">
      <c r="A1955"/>
      <c r="B1955"/>
      <c r="C1955"/>
      <c r="D1955"/>
      <c r="E1955"/>
      <c r="F1955"/>
      <c r="G1955"/>
      <c r="H1955"/>
      <c r="I1955"/>
      <c r="J1955"/>
      <c r="K1955"/>
      <c r="L1955"/>
      <c r="M1955" s="8" t="str">
        <f>IF(ISERROR( VLOOKUP(AD1955,'[1]采购入库货量(公司仓库)'!$A:$I,9,FALSE)),"", VLOOKUP(AD1955,'[1]采购入库货量(公司仓库)'!$A:$I,9,FALSE))</f>
        <v/>
      </c>
      <c r="N1955" s="8" t="str">
        <f>IF(ISERROR( VLOOKUP(AD1955,[1]批发上市日期!$A:$F,6,FALSE)),"",  VLOOKUP(AD1955,[1]批发上市日期!$A:$F,6,FALSE))</f>
        <v/>
      </c>
      <c r="O1955" s="48">
        <f>IF(ISERROR(VLOOKUP(E1955&amp;G1955,'[1]采购入库货量(公司仓库)'!$A:$I,7,FALSE)),0,VLOOKUP(E1955&amp;G1955,'[1]采购入库货量(公司仓库)'!$A:$I,7,FALSE))</f>
        <v>0</v>
      </c>
      <c r="P1955" s="12">
        <f t="shared" si="486"/>
        <v>0</v>
      </c>
      <c r="Q1955" s="14">
        <f>IF(ISERROR(VLOOKUP(E1955&amp;G1955,'[1]采购入库货量(公司仓库)'!$A:$I,8,FALSE)),0,VLOOKUP(E1955&amp;G1955,'[1]采购入库货量(公司仓库)'!$A:$I,8,FALSE))</f>
        <v>0</v>
      </c>
      <c r="R1955" s="12">
        <f t="shared" si="487"/>
        <v>0</v>
      </c>
      <c r="S1955">
        <f>SUMIF([1]库存总量!$H:$H,E1955&amp;G1955,[1]库存总量!$G:$G)</f>
        <v>0</v>
      </c>
      <c r="T1955" s="12">
        <f t="shared" si="488"/>
        <v>0</v>
      </c>
      <c r="U1955">
        <f>SUMIFS([1]库存总量!$G:$G,[1]库存总量!$H:$H,E1955&amp;G1955,[1]库存总量!$A:$A,"B")</f>
        <v>0</v>
      </c>
      <c r="V1955" s="12">
        <f t="shared" si="489"/>
        <v>0</v>
      </c>
      <c r="W1955">
        <f>SUMIFS([1]库存总量!$G:$G,[1]库存总量!$H:$H,E1955&amp;G1955,[1]库存总量!$A:$A,"K")</f>
        <v>0</v>
      </c>
      <c r="X1955" s="12">
        <f t="shared" si="490"/>
        <v>0</v>
      </c>
      <c r="Y1955">
        <f t="shared" si="491"/>
        <v>0</v>
      </c>
      <c r="Z1955" s="12">
        <f t="shared" si="492"/>
        <v>0</v>
      </c>
      <c r="AA1955">
        <f>(IF(ISERROR((IF(ISERROR(VLOOKUP(E1955&amp;G1955,'[1]采购入库货量(公司仓库)'!$A:$H,7,FALSE)),0,VLOOKUP(E1955&amp;G1955,'[1]采购入库货量(公司仓库)'!$A:$H,7,FALSE)))*L1955-(IF(ISERROR(VLOOKUP(E1955&amp;G1955,'[1]采购入库货量(公司仓库)'!$A:$H,8,FALSE)),0,VLOOKUP(E1955&amp;G1955,'[1]采购入库货量(公司仓库)'!$A:$H,8,FALSE)))),0,(IF(ISERROR(VLOOKUP(E1955&amp;G1955,'[1]采购入库货量(公司仓库)'!$A:$H,7,FALSE)),0,VLOOKUP(E1955&amp;G1955,'[1]采购入库货量(公司仓库)'!$A:$H,7,FALSE)))*L1955-(IF(ISERROR(VLOOKUP(E1955&amp;G1955,'[1]采购入库货量(公司仓库)'!$A:$H,8,FALSE)),0,VLOOKUP(E1955&amp;G1955,'[1]采购入库货量(公司仓库)'!$A:$H,8,FALSE)))))</f>
        <v>0</v>
      </c>
      <c r="AB1955">
        <f>SUMIF([1]销售数据!$B:$B,E1955&amp;G1955,[1]销售数据!$G:$G)</f>
        <v>0</v>
      </c>
      <c r="AC1955" s="12">
        <f t="shared" si="493"/>
        <v>0</v>
      </c>
      <c r="AD1955" t="str">
        <f t="shared" si="494"/>
        <v/>
      </c>
      <c r="AE1955">
        <f>SUMIF([1]销售数据!$B:$B,AD1955,[1]销售数据!$L:$L)</f>
        <v>0</v>
      </c>
      <c r="AF1955">
        <f>SUMIF([1]销售数据!$B:$B,AD1955,[1]销售数据!$K:$K)</f>
        <v>0</v>
      </c>
      <c r="AG1955">
        <f>SUMIF([1]销售数据!$B:$B,AD1955,[1]销售数据!$J:$J)</f>
        <v>0</v>
      </c>
      <c r="AH1955">
        <f>SUMIF([1]销售数据!$B:$B,AD1955,[1]销售数据!$I:$I)</f>
        <v>0</v>
      </c>
      <c r="AI1955">
        <f>SUMIF([1]销售数据!$B:$B,AD1955,[1]销售数据!$H:$H)</f>
        <v>0</v>
      </c>
      <c r="AJ1955" s="20">
        <f t="shared" si="495"/>
        <v>0</v>
      </c>
      <c r="AK1955">
        <f>SUMIF([1]发货店铺数!$B:$B,AD1955,[1]发货店铺数!$G:$G)</f>
        <v>0</v>
      </c>
      <c r="AL1955">
        <f>SUMIF([1]销售店铺数!$B:$B,AD1955,[1]销售店铺数!$G:$G)</f>
        <v>0</v>
      </c>
      <c r="AM1955">
        <f>SUMIF([1]销售店铺数!$B:$B,AD1955,[1]销售店铺数!$G:$G)</f>
        <v>0</v>
      </c>
      <c r="AN1955" s="20">
        <f t="shared" si="496"/>
        <v>0</v>
      </c>
      <c r="AO1955" s="20">
        <f t="shared" si="497"/>
        <v>0</v>
      </c>
      <c r="AP1955" s="20">
        <f t="shared" si="498"/>
        <v>0</v>
      </c>
      <c r="AQ1955" s="12">
        <f t="shared" si="499"/>
        <v>0</v>
      </c>
      <c r="AR1955" s="20">
        <f t="shared" si="500"/>
        <v>0</v>
      </c>
      <c r="AS1955" s="20">
        <f t="shared" si="501"/>
        <v>0</v>
      </c>
    </row>
    <row r="1956" spans="1:45">
      <c r="A1956"/>
      <c r="B1956"/>
      <c r="C1956"/>
      <c r="D1956"/>
      <c r="E1956"/>
      <c r="F1956"/>
      <c r="G1956"/>
      <c r="H1956"/>
      <c r="I1956"/>
      <c r="J1956"/>
      <c r="K1956"/>
      <c r="L1956"/>
      <c r="M1956" s="8" t="str">
        <f>IF(ISERROR( VLOOKUP(AD1956,'[1]采购入库货量(公司仓库)'!$A:$I,9,FALSE)),"", VLOOKUP(AD1956,'[1]采购入库货量(公司仓库)'!$A:$I,9,FALSE))</f>
        <v/>
      </c>
      <c r="N1956" s="8" t="str">
        <f>IF(ISERROR( VLOOKUP(AD1956,[1]批发上市日期!$A:$F,6,FALSE)),"",  VLOOKUP(AD1956,[1]批发上市日期!$A:$F,6,FALSE))</f>
        <v/>
      </c>
      <c r="O1956" s="48">
        <f>IF(ISERROR(VLOOKUP(E1956&amp;G1956,'[1]采购入库货量(公司仓库)'!$A:$I,7,FALSE)),0,VLOOKUP(E1956&amp;G1956,'[1]采购入库货量(公司仓库)'!$A:$I,7,FALSE))</f>
        <v>0</v>
      </c>
      <c r="P1956" s="12">
        <f t="shared" si="486"/>
        <v>0</v>
      </c>
      <c r="Q1956" s="14">
        <f>IF(ISERROR(VLOOKUP(E1956&amp;G1956,'[1]采购入库货量(公司仓库)'!$A:$I,8,FALSE)),0,VLOOKUP(E1956&amp;G1956,'[1]采购入库货量(公司仓库)'!$A:$I,8,FALSE))</f>
        <v>0</v>
      </c>
      <c r="R1956" s="12">
        <f t="shared" si="487"/>
        <v>0</v>
      </c>
      <c r="S1956">
        <f>SUMIF([1]库存总量!$H:$H,E1956&amp;G1956,[1]库存总量!$G:$G)</f>
        <v>0</v>
      </c>
      <c r="T1956" s="12">
        <f t="shared" si="488"/>
        <v>0</v>
      </c>
      <c r="U1956">
        <f>SUMIFS([1]库存总量!$G:$G,[1]库存总量!$H:$H,E1956&amp;G1956,[1]库存总量!$A:$A,"B")</f>
        <v>0</v>
      </c>
      <c r="V1956" s="12">
        <f t="shared" si="489"/>
        <v>0</v>
      </c>
      <c r="W1956">
        <f>SUMIFS([1]库存总量!$G:$G,[1]库存总量!$H:$H,E1956&amp;G1956,[1]库存总量!$A:$A,"K")</f>
        <v>0</v>
      </c>
      <c r="X1956" s="12">
        <f t="shared" si="490"/>
        <v>0</v>
      </c>
      <c r="Y1956">
        <f t="shared" si="491"/>
        <v>0</v>
      </c>
      <c r="Z1956" s="12">
        <f t="shared" si="492"/>
        <v>0</v>
      </c>
      <c r="AA1956">
        <f>(IF(ISERROR((IF(ISERROR(VLOOKUP(E1956&amp;G1956,'[1]采购入库货量(公司仓库)'!$A:$H,7,FALSE)),0,VLOOKUP(E1956&amp;G1956,'[1]采购入库货量(公司仓库)'!$A:$H,7,FALSE)))*L1956-(IF(ISERROR(VLOOKUP(E1956&amp;G1956,'[1]采购入库货量(公司仓库)'!$A:$H,8,FALSE)),0,VLOOKUP(E1956&amp;G1956,'[1]采购入库货量(公司仓库)'!$A:$H,8,FALSE)))),0,(IF(ISERROR(VLOOKUP(E1956&amp;G1956,'[1]采购入库货量(公司仓库)'!$A:$H,7,FALSE)),0,VLOOKUP(E1956&amp;G1956,'[1]采购入库货量(公司仓库)'!$A:$H,7,FALSE)))*L1956-(IF(ISERROR(VLOOKUP(E1956&amp;G1956,'[1]采购入库货量(公司仓库)'!$A:$H,8,FALSE)),0,VLOOKUP(E1956&amp;G1956,'[1]采购入库货量(公司仓库)'!$A:$H,8,FALSE)))))</f>
        <v>0</v>
      </c>
      <c r="AB1956">
        <f>SUMIF([1]销售数据!$B:$B,E1956&amp;G1956,[1]销售数据!$G:$G)</f>
        <v>0</v>
      </c>
      <c r="AC1956" s="12">
        <f t="shared" si="493"/>
        <v>0</v>
      </c>
      <c r="AD1956" t="str">
        <f t="shared" si="494"/>
        <v/>
      </c>
      <c r="AE1956">
        <f>SUMIF([1]销售数据!$B:$B,AD1956,[1]销售数据!$L:$L)</f>
        <v>0</v>
      </c>
      <c r="AF1956">
        <f>SUMIF([1]销售数据!$B:$B,AD1956,[1]销售数据!$K:$K)</f>
        <v>0</v>
      </c>
      <c r="AG1956">
        <f>SUMIF([1]销售数据!$B:$B,AD1956,[1]销售数据!$J:$J)</f>
        <v>0</v>
      </c>
      <c r="AH1956">
        <f>SUMIF([1]销售数据!$B:$B,AD1956,[1]销售数据!$I:$I)</f>
        <v>0</v>
      </c>
      <c r="AI1956">
        <f>SUMIF([1]销售数据!$B:$B,AD1956,[1]销售数据!$H:$H)</f>
        <v>0</v>
      </c>
      <c r="AJ1956" s="20">
        <f t="shared" si="495"/>
        <v>0</v>
      </c>
      <c r="AK1956">
        <f>SUMIF([1]发货店铺数!$B:$B,AD1956,[1]发货店铺数!$G:$G)</f>
        <v>0</v>
      </c>
      <c r="AL1956">
        <f>SUMIF([1]销售店铺数!$B:$B,AD1956,[1]销售店铺数!$G:$G)</f>
        <v>0</v>
      </c>
      <c r="AM1956">
        <f>SUMIF([1]销售店铺数!$B:$B,AD1956,[1]销售店铺数!$G:$G)</f>
        <v>0</v>
      </c>
      <c r="AN1956" s="20">
        <f t="shared" si="496"/>
        <v>0</v>
      </c>
      <c r="AO1956" s="20">
        <f t="shared" si="497"/>
        <v>0</v>
      </c>
      <c r="AP1956" s="20">
        <f t="shared" si="498"/>
        <v>0</v>
      </c>
      <c r="AQ1956" s="12">
        <f t="shared" si="499"/>
        <v>0</v>
      </c>
      <c r="AR1956" s="20">
        <f t="shared" si="500"/>
        <v>0</v>
      </c>
      <c r="AS1956" s="20">
        <f t="shared" si="501"/>
        <v>0</v>
      </c>
    </row>
    <row r="1957" spans="1:45">
      <c r="A1957"/>
      <c r="B1957"/>
      <c r="C1957"/>
      <c r="D1957"/>
      <c r="E1957"/>
      <c r="F1957"/>
      <c r="G1957"/>
      <c r="H1957"/>
      <c r="I1957"/>
      <c r="J1957"/>
      <c r="K1957"/>
      <c r="L1957"/>
      <c r="M1957" s="8" t="str">
        <f>IF(ISERROR( VLOOKUP(AD1957,'[1]采购入库货量(公司仓库)'!$A:$I,9,FALSE)),"", VLOOKUP(AD1957,'[1]采购入库货量(公司仓库)'!$A:$I,9,FALSE))</f>
        <v/>
      </c>
      <c r="N1957" s="8" t="str">
        <f>IF(ISERROR( VLOOKUP(AD1957,[1]批发上市日期!$A:$F,6,FALSE)),"",  VLOOKUP(AD1957,[1]批发上市日期!$A:$F,6,FALSE))</f>
        <v/>
      </c>
      <c r="O1957" s="48">
        <f>IF(ISERROR(VLOOKUP(E1957&amp;G1957,'[1]采购入库货量(公司仓库)'!$A:$I,7,FALSE)),0,VLOOKUP(E1957&amp;G1957,'[1]采购入库货量(公司仓库)'!$A:$I,7,FALSE))</f>
        <v>0</v>
      </c>
      <c r="P1957" s="12">
        <f t="shared" si="486"/>
        <v>0</v>
      </c>
      <c r="Q1957" s="14">
        <f>IF(ISERROR(VLOOKUP(E1957&amp;G1957,'[1]采购入库货量(公司仓库)'!$A:$I,8,FALSE)),0,VLOOKUP(E1957&amp;G1957,'[1]采购入库货量(公司仓库)'!$A:$I,8,FALSE))</f>
        <v>0</v>
      </c>
      <c r="R1957" s="12">
        <f t="shared" si="487"/>
        <v>0</v>
      </c>
      <c r="S1957">
        <f>SUMIF([1]库存总量!$H:$H,E1957&amp;G1957,[1]库存总量!$G:$G)</f>
        <v>0</v>
      </c>
      <c r="T1957" s="12">
        <f t="shared" si="488"/>
        <v>0</v>
      </c>
      <c r="U1957">
        <f>SUMIFS([1]库存总量!$G:$G,[1]库存总量!$H:$H,E1957&amp;G1957,[1]库存总量!$A:$A,"B")</f>
        <v>0</v>
      </c>
      <c r="V1957" s="12">
        <f t="shared" si="489"/>
        <v>0</v>
      </c>
      <c r="W1957">
        <f>SUMIFS([1]库存总量!$G:$G,[1]库存总量!$H:$H,E1957&amp;G1957,[1]库存总量!$A:$A,"K")</f>
        <v>0</v>
      </c>
      <c r="X1957" s="12">
        <f t="shared" si="490"/>
        <v>0</v>
      </c>
      <c r="Y1957">
        <f t="shared" si="491"/>
        <v>0</v>
      </c>
      <c r="Z1957" s="12">
        <f t="shared" si="492"/>
        <v>0</v>
      </c>
      <c r="AA1957">
        <f>(IF(ISERROR((IF(ISERROR(VLOOKUP(E1957&amp;G1957,'[1]采购入库货量(公司仓库)'!$A:$H,7,FALSE)),0,VLOOKUP(E1957&amp;G1957,'[1]采购入库货量(公司仓库)'!$A:$H,7,FALSE)))*L1957-(IF(ISERROR(VLOOKUP(E1957&amp;G1957,'[1]采购入库货量(公司仓库)'!$A:$H,8,FALSE)),0,VLOOKUP(E1957&amp;G1957,'[1]采购入库货量(公司仓库)'!$A:$H,8,FALSE)))),0,(IF(ISERROR(VLOOKUP(E1957&amp;G1957,'[1]采购入库货量(公司仓库)'!$A:$H,7,FALSE)),0,VLOOKUP(E1957&amp;G1957,'[1]采购入库货量(公司仓库)'!$A:$H,7,FALSE)))*L1957-(IF(ISERROR(VLOOKUP(E1957&amp;G1957,'[1]采购入库货量(公司仓库)'!$A:$H,8,FALSE)),0,VLOOKUP(E1957&amp;G1957,'[1]采购入库货量(公司仓库)'!$A:$H,8,FALSE)))))</f>
        <v>0</v>
      </c>
      <c r="AB1957">
        <f>SUMIF([1]销售数据!$B:$B,E1957&amp;G1957,[1]销售数据!$G:$G)</f>
        <v>0</v>
      </c>
      <c r="AC1957" s="12">
        <f t="shared" si="493"/>
        <v>0</v>
      </c>
      <c r="AD1957" t="str">
        <f t="shared" si="494"/>
        <v/>
      </c>
      <c r="AE1957">
        <f>SUMIF([1]销售数据!$B:$B,AD1957,[1]销售数据!$L:$L)</f>
        <v>0</v>
      </c>
      <c r="AF1957">
        <f>SUMIF([1]销售数据!$B:$B,AD1957,[1]销售数据!$K:$K)</f>
        <v>0</v>
      </c>
      <c r="AG1957">
        <f>SUMIF([1]销售数据!$B:$B,AD1957,[1]销售数据!$J:$J)</f>
        <v>0</v>
      </c>
      <c r="AH1957">
        <f>SUMIF([1]销售数据!$B:$B,AD1957,[1]销售数据!$I:$I)</f>
        <v>0</v>
      </c>
      <c r="AI1957">
        <f>SUMIF([1]销售数据!$B:$B,AD1957,[1]销售数据!$H:$H)</f>
        <v>0</v>
      </c>
      <c r="AJ1957" s="20">
        <f t="shared" si="495"/>
        <v>0</v>
      </c>
      <c r="AK1957">
        <f>SUMIF([1]发货店铺数!$B:$B,AD1957,[1]发货店铺数!$G:$G)</f>
        <v>0</v>
      </c>
      <c r="AL1957">
        <f>SUMIF([1]销售店铺数!$B:$B,AD1957,[1]销售店铺数!$G:$G)</f>
        <v>0</v>
      </c>
      <c r="AM1957">
        <f>SUMIF([1]销售店铺数!$B:$B,AD1957,[1]销售店铺数!$G:$G)</f>
        <v>0</v>
      </c>
      <c r="AN1957" s="20">
        <f t="shared" si="496"/>
        <v>0</v>
      </c>
      <c r="AO1957" s="20">
        <f t="shared" si="497"/>
        <v>0</v>
      </c>
      <c r="AP1957" s="20">
        <f t="shared" si="498"/>
        <v>0</v>
      </c>
      <c r="AQ1957" s="12">
        <f t="shared" si="499"/>
        <v>0</v>
      </c>
      <c r="AR1957" s="20">
        <f t="shared" si="500"/>
        <v>0</v>
      </c>
      <c r="AS1957" s="20">
        <f t="shared" si="501"/>
        <v>0</v>
      </c>
    </row>
    <row r="1958" spans="1:45">
      <c r="A1958"/>
      <c r="B1958"/>
      <c r="C1958"/>
      <c r="D1958"/>
      <c r="E1958"/>
      <c r="F1958"/>
      <c r="G1958"/>
      <c r="H1958"/>
      <c r="I1958"/>
      <c r="J1958"/>
      <c r="K1958"/>
      <c r="L1958"/>
      <c r="M1958" s="8" t="str">
        <f>IF(ISERROR( VLOOKUP(AD1958,'[1]采购入库货量(公司仓库)'!$A:$I,9,FALSE)),"", VLOOKUP(AD1958,'[1]采购入库货量(公司仓库)'!$A:$I,9,FALSE))</f>
        <v/>
      </c>
      <c r="N1958" s="8" t="str">
        <f>IF(ISERROR( VLOOKUP(AD1958,[1]批发上市日期!$A:$F,6,FALSE)),"",  VLOOKUP(AD1958,[1]批发上市日期!$A:$F,6,FALSE))</f>
        <v/>
      </c>
      <c r="O1958" s="48">
        <f>IF(ISERROR(VLOOKUP(E1958&amp;G1958,'[1]采购入库货量(公司仓库)'!$A:$I,7,FALSE)),0,VLOOKUP(E1958&amp;G1958,'[1]采购入库货量(公司仓库)'!$A:$I,7,FALSE))</f>
        <v>0</v>
      </c>
      <c r="P1958" s="12">
        <f t="shared" si="486"/>
        <v>0</v>
      </c>
      <c r="Q1958" s="14">
        <f>IF(ISERROR(VLOOKUP(E1958&amp;G1958,'[1]采购入库货量(公司仓库)'!$A:$I,8,FALSE)),0,VLOOKUP(E1958&amp;G1958,'[1]采购入库货量(公司仓库)'!$A:$I,8,FALSE))</f>
        <v>0</v>
      </c>
      <c r="R1958" s="12">
        <f t="shared" si="487"/>
        <v>0</v>
      </c>
      <c r="S1958">
        <f>SUMIF([1]库存总量!$H:$H,E1958&amp;G1958,[1]库存总量!$G:$G)</f>
        <v>0</v>
      </c>
      <c r="T1958" s="12">
        <f t="shared" si="488"/>
        <v>0</v>
      </c>
      <c r="U1958">
        <f>SUMIFS([1]库存总量!$G:$G,[1]库存总量!$H:$H,E1958&amp;G1958,[1]库存总量!$A:$A,"B")</f>
        <v>0</v>
      </c>
      <c r="V1958" s="12">
        <f t="shared" si="489"/>
        <v>0</v>
      </c>
      <c r="W1958">
        <f>SUMIFS([1]库存总量!$G:$G,[1]库存总量!$H:$H,E1958&amp;G1958,[1]库存总量!$A:$A,"K")</f>
        <v>0</v>
      </c>
      <c r="X1958" s="12">
        <f t="shared" si="490"/>
        <v>0</v>
      </c>
      <c r="Y1958">
        <f t="shared" si="491"/>
        <v>0</v>
      </c>
      <c r="Z1958" s="12">
        <f t="shared" si="492"/>
        <v>0</v>
      </c>
      <c r="AA1958">
        <f>(IF(ISERROR((IF(ISERROR(VLOOKUP(E1958&amp;G1958,'[1]采购入库货量(公司仓库)'!$A:$H,7,FALSE)),0,VLOOKUP(E1958&amp;G1958,'[1]采购入库货量(公司仓库)'!$A:$H,7,FALSE)))*L1958-(IF(ISERROR(VLOOKUP(E1958&amp;G1958,'[1]采购入库货量(公司仓库)'!$A:$H,8,FALSE)),0,VLOOKUP(E1958&amp;G1958,'[1]采购入库货量(公司仓库)'!$A:$H,8,FALSE)))),0,(IF(ISERROR(VLOOKUP(E1958&amp;G1958,'[1]采购入库货量(公司仓库)'!$A:$H,7,FALSE)),0,VLOOKUP(E1958&amp;G1958,'[1]采购入库货量(公司仓库)'!$A:$H,7,FALSE)))*L1958-(IF(ISERROR(VLOOKUP(E1958&amp;G1958,'[1]采购入库货量(公司仓库)'!$A:$H,8,FALSE)),0,VLOOKUP(E1958&amp;G1958,'[1]采购入库货量(公司仓库)'!$A:$H,8,FALSE)))))</f>
        <v>0</v>
      </c>
      <c r="AB1958">
        <f>SUMIF([1]销售数据!$B:$B,E1958&amp;G1958,[1]销售数据!$G:$G)</f>
        <v>0</v>
      </c>
      <c r="AC1958" s="12">
        <f t="shared" si="493"/>
        <v>0</v>
      </c>
      <c r="AD1958" t="str">
        <f t="shared" si="494"/>
        <v/>
      </c>
      <c r="AE1958">
        <f>SUMIF([1]销售数据!$B:$B,AD1958,[1]销售数据!$L:$L)</f>
        <v>0</v>
      </c>
      <c r="AF1958">
        <f>SUMIF([1]销售数据!$B:$B,AD1958,[1]销售数据!$K:$K)</f>
        <v>0</v>
      </c>
      <c r="AG1958">
        <f>SUMIF([1]销售数据!$B:$B,AD1958,[1]销售数据!$J:$J)</f>
        <v>0</v>
      </c>
      <c r="AH1958">
        <f>SUMIF([1]销售数据!$B:$B,AD1958,[1]销售数据!$I:$I)</f>
        <v>0</v>
      </c>
      <c r="AI1958">
        <f>SUMIF([1]销售数据!$B:$B,AD1958,[1]销售数据!$H:$H)</f>
        <v>0</v>
      </c>
      <c r="AJ1958" s="20">
        <f t="shared" si="495"/>
        <v>0</v>
      </c>
      <c r="AK1958">
        <f>SUMIF([1]发货店铺数!$B:$B,AD1958,[1]发货店铺数!$G:$G)</f>
        <v>0</v>
      </c>
      <c r="AL1958">
        <f>SUMIF([1]销售店铺数!$B:$B,AD1958,[1]销售店铺数!$G:$G)</f>
        <v>0</v>
      </c>
      <c r="AM1958">
        <f>SUMIF([1]销售店铺数!$B:$B,AD1958,[1]销售店铺数!$G:$G)</f>
        <v>0</v>
      </c>
      <c r="AN1958" s="20">
        <f t="shared" si="496"/>
        <v>0</v>
      </c>
      <c r="AO1958" s="20">
        <f t="shared" si="497"/>
        <v>0</v>
      </c>
      <c r="AP1958" s="20">
        <f t="shared" si="498"/>
        <v>0</v>
      </c>
      <c r="AQ1958" s="12">
        <f t="shared" si="499"/>
        <v>0</v>
      </c>
      <c r="AR1958" s="20">
        <f t="shared" si="500"/>
        <v>0</v>
      </c>
      <c r="AS1958" s="20">
        <f t="shared" si="501"/>
        <v>0</v>
      </c>
    </row>
    <row r="1959" spans="1:45">
      <c r="A1959"/>
      <c r="B1959"/>
      <c r="C1959"/>
      <c r="D1959"/>
      <c r="E1959"/>
      <c r="F1959"/>
      <c r="G1959"/>
      <c r="H1959"/>
      <c r="I1959"/>
      <c r="J1959"/>
      <c r="K1959"/>
      <c r="L1959"/>
      <c r="M1959" s="8" t="str">
        <f>IF(ISERROR( VLOOKUP(AD1959,'[1]采购入库货量(公司仓库)'!$A:$I,9,FALSE)),"", VLOOKUP(AD1959,'[1]采购入库货量(公司仓库)'!$A:$I,9,FALSE))</f>
        <v/>
      </c>
      <c r="N1959" s="8" t="str">
        <f>IF(ISERROR( VLOOKUP(AD1959,[1]批发上市日期!$A:$F,6,FALSE)),"",  VLOOKUP(AD1959,[1]批发上市日期!$A:$F,6,FALSE))</f>
        <v/>
      </c>
      <c r="O1959" s="48">
        <f>IF(ISERROR(VLOOKUP(E1959&amp;G1959,'[1]采购入库货量(公司仓库)'!$A:$I,7,FALSE)),0,VLOOKUP(E1959&amp;G1959,'[1]采购入库货量(公司仓库)'!$A:$I,7,FALSE))</f>
        <v>0</v>
      </c>
      <c r="P1959" s="12">
        <f t="shared" si="486"/>
        <v>0</v>
      </c>
      <c r="Q1959" s="14">
        <f>IF(ISERROR(VLOOKUP(E1959&amp;G1959,'[1]采购入库货量(公司仓库)'!$A:$I,8,FALSE)),0,VLOOKUP(E1959&amp;G1959,'[1]采购入库货量(公司仓库)'!$A:$I,8,FALSE))</f>
        <v>0</v>
      </c>
      <c r="R1959" s="12">
        <f t="shared" si="487"/>
        <v>0</v>
      </c>
      <c r="S1959">
        <f>SUMIF([1]库存总量!$H:$H,E1959&amp;G1959,[1]库存总量!$G:$G)</f>
        <v>0</v>
      </c>
      <c r="T1959" s="12">
        <f t="shared" si="488"/>
        <v>0</v>
      </c>
      <c r="U1959">
        <f>SUMIFS([1]库存总量!$G:$G,[1]库存总量!$H:$H,E1959&amp;G1959,[1]库存总量!$A:$A,"B")</f>
        <v>0</v>
      </c>
      <c r="V1959" s="12">
        <f t="shared" si="489"/>
        <v>0</v>
      </c>
      <c r="W1959">
        <f>SUMIFS([1]库存总量!$G:$G,[1]库存总量!$H:$H,E1959&amp;G1959,[1]库存总量!$A:$A,"K")</f>
        <v>0</v>
      </c>
      <c r="X1959" s="12">
        <f t="shared" si="490"/>
        <v>0</v>
      </c>
      <c r="Y1959">
        <f t="shared" si="491"/>
        <v>0</v>
      </c>
      <c r="Z1959" s="12">
        <f t="shared" si="492"/>
        <v>0</v>
      </c>
      <c r="AA1959">
        <f>(IF(ISERROR((IF(ISERROR(VLOOKUP(E1959&amp;G1959,'[1]采购入库货量(公司仓库)'!$A:$H,7,FALSE)),0,VLOOKUP(E1959&amp;G1959,'[1]采购入库货量(公司仓库)'!$A:$H,7,FALSE)))*L1959-(IF(ISERROR(VLOOKUP(E1959&amp;G1959,'[1]采购入库货量(公司仓库)'!$A:$H,8,FALSE)),0,VLOOKUP(E1959&amp;G1959,'[1]采购入库货量(公司仓库)'!$A:$H,8,FALSE)))),0,(IF(ISERROR(VLOOKUP(E1959&amp;G1959,'[1]采购入库货量(公司仓库)'!$A:$H,7,FALSE)),0,VLOOKUP(E1959&amp;G1959,'[1]采购入库货量(公司仓库)'!$A:$H,7,FALSE)))*L1959-(IF(ISERROR(VLOOKUP(E1959&amp;G1959,'[1]采购入库货量(公司仓库)'!$A:$H,8,FALSE)),0,VLOOKUP(E1959&amp;G1959,'[1]采购入库货量(公司仓库)'!$A:$H,8,FALSE)))))</f>
        <v>0</v>
      </c>
      <c r="AB1959">
        <f>SUMIF([1]销售数据!$B:$B,E1959&amp;G1959,[1]销售数据!$G:$G)</f>
        <v>0</v>
      </c>
      <c r="AC1959" s="12">
        <f t="shared" si="493"/>
        <v>0</v>
      </c>
      <c r="AD1959" t="str">
        <f t="shared" si="494"/>
        <v/>
      </c>
      <c r="AE1959">
        <f>SUMIF([1]销售数据!$B:$B,AD1959,[1]销售数据!$L:$L)</f>
        <v>0</v>
      </c>
      <c r="AF1959">
        <f>SUMIF([1]销售数据!$B:$B,AD1959,[1]销售数据!$K:$K)</f>
        <v>0</v>
      </c>
      <c r="AG1959">
        <f>SUMIF([1]销售数据!$B:$B,AD1959,[1]销售数据!$J:$J)</f>
        <v>0</v>
      </c>
      <c r="AH1959">
        <f>SUMIF([1]销售数据!$B:$B,AD1959,[1]销售数据!$I:$I)</f>
        <v>0</v>
      </c>
      <c r="AI1959">
        <f>SUMIF([1]销售数据!$B:$B,AD1959,[1]销售数据!$H:$H)</f>
        <v>0</v>
      </c>
      <c r="AJ1959" s="20">
        <f t="shared" si="495"/>
        <v>0</v>
      </c>
      <c r="AK1959">
        <f>SUMIF([1]发货店铺数!$B:$B,AD1959,[1]发货店铺数!$G:$G)</f>
        <v>0</v>
      </c>
      <c r="AL1959">
        <f>SUMIF([1]销售店铺数!$B:$B,AD1959,[1]销售店铺数!$G:$G)</f>
        <v>0</v>
      </c>
      <c r="AM1959">
        <f>SUMIF([1]销售店铺数!$B:$B,AD1959,[1]销售店铺数!$G:$G)</f>
        <v>0</v>
      </c>
      <c r="AN1959" s="20">
        <f t="shared" si="496"/>
        <v>0</v>
      </c>
      <c r="AO1959" s="20">
        <f t="shared" si="497"/>
        <v>0</v>
      </c>
      <c r="AP1959" s="20">
        <f t="shared" si="498"/>
        <v>0</v>
      </c>
      <c r="AQ1959" s="12">
        <f t="shared" si="499"/>
        <v>0</v>
      </c>
      <c r="AR1959" s="20">
        <f t="shared" si="500"/>
        <v>0</v>
      </c>
      <c r="AS1959" s="20">
        <f t="shared" si="501"/>
        <v>0</v>
      </c>
    </row>
    <row r="1960" spans="1:45">
      <c r="A1960"/>
      <c r="B1960"/>
      <c r="C1960"/>
      <c r="D1960"/>
      <c r="E1960"/>
      <c r="F1960"/>
      <c r="G1960"/>
      <c r="H1960"/>
      <c r="I1960"/>
      <c r="J1960"/>
      <c r="K1960"/>
      <c r="L1960"/>
      <c r="M1960" s="8" t="str">
        <f>IF(ISERROR( VLOOKUP(AD1960,'[1]采购入库货量(公司仓库)'!$A:$I,9,FALSE)),"", VLOOKUP(AD1960,'[1]采购入库货量(公司仓库)'!$A:$I,9,FALSE))</f>
        <v/>
      </c>
      <c r="N1960" s="8" t="str">
        <f>IF(ISERROR( VLOOKUP(AD1960,[1]批发上市日期!$A:$F,6,FALSE)),"",  VLOOKUP(AD1960,[1]批发上市日期!$A:$F,6,FALSE))</f>
        <v/>
      </c>
      <c r="O1960" s="48">
        <f>IF(ISERROR(VLOOKUP(E1960&amp;G1960,'[1]采购入库货量(公司仓库)'!$A:$I,7,FALSE)),0,VLOOKUP(E1960&amp;G1960,'[1]采购入库货量(公司仓库)'!$A:$I,7,FALSE))</f>
        <v>0</v>
      </c>
      <c r="P1960" s="12">
        <f t="shared" si="486"/>
        <v>0</v>
      </c>
      <c r="Q1960" s="14">
        <f>IF(ISERROR(VLOOKUP(E1960&amp;G1960,'[1]采购入库货量(公司仓库)'!$A:$I,8,FALSE)),0,VLOOKUP(E1960&amp;G1960,'[1]采购入库货量(公司仓库)'!$A:$I,8,FALSE))</f>
        <v>0</v>
      </c>
      <c r="R1960" s="12">
        <f t="shared" si="487"/>
        <v>0</v>
      </c>
      <c r="S1960">
        <f>SUMIF([1]库存总量!$H:$H,E1960&amp;G1960,[1]库存总量!$G:$G)</f>
        <v>0</v>
      </c>
      <c r="T1960" s="12">
        <f t="shared" si="488"/>
        <v>0</v>
      </c>
      <c r="U1960">
        <f>SUMIFS([1]库存总量!$G:$G,[1]库存总量!$H:$H,E1960&amp;G1960,[1]库存总量!$A:$A,"B")</f>
        <v>0</v>
      </c>
      <c r="V1960" s="12">
        <f t="shared" si="489"/>
        <v>0</v>
      </c>
      <c r="W1960">
        <f>SUMIFS([1]库存总量!$G:$G,[1]库存总量!$H:$H,E1960&amp;G1960,[1]库存总量!$A:$A,"K")</f>
        <v>0</v>
      </c>
      <c r="X1960" s="12">
        <f t="shared" si="490"/>
        <v>0</v>
      </c>
      <c r="Y1960">
        <f t="shared" si="491"/>
        <v>0</v>
      </c>
      <c r="Z1960" s="12">
        <f t="shared" si="492"/>
        <v>0</v>
      </c>
      <c r="AA1960">
        <f>(IF(ISERROR((IF(ISERROR(VLOOKUP(E1960&amp;G1960,'[1]采购入库货量(公司仓库)'!$A:$H,7,FALSE)),0,VLOOKUP(E1960&amp;G1960,'[1]采购入库货量(公司仓库)'!$A:$H,7,FALSE)))*L1960-(IF(ISERROR(VLOOKUP(E1960&amp;G1960,'[1]采购入库货量(公司仓库)'!$A:$H,8,FALSE)),0,VLOOKUP(E1960&amp;G1960,'[1]采购入库货量(公司仓库)'!$A:$H,8,FALSE)))),0,(IF(ISERROR(VLOOKUP(E1960&amp;G1960,'[1]采购入库货量(公司仓库)'!$A:$H,7,FALSE)),0,VLOOKUP(E1960&amp;G1960,'[1]采购入库货量(公司仓库)'!$A:$H,7,FALSE)))*L1960-(IF(ISERROR(VLOOKUP(E1960&amp;G1960,'[1]采购入库货量(公司仓库)'!$A:$H,8,FALSE)),0,VLOOKUP(E1960&amp;G1960,'[1]采购入库货量(公司仓库)'!$A:$H,8,FALSE)))))</f>
        <v>0</v>
      </c>
      <c r="AB1960">
        <f>SUMIF([1]销售数据!$B:$B,E1960&amp;G1960,[1]销售数据!$G:$G)</f>
        <v>0</v>
      </c>
      <c r="AC1960" s="12">
        <f t="shared" si="493"/>
        <v>0</v>
      </c>
      <c r="AD1960" t="str">
        <f t="shared" si="494"/>
        <v/>
      </c>
      <c r="AE1960">
        <f>SUMIF([1]销售数据!$B:$B,AD1960,[1]销售数据!$L:$L)</f>
        <v>0</v>
      </c>
      <c r="AF1960">
        <f>SUMIF([1]销售数据!$B:$B,AD1960,[1]销售数据!$K:$K)</f>
        <v>0</v>
      </c>
      <c r="AG1960">
        <f>SUMIF([1]销售数据!$B:$B,AD1960,[1]销售数据!$J:$J)</f>
        <v>0</v>
      </c>
      <c r="AH1960">
        <f>SUMIF([1]销售数据!$B:$B,AD1960,[1]销售数据!$I:$I)</f>
        <v>0</v>
      </c>
      <c r="AI1960">
        <f>SUMIF([1]销售数据!$B:$B,AD1960,[1]销售数据!$H:$H)</f>
        <v>0</v>
      </c>
      <c r="AJ1960" s="20">
        <f t="shared" si="495"/>
        <v>0</v>
      </c>
      <c r="AK1960">
        <f>SUMIF([1]发货店铺数!$B:$B,AD1960,[1]发货店铺数!$G:$G)</f>
        <v>0</v>
      </c>
      <c r="AL1960">
        <f>SUMIF([1]销售店铺数!$B:$B,AD1960,[1]销售店铺数!$G:$G)</f>
        <v>0</v>
      </c>
      <c r="AM1960">
        <f>SUMIF([1]销售店铺数!$B:$B,AD1960,[1]销售店铺数!$G:$G)</f>
        <v>0</v>
      </c>
      <c r="AN1960" s="20">
        <f t="shared" si="496"/>
        <v>0</v>
      </c>
      <c r="AO1960" s="20">
        <f t="shared" si="497"/>
        <v>0</v>
      </c>
      <c r="AP1960" s="20">
        <f t="shared" si="498"/>
        <v>0</v>
      </c>
      <c r="AQ1960" s="12">
        <f t="shared" si="499"/>
        <v>0</v>
      </c>
      <c r="AR1960" s="20">
        <f t="shared" si="500"/>
        <v>0</v>
      </c>
      <c r="AS1960" s="20">
        <f t="shared" si="501"/>
        <v>0</v>
      </c>
    </row>
    <row r="1961" spans="1:45">
      <c r="A1961"/>
      <c r="B1961"/>
      <c r="C1961"/>
      <c r="D1961"/>
      <c r="E1961"/>
      <c r="F1961"/>
      <c r="G1961"/>
      <c r="H1961"/>
      <c r="I1961"/>
      <c r="J1961"/>
      <c r="K1961"/>
      <c r="L1961"/>
      <c r="M1961" s="8" t="str">
        <f>IF(ISERROR( VLOOKUP(AD1961,'[1]采购入库货量(公司仓库)'!$A:$I,9,FALSE)),"", VLOOKUP(AD1961,'[1]采购入库货量(公司仓库)'!$A:$I,9,FALSE))</f>
        <v/>
      </c>
      <c r="N1961" s="8" t="str">
        <f>IF(ISERROR( VLOOKUP(AD1961,[1]批发上市日期!$A:$F,6,FALSE)),"",  VLOOKUP(AD1961,[1]批发上市日期!$A:$F,6,FALSE))</f>
        <v/>
      </c>
      <c r="O1961" s="48">
        <f>IF(ISERROR(VLOOKUP(E1961&amp;G1961,'[1]采购入库货量(公司仓库)'!$A:$I,7,FALSE)),0,VLOOKUP(E1961&amp;G1961,'[1]采购入库货量(公司仓库)'!$A:$I,7,FALSE))</f>
        <v>0</v>
      </c>
      <c r="P1961" s="12">
        <f t="shared" si="486"/>
        <v>0</v>
      </c>
      <c r="Q1961" s="14">
        <f>IF(ISERROR(VLOOKUP(E1961&amp;G1961,'[1]采购入库货量(公司仓库)'!$A:$I,8,FALSE)),0,VLOOKUP(E1961&amp;G1961,'[1]采购入库货量(公司仓库)'!$A:$I,8,FALSE))</f>
        <v>0</v>
      </c>
      <c r="R1961" s="12">
        <f t="shared" si="487"/>
        <v>0</v>
      </c>
      <c r="S1961">
        <f>SUMIF([1]库存总量!$H:$H,E1961&amp;G1961,[1]库存总量!$G:$G)</f>
        <v>0</v>
      </c>
      <c r="T1961" s="12">
        <f t="shared" si="488"/>
        <v>0</v>
      </c>
      <c r="U1961">
        <f>SUMIFS([1]库存总量!$G:$G,[1]库存总量!$H:$H,E1961&amp;G1961,[1]库存总量!$A:$A,"B")</f>
        <v>0</v>
      </c>
      <c r="V1961" s="12">
        <f t="shared" si="489"/>
        <v>0</v>
      </c>
      <c r="W1961">
        <f>SUMIFS([1]库存总量!$G:$G,[1]库存总量!$H:$H,E1961&amp;G1961,[1]库存总量!$A:$A,"K")</f>
        <v>0</v>
      </c>
      <c r="X1961" s="12">
        <f t="shared" si="490"/>
        <v>0</v>
      </c>
      <c r="Y1961">
        <f t="shared" si="491"/>
        <v>0</v>
      </c>
      <c r="Z1961" s="12">
        <f t="shared" si="492"/>
        <v>0</v>
      </c>
      <c r="AA1961">
        <f>(IF(ISERROR((IF(ISERROR(VLOOKUP(E1961&amp;G1961,'[1]采购入库货量(公司仓库)'!$A:$H,7,FALSE)),0,VLOOKUP(E1961&amp;G1961,'[1]采购入库货量(公司仓库)'!$A:$H,7,FALSE)))*L1961-(IF(ISERROR(VLOOKUP(E1961&amp;G1961,'[1]采购入库货量(公司仓库)'!$A:$H,8,FALSE)),0,VLOOKUP(E1961&amp;G1961,'[1]采购入库货量(公司仓库)'!$A:$H,8,FALSE)))),0,(IF(ISERROR(VLOOKUP(E1961&amp;G1961,'[1]采购入库货量(公司仓库)'!$A:$H,7,FALSE)),0,VLOOKUP(E1961&amp;G1961,'[1]采购入库货量(公司仓库)'!$A:$H,7,FALSE)))*L1961-(IF(ISERROR(VLOOKUP(E1961&amp;G1961,'[1]采购入库货量(公司仓库)'!$A:$H,8,FALSE)),0,VLOOKUP(E1961&amp;G1961,'[1]采购入库货量(公司仓库)'!$A:$H,8,FALSE)))))</f>
        <v>0</v>
      </c>
      <c r="AB1961">
        <f>SUMIF([1]销售数据!$B:$B,E1961&amp;G1961,[1]销售数据!$G:$G)</f>
        <v>0</v>
      </c>
      <c r="AC1961" s="12">
        <f t="shared" si="493"/>
        <v>0</v>
      </c>
      <c r="AD1961" t="str">
        <f t="shared" si="494"/>
        <v/>
      </c>
      <c r="AE1961">
        <f>SUMIF([1]销售数据!$B:$B,AD1961,[1]销售数据!$L:$L)</f>
        <v>0</v>
      </c>
      <c r="AF1961">
        <f>SUMIF([1]销售数据!$B:$B,AD1961,[1]销售数据!$K:$K)</f>
        <v>0</v>
      </c>
      <c r="AG1961">
        <f>SUMIF([1]销售数据!$B:$B,AD1961,[1]销售数据!$J:$J)</f>
        <v>0</v>
      </c>
      <c r="AH1961">
        <f>SUMIF([1]销售数据!$B:$B,AD1961,[1]销售数据!$I:$I)</f>
        <v>0</v>
      </c>
      <c r="AI1961">
        <f>SUMIF([1]销售数据!$B:$B,AD1961,[1]销售数据!$H:$H)</f>
        <v>0</v>
      </c>
      <c r="AJ1961" s="20">
        <f t="shared" si="495"/>
        <v>0</v>
      </c>
      <c r="AK1961">
        <f>SUMIF([1]发货店铺数!$B:$B,AD1961,[1]发货店铺数!$G:$G)</f>
        <v>0</v>
      </c>
      <c r="AL1961">
        <f>SUMIF([1]销售店铺数!$B:$B,AD1961,[1]销售店铺数!$G:$G)</f>
        <v>0</v>
      </c>
      <c r="AM1961">
        <f>SUMIF([1]销售店铺数!$B:$B,AD1961,[1]销售店铺数!$G:$G)</f>
        <v>0</v>
      </c>
      <c r="AN1961" s="20">
        <f t="shared" si="496"/>
        <v>0</v>
      </c>
      <c r="AO1961" s="20">
        <f t="shared" si="497"/>
        <v>0</v>
      </c>
      <c r="AP1961" s="20">
        <f t="shared" si="498"/>
        <v>0</v>
      </c>
      <c r="AQ1961" s="12">
        <f t="shared" si="499"/>
        <v>0</v>
      </c>
      <c r="AR1961" s="20">
        <f t="shared" si="500"/>
        <v>0</v>
      </c>
      <c r="AS1961" s="20">
        <f t="shared" si="501"/>
        <v>0</v>
      </c>
    </row>
    <row r="1962" spans="1:45">
      <c r="A1962"/>
      <c r="B1962"/>
      <c r="C1962"/>
      <c r="D1962"/>
      <c r="E1962"/>
      <c r="F1962"/>
      <c r="G1962"/>
      <c r="H1962"/>
      <c r="I1962"/>
      <c r="J1962"/>
      <c r="K1962"/>
      <c r="L1962"/>
      <c r="M1962" s="8" t="str">
        <f>IF(ISERROR( VLOOKUP(AD1962,'[1]采购入库货量(公司仓库)'!$A:$I,9,FALSE)),"", VLOOKUP(AD1962,'[1]采购入库货量(公司仓库)'!$A:$I,9,FALSE))</f>
        <v/>
      </c>
      <c r="N1962" s="8" t="str">
        <f>IF(ISERROR( VLOOKUP(AD1962,[1]批发上市日期!$A:$F,6,FALSE)),"",  VLOOKUP(AD1962,[1]批发上市日期!$A:$F,6,FALSE))</f>
        <v/>
      </c>
      <c r="O1962" s="48">
        <f>IF(ISERROR(VLOOKUP(E1962&amp;G1962,'[1]采购入库货量(公司仓库)'!$A:$I,7,FALSE)),0,VLOOKUP(E1962&amp;G1962,'[1]采购入库货量(公司仓库)'!$A:$I,7,FALSE))</f>
        <v>0</v>
      </c>
      <c r="P1962" s="12">
        <f t="shared" si="486"/>
        <v>0</v>
      </c>
      <c r="Q1962" s="14">
        <f>IF(ISERROR(VLOOKUP(E1962&amp;G1962,'[1]采购入库货量(公司仓库)'!$A:$I,8,FALSE)),0,VLOOKUP(E1962&amp;G1962,'[1]采购入库货量(公司仓库)'!$A:$I,8,FALSE))</f>
        <v>0</v>
      </c>
      <c r="R1962" s="12">
        <f t="shared" si="487"/>
        <v>0</v>
      </c>
      <c r="S1962">
        <f>SUMIF([1]库存总量!$H:$H,E1962&amp;G1962,[1]库存总量!$G:$G)</f>
        <v>0</v>
      </c>
      <c r="T1962" s="12">
        <f t="shared" si="488"/>
        <v>0</v>
      </c>
      <c r="U1962">
        <f>SUMIFS([1]库存总量!$G:$G,[1]库存总量!$H:$H,E1962&amp;G1962,[1]库存总量!$A:$A,"B")</f>
        <v>0</v>
      </c>
      <c r="V1962" s="12">
        <f t="shared" si="489"/>
        <v>0</v>
      </c>
      <c r="W1962">
        <f>SUMIFS([1]库存总量!$G:$G,[1]库存总量!$H:$H,E1962&amp;G1962,[1]库存总量!$A:$A,"K")</f>
        <v>0</v>
      </c>
      <c r="X1962" s="12">
        <f t="shared" si="490"/>
        <v>0</v>
      </c>
      <c r="Y1962">
        <f t="shared" si="491"/>
        <v>0</v>
      </c>
      <c r="Z1962" s="12">
        <f t="shared" si="492"/>
        <v>0</v>
      </c>
      <c r="AA1962">
        <f>(IF(ISERROR((IF(ISERROR(VLOOKUP(E1962&amp;G1962,'[1]采购入库货量(公司仓库)'!$A:$H,7,FALSE)),0,VLOOKUP(E1962&amp;G1962,'[1]采购入库货量(公司仓库)'!$A:$H,7,FALSE)))*L1962-(IF(ISERROR(VLOOKUP(E1962&amp;G1962,'[1]采购入库货量(公司仓库)'!$A:$H,8,FALSE)),0,VLOOKUP(E1962&amp;G1962,'[1]采购入库货量(公司仓库)'!$A:$H,8,FALSE)))),0,(IF(ISERROR(VLOOKUP(E1962&amp;G1962,'[1]采购入库货量(公司仓库)'!$A:$H,7,FALSE)),0,VLOOKUP(E1962&amp;G1962,'[1]采购入库货量(公司仓库)'!$A:$H,7,FALSE)))*L1962-(IF(ISERROR(VLOOKUP(E1962&amp;G1962,'[1]采购入库货量(公司仓库)'!$A:$H,8,FALSE)),0,VLOOKUP(E1962&amp;G1962,'[1]采购入库货量(公司仓库)'!$A:$H,8,FALSE)))))</f>
        <v>0</v>
      </c>
      <c r="AB1962">
        <f>SUMIF([1]销售数据!$B:$B,E1962&amp;G1962,[1]销售数据!$G:$G)</f>
        <v>0</v>
      </c>
      <c r="AC1962" s="12">
        <f t="shared" si="493"/>
        <v>0</v>
      </c>
      <c r="AD1962" t="str">
        <f t="shared" si="494"/>
        <v/>
      </c>
      <c r="AE1962">
        <f>SUMIF([1]销售数据!$B:$B,AD1962,[1]销售数据!$L:$L)</f>
        <v>0</v>
      </c>
      <c r="AF1962">
        <f>SUMIF([1]销售数据!$B:$B,AD1962,[1]销售数据!$K:$K)</f>
        <v>0</v>
      </c>
      <c r="AG1962">
        <f>SUMIF([1]销售数据!$B:$B,AD1962,[1]销售数据!$J:$J)</f>
        <v>0</v>
      </c>
      <c r="AH1962">
        <f>SUMIF([1]销售数据!$B:$B,AD1962,[1]销售数据!$I:$I)</f>
        <v>0</v>
      </c>
      <c r="AI1962">
        <f>SUMIF([1]销售数据!$B:$B,AD1962,[1]销售数据!$H:$H)</f>
        <v>0</v>
      </c>
      <c r="AJ1962" s="20">
        <f t="shared" si="495"/>
        <v>0</v>
      </c>
      <c r="AK1962">
        <f>SUMIF([1]发货店铺数!$B:$B,AD1962,[1]发货店铺数!$G:$G)</f>
        <v>0</v>
      </c>
      <c r="AL1962">
        <f>SUMIF([1]销售店铺数!$B:$B,AD1962,[1]销售店铺数!$G:$G)</f>
        <v>0</v>
      </c>
      <c r="AM1962">
        <f>SUMIF([1]销售店铺数!$B:$B,AD1962,[1]销售店铺数!$G:$G)</f>
        <v>0</v>
      </c>
      <c r="AN1962" s="20">
        <f t="shared" si="496"/>
        <v>0</v>
      </c>
      <c r="AO1962" s="20">
        <f t="shared" si="497"/>
        <v>0</v>
      </c>
      <c r="AP1962" s="20">
        <f t="shared" si="498"/>
        <v>0</v>
      </c>
      <c r="AQ1962" s="12">
        <f t="shared" si="499"/>
        <v>0</v>
      </c>
      <c r="AR1962" s="20">
        <f t="shared" si="500"/>
        <v>0</v>
      </c>
      <c r="AS1962" s="20">
        <f t="shared" si="501"/>
        <v>0</v>
      </c>
    </row>
    <row r="1963" spans="1:45">
      <c r="A1963"/>
      <c r="B1963"/>
      <c r="C1963"/>
      <c r="D1963"/>
      <c r="E1963"/>
      <c r="F1963"/>
      <c r="G1963"/>
      <c r="H1963"/>
      <c r="I1963"/>
      <c r="J1963"/>
      <c r="K1963"/>
      <c r="L1963"/>
      <c r="M1963" s="8" t="str">
        <f>IF(ISERROR( VLOOKUP(AD1963,'[1]采购入库货量(公司仓库)'!$A:$I,9,FALSE)),"", VLOOKUP(AD1963,'[1]采购入库货量(公司仓库)'!$A:$I,9,FALSE))</f>
        <v/>
      </c>
      <c r="N1963" s="8" t="str">
        <f>IF(ISERROR( VLOOKUP(AD1963,[1]批发上市日期!$A:$F,6,FALSE)),"",  VLOOKUP(AD1963,[1]批发上市日期!$A:$F,6,FALSE))</f>
        <v/>
      </c>
      <c r="O1963" s="48">
        <f>IF(ISERROR(VLOOKUP(E1963&amp;G1963,'[1]采购入库货量(公司仓库)'!$A:$I,7,FALSE)),0,VLOOKUP(E1963&amp;G1963,'[1]采购入库货量(公司仓库)'!$A:$I,7,FALSE))</f>
        <v>0</v>
      </c>
      <c r="P1963" s="12">
        <f t="shared" si="486"/>
        <v>0</v>
      </c>
      <c r="Q1963" s="14">
        <f>IF(ISERROR(VLOOKUP(E1963&amp;G1963,'[1]采购入库货量(公司仓库)'!$A:$I,8,FALSE)),0,VLOOKUP(E1963&amp;G1963,'[1]采购入库货量(公司仓库)'!$A:$I,8,FALSE))</f>
        <v>0</v>
      </c>
      <c r="R1963" s="12">
        <f t="shared" si="487"/>
        <v>0</v>
      </c>
      <c r="S1963">
        <f>SUMIF([1]库存总量!$H:$H,E1963&amp;G1963,[1]库存总量!$G:$G)</f>
        <v>0</v>
      </c>
      <c r="T1963" s="12">
        <f t="shared" si="488"/>
        <v>0</v>
      </c>
      <c r="U1963">
        <f>SUMIFS([1]库存总量!$G:$G,[1]库存总量!$H:$H,E1963&amp;G1963,[1]库存总量!$A:$A,"B")</f>
        <v>0</v>
      </c>
      <c r="V1963" s="12">
        <f t="shared" si="489"/>
        <v>0</v>
      </c>
      <c r="W1963">
        <f>SUMIFS([1]库存总量!$G:$G,[1]库存总量!$H:$H,E1963&amp;G1963,[1]库存总量!$A:$A,"K")</f>
        <v>0</v>
      </c>
      <c r="X1963" s="12">
        <f t="shared" si="490"/>
        <v>0</v>
      </c>
      <c r="Y1963">
        <f t="shared" si="491"/>
        <v>0</v>
      </c>
      <c r="Z1963" s="12">
        <f t="shared" si="492"/>
        <v>0</v>
      </c>
      <c r="AA1963">
        <f>(IF(ISERROR((IF(ISERROR(VLOOKUP(E1963&amp;G1963,'[1]采购入库货量(公司仓库)'!$A:$H,7,FALSE)),0,VLOOKUP(E1963&amp;G1963,'[1]采购入库货量(公司仓库)'!$A:$H,7,FALSE)))*L1963-(IF(ISERROR(VLOOKUP(E1963&amp;G1963,'[1]采购入库货量(公司仓库)'!$A:$H,8,FALSE)),0,VLOOKUP(E1963&amp;G1963,'[1]采购入库货量(公司仓库)'!$A:$H,8,FALSE)))),0,(IF(ISERROR(VLOOKUP(E1963&amp;G1963,'[1]采购入库货量(公司仓库)'!$A:$H,7,FALSE)),0,VLOOKUP(E1963&amp;G1963,'[1]采购入库货量(公司仓库)'!$A:$H,7,FALSE)))*L1963-(IF(ISERROR(VLOOKUP(E1963&amp;G1963,'[1]采购入库货量(公司仓库)'!$A:$H,8,FALSE)),0,VLOOKUP(E1963&amp;G1963,'[1]采购入库货量(公司仓库)'!$A:$H,8,FALSE)))))</f>
        <v>0</v>
      </c>
      <c r="AB1963">
        <f>SUMIF([1]销售数据!$B:$B,E1963&amp;G1963,[1]销售数据!$G:$G)</f>
        <v>0</v>
      </c>
      <c r="AC1963" s="12">
        <f t="shared" si="493"/>
        <v>0</v>
      </c>
      <c r="AD1963" t="str">
        <f t="shared" si="494"/>
        <v/>
      </c>
      <c r="AE1963">
        <f>SUMIF([1]销售数据!$B:$B,AD1963,[1]销售数据!$L:$L)</f>
        <v>0</v>
      </c>
      <c r="AF1963">
        <f>SUMIF([1]销售数据!$B:$B,AD1963,[1]销售数据!$K:$K)</f>
        <v>0</v>
      </c>
      <c r="AG1963">
        <f>SUMIF([1]销售数据!$B:$B,AD1963,[1]销售数据!$J:$J)</f>
        <v>0</v>
      </c>
      <c r="AH1963">
        <f>SUMIF([1]销售数据!$B:$B,AD1963,[1]销售数据!$I:$I)</f>
        <v>0</v>
      </c>
      <c r="AI1963">
        <f>SUMIF([1]销售数据!$B:$B,AD1963,[1]销售数据!$H:$H)</f>
        <v>0</v>
      </c>
      <c r="AJ1963" s="20">
        <f t="shared" si="495"/>
        <v>0</v>
      </c>
      <c r="AK1963">
        <f>SUMIF([1]发货店铺数!$B:$B,AD1963,[1]发货店铺数!$G:$G)</f>
        <v>0</v>
      </c>
      <c r="AL1963">
        <f>SUMIF([1]销售店铺数!$B:$B,AD1963,[1]销售店铺数!$G:$G)</f>
        <v>0</v>
      </c>
      <c r="AM1963">
        <f>SUMIF([1]销售店铺数!$B:$B,AD1963,[1]销售店铺数!$G:$G)</f>
        <v>0</v>
      </c>
      <c r="AN1963" s="20">
        <f t="shared" si="496"/>
        <v>0</v>
      </c>
      <c r="AO1963" s="20">
        <f t="shared" si="497"/>
        <v>0</v>
      </c>
      <c r="AP1963" s="20">
        <f t="shared" si="498"/>
        <v>0</v>
      </c>
      <c r="AQ1963" s="12">
        <f t="shared" si="499"/>
        <v>0</v>
      </c>
      <c r="AR1963" s="20">
        <f t="shared" si="500"/>
        <v>0</v>
      </c>
      <c r="AS1963" s="20">
        <f t="shared" si="501"/>
        <v>0</v>
      </c>
    </row>
    <row r="1964" spans="1:45">
      <c r="A1964"/>
      <c r="B1964"/>
      <c r="C1964"/>
      <c r="D1964"/>
      <c r="E1964"/>
      <c r="F1964"/>
      <c r="G1964"/>
      <c r="H1964"/>
      <c r="I1964"/>
      <c r="J1964"/>
      <c r="K1964"/>
      <c r="L1964"/>
      <c r="M1964" s="8" t="str">
        <f>IF(ISERROR( VLOOKUP(AD1964,'[1]采购入库货量(公司仓库)'!$A:$I,9,FALSE)),"", VLOOKUP(AD1964,'[1]采购入库货量(公司仓库)'!$A:$I,9,FALSE))</f>
        <v/>
      </c>
      <c r="N1964" s="8" t="str">
        <f>IF(ISERROR( VLOOKUP(AD1964,[1]批发上市日期!$A:$F,6,FALSE)),"",  VLOOKUP(AD1964,[1]批发上市日期!$A:$F,6,FALSE))</f>
        <v/>
      </c>
      <c r="O1964" s="48">
        <f>IF(ISERROR(VLOOKUP(E1964&amp;G1964,'[1]采购入库货量(公司仓库)'!$A:$I,7,FALSE)),0,VLOOKUP(E1964&amp;G1964,'[1]采购入库货量(公司仓库)'!$A:$I,7,FALSE))</f>
        <v>0</v>
      </c>
      <c r="P1964" s="12">
        <f t="shared" si="486"/>
        <v>0</v>
      </c>
      <c r="Q1964" s="14">
        <f>IF(ISERROR(VLOOKUP(E1964&amp;G1964,'[1]采购入库货量(公司仓库)'!$A:$I,8,FALSE)),0,VLOOKUP(E1964&amp;G1964,'[1]采购入库货量(公司仓库)'!$A:$I,8,FALSE))</f>
        <v>0</v>
      </c>
      <c r="R1964" s="12">
        <f t="shared" si="487"/>
        <v>0</v>
      </c>
      <c r="S1964">
        <f>SUMIF([1]库存总量!$H:$H,E1964&amp;G1964,[1]库存总量!$G:$G)</f>
        <v>0</v>
      </c>
      <c r="T1964" s="12">
        <f t="shared" si="488"/>
        <v>0</v>
      </c>
      <c r="U1964">
        <f>SUMIFS([1]库存总量!$G:$G,[1]库存总量!$H:$H,E1964&amp;G1964,[1]库存总量!$A:$A,"B")</f>
        <v>0</v>
      </c>
      <c r="V1964" s="12">
        <f t="shared" si="489"/>
        <v>0</v>
      </c>
      <c r="W1964">
        <f>SUMIFS([1]库存总量!$G:$G,[1]库存总量!$H:$H,E1964&amp;G1964,[1]库存总量!$A:$A,"K")</f>
        <v>0</v>
      </c>
      <c r="X1964" s="12">
        <f t="shared" si="490"/>
        <v>0</v>
      </c>
      <c r="Y1964">
        <f t="shared" si="491"/>
        <v>0</v>
      </c>
      <c r="Z1964" s="12">
        <f t="shared" si="492"/>
        <v>0</v>
      </c>
      <c r="AA1964">
        <f>(IF(ISERROR((IF(ISERROR(VLOOKUP(E1964&amp;G1964,'[1]采购入库货量(公司仓库)'!$A:$H,7,FALSE)),0,VLOOKUP(E1964&amp;G1964,'[1]采购入库货量(公司仓库)'!$A:$H,7,FALSE)))*L1964-(IF(ISERROR(VLOOKUP(E1964&amp;G1964,'[1]采购入库货量(公司仓库)'!$A:$H,8,FALSE)),0,VLOOKUP(E1964&amp;G1964,'[1]采购入库货量(公司仓库)'!$A:$H,8,FALSE)))),0,(IF(ISERROR(VLOOKUP(E1964&amp;G1964,'[1]采购入库货量(公司仓库)'!$A:$H,7,FALSE)),0,VLOOKUP(E1964&amp;G1964,'[1]采购入库货量(公司仓库)'!$A:$H,7,FALSE)))*L1964-(IF(ISERROR(VLOOKUP(E1964&amp;G1964,'[1]采购入库货量(公司仓库)'!$A:$H,8,FALSE)),0,VLOOKUP(E1964&amp;G1964,'[1]采购入库货量(公司仓库)'!$A:$H,8,FALSE)))))</f>
        <v>0</v>
      </c>
      <c r="AB1964">
        <f>SUMIF([1]销售数据!$B:$B,E1964&amp;G1964,[1]销售数据!$G:$G)</f>
        <v>0</v>
      </c>
      <c r="AC1964" s="12">
        <f t="shared" si="493"/>
        <v>0</v>
      </c>
      <c r="AD1964" t="str">
        <f t="shared" si="494"/>
        <v/>
      </c>
      <c r="AE1964">
        <f>SUMIF([1]销售数据!$B:$B,AD1964,[1]销售数据!$L:$L)</f>
        <v>0</v>
      </c>
      <c r="AF1964">
        <f>SUMIF([1]销售数据!$B:$B,AD1964,[1]销售数据!$K:$K)</f>
        <v>0</v>
      </c>
      <c r="AG1964">
        <f>SUMIF([1]销售数据!$B:$B,AD1964,[1]销售数据!$J:$J)</f>
        <v>0</v>
      </c>
      <c r="AH1964">
        <f>SUMIF([1]销售数据!$B:$B,AD1964,[1]销售数据!$I:$I)</f>
        <v>0</v>
      </c>
      <c r="AI1964">
        <f>SUMIF([1]销售数据!$B:$B,AD1964,[1]销售数据!$H:$H)</f>
        <v>0</v>
      </c>
      <c r="AJ1964" s="20">
        <f t="shared" si="495"/>
        <v>0</v>
      </c>
      <c r="AK1964">
        <f>SUMIF([1]发货店铺数!$B:$B,AD1964,[1]发货店铺数!$G:$G)</f>
        <v>0</v>
      </c>
      <c r="AL1964">
        <f>SUMIF([1]销售店铺数!$B:$B,AD1964,[1]销售店铺数!$G:$G)</f>
        <v>0</v>
      </c>
      <c r="AM1964">
        <f>SUMIF([1]销售店铺数!$B:$B,AD1964,[1]销售店铺数!$G:$G)</f>
        <v>0</v>
      </c>
      <c r="AN1964" s="20">
        <f t="shared" si="496"/>
        <v>0</v>
      </c>
      <c r="AO1964" s="20">
        <f t="shared" si="497"/>
        <v>0</v>
      </c>
      <c r="AP1964" s="20">
        <f t="shared" si="498"/>
        <v>0</v>
      </c>
      <c r="AQ1964" s="12">
        <f t="shared" si="499"/>
        <v>0</v>
      </c>
      <c r="AR1964" s="20">
        <f t="shared" si="500"/>
        <v>0</v>
      </c>
      <c r="AS1964" s="20">
        <f t="shared" si="501"/>
        <v>0</v>
      </c>
    </row>
    <row r="1965" spans="1:45">
      <c r="A1965"/>
      <c r="B1965"/>
      <c r="C1965"/>
      <c r="D1965"/>
      <c r="E1965"/>
      <c r="F1965"/>
      <c r="G1965"/>
      <c r="H1965"/>
      <c r="I1965"/>
      <c r="J1965"/>
      <c r="K1965"/>
      <c r="L1965"/>
      <c r="M1965" s="8" t="str">
        <f>IF(ISERROR( VLOOKUP(AD1965,'[1]采购入库货量(公司仓库)'!$A:$I,9,FALSE)),"", VLOOKUP(AD1965,'[1]采购入库货量(公司仓库)'!$A:$I,9,FALSE))</f>
        <v/>
      </c>
      <c r="N1965" s="8" t="str">
        <f>IF(ISERROR( VLOOKUP(AD1965,[1]批发上市日期!$A:$F,6,FALSE)),"",  VLOOKUP(AD1965,[1]批发上市日期!$A:$F,6,FALSE))</f>
        <v/>
      </c>
      <c r="O1965" s="48">
        <f>IF(ISERROR(VLOOKUP(E1965&amp;G1965,'[1]采购入库货量(公司仓库)'!$A:$I,7,FALSE)),0,VLOOKUP(E1965&amp;G1965,'[1]采购入库货量(公司仓库)'!$A:$I,7,FALSE))</f>
        <v>0</v>
      </c>
      <c r="P1965" s="12">
        <f t="shared" si="486"/>
        <v>0</v>
      </c>
      <c r="Q1965" s="14">
        <f>IF(ISERROR(VLOOKUP(E1965&amp;G1965,'[1]采购入库货量(公司仓库)'!$A:$I,8,FALSE)),0,VLOOKUP(E1965&amp;G1965,'[1]采购入库货量(公司仓库)'!$A:$I,8,FALSE))</f>
        <v>0</v>
      </c>
      <c r="R1965" s="12">
        <f t="shared" si="487"/>
        <v>0</v>
      </c>
      <c r="S1965">
        <f>SUMIF([1]库存总量!$H:$H,E1965&amp;G1965,[1]库存总量!$G:$G)</f>
        <v>0</v>
      </c>
      <c r="T1965" s="12">
        <f t="shared" si="488"/>
        <v>0</v>
      </c>
      <c r="U1965">
        <f>SUMIFS([1]库存总量!$G:$G,[1]库存总量!$H:$H,E1965&amp;G1965,[1]库存总量!$A:$A,"B")</f>
        <v>0</v>
      </c>
      <c r="V1965" s="12">
        <f t="shared" si="489"/>
        <v>0</v>
      </c>
      <c r="W1965">
        <f>SUMIFS([1]库存总量!$G:$G,[1]库存总量!$H:$H,E1965&amp;G1965,[1]库存总量!$A:$A,"K")</f>
        <v>0</v>
      </c>
      <c r="X1965" s="12">
        <f t="shared" si="490"/>
        <v>0</v>
      </c>
      <c r="Y1965">
        <f t="shared" si="491"/>
        <v>0</v>
      </c>
      <c r="Z1965" s="12">
        <f t="shared" si="492"/>
        <v>0</v>
      </c>
      <c r="AA1965">
        <f>(IF(ISERROR((IF(ISERROR(VLOOKUP(E1965&amp;G1965,'[1]采购入库货量(公司仓库)'!$A:$H,7,FALSE)),0,VLOOKUP(E1965&amp;G1965,'[1]采购入库货量(公司仓库)'!$A:$H,7,FALSE)))*L1965-(IF(ISERROR(VLOOKUP(E1965&amp;G1965,'[1]采购入库货量(公司仓库)'!$A:$H,8,FALSE)),0,VLOOKUP(E1965&amp;G1965,'[1]采购入库货量(公司仓库)'!$A:$H,8,FALSE)))),0,(IF(ISERROR(VLOOKUP(E1965&amp;G1965,'[1]采购入库货量(公司仓库)'!$A:$H,7,FALSE)),0,VLOOKUP(E1965&amp;G1965,'[1]采购入库货量(公司仓库)'!$A:$H,7,FALSE)))*L1965-(IF(ISERROR(VLOOKUP(E1965&amp;G1965,'[1]采购入库货量(公司仓库)'!$A:$H,8,FALSE)),0,VLOOKUP(E1965&amp;G1965,'[1]采购入库货量(公司仓库)'!$A:$H,8,FALSE)))))</f>
        <v>0</v>
      </c>
      <c r="AB1965">
        <f>SUMIF([1]销售数据!$B:$B,E1965&amp;G1965,[1]销售数据!$G:$G)</f>
        <v>0</v>
      </c>
      <c r="AC1965" s="12">
        <f t="shared" si="493"/>
        <v>0</v>
      </c>
      <c r="AD1965" t="str">
        <f t="shared" si="494"/>
        <v/>
      </c>
      <c r="AE1965">
        <f>SUMIF([1]销售数据!$B:$B,AD1965,[1]销售数据!$L:$L)</f>
        <v>0</v>
      </c>
      <c r="AF1965">
        <f>SUMIF([1]销售数据!$B:$B,AD1965,[1]销售数据!$K:$K)</f>
        <v>0</v>
      </c>
      <c r="AG1965">
        <f>SUMIF([1]销售数据!$B:$B,AD1965,[1]销售数据!$J:$J)</f>
        <v>0</v>
      </c>
      <c r="AH1965">
        <f>SUMIF([1]销售数据!$B:$B,AD1965,[1]销售数据!$I:$I)</f>
        <v>0</v>
      </c>
      <c r="AI1965">
        <f>SUMIF([1]销售数据!$B:$B,AD1965,[1]销售数据!$H:$H)</f>
        <v>0</v>
      </c>
      <c r="AJ1965" s="20">
        <f t="shared" si="495"/>
        <v>0</v>
      </c>
      <c r="AK1965">
        <f>SUMIF([1]发货店铺数!$B:$B,AD1965,[1]发货店铺数!$G:$G)</f>
        <v>0</v>
      </c>
      <c r="AL1965">
        <f>SUMIF([1]销售店铺数!$B:$B,AD1965,[1]销售店铺数!$G:$G)</f>
        <v>0</v>
      </c>
      <c r="AM1965">
        <f>SUMIF([1]销售店铺数!$B:$B,AD1965,[1]销售店铺数!$G:$G)</f>
        <v>0</v>
      </c>
      <c r="AN1965" s="20">
        <f t="shared" si="496"/>
        <v>0</v>
      </c>
      <c r="AO1965" s="20">
        <f t="shared" si="497"/>
        <v>0</v>
      </c>
      <c r="AP1965" s="20">
        <f t="shared" si="498"/>
        <v>0</v>
      </c>
      <c r="AQ1965" s="12">
        <f t="shared" si="499"/>
        <v>0</v>
      </c>
      <c r="AR1965" s="20">
        <f t="shared" si="500"/>
        <v>0</v>
      </c>
      <c r="AS1965" s="20">
        <f t="shared" si="501"/>
        <v>0</v>
      </c>
    </row>
    <row r="1966" spans="1:45">
      <c r="A1966"/>
      <c r="B1966"/>
      <c r="C1966"/>
      <c r="D1966"/>
      <c r="E1966"/>
      <c r="F1966"/>
      <c r="G1966"/>
      <c r="H1966"/>
      <c r="I1966"/>
      <c r="J1966"/>
      <c r="K1966"/>
      <c r="L1966"/>
      <c r="M1966" s="8" t="str">
        <f>IF(ISERROR( VLOOKUP(AD1966,'[1]采购入库货量(公司仓库)'!$A:$I,9,FALSE)),"", VLOOKUP(AD1966,'[1]采购入库货量(公司仓库)'!$A:$I,9,FALSE))</f>
        <v/>
      </c>
      <c r="N1966" s="8" t="str">
        <f>IF(ISERROR( VLOOKUP(AD1966,[1]批发上市日期!$A:$F,6,FALSE)),"",  VLOOKUP(AD1966,[1]批发上市日期!$A:$F,6,FALSE))</f>
        <v/>
      </c>
      <c r="O1966" s="48">
        <f>IF(ISERROR(VLOOKUP(E1966&amp;G1966,'[1]采购入库货量(公司仓库)'!$A:$I,7,FALSE)),0,VLOOKUP(E1966&amp;G1966,'[1]采购入库货量(公司仓库)'!$A:$I,7,FALSE))</f>
        <v>0</v>
      </c>
      <c r="P1966" s="12">
        <f t="shared" si="486"/>
        <v>0</v>
      </c>
      <c r="Q1966" s="14">
        <f>IF(ISERROR(VLOOKUP(E1966&amp;G1966,'[1]采购入库货量(公司仓库)'!$A:$I,8,FALSE)),0,VLOOKUP(E1966&amp;G1966,'[1]采购入库货量(公司仓库)'!$A:$I,8,FALSE))</f>
        <v>0</v>
      </c>
      <c r="R1966" s="12">
        <f t="shared" si="487"/>
        <v>0</v>
      </c>
      <c r="S1966">
        <f>SUMIF([1]库存总量!$H:$H,E1966&amp;G1966,[1]库存总量!$G:$G)</f>
        <v>0</v>
      </c>
      <c r="T1966" s="12">
        <f t="shared" si="488"/>
        <v>0</v>
      </c>
      <c r="U1966">
        <f>SUMIFS([1]库存总量!$G:$G,[1]库存总量!$H:$H,E1966&amp;G1966,[1]库存总量!$A:$A,"B")</f>
        <v>0</v>
      </c>
      <c r="V1966" s="12">
        <f t="shared" si="489"/>
        <v>0</v>
      </c>
      <c r="W1966">
        <f>SUMIFS([1]库存总量!$G:$G,[1]库存总量!$H:$H,E1966&amp;G1966,[1]库存总量!$A:$A,"K")</f>
        <v>0</v>
      </c>
      <c r="X1966" s="12">
        <f t="shared" si="490"/>
        <v>0</v>
      </c>
      <c r="Y1966">
        <f t="shared" si="491"/>
        <v>0</v>
      </c>
      <c r="Z1966" s="12">
        <f t="shared" si="492"/>
        <v>0</v>
      </c>
      <c r="AA1966">
        <f>(IF(ISERROR((IF(ISERROR(VLOOKUP(E1966&amp;G1966,'[1]采购入库货量(公司仓库)'!$A:$H,7,FALSE)),0,VLOOKUP(E1966&amp;G1966,'[1]采购入库货量(公司仓库)'!$A:$H,7,FALSE)))*L1966-(IF(ISERROR(VLOOKUP(E1966&amp;G1966,'[1]采购入库货量(公司仓库)'!$A:$H,8,FALSE)),0,VLOOKUP(E1966&amp;G1966,'[1]采购入库货量(公司仓库)'!$A:$H,8,FALSE)))),0,(IF(ISERROR(VLOOKUP(E1966&amp;G1966,'[1]采购入库货量(公司仓库)'!$A:$H,7,FALSE)),0,VLOOKUP(E1966&amp;G1966,'[1]采购入库货量(公司仓库)'!$A:$H,7,FALSE)))*L1966-(IF(ISERROR(VLOOKUP(E1966&amp;G1966,'[1]采购入库货量(公司仓库)'!$A:$H,8,FALSE)),0,VLOOKUP(E1966&amp;G1966,'[1]采购入库货量(公司仓库)'!$A:$H,8,FALSE)))))</f>
        <v>0</v>
      </c>
      <c r="AB1966">
        <f>SUMIF([1]销售数据!$B:$B,E1966&amp;G1966,[1]销售数据!$G:$G)</f>
        <v>0</v>
      </c>
      <c r="AC1966" s="12">
        <f t="shared" si="493"/>
        <v>0</v>
      </c>
      <c r="AD1966" t="str">
        <f t="shared" si="494"/>
        <v/>
      </c>
      <c r="AE1966">
        <f>SUMIF([1]销售数据!$B:$B,AD1966,[1]销售数据!$L:$L)</f>
        <v>0</v>
      </c>
      <c r="AF1966">
        <f>SUMIF([1]销售数据!$B:$B,AD1966,[1]销售数据!$K:$K)</f>
        <v>0</v>
      </c>
      <c r="AG1966">
        <f>SUMIF([1]销售数据!$B:$B,AD1966,[1]销售数据!$J:$J)</f>
        <v>0</v>
      </c>
      <c r="AH1966">
        <f>SUMIF([1]销售数据!$B:$B,AD1966,[1]销售数据!$I:$I)</f>
        <v>0</v>
      </c>
      <c r="AI1966">
        <f>SUMIF([1]销售数据!$B:$B,AD1966,[1]销售数据!$H:$H)</f>
        <v>0</v>
      </c>
      <c r="AJ1966" s="20">
        <f t="shared" si="495"/>
        <v>0</v>
      </c>
      <c r="AK1966">
        <f>SUMIF([1]发货店铺数!$B:$B,AD1966,[1]发货店铺数!$G:$G)</f>
        <v>0</v>
      </c>
      <c r="AL1966">
        <f>SUMIF([1]销售店铺数!$B:$B,AD1966,[1]销售店铺数!$G:$G)</f>
        <v>0</v>
      </c>
      <c r="AM1966">
        <f>SUMIF([1]销售店铺数!$B:$B,AD1966,[1]销售店铺数!$G:$G)</f>
        <v>0</v>
      </c>
      <c r="AN1966" s="20">
        <f t="shared" si="496"/>
        <v>0</v>
      </c>
      <c r="AO1966" s="20">
        <f t="shared" si="497"/>
        <v>0</v>
      </c>
      <c r="AP1966" s="20">
        <f t="shared" si="498"/>
        <v>0</v>
      </c>
      <c r="AQ1966" s="12">
        <f t="shared" si="499"/>
        <v>0</v>
      </c>
      <c r="AR1966" s="20">
        <f t="shared" si="500"/>
        <v>0</v>
      </c>
      <c r="AS1966" s="20">
        <f t="shared" si="501"/>
        <v>0</v>
      </c>
    </row>
    <row r="1967" spans="1:45">
      <c r="A1967"/>
      <c r="B1967"/>
      <c r="C1967"/>
      <c r="D1967"/>
      <c r="E1967"/>
      <c r="F1967"/>
      <c r="G1967"/>
      <c r="H1967"/>
      <c r="I1967"/>
      <c r="J1967"/>
      <c r="K1967"/>
      <c r="L1967"/>
      <c r="M1967" s="8" t="str">
        <f>IF(ISERROR( VLOOKUP(AD1967,'[1]采购入库货量(公司仓库)'!$A:$I,9,FALSE)),"", VLOOKUP(AD1967,'[1]采购入库货量(公司仓库)'!$A:$I,9,FALSE))</f>
        <v/>
      </c>
      <c r="N1967" s="8" t="str">
        <f>IF(ISERROR( VLOOKUP(AD1967,[1]批发上市日期!$A:$F,6,FALSE)),"",  VLOOKUP(AD1967,[1]批发上市日期!$A:$F,6,FALSE))</f>
        <v/>
      </c>
      <c r="O1967" s="48">
        <f>IF(ISERROR(VLOOKUP(E1967&amp;G1967,'[1]采购入库货量(公司仓库)'!$A:$I,7,FALSE)),0,VLOOKUP(E1967&amp;G1967,'[1]采购入库货量(公司仓库)'!$A:$I,7,FALSE))</f>
        <v>0</v>
      </c>
      <c r="P1967" s="12">
        <f t="shared" si="486"/>
        <v>0</v>
      </c>
      <c r="Q1967" s="14">
        <f>IF(ISERROR(VLOOKUP(E1967&amp;G1967,'[1]采购入库货量(公司仓库)'!$A:$I,8,FALSE)),0,VLOOKUP(E1967&amp;G1967,'[1]采购入库货量(公司仓库)'!$A:$I,8,FALSE))</f>
        <v>0</v>
      </c>
      <c r="R1967" s="12">
        <f t="shared" si="487"/>
        <v>0</v>
      </c>
      <c r="S1967">
        <f>SUMIF([1]库存总量!$H:$H,E1967&amp;G1967,[1]库存总量!$G:$G)</f>
        <v>0</v>
      </c>
      <c r="T1967" s="12">
        <f t="shared" si="488"/>
        <v>0</v>
      </c>
      <c r="U1967">
        <f>SUMIFS([1]库存总量!$G:$G,[1]库存总量!$H:$H,E1967&amp;G1967,[1]库存总量!$A:$A,"B")</f>
        <v>0</v>
      </c>
      <c r="V1967" s="12">
        <f t="shared" si="489"/>
        <v>0</v>
      </c>
      <c r="W1967">
        <f>SUMIFS([1]库存总量!$G:$G,[1]库存总量!$H:$H,E1967&amp;G1967,[1]库存总量!$A:$A,"K")</f>
        <v>0</v>
      </c>
      <c r="X1967" s="12">
        <f t="shared" si="490"/>
        <v>0</v>
      </c>
      <c r="Y1967">
        <f t="shared" si="491"/>
        <v>0</v>
      </c>
      <c r="Z1967" s="12">
        <f t="shared" si="492"/>
        <v>0</v>
      </c>
      <c r="AA1967">
        <f>(IF(ISERROR((IF(ISERROR(VLOOKUP(E1967&amp;G1967,'[1]采购入库货量(公司仓库)'!$A:$H,7,FALSE)),0,VLOOKUP(E1967&amp;G1967,'[1]采购入库货量(公司仓库)'!$A:$H,7,FALSE)))*L1967-(IF(ISERROR(VLOOKUP(E1967&amp;G1967,'[1]采购入库货量(公司仓库)'!$A:$H,8,FALSE)),0,VLOOKUP(E1967&amp;G1967,'[1]采购入库货量(公司仓库)'!$A:$H,8,FALSE)))),0,(IF(ISERROR(VLOOKUP(E1967&amp;G1967,'[1]采购入库货量(公司仓库)'!$A:$H,7,FALSE)),0,VLOOKUP(E1967&amp;G1967,'[1]采购入库货量(公司仓库)'!$A:$H,7,FALSE)))*L1967-(IF(ISERROR(VLOOKUP(E1967&amp;G1967,'[1]采购入库货量(公司仓库)'!$A:$H,8,FALSE)),0,VLOOKUP(E1967&amp;G1967,'[1]采购入库货量(公司仓库)'!$A:$H,8,FALSE)))))</f>
        <v>0</v>
      </c>
      <c r="AB1967">
        <f>SUMIF([1]销售数据!$B:$B,E1967&amp;G1967,[1]销售数据!$G:$G)</f>
        <v>0</v>
      </c>
      <c r="AC1967" s="12">
        <f t="shared" si="493"/>
        <v>0</v>
      </c>
      <c r="AD1967" t="str">
        <f t="shared" si="494"/>
        <v/>
      </c>
      <c r="AE1967">
        <f>SUMIF([1]销售数据!$B:$B,AD1967,[1]销售数据!$L:$L)</f>
        <v>0</v>
      </c>
      <c r="AF1967">
        <f>SUMIF([1]销售数据!$B:$B,AD1967,[1]销售数据!$K:$K)</f>
        <v>0</v>
      </c>
      <c r="AG1967">
        <f>SUMIF([1]销售数据!$B:$B,AD1967,[1]销售数据!$J:$J)</f>
        <v>0</v>
      </c>
      <c r="AH1967">
        <f>SUMIF([1]销售数据!$B:$B,AD1967,[1]销售数据!$I:$I)</f>
        <v>0</v>
      </c>
      <c r="AI1967">
        <f>SUMIF([1]销售数据!$B:$B,AD1967,[1]销售数据!$H:$H)</f>
        <v>0</v>
      </c>
      <c r="AJ1967" s="20">
        <f t="shared" si="495"/>
        <v>0</v>
      </c>
      <c r="AK1967">
        <f>SUMIF([1]发货店铺数!$B:$B,AD1967,[1]发货店铺数!$G:$G)</f>
        <v>0</v>
      </c>
      <c r="AL1967">
        <f>SUMIF([1]销售店铺数!$B:$B,AD1967,[1]销售店铺数!$G:$G)</f>
        <v>0</v>
      </c>
      <c r="AM1967">
        <f>SUMIF([1]销售店铺数!$B:$B,AD1967,[1]销售店铺数!$G:$G)</f>
        <v>0</v>
      </c>
      <c r="AN1967" s="20">
        <f t="shared" si="496"/>
        <v>0</v>
      </c>
      <c r="AO1967" s="20">
        <f t="shared" si="497"/>
        <v>0</v>
      </c>
      <c r="AP1967" s="20">
        <f t="shared" si="498"/>
        <v>0</v>
      </c>
      <c r="AQ1967" s="12">
        <f t="shared" si="499"/>
        <v>0</v>
      </c>
      <c r="AR1967" s="20">
        <f t="shared" si="500"/>
        <v>0</v>
      </c>
      <c r="AS1967" s="20">
        <f t="shared" si="501"/>
        <v>0</v>
      </c>
    </row>
    <row r="1968" spans="1:45">
      <c r="A1968"/>
      <c r="B1968"/>
      <c r="C1968"/>
      <c r="D1968"/>
      <c r="E1968"/>
      <c r="F1968"/>
      <c r="G1968"/>
      <c r="H1968"/>
      <c r="I1968"/>
      <c r="J1968"/>
      <c r="K1968"/>
      <c r="L1968"/>
      <c r="M1968" s="8" t="str">
        <f>IF(ISERROR( VLOOKUP(AD1968,'[1]采购入库货量(公司仓库)'!$A:$I,9,FALSE)),"", VLOOKUP(AD1968,'[1]采购入库货量(公司仓库)'!$A:$I,9,FALSE))</f>
        <v/>
      </c>
      <c r="N1968" s="8" t="str">
        <f>IF(ISERROR( VLOOKUP(AD1968,[1]批发上市日期!$A:$F,6,FALSE)),"",  VLOOKUP(AD1968,[1]批发上市日期!$A:$F,6,FALSE))</f>
        <v/>
      </c>
      <c r="O1968" s="48">
        <f>IF(ISERROR(VLOOKUP(E1968&amp;G1968,'[1]采购入库货量(公司仓库)'!$A:$I,7,FALSE)),0,VLOOKUP(E1968&amp;G1968,'[1]采购入库货量(公司仓库)'!$A:$I,7,FALSE))</f>
        <v>0</v>
      </c>
      <c r="P1968" s="12">
        <f t="shared" si="486"/>
        <v>0</v>
      </c>
      <c r="Q1968" s="14">
        <f>IF(ISERROR(VLOOKUP(E1968&amp;G1968,'[1]采购入库货量(公司仓库)'!$A:$I,8,FALSE)),0,VLOOKUP(E1968&amp;G1968,'[1]采购入库货量(公司仓库)'!$A:$I,8,FALSE))</f>
        <v>0</v>
      </c>
      <c r="R1968" s="12">
        <f t="shared" si="487"/>
        <v>0</v>
      </c>
      <c r="S1968">
        <f>SUMIF([1]库存总量!$H:$H,E1968&amp;G1968,[1]库存总量!$G:$G)</f>
        <v>0</v>
      </c>
      <c r="T1968" s="12">
        <f t="shared" si="488"/>
        <v>0</v>
      </c>
      <c r="U1968">
        <f>SUMIFS([1]库存总量!$G:$G,[1]库存总量!$H:$H,E1968&amp;G1968,[1]库存总量!$A:$A,"B")</f>
        <v>0</v>
      </c>
      <c r="V1968" s="12">
        <f t="shared" si="489"/>
        <v>0</v>
      </c>
      <c r="W1968">
        <f>SUMIFS([1]库存总量!$G:$G,[1]库存总量!$H:$H,E1968&amp;G1968,[1]库存总量!$A:$A,"K")</f>
        <v>0</v>
      </c>
      <c r="X1968" s="12">
        <f t="shared" si="490"/>
        <v>0</v>
      </c>
      <c r="Y1968">
        <f t="shared" si="491"/>
        <v>0</v>
      </c>
      <c r="Z1968" s="12">
        <f t="shared" si="492"/>
        <v>0</v>
      </c>
      <c r="AA1968">
        <f>(IF(ISERROR((IF(ISERROR(VLOOKUP(E1968&amp;G1968,'[1]采购入库货量(公司仓库)'!$A:$H,7,FALSE)),0,VLOOKUP(E1968&amp;G1968,'[1]采购入库货量(公司仓库)'!$A:$H,7,FALSE)))*L1968-(IF(ISERROR(VLOOKUP(E1968&amp;G1968,'[1]采购入库货量(公司仓库)'!$A:$H,8,FALSE)),0,VLOOKUP(E1968&amp;G1968,'[1]采购入库货量(公司仓库)'!$A:$H,8,FALSE)))),0,(IF(ISERROR(VLOOKUP(E1968&amp;G1968,'[1]采购入库货量(公司仓库)'!$A:$H,7,FALSE)),0,VLOOKUP(E1968&amp;G1968,'[1]采购入库货量(公司仓库)'!$A:$H,7,FALSE)))*L1968-(IF(ISERROR(VLOOKUP(E1968&amp;G1968,'[1]采购入库货量(公司仓库)'!$A:$H,8,FALSE)),0,VLOOKUP(E1968&amp;G1968,'[1]采购入库货量(公司仓库)'!$A:$H,8,FALSE)))))</f>
        <v>0</v>
      </c>
      <c r="AB1968">
        <f>SUMIF([1]销售数据!$B:$B,E1968&amp;G1968,[1]销售数据!$G:$G)</f>
        <v>0</v>
      </c>
      <c r="AC1968" s="12">
        <f t="shared" si="493"/>
        <v>0</v>
      </c>
      <c r="AD1968" t="str">
        <f t="shared" si="494"/>
        <v/>
      </c>
      <c r="AE1968">
        <f>SUMIF([1]销售数据!$B:$B,AD1968,[1]销售数据!$L:$L)</f>
        <v>0</v>
      </c>
      <c r="AF1968">
        <f>SUMIF([1]销售数据!$B:$B,AD1968,[1]销售数据!$K:$K)</f>
        <v>0</v>
      </c>
      <c r="AG1968">
        <f>SUMIF([1]销售数据!$B:$B,AD1968,[1]销售数据!$J:$J)</f>
        <v>0</v>
      </c>
      <c r="AH1968">
        <f>SUMIF([1]销售数据!$B:$B,AD1968,[1]销售数据!$I:$I)</f>
        <v>0</v>
      </c>
      <c r="AI1968">
        <f>SUMIF([1]销售数据!$B:$B,AD1968,[1]销售数据!$H:$H)</f>
        <v>0</v>
      </c>
      <c r="AJ1968" s="20">
        <f t="shared" si="495"/>
        <v>0</v>
      </c>
      <c r="AK1968">
        <f>SUMIF([1]发货店铺数!$B:$B,AD1968,[1]发货店铺数!$G:$G)</f>
        <v>0</v>
      </c>
      <c r="AL1968">
        <f>SUMIF([1]销售店铺数!$B:$B,AD1968,[1]销售店铺数!$G:$G)</f>
        <v>0</v>
      </c>
      <c r="AM1968">
        <f>SUMIF([1]销售店铺数!$B:$B,AD1968,[1]销售店铺数!$G:$G)</f>
        <v>0</v>
      </c>
      <c r="AN1968" s="20">
        <f t="shared" si="496"/>
        <v>0</v>
      </c>
      <c r="AO1968" s="20">
        <f t="shared" si="497"/>
        <v>0</v>
      </c>
      <c r="AP1968" s="20">
        <f t="shared" si="498"/>
        <v>0</v>
      </c>
      <c r="AQ1968" s="12">
        <f t="shared" si="499"/>
        <v>0</v>
      </c>
      <c r="AR1968" s="20">
        <f t="shared" si="500"/>
        <v>0</v>
      </c>
      <c r="AS1968" s="20">
        <f t="shared" si="501"/>
        <v>0</v>
      </c>
    </row>
    <row r="1969" spans="1:45">
      <c r="A1969"/>
      <c r="B1969"/>
      <c r="C1969"/>
      <c r="D1969"/>
      <c r="E1969"/>
      <c r="F1969"/>
      <c r="G1969"/>
      <c r="H1969"/>
      <c r="I1969"/>
      <c r="J1969"/>
      <c r="K1969"/>
      <c r="L1969"/>
      <c r="M1969" s="8" t="str">
        <f>IF(ISERROR( VLOOKUP(AD1969,'[1]采购入库货量(公司仓库)'!$A:$I,9,FALSE)),"", VLOOKUP(AD1969,'[1]采购入库货量(公司仓库)'!$A:$I,9,FALSE))</f>
        <v/>
      </c>
      <c r="N1969" s="8" t="str">
        <f>IF(ISERROR( VLOOKUP(AD1969,[1]批发上市日期!$A:$F,6,FALSE)),"",  VLOOKUP(AD1969,[1]批发上市日期!$A:$F,6,FALSE))</f>
        <v/>
      </c>
      <c r="O1969" s="48">
        <f>IF(ISERROR(VLOOKUP(E1969&amp;G1969,'[1]采购入库货量(公司仓库)'!$A:$I,7,FALSE)),0,VLOOKUP(E1969&amp;G1969,'[1]采购入库货量(公司仓库)'!$A:$I,7,FALSE))</f>
        <v>0</v>
      </c>
      <c r="P1969" s="12">
        <f t="shared" si="486"/>
        <v>0</v>
      </c>
      <c r="Q1969" s="14">
        <f>IF(ISERROR(VLOOKUP(E1969&amp;G1969,'[1]采购入库货量(公司仓库)'!$A:$I,8,FALSE)),0,VLOOKUP(E1969&amp;G1969,'[1]采购入库货量(公司仓库)'!$A:$I,8,FALSE))</f>
        <v>0</v>
      </c>
      <c r="R1969" s="12">
        <f t="shared" si="487"/>
        <v>0</v>
      </c>
      <c r="S1969">
        <f>SUMIF([1]库存总量!$H:$H,E1969&amp;G1969,[1]库存总量!$G:$G)</f>
        <v>0</v>
      </c>
      <c r="T1969" s="12">
        <f t="shared" si="488"/>
        <v>0</v>
      </c>
      <c r="U1969">
        <f>SUMIFS([1]库存总量!$G:$G,[1]库存总量!$H:$H,E1969&amp;G1969,[1]库存总量!$A:$A,"B")</f>
        <v>0</v>
      </c>
      <c r="V1969" s="12">
        <f t="shared" si="489"/>
        <v>0</v>
      </c>
      <c r="W1969">
        <f>SUMIFS([1]库存总量!$G:$G,[1]库存总量!$H:$H,E1969&amp;G1969,[1]库存总量!$A:$A,"K")</f>
        <v>0</v>
      </c>
      <c r="X1969" s="12">
        <f t="shared" si="490"/>
        <v>0</v>
      </c>
      <c r="Y1969">
        <f t="shared" si="491"/>
        <v>0</v>
      </c>
      <c r="Z1969" s="12">
        <f t="shared" si="492"/>
        <v>0</v>
      </c>
      <c r="AA1969">
        <f>(IF(ISERROR((IF(ISERROR(VLOOKUP(E1969&amp;G1969,'[1]采购入库货量(公司仓库)'!$A:$H,7,FALSE)),0,VLOOKUP(E1969&amp;G1969,'[1]采购入库货量(公司仓库)'!$A:$H,7,FALSE)))*L1969-(IF(ISERROR(VLOOKUP(E1969&amp;G1969,'[1]采购入库货量(公司仓库)'!$A:$H,8,FALSE)),0,VLOOKUP(E1969&amp;G1969,'[1]采购入库货量(公司仓库)'!$A:$H,8,FALSE)))),0,(IF(ISERROR(VLOOKUP(E1969&amp;G1969,'[1]采购入库货量(公司仓库)'!$A:$H,7,FALSE)),0,VLOOKUP(E1969&amp;G1969,'[1]采购入库货量(公司仓库)'!$A:$H,7,FALSE)))*L1969-(IF(ISERROR(VLOOKUP(E1969&amp;G1969,'[1]采购入库货量(公司仓库)'!$A:$H,8,FALSE)),0,VLOOKUP(E1969&amp;G1969,'[1]采购入库货量(公司仓库)'!$A:$H,8,FALSE)))))</f>
        <v>0</v>
      </c>
      <c r="AB1969">
        <f>SUMIF([1]销售数据!$B:$B,E1969&amp;G1969,[1]销售数据!$G:$G)</f>
        <v>0</v>
      </c>
      <c r="AC1969" s="12">
        <f t="shared" si="493"/>
        <v>0</v>
      </c>
      <c r="AD1969" t="str">
        <f t="shared" si="494"/>
        <v/>
      </c>
      <c r="AE1969">
        <f>SUMIF([1]销售数据!$B:$B,AD1969,[1]销售数据!$L:$L)</f>
        <v>0</v>
      </c>
      <c r="AF1969">
        <f>SUMIF([1]销售数据!$B:$B,AD1969,[1]销售数据!$K:$K)</f>
        <v>0</v>
      </c>
      <c r="AG1969">
        <f>SUMIF([1]销售数据!$B:$B,AD1969,[1]销售数据!$J:$J)</f>
        <v>0</v>
      </c>
      <c r="AH1969">
        <f>SUMIF([1]销售数据!$B:$B,AD1969,[1]销售数据!$I:$I)</f>
        <v>0</v>
      </c>
      <c r="AI1969">
        <f>SUMIF([1]销售数据!$B:$B,AD1969,[1]销售数据!$H:$H)</f>
        <v>0</v>
      </c>
      <c r="AJ1969" s="20">
        <f t="shared" si="495"/>
        <v>0</v>
      </c>
      <c r="AK1969">
        <f>SUMIF([1]发货店铺数!$B:$B,AD1969,[1]发货店铺数!$G:$G)</f>
        <v>0</v>
      </c>
      <c r="AL1969">
        <f>SUMIF([1]销售店铺数!$B:$B,AD1969,[1]销售店铺数!$G:$G)</f>
        <v>0</v>
      </c>
      <c r="AM1969">
        <f>SUMIF([1]销售店铺数!$B:$B,AD1969,[1]销售店铺数!$G:$G)</f>
        <v>0</v>
      </c>
      <c r="AN1969" s="20">
        <f t="shared" si="496"/>
        <v>0</v>
      </c>
      <c r="AO1969" s="20">
        <f t="shared" si="497"/>
        <v>0</v>
      </c>
      <c r="AP1969" s="20">
        <f t="shared" si="498"/>
        <v>0</v>
      </c>
      <c r="AQ1969" s="12">
        <f t="shared" si="499"/>
        <v>0</v>
      </c>
      <c r="AR1969" s="20">
        <f t="shared" si="500"/>
        <v>0</v>
      </c>
      <c r="AS1969" s="20">
        <f t="shared" si="501"/>
        <v>0</v>
      </c>
    </row>
    <row r="1970" spans="1:45">
      <c r="A1970"/>
      <c r="B1970"/>
      <c r="C1970"/>
      <c r="D1970"/>
      <c r="E1970"/>
      <c r="F1970"/>
      <c r="G1970"/>
      <c r="H1970"/>
      <c r="I1970"/>
      <c r="J1970"/>
      <c r="K1970"/>
      <c r="L1970"/>
      <c r="M1970" s="8" t="str">
        <f>IF(ISERROR( VLOOKUP(AD1970,'[1]采购入库货量(公司仓库)'!$A:$I,9,FALSE)),"", VLOOKUP(AD1970,'[1]采购入库货量(公司仓库)'!$A:$I,9,FALSE))</f>
        <v/>
      </c>
      <c r="N1970" s="8" t="str">
        <f>IF(ISERROR( VLOOKUP(AD1970,[1]批发上市日期!$A:$F,6,FALSE)),"",  VLOOKUP(AD1970,[1]批发上市日期!$A:$F,6,FALSE))</f>
        <v/>
      </c>
      <c r="O1970" s="48">
        <f>IF(ISERROR(VLOOKUP(E1970&amp;G1970,'[1]采购入库货量(公司仓库)'!$A:$I,7,FALSE)),0,VLOOKUP(E1970&amp;G1970,'[1]采购入库货量(公司仓库)'!$A:$I,7,FALSE))</f>
        <v>0</v>
      </c>
      <c r="P1970" s="12">
        <f t="shared" si="486"/>
        <v>0</v>
      </c>
      <c r="Q1970" s="14">
        <f>IF(ISERROR(VLOOKUP(E1970&amp;G1970,'[1]采购入库货量(公司仓库)'!$A:$I,8,FALSE)),0,VLOOKUP(E1970&amp;G1970,'[1]采购入库货量(公司仓库)'!$A:$I,8,FALSE))</f>
        <v>0</v>
      </c>
      <c r="R1970" s="12">
        <f t="shared" si="487"/>
        <v>0</v>
      </c>
      <c r="S1970">
        <f>SUMIF([1]库存总量!$H:$H,E1970&amp;G1970,[1]库存总量!$G:$G)</f>
        <v>0</v>
      </c>
      <c r="T1970" s="12">
        <f t="shared" si="488"/>
        <v>0</v>
      </c>
      <c r="U1970">
        <f>SUMIFS([1]库存总量!$G:$G,[1]库存总量!$H:$H,E1970&amp;G1970,[1]库存总量!$A:$A,"B")</f>
        <v>0</v>
      </c>
      <c r="V1970" s="12">
        <f t="shared" si="489"/>
        <v>0</v>
      </c>
      <c r="W1970">
        <f>SUMIFS([1]库存总量!$G:$G,[1]库存总量!$H:$H,E1970&amp;G1970,[1]库存总量!$A:$A,"K")</f>
        <v>0</v>
      </c>
      <c r="X1970" s="12">
        <f t="shared" si="490"/>
        <v>0</v>
      </c>
      <c r="Y1970">
        <f t="shared" si="491"/>
        <v>0</v>
      </c>
      <c r="Z1970" s="12">
        <f t="shared" si="492"/>
        <v>0</v>
      </c>
      <c r="AA1970">
        <f>(IF(ISERROR((IF(ISERROR(VLOOKUP(E1970&amp;G1970,'[1]采购入库货量(公司仓库)'!$A:$H,7,FALSE)),0,VLOOKUP(E1970&amp;G1970,'[1]采购入库货量(公司仓库)'!$A:$H,7,FALSE)))*L1970-(IF(ISERROR(VLOOKUP(E1970&amp;G1970,'[1]采购入库货量(公司仓库)'!$A:$H,8,FALSE)),0,VLOOKUP(E1970&amp;G1970,'[1]采购入库货量(公司仓库)'!$A:$H,8,FALSE)))),0,(IF(ISERROR(VLOOKUP(E1970&amp;G1970,'[1]采购入库货量(公司仓库)'!$A:$H,7,FALSE)),0,VLOOKUP(E1970&amp;G1970,'[1]采购入库货量(公司仓库)'!$A:$H,7,FALSE)))*L1970-(IF(ISERROR(VLOOKUP(E1970&amp;G1970,'[1]采购入库货量(公司仓库)'!$A:$H,8,FALSE)),0,VLOOKUP(E1970&amp;G1970,'[1]采购入库货量(公司仓库)'!$A:$H,8,FALSE)))))</f>
        <v>0</v>
      </c>
      <c r="AB1970">
        <f>SUMIF([1]销售数据!$B:$B,E1970&amp;G1970,[1]销售数据!$G:$G)</f>
        <v>0</v>
      </c>
      <c r="AC1970" s="12">
        <f t="shared" si="493"/>
        <v>0</v>
      </c>
      <c r="AD1970" t="str">
        <f t="shared" si="494"/>
        <v/>
      </c>
      <c r="AE1970">
        <f>SUMIF([1]销售数据!$B:$B,AD1970,[1]销售数据!$L:$L)</f>
        <v>0</v>
      </c>
      <c r="AF1970">
        <f>SUMIF([1]销售数据!$B:$B,AD1970,[1]销售数据!$K:$K)</f>
        <v>0</v>
      </c>
      <c r="AG1970">
        <f>SUMIF([1]销售数据!$B:$B,AD1970,[1]销售数据!$J:$J)</f>
        <v>0</v>
      </c>
      <c r="AH1970">
        <f>SUMIF([1]销售数据!$B:$B,AD1970,[1]销售数据!$I:$I)</f>
        <v>0</v>
      </c>
      <c r="AI1970">
        <f>SUMIF([1]销售数据!$B:$B,AD1970,[1]销售数据!$H:$H)</f>
        <v>0</v>
      </c>
      <c r="AJ1970" s="20">
        <f t="shared" si="495"/>
        <v>0</v>
      </c>
      <c r="AK1970">
        <f>SUMIF([1]发货店铺数!$B:$B,AD1970,[1]发货店铺数!$G:$G)</f>
        <v>0</v>
      </c>
      <c r="AL1970">
        <f>SUMIF([1]销售店铺数!$B:$B,AD1970,[1]销售店铺数!$G:$G)</f>
        <v>0</v>
      </c>
      <c r="AM1970">
        <f>SUMIF([1]销售店铺数!$B:$B,AD1970,[1]销售店铺数!$G:$G)</f>
        <v>0</v>
      </c>
      <c r="AN1970" s="20">
        <f t="shared" si="496"/>
        <v>0</v>
      </c>
      <c r="AO1970" s="20">
        <f t="shared" si="497"/>
        <v>0</v>
      </c>
      <c r="AP1970" s="20">
        <f t="shared" si="498"/>
        <v>0</v>
      </c>
      <c r="AQ1970" s="12">
        <f t="shared" si="499"/>
        <v>0</v>
      </c>
      <c r="AR1970" s="20">
        <f t="shared" si="500"/>
        <v>0</v>
      </c>
      <c r="AS1970" s="20">
        <f t="shared" si="501"/>
        <v>0</v>
      </c>
    </row>
    <row r="1971" spans="1:45">
      <c r="A1971"/>
      <c r="B1971"/>
      <c r="C1971"/>
      <c r="D1971"/>
      <c r="E1971"/>
      <c r="F1971"/>
      <c r="G1971"/>
      <c r="H1971"/>
      <c r="I1971"/>
      <c r="J1971"/>
      <c r="K1971"/>
      <c r="L1971"/>
      <c r="M1971" s="8" t="str">
        <f>IF(ISERROR( VLOOKUP(AD1971,'[1]采购入库货量(公司仓库)'!$A:$I,9,FALSE)),"", VLOOKUP(AD1971,'[1]采购入库货量(公司仓库)'!$A:$I,9,FALSE))</f>
        <v/>
      </c>
      <c r="N1971" s="8" t="str">
        <f>IF(ISERROR( VLOOKUP(AD1971,[1]批发上市日期!$A:$F,6,FALSE)),"",  VLOOKUP(AD1971,[1]批发上市日期!$A:$F,6,FALSE))</f>
        <v/>
      </c>
      <c r="O1971" s="48">
        <f>IF(ISERROR(VLOOKUP(E1971&amp;G1971,'[1]采购入库货量(公司仓库)'!$A:$I,7,FALSE)),0,VLOOKUP(E1971&amp;G1971,'[1]采购入库货量(公司仓库)'!$A:$I,7,FALSE))</f>
        <v>0</v>
      </c>
      <c r="P1971" s="12">
        <f t="shared" si="486"/>
        <v>0</v>
      </c>
      <c r="Q1971" s="14">
        <f>IF(ISERROR(VLOOKUP(E1971&amp;G1971,'[1]采购入库货量(公司仓库)'!$A:$I,8,FALSE)),0,VLOOKUP(E1971&amp;G1971,'[1]采购入库货量(公司仓库)'!$A:$I,8,FALSE))</f>
        <v>0</v>
      </c>
      <c r="R1971" s="12">
        <f t="shared" si="487"/>
        <v>0</v>
      </c>
      <c r="S1971">
        <f>SUMIF([1]库存总量!$H:$H,E1971&amp;G1971,[1]库存总量!$G:$G)</f>
        <v>0</v>
      </c>
      <c r="T1971" s="12">
        <f t="shared" si="488"/>
        <v>0</v>
      </c>
      <c r="U1971">
        <f>SUMIFS([1]库存总量!$G:$G,[1]库存总量!$H:$H,E1971&amp;G1971,[1]库存总量!$A:$A,"B")</f>
        <v>0</v>
      </c>
      <c r="V1971" s="12">
        <f t="shared" si="489"/>
        <v>0</v>
      </c>
      <c r="W1971">
        <f>SUMIFS([1]库存总量!$G:$G,[1]库存总量!$H:$H,E1971&amp;G1971,[1]库存总量!$A:$A,"K")</f>
        <v>0</v>
      </c>
      <c r="X1971" s="12">
        <f t="shared" si="490"/>
        <v>0</v>
      </c>
      <c r="Y1971">
        <f t="shared" si="491"/>
        <v>0</v>
      </c>
      <c r="Z1971" s="12">
        <f t="shared" si="492"/>
        <v>0</v>
      </c>
      <c r="AA1971">
        <f>(IF(ISERROR((IF(ISERROR(VLOOKUP(E1971&amp;G1971,'[1]采购入库货量(公司仓库)'!$A:$H,7,FALSE)),0,VLOOKUP(E1971&amp;G1971,'[1]采购入库货量(公司仓库)'!$A:$H,7,FALSE)))*L1971-(IF(ISERROR(VLOOKUP(E1971&amp;G1971,'[1]采购入库货量(公司仓库)'!$A:$H,8,FALSE)),0,VLOOKUP(E1971&amp;G1971,'[1]采购入库货量(公司仓库)'!$A:$H,8,FALSE)))),0,(IF(ISERROR(VLOOKUP(E1971&amp;G1971,'[1]采购入库货量(公司仓库)'!$A:$H,7,FALSE)),0,VLOOKUP(E1971&amp;G1971,'[1]采购入库货量(公司仓库)'!$A:$H,7,FALSE)))*L1971-(IF(ISERROR(VLOOKUP(E1971&amp;G1971,'[1]采购入库货量(公司仓库)'!$A:$H,8,FALSE)),0,VLOOKUP(E1971&amp;G1971,'[1]采购入库货量(公司仓库)'!$A:$H,8,FALSE)))))</f>
        <v>0</v>
      </c>
      <c r="AB1971">
        <f>SUMIF([1]销售数据!$B:$B,E1971&amp;G1971,[1]销售数据!$G:$G)</f>
        <v>0</v>
      </c>
      <c r="AC1971" s="12">
        <f t="shared" si="493"/>
        <v>0</v>
      </c>
      <c r="AD1971" t="str">
        <f t="shared" si="494"/>
        <v/>
      </c>
      <c r="AE1971">
        <f>SUMIF([1]销售数据!$B:$B,AD1971,[1]销售数据!$L:$L)</f>
        <v>0</v>
      </c>
      <c r="AF1971">
        <f>SUMIF([1]销售数据!$B:$B,AD1971,[1]销售数据!$K:$K)</f>
        <v>0</v>
      </c>
      <c r="AG1971">
        <f>SUMIF([1]销售数据!$B:$B,AD1971,[1]销售数据!$J:$J)</f>
        <v>0</v>
      </c>
      <c r="AH1971">
        <f>SUMIF([1]销售数据!$B:$B,AD1971,[1]销售数据!$I:$I)</f>
        <v>0</v>
      </c>
      <c r="AI1971">
        <f>SUMIF([1]销售数据!$B:$B,AD1971,[1]销售数据!$H:$H)</f>
        <v>0</v>
      </c>
      <c r="AJ1971" s="20">
        <f t="shared" si="495"/>
        <v>0</v>
      </c>
      <c r="AK1971">
        <f>SUMIF([1]发货店铺数!$B:$B,AD1971,[1]发货店铺数!$G:$G)</f>
        <v>0</v>
      </c>
      <c r="AL1971">
        <f>SUMIF([1]销售店铺数!$B:$B,AD1971,[1]销售店铺数!$G:$G)</f>
        <v>0</v>
      </c>
      <c r="AM1971">
        <f>SUMIF([1]销售店铺数!$B:$B,AD1971,[1]销售店铺数!$G:$G)</f>
        <v>0</v>
      </c>
      <c r="AN1971" s="20">
        <f t="shared" si="496"/>
        <v>0</v>
      </c>
      <c r="AO1971" s="20">
        <f t="shared" si="497"/>
        <v>0</v>
      </c>
      <c r="AP1971" s="20">
        <f t="shared" si="498"/>
        <v>0</v>
      </c>
      <c r="AQ1971" s="12">
        <f t="shared" si="499"/>
        <v>0</v>
      </c>
      <c r="AR1971" s="20">
        <f t="shared" si="500"/>
        <v>0</v>
      </c>
      <c r="AS1971" s="20">
        <f t="shared" si="501"/>
        <v>0</v>
      </c>
    </row>
    <row r="1972" spans="1:45">
      <c r="A1972"/>
      <c r="B1972"/>
      <c r="C1972"/>
      <c r="D1972"/>
      <c r="E1972"/>
      <c r="F1972"/>
      <c r="G1972"/>
      <c r="H1972"/>
      <c r="I1972"/>
      <c r="J1972"/>
      <c r="K1972"/>
      <c r="L1972"/>
      <c r="M1972" s="8" t="str">
        <f>IF(ISERROR( VLOOKUP(AD1972,'[1]采购入库货量(公司仓库)'!$A:$I,9,FALSE)),"", VLOOKUP(AD1972,'[1]采购入库货量(公司仓库)'!$A:$I,9,FALSE))</f>
        <v/>
      </c>
      <c r="N1972" s="8" t="str">
        <f>IF(ISERROR( VLOOKUP(AD1972,[1]批发上市日期!$A:$F,6,FALSE)),"",  VLOOKUP(AD1972,[1]批发上市日期!$A:$F,6,FALSE))</f>
        <v/>
      </c>
      <c r="O1972" s="48">
        <f>IF(ISERROR(VLOOKUP(E1972&amp;G1972,'[1]采购入库货量(公司仓库)'!$A:$I,7,FALSE)),0,VLOOKUP(E1972&amp;G1972,'[1]采购入库货量(公司仓库)'!$A:$I,7,FALSE))</f>
        <v>0</v>
      </c>
      <c r="P1972" s="12">
        <f t="shared" si="486"/>
        <v>0</v>
      </c>
      <c r="Q1972" s="14">
        <f>IF(ISERROR(VLOOKUP(E1972&amp;G1972,'[1]采购入库货量(公司仓库)'!$A:$I,8,FALSE)),0,VLOOKUP(E1972&amp;G1972,'[1]采购入库货量(公司仓库)'!$A:$I,8,FALSE))</f>
        <v>0</v>
      </c>
      <c r="R1972" s="12">
        <f t="shared" si="487"/>
        <v>0</v>
      </c>
      <c r="S1972">
        <f>SUMIF([1]库存总量!$H:$H,E1972&amp;G1972,[1]库存总量!$G:$G)</f>
        <v>0</v>
      </c>
      <c r="T1972" s="12">
        <f t="shared" si="488"/>
        <v>0</v>
      </c>
      <c r="U1972">
        <f>SUMIFS([1]库存总量!$G:$G,[1]库存总量!$H:$H,E1972&amp;G1972,[1]库存总量!$A:$A,"B")</f>
        <v>0</v>
      </c>
      <c r="V1972" s="12">
        <f t="shared" si="489"/>
        <v>0</v>
      </c>
      <c r="W1972">
        <f>SUMIFS([1]库存总量!$G:$G,[1]库存总量!$H:$H,E1972&amp;G1972,[1]库存总量!$A:$A,"K")</f>
        <v>0</v>
      </c>
      <c r="X1972" s="12">
        <f t="shared" si="490"/>
        <v>0</v>
      </c>
      <c r="Y1972">
        <f t="shared" si="491"/>
        <v>0</v>
      </c>
      <c r="Z1972" s="12">
        <f t="shared" si="492"/>
        <v>0</v>
      </c>
      <c r="AA1972">
        <f>(IF(ISERROR((IF(ISERROR(VLOOKUP(E1972&amp;G1972,'[1]采购入库货量(公司仓库)'!$A:$H,7,FALSE)),0,VLOOKUP(E1972&amp;G1972,'[1]采购入库货量(公司仓库)'!$A:$H,7,FALSE)))*L1972-(IF(ISERROR(VLOOKUP(E1972&amp;G1972,'[1]采购入库货量(公司仓库)'!$A:$H,8,FALSE)),0,VLOOKUP(E1972&amp;G1972,'[1]采购入库货量(公司仓库)'!$A:$H,8,FALSE)))),0,(IF(ISERROR(VLOOKUP(E1972&amp;G1972,'[1]采购入库货量(公司仓库)'!$A:$H,7,FALSE)),0,VLOOKUP(E1972&amp;G1972,'[1]采购入库货量(公司仓库)'!$A:$H,7,FALSE)))*L1972-(IF(ISERROR(VLOOKUP(E1972&amp;G1972,'[1]采购入库货量(公司仓库)'!$A:$H,8,FALSE)),0,VLOOKUP(E1972&amp;G1972,'[1]采购入库货量(公司仓库)'!$A:$H,8,FALSE)))))</f>
        <v>0</v>
      </c>
      <c r="AB1972">
        <f>SUMIF([1]销售数据!$B:$B,E1972&amp;G1972,[1]销售数据!$G:$G)</f>
        <v>0</v>
      </c>
      <c r="AC1972" s="12">
        <f t="shared" si="493"/>
        <v>0</v>
      </c>
      <c r="AD1972" t="str">
        <f t="shared" si="494"/>
        <v/>
      </c>
      <c r="AE1972">
        <f>SUMIF([1]销售数据!$B:$B,AD1972,[1]销售数据!$L:$L)</f>
        <v>0</v>
      </c>
      <c r="AF1972">
        <f>SUMIF([1]销售数据!$B:$B,AD1972,[1]销售数据!$K:$K)</f>
        <v>0</v>
      </c>
      <c r="AG1972">
        <f>SUMIF([1]销售数据!$B:$B,AD1972,[1]销售数据!$J:$J)</f>
        <v>0</v>
      </c>
      <c r="AH1972">
        <f>SUMIF([1]销售数据!$B:$B,AD1972,[1]销售数据!$I:$I)</f>
        <v>0</v>
      </c>
      <c r="AI1972">
        <f>SUMIF([1]销售数据!$B:$B,AD1972,[1]销售数据!$H:$H)</f>
        <v>0</v>
      </c>
      <c r="AJ1972" s="20">
        <f t="shared" si="495"/>
        <v>0</v>
      </c>
      <c r="AK1972">
        <f>SUMIF([1]发货店铺数!$B:$B,AD1972,[1]发货店铺数!$G:$G)</f>
        <v>0</v>
      </c>
      <c r="AL1972">
        <f>SUMIF([1]销售店铺数!$B:$B,AD1972,[1]销售店铺数!$G:$G)</f>
        <v>0</v>
      </c>
      <c r="AM1972">
        <f>SUMIF([1]销售店铺数!$B:$B,AD1972,[1]销售店铺数!$G:$G)</f>
        <v>0</v>
      </c>
      <c r="AN1972" s="20">
        <f t="shared" si="496"/>
        <v>0</v>
      </c>
      <c r="AO1972" s="20">
        <f t="shared" si="497"/>
        <v>0</v>
      </c>
      <c r="AP1972" s="20">
        <f t="shared" si="498"/>
        <v>0</v>
      </c>
      <c r="AQ1972" s="12">
        <f t="shared" si="499"/>
        <v>0</v>
      </c>
      <c r="AR1972" s="20">
        <f t="shared" si="500"/>
        <v>0</v>
      </c>
      <c r="AS1972" s="20">
        <f t="shared" si="501"/>
        <v>0</v>
      </c>
    </row>
    <row r="1973" spans="1:45">
      <c r="A1973"/>
      <c r="B1973"/>
      <c r="C1973"/>
      <c r="D1973"/>
      <c r="E1973"/>
      <c r="F1973"/>
      <c r="G1973"/>
      <c r="H1973"/>
      <c r="I1973"/>
      <c r="J1973"/>
      <c r="K1973"/>
      <c r="L1973"/>
      <c r="M1973" s="8" t="str">
        <f>IF(ISERROR( VLOOKUP(AD1973,'[1]采购入库货量(公司仓库)'!$A:$I,9,FALSE)),"", VLOOKUP(AD1973,'[1]采购入库货量(公司仓库)'!$A:$I,9,FALSE))</f>
        <v/>
      </c>
      <c r="N1973" s="8" t="str">
        <f>IF(ISERROR( VLOOKUP(AD1973,[1]批发上市日期!$A:$F,6,FALSE)),"",  VLOOKUP(AD1973,[1]批发上市日期!$A:$F,6,FALSE))</f>
        <v/>
      </c>
      <c r="O1973" s="48">
        <f>IF(ISERROR(VLOOKUP(E1973&amp;G1973,'[1]采购入库货量(公司仓库)'!$A:$I,7,FALSE)),0,VLOOKUP(E1973&amp;G1973,'[1]采购入库货量(公司仓库)'!$A:$I,7,FALSE))</f>
        <v>0</v>
      </c>
      <c r="P1973" s="12">
        <f t="shared" si="486"/>
        <v>0</v>
      </c>
      <c r="Q1973" s="14">
        <f>IF(ISERROR(VLOOKUP(E1973&amp;G1973,'[1]采购入库货量(公司仓库)'!$A:$I,8,FALSE)),0,VLOOKUP(E1973&amp;G1973,'[1]采购入库货量(公司仓库)'!$A:$I,8,FALSE))</f>
        <v>0</v>
      </c>
      <c r="R1973" s="12">
        <f t="shared" si="487"/>
        <v>0</v>
      </c>
      <c r="S1973">
        <f>SUMIF([1]库存总量!$H:$H,E1973&amp;G1973,[1]库存总量!$G:$G)</f>
        <v>0</v>
      </c>
      <c r="T1973" s="12">
        <f t="shared" si="488"/>
        <v>0</v>
      </c>
      <c r="U1973">
        <f>SUMIFS([1]库存总量!$G:$G,[1]库存总量!$H:$H,E1973&amp;G1973,[1]库存总量!$A:$A,"B")</f>
        <v>0</v>
      </c>
      <c r="V1973" s="12">
        <f t="shared" si="489"/>
        <v>0</v>
      </c>
      <c r="W1973">
        <f>SUMIFS([1]库存总量!$G:$G,[1]库存总量!$H:$H,E1973&amp;G1973,[1]库存总量!$A:$A,"K")</f>
        <v>0</v>
      </c>
      <c r="X1973" s="12">
        <f t="shared" si="490"/>
        <v>0</v>
      </c>
      <c r="Y1973">
        <f t="shared" si="491"/>
        <v>0</v>
      </c>
      <c r="Z1973" s="12">
        <f t="shared" si="492"/>
        <v>0</v>
      </c>
      <c r="AA1973">
        <f>(IF(ISERROR((IF(ISERROR(VLOOKUP(E1973&amp;G1973,'[1]采购入库货量(公司仓库)'!$A:$H,7,FALSE)),0,VLOOKUP(E1973&amp;G1973,'[1]采购入库货量(公司仓库)'!$A:$H,7,FALSE)))*L1973-(IF(ISERROR(VLOOKUP(E1973&amp;G1973,'[1]采购入库货量(公司仓库)'!$A:$H,8,FALSE)),0,VLOOKUP(E1973&amp;G1973,'[1]采购入库货量(公司仓库)'!$A:$H,8,FALSE)))),0,(IF(ISERROR(VLOOKUP(E1973&amp;G1973,'[1]采购入库货量(公司仓库)'!$A:$H,7,FALSE)),0,VLOOKUP(E1973&amp;G1973,'[1]采购入库货量(公司仓库)'!$A:$H,7,FALSE)))*L1973-(IF(ISERROR(VLOOKUP(E1973&amp;G1973,'[1]采购入库货量(公司仓库)'!$A:$H,8,FALSE)),0,VLOOKUP(E1973&amp;G1973,'[1]采购入库货量(公司仓库)'!$A:$H,8,FALSE)))))</f>
        <v>0</v>
      </c>
      <c r="AB1973">
        <f>SUMIF([1]销售数据!$B:$B,E1973&amp;G1973,[1]销售数据!$G:$G)</f>
        <v>0</v>
      </c>
      <c r="AC1973" s="12">
        <f t="shared" si="493"/>
        <v>0</v>
      </c>
      <c r="AD1973" t="str">
        <f t="shared" si="494"/>
        <v/>
      </c>
      <c r="AE1973">
        <f>SUMIF([1]销售数据!$B:$B,AD1973,[1]销售数据!$L:$L)</f>
        <v>0</v>
      </c>
      <c r="AF1973">
        <f>SUMIF([1]销售数据!$B:$B,AD1973,[1]销售数据!$K:$K)</f>
        <v>0</v>
      </c>
      <c r="AG1973">
        <f>SUMIF([1]销售数据!$B:$B,AD1973,[1]销售数据!$J:$J)</f>
        <v>0</v>
      </c>
      <c r="AH1973">
        <f>SUMIF([1]销售数据!$B:$B,AD1973,[1]销售数据!$I:$I)</f>
        <v>0</v>
      </c>
      <c r="AI1973">
        <f>SUMIF([1]销售数据!$B:$B,AD1973,[1]销售数据!$H:$H)</f>
        <v>0</v>
      </c>
      <c r="AJ1973" s="20">
        <f t="shared" si="495"/>
        <v>0</v>
      </c>
      <c r="AK1973">
        <f>SUMIF([1]发货店铺数!$B:$B,AD1973,[1]发货店铺数!$G:$G)</f>
        <v>0</v>
      </c>
      <c r="AL1973">
        <f>SUMIF([1]销售店铺数!$B:$B,AD1973,[1]销售店铺数!$G:$G)</f>
        <v>0</v>
      </c>
      <c r="AM1973">
        <f>SUMIF([1]销售店铺数!$B:$B,AD1973,[1]销售店铺数!$G:$G)</f>
        <v>0</v>
      </c>
      <c r="AN1973" s="20">
        <f t="shared" si="496"/>
        <v>0</v>
      </c>
      <c r="AO1973" s="20">
        <f t="shared" si="497"/>
        <v>0</v>
      </c>
      <c r="AP1973" s="20">
        <f t="shared" si="498"/>
        <v>0</v>
      </c>
      <c r="AQ1973" s="12">
        <f t="shared" si="499"/>
        <v>0</v>
      </c>
      <c r="AR1973" s="20">
        <f t="shared" si="500"/>
        <v>0</v>
      </c>
      <c r="AS1973" s="20">
        <f t="shared" si="501"/>
        <v>0</v>
      </c>
    </row>
    <row r="1974" spans="1:45">
      <c r="A1974"/>
      <c r="B1974"/>
      <c r="C1974"/>
      <c r="D1974"/>
      <c r="E1974"/>
      <c r="F1974"/>
      <c r="G1974"/>
      <c r="H1974"/>
      <c r="I1974"/>
      <c r="J1974"/>
      <c r="K1974"/>
      <c r="L1974"/>
      <c r="M1974" s="8" t="str">
        <f>IF(ISERROR( VLOOKUP(AD1974,'[1]采购入库货量(公司仓库)'!$A:$I,9,FALSE)),"", VLOOKUP(AD1974,'[1]采购入库货量(公司仓库)'!$A:$I,9,FALSE))</f>
        <v/>
      </c>
      <c r="N1974" s="8" t="str">
        <f>IF(ISERROR( VLOOKUP(AD1974,[1]批发上市日期!$A:$F,6,FALSE)),"",  VLOOKUP(AD1974,[1]批发上市日期!$A:$F,6,FALSE))</f>
        <v/>
      </c>
      <c r="O1974" s="48">
        <f>IF(ISERROR(VLOOKUP(E1974&amp;G1974,'[1]采购入库货量(公司仓库)'!$A:$I,7,FALSE)),0,VLOOKUP(E1974&amp;G1974,'[1]采购入库货量(公司仓库)'!$A:$I,7,FALSE))</f>
        <v>0</v>
      </c>
      <c r="P1974" s="12">
        <f t="shared" si="486"/>
        <v>0</v>
      </c>
      <c r="Q1974" s="14">
        <f>IF(ISERROR(VLOOKUP(E1974&amp;G1974,'[1]采购入库货量(公司仓库)'!$A:$I,8,FALSE)),0,VLOOKUP(E1974&amp;G1974,'[1]采购入库货量(公司仓库)'!$A:$I,8,FALSE))</f>
        <v>0</v>
      </c>
      <c r="R1974" s="12">
        <f t="shared" si="487"/>
        <v>0</v>
      </c>
      <c r="S1974">
        <f>SUMIF([1]库存总量!$H:$H,E1974&amp;G1974,[1]库存总量!$G:$G)</f>
        <v>0</v>
      </c>
      <c r="T1974" s="12">
        <f t="shared" si="488"/>
        <v>0</v>
      </c>
      <c r="U1974">
        <f>SUMIFS([1]库存总量!$G:$G,[1]库存总量!$H:$H,E1974&amp;G1974,[1]库存总量!$A:$A,"B")</f>
        <v>0</v>
      </c>
      <c r="V1974" s="12">
        <f t="shared" si="489"/>
        <v>0</v>
      </c>
      <c r="W1974">
        <f>SUMIFS([1]库存总量!$G:$G,[1]库存总量!$H:$H,E1974&amp;G1974,[1]库存总量!$A:$A,"K")</f>
        <v>0</v>
      </c>
      <c r="X1974" s="12">
        <f t="shared" si="490"/>
        <v>0</v>
      </c>
      <c r="Y1974">
        <f t="shared" si="491"/>
        <v>0</v>
      </c>
      <c r="Z1974" s="12">
        <f t="shared" si="492"/>
        <v>0</v>
      </c>
      <c r="AA1974">
        <f>(IF(ISERROR((IF(ISERROR(VLOOKUP(E1974&amp;G1974,'[1]采购入库货量(公司仓库)'!$A:$H,7,FALSE)),0,VLOOKUP(E1974&amp;G1974,'[1]采购入库货量(公司仓库)'!$A:$H,7,FALSE)))*L1974-(IF(ISERROR(VLOOKUP(E1974&amp;G1974,'[1]采购入库货量(公司仓库)'!$A:$H,8,FALSE)),0,VLOOKUP(E1974&amp;G1974,'[1]采购入库货量(公司仓库)'!$A:$H,8,FALSE)))),0,(IF(ISERROR(VLOOKUP(E1974&amp;G1974,'[1]采购入库货量(公司仓库)'!$A:$H,7,FALSE)),0,VLOOKUP(E1974&amp;G1974,'[1]采购入库货量(公司仓库)'!$A:$H,7,FALSE)))*L1974-(IF(ISERROR(VLOOKUP(E1974&amp;G1974,'[1]采购入库货量(公司仓库)'!$A:$H,8,FALSE)),0,VLOOKUP(E1974&amp;G1974,'[1]采购入库货量(公司仓库)'!$A:$H,8,FALSE)))))</f>
        <v>0</v>
      </c>
      <c r="AB1974">
        <f>SUMIF([1]销售数据!$B:$B,E1974&amp;G1974,[1]销售数据!$G:$G)</f>
        <v>0</v>
      </c>
      <c r="AC1974" s="12">
        <f t="shared" si="493"/>
        <v>0</v>
      </c>
      <c r="AD1974" t="str">
        <f t="shared" si="494"/>
        <v/>
      </c>
      <c r="AE1974">
        <f>SUMIF([1]销售数据!$B:$B,AD1974,[1]销售数据!$L:$L)</f>
        <v>0</v>
      </c>
      <c r="AF1974">
        <f>SUMIF([1]销售数据!$B:$B,AD1974,[1]销售数据!$K:$K)</f>
        <v>0</v>
      </c>
      <c r="AG1974">
        <f>SUMIF([1]销售数据!$B:$B,AD1974,[1]销售数据!$J:$J)</f>
        <v>0</v>
      </c>
      <c r="AH1974">
        <f>SUMIF([1]销售数据!$B:$B,AD1974,[1]销售数据!$I:$I)</f>
        <v>0</v>
      </c>
      <c r="AI1974">
        <f>SUMIF([1]销售数据!$B:$B,AD1974,[1]销售数据!$H:$H)</f>
        <v>0</v>
      </c>
      <c r="AJ1974" s="20">
        <f t="shared" si="495"/>
        <v>0</v>
      </c>
      <c r="AK1974">
        <f>SUMIF([1]发货店铺数!$B:$B,AD1974,[1]发货店铺数!$G:$G)</f>
        <v>0</v>
      </c>
      <c r="AL1974">
        <f>SUMIF([1]销售店铺数!$B:$B,AD1974,[1]销售店铺数!$G:$G)</f>
        <v>0</v>
      </c>
      <c r="AM1974">
        <f>SUMIF([1]销售店铺数!$B:$B,AD1974,[1]销售店铺数!$G:$G)</f>
        <v>0</v>
      </c>
      <c r="AN1974" s="20">
        <f t="shared" si="496"/>
        <v>0</v>
      </c>
      <c r="AO1974" s="20">
        <f t="shared" si="497"/>
        <v>0</v>
      </c>
      <c r="AP1974" s="20">
        <f t="shared" si="498"/>
        <v>0</v>
      </c>
      <c r="AQ1974" s="12">
        <f t="shared" si="499"/>
        <v>0</v>
      </c>
      <c r="AR1974" s="20">
        <f t="shared" si="500"/>
        <v>0</v>
      </c>
      <c r="AS1974" s="20">
        <f t="shared" si="501"/>
        <v>0</v>
      </c>
    </row>
    <row r="1975" spans="1:45">
      <c r="A1975"/>
      <c r="B1975"/>
      <c r="C1975"/>
      <c r="D1975"/>
      <c r="E1975"/>
      <c r="F1975"/>
      <c r="G1975"/>
      <c r="H1975"/>
      <c r="I1975"/>
      <c r="J1975"/>
      <c r="K1975"/>
      <c r="L1975"/>
      <c r="M1975" s="8" t="str">
        <f>IF(ISERROR( VLOOKUP(AD1975,'[1]采购入库货量(公司仓库)'!$A:$I,9,FALSE)),"", VLOOKUP(AD1975,'[1]采购入库货量(公司仓库)'!$A:$I,9,FALSE))</f>
        <v/>
      </c>
      <c r="N1975" s="8" t="str">
        <f>IF(ISERROR( VLOOKUP(AD1975,[1]批发上市日期!$A:$F,6,FALSE)),"",  VLOOKUP(AD1975,[1]批发上市日期!$A:$F,6,FALSE))</f>
        <v/>
      </c>
      <c r="O1975" s="48">
        <f>IF(ISERROR(VLOOKUP(E1975&amp;G1975,'[1]采购入库货量(公司仓库)'!$A:$I,7,FALSE)),0,VLOOKUP(E1975&amp;G1975,'[1]采购入库货量(公司仓库)'!$A:$I,7,FALSE))</f>
        <v>0</v>
      </c>
      <c r="P1975" s="12">
        <f t="shared" si="486"/>
        <v>0</v>
      </c>
      <c r="Q1975" s="14">
        <f>IF(ISERROR(VLOOKUP(E1975&amp;G1975,'[1]采购入库货量(公司仓库)'!$A:$I,8,FALSE)),0,VLOOKUP(E1975&amp;G1975,'[1]采购入库货量(公司仓库)'!$A:$I,8,FALSE))</f>
        <v>0</v>
      </c>
      <c r="R1975" s="12">
        <f t="shared" si="487"/>
        <v>0</v>
      </c>
      <c r="S1975">
        <f>SUMIF([1]库存总量!$H:$H,E1975&amp;G1975,[1]库存总量!$G:$G)</f>
        <v>0</v>
      </c>
      <c r="T1975" s="12">
        <f t="shared" si="488"/>
        <v>0</v>
      </c>
      <c r="U1975">
        <f>SUMIFS([1]库存总量!$G:$G,[1]库存总量!$H:$H,E1975&amp;G1975,[1]库存总量!$A:$A,"B")</f>
        <v>0</v>
      </c>
      <c r="V1975" s="12">
        <f t="shared" si="489"/>
        <v>0</v>
      </c>
      <c r="W1975">
        <f>SUMIFS([1]库存总量!$G:$G,[1]库存总量!$H:$H,E1975&amp;G1975,[1]库存总量!$A:$A,"K")</f>
        <v>0</v>
      </c>
      <c r="X1975" s="12">
        <f t="shared" si="490"/>
        <v>0</v>
      </c>
      <c r="Y1975">
        <f t="shared" si="491"/>
        <v>0</v>
      </c>
      <c r="Z1975" s="12">
        <f t="shared" si="492"/>
        <v>0</v>
      </c>
      <c r="AA1975">
        <f>(IF(ISERROR((IF(ISERROR(VLOOKUP(E1975&amp;G1975,'[1]采购入库货量(公司仓库)'!$A:$H,7,FALSE)),0,VLOOKUP(E1975&amp;G1975,'[1]采购入库货量(公司仓库)'!$A:$H,7,FALSE)))*L1975-(IF(ISERROR(VLOOKUP(E1975&amp;G1975,'[1]采购入库货量(公司仓库)'!$A:$H,8,FALSE)),0,VLOOKUP(E1975&amp;G1975,'[1]采购入库货量(公司仓库)'!$A:$H,8,FALSE)))),0,(IF(ISERROR(VLOOKUP(E1975&amp;G1975,'[1]采购入库货量(公司仓库)'!$A:$H,7,FALSE)),0,VLOOKUP(E1975&amp;G1975,'[1]采购入库货量(公司仓库)'!$A:$H,7,FALSE)))*L1975-(IF(ISERROR(VLOOKUP(E1975&amp;G1975,'[1]采购入库货量(公司仓库)'!$A:$H,8,FALSE)),0,VLOOKUP(E1975&amp;G1975,'[1]采购入库货量(公司仓库)'!$A:$H,8,FALSE)))))</f>
        <v>0</v>
      </c>
      <c r="AB1975">
        <f>SUMIF([1]销售数据!$B:$B,E1975&amp;G1975,[1]销售数据!$G:$G)</f>
        <v>0</v>
      </c>
      <c r="AC1975" s="12">
        <f t="shared" si="493"/>
        <v>0</v>
      </c>
      <c r="AD1975" t="str">
        <f t="shared" si="494"/>
        <v/>
      </c>
      <c r="AE1975">
        <f>SUMIF([1]销售数据!$B:$B,AD1975,[1]销售数据!$L:$L)</f>
        <v>0</v>
      </c>
      <c r="AF1975">
        <f>SUMIF([1]销售数据!$B:$B,AD1975,[1]销售数据!$K:$K)</f>
        <v>0</v>
      </c>
      <c r="AG1975">
        <f>SUMIF([1]销售数据!$B:$B,AD1975,[1]销售数据!$J:$J)</f>
        <v>0</v>
      </c>
      <c r="AH1975">
        <f>SUMIF([1]销售数据!$B:$B,AD1975,[1]销售数据!$I:$I)</f>
        <v>0</v>
      </c>
      <c r="AI1975">
        <f>SUMIF([1]销售数据!$B:$B,AD1975,[1]销售数据!$H:$H)</f>
        <v>0</v>
      </c>
      <c r="AJ1975" s="20">
        <f t="shared" si="495"/>
        <v>0</v>
      </c>
      <c r="AK1975">
        <f>SUMIF([1]发货店铺数!$B:$B,AD1975,[1]发货店铺数!$G:$G)</f>
        <v>0</v>
      </c>
      <c r="AL1975">
        <f>SUMIF([1]销售店铺数!$B:$B,AD1975,[1]销售店铺数!$G:$G)</f>
        <v>0</v>
      </c>
      <c r="AM1975">
        <f>SUMIF([1]销售店铺数!$B:$B,AD1975,[1]销售店铺数!$G:$G)</f>
        <v>0</v>
      </c>
      <c r="AN1975" s="20">
        <f t="shared" si="496"/>
        <v>0</v>
      </c>
      <c r="AO1975" s="20">
        <f t="shared" si="497"/>
        <v>0</v>
      </c>
      <c r="AP1975" s="20">
        <f t="shared" si="498"/>
        <v>0</v>
      </c>
      <c r="AQ1975" s="12">
        <f t="shared" si="499"/>
        <v>0</v>
      </c>
      <c r="AR1975" s="20">
        <f t="shared" si="500"/>
        <v>0</v>
      </c>
      <c r="AS1975" s="20">
        <f t="shared" si="501"/>
        <v>0</v>
      </c>
    </row>
    <row r="1976" spans="1:45">
      <c r="A1976"/>
      <c r="B1976"/>
      <c r="C1976"/>
      <c r="D1976"/>
      <c r="E1976"/>
      <c r="F1976"/>
      <c r="G1976"/>
      <c r="H1976"/>
      <c r="I1976"/>
      <c r="J1976"/>
      <c r="K1976"/>
      <c r="L1976"/>
      <c r="M1976" s="8" t="str">
        <f>IF(ISERROR( VLOOKUP(AD1976,'[1]采购入库货量(公司仓库)'!$A:$I,9,FALSE)),"", VLOOKUP(AD1976,'[1]采购入库货量(公司仓库)'!$A:$I,9,FALSE))</f>
        <v/>
      </c>
      <c r="N1976" s="8" t="str">
        <f>IF(ISERROR( VLOOKUP(AD1976,[1]批发上市日期!$A:$F,6,FALSE)),"",  VLOOKUP(AD1976,[1]批发上市日期!$A:$F,6,FALSE))</f>
        <v/>
      </c>
      <c r="O1976" s="48">
        <f>IF(ISERROR(VLOOKUP(E1976&amp;G1976,'[1]采购入库货量(公司仓库)'!$A:$I,7,FALSE)),0,VLOOKUP(E1976&amp;G1976,'[1]采购入库货量(公司仓库)'!$A:$I,7,FALSE))</f>
        <v>0</v>
      </c>
      <c r="P1976" s="12">
        <f t="shared" si="486"/>
        <v>0</v>
      </c>
      <c r="Q1976" s="14">
        <f>IF(ISERROR(VLOOKUP(E1976&amp;G1976,'[1]采购入库货量(公司仓库)'!$A:$I,8,FALSE)),0,VLOOKUP(E1976&amp;G1976,'[1]采购入库货量(公司仓库)'!$A:$I,8,FALSE))</f>
        <v>0</v>
      </c>
      <c r="R1976" s="12">
        <f t="shared" si="487"/>
        <v>0</v>
      </c>
      <c r="S1976">
        <f>SUMIF([1]库存总量!$H:$H,E1976&amp;G1976,[1]库存总量!$G:$G)</f>
        <v>0</v>
      </c>
      <c r="T1976" s="12">
        <f t="shared" si="488"/>
        <v>0</v>
      </c>
      <c r="U1976">
        <f>SUMIFS([1]库存总量!$G:$G,[1]库存总量!$H:$H,E1976&amp;G1976,[1]库存总量!$A:$A,"B")</f>
        <v>0</v>
      </c>
      <c r="V1976" s="12">
        <f t="shared" si="489"/>
        <v>0</v>
      </c>
      <c r="W1976">
        <f>SUMIFS([1]库存总量!$G:$G,[1]库存总量!$H:$H,E1976&amp;G1976,[1]库存总量!$A:$A,"K")</f>
        <v>0</v>
      </c>
      <c r="X1976" s="12">
        <f t="shared" si="490"/>
        <v>0</v>
      </c>
      <c r="Y1976">
        <f t="shared" si="491"/>
        <v>0</v>
      </c>
      <c r="Z1976" s="12">
        <f t="shared" si="492"/>
        <v>0</v>
      </c>
      <c r="AA1976">
        <f>(IF(ISERROR((IF(ISERROR(VLOOKUP(E1976&amp;G1976,'[1]采购入库货量(公司仓库)'!$A:$H,7,FALSE)),0,VLOOKUP(E1976&amp;G1976,'[1]采购入库货量(公司仓库)'!$A:$H,7,FALSE)))*L1976-(IF(ISERROR(VLOOKUP(E1976&amp;G1976,'[1]采购入库货量(公司仓库)'!$A:$H,8,FALSE)),0,VLOOKUP(E1976&amp;G1976,'[1]采购入库货量(公司仓库)'!$A:$H,8,FALSE)))),0,(IF(ISERROR(VLOOKUP(E1976&amp;G1976,'[1]采购入库货量(公司仓库)'!$A:$H,7,FALSE)),0,VLOOKUP(E1976&amp;G1976,'[1]采购入库货量(公司仓库)'!$A:$H,7,FALSE)))*L1976-(IF(ISERROR(VLOOKUP(E1976&amp;G1976,'[1]采购入库货量(公司仓库)'!$A:$H,8,FALSE)),0,VLOOKUP(E1976&amp;G1976,'[1]采购入库货量(公司仓库)'!$A:$H,8,FALSE)))))</f>
        <v>0</v>
      </c>
      <c r="AB1976">
        <f>SUMIF([1]销售数据!$B:$B,E1976&amp;G1976,[1]销售数据!$G:$G)</f>
        <v>0</v>
      </c>
      <c r="AC1976" s="12">
        <f t="shared" si="493"/>
        <v>0</v>
      </c>
      <c r="AD1976" t="str">
        <f t="shared" si="494"/>
        <v/>
      </c>
      <c r="AE1976">
        <f>SUMIF([1]销售数据!$B:$B,AD1976,[1]销售数据!$L:$L)</f>
        <v>0</v>
      </c>
      <c r="AF1976">
        <f>SUMIF([1]销售数据!$B:$B,AD1976,[1]销售数据!$K:$K)</f>
        <v>0</v>
      </c>
      <c r="AG1976">
        <f>SUMIF([1]销售数据!$B:$B,AD1976,[1]销售数据!$J:$J)</f>
        <v>0</v>
      </c>
      <c r="AH1976">
        <f>SUMIF([1]销售数据!$B:$B,AD1976,[1]销售数据!$I:$I)</f>
        <v>0</v>
      </c>
      <c r="AI1976">
        <f>SUMIF([1]销售数据!$B:$B,AD1976,[1]销售数据!$H:$H)</f>
        <v>0</v>
      </c>
      <c r="AJ1976" s="20">
        <f t="shared" si="495"/>
        <v>0</v>
      </c>
      <c r="AK1976">
        <f>SUMIF([1]发货店铺数!$B:$B,AD1976,[1]发货店铺数!$G:$G)</f>
        <v>0</v>
      </c>
      <c r="AL1976">
        <f>SUMIF([1]销售店铺数!$B:$B,AD1976,[1]销售店铺数!$G:$G)</f>
        <v>0</v>
      </c>
      <c r="AM1976">
        <f>SUMIF([1]销售店铺数!$B:$B,AD1976,[1]销售店铺数!$G:$G)</f>
        <v>0</v>
      </c>
      <c r="AN1976" s="20">
        <f t="shared" si="496"/>
        <v>0</v>
      </c>
      <c r="AO1976" s="20">
        <f t="shared" si="497"/>
        <v>0</v>
      </c>
      <c r="AP1976" s="20">
        <f t="shared" si="498"/>
        <v>0</v>
      </c>
      <c r="AQ1976" s="12">
        <f t="shared" si="499"/>
        <v>0</v>
      </c>
      <c r="AR1976" s="20">
        <f t="shared" si="500"/>
        <v>0</v>
      </c>
      <c r="AS1976" s="20">
        <f t="shared" si="501"/>
        <v>0</v>
      </c>
    </row>
    <row r="1977" spans="1:45">
      <c r="A1977"/>
      <c r="B1977"/>
      <c r="C1977"/>
      <c r="D1977"/>
      <c r="E1977"/>
      <c r="F1977"/>
      <c r="G1977"/>
      <c r="H1977"/>
      <c r="I1977"/>
      <c r="J1977"/>
      <c r="K1977"/>
      <c r="L1977"/>
      <c r="M1977" s="8" t="str">
        <f>IF(ISERROR( VLOOKUP(AD1977,'[1]采购入库货量(公司仓库)'!$A:$I,9,FALSE)),"", VLOOKUP(AD1977,'[1]采购入库货量(公司仓库)'!$A:$I,9,FALSE))</f>
        <v/>
      </c>
      <c r="N1977" s="8" t="str">
        <f>IF(ISERROR( VLOOKUP(AD1977,[1]批发上市日期!$A:$F,6,FALSE)),"",  VLOOKUP(AD1977,[1]批发上市日期!$A:$F,6,FALSE))</f>
        <v/>
      </c>
      <c r="O1977" s="48">
        <f>IF(ISERROR(VLOOKUP(E1977&amp;G1977,'[1]采购入库货量(公司仓库)'!$A:$I,7,FALSE)),0,VLOOKUP(E1977&amp;G1977,'[1]采购入库货量(公司仓库)'!$A:$I,7,FALSE))</f>
        <v>0</v>
      </c>
      <c r="P1977" s="12">
        <f t="shared" si="486"/>
        <v>0</v>
      </c>
      <c r="Q1977" s="14">
        <f>IF(ISERROR(VLOOKUP(E1977&amp;G1977,'[1]采购入库货量(公司仓库)'!$A:$I,8,FALSE)),0,VLOOKUP(E1977&amp;G1977,'[1]采购入库货量(公司仓库)'!$A:$I,8,FALSE))</f>
        <v>0</v>
      </c>
      <c r="R1977" s="12">
        <f t="shared" si="487"/>
        <v>0</v>
      </c>
      <c r="S1977">
        <f>SUMIF([1]库存总量!$H:$H,E1977&amp;G1977,[1]库存总量!$G:$G)</f>
        <v>0</v>
      </c>
      <c r="T1977" s="12">
        <f t="shared" si="488"/>
        <v>0</v>
      </c>
      <c r="U1977">
        <f>SUMIFS([1]库存总量!$G:$G,[1]库存总量!$H:$H,E1977&amp;G1977,[1]库存总量!$A:$A,"B")</f>
        <v>0</v>
      </c>
      <c r="V1977" s="12">
        <f t="shared" si="489"/>
        <v>0</v>
      </c>
      <c r="W1977">
        <f>SUMIFS([1]库存总量!$G:$G,[1]库存总量!$H:$H,E1977&amp;G1977,[1]库存总量!$A:$A,"K")</f>
        <v>0</v>
      </c>
      <c r="X1977" s="12">
        <f t="shared" si="490"/>
        <v>0</v>
      </c>
      <c r="Y1977">
        <f t="shared" si="491"/>
        <v>0</v>
      </c>
      <c r="Z1977" s="12">
        <f t="shared" si="492"/>
        <v>0</v>
      </c>
      <c r="AA1977">
        <f>(IF(ISERROR((IF(ISERROR(VLOOKUP(E1977&amp;G1977,'[1]采购入库货量(公司仓库)'!$A:$H,7,FALSE)),0,VLOOKUP(E1977&amp;G1977,'[1]采购入库货量(公司仓库)'!$A:$H,7,FALSE)))*L1977-(IF(ISERROR(VLOOKUP(E1977&amp;G1977,'[1]采购入库货量(公司仓库)'!$A:$H,8,FALSE)),0,VLOOKUP(E1977&amp;G1977,'[1]采购入库货量(公司仓库)'!$A:$H,8,FALSE)))),0,(IF(ISERROR(VLOOKUP(E1977&amp;G1977,'[1]采购入库货量(公司仓库)'!$A:$H,7,FALSE)),0,VLOOKUP(E1977&amp;G1977,'[1]采购入库货量(公司仓库)'!$A:$H,7,FALSE)))*L1977-(IF(ISERROR(VLOOKUP(E1977&amp;G1977,'[1]采购入库货量(公司仓库)'!$A:$H,8,FALSE)),0,VLOOKUP(E1977&amp;G1977,'[1]采购入库货量(公司仓库)'!$A:$H,8,FALSE)))))</f>
        <v>0</v>
      </c>
      <c r="AB1977">
        <f>SUMIF([1]销售数据!$B:$B,E1977&amp;G1977,[1]销售数据!$G:$G)</f>
        <v>0</v>
      </c>
      <c r="AC1977" s="12">
        <f t="shared" si="493"/>
        <v>0</v>
      </c>
      <c r="AD1977" t="str">
        <f t="shared" si="494"/>
        <v/>
      </c>
      <c r="AE1977">
        <f>SUMIF([1]销售数据!$B:$B,AD1977,[1]销售数据!$L:$L)</f>
        <v>0</v>
      </c>
      <c r="AF1977">
        <f>SUMIF([1]销售数据!$B:$B,AD1977,[1]销售数据!$K:$K)</f>
        <v>0</v>
      </c>
      <c r="AG1977">
        <f>SUMIF([1]销售数据!$B:$B,AD1977,[1]销售数据!$J:$J)</f>
        <v>0</v>
      </c>
      <c r="AH1977">
        <f>SUMIF([1]销售数据!$B:$B,AD1977,[1]销售数据!$I:$I)</f>
        <v>0</v>
      </c>
      <c r="AI1977">
        <f>SUMIF([1]销售数据!$B:$B,AD1977,[1]销售数据!$H:$H)</f>
        <v>0</v>
      </c>
      <c r="AJ1977" s="20">
        <f t="shared" si="495"/>
        <v>0</v>
      </c>
      <c r="AK1977">
        <f>SUMIF([1]发货店铺数!$B:$B,AD1977,[1]发货店铺数!$G:$G)</f>
        <v>0</v>
      </c>
      <c r="AL1977">
        <f>SUMIF([1]销售店铺数!$B:$B,AD1977,[1]销售店铺数!$G:$G)</f>
        <v>0</v>
      </c>
      <c r="AM1977">
        <f>SUMIF([1]销售店铺数!$B:$B,AD1977,[1]销售店铺数!$G:$G)</f>
        <v>0</v>
      </c>
      <c r="AN1977" s="20">
        <f t="shared" si="496"/>
        <v>0</v>
      </c>
      <c r="AO1977" s="20">
        <f t="shared" si="497"/>
        <v>0</v>
      </c>
      <c r="AP1977" s="20">
        <f t="shared" si="498"/>
        <v>0</v>
      </c>
      <c r="AQ1977" s="12">
        <f t="shared" si="499"/>
        <v>0</v>
      </c>
      <c r="AR1977" s="20">
        <f t="shared" si="500"/>
        <v>0</v>
      </c>
      <c r="AS1977" s="20">
        <f t="shared" si="501"/>
        <v>0</v>
      </c>
    </row>
    <row r="1978" spans="1:45">
      <c r="A1978"/>
      <c r="B1978"/>
      <c r="C1978"/>
      <c r="D1978"/>
      <c r="E1978"/>
      <c r="F1978"/>
      <c r="G1978"/>
      <c r="H1978"/>
      <c r="I1978"/>
      <c r="J1978"/>
      <c r="K1978"/>
      <c r="L1978"/>
      <c r="M1978" s="8" t="str">
        <f>IF(ISERROR( VLOOKUP(AD1978,'[1]采购入库货量(公司仓库)'!$A:$I,9,FALSE)),"", VLOOKUP(AD1978,'[1]采购入库货量(公司仓库)'!$A:$I,9,FALSE))</f>
        <v/>
      </c>
      <c r="N1978" s="8" t="str">
        <f>IF(ISERROR( VLOOKUP(AD1978,[1]批发上市日期!$A:$F,6,FALSE)),"",  VLOOKUP(AD1978,[1]批发上市日期!$A:$F,6,FALSE))</f>
        <v/>
      </c>
      <c r="O1978" s="48">
        <f>IF(ISERROR(VLOOKUP(E1978&amp;G1978,'[1]采购入库货量(公司仓库)'!$A:$I,7,FALSE)),0,VLOOKUP(E1978&amp;G1978,'[1]采购入库货量(公司仓库)'!$A:$I,7,FALSE))</f>
        <v>0</v>
      </c>
      <c r="P1978" s="12">
        <f t="shared" si="486"/>
        <v>0</v>
      </c>
      <c r="Q1978" s="14">
        <f>IF(ISERROR(VLOOKUP(E1978&amp;G1978,'[1]采购入库货量(公司仓库)'!$A:$I,8,FALSE)),0,VLOOKUP(E1978&amp;G1978,'[1]采购入库货量(公司仓库)'!$A:$I,8,FALSE))</f>
        <v>0</v>
      </c>
      <c r="R1978" s="12">
        <f t="shared" si="487"/>
        <v>0</v>
      </c>
      <c r="S1978">
        <f>SUMIF([1]库存总量!$H:$H,E1978&amp;G1978,[1]库存总量!$G:$G)</f>
        <v>0</v>
      </c>
      <c r="T1978" s="12">
        <f t="shared" si="488"/>
        <v>0</v>
      </c>
      <c r="U1978">
        <f>SUMIFS([1]库存总量!$G:$G,[1]库存总量!$H:$H,E1978&amp;G1978,[1]库存总量!$A:$A,"B")</f>
        <v>0</v>
      </c>
      <c r="V1978" s="12">
        <f t="shared" si="489"/>
        <v>0</v>
      </c>
      <c r="W1978">
        <f>SUMIFS([1]库存总量!$G:$G,[1]库存总量!$H:$H,E1978&amp;G1978,[1]库存总量!$A:$A,"K")</f>
        <v>0</v>
      </c>
      <c r="X1978" s="12">
        <f t="shared" si="490"/>
        <v>0</v>
      </c>
      <c r="Y1978">
        <f t="shared" si="491"/>
        <v>0</v>
      </c>
      <c r="Z1978" s="12">
        <f t="shared" si="492"/>
        <v>0</v>
      </c>
      <c r="AA1978">
        <f>(IF(ISERROR((IF(ISERROR(VLOOKUP(E1978&amp;G1978,'[1]采购入库货量(公司仓库)'!$A:$H,7,FALSE)),0,VLOOKUP(E1978&amp;G1978,'[1]采购入库货量(公司仓库)'!$A:$H,7,FALSE)))*L1978-(IF(ISERROR(VLOOKUP(E1978&amp;G1978,'[1]采购入库货量(公司仓库)'!$A:$H,8,FALSE)),0,VLOOKUP(E1978&amp;G1978,'[1]采购入库货量(公司仓库)'!$A:$H,8,FALSE)))),0,(IF(ISERROR(VLOOKUP(E1978&amp;G1978,'[1]采购入库货量(公司仓库)'!$A:$H,7,FALSE)),0,VLOOKUP(E1978&amp;G1978,'[1]采购入库货量(公司仓库)'!$A:$H,7,FALSE)))*L1978-(IF(ISERROR(VLOOKUP(E1978&amp;G1978,'[1]采购入库货量(公司仓库)'!$A:$H,8,FALSE)),0,VLOOKUP(E1978&amp;G1978,'[1]采购入库货量(公司仓库)'!$A:$H,8,FALSE)))))</f>
        <v>0</v>
      </c>
      <c r="AB1978">
        <f>SUMIF([1]销售数据!$B:$B,E1978&amp;G1978,[1]销售数据!$G:$G)</f>
        <v>0</v>
      </c>
      <c r="AC1978" s="12">
        <f t="shared" si="493"/>
        <v>0</v>
      </c>
      <c r="AD1978" t="str">
        <f t="shared" si="494"/>
        <v/>
      </c>
      <c r="AE1978">
        <f>SUMIF([1]销售数据!$B:$B,AD1978,[1]销售数据!$L:$L)</f>
        <v>0</v>
      </c>
      <c r="AF1978">
        <f>SUMIF([1]销售数据!$B:$B,AD1978,[1]销售数据!$K:$K)</f>
        <v>0</v>
      </c>
      <c r="AG1978">
        <f>SUMIF([1]销售数据!$B:$B,AD1978,[1]销售数据!$J:$J)</f>
        <v>0</v>
      </c>
      <c r="AH1978">
        <f>SUMIF([1]销售数据!$B:$B,AD1978,[1]销售数据!$I:$I)</f>
        <v>0</v>
      </c>
      <c r="AI1978">
        <f>SUMIF([1]销售数据!$B:$B,AD1978,[1]销售数据!$H:$H)</f>
        <v>0</v>
      </c>
      <c r="AJ1978" s="20">
        <f t="shared" si="495"/>
        <v>0</v>
      </c>
      <c r="AK1978">
        <f>SUMIF([1]发货店铺数!$B:$B,AD1978,[1]发货店铺数!$G:$G)</f>
        <v>0</v>
      </c>
      <c r="AL1978">
        <f>SUMIF([1]销售店铺数!$B:$B,AD1978,[1]销售店铺数!$G:$G)</f>
        <v>0</v>
      </c>
      <c r="AM1978">
        <f>SUMIF([1]销售店铺数!$B:$B,AD1978,[1]销售店铺数!$G:$G)</f>
        <v>0</v>
      </c>
      <c r="AN1978" s="20">
        <f t="shared" si="496"/>
        <v>0</v>
      </c>
      <c r="AO1978" s="20">
        <f t="shared" si="497"/>
        <v>0</v>
      </c>
      <c r="AP1978" s="20">
        <f t="shared" si="498"/>
        <v>0</v>
      </c>
      <c r="AQ1978" s="12">
        <f t="shared" si="499"/>
        <v>0</v>
      </c>
      <c r="AR1978" s="20">
        <f t="shared" si="500"/>
        <v>0</v>
      </c>
      <c r="AS1978" s="20">
        <f t="shared" si="501"/>
        <v>0</v>
      </c>
    </row>
    <row r="1979" spans="1:45">
      <c r="A1979"/>
      <c r="B1979"/>
      <c r="C1979"/>
      <c r="D1979"/>
      <c r="E1979"/>
      <c r="F1979"/>
      <c r="G1979"/>
      <c r="H1979"/>
      <c r="I1979"/>
      <c r="J1979"/>
      <c r="K1979"/>
      <c r="L1979"/>
      <c r="M1979" s="8" t="str">
        <f>IF(ISERROR( VLOOKUP(AD1979,'[1]采购入库货量(公司仓库)'!$A:$I,9,FALSE)),"", VLOOKUP(AD1979,'[1]采购入库货量(公司仓库)'!$A:$I,9,FALSE))</f>
        <v/>
      </c>
      <c r="N1979" s="8" t="str">
        <f>IF(ISERROR( VLOOKUP(AD1979,[1]批发上市日期!$A:$F,6,FALSE)),"",  VLOOKUP(AD1979,[1]批发上市日期!$A:$F,6,FALSE))</f>
        <v/>
      </c>
      <c r="O1979" s="48">
        <f>IF(ISERROR(VLOOKUP(E1979&amp;G1979,'[1]采购入库货量(公司仓库)'!$A:$I,7,FALSE)),0,VLOOKUP(E1979&amp;G1979,'[1]采购入库货量(公司仓库)'!$A:$I,7,FALSE))</f>
        <v>0</v>
      </c>
      <c r="P1979" s="12">
        <f t="shared" si="486"/>
        <v>0</v>
      </c>
      <c r="Q1979" s="14">
        <f>IF(ISERROR(VLOOKUP(E1979&amp;G1979,'[1]采购入库货量(公司仓库)'!$A:$I,8,FALSE)),0,VLOOKUP(E1979&amp;G1979,'[1]采购入库货量(公司仓库)'!$A:$I,8,FALSE))</f>
        <v>0</v>
      </c>
      <c r="R1979" s="12">
        <f t="shared" si="487"/>
        <v>0</v>
      </c>
      <c r="S1979">
        <f>SUMIF([1]库存总量!$H:$H,E1979&amp;G1979,[1]库存总量!$G:$G)</f>
        <v>0</v>
      </c>
      <c r="T1979" s="12">
        <f t="shared" si="488"/>
        <v>0</v>
      </c>
      <c r="U1979">
        <f>SUMIFS([1]库存总量!$G:$G,[1]库存总量!$H:$H,E1979&amp;G1979,[1]库存总量!$A:$A,"B")</f>
        <v>0</v>
      </c>
      <c r="V1979" s="12">
        <f t="shared" si="489"/>
        <v>0</v>
      </c>
      <c r="W1979">
        <f>SUMIFS([1]库存总量!$G:$G,[1]库存总量!$H:$H,E1979&amp;G1979,[1]库存总量!$A:$A,"K")</f>
        <v>0</v>
      </c>
      <c r="X1979" s="12">
        <f t="shared" si="490"/>
        <v>0</v>
      </c>
      <c r="Y1979">
        <f t="shared" si="491"/>
        <v>0</v>
      </c>
      <c r="Z1979" s="12">
        <f t="shared" si="492"/>
        <v>0</v>
      </c>
      <c r="AA1979">
        <f>(IF(ISERROR((IF(ISERROR(VLOOKUP(E1979&amp;G1979,'[1]采购入库货量(公司仓库)'!$A:$H,7,FALSE)),0,VLOOKUP(E1979&amp;G1979,'[1]采购入库货量(公司仓库)'!$A:$H,7,FALSE)))*L1979-(IF(ISERROR(VLOOKUP(E1979&amp;G1979,'[1]采购入库货量(公司仓库)'!$A:$H,8,FALSE)),0,VLOOKUP(E1979&amp;G1979,'[1]采购入库货量(公司仓库)'!$A:$H,8,FALSE)))),0,(IF(ISERROR(VLOOKUP(E1979&amp;G1979,'[1]采购入库货量(公司仓库)'!$A:$H,7,FALSE)),0,VLOOKUP(E1979&amp;G1979,'[1]采购入库货量(公司仓库)'!$A:$H,7,FALSE)))*L1979-(IF(ISERROR(VLOOKUP(E1979&amp;G1979,'[1]采购入库货量(公司仓库)'!$A:$H,8,FALSE)),0,VLOOKUP(E1979&amp;G1979,'[1]采购入库货量(公司仓库)'!$A:$H,8,FALSE)))))</f>
        <v>0</v>
      </c>
      <c r="AB1979">
        <f>SUMIF([1]销售数据!$B:$B,E1979&amp;G1979,[1]销售数据!$G:$G)</f>
        <v>0</v>
      </c>
      <c r="AC1979" s="12">
        <f t="shared" si="493"/>
        <v>0</v>
      </c>
      <c r="AD1979" t="str">
        <f t="shared" si="494"/>
        <v/>
      </c>
      <c r="AE1979">
        <f>SUMIF([1]销售数据!$B:$B,AD1979,[1]销售数据!$L:$L)</f>
        <v>0</v>
      </c>
      <c r="AF1979">
        <f>SUMIF([1]销售数据!$B:$B,AD1979,[1]销售数据!$K:$K)</f>
        <v>0</v>
      </c>
      <c r="AG1979">
        <f>SUMIF([1]销售数据!$B:$B,AD1979,[1]销售数据!$J:$J)</f>
        <v>0</v>
      </c>
      <c r="AH1979">
        <f>SUMIF([1]销售数据!$B:$B,AD1979,[1]销售数据!$I:$I)</f>
        <v>0</v>
      </c>
      <c r="AI1979">
        <f>SUMIF([1]销售数据!$B:$B,AD1979,[1]销售数据!$H:$H)</f>
        <v>0</v>
      </c>
      <c r="AJ1979" s="20">
        <f t="shared" si="495"/>
        <v>0</v>
      </c>
      <c r="AK1979">
        <f>SUMIF([1]发货店铺数!$B:$B,AD1979,[1]发货店铺数!$G:$G)</f>
        <v>0</v>
      </c>
      <c r="AL1979">
        <f>SUMIF([1]销售店铺数!$B:$B,AD1979,[1]销售店铺数!$G:$G)</f>
        <v>0</v>
      </c>
      <c r="AM1979">
        <f>SUMIF([1]销售店铺数!$B:$B,AD1979,[1]销售店铺数!$G:$G)</f>
        <v>0</v>
      </c>
      <c r="AN1979" s="20">
        <f t="shared" si="496"/>
        <v>0</v>
      </c>
      <c r="AO1979" s="20">
        <f t="shared" si="497"/>
        <v>0</v>
      </c>
      <c r="AP1979" s="20">
        <f t="shared" si="498"/>
        <v>0</v>
      </c>
      <c r="AQ1979" s="12">
        <f t="shared" si="499"/>
        <v>0</v>
      </c>
      <c r="AR1979" s="20">
        <f t="shared" si="500"/>
        <v>0</v>
      </c>
      <c r="AS1979" s="20">
        <f t="shared" si="501"/>
        <v>0</v>
      </c>
    </row>
    <row r="1980" spans="1:45">
      <c r="A1980"/>
      <c r="B1980"/>
      <c r="C1980"/>
      <c r="D1980"/>
      <c r="E1980"/>
      <c r="F1980"/>
      <c r="G1980"/>
      <c r="H1980"/>
      <c r="I1980"/>
      <c r="J1980"/>
      <c r="K1980"/>
      <c r="L1980"/>
      <c r="M1980" s="8" t="str">
        <f>IF(ISERROR( VLOOKUP(AD1980,'[1]采购入库货量(公司仓库)'!$A:$I,9,FALSE)),"", VLOOKUP(AD1980,'[1]采购入库货量(公司仓库)'!$A:$I,9,FALSE))</f>
        <v/>
      </c>
      <c r="N1980" s="8" t="str">
        <f>IF(ISERROR( VLOOKUP(AD1980,[1]批发上市日期!$A:$F,6,FALSE)),"",  VLOOKUP(AD1980,[1]批发上市日期!$A:$F,6,FALSE))</f>
        <v/>
      </c>
      <c r="O1980" s="48">
        <f>IF(ISERROR(VLOOKUP(E1980&amp;G1980,'[1]采购入库货量(公司仓库)'!$A:$I,7,FALSE)),0,VLOOKUP(E1980&amp;G1980,'[1]采购入库货量(公司仓库)'!$A:$I,7,FALSE))</f>
        <v>0</v>
      </c>
      <c r="P1980" s="12">
        <f t="shared" si="486"/>
        <v>0</v>
      </c>
      <c r="Q1980" s="14">
        <f>IF(ISERROR(VLOOKUP(E1980&amp;G1980,'[1]采购入库货量(公司仓库)'!$A:$I,8,FALSE)),0,VLOOKUP(E1980&amp;G1980,'[1]采购入库货量(公司仓库)'!$A:$I,8,FALSE))</f>
        <v>0</v>
      </c>
      <c r="R1980" s="12">
        <f t="shared" si="487"/>
        <v>0</v>
      </c>
      <c r="S1980">
        <f>SUMIF([1]库存总量!$H:$H,E1980&amp;G1980,[1]库存总量!$G:$G)</f>
        <v>0</v>
      </c>
      <c r="T1980" s="12">
        <f t="shared" si="488"/>
        <v>0</v>
      </c>
      <c r="U1980">
        <f>SUMIFS([1]库存总量!$G:$G,[1]库存总量!$H:$H,E1980&amp;G1980,[1]库存总量!$A:$A,"B")</f>
        <v>0</v>
      </c>
      <c r="V1980" s="12">
        <f t="shared" si="489"/>
        <v>0</v>
      </c>
      <c r="W1980">
        <f>SUMIFS([1]库存总量!$G:$G,[1]库存总量!$H:$H,E1980&amp;G1980,[1]库存总量!$A:$A,"K")</f>
        <v>0</v>
      </c>
      <c r="X1980" s="12">
        <f t="shared" si="490"/>
        <v>0</v>
      </c>
      <c r="Y1980">
        <f t="shared" si="491"/>
        <v>0</v>
      </c>
      <c r="Z1980" s="12">
        <f t="shared" si="492"/>
        <v>0</v>
      </c>
      <c r="AA1980">
        <f>(IF(ISERROR((IF(ISERROR(VLOOKUP(E1980&amp;G1980,'[1]采购入库货量(公司仓库)'!$A:$H,7,FALSE)),0,VLOOKUP(E1980&amp;G1980,'[1]采购入库货量(公司仓库)'!$A:$H,7,FALSE)))*L1980-(IF(ISERROR(VLOOKUP(E1980&amp;G1980,'[1]采购入库货量(公司仓库)'!$A:$H,8,FALSE)),0,VLOOKUP(E1980&amp;G1980,'[1]采购入库货量(公司仓库)'!$A:$H,8,FALSE)))),0,(IF(ISERROR(VLOOKUP(E1980&amp;G1980,'[1]采购入库货量(公司仓库)'!$A:$H,7,FALSE)),0,VLOOKUP(E1980&amp;G1980,'[1]采购入库货量(公司仓库)'!$A:$H,7,FALSE)))*L1980-(IF(ISERROR(VLOOKUP(E1980&amp;G1980,'[1]采购入库货量(公司仓库)'!$A:$H,8,FALSE)),0,VLOOKUP(E1980&amp;G1980,'[1]采购入库货量(公司仓库)'!$A:$H,8,FALSE)))))</f>
        <v>0</v>
      </c>
      <c r="AB1980">
        <f>SUMIF([1]销售数据!$B:$B,E1980&amp;G1980,[1]销售数据!$G:$G)</f>
        <v>0</v>
      </c>
      <c r="AC1980" s="12">
        <f t="shared" si="493"/>
        <v>0</v>
      </c>
      <c r="AD1980" t="str">
        <f t="shared" si="494"/>
        <v/>
      </c>
      <c r="AE1980">
        <f>SUMIF([1]销售数据!$B:$B,AD1980,[1]销售数据!$L:$L)</f>
        <v>0</v>
      </c>
      <c r="AF1980">
        <f>SUMIF([1]销售数据!$B:$B,AD1980,[1]销售数据!$K:$K)</f>
        <v>0</v>
      </c>
      <c r="AG1980">
        <f>SUMIF([1]销售数据!$B:$B,AD1980,[1]销售数据!$J:$J)</f>
        <v>0</v>
      </c>
      <c r="AH1980">
        <f>SUMIF([1]销售数据!$B:$B,AD1980,[1]销售数据!$I:$I)</f>
        <v>0</v>
      </c>
      <c r="AI1980">
        <f>SUMIF([1]销售数据!$B:$B,AD1980,[1]销售数据!$H:$H)</f>
        <v>0</v>
      </c>
      <c r="AJ1980" s="20">
        <f t="shared" si="495"/>
        <v>0</v>
      </c>
      <c r="AK1980">
        <f>SUMIF([1]发货店铺数!$B:$B,AD1980,[1]发货店铺数!$G:$G)</f>
        <v>0</v>
      </c>
      <c r="AL1980">
        <f>SUMIF([1]销售店铺数!$B:$B,AD1980,[1]销售店铺数!$G:$G)</f>
        <v>0</v>
      </c>
      <c r="AM1980">
        <f>SUMIF([1]销售店铺数!$B:$B,AD1980,[1]销售店铺数!$G:$G)</f>
        <v>0</v>
      </c>
      <c r="AN1980" s="20">
        <f t="shared" si="496"/>
        <v>0</v>
      </c>
      <c r="AO1980" s="20">
        <f t="shared" si="497"/>
        <v>0</v>
      </c>
      <c r="AP1980" s="20">
        <f t="shared" si="498"/>
        <v>0</v>
      </c>
      <c r="AQ1980" s="12">
        <f t="shared" si="499"/>
        <v>0</v>
      </c>
      <c r="AR1980" s="20">
        <f t="shared" si="500"/>
        <v>0</v>
      </c>
      <c r="AS1980" s="20">
        <f t="shared" si="501"/>
        <v>0</v>
      </c>
    </row>
    <row r="1981" spans="1:45">
      <c r="A1981"/>
      <c r="B1981"/>
      <c r="C1981"/>
      <c r="D1981"/>
      <c r="E1981"/>
      <c r="F1981"/>
      <c r="G1981"/>
      <c r="H1981"/>
      <c r="I1981"/>
      <c r="J1981"/>
      <c r="K1981"/>
      <c r="L1981"/>
      <c r="M1981" s="8" t="str">
        <f>IF(ISERROR( VLOOKUP(AD1981,'[1]采购入库货量(公司仓库)'!$A:$I,9,FALSE)),"", VLOOKUP(AD1981,'[1]采购入库货量(公司仓库)'!$A:$I,9,FALSE))</f>
        <v/>
      </c>
      <c r="N1981" s="8" t="str">
        <f>IF(ISERROR( VLOOKUP(AD1981,[1]批发上市日期!$A:$F,6,FALSE)),"",  VLOOKUP(AD1981,[1]批发上市日期!$A:$F,6,FALSE))</f>
        <v/>
      </c>
      <c r="O1981" s="48">
        <f>IF(ISERROR(VLOOKUP(E1981&amp;G1981,'[1]采购入库货量(公司仓库)'!$A:$I,7,FALSE)),0,VLOOKUP(E1981&amp;G1981,'[1]采购入库货量(公司仓库)'!$A:$I,7,FALSE))</f>
        <v>0</v>
      </c>
      <c r="P1981" s="12">
        <f t="shared" si="486"/>
        <v>0</v>
      </c>
      <c r="Q1981" s="14">
        <f>IF(ISERROR(VLOOKUP(E1981&amp;G1981,'[1]采购入库货量(公司仓库)'!$A:$I,8,FALSE)),0,VLOOKUP(E1981&amp;G1981,'[1]采购入库货量(公司仓库)'!$A:$I,8,FALSE))</f>
        <v>0</v>
      </c>
      <c r="R1981" s="12">
        <f t="shared" si="487"/>
        <v>0</v>
      </c>
      <c r="S1981">
        <f>SUMIF([1]库存总量!$H:$H,E1981&amp;G1981,[1]库存总量!$G:$G)</f>
        <v>0</v>
      </c>
      <c r="T1981" s="12">
        <f t="shared" si="488"/>
        <v>0</v>
      </c>
      <c r="U1981">
        <f>SUMIFS([1]库存总量!$G:$G,[1]库存总量!$H:$H,E1981&amp;G1981,[1]库存总量!$A:$A,"B")</f>
        <v>0</v>
      </c>
      <c r="V1981" s="12">
        <f t="shared" si="489"/>
        <v>0</v>
      </c>
      <c r="W1981">
        <f>SUMIFS([1]库存总量!$G:$G,[1]库存总量!$H:$H,E1981&amp;G1981,[1]库存总量!$A:$A,"K")</f>
        <v>0</v>
      </c>
      <c r="X1981" s="12">
        <f t="shared" si="490"/>
        <v>0</v>
      </c>
      <c r="Y1981">
        <f t="shared" si="491"/>
        <v>0</v>
      </c>
      <c r="Z1981" s="12">
        <f t="shared" si="492"/>
        <v>0</v>
      </c>
      <c r="AA1981">
        <f>(IF(ISERROR((IF(ISERROR(VLOOKUP(E1981&amp;G1981,'[1]采购入库货量(公司仓库)'!$A:$H,7,FALSE)),0,VLOOKUP(E1981&amp;G1981,'[1]采购入库货量(公司仓库)'!$A:$H,7,FALSE)))*L1981-(IF(ISERROR(VLOOKUP(E1981&amp;G1981,'[1]采购入库货量(公司仓库)'!$A:$H,8,FALSE)),0,VLOOKUP(E1981&amp;G1981,'[1]采购入库货量(公司仓库)'!$A:$H,8,FALSE)))),0,(IF(ISERROR(VLOOKUP(E1981&amp;G1981,'[1]采购入库货量(公司仓库)'!$A:$H,7,FALSE)),0,VLOOKUP(E1981&amp;G1981,'[1]采购入库货量(公司仓库)'!$A:$H,7,FALSE)))*L1981-(IF(ISERROR(VLOOKUP(E1981&amp;G1981,'[1]采购入库货量(公司仓库)'!$A:$H,8,FALSE)),0,VLOOKUP(E1981&amp;G1981,'[1]采购入库货量(公司仓库)'!$A:$H,8,FALSE)))))</f>
        <v>0</v>
      </c>
      <c r="AB1981">
        <f>SUMIF([1]销售数据!$B:$B,E1981&amp;G1981,[1]销售数据!$G:$G)</f>
        <v>0</v>
      </c>
      <c r="AC1981" s="12">
        <f t="shared" si="493"/>
        <v>0</v>
      </c>
      <c r="AD1981" t="str">
        <f t="shared" si="494"/>
        <v/>
      </c>
      <c r="AE1981">
        <f>SUMIF([1]销售数据!$B:$B,AD1981,[1]销售数据!$L:$L)</f>
        <v>0</v>
      </c>
      <c r="AF1981">
        <f>SUMIF([1]销售数据!$B:$B,AD1981,[1]销售数据!$K:$K)</f>
        <v>0</v>
      </c>
      <c r="AG1981">
        <f>SUMIF([1]销售数据!$B:$B,AD1981,[1]销售数据!$J:$J)</f>
        <v>0</v>
      </c>
      <c r="AH1981">
        <f>SUMIF([1]销售数据!$B:$B,AD1981,[1]销售数据!$I:$I)</f>
        <v>0</v>
      </c>
      <c r="AI1981">
        <f>SUMIF([1]销售数据!$B:$B,AD1981,[1]销售数据!$H:$H)</f>
        <v>0</v>
      </c>
      <c r="AJ1981" s="20">
        <f t="shared" si="495"/>
        <v>0</v>
      </c>
      <c r="AK1981">
        <f>SUMIF([1]发货店铺数!$B:$B,AD1981,[1]发货店铺数!$G:$G)</f>
        <v>0</v>
      </c>
      <c r="AL1981">
        <f>SUMIF([1]销售店铺数!$B:$B,AD1981,[1]销售店铺数!$G:$G)</f>
        <v>0</v>
      </c>
      <c r="AM1981">
        <f>SUMIF([1]销售店铺数!$B:$B,AD1981,[1]销售店铺数!$G:$G)</f>
        <v>0</v>
      </c>
      <c r="AN1981" s="20">
        <f t="shared" si="496"/>
        <v>0</v>
      </c>
      <c r="AO1981" s="20">
        <f t="shared" si="497"/>
        <v>0</v>
      </c>
      <c r="AP1981" s="20">
        <f t="shared" si="498"/>
        <v>0</v>
      </c>
      <c r="AQ1981" s="12">
        <f t="shared" si="499"/>
        <v>0</v>
      </c>
      <c r="AR1981" s="20">
        <f t="shared" si="500"/>
        <v>0</v>
      </c>
      <c r="AS1981" s="20">
        <f t="shared" si="501"/>
        <v>0</v>
      </c>
    </row>
    <row r="1982" spans="1:45">
      <c r="A1982"/>
      <c r="B1982"/>
      <c r="C1982"/>
      <c r="D1982"/>
      <c r="E1982"/>
      <c r="F1982"/>
      <c r="G1982"/>
      <c r="H1982"/>
      <c r="I1982"/>
      <c r="J1982"/>
      <c r="K1982"/>
      <c r="L1982"/>
      <c r="M1982" s="8" t="str">
        <f>IF(ISERROR( VLOOKUP(AD1982,'[1]采购入库货量(公司仓库)'!$A:$I,9,FALSE)),"", VLOOKUP(AD1982,'[1]采购入库货量(公司仓库)'!$A:$I,9,FALSE))</f>
        <v/>
      </c>
      <c r="N1982" s="8" t="str">
        <f>IF(ISERROR( VLOOKUP(AD1982,[1]批发上市日期!$A:$F,6,FALSE)),"",  VLOOKUP(AD1982,[1]批发上市日期!$A:$F,6,FALSE))</f>
        <v/>
      </c>
      <c r="O1982" s="48">
        <f>IF(ISERROR(VLOOKUP(E1982&amp;G1982,'[1]采购入库货量(公司仓库)'!$A:$I,7,FALSE)),0,VLOOKUP(E1982&amp;G1982,'[1]采购入库货量(公司仓库)'!$A:$I,7,FALSE))</f>
        <v>0</v>
      </c>
      <c r="P1982" s="12">
        <f t="shared" si="486"/>
        <v>0</v>
      </c>
      <c r="Q1982" s="14">
        <f>IF(ISERROR(VLOOKUP(E1982&amp;G1982,'[1]采购入库货量(公司仓库)'!$A:$I,8,FALSE)),0,VLOOKUP(E1982&amp;G1982,'[1]采购入库货量(公司仓库)'!$A:$I,8,FALSE))</f>
        <v>0</v>
      </c>
      <c r="R1982" s="12">
        <f t="shared" si="487"/>
        <v>0</v>
      </c>
      <c r="S1982">
        <f>SUMIF([1]库存总量!$H:$H,E1982&amp;G1982,[1]库存总量!$G:$G)</f>
        <v>0</v>
      </c>
      <c r="T1982" s="12">
        <f t="shared" si="488"/>
        <v>0</v>
      </c>
      <c r="U1982">
        <f>SUMIFS([1]库存总量!$G:$G,[1]库存总量!$H:$H,E1982&amp;G1982,[1]库存总量!$A:$A,"B")</f>
        <v>0</v>
      </c>
      <c r="V1982" s="12">
        <f t="shared" si="489"/>
        <v>0</v>
      </c>
      <c r="W1982">
        <f>SUMIFS([1]库存总量!$G:$G,[1]库存总量!$H:$H,E1982&amp;G1982,[1]库存总量!$A:$A,"K")</f>
        <v>0</v>
      </c>
      <c r="X1982" s="12">
        <f t="shared" si="490"/>
        <v>0</v>
      </c>
      <c r="Y1982">
        <f t="shared" si="491"/>
        <v>0</v>
      </c>
      <c r="Z1982" s="12">
        <f t="shared" si="492"/>
        <v>0</v>
      </c>
      <c r="AA1982">
        <f>(IF(ISERROR((IF(ISERROR(VLOOKUP(E1982&amp;G1982,'[1]采购入库货量(公司仓库)'!$A:$H,7,FALSE)),0,VLOOKUP(E1982&amp;G1982,'[1]采购入库货量(公司仓库)'!$A:$H,7,FALSE)))*L1982-(IF(ISERROR(VLOOKUP(E1982&amp;G1982,'[1]采购入库货量(公司仓库)'!$A:$H,8,FALSE)),0,VLOOKUP(E1982&amp;G1982,'[1]采购入库货量(公司仓库)'!$A:$H,8,FALSE)))),0,(IF(ISERROR(VLOOKUP(E1982&amp;G1982,'[1]采购入库货量(公司仓库)'!$A:$H,7,FALSE)),0,VLOOKUP(E1982&amp;G1982,'[1]采购入库货量(公司仓库)'!$A:$H,7,FALSE)))*L1982-(IF(ISERROR(VLOOKUP(E1982&amp;G1982,'[1]采购入库货量(公司仓库)'!$A:$H,8,FALSE)),0,VLOOKUP(E1982&amp;G1982,'[1]采购入库货量(公司仓库)'!$A:$H,8,FALSE)))))</f>
        <v>0</v>
      </c>
      <c r="AB1982">
        <f>SUMIF([1]销售数据!$B:$B,E1982&amp;G1982,[1]销售数据!$G:$G)</f>
        <v>0</v>
      </c>
      <c r="AC1982" s="12">
        <f t="shared" si="493"/>
        <v>0</v>
      </c>
      <c r="AD1982" t="str">
        <f t="shared" si="494"/>
        <v/>
      </c>
      <c r="AE1982">
        <f>SUMIF([1]销售数据!$B:$B,AD1982,[1]销售数据!$L:$L)</f>
        <v>0</v>
      </c>
      <c r="AF1982">
        <f>SUMIF([1]销售数据!$B:$B,AD1982,[1]销售数据!$K:$K)</f>
        <v>0</v>
      </c>
      <c r="AG1982">
        <f>SUMIF([1]销售数据!$B:$B,AD1982,[1]销售数据!$J:$J)</f>
        <v>0</v>
      </c>
      <c r="AH1982">
        <f>SUMIF([1]销售数据!$B:$B,AD1982,[1]销售数据!$I:$I)</f>
        <v>0</v>
      </c>
      <c r="AI1982">
        <f>SUMIF([1]销售数据!$B:$B,AD1982,[1]销售数据!$H:$H)</f>
        <v>0</v>
      </c>
      <c r="AJ1982" s="20">
        <f t="shared" si="495"/>
        <v>0</v>
      </c>
      <c r="AK1982">
        <f>SUMIF([1]发货店铺数!$B:$B,AD1982,[1]发货店铺数!$G:$G)</f>
        <v>0</v>
      </c>
      <c r="AL1982">
        <f>SUMIF([1]销售店铺数!$B:$B,AD1982,[1]销售店铺数!$G:$G)</f>
        <v>0</v>
      </c>
      <c r="AM1982">
        <f>SUMIF([1]销售店铺数!$B:$B,AD1982,[1]销售店铺数!$G:$G)</f>
        <v>0</v>
      </c>
      <c r="AN1982" s="20">
        <f t="shared" si="496"/>
        <v>0</v>
      </c>
      <c r="AO1982" s="20">
        <f t="shared" si="497"/>
        <v>0</v>
      </c>
      <c r="AP1982" s="20">
        <f t="shared" si="498"/>
        <v>0</v>
      </c>
      <c r="AQ1982" s="12">
        <f t="shared" si="499"/>
        <v>0</v>
      </c>
      <c r="AR1982" s="20">
        <f t="shared" si="500"/>
        <v>0</v>
      </c>
      <c r="AS1982" s="20">
        <f t="shared" si="501"/>
        <v>0</v>
      </c>
    </row>
    <row r="1983" spans="1:45">
      <c r="A1983"/>
      <c r="B1983"/>
      <c r="C1983"/>
      <c r="D1983"/>
      <c r="E1983"/>
      <c r="F1983"/>
      <c r="G1983"/>
      <c r="H1983"/>
      <c r="I1983"/>
      <c r="J1983"/>
      <c r="K1983"/>
      <c r="L1983"/>
      <c r="M1983" s="8" t="str">
        <f>IF(ISERROR( VLOOKUP(AD1983,'[1]采购入库货量(公司仓库)'!$A:$I,9,FALSE)),"", VLOOKUP(AD1983,'[1]采购入库货量(公司仓库)'!$A:$I,9,FALSE))</f>
        <v/>
      </c>
      <c r="N1983" s="8" t="str">
        <f>IF(ISERROR( VLOOKUP(AD1983,[1]批发上市日期!$A:$F,6,FALSE)),"",  VLOOKUP(AD1983,[1]批发上市日期!$A:$F,6,FALSE))</f>
        <v/>
      </c>
      <c r="O1983" s="48">
        <f>IF(ISERROR(VLOOKUP(E1983&amp;G1983,'[1]采购入库货量(公司仓库)'!$A:$I,7,FALSE)),0,VLOOKUP(E1983&amp;G1983,'[1]采购入库货量(公司仓库)'!$A:$I,7,FALSE))</f>
        <v>0</v>
      </c>
      <c r="P1983" s="12">
        <f t="shared" si="486"/>
        <v>0</v>
      </c>
      <c r="Q1983" s="14">
        <f>IF(ISERROR(VLOOKUP(E1983&amp;G1983,'[1]采购入库货量(公司仓库)'!$A:$I,8,FALSE)),0,VLOOKUP(E1983&amp;G1983,'[1]采购入库货量(公司仓库)'!$A:$I,8,FALSE))</f>
        <v>0</v>
      </c>
      <c r="R1983" s="12">
        <f t="shared" si="487"/>
        <v>0</v>
      </c>
      <c r="S1983">
        <f>SUMIF([1]库存总量!$H:$H,E1983&amp;G1983,[1]库存总量!$G:$G)</f>
        <v>0</v>
      </c>
      <c r="T1983" s="12">
        <f t="shared" si="488"/>
        <v>0</v>
      </c>
      <c r="U1983">
        <f>SUMIFS([1]库存总量!$G:$G,[1]库存总量!$H:$H,E1983&amp;G1983,[1]库存总量!$A:$A,"B")</f>
        <v>0</v>
      </c>
      <c r="V1983" s="12">
        <f t="shared" si="489"/>
        <v>0</v>
      </c>
      <c r="W1983">
        <f>SUMIFS([1]库存总量!$G:$G,[1]库存总量!$H:$H,E1983&amp;G1983,[1]库存总量!$A:$A,"K")</f>
        <v>0</v>
      </c>
      <c r="X1983" s="12">
        <f t="shared" si="490"/>
        <v>0</v>
      </c>
      <c r="Y1983">
        <f t="shared" si="491"/>
        <v>0</v>
      </c>
      <c r="Z1983" s="12">
        <f t="shared" si="492"/>
        <v>0</v>
      </c>
      <c r="AA1983">
        <f>(IF(ISERROR((IF(ISERROR(VLOOKUP(E1983&amp;G1983,'[1]采购入库货量(公司仓库)'!$A:$H,7,FALSE)),0,VLOOKUP(E1983&amp;G1983,'[1]采购入库货量(公司仓库)'!$A:$H,7,FALSE)))*L1983-(IF(ISERROR(VLOOKUP(E1983&amp;G1983,'[1]采购入库货量(公司仓库)'!$A:$H,8,FALSE)),0,VLOOKUP(E1983&amp;G1983,'[1]采购入库货量(公司仓库)'!$A:$H,8,FALSE)))),0,(IF(ISERROR(VLOOKUP(E1983&amp;G1983,'[1]采购入库货量(公司仓库)'!$A:$H,7,FALSE)),0,VLOOKUP(E1983&amp;G1983,'[1]采购入库货量(公司仓库)'!$A:$H,7,FALSE)))*L1983-(IF(ISERROR(VLOOKUP(E1983&amp;G1983,'[1]采购入库货量(公司仓库)'!$A:$H,8,FALSE)),0,VLOOKUP(E1983&amp;G1983,'[1]采购入库货量(公司仓库)'!$A:$H,8,FALSE)))))</f>
        <v>0</v>
      </c>
      <c r="AB1983">
        <f>SUMIF([1]销售数据!$B:$B,E1983&amp;G1983,[1]销售数据!$G:$G)</f>
        <v>0</v>
      </c>
      <c r="AC1983" s="12">
        <f t="shared" si="493"/>
        <v>0</v>
      </c>
      <c r="AD1983" t="str">
        <f t="shared" si="494"/>
        <v/>
      </c>
      <c r="AE1983">
        <f>SUMIF([1]销售数据!$B:$B,AD1983,[1]销售数据!$L:$L)</f>
        <v>0</v>
      </c>
      <c r="AF1983">
        <f>SUMIF([1]销售数据!$B:$B,AD1983,[1]销售数据!$K:$K)</f>
        <v>0</v>
      </c>
      <c r="AG1983">
        <f>SUMIF([1]销售数据!$B:$B,AD1983,[1]销售数据!$J:$J)</f>
        <v>0</v>
      </c>
      <c r="AH1983">
        <f>SUMIF([1]销售数据!$B:$B,AD1983,[1]销售数据!$I:$I)</f>
        <v>0</v>
      </c>
      <c r="AI1983">
        <f>SUMIF([1]销售数据!$B:$B,AD1983,[1]销售数据!$H:$H)</f>
        <v>0</v>
      </c>
      <c r="AJ1983" s="20">
        <f t="shared" si="495"/>
        <v>0</v>
      </c>
      <c r="AK1983">
        <f>SUMIF([1]发货店铺数!$B:$B,AD1983,[1]发货店铺数!$G:$G)</f>
        <v>0</v>
      </c>
      <c r="AL1983">
        <f>SUMIF([1]销售店铺数!$B:$B,AD1983,[1]销售店铺数!$G:$G)</f>
        <v>0</v>
      </c>
      <c r="AM1983">
        <f>SUMIF([1]销售店铺数!$B:$B,AD1983,[1]销售店铺数!$G:$G)</f>
        <v>0</v>
      </c>
      <c r="AN1983" s="20">
        <f t="shared" si="496"/>
        <v>0</v>
      </c>
      <c r="AO1983" s="20">
        <f t="shared" si="497"/>
        <v>0</v>
      </c>
      <c r="AP1983" s="20">
        <f t="shared" si="498"/>
        <v>0</v>
      </c>
      <c r="AQ1983" s="12">
        <f t="shared" si="499"/>
        <v>0</v>
      </c>
      <c r="AR1983" s="20">
        <f t="shared" si="500"/>
        <v>0</v>
      </c>
      <c r="AS1983" s="20">
        <f t="shared" si="501"/>
        <v>0</v>
      </c>
    </row>
    <row r="1984" spans="1:45">
      <c r="A1984"/>
      <c r="B1984"/>
      <c r="C1984"/>
      <c r="D1984"/>
      <c r="E1984"/>
      <c r="F1984"/>
      <c r="G1984"/>
      <c r="H1984"/>
      <c r="I1984"/>
      <c r="J1984"/>
      <c r="K1984"/>
      <c r="L1984"/>
      <c r="M1984" s="8" t="str">
        <f>IF(ISERROR( VLOOKUP(AD1984,'[1]采购入库货量(公司仓库)'!$A:$I,9,FALSE)),"", VLOOKUP(AD1984,'[1]采购入库货量(公司仓库)'!$A:$I,9,FALSE))</f>
        <v/>
      </c>
      <c r="N1984" s="8" t="str">
        <f>IF(ISERROR( VLOOKUP(AD1984,[1]批发上市日期!$A:$F,6,FALSE)),"",  VLOOKUP(AD1984,[1]批发上市日期!$A:$F,6,FALSE))</f>
        <v/>
      </c>
      <c r="O1984" s="48">
        <f>IF(ISERROR(VLOOKUP(E1984&amp;G1984,'[1]采购入库货量(公司仓库)'!$A:$I,7,FALSE)),0,VLOOKUP(E1984&amp;G1984,'[1]采购入库货量(公司仓库)'!$A:$I,7,FALSE))</f>
        <v>0</v>
      </c>
      <c r="P1984" s="12">
        <f t="shared" si="486"/>
        <v>0</v>
      </c>
      <c r="Q1984" s="14">
        <f>IF(ISERROR(VLOOKUP(E1984&amp;G1984,'[1]采购入库货量(公司仓库)'!$A:$I,8,FALSE)),0,VLOOKUP(E1984&amp;G1984,'[1]采购入库货量(公司仓库)'!$A:$I,8,FALSE))</f>
        <v>0</v>
      </c>
      <c r="R1984" s="12">
        <f t="shared" si="487"/>
        <v>0</v>
      </c>
      <c r="S1984">
        <f>SUMIF([1]库存总量!$H:$H,E1984&amp;G1984,[1]库存总量!$G:$G)</f>
        <v>0</v>
      </c>
      <c r="T1984" s="12">
        <f t="shared" si="488"/>
        <v>0</v>
      </c>
      <c r="U1984">
        <f>SUMIFS([1]库存总量!$G:$G,[1]库存总量!$H:$H,E1984&amp;G1984,[1]库存总量!$A:$A,"B")</f>
        <v>0</v>
      </c>
      <c r="V1984" s="12">
        <f t="shared" si="489"/>
        <v>0</v>
      </c>
      <c r="W1984">
        <f>SUMIFS([1]库存总量!$G:$G,[1]库存总量!$H:$H,E1984&amp;G1984,[1]库存总量!$A:$A,"K")</f>
        <v>0</v>
      </c>
      <c r="X1984" s="12">
        <f t="shared" si="490"/>
        <v>0</v>
      </c>
      <c r="Y1984">
        <f t="shared" si="491"/>
        <v>0</v>
      </c>
      <c r="Z1984" s="12">
        <f t="shared" si="492"/>
        <v>0</v>
      </c>
      <c r="AA1984">
        <f>(IF(ISERROR((IF(ISERROR(VLOOKUP(E1984&amp;G1984,'[1]采购入库货量(公司仓库)'!$A:$H,7,FALSE)),0,VLOOKUP(E1984&amp;G1984,'[1]采购入库货量(公司仓库)'!$A:$H,7,FALSE)))*L1984-(IF(ISERROR(VLOOKUP(E1984&amp;G1984,'[1]采购入库货量(公司仓库)'!$A:$H,8,FALSE)),0,VLOOKUP(E1984&amp;G1984,'[1]采购入库货量(公司仓库)'!$A:$H,8,FALSE)))),0,(IF(ISERROR(VLOOKUP(E1984&amp;G1984,'[1]采购入库货量(公司仓库)'!$A:$H,7,FALSE)),0,VLOOKUP(E1984&amp;G1984,'[1]采购入库货量(公司仓库)'!$A:$H,7,FALSE)))*L1984-(IF(ISERROR(VLOOKUP(E1984&amp;G1984,'[1]采购入库货量(公司仓库)'!$A:$H,8,FALSE)),0,VLOOKUP(E1984&amp;G1984,'[1]采购入库货量(公司仓库)'!$A:$H,8,FALSE)))))</f>
        <v>0</v>
      </c>
      <c r="AB1984">
        <f>SUMIF([1]销售数据!$B:$B,E1984&amp;G1984,[1]销售数据!$G:$G)</f>
        <v>0</v>
      </c>
      <c r="AC1984" s="12">
        <f t="shared" si="493"/>
        <v>0</v>
      </c>
      <c r="AD1984" t="str">
        <f t="shared" si="494"/>
        <v/>
      </c>
      <c r="AE1984">
        <f>SUMIF([1]销售数据!$B:$B,AD1984,[1]销售数据!$L:$L)</f>
        <v>0</v>
      </c>
      <c r="AF1984">
        <f>SUMIF([1]销售数据!$B:$B,AD1984,[1]销售数据!$K:$K)</f>
        <v>0</v>
      </c>
      <c r="AG1984">
        <f>SUMIF([1]销售数据!$B:$B,AD1984,[1]销售数据!$J:$J)</f>
        <v>0</v>
      </c>
      <c r="AH1984">
        <f>SUMIF([1]销售数据!$B:$B,AD1984,[1]销售数据!$I:$I)</f>
        <v>0</v>
      </c>
      <c r="AI1984">
        <f>SUMIF([1]销售数据!$B:$B,AD1984,[1]销售数据!$H:$H)</f>
        <v>0</v>
      </c>
      <c r="AJ1984" s="20">
        <f t="shared" si="495"/>
        <v>0</v>
      </c>
      <c r="AK1984">
        <f>SUMIF([1]发货店铺数!$B:$B,AD1984,[1]发货店铺数!$G:$G)</f>
        <v>0</v>
      </c>
      <c r="AL1984">
        <f>SUMIF([1]销售店铺数!$B:$B,AD1984,[1]销售店铺数!$G:$G)</f>
        <v>0</v>
      </c>
      <c r="AM1984">
        <f>SUMIF([1]销售店铺数!$B:$B,AD1984,[1]销售店铺数!$G:$G)</f>
        <v>0</v>
      </c>
      <c r="AN1984" s="20">
        <f t="shared" si="496"/>
        <v>0</v>
      </c>
      <c r="AO1984" s="20">
        <f t="shared" si="497"/>
        <v>0</v>
      </c>
      <c r="AP1984" s="20">
        <f t="shared" si="498"/>
        <v>0</v>
      </c>
      <c r="AQ1984" s="12">
        <f t="shared" si="499"/>
        <v>0</v>
      </c>
      <c r="AR1984" s="20">
        <f t="shared" si="500"/>
        <v>0</v>
      </c>
      <c r="AS1984" s="20">
        <f t="shared" si="501"/>
        <v>0</v>
      </c>
    </row>
    <row r="1985" spans="1:45">
      <c r="A1985"/>
      <c r="B1985"/>
      <c r="C1985"/>
      <c r="D1985"/>
      <c r="E1985"/>
      <c r="F1985"/>
      <c r="G1985"/>
      <c r="H1985"/>
      <c r="I1985"/>
      <c r="J1985"/>
      <c r="K1985"/>
      <c r="L1985"/>
      <c r="M1985" s="8" t="str">
        <f>IF(ISERROR( VLOOKUP(AD1985,'[1]采购入库货量(公司仓库)'!$A:$I,9,FALSE)),"", VLOOKUP(AD1985,'[1]采购入库货量(公司仓库)'!$A:$I,9,FALSE))</f>
        <v/>
      </c>
      <c r="N1985" s="8" t="str">
        <f>IF(ISERROR( VLOOKUP(AD1985,[1]批发上市日期!$A:$F,6,FALSE)),"",  VLOOKUP(AD1985,[1]批发上市日期!$A:$F,6,FALSE))</f>
        <v/>
      </c>
      <c r="O1985" s="48">
        <f>IF(ISERROR(VLOOKUP(E1985&amp;G1985,'[1]采购入库货量(公司仓库)'!$A:$I,7,FALSE)),0,VLOOKUP(E1985&amp;G1985,'[1]采购入库货量(公司仓库)'!$A:$I,7,FALSE))</f>
        <v>0</v>
      </c>
      <c r="P1985" s="12">
        <f t="shared" si="486"/>
        <v>0</v>
      </c>
      <c r="Q1985" s="14">
        <f>IF(ISERROR(VLOOKUP(E1985&amp;G1985,'[1]采购入库货量(公司仓库)'!$A:$I,8,FALSE)),0,VLOOKUP(E1985&amp;G1985,'[1]采购入库货量(公司仓库)'!$A:$I,8,FALSE))</f>
        <v>0</v>
      </c>
      <c r="R1985" s="12">
        <f t="shared" si="487"/>
        <v>0</v>
      </c>
      <c r="S1985">
        <f>SUMIF([1]库存总量!$H:$H,E1985&amp;G1985,[1]库存总量!$G:$G)</f>
        <v>0</v>
      </c>
      <c r="T1985" s="12">
        <f t="shared" si="488"/>
        <v>0</v>
      </c>
      <c r="U1985">
        <f>SUMIFS([1]库存总量!$G:$G,[1]库存总量!$H:$H,E1985&amp;G1985,[1]库存总量!$A:$A,"B")</f>
        <v>0</v>
      </c>
      <c r="V1985" s="12">
        <f t="shared" si="489"/>
        <v>0</v>
      </c>
      <c r="W1985">
        <f>SUMIFS([1]库存总量!$G:$G,[1]库存总量!$H:$H,E1985&amp;G1985,[1]库存总量!$A:$A,"K")</f>
        <v>0</v>
      </c>
      <c r="X1985" s="12">
        <f t="shared" si="490"/>
        <v>0</v>
      </c>
      <c r="Y1985">
        <f t="shared" si="491"/>
        <v>0</v>
      </c>
      <c r="Z1985" s="12">
        <f t="shared" si="492"/>
        <v>0</v>
      </c>
      <c r="AA1985">
        <f>(IF(ISERROR((IF(ISERROR(VLOOKUP(E1985&amp;G1985,'[1]采购入库货量(公司仓库)'!$A:$H,7,FALSE)),0,VLOOKUP(E1985&amp;G1985,'[1]采购入库货量(公司仓库)'!$A:$H,7,FALSE)))*L1985-(IF(ISERROR(VLOOKUP(E1985&amp;G1985,'[1]采购入库货量(公司仓库)'!$A:$H,8,FALSE)),0,VLOOKUP(E1985&amp;G1985,'[1]采购入库货量(公司仓库)'!$A:$H,8,FALSE)))),0,(IF(ISERROR(VLOOKUP(E1985&amp;G1985,'[1]采购入库货量(公司仓库)'!$A:$H,7,FALSE)),0,VLOOKUP(E1985&amp;G1985,'[1]采购入库货量(公司仓库)'!$A:$H,7,FALSE)))*L1985-(IF(ISERROR(VLOOKUP(E1985&amp;G1985,'[1]采购入库货量(公司仓库)'!$A:$H,8,FALSE)),0,VLOOKUP(E1985&amp;G1985,'[1]采购入库货量(公司仓库)'!$A:$H,8,FALSE)))))</f>
        <v>0</v>
      </c>
      <c r="AB1985">
        <f>SUMIF([1]销售数据!$B:$B,E1985&amp;G1985,[1]销售数据!$G:$G)</f>
        <v>0</v>
      </c>
      <c r="AC1985" s="12">
        <f t="shared" si="493"/>
        <v>0</v>
      </c>
      <c r="AD1985" t="str">
        <f t="shared" si="494"/>
        <v/>
      </c>
      <c r="AE1985">
        <f>SUMIF([1]销售数据!$B:$B,AD1985,[1]销售数据!$L:$L)</f>
        <v>0</v>
      </c>
      <c r="AF1985">
        <f>SUMIF([1]销售数据!$B:$B,AD1985,[1]销售数据!$K:$K)</f>
        <v>0</v>
      </c>
      <c r="AG1985">
        <f>SUMIF([1]销售数据!$B:$B,AD1985,[1]销售数据!$J:$J)</f>
        <v>0</v>
      </c>
      <c r="AH1985">
        <f>SUMIF([1]销售数据!$B:$B,AD1985,[1]销售数据!$I:$I)</f>
        <v>0</v>
      </c>
      <c r="AI1985">
        <f>SUMIF([1]销售数据!$B:$B,AD1985,[1]销售数据!$H:$H)</f>
        <v>0</v>
      </c>
      <c r="AJ1985" s="20">
        <f t="shared" si="495"/>
        <v>0</v>
      </c>
      <c r="AK1985">
        <f>SUMIF([1]发货店铺数!$B:$B,AD1985,[1]发货店铺数!$G:$G)</f>
        <v>0</v>
      </c>
      <c r="AL1985">
        <f>SUMIF([1]销售店铺数!$B:$B,AD1985,[1]销售店铺数!$G:$G)</f>
        <v>0</v>
      </c>
      <c r="AM1985">
        <f>SUMIF([1]销售店铺数!$B:$B,AD1985,[1]销售店铺数!$G:$G)</f>
        <v>0</v>
      </c>
      <c r="AN1985" s="20">
        <f t="shared" si="496"/>
        <v>0</v>
      </c>
      <c r="AO1985" s="20">
        <f t="shared" si="497"/>
        <v>0</v>
      </c>
      <c r="AP1985" s="20">
        <f t="shared" si="498"/>
        <v>0</v>
      </c>
      <c r="AQ1985" s="12">
        <f t="shared" si="499"/>
        <v>0</v>
      </c>
      <c r="AR1985" s="20">
        <f t="shared" si="500"/>
        <v>0</v>
      </c>
      <c r="AS1985" s="20">
        <f t="shared" si="501"/>
        <v>0</v>
      </c>
    </row>
    <row r="1986" spans="1:45">
      <c r="A1986"/>
      <c r="B1986"/>
      <c r="C1986"/>
      <c r="D1986"/>
      <c r="E1986"/>
      <c r="F1986"/>
      <c r="G1986"/>
      <c r="H1986"/>
      <c r="I1986"/>
      <c r="J1986"/>
      <c r="K1986"/>
      <c r="L1986"/>
      <c r="M1986" s="8" t="str">
        <f>IF(ISERROR( VLOOKUP(AD1986,'[1]采购入库货量(公司仓库)'!$A:$I,9,FALSE)),"", VLOOKUP(AD1986,'[1]采购入库货量(公司仓库)'!$A:$I,9,FALSE))</f>
        <v/>
      </c>
      <c r="N1986" s="8" t="str">
        <f>IF(ISERROR( VLOOKUP(AD1986,[1]批发上市日期!$A:$F,6,FALSE)),"",  VLOOKUP(AD1986,[1]批发上市日期!$A:$F,6,FALSE))</f>
        <v/>
      </c>
      <c r="O1986" s="48">
        <f>IF(ISERROR(VLOOKUP(E1986&amp;G1986,'[1]采购入库货量(公司仓库)'!$A:$I,7,FALSE)),0,VLOOKUP(E1986&amp;G1986,'[1]采购入库货量(公司仓库)'!$A:$I,7,FALSE))</f>
        <v>0</v>
      </c>
      <c r="P1986" s="12">
        <f t="shared" si="486"/>
        <v>0</v>
      </c>
      <c r="Q1986" s="14">
        <f>IF(ISERROR(VLOOKUP(E1986&amp;G1986,'[1]采购入库货量(公司仓库)'!$A:$I,8,FALSE)),0,VLOOKUP(E1986&amp;G1986,'[1]采购入库货量(公司仓库)'!$A:$I,8,FALSE))</f>
        <v>0</v>
      </c>
      <c r="R1986" s="12">
        <f t="shared" si="487"/>
        <v>0</v>
      </c>
      <c r="S1986">
        <f>SUMIF([1]库存总量!$H:$H,E1986&amp;G1986,[1]库存总量!$G:$G)</f>
        <v>0</v>
      </c>
      <c r="T1986" s="12">
        <f t="shared" si="488"/>
        <v>0</v>
      </c>
      <c r="U1986">
        <f>SUMIFS([1]库存总量!$G:$G,[1]库存总量!$H:$H,E1986&amp;G1986,[1]库存总量!$A:$A,"B")</f>
        <v>0</v>
      </c>
      <c r="V1986" s="12">
        <f t="shared" si="489"/>
        <v>0</v>
      </c>
      <c r="W1986">
        <f>SUMIFS([1]库存总量!$G:$G,[1]库存总量!$H:$H,E1986&amp;G1986,[1]库存总量!$A:$A,"K")</f>
        <v>0</v>
      </c>
      <c r="X1986" s="12">
        <f t="shared" si="490"/>
        <v>0</v>
      </c>
      <c r="Y1986">
        <f t="shared" si="491"/>
        <v>0</v>
      </c>
      <c r="Z1986" s="12">
        <f t="shared" si="492"/>
        <v>0</v>
      </c>
      <c r="AA1986">
        <f>(IF(ISERROR((IF(ISERROR(VLOOKUP(E1986&amp;G1986,'[1]采购入库货量(公司仓库)'!$A:$H,7,FALSE)),0,VLOOKUP(E1986&amp;G1986,'[1]采购入库货量(公司仓库)'!$A:$H,7,FALSE)))*L1986-(IF(ISERROR(VLOOKUP(E1986&amp;G1986,'[1]采购入库货量(公司仓库)'!$A:$H,8,FALSE)),0,VLOOKUP(E1986&amp;G1986,'[1]采购入库货量(公司仓库)'!$A:$H,8,FALSE)))),0,(IF(ISERROR(VLOOKUP(E1986&amp;G1986,'[1]采购入库货量(公司仓库)'!$A:$H,7,FALSE)),0,VLOOKUP(E1986&amp;G1986,'[1]采购入库货量(公司仓库)'!$A:$H,7,FALSE)))*L1986-(IF(ISERROR(VLOOKUP(E1986&amp;G1986,'[1]采购入库货量(公司仓库)'!$A:$H,8,FALSE)),0,VLOOKUP(E1986&amp;G1986,'[1]采购入库货量(公司仓库)'!$A:$H,8,FALSE)))))</f>
        <v>0</v>
      </c>
      <c r="AB1986">
        <f>SUMIF([1]销售数据!$B:$B,E1986&amp;G1986,[1]销售数据!$G:$G)</f>
        <v>0</v>
      </c>
      <c r="AC1986" s="12">
        <f t="shared" si="493"/>
        <v>0</v>
      </c>
      <c r="AD1986" t="str">
        <f t="shared" si="494"/>
        <v/>
      </c>
      <c r="AE1986">
        <f>SUMIF([1]销售数据!$B:$B,AD1986,[1]销售数据!$L:$L)</f>
        <v>0</v>
      </c>
      <c r="AF1986">
        <f>SUMIF([1]销售数据!$B:$B,AD1986,[1]销售数据!$K:$K)</f>
        <v>0</v>
      </c>
      <c r="AG1986">
        <f>SUMIF([1]销售数据!$B:$B,AD1986,[1]销售数据!$J:$J)</f>
        <v>0</v>
      </c>
      <c r="AH1986">
        <f>SUMIF([1]销售数据!$B:$B,AD1986,[1]销售数据!$I:$I)</f>
        <v>0</v>
      </c>
      <c r="AI1986">
        <f>SUMIF([1]销售数据!$B:$B,AD1986,[1]销售数据!$H:$H)</f>
        <v>0</v>
      </c>
      <c r="AJ1986" s="20">
        <f t="shared" si="495"/>
        <v>0</v>
      </c>
      <c r="AK1986">
        <f>SUMIF([1]发货店铺数!$B:$B,AD1986,[1]发货店铺数!$G:$G)</f>
        <v>0</v>
      </c>
      <c r="AL1986">
        <f>SUMIF([1]销售店铺数!$B:$B,AD1986,[1]销售店铺数!$G:$G)</f>
        <v>0</v>
      </c>
      <c r="AM1986">
        <f>SUMIF([1]销售店铺数!$B:$B,AD1986,[1]销售店铺数!$G:$G)</f>
        <v>0</v>
      </c>
      <c r="AN1986" s="20">
        <f t="shared" si="496"/>
        <v>0</v>
      </c>
      <c r="AO1986" s="20">
        <f t="shared" si="497"/>
        <v>0</v>
      </c>
      <c r="AP1986" s="20">
        <f t="shared" si="498"/>
        <v>0</v>
      </c>
      <c r="AQ1986" s="12">
        <f t="shared" si="499"/>
        <v>0</v>
      </c>
      <c r="AR1986" s="20">
        <f t="shared" si="500"/>
        <v>0</v>
      </c>
      <c r="AS1986" s="20">
        <f t="shared" si="501"/>
        <v>0</v>
      </c>
    </row>
    <row r="1987" spans="1:45">
      <c r="A1987"/>
      <c r="B1987"/>
      <c r="C1987"/>
      <c r="D1987"/>
      <c r="E1987"/>
      <c r="F1987"/>
      <c r="G1987"/>
      <c r="H1987"/>
      <c r="I1987"/>
      <c r="J1987"/>
      <c r="K1987"/>
      <c r="L1987"/>
      <c r="M1987" s="8" t="str">
        <f>IF(ISERROR( VLOOKUP(AD1987,'[1]采购入库货量(公司仓库)'!$A:$I,9,FALSE)),"", VLOOKUP(AD1987,'[1]采购入库货量(公司仓库)'!$A:$I,9,FALSE))</f>
        <v/>
      </c>
      <c r="N1987" s="8" t="str">
        <f>IF(ISERROR( VLOOKUP(AD1987,[1]批发上市日期!$A:$F,6,FALSE)),"",  VLOOKUP(AD1987,[1]批发上市日期!$A:$F,6,FALSE))</f>
        <v/>
      </c>
      <c r="O1987" s="48">
        <f>IF(ISERROR(VLOOKUP(E1987&amp;G1987,'[1]采购入库货量(公司仓库)'!$A:$I,7,FALSE)),0,VLOOKUP(E1987&amp;G1987,'[1]采购入库货量(公司仓库)'!$A:$I,7,FALSE))</f>
        <v>0</v>
      </c>
      <c r="P1987" s="12">
        <f t="shared" si="486"/>
        <v>0</v>
      </c>
      <c r="Q1987" s="14">
        <f>IF(ISERROR(VLOOKUP(E1987&amp;G1987,'[1]采购入库货量(公司仓库)'!$A:$I,8,FALSE)),0,VLOOKUP(E1987&amp;G1987,'[1]采购入库货量(公司仓库)'!$A:$I,8,FALSE))</f>
        <v>0</v>
      </c>
      <c r="R1987" s="12">
        <f t="shared" si="487"/>
        <v>0</v>
      </c>
      <c r="S1987">
        <f>SUMIF([1]库存总量!$H:$H,E1987&amp;G1987,[1]库存总量!$G:$G)</f>
        <v>0</v>
      </c>
      <c r="T1987" s="12">
        <f t="shared" si="488"/>
        <v>0</v>
      </c>
      <c r="U1987">
        <f>SUMIFS([1]库存总量!$G:$G,[1]库存总量!$H:$H,E1987&amp;G1987,[1]库存总量!$A:$A,"B")</f>
        <v>0</v>
      </c>
      <c r="V1987" s="12">
        <f t="shared" si="489"/>
        <v>0</v>
      </c>
      <c r="W1987">
        <f>SUMIFS([1]库存总量!$G:$G,[1]库存总量!$H:$H,E1987&amp;G1987,[1]库存总量!$A:$A,"K")</f>
        <v>0</v>
      </c>
      <c r="X1987" s="12">
        <f t="shared" si="490"/>
        <v>0</v>
      </c>
      <c r="Y1987">
        <f t="shared" si="491"/>
        <v>0</v>
      </c>
      <c r="Z1987" s="12">
        <f t="shared" si="492"/>
        <v>0</v>
      </c>
      <c r="AA1987">
        <f>(IF(ISERROR((IF(ISERROR(VLOOKUP(E1987&amp;G1987,'[1]采购入库货量(公司仓库)'!$A:$H,7,FALSE)),0,VLOOKUP(E1987&amp;G1987,'[1]采购入库货量(公司仓库)'!$A:$H,7,FALSE)))*L1987-(IF(ISERROR(VLOOKUP(E1987&amp;G1987,'[1]采购入库货量(公司仓库)'!$A:$H,8,FALSE)),0,VLOOKUP(E1987&amp;G1987,'[1]采购入库货量(公司仓库)'!$A:$H,8,FALSE)))),0,(IF(ISERROR(VLOOKUP(E1987&amp;G1987,'[1]采购入库货量(公司仓库)'!$A:$H,7,FALSE)),0,VLOOKUP(E1987&amp;G1987,'[1]采购入库货量(公司仓库)'!$A:$H,7,FALSE)))*L1987-(IF(ISERROR(VLOOKUP(E1987&amp;G1987,'[1]采购入库货量(公司仓库)'!$A:$H,8,FALSE)),0,VLOOKUP(E1987&amp;G1987,'[1]采购入库货量(公司仓库)'!$A:$H,8,FALSE)))))</f>
        <v>0</v>
      </c>
      <c r="AB1987">
        <f>SUMIF([1]销售数据!$B:$B,E1987&amp;G1987,[1]销售数据!$G:$G)</f>
        <v>0</v>
      </c>
      <c r="AC1987" s="12">
        <f t="shared" si="493"/>
        <v>0</v>
      </c>
      <c r="AD1987" t="str">
        <f t="shared" si="494"/>
        <v/>
      </c>
      <c r="AE1987">
        <f>SUMIF([1]销售数据!$B:$B,AD1987,[1]销售数据!$L:$L)</f>
        <v>0</v>
      </c>
      <c r="AF1987">
        <f>SUMIF([1]销售数据!$B:$B,AD1987,[1]销售数据!$K:$K)</f>
        <v>0</v>
      </c>
      <c r="AG1987">
        <f>SUMIF([1]销售数据!$B:$B,AD1987,[1]销售数据!$J:$J)</f>
        <v>0</v>
      </c>
      <c r="AH1987">
        <f>SUMIF([1]销售数据!$B:$B,AD1987,[1]销售数据!$I:$I)</f>
        <v>0</v>
      </c>
      <c r="AI1987">
        <f>SUMIF([1]销售数据!$B:$B,AD1987,[1]销售数据!$H:$H)</f>
        <v>0</v>
      </c>
      <c r="AJ1987" s="20">
        <f t="shared" si="495"/>
        <v>0</v>
      </c>
      <c r="AK1987">
        <f>SUMIF([1]发货店铺数!$B:$B,AD1987,[1]发货店铺数!$G:$G)</f>
        <v>0</v>
      </c>
      <c r="AL1987">
        <f>SUMIF([1]销售店铺数!$B:$B,AD1987,[1]销售店铺数!$G:$G)</f>
        <v>0</v>
      </c>
      <c r="AM1987">
        <f>SUMIF([1]销售店铺数!$B:$B,AD1987,[1]销售店铺数!$G:$G)</f>
        <v>0</v>
      </c>
      <c r="AN1987" s="20">
        <f t="shared" si="496"/>
        <v>0</v>
      </c>
      <c r="AO1987" s="20">
        <f t="shared" si="497"/>
        <v>0</v>
      </c>
      <c r="AP1987" s="20">
        <f t="shared" si="498"/>
        <v>0</v>
      </c>
      <c r="AQ1987" s="12">
        <f t="shared" si="499"/>
        <v>0</v>
      </c>
      <c r="AR1987" s="20">
        <f t="shared" si="500"/>
        <v>0</v>
      </c>
      <c r="AS1987" s="20">
        <f t="shared" si="501"/>
        <v>0</v>
      </c>
    </row>
    <row r="1988" spans="1:45">
      <c r="A1988"/>
      <c r="B1988"/>
      <c r="C1988"/>
      <c r="D1988"/>
      <c r="E1988"/>
      <c r="F1988"/>
      <c r="G1988"/>
      <c r="H1988"/>
      <c r="I1988"/>
      <c r="J1988"/>
      <c r="K1988"/>
      <c r="L1988"/>
      <c r="M1988" s="8" t="str">
        <f>IF(ISERROR( VLOOKUP(AD1988,'[1]采购入库货量(公司仓库)'!$A:$I,9,FALSE)),"", VLOOKUP(AD1988,'[1]采购入库货量(公司仓库)'!$A:$I,9,FALSE))</f>
        <v/>
      </c>
      <c r="N1988" s="8" t="str">
        <f>IF(ISERROR( VLOOKUP(AD1988,[1]批发上市日期!$A:$F,6,FALSE)),"",  VLOOKUP(AD1988,[1]批发上市日期!$A:$F,6,FALSE))</f>
        <v/>
      </c>
      <c r="O1988" s="48">
        <f>IF(ISERROR(VLOOKUP(E1988&amp;G1988,'[1]采购入库货量(公司仓库)'!$A:$I,7,FALSE)),0,VLOOKUP(E1988&amp;G1988,'[1]采购入库货量(公司仓库)'!$A:$I,7,FALSE))</f>
        <v>0</v>
      </c>
      <c r="P1988" s="12">
        <f t="shared" si="486"/>
        <v>0</v>
      </c>
      <c r="Q1988" s="14">
        <f>IF(ISERROR(VLOOKUP(E1988&amp;G1988,'[1]采购入库货量(公司仓库)'!$A:$I,8,FALSE)),0,VLOOKUP(E1988&amp;G1988,'[1]采购入库货量(公司仓库)'!$A:$I,8,FALSE))</f>
        <v>0</v>
      </c>
      <c r="R1988" s="12">
        <f t="shared" si="487"/>
        <v>0</v>
      </c>
      <c r="S1988">
        <f>SUMIF([1]库存总量!$H:$H,E1988&amp;G1988,[1]库存总量!$G:$G)</f>
        <v>0</v>
      </c>
      <c r="T1988" s="12">
        <f t="shared" si="488"/>
        <v>0</v>
      </c>
      <c r="U1988">
        <f>SUMIFS([1]库存总量!$G:$G,[1]库存总量!$H:$H,E1988&amp;G1988,[1]库存总量!$A:$A,"B")</f>
        <v>0</v>
      </c>
      <c r="V1988" s="12">
        <f t="shared" si="489"/>
        <v>0</v>
      </c>
      <c r="W1988">
        <f>SUMIFS([1]库存总量!$G:$G,[1]库存总量!$H:$H,E1988&amp;G1988,[1]库存总量!$A:$A,"K")</f>
        <v>0</v>
      </c>
      <c r="X1988" s="12">
        <f t="shared" si="490"/>
        <v>0</v>
      </c>
      <c r="Y1988">
        <f t="shared" si="491"/>
        <v>0</v>
      </c>
      <c r="Z1988" s="12">
        <f t="shared" si="492"/>
        <v>0</v>
      </c>
      <c r="AA1988">
        <f>(IF(ISERROR((IF(ISERROR(VLOOKUP(E1988&amp;G1988,'[1]采购入库货量(公司仓库)'!$A:$H,7,FALSE)),0,VLOOKUP(E1988&amp;G1988,'[1]采购入库货量(公司仓库)'!$A:$H,7,FALSE)))*L1988-(IF(ISERROR(VLOOKUP(E1988&amp;G1988,'[1]采购入库货量(公司仓库)'!$A:$H,8,FALSE)),0,VLOOKUP(E1988&amp;G1988,'[1]采购入库货量(公司仓库)'!$A:$H,8,FALSE)))),0,(IF(ISERROR(VLOOKUP(E1988&amp;G1988,'[1]采购入库货量(公司仓库)'!$A:$H,7,FALSE)),0,VLOOKUP(E1988&amp;G1988,'[1]采购入库货量(公司仓库)'!$A:$H,7,FALSE)))*L1988-(IF(ISERROR(VLOOKUP(E1988&amp;G1988,'[1]采购入库货量(公司仓库)'!$A:$H,8,FALSE)),0,VLOOKUP(E1988&amp;G1988,'[1]采购入库货量(公司仓库)'!$A:$H,8,FALSE)))))</f>
        <v>0</v>
      </c>
      <c r="AB1988">
        <f>SUMIF([1]销售数据!$B:$B,E1988&amp;G1988,[1]销售数据!$G:$G)</f>
        <v>0</v>
      </c>
      <c r="AC1988" s="12">
        <f t="shared" si="493"/>
        <v>0</v>
      </c>
      <c r="AD1988" t="str">
        <f t="shared" si="494"/>
        <v/>
      </c>
      <c r="AE1988">
        <f>SUMIF([1]销售数据!$B:$B,AD1988,[1]销售数据!$L:$L)</f>
        <v>0</v>
      </c>
      <c r="AF1988">
        <f>SUMIF([1]销售数据!$B:$B,AD1988,[1]销售数据!$K:$K)</f>
        <v>0</v>
      </c>
      <c r="AG1988">
        <f>SUMIF([1]销售数据!$B:$B,AD1988,[1]销售数据!$J:$J)</f>
        <v>0</v>
      </c>
      <c r="AH1988">
        <f>SUMIF([1]销售数据!$B:$B,AD1988,[1]销售数据!$I:$I)</f>
        <v>0</v>
      </c>
      <c r="AI1988">
        <f>SUMIF([1]销售数据!$B:$B,AD1988,[1]销售数据!$H:$H)</f>
        <v>0</v>
      </c>
      <c r="AJ1988" s="20">
        <f t="shared" si="495"/>
        <v>0</v>
      </c>
      <c r="AK1988">
        <f>SUMIF([1]发货店铺数!$B:$B,AD1988,[1]发货店铺数!$G:$G)</f>
        <v>0</v>
      </c>
      <c r="AL1988">
        <f>SUMIF([1]销售店铺数!$B:$B,AD1988,[1]销售店铺数!$G:$G)</f>
        <v>0</v>
      </c>
      <c r="AM1988">
        <f>SUMIF([1]销售店铺数!$B:$B,AD1988,[1]销售店铺数!$G:$G)</f>
        <v>0</v>
      </c>
      <c r="AN1988" s="20">
        <f t="shared" si="496"/>
        <v>0</v>
      </c>
      <c r="AO1988" s="20">
        <f t="shared" si="497"/>
        <v>0</v>
      </c>
      <c r="AP1988" s="20">
        <f t="shared" si="498"/>
        <v>0</v>
      </c>
      <c r="AQ1988" s="12">
        <f t="shared" si="499"/>
        <v>0</v>
      </c>
      <c r="AR1988" s="20">
        <f t="shared" si="500"/>
        <v>0</v>
      </c>
      <c r="AS1988" s="20">
        <f t="shared" si="501"/>
        <v>0</v>
      </c>
    </row>
    <row r="1989" spans="1:45">
      <c r="A1989"/>
      <c r="B1989"/>
      <c r="C1989"/>
      <c r="D1989"/>
      <c r="E1989"/>
      <c r="F1989"/>
      <c r="G1989"/>
      <c r="H1989"/>
      <c r="I1989"/>
      <c r="J1989"/>
      <c r="K1989"/>
      <c r="L1989"/>
      <c r="M1989" s="8" t="str">
        <f>IF(ISERROR( VLOOKUP(AD1989,'[1]采购入库货量(公司仓库)'!$A:$I,9,FALSE)),"", VLOOKUP(AD1989,'[1]采购入库货量(公司仓库)'!$A:$I,9,FALSE))</f>
        <v/>
      </c>
      <c r="N1989" s="8" t="str">
        <f>IF(ISERROR( VLOOKUP(AD1989,[1]批发上市日期!$A:$F,6,FALSE)),"",  VLOOKUP(AD1989,[1]批发上市日期!$A:$F,6,FALSE))</f>
        <v/>
      </c>
      <c r="O1989" s="48">
        <f>IF(ISERROR(VLOOKUP(E1989&amp;G1989,'[1]采购入库货量(公司仓库)'!$A:$I,7,FALSE)),0,VLOOKUP(E1989&amp;G1989,'[1]采购入库货量(公司仓库)'!$A:$I,7,FALSE))</f>
        <v>0</v>
      </c>
      <c r="P1989" s="12">
        <f t="shared" ref="P1989:P2052" si="502">IF(ISERROR(I1989*O1989),0,I1989*O1989)</f>
        <v>0</v>
      </c>
      <c r="Q1989" s="14">
        <f>IF(ISERROR(VLOOKUP(E1989&amp;G1989,'[1]采购入库货量(公司仓库)'!$A:$I,8,FALSE)),0,VLOOKUP(E1989&amp;G1989,'[1]采购入库货量(公司仓库)'!$A:$I,8,FALSE))</f>
        <v>0</v>
      </c>
      <c r="R1989" s="12">
        <f t="shared" ref="R1989:R2052" si="503">IF(ISERROR(I1989*Q1989 ),0,I1989*Q1989)</f>
        <v>0</v>
      </c>
      <c r="S1989">
        <f>SUMIF([1]库存总量!$H:$H,E1989&amp;G1989,[1]库存总量!$G:$G)</f>
        <v>0</v>
      </c>
      <c r="T1989" s="12">
        <f t="shared" ref="T1989:T2052" si="504">IF(ISERROR(S1989*I1989 ),0,S1989*I1989)</f>
        <v>0</v>
      </c>
      <c r="U1989">
        <f>SUMIFS([1]库存总量!$G:$G,[1]库存总量!$H:$H,E1989&amp;G1989,[1]库存总量!$A:$A,"B")</f>
        <v>0</v>
      </c>
      <c r="V1989" s="12">
        <f t="shared" ref="V1989:V2052" si="505">IF(ISERROR(U1989*I1989 ),0,U1989*I1989)</f>
        <v>0</v>
      </c>
      <c r="W1989">
        <f>SUMIFS([1]库存总量!$G:$G,[1]库存总量!$H:$H,E1989&amp;G1989,[1]库存总量!$A:$A,"K")</f>
        <v>0</v>
      </c>
      <c r="X1989" s="12">
        <f t="shared" ref="X1989:X2052" si="506">IF(ISERROR(W1989*I1989 ),0,W1989*I1989)</f>
        <v>0</v>
      </c>
      <c r="Y1989">
        <f t="shared" ref="Y1989:Y2052" si="507">IF(ISERROR(L1989*O1989),0,L1989*O1989)</f>
        <v>0</v>
      </c>
      <c r="Z1989" s="12">
        <f t="shared" ref="Z1989:Z2052" si="508">IF(ISERROR(Y1989*I1989),0,Y1989*I1989)</f>
        <v>0</v>
      </c>
      <c r="AA1989">
        <f>(IF(ISERROR((IF(ISERROR(VLOOKUP(E1989&amp;G1989,'[1]采购入库货量(公司仓库)'!$A:$H,7,FALSE)),0,VLOOKUP(E1989&amp;G1989,'[1]采购入库货量(公司仓库)'!$A:$H,7,FALSE)))*L1989-(IF(ISERROR(VLOOKUP(E1989&amp;G1989,'[1]采购入库货量(公司仓库)'!$A:$H,8,FALSE)),0,VLOOKUP(E1989&amp;G1989,'[1]采购入库货量(公司仓库)'!$A:$H,8,FALSE)))),0,(IF(ISERROR(VLOOKUP(E1989&amp;G1989,'[1]采购入库货量(公司仓库)'!$A:$H,7,FALSE)),0,VLOOKUP(E1989&amp;G1989,'[1]采购入库货量(公司仓库)'!$A:$H,7,FALSE)))*L1989-(IF(ISERROR(VLOOKUP(E1989&amp;G1989,'[1]采购入库货量(公司仓库)'!$A:$H,8,FALSE)),0,VLOOKUP(E1989&amp;G1989,'[1]采购入库货量(公司仓库)'!$A:$H,8,FALSE)))))</f>
        <v>0</v>
      </c>
      <c r="AB1989">
        <f>SUMIF([1]销售数据!$B:$B,E1989&amp;G1989,[1]销售数据!$G:$G)</f>
        <v>0</v>
      </c>
      <c r="AC1989" s="12">
        <f t="shared" ref="AC1989:AC2052" si="509">IF(ISERROR(AB1989*I1989),0,AB1989*I1989)</f>
        <v>0</v>
      </c>
      <c r="AD1989" t="str">
        <f t="shared" ref="AD1989:AD2052" si="510">E1989&amp;G1989</f>
        <v/>
      </c>
      <c r="AE1989">
        <f>SUMIF([1]销售数据!$B:$B,AD1989,[1]销售数据!$L:$L)</f>
        <v>0</v>
      </c>
      <c r="AF1989">
        <f>SUMIF([1]销售数据!$B:$B,AD1989,[1]销售数据!$K:$K)</f>
        <v>0</v>
      </c>
      <c r="AG1989">
        <f>SUMIF([1]销售数据!$B:$B,AD1989,[1]销售数据!$J:$J)</f>
        <v>0</v>
      </c>
      <c r="AH1989">
        <f>SUMIF([1]销售数据!$B:$B,AD1989,[1]销售数据!$I:$I)</f>
        <v>0</v>
      </c>
      <c r="AI1989">
        <f>SUMIF([1]销售数据!$B:$B,AD1989,[1]销售数据!$H:$H)</f>
        <v>0</v>
      </c>
      <c r="AJ1989" s="20">
        <f t="shared" ref="AJ1989:AJ2052" si="511">IF(ISERROR((AI1989-AH1989)/AI1989),0,((AI1989-AH1989)/AI1989))</f>
        <v>0</v>
      </c>
      <c r="AK1989">
        <f>SUMIF([1]发货店铺数!$B:$B,AD1989,[1]发货店铺数!$G:$G)</f>
        <v>0</v>
      </c>
      <c r="AL1989">
        <f>SUMIF([1]销售店铺数!$B:$B,AD1989,[1]销售店铺数!$G:$G)</f>
        <v>0</v>
      </c>
      <c r="AM1989">
        <f>SUMIF([1]销售店铺数!$B:$B,AD1989,[1]销售店铺数!$G:$G)</f>
        <v>0</v>
      </c>
      <c r="AN1989" s="20">
        <f t="shared" ref="AN1989:AN2052" si="512">IF(ISERROR(AL1989/AK1989),0,AL1989/AK1989)</f>
        <v>0</v>
      </c>
      <c r="AO1989" s="20">
        <f t="shared" ref="AO1989:AO2052" si="513">IF(ISERROR(AB1989/S1989),0,AB1989/S1989)</f>
        <v>0</v>
      </c>
      <c r="AP1989" s="20">
        <f t="shared" ref="AP1989:AP2052" si="514">IF(ISERROR(AB1989/O1989),0,AB1989/O1989)</f>
        <v>0</v>
      </c>
      <c r="AQ1989" s="12">
        <f t="shared" ref="AQ1989:AQ2052" si="515">IFERROR((K1989-J1989)*AB1989,0)</f>
        <v>0</v>
      </c>
      <c r="AR1989" s="20">
        <f t="shared" ref="AR1989:AR2052" si="516">IF(ISERROR((K1989-J1989)/K1989),0,(K1989-J1989)/K1989)</f>
        <v>0</v>
      </c>
      <c r="AS1989" s="20">
        <f t="shared" ref="AS1989:AS2052" si="517">IF(ISERROR(AB1989/O1989),0,AB1989/O1989)</f>
        <v>0</v>
      </c>
    </row>
    <row r="1990" spans="1:45">
      <c r="A1990"/>
      <c r="B1990"/>
      <c r="C1990"/>
      <c r="D1990"/>
      <c r="E1990"/>
      <c r="F1990"/>
      <c r="G1990"/>
      <c r="H1990"/>
      <c r="I1990"/>
      <c r="J1990"/>
      <c r="K1990"/>
      <c r="L1990"/>
      <c r="M1990" s="8" t="str">
        <f>IF(ISERROR( VLOOKUP(AD1990,'[1]采购入库货量(公司仓库)'!$A:$I,9,FALSE)),"", VLOOKUP(AD1990,'[1]采购入库货量(公司仓库)'!$A:$I,9,FALSE))</f>
        <v/>
      </c>
      <c r="N1990" s="8" t="str">
        <f>IF(ISERROR( VLOOKUP(AD1990,[1]批发上市日期!$A:$F,6,FALSE)),"",  VLOOKUP(AD1990,[1]批发上市日期!$A:$F,6,FALSE))</f>
        <v/>
      </c>
      <c r="O1990" s="48">
        <f>IF(ISERROR(VLOOKUP(E1990&amp;G1990,'[1]采购入库货量(公司仓库)'!$A:$I,7,FALSE)),0,VLOOKUP(E1990&amp;G1990,'[1]采购入库货量(公司仓库)'!$A:$I,7,FALSE))</f>
        <v>0</v>
      </c>
      <c r="P1990" s="12">
        <f t="shared" si="502"/>
        <v>0</v>
      </c>
      <c r="Q1990" s="14">
        <f>IF(ISERROR(VLOOKUP(E1990&amp;G1990,'[1]采购入库货量(公司仓库)'!$A:$I,8,FALSE)),0,VLOOKUP(E1990&amp;G1990,'[1]采购入库货量(公司仓库)'!$A:$I,8,FALSE))</f>
        <v>0</v>
      </c>
      <c r="R1990" s="12">
        <f t="shared" si="503"/>
        <v>0</v>
      </c>
      <c r="S1990">
        <f>SUMIF([1]库存总量!$H:$H,E1990&amp;G1990,[1]库存总量!$G:$G)</f>
        <v>0</v>
      </c>
      <c r="T1990" s="12">
        <f t="shared" si="504"/>
        <v>0</v>
      </c>
      <c r="U1990">
        <f>SUMIFS([1]库存总量!$G:$G,[1]库存总量!$H:$H,E1990&amp;G1990,[1]库存总量!$A:$A,"B")</f>
        <v>0</v>
      </c>
      <c r="V1990" s="12">
        <f t="shared" si="505"/>
        <v>0</v>
      </c>
      <c r="W1990">
        <f>SUMIFS([1]库存总量!$G:$G,[1]库存总量!$H:$H,E1990&amp;G1990,[1]库存总量!$A:$A,"K")</f>
        <v>0</v>
      </c>
      <c r="X1990" s="12">
        <f t="shared" si="506"/>
        <v>0</v>
      </c>
      <c r="Y1990">
        <f t="shared" si="507"/>
        <v>0</v>
      </c>
      <c r="Z1990" s="12">
        <f t="shared" si="508"/>
        <v>0</v>
      </c>
      <c r="AA1990">
        <f>(IF(ISERROR((IF(ISERROR(VLOOKUP(E1990&amp;G1990,'[1]采购入库货量(公司仓库)'!$A:$H,7,FALSE)),0,VLOOKUP(E1990&amp;G1990,'[1]采购入库货量(公司仓库)'!$A:$H,7,FALSE)))*L1990-(IF(ISERROR(VLOOKUP(E1990&amp;G1990,'[1]采购入库货量(公司仓库)'!$A:$H,8,FALSE)),0,VLOOKUP(E1990&amp;G1990,'[1]采购入库货量(公司仓库)'!$A:$H,8,FALSE)))),0,(IF(ISERROR(VLOOKUP(E1990&amp;G1990,'[1]采购入库货量(公司仓库)'!$A:$H,7,FALSE)),0,VLOOKUP(E1990&amp;G1990,'[1]采购入库货量(公司仓库)'!$A:$H,7,FALSE)))*L1990-(IF(ISERROR(VLOOKUP(E1990&amp;G1990,'[1]采购入库货量(公司仓库)'!$A:$H,8,FALSE)),0,VLOOKUP(E1990&amp;G1990,'[1]采购入库货量(公司仓库)'!$A:$H,8,FALSE)))))</f>
        <v>0</v>
      </c>
      <c r="AB1990">
        <f>SUMIF([1]销售数据!$B:$B,E1990&amp;G1990,[1]销售数据!$G:$G)</f>
        <v>0</v>
      </c>
      <c r="AC1990" s="12">
        <f t="shared" si="509"/>
        <v>0</v>
      </c>
      <c r="AD1990" t="str">
        <f t="shared" si="510"/>
        <v/>
      </c>
      <c r="AE1990">
        <f>SUMIF([1]销售数据!$B:$B,AD1990,[1]销售数据!$L:$L)</f>
        <v>0</v>
      </c>
      <c r="AF1990">
        <f>SUMIF([1]销售数据!$B:$B,AD1990,[1]销售数据!$K:$K)</f>
        <v>0</v>
      </c>
      <c r="AG1990">
        <f>SUMIF([1]销售数据!$B:$B,AD1990,[1]销售数据!$J:$J)</f>
        <v>0</v>
      </c>
      <c r="AH1990">
        <f>SUMIF([1]销售数据!$B:$B,AD1990,[1]销售数据!$I:$I)</f>
        <v>0</v>
      </c>
      <c r="AI1990">
        <f>SUMIF([1]销售数据!$B:$B,AD1990,[1]销售数据!$H:$H)</f>
        <v>0</v>
      </c>
      <c r="AJ1990" s="20">
        <f t="shared" si="511"/>
        <v>0</v>
      </c>
      <c r="AK1990">
        <f>SUMIF([1]发货店铺数!$B:$B,AD1990,[1]发货店铺数!$G:$G)</f>
        <v>0</v>
      </c>
      <c r="AL1990">
        <f>SUMIF([1]销售店铺数!$B:$B,AD1990,[1]销售店铺数!$G:$G)</f>
        <v>0</v>
      </c>
      <c r="AM1990">
        <f>SUMIF([1]销售店铺数!$B:$B,AD1990,[1]销售店铺数!$G:$G)</f>
        <v>0</v>
      </c>
      <c r="AN1990" s="20">
        <f t="shared" si="512"/>
        <v>0</v>
      </c>
      <c r="AO1990" s="20">
        <f t="shared" si="513"/>
        <v>0</v>
      </c>
      <c r="AP1990" s="20">
        <f t="shared" si="514"/>
        <v>0</v>
      </c>
      <c r="AQ1990" s="12">
        <f t="shared" si="515"/>
        <v>0</v>
      </c>
      <c r="AR1990" s="20">
        <f t="shared" si="516"/>
        <v>0</v>
      </c>
      <c r="AS1990" s="20">
        <f t="shared" si="517"/>
        <v>0</v>
      </c>
    </row>
    <row r="1991" spans="1:45">
      <c r="A1991"/>
      <c r="B1991"/>
      <c r="C1991"/>
      <c r="D1991"/>
      <c r="E1991"/>
      <c r="F1991"/>
      <c r="G1991"/>
      <c r="H1991"/>
      <c r="I1991"/>
      <c r="J1991"/>
      <c r="K1991"/>
      <c r="L1991"/>
      <c r="M1991" s="8" t="str">
        <f>IF(ISERROR( VLOOKUP(AD1991,'[1]采购入库货量(公司仓库)'!$A:$I,9,FALSE)),"", VLOOKUP(AD1991,'[1]采购入库货量(公司仓库)'!$A:$I,9,FALSE))</f>
        <v/>
      </c>
      <c r="N1991" s="8" t="str">
        <f>IF(ISERROR( VLOOKUP(AD1991,[1]批发上市日期!$A:$F,6,FALSE)),"",  VLOOKUP(AD1991,[1]批发上市日期!$A:$F,6,FALSE))</f>
        <v/>
      </c>
      <c r="O1991" s="48">
        <f>IF(ISERROR(VLOOKUP(E1991&amp;G1991,'[1]采购入库货量(公司仓库)'!$A:$I,7,FALSE)),0,VLOOKUP(E1991&amp;G1991,'[1]采购入库货量(公司仓库)'!$A:$I,7,FALSE))</f>
        <v>0</v>
      </c>
      <c r="P1991" s="12">
        <f t="shared" si="502"/>
        <v>0</v>
      </c>
      <c r="Q1991" s="14">
        <f>IF(ISERROR(VLOOKUP(E1991&amp;G1991,'[1]采购入库货量(公司仓库)'!$A:$I,8,FALSE)),0,VLOOKUP(E1991&amp;G1991,'[1]采购入库货量(公司仓库)'!$A:$I,8,FALSE))</f>
        <v>0</v>
      </c>
      <c r="R1991" s="12">
        <f t="shared" si="503"/>
        <v>0</v>
      </c>
      <c r="S1991">
        <f>SUMIF([1]库存总量!$H:$H,E1991&amp;G1991,[1]库存总量!$G:$G)</f>
        <v>0</v>
      </c>
      <c r="T1991" s="12">
        <f t="shared" si="504"/>
        <v>0</v>
      </c>
      <c r="U1991">
        <f>SUMIFS([1]库存总量!$G:$G,[1]库存总量!$H:$H,E1991&amp;G1991,[1]库存总量!$A:$A,"B")</f>
        <v>0</v>
      </c>
      <c r="V1991" s="12">
        <f t="shared" si="505"/>
        <v>0</v>
      </c>
      <c r="W1991">
        <f>SUMIFS([1]库存总量!$G:$G,[1]库存总量!$H:$H,E1991&amp;G1991,[1]库存总量!$A:$A,"K")</f>
        <v>0</v>
      </c>
      <c r="X1991" s="12">
        <f t="shared" si="506"/>
        <v>0</v>
      </c>
      <c r="Y1991">
        <f t="shared" si="507"/>
        <v>0</v>
      </c>
      <c r="Z1991" s="12">
        <f t="shared" si="508"/>
        <v>0</v>
      </c>
      <c r="AA1991">
        <f>(IF(ISERROR((IF(ISERROR(VLOOKUP(E1991&amp;G1991,'[1]采购入库货量(公司仓库)'!$A:$H,7,FALSE)),0,VLOOKUP(E1991&amp;G1991,'[1]采购入库货量(公司仓库)'!$A:$H,7,FALSE)))*L1991-(IF(ISERROR(VLOOKUP(E1991&amp;G1991,'[1]采购入库货量(公司仓库)'!$A:$H,8,FALSE)),0,VLOOKUP(E1991&amp;G1991,'[1]采购入库货量(公司仓库)'!$A:$H,8,FALSE)))),0,(IF(ISERROR(VLOOKUP(E1991&amp;G1991,'[1]采购入库货量(公司仓库)'!$A:$H,7,FALSE)),0,VLOOKUP(E1991&amp;G1991,'[1]采购入库货量(公司仓库)'!$A:$H,7,FALSE)))*L1991-(IF(ISERROR(VLOOKUP(E1991&amp;G1991,'[1]采购入库货量(公司仓库)'!$A:$H,8,FALSE)),0,VLOOKUP(E1991&amp;G1991,'[1]采购入库货量(公司仓库)'!$A:$H,8,FALSE)))))</f>
        <v>0</v>
      </c>
      <c r="AB1991">
        <f>SUMIF([1]销售数据!$B:$B,E1991&amp;G1991,[1]销售数据!$G:$G)</f>
        <v>0</v>
      </c>
      <c r="AC1991" s="12">
        <f t="shared" si="509"/>
        <v>0</v>
      </c>
      <c r="AD1991" t="str">
        <f t="shared" si="510"/>
        <v/>
      </c>
      <c r="AE1991">
        <f>SUMIF([1]销售数据!$B:$B,AD1991,[1]销售数据!$L:$L)</f>
        <v>0</v>
      </c>
      <c r="AF1991">
        <f>SUMIF([1]销售数据!$B:$B,AD1991,[1]销售数据!$K:$K)</f>
        <v>0</v>
      </c>
      <c r="AG1991">
        <f>SUMIF([1]销售数据!$B:$B,AD1991,[1]销售数据!$J:$J)</f>
        <v>0</v>
      </c>
      <c r="AH1991">
        <f>SUMIF([1]销售数据!$B:$B,AD1991,[1]销售数据!$I:$I)</f>
        <v>0</v>
      </c>
      <c r="AI1991">
        <f>SUMIF([1]销售数据!$B:$B,AD1991,[1]销售数据!$H:$H)</f>
        <v>0</v>
      </c>
      <c r="AJ1991" s="20">
        <f t="shared" si="511"/>
        <v>0</v>
      </c>
      <c r="AK1991">
        <f>SUMIF([1]发货店铺数!$B:$B,AD1991,[1]发货店铺数!$G:$G)</f>
        <v>0</v>
      </c>
      <c r="AL1991">
        <f>SUMIF([1]销售店铺数!$B:$B,AD1991,[1]销售店铺数!$G:$G)</f>
        <v>0</v>
      </c>
      <c r="AM1991">
        <f>SUMIF([1]销售店铺数!$B:$B,AD1991,[1]销售店铺数!$G:$G)</f>
        <v>0</v>
      </c>
      <c r="AN1991" s="20">
        <f t="shared" si="512"/>
        <v>0</v>
      </c>
      <c r="AO1991" s="20">
        <f t="shared" si="513"/>
        <v>0</v>
      </c>
      <c r="AP1991" s="20">
        <f t="shared" si="514"/>
        <v>0</v>
      </c>
      <c r="AQ1991" s="12">
        <f t="shared" si="515"/>
        <v>0</v>
      </c>
      <c r="AR1991" s="20">
        <f t="shared" si="516"/>
        <v>0</v>
      </c>
      <c r="AS1991" s="20">
        <f t="shared" si="517"/>
        <v>0</v>
      </c>
    </row>
    <row r="1992" spans="1:45">
      <c r="A1992"/>
      <c r="B1992"/>
      <c r="C1992"/>
      <c r="D1992"/>
      <c r="E1992"/>
      <c r="F1992"/>
      <c r="G1992"/>
      <c r="H1992"/>
      <c r="I1992"/>
      <c r="J1992"/>
      <c r="K1992"/>
      <c r="L1992"/>
      <c r="M1992" s="8" t="str">
        <f>IF(ISERROR( VLOOKUP(AD1992,'[1]采购入库货量(公司仓库)'!$A:$I,9,FALSE)),"", VLOOKUP(AD1992,'[1]采购入库货量(公司仓库)'!$A:$I,9,FALSE))</f>
        <v/>
      </c>
      <c r="N1992" s="8" t="str">
        <f>IF(ISERROR( VLOOKUP(AD1992,[1]批发上市日期!$A:$F,6,FALSE)),"",  VLOOKUP(AD1992,[1]批发上市日期!$A:$F,6,FALSE))</f>
        <v/>
      </c>
      <c r="O1992" s="48">
        <f>IF(ISERROR(VLOOKUP(E1992&amp;G1992,'[1]采购入库货量(公司仓库)'!$A:$I,7,FALSE)),0,VLOOKUP(E1992&amp;G1992,'[1]采购入库货量(公司仓库)'!$A:$I,7,FALSE))</f>
        <v>0</v>
      </c>
      <c r="P1992" s="12">
        <f t="shared" si="502"/>
        <v>0</v>
      </c>
      <c r="Q1992" s="14">
        <f>IF(ISERROR(VLOOKUP(E1992&amp;G1992,'[1]采购入库货量(公司仓库)'!$A:$I,8,FALSE)),0,VLOOKUP(E1992&amp;G1992,'[1]采购入库货量(公司仓库)'!$A:$I,8,FALSE))</f>
        <v>0</v>
      </c>
      <c r="R1992" s="12">
        <f t="shared" si="503"/>
        <v>0</v>
      </c>
      <c r="S1992">
        <f>SUMIF([1]库存总量!$H:$H,E1992&amp;G1992,[1]库存总量!$G:$G)</f>
        <v>0</v>
      </c>
      <c r="T1992" s="12">
        <f t="shared" si="504"/>
        <v>0</v>
      </c>
      <c r="U1992">
        <f>SUMIFS([1]库存总量!$G:$G,[1]库存总量!$H:$H,E1992&amp;G1992,[1]库存总量!$A:$A,"B")</f>
        <v>0</v>
      </c>
      <c r="V1992" s="12">
        <f t="shared" si="505"/>
        <v>0</v>
      </c>
      <c r="W1992">
        <f>SUMIFS([1]库存总量!$G:$G,[1]库存总量!$H:$H,E1992&amp;G1992,[1]库存总量!$A:$A,"K")</f>
        <v>0</v>
      </c>
      <c r="X1992" s="12">
        <f t="shared" si="506"/>
        <v>0</v>
      </c>
      <c r="Y1992">
        <f t="shared" si="507"/>
        <v>0</v>
      </c>
      <c r="Z1992" s="12">
        <f t="shared" si="508"/>
        <v>0</v>
      </c>
      <c r="AA1992">
        <f>(IF(ISERROR((IF(ISERROR(VLOOKUP(E1992&amp;G1992,'[1]采购入库货量(公司仓库)'!$A:$H,7,FALSE)),0,VLOOKUP(E1992&amp;G1992,'[1]采购入库货量(公司仓库)'!$A:$H,7,FALSE)))*L1992-(IF(ISERROR(VLOOKUP(E1992&amp;G1992,'[1]采购入库货量(公司仓库)'!$A:$H,8,FALSE)),0,VLOOKUP(E1992&amp;G1992,'[1]采购入库货量(公司仓库)'!$A:$H,8,FALSE)))),0,(IF(ISERROR(VLOOKUP(E1992&amp;G1992,'[1]采购入库货量(公司仓库)'!$A:$H,7,FALSE)),0,VLOOKUP(E1992&amp;G1992,'[1]采购入库货量(公司仓库)'!$A:$H,7,FALSE)))*L1992-(IF(ISERROR(VLOOKUP(E1992&amp;G1992,'[1]采购入库货量(公司仓库)'!$A:$H,8,FALSE)),0,VLOOKUP(E1992&amp;G1992,'[1]采购入库货量(公司仓库)'!$A:$H,8,FALSE)))))</f>
        <v>0</v>
      </c>
      <c r="AB1992">
        <f>SUMIF([1]销售数据!$B:$B,E1992&amp;G1992,[1]销售数据!$G:$G)</f>
        <v>0</v>
      </c>
      <c r="AC1992" s="12">
        <f t="shared" si="509"/>
        <v>0</v>
      </c>
      <c r="AD1992" t="str">
        <f t="shared" si="510"/>
        <v/>
      </c>
      <c r="AE1992">
        <f>SUMIF([1]销售数据!$B:$B,AD1992,[1]销售数据!$L:$L)</f>
        <v>0</v>
      </c>
      <c r="AF1992">
        <f>SUMIF([1]销售数据!$B:$B,AD1992,[1]销售数据!$K:$K)</f>
        <v>0</v>
      </c>
      <c r="AG1992">
        <f>SUMIF([1]销售数据!$B:$B,AD1992,[1]销售数据!$J:$J)</f>
        <v>0</v>
      </c>
      <c r="AH1992">
        <f>SUMIF([1]销售数据!$B:$B,AD1992,[1]销售数据!$I:$I)</f>
        <v>0</v>
      </c>
      <c r="AI1992">
        <f>SUMIF([1]销售数据!$B:$B,AD1992,[1]销售数据!$H:$H)</f>
        <v>0</v>
      </c>
      <c r="AJ1992" s="20">
        <f t="shared" si="511"/>
        <v>0</v>
      </c>
      <c r="AK1992">
        <f>SUMIF([1]发货店铺数!$B:$B,AD1992,[1]发货店铺数!$G:$G)</f>
        <v>0</v>
      </c>
      <c r="AL1992">
        <f>SUMIF([1]销售店铺数!$B:$B,AD1992,[1]销售店铺数!$G:$G)</f>
        <v>0</v>
      </c>
      <c r="AM1992">
        <f>SUMIF([1]销售店铺数!$B:$B,AD1992,[1]销售店铺数!$G:$G)</f>
        <v>0</v>
      </c>
      <c r="AN1992" s="20">
        <f t="shared" si="512"/>
        <v>0</v>
      </c>
      <c r="AO1992" s="20">
        <f t="shared" si="513"/>
        <v>0</v>
      </c>
      <c r="AP1992" s="20">
        <f t="shared" si="514"/>
        <v>0</v>
      </c>
      <c r="AQ1992" s="12">
        <f t="shared" si="515"/>
        <v>0</v>
      </c>
      <c r="AR1992" s="20">
        <f t="shared" si="516"/>
        <v>0</v>
      </c>
      <c r="AS1992" s="20">
        <f t="shared" si="517"/>
        <v>0</v>
      </c>
    </row>
    <row r="1993" spans="1:45">
      <c r="A1993"/>
      <c r="B1993"/>
      <c r="C1993"/>
      <c r="D1993"/>
      <c r="E1993"/>
      <c r="F1993"/>
      <c r="G1993"/>
      <c r="H1993"/>
      <c r="I1993"/>
      <c r="J1993"/>
      <c r="K1993"/>
      <c r="L1993"/>
      <c r="M1993" s="8" t="str">
        <f>IF(ISERROR( VLOOKUP(AD1993,'[1]采购入库货量(公司仓库)'!$A:$I,9,FALSE)),"", VLOOKUP(AD1993,'[1]采购入库货量(公司仓库)'!$A:$I,9,FALSE))</f>
        <v/>
      </c>
      <c r="N1993" s="8" t="str">
        <f>IF(ISERROR( VLOOKUP(AD1993,[1]批发上市日期!$A:$F,6,FALSE)),"",  VLOOKUP(AD1993,[1]批发上市日期!$A:$F,6,FALSE))</f>
        <v/>
      </c>
      <c r="O1993" s="48">
        <f>IF(ISERROR(VLOOKUP(E1993&amp;G1993,'[1]采购入库货量(公司仓库)'!$A:$I,7,FALSE)),0,VLOOKUP(E1993&amp;G1993,'[1]采购入库货量(公司仓库)'!$A:$I,7,FALSE))</f>
        <v>0</v>
      </c>
      <c r="P1993" s="12">
        <f t="shared" si="502"/>
        <v>0</v>
      </c>
      <c r="Q1993" s="14">
        <f>IF(ISERROR(VLOOKUP(E1993&amp;G1993,'[1]采购入库货量(公司仓库)'!$A:$I,8,FALSE)),0,VLOOKUP(E1993&amp;G1993,'[1]采购入库货量(公司仓库)'!$A:$I,8,FALSE))</f>
        <v>0</v>
      </c>
      <c r="R1993" s="12">
        <f t="shared" si="503"/>
        <v>0</v>
      </c>
      <c r="S1993">
        <f>SUMIF([1]库存总量!$H:$H,E1993&amp;G1993,[1]库存总量!$G:$G)</f>
        <v>0</v>
      </c>
      <c r="T1993" s="12">
        <f t="shared" si="504"/>
        <v>0</v>
      </c>
      <c r="U1993">
        <f>SUMIFS([1]库存总量!$G:$G,[1]库存总量!$H:$H,E1993&amp;G1993,[1]库存总量!$A:$A,"B")</f>
        <v>0</v>
      </c>
      <c r="V1993" s="12">
        <f t="shared" si="505"/>
        <v>0</v>
      </c>
      <c r="W1993">
        <f>SUMIFS([1]库存总量!$G:$G,[1]库存总量!$H:$H,E1993&amp;G1993,[1]库存总量!$A:$A,"K")</f>
        <v>0</v>
      </c>
      <c r="X1993" s="12">
        <f t="shared" si="506"/>
        <v>0</v>
      </c>
      <c r="Y1993">
        <f t="shared" si="507"/>
        <v>0</v>
      </c>
      <c r="Z1993" s="12">
        <f t="shared" si="508"/>
        <v>0</v>
      </c>
      <c r="AA1993">
        <f>(IF(ISERROR((IF(ISERROR(VLOOKUP(E1993&amp;G1993,'[1]采购入库货量(公司仓库)'!$A:$H,7,FALSE)),0,VLOOKUP(E1993&amp;G1993,'[1]采购入库货量(公司仓库)'!$A:$H,7,FALSE)))*L1993-(IF(ISERROR(VLOOKUP(E1993&amp;G1993,'[1]采购入库货量(公司仓库)'!$A:$H,8,FALSE)),0,VLOOKUP(E1993&amp;G1993,'[1]采购入库货量(公司仓库)'!$A:$H,8,FALSE)))),0,(IF(ISERROR(VLOOKUP(E1993&amp;G1993,'[1]采购入库货量(公司仓库)'!$A:$H,7,FALSE)),0,VLOOKUP(E1993&amp;G1993,'[1]采购入库货量(公司仓库)'!$A:$H,7,FALSE)))*L1993-(IF(ISERROR(VLOOKUP(E1993&amp;G1993,'[1]采购入库货量(公司仓库)'!$A:$H,8,FALSE)),0,VLOOKUP(E1993&amp;G1993,'[1]采购入库货量(公司仓库)'!$A:$H,8,FALSE)))))</f>
        <v>0</v>
      </c>
      <c r="AB1993">
        <f>SUMIF([1]销售数据!$B:$B,E1993&amp;G1993,[1]销售数据!$G:$G)</f>
        <v>0</v>
      </c>
      <c r="AC1993" s="12">
        <f t="shared" si="509"/>
        <v>0</v>
      </c>
      <c r="AD1993" t="str">
        <f t="shared" si="510"/>
        <v/>
      </c>
      <c r="AE1993">
        <f>SUMIF([1]销售数据!$B:$B,AD1993,[1]销售数据!$L:$L)</f>
        <v>0</v>
      </c>
      <c r="AF1993">
        <f>SUMIF([1]销售数据!$B:$B,AD1993,[1]销售数据!$K:$K)</f>
        <v>0</v>
      </c>
      <c r="AG1993">
        <f>SUMIF([1]销售数据!$B:$B,AD1993,[1]销售数据!$J:$J)</f>
        <v>0</v>
      </c>
      <c r="AH1993">
        <f>SUMIF([1]销售数据!$B:$B,AD1993,[1]销售数据!$I:$I)</f>
        <v>0</v>
      </c>
      <c r="AI1993">
        <f>SUMIF([1]销售数据!$B:$B,AD1993,[1]销售数据!$H:$H)</f>
        <v>0</v>
      </c>
      <c r="AJ1993" s="20">
        <f t="shared" si="511"/>
        <v>0</v>
      </c>
      <c r="AK1993">
        <f>SUMIF([1]发货店铺数!$B:$B,AD1993,[1]发货店铺数!$G:$G)</f>
        <v>0</v>
      </c>
      <c r="AL1993">
        <f>SUMIF([1]销售店铺数!$B:$B,AD1993,[1]销售店铺数!$G:$G)</f>
        <v>0</v>
      </c>
      <c r="AM1993">
        <f>SUMIF([1]销售店铺数!$B:$B,AD1993,[1]销售店铺数!$G:$G)</f>
        <v>0</v>
      </c>
      <c r="AN1993" s="20">
        <f t="shared" si="512"/>
        <v>0</v>
      </c>
      <c r="AO1993" s="20">
        <f t="shared" si="513"/>
        <v>0</v>
      </c>
      <c r="AP1993" s="20">
        <f t="shared" si="514"/>
        <v>0</v>
      </c>
      <c r="AQ1993" s="12">
        <f t="shared" si="515"/>
        <v>0</v>
      </c>
      <c r="AR1993" s="20">
        <f t="shared" si="516"/>
        <v>0</v>
      </c>
      <c r="AS1993" s="20">
        <f t="shared" si="517"/>
        <v>0</v>
      </c>
    </row>
    <row r="1994" spans="1:45">
      <c r="A1994"/>
      <c r="B1994"/>
      <c r="C1994"/>
      <c r="D1994"/>
      <c r="E1994"/>
      <c r="F1994"/>
      <c r="G1994"/>
      <c r="H1994"/>
      <c r="I1994"/>
      <c r="J1994"/>
      <c r="K1994"/>
      <c r="L1994"/>
      <c r="M1994" s="8" t="str">
        <f>IF(ISERROR( VLOOKUP(AD1994,'[1]采购入库货量(公司仓库)'!$A:$I,9,FALSE)),"", VLOOKUP(AD1994,'[1]采购入库货量(公司仓库)'!$A:$I,9,FALSE))</f>
        <v/>
      </c>
      <c r="N1994" s="8" t="str">
        <f>IF(ISERROR( VLOOKUP(AD1994,[1]批发上市日期!$A:$F,6,FALSE)),"",  VLOOKUP(AD1994,[1]批发上市日期!$A:$F,6,FALSE))</f>
        <v/>
      </c>
      <c r="O1994" s="48">
        <f>IF(ISERROR(VLOOKUP(E1994&amp;G1994,'[1]采购入库货量(公司仓库)'!$A:$I,7,FALSE)),0,VLOOKUP(E1994&amp;G1994,'[1]采购入库货量(公司仓库)'!$A:$I,7,FALSE))</f>
        <v>0</v>
      </c>
      <c r="P1994" s="12">
        <f t="shared" si="502"/>
        <v>0</v>
      </c>
      <c r="Q1994" s="14">
        <f>IF(ISERROR(VLOOKUP(E1994&amp;G1994,'[1]采购入库货量(公司仓库)'!$A:$I,8,FALSE)),0,VLOOKUP(E1994&amp;G1994,'[1]采购入库货量(公司仓库)'!$A:$I,8,FALSE))</f>
        <v>0</v>
      </c>
      <c r="R1994" s="12">
        <f t="shared" si="503"/>
        <v>0</v>
      </c>
      <c r="S1994">
        <f>SUMIF([1]库存总量!$H:$H,E1994&amp;G1994,[1]库存总量!$G:$G)</f>
        <v>0</v>
      </c>
      <c r="T1994" s="12">
        <f t="shared" si="504"/>
        <v>0</v>
      </c>
      <c r="U1994">
        <f>SUMIFS([1]库存总量!$G:$G,[1]库存总量!$H:$H,E1994&amp;G1994,[1]库存总量!$A:$A,"B")</f>
        <v>0</v>
      </c>
      <c r="V1994" s="12">
        <f t="shared" si="505"/>
        <v>0</v>
      </c>
      <c r="W1994">
        <f>SUMIFS([1]库存总量!$G:$G,[1]库存总量!$H:$H,E1994&amp;G1994,[1]库存总量!$A:$A,"K")</f>
        <v>0</v>
      </c>
      <c r="X1994" s="12">
        <f t="shared" si="506"/>
        <v>0</v>
      </c>
      <c r="Y1994">
        <f t="shared" si="507"/>
        <v>0</v>
      </c>
      <c r="Z1994" s="12">
        <f t="shared" si="508"/>
        <v>0</v>
      </c>
      <c r="AA1994">
        <f>(IF(ISERROR((IF(ISERROR(VLOOKUP(E1994&amp;G1994,'[1]采购入库货量(公司仓库)'!$A:$H,7,FALSE)),0,VLOOKUP(E1994&amp;G1994,'[1]采购入库货量(公司仓库)'!$A:$H,7,FALSE)))*L1994-(IF(ISERROR(VLOOKUP(E1994&amp;G1994,'[1]采购入库货量(公司仓库)'!$A:$H,8,FALSE)),0,VLOOKUP(E1994&amp;G1994,'[1]采购入库货量(公司仓库)'!$A:$H,8,FALSE)))),0,(IF(ISERROR(VLOOKUP(E1994&amp;G1994,'[1]采购入库货量(公司仓库)'!$A:$H,7,FALSE)),0,VLOOKUP(E1994&amp;G1994,'[1]采购入库货量(公司仓库)'!$A:$H,7,FALSE)))*L1994-(IF(ISERROR(VLOOKUP(E1994&amp;G1994,'[1]采购入库货量(公司仓库)'!$A:$H,8,FALSE)),0,VLOOKUP(E1994&amp;G1994,'[1]采购入库货量(公司仓库)'!$A:$H,8,FALSE)))))</f>
        <v>0</v>
      </c>
      <c r="AB1994">
        <f>SUMIF([1]销售数据!$B:$B,E1994&amp;G1994,[1]销售数据!$G:$G)</f>
        <v>0</v>
      </c>
      <c r="AC1994" s="12">
        <f t="shared" si="509"/>
        <v>0</v>
      </c>
      <c r="AD1994" t="str">
        <f t="shared" si="510"/>
        <v/>
      </c>
      <c r="AE1994">
        <f>SUMIF([1]销售数据!$B:$B,AD1994,[1]销售数据!$L:$L)</f>
        <v>0</v>
      </c>
      <c r="AF1994">
        <f>SUMIF([1]销售数据!$B:$B,AD1994,[1]销售数据!$K:$K)</f>
        <v>0</v>
      </c>
      <c r="AG1994">
        <f>SUMIF([1]销售数据!$B:$B,AD1994,[1]销售数据!$J:$J)</f>
        <v>0</v>
      </c>
      <c r="AH1994">
        <f>SUMIF([1]销售数据!$B:$B,AD1994,[1]销售数据!$I:$I)</f>
        <v>0</v>
      </c>
      <c r="AI1994">
        <f>SUMIF([1]销售数据!$B:$B,AD1994,[1]销售数据!$H:$H)</f>
        <v>0</v>
      </c>
      <c r="AJ1994" s="20">
        <f t="shared" si="511"/>
        <v>0</v>
      </c>
      <c r="AK1994">
        <f>SUMIF([1]发货店铺数!$B:$B,AD1994,[1]发货店铺数!$G:$G)</f>
        <v>0</v>
      </c>
      <c r="AL1994">
        <f>SUMIF([1]销售店铺数!$B:$B,AD1994,[1]销售店铺数!$G:$G)</f>
        <v>0</v>
      </c>
      <c r="AM1994">
        <f>SUMIF([1]销售店铺数!$B:$B,AD1994,[1]销售店铺数!$G:$G)</f>
        <v>0</v>
      </c>
      <c r="AN1994" s="20">
        <f t="shared" si="512"/>
        <v>0</v>
      </c>
      <c r="AO1994" s="20">
        <f t="shared" si="513"/>
        <v>0</v>
      </c>
      <c r="AP1994" s="20">
        <f t="shared" si="514"/>
        <v>0</v>
      </c>
      <c r="AQ1994" s="12">
        <f t="shared" si="515"/>
        <v>0</v>
      </c>
      <c r="AR1994" s="20">
        <f t="shared" si="516"/>
        <v>0</v>
      </c>
      <c r="AS1994" s="20">
        <f t="shared" si="517"/>
        <v>0</v>
      </c>
    </row>
    <row r="1995" spans="1:45">
      <c r="A1995"/>
      <c r="B1995"/>
      <c r="C1995"/>
      <c r="D1995"/>
      <c r="E1995"/>
      <c r="F1995"/>
      <c r="G1995"/>
      <c r="H1995"/>
      <c r="I1995"/>
      <c r="J1995"/>
      <c r="K1995"/>
      <c r="L1995"/>
      <c r="M1995" s="8" t="str">
        <f>IF(ISERROR( VLOOKUP(AD1995,'[1]采购入库货量(公司仓库)'!$A:$I,9,FALSE)),"", VLOOKUP(AD1995,'[1]采购入库货量(公司仓库)'!$A:$I,9,FALSE))</f>
        <v/>
      </c>
      <c r="N1995" s="8" t="str">
        <f>IF(ISERROR( VLOOKUP(AD1995,[1]批发上市日期!$A:$F,6,FALSE)),"",  VLOOKUP(AD1995,[1]批发上市日期!$A:$F,6,FALSE))</f>
        <v/>
      </c>
      <c r="O1995" s="48">
        <f>IF(ISERROR(VLOOKUP(E1995&amp;G1995,'[1]采购入库货量(公司仓库)'!$A:$I,7,FALSE)),0,VLOOKUP(E1995&amp;G1995,'[1]采购入库货量(公司仓库)'!$A:$I,7,FALSE))</f>
        <v>0</v>
      </c>
      <c r="P1995" s="12">
        <f t="shared" si="502"/>
        <v>0</v>
      </c>
      <c r="Q1995" s="14">
        <f>IF(ISERROR(VLOOKUP(E1995&amp;G1995,'[1]采购入库货量(公司仓库)'!$A:$I,8,FALSE)),0,VLOOKUP(E1995&amp;G1995,'[1]采购入库货量(公司仓库)'!$A:$I,8,FALSE))</f>
        <v>0</v>
      </c>
      <c r="R1995" s="12">
        <f t="shared" si="503"/>
        <v>0</v>
      </c>
      <c r="S1995">
        <f>SUMIF([1]库存总量!$H:$H,E1995&amp;G1995,[1]库存总量!$G:$G)</f>
        <v>0</v>
      </c>
      <c r="T1995" s="12">
        <f t="shared" si="504"/>
        <v>0</v>
      </c>
      <c r="U1995">
        <f>SUMIFS([1]库存总量!$G:$G,[1]库存总量!$H:$H,E1995&amp;G1995,[1]库存总量!$A:$A,"B")</f>
        <v>0</v>
      </c>
      <c r="V1995" s="12">
        <f t="shared" si="505"/>
        <v>0</v>
      </c>
      <c r="W1995">
        <f>SUMIFS([1]库存总量!$G:$G,[1]库存总量!$H:$H,E1995&amp;G1995,[1]库存总量!$A:$A,"K")</f>
        <v>0</v>
      </c>
      <c r="X1995" s="12">
        <f t="shared" si="506"/>
        <v>0</v>
      </c>
      <c r="Y1995">
        <f t="shared" si="507"/>
        <v>0</v>
      </c>
      <c r="Z1995" s="12">
        <f t="shared" si="508"/>
        <v>0</v>
      </c>
      <c r="AA1995">
        <f>(IF(ISERROR((IF(ISERROR(VLOOKUP(E1995&amp;G1995,'[1]采购入库货量(公司仓库)'!$A:$H,7,FALSE)),0,VLOOKUP(E1995&amp;G1995,'[1]采购入库货量(公司仓库)'!$A:$H,7,FALSE)))*L1995-(IF(ISERROR(VLOOKUP(E1995&amp;G1995,'[1]采购入库货量(公司仓库)'!$A:$H,8,FALSE)),0,VLOOKUP(E1995&amp;G1995,'[1]采购入库货量(公司仓库)'!$A:$H,8,FALSE)))),0,(IF(ISERROR(VLOOKUP(E1995&amp;G1995,'[1]采购入库货量(公司仓库)'!$A:$H,7,FALSE)),0,VLOOKUP(E1995&amp;G1995,'[1]采购入库货量(公司仓库)'!$A:$H,7,FALSE)))*L1995-(IF(ISERROR(VLOOKUP(E1995&amp;G1995,'[1]采购入库货量(公司仓库)'!$A:$H,8,FALSE)),0,VLOOKUP(E1995&amp;G1995,'[1]采购入库货量(公司仓库)'!$A:$H,8,FALSE)))))</f>
        <v>0</v>
      </c>
      <c r="AB1995">
        <f>SUMIF([1]销售数据!$B:$B,E1995&amp;G1995,[1]销售数据!$G:$G)</f>
        <v>0</v>
      </c>
      <c r="AC1995" s="12">
        <f t="shared" si="509"/>
        <v>0</v>
      </c>
      <c r="AD1995" t="str">
        <f t="shared" si="510"/>
        <v/>
      </c>
      <c r="AE1995">
        <f>SUMIF([1]销售数据!$B:$B,AD1995,[1]销售数据!$L:$L)</f>
        <v>0</v>
      </c>
      <c r="AF1995">
        <f>SUMIF([1]销售数据!$B:$B,AD1995,[1]销售数据!$K:$K)</f>
        <v>0</v>
      </c>
      <c r="AG1995">
        <f>SUMIF([1]销售数据!$B:$B,AD1995,[1]销售数据!$J:$J)</f>
        <v>0</v>
      </c>
      <c r="AH1995">
        <f>SUMIF([1]销售数据!$B:$B,AD1995,[1]销售数据!$I:$I)</f>
        <v>0</v>
      </c>
      <c r="AI1995">
        <f>SUMIF([1]销售数据!$B:$B,AD1995,[1]销售数据!$H:$H)</f>
        <v>0</v>
      </c>
      <c r="AJ1995" s="20">
        <f t="shared" si="511"/>
        <v>0</v>
      </c>
      <c r="AK1995">
        <f>SUMIF([1]发货店铺数!$B:$B,AD1995,[1]发货店铺数!$G:$G)</f>
        <v>0</v>
      </c>
      <c r="AL1995">
        <f>SUMIF([1]销售店铺数!$B:$B,AD1995,[1]销售店铺数!$G:$G)</f>
        <v>0</v>
      </c>
      <c r="AM1995">
        <f>SUMIF([1]销售店铺数!$B:$B,AD1995,[1]销售店铺数!$G:$G)</f>
        <v>0</v>
      </c>
      <c r="AN1995" s="20">
        <f t="shared" si="512"/>
        <v>0</v>
      </c>
      <c r="AO1995" s="20">
        <f t="shared" si="513"/>
        <v>0</v>
      </c>
      <c r="AP1995" s="20">
        <f t="shared" si="514"/>
        <v>0</v>
      </c>
      <c r="AQ1995" s="12">
        <f t="shared" si="515"/>
        <v>0</v>
      </c>
      <c r="AR1995" s="20">
        <f t="shared" si="516"/>
        <v>0</v>
      </c>
      <c r="AS1995" s="20">
        <f t="shared" si="517"/>
        <v>0</v>
      </c>
    </row>
    <row r="1996" spans="1:45">
      <c r="A1996"/>
      <c r="B1996"/>
      <c r="C1996"/>
      <c r="D1996"/>
      <c r="E1996"/>
      <c r="F1996"/>
      <c r="G1996"/>
      <c r="H1996"/>
      <c r="I1996"/>
      <c r="J1996"/>
      <c r="K1996"/>
      <c r="L1996"/>
      <c r="M1996" s="8" t="str">
        <f>IF(ISERROR( VLOOKUP(AD1996,'[1]采购入库货量(公司仓库)'!$A:$I,9,FALSE)),"", VLOOKUP(AD1996,'[1]采购入库货量(公司仓库)'!$A:$I,9,FALSE))</f>
        <v/>
      </c>
      <c r="N1996" s="8" t="str">
        <f>IF(ISERROR( VLOOKUP(AD1996,[1]批发上市日期!$A:$F,6,FALSE)),"",  VLOOKUP(AD1996,[1]批发上市日期!$A:$F,6,FALSE))</f>
        <v/>
      </c>
      <c r="O1996" s="48">
        <f>IF(ISERROR(VLOOKUP(E1996&amp;G1996,'[1]采购入库货量(公司仓库)'!$A:$I,7,FALSE)),0,VLOOKUP(E1996&amp;G1996,'[1]采购入库货量(公司仓库)'!$A:$I,7,FALSE))</f>
        <v>0</v>
      </c>
      <c r="P1996" s="12">
        <f t="shared" si="502"/>
        <v>0</v>
      </c>
      <c r="Q1996" s="14">
        <f>IF(ISERROR(VLOOKUP(E1996&amp;G1996,'[1]采购入库货量(公司仓库)'!$A:$I,8,FALSE)),0,VLOOKUP(E1996&amp;G1996,'[1]采购入库货量(公司仓库)'!$A:$I,8,FALSE))</f>
        <v>0</v>
      </c>
      <c r="R1996" s="12">
        <f t="shared" si="503"/>
        <v>0</v>
      </c>
      <c r="S1996">
        <f>SUMIF([1]库存总量!$H:$H,E1996&amp;G1996,[1]库存总量!$G:$G)</f>
        <v>0</v>
      </c>
      <c r="T1996" s="12">
        <f t="shared" si="504"/>
        <v>0</v>
      </c>
      <c r="U1996">
        <f>SUMIFS([1]库存总量!$G:$G,[1]库存总量!$H:$H,E1996&amp;G1996,[1]库存总量!$A:$A,"B")</f>
        <v>0</v>
      </c>
      <c r="V1996" s="12">
        <f t="shared" si="505"/>
        <v>0</v>
      </c>
      <c r="W1996">
        <f>SUMIFS([1]库存总量!$G:$G,[1]库存总量!$H:$H,E1996&amp;G1996,[1]库存总量!$A:$A,"K")</f>
        <v>0</v>
      </c>
      <c r="X1996" s="12">
        <f t="shared" si="506"/>
        <v>0</v>
      </c>
      <c r="Y1996">
        <f t="shared" si="507"/>
        <v>0</v>
      </c>
      <c r="Z1996" s="12">
        <f t="shared" si="508"/>
        <v>0</v>
      </c>
      <c r="AA1996">
        <f>(IF(ISERROR((IF(ISERROR(VLOOKUP(E1996&amp;G1996,'[1]采购入库货量(公司仓库)'!$A:$H,7,FALSE)),0,VLOOKUP(E1996&amp;G1996,'[1]采购入库货量(公司仓库)'!$A:$H,7,FALSE)))*L1996-(IF(ISERROR(VLOOKUP(E1996&amp;G1996,'[1]采购入库货量(公司仓库)'!$A:$H,8,FALSE)),0,VLOOKUP(E1996&amp;G1996,'[1]采购入库货量(公司仓库)'!$A:$H,8,FALSE)))),0,(IF(ISERROR(VLOOKUP(E1996&amp;G1996,'[1]采购入库货量(公司仓库)'!$A:$H,7,FALSE)),0,VLOOKUP(E1996&amp;G1996,'[1]采购入库货量(公司仓库)'!$A:$H,7,FALSE)))*L1996-(IF(ISERROR(VLOOKUP(E1996&amp;G1996,'[1]采购入库货量(公司仓库)'!$A:$H,8,FALSE)),0,VLOOKUP(E1996&amp;G1996,'[1]采购入库货量(公司仓库)'!$A:$H,8,FALSE)))))</f>
        <v>0</v>
      </c>
      <c r="AB1996">
        <f>SUMIF([1]销售数据!$B:$B,E1996&amp;G1996,[1]销售数据!$G:$G)</f>
        <v>0</v>
      </c>
      <c r="AC1996" s="12">
        <f t="shared" si="509"/>
        <v>0</v>
      </c>
      <c r="AD1996" t="str">
        <f t="shared" si="510"/>
        <v/>
      </c>
      <c r="AE1996">
        <f>SUMIF([1]销售数据!$B:$B,AD1996,[1]销售数据!$L:$L)</f>
        <v>0</v>
      </c>
      <c r="AF1996">
        <f>SUMIF([1]销售数据!$B:$B,AD1996,[1]销售数据!$K:$K)</f>
        <v>0</v>
      </c>
      <c r="AG1996">
        <f>SUMIF([1]销售数据!$B:$B,AD1996,[1]销售数据!$J:$J)</f>
        <v>0</v>
      </c>
      <c r="AH1996">
        <f>SUMIF([1]销售数据!$B:$B,AD1996,[1]销售数据!$I:$I)</f>
        <v>0</v>
      </c>
      <c r="AI1996">
        <f>SUMIF([1]销售数据!$B:$B,AD1996,[1]销售数据!$H:$H)</f>
        <v>0</v>
      </c>
      <c r="AJ1996" s="20">
        <f t="shared" si="511"/>
        <v>0</v>
      </c>
      <c r="AK1996">
        <f>SUMIF([1]发货店铺数!$B:$B,AD1996,[1]发货店铺数!$G:$G)</f>
        <v>0</v>
      </c>
      <c r="AL1996">
        <f>SUMIF([1]销售店铺数!$B:$B,AD1996,[1]销售店铺数!$G:$G)</f>
        <v>0</v>
      </c>
      <c r="AM1996">
        <f>SUMIF([1]销售店铺数!$B:$B,AD1996,[1]销售店铺数!$G:$G)</f>
        <v>0</v>
      </c>
      <c r="AN1996" s="20">
        <f t="shared" si="512"/>
        <v>0</v>
      </c>
      <c r="AO1996" s="20">
        <f t="shared" si="513"/>
        <v>0</v>
      </c>
      <c r="AP1996" s="20">
        <f t="shared" si="514"/>
        <v>0</v>
      </c>
      <c r="AQ1996" s="12">
        <f t="shared" si="515"/>
        <v>0</v>
      </c>
      <c r="AR1996" s="20">
        <f t="shared" si="516"/>
        <v>0</v>
      </c>
      <c r="AS1996" s="20">
        <f t="shared" si="517"/>
        <v>0</v>
      </c>
    </row>
    <row r="1997" spans="1:45">
      <c r="A1997"/>
      <c r="B1997"/>
      <c r="C1997"/>
      <c r="D1997"/>
      <c r="E1997"/>
      <c r="F1997"/>
      <c r="G1997"/>
      <c r="H1997"/>
      <c r="I1997"/>
      <c r="J1997"/>
      <c r="K1997"/>
      <c r="L1997"/>
      <c r="M1997" s="8" t="str">
        <f>IF(ISERROR( VLOOKUP(AD1997,'[1]采购入库货量(公司仓库)'!$A:$I,9,FALSE)),"", VLOOKUP(AD1997,'[1]采购入库货量(公司仓库)'!$A:$I,9,FALSE))</f>
        <v/>
      </c>
      <c r="N1997" s="8" t="str">
        <f>IF(ISERROR( VLOOKUP(AD1997,[1]批发上市日期!$A:$F,6,FALSE)),"",  VLOOKUP(AD1997,[1]批发上市日期!$A:$F,6,FALSE))</f>
        <v/>
      </c>
      <c r="O1997" s="48">
        <f>IF(ISERROR(VLOOKUP(E1997&amp;G1997,'[1]采购入库货量(公司仓库)'!$A:$I,7,FALSE)),0,VLOOKUP(E1997&amp;G1997,'[1]采购入库货量(公司仓库)'!$A:$I,7,FALSE))</f>
        <v>0</v>
      </c>
      <c r="P1997" s="12">
        <f t="shared" si="502"/>
        <v>0</v>
      </c>
      <c r="Q1997" s="14">
        <f>IF(ISERROR(VLOOKUP(E1997&amp;G1997,'[1]采购入库货量(公司仓库)'!$A:$I,8,FALSE)),0,VLOOKUP(E1997&amp;G1997,'[1]采购入库货量(公司仓库)'!$A:$I,8,FALSE))</f>
        <v>0</v>
      </c>
      <c r="R1997" s="12">
        <f t="shared" si="503"/>
        <v>0</v>
      </c>
      <c r="S1997">
        <f>SUMIF([1]库存总量!$H:$H,E1997&amp;G1997,[1]库存总量!$G:$G)</f>
        <v>0</v>
      </c>
      <c r="T1997" s="12">
        <f t="shared" si="504"/>
        <v>0</v>
      </c>
      <c r="U1997">
        <f>SUMIFS([1]库存总量!$G:$G,[1]库存总量!$H:$H,E1997&amp;G1997,[1]库存总量!$A:$A,"B")</f>
        <v>0</v>
      </c>
      <c r="V1997" s="12">
        <f t="shared" si="505"/>
        <v>0</v>
      </c>
      <c r="W1997">
        <f>SUMIFS([1]库存总量!$G:$G,[1]库存总量!$H:$H,E1997&amp;G1997,[1]库存总量!$A:$A,"K")</f>
        <v>0</v>
      </c>
      <c r="X1997" s="12">
        <f t="shared" si="506"/>
        <v>0</v>
      </c>
      <c r="Y1997">
        <f t="shared" si="507"/>
        <v>0</v>
      </c>
      <c r="Z1997" s="12">
        <f t="shared" si="508"/>
        <v>0</v>
      </c>
      <c r="AA1997">
        <f>(IF(ISERROR((IF(ISERROR(VLOOKUP(E1997&amp;G1997,'[1]采购入库货量(公司仓库)'!$A:$H,7,FALSE)),0,VLOOKUP(E1997&amp;G1997,'[1]采购入库货量(公司仓库)'!$A:$H,7,FALSE)))*L1997-(IF(ISERROR(VLOOKUP(E1997&amp;G1997,'[1]采购入库货量(公司仓库)'!$A:$H,8,FALSE)),0,VLOOKUP(E1997&amp;G1997,'[1]采购入库货量(公司仓库)'!$A:$H,8,FALSE)))),0,(IF(ISERROR(VLOOKUP(E1997&amp;G1997,'[1]采购入库货量(公司仓库)'!$A:$H,7,FALSE)),0,VLOOKUP(E1997&amp;G1997,'[1]采购入库货量(公司仓库)'!$A:$H,7,FALSE)))*L1997-(IF(ISERROR(VLOOKUP(E1997&amp;G1997,'[1]采购入库货量(公司仓库)'!$A:$H,8,FALSE)),0,VLOOKUP(E1997&amp;G1997,'[1]采购入库货量(公司仓库)'!$A:$H,8,FALSE)))))</f>
        <v>0</v>
      </c>
      <c r="AB1997">
        <f>SUMIF([1]销售数据!$B:$B,E1997&amp;G1997,[1]销售数据!$G:$G)</f>
        <v>0</v>
      </c>
      <c r="AC1997" s="12">
        <f t="shared" si="509"/>
        <v>0</v>
      </c>
      <c r="AD1997" t="str">
        <f t="shared" si="510"/>
        <v/>
      </c>
      <c r="AE1997">
        <f>SUMIF([1]销售数据!$B:$B,AD1997,[1]销售数据!$L:$L)</f>
        <v>0</v>
      </c>
      <c r="AF1997">
        <f>SUMIF([1]销售数据!$B:$B,AD1997,[1]销售数据!$K:$K)</f>
        <v>0</v>
      </c>
      <c r="AG1997">
        <f>SUMIF([1]销售数据!$B:$B,AD1997,[1]销售数据!$J:$J)</f>
        <v>0</v>
      </c>
      <c r="AH1997">
        <f>SUMIF([1]销售数据!$B:$B,AD1997,[1]销售数据!$I:$I)</f>
        <v>0</v>
      </c>
      <c r="AI1997">
        <f>SUMIF([1]销售数据!$B:$B,AD1997,[1]销售数据!$H:$H)</f>
        <v>0</v>
      </c>
      <c r="AJ1997" s="20">
        <f t="shared" si="511"/>
        <v>0</v>
      </c>
      <c r="AK1997">
        <f>SUMIF([1]发货店铺数!$B:$B,AD1997,[1]发货店铺数!$G:$G)</f>
        <v>0</v>
      </c>
      <c r="AL1997">
        <f>SUMIF([1]销售店铺数!$B:$B,AD1997,[1]销售店铺数!$G:$G)</f>
        <v>0</v>
      </c>
      <c r="AM1997">
        <f>SUMIF([1]销售店铺数!$B:$B,AD1997,[1]销售店铺数!$G:$G)</f>
        <v>0</v>
      </c>
      <c r="AN1997" s="20">
        <f t="shared" si="512"/>
        <v>0</v>
      </c>
      <c r="AO1997" s="20">
        <f t="shared" si="513"/>
        <v>0</v>
      </c>
      <c r="AP1997" s="20">
        <f t="shared" si="514"/>
        <v>0</v>
      </c>
      <c r="AQ1997" s="12">
        <f t="shared" si="515"/>
        <v>0</v>
      </c>
      <c r="AR1997" s="20">
        <f t="shared" si="516"/>
        <v>0</v>
      </c>
      <c r="AS1997" s="20">
        <f t="shared" si="517"/>
        <v>0</v>
      </c>
    </row>
    <row r="1998" spans="1:45">
      <c r="A1998"/>
      <c r="B1998"/>
      <c r="C1998"/>
      <c r="D1998"/>
      <c r="E1998"/>
      <c r="F1998"/>
      <c r="G1998"/>
      <c r="H1998"/>
      <c r="I1998"/>
      <c r="J1998"/>
      <c r="K1998"/>
      <c r="L1998"/>
      <c r="M1998" s="8" t="str">
        <f>IF(ISERROR( VLOOKUP(AD1998,'[1]采购入库货量(公司仓库)'!$A:$I,9,FALSE)),"", VLOOKUP(AD1998,'[1]采购入库货量(公司仓库)'!$A:$I,9,FALSE))</f>
        <v/>
      </c>
      <c r="N1998" s="8" t="str">
        <f>IF(ISERROR( VLOOKUP(AD1998,[1]批发上市日期!$A:$F,6,FALSE)),"",  VLOOKUP(AD1998,[1]批发上市日期!$A:$F,6,FALSE))</f>
        <v/>
      </c>
      <c r="O1998" s="48">
        <f>IF(ISERROR(VLOOKUP(E1998&amp;G1998,'[1]采购入库货量(公司仓库)'!$A:$I,7,FALSE)),0,VLOOKUP(E1998&amp;G1998,'[1]采购入库货量(公司仓库)'!$A:$I,7,FALSE))</f>
        <v>0</v>
      </c>
      <c r="P1998" s="12">
        <f t="shared" si="502"/>
        <v>0</v>
      </c>
      <c r="Q1998" s="14">
        <f>IF(ISERROR(VLOOKUP(E1998&amp;G1998,'[1]采购入库货量(公司仓库)'!$A:$I,8,FALSE)),0,VLOOKUP(E1998&amp;G1998,'[1]采购入库货量(公司仓库)'!$A:$I,8,FALSE))</f>
        <v>0</v>
      </c>
      <c r="R1998" s="12">
        <f t="shared" si="503"/>
        <v>0</v>
      </c>
      <c r="S1998">
        <f>SUMIF([1]库存总量!$H:$H,E1998&amp;G1998,[1]库存总量!$G:$G)</f>
        <v>0</v>
      </c>
      <c r="T1998" s="12">
        <f t="shared" si="504"/>
        <v>0</v>
      </c>
      <c r="U1998">
        <f>SUMIFS([1]库存总量!$G:$G,[1]库存总量!$H:$H,E1998&amp;G1998,[1]库存总量!$A:$A,"B")</f>
        <v>0</v>
      </c>
      <c r="V1998" s="12">
        <f t="shared" si="505"/>
        <v>0</v>
      </c>
      <c r="W1998">
        <f>SUMIFS([1]库存总量!$G:$G,[1]库存总量!$H:$H,E1998&amp;G1998,[1]库存总量!$A:$A,"K")</f>
        <v>0</v>
      </c>
      <c r="X1998" s="12">
        <f t="shared" si="506"/>
        <v>0</v>
      </c>
      <c r="Y1998">
        <f t="shared" si="507"/>
        <v>0</v>
      </c>
      <c r="Z1998" s="12">
        <f t="shared" si="508"/>
        <v>0</v>
      </c>
      <c r="AA1998">
        <f>(IF(ISERROR((IF(ISERROR(VLOOKUP(E1998&amp;G1998,'[1]采购入库货量(公司仓库)'!$A:$H,7,FALSE)),0,VLOOKUP(E1998&amp;G1998,'[1]采购入库货量(公司仓库)'!$A:$H,7,FALSE)))*L1998-(IF(ISERROR(VLOOKUP(E1998&amp;G1998,'[1]采购入库货量(公司仓库)'!$A:$H,8,FALSE)),0,VLOOKUP(E1998&amp;G1998,'[1]采购入库货量(公司仓库)'!$A:$H,8,FALSE)))),0,(IF(ISERROR(VLOOKUP(E1998&amp;G1998,'[1]采购入库货量(公司仓库)'!$A:$H,7,FALSE)),0,VLOOKUP(E1998&amp;G1998,'[1]采购入库货量(公司仓库)'!$A:$H,7,FALSE)))*L1998-(IF(ISERROR(VLOOKUP(E1998&amp;G1998,'[1]采购入库货量(公司仓库)'!$A:$H,8,FALSE)),0,VLOOKUP(E1998&amp;G1998,'[1]采购入库货量(公司仓库)'!$A:$H,8,FALSE)))))</f>
        <v>0</v>
      </c>
      <c r="AB1998">
        <f>SUMIF([1]销售数据!$B:$B,E1998&amp;G1998,[1]销售数据!$G:$G)</f>
        <v>0</v>
      </c>
      <c r="AC1998" s="12">
        <f t="shared" si="509"/>
        <v>0</v>
      </c>
      <c r="AD1998" t="str">
        <f t="shared" si="510"/>
        <v/>
      </c>
      <c r="AE1998">
        <f>SUMIF([1]销售数据!$B:$B,AD1998,[1]销售数据!$L:$L)</f>
        <v>0</v>
      </c>
      <c r="AF1998">
        <f>SUMIF([1]销售数据!$B:$B,AD1998,[1]销售数据!$K:$K)</f>
        <v>0</v>
      </c>
      <c r="AG1998">
        <f>SUMIF([1]销售数据!$B:$B,AD1998,[1]销售数据!$J:$J)</f>
        <v>0</v>
      </c>
      <c r="AH1998">
        <f>SUMIF([1]销售数据!$B:$B,AD1998,[1]销售数据!$I:$I)</f>
        <v>0</v>
      </c>
      <c r="AI1998">
        <f>SUMIF([1]销售数据!$B:$B,AD1998,[1]销售数据!$H:$H)</f>
        <v>0</v>
      </c>
      <c r="AJ1998" s="20">
        <f t="shared" si="511"/>
        <v>0</v>
      </c>
      <c r="AK1998">
        <f>SUMIF([1]发货店铺数!$B:$B,AD1998,[1]发货店铺数!$G:$G)</f>
        <v>0</v>
      </c>
      <c r="AL1998">
        <f>SUMIF([1]销售店铺数!$B:$B,AD1998,[1]销售店铺数!$G:$G)</f>
        <v>0</v>
      </c>
      <c r="AM1998">
        <f>SUMIF([1]销售店铺数!$B:$B,AD1998,[1]销售店铺数!$G:$G)</f>
        <v>0</v>
      </c>
      <c r="AN1998" s="20">
        <f t="shared" si="512"/>
        <v>0</v>
      </c>
      <c r="AO1998" s="20">
        <f t="shared" si="513"/>
        <v>0</v>
      </c>
      <c r="AP1998" s="20">
        <f t="shared" si="514"/>
        <v>0</v>
      </c>
      <c r="AQ1998" s="12">
        <f t="shared" si="515"/>
        <v>0</v>
      </c>
      <c r="AR1998" s="20">
        <f t="shared" si="516"/>
        <v>0</v>
      </c>
      <c r="AS1998" s="20">
        <f t="shared" si="517"/>
        <v>0</v>
      </c>
    </row>
    <row r="1999" spans="1:45">
      <c r="A1999"/>
      <c r="B1999"/>
      <c r="C1999"/>
      <c r="D1999"/>
      <c r="E1999"/>
      <c r="F1999"/>
      <c r="G1999"/>
      <c r="H1999"/>
      <c r="I1999"/>
      <c r="J1999"/>
      <c r="K1999"/>
      <c r="L1999"/>
      <c r="M1999" s="8" t="str">
        <f>IF(ISERROR( VLOOKUP(AD1999,'[1]采购入库货量(公司仓库)'!$A:$I,9,FALSE)),"", VLOOKUP(AD1999,'[1]采购入库货量(公司仓库)'!$A:$I,9,FALSE))</f>
        <v/>
      </c>
      <c r="N1999" s="8" t="str">
        <f>IF(ISERROR( VLOOKUP(AD1999,[1]批发上市日期!$A:$F,6,FALSE)),"",  VLOOKUP(AD1999,[1]批发上市日期!$A:$F,6,FALSE))</f>
        <v/>
      </c>
      <c r="O1999" s="48">
        <f>IF(ISERROR(VLOOKUP(E1999&amp;G1999,'[1]采购入库货量(公司仓库)'!$A:$I,7,FALSE)),0,VLOOKUP(E1999&amp;G1999,'[1]采购入库货量(公司仓库)'!$A:$I,7,FALSE))</f>
        <v>0</v>
      </c>
      <c r="P1999" s="12">
        <f t="shared" si="502"/>
        <v>0</v>
      </c>
      <c r="Q1999" s="14">
        <f>IF(ISERROR(VLOOKUP(E1999&amp;G1999,'[1]采购入库货量(公司仓库)'!$A:$I,8,FALSE)),0,VLOOKUP(E1999&amp;G1999,'[1]采购入库货量(公司仓库)'!$A:$I,8,FALSE))</f>
        <v>0</v>
      </c>
      <c r="R1999" s="12">
        <f t="shared" si="503"/>
        <v>0</v>
      </c>
      <c r="S1999">
        <f>SUMIF([1]库存总量!$H:$H,E1999&amp;G1999,[1]库存总量!$G:$G)</f>
        <v>0</v>
      </c>
      <c r="T1999" s="12">
        <f t="shared" si="504"/>
        <v>0</v>
      </c>
      <c r="U1999">
        <f>SUMIFS([1]库存总量!$G:$G,[1]库存总量!$H:$H,E1999&amp;G1999,[1]库存总量!$A:$A,"B")</f>
        <v>0</v>
      </c>
      <c r="V1999" s="12">
        <f t="shared" si="505"/>
        <v>0</v>
      </c>
      <c r="W1999">
        <f>SUMIFS([1]库存总量!$G:$G,[1]库存总量!$H:$H,E1999&amp;G1999,[1]库存总量!$A:$A,"K")</f>
        <v>0</v>
      </c>
      <c r="X1999" s="12">
        <f t="shared" si="506"/>
        <v>0</v>
      </c>
      <c r="Y1999">
        <f t="shared" si="507"/>
        <v>0</v>
      </c>
      <c r="Z1999" s="12">
        <f t="shared" si="508"/>
        <v>0</v>
      </c>
      <c r="AA1999">
        <f>(IF(ISERROR((IF(ISERROR(VLOOKUP(E1999&amp;G1999,'[1]采购入库货量(公司仓库)'!$A:$H,7,FALSE)),0,VLOOKUP(E1999&amp;G1999,'[1]采购入库货量(公司仓库)'!$A:$H,7,FALSE)))*L1999-(IF(ISERROR(VLOOKUP(E1999&amp;G1999,'[1]采购入库货量(公司仓库)'!$A:$H,8,FALSE)),0,VLOOKUP(E1999&amp;G1999,'[1]采购入库货量(公司仓库)'!$A:$H,8,FALSE)))),0,(IF(ISERROR(VLOOKUP(E1999&amp;G1999,'[1]采购入库货量(公司仓库)'!$A:$H,7,FALSE)),0,VLOOKUP(E1999&amp;G1999,'[1]采购入库货量(公司仓库)'!$A:$H,7,FALSE)))*L1999-(IF(ISERROR(VLOOKUP(E1999&amp;G1999,'[1]采购入库货量(公司仓库)'!$A:$H,8,FALSE)),0,VLOOKUP(E1999&amp;G1999,'[1]采购入库货量(公司仓库)'!$A:$H,8,FALSE)))))</f>
        <v>0</v>
      </c>
      <c r="AB1999">
        <f>SUMIF([1]销售数据!$B:$B,E1999&amp;G1999,[1]销售数据!$G:$G)</f>
        <v>0</v>
      </c>
      <c r="AC1999" s="12">
        <f t="shared" si="509"/>
        <v>0</v>
      </c>
      <c r="AD1999" t="str">
        <f t="shared" si="510"/>
        <v/>
      </c>
      <c r="AE1999">
        <f>SUMIF([1]销售数据!$B:$B,AD1999,[1]销售数据!$L:$L)</f>
        <v>0</v>
      </c>
      <c r="AF1999">
        <f>SUMIF([1]销售数据!$B:$B,AD1999,[1]销售数据!$K:$K)</f>
        <v>0</v>
      </c>
      <c r="AG1999">
        <f>SUMIF([1]销售数据!$B:$B,AD1999,[1]销售数据!$J:$J)</f>
        <v>0</v>
      </c>
      <c r="AH1999">
        <f>SUMIF([1]销售数据!$B:$B,AD1999,[1]销售数据!$I:$I)</f>
        <v>0</v>
      </c>
      <c r="AI1999">
        <f>SUMIF([1]销售数据!$B:$B,AD1999,[1]销售数据!$H:$H)</f>
        <v>0</v>
      </c>
      <c r="AJ1999" s="20">
        <f t="shared" si="511"/>
        <v>0</v>
      </c>
      <c r="AK1999">
        <f>SUMIF([1]发货店铺数!$B:$B,AD1999,[1]发货店铺数!$G:$G)</f>
        <v>0</v>
      </c>
      <c r="AL1999">
        <f>SUMIF([1]销售店铺数!$B:$B,AD1999,[1]销售店铺数!$G:$G)</f>
        <v>0</v>
      </c>
      <c r="AM1999">
        <f>SUMIF([1]销售店铺数!$B:$B,AD1999,[1]销售店铺数!$G:$G)</f>
        <v>0</v>
      </c>
      <c r="AN1999" s="20">
        <f t="shared" si="512"/>
        <v>0</v>
      </c>
      <c r="AO1999" s="20">
        <f t="shared" si="513"/>
        <v>0</v>
      </c>
      <c r="AP1999" s="20">
        <f t="shared" si="514"/>
        <v>0</v>
      </c>
      <c r="AQ1999" s="12">
        <f t="shared" si="515"/>
        <v>0</v>
      </c>
      <c r="AR1999" s="20">
        <f t="shared" si="516"/>
        <v>0</v>
      </c>
      <c r="AS1999" s="20">
        <f t="shared" si="517"/>
        <v>0</v>
      </c>
    </row>
    <row r="2000" spans="1:45">
      <c r="A2000"/>
      <c r="B2000"/>
      <c r="C2000"/>
      <c r="D2000"/>
      <c r="E2000"/>
      <c r="F2000"/>
      <c r="G2000"/>
      <c r="H2000"/>
      <c r="I2000"/>
      <c r="J2000"/>
      <c r="K2000"/>
      <c r="L2000"/>
      <c r="M2000" s="8" t="str">
        <f>IF(ISERROR( VLOOKUP(AD2000,'[1]采购入库货量(公司仓库)'!$A:$I,9,FALSE)),"", VLOOKUP(AD2000,'[1]采购入库货量(公司仓库)'!$A:$I,9,FALSE))</f>
        <v/>
      </c>
      <c r="N2000" s="8" t="str">
        <f>IF(ISERROR( VLOOKUP(AD2000,[1]批发上市日期!$A:$F,6,FALSE)),"",  VLOOKUP(AD2000,[1]批发上市日期!$A:$F,6,FALSE))</f>
        <v/>
      </c>
      <c r="O2000" s="48">
        <f>IF(ISERROR(VLOOKUP(E2000&amp;G2000,'[1]采购入库货量(公司仓库)'!$A:$I,7,FALSE)),0,VLOOKUP(E2000&amp;G2000,'[1]采购入库货量(公司仓库)'!$A:$I,7,FALSE))</f>
        <v>0</v>
      </c>
      <c r="P2000" s="12">
        <f t="shared" si="502"/>
        <v>0</v>
      </c>
      <c r="Q2000" s="14">
        <f>IF(ISERROR(VLOOKUP(E2000&amp;G2000,'[1]采购入库货量(公司仓库)'!$A:$I,8,FALSE)),0,VLOOKUP(E2000&amp;G2000,'[1]采购入库货量(公司仓库)'!$A:$I,8,FALSE))</f>
        <v>0</v>
      </c>
      <c r="R2000" s="12">
        <f t="shared" si="503"/>
        <v>0</v>
      </c>
      <c r="S2000">
        <f>SUMIF([1]库存总量!$H:$H,E2000&amp;G2000,[1]库存总量!$G:$G)</f>
        <v>0</v>
      </c>
      <c r="T2000" s="12">
        <f t="shared" si="504"/>
        <v>0</v>
      </c>
      <c r="U2000">
        <f>SUMIFS([1]库存总量!$G:$G,[1]库存总量!$H:$H,E2000&amp;G2000,[1]库存总量!$A:$A,"B")</f>
        <v>0</v>
      </c>
      <c r="V2000" s="12">
        <f t="shared" si="505"/>
        <v>0</v>
      </c>
      <c r="W2000">
        <f>SUMIFS([1]库存总量!$G:$G,[1]库存总量!$H:$H,E2000&amp;G2000,[1]库存总量!$A:$A,"K")</f>
        <v>0</v>
      </c>
      <c r="X2000" s="12">
        <f t="shared" si="506"/>
        <v>0</v>
      </c>
      <c r="Y2000">
        <f t="shared" si="507"/>
        <v>0</v>
      </c>
      <c r="Z2000" s="12">
        <f t="shared" si="508"/>
        <v>0</v>
      </c>
      <c r="AA2000">
        <f>(IF(ISERROR((IF(ISERROR(VLOOKUP(E2000&amp;G2000,'[1]采购入库货量(公司仓库)'!$A:$H,7,FALSE)),0,VLOOKUP(E2000&amp;G2000,'[1]采购入库货量(公司仓库)'!$A:$H,7,FALSE)))*L2000-(IF(ISERROR(VLOOKUP(E2000&amp;G2000,'[1]采购入库货量(公司仓库)'!$A:$H,8,FALSE)),0,VLOOKUP(E2000&amp;G2000,'[1]采购入库货量(公司仓库)'!$A:$H,8,FALSE)))),0,(IF(ISERROR(VLOOKUP(E2000&amp;G2000,'[1]采购入库货量(公司仓库)'!$A:$H,7,FALSE)),0,VLOOKUP(E2000&amp;G2000,'[1]采购入库货量(公司仓库)'!$A:$H,7,FALSE)))*L2000-(IF(ISERROR(VLOOKUP(E2000&amp;G2000,'[1]采购入库货量(公司仓库)'!$A:$H,8,FALSE)),0,VLOOKUP(E2000&amp;G2000,'[1]采购入库货量(公司仓库)'!$A:$H,8,FALSE)))))</f>
        <v>0</v>
      </c>
      <c r="AB2000">
        <f>SUMIF([1]销售数据!$B:$B,E2000&amp;G2000,[1]销售数据!$G:$G)</f>
        <v>0</v>
      </c>
      <c r="AC2000" s="12">
        <f t="shared" si="509"/>
        <v>0</v>
      </c>
      <c r="AD2000" t="str">
        <f t="shared" si="510"/>
        <v/>
      </c>
      <c r="AE2000">
        <f>SUMIF([1]销售数据!$B:$B,AD2000,[1]销售数据!$L:$L)</f>
        <v>0</v>
      </c>
      <c r="AF2000">
        <f>SUMIF([1]销售数据!$B:$B,AD2000,[1]销售数据!$K:$K)</f>
        <v>0</v>
      </c>
      <c r="AG2000">
        <f>SUMIF([1]销售数据!$B:$B,AD2000,[1]销售数据!$J:$J)</f>
        <v>0</v>
      </c>
      <c r="AH2000">
        <f>SUMIF([1]销售数据!$B:$B,AD2000,[1]销售数据!$I:$I)</f>
        <v>0</v>
      </c>
      <c r="AI2000">
        <f>SUMIF([1]销售数据!$B:$B,AD2000,[1]销售数据!$H:$H)</f>
        <v>0</v>
      </c>
      <c r="AJ2000" s="20">
        <f t="shared" si="511"/>
        <v>0</v>
      </c>
      <c r="AK2000">
        <f>SUMIF([1]发货店铺数!$B:$B,AD2000,[1]发货店铺数!$G:$G)</f>
        <v>0</v>
      </c>
      <c r="AL2000">
        <f>SUMIF([1]销售店铺数!$B:$B,AD2000,[1]销售店铺数!$G:$G)</f>
        <v>0</v>
      </c>
      <c r="AM2000">
        <f>SUMIF([1]销售店铺数!$B:$B,AD2000,[1]销售店铺数!$G:$G)</f>
        <v>0</v>
      </c>
      <c r="AN2000" s="20">
        <f t="shared" si="512"/>
        <v>0</v>
      </c>
      <c r="AO2000" s="20">
        <f t="shared" si="513"/>
        <v>0</v>
      </c>
      <c r="AP2000" s="20">
        <f t="shared" si="514"/>
        <v>0</v>
      </c>
      <c r="AQ2000" s="12">
        <f t="shared" si="515"/>
        <v>0</v>
      </c>
      <c r="AR2000" s="20">
        <f t="shared" si="516"/>
        <v>0</v>
      </c>
      <c r="AS2000" s="20">
        <f t="shared" si="517"/>
        <v>0</v>
      </c>
    </row>
    <row r="2001" spans="1:45">
      <c r="A2001"/>
      <c r="B2001"/>
      <c r="C2001"/>
      <c r="D2001"/>
      <c r="E2001"/>
      <c r="F2001"/>
      <c r="G2001"/>
      <c r="H2001"/>
      <c r="I2001"/>
      <c r="J2001"/>
      <c r="K2001"/>
      <c r="L2001"/>
      <c r="M2001" s="8" t="str">
        <f>IF(ISERROR( VLOOKUP(AD2001,'[1]采购入库货量(公司仓库)'!$A:$I,9,FALSE)),"", VLOOKUP(AD2001,'[1]采购入库货量(公司仓库)'!$A:$I,9,FALSE))</f>
        <v/>
      </c>
      <c r="N2001" s="8" t="str">
        <f>IF(ISERROR( VLOOKUP(AD2001,[1]批发上市日期!$A:$F,6,FALSE)),"",  VLOOKUP(AD2001,[1]批发上市日期!$A:$F,6,FALSE))</f>
        <v/>
      </c>
      <c r="O2001" s="48">
        <f>IF(ISERROR(VLOOKUP(E2001&amp;G2001,'[1]采购入库货量(公司仓库)'!$A:$I,7,FALSE)),0,VLOOKUP(E2001&amp;G2001,'[1]采购入库货量(公司仓库)'!$A:$I,7,FALSE))</f>
        <v>0</v>
      </c>
      <c r="P2001" s="12">
        <f t="shared" si="502"/>
        <v>0</v>
      </c>
      <c r="Q2001" s="14">
        <f>IF(ISERROR(VLOOKUP(E2001&amp;G2001,'[1]采购入库货量(公司仓库)'!$A:$I,8,FALSE)),0,VLOOKUP(E2001&amp;G2001,'[1]采购入库货量(公司仓库)'!$A:$I,8,FALSE))</f>
        <v>0</v>
      </c>
      <c r="R2001" s="12">
        <f t="shared" si="503"/>
        <v>0</v>
      </c>
      <c r="S2001">
        <f>SUMIF([1]库存总量!$H:$H,E2001&amp;G2001,[1]库存总量!$G:$G)</f>
        <v>0</v>
      </c>
      <c r="T2001" s="12">
        <f t="shared" si="504"/>
        <v>0</v>
      </c>
      <c r="U2001">
        <f>SUMIFS([1]库存总量!$G:$G,[1]库存总量!$H:$H,E2001&amp;G2001,[1]库存总量!$A:$A,"B")</f>
        <v>0</v>
      </c>
      <c r="V2001" s="12">
        <f t="shared" si="505"/>
        <v>0</v>
      </c>
      <c r="W2001">
        <f>SUMIFS([1]库存总量!$G:$G,[1]库存总量!$H:$H,E2001&amp;G2001,[1]库存总量!$A:$A,"K")</f>
        <v>0</v>
      </c>
      <c r="X2001" s="12">
        <f t="shared" si="506"/>
        <v>0</v>
      </c>
      <c r="Y2001">
        <f t="shared" si="507"/>
        <v>0</v>
      </c>
      <c r="Z2001" s="12">
        <f t="shared" si="508"/>
        <v>0</v>
      </c>
      <c r="AA2001">
        <f>(IF(ISERROR((IF(ISERROR(VLOOKUP(E2001&amp;G2001,'[1]采购入库货量(公司仓库)'!$A:$H,7,FALSE)),0,VLOOKUP(E2001&amp;G2001,'[1]采购入库货量(公司仓库)'!$A:$H,7,FALSE)))*L2001-(IF(ISERROR(VLOOKUP(E2001&amp;G2001,'[1]采购入库货量(公司仓库)'!$A:$H,8,FALSE)),0,VLOOKUP(E2001&amp;G2001,'[1]采购入库货量(公司仓库)'!$A:$H,8,FALSE)))),0,(IF(ISERROR(VLOOKUP(E2001&amp;G2001,'[1]采购入库货量(公司仓库)'!$A:$H,7,FALSE)),0,VLOOKUP(E2001&amp;G2001,'[1]采购入库货量(公司仓库)'!$A:$H,7,FALSE)))*L2001-(IF(ISERROR(VLOOKUP(E2001&amp;G2001,'[1]采购入库货量(公司仓库)'!$A:$H,8,FALSE)),0,VLOOKUP(E2001&amp;G2001,'[1]采购入库货量(公司仓库)'!$A:$H,8,FALSE)))))</f>
        <v>0</v>
      </c>
      <c r="AB2001">
        <f>SUMIF([1]销售数据!$B:$B,E2001&amp;G2001,[1]销售数据!$G:$G)</f>
        <v>0</v>
      </c>
      <c r="AC2001" s="12">
        <f t="shared" si="509"/>
        <v>0</v>
      </c>
      <c r="AD2001" t="str">
        <f t="shared" si="510"/>
        <v/>
      </c>
      <c r="AE2001">
        <f>SUMIF([1]销售数据!$B:$B,AD2001,[1]销售数据!$L:$L)</f>
        <v>0</v>
      </c>
      <c r="AF2001">
        <f>SUMIF([1]销售数据!$B:$B,AD2001,[1]销售数据!$K:$K)</f>
        <v>0</v>
      </c>
      <c r="AG2001">
        <f>SUMIF([1]销售数据!$B:$B,AD2001,[1]销售数据!$J:$J)</f>
        <v>0</v>
      </c>
      <c r="AH2001">
        <f>SUMIF([1]销售数据!$B:$B,AD2001,[1]销售数据!$I:$I)</f>
        <v>0</v>
      </c>
      <c r="AI2001">
        <f>SUMIF([1]销售数据!$B:$B,AD2001,[1]销售数据!$H:$H)</f>
        <v>0</v>
      </c>
      <c r="AJ2001" s="20">
        <f t="shared" si="511"/>
        <v>0</v>
      </c>
      <c r="AK2001">
        <f>SUMIF([1]发货店铺数!$B:$B,AD2001,[1]发货店铺数!$G:$G)</f>
        <v>0</v>
      </c>
      <c r="AL2001">
        <f>SUMIF([1]销售店铺数!$B:$B,AD2001,[1]销售店铺数!$G:$G)</f>
        <v>0</v>
      </c>
      <c r="AM2001">
        <f>SUMIF([1]销售店铺数!$B:$B,AD2001,[1]销售店铺数!$G:$G)</f>
        <v>0</v>
      </c>
      <c r="AN2001" s="20">
        <f t="shared" si="512"/>
        <v>0</v>
      </c>
      <c r="AO2001" s="20">
        <f t="shared" si="513"/>
        <v>0</v>
      </c>
      <c r="AP2001" s="20">
        <f t="shared" si="514"/>
        <v>0</v>
      </c>
      <c r="AQ2001" s="12">
        <f t="shared" si="515"/>
        <v>0</v>
      </c>
      <c r="AR2001" s="20">
        <f t="shared" si="516"/>
        <v>0</v>
      </c>
      <c r="AS2001" s="20">
        <f t="shared" si="517"/>
        <v>0</v>
      </c>
    </row>
    <row r="2002" spans="1:45">
      <c r="A2002"/>
      <c r="B2002"/>
      <c r="C2002"/>
      <c r="D2002"/>
      <c r="E2002"/>
      <c r="F2002"/>
      <c r="G2002"/>
      <c r="H2002"/>
      <c r="I2002"/>
      <c r="J2002"/>
      <c r="K2002"/>
      <c r="L2002"/>
      <c r="M2002" s="8" t="str">
        <f>IF(ISERROR( VLOOKUP(AD2002,'[1]采购入库货量(公司仓库)'!$A:$I,9,FALSE)),"", VLOOKUP(AD2002,'[1]采购入库货量(公司仓库)'!$A:$I,9,FALSE))</f>
        <v/>
      </c>
      <c r="N2002" s="8" t="str">
        <f>IF(ISERROR( VLOOKUP(AD2002,[1]批发上市日期!$A:$F,6,FALSE)),"",  VLOOKUP(AD2002,[1]批发上市日期!$A:$F,6,FALSE))</f>
        <v/>
      </c>
      <c r="O2002" s="48">
        <f>IF(ISERROR(VLOOKUP(E2002&amp;G2002,'[1]采购入库货量(公司仓库)'!$A:$I,7,FALSE)),0,VLOOKUP(E2002&amp;G2002,'[1]采购入库货量(公司仓库)'!$A:$I,7,FALSE))</f>
        <v>0</v>
      </c>
      <c r="P2002" s="12">
        <f t="shared" si="502"/>
        <v>0</v>
      </c>
      <c r="Q2002" s="14">
        <f>IF(ISERROR(VLOOKUP(E2002&amp;G2002,'[1]采购入库货量(公司仓库)'!$A:$I,8,FALSE)),0,VLOOKUP(E2002&amp;G2002,'[1]采购入库货量(公司仓库)'!$A:$I,8,FALSE))</f>
        <v>0</v>
      </c>
      <c r="R2002" s="12">
        <f t="shared" si="503"/>
        <v>0</v>
      </c>
      <c r="S2002">
        <f>SUMIF([1]库存总量!$H:$H,E2002&amp;G2002,[1]库存总量!$G:$G)</f>
        <v>0</v>
      </c>
      <c r="T2002" s="12">
        <f t="shared" si="504"/>
        <v>0</v>
      </c>
      <c r="U2002">
        <f>SUMIFS([1]库存总量!$G:$G,[1]库存总量!$H:$H,E2002&amp;G2002,[1]库存总量!$A:$A,"B")</f>
        <v>0</v>
      </c>
      <c r="V2002" s="12">
        <f t="shared" si="505"/>
        <v>0</v>
      </c>
      <c r="W2002">
        <f>SUMIFS([1]库存总量!$G:$G,[1]库存总量!$H:$H,E2002&amp;G2002,[1]库存总量!$A:$A,"K")</f>
        <v>0</v>
      </c>
      <c r="X2002" s="12">
        <f t="shared" si="506"/>
        <v>0</v>
      </c>
      <c r="Y2002">
        <f t="shared" si="507"/>
        <v>0</v>
      </c>
      <c r="Z2002" s="12">
        <f t="shared" si="508"/>
        <v>0</v>
      </c>
      <c r="AA2002">
        <f>(IF(ISERROR((IF(ISERROR(VLOOKUP(E2002&amp;G2002,'[1]采购入库货量(公司仓库)'!$A:$H,7,FALSE)),0,VLOOKUP(E2002&amp;G2002,'[1]采购入库货量(公司仓库)'!$A:$H,7,FALSE)))*L2002-(IF(ISERROR(VLOOKUP(E2002&amp;G2002,'[1]采购入库货量(公司仓库)'!$A:$H,8,FALSE)),0,VLOOKUP(E2002&amp;G2002,'[1]采购入库货量(公司仓库)'!$A:$H,8,FALSE)))),0,(IF(ISERROR(VLOOKUP(E2002&amp;G2002,'[1]采购入库货量(公司仓库)'!$A:$H,7,FALSE)),0,VLOOKUP(E2002&amp;G2002,'[1]采购入库货量(公司仓库)'!$A:$H,7,FALSE)))*L2002-(IF(ISERROR(VLOOKUP(E2002&amp;G2002,'[1]采购入库货量(公司仓库)'!$A:$H,8,FALSE)),0,VLOOKUP(E2002&amp;G2002,'[1]采购入库货量(公司仓库)'!$A:$H,8,FALSE)))))</f>
        <v>0</v>
      </c>
      <c r="AB2002">
        <f>SUMIF([1]销售数据!$B:$B,E2002&amp;G2002,[1]销售数据!$G:$G)</f>
        <v>0</v>
      </c>
      <c r="AC2002" s="12">
        <f t="shared" si="509"/>
        <v>0</v>
      </c>
      <c r="AD2002" t="str">
        <f t="shared" si="510"/>
        <v/>
      </c>
      <c r="AE2002">
        <f>SUMIF([1]销售数据!$B:$B,AD2002,[1]销售数据!$L:$L)</f>
        <v>0</v>
      </c>
      <c r="AF2002">
        <f>SUMIF([1]销售数据!$B:$B,AD2002,[1]销售数据!$K:$K)</f>
        <v>0</v>
      </c>
      <c r="AG2002">
        <f>SUMIF([1]销售数据!$B:$B,AD2002,[1]销售数据!$J:$J)</f>
        <v>0</v>
      </c>
      <c r="AH2002">
        <f>SUMIF([1]销售数据!$B:$B,AD2002,[1]销售数据!$I:$I)</f>
        <v>0</v>
      </c>
      <c r="AI2002">
        <f>SUMIF([1]销售数据!$B:$B,AD2002,[1]销售数据!$H:$H)</f>
        <v>0</v>
      </c>
      <c r="AJ2002" s="20">
        <f t="shared" si="511"/>
        <v>0</v>
      </c>
      <c r="AK2002">
        <f>SUMIF([1]发货店铺数!$B:$B,AD2002,[1]发货店铺数!$G:$G)</f>
        <v>0</v>
      </c>
      <c r="AL2002">
        <f>SUMIF([1]销售店铺数!$B:$B,AD2002,[1]销售店铺数!$G:$G)</f>
        <v>0</v>
      </c>
      <c r="AM2002">
        <f>SUMIF([1]销售店铺数!$B:$B,AD2002,[1]销售店铺数!$G:$G)</f>
        <v>0</v>
      </c>
      <c r="AN2002" s="20">
        <f t="shared" si="512"/>
        <v>0</v>
      </c>
      <c r="AO2002" s="20">
        <f t="shared" si="513"/>
        <v>0</v>
      </c>
      <c r="AP2002" s="20">
        <f t="shared" si="514"/>
        <v>0</v>
      </c>
      <c r="AQ2002" s="12">
        <f t="shared" si="515"/>
        <v>0</v>
      </c>
      <c r="AR2002" s="20">
        <f t="shared" si="516"/>
        <v>0</v>
      </c>
      <c r="AS2002" s="20">
        <f t="shared" si="517"/>
        <v>0</v>
      </c>
    </row>
    <row r="2003" spans="1:45">
      <c r="A2003"/>
      <c r="B2003"/>
      <c r="C2003"/>
      <c r="D2003"/>
      <c r="E2003"/>
      <c r="F2003"/>
      <c r="G2003"/>
      <c r="H2003"/>
      <c r="I2003"/>
      <c r="J2003"/>
      <c r="K2003"/>
      <c r="L2003"/>
      <c r="M2003" s="8" t="str">
        <f>IF(ISERROR( VLOOKUP(AD2003,'[1]采购入库货量(公司仓库)'!$A:$I,9,FALSE)),"", VLOOKUP(AD2003,'[1]采购入库货量(公司仓库)'!$A:$I,9,FALSE))</f>
        <v/>
      </c>
      <c r="N2003" s="8" t="str">
        <f>IF(ISERROR( VLOOKUP(AD2003,[1]批发上市日期!$A:$F,6,FALSE)),"",  VLOOKUP(AD2003,[1]批发上市日期!$A:$F,6,FALSE))</f>
        <v/>
      </c>
      <c r="O2003" s="48">
        <f>IF(ISERROR(VLOOKUP(E2003&amp;G2003,'[1]采购入库货量(公司仓库)'!$A:$I,7,FALSE)),0,VLOOKUP(E2003&amp;G2003,'[1]采购入库货量(公司仓库)'!$A:$I,7,FALSE))</f>
        <v>0</v>
      </c>
      <c r="P2003" s="12">
        <f t="shared" si="502"/>
        <v>0</v>
      </c>
      <c r="Q2003" s="14">
        <f>IF(ISERROR(VLOOKUP(E2003&amp;G2003,'[1]采购入库货量(公司仓库)'!$A:$I,8,FALSE)),0,VLOOKUP(E2003&amp;G2003,'[1]采购入库货量(公司仓库)'!$A:$I,8,FALSE))</f>
        <v>0</v>
      </c>
      <c r="R2003" s="12">
        <f t="shared" si="503"/>
        <v>0</v>
      </c>
      <c r="S2003">
        <f>SUMIF([1]库存总量!$H:$H,E2003&amp;G2003,[1]库存总量!$G:$G)</f>
        <v>0</v>
      </c>
      <c r="T2003" s="12">
        <f t="shared" si="504"/>
        <v>0</v>
      </c>
      <c r="U2003">
        <f>SUMIFS([1]库存总量!$G:$G,[1]库存总量!$H:$H,E2003&amp;G2003,[1]库存总量!$A:$A,"B")</f>
        <v>0</v>
      </c>
      <c r="V2003" s="12">
        <f t="shared" si="505"/>
        <v>0</v>
      </c>
      <c r="W2003">
        <f>SUMIFS([1]库存总量!$G:$G,[1]库存总量!$H:$H,E2003&amp;G2003,[1]库存总量!$A:$A,"K")</f>
        <v>0</v>
      </c>
      <c r="X2003" s="12">
        <f t="shared" si="506"/>
        <v>0</v>
      </c>
      <c r="Y2003">
        <f t="shared" si="507"/>
        <v>0</v>
      </c>
      <c r="Z2003" s="12">
        <f t="shared" si="508"/>
        <v>0</v>
      </c>
      <c r="AA2003">
        <f>(IF(ISERROR((IF(ISERROR(VLOOKUP(E2003&amp;G2003,'[1]采购入库货量(公司仓库)'!$A:$H,7,FALSE)),0,VLOOKUP(E2003&amp;G2003,'[1]采购入库货量(公司仓库)'!$A:$H,7,FALSE)))*L2003-(IF(ISERROR(VLOOKUP(E2003&amp;G2003,'[1]采购入库货量(公司仓库)'!$A:$H,8,FALSE)),0,VLOOKUP(E2003&amp;G2003,'[1]采购入库货量(公司仓库)'!$A:$H,8,FALSE)))),0,(IF(ISERROR(VLOOKUP(E2003&amp;G2003,'[1]采购入库货量(公司仓库)'!$A:$H,7,FALSE)),0,VLOOKUP(E2003&amp;G2003,'[1]采购入库货量(公司仓库)'!$A:$H,7,FALSE)))*L2003-(IF(ISERROR(VLOOKUP(E2003&amp;G2003,'[1]采购入库货量(公司仓库)'!$A:$H,8,FALSE)),0,VLOOKUP(E2003&amp;G2003,'[1]采购入库货量(公司仓库)'!$A:$H,8,FALSE)))))</f>
        <v>0</v>
      </c>
      <c r="AB2003">
        <f>SUMIF([1]销售数据!$B:$B,E2003&amp;G2003,[1]销售数据!$G:$G)</f>
        <v>0</v>
      </c>
      <c r="AC2003" s="12">
        <f t="shared" si="509"/>
        <v>0</v>
      </c>
      <c r="AD2003" t="str">
        <f t="shared" si="510"/>
        <v/>
      </c>
      <c r="AE2003">
        <f>SUMIF([1]销售数据!$B:$B,AD2003,[1]销售数据!$L:$L)</f>
        <v>0</v>
      </c>
      <c r="AF2003">
        <f>SUMIF([1]销售数据!$B:$B,AD2003,[1]销售数据!$K:$K)</f>
        <v>0</v>
      </c>
      <c r="AG2003">
        <f>SUMIF([1]销售数据!$B:$B,AD2003,[1]销售数据!$J:$J)</f>
        <v>0</v>
      </c>
      <c r="AH2003">
        <f>SUMIF([1]销售数据!$B:$B,AD2003,[1]销售数据!$I:$I)</f>
        <v>0</v>
      </c>
      <c r="AI2003">
        <f>SUMIF([1]销售数据!$B:$B,AD2003,[1]销售数据!$H:$H)</f>
        <v>0</v>
      </c>
      <c r="AJ2003" s="20">
        <f t="shared" si="511"/>
        <v>0</v>
      </c>
      <c r="AK2003">
        <f>SUMIF([1]发货店铺数!$B:$B,AD2003,[1]发货店铺数!$G:$G)</f>
        <v>0</v>
      </c>
      <c r="AL2003">
        <f>SUMIF([1]销售店铺数!$B:$B,AD2003,[1]销售店铺数!$G:$G)</f>
        <v>0</v>
      </c>
      <c r="AM2003">
        <f>SUMIF([1]销售店铺数!$B:$B,AD2003,[1]销售店铺数!$G:$G)</f>
        <v>0</v>
      </c>
      <c r="AN2003" s="20">
        <f t="shared" si="512"/>
        <v>0</v>
      </c>
      <c r="AO2003" s="20">
        <f t="shared" si="513"/>
        <v>0</v>
      </c>
      <c r="AP2003" s="20">
        <f t="shared" si="514"/>
        <v>0</v>
      </c>
      <c r="AQ2003" s="12">
        <f t="shared" si="515"/>
        <v>0</v>
      </c>
      <c r="AR2003" s="20">
        <f t="shared" si="516"/>
        <v>0</v>
      </c>
      <c r="AS2003" s="20">
        <f t="shared" si="517"/>
        <v>0</v>
      </c>
    </row>
    <row r="2004" spans="1:45">
      <c r="A2004"/>
      <c r="B2004"/>
      <c r="C2004"/>
      <c r="D2004"/>
      <c r="E2004"/>
      <c r="F2004"/>
      <c r="G2004"/>
      <c r="H2004"/>
      <c r="I2004"/>
      <c r="J2004"/>
      <c r="K2004"/>
      <c r="L2004"/>
      <c r="M2004" s="8" t="str">
        <f>IF(ISERROR( VLOOKUP(AD2004,'[1]采购入库货量(公司仓库)'!$A:$I,9,FALSE)),"", VLOOKUP(AD2004,'[1]采购入库货量(公司仓库)'!$A:$I,9,FALSE))</f>
        <v/>
      </c>
      <c r="N2004" s="8" t="str">
        <f>IF(ISERROR( VLOOKUP(AD2004,[1]批发上市日期!$A:$F,6,FALSE)),"",  VLOOKUP(AD2004,[1]批发上市日期!$A:$F,6,FALSE))</f>
        <v/>
      </c>
      <c r="O2004" s="48">
        <f>IF(ISERROR(VLOOKUP(E2004&amp;G2004,'[1]采购入库货量(公司仓库)'!$A:$I,7,FALSE)),0,VLOOKUP(E2004&amp;G2004,'[1]采购入库货量(公司仓库)'!$A:$I,7,FALSE))</f>
        <v>0</v>
      </c>
      <c r="P2004" s="12">
        <f t="shared" si="502"/>
        <v>0</v>
      </c>
      <c r="Q2004" s="14">
        <f>IF(ISERROR(VLOOKUP(E2004&amp;G2004,'[1]采购入库货量(公司仓库)'!$A:$I,8,FALSE)),0,VLOOKUP(E2004&amp;G2004,'[1]采购入库货量(公司仓库)'!$A:$I,8,FALSE))</f>
        <v>0</v>
      </c>
      <c r="R2004" s="12">
        <f t="shared" si="503"/>
        <v>0</v>
      </c>
      <c r="S2004">
        <f>SUMIF([1]库存总量!$H:$H,E2004&amp;G2004,[1]库存总量!$G:$G)</f>
        <v>0</v>
      </c>
      <c r="T2004" s="12">
        <f t="shared" si="504"/>
        <v>0</v>
      </c>
      <c r="U2004">
        <f>SUMIFS([1]库存总量!$G:$G,[1]库存总量!$H:$H,E2004&amp;G2004,[1]库存总量!$A:$A,"B")</f>
        <v>0</v>
      </c>
      <c r="V2004" s="12">
        <f t="shared" si="505"/>
        <v>0</v>
      </c>
      <c r="W2004">
        <f>SUMIFS([1]库存总量!$G:$G,[1]库存总量!$H:$H,E2004&amp;G2004,[1]库存总量!$A:$A,"K")</f>
        <v>0</v>
      </c>
      <c r="X2004" s="12">
        <f t="shared" si="506"/>
        <v>0</v>
      </c>
      <c r="Y2004">
        <f t="shared" si="507"/>
        <v>0</v>
      </c>
      <c r="Z2004" s="12">
        <f t="shared" si="508"/>
        <v>0</v>
      </c>
      <c r="AA2004">
        <f>(IF(ISERROR((IF(ISERROR(VLOOKUP(E2004&amp;G2004,'[1]采购入库货量(公司仓库)'!$A:$H,7,FALSE)),0,VLOOKUP(E2004&amp;G2004,'[1]采购入库货量(公司仓库)'!$A:$H,7,FALSE)))*L2004-(IF(ISERROR(VLOOKUP(E2004&amp;G2004,'[1]采购入库货量(公司仓库)'!$A:$H,8,FALSE)),0,VLOOKUP(E2004&amp;G2004,'[1]采购入库货量(公司仓库)'!$A:$H,8,FALSE)))),0,(IF(ISERROR(VLOOKUP(E2004&amp;G2004,'[1]采购入库货量(公司仓库)'!$A:$H,7,FALSE)),0,VLOOKUP(E2004&amp;G2004,'[1]采购入库货量(公司仓库)'!$A:$H,7,FALSE)))*L2004-(IF(ISERROR(VLOOKUP(E2004&amp;G2004,'[1]采购入库货量(公司仓库)'!$A:$H,8,FALSE)),0,VLOOKUP(E2004&amp;G2004,'[1]采购入库货量(公司仓库)'!$A:$H,8,FALSE)))))</f>
        <v>0</v>
      </c>
      <c r="AB2004">
        <f>SUMIF([1]销售数据!$B:$B,E2004&amp;G2004,[1]销售数据!$G:$G)</f>
        <v>0</v>
      </c>
      <c r="AC2004" s="12">
        <f t="shared" si="509"/>
        <v>0</v>
      </c>
      <c r="AD2004" t="str">
        <f t="shared" si="510"/>
        <v/>
      </c>
      <c r="AE2004">
        <f>SUMIF([1]销售数据!$B:$B,AD2004,[1]销售数据!$L:$L)</f>
        <v>0</v>
      </c>
      <c r="AF2004">
        <f>SUMIF([1]销售数据!$B:$B,AD2004,[1]销售数据!$K:$K)</f>
        <v>0</v>
      </c>
      <c r="AG2004">
        <f>SUMIF([1]销售数据!$B:$B,AD2004,[1]销售数据!$J:$J)</f>
        <v>0</v>
      </c>
      <c r="AH2004">
        <f>SUMIF([1]销售数据!$B:$B,AD2004,[1]销售数据!$I:$I)</f>
        <v>0</v>
      </c>
      <c r="AI2004">
        <f>SUMIF([1]销售数据!$B:$B,AD2004,[1]销售数据!$H:$H)</f>
        <v>0</v>
      </c>
      <c r="AJ2004" s="20">
        <f t="shared" si="511"/>
        <v>0</v>
      </c>
      <c r="AK2004">
        <f>SUMIF([1]发货店铺数!$B:$B,AD2004,[1]发货店铺数!$G:$G)</f>
        <v>0</v>
      </c>
      <c r="AL2004">
        <f>SUMIF([1]销售店铺数!$B:$B,AD2004,[1]销售店铺数!$G:$G)</f>
        <v>0</v>
      </c>
      <c r="AM2004">
        <f>SUMIF([1]销售店铺数!$B:$B,AD2004,[1]销售店铺数!$G:$G)</f>
        <v>0</v>
      </c>
      <c r="AN2004" s="20">
        <f t="shared" si="512"/>
        <v>0</v>
      </c>
      <c r="AO2004" s="20">
        <f t="shared" si="513"/>
        <v>0</v>
      </c>
      <c r="AP2004" s="20">
        <f t="shared" si="514"/>
        <v>0</v>
      </c>
      <c r="AQ2004" s="12">
        <f t="shared" si="515"/>
        <v>0</v>
      </c>
      <c r="AR2004" s="20">
        <f t="shared" si="516"/>
        <v>0</v>
      </c>
      <c r="AS2004" s="20">
        <f t="shared" si="517"/>
        <v>0</v>
      </c>
    </row>
    <row r="2005" spans="1:45">
      <c r="A2005"/>
      <c r="B2005"/>
      <c r="C2005"/>
      <c r="D2005"/>
      <c r="E2005"/>
      <c r="F2005"/>
      <c r="G2005"/>
      <c r="H2005"/>
      <c r="I2005"/>
      <c r="J2005"/>
      <c r="K2005"/>
      <c r="L2005"/>
      <c r="M2005" s="8" t="str">
        <f>IF(ISERROR( VLOOKUP(AD2005,'[1]采购入库货量(公司仓库)'!$A:$I,9,FALSE)),"", VLOOKUP(AD2005,'[1]采购入库货量(公司仓库)'!$A:$I,9,FALSE))</f>
        <v/>
      </c>
      <c r="N2005" s="8" t="str">
        <f>IF(ISERROR( VLOOKUP(AD2005,[1]批发上市日期!$A:$F,6,FALSE)),"",  VLOOKUP(AD2005,[1]批发上市日期!$A:$F,6,FALSE))</f>
        <v/>
      </c>
      <c r="O2005" s="48">
        <f>IF(ISERROR(VLOOKUP(E2005&amp;G2005,'[1]采购入库货量(公司仓库)'!$A:$I,7,FALSE)),0,VLOOKUP(E2005&amp;G2005,'[1]采购入库货量(公司仓库)'!$A:$I,7,FALSE))</f>
        <v>0</v>
      </c>
      <c r="P2005" s="12">
        <f t="shared" si="502"/>
        <v>0</v>
      </c>
      <c r="Q2005" s="14">
        <f>IF(ISERROR(VLOOKUP(E2005&amp;G2005,'[1]采购入库货量(公司仓库)'!$A:$I,8,FALSE)),0,VLOOKUP(E2005&amp;G2005,'[1]采购入库货量(公司仓库)'!$A:$I,8,FALSE))</f>
        <v>0</v>
      </c>
      <c r="R2005" s="12">
        <f t="shared" si="503"/>
        <v>0</v>
      </c>
      <c r="S2005">
        <f>SUMIF([1]库存总量!$H:$H,E2005&amp;G2005,[1]库存总量!$G:$G)</f>
        <v>0</v>
      </c>
      <c r="T2005" s="12">
        <f t="shared" si="504"/>
        <v>0</v>
      </c>
      <c r="U2005">
        <f>SUMIFS([1]库存总量!$G:$G,[1]库存总量!$H:$H,E2005&amp;G2005,[1]库存总量!$A:$A,"B")</f>
        <v>0</v>
      </c>
      <c r="V2005" s="12">
        <f t="shared" si="505"/>
        <v>0</v>
      </c>
      <c r="W2005">
        <f>SUMIFS([1]库存总量!$G:$G,[1]库存总量!$H:$H,E2005&amp;G2005,[1]库存总量!$A:$A,"K")</f>
        <v>0</v>
      </c>
      <c r="X2005" s="12">
        <f t="shared" si="506"/>
        <v>0</v>
      </c>
      <c r="Y2005">
        <f t="shared" si="507"/>
        <v>0</v>
      </c>
      <c r="Z2005" s="12">
        <f t="shared" si="508"/>
        <v>0</v>
      </c>
      <c r="AA2005">
        <f>(IF(ISERROR((IF(ISERROR(VLOOKUP(E2005&amp;G2005,'[1]采购入库货量(公司仓库)'!$A:$H,7,FALSE)),0,VLOOKUP(E2005&amp;G2005,'[1]采购入库货量(公司仓库)'!$A:$H,7,FALSE)))*L2005-(IF(ISERROR(VLOOKUP(E2005&amp;G2005,'[1]采购入库货量(公司仓库)'!$A:$H,8,FALSE)),0,VLOOKUP(E2005&amp;G2005,'[1]采购入库货量(公司仓库)'!$A:$H,8,FALSE)))),0,(IF(ISERROR(VLOOKUP(E2005&amp;G2005,'[1]采购入库货量(公司仓库)'!$A:$H,7,FALSE)),0,VLOOKUP(E2005&amp;G2005,'[1]采购入库货量(公司仓库)'!$A:$H,7,FALSE)))*L2005-(IF(ISERROR(VLOOKUP(E2005&amp;G2005,'[1]采购入库货量(公司仓库)'!$A:$H,8,FALSE)),0,VLOOKUP(E2005&amp;G2005,'[1]采购入库货量(公司仓库)'!$A:$H,8,FALSE)))))</f>
        <v>0</v>
      </c>
      <c r="AB2005">
        <f>SUMIF([1]销售数据!$B:$B,E2005&amp;G2005,[1]销售数据!$G:$G)</f>
        <v>0</v>
      </c>
      <c r="AC2005" s="12">
        <f t="shared" si="509"/>
        <v>0</v>
      </c>
      <c r="AD2005" t="str">
        <f t="shared" si="510"/>
        <v/>
      </c>
      <c r="AE2005">
        <f>SUMIF([1]销售数据!$B:$B,AD2005,[1]销售数据!$L:$L)</f>
        <v>0</v>
      </c>
      <c r="AF2005">
        <f>SUMIF([1]销售数据!$B:$B,AD2005,[1]销售数据!$K:$K)</f>
        <v>0</v>
      </c>
      <c r="AG2005">
        <f>SUMIF([1]销售数据!$B:$B,AD2005,[1]销售数据!$J:$J)</f>
        <v>0</v>
      </c>
      <c r="AH2005">
        <f>SUMIF([1]销售数据!$B:$B,AD2005,[1]销售数据!$I:$I)</f>
        <v>0</v>
      </c>
      <c r="AI2005">
        <f>SUMIF([1]销售数据!$B:$B,AD2005,[1]销售数据!$H:$H)</f>
        <v>0</v>
      </c>
      <c r="AJ2005" s="20">
        <f t="shared" si="511"/>
        <v>0</v>
      </c>
      <c r="AK2005">
        <f>SUMIF([1]发货店铺数!$B:$B,AD2005,[1]发货店铺数!$G:$G)</f>
        <v>0</v>
      </c>
      <c r="AL2005">
        <f>SUMIF([1]销售店铺数!$B:$B,AD2005,[1]销售店铺数!$G:$G)</f>
        <v>0</v>
      </c>
      <c r="AM2005">
        <f>SUMIF([1]销售店铺数!$B:$B,AD2005,[1]销售店铺数!$G:$G)</f>
        <v>0</v>
      </c>
      <c r="AN2005" s="20">
        <f t="shared" si="512"/>
        <v>0</v>
      </c>
      <c r="AO2005" s="20">
        <f t="shared" si="513"/>
        <v>0</v>
      </c>
      <c r="AP2005" s="20">
        <f t="shared" si="514"/>
        <v>0</v>
      </c>
      <c r="AQ2005" s="12">
        <f t="shared" si="515"/>
        <v>0</v>
      </c>
      <c r="AR2005" s="20">
        <f t="shared" si="516"/>
        <v>0</v>
      </c>
      <c r="AS2005" s="20">
        <f t="shared" si="517"/>
        <v>0</v>
      </c>
    </row>
    <row r="2006" spans="1:45">
      <c r="A2006"/>
      <c r="B2006"/>
      <c r="C2006"/>
      <c r="D2006"/>
      <c r="E2006"/>
      <c r="F2006"/>
      <c r="G2006"/>
      <c r="H2006"/>
      <c r="I2006"/>
      <c r="J2006"/>
      <c r="K2006"/>
      <c r="L2006"/>
      <c r="M2006" s="8" t="str">
        <f>IF(ISERROR( VLOOKUP(AD2006,'[1]采购入库货量(公司仓库)'!$A:$I,9,FALSE)),"", VLOOKUP(AD2006,'[1]采购入库货量(公司仓库)'!$A:$I,9,FALSE))</f>
        <v/>
      </c>
      <c r="N2006" s="8" t="str">
        <f>IF(ISERROR( VLOOKUP(AD2006,[1]批发上市日期!$A:$F,6,FALSE)),"",  VLOOKUP(AD2006,[1]批发上市日期!$A:$F,6,FALSE))</f>
        <v/>
      </c>
      <c r="O2006" s="48">
        <f>IF(ISERROR(VLOOKUP(E2006&amp;G2006,'[1]采购入库货量(公司仓库)'!$A:$I,7,FALSE)),0,VLOOKUP(E2006&amp;G2006,'[1]采购入库货量(公司仓库)'!$A:$I,7,FALSE))</f>
        <v>0</v>
      </c>
      <c r="P2006" s="12">
        <f t="shared" si="502"/>
        <v>0</v>
      </c>
      <c r="Q2006" s="14">
        <f>IF(ISERROR(VLOOKUP(E2006&amp;G2006,'[1]采购入库货量(公司仓库)'!$A:$I,8,FALSE)),0,VLOOKUP(E2006&amp;G2006,'[1]采购入库货量(公司仓库)'!$A:$I,8,FALSE))</f>
        <v>0</v>
      </c>
      <c r="R2006" s="12">
        <f t="shared" si="503"/>
        <v>0</v>
      </c>
      <c r="S2006">
        <f>SUMIF([1]库存总量!$H:$H,E2006&amp;G2006,[1]库存总量!$G:$G)</f>
        <v>0</v>
      </c>
      <c r="T2006" s="12">
        <f t="shared" si="504"/>
        <v>0</v>
      </c>
      <c r="U2006">
        <f>SUMIFS([1]库存总量!$G:$G,[1]库存总量!$H:$H,E2006&amp;G2006,[1]库存总量!$A:$A,"B")</f>
        <v>0</v>
      </c>
      <c r="V2006" s="12">
        <f t="shared" si="505"/>
        <v>0</v>
      </c>
      <c r="W2006">
        <f>SUMIFS([1]库存总量!$G:$G,[1]库存总量!$H:$H,E2006&amp;G2006,[1]库存总量!$A:$A,"K")</f>
        <v>0</v>
      </c>
      <c r="X2006" s="12">
        <f t="shared" si="506"/>
        <v>0</v>
      </c>
      <c r="Y2006">
        <f t="shared" si="507"/>
        <v>0</v>
      </c>
      <c r="Z2006" s="12">
        <f t="shared" si="508"/>
        <v>0</v>
      </c>
      <c r="AA2006">
        <f>(IF(ISERROR((IF(ISERROR(VLOOKUP(E2006&amp;G2006,'[1]采购入库货量(公司仓库)'!$A:$H,7,FALSE)),0,VLOOKUP(E2006&amp;G2006,'[1]采购入库货量(公司仓库)'!$A:$H,7,FALSE)))*L2006-(IF(ISERROR(VLOOKUP(E2006&amp;G2006,'[1]采购入库货量(公司仓库)'!$A:$H,8,FALSE)),0,VLOOKUP(E2006&amp;G2006,'[1]采购入库货量(公司仓库)'!$A:$H,8,FALSE)))),0,(IF(ISERROR(VLOOKUP(E2006&amp;G2006,'[1]采购入库货量(公司仓库)'!$A:$H,7,FALSE)),0,VLOOKUP(E2006&amp;G2006,'[1]采购入库货量(公司仓库)'!$A:$H,7,FALSE)))*L2006-(IF(ISERROR(VLOOKUP(E2006&amp;G2006,'[1]采购入库货量(公司仓库)'!$A:$H,8,FALSE)),0,VLOOKUP(E2006&amp;G2006,'[1]采购入库货量(公司仓库)'!$A:$H,8,FALSE)))))</f>
        <v>0</v>
      </c>
      <c r="AB2006">
        <f>SUMIF([1]销售数据!$B:$B,E2006&amp;G2006,[1]销售数据!$G:$G)</f>
        <v>0</v>
      </c>
      <c r="AC2006" s="12">
        <f t="shared" si="509"/>
        <v>0</v>
      </c>
      <c r="AD2006" t="str">
        <f t="shared" si="510"/>
        <v/>
      </c>
      <c r="AE2006">
        <f>SUMIF([1]销售数据!$B:$B,AD2006,[1]销售数据!$L:$L)</f>
        <v>0</v>
      </c>
      <c r="AF2006">
        <f>SUMIF([1]销售数据!$B:$B,AD2006,[1]销售数据!$K:$K)</f>
        <v>0</v>
      </c>
      <c r="AG2006">
        <f>SUMIF([1]销售数据!$B:$B,AD2006,[1]销售数据!$J:$J)</f>
        <v>0</v>
      </c>
      <c r="AH2006">
        <f>SUMIF([1]销售数据!$B:$B,AD2006,[1]销售数据!$I:$I)</f>
        <v>0</v>
      </c>
      <c r="AI2006">
        <f>SUMIF([1]销售数据!$B:$B,AD2006,[1]销售数据!$H:$H)</f>
        <v>0</v>
      </c>
      <c r="AJ2006" s="20">
        <f t="shared" si="511"/>
        <v>0</v>
      </c>
      <c r="AK2006">
        <f>SUMIF([1]发货店铺数!$B:$B,AD2006,[1]发货店铺数!$G:$G)</f>
        <v>0</v>
      </c>
      <c r="AL2006">
        <f>SUMIF([1]销售店铺数!$B:$B,AD2006,[1]销售店铺数!$G:$G)</f>
        <v>0</v>
      </c>
      <c r="AM2006">
        <f>SUMIF([1]销售店铺数!$B:$B,AD2006,[1]销售店铺数!$G:$G)</f>
        <v>0</v>
      </c>
      <c r="AN2006" s="20">
        <f t="shared" si="512"/>
        <v>0</v>
      </c>
      <c r="AO2006" s="20">
        <f t="shared" si="513"/>
        <v>0</v>
      </c>
      <c r="AP2006" s="20">
        <f t="shared" si="514"/>
        <v>0</v>
      </c>
      <c r="AQ2006" s="12">
        <f t="shared" si="515"/>
        <v>0</v>
      </c>
      <c r="AR2006" s="20">
        <f t="shared" si="516"/>
        <v>0</v>
      </c>
      <c r="AS2006" s="20">
        <f t="shared" si="517"/>
        <v>0</v>
      </c>
    </row>
    <row r="2007" spans="1:45">
      <c r="A2007"/>
      <c r="B2007"/>
      <c r="C2007"/>
      <c r="D2007"/>
      <c r="E2007"/>
      <c r="F2007"/>
      <c r="G2007"/>
      <c r="H2007"/>
      <c r="I2007"/>
      <c r="J2007"/>
      <c r="K2007"/>
      <c r="L2007"/>
      <c r="M2007" s="8" t="str">
        <f>IF(ISERROR( VLOOKUP(AD2007,'[1]采购入库货量(公司仓库)'!$A:$I,9,FALSE)),"", VLOOKUP(AD2007,'[1]采购入库货量(公司仓库)'!$A:$I,9,FALSE))</f>
        <v/>
      </c>
      <c r="N2007" s="8" t="str">
        <f>IF(ISERROR( VLOOKUP(AD2007,[1]批发上市日期!$A:$F,6,FALSE)),"",  VLOOKUP(AD2007,[1]批发上市日期!$A:$F,6,FALSE))</f>
        <v/>
      </c>
      <c r="O2007" s="48">
        <f>IF(ISERROR(VLOOKUP(E2007&amp;G2007,'[1]采购入库货量(公司仓库)'!$A:$I,7,FALSE)),0,VLOOKUP(E2007&amp;G2007,'[1]采购入库货量(公司仓库)'!$A:$I,7,FALSE))</f>
        <v>0</v>
      </c>
      <c r="P2007" s="12">
        <f t="shared" si="502"/>
        <v>0</v>
      </c>
      <c r="Q2007" s="14">
        <f>IF(ISERROR(VLOOKUP(E2007&amp;G2007,'[1]采购入库货量(公司仓库)'!$A:$I,8,FALSE)),0,VLOOKUP(E2007&amp;G2007,'[1]采购入库货量(公司仓库)'!$A:$I,8,FALSE))</f>
        <v>0</v>
      </c>
      <c r="R2007" s="12">
        <f t="shared" si="503"/>
        <v>0</v>
      </c>
      <c r="S2007">
        <f>SUMIF([1]库存总量!$H:$H,E2007&amp;G2007,[1]库存总量!$G:$G)</f>
        <v>0</v>
      </c>
      <c r="T2007" s="12">
        <f t="shared" si="504"/>
        <v>0</v>
      </c>
      <c r="U2007">
        <f>SUMIFS([1]库存总量!$G:$G,[1]库存总量!$H:$H,E2007&amp;G2007,[1]库存总量!$A:$A,"B")</f>
        <v>0</v>
      </c>
      <c r="V2007" s="12">
        <f t="shared" si="505"/>
        <v>0</v>
      </c>
      <c r="W2007">
        <f>SUMIFS([1]库存总量!$G:$G,[1]库存总量!$H:$H,E2007&amp;G2007,[1]库存总量!$A:$A,"K")</f>
        <v>0</v>
      </c>
      <c r="X2007" s="12">
        <f t="shared" si="506"/>
        <v>0</v>
      </c>
      <c r="Y2007">
        <f t="shared" si="507"/>
        <v>0</v>
      </c>
      <c r="Z2007" s="12">
        <f t="shared" si="508"/>
        <v>0</v>
      </c>
      <c r="AA2007">
        <f>(IF(ISERROR((IF(ISERROR(VLOOKUP(E2007&amp;G2007,'[1]采购入库货量(公司仓库)'!$A:$H,7,FALSE)),0,VLOOKUP(E2007&amp;G2007,'[1]采购入库货量(公司仓库)'!$A:$H,7,FALSE)))*L2007-(IF(ISERROR(VLOOKUP(E2007&amp;G2007,'[1]采购入库货量(公司仓库)'!$A:$H,8,FALSE)),0,VLOOKUP(E2007&amp;G2007,'[1]采购入库货量(公司仓库)'!$A:$H,8,FALSE)))),0,(IF(ISERROR(VLOOKUP(E2007&amp;G2007,'[1]采购入库货量(公司仓库)'!$A:$H,7,FALSE)),0,VLOOKUP(E2007&amp;G2007,'[1]采购入库货量(公司仓库)'!$A:$H,7,FALSE)))*L2007-(IF(ISERROR(VLOOKUP(E2007&amp;G2007,'[1]采购入库货量(公司仓库)'!$A:$H,8,FALSE)),0,VLOOKUP(E2007&amp;G2007,'[1]采购入库货量(公司仓库)'!$A:$H,8,FALSE)))))</f>
        <v>0</v>
      </c>
      <c r="AB2007">
        <f>SUMIF([1]销售数据!$B:$B,E2007&amp;G2007,[1]销售数据!$G:$G)</f>
        <v>0</v>
      </c>
      <c r="AC2007" s="12">
        <f t="shared" si="509"/>
        <v>0</v>
      </c>
      <c r="AD2007" t="str">
        <f t="shared" si="510"/>
        <v/>
      </c>
      <c r="AE2007">
        <f>SUMIF([1]销售数据!$B:$B,AD2007,[1]销售数据!$L:$L)</f>
        <v>0</v>
      </c>
      <c r="AF2007">
        <f>SUMIF([1]销售数据!$B:$B,AD2007,[1]销售数据!$K:$K)</f>
        <v>0</v>
      </c>
      <c r="AG2007">
        <f>SUMIF([1]销售数据!$B:$B,AD2007,[1]销售数据!$J:$J)</f>
        <v>0</v>
      </c>
      <c r="AH2007">
        <f>SUMIF([1]销售数据!$B:$B,AD2007,[1]销售数据!$I:$I)</f>
        <v>0</v>
      </c>
      <c r="AI2007">
        <f>SUMIF([1]销售数据!$B:$B,AD2007,[1]销售数据!$H:$H)</f>
        <v>0</v>
      </c>
      <c r="AJ2007" s="20">
        <f t="shared" si="511"/>
        <v>0</v>
      </c>
      <c r="AK2007">
        <f>SUMIF([1]发货店铺数!$B:$B,AD2007,[1]发货店铺数!$G:$G)</f>
        <v>0</v>
      </c>
      <c r="AL2007">
        <f>SUMIF([1]销售店铺数!$B:$B,AD2007,[1]销售店铺数!$G:$G)</f>
        <v>0</v>
      </c>
      <c r="AM2007">
        <f>SUMIF([1]销售店铺数!$B:$B,AD2007,[1]销售店铺数!$G:$G)</f>
        <v>0</v>
      </c>
      <c r="AN2007" s="20">
        <f t="shared" si="512"/>
        <v>0</v>
      </c>
      <c r="AO2007" s="20">
        <f t="shared" si="513"/>
        <v>0</v>
      </c>
      <c r="AP2007" s="20">
        <f t="shared" si="514"/>
        <v>0</v>
      </c>
      <c r="AQ2007" s="12">
        <f t="shared" si="515"/>
        <v>0</v>
      </c>
      <c r="AR2007" s="20">
        <f t="shared" si="516"/>
        <v>0</v>
      </c>
      <c r="AS2007" s="20">
        <f t="shared" si="517"/>
        <v>0</v>
      </c>
    </row>
    <row r="2008" spans="1:45">
      <c r="A2008"/>
      <c r="B2008"/>
      <c r="C2008"/>
      <c r="D2008"/>
      <c r="E2008"/>
      <c r="F2008"/>
      <c r="G2008"/>
      <c r="H2008"/>
      <c r="I2008"/>
      <c r="J2008"/>
      <c r="K2008"/>
      <c r="L2008"/>
      <c r="M2008" s="8" t="str">
        <f>IF(ISERROR( VLOOKUP(AD2008,'[1]采购入库货量(公司仓库)'!$A:$I,9,FALSE)),"", VLOOKUP(AD2008,'[1]采购入库货量(公司仓库)'!$A:$I,9,FALSE))</f>
        <v/>
      </c>
      <c r="N2008" s="8" t="str">
        <f>IF(ISERROR( VLOOKUP(AD2008,[1]批发上市日期!$A:$F,6,FALSE)),"",  VLOOKUP(AD2008,[1]批发上市日期!$A:$F,6,FALSE))</f>
        <v/>
      </c>
      <c r="O2008" s="48">
        <f>IF(ISERROR(VLOOKUP(E2008&amp;G2008,'[1]采购入库货量(公司仓库)'!$A:$I,7,FALSE)),0,VLOOKUP(E2008&amp;G2008,'[1]采购入库货量(公司仓库)'!$A:$I,7,FALSE))</f>
        <v>0</v>
      </c>
      <c r="P2008" s="12">
        <f t="shared" si="502"/>
        <v>0</v>
      </c>
      <c r="Q2008" s="14">
        <f>IF(ISERROR(VLOOKUP(E2008&amp;G2008,'[1]采购入库货量(公司仓库)'!$A:$I,8,FALSE)),0,VLOOKUP(E2008&amp;G2008,'[1]采购入库货量(公司仓库)'!$A:$I,8,FALSE))</f>
        <v>0</v>
      </c>
      <c r="R2008" s="12">
        <f t="shared" si="503"/>
        <v>0</v>
      </c>
      <c r="S2008">
        <f>SUMIF([1]库存总量!$H:$H,E2008&amp;G2008,[1]库存总量!$G:$G)</f>
        <v>0</v>
      </c>
      <c r="T2008" s="12">
        <f t="shared" si="504"/>
        <v>0</v>
      </c>
      <c r="U2008">
        <f>SUMIFS([1]库存总量!$G:$G,[1]库存总量!$H:$H,E2008&amp;G2008,[1]库存总量!$A:$A,"B")</f>
        <v>0</v>
      </c>
      <c r="V2008" s="12">
        <f t="shared" si="505"/>
        <v>0</v>
      </c>
      <c r="W2008">
        <f>SUMIFS([1]库存总量!$G:$G,[1]库存总量!$H:$H,E2008&amp;G2008,[1]库存总量!$A:$A,"K")</f>
        <v>0</v>
      </c>
      <c r="X2008" s="12">
        <f t="shared" si="506"/>
        <v>0</v>
      </c>
      <c r="Y2008">
        <f t="shared" si="507"/>
        <v>0</v>
      </c>
      <c r="Z2008" s="12">
        <f t="shared" si="508"/>
        <v>0</v>
      </c>
      <c r="AA2008">
        <f>(IF(ISERROR((IF(ISERROR(VLOOKUP(E2008&amp;G2008,'[1]采购入库货量(公司仓库)'!$A:$H,7,FALSE)),0,VLOOKUP(E2008&amp;G2008,'[1]采购入库货量(公司仓库)'!$A:$H,7,FALSE)))*L2008-(IF(ISERROR(VLOOKUP(E2008&amp;G2008,'[1]采购入库货量(公司仓库)'!$A:$H,8,FALSE)),0,VLOOKUP(E2008&amp;G2008,'[1]采购入库货量(公司仓库)'!$A:$H,8,FALSE)))),0,(IF(ISERROR(VLOOKUP(E2008&amp;G2008,'[1]采购入库货量(公司仓库)'!$A:$H,7,FALSE)),0,VLOOKUP(E2008&amp;G2008,'[1]采购入库货量(公司仓库)'!$A:$H,7,FALSE)))*L2008-(IF(ISERROR(VLOOKUP(E2008&amp;G2008,'[1]采购入库货量(公司仓库)'!$A:$H,8,FALSE)),0,VLOOKUP(E2008&amp;G2008,'[1]采购入库货量(公司仓库)'!$A:$H,8,FALSE)))))</f>
        <v>0</v>
      </c>
      <c r="AB2008">
        <f>SUMIF([1]销售数据!$B:$B,E2008&amp;G2008,[1]销售数据!$G:$G)</f>
        <v>0</v>
      </c>
      <c r="AC2008" s="12">
        <f t="shared" si="509"/>
        <v>0</v>
      </c>
      <c r="AD2008" t="str">
        <f t="shared" si="510"/>
        <v/>
      </c>
      <c r="AE2008">
        <f>SUMIF([1]销售数据!$B:$B,AD2008,[1]销售数据!$L:$L)</f>
        <v>0</v>
      </c>
      <c r="AF2008">
        <f>SUMIF([1]销售数据!$B:$B,AD2008,[1]销售数据!$K:$K)</f>
        <v>0</v>
      </c>
      <c r="AG2008">
        <f>SUMIF([1]销售数据!$B:$B,AD2008,[1]销售数据!$J:$J)</f>
        <v>0</v>
      </c>
      <c r="AH2008">
        <f>SUMIF([1]销售数据!$B:$B,AD2008,[1]销售数据!$I:$I)</f>
        <v>0</v>
      </c>
      <c r="AI2008">
        <f>SUMIF([1]销售数据!$B:$B,AD2008,[1]销售数据!$H:$H)</f>
        <v>0</v>
      </c>
      <c r="AJ2008" s="20">
        <f t="shared" si="511"/>
        <v>0</v>
      </c>
      <c r="AK2008">
        <f>SUMIF([1]发货店铺数!$B:$B,AD2008,[1]发货店铺数!$G:$G)</f>
        <v>0</v>
      </c>
      <c r="AL2008">
        <f>SUMIF([1]销售店铺数!$B:$B,AD2008,[1]销售店铺数!$G:$G)</f>
        <v>0</v>
      </c>
      <c r="AM2008">
        <f>SUMIF([1]销售店铺数!$B:$B,AD2008,[1]销售店铺数!$G:$G)</f>
        <v>0</v>
      </c>
      <c r="AN2008" s="20">
        <f t="shared" si="512"/>
        <v>0</v>
      </c>
      <c r="AO2008" s="20">
        <f t="shared" si="513"/>
        <v>0</v>
      </c>
      <c r="AP2008" s="20">
        <f t="shared" si="514"/>
        <v>0</v>
      </c>
      <c r="AQ2008" s="12">
        <f t="shared" si="515"/>
        <v>0</v>
      </c>
      <c r="AR2008" s="20">
        <f t="shared" si="516"/>
        <v>0</v>
      </c>
      <c r="AS2008" s="20">
        <f t="shared" si="517"/>
        <v>0</v>
      </c>
    </row>
    <row r="2009" spans="1:45">
      <c r="A2009"/>
      <c r="B2009"/>
      <c r="C2009"/>
      <c r="D2009"/>
      <c r="E2009"/>
      <c r="F2009"/>
      <c r="G2009"/>
      <c r="H2009"/>
      <c r="I2009"/>
      <c r="J2009"/>
      <c r="K2009"/>
      <c r="L2009"/>
      <c r="M2009" s="8" t="str">
        <f>IF(ISERROR( VLOOKUP(AD2009,'[1]采购入库货量(公司仓库)'!$A:$I,9,FALSE)),"", VLOOKUP(AD2009,'[1]采购入库货量(公司仓库)'!$A:$I,9,FALSE))</f>
        <v/>
      </c>
      <c r="N2009" s="8" t="str">
        <f>IF(ISERROR( VLOOKUP(AD2009,[1]批发上市日期!$A:$F,6,FALSE)),"",  VLOOKUP(AD2009,[1]批发上市日期!$A:$F,6,FALSE))</f>
        <v/>
      </c>
      <c r="O2009" s="48">
        <f>IF(ISERROR(VLOOKUP(E2009&amp;G2009,'[1]采购入库货量(公司仓库)'!$A:$I,7,FALSE)),0,VLOOKUP(E2009&amp;G2009,'[1]采购入库货量(公司仓库)'!$A:$I,7,FALSE))</f>
        <v>0</v>
      </c>
      <c r="P2009" s="12">
        <f t="shared" si="502"/>
        <v>0</v>
      </c>
      <c r="Q2009" s="14">
        <f>IF(ISERROR(VLOOKUP(E2009&amp;G2009,'[1]采购入库货量(公司仓库)'!$A:$I,8,FALSE)),0,VLOOKUP(E2009&amp;G2009,'[1]采购入库货量(公司仓库)'!$A:$I,8,FALSE))</f>
        <v>0</v>
      </c>
      <c r="R2009" s="12">
        <f t="shared" si="503"/>
        <v>0</v>
      </c>
      <c r="S2009">
        <f>SUMIF([1]库存总量!$H:$H,E2009&amp;G2009,[1]库存总量!$G:$G)</f>
        <v>0</v>
      </c>
      <c r="T2009" s="12">
        <f t="shared" si="504"/>
        <v>0</v>
      </c>
      <c r="U2009">
        <f>SUMIFS([1]库存总量!$G:$G,[1]库存总量!$H:$H,E2009&amp;G2009,[1]库存总量!$A:$A,"B")</f>
        <v>0</v>
      </c>
      <c r="V2009" s="12">
        <f t="shared" si="505"/>
        <v>0</v>
      </c>
      <c r="W2009">
        <f>SUMIFS([1]库存总量!$G:$G,[1]库存总量!$H:$H,E2009&amp;G2009,[1]库存总量!$A:$A,"K")</f>
        <v>0</v>
      </c>
      <c r="X2009" s="12">
        <f t="shared" si="506"/>
        <v>0</v>
      </c>
      <c r="Y2009">
        <f t="shared" si="507"/>
        <v>0</v>
      </c>
      <c r="Z2009" s="12">
        <f t="shared" si="508"/>
        <v>0</v>
      </c>
      <c r="AA2009">
        <f>(IF(ISERROR((IF(ISERROR(VLOOKUP(E2009&amp;G2009,'[1]采购入库货量(公司仓库)'!$A:$H,7,FALSE)),0,VLOOKUP(E2009&amp;G2009,'[1]采购入库货量(公司仓库)'!$A:$H,7,FALSE)))*L2009-(IF(ISERROR(VLOOKUP(E2009&amp;G2009,'[1]采购入库货量(公司仓库)'!$A:$H,8,FALSE)),0,VLOOKUP(E2009&amp;G2009,'[1]采购入库货量(公司仓库)'!$A:$H,8,FALSE)))),0,(IF(ISERROR(VLOOKUP(E2009&amp;G2009,'[1]采购入库货量(公司仓库)'!$A:$H,7,FALSE)),0,VLOOKUP(E2009&amp;G2009,'[1]采购入库货量(公司仓库)'!$A:$H,7,FALSE)))*L2009-(IF(ISERROR(VLOOKUP(E2009&amp;G2009,'[1]采购入库货量(公司仓库)'!$A:$H,8,FALSE)),0,VLOOKUP(E2009&amp;G2009,'[1]采购入库货量(公司仓库)'!$A:$H,8,FALSE)))))</f>
        <v>0</v>
      </c>
      <c r="AB2009">
        <f>SUMIF([1]销售数据!$B:$B,E2009&amp;G2009,[1]销售数据!$G:$G)</f>
        <v>0</v>
      </c>
      <c r="AC2009" s="12">
        <f t="shared" si="509"/>
        <v>0</v>
      </c>
      <c r="AD2009" t="str">
        <f t="shared" si="510"/>
        <v/>
      </c>
      <c r="AE2009">
        <f>SUMIF([1]销售数据!$B:$B,AD2009,[1]销售数据!$L:$L)</f>
        <v>0</v>
      </c>
      <c r="AF2009">
        <f>SUMIF([1]销售数据!$B:$B,AD2009,[1]销售数据!$K:$K)</f>
        <v>0</v>
      </c>
      <c r="AG2009">
        <f>SUMIF([1]销售数据!$B:$B,AD2009,[1]销售数据!$J:$J)</f>
        <v>0</v>
      </c>
      <c r="AH2009">
        <f>SUMIF([1]销售数据!$B:$B,AD2009,[1]销售数据!$I:$I)</f>
        <v>0</v>
      </c>
      <c r="AI2009">
        <f>SUMIF([1]销售数据!$B:$B,AD2009,[1]销售数据!$H:$H)</f>
        <v>0</v>
      </c>
      <c r="AJ2009" s="20">
        <f t="shared" si="511"/>
        <v>0</v>
      </c>
      <c r="AK2009">
        <f>SUMIF([1]发货店铺数!$B:$B,AD2009,[1]发货店铺数!$G:$G)</f>
        <v>0</v>
      </c>
      <c r="AL2009">
        <f>SUMIF([1]销售店铺数!$B:$B,AD2009,[1]销售店铺数!$G:$G)</f>
        <v>0</v>
      </c>
      <c r="AM2009">
        <f>SUMIF([1]销售店铺数!$B:$B,AD2009,[1]销售店铺数!$G:$G)</f>
        <v>0</v>
      </c>
      <c r="AN2009" s="20">
        <f t="shared" si="512"/>
        <v>0</v>
      </c>
      <c r="AO2009" s="20">
        <f t="shared" si="513"/>
        <v>0</v>
      </c>
      <c r="AP2009" s="20">
        <f t="shared" si="514"/>
        <v>0</v>
      </c>
      <c r="AQ2009" s="12">
        <f t="shared" si="515"/>
        <v>0</v>
      </c>
      <c r="AR2009" s="20">
        <f t="shared" si="516"/>
        <v>0</v>
      </c>
      <c r="AS2009" s="20">
        <f t="shared" si="517"/>
        <v>0</v>
      </c>
    </row>
    <row r="2010" spans="1:45">
      <c r="A2010"/>
      <c r="B2010"/>
      <c r="C2010"/>
      <c r="D2010"/>
      <c r="E2010"/>
      <c r="F2010"/>
      <c r="G2010"/>
      <c r="H2010"/>
      <c r="I2010"/>
      <c r="J2010"/>
      <c r="K2010"/>
      <c r="L2010"/>
      <c r="M2010" s="8" t="str">
        <f>IF(ISERROR( VLOOKUP(AD2010,'[1]采购入库货量(公司仓库)'!$A:$I,9,FALSE)),"", VLOOKUP(AD2010,'[1]采购入库货量(公司仓库)'!$A:$I,9,FALSE))</f>
        <v/>
      </c>
      <c r="N2010" s="8" t="str">
        <f>IF(ISERROR( VLOOKUP(AD2010,[1]批发上市日期!$A:$F,6,FALSE)),"",  VLOOKUP(AD2010,[1]批发上市日期!$A:$F,6,FALSE))</f>
        <v/>
      </c>
      <c r="O2010" s="48">
        <f>IF(ISERROR(VLOOKUP(E2010&amp;G2010,'[1]采购入库货量(公司仓库)'!$A:$I,7,FALSE)),0,VLOOKUP(E2010&amp;G2010,'[1]采购入库货量(公司仓库)'!$A:$I,7,FALSE))</f>
        <v>0</v>
      </c>
      <c r="P2010" s="12">
        <f t="shared" si="502"/>
        <v>0</v>
      </c>
      <c r="Q2010" s="14">
        <f>IF(ISERROR(VLOOKUP(E2010&amp;G2010,'[1]采购入库货量(公司仓库)'!$A:$I,8,FALSE)),0,VLOOKUP(E2010&amp;G2010,'[1]采购入库货量(公司仓库)'!$A:$I,8,FALSE))</f>
        <v>0</v>
      </c>
      <c r="R2010" s="12">
        <f t="shared" si="503"/>
        <v>0</v>
      </c>
      <c r="S2010">
        <f>SUMIF([1]库存总量!$H:$H,E2010&amp;G2010,[1]库存总量!$G:$G)</f>
        <v>0</v>
      </c>
      <c r="T2010" s="12">
        <f t="shared" si="504"/>
        <v>0</v>
      </c>
      <c r="U2010">
        <f>SUMIFS([1]库存总量!$G:$G,[1]库存总量!$H:$H,E2010&amp;G2010,[1]库存总量!$A:$A,"B")</f>
        <v>0</v>
      </c>
      <c r="V2010" s="12">
        <f t="shared" si="505"/>
        <v>0</v>
      </c>
      <c r="W2010">
        <f>SUMIFS([1]库存总量!$G:$G,[1]库存总量!$H:$H,E2010&amp;G2010,[1]库存总量!$A:$A,"K")</f>
        <v>0</v>
      </c>
      <c r="X2010" s="12">
        <f t="shared" si="506"/>
        <v>0</v>
      </c>
      <c r="Y2010">
        <f t="shared" si="507"/>
        <v>0</v>
      </c>
      <c r="Z2010" s="12">
        <f t="shared" si="508"/>
        <v>0</v>
      </c>
      <c r="AA2010">
        <f>(IF(ISERROR((IF(ISERROR(VLOOKUP(E2010&amp;G2010,'[1]采购入库货量(公司仓库)'!$A:$H,7,FALSE)),0,VLOOKUP(E2010&amp;G2010,'[1]采购入库货量(公司仓库)'!$A:$H,7,FALSE)))*L2010-(IF(ISERROR(VLOOKUP(E2010&amp;G2010,'[1]采购入库货量(公司仓库)'!$A:$H,8,FALSE)),0,VLOOKUP(E2010&amp;G2010,'[1]采购入库货量(公司仓库)'!$A:$H,8,FALSE)))),0,(IF(ISERROR(VLOOKUP(E2010&amp;G2010,'[1]采购入库货量(公司仓库)'!$A:$H,7,FALSE)),0,VLOOKUP(E2010&amp;G2010,'[1]采购入库货量(公司仓库)'!$A:$H,7,FALSE)))*L2010-(IF(ISERROR(VLOOKUP(E2010&amp;G2010,'[1]采购入库货量(公司仓库)'!$A:$H,8,FALSE)),0,VLOOKUP(E2010&amp;G2010,'[1]采购入库货量(公司仓库)'!$A:$H,8,FALSE)))))</f>
        <v>0</v>
      </c>
      <c r="AB2010">
        <f>SUMIF([1]销售数据!$B:$B,E2010&amp;G2010,[1]销售数据!$G:$G)</f>
        <v>0</v>
      </c>
      <c r="AC2010" s="12">
        <f t="shared" si="509"/>
        <v>0</v>
      </c>
      <c r="AD2010" t="str">
        <f t="shared" si="510"/>
        <v/>
      </c>
      <c r="AE2010">
        <f>SUMIF([1]销售数据!$B:$B,AD2010,[1]销售数据!$L:$L)</f>
        <v>0</v>
      </c>
      <c r="AF2010">
        <f>SUMIF([1]销售数据!$B:$B,AD2010,[1]销售数据!$K:$K)</f>
        <v>0</v>
      </c>
      <c r="AG2010">
        <f>SUMIF([1]销售数据!$B:$B,AD2010,[1]销售数据!$J:$J)</f>
        <v>0</v>
      </c>
      <c r="AH2010">
        <f>SUMIF([1]销售数据!$B:$B,AD2010,[1]销售数据!$I:$I)</f>
        <v>0</v>
      </c>
      <c r="AI2010">
        <f>SUMIF([1]销售数据!$B:$B,AD2010,[1]销售数据!$H:$H)</f>
        <v>0</v>
      </c>
      <c r="AJ2010" s="20">
        <f t="shared" si="511"/>
        <v>0</v>
      </c>
      <c r="AK2010">
        <f>SUMIF([1]发货店铺数!$B:$B,AD2010,[1]发货店铺数!$G:$G)</f>
        <v>0</v>
      </c>
      <c r="AL2010">
        <f>SUMIF([1]销售店铺数!$B:$B,AD2010,[1]销售店铺数!$G:$G)</f>
        <v>0</v>
      </c>
      <c r="AM2010">
        <f>SUMIF([1]销售店铺数!$B:$B,AD2010,[1]销售店铺数!$G:$G)</f>
        <v>0</v>
      </c>
      <c r="AN2010" s="20">
        <f t="shared" si="512"/>
        <v>0</v>
      </c>
      <c r="AO2010" s="20">
        <f t="shared" si="513"/>
        <v>0</v>
      </c>
      <c r="AP2010" s="20">
        <f t="shared" si="514"/>
        <v>0</v>
      </c>
      <c r="AQ2010" s="12">
        <f t="shared" si="515"/>
        <v>0</v>
      </c>
      <c r="AR2010" s="20">
        <f t="shared" si="516"/>
        <v>0</v>
      </c>
      <c r="AS2010" s="20">
        <f t="shared" si="517"/>
        <v>0</v>
      </c>
    </row>
    <row r="2011" spans="1:45">
      <c r="A2011"/>
      <c r="B2011"/>
      <c r="C2011"/>
      <c r="D2011"/>
      <c r="E2011"/>
      <c r="F2011"/>
      <c r="G2011"/>
      <c r="H2011"/>
      <c r="I2011"/>
      <c r="J2011"/>
      <c r="K2011"/>
      <c r="L2011"/>
      <c r="M2011" s="8" t="str">
        <f>IF(ISERROR( VLOOKUP(AD2011,'[1]采购入库货量(公司仓库)'!$A:$I,9,FALSE)),"", VLOOKUP(AD2011,'[1]采购入库货量(公司仓库)'!$A:$I,9,FALSE))</f>
        <v/>
      </c>
      <c r="N2011" s="8" t="str">
        <f>IF(ISERROR( VLOOKUP(AD2011,[1]批发上市日期!$A:$F,6,FALSE)),"",  VLOOKUP(AD2011,[1]批发上市日期!$A:$F,6,FALSE))</f>
        <v/>
      </c>
      <c r="O2011" s="48">
        <f>IF(ISERROR(VLOOKUP(E2011&amp;G2011,'[1]采购入库货量(公司仓库)'!$A:$I,7,FALSE)),0,VLOOKUP(E2011&amp;G2011,'[1]采购入库货量(公司仓库)'!$A:$I,7,FALSE))</f>
        <v>0</v>
      </c>
      <c r="P2011" s="12">
        <f t="shared" si="502"/>
        <v>0</v>
      </c>
      <c r="Q2011" s="14">
        <f>IF(ISERROR(VLOOKUP(E2011&amp;G2011,'[1]采购入库货量(公司仓库)'!$A:$I,8,FALSE)),0,VLOOKUP(E2011&amp;G2011,'[1]采购入库货量(公司仓库)'!$A:$I,8,FALSE))</f>
        <v>0</v>
      </c>
      <c r="R2011" s="12">
        <f t="shared" si="503"/>
        <v>0</v>
      </c>
      <c r="S2011">
        <f>SUMIF([1]库存总量!$H:$H,E2011&amp;G2011,[1]库存总量!$G:$G)</f>
        <v>0</v>
      </c>
      <c r="T2011" s="12">
        <f t="shared" si="504"/>
        <v>0</v>
      </c>
      <c r="U2011">
        <f>SUMIFS([1]库存总量!$G:$G,[1]库存总量!$H:$H,E2011&amp;G2011,[1]库存总量!$A:$A,"B")</f>
        <v>0</v>
      </c>
      <c r="V2011" s="12">
        <f t="shared" si="505"/>
        <v>0</v>
      </c>
      <c r="W2011">
        <f>SUMIFS([1]库存总量!$G:$G,[1]库存总量!$H:$H,E2011&amp;G2011,[1]库存总量!$A:$A,"K")</f>
        <v>0</v>
      </c>
      <c r="X2011" s="12">
        <f t="shared" si="506"/>
        <v>0</v>
      </c>
      <c r="Y2011">
        <f t="shared" si="507"/>
        <v>0</v>
      </c>
      <c r="Z2011" s="12">
        <f t="shared" si="508"/>
        <v>0</v>
      </c>
      <c r="AA2011">
        <f>(IF(ISERROR((IF(ISERROR(VLOOKUP(E2011&amp;G2011,'[1]采购入库货量(公司仓库)'!$A:$H,7,FALSE)),0,VLOOKUP(E2011&amp;G2011,'[1]采购入库货量(公司仓库)'!$A:$H,7,FALSE)))*L2011-(IF(ISERROR(VLOOKUP(E2011&amp;G2011,'[1]采购入库货量(公司仓库)'!$A:$H,8,FALSE)),0,VLOOKUP(E2011&amp;G2011,'[1]采购入库货量(公司仓库)'!$A:$H,8,FALSE)))),0,(IF(ISERROR(VLOOKUP(E2011&amp;G2011,'[1]采购入库货量(公司仓库)'!$A:$H,7,FALSE)),0,VLOOKUP(E2011&amp;G2011,'[1]采购入库货量(公司仓库)'!$A:$H,7,FALSE)))*L2011-(IF(ISERROR(VLOOKUP(E2011&amp;G2011,'[1]采购入库货量(公司仓库)'!$A:$H,8,FALSE)),0,VLOOKUP(E2011&amp;G2011,'[1]采购入库货量(公司仓库)'!$A:$H,8,FALSE)))))</f>
        <v>0</v>
      </c>
      <c r="AB2011">
        <f>SUMIF([1]销售数据!$B:$B,E2011&amp;G2011,[1]销售数据!$G:$G)</f>
        <v>0</v>
      </c>
      <c r="AC2011" s="12">
        <f t="shared" si="509"/>
        <v>0</v>
      </c>
      <c r="AD2011" t="str">
        <f t="shared" si="510"/>
        <v/>
      </c>
      <c r="AE2011">
        <f>SUMIF([1]销售数据!$B:$B,AD2011,[1]销售数据!$L:$L)</f>
        <v>0</v>
      </c>
      <c r="AF2011">
        <f>SUMIF([1]销售数据!$B:$B,AD2011,[1]销售数据!$K:$K)</f>
        <v>0</v>
      </c>
      <c r="AG2011">
        <f>SUMIF([1]销售数据!$B:$B,AD2011,[1]销售数据!$J:$J)</f>
        <v>0</v>
      </c>
      <c r="AH2011">
        <f>SUMIF([1]销售数据!$B:$B,AD2011,[1]销售数据!$I:$I)</f>
        <v>0</v>
      </c>
      <c r="AI2011">
        <f>SUMIF([1]销售数据!$B:$B,AD2011,[1]销售数据!$H:$H)</f>
        <v>0</v>
      </c>
      <c r="AJ2011" s="20">
        <f t="shared" si="511"/>
        <v>0</v>
      </c>
      <c r="AK2011">
        <f>SUMIF([1]发货店铺数!$B:$B,AD2011,[1]发货店铺数!$G:$G)</f>
        <v>0</v>
      </c>
      <c r="AL2011">
        <f>SUMIF([1]销售店铺数!$B:$B,AD2011,[1]销售店铺数!$G:$G)</f>
        <v>0</v>
      </c>
      <c r="AM2011">
        <f>SUMIF([1]销售店铺数!$B:$B,AD2011,[1]销售店铺数!$G:$G)</f>
        <v>0</v>
      </c>
      <c r="AN2011" s="20">
        <f t="shared" si="512"/>
        <v>0</v>
      </c>
      <c r="AO2011" s="20">
        <f t="shared" si="513"/>
        <v>0</v>
      </c>
      <c r="AP2011" s="20">
        <f t="shared" si="514"/>
        <v>0</v>
      </c>
      <c r="AQ2011" s="12">
        <f t="shared" si="515"/>
        <v>0</v>
      </c>
      <c r="AR2011" s="20">
        <f t="shared" si="516"/>
        <v>0</v>
      </c>
      <c r="AS2011" s="20">
        <f t="shared" si="517"/>
        <v>0</v>
      </c>
    </row>
    <row r="2012" spans="1:45">
      <c r="A2012"/>
      <c r="B2012"/>
      <c r="C2012"/>
      <c r="D2012"/>
      <c r="E2012"/>
      <c r="F2012"/>
      <c r="G2012"/>
      <c r="H2012"/>
      <c r="I2012"/>
      <c r="J2012"/>
      <c r="K2012"/>
      <c r="L2012"/>
      <c r="M2012" s="8" t="str">
        <f>IF(ISERROR( VLOOKUP(AD2012,'[1]采购入库货量(公司仓库)'!$A:$I,9,FALSE)),"", VLOOKUP(AD2012,'[1]采购入库货量(公司仓库)'!$A:$I,9,FALSE))</f>
        <v/>
      </c>
      <c r="N2012" s="8" t="str">
        <f>IF(ISERROR( VLOOKUP(AD2012,[1]批发上市日期!$A:$F,6,FALSE)),"",  VLOOKUP(AD2012,[1]批发上市日期!$A:$F,6,FALSE))</f>
        <v/>
      </c>
      <c r="O2012" s="48">
        <f>IF(ISERROR(VLOOKUP(E2012&amp;G2012,'[1]采购入库货量(公司仓库)'!$A:$I,7,FALSE)),0,VLOOKUP(E2012&amp;G2012,'[1]采购入库货量(公司仓库)'!$A:$I,7,FALSE))</f>
        <v>0</v>
      </c>
      <c r="P2012" s="12">
        <f t="shared" si="502"/>
        <v>0</v>
      </c>
      <c r="Q2012" s="14">
        <f>IF(ISERROR(VLOOKUP(E2012&amp;G2012,'[1]采购入库货量(公司仓库)'!$A:$I,8,FALSE)),0,VLOOKUP(E2012&amp;G2012,'[1]采购入库货量(公司仓库)'!$A:$I,8,FALSE))</f>
        <v>0</v>
      </c>
      <c r="R2012" s="12">
        <f t="shared" si="503"/>
        <v>0</v>
      </c>
      <c r="S2012">
        <f>SUMIF([1]库存总量!$H:$H,E2012&amp;G2012,[1]库存总量!$G:$G)</f>
        <v>0</v>
      </c>
      <c r="T2012" s="12">
        <f t="shared" si="504"/>
        <v>0</v>
      </c>
      <c r="U2012">
        <f>SUMIFS([1]库存总量!$G:$G,[1]库存总量!$H:$H,E2012&amp;G2012,[1]库存总量!$A:$A,"B")</f>
        <v>0</v>
      </c>
      <c r="V2012" s="12">
        <f t="shared" si="505"/>
        <v>0</v>
      </c>
      <c r="W2012">
        <f>SUMIFS([1]库存总量!$G:$G,[1]库存总量!$H:$H,E2012&amp;G2012,[1]库存总量!$A:$A,"K")</f>
        <v>0</v>
      </c>
      <c r="X2012" s="12">
        <f t="shared" si="506"/>
        <v>0</v>
      </c>
      <c r="Y2012">
        <f t="shared" si="507"/>
        <v>0</v>
      </c>
      <c r="Z2012" s="12">
        <f t="shared" si="508"/>
        <v>0</v>
      </c>
      <c r="AA2012">
        <f>(IF(ISERROR((IF(ISERROR(VLOOKUP(E2012&amp;G2012,'[1]采购入库货量(公司仓库)'!$A:$H,7,FALSE)),0,VLOOKUP(E2012&amp;G2012,'[1]采购入库货量(公司仓库)'!$A:$H,7,FALSE)))*L2012-(IF(ISERROR(VLOOKUP(E2012&amp;G2012,'[1]采购入库货量(公司仓库)'!$A:$H,8,FALSE)),0,VLOOKUP(E2012&amp;G2012,'[1]采购入库货量(公司仓库)'!$A:$H,8,FALSE)))),0,(IF(ISERROR(VLOOKUP(E2012&amp;G2012,'[1]采购入库货量(公司仓库)'!$A:$H,7,FALSE)),0,VLOOKUP(E2012&amp;G2012,'[1]采购入库货量(公司仓库)'!$A:$H,7,FALSE)))*L2012-(IF(ISERROR(VLOOKUP(E2012&amp;G2012,'[1]采购入库货量(公司仓库)'!$A:$H,8,FALSE)),0,VLOOKUP(E2012&amp;G2012,'[1]采购入库货量(公司仓库)'!$A:$H,8,FALSE)))))</f>
        <v>0</v>
      </c>
      <c r="AB2012">
        <f>SUMIF([1]销售数据!$B:$B,E2012&amp;G2012,[1]销售数据!$G:$G)</f>
        <v>0</v>
      </c>
      <c r="AC2012" s="12">
        <f t="shared" si="509"/>
        <v>0</v>
      </c>
      <c r="AD2012" t="str">
        <f t="shared" si="510"/>
        <v/>
      </c>
      <c r="AE2012">
        <f>SUMIF([1]销售数据!$B:$B,AD2012,[1]销售数据!$L:$L)</f>
        <v>0</v>
      </c>
      <c r="AF2012">
        <f>SUMIF([1]销售数据!$B:$B,AD2012,[1]销售数据!$K:$K)</f>
        <v>0</v>
      </c>
      <c r="AG2012">
        <f>SUMIF([1]销售数据!$B:$B,AD2012,[1]销售数据!$J:$J)</f>
        <v>0</v>
      </c>
      <c r="AH2012">
        <f>SUMIF([1]销售数据!$B:$B,AD2012,[1]销售数据!$I:$I)</f>
        <v>0</v>
      </c>
      <c r="AI2012">
        <f>SUMIF([1]销售数据!$B:$B,AD2012,[1]销售数据!$H:$H)</f>
        <v>0</v>
      </c>
      <c r="AJ2012" s="20">
        <f t="shared" si="511"/>
        <v>0</v>
      </c>
      <c r="AK2012">
        <f>SUMIF([1]发货店铺数!$B:$B,AD2012,[1]发货店铺数!$G:$G)</f>
        <v>0</v>
      </c>
      <c r="AL2012">
        <f>SUMIF([1]销售店铺数!$B:$B,AD2012,[1]销售店铺数!$G:$G)</f>
        <v>0</v>
      </c>
      <c r="AM2012">
        <f>SUMIF([1]销售店铺数!$B:$B,AD2012,[1]销售店铺数!$G:$G)</f>
        <v>0</v>
      </c>
      <c r="AN2012" s="20">
        <f t="shared" si="512"/>
        <v>0</v>
      </c>
      <c r="AO2012" s="20">
        <f t="shared" si="513"/>
        <v>0</v>
      </c>
      <c r="AP2012" s="20">
        <f t="shared" si="514"/>
        <v>0</v>
      </c>
      <c r="AQ2012" s="12">
        <f t="shared" si="515"/>
        <v>0</v>
      </c>
      <c r="AR2012" s="20">
        <f t="shared" si="516"/>
        <v>0</v>
      </c>
      <c r="AS2012" s="20">
        <f t="shared" si="517"/>
        <v>0</v>
      </c>
    </row>
    <row r="2013" spans="1:45">
      <c r="A2013"/>
      <c r="B2013"/>
      <c r="C2013"/>
      <c r="D2013"/>
      <c r="E2013"/>
      <c r="F2013"/>
      <c r="G2013"/>
      <c r="H2013"/>
      <c r="I2013"/>
      <c r="J2013"/>
      <c r="K2013"/>
      <c r="L2013"/>
      <c r="M2013" s="8" t="str">
        <f>IF(ISERROR( VLOOKUP(AD2013,'[1]采购入库货量(公司仓库)'!$A:$I,9,FALSE)),"", VLOOKUP(AD2013,'[1]采购入库货量(公司仓库)'!$A:$I,9,FALSE))</f>
        <v/>
      </c>
      <c r="N2013" s="8" t="str">
        <f>IF(ISERROR( VLOOKUP(AD2013,[1]批发上市日期!$A:$F,6,FALSE)),"",  VLOOKUP(AD2013,[1]批发上市日期!$A:$F,6,FALSE))</f>
        <v/>
      </c>
      <c r="O2013" s="48">
        <f>IF(ISERROR(VLOOKUP(E2013&amp;G2013,'[1]采购入库货量(公司仓库)'!$A:$I,7,FALSE)),0,VLOOKUP(E2013&amp;G2013,'[1]采购入库货量(公司仓库)'!$A:$I,7,FALSE))</f>
        <v>0</v>
      </c>
      <c r="P2013" s="12">
        <f t="shared" si="502"/>
        <v>0</v>
      </c>
      <c r="Q2013" s="14">
        <f>IF(ISERROR(VLOOKUP(E2013&amp;G2013,'[1]采购入库货量(公司仓库)'!$A:$I,8,FALSE)),0,VLOOKUP(E2013&amp;G2013,'[1]采购入库货量(公司仓库)'!$A:$I,8,FALSE))</f>
        <v>0</v>
      </c>
      <c r="R2013" s="12">
        <f t="shared" si="503"/>
        <v>0</v>
      </c>
      <c r="S2013">
        <f>SUMIF([1]库存总量!$H:$H,E2013&amp;G2013,[1]库存总量!$G:$G)</f>
        <v>0</v>
      </c>
      <c r="T2013" s="12">
        <f t="shared" si="504"/>
        <v>0</v>
      </c>
      <c r="U2013">
        <f>SUMIFS([1]库存总量!$G:$G,[1]库存总量!$H:$H,E2013&amp;G2013,[1]库存总量!$A:$A,"B")</f>
        <v>0</v>
      </c>
      <c r="V2013" s="12">
        <f t="shared" si="505"/>
        <v>0</v>
      </c>
      <c r="W2013">
        <f>SUMIFS([1]库存总量!$G:$G,[1]库存总量!$H:$H,E2013&amp;G2013,[1]库存总量!$A:$A,"K")</f>
        <v>0</v>
      </c>
      <c r="X2013" s="12">
        <f t="shared" si="506"/>
        <v>0</v>
      </c>
      <c r="Y2013">
        <f t="shared" si="507"/>
        <v>0</v>
      </c>
      <c r="Z2013" s="12">
        <f t="shared" si="508"/>
        <v>0</v>
      </c>
      <c r="AA2013">
        <f>(IF(ISERROR((IF(ISERROR(VLOOKUP(E2013&amp;G2013,'[1]采购入库货量(公司仓库)'!$A:$H,7,FALSE)),0,VLOOKUP(E2013&amp;G2013,'[1]采购入库货量(公司仓库)'!$A:$H,7,FALSE)))*L2013-(IF(ISERROR(VLOOKUP(E2013&amp;G2013,'[1]采购入库货量(公司仓库)'!$A:$H,8,FALSE)),0,VLOOKUP(E2013&amp;G2013,'[1]采购入库货量(公司仓库)'!$A:$H,8,FALSE)))),0,(IF(ISERROR(VLOOKUP(E2013&amp;G2013,'[1]采购入库货量(公司仓库)'!$A:$H,7,FALSE)),0,VLOOKUP(E2013&amp;G2013,'[1]采购入库货量(公司仓库)'!$A:$H,7,FALSE)))*L2013-(IF(ISERROR(VLOOKUP(E2013&amp;G2013,'[1]采购入库货量(公司仓库)'!$A:$H,8,FALSE)),0,VLOOKUP(E2013&amp;G2013,'[1]采购入库货量(公司仓库)'!$A:$H,8,FALSE)))))</f>
        <v>0</v>
      </c>
      <c r="AB2013">
        <f>SUMIF([1]销售数据!$B:$B,E2013&amp;G2013,[1]销售数据!$G:$G)</f>
        <v>0</v>
      </c>
      <c r="AC2013" s="12">
        <f t="shared" si="509"/>
        <v>0</v>
      </c>
      <c r="AD2013" t="str">
        <f t="shared" si="510"/>
        <v/>
      </c>
      <c r="AE2013">
        <f>SUMIF([1]销售数据!$B:$B,AD2013,[1]销售数据!$L:$L)</f>
        <v>0</v>
      </c>
      <c r="AF2013">
        <f>SUMIF([1]销售数据!$B:$B,AD2013,[1]销售数据!$K:$K)</f>
        <v>0</v>
      </c>
      <c r="AG2013">
        <f>SUMIF([1]销售数据!$B:$B,AD2013,[1]销售数据!$J:$J)</f>
        <v>0</v>
      </c>
      <c r="AH2013">
        <f>SUMIF([1]销售数据!$B:$B,AD2013,[1]销售数据!$I:$I)</f>
        <v>0</v>
      </c>
      <c r="AI2013">
        <f>SUMIF([1]销售数据!$B:$B,AD2013,[1]销售数据!$H:$H)</f>
        <v>0</v>
      </c>
      <c r="AJ2013" s="20">
        <f t="shared" si="511"/>
        <v>0</v>
      </c>
      <c r="AK2013">
        <f>SUMIF([1]发货店铺数!$B:$B,AD2013,[1]发货店铺数!$G:$G)</f>
        <v>0</v>
      </c>
      <c r="AL2013">
        <f>SUMIF([1]销售店铺数!$B:$B,AD2013,[1]销售店铺数!$G:$G)</f>
        <v>0</v>
      </c>
      <c r="AM2013">
        <f>SUMIF([1]销售店铺数!$B:$B,AD2013,[1]销售店铺数!$G:$G)</f>
        <v>0</v>
      </c>
      <c r="AN2013" s="20">
        <f t="shared" si="512"/>
        <v>0</v>
      </c>
      <c r="AO2013" s="20">
        <f t="shared" si="513"/>
        <v>0</v>
      </c>
      <c r="AP2013" s="20">
        <f t="shared" si="514"/>
        <v>0</v>
      </c>
      <c r="AQ2013" s="12">
        <f t="shared" si="515"/>
        <v>0</v>
      </c>
      <c r="AR2013" s="20">
        <f t="shared" si="516"/>
        <v>0</v>
      </c>
      <c r="AS2013" s="20">
        <f t="shared" si="517"/>
        <v>0</v>
      </c>
    </row>
    <row r="2014" spans="1:45">
      <c r="A2014"/>
      <c r="B2014"/>
      <c r="C2014"/>
      <c r="D2014"/>
      <c r="E2014"/>
      <c r="F2014"/>
      <c r="G2014"/>
      <c r="H2014"/>
      <c r="I2014"/>
      <c r="J2014"/>
      <c r="K2014"/>
      <c r="L2014"/>
      <c r="M2014" s="8" t="str">
        <f>IF(ISERROR( VLOOKUP(AD2014,'[1]采购入库货量(公司仓库)'!$A:$I,9,FALSE)),"", VLOOKUP(AD2014,'[1]采购入库货量(公司仓库)'!$A:$I,9,FALSE))</f>
        <v/>
      </c>
      <c r="N2014" s="8" t="str">
        <f>IF(ISERROR( VLOOKUP(AD2014,[1]批发上市日期!$A:$F,6,FALSE)),"",  VLOOKUP(AD2014,[1]批发上市日期!$A:$F,6,FALSE))</f>
        <v/>
      </c>
      <c r="O2014" s="48">
        <f>IF(ISERROR(VLOOKUP(E2014&amp;G2014,'[1]采购入库货量(公司仓库)'!$A:$I,7,FALSE)),0,VLOOKUP(E2014&amp;G2014,'[1]采购入库货量(公司仓库)'!$A:$I,7,FALSE))</f>
        <v>0</v>
      </c>
      <c r="P2014" s="12">
        <f t="shared" si="502"/>
        <v>0</v>
      </c>
      <c r="Q2014" s="14">
        <f>IF(ISERROR(VLOOKUP(E2014&amp;G2014,'[1]采购入库货量(公司仓库)'!$A:$I,8,FALSE)),0,VLOOKUP(E2014&amp;G2014,'[1]采购入库货量(公司仓库)'!$A:$I,8,FALSE))</f>
        <v>0</v>
      </c>
      <c r="R2014" s="12">
        <f t="shared" si="503"/>
        <v>0</v>
      </c>
      <c r="S2014">
        <f>SUMIF([1]库存总量!$H:$H,E2014&amp;G2014,[1]库存总量!$G:$G)</f>
        <v>0</v>
      </c>
      <c r="T2014" s="12">
        <f t="shared" si="504"/>
        <v>0</v>
      </c>
      <c r="U2014">
        <f>SUMIFS([1]库存总量!$G:$G,[1]库存总量!$H:$H,E2014&amp;G2014,[1]库存总量!$A:$A,"B")</f>
        <v>0</v>
      </c>
      <c r="V2014" s="12">
        <f t="shared" si="505"/>
        <v>0</v>
      </c>
      <c r="W2014">
        <f>SUMIFS([1]库存总量!$G:$G,[1]库存总量!$H:$H,E2014&amp;G2014,[1]库存总量!$A:$A,"K")</f>
        <v>0</v>
      </c>
      <c r="X2014" s="12">
        <f t="shared" si="506"/>
        <v>0</v>
      </c>
      <c r="Y2014">
        <f t="shared" si="507"/>
        <v>0</v>
      </c>
      <c r="Z2014" s="12">
        <f t="shared" si="508"/>
        <v>0</v>
      </c>
      <c r="AA2014">
        <f>(IF(ISERROR((IF(ISERROR(VLOOKUP(E2014&amp;G2014,'[1]采购入库货量(公司仓库)'!$A:$H,7,FALSE)),0,VLOOKUP(E2014&amp;G2014,'[1]采购入库货量(公司仓库)'!$A:$H,7,FALSE)))*L2014-(IF(ISERROR(VLOOKUP(E2014&amp;G2014,'[1]采购入库货量(公司仓库)'!$A:$H,8,FALSE)),0,VLOOKUP(E2014&amp;G2014,'[1]采购入库货量(公司仓库)'!$A:$H,8,FALSE)))),0,(IF(ISERROR(VLOOKUP(E2014&amp;G2014,'[1]采购入库货量(公司仓库)'!$A:$H,7,FALSE)),0,VLOOKUP(E2014&amp;G2014,'[1]采购入库货量(公司仓库)'!$A:$H,7,FALSE)))*L2014-(IF(ISERROR(VLOOKUP(E2014&amp;G2014,'[1]采购入库货量(公司仓库)'!$A:$H,8,FALSE)),0,VLOOKUP(E2014&amp;G2014,'[1]采购入库货量(公司仓库)'!$A:$H,8,FALSE)))))</f>
        <v>0</v>
      </c>
      <c r="AB2014">
        <f>SUMIF([1]销售数据!$B:$B,E2014&amp;G2014,[1]销售数据!$G:$G)</f>
        <v>0</v>
      </c>
      <c r="AC2014" s="12">
        <f t="shared" si="509"/>
        <v>0</v>
      </c>
      <c r="AD2014" t="str">
        <f t="shared" si="510"/>
        <v/>
      </c>
      <c r="AE2014">
        <f>SUMIF([1]销售数据!$B:$B,AD2014,[1]销售数据!$L:$L)</f>
        <v>0</v>
      </c>
      <c r="AF2014">
        <f>SUMIF([1]销售数据!$B:$B,AD2014,[1]销售数据!$K:$K)</f>
        <v>0</v>
      </c>
      <c r="AG2014">
        <f>SUMIF([1]销售数据!$B:$B,AD2014,[1]销售数据!$J:$J)</f>
        <v>0</v>
      </c>
      <c r="AH2014">
        <f>SUMIF([1]销售数据!$B:$B,AD2014,[1]销售数据!$I:$I)</f>
        <v>0</v>
      </c>
      <c r="AI2014">
        <f>SUMIF([1]销售数据!$B:$B,AD2014,[1]销售数据!$H:$H)</f>
        <v>0</v>
      </c>
      <c r="AJ2014" s="20">
        <f t="shared" si="511"/>
        <v>0</v>
      </c>
      <c r="AK2014">
        <f>SUMIF([1]发货店铺数!$B:$B,AD2014,[1]发货店铺数!$G:$G)</f>
        <v>0</v>
      </c>
      <c r="AL2014">
        <f>SUMIF([1]销售店铺数!$B:$B,AD2014,[1]销售店铺数!$G:$G)</f>
        <v>0</v>
      </c>
      <c r="AM2014">
        <f>SUMIF([1]销售店铺数!$B:$B,AD2014,[1]销售店铺数!$G:$G)</f>
        <v>0</v>
      </c>
      <c r="AN2014" s="20">
        <f t="shared" si="512"/>
        <v>0</v>
      </c>
      <c r="AO2014" s="20">
        <f t="shared" si="513"/>
        <v>0</v>
      </c>
      <c r="AP2014" s="20">
        <f t="shared" si="514"/>
        <v>0</v>
      </c>
      <c r="AQ2014" s="12">
        <f t="shared" si="515"/>
        <v>0</v>
      </c>
      <c r="AR2014" s="20">
        <f t="shared" si="516"/>
        <v>0</v>
      </c>
      <c r="AS2014" s="20">
        <f t="shared" si="517"/>
        <v>0</v>
      </c>
    </row>
    <row r="2015" spans="1:45">
      <c r="A2015"/>
      <c r="B2015"/>
      <c r="C2015"/>
      <c r="D2015"/>
      <c r="E2015"/>
      <c r="F2015"/>
      <c r="G2015"/>
      <c r="H2015"/>
      <c r="I2015"/>
      <c r="J2015"/>
      <c r="K2015"/>
      <c r="L2015"/>
      <c r="M2015" s="8" t="str">
        <f>IF(ISERROR( VLOOKUP(AD2015,'[1]采购入库货量(公司仓库)'!$A:$I,9,FALSE)),"", VLOOKUP(AD2015,'[1]采购入库货量(公司仓库)'!$A:$I,9,FALSE))</f>
        <v/>
      </c>
      <c r="N2015" s="8" t="str">
        <f>IF(ISERROR( VLOOKUP(AD2015,[1]批发上市日期!$A:$F,6,FALSE)),"",  VLOOKUP(AD2015,[1]批发上市日期!$A:$F,6,FALSE))</f>
        <v/>
      </c>
      <c r="O2015" s="48">
        <f>IF(ISERROR(VLOOKUP(E2015&amp;G2015,'[1]采购入库货量(公司仓库)'!$A:$I,7,FALSE)),0,VLOOKUP(E2015&amp;G2015,'[1]采购入库货量(公司仓库)'!$A:$I,7,FALSE))</f>
        <v>0</v>
      </c>
      <c r="P2015" s="12">
        <f t="shared" si="502"/>
        <v>0</v>
      </c>
      <c r="Q2015" s="14">
        <f>IF(ISERROR(VLOOKUP(E2015&amp;G2015,'[1]采购入库货量(公司仓库)'!$A:$I,8,FALSE)),0,VLOOKUP(E2015&amp;G2015,'[1]采购入库货量(公司仓库)'!$A:$I,8,FALSE))</f>
        <v>0</v>
      </c>
      <c r="R2015" s="12">
        <f t="shared" si="503"/>
        <v>0</v>
      </c>
      <c r="S2015">
        <f>SUMIF([1]库存总量!$H:$H,E2015&amp;G2015,[1]库存总量!$G:$G)</f>
        <v>0</v>
      </c>
      <c r="T2015" s="12">
        <f t="shared" si="504"/>
        <v>0</v>
      </c>
      <c r="U2015">
        <f>SUMIFS([1]库存总量!$G:$G,[1]库存总量!$H:$H,E2015&amp;G2015,[1]库存总量!$A:$A,"B")</f>
        <v>0</v>
      </c>
      <c r="V2015" s="12">
        <f t="shared" si="505"/>
        <v>0</v>
      </c>
      <c r="W2015">
        <f>SUMIFS([1]库存总量!$G:$G,[1]库存总量!$H:$H,E2015&amp;G2015,[1]库存总量!$A:$A,"K")</f>
        <v>0</v>
      </c>
      <c r="X2015" s="12">
        <f t="shared" si="506"/>
        <v>0</v>
      </c>
      <c r="Y2015">
        <f t="shared" si="507"/>
        <v>0</v>
      </c>
      <c r="Z2015" s="12">
        <f t="shared" si="508"/>
        <v>0</v>
      </c>
      <c r="AA2015">
        <f>(IF(ISERROR((IF(ISERROR(VLOOKUP(E2015&amp;G2015,'[1]采购入库货量(公司仓库)'!$A:$H,7,FALSE)),0,VLOOKUP(E2015&amp;G2015,'[1]采购入库货量(公司仓库)'!$A:$H,7,FALSE)))*L2015-(IF(ISERROR(VLOOKUP(E2015&amp;G2015,'[1]采购入库货量(公司仓库)'!$A:$H,8,FALSE)),0,VLOOKUP(E2015&amp;G2015,'[1]采购入库货量(公司仓库)'!$A:$H,8,FALSE)))),0,(IF(ISERROR(VLOOKUP(E2015&amp;G2015,'[1]采购入库货量(公司仓库)'!$A:$H,7,FALSE)),0,VLOOKUP(E2015&amp;G2015,'[1]采购入库货量(公司仓库)'!$A:$H,7,FALSE)))*L2015-(IF(ISERROR(VLOOKUP(E2015&amp;G2015,'[1]采购入库货量(公司仓库)'!$A:$H,8,FALSE)),0,VLOOKUP(E2015&amp;G2015,'[1]采购入库货量(公司仓库)'!$A:$H,8,FALSE)))))</f>
        <v>0</v>
      </c>
      <c r="AB2015">
        <f>SUMIF([1]销售数据!$B:$B,E2015&amp;G2015,[1]销售数据!$G:$G)</f>
        <v>0</v>
      </c>
      <c r="AC2015" s="12">
        <f t="shared" si="509"/>
        <v>0</v>
      </c>
      <c r="AD2015" t="str">
        <f t="shared" si="510"/>
        <v/>
      </c>
      <c r="AE2015">
        <f>SUMIF([1]销售数据!$B:$B,AD2015,[1]销售数据!$L:$L)</f>
        <v>0</v>
      </c>
      <c r="AF2015">
        <f>SUMIF([1]销售数据!$B:$B,AD2015,[1]销售数据!$K:$K)</f>
        <v>0</v>
      </c>
      <c r="AG2015">
        <f>SUMIF([1]销售数据!$B:$B,AD2015,[1]销售数据!$J:$J)</f>
        <v>0</v>
      </c>
      <c r="AH2015">
        <f>SUMIF([1]销售数据!$B:$B,AD2015,[1]销售数据!$I:$I)</f>
        <v>0</v>
      </c>
      <c r="AI2015">
        <f>SUMIF([1]销售数据!$B:$B,AD2015,[1]销售数据!$H:$H)</f>
        <v>0</v>
      </c>
      <c r="AJ2015" s="20">
        <f t="shared" si="511"/>
        <v>0</v>
      </c>
      <c r="AK2015">
        <f>SUMIF([1]发货店铺数!$B:$B,AD2015,[1]发货店铺数!$G:$G)</f>
        <v>0</v>
      </c>
      <c r="AL2015">
        <f>SUMIF([1]销售店铺数!$B:$B,AD2015,[1]销售店铺数!$G:$G)</f>
        <v>0</v>
      </c>
      <c r="AM2015">
        <f>SUMIF([1]销售店铺数!$B:$B,AD2015,[1]销售店铺数!$G:$G)</f>
        <v>0</v>
      </c>
      <c r="AN2015" s="20">
        <f t="shared" si="512"/>
        <v>0</v>
      </c>
      <c r="AO2015" s="20">
        <f t="shared" si="513"/>
        <v>0</v>
      </c>
      <c r="AP2015" s="20">
        <f t="shared" si="514"/>
        <v>0</v>
      </c>
      <c r="AQ2015" s="12">
        <f t="shared" si="515"/>
        <v>0</v>
      </c>
      <c r="AR2015" s="20">
        <f t="shared" si="516"/>
        <v>0</v>
      </c>
      <c r="AS2015" s="20">
        <f t="shared" si="517"/>
        <v>0</v>
      </c>
    </row>
    <row r="2016" spans="1:45">
      <c r="A2016"/>
      <c r="B2016"/>
      <c r="C2016"/>
      <c r="D2016"/>
      <c r="E2016"/>
      <c r="F2016"/>
      <c r="G2016"/>
      <c r="H2016"/>
      <c r="I2016"/>
      <c r="J2016"/>
      <c r="K2016"/>
      <c r="L2016"/>
      <c r="M2016" s="8" t="str">
        <f>IF(ISERROR( VLOOKUP(AD2016,'[1]采购入库货量(公司仓库)'!$A:$I,9,FALSE)),"", VLOOKUP(AD2016,'[1]采购入库货量(公司仓库)'!$A:$I,9,FALSE))</f>
        <v/>
      </c>
      <c r="N2016" s="8" t="str">
        <f>IF(ISERROR( VLOOKUP(AD2016,[1]批发上市日期!$A:$F,6,FALSE)),"",  VLOOKUP(AD2016,[1]批发上市日期!$A:$F,6,FALSE))</f>
        <v/>
      </c>
      <c r="O2016" s="48">
        <f>IF(ISERROR(VLOOKUP(E2016&amp;G2016,'[1]采购入库货量(公司仓库)'!$A:$I,7,FALSE)),0,VLOOKUP(E2016&amp;G2016,'[1]采购入库货量(公司仓库)'!$A:$I,7,FALSE))</f>
        <v>0</v>
      </c>
      <c r="P2016" s="12">
        <f t="shared" si="502"/>
        <v>0</v>
      </c>
      <c r="Q2016" s="14">
        <f>IF(ISERROR(VLOOKUP(E2016&amp;G2016,'[1]采购入库货量(公司仓库)'!$A:$I,8,FALSE)),0,VLOOKUP(E2016&amp;G2016,'[1]采购入库货量(公司仓库)'!$A:$I,8,FALSE))</f>
        <v>0</v>
      </c>
      <c r="R2016" s="12">
        <f t="shared" si="503"/>
        <v>0</v>
      </c>
      <c r="S2016">
        <f>SUMIF([1]库存总量!$H:$H,E2016&amp;G2016,[1]库存总量!$G:$G)</f>
        <v>0</v>
      </c>
      <c r="T2016" s="12">
        <f t="shared" si="504"/>
        <v>0</v>
      </c>
      <c r="U2016">
        <f>SUMIFS([1]库存总量!$G:$G,[1]库存总量!$H:$H,E2016&amp;G2016,[1]库存总量!$A:$A,"B")</f>
        <v>0</v>
      </c>
      <c r="V2016" s="12">
        <f t="shared" si="505"/>
        <v>0</v>
      </c>
      <c r="W2016">
        <f>SUMIFS([1]库存总量!$G:$G,[1]库存总量!$H:$H,E2016&amp;G2016,[1]库存总量!$A:$A,"K")</f>
        <v>0</v>
      </c>
      <c r="X2016" s="12">
        <f t="shared" si="506"/>
        <v>0</v>
      </c>
      <c r="Y2016">
        <f t="shared" si="507"/>
        <v>0</v>
      </c>
      <c r="Z2016" s="12">
        <f t="shared" si="508"/>
        <v>0</v>
      </c>
      <c r="AA2016">
        <f>(IF(ISERROR((IF(ISERROR(VLOOKUP(E2016&amp;G2016,'[1]采购入库货量(公司仓库)'!$A:$H,7,FALSE)),0,VLOOKUP(E2016&amp;G2016,'[1]采购入库货量(公司仓库)'!$A:$H,7,FALSE)))*L2016-(IF(ISERROR(VLOOKUP(E2016&amp;G2016,'[1]采购入库货量(公司仓库)'!$A:$H,8,FALSE)),0,VLOOKUP(E2016&amp;G2016,'[1]采购入库货量(公司仓库)'!$A:$H,8,FALSE)))),0,(IF(ISERROR(VLOOKUP(E2016&amp;G2016,'[1]采购入库货量(公司仓库)'!$A:$H,7,FALSE)),0,VLOOKUP(E2016&amp;G2016,'[1]采购入库货量(公司仓库)'!$A:$H,7,FALSE)))*L2016-(IF(ISERROR(VLOOKUP(E2016&amp;G2016,'[1]采购入库货量(公司仓库)'!$A:$H,8,FALSE)),0,VLOOKUP(E2016&amp;G2016,'[1]采购入库货量(公司仓库)'!$A:$H,8,FALSE)))))</f>
        <v>0</v>
      </c>
      <c r="AB2016">
        <f>SUMIF([1]销售数据!$B:$B,E2016&amp;G2016,[1]销售数据!$G:$G)</f>
        <v>0</v>
      </c>
      <c r="AC2016" s="12">
        <f t="shared" si="509"/>
        <v>0</v>
      </c>
      <c r="AD2016" t="str">
        <f t="shared" si="510"/>
        <v/>
      </c>
      <c r="AE2016">
        <f>SUMIF([1]销售数据!$B:$B,AD2016,[1]销售数据!$L:$L)</f>
        <v>0</v>
      </c>
      <c r="AF2016">
        <f>SUMIF([1]销售数据!$B:$B,AD2016,[1]销售数据!$K:$K)</f>
        <v>0</v>
      </c>
      <c r="AG2016">
        <f>SUMIF([1]销售数据!$B:$B,AD2016,[1]销售数据!$J:$J)</f>
        <v>0</v>
      </c>
      <c r="AH2016">
        <f>SUMIF([1]销售数据!$B:$B,AD2016,[1]销售数据!$I:$I)</f>
        <v>0</v>
      </c>
      <c r="AI2016">
        <f>SUMIF([1]销售数据!$B:$B,AD2016,[1]销售数据!$H:$H)</f>
        <v>0</v>
      </c>
      <c r="AJ2016" s="20">
        <f t="shared" si="511"/>
        <v>0</v>
      </c>
      <c r="AK2016">
        <f>SUMIF([1]发货店铺数!$B:$B,AD2016,[1]发货店铺数!$G:$G)</f>
        <v>0</v>
      </c>
      <c r="AL2016">
        <f>SUMIF([1]销售店铺数!$B:$B,AD2016,[1]销售店铺数!$G:$G)</f>
        <v>0</v>
      </c>
      <c r="AM2016">
        <f>SUMIF([1]销售店铺数!$B:$B,AD2016,[1]销售店铺数!$G:$G)</f>
        <v>0</v>
      </c>
      <c r="AN2016" s="20">
        <f t="shared" si="512"/>
        <v>0</v>
      </c>
      <c r="AO2016" s="20">
        <f t="shared" si="513"/>
        <v>0</v>
      </c>
      <c r="AP2016" s="20">
        <f t="shared" si="514"/>
        <v>0</v>
      </c>
      <c r="AQ2016" s="12">
        <f t="shared" si="515"/>
        <v>0</v>
      </c>
      <c r="AR2016" s="20">
        <f t="shared" si="516"/>
        <v>0</v>
      </c>
      <c r="AS2016" s="20">
        <f t="shared" si="517"/>
        <v>0</v>
      </c>
    </row>
    <row r="2017" spans="1:45">
      <c r="A2017"/>
      <c r="B2017"/>
      <c r="C2017"/>
      <c r="D2017"/>
      <c r="E2017"/>
      <c r="F2017"/>
      <c r="G2017"/>
      <c r="H2017"/>
      <c r="I2017"/>
      <c r="J2017"/>
      <c r="K2017"/>
      <c r="L2017"/>
      <c r="M2017" s="8" t="str">
        <f>IF(ISERROR( VLOOKUP(AD2017,'[1]采购入库货量(公司仓库)'!$A:$I,9,FALSE)),"", VLOOKUP(AD2017,'[1]采购入库货量(公司仓库)'!$A:$I,9,FALSE))</f>
        <v/>
      </c>
      <c r="N2017" s="8" t="str">
        <f>IF(ISERROR( VLOOKUP(AD2017,[1]批发上市日期!$A:$F,6,FALSE)),"",  VLOOKUP(AD2017,[1]批发上市日期!$A:$F,6,FALSE))</f>
        <v/>
      </c>
      <c r="O2017" s="48">
        <f>IF(ISERROR(VLOOKUP(E2017&amp;G2017,'[1]采购入库货量(公司仓库)'!$A:$I,7,FALSE)),0,VLOOKUP(E2017&amp;G2017,'[1]采购入库货量(公司仓库)'!$A:$I,7,FALSE))</f>
        <v>0</v>
      </c>
      <c r="P2017" s="12">
        <f t="shared" si="502"/>
        <v>0</v>
      </c>
      <c r="Q2017" s="14">
        <f>IF(ISERROR(VLOOKUP(E2017&amp;G2017,'[1]采购入库货量(公司仓库)'!$A:$I,8,FALSE)),0,VLOOKUP(E2017&amp;G2017,'[1]采购入库货量(公司仓库)'!$A:$I,8,FALSE))</f>
        <v>0</v>
      </c>
      <c r="R2017" s="12">
        <f t="shared" si="503"/>
        <v>0</v>
      </c>
      <c r="S2017">
        <f>SUMIF([1]库存总量!$H:$H,E2017&amp;G2017,[1]库存总量!$G:$G)</f>
        <v>0</v>
      </c>
      <c r="T2017" s="12">
        <f t="shared" si="504"/>
        <v>0</v>
      </c>
      <c r="U2017">
        <f>SUMIFS([1]库存总量!$G:$G,[1]库存总量!$H:$H,E2017&amp;G2017,[1]库存总量!$A:$A,"B")</f>
        <v>0</v>
      </c>
      <c r="V2017" s="12">
        <f t="shared" si="505"/>
        <v>0</v>
      </c>
      <c r="W2017">
        <f>SUMIFS([1]库存总量!$G:$G,[1]库存总量!$H:$H,E2017&amp;G2017,[1]库存总量!$A:$A,"K")</f>
        <v>0</v>
      </c>
      <c r="X2017" s="12">
        <f t="shared" si="506"/>
        <v>0</v>
      </c>
      <c r="Y2017">
        <f t="shared" si="507"/>
        <v>0</v>
      </c>
      <c r="Z2017" s="12">
        <f t="shared" si="508"/>
        <v>0</v>
      </c>
      <c r="AA2017">
        <f>(IF(ISERROR((IF(ISERROR(VLOOKUP(E2017&amp;G2017,'[1]采购入库货量(公司仓库)'!$A:$H,7,FALSE)),0,VLOOKUP(E2017&amp;G2017,'[1]采购入库货量(公司仓库)'!$A:$H,7,FALSE)))*L2017-(IF(ISERROR(VLOOKUP(E2017&amp;G2017,'[1]采购入库货量(公司仓库)'!$A:$H,8,FALSE)),0,VLOOKUP(E2017&amp;G2017,'[1]采购入库货量(公司仓库)'!$A:$H,8,FALSE)))),0,(IF(ISERROR(VLOOKUP(E2017&amp;G2017,'[1]采购入库货量(公司仓库)'!$A:$H,7,FALSE)),0,VLOOKUP(E2017&amp;G2017,'[1]采购入库货量(公司仓库)'!$A:$H,7,FALSE)))*L2017-(IF(ISERROR(VLOOKUP(E2017&amp;G2017,'[1]采购入库货量(公司仓库)'!$A:$H,8,FALSE)),0,VLOOKUP(E2017&amp;G2017,'[1]采购入库货量(公司仓库)'!$A:$H,8,FALSE)))))</f>
        <v>0</v>
      </c>
      <c r="AB2017">
        <f>SUMIF([1]销售数据!$B:$B,E2017&amp;G2017,[1]销售数据!$G:$G)</f>
        <v>0</v>
      </c>
      <c r="AC2017" s="12">
        <f t="shared" si="509"/>
        <v>0</v>
      </c>
      <c r="AD2017" t="str">
        <f t="shared" si="510"/>
        <v/>
      </c>
      <c r="AE2017">
        <f>SUMIF([1]销售数据!$B:$B,AD2017,[1]销售数据!$L:$L)</f>
        <v>0</v>
      </c>
      <c r="AF2017">
        <f>SUMIF([1]销售数据!$B:$B,AD2017,[1]销售数据!$K:$K)</f>
        <v>0</v>
      </c>
      <c r="AG2017">
        <f>SUMIF([1]销售数据!$B:$B,AD2017,[1]销售数据!$J:$J)</f>
        <v>0</v>
      </c>
      <c r="AH2017">
        <f>SUMIF([1]销售数据!$B:$B,AD2017,[1]销售数据!$I:$I)</f>
        <v>0</v>
      </c>
      <c r="AI2017">
        <f>SUMIF([1]销售数据!$B:$B,AD2017,[1]销售数据!$H:$H)</f>
        <v>0</v>
      </c>
      <c r="AJ2017" s="20">
        <f t="shared" si="511"/>
        <v>0</v>
      </c>
      <c r="AK2017">
        <f>SUMIF([1]发货店铺数!$B:$B,AD2017,[1]发货店铺数!$G:$G)</f>
        <v>0</v>
      </c>
      <c r="AL2017">
        <f>SUMIF([1]销售店铺数!$B:$B,AD2017,[1]销售店铺数!$G:$G)</f>
        <v>0</v>
      </c>
      <c r="AM2017">
        <f>SUMIF([1]销售店铺数!$B:$B,AD2017,[1]销售店铺数!$G:$G)</f>
        <v>0</v>
      </c>
      <c r="AN2017" s="20">
        <f t="shared" si="512"/>
        <v>0</v>
      </c>
      <c r="AO2017" s="20">
        <f t="shared" si="513"/>
        <v>0</v>
      </c>
      <c r="AP2017" s="20">
        <f t="shared" si="514"/>
        <v>0</v>
      </c>
      <c r="AQ2017" s="12">
        <f t="shared" si="515"/>
        <v>0</v>
      </c>
      <c r="AR2017" s="20">
        <f t="shared" si="516"/>
        <v>0</v>
      </c>
      <c r="AS2017" s="20">
        <f t="shared" si="517"/>
        <v>0</v>
      </c>
    </row>
    <row r="2018" spans="1:45">
      <c r="A2018"/>
      <c r="B2018"/>
      <c r="C2018"/>
      <c r="D2018"/>
      <c r="E2018"/>
      <c r="F2018"/>
      <c r="G2018"/>
      <c r="H2018"/>
      <c r="I2018"/>
      <c r="J2018"/>
      <c r="K2018"/>
      <c r="L2018"/>
      <c r="M2018" s="8" t="str">
        <f>IF(ISERROR( VLOOKUP(AD2018,'[1]采购入库货量(公司仓库)'!$A:$I,9,FALSE)),"", VLOOKUP(AD2018,'[1]采购入库货量(公司仓库)'!$A:$I,9,FALSE))</f>
        <v/>
      </c>
      <c r="N2018" s="8" t="str">
        <f>IF(ISERROR( VLOOKUP(AD2018,[1]批发上市日期!$A:$F,6,FALSE)),"",  VLOOKUP(AD2018,[1]批发上市日期!$A:$F,6,FALSE))</f>
        <v/>
      </c>
      <c r="O2018" s="48">
        <f>IF(ISERROR(VLOOKUP(E2018&amp;G2018,'[1]采购入库货量(公司仓库)'!$A:$I,7,FALSE)),0,VLOOKUP(E2018&amp;G2018,'[1]采购入库货量(公司仓库)'!$A:$I,7,FALSE))</f>
        <v>0</v>
      </c>
      <c r="P2018" s="12">
        <f t="shared" si="502"/>
        <v>0</v>
      </c>
      <c r="Q2018" s="14">
        <f>IF(ISERROR(VLOOKUP(E2018&amp;G2018,'[1]采购入库货量(公司仓库)'!$A:$I,8,FALSE)),0,VLOOKUP(E2018&amp;G2018,'[1]采购入库货量(公司仓库)'!$A:$I,8,FALSE))</f>
        <v>0</v>
      </c>
      <c r="R2018" s="12">
        <f t="shared" si="503"/>
        <v>0</v>
      </c>
      <c r="S2018">
        <f>SUMIF([1]库存总量!$H:$H,E2018&amp;G2018,[1]库存总量!$G:$G)</f>
        <v>0</v>
      </c>
      <c r="T2018" s="12">
        <f t="shared" si="504"/>
        <v>0</v>
      </c>
      <c r="U2018">
        <f>SUMIFS([1]库存总量!$G:$G,[1]库存总量!$H:$H,E2018&amp;G2018,[1]库存总量!$A:$A,"B")</f>
        <v>0</v>
      </c>
      <c r="V2018" s="12">
        <f t="shared" si="505"/>
        <v>0</v>
      </c>
      <c r="W2018">
        <f>SUMIFS([1]库存总量!$G:$G,[1]库存总量!$H:$H,E2018&amp;G2018,[1]库存总量!$A:$A,"K")</f>
        <v>0</v>
      </c>
      <c r="X2018" s="12">
        <f t="shared" si="506"/>
        <v>0</v>
      </c>
      <c r="Y2018">
        <f t="shared" si="507"/>
        <v>0</v>
      </c>
      <c r="Z2018" s="12">
        <f t="shared" si="508"/>
        <v>0</v>
      </c>
      <c r="AA2018">
        <f>(IF(ISERROR((IF(ISERROR(VLOOKUP(E2018&amp;G2018,'[1]采购入库货量(公司仓库)'!$A:$H,7,FALSE)),0,VLOOKUP(E2018&amp;G2018,'[1]采购入库货量(公司仓库)'!$A:$H,7,FALSE)))*L2018-(IF(ISERROR(VLOOKUP(E2018&amp;G2018,'[1]采购入库货量(公司仓库)'!$A:$H,8,FALSE)),0,VLOOKUP(E2018&amp;G2018,'[1]采购入库货量(公司仓库)'!$A:$H,8,FALSE)))),0,(IF(ISERROR(VLOOKUP(E2018&amp;G2018,'[1]采购入库货量(公司仓库)'!$A:$H,7,FALSE)),0,VLOOKUP(E2018&amp;G2018,'[1]采购入库货量(公司仓库)'!$A:$H,7,FALSE)))*L2018-(IF(ISERROR(VLOOKUP(E2018&amp;G2018,'[1]采购入库货量(公司仓库)'!$A:$H,8,FALSE)),0,VLOOKUP(E2018&amp;G2018,'[1]采购入库货量(公司仓库)'!$A:$H,8,FALSE)))))</f>
        <v>0</v>
      </c>
      <c r="AB2018">
        <f>SUMIF([1]销售数据!$B:$B,E2018&amp;G2018,[1]销售数据!$G:$G)</f>
        <v>0</v>
      </c>
      <c r="AC2018" s="12">
        <f t="shared" si="509"/>
        <v>0</v>
      </c>
      <c r="AD2018" t="str">
        <f t="shared" si="510"/>
        <v/>
      </c>
      <c r="AE2018">
        <f>SUMIF([1]销售数据!$B:$B,AD2018,[1]销售数据!$L:$L)</f>
        <v>0</v>
      </c>
      <c r="AF2018">
        <f>SUMIF([1]销售数据!$B:$B,AD2018,[1]销售数据!$K:$K)</f>
        <v>0</v>
      </c>
      <c r="AG2018">
        <f>SUMIF([1]销售数据!$B:$B,AD2018,[1]销售数据!$J:$J)</f>
        <v>0</v>
      </c>
      <c r="AH2018">
        <f>SUMIF([1]销售数据!$B:$B,AD2018,[1]销售数据!$I:$I)</f>
        <v>0</v>
      </c>
      <c r="AI2018">
        <f>SUMIF([1]销售数据!$B:$B,AD2018,[1]销售数据!$H:$H)</f>
        <v>0</v>
      </c>
      <c r="AJ2018" s="20">
        <f t="shared" si="511"/>
        <v>0</v>
      </c>
      <c r="AK2018">
        <f>SUMIF([1]发货店铺数!$B:$B,AD2018,[1]发货店铺数!$G:$G)</f>
        <v>0</v>
      </c>
      <c r="AL2018">
        <f>SUMIF([1]销售店铺数!$B:$B,AD2018,[1]销售店铺数!$G:$G)</f>
        <v>0</v>
      </c>
      <c r="AM2018">
        <f>SUMIF([1]销售店铺数!$B:$B,AD2018,[1]销售店铺数!$G:$G)</f>
        <v>0</v>
      </c>
      <c r="AN2018" s="20">
        <f t="shared" si="512"/>
        <v>0</v>
      </c>
      <c r="AO2018" s="20">
        <f t="shared" si="513"/>
        <v>0</v>
      </c>
      <c r="AP2018" s="20">
        <f t="shared" si="514"/>
        <v>0</v>
      </c>
      <c r="AQ2018" s="12">
        <f t="shared" si="515"/>
        <v>0</v>
      </c>
      <c r="AR2018" s="20">
        <f t="shared" si="516"/>
        <v>0</v>
      </c>
      <c r="AS2018" s="20">
        <f t="shared" si="517"/>
        <v>0</v>
      </c>
    </row>
    <row r="2019" spans="1:45">
      <c r="A2019"/>
      <c r="B2019"/>
      <c r="C2019"/>
      <c r="D2019"/>
      <c r="E2019"/>
      <c r="F2019"/>
      <c r="G2019"/>
      <c r="H2019"/>
      <c r="I2019"/>
      <c r="J2019"/>
      <c r="K2019"/>
      <c r="L2019"/>
      <c r="M2019" s="8" t="str">
        <f>IF(ISERROR( VLOOKUP(AD2019,'[1]采购入库货量(公司仓库)'!$A:$I,9,FALSE)),"", VLOOKUP(AD2019,'[1]采购入库货量(公司仓库)'!$A:$I,9,FALSE))</f>
        <v/>
      </c>
      <c r="N2019" s="8" t="str">
        <f>IF(ISERROR( VLOOKUP(AD2019,[1]批发上市日期!$A:$F,6,FALSE)),"",  VLOOKUP(AD2019,[1]批发上市日期!$A:$F,6,FALSE))</f>
        <v/>
      </c>
      <c r="O2019" s="48">
        <f>IF(ISERROR(VLOOKUP(E2019&amp;G2019,'[1]采购入库货量(公司仓库)'!$A:$I,7,FALSE)),0,VLOOKUP(E2019&amp;G2019,'[1]采购入库货量(公司仓库)'!$A:$I,7,FALSE))</f>
        <v>0</v>
      </c>
      <c r="P2019" s="12">
        <f t="shared" si="502"/>
        <v>0</v>
      </c>
      <c r="Q2019" s="14">
        <f>IF(ISERROR(VLOOKUP(E2019&amp;G2019,'[1]采购入库货量(公司仓库)'!$A:$I,8,FALSE)),0,VLOOKUP(E2019&amp;G2019,'[1]采购入库货量(公司仓库)'!$A:$I,8,FALSE))</f>
        <v>0</v>
      </c>
      <c r="R2019" s="12">
        <f t="shared" si="503"/>
        <v>0</v>
      </c>
      <c r="S2019">
        <f>SUMIF([1]库存总量!$H:$H,E2019&amp;G2019,[1]库存总量!$G:$G)</f>
        <v>0</v>
      </c>
      <c r="T2019" s="12">
        <f t="shared" si="504"/>
        <v>0</v>
      </c>
      <c r="U2019">
        <f>SUMIFS([1]库存总量!$G:$G,[1]库存总量!$H:$H,E2019&amp;G2019,[1]库存总量!$A:$A,"B")</f>
        <v>0</v>
      </c>
      <c r="V2019" s="12">
        <f t="shared" si="505"/>
        <v>0</v>
      </c>
      <c r="W2019">
        <f>SUMIFS([1]库存总量!$G:$G,[1]库存总量!$H:$H,E2019&amp;G2019,[1]库存总量!$A:$A,"K")</f>
        <v>0</v>
      </c>
      <c r="X2019" s="12">
        <f t="shared" si="506"/>
        <v>0</v>
      </c>
      <c r="Y2019">
        <f t="shared" si="507"/>
        <v>0</v>
      </c>
      <c r="Z2019" s="12">
        <f t="shared" si="508"/>
        <v>0</v>
      </c>
      <c r="AA2019">
        <f>(IF(ISERROR((IF(ISERROR(VLOOKUP(E2019&amp;G2019,'[1]采购入库货量(公司仓库)'!$A:$H,7,FALSE)),0,VLOOKUP(E2019&amp;G2019,'[1]采购入库货量(公司仓库)'!$A:$H,7,FALSE)))*L2019-(IF(ISERROR(VLOOKUP(E2019&amp;G2019,'[1]采购入库货量(公司仓库)'!$A:$H,8,FALSE)),0,VLOOKUP(E2019&amp;G2019,'[1]采购入库货量(公司仓库)'!$A:$H,8,FALSE)))),0,(IF(ISERROR(VLOOKUP(E2019&amp;G2019,'[1]采购入库货量(公司仓库)'!$A:$H,7,FALSE)),0,VLOOKUP(E2019&amp;G2019,'[1]采购入库货量(公司仓库)'!$A:$H,7,FALSE)))*L2019-(IF(ISERROR(VLOOKUP(E2019&amp;G2019,'[1]采购入库货量(公司仓库)'!$A:$H,8,FALSE)),0,VLOOKUP(E2019&amp;G2019,'[1]采购入库货量(公司仓库)'!$A:$H,8,FALSE)))))</f>
        <v>0</v>
      </c>
      <c r="AB2019">
        <f>SUMIF([1]销售数据!$B:$B,E2019&amp;G2019,[1]销售数据!$G:$G)</f>
        <v>0</v>
      </c>
      <c r="AC2019" s="12">
        <f t="shared" si="509"/>
        <v>0</v>
      </c>
      <c r="AD2019" t="str">
        <f t="shared" si="510"/>
        <v/>
      </c>
      <c r="AE2019">
        <f>SUMIF([1]销售数据!$B:$B,AD2019,[1]销售数据!$L:$L)</f>
        <v>0</v>
      </c>
      <c r="AF2019">
        <f>SUMIF([1]销售数据!$B:$B,AD2019,[1]销售数据!$K:$K)</f>
        <v>0</v>
      </c>
      <c r="AG2019">
        <f>SUMIF([1]销售数据!$B:$B,AD2019,[1]销售数据!$J:$J)</f>
        <v>0</v>
      </c>
      <c r="AH2019">
        <f>SUMIF([1]销售数据!$B:$B,AD2019,[1]销售数据!$I:$I)</f>
        <v>0</v>
      </c>
      <c r="AI2019">
        <f>SUMIF([1]销售数据!$B:$B,AD2019,[1]销售数据!$H:$H)</f>
        <v>0</v>
      </c>
      <c r="AJ2019" s="20">
        <f t="shared" si="511"/>
        <v>0</v>
      </c>
      <c r="AK2019">
        <f>SUMIF([1]发货店铺数!$B:$B,AD2019,[1]发货店铺数!$G:$G)</f>
        <v>0</v>
      </c>
      <c r="AL2019">
        <f>SUMIF([1]销售店铺数!$B:$B,AD2019,[1]销售店铺数!$G:$G)</f>
        <v>0</v>
      </c>
      <c r="AM2019">
        <f>SUMIF([1]销售店铺数!$B:$B,AD2019,[1]销售店铺数!$G:$G)</f>
        <v>0</v>
      </c>
      <c r="AN2019" s="20">
        <f t="shared" si="512"/>
        <v>0</v>
      </c>
      <c r="AO2019" s="20">
        <f t="shared" si="513"/>
        <v>0</v>
      </c>
      <c r="AP2019" s="20">
        <f t="shared" si="514"/>
        <v>0</v>
      </c>
      <c r="AQ2019" s="12">
        <f t="shared" si="515"/>
        <v>0</v>
      </c>
      <c r="AR2019" s="20">
        <f t="shared" si="516"/>
        <v>0</v>
      </c>
      <c r="AS2019" s="20">
        <f t="shared" si="517"/>
        <v>0</v>
      </c>
    </row>
    <row r="2020" spans="1:45">
      <c r="A2020"/>
      <c r="B2020"/>
      <c r="C2020"/>
      <c r="D2020"/>
      <c r="E2020"/>
      <c r="F2020"/>
      <c r="G2020"/>
      <c r="H2020"/>
      <c r="I2020"/>
      <c r="J2020"/>
      <c r="K2020"/>
      <c r="L2020"/>
      <c r="M2020" s="8" t="str">
        <f>IF(ISERROR( VLOOKUP(AD2020,'[1]采购入库货量(公司仓库)'!$A:$I,9,FALSE)),"", VLOOKUP(AD2020,'[1]采购入库货量(公司仓库)'!$A:$I,9,FALSE))</f>
        <v/>
      </c>
      <c r="N2020" s="8" t="str">
        <f>IF(ISERROR( VLOOKUP(AD2020,[1]批发上市日期!$A:$F,6,FALSE)),"",  VLOOKUP(AD2020,[1]批发上市日期!$A:$F,6,FALSE))</f>
        <v/>
      </c>
      <c r="O2020" s="48">
        <f>IF(ISERROR(VLOOKUP(E2020&amp;G2020,'[1]采购入库货量(公司仓库)'!$A:$I,7,FALSE)),0,VLOOKUP(E2020&amp;G2020,'[1]采购入库货量(公司仓库)'!$A:$I,7,FALSE))</f>
        <v>0</v>
      </c>
      <c r="P2020" s="12">
        <f t="shared" si="502"/>
        <v>0</v>
      </c>
      <c r="Q2020" s="14">
        <f>IF(ISERROR(VLOOKUP(E2020&amp;G2020,'[1]采购入库货量(公司仓库)'!$A:$I,8,FALSE)),0,VLOOKUP(E2020&amp;G2020,'[1]采购入库货量(公司仓库)'!$A:$I,8,FALSE))</f>
        <v>0</v>
      </c>
      <c r="R2020" s="12">
        <f t="shared" si="503"/>
        <v>0</v>
      </c>
      <c r="S2020">
        <f>SUMIF([1]库存总量!$H:$H,E2020&amp;G2020,[1]库存总量!$G:$G)</f>
        <v>0</v>
      </c>
      <c r="T2020" s="12">
        <f t="shared" si="504"/>
        <v>0</v>
      </c>
      <c r="U2020">
        <f>SUMIFS([1]库存总量!$G:$G,[1]库存总量!$H:$H,E2020&amp;G2020,[1]库存总量!$A:$A,"B")</f>
        <v>0</v>
      </c>
      <c r="V2020" s="12">
        <f t="shared" si="505"/>
        <v>0</v>
      </c>
      <c r="W2020">
        <f>SUMIFS([1]库存总量!$G:$G,[1]库存总量!$H:$H,E2020&amp;G2020,[1]库存总量!$A:$A,"K")</f>
        <v>0</v>
      </c>
      <c r="X2020" s="12">
        <f t="shared" si="506"/>
        <v>0</v>
      </c>
      <c r="Y2020">
        <f t="shared" si="507"/>
        <v>0</v>
      </c>
      <c r="Z2020" s="12">
        <f t="shared" si="508"/>
        <v>0</v>
      </c>
      <c r="AA2020">
        <f>(IF(ISERROR((IF(ISERROR(VLOOKUP(E2020&amp;G2020,'[1]采购入库货量(公司仓库)'!$A:$H,7,FALSE)),0,VLOOKUP(E2020&amp;G2020,'[1]采购入库货量(公司仓库)'!$A:$H,7,FALSE)))*L2020-(IF(ISERROR(VLOOKUP(E2020&amp;G2020,'[1]采购入库货量(公司仓库)'!$A:$H,8,FALSE)),0,VLOOKUP(E2020&amp;G2020,'[1]采购入库货量(公司仓库)'!$A:$H,8,FALSE)))),0,(IF(ISERROR(VLOOKUP(E2020&amp;G2020,'[1]采购入库货量(公司仓库)'!$A:$H,7,FALSE)),0,VLOOKUP(E2020&amp;G2020,'[1]采购入库货量(公司仓库)'!$A:$H,7,FALSE)))*L2020-(IF(ISERROR(VLOOKUP(E2020&amp;G2020,'[1]采购入库货量(公司仓库)'!$A:$H,8,FALSE)),0,VLOOKUP(E2020&amp;G2020,'[1]采购入库货量(公司仓库)'!$A:$H,8,FALSE)))))</f>
        <v>0</v>
      </c>
      <c r="AB2020">
        <f>SUMIF([1]销售数据!$B:$B,E2020&amp;G2020,[1]销售数据!$G:$G)</f>
        <v>0</v>
      </c>
      <c r="AC2020" s="12">
        <f t="shared" si="509"/>
        <v>0</v>
      </c>
      <c r="AD2020" t="str">
        <f t="shared" si="510"/>
        <v/>
      </c>
      <c r="AE2020">
        <f>SUMIF([1]销售数据!$B:$B,AD2020,[1]销售数据!$L:$L)</f>
        <v>0</v>
      </c>
      <c r="AF2020">
        <f>SUMIF([1]销售数据!$B:$B,AD2020,[1]销售数据!$K:$K)</f>
        <v>0</v>
      </c>
      <c r="AG2020">
        <f>SUMIF([1]销售数据!$B:$B,AD2020,[1]销售数据!$J:$J)</f>
        <v>0</v>
      </c>
      <c r="AH2020">
        <f>SUMIF([1]销售数据!$B:$B,AD2020,[1]销售数据!$I:$I)</f>
        <v>0</v>
      </c>
      <c r="AI2020">
        <f>SUMIF([1]销售数据!$B:$B,AD2020,[1]销售数据!$H:$H)</f>
        <v>0</v>
      </c>
      <c r="AJ2020" s="20">
        <f t="shared" si="511"/>
        <v>0</v>
      </c>
      <c r="AK2020">
        <f>SUMIF([1]发货店铺数!$B:$B,AD2020,[1]发货店铺数!$G:$G)</f>
        <v>0</v>
      </c>
      <c r="AL2020">
        <f>SUMIF([1]销售店铺数!$B:$B,AD2020,[1]销售店铺数!$G:$G)</f>
        <v>0</v>
      </c>
      <c r="AM2020">
        <f>SUMIF([1]销售店铺数!$B:$B,AD2020,[1]销售店铺数!$G:$G)</f>
        <v>0</v>
      </c>
      <c r="AN2020" s="20">
        <f t="shared" si="512"/>
        <v>0</v>
      </c>
      <c r="AO2020" s="20">
        <f t="shared" si="513"/>
        <v>0</v>
      </c>
      <c r="AP2020" s="20">
        <f t="shared" si="514"/>
        <v>0</v>
      </c>
      <c r="AQ2020" s="12">
        <f t="shared" si="515"/>
        <v>0</v>
      </c>
      <c r="AR2020" s="20">
        <f t="shared" si="516"/>
        <v>0</v>
      </c>
      <c r="AS2020" s="20">
        <f t="shared" si="517"/>
        <v>0</v>
      </c>
    </row>
    <row r="2021" spans="1:45">
      <c r="A2021"/>
      <c r="B2021"/>
      <c r="C2021"/>
      <c r="D2021"/>
      <c r="E2021"/>
      <c r="F2021"/>
      <c r="G2021"/>
      <c r="H2021"/>
      <c r="I2021"/>
      <c r="J2021"/>
      <c r="K2021"/>
      <c r="L2021"/>
      <c r="M2021" s="8" t="str">
        <f>IF(ISERROR( VLOOKUP(AD2021,'[1]采购入库货量(公司仓库)'!$A:$I,9,FALSE)),"", VLOOKUP(AD2021,'[1]采购入库货量(公司仓库)'!$A:$I,9,FALSE))</f>
        <v/>
      </c>
      <c r="N2021" s="8" t="str">
        <f>IF(ISERROR( VLOOKUP(AD2021,[1]批发上市日期!$A:$F,6,FALSE)),"",  VLOOKUP(AD2021,[1]批发上市日期!$A:$F,6,FALSE))</f>
        <v/>
      </c>
      <c r="O2021" s="48">
        <f>IF(ISERROR(VLOOKUP(E2021&amp;G2021,'[1]采购入库货量(公司仓库)'!$A:$I,7,FALSE)),0,VLOOKUP(E2021&amp;G2021,'[1]采购入库货量(公司仓库)'!$A:$I,7,FALSE))</f>
        <v>0</v>
      </c>
      <c r="P2021" s="12">
        <f t="shared" si="502"/>
        <v>0</v>
      </c>
      <c r="Q2021" s="14">
        <f>IF(ISERROR(VLOOKUP(E2021&amp;G2021,'[1]采购入库货量(公司仓库)'!$A:$I,8,FALSE)),0,VLOOKUP(E2021&amp;G2021,'[1]采购入库货量(公司仓库)'!$A:$I,8,FALSE))</f>
        <v>0</v>
      </c>
      <c r="R2021" s="12">
        <f t="shared" si="503"/>
        <v>0</v>
      </c>
      <c r="S2021">
        <f>SUMIF([1]库存总量!$H:$H,E2021&amp;G2021,[1]库存总量!$G:$G)</f>
        <v>0</v>
      </c>
      <c r="T2021" s="12">
        <f t="shared" si="504"/>
        <v>0</v>
      </c>
      <c r="U2021">
        <f>SUMIFS([1]库存总量!$G:$G,[1]库存总量!$H:$H,E2021&amp;G2021,[1]库存总量!$A:$A,"B")</f>
        <v>0</v>
      </c>
      <c r="V2021" s="12">
        <f t="shared" si="505"/>
        <v>0</v>
      </c>
      <c r="W2021">
        <f>SUMIFS([1]库存总量!$G:$G,[1]库存总量!$H:$H,E2021&amp;G2021,[1]库存总量!$A:$A,"K")</f>
        <v>0</v>
      </c>
      <c r="X2021" s="12">
        <f t="shared" si="506"/>
        <v>0</v>
      </c>
      <c r="Y2021">
        <f t="shared" si="507"/>
        <v>0</v>
      </c>
      <c r="Z2021" s="12">
        <f t="shared" si="508"/>
        <v>0</v>
      </c>
      <c r="AA2021">
        <f>(IF(ISERROR((IF(ISERROR(VLOOKUP(E2021&amp;G2021,'[1]采购入库货量(公司仓库)'!$A:$H,7,FALSE)),0,VLOOKUP(E2021&amp;G2021,'[1]采购入库货量(公司仓库)'!$A:$H,7,FALSE)))*L2021-(IF(ISERROR(VLOOKUP(E2021&amp;G2021,'[1]采购入库货量(公司仓库)'!$A:$H,8,FALSE)),0,VLOOKUP(E2021&amp;G2021,'[1]采购入库货量(公司仓库)'!$A:$H,8,FALSE)))),0,(IF(ISERROR(VLOOKUP(E2021&amp;G2021,'[1]采购入库货量(公司仓库)'!$A:$H,7,FALSE)),0,VLOOKUP(E2021&amp;G2021,'[1]采购入库货量(公司仓库)'!$A:$H,7,FALSE)))*L2021-(IF(ISERROR(VLOOKUP(E2021&amp;G2021,'[1]采购入库货量(公司仓库)'!$A:$H,8,FALSE)),0,VLOOKUP(E2021&amp;G2021,'[1]采购入库货量(公司仓库)'!$A:$H,8,FALSE)))))</f>
        <v>0</v>
      </c>
      <c r="AB2021">
        <f>SUMIF([1]销售数据!$B:$B,E2021&amp;G2021,[1]销售数据!$G:$G)</f>
        <v>0</v>
      </c>
      <c r="AC2021" s="12">
        <f t="shared" si="509"/>
        <v>0</v>
      </c>
      <c r="AD2021" t="str">
        <f t="shared" si="510"/>
        <v/>
      </c>
      <c r="AE2021">
        <f>SUMIF([1]销售数据!$B:$B,AD2021,[1]销售数据!$L:$L)</f>
        <v>0</v>
      </c>
      <c r="AF2021">
        <f>SUMIF([1]销售数据!$B:$B,AD2021,[1]销售数据!$K:$K)</f>
        <v>0</v>
      </c>
      <c r="AG2021">
        <f>SUMIF([1]销售数据!$B:$B,AD2021,[1]销售数据!$J:$J)</f>
        <v>0</v>
      </c>
      <c r="AH2021">
        <f>SUMIF([1]销售数据!$B:$B,AD2021,[1]销售数据!$I:$I)</f>
        <v>0</v>
      </c>
      <c r="AI2021">
        <f>SUMIF([1]销售数据!$B:$B,AD2021,[1]销售数据!$H:$H)</f>
        <v>0</v>
      </c>
      <c r="AJ2021" s="20">
        <f t="shared" si="511"/>
        <v>0</v>
      </c>
      <c r="AK2021">
        <f>SUMIF([1]发货店铺数!$B:$B,AD2021,[1]发货店铺数!$G:$G)</f>
        <v>0</v>
      </c>
      <c r="AL2021">
        <f>SUMIF([1]销售店铺数!$B:$B,AD2021,[1]销售店铺数!$G:$G)</f>
        <v>0</v>
      </c>
      <c r="AM2021">
        <f>SUMIF([1]销售店铺数!$B:$B,AD2021,[1]销售店铺数!$G:$G)</f>
        <v>0</v>
      </c>
      <c r="AN2021" s="20">
        <f t="shared" si="512"/>
        <v>0</v>
      </c>
      <c r="AO2021" s="20">
        <f t="shared" si="513"/>
        <v>0</v>
      </c>
      <c r="AP2021" s="20">
        <f t="shared" si="514"/>
        <v>0</v>
      </c>
      <c r="AQ2021" s="12">
        <f t="shared" si="515"/>
        <v>0</v>
      </c>
      <c r="AR2021" s="20">
        <f t="shared" si="516"/>
        <v>0</v>
      </c>
      <c r="AS2021" s="20">
        <f t="shared" si="517"/>
        <v>0</v>
      </c>
    </row>
    <row r="2022" spans="1:45">
      <c r="A2022"/>
      <c r="B2022"/>
      <c r="C2022"/>
      <c r="D2022"/>
      <c r="E2022"/>
      <c r="F2022"/>
      <c r="G2022"/>
      <c r="H2022"/>
      <c r="I2022"/>
      <c r="J2022"/>
      <c r="K2022"/>
      <c r="L2022"/>
      <c r="M2022" s="8" t="str">
        <f>IF(ISERROR( VLOOKUP(AD2022,'[1]采购入库货量(公司仓库)'!$A:$I,9,FALSE)),"", VLOOKUP(AD2022,'[1]采购入库货量(公司仓库)'!$A:$I,9,FALSE))</f>
        <v/>
      </c>
      <c r="N2022" s="8" t="str">
        <f>IF(ISERROR( VLOOKUP(AD2022,[1]批发上市日期!$A:$F,6,FALSE)),"",  VLOOKUP(AD2022,[1]批发上市日期!$A:$F,6,FALSE))</f>
        <v/>
      </c>
      <c r="O2022" s="48">
        <f>IF(ISERROR(VLOOKUP(E2022&amp;G2022,'[1]采购入库货量(公司仓库)'!$A:$I,7,FALSE)),0,VLOOKUP(E2022&amp;G2022,'[1]采购入库货量(公司仓库)'!$A:$I,7,FALSE))</f>
        <v>0</v>
      </c>
      <c r="P2022" s="12">
        <f t="shared" si="502"/>
        <v>0</v>
      </c>
      <c r="Q2022" s="14">
        <f>IF(ISERROR(VLOOKUP(E2022&amp;G2022,'[1]采购入库货量(公司仓库)'!$A:$I,8,FALSE)),0,VLOOKUP(E2022&amp;G2022,'[1]采购入库货量(公司仓库)'!$A:$I,8,FALSE))</f>
        <v>0</v>
      </c>
      <c r="R2022" s="12">
        <f t="shared" si="503"/>
        <v>0</v>
      </c>
      <c r="S2022">
        <f>SUMIF([1]库存总量!$H:$H,E2022&amp;G2022,[1]库存总量!$G:$G)</f>
        <v>0</v>
      </c>
      <c r="T2022" s="12">
        <f t="shared" si="504"/>
        <v>0</v>
      </c>
      <c r="U2022">
        <f>SUMIFS([1]库存总量!$G:$G,[1]库存总量!$H:$H,E2022&amp;G2022,[1]库存总量!$A:$A,"B")</f>
        <v>0</v>
      </c>
      <c r="V2022" s="12">
        <f t="shared" si="505"/>
        <v>0</v>
      </c>
      <c r="W2022">
        <f>SUMIFS([1]库存总量!$G:$G,[1]库存总量!$H:$H,E2022&amp;G2022,[1]库存总量!$A:$A,"K")</f>
        <v>0</v>
      </c>
      <c r="X2022" s="12">
        <f t="shared" si="506"/>
        <v>0</v>
      </c>
      <c r="Y2022">
        <f t="shared" si="507"/>
        <v>0</v>
      </c>
      <c r="Z2022" s="12">
        <f t="shared" si="508"/>
        <v>0</v>
      </c>
      <c r="AA2022">
        <f>(IF(ISERROR((IF(ISERROR(VLOOKUP(E2022&amp;G2022,'[1]采购入库货量(公司仓库)'!$A:$H,7,FALSE)),0,VLOOKUP(E2022&amp;G2022,'[1]采购入库货量(公司仓库)'!$A:$H,7,FALSE)))*L2022-(IF(ISERROR(VLOOKUP(E2022&amp;G2022,'[1]采购入库货量(公司仓库)'!$A:$H,8,FALSE)),0,VLOOKUP(E2022&amp;G2022,'[1]采购入库货量(公司仓库)'!$A:$H,8,FALSE)))),0,(IF(ISERROR(VLOOKUP(E2022&amp;G2022,'[1]采购入库货量(公司仓库)'!$A:$H,7,FALSE)),0,VLOOKUP(E2022&amp;G2022,'[1]采购入库货量(公司仓库)'!$A:$H,7,FALSE)))*L2022-(IF(ISERROR(VLOOKUP(E2022&amp;G2022,'[1]采购入库货量(公司仓库)'!$A:$H,8,FALSE)),0,VLOOKUP(E2022&amp;G2022,'[1]采购入库货量(公司仓库)'!$A:$H,8,FALSE)))))</f>
        <v>0</v>
      </c>
      <c r="AB2022">
        <f>SUMIF([1]销售数据!$B:$B,E2022&amp;G2022,[1]销售数据!$G:$G)</f>
        <v>0</v>
      </c>
      <c r="AC2022" s="12">
        <f t="shared" si="509"/>
        <v>0</v>
      </c>
      <c r="AD2022" t="str">
        <f t="shared" si="510"/>
        <v/>
      </c>
      <c r="AE2022">
        <f>SUMIF([1]销售数据!$B:$B,AD2022,[1]销售数据!$L:$L)</f>
        <v>0</v>
      </c>
      <c r="AF2022">
        <f>SUMIF([1]销售数据!$B:$B,AD2022,[1]销售数据!$K:$K)</f>
        <v>0</v>
      </c>
      <c r="AG2022">
        <f>SUMIF([1]销售数据!$B:$B,AD2022,[1]销售数据!$J:$J)</f>
        <v>0</v>
      </c>
      <c r="AH2022">
        <f>SUMIF([1]销售数据!$B:$B,AD2022,[1]销售数据!$I:$I)</f>
        <v>0</v>
      </c>
      <c r="AI2022">
        <f>SUMIF([1]销售数据!$B:$B,AD2022,[1]销售数据!$H:$H)</f>
        <v>0</v>
      </c>
      <c r="AJ2022" s="20">
        <f t="shared" si="511"/>
        <v>0</v>
      </c>
      <c r="AK2022">
        <f>SUMIF([1]发货店铺数!$B:$B,AD2022,[1]发货店铺数!$G:$G)</f>
        <v>0</v>
      </c>
      <c r="AL2022">
        <f>SUMIF([1]销售店铺数!$B:$B,AD2022,[1]销售店铺数!$G:$G)</f>
        <v>0</v>
      </c>
      <c r="AM2022">
        <f>SUMIF([1]销售店铺数!$B:$B,AD2022,[1]销售店铺数!$G:$G)</f>
        <v>0</v>
      </c>
      <c r="AN2022" s="20">
        <f t="shared" si="512"/>
        <v>0</v>
      </c>
      <c r="AO2022" s="20">
        <f t="shared" si="513"/>
        <v>0</v>
      </c>
      <c r="AP2022" s="20">
        <f t="shared" si="514"/>
        <v>0</v>
      </c>
      <c r="AQ2022" s="12">
        <f t="shared" si="515"/>
        <v>0</v>
      </c>
      <c r="AR2022" s="20">
        <f t="shared" si="516"/>
        <v>0</v>
      </c>
      <c r="AS2022" s="20">
        <f t="shared" si="517"/>
        <v>0</v>
      </c>
    </row>
    <row r="2023" spans="1:45">
      <c r="A2023"/>
      <c r="B2023"/>
      <c r="C2023"/>
      <c r="D2023"/>
      <c r="E2023"/>
      <c r="F2023"/>
      <c r="G2023"/>
      <c r="H2023"/>
      <c r="I2023"/>
      <c r="J2023"/>
      <c r="K2023"/>
      <c r="L2023"/>
      <c r="M2023" s="8" t="str">
        <f>IF(ISERROR( VLOOKUP(AD2023,'[1]采购入库货量(公司仓库)'!$A:$I,9,FALSE)),"", VLOOKUP(AD2023,'[1]采购入库货量(公司仓库)'!$A:$I,9,FALSE))</f>
        <v/>
      </c>
      <c r="N2023" s="8" t="str">
        <f>IF(ISERROR( VLOOKUP(AD2023,[1]批发上市日期!$A:$F,6,FALSE)),"",  VLOOKUP(AD2023,[1]批发上市日期!$A:$F,6,FALSE))</f>
        <v/>
      </c>
      <c r="O2023" s="48">
        <f>IF(ISERROR(VLOOKUP(E2023&amp;G2023,'[1]采购入库货量(公司仓库)'!$A:$I,7,FALSE)),0,VLOOKUP(E2023&amp;G2023,'[1]采购入库货量(公司仓库)'!$A:$I,7,FALSE))</f>
        <v>0</v>
      </c>
      <c r="P2023" s="12">
        <f t="shared" si="502"/>
        <v>0</v>
      </c>
      <c r="Q2023" s="14">
        <f>IF(ISERROR(VLOOKUP(E2023&amp;G2023,'[1]采购入库货量(公司仓库)'!$A:$I,8,FALSE)),0,VLOOKUP(E2023&amp;G2023,'[1]采购入库货量(公司仓库)'!$A:$I,8,FALSE))</f>
        <v>0</v>
      </c>
      <c r="R2023" s="12">
        <f t="shared" si="503"/>
        <v>0</v>
      </c>
      <c r="S2023">
        <f>SUMIF([1]库存总量!$H:$H,E2023&amp;G2023,[1]库存总量!$G:$G)</f>
        <v>0</v>
      </c>
      <c r="T2023" s="12">
        <f t="shared" si="504"/>
        <v>0</v>
      </c>
      <c r="U2023">
        <f>SUMIFS([1]库存总量!$G:$G,[1]库存总量!$H:$H,E2023&amp;G2023,[1]库存总量!$A:$A,"B")</f>
        <v>0</v>
      </c>
      <c r="V2023" s="12">
        <f t="shared" si="505"/>
        <v>0</v>
      </c>
      <c r="W2023">
        <f>SUMIFS([1]库存总量!$G:$G,[1]库存总量!$H:$H,E2023&amp;G2023,[1]库存总量!$A:$A,"K")</f>
        <v>0</v>
      </c>
      <c r="X2023" s="12">
        <f t="shared" si="506"/>
        <v>0</v>
      </c>
      <c r="Y2023">
        <f t="shared" si="507"/>
        <v>0</v>
      </c>
      <c r="Z2023" s="12">
        <f t="shared" si="508"/>
        <v>0</v>
      </c>
      <c r="AA2023">
        <f>(IF(ISERROR((IF(ISERROR(VLOOKUP(E2023&amp;G2023,'[1]采购入库货量(公司仓库)'!$A:$H,7,FALSE)),0,VLOOKUP(E2023&amp;G2023,'[1]采购入库货量(公司仓库)'!$A:$H,7,FALSE)))*L2023-(IF(ISERROR(VLOOKUP(E2023&amp;G2023,'[1]采购入库货量(公司仓库)'!$A:$H,8,FALSE)),0,VLOOKUP(E2023&amp;G2023,'[1]采购入库货量(公司仓库)'!$A:$H,8,FALSE)))),0,(IF(ISERROR(VLOOKUP(E2023&amp;G2023,'[1]采购入库货量(公司仓库)'!$A:$H,7,FALSE)),0,VLOOKUP(E2023&amp;G2023,'[1]采购入库货量(公司仓库)'!$A:$H,7,FALSE)))*L2023-(IF(ISERROR(VLOOKUP(E2023&amp;G2023,'[1]采购入库货量(公司仓库)'!$A:$H,8,FALSE)),0,VLOOKUP(E2023&amp;G2023,'[1]采购入库货量(公司仓库)'!$A:$H,8,FALSE)))))</f>
        <v>0</v>
      </c>
      <c r="AB2023">
        <f>SUMIF([1]销售数据!$B:$B,E2023&amp;G2023,[1]销售数据!$G:$G)</f>
        <v>0</v>
      </c>
      <c r="AC2023" s="12">
        <f t="shared" si="509"/>
        <v>0</v>
      </c>
      <c r="AD2023" t="str">
        <f t="shared" si="510"/>
        <v/>
      </c>
      <c r="AE2023">
        <f>SUMIF([1]销售数据!$B:$B,AD2023,[1]销售数据!$L:$L)</f>
        <v>0</v>
      </c>
      <c r="AF2023">
        <f>SUMIF([1]销售数据!$B:$B,AD2023,[1]销售数据!$K:$K)</f>
        <v>0</v>
      </c>
      <c r="AG2023">
        <f>SUMIF([1]销售数据!$B:$B,AD2023,[1]销售数据!$J:$J)</f>
        <v>0</v>
      </c>
      <c r="AH2023">
        <f>SUMIF([1]销售数据!$B:$B,AD2023,[1]销售数据!$I:$I)</f>
        <v>0</v>
      </c>
      <c r="AI2023">
        <f>SUMIF([1]销售数据!$B:$B,AD2023,[1]销售数据!$H:$H)</f>
        <v>0</v>
      </c>
      <c r="AJ2023" s="20">
        <f t="shared" si="511"/>
        <v>0</v>
      </c>
      <c r="AK2023">
        <f>SUMIF([1]发货店铺数!$B:$B,AD2023,[1]发货店铺数!$G:$G)</f>
        <v>0</v>
      </c>
      <c r="AL2023">
        <f>SUMIF([1]销售店铺数!$B:$B,AD2023,[1]销售店铺数!$G:$G)</f>
        <v>0</v>
      </c>
      <c r="AM2023">
        <f>SUMIF([1]销售店铺数!$B:$B,AD2023,[1]销售店铺数!$G:$G)</f>
        <v>0</v>
      </c>
      <c r="AN2023" s="20">
        <f t="shared" si="512"/>
        <v>0</v>
      </c>
      <c r="AO2023" s="20">
        <f t="shared" si="513"/>
        <v>0</v>
      </c>
      <c r="AP2023" s="20">
        <f t="shared" si="514"/>
        <v>0</v>
      </c>
      <c r="AQ2023" s="12">
        <f t="shared" si="515"/>
        <v>0</v>
      </c>
      <c r="AR2023" s="20">
        <f t="shared" si="516"/>
        <v>0</v>
      </c>
      <c r="AS2023" s="20">
        <f t="shared" si="517"/>
        <v>0</v>
      </c>
    </row>
    <row r="2024" spans="1:45">
      <c r="A2024"/>
      <c r="B2024"/>
      <c r="C2024"/>
      <c r="D2024"/>
      <c r="E2024"/>
      <c r="F2024"/>
      <c r="G2024"/>
      <c r="H2024"/>
      <c r="I2024"/>
      <c r="J2024"/>
      <c r="K2024"/>
      <c r="L2024"/>
      <c r="M2024" s="8" t="str">
        <f>IF(ISERROR( VLOOKUP(AD2024,'[1]采购入库货量(公司仓库)'!$A:$I,9,FALSE)),"", VLOOKUP(AD2024,'[1]采购入库货量(公司仓库)'!$A:$I,9,FALSE))</f>
        <v/>
      </c>
      <c r="N2024" s="8" t="str">
        <f>IF(ISERROR( VLOOKUP(AD2024,[1]批发上市日期!$A:$F,6,FALSE)),"",  VLOOKUP(AD2024,[1]批发上市日期!$A:$F,6,FALSE))</f>
        <v/>
      </c>
      <c r="O2024" s="48">
        <f>IF(ISERROR(VLOOKUP(E2024&amp;G2024,'[1]采购入库货量(公司仓库)'!$A:$I,7,FALSE)),0,VLOOKUP(E2024&amp;G2024,'[1]采购入库货量(公司仓库)'!$A:$I,7,FALSE))</f>
        <v>0</v>
      </c>
      <c r="P2024" s="12">
        <f t="shared" si="502"/>
        <v>0</v>
      </c>
      <c r="Q2024" s="14">
        <f>IF(ISERROR(VLOOKUP(E2024&amp;G2024,'[1]采购入库货量(公司仓库)'!$A:$I,8,FALSE)),0,VLOOKUP(E2024&amp;G2024,'[1]采购入库货量(公司仓库)'!$A:$I,8,FALSE))</f>
        <v>0</v>
      </c>
      <c r="R2024" s="12">
        <f t="shared" si="503"/>
        <v>0</v>
      </c>
      <c r="S2024">
        <f>SUMIF([1]库存总量!$H:$H,E2024&amp;G2024,[1]库存总量!$G:$G)</f>
        <v>0</v>
      </c>
      <c r="T2024" s="12">
        <f t="shared" si="504"/>
        <v>0</v>
      </c>
      <c r="U2024">
        <f>SUMIFS([1]库存总量!$G:$G,[1]库存总量!$H:$H,E2024&amp;G2024,[1]库存总量!$A:$A,"B")</f>
        <v>0</v>
      </c>
      <c r="V2024" s="12">
        <f t="shared" si="505"/>
        <v>0</v>
      </c>
      <c r="W2024">
        <f>SUMIFS([1]库存总量!$G:$G,[1]库存总量!$H:$H,E2024&amp;G2024,[1]库存总量!$A:$A,"K")</f>
        <v>0</v>
      </c>
      <c r="X2024" s="12">
        <f t="shared" si="506"/>
        <v>0</v>
      </c>
      <c r="Y2024">
        <f t="shared" si="507"/>
        <v>0</v>
      </c>
      <c r="Z2024" s="12">
        <f t="shared" si="508"/>
        <v>0</v>
      </c>
      <c r="AA2024">
        <f>(IF(ISERROR((IF(ISERROR(VLOOKUP(E2024&amp;G2024,'[1]采购入库货量(公司仓库)'!$A:$H,7,FALSE)),0,VLOOKUP(E2024&amp;G2024,'[1]采购入库货量(公司仓库)'!$A:$H,7,FALSE)))*L2024-(IF(ISERROR(VLOOKUP(E2024&amp;G2024,'[1]采购入库货量(公司仓库)'!$A:$H,8,FALSE)),0,VLOOKUP(E2024&amp;G2024,'[1]采购入库货量(公司仓库)'!$A:$H,8,FALSE)))),0,(IF(ISERROR(VLOOKUP(E2024&amp;G2024,'[1]采购入库货量(公司仓库)'!$A:$H,7,FALSE)),0,VLOOKUP(E2024&amp;G2024,'[1]采购入库货量(公司仓库)'!$A:$H,7,FALSE)))*L2024-(IF(ISERROR(VLOOKUP(E2024&amp;G2024,'[1]采购入库货量(公司仓库)'!$A:$H,8,FALSE)),0,VLOOKUP(E2024&amp;G2024,'[1]采购入库货量(公司仓库)'!$A:$H,8,FALSE)))))</f>
        <v>0</v>
      </c>
      <c r="AB2024">
        <f>SUMIF([1]销售数据!$B:$B,E2024&amp;G2024,[1]销售数据!$G:$G)</f>
        <v>0</v>
      </c>
      <c r="AC2024" s="12">
        <f t="shared" si="509"/>
        <v>0</v>
      </c>
      <c r="AD2024" t="str">
        <f t="shared" si="510"/>
        <v/>
      </c>
      <c r="AE2024">
        <f>SUMIF([1]销售数据!$B:$B,AD2024,[1]销售数据!$L:$L)</f>
        <v>0</v>
      </c>
      <c r="AF2024">
        <f>SUMIF([1]销售数据!$B:$B,AD2024,[1]销售数据!$K:$K)</f>
        <v>0</v>
      </c>
      <c r="AG2024">
        <f>SUMIF([1]销售数据!$B:$B,AD2024,[1]销售数据!$J:$J)</f>
        <v>0</v>
      </c>
      <c r="AH2024">
        <f>SUMIF([1]销售数据!$B:$B,AD2024,[1]销售数据!$I:$I)</f>
        <v>0</v>
      </c>
      <c r="AI2024">
        <f>SUMIF([1]销售数据!$B:$B,AD2024,[1]销售数据!$H:$H)</f>
        <v>0</v>
      </c>
      <c r="AJ2024" s="20">
        <f t="shared" si="511"/>
        <v>0</v>
      </c>
      <c r="AK2024">
        <f>SUMIF([1]发货店铺数!$B:$B,AD2024,[1]发货店铺数!$G:$G)</f>
        <v>0</v>
      </c>
      <c r="AL2024">
        <f>SUMIF([1]销售店铺数!$B:$B,AD2024,[1]销售店铺数!$G:$G)</f>
        <v>0</v>
      </c>
      <c r="AM2024">
        <f>SUMIF([1]销售店铺数!$B:$B,AD2024,[1]销售店铺数!$G:$G)</f>
        <v>0</v>
      </c>
      <c r="AN2024" s="20">
        <f t="shared" si="512"/>
        <v>0</v>
      </c>
      <c r="AO2024" s="20">
        <f t="shared" si="513"/>
        <v>0</v>
      </c>
      <c r="AP2024" s="20">
        <f t="shared" si="514"/>
        <v>0</v>
      </c>
      <c r="AQ2024" s="12">
        <f t="shared" si="515"/>
        <v>0</v>
      </c>
      <c r="AR2024" s="20">
        <f t="shared" si="516"/>
        <v>0</v>
      </c>
      <c r="AS2024" s="20">
        <f t="shared" si="517"/>
        <v>0</v>
      </c>
    </row>
    <row r="2025" spans="1:45">
      <c r="A2025"/>
      <c r="B2025"/>
      <c r="C2025"/>
      <c r="D2025"/>
      <c r="E2025"/>
      <c r="F2025"/>
      <c r="G2025"/>
      <c r="H2025"/>
      <c r="I2025"/>
      <c r="J2025"/>
      <c r="K2025"/>
      <c r="L2025"/>
      <c r="M2025" s="8" t="str">
        <f>IF(ISERROR( VLOOKUP(AD2025,'[1]采购入库货量(公司仓库)'!$A:$I,9,FALSE)),"", VLOOKUP(AD2025,'[1]采购入库货量(公司仓库)'!$A:$I,9,FALSE))</f>
        <v/>
      </c>
      <c r="N2025" s="8" t="str">
        <f>IF(ISERROR( VLOOKUP(AD2025,[1]批发上市日期!$A:$F,6,FALSE)),"",  VLOOKUP(AD2025,[1]批发上市日期!$A:$F,6,FALSE))</f>
        <v/>
      </c>
      <c r="O2025" s="48">
        <f>IF(ISERROR(VLOOKUP(E2025&amp;G2025,'[1]采购入库货量(公司仓库)'!$A:$I,7,FALSE)),0,VLOOKUP(E2025&amp;G2025,'[1]采购入库货量(公司仓库)'!$A:$I,7,FALSE))</f>
        <v>0</v>
      </c>
      <c r="P2025" s="12">
        <f t="shared" si="502"/>
        <v>0</v>
      </c>
      <c r="Q2025" s="14">
        <f>IF(ISERROR(VLOOKUP(E2025&amp;G2025,'[1]采购入库货量(公司仓库)'!$A:$I,8,FALSE)),0,VLOOKUP(E2025&amp;G2025,'[1]采购入库货量(公司仓库)'!$A:$I,8,FALSE))</f>
        <v>0</v>
      </c>
      <c r="R2025" s="12">
        <f t="shared" si="503"/>
        <v>0</v>
      </c>
      <c r="S2025">
        <f>SUMIF([1]库存总量!$H:$H,E2025&amp;G2025,[1]库存总量!$G:$G)</f>
        <v>0</v>
      </c>
      <c r="T2025" s="12">
        <f t="shared" si="504"/>
        <v>0</v>
      </c>
      <c r="U2025">
        <f>SUMIFS([1]库存总量!$G:$G,[1]库存总量!$H:$H,E2025&amp;G2025,[1]库存总量!$A:$A,"B")</f>
        <v>0</v>
      </c>
      <c r="V2025" s="12">
        <f t="shared" si="505"/>
        <v>0</v>
      </c>
      <c r="W2025">
        <f>SUMIFS([1]库存总量!$G:$G,[1]库存总量!$H:$H,E2025&amp;G2025,[1]库存总量!$A:$A,"K")</f>
        <v>0</v>
      </c>
      <c r="X2025" s="12">
        <f t="shared" si="506"/>
        <v>0</v>
      </c>
      <c r="Y2025">
        <f t="shared" si="507"/>
        <v>0</v>
      </c>
      <c r="Z2025" s="12">
        <f t="shared" si="508"/>
        <v>0</v>
      </c>
      <c r="AA2025">
        <f>(IF(ISERROR((IF(ISERROR(VLOOKUP(E2025&amp;G2025,'[1]采购入库货量(公司仓库)'!$A:$H,7,FALSE)),0,VLOOKUP(E2025&amp;G2025,'[1]采购入库货量(公司仓库)'!$A:$H,7,FALSE)))*L2025-(IF(ISERROR(VLOOKUP(E2025&amp;G2025,'[1]采购入库货量(公司仓库)'!$A:$H,8,FALSE)),0,VLOOKUP(E2025&amp;G2025,'[1]采购入库货量(公司仓库)'!$A:$H,8,FALSE)))),0,(IF(ISERROR(VLOOKUP(E2025&amp;G2025,'[1]采购入库货量(公司仓库)'!$A:$H,7,FALSE)),0,VLOOKUP(E2025&amp;G2025,'[1]采购入库货量(公司仓库)'!$A:$H,7,FALSE)))*L2025-(IF(ISERROR(VLOOKUP(E2025&amp;G2025,'[1]采购入库货量(公司仓库)'!$A:$H,8,FALSE)),0,VLOOKUP(E2025&amp;G2025,'[1]采购入库货量(公司仓库)'!$A:$H,8,FALSE)))))</f>
        <v>0</v>
      </c>
      <c r="AB2025">
        <f>SUMIF([1]销售数据!$B:$B,E2025&amp;G2025,[1]销售数据!$G:$G)</f>
        <v>0</v>
      </c>
      <c r="AC2025" s="12">
        <f t="shared" si="509"/>
        <v>0</v>
      </c>
      <c r="AD2025" t="str">
        <f t="shared" si="510"/>
        <v/>
      </c>
      <c r="AE2025">
        <f>SUMIF([1]销售数据!$B:$B,AD2025,[1]销售数据!$L:$L)</f>
        <v>0</v>
      </c>
      <c r="AF2025">
        <f>SUMIF([1]销售数据!$B:$B,AD2025,[1]销售数据!$K:$K)</f>
        <v>0</v>
      </c>
      <c r="AG2025">
        <f>SUMIF([1]销售数据!$B:$B,AD2025,[1]销售数据!$J:$J)</f>
        <v>0</v>
      </c>
      <c r="AH2025">
        <f>SUMIF([1]销售数据!$B:$B,AD2025,[1]销售数据!$I:$I)</f>
        <v>0</v>
      </c>
      <c r="AI2025">
        <f>SUMIF([1]销售数据!$B:$B,AD2025,[1]销售数据!$H:$H)</f>
        <v>0</v>
      </c>
      <c r="AJ2025" s="20">
        <f t="shared" si="511"/>
        <v>0</v>
      </c>
      <c r="AK2025">
        <f>SUMIF([1]发货店铺数!$B:$B,AD2025,[1]发货店铺数!$G:$G)</f>
        <v>0</v>
      </c>
      <c r="AL2025">
        <f>SUMIF([1]销售店铺数!$B:$B,AD2025,[1]销售店铺数!$G:$G)</f>
        <v>0</v>
      </c>
      <c r="AM2025">
        <f>SUMIF([1]销售店铺数!$B:$B,AD2025,[1]销售店铺数!$G:$G)</f>
        <v>0</v>
      </c>
      <c r="AN2025" s="20">
        <f t="shared" si="512"/>
        <v>0</v>
      </c>
      <c r="AO2025" s="20">
        <f t="shared" si="513"/>
        <v>0</v>
      </c>
      <c r="AP2025" s="20">
        <f t="shared" si="514"/>
        <v>0</v>
      </c>
      <c r="AQ2025" s="12">
        <f t="shared" si="515"/>
        <v>0</v>
      </c>
      <c r="AR2025" s="20">
        <f t="shared" si="516"/>
        <v>0</v>
      </c>
      <c r="AS2025" s="20">
        <f t="shared" si="517"/>
        <v>0</v>
      </c>
    </row>
    <row r="2026" spans="1:45">
      <c r="A2026"/>
      <c r="B2026"/>
      <c r="C2026"/>
      <c r="D2026"/>
      <c r="E2026"/>
      <c r="F2026"/>
      <c r="G2026"/>
      <c r="H2026"/>
      <c r="I2026"/>
      <c r="J2026"/>
      <c r="K2026"/>
      <c r="L2026"/>
      <c r="M2026" s="8" t="str">
        <f>IF(ISERROR( VLOOKUP(AD2026,'[1]采购入库货量(公司仓库)'!$A:$I,9,FALSE)),"", VLOOKUP(AD2026,'[1]采购入库货量(公司仓库)'!$A:$I,9,FALSE))</f>
        <v/>
      </c>
      <c r="N2026" s="8" t="str">
        <f>IF(ISERROR( VLOOKUP(AD2026,[1]批发上市日期!$A:$F,6,FALSE)),"",  VLOOKUP(AD2026,[1]批发上市日期!$A:$F,6,FALSE))</f>
        <v/>
      </c>
      <c r="O2026" s="48">
        <f>IF(ISERROR(VLOOKUP(E2026&amp;G2026,'[1]采购入库货量(公司仓库)'!$A:$I,7,FALSE)),0,VLOOKUP(E2026&amp;G2026,'[1]采购入库货量(公司仓库)'!$A:$I,7,FALSE))</f>
        <v>0</v>
      </c>
      <c r="P2026" s="12">
        <f t="shared" si="502"/>
        <v>0</v>
      </c>
      <c r="Q2026" s="14">
        <f>IF(ISERROR(VLOOKUP(E2026&amp;G2026,'[1]采购入库货量(公司仓库)'!$A:$I,8,FALSE)),0,VLOOKUP(E2026&amp;G2026,'[1]采购入库货量(公司仓库)'!$A:$I,8,FALSE))</f>
        <v>0</v>
      </c>
      <c r="R2026" s="12">
        <f t="shared" si="503"/>
        <v>0</v>
      </c>
      <c r="S2026">
        <f>SUMIF([1]库存总量!$H:$H,E2026&amp;G2026,[1]库存总量!$G:$G)</f>
        <v>0</v>
      </c>
      <c r="T2026" s="12">
        <f t="shared" si="504"/>
        <v>0</v>
      </c>
      <c r="U2026">
        <f>SUMIFS([1]库存总量!$G:$G,[1]库存总量!$H:$H,E2026&amp;G2026,[1]库存总量!$A:$A,"B")</f>
        <v>0</v>
      </c>
      <c r="V2026" s="12">
        <f t="shared" si="505"/>
        <v>0</v>
      </c>
      <c r="W2026">
        <f>SUMIFS([1]库存总量!$G:$G,[1]库存总量!$H:$H,E2026&amp;G2026,[1]库存总量!$A:$A,"K")</f>
        <v>0</v>
      </c>
      <c r="X2026" s="12">
        <f t="shared" si="506"/>
        <v>0</v>
      </c>
      <c r="Y2026">
        <f t="shared" si="507"/>
        <v>0</v>
      </c>
      <c r="Z2026" s="12">
        <f t="shared" si="508"/>
        <v>0</v>
      </c>
      <c r="AA2026">
        <f>(IF(ISERROR((IF(ISERROR(VLOOKUP(E2026&amp;G2026,'[1]采购入库货量(公司仓库)'!$A:$H,7,FALSE)),0,VLOOKUP(E2026&amp;G2026,'[1]采购入库货量(公司仓库)'!$A:$H,7,FALSE)))*L2026-(IF(ISERROR(VLOOKUP(E2026&amp;G2026,'[1]采购入库货量(公司仓库)'!$A:$H,8,FALSE)),0,VLOOKUP(E2026&amp;G2026,'[1]采购入库货量(公司仓库)'!$A:$H,8,FALSE)))),0,(IF(ISERROR(VLOOKUP(E2026&amp;G2026,'[1]采购入库货量(公司仓库)'!$A:$H,7,FALSE)),0,VLOOKUP(E2026&amp;G2026,'[1]采购入库货量(公司仓库)'!$A:$H,7,FALSE)))*L2026-(IF(ISERROR(VLOOKUP(E2026&amp;G2026,'[1]采购入库货量(公司仓库)'!$A:$H,8,FALSE)),0,VLOOKUP(E2026&amp;G2026,'[1]采购入库货量(公司仓库)'!$A:$H,8,FALSE)))))</f>
        <v>0</v>
      </c>
      <c r="AB2026">
        <f>SUMIF([1]销售数据!$B:$B,E2026&amp;G2026,[1]销售数据!$G:$G)</f>
        <v>0</v>
      </c>
      <c r="AC2026" s="12">
        <f t="shared" si="509"/>
        <v>0</v>
      </c>
      <c r="AD2026" t="str">
        <f t="shared" si="510"/>
        <v/>
      </c>
      <c r="AE2026">
        <f>SUMIF([1]销售数据!$B:$B,AD2026,[1]销售数据!$L:$L)</f>
        <v>0</v>
      </c>
      <c r="AF2026">
        <f>SUMIF([1]销售数据!$B:$B,AD2026,[1]销售数据!$K:$K)</f>
        <v>0</v>
      </c>
      <c r="AG2026">
        <f>SUMIF([1]销售数据!$B:$B,AD2026,[1]销售数据!$J:$J)</f>
        <v>0</v>
      </c>
      <c r="AH2026">
        <f>SUMIF([1]销售数据!$B:$B,AD2026,[1]销售数据!$I:$I)</f>
        <v>0</v>
      </c>
      <c r="AI2026">
        <f>SUMIF([1]销售数据!$B:$B,AD2026,[1]销售数据!$H:$H)</f>
        <v>0</v>
      </c>
      <c r="AJ2026" s="20">
        <f t="shared" si="511"/>
        <v>0</v>
      </c>
      <c r="AK2026">
        <f>SUMIF([1]发货店铺数!$B:$B,AD2026,[1]发货店铺数!$G:$G)</f>
        <v>0</v>
      </c>
      <c r="AL2026">
        <f>SUMIF([1]销售店铺数!$B:$B,AD2026,[1]销售店铺数!$G:$G)</f>
        <v>0</v>
      </c>
      <c r="AM2026">
        <f>SUMIF([1]销售店铺数!$B:$B,AD2026,[1]销售店铺数!$G:$G)</f>
        <v>0</v>
      </c>
      <c r="AN2026" s="20">
        <f t="shared" si="512"/>
        <v>0</v>
      </c>
      <c r="AO2026" s="20">
        <f t="shared" si="513"/>
        <v>0</v>
      </c>
      <c r="AP2026" s="20">
        <f t="shared" si="514"/>
        <v>0</v>
      </c>
      <c r="AQ2026" s="12">
        <f t="shared" si="515"/>
        <v>0</v>
      </c>
      <c r="AR2026" s="20">
        <f t="shared" si="516"/>
        <v>0</v>
      </c>
      <c r="AS2026" s="20">
        <f t="shared" si="517"/>
        <v>0</v>
      </c>
    </row>
    <row r="2027" spans="1:45">
      <c r="A2027"/>
      <c r="B2027"/>
      <c r="C2027"/>
      <c r="D2027"/>
      <c r="E2027"/>
      <c r="F2027"/>
      <c r="G2027"/>
      <c r="H2027"/>
      <c r="I2027"/>
      <c r="J2027"/>
      <c r="K2027"/>
      <c r="L2027"/>
      <c r="M2027" s="8" t="str">
        <f>IF(ISERROR( VLOOKUP(AD2027,'[1]采购入库货量(公司仓库)'!$A:$I,9,FALSE)),"", VLOOKUP(AD2027,'[1]采购入库货量(公司仓库)'!$A:$I,9,FALSE))</f>
        <v/>
      </c>
      <c r="N2027" s="8" t="str">
        <f>IF(ISERROR( VLOOKUP(AD2027,[1]批发上市日期!$A:$F,6,FALSE)),"",  VLOOKUP(AD2027,[1]批发上市日期!$A:$F,6,FALSE))</f>
        <v/>
      </c>
      <c r="O2027" s="48">
        <f>IF(ISERROR(VLOOKUP(E2027&amp;G2027,'[1]采购入库货量(公司仓库)'!$A:$I,7,FALSE)),0,VLOOKUP(E2027&amp;G2027,'[1]采购入库货量(公司仓库)'!$A:$I,7,FALSE))</f>
        <v>0</v>
      </c>
      <c r="P2027" s="12">
        <f t="shared" si="502"/>
        <v>0</v>
      </c>
      <c r="Q2027" s="14">
        <f>IF(ISERROR(VLOOKUP(E2027&amp;G2027,'[1]采购入库货量(公司仓库)'!$A:$I,8,FALSE)),0,VLOOKUP(E2027&amp;G2027,'[1]采购入库货量(公司仓库)'!$A:$I,8,FALSE))</f>
        <v>0</v>
      </c>
      <c r="R2027" s="12">
        <f t="shared" si="503"/>
        <v>0</v>
      </c>
      <c r="S2027">
        <f>SUMIF([1]库存总量!$H:$H,E2027&amp;G2027,[1]库存总量!$G:$G)</f>
        <v>0</v>
      </c>
      <c r="T2027" s="12">
        <f t="shared" si="504"/>
        <v>0</v>
      </c>
      <c r="U2027">
        <f>SUMIFS([1]库存总量!$G:$G,[1]库存总量!$H:$H,E2027&amp;G2027,[1]库存总量!$A:$A,"B")</f>
        <v>0</v>
      </c>
      <c r="V2027" s="12">
        <f t="shared" si="505"/>
        <v>0</v>
      </c>
      <c r="W2027">
        <f>SUMIFS([1]库存总量!$G:$G,[1]库存总量!$H:$H,E2027&amp;G2027,[1]库存总量!$A:$A,"K")</f>
        <v>0</v>
      </c>
      <c r="X2027" s="12">
        <f t="shared" si="506"/>
        <v>0</v>
      </c>
      <c r="Y2027">
        <f t="shared" si="507"/>
        <v>0</v>
      </c>
      <c r="Z2027" s="12">
        <f t="shared" si="508"/>
        <v>0</v>
      </c>
      <c r="AA2027">
        <f>(IF(ISERROR((IF(ISERROR(VLOOKUP(E2027&amp;G2027,'[1]采购入库货量(公司仓库)'!$A:$H,7,FALSE)),0,VLOOKUP(E2027&amp;G2027,'[1]采购入库货量(公司仓库)'!$A:$H,7,FALSE)))*L2027-(IF(ISERROR(VLOOKUP(E2027&amp;G2027,'[1]采购入库货量(公司仓库)'!$A:$H,8,FALSE)),0,VLOOKUP(E2027&amp;G2027,'[1]采购入库货量(公司仓库)'!$A:$H,8,FALSE)))),0,(IF(ISERROR(VLOOKUP(E2027&amp;G2027,'[1]采购入库货量(公司仓库)'!$A:$H,7,FALSE)),0,VLOOKUP(E2027&amp;G2027,'[1]采购入库货量(公司仓库)'!$A:$H,7,FALSE)))*L2027-(IF(ISERROR(VLOOKUP(E2027&amp;G2027,'[1]采购入库货量(公司仓库)'!$A:$H,8,FALSE)),0,VLOOKUP(E2027&amp;G2027,'[1]采购入库货量(公司仓库)'!$A:$H,8,FALSE)))))</f>
        <v>0</v>
      </c>
      <c r="AB2027">
        <f>SUMIF([1]销售数据!$B:$B,E2027&amp;G2027,[1]销售数据!$G:$G)</f>
        <v>0</v>
      </c>
      <c r="AC2027" s="12">
        <f t="shared" si="509"/>
        <v>0</v>
      </c>
      <c r="AD2027" t="str">
        <f t="shared" si="510"/>
        <v/>
      </c>
      <c r="AE2027">
        <f>SUMIF([1]销售数据!$B:$B,AD2027,[1]销售数据!$L:$L)</f>
        <v>0</v>
      </c>
      <c r="AF2027">
        <f>SUMIF([1]销售数据!$B:$B,AD2027,[1]销售数据!$K:$K)</f>
        <v>0</v>
      </c>
      <c r="AG2027">
        <f>SUMIF([1]销售数据!$B:$B,AD2027,[1]销售数据!$J:$J)</f>
        <v>0</v>
      </c>
      <c r="AH2027">
        <f>SUMIF([1]销售数据!$B:$B,AD2027,[1]销售数据!$I:$I)</f>
        <v>0</v>
      </c>
      <c r="AI2027">
        <f>SUMIF([1]销售数据!$B:$B,AD2027,[1]销售数据!$H:$H)</f>
        <v>0</v>
      </c>
      <c r="AJ2027" s="20">
        <f t="shared" si="511"/>
        <v>0</v>
      </c>
      <c r="AK2027">
        <f>SUMIF([1]发货店铺数!$B:$B,AD2027,[1]发货店铺数!$G:$G)</f>
        <v>0</v>
      </c>
      <c r="AL2027">
        <f>SUMIF([1]销售店铺数!$B:$B,AD2027,[1]销售店铺数!$G:$G)</f>
        <v>0</v>
      </c>
      <c r="AM2027">
        <f>SUMIF([1]销售店铺数!$B:$B,AD2027,[1]销售店铺数!$G:$G)</f>
        <v>0</v>
      </c>
      <c r="AN2027" s="20">
        <f t="shared" si="512"/>
        <v>0</v>
      </c>
      <c r="AO2027" s="20">
        <f t="shared" si="513"/>
        <v>0</v>
      </c>
      <c r="AP2027" s="20">
        <f t="shared" si="514"/>
        <v>0</v>
      </c>
      <c r="AQ2027" s="12">
        <f t="shared" si="515"/>
        <v>0</v>
      </c>
      <c r="AR2027" s="20">
        <f t="shared" si="516"/>
        <v>0</v>
      </c>
      <c r="AS2027" s="20">
        <f t="shared" si="517"/>
        <v>0</v>
      </c>
    </row>
    <row r="2028" spans="1:45">
      <c r="A2028"/>
      <c r="B2028"/>
      <c r="C2028"/>
      <c r="D2028"/>
      <c r="E2028"/>
      <c r="F2028"/>
      <c r="G2028"/>
      <c r="H2028"/>
      <c r="I2028"/>
      <c r="J2028"/>
      <c r="K2028"/>
      <c r="L2028"/>
      <c r="M2028" s="8" t="str">
        <f>IF(ISERROR( VLOOKUP(AD2028,'[1]采购入库货量(公司仓库)'!$A:$I,9,FALSE)),"", VLOOKUP(AD2028,'[1]采购入库货量(公司仓库)'!$A:$I,9,FALSE))</f>
        <v/>
      </c>
      <c r="N2028" s="8" t="str">
        <f>IF(ISERROR( VLOOKUP(AD2028,[1]批发上市日期!$A:$F,6,FALSE)),"",  VLOOKUP(AD2028,[1]批发上市日期!$A:$F,6,FALSE))</f>
        <v/>
      </c>
      <c r="O2028" s="48">
        <f>IF(ISERROR(VLOOKUP(E2028&amp;G2028,'[1]采购入库货量(公司仓库)'!$A:$I,7,FALSE)),0,VLOOKUP(E2028&amp;G2028,'[1]采购入库货量(公司仓库)'!$A:$I,7,FALSE))</f>
        <v>0</v>
      </c>
      <c r="P2028" s="12">
        <f t="shared" si="502"/>
        <v>0</v>
      </c>
      <c r="Q2028" s="14">
        <f>IF(ISERROR(VLOOKUP(E2028&amp;G2028,'[1]采购入库货量(公司仓库)'!$A:$I,8,FALSE)),0,VLOOKUP(E2028&amp;G2028,'[1]采购入库货量(公司仓库)'!$A:$I,8,FALSE))</f>
        <v>0</v>
      </c>
      <c r="R2028" s="12">
        <f t="shared" si="503"/>
        <v>0</v>
      </c>
      <c r="S2028">
        <f>SUMIF([1]库存总量!$H:$H,E2028&amp;G2028,[1]库存总量!$G:$G)</f>
        <v>0</v>
      </c>
      <c r="T2028" s="12">
        <f t="shared" si="504"/>
        <v>0</v>
      </c>
      <c r="U2028">
        <f>SUMIFS([1]库存总量!$G:$G,[1]库存总量!$H:$H,E2028&amp;G2028,[1]库存总量!$A:$A,"B")</f>
        <v>0</v>
      </c>
      <c r="V2028" s="12">
        <f t="shared" si="505"/>
        <v>0</v>
      </c>
      <c r="W2028">
        <f>SUMIFS([1]库存总量!$G:$G,[1]库存总量!$H:$H,E2028&amp;G2028,[1]库存总量!$A:$A,"K")</f>
        <v>0</v>
      </c>
      <c r="X2028" s="12">
        <f t="shared" si="506"/>
        <v>0</v>
      </c>
      <c r="Y2028">
        <f t="shared" si="507"/>
        <v>0</v>
      </c>
      <c r="Z2028" s="12">
        <f t="shared" si="508"/>
        <v>0</v>
      </c>
      <c r="AA2028">
        <f>(IF(ISERROR((IF(ISERROR(VLOOKUP(E2028&amp;G2028,'[1]采购入库货量(公司仓库)'!$A:$H,7,FALSE)),0,VLOOKUP(E2028&amp;G2028,'[1]采购入库货量(公司仓库)'!$A:$H,7,FALSE)))*L2028-(IF(ISERROR(VLOOKUP(E2028&amp;G2028,'[1]采购入库货量(公司仓库)'!$A:$H,8,FALSE)),0,VLOOKUP(E2028&amp;G2028,'[1]采购入库货量(公司仓库)'!$A:$H,8,FALSE)))),0,(IF(ISERROR(VLOOKUP(E2028&amp;G2028,'[1]采购入库货量(公司仓库)'!$A:$H,7,FALSE)),0,VLOOKUP(E2028&amp;G2028,'[1]采购入库货量(公司仓库)'!$A:$H,7,FALSE)))*L2028-(IF(ISERROR(VLOOKUP(E2028&amp;G2028,'[1]采购入库货量(公司仓库)'!$A:$H,8,FALSE)),0,VLOOKUP(E2028&amp;G2028,'[1]采购入库货量(公司仓库)'!$A:$H,8,FALSE)))))</f>
        <v>0</v>
      </c>
      <c r="AB2028">
        <f>SUMIF([1]销售数据!$B:$B,E2028&amp;G2028,[1]销售数据!$G:$G)</f>
        <v>0</v>
      </c>
      <c r="AC2028" s="12">
        <f t="shared" si="509"/>
        <v>0</v>
      </c>
      <c r="AD2028" t="str">
        <f t="shared" si="510"/>
        <v/>
      </c>
      <c r="AE2028">
        <f>SUMIF([1]销售数据!$B:$B,AD2028,[1]销售数据!$L:$L)</f>
        <v>0</v>
      </c>
      <c r="AF2028">
        <f>SUMIF([1]销售数据!$B:$B,AD2028,[1]销售数据!$K:$K)</f>
        <v>0</v>
      </c>
      <c r="AG2028">
        <f>SUMIF([1]销售数据!$B:$B,AD2028,[1]销售数据!$J:$J)</f>
        <v>0</v>
      </c>
      <c r="AH2028">
        <f>SUMIF([1]销售数据!$B:$B,AD2028,[1]销售数据!$I:$I)</f>
        <v>0</v>
      </c>
      <c r="AI2028">
        <f>SUMIF([1]销售数据!$B:$B,AD2028,[1]销售数据!$H:$H)</f>
        <v>0</v>
      </c>
      <c r="AJ2028" s="20">
        <f t="shared" si="511"/>
        <v>0</v>
      </c>
      <c r="AK2028">
        <f>SUMIF([1]发货店铺数!$B:$B,AD2028,[1]发货店铺数!$G:$G)</f>
        <v>0</v>
      </c>
      <c r="AL2028">
        <f>SUMIF([1]销售店铺数!$B:$B,AD2028,[1]销售店铺数!$G:$G)</f>
        <v>0</v>
      </c>
      <c r="AM2028">
        <f>SUMIF([1]销售店铺数!$B:$B,AD2028,[1]销售店铺数!$G:$G)</f>
        <v>0</v>
      </c>
      <c r="AN2028" s="20">
        <f t="shared" si="512"/>
        <v>0</v>
      </c>
      <c r="AO2028" s="20">
        <f t="shared" si="513"/>
        <v>0</v>
      </c>
      <c r="AP2028" s="20">
        <f t="shared" si="514"/>
        <v>0</v>
      </c>
      <c r="AQ2028" s="12">
        <f t="shared" si="515"/>
        <v>0</v>
      </c>
      <c r="AR2028" s="20">
        <f t="shared" si="516"/>
        <v>0</v>
      </c>
      <c r="AS2028" s="20">
        <f t="shared" si="517"/>
        <v>0</v>
      </c>
    </row>
    <row r="2029" spans="1:45">
      <c r="A2029"/>
      <c r="B2029"/>
      <c r="C2029"/>
      <c r="D2029"/>
      <c r="E2029"/>
      <c r="F2029"/>
      <c r="G2029"/>
      <c r="H2029"/>
      <c r="I2029"/>
      <c r="J2029"/>
      <c r="K2029"/>
      <c r="L2029"/>
      <c r="M2029" s="8" t="str">
        <f>IF(ISERROR( VLOOKUP(AD2029,'[1]采购入库货量(公司仓库)'!$A:$I,9,FALSE)),"", VLOOKUP(AD2029,'[1]采购入库货量(公司仓库)'!$A:$I,9,FALSE))</f>
        <v/>
      </c>
      <c r="N2029" s="8" t="str">
        <f>IF(ISERROR( VLOOKUP(AD2029,[1]批发上市日期!$A:$F,6,FALSE)),"",  VLOOKUP(AD2029,[1]批发上市日期!$A:$F,6,FALSE))</f>
        <v/>
      </c>
      <c r="O2029" s="48">
        <f>IF(ISERROR(VLOOKUP(E2029&amp;G2029,'[1]采购入库货量(公司仓库)'!$A:$I,7,FALSE)),0,VLOOKUP(E2029&amp;G2029,'[1]采购入库货量(公司仓库)'!$A:$I,7,FALSE))</f>
        <v>0</v>
      </c>
      <c r="P2029" s="12">
        <f t="shared" si="502"/>
        <v>0</v>
      </c>
      <c r="Q2029" s="14">
        <f>IF(ISERROR(VLOOKUP(E2029&amp;G2029,'[1]采购入库货量(公司仓库)'!$A:$I,8,FALSE)),0,VLOOKUP(E2029&amp;G2029,'[1]采购入库货量(公司仓库)'!$A:$I,8,FALSE))</f>
        <v>0</v>
      </c>
      <c r="R2029" s="12">
        <f t="shared" si="503"/>
        <v>0</v>
      </c>
      <c r="S2029">
        <f>SUMIF([1]库存总量!$H:$H,E2029&amp;G2029,[1]库存总量!$G:$G)</f>
        <v>0</v>
      </c>
      <c r="T2029" s="12">
        <f t="shared" si="504"/>
        <v>0</v>
      </c>
      <c r="U2029">
        <f>SUMIFS([1]库存总量!$G:$G,[1]库存总量!$H:$H,E2029&amp;G2029,[1]库存总量!$A:$A,"B")</f>
        <v>0</v>
      </c>
      <c r="V2029" s="12">
        <f t="shared" si="505"/>
        <v>0</v>
      </c>
      <c r="W2029">
        <f>SUMIFS([1]库存总量!$G:$G,[1]库存总量!$H:$H,E2029&amp;G2029,[1]库存总量!$A:$A,"K")</f>
        <v>0</v>
      </c>
      <c r="X2029" s="12">
        <f t="shared" si="506"/>
        <v>0</v>
      </c>
      <c r="Y2029">
        <f t="shared" si="507"/>
        <v>0</v>
      </c>
      <c r="Z2029" s="12">
        <f t="shared" si="508"/>
        <v>0</v>
      </c>
      <c r="AA2029">
        <f>(IF(ISERROR((IF(ISERROR(VLOOKUP(E2029&amp;G2029,'[1]采购入库货量(公司仓库)'!$A:$H,7,FALSE)),0,VLOOKUP(E2029&amp;G2029,'[1]采购入库货量(公司仓库)'!$A:$H,7,FALSE)))*L2029-(IF(ISERROR(VLOOKUP(E2029&amp;G2029,'[1]采购入库货量(公司仓库)'!$A:$H,8,FALSE)),0,VLOOKUP(E2029&amp;G2029,'[1]采购入库货量(公司仓库)'!$A:$H,8,FALSE)))),0,(IF(ISERROR(VLOOKUP(E2029&amp;G2029,'[1]采购入库货量(公司仓库)'!$A:$H,7,FALSE)),0,VLOOKUP(E2029&amp;G2029,'[1]采购入库货量(公司仓库)'!$A:$H,7,FALSE)))*L2029-(IF(ISERROR(VLOOKUP(E2029&amp;G2029,'[1]采购入库货量(公司仓库)'!$A:$H,8,FALSE)),0,VLOOKUP(E2029&amp;G2029,'[1]采购入库货量(公司仓库)'!$A:$H,8,FALSE)))))</f>
        <v>0</v>
      </c>
      <c r="AB2029">
        <f>SUMIF([1]销售数据!$B:$B,E2029&amp;G2029,[1]销售数据!$G:$G)</f>
        <v>0</v>
      </c>
      <c r="AC2029" s="12">
        <f t="shared" si="509"/>
        <v>0</v>
      </c>
      <c r="AD2029" t="str">
        <f t="shared" si="510"/>
        <v/>
      </c>
      <c r="AE2029">
        <f>SUMIF([1]销售数据!$B:$B,AD2029,[1]销售数据!$L:$L)</f>
        <v>0</v>
      </c>
      <c r="AF2029">
        <f>SUMIF([1]销售数据!$B:$B,AD2029,[1]销售数据!$K:$K)</f>
        <v>0</v>
      </c>
      <c r="AG2029">
        <f>SUMIF([1]销售数据!$B:$B,AD2029,[1]销售数据!$J:$J)</f>
        <v>0</v>
      </c>
      <c r="AH2029">
        <f>SUMIF([1]销售数据!$B:$B,AD2029,[1]销售数据!$I:$I)</f>
        <v>0</v>
      </c>
      <c r="AI2029">
        <f>SUMIF([1]销售数据!$B:$B,AD2029,[1]销售数据!$H:$H)</f>
        <v>0</v>
      </c>
      <c r="AJ2029" s="20">
        <f t="shared" si="511"/>
        <v>0</v>
      </c>
      <c r="AK2029">
        <f>SUMIF([1]发货店铺数!$B:$B,AD2029,[1]发货店铺数!$G:$G)</f>
        <v>0</v>
      </c>
      <c r="AL2029">
        <f>SUMIF([1]销售店铺数!$B:$B,AD2029,[1]销售店铺数!$G:$G)</f>
        <v>0</v>
      </c>
      <c r="AM2029">
        <f>SUMIF([1]销售店铺数!$B:$B,AD2029,[1]销售店铺数!$G:$G)</f>
        <v>0</v>
      </c>
      <c r="AN2029" s="20">
        <f t="shared" si="512"/>
        <v>0</v>
      </c>
      <c r="AO2029" s="20">
        <f t="shared" si="513"/>
        <v>0</v>
      </c>
      <c r="AP2029" s="20">
        <f t="shared" si="514"/>
        <v>0</v>
      </c>
      <c r="AQ2029" s="12">
        <f t="shared" si="515"/>
        <v>0</v>
      </c>
      <c r="AR2029" s="20">
        <f t="shared" si="516"/>
        <v>0</v>
      </c>
      <c r="AS2029" s="20">
        <f t="shared" si="517"/>
        <v>0</v>
      </c>
    </row>
    <row r="2030" spans="1:45">
      <c r="A2030"/>
      <c r="B2030"/>
      <c r="C2030"/>
      <c r="D2030"/>
      <c r="E2030"/>
      <c r="F2030"/>
      <c r="G2030"/>
      <c r="H2030"/>
      <c r="I2030"/>
      <c r="J2030"/>
      <c r="K2030"/>
      <c r="L2030"/>
      <c r="M2030" s="8" t="str">
        <f>IF(ISERROR( VLOOKUP(AD2030,'[1]采购入库货量(公司仓库)'!$A:$I,9,FALSE)),"", VLOOKUP(AD2030,'[1]采购入库货量(公司仓库)'!$A:$I,9,FALSE))</f>
        <v/>
      </c>
      <c r="N2030" s="8" t="str">
        <f>IF(ISERROR( VLOOKUP(AD2030,[1]批发上市日期!$A:$F,6,FALSE)),"",  VLOOKUP(AD2030,[1]批发上市日期!$A:$F,6,FALSE))</f>
        <v/>
      </c>
      <c r="O2030" s="48">
        <f>IF(ISERROR(VLOOKUP(E2030&amp;G2030,'[1]采购入库货量(公司仓库)'!$A:$I,7,FALSE)),0,VLOOKUP(E2030&amp;G2030,'[1]采购入库货量(公司仓库)'!$A:$I,7,FALSE))</f>
        <v>0</v>
      </c>
      <c r="P2030" s="12">
        <f t="shared" si="502"/>
        <v>0</v>
      </c>
      <c r="Q2030" s="14">
        <f>IF(ISERROR(VLOOKUP(E2030&amp;G2030,'[1]采购入库货量(公司仓库)'!$A:$I,8,FALSE)),0,VLOOKUP(E2030&amp;G2030,'[1]采购入库货量(公司仓库)'!$A:$I,8,FALSE))</f>
        <v>0</v>
      </c>
      <c r="R2030" s="12">
        <f t="shared" si="503"/>
        <v>0</v>
      </c>
      <c r="S2030">
        <f>SUMIF([1]库存总量!$H:$H,E2030&amp;G2030,[1]库存总量!$G:$G)</f>
        <v>0</v>
      </c>
      <c r="T2030" s="12">
        <f t="shared" si="504"/>
        <v>0</v>
      </c>
      <c r="U2030">
        <f>SUMIFS([1]库存总量!$G:$G,[1]库存总量!$H:$H,E2030&amp;G2030,[1]库存总量!$A:$A,"B")</f>
        <v>0</v>
      </c>
      <c r="V2030" s="12">
        <f t="shared" si="505"/>
        <v>0</v>
      </c>
      <c r="W2030">
        <f>SUMIFS([1]库存总量!$G:$G,[1]库存总量!$H:$H,E2030&amp;G2030,[1]库存总量!$A:$A,"K")</f>
        <v>0</v>
      </c>
      <c r="X2030" s="12">
        <f t="shared" si="506"/>
        <v>0</v>
      </c>
      <c r="Y2030">
        <f t="shared" si="507"/>
        <v>0</v>
      </c>
      <c r="Z2030" s="12">
        <f t="shared" si="508"/>
        <v>0</v>
      </c>
      <c r="AA2030">
        <f>(IF(ISERROR((IF(ISERROR(VLOOKUP(E2030&amp;G2030,'[1]采购入库货量(公司仓库)'!$A:$H,7,FALSE)),0,VLOOKUP(E2030&amp;G2030,'[1]采购入库货量(公司仓库)'!$A:$H,7,FALSE)))*L2030-(IF(ISERROR(VLOOKUP(E2030&amp;G2030,'[1]采购入库货量(公司仓库)'!$A:$H,8,FALSE)),0,VLOOKUP(E2030&amp;G2030,'[1]采购入库货量(公司仓库)'!$A:$H,8,FALSE)))),0,(IF(ISERROR(VLOOKUP(E2030&amp;G2030,'[1]采购入库货量(公司仓库)'!$A:$H,7,FALSE)),0,VLOOKUP(E2030&amp;G2030,'[1]采购入库货量(公司仓库)'!$A:$H,7,FALSE)))*L2030-(IF(ISERROR(VLOOKUP(E2030&amp;G2030,'[1]采购入库货量(公司仓库)'!$A:$H,8,FALSE)),0,VLOOKUP(E2030&amp;G2030,'[1]采购入库货量(公司仓库)'!$A:$H,8,FALSE)))))</f>
        <v>0</v>
      </c>
      <c r="AB2030">
        <f>SUMIF([1]销售数据!$B:$B,E2030&amp;G2030,[1]销售数据!$G:$G)</f>
        <v>0</v>
      </c>
      <c r="AC2030" s="12">
        <f t="shared" si="509"/>
        <v>0</v>
      </c>
      <c r="AD2030" t="str">
        <f t="shared" si="510"/>
        <v/>
      </c>
      <c r="AE2030">
        <f>SUMIF([1]销售数据!$B:$B,AD2030,[1]销售数据!$L:$L)</f>
        <v>0</v>
      </c>
      <c r="AF2030">
        <f>SUMIF([1]销售数据!$B:$B,AD2030,[1]销售数据!$K:$K)</f>
        <v>0</v>
      </c>
      <c r="AG2030">
        <f>SUMIF([1]销售数据!$B:$B,AD2030,[1]销售数据!$J:$J)</f>
        <v>0</v>
      </c>
      <c r="AH2030">
        <f>SUMIF([1]销售数据!$B:$B,AD2030,[1]销售数据!$I:$I)</f>
        <v>0</v>
      </c>
      <c r="AI2030">
        <f>SUMIF([1]销售数据!$B:$B,AD2030,[1]销售数据!$H:$H)</f>
        <v>0</v>
      </c>
      <c r="AJ2030" s="20">
        <f t="shared" si="511"/>
        <v>0</v>
      </c>
      <c r="AK2030">
        <f>SUMIF([1]发货店铺数!$B:$B,AD2030,[1]发货店铺数!$G:$G)</f>
        <v>0</v>
      </c>
      <c r="AL2030">
        <f>SUMIF([1]销售店铺数!$B:$B,AD2030,[1]销售店铺数!$G:$G)</f>
        <v>0</v>
      </c>
      <c r="AM2030">
        <f>SUMIF([1]销售店铺数!$B:$B,AD2030,[1]销售店铺数!$G:$G)</f>
        <v>0</v>
      </c>
      <c r="AN2030" s="20">
        <f t="shared" si="512"/>
        <v>0</v>
      </c>
      <c r="AO2030" s="20">
        <f t="shared" si="513"/>
        <v>0</v>
      </c>
      <c r="AP2030" s="20">
        <f t="shared" si="514"/>
        <v>0</v>
      </c>
      <c r="AQ2030" s="12">
        <f t="shared" si="515"/>
        <v>0</v>
      </c>
      <c r="AR2030" s="20">
        <f t="shared" si="516"/>
        <v>0</v>
      </c>
      <c r="AS2030" s="20">
        <f t="shared" si="517"/>
        <v>0</v>
      </c>
    </row>
    <row r="2031" spans="1:45">
      <c r="A2031"/>
      <c r="B2031"/>
      <c r="C2031"/>
      <c r="D2031"/>
      <c r="E2031"/>
      <c r="F2031"/>
      <c r="G2031"/>
      <c r="H2031"/>
      <c r="I2031"/>
      <c r="J2031"/>
      <c r="K2031"/>
      <c r="L2031"/>
      <c r="M2031" s="8" t="str">
        <f>IF(ISERROR( VLOOKUP(AD2031,'[1]采购入库货量(公司仓库)'!$A:$I,9,FALSE)),"", VLOOKUP(AD2031,'[1]采购入库货量(公司仓库)'!$A:$I,9,FALSE))</f>
        <v/>
      </c>
      <c r="N2031" s="8" t="str">
        <f>IF(ISERROR( VLOOKUP(AD2031,[1]批发上市日期!$A:$F,6,FALSE)),"",  VLOOKUP(AD2031,[1]批发上市日期!$A:$F,6,FALSE))</f>
        <v/>
      </c>
      <c r="O2031" s="48">
        <f>IF(ISERROR(VLOOKUP(E2031&amp;G2031,'[1]采购入库货量(公司仓库)'!$A:$I,7,FALSE)),0,VLOOKUP(E2031&amp;G2031,'[1]采购入库货量(公司仓库)'!$A:$I,7,FALSE))</f>
        <v>0</v>
      </c>
      <c r="P2031" s="12">
        <f t="shared" si="502"/>
        <v>0</v>
      </c>
      <c r="Q2031" s="14">
        <f>IF(ISERROR(VLOOKUP(E2031&amp;G2031,'[1]采购入库货量(公司仓库)'!$A:$I,8,FALSE)),0,VLOOKUP(E2031&amp;G2031,'[1]采购入库货量(公司仓库)'!$A:$I,8,FALSE))</f>
        <v>0</v>
      </c>
      <c r="R2031" s="12">
        <f t="shared" si="503"/>
        <v>0</v>
      </c>
      <c r="S2031">
        <f>SUMIF([1]库存总量!$H:$H,E2031&amp;G2031,[1]库存总量!$G:$G)</f>
        <v>0</v>
      </c>
      <c r="T2031" s="12">
        <f t="shared" si="504"/>
        <v>0</v>
      </c>
      <c r="U2031">
        <f>SUMIFS([1]库存总量!$G:$G,[1]库存总量!$H:$H,E2031&amp;G2031,[1]库存总量!$A:$A,"B")</f>
        <v>0</v>
      </c>
      <c r="V2031" s="12">
        <f t="shared" si="505"/>
        <v>0</v>
      </c>
      <c r="W2031">
        <f>SUMIFS([1]库存总量!$G:$G,[1]库存总量!$H:$H,E2031&amp;G2031,[1]库存总量!$A:$A,"K")</f>
        <v>0</v>
      </c>
      <c r="X2031" s="12">
        <f t="shared" si="506"/>
        <v>0</v>
      </c>
      <c r="Y2031">
        <f t="shared" si="507"/>
        <v>0</v>
      </c>
      <c r="Z2031" s="12">
        <f t="shared" si="508"/>
        <v>0</v>
      </c>
      <c r="AA2031">
        <f>(IF(ISERROR((IF(ISERROR(VLOOKUP(E2031&amp;G2031,'[1]采购入库货量(公司仓库)'!$A:$H,7,FALSE)),0,VLOOKUP(E2031&amp;G2031,'[1]采购入库货量(公司仓库)'!$A:$H,7,FALSE)))*L2031-(IF(ISERROR(VLOOKUP(E2031&amp;G2031,'[1]采购入库货量(公司仓库)'!$A:$H,8,FALSE)),0,VLOOKUP(E2031&amp;G2031,'[1]采购入库货量(公司仓库)'!$A:$H,8,FALSE)))),0,(IF(ISERROR(VLOOKUP(E2031&amp;G2031,'[1]采购入库货量(公司仓库)'!$A:$H,7,FALSE)),0,VLOOKUP(E2031&amp;G2031,'[1]采购入库货量(公司仓库)'!$A:$H,7,FALSE)))*L2031-(IF(ISERROR(VLOOKUP(E2031&amp;G2031,'[1]采购入库货量(公司仓库)'!$A:$H,8,FALSE)),0,VLOOKUP(E2031&amp;G2031,'[1]采购入库货量(公司仓库)'!$A:$H,8,FALSE)))))</f>
        <v>0</v>
      </c>
      <c r="AB2031">
        <f>SUMIF([1]销售数据!$B:$B,E2031&amp;G2031,[1]销售数据!$G:$G)</f>
        <v>0</v>
      </c>
      <c r="AC2031" s="12">
        <f t="shared" si="509"/>
        <v>0</v>
      </c>
      <c r="AD2031" t="str">
        <f t="shared" si="510"/>
        <v/>
      </c>
      <c r="AE2031">
        <f>SUMIF([1]销售数据!$B:$B,AD2031,[1]销售数据!$L:$L)</f>
        <v>0</v>
      </c>
      <c r="AF2031">
        <f>SUMIF([1]销售数据!$B:$B,AD2031,[1]销售数据!$K:$K)</f>
        <v>0</v>
      </c>
      <c r="AG2031">
        <f>SUMIF([1]销售数据!$B:$B,AD2031,[1]销售数据!$J:$J)</f>
        <v>0</v>
      </c>
      <c r="AH2031">
        <f>SUMIF([1]销售数据!$B:$B,AD2031,[1]销售数据!$I:$I)</f>
        <v>0</v>
      </c>
      <c r="AI2031">
        <f>SUMIF([1]销售数据!$B:$B,AD2031,[1]销售数据!$H:$H)</f>
        <v>0</v>
      </c>
      <c r="AJ2031" s="20">
        <f t="shared" si="511"/>
        <v>0</v>
      </c>
      <c r="AK2031">
        <f>SUMIF([1]发货店铺数!$B:$B,AD2031,[1]发货店铺数!$G:$G)</f>
        <v>0</v>
      </c>
      <c r="AL2031">
        <f>SUMIF([1]销售店铺数!$B:$B,AD2031,[1]销售店铺数!$G:$G)</f>
        <v>0</v>
      </c>
      <c r="AM2031">
        <f>SUMIF([1]销售店铺数!$B:$B,AD2031,[1]销售店铺数!$G:$G)</f>
        <v>0</v>
      </c>
      <c r="AN2031" s="20">
        <f t="shared" si="512"/>
        <v>0</v>
      </c>
      <c r="AO2031" s="20">
        <f t="shared" si="513"/>
        <v>0</v>
      </c>
      <c r="AP2031" s="20">
        <f t="shared" si="514"/>
        <v>0</v>
      </c>
      <c r="AQ2031" s="12">
        <f t="shared" si="515"/>
        <v>0</v>
      </c>
      <c r="AR2031" s="20">
        <f t="shared" si="516"/>
        <v>0</v>
      </c>
      <c r="AS2031" s="20">
        <f t="shared" si="517"/>
        <v>0</v>
      </c>
    </row>
    <row r="2032" spans="1:45">
      <c r="A2032"/>
      <c r="B2032"/>
      <c r="C2032"/>
      <c r="D2032"/>
      <c r="E2032"/>
      <c r="F2032"/>
      <c r="G2032"/>
      <c r="H2032"/>
      <c r="I2032"/>
      <c r="J2032"/>
      <c r="K2032"/>
      <c r="L2032"/>
      <c r="M2032" s="8" t="str">
        <f>IF(ISERROR( VLOOKUP(AD2032,'[1]采购入库货量(公司仓库)'!$A:$I,9,FALSE)),"", VLOOKUP(AD2032,'[1]采购入库货量(公司仓库)'!$A:$I,9,FALSE))</f>
        <v/>
      </c>
      <c r="N2032" s="8" t="str">
        <f>IF(ISERROR( VLOOKUP(AD2032,[1]批发上市日期!$A:$F,6,FALSE)),"",  VLOOKUP(AD2032,[1]批发上市日期!$A:$F,6,FALSE))</f>
        <v/>
      </c>
      <c r="O2032" s="48">
        <f>IF(ISERROR(VLOOKUP(E2032&amp;G2032,'[1]采购入库货量(公司仓库)'!$A:$I,7,FALSE)),0,VLOOKUP(E2032&amp;G2032,'[1]采购入库货量(公司仓库)'!$A:$I,7,FALSE))</f>
        <v>0</v>
      </c>
      <c r="P2032" s="12">
        <f t="shared" si="502"/>
        <v>0</v>
      </c>
      <c r="Q2032" s="14">
        <f>IF(ISERROR(VLOOKUP(E2032&amp;G2032,'[1]采购入库货量(公司仓库)'!$A:$I,8,FALSE)),0,VLOOKUP(E2032&amp;G2032,'[1]采购入库货量(公司仓库)'!$A:$I,8,FALSE))</f>
        <v>0</v>
      </c>
      <c r="R2032" s="12">
        <f t="shared" si="503"/>
        <v>0</v>
      </c>
      <c r="S2032">
        <f>SUMIF([1]库存总量!$H:$H,E2032&amp;G2032,[1]库存总量!$G:$G)</f>
        <v>0</v>
      </c>
      <c r="T2032" s="12">
        <f t="shared" si="504"/>
        <v>0</v>
      </c>
      <c r="U2032">
        <f>SUMIFS([1]库存总量!$G:$G,[1]库存总量!$H:$H,E2032&amp;G2032,[1]库存总量!$A:$A,"B")</f>
        <v>0</v>
      </c>
      <c r="V2032" s="12">
        <f t="shared" si="505"/>
        <v>0</v>
      </c>
      <c r="W2032">
        <f>SUMIFS([1]库存总量!$G:$G,[1]库存总量!$H:$H,E2032&amp;G2032,[1]库存总量!$A:$A,"K")</f>
        <v>0</v>
      </c>
      <c r="X2032" s="12">
        <f t="shared" si="506"/>
        <v>0</v>
      </c>
      <c r="Y2032">
        <f t="shared" si="507"/>
        <v>0</v>
      </c>
      <c r="Z2032" s="12">
        <f t="shared" si="508"/>
        <v>0</v>
      </c>
      <c r="AA2032">
        <f>(IF(ISERROR((IF(ISERROR(VLOOKUP(E2032&amp;G2032,'[1]采购入库货量(公司仓库)'!$A:$H,7,FALSE)),0,VLOOKUP(E2032&amp;G2032,'[1]采购入库货量(公司仓库)'!$A:$H,7,FALSE)))*L2032-(IF(ISERROR(VLOOKUP(E2032&amp;G2032,'[1]采购入库货量(公司仓库)'!$A:$H,8,FALSE)),0,VLOOKUP(E2032&amp;G2032,'[1]采购入库货量(公司仓库)'!$A:$H,8,FALSE)))),0,(IF(ISERROR(VLOOKUP(E2032&amp;G2032,'[1]采购入库货量(公司仓库)'!$A:$H,7,FALSE)),0,VLOOKUP(E2032&amp;G2032,'[1]采购入库货量(公司仓库)'!$A:$H,7,FALSE)))*L2032-(IF(ISERROR(VLOOKUP(E2032&amp;G2032,'[1]采购入库货量(公司仓库)'!$A:$H,8,FALSE)),0,VLOOKUP(E2032&amp;G2032,'[1]采购入库货量(公司仓库)'!$A:$H,8,FALSE)))))</f>
        <v>0</v>
      </c>
      <c r="AB2032">
        <f>SUMIF([1]销售数据!$B:$B,E2032&amp;G2032,[1]销售数据!$G:$G)</f>
        <v>0</v>
      </c>
      <c r="AC2032" s="12">
        <f t="shared" si="509"/>
        <v>0</v>
      </c>
      <c r="AD2032" t="str">
        <f t="shared" si="510"/>
        <v/>
      </c>
      <c r="AE2032">
        <f>SUMIF([1]销售数据!$B:$B,AD2032,[1]销售数据!$L:$L)</f>
        <v>0</v>
      </c>
      <c r="AF2032">
        <f>SUMIF([1]销售数据!$B:$B,AD2032,[1]销售数据!$K:$K)</f>
        <v>0</v>
      </c>
      <c r="AG2032">
        <f>SUMIF([1]销售数据!$B:$B,AD2032,[1]销售数据!$J:$J)</f>
        <v>0</v>
      </c>
      <c r="AH2032">
        <f>SUMIF([1]销售数据!$B:$B,AD2032,[1]销售数据!$I:$I)</f>
        <v>0</v>
      </c>
      <c r="AI2032">
        <f>SUMIF([1]销售数据!$B:$B,AD2032,[1]销售数据!$H:$H)</f>
        <v>0</v>
      </c>
      <c r="AJ2032" s="20">
        <f t="shared" si="511"/>
        <v>0</v>
      </c>
      <c r="AK2032">
        <f>SUMIF([1]发货店铺数!$B:$B,AD2032,[1]发货店铺数!$G:$G)</f>
        <v>0</v>
      </c>
      <c r="AL2032">
        <f>SUMIF([1]销售店铺数!$B:$B,AD2032,[1]销售店铺数!$G:$G)</f>
        <v>0</v>
      </c>
      <c r="AM2032">
        <f>SUMIF([1]销售店铺数!$B:$B,AD2032,[1]销售店铺数!$G:$G)</f>
        <v>0</v>
      </c>
      <c r="AN2032" s="20">
        <f t="shared" si="512"/>
        <v>0</v>
      </c>
      <c r="AO2032" s="20">
        <f t="shared" si="513"/>
        <v>0</v>
      </c>
      <c r="AP2032" s="20">
        <f t="shared" si="514"/>
        <v>0</v>
      </c>
      <c r="AQ2032" s="12">
        <f t="shared" si="515"/>
        <v>0</v>
      </c>
      <c r="AR2032" s="20">
        <f t="shared" si="516"/>
        <v>0</v>
      </c>
      <c r="AS2032" s="20">
        <f t="shared" si="517"/>
        <v>0</v>
      </c>
    </row>
    <row r="2033" spans="1:45">
      <c r="A2033"/>
      <c r="B2033"/>
      <c r="C2033"/>
      <c r="D2033"/>
      <c r="E2033"/>
      <c r="F2033"/>
      <c r="G2033"/>
      <c r="H2033"/>
      <c r="I2033"/>
      <c r="J2033"/>
      <c r="K2033"/>
      <c r="L2033"/>
      <c r="M2033" s="8" t="str">
        <f>IF(ISERROR( VLOOKUP(AD2033,'[1]采购入库货量(公司仓库)'!$A:$I,9,FALSE)),"", VLOOKUP(AD2033,'[1]采购入库货量(公司仓库)'!$A:$I,9,FALSE))</f>
        <v/>
      </c>
      <c r="N2033" s="8" t="str">
        <f>IF(ISERROR( VLOOKUP(AD2033,[1]批发上市日期!$A:$F,6,FALSE)),"",  VLOOKUP(AD2033,[1]批发上市日期!$A:$F,6,FALSE))</f>
        <v/>
      </c>
      <c r="O2033" s="48">
        <f>IF(ISERROR(VLOOKUP(E2033&amp;G2033,'[1]采购入库货量(公司仓库)'!$A:$I,7,FALSE)),0,VLOOKUP(E2033&amp;G2033,'[1]采购入库货量(公司仓库)'!$A:$I,7,FALSE))</f>
        <v>0</v>
      </c>
      <c r="P2033" s="12">
        <f t="shared" si="502"/>
        <v>0</v>
      </c>
      <c r="Q2033" s="14">
        <f>IF(ISERROR(VLOOKUP(E2033&amp;G2033,'[1]采购入库货量(公司仓库)'!$A:$I,8,FALSE)),0,VLOOKUP(E2033&amp;G2033,'[1]采购入库货量(公司仓库)'!$A:$I,8,FALSE))</f>
        <v>0</v>
      </c>
      <c r="R2033" s="12">
        <f t="shared" si="503"/>
        <v>0</v>
      </c>
      <c r="S2033">
        <f>SUMIF([1]库存总量!$H:$H,E2033&amp;G2033,[1]库存总量!$G:$G)</f>
        <v>0</v>
      </c>
      <c r="T2033" s="12">
        <f t="shared" si="504"/>
        <v>0</v>
      </c>
      <c r="U2033">
        <f>SUMIFS([1]库存总量!$G:$G,[1]库存总量!$H:$H,E2033&amp;G2033,[1]库存总量!$A:$A,"B")</f>
        <v>0</v>
      </c>
      <c r="V2033" s="12">
        <f t="shared" si="505"/>
        <v>0</v>
      </c>
      <c r="W2033">
        <f>SUMIFS([1]库存总量!$G:$G,[1]库存总量!$H:$H,E2033&amp;G2033,[1]库存总量!$A:$A,"K")</f>
        <v>0</v>
      </c>
      <c r="X2033" s="12">
        <f t="shared" si="506"/>
        <v>0</v>
      </c>
      <c r="Y2033">
        <f t="shared" si="507"/>
        <v>0</v>
      </c>
      <c r="Z2033" s="12">
        <f t="shared" si="508"/>
        <v>0</v>
      </c>
      <c r="AA2033">
        <f>(IF(ISERROR((IF(ISERROR(VLOOKUP(E2033&amp;G2033,'[1]采购入库货量(公司仓库)'!$A:$H,7,FALSE)),0,VLOOKUP(E2033&amp;G2033,'[1]采购入库货量(公司仓库)'!$A:$H,7,FALSE)))*L2033-(IF(ISERROR(VLOOKUP(E2033&amp;G2033,'[1]采购入库货量(公司仓库)'!$A:$H,8,FALSE)),0,VLOOKUP(E2033&amp;G2033,'[1]采购入库货量(公司仓库)'!$A:$H,8,FALSE)))),0,(IF(ISERROR(VLOOKUP(E2033&amp;G2033,'[1]采购入库货量(公司仓库)'!$A:$H,7,FALSE)),0,VLOOKUP(E2033&amp;G2033,'[1]采购入库货量(公司仓库)'!$A:$H,7,FALSE)))*L2033-(IF(ISERROR(VLOOKUP(E2033&amp;G2033,'[1]采购入库货量(公司仓库)'!$A:$H,8,FALSE)),0,VLOOKUP(E2033&amp;G2033,'[1]采购入库货量(公司仓库)'!$A:$H,8,FALSE)))))</f>
        <v>0</v>
      </c>
      <c r="AB2033">
        <f>SUMIF([1]销售数据!$B:$B,E2033&amp;G2033,[1]销售数据!$G:$G)</f>
        <v>0</v>
      </c>
      <c r="AC2033" s="12">
        <f t="shared" si="509"/>
        <v>0</v>
      </c>
      <c r="AD2033" t="str">
        <f t="shared" si="510"/>
        <v/>
      </c>
      <c r="AE2033">
        <f>SUMIF([1]销售数据!$B:$B,AD2033,[1]销售数据!$L:$L)</f>
        <v>0</v>
      </c>
      <c r="AF2033">
        <f>SUMIF([1]销售数据!$B:$B,AD2033,[1]销售数据!$K:$K)</f>
        <v>0</v>
      </c>
      <c r="AG2033">
        <f>SUMIF([1]销售数据!$B:$B,AD2033,[1]销售数据!$J:$J)</f>
        <v>0</v>
      </c>
      <c r="AH2033">
        <f>SUMIF([1]销售数据!$B:$B,AD2033,[1]销售数据!$I:$I)</f>
        <v>0</v>
      </c>
      <c r="AI2033">
        <f>SUMIF([1]销售数据!$B:$B,AD2033,[1]销售数据!$H:$H)</f>
        <v>0</v>
      </c>
      <c r="AJ2033" s="20">
        <f t="shared" si="511"/>
        <v>0</v>
      </c>
      <c r="AK2033">
        <f>SUMIF([1]发货店铺数!$B:$B,AD2033,[1]发货店铺数!$G:$G)</f>
        <v>0</v>
      </c>
      <c r="AL2033">
        <f>SUMIF([1]销售店铺数!$B:$B,AD2033,[1]销售店铺数!$G:$G)</f>
        <v>0</v>
      </c>
      <c r="AM2033">
        <f>SUMIF([1]销售店铺数!$B:$B,AD2033,[1]销售店铺数!$G:$G)</f>
        <v>0</v>
      </c>
      <c r="AN2033" s="20">
        <f t="shared" si="512"/>
        <v>0</v>
      </c>
      <c r="AO2033" s="20">
        <f t="shared" si="513"/>
        <v>0</v>
      </c>
      <c r="AP2033" s="20">
        <f t="shared" si="514"/>
        <v>0</v>
      </c>
      <c r="AQ2033" s="12">
        <f t="shared" si="515"/>
        <v>0</v>
      </c>
      <c r="AR2033" s="20">
        <f t="shared" si="516"/>
        <v>0</v>
      </c>
      <c r="AS2033" s="20">
        <f t="shared" si="517"/>
        <v>0</v>
      </c>
    </row>
    <row r="2034" spans="1:45">
      <c r="A2034"/>
      <c r="B2034"/>
      <c r="C2034"/>
      <c r="D2034"/>
      <c r="E2034"/>
      <c r="F2034"/>
      <c r="G2034"/>
      <c r="H2034"/>
      <c r="I2034"/>
      <c r="J2034"/>
      <c r="K2034"/>
      <c r="L2034"/>
      <c r="M2034" s="8" t="str">
        <f>IF(ISERROR( VLOOKUP(AD2034,'[1]采购入库货量(公司仓库)'!$A:$I,9,FALSE)),"", VLOOKUP(AD2034,'[1]采购入库货量(公司仓库)'!$A:$I,9,FALSE))</f>
        <v/>
      </c>
      <c r="N2034" s="8" t="str">
        <f>IF(ISERROR( VLOOKUP(AD2034,[1]批发上市日期!$A:$F,6,FALSE)),"",  VLOOKUP(AD2034,[1]批发上市日期!$A:$F,6,FALSE))</f>
        <v/>
      </c>
      <c r="O2034" s="48">
        <f>IF(ISERROR(VLOOKUP(E2034&amp;G2034,'[1]采购入库货量(公司仓库)'!$A:$I,7,FALSE)),0,VLOOKUP(E2034&amp;G2034,'[1]采购入库货量(公司仓库)'!$A:$I,7,FALSE))</f>
        <v>0</v>
      </c>
      <c r="P2034" s="12">
        <f t="shared" si="502"/>
        <v>0</v>
      </c>
      <c r="Q2034" s="14">
        <f>IF(ISERROR(VLOOKUP(E2034&amp;G2034,'[1]采购入库货量(公司仓库)'!$A:$I,8,FALSE)),0,VLOOKUP(E2034&amp;G2034,'[1]采购入库货量(公司仓库)'!$A:$I,8,FALSE))</f>
        <v>0</v>
      </c>
      <c r="R2034" s="12">
        <f t="shared" si="503"/>
        <v>0</v>
      </c>
      <c r="S2034">
        <f>SUMIF([1]库存总量!$H:$H,E2034&amp;G2034,[1]库存总量!$G:$G)</f>
        <v>0</v>
      </c>
      <c r="T2034" s="12">
        <f t="shared" si="504"/>
        <v>0</v>
      </c>
      <c r="U2034">
        <f>SUMIFS([1]库存总量!$G:$G,[1]库存总量!$H:$H,E2034&amp;G2034,[1]库存总量!$A:$A,"B")</f>
        <v>0</v>
      </c>
      <c r="V2034" s="12">
        <f t="shared" si="505"/>
        <v>0</v>
      </c>
      <c r="W2034">
        <f>SUMIFS([1]库存总量!$G:$G,[1]库存总量!$H:$H,E2034&amp;G2034,[1]库存总量!$A:$A,"K")</f>
        <v>0</v>
      </c>
      <c r="X2034" s="12">
        <f t="shared" si="506"/>
        <v>0</v>
      </c>
      <c r="Y2034">
        <f t="shared" si="507"/>
        <v>0</v>
      </c>
      <c r="Z2034" s="12">
        <f t="shared" si="508"/>
        <v>0</v>
      </c>
      <c r="AA2034">
        <f>(IF(ISERROR((IF(ISERROR(VLOOKUP(E2034&amp;G2034,'[1]采购入库货量(公司仓库)'!$A:$H,7,FALSE)),0,VLOOKUP(E2034&amp;G2034,'[1]采购入库货量(公司仓库)'!$A:$H,7,FALSE)))*L2034-(IF(ISERROR(VLOOKUP(E2034&amp;G2034,'[1]采购入库货量(公司仓库)'!$A:$H,8,FALSE)),0,VLOOKUP(E2034&amp;G2034,'[1]采购入库货量(公司仓库)'!$A:$H,8,FALSE)))),0,(IF(ISERROR(VLOOKUP(E2034&amp;G2034,'[1]采购入库货量(公司仓库)'!$A:$H,7,FALSE)),0,VLOOKUP(E2034&amp;G2034,'[1]采购入库货量(公司仓库)'!$A:$H,7,FALSE)))*L2034-(IF(ISERROR(VLOOKUP(E2034&amp;G2034,'[1]采购入库货量(公司仓库)'!$A:$H,8,FALSE)),0,VLOOKUP(E2034&amp;G2034,'[1]采购入库货量(公司仓库)'!$A:$H,8,FALSE)))))</f>
        <v>0</v>
      </c>
      <c r="AB2034">
        <f>SUMIF([1]销售数据!$B:$B,E2034&amp;G2034,[1]销售数据!$G:$G)</f>
        <v>0</v>
      </c>
      <c r="AC2034" s="12">
        <f t="shared" si="509"/>
        <v>0</v>
      </c>
      <c r="AD2034" t="str">
        <f t="shared" si="510"/>
        <v/>
      </c>
      <c r="AE2034">
        <f>SUMIF([1]销售数据!$B:$B,AD2034,[1]销售数据!$L:$L)</f>
        <v>0</v>
      </c>
      <c r="AF2034">
        <f>SUMIF([1]销售数据!$B:$B,AD2034,[1]销售数据!$K:$K)</f>
        <v>0</v>
      </c>
      <c r="AG2034">
        <f>SUMIF([1]销售数据!$B:$B,AD2034,[1]销售数据!$J:$J)</f>
        <v>0</v>
      </c>
      <c r="AH2034">
        <f>SUMIF([1]销售数据!$B:$B,AD2034,[1]销售数据!$I:$I)</f>
        <v>0</v>
      </c>
      <c r="AI2034">
        <f>SUMIF([1]销售数据!$B:$B,AD2034,[1]销售数据!$H:$H)</f>
        <v>0</v>
      </c>
      <c r="AJ2034" s="20">
        <f t="shared" si="511"/>
        <v>0</v>
      </c>
      <c r="AK2034">
        <f>SUMIF([1]发货店铺数!$B:$B,AD2034,[1]发货店铺数!$G:$G)</f>
        <v>0</v>
      </c>
      <c r="AL2034">
        <f>SUMIF([1]销售店铺数!$B:$B,AD2034,[1]销售店铺数!$G:$G)</f>
        <v>0</v>
      </c>
      <c r="AM2034">
        <f>SUMIF([1]销售店铺数!$B:$B,AD2034,[1]销售店铺数!$G:$G)</f>
        <v>0</v>
      </c>
      <c r="AN2034" s="20">
        <f t="shared" si="512"/>
        <v>0</v>
      </c>
      <c r="AO2034" s="20">
        <f t="shared" si="513"/>
        <v>0</v>
      </c>
      <c r="AP2034" s="20">
        <f t="shared" si="514"/>
        <v>0</v>
      </c>
      <c r="AQ2034" s="12">
        <f t="shared" si="515"/>
        <v>0</v>
      </c>
      <c r="AR2034" s="20">
        <f t="shared" si="516"/>
        <v>0</v>
      </c>
      <c r="AS2034" s="20">
        <f t="shared" si="517"/>
        <v>0</v>
      </c>
    </row>
    <row r="2035" spans="1:45">
      <c r="A2035"/>
      <c r="B2035"/>
      <c r="C2035"/>
      <c r="D2035"/>
      <c r="E2035"/>
      <c r="F2035"/>
      <c r="G2035"/>
      <c r="H2035"/>
      <c r="I2035"/>
      <c r="J2035"/>
      <c r="K2035"/>
      <c r="L2035"/>
      <c r="M2035" s="8" t="str">
        <f>IF(ISERROR( VLOOKUP(AD2035,'[1]采购入库货量(公司仓库)'!$A:$I,9,FALSE)),"", VLOOKUP(AD2035,'[1]采购入库货量(公司仓库)'!$A:$I,9,FALSE))</f>
        <v/>
      </c>
      <c r="N2035" s="8" t="str">
        <f>IF(ISERROR( VLOOKUP(AD2035,[1]批发上市日期!$A:$F,6,FALSE)),"",  VLOOKUP(AD2035,[1]批发上市日期!$A:$F,6,FALSE))</f>
        <v/>
      </c>
      <c r="O2035" s="48">
        <f>IF(ISERROR(VLOOKUP(E2035&amp;G2035,'[1]采购入库货量(公司仓库)'!$A:$I,7,FALSE)),0,VLOOKUP(E2035&amp;G2035,'[1]采购入库货量(公司仓库)'!$A:$I,7,FALSE))</f>
        <v>0</v>
      </c>
      <c r="P2035" s="12">
        <f t="shared" si="502"/>
        <v>0</v>
      </c>
      <c r="Q2035" s="14">
        <f>IF(ISERROR(VLOOKUP(E2035&amp;G2035,'[1]采购入库货量(公司仓库)'!$A:$I,8,FALSE)),0,VLOOKUP(E2035&amp;G2035,'[1]采购入库货量(公司仓库)'!$A:$I,8,FALSE))</f>
        <v>0</v>
      </c>
      <c r="R2035" s="12">
        <f t="shared" si="503"/>
        <v>0</v>
      </c>
      <c r="S2035">
        <f>SUMIF([1]库存总量!$H:$H,E2035&amp;G2035,[1]库存总量!$G:$G)</f>
        <v>0</v>
      </c>
      <c r="T2035" s="12">
        <f t="shared" si="504"/>
        <v>0</v>
      </c>
      <c r="U2035">
        <f>SUMIFS([1]库存总量!$G:$G,[1]库存总量!$H:$H,E2035&amp;G2035,[1]库存总量!$A:$A,"B")</f>
        <v>0</v>
      </c>
      <c r="V2035" s="12">
        <f t="shared" si="505"/>
        <v>0</v>
      </c>
      <c r="W2035">
        <f>SUMIFS([1]库存总量!$G:$G,[1]库存总量!$H:$H,E2035&amp;G2035,[1]库存总量!$A:$A,"K")</f>
        <v>0</v>
      </c>
      <c r="X2035" s="12">
        <f t="shared" si="506"/>
        <v>0</v>
      </c>
      <c r="Y2035">
        <f t="shared" si="507"/>
        <v>0</v>
      </c>
      <c r="Z2035" s="12">
        <f t="shared" si="508"/>
        <v>0</v>
      </c>
      <c r="AA2035">
        <f>(IF(ISERROR((IF(ISERROR(VLOOKUP(E2035&amp;G2035,'[1]采购入库货量(公司仓库)'!$A:$H,7,FALSE)),0,VLOOKUP(E2035&amp;G2035,'[1]采购入库货量(公司仓库)'!$A:$H,7,FALSE)))*L2035-(IF(ISERROR(VLOOKUP(E2035&amp;G2035,'[1]采购入库货量(公司仓库)'!$A:$H,8,FALSE)),0,VLOOKUP(E2035&amp;G2035,'[1]采购入库货量(公司仓库)'!$A:$H,8,FALSE)))),0,(IF(ISERROR(VLOOKUP(E2035&amp;G2035,'[1]采购入库货量(公司仓库)'!$A:$H,7,FALSE)),0,VLOOKUP(E2035&amp;G2035,'[1]采购入库货量(公司仓库)'!$A:$H,7,FALSE)))*L2035-(IF(ISERROR(VLOOKUP(E2035&amp;G2035,'[1]采购入库货量(公司仓库)'!$A:$H,8,FALSE)),0,VLOOKUP(E2035&amp;G2035,'[1]采购入库货量(公司仓库)'!$A:$H,8,FALSE)))))</f>
        <v>0</v>
      </c>
      <c r="AB2035">
        <f>SUMIF([1]销售数据!$B:$B,E2035&amp;G2035,[1]销售数据!$G:$G)</f>
        <v>0</v>
      </c>
      <c r="AC2035" s="12">
        <f t="shared" si="509"/>
        <v>0</v>
      </c>
      <c r="AD2035" t="str">
        <f t="shared" si="510"/>
        <v/>
      </c>
      <c r="AE2035">
        <f>SUMIF([1]销售数据!$B:$B,AD2035,[1]销售数据!$L:$L)</f>
        <v>0</v>
      </c>
      <c r="AF2035">
        <f>SUMIF([1]销售数据!$B:$B,AD2035,[1]销售数据!$K:$K)</f>
        <v>0</v>
      </c>
      <c r="AG2035">
        <f>SUMIF([1]销售数据!$B:$B,AD2035,[1]销售数据!$J:$J)</f>
        <v>0</v>
      </c>
      <c r="AH2035">
        <f>SUMIF([1]销售数据!$B:$B,AD2035,[1]销售数据!$I:$I)</f>
        <v>0</v>
      </c>
      <c r="AI2035">
        <f>SUMIF([1]销售数据!$B:$B,AD2035,[1]销售数据!$H:$H)</f>
        <v>0</v>
      </c>
      <c r="AJ2035" s="20">
        <f t="shared" si="511"/>
        <v>0</v>
      </c>
      <c r="AK2035">
        <f>SUMIF([1]发货店铺数!$B:$B,AD2035,[1]发货店铺数!$G:$G)</f>
        <v>0</v>
      </c>
      <c r="AL2035">
        <f>SUMIF([1]销售店铺数!$B:$B,AD2035,[1]销售店铺数!$G:$G)</f>
        <v>0</v>
      </c>
      <c r="AM2035">
        <f>SUMIF([1]销售店铺数!$B:$B,AD2035,[1]销售店铺数!$G:$G)</f>
        <v>0</v>
      </c>
      <c r="AN2035" s="20">
        <f t="shared" si="512"/>
        <v>0</v>
      </c>
      <c r="AO2035" s="20">
        <f t="shared" si="513"/>
        <v>0</v>
      </c>
      <c r="AP2035" s="20">
        <f t="shared" si="514"/>
        <v>0</v>
      </c>
      <c r="AQ2035" s="12">
        <f t="shared" si="515"/>
        <v>0</v>
      </c>
      <c r="AR2035" s="20">
        <f t="shared" si="516"/>
        <v>0</v>
      </c>
      <c r="AS2035" s="20">
        <f t="shared" si="517"/>
        <v>0</v>
      </c>
    </row>
    <row r="2036" spans="1:45">
      <c r="A2036"/>
      <c r="B2036"/>
      <c r="C2036"/>
      <c r="D2036"/>
      <c r="E2036"/>
      <c r="F2036"/>
      <c r="G2036"/>
      <c r="H2036"/>
      <c r="I2036"/>
      <c r="J2036"/>
      <c r="K2036"/>
      <c r="L2036"/>
      <c r="M2036" s="8" t="str">
        <f>IF(ISERROR( VLOOKUP(AD2036,'[1]采购入库货量(公司仓库)'!$A:$I,9,FALSE)),"", VLOOKUP(AD2036,'[1]采购入库货量(公司仓库)'!$A:$I,9,FALSE))</f>
        <v/>
      </c>
      <c r="N2036" s="8" t="str">
        <f>IF(ISERROR( VLOOKUP(AD2036,[1]批发上市日期!$A:$F,6,FALSE)),"",  VLOOKUP(AD2036,[1]批发上市日期!$A:$F,6,FALSE))</f>
        <v/>
      </c>
      <c r="O2036" s="48">
        <f>IF(ISERROR(VLOOKUP(E2036&amp;G2036,'[1]采购入库货量(公司仓库)'!$A:$I,7,FALSE)),0,VLOOKUP(E2036&amp;G2036,'[1]采购入库货量(公司仓库)'!$A:$I,7,FALSE))</f>
        <v>0</v>
      </c>
      <c r="P2036" s="12">
        <f t="shared" si="502"/>
        <v>0</v>
      </c>
      <c r="Q2036" s="14">
        <f>IF(ISERROR(VLOOKUP(E2036&amp;G2036,'[1]采购入库货量(公司仓库)'!$A:$I,8,FALSE)),0,VLOOKUP(E2036&amp;G2036,'[1]采购入库货量(公司仓库)'!$A:$I,8,FALSE))</f>
        <v>0</v>
      </c>
      <c r="R2036" s="12">
        <f t="shared" si="503"/>
        <v>0</v>
      </c>
      <c r="S2036">
        <f>SUMIF([1]库存总量!$H:$H,E2036&amp;G2036,[1]库存总量!$G:$G)</f>
        <v>0</v>
      </c>
      <c r="T2036" s="12">
        <f t="shared" si="504"/>
        <v>0</v>
      </c>
      <c r="U2036">
        <f>SUMIFS([1]库存总量!$G:$G,[1]库存总量!$H:$H,E2036&amp;G2036,[1]库存总量!$A:$A,"B")</f>
        <v>0</v>
      </c>
      <c r="V2036" s="12">
        <f t="shared" si="505"/>
        <v>0</v>
      </c>
      <c r="W2036">
        <f>SUMIFS([1]库存总量!$G:$G,[1]库存总量!$H:$H,E2036&amp;G2036,[1]库存总量!$A:$A,"K")</f>
        <v>0</v>
      </c>
      <c r="X2036" s="12">
        <f t="shared" si="506"/>
        <v>0</v>
      </c>
      <c r="Y2036">
        <f t="shared" si="507"/>
        <v>0</v>
      </c>
      <c r="Z2036" s="12">
        <f t="shared" si="508"/>
        <v>0</v>
      </c>
      <c r="AA2036">
        <f>(IF(ISERROR((IF(ISERROR(VLOOKUP(E2036&amp;G2036,'[1]采购入库货量(公司仓库)'!$A:$H,7,FALSE)),0,VLOOKUP(E2036&amp;G2036,'[1]采购入库货量(公司仓库)'!$A:$H,7,FALSE)))*L2036-(IF(ISERROR(VLOOKUP(E2036&amp;G2036,'[1]采购入库货量(公司仓库)'!$A:$H,8,FALSE)),0,VLOOKUP(E2036&amp;G2036,'[1]采购入库货量(公司仓库)'!$A:$H,8,FALSE)))),0,(IF(ISERROR(VLOOKUP(E2036&amp;G2036,'[1]采购入库货量(公司仓库)'!$A:$H,7,FALSE)),0,VLOOKUP(E2036&amp;G2036,'[1]采购入库货量(公司仓库)'!$A:$H,7,FALSE)))*L2036-(IF(ISERROR(VLOOKUP(E2036&amp;G2036,'[1]采购入库货量(公司仓库)'!$A:$H,8,FALSE)),0,VLOOKUP(E2036&amp;G2036,'[1]采购入库货量(公司仓库)'!$A:$H,8,FALSE)))))</f>
        <v>0</v>
      </c>
      <c r="AB2036">
        <f>SUMIF([1]销售数据!$B:$B,E2036&amp;G2036,[1]销售数据!$G:$G)</f>
        <v>0</v>
      </c>
      <c r="AC2036" s="12">
        <f t="shared" si="509"/>
        <v>0</v>
      </c>
      <c r="AD2036" t="str">
        <f t="shared" si="510"/>
        <v/>
      </c>
      <c r="AE2036">
        <f>SUMIF([1]销售数据!$B:$B,AD2036,[1]销售数据!$L:$L)</f>
        <v>0</v>
      </c>
      <c r="AF2036">
        <f>SUMIF([1]销售数据!$B:$B,AD2036,[1]销售数据!$K:$K)</f>
        <v>0</v>
      </c>
      <c r="AG2036">
        <f>SUMIF([1]销售数据!$B:$B,AD2036,[1]销售数据!$J:$J)</f>
        <v>0</v>
      </c>
      <c r="AH2036">
        <f>SUMIF([1]销售数据!$B:$B,AD2036,[1]销售数据!$I:$I)</f>
        <v>0</v>
      </c>
      <c r="AI2036">
        <f>SUMIF([1]销售数据!$B:$B,AD2036,[1]销售数据!$H:$H)</f>
        <v>0</v>
      </c>
      <c r="AJ2036" s="20">
        <f t="shared" si="511"/>
        <v>0</v>
      </c>
      <c r="AK2036">
        <f>SUMIF([1]发货店铺数!$B:$B,AD2036,[1]发货店铺数!$G:$G)</f>
        <v>0</v>
      </c>
      <c r="AL2036">
        <f>SUMIF([1]销售店铺数!$B:$B,AD2036,[1]销售店铺数!$G:$G)</f>
        <v>0</v>
      </c>
      <c r="AM2036">
        <f>SUMIF([1]销售店铺数!$B:$B,AD2036,[1]销售店铺数!$G:$G)</f>
        <v>0</v>
      </c>
      <c r="AN2036" s="20">
        <f t="shared" si="512"/>
        <v>0</v>
      </c>
      <c r="AO2036" s="20">
        <f t="shared" si="513"/>
        <v>0</v>
      </c>
      <c r="AP2036" s="20">
        <f t="shared" si="514"/>
        <v>0</v>
      </c>
      <c r="AQ2036" s="12">
        <f t="shared" si="515"/>
        <v>0</v>
      </c>
      <c r="AR2036" s="20">
        <f t="shared" si="516"/>
        <v>0</v>
      </c>
      <c r="AS2036" s="20">
        <f t="shared" si="517"/>
        <v>0</v>
      </c>
    </row>
    <row r="2037" spans="1:45">
      <c r="A2037"/>
      <c r="B2037"/>
      <c r="C2037"/>
      <c r="D2037"/>
      <c r="E2037"/>
      <c r="F2037"/>
      <c r="G2037"/>
      <c r="H2037"/>
      <c r="I2037"/>
      <c r="J2037"/>
      <c r="K2037"/>
      <c r="L2037"/>
      <c r="M2037" s="8" t="str">
        <f>IF(ISERROR( VLOOKUP(AD2037,'[1]采购入库货量(公司仓库)'!$A:$I,9,FALSE)),"", VLOOKUP(AD2037,'[1]采购入库货量(公司仓库)'!$A:$I,9,FALSE))</f>
        <v/>
      </c>
      <c r="N2037" s="8" t="str">
        <f>IF(ISERROR( VLOOKUP(AD2037,[1]批发上市日期!$A:$F,6,FALSE)),"",  VLOOKUP(AD2037,[1]批发上市日期!$A:$F,6,FALSE))</f>
        <v/>
      </c>
      <c r="O2037" s="48">
        <f>IF(ISERROR(VLOOKUP(E2037&amp;G2037,'[1]采购入库货量(公司仓库)'!$A:$I,7,FALSE)),0,VLOOKUP(E2037&amp;G2037,'[1]采购入库货量(公司仓库)'!$A:$I,7,FALSE))</f>
        <v>0</v>
      </c>
      <c r="P2037" s="12">
        <f t="shared" si="502"/>
        <v>0</v>
      </c>
      <c r="Q2037" s="14">
        <f>IF(ISERROR(VLOOKUP(E2037&amp;G2037,'[1]采购入库货量(公司仓库)'!$A:$I,8,FALSE)),0,VLOOKUP(E2037&amp;G2037,'[1]采购入库货量(公司仓库)'!$A:$I,8,FALSE))</f>
        <v>0</v>
      </c>
      <c r="R2037" s="12">
        <f t="shared" si="503"/>
        <v>0</v>
      </c>
      <c r="S2037">
        <f>SUMIF([1]库存总量!$H:$H,E2037&amp;G2037,[1]库存总量!$G:$G)</f>
        <v>0</v>
      </c>
      <c r="T2037" s="12">
        <f t="shared" si="504"/>
        <v>0</v>
      </c>
      <c r="U2037">
        <f>SUMIFS([1]库存总量!$G:$G,[1]库存总量!$H:$H,E2037&amp;G2037,[1]库存总量!$A:$A,"B")</f>
        <v>0</v>
      </c>
      <c r="V2037" s="12">
        <f t="shared" si="505"/>
        <v>0</v>
      </c>
      <c r="W2037">
        <f>SUMIFS([1]库存总量!$G:$G,[1]库存总量!$H:$H,E2037&amp;G2037,[1]库存总量!$A:$A,"K")</f>
        <v>0</v>
      </c>
      <c r="X2037" s="12">
        <f t="shared" si="506"/>
        <v>0</v>
      </c>
      <c r="Y2037">
        <f t="shared" si="507"/>
        <v>0</v>
      </c>
      <c r="Z2037" s="12">
        <f t="shared" si="508"/>
        <v>0</v>
      </c>
      <c r="AA2037">
        <f>(IF(ISERROR((IF(ISERROR(VLOOKUP(E2037&amp;G2037,'[1]采购入库货量(公司仓库)'!$A:$H,7,FALSE)),0,VLOOKUP(E2037&amp;G2037,'[1]采购入库货量(公司仓库)'!$A:$H,7,FALSE)))*L2037-(IF(ISERROR(VLOOKUP(E2037&amp;G2037,'[1]采购入库货量(公司仓库)'!$A:$H,8,FALSE)),0,VLOOKUP(E2037&amp;G2037,'[1]采购入库货量(公司仓库)'!$A:$H,8,FALSE)))),0,(IF(ISERROR(VLOOKUP(E2037&amp;G2037,'[1]采购入库货量(公司仓库)'!$A:$H,7,FALSE)),0,VLOOKUP(E2037&amp;G2037,'[1]采购入库货量(公司仓库)'!$A:$H,7,FALSE)))*L2037-(IF(ISERROR(VLOOKUP(E2037&amp;G2037,'[1]采购入库货量(公司仓库)'!$A:$H,8,FALSE)),0,VLOOKUP(E2037&amp;G2037,'[1]采购入库货量(公司仓库)'!$A:$H,8,FALSE)))))</f>
        <v>0</v>
      </c>
      <c r="AB2037">
        <f>SUMIF([1]销售数据!$B:$B,E2037&amp;G2037,[1]销售数据!$G:$G)</f>
        <v>0</v>
      </c>
      <c r="AC2037" s="12">
        <f t="shared" si="509"/>
        <v>0</v>
      </c>
      <c r="AD2037" t="str">
        <f t="shared" si="510"/>
        <v/>
      </c>
      <c r="AE2037">
        <f>SUMIF([1]销售数据!$B:$B,AD2037,[1]销售数据!$L:$L)</f>
        <v>0</v>
      </c>
      <c r="AF2037">
        <f>SUMIF([1]销售数据!$B:$B,AD2037,[1]销售数据!$K:$K)</f>
        <v>0</v>
      </c>
      <c r="AG2037">
        <f>SUMIF([1]销售数据!$B:$B,AD2037,[1]销售数据!$J:$J)</f>
        <v>0</v>
      </c>
      <c r="AH2037">
        <f>SUMIF([1]销售数据!$B:$B,AD2037,[1]销售数据!$I:$I)</f>
        <v>0</v>
      </c>
      <c r="AI2037">
        <f>SUMIF([1]销售数据!$B:$B,AD2037,[1]销售数据!$H:$H)</f>
        <v>0</v>
      </c>
      <c r="AJ2037" s="20">
        <f t="shared" si="511"/>
        <v>0</v>
      </c>
      <c r="AK2037">
        <f>SUMIF([1]发货店铺数!$B:$B,AD2037,[1]发货店铺数!$G:$G)</f>
        <v>0</v>
      </c>
      <c r="AL2037">
        <f>SUMIF([1]销售店铺数!$B:$B,AD2037,[1]销售店铺数!$G:$G)</f>
        <v>0</v>
      </c>
      <c r="AM2037">
        <f>SUMIF([1]销售店铺数!$B:$B,AD2037,[1]销售店铺数!$G:$G)</f>
        <v>0</v>
      </c>
      <c r="AN2037" s="20">
        <f t="shared" si="512"/>
        <v>0</v>
      </c>
      <c r="AO2037" s="20">
        <f t="shared" si="513"/>
        <v>0</v>
      </c>
      <c r="AP2037" s="20">
        <f t="shared" si="514"/>
        <v>0</v>
      </c>
      <c r="AQ2037" s="12">
        <f t="shared" si="515"/>
        <v>0</v>
      </c>
      <c r="AR2037" s="20">
        <f t="shared" si="516"/>
        <v>0</v>
      </c>
      <c r="AS2037" s="20">
        <f t="shared" si="517"/>
        <v>0</v>
      </c>
    </row>
    <row r="2038" spans="1:45">
      <c r="A2038"/>
      <c r="B2038"/>
      <c r="C2038"/>
      <c r="D2038"/>
      <c r="E2038"/>
      <c r="F2038"/>
      <c r="G2038"/>
      <c r="H2038"/>
      <c r="I2038"/>
      <c r="J2038"/>
      <c r="K2038"/>
      <c r="L2038"/>
      <c r="M2038" s="8" t="str">
        <f>IF(ISERROR( VLOOKUP(AD2038,'[1]采购入库货量(公司仓库)'!$A:$I,9,FALSE)),"", VLOOKUP(AD2038,'[1]采购入库货量(公司仓库)'!$A:$I,9,FALSE))</f>
        <v/>
      </c>
      <c r="N2038" s="8" t="str">
        <f>IF(ISERROR( VLOOKUP(AD2038,[1]批发上市日期!$A:$F,6,FALSE)),"",  VLOOKUP(AD2038,[1]批发上市日期!$A:$F,6,FALSE))</f>
        <v/>
      </c>
      <c r="O2038" s="48">
        <f>IF(ISERROR(VLOOKUP(E2038&amp;G2038,'[1]采购入库货量(公司仓库)'!$A:$I,7,FALSE)),0,VLOOKUP(E2038&amp;G2038,'[1]采购入库货量(公司仓库)'!$A:$I,7,FALSE))</f>
        <v>0</v>
      </c>
      <c r="P2038" s="12">
        <f t="shared" si="502"/>
        <v>0</v>
      </c>
      <c r="Q2038" s="14">
        <f>IF(ISERROR(VLOOKUP(E2038&amp;G2038,'[1]采购入库货量(公司仓库)'!$A:$I,8,FALSE)),0,VLOOKUP(E2038&amp;G2038,'[1]采购入库货量(公司仓库)'!$A:$I,8,FALSE))</f>
        <v>0</v>
      </c>
      <c r="R2038" s="12">
        <f t="shared" si="503"/>
        <v>0</v>
      </c>
      <c r="S2038">
        <f>SUMIF([1]库存总量!$H:$H,E2038&amp;G2038,[1]库存总量!$G:$G)</f>
        <v>0</v>
      </c>
      <c r="T2038" s="12">
        <f t="shared" si="504"/>
        <v>0</v>
      </c>
      <c r="U2038">
        <f>SUMIFS([1]库存总量!$G:$G,[1]库存总量!$H:$H,E2038&amp;G2038,[1]库存总量!$A:$A,"B")</f>
        <v>0</v>
      </c>
      <c r="V2038" s="12">
        <f t="shared" si="505"/>
        <v>0</v>
      </c>
      <c r="W2038">
        <f>SUMIFS([1]库存总量!$G:$G,[1]库存总量!$H:$H,E2038&amp;G2038,[1]库存总量!$A:$A,"K")</f>
        <v>0</v>
      </c>
      <c r="X2038" s="12">
        <f t="shared" si="506"/>
        <v>0</v>
      </c>
      <c r="Y2038">
        <f t="shared" si="507"/>
        <v>0</v>
      </c>
      <c r="Z2038" s="12">
        <f t="shared" si="508"/>
        <v>0</v>
      </c>
      <c r="AA2038">
        <f>(IF(ISERROR((IF(ISERROR(VLOOKUP(E2038&amp;G2038,'[1]采购入库货量(公司仓库)'!$A:$H,7,FALSE)),0,VLOOKUP(E2038&amp;G2038,'[1]采购入库货量(公司仓库)'!$A:$H,7,FALSE)))*L2038-(IF(ISERROR(VLOOKUP(E2038&amp;G2038,'[1]采购入库货量(公司仓库)'!$A:$H,8,FALSE)),0,VLOOKUP(E2038&amp;G2038,'[1]采购入库货量(公司仓库)'!$A:$H,8,FALSE)))),0,(IF(ISERROR(VLOOKUP(E2038&amp;G2038,'[1]采购入库货量(公司仓库)'!$A:$H,7,FALSE)),0,VLOOKUP(E2038&amp;G2038,'[1]采购入库货量(公司仓库)'!$A:$H,7,FALSE)))*L2038-(IF(ISERROR(VLOOKUP(E2038&amp;G2038,'[1]采购入库货量(公司仓库)'!$A:$H,8,FALSE)),0,VLOOKUP(E2038&amp;G2038,'[1]采购入库货量(公司仓库)'!$A:$H,8,FALSE)))))</f>
        <v>0</v>
      </c>
      <c r="AB2038">
        <f>SUMIF([1]销售数据!$B:$B,E2038&amp;G2038,[1]销售数据!$G:$G)</f>
        <v>0</v>
      </c>
      <c r="AC2038" s="12">
        <f t="shared" si="509"/>
        <v>0</v>
      </c>
      <c r="AD2038" t="str">
        <f t="shared" si="510"/>
        <v/>
      </c>
      <c r="AE2038">
        <f>SUMIF([1]销售数据!$B:$B,AD2038,[1]销售数据!$L:$L)</f>
        <v>0</v>
      </c>
      <c r="AF2038">
        <f>SUMIF([1]销售数据!$B:$B,AD2038,[1]销售数据!$K:$K)</f>
        <v>0</v>
      </c>
      <c r="AG2038">
        <f>SUMIF([1]销售数据!$B:$B,AD2038,[1]销售数据!$J:$J)</f>
        <v>0</v>
      </c>
      <c r="AH2038">
        <f>SUMIF([1]销售数据!$B:$B,AD2038,[1]销售数据!$I:$I)</f>
        <v>0</v>
      </c>
      <c r="AI2038">
        <f>SUMIF([1]销售数据!$B:$B,AD2038,[1]销售数据!$H:$H)</f>
        <v>0</v>
      </c>
      <c r="AJ2038" s="20">
        <f t="shared" si="511"/>
        <v>0</v>
      </c>
      <c r="AK2038">
        <f>SUMIF([1]发货店铺数!$B:$B,AD2038,[1]发货店铺数!$G:$G)</f>
        <v>0</v>
      </c>
      <c r="AL2038">
        <f>SUMIF([1]销售店铺数!$B:$B,AD2038,[1]销售店铺数!$G:$G)</f>
        <v>0</v>
      </c>
      <c r="AM2038">
        <f>SUMIF([1]销售店铺数!$B:$B,AD2038,[1]销售店铺数!$G:$G)</f>
        <v>0</v>
      </c>
      <c r="AN2038" s="20">
        <f t="shared" si="512"/>
        <v>0</v>
      </c>
      <c r="AO2038" s="20">
        <f t="shared" si="513"/>
        <v>0</v>
      </c>
      <c r="AP2038" s="20">
        <f t="shared" si="514"/>
        <v>0</v>
      </c>
      <c r="AQ2038" s="12">
        <f t="shared" si="515"/>
        <v>0</v>
      </c>
      <c r="AR2038" s="20">
        <f t="shared" si="516"/>
        <v>0</v>
      </c>
      <c r="AS2038" s="20">
        <f t="shared" si="517"/>
        <v>0</v>
      </c>
    </row>
    <row r="2039" spans="1:45">
      <c r="A2039"/>
      <c r="B2039"/>
      <c r="C2039"/>
      <c r="D2039"/>
      <c r="E2039"/>
      <c r="F2039"/>
      <c r="G2039"/>
      <c r="H2039"/>
      <c r="I2039"/>
      <c r="J2039"/>
      <c r="K2039"/>
      <c r="L2039"/>
      <c r="M2039" s="8" t="str">
        <f>IF(ISERROR( VLOOKUP(AD2039,'[1]采购入库货量(公司仓库)'!$A:$I,9,FALSE)),"", VLOOKUP(AD2039,'[1]采购入库货量(公司仓库)'!$A:$I,9,FALSE))</f>
        <v/>
      </c>
      <c r="N2039" s="8" t="str">
        <f>IF(ISERROR( VLOOKUP(AD2039,[1]批发上市日期!$A:$F,6,FALSE)),"",  VLOOKUP(AD2039,[1]批发上市日期!$A:$F,6,FALSE))</f>
        <v/>
      </c>
      <c r="O2039" s="48">
        <f>IF(ISERROR(VLOOKUP(E2039&amp;G2039,'[1]采购入库货量(公司仓库)'!$A:$I,7,FALSE)),0,VLOOKUP(E2039&amp;G2039,'[1]采购入库货量(公司仓库)'!$A:$I,7,FALSE))</f>
        <v>0</v>
      </c>
      <c r="P2039" s="12">
        <f t="shared" si="502"/>
        <v>0</v>
      </c>
      <c r="Q2039" s="14">
        <f>IF(ISERROR(VLOOKUP(E2039&amp;G2039,'[1]采购入库货量(公司仓库)'!$A:$I,8,FALSE)),0,VLOOKUP(E2039&amp;G2039,'[1]采购入库货量(公司仓库)'!$A:$I,8,FALSE))</f>
        <v>0</v>
      </c>
      <c r="R2039" s="12">
        <f t="shared" si="503"/>
        <v>0</v>
      </c>
      <c r="S2039">
        <f>SUMIF([1]库存总量!$H:$H,E2039&amp;G2039,[1]库存总量!$G:$G)</f>
        <v>0</v>
      </c>
      <c r="T2039" s="12">
        <f t="shared" si="504"/>
        <v>0</v>
      </c>
      <c r="U2039">
        <f>SUMIFS([1]库存总量!$G:$G,[1]库存总量!$H:$H,E2039&amp;G2039,[1]库存总量!$A:$A,"B")</f>
        <v>0</v>
      </c>
      <c r="V2039" s="12">
        <f t="shared" si="505"/>
        <v>0</v>
      </c>
      <c r="W2039">
        <f>SUMIFS([1]库存总量!$G:$G,[1]库存总量!$H:$H,E2039&amp;G2039,[1]库存总量!$A:$A,"K")</f>
        <v>0</v>
      </c>
      <c r="X2039" s="12">
        <f t="shared" si="506"/>
        <v>0</v>
      </c>
      <c r="Y2039">
        <f t="shared" si="507"/>
        <v>0</v>
      </c>
      <c r="Z2039" s="12">
        <f t="shared" si="508"/>
        <v>0</v>
      </c>
      <c r="AA2039">
        <f>(IF(ISERROR((IF(ISERROR(VLOOKUP(E2039&amp;G2039,'[1]采购入库货量(公司仓库)'!$A:$H,7,FALSE)),0,VLOOKUP(E2039&amp;G2039,'[1]采购入库货量(公司仓库)'!$A:$H,7,FALSE)))*L2039-(IF(ISERROR(VLOOKUP(E2039&amp;G2039,'[1]采购入库货量(公司仓库)'!$A:$H,8,FALSE)),0,VLOOKUP(E2039&amp;G2039,'[1]采购入库货量(公司仓库)'!$A:$H,8,FALSE)))),0,(IF(ISERROR(VLOOKUP(E2039&amp;G2039,'[1]采购入库货量(公司仓库)'!$A:$H,7,FALSE)),0,VLOOKUP(E2039&amp;G2039,'[1]采购入库货量(公司仓库)'!$A:$H,7,FALSE)))*L2039-(IF(ISERROR(VLOOKUP(E2039&amp;G2039,'[1]采购入库货量(公司仓库)'!$A:$H,8,FALSE)),0,VLOOKUP(E2039&amp;G2039,'[1]采购入库货量(公司仓库)'!$A:$H,8,FALSE)))))</f>
        <v>0</v>
      </c>
      <c r="AB2039">
        <f>SUMIF([1]销售数据!$B:$B,E2039&amp;G2039,[1]销售数据!$G:$G)</f>
        <v>0</v>
      </c>
      <c r="AC2039" s="12">
        <f t="shared" si="509"/>
        <v>0</v>
      </c>
      <c r="AD2039" t="str">
        <f t="shared" si="510"/>
        <v/>
      </c>
      <c r="AE2039">
        <f>SUMIF([1]销售数据!$B:$B,AD2039,[1]销售数据!$L:$L)</f>
        <v>0</v>
      </c>
      <c r="AF2039">
        <f>SUMIF([1]销售数据!$B:$B,AD2039,[1]销售数据!$K:$K)</f>
        <v>0</v>
      </c>
      <c r="AG2039">
        <f>SUMIF([1]销售数据!$B:$B,AD2039,[1]销售数据!$J:$J)</f>
        <v>0</v>
      </c>
      <c r="AH2039">
        <f>SUMIF([1]销售数据!$B:$B,AD2039,[1]销售数据!$I:$I)</f>
        <v>0</v>
      </c>
      <c r="AI2039">
        <f>SUMIF([1]销售数据!$B:$B,AD2039,[1]销售数据!$H:$H)</f>
        <v>0</v>
      </c>
      <c r="AJ2039" s="20">
        <f t="shared" si="511"/>
        <v>0</v>
      </c>
      <c r="AK2039">
        <f>SUMIF([1]发货店铺数!$B:$B,AD2039,[1]发货店铺数!$G:$G)</f>
        <v>0</v>
      </c>
      <c r="AL2039">
        <f>SUMIF([1]销售店铺数!$B:$B,AD2039,[1]销售店铺数!$G:$G)</f>
        <v>0</v>
      </c>
      <c r="AM2039">
        <f>SUMIF([1]销售店铺数!$B:$B,AD2039,[1]销售店铺数!$G:$G)</f>
        <v>0</v>
      </c>
      <c r="AN2039" s="20">
        <f t="shared" si="512"/>
        <v>0</v>
      </c>
      <c r="AO2039" s="20">
        <f t="shared" si="513"/>
        <v>0</v>
      </c>
      <c r="AP2039" s="20">
        <f t="shared" si="514"/>
        <v>0</v>
      </c>
      <c r="AQ2039" s="12">
        <f t="shared" si="515"/>
        <v>0</v>
      </c>
      <c r="AR2039" s="20">
        <f t="shared" si="516"/>
        <v>0</v>
      </c>
      <c r="AS2039" s="20">
        <f t="shared" si="517"/>
        <v>0</v>
      </c>
    </row>
    <row r="2040" spans="1:45">
      <c r="A2040"/>
      <c r="B2040"/>
      <c r="C2040"/>
      <c r="D2040"/>
      <c r="E2040"/>
      <c r="F2040"/>
      <c r="G2040"/>
      <c r="H2040"/>
      <c r="I2040"/>
      <c r="J2040"/>
      <c r="K2040"/>
      <c r="L2040"/>
      <c r="M2040" s="8" t="str">
        <f>IF(ISERROR( VLOOKUP(AD2040,'[1]采购入库货量(公司仓库)'!$A:$I,9,FALSE)),"", VLOOKUP(AD2040,'[1]采购入库货量(公司仓库)'!$A:$I,9,FALSE))</f>
        <v/>
      </c>
      <c r="N2040" s="8" t="str">
        <f>IF(ISERROR( VLOOKUP(AD2040,[1]批发上市日期!$A:$F,6,FALSE)),"",  VLOOKUP(AD2040,[1]批发上市日期!$A:$F,6,FALSE))</f>
        <v/>
      </c>
      <c r="O2040" s="48">
        <f>IF(ISERROR(VLOOKUP(E2040&amp;G2040,'[1]采购入库货量(公司仓库)'!$A:$I,7,FALSE)),0,VLOOKUP(E2040&amp;G2040,'[1]采购入库货量(公司仓库)'!$A:$I,7,FALSE))</f>
        <v>0</v>
      </c>
      <c r="P2040" s="12">
        <f t="shared" si="502"/>
        <v>0</v>
      </c>
      <c r="Q2040" s="14">
        <f>IF(ISERROR(VLOOKUP(E2040&amp;G2040,'[1]采购入库货量(公司仓库)'!$A:$I,8,FALSE)),0,VLOOKUP(E2040&amp;G2040,'[1]采购入库货量(公司仓库)'!$A:$I,8,FALSE))</f>
        <v>0</v>
      </c>
      <c r="R2040" s="12">
        <f t="shared" si="503"/>
        <v>0</v>
      </c>
      <c r="S2040">
        <f>SUMIF([1]库存总量!$H:$H,E2040&amp;G2040,[1]库存总量!$G:$G)</f>
        <v>0</v>
      </c>
      <c r="T2040" s="12">
        <f t="shared" si="504"/>
        <v>0</v>
      </c>
      <c r="U2040">
        <f>SUMIFS([1]库存总量!$G:$G,[1]库存总量!$H:$H,E2040&amp;G2040,[1]库存总量!$A:$A,"B")</f>
        <v>0</v>
      </c>
      <c r="V2040" s="12">
        <f t="shared" si="505"/>
        <v>0</v>
      </c>
      <c r="W2040">
        <f>SUMIFS([1]库存总量!$G:$G,[1]库存总量!$H:$H,E2040&amp;G2040,[1]库存总量!$A:$A,"K")</f>
        <v>0</v>
      </c>
      <c r="X2040" s="12">
        <f t="shared" si="506"/>
        <v>0</v>
      </c>
      <c r="Y2040">
        <f t="shared" si="507"/>
        <v>0</v>
      </c>
      <c r="Z2040" s="12">
        <f t="shared" si="508"/>
        <v>0</v>
      </c>
      <c r="AA2040">
        <f>(IF(ISERROR((IF(ISERROR(VLOOKUP(E2040&amp;G2040,'[1]采购入库货量(公司仓库)'!$A:$H,7,FALSE)),0,VLOOKUP(E2040&amp;G2040,'[1]采购入库货量(公司仓库)'!$A:$H,7,FALSE)))*L2040-(IF(ISERROR(VLOOKUP(E2040&amp;G2040,'[1]采购入库货量(公司仓库)'!$A:$H,8,FALSE)),0,VLOOKUP(E2040&amp;G2040,'[1]采购入库货量(公司仓库)'!$A:$H,8,FALSE)))),0,(IF(ISERROR(VLOOKUP(E2040&amp;G2040,'[1]采购入库货量(公司仓库)'!$A:$H,7,FALSE)),0,VLOOKUP(E2040&amp;G2040,'[1]采购入库货量(公司仓库)'!$A:$H,7,FALSE)))*L2040-(IF(ISERROR(VLOOKUP(E2040&amp;G2040,'[1]采购入库货量(公司仓库)'!$A:$H,8,FALSE)),0,VLOOKUP(E2040&amp;G2040,'[1]采购入库货量(公司仓库)'!$A:$H,8,FALSE)))))</f>
        <v>0</v>
      </c>
      <c r="AB2040">
        <f>SUMIF([1]销售数据!$B:$B,E2040&amp;G2040,[1]销售数据!$G:$G)</f>
        <v>0</v>
      </c>
      <c r="AC2040" s="12">
        <f t="shared" si="509"/>
        <v>0</v>
      </c>
      <c r="AD2040" t="str">
        <f t="shared" si="510"/>
        <v/>
      </c>
      <c r="AE2040">
        <f>SUMIF([1]销售数据!$B:$B,AD2040,[1]销售数据!$L:$L)</f>
        <v>0</v>
      </c>
      <c r="AF2040">
        <f>SUMIF([1]销售数据!$B:$B,AD2040,[1]销售数据!$K:$K)</f>
        <v>0</v>
      </c>
      <c r="AG2040">
        <f>SUMIF([1]销售数据!$B:$B,AD2040,[1]销售数据!$J:$J)</f>
        <v>0</v>
      </c>
      <c r="AH2040">
        <f>SUMIF([1]销售数据!$B:$B,AD2040,[1]销售数据!$I:$I)</f>
        <v>0</v>
      </c>
      <c r="AI2040">
        <f>SUMIF([1]销售数据!$B:$B,AD2040,[1]销售数据!$H:$H)</f>
        <v>0</v>
      </c>
      <c r="AJ2040" s="20">
        <f t="shared" si="511"/>
        <v>0</v>
      </c>
      <c r="AK2040">
        <f>SUMIF([1]发货店铺数!$B:$B,AD2040,[1]发货店铺数!$G:$G)</f>
        <v>0</v>
      </c>
      <c r="AL2040">
        <f>SUMIF([1]销售店铺数!$B:$B,AD2040,[1]销售店铺数!$G:$G)</f>
        <v>0</v>
      </c>
      <c r="AM2040">
        <f>SUMIF([1]销售店铺数!$B:$B,AD2040,[1]销售店铺数!$G:$G)</f>
        <v>0</v>
      </c>
      <c r="AN2040" s="20">
        <f t="shared" si="512"/>
        <v>0</v>
      </c>
      <c r="AO2040" s="20">
        <f t="shared" si="513"/>
        <v>0</v>
      </c>
      <c r="AP2040" s="20">
        <f t="shared" si="514"/>
        <v>0</v>
      </c>
      <c r="AQ2040" s="12">
        <f t="shared" si="515"/>
        <v>0</v>
      </c>
      <c r="AR2040" s="20">
        <f t="shared" si="516"/>
        <v>0</v>
      </c>
      <c r="AS2040" s="20">
        <f t="shared" si="517"/>
        <v>0</v>
      </c>
    </row>
    <row r="2041" spans="1:45">
      <c r="A2041"/>
      <c r="B2041"/>
      <c r="C2041"/>
      <c r="D2041"/>
      <c r="E2041"/>
      <c r="F2041"/>
      <c r="G2041"/>
      <c r="H2041"/>
      <c r="I2041"/>
      <c r="J2041"/>
      <c r="K2041"/>
      <c r="L2041"/>
      <c r="M2041" s="8" t="str">
        <f>IF(ISERROR( VLOOKUP(AD2041,'[1]采购入库货量(公司仓库)'!$A:$I,9,FALSE)),"", VLOOKUP(AD2041,'[1]采购入库货量(公司仓库)'!$A:$I,9,FALSE))</f>
        <v/>
      </c>
      <c r="N2041" s="8" t="str">
        <f>IF(ISERROR( VLOOKUP(AD2041,[1]批发上市日期!$A:$F,6,FALSE)),"",  VLOOKUP(AD2041,[1]批发上市日期!$A:$F,6,FALSE))</f>
        <v/>
      </c>
      <c r="O2041" s="48">
        <f>IF(ISERROR(VLOOKUP(E2041&amp;G2041,'[1]采购入库货量(公司仓库)'!$A:$I,7,FALSE)),0,VLOOKUP(E2041&amp;G2041,'[1]采购入库货量(公司仓库)'!$A:$I,7,FALSE))</f>
        <v>0</v>
      </c>
      <c r="P2041" s="12">
        <f t="shared" si="502"/>
        <v>0</v>
      </c>
      <c r="Q2041" s="14">
        <f>IF(ISERROR(VLOOKUP(E2041&amp;G2041,'[1]采购入库货量(公司仓库)'!$A:$I,8,FALSE)),0,VLOOKUP(E2041&amp;G2041,'[1]采购入库货量(公司仓库)'!$A:$I,8,FALSE))</f>
        <v>0</v>
      </c>
      <c r="R2041" s="12">
        <f t="shared" si="503"/>
        <v>0</v>
      </c>
      <c r="S2041">
        <f>SUMIF([1]库存总量!$H:$H,E2041&amp;G2041,[1]库存总量!$G:$G)</f>
        <v>0</v>
      </c>
      <c r="T2041" s="12">
        <f t="shared" si="504"/>
        <v>0</v>
      </c>
      <c r="U2041">
        <f>SUMIFS([1]库存总量!$G:$G,[1]库存总量!$H:$H,E2041&amp;G2041,[1]库存总量!$A:$A,"B")</f>
        <v>0</v>
      </c>
      <c r="V2041" s="12">
        <f t="shared" si="505"/>
        <v>0</v>
      </c>
      <c r="W2041">
        <f>SUMIFS([1]库存总量!$G:$G,[1]库存总量!$H:$H,E2041&amp;G2041,[1]库存总量!$A:$A,"K")</f>
        <v>0</v>
      </c>
      <c r="X2041" s="12">
        <f t="shared" si="506"/>
        <v>0</v>
      </c>
      <c r="Y2041">
        <f t="shared" si="507"/>
        <v>0</v>
      </c>
      <c r="Z2041" s="12">
        <f t="shared" si="508"/>
        <v>0</v>
      </c>
      <c r="AA2041">
        <f>(IF(ISERROR((IF(ISERROR(VLOOKUP(E2041&amp;G2041,'[1]采购入库货量(公司仓库)'!$A:$H,7,FALSE)),0,VLOOKUP(E2041&amp;G2041,'[1]采购入库货量(公司仓库)'!$A:$H,7,FALSE)))*L2041-(IF(ISERROR(VLOOKUP(E2041&amp;G2041,'[1]采购入库货量(公司仓库)'!$A:$H,8,FALSE)),0,VLOOKUP(E2041&amp;G2041,'[1]采购入库货量(公司仓库)'!$A:$H,8,FALSE)))),0,(IF(ISERROR(VLOOKUP(E2041&amp;G2041,'[1]采购入库货量(公司仓库)'!$A:$H,7,FALSE)),0,VLOOKUP(E2041&amp;G2041,'[1]采购入库货量(公司仓库)'!$A:$H,7,FALSE)))*L2041-(IF(ISERROR(VLOOKUP(E2041&amp;G2041,'[1]采购入库货量(公司仓库)'!$A:$H,8,FALSE)),0,VLOOKUP(E2041&amp;G2041,'[1]采购入库货量(公司仓库)'!$A:$H,8,FALSE)))))</f>
        <v>0</v>
      </c>
      <c r="AB2041">
        <f>SUMIF([1]销售数据!$B:$B,E2041&amp;G2041,[1]销售数据!$G:$G)</f>
        <v>0</v>
      </c>
      <c r="AC2041" s="12">
        <f t="shared" si="509"/>
        <v>0</v>
      </c>
      <c r="AD2041" t="str">
        <f t="shared" si="510"/>
        <v/>
      </c>
      <c r="AE2041">
        <f>SUMIF([1]销售数据!$B:$B,AD2041,[1]销售数据!$L:$L)</f>
        <v>0</v>
      </c>
      <c r="AF2041">
        <f>SUMIF([1]销售数据!$B:$B,AD2041,[1]销售数据!$K:$K)</f>
        <v>0</v>
      </c>
      <c r="AG2041">
        <f>SUMIF([1]销售数据!$B:$B,AD2041,[1]销售数据!$J:$J)</f>
        <v>0</v>
      </c>
      <c r="AH2041">
        <f>SUMIF([1]销售数据!$B:$B,AD2041,[1]销售数据!$I:$I)</f>
        <v>0</v>
      </c>
      <c r="AI2041">
        <f>SUMIF([1]销售数据!$B:$B,AD2041,[1]销售数据!$H:$H)</f>
        <v>0</v>
      </c>
      <c r="AJ2041" s="20">
        <f t="shared" si="511"/>
        <v>0</v>
      </c>
      <c r="AK2041">
        <f>SUMIF([1]发货店铺数!$B:$B,AD2041,[1]发货店铺数!$G:$G)</f>
        <v>0</v>
      </c>
      <c r="AL2041">
        <f>SUMIF([1]销售店铺数!$B:$B,AD2041,[1]销售店铺数!$G:$G)</f>
        <v>0</v>
      </c>
      <c r="AM2041">
        <f>SUMIF([1]销售店铺数!$B:$B,AD2041,[1]销售店铺数!$G:$G)</f>
        <v>0</v>
      </c>
      <c r="AN2041" s="20">
        <f t="shared" si="512"/>
        <v>0</v>
      </c>
      <c r="AO2041" s="20">
        <f t="shared" si="513"/>
        <v>0</v>
      </c>
      <c r="AP2041" s="20">
        <f t="shared" si="514"/>
        <v>0</v>
      </c>
      <c r="AQ2041" s="12">
        <f t="shared" si="515"/>
        <v>0</v>
      </c>
      <c r="AR2041" s="20">
        <f t="shared" si="516"/>
        <v>0</v>
      </c>
      <c r="AS2041" s="20">
        <f t="shared" si="517"/>
        <v>0</v>
      </c>
    </row>
    <row r="2042" spans="1:45">
      <c r="A2042"/>
      <c r="B2042"/>
      <c r="C2042"/>
      <c r="D2042"/>
      <c r="E2042"/>
      <c r="F2042"/>
      <c r="G2042"/>
      <c r="H2042"/>
      <c r="I2042"/>
      <c r="J2042"/>
      <c r="K2042"/>
      <c r="L2042"/>
      <c r="M2042" s="8" t="str">
        <f>IF(ISERROR( VLOOKUP(AD2042,'[1]采购入库货量(公司仓库)'!$A:$I,9,FALSE)),"", VLOOKUP(AD2042,'[1]采购入库货量(公司仓库)'!$A:$I,9,FALSE))</f>
        <v/>
      </c>
      <c r="N2042" s="8" t="str">
        <f>IF(ISERROR( VLOOKUP(AD2042,[1]批发上市日期!$A:$F,6,FALSE)),"",  VLOOKUP(AD2042,[1]批发上市日期!$A:$F,6,FALSE))</f>
        <v/>
      </c>
      <c r="O2042" s="48">
        <f>IF(ISERROR(VLOOKUP(E2042&amp;G2042,'[1]采购入库货量(公司仓库)'!$A:$I,7,FALSE)),0,VLOOKUP(E2042&amp;G2042,'[1]采购入库货量(公司仓库)'!$A:$I,7,FALSE))</f>
        <v>0</v>
      </c>
      <c r="P2042" s="12">
        <f t="shared" si="502"/>
        <v>0</v>
      </c>
      <c r="Q2042" s="14">
        <f>IF(ISERROR(VLOOKUP(E2042&amp;G2042,'[1]采购入库货量(公司仓库)'!$A:$I,8,FALSE)),0,VLOOKUP(E2042&amp;G2042,'[1]采购入库货量(公司仓库)'!$A:$I,8,FALSE))</f>
        <v>0</v>
      </c>
      <c r="R2042" s="12">
        <f t="shared" si="503"/>
        <v>0</v>
      </c>
      <c r="S2042">
        <f>SUMIF([1]库存总量!$H:$H,E2042&amp;G2042,[1]库存总量!$G:$G)</f>
        <v>0</v>
      </c>
      <c r="T2042" s="12">
        <f t="shared" si="504"/>
        <v>0</v>
      </c>
      <c r="U2042">
        <f>SUMIFS([1]库存总量!$G:$G,[1]库存总量!$H:$H,E2042&amp;G2042,[1]库存总量!$A:$A,"B")</f>
        <v>0</v>
      </c>
      <c r="V2042" s="12">
        <f t="shared" si="505"/>
        <v>0</v>
      </c>
      <c r="W2042">
        <f>SUMIFS([1]库存总量!$G:$G,[1]库存总量!$H:$H,E2042&amp;G2042,[1]库存总量!$A:$A,"K")</f>
        <v>0</v>
      </c>
      <c r="X2042" s="12">
        <f t="shared" si="506"/>
        <v>0</v>
      </c>
      <c r="Y2042">
        <f t="shared" si="507"/>
        <v>0</v>
      </c>
      <c r="Z2042" s="12">
        <f t="shared" si="508"/>
        <v>0</v>
      </c>
      <c r="AA2042">
        <f>(IF(ISERROR((IF(ISERROR(VLOOKUP(E2042&amp;G2042,'[1]采购入库货量(公司仓库)'!$A:$H,7,FALSE)),0,VLOOKUP(E2042&amp;G2042,'[1]采购入库货量(公司仓库)'!$A:$H,7,FALSE)))*L2042-(IF(ISERROR(VLOOKUP(E2042&amp;G2042,'[1]采购入库货量(公司仓库)'!$A:$H,8,FALSE)),0,VLOOKUP(E2042&amp;G2042,'[1]采购入库货量(公司仓库)'!$A:$H,8,FALSE)))),0,(IF(ISERROR(VLOOKUP(E2042&amp;G2042,'[1]采购入库货量(公司仓库)'!$A:$H,7,FALSE)),0,VLOOKUP(E2042&amp;G2042,'[1]采购入库货量(公司仓库)'!$A:$H,7,FALSE)))*L2042-(IF(ISERROR(VLOOKUP(E2042&amp;G2042,'[1]采购入库货量(公司仓库)'!$A:$H,8,FALSE)),0,VLOOKUP(E2042&amp;G2042,'[1]采购入库货量(公司仓库)'!$A:$H,8,FALSE)))))</f>
        <v>0</v>
      </c>
      <c r="AB2042">
        <f>SUMIF([1]销售数据!$B:$B,E2042&amp;G2042,[1]销售数据!$G:$G)</f>
        <v>0</v>
      </c>
      <c r="AC2042" s="12">
        <f t="shared" si="509"/>
        <v>0</v>
      </c>
      <c r="AD2042" t="str">
        <f t="shared" si="510"/>
        <v/>
      </c>
      <c r="AE2042">
        <f>SUMIF([1]销售数据!$B:$B,AD2042,[1]销售数据!$L:$L)</f>
        <v>0</v>
      </c>
      <c r="AF2042">
        <f>SUMIF([1]销售数据!$B:$B,AD2042,[1]销售数据!$K:$K)</f>
        <v>0</v>
      </c>
      <c r="AG2042">
        <f>SUMIF([1]销售数据!$B:$B,AD2042,[1]销售数据!$J:$J)</f>
        <v>0</v>
      </c>
      <c r="AH2042">
        <f>SUMIF([1]销售数据!$B:$B,AD2042,[1]销售数据!$I:$I)</f>
        <v>0</v>
      </c>
      <c r="AI2042">
        <f>SUMIF([1]销售数据!$B:$B,AD2042,[1]销售数据!$H:$H)</f>
        <v>0</v>
      </c>
      <c r="AJ2042" s="20">
        <f t="shared" si="511"/>
        <v>0</v>
      </c>
      <c r="AK2042">
        <f>SUMIF([1]发货店铺数!$B:$B,AD2042,[1]发货店铺数!$G:$G)</f>
        <v>0</v>
      </c>
      <c r="AL2042">
        <f>SUMIF([1]销售店铺数!$B:$B,AD2042,[1]销售店铺数!$G:$G)</f>
        <v>0</v>
      </c>
      <c r="AM2042">
        <f>SUMIF([1]销售店铺数!$B:$B,AD2042,[1]销售店铺数!$G:$G)</f>
        <v>0</v>
      </c>
      <c r="AN2042" s="20">
        <f t="shared" si="512"/>
        <v>0</v>
      </c>
      <c r="AO2042" s="20">
        <f t="shared" si="513"/>
        <v>0</v>
      </c>
      <c r="AP2042" s="20">
        <f t="shared" si="514"/>
        <v>0</v>
      </c>
      <c r="AQ2042" s="12">
        <f t="shared" si="515"/>
        <v>0</v>
      </c>
      <c r="AR2042" s="20">
        <f t="shared" si="516"/>
        <v>0</v>
      </c>
      <c r="AS2042" s="20">
        <f t="shared" si="517"/>
        <v>0</v>
      </c>
    </row>
    <row r="2043" spans="1:45">
      <c r="A2043"/>
      <c r="B2043"/>
      <c r="C2043"/>
      <c r="D2043"/>
      <c r="E2043"/>
      <c r="F2043"/>
      <c r="G2043"/>
      <c r="H2043"/>
      <c r="I2043"/>
      <c r="J2043"/>
      <c r="K2043"/>
      <c r="L2043"/>
      <c r="M2043" s="8" t="str">
        <f>IF(ISERROR( VLOOKUP(AD2043,'[1]采购入库货量(公司仓库)'!$A:$I,9,FALSE)),"", VLOOKUP(AD2043,'[1]采购入库货量(公司仓库)'!$A:$I,9,FALSE))</f>
        <v/>
      </c>
      <c r="N2043" s="8" t="str">
        <f>IF(ISERROR( VLOOKUP(AD2043,[1]批发上市日期!$A:$F,6,FALSE)),"",  VLOOKUP(AD2043,[1]批发上市日期!$A:$F,6,FALSE))</f>
        <v/>
      </c>
      <c r="O2043" s="48">
        <f>IF(ISERROR(VLOOKUP(E2043&amp;G2043,'[1]采购入库货量(公司仓库)'!$A:$I,7,FALSE)),0,VLOOKUP(E2043&amp;G2043,'[1]采购入库货量(公司仓库)'!$A:$I,7,FALSE))</f>
        <v>0</v>
      </c>
      <c r="P2043" s="12">
        <f t="shared" si="502"/>
        <v>0</v>
      </c>
      <c r="Q2043" s="14">
        <f>IF(ISERROR(VLOOKUP(E2043&amp;G2043,'[1]采购入库货量(公司仓库)'!$A:$I,8,FALSE)),0,VLOOKUP(E2043&amp;G2043,'[1]采购入库货量(公司仓库)'!$A:$I,8,FALSE))</f>
        <v>0</v>
      </c>
      <c r="R2043" s="12">
        <f t="shared" si="503"/>
        <v>0</v>
      </c>
      <c r="S2043">
        <f>SUMIF([1]库存总量!$H:$H,E2043&amp;G2043,[1]库存总量!$G:$G)</f>
        <v>0</v>
      </c>
      <c r="T2043" s="12">
        <f t="shared" si="504"/>
        <v>0</v>
      </c>
      <c r="U2043">
        <f>SUMIFS([1]库存总量!$G:$G,[1]库存总量!$H:$H,E2043&amp;G2043,[1]库存总量!$A:$A,"B")</f>
        <v>0</v>
      </c>
      <c r="V2043" s="12">
        <f t="shared" si="505"/>
        <v>0</v>
      </c>
      <c r="W2043">
        <f>SUMIFS([1]库存总量!$G:$G,[1]库存总量!$H:$H,E2043&amp;G2043,[1]库存总量!$A:$A,"K")</f>
        <v>0</v>
      </c>
      <c r="X2043" s="12">
        <f t="shared" si="506"/>
        <v>0</v>
      </c>
      <c r="Y2043">
        <f t="shared" si="507"/>
        <v>0</v>
      </c>
      <c r="Z2043" s="12">
        <f t="shared" si="508"/>
        <v>0</v>
      </c>
      <c r="AA2043">
        <f>(IF(ISERROR((IF(ISERROR(VLOOKUP(E2043&amp;G2043,'[1]采购入库货量(公司仓库)'!$A:$H,7,FALSE)),0,VLOOKUP(E2043&amp;G2043,'[1]采购入库货量(公司仓库)'!$A:$H,7,FALSE)))*L2043-(IF(ISERROR(VLOOKUP(E2043&amp;G2043,'[1]采购入库货量(公司仓库)'!$A:$H,8,FALSE)),0,VLOOKUP(E2043&amp;G2043,'[1]采购入库货量(公司仓库)'!$A:$H,8,FALSE)))),0,(IF(ISERROR(VLOOKUP(E2043&amp;G2043,'[1]采购入库货量(公司仓库)'!$A:$H,7,FALSE)),0,VLOOKUP(E2043&amp;G2043,'[1]采购入库货量(公司仓库)'!$A:$H,7,FALSE)))*L2043-(IF(ISERROR(VLOOKUP(E2043&amp;G2043,'[1]采购入库货量(公司仓库)'!$A:$H,8,FALSE)),0,VLOOKUP(E2043&amp;G2043,'[1]采购入库货量(公司仓库)'!$A:$H,8,FALSE)))))</f>
        <v>0</v>
      </c>
      <c r="AB2043">
        <f>SUMIF([1]销售数据!$B:$B,E2043&amp;G2043,[1]销售数据!$G:$G)</f>
        <v>0</v>
      </c>
      <c r="AC2043" s="12">
        <f t="shared" si="509"/>
        <v>0</v>
      </c>
      <c r="AD2043" t="str">
        <f t="shared" si="510"/>
        <v/>
      </c>
      <c r="AE2043">
        <f>SUMIF([1]销售数据!$B:$B,AD2043,[1]销售数据!$L:$L)</f>
        <v>0</v>
      </c>
      <c r="AF2043">
        <f>SUMIF([1]销售数据!$B:$B,AD2043,[1]销售数据!$K:$K)</f>
        <v>0</v>
      </c>
      <c r="AG2043">
        <f>SUMIF([1]销售数据!$B:$B,AD2043,[1]销售数据!$J:$J)</f>
        <v>0</v>
      </c>
      <c r="AH2043">
        <f>SUMIF([1]销售数据!$B:$B,AD2043,[1]销售数据!$I:$I)</f>
        <v>0</v>
      </c>
      <c r="AI2043">
        <f>SUMIF([1]销售数据!$B:$B,AD2043,[1]销售数据!$H:$H)</f>
        <v>0</v>
      </c>
      <c r="AJ2043" s="20">
        <f t="shared" si="511"/>
        <v>0</v>
      </c>
      <c r="AK2043">
        <f>SUMIF([1]发货店铺数!$B:$B,AD2043,[1]发货店铺数!$G:$G)</f>
        <v>0</v>
      </c>
      <c r="AL2043">
        <f>SUMIF([1]销售店铺数!$B:$B,AD2043,[1]销售店铺数!$G:$G)</f>
        <v>0</v>
      </c>
      <c r="AM2043">
        <f>SUMIF([1]销售店铺数!$B:$B,AD2043,[1]销售店铺数!$G:$G)</f>
        <v>0</v>
      </c>
      <c r="AN2043" s="20">
        <f t="shared" si="512"/>
        <v>0</v>
      </c>
      <c r="AO2043" s="20">
        <f t="shared" si="513"/>
        <v>0</v>
      </c>
      <c r="AP2043" s="20">
        <f t="shared" si="514"/>
        <v>0</v>
      </c>
      <c r="AQ2043" s="12">
        <f t="shared" si="515"/>
        <v>0</v>
      </c>
      <c r="AR2043" s="20">
        <f t="shared" si="516"/>
        <v>0</v>
      </c>
      <c r="AS2043" s="20">
        <f t="shared" si="517"/>
        <v>0</v>
      </c>
    </row>
    <row r="2044" spans="1:45">
      <c r="A2044"/>
      <c r="B2044"/>
      <c r="C2044"/>
      <c r="D2044"/>
      <c r="E2044"/>
      <c r="F2044"/>
      <c r="G2044"/>
      <c r="H2044"/>
      <c r="I2044"/>
      <c r="J2044"/>
      <c r="K2044"/>
      <c r="L2044"/>
      <c r="M2044" s="8" t="str">
        <f>IF(ISERROR( VLOOKUP(AD2044,'[1]采购入库货量(公司仓库)'!$A:$I,9,FALSE)),"", VLOOKUP(AD2044,'[1]采购入库货量(公司仓库)'!$A:$I,9,FALSE))</f>
        <v/>
      </c>
      <c r="N2044" s="8" t="str">
        <f>IF(ISERROR( VLOOKUP(AD2044,[1]批发上市日期!$A:$F,6,FALSE)),"",  VLOOKUP(AD2044,[1]批发上市日期!$A:$F,6,FALSE))</f>
        <v/>
      </c>
      <c r="O2044" s="48">
        <f>IF(ISERROR(VLOOKUP(E2044&amp;G2044,'[1]采购入库货量(公司仓库)'!$A:$I,7,FALSE)),0,VLOOKUP(E2044&amp;G2044,'[1]采购入库货量(公司仓库)'!$A:$I,7,FALSE))</f>
        <v>0</v>
      </c>
      <c r="P2044" s="12">
        <f t="shared" si="502"/>
        <v>0</v>
      </c>
      <c r="Q2044" s="14">
        <f>IF(ISERROR(VLOOKUP(E2044&amp;G2044,'[1]采购入库货量(公司仓库)'!$A:$I,8,FALSE)),0,VLOOKUP(E2044&amp;G2044,'[1]采购入库货量(公司仓库)'!$A:$I,8,FALSE))</f>
        <v>0</v>
      </c>
      <c r="R2044" s="12">
        <f t="shared" si="503"/>
        <v>0</v>
      </c>
      <c r="S2044">
        <f>SUMIF([1]库存总量!$H:$H,E2044&amp;G2044,[1]库存总量!$G:$G)</f>
        <v>0</v>
      </c>
      <c r="T2044" s="12">
        <f t="shared" si="504"/>
        <v>0</v>
      </c>
      <c r="U2044">
        <f>SUMIFS([1]库存总量!$G:$G,[1]库存总量!$H:$H,E2044&amp;G2044,[1]库存总量!$A:$A,"B")</f>
        <v>0</v>
      </c>
      <c r="V2044" s="12">
        <f t="shared" si="505"/>
        <v>0</v>
      </c>
      <c r="W2044">
        <f>SUMIFS([1]库存总量!$G:$G,[1]库存总量!$H:$H,E2044&amp;G2044,[1]库存总量!$A:$A,"K")</f>
        <v>0</v>
      </c>
      <c r="X2044" s="12">
        <f t="shared" si="506"/>
        <v>0</v>
      </c>
      <c r="Y2044">
        <f t="shared" si="507"/>
        <v>0</v>
      </c>
      <c r="Z2044" s="12">
        <f t="shared" si="508"/>
        <v>0</v>
      </c>
      <c r="AA2044">
        <f>(IF(ISERROR((IF(ISERROR(VLOOKUP(E2044&amp;G2044,'[1]采购入库货量(公司仓库)'!$A:$H,7,FALSE)),0,VLOOKUP(E2044&amp;G2044,'[1]采购入库货量(公司仓库)'!$A:$H,7,FALSE)))*L2044-(IF(ISERROR(VLOOKUP(E2044&amp;G2044,'[1]采购入库货量(公司仓库)'!$A:$H,8,FALSE)),0,VLOOKUP(E2044&amp;G2044,'[1]采购入库货量(公司仓库)'!$A:$H,8,FALSE)))),0,(IF(ISERROR(VLOOKUP(E2044&amp;G2044,'[1]采购入库货量(公司仓库)'!$A:$H,7,FALSE)),0,VLOOKUP(E2044&amp;G2044,'[1]采购入库货量(公司仓库)'!$A:$H,7,FALSE)))*L2044-(IF(ISERROR(VLOOKUP(E2044&amp;G2044,'[1]采购入库货量(公司仓库)'!$A:$H,8,FALSE)),0,VLOOKUP(E2044&amp;G2044,'[1]采购入库货量(公司仓库)'!$A:$H,8,FALSE)))))</f>
        <v>0</v>
      </c>
      <c r="AB2044">
        <f>SUMIF([1]销售数据!$B:$B,E2044&amp;G2044,[1]销售数据!$G:$G)</f>
        <v>0</v>
      </c>
      <c r="AC2044" s="12">
        <f t="shared" si="509"/>
        <v>0</v>
      </c>
      <c r="AD2044" t="str">
        <f t="shared" si="510"/>
        <v/>
      </c>
      <c r="AE2044">
        <f>SUMIF([1]销售数据!$B:$B,AD2044,[1]销售数据!$L:$L)</f>
        <v>0</v>
      </c>
      <c r="AF2044">
        <f>SUMIF([1]销售数据!$B:$B,AD2044,[1]销售数据!$K:$K)</f>
        <v>0</v>
      </c>
      <c r="AG2044">
        <f>SUMIF([1]销售数据!$B:$B,AD2044,[1]销售数据!$J:$J)</f>
        <v>0</v>
      </c>
      <c r="AH2044">
        <f>SUMIF([1]销售数据!$B:$B,AD2044,[1]销售数据!$I:$I)</f>
        <v>0</v>
      </c>
      <c r="AI2044">
        <f>SUMIF([1]销售数据!$B:$B,AD2044,[1]销售数据!$H:$H)</f>
        <v>0</v>
      </c>
      <c r="AJ2044" s="20">
        <f t="shared" si="511"/>
        <v>0</v>
      </c>
      <c r="AK2044">
        <f>SUMIF([1]发货店铺数!$B:$B,AD2044,[1]发货店铺数!$G:$G)</f>
        <v>0</v>
      </c>
      <c r="AL2044">
        <f>SUMIF([1]销售店铺数!$B:$B,AD2044,[1]销售店铺数!$G:$G)</f>
        <v>0</v>
      </c>
      <c r="AM2044">
        <f>SUMIF([1]销售店铺数!$B:$B,AD2044,[1]销售店铺数!$G:$G)</f>
        <v>0</v>
      </c>
      <c r="AN2044" s="20">
        <f t="shared" si="512"/>
        <v>0</v>
      </c>
      <c r="AO2044" s="20">
        <f t="shared" si="513"/>
        <v>0</v>
      </c>
      <c r="AP2044" s="20">
        <f t="shared" si="514"/>
        <v>0</v>
      </c>
      <c r="AQ2044" s="12">
        <f t="shared" si="515"/>
        <v>0</v>
      </c>
      <c r="AR2044" s="20">
        <f t="shared" si="516"/>
        <v>0</v>
      </c>
      <c r="AS2044" s="20">
        <f t="shared" si="517"/>
        <v>0</v>
      </c>
    </row>
    <row r="2045" spans="1:45">
      <c r="A2045"/>
      <c r="B2045"/>
      <c r="C2045"/>
      <c r="D2045"/>
      <c r="E2045"/>
      <c r="F2045"/>
      <c r="G2045"/>
      <c r="H2045"/>
      <c r="I2045"/>
      <c r="J2045"/>
      <c r="K2045"/>
      <c r="L2045"/>
      <c r="M2045" s="8" t="str">
        <f>IF(ISERROR( VLOOKUP(AD2045,'[1]采购入库货量(公司仓库)'!$A:$I,9,FALSE)),"", VLOOKUP(AD2045,'[1]采购入库货量(公司仓库)'!$A:$I,9,FALSE))</f>
        <v/>
      </c>
      <c r="N2045" s="8" t="str">
        <f>IF(ISERROR( VLOOKUP(AD2045,[1]批发上市日期!$A:$F,6,FALSE)),"",  VLOOKUP(AD2045,[1]批发上市日期!$A:$F,6,FALSE))</f>
        <v/>
      </c>
      <c r="O2045" s="48">
        <f>IF(ISERROR(VLOOKUP(E2045&amp;G2045,'[1]采购入库货量(公司仓库)'!$A:$I,7,FALSE)),0,VLOOKUP(E2045&amp;G2045,'[1]采购入库货量(公司仓库)'!$A:$I,7,FALSE))</f>
        <v>0</v>
      </c>
      <c r="P2045" s="12">
        <f t="shared" si="502"/>
        <v>0</v>
      </c>
      <c r="Q2045" s="14">
        <f>IF(ISERROR(VLOOKUP(E2045&amp;G2045,'[1]采购入库货量(公司仓库)'!$A:$I,8,FALSE)),0,VLOOKUP(E2045&amp;G2045,'[1]采购入库货量(公司仓库)'!$A:$I,8,FALSE))</f>
        <v>0</v>
      </c>
      <c r="R2045" s="12">
        <f t="shared" si="503"/>
        <v>0</v>
      </c>
      <c r="S2045">
        <f>SUMIF([1]库存总量!$H:$H,E2045&amp;G2045,[1]库存总量!$G:$G)</f>
        <v>0</v>
      </c>
      <c r="T2045" s="12">
        <f t="shared" si="504"/>
        <v>0</v>
      </c>
      <c r="U2045">
        <f>SUMIFS([1]库存总量!$G:$G,[1]库存总量!$H:$H,E2045&amp;G2045,[1]库存总量!$A:$A,"B")</f>
        <v>0</v>
      </c>
      <c r="V2045" s="12">
        <f t="shared" si="505"/>
        <v>0</v>
      </c>
      <c r="W2045">
        <f>SUMIFS([1]库存总量!$G:$G,[1]库存总量!$H:$H,E2045&amp;G2045,[1]库存总量!$A:$A,"K")</f>
        <v>0</v>
      </c>
      <c r="X2045" s="12">
        <f t="shared" si="506"/>
        <v>0</v>
      </c>
      <c r="Y2045">
        <f t="shared" si="507"/>
        <v>0</v>
      </c>
      <c r="Z2045" s="12">
        <f t="shared" si="508"/>
        <v>0</v>
      </c>
      <c r="AA2045">
        <f>(IF(ISERROR((IF(ISERROR(VLOOKUP(E2045&amp;G2045,'[1]采购入库货量(公司仓库)'!$A:$H,7,FALSE)),0,VLOOKUP(E2045&amp;G2045,'[1]采购入库货量(公司仓库)'!$A:$H,7,FALSE)))*L2045-(IF(ISERROR(VLOOKUP(E2045&amp;G2045,'[1]采购入库货量(公司仓库)'!$A:$H,8,FALSE)),0,VLOOKUP(E2045&amp;G2045,'[1]采购入库货量(公司仓库)'!$A:$H,8,FALSE)))),0,(IF(ISERROR(VLOOKUP(E2045&amp;G2045,'[1]采购入库货量(公司仓库)'!$A:$H,7,FALSE)),0,VLOOKUP(E2045&amp;G2045,'[1]采购入库货量(公司仓库)'!$A:$H,7,FALSE)))*L2045-(IF(ISERROR(VLOOKUP(E2045&amp;G2045,'[1]采购入库货量(公司仓库)'!$A:$H,8,FALSE)),0,VLOOKUP(E2045&amp;G2045,'[1]采购入库货量(公司仓库)'!$A:$H,8,FALSE)))))</f>
        <v>0</v>
      </c>
      <c r="AB2045">
        <f>SUMIF([1]销售数据!$B:$B,E2045&amp;G2045,[1]销售数据!$G:$G)</f>
        <v>0</v>
      </c>
      <c r="AC2045" s="12">
        <f t="shared" si="509"/>
        <v>0</v>
      </c>
      <c r="AD2045" t="str">
        <f t="shared" si="510"/>
        <v/>
      </c>
      <c r="AE2045">
        <f>SUMIF([1]销售数据!$B:$B,AD2045,[1]销售数据!$L:$L)</f>
        <v>0</v>
      </c>
      <c r="AF2045">
        <f>SUMIF([1]销售数据!$B:$B,AD2045,[1]销售数据!$K:$K)</f>
        <v>0</v>
      </c>
      <c r="AG2045">
        <f>SUMIF([1]销售数据!$B:$B,AD2045,[1]销售数据!$J:$J)</f>
        <v>0</v>
      </c>
      <c r="AH2045">
        <f>SUMIF([1]销售数据!$B:$B,AD2045,[1]销售数据!$I:$I)</f>
        <v>0</v>
      </c>
      <c r="AI2045">
        <f>SUMIF([1]销售数据!$B:$B,AD2045,[1]销售数据!$H:$H)</f>
        <v>0</v>
      </c>
      <c r="AJ2045" s="20">
        <f t="shared" si="511"/>
        <v>0</v>
      </c>
      <c r="AK2045">
        <f>SUMIF([1]发货店铺数!$B:$B,AD2045,[1]发货店铺数!$G:$G)</f>
        <v>0</v>
      </c>
      <c r="AL2045">
        <f>SUMIF([1]销售店铺数!$B:$B,AD2045,[1]销售店铺数!$G:$G)</f>
        <v>0</v>
      </c>
      <c r="AM2045">
        <f>SUMIF([1]销售店铺数!$B:$B,AD2045,[1]销售店铺数!$G:$G)</f>
        <v>0</v>
      </c>
      <c r="AN2045" s="20">
        <f t="shared" si="512"/>
        <v>0</v>
      </c>
      <c r="AO2045" s="20">
        <f t="shared" si="513"/>
        <v>0</v>
      </c>
      <c r="AP2045" s="20">
        <f t="shared" si="514"/>
        <v>0</v>
      </c>
      <c r="AQ2045" s="12">
        <f t="shared" si="515"/>
        <v>0</v>
      </c>
      <c r="AR2045" s="20">
        <f t="shared" si="516"/>
        <v>0</v>
      </c>
      <c r="AS2045" s="20">
        <f t="shared" si="517"/>
        <v>0</v>
      </c>
    </row>
    <row r="2046" spans="1:45">
      <c r="A2046"/>
      <c r="B2046"/>
      <c r="C2046"/>
      <c r="D2046"/>
      <c r="E2046"/>
      <c r="F2046"/>
      <c r="G2046"/>
      <c r="H2046"/>
      <c r="I2046"/>
      <c r="J2046"/>
      <c r="K2046"/>
      <c r="L2046"/>
      <c r="M2046" s="8" t="str">
        <f>IF(ISERROR( VLOOKUP(AD2046,'[1]采购入库货量(公司仓库)'!$A:$I,9,FALSE)),"", VLOOKUP(AD2046,'[1]采购入库货量(公司仓库)'!$A:$I,9,FALSE))</f>
        <v/>
      </c>
      <c r="N2046" s="8" t="str">
        <f>IF(ISERROR( VLOOKUP(AD2046,[1]批发上市日期!$A:$F,6,FALSE)),"",  VLOOKUP(AD2046,[1]批发上市日期!$A:$F,6,FALSE))</f>
        <v/>
      </c>
      <c r="O2046" s="48">
        <f>IF(ISERROR(VLOOKUP(E2046&amp;G2046,'[1]采购入库货量(公司仓库)'!$A:$I,7,FALSE)),0,VLOOKUP(E2046&amp;G2046,'[1]采购入库货量(公司仓库)'!$A:$I,7,FALSE))</f>
        <v>0</v>
      </c>
      <c r="P2046" s="12">
        <f t="shared" si="502"/>
        <v>0</v>
      </c>
      <c r="Q2046" s="14">
        <f>IF(ISERROR(VLOOKUP(E2046&amp;G2046,'[1]采购入库货量(公司仓库)'!$A:$I,8,FALSE)),0,VLOOKUP(E2046&amp;G2046,'[1]采购入库货量(公司仓库)'!$A:$I,8,FALSE))</f>
        <v>0</v>
      </c>
      <c r="R2046" s="12">
        <f t="shared" si="503"/>
        <v>0</v>
      </c>
      <c r="S2046">
        <f>SUMIF([1]库存总量!$H:$H,E2046&amp;G2046,[1]库存总量!$G:$G)</f>
        <v>0</v>
      </c>
      <c r="T2046" s="12">
        <f t="shared" si="504"/>
        <v>0</v>
      </c>
      <c r="U2046">
        <f>SUMIFS([1]库存总量!$G:$G,[1]库存总量!$H:$H,E2046&amp;G2046,[1]库存总量!$A:$A,"B")</f>
        <v>0</v>
      </c>
      <c r="V2046" s="12">
        <f t="shared" si="505"/>
        <v>0</v>
      </c>
      <c r="W2046">
        <f>SUMIFS([1]库存总量!$G:$G,[1]库存总量!$H:$H,E2046&amp;G2046,[1]库存总量!$A:$A,"K")</f>
        <v>0</v>
      </c>
      <c r="X2046" s="12">
        <f t="shared" si="506"/>
        <v>0</v>
      </c>
      <c r="Y2046">
        <f t="shared" si="507"/>
        <v>0</v>
      </c>
      <c r="Z2046" s="12">
        <f t="shared" si="508"/>
        <v>0</v>
      </c>
      <c r="AA2046">
        <f>(IF(ISERROR((IF(ISERROR(VLOOKUP(E2046&amp;G2046,'[1]采购入库货量(公司仓库)'!$A:$H,7,FALSE)),0,VLOOKUP(E2046&amp;G2046,'[1]采购入库货量(公司仓库)'!$A:$H,7,FALSE)))*L2046-(IF(ISERROR(VLOOKUP(E2046&amp;G2046,'[1]采购入库货量(公司仓库)'!$A:$H,8,FALSE)),0,VLOOKUP(E2046&amp;G2046,'[1]采购入库货量(公司仓库)'!$A:$H,8,FALSE)))),0,(IF(ISERROR(VLOOKUP(E2046&amp;G2046,'[1]采购入库货量(公司仓库)'!$A:$H,7,FALSE)),0,VLOOKUP(E2046&amp;G2046,'[1]采购入库货量(公司仓库)'!$A:$H,7,FALSE)))*L2046-(IF(ISERROR(VLOOKUP(E2046&amp;G2046,'[1]采购入库货量(公司仓库)'!$A:$H,8,FALSE)),0,VLOOKUP(E2046&amp;G2046,'[1]采购入库货量(公司仓库)'!$A:$H,8,FALSE)))))</f>
        <v>0</v>
      </c>
      <c r="AB2046">
        <f>SUMIF([1]销售数据!$B:$B,E2046&amp;G2046,[1]销售数据!$G:$G)</f>
        <v>0</v>
      </c>
      <c r="AC2046" s="12">
        <f t="shared" si="509"/>
        <v>0</v>
      </c>
      <c r="AD2046" t="str">
        <f t="shared" si="510"/>
        <v/>
      </c>
      <c r="AE2046">
        <f>SUMIF([1]销售数据!$B:$B,AD2046,[1]销售数据!$L:$L)</f>
        <v>0</v>
      </c>
      <c r="AF2046">
        <f>SUMIF([1]销售数据!$B:$B,AD2046,[1]销售数据!$K:$K)</f>
        <v>0</v>
      </c>
      <c r="AG2046">
        <f>SUMIF([1]销售数据!$B:$B,AD2046,[1]销售数据!$J:$J)</f>
        <v>0</v>
      </c>
      <c r="AH2046">
        <f>SUMIF([1]销售数据!$B:$B,AD2046,[1]销售数据!$I:$I)</f>
        <v>0</v>
      </c>
      <c r="AI2046">
        <f>SUMIF([1]销售数据!$B:$B,AD2046,[1]销售数据!$H:$H)</f>
        <v>0</v>
      </c>
      <c r="AJ2046" s="20">
        <f t="shared" si="511"/>
        <v>0</v>
      </c>
      <c r="AK2046">
        <f>SUMIF([1]发货店铺数!$B:$B,AD2046,[1]发货店铺数!$G:$G)</f>
        <v>0</v>
      </c>
      <c r="AL2046">
        <f>SUMIF([1]销售店铺数!$B:$B,AD2046,[1]销售店铺数!$G:$G)</f>
        <v>0</v>
      </c>
      <c r="AM2046">
        <f>SUMIF([1]销售店铺数!$B:$B,AD2046,[1]销售店铺数!$G:$G)</f>
        <v>0</v>
      </c>
      <c r="AN2046" s="20">
        <f t="shared" si="512"/>
        <v>0</v>
      </c>
      <c r="AO2046" s="20">
        <f t="shared" si="513"/>
        <v>0</v>
      </c>
      <c r="AP2046" s="20">
        <f t="shared" si="514"/>
        <v>0</v>
      </c>
      <c r="AQ2046" s="12">
        <f t="shared" si="515"/>
        <v>0</v>
      </c>
      <c r="AR2046" s="20">
        <f t="shared" si="516"/>
        <v>0</v>
      </c>
      <c r="AS2046" s="20">
        <f t="shared" si="517"/>
        <v>0</v>
      </c>
    </row>
    <row r="2047" spans="1:45">
      <c r="A2047"/>
      <c r="B2047"/>
      <c r="C2047"/>
      <c r="D2047"/>
      <c r="E2047"/>
      <c r="F2047"/>
      <c r="G2047"/>
      <c r="H2047"/>
      <c r="I2047"/>
      <c r="J2047"/>
      <c r="K2047"/>
      <c r="L2047"/>
      <c r="M2047" s="8" t="str">
        <f>IF(ISERROR( VLOOKUP(AD2047,'[1]采购入库货量(公司仓库)'!$A:$I,9,FALSE)),"", VLOOKUP(AD2047,'[1]采购入库货量(公司仓库)'!$A:$I,9,FALSE))</f>
        <v/>
      </c>
      <c r="N2047" s="8" t="str">
        <f>IF(ISERROR( VLOOKUP(AD2047,[1]批发上市日期!$A:$F,6,FALSE)),"",  VLOOKUP(AD2047,[1]批发上市日期!$A:$F,6,FALSE))</f>
        <v/>
      </c>
      <c r="O2047" s="48">
        <f>IF(ISERROR(VLOOKUP(E2047&amp;G2047,'[1]采购入库货量(公司仓库)'!$A:$I,7,FALSE)),0,VLOOKUP(E2047&amp;G2047,'[1]采购入库货量(公司仓库)'!$A:$I,7,FALSE))</f>
        <v>0</v>
      </c>
      <c r="P2047" s="12">
        <f t="shared" si="502"/>
        <v>0</v>
      </c>
      <c r="Q2047" s="14">
        <f>IF(ISERROR(VLOOKUP(E2047&amp;G2047,'[1]采购入库货量(公司仓库)'!$A:$I,8,FALSE)),0,VLOOKUP(E2047&amp;G2047,'[1]采购入库货量(公司仓库)'!$A:$I,8,FALSE))</f>
        <v>0</v>
      </c>
      <c r="R2047" s="12">
        <f t="shared" si="503"/>
        <v>0</v>
      </c>
      <c r="S2047">
        <f>SUMIF([1]库存总量!$H:$H,E2047&amp;G2047,[1]库存总量!$G:$G)</f>
        <v>0</v>
      </c>
      <c r="T2047" s="12">
        <f t="shared" si="504"/>
        <v>0</v>
      </c>
      <c r="U2047">
        <f>SUMIFS([1]库存总量!$G:$G,[1]库存总量!$H:$H,E2047&amp;G2047,[1]库存总量!$A:$A,"B")</f>
        <v>0</v>
      </c>
      <c r="V2047" s="12">
        <f t="shared" si="505"/>
        <v>0</v>
      </c>
      <c r="W2047">
        <f>SUMIFS([1]库存总量!$G:$G,[1]库存总量!$H:$H,E2047&amp;G2047,[1]库存总量!$A:$A,"K")</f>
        <v>0</v>
      </c>
      <c r="X2047" s="12">
        <f t="shared" si="506"/>
        <v>0</v>
      </c>
      <c r="Y2047">
        <f t="shared" si="507"/>
        <v>0</v>
      </c>
      <c r="Z2047" s="12">
        <f t="shared" si="508"/>
        <v>0</v>
      </c>
      <c r="AA2047">
        <f>(IF(ISERROR((IF(ISERROR(VLOOKUP(E2047&amp;G2047,'[1]采购入库货量(公司仓库)'!$A:$H,7,FALSE)),0,VLOOKUP(E2047&amp;G2047,'[1]采购入库货量(公司仓库)'!$A:$H,7,FALSE)))*L2047-(IF(ISERROR(VLOOKUP(E2047&amp;G2047,'[1]采购入库货量(公司仓库)'!$A:$H,8,FALSE)),0,VLOOKUP(E2047&amp;G2047,'[1]采购入库货量(公司仓库)'!$A:$H,8,FALSE)))),0,(IF(ISERROR(VLOOKUP(E2047&amp;G2047,'[1]采购入库货量(公司仓库)'!$A:$H,7,FALSE)),0,VLOOKUP(E2047&amp;G2047,'[1]采购入库货量(公司仓库)'!$A:$H,7,FALSE)))*L2047-(IF(ISERROR(VLOOKUP(E2047&amp;G2047,'[1]采购入库货量(公司仓库)'!$A:$H,8,FALSE)),0,VLOOKUP(E2047&amp;G2047,'[1]采购入库货量(公司仓库)'!$A:$H,8,FALSE)))))</f>
        <v>0</v>
      </c>
      <c r="AB2047">
        <f>SUMIF([1]销售数据!$B:$B,E2047&amp;G2047,[1]销售数据!$G:$G)</f>
        <v>0</v>
      </c>
      <c r="AC2047" s="12">
        <f t="shared" si="509"/>
        <v>0</v>
      </c>
      <c r="AD2047" t="str">
        <f t="shared" si="510"/>
        <v/>
      </c>
      <c r="AE2047">
        <f>SUMIF([1]销售数据!$B:$B,AD2047,[1]销售数据!$L:$L)</f>
        <v>0</v>
      </c>
      <c r="AF2047">
        <f>SUMIF([1]销售数据!$B:$B,AD2047,[1]销售数据!$K:$K)</f>
        <v>0</v>
      </c>
      <c r="AG2047">
        <f>SUMIF([1]销售数据!$B:$B,AD2047,[1]销售数据!$J:$J)</f>
        <v>0</v>
      </c>
      <c r="AH2047">
        <f>SUMIF([1]销售数据!$B:$B,AD2047,[1]销售数据!$I:$I)</f>
        <v>0</v>
      </c>
      <c r="AI2047">
        <f>SUMIF([1]销售数据!$B:$B,AD2047,[1]销售数据!$H:$H)</f>
        <v>0</v>
      </c>
      <c r="AJ2047" s="20">
        <f t="shared" si="511"/>
        <v>0</v>
      </c>
      <c r="AK2047">
        <f>SUMIF([1]发货店铺数!$B:$B,AD2047,[1]发货店铺数!$G:$G)</f>
        <v>0</v>
      </c>
      <c r="AL2047">
        <f>SUMIF([1]销售店铺数!$B:$B,AD2047,[1]销售店铺数!$G:$G)</f>
        <v>0</v>
      </c>
      <c r="AM2047">
        <f>SUMIF([1]销售店铺数!$B:$B,AD2047,[1]销售店铺数!$G:$G)</f>
        <v>0</v>
      </c>
      <c r="AN2047" s="20">
        <f t="shared" si="512"/>
        <v>0</v>
      </c>
      <c r="AO2047" s="20">
        <f t="shared" si="513"/>
        <v>0</v>
      </c>
      <c r="AP2047" s="20">
        <f t="shared" si="514"/>
        <v>0</v>
      </c>
      <c r="AQ2047" s="12">
        <f t="shared" si="515"/>
        <v>0</v>
      </c>
      <c r="AR2047" s="20">
        <f t="shared" si="516"/>
        <v>0</v>
      </c>
      <c r="AS2047" s="20">
        <f t="shared" si="517"/>
        <v>0</v>
      </c>
    </row>
    <row r="2048" spans="1:45">
      <c r="A2048"/>
      <c r="B2048"/>
      <c r="C2048"/>
      <c r="D2048"/>
      <c r="E2048"/>
      <c r="F2048"/>
      <c r="G2048"/>
      <c r="H2048"/>
      <c r="I2048"/>
      <c r="J2048"/>
      <c r="K2048"/>
      <c r="L2048"/>
      <c r="M2048" s="8" t="str">
        <f>IF(ISERROR( VLOOKUP(AD2048,'[1]采购入库货量(公司仓库)'!$A:$I,9,FALSE)),"", VLOOKUP(AD2048,'[1]采购入库货量(公司仓库)'!$A:$I,9,FALSE))</f>
        <v/>
      </c>
      <c r="N2048" s="8" t="str">
        <f>IF(ISERROR( VLOOKUP(AD2048,[1]批发上市日期!$A:$F,6,FALSE)),"",  VLOOKUP(AD2048,[1]批发上市日期!$A:$F,6,FALSE))</f>
        <v/>
      </c>
      <c r="O2048" s="48">
        <f>IF(ISERROR(VLOOKUP(E2048&amp;G2048,'[1]采购入库货量(公司仓库)'!$A:$I,7,FALSE)),0,VLOOKUP(E2048&amp;G2048,'[1]采购入库货量(公司仓库)'!$A:$I,7,FALSE))</f>
        <v>0</v>
      </c>
      <c r="P2048" s="12">
        <f t="shared" si="502"/>
        <v>0</v>
      </c>
      <c r="Q2048" s="14">
        <f>IF(ISERROR(VLOOKUP(E2048&amp;G2048,'[1]采购入库货量(公司仓库)'!$A:$I,8,FALSE)),0,VLOOKUP(E2048&amp;G2048,'[1]采购入库货量(公司仓库)'!$A:$I,8,FALSE))</f>
        <v>0</v>
      </c>
      <c r="R2048" s="12">
        <f t="shared" si="503"/>
        <v>0</v>
      </c>
      <c r="S2048">
        <f>SUMIF([1]库存总量!$H:$H,E2048&amp;G2048,[1]库存总量!$G:$G)</f>
        <v>0</v>
      </c>
      <c r="T2048" s="12">
        <f t="shared" si="504"/>
        <v>0</v>
      </c>
      <c r="U2048">
        <f>SUMIFS([1]库存总量!$G:$G,[1]库存总量!$H:$H,E2048&amp;G2048,[1]库存总量!$A:$A,"B")</f>
        <v>0</v>
      </c>
      <c r="V2048" s="12">
        <f t="shared" si="505"/>
        <v>0</v>
      </c>
      <c r="W2048">
        <f>SUMIFS([1]库存总量!$G:$G,[1]库存总量!$H:$H,E2048&amp;G2048,[1]库存总量!$A:$A,"K")</f>
        <v>0</v>
      </c>
      <c r="X2048" s="12">
        <f t="shared" si="506"/>
        <v>0</v>
      </c>
      <c r="Y2048">
        <f t="shared" si="507"/>
        <v>0</v>
      </c>
      <c r="Z2048" s="12">
        <f t="shared" si="508"/>
        <v>0</v>
      </c>
      <c r="AA2048">
        <f>(IF(ISERROR((IF(ISERROR(VLOOKUP(E2048&amp;G2048,'[1]采购入库货量(公司仓库)'!$A:$H,7,FALSE)),0,VLOOKUP(E2048&amp;G2048,'[1]采购入库货量(公司仓库)'!$A:$H,7,FALSE)))*L2048-(IF(ISERROR(VLOOKUP(E2048&amp;G2048,'[1]采购入库货量(公司仓库)'!$A:$H,8,FALSE)),0,VLOOKUP(E2048&amp;G2048,'[1]采购入库货量(公司仓库)'!$A:$H,8,FALSE)))),0,(IF(ISERROR(VLOOKUP(E2048&amp;G2048,'[1]采购入库货量(公司仓库)'!$A:$H,7,FALSE)),0,VLOOKUP(E2048&amp;G2048,'[1]采购入库货量(公司仓库)'!$A:$H,7,FALSE)))*L2048-(IF(ISERROR(VLOOKUP(E2048&amp;G2048,'[1]采购入库货量(公司仓库)'!$A:$H,8,FALSE)),0,VLOOKUP(E2048&amp;G2048,'[1]采购入库货量(公司仓库)'!$A:$H,8,FALSE)))))</f>
        <v>0</v>
      </c>
      <c r="AB2048">
        <f>SUMIF([1]销售数据!$B:$B,E2048&amp;G2048,[1]销售数据!$G:$G)</f>
        <v>0</v>
      </c>
      <c r="AC2048" s="12">
        <f t="shared" si="509"/>
        <v>0</v>
      </c>
      <c r="AD2048" t="str">
        <f t="shared" si="510"/>
        <v/>
      </c>
      <c r="AE2048">
        <f>SUMIF([1]销售数据!$B:$B,AD2048,[1]销售数据!$L:$L)</f>
        <v>0</v>
      </c>
      <c r="AF2048">
        <f>SUMIF([1]销售数据!$B:$B,AD2048,[1]销售数据!$K:$K)</f>
        <v>0</v>
      </c>
      <c r="AG2048">
        <f>SUMIF([1]销售数据!$B:$B,AD2048,[1]销售数据!$J:$J)</f>
        <v>0</v>
      </c>
      <c r="AH2048">
        <f>SUMIF([1]销售数据!$B:$B,AD2048,[1]销售数据!$I:$I)</f>
        <v>0</v>
      </c>
      <c r="AI2048">
        <f>SUMIF([1]销售数据!$B:$B,AD2048,[1]销售数据!$H:$H)</f>
        <v>0</v>
      </c>
      <c r="AJ2048" s="20">
        <f t="shared" si="511"/>
        <v>0</v>
      </c>
      <c r="AK2048">
        <f>SUMIF([1]发货店铺数!$B:$B,AD2048,[1]发货店铺数!$G:$G)</f>
        <v>0</v>
      </c>
      <c r="AL2048">
        <f>SUMIF([1]销售店铺数!$B:$B,AD2048,[1]销售店铺数!$G:$G)</f>
        <v>0</v>
      </c>
      <c r="AM2048">
        <f>SUMIF([1]销售店铺数!$B:$B,AD2048,[1]销售店铺数!$G:$G)</f>
        <v>0</v>
      </c>
      <c r="AN2048" s="20">
        <f t="shared" si="512"/>
        <v>0</v>
      </c>
      <c r="AO2048" s="20">
        <f t="shared" si="513"/>
        <v>0</v>
      </c>
      <c r="AP2048" s="20">
        <f t="shared" si="514"/>
        <v>0</v>
      </c>
      <c r="AQ2048" s="12">
        <f t="shared" si="515"/>
        <v>0</v>
      </c>
      <c r="AR2048" s="20">
        <f t="shared" si="516"/>
        <v>0</v>
      </c>
      <c r="AS2048" s="20">
        <f t="shared" si="517"/>
        <v>0</v>
      </c>
    </row>
    <row r="2049" spans="1:45">
      <c r="A2049"/>
      <c r="B2049"/>
      <c r="C2049"/>
      <c r="D2049"/>
      <c r="E2049"/>
      <c r="F2049"/>
      <c r="G2049"/>
      <c r="H2049"/>
      <c r="I2049"/>
      <c r="J2049"/>
      <c r="K2049"/>
      <c r="L2049"/>
      <c r="M2049" s="8" t="str">
        <f>IF(ISERROR( VLOOKUP(AD2049,'[1]采购入库货量(公司仓库)'!$A:$I,9,FALSE)),"", VLOOKUP(AD2049,'[1]采购入库货量(公司仓库)'!$A:$I,9,FALSE))</f>
        <v/>
      </c>
      <c r="N2049" s="8" t="str">
        <f>IF(ISERROR( VLOOKUP(AD2049,[1]批发上市日期!$A:$F,6,FALSE)),"",  VLOOKUP(AD2049,[1]批发上市日期!$A:$F,6,FALSE))</f>
        <v/>
      </c>
      <c r="O2049" s="48">
        <f>IF(ISERROR(VLOOKUP(E2049&amp;G2049,'[1]采购入库货量(公司仓库)'!$A:$I,7,FALSE)),0,VLOOKUP(E2049&amp;G2049,'[1]采购入库货量(公司仓库)'!$A:$I,7,FALSE))</f>
        <v>0</v>
      </c>
      <c r="P2049" s="12">
        <f t="shared" si="502"/>
        <v>0</v>
      </c>
      <c r="Q2049" s="14">
        <f>IF(ISERROR(VLOOKUP(E2049&amp;G2049,'[1]采购入库货量(公司仓库)'!$A:$I,8,FALSE)),0,VLOOKUP(E2049&amp;G2049,'[1]采购入库货量(公司仓库)'!$A:$I,8,FALSE))</f>
        <v>0</v>
      </c>
      <c r="R2049" s="12">
        <f t="shared" si="503"/>
        <v>0</v>
      </c>
      <c r="S2049">
        <f>SUMIF([1]库存总量!$H:$H,E2049&amp;G2049,[1]库存总量!$G:$G)</f>
        <v>0</v>
      </c>
      <c r="T2049" s="12">
        <f t="shared" si="504"/>
        <v>0</v>
      </c>
      <c r="U2049">
        <f>SUMIFS([1]库存总量!$G:$G,[1]库存总量!$H:$H,E2049&amp;G2049,[1]库存总量!$A:$A,"B")</f>
        <v>0</v>
      </c>
      <c r="V2049" s="12">
        <f t="shared" si="505"/>
        <v>0</v>
      </c>
      <c r="W2049">
        <f>SUMIFS([1]库存总量!$G:$G,[1]库存总量!$H:$H,E2049&amp;G2049,[1]库存总量!$A:$A,"K")</f>
        <v>0</v>
      </c>
      <c r="X2049" s="12">
        <f t="shared" si="506"/>
        <v>0</v>
      </c>
      <c r="Y2049">
        <f t="shared" si="507"/>
        <v>0</v>
      </c>
      <c r="Z2049" s="12">
        <f t="shared" si="508"/>
        <v>0</v>
      </c>
      <c r="AA2049">
        <f>(IF(ISERROR((IF(ISERROR(VLOOKUP(E2049&amp;G2049,'[1]采购入库货量(公司仓库)'!$A:$H,7,FALSE)),0,VLOOKUP(E2049&amp;G2049,'[1]采购入库货量(公司仓库)'!$A:$H,7,FALSE)))*L2049-(IF(ISERROR(VLOOKUP(E2049&amp;G2049,'[1]采购入库货量(公司仓库)'!$A:$H,8,FALSE)),0,VLOOKUP(E2049&amp;G2049,'[1]采购入库货量(公司仓库)'!$A:$H,8,FALSE)))),0,(IF(ISERROR(VLOOKUP(E2049&amp;G2049,'[1]采购入库货量(公司仓库)'!$A:$H,7,FALSE)),0,VLOOKUP(E2049&amp;G2049,'[1]采购入库货量(公司仓库)'!$A:$H,7,FALSE)))*L2049-(IF(ISERROR(VLOOKUP(E2049&amp;G2049,'[1]采购入库货量(公司仓库)'!$A:$H,8,FALSE)),0,VLOOKUP(E2049&amp;G2049,'[1]采购入库货量(公司仓库)'!$A:$H,8,FALSE)))))</f>
        <v>0</v>
      </c>
      <c r="AB2049">
        <f>SUMIF([1]销售数据!$B:$B,E2049&amp;G2049,[1]销售数据!$G:$G)</f>
        <v>0</v>
      </c>
      <c r="AC2049" s="12">
        <f t="shared" si="509"/>
        <v>0</v>
      </c>
      <c r="AD2049" t="str">
        <f t="shared" si="510"/>
        <v/>
      </c>
      <c r="AE2049">
        <f>SUMIF([1]销售数据!$B:$B,AD2049,[1]销售数据!$L:$L)</f>
        <v>0</v>
      </c>
      <c r="AF2049">
        <f>SUMIF([1]销售数据!$B:$B,AD2049,[1]销售数据!$K:$K)</f>
        <v>0</v>
      </c>
      <c r="AG2049">
        <f>SUMIF([1]销售数据!$B:$B,AD2049,[1]销售数据!$J:$J)</f>
        <v>0</v>
      </c>
      <c r="AH2049">
        <f>SUMIF([1]销售数据!$B:$B,AD2049,[1]销售数据!$I:$I)</f>
        <v>0</v>
      </c>
      <c r="AI2049">
        <f>SUMIF([1]销售数据!$B:$B,AD2049,[1]销售数据!$H:$H)</f>
        <v>0</v>
      </c>
      <c r="AJ2049" s="20">
        <f t="shared" si="511"/>
        <v>0</v>
      </c>
      <c r="AK2049">
        <f>SUMIF([1]发货店铺数!$B:$B,AD2049,[1]发货店铺数!$G:$G)</f>
        <v>0</v>
      </c>
      <c r="AL2049">
        <f>SUMIF([1]销售店铺数!$B:$B,AD2049,[1]销售店铺数!$G:$G)</f>
        <v>0</v>
      </c>
      <c r="AM2049">
        <f>SUMIF([1]销售店铺数!$B:$B,AD2049,[1]销售店铺数!$G:$G)</f>
        <v>0</v>
      </c>
      <c r="AN2049" s="20">
        <f t="shared" si="512"/>
        <v>0</v>
      </c>
      <c r="AO2049" s="20">
        <f t="shared" si="513"/>
        <v>0</v>
      </c>
      <c r="AP2049" s="20">
        <f t="shared" si="514"/>
        <v>0</v>
      </c>
      <c r="AQ2049" s="12">
        <f t="shared" si="515"/>
        <v>0</v>
      </c>
      <c r="AR2049" s="20">
        <f t="shared" si="516"/>
        <v>0</v>
      </c>
      <c r="AS2049" s="20">
        <f t="shared" si="517"/>
        <v>0</v>
      </c>
    </row>
    <row r="2050" spans="1:45">
      <c r="A2050"/>
      <c r="B2050"/>
      <c r="C2050"/>
      <c r="D2050"/>
      <c r="E2050"/>
      <c r="F2050"/>
      <c r="G2050"/>
      <c r="H2050"/>
      <c r="I2050"/>
      <c r="J2050"/>
      <c r="K2050"/>
      <c r="L2050"/>
      <c r="M2050" s="8" t="str">
        <f>IF(ISERROR( VLOOKUP(AD2050,'[1]采购入库货量(公司仓库)'!$A:$I,9,FALSE)),"", VLOOKUP(AD2050,'[1]采购入库货量(公司仓库)'!$A:$I,9,FALSE))</f>
        <v/>
      </c>
      <c r="N2050" s="8" t="str">
        <f>IF(ISERROR( VLOOKUP(AD2050,[1]批发上市日期!$A:$F,6,FALSE)),"",  VLOOKUP(AD2050,[1]批发上市日期!$A:$F,6,FALSE))</f>
        <v/>
      </c>
      <c r="O2050" s="48">
        <f>IF(ISERROR(VLOOKUP(E2050&amp;G2050,'[1]采购入库货量(公司仓库)'!$A:$I,7,FALSE)),0,VLOOKUP(E2050&amp;G2050,'[1]采购入库货量(公司仓库)'!$A:$I,7,FALSE))</f>
        <v>0</v>
      </c>
      <c r="P2050" s="12">
        <f t="shared" si="502"/>
        <v>0</v>
      </c>
      <c r="Q2050" s="14">
        <f>IF(ISERROR(VLOOKUP(E2050&amp;G2050,'[1]采购入库货量(公司仓库)'!$A:$I,8,FALSE)),0,VLOOKUP(E2050&amp;G2050,'[1]采购入库货量(公司仓库)'!$A:$I,8,FALSE))</f>
        <v>0</v>
      </c>
      <c r="R2050" s="12">
        <f t="shared" si="503"/>
        <v>0</v>
      </c>
      <c r="S2050">
        <f>SUMIF([1]库存总量!$H:$H,E2050&amp;G2050,[1]库存总量!$G:$G)</f>
        <v>0</v>
      </c>
      <c r="T2050" s="12">
        <f t="shared" si="504"/>
        <v>0</v>
      </c>
      <c r="U2050">
        <f>SUMIFS([1]库存总量!$G:$G,[1]库存总量!$H:$H,E2050&amp;G2050,[1]库存总量!$A:$A,"B")</f>
        <v>0</v>
      </c>
      <c r="V2050" s="12">
        <f t="shared" si="505"/>
        <v>0</v>
      </c>
      <c r="W2050">
        <f>SUMIFS([1]库存总量!$G:$G,[1]库存总量!$H:$H,E2050&amp;G2050,[1]库存总量!$A:$A,"K")</f>
        <v>0</v>
      </c>
      <c r="X2050" s="12">
        <f t="shared" si="506"/>
        <v>0</v>
      </c>
      <c r="Y2050">
        <f t="shared" si="507"/>
        <v>0</v>
      </c>
      <c r="Z2050" s="12">
        <f t="shared" si="508"/>
        <v>0</v>
      </c>
      <c r="AA2050">
        <f>(IF(ISERROR((IF(ISERROR(VLOOKUP(E2050&amp;G2050,'[1]采购入库货量(公司仓库)'!$A:$H,7,FALSE)),0,VLOOKUP(E2050&amp;G2050,'[1]采购入库货量(公司仓库)'!$A:$H,7,FALSE)))*L2050-(IF(ISERROR(VLOOKUP(E2050&amp;G2050,'[1]采购入库货量(公司仓库)'!$A:$H,8,FALSE)),0,VLOOKUP(E2050&amp;G2050,'[1]采购入库货量(公司仓库)'!$A:$H,8,FALSE)))),0,(IF(ISERROR(VLOOKUP(E2050&amp;G2050,'[1]采购入库货量(公司仓库)'!$A:$H,7,FALSE)),0,VLOOKUP(E2050&amp;G2050,'[1]采购入库货量(公司仓库)'!$A:$H,7,FALSE)))*L2050-(IF(ISERROR(VLOOKUP(E2050&amp;G2050,'[1]采购入库货量(公司仓库)'!$A:$H,8,FALSE)),0,VLOOKUP(E2050&amp;G2050,'[1]采购入库货量(公司仓库)'!$A:$H,8,FALSE)))))</f>
        <v>0</v>
      </c>
      <c r="AB2050">
        <f>SUMIF([1]销售数据!$B:$B,E2050&amp;G2050,[1]销售数据!$G:$G)</f>
        <v>0</v>
      </c>
      <c r="AC2050" s="12">
        <f t="shared" si="509"/>
        <v>0</v>
      </c>
      <c r="AD2050" t="str">
        <f t="shared" si="510"/>
        <v/>
      </c>
      <c r="AE2050">
        <f>SUMIF([1]销售数据!$B:$B,AD2050,[1]销售数据!$L:$L)</f>
        <v>0</v>
      </c>
      <c r="AF2050">
        <f>SUMIF([1]销售数据!$B:$B,AD2050,[1]销售数据!$K:$K)</f>
        <v>0</v>
      </c>
      <c r="AG2050">
        <f>SUMIF([1]销售数据!$B:$B,AD2050,[1]销售数据!$J:$J)</f>
        <v>0</v>
      </c>
      <c r="AH2050">
        <f>SUMIF([1]销售数据!$B:$B,AD2050,[1]销售数据!$I:$I)</f>
        <v>0</v>
      </c>
      <c r="AI2050">
        <f>SUMIF([1]销售数据!$B:$B,AD2050,[1]销售数据!$H:$H)</f>
        <v>0</v>
      </c>
      <c r="AJ2050" s="20">
        <f t="shared" si="511"/>
        <v>0</v>
      </c>
      <c r="AK2050">
        <f>SUMIF([1]发货店铺数!$B:$B,AD2050,[1]发货店铺数!$G:$G)</f>
        <v>0</v>
      </c>
      <c r="AL2050">
        <f>SUMIF([1]销售店铺数!$B:$B,AD2050,[1]销售店铺数!$G:$G)</f>
        <v>0</v>
      </c>
      <c r="AM2050">
        <f>SUMIF([1]销售店铺数!$B:$B,AD2050,[1]销售店铺数!$G:$G)</f>
        <v>0</v>
      </c>
      <c r="AN2050" s="20">
        <f t="shared" si="512"/>
        <v>0</v>
      </c>
      <c r="AO2050" s="20">
        <f t="shared" si="513"/>
        <v>0</v>
      </c>
      <c r="AP2050" s="20">
        <f t="shared" si="514"/>
        <v>0</v>
      </c>
      <c r="AQ2050" s="12">
        <f t="shared" si="515"/>
        <v>0</v>
      </c>
      <c r="AR2050" s="20">
        <f t="shared" si="516"/>
        <v>0</v>
      </c>
      <c r="AS2050" s="20">
        <f t="shared" si="517"/>
        <v>0</v>
      </c>
    </row>
    <row r="2051" spans="1:45">
      <c r="A2051"/>
      <c r="B2051"/>
      <c r="C2051"/>
      <c r="D2051"/>
      <c r="E2051"/>
      <c r="F2051"/>
      <c r="G2051"/>
      <c r="H2051"/>
      <c r="I2051"/>
      <c r="J2051"/>
      <c r="K2051"/>
      <c r="L2051"/>
      <c r="M2051" s="8" t="str">
        <f>IF(ISERROR( VLOOKUP(AD2051,'[1]采购入库货量(公司仓库)'!$A:$I,9,FALSE)),"", VLOOKUP(AD2051,'[1]采购入库货量(公司仓库)'!$A:$I,9,FALSE))</f>
        <v/>
      </c>
      <c r="N2051" s="8" t="str">
        <f>IF(ISERROR( VLOOKUP(AD2051,[1]批发上市日期!$A:$F,6,FALSE)),"",  VLOOKUP(AD2051,[1]批发上市日期!$A:$F,6,FALSE))</f>
        <v/>
      </c>
      <c r="O2051" s="48">
        <f>IF(ISERROR(VLOOKUP(E2051&amp;G2051,'[1]采购入库货量(公司仓库)'!$A:$I,7,FALSE)),0,VLOOKUP(E2051&amp;G2051,'[1]采购入库货量(公司仓库)'!$A:$I,7,FALSE))</f>
        <v>0</v>
      </c>
      <c r="P2051" s="12">
        <f t="shared" si="502"/>
        <v>0</v>
      </c>
      <c r="Q2051" s="14">
        <f>IF(ISERROR(VLOOKUP(E2051&amp;G2051,'[1]采购入库货量(公司仓库)'!$A:$I,8,FALSE)),0,VLOOKUP(E2051&amp;G2051,'[1]采购入库货量(公司仓库)'!$A:$I,8,FALSE))</f>
        <v>0</v>
      </c>
      <c r="R2051" s="12">
        <f t="shared" si="503"/>
        <v>0</v>
      </c>
      <c r="S2051">
        <f>SUMIF([1]库存总量!$H:$H,E2051&amp;G2051,[1]库存总量!$G:$G)</f>
        <v>0</v>
      </c>
      <c r="T2051" s="12">
        <f t="shared" si="504"/>
        <v>0</v>
      </c>
      <c r="U2051">
        <f>SUMIFS([1]库存总量!$G:$G,[1]库存总量!$H:$H,E2051&amp;G2051,[1]库存总量!$A:$A,"B")</f>
        <v>0</v>
      </c>
      <c r="V2051" s="12">
        <f t="shared" si="505"/>
        <v>0</v>
      </c>
      <c r="W2051">
        <f>SUMIFS([1]库存总量!$G:$G,[1]库存总量!$H:$H,E2051&amp;G2051,[1]库存总量!$A:$A,"K")</f>
        <v>0</v>
      </c>
      <c r="X2051" s="12">
        <f t="shared" si="506"/>
        <v>0</v>
      </c>
      <c r="Y2051">
        <f t="shared" si="507"/>
        <v>0</v>
      </c>
      <c r="Z2051" s="12">
        <f t="shared" si="508"/>
        <v>0</v>
      </c>
      <c r="AA2051">
        <f>(IF(ISERROR((IF(ISERROR(VLOOKUP(E2051&amp;G2051,'[1]采购入库货量(公司仓库)'!$A:$H,7,FALSE)),0,VLOOKUP(E2051&amp;G2051,'[1]采购入库货量(公司仓库)'!$A:$H,7,FALSE)))*L2051-(IF(ISERROR(VLOOKUP(E2051&amp;G2051,'[1]采购入库货量(公司仓库)'!$A:$H,8,FALSE)),0,VLOOKUP(E2051&amp;G2051,'[1]采购入库货量(公司仓库)'!$A:$H,8,FALSE)))),0,(IF(ISERROR(VLOOKUP(E2051&amp;G2051,'[1]采购入库货量(公司仓库)'!$A:$H,7,FALSE)),0,VLOOKUP(E2051&amp;G2051,'[1]采购入库货量(公司仓库)'!$A:$H,7,FALSE)))*L2051-(IF(ISERROR(VLOOKUP(E2051&amp;G2051,'[1]采购入库货量(公司仓库)'!$A:$H,8,FALSE)),0,VLOOKUP(E2051&amp;G2051,'[1]采购入库货量(公司仓库)'!$A:$H,8,FALSE)))))</f>
        <v>0</v>
      </c>
      <c r="AB2051">
        <f>SUMIF([1]销售数据!$B:$B,E2051&amp;G2051,[1]销售数据!$G:$G)</f>
        <v>0</v>
      </c>
      <c r="AC2051" s="12">
        <f t="shared" si="509"/>
        <v>0</v>
      </c>
      <c r="AD2051" t="str">
        <f t="shared" si="510"/>
        <v/>
      </c>
      <c r="AE2051">
        <f>SUMIF([1]销售数据!$B:$B,AD2051,[1]销售数据!$L:$L)</f>
        <v>0</v>
      </c>
      <c r="AF2051">
        <f>SUMIF([1]销售数据!$B:$B,AD2051,[1]销售数据!$K:$K)</f>
        <v>0</v>
      </c>
      <c r="AG2051">
        <f>SUMIF([1]销售数据!$B:$B,AD2051,[1]销售数据!$J:$J)</f>
        <v>0</v>
      </c>
      <c r="AH2051">
        <f>SUMIF([1]销售数据!$B:$B,AD2051,[1]销售数据!$I:$I)</f>
        <v>0</v>
      </c>
      <c r="AI2051">
        <f>SUMIF([1]销售数据!$B:$B,AD2051,[1]销售数据!$H:$H)</f>
        <v>0</v>
      </c>
      <c r="AJ2051" s="20">
        <f t="shared" si="511"/>
        <v>0</v>
      </c>
      <c r="AK2051">
        <f>SUMIF([1]发货店铺数!$B:$B,AD2051,[1]发货店铺数!$G:$G)</f>
        <v>0</v>
      </c>
      <c r="AL2051">
        <f>SUMIF([1]销售店铺数!$B:$B,AD2051,[1]销售店铺数!$G:$G)</f>
        <v>0</v>
      </c>
      <c r="AM2051">
        <f>SUMIF([1]销售店铺数!$B:$B,AD2051,[1]销售店铺数!$G:$G)</f>
        <v>0</v>
      </c>
      <c r="AN2051" s="20">
        <f t="shared" si="512"/>
        <v>0</v>
      </c>
      <c r="AO2051" s="20">
        <f t="shared" si="513"/>
        <v>0</v>
      </c>
      <c r="AP2051" s="20">
        <f t="shared" si="514"/>
        <v>0</v>
      </c>
      <c r="AQ2051" s="12">
        <f t="shared" si="515"/>
        <v>0</v>
      </c>
      <c r="AR2051" s="20">
        <f t="shared" si="516"/>
        <v>0</v>
      </c>
      <c r="AS2051" s="20">
        <f t="shared" si="517"/>
        <v>0</v>
      </c>
    </row>
    <row r="2052" spans="1:45">
      <c r="A2052"/>
      <c r="B2052"/>
      <c r="C2052"/>
      <c r="D2052"/>
      <c r="E2052"/>
      <c r="F2052"/>
      <c r="G2052"/>
      <c r="H2052"/>
      <c r="I2052"/>
      <c r="J2052"/>
      <c r="K2052"/>
      <c r="L2052"/>
      <c r="M2052" s="8" t="str">
        <f>IF(ISERROR( VLOOKUP(AD2052,'[1]采购入库货量(公司仓库)'!$A:$I,9,FALSE)),"", VLOOKUP(AD2052,'[1]采购入库货量(公司仓库)'!$A:$I,9,FALSE))</f>
        <v/>
      </c>
      <c r="N2052" s="8" t="str">
        <f>IF(ISERROR( VLOOKUP(AD2052,[1]批发上市日期!$A:$F,6,FALSE)),"",  VLOOKUP(AD2052,[1]批发上市日期!$A:$F,6,FALSE))</f>
        <v/>
      </c>
      <c r="O2052" s="48">
        <f>IF(ISERROR(VLOOKUP(E2052&amp;G2052,'[1]采购入库货量(公司仓库)'!$A:$I,7,FALSE)),0,VLOOKUP(E2052&amp;G2052,'[1]采购入库货量(公司仓库)'!$A:$I,7,FALSE))</f>
        <v>0</v>
      </c>
      <c r="P2052" s="12">
        <f t="shared" si="502"/>
        <v>0</v>
      </c>
      <c r="Q2052" s="14">
        <f>IF(ISERROR(VLOOKUP(E2052&amp;G2052,'[1]采购入库货量(公司仓库)'!$A:$I,8,FALSE)),0,VLOOKUP(E2052&amp;G2052,'[1]采购入库货量(公司仓库)'!$A:$I,8,FALSE))</f>
        <v>0</v>
      </c>
      <c r="R2052" s="12">
        <f t="shared" si="503"/>
        <v>0</v>
      </c>
      <c r="S2052">
        <f>SUMIF([1]库存总量!$H:$H,E2052&amp;G2052,[1]库存总量!$G:$G)</f>
        <v>0</v>
      </c>
      <c r="T2052" s="12">
        <f t="shared" si="504"/>
        <v>0</v>
      </c>
      <c r="U2052">
        <f>SUMIFS([1]库存总量!$G:$G,[1]库存总量!$H:$H,E2052&amp;G2052,[1]库存总量!$A:$A,"B")</f>
        <v>0</v>
      </c>
      <c r="V2052" s="12">
        <f t="shared" si="505"/>
        <v>0</v>
      </c>
      <c r="W2052">
        <f>SUMIFS([1]库存总量!$G:$G,[1]库存总量!$H:$H,E2052&amp;G2052,[1]库存总量!$A:$A,"K")</f>
        <v>0</v>
      </c>
      <c r="X2052" s="12">
        <f t="shared" si="506"/>
        <v>0</v>
      </c>
      <c r="Y2052">
        <f t="shared" si="507"/>
        <v>0</v>
      </c>
      <c r="Z2052" s="12">
        <f t="shared" si="508"/>
        <v>0</v>
      </c>
      <c r="AA2052">
        <f>(IF(ISERROR((IF(ISERROR(VLOOKUP(E2052&amp;G2052,'[1]采购入库货量(公司仓库)'!$A:$H,7,FALSE)),0,VLOOKUP(E2052&amp;G2052,'[1]采购入库货量(公司仓库)'!$A:$H,7,FALSE)))*L2052-(IF(ISERROR(VLOOKUP(E2052&amp;G2052,'[1]采购入库货量(公司仓库)'!$A:$H,8,FALSE)),0,VLOOKUP(E2052&amp;G2052,'[1]采购入库货量(公司仓库)'!$A:$H,8,FALSE)))),0,(IF(ISERROR(VLOOKUP(E2052&amp;G2052,'[1]采购入库货量(公司仓库)'!$A:$H,7,FALSE)),0,VLOOKUP(E2052&amp;G2052,'[1]采购入库货量(公司仓库)'!$A:$H,7,FALSE)))*L2052-(IF(ISERROR(VLOOKUP(E2052&amp;G2052,'[1]采购入库货量(公司仓库)'!$A:$H,8,FALSE)),0,VLOOKUP(E2052&amp;G2052,'[1]采购入库货量(公司仓库)'!$A:$H,8,FALSE)))))</f>
        <v>0</v>
      </c>
      <c r="AB2052">
        <f>SUMIF([1]销售数据!$B:$B,E2052&amp;G2052,[1]销售数据!$G:$G)</f>
        <v>0</v>
      </c>
      <c r="AC2052" s="12">
        <f t="shared" si="509"/>
        <v>0</v>
      </c>
      <c r="AD2052" t="str">
        <f t="shared" si="510"/>
        <v/>
      </c>
      <c r="AE2052">
        <f>SUMIF([1]销售数据!$B:$B,AD2052,[1]销售数据!$L:$L)</f>
        <v>0</v>
      </c>
      <c r="AF2052">
        <f>SUMIF([1]销售数据!$B:$B,AD2052,[1]销售数据!$K:$K)</f>
        <v>0</v>
      </c>
      <c r="AG2052">
        <f>SUMIF([1]销售数据!$B:$B,AD2052,[1]销售数据!$J:$J)</f>
        <v>0</v>
      </c>
      <c r="AH2052">
        <f>SUMIF([1]销售数据!$B:$B,AD2052,[1]销售数据!$I:$I)</f>
        <v>0</v>
      </c>
      <c r="AI2052">
        <f>SUMIF([1]销售数据!$B:$B,AD2052,[1]销售数据!$H:$H)</f>
        <v>0</v>
      </c>
      <c r="AJ2052" s="20">
        <f t="shared" si="511"/>
        <v>0</v>
      </c>
      <c r="AK2052">
        <f>SUMIF([1]发货店铺数!$B:$B,AD2052,[1]发货店铺数!$G:$G)</f>
        <v>0</v>
      </c>
      <c r="AL2052">
        <f>SUMIF([1]销售店铺数!$B:$B,AD2052,[1]销售店铺数!$G:$G)</f>
        <v>0</v>
      </c>
      <c r="AM2052">
        <f>SUMIF([1]销售店铺数!$B:$B,AD2052,[1]销售店铺数!$G:$G)</f>
        <v>0</v>
      </c>
      <c r="AN2052" s="20">
        <f t="shared" si="512"/>
        <v>0</v>
      </c>
      <c r="AO2052" s="20">
        <f t="shared" si="513"/>
        <v>0</v>
      </c>
      <c r="AP2052" s="20">
        <f t="shared" si="514"/>
        <v>0</v>
      </c>
      <c r="AQ2052" s="12">
        <f t="shared" si="515"/>
        <v>0</v>
      </c>
      <c r="AR2052" s="20">
        <f t="shared" si="516"/>
        <v>0</v>
      </c>
      <c r="AS2052" s="20">
        <f t="shared" si="517"/>
        <v>0</v>
      </c>
    </row>
    <row r="2053" spans="1:45">
      <c r="A2053"/>
      <c r="B2053"/>
      <c r="C2053"/>
      <c r="D2053"/>
      <c r="E2053"/>
      <c r="F2053"/>
      <c r="G2053"/>
      <c r="H2053"/>
      <c r="I2053"/>
      <c r="J2053"/>
      <c r="K2053"/>
      <c r="L2053"/>
      <c r="M2053" s="8" t="str">
        <f>IF(ISERROR( VLOOKUP(AD2053,'[1]采购入库货量(公司仓库)'!$A:$I,9,FALSE)),"", VLOOKUP(AD2053,'[1]采购入库货量(公司仓库)'!$A:$I,9,FALSE))</f>
        <v/>
      </c>
      <c r="N2053" s="8" t="str">
        <f>IF(ISERROR( VLOOKUP(AD2053,[1]批发上市日期!$A:$F,6,FALSE)),"",  VLOOKUP(AD2053,[1]批发上市日期!$A:$F,6,FALSE))</f>
        <v/>
      </c>
      <c r="O2053" s="48">
        <f>IF(ISERROR(VLOOKUP(E2053&amp;G2053,'[1]采购入库货量(公司仓库)'!$A:$I,7,FALSE)),0,VLOOKUP(E2053&amp;G2053,'[1]采购入库货量(公司仓库)'!$A:$I,7,FALSE))</f>
        <v>0</v>
      </c>
      <c r="P2053" s="12">
        <f t="shared" ref="P2053:P2116" si="518">IF(ISERROR(I2053*O2053),0,I2053*O2053)</f>
        <v>0</v>
      </c>
      <c r="Q2053" s="14">
        <f>IF(ISERROR(VLOOKUP(E2053&amp;G2053,'[1]采购入库货量(公司仓库)'!$A:$I,8,FALSE)),0,VLOOKUP(E2053&amp;G2053,'[1]采购入库货量(公司仓库)'!$A:$I,8,FALSE))</f>
        <v>0</v>
      </c>
      <c r="R2053" s="12">
        <f t="shared" ref="R2053:R2116" si="519">IF(ISERROR(I2053*Q2053 ),0,I2053*Q2053)</f>
        <v>0</v>
      </c>
      <c r="S2053">
        <f>SUMIF([1]库存总量!$H:$H,E2053&amp;G2053,[1]库存总量!$G:$G)</f>
        <v>0</v>
      </c>
      <c r="T2053" s="12">
        <f t="shared" ref="T2053:T2116" si="520">IF(ISERROR(S2053*I2053 ),0,S2053*I2053)</f>
        <v>0</v>
      </c>
      <c r="U2053">
        <f>SUMIFS([1]库存总量!$G:$G,[1]库存总量!$H:$H,E2053&amp;G2053,[1]库存总量!$A:$A,"B")</f>
        <v>0</v>
      </c>
      <c r="V2053" s="12">
        <f t="shared" ref="V2053:V2116" si="521">IF(ISERROR(U2053*I2053 ),0,U2053*I2053)</f>
        <v>0</v>
      </c>
      <c r="W2053">
        <f>SUMIFS([1]库存总量!$G:$G,[1]库存总量!$H:$H,E2053&amp;G2053,[1]库存总量!$A:$A,"K")</f>
        <v>0</v>
      </c>
      <c r="X2053" s="12">
        <f t="shared" ref="X2053:X2116" si="522">IF(ISERROR(W2053*I2053 ),0,W2053*I2053)</f>
        <v>0</v>
      </c>
      <c r="Y2053">
        <f t="shared" ref="Y2053:Y2116" si="523">IF(ISERROR(L2053*O2053),0,L2053*O2053)</f>
        <v>0</v>
      </c>
      <c r="Z2053" s="12">
        <f t="shared" ref="Z2053:Z2116" si="524">IF(ISERROR(Y2053*I2053),0,Y2053*I2053)</f>
        <v>0</v>
      </c>
      <c r="AA2053">
        <f>(IF(ISERROR((IF(ISERROR(VLOOKUP(E2053&amp;G2053,'[1]采购入库货量(公司仓库)'!$A:$H,7,FALSE)),0,VLOOKUP(E2053&amp;G2053,'[1]采购入库货量(公司仓库)'!$A:$H,7,FALSE)))*L2053-(IF(ISERROR(VLOOKUP(E2053&amp;G2053,'[1]采购入库货量(公司仓库)'!$A:$H,8,FALSE)),0,VLOOKUP(E2053&amp;G2053,'[1]采购入库货量(公司仓库)'!$A:$H,8,FALSE)))),0,(IF(ISERROR(VLOOKUP(E2053&amp;G2053,'[1]采购入库货量(公司仓库)'!$A:$H,7,FALSE)),0,VLOOKUP(E2053&amp;G2053,'[1]采购入库货量(公司仓库)'!$A:$H,7,FALSE)))*L2053-(IF(ISERROR(VLOOKUP(E2053&amp;G2053,'[1]采购入库货量(公司仓库)'!$A:$H,8,FALSE)),0,VLOOKUP(E2053&amp;G2053,'[1]采购入库货量(公司仓库)'!$A:$H,8,FALSE)))))</f>
        <v>0</v>
      </c>
      <c r="AB2053">
        <f>SUMIF([1]销售数据!$B:$B,E2053&amp;G2053,[1]销售数据!$G:$G)</f>
        <v>0</v>
      </c>
      <c r="AC2053" s="12">
        <f t="shared" ref="AC2053:AC2116" si="525">IF(ISERROR(AB2053*I2053),0,AB2053*I2053)</f>
        <v>0</v>
      </c>
      <c r="AD2053" t="str">
        <f t="shared" ref="AD2053:AD2116" si="526">E2053&amp;G2053</f>
        <v/>
      </c>
      <c r="AE2053">
        <f>SUMIF([1]销售数据!$B:$B,AD2053,[1]销售数据!$L:$L)</f>
        <v>0</v>
      </c>
      <c r="AF2053">
        <f>SUMIF([1]销售数据!$B:$B,AD2053,[1]销售数据!$K:$K)</f>
        <v>0</v>
      </c>
      <c r="AG2053">
        <f>SUMIF([1]销售数据!$B:$B,AD2053,[1]销售数据!$J:$J)</f>
        <v>0</v>
      </c>
      <c r="AH2053">
        <f>SUMIF([1]销售数据!$B:$B,AD2053,[1]销售数据!$I:$I)</f>
        <v>0</v>
      </c>
      <c r="AI2053">
        <f>SUMIF([1]销售数据!$B:$B,AD2053,[1]销售数据!$H:$H)</f>
        <v>0</v>
      </c>
      <c r="AJ2053" s="20">
        <f t="shared" ref="AJ2053:AJ2116" si="527">IF(ISERROR((AI2053-AH2053)/AI2053),0,((AI2053-AH2053)/AI2053))</f>
        <v>0</v>
      </c>
      <c r="AK2053">
        <f>SUMIF([1]发货店铺数!$B:$B,AD2053,[1]发货店铺数!$G:$G)</f>
        <v>0</v>
      </c>
      <c r="AL2053">
        <f>SUMIF([1]销售店铺数!$B:$B,AD2053,[1]销售店铺数!$G:$G)</f>
        <v>0</v>
      </c>
      <c r="AM2053">
        <f>SUMIF([1]销售店铺数!$B:$B,AD2053,[1]销售店铺数!$G:$G)</f>
        <v>0</v>
      </c>
      <c r="AN2053" s="20">
        <f t="shared" ref="AN2053:AN2116" si="528">IF(ISERROR(AL2053/AK2053),0,AL2053/AK2053)</f>
        <v>0</v>
      </c>
      <c r="AO2053" s="20">
        <f t="shared" ref="AO2053:AO2116" si="529">IF(ISERROR(AB2053/S2053),0,AB2053/S2053)</f>
        <v>0</v>
      </c>
      <c r="AP2053" s="20">
        <f t="shared" ref="AP2053:AP2116" si="530">IF(ISERROR(AB2053/O2053),0,AB2053/O2053)</f>
        <v>0</v>
      </c>
      <c r="AQ2053" s="12">
        <f t="shared" ref="AQ2053:AQ2116" si="531">IFERROR((K2053-J2053)*AB2053,0)</f>
        <v>0</v>
      </c>
      <c r="AR2053" s="20">
        <f t="shared" ref="AR2053:AR2116" si="532">IF(ISERROR((K2053-J2053)/K2053),0,(K2053-J2053)/K2053)</f>
        <v>0</v>
      </c>
      <c r="AS2053" s="20">
        <f t="shared" ref="AS2053:AS2116" si="533">IF(ISERROR(AB2053/O2053),0,AB2053/O2053)</f>
        <v>0</v>
      </c>
    </row>
    <row r="2054" spans="1:45">
      <c r="A2054"/>
      <c r="B2054"/>
      <c r="C2054"/>
      <c r="D2054"/>
      <c r="E2054"/>
      <c r="F2054"/>
      <c r="G2054"/>
      <c r="H2054"/>
      <c r="I2054"/>
      <c r="J2054"/>
      <c r="K2054"/>
      <c r="L2054"/>
      <c r="M2054" s="8" t="str">
        <f>IF(ISERROR( VLOOKUP(AD2054,'[1]采购入库货量(公司仓库)'!$A:$I,9,FALSE)),"", VLOOKUP(AD2054,'[1]采购入库货量(公司仓库)'!$A:$I,9,FALSE))</f>
        <v/>
      </c>
      <c r="N2054" s="8" t="str">
        <f>IF(ISERROR( VLOOKUP(AD2054,[1]批发上市日期!$A:$F,6,FALSE)),"",  VLOOKUP(AD2054,[1]批发上市日期!$A:$F,6,FALSE))</f>
        <v/>
      </c>
      <c r="O2054" s="48">
        <f>IF(ISERROR(VLOOKUP(E2054&amp;G2054,'[1]采购入库货量(公司仓库)'!$A:$I,7,FALSE)),0,VLOOKUP(E2054&amp;G2054,'[1]采购入库货量(公司仓库)'!$A:$I,7,FALSE))</f>
        <v>0</v>
      </c>
      <c r="P2054" s="12">
        <f t="shared" si="518"/>
        <v>0</v>
      </c>
      <c r="Q2054" s="14">
        <f>IF(ISERROR(VLOOKUP(E2054&amp;G2054,'[1]采购入库货量(公司仓库)'!$A:$I,8,FALSE)),0,VLOOKUP(E2054&amp;G2054,'[1]采购入库货量(公司仓库)'!$A:$I,8,FALSE))</f>
        <v>0</v>
      </c>
      <c r="R2054" s="12">
        <f t="shared" si="519"/>
        <v>0</v>
      </c>
      <c r="S2054">
        <f>SUMIF([1]库存总量!$H:$H,E2054&amp;G2054,[1]库存总量!$G:$G)</f>
        <v>0</v>
      </c>
      <c r="T2054" s="12">
        <f t="shared" si="520"/>
        <v>0</v>
      </c>
      <c r="U2054">
        <f>SUMIFS([1]库存总量!$G:$G,[1]库存总量!$H:$H,E2054&amp;G2054,[1]库存总量!$A:$A,"B")</f>
        <v>0</v>
      </c>
      <c r="V2054" s="12">
        <f t="shared" si="521"/>
        <v>0</v>
      </c>
      <c r="W2054">
        <f>SUMIFS([1]库存总量!$G:$G,[1]库存总量!$H:$H,E2054&amp;G2054,[1]库存总量!$A:$A,"K")</f>
        <v>0</v>
      </c>
      <c r="X2054" s="12">
        <f t="shared" si="522"/>
        <v>0</v>
      </c>
      <c r="Y2054">
        <f t="shared" si="523"/>
        <v>0</v>
      </c>
      <c r="Z2054" s="12">
        <f t="shared" si="524"/>
        <v>0</v>
      </c>
      <c r="AA2054">
        <f>(IF(ISERROR((IF(ISERROR(VLOOKUP(E2054&amp;G2054,'[1]采购入库货量(公司仓库)'!$A:$H,7,FALSE)),0,VLOOKUP(E2054&amp;G2054,'[1]采购入库货量(公司仓库)'!$A:$H,7,FALSE)))*L2054-(IF(ISERROR(VLOOKUP(E2054&amp;G2054,'[1]采购入库货量(公司仓库)'!$A:$H,8,FALSE)),0,VLOOKUP(E2054&amp;G2054,'[1]采购入库货量(公司仓库)'!$A:$H,8,FALSE)))),0,(IF(ISERROR(VLOOKUP(E2054&amp;G2054,'[1]采购入库货量(公司仓库)'!$A:$H,7,FALSE)),0,VLOOKUP(E2054&amp;G2054,'[1]采购入库货量(公司仓库)'!$A:$H,7,FALSE)))*L2054-(IF(ISERROR(VLOOKUP(E2054&amp;G2054,'[1]采购入库货量(公司仓库)'!$A:$H,8,FALSE)),0,VLOOKUP(E2054&amp;G2054,'[1]采购入库货量(公司仓库)'!$A:$H,8,FALSE)))))</f>
        <v>0</v>
      </c>
      <c r="AB2054">
        <f>SUMIF([1]销售数据!$B:$B,E2054&amp;G2054,[1]销售数据!$G:$G)</f>
        <v>0</v>
      </c>
      <c r="AC2054" s="12">
        <f t="shared" si="525"/>
        <v>0</v>
      </c>
      <c r="AD2054" t="str">
        <f t="shared" si="526"/>
        <v/>
      </c>
      <c r="AE2054">
        <f>SUMIF([1]销售数据!$B:$B,AD2054,[1]销售数据!$L:$L)</f>
        <v>0</v>
      </c>
      <c r="AF2054">
        <f>SUMIF([1]销售数据!$B:$B,AD2054,[1]销售数据!$K:$K)</f>
        <v>0</v>
      </c>
      <c r="AG2054">
        <f>SUMIF([1]销售数据!$B:$B,AD2054,[1]销售数据!$J:$J)</f>
        <v>0</v>
      </c>
      <c r="AH2054">
        <f>SUMIF([1]销售数据!$B:$B,AD2054,[1]销售数据!$I:$I)</f>
        <v>0</v>
      </c>
      <c r="AI2054">
        <f>SUMIF([1]销售数据!$B:$B,AD2054,[1]销售数据!$H:$H)</f>
        <v>0</v>
      </c>
      <c r="AJ2054" s="20">
        <f t="shared" si="527"/>
        <v>0</v>
      </c>
      <c r="AK2054">
        <f>SUMIF([1]发货店铺数!$B:$B,AD2054,[1]发货店铺数!$G:$G)</f>
        <v>0</v>
      </c>
      <c r="AL2054">
        <f>SUMIF([1]销售店铺数!$B:$B,AD2054,[1]销售店铺数!$G:$G)</f>
        <v>0</v>
      </c>
      <c r="AM2054">
        <f>SUMIF([1]销售店铺数!$B:$B,AD2054,[1]销售店铺数!$G:$G)</f>
        <v>0</v>
      </c>
      <c r="AN2054" s="20">
        <f t="shared" si="528"/>
        <v>0</v>
      </c>
      <c r="AO2054" s="20">
        <f t="shared" si="529"/>
        <v>0</v>
      </c>
      <c r="AP2054" s="20">
        <f t="shared" si="530"/>
        <v>0</v>
      </c>
      <c r="AQ2054" s="12">
        <f t="shared" si="531"/>
        <v>0</v>
      </c>
      <c r="AR2054" s="20">
        <f t="shared" si="532"/>
        <v>0</v>
      </c>
      <c r="AS2054" s="20">
        <f t="shared" si="533"/>
        <v>0</v>
      </c>
    </row>
    <row r="2055" spans="1:45">
      <c r="A2055"/>
      <c r="B2055"/>
      <c r="C2055"/>
      <c r="D2055"/>
      <c r="E2055"/>
      <c r="F2055"/>
      <c r="G2055"/>
      <c r="H2055"/>
      <c r="I2055"/>
      <c r="J2055"/>
      <c r="K2055"/>
      <c r="L2055"/>
      <c r="M2055" s="8" t="str">
        <f>IF(ISERROR( VLOOKUP(AD2055,'[1]采购入库货量(公司仓库)'!$A:$I,9,FALSE)),"", VLOOKUP(AD2055,'[1]采购入库货量(公司仓库)'!$A:$I,9,FALSE))</f>
        <v/>
      </c>
      <c r="N2055" s="8" t="str">
        <f>IF(ISERROR( VLOOKUP(AD2055,[1]批发上市日期!$A:$F,6,FALSE)),"",  VLOOKUP(AD2055,[1]批发上市日期!$A:$F,6,FALSE))</f>
        <v/>
      </c>
      <c r="O2055" s="48">
        <f>IF(ISERROR(VLOOKUP(E2055&amp;G2055,'[1]采购入库货量(公司仓库)'!$A:$I,7,FALSE)),0,VLOOKUP(E2055&amp;G2055,'[1]采购入库货量(公司仓库)'!$A:$I,7,FALSE))</f>
        <v>0</v>
      </c>
      <c r="P2055" s="12">
        <f t="shared" si="518"/>
        <v>0</v>
      </c>
      <c r="Q2055" s="14">
        <f>IF(ISERROR(VLOOKUP(E2055&amp;G2055,'[1]采购入库货量(公司仓库)'!$A:$I,8,FALSE)),0,VLOOKUP(E2055&amp;G2055,'[1]采购入库货量(公司仓库)'!$A:$I,8,FALSE))</f>
        <v>0</v>
      </c>
      <c r="R2055" s="12">
        <f t="shared" si="519"/>
        <v>0</v>
      </c>
      <c r="S2055">
        <f>SUMIF([1]库存总量!$H:$H,E2055&amp;G2055,[1]库存总量!$G:$G)</f>
        <v>0</v>
      </c>
      <c r="T2055" s="12">
        <f t="shared" si="520"/>
        <v>0</v>
      </c>
      <c r="U2055">
        <f>SUMIFS([1]库存总量!$G:$G,[1]库存总量!$H:$H,E2055&amp;G2055,[1]库存总量!$A:$A,"B")</f>
        <v>0</v>
      </c>
      <c r="V2055" s="12">
        <f t="shared" si="521"/>
        <v>0</v>
      </c>
      <c r="W2055">
        <f>SUMIFS([1]库存总量!$G:$G,[1]库存总量!$H:$H,E2055&amp;G2055,[1]库存总量!$A:$A,"K")</f>
        <v>0</v>
      </c>
      <c r="X2055" s="12">
        <f t="shared" si="522"/>
        <v>0</v>
      </c>
      <c r="Y2055">
        <f t="shared" si="523"/>
        <v>0</v>
      </c>
      <c r="Z2055" s="12">
        <f t="shared" si="524"/>
        <v>0</v>
      </c>
      <c r="AA2055">
        <f>(IF(ISERROR((IF(ISERROR(VLOOKUP(E2055&amp;G2055,'[1]采购入库货量(公司仓库)'!$A:$H,7,FALSE)),0,VLOOKUP(E2055&amp;G2055,'[1]采购入库货量(公司仓库)'!$A:$H,7,FALSE)))*L2055-(IF(ISERROR(VLOOKUP(E2055&amp;G2055,'[1]采购入库货量(公司仓库)'!$A:$H,8,FALSE)),0,VLOOKUP(E2055&amp;G2055,'[1]采购入库货量(公司仓库)'!$A:$H,8,FALSE)))),0,(IF(ISERROR(VLOOKUP(E2055&amp;G2055,'[1]采购入库货量(公司仓库)'!$A:$H,7,FALSE)),0,VLOOKUP(E2055&amp;G2055,'[1]采购入库货量(公司仓库)'!$A:$H,7,FALSE)))*L2055-(IF(ISERROR(VLOOKUP(E2055&amp;G2055,'[1]采购入库货量(公司仓库)'!$A:$H,8,FALSE)),0,VLOOKUP(E2055&amp;G2055,'[1]采购入库货量(公司仓库)'!$A:$H,8,FALSE)))))</f>
        <v>0</v>
      </c>
      <c r="AB2055">
        <f>SUMIF([1]销售数据!$B:$B,E2055&amp;G2055,[1]销售数据!$G:$G)</f>
        <v>0</v>
      </c>
      <c r="AC2055" s="12">
        <f t="shared" si="525"/>
        <v>0</v>
      </c>
      <c r="AD2055" t="str">
        <f t="shared" si="526"/>
        <v/>
      </c>
      <c r="AE2055">
        <f>SUMIF([1]销售数据!$B:$B,AD2055,[1]销售数据!$L:$L)</f>
        <v>0</v>
      </c>
      <c r="AF2055">
        <f>SUMIF([1]销售数据!$B:$B,AD2055,[1]销售数据!$K:$K)</f>
        <v>0</v>
      </c>
      <c r="AG2055">
        <f>SUMIF([1]销售数据!$B:$B,AD2055,[1]销售数据!$J:$J)</f>
        <v>0</v>
      </c>
      <c r="AH2055">
        <f>SUMIF([1]销售数据!$B:$B,AD2055,[1]销售数据!$I:$I)</f>
        <v>0</v>
      </c>
      <c r="AI2055">
        <f>SUMIF([1]销售数据!$B:$B,AD2055,[1]销售数据!$H:$H)</f>
        <v>0</v>
      </c>
      <c r="AJ2055" s="20">
        <f t="shared" si="527"/>
        <v>0</v>
      </c>
      <c r="AK2055">
        <f>SUMIF([1]发货店铺数!$B:$B,AD2055,[1]发货店铺数!$G:$G)</f>
        <v>0</v>
      </c>
      <c r="AL2055">
        <f>SUMIF([1]销售店铺数!$B:$B,AD2055,[1]销售店铺数!$G:$G)</f>
        <v>0</v>
      </c>
      <c r="AM2055">
        <f>SUMIF([1]销售店铺数!$B:$B,AD2055,[1]销售店铺数!$G:$G)</f>
        <v>0</v>
      </c>
      <c r="AN2055" s="20">
        <f t="shared" si="528"/>
        <v>0</v>
      </c>
      <c r="AO2055" s="20">
        <f t="shared" si="529"/>
        <v>0</v>
      </c>
      <c r="AP2055" s="20">
        <f t="shared" si="530"/>
        <v>0</v>
      </c>
      <c r="AQ2055" s="12">
        <f t="shared" si="531"/>
        <v>0</v>
      </c>
      <c r="AR2055" s="20">
        <f t="shared" si="532"/>
        <v>0</v>
      </c>
      <c r="AS2055" s="20">
        <f t="shared" si="533"/>
        <v>0</v>
      </c>
    </row>
    <row r="2056" spans="1:45">
      <c r="A2056"/>
      <c r="B2056"/>
      <c r="C2056"/>
      <c r="D2056"/>
      <c r="E2056"/>
      <c r="F2056"/>
      <c r="G2056"/>
      <c r="H2056"/>
      <c r="I2056"/>
      <c r="J2056"/>
      <c r="K2056"/>
      <c r="L2056"/>
      <c r="M2056" s="8" t="str">
        <f>IF(ISERROR( VLOOKUP(AD2056,'[1]采购入库货量(公司仓库)'!$A:$I,9,FALSE)),"", VLOOKUP(AD2056,'[1]采购入库货量(公司仓库)'!$A:$I,9,FALSE))</f>
        <v/>
      </c>
      <c r="N2056" s="8" t="str">
        <f>IF(ISERROR( VLOOKUP(AD2056,[1]批发上市日期!$A:$F,6,FALSE)),"",  VLOOKUP(AD2056,[1]批发上市日期!$A:$F,6,FALSE))</f>
        <v/>
      </c>
      <c r="O2056" s="48">
        <f>IF(ISERROR(VLOOKUP(E2056&amp;G2056,'[1]采购入库货量(公司仓库)'!$A:$I,7,FALSE)),0,VLOOKUP(E2056&amp;G2056,'[1]采购入库货量(公司仓库)'!$A:$I,7,FALSE))</f>
        <v>0</v>
      </c>
      <c r="P2056" s="12">
        <f t="shared" si="518"/>
        <v>0</v>
      </c>
      <c r="Q2056" s="14">
        <f>IF(ISERROR(VLOOKUP(E2056&amp;G2056,'[1]采购入库货量(公司仓库)'!$A:$I,8,FALSE)),0,VLOOKUP(E2056&amp;G2056,'[1]采购入库货量(公司仓库)'!$A:$I,8,FALSE))</f>
        <v>0</v>
      </c>
      <c r="R2056" s="12">
        <f t="shared" si="519"/>
        <v>0</v>
      </c>
      <c r="S2056">
        <f>SUMIF([1]库存总量!$H:$H,E2056&amp;G2056,[1]库存总量!$G:$G)</f>
        <v>0</v>
      </c>
      <c r="T2056" s="12">
        <f t="shared" si="520"/>
        <v>0</v>
      </c>
      <c r="U2056">
        <f>SUMIFS([1]库存总量!$G:$G,[1]库存总量!$H:$H,E2056&amp;G2056,[1]库存总量!$A:$A,"B")</f>
        <v>0</v>
      </c>
      <c r="V2056" s="12">
        <f t="shared" si="521"/>
        <v>0</v>
      </c>
      <c r="W2056">
        <f>SUMIFS([1]库存总量!$G:$G,[1]库存总量!$H:$H,E2056&amp;G2056,[1]库存总量!$A:$A,"K")</f>
        <v>0</v>
      </c>
      <c r="X2056" s="12">
        <f t="shared" si="522"/>
        <v>0</v>
      </c>
      <c r="Y2056">
        <f t="shared" si="523"/>
        <v>0</v>
      </c>
      <c r="Z2056" s="12">
        <f t="shared" si="524"/>
        <v>0</v>
      </c>
      <c r="AA2056">
        <f>(IF(ISERROR((IF(ISERROR(VLOOKUP(E2056&amp;G2056,'[1]采购入库货量(公司仓库)'!$A:$H,7,FALSE)),0,VLOOKUP(E2056&amp;G2056,'[1]采购入库货量(公司仓库)'!$A:$H,7,FALSE)))*L2056-(IF(ISERROR(VLOOKUP(E2056&amp;G2056,'[1]采购入库货量(公司仓库)'!$A:$H,8,FALSE)),0,VLOOKUP(E2056&amp;G2056,'[1]采购入库货量(公司仓库)'!$A:$H,8,FALSE)))),0,(IF(ISERROR(VLOOKUP(E2056&amp;G2056,'[1]采购入库货量(公司仓库)'!$A:$H,7,FALSE)),0,VLOOKUP(E2056&amp;G2056,'[1]采购入库货量(公司仓库)'!$A:$H,7,FALSE)))*L2056-(IF(ISERROR(VLOOKUP(E2056&amp;G2056,'[1]采购入库货量(公司仓库)'!$A:$H,8,FALSE)),0,VLOOKUP(E2056&amp;G2056,'[1]采购入库货量(公司仓库)'!$A:$H,8,FALSE)))))</f>
        <v>0</v>
      </c>
      <c r="AB2056">
        <f>SUMIF([1]销售数据!$B:$B,E2056&amp;G2056,[1]销售数据!$G:$G)</f>
        <v>0</v>
      </c>
      <c r="AC2056" s="12">
        <f t="shared" si="525"/>
        <v>0</v>
      </c>
      <c r="AD2056" t="str">
        <f t="shared" si="526"/>
        <v/>
      </c>
      <c r="AE2056">
        <f>SUMIF([1]销售数据!$B:$B,AD2056,[1]销售数据!$L:$L)</f>
        <v>0</v>
      </c>
      <c r="AF2056">
        <f>SUMIF([1]销售数据!$B:$B,AD2056,[1]销售数据!$K:$K)</f>
        <v>0</v>
      </c>
      <c r="AG2056">
        <f>SUMIF([1]销售数据!$B:$B,AD2056,[1]销售数据!$J:$J)</f>
        <v>0</v>
      </c>
      <c r="AH2056">
        <f>SUMIF([1]销售数据!$B:$B,AD2056,[1]销售数据!$I:$I)</f>
        <v>0</v>
      </c>
      <c r="AI2056">
        <f>SUMIF([1]销售数据!$B:$B,AD2056,[1]销售数据!$H:$H)</f>
        <v>0</v>
      </c>
      <c r="AJ2056" s="20">
        <f t="shared" si="527"/>
        <v>0</v>
      </c>
      <c r="AK2056">
        <f>SUMIF([1]发货店铺数!$B:$B,AD2056,[1]发货店铺数!$G:$G)</f>
        <v>0</v>
      </c>
      <c r="AL2056">
        <f>SUMIF([1]销售店铺数!$B:$B,AD2056,[1]销售店铺数!$G:$G)</f>
        <v>0</v>
      </c>
      <c r="AM2056">
        <f>SUMIF([1]销售店铺数!$B:$B,AD2056,[1]销售店铺数!$G:$G)</f>
        <v>0</v>
      </c>
      <c r="AN2056" s="20">
        <f t="shared" si="528"/>
        <v>0</v>
      </c>
      <c r="AO2056" s="20">
        <f t="shared" si="529"/>
        <v>0</v>
      </c>
      <c r="AP2056" s="20">
        <f t="shared" si="530"/>
        <v>0</v>
      </c>
      <c r="AQ2056" s="12">
        <f t="shared" si="531"/>
        <v>0</v>
      </c>
      <c r="AR2056" s="20">
        <f t="shared" si="532"/>
        <v>0</v>
      </c>
      <c r="AS2056" s="20">
        <f t="shared" si="533"/>
        <v>0</v>
      </c>
    </row>
    <row r="2057" spans="1:45">
      <c r="A2057"/>
      <c r="B2057"/>
      <c r="C2057"/>
      <c r="D2057"/>
      <c r="E2057"/>
      <c r="F2057"/>
      <c r="G2057"/>
      <c r="H2057"/>
      <c r="I2057"/>
      <c r="J2057"/>
      <c r="K2057"/>
      <c r="L2057"/>
      <c r="M2057" s="8" t="str">
        <f>IF(ISERROR( VLOOKUP(AD2057,'[1]采购入库货量(公司仓库)'!$A:$I,9,FALSE)),"", VLOOKUP(AD2057,'[1]采购入库货量(公司仓库)'!$A:$I,9,FALSE))</f>
        <v/>
      </c>
      <c r="N2057" s="8" t="str">
        <f>IF(ISERROR( VLOOKUP(AD2057,[1]批发上市日期!$A:$F,6,FALSE)),"",  VLOOKUP(AD2057,[1]批发上市日期!$A:$F,6,FALSE))</f>
        <v/>
      </c>
      <c r="O2057" s="48">
        <f>IF(ISERROR(VLOOKUP(E2057&amp;G2057,'[1]采购入库货量(公司仓库)'!$A:$I,7,FALSE)),0,VLOOKUP(E2057&amp;G2057,'[1]采购入库货量(公司仓库)'!$A:$I,7,FALSE))</f>
        <v>0</v>
      </c>
      <c r="P2057" s="12">
        <f t="shared" si="518"/>
        <v>0</v>
      </c>
      <c r="Q2057" s="14">
        <f>IF(ISERROR(VLOOKUP(E2057&amp;G2057,'[1]采购入库货量(公司仓库)'!$A:$I,8,FALSE)),0,VLOOKUP(E2057&amp;G2057,'[1]采购入库货量(公司仓库)'!$A:$I,8,FALSE))</f>
        <v>0</v>
      </c>
      <c r="R2057" s="12">
        <f t="shared" si="519"/>
        <v>0</v>
      </c>
      <c r="S2057">
        <f>SUMIF([1]库存总量!$H:$H,E2057&amp;G2057,[1]库存总量!$G:$G)</f>
        <v>0</v>
      </c>
      <c r="T2057" s="12">
        <f t="shared" si="520"/>
        <v>0</v>
      </c>
      <c r="U2057">
        <f>SUMIFS([1]库存总量!$G:$G,[1]库存总量!$H:$H,E2057&amp;G2057,[1]库存总量!$A:$A,"B")</f>
        <v>0</v>
      </c>
      <c r="V2057" s="12">
        <f t="shared" si="521"/>
        <v>0</v>
      </c>
      <c r="W2057">
        <f>SUMIFS([1]库存总量!$G:$G,[1]库存总量!$H:$H,E2057&amp;G2057,[1]库存总量!$A:$A,"K")</f>
        <v>0</v>
      </c>
      <c r="X2057" s="12">
        <f t="shared" si="522"/>
        <v>0</v>
      </c>
      <c r="Y2057">
        <f t="shared" si="523"/>
        <v>0</v>
      </c>
      <c r="Z2057" s="12">
        <f t="shared" si="524"/>
        <v>0</v>
      </c>
      <c r="AA2057">
        <f>(IF(ISERROR((IF(ISERROR(VLOOKUP(E2057&amp;G2057,'[1]采购入库货量(公司仓库)'!$A:$H,7,FALSE)),0,VLOOKUP(E2057&amp;G2057,'[1]采购入库货量(公司仓库)'!$A:$H,7,FALSE)))*L2057-(IF(ISERROR(VLOOKUP(E2057&amp;G2057,'[1]采购入库货量(公司仓库)'!$A:$H,8,FALSE)),0,VLOOKUP(E2057&amp;G2057,'[1]采购入库货量(公司仓库)'!$A:$H,8,FALSE)))),0,(IF(ISERROR(VLOOKUP(E2057&amp;G2057,'[1]采购入库货量(公司仓库)'!$A:$H,7,FALSE)),0,VLOOKUP(E2057&amp;G2057,'[1]采购入库货量(公司仓库)'!$A:$H,7,FALSE)))*L2057-(IF(ISERROR(VLOOKUP(E2057&amp;G2057,'[1]采购入库货量(公司仓库)'!$A:$H,8,FALSE)),0,VLOOKUP(E2057&amp;G2057,'[1]采购入库货量(公司仓库)'!$A:$H,8,FALSE)))))</f>
        <v>0</v>
      </c>
      <c r="AB2057">
        <f>SUMIF([1]销售数据!$B:$B,E2057&amp;G2057,[1]销售数据!$G:$G)</f>
        <v>0</v>
      </c>
      <c r="AC2057" s="12">
        <f t="shared" si="525"/>
        <v>0</v>
      </c>
      <c r="AD2057" t="str">
        <f t="shared" si="526"/>
        <v/>
      </c>
      <c r="AE2057">
        <f>SUMIF([1]销售数据!$B:$B,AD2057,[1]销售数据!$L:$L)</f>
        <v>0</v>
      </c>
      <c r="AF2057">
        <f>SUMIF([1]销售数据!$B:$B,AD2057,[1]销售数据!$K:$K)</f>
        <v>0</v>
      </c>
      <c r="AG2057">
        <f>SUMIF([1]销售数据!$B:$B,AD2057,[1]销售数据!$J:$J)</f>
        <v>0</v>
      </c>
      <c r="AH2057">
        <f>SUMIF([1]销售数据!$B:$B,AD2057,[1]销售数据!$I:$I)</f>
        <v>0</v>
      </c>
      <c r="AI2057">
        <f>SUMIF([1]销售数据!$B:$B,AD2057,[1]销售数据!$H:$H)</f>
        <v>0</v>
      </c>
      <c r="AJ2057" s="20">
        <f t="shared" si="527"/>
        <v>0</v>
      </c>
      <c r="AK2057">
        <f>SUMIF([1]发货店铺数!$B:$B,AD2057,[1]发货店铺数!$G:$G)</f>
        <v>0</v>
      </c>
      <c r="AL2057">
        <f>SUMIF([1]销售店铺数!$B:$B,AD2057,[1]销售店铺数!$G:$G)</f>
        <v>0</v>
      </c>
      <c r="AM2057">
        <f>SUMIF([1]销售店铺数!$B:$B,AD2057,[1]销售店铺数!$G:$G)</f>
        <v>0</v>
      </c>
      <c r="AN2057" s="20">
        <f t="shared" si="528"/>
        <v>0</v>
      </c>
      <c r="AO2057" s="20">
        <f t="shared" si="529"/>
        <v>0</v>
      </c>
      <c r="AP2057" s="20">
        <f t="shared" si="530"/>
        <v>0</v>
      </c>
      <c r="AQ2057" s="12">
        <f t="shared" si="531"/>
        <v>0</v>
      </c>
      <c r="AR2057" s="20">
        <f t="shared" si="532"/>
        <v>0</v>
      </c>
      <c r="AS2057" s="20">
        <f t="shared" si="533"/>
        <v>0</v>
      </c>
    </row>
    <row r="2058" spans="1:45">
      <c r="A2058"/>
      <c r="B2058"/>
      <c r="C2058"/>
      <c r="D2058"/>
      <c r="E2058"/>
      <c r="F2058"/>
      <c r="G2058"/>
      <c r="H2058"/>
      <c r="I2058"/>
      <c r="J2058"/>
      <c r="K2058"/>
      <c r="L2058"/>
      <c r="M2058" s="8" t="str">
        <f>IF(ISERROR( VLOOKUP(AD2058,'[1]采购入库货量(公司仓库)'!$A:$I,9,FALSE)),"", VLOOKUP(AD2058,'[1]采购入库货量(公司仓库)'!$A:$I,9,FALSE))</f>
        <v/>
      </c>
      <c r="N2058" s="8" t="str">
        <f>IF(ISERROR( VLOOKUP(AD2058,[1]批发上市日期!$A:$F,6,FALSE)),"",  VLOOKUP(AD2058,[1]批发上市日期!$A:$F,6,FALSE))</f>
        <v/>
      </c>
      <c r="O2058" s="48">
        <f>IF(ISERROR(VLOOKUP(E2058&amp;G2058,'[1]采购入库货量(公司仓库)'!$A:$I,7,FALSE)),0,VLOOKUP(E2058&amp;G2058,'[1]采购入库货量(公司仓库)'!$A:$I,7,FALSE))</f>
        <v>0</v>
      </c>
      <c r="P2058" s="12">
        <f t="shared" si="518"/>
        <v>0</v>
      </c>
      <c r="Q2058" s="14">
        <f>IF(ISERROR(VLOOKUP(E2058&amp;G2058,'[1]采购入库货量(公司仓库)'!$A:$I,8,FALSE)),0,VLOOKUP(E2058&amp;G2058,'[1]采购入库货量(公司仓库)'!$A:$I,8,FALSE))</f>
        <v>0</v>
      </c>
      <c r="R2058" s="12">
        <f t="shared" si="519"/>
        <v>0</v>
      </c>
      <c r="S2058">
        <f>SUMIF([1]库存总量!$H:$H,E2058&amp;G2058,[1]库存总量!$G:$G)</f>
        <v>0</v>
      </c>
      <c r="T2058" s="12">
        <f t="shared" si="520"/>
        <v>0</v>
      </c>
      <c r="U2058">
        <f>SUMIFS([1]库存总量!$G:$G,[1]库存总量!$H:$H,E2058&amp;G2058,[1]库存总量!$A:$A,"B")</f>
        <v>0</v>
      </c>
      <c r="V2058" s="12">
        <f t="shared" si="521"/>
        <v>0</v>
      </c>
      <c r="W2058">
        <f>SUMIFS([1]库存总量!$G:$G,[1]库存总量!$H:$H,E2058&amp;G2058,[1]库存总量!$A:$A,"K")</f>
        <v>0</v>
      </c>
      <c r="X2058" s="12">
        <f t="shared" si="522"/>
        <v>0</v>
      </c>
      <c r="Y2058">
        <f t="shared" si="523"/>
        <v>0</v>
      </c>
      <c r="Z2058" s="12">
        <f t="shared" si="524"/>
        <v>0</v>
      </c>
      <c r="AA2058">
        <f>(IF(ISERROR((IF(ISERROR(VLOOKUP(E2058&amp;G2058,'[1]采购入库货量(公司仓库)'!$A:$H,7,FALSE)),0,VLOOKUP(E2058&amp;G2058,'[1]采购入库货量(公司仓库)'!$A:$H,7,FALSE)))*L2058-(IF(ISERROR(VLOOKUP(E2058&amp;G2058,'[1]采购入库货量(公司仓库)'!$A:$H,8,FALSE)),0,VLOOKUP(E2058&amp;G2058,'[1]采购入库货量(公司仓库)'!$A:$H,8,FALSE)))),0,(IF(ISERROR(VLOOKUP(E2058&amp;G2058,'[1]采购入库货量(公司仓库)'!$A:$H,7,FALSE)),0,VLOOKUP(E2058&amp;G2058,'[1]采购入库货量(公司仓库)'!$A:$H,7,FALSE)))*L2058-(IF(ISERROR(VLOOKUP(E2058&amp;G2058,'[1]采购入库货量(公司仓库)'!$A:$H,8,FALSE)),0,VLOOKUP(E2058&amp;G2058,'[1]采购入库货量(公司仓库)'!$A:$H,8,FALSE)))))</f>
        <v>0</v>
      </c>
      <c r="AB2058">
        <f>SUMIF([1]销售数据!$B:$B,E2058&amp;G2058,[1]销售数据!$G:$G)</f>
        <v>0</v>
      </c>
      <c r="AC2058" s="12">
        <f t="shared" si="525"/>
        <v>0</v>
      </c>
      <c r="AD2058" t="str">
        <f t="shared" si="526"/>
        <v/>
      </c>
      <c r="AE2058">
        <f>SUMIF([1]销售数据!$B:$B,AD2058,[1]销售数据!$L:$L)</f>
        <v>0</v>
      </c>
      <c r="AF2058">
        <f>SUMIF([1]销售数据!$B:$B,AD2058,[1]销售数据!$K:$K)</f>
        <v>0</v>
      </c>
      <c r="AG2058">
        <f>SUMIF([1]销售数据!$B:$B,AD2058,[1]销售数据!$J:$J)</f>
        <v>0</v>
      </c>
      <c r="AH2058">
        <f>SUMIF([1]销售数据!$B:$B,AD2058,[1]销售数据!$I:$I)</f>
        <v>0</v>
      </c>
      <c r="AI2058">
        <f>SUMIF([1]销售数据!$B:$B,AD2058,[1]销售数据!$H:$H)</f>
        <v>0</v>
      </c>
      <c r="AJ2058" s="20">
        <f t="shared" si="527"/>
        <v>0</v>
      </c>
      <c r="AK2058">
        <f>SUMIF([1]发货店铺数!$B:$B,AD2058,[1]发货店铺数!$G:$G)</f>
        <v>0</v>
      </c>
      <c r="AL2058">
        <f>SUMIF([1]销售店铺数!$B:$B,AD2058,[1]销售店铺数!$G:$G)</f>
        <v>0</v>
      </c>
      <c r="AM2058">
        <f>SUMIF([1]销售店铺数!$B:$B,AD2058,[1]销售店铺数!$G:$G)</f>
        <v>0</v>
      </c>
      <c r="AN2058" s="20">
        <f t="shared" si="528"/>
        <v>0</v>
      </c>
      <c r="AO2058" s="20">
        <f t="shared" si="529"/>
        <v>0</v>
      </c>
      <c r="AP2058" s="20">
        <f t="shared" si="530"/>
        <v>0</v>
      </c>
      <c r="AQ2058" s="12">
        <f t="shared" si="531"/>
        <v>0</v>
      </c>
      <c r="AR2058" s="20">
        <f t="shared" si="532"/>
        <v>0</v>
      </c>
      <c r="AS2058" s="20">
        <f t="shared" si="533"/>
        <v>0</v>
      </c>
    </row>
    <row r="2059" spans="1:45">
      <c r="A2059"/>
      <c r="B2059"/>
      <c r="C2059"/>
      <c r="D2059"/>
      <c r="E2059"/>
      <c r="F2059"/>
      <c r="G2059"/>
      <c r="H2059"/>
      <c r="I2059"/>
      <c r="J2059"/>
      <c r="K2059"/>
      <c r="L2059"/>
      <c r="M2059" s="8" t="str">
        <f>IF(ISERROR( VLOOKUP(AD2059,'[1]采购入库货量(公司仓库)'!$A:$I,9,FALSE)),"", VLOOKUP(AD2059,'[1]采购入库货量(公司仓库)'!$A:$I,9,FALSE))</f>
        <v/>
      </c>
      <c r="N2059" s="8" t="str">
        <f>IF(ISERROR( VLOOKUP(AD2059,[1]批发上市日期!$A:$F,6,FALSE)),"",  VLOOKUP(AD2059,[1]批发上市日期!$A:$F,6,FALSE))</f>
        <v/>
      </c>
      <c r="O2059" s="48">
        <f>IF(ISERROR(VLOOKUP(E2059&amp;G2059,'[1]采购入库货量(公司仓库)'!$A:$I,7,FALSE)),0,VLOOKUP(E2059&amp;G2059,'[1]采购入库货量(公司仓库)'!$A:$I,7,FALSE))</f>
        <v>0</v>
      </c>
      <c r="P2059" s="12">
        <f t="shared" si="518"/>
        <v>0</v>
      </c>
      <c r="Q2059" s="14">
        <f>IF(ISERROR(VLOOKUP(E2059&amp;G2059,'[1]采购入库货量(公司仓库)'!$A:$I,8,FALSE)),0,VLOOKUP(E2059&amp;G2059,'[1]采购入库货量(公司仓库)'!$A:$I,8,FALSE))</f>
        <v>0</v>
      </c>
      <c r="R2059" s="12">
        <f t="shared" si="519"/>
        <v>0</v>
      </c>
      <c r="S2059">
        <f>SUMIF([1]库存总量!$H:$H,E2059&amp;G2059,[1]库存总量!$G:$G)</f>
        <v>0</v>
      </c>
      <c r="T2059" s="12">
        <f t="shared" si="520"/>
        <v>0</v>
      </c>
      <c r="U2059">
        <f>SUMIFS([1]库存总量!$G:$G,[1]库存总量!$H:$H,E2059&amp;G2059,[1]库存总量!$A:$A,"B")</f>
        <v>0</v>
      </c>
      <c r="V2059" s="12">
        <f t="shared" si="521"/>
        <v>0</v>
      </c>
      <c r="W2059">
        <f>SUMIFS([1]库存总量!$G:$G,[1]库存总量!$H:$H,E2059&amp;G2059,[1]库存总量!$A:$A,"K")</f>
        <v>0</v>
      </c>
      <c r="X2059" s="12">
        <f t="shared" si="522"/>
        <v>0</v>
      </c>
      <c r="Y2059">
        <f t="shared" si="523"/>
        <v>0</v>
      </c>
      <c r="Z2059" s="12">
        <f t="shared" si="524"/>
        <v>0</v>
      </c>
      <c r="AA2059">
        <f>(IF(ISERROR((IF(ISERROR(VLOOKUP(E2059&amp;G2059,'[1]采购入库货量(公司仓库)'!$A:$H,7,FALSE)),0,VLOOKUP(E2059&amp;G2059,'[1]采购入库货量(公司仓库)'!$A:$H,7,FALSE)))*L2059-(IF(ISERROR(VLOOKUP(E2059&amp;G2059,'[1]采购入库货量(公司仓库)'!$A:$H,8,FALSE)),0,VLOOKUP(E2059&amp;G2059,'[1]采购入库货量(公司仓库)'!$A:$H,8,FALSE)))),0,(IF(ISERROR(VLOOKUP(E2059&amp;G2059,'[1]采购入库货量(公司仓库)'!$A:$H,7,FALSE)),0,VLOOKUP(E2059&amp;G2059,'[1]采购入库货量(公司仓库)'!$A:$H,7,FALSE)))*L2059-(IF(ISERROR(VLOOKUP(E2059&amp;G2059,'[1]采购入库货量(公司仓库)'!$A:$H,8,FALSE)),0,VLOOKUP(E2059&amp;G2059,'[1]采购入库货量(公司仓库)'!$A:$H,8,FALSE)))))</f>
        <v>0</v>
      </c>
      <c r="AB2059">
        <f>SUMIF([1]销售数据!$B:$B,E2059&amp;G2059,[1]销售数据!$G:$G)</f>
        <v>0</v>
      </c>
      <c r="AC2059" s="12">
        <f t="shared" si="525"/>
        <v>0</v>
      </c>
      <c r="AD2059" t="str">
        <f t="shared" si="526"/>
        <v/>
      </c>
      <c r="AE2059">
        <f>SUMIF([1]销售数据!$B:$B,AD2059,[1]销售数据!$L:$L)</f>
        <v>0</v>
      </c>
      <c r="AF2059">
        <f>SUMIF([1]销售数据!$B:$B,AD2059,[1]销售数据!$K:$K)</f>
        <v>0</v>
      </c>
      <c r="AG2059">
        <f>SUMIF([1]销售数据!$B:$B,AD2059,[1]销售数据!$J:$J)</f>
        <v>0</v>
      </c>
      <c r="AH2059">
        <f>SUMIF([1]销售数据!$B:$B,AD2059,[1]销售数据!$I:$I)</f>
        <v>0</v>
      </c>
      <c r="AI2059">
        <f>SUMIF([1]销售数据!$B:$B,AD2059,[1]销售数据!$H:$H)</f>
        <v>0</v>
      </c>
      <c r="AJ2059" s="20">
        <f t="shared" si="527"/>
        <v>0</v>
      </c>
      <c r="AK2059">
        <f>SUMIF([1]发货店铺数!$B:$B,AD2059,[1]发货店铺数!$G:$G)</f>
        <v>0</v>
      </c>
      <c r="AL2059">
        <f>SUMIF([1]销售店铺数!$B:$B,AD2059,[1]销售店铺数!$G:$G)</f>
        <v>0</v>
      </c>
      <c r="AM2059">
        <f>SUMIF([1]销售店铺数!$B:$B,AD2059,[1]销售店铺数!$G:$G)</f>
        <v>0</v>
      </c>
      <c r="AN2059" s="20">
        <f t="shared" si="528"/>
        <v>0</v>
      </c>
      <c r="AO2059" s="20">
        <f t="shared" si="529"/>
        <v>0</v>
      </c>
      <c r="AP2059" s="20">
        <f t="shared" si="530"/>
        <v>0</v>
      </c>
      <c r="AQ2059" s="12">
        <f t="shared" si="531"/>
        <v>0</v>
      </c>
      <c r="AR2059" s="20">
        <f t="shared" si="532"/>
        <v>0</v>
      </c>
      <c r="AS2059" s="20">
        <f t="shared" si="533"/>
        <v>0</v>
      </c>
    </row>
    <row r="2060" spans="1:45">
      <c r="A2060"/>
      <c r="B2060"/>
      <c r="C2060"/>
      <c r="D2060"/>
      <c r="E2060"/>
      <c r="F2060"/>
      <c r="G2060"/>
      <c r="H2060"/>
      <c r="I2060"/>
      <c r="J2060"/>
      <c r="K2060"/>
      <c r="L2060"/>
      <c r="M2060" s="8" t="str">
        <f>IF(ISERROR( VLOOKUP(AD2060,'[1]采购入库货量(公司仓库)'!$A:$I,9,FALSE)),"", VLOOKUP(AD2060,'[1]采购入库货量(公司仓库)'!$A:$I,9,FALSE))</f>
        <v/>
      </c>
      <c r="N2060" s="8" t="str">
        <f>IF(ISERROR( VLOOKUP(AD2060,[1]批发上市日期!$A:$F,6,FALSE)),"",  VLOOKUP(AD2060,[1]批发上市日期!$A:$F,6,FALSE))</f>
        <v/>
      </c>
      <c r="O2060" s="48">
        <f>IF(ISERROR(VLOOKUP(E2060&amp;G2060,'[1]采购入库货量(公司仓库)'!$A:$I,7,FALSE)),0,VLOOKUP(E2060&amp;G2060,'[1]采购入库货量(公司仓库)'!$A:$I,7,FALSE))</f>
        <v>0</v>
      </c>
      <c r="P2060" s="12">
        <f t="shared" si="518"/>
        <v>0</v>
      </c>
      <c r="Q2060" s="14">
        <f>IF(ISERROR(VLOOKUP(E2060&amp;G2060,'[1]采购入库货量(公司仓库)'!$A:$I,8,FALSE)),0,VLOOKUP(E2060&amp;G2060,'[1]采购入库货量(公司仓库)'!$A:$I,8,FALSE))</f>
        <v>0</v>
      </c>
      <c r="R2060" s="12">
        <f t="shared" si="519"/>
        <v>0</v>
      </c>
      <c r="S2060">
        <f>SUMIF([1]库存总量!$H:$H,E2060&amp;G2060,[1]库存总量!$G:$G)</f>
        <v>0</v>
      </c>
      <c r="T2060" s="12">
        <f t="shared" si="520"/>
        <v>0</v>
      </c>
      <c r="U2060">
        <f>SUMIFS([1]库存总量!$G:$G,[1]库存总量!$H:$H,E2060&amp;G2060,[1]库存总量!$A:$A,"B")</f>
        <v>0</v>
      </c>
      <c r="V2060" s="12">
        <f t="shared" si="521"/>
        <v>0</v>
      </c>
      <c r="W2060">
        <f>SUMIFS([1]库存总量!$G:$G,[1]库存总量!$H:$H,E2060&amp;G2060,[1]库存总量!$A:$A,"K")</f>
        <v>0</v>
      </c>
      <c r="X2060" s="12">
        <f t="shared" si="522"/>
        <v>0</v>
      </c>
      <c r="Y2060">
        <f t="shared" si="523"/>
        <v>0</v>
      </c>
      <c r="Z2060" s="12">
        <f t="shared" si="524"/>
        <v>0</v>
      </c>
      <c r="AA2060">
        <f>(IF(ISERROR((IF(ISERROR(VLOOKUP(E2060&amp;G2060,'[1]采购入库货量(公司仓库)'!$A:$H,7,FALSE)),0,VLOOKUP(E2060&amp;G2060,'[1]采购入库货量(公司仓库)'!$A:$H,7,FALSE)))*L2060-(IF(ISERROR(VLOOKUP(E2060&amp;G2060,'[1]采购入库货量(公司仓库)'!$A:$H,8,FALSE)),0,VLOOKUP(E2060&amp;G2060,'[1]采购入库货量(公司仓库)'!$A:$H,8,FALSE)))),0,(IF(ISERROR(VLOOKUP(E2060&amp;G2060,'[1]采购入库货量(公司仓库)'!$A:$H,7,FALSE)),0,VLOOKUP(E2060&amp;G2060,'[1]采购入库货量(公司仓库)'!$A:$H,7,FALSE)))*L2060-(IF(ISERROR(VLOOKUP(E2060&amp;G2060,'[1]采购入库货量(公司仓库)'!$A:$H,8,FALSE)),0,VLOOKUP(E2060&amp;G2060,'[1]采购入库货量(公司仓库)'!$A:$H,8,FALSE)))))</f>
        <v>0</v>
      </c>
      <c r="AB2060">
        <f>SUMIF([1]销售数据!$B:$B,E2060&amp;G2060,[1]销售数据!$G:$G)</f>
        <v>0</v>
      </c>
      <c r="AC2060" s="12">
        <f t="shared" si="525"/>
        <v>0</v>
      </c>
      <c r="AD2060" t="str">
        <f t="shared" si="526"/>
        <v/>
      </c>
      <c r="AE2060">
        <f>SUMIF([1]销售数据!$B:$B,AD2060,[1]销售数据!$L:$L)</f>
        <v>0</v>
      </c>
      <c r="AF2060">
        <f>SUMIF([1]销售数据!$B:$B,AD2060,[1]销售数据!$K:$K)</f>
        <v>0</v>
      </c>
      <c r="AG2060">
        <f>SUMIF([1]销售数据!$B:$B,AD2060,[1]销售数据!$J:$J)</f>
        <v>0</v>
      </c>
      <c r="AH2060">
        <f>SUMIF([1]销售数据!$B:$B,AD2060,[1]销售数据!$I:$I)</f>
        <v>0</v>
      </c>
      <c r="AI2060">
        <f>SUMIF([1]销售数据!$B:$B,AD2060,[1]销售数据!$H:$H)</f>
        <v>0</v>
      </c>
      <c r="AJ2060" s="20">
        <f t="shared" si="527"/>
        <v>0</v>
      </c>
      <c r="AK2060">
        <f>SUMIF([1]发货店铺数!$B:$B,AD2060,[1]发货店铺数!$G:$G)</f>
        <v>0</v>
      </c>
      <c r="AL2060">
        <f>SUMIF([1]销售店铺数!$B:$B,AD2060,[1]销售店铺数!$G:$G)</f>
        <v>0</v>
      </c>
      <c r="AM2060">
        <f>SUMIF([1]销售店铺数!$B:$B,AD2060,[1]销售店铺数!$G:$G)</f>
        <v>0</v>
      </c>
      <c r="AN2060" s="20">
        <f t="shared" si="528"/>
        <v>0</v>
      </c>
      <c r="AO2060" s="20">
        <f t="shared" si="529"/>
        <v>0</v>
      </c>
      <c r="AP2060" s="20">
        <f t="shared" si="530"/>
        <v>0</v>
      </c>
      <c r="AQ2060" s="12">
        <f t="shared" si="531"/>
        <v>0</v>
      </c>
      <c r="AR2060" s="20">
        <f t="shared" si="532"/>
        <v>0</v>
      </c>
      <c r="AS2060" s="20">
        <f t="shared" si="533"/>
        <v>0</v>
      </c>
    </row>
    <row r="2061" spans="1:45">
      <c r="A2061"/>
      <c r="B2061"/>
      <c r="C2061"/>
      <c r="D2061"/>
      <c r="E2061"/>
      <c r="F2061"/>
      <c r="G2061"/>
      <c r="H2061"/>
      <c r="I2061"/>
      <c r="J2061"/>
      <c r="K2061"/>
      <c r="L2061"/>
      <c r="M2061" s="8" t="str">
        <f>IF(ISERROR( VLOOKUP(AD2061,'[1]采购入库货量(公司仓库)'!$A:$I,9,FALSE)),"", VLOOKUP(AD2061,'[1]采购入库货量(公司仓库)'!$A:$I,9,FALSE))</f>
        <v/>
      </c>
      <c r="N2061" s="8" t="str">
        <f>IF(ISERROR( VLOOKUP(AD2061,[1]批发上市日期!$A:$F,6,FALSE)),"",  VLOOKUP(AD2061,[1]批发上市日期!$A:$F,6,FALSE))</f>
        <v/>
      </c>
      <c r="O2061" s="48">
        <f>IF(ISERROR(VLOOKUP(E2061&amp;G2061,'[1]采购入库货量(公司仓库)'!$A:$I,7,FALSE)),0,VLOOKUP(E2061&amp;G2061,'[1]采购入库货量(公司仓库)'!$A:$I,7,FALSE))</f>
        <v>0</v>
      </c>
      <c r="P2061" s="12">
        <f t="shared" si="518"/>
        <v>0</v>
      </c>
      <c r="Q2061" s="14">
        <f>IF(ISERROR(VLOOKUP(E2061&amp;G2061,'[1]采购入库货量(公司仓库)'!$A:$I,8,FALSE)),0,VLOOKUP(E2061&amp;G2061,'[1]采购入库货量(公司仓库)'!$A:$I,8,FALSE))</f>
        <v>0</v>
      </c>
      <c r="R2061" s="12">
        <f t="shared" si="519"/>
        <v>0</v>
      </c>
      <c r="S2061">
        <f>SUMIF([1]库存总量!$H:$H,E2061&amp;G2061,[1]库存总量!$G:$G)</f>
        <v>0</v>
      </c>
      <c r="T2061" s="12">
        <f t="shared" si="520"/>
        <v>0</v>
      </c>
      <c r="U2061">
        <f>SUMIFS([1]库存总量!$G:$G,[1]库存总量!$H:$H,E2061&amp;G2061,[1]库存总量!$A:$A,"B")</f>
        <v>0</v>
      </c>
      <c r="V2061" s="12">
        <f t="shared" si="521"/>
        <v>0</v>
      </c>
      <c r="W2061">
        <f>SUMIFS([1]库存总量!$G:$G,[1]库存总量!$H:$H,E2061&amp;G2061,[1]库存总量!$A:$A,"K")</f>
        <v>0</v>
      </c>
      <c r="X2061" s="12">
        <f t="shared" si="522"/>
        <v>0</v>
      </c>
      <c r="Y2061">
        <f t="shared" si="523"/>
        <v>0</v>
      </c>
      <c r="Z2061" s="12">
        <f t="shared" si="524"/>
        <v>0</v>
      </c>
      <c r="AA2061">
        <f>(IF(ISERROR((IF(ISERROR(VLOOKUP(E2061&amp;G2061,'[1]采购入库货量(公司仓库)'!$A:$H,7,FALSE)),0,VLOOKUP(E2061&amp;G2061,'[1]采购入库货量(公司仓库)'!$A:$H,7,FALSE)))*L2061-(IF(ISERROR(VLOOKUP(E2061&amp;G2061,'[1]采购入库货量(公司仓库)'!$A:$H,8,FALSE)),0,VLOOKUP(E2061&amp;G2061,'[1]采购入库货量(公司仓库)'!$A:$H,8,FALSE)))),0,(IF(ISERROR(VLOOKUP(E2061&amp;G2061,'[1]采购入库货量(公司仓库)'!$A:$H,7,FALSE)),0,VLOOKUP(E2061&amp;G2061,'[1]采购入库货量(公司仓库)'!$A:$H,7,FALSE)))*L2061-(IF(ISERROR(VLOOKUP(E2061&amp;G2061,'[1]采购入库货量(公司仓库)'!$A:$H,8,FALSE)),0,VLOOKUP(E2061&amp;G2061,'[1]采购入库货量(公司仓库)'!$A:$H,8,FALSE)))))</f>
        <v>0</v>
      </c>
      <c r="AB2061">
        <f>SUMIF([1]销售数据!$B:$B,E2061&amp;G2061,[1]销售数据!$G:$G)</f>
        <v>0</v>
      </c>
      <c r="AC2061" s="12">
        <f t="shared" si="525"/>
        <v>0</v>
      </c>
      <c r="AD2061" t="str">
        <f t="shared" si="526"/>
        <v/>
      </c>
      <c r="AE2061">
        <f>SUMIF([1]销售数据!$B:$B,AD2061,[1]销售数据!$L:$L)</f>
        <v>0</v>
      </c>
      <c r="AF2061">
        <f>SUMIF([1]销售数据!$B:$B,AD2061,[1]销售数据!$K:$K)</f>
        <v>0</v>
      </c>
      <c r="AG2061">
        <f>SUMIF([1]销售数据!$B:$B,AD2061,[1]销售数据!$J:$J)</f>
        <v>0</v>
      </c>
      <c r="AH2061">
        <f>SUMIF([1]销售数据!$B:$B,AD2061,[1]销售数据!$I:$I)</f>
        <v>0</v>
      </c>
      <c r="AI2061">
        <f>SUMIF([1]销售数据!$B:$B,AD2061,[1]销售数据!$H:$H)</f>
        <v>0</v>
      </c>
      <c r="AJ2061" s="20">
        <f t="shared" si="527"/>
        <v>0</v>
      </c>
      <c r="AK2061">
        <f>SUMIF([1]发货店铺数!$B:$B,AD2061,[1]发货店铺数!$G:$G)</f>
        <v>0</v>
      </c>
      <c r="AL2061">
        <f>SUMIF([1]销售店铺数!$B:$B,AD2061,[1]销售店铺数!$G:$G)</f>
        <v>0</v>
      </c>
      <c r="AM2061">
        <f>SUMIF([1]销售店铺数!$B:$B,AD2061,[1]销售店铺数!$G:$G)</f>
        <v>0</v>
      </c>
      <c r="AN2061" s="20">
        <f t="shared" si="528"/>
        <v>0</v>
      </c>
      <c r="AO2061" s="20">
        <f t="shared" si="529"/>
        <v>0</v>
      </c>
      <c r="AP2061" s="20">
        <f t="shared" si="530"/>
        <v>0</v>
      </c>
      <c r="AQ2061" s="12">
        <f t="shared" si="531"/>
        <v>0</v>
      </c>
      <c r="AR2061" s="20">
        <f t="shared" si="532"/>
        <v>0</v>
      </c>
      <c r="AS2061" s="20">
        <f t="shared" si="533"/>
        <v>0</v>
      </c>
    </row>
    <row r="2062" spans="1:45">
      <c r="A2062"/>
      <c r="B2062"/>
      <c r="C2062"/>
      <c r="D2062"/>
      <c r="E2062"/>
      <c r="F2062"/>
      <c r="G2062"/>
      <c r="H2062"/>
      <c r="I2062"/>
      <c r="J2062"/>
      <c r="K2062"/>
      <c r="L2062"/>
      <c r="M2062" s="8" t="str">
        <f>IF(ISERROR( VLOOKUP(AD2062,'[1]采购入库货量(公司仓库)'!$A:$I,9,FALSE)),"", VLOOKUP(AD2062,'[1]采购入库货量(公司仓库)'!$A:$I,9,FALSE))</f>
        <v/>
      </c>
      <c r="N2062" s="8" t="str">
        <f>IF(ISERROR( VLOOKUP(AD2062,[1]批发上市日期!$A:$F,6,FALSE)),"",  VLOOKUP(AD2062,[1]批发上市日期!$A:$F,6,FALSE))</f>
        <v/>
      </c>
      <c r="O2062" s="48">
        <f>IF(ISERROR(VLOOKUP(E2062&amp;G2062,'[1]采购入库货量(公司仓库)'!$A:$I,7,FALSE)),0,VLOOKUP(E2062&amp;G2062,'[1]采购入库货量(公司仓库)'!$A:$I,7,FALSE))</f>
        <v>0</v>
      </c>
      <c r="P2062" s="12">
        <f t="shared" si="518"/>
        <v>0</v>
      </c>
      <c r="Q2062" s="14">
        <f>IF(ISERROR(VLOOKUP(E2062&amp;G2062,'[1]采购入库货量(公司仓库)'!$A:$I,8,FALSE)),0,VLOOKUP(E2062&amp;G2062,'[1]采购入库货量(公司仓库)'!$A:$I,8,FALSE))</f>
        <v>0</v>
      </c>
      <c r="R2062" s="12">
        <f t="shared" si="519"/>
        <v>0</v>
      </c>
      <c r="S2062">
        <f>SUMIF([1]库存总量!$H:$H,E2062&amp;G2062,[1]库存总量!$G:$G)</f>
        <v>0</v>
      </c>
      <c r="T2062" s="12">
        <f t="shared" si="520"/>
        <v>0</v>
      </c>
      <c r="U2062">
        <f>SUMIFS([1]库存总量!$G:$G,[1]库存总量!$H:$H,E2062&amp;G2062,[1]库存总量!$A:$A,"B")</f>
        <v>0</v>
      </c>
      <c r="V2062" s="12">
        <f t="shared" si="521"/>
        <v>0</v>
      </c>
      <c r="W2062">
        <f>SUMIFS([1]库存总量!$G:$G,[1]库存总量!$H:$H,E2062&amp;G2062,[1]库存总量!$A:$A,"K")</f>
        <v>0</v>
      </c>
      <c r="X2062" s="12">
        <f t="shared" si="522"/>
        <v>0</v>
      </c>
      <c r="Y2062">
        <f t="shared" si="523"/>
        <v>0</v>
      </c>
      <c r="Z2062" s="12">
        <f t="shared" si="524"/>
        <v>0</v>
      </c>
      <c r="AA2062">
        <f>(IF(ISERROR((IF(ISERROR(VLOOKUP(E2062&amp;G2062,'[1]采购入库货量(公司仓库)'!$A:$H,7,FALSE)),0,VLOOKUP(E2062&amp;G2062,'[1]采购入库货量(公司仓库)'!$A:$H,7,FALSE)))*L2062-(IF(ISERROR(VLOOKUP(E2062&amp;G2062,'[1]采购入库货量(公司仓库)'!$A:$H,8,FALSE)),0,VLOOKUP(E2062&amp;G2062,'[1]采购入库货量(公司仓库)'!$A:$H,8,FALSE)))),0,(IF(ISERROR(VLOOKUP(E2062&amp;G2062,'[1]采购入库货量(公司仓库)'!$A:$H,7,FALSE)),0,VLOOKUP(E2062&amp;G2062,'[1]采购入库货量(公司仓库)'!$A:$H,7,FALSE)))*L2062-(IF(ISERROR(VLOOKUP(E2062&amp;G2062,'[1]采购入库货量(公司仓库)'!$A:$H,8,FALSE)),0,VLOOKUP(E2062&amp;G2062,'[1]采购入库货量(公司仓库)'!$A:$H,8,FALSE)))))</f>
        <v>0</v>
      </c>
      <c r="AB2062">
        <f>SUMIF([1]销售数据!$B:$B,E2062&amp;G2062,[1]销售数据!$G:$G)</f>
        <v>0</v>
      </c>
      <c r="AC2062" s="12">
        <f t="shared" si="525"/>
        <v>0</v>
      </c>
      <c r="AD2062" t="str">
        <f t="shared" si="526"/>
        <v/>
      </c>
      <c r="AE2062">
        <f>SUMIF([1]销售数据!$B:$B,AD2062,[1]销售数据!$L:$L)</f>
        <v>0</v>
      </c>
      <c r="AF2062">
        <f>SUMIF([1]销售数据!$B:$B,AD2062,[1]销售数据!$K:$K)</f>
        <v>0</v>
      </c>
      <c r="AG2062">
        <f>SUMIF([1]销售数据!$B:$B,AD2062,[1]销售数据!$J:$J)</f>
        <v>0</v>
      </c>
      <c r="AH2062">
        <f>SUMIF([1]销售数据!$B:$B,AD2062,[1]销售数据!$I:$I)</f>
        <v>0</v>
      </c>
      <c r="AI2062">
        <f>SUMIF([1]销售数据!$B:$B,AD2062,[1]销售数据!$H:$H)</f>
        <v>0</v>
      </c>
      <c r="AJ2062" s="20">
        <f t="shared" si="527"/>
        <v>0</v>
      </c>
      <c r="AK2062">
        <f>SUMIF([1]发货店铺数!$B:$B,AD2062,[1]发货店铺数!$G:$G)</f>
        <v>0</v>
      </c>
      <c r="AL2062">
        <f>SUMIF([1]销售店铺数!$B:$B,AD2062,[1]销售店铺数!$G:$G)</f>
        <v>0</v>
      </c>
      <c r="AM2062">
        <f>SUMIF([1]销售店铺数!$B:$B,AD2062,[1]销售店铺数!$G:$G)</f>
        <v>0</v>
      </c>
      <c r="AN2062" s="20">
        <f t="shared" si="528"/>
        <v>0</v>
      </c>
      <c r="AO2062" s="20">
        <f t="shared" si="529"/>
        <v>0</v>
      </c>
      <c r="AP2062" s="20">
        <f t="shared" si="530"/>
        <v>0</v>
      </c>
      <c r="AQ2062" s="12">
        <f t="shared" si="531"/>
        <v>0</v>
      </c>
      <c r="AR2062" s="20">
        <f t="shared" si="532"/>
        <v>0</v>
      </c>
      <c r="AS2062" s="20">
        <f t="shared" si="533"/>
        <v>0</v>
      </c>
    </row>
    <row r="2063" spans="1:45">
      <c r="A2063"/>
      <c r="B2063"/>
      <c r="C2063"/>
      <c r="D2063"/>
      <c r="E2063"/>
      <c r="F2063"/>
      <c r="G2063"/>
      <c r="H2063"/>
      <c r="I2063"/>
      <c r="J2063"/>
      <c r="K2063"/>
      <c r="L2063"/>
      <c r="M2063" s="8" t="str">
        <f>IF(ISERROR( VLOOKUP(AD2063,'[1]采购入库货量(公司仓库)'!$A:$I,9,FALSE)),"", VLOOKUP(AD2063,'[1]采购入库货量(公司仓库)'!$A:$I,9,FALSE))</f>
        <v/>
      </c>
      <c r="N2063" s="8" t="str">
        <f>IF(ISERROR( VLOOKUP(AD2063,[1]批发上市日期!$A:$F,6,FALSE)),"",  VLOOKUP(AD2063,[1]批发上市日期!$A:$F,6,FALSE))</f>
        <v/>
      </c>
      <c r="O2063" s="48">
        <f>IF(ISERROR(VLOOKUP(E2063&amp;G2063,'[1]采购入库货量(公司仓库)'!$A:$I,7,FALSE)),0,VLOOKUP(E2063&amp;G2063,'[1]采购入库货量(公司仓库)'!$A:$I,7,FALSE))</f>
        <v>0</v>
      </c>
      <c r="P2063" s="12">
        <f t="shared" si="518"/>
        <v>0</v>
      </c>
      <c r="Q2063" s="14">
        <f>IF(ISERROR(VLOOKUP(E2063&amp;G2063,'[1]采购入库货量(公司仓库)'!$A:$I,8,FALSE)),0,VLOOKUP(E2063&amp;G2063,'[1]采购入库货量(公司仓库)'!$A:$I,8,FALSE))</f>
        <v>0</v>
      </c>
      <c r="R2063" s="12">
        <f t="shared" si="519"/>
        <v>0</v>
      </c>
      <c r="S2063">
        <f>SUMIF([1]库存总量!$H:$H,E2063&amp;G2063,[1]库存总量!$G:$G)</f>
        <v>0</v>
      </c>
      <c r="T2063" s="12">
        <f t="shared" si="520"/>
        <v>0</v>
      </c>
      <c r="U2063">
        <f>SUMIFS([1]库存总量!$G:$G,[1]库存总量!$H:$H,E2063&amp;G2063,[1]库存总量!$A:$A,"B")</f>
        <v>0</v>
      </c>
      <c r="V2063" s="12">
        <f t="shared" si="521"/>
        <v>0</v>
      </c>
      <c r="W2063">
        <f>SUMIFS([1]库存总量!$G:$G,[1]库存总量!$H:$H,E2063&amp;G2063,[1]库存总量!$A:$A,"K")</f>
        <v>0</v>
      </c>
      <c r="X2063" s="12">
        <f t="shared" si="522"/>
        <v>0</v>
      </c>
      <c r="Y2063">
        <f t="shared" si="523"/>
        <v>0</v>
      </c>
      <c r="Z2063" s="12">
        <f t="shared" si="524"/>
        <v>0</v>
      </c>
      <c r="AA2063">
        <f>(IF(ISERROR((IF(ISERROR(VLOOKUP(E2063&amp;G2063,'[1]采购入库货量(公司仓库)'!$A:$H,7,FALSE)),0,VLOOKUP(E2063&amp;G2063,'[1]采购入库货量(公司仓库)'!$A:$H,7,FALSE)))*L2063-(IF(ISERROR(VLOOKUP(E2063&amp;G2063,'[1]采购入库货量(公司仓库)'!$A:$H,8,FALSE)),0,VLOOKUP(E2063&amp;G2063,'[1]采购入库货量(公司仓库)'!$A:$H,8,FALSE)))),0,(IF(ISERROR(VLOOKUP(E2063&amp;G2063,'[1]采购入库货量(公司仓库)'!$A:$H,7,FALSE)),0,VLOOKUP(E2063&amp;G2063,'[1]采购入库货量(公司仓库)'!$A:$H,7,FALSE)))*L2063-(IF(ISERROR(VLOOKUP(E2063&amp;G2063,'[1]采购入库货量(公司仓库)'!$A:$H,8,FALSE)),0,VLOOKUP(E2063&amp;G2063,'[1]采购入库货量(公司仓库)'!$A:$H,8,FALSE)))))</f>
        <v>0</v>
      </c>
      <c r="AB2063">
        <f>SUMIF([1]销售数据!$B:$B,E2063&amp;G2063,[1]销售数据!$G:$G)</f>
        <v>0</v>
      </c>
      <c r="AC2063" s="12">
        <f t="shared" si="525"/>
        <v>0</v>
      </c>
      <c r="AD2063" t="str">
        <f t="shared" si="526"/>
        <v/>
      </c>
      <c r="AE2063">
        <f>SUMIF([1]销售数据!$B:$B,AD2063,[1]销售数据!$L:$L)</f>
        <v>0</v>
      </c>
      <c r="AF2063">
        <f>SUMIF([1]销售数据!$B:$B,AD2063,[1]销售数据!$K:$K)</f>
        <v>0</v>
      </c>
      <c r="AG2063">
        <f>SUMIF([1]销售数据!$B:$B,AD2063,[1]销售数据!$J:$J)</f>
        <v>0</v>
      </c>
      <c r="AH2063">
        <f>SUMIF([1]销售数据!$B:$B,AD2063,[1]销售数据!$I:$I)</f>
        <v>0</v>
      </c>
      <c r="AI2063">
        <f>SUMIF([1]销售数据!$B:$B,AD2063,[1]销售数据!$H:$H)</f>
        <v>0</v>
      </c>
      <c r="AJ2063" s="20">
        <f t="shared" si="527"/>
        <v>0</v>
      </c>
      <c r="AK2063">
        <f>SUMIF([1]发货店铺数!$B:$B,AD2063,[1]发货店铺数!$G:$G)</f>
        <v>0</v>
      </c>
      <c r="AL2063">
        <f>SUMIF([1]销售店铺数!$B:$B,AD2063,[1]销售店铺数!$G:$G)</f>
        <v>0</v>
      </c>
      <c r="AM2063">
        <f>SUMIF([1]销售店铺数!$B:$B,AD2063,[1]销售店铺数!$G:$G)</f>
        <v>0</v>
      </c>
      <c r="AN2063" s="20">
        <f t="shared" si="528"/>
        <v>0</v>
      </c>
      <c r="AO2063" s="20">
        <f t="shared" si="529"/>
        <v>0</v>
      </c>
      <c r="AP2063" s="20">
        <f t="shared" si="530"/>
        <v>0</v>
      </c>
      <c r="AQ2063" s="12">
        <f t="shared" si="531"/>
        <v>0</v>
      </c>
      <c r="AR2063" s="20">
        <f t="shared" si="532"/>
        <v>0</v>
      </c>
      <c r="AS2063" s="20">
        <f t="shared" si="533"/>
        <v>0</v>
      </c>
    </row>
    <row r="2064" spans="1:45">
      <c r="A2064"/>
      <c r="B2064"/>
      <c r="C2064"/>
      <c r="D2064"/>
      <c r="E2064"/>
      <c r="F2064"/>
      <c r="G2064"/>
      <c r="H2064"/>
      <c r="I2064"/>
      <c r="J2064"/>
      <c r="K2064"/>
      <c r="L2064"/>
      <c r="M2064" s="8" t="str">
        <f>IF(ISERROR( VLOOKUP(AD2064,'[1]采购入库货量(公司仓库)'!$A:$I,9,FALSE)),"", VLOOKUP(AD2064,'[1]采购入库货量(公司仓库)'!$A:$I,9,FALSE))</f>
        <v/>
      </c>
      <c r="N2064" s="8" t="str">
        <f>IF(ISERROR( VLOOKUP(AD2064,[1]批发上市日期!$A:$F,6,FALSE)),"",  VLOOKUP(AD2064,[1]批发上市日期!$A:$F,6,FALSE))</f>
        <v/>
      </c>
      <c r="O2064" s="48">
        <f>IF(ISERROR(VLOOKUP(E2064&amp;G2064,'[1]采购入库货量(公司仓库)'!$A:$I,7,FALSE)),0,VLOOKUP(E2064&amp;G2064,'[1]采购入库货量(公司仓库)'!$A:$I,7,FALSE))</f>
        <v>0</v>
      </c>
      <c r="P2064" s="12">
        <f t="shared" si="518"/>
        <v>0</v>
      </c>
      <c r="Q2064" s="14">
        <f>IF(ISERROR(VLOOKUP(E2064&amp;G2064,'[1]采购入库货量(公司仓库)'!$A:$I,8,FALSE)),0,VLOOKUP(E2064&amp;G2064,'[1]采购入库货量(公司仓库)'!$A:$I,8,FALSE))</f>
        <v>0</v>
      </c>
      <c r="R2064" s="12">
        <f t="shared" si="519"/>
        <v>0</v>
      </c>
      <c r="S2064">
        <f>SUMIF([1]库存总量!$H:$H,E2064&amp;G2064,[1]库存总量!$G:$G)</f>
        <v>0</v>
      </c>
      <c r="T2064" s="12">
        <f t="shared" si="520"/>
        <v>0</v>
      </c>
      <c r="U2064">
        <f>SUMIFS([1]库存总量!$G:$G,[1]库存总量!$H:$H,E2064&amp;G2064,[1]库存总量!$A:$A,"B")</f>
        <v>0</v>
      </c>
      <c r="V2064" s="12">
        <f t="shared" si="521"/>
        <v>0</v>
      </c>
      <c r="W2064">
        <f>SUMIFS([1]库存总量!$G:$G,[1]库存总量!$H:$H,E2064&amp;G2064,[1]库存总量!$A:$A,"K")</f>
        <v>0</v>
      </c>
      <c r="X2064" s="12">
        <f t="shared" si="522"/>
        <v>0</v>
      </c>
      <c r="Y2064">
        <f t="shared" si="523"/>
        <v>0</v>
      </c>
      <c r="Z2064" s="12">
        <f t="shared" si="524"/>
        <v>0</v>
      </c>
      <c r="AA2064">
        <f>(IF(ISERROR((IF(ISERROR(VLOOKUP(E2064&amp;G2064,'[1]采购入库货量(公司仓库)'!$A:$H,7,FALSE)),0,VLOOKUP(E2064&amp;G2064,'[1]采购入库货量(公司仓库)'!$A:$H,7,FALSE)))*L2064-(IF(ISERROR(VLOOKUP(E2064&amp;G2064,'[1]采购入库货量(公司仓库)'!$A:$H,8,FALSE)),0,VLOOKUP(E2064&amp;G2064,'[1]采购入库货量(公司仓库)'!$A:$H,8,FALSE)))),0,(IF(ISERROR(VLOOKUP(E2064&amp;G2064,'[1]采购入库货量(公司仓库)'!$A:$H,7,FALSE)),0,VLOOKUP(E2064&amp;G2064,'[1]采购入库货量(公司仓库)'!$A:$H,7,FALSE)))*L2064-(IF(ISERROR(VLOOKUP(E2064&amp;G2064,'[1]采购入库货量(公司仓库)'!$A:$H,8,FALSE)),0,VLOOKUP(E2064&amp;G2064,'[1]采购入库货量(公司仓库)'!$A:$H,8,FALSE)))))</f>
        <v>0</v>
      </c>
      <c r="AB2064">
        <f>SUMIF([1]销售数据!$B:$B,E2064&amp;G2064,[1]销售数据!$G:$G)</f>
        <v>0</v>
      </c>
      <c r="AC2064" s="12">
        <f t="shared" si="525"/>
        <v>0</v>
      </c>
      <c r="AD2064" t="str">
        <f t="shared" si="526"/>
        <v/>
      </c>
      <c r="AE2064">
        <f>SUMIF([1]销售数据!$B:$B,AD2064,[1]销售数据!$L:$L)</f>
        <v>0</v>
      </c>
      <c r="AF2064">
        <f>SUMIF([1]销售数据!$B:$B,AD2064,[1]销售数据!$K:$K)</f>
        <v>0</v>
      </c>
      <c r="AG2064">
        <f>SUMIF([1]销售数据!$B:$B,AD2064,[1]销售数据!$J:$J)</f>
        <v>0</v>
      </c>
      <c r="AH2064">
        <f>SUMIF([1]销售数据!$B:$B,AD2064,[1]销售数据!$I:$I)</f>
        <v>0</v>
      </c>
      <c r="AI2064">
        <f>SUMIF([1]销售数据!$B:$B,AD2064,[1]销售数据!$H:$H)</f>
        <v>0</v>
      </c>
      <c r="AJ2064" s="20">
        <f t="shared" si="527"/>
        <v>0</v>
      </c>
      <c r="AK2064">
        <f>SUMIF([1]发货店铺数!$B:$B,AD2064,[1]发货店铺数!$G:$G)</f>
        <v>0</v>
      </c>
      <c r="AL2064">
        <f>SUMIF([1]销售店铺数!$B:$B,AD2064,[1]销售店铺数!$G:$G)</f>
        <v>0</v>
      </c>
      <c r="AM2064">
        <f>SUMIF([1]销售店铺数!$B:$B,AD2064,[1]销售店铺数!$G:$G)</f>
        <v>0</v>
      </c>
      <c r="AN2064" s="20">
        <f t="shared" si="528"/>
        <v>0</v>
      </c>
      <c r="AO2064" s="20">
        <f t="shared" si="529"/>
        <v>0</v>
      </c>
      <c r="AP2064" s="20">
        <f t="shared" si="530"/>
        <v>0</v>
      </c>
      <c r="AQ2064" s="12">
        <f t="shared" si="531"/>
        <v>0</v>
      </c>
      <c r="AR2064" s="20">
        <f t="shared" si="532"/>
        <v>0</v>
      </c>
      <c r="AS2064" s="20">
        <f t="shared" si="533"/>
        <v>0</v>
      </c>
    </row>
    <row r="2065" spans="1:45">
      <c r="A2065"/>
      <c r="B2065"/>
      <c r="C2065"/>
      <c r="D2065"/>
      <c r="E2065"/>
      <c r="F2065"/>
      <c r="G2065"/>
      <c r="H2065"/>
      <c r="I2065"/>
      <c r="J2065"/>
      <c r="K2065"/>
      <c r="L2065"/>
      <c r="M2065" s="8" t="str">
        <f>IF(ISERROR( VLOOKUP(AD2065,'[1]采购入库货量(公司仓库)'!$A:$I,9,FALSE)),"", VLOOKUP(AD2065,'[1]采购入库货量(公司仓库)'!$A:$I,9,FALSE))</f>
        <v/>
      </c>
      <c r="N2065" s="8" t="str">
        <f>IF(ISERROR( VLOOKUP(AD2065,[1]批发上市日期!$A:$F,6,FALSE)),"",  VLOOKUP(AD2065,[1]批发上市日期!$A:$F,6,FALSE))</f>
        <v/>
      </c>
      <c r="O2065" s="48">
        <f>IF(ISERROR(VLOOKUP(E2065&amp;G2065,'[1]采购入库货量(公司仓库)'!$A:$I,7,FALSE)),0,VLOOKUP(E2065&amp;G2065,'[1]采购入库货量(公司仓库)'!$A:$I,7,FALSE))</f>
        <v>0</v>
      </c>
      <c r="P2065" s="12">
        <f t="shared" si="518"/>
        <v>0</v>
      </c>
      <c r="Q2065" s="14">
        <f>IF(ISERROR(VLOOKUP(E2065&amp;G2065,'[1]采购入库货量(公司仓库)'!$A:$I,8,FALSE)),0,VLOOKUP(E2065&amp;G2065,'[1]采购入库货量(公司仓库)'!$A:$I,8,FALSE))</f>
        <v>0</v>
      </c>
      <c r="R2065" s="12">
        <f t="shared" si="519"/>
        <v>0</v>
      </c>
      <c r="S2065">
        <f>SUMIF([1]库存总量!$H:$H,E2065&amp;G2065,[1]库存总量!$G:$G)</f>
        <v>0</v>
      </c>
      <c r="T2065" s="12">
        <f t="shared" si="520"/>
        <v>0</v>
      </c>
      <c r="U2065">
        <f>SUMIFS([1]库存总量!$G:$G,[1]库存总量!$H:$H,E2065&amp;G2065,[1]库存总量!$A:$A,"B")</f>
        <v>0</v>
      </c>
      <c r="V2065" s="12">
        <f t="shared" si="521"/>
        <v>0</v>
      </c>
      <c r="W2065">
        <f>SUMIFS([1]库存总量!$G:$G,[1]库存总量!$H:$H,E2065&amp;G2065,[1]库存总量!$A:$A,"K")</f>
        <v>0</v>
      </c>
      <c r="X2065" s="12">
        <f t="shared" si="522"/>
        <v>0</v>
      </c>
      <c r="Y2065">
        <f t="shared" si="523"/>
        <v>0</v>
      </c>
      <c r="Z2065" s="12">
        <f t="shared" si="524"/>
        <v>0</v>
      </c>
      <c r="AA2065">
        <f>(IF(ISERROR((IF(ISERROR(VLOOKUP(E2065&amp;G2065,'[1]采购入库货量(公司仓库)'!$A:$H,7,FALSE)),0,VLOOKUP(E2065&amp;G2065,'[1]采购入库货量(公司仓库)'!$A:$H,7,FALSE)))*L2065-(IF(ISERROR(VLOOKUP(E2065&amp;G2065,'[1]采购入库货量(公司仓库)'!$A:$H,8,FALSE)),0,VLOOKUP(E2065&amp;G2065,'[1]采购入库货量(公司仓库)'!$A:$H,8,FALSE)))),0,(IF(ISERROR(VLOOKUP(E2065&amp;G2065,'[1]采购入库货量(公司仓库)'!$A:$H,7,FALSE)),0,VLOOKUP(E2065&amp;G2065,'[1]采购入库货量(公司仓库)'!$A:$H,7,FALSE)))*L2065-(IF(ISERROR(VLOOKUP(E2065&amp;G2065,'[1]采购入库货量(公司仓库)'!$A:$H,8,FALSE)),0,VLOOKUP(E2065&amp;G2065,'[1]采购入库货量(公司仓库)'!$A:$H,8,FALSE)))))</f>
        <v>0</v>
      </c>
      <c r="AB2065">
        <f>SUMIF([1]销售数据!$B:$B,E2065&amp;G2065,[1]销售数据!$G:$G)</f>
        <v>0</v>
      </c>
      <c r="AC2065" s="12">
        <f t="shared" si="525"/>
        <v>0</v>
      </c>
      <c r="AD2065" t="str">
        <f t="shared" si="526"/>
        <v/>
      </c>
      <c r="AE2065">
        <f>SUMIF([1]销售数据!$B:$B,AD2065,[1]销售数据!$L:$L)</f>
        <v>0</v>
      </c>
      <c r="AF2065">
        <f>SUMIF([1]销售数据!$B:$B,AD2065,[1]销售数据!$K:$K)</f>
        <v>0</v>
      </c>
      <c r="AG2065">
        <f>SUMIF([1]销售数据!$B:$B,AD2065,[1]销售数据!$J:$J)</f>
        <v>0</v>
      </c>
      <c r="AH2065">
        <f>SUMIF([1]销售数据!$B:$B,AD2065,[1]销售数据!$I:$I)</f>
        <v>0</v>
      </c>
      <c r="AI2065">
        <f>SUMIF([1]销售数据!$B:$B,AD2065,[1]销售数据!$H:$H)</f>
        <v>0</v>
      </c>
      <c r="AJ2065" s="20">
        <f t="shared" si="527"/>
        <v>0</v>
      </c>
      <c r="AK2065">
        <f>SUMIF([1]发货店铺数!$B:$B,AD2065,[1]发货店铺数!$G:$G)</f>
        <v>0</v>
      </c>
      <c r="AL2065">
        <f>SUMIF([1]销售店铺数!$B:$B,AD2065,[1]销售店铺数!$G:$G)</f>
        <v>0</v>
      </c>
      <c r="AM2065">
        <f>SUMIF([1]销售店铺数!$B:$B,AD2065,[1]销售店铺数!$G:$G)</f>
        <v>0</v>
      </c>
      <c r="AN2065" s="20">
        <f t="shared" si="528"/>
        <v>0</v>
      </c>
      <c r="AO2065" s="20">
        <f t="shared" si="529"/>
        <v>0</v>
      </c>
      <c r="AP2065" s="20">
        <f t="shared" si="530"/>
        <v>0</v>
      </c>
      <c r="AQ2065" s="12">
        <f t="shared" si="531"/>
        <v>0</v>
      </c>
      <c r="AR2065" s="20">
        <f t="shared" si="532"/>
        <v>0</v>
      </c>
      <c r="AS2065" s="20">
        <f t="shared" si="533"/>
        <v>0</v>
      </c>
    </row>
    <row r="2066" spans="1:45">
      <c r="A2066"/>
      <c r="B2066"/>
      <c r="C2066"/>
      <c r="D2066"/>
      <c r="E2066"/>
      <c r="F2066"/>
      <c r="G2066"/>
      <c r="H2066"/>
      <c r="I2066"/>
      <c r="J2066"/>
      <c r="K2066"/>
      <c r="L2066"/>
      <c r="M2066" s="8" t="str">
        <f>IF(ISERROR( VLOOKUP(AD2066,'[1]采购入库货量(公司仓库)'!$A:$I,9,FALSE)),"", VLOOKUP(AD2066,'[1]采购入库货量(公司仓库)'!$A:$I,9,FALSE))</f>
        <v/>
      </c>
      <c r="N2066" s="8" t="str">
        <f>IF(ISERROR( VLOOKUP(AD2066,[1]批发上市日期!$A:$F,6,FALSE)),"",  VLOOKUP(AD2066,[1]批发上市日期!$A:$F,6,FALSE))</f>
        <v/>
      </c>
      <c r="O2066" s="48">
        <f>IF(ISERROR(VLOOKUP(E2066&amp;G2066,'[1]采购入库货量(公司仓库)'!$A:$I,7,FALSE)),0,VLOOKUP(E2066&amp;G2066,'[1]采购入库货量(公司仓库)'!$A:$I,7,FALSE))</f>
        <v>0</v>
      </c>
      <c r="P2066" s="12">
        <f t="shared" si="518"/>
        <v>0</v>
      </c>
      <c r="Q2066" s="14">
        <f>IF(ISERROR(VLOOKUP(E2066&amp;G2066,'[1]采购入库货量(公司仓库)'!$A:$I,8,FALSE)),0,VLOOKUP(E2066&amp;G2066,'[1]采购入库货量(公司仓库)'!$A:$I,8,FALSE))</f>
        <v>0</v>
      </c>
      <c r="R2066" s="12">
        <f t="shared" si="519"/>
        <v>0</v>
      </c>
      <c r="S2066">
        <f>SUMIF([1]库存总量!$H:$H,E2066&amp;G2066,[1]库存总量!$G:$G)</f>
        <v>0</v>
      </c>
      <c r="T2066" s="12">
        <f t="shared" si="520"/>
        <v>0</v>
      </c>
      <c r="U2066">
        <f>SUMIFS([1]库存总量!$G:$G,[1]库存总量!$H:$H,E2066&amp;G2066,[1]库存总量!$A:$A,"B")</f>
        <v>0</v>
      </c>
      <c r="V2066" s="12">
        <f t="shared" si="521"/>
        <v>0</v>
      </c>
      <c r="W2066">
        <f>SUMIFS([1]库存总量!$G:$G,[1]库存总量!$H:$H,E2066&amp;G2066,[1]库存总量!$A:$A,"K")</f>
        <v>0</v>
      </c>
      <c r="X2066" s="12">
        <f t="shared" si="522"/>
        <v>0</v>
      </c>
      <c r="Y2066">
        <f t="shared" si="523"/>
        <v>0</v>
      </c>
      <c r="Z2066" s="12">
        <f t="shared" si="524"/>
        <v>0</v>
      </c>
      <c r="AA2066">
        <f>(IF(ISERROR((IF(ISERROR(VLOOKUP(E2066&amp;G2066,'[1]采购入库货量(公司仓库)'!$A:$H,7,FALSE)),0,VLOOKUP(E2066&amp;G2066,'[1]采购入库货量(公司仓库)'!$A:$H,7,FALSE)))*L2066-(IF(ISERROR(VLOOKUP(E2066&amp;G2066,'[1]采购入库货量(公司仓库)'!$A:$H,8,FALSE)),0,VLOOKUP(E2066&amp;G2066,'[1]采购入库货量(公司仓库)'!$A:$H,8,FALSE)))),0,(IF(ISERROR(VLOOKUP(E2066&amp;G2066,'[1]采购入库货量(公司仓库)'!$A:$H,7,FALSE)),0,VLOOKUP(E2066&amp;G2066,'[1]采购入库货量(公司仓库)'!$A:$H,7,FALSE)))*L2066-(IF(ISERROR(VLOOKUP(E2066&amp;G2066,'[1]采购入库货量(公司仓库)'!$A:$H,8,FALSE)),0,VLOOKUP(E2066&amp;G2066,'[1]采购入库货量(公司仓库)'!$A:$H,8,FALSE)))))</f>
        <v>0</v>
      </c>
      <c r="AB2066">
        <f>SUMIF([1]销售数据!$B:$B,E2066&amp;G2066,[1]销售数据!$G:$G)</f>
        <v>0</v>
      </c>
      <c r="AC2066" s="12">
        <f t="shared" si="525"/>
        <v>0</v>
      </c>
      <c r="AD2066" t="str">
        <f t="shared" si="526"/>
        <v/>
      </c>
      <c r="AE2066">
        <f>SUMIF([1]销售数据!$B:$B,AD2066,[1]销售数据!$L:$L)</f>
        <v>0</v>
      </c>
      <c r="AF2066">
        <f>SUMIF([1]销售数据!$B:$B,AD2066,[1]销售数据!$K:$K)</f>
        <v>0</v>
      </c>
      <c r="AG2066">
        <f>SUMIF([1]销售数据!$B:$B,AD2066,[1]销售数据!$J:$J)</f>
        <v>0</v>
      </c>
      <c r="AH2066">
        <f>SUMIF([1]销售数据!$B:$B,AD2066,[1]销售数据!$I:$I)</f>
        <v>0</v>
      </c>
      <c r="AI2066">
        <f>SUMIF([1]销售数据!$B:$B,AD2066,[1]销售数据!$H:$H)</f>
        <v>0</v>
      </c>
      <c r="AJ2066" s="20">
        <f t="shared" si="527"/>
        <v>0</v>
      </c>
      <c r="AK2066">
        <f>SUMIF([1]发货店铺数!$B:$B,AD2066,[1]发货店铺数!$G:$G)</f>
        <v>0</v>
      </c>
      <c r="AL2066">
        <f>SUMIF([1]销售店铺数!$B:$B,AD2066,[1]销售店铺数!$G:$G)</f>
        <v>0</v>
      </c>
      <c r="AM2066">
        <f>SUMIF([1]销售店铺数!$B:$B,AD2066,[1]销售店铺数!$G:$G)</f>
        <v>0</v>
      </c>
      <c r="AN2066" s="20">
        <f t="shared" si="528"/>
        <v>0</v>
      </c>
      <c r="AO2066" s="20">
        <f t="shared" si="529"/>
        <v>0</v>
      </c>
      <c r="AP2066" s="20">
        <f t="shared" si="530"/>
        <v>0</v>
      </c>
      <c r="AQ2066" s="12">
        <f t="shared" si="531"/>
        <v>0</v>
      </c>
      <c r="AR2066" s="20">
        <f t="shared" si="532"/>
        <v>0</v>
      </c>
      <c r="AS2066" s="20">
        <f t="shared" si="533"/>
        <v>0</v>
      </c>
    </row>
    <row r="2067" spans="1:45">
      <c r="A2067"/>
      <c r="B2067"/>
      <c r="C2067"/>
      <c r="D2067"/>
      <c r="E2067"/>
      <c r="F2067"/>
      <c r="G2067"/>
      <c r="H2067"/>
      <c r="I2067"/>
      <c r="J2067"/>
      <c r="K2067"/>
      <c r="L2067"/>
      <c r="M2067" s="8" t="str">
        <f>IF(ISERROR( VLOOKUP(AD2067,'[1]采购入库货量(公司仓库)'!$A:$I,9,FALSE)),"", VLOOKUP(AD2067,'[1]采购入库货量(公司仓库)'!$A:$I,9,FALSE))</f>
        <v/>
      </c>
      <c r="N2067" s="8" t="str">
        <f>IF(ISERROR( VLOOKUP(AD2067,[1]批发上市日期!$A:$F,6,FALSE)),"",  VLOOKUP(AD2067,[1]批发上市日期!$A:$F,6,FALSE))</f>
        <v/>
      </c>
      <c r="O2067" s="48">
        <f>IF(ISERROR(VLOOKUP(E2067&amp;G2067,'[1]采购入库货量(公司仓库)'!$A:$I,7,FALSE)),0,VLOOKUP(E2067&amp;G2067,'[1]采购入库货量(公司仓库)'!$A:$I,7,FALSE))</f>
        <v>0</v>
      </c>
      <c r="P2067" s="12">
        <f t="shared" si="518"/>
        <v>0</v>
      </c>
      <c r="Q2067" s="14">
        <f>IF(ISERROR(VLOOKUP(E2067&amp;G2067,'[1]采购入库货量(公司仓库)'!$A:$I,8,FALSE)),0,VLOOKUP(E2067&amp;G2067,'[1]采购入库货量(公司仓库)'!$A:$I,8,FALSE))</f>
        <v>0</v>
      </c>
      <c r="R2067" s="12">
        <f t="shared" si="519"/>
        <v>0</v>
      </c>
      <c r="S2067">
        <f>SUMIF([1]库存总量!$H:$H,E2067&amp;G2067,[1]库存总量!$G:$G)</f>
        <v>0</v>
      </c>
      <c r="T2067" s="12">
        <f t="shared" si="520"/>
        <v>0</v>
      </c>
      <c r="U2067">
        <f>SUMIFS([1]库存总量!$G:$G,[1]库存总量!$H:$H,E2067&amp;G2067,[1]库存总量!$A:$A,"B")</f>
        <v>0</v>
      </c>
      <c r="V2067" s="12">
        <f t="shared" si="521"/>
        <v>0</v>
      </c>
      <c r="W2067">
        <f>SUMIFS([1]库存总量!$G:$G,[1]库存总量!$H:$H,E2067&amp;G2067,[1]库存总量!$A:$A,"K")</f>
        <v>0</v>
      </c>
      <c r="X2067" s="12">
        <f t="shared" si="522"/>
        <v>0</v>
      </c>
      <c r="Y2067">
        <f t="shared" si="523"/>
        <v>0</v>
      </c>
      <c r="Z2067" s="12">
        <f t="shared" si="524"/>
        <v>0</v>
      </c>
      <c r="AA2067">
        <f>(IF(ISERROR((IF(ISERROR(VLOOKUP(E2067&amp;G2067,'[1]采购入库货量(公司仓库)'!$A:$H,7,FALSE)),0,VLOOKUP(E2067&amp;G2067,'[1]采购入库货量(公司仓库)'!$A:$H,7,FALSE)))*L2067-(IF(ISERROR(VLOOKUP(E2067&amp;G2067,'[1]采购入库货量(公司仓库)'!$A:$H,8,FALSE)),0,VLOOKUP(E2067&amp;G2067,'[1]采购入库货量(公司仓库)'!$A:$H,8,FALSE)))),0,(IF(ISERROR(VLOOKUP(E2067&amp;G2067,'[1]采购入库货量(公司仓库)'!$A:$H,7,FALSE)),0,VLOOKUP(E2067&amp;G2067,'[1]采购入库货量(公司仓库)'!$A:$H,7,FALSE)))*L2067-(IF(ISERROR(VLOOKUP(E2067&amp;G2067,'[1]采购入库货量(公司仓库)'!$A:$H,8,FALSE)),0,VLOOKUP(E2067&amp;G2067,'[1]采购入库货量(公司仓库)'!$A:$H,8,FALSE)))))</f>
        <v>0</v>
      </c>
      <c r="AB2067">
        <f>SUMIF([1]销售数据!$B:$B,E2067&amp;G2067,[1]销售数据!$G:$G)</f>
        <v>0</v>
      </c>
      <c r="AC2067" s="12">
        <f t="shared" si="525"/>
        <v>0</v>
      </c>
      <c r="AD2067" t="str">
        <f t="shared" si="526"/>
        <v/>
      </c>
      <c r="AE2067">
        <f>SUMIF([1]销售数据!$B:$B,AD2067,[1]销售数据!$L:$L)</f>
        <v>0</v>
      </c>
      <c r="AF2067">
        <f>SUMIF([1]销售数据!$B:$B,AD2067,[1]销售数据!$K:$K)</f>
        <v>0</v>
      </c>
      <c r="AG2067">
        <f>SUMIF([1]销售数据!$B:$B,AD2067,[1]销售数据!$J:$J)</f>
        <v>0</v>
      </c>
      <c r="AH2067">
        <f>SUMIF([1]销售数据!$B:$B,AD2067,[1]销售数据!$I:$I)</f>
        <v>0</v>
      </c>
      <c r="AI2067">
        <f>SUMIF([1]销售数据!$B:$B,AD2067,[1]销售数据!$H:$H)</f>
        <v>0</v>
      </c>
      <c r="AJ2067" s="20">
        <f t="shared" si="527"/>
        <v>0</v>
      </c>
      <c r="AK2067">
        <f>SUMIF([1]发货店铺数!$B:$B,AD2067,[1]发货店铺数!$G:$G)</f>
        <v>0</v>
      </c>
      <c r="AL2067">
        <f>SUMIF([1]销售店铺数!$B:$B,AD2067,[1]销售店铺数!$G:$G)</f>
        <v>0</v>
      </c>
      <c r="AM2067">
        <f>SUMIF([1]销售店铺数!$B:$B,AD2067,[1]销售店铺数!$G:$G)</f>
        <v>0</v>
      </c>
      <c r="AN2067" s="20">
        <f t="shared" si="528"/>
        <v>0</v>
      </c>
      <c r="AO2067" s="20">
        <f t="shared" si="529"/>
        <v>0</v>
      </c>
      <c r="AP2067" s="20">
        <f t="shared" si="530"/>
        <v>0</v>
      </c>
      <c r="AQ2067" s="12">
        <f t="shared" si="531"/>
        <v>0</v>
      </c>
      <c r="AR2067" s="20">
        <f t="shared" si="532"/>
        <v>0</v>
      </c>
      <c r="AS2067" s="20">
        <f t="shared" si="533"/>
        <v>0</v>
      </c>
    </row>
    <row r="2068" spans="1:45">
      <c r="A2068"/>
      <c r="B2068"/>
      <c r="C2068"/>
      <c r="D2068"/>
      <c r="E2068"/>
      <c r="F2068"/>
      <c r="G2068"/>
      <c r="H2068"/>
      <c r="I2068"/>
      <c r="J2068"/>
      <c r="K2068"/>
      <c r="L2068"/>
      <c r="M2068" s="8" t="str">
        <f>IF(ISERROR( VLOOKUP(AD2068,'[1]采购入库货量(公司仓库)'!$A:$I,9,FALSE)),"", VLOOKUP(AD2068,'[1]采购入库货量(公司仓库)'!$A:$I,9,FALSE))</f>
        <v/>
      </c>
      <c r="N2068" s="8" t="str">
        <f>IF(ISERROR( VLOOKUP(AD2068,[1]批发上市日期!$A:$F,6,FALSE)),"",  VLOOKUP(AD2068,[1]批发上市日期!$A:$F,6,FALSE))</f>
        <v/>
      </c>
      <c r="O2068" s="48">
        <f>IF(ISERROR(VLOOKUP(E2068&amp;G2068,'[1]采购入库货量(公司仓库)'!$A:$I,7,FALSE)),0,VLOOKUP(E2068&amp;G2068,'[1]采购入库货量(公司仓库)'!$A:$I,7,FALSE))</f>
        <v>0</v>
      </c>
      <c r="P2068" s="12">
        <f t="shared" si="518"/>
        <v>0</v>
      </c>
      <c r="Q2068" s="14">
        <f>IF(ISERROR(VLOOKUP(E2068&amp;G2068,'[1]采购入库货量(公司仓库)'!$A:$I,8,FALSE)),0,VLOOKUP(E2068&amp;G2068,'[1]采购入库货量(公司仓库)'!$A:$I,8,FALSE))</f>
        <v>0</v>
      </c>
      <c r="R2068" s="12">
        <f t="shared" si="519"/>
        <v>0</v>
      </c>
      <c r="S2068">
        <f>SUMIF([1]库存总量!$H:$H,E2068&amp;G2068,[1]库存总量!$G:$G)</f>
        <v>0</v>
      </c>
      <c r="T2068" s="12">
        <f t="shared" si="520"/>
        <v>0</v>
      </c>
      <c r="U2068">
        <f>SUMIFS([1]库存总量!$G:$G,[1]库存总量!$H:$H,E2068&amp;G2068,[1]库存总量!$A:$A,"B")</f>
        <v>0</v>
      </c>
      <c r="V2068" s="12">
        <f t="shared" si="521"/>
        <v>0</v>
      </c>
      <c r="W2068">
        <f>SUMIFS([1]库存总量!$G:$G,[1]库存总量!$H:$H,E2068&amp;G2068,[1]库存总量!$A:$A,"K")</f>
        <v>0</v>
      </c>
      <c r="X2068" s="12">
        <f t="shared" si="522"/>
        <v>0</v>
      </c>
      <c r="Y2068">
        <f t="shared" si="523"/>
        <v>0</v>
      </c>
      <c r="Z2068" s="12">
        <f t="shared" si="524"/>
        <v>0</v>
      </c>
      <c r="AA2068">
        <f>(IF(ISERROR((IF(ISERROR(VLOOKUP(E2068&amp;G2068,'[1]采购入库货量(公司仓库)'!$A:$H,7,FALSE)),0,VLOOKUP(E2068&amp;G2068,'[1]采购入库货量(公司仓库)'!$A:$H,7,FALSE)))*L2068-(IF(ISERROR(VLOOKUP(E2068&amp;G2068,'[1]采购入库货量(公司仓库)'!$A:$H,8,FALSE)),0,VLOOKUP(E2068&amp;G2068,'[1]采购入库货量(公司仓库)'!$A:$H,8,FALSE)))),0,(IF(ISERROR(VLOOKUP(E2068&amp;G2068,'[1]采购入库货量(公司仓库)'!$A:$H,7,FALSE)),0,VLOOKUP(E2068&amp;G2068,'[1]采购入库货量(公司仓库)'!$A:$H,7,FALSE)))*L2068-(IF(ISERROR(VLOOKUP(E2068&amp;G2068,'[1]采购入库货量(公司仓库)'!$A:$H,8,FALSE)),0,VLOOKUP(E2068&amp;G2068,'[1]采购入库货量(公司仓库)'!$A:$H,8,FALSE)))))</f>
        <v>0</v>
      </c>
      <c r="AB2068">
        <f>SUMIF([1]销售数据!$B:$B,E2068&amp;G2068,[1]销售数据!$G:$G)</f>
        <v>0</v>
      </c>
      <c r="AC2068" s="12">
        <f t="shared" si="525"/>
        <v>0</v>
      </c>
      <c r="AD2068" t="str">
        <f t="shared" si="526"/>
        <v/>
      </c>
      <c r="AE2068">
        <f>SUMIF([1]销售数据!$B:$B,AD2068,[1]销售数据!$L:$L)</f>
        <v>0</v>
      </c>
      <c r="AF2068">
        <f>SUMIF([1]销售数据!$B:$B,AD2068,[1]销售数据!$K:$K)</f>
        <v>0</v>
      </c>
      <c r="AG2068">
        <f>SUMIF([1]销售数据!$B:$B,AD2068,[1]销售数据!$J:$J)</f>
        <v>0</v>
      </c>
      <c r="AH2068">
        <f>SUMIF([1]销售数据!$B:$B,AD2068,[1]销售数据!$I:$I)</f>
        <v>0</v>
      </c>
      <c r="AI2068">
        <f>SUMIF([1]销售数据!$B:$B,AD2068,[1]销售数据!$H:$H)</f>
        <v>0</v>
      </c>
      <c r="AJ2068" s="20">
        <f t="shared" si="527"/>
        <v>0</v>
      </c>
      <c r="AK2068">
        <f>SUMIF([1]发货店铺数!$B:$B,AD2068,[1]发货店铺数!$G:$G)</f>
        <v>0</v>
      </c>
      <c r="AL2068">
        <f>SUMIF([1]销售店铺数!$B:$B,AD2068,[1]销售店铺数!$G:$G)</f>
        <v>0</v>
      </c>
      <c r="AM2068">
        <f>SUMIF([1]销售店铺数!$B:$B,AD2068,[1]销售店铺数!$G:$G)</f>
        <v>0</v>
      </c>
      <c r="AN2068" s="20">
        <f t="shared" si="528"/>
        <v>0</v>
      </c>
      <c r="AO2068" s="20">
        <f t="shared" si="529"/>
        <v>0</v>
      </c>
      <c r="AP2068" s="20">
        <f t="shared" si="530"/>
        <v>0</v>
      </c>
      <c r="AQ2068" s="12">
        <f t="shared" si="531"/>
        <v>0</v>
      </c>
      <c r="AR2068" s="20">
        <f t="shared" si="532"/>
        <v>0</v>
      </c>
      <c r="AS2068" s="20">
        <f t="shared" si="533"/>
        <v>0</v>
      </c>
    </row>
    <row r="2069" spans="1:45">
      <c r="A2069"/>
      <c r="B2069"/>
      <c r="C2069"/>
      <c r="D2069"/>
      <c r="E2069"/>
      <c r="F2069"/>
      <c r="G2069"/>
      <c r="H2069"/>
      <c r="I2069"/>
      <c r="J2069"/>
      <c r="K2069"/>
      <c r="L2069"/>
      <c r="M2069" s="8" t="str">
        <f>IF(ISERROR( VLOOKUP(AD2069,'[1]采购入库货量(公司仓库)'!$A:$I,9,FALSE)),"", VLOOKUP(AD2069,'[1]采购入库货量(公司仓库)'!$A:$I,9,FALSE))</f>
        <v/>
      </c>
      <c r="N2069" s="8" t="str">
        <f>IF(ISERROR( VLOOKUP(AD2069,[1]批发上市日期!$A:$F,6,FALSE)),"",  VLOOKUP(AD2069,[1]批发上市日期!$A:$F,6,FALSE))</f>
        <v/>
      </c>
      <c r="O2069" s="48">
        <f>IF(ISERROR(VLOOKUP(E2069&amp;G2069,'[1]采购入库货量(公司仓库)'!$A:$I,7,FALSE)),0,VLOOKUP(E2069&amp;G2069,'[1]采购入库货量(公司仓库)'!$A:$I,7,FALSE))</f>
        <v>0</v>
      </c>
      <c r="P2069" s="12">
        <f t="shared" si="518"/>
        <v>0</v>
      </c>
      <c r="Q2069" s="14">
        <f>IF(ISERROR(VLOOKUP(E2069&amp;G2069,'[1]采购入库货量(公司仓库)'!$A:$I,8,FALSE)),0,VLOOKUP(E2069&amp;G2069,'[1]采购入库货量(公司仓库)'!$A:$I,8,FALSE))</f>
        <v>0</v>
      </c>
      <c r="R2069" s="12">
        <f t="shared" si="519"/>
        <v>0</v>
      </c>
      <c r="S2069">
        <f>SUMIF([1]库存总量!$H:$H,E2069&amp;G2069,[1]库存总量!$G:$G)</f>
        <v>0</v>
      </c>
      <c r="T2069" s="12">
        <f t="shared" si="520"/>
        <v>0</v>
      </c>
      <c r="U2069">
        <f>SUMIFS([1]库存总量!$G:$G,[1]库存总量!$H:$H,E2069&amp;G2069,[1]库存总量!$A:$A,"B")</f>
        <v>0</v>
      </c>
      <c r="V2069" s="12">
        <f t="shared" si="521"/>
        <v>0</v>
      </c>
      <c r="W2069">
        <f>SUMIFS([1]库存总量!$G:$G,[1]库存总量!$H:$H,E2069&amp;G2069,[1]库存总量!$A:$A,"K")</f>
        <v>0</v>
      </c>
      <c r="X2069" s="12">
        <f t="shared" si="522"/>
        <v>0</v>
      </c>
      <c r="Y2069">
        <f t="shared" si="523"/>
        <v>0</v>
      </c>
      <c r="Z2069" s="12">
        <f t="shared" si="524"/>
        <v>0</v>
      </c>
      <c r="AA2069">
        <f>(IF(ISERROR((IF(ISERROR(VLOOKUP(E2069&amp;G2069,'[1]采购入库货量(公司仓库)'!$A:$H,7,FALSE)),0,VLOOKUP(E2069&amp;G2069,'[1]采购入库货量(公司仓库)'!$A:$H,7,FALSE)))*L2069-(IF(ISERROR(VLOOKUP(E2069&amp;G2069,'[1]采购入库货量(公司仓库)'!$A:$H,8,FALSE)),0,VLOOKUP(E2069&amp;G2069,'[1]采购入库货量(公司仓库)'!$A:$H,8,FALSE)))),0,(IF(ISERROR(VLOOKUP(E2069&amp;G2069,'[1]采购入库货量(公司仓库)'!$A:$H,7,FALSE)),0,VLOOKUP(E2069&amp;G2069,'[1]采购入库货量(公司仓库)'!$A:$H,7,FALSE)))*L2069-(IF(ISERROR(VLOOKUP(E2069&amp;G2069,'[1]采购入库货量(公司仓库)'!$A:$H,8,FALSE)),0,VLOOKUP(E2069&amp;G2069,'[1]采购入库货量(公司仓库)'!$A:$H,8,FALSE)))))</f>
        <v>0</v>
      </c>
      <c r="AB2069">
        <f>SUMIF([1]销售数据!$B:$B,E2069&amp;G2069,[1]销售数据!$G:$G)</f>
        <v>0</v>
      </c>
      <c r="AC2069" s="12">
        <f t="shared" si="525"/>
        <v>0</v>
      </c>
      <c r="AD2069" t="str">
        <f t="shared" si="526"/>
        <v/>
      </c>
      <c r="AE2069">
        <f>SUMIF([1]销售数据!$B:$B,AD2069,[1]销售数据!$L:$L)</f>
        <v>0</v>
      </c>
      <c r="AF2069">
        <f>SUMIF([1]销售数据!$B:$B,AD2069,[1]销售数据!$K:$K)</f>
        <v>0</v>
      </c>
      <c r="AG2069">
        <f>SUMIF([1]销售数据!$B:$B,AD2069,[1]销售数据!$J:$J)</f>
        <v>0</v>
      </c>
      <c r="AH2069">
        <f>SUMIF([1]销售数据!$B:$B,AD2069,[1]销售数据!$I:$I)</f>
        <v>0</v>
      </c>
      <c r="AI2069">
        <f>SUMIF([1]销售数据!$B:$B,AD2069,[1]销售数据!$H:$H)</f>
        <v>0</v>
      </c>
      <c r="AJ2069" s="20">
        <f t="shared" si="527"/>
        <v>0</v>
      </c>
      <c r="AK2069">
        <f>SUMIF([1]发货店铺数!$B:$B,AD2069,[1]发货店铺数!$G:$G)</f>
        <v>0</v>
      </c>
      <c r="AL2069">
        <f>SUMIF([1]销售店铺数!$B:$B,AD2069,[1]销售店铺数!$G:$G)</f>
        <v>0</v>
      </c>
      <c r="AM2069">
        <f>SUMIF([1]销售店铺数!$B:$B,AD2069,[1]销售店铺数!$G:$G)</f>
        <v>0</v>
      </c>
      <c r="AN2069" s="20">
        <f t="shared" si="528"/>
        <v>0</v>
      </c>
      <c r="AO2069" s="20">
        <f t="shared" si="529"/>
        <v>0</v>
      </c>
      <c r="AP2069" s="20">
        <f t="shared" si="530"/>
        <v>0</v>
      </c>
      <c r="AQ2069" s="12">
        <f t="shared" si="531"/>
        <v>0</v>
      </c>
      <c r="AR2069" s="20">
        <f t="shared" si="532"/>
        <v>0</v>
      </c>
      <c r="AS2069" s="20">
        <f t="shared" si="533"/>
        <v>0</v>
      </c>
    </row>
    <row r="2070" spans="1:45">
      <c r="A2070"/>
      <c r="B2070"/>
      <c r="C2070"/>
      <c r="D2070"/>
      <c r="E2070"/>
      <c r="F2070"/>
      <c r="G2070"/>
      <c r="H2070"/>
      <c r="I2070"/>
      <c r="J2070"/>
      <c r="K2070"/>
      <c r="L2070"/>
      <c r="M2070" s="8" t="str">
        <f>IF(ISERROR( VLOOKUP(AD2070,'[1]采购入库货量(公司仓库)'!$A:$I,9,FALSE)),"", VLOOKUP(AD2070,'[1]采购入库货量(公司仓库)'!$A:$I,9,FALSE))</f>
        <v/>
      </c>
      <c r="N2070" s="8" t="str">
        <f>IF(ISERROR( VLOOKUP(AD2070,[1]批发上市日期!$A:$F,6,FALSE)),"",  VLOOKUP(AD2070,[1]批发上市日期!$A:$F,6,FALSE))</f>
        <v/>
      </c>
      <c r="O2070" s="48">
        <f>IF(ISERROR(VLOOKUP(E2070&amp;G2070,'[1]采购入库货量(公司仓库)'!$A:$I,7,FALSE)),0,VLOOKUP(E2070&amp;G2070,'[1]采购入库货量(公司仓库)'!$A:$I,7,FALSE))</f>
        <v>0</v>
      </c>
      <c r="P2070" s="12">
        <f t="shared" si="518"/>
        <v>0</v>
      </c>
      <c r="Q2070" s="14">
        <f>IF(ISERROR(VLOOKUP(E2070&amp;G2070,'[1]采购入库货量(公司仓库)'!$A:$I,8,FALSE)),0,VLOOKUP(E2070&amp;G2070,'[1]采购入库货量(公司仓库)'!$A:$I,8,FALSE))</f>
        <v>0</v>
      </c>
      <c r="R2070" s="12">
        <f t="shared" si="519"/>
        <v>0</v>
      </c>
      <c r="S2070">
        <f>SUMIF([1]库存总量!$H:$H,E2070&amp;G2070,[1]库存总量!$G:$G)</f>
        <v>0</v>
      </c>
      <c r="T2070" s="12">
        <f t="shared" si="520"/>
        <v>0</v>
      </c>
      <c r="U2070">
        <f>SUMIFS([1]库存总量!$G:$G,[1]库存总量!$H:$H,E2070&amp;G2070,[1]库存总量!$A:$A,"B")</f>
        <v>0</v>
      </c>
      <c r="V2070" s="12">
        <f t="shared" si="521"/>
        <v>0</v>
      </c>
      <c r="W2070">
        <f>SUMIFS([1]库存总量!$G:$G,[1]库存总量!$H:$H,E2070&amp;G2070,[1]库存总量!$A:$A,"K")</f>
        <v>0</v>
      </c>
      <c r="X2070" s="12">
        <f t="shared" si="522"/>
        <v>0</v>
      </c>
      <c r="Y2070">
        <f t="shared" si="523"/>
        <v>0</v>
      </c>
      <c r="Z2070" s="12">
        <f t="shared" si="524"/>
        <v>0</v>
      </c>
      <c r="AA2070">
        <f>(IF(ISERROR((IF(ISERROR(VLOOKUP(E2070&amp;G2070,'[1]采购入库货量(公司仓库)'!$A:$H,7,FALSE)),0,VLOOKUP(E2070&amp;G2070,'[1]采购入库货量(公司仓库)'!$A:$H,7,FALSE)))*L2070-(IF(ISERROR(VLOOKUP(E2070&amp;G2070,'[1]采购入库货量(公司仓库)'!$A:$H,8,FALSE)),0,VLOOKUP(E2070&amp;G2070,'[1]采购入库货量(公司仓库)'!$A:$H,8,FALSE)))),0,(IF(ISERROR(VLOOKUP(E2070&amp;G2070,'[1]采购入库货量(公司仓库)'!$A:$H,7,FALSE)),0,VLOOKUP(E2070&amp;G2070,'[1]采购入库货量(公司仓库)'!$A:$H,7,FALSE)))*L2070-(IF(ISERROR(VLOOKUP(E2070&amp;G2070,'[1]采购入库货量(公司仓库)'!$A:$H,8,FALSE)),0,VLOOKUP(E2070&amp;G2070,'[1]采购入库货量(公司仓库)'!$A:$H,8,FALSE)))))</f>
        <v>0</v>
      </c>
      <c r="AB2070">
        <f>SUMIF([1]销售数据!$B:$B,E2070&amp;G2070,[1]销售数据!$G:$G)</f>
        <v>0</v>
      </c>
      <c r="AC2070" s="12">
        <f t="shared" si="525"/>
        <v>0</v>
      </c>
      <c r="AD2070" t="str">
        <f t="shared" si="526"/>
        <v/>
      </c>
      <c r="AE2070">
        <f>SUMIF([1]销售数据!$B:$B,AD2070,[1]销售数据!$L:$L)</f>
        <v>0</v>
      </c>
      <c r="AF2070">
        <f>SUMIF([1]销售数据!$B:$B,AD2070,[1]销售数据!$K:$K)</f>
        <v>0</v>
      </c>
      <c r="AG2070">
        <f>SUMIF([1]销售数据!$B:$B,AD2070,[1]销售数据!$J:$J)</f>
        <v>0</v>
      </c>
      <c r="AH2070">
        <f>SUMIF([1]销售数据!$B:$B,AD2070,[1]销售数据!$I:$I)</f>
        <v>0</v>
      </c>
      <c r="AI2070">
        <f>SUMIF([1]销售数据!$B:$B,AD2070,[1]销售数据!$H:$H)</f>
        <v>0</v>
      </c>
      <c r="AJ2070" s="20">
        <f t="shared" si="527"/>
        <v>0</v>
      </c>
      <c r="AK2070">
        <f>SUMIF([1]发货店铺数!$B:$B,AD2070,[1]发货店铺数!$G:$G)</f>
        <v>0</v>
      </c>
      <c r="AL2070">
        <f>SUMIF([1]销售店铺数!$B:$B,AD2070,[1]销售店铺数!$G:$G)</f>
        <v>0</v>
      </c>
      <c r="AM2070">
        <f>SUMIF([1]销售店铺数!$B:$B,AD2070,[1]销售店铺数!$G:$G)</f>
        <v>0</v>
      </c>
      <c r="AN2070" s="20">
        <f t="shared" si="528"/>
        <v>0</v>
      </c>
      <c r="AO2070" s="20">
        <f t="shared" si="529"/>
        <v>0</v>
      </c>
      <c r="AP2070" s="20">
        <f t="shared" si="530"/>
        <v>0</v>
      </c>
      <c r="AQ2070" s="12">
        <f t="shared" si="531"/>
        <v>0</v>
      </c>
      <c r="AR2070" s="20">
        <f t="shared" si="532"/>
        <v>0</v>
      </c>
      <c r="AS2070" s="20">
        <f t="shared" si="533"/>
        <v>0</v>
      </c>
    </row>
    <row r="2071" spans="1:45">
      <c r="A2071"/>
      <c r="B2071"/>
      <c r="C2071"/>
      <c r="D2071"/>
      <c r="E2071"/>
      <c r="F2071"/>
      <c r="G2071"/>
      <c r="H2071"/>
      <c r="I2071"/>
      <c r="J2071"/>
      <c r="K2071"/>
      <c r="L2071"/>
      <c r="M2071" s="8" t="str">
        <f>IF(ISERROR( VLOOKUP(AD2071,'[1]采购入库货量(公司仓库)'!$A:$I,9,FALSE)),"", VLOOKUP(AD2071,'[1]采购入库货量(公司仓库)'!$A:$I,9,FALSE))</f>
        <v/>
      </c>
      <c r="N2071" s="8" t="str">
        <f>IF(ISERROR( VLOOKUP(AD2071,[1]批发上市日期!$A:$F,6,FALSE)),"",  VLOOKUP(AD2071,[1]批发上市日期!$A:$F,6,FALSE))</f>
        <v/>
      </c>
      <c r="O2071" s="48">
        <f>IF(ISERROR(VLOOKUP(E2071&amp;G2071,'[1]采购入库货量(公司仓库)'!$A:$I,7,FALSE)),0,VLOOKUP(E2071&amp;G2071,'[1]采购入库货量(公司仓库)'!$A:$I,7,FALSE))</f>
        <v>0</v>
      </c>
      <c r="P2071" s="12">
        <f t="shared" si="518"/>
        <v>0</v>
      </c>
      <c r="Q2071" s="14">
        <f>IF(ISERROR(VLOOKUP(E2071&amp;G2071,'[1]采购入库货量(公司仓库)'!$A:$I,8,FALSE)),0,VLOOKUP(E2071&amp;G2071,'[1]采购入库货量(公司仓库)'!$A:$I,8,FALSE))</f>
        <v>0</v>
      </c>
      <c r="R2071" s="12">
        <f t="shared" si="519"/>
        <v>0</v>
      </c>
      <c r="S2071">
        <f>SUMIF([1]库存总量!$H:$H,E2071&amp;G2071,[1]库存总量!$G:$G)</f>
        <v>0</v>
      </c>
      <c r="T2071" s="12">
        <f t="shared" si="520"/>
        <v>0</v>
      </c>
      <c r="U2071">
        <f>SUMIFS([1]库存总量!$G:$G,[1]库存总量!$H:$H,E2071&amp;G2071,[1]库存总量!$A:$A,"B")</f>
        <v>0</v>
      </c>
      <c r="V2071" s="12">
        <f t="shared" si="521"/>
        <v>0</v>
      </c>
      <c r="W2071">
        <f>SUMIFS([1]库存总量!$G:$G,[1]库存总量!$H:$H,E2071&amp;G2071,[1]库存总量!$A:$A,"K")</f>
        <v>0</v>
      </c>
      <c r="X2071" s="12">
        <f t="shared" si="522"/>
        <v>0</v>
      </c>
      <c r="Y2071">
        <f t="shared" si="523"/>
        <v>0</v>
      </c>
      <c r="Z2071" s="12">
        <f t="shared" si="524"/>
        <v>0</v>
      </c>
      <c r="AA2071">
        <f>(IF(ISERROR((IF(ISERROR(VLOOKUP(E2071&amp;G2071,'[1]采购入库货量(公司仓库)'!$A:$H,7,FALSE)),0,VLOOKUP(E2071&amp;G2071,'[1]采购入库货量(公司仓库)'!$A:$H,7,FALSE)))*L2071-(IF(ISERROR(VLOOKUP(E2071&amp;G2071,'[1]采购入库货量(公司仓库)'!$A:$H,8,FALSE)),0,VLOOKUP(E2071&amp;G2071,'[1]采购入库货量(公司仓库)'!$A:$H,8,FALSE)))),0,(IF(ISERROR(VLOOKUP(E2071&amp;G2071,'[1]采购入库货量(公司仓库)'!$A:$H,7,FALSE)),0,VLOOKUP(E2071&amp;G2071,'[1]采购入库货量(公司仓库)'!$A:$H,7,FALSE)))*L2071-(IF(ISERROR(VLOOKUP(E2071&amp;G2071,'[1]采购入库货量(公司仓库)'!$A:$H,8,FALSE)),0,VLOOKUP(E2071&amp;G2071,'[1]采购入库货量(公司仓库)'!$A:$H,8,FALSE)))))</f>
        <v>0</v>
      </c>
      <c r="AB2071">
        <f>SUMIF([1]销售数据!$B:$B,E2071&amp;G2071,[1]销售数据!$G:$G)</f>
        <v>0</v>
      </c>
      <c r="AC2071" s="12">
        <f t="shared" si="525"/>
        <v>0</v>
      </c>
      <c r="AD2071" t="str">
        <f t="shared" si="526"/>
        <v/>
      </c>
      <c r="AE2071">
        <f>SUMIF([1]销售数据!$B:$B,AD2071,[1]销售数据!$L:$L)</f>
        <v>0</v>
      </c>
      <c r="AF2071">
        <f>SUMIF([1]销售数据!$B:$B,AD2071,[1]销售数据!$K:$K)</f>
        <v>0</v>
      </c>
      <c r="AG2071">
        <f>SUMIF([1]销售数据!$B:$B,AD2071,[1]销售数据!$J:$J)</f>
        <v>0</v>
      </c>
      <c r="AH2071">
        <f>SUMIF([1]销售数据!$B:$B,AD2071,[1]销售数据!$I:$I)</f>
        <v>0</v>
      </c>
      <c r="AI2071">
        <f>SUMIF([1]销售数据!$B:$B,AD2071,[1]销售数据!$H:$H)</f>
        <v>0</v>
      </c>
      <c r="AJ2071" s="20">
        <f t="shared" si="527"/>
        <v>0</v>
      </c>
      <c r="AK2071">
        <f>SUMIF([1]发货店铺数!$B:$B,AD2071,[1]发货店铺数!$G:$G)</f>
        <v>0</v>
      </c>
      <c r="AL2071">
        <f>SUMIF([1]销售店铺数!$B:$B,AD2071,[1]销售店铺数!$G:$G)</f>
        <v>0</v>
      </c>
      <c r="AM2071">
        <f>SUMIF([1]销售店铺数!$B:$B,AD2071,[1]销售店铺数!$G:$G)</f>
        <v>0</v>
      </c>
      <c r="AN2071" s="20">
        <f t="shared" si="528"/>
        <v>0</v>
      </c>
      <c r="AO2071" s="20">
        <f t="shared" si="529"/>
        <v>0</v>
      </c>
      <c r="AP2071" s="20">
        <f t="shared" si="530"/>
        <v>0</v>
      </c>
      <c r="AQ2071" s="12">
        <f t="shared" si="531"/>
        <v>0</v>
      </c>
      <c r="AR2071" s="20">
        <f t="shared" si="532"/>
        <v>0</v>
      </c>
      <c r="AS2071" s="20">
        <f t="shared" si="533"/>
        <v>0</v>
      </c>
    </row>
    <row r="2072" spans="1:45">
      <c r="A2072"/>
      <c r="B2072"/>
      <c r="C2072"/>
      <c r="D2072"/>
      <c r="E2072"/>
      <c r="F2072"/>
      <c r="G2072"/>
      <c r="H2072"/>
      <c r="I2072"/>
      <c r="J2072"/>
      <c r="K2072"/>
      <c r="L2072"/>
      <c r="M2072" s="8" t="str">
        <f>IF(ISERROR( VLOOKUP(AD2072,'[1]采购入库货量(公司仓库)'!$A:$I,9,FALSE)),"", VLOOKUP(AD2072,'[1]采购入库货量(公司仓库)'!$A:$I,9,FALSE))</f>
        <v/>
      </c>
      <c r="N2072" s="8" t="str">
        <f>IF(ISERROR( VLOOKUP(AD2072,[1]批发上市日期!$A:$F,6,FALSE)),"",  VLOOKUP(AD2072,[1]批发上市日期!$A:$F,6,FALSE))</f>
        <v/>
      </c>
      <c r="O2072" s="48">
        <f>IF(ISERROR(VLOOKUP(E2072&amp;G2072,'[1]采购入库货量(公司仓库)'!$A:$I,7,FALSE)),0,VLOOKUP(E2072&amp;G2072,'[1]采购入库货量(公司仓库)'!$A:$I,7,FALSE))</f>
        <v>0</v>
      </c>
      <c r="P2072" s="12">
        <f t="shared" si="518"/>
        <v>0</v>
      </c>
      <c r="Q2072" s="14">
        <f>IF(ISERROR(VLOOKUP(E2072&amp;G2072,'[1]采购入库货量(公司仓库)'!$A:$I,8,FALSE)),0,VLOOKUP(E2072&amp;G2072,'[1]采购入库货量(公司仓库)'!$A:$I,8,FALSE))</f>
        <v>0</v>
      </c>
      <c r="R2072" s="12">
        <f t="shared" si="519"/>
        <v>0</v>
      </c>
      <c r="S2072">
        <f>SUMIF([1]库存总量!$H:$H,E2072&amp;G2072,[1]库存总量!$G:$G)</f>
        <v>0</v>
      </c>
      <c r="T2072" s="12">
        <f t="shared" si="520"/>
        <v>0</v>
      </c>
      <c r="U2072">
        <f>SUMIFS([1]库存总量!$G:$G,[1]库存总量!$H:$H,E2072&amp;G2072,[1]库存总量!$A:$A,"B")</f>
        <v>0</v>
      </c>
      <c r="V2072" s="12">
        <f t="shared" si="521"/>
        <v>0</v>
      </c>
      <c r="W2072">
        <f>SUMIFS([1]库存总量!$G:$G,[1]库存总量!$H:$H,E2072&amp;G2072,[1]库存总量!$A:$A,"K")</f>
        <v>0</v>
      </c>
      <c r="X2072" s="12">
        <f t="shared" si="522"/>
        <v>0</v>
      </c>
      <c r="Y2072">
        <f t="shared" si="523"/>
        <v>0</v>
      </c>
      <c r="Z2072" s="12">
        <f t="shared" si="524"/>
        <v>0</v>
      </c>
      <c r="AA2072">
        <f>(IF(ISERROR((IF(ISERROR(VLOOKUP(E2072&amp;G2072,'[1]采购入库货量(公司仓库)'!$A:$H,7,FALSE)),0,VLOOKUP(E2072&amp;G2072,'[1]采购入库货量(公司仓库)'!$A:$H,7,FALSE)))*L2072-(IF(ISERROR(VLOOKUP(E2072&amp;G2072,'[1]采购入库货量(公司仓库)'!$A:$H,8,FALSE)),0,VLOOKUP(E2072&amp;G2072,'[1]采购入库货量(公司仓库)'!$A:$H,8,FALSE)))),0,(IF(ISERROR(VLOOKUP(E2072&amp;G2072,'[1]采购入库货量(公司仓库)'!$A:$H,7,FALSE)),0,VLOOKUP(E2072&amp;G2072,'[1]采购入库货量(公司仓库)'!$A:$H,7,FALSE)))*L2072-(IF(ISERROR(VLOOKUP(E2072&amp;G2072,'[1]采购入库货量(公司仓库)'!$A:$H,8,FALSE)),0,VLOOKUP(E2072&amp;G2072,'[1]采购入库货量(公司仓库)'!$A:$H,8,FALSE)))))</f>
        <v>0</v>
      </c>
      <c r="AB2072">
        <f>SUMIF([1]销售数据!$B:$B,E2072&amp;G2072,[1]销售数据!$G:$G)</f>
        <v>0</v>
      </c>
      <c r="AC2072" s="12">
        <f t="shared" si="525"/>
        <v>0</v>
      </c>
      <c r="AD2072" t="str">
        <f t="shared" si="526"/>
        <v/>
      </c>
      <c r="AE2072">
        <f>SUMIF([1]销售数据!$B:$B,AD2072,[1]销售数据!$L:$L)</f>
        <v>0</v>
      </c>
      <c r="AF2072">
        <f>SUMIF([1]销售数据!$B:$B,AD2072,[1]销售数据!$K:$K)</f>
        <v>0</v>
      </c>
      <c r="AG2072">
        <f>SUMIF([1]销售数据!$B:$B,AD2072,[1]销售数据!$J:$J)</f>
        <v>0</v>
      </c>
      <c r="AH2072">
        <f>SUMIF([1]销售数据!$B:$B,AD2072,[1]销售数据!$I:$I)</f>
        <v>0</v>
      </c>
      <c r="AI2072">
        <f>SUMIF([1]销售数据!$B:$B,AD2072,[1]销售数据!$H:$H)</f>
        <v>0</v>
      </c>
      <c r="AJ2072" s="20">
        <f t="shared" si="527"/>
        <v>0</v>
      </c>
      <c r="AK2072">
        <f>SUMIF([1]发货店铺数!$B:$B,AD2072,[1]发货店铺数!$G:$G)</f>
        <v>0</v>
      </c>
      <c r="AL2072">
        <f>SUMIF([1]销售店铺数!$B:$B,AD2072,[1]销售店铺数!$G:$G)</f>
        <v>0</v>
      </c>
      <c r="AM2072">
        <f>SUMIF([1]销售店铺数!$B:$B,AD2072,[1]销售店铺数!$G:$G)</f>
        <v>0</v>
      </c>
      <c r="AN2072" s="20">
        <f t="shared" si="528"/>
        <v>0</v>
      </c>
      <c r="AO2072" s="20">
        <f t="shared" si="529"/>
        <v>0</v>
      </c>
      <c r="AP2072" s="20">
        <f t="shared" si="530"/>
        <v>0</v>
      </c>
      <c r="AQ2072" s="12">
        <f t="shared" si="531"/>
        <v>0</v>
      </c>
      <c r="AR2072" s="20">
        <f t="shared" si="532"/>
        <v>0</v>
      </c>
      <c r="AS2072" s="20">
        <f t="shared" si="533"/>
        <v>0</v>
      </c>
    </row>
    <row r="2073" spans="1:45">
      <c r="A2073"/>
      <c r="B2073"/>
      <c r="C2073"/>
      <c r="D2073"/>
      <c r="E2073"/>
      <c r="F2073"/>
      <c r="G2073"/>
      <c r="H2073"/>
      <c r="I2073"/>
      <c r="J2073"/>
      <c r="K2073"/>
      <c r="L2073"/>
      <c r="M2073" s="8" t="str">
        <f>IF(ISERROR( VLOOKUP(AD2073,'[1]采购入库货量(公司仓库)'!$A:$I,9,FALSE)),"", VLOOKUP(AD2073,'[1]采购入库货量(公司仓库)'!$A:$I,9,FALSE))</f>
        <v/>
      </c>
      <c r="N2073" s="8" t="str">
        <f>IF(ISERROR( VLOOKUP(AD2073,[1]批发上市日期!$A:$F,6,FALSE)),"",  VLOOKUP(AD2073,[1]批发上市日期!$A:$F,6,FALSE))</f>
        <v/>
      </c>
      <c r="O2073" s="48">
        <f>IF(ISERROR(VLOOKUP(E2073&amp;G2073,'[1]采购入库货量(公司仓库)'!$A:$I,7,FALSE)),0,VLOOKUP(E2073&amp;G2073,'[1]采购入库货量(公司仓库)'!$A:$I,7,FALSE))</f>
        <v>0</v>
      </c>
      <c r="P2073" s="12">
        <f t="shared" si="518"/>
        <v>0</v>
      </c>
      <c r="Q2073" s="14">
        <f>IF(ISERROR(VLOOKUP(E2073&amp;G2073,'[1]采购入库货量(公司仓库)'!$A:$I,8,FALSE)),0,VLOOKUP(E2073&amp;G2073,'[1]采购入库货量(公司仓库)'!$A:$I,8,FALSE))</f>
        <v>0</v>
      </c>
      <c r="R2073" s="12">
        <f t="shared" si="519"/>
        <v>0</v>
      </c>
      <c r="S2073">
        <f>SUMIF([1]库存总量!$H:$H,E2073&amp;G2073,[1]库存总量!$G:$G)</f>
        <v>0</v>
      </c>
      <c r="T2073" s="12">
        <f t="shared" si="520"/>
        <v>0</v>
      </c>
      <c r="U2073">
        <f>SUMIFS([1]库存总量!$G:$G,[1]库存总量!$H:$H,E2073&amp;G2073,[1]库存总量!$A:$A,"B")</f>
        <v>0</v>
      </c>
      <c r="V2073" s="12">
        <f t="shared" si="521"/>
        <v>0</v>
      </c>
      <c r="W2073">
        <f>SUMIFS([1]库存总量!$G:$G,[1]库存总量!$H:$H,E2073&amp;G2073,[1]库存总量!$A:$A,"K")</f>
        <v>0</v>
      </c>
      <c r="X2073" s="12">
        <f t="shared" si="522"/>
        <v>0</v>
      </c>
      <c r="Y2073">
        <f t="shared" si="523"/>
        <v>0</v>
      </c>
      <c r="Z2073" s="12">
        <f t="shared" si="524"/>
        <v>0</v>
      </c>
      <c r="AA2073">
        <f>(IF(ISERROR((IF(ISERROR(VLOOKUP(E2073&amp;G2073,'[1]采购入库货量(公司仓库)'!$A:$H,7,FALSE)),0,VLOOKUP(E2073&amp;G2073,'[1]采购入库货量(公司仓库)'!$A:$H,7,FALSE)))*L2073-(IF(ISERROR(VLOOKUP(E2073&amp;G2073,'[1]采购入库货量(公司仓库)'!$A:$H,8,FALSE)),0,VLOOKUP(E2073&amp;G2073,'[1]采购入库货量(公司仓库)'!$A:$H,8,FALSE)))),0,(IF(ISERROR(VLOOKUP(E2073&amp;G2073,'[1]采购入库货量(公司仓库)'!$A:$H,7,FALSE)),0,VLOOKUP(E2073&amp;G2073,'[1]采购入库货量(公司仓库)'!$A:$H,7,FALSE)))*L2073-(IF(ISERROR(VLOOKUP(E2073&amp;G2073,'[1]采购入库货量(公司仓库)'!$A:$H,8,FALSE)),0,VLOOKUP(E2073&amp;G2073,'[1]采购入库货量(公司仓库)'!$A:$H,8,FALSE)))))</f>
        <v>0</v>
      </c>
      <c r="AB2073">
        <f>SUMIF([1]销售数据!$B:$B,E2073&amp;G2073,[1]销售数据!$G:$G)</f>
        <v>0</v>
      </c>
      <c r="AC2073" s="12">
        <f t="shared" si="525"/>
        <v>0</v>
      </c>
      <c r="AD2073" t="str">
        <f t="shared" si="526"/>
        <v/>
      </c>
      <c r="AE2073">
        <f>SUMIF([1]销售数据!$B:$B,AD2073,[1]销售数据!$L:$L)</f>
        <v>0</v>
      </c>
      <c r="AF2073">
        <f>SUMIF([1]销售数据!$B:$B,AD2073,[1]销售数据!$K:$K)</f>
        <v>0</v>
      </c>
      <c r="AG2073">
        <f>SUMIF([1]销售数据!$B:$B,AD2073,[1]销售数据!$J:$J)</f>
        <v>0</v>
      </c>
      <c r="AH2073">
        <f>SUMIF([1]销售数据!$B:$B,AD2073,[1]销售数据!$I:$I)</f>
        <v>0</v>
      </c>
      <c r="AI2073">
        <f>SUMIF([1]销售数据!$B:$B,AD2073,[1]销售数据!$H:$H)</f>
        <v>0</v>
      </c>
      <c r="AJ2073" s="20">
        <f t="shared" si="527"/>
        <v>0</v>
      </c>
      <c r="AK2073">
        <f>SUMIF([1]发货店铺数!$B:$B,AD2073,[1]发货店铺数!$G:$G)</f>
        <v>0</v>
      </c>
      <c r="AL2073">
        <f>SUMIF([1]销售店铺数!$B:$B,AD2073,[1]销售店铺数!$G:$G)</f>
        <v>0</v>
      </c>
      <c r="AM2073">
        <f>SUMIF([1]销售店铺数!$B:$B,AD2073,[1]销售店铺数!$G:$G)</f>
        <v>0</v>
      </c>
      <c r="AN2073" s="20">
        <f t="shared" si="528"/>
        <v>0</v>
      </c>
      <c r="AO2073" s="20">
        <f t="shared" si="529"/>
        <v>0</v>
      </c>
      <c r="AP2073" s="20">
        <f t="shared" si="530"/>
        <v>0</v>
      </c>
      <c r="AQ2073" s="12">
        <f t="shared" si="531"/>
        <v>0</v>
      </c>
      <c r="AR2073" s="20">
        <f t="shared" si="532"/>
        <v>0</v>
      </c>
      <c r="AS2073" s="20">
        <f t="shared" si="533"/>
        <v>0</v>
      </c>
    </row>
    <row r="2074" spans="1:45">
      <c r="A2074"/>
      <c r="B2074"/>
      <c r="C2074"/>
      <c r="D2074"/>
      <c r="E2074"/>
      <c r="F2074"/>
      <c r="G2074"/>
      <c r="H2074"/>
      <c r="I2074"/>
      <c r="J2074"/>
      <c r="K2074"/>
      <c r="L2074"/>
      <c r="M2074" s="8" t="str">
        <f>IF(ISERROR( VLOOKUP(AD2074,'[1]采购入库货量(公司仓库)'!$A:$I,9,FALSE)),"", VLOOKUP(AD2074,'[1]采购入库货量(公司仓库)'!$A:$I,9,FALSE))</f>
        <v/>
      </c>
      <c r="N2074" s="8" t="str">
        <f>IF(ISERROR( VLOOKUP(AD2074,[1]批发上市日期!$A:$F,6,FALSE)),"",  VLOOKUP(AD2074,[1]批发上市日期!$A:$F,6,FALSE))</f>
        <v/>
      </c>
      <c r="O2074" s="48">
        <f>IF(ISERROR(VLOOKUP(E2074&amp;G2074,'[1]采购入库货量(公司仓库)'!$A:$I,7,FALSE)),0,VLOOKUP(E2074&amp;G2074,'[1]采购入库货量(公司仓库)'!$A:$I,7,FALSE))</f>
        <v>0</v>
      </c>
      <c r="P2074" s="12">
        <f t="shared" si="518"/>
        <v>0</v>
      </c>
      <c r="Q2074" s="14">
        <f>IF(ISERROR(VLOOKUP(E2074&amp;G2074,'[1]采购入库货量(公司仓库)'!$A:$I,8,FALSE)),0,VLOOKUP(E2074&amp;G2074,'[1]采购入库货量(公司仓库)'!$A:$I,8,FALSE))</f>
        <v>0</v>
      </c>
      <c r="R2074" s="12">
        <f t="shared" si="519"/>
        <v>0</v>
      </c>
      <c r="S2074">
        <f>SUMIF([1]库存总量!$H:$H,E2074&amp;G2074,[1]库存总量!$G:$G)</f>
        <v>0</v>
      </c>
      <c r="T2074" s="12">
        <f t="shared" si="520"/>
        <v>0</v>
      </c>
      <c r="U2074">
        <f>SUMIFS([1]库存总量!$G:$G,[1]库存总量!$H:$H,E2074&amp;G2074,[1]库存总量!$A:$A,"B")</f>
        <v>0</v>
      </c>
      <c r="V2074" s="12">
        <f t="shared" si="521"/>
        <v>0</v>
      </c>
      <c r="W2074">
        <f>SUMIFS([1]库存总量!$G:$G,[1]库存总量!$H:$H,E2074&amp;G2074,[1]库存总量!$A:$A,"K")</f>
        <v>0</v>
      </c>
      <c r="X2074" s="12">
        <f t="shared" si="522"/>
        <v>0</v>
      </c>
      <c r="Y2074">
        <f t="shared" si="523"/>
        <v>0</v>
      </c>
      <c r="Z2074" s="12">
        <f t="shared" si="524"/>
        <v>0</v>
      </c>
      <c r="AA2074">
        <f>(IF(ISERROR((IF(ISERROR(VLOOKUP(E2074&amp;G2074,'[1]采购入库货量(公司仓库)'!$A:$H,7,FALSE)),0,VLOOKUP(E2074&amp;G2074,'[1]采购入库货量(公司仓库)'!$A:$H,7,FALSE)))*L2074-(IF(ISERROR(VLOOKUP(E2074&amp;G2074,'[1]采购入库货量(公司仓库)'!$A:$H,8,FALSE)),0,VLOOKUP(E2074&amp;G2074,'[1]采购入库货量(公司仓库)'!$A:$H,8,FALSE)))),0,(IF(ISERROR(VLOOKUP(E2074&amp;G2074,'[1]采购入库货量(公司仓库)'!$A:$H,7,FALSE)),0,VLOOKUP(E2074&amp;G2074,'[1]采购入库货量(公司仓库)'!$A:$H,7,FALSE)))*L2074-(IF(ISERROR(VLOOKUP(E2074&amp;G2074,'[1]采购入库货量(公司仓库)'!$A:$H,8,FALSE)),0,VLOOKUP(E2074&amp;G2074,'[1]采购入库货量(公司仓库)'!$A:$H,8,FALSE)))))</f>
        <v>0</v>
      </c>
      <c r="AB2074">
        <f>SUMIF([1]销售数据!$B:$B,E2074&amp;G2074,[1]销售数据!$G:$G)</f>
        <v>0</v>
      </c>
      <c r="AC2074" s="12">
        <f t="shared" si="525"/>
        <v>0</v>
      </c>
      <c r="AD2074" t="str">
        <f t="shared" si="526"/>
        <v/>
      </c>
      <c r="AE2074">
        <f>SUMIF([1]销售数据!$B:$B,AD2074,[1]销售数据!$L:$L)</f>
        <v>0</v>
      </c>
      <c r="AF2074">
        <f>SUMIF([1]销售数据!$B:$B,AD2074,[1]销售数据!$K:$K)</f>
        <v>0</v>
      </c>
      <c r="AG2074">
        <f>SUMIF([1]销售数据!$B:$B,AD2074,[1]销售数据!$J:$J)</f>
        <v>0</v>
      </c>
      <c r="AH2074">
        <f>SUMIF([1]销售数据!$B:$B,AD2074,[1]销售数据!$I:$I)</f>
        <v>0</v>
      </c>
      <c r="AI2074">
        <f>SUMIF([1]销售数据!$B:$B,AD2074,[1]销售数据!$H:$H)</f>
        <v>0</v>
      </c>
      <c r="AJ2074" s="20">
        <f t="shared" si="527"/>
        <v>0</v>
      </c>
      <c r="AK2074">
        <f>SUMIF([1]发货店铺数!$B:$B,AD2074,[1]发货店铺数!$G:$G)</f>
        <v>0</v>
      </c>
      <c r="AL2074">
        <f>SUMIF([1]销售店铺数!$B:$B,AD2074,[1]销售店铺数!$G:$G)</f>
        <v>0</v>
      </c>
      <c r="AM2074">
        <f>SUMIF([1]销售店铺数!$B:$B,AD2074,[1]销售店铺数!$G:$G)</f>
        <v>0</v>
      </c>
      <c r="AN2074" s="20">
        <f t="shared" si="528"/>
        <v>0</v>
      </c>
      <c r="AO2074" s="20">
        <f t="shared" si="529"/>
        <v>0</v>
      </c>
      <c r="AP2074" s="20">
        <f t="shared" si="530"/>
        <v>0</v>
      </c>
      <c r="AQ2074" s="12">
        <f t="shared" si="531"/>
        <v>0</v>
      </c>
      <c r="AR2074" s="20">
        <f t="shared" si="532"/>
        <v>0</v>
      </c>
      <c r="AS2074" s="20">
        <f t="shared" si="533"/>
        <v>0</v>
      </c>
    </row>
    <row r="2075" spans="1:45">
      <c r="A2075"/>
      <c r="B2075"/>
      <c r="C2075"/>
      <c r="D2075"/>
      <c r="E2075"/>
      <c r="F2075"/>
      <c r="G2075"/>
      <c r="H2075"/>
      <c r="I2075"/>
      <c r="J2075"/>
      <c r="K2075"/>
      <c r="L2075"/>
      <c r="M2075" s="8" t="str">
        <f>IF(ISERROR( VLOOKUP(AD2075,'[1]采购入库货量(公司仓库)'!$A:$I,9,FALSE)),"", VLOOKUP(AD2075,'[1]采购入库货量(公司仓库)'!$A:$I,9,FALSE))</f>
        <v/>
      </c>
      <c r="N2075" s="8" t="str">
        <f>IF(ISERROR( VLOOKUP(AD2075,[1]批发上市日期!$A:$F,6,FALSE)),"",  VLOOKUP(AD2075,[1]批发上市日期!$A:$F,6,FALSE))</f>
        <v/>
      </c>
      <c r="O2075" s="48">
        <f>IF(ISERROR(VLOOKUP(E2075&amp;G2075,'[1]采购入库货量(公司仓库)'!$A:$I,7,FALSE)),0,VLOOKUP(E2075&amp;G2075,'[1]采购入库货量(公司仓库)'!$A:$I,7,FALSE))</f>
        <v>0</v>
      </c>
      <c r="P2075" s="12">
        <f t="shared" si="518"/>
        <v>0</v>
      </c>
      <c r="Q2075" s="14">
        <f>IF(ISERROR(VLOOKUP(E2075&amp;G2075,'[1]采购入库货量(公司仓库)'!$A:$I,8,FALSE)),0,VLOOKUP(E2075&amp;G2075,'[1]采购入库货量(公司仓库)'!$A:$I,8,FALSE))</f>
        <v>0</v>
      </c>
      <c r="R2075" s="12">
        <f t="shared" si="519"/>
        <v>0</v>
      </c>
      <c r="S2075">
        <f>SUMIF([1]库存总量!$H:$H,E2075&amp;G2075,[1]库存总量!$G:$G)</f>
        <v>0</v>
      </c>
      <c r="T2075" s="12">
        <f t="shared" si="520"/>
        <v>0</v>
      </c>
      <c r="U2075">
        <f>SUMIFS([1]库存总量!$G:$G,[1]库存总量!$H:$H,E2075&amp;G2075,[1]库存总量!$A:$A,"B")</f>
        <v>0</v>
      </c>
      <c r="V2075" s="12">
        <f t="shared" si="521"/>
        <v>0</v>
      </c>
      <c r="W2075">
        <f>SUMIFS([1]库存总量!$G:$G,[1]库存总量!$H:$H,E2075&amp;G2075,[1]库存总量!$A:$A,"K")</f>
        <v>0</v>
      </c>
      <c r="X2075" s="12">
        <f t="shared" si="522"/>
        <v>0</v>
      </c>
      <c r="Y2075">
        <f t="shared" si="523"/>
        <v>0</v>
      </c>
      <c r="Z2075" s="12">
        <f t="shared" si="524"/>
        <v>0</v>
      </c>
      <c r="AA2075">
        <f>(IF(ISERROR((IF(ISERROR(VLOOKUP(E2075&amp;G2075,'[1]采购入库货量(公司仓库)'!$A:$H,7,FALSE)),0,VLOOKUP(E2075&amp;G2075,'[1]采购入库货量(公司仓库)'!$A:$H,7,FALSE)))*L2075-(IF(ISERROR(VLOOKUP(E2075&amp;G2075,'[1]采购入库货量(公司仓库)'!$A:$H,8,FALSE)),0,VLOOKUP(E2075&amp;G2075,'[1]采购入库货量(公司仓库)'!$A:$H,8,FALSE)))),0,(IF(ISERROR(VLOOKUP(E2075&amp;G2075,'[1]采购入库货量(公司仓库)'!$A:$H,7,FALSE)),0,VLOOKUP(E2075&amp;G2075,'[1]采购入库货量(公司仓库)'!$A:$H,7,FALSE)))*L2075-(IF(ISERROR(VLOOKUP(E2075&amp;G2075,'[1]采购入库货量(公司仓库)'!$A:$H,8,FALSE)),0,VLOOKUP(E2075&amp;G2075,'[1]采购入库货量(公司仓库)'!$A:$H,8,FALSE)))))</f>
        <v>0</v>
      </c>
      <c r="AB2075">
        <f>SUMIF([1]销售数据!$B:$B,E2075&amp;G2075,[1]销售数据!$G:$G)</f>
        <v>0</v>
      </c>
      <c r="AC2075" s="12">
        <f t="shared" si="525"/>
        <v>0</v>
      </c>
      <c r="AD2075" t="str">
        <f t="shared" si="526"/>
        <v/>
      </c>
      <c r="AE2075">
        <f>SUMIF([1]销售数据!$B:$B,AD2075,[1]销售数据!$L:$L)</f>
        <v>0</v>
      </c>
      <c r="AF2075">
        <f>SUMIF([1]销售数据!$B:$B,AD2075,[1]销售数据!$K:$K)</f>
        <v>0</v>
      </c>
      <c r="AG2075">
        <f>SUMIF([1]销售数据!$B:$B,AD2075,[1]销售数据!$J:$J)</f>
        <v>0</v>
      </c>
      <c r="AH2075">
        <f>SUMIF([1]销售数据!$B:$B,AD2075,[1]销售数据!$I:$I)</f>
        <v>0</v>
      </c>
      <c r="AI2075">
        <f>SUMIF([1]销售数据!$B:$B,AD2075,[1]销售数据!$H:$H)</f>
        <v>0</v>
      </c>
      <c r="AJ2075" s="20">
        <f t="shared" si="527"/>
        <v>0</v>
      </c>
      <c r="AK2075">
        <f>SUMIF([1]发货店铺数!$B:$B,AD2075,[1]发货店铺数!$G:$G)</f>
        <v>0</v>
      </c>
      <c r="AL2075">
        <f>SUMIF([1]销售店铺数!$B:$B,AD2075,[1]销售店铺数!$G:$G)</f>
        <v>0</v>
      </c>
      <c r="AM2075">
        <f>SUMIF([1]销售店铺数!$B:$B,AD2075,[1]销售店铺数!$G:$G)</f>
        <v>0</v>
      </c>
      <c r="AN2075" s="20">
        <f t="shared" si="528"/>
        <v>0</v>
      </c>
      <c r="AO2075" s="20">
        <f t="shared" si="529"/>
        <v>0</v>
      </c>
      <c r="AP2075" s="20">
        <f t="shared" si="530"/>
        <v>0</v>
      </c>
      <c r="AQ2075" s="12">
        <f t="shared" si="531"/>
        <v>0</v>
      </c>
      <c r="AR2075" s="20">
        <f t="shared" si="532"/>
        <v>0</v>
      </c>
      <c r="AS2075" s="20">
        <f t="shared" si="533"/>
        <v>0</v>
      </c>
    </row>
    <row r="2076" spans="1:45">
      <c r="A2076"/>
      <c r="B2076"/>
      <c r="C2076"/>
      <c r="D2076"/>
      <c r="E2076"/>
      <c r="F2076"/>
      <c r="G2076"/>
      <c r="H2076"/>
      <c r="I2076"/>
      <c r="J2076"/>
      <c r="K2076"/>
      <c r="L2076"/>
      <c r="M2076" s="8" t="str">
        <f>IF(ISERROR( VLOOKUP(AD2076,'[1]采购入库货量(公司仓库)'!$A:$I,9,FALSE)),"", VLOOKUP(AD2076,'[1]采购入库货量(公司仓库)'!$A:$I,9,FALSE))</f>
        <v/>
      </c>
      <c r="N2076" s="8" t="str">
        <f>IF(ISERROR( VLOOKUP(AD2076,[1]批发上市日期!$A:$F,6,FALSE)),"",  VLOOKUP(AD2076,[1]批发上市日期!$A:$F,6,FALSE))</f>
        <v/>
      </c>
      <c r="O2076" s="48">
        <f>IF(ISERROR(VLOOKUP(E2076&amp;G2076,'[1]采购入库货量(公司仓库)'!$A:$I,7,FALSE)),0,VLOOKUP(E2076&amp;G2076,'[1]采购入库货量(公司仓库)'!$A:$I,7,FALSE))</f>
        <v>0</v>
      </c>
      <c r="P2076" s="12">
        <f t="shared" si="518"/>
        <v>0</v>
      </c>
      <c r="Q2076" s="14">
        <f>IF(ISERROR(VLOOKUP(E2076&amp;G2076,'[1]采购入库货量(公司仓库)'!$A:$I,8,FALSE)),0,VLOOKUP(E2076&amp;G2076,'[1]采购入库货量(公司仓库)'!$A:$I,8,FALSE))</f>
        <v>0</v>
      </c>
      <c r="R2076" s="12">
        <f t="shared" si="519"/>
        <v>0</v>
      </c>
      <c r="S2076">
        <f>SUMIF([1]库存总量!$H:$H,E2076&amp;G2076,[1]库存总量!$G:$G)</f>
        <v>0</v>
      </c>
      <c r="T2076" s="12">
        <f t="shared" si="520"/>
        <v>0</v>
      </c>
      <c r="U2076">
        <f>SUMIFS([1]库存总量!$G:$G,[1]库存总量!$H:$H,E2076&amp;G2076,[1]库存总量!$A:$A,"B")</f>
        <v>0</v>
      </c>
      <c r="V2076" s="12">
        <f t="shared" si="521"/>
        <v>0</v>
      </c>
      <c r="W2076">
        <f>SUMIFS([1]库存总量!$G:$G,[1]库存总量!$H:$H,E2076&amp;G2076,[1]库存总量!$A:$A,"K")</f>
        <v>0</v>
      </c>
      <c r="X2076" s="12">
        <f t="shared" si="522"/>
        <v>0</v>
      </c>
      <c r="Y2076">
        <f t="shared" si="523"/>
        <v>0</v>
      </c>
      <c r="Z2076" s="12">
        <f t="shared" si="524"/>
        <v>0</v>
      </c>
      <c r="AA2076">
        <f>(IF(ISERROR((IF(ISERROR(VLOOKUP(E2076&amp;G2076,'[1]采购入库货量(公司仓库)'!$A:$H,7,FALSE)),0,VLOOKUP(E2076&amp;G2076,'[1]采购入库货量(公司仓库)'!$A:$H,7,FALSE)))*L2076-(IF(ISERROR(VLOOKUP(E2076&amp;G2076,'[1]采购入库货量(公司仓库)'!$A:$H,8,FALSE)),0,VLOOKUP(E2076&amp;G2076,'[1]采购入库货量(公司仓库)'!$A:$H,8,FALSE)))),0,(IF(ISERROR(VLOOKUP(E2076&amp;G2076,'[1]采购入库货量(公司仓库)'!$A:$H,7,FALSE)),0,VLOOKUP(E2076&amp;G2076,'[1]采购入库货量(公司仓库)'!$A:$H,7,FALSE)))*L2076-(IF(ISERROR(VLOOKUP(E2076&amp;G2076,'[1]采购入库货量(公司仓库)'!$A:$H,8,FALSE)),0,VLOOKUP(E2076&amp;G2076,'[1]采购入库货量(公司仓库)'!$A:$H,8,FALSE)))))</f>
        <v>0</v>
      </c>
      <c r="AB2076">
        <f>SUMIF([1]销售数据!$B:$B,E2076&amp;G2076,[1]销售数据!$G:$G)</f>
        <v>0</v>
      </c>
      <c r="AC2076" s="12">
        <f t="shared" si="525"/>
        <v>0</v>
      </c>
      <c r="AD2076" t="str">
        <f t="shared" si="526"/>
        <v/>
      </c>
      <c r="AE2076">
        <f>SUMIF([1]销售数据!$B:$B,AD2076,[1]销售数据!$L:$L)</f>
        <v>0</v>
      </c>
      <c r="AF2076">
        <f>SUMIF([1]销售数据!$B:$B,AD2076,[1]销售数据!$K:$K)</f>
        <v>0</v>
      </c>
      <c r="AG2076">
        <f>SUMIF([1]销售数据!$B:$B,AD2076,[1]销售数据!$J:$J)</f>
        <v>0</v>
      </c>
      <c r="AH2076">
        <f>SUMIF([1]销售数据!$B:$B,AD2076,[1]销售数据!$I:$I)</f>
        <v>0</v>
      </c>
      <c r="AI2076">
        <f>SUMIF([1]销售数据!$B:$B,AD2076,[1]销售数据!$H:$H)</f>
        <v>0</v>
      </c>
      <c r="AJ2076" s="20">
        <f t="shared" si="527"/>
        <v>0</v>
      </c>
      <c r="AK2076">
        <f>SUMIF([1]发货店铺数!$B:$B,AD2076,[1]发货店铺数!$G:$G)</f>
        <v>0</v>
      </c>
      <c r="AL2076">
        <f>SUMIF([1]销售店铺数!$B:$B,AD2076,[1]销售店铺数!$G:$G)</f>
        <v>0</v>
      </c>
      <c r="AM2076">
        <f>SUMIF([1]销售店铺数!$B:$B,AD2076,[1]销售店铺数!$G:$G)</f>
        <v>0</v>
      </c>
      <c r="AN2076" s="20">
        <f t="shared" si="528"/>
        <v>0</v>
      </c>
      <c r="AO2076" s="20">
        <f t="shared" si="529"/>
        <v>0</v>
      </c>
      <c r="AP2076" s="20">
        <f t="shared" si="530"/>
        <v>0</v>
      </c>
      <c r="AQ2076" s="12">
        <f t="shared" si="531"/>
        <v>0</v>
      </c>
      <c r="AR2076" s="20">
        <f t="shared" si="532"/>
        <v>0</v>
      </c>
      <c r="AS2076" s="20">
        <f t="shared" si="533"/>
        <v>0</v>
      </c>
    </row>
    <row r="2077" spans="1:45">
      <c r="A2077"/>
      <c r="B2077"/>
      <c r="C2077"/>
      <c r="D2077"/>
      <c r="E2077"/>
      <c r="F2077"/>
      <c r="G2077"/>
      <c r="H2077"/>
      <c r="I2077"/>
      <c r="J2077"/>
      <c r="K2077"/>
      <c r="L2077"/>
      <c r="M2077" s="8" t="str">
        <f>IF(ISERROR( VLOOKUP(AD2077,'[1]采购入库货量(公司仓库)'!$A:$I,9,FALSE)),"", VLOOKUP(AD2077,'[1]采购入库货量(公司仓库)'!$A:$I,9,FALSE))</f>
        <v/>
      </c>
      <c r="N2077" s="8" t="str">
        <f>IF(ISERROR( VLOOKUP(AD2077,[1]批发上市日期!$A:$F,6,FALSE)),"",  VLOOKUP(AD2077,[1]批发上市日期!$A:$F,6,FALSE))</f>
        <v/>
      </c>
      <c r="O2077" s="48">
        <f>IF(ISERROR(VLOOKUP(E2077&amp;G2077,'[1]采购入库货量(公司仓库)'!$A:$I,7,FALSE)),0,VLOOKUP(E2077&amp;G2077,'[1]采购入库货量(公司仓库)'!$A:$I,7,FALSE))</f>
        <v>0</v>
      </c>
      <c r="P2077" s="12">
        <f t="shared" si="518"/>
        <v>0</v>
      </c>
      <c r="Q2077" s="14">
        <f>IF(ISERROR(VLOOKUP(E2077&amp;G2077,'[1]采购入库货量(公司仓库)'!$A:$I,8,FALSE)),0,VLOOKUP(E2077&amp;G2077,'[1]采购入库货量(公司仓库)'!$A:$I,8,FALSE))</f>
        <v>0</v>
      </c>
      <c r="R2077" s="12">
        <f t="shared" si="519"/>
        <v>0</v>
      </c>
      <c r="S2077">
        <f>SUMIF([1]库存总量!$H:$H,E2077&amp;G2077,[1]库存总量!$G:$G)</f>
        <v>0</v>
      </c>
      <c r="T2077" s="12">
        <f t="shared" si="520"/>
        <v>0</v>
      </c>
      <c r="U2077">
        <f>SUMIFS([1]库存总量!$G:$G,[1]库存总量!$H:$H,E2077&amp;G2077,[1]库存总量!$A:$A,"B")</f>
        <v>0</v>
      </c>
      <c r="V2077" s="12">
        <f t="shared" si="521"/>
        <v>0</v>
      </c>
      <c r="W2077">
        <f>SUMIFS([1]库存总量!$G:$G,[1]库存总量!$H:$H,E2077&amp;G2077,[1]库存总量!$A:$A,"K")</f>
        <v>0</v>
      </c>
      <c r="X2077" s="12">
        <f t="shared" si="522"/>
        <v>0</v>
      </c>
      <c r="Y2077">
        <f t="shared" si="523"/>
        <v>0</v>
      </c>
      <c r="Z2077" s="12">
        <f t="shared" si="524"/>
        <v>0</v>
      </c>
      <c r="AA2077">
        <f>(IF(ISERROR((IF(ISERROR(VLOOKUP(E2077&amp;G2077,'[1]采购入库货量(公司仓库)'!$A:$H,7,FALSE)),0,VLOOKUP(E2077&amp;G2077,'[1]采购入库货量(公司仓库)'!$A:$H,7,FALSE)))*L2077-(IF(ISERROR(VLOOKUP(E2077&amp;G2077,'[1]采购入库货量(公司仓库)'!$A:$H,8,FALSE)),0,VLOOKUP(E2077&amp;G2077,'[1]采购入库货量(公司仓库)'!$A:$H,8,FALSE)))),0,(IF(ISERROR(VLOOKUP(E2077&amp;G2077,'[1]采购入库货量(公司仓库)'!$A:$H,7,FALSE)),0,VLOOKUP(E2077&amp;G2077,'[1]采购入库货量(公司仓库)'!$A:$H,7,FALSE)))*L2077-(IF(ISERROR(VLOOKUP(E2077&amp;G2077,'[1]采购入库货量(公司仓库)'!$A:$H,8,FALSE)),0,VLOOKUP(E2077&amp;G2077,'[1]采购入库货量(公司仓库)'!$A:$H,8,FALSE)))))</f>
        <v>0</v>
      </c>
      <c r="AB2077">
        <f>SUMIF([1]销售数据!$B:$B,E2077&amp;G2077,[1]销售数据!$G:$G)</f>
        <v>0</v>
      </c>
      <c r="AC2077" s="12">
        <f t="shared" si="525"/>
        <v>0</v>
      </c>
      <c r="AD2077" t="str">
        <f t="shared" si="526"/>
        <v/>
      </c>
      <c r="AE2077">
        <f>SUMIF([1]销售数据!$B:$B,AD2077,[1]销售数据!$L:$L)</f>
        <v>0</v>
      </c>
      <c r="AF2077">
        <f>SUMIF([1]销售数据!$B:$B,AD2077,[1]销售数据!$K:$K)</f>
        <v>0</v>
      </c>
      <c r="AG2077">
        <f>SUMIF([1]销售数据!$B:$B,AD2077,[1]销售数据!$J:$J)</f>
        <v>0</v>
      </c>
      <c r="AH2077">
        <f>SUMIF([1]销售数据!$B:$B,AD2077,[1]销售数据!$I:$I)</f>
        <v>0</v>
      </c>
      <c r="AI2077">
        <f>SUMIF([1]销售数据!$B:$B,AD2077,[1]销售数据!$H:$H)</f>
        <v>0</v>
      </c>
      <c r="AJ2077" s="20">
        <f t="shared" si="527"/>
        <v>0</v>
      </c>
      <c r="AK2077">
        <f>SUMIF([1]发货店铺数!$B:$B,AD2077,[1]发货店铺数!$G:$G)</f>
        <v>0</v>
      </c>
      <c r="AL2077">
        <f>SUMIF([1]销售店铺数!$B:$B,AD2077,[1]销售店铺数!$G:$G)</f>
        <v>0</v>
      </c>
      <c r="AM2077">
        <f>SUMIF([1]销售店铺数!$B:$B,AD2077,[1]销售店铺数!$G:$G)</f>
        <v>0</v>
      </c>
      <c r="AN2077" s="20">
        <f t="shared" si="528"/>
        <v>0</v>
      </c>
      <c r="AO2077" s="20">
        <f t="shared" si="529"/>
        <v>0</v>
      </c>
      <c r="AP2077" s="20">
        <f t="shared" si="530"/>
        <v>0</v>
      </c>
      <c r="AQ2077" s="12">
        <f t="shared" si="531"/>
        <v>0</v>
      </c>
      <c r="AR2077" s="20">
        <f t="shared" si="532"/>
        <v>0</v>
      </c>
      <c r="AS2077" s="20">
        <f t="shared" si="533"/>
        <v>0</v>
      </c>
    </row>
    <row r="2078" spans="1:45">
      <c r="A2078"/>
      <c r="B2078"/>
      <c r="C2078"/>
      <c r="D2078"/>
      <c r="E2078"/>
      <c r="F2078"/>
      <c r="G2078"/>
      <c r="H2078"/>
      <c r="I2078"/>
      <c r="J2078"/>
      <c r="K2078"/>
      <c r="L2078"/>
      <c r="M2078" s="8" t="str">
        <f>IF(ISERROR( VLOOKUP(AD2078,'[1]采购入库货量(公司仓库)'!$A:$I,9,FALSE)),"", VLOOKUP(AD2078,'[1]采购入库货量(公司仓库)'!$A:$I,9,FALSE))</f>
        <v/>
      </c>
      <c r="N2078" s="8" t="str">
        <f>IF(ISERROR( VLOOKUP(AD2078,[1]批发上市日期!$A:$F,6,FALSE)),"",  VLOOKUP(AD2078,[1]批发上市日期!$A:$F,6,FALSE))</f>
        <v/>
      </c>
      <c r="O2078" s="48">
        <f>IF(ISERROR(VLOOKUP(E2078&amp;G2078,'[1]采购入库货量(公司仓库)'!$A:$I,7,FALSE)),0,VLOOKUP(E2078&amp;G2078,'[1]采购入库货量(公司仓库)'!$A:$I,7,FALSE))</f>
        <v>0</v>
      </c>
      <c r="P2078" s="12">
        <f t="shared" si="518"/>
        <v>0</v>
      </c>
      <c r="Q2078" s="14">
        <f>IF(ISERROR(VLOOKUP(E2078&amp;G2078,'[1]采购入库货量(公司仓库)'!$A:$I,8,FALSE)),0,VLOOKUP(E2078&amp;G2078,'[1]采购入库货量(公司仓库)'!$A:$I,8,FALSE))</f>
        <v>0</v>
      </c>
      <c r="R2078" s="12">
        <f t="shared" si="519"/>
        <v>0</v>
      </c>
      <c r="S2078">
        <f>SUMIF([1]库存总量!$H:$H,E2078&amp;G2078,[1]库存总量!$G:$G)</f>
        <v>0</v>
      </c>
      <c r="T2078" s="12">
        <f t="shared" si="520"/>
        <v>0</v>
      </c>
      <c r="U2078">
        <f>SUMIFS([1]库存总量!$G:$G,[1]库存总量!$H:$H,E2078&amp;G2078,[1]库存总量!$A:$A,"B")</f>
        <v>0</v>
      </c>
      <c r="V2078" s="12">
        <f t="shared" si="521"/>
        <v>0</v>
      </c>
      <c r="W2078">
        <f>SUMIFS([1]库存总量!$G:$G,[1]库存总量!$H:$H,E2078&amp;G2078,[1]库存总量!$A:$A,"K")</f>
        <v>0</v>
      </c>
      <c r="X2078" s="12">
        <f t="shared" si="522"/>
        <v>0</v>
      </c>
      <c r="Y2078">
        <f t="shared" si="523"/>
        <v>0</v>
      </c>
      <c r="Z2078" s="12">
        <f t="shared" si="524"/>
        <v>0</v>
      </c>
      <c r="AA2078">
        <f>(IF(ISERROR((IF(ISERROR(VLOOKUP(E2078&amp;G2078,'[1]采购入库货量(公司仓库)'!$A:$H,7,FALSE)),0,VLOOKUP(E2078&amp;G2078,'[1]采购入库货量(公司仓库)'!$A:$H,7,FALSE)))*L2078-(IF(ISERROR(VLOOKUP(E2078&amp;G2078,'[1]采购入库货量(公司仓库)'!$A:$H,8,FALSE)),0,VLOOKUP(E2078&amp;G2078,'[1]采购入库货量(公司仓库)'!$A:$H,8,FALSE)))),0,(IF(ISERROR(VLOOKUP(E2078&amp;G2078,'[1]采购入库货量(公司仓库)'!$A:$H,7,FALSE)),0,VLOOKUP(E2078&amp;G2078,'[1]采购入库货量(公司仓库)'!$A:$H,7,FALSE)))*L2078-(IF(ISERROR(VLOOKUP(E2078&amp;G2078,'[1]采购入库货量(公司仓库)'!$A:$H,8,FALSE)),0,VLOOKUP(E2078&amp;G2078,'[1]采购入库货量(公司仓库)'!$A:$H,8,FALSE)))))</f>
        <v>0</v>
      </c>
      <c r="AB2078">
        <f>SUMIF([1]销售数据!$B:$B,E2078&amp;G2078,[1]销售数据!$G:$G)</f>
        <v>0</v>
      </c>
      <c r="AC2078" s="12">
        <f t="shared" si="525"/>
        <v>0</v>
      </c>
      <c r="AD2078" t="str">
        <f t="shared" si="526"/>
        <v/>
      </c>
      <c r="AE2078">
        <f>SUMIF([1]销售数据!$B:$B,AD2078,[1]销售数据!$L:$L)</f>
        <v>0</v>
      </c>
      <c r="AF2078">
        <f>SUMIF([1]销售数据!$B:$B,AD2078,[1]销售数据!$K:$K)</f>
        <v>0</v>
      </c>
      <c r="AG2078">
        <f>SUMIF([1]销售数据!$B:$B,AD2078,[1]销售数据!$J:$J)</f>
        <v>0</v>
      </c>
      <c r="AH2078">
        <f>SUMIF([1]销售数据!$B:$B,AD2078,[1]销售数据!$I:$I)</f>
        <v>0</v>
      </c>
      <c r="AI2078">
        <f>SUMIF([1]销售数据!$B:$B,AD2078,[1]销售数据!$H:$H)</f>
        <v>0</v>
      </c>
      <c r="AJ2078" s="20">
        <f t="shared" si="527"/>
        <v>0</v>
      </c>
      <c r="AK2078">
        <f>SUMIF([1]发货店铺数!$B:$B,AD2078,[1]发货店铺数!$G:$G)</f>
        <v>0</v>
      </c>
      <c r="AL2078">
        <f>SUMIF([1]销售店铺数!$B:$B,AD2078,[1]销售店铺数!$G:$G)</f>
        <v>0</v>
      </c>
      <c r="AM2078">
        <f>SUMIF([1]销售店铺数!$B:$B,AD2078,[1]销售店铺数!$G:$G)</f>
        <v>0</v>
      </c>
      <c r="AN2078" s="20">
        <f t="shared" si="528"/>
        <v>0</v>
      </c>
      <c r="AO2078" s="20">
        <f t="shared" si="529"/>
        <v>0</v>
      </c>
      <c r="AP2078" s="20">
        <f t="shared" si="530"/>
        <v>0</v>
      </c>
      <c r="AQ2078" s="12">
        <f t="shared" si="531"/>
        <v>0</v>
      </c>
      <c r="AR2078" s="20">
        <f t="shared" si="532"/>
        <v>0</v>
      </c>
      <c r="AS2078" s="20">
        <f t="shared" si="533"/>
        <v>0</v>
      </c>
    </row>
    <row r="2079" spans="1:45">
      <c r="A2079"/>
      <c r="B2079"/>
      <c r="C2079"/>
      <c r="D2079"/>
      <c r="E2079"/>
      <c r="F2079"/>
      <c r="G2079"/>
      <c r="H2079"/>
      <c r="I2079"/>
      <c r="J2079"/>
      <c r="K2079"/>
      <c r="L2079"/>
      <c r="M2079" s="8" t="str">
        <f>IF(ISERROR( VLOOKUP(AD2079,'[1]采购入库货量(公司仓库)'!$A:$I,9,FALSE)),"", VLOOKUP(AD2079,'[1]采购入库货量(公司仓库)'!$A:$I,9,FALSE))</f>
        <v/>
      </c>
      <c r="N2079" s="8" t="str">
        <f>IF(ISERROR( VLOOKUP(AD2079,[1]批发上市日期!$A:$F,6,FALSE)),"",  VLOOKUP(AD2079,[1]批发上市日期!$A:$F,6,FALSE))</f>
        <v/>
      </c>
      <c r="O2079" s="48">
        <f>IF(ISERROR(VLOOKUP(E2079&amp;G2079,'[1]采购入库货量(公司仓库)'!$A:$I,7,FALSE)),0,VLOOKUP(E2079&amp;G2079,'[1]采购入库货量(公司仓库)'!$A:$I,7,FALSE))</f>
        <v>0</v>
      </c>
      <c r="P2079" s="12">
        <f t="shared" si="518"/>
        <v>0</v>
      </c>
      <c r="Q2079" s="14">
        <f>IF(ISERROR(VLOOKUP(E2079&amp;G2079,'[1]采购入库货量(公司仓库)'!$A:$I,8,FALSE)),0,VLOOKUP(E2079&amp;G2079,'[1]采购入库货量(公司仓库)'!$A:$I,8,FALSE))</f>
        <v>0</v>
      </c>
      <c r="R2079" s="12">
        <f t="shared" si="519"/>
        <v>0</v>
      </c>
      <c r="S2079">
        <f>SUMIF([1]库存总量!$H:$H,E2079&amp;G2079,[1]库存总量!$G:$G)</f>
        <v>0</v>
      </c>
      <c r="T2079" s="12">
        <f t="shared" si="520"/>
        <v>0</v>
      </c>
      <c r="U2079">
        <f>SUMIFS([1]库存总量!$G:$G,[1]库存总量!$H:$H,E2079&amp;G2079,[1]库存总量!$A:$A,"B")</f>
        <v>0</v>
      </c>
      <c r="V2079" s="12">
        <f t="shared" si="521"/>
        <v>0</v>
      </c>
      <c r="W2079">
        <f>SUMIFS([1]库存总量!$G:$G,[1]库存总量!$H:$H,E2079&amp;G2079,[1]库存总量!$A:$A,"K")</f>
        <v>0</v>
      </c>
      <c r="X2079" s="12">
        <f t="shared" si="522"/>
        <v>0</v>
      </c>
      <c r="Y2079">
        <f t="shared" si="523"/>
        <v>0</v>
      </c>
      <c r="Z2079" s="12">
        <f t="shared" si="524"/>
        <v>0</v>
      </c>
      <c r="AA2079">
        <f>(IF(ISERROR((IF(ISERROR(VLOOKUP(E2079&amp;G2079,'[1]采购入库货量(公司仓库)'!$A:$H,7,FALSE)),0,VLOOKUP(E2079&amp;G2079,'[1]采购入库货量(公司仓库)'!$A:$H,7,FALSE)))*L2079-(IF(ISERROR(VLOOKUP(E2079&amp;G2079,'[1]采购入库货量(公司仓库)'!$A:$H,8,FALSE)),0,VLOOKUP(E2079&amp;G2079,'[1]采购入库货量(公司仓库)'!$A:$H,8,FALSE)))),0,(IF(ISERROR(VLOOKUP(E2079&amp;G2079,'[1]采购入库货量(公司仓库)'!$A:$H,7,FALSE)),0,VLOOKUP(E2079&amp;G2079,'[1]采购入库货量(公司仓库)'!$A:$H,7,FALSE)))*L2079-(IF(ISERROR(VLOOKUP(E2079&amp;G2079,'[1]采购入库货量(公司仓库)'!$A:$H,8,FALSE)),0,VLOOKUP(E2079&amp;G2079,'[1]采购入库货量(公司仓库)'!$A:$H,8,FALSE)))))</f>
        <v>0</v>
      </c>
      <c r="AB2079">
        <f>SUMIF([1]销售数据!$B:$B,E2079&amp;G2079,[1]销售数据!$G:$G)</f>
        <v>0</v>
      </c>
      <c r="AC2079" s="12">
        <f t="shared" si="525"/>
        <v>0</v>
      </c>
      <c r="AD2079" t="str">
        <f t="shared" si="526"/>
        <v/>
      </c>
      <c r="AE2079">
        <f>SUMIF([1]销售数据!$B:$B,AD2079,[1]销售数据!$L:$L)</f>
        <v>0</v>
      </c>
      <c r="AF2079">
        <f>SUMIF([1]销售数据!$B:$B,AD2079,[1]销售数据!$K:$K)</f>
        <v>0</v>
      </c>
      <c r="AG2079">
        <f>SUMIF([1]销售数据!$B:$B,AD2079,[1]销售数据!$J:$J)</f>
        <v>0</v>
      </c>
      <c r="AH2079">
        <f>SUMIF([1]销售数据!$B:$B,AD2079,[1]销售数据!$I:$I)</f>
        <v>0</v>
      </c>
      <c r="AI2079">
        <f>SUMIF([1]销售数据!$B:$B,AD2079,[1]销售数据!$H:$H)</f>
        <v>0</v>
      </c>
      <c r="AJ2079" s="20">
        <f t="shared" si="527"/>
        <v>0</v>
      </c>
      <c r="AK2079">
        <f>SUMIF([1]发货店铺数!$B:$B,AD2079,[1]发货店铺数!$G:$G)</f>
        <v>0</v>
      </c>
      <c r="AL2079">
        <f>SUMIF([1]销售店铺数!$B:$B,AD2079,[1]销售店铺数!$G:$G)</f>
        <v>0</v>
      </c>
      <c r="AM2079">
        <f>SUMIF([1]销售店铺数!$B:$B,AD2079,[1]销售店铺数!$G:$G)</f>
        <v>0</v>
      </c>
      <c r="AN2079" s="20">
        <f t="shared" si="528"/>
        <v>0</v>
      </c>
      <c r="AO2079" s="20">
        <f t="shared" si="529"/>
        <v>0</v>
      </c>
      <c r="AP2079" s="20">
        <f t="shared" si="530"/>
        <v>0</v>
      </c>
      <c r="AQ2079" s="12">
        <f t="shared" si="531"/>
        <v>0</v>
      </c>
      <c r="AR2079" s="20">
        <f t="shared" si="532"/>
        <v>0</v>
      </c>
      <c r="AS2079" s="20">
        <f t="shared" si="533"/>
        <v>0</v>
      </c>
    </row>
    <row r="2080" spans="1:45">
      <c r="A2080"/>
      <c r="B2080"/>
      <c r="C2080"/>
      <c r="D2080"/>
      <c r="E2080"/>
      <c r="F2080"/>
      <c r="G2080"/>
      <c r="H2080"/>
      <c r="I2080"/>
      <c r="J2080"/>
      <c r="K2080"/>
      <c r="L2080"/>
      <c r="M2080" s="8" t="str">
        <f>IF(ISERROR( VLOOKUP(AD2080,'[1]采购入库货量(公司仓库)'!$A:$I,9,FALSE)),"", VLOOKUP(AD2080,'[1]采购入库货量(公司仓库)'!$A:$I,9,FALSE))</f>
        <v/>
      </c>
      <c r="N2080" s="8" t="str">
        <f>IF(ISERROR( VLOOKUP(AD2080,[1]批发上市日期!$A:$F,6,FALSE)),"",  VLOOKUP(AD2080,[1]批发上市日期!$A:$F,6,FALSE))</f>
        <v/>
      </c>
      <c r="O2080" s="48">
        <f>IF(ISERROR(VLOOKUP(E2080&amp;G2080,'[1]采购入库货量(公司仓库)'!$A:$I,7,FALSE)),0,VLOOKUP(E2080&amp;G2080,'[1]采购入库货量(公司仓库)'!$A:$I,7,FALSE))</f>
        <v>0</v>
      </c>
      <c r="P2080" s="12">
        <f t="shared" si="518"/>
        <v>0</v>
      </c>
      <c r="Q2080" s="14">
        <f>IF(ISERROR(VLOOKUP(E2080&amp;G2080,'[1]采购入库货量(公司仓库)'!$A:$I,8,FALSE)),0,VLOOKUP(E2080&amp;G2080,'[1]采购入库货量(公司仓库)'!$A:$I,8,FALSE))</f>
        <v>0</v>
      </c>
      <c r="R2080" s="12">
        <f t="shared" si="519"/>
        <v>0</v>
      </c>
      <c r="S2080">
        <f>SUMIF([1]库存总量!$H:$H,E2080&amp;G2080,[1]库存总量!$G:$G)</f>
        <v>0</v>
      </c>
      <c r="T2080" s="12">
        <f t="shared" si="520"/>
        <v>0</v>
      </c>
      <c r="U2080">
        <f>SUMIFS([1]库存总量!$G:$G,[1]库存总量!$H:$H,E2080&amp;G2080,[1]库存总量!$A:$A,"B")</f>
        <v>0</v>
      </c>
      <c r="V2080" s="12">
        <f t="shared" si="521"/>
        <v>0</v>
      </c>
      <c r="W2080">
        <f>SUMIFS([1]库存总量!$G:$G,[1]库存总量!$H:$H,E2080&amp;G2080,[1]库存总量!$A:$A,"K")</f>
        <v>0</v>
      </c>
      <c r="X2080" s="12">
        <f t="shared" si="522"/>
        <v>0</v>
      </c>
      <c r="Y2080">
        <f t="shared" si="523"/>
        <v>0</v>
      </c>
      <c r="Z2080" s="12">
        <f t="shared" si="524"/>
        <v>0</v>
      </c>
      <c r="AA2080">
        <f>(IF(ISERROR((IF(ISERROR(VLOOKUP(E2080&amp;G2080,'[1]采购入库货量(公司仓库)'!$A:$H,7,FALSE)),0,VLOOKUP(E2080&amp;G2080,'[1]采购入库货量(公司仓库)'!$A:$H,7,FALSE)))*L2080-(IF(ISERROR(VLOOKUP(E2080&amp;G2080,'[1]采购入库货量(公司仓库)'!$A:$H,8,FALSE)),0,VLOOKUP(E2080&amp;G2080,'[1]采购入库货量(公司仓库)'!$A:$H,8,FALSE)))),0,(IF(ISERROR(VLOOKUP(E2080&amp;G2080,'[1]采购入库货量(公司仓库)'!$A:$H,7,FALSE)),0,VLOOKUP(E2080&amp;G2080,'[1]采购入库货量(公司仓库)'!$A:$H,7,FALSE)))*L2080-(IF(ISERROR(VLOOKUP(E2080&amp;G2080,'[1]采购入库货量(公司仓库)'!$A:$H,8,FALSE)),0,VLOOKUP(E2080&amp;G2080,'[1]采购入库货量(公司仓库)'!$A:$H,8,FALSE)))))</f>
        <v>0</v>
      </c>
      <c r="AB2080">
        <f>SUMIF([1]销售数据!$B:$B,E2080&amp;G2080,[1]销售数据!$G:$G)</f>
        <v>0</v>
      </c>
      <c r="AC2080" s="12">
        <f t="shared" si="525"/>
        <v>0</v>
      </c>
      <c r="AD2080" t="str">
        <f t="shared" si="526"/>
        <v/>
      </c>
      <c r="AE2080">
        <f>SUMIF([1]销售数据!$B:$B,AD2080,[1]销售数据!$L:$L)</f>
        <v>0</v>
      </c>
      <c r="AF2080">
        <f>SUMIF([1]销售数据!$B:$B,AD2080,[1]销售数据!$K:$K)</f>
        <v>0</v>
      </c>
      <c r="AG2080">
        <f>SUMIF([1]销售数据!$B:$B,AD2080,[1]销售数据!$J:$J)</f>
        <v>0</v>
      </c>
      <c r="AH2080">
        <f>SUMIF([1]销售数据!$B:$B,AD2080,[1]销售数据!$I:$I)</f>
        <v>0</v>
      </c>
      <c r="AI2080">
        <f>SUMIF([1]销售数据!$B:$B,AD2080,[1]销售数据!$H:$H)</f>
        <v>0</v>
      </c>
      <c r="AJ2080" s="20">
        <f t="shared" si="527"/>
        <v>0</v>
      </c>
      <c r="AK2080">
        <f>SUMIF([1]发货店铺数!$B:$B,AD2080,[1]发货店铺数!$G:$G)</f>
        <v>0</v>
      </c>
      <c r="AL2080">
        <f>SUMIF([1]销售店铺数!$B:$B,AD2080,[1]销售店铺数!$G:$G)</f>
        <v>0</v>
      </c>
      <c r="AM2080">
        <f>SUMIF([1]销售店铺数!$B:$B,AD2080,[1]销售店铺数!$G:$G)</f>
        <v>0</v>
      </c>
      <c r="AN2080" s="20">
        <f t="shared" si="528"/>
        <v>0</v>
      </c>
      <c r="AO2080" s="20">
        <f t="shared" si="529"/>
        <v>0</v>
      </c>
      <c r="AP2080" s="20">
        <f t="shared" si="530"/>
        <v>0</v>
      </c>
      <c r="AQ2080" s="12">
        <f t="shared" si="531"/>
        <v>0</v>
      </c>
      <c r="AR2080" s="20">
        <f t="shared" si="532"/>
        <v>0</v>
      </c>
      <c r="AS2080" s="20">
        <f t="shared" si="533"/>
        <v>0</v>
      </c>
    </row>
    <row r="2081" spans="1:45">
      <c r="A2081"/>
      <c r="B2081"/>
      <c r="C2081"/>
      <c r="D2081"/>
      <c r="E2081"/>
      <c r="F2081"/>
      <c r="G2081"/>
      <c r="H2081"/>
      <c r="I2081"/>
      <c r="J2081"/>
      <c r="K2081"/>
      <c r="L2081"/>
      <c r="M2081" s="8" t="str">
        <f>IF(ISERROR( VLOOKUP(AD2081,'[1]采购入库货量(公司仓库)'!$A:$I,9,FALSE)),"", VLOOKUP(AD2081,'[1]采购入库货量(公司仓库)'!$A:$I,9,FALSE))</f>
        <v/>
      </c>
      <c r="N2081" s="8" t="str">
        <f>IF(ISERROR( VLOOKUP(AD2081,[1]批发上市日期!$A:$F,6,FALSE)),"",  VLOOKUP(AD2081,[1]批发上市日期!$A:$F,6,FALSE))</f>
        <v/>
      </c>
      <c r="O2081" s="48">
        <f>IF(ISERROR(VLOOKUP(E2081&amp;G2081,'[1]采购入库货量(公司仓库)'!$A:$I,7,FALSE)),0,VLOOKUP(E2081&amp;G2081,'[1]采购入库货量(公司仓库)'!$A:$I,7,FALSE))</f>
        <v>0</v>
      </c>
      <c r="P2081" s="12">
        <f t="shared" si="518"/>
        <v>0</v>
      </c>
      <c r="Q2081" s="14">
        <f>IF(ISERROR(VLOOKUP(E2081&amp;G2081,'[1]采购入库货量(公司仓库)'!$A:$I,8,FALSE)),0,VLOOKUP(E2081&amp;G2081,'[1]采购入库货量(公司仓库)'!$A:$I,8,FALSE))</f>
        <v>0</v>
      </c>
      <c r="R2081" s="12">
        <f t="shared" si="519"/>
        <v>0</v>
      </c>
      <c r="S2081">
        <f>SUMIF([1]库存总量!$H:$H,E2081&amp;G2081,[1]库存总量!$G:$G)</f>
        <v>0</v>
      </c>
      <c r="T2081" s="12">
        <f t="shared" si="520"/>
        <v>0</v>
      </c>
      <c r="U2081">
        <f>SUMIFS([1]库存总量!$G:$G,[1]库存总量!$H:$H,E2081&amp;G2081,[1]库存总量!$A:$A,"B")</f>
        <v>0</v>
      </c>
      <c r="V2081" s="12">
        <f t="shared" si="521"/>
        <v>0</v>
      </c>
      <c r="W2081">
        <f>SUMIFS([1]库存总量!$G:$G,[1]库存总量!$H:$H,E2081&amp;G2081,[1]库存总量!$A:$A,"K")</f>
        <v>0</v>
      </c>
      <c r="X2081" s="12">
        <f t="shared" si="522"/>
        <v>0</v>
      </c>
      <c r="Y2081">
        <f t="shared" si="523"/>
        <v>0</v>
      </c>
      <c r="Z2081" s="12">
        <f t="shared" si="524"/>
        <v>0</v>
      </c>
      <c r="AA2081">
        <f>(IF(ISERROR((IF(ISERROR(VLOOKUP(E2081&amp;G2081,'[1]采购入库货量(公司仓库)'!$A:$H,7,FALSE)),0,VLOOKUP(E2081&amp;G2081,'[1]采购入库货量(公司仓库)'!$A:$H,7,FALSE)))*L2081-(IF(ISERROR(VLOOKUP(E2081&amp;G2081,'[1]采购入库货量(公司仓库)'!$A:$H,8,FALSE)),0,VLOOKUP(E2081&amp;G2081,'[1]采购入库货量(公司仓库)'!$A:$H,8,FALSE)))),0,(IF(ISERROR(VLOOKUP(E2081&amp;G2081,'[1]采购入库货量(公司仓库)'!$A:$H,7,FALSE)),0,VLOOKUP(E2081&amp;G2081,'[1]采购入库货量(公司仓库)'!$A:$H,7,FALSE)))*L2081-(IF(ISERROR(VLOOKUP(E2081&amp;G2081,'[1]采购入库货量(公司仓库)'!$A:$H,8,FALSE)),0,VLOOKUP(E2081&amp;G2081,'[1]采购入库货量(公司仓库)'!$A:$H,8,FALSE)))))</f>
        <v>0</v>
      </c>
      <c r="AB2081">
        <f>SUMIF([1]销售数据!$B:$B,E2081&amp;G2081,[1]销售数据!$G:$G)</f>
        <v>0</v>
      </c>
      <c r="AC2081" s="12">
        <f t="shared" si="525"/>
        <v>0</v>
      </c>
      <c r="AD2081" t="str">
        <f t="shared" si="526"/>
        <v/>
      </c>
      <c r="AE2081">
        <f>SUMIF([1]销售数据!$B:$B,AD2081,[1]销售数据!$L:$L)</f>
        <v>0</v>
      </c>
      <c r="AF2081">
        <f>SUMIF([1]销售数据!$B:$B,AD2081,[1]销售数据!$K:$K)</f>
        <v>0</v>
      </c>
      <c r="AG2081">
        <f>SUMIF([1]销售数据!$B:$B,AD2081,[1]销售数据!$J:$J)</f>
        <v>0</v>
      </c>
      <c r="AH2081">
        <f>SUMIF([1]销售数据!$B:$B,AD2081,[1]销售数据!$I:$I)</f>
        <v>0</v>
      </c>
      <c r="AI2081">
        <f>SUMIF([1]销售数据!$B:$B,AD2081,[1]销售数据!$H:$H)</f>
        <v>0</v>
      </c>
      <c r="AJ2081" s="20">
        <f t="shared" si="527"/>
        <v>0</v>
      </c>
      <c r="AK2081">
        <f>SUMIF([1]发货店铺数!$B:$B,AD2081,[1]发货店铺数!$G:$G)</f>
        <v>0</v>
      </c>
      <c r="AL2081">
        <f>SUMIF([1]销售店铺数!$B:$B,AD2081,[1]销售店铺数!$G:$G)</f>
        <v>0</v>
      </c>
      <c r="AM2081">
        <f>SUMIF([1]销售店铺数!$B:$B,AD2081,[1]销售店铺数!$G:$G)</f>
        <v>0</v>
      </c>
      <c r="AN2081" s="20">
        <f t="shared" si="528"/>
        <v>0</v>
      </c>
      <c r="AO2081" s="20">
        <f t="shared" si="529"/>
        <v>0</v>
      </c>
      <c r="AP2081" s="20">
        <f t="shared" si="530"/>
        <v>0</v>
      </c>
      <c r="AQ2081" s="12">
        <f t="shared" si="531"/>
        <v>0</v>
      </c>
      <c r="AR2081" s="20">
        <f t="shared" si="532"/>
        <v>0</v>
      </c>
      <c r="AS2081" s="20">
        <f t="shared" si="533"/>
        <v>0</v>
      </c>
    </row>
    <row r="2082" spans="1:45">
      <c r="A2082"/>
      <c r="B2082"/>
      <c r="C2082"/>
      <c r="D2082"/>
      <c r="E2082"/>
      <c r="F2082"/>
      <c r="G2082"/>
      <c r="H2082"/>
      <c r="I2082"/>
      <c r="J2082"/>
      <c r="K2082"/>
      <c r="L2082"/>
      <c r="M2082" s="8" t="str">
        <f>IF(ISERROR( VLOOKUP(AD2082,'[1]采购入库货量(公司仓库)'!$A:$I,9,FALSE)),"", VLOOKUP(AD2082,'[1]采购入库货量(公司仓库)'!$A:$I,9,FALSE))</f>
        <v/>
      </c>
      <c r="N2082" s="8" t="str">
        <f>IF(ISERROR( VLOOKUP(AD2082,[1]批发上市日期!$A:$F,6,FALSE)),"",  VLOOKUP(AD2082,[1]批发上市日期!$A:$F,6,FALSE))</f>
        <v/>
      </c>
      <c r="O2082" s="48">
        <f>IF(ISERROR(VLOOKUP(E2082&amp;G2082,'[1]采购入库货量(公司仓库)'!$A:$I,7,FALSE)),0,VLOOKUP(E2082&amp;G2082,'[1]采购入库货量(公司仓库)'!$A:$I,7,FALSE))</f>
        <v>0</v>
      </c>
      <c r="P2082" s="12">
        <f t="shared" si="518"/>
        <v>0</v>
      </c>
      <c r="Q2082" s="14">
        <f>IF(ISERROR(VLOOKUP(E2082&amp;G2082,'[1]采购入库货量(公司仓库)'!$A:$I,8,FALSE)),0,VLOOKUP(E2082&amp;G2082,'[1]采购入库货量(公司仓库)'!$A:$I,8,FALSE))</f>
        <v>0</v>
      </c>
      <c r="R2082" s="12">
        <f t="shared" si="519"/>
        <v>0</v>
      </c>
      <c r="S2082">
        <f>SUMIF([1]库存总量!$H:$H,E2082&amp;G2082,[1]库存总量!$G:$G)</f>
        <v>0</v>
      </c>
      <c r="T2082" s="12">
        <f t="shared" si="520"/>
        <v>0</v>
      </c>
      <c r="U2082">
        <f>SUMIFS([1]库存总量!$G:$G,[1]库存总量!$H:$H,E2082&amp;G2082,[1]库存总量!$A:$A,"B")</f>
        <v>0</v>
      </c>
      <c r="V2082" s="12">
        <f t="shared" si="521"/>
        <v>0</v>
      </c>
      <c r="W2082">
        <f>SUMIFS([1]库存总量!$G:$G,[1]库存总量!$H:$H,E2082&amp;G2082,[1]库存总量!$A:$A,"K")</f>
        <v>0</v>
      </c>
      <c r="X2082" s="12">
        <f t="shared" si="522"/>
        <v>0</v>
      </c>
      <c r="Y2082">
        <f t="shared" si="523"/>
        <v>0</v>
      </c>
      <c r="Z2082" s="12">
        <f t="shared" si="524"/>
        <v>0</v>
      </c>
      <c r="AA2082">
        <f>(IF(ISERROR((IF(ISERROR(VLOOKUP(E2082&amp;G2082,'[1]采购入库货量(公司仓库)'!$A:$H,7,FALSE)),0,VLOOKUP(E2082&amp;G2082,'[1]采购入库货量(公司仓库)'!$A:$H,7,FALSE)))*L2082-(IF(ISERROR(VLOOKUP(E2082&amp;G2082,'[1]采购入库货量(公司仓库)'!$A:$H,8,FALSE)),0,VLOOKUP(E2082&amp;G2082,'[1]采购入库货量(公司仓库)'!$A:$H,8,FALSE)))),0,(IF(ISERROR(VLOOKUP(E2082&amp;G2082,'[1]采购入库货量(公司仓库)'!$A:$H,7,FALSE)),0,VLOOKUP(E2082&amp;G2082,'[1]采购入库货量(公司仓库)'!$A:$H,7,FALSE)))*L2082-(IF(ISERROR(VLOOKUP(E2082&amp;G2082,'[1]采购入库货量(公司仓库)'!$A:$H,8,FALSE)),0,VLOOKUP(E2082&amp;G2082,'[1]采购入库货量(公司仓库)'!$A:$H,8,FALSE)))))</f>
        <v>0</v>
      </c>
      <c r="AB2082">
        <f>SUMIF([1]销售数据!$B:$B,E2082&amp;G2082,[1]销售数据!$G:$G)</f>
        <v>0</v>
      </c>
      <c r="AC2082" s="12">
        <f t="shared" si="525"/>
        <v>0</v>
      </c>
      <c r="AD2082" t="str">
        <f t="shared" si="526"/>
        <v/>
      </c>
      <c r="AE2082">
        <f>SUMIF([1]销售数据!$B:$B,AD2082,[1]销售数据!$L:$L)</f>
        <v>0</v>
      </c>
      <c r="AF2082">
        <f>SUMIF([1]销售数据!$B:$B,AD2082,[1]销售数据!$K:$K)</f>
        <v>0</v>
      </c>
      <c r="AG2082">
        <f>SUMIF([1]销售数据!$B:$B,AD2082,[1]销售数据!$J:$J)</f>
        <v>0</v>
      </c>
      <c r="AH2082">
        <f>SUMIF([1]销售数据!$B:$B,AD2082,[1]销售数据!$I:$I)</f>
        <v>0</v>
      </c>
      <c r="AI2082">
        <f>SUMIF([1]销售数据!$B:$B,AD2082,[1]销售数据!$H:$H)</f>
        <v>0</v>
      </c>
      <c r="AJ2082" s="20">
        <f t="shared" si="527"/>
        <v>0</v>
      </c>
      <c r="AK2082">
        <f>SUMIF([1]发货店铺数!$B:$B,AD2082,[1]发货店铺数!$G:$G)</f>
        <v>0</v>
      </c>
      <c r="AL2082">
        <f>SUMIF([1]销售店铺数!$B:$B,AD2082,[1]销售店铺数!$G:$G)</f>
        <v>0</v>
      </c>
      <c r="AM2082">
        <f>SUMIF([1]销售店铺数!$B:$B,AD2082,[1]销售店铺数!$G:$G)</f>
        <v>0</v>
      </c>
      <c r="AN2082" s="20">
        <f t="shared" si="528"/>
        <v>0</v>
      </c>
      <c r="AO2082" s="20">
        <f t="shared" si="529"/>
        <v>0</v>
      </c>
      <c r="AP2082" s="20">
        <f t="shared" si="530"/>
        <v>0</v>
      </c>
      <c r="AQ2082" s="12">
        <f t="shared" si="531"/>
        <v>0</v>
      </c>
      <c r="AR2082" s="20">
        <f t="shared" si="532"/>
        <v>0</v>
      </c>
      <c r="AS2082" s="20">
        <f t="shared" si="533"/>
        <v>0</v>
      </c>
    </row>
    <row r="2083" spans="1:45">
      <c r="A2083"/>
      <c r="B2083"/>
      <c r="C2083"/>
      <c r="D2083"/>
      <c r="E2083"/>
      <c r="F2083"/>
      <c r="G2083"/>
      <c r="H2083"/>
      <c r="I2083"/>
      <c r="J2083"/>
      <c r="K2083"/>
      <c r="L2083"/>
      <c r="M2083" s="8" t="str">
        <f>IF(ISERROR( VLOOKUP(AD2083,'[1]采购入库货量(公司仓库)'!$A:$I,9,FALSE)),"", VLOOKUP(AD2083,'[1]采购入库货量(公司仓库)'!$A:$I,9,FALSE))</f>
        <v/>
      </c>
      <c r="N2083" s="8" t="str">
        <f>IF(ISERROR( VLOOKUP(AD2083,[1]批发上市日期!$A:$F,6,FALSE)),"",  VLOOKUP(AD2083,[1]批发上市日期!$A:$F,6,FALSE))</f>
        <v/>
      </c>
      <c r="O2083" s="48">
        <f>IF(ISERROR(VLOOKUP(E2083&amp;G2083,'[1]采购入库货量(公司仓库)'!$A:$I,7,FALSE)),0,VLOOKUP(E2083&amp;G2083,'[1]采购入库货量(公司仓库)'!$A:$I,7,FALSE))</f>
        <v>0</v>
      </c>
      <c r="P2083" s="12">
        <f t="shared" si="518"/>
        <v>0</v>
      </c>
      <c r="Q2083" s="14">
        <f>IF(ISERROR(VLOOKUP(E2083&amp;G2083,'[1]采购入库货量(公司仓库)'!$A:$I,8,FALSE)),0,VLOOKUP(E2083&amp;G2083,'[1]采购入库货量(公司仓库)'!$A:$I,8,FALSE))</f>
        <v>0</v>
      </c>
      <c r="R2083" s="12">
        <f t="shared" si="519"/>
        <v>0</v>
      </c>
      <c r="S2083">
        <f>SUMIF([1]库存总量!$H:$H,E2083&amp;G2083,[1]库存总量!$G:$G)</f>
        <v>0</v>
      </c>
      <c r="T2083" s="12">
        <f t="shared" si="520"/>
        <v>0</v>
      </c>
      <c r="U2083">
        <f>SUMIFS([1]库存总量!$G:$G,[1]库存总量!$H:$H,E2083&amp;G2083,[1]库存总量!$A:$A,"B")</f>
        <v>0</v>
      </c>
      <c r="V2083" s="12">
        <f t="shared" si="521"/>
        <v>0</v>
      </c>
      <c r="W2083">
        <f>SUMIFS([1]库存总量!$G:$G,[1]库存总量!$H:$H,E2083&amp;G2083,[1]库存总量!$A:$A,"K")</f>
        <v>0</v>
      </c>
      <c r="X2083" s="12">
        <f t="shared" si="522"/>
        <v>0</v>
      </c>
      <c r="Y2083">
        <f t="shared" si="523"/>
        <v>0</v>
      </c>
      <c r="Z2083" s="12">
        <f t="shared" si="524"/>
        <v>0</v>
      </c>
      <c r="AA2083">
        <f>(IF(ISERROR((IF(ISERROR(VLOOKUP(E2083&amp;G2083,'[1]采购入库货量(公司仓库)'!$A:$H,7,FALSE)),0,VLOOKUP(E2083&amp;G2083,'[1]采购入库货量(公司仓库)'!$A:$H,7,FALSE)))*L2083-(IF(ISERROR(VLOOKUP(E2083&amp;G2083,'[1]采购入库货量(公司仓库)'!$A:$H,8,FALSE)),0,VLOOKUP(E2083&amp;G2083,'[1]采购入库货量(公司仓库)'!$A:$H,8,FALSE)))),0,(IF(ISERROR(VLOOKUP(E2083&amp;G2083,'[1]采购入库货量(公司仓库)'!$A:$H,7,FALSE)),0,VLOOKUP(E2083&amp;G2083,'[1]采购入库货量(公司仓库)'!$A:$H,7,FALSE)))*L2083-(IF(ISERROR(VLOOKUP(E2083&amp;G2083,'[1]采购入库货量(公司仓库)'!$A:$H,8,FALSE)),0,VLOOKUP(E2083&amp;G2083,'[1]采购入库货量(公司仓库)'!$A:$H,8,FALSE)))))</f>
        <v>0</v>
      </c>
      <c r="AB2083">
        <f>SUMIF([1]销售数据!$B:$B,E2083&amp;G2083,[1]销售数据!$G:$G)</f>
        <v>0</v>
      </c>
      <c r="AC2083" s="12">
        <f t="shared" si="525"/>
        <v>0</v>
      </c>
      <c r="AD2083" t="str">
        <f t="shared" si="526"/>
        <v/>
      </c>
      <c r="AE2083">
        <f>SUMIF([1]销售数据!$B:$B,AD2083,[1]销售数据!$L:$L)</f>
        <v>0</v>
      </c>
      <c r="AF2083">
        <f>SUMIF([1]销售数据!$B:$B,AD2083,[1]销售数据!$K:$K)</f>
        <v>0</v>
      </c>
      <c r="AG2083">
        <f>SUMIF([1]销售数据!$B:$B,AD2083,[1]销售数据!$J:$J)</f>
        <v>0</v>
      </c>
      <c r="AH2083">
        <f>SUMIF([1]销售数据!$B:$B,AD2083,[1]销售数据!$I:$I)</f>
        <v>0</v>
      </c>
      <c r="AI2083">
        <f>SUMIF([1]销售数据!$B:$B,AD2083,[1]销售数据!$H:$H)</f>
        <v>0</v>
      </c>
      <c r="AJ2083" s="20">
        <f t="shared" si="527"/>
        <v>0</v>
      </c>
      <c r="AK2083">
        <f>SUMIF([1]发货店铺数!$B:$B,AD2083,[1]发货店铺数!$G:$G)</f>
        <v>0</v>
      </c>
      <c r="AL2083">
        <f>SUMIF([1]销售店铺数!$B:$B,AD2083,[1]销售店铺数!$G:$G)</f>
        <v>0</v>
      </c>
      <c r="AM2083">
        <f>SUMIF([1]销售店铺数!$B:$B,AD2083,[1]销售店铺数!$G:$G)</f>
        <v>0</v>
      </c>
      <c r="AN2083" s="20">
        <f t="shared" si="528"/>
        <v>0</v>
      </c>
      <c r="AO2083" s="20">
        <f t="shared" si="529"/>
        <v>0</v>
      </c>
      <c r="AP2083" s="20">
        <f t="shared" si="530"/>
        <v>0</v>
      </c>
      <c r="AQ2083" s="12">
        <f t="shared" si="531"/>
        <v>0</v>
      </c>
      <c r="AR2083" s="20">
        <f t="shared" si="532"/>
        <v>0</v>
      </c>
      <c r="AS2083" s="20">
        <f t="shared" si="533"/>
        <v>0</v>
      </c>
    </row>
    <row r="2084" spans="1:45">
      <c r="A2084"/>
      <c r="B2084"/>
      <c r="C2084"/>
      <c r="D2084"/>
      <c r="E2084"/>
      <c r="F2084"/>
      <c r="G2084"/>
      <c r="H2084"/>
      <c r="I2084"/>
      <c r="J2084"/>
      <c r="K2084"/>
      <c r="L2084"/>
      <c r="M2084" s="8" t="str">
        <f>IF(ISERROR( VLOOKUP(AD2084,'[1]采购入库货量(公司仓库)'!$A:$I,9,FALSE)),"", VLOOKUP(AD2084,'[1]采购入库货量(公司仓库)'!$A:$I,9,FALSE))</f>
        <v/>
      </c>
      <c r="N2084" s="8" t="str">
        <f>IF(ISERROR( VLOOKUP(AD2084,[1]批发上市日期!$A:$F,6,FALSE)),"",  VLOOKUP(AD2084,[1]批发上市日期!$A:$F,6,FALSE))</f>
        <v/>
      </c>
      <c r="O2084" s="48">
        <f>IF(ISERROR(VLOOKUP(E2084&amp;G2084,'[1]采购入库货量(公司仓库)'!$A:$I,7,FALSE)),0,VLOOKUP(E2084&amp;G2084,'[1]采购入库货量(公司仓库)'!$A:$I,7,FALSE))</f>
        <v>0</v>
      </c>
      <c r="P2084" s="12">
        <f t="shared" si="518"/>
        <v>0</v>
      </c>
      <c r="Q2084" s="14">
        <f>IF(ISERROR(VLOOKUP(E2084&amp;G2084,'[1]采购入库货量(公司仓库)'!$A:$I,8,FALSE)),0,VLOOKUP(E2084&amp;G2084,'[1]采购入库货量(公司仓库)'!$A:$I,8,FALSE))</f>
        <v>0</v>
      </c>
      <c r="R2084" s="12">
        <f t="shared" si="519"/>
        <v>0</v>
      </c>
      <c r="S2084">
        <f>SUMIF([1]库存总量!$H:$H,E2084&amp;G2084,[1]库存总量!$G:$G)</f>
        <v>0</v>
      </c>
      <c r="T2084" s="12">
        <f t="shared" si="520"/>
        <v>0</v>
      </c>
      <c r="U2084">
        <f>SUMIFS([1]库存总量!$G:$G,[1]库存总量!$H:$H,E2084&amp;G2084,[1]库存总量!$A:$A,"B")</f>
        <v>0</v>
      </c>
      <c r="V2084" s="12">
        <f t="shared" si="521"/>
        <v>0</v>
      </c>
      <c r="W2084">
        <f>SUMIFS([1]库存总量!$G:$G,[1]库存总量!$H:$H,E2084&amp;G2084,[1]库存总量!$A:$A,"K")</f>
        <v>0</v>
      </c>
      <c r="X2084" s="12">
        <f t="shared" si="522"/>
        <v>0</v>
      </c>
      <c r="Y2084">
        <f t="shared" si="523"/>
        <v>0</v>
      </c>
      <c r="Z2084" s="12">
        <f t="shared" si="524"/>
        <v>0</v>
      </c>
      <c r="AA2084">
        <f>(IF(ISERROR((IF(ISERROR(VLOOKUP(E2084&amp;G2084,'[1]采购入库货量(公司仓库)'!$A:$H,7,FALSE)),0,VLOOKUP(E2084&amp;G2084,'[1]采购入库货量(公司仓库)'!$A:$H,7,FALSE)))*L2084-(IF(ISERROR(VLOOKUP(E2084&amp;G2084,'[1]采购入库货量(公司仓库)'!$A:$H,8,FALSE)),0,VLOOKUP(E2084&amp;G2084,'[1]采购入库货量(公司仓库)'!$A:$H,8,FALSE)))),0,(IF(ISERROR(VLOOKUP(E2084&amp;G2084,'[1]采购入库货量(公司仓库)'!$A:$H,7,FALSE)),0,VLOOKUP(E2084&amp;G2084,'[1]采购入库货量(公司仓库)'!$A:$H,7,FALSE)))*L2084-(IF(ISERROR(VLOOKUP(E2084&amp;G2084,'[1]采购入库货量(公司仓库)'!$A:$H,8,FALSE)),0,VLOOKUP(E2084&amp;G2084,'[1]采购入库货量(公司仓库)'!$A:$H,8,FALSE)))))</f>
        <v>0</v>
      </c>
      <c r="AB2084">
        <f>SUMIF([1]销售数据!$B:$B,E2084&amp;G2084,[1]销售数据!$G:$G)</f>
        <v>0</v>
      </c>
      <c r="AC2084" s="12">
        <f t="shared" si="525"/>
        <v>0</v>
      </c>
      <c r="AD2084" t="str">
        <f t="shared" si="526"/>
        <v/>
      </c>
      <c r="AE2084">
        <f>SUMIF([1]销售数据!$B:$B,AD2084,[1]销售数据!$L:$L)</f>
        <v>0</v>
      </c>
      <c r="AF2084">
        <f>SUMIF([1]销售数据!$B:$B,AD2084,[1]销售数据!$K:$K)</f>
        <v>0</v>
      </c>
      <c r="AG2084">
        <f>SUMIF([1]销售数据!$B:$B,AD2084,[1]销售数据!$J:$J)</f>
        <v>0</v>
      </c>
      <c r="AH2084">
        <f>SUMIF([1]销售数据!$B:$B,AD2084,[1]销售数据!$I:$I)</f>
        <v>0</v>
      </c>
      <c r="AI2084">
        <f>SUMIF([1]销售数据!$B:$B,AD2084,[1]销售数据!$H:$H)</f>
        <v>0</v>
      </c>
      <c r="AJ2084" s="20">
        <f t="shared" si="527"/>
        <v>0</v>
      </c>
      <c r="AK2084">
        <f>SUMIF([1]发货店铺数!$B:$B,AD2084,[1]发货店铺数!$G:$G)</f>
        <v>0</v>
      </c>
      <c r="AL2084">
        <f>SUMIF([1]销售店铺数!$B:$B,AD2084,[1]销售店铺数!$G:$G)</f>
        <v>0</v>
      </c>
      <c r="AM2084">
        <f>SUMIF([1]销售店铺数!$B:$B,AD2084,[1]销售店铺数!$G:$G)</f>
        <v>0</v>
      </c>
      <c r="AN2084" s="20">
        <f t="shared" si="528"/>
        <v>0</v>
      </c>
      <c r="AO2084" s="20">
        <f t="shared" si="529"/>
        <v>0</v>
      </c>
      <c r="AP2084" s="20">
        <f t="shared" si="530"/>
        <v>0</v>
      </c>
      <c r="AQ2084" s="12">
        <f t="shared" si="531"/>
        <v>0</v>
      </c>
      <c r="AR2084" s="20">
        <f t="shared" si="532"/>
        <v>0</v>
      </c>
      <c r="AS2084" s="20">
        <f t="shared" si="533"/>
        <v>0</v>
      </c>
    </row>
    <row r="2085" spans="1:45">
      <c r="A2085"/>
      <c r="B2085"/>
      <c r="C2085"/>
      <c r="D2085"/>
      <c r="E2085"/>
      <c r="F2085"/>
      <c r="G2085"/>
      <c r="H2085"/>
      <c r="I2085"/>
      <c r="J2085"/>
      <c r="K2085"/>
      <c r="L2085"/>
      <c r="M2085" s="8" t="str">
        <f>IF(ISERROR( VLOOKUP(AD2085,'[1]采购入库货量(公司仓库)'!$A:$I,9,FALSE)),"", VLOOKUP(AD2085,'[1]采购入库货量(公司仓库)'!$A:$I,9,FALSE))</f>
        <v/>
      </c>
      <c r="N2085" s="8" t="str">
        <f>IF(ISERROR( VLOOKUP(AD2085,[1]批发上市日期!$A:$F,6,FALSE)),"",  VLOOKUP(AD2085,[1]批发上市日期!$A:$F,6,FALSE))</f>
        <v/>
      </c>
      <c r="O2085" s="48">
        <f>IF(ISERROR(VLOOKUP(E2085&amp;G2085,'[1]采购入库货量(公司仓库)'!$A:$I,7,FALSE)),0,VLOOKUP(E2085&amp;G2085,'[1]采购入库货量(公司仓库)'!$A:$I,7,FALSE))</f>
        <v>0</v>
      </c>
      <c r="P2085" s="12">
        <f t="shared" si="518"/>
        <v>0</v>
      </c>
      <c r="Q2085" s="14">
        <f>IF(ISERROR(VLOOKUP(E2085&amp;G2085,'[1]采购入库货量(公司仓库)'!$A:$I,8,FALSE)),0,VLOOKUP(E2085&amp;G2085,'[1]采购入库货量(公司仓库)'!$A:$I,8,FALSE))</f>
        <v>0</v>
      </c>
      <c r="R2085" s="12">
        <f t="shared" si="519"/>
        <v>0</v>
      </c>
      <c r="S2085">
        <f>SUMIF([1]库存总量!$H:$H,E2085&amp;G2085,[1]库存总量!$G:$G)</f>
        <v>0</v>
      </c>
      <c r="T2085" s="12">
        <f t="shared" si="520"/>
        <v>0</v>
      </c>
      <c r="U2085">
        <f>SUMIFS([1]库存总量!$G:$G,[1]库存总量!$H:$H,E2085&amp;G2085,[1]库存总量!$A:$A,"B")</f>
        <v>0</v>
      </c>
      <c r="V2085" s="12">
        <f t="shared" si="521"/>
        <v>0</v>
      </c>
      <c r="W2085">
        <f>SUMIFS([1]库存总量!$G:$G,[1]库存总量!$H:$H,E2085&amp;G2085,[1]库存总量!$A:$A,"K")</f>
        <v>0</v>
      </c>
      <c r="X2085" s="12">
        <f t="shared" si="522"/>
        <v>0</v>
      </c>
      <c r="Y2085">
        <f t="shared" si="523"/>
        <v>0</v>
      </c>
      <c r="Z2085" s="12">
        <f t="shared" si="524"/>
        <v>0</v>
      </c>
      <c r="AA2085">
        <f>(IF(ISERROR((IF(ISERROR(VLOOKUP(E2085&amp;G2085,'[1]采购入库货量(公司仓库)'!$A:$H,7,FALSE)),0,VLOOKUP(E2085&amp;G2085,'[1]采购入库货量(公司仓库)'!$A:$H,7,FALSE)))*L2085-(IF(ISERROR(VLOOKUP(E2085&amp;G2085,'[1]采购入库货量(公司仓库)'!$A:$H,8,FALSE)),0,VLOOKUP(E2085&amp;G2085,'[1]采购入库货量(公司仓库)'!$A:$H,8,FALSE)))),0,(IF(ISERROR(VLOOKUP(E2085&amp;G2085,'[1]采购入库货量(公司仓库)'!$A:$H,7,FALSE)),0,VLOOKUP(E2085&amp;G2085,'[1]采购入库货量(公司仓库)'!$A:$H,7,FALSE)))*L2085-(IF(ISERROR(VLOOKUP(E2085&amp;G2085,'[1]采购入库货量(公司仓库)'!$A:$H,8,FALSE)),0,VLOOKUP(E2085&amp;G2085,'[1]采购入库货量(公司仓库)'!$A:$H,8,FALSE)))))</f>
        <v>0</v>
      </c>
      <c r="AB2085">
        <f>SUMIF([1]销售数据!$B:$B,E2085&amp;G2085,[1]销售数据!$G:$G)</f>
        <v>0</v>
      </c>
      <c r="AC2085" s="12">
        <f t="shared" si="525"/>
        <v>0</v>
      </c>
      <c r="AD2085" t="str">
        <f t="shared" si="526"/>
        <v/>
      </c>
      <c r="AE2085">
        <f>SUMIF([1]销售数据!$B:$B,AD2085,[1]销售数据!$L:$L)</f>
        <v>0</v>
      </c>
      <c r="AF2085">
        <f>SUMIF([1]销售数据!$B:$B,AD2085,[1]销售数据!$K:$K)</f>
        <v>0</v>
      </c>
      <c r="AG2085">
        <f>SUMIF([1]销售数据!$B:$B,AD2085,[1]销售数据!$J:$J)</f>
        <v>0</v>
      </c>
      <c r="AH2085">
        <f>SUMIF([1]销售数据!$B:$B,AD2085,[1]销售数据!$I:$I)</f>
        <v>0</v>
      </c>
      <c r="AI2085">
        <f>SUMIF([1]销售数据!$B:$B,AD2085,[1]销售数据!$H:$H)</f>
        <v>0</v>
      </c>
      <c r="AJ2085" s="20">
        <f t="shared" si="527"/>
        <v>0</v>
      </c>
      <c r="AK2085">
        <f>SUMIF([1]发货店铺数!$B:$B,AD2085,[1]发货店铺数!$G:$G)</f>
        <v>0</v>
      </c>
      <c r="AL2085">
        <f>SUMIF([1]销售店铺数!$B:$B,AD2085,[1]销售店铺数!$G:$G)</f>
        <v>0</v>
      </c>
      <c r="AM2085">
        <f>SUMIF([1]销售店铺数!$B:$B,AD2085,[1]销售店铺数!$G:$G)</f>
        <v>0</v>
      </c>
      <c r="AN2085" s="20">
        <f t="shared" si="528"/>
        <v>0</v>
      </c>
      <c r="AO2085" s="20">
        <f t="shared" si="529"/>
        <v>0</v>
      </c>
      <c r="AP2085" s="20">
        <f t="shared" si="530"/>
        <v>0</v>
      </c>
      <c r="AQ2085" s="12">
        <f t="shared" si="531"/>
        <v>0</v>
      </c>
      <c r="AR2085" s="20">
        <f t="shared" si="532"/>
        <v>0</v>
      </c>
      <c r="AS2085" s="20">
        <f t="shared" si="533"/>
        <v>0</v>
      </c>
    </row>
    <row r="2086" spans="1:45">
      <c r="A2086"/>
      <c r="B2086"/>
      <c r="C2086"/>
      <c r="D2086"/>
      <c r="E2086"/>
      <c r="F2086"/>
      <c r="G2086"/>
      <c r="H2086"/>
      <c r="I2086"/>
      <c r="J2086"/>
      <c r="K2086"/>
      <c r="L2086"/>
      <c r="M2086" s="8" t="str">
        <f>IF(ISERROR( VLOOKUP(AD2086,'[1]采购入库货量(公司仓库)'!$A:$I,9,FALSE)),"", VLOOKUP(AD2086,'[1]采购入库货量(公司仓库)'!$A:$I,9,FALSE))</f>
        <v/>
      </c>
      <c r="N2086" s="8" t="str">
        <f>IF(ISERROR( VLOOKUP(AD2086,[1]批发上市日期!$A:$F,6,FALSE)),"",  VLOOKUP(AD2086,[1]批发上市日期!$A:$F,6,FALSE))</f>
        <v/>
      </c>
      <c r="O2086" s="48">
        <f>IF(ISERROR(VLOOKUP(E2086&amp;G2086,'[1]采购入库货量(公司仓库)'!$A:$I,7,FALSE)),0,VLOOKUP(E2086&amp;G2086,'[1]采购入库货量(公司仓库)'!$A:$I,7,FALSE))</f>
        <v>0</v>
      </c>
      <c r="P2086" s="12">
        <f t="shared" si="518"/>
        <v>0</v>
      </c>
      <c r="Q2086" s="14">
        <f>IF(ISERROR(VLOOKUP(E2086&amp;G2086,'[1]采购入库货量(公司仓库)'!$A:$I,8,FALSE)),0,VLOOKUP(E2086&amp;G2086,'[1]采购入库货量(公司仓库)'!$A:$I,8,FALSE))</f>
        <v>0</v>
      </c>
      <c r="R2086" s="12">
        <f t="shared" si="519"/>
        <v>0</v>
      </c>
      <c r="S2086">
        <f>SUMIF([1]库存总量!$H:$H,E2086&amp;G2086,[1]库存总量!$G:$G)</f>
        <v>0</v>
      </c>
      <c r="T2086" s="12">
        <f t="shared" si="520"/>
        <v>0</v>
      </c>
      <c r="U2086">
        <f>SUMIFS([1]库存总量!$G:$G,[1]库存总量!$H:$H,E2086&amp;G2086,[1]库存总量!$A:$A,"B")</f>
        <v>0</v>
      </c>
      <c r="V2086" s="12">
        <f t="shared" si="521"/>
        <v>0</v>
      </c>
      <c r="W2086">
        <f>SUMIFS([1]库存总量!$G:$G,[1]库存总量!$H:$H,E2086&amp;G2086,[1]库存总量!$A:$A,"K")</f>
        <v>0</v>
      </c>
      <c r="X2086" s="12">
        <f t="shared" si="522"/>
        <v>0</v>
      </c>
      <c r="Y2086">
        <f t="shared" si="523"/>
        <v>0</v>
      </c>
      <c r="Z2086" s="12">
        <f t="shared" si="524"/>
        <v>0</v>
      </c>
      <c r="AA2086">
        <f>(IF(ISERROR((IF(ISERROR(VLOOKUP(E2086&amp;G2086,'[1]采购入库货量(公司仓库)'!$A:$H,7,FALSE)),0,VLOOKUP(E2086&amp;G2086,'[1]采购入库货量(公司仓库)'!$A:$H,7,FALSE)))*L2086-(IF(ISERROR(VLOOKUP(E2086&amp;G2086,'[1]采购入库货量(公司仓库)'!$A:$H,8,FALSE)),0,VLOOKUP(E2086&amp;G2086,'[1]采购入库货量(公司仓库)'!$A:$H,8,FALSE)))),0,(IF(ISERROR(VLOOKUP(E2086&amp;G2086,'[1]采购入库货量(公司仓库)'!$A:$H,7,FALSE)),0,VLOOKUP(E2086&amp;G2086,'[1]采购入库货量(公司仓库)'!$A:$H,7,FALSE)))*L2086-(IF(ISERROR(VLOOKUP(E2086&amp;G2086,'[1]采购入库货量(公司仓库)'!$A:$H,8,FALSE)),0,VLOOKUP(E2086&amp;G2086,'[1]采购入库货量(公司仓库)'!$A:$H,8,FALSE)))))</f>
        <v>0</v>
      </c>
      <c r="AB2086">
        <f>SUMIF([1]销售数据!$B:$B,E2086&amp;G2086,[1]销售数据!$G:$G)</f>
        <v>0</v>
      </c>
      <c r="AC2086" s="12">
        <f t="shared" si="525"/>
        <v>0</v>
      </c>
      <c r="AD2086" t="str">
        <f t="shared" si="526"/>
        <v/>
      </c>
      <c r="AE2086">
        <f>SUMIF([1]销售数据!$B:$B,AD2086,[1]销售数据!$L:$L)</f>
        <v>0</v>
      </c>
      <c r="AF2086">
        <f>SUMIF([1]销售数据!$B:$B,AD2086,[1]销售数据!$K:$K)</f>
        <v>0</v>
      </c>
      <c r="AG2086">
        <f>SUMIF([1]销售数据!$B:$B,AD2086,[1]销售数据!$J:$J)</f>
        <v>0</v>
      </c>
      <c r="AH2086">
        <f>SUMIF([1]销售数据!$B:$B,AD2086,[1]销售数据!$I:$I)</f>
        <v>0</v>
      </c>
      <c r="AI2086">
        <f>SUMIF([1]销售数据!$B:$B,AD2086,[1]销售数据!$H:$H)</f>
        <v>0</v>
      </c>
      <c r="AJ2086" s="20">
        <f t="shared" si="527"/>
        <v>0</v>
      </c>
      <c r="AK2086">
        <f>SUMIF([1]发货店铺数!$B:$B,AD2086,[1]发货店铺数!$G:$G)</f>
        <v>0</v>
      </c>
      <c r="AL2086">
        <f>SUMIF([1]销售店铺数!$B:$B,AD2086,[1]销售店铺数!$G:$G)</f>
        <v>0</v>
      </c>
      <c r="AM2086">
        <f>SUMIF([1]销售店铺数!$B:$B,AD2086,[1]销售店铺数!$G:$G)</f>
        <v>0</v>
      </c>
      <c r="AN2086" s="20">
        <f t="shared" si="528"/>
        <v>0</v>
      </c>
      <c r="AO2086" s="20">
        <f t="shared" si="529"/>
        <v>0</v>
      </c>
      <c r="AP2086" s="20">
        <f t="shared" si="530"/>
        <v>0</v>
      </c>
      <c r="AQ2086" s="12">
        <f t="shared" si="531"/>
        <v>0</v>
      </c>
      <c r="AR2086" s="20">
        <f t="shared" si="532"/>
        <v>0</v>
      </c>
      <c r="AS2086" s="20">
        <f t="shared" si="533"/>
        <v>0</v>
      </c>
    </row>
    <row r="2087" spans="1:45">
      <c r="A2087"/>
      <c r="B2087"/>
      <c r="C2087"/>
      <c r="D2087"/>
      <c r="E2087"/>
      <c r="F2087"/>
      <c r="G2087"/>
      <c r="H2087"/>
      <c r="I2087"/>
      <c r="J2087"/>
      <c r="K2087"/>
      <c r="L2087"/>
      <c r="M2087" s="8" t="str">
        <f>IF(ISERROR( VLOOKUP(AD2087,'[1]采购入库货量(公司仓库)'!$A:$I,9,FALSE)),"", VLOOKUP(AD2087,'[1]采购入库货量(公司仓库)'!$A:$I,9,FALSE))</f>
        <v/>
      </c>
      <c r="N2087" s="8" t="str">
        <f>IF(ISERROR( VLOOKUP(AD2087,[1]批发上市日期!$A:$F,6,FALSE)),"",  VLOOKUP(AD2087,[1]批发上市日期!$A:$F,6,FALSE))</f>
        <v/>
      </c>
      <c r="O2087" s="48">
        <f>IF(ISERROR(VLOOKUP(E2087&amp;G2087,'[1]采购入库货量(公司仓库)'!$A:$I,7,FALSE)),0,VLOOKUP(E2087&amp;G2087,'[1]采购入库货量(公司仓库)'!$A:$I,7,FALSE))</f>
        <v>0</v>
      </c>
      <c r="P2087" s="12">
        <f t="shared" si="518"/>
        <v>0</v>
      </c>
      <c r="Q2087" s="14">
        <f>IF(ISERROR(VLOOKUP(E2087&amp;G2087,'[1]采购入库货量(公司仓库)'!$A:$I,8,FALSE)),0,VLOOKUP(E2087&amp;G2087,'[1]采购入库货量(公司仓库)'!$A:$I,8,FALSE))</f>
        <v>0</v>
      </c>
      <c r="R2087" s="12">
        <f t="shared" si="519"/>
        <v>0</v>
      </c>
      <c r="S2087">
        <f>SUMIF([1]库存总量!$H:$H,E2087&amp;G2087,[1]库存总量!$G:$G)</f>
        <v>0</v>
      </c>
      <c r="T2087" s="12">
        <f t="shared" si="520"/>
        <v>0</v>
      </c>
      <c r="U2087">
        <f>SUMIFS([1]库存总量!$G:$G,[1]库存总量!$H:$H,E2087&amp;G2087,[1]库存总量!$A:$A,"B")</f>
        <v>0</v>
      </c>
      <c r="V2087" s="12">
        <f t="shared" si="521"/>
        <v>0</v>
      </c>
      <c r="W2087">
        <f>SUMIFS([1]库存总量!$G:$G,[1]库存总量!$H:$H,E2087&amp;G2087,[1]库存总量!$A:$A,"K")</f>
        <v>0</v>
      </c>
      <c r="X2087" s="12">
        <f t="shared" si="522"/>
        <v>0</v>
      </c>
      <c r="Y2087">
        <f t="shared" si="523"/>
        <v>0</v>
      </c>
      <c r="Z2087" s="12">
        <f t="shared" si="524"/>
        <v>0</v>
      </c>
      <c r="AA2087">
        <f>(IF(ISERROR((IF(ISERROR(VLOOKUP(E2087&amp;G2087,'[1]采购入库货量(公司仓库)'!$A:$H,7,FALSE)),0,VLOOKUP(E2087&amp;G2087,'[1]采购入库货量(公司仓库)'!$A:$H,7,FALSE)))*L2087-(IF(ISERROR(VLOOKUP(E2087&amp;G2087,'[1]采购入库货量(公司仓库)'!$A:$H,8,FALSE)),0,VLOOKUP(E2087&amp;G2087,'[1]采购入库货量(公司仓库)'!$A:$H,8,FALSE)))),0,(IF(ISERROR(VLOOKUP(E2087&amp;G2087,'[1]采购入库货量(公司仓库)'!$A:$H,7,FALSE)),0,VLOOKUP(E2087&amp;G2087,'[1]采购入库货量(公司仓库)'!$A:$H,7,FALSE)))*L2087-(IF(ISERROR(VLOOKUP(E2087&amp;G2087,'[1]采购入库货量(公司仓库)'!$A:$H,8,FALSE)),0,VLOOKUP(E2087&amp;G2087,'[1]采购入库货量(公司仓库)'!$A:$H,8,FALSE)))))</f>
        <v>0</v>
      </c>
      <c r="AB2087">
        <f>SUMIF([1]销售数据!$B:$B,E2087&amp;G2087,[1]销售数据!$G:$G)</f>
        <v>0</v>
      </c>
      <c r="AC2087" s="12">
        <f t="shared" si="525"/>
        <v>0</v>
      </c>
      <c r="AD2087" t="str">
        <f t="shared" si="526"/>
        <v/>
      </c>
      <c r="AE2087">
        <f>SUMIF([1]销售数据!$B:$B,AD2087,[1]销售数据!$L:$L)</f>
        <v>0</v>
      </c>
      <c r="AF2087">
        <f>SUMIF([1]销售数据!$B:$B,AD2087,[1]销售数据!$K:$K)</f>
        <v>0</v>
      </c>
      <c r="AG2087">
        <f>SUMIF([1]销售数据!$B:$B,AD2087,[1]销售数据!$J:$J)</f>
        <v>0</v>
      </c>
      <c r="AH2087">
        <f>SUMIF([1]销售数据!$B:$B,AD2087,[1]销售数据!$I:$I)</f>
        <v>0</v>
      </c>
      <c r="AI2087">
        <f>SUMIF([1]销售数据!$B:$B,AD2087,[1]销售数据!$H:$H)</f>
        <v>0</v>
      </c>
      <c r="AJ2087" s="20">
        <f t="shared" si="527"/>
        <v>0</v>
      </c>
      <c r="AK2087">
        <f>SUMIF([1]发货店铺数!$B:$B,AD2087,[1]发货店铺数!$G:$G)</f>
        <v>0</v>
      </c>
      <c r="AL2087">
        <f>SUMIF([1]销售店铺数!$B:$B,AD2087,[1]销售店铺数!$G:$G)</f>
        <v>0</v>
      </c>
      <c r="AM2087">
        <f>SUMIF([1]销售店铺数!$B:$B,AD2087,[1]销售店铺数!$G:$G)</f>
        <v>0</v>
      </c>
      <c r="AN2087" s="20">
        <f t="shared" si="528"/>
        <v>0</v>
      </c>
      <c r="AO2087" s="20">
        <f t="shared" si="529"/>
        <v>0</v>
      </c>
      <c r="AP2087" s="20">
        <f t="shared" si="530"/>
        <v>0</v>
      </c>
      <c r="AQ2087" s="12">
        <f t="shared" si="531"/>
        <v>0</v>
      </c>
      <c r="AR2087" s="20">
        <f t="shared" si="532"/>
        <v>0</v>
      </c>
      <c r="AS2087" s="20">
        <f t="shared" si="533"/>
        <v>0</v>
      </c>
    </row>
    <row r="2088" spans="1:45">
      <c r="A2088"/>
      <c r="B2088"/>
      <c r="C2088"/>
      <c r="D2088"/>
      <c r="E2088"/>
      <c r="F2088"/>
      <c r="G2088"/>
      <c r="H2088"/>
      <c r="I2088"/>
      <c r="J2088"/>
      <c r="K2088"/>
      <c r="L2088"/>
      <c r="M2088" s="8" t="str">
        <f>IF(ISERROR( VLOOKUP(AD2088,'[1]采购入库货量(公司仓库)'!$A:$I,9,FALSE)),"", VLOOKUP(AD2088,'[1]采购入库货量(公司仓库)'!$A:$I,9,FALSE))</f>
        <v/>
      </c>
      <c r="N2088" s="8" t="str">
        <f>IF(ISERROR( VLOOKUP(AD2088,[1]批发上市日期!$A:$F,6,FALSE)),"",  VLOOKUP(AD2088,[1]批发上市日期!$A:$F,6,FALSE))</f>
        <v/>
      </c>
      <c r="O2088" s="48">
        <f>IF(ISERROR(VLOOKUP(E2088&amp;G2088,'[1]采购入库货量(公司仓库)'!$A:$I,7,FALSE)),0,VLOOKUP(E2088&amp;G2088,'[1]采购入库货量(公司仓库)'!$A:$I,7,FALSE))</f>
        <v>0</v>
      </c>
      <c r="P2088" s="12">
        <f t="shared" si="518"/>
        <v>0</v>
      </c>
      <c r="Q2088" s="14">
        <f>IF(ISERROR(VLOOKUP(E2088&amp;G2088,'[1]采购入库货量(公司仓库)'!$A:$I,8,FALSE)),0,VLOOKUP(E2088&amp;G2088,'[1]采购入库货量(公司仓库)'!$A:$I,8,FALSE))</f>
        <v>0</v>
      </c>
      <c r="R2088" s="12">
        <f t="shared" si="519"/>
        <v>0</v>
      </c>
      <c r="S2088">
        <f>SUMIF([1]库存总量!$H:$H,E2088&amp;G2088,[1]库存总量!$G:$G)</f>
        <v>0</v>
      </c>
      <c r="T2088" s="12">
        <f t="shared" si="520"/>
        <v>0</v>
      </c>
      <c r="U2088">
        <f>SUMIFS([1]库存总量!$G:$G,[1]库存总量!$H:$H,E2088&amp;G2088,[1]库存总量!$A:$A,"B")</f>
        <v>0</v>
      </c>
      <c r="V2088" s="12">
        <f t="shared" si="521"/>
        <v>0</v>
      </c>
      <c r="W2088">
        <f>SUMIFS([1]库存总量!$G:$G,[1]库存总量!$H:$H,E2088&amp;G2088,[1]库存总量!$A:$A,"K")</f>
        <v>0</v>
      </c>
      <c r="X2088" s="12">
        <f t="shared" si="522"/>
        <v>0</v>
      </c>
      <c r="Y2088">
        <f t="shared" si="523"/>
        <v>0</v>
      </c>
      <c r="Z2088" s="12">
        <f t="shared" si="524"/>
        <v>0</v>
      </c>
      <c r="AA2088">
        <f>(IF(ISERROR((IF(ISERROR(VLOOKUP(E2088&amp;G2088,'[1]采购入库货量(公司仓库)'!$A:$H,7,FALSE)),0,VLOOKUP(E2088&amp;G2088,'[1]采购入库货量(公司仓库)'!$A:$H,7,FALSE)))*L2088-(IF(ISERROR(VLOOKUP(E2088&amp;G2088,'[1]采购入库货量(公司仓库)'!$A:$H,8,FALSE)),0,VLOOKUP(E2088&amp;G2088,'[1]采购入库货量(公司仓库)'!$A:$H,8,FALSE)))),0,(IF(ISERROR(VLOOKUP(E2088&amp;G2088,'[1]采购入库货量(公司仓库)'!$A:$H,7,FALSE)),0,VLOOKUP(E2088&amp;G2088,'[1]采购入库货量(公司仓库)'!$A:$H,7,FALSE)))*L2088-(IF(ISERROR(VLOOKUP(E2088&amp;G2088,'[1]采购入库货量(公司仓库)'!$A:$H,8,FALSE)),0,VLOOKUP(E2088&amp;G2088,'[1]采购入库货量(公司仓库)'!$A:$H,8,FALSE)))))</f>
        <v>0</v>
      </c>
      <c r="AB2088">
        <f>SUMIF([1]销售数据!$B:$B,E2088&amp;G2088,[1]销售数据!$G:$G)</f>
        <v>0</v>
      </c>
      <c r="AC2088" s="12">
        <f t="shared" si="525"/>
        <v>0</v>
      </c>
      <c r="AD2088" t="str">
        <f t="shared" si="526"/>
        <v/>
      </c>
      <c r="AE2088">
        <f>SUMIF([1]销售数据!$B:$B,AD2088,[1]销售数据!$L:$L)</f>
        <v>0</v>
      </c>
      <c r="AF2088">
        <f>SUMIF([1]销售数据!$B:$B,AD2088,[1]销售数据!$K:$K)</f>
        <v>0</v>
      </c>
      <c r="AG2088">
        <f>SUMIF([1]销售数据!$B:$B,AD2088,[1]销售数据!$J:$J)</f>
        <v>0</v>
      </c>
      <c r="AH2088">
        <f>SUMIF([1]销售数据!$B:$B,AD2088,[1]销售数据!$I:$I)</f>
        <v>0</v>
      </c>
      <c r="AI2088">
        <f>SUMIF([1]销售数据!$B:$B,AD2088,[1]销售数据!$H:$H)</f>
        <v>0</v>
      </c>
      <c r="AJ2088" s="20">
        <f t="shared" si="527"/>
        <v>0</v>
      </c>
      <c r="AK2088">
        <f>SUMIF([1]发货店铺数!$B:$B,AD2088,[1]发货店铺数!$G:$G)</f>
        <v>0</v>
      </c>
      <c r="AL2088">
        <f>SUMIF([1]销售店铺数!$B:$B,AD2088,[1]销售店铺数!$G:$G)</f>
        <v>0</v>
      </c>
      <c r="AM2088">
        <f>SUMIF([1]销售店铺数!$B:$B,AD2088,[1]销售店铺数!$G:$G)</f>
        <v>0</v>
      </c>
      <c r="AN2088" s="20">
        <f t="shared" si="528"/>
        <v>0</v>
      </c>
      <c r="AO2088" s="20">
        <f t="shared" si="529"/>
        <v>0</v>
      </c>
      <c r="AP2088" s="20">
        <f t="shared" si="530"/>
        <v>0</v>
      </c>
      <c r="AQ2088" s="12">
        <f t="shared" si="531"/>
        <v>0</v>
      </c>
      <c r="AR2088" s="20">
        <f t="shared" si="532"/>
        <v>0</v>
      </c>
      <c r="AS2088" s="20">
        <f t="shared" si="533"/>
        <v>0</v>
      </c>
    </row>
    <row r="2089" spans="1:45">
      <c r="A2089"/>
      <c r="B2089"/>
      <c r="C2089"/>
      <c r="D2089"/>
      <c r="E2089"/>
      <c r="F2089"/>
      <c r="G2089"/>
      <c r="H2089"/>
      <c r="I2089"/>
      <c r="J2089"/>
      <c r="K2089"/>
      <c r="L2089"/>
      <c r="M2089" s="8" t="str">
        <f>IF(ISERROR( VLOOKUP(AD2089,'[1]采购入库货量(公司仓库)'!$A:$I,9,FALSE)),"", VLOOKUP(AD2089,'[1]采购入库货量(公司仓库)'!$A:$I,9,FALSE))</f>
        <v/>
      </c>
      <c r="N2089" s="8" t="str">
        <f>IF(ISERROR( VLOOKUP(AD2089,[1]批发上市日期!$A:$F,6,FALSE)),"",  VLOOKUP(AD2089,[1]批发上市日期!$A:$F,6,FALSE))</f>
        <v/>
      </c>
      <c r="O2089" s="48">
        <f>IF(ISERROR(VLOOKUP(E2089&amp;G2089,'[1]采购入库货量(公司仓库)'!$A:$I,7,FALSE)),0,VLOOKUP(E2089&amp;G2089,'[1]采购入库货量(公司仓库)'!$A:$I,7,FALSE))</f>
        <v>0</v>
      </c>
      <c r="P2089" s="12">
        <f t="shared" si="518"/>
        <v>0</v>
      </c>
      <c r="Q2089" s="14">
        <f>IF(ISERROR(VLOOKUP(E2089&amp;G2089,'[1]采购入库货量(公司仓库)'!$A:$I,8,FALSE)),0,VLOOKUP(E2089&amp;G2089,'[1]采购入库货量(公司仓库)'!$A:$I,8,FALSE))</f>
        <v>0</v>
      </c>
      <c r="R2089" s="12">
        <f t="shared" si="519"/>
        <v>0</v>
      </c>
      <c r="S2089">
        <f>SUMIF([1]库存总量!$H:$H,E2089&amp;G2089,[1]库存总量!$G:$G)</f>
        <v>0</v>
      </c>
      <c r="T2089" s="12">
        <f t="shared" si="520"/>
        <v>0</v>
      </c>
      <c r="U2089">
        <f>SUMIFS([1]库存总量!$G:$G,[1]库存总量!$H:$H,E2089&amp;G2089,[1]库存总量!$A:$A,"B")</f>
        <v>0</v>
      </c>
      <c r="V2089" s="12">
        <f t="shared" si="521"/>
        <v>0</v>
      </c>
      <c r="W2089">
        <f>SUMIFS([1]库存总量!$G:$G,[1]库存总量!$H:$H,E2089&amp;G2089,[1]库存总量!$A:$A,"K")</f>
        <v>0</v>
      </c>
      <c r="X2089" s="12">
        <f t="shared" si="522"/>
        <v>0</v>
      </c>
      <c r="Y2089">
        <f t="shared" si="523"/>
        <v>0</v>
      </c>
      <c r="Z2089" s="12">
        <f t="shared" si="524"/>
        <v>0</v>
      </c>
      <c r="AA2089">
        <f>(IF(ISERROR((IF(ISERROR(VLOOKUP(E2089&amp;G2089,'[1]采购入库货量(公司仓库)'!$A:$H,7,FALSE)),0,VLOOKUP(E2089&amp;G2089,'[1]采购入库货量(公司仓库)'!$A:$H,7,FALSE)))*L2089-(IF(ISERROR(VLOOKUP(E2089&amp;G2089,'[1]采购入库货量(公司仓库)'!$A:$H,8,FALSE)),0,VLOOKUP(E2089&amp;G2089,'[1]采购入库货量(公司仓库)'!$A:$H,8,FALSE)))),0,(IF(ISERROR(VLOOKUP(E2089&amp;G2089,'[1]采购入库货量(公司仓库)'!$A:$H,7,FALSE)),0,VLOOKUP(E2089&amp;G2089,'[1]采购入库货量(公司仓库)'!$A:$H,7,FALSE)))*L2089-(IF(ISERROR(VLOOKUP(E2089&amp;G2089,'[1]采购入库货量(公司仓库)'!$A:$H,8,FALSE)),0,VLOOKUP(E2089&amp;G2089,'[1]采购入库货量(公司仓库)'!$A:$H,8,FALSE)))))</f>
        <v>0</v>
      </c>
      <c r="AB2089">
        <f>SUMIF([1]销售数据!$B:$B,E2089&amp;G2089,[1]销售数据!$G:$G)</f>
        <v>0</v>
      </c>
      <c r="AC2089" s="12">
        <f t="shared" si="525"/>
        <v>0</v>
      </c>
      <c r="AD2089" t="str">
        <f t="shared" si="526"/>
        <v/>
      </c>
      <c r="AE2089">
        <f>SUMIF([1]销售数据!$B:$B,AD2089,[1]销售数据!$L:$L)</f>
        <v>0</v>
      </c>
      <c r="AF2089">
        <f>SUMIF([1]销售数据!$B:$B,AD2089,[1]销售数据!$K:$K)</f>
        <v>0</v>
      </c>
      <c r="AG2089">
        <f>SUMIF([1]销售数据!$B:$B,AD2089,[1]销售数据!$J:$J)</f>
        <v>0</v>
      </c>
      <c r="AH2089">
        <f>SUMIF([1]销售数据!$B:$B,AD2089,[1]销售数据!$I:$I)</f>
        <v>0</v>
      </c>
      <c r="AI2089">
        <f>SUMIF([1]销售数据!$B:$B,AD2089,[1]销售数据!$H:$H)</f>
        <v>0</v>
      </c>
      <c r="AJ2089" s="20">
        <f t="shared" si="527"/>
        <v>0</v>
      </c>
      <c r="AK2089">
        <f>SUMIF([1]发货店铺数!$B:$B,AD2089,[1]发货店铺数!$G:$G)</f>
        <v>0</v>
      </c>
      <c r="AL2089">
        <f>SUMIF([1]销售店铺数!$B:$B,AD2089,[1]销售店铺数!$G:$G)</f>
        <v>0</v>
      </c>
      <c r="AM2089">
        <f>SUMIF([1]销售店铺数!$B:$B,AD2089,[1]销售店铺数!$G:$G)</f>
        <v>0</v>
      </c>
      <c r="AN2089" s="20">
        <f t="shared" si="528"/>
        <v>0</v>
      </c>
      <c r="AO2089" s="20">
        <f t="shared" si="529"/>
        <v>0</v>
      </c>
      <c r="AP2089" s="20">
        <f t="shared" si="530"/>
        <v>0</v>
      </c>
      <c r="AQ2089" s="12">
        <f t="shared" si="531"/>
        <v>0</v>
      </c>
      <c r="AR2089" s="20">
        <f t="shared" si="532"/>
        <v>0</v>
      </c>
      <c r="AS2089" s="20">
        <f t="shared" si="533"/>
        <v>0</v>
      </c>
    </row>
    <row r="2090" spans="1:45">
      <c r="A2090"/>
      <c r="B2090"/>
      <c r="C2090"/>
      <c r="D2090"/>
      <c r="E2090"/>
      <c r="F2090"/>
      <c r="G2090"/>
      <c r="H2090"/>
      <c r="I2090"/>
      <c r="J2090"/>
      <c r="K2090"/>
      <c r="L2090"/>
      <c r="M2090" s="8" t="str">
        <f>IF(ISERROR( VLOOKUP(AD2090,'[1]采购入库货量(公司仓库)'!$A:$I,9,FALSE)),"", VLOOKUP(AD2090,'[1]采购入库货量(公司仓库)'!$A:$I,9,FALSE))</f>
        <v/>
      </c>
      <c r="N2090" s="8" t="str">
        <f>IF(ISERROR( VLOOKUP(AD2090,[1]批发上市日期!$A:$F,6,FALSE)),"",  VLOOKUP(AD2090,[1]批发上市日期!$A:$F,6,FALSE))</f>
        <v/>
      </c>
      <c r="O2090" s="48">
        <f>IF(ISERROR(VLOOKUP(E2090&amp;G2090,'[1]采购入库货量(公司仓库)'!$A:$I,7,FALSE)),0,VLOOKUP(E2090&amp;G2090,'[1]采购入库货量(公司仓库)'!$A:$I,7,FALSE))</f>
        <v>0</v>
      </c>
      <c r="P2090" s="12">
        <f t="shared" si="518"/>
        <v>0</v>
      </c>
      <c r="Q2090" s="14">
        <f>IF(ISERROR(VLOOKUP(E2090&amp;G2090,'[1]采购入库货量(公司仓库)'!$A:$I,8,FALSE)),0,VLOOKUP(E2090&amp;G2090,'[1]采购入库货量(公司仓库)'!$A:$I,8,FALSE))</f>
        <v>0</v>
      </c>
      <c r="R2090" s="12">
        <f t="shared" si="519"/>
        <v>0</v>
      </c>
      <c r="S2090">
        <f>SUMIF([1]库存总量!$H:$H,E2090&amp;G2090,[1]库存总量!$G:$G)</f>
        <v>0</v>
      </c>
      <c r="T2090" s="12">
        <f t="shared" si="520"/>
        <v>0</v>
      </c>
      <c r="U2090">
        <f>SUMIFS([1]库存总量!$G:$G,[1]库存总量!$H:$H,E2090&amp;G2090,[1]库存总量!$A:$A,"B")</f>
        <v>0</v>
      </c>
      <c r="V2090" s="12">
        <f t="shared" si="521"/>
        <v>0</v>
      </c>
      <c r="W2090">
        <f>SUMIFS([1]库存总量!$G:$G,[1]库存总量!$H:$H,E2090&amp;G2090,[1]库存总量!$A:$A,"K")</f>
        <v>0</v>
      </c>
      <c r="X2090" s="12">
        <f t="shared" si="522"/>
        <v>0</v>
      </c>
      <c r="Y2090">
        <f t="shared" si="523"/>
        <v>0</v>
      </c>
      <c r="Z2090" s="12">
        <f t="shared" si="524"/>
        <v>0</v>
      </c>
      <c r="AA2090">
        <f>(IF(ISERROR((IF(ISERROR(VLOOKUP(E2090&amp;G2090,'[1]采购入库货量(公司仓库)'!$A:$H,7,FALSE)),0,VLOOKUP(E2090&amp;G2090,'[1]采购入库货量(公司仓库)'!$A:$H,7,FALSE)))*L2090-(IF(ISERROR(VLOOKUP(E2090&amp;G2090,'[1]采购入库货量(公司仓库)'!$A:$H,8,FALSE)),0,VLOOKUP(E2090&amp;G2090,'[1]采购入库货量(公司仓库)'!$A:$H,8,FALSE)))),0,(IF(ISERROR(VLOOKUP(E2090&amp;G2090,'[1]采购入库货量(公司仓库)'!$A:$H,7,FALSE)),0,VLOOKUP(E2090&amp;G2090,'[1]采购入库货量(公司仓库)'!$A:$H,7,FALSE)))*L2090-(IF(ISERROR(VLOOKUP(E2090&amp;G2090,'[1]采购入库货量(公司仓库)'!$A:$H,8,FALSE)),0,VLOOKUP(E2090&amp;G2090,'[1]采购入库货量(公司仓库)'!$A:$H,8,FALSE)))))</f>
        <v>0</v>
      </c>
      <c r="AB2090">
        <f>SUMIF([1]销售数据!$B:$B,E2090&amp;G2090,[1]销售数据!$G:$G)</f>
        <v>0</v>
      </c>
      <c r="AC2090" s="12">
        <f t="shared" si="525"/>
        <v>0</v>
      </c>
      <c r="AD2090" t="str">
        <f t="shared" si="526"/>
        <v/>
      </c>
      <c r="AE2090">
        <f>SUMIF([1]销售数据!$B:$B,AD2090,[1]销售数据!$L:$L)</f>
        <v>0</v>
      </c>
      <c r="AF2090">
        <f>SUMIF([1]销售数据!$B:$B,AD2090,[1]销售数据!$K:$K)</f>
        <v>0</v>
      </c>
      <c r="AG2090">
        <f>SUMIF([1]销售数据!$B:$B,AD2090,[1]销售数据!$J:$J)</f>
        <v>0</v>
      </c>
      <c r="AH2090">
        <f>SUMIF([1]销售数据!$B:$B,AD2090,[1]销售数据!$I:$I)</f>
        <v>0</v>
      </c>
      <c r="AI2090">
        <f>SUMIF([1]销售数据!$B:$B,AD2090,[1]销售数据!$H:$H)</f>
        <v>0</v>
      </c>
      <c r="AJ2090" s="20">
        <f t="shared" si="527"/>
        <v>0</v>
      </c>
      <c r="AK2090">
        <f>SUMIF([1]发货店铺数!$B:$B,AD2090,[1]发货店铺数!$G:$G)</f>
        <v>0</v>
      </c>
      <c r="AL2090">
        <f>SUMIF([1]销售店铺数!$B:$B,AD2090,[1]销售店铺数!$G:$G)</f>
        <v>0</v>
      </c>
      <c r="AM2090">
        <f>SUMIF([1]销售店铺数!$B:$B,AD2090,[1]销售店铺数!$G:$G)</f>
        <v>0</v>
      </c>
      <c r="AN2090" s="20">
        <f t="shared" si="528"/>
        <v>0</v>
      </c>
      <c r="AO2090" s="20">
        <f t="shared" si="529"/>
        <v>0</v>
      </c>
      <c r="AP2090" s="20">
        <f t="shared" si="530"/>
        <v>0</v>
      </c>
      <c r="AQ2090" s="12">
        <f t="shared" si="531"/>
        <v>0</v>
      </c>
      <c r="AR2090" s="20">
        <f t="shared" si="532"/>
        <v>0</v>
      </c>
      <c r="AS2090" s="20">
        <f t="shared" si="533"/>
        <v>0</v>
      </c>
    </row>
    <row r="2091" spans="1:45">
      <c r="A2091"/>
      <c r="B2091"/>
      <c r="C2091"/>
      <c r="D2091"/>
      <c r="E2091"/>
      <c r="F2091"/>
      <c r="G2091"/>
      <c r="H2091"/>
      <c r="I2091"/>
      <c r="J2091"/>
      <c r="K2091"/>
      <c r="L2091"/>
      <c r="M2091" s="8" t="str">
        <f>IF(ISERROR( VLOOKUP(AD2091,'[1]采购入库货量(公司仓库)'!$A:$I,9,FALSE)),"", VLOOKUP(AD2091,'[1]采购入库货量(公司仓库)'!$A:$I,9,FALSE))</f>
        <v/>
      </c>
      <c r="N2091" s="8" t="str">
        <f>IF(ISERROR( VLOOKUP(AD2091,[1]批发上市日期!$A:$F,6,FALSE)),"",  VLOOKUP(AD2091,[1]批发上市日期!$A:$F,6,FALSE))</f>
        <v/>
      </c>
      <c r="O2091" s="48">
        <f>IF(ISERROR(VLOOKUP(E2091&amp;G2091,'[1]采购入库货量(公司仓库)'!$A:$I,7,FALSE)),0,VLOOKUP(E2091&amp;G2091,'[1]采购入库货量(公司仓库)'!$A:$I,7,FALSE))</f>
        <v>0</v>
      </c>
      <c r="P2091" s="12">
        <f t="shared" si="518"/>
        <v>0</v>
      </c>
      <c r="Q2091" s="14">
        <f>IF(ISERROR(VLOOKUP(E2091&amp;G2091,'[1]采购入库货量(公司仓库)'!$A:$I,8,FALSE)),0,VLOOKUP(E2091&amp;G2091,'[1]采购入库货量(公司仓库)'!$A:$I,8,FALSE))</f>
        <v>0</v>
      </c>
      <c r="R2091" s="12">
        <f t="shared" si="519"/>
        <v>0</v>
      </c>
      <c r="S2091">
        <f>SUMIF([1]库存总量!$H:$H,E2091&amp;G2091,[1]库存总量!$G:$G)</f>
        <v>0</v>
      </c>
      <c r="T2091" s="12">
        <f t="shared" si="520"/>
        <v>0</v>
      </c>
      <c r="U2091">
        <f>SUMIFS([1]库存总量!$G:$G,[1]库存总量!$H:$H,E2091&amp;G2091,[1]库存总量!$A:$A,"B")</f>
        <v>0</v>
      </c>
      <c r="V2091" s="12">
        <f t="shared" si="521"/>
        <v>0</v>
      </c>
      <c r="W2091">
        <f>SUMIFS([1]库存总量!$G:$G,[1]库存总量!$H:$H,E2091&amp;G2091,[1]库存总量!$A:$A,"K")</f>
        <v>0</v>
      </c>
      <c r="X2091" s="12">
        <f t="shared" si="522"/>
        <v>0</v>
      </c>
      <c r="Y2091">
        <f t="shared" si="523"/>
        <v>0</v>
      </c>
      <c r="Z2091" s="12">
        <f t="shared" si="524"/>
        <v>0</v>
      </c>
      <c r="AA2091">
        <f>(IF(ISERROR((IF(ISERROR(VLOOKUP(E2091&amp;G2091,'[1]采购入库货量(公司仓库)'!$A:$H,7,FALSE)),0,VLOOKUP(E2091&amp;G2091,'[1]采购入库货量(公司仓库)'!$A:$H,7,FALSE)))*L2091-(IF(ISERROR(VLOOKUP(E2091&amp;G2091,'[1]采购入库货量(公司仓库)'!$A:$H,8,FALSE)),0,VLOOKUP(E2091&amp;G2091,'[1]采购入库货量(公司仓库)'!$A:$H,8,FALSE)))),0,(IF(ISERROR(VLOOKUP(E2091&amp;G2091,'[1]采购入库货量(公司仓库)'!$A:$H,7,FALSE)),0,VLOOKUP(E2091&amp;G2091,'[1]采购入库货量(公司仓库)'!$A:$H,7,FALSE)))*L2091-(IF(ISERROR(VLOOKUP(E2091&amp;G2091,'[1]采购入库货量(公司仓库)'!$A:$H,8,FALSE)),0,VLOOKUP(E2091&amp;G2091,'[1]采购入库货量(公司仓库)'!$A:$H,8,FALSE)))))</f>
        <v>0</v>
      </c>
      <c r="AB2091">
        <f>SUMIF([1]销售数据!$B:$B,E2091&amp;G2091,[1]销售数据!$G:$G)</f>
        <v>0</v>
      </c>
      <c r="AC2091" s="12">
        <f t="shared" si="525"/>
        <v>0</v>
      </c>
      <c r="AD2091" t="str">
        <f t="shared" si="526"/>
        <v/>
      </c>
      <c r="AE2091">
        <f>SUMIF([1]销售数据!$B:$B,AD2091,[1]销售数据!$L:$L)</f>
        <v>0</v>
      </c>
      <c r="AF2091">
        <f>SUMIF([1]销售数据!$B:$B,AD2091,[1]销售数据!$K:$K)</f>
        <v>0</v>
      </c>
      <c r="AG2091">
        <f>SUMIF([1]销售数据!$B:$B,AD2091,[1]销售数据!$J:$J)</f>
        <v>0</v>
      </c>
      <c r="AH2091">
        <f>SUMIF([1]销售数据!$B:$B,AD2091,[1]销售数据!$I:$I)</f>
        <v>0</v>
      </c>
      <c r="AI2091">
        <f>SUMIF([1]销售数据!$B:$B,AD2091,[1]销售数据!$H:$H)</f>
        <v>0</v>
      </c>
      <c r="AJ2091" s="20">
        <f t="shared" si="527"/>
        <v>0</v>
      </c>
      <c r="AK2091">
        <f>SUMIF([1]发货店铺数!$B:$B,AD2091,[1]发货店铺数!$G:$G)</f>
        <v>0</v>
      </c>
      <c r="AL2091">
        <f>SUMIF([1]销售店铺数!$B:$B,AD2091,[1]销售店铺数!$G:$G)</f>
        <v>0</v>
      </c>
      <c r="AM2091">
        <f>SUMIF([1]销售店铺数!$B:$B,AD2091,[1]销售店铺数!$G:$G)</f>
        <v>0</v>
      </c>
      <c r="AN2091" s="20">
        <f t="shared" si="528"/>
        <v>0</v>
      </c>
      <c r="AO2091" s="20">
        <f t="shared" si="529"/>
        <v>0</v>
      </c>
      <c r="AP2091" s="20">
        <f t="shared" si="530"/>
        <v>0</v>
      </c>
      <c r="AQ2091" s="12">
        <f t="shared" si="531"/>
        <v>0</v>
      </c>
      <c r="AR2091" s="20">
        <f t="shared" si="532"/>
        <v>0</v>
      </c>
      <c r="AS2091" s="20">
        <f t="shared" si="533"/>
        <v>0</v>
      </c>
    </row>
    <row r="2092" spans="1:45">
      <c r="A2092"/>
      <c r="B2092"/>
      <c r="C2092"/>
      <c r="D2092"/>
      <c r="E2092"/>
      <c r="F2092"/>
      <c r="G2092"/>
      <c r="H2092"/>
      <c r="I2092"/>
      <c r="J2092"/>
      <c r="K2092"/>
      <c r="L2092"/>
      <c r="M2092" s="8" t="str">
        <f>IF(ISERROR( VLOOKUP(AD2092,'[1]采购入库货量(公司仓库)'!$A:$I,9,FALSE)),"", VLOOKUP(AD2092,'[1]采购入库货量(公司仓库)'!$A:$I,9,FALSE))</f>
        <v/>
      </c>
      <c r="N2092" s="8" t="str">
        <f>IF(ISERROR( VLOOKUP(AD2092,[1]批发上市日期!$A:$F,6,FALSE)),"",  VLOOKUP(AD2092,[1]批发上市日期!$A:$F,6,FALSE))</f>
        <v/>
      </c>
      <c r="O2092" s="48">
        <f>IF(ISERROR(VLOOKUP(E2092&amp;G2092,'[1]采购入库货量(公司仓库)'!$A:$I,7,FALSE)),0,VLOOKUP(E2092&amp;G2092,'[1]采购入库货量(公司仓库)'!$A:$I,7,FALSE))</f>
        <v>0</v>
      </c>
      <c r="P2092" s="12">
        <f t="shared" si="518"/>
        <v>0</v>
      </c>
      <c r="Q2092" s="14">
        <f>IF(ISERROR(VLOOKUP(E2092&amp;G2092,'[1]采购入库货量(公司仓库)'!$A:$I,8,FALSE)),0,VLOOKUP(E2092&amp;G2092,'[1]采购入库货量(公司仓库)'!$A:$I,8,FALSE))</f>
        <v>0</v>
      </c>
      <c r="R2092" s="12">
        <f t="shared" si="519"/>
        <v>0</v>
      </c>
      <c r="S2092">
        <f>SUMIF([1]库存总量!$H:$H,E2092&amp;G2092,[1]库存总量!$G:$G)</f>
        <v>0</v>
      </c>
      <c r="T2092" s="12">
        <f t="shared" si="520"/>
        <v>0</v>
      </c>
      <c r="U2092">
        <f>SUMIFS([1]库存总量!$G:$G,[1]库存总量!$H:$H,E2092&amp;G2092,[1]库存总量!$A:$A,"B")</f>
        <v>0</v>
      </c>
      <c r="V2092" s="12">
        <f t="shared" si="521"/>
        <v>0</v>
      </c>
      <c r="W2092">
        <f>SUMIFS([1]库存总量!$G:$G,[1]库存总量!$H:$H,E2092&amp;G2092,[1]库存总量!$A:$A,"K")</f>
        <v>0</v>
      </c>
      <c r="X2092" s="12">
        <f t="shared" si="522"/>
        <v>0</v>
      </c>
      <c r="Y2092">
        <f t="shared" si="523"/>
        <v>0</v>
      </c>
      <c r="Z2092" s="12">
        <f t="shared" si="524"/>
        <v>0</v>
      </c>
      <c r="AA2092">
        <f>(IF(ISERROR((IF(ISERROR(VLOOKUP(E2092&amp;G2092,'[1]采购入库货量(公司仓库)'!$A:$H,7,FALSE)),0,VLOOKUP(E2092&amp;G2092,'[1]采购入库货量(公司仓库)'!$A:$H,7,FALSE)))*L2092-(IF(ISERROR(VLOOKUP(E2092&amp;G2092,'[1]采购入库货量(公司仓库)'!$A:$H,8,FALSE)),0,VLOOKUP(E2092&amp;G2092,'[1]采购入库货量(公司仓库)'!$A:$H,8,FALSE)))),0,(IF(ISERROR(VLOOKUP(E2092&amp;G2092,'[1]采购入库货量(公司仓库)'!$A:$H,7,FALSE)),0,VLOOKUP(E2092&amp;G2092,'[1]采购入库货量(公司仓库)'!$A:$H,7,FALSE)))*L2092-(IF(ISERROR(VLOOKUP(E2092&amp;G2092,'[1]采购入库货量(公司仓库)'!$A:$H,8,FALSE)),0,VLOOKUP(E2092&amp;G2092,'[1]采购入库货量(公司仓库)'!$A:$H,8,FALSE)))))</f>
        <v>0</v>
      </c>
      <c r="AB2092">
        <f>SUMIF([1]销售数据!$B:$B,E2092&amp;G2092,[1]销售数据!$G:$G)</f>
        <v>0</v>
      </c>
      <c r="AC2092" s="12">
        <f t="shared" si="525"/>
        <v>0</v>
      </c>
      <c r="AD2092" t="str">
        <f t="shared" si="526"/>
        <v/>
      </c>
      <c r="AE2092">
        <f>SUMIF([1]销售数据!$B:$B,AD2092,[1]销售数据!$L:$L)</f>
        <v>0</v>
      </c>
      <c r="AF2092">
        <f>SUMIF([1]销售数据!$B:$B,AD2092,[1]销售数据!$K:$K)</f>
        <v>0</v>
      </c>
      <c r="AG2092">
        <f>SUMIF([1]销售数据!$B:$B,AD2092,[1]销售数据!$J:$J)</f>
        <v>0</v>
      </c>
      <c r="AH2092">
        <f>SUMIF([1]销售数据!$B:$B,AD2092,[1]销售数据!$I:$I)</f>
        <v>0</v>
      </c>
      <c r="AI2092">
        <f>SUMIF([1]销售数据!$B:$B,AD2092,[1]销售数据!$H:$H)</f>
        <v>0</v>
      </c>
      <c r="AJ2092" s="20">
        <f t="shared" si="527"/>
        <v>0</v>
      </c>
      <c r="AK2092">
        <f>SUMIF([1]发货店铺数!$B:$B,AD2092,[1]发货店铺数!$G:$G)</f>
        <v>0</v>
      </c>
      <c r="AL2092">
        <f>SUMIF([1]销售店铺数!$B:$B,AD2092,[1]销售店铺数!$G:$G)</f>
        <v>0</v>
      </c>
      <c r="AM2092">
        <f>SUMIF([1]销售店铺数!$B:$B,AD2092,[1]销售店铺数!$G:$G)</f>
        <v>0</v>
      </c>
      <c r="AN2092" s="20">
        <f t="shared" si="528"/>
        <v>0</v>
      </c>
      <c r="AO2092" s="20">
        <f t="shared" si="529"/>
        <v>0</v>
      </c>
      <c r="AP2092" s="20">
        <f t="shared" si="530"/>
        <v>0</v>
      </c>
      <c r="AQ2092" s="12">
        <f t="shared" si="531"/>
        <v>0</v>
      </c>
      <c r="AR2092" s="20">
        <f t="shared" si="532"/>
        <v>0</v>
      </c>
      <c r="AS2092" s="20">
        <f t="shared" si="533"/>
        <v>0</v>
      </c>
    </row>
    <row r="2093" spans="1:45">
      <c r="A2093"/>
      <c r="B2093"/>
      <c r="C2093"/>
      <c r="D2093"/>
      <c r="E2093"/>
      <c r="F2093"/>
      <c r="G2093"/>
      <c r="H2093"/>
      <c r="I2093"/>
      <c r="J2093"/>
      <c r="K2093"/>
      <c r="L2093"/>
      <c r="M2093" s="8" t="str">
        <f>IF(ISERROR( VLOOKUP(AD2093,'[1]采购入库货量(公司仓库)'!$A:$I,9,FALSE)),"", VLOOKUP(AD2093,'[1]采购入库货量(公司仓库)'!$A:$I,9,FALSE))</f>
        <v/>
      </c>
      <c r="N2093" s="8" t="str">
        <f>IF(ISERROR( VLOOKUP(AD2093,[1]批发上市日期!$A:$F,6,FALSE)),"",  VLOOKUP(AD2093,[1]批发上市日期!$A:$F,6,FALSE))</f>
        <v/>
      </c>
      <c r="O2093" s="48">
        <f>IF(ISERROR(VLOOKUP(E2093&amp;G2093,'[1]采购入库货量(公司仓库)'!$A:$I,7,FALSE)),0,VLOOKUP(E2093&amp;G2093,'[1]采购入库货量(公司仓库)'!$A:$I,7,FALSE))</f>
        <v>0</v>
      </c>
      <c r="P2093" s="12">
        <f t="shared" si="518"/>
        <v>0</v>
      </c>
      <c r="Q2093" s="14">
        <f>IF(ISERROR(VLOOKUP(E2093&amp;G2093,'[1]采购入库货量(公司仓库)'!$A:$I,8,FALSE)),0,VLOOKUP(E2093&amp;G2093,'[1]采购入库货量(公司仓库)'!$A:$I,8,FALSE))</f>
        <v>0</v>
      </c>
      <c r="R2093" s="12">
        <f t="shared" si="519"/>
        <v>0</v>
      </c>
      <c r="S2093">
        <f>SUMIF([1]库存总量!$H:$H,E2093&amp;G2093,[1]库存总量!$G:$G)</f>
        <v>0</v>
      </c>
      <c r="T2093" s="12">
        <f t="shared" si="520"/>
        <v>0</v>
      </c>
      <c r="U2093">
        <f>SUMIFS([1]库存总量!$G:$G,[1]库存总量!$H:$H,E2093&amp;G2093,[1]库存总量!$A:$A,"B")</f>
        <v>0</v>
      </c>
      <c r="V2093" s="12">
        <f t="shared" si="521"/>
        <v>0</v>
      </c>
      <c r="W2093">
        <f>SUMIFS([1]库存总量!$G:$G,[1]库存总量!$H:$H,E2093&amp;G2093,[1]库存总量!$A:$A,"K")</f>
        <v>0</v>
      </c>
      <c r="X2093" s="12">
        <f t="shared" si="522"/>
        <v>0</v>
      </c>
      <c r="Y2093">
        <f t="shared" si="523"/>
        <v>0</v>
      </c>
      <c r="Z2093" s="12">
        <f t="shared" si="524"/>
        <v>0</v>
      </c>
      <c r="AA2093">
        <f>(IF(ISERROR((IF(ISERROR(VLOOKUP(E2093&amp;G2093,'[1]采购入库货量(公司仓库)'!$A:$H,7,FALSE)),0,VLOOKUP(E2093&amp;G2093,'[1]采购入库货量(公司仓库)'!$A:$H,7,FALSE)))*L2093-(IF(ISERROR(VLOOKUP(E2093&amp;G2093,'[1]采购入库货量(公司仓库)'!$A:$H,8,FALSE)),0,VLOOKUP(E2093&amp;G2093,'[1]采购入库货量(公司仓库)'!$A:$H,8,FALSE)))),0,(IF(ISERROR(VLOOKUP(E2093&amp;G2093,'[1]采购入库货量(公司仓库)'!$A:$H,7,FALSE)),0,VLOOKUP(E2093&amp;G2093,'[1]采购入库货量(公司仓库)'!$A:$H,7,FALSE)))*L2093-(IF(ISERROR(VLOOKUP(E2093&amp;G2093,'[1]采购入库货量(公司仓库)'!$A:$H,8,FALSE)),0,VLOOKUP(E2093&amp;G2093,'[1]采购入库货量(公司仓库)'!$A:$H,8,FALSE)))))</f>
        <v>0</v>
      </c>
      <c r="AB2093">
        <f>SUMIF([1]销售数据!$B:$B,E2093&amp;G2093,[1]销售数据!$G:$G)</f>
        <v>0</v>
      </c>
      <c r="AC2093" s="12">
        <f t="shared" si="525"/>
        <v>0</v>
      </c>
      <c r="AD2093" t="str">
        <f t="shared" si="526"/>
        <v/>
      </c>
      <c r="AE2093">
        <f>SUMIF([1]销售数据!$B:$B,AD2093,[1]销售数据!$L:$L)</f>
        <v>0</v>
      </c>
      <c r="AF2093">
        <f>SUMIF([1]销售数据!$B:$B,AD2093,[1]销售数据!$K:$K)</f>
        <v>0</v>
      </c>
      <c r="AG2093">
        <f>SUMIF([1]销售数据!$B:$B,AD2093,[1]销售数据!$J:$J)</f>
        <v>0</v>
      </c>
      <c r="AH2093">
        <f>SUMIF([1]销售数据!$B:$B,AD2093,[1]销售数据!$I:$I)</f>
        <v>0</v>
      </c>
      <c r="AI2093">
        <f>SUMIF([1]销售数据!$B:$B,AD2093,[1]销售数据!$H:$H)</f>
        <v>0</v>
      </c>
      <c r="AJ2093" s="20">
        <f t="shared" si="527"/>
        <v>0</v>
      </c>
      <c r="AK2093">
        <f>SUMIF([1]发货店铺数!$B:$B,AD2093,[1]发货店铺数!$G:$G)</f>
        <v>0</v>
      </c>
      <c r="AL2093">
        <f>SUMIF([1]销售店铺数!$B:$B,AD2093,[1]销售店铺数!$G:$G)</f>
        <v>0</v>
      </c>
      <c r="AM2093">
        <f>SUMIF([1]销售店铺数!$B:$B,AD2093,[1]销售店铺数!$G:$G)</f>
        <v>0</v>
      </c>
      <c r="AN2093" s="20">
        <f t="shared" si="528"/>
        <v>0</v>
      </c>
      <c r="AO2093" s="20">
        <f t="shared" si="529"/>
        <v>0</v>
      </c>
      <c r="AP2093" s="20">
        <f t="shared" si="530"/>
        <v>0</v>
      </c>
      <c r="AQ2093" s="12">
        <f t="shared" si="531"/>
        <v>0</v>
      </c>
      <c r="AR2093" s="20">
        <f t="shared" si="532"/>
        <v>0</v>
      </c>
      <c r="AS2093" s="20">
        <f t="shared" si="533"/>
        <v>0</v>
      </c>
    </row>
    <row r="2094" spans="1:45">
      <c r="A2094"/>
      <c r="B2094"/>
      <c r="C2094"/>
      <c r="D2094"/>
      <c r="E2094"/>
      <c r="F2094"/>
      <c r="G2094"/>
      <c r="H2094"/>
      <c r="I2094"/>
      <c r="J2094"/>
      <c r="K2094"/>
      <c r="L2094"/>
      <c r="M2094" s="8" t="str">
        <f>IF(ISERROR( VLOOKUP(AD2094,'[1]采购入库货量(公司仓库)'!$A:$I,9,FALSE)),"", VLOOKUP(AD2094,'[1]采购入库货量(公司仓库)'!$A:$I,9,FALSE))</f>
        <v/>
      </c>
      <c r="N2094" s="8" t="str">
        <f>IF(ISERROR( VLOOKUP(AD2094,[1]批发上市日期!$A:$F,6,FALSE)),"",  VLOOKUP(AD2094,[1]批发上市日期!$A:$F,6,FALSE))</f>
        <v/>
      </c>
      <c r="O2094" s="48">
        <f>IF(ISERROR(VLOOKUP(E2094&amp;G2094,'[1]采购入库货量(公司仓库)'!$A:$I,7,FALSE)),0,VLOOKUP(E2094&amp;G2094,'[1]采购入库货量(公司仓库)'!$A:$I,7,FALSE))</f>
        <v>0</v>
      </c>
      <c r="P2094" s="12">
        <f t="shared" si="518"/>
        <v>0</v>
      </c>
      <c r="Q2094" s="14">
        <f>IF(ISERROR(VLOOKUP(E2094&amp;G2094,'[1]采购入库货量(公司仓库)'!$A:$I,8,FALSE)),0,VLOOKUP(E2094&amp;G2094,'[1]采购入库货量(公司仓库)'!$A:$I,8,FALSE))</f>
        <v>0</v>
      </c>
      <c r="R2094" s="12">
        <f t="shared" si="519"/>
        <v>0</v>
      </c>
      <c r="S2094">
        <f>SUMIF([1]库存总量!$H:$H,E2094&amp;G2094,[1]库存总量!$G:$G)</f>
        <v>0</v>
      </c>
      <c r="T2094" s="12">
        <f t="shared" si="520"/>
        <v>0</v>
      </c>
      <c r="U2094">
        <f>SUMIFS([1]库存总量!$G:$G,[1]库存总量!$H:$H,E2094&amp;G2094,[1]库存总量!$A:$A,"B")</f>
        <v>0</v>
      </c>
      <c r="V2094" s="12">
        <f t="shared" si="521"/>
        <v>0</v>
      </c>
      <c r="W2094">
        <f>SUMIFS([1]库存总量!$G:$G,[1]库存总量!$H:$H,E2094&amp;G2094,[1]库存总量!$A:$A,"K")</f>
        <v>0</v>
      </c>
      <c r="X2094" s="12">
        <f t="shared" si="522"/>
        <v>0</v>
      </c>
      <c r="Y2094">
        <f t="shared" si="523"/>
        <v>0</v>
      </c>
      <c r="Z2094" s="12">
        <f t="shared" si="524"/>
        <v>0</v>
      </c>
      <c r="AA2094">
        <f>(IF(ISERROR((IF(ISERROR(VLOOKUP(E2094&amp;G2094,'[1]采购入库货量(公司仓库)'!$A:$H,7,FALSE)),0,VLOOKUP(E2094&amp;G2094,'[1]采购入库货量(公司仓库)'!$A:$H,7,FALSE)))*L2094-(IF(ISERROR(VLOOKUP(E2094&amp;G2094,'[1]采购入库货量(公司仓库)'!$A:$H,8,FALSE)),0,VLOOKUP(E2094&amp;G2094,'[1]采购入库货量(公司仓库)'!$A:$H,8,FALSE)))),0,(IF(ISERROR(VLOOKUP(E2094&amp;G2094,'[1]采购入库货量(公司仓库)'!$A:$H,7,FALSE)),0,VLOOKUP(E2094&amp;G2094,'[1]采购入库货量(公司仓库)'!$A:$H,7,FALSE)))*L2094-(IF(ISERROR(VLOOKUP(E2094&amp;G2094,'[1]采购入库货量(公司仓库)'!$A:$H,8,FALSE)),0,VLOOKUP(E2094&amp;G2094,'[1]采购入库货量(公司仓库)'!$A:$H,8,FALSE)))))</f>
        <v>0</v>
      </c>
      <c r="AB2094">
        <f>SUMIF([1]销售数据!$B:$B,E2094&amp;G2094,[1]销售数据!$G:$G)</f>
        <v>0</v>
      </c>
      <c r="AC2094" s="12">
        <f t="shared" si="525"/>
        <v>0</v>
      </c>
      <c r="AD2094" t="str">
        <f t="shared" si="526"/>
        <v/>
      </c>
      <c r="AE2094">
        <f>SUMIF([1]销售数据!$B:$B,AD2094,[1]销售数据!$L:$L)</f>
        <v>0</v>
      </c>
      <c r="AF2094">
        <f>SUMIF([1]销售数据!$B:$B,AD2094,[1]销售数据!$K:$K)</f>
        <v>0</v>
      </c>
      <c r="AG2094">
        <f>SUMIF([1]销售数据!$B:$B,AD2094,[1]销售数据!$J:$J)</f>
        <v>0</v>
      </c>
      <c r="AH2094">
        <f>SUMIF([1]销售数据!$B:$B,AD2094,[1]销售数据!$I:$I)</f>
        <v>0</v>
      </c>
      <c r="AI2094">
        <f>SUMIF([1]销售数据!$B:$B,AD2094,[1]销售数据!$H:$H)</f>
        <v>0</v>
      </c>
      <c r="AJ2094" s="20">
        <f t="shared" si="527"/>
        <v>0</v>
      </c>
      <c r="AK2094">
        <f>SUMIF([1]发货店铺数!$B:$B,AD2094,[1]发货店铺数!$G:$G)</f>
        <v>0</v>
      </c>
      <c r="AL2094">
        <f>SUMIF([1]销售店铺数!$B:$B,AD2094,[1]销售店铺数!$G:$G)</f>
        <v>0</v>
      </c>
      <c r="AM2094">
        <f>SUMIF([1]销售店铺数!$B:$B,AD2094,[1]销售店铺数!$G:$G)</f>
        <v>0</v>
      </c>
      <c r="AN2094" s="20">
        <f t="shared" si="528"/>
        <v>0</v>
      </c>
      <c r="AO2094" s="20">
        <f t="shared" si="529"/>
        <v>0</v>
      </c>
      <c r="AP2094" s="20">
        <f t="shared" si="530"/>
        <v>0</v>
      </c>
      <c r="AQ2094" s="12">
        <f t="shared" si="531"/>
        <v>0</v>
      </c>
      <c r="AR2094" s="20">
        <f t="shared" si="532"/>
        <v>0</v>
      </c>
      <c r="AS2094" s="20">
        <f t="shared" si="533"/>
        <v>0</v>
      </c>
    </row>
    <row r="2095" spans="1:45">
      <c r="A2095"/>
      <c r="B2095"/>
      <c r="C2095"/>
      <c r="D2095"/>
      <c r="E2095"/>
      <c r="F2095"/>
      <c r="G2095"/>
      <c r="H2095"/>
      <c r="I2095"/>
      <c r="J2095"/>
      <c r="K2095"/>
      <c r="L2095"/>
      <c r="M2095" s="8" t="str">
        <f>IF(ISERROR( VLOOKUP(AD2095,'[1]采购入库货量(公司仓库)'!$A:$I,9,FALSE)),"", VLOOKUP(AD2095,'[1]采购入库货量(公司仓库)'!$A:$I,9,FALSE))</f>
        <v/>
      </c>
      <c r="N2095" s="8" t="str">
        <f>IF(ISERROR( VLOOKUP(AD2095,[1]批发上市日期!$A:$F,6,FALSE)),"",  VLOOKUP(AD2095,[1]批发上市日期!$A:$F,6,FALSE))</f>
        <v/>
      </c>
      <c r="O2095" s="48">
        <f>IF(ISERROR(VLOOKUP(E2095&amp;G2095,'[1]采购入库货量(公司仓库)'!$A:$I,7,FALSE)),0,VLOOKUP(E2095&amp;G2095,'[1]采购入库货量(公司仓库)'!$A:$I,7,FALSE))</f>
        <v>0</v>
      </c>
      <c r="P2095" s="12">
        <f t="shared" si="518"/>
        <v>0</v>
      </c>
      <c r="Q2095" s="14">
        <f>IF(ISERROR(VLOOKUP(E2095&amp;G2095,'[1]采购入库货量(公司仓库)'!$A:$I,8,FALSE)),0,VLOOKUP(E2095&amp;G2095,'[1]采购入库货量(公司仓库)'!$A:$I,8,FALSE))</f>
        <v>0</v>
      </c>
      <c r="R2095" s="12">
        <f t="shared" si="519"/>
        <v>0</v>
      </c>
      <c r="S2095">
        <f>SUMIF([1]库存总量!$H:$H,E2095&amp;G2095,[1]库存总量!$G:$G)</f>
        <v>0</v>
      </c>
      <c r="T2095" s="12">
        <f t="shared" si="520"/>
        <v>0</v>
      </c>
      <c r="U2095">
        <f>SUMIFS([1]库存总量!$G:$G,[1]库存总量!$H:$H,E2095&amp;G2095,[1]库存总量!$A:$A,"B")</f>
        <v>0</v>
      </c>
      <c r="V2095" s="12">
        <f t="shared" si="521"/>
        <v>0</v>
      </c>
      <c r="W2095">
        <f>SUMIFS([1]库存总量!$G:$G,[1]库存总量!$H:$H,E2095&amp;G2095,[1]库存总量!$A:$A,"K")</f>
        <v>0</v>
      </c>
      <c r="X2095" s="12">
        <f t="shared" si="522"/>
        <v>0</v>
      </c>
      <c r="Y2095">
        <f t="shared" si="523"/>
        <v>0</v>
      </c>
      <c r="Z2095" s="12">
        <f t="shared" si="524"/>
        <v>0</v>
      </c>
      <c r="AA2095">
        <f>(IF(ISERROR((IF(ISERROR(VLOOKUP(E2095&amp;G2095,'[1]采购入库货量(公司仓库)'!$A:$H,7,FALSE)),0,VLOOKUP(E2095&amp;G2095,'[1]采购入库货量(公司仓库)'!$A:$H,7,FALSE)))*L2095-(IF(ISERROR(VLOOKUP(E2095&amp;G2095,'[1]采购入库货量(公司仓库)'!$A:$H,8,FALSE)),0,VLOOKUP(E2095&amp;G2095,'[1]采购入库货量(公司仓库)'!$A:$H,8,FALSE)))),0,(IF(ISERROR(VLOOKUP(E2095&amp;G2095,'[1]采购入库货量(公司仓库)'!$A:$H,7,FALSE)),0,VLOOKUP(E2095&amp;G2095,'[1]采购入库货量(公司仓库)'!$A:$H,7,FALSE)))*L2095-(IF(ISERROR(VLOOKUP(E2095&amp;G2095,'[1]采购入库货量(公司仓库)'!$A:$H,8,FALSE)),0,VLOOKUP(E2095&amp;G2095,'[1]采购入库货量(公司仓库)'!$A:$H,8,FALSE)))))</f>
        <v>0</v>
      </c>
      <c r="AB2095">
        <f>SUMIF([1]销售数据!$B:$B,E2095&amp;G2095,[1]销售数据!$G:$G)</f>
        <v>0</v>
      </c>
      <c r="AC2095" s="12">
        <f t="shared" si="525"/>
        <v>0</v>
      </c>
      <c r="AD2095" t="str">
        <f t="shared" si="526"/>
        <v/>
      </c>
      <c r="AE2095">
        <f>SUMIF([1]销售数据!$B:$B,AD2095,[1]销售数据!$L:$L)</f>
        <v>0</v>
      </c>
      <c r="AF2095">
        <f>SUMIF([1]销售数据!$B:$B,AD2095,[1]销售数据!$K:$K)</f>
        <v>0</v>
      </c>
      <c r="AG2095">
        <f>SUMIF([1]销售数据!$B:$B,AD2095,[1]销售数据!$J:$J)</f>
        <v>0</v>
      </c>
      <c r="AH2095">
        <f>SUMIF([1]销售数据!$B:$B,AD2095,[1]销售数据!$I:$I)</f>
        <v>0</v>
      </c>
      <c r="AI2095">
        <f>SUMIF([1]销售数据!$B:$B,AD2095,[1]销售数据!$H:$H)</f>
        <v>0</v>
      </c>
      <c r="AJ2095" s="20">
        <f t="shared" si="527"/>
        <v>0</v>
      </c>
      <c r="AK2095">
        <f>SUMIF([1]发货店铺数!$B:$B,AD2095,[1]发货店铺数!$G:$G)</f>
        <v>0</v>
      </c>
      <c r="AL2095">
        <f>SUMIF([1]销售店铺数!$B:$B,AD2095,[1]销售店铺数!$G:$G)</f>
        <v>0</v>
      </c>
      <c r="AM2095">
        <f>SUMIF([1]销售店铺数!$B:$B,AD2095,[1]销售店铺数!$G:$G)</f>
        <v>0</v>
      </c>
      <c r="AN2095" s="20">
        <f t="shared" si="528"/>
        <v>0</v>
      </c>
      <c r="AO2095" s="20">
        <f t="shared" si="529"/>
        <v>0</v>
      </c>
      <c r="AP2095" s="20">
        <f t="shared" si="530"/>
        <v>0</v>
      </c>
      <c r="AQ2095" s="12">
        <f t="shared" si="531"/>
        <v>0</v>
      </c>
      <c r="AR2095" s="20">
        <f t="shared" si="532"/>
        <v>0</v>
      </c>
      <c r="AS2095" s="20">
        <f t="shared" si="533"/>
        <v>0</v>
      </c>
    </row>
    <row r="2096" spans="1:45">
      <c r="A2096"/>
      <c r="B2096"/>
      <c r="C2096"/>
      <c r="D2096"/>
      <c r="E2096"/>
      <c r="F2096"/>
      <c r="G2096"/>
      <c r="H2096"/>
      <c r="I2096"/>
      <c r="J2096"/>
      <c r="K2096"/>
      <c r="L2096"/>
      <c r="M2096" s="8" t="str">
        <f>IF(ISERROR( VLOOKUP(AD2096,'[1]采购入库货量(公司仓库)'!$A:$I,9,FALSE)),"", VLOOKUP(AD2096,'[1]采购入库货量(公司仓库)'!$A:$I,9,FALSE))</f>
        <v/>
      </c>
      <c r="N2096" s="8" t="str">
        <f>IF(ISERROR( VLOOKUP(AD2096,[1]批发上市日期!$A:$F,6,FALSE)),"",  VLOOKUP(AD2096,[1]批发上市日期!$A:$F,6,FALSE))</f>
        <v/>
      </c>
      <c r="O2096" s="48">
        <f>IF(ISERROR(VLOOKUP(E2096&amp;G2096,'[1]采购入库货量(公司仓库)'!$A:$I,7,FALSE)),0,VLOOKUP(E2096&amp;G2096,'[1]采购入库货量(公司仓库)'!$A:$I,7,FALSE))</f>
        <v>0</v>
      </c>
      <c r="P2096" s="12">
        <f t="shared" si="518"/>
        <v>0</v>
      </c>
      <c r="Q2096" s="14">
        <f>IF(ISERROR(VLOOKUP(E2096&amp;G2096,'[1]采购入库货量(公司仓库)'!$A:$I,8,FALSE)),0,VLOOKUP(E2096&amp;G2096,'[1]采购入库货量(公司仓库)'!$A:$I,8,FALSE))</f>
        <v>0</v>
      </c>
      <c r="R2096" s="12">
        <f t="shared" si="519"/>
        <v>0</v>
      </c>
      <c r="S2096">
        <f>SUMIF([1]库存总量!$H:$H,E2096&amp;G2096,[1]库存总量!$G:$G)</f>
        <v>0</v>
      </c>
      <c r="T2096" s="12">
        <f t="shared" si="520"/>
        <v>0</v>
      </c>
      <c r="U2096">
        <f>SUMIFS([1]库存总量!$G:$G,[1]库存总量!$H:$H,E2096&amp;G2096,[1]库存总量!$A:$A,"B")</f>
        <v>0</v>
      </c>
      <c r="V2096" s="12">
        <f t="shared" si="521"/>
        <v>0</v>
      </c>
      <c r="W2096">
        <f>SUMIFS([1]库存总量!$G:$G,[1]库存总量!$H:$H,E2096&amp;G2096,[1]库存总量!$A:$A,"K")</f>
        <v>0</v>
      </c>
      <c r="X2096" s="12">
        <f t="shared" si="522"/>
        <v>0</v>
      </c>
      <c r="Y2096">
        <f t="shared" si="523"/>
        <v>0</v>
      </c>
      <c r="Z2096" s="12">
        <f t="shared" si="524"/>
        <v>0</v>
      </c>
      <c r="AA2096">
        <f>(IF(ISERROR((IF(ISERROR(VLOOKUP(E2096&amp;G2096,'[1]采购入库货量(公司仓库)'!$A:$H,7,FALSE)),0,VLOOKUP(E2096&amp;G2096,'[1]采购入库货量(公司仓库)'!$A:$H,7,FALSE)))*L2096-(IF(ISERROR(VLOOKUP(E2096&amp;G2096,'[1]采购入库货量(公司仓库)'!$A:$H,8,FALSE)),0,VLOOKUP(E2096&amp;G2096,'[1]采购入库货量(公司仓库)'!$A:$H,8,FALSE)))),0,(IF(ISERROR(VLOOKUP(E2096&amp;G2096,'[1]采购入库货量(公司仓库)'!$A:$H,7,FALSE)),0,VLOOKUP(E2096&amp;G2096,'[1]采购入库货量(公司仓库)'!$A:$H,7,FALSE)))*L2096-(IF(ISERROR(VLOOKUP(E2096&amp;G2096,'[1]采购入库货量(公司仓库)'!$A:$H,8,FALSE)),0,VLOOKUP(E2096&amp;G2096,'[1]采购入库货量(公司仓库)'!$A:$H,8,FALSE)))))</f>
        <v>0</v>
      </c>
      <c r="AB2096">
        <f>SUMIF([1]销售数据!$B:$B,E2096&amp;G2096,[1]销售数据!$G:$G)</f>
        <v>0</v>
      </c>
      <c r="AC2096" s="12">
        <f t="shared" si="525"/>
        <v>0</v>
      </c>
      <c r="AD2096" t="str">
        <f t="shared" si="526"/>
        <v/>
      </c>
      <c r="AE2096">
        <f>SUMIF([1]销售数据!$B:$B,AD2096,[1]销售数据!$L:$L)</f>
        <v>0</v>
      </c>
      <c r="AF2096">
        <f>SUMIF([1]销售数据!$B:$B,AD2096,[1]销售数据!$K:$K)</f>
        <v>0</v>
      </c>
      <c r="AG2096">
        <f>SUMIF([1]销售数据!$B:$B,AD2096,[1]销售数据!$J:$J)</f>
        <v>0</v>
      </c>
      <c r="AH2096">
        <f>SUMIF([1]销售数据!$B:$B,AD2096,[1]销售数据!$I:$I)</f>
        <v>0</v>
      </c>
      <c r="AI2096">
        <f>SUMIF([1]销售数据!$B:$B,AD2096,[1]销售数据!$H:$H)</f>
        <v>0</v>
      </c>
      <c r="AJ2096" s="20">
        <f t="shared" si="527"/>
        <v>0</v>
      </c>
      <c r="AK2096">
        <f>SUMIF([1]发货店铺数!$B:$B,AD2096,[1]发货店铺数!$G:$G)</f>
        <v>0</v>
      </c>
      <c r="AL2096">
        <f>SUMIF([1]销售店铺数!$B:$B,AD2096,[1]销售店铺数!$G:$G)</f>
        <v>0</v>
      </c>
      <c r="AM2096">
        <f>SUMIF([1]销售店铺数!$B:$B,AD2096,[1]销售店铺数!$G:$G)</f>
        <v>0</v>
      </c>
      <c r="AN2096" s="20">
        <f t="shared" si="528"/>
        <v>0</v>
      </c>
      <c r="AO2096" s="20">
        <f t="shared" si="529"/>
        <v>0</v>
      </c>
      <c r="AP2096" s="20">
        <f t="shared" si="530"/>
        <v>0</v>
      </c>
      <c r="AQ2096" s="12">
        <f t="shared" si="531"/>
        <v>0</v>
      </c>
      <c r="AR2096" s="20">
        <f t="shared" si="532"/>
        <v>0</v>
      </c>
      <c r="AS2096" s="20">
        <f t="shared" si="533"/>
        <v>0</v>
      </c>
    </row>
    <row r="2097" spans="1:45">
      <c r="A2097"/>
      <c r="B2097"/>
      <c r="C2097"/>
      <c r="D2097"/>
      <c r="E2097"/>
      <c r="F2097"/>
      <c r="G2097"/>
      <c r="H2097"/>
      <c r="I2097"/>
      <c r="J2097"/>
      <c r="K2097"/>
      <c r="L2097"/>
      <c r="M2097" s="8" t="str">
        <f>IF(ISERROR( VLOOKUP(AD2097,'[1]采购入库货量(公司仓库)'!$A:$I,9,FALSE)),"", VLOOKUP(AD2097,'[1]采购入库货量(公司仓库)'!$A:$I,9,FALSE))</f>
        <v/>
      </c>
      <c r="N2097" s="8" t="str">
        <f>IF(ISERROR( VLOOKUP(AD2097,[1]批发上市日期!$A:$F,6,FALSE)),"",  VLOOKUP(AD2097,[1]批发上市日期!$A:$F,6,FALSE))</f>
        <v/>
      </c>
      <c r="O2097" s="48">
        <f>IF(ISERROR(VLOOKUP(E2097&amp;G2097,'[1]采购入库货量(公司仓库)'!$A:$I,7,FALSE)),0,VLOOKUP(E2097&amp;G2097,'[1]采购入库货量(公司仓库)'!$A:$I,7,FALSE))</f>
        <v>0</v>
      </c>
      <c r="P2097" s="12">
        <f t="shared" si="518"/>
        <v>0</v>
      </c>
      <c r="Q2097" s="14">
        <f>IF(ISERROR(VLOOKUP(E2097&amp;G2097,'[1]采购入库货量(公司仓库)'!$A:$I,8,FALSE)),0,VLOOKUP(E2097&amp;G2097,'[1]采购入库货量(公司仓库)'!$A:$I,8,FALSE))</f>
        <v>0</v>
      </c>
      <c r="R2097" s="12">
        <f t="shared" si="519"/>
        <v>0</v>
      </c>
      <c r="S2097">
        <f>SUMIF([1]库存总量!$H:$H,E2097&amp;G2097,[1]库存总量!$G:$G)</f>
        <v>0</v>
      </c>
      <c r="T2097" s="12">
        <f t="shared" si="520"/>
        <v>0</v>
      </c>
      <c r="U2097">
        <f>SUMIFS([1]库存总量!$G:$G,[1]库存总量!$H:$H,E2097&amp;G2097,[1]库存总量!$A:$A,"B")</f>
        <v>0</v>
      </c>
      <c r="V2097" s="12">
        <f t="shared" si="521"/>
        <v>0</v>
      </c>
      <c r="W2097">
        <f>SUMIFS([1]库存总量!$G:$G,[1]库存总量!$H:$H,E2097&amp;G2097,[1]库存总量!$A:$A,"K")</f>
        <v>0</v>
      </c>
      <c r="X2097" s="12">
        <f t="shared" si="522"/>
        <v>0</v>
      </c>
      <c r="Y2097">
        <f t="shared" si="523"/>
        <v>0</v>
      </c>
      <c r="Z2097" s="12">
        <f t="shared" si="524"/>
        <v>0</v>
      </c>
      <c r="AA2097">
        <f>(IF(ISERROR((IF(ISERROR(VLOOKUP(E2097&amp;G2097,'[1]采购入库货量(公司仓库)'!$A:$H,7,FALSE)),0,VLOOKUP(E2097&amp;G2097,'[1]采购入库货量(公司仓库)'!$A:$H,7,FALSE)))*L2097-(IF(ISERROR(VLOOKUP(E2097&amp;G2097,'[1]采购入库货量(公司仓库)'!$A:$H,8,FALSE)),0,VLOOKUP(E2097&amp;G2097,'[1]采购入库货量(公司仓库)'!$A:$H,8,FALSE)))),0,(IF(ISERROR(VLOOKUP(E2097&amp;G2097,'[1]采购入库货量(公司仓库)'!$A:$H,7,FALSE)),0,VLOOKUP(E2097&amp;G2097,'[1]采购入库货量(公司仓库)'!$A:$H,7,FALSE)))*L2097-(IF(ISERROR(VLOOKUP(E2097&amp;G2097,'[1]采购入库货量(公司仓库)'!$A:$H,8,FALSE)),0,VLOOKUP(E2097&amp;G2097,'[1]采购入库货量(公司仓库)'!$A:$H,8,FALSE)))))</f>
        <v>0</v>
      </c>
      <c r="AB2097">
        <f>SUMIF([1]销售数据!$B:$B,E2097&amp;G2097,[1]销售数据!$G:$G)</f>
        <v>0</v>
      </c>
      <c r="AC2097" s="12">
        <f t="shared" si="525"/>
        <v>0</v>
      </c>
      <c r="AD2097" t="str">
        <f t="shared" si="526"/>
        <v/>
      </c>
      <c r="AE2097">
        <f>SUMIF([1]销售数据!$B:$B,AD2097,[1]销售数据!$L:$L)</f>
        <v>0</v>
      </c>
      <c r="AF2097">
        <f>SUMIF([1]销售数据!$B:$B,AD2097,[1]销售数据!$K:$K)</f>
        <v>0</v>
      </c>
      <c r="AG2097">
        <f>SUMIF([1]销售数据!$B:$B,AD2097,[1]销售数据!$J:$J)</f>
        <v>0</v>
      </c>
      <c r="AH2097">
        <f>SUMIF([1]销售数据!$B:$B,AD2097,[1]销售数据!$I:$I)</f>
        <v>0</v>
      </c>
      <c r="AI2097">
        <f>SUMIF([1]销售数据!$B:$B,AD2097,[1]销售数据!$H:$H)</f>
        <v>0</v>
      </c>
      <c r="AJ2097" s="20">
        <f t="shared" si="527"/>
        <v>0</v>
      </c>
      <c r="AK2097">
        <f>SUMIF([1]发货店铺数!$B:$B,AD2097,[1]发货店铺数!$G:$G)</f>
        <v>0</v>
      </c>
      <c r="AL2097">
        <f>SUMIF([1]销售店铺数!$B:$B,AD2097,[1]销售店铺数!$G:$G)</f>
        <v>0</v>
      </c>
      <c r="AM2097">
        <f>SUMIF([1]销售店铺数!$B:$B,AD2097,[1]销售店铺数!$G:$G)</f>
        <v>0</v>
      </c>
      <c r="AN2097" s="20">
        <f t="shared" si="528"/>
        <v>0</v>
      </c>
      <c r="AO2097" s="20">
        <f t="shared" si="529"/>
        <v>0</v>
      </c>
      <c r="AP2097" s="20">
        <f t="shared" si="530"/>
        <v>0</v>
      </c>
      <c r="AQ2097" s="12">
        <f t="shared" si="531"/>
        <v>0</v>
      </c>
      <c r="AR2097" s="20">
        <f t="shared" si="532"/>
        <v>0</v>
      </c>
      <c r="AS2097" s="20">
        <f t="shared" si="533"/>
        <v>0</v>
      </c>
    </row>
    <row r="2098" spans="1:45">
      <c r="A2098"/>
      <c r="B2098"/>
      <c r="C2098"/>
      <c r="D2098"/>
      <c r="E2098"/>
      <c r="F2098"/>
      <c r="G2098"/>
      <c r="H2098"/>
      <c r="I2098"/>
      <c r="J2098"/>
      <c r="K2098"/>
      <c r="L2098"/>
      <c r="M2098" s="8" t="str">
        <f>IF(ISERROR( VLOOKUP(AD2098,'[1]采购入库货量(公司仓库)'!$A:$I,9,FALSE)),"", VLOOKUP(AD2098,'[1]采购入库货量(公司仓库)'!$A:$I,9,FALSE))</f>
        <v/>
      </c>
      <c r="N2098" s="8" t="str">
        <f>IF(ISERROR( VLOOKUP(AD2098,[1]批发上市日期!$A:$F,6,FALSE)),"",  VLOOKUP(AD2098,[1]批发上市日期!$A:$F,6,FALSE))</f>
        <v/>
      </c>
      <c r="O2098" s="48">
        <f>IF(ISERROR(VLOOKUP(E2098&amp;G2098,'[1]采购入库货量(公司仓库)'!$A:$I,7,FALSE)),0,VLOOKUP(E2098&amp;G2098,'[1]采购入库货量(公司仓库)'!$A:$I,7,FALSE))</f>
        <v>0</v>
      </c>
      <c r="P2098" s="12">
        <f t="shared" si="518"/>
        <v>0</v>
      </c>
      <c r="Q2098" s="14">
        <f>IF(ISERROR(VLOOKUP(E2098&amp;G2098,'[1]采购入库货量(公司仓库)'!$A:$I,8,FALSE)),0,VLOOKUP(E2098&amp;G2098,'[1]采购入库货量(公司仓库)'!$A:$I,8,FALSE))</f>
        <v>0</v>
      </c>
      <c r="R2098" s="12">
        <f t="shared" si="519"/>
        <v>0</v>
      </c>
      <c r="S2098">
        <f>SUMIF([1]库存总量!$H:$H,E2098&amp;G2098,[1]库存总量!$G:$G)</f>
        <v>0</v>
      </c>
      <c r="T2098" s="12">
        <f t="shared" si="520"/>
        <v>0</v>
      </c>
      <c r="U2098">
        <f>SUMIFS([1]库存总量!$G:$G,[1]库存总量!$H:$H,E2098&amp;G2098,[1]库存总量!$A:$A,"B")</f>
        <v>0</v>
      </c>
      <c r="V2098" s="12">
        <f t="shared" si="521"/>
        <v>0</v>
      </c>
      <c r="W2098">
        <f>SUMIFS([1]库存总量!$G:$G,[1]库存总量!$H:$H,E2098&amp;G2098,[1]库存总量!$A:$A,"K")</f>
        <v>0</v>
      </c>
      <c r="X2098" s="12">
        <f t="shared" si="522"/>
        <v>0</v>
      </c>
      <c r="Y2098">
        <f t="shared" si="523"/>
        <v>0</v>
      </c>
      <c r="Z2098" s="12">
        <f t="shared" si="524"/>
        <v>0</v>
      </c>
      <c r="AA2098">
        <f>(IF(ISERROR((IF(ISERROR(VLOOKUP(E2098&amp;G2098,'[1]采购入库货量(公司仓库)'!$A:$H,7,FALSE)),0,VLOOKUP(E2098&amp;G2098,'[1]采购入库货量(公司仓库)'!$A:$H,7,FALSE)))*L2098-(IF(ISERROR(VLOOKUP(E2098&amp;G2098,'[1]采购入库货量(公司仓库)'!$A:$H,8,FALSE)),0,VLOOKUP(E2098&amp;G2098,'[1]采购入库货量(公司仓库)'!$A:$H,8,FALSE)))),0,(IF(ISERROR(VLOOKUP(E2098&amp;G2098,'[1]采购入库货量(公司仓库)'!$A:$H,7,FALSE)),0,VLOOKUP(E2098&amp;G2098,'[1]采购入库货量(公司仓库)'!$A:$H,7,FALSE)))*L2098-(IF(ISERROR(VLOOKUP(E2098&amp;G2098,'[1]采购入库货量(公司仓库)'!$A:$H,8,FALSE)),0,VLOOKUP(E2098&amp;G2098,'[1]采购入库货量(公司仓库)'!$A:$H,8,FALSE)))))</f>
        <v>0</v>
      </c>
      <c r="AB2098">
        <f>SUMIF([1]销售数据!$B:$B,E2098&amp;G2098,[1]销售数据!$G:$G)</f>
        <v>0</v>
      </c>
      <c r="AC2098" s="12">
        <f t="shared" si="525"/>
        <v>0</v>
      </c>
      <c r="AD2098" t="str">
        <f t="shared" si="526"/>
        <v/>
      </c>
      <c r="AE2098">
        <f>SUMIF([1]销售数据!$B:$B,AD2098,[1]销售数据!$L:$L)</f>
        <v>0</v>
      </c>
      <c r="AF2098">
        <f>SUMIF([1]销售数据!$B:$B,AD2098,[1]销售数据!$K:$K)</f>
        <v>0</v>
      </c>
      <c r="AG2098">
        <f>SUMIF([1]销售数据!$B:$B,AD2098,[1]销售数据!$J:$J)</f>
        <v>0</v>
      </c>
      <c r="AH2098">
        <f>SUMIF([1]销售数据!$B:$B,AD2098,[1]销售数据!$I:$I)</f>
        <v>0</v>
      </c>
      <c r="AI2098">
        <f>SUMIF([1]销售数据!$B:$B,AD2098,[1]销售数据!$H:$H)</f>
        <v>0</v>
      </c>
      <c r="AJ2098" s="20">
        <f t="shared" si="527"/>
        <v>0</v>
      </c>
      <c r="AK2098">
        <f>SUMIF([1]发货店铺数!$B:$B,AD2098,[1]发货店铺数!$G:$G)</f>
        <v>0</v>
      </c>
      <c r="AL2098">
        <f>SUMIF([1]销售店铺数!$B:$B,AD2098,[1]销售店铺数!$G:$G)</f>
        <v>0</v>
      </c>
      <c r="AM2098">
        <f>SUMIF([1]销售店铺数!$B:$B,AD2098,[1]销售店铺数!$G:$G)</f>
        <v>0</v>
      </c>
      <c r="AN2098" s="20">
        <f t="shared" si="528"/>
        <v>0</v>
      </c>
      <c r="AO2098" s="20">
        <f t="shared" si="529"/>
        <v>0</v>
      </c>
      <c r="AP2098" s="20">
        <f t="shared" si="530"/>
        <v>0</v>
      </c>
      <c r="AQ2098" s="12">
        <f t="shared" si="531"/>
        <v>0</v>
      </c>
      <c r="AR2098" s="20">
        <f t="shared" si="532"/>
        <v>0</v>
      </c>
      <c r="AS2098" s="20">
        <f t="shared" si="533"/>
        <v>0</v>
      </c>
    </row>
    <row r="2099" spans="1:45">
      <c r="A2099"/>
      <c r="B2099"/>
      <c r="C2099"/>
      <c r="D2099"/>
      <c r="E2099"/>
      <c r="F2099"/>
      <c r="G2099"/>
      <c r="H2099"/>
      <c r="I2099"/>
      <c r="J2099"/>
      <c r="K2099"/>
      <c r="L2099"/>
      <c r="M2099" s="8" t="str">
        <f>IF(ISERROR( VLOOKUP(AD2099,'[1]采购入库货量(公司仓库)'!$A:$I,9,FALSE)),"", VLOOKUP(AD2099,'[1]采购入库货量(公司仓库)'!$A:$I,9,FALSE))</f>
        <v/>
      </c>
      <c r="N2099" s="8" t="str">
        <f>IF(ISERROR( VLOOKUP(AD2099,[1]批发上市日期!$A:$F,6,FALSE)),"",  VLOOKUP(AD2099,[1]批发上市日期!$A:$F,6,FALSE))</f>
        <v/>
      </c>
      <c r="O2099" s="48">
        <f>IF(ISERROR(VLOOKUP(E2099&amp;G2099,'[1]采购入库货量(公司仓库)'!$A:$I,7,FALSE)),0,VLOOKUP(E2099&amp;G2099,'[1]采购入库货量(公司仓库)'!$A:$I,7,FALSE))</f>
        <v>0</v>
      </c>
      <c r="P2099" s="12">
        <f t="shared" si="518"/>
        <v>0</v>
      </c>
      <c r="Q2099" s="14">
        <f>IF(ISERROR(VLOOKUP(E2099&amp;G2099,'[1]采购入库货量(公司仓库)'!$A:$I,8,FALSE)),0,VLOOKUP(E2099&amp;G2099,'[1]采购入库货量(公司仓库)'!$A:$I,8,FALSE))</f>
        <v>0</v>
      </c>
      <c r="R2099" s="12">
        <f t="shared" si="519"/>
        <v>0</v>
      </c>
      <c r="S2099">
        <f>SUMIF([1]库存总量!$H:$H,E2099&amp;G2099,[1]库存总量!$G:$G)</f>
        <v>0</v>
      </c>
      <c r="T2099" s="12">
        <f t="shared" si="520"/>
        <v>0</v>
      </c>
      <c r="U2099">
        <f>SUMIFS([1]库存总量!$G:$G,[1]库存总量!$H:$H,E2099&amp;G2099,[1]库存总量!$A:$A,"B")</f>
        <v>0</v>
      </c>
      <c r="V2099" s="12">
        <f t="shared" si="521"/>
        <v>0</v>
      </c>
      <c r="W2099">
        <f>SUMIFS([1]库存总量!$G:$G,[1]库存总量!$H:$H,E2099&amp;G2099,[1]库存总量!$A:$A,"K")</f>
        <v>0</v>
      </c>
      <c r="X2099" s="12">
        <f t="shared" si="522"/>
        <v>0</v>
      </c>
      <c r="Y2099">
        <f t="shared" si="523"/>
        <v>0</v>
      </c>
      <c r="Z2099" s="12">
        <f t="shared" si="524"/>
        <v>0</v>
      </c>
      <c r="AA2099">
        <f>(IF(ISERROR((IF(ISERROR(VLOOKUP(E2099&amp;G2099,'[1]采购入库货量(公司仓库)'!$A:$H,7,FALSE)),0,VLOOKUP(E2099&amp;G2099,'[1]采购入库货量(公司仓库)'!$A:$H,7,FALSE)))*L2099-(IF(ISERROR(VLOOKUP(E2099&amp;G2099,'[1]采购入库货量(公司仓库)'!$A:$H,8,FALSE)),0,VLOOKUP(E2099&amp;G2099,'[1]采购入库货量(公司仓库)'!$A:$H,8,FALSE)))),0,(IF(ISERROR(VLOOKUP(E2099&amp;G2099,'[1]采购入库货量(公司仓库)'!$A:$H,7,FALSE)),0,VLOOKUP(E2099&amp;G2099,'[1]采购入库货量(公司仓库)'!$A:$H,7,FALSE)))*L2099-(IF(ISERROR(VLOOKUP(E2099&amp;G2099,'[1]采购入库货量(公司仓库)'!$A:$H,8,FALSE)),0,VLOOKUP(E2099&amp;G2099,'[1]采购入库货量(公司仓库)'!$A:$H,8,FALSE)))))</f>
        <v>0</v>
      </c>
      <c r="AB2099">
        <f>SUMIF([1]销售数据!$B:$B,E2099&amp;G2099,[1]销售数据!$G:$G)</f>
        <v>0</v>
      </c>
      <c r="AC2099" s="12">
        <f t="shared" si="525"/>
        <v>0</v>
      </c>
      <c r="AD2099" t="str">
        <f t="shared" si="526"/>
        <v/>
      </c>
      <c r="AE2099">
        <f>SUMIF([1]销售数据!$B:$B,AD2099,[1]销售数据!$L:$L)</f>
        <v>0</v>
      </c>
      <c r="AF2099">
        <f>SUMIF([1]销售数据!$B:$B,AD2099,[1]销售数据!$K:$K)</f>
        <v>0</v>
      </c>
      <c r="AG2099">
        <f>SUMIF([1]销售数据!$B:$B,AD2099,[1]销售数据!$J:$J)</f>
        <v>0</v>
      </c>
      <c r="AH2099">
        <f>SUMIF([1]销售数据!$B:$B,AD2099,[1]销售数据!$I:$I)</f>
        <v>0</v>
      </c>
      <c r="AI2099">
        <f>SUMIF([1]销售数据!$B:$B,AD2099,[1]销售数据!$H:$H)</f>
        <v>0</v>
      </c>
      <c r="AJ2099" s="20">
        <f t="shared" si="527"/>
        <v>0</v>
      </c>
      <c r="AK2099">
        <f>SUMIF([1]发货店铺数!$B:$B,AD2099,[1]发货店铺数!$G:$G)</f>
        <v>0</v>
      </c>
      <c r="AL2099">
        <f>SUMIF([1]销售店铺数!$B:$B,AD2099,[1]销售店铺数!$G:$G)</f>
        <v>0</v>
      </c>
      <c r="AM2099">
        <f>SUMIF([1]销售店铺数!$B:$B,AD2099,[1]销售店铺数!$G:$G)</f>
        <v>0</v>
      </c>
      <c r="AN2099" s="20">
        <f t="shared" si="528"/>
        <v>0</v>
      </c>
      <c r="AO2099" s="20">
        <f t="shared" si="529"/>
        <v>0</v>
      </c>
      <c r="AP2099" s="20">
        <f t="shared" si="530"/>
        <v>0</v>
      </c>
      <c r="AQ2099" s="12">
        <f t="shared" si="531"/>
        <v>0</v>
      </c>
      <c r="AR2099" s="20">
        <f t="shared" si="532"/>
        <v>0</v>
      </c>
      <c r="AS2099" s="20">
        <f t="shared" si="533"/>
        <v>0</v>
      </c>
    </row>
    <row r="2100" spans="1:45">
      <c r="A2100"/>
      <c r="B2100"/>
      <c r="C2100"/>
      <c r="D2100"/>
      <c r="E2100"/>
      <c r="F2100"/>
      <c r="G2100"/>
      <c r="H2100"/>
      <c r="I2100"/>
      <c r="J2100"/>
      <c r="K2100"/>
      <c r="L2100"/>
      <c r="M2100" s="8" t="str">
        <f>IF(ISERROR( VLOOKUP(AD2100,'[1]采购入库货量(公司仓库)'!$A:$I,9,FALSE)),"", VLOOKUP(AD2100,'[1]采购入库货量(公司仓库)'!$A:$I,9,FALSE))</f>
        <v/>
      </c>
      <c r="N2100" s="8" t="str">
        <f>IF(ISERROR( VLOOKUP(AD2100,[1]批发上市日期!$A:$F,6,FALSE)),"",  VLOOKUP(AD2100,[1]批发上市日期!$A:$F,6,FALSE))</f>
        <v/>
      </c>
      <c r="O2100" s="48">
        <f>IF(ISERROR(VLOOKUP(E2100&amp;G2100,'[1]采购入库货量(公司仓库)'!$A:$I,7,FALSE)),0,VLOOKUP(E2100&amp;G2100,'[1]采购入库货量(公司仓库)'!$A:$I,7,FALSE))</f>
        <v>0</v>
      </c>
      <c r="P2100" s="12">
        <f t="shared" si="518"/>
        <v>0</v>
      </c>
      <c r="Q2100" s="14">
        <f>IF(ISERROR(VLOOKUP(E2100&amp;G2100,'[1]采购入库货量(公司仓库)'!$A:$I,8,FALSE)),0,VLOOKUP(E2100&amp;G2100,'[1]采购入库货量(公司仓库)'!$A:$I,8,FALSE))</f>
        <v>0</v>
      </c>
      <c r="R2100" s="12">
        <f t="shared" si="519"/>
        <v>0</v>
      </c>
      <c r="S2100">
        <f>SUMIF([1]库存总量!$H:$H,E2100&amp;G2100,[1]库存总量!$G:$G)</f>
        <v>0</v>
      </c>
      <c r="T2100" s="12">
        <f t="shared" si="520"/>
        <v>0</v>
      </c>
      <c r="U2100">
        <f>SUMIFS([1]库存总量!$G:$G,[1]库存总量!$H:$H,E2100&amp;G2100,[1]库存总量!$A:$A,"B")</f>
        <v>0</v>
      </c>
      <c r="V2100" s="12">
        <f t="shared" si="521"/>
        <v>0</v>
      </c>
      <c r="W2100">
        <f>SUMIFS([1]库存总量!$G:$G,[1]库存总量!$H:$H,E2100&amp;G2100,[1]库存总量!$A:$A,"K")</f>
        <v>0</v>
      </c>
      <c r="X2100" s="12">
        <f t="shared" si="522"/>
        <v>0</v>
      </c>
      <c r="Y2100">
        <f t="shared" si="523"/>
        <v>0</v>
      </c>
      <c r="Z2100" s="12">
        <f t="shared" si="524"/>
        <v>0</v>
      </c>
      <c r="AA2100">
        <f>(IF(ISERROR((IF(ISERROR(VLOOKUP(E2100&amp;G2100,'[1]采购入库货量(公司仓库)'!$A:$H,7,FALSE)),0,VLOOKUP(E2100&amp;G2100,'[1]采购入库货量(公司仓库)'!$A:$H,7,FALSE)))*L2100-(IF(ISERROR(VLOOKUP(E2100&amp;G2100,'[1]采购入库货量(公司仓库)'!$A:$H,8,FALSE)),0,VLOOKUP(E2100&amp;G2100,'[1]采购入库货量(公司仓库)'!$A:$H,8,FALSE)))),0,(IF(ISERROR(VLOOKUP(E2100&amp;G2100,'[1]采购入库货量(公司仓库)'!$A:$H,7,FALSE)),0,VLOOKUP(E2100&amp;G2100,'[1]采购入库货量(公司仓库)'!$A:$H,7,FALSE)))*L2100-(IF(ISERROR(VLOOKUP(E2100&amp;G2100,'[1]采购入库货量(公司仓库)'!$A:$H,8,FALSE)),0,VLOOKUP(E2100&amp;G2100,'[1]采购入库货量(公司仓库)'!$A:$H,8,FALSE)))))</f>
        <v>0</v>
      </c>
      <c r="AB2100">
        <f>SUMIF([1]销售数据!$B:$B,E2100&amp;G2100,[1]销售数据!$G:$G)</f>
        <v>0</v>
      </c>
      <c r="AC2100" s="12">
        <f t="shared" si="525"/>
        <v>0</v>
      </c>
      <c r="AD2100" t="str">
        <f t="shared" si="526"/>
        <v/>
      </c>
      <c r="AE2100">
        <f>SUMIF([1]销售数据!$B:$B,AD2100,[1]销售数据!$L:$L)</f>
        <v>0</v>
      </c>
      <c r="AF2100">
        <f>SUMIF([1]销售数据!$B:$B,AD2100,[1]销售数据!$K:$K)</f>
        <v>0</v>
      </c>
      <c r="AG2100">
        <f>SUMIF([1]销售数据!$B:$B,AD2100,[1]销售数据!$J:$J)</f>
        <v>0</v>
      </c>
      <c r="AH2100">
        <f>SUMIF([1]销售数据!$B:$B,AD2100,[1]销售数据!$I:$I)</f>
        <v>0</v>
      </c>
      <c r="AI2100">
        <f>SUMIF([1]销售数据!$B:$B,AD2100,[1]销售数据!$H:$H)</f>
        <v>0</v>
      </c>
      <c r="AJ2100" s="20">
        <f t="shared" si="527"/>
        <v>0</v>
      </c>
      <c r="AK2100">
        <f>SUMIF([1]发货店铺数!$B:$B,AD2100,[1]发货店铺数!$G:$G)</f>
        <v>0</v>
      </c>
      <c r="AL2100">
        <f>SUMIF([1]销售店铺数!$B:$B,AD2100,[1]销售店铺数!$G:$G)</f>
        <v>0</v>
      </c>
      <c r="AM2100">
        <f>SUMIF([1]销售店铺数!$B:$B,AD2100,[1]销售店铺数!$G:$G)</f>
        <v>0</v>
      </c>
      <c r="AN2100" s="20">
        <f t="shared" si="528"/>
        <v>0</v>
      </c>
      <c r="AO2100" s="20">
        <f t="shared" si="529"/>
        <v>0</v>
      </c>
      <c r="AP2100" s="20">
        <f t="shared" si="530"/>
        <v>0</v>
      </c>
      <c r="AQ2100" s="12">
        <f t="shared" si="531"/>
        <v>0</v>
      </c>
      <c r="AR2100" s="20">
        <f t="shared" si="532"/>
        <v>0</v>
      </c>
      <c r="AS2100" s="20">
        <f t="shared" si="533"/>
        <v>0</v>
      </c>
    </row>
    <row r="2101" spans="1:45">
      <c r="A2101"/>
      <c r="B2101"/>
      <c r="C2101"/>
      <c r="D2101"/>
      <c r="E2101"/>
      <c r="F2101"/>
      <c r="G2101"/>
      <c r="H2101"/>
      <c r="I2101"/>
      <c r="J2101"/>
      <c r="K2101"/>
      <c r="L2101"/>
      <c r="M2101" s="8" t="str">
        <f>IF(ISERROR( VLOOKUP(AD2101,'[1]采购入库货量(公司仓库)'!$A:$I,9,FALSE)),"", VLOOKUP(AD2101,'[1]采购入库货量(公司仓库)'!$A:$I,9,FALSE))</f>
        <v/>
      </c>
      <c r="N2101" s="8" t="str">
        <f>IF(ISERROR( VLOOKUP(AD2101,[1]批发上市日期!$A:$F,6,FALSE)),"",  VLOOKUP(AD2101,[1]批发上市日期!$A:$F,6,FALSE))</f>
        <v/>
      </c>
      <c r="O2101" s="48">
        <f>IF(ISERROR(VLOOKUP(E2101&amp;G2101,'[1]采购入库货量(公司仓库)'!$A:$I,7,FALSE)),0,VLOOKUP(E2101&amp;G2101,'[1]采购入库货量(公司仓库)'!$A:$I,7,FALSE))</f>
        <v>0</v>
      </c>
      <c r="P2101" s="12">
        <f t="shared" si="518"/>
        <v>0</v>
      </c>
      <c r="Q2101" s="14">
        <f>IF(ISERROR(VLOOKUP(E2101&amp;G2101,'[1]采购入库货量(公司仓库)'!$A:$I,8,FALSE)),0,VLOOKUP(E2101&amp;G2101,'[1]采购入库货量(公司仓库)'!$A:$I,8,FALSE))</f>
        <v>0</v>
      </c>
      <c r="R2101" s="12">
        <f t="shared" si="519"/>
        <v>0</v>
      </c>
      <c r="S2101">
        <f>SUMIF([1]库存总量!$H:$H,E2101&amp;G2101,[1]库存总量!$G:$G)</f>
        <v>0</v>
      </c>
      <c r="T2101" s="12">
        <f t="shared" si="520"/>
        <v>0</v>
      </c>
      <c r="U2101">
        <f>SUMIFS([1]库存总量!$G:$G,[1]库存总量!$H:$H,E2101&amp;G2101,[1]库存总量!$A:$A,"B")</f>
        <v>0</v>
      </c>
      <c r="V2101" s="12">
        <f t="shared" si="521"/>
        <v>0</v>
      </c>
      <c r="W2101">
        <f>SUMIFS([1]库存总量!$G:$G,[1]库存总量!$H:$H,E2101&amp;G2101,[1]库存总量!$A:$A,"K")</f>
        <v>0</v>
      </c>
      <c r="X2101" s="12">
        <f t="shared" si="522"/>
        <v>0</v>
      </c>
      <c r="Y2101">
        <f t="shared" si="523"/>
        <v>0</v>
      </c>
      <c r="Z2101" s="12">
        <f t="shared" si="524"/>
        <v>0</v>
      </c>
      <c r="AA2101">
        <f>(IF(ISERROR((IF(ISERROR(VLOOKUP(E2101&amp;G2101,'[1]采购入库货量(公司仓库)'!$A:$H,7,FALSE)),0,VLOOKUP(E2101&amp;G2101,'[1]采购入库货量(公司仓库)'!$A:$H,7,FALSE)))*L2101-(IF(ISERROR(VLOOKUP(E2101&amp;G2101,'[1]采购入库货量(公司仓库)'!$A:$H,8,FALSE)),0,VLOOKUP(E2101&amp;G2101,'[1]采购入库货量(公司仓库)'!$A:$H,8,FALSE)))),0,(IF(ISERROR(VLOOKUP(E2101&amp;G2101,'[1]采购入库货量(公司仓库)'!$A:$H,7,FALSE)),0,VLOOKUP(E2101&amp;G2101,'[1]采购入库货量(公司仓库)'!$A:$H,7,FALSE)))*L2101-(IF(ISERROR(VLOOKUP(E2101&amp;G2101,'[1]采购入库货量(公司仓库)'!$A:$H,8,FALSE)),0,VLOOKUP(E2101&amp;G2101,'[1]采购入库货量(公司仓库)'!$A:$H,8,FALSE)))))</f>
        <v>0</v>
      </c>
      <c r="AB2101">
        <f>SUMIF([1]销售数据!$B:$B,E2101&amp;G2101,[1]销售数据!$G:$G)</f>
        <v>0</v>
      </c>
      <c r="AC2101" s="12">
        <f t="shared" si="525"/>
        <v>0</v>
      </c>
      <c r="AD2101" t="str">
        <f t="shared" si="526"/>
        <v/>
      </c>
      <c r="AE2101">
        <f>SUMIF([1]销售数据!$B:$B,AD2101,[1]销售数据!$L:$L)</f>
        <v>0</v>
      </c>
      <c r="AF2101">
        <f>SUMIF([1]销售数据!$B:$B,AD2101,[1]销售数据!$K:$K)</f>
        <v>0</v>
      </c>
      <c r="AG2101">
        <f>SUMIF([1]销售数据!$B:$B,AD2101,[1]销售数据!$J:$J)</f>
        <v>0</v>
      </c>
      <c r="AH2101">
        <f>SUMIF([1]销售数据!$B:$B,AD2101,[1]销售数据!$I:$I)</f>
        <v>0</v>
      </c>
      <c r="AI2101">
        <f>SUMIF([1]销售数据!$B:$B,AD2101,[1]销售数据!$H:$H)</f>
        <v>0</v>
      </c>
      <c r="AJ2101" s="20">
        <f t="shared" si="527"/>
        <v>0</v>
      </c>
      <c r="AK2101">
        <f>SUMIF([1]发货店铺数!$B:$B,AD2101,[1]发货店铺数!$G:$G)</f>
        <v>0</v>
      </c>
      <c r="AL2101">
        <f>SUMIF([1]销售店铺数!$B:$B,AD2101,[1]销售店铺数!$G:$G)</f>
        <v>0</v>
      </c>
      <c r="AM2101">
        <f>SUMIF([1]销售店铺数!$B:$B,AD2101,[1]销售店铺数!$G:$G)</f>
        <v>0</v>
      </c>
      <c r="AN2101" s="20">
        <f t="shared" si="528"/>
        <v>0</v>
      </c>
      <c r="AO2101" s="20">
        <f t="shared" si="529"/>
        <v>0</v>
      </c>
      <c r="AP2101" s="20">
        <f t="shared" si="530"/>
        <v>0</v>
      </c>
      <c r="AQ2101" s="12">
        <f t="shared" si="531"/>
        <v>0</v>
      </c>
      <c r="AR2101" s="20">
        <f t="shared" si="532"/>
        <v>0</v>
      </c>
      <c r="AS2101" s="20">
        <f t="shared" si="533"/>
        <v>0</v>
      </c>
    </row>
    <row r="2102" spans="1:45">
      <c r="A2102"/>
      <c r="B2102"/>
      <c r="C2102"/>
      <c r="D2102"/>
      <c r="E2102"/>
      <c r="F2102"/>
      <c r="G2102"/>
      <c r="H2102"/>
      <c r="I2102"/>
      <c r="J2102"/>
      <c r="K2102"/>
      <c r="L2102"/>
      <c r="M2102" s="8" t="str">
        <f>IF(ISERROR( VLOOKUP(AD2102,'[1]采购入库货量(公司仓库)'!$A:$I,9,FALSE)),"", VLOOKUP(AD2102,'[1]采购入库货量(公司仓库)'!$A:$I,9,FALSE))</f>
        <v/>
      </c>
      <c r="N2102" s="8" t="str">
        <f>IF(ISERROR( VLOOKUP(AD2102,[1]批发上市日期!$A:$F,6,FALSE)),"",  VLOOKUP(AD2102,[1]批发上市日期!$A:$F,6,FALSE))</f>
        <v/>
      </c>
      <c r="O2102" s="48">
        <f>IF(ISERROR(VLOOKUP(E2102&amp;G2102,'[1]采购入库货量(公司仓库)'!$A:$I,7,FALSE)),0,VLOOKUP(E2102&amp;G2102,'[1]采购入库货量(公司仓库)'!$A:$I,7,FALSE))</f>
        <v>0</v>
      </c>
      <c r="P2102" s="12">
        <f t="shared" si="518"/>
        <v>0</v>
      </c>
      <c r="Q2102" s="14">
        <f>IF(ISERROR(VLOOKUP(E2102&amp;G2102,'[1]采购入库货量(公司仓库)'!$A:$I,8,FALSE)),0,VLOOKUP(E2102&amp;G2102,'[1]采购入库货量(公司仓库)'!$A:$I,8,FALSE))</f>
        <v>0</v>
      </c>
      <c r="R2102" s="12">
        <f t="shared" si="519"/>
        <v>0</v>
      </c>
      <c r="S2102">
        <f>SUMIF([1]库存总量!$H:$H,E2102&amp;G2102,[1]库存总量!$G:$G)</f>
        <v>0</v>
      </c>
      <c r="T2102" s="12">
        <f t="shared" si="520"/>
        <v>0</v>
      </c>
      <c r="U2102">
        <f>SUMIFS([1]库存总量!$G:$G,[1]库存总量!$H:$H,E2102&amp;G2102,[1]库存总量!$A:$A,"B")</f>
        <v>0</v>
      </c>
      <c r="V2102" s="12">
        <f t="shared" si="521"/>
        <v>0</v>
      </c>
      <c r="W2102">
        <f>SUMIFS([1]库存总量!$G:$G,[1]库存总量!$H:$H,E2102&amp;G2102,[1]库存总量!$A:$A,"K")</f>
        <v>0</v>
      </c>
      <c r="X2102" s="12">
        <f t="shared" si="522"/>
        <v>0</v>
      </c>
      <c r="Y2102">
        <f t="shared" si="523"/>
        <v>0</v>
      </c>
      <c r="Z2102" s="12">
        <f t="shared" si="524"/>
        <v>0</v>
      </c>
      <c r="AA2102">
        <f>(IF(ISERROR((IF(ISERROR(VLOOKUP(E2102&amp;G2102,'[1]采购入库货量(公司仓库)'!$A:$H,7,FALSE)),0,VLOOKUP(E2102&amp;G2102,'[1]采购入库货量(公司仓库)'!$A:$H,7,FALSE)))*L2102-(IF(ISERROR(VLOOKUP(E2102&amp;G2102,'[1]采购入库货量(公司仓库)'!$A:$H,8,FALSE)),0,VLOOKUP(E2102&amp;G2102,'[1]采购入库货量(公司仓库)'!$A:$H,8,FALSE)))),0,(IF(ISERROR(VLOOKUP(E2102&amp;G2102,'[1]采购入库货量(公司仓库)'!$A:$H,7,FALSE)),0,VLOOKUP(E2102&amp;G2102,'[1]采购入库货量(公司仓库)'!$A:$H,7,FALSE)))*L2102-(IF(ISERROR(VLOOKUP(E2102&amp;G2102,'[1]采购入库货量(公司仓库)'!$A:$H,8,FALSE)),0,VLOOKUP(E2102&amp;G2102,'[1]采购入库货量(公司仓库)'!$A:$H,8,FALSE)))))</f>
        <v>0</v>
      </c>
      <c r="AB2102">
        <f>SUMIF([1]销售数据!$B:$B,E2102&amp;G2102,[1]销售数据!$G:$G)</f>
        <v>0</v>
      </c>
      <c r="AC2102" s="12">
        <f t="shared" si="525"/>
        <v>0</v>
      </c>
      <c r="AD2102" t="str">
        <f t="shared" si="526"/>
        <v/>
      </c>
      <c r="AE2102">
        <f>SUMIF([1]销售数据!$B:$B,AD2102,[1]销售数据!$L:$L)</f>
        <v>0</v>
      </c>
      <c r="AF2102">
        <f>SUMIF([1]销售数据!$B:$B,AD2102,[1]销售数据!$K:$K)</f>
        <v>0</v>
      </c>
      <c r="AG2102">
        <f>SUMIF([1]销售数据!$B:$B,AD2102,[1]销售数据!$J:$J)</f>
        <v>0</v>
      </c>
      <c r="AH2102">
        <f>SUMIF([1]销售数据!$B:$B,AD2102,[1]销售数据!$I:$I)</f>
        <v>0</v>
      </c>
      <c r="AI2102">
        <f>SUMIF([1]销售数据!$B:$B,AD2102,[1]销售数据!$H:$H)</f>
        <v>0</v>
      </c>
      <c r="AJ2102" s="20">
        <f t="shared" si="527"/>
        <v>0</v>
      </c>
      <c r="AK2102">
        <f>SUMIF([1]发货店铺数!$B:$B,AD2102,[1]发货店铺数!$G:$G)</f>
        <v>0</v>
      </c>
      <c r="AL2102">
        <f>SUMIF([1]销售店铺数!$B:$B,AD2102,[1]销售店铺数!$G:$G)</f>
        <v>0</v>
      </c>
      <c r="AM2102">
        <f>SUMIF([1]销售店铺数!$B:$B,AD2102,[1]销售店铺数!$G:$G)</f>
        <v>0</v>
      </c>
      <c r="AN2102" s="20">
        <f t="shared" si="528"/>
        <v>0</v>
      </c>
      <c r="AO2102" s="20">
        <f t="shared" si="529"/>
        <v>0</v>
      </c>
      <c r="AP2102" s="20">
        <f t="shared" si="530"/>
        <v>0</v>
      </c>
      <c r="AQ2102" s="12">
        <f t="shared" si="531"/>
        <v>0</v>
      </c>
      <c r="AR2102" s="20">
        <f t="shared" si="532"/>
        <v>0</v>
      </c>
      <c r="AS2102" s="20">
        <f t="shared" si="533"/>
        <v>0</v>
      </c>
    </row>
    <row r="2103" spans="1:45">
      <c r="A2103"/>
      <c r="B2103"/>
      <c r="C2103"/>
      <c r="D2103"/>
      <c r="E2103"/>
      <c r="F2103"/>
      <c r="G2103"/>
      <c r="H2103"/>
      <c r="I2103"/>
      <c r="J2103"/>
      <c r="K2103"/>
      <c r="L2103"/>
      <c r="M2103" s="8" t="str">
        <f>IF(ISERROR( VLOOKUP(AD2103,'[1]采购入库货量(公司仓库)'!$A:$I,9,FALSE)),"", VLOOKUP(AD2103,'[1]采购入库货量(公司仓库)'!$A:$I,9,FALSE))</f>
        <v/>
      </c>
      <c r="N2103" s="8" t="str">
        <f>IF(ISERROR( VLOOKUP(AD2103,[1]批发上市日期!$A:$F,6,FALSE)),"",  VLOOKUP(AD2103,[1]批发上市日期!$A:$F,6,FALSE))</f>
        <v/>
      </c>
      <c r="O2103" s="48">
        <f>IF(ISERROR(VLOOKUP(E2103&amp;G2103,'[1]采购入库货量(公司仓库)'!$A:$I,7,FALSE)),0,VLOOKUP(E2103&amp;G2103,'[1]采购入库货量(公司仓库)'!$A:$I,7,FALSE))</f>
        <v>0</v>
      </c>
      <c r="P2103" s="12">
        <f t="shared" si="518"/>
        <v>0</v>
      </c>
      <c r="Q2103" s="14">
        <f>IF(ISERROR(VLOOKUP(E2103&amp;G2103,'[1]采购入库货量(公司仓库)'!$A:$I,8,FALSE)),0,VLOOKUP(E2103&amp;G2103,'[1]采购入库货量(公司仓库)'!$A:$I,8,FALSE))</f>
        <v>0</v>
      </c>
      <c r="R2103" s="12">
        <f t="shared" si="519"/>
        <v>0</v>
      </c>
      <c r="S2103">
        <f>SUMIF([1]库存总量!$H:$H,E2103&amp;G2103,[1]库存总量!$G:$G)</f>
        <v>0</v>
      </c>
      <c r="T2103" s="12">
        <f t="shared" si="520"/>
        <v>0</v>
      </c>
      <c r="U2103">
        <f>SUMIFS([1]库存总量!$G:$G,[1]库存总量!$H:$H,E2103&amp;G2103,[1]库存总量!$A:$A,"B")</f>
        <v>0</v>
      </c>
      <c r="V2103" s="12">
        <f t="shared" si="521"/>
        <v>0</v>
      </c>
      <c r="W2103">
        <f>SUMIFS([1]库存总量!$G:$G,[1]库存总量!$H:$H,E2103&amp;G2103,[1]库存总量!$A:$A,"K")</f>
        <v>0</v>
      </c>
      <c r="X2103" s="12">
        <f t="shared" si="522"/>
        <v>0</v>
      </c>
      <c r="Y2103">
        <f t="shared" si="523"/>
        <v>0</v>
      </c>
      <c r="Z2103" s="12">
        <f t="shared" si="524"/>
        <v>0</v>
      </c>
      <c r="AA2103">
        <f>(IF(ISERROR((IF(ISERROR(VLOOKUP(E2103&amp;G2103,'[1]采购入库货量(公司仓库)'!$A:$H,7,FALSE)),0,VLOOKUP(E2103&amp;G2103,'[1]采购入库货量(公司仓库)'!$A:$H,7,FALSE)))*L2103-(IF(ISERROR(VLOOKUP(E2103&amp;G2103,'[1]采购入库货量(公司仓库)'!$A:$H,8,FALSE)),0,VLOOKUP(E2103&amp;G2103,'[1]采购入库货量(公司仓库)'!$A:$H,8,FALSE)))),0,(IF(ISERROR(VLOOKUP(E2103&amp;G2103,'[1]采购入库货量(公司仓库)'!$A:$H,7,FALSE)),0,VLOOKUP(E2103&amp;G2103,'[1]采购入库货量(公司仓库)'!$A:$H,7,FALSE)))*L2103-(IF(ISERROR(VLOOKUP(E2103&amp;G2103,'[1]采购入库货量(公司仓库)'!$A:$H,8,FALSE)),0,VLOOKUP(E2103&amp;G2103,'[1]采购入库货量(公司仓库)'!$A:$H,8,FALSE)))))</f>
        <v>0</v>
      </c>
      <c r="AB2103">
        <f>SUMIF([1]销售数据!$B:$B,E2103&amp;G2103,[1]销售数据!$G:$G)</f>
        <v>0</v>
      </c>
      <c r="AC2103" s="12">
        <f t="shared" si="525"/>
        <v>0</v>
      </c>
      <c r="AD2103" t="str">
        <f t="shared" si="526"/>
        <v/>
      </c>
      <c r="AE2103">
        <f>SUMIF([1]销售数据!$B:$B,AD2103,[1]销售数据!$L:$L)</f>
        <v>0</v>
      </c>
      <c r="AF2103">
        <f>SUMIF([1]销售数据!$B:$B,AD2103,[1]销售数据!$K:$K)</f>
        <v>0</v>
      </c>
      <c r="AG2103">
        <f>SUMIF([1]销售数据!$B:$B,AD2103,[1]销售数据!$J:$J)</f>
        <v>0</v>
      </c>
      <c r="AH2103">
        <f>SUMIF([1]销售数据!$B:$B,AD2103,[1]销售数据!$I:$I)</f>
        <v>0</v>
      </c>
      <c r="AI2103">
        <f>SUMIF([1]销售数据!$B:$B,AD2103,[1]销售数据!$H:$H)</f>
        <v>0</v>
      </c>
      <c r="AJ2103" s="20">
        <f t="shared" si="527"/>
        <v>0</v>
      </c>
      <c r="AK2103">
        <f>SUMIF([1]发货店铺数!$B:$B,AD2103,[1]发货店铺数!$G:$G)</f>
        <v>0</v>
      </c>
      <c r="AL2103">
        <f>SUMIF([1]销售店铺数!$B:$B,AD2103,[1]销售店铺数!$G:$G)</f>
        <v>0</v>
      </c>
      <c r="AM2103">
        <f>SUMIF([1]销售店铺数!$B:$B,AD2103,[1]销售店铺数!$G:$G)</f>
        <v>0</v>
      </c>
      <c r="AN2103" s="20">
        <f t="shared" si="528"/>
        <v>0</v>
      </c>
      <c r="AO2103" s="20">
        <f t="shared" si="529"/>
        <v>0</v>
      </c>
      <c r="AP2103" s="20">
        <f t="shared" si="530"/>
        <v>0</v>
      </c>
      <c r="AQ2103" s="12">
        <f t="shared" si="531"/>
        <v>0</v>
      </c>
      <c r="AR2103" s="20">
        <f t="shared" si="532"/>
        <v>0</v>
      </c>
      <c r="AS2103" s="20">
        <f t="shared" si="533"/>
        <v>0</v>
      </c>
    </row>
    <row r="2104" spans="1:45">
      <c r="A2104"/>
      <c r="B2104"/>
      <c r="C2104"/>
      <c r="D2104"/>
      <c r="E2104"/>
      <c r="F2104"/>
      <c r="G2104"/>
      <c r="H2104"/>
      <c r="I2104"/>
      <c r="J2104"/>
      <c r="K2104"/>
      <c r="L2104"/>
      <c r="M2104" s="8" t="str">
        <f>IF(ISERROR( VLOOKUP(AD2104,'[1]采购入库货量(公司仓库)'!$A:$I,9,FALSE)),"", VLOOKUP(AD2104,'[1]采购入库货量(公司仓库)'!$A:$I,9,FALSE))</f>
        <v/>
      </c>
      <c r="N2104" s="8" t="str">
        <f>IF(ISERROR( VLOOKUP(AD2104,[1]批发上市日期!$A:$F,6,FALSE)),"",  VLOOKUP(AD2104,[1]批发上市日期!$A:$F,6,FALSE))</f>
        <v/>
      </c>
      <c r="O2104" s="48">
        <f>IF(ISERROR(VLOOKUP(E2104&amp;G2104,'[1]采购入库货量(公司仓库)'!$A:$I,7,FALSE)),0,VLOOKUP(E2104&amp;G2104,'[1]采购入库货量(公司仓库)'!$A:$I,7,FALSE))</f>
        <v>0</v>
      </c>
      <c r="P2104" s="12">
        <f t="shared" si="518"/>
        <v>0</v>
      </c>
      <c r="Q2104" s="14">
        <f>IF(ISERROR(VLOOKUP(E2104&amp;G2104,'[1]采购入库货量(公司仓库)'!$A:$I,8,FALSE)),0,VLOOKUP(E2104&amp;G2104,'[1]采购入库货量(公司仓库)'!$A:$I,8,FALSE))</f>
        <v>0</v>
      </c>
      <c r="R2104" s="12">
        <f t="shared" si="519"/>
        <v>0</v>
      </c>
      <c r="S2104">
        <f>SUMIF([1]库存总量!$H:$H,E2104&amp;G2104,[1]库存总量!$G:$G)</f>
        <v>0</v>
      </c>
      <c r="T2104" s="12">
        <f t="shared" si="520"/>
        <v>0</v>
      </c>
      <c r="U2104">
        <f>SUMIFS([1]库存总量!$G:$G,[1]库存总量!$H:$H,E2104&amp;G2104,[1]库存总量!$A:$A,"B")</f>
        <v>0</v>
      </c>
      <c r="V2104" s="12">
        <f t="shared" si="521"/>
        <v>0</v>
      </c>
      <c r="W2104">
        <f>SUMIFS([1]库存总量!$G:$G,[1]库存总量!$H:$H,E2104&amp;G2104,[1]库存总量!$A:$A,"K")</f>
        <v>0</v>
      </c>
      <c r="X2104" s="12">
        <f t="shared" si="522"/>
        <v>0</v>
      </c>
      <c r="Y2104">
        <f t="shared" si="523"/>
        <v>0</v>
      </c>
      <c r="Z2104" s="12">
        <f t="shared" si="524"/>
        <v>0</v>
      </c>
      <c r="AA2104">
        <f>(IF(ISERROR((IF(ISERROR(VLOOKUP(E2104&amp;G2104,'[1]采购入库货量(公司仓库)'!$A:$H,7,FALSE)),0,VLOOKUP(E2104&amp;G2104,'[1]采购入库货量(公司仓库)'!$A:$H,7,FALSE)))*L2104-(IF(ISERROR(VLOOKUP(E2104&amp;G2104,'[1]采购入库货量(公司仓库)'!$A:$H,8,FALSE)),0,VLOOKUP(E2104&amp;G2104,'[1]采购入库货量(公司仓库)'!$A:$H,8,FALSE)))),0,(IF(ISERROR(VLOOKUP(E2104&amp;G2104,'[1]采购入库货量(公司仓库)'!$A:$H,7,FALSE)),0,VLOOKUP(E2104&amp;G2104,'[1]采购入库货量(公司仓库)'!$A:$H,7,FALSE)))*L2104-(IF(ISERROR(VLOOKUP(E2104&amp;G2104,'[1]采购入库货量(公司仓库)'!$A:$H,8,FALSE)),0,VLOOKUP(E2104&amp;G2104,'[1]采购入库货量(公司仓库)'!$A:$H,8,FALSE)))))</f>
        <v>0</v>
      </c>
      <c r="AB2104">
        <f>SUMIF([1]销售数据!$B:$B,E2104&amp;G2104,[1]销售数据!$G:$G)</f>
        <v>0</v>
      </c>
      <c r="AC2104" s="12">
        <f t="shared" si="525"/>
        <v>0</v>
      </c>
      <c r="AD2104" t="str">
        <f t="shared" si="526"/>
        <v/>
      </c>
      <c r="AE2104">
        <f>SUMIF([1]销售数据!$B:$B,AD2104,[1]销售数据!$L:$L)</f>
        <v>0</v>
      </c>
      <c r="AF2104">
        <f>SUMIF([1]销售数据!$B:$B,AD2104,[1]销售数据!$K:$K)</f>
        <v>0</v>
      </c>
      <c r="AG2104">
        <f>SUMIF([1]销售数据!$B:$B,AD2104,[1]销售数据!$J:$J)</f>
        <v>0</v>
      </c>
      <c r="AH2104">
        <f>SUMIF([1]销售数据!$B:$B,AD2104,[1]销售数据!$I:$I)</f>
        <v>0</v>
      </c>
      <c r="AI2104">
        <f>SUMIF([1]销售数据!$B:$B,AD2104,[1]销售数据!$H:$H)</f>
        <v>0</v>
      </c>
      <c r="AJ2104" s="20">
        <f t="shared" si="527"/>
        <v>0</v>
      </c>
      <c r="AK2104">
        <f>SUMIF([1]发货店铺数!$B:$B,AD2104,[1]发货店铺数!$G:$G)</f>
        <v>0</v>
      </c>
      <c r="AL2104">
        <f>SUMIF([1]销售店铺数!$B:$B,AD2104,[1]销售店铺数!$G:$G)</f>
        <v>0</v>
      </c>
      <c r="AM2104">
        <f>SUMIF([1]销售店铺数!$B:$B,AD2104,[1]销售店铺数!$G:$G)</f>
        <v>0</v>
      </c>
      <c r="AN2104" s="20">
        <f t="shared" si="528"/>
        <v>0</v>
      </c>
      <c r="AO2104" s="20">
        <f t="shared" si="529"/>
        <v>0</v>
      </c>
      <c r="AP2104" s="20">
        <f t="shared" si="530"/>
        <v>0</v>
      </c>
      <c r="AQ2104" s="12">
        <f t="shared" si="531"/>
        <v>0</v>
      </c>
      <c r="AR2104" s="20">
        <f t="shared" si="532"/>
        <v>0</v>
      </c>
      <c r="AS2104" s="20">
        <f t="shared" si="533"/>
        <v>0</v>
      </c>
    </row>
    <row r="2105" spans="1:45">
      <c r="A2105"/>
      <c r="B2105"/>
      <c r="C2105"/>
      <c r="D2105"/>
      <c r="E2105"/>
      <c r="F2105"/>
      <c r="G2105"/>
      <c r="H2105"/>
      <c r="I2105"/>
      <c r="J2105"/>
      <c r="K2105"/>
      <c r="L2105"/>
      <c r="M2105" s="8" t="str">
        <f>IF(ISERROR( VLOOKUP(AD2105,'[1]采购入库货量(公司仓库)'!$A:$I,9,FALSE)),"", VLOOKUP(AD2105,'[1]采购入库货量(公司仓库)'!$A:$I,9,FALSE))</f>
        <v/>
      </c>
      <c r="N2105" s="8" t="str">
        <f>IF(ISERROR( VLOOKUP(AD2105,[1]批发上市日期!$A:$F,6,FALSE)),"",  VLOOKUP(AD2105,[1]批发上市日期!$A:$F,6,FALSE))</f>
        <v/>
      </c>
      <c r="O2105" s="48">
        <f>IF(ISERROR(VLOOKUP(E2105&amp;G2105,'[1]采购入库货量(公司仓库)'!$A:$I,7,FALSE)),0,VLOOKUP(E2105&amp;G2105,'[1]采购入库货量(公司仓库)'!$A:$I,7,FALSE))</f>
        <v>0</v>
      </c>
      <c r="P2105" s="12">
        <f t="shared" si="518"/>
        <v>0</v>
      </c>
      <c r="Q2105" s="14">
        <f>IF(ISERROR(VLOOKUP(E2105&amp;G2105,'[1]采购入库货量(公司仓库)'!$A:$I,8,FALSE)),0,VLOOKUP(E2105&amp;G2105,'[1]采购入库货量(公司仓库)'!$A:$I,8,FALSE))</f>
        <v>0</v>
      </c>
      <c r="R2105" s="12">
        <f t="shared" si="519"/>
        <v>0</v>
      </c>
      <c r="S2105">
        <f>SUMIF([1]库存总量!$H:$H,E2105&amp;G2105,[1]库存总量!$G:$G)</f>
        <v>0</v>
      </c>
      <c r="T2105" s="12">
        <f t="shared" si="520"/>
        <v>0</v>
      </c>
      <c r="U2105">
        <f>SUMIFS([1]库存总量!$G:$G,[1]库存总量!$H:$H,E2105&amp;G2105,[1]库存总量!$A:$A,"B")</f>
        <v>0</v>
      </c>
      <c r="V2105" s="12">
        <f t="shared" si="521"/>
        <v>0</v>
      </c>
      <c r="W2105">
        <f>SUMIFS([1]库存总量!$G:$G,[1]库存总量!$H:$H,E2105&amp;G2105,[1]库存总量!$A:$A,"K")</f>
        <v>0</v>
      </c>
      <c r="X2105" s="12">
        <f t="shared" si="522"/>
        <v>0</v>
      </c>
      <c r="Y2105">
        <f t="shared" si="523"/>
        <v>0</v>
      </c>
      <c r="Z2105" s="12">
        <f t="shared" si="524"/>
        <v>0</v>
      </c>
      <c r="AA2105">
        <f>(IF(ISERROR((IF(ISERROR(VLOOKUP(E2105&amp;G2105,'[1]采购入库货量(公司仓库)'!$A:$H,7,FALSE)),0,VLOOKUP(E2105&amp;G2105,'[1]采购入库货量(公司仓库)'!$A:$H,7,FALSE)))*L2105-(IF(ISERROR(VLOOKUP(E2105&amp;G2105,'[1]采购入库货量(公司仓库)'!$A:$H,8,FALSE)),0,VLOOKUP(E2105&amp;G2105,'[1]采购入库货量(公司仓库)'!$A:$H,8,FALSE)))),0,(IF(ISERROR(VLOOKUP(E2105&amp;G2105,'[1]采购入库货量(公司仓库)'!$A:$H,7,FALSE)),0,VLOOKUP(E2105&amp;G2105,'[1]采购入库货量(公司仓库)'!$A:$H,7,FALSE)))*L2105-(IF(ISERROR(VLOOKUP(E2105&amp;G2105,'[1]采购入库货量(公司仓库)'!$A:$H,8,FALSE)),0,VLOOKUP(E2105&amp;G2105,'[1]采购入库货量(公司仓库)'!$A:$H,8,FALSE)))))</f>
        <v>0</v>
      </c>
      <c r="AB2105">
        <f>SUMIF([1]销售数据!$B:$B,E2105&amp;G2105,[1]销售数据!$G:$G)</f>
        <v>0</v>
      </c>
      <c r="AC2105" s="12">
        <f t="shared" si="525"/>
        <v>0</v>
      </c>
      <c r="AD2105" t="str">
        <f t="shared" si="526"/>
        <v/>
      </c>
      <c r="AE2105">
        <f>SUMIF([1]销售数据!$B:$B,AD2105,[1]销售数据!$L:$L)</f>
        <v>0</v>
      </c>
      <c r="AF2105">
        <f>SUMIF([1]销售数据!$B:$B,AD2105,[1]销售数据!$K:$K)</f>
        <v>0</v>
      </c>
      <c r="AG2105">
        <f>SUMIF([1]销售数据!$B:$B,AD2105,[1]销售数据!$J:$J)</f>
        <v>0</v>
      </c>
      <c r="AH2105">
        <f>SUMIF([1]销售数据!$B:$B,AD2105,[1]销售数据!$I:$I)</f>
        <v>0</v>
      </c>
      <c r="AI2105">
        <f>SUMIF([1]销售数据!$B:$B,AD2105,[1]销售数据!$H:$H)</f>
        <v>0</v>
      </c>
      <c r="AJ2105" s="20">
        <f t="shared" si="527"/>
        <v>0</v>
      </c>
      <c r="AK2105">
        <f>SUMIF([1]发货店铺数!$B:$B,AD2105,[1]发货店铺数!$G:$G)</f>
        <v>0</v>
      </c>
      <c r="AL2105">
        <f>SUMIF([1]销售店铺数!$B:$B,AD2105,[1]销售店铺数!$G:$G)</f>
        <v>0</v>
      </c>
      <c r="AM2105">
        <f>SUMIF([1]销售店铺数!$B:$B,AD2105,[1]销售店铺数!$G:$G)</f>
        <v>0</v>
      </c>
      <c r="AN2105" s="20">
        <f t="shared" si="528"/>
        <v>0</v>
      </c>
      <c r="AO2105" s="20">
        <f t="shared" si="529"/>
        <v>0</v>
      </c>
      <c r="AP2105" s="20">
        <f t="shared" si="530"/>
        <v>0</v>
      </c>
      <c r="AQ2105" s="12">
        <f t="shared" si="531"/>
        <v>0</v>
      </c>
      <c r="AR2105" s="20">
        <f t="shared" si="532"/>
        <v>0</v>
      </c>
      <c r="AS2105" s="20">
        <f t="shared" si="533"/>
        <v>0</v>
      </c>
    </row>
    <row r="2106" spans="1:45">
      <c r="A2106"/>
      <c r="B2106"/>
      <c r="C2106"/>
      <c r="D2106"/>
      <c r="E2106"/>
      <c r="F2106"/>
      <c r="G2106"/>
      <c r="H2106"/>
      <c r="I2106"/>
      <c r="J2106"/>
      <c r="K2106"/>
      <c r="L2106"/>
      <c r="M2106" s="8" t="str">
        <f>IF(ISERROR( VLOOKUP(AD2106,'[1]采购入库货量(公司仓库)'!$A:$I,9,FALSE)),"", VLOOKUP(AD2106,'[1]采购入库货量(公司仓库)'!$A:$I,9,FALSE))</f>
        <v/>
      </c>
      <c r="N2106" s="8" t="str">
        <f>IF(ISERROR( VLOOKUP(AD2106,[1]批发上市日期!$A:$F,6,FALSE)),"",  VLOOKUP(AD2106,[1]批发上市日期!$A:$F,6,FALSE))</f>
        <v/>
      </c>
      <c r="O2106" s="48">
        <f>IF(ISERROR(VLOOKUP(E2106&amp;G2106,'[1]采购入库货量(公司仓库)'!$A:$I,7,FALSE)),0,VLOOKUP(E2106&amp;G2106,'[1]采购入库货量(公司仓库)'!$A:$I,7,FALSE))</f>
        <v>0</v>
      </c>
      <c r="P2106" s="12">
        <f t="shared" si="518"/>
        <v>0</v>
      </c>
      <c r="Q2106" s="14">
        <f>IF(ISERROR(VLOOKUP(E2106&amp;G2106,'[1]采购入库货量(公司仓库)'!$A:$I,8,FALSE)),0,VLOOKUP(E2106&amp;G2106,'[1]采购入库货量(公司仓库)'!$A:$I,8,FALSE))</f>
        <v>0</v>
      </c>
      <c r="R2106" s="12">
        <f t="shared" si="519"/>
        <v>0</v>
      </c>
      <c r="S2106">
        <f>SUMIF([1]库存总量!$H:$H,E2106&amp;G2106,[1]库存总量!$G:$G)</f>
        <v>0</v>
      </c>
      <c r="T2106" s="12">
        <f t="shared" si="520"/>
        <v>0</v>
      </c>
      <c r="U2106">
        <f>SUMIFS([1]库存总量!$G:$G,[1]库存总量!$H:$H,E2106&amp;G2106,[1]库存总量!$A:$A,"B")</f>
        <v>0</v>
      </c>
      <c r="V2106" s="12">
        <f t="shared" si="521"/>
        <v>0</v>
      </c>
      <c r="W2106">
        <f>SUMIFS([1]库存总量!$G:$G,[1]库存总量!$H:$H,E2106&amp;G2106,[1]库存总量!$A:$A,"K")</f>
        <v>0</v>
      </c>
      <c r="X2106" s="12">
        <f t="shared" si="522"/>
        <v>0</v>
      </c>
      <c r="Y2106">
        <f t="shared" si="523"/>
        <v>0</v>
      </c>
      <c r="Z2106" s="12">
        <f t="shared" si="524"/>
        <v>0</v>
      </c>
      <c r="AA2106">
        <f>(IF(ISERROR((IF(ISERROR(VLOOKUP(E2106&amp;G2106,'[1]采购入库货量(公司仓库)'!$A:$H,7,FALSE)),0,VLOOKUP(E2106&amp;G2106,'[1]采购入库货量(公司仓库)'!$A:$H,7,FALSE)))*L2106-(IF(ISERROR(VLOOKUP(E2106&amp;G2106,'[1]采购入库货量(公司仓库)'!$A:$H,8,FALSE)),0,VLOOKUP(E2106&amp;G2106,'[1]采购入库货量(公司仓库)'!$A:$H,8,FALSE)))),0,(IF(ISERROR(VLOOKUP(E2106&amp;G2106,'[1]采购入库货量(公司仓库)'!$A:$H,7,FALSE)),0,VLOOKUP(E2106&amp;G2106,'[1]采购入库货量(公司仓库)'!$A:$H,7,FALSE)))*L2106-(IF(ISERROR(VLOOKUP(E2106&amp;G2106,'[1]采购入库货量(公司仓库)'!$A:$H,8,FALSE)),0,VLOOKUP(E2106&amp;G2106,'[1]采购入库货量(公司仓库)'!$A:$H,8,FALSE)))))</f>
        <v>0</v>
      </c>
      <c r="AB2106">
        <f>SUMIF([1]销售数据!$B:$B,E2106&amp;G2106,[1]销售数据!$G:$G)</f>
        <v>0</v>
      </c>
      <c r="AC2106" s="12">
        <f t="shared" si="525"/>
        <v>0</v>
      </c>
      <c r="AD2106" t="str">
        <f t="shared" si="526"/>
        <v/>
      </c>
      <c r="AE2106">
        <f>SUMIF([1]销售数据!$B:$B,AD2106,[1]销售数据!$L:$L)</f>
        <v>0</v>
      </c>
      <c r="AF2106">
        <f>SUMIF([1]销售数据!$B:$B,AD2106,[1]销售数据!$K:$K)</f>
        <v>0</v>
      </c>
      <c r="AG2106">
        <f>SUMIF([1]销售数据!$B:$B,AD2106,[1]销售数据!$J:$J)</f>
        <v>0</v>
      </c>
      <c r="AH2106">
        <f>SUMIF([1]销售数据!$B:$B,AD2106,[1]销售数据!$I:$I)</f>
        <v>0</v>
      </c>
      <c r="AI2106">
        <f>SUMIF([1]销售数据!$B:$B,AD2106,[1]销售数据!$H:$H)</f>
        <v>0</v>
      </c>
      <c r="AJ2106" s="20">
        <f t="shared" si="527"/>
        <v>0</v>
      </c>
      <c r="AK2106">
        <f>SUMIF([1]发货店铺数!$B:$B,AD2106,[1]发货店铺数!$G:$G)</f>
        <v>0</v>
      </c>
      <c r="AL2106">
        <f>SUMIF([1]销售店铺数!$B:$B,AD2106,[1]销售店铺数!$G:$G)</f>
        <v>0</v>
      </c>
      <c r="AM2106">
        <f>SUMIF([1]销售店铺数!$B:$B,AD2106,[1]销售店铺数!$G:$G)</f>
        <v>0</v>
      </c>
      <c r="AN2106" s="20">
        <f t="shared" si="528"/>
        <v>0</v>
      </c>
      <c r="AO2106" s="20">
        <f t="shared" si="529"/>
        <v>0</v>
      </c>
      <c r="AP2106" s="20">
        <f t="shared" si="530"/>
        <v>0</v>
      </c>
      <c r="AQ2106" s="12">
        <f t="shared" si="531"/>
        <v>0</v>
      </c>
      <c r="AR2106" s="20">
        <f t="shared" si="532"/>
        <v>0</v>
      </c>
      <c r="AS2106" s="20">
        <f t="shared" si="533"/>
        <v>0</v>
      </c>
    </row>
    <row r="2107" spans="1:45">
      <c r="A2107"/>
      <c r="B2107"/>
      <c r="C2107"/>
      <c r="D2107"/>
      <c r="E2107"/>
      <c r="F2107"/>
      <c r="G2107"/>
      <c r="H2107"/>
      <c r="I2107"/>
      <c r="J2107"/>
      <c r="K2107"/>
      <c r="L2107"/>
      <c r="M2107" s="8" t="str">
        <f>IF(ISERROR( VLOOKUP(AD2107,'[1]采购入库货量(公司仓库)'!$A:$I,9,FALSE)),"", VLOOKUP(AD2107,'[1]采购入库货量(公司仓库)'!$A:$I,9,FALSE))</f>
        <v/>
      </c>
      <c r="N2107" s="8" t="str">
        <f>IF(ISERROR( VLOOKUP(AD2107,[1]批发上市日期!$A:$F,6,FALSE)),"",  VLOOKUP(AD2107,[1]批发上市日期!$A:$F,6,FALSE))</f>
        <v/>
      </c>
      <c r="O2107" s="48">
        <f>IF(ISERROR(VLOOKUP(E2107&amp;G2107,'[1]采购入库货量(公司仓库)'!$A:$I,7,FALSE)),0,VLOOKUP(E2107&amp;G2107,'[1]采购入库货量(公司仓库)'!$A:$I,7,FALSE))</f>
        <v>0</v>
      </c>
      <c r="P2107" s="12">
        <f t="shared" si="518"/>
        <v>0</v>
      </c>
      <c r="Q2107" s="14">
        <f>IF(ISERROR(VLOOKUP(E2107&amp;G2107,'[1]采购入库货量(公司仓库)'!$A:$I,8,FALSE)),0,VLOOKUP(E2107&amp;G2107,'[1]采购入库货量(公司仓库)'!$A:$I,8,FALSE))</f>
        <v>0</v>
      </c>
      <c r="R2107" s="12">
        <f t="shared" si="519"/>
        <v>0</v>
      </c>
      <c r="S2107">
        <f>SUMIF([1]库存总量!$H:$H,E2107&amp;G2107,[1]库存总量!$G:$G)</f>
        <v>0</v>
      </c>
      <c r="T2107" s="12">
        <f t="shared" si="520"/>
        <v>0</v>
      </c>
      <c r="U2107">
        <f>SUMIFS([1]库存总量!$G:$G,[1]库存总量!$H:$H,E2107&amp;G2107,[1]库存总量!$A:$A,"B")</f>
        <v>0</v>
      </c>
      <c r="V2107" s="12">
        <f t="shared" si="521"/>
        <v>0</v>
      </c>
      <c r="W2107">
        <f>SUMIFS([1]库存总量!$G:$G,[1]库存总量!$H:$H,E2107&amp;G2107,[1]库存总量!$A:$A,"K")</f>
        <v>0</v>
      </c>
      <c r="X2107" s="12">
        <f t="shared" si="522"/>
        <v>0</v>
      </c>
      <c r="Y2107">
        <f t="shared" si="523"/>
        <v>0</v>
      </c>
      <c r="Z2107" s="12">
        <f t="shared" si="524"/>
        <v>0</v>
      </c>
      <c r="AA2107">
        <f>(IF(ISERROR((IF(ISERROR(VLOOKUP(E2107&amp;G2107,'[1]采购入库货量(公司仓库)'!$A:$H,7,FALSE)),0,VLOOKUP(E2107&amp;G2107,'[1]采购入库货量(公司仓库)'!$A:$H,7,FALSE)))*L2107-(IF(ISERROR(VLOOKUP(E2107&amp;G2107,'[1]采购入库货量(公司仓库)'!$A:$H,8,FALSE)),0,VLOOKUP(E2107&amp;G2107,'[1]采购入库货量(公司仓库)'!$A:$H,8,FALSE)))),0,(IF(ISERROR(VLOOKUP(E2107&amp;G2107,'[1]采购入库货量(公司仓库)'!$A:$H,7,FALSE)),0,VLOOKUP(E2107&amp;G2107,'[1]采购入库货量(公司仓库)'!$A:$H,7,FALSE)))*L2107-(IF(ISERROR(VLOOKUP(E2107&amp;G2107,'[1]采购入库货量(公司仓库)'!$A:$H,8,FALSE)),0,VLOOKUP(E2107&amp;G2107,'[1]采购入库货量(公司仓库)'!$A:$H,8,FALSE)))))</f>
        <v>0</v>
      </c>
      <c r="AB2107">
        <f>SUMIF([1]销售数据!$B:$B,E2107&amp;G2107,[1]销售数据!$G:$G)</f>
        <v>0</v>
      </c>
      <c r="AC2107" s="12">
        <f t="shared" si="525"/>
        <v>0</v>
      </c>
      <c r="AD2107" t="str">
        <f t="shared" si="526"/>
        <v/>
      </c>
      <c r="AE2107">
        <f>SUMIF([1]销售数据!$B:$B,AD2107,[1]销售数据!$L:$L)</f>
        <v>0</v>
      </c>
      <c r="AF2107">
        <f>SUMIF([1]销售数据!$B:$B,AD2107,[1]销售数据!$K:$K)</f>
        <v>0</v>
      </c>
      <c r="AG2107">
        <f>SUMIF([1]销售数据!$B:$B,AD2107,[1]销售数据!$J:$J)</f>
        <v>0</v>
      </c>
      <c r="AH2107">
        <f>SUMIF([1]销售数据!$B:$B,AD2107,[1]销售数据!$I:$I)</f>
        <v>0</v>
      </c>
      <c r="AI2107">
        <f>SUMIF([1]销售数据!$B:$B,AD2107,[1]销售数据!$H:$H)</f>
        <v>0</v>
      </c>
      <c r="AJ2107" s="20">
        <f t="shared" si="527"/>
        <v>0</v>
      </c>
      <c r="AK2107">
        <f>SUMIF([1]发货店铺数!$B:$B,AD2107,[1]发货店铺数!$G:$G)</f>
        <v>0</v>
      </c>
      <c r="AL2107">
        <f>SUMIF([1]销售店铺数!$B:$B,AD2107,[1]销售店铺数!$G:$G)</f>
        <v>0</v>
      </c>
      <c r="AM2107">
        <f>SUMIF([1]销售店铺数!$B:$B,AD2107,[1]销售店铺数!$G:$G)</f>
        <v>0</v>
      </c>
      <c r="AN2107" s="20">
        <f t="shared" si="528"/>
        <v>0</v>
      </c>
      <c r="AO2107" s="20">
        <f t="shared" si="529"/>
        <v>0</v>
      </c>
      <c r="AP2107" s="20">
        <f t="shared" si="530"/>
        <v>0</v>
      </c>
      <c r="AQ2107" s="12">
        <f t="shared" si="531"/>
        <v>0</v>
      </c>
      <c r="AR2107" s="20">
        <f t="shared" si="532"/>
        <v>0</v>
      </c>
      <c r="AS2107" s="20">
        <f t="shared" si="533"/>
        <v>0</v>
      </c>
    </row>
    <row r="2108" spans="1:45">
      <c r="A2108"/>
      <c r="B2108"/>
      <c r="C2108"/>
      <c r="D2108"/>
      <c r="E2108"/>
      <c r="F2108"/>
      <c r="G2108"/>
      <c r="H2108"/>
      <c r="I2108"/>
      <c r="J2108"/>
      <c r="K2108"/>
      <c r="L2108"/>
      <c r="M2108" s="8" t="str">
        <f>IF(ISERROR( VLOOKUP(AD2108,'[1]采购入库货量(公司仓库)'!$A:$I,9,FALSE)),"", VLOOKUP(AD2108,'[1]采购入库货量(公司仓库)'!$A:$I,9,FALSE))</f>
        <v/>
      </c>
      <c r="N2108" s="8" t="str">
        <f>IF(ISERROR( VLOOKUP(AD2108,[1]批发上市日期!$A:$F,6,FALSE)),"",  VLOOKUP(AD2108,[1]批发上市日期!$A:$F,6,FALSE))</f>
        <v/>
      </c>
      <c r="O2108" s="48">
        <f>IF(ISERROR(VLOOKUP(E2108&amp;G2108,'[1]采购入库货量(公司仓库)'!$A:$I,7,FALSE)),0,VLOOKUP(E2108&amp;G2108,'[1]采购入库货量(公司仓库)'!$A:$I,7,FALSE))</f>
        <v>0</v>
      </c>
      <c r="P2108" s="12">
        <f t="shared" si="518"/>
        <v>0</v>
      </c>
      <c r="Q2108" s="14">
        <f>IF(ISERROR(VLOOKUP(E2108&amp;G2108,'[1]采购入库货量(公司仓库)'!$A:$I,8,FALSE)),0,VLOOKUP(E2108&amp;G2108,'[1]采购入库货量(公司仓库)'!$A:$I,8,FALSE))</f>
        <v>0</v>
      </c>
      <c r="R2108" s="12">
        <f t="shared" si="519"/>
        <v>0</v>
      </c>
      <c r="S2108">
        <f>SUMIF([1]库存总量!$H:$H,E2108&amp;G2108,[1]库存总量!$G:$G)</f>
        <v>0</v>
      </c>
      <c r="T2108" s="12">
        <f t="shared" si="520"/>
        <v>0</v>
      </c>
      <c r="U2108">
        <f>SUMIFS([1]库存总量!$G:$G,[1]库存总量!$H:$H,E2108&amp;G2108,[1]库存总量!$A:$A,"B")</f>
        <v>0</v>
      </c>
      <c r="V2108" s="12">
        <f t="shared" si="521"/>
        <v>0</v>
      </c>
      <c r="W2108">
        <f>SUMIFS([1]库存总量!$G:$G,[1]库存总量!$H:$H,E2108&amp;G2108,[1]库存总量!$A:$A,"K")</f>
        <v>0</v>
      </c>
      <c r="X2108" s="12">
        <f t="shared" si="522"/>
        <v>0</v>
      </c>
      <c r="Y2108">
        <f t="shared" si="523"/>
        <v>0</v>
      </c>
      <c r="Z2108" s="12">
        <f t="shared" si="524"/>
        <v>0</v>
      </c>
      <c r="AA2108">
        <f>(IF(ISERROR((IF(ISERROR(VLOOKUP(E2108&amp;G2108,'[1]采购入库货量(公司仓库)'!$A:$H,7,FALSE)),0,VLOOKUP(E2108&amp;G2108,'[1]采购入库货量(公司仓库)'!$A:$H,7,FALSE)))*L2108-(IF(ISERROR(VLOOKUP(E2108&amp;G2108,'[1]采购入库货量(公司仓库)'!$A:$H,8,FALSE)),0,VLOOKUP(E2108&amp;G2108,'[1]采购入库货量(公司仓库)'!$A:$H,8,FALSE)))),0,(IF(ISERROR(VLOOKUP(E2108&amp;G2108,'[1]采购入库货量(公司仓库)'!$A:$H,7,FALSE)),0,VLOOKUP(E2108&amp;G2108,'[1]采购入库货量(公司仓库)'!$A:$H,7,FALSE)))*L2108-(IF(ISERROR(VLOOKUP(E2108&amp;G2108,'[1]采购入库货量(公司仓库)'!$A:$H,8,FALSE)),0,VLOOKUP(E2108&amp;G2108,'[1]采购入库货量(公司仓库)'!$A:$H,8,FALSE)))))</f>
        <v>0</v>
      </c>
      <c r="AB2108">
        <f>SUMIF([1]销售数据!$B:$B,E2108&amp;G2108,[1]销售数据!$G:$G)</f>
        <v>0</v>
      </c>
      <c r="AC2108" s="12">
        <f t="shared" si="525"/>
        <v>0</v>
      </c>
      <c r="AD2108" t="str">
        <f t="shared" si="526"/>
        <v/>
      </c>
      <c r="AE2108">
        <f>SUMIF([1]销售数据!$B:$B,AD2108,[1]销售数据!$L:$L)</f>
        <v>0</v>
      </c>
      <c r="AF2108">
        <f>SUMIF([1]销售数据!$B:$B,AD2108,[1]销售数据!$K:$K)</f>
        <v>0</v>
      </c>
      <c r="AG2108">
        <f>SUMIF([1]销售数据!$B:$B,AD2108,[1]销售数据!$J:$J)</f>
        <v>0</v>
      </c>
      <c r="AH2108">
        <f>SUMIF([1]销售数据!$B:$B,AD2108,[1]销售数据!$I:$I)</f>
        <v>0</v>
      </c>
      <c r="AI2108">
        <f>SUMIF([1]销售数据!$B:$B,AD2108,[1]销售数据!$H:$H)</f>
        <v>0</v>
      </c>
      <c r="AJ2108" s="20">
        <f t="shared" si="527"/>
        <v>0</v>
      </c>
      <c r="AK2108">
        <f>SUMIF([1]发货店铺数!$B:$B,AD2108,[1]发货店铺数!$G:$G)</f>
        <v>0</v>
      </c>
      <c r="AL2108">
        <f>SUMIF([1]销售店铺数!$B:$B,AD2108,[1]销售店铺数!$G:$G)</f>
        <v>0</v>
      </c>
      <c r="AM2108">
        <f>SUMIF([1]销售店铺数!$B:$B,AD2108,[1]销售店铺数!$G:$G)</f>
        <v>0</v>
      </c>
      <c r="AN2108" s="20">
        <f t="shared" si="528"/>
        <v>0</v>
      </c>
      <c r="AO2108" s="20">
        <f t="shared" si="529"/>
        <v>0</v>
      </c>
      <c r="AP2108" s="20">
        <f t="shared" si="530"/>
        <v>0</v>
      </c>
      <c r="AQ2108" s="12">
        <f t="shared" si="531"/>
        <v>0</v>
      </c>
      <c r="AR2108" s="20">
        <f t="shared" si="532"/>
        <v>0</v>
      </c>
      <c r="AS2108" s="20">
        <f t="shared" si="533"/>
        <v>0</v>
      </c>
    </row>
    <row r="2109" spans="1:45">
      <c r="A2109"/>
      <c r="B2109"/>
      <c r="C2109"/>
      <c r="D2109"/>
      <c r="E2109"/>
      <c r="F2109"/>
      <c r="G2109"/>
      <c r="H2109"/>
      <c r="I2109"/>
      <c r="J2109"/>
      <c r="K2109"/>
      <c r="L2109"/>
      <c r="M2109" s="8" t="str">
        <f>IF(ISERROR( VLOOKUP(AD2109,'[1]采购入库货量(公司仓库)'!$A:$I,9,FALSE)),"", VLOOKUP(AD2109,'[1]采购入库货量(公司仓库)'!$A:$I,9,FALSE))</f>
        <v/>
      </c>
      <c r="N2109" s="8" t="str">
        <f>IF(ISERROR( VLOOKUP(AD2109,[1]批发上市日期!$A:$F,6,FALSE)),"",  VLOOKUP(AD2109,[1]批发上市日期!$A:$F,6,FALSE))</f>
        <v/>
      </c>
      <c r="O2109" s="48">
        <f>IF(ISERROR(VLOOKUP(E2109&amp;G2109,'[1]采购入库货量(公司仓库)'!$A:$I,7,FALSE)),0,VLOOKUP(E2109&amp;G2109,'[1]采购入库货量(公司仓库)'!$A:$I,7,FALSE))</f>
        <v>0</v>
      </c>
      <c r="P2109" s="12">
        <f t="shared" si="518"/>
        <v>0</v>
      </c>
      <c r="Q2109" s="14">
        <f>IF(ISERROR(VLOOKUP(E2109&amp;G2109,'[1]采购入库货量(公司仓库)'!$A:$I,8,FALSE)),0,VLOOKUP(E2109&amp;G2109,'[1]采购入库货量(公司仓库)'!$A:$I,8,FALSE))</f>
        <v>0</v>
      </c>
      <c r="R2109" s="12">
        <f t="shared" si="519"/>
        <v>0</v>
      </c>
      <c r="S2109">
        <f>SUMIF([1]库存总量!$H:$H,E2109&amp;G2109,[1]库存总量!$G:$G)</f>
        <v>0</v>
      </c>
      <c r="T2109" s="12">
        <f t="shared" si="520"/>
        <v>0</v>
      </c>
      <c r="U2109">
        <f>SUMIFS([1]库存总量!$G:$G,[1]库存总量!$H:$H,E2109&amp;G2109,[1]库存总量!$A:$A,"B")</f>
        <v>0</v>
      </c>
      <c r="V2109" s="12">
        <f t="shared" si="521"/>
        <v>0</v>
      </c>
      <c r="W2109">
        <f>SUMIFS([1]库存总量!$G:$G,[1]库存总量!$H:$H,E2109&amp;G2109,[1]库存总量!$A:$A,"K")</f>
        <v>0</v>
      </c>
      <c r="X2109" s="12">
        <f t="shared" si="522"/>
        <v>0</v>
      </c>
      <c r="Y2109">
        <f t="shared" si="523"/>
        <v>0</v>
      </c>
      <c r="Z2109" s="12">
        <f t="shared" si="524"/>
        <v>0</v>
      </c>
      <c r="AA2109">
        <f>(IF(ISERROR((IF(ISERROR(VLOOKUP(E2109&amp;G2109,'[1]采购入库货量(公司仓库)'!$A:$H,7,FALSE)),0,VLOOKUP(E2109&amp;G2109,'[1]采购入库货量(公司仓库)'!$A:$H,7,FALSE)))*L2109-(IF(ISERROR(VLOOKUP(E2109&amp;G2109,'[1]采购入库货量(公司仓库)'!$A:$H,8,FALSE)),0,VLOOKUP(E2109&amp;G2109,'[1]采购入库货量(公司仓库)'!$A:$H,8,FALSE)))),0,(IF(ISERROR(VLOOKUP(E2109&amp;G2109,'[1]采购入库货量(公司仓库)'!$A:$H,7,FALSE)),0,VLOOKUP(E2109&amp;G2109,'[1]采购入库货量(公司仓库)'!$A:$H,7,FALSE)))*L2109-(IF(ISERROR(VLOOKUP(E2109&amp;G2109,'[1]采购入库货量(公司仓库)'!$A:$H,8,FALSE)),0,VLOOKUP(E2109&amp;G2109,'[1]采购入库货量(公司仓库)'!$A:$H,8,FALSE)))))</f>
        <v>0</v>
      </c>
      <c r="AB2109">
        <f>SUMIF([1]销售数据!$B:$B,E2109&amp;G2109,[1]销售数据!$G:$G)</f>
        <v>0</v>
      </c>
      <c r="AC2109" s="12">
        <f t="shared" si="525"/>
        <v>0</v>
      </c>
      <c r="AD2109" t="str">
        <f t="shared" si="526"/>
        <v/>
      </c>
      <c r="AE2109">
        <f>SUMIF([1]销售数据!$B:$B,AD2109,[1]销售数据!$L:$L)</f>
        <v>0</v>
      </c>
      <c r="AF2109">
        <f>SUMIF([1]销售数据!$B:$B,AD2109,[1]销售数据!$K:$K)</f>
        <v>0</v>
      </c>
      <c r="AG2109">
        <f>SUMIF([1]销售数据!$B:$B,AD2109,[1]销售数据!$J:$J)</f>
        <v>0</v>
      </c>
      <c r="AH2109">
        <f>SUMIF([1]销售数据!$B:$B,AD2109,[1]销售数据!$I:$I)</f>
        <v>0</v>
      </c>
      <c r="AI2109">
        <f>SUMIF([1]销售数据!$B:$B,AD2109,[1]销售数据!$H:$H)</f>
        <v>0</v>
      </c>
      <c r="AJ2109" s="20">
        <f t="shared" si="527"/>
        <v>0</v>
      </c>
      <c r="AK2109">
        <f>SUMIF([1]发货店铺数!$B:$B,AD2109,[1]发货店铺数!$G:$G)</f>
        <v>0</v>
      </c>
      <c r="AL2109">
        <f>SUMIF([1]销售店铺数!$B:$B,AD2109,[1]销售店铺数!$G:$G)</f>
        <v>0</v>
      </c>
      <c r="AM2109">
        <f>SUMIF([1]销售店铺数!$B:$B,AD2109,[1]销售店铺数!$G:$G)</f>
        <v>0</v>
      </c>
      <c r="AN2109" s="20">
        <f t="shared" si="528"/>
        <v>0</v>
      </c>
      <c r="AO2109" s="20">
        <f t="shared" si="529"/>
        <v>0</v>
      </c>
      <c r="AP2109" s="20">
        <f t="shared" si="530"/>
        <v>0</v>
      </c>
      <c r="AQ2109" s="12">
        <f t="shared" si="531"/>
        <v>0</v>
      </c>
      <c r="AR2109" s="20">
        <f t="shared" si="532"/>
        <v>0</v>
      </c>
      <c r="AS2109" s="20">
        <f t="shared" si="533"/>
        <v>0</v>
      </c>
    </row>
    <row r="2110" spans="1:45">
      <c r="A2110"/>
      <c r="B2110"/>
      <c r="C2110"/>
      <c r="D2110"/>
      <c r="E2110"/>
      <c r="F2110"/>
      <c r="G2110"/>
      <c r="H2110"/>
      <c r="I2110"/>
      <c r="J2110"/>
      <c r="K2110"/>
      <c r="L2110"/>
      <c r="M2110" s="8" t="str">
        <f>IF(ISERROR( VLOOKUP(AD2110,'[1]采购入库货量(公司仓库)'!$A:$I,9,FALSE)),"", VLOOKUP(AD2110,'[1]采购入库货量(公司仓库)'!$A:$I,9,FALSE))</f>
        <v/>
      </c>
      <c r="N2110" s="8" t="str">
        <f>IF(ISERROR( VLOOKUP(AD2110,[1]批发上市日期!$A:$F,6,FALSE)),"",  VLOOKUP(AD2110,[1]批发上市日期!$A:$F,6,FALSE))</f>
        <v/>
      </c>
      <c r="O2110" s="48">
        <f>IF(ISERROR(VLOOKUP(E2110&amp;G2110,'[1]采购入库货量(公司仓库)'!$A:$I,7,FALSE)),0,VLOOKUP(E2110&amp;G2110,'[1]采购入库货量(公司仓库)'!$A:$I,7,FALSE))</f>
        <v>0</v>
      </c>
      <c r="P2110" s="12">
        <f t="shared" si="518"/>
        <v>0</v>
      </c>
      <c r="Q2110" s="14">
        <f>IF(ISERROR(VLOOKUP(E2110&amp;G2110,'[1]采购入库货量(公司仓库)'!$A:$I,8,FALSE)),0,VLOOKUP(E2110&amp;G2110,'[1]采购入库货量(公司仓库)'!$A:$I,8,FALSE))</f>
        <v>0</v>
      </c>
      <c r="R2110" s="12">
        <f t="shared" si="519"/>
        <v>0</v>
      </c>
      <c r="S2110">
        <f>SUMIF([1]库存总量!$H:$H,E2110&amp;G2110,[1]库存总量!$G:$G)</f>
        <v>0</v>
      </c>
      <c r="T2110" s="12">
        <f t="shared" si="520"/>
        <v>0</v>
      </c>
      <c r="U2110">
        <f>SUMIFS([1]库存总量!$G:$G,[1]库存总量!$H:$H,E2110&amp;G2110,[1]库存总量!$A:$A,"B")</f>
        <v>0</v>
      </c>
      <c r="V2110" s="12">
        <f t="shared" si="521"/>
        <v>0</v>
      </c>
      <c r="W2110">
        <f>SUMIFS([1]库存总量!$G:$G,[1]库存总量!$H:$H,E2110&amp;G2110,[1]库存总量!$A:$A,"K")</f>
        <v>0</v>
      </c>
      <c r="X2110" s="12">
        <f t="shared" si="522"/>
        <v>0</v>
      </c>
      <c r="Y2110">
        <f t="shared" si="523"/>
        <v>0</v>
      </c>
      <c r="Z2110" s="12">
        <f t="shared" si="524"/>
        <v>0</v>
      </c>
      <c r="AA2110">
        <f>(IF(ISERROR((IF(ISERROR(VLOOKUP(E2110&amp;G2110,'[1]采购入库货量(公司仓库)'!$A:$H,7,FALSE)),0,VLOOKUP(E2110&amp;G2110,'[1]采购入库货量(公司仓库)'!$A:$H,7,FALSE)))*L2110-(IF(ISERROR(VLOOKUP(E2110&amp;G2110,'[1]采购入库货量(公司仓库)'!$A:$H,8,FALSE)),0,VLOOKUP(E2110&amp;G2110,'[1]采购入库货量(公司仓库)'!$A:$H,8,FALSE)))),0,(IF(ISERROR(VLOOKUP(E2110&amp;G2110,'[1]采购入库货量(公司仓库)'!$A:$H,7,FALSE)),0,VLOOKUP(E2110&amp;G2110,'[1]采购入库货量(公司仓库)'!$A:$H,7,FALSE)))*L2110-(IF(ISERROR(VLOOKUP(E2110&amp;G2110,'[1]采购入库货量(公司仓库)'!$A:$H,8,FALSE)),0,VLOOKUP(E2110&amp;G2110,'[1]采购入库货量(公司仓库)'!$A:$H,8,FALSE)))))</f>
        <v>0</v>
      </c>
      <c r="AB2110">
        <f>SUMIF([1]销售数据!$B:$B,E2110&amp;G2110,[1]销售数据!$G:$G)</f>
        <v>0</v>
      </c>
      <c r="AC2110" s="12">
        <f t="shared" si="525"/>
        <v>0</v>
      </c>
      <c r="AD2110" t="str">
        <f t="shared" si="526"/>
        <v/>
      </c>
      <c r="AE2110">
        <f>SUMIF([1]销售数据!$B:$B,AD2110,[1]销售数据!$L:$L)</f>
        <v>0</v>
      </c>
      <c r="AF2110">
        <f>SUMIF([1]销售数据!$B:$B,AD2110,[1]销售数据!$K:$K)</f>
        <v>0</v>
      </c>
      <c r="AG2110">
        <f>SUMIF([1]销售数据!$B:$B,AD2110,[1]销售数据!$J:$J)</f>
        <v>0</v>
      </c>
      <c r="AH2110">
        <f>SUMIF([1]销售数据!$B:$B,AD2110,[1]销售数据!$I:$I)</f>
        <v>0</v>
      </c>
      <c r="AI2110">
        <f>SUMIF([1]销售数据!$B:$B,AD2110,[1]销售数据!$H:$H)</f>
        <v>0</v>
      </c>
      <c r="AJ2110" s="20">
        <f t="shared" si="527"/>
        <v>0</v>
      </c>
      <c r="AK2110">
        <f>SUMIF([1]发货店铺数!$B:$B,AD2110,[1]发货店铺数!$G:$G)</f>
        <v>0</v>
      </c>
      <c r="AL2110">
        <f>SUMIF([1]销售店铺数!$B:$B,AD2110,[1]销售店铺数!$G:$G)</f>
        <v>0</v>
      </c>
      <c r="AM2110">
        <f>SUMIF([1]销售店铺数!$B:$B,AD2110,[1]销售店铺数!$G:$G)</f>
        <v>0</v>
      </c>
      <c r="AN2110" s="20">
        <f t="shared" si="528"/>
        <v>0</v>
      </c>
      <c r="AO2110" s="20">
        <f t="shared" si="529"/>
        <v>0</v>
      </c>
      <c r="AP2110" s="20">
        <f t="shared" si="530"/>
        <v>0</v>
      </c>
      <c r="AQ2110" s="12">
        <f t="shared" si="531"/>
        <v>0</v>
      </c>
      <c r="AR2110" s="20">
        <f t="shared" si="532"/>
        <v>0</v>
      </c>
      <c r="AS2110" s="20">
        <f t="shared" si="533"/>
        <v>0</v>
      </c>
    </row>
    <row r="2111" spans="1:45">
      <c r="A2111"/>
      <c r="B2111"/>
      <c r="C2111"/>
      <c r="D2111"/>
      <c r="E2111"/>
      <c r="F2111"/>
      <c r="G2111"/>
      <c r="H2111"/>
      <c r="I2111"/>
      <c r="J2111"/>
      <c r="K2111"/>
      <c r="L2111"/>
      <c r="M2111" s="8" t="str">
        <f>IF(ISERROR( VLOOKUP(AD2111,'[1]采购入库货量(公司仓库)'!$A:$I,9,FALSE)),"", VLOOKUP(AD2111,'[1]采购入库货量(公司仓库)'!$A:$I,9,FALSE))</f>
        <v/>
      </c>
      <c r="N2111" s="8" t="str">
        <f>IF(ISERROR( VLOOKUP(AD2111,[1]批发上市日期!$A:$F,6,FALSE)),"",  VLOOKUP(AD2111,[1]批发上市日期!$A:$F,6,FALSE))</f>
        <v/>
      </c>
      <c r="O2111" s="48">
        <f>IF(ISERROR(VLOOKUP(E2111&amp;G2111,'[1]采购入库货量(公司仓库)'!$A:$I,7,FALSE)),0,VLOOKUP(E2111&amp;G2111,'[1]采购入库货量(公司仓库)'!$A:$I,7,FALSE))</f>
        <v>0</v>
      </c>
      <c r="P2111" s="12">
        <f t="shared" si="518"/>
        <v>0</v>
      </c>
      <c r="Q2111" s="14">
        <f>IF(ISERROR(VLOOKUP(E2111&amp;G2111,'[1]采购入库货量(公司仓库)'!$A:$I,8,FALSE)),0,VLOOKUP(E2111&amp;G2111,'[1]采购入库货量(公司仓库)'!$A:$I,8,FALSE))</f>
        <v>0</v>
      </c>
      <c r="R2111" s="12">
        <f t="shared" si="519"/>
        <v>0</v>
      </c>
      <c r="S2111">
        <f>SUMIF([1]库存总量!$H:$H,E2111&amp;G2111,[1]库存总量!$G:$G)</f>
        <v>0</v>
      </c>
      <c r="T2111" s="12">
        <f t="shared" si="520"/>
        <v>0</v>
      </c>
      <c r="U2111">
        <f>SUMIFS([1]库存总量!$G:$G,[1]库存总量!$H:$H,E2111&amp;G2111,[1]库存总量!$A:$A,"B")</f>
        <v>0</v>
      </c>
      <c r="V2111" s="12">
        <f t="shared" si="521"/>
        <v>0</v>
      </c>
      <c r="W2111">
        <f>SUMIFS([1]库存总量!$G:$G,[1]库存总量!$H:$H,E2111&amp;G2111,[1]库存总量!$A:$A,"K")</f>
        <v>0</v>
      </c>
      <c r="X2111" s="12">
        <f t="shared" si="522"/>
        <v>0</v>
      </c>
      <c r="Y2111">
        <f t="shared" si="523"/>
        <v>0</v>
      </c>
      <c r="Z2111" s="12">
        <f t="shared" si="524"/>
        <v>0</v>
      </c>
      <c r="AA2111">
        <f>(IF(ISERROR((IF(ISERROR(VLOOKUP(E2111&amp;G2111,'[1]采购入库货量(公司仓库)'!$A:$H,7,FALSE)),0,VLOOKUP(E2111&amp;G2111,'[1]采购入库货量(公司仓库)'!$A:$H,7,FALSE)))*L2111-(IF(ISERROR(VLOOKUP(E2111&amp;G2111,'[1]采购入库货量(公司仓库)'!$A:$H,8,FALSE)),0,VLOOKUP(E2111&amp;G2111,'[1]采购入库货量(公司仓库)'!$A:$H,8,FALSE)))),0,(IF(ISERROR(VLOOKUP(E2111&amp;G2111,'[1]采购入库货量(公司仓库)'!$A:$H,7,FALSE)),0,VLOOKUP(E2111&amp;G2111,'[1]采购入库货量(公司仓库)'!$A:$H,7,FALSE)))*L2111-(IF(ISERROR(VLOOKUP(E2111&amp;G2111,'[1]采购入库货量(公司仓库)'!$A:$H,8,FALSE)),0,VLOOKUP(E2111&amp;G2111,'[1]采购入库货量(公司仓库)'!$A:$H,8,FALSE)))))</f>
        <v>0</v>
      </c>
      <c r="AB2111">
        <f>SUMIF([1]销售数据!$B:$B,E2111&amp;G2111,[1]销售数据!$G:$G)</f>
        <v>0</v>
      </c>
      <c r="AC2111" s="12">
        <f t="shared" si="525"/>
        <v>0</v>
      </c>
      <c r="AD2111" t="str">
        <f t="shared" si="526"/>
        <v/>
      </c>
      <c r="AE2111">
        <f>SUMIF([1]销售数据!$B:$B,AD2111,[1]销售数据!$L:$L)</f>
        <v>0</v>
      </c>
      <c r="AF2111">
        <f>SUMIF([1]销售数据!$B:$B,AD2111,[1]销售数据!$K:$K)</f>
        <v>0</v>
      </c>
      <c r="AG2111">
        <f>SUMIF([1]销售数据!$B:$B,AD2111,[1]销售数据!$J:$J)</f>
        <v>0</v>
      </c>
      <c r="AH2111">
        <f>SUMIF([1]销售数据!$B:$B,AD2111,[1]销售数据!$I:$I)</f>
        <v>0</v>
      </c>
      <c r="AI2111">
        <f>SUMIF([1]销售数据!$B:$B,AD2111,[1]销售数据!$H:$H)</f>
        <v>0</v>
      </c>
      <c r="AJ2111" s="20">
        <f t="shared" si="527"/>
        <v>0</v>
      </c>
      <c r="AK2111">
        <f>SUMIF([1]发货店铺数!$B:$B,AD2111,[1]发货店铺数!$G:$G)</f>
        <v>0</v>
      </c>
      <c r="AL2111">
        <f>SUMIF([1]销售店铺数!$B:$B,AD2111,[1]销售店铺数!$G:$G)</f>
        <v>0</v>
      </c>
      <c r="AM2111">
        <f>SUMIF([1]销售店铺数!$B:$B,AD2111,[1]销售店铺数!$G:$G)</f>
        <v>0</v>
      </c>
      <c r="AN2111" s="20">
        <f t="shared" si="528"/>
        <v>0</v>
      </c>
      <c r="AO2111" s="20">
        <f t="shared" si="529"/>
        <v>0</v>
      </c>
      <c r="AP2111" s="20">
        <f t="shared" si="530"/>
        <v>0</v>
      </c>
      <c r="AQ2111" s="12">
        <f t="shared" si="531"/>
        <v>0</v>
      </c>
      <c r="AR2111" s="20">
        <f t="shared" si="532"/>
        <v>0</v>
      </c>
      <c r="AS2111" s="20">
        <f t="shared" si="533"/>
        <v>0</v>
      </c>
    </row>
    <row r="2112" spans="1:45">
      <c r="A2112"/>
      <c r="B2112"/>
      <c r="C2112"/>
      <c r="D2112"/>
      <c r="E2112"/>
      <c r="F2112"/>
      <c r="G2112"/>
      <c r="H2112"/>
      <c r="I2112"/>
      <c r="J2112"/>
      <c r="K2112"/>
      <c r="L2112"/>
      <c r="M2112" s="8" t="str">
        <f>IF(ISERROR( VLOOKUP(AD2112,'[1]采购入库货量(公司仓库)'!$A:$I,9,FALSE)),"", VLOOKUP(AD2112,'[1]采购入库货量(公司仓库)'!$A:$I,9,FALSE))</f>
        <v/>
      </c>
      <c r="N2112" s="8" t="str">
        <f>IF(ISERROR( VLOOKUP(AD2112,[1]批发上市日期!$A:$F,6,FALSE)),"",  VLOOKUP(AD2112,[1]批发上市日期!$A:$F,6,FALSE))</f>
        <v/>
      </c>
      <c r="O2112" s="48">
        <f>IF(ISERROR(VLOOKUP(E2112&amp;G2112,'[1]采购入库货量(公司仓库)'!$A:$I,7,FALSE)),0,VLOOKUP(E2112&amp;G2112,'[1]采购入库货量(公司仓库)'!$A:$I,7,FALSE))</f>
        <v>0</v>
      </c>
      <c r="P2112" s="12">
        <f t="shared" si="518"/>
        <v>0</v>
      </c>
      <c r="Q2112" s="14">
        <f>IF(ISERROR(VLOOKUP(E2112&amp;G2112,'[1]采购入库货量(公司仓库)'!$A:$I,8,FALSE)),0,VLOOKUP(E2112&amp;G2112,'[1]采购入库货量(公司仓库)'!$A:$I,8,FALSE))</f>
        <v>0</v>
      </c>
      <c r="R2112" s="12">
        <f t="shared" si="519"/>
        <v>0</v>
      </c>
      <c r="S2112">
        <f>SUMIF([1]库存总量!$H:$H,E2112&amp;G2112,[1]库存总量!$G:$G)</f>
        <v>0</v>
      </c>
      <c r="T2112" s="12">
        <f t="shared" si="520"/>
        <v>0</v>
      </c>
      <c r="U2112">
        <f>SUMIFS([1]库存总量!$G:$G,[1]库存总量!$H:$H,E2112&amp;G2112,[1]库存总量!$A:$A,"B")</f>
        <v>0</v>
      </c>
      <c r="V2112" s="12">
        <f t="shared" si="521"/>
        <v>0</v>
      </c>
      <c r="W2112">
        <f>SUMIFS([1]库存总量!$G:$G,[1]库存总量!$H:$H,E2112&amp;G2112,[1]库存总量!$A:$A,"K")</f>
        <v>0</v>
      </c>
      <c r="X2112" s="12">
        <f t="shared" si="522"/>
        <v>0</v>
      </c>
      <c r="Y2112">
        <f t="shared" si="523"/>
        <v>0</v>
      </c>
      <c r="Z2112" s="12">
        <f t="shared" si="524"/>
        <v>0</v>
      </c>
      <c r="AA2112">
        <f>(IF(ISERROR((IF(ISERROR(VLOOKUP(E2112&amp;G2112,'[1]采购入库货量(公司仓库)'!$A:$H,7,FALSE)),0,VLOOKUP(E2112&amp;G2112,'[1]采购入库货量(公司仓库)'!$A:$H,7,FALSE)))*L2112-(IF(ISERROR(VLOOKUP(E2112&amp;G2112,'[1]采购入库货量(公司仓库)'!$A:$H,8,FALSE)),0,VLOOKUP(E2112&amp;G2112,'[1]采购入库货量(公司仓库)'!$A:$H,8,FALSE)))),0,(IF(ISERROR(VLOOKUP(E2112&amp;G2112,'[1]采购入库货量(公司仓库)'!$A:$H,7,FALSE)),0,VLOOKUP(E2112&amp;G2112,'[1]采购入库货量(公司仓库)'!$A:$H,7,FALSE)))*L2112-(IF(ISERROR(VLOOKUP(E2112&amp;G2112,'[1]采购入库货量(公司仓库)'!$A:$H,8,FALSE)),0,VLOOKUP(E2112&amp;G2112,'[1]采购入库货量(公司仓库)'!$A:$H,8,FALSE)))))</f>
        <v>0</v>
      </c>
      <c r="AB2112">
        <f>SUMIF([1]销售数据!$B:$B,E2112&amp;G2112,[1]销售数据!$G:$G)</f>
        <v>0</v>
      </c>
      <c r="AC2112" s="12">
        <f t="shared" si="525"/>
        <v>0</v>
      </c>
      <c r="AD2112" t="str">
        <f t="shared" si="526"/>
        <v/>
      </c>
      <c r="AE2112">
        <f>SUMIF([1]销售数据!$B:$B,AD2112,[1]销售数据!$L:$L)</f>
        <v>0</v>
      </c>
      <c r="AF2112">
        <f>SUMIF([1]销售数据!$B:$B,AD2112,[1]销售数据!$K:$K)</f>
        <v>0</v>
      </c>
      <c r="AG2112">
        <f>SUMIF([1]销售数据!$B:$B,AD2112,[1]销售数据!$J:$J)</f>
        <v>0</v>
      </c>
      <c r="AH2112">
        <f>SUMIF([1]销售数据!$B:$B,AD2112,[1]销售数据!$I:$I)</f>
        <v>0</v>
      </c>
      <c r="AI2112">
        <f>SUMIF([1]销售数据!$B:$B,AD2112,[1]销售数据!$H:$H)</f>
        <v>0</v>
      </c>
      <c r="AJ2112" s="20">
        <f t="shared" si="527"/>
        <v>0</v>
      </c>
      <c r="AK2112">
        <f>SUMIF([1]发货店铺数!$B:$B,AD2112,[1]发货店铺数!$G:$G)</f>
        <v>0</v>
      </c>
      <c r="AL2112">
        <f>SUMIF([1]销售店铺数!$B:$B,AD2112,[1]销售店铺数!$G:$G)</f>
        <v>0</v>
      </c>
      <c r="AM2112">
        <f>SUMIF([1]销售店铺数!$B:$B,AD2112,[1]销售店铺数!$G:$G)</f>
        <v>0</v>
      </c>
      <c r="AN2112" s="20">
        <f t="shared" si="528"/>
        <v>0</v>
      </c>
      <c r="AO2112" s="20">
        <f t="shared" si="529"/>
        <v>0</v>
      </c>
      <c r="AP2112" s="20">
        <f t="shared" si="530"/>
        <v>0</v>
      </c>
      <c r="AQ2112" s="12">
        <f t="shared" si="531"/>
        <v>0</v>
      </c>
      <c r="AR2112" s="20">
        <f t="shared" si="532"/>
        <v>0</v>
      </c>
      <c r="AS2112" s="20">
        <f t="shared" si="533"/>
        <v>0</v>
      </c>
    </row>
    <row r="2113" spans="1:45">
      <c r="A2113"/>
      <c r="B2113"/>
      <c r="C2113"/>
      <c r="D2113"/>
      <c r="E2113"/>
      <c r="F2113"/>
      <c r="G2113"/>
      <c r="H2113"/>
      <c r="I2113"/>
      <c r="J2113"/>
      <c r="K2113"/>
      <c r="L2113"/>
      <c r="M2113" s="8" t="str">
        <f>IF(ISERROR( VLOOKUP(AD2113,'[1]采购入库货量(公司仓库)'!$A:$I,9,FALSE)),"", VLOOKUP(AD2113,'[1]采购入库货量(公司仓库)'!$A:$I,9,FALSE))</f>
        <v/>
      </c>
      <c r="N2113" s="8" t="str">
        <f>IF(ISERROR( VLOOKUP(AD2113,[1]批发上市日期!$A:$F,6,FALSE)),"",  VLOOKUP(AD2113,[1]批发上市日期!$A:$F,6,FALSE))</f>
        <v/>
      </c>
      <c r="O2113" s="48">
        <f>IF(ISERROR(VLOOKUP(E2113&amp;G2113,'[1]采购入库货量(公司仓库)'!$A:$I,7,FALSE)),0,VLOOKUP(E2113&amp;G2113,'[1]采购入库货量(公司仓库)'!$A:$I,7,FALSE))</f>
        <v>0</v>
      </c>
      <c r="P2113" s="12">
        <f t="shared" si="518"/>
        <v>0</v>
      </c>
      <c r="Q2113" s="14">
        <f>IF(ISERROR(VLOOKUP(E2113&amp;G2113,'[1]采购入库货量(公司仓库)'!$A:$I,8,FALSE)),0,VLOOKUP(E2113&amp;G2113,'[1]采购入库货量(公司仓库)'!$A:$I,8,FALSE))</f>
        <v>0</v>
      </c>
      <c r="R2113" s="12">
        <f t="shared" si="519"/>
        <v>0</v>
      </c>
      <c r="S2113">
        <f>SUMIF([1]库存总量!$H:$H,E2113&amp;G2113,[1]库存总量!$G:$G)</f>
        <v>0</v>
      </c>
      <c r="T2113" s="12">
        <f t="shared" si="520"/>
        <v>0</v>
      </c>
      <c r="U2113">
        <f>SUMIFS([1]库存总量!$G:$G,[1]库存总量!$H:$H,E2113&amp;G2113,[1]库存总量!$A:$A,"B")</f>
        <v>0</v>
      </c>
      <c r="V2113" s="12">
        <f t="shared" si="521"/>
        <v>0</v>
      </c>
      <c r="W2113">
        <f>SUMIFS([1]库存总量!$G:$G,[1]库存总量!$H:$H,E2113&amp;G2113,[1]库存总量!$A:$A,"K")</f>
        <v>0</v>
      </c>
      <c r="X2113" s="12">
        <f t="shared" si="522"/>
        <v>0</v>
      </c>
      <c r="Y2113">
        <f t="shared" si="523"/>
        <v>0</v>
      </c>
      <c r="Z2113" s="12">
        <f t="shared" si="524"/>
        <v>0</v>
      </c>
      <c r="AA2113">
        <f>(IF(ISERROR((IF(ISERROR(VLOOKUP(E2113&amp;G2113,'[1]采购入库货量(公司仓库)'!$A:$H,7,FALSE)),0,VLOOKUP(E2113&amp;G2113,'[1]采购入库货量(公司仓库)'!$A:$H,7,FALSE)))*L2113-(IF(ISERROR(VLOOKUP(E2113&amp;G2113,'[1]采购入库货量(公司仓库)'!$A:$H,8,FALSE)),0,VLOOKUP(E2113&amp;G2113,'[1]采购入库货量(公司仓库)'!$A:$H,8,FALSE)))),0,(IF(ISERROR(VLOOKUP(E2113&amp;G2113,'[1]采购入库货量(公司仓库)'!$A:$H,7,FALSE)),0,VLOOKUP(E2113&amp;G2113,'[1]采购入库货量(公司仓库)'!$A:$H,7,FALSE)))*L2113-(IF(ISERROR(VLOOKUP(E2113&amp;G2113,'[1]采购入库货量(公司仓库)'!$A:$H,8,FALSE)),0,VLOOKUP(E2113&amp;G2113,'[1]采购入库货量(公司仓库)'!$A:$H,8,FALSE)))))</f>
        <v>0</v>
      </c>
      <c r="AB2113">
        <f>SUMIF([1]销售数据!$B:$B,E2113&amp;G2113,[1]销售数据!$G:$G)</f>
        <v>0</v>
      </c>
      <c r="AC2113" s="12">
        <f t="shared" si="525"/>
        <v>0</v>
      </c>
      <c r="AD2113" t="str">
        <f t="shared" si="526"/>
        <v/>
      </c>
      <c r="AE2113">
        <f>SUMIF([1]销售数据!$B:$B,AD2113,[1]销售数据!$L:$L)</f>
        <v>0</v>
      </c>
      <c r="AF2113">
        <f>SUMIF([1]销售数据!$B:$B,AD2113,[1]销售数据!$K:$K)</f>
        <v>0</v>
      </c>
      <c r="AG2113">
        <f>SUMIF([1]销售数据!$B:$B,AD2113,[1]销售数据!$J:$J)</f>
        <v>0</v>
      </c>
      <c r="AH2113">
        <f>SUMIF([1]销售数据!$B:$B,AD2113,[1]销售数据!$I:$I)</f>
        <v>0</v>
      </c>
      <c r="AI2113">
        <f>SUMIF([1]销售数据!$B:$B,AD2113,[1]销售数据!$H:$H)</f>
        <v>0</v>
      </c>
      <c r="AJ2113" s="20">
        <f t="shared" si="527"/>
        <v>0</v>
      </c>
      <c r="AK2113">
        <f>SUMIF([1]发货店铺数!$B:$B,AD2113,[1]发货店铺数!$G:$G)</f>
        <v>0</v>
      </c>
      <c r="AL2113">
        <f>SUMIF([1]销售店铺数!$B:$B,AD2113,[1]销售店铺数!$G:$G)</f>
        <v>0</v>
      </c>
      <c r="AM2113">
        <f>SUMIF([1]销售店铺数!$B:$B,AD2113,[1]销售店铺数!$G:$G)</f>
        <v>0</v>
      </c>
      <c r="AN2113" s="20">
        <f t="shared" si="528"/>
        <v>0</v>
      </c>
      <c r="AO2113" s="20">
        <f t="shared" si="529"/>
        <v>0</v>
      </c>
      <c r="AP2113" s="20">
        <f t="shared" si="530"/>
        <v>0</v>
      </c>
      <c r="AQ2113" s="12">
        <f t="shared" si="531"/>
        <v>0</v>
      </c>
      <c r="AR2113" s="20">
        <f t="shared" si="532"/>
        <v>0</v>
      </c>
      <c r="AS2113" s="20">
        <f t="shared" si="533"/>
        <v>0</v>
      </c>
    </row>
    <row r="2114" spans="1:45">
      <c r="A2114"/>
      <c r="B2114"/>
      <c r="C2114"/>
      <c r="D2114"/>
      <c r="E2114"/>
      <c r="F2114"/>
      <c r="G2114"/>
      <c r="H2114"/>
      <c r="I2114"/>
      <c r="J2114"/>
      <c r="K2114"/>
      <c r="L2114"/>
      <c r="M2114" s="8" t="str">
        <f>IF(ISERROR( VLOOKUP(AD2114,'[1]采购入库货量(公司仓库)'!$A:$I,9,FALSE)),"", VLOOKUP(AD2114,'[1]采购入库货量(公司仓库)'!$A:$I,9,FALSE))</f>
        <v/>
      </c>
      <c r="N2114" s="8" t="str">
        <f>IF(ISERROR( VLOOKUP(AD2114,[1]批发上市日期!$A:$F,6,FALSE)),"",  VLOOKUP(AD2114,[1]批发上市日期!$A:$F,6,FALSE))</f>
        <v/>
      </c>
      <c r="O2114" s="48">
        <f>IF(ISERROR(VLOOKUP(E2114&amp;G2114,'[1]采购入库货量(公司仓库)'!$A:$I,7,FALSE)),0,VLOOKUP(E2114&amp;G2114,'[1]采购入库货量(公司仓库)'!$A:$I,7,FALSE))</f>
        <v>0</v>
      </c>
      <c r="P2114" s="12">
        <f t="shared" si="518"/>
        <v>0</v>
      </c>
      <c r="Q2114" s="14">
        <f>IF(ISERROR(VLOOKUP(E2114&amp;G2114,'[1]采购入库货量(公司仓库)'!$A:$I,8,FALSE)),0,VLOOKUP(E2114&amp;G2114,'[1]采购入库货量(公司仓库)'!$A:$I,8,FALSE))</f>
        <v>0</v>
      </c>
      <c r="R2114" s="12">
        <f t="shared" si="519"/>
        <v>0</v>
      </c>
      <c r="S2114">
        <f>SUMIF([1]库存总量!$H:$H,E2114&amp;G2114,[1]库存总量!$G:$G)</f>
        <v>0</v>
      </c>
      <c r="T2114" s="12">
        <f t="shared" si="520"/>
        <v>0</v>
      </c>
      <c r="U2114">
        <f>SUMIFS([1]库存总量!$G:$G,[1]库存总量!$H:$H,E2114&amp;G2114,[1]库存总量!$A:$A,"B")</f>
        <v>0</v>
      </c>
      <c r="V2114" s="12">
        <f t="shared" si="521"/>
        <v>0</v>
      </c>
      <c r="W2114">
        <f>SUMIFS([1]库存总量!$G:$G,[1]库存总量!$H:$H,E2114&amp;G2114,[1]库存总量!$A:$A,"K")</f>
        <v>0</v>
      </c>
      <c r="X2114" s="12">
        <f t="shared" si="522"/>
        <v>0</v>
      </c>
      <c r="Y2114">
        <f t="shared" si="523"/>
        <v>0</v>
      </c>
      <c r="Z2114" s="12">
        <f t="shared" si="524"/>
        <v>0</v>
      </c>
      <c r="AA2114">
        <f>(IF(ISERROR((IF(ISERROR(VLOOKUP(E2114&amp;G2114,'[1]采购入库货量(公司仓库)'!$A:$H,7,FALSE)),0,VLOOKUP(E2114&amp;G2114,'[1]采购入库货量(公司仓库)'!$A:$H,7,FALSE)))*L2114-(IF(ISERROR(VLOOKUP(E2114&amp;G2114,'[1]采购入库货量(公司仓库)'!$A:$H,8,FALSE)),0,VLOOKUP(E2114&amp;G2114,'[1]采购入库货量(公司仓库)'!$A:$H,8,FALSE)))),0,(IF(ISERROR(VLOOKUP(E2114&amp;G2114,'[1]采购入库货量(公司仓库)'!$A:$H,7,FALSE)),0,VLOOKUP(E2114&amp;G2114,'[1]采购入库货量(公司仓库)'!$A:$H,7,FALSE)))*L2114-(IF(ISERROR(VLOOKUP(E2114&amp;G2114,'[1]采购入库货量(公司仓库)'!$A:$H,8,FALSE)),0,VLOOKUP(E2114&amp;G2114,'[1]采购入库货量(公司仓库)'!$A:$H,8,FALSE)))))</f>
        <v>0</v>
      </c>
      <c r="AB2114">
        <f>SUMIF([1]销售数据!$B:$B,E2114&amp;G2114,[1]销售数据!$G:$G)</f>
        <v>0</v>
      </c>
      <c r="AC2114" s="12">
        <f t="shared" si="525"/>
        <v>0</v>
      </c>
      <c r="AD2114" t="str">
        <f t="shared" si="526"/>
        <v/>
      </c>
      <c r="AE2114">
        <f>SUMIF([1]销售数据!$B:$B,AD2114,[1]销售数据!$L:$L)</f>
        <v>0</v>
      </c>
      <c r="AF2114">
        <f>SUMIF([1]销售数据!$B:$B,AD2114,[1]销售数据!$K:$K)</f>
        <v>0</v>
      </c>
      <c r="AG2114">
        <f>SUMIF([1]销售数据!$B:$B,AD2114,[1]销售数据!$J:$J)</f>
        <v>0</v>
      </c>
      <c r="AH2114">
        <f>SUMIF([1]销售数据!$B:$B,AD2114,[1]销售数据!$I:$I)</f>
        <v>0</v>
      </c>
      <c r="AI2114">
        <f>SUMIF([1]销售数据!$B:$B,AD2114,[1]销售数据!$H:$H)</f>
        <v>0</v>
      </c>
      <c r="AJ2114" s="20">
        <f t="shared" si="527"/>
        <v>0</v>
      </c>
      <c r="AK2114">
        <f>SUMIF([1]发货店铺数!$B:$B,AD2114,[1]发货店铺数!$G:$G)</f>
        <v>0</v>
      </c>
      <c r="AL2114">
        <f>SUMIF([1]销售店铺数!$B:$B,AD2114,[1]销售店铺数!$G:$G)</f>
        <v>0</v>
      </c>
      <c r="AM2114">
        <f>SUMIF([1]销售店铺数!$B:$B,AD2114,[1]销售店铺数!$G:$G)</f>
        <v>0</v>
      </c>
      <c r="AN2114" s="20">
        <f t="shared" si="528"/>
        <v>0</v>
      </c>
      <c r="AO2114" s="20">
        <f t="shared" si="529"/>
        <v>0</v>
      </c>
      <c r="AP2114" s="20">
        <f t="shared" si="530"/>
        <v>0</v>
      </c>
      <c r="AQ2114" s="12">
        <f t="shared" si="531"/>
        <v>0</v>
      </c>
      <c r="AR2114" s="20">
        <f t="shared" si="532"/>
        <v>0</v>
      </c>
      <c r="AS2114" s="20">
        <f t="shared" si="533"/>
        <v>0</v>
      </c>
    </row>
    <row r="2115" spans="1:45">
      <c r="A2115"/>
      <c r="B2115"/>
      <c r="C2115"/>
      <c r="D2115"/>
      <c r="E2115"/>
      <c r="F2115"/>
      <c r="G2115"/>
      <c r="H2115"/>
      <c r="I2115"/>
      <c r="J2115"/>
      <c r="K2115"/>
      <c r="L2115"/>
      <c r="M2115" s="8" t="str">
        <f>IF(ISERROR( VLOOKUP(AD2115,'[1]采购入库货量(公司仓库)'!$A:$I,9,FALSE)),"", VLOOKUP(AD2115,'[1]采购入库货量(公司仓库)'!$A:$I,9,FALSE))</f>
        <v/>
      </c>
      <c r="N2115" s="8" t="str">
        <f>IF(ISERROR( VLOOKUP(AD2115,[1]批发上市日期!$A:$F,6,FALSE)),"",  VLOOKUP(AD2115,[1]批发上市日期!$A:$F,6,FALSE))</f>
        <v/>
      </c>
      <c r="O2115" s="48">
        <f>IF(ISERROR(VLOOKUP(E2115&amp;G2115,'[1]采购入库货量(公司仓库)'!$A:$I,7,FALSE)),0,VLOOKUP(E2115&amp;G2115,'[1]采购入库货量(公司仓库)'!$A:$I,7,FALSE))</f>
        <v>0</v>
      </c>
      <c r="P2115" s="12">
        <f t="shared" si="518"/>
        <v>0</v>
      </c>
      <c r="Q2115" s="14">
        <f>IF(ISERROR(VLOOKUP(E2115&amp;G2115,'[1]采购入库货量(公司仓库)'!$A:$I,8,FALSE)),0,VLOOKUP(E2115&amp;G2115,'[1]采购入库货量(公司仓库)'!$A:$I,8,FALSE))</f>
        <v>0</v>
      </c>
      <c r="R2115" s="12">
        <f t="shared" si="519"/>
        <v>0</v>
      </c>
      <c r="S2115">
        <f>SUMIF([1]库存总量!$H:$H,E2115&amp;G2115,[1]库存总量!$G:$G)</f>
        <v>0</v>
      </c>
      <c r="T2115" s="12">
        <f t="shared" si="520"/>
        <v>0</v>
      </c>
      <c r="U2115">
        <f>SUMIFS([1]库存总量!$G:$G,[1]库存总量!$H:$H,E2115&amp;G2115,[1]库存总量!$A:$A,"B")</f>
        <v>0</v>
      </c>
      <c r="V2115" s="12">
        <f t="shared" si="521"/>
        <v>0</v>
      </c>
      <c r="W2115">
        <f>SUMIFS([1]库存总量!$G:$G,[1]库存总量!$H:$H,E2115&amp;G2115,[1]库存总量!$A:$A,"K")</f>
        <v>0</v>
      </c>
      <c r="X2115" s="12">
        <f t="shared" si="522"/>
        <v>0</v>
      </c>
      <c r="Y2115">
        <f t="shared" si="523"/>
        <v>0</v>
      </c>
      <c r="Z2115" s="12">
        <f t="shared" si="524"/>
        <v>0</v>
      </c>
      <c r="AA2115">
        <f>(IF(ISERROR((IF(ISERROR(VLOOKUP(E2115&amp;G2115,'[1]采购入库货量(公司仓库)'!$A:$H,7,FALSE)),0,VLOOKUP(E2115&amp;G2115,'[1]采购入库货量(公司仓库)'!$A:$H,7,FALSE)))*L2115-(IF(ISERROR(VLOOKUP(E2115&amp;G2115,'[1]采购入库货量(公司仓库)'!$A:$H,8,FALSE)),0,VLOOKUP(E2115&amp;G2115,'[1]采购入库货量(公司仓库)'!$A:$H,8,FALSE)))),0,(IF(ISERROR(VLOOKUP(E2115&amp;G2115,'[1]采购入库货量(公司仓库)'!$A:$H,7,FALSE)),0,VLOOKUP(E2115&amp;G2115,'[1]采购入库货量(公司仓库)'!$A:$H,7,FALSE)))*L2115-(IF(ISERROR(VLOOKUP(E2115&amp;G2115,'[1]采购入库货量(公司仓库)'!$A:$H,8,FALSE)),0,VLOOKUP(E2115&amp;G2115,'[1]采购入库货量(公司仓库)'!$A:$H,8,FALSE)))))</f>
        <v>0</v>
      </c>
      <c r="AB2115">
        <f>SUMIF([1]销售数据!$B:$B,E2115&amp;G2115,[1]销售数据!$G:$G)</f>
        <v>0</v>
      </c>
      <c r="AC2115" s="12">
        <f t="shared" si="525"/>
        <v>0</v>
      </c>
      <c r="AD2115" t="str">
        <f t="shared" si="526"/>
        <v/>
      </c>
      <c r="AE2115">
        <f>SUMIF([1]销售数据!$B:$B,AD2115,[1]销售数据!$L:$L)</f>
        <v>0</v>
      </c>
      <c r="AF2115">
        <f>SUMIF([1]销售数据!$B:$B,AD2115,[1]销售数据!$K:$K)</f>
        <v>0</v>
      </c>
      <c r="AG2115">
        <f>SUMIF([1]销售数据!$B:$B,AD2115,[1]销售数据!$J:$J)</f>
        <v>0</v>
      </c>
      <c r="AH2115">
        <f>SUMIF([1]销售数据!$B:$B,AD2115,[1]销售数据!$I:$I)</f>
        <v>0</v>
      </c>
      <c r="AI2115">
        <f>SUMIF([1]销售数据!$B:$B,AD2115,[1]销售数据!$H:$H)</f>
        <v>0</v>
      </c>
      <c r="AJ2115" s="20">
        <f t="shared" si="527"/>
        <v>0</v>
      </c>
      <c r="AK2115">
        <f>SUMIF([1]发货店铺数!$B:$B,AD2115,[1]发货店铺数!$G:$G)</f>
        <v>0</v>
      </c>
      <c r="AL2115">
        <f>SUMIF([1]销售店铺数!$B:$B,AD2115,[1]销售店铺数!$G:$G)</f>
        <v>0</v>
      </c>
      <c r="AM2115">
        <f>SUMIF([1]销售店铺数!$B:$B,AD2115,[1]销售店铺数!$G:$G)</f>
        <v>0</v>
      </c>
      <c r="AN2115" s="20">
        <f t="shared" si="528"/>
        <v>0</v>
      </c>
      <c r="AO2115" s="20">
        <f t="shared" si="529"/>
        <v>0</v>
      </c>
      <c r="AP2115" s="20">
        <f t="shared" si="530"/>
        <v>0</v>
      </c>
      <c r="AQ2115" s="12">
        <f t="shared" si="531"/>
        <v>0</v>
      </c>
      <c r="AR2115" s="20">
        <f t="shared" si="532"/>
        <v>0</v>
      </c>
      <c r="AS2115" s="20">
        <f t="shared" si="533"/>
        <v>0</v>
      </c>
    </row>
    <row r="2116" spans="1:45">
      <c r="A2116"/>
      <c r="B2116"/>
      <c r="C2116"/>
      <c r="D2116"/>
      <c r="E2116"/>
      <c r="F2116"/>
      <c r="G2116"/>
      <c r="H2116"/>
      <c r="I2116"/>
      <c r="J2116"/>
      <c r="K2116"/>
      <c r="L2116"/>
      <c r="M2116" s="8" t="str">
        <f>IF(ISERROR( VLOOKUP(AD2116,'[1]采购入库货量(公司仓库)'!$A:$I,9,FALSE)),"", VLOOKUP(AD2116,'[1]采购入库货量(公司仓库)'!$A:$I,9,FALSE))</f>
        <v/>
      </c>
      <c r="N2116" s="8" t="str">
        <f>IF(ISERROR( VLOOKUP(AD2116,[1]批发上市日期!$A:$F,6,FALSE)),"",  VLOOKUP(AD2116,[1]批发上市日期!$A:$F,6,FALSE))</f>
        <v/>
      </c>
      <c r="O2116" s="48">
        <f>IF(ISERROR(VLOOKUP(E2116&amp;G2116,'[1]采购入库货量(公司仓库)'!$A:$I,7,FALSE)),0,VLOOKUP(E2116&amp;G2116,'[1]采购入库货量(公司仓库)'!$A:$I,7,FALSE))</f>
        <v>0</v>
      </c>
      <c r="P2116" s="12">
        <f t="shared" si="518"/>
        <v>0</v>
      </c>
      <c r="Q2116" s="14">
        <f>IF(ISERROR(VLOOKUP(E2116&amp;G2116,'[1]采购入库货量(公司仓库)'!$A:$I,8,FALSE)),0,VLOOKUP(E2116&amp;G2116,'[1]采购入库货量(公司仓库)'!$A:$I,8,FALSE))</f>
        <v>0</v>
      </c>
      <c r="R2116" s="12">
        <f t="shared" si="519"/>
        <v>0</v>
      </c>
      <c r="S2116">
        <f>SUMIF([1]库存总量!$H:$H,E2116&amp;G2116,[1]库存总量!$G:$G)</f>
        <v>0</v>
      </c>
      <c r="T2116" s="12">
        <f t="shared" si="520"/>
        <v>0</v>
      </c>
      <c r="U2116">
        <f>SUMIFS([1]库存总量!$G:$G,[1]库存总量!$H:$H,E2116&amp;G2116,[1]库存总量!$A:$A,"B")</f>
        <v>0</v>
      </c>
      <c r="V2116" s="12">
        <f t="shared" si="521"/>
        <v>0</v>
      </c>
      <c r="W2116">
        <f>SUMIFS([1]库存总量!$G:$G,[1]库存总量!$H:$H,E2116&amp;G2116,[1]库存总量!$A:$A,"K")</f>
        <v>0</v>
      </c>
      <c r="X2116" s="12">
        <f t="shared" si="522"/>
        <v>0</v>
      </c>
      <c r="Y2116">
        <f t="shared" si="523"/>
        <v>0</v>
      </c>
      <c r="Z2116" s="12">
        <f t="shared" si="524"/>
        <v>0</v>
      </c>
      <c r="AA2116">
        <f>(IF(ISERROR((IF(ISERROR(VLOOKUP(E2116&amp;G2116,'[1]采购入库货量(公司仓库)'!$A:$H,7,FALSE)),0,VLOOKUP(E2116&amp;G2116,'[1]采购入库货量(公司仓库)'!$A:$H,7,FALSE)))*L2116-(IF(ISERROR(VLOOKUP(E2116&amp;G2116,'[1]采购入库货量(公司仓库)'!$A:$H,8,FALSE)),0,VLOOKUP(E2116&amp;G2116,'[1]采购入库货量(公司仓库)'!$A:$H,8,FALSE)))),0,(IF(ISERROR(VLOOKUP(E2116&amp;G2116,'[1]采购入库货量(公司仓库)'!$A:$H,7,FALSE)),0,VLOOKUP(E2116&amp;G2116,'[1]采购入库货量(公司仓库)'!$A:$H,7,FALSE)))*L2116-(IF(ISERROR(VLOOKUP(E2116&amp;G2116,'[1]采购入库货量(公司仓库)'!$A:$H,8,FALSE)),0,VLOOKUP(E2116&amp;G2116,'[1]采购入库货量(公司仓库)'!$A:$H,8,FALSE)))))</f>
        <v>0</v>
      </c>
      <c r="AB2116">
        <f>SUMIF([1]销售数据!$B:$B,E2116&amp;G2116,[1]销售数据!$G:$G)</f>
        <v>0</v>
      </c>
      <c r="AC2116" s="12">
        <f t="shared" si="525"/>
        <v>0</v>
      </c>
      <c r="AD2116" t="str">
        <f t="shared" si="526"/>
        <v/>
      </c>
      <c r="AE2116">
        <f>SUMIF([1]销售数据!$B:$B,AD2116,[1]销售数据!$L:$L)</f>
        <v>0</v>
      </c>
      <c r="AF2116">
        <f>SUMIF([1]销售数据!$B:$B,AD2116,[1]销售数据!$K:$K)</f>
        <v>0</v>
      </c>
      <c r="AG2116">
        <f>SUMIF([1]销售数据!$B:$B,AD2116,[1]销售数据!$J:$J)</f>
        <v>0</v>
      </c>
      <c r="AH2116">
        <f>SUMIF([1]销售数据!$B:$B,AD2116,[1]销售数据!$I:$I)</f>
        <v>0</v>
      </c>
      <c r="AI2116">
        <f>SUMIF([1]销售数据!$B:$B,AD2116,[1]销售数据!$H:$H)</f>
        <v>0</v>
      </c>
      <c r="AJ2116" s="20">
        <f t="shared" si="527"/>
        <v>0</v>
      </c>
      <c r="AK2116">
        <f>SUMIF([1]发货店铺数!$B:$B,AD2116,[1]发货店铺数!$G:$G)</f>
        <v>0</v>
      </c>
      <c r="AL2116">
        <f>SUMIF([1]销售店铺数!$B:$B,AD2116,[1]销售店铺数!$G:$G)</f>
        <v>0</v>
      </c>
      <c r="AM2116">
        <f>SUMIF([1]销售店铺数!$B:$B,AD2116,[1]销售店铺数!$G:$G)</f>
        <v>0</v>
      </c>
      <c r="AN2116" s="20">
        <f t="shared" si="528"/>
        <v>0</v>
      </c>
      <c r="AO2116" s="20">
        <f t="shared" si="529"/>
        <v>0</v>
      </c>
      <c r="AP2116" s="20">
        <f t="shared" si="530"/>
        <v>0</v>
      </c>
      <c r="AQ2116" s="12">
        <f t="shared" si="531"/>
        <v>0</v>
      </c>
      <c r="AR2116" s="20">
        <f t="shared" si="532"/>
        <v>0</v>
      </c>
      <c r="AS2116" s="20">
        <f t="shared" si="533"/>
        <v>0</v>
      </c>
    </row>
    <row r="2117" spans="1:45">
      <c r="A2117"/>
      <c r="B2117"/>
      <c r="C2117"/>
      <c r="D2117"/>
      <c r="E2117"/>
      <c r="F2117"/>
      <c r="G2117"/>
      <c r="H2117"/>
      <c r="I2117"/>
      <c r="J2117"/>
      <c r="K2117"/>
      <c r="L2117"/>
      <c r="M2117" s="8" t="str">
        <f>IF(ISERROR( VLOOKUP(AD2117,'[1]采购入库货量(公司仓库)'!$A:$I,9,FALSE)),"", VLOOKUP(AD2117,'[1]采购入库货量(公司仓库)'!$A:$I,9,FALSE))</f>
        <v/>
      </c>
      <c r="N2117" s="8" t="str">
        <f>IF(ISERROR( VLOOKUP(AD2117,[1]批发上市日期!$A:$F,6,FALSE)),"",  VLOOKUP(AD2117,[1]批发上市日期!$A:$F,6,FALSE))</f>
        <v/>
      </c>
      <c r="O2117" s="48">
        <f>IF(ISERROR(VLOOKUP(E2117&amp;G2117,'[1]采购入库货量(公司仓库)'!$A:$I,7,FALSE)),0,VLOOKUP(E2117&amp;G2117,'[1]采购入库货量(公司仓库)'!$A:$I,7,FALSE))</f>
        <v>0</v>
      </c>
      <c r="P2117" s="12">
        <f t="shared" ref="P2117:P2180" si="534">IF(ISERROR(I2117*O2117),0,I2117*O2117)</f>
        <v>0</v>
      </c>
      <c r="Q2117" s="14">
        <f>IF(ISERROR(VLOOKUP(E2117&amp;G2117,'[1]采购入库货量(公司仓库)'!$A:$I,8,FALSE)),0,VLOOKUP(E2117&amp;G2117,'[1]采购入库货量(公司仓库)'!$A:$I,8,FALSE))</f>
        <v>0</v>
      </c>
      <c r="R2117" s="12">
        <f t="shared" ref="R2117:R2180" si="535">IF(ISERROR(I2117*Q2117 ),0,I2117*Q2117)</f>
        <v>0</v>
      </c>
      <c r="S2117">
        <f>SUMIF([1]库存总量!$H:$H,E2117&amp;G2117,[1]库存总量!$G:$G)</f>
        <v>0</v>
      </c>
      <c r="T2117" s="12">
        <f t="shared" ref="T2117:T2180" si="536">IF(ISERROR(S2117*I2117 ),0,S2117*I2117)</f>
        <v>0</v>
      </c>
      <c r="U2117">
        <f>SUMIFS([1]库存总量!$G:$G,[1]库存总量!$H:$H,E2117&amp;G2117,[1]库存总量!$A:$A,"B")</f>
        <v>0</v>
      </c>
      <c r="V2117" s="12">
        <f t="shared" ref="V2117:V2180" si="537">IF(ISERROR(U2117*I2117 ),0,U2117*I2117)</f>
        <v>0</v>
      </c>
      <c r="W2117">
        <f>SUMIFS([1]库存总量!$G:$G,[1]库存总量!$H:$H,E2117&amp;G2117,[1]库存总量!$A:$A,"K")</f>
        <v>0</v>
      </c>
      <c r="X2117" s="12">
        <f t="shared" ref="X2117:X2180" si="538">IF(ISERROR(W2117*I2117 ),0,W2117*I2117)</f>
        <v>0</v>
      </c>
      <c r="Y2117">
        <f t="shared" ref="Y2117:Y2180" si="539">IF(ISERROR(L2117*O2117),0,L2117*O2117)</f>
        <v>0</v>
      </c>
      <c r="Z2117" s="12">
        <f t="shared" ref="Z2117:Z2180" si="540">IF(ISERROR(Y2117*I2117),0,Y2117*I2117)</f>
        <v>0</v>
      </c>
      <c r="AA2117">
        <f>(IF(ISERROR((IF(ISERROR(VLOOKUP(E2117&amp;G2117,'[1]采购入库货量(公司仓库)'!$A:$H,7,FALSE)),0,VLOOKUP(E2117&amp;G2117,'[1]采购入库货量(公司仓库)'!$A:$H,7,FALSE)))*L2117-(IF(ISERROR(VLOOKUP(E2117&amp;G2117,'[1]采购入库货量(公司仓库)'!$A:$H,8,FALSE)),0,VLOOKUP(E2117&amp;G2117,'[1]采购入库货量(公司仓库)'!$A:$H,8,FALSE)))),0,(IF(ISERROR(VLOOKUP(E2117&amp;G2117,'[1]采购入库货量(公司仓库)'!$A:$H,7,FALSE)),0,VLOOKUP(E2117&amp;G2117,'[1]采购入库货量(公司仓库)'!$A:$H,7,FALSE)))*L2117-(IF(ISERROR(VLOOKUP(E2117&amp;G2117,'[1]采购入库货量(公司仓库)'!$A:$H,8,FALSE)),0,VLOOKUP(E2117&amp;G2117,'[1]采购入库货量(公司仓库)'!$A:$H,8,FALSE)))))</f>
        <v>0</v>
      </c>
      <c r="AB2117">
        <f>SUMIF([1]销售数据!$B:$B,E2117&amp;G2117,[1]销售数据!$G:$G)</f>
        <v>0</v>
      </c>
      <c r="AC2117" s="12">
        <f t="shared" ref="AC2117:AC2180" si="541">IF(ISERROR(AB2117*I2117),0,AB2117*I2117)</f>
        <v>0</v>
      </c>
      <c r="AD2117" t="str">
        <f t="shared" ref="AD2117:AD2180" si="542">E2117&amp;G2117</f>
        <v/>
      </c>
      <c r="AE2117">
        <f>SUMIF([1]销售数据!$B:$B,AD2117,[1]销售数据!$L:$L)</f>
        <v>0</v>
      </c>
      <c r="AF2117">
        <f>SUMIF([1]销售数据!$B:$B,AD2117,[1]销售数据!$K:$K)</f>
        <v>0</v>
      </c>
      <c r="AG2117">
        <f>SUMIF([1]销售数据!$B:$B,AD2117,[1]销售数据!$J:$J)</f>
        <v>0</v>
      </c>
      <c r="AH2117">
        <f>SUMIF([1]销售数据!$B:$B,AD2117,[1]销售数据!$I:$I)</f>
        <v>0</v>
      </c>
      <c r="AI2117">
        <f>SUMIF([1]销售数据!$B:$B,AD2117,[1]销售数据!$H:$H)</f>
        <v>0</v>
      </c>
      <c r="AJ2117" s="20">
        <f t="shared" ref="AJ2117:AJ2180" si="543">IF(ISERROR((AI2117-AH2117)/AI2117),0,((AI2117-AH2117)/AI2117))</f>
        <v>0</v>
      </c>
      <c r="AK2117">
        <f>SUMIF([1]发货店铺数!$B:$B,AD2117,[1]发货店铺数!$G:$G)</f>
        <v>0</v>
      </c>
      <c r="AL2117">
        <f>SUMIF([1]销售店铺数!$B:$B,AD2117,[1]销售店铺数!$G:$G)</f>
        <v>0</v>
      </c>
      <c r="AM2117">
        <f>SUMIF([1]销售店铺数!$B:$B,AD2117,[1]销售店铺数!$G:$G)</f>
        <v>0</v>
      </c>
      <c r="AN2117" s="20">
        <f t="shared" ref="AN2117:AN2180" si="544">IF(ISERROR(AL2117/AK2117),0,AL2117/AK2117)</f>
        <v>0</v>
      </c>
      <c r="AO2117" s="20">
        <f t="shared" ref="AO2117:AO2180" si="545">IF(ISERROR(AB2117/S2117),0,AB2117/S2117)</f>
        <v>0</v>
      </c>
      <c r="AP2117" s="20">
        <f t="shared" ref="AP2117:AP2180" si="546">IF(ISERROR(AB2117/O2117),0,AB2117/O2117)</f>
        <v>0</v>
      </c>
      <c r="AQ2117" s="12">
        <f t="shared" ref="AQ2117:AQ2180" si="547">IFERROR((K2117-J2117)*AB2117,0)</f>
        <v>0</v>
      </c>
      <c r="AR2117" s="20">
        <f t="shared" ref="AR2117:AR2180" si="548">IF(ISERROR((K2117-J2117)/K2117),0,(K2117-J2117)/K2117)</f>
        <v>0</v>
      </c>
      <c r="AS2117" s="20">
        <f t="shared" ref="AS2117:AS2180" si="549">IF(ISERROR(AB2117/O2117),0,AB2117/O2117)</f>
        <v>0</v>
      </c>
    </row>
    <row r="2118" spans="1:45">
      <c r="A2118"/>
      <c r="B2118"/>
      <c r="C2118"/>
      <c r="D2118"/>
      <c r="E2118"/>
      <c r="F2118"/>
      <c r="G2118"/>
      <c r="H2118"/>
      <c r="I2118"/>
      <c r="J2118"/>
      <c r="K2118"/>
      <c r="L2118"/>
      <c r="M2118" s="8" t="str">
        <f>IF(ISERROR( VLOOKUP(AD2118,'[1]采购入库货量(公司仓库)'!$A:$I,9,FALSE)),"", VLOOKUP(AD2118,'[1]采购入库货量(公司仓库)'!$A:$I,9,FALSE))</f>
        <v/>
      </c>
      <c r="N2118" s="8" t="str">
        <f>IF(ISERROR( VLOOKUP(AD2118,[1]批发上市日期!$A:$F,6,FALSE)),"",  VLOOKUP(AD2118,[1]批发上市日期!$A:$F,6,FALSE))</f>
        <v/>
      </c>
      <c r="O2118" s="48">
        <f>IF(ISERROR(VLOOKUP(E2118&amp;G2118,'[1]采购入库货量(公司仓库)'!$A:$I,7,FALSE)),0,VLOOKUP(E2118&amp;G2118,'[1]采购入库货量(公司仓库)'!$A:$I,7,FALSE))</f>
        <v>0</v>
      </c>
      <c r="P2118" s="12">
        <f t="shared" si="534"/>
        <v>0</v>
      </c>
      <c r="Q2118" s="14">
        <f>IF(ISERROR(VLOOKUP(E2118&amp;G2118,'[1]采购入库货量(公司仓库)'!$A:$I,8,FALSE)),0,VLOOKUP(E2118&amp;G2118,'[1]采购入库货量(公司仓库)'!$A:$I,8,FALSE))</f>
        <v>0</v>
      </c>
      <c r="R2118" s="12">
        <f t="shared" si="535"/>
        <v>0</v>
      </c>
      <c r="S2118">
        <f>SUMIF([1]库存总量!$H:$H,E2118&amp;G2118,[1]库存总量!$G:$G)</f>
        <v>0</v>
      </c>
      <c r="T2118" s="12">
        <f t="shared" si="536"/>
        <v>0</v>
      </c>
      <c r="U2118">
        <f>SUMIFS([1]库存总量!$G:$G,[1]库存总量!$H:$H,E2118&amp;G2118,[1]库存总量!$A:$A,"B")</f>
        <v>0</v>
      </c>
      <c r="V2118" s="12">
        <f t="shared" si="537"/>
        <v>0</v>
      </c>
      <c r="W2118">
        <f>SUMIFS([1]库存总量!$G:$G,[1]库存总量!$H:$H,E2118&amp;G2118,[1]库存总量!$A:$A,"K")</f>
        <v>0</v>
      </c>
      <c r="X2118" s="12">
        <f t="shared" si="538"/>
        <v>0</v>
      </c>
      <c r="Y2118">
        <f t="shared" si="539"/>
        <v>0</v>
      </c>
      <c r="Z2118" s="12">
        <f t="shared" si="540"/>
        <v>0</v>
      </c>
      <c r="AA2118">
        <f>(IF(ISERROR((IF(ISERROR(VLOOKUP(E2118&amp;G2118,'[1]采购入库货量(公司仓库)'!$A:$H,7,FALSE)),0,VLOOKUP(E2118&amp;G2118,'[1]采购入库货量(公司仓库)'!$A:$H,7,FALSE)))*L2118-(IF(ISERROR(VLOOKUP(E2118&amp;G2118,'[1]采购入库货量(公司仓库)'!$A:$H,8,FALSE)),0,VLOOKUP(E2118&amp;G2118,'[1]采购入库货量(公司仓库)'!$A:$H,8,FALSE)))),0,(IF(ISERROR(VLOOKUP(E2118&amp;G2118,'[1]采购入库货量(公司仓库)'!$A:$H,7,FALSE)),0,VLOOKUP(E2118&amp;G2118,'[1]采购入库货量(公司仓库)'!$A:$H,7,FALSE)))*L2118-(IF(ISERROR(VLOOKUP(E2118&amp;G2118,'[1]采购入库货量(公司仓库)'!$A:$H,8,FALSE)),0,VLOOKUP(E2118&amp;G2118,'[1]采购入库货量(公司仓库)'!$A:$H,8,FALSE)))))</f>
        <v>0</v>
      </c>
      <c r="AB2118">
        <f>SUMIF([1]销售数据!$B:$B,E2118&amp;G2118,[1]销售数据!$G:$G)</f>
        <v>0</v>
      </c>
      <c r="AC2118" s="12">
        <f t="shared" si="541"/>
        <v>0</v>
      </c>
      <c r="AD2118" t="str">
        <f t="shared" si="542"/>
        <v/>
      </c>
      <c r="AE2118">
        <f>SUMIF([1]销售数据!$B:$B,AD2118,[1]销售数据!$L:$L)</f>
        <v>0</v>
      </c>
      <c r="AF2118">
        <f>SUMIF([1]销售数据!$B:$B,AD2118,[1]销售数据!$K:$K)</f>
        <v>0</v>
      </c>
      <c r="AG2118">
        <f>SUMIF([1]销售数据!$B:$B,AD2118,[1]销售数据!$J:$J)</f>
        <v>0</v>
      </c>
      <c r="AH2118">
        <f>SUMIF([1]销售数据!$B:$B,AD2118,[1]销售数据!$I:$I)</f>
        <v>0</v>
      </c>
      <c r="AI2118">
        <f>SUMIF([1]销售数据!$B:$B,AD2118,[1]销售数据!$H:$H)</f>
        <v>0</v>
      </c>
      <c r="AJ2118" s="20">
        <f t="shared" si="543"/>
        <v>0</v>
      </c>
      <c r="AK2118">
        <f>SUMIF([1]发货店铺数!$B:$B,AD2118,[1]发货店铺数!$G:$G)</f>
        <v>0</v>
      </c>
      <c r="AL2118">
        <f>SUMIF([1]销售店铺数!$B:$B,AD2118,[1]销售店铺数!$G:$G)</f>
        <v>0</v>
      </c>
      <c r="AM2118">
        <f>SUMIF([1]销售店铺数!$B:$B,AD2118,[1]销售店铺数!$G:$G)</f>
        <v>0</v>
      </c>
      <c r="AN2118" s="20">
        <f t="shared" si="544"/>
        <v>0</v>
      </c>
      <c r="AO2118" s="20">
        <f t="shared" si="545"/>
        <v>0</v>
      </c>
      <c r="AP2118" s="20">
        <f t="shared" si="546"/>
        <v>0</v>
      </c>
      <c r="AQ2118" s="12">
        <f t="shared" si="547"/>
        <v>0</v>
      </c>
      <c r="AR2118" s="20">
        <f t="shared" si="548"/>
        <v>0</v>
      </c>
      <c r="AS2118" s="20">
        <f t="shared" si="549"/>
        <v>0</v>
      </c>
    </row>
    <row r="2119" spans="1:45">
      <c r="A2119"/>
      <c r="B2119"/>
      <c r="C2119"/>
      <c r="D2119"/>
      <c r="E2119"/>
      <c r="F2119"/>
      <c r="G2119"/>
      <c r="H2119"/>
      <c r="I2119"/>
      <c r="J2119"/>
      <c r="K2119"/>
      <c r="L2119"/>
      <c r="M2119" s="8" t="str">
        <f>IF(ISERROR( VLOOKUP(AD2119,'[1]采购入库货量(公司仓库)'!$A:$I,9,FALSE)),"", VLOOKUP(AD2119,'[1]采购入库货量(公司仓库)'!$A:$I,9,FALSE))</f>
        <v/>
      </c>
      <c r="N2119" s="8" t="str">
        <f>IF(ISERROR( VLOOKUP(AD2119,[1]批发上市日期!$A:$F,6,FALSE)),"",  VLOOKUP(AD2119,[1]批发上市日期!$A:$F,6,FALSE))</f>
        <v/>
      </c>
      <c r="O2119" s="48">
        <f>IF(ISERROR(VLOOKUP(E2119&amp;G2119,'[1]采购入库货量(公司仓库)'!$A:$I,7,FALSE)),0,VLOOKUP(E2119&amp;G2119,'[1]采购入库货量(公司仓库)'!$A:$I,7,FALSE))</f>
        <v>0</v>
      </c>
      <c r="P2119" s="12">
        <f t="shared" si="534"/>
        <v>0</v>
      </c>
      <c r="Q2119" s="14">
        <f>IF(ISERROR(VLOOKUP(E2119&amp;G2119,'[1]采购入库货量(公司仓库)'!$A:$I,8,FALSE)),0,VLOOKUP(E2119&amp;G2119,'[1]采购入库货量(公司仓库)'!$A:$I,8,FALSE))</f>
        <v>0</v>
      </c>
      <c r="R2119" s="12">
        <f t="shared" si="535"/>
        <v>0</v>
      </c>
      <c r="S2119">
        <f>SUMIF([1]库存总量!$H:$H,E2119&amp;G2119,[1]库存总量!$G:$G)</f>
        <v>0</v>
      </c>
      <c r="T2119" s="12">
        <f t="shared" si="536"/>
        <v>0</v>
      </c>
      <c r="U2119">
        <f>SUMIFS([1]库存总量!$G:$G,[1]库存总量!$H:$H,E2119&amp;G2119,[1]库存总量!$A:$A,"B")</f>
        <v>0</v>
      </c>
      <c r="V2119" s="12">
        <f t="shared" si="537"/>
        <v>0</v>
      </c>
      <c r="W2119">
        <f>SUMIFS([1]库存总量!$G:$G,[1]库存总量!$H:$H,E2119&amp;G2119,[1]库存总量!$A:$A,"K")</f>
        <v>0</v>
      </c>
      <c r="X2119" s="12">
        <f t="shared" si="538"/>
        <v>0</v>
      </c>
      <c r="Y2119">
        <f t="shared" si="539"/>
        <v>0</v>
      </c>
      <c r="Z2119" s="12">
        <f t="shared" si="540"/>
        <v>0</v>
      </c>
      <c r="AA2119">
        <f>(IF(ISERROR((IF(ISERROR(VLOOKUP(E2119&amp;G2119,'[1]采购入库货量(公司仓库)'!$A:$H,7,FALSE)),0,VLOOKUP(E2119&amp;G2119,'[1]采购入库货量(公司仓库)'!$A:$H,7,FALSE)))*L2119-(IF(ISERROR(VLOOKUP(E2119&amp;G2119,'[1]采购入库货量(公司仓库)'!$A:$H,8,FALSE)),0,VLOOKUP(E2119&amp;G2119,'[1]采购入库货量(公司仓库)'!$A:$H,8,FALSE)))),0,(IF(ISERROR(VLOOKUP(E2119&amp;G2119,'[1]采购入库货量(公司仓库)'!$A:$H,7,FALSE)),0,VLOOKUP(E2119&amp;G2119,'[1]采购入库货量(公司仓库)'!$A:$H,7,FALSE)))*L2119-(IF(ISERROR(VLOOKUP(E2119&amp;G2119,'[1]采购入库货量(公司仓库)'!$A:$H,8,FALSE)),0,VLOOKUP(E2119&amp;G2119,'[1]采购入库货量(公司仓库)'!$A:$H,8,FALSE)))))</f>
        <v>0</v>
      </c>
      <c r="AB2119">
        <f>SUMIF([1]销售数据!$B:$B,E2119&amp;G2119,[1]销售数据!$G:$G)</f>
        <v>0</v>
      </c>
      <c r="AC2119" s="12">
        <f t="shared" si="541"/>
        <v>0</v>
      </c>
      <c r="AD2119" t="str">
        <f t="shared" si="542"/>
        <v/>
      </c>
      <c r="AE2119">
        <f>SUMIF([1]销售数据!$B:$B,AD2119,[1]销售数据!$L:$L)</f>
        <v>0</v>
      </c>
      <c r="AF2119">
        <f>SUMIF([1]销售数据!$B:$B,AD2119,[1]销售数据!$K:$K)</f>
        <v>0</v>
      </c>
      <c r="AG2119">
        <f>SUMIF([1]销售数据!$B:$B,AD2119,[1]销售数据!$J:$J)</f>
        <v>0</v>
      </c>
      <c r="AH2119">
        <f>SUMIF([1]销售数据!$B:$B,AD2119,[1]销售数据!$I:$I)</f>
        <v>0</v>
      </c>
      <c r="AI2119">
        <f>SUMIF([1]销售数据!$B:$B,AD2119,[1]销售数据!$H:$H)</f>
        <v>0</v>
      </c>
      <c r="AJ2119" s="20">
        <f t="shared" si="543"/>
        <v>0</v>
      </c>
      <c r="AK2119">
        <f>SUMIF([1]发货店铺数!$B:$B,AD2119,[1]发货店铺数!$G:$G)</f>
        <v>0</v>
      </c>
      <c r="AL2119">
        <f>SUMIF([1]销售店铺数!$B:$B,AD2119,[1]销售店铺数!$G:$G)</f>
        <v>0</v>
      </c>
      <c r="AM2119">
        <f>SUMIF([1]销售店铺数!$B:$B,AD2119,[1]销售店铺数!$G:$G)</f>
        <v>0</v>
      </c>
      <c r="AN2119" s="20">
        <f t="shared" si="544"/>
        <v>0</v>
      </c>
      <c r="AO2119" s="20">
        <f t="shared" si="545"/>
        <v>0</v>
      </c>
      <c r="AP2119" s="20">
        <f t="shared" si="546"/>
        <v>0</v>
      </c>
      <c r="AQ2119" s="12">
        <f t="shared" si="547"/>
        <v>0</v>
      </c>
      <c r="AR2119" s="20">
        <f t="shared" si="548"/>
        <v>0</v>
      </c>
      <c r="AS2119" s="20">
        <f t="shared" si="549"/>
        <v>0</v>
      </c>
    </row>
    <row r="2120" spans="1:45">
      <c r="A2120"/>
      <c r="B2120"/>
      <c r="C2120"/>
      <c r="D2120"/>
      <c r="E2120"/>
      <c r="F2120"/>
      <c r="G2120"/>
      <c r="H2120"/>
      <c r="I2120"/>
      <c r="J2120"/>
      <c r="K2120"/>
      <c r="L2120"/>
      <c r="M2120" s="8" t="str">
        <f>IF(ISERROR( VLOOKUP(AD2120,'[1]采购入库货量(公司仓库)'!$A:$I,9,FALSE)),"", VLOOKUP(AD2120,'[1]采购入库货量(公司仓库)'!$A:$I,9,FALSE))</f>
        <v/>
      </c>
      <c r="N2120" s="8" t="str">
        <f>IF(ISERROR( VLOOKUP(AD2120,[1]批发上市日期!$A:$F,6,FALSE)),"",  VLOOKUP(AD2120,[1]批发上市日期!$A:$F,6,FALSE))</f>
        <v/>
      </c>
      <c r="O2120" s="48">
        <f>IF(ISERROR(VLOOKUP(E2120&amp;G2120,'[1]采购入库货量(公司仓库)'!$A:$I,7,FALSE)),0,VLOOKUP(E2120&amp;G2120,'[1]采购入库货量(公司仓库)'!$A:$I,7,FALSE))</f>
        <v>0</v>
      </c>
      <c r="P2120" s="12">
        <f t="shared" si="534"/>
        <v>0</v>
      </c>
      <c r="Q2120" s="14">
        <f>IF(ISERROR(VLOOKUP(E2120&amp;G2120,'[1]采购入库货量(公司仓库)'!$A:$I,8,FALSE)),0,VLOOKUP(E2120&amp;G2120,'[1]采购入库货量(公司仓库)'!$A:$I,8,FALSE))</f>
        <v>0</v>
      </c>
      <c r="R2120" s="12">
        <f t="shared" si="535"/>
        <v>0</v>
      </c>
      <c r="S2120">
        <f>SUMIF([1]库存总量!$H:$H,E2120&amp;G2120,[1]库存总量!$G:$G)</f>
        <v>0</v>
      </c>
      <c r="T2120" s="12">
        <f t="shared" si="536"/>
        <v>0</v>
      </c>
      <c r="U2120">
        <f>SUMIFS([1]库存总量!$G:$G,[1]库存总量!$H:$H,E2120&amp;G2120,[1]库存总量!$A:$A,"B")</f>
        <v>0</v>
      </c>
      <c r="V2120" s="12">
        <f t="shared" si="537"/>
        <v>0</v>
      </c>
      <c r="W2120">
        <f>SUMIFS([1]库存总量!$G:$G,[1]库存总量!$H:$H,E2120&amp;G2120,[1]库存总量!$A:$A,"K")</f>
        <v>0</v>
      </c>
      <c r="X2120" s="12">
        <f t="shared" si="538"/>
        <v>0</v>
      </c>
      <c r="Y2120">
        <f t="shared" si="539"/>
        <v>0</v>
      </c>
      <c r="Z2120" s="12">
        <f t="shared" si="540"/>
        <v>0</v>
      </c>
      <c r="AA2120">
        <f>(IF(ISERROR((IF(ISERROR(VLOOKUP(E2120&amp;G2120,'[1]采购入库货量(公司仓库)'!$A:$H,7,FALSE)),0,VLOOKUP(E2120&amp;G2120,'[1]采购入库货量(公司仓库)'!$A:$H,7,FALSE)))*L2120-(IF(ISERROR(VLOOKUP(E2120&amp;G2120,'[1]采购入库货量(公司仓库)'!$A:$H,8,FALSE)),0,VLOOKUP(E2120&amp;G2120,'[1]采购入库货量(公司仓库)'!$A:$H,8,FALSE)))),0,(IF(ISERROR(VLOOKUP(E2120&amp;G2120,'[1]采购入库货量(公司仓库)'!$A:$H,7,FALSE)),0,VLOOKUP(E2120&amp;G2120,'[1]采购入库货量(公司仓库)'!$A:$H,7,FALSE)))*L2120-(IF(ISERROR(VLOOKUP(E2120&amp;G2120,'[1]采购入库货量(公司仓库)'!$A:$H,8,FALSE)),0,VLOOKUP(E2120&amp;G2120,'[1]采购入库货量(公司仓库)'!$A:$H,8,FALSE)))))</f>
        <v>0</v>
      </c>
      <c r="AB2120">
        <f>SUMIF([1]销售数据!$B:$B,E2120&amp;G2120,[1]销售数据!$G:$G)</f>
        <v>0</v>
      </c>
      <c r="AC2120" s="12">
        <f t="shared" si="541"/>
        <v>0</v>
      </c>
      <c r="AD2120" t="str">
        <f t="shared" si="542"/>
        <v/>
      </c>
      <c r="AE2120">
        <f>SUMIF([1]销售数据!$B:$B,AD2120,[1]销售数据!$L:$L)</f>
        <v>0</v>
      </c>
      <c r="AF2120">
        <f>SUMIF([1]销售数据!$B:$B,AD2120,[1]销售数据!$K:$K)</f>
        <v>0</v>
      </c>
      <c r="AG2120">
        <f>SUMIF([1]销售数据!$B:$B,AD2120,[1]销售数据!$J:$J)</f>
        <v>0</v>
      </c>
      <c r="AH2120">
        <f>SUMIF([1]销售数据!$B:$B,AD2120,[1]销售数据!$I:$I)</f>
        <v>0</v>
      </c>
      <c r="AI2120">
        <f>SUMIF([1]销售数据!$B:$B,AD2120,[1]销售数据!$H:$H)</f>
        <v>0</v>
      </c>
      <c r="AJ2120" s="20">
        <f t="shared" si="543"/>
        <v>0</v>
      </c>
      <c r="AK2120">
        <f>SUMIF([1]发货店铺数!$B:$B,AD2120,[1]发货店铺数!$G:$G)</f>
        <v>0</v>
      </c>
      <c r="AL2120">
        <f>SUMIF([1]销售店铺数!$B:$B,AD2120,[1]销售店铺数!$G:$G)</f>
        <v>0</v>
      </c>
      <c r="AM2120">
        <f>SUMIF([1]销售店铺数!$B:$B,AD2120,[1]销售店铺数!$G:$G)</f>
        <v>0</v>
      </c>
      <c r="AN2120" s="20">
        <f t="shared" si="544"/>
        <v>0</v>
      </c>
      <c r="AO2120" s="20">
        <f t="shared" si="545"/>
        <v>0</v>
      </c>
      <c r="AP2120" s="20">
        <f t="shared" si="546"/>
        <v>0</v>
      </c>
      <c r="AQ2120" s="12">
        <f t="shared" si="547"/>
        <v>0</v>
      </c>
      <c r="AR2120" s="20">
        <f t="shared" si="548"/>
        <v>0</v>
      </c>
      <c r="AS2120" s="20">
        <f t="shared" si="549"/>
        <v>0</v>
      </c>
    </row>
    <row r="2121" spans="1:45">
      <c r="A2121"/>
      <c r="B2121"/>
      <c r="C2121"/>
      <c r="D2121"/>
      <c r="E2121"/>
      <c r="F2121"/>
      <c r="G2121"/>
      <c r="H2121"/>
      <c r="I2121"/>
      <c r="J2121"/>
      <c r="K2121"/>
      <c r="L2121"/>
      <c r="M2121" s="8" t="str">
        <f>IF(ISERROR( VLOOKUP(AD2121,'[1]采购入库货量(公司仓库)'!$A:$I,9,FALSE)),"", VLOOKUP(AD2121,'[1]采购入库货量(公司仓库)'!$A:$I,9,FALSE))</f>
        <v/>
      </c>
      <c r="N2121" s="8" t="str">
        <f>IF(ISERROR( VLOOKUP(AD2121,[1]批发上市日期!$A:$F,6,FALSE)),"",  VLOOKUP(AD2121,[1]批发上市日期!$A:$F,6,FALSE))</f>
        <v/>
      </c>
      <c r="O2121" s="48">
        <f>IF(ISERROR(VLOOKUP(E2121&amp;G2121,'[1]采购入库货量(公司仓库)'!$A:$I,7,FALSE)),0,VLOOKUP(E2121&amp;G2121,'[1]采购入库货量(公司仓库)'!$A:$I,7,FALSE))</f>
        <v>0</v>
      </c>
      <c r="P2121" s="12">
        <f t="shared" si="534"/>
        <v>0</v>
      </c>
      <c r="Q2121" s="14">
        <f>IF(ISERROR(VLOOKUP(E2121&amp;G2121,'[1]采购入库货量(公司仓库)'!$A:$I,8,FALSE)),0,VLOOKUP(E2121&amp;G2121,'[1]采购入库货量(公司仓库)'!$A:$I,8,FALSE))</f>
        <v>0</v>
      </c>
      <c r="R2121" s="12">
        <f t="shared" si="535"/>
        <v>0</v>
      </c>
      <c r="S2121">
        <f>SUMIF([1]库存总量!$H:$H,E2121&amp;G2121,[1]库存总量!$G:$G)</f>
        <v>0</v>
      </c>
      <c r="T2121" s="12">
        <f t="shared" si="536"/>
        <v>0</v>
      </c>
      <c r="U2121">
        <f>SUMIFS([1]库存总量!$G:$G,[1]库存总量!$H:$H,E2121&amp;G2121,[1]库存总量!$A:$A,"B")</f>
        <v>0</v>
      </c>
      <c r="V2121" s="12">
        <f t="shared" si="537"/>
        <v>0</v>
      </c>
      <c r="W2121">
        <f>SUMIFS([1]库存总量!$G:$G,[1]库存总量!$H:$H,E2121&amp;G2121,[1]库存总量!$A:$A,"K")</f>
        <v>0</v>
      </c>
      <c r="X2121" s="12">
        <f t="shared" si="538"/>
        <v>0</v>
      </c>
      <c r="Y2121">
        <f t="shared" si="539"/>
        <v>0</v>
      </c>
      <c r="Z2121" s="12">
        <f t="shared" si="540"/>
        <v>0</v>
      </c>
      <c r="AA2121">
        <f>(IF(ISERROR((IF(ISERROR(VLOOKUP(E2121&amp;G2121,'[1]采购入库货量(公司仓库)'!$A:$H,7,FALSE)),0,VLOOKUP(E2121&amp;G2121,'[1]采购入库货量(公司仓库)'!$A:$H,7,FALSE)))*L2121-(IF(ISERROR(VLOOKUP(E2121&amp;G2121,'[1]采购入库货量(公司仓库)'!$A:$H,8,FALSE)),0,VLOOKUP(E2121&amp;G2121,'[1]采购入库货量(公司仓库)'!$A:$H,8,FALSE)))),0,(IF(ISERROR(VLOOKUP(E2121&amp;G2121,'[1]采购入库货量(公司仓库)'!$A:$H,7,FALSE)),0,VLOOKUP(E2121&amp;G2121,'[1]采购入库货量(公司仓库)'!$A:$H,7,FALSE)))*L2121-(IF(ISERROR(VLOOKUP(E2121&amp;G2121,'[1]采购入库货量(公司仓库)'!$A:$H,8,FALSE)),0,VLOOKUP(E2121&amp;G2121,'[1]采购入库货量(公司仓库)'!$A:$H,8,FALSE)))))</f>
        <v>0</v>
      </c>
      <c r="AB2121">
        <f>SUMIF([1]销售数据!$B:$B,E2121&amp;G2121,[1]销售数据!$G:$G)</f>
        <v>0</v>
      </c>
      <c r="AC2121" s="12">
        <f t="shared" si="541"/>
        <v>0</v>
      </c>
      <c r="AD2121" t="str">
        <f t="shared" si="542"/>
        <v/>
      </c>
      <c r="AE2121">
        <f>SUMIF([1]销售数据!$B:$B,AD2121,[1]销售数据!$L:$L)</f>
        <v>0</v>
      </c>
      <c r="AF2121">
        <f>SUMIF([1]销售数据!$B:$B,AD2121,[1]销售数据!$K:$K)</f>
        <v>0</v>
      </c>
      <c r="AG2121">
        <f>SUMIF([1]销售数据!$B:$B,AD2121,[1]销售数据!$J:$J)</f>
        <v>0</v>
      </c>
      <c r="AH2121">
        <f>SUMIF([1]销售数据!$B:$B,AD2121,[1]销售数据!$I:$I)</f>
        <v>0</v>
      </c>
      <c r="AI2121">
        <f>SUMIF([1]销售数据!$B:$B,AD2121,[1]销售数据!$H:$H)</f>
        <v>0</v>
      </c>
      <c r="AJ2121" s="20">
        <f t="shared" si="543"/>
        <v>0</v>
      </c>
      <c r="AK2121">
        <f>SUMIF([1]发货店铺数!$B:$B,AD2121,[1]发货店铺数!$G:$G)</f>
        <v>0</v>
      </c>
      <c r="AL2121">
        <f>SUMIF([1]销售店铺数!$B:$B,AD2121,[1]销售店铺数!$G:$G)</f>
        <v>0</v>
      </c>
      <c r="AM2121">
        <f>SUMIF([1]销售店铺数!$B:$B,AD2121,[1]销售店铺数!$G:$G)</f>
        <v>0</v>
      </c>
      <c r="AN2121" s="20">
        <f t="shared" si="544"/>
        <v>0</v>
      </c>
      <c r="AO2121" s="20">
        <f t="shared" si="545"/>
        <v>0</v>
      </c>
      <c r="AP2121" s="20">
        <f t="shared" si="546"/>
        <v>0</v>
      </c>
      <c r="AQ2121" s="12">
        <f t="shared" si="547"/>
        <v>0</v>
      </c>
      <c r="AR2121" s="20">
        <f t="shared" si="548"/>
        <v>0</v>
      </c>
      <c r="AS2121" s="20">
        <f t="shared" si="549"/>
        <v>0</v>
      </c>
    </row>
    <row r="2122" spans="1:45">
      <c r="A2122"/>
      <c r="B2122"/>
      <c r="C2122"/>
      <c r="D2122"/>
      <c r="E2122"/>
      <c r="F2122"/>
      <c r="G2122"/>
      <c r="H2122"/>
      <c r="I2122"/>
      <c r="J2122"/>
      <c r="K2122"/>
      <c r="L2122"/>
      <c r="M2122" s="8" t="str">
        <f>IF(ISERROR( VLOOKUP(AD2122,'[1]采购入库货量(公司仓库)'!$A:$I,9,FALSE)),"", VLOOKUP(AD2122,'[1]采购入库货量(公司仓库)'!$A:$I,9,FALSE))</f>
        <v/>
      </c>
      <c r="N2122" s="8" t="str">
        <f>IF(ISERROR( VLOOKUP(AD2122,[1]批发上市日期!$A:$F,6,FALSE)),"",  VLOOKUP(AD2122,[1]批发上市日期!$A:$F,6,FALSE))</f>
        <v/>
      </c>
      <c r="O2122" s="48">
        <f>IF(ISERROR(VLOOKUP(E2122&amp;G2122,'[1]采购入库货量(公司仓库)'!$A:$I,7,FALSE)),0,VLOOKUP(E2122&amp;G2122,'[1]采购入库货量(公司仓库)'!$A:$I,7,FALSE))</f>
        <v>0</v>
      </c>
      <c r="P2122" s="12">
        <f t="shared" si="534"/>
        <v>0</v>
      </c>
      <c r="Q2122" s="14">
        <f>IF(ISERROR(VLOOKUP(E2122&amp;G2122,'[1]采购入库货量(公司仓库)'!$A:$I,8,FALSE)),0,VLOOKUP(E2122&amp;G2122,'[1]采购入库货量(公司仓库)'!$A:$I,8,FALSE))</f>
        <v>0</v>
      </c>
      <c r="R2122" s="12">
        <f t="shared" si="535"/>
        <v>0</v>
      </c>
      <c r="S2122">
        <f>SUMIF([1]库存总量!$H:$H,E2122&amp;G2122,[1]库存总量!$G:$G)</f>
        <v>0</v>
      </c>
      <c r="T2122" s="12">
        <f t="shared" si="536"/>
        <v>0</v>
      </c>
      <c r="U2122">
        <f>SUMIFS([1]库存总量!$G:$G,[1]库存总量!$H:$H,E2122&amp;G2122,[1]库存总量!$A:$A,"B")</f>
        <v>0</v>
      </c>
      <c r="V2122" s="12">
        <f t="shared" si="537"/>
        <v>0</v>
      </c>
      <c r="W2122">
        <f>SUMIFS([1]库存总量!$G:$G,[1]库存总量!$H:$H,E2122&amp;G2122,[1]库存总量!$A:$A,"K")</f>
        <v>0</v>
      </c>
      <c r="X2122" s="12">
        <f t="shared" si="538"/>
        <v>0</v>
      </c>
      <c r="Y2122">
        <f t="shared" si="539"/>
        <v>0</v>
      </c>
      <c r="Z2122" s="12">
        <f t="shared" si="540"/>
        <v>0</v>
      </c>
      <c r="AA2122">
        <f>(IF(ISERROR((IF(ISERROR(VLOOKUP(E2122&amp;G2122,'[1]采购入库货量(公司仓库)'!$A:$H,7,FALSE)),0,VLOOKUP(E2122&amp;G2122,'[1]采购入库货量(公司仓库)'!$A:$H,7,FALSE)))*L2122-(IF(ISERROR(VLOOKUP(E2122&amp;G2122,'[1]采购入库货量(公司仓库)'!$A:$H,8,FALSE)),0,VLOOKUP(E2122&amp;G2122,'[1]采购入库货量(公司仓库)'!$A:$H,8,FALSE)))),0,(IF(ISERROR(VLOOKUP(E2122&amp;G2122,'[1]采购入库货量(公司仓库)'!$A:$H,7,FALSE)),0,VLOOKUP(E2122&amp;G2122,'[1]采购入库货量(公司仓库)'!$A:$H,7,FALSE)))*L2122-(IF(ISERROR(VLOOKUP(E2122&amp;G2122,'[1]采购入库货量(公司仓库)'!$A:$H,8,FALSE)),0,VLOOKUP(E2122&amp;G2122,'[1]采购入库货量(公司仓库)'!$A:$H,8,FALSE)))))</f>
        <v>0</v>
      </c>
      <c r="AB2122">
        <f>SUMIF([1]销售数据!$B:$B,E2122&amp;G2122,[1]销售数据!$G:$G)</f>
        <v>0</v>
      </c>
      <c r="AC2122" s="12">
        <f t="shared" si="541"/>
        <v>0</v>
      </c>
      <c r="AD2122" t="str">
        <f t="shared" si="542"/>
        <v/>
      </c>
      <c r="AE2122">
        <f>SUMIF([1]销售数据!$B:$B,AD2122,[1]销售数据!$L:$L)</f>
        <v>0</v>
      </c>
      <c r="AF2122">
        <f>SUMIF([1]销售数据!$B:$B,AD2122,[1]销售数据!$K:$K)</f>
        <v>0</v>
      </c>
      <c r="AG2122">
        <f>SUMIF([1]销售数据!$B:$B,AD2122,[1]销售数据!$J:$J)</f>
        <v>0</v>
      </c>
      <c r="AH2122">
        <f>SUMIF([1]销售数据!$B:$B,AD2122,[1]销售数据!$I:$I)</f>
        <v>0</v>
      </c>
      <c r="AI2122">
        <f>SUMIF([1]销售数据!$B:$B,AD2122,[1]销售数据!$H:$H)</f>
        <v>0</v>
      </c>
      <c r="AJ2122" s="20">
        <f t="shared" si="543"/>
        <v>0</v>
      </c>
      <c r="AK2122">
        <f>SUMIF([1]发货店铺数!$B:$B,AD2122,[1]发货店铺数!$G:$G)</f>
        <v>0</v>
      </c>
      <c r="AL2122">
        <f>SUMIF([1]销售店铺数!$B:$B,AD2122,[1]销售店铺数!$G:$G)</f>
        <v>0</v>
      </c>
      <c r="AM2122">
        <f>SUMIF([1]销售店铺数!$B:$B,AD2122,[1]销售店铺数!$G:$G)</f>
        <v>0</v>
      </c>
      <c r="AN2122" s="20">
        <f t="shared" si="544"/>
        <v>0</v>
      </c>
      <c r="AO2122" s="20">
        <f t="shared" si="545"/>
        <v>0</v>
      </c>
      <c r="AP2122" s="20">
        <f t="shared" si="546"/>
        <v>0</v>
      </c>
      <c r="AQ2122" s="12">
        <f t="shared" si="547"/>
        <v>0</v>
      </c>
      <c r="AR2122" s="20">
        <f t="shared" si="548"/>
        <v>0</v>
      </c>
      <c r="AS2122" s="20">
        <f t="shared" si="549"/>
        <v>0</v>
      </c>
    </row>
    <row r="2123" spans="1:45">
      <c r="A2123"/>
      <c r="B2123"/>
      <c r="C2123"/>
      <c r="D2123"/>
      <c r="E2123"/>
      <c r="F2123"/>
      <c r="G2123"/>
      <c r="H2123"/>
      <c r="I2123"/>
      <c r="J2123"/>
      <c r="K2123"/>
      <c r="L2123"/>
      <c r="M2123" s="8" t="str">
        <f>IF(ISERROR( VLOOKUP(AD2123,'[1]采购入库货量(公司仓库)'!$A:$I,9,FALSE)),"", VLOOKUP(AD2123,'[1]采购入库货量(公司仓库)'!$A:$I,9,FALSE))</f>
        <v/>
      </c>
      <c r="N2123" s="8" t="str">
        <f>IF(ISERROR( VLOOKUP(AD2123,[1]批发上市日期!$A:$F,6,FALSE)),"",  VLOOKUP(AD2123,[1]批发上市日期!$A:$F,6,FALSE))</f>
        <v/>
      </c>
      <c r="O2123" s="48">
        <f>IF(ISERROR(VLOOKUP(E2123&amp;G2123,'[1]采购入库货量(公司仓库)'!$A:$I,7,FALSE)),0,VLOOKUP(E2123&amp;G2123,'[1]采购入库货量(公司仓库)'!$A:$I,7,FALSE))</f>
        <v>0</v>
      </c>
      <c r="P2123" s="12">
        <f t="shared" si="534"/>
        <v>0</v>
      </c>
      <c r="Q2123" s="14">
        <f>IF(ISERROR(VLOOKUP(E2123&amp;G2123,'[1]采购入库货量(公司仓库)'!$A:$I,8,FALSE)),0,VLOOKUP(E2123&amp;G2123,'[1]采购入库货量(公司仓库)'!$A:$I,8,FALSE))</f>
        <v>0</v>
      </c>
      <c r="R2123" s="12">
        <f t="shared" si="535"/>
        <v>0</v>
      </c>
      <c r="S2123">
        <f>SUMIF([1]库存总量!$H:$H,E2123&amp;G2123,[1]库存总量!$G:$G)</f>
        <v>0</v>
      </c>
      <c r="T2123" s="12">
        <f t="shared" si="536"/>
        <v>0</v>
      </c>
      <c r="U2123">
        <f>SUMIFS([1]库存总量!$G:$G,[1]库存总量!$H:$H,E2123&amp;G2123,[1]库存总量!$A:$A,"B")</f>
        <v>0</v>
      </c>
      <c r="V2123" s="12">
        <f t="shared" si="537"/>
        <v>0</v>
      </c>
      <c r="W2123">
        <f>SUMIFS([1]库存总量!$G:$G,[1]库存总量!$H:$H,E2123&amp;G2123,[1]库存总量!$A:$A,"K")</f>
        <v>0</v>
      </c>
      <c r="X2123" s="12">
        <f t="shared" si="538"/>
        <v>0</v>
      </c>
      <c r="Y2123">
        <f t="shared" si="539"/>
        <v>0</v>
      </c>
      <c r="Z2123" s="12">
        <f t="shared" si="540"/>
        <v>0</v>
      </c>
      <c r="AA2123">
        <f>(IF(ISERROR((IF(ISERROR(VLOOKUP(E2123&amp;G2123,'[1]采购入库货量(公司仓库)'!$A:$H,7,FALSE)),0,VLOOKUP(E2123&amp;G2123,'[1]采购入库货量(公司仓库)'!$A:$H,7,FALSE)))*L2123-(IF(ISERROR(VLOOKUP(E2123&amp;G2123,'[1]采购入库货量(公司仓库)'!$A:$H,8,FALSE)),0,VLOOKUP(E2123&amp;G2123,'[1]采购入库货量(公司仓库)'!$A:$H,8,FALSE)))),0,(IF(ISERROR(VLOOKUP(E2123&amp;G2123,'[1]采购入库货量(公司仓库)'!$A:$H,7,FALSE)),0,VLOOKUP(E2123&amp;G2123,'[1]采购入库货量(公司仓库)'!$A:$H,7,FALSE)))*L2123-(IF(ISERROR(VLOOKUP(E2123&amp;G2123,'[1]采购入库货量(公司仓库)'!$A:$H,8,FALSE)),0,VLOOKUP(E2123&amp;G2123,'[1]采购入库货量(公司仓库)'!$A:$H,8,FALSE)))))</f>
        <v>0</v>
      </c>
      <c r="AB2123">
        <f>SUMIF([1]销售数据!$B:$B,E2123&amp;G2123,[1]销售数据!$G:$G)</f>
        <v>0</v>
      </c>
      <c r="AC2123" s="12">
        <f t="shared" si="541"/>
        <v>0</v>
      </c>
      <c r="AD2123" t="str">
        <f t="shared" si="542"/>
        <v/>
      </c>
      <c r="AE2123">
        <f>SUMIF([1]销售数据!$B:$B,AD2123,[1]销售数据!$L:$L)</f>
        <v>0</v>
      </c>
      <c r="AF2123">
        <f>SUMIF([1]销售数据!$B:$B,AD2123,[1]销售数据!$K:$K)</f>
        <v>0</v>
      </c>
      <c r="AG2123">
        <f>SUMIF([1]销售数据!$B:$B,AD2123,[1]销售数据!$J:$J)</f>
        <v>0</v>
      </c>
      <c r="AH2123">
        <f>SUMIF([1]销售数据!$B:$B,AD2123,[1]销售数据!$I:$I)</f>
        <v>0</v>
      </c>
      <c r="AI2123">
        <f>SUMIF([1]销售数据!$B:$B,AD2123,[1]销售数据!$H:$H)</f>
        <v>0</v>
      </c>
      <c r="AJ2123" s="20">
        <f t="shared" si="543"/>
        <v>0</v>
      </c>
      <c r="AK2123">
        <f>SUMIF([1]发货店铺数!$B:$B,AD2123,[1]发货店铺数!$G:$G)</f>
        <v>0</v>
      </c>
      <c r="AL2123">
        <f>SUMIF([1]销售店铺数!$B:$B,AD2123,[1]销售店铺数!$G:$G)</f>
        <v>0</v>
      </c>
      <c r="AM2123">
        <f>SUMIF([1]销售店铺数!$B:$B,AD2123,[1]销售店铺数!$G:$G)</f>
        <v>0</v>
      </c>
      <c r="AN2123" s="20">
        <f t="shared" si="544"/>
        <v>0</v>
      </c>
      <c r="AO2123" s="20">
        <f t="shared" si="545"/>
        <v>0</v>
      </c>
      <c r="AP2123" s="20">
        <f t="shared" si="546"/>
        <v>0</v>
      </c>
      <c r="AQ2123" s="12">
        <f t="shared" si="547"/>
        <v>0</v>
      </c>
      <c r="AR2123" s="20">
        <f t="shared" si="548"/>
        <v>0</v>
      </c>
      <c r="AS2123" s="20">
        <f t="shared" si="549"/>
        <v>0</v>
      </c>
    </row>
    <row r="2124" spans="1:45">
      <c r="A2124"/>
      <c r="B2124"/>
      <c r="C2124"/>
      <c r="D2124"/>
      <c r="E2124"/>
      <c r="F2124"/>
      <c r="G2124"/>
      <c r="H2124"/>
      <c r="I2124"/>
      <c r="J2124"/>
      <c r="K2124"/>
      <c r="L2124"/>
      <c r="M2124" s="8" t="str">
        <f>IF(ISERROR( VLOOKUP(AD2124,'[1]采购入库货量(公司仓库)'!$A:$I,9,FALSE)),"", VLOOKUP(AD2124,'[1]采购入库货量(公司仓库)'!$A:$I,9,FALSE))</f>
        <v/>
      </c>
      <c r="N2124" s="8" t="str">
        <f>IF(ISERROR( VLOOKUP(AD2124,[1]批发上市日期!$A:$F,6,FALSE)),"",  VLOOKUP(AD2124,[1]批发上市日期!$A:$F,6,FALSE))</f>
        <v/>
      </c>
      <c r="O2124" s="48">
        <f>IF(ISERROR(VLOOKUP(E2124&amp;G2124,'[1]采购入库货量(公司仓库)'!$A:$I,7,FALSE)),0,VLOOKUP(E2124&amp;G2124,'[1]采购入库货量(公司仓库)'!$A:$I,7,FALSE))</f>
        <v>0</v>
      </c>
      <c r="P2124" s="12">
        <f t="shared" si="534"/>
        <v>0</v>
      </c>
      <c r="Q2124" s="14">
        <f>IF(ISERROR(VLOOKUP(E2124&amp;G2124,'[1]采购入库货量(公司仓库)'!$A:$I,8,FALSE)),0,VLOOKUP(E2124&amp;G2124,'[1]采购入库货量(公司仓库)'!$A:$I,8,FALSE))</f>
        <v>0</v>
      </c>
      <c r="R2124" s="12">
        <f t="shared" si="535"/>
        <v>0</v>
      </c>
      <c r="S2124">
        <f>SUMIF([1]库存总量!$H:$H,E2124&amp;G2124,[1]库存总量!$G:$G)</f>
        <v>0</v>
      </c>
      <c r="T2124" s="12">
        <f t="shared" si="536"/>
        <v>0</v>
      </c>
      <c r="U2124">
        <f>SUMIFS([1]库存总量!$G:$G,[1]库存总量!$H:$H,E2124&amp;G2124,[1]库存总量!$A:$A,"B")</f>
        <v>0</v>
      </c>
      <c r="V2124" s="12">
        <f t="shared" si="537"/>
        <v>0</v>
      </c>
      <c r="W2124">
        <f>SUMIFS([1]库存总量!$G:$G,[1]库存总量!$H:$H,E2124&amp;G2124,[1]库存总量!$A:$A,"K")</f>
        <v>0</v>
      </c>
      <c r="X2124" s="12">
        <f t="shared" si="538"/>
        <v>0</v>
      </c>
      <c r="Y2124">
        <f t="shared" si="539"/>
        <v>0</v>
      </c>
      <c r="Z2124" s="12">
        <f t="shared" si="540"/>
        <v>0</v>
      </c>
      <c r="AA2124">
        <f>(IF(ISERROR((IF(ISERROR(VLOOKUP(E2124&amp;G2124,'[1]采购入库货量(公司仓库)'!$A:$H,7,FALSE)),0,VLOOKUP(E2124&amp;G2124,'[1]采购入库货量(公司仓库)'!$A:$H,7,FALSE)))*L2124-(IF(ISERROR(VLOOKUP(E2124&amp;G2124,'[1]采购入库货量(公司仓库)'!$A:$H,8,FALSE)),0,VLOOKUP(E2124&amp;G2124,'[1]采购入库货量(公司仓库)'!$A:$H,8,FALSE)))),0,(IF(ISERROR(VLOOKUP(E2124&amp;G2124,'[1]采购入库货量(公司仓库)'!$A:$H,7,FALSE)),0,VLOOKUP(E2124&amp;G2124,'[1]采购入库货量(公司仓库)'!$A:$H,7,FALSE)))*L2124-(IF(ISERROR(VLOOKUP(E2124&amp;G2124,'[1]采购入库货量(公司仓库)'!$A:$H,8,FALSE)),0,VLOOKUP(E2124&amp;G2124,'[1]采购入库货量(公司仓库)'!$A:$H,8,FALSE)))))</f>
        <v>0</v>
      </c>
      <c r="AB2124">
        <f>SUMIF([1]销售数据!$B:$B,E2124&amp;G2124,[1]销售数据!$G:$G)</f>
        <v>0</v>
      </c>
      <c r="AC2124" s="12">
        <f t="shared" si="541"/>
        <v>0</v>
      </c>
      <c r="AD2124" t="str">
        <f t="shared" si="542"/>
        <v/>
      </c>
      <c r="AE2124">
        <f>SUMIF([1]销售数据!$B:$B,AD2124,[1]销售数据!$L:$L)</f>
        <v>0</v>
      </c>
      <c r="AF2124">
        <f>SUMIF([1]销售数据!$B:$B,AD2124,[1]销售数据!$K:$K)</f>
        <v>0</v>
      </c>
      <c r="AG2124">
        <f>SUMIF([1]销售数据!$B:$B,AD2124,[1]销售数据!$J:$J)</f>
        <v>0</v>
      </c>
      <c r="AH2124">
        <f>SUMIF([1]销售数据!$B:$B,AD2124,[1]销售数据!$I:$I)</f>
        <v>0</v>
      </c>
      <c r="AI2124">
        <f>SUMIF([1]销售数据!$B:$B,AD2124,[1]销售数据!$H:$H)</f>
        <v>0</v>
      </c>
      <c r="AJ2124" s="20">
        <f t="shared" si="543"/>
        <v>0</v>
      </c>
      <c r="AK2124">
        <f>SUMIF([1]发货店铺数!$B:$B,AD2124,[1]发货店铺数!$G:$G)</f>
        <v>0</v>
      </c>
      <c r="AL2124">
        <f>SUMIF([1]销售店铺数!$B:$B,AD2124,[1]销售店铺数!$G:$G)</f>
        <v>0</v>
      </c>
      <c r="AM2124">
        <f>SUMIF([1]销售店铺数!$B:$B,AD2124,[1]销售店铺数!$G:$G)</f>
        <v>0</v>
      </c>
      <c r="AN2124" s="20">
        <f t="shared" si="544"/>
        <v>0</v>
      </c>
      <c r="AO2124" s="20">
        <f t="shared" si="545"/>
        <v>0</v>
      </c>
      <c r="AP2124" s="20">
        <f t="shared" si="546"/>
        <v>0</v>
      </c>
      <c r="AQ2124" s="12">
        <f t="shared" si="547"/>
        <v>0</v>
      </c>
      <c r="AR2124" s="20">
        <f t="shared" si="548"/>
        <v>0</v>
      </c>
      <c r="AS2124" s="20">
        <f t="shared" si="549"/>
        <v>0</v>
      </c>
    </row>
    <row r="2125" spans="1:45">
      <c r="A2125"/>
      <c r="B2125"/>
      <c r="C2125"/>
      <c r="D2125"/>
      <c r="E2125"/>
      <c r="F2125"/>
      <c r="G2125"/>
      <c r="H2125"/>
      <c r="I2125"/>
      <c r="J2125"/>
      <c r="K2125"/>
      <c r="L2125"/>
      <c r="M2125" s="8" t="str">
        <f>IF(ISERROR( VLOOKUP(AD2125,'[1]采购入库货量(公司仓库)'!$A:$I,9,FALSE)),"", VLOOKUP(AD2125,'[1]采购入库货量(公司仓库)'!$A:$I,9,FALSE))</f>
        <v/>
      </c>
      <c r="N2125" s="8" t="str">
        <f>IF(ISERROR( VLOOKUP(AD2125,[1]批发上市日期!$A:$F,6,FALSE)),"",  VLOOKUP(AD2125,[1]批发上市日期!$A:$F,6,FALSE))</f>
        <v/>
      </c>
      <c r="O2125" s="48">
        <f>IF(ISERROR(VLOOKUP(E2125&amp;G2125,'[1]采购入库货量(公司仓库)'!$A:$I,7,FALSE)),0,VLOOKUP(E2125&amp;G2125,'[1]采购入库货量(公司仓库)'!$A:$I,7,FALSE))</f>
        <v>0</v>
      </c>
      <c r="P2125" s="12">
        <f t="shared" si="534"/>
        <v>0</v>
      </c>
      <c r="Q2125" s="14">
        <f>IF(ISERROR(VLOOKUP(E2125&amp;G2125,'[1]采购入库货量(公司仓库)'!$A:$I,8,FALSE)),0,VLOOKUP(E2125&amp;G2125,'[1]采购入库货量(公司仓库)'!$A:$I,8,FALSE))</f>
        <v>0</v>
      </c>
      <c r="R2125" s="12">
        <f t="shared" si="535"/>
        <v>0</v>
      </c>
      <c r="S2125">
        <f>SUMIF([1]库存总量!$H:$H,E2125&amp;G2125,[1]库存总量!$G:$G)</f>
        <v>0</v>
      </c>
      <c r="T2125" s="12">
        <f t="shared" si="536"/>
        <v>0</v>
      </c>
      <c r="U2125">
        <f>SUMIFS([1]库存总量!$G:$G,[1]库存总量!$H:$H,E2125&amp;G2125,[1]库存总量!$A:$A,"B")</f>
        <v>0</v>
      </c>
      <c r="V2125" s="12">
        <f t="shared" si="537"/>
        <v>0</v>
      </c>
      <c r="W2125">
        <f>SUMIFS([1]库存总量!$G:$G,[1]库存总量!$H:$H,E2125&amp;G2125,[1]库存总量!$A:$A,"K")</f>
        <v>0</v>
      </c>
      <c r="X2125" s="12">
        <f t="shared" si="538"/>
        <v>0</v>
      </c>
      <c r="Y2125">
        <f t="shared" si="539"/>
        <v>0</v>
      </c>
      <c r="Z2125" s="12">
        <f t="shared" si="540"/>
        <v>0</v>
      </c>
      <c r="AA2125">
        <f>(IF(ISERROR((IF(ISERROR(VLOOKUP(E2125&amp;G2125,'[1]采购入库货量(公司仓库)'!$A:$H,7,FALSE)),0,VLOOKUP(E2125&amp;G2125,'[1]采购入库货量(公司仓库)'!$A:$H,7,FALSE)))*L2125-(IF(ISERROR(VLOOKUP(E2125&amp;G2125,'[1]采购入库货量(公司仓库)'!$A:$H,8,FALSE)),0,VLOOKUP(E2125&amp;G2125,'[1]采购入库货量(公司仓库)'!$A:$H,8,FALSE)))),0,(IF(ISERROR(VLOOKUP(E2125&amp;G2125,'[1]采购入库货量(公司仓库)'!$A:$H,7,FALSE)),0,VLOOKUP(E2125&amp;G2125,'[1]采购入库货量(公司仓库)'!$A:$H,7,FALSE)))*L2125-(IF(ISERROR(VLOOKUP(E2125&amp;G2125,'[1]采购入库货量(公司仓库)'!$A:$H,8,FALSE)),0,VLOOKUP(E2125&amp;G2125,'[1]采购入库货量(公司仓库)'!$A:$H,8,FALSE)))))</f>
        <v>0</v>
      </c>
      <c r="AB2125">
        <f>SUMIF([1]销售数据!$B:$B,E2125&amp;G2125,[1]销售数据!$G:$G)</f>
        <v>0</v>
      </c>
      <c r="AC2125" s="12">
        <f t="shared" si="541"/>
        <v>0</v>
      </c>
      <c r="AD2125" t="str">
        <f t="shared" si="542"/>
        <v/>
      </c>
      <c r="AE2125">
        <f>SUMIF([1]销售数据!$B:$B,AD2125,[1]销售数据!$L:$L)</f>
        <v>0</v>
      </c>
      <c r="AF2125">
        <f>SUMIF([1]销售数据!$B:$B,AD2125,[1]销售数据!$K:$K)</f>
        <v>0</v>
      </c>
      <c r="AG2125">
        <f>SUMIF([1]销售数据!$B:$B,AD2125,[1]销售数据!$J:$J)</f>
        <v>0</v>
      </c>
      <c r="AH2125">
        <f>SUMIF([1]销售数据!$B:$B,AD2125,[1]销售数据!$I:$I)</f>
        <v>0</v>
      </c>
      <c r="AI2125">
        <f>SUMIF([1]销售数据!$B:$B,AD2125,[1]销售数据!$H:$H)</f>
        <v>0</v>
      </c>
      <c r="AJ2125" s="20">
        <f t="shared" si="543"/>
        <v>0</v>
      </c>
      <c r="AK2125">
        <f>SUMIF([1]发货店铺数!$B:$B,AD2125,[1]发货店铺数!$G:$G)</f>
        <v>0</v>
      </c>
      <c r="AL2125">
        <f>SUMIF([1]销售店铺数!$B:$B,AD2125,[1]销售店铺数!$G:$G)</f>
        <v>0</v>
      </c>
      <c r="AM2125">
        <f>SUMIF([1]销售店铺数!$B:$B,AD2125,[1]销售店铺数!$G:$G)</f>
        <v>0</v>
      </c>
      <c r="AN2125" s="20">
        <f t="shared" si="544"/>
        <v>0</v>
      </c>
      <c r="AO2125" s="20">
        <f t="shared" si="545"/>
        <v>0</v>
      </c>
      <c r="AP2125" s="20">
        <f t="shared" si="546"/>
        <v>0</v>
      </c>
      <c r="AQ2125" s="12">
        <f t="shared" si="547"/>
        <v>0</v>
      </c>
      <c r="AR2125" s="20">
        <f t="shared" si="548"/>
        <v>0</v>
      </c>
      <c r="AS2125" s="20">
        <f t="shared" si="549"/>
        <v>0</v>
      </c>
    </row>
    <row r="2126" spans="1:45">
      <c r="A2126"/>
      <c r="B2126"/>
      <c r="C2126"/>
      <c r="D2126"/>
      <c r="E2126"/>
      <c r="F2126"/>
      <c r="G2126"/>
      <c r="H2126"/>
      <c r="I2126"/>
      <c r="J2126"/>
      <c r="K2126"/>
      <c r="L2126"/>
      <c r="M2126" s="8" t="str">
        <f>IF(ISERROR( VLOOKUP(AD2126,'[1]采购入库货量(公司仓库)'!$A:$I,9,FALSE)),"", VLOOKUP(AD2126,'[1]采购入库货量(公司仓库)'!$A:$I,9,FALSE))</f>
        <v/>
      </c>
      <c r="N2126" s="8" t="str">
        <f>IF(ISERROR( VLOOKUP(AD2126,[1]批发上市日期!$A:$F,6,FALSE)),"",  VLOOKUP(AD2126,[1]批发上市日期!$A:$F,6,FALSE))</f>
        <v/>
      </c>
      <c r="O2126" s="48">
        <f>IF(ISERROR(VLOOKUP(E2126&amp;G2126,'[1]采购入库货量(公司仓库)'!$A:$I,7,FALSE)),0,VLOOKUP(E2126&amp;G2126,'[1]采购入库货量(公司仓库)'!$A:$I,7,FALSE))</f>
        <v>0</v>
      </c>
      <c r="P2126" s="12">
        <f t="shared" si="534"/>
        <v>0</v>
      </c>
      <c r="Q2126" s="14">
        <f>IF(ISERROR(VLOOKUP(E2126&amp;G2126,'[1]采购入库货量(公司仓库)'!$A:$I,8,FALSE)),0,VLOOKUP(E2126&amp;G2126,'[1]采购入库货量(公司仓库)'!$A:$I,8,FALSE))</f>
        <v>0</v>
      </c>
      <c r="R2126" s="12">
        <f t="shared" si="535"/>
        <v>0</v>
      </c>
      <c r="S2126">
        <f>SUMIF([1]库存总量!$H:$H,E2126&amp;G2126,[1]库存总量!$G:$G)</f>
        <v>0</v>
      </c>
      <c r="T2126" s="12">
        <f t="shared" si="536"/>
        <v>0</v>
      </c>
      <c r="U2126">
        <f>SUMIFS([1]库存总量!$G:$G,[1]库存总量!$H:$H,E2126&amp;G2126,[1]库存总量!$A:$A,"B")</f>
        <v>0</v>
      </c>
      <c r="V2126" s="12">
        <f t="shared" si="537"/>
        <v>0</v>
      </c>
      <c r="W2126">
        <f>SUMIFS([1]库存总量!$G:$G,[1]库存总量!$H:$H,E2126&amp;G2126,[1]库存总量!$A:$A,"K")</f>
        <v>0</v>
      </c>
      <c r="X2126" s="12">
        <f t="shared" si="538"/>
        <v>0</v>
      </c>
      <c r="Y2126">
        <f t="shared" si="539"/>
        <v>0</v>
      </c>
      <c r="Z2126" s="12">
        <f t="shared" si="540"/>
        <v>0</v>
      </c>
      <c r="AA2126">
        <f>(IF(ISERROR((IF(ISERROR(VLOOKUP(E2126&amp;G2126,'[1]采购入库货量(公司仓库)'!$A:$H,7,FALSE)),0,VLOOKUP(E2126&amp;G2126,'[1]采购入库货量(公司仓库)'!$A:$H,7,FALSE)))*L2126-(IF(ISERROR(VLOOKUP(E2126&amp;G2126,'[1]采购入库货量(公司仓库)'!$A:$H,8,FALSE)),0,VLOOKUP(E2126&amp;G2126,'[1]采购入库货量(公司仓库)'!$A:$H,8,FALSE)))),0,(IF(ISERROR(VLOOKUP(E2126&amp;G2126,'[1]采购入库货量(公司仓库)'!$A:$H,7,FALSE)),0,VLOOKUP(E2126&amp;G2126,'[1]采购入库货量(公司仓库)'!$A:$H,7,FALSE)))*L2126-(IF(ISERROR(VLOOKUP(E2126&amp;G2126,'[1]采购入库货量(公司仓库)'!$A:$H,8,FALSE)),0,VLOOKUP(E2126&amp;G2126,'[1]采购入库货量(公司仓库)'!$A:$H,8,FALSE)))))</f>
        <v>0</v>
      </c>
      <c r="AB2126">
        <f>SUMIF([1]销售数据!$B:$B,E2126&amp;G2126,[1]销售数据!$G:$G)</f>
        <v>0</v>
      </c>
      <c r="AC2126" s="12">
        <f t="shared" si="541"/>
        <v>0</v>
      </c>
      <c r="AD2126" t="str">
        <f t="shared" si="542"/>
        <v/>
      </c>
      <c r="AE2126">
        <f>SUMIF([1]销售数据!$B:$B,AD2126,[1]销售数据!$L:$L)</f>
        <v>0</v>
      </c>
      <c r="AF2126">
        <f>SUMIF([1]销售数据!$B:$B,AD2126,[1]销售数据!$K:$K)</f>
        <v>0</v>
      </c>
      <c r="AG2126">
        <f>SUMIF([1]销售数据!$B:$B,AD2126,[1]销售数据!$J:$J)</f>
        <v>0</v>
      </c>
      <c r="AH2126">
        <f>SUMIF([1]销售数据!$B:$B,AD2126,[1]销售数据!$I:$I)</f>
        <v>0</v>
      </c>
      <c r="AI2126">
        <f>SUMIF([1]销售数据!$B:$B,AD2126,[1]销售数据!$H:$H)</f>
        <v>0</v>
      </c>
      <c r="AJ2126" s="20">
        <f t="shared" si="543"/>
        <v>0</v>
      </c>
      <c r="AK2126">
        <f>SUMIF([1]发货店铺数!$B:$B,AD2126,[1]发货店铺数!$G:$G)</f>
        <v>0</v>
      </c>
      <c r="AL2126">
        <f>SUMIF([1]销售店铺数!$B:$B,AD2126,[1]销售店铺数!$G:$G)</f>
        <v>0</v>
      </c>
      <c r="AM2126">
        <f>SUMIF([1]销售店铺数!$B:$B,AD2126,[1]销售店铺数!$G:$G)</f>
        <v>0</v>
      </c>
      <c r="AN2126" s="20">
        <f t="shared" si="544"/>
        <v>0</v>
      </c>
      <c r="AO2126" s="20">
        <f t="shared" si="545"/>
        <v>0</v>
      </c>
      <c r="AP2126" s="20">
        <f t="shared" si="546"/>
        <v>0</v>
      </c>
      <c r="AQ2126" s="12">
        <f t="shared" si="547"/>
        <v>0</v>
      </c>
      <c r="AR2126" s="20">
        <f t="shared" si="548"/>
        <v>0</v>
      </c>
      <c r="AS2126" s="20">
        <f t="shared" si="549"/>
        <v>0</v>
      </c>
    </row>
    <row r="2127" spans="1:45">
      <c r="A2127"/>
      <c r="B2127"/>
      <c r="C2127"/>
      <c r="D2127"/>
      <c r="E2127"/>
      <c r="F2127"/>
      <c r="G2127"/>
      <c r="H2127"/>
      <c r="I2127"/>
      <c r="J2127"/>
      <c r="K2127"/>
      <c r="L2127"/>
      <c r="M2127" s="8" t="str">
        <f>IF(ISERROR( VLOOKUP(AD2127,'[1]采购入库货量(公司仓库)'!$A:$I,9,FALSE)),"", VLOOKUP(AD2127,'[1]采购入库货量(公司仓库)'!$A:$I,9,FALSE))</f>
        <v/>
      </c>
      <c r="N2127" s="8" t="str">
        <f>IF(ISERROR( VLOOKUP(AD2127,[1]批发上市日期!$A:$F,6,FALSE)),"",  VLOOKUP(AD2127,[1]批发上市日期!$A:$F,6,FALSE))</f>
        <v/>
      </c>
      <c r="O2127" s="48">
        <f>IF(ISERROR(VLOOKUP(E2127&amp;G2127,'[1]采购入库货量(公司仓库)'!$A:$I,7,FALSE)),0,VLOOKUP(E2127&amp;G2127,'[1]采购入库货量(公司仓库)'!$A:$I,7,FALSE))</f>
        <v>0</v>
      </c>
      <c r="P2127" s="12">
        <f t="shared" si="534"/>
        <v>0</v>
      </c>
      <c r="Q2127" s="14">
        <f>IF(ISERROR(VLOOKUP(E2127&amp;G2127,'[1]采购入库货量(公司仓库)'!$A:$I,8,FALSE)),0,VLOOKUP(E2127&amp;G2127,'[1]采购入库货量(公司仓库)'!$A:$I,8,FALSE))</f>
        <v>0</v>
      </c>
      <c r="R2127" s="12">
        <f t="shared" si="535"/>
        <v>0</v>
      </c>
      <c r="S2127">
        <f>SUMIF([1]库存总量!$H:$H,E2127&amp;G2127,[1]库存总量!$G:$G)</f>
        <v>0</v>
      </c>
      <c r="T2127" s="12">
        <f t="shared" si="536"/>
        <v>0</v>
      </c>
      <c r="U2127">
        <f>SUMIFS([1]库存总量!$G:$G,[1]库存总量!$H:$H,E2127&amp;G2127,[1]库存总量!$A:$A,"B")</f>
        <v>0</v>
      </c>
      <c r="V2127" s="12">
        <f t="shared" si="537"/>
        <v>0</v>
      </c>
      <c r="W2127">
        <f>SUMIFS([1]库存总量!$G:$G,[1]库存总量!$H:$H,E2127&amp;G2127,[1]库存总量!$A:$A,"K")</f>
        <v>0</v>
      </c>
      <c r="X2127" s="12">
        <f t="shared" si="538"/>
        <v>0</v>
      </c>
      <c r="Y2127">
        <f t="shared" si="539"/>
        <v>0</v>
      </c>
      <c r="Z2127" s="12">
        <f t="shared" si="540"/>
        <v>0</v>
      </c>
      <c r="AA2127">
        <f>(IF(ISERROR((IF(ISERROR(VLOOKUP(E2127&amp;G2127,'[1]采购入库货量(公司仓库)'!$A:$H,7,FALSE)),0,VLOOKUP(E2127&amp;G2127,'[1]采购入库货量(公司仓库)'!$A:$H,7,FALSE)))*L2127-(IF(ISERROR(VLOOKUP(E2127&amp;G2127,'[1]采购入库货量(公司仓库)'!$A:$H,8,FALSE)),0,VLOOKUP(E2127&amp;G2127,'[1]采购入库货量(公司仓库)'!$A:$H,8,FALSE)))),0,(IF(ISERROR(VLOOKUP(E2127&amp;G2127,'[1]采购入库货量(公司仓库)'!$A:$H,7,FALSE)),0,VLOOKUP(E2127&amp;G2127,'[1]采购入库货量(公司仓库)'!$A:$H,7,FALSE)))*L2127-(IF(ISERROR(VLOOKUP(E2127&amp;G2127,'[1]采购入库货量(公司仓库)'!$A:$H,8,FALSE)),0,VLOOKUP(E2127&amp;G2127,'[1]采购入库货量(公司仓库)'!$A:$H,8,FALSE)))))</f>
        <v>0</v>
      </c>
      <c r="AB2127">
        <f>SUMIF([1]销售数据!$B:$B,E2127&amp;G2127,[1]销售数据!$G:$G)</f>
        <v>0</v>
      </c>
      <c r="AC2127" s="12">
        <f t="shared" si="541"/>
        <v>0</v>
      </c>
      <c r="AD2127" t="str">
        <f t="shared" si="542"/>
        <v/>
      </c>
      <c r="AE2127">
        <f>SUMIF([1]销售数据!$B:$B,AD2127,[1]销售数据!$L:$L)</f>
        <v>0</v>
      </c>
      <c r="AF2127">
        <f>SUMIF([1]销售数据!$B:$B,AD2127,[1]销售数据!$K:$K)</f>
        <v>0</v>
      </c>
      <c r="AG2127">
        <f>SUMIF([1]销售数据!$B:$B,AD2127,[1]销售数据!$J:$J)</f>
        <v>0</v>
      </c>
      <c r="AH2127">
        <f>SUMIF([1]销售数据!$B:$B,AD2127,[1]销售数据!$I:$I)</f>
        <v>0</v>
      </c>
      <c r="AI2127">
        <f>SUMIF([1]销售数据!$B:$B,AD2127,[1]销售数据!$H:$H)</f>
        <v>0</v>
      </c>
      <c r="AJ2127" s="20">
        <f t="shared" si="543"/>
        <v>0</v>
      </c>
      <c r="AK2127">
        <f>SUMIF([1]发货店铺数!$B:$B,AD2127,[1]发货店铺数!$G:$G)</f>
        <v>0</v>
      </c>
      <c r="AL2127">
        <f>SUMIF([1]销售店铺数!$B:$B,AD2127,[1]销售店铺数!$G:$G)</f>
        <v>0</v>
      </c>
      <c r="AM2127">
        <f>SUMIF([1]销售店铺数!$B:$B,AD2127,[1]销售店铺数!$G:$G)</f>
        <v>0</v>
      </c>
      <c r="AN2127" s="20">
        <f t="shared" si="544"/>
        <v>0</v>
      </c>
      <c r="AO2127" s="20">
        <f t="shared" si="545"/>
        <v>0</v>
      </c>
      <c r="AP2127" s="20">
        <f t="shared" si="546"/>
        <v>0</v>
      </c>
      <c r="AQ2127" s="12">
        <f t="shared" si="547"/>
        <v>0</v>
      </c>
      <c r="AR2127" s="20">
        <f t="shared" si="548"/>
        <v>0</v>
      </c>
      <c r="AS2127" s="20">
        <f t="shared" si="549"/>
        <v>0</v>
      </c>
    </row>
    <row r="2128" spans="1:45">
      <c r="A2128"/>
      <c r="B2128"/>
      <c r="C2128"/>
      <c r="D2128"/>
      <c r="E2128"/>
      <c r="F2128"/>
      <c r="G2128"/>
      <c r="H2128"/>
      <c r="I2128"/>
      <c r="J2128"/>
      <c r="K2128"/>
      <c r="L2128"/>
      <c r="M2128" s="8" t="str">
        <f>IF(ISERROR( VLOOKUP(AD2128,'[1]采购入库货量(公司仓库)'!$A:$I,9,FALSE)),"", VLOOKUP(AD2128,'[1]采购入库货量(公司仓库)'!$A:$I,9,FALSE))</f>
        <v/>
      </c>
      <c r="N2128" s="8" t="str">
        <f>IF(ISERROR( VLOOKUP(AD2128,[1]批发上市日期!$A:$F,6,FALSE)),"",  VLOOKUP(AD2128,[1]批发上市日期!$A:$F,6,FALSE))</f>
        <v/>
      </c>
      <c r="O2128" s="48">
        <f>IF(ISERROR(VLOOKUP(E2128&amp;G2128,'[1]采购入库货量(公司仓库)'!$A:$I,7,FALSE)),0,VLOOKUP(E2128&amp;G2128,'[1]采购入库货量(公司仓库)'!$A:$I,7,FALSE))</f>
        <v>0</v>
      </c>
      <c r="P2128" s="12">
        <f t="shared" si="534"/>
        <v>0</v>
      </c>
      <c r="Q2128" s="14">
        <f>IF(ISERROR(VLOOKUP(E2128&amp;G2128,'[1]采购入库货量(公司仓库)'!$A:$I,8,FALSE)),0,VLOOKUP(E2128&amp;G2128,'[1]采购入库货量(公司仓库)'!$A:$I,8,FALSE))</f>
        <v>0</v>
      </c>
      <c r="R2128" s="12">
        <f t="shared" si="535"/>
        <v>0</v>
      </c>
      <c r="S2128">
        <f>SUMIF([1]库存总量!$H:$H,E2128&amp;G2128,[1]库存总量!$G:$G)</f>
        <v>0</v>
      </c>
      <c r="T2128" s="12">
        <f t="shared" si="536"/>
        <v>0</v>
      </c>
      <c r="U2128">
        <f>SUMIFS([1]库存总量!$G:$G,[1]库存总量!$H:$H,E2128&amp;G2128,[1]库存总量!$A:$A,"B")</f>
        <v>0</v>
      </c>
      <c r="V2128" s="12">
        <f t="shared" si="537"/>
        <v>0</v>
      </c>
      <c r="W2128">
        <f>SUMIFS([1]库存总量!$G:$G,[1]库存总量!$H:$H,E2128&amp;G2128,[1]库存总量!$A:$A,"K")</f>
        <v>0</v>
      </c>
      <c r="X2128" s="12">
        <f t="shared" si="538"/>
        <v>0</v>
      </c>
      <c r="Y2128">
        <f t="shared" si="539"/>
        <v>0</v>
      </c>
      <c r="Z2128" s="12">
        <f t="shared" si="540"/>
        <v>0</v>
      </c>
      <c r="AA2128">
        <f>(IF(ISERROR((IF(ISERROR(VLOOKUP(E2128&amp;G2128,'[1]采购入库货量(公司仓库)'!$A:$H,7,FALSE)),0,VLOOKUP(E2128&amp;G2128,'[1]采购入库货量(公司仓库)'!$A:$H,7,FALSE)))*L2128-(IF(ISERROR(VLOOKUP(E2128&amp;G2128,'[1]采购入库货量(公司仓库)'!$A:$H,8,FALSE)),0,VLOOKUP(E2128&amp;G2128,'[1]采购入库货量(公司仓库)'!$A:$H,8,FALSE)))),0,(IF(ISERROR(VLOOKUP(E2128&amp;G2128,'[1]采购入库货量(公司仓库)'!$A:$H,7,FALSE)),0,VLOOKUP(E2128&amp;G2128,'[1]采购入库货量(公司仓库)'!$A:$H,7,FALSE)))*L2128-(IF(ISERROR(VLOOKUP(E2128&amp;G2128,'[1]采购入库货量(公司仓库)'!$A:$H,8,FALSE)),0,VLOOKUP(E2128&amp;G2128,'[1]采购入库货量(公司仓库)'!$A:$H,8,FALSE)))))</f>
        <v>0</v>
      </c>
      <c r="AB2128">
        <f>SUMIF([1]销售数据!$B:$B,E2128&amp;G2128,[1]销售数据!$G:$G)</f>
        <v>0</v>
      </c>
      <c r="AC2128" s="12">
        <f t="shared" si="541"/>
        <v>0</v>
      </c>
      <c r="AD2128" t="str">
        <f t="shared" si="542"/>
        <v/>
      </c>
      <c r="AE2128">
        <f>SUMIF([1]销售数据!$B:$B,AD2128,[1]销售数据!$L:$L)</f>
        <v>0</v>
      </c>
      <c r="AF2128">
        <f>SUMIF([1]销售数据!$B:$B,AD2128,[1]销售数据!$K:$K)</f>
        <v>0</v>
      </c>
      <c r="AG2128">
        <f>SUMIF([1]销售数据!$B:$B,AD2128,[1]销售数据!$J:$J)</f>
        <v>0</v>
      </c>
      <c r="AH2128">
        <f>SUMIF([1]销售数据!$B:$B,AD2128,[1]销售数据!$I:$I)</f>
        <v>0</v>
      </c>
      <c r="AI2128">
        <f>SUMIF([1]销售数据!$B:$B,AD2128,[1]销售数据!$H:$H)</f>
        <v>0</v>
      </c>
      <c r="AJ2128" s="20">
        <f t="shared" si="543"/>
        <v>0</v>
      </c>
      <c r="AK2128">
        <f>SUMIF([1]发货店铺数!$B:$B,AD2128,[1]发货店铺数!$G:$G)</f>
        <v>0</v>
      </c>
      <c r="AL2128">
        <f>SUMIF([1]销售店铺数!$B:$B,AD2128,[1]销售店铺数!$G:$G)</f>
        <v>0</v>
      </c>
      <c r="AM2128">
        <f>SUMIF([1]销售店铺数!$B:$B,AD2128,[1]销售店铺数!$G:$G)</f>
        <v>0</v>
      </c>
      <c r="AN2128" s="20">
        <f t="shared" si="544"/>
        <v>0</v>
      </c>
      <c r="AO2128" s="20">
        <f t="shared" si="545"/>
        <v>0</v>
      </c>
      <c r="AP2128" s="20">
        <f t="shared" si="546"/>
        <v>0</v>
      </c>
      <c r="AQ2128" s="12">
        <f t="shared" si="547"/>
        <v>0</v>
      </c>
      <c r="AR2128" s="20">
        <f t="shared" si="548"/>
        <v>0</v>
      </c>
      <c r="AS2128" s="20">
        <f t="shared" si="549"/>
        <v>0</v>
      </c>
    </row>
    <row r="2129" spans="1:45">
      <c r="A2129"/>
      <c r="B2129"/>
      <c r="C2129"/>
      <c r="D2129"/>
      <c r="E2129"/>
      <c r="F2129"/>
      <c r="G2129"/>
      <c r="H2129"/>
      <c r="I2129"/>
      <c r="J2129"/>
      <c r="K2129"/>
      <c r="L2129"/>
      <c r="M2129" s="8" t="str">
        <f>IF(ISERROR( VLOOKUP(AD2129,'[1]采购入库货量(公司仓库)'!$A:$I,9,FALSE)),"", VLOOKUP(AD2129,'[1]采购入库货量(公司仓库)'!$A:$I,9,FALSE))</f>
        <v/>
      </c>
      <c r="N2129" s="8" t="str">
        <f>IF(ISERROR( VLOOKUP(AD2129,[1]批发上市日期!$A:$F,6,FALSE)),"",  VLOOKUP(AD2129,[1]批发上市日期!$A:$F,6,FALSE))</f>
        <v/>
      </c>
      <c r="O2129" s="48">
        <f>IF(ISERROR(VLOOKUP(E2129&amp;G2129,'[1]采购入库货量(公司仓库)'!$A:$I,7,FALSE)),0,VLOOKUP(E2129&amp;G2129,'[1]采购入库货量(公司仓库)'!$A:$I,7,FALSE))</f>
        <v>0</v>
      </c>
      <c r="P2129" s="12">
        <f t="shared" si="534"/>
        <v>0</v>
      </c>
      <c r="Q2129" s="14">
        <f>IF(ISERROR(VLOOKUP(E2129&amp;G2129,'[1]采购入库货量(公司仓库)'!$A:$I,8,FALSE)),0,VLOOKUP(E2129&amp;G2129,'[1]采购入库货量(公司仓库)'!$A:$I,8,FALSE))</f>
        <v>0</v>
      </c>
      <c r="R2129" s="12">
        <f t="shared" si="535"/>
        <v>0</v>
      </c>
      <c r="S2129">
        <f>SUMIF([1]库存总量!$H:$H,E2129&amp;G2129,[1]库存总量!$G:$G)</f>
        <v>0</v>
      </c>
      <c r="T2129" s="12">
        <f t="shared" si="536"/>
        <v>0</v>
      </c>
      <c r="U2129">
        <f>SUMIFS([1]库存总量!$G:$G,[1]库存总量!$H:$H,E2129&amp;G2129,[1]库存总量!$A:$A,"B")</f>
        <v>0</v>
      </c>
      <c r="V2129" s="12">
        <f t="shared" si="537"/>
        <v>0</v>
      </c>
      <c r="W2129">
        <f>SUMIFS([1]库存总量!$G:$G,[1]库存总量!$H:$H,E2129&amp;G2129,[1]库存总量!$A:$A,"K")</f>
        <v>0</v>
      </c>
      <c r="X2129" s="12">
        <f t="shared" si="538"/>
        <v>0</v>
      </c>
      <c r="Y2129">
        <f t="shared" si="539"/>
        <v>0</v>
      </c>
      <c r="Z2129" s="12">
        <f t="shared" si="540"/>
        <v>0</v>
      </c>
      <c r="AA2129">
        <f>(IF(ISERROR((IF(ISERROR(VLOOKUP(E2129&amp;G2129,'[1]采购入库货量(公司仓库)'!$A:$H,7,FALSE)),0,VLOOKUP(E2129&amp;G2129,'[1]采购入库货量(公司仓库)'!$A:$H,7,FALSE)))*L2129-(IF(ISERROR(VLOOKUP(E2129&amp;G2129,'[1]采购入库货量(公司仓库)'!$A:$H,8,FALSE)),0,VLOOKUP(E2129&amp;G2129,'[1]采购入库货量(公司仓库)'!$A:$H,8,FALSE)))),0,(IF(ISERROR(VLOOKUP(E2129&amp;G2129,'[1]采购入库货量(公司仓库)'!$A:$H,7,FALSE)),0,VLOOKUP(E2129&amp;G2129,'[1]采购入库货量(公司仓库)'!$A:$H,7,FALSE)))*L2129-(IF(ISERROR(VLOOKUP(E2129&amp;G2129,'[1]采购入库货量(公司仓库)'!$A:$H,8,FALSE)),0,VLOOKUP(E2129&amp;G2129,'[1]采购入库货量(公司仓库)'!$A:$H,8,FALSE)))))</f>
        <v>0</v>
      </c>
      <c r="AB2129">
        <f>SUMIF([1]销售数据!$B:$B,E2129&amp;G2129,[1]销售数据!$G:$G)</f>
        <v>0</v>
      </c>
      <c r="AC2129" s="12">
        <f t="shared" si="541"/>
        <v>0</v>
      </c>
      <c r="AD2129" t="str">
        <f t="shared" si="542"/>
        <v/>
      </c>
      <c r="AE2129">
        <f>SUMIF([1]销售数据!$B:$B,AD2129,[1]销售数据!$L:$L)</f>
        <v>0</v>
      </c>
      <c r="AF2129">
        <f>SUMIF([1]销售数据!$B:$B,AD2129,[1]销售数据!$K:$K)</f>
        <v>0</v>
      </c>
      <c r="AG2129">
        <f>SUMIF([1]销售数据!$B:$B,AD2129,[1]销售数据!$J:$J)</f>
        <v>0</v>
      </c>
      <c r="AH2129">
        <f>SUMIF([1]销售数据!$B:$B,AD2129,[1]销售数据!$I:$I)</f>
        <v>0</v>
      </c>
      <c r="AI2129">
        <f>SUMIF([1]销售数据!$B:$B,AD2129,[1]销售数据!$H:$H)</f>
        <v>0</v>
      </c>
      <c r="AJ2129" s="20">
        <f t="shared" si="543"/>
        <v>0</v>
      </c>
      <c r="AK2129">
        <f>SUMIF([1]发货店铺数!$B:$B,AD2129,[1]发货店铺数!$G:$G)</f>
        <v>0</v>
      </c>
      <c r="AL2129">
        <f>SUMIF([1]销售店铺数!$B:$B,AD2129,[1]销售店铺数!$G:$G)</f>
        <v>0</v>
      </c>
      <c r="AM2129">
        <f>SUMIF([1]销售店铺数!$B:$B,AD2129,[1]销售店铺数!$G:$G)</f>
        <v>0</v>
      </c>
      <c r="AN2129" s="20">
        <f t="shared" si="544"/>
        <v>0</v>
      </c>
      <c r="AO2129" s="20">
        <f t="shared" si="545"/>
        <v>0</v>
      </c>
      <c r="AP2129" s="20">
        <f t="shared" si="546"/>
        <v>0</v>
      </c>
      <c r="AQ2129" s="12">
        <f t="shared" si="547"/>
        <v>0</v>
      </c>
      <c r="AR2129" s="20">
        <f t="shared" si="548"/>
        <v>0</v>
      </c>
      <c r="AS2129" s="20">
        <f t="shared" si="549"/>
        <v>0</v>
      </c>
    </row>
    <row r="2130" spans="1:45">
      <c r="A2130"/>
      <c r="B2130"/>
      <c r="C2130"/>
      <c r="D2130"/>
      <c r="E2130"/>
      <c r="F2130"/>
      <c r="G2130"/>
      <c r="H2130"/>
      <c r="I2130"/>
      <c r="J2130"/>
      <c r="K2130"/>
      <c r="L2130"/>
      <c r="M2130" s="8" t="str">
        <f>IF(ISERROR( VLOOKUP(AD2130,'[1]采购入库货量(公司仓库)'!$A:$I,9,FALSE)),"", VLOOKUP(AD2130,'[1]采购入库货量(公司仓库)'!$A:$I,9,FALSE))</f>
        <v/>
      </c>
      <c r="N2130" s="8" t="str">
        <f>IF(ISERROR( VLOOKUP(AD2130,[1]批发上市日期!$A:$F,6,FALSE)),"",  VLOOKUP(AD2130,[1]批发上市日期!$A:$F,6,FALSE))</f>
        <v/>
      </c>
      <c r="O2130" s="48">
        <f>IF(ISERROR(VLOOKUP(E2130&amp;G2130,'[1]采购入库货量(公司仓库)'!$A:$I,7,FALSE)),0,VLOOKUP(E2130&amp;G2130,'[1]采购入库货量(公司仓库)'!$A:$I,7,FALSE))</f>
        <v>0</v>
      </c>
      <c r="P2130" s="12">
        <f t="shared" si="534"/>
        <v>0</v>
      </c>
      <c r="Q2130" s="14">
        <f>IF(ISERROR(VLOOKUP(E2130&amp;G2130,'[1]采购入库货量(公司仓库)'!$A:$I,8,FALSE)),0,VLOOKUP(E2130&amp;G2130,'[1]采购入库货量(公司仓库)'!$A:$I,8,FALSE))</f>
        <v>0</v>
      </c>
      <c r="R2130" s="12">
        <f t="shared" si="535"/>
        <v>0</v>
      </c>
      <c r="S2130">
        <f>SUMIF([1]库存总量!$H:$H,E2130&amp;G2130,[1]库存总量!$G:$G)</f>
        <v>0</v>
      </c>
      <c r="T2130" s="12">
        <f t="shared" si="536"/>
        <v>0</v>
      </c>
      <c r="U2130">
        <f>SUMIFS([1]库存总量!$G:$G,[1]库存总量!$H:$H,E2130&amp;G2130,[1]库存总量!$A:$A,"B")</f>
        <v>0</v>
      </c>
      <c r="V2130" s="12">
        <f t="shared" si="537"/>
        <v>0</v>
      </c>
      <c r="W2130">
        <f>SUMIFS([1]库存总量!$G:$G,[1]库存总量!$H:$H,E2130&amp;G2130,[1]库存总量!$A:$A,"K")</f>
        <v>0</v>
      </c>
      <c r="X2130" s="12">
        <f t="shared" si="538"/>
        <v>0</v>
      </c>
      <c r="Y2130">
        <f t="shared" si="539"/>
        <v>0</v>
      </c>
      <c r="Z2130" s="12">
        <f t="shared" si="540"/>
        <v>0</v>
      </c>
      <c r="AA2130">
        <f>(IF(ISERROR((IF(ISERROR(VLOOKUP(E2130&amp;G2130,'[1]采购入库货量(公司仓库)'!$A:$H,7,FALSE)),0,VLOOKUP(E2130&amp;G2130,'[1]采购入库货量(公司仓库)'!$A:$H,7,FALSE)))*L2130-(IF(ISERROR(VLOOKUP(E2130&amp;G2130,'[1]采购入库货量(公司仓库)'!$A:$H,8,FALSE)),0,VLOOKUP(E2130&amp;G2130,'[1]采购入库货量(公司仓库)'!$A:$H,8,FALSE)))),0,(IF(ISERROR(VLOOKUP(E2130&amp;G2130,'[1]采购入库货量(公司仓库)'!$A:$H,7,FALSE)),0,VLOOKUP(E2130&amp;G2130,'[1]采购入库货量(公司仓库)'!$A:$H,7,FALSE)))*L2130-(IF(ISERROR(VLOOKUP(E2130&amp;G2130,'[1]采购入库货量(公司仓库)'!$A:$H,8,FALSE)),0,VLOOKUP(E2130&amp;G2130,'[1]采购入库货量(公司仓库)'!$A:$H,8,FALSE)))))</f>
        <v>0</v>
      </c>
      <c r="AB2130">
        <f>SUMIF([1]销售数据!$B:$B,E2130&amp;G2130,[1]销售数据!$G:$G)</f>
        <v>0</v>
      </c>
      <c r="AC2130" s="12">
        <f t="shared" si="541"/>
        <v>0</v>
      </c>
      <c r="AD2130" t="str">
        <f t="shared" si="542"/>
        <v/>
      </c>
      <c r="AE2130">
        <f>SUMIF([1]销售数据!$B:$B,AD2130,[1]销售数据!$L:$L)</f>
        <v>0</v>
      </c>
      <c r="AF2130">
        <f>SUMIF([1]销售数据!$B:$B,AD2130,[1]销售数据!$K:$K)</f>
        <v>0</v>
      </c>
      <c r="AG2130">
        <f>SUMIF([1]销售数据!$B:$B,AD2130,[1]销售数据!$J:$J)</f>
        <v>0</v>
      </c>
      <c r="AH2130">
        <f>SUMIF([1]销售数据!$B:$B,AD2130,[1]销售数据!$I:$I)</f>
        <v>0</v>
      </c>
      <c r="AI2130">
        <f>SUMIF([1]销售数据!$B:$B,AD2130,[1]销售数据!$H:$H)</f>
        <v>0</v>
      </c>
      <c r="AJ2130" s="20">
        <f t="shared" si="543"/>
        <v>0</v>
      </c>
      <c r="AK2130">
        <f>SUMIF([1]发货店铺数!$B:$B,AD2130,[1]发货店铺数!$G:$G)</f>
        <v>0</v>
      </c>
      <c r="AL2130">
        <f>SUMIF([1]销售店铺数!$B:$B,AD2130,[1]销售店铺数!$G:$G)</f>
        <v>0</v>
      </c>
      <c r="AM2130">
        <f>SUMIF([1]销售店铺数!$B:$B,AD2130,[1]销售店铺数!$G:$G)</f>
        <v>0</v>
      </c>
      <c r="AN2130" s="20">
        <f t="shared" si="544"/>
        <v>0</v>
      </c>
      <c r="AO2130" s="20">
        <f t="shared" si="545"/>
        <v>0</v>
      </c>
      <c r="AP2130" s="20">
        <f t="shared" si="546"/>
        <v>0</v>
      </c>
      <c r="AQ2130" s="12">
        <f t="shared" si="547"/>
        <v>0</v>
      </c>
      <c r="AR2130" s="20">
        <f t="shared" si="548"/>
        <v>0</v>
      </c>
      <c r="AS2130" s="20">
        <f t="shared" si="549"/>
        <v>0</v>
      </c>
    </row>
    <row r="2131" spans="1:45">
      <c r="A2131"/>
      <c r="B2131"/>
      <c r="C2131"/>
      <c r="D2131"/>
      <c r="E2131"/>
      <c r="F2131"/>
      <c r="G2131"/>
      <c r="H2131"/>
      <c r="I2131"/>
      <c r="J2131"/>
      <c r="K2131"/>
      <c r="L2131"/>
      <c r="M2131" s="8" t="str">
        <f>IF(ISERROR( VLOOKUP(AD2131,'[1]采购入库货量(公司仓库)'!$A:$I,9,FALSE)),"", VLOOKUP(AD2131,'[1]采购入库货量(公司仓库)'!$A:$I,9,FALSE))</f>
        <v/>
      </c>
      <c r="N2131" s="8" t="str">
        <f>IF(ISERROR( VLOOKUP(AD2131,[1]批发上市日期!$A:$F,6,FALSE)),"",  VLOOKUP(AD2131,[1]批发上市日期!$A:$F,6,FALSE))</f>
        <v/>
      </c>
      <c r="O2131" s="48">
        <f>IF(ISERROR(VLOOKUP(E2131&amp;G2131,'[1]采购入库货量(公司仓库)'!$A:$I,7,FALSE)),0,VLOOKUP(E2131&amp;G2131,'[1]采购入库货量(公司仓库)'!$A:$I,7,FALSE))</f>
        <v>0</v>
      </c>
      <c r="P2131" s="12">
        <f t="shared" si="534"/>
        <v>0</v>
      </c>
      <c r="Q2131" s="14">
        <f>IF(ISERROR(VLOOKUP(E2131&amp;G2131,'[1]采购入库货量(公司仓库)'!$A:$I,8,FALSE)),0,VLOOKUP(E2131&amp;G2131,'[1]采购入库货量(公司仓库)'!$A:$I,8,FALSE))</f>
        <v>0</v>
      </c>
      <c r="R2131" s="12">
        <f t="shared" si="535"/>
        <v>0</v>
      </c>
      <c r="S2131">
        <f>SUMIF([1]库存总量!$H:$H,E2131&amp;G2131,[1]库存总量!$G:$G)</f>
        <v>0</v>
      </c>
      <c r="T2131" s="12">
        <f t="shared" si="536"/>
        <v>0</v>
      </c>
      <c r="U2131">
        <f>SUMIFS([1]库存总量!$G:$G,[1]库存总量!$H:$H,E2131&amp;G2131,[1]库存总量!$A:$A,"B")</f>
        <v>0</v>
      </c>
      <c r="V2131" s="12">
        <f t="shared" si="537"/>
        <v>0</v>
      </c>
      <c r="W2131">
        <f>SUMIFS([1]库存总量!$G:$G,[1]库存总量!$H:$H,E2131&amp;G2131,[1]库存总量!$A:$A,"K")</f>
        <v>0</v>
      </c>
      <c r="X2131" s="12">
        <f t="shared" si="538"/>
        <v>0</v>
      </c>
      <c r="Y2131">
        <f t="shared" si="539"/>
        <v>0</v>
      </c>
      <c r="Z2131" s="12">
        <f t="shared" si="540"/>
        <v>0</v>
      </c>
      <c r="AA2131">
        <f>(IF(ISERROR((IF(ISERROR(VLOOKUP(E2131&amp;G2131,'[1]采购入库货量(公司仓库)'!$A:$H,7,FALSE)),0,VLOOKUP(E2131&amp;G2131,'[1]采购入库货量(公司仓库)'!$A:$H,7,FALSE)))*L2131-(IF(ISERROR(VLOOKUP(E2131&amp;G2131,'[1]采购入库货量(公司仓库)'!$A:$H,8,FALSE)),0,VLOOKUP(E2131&amp;G2131,'[1]采购入库货量(公司仓库)'!$A:$H,8,FALSE)))),0,(IF(ISERROR(VLOOKUP(E2131&amp;G2131,'[1]采购入库货量(公司仓库)'!$A:$H,7,FALSE)),0,VLOOKUP(E2131&amp;G2131,'[1]采购入库货量(公司仓库)'!$A:$H,7,FALSE)))*L2131-(IF(ISERROR(VLOOKUP(E2131&amp;G2131,'[1]采购入库货量(公司仓库)'!$A:$H,8,FALSE)),0,VLOOKUP(E2131&amp;G2131,'[1]采购入库货量(公司仓库)'!$A:$H,8,FALSE)))))</f>
        <v>0</v>
      </c>
      <c r="AB2131">
        <f>SUMIF([1]销售数据!$B:$B,E2131&amp;G2131,[1]销售数据!$G:$G)</f>
        <v>0</v>
      </c>
      <c r="AC2131" s="12">
        <f t="shared" si="541"/>
        <v>0</v>
      </c>
      <c r="AD2131" t="str">
        <f t="shared" si="542"/>
        <v/>
      </c>
      <c r="AE2131">
        <f>SUMIF([1]销售数据!$B:$B,AD2131,[1]销售数据!$L:$L)</f>
        <v>0</v>
      </c>
      <c r="AF2131">
        <f>SUMIF([1]销售数据!$B:$B,AD2131,[1]销售数据!$K:$K)</f>
        <v>0</v>
      </c>
      <c r="AG2131">
        <f>SUMIF([1]销售数据!$B:$B,AD2131,[1]销售数据!$J:$J)</f>
        <v>0</v>
      </c>
      <c r="AH2131">
        <f>SUMIF([1]销售数据!$B:$B,AD2131,[1]销售数据!$I:$I)</f>
        <v>0</v>
      </c>
      <c r="AI2131">
        <f>SUMIF([1]销售数据!$B:$B,AD2131,[1]销售数据!$H:$H)</f>
        <v>0</v>
      </c>
      <c r="AJ2131" s="20">
        <f t="shared" si="543"/>
        <v>0</v>
      </c>
      <c r="AK2131">
        <f>SUMIF([1]发货店铺数!$B:$B,AD2131,[1]发货店铺数!$G:$G)</f>
        <v>0</v>
      </c>
      <c r="AL2131">
        <f>SUMIF([1]销售店铺数!$B:$B,AD2131,[1]销售店铺数!$G:$G)</f>
        <v>0</v>
      </c>
      <c r="AM2131">
        <f>SUMIF([1]销售店铺数!$B:$B,AD2131,[1]销售店铺数!$G:$G)</f>
        <v>0</v>
      </c>
      <c r="AN2131" s="20">
        <f t="shared" si="544"/>
        <v>0</v>
      </c>
      <c r="AO2131" s="20">
        <f t="shared" si="545"/>
        <v>0</v>
      </c>
      <c r="AP2131" s="20">
        <f t="shared" si="546"/>
        <v>0</v>
      </c>
      <c r="AQ2131" s="12">
        <f t="shared" si="547"/>
        <v>0</v>
      </c>
      <c r="AR2131" s="20">
        <f t="shared" si="548"/>
        <v>0</v>
      </c>
      <c r="AS2131" s="20">
        <f t="shared" si="549"/>
        <v>0</v>
      </c>
    </row>
    <row r="2132" spans="1:45">
      <c r="A2132"/>
      <c r="B2132"/>
      <c r="C2132"/>
      <c r="D2132"/>
      <c r="E2132"/>
      <c r="F2132"/>
      <c r="G2132"/>
      <c r="H2132"/>
      <c r="I2132"/>
      <c r="J2132"/>
      <c r="K2132"/>
      <c r="L2132"/>
      <c r="M2132" s="8" t="str">
        <f>IF(ISERROR( VLOOKUP(AD2132,'[1]采购入库货量(公司仓库)'!$A:$I,9,FALSE)),"", VLOOKUP(AD2132,'[1]采购入库货量(公司仓库)'!$A:$I,9,FALSE))</f>
        <v/>
      </c>
      <c r="N2132" s="8" t="str">
        <f>IF(ISERROR( VLOOKUP(AD2132,[1]批发上市日期!$A:$F,6,FALSE)),"",  VLOOKUP(AD2132,[1]批发上市日期!$A:$F,6,FALSE))</f>
        <v/>
      </c>
      <c r="O2132" s="48">
        <f>IF(ISERROR(VLOOKUP(E2132&amp;G2132,'[1]采购入库货量(公司仓库)'!$A:$I,7,FALSE)),0,VLOOKUP(E2132&amp;G2132,'[1]采购入库货量(公司仓库)'!$A:$I,7,FALSE))</f>
        <v>0</v>
      </c>
      <c r="P2132" s="12">
        <f t="shared" si="534"/>
        <v>0</v>
      </c>
      <c r="Q2132" s="14">
        <f>IF(ISERROR(VLOOKUP(E2132&amp;G2132,'[1]采购入库货量(公司仓库)'!$A:$I,8,FALSE)),0,VLOOKUP(E2132&amp;G2132,'[1]采购入库货量(公司仓库)'!$A:$I,8,FALSE))</f>
        <v>0</v>
      </c>
      <c r="R2132" s="12">
        <f t="shared" si="535"/>
        <v>0</v>
      </c>
      <c r="S2132">
        <f>SUMIF([1]库存总量!$H:$H,E2132&amp;G2132,[1]库存总量!$G:$G)</f>
        <v>0</v>
      </c>
      <c r="T2132" s="12">
        <f t="shared" si="536"/>
        <v>0</v>
      </c>
      <c r="U2132">
        <f>SUMIFS([1]库存总量!$G:$G,[1]库存总量!$H:$H,E2132&amp;G2132,[1]库存总量!$A:$A,"B")</f>
        <v>0</v>
      </c>
      <c r="V2132" s="12">
        <f t="shared" si="537"/>
        <v>0</v>
      </c>
      <c r="W2132">
        <f>SUMIFS([1]库存总量!$G:$G,[1]库存总量!$H:$H,E2132&amp;G2132,[1]库存总量!$A:$A,"K")</f>
        <v>0</v>
      </c>
      <c r="X2132" s="12">
        <f t="shared" si="538"/>
        <v>0</v>
      </c>
      <c r="Y2132">
        <f t="shared" si="539"/>
        <v>0</v>
      </c>
      <c r="Z2132" s="12">
        <f t="shared" si="540"/>
        <v>0</v>
      </c>
      <c r="AA2132">
        <f>(IF(ISERROR((IF(ISERROR(VLOOKUP(E2132&amp;G2132,'[1]采购入库货量(公司仓库)'!$A:$H,7,FALSE)),0,VLOOKUP(E2132&amp;G2132,'[1]采购入库货量(公司仓库)'!$A:$H,7,FALSE)))*L2132-(IF(ISERROR(VLOOKUP(E2132&amp;G2132,'[1]采购入库货量(公司仓库)'!$A:$H,8,FALSE)),0,VLOOKUP(E2132&amp;G2132,'[1]采购入库货量(公司仓库)'!$A:$H,8,FALSE)))),0,(IF(ISERROR(VLOOKUP(E2132&amp;G2132,'[1]采购入库货量(公司仓库)'!$A:$H,7,FALSE)),0,VLOOKUP(E2132&amp;G2132,'[1]采购入库货量(公司仓库)'!$A:$H,7,FALSE)))*L2132-(IF(ISERROR(VLOOKUP(E2132&amp;G2132,'[1]采购入库货量(公司仓库)'!$A:$H,8,FALSE)),0,VLOOKUP(E2132&amp;G2132,'[1]采购入库货量(公司仓库)'!$A:$H,8,FALSE)))))</f>
        <v>0</v>
      </c>
      <c r="AB2132">
        <f>SUMIF([1]销售数据!$B:$B,E2132&amp;G2132,[1]销售数据!$G:$G)</f>
        <v>0</v>
      </c>
      <c r="AC2132" s="12">
        <f t="shared" si="541"/>
        <v>0</v>
      </c>
      <c r="AD2132" t="str">
        <f t="shared" si="542"/>
        <v/>
      </c>
      <c r="AE2132">
        <f>SUMIF([1]销售数据!$B:$B,AD2132,[1]销售数据!$L:$L)</f>
        <v>0</v>
      </c>
      <c r="AF2132">
        <f>SUMIF([1]销售数据!$B:$B,AD2132,[1]销售数据!$K:$K)</f>
        <v>0</v>
      </c>
      <c r="AG2132">
        <f>SUMIF([1]销售数据!$B:$B,AD2132,[1]销售数据!$J:$J)</f>
        <v>0</v>
      </c>
      <c r="AH2132">
        <f>SUMIF([1]销售数据!$B:$B,AD2132,[1]销售数据!$I:$I)</f>
        <v>0</v>
      </c>
      <c r="AI2132">
        <f>SUMIF([1]销售数据!$B:$B,AD2132,[1]销售数据!$H:$H)</f>
        <v>0</v>
      </c>
      <c r="AJ2132" s="20">
        <f t="shared" si="543"/>
        <v>0</v>
      </c>
      <c r="AK2132">
        <f>SUMIF([1]发货店铺数!$B:$B,AD2132,[1]发货店铺数!$G:$G)</f>
        <v>0</v>
      </c>
      <c r="AL2132">
        <f>SUMIF([1]销售店铺数!$B:$B,AD2132,[1]销售店铺数!$G:$G)</f>
        <v>0</v>
      </c>
      <c r="AM2132">
        <f>SUMIF([1]销售店铺数!$B:$B,AD2132,[1]销售店铺数!$G:$G)</f>
        <v>0</v>
      </c>
      <c r="AN2132" s="20">
        <f t="shared" si="544"/>
        <v>0</v>
      </c>
      <c r="AO2132" s="20">
        <f t="shared" si="545"/>
        <v>0</v>
      </c>
      <c r="AP2132" s="20">
        <f t="shared" si="546"/>
        <v>0</v>
      </c>
      <c r="AQ2132" s="12">
        <f t="shared" si="547"/>
        <v>0</v>
      </c>
      <c r="AR2132" s="20">
        <f t="shared" si="548"/>
        <v>0</v>
      </c>
      <c r="AS2132" s="20">
        <f t="shared" si="549"/>
        <v>0</v>
      </c>
    </row>
    <row r="2133" spans="1:45">
      <c r="A2133"/>
      <c r="B2133"/>
      <c r="C2133"/>
      <c r="D2133"/>
      <c r="E2133"/>
      <c r="F2133"/>
      <c r="G2133"/>
      <c r="H2133"/>
      <c r="I2133"/>
      <c r="J2133"/>
      <c r="K2133"/>
      <c r="L2133"/>
      <c r="M2133" s="8" t="str">
        <f>IF(ISERROR( VLOOKUP(AD2133,'[1]采购入库货量(公司仓库)'!$A:$I,9,FALSE)),"", VLOOKUP(AD2133,'[1]采购入库货量(公司仓库)'!$A:$I,9,FALSE))</f>
        <v/>
      </c>
      <c r="N2133" s="8" t="str">
        <f>IF(ISERROR( VLOOKUP(AD2133,[1]批发上市日期!$A:$F,6,FALSE)),"",  VLOOKUP(AD2133,[1]批发上市日期!$A:$F,6,FALSE))</f>
        <v/>
      </c>
      <c r="O2133" s="48">
        <f>IF(ISERROR(VLOOKUP(E2133&amp;G2133,'[1]采购入库货量(公司仓库)'!$A:$I,7,FALSE)),0,VLOOKUP(E2133&amp;G2133,'[1]采购入库货量(公司仓库)'!$A:$I,7,FALSE))</f>
        <v>0</v>
      </c>
      <c r="P2133" s="12">
        <f t="shared" si="534"/>
        <v>0</v>
      </c>
      <c r="Q2133" s="14">
        <f>IF(ISERROR(VLOOKUP(E2133&amp;G2133,'[1]采购入库货量(公司仓库)'!$A:$I,8,FALSE)),0,VLOOKUP(E2133&amp;G2133,'[1]采购入库货量(公司仓库)'!$A:$I,8,FALSE))</f>
        <v>0</v>
      </c>
      <c r="R2133" s="12">
        <f t="shared" si="535"/>
        <v>0</v>
      </c>
      <c r="S2133">
        <f>SUMIF([1]库存总量!$H:$H,E2133&amp;G2133,[1]库存总量!$G:$G)</f>
        <v>0</v>
      </c>
      <c r="T2133" s="12">
        <f t="shared" si="536"/>
        <v>0</v>
      </c>
      <c r="U2133">
        <f>SUMIFS([1]库存总量!$G:$G,[1]库存总量!$H:$H,E2133&amp;G2133,[1]库存总量!$A:$A,"B")</f>
        <v>0</v>
      </c>
      <c r="V2133" s="12">
        <f t="shared" si="537"/>
        <v>0</v>
      </c>
      <c r="W2133">
        <f>SUMIFS([1]库存总量!$G:$G,[1]库存总量!$H:$H,E2133&amp;G2133,[1]库存总量!$A:$A,"K")</f>
        <v>0</v>
      </c>
      <c r="X2133" s="12">
        <f t="shared" si="538"/>
        <v>0</v>
      </c>
      <c r="Y2133">
        <f t="shared" si="539"/>
        <v>0</v>
      </c>
      <c r="Z2133" s="12">
        <f t="shared" si="540"/>
        <v>0</v>
      </c>
      <c r="AA2133">
        <f>(IF(ISERROR((IF(ISERROR(VLOOKUP(E2133&amp;G2133,'[1]采购入库货量(公司仓库)'!$A:$H,7,FALSE)),0,VLOOKUP(E2133&amp;G2133,'[1]采购入库货量(公司仓库)'!$A:$H,7,FALSE)))*L2133-(IF(ISERROR(VLOOKUP(E2133&amp;G2133,'[1]采购入库货量(公司仓库)'!$A:$H,8,FALSE)),0,VLOOKUP(E2133&amp;G2133,'[1]采购入库货量(公司仓库)'!$A:$H,8,FALSE)))),0,(IF(ISERROR(VLOOKUP(E2133&amp;G2133,'[1]采购入库货量(公司仓库)'!$A:$H,7,FALSE)),0,VLOOKUP(E2133&amp;G2133,'[1]采购入库货量(公司仓库)'!$A:$H,7,FALSE)))*L2133-(IF(ISERROR(VLOOKUP(E2133&amp;G2133,'[1]采购入库货量(公司仓库)'!$A:$H,8,FALSE)),0,VLOOKUP(E2133&amp;G2133,'[1]采购入库货量(公司仓库)'!$A:$H,8,FALSE)))))</f>
        <v>0</v>
      </c>
      <c r="AB2133">
        <f>SUMIF([1]销售数据!$B:$B,E2133&amp;G2133,[1]销售数据!$G:$G)</f>
        <v>0</v>
      </c>
      <c r="AC2133" s="12">
        <f t="shared" si="541"/>
        <v>0</v>
      </c>
      <c r="AD2133" t="str">
        <f t="shared" si="542"/>
        <v/>
      </c>
      <c r="AE2133">
        <f>SUMIF([1]销售数据!$B:$B,AD2133,[1]销售数据!$L:$L)</f>
        <v>0</v>
      </c>
      <c r="AF2133">
        <f>SUMIF([1]销售数据!$B:$B,AD2133,[1]销售数据!$K:$K)</f>
        <v>0</v>
      </c>
      <c r="AG2133">
        <f>SUMIF([1]销售数据!$B:$B,AD2133,[1]销售数据!$J:$J)</f>
        <v>0</v>
      </c>
      <c r="AH2133">
        <f>SUMIF([1]销售数据!$B:$B,AD2133,[1]销售数据!$I:$I)</f>
        <v>0</v>
      </c>
      <c r="AI2133">
        <f>SUMIF([1]销售数据!$B:$B,AD2133,[1]销售数据!$H:$H)</f>
        <v>0</v>
      </c>
      <c r="AJ2133" s="20">
        <f t="shared" si="543"/>
        <v>0</v>
      </c>
      <c r="AK2133">
        <f>SUMIF([1]发货店铺数!$B:$B,AD2133,[1]发货店铺数!$G:$G)</f>
        <v>0</v>
      </c>
      <c r="AL2133">
        <f>SUMIF([1]销售店铺数!$B:$B,AD2133,[1]销售店铺数!$G:$G)</f>
        <v>0</v>
      </c>
      <c r="AM2133">
        <f>SUMIF([1]销售店铺数!$B:$B,AD2133,[1]销售店铺数!$G:$G)</f>
        <v>0</v>
      </c>
      <c r="AN2133" s="20">
        <f t="shared" si="544"/>
        <v>0</v>
      </c>
      <c r="AO2133" s="20">
        <f t="shared" si="545"/>
        <v>0</v>
      </c>
      <c r="AP2133" s="20">
        <f t="shared" si="546"/>
        <v>0</v>
      </c>
      <c r="AQ2133" s="12">
        <f t="shared" si="547"/>
        <v>0</v>
      </c>
      <c r="AR2133" s="20">
        <f t="shared" si="548"/>
        <v>0</v>
      </c>
      <c r="AS2133" s="20">
        <f t="shared" si="549"/>
        <v>0</v>
      </c>
    </row>
    <row r="2134" spans="1:45">
      <c r="A2134"/>
      <c r="B2134"/>
      <c r="C2134"/>
      <c r="D2134"/>
      <c r="E2134"/>
      <c r="F2134"/>
      <c r="G2134"/>
      <c r="H2134"/>
      <c r="I2134"/>
      <c r="J2134"/>
      <c r="K2134"/>
      <c r="L2134"/>
      <c r="M2134" s="8" t="str">
        <f>IF(ISERROR( VLOOKUP(AD2134,'[1]采购入库货量(公司仓库)'!$A:$I,9,FALSE)),"", VLOOKUP(AD2134,'[1]采购入库货量(公司仓库)'!$A:$I,9,FALSE))</f>
        <v/>
      </c>
      <c r="N2134" s="8" t="str">
        <f>IF(ISERROR( VLOOKUP(AD2134,[1]批发上市日期!$A:$F,6,FALSE)),"",  VLOOKUP(AD2134,[1]批发上市日期!$A:$F,6,FALSE))</f>
        <v/>
      </c>
      <c r="O2134" s="48">
        <f>IF(ISERROR(VLOOKUP(E2134&amp;G2134,'[1]采购入库货量(公司仓库)'!$A:$I,7,FALSE)),0,VLOOKUP(E2134&amp;G2134,'[1]采购入库货量(公司仓库)'!$A:$I,7,FALSE))</f>
        <v>0</v>
      </c>
      <c r="P2134" s="12">
        <f t="shared" si="534"/>
        <v>0</v>
      </c>
      <c r="Q2134" s="14">
        <f>IF(ISERROR(VLOOKUP(E2134&amp;G2134,'[1]采购入库货量(公司仓库)'!$A:$I,8,FALSE)),0,VLOOKUP(E2134&amp;G2134,'[1]采购入库货量(公司仓库)'!$A:$I,8,FALSE))</f>
        <v>0</v>
      </c>
      <c r="R2134" s="12">
        <f t="shared" si="535"/>
        <v>0</v>
      </c>
      <c r="S2134">
        <f>SUMIF([1]库存总量!$H:$H,E2134&amp;G2134,[1]库存总量!$G:$G)</f>
        <v>0</v>
      </c>
      <c r="T2134" s="12">
        <f t="shared" si="536"/>
        <v>0</v>
      </c>
      <c r="U2134">
        <f>SUMIFS([1]库存总量!$G:$G,[1]库存总量!$H:$H,E2134&amp;G2134,[1]库存总量!$A:$A,"B")</f>
        <v>0</v>
      </c>
      <c r="V2134" s="12">
        <f t="shared" si="537"/>
        <v>0</v>
      </c>
      <c r="W2134">
        <f>SUMIFS([1]库存总量!$G:$G,[1]库存总量!$H:$H,E2134&amp;G2134,[1]库存总量!$A:$A,"K")</f>
        <v>0</v>
      </c>
      <c r="X2134" s="12">
        <f t="shared" si="538"/>
        <v>0</v>
      </c>
      <c r="Y2134">
        <f t="shared" si="539"/>
        <v>0</v>
      </c>
      <c r="Z2134" s="12">
        <f t="shared" si="540"/>
        <v>0</v>
      </c>
      <c r="AA2134">
        <f>(IF(ISERROR((IF(ISERROR(VLOOKUP(E2134&amp;G2134,'[1]采购入库货量(公司仓库)'!$A:$H,7,FALSE)),0,VLOOKUP(E2134&amp;G2134,'[1]采购入库货量(公司仓库)'!$A:$H,7,FALSE)))*L2134-(IF(ISERROR(VLOOKUP(E2134&amp;G2134,'[1]采购入库货量(公司仓库)'!$A:$H,8,FALSE)),0,VLOOKUP(E2134&amp;G2134,'[1]采购入库货量(公司仓库)'!$A:$H,8,FALSE)))),0,(IF(ISERROR(VLOOKUP(E2134&amp;G2134,'[1]采购入库货量(公司仓库)'!$A:$H,7,FALSE)),0,VLOOKUP(E2134&amp;G2134,'[1]采购入库货量(公司仓库)'!$A:$H,7,FALSE)))*L2134-(IF(ISERROR(VLOOKUP(E2134&amp;G2134,'[1]采购入库货量(公司仓库)'!$A:$H,8,FALSE)),0,VLOOKUP(E2134&amp;G2134,'[1]采购入库货量(公司仓库)'!$A:$H,8,FALSE)))))</f>
        <v>0</v>
      </c>
      <c r="AB2134">
        <f>SUMIF([1]销售数据!$B:$B,E2134&amp;G2134,[1]销售数据!$G:$G)</f>
        <v>0</v>
      </c>
      <c r="AC2134" s="12">
        <f t="shared" si="541"/>
        <v>0</v>
      </c>
      <c r="AD2134" t="str">
        <f t="shared" si="542"/>
        <v/>
      </c>
      <c r="AE2134">
        <f>SUMIF([1]销售数据!$B:$B,AD2134,[1]销售数据!$L:$L)</f>
        <v>0</v>
      </c>
      <c r="AF2134">
        <f>SUMIF([1]销售数据!$B:$B,AD2134,[1]销售数据!$K:$K)</f>
        <v>0</v>
      </c>
      <c r="AG2134">
        <f>SUMIF([1]销售数据!$B:$B,AD2134,[1]销售数据!$J:$J)</f>
        <v>0</v>
      </c>
      <c r="AH2134">
        <f>SUMIF([1]销售数据!$B:$B,AD2134,[1]销售数据!$I:$I)</f>
        <v>0</v>
      </c>
      <c r="AI2134">
        <f>SUMIF([1]销售数据!$B:$B,AD2134,[1]销售数据!$H:$H)</f>
        <v>0</v>
      </c>
      <c r="AJ2134" s="20">
        <f t="shared" si="543"/>
        <v>0</v>
      </c>
      <c r="AK2134">
        <f>SUMIF([1]发货店铺数!$B:$B,AD2134,[1]发货店铺数!$G:$G)</f>
        <v>0</v>
      </c>
      <c r="AL2134">
        <f>SUMIF([1]销售店铺数!$B:$B,AD2134,[1]销售店铺数!$G:$G)</f>
        <v>0</v>
      </c>
      <c r="AM2134">
        <f>SUMIF([1]销售店铺数!$B:$B,AD2134,[1]销售店铺数!$G:$G)</f>
        <v>0</v>
      </c>
      <c r="AN2134" s="20">
        <f t="shared" si="544"/>
        <v>0</v>
      </c>
      <c r="AO2134" s="20">
        <f t="shared" si="545"/>
        <v>0</v>
      </c>
      <c r="AP2134" s="20">
        <f t="shared" si="546"/>
        <v>0</v>
      </c>
      <c r="AQ2134" s="12">
        <f t="shared" si="547"/>
        <v>0</v>
      </c>
      <c r="AR2134" s="20">
        <f t="shared" si="548"/>
        <v>0</v>
      </c>
      <c r="AS2134" s="20">
        <f t="shared" si="549"/>
        <v>0</v>
      </c>
    </row>
    <row r="2135" spans="1:45">
      <c r="A2135"/>
      <c r="B2135"/>
      <c r="C2135"/>
      <c r="D2135"/>
      <c r="E2135"/>
      <c r="F2135"/>
      <c r="G2135"/>
      <c r="H2135"/>
      <c r="I2135"/>
      <c r="J2135"/>
      <c r="K2135"/>
      <c r="L2135"/>
      <c r="M2135" s="8" t="str">
        <f>IF(ISERROR( VLOOKUP(AD2135,'[1]采购入库货量(公司仓库)'!$A:$I,9,FALSE)),"", VLOOKUP(AD2135,'[1]采购入库货量(公司仓库)'!$A:$I,9,FALSE))</f>
        <v/>
      </c>
      <c r="N2135" s="8" t="str">
        <f>IF(ISERROR( VLOOKUP(AD2135,[1]批发上市日期!$A:$F,6,FALSE)),"",  VLOOKUP(AD2135,[1]批发上市日期!$A:$F,6,FALSE))</f>
        <v/>
      </c>
      <c r="O2135" s="48">
        <f>IF(ISERROR(VLOOKUP(E2135&amp;G2135,'[1]采购入库货量(公司仓库)'!$A:$I,7,FALSE)),0,VLOOKUP(E2135&amp;G2135,'[1]采购入库货量(公司仓库)'!$A:$I,7,FALSE))</f>
        <v>0</v>
      </c>
      <c r="P2135" s="12">
        <f t="shared" si="534"/>
        <v>0</v>
      </c>
      <c r="Q2135" s="14">
        <f>IF(ISERROR(VLOOKUP(E2135&amp;G2135,'[1]采购入库货量(公司仓库)'!$A:$I,8,FALSE)),0,VLOOKUP(E2135&amp;G2135,'[1]采购入库货量(公司仓库)'!$A:$I,8,FALSE))</f>
        <v>0</v>
      </c>
      <c r="R2135" s="12">
        <f t="shared" si="535"/>
        <v>0</v>
      </c>
      <c r="S2135">
        <f>SUMIF([1]库存总量!$H:$H,E2135&amp;G2135,[1]库存总量!$G:$G)</f>
        <v>0</v>
      </c>
      <c r="T2135" s="12">
        <f t="shared" si="536"/>
        <v>0</v>
      </c>
      <c r="U2135">
        <f>SUMIFS([1]库存总量!$G:$G,[1]库存总量!$H:$H,E2135&amp;G2135,[1]库存总量!$A:$A,"B")</f>
        <v>0</v>
      </c>
      <c r="V2135" s="12">
        <f t="shared" si="537"/>
        <v>0</v>
      </c>
      <c r="W2135">
        <f>SUMIFS([1]库存总量!$G:$G,[1]库存总量!$H:$H,E2135&amp;G2135,[1]库存总量!$A:$A,"K")</f>
        <v>0</v>
      </c>
      <c r="X2135" s="12">
        <f t="shared" si="538"/>
        <v>0</v>
      </c>
      <c r="Y2135">
        <f t="shared" si="539"/>
        <v>0</v>
      </c>
      <c r="Z2135" s="12">
        <f t="shared" si="540"/>
        <v>0</v>
      </c>
      <c r="AA2135">
        <f>(IF(ISERROR((IF(ISERROR(VLOOKUP(E2135&amp;G2135,'[1]采购入库货量(公司仓库)'!$A:$H,7,FALSE)),0,VLOOKUP(E2135&amp;G2135,'[1]采购入库货量(公司仓库)'!$A:$H,7,FALSE)))*L2135-(IF(ISERROR(VLOOKUP(E2135&amp;G2135,'[1]采购入库货量(公司仓库)'!$A:$H,8,FALSE)),0,VLOOKUP(E2135&amp;G2135,'[1]采购入库货量(公司仓库)'!$A:$H,8,FALSE)))),0,(IF(ISERROR(VLOOKUP(E2135&amp;G2135,'[1]采购入库货量(公司仓库)'!$A:$H,7,FALSE)),0,VLOOKUP(E2135&amp;G2135,'[1]采购入库货量(公司仓库)'!$A:$H,7,FALSE)))*L2135-(IF(ISERROR(VLOOKUP(E2135&amp;G2135,'[1]采购入库货量(公司仓库)'!$A:$H,8,FALSE)),0,VLOOKUP(E2135&amp;G2135,'[1]采购入库货量(公司仓库)'!$A:$H,8,FALSE)))))</f>
        <v>0</v>
      </c>
      <c r="AB2135">
        <f>SUMIF([1]销售数据!$B:$B,E2135&amp;G2135,[1]销售数据!$G:$G)</f>
        <v>0</v>
      </c>
      <c r="AC2135" s="12">
        <f t="shared" si="541"/>
        <v>0</v>
      </c>
      <c r="AD2135" t="str">
        <f t="shared" si="542"/>
        <v/>
      </c>
      <c r="AE2135">
        <f>SUMIF([1]销售数据!$B:$B,AD2135,[1]销售数据!$L:$L)</f>
        <v>0</v>
      </c>
      <c r="AF2135">
        <f>SUMIF([1]销售数据!$B:$B,AD2135,[1]销售数据!$K:$K)</f>
        <v>0</v>
      </c>
      <c r="AG2135">
        <f>SUMIF([1]销售数据!$B:$B,AD2135,[1]销售数据!$J:$J)</f>
        <v>0</v>
      </c>
      <c r="AH2135">
        <f>SUMIF([1]销售数据!$B:$B,AD2135,[1]销售数据!$I:$I)</f>
        <v>0</v>
      </c>
      <c r="AI2135">
        <f>SUMIF([1]销售数据!$B:$B,AD2135,[1]销售数据!$H:$H)</f>
        <v>0</v>
      </c>
      <c r="AJ2135" s="20">
        <f t="shared" si="543"/>
        <v>0</v>
      </c>
      <c r="AK2135">
        <f>SUMIF([1]发货店铺数!$B:$B,AD2135,[1]发货店铺数!$G:$G)</f>
        <v>0</v>
      </c>
      <c r="AL2135">
        <f>SUMIF([1]销售店铺数!$B:$B,AD2135,[1]销售店铺数!$G:$G)</f>
        <v>0</v>
      </c>
      <c r="AM2135">
        <f>SUMIF([1]销售店铺数!$B:$B,AD2135,[1]销售店铺数!$G:$G)</f>
        <v>0</v>
      </c>
      <c r="AN2135" s="20">
        <f t="shared" si="544"/>
        <v>0</v>
      </c>
      <c r="AO2135" s="20">
        <f t="shared" si="545"/>
        <v>0</v>
      </c>
      <c r="AP2135" s="20">
        <f t="shared" si="546"/>
        <v>0</v>
      </c>
      <c r="AQ2135" s="12">
        <f t="shared" si="547"/>
        <v>0</v>
      </c>
      <c r="AR2135" s="20">
        <f t="shared" si="548"/>
        <v>0</v>
      </c>
      <c r="AS2135" s="20">
        <f t="shared" si="549"/>
        <v>0</v>
      </c>
    </row>
    <row r="2136" spans="1:45">
      <c r="A2136"/>
      <c r="B2136"/>
      <c r="C2136"/>
      <c r="D2136"/>
      <c r="E2136"/>
      <c r="F2136"/>
      <c r="G2136"/>
      <c r="H2136"/>
      <c r="I2136"/>
      <c r="J2136"/>
      <c r="K2136"/>
      <c r="L2136"/>
      <c r="M2136" s="8" t="str">
        <f>IF(ISERROR( VLOOKUP(AD2136,'[1]采购入库货量(公司仓库)'!$A:$I,9,FALSE)),"", VLOOKUP(AD2136,'[1]采购入库货量(公司仓库)'!$A:$I,9,FALSE))</f>
        <v/>
      </c>
      <c r="N2136" s="8" t="str">
        <f>IF(ISERROR( VLOOKUP(AD2136,[1]批发上市日期!$A:$F,6,FALSE)),"",  VLOOKUP(AD2136,[1]批发上市日期!$A:$F,6,FALSE))</f>
        <v/>
      </c>
      <c r="O2136" s="48">
        <f>IF(ISERROR(VLOOKUP(E2136&amp;G2136,'[1]采购入库货量(公司仓库)'!$A:$I,7,FALSE)),0,VLOOKUP(E2136&amp;G2136,'[1]采购入库货量(公司仓库)'!$A:$I,7,FALSE))</f>
        <v>0</v>
      </c>
      <c r="P2136" s="12">
        <f t="shared" si="534"/>
        <v>0</v>
      </c>
      <c r="Q2136" s="14">
        <f>IF(ISERROR(VLOOKUP(E2136&amp;G2136,'[1]采购入库货量(公司仓库)'!$A:$I,8,FALSE)),0,VLOOKUP(E2136&amp;G2136,'[1]采购入库货量(公司仓库)'!$A:$I,8,FALSE))</f>
        <v>0</v>
      </c>
      <c r="R2136" s="12">
        <f t="shared" si="535"/>
        <v>0</v>
      </c>
      <c r="S2136">
        <f>SUMIF([1]库存总量!$H:$H,E2136&amp;G2136,[1]库存总量!$G:$G)</f>
        <v>0</v>
      </c>
      <c r="T2136" s="12">
        <f t="shared" si="536"/>
        <v>0</v>
      </c>
      <c r="U2136">
        <f>SUMIFS([1]库存总量!$G:$G,[1]库存总量!$H:$H,E2136&amp;G2136,[1]库存总量!$A:$A,"B")</f>
        <v>0</v>
      </c>
      <c r="V2136" s="12">
        <f t="shared" si="537"/>
        <v>0</v>
      </c>
      <c r="W2136">
        <f>SUMIFS([1]库存总量!$G:$G,[1]库存总量!$H:$H,E2136&amp;G2136,[1]库存总量!$A:$A,"K")</f>
        <v>0</v>
      </c>
      <c r="X2136" s="12">
        <f t="shared" si="538"/>
        <v>0</v>
      </c>
      <c r="Y2136">
        <f t="shared" si="539"/>
        <v>0</v>
      </c>
      <c r="Z2136" s="12">
        <f t="shared" si="540"/>
        <v>0</v>
      </c>
      <c r="AA2136">
        <f>(IF(ISERROR((IF(ISERROR(VLOOKUP(E2136&amp;G2136,'[1]采购入库货量(公司仓库)'!$A:$H,7,FALSE)),0,VLOOKUP(E2136&amp;G2136,'[1]采购入库货量(公司仓库)'!$A:$H,7,FALSE)))*L2136-(IF(ISERROR(VLOOKUP(E2136&amp;G2136,'[1]采购入库货量(公司仓库)'!$A:$H,8,FALSE)),0,VLOOKUP(E2136&amp;G2136,'[1]采购入库货量(公司仓库)'!$A:$H,8,FALSE)))),0,(IF(ISERROR(VLOOKUP(E2136&amp;G2136,'[1]采购入库货量(公司仓库)'!$A:$H,7,FALSE)),0,VLOOKUP(E2136&amp;G2136,'[1]采购入库货量(公司仓库)'!$A:$H,7,FALSE)))*L2136-(IF(ISERROR(VLOOKUP(E2136&amp;G2136,'[1]采购入库货量(公司仓库)'!$A:$H,8,FALSE)),0,VLOOKUP(E2136&amp;G2136,'[1]采购入库货量(公司仓库)'!$A:$H,8,FALSE)))))</f>
        <v>0</v>
      </c>
      <c r="AB2136">
        <f>SUMIF([1]销售数据!$B:$B,E2136&amp;G2136,[1]销售数据!$G:$G)</f>
        <v>0</v>
      </c>
      <c r="AC2136" s="12">
        <f t="shared" si="541"/>
        <v>0</v>
      </c>
      <c r="AD2136" t="str">
        <f t="shared" si="542"/>
        <v/>
      </c>
      <c r="AE2136">
        <f>SUMIF([1]销售数据!$B:$B,AD2136,[1]销售数据!$L:$L)</f>
        <v>0</v>
      </c>
      <c r="AF2136">
        <f>SUMIF([1]销售数据!$B:$B,AD2136,[1]销售数据!$K:$K)</f>
        <v>0</v>
      </c>
      <c r="AG2136">
        <f>SUMIF([1]销售数据!$B:$B,AD2136,[1]销售数据!$J:$J)</f>
        <v>0</v>
      </c>
      <c r="AH2136">
        <f>SUMIF([1]销售数据!$B:$B,AD2136,[1]销售数据!$I:$I)</f>
        <v>0</v>
      </c>
      <c r="AI2136">
        <f>SUMIF([1]销售数据!$B:$B,AD2136,[1]销售数据!$H:$H)</f>
        <v>0</v>
      </c>
      <c r="AJ2136" s="20">
        <f t="shared" si="543"/>
        <v>0</v>
      </c>
      <c r="AK2136">
        <f>SUMIF([1]发货店铺数!$B:$B,AD2136,[1]发货店铺数!$G:$G)</f>
        <v>0</v>
      </c>
      <c r="AL2136">
        <f>SUMIF([1]销售店铺数!$B:$B,AD2136,[1]销售店铺数!$G:$G)</f>
        <v>0</v>
      </c>
      <c r="AM2136">
        <f>SUMIF([1]销售店铺数!$B:$B,AD2136,[1]销售店铺数!$G:$G)</f>
        <v>0</v>
      </c>
      <c r="AN2136" s="20">
        <f t="shared" si="544"/>
        <v>0</v>
      </c>
      <c r="AO2136" s="20">
        <f t="shared" si="545"/>
        <v>0</v>
      </c>
      <c r="AP2136" s="20">
        <f t="shared" si="546"/>
        <v>0</v>
      </c>
      <c r="AQ2136" s="12">
        <f t="shared" si="547"/>
        <v>0</v>
      </c>
      <c r="AR2136" s="20">
        <f t="shared" si="548"/>
        <v>0</v>
      </c>
      <c r="AS2136" s="20">
        <f t="shared" si="549"/>
        <v>0</v>
      </c>
    </row>
    <row r="2137" spans="1:45">
      <c r="A2137"/>
      <c r="B2137"/>
      <c r="C2137"/>
      <c r="D2137"/>
      <c r="E2137"/>
      <c r="F2137"/>
      <c r="G2137"/>
      <c r="H2137"/>
      <c r="I2137"/>
      <c r="J2137"/>
      <c r="K2137"/>
      <c r="L2137"/>
      <c r="M2137" s="8" t="str">
        <f>IF(ISERROR( VLOOKUP(AD2137,'[1]采购入库货量(公司仓库)'!$A:$I,9,FALSE)),"", VLOOKUP(AD2137,'[1]采购入库货量(公司仓库)'!$A:$I,9,FALSE))</f>
        <v/>
      </c>
      <c r="N2137" s="8" t="str">
        <f>IF(ISERROR( VLOOKUP(AD2137,[1]批发上市日期!$A:$F,6,FALSE)),"",  VLOOKUP(AD2137,[1]批发上市日期!$A:$F,6,FALSE))</f>
        <v/>
      </c>
      <c r="O2137" s="48">
        <f>IF(ISERROR(VLOOKUP(E2137&amp;G2137,'[1]采购入库货量(公司仓库)'!$A:$I,7,FALSE)),0,VLOOKUP(E2137&amp;G2137,'[1]采购入库货量(公司仓库)'!$A:$I,7,FALSE))</f>
        <v>0</v>
      </c>
      <c r="P2137" s="12">
        <f t="shared" si="534"/>
        <v>0</v>
      </c>
      <c r="Q2137" s="14">
        <f>IF(ISERROR(VLOOKUP(E2137&amp;G2137,'[1]采购入库货量(公司仓库)'!$A:$I,8,FALSE)),0,VLOOKUP(E2137&amp;G2137,'[1]采购入库货量(公司仓库)'!$A:$I,8,FALSE))</f>
        <v>0</v>
      </c>
      <c r="R2137" s="12">
        <f t="shared" si="535"/>
        <v>0</v>
      </c>
      <c r="S2137">
        <f>SUMIF([1]库存总量!$H:$H,E2137&amp;G2137,[1]库存总量!$G:$G)</f>
        <v>0</v>
      </c>
      <c r="T2137" s="12">
        <f t="shared" si="536"/>
        <v>0</v>
      </c>
      <c r="U2137">
        <f>SUMIFS([1]库存总量!$G:$G,[1]库存总量!$H:$H,E2137&amp;G2137,[1]库存总量!$A:$A,"B")</f>
        <v>0</v>
      </c>
      <c r="V2137" s="12">
        <f t="shared" si="537"/>
        <v>0</v>
      </c>
      <c r="W2137">
        <f>SUMIFS([1]库存总量!$G:$G,[1]库存总量!$H:$H,E2137&amp;G2137,[1]库存总量!$A:$A,"K")</f>
        <v>0</v>
      </c>
      <c r="X2137" s="12">
        <f t="shared" si="538"/>
        <v>0</v>
      </c>
      <c r="Y2137">
        <f t="shared" si="539"/>
        <v>0</v>
      </c>
      <c r="Z2137" s="12">
        <f t="shared" si="540"/>
        <v>0</v>
      </c>
      <c r="AA2137">
        <f>(IF(ISERROR((IF(ISERROR(VLOOKUP(E2137&amp;G2137,'[1]采购入库货量(公司仓库)'!$A:$H,7,FALSE)),0,VLOOKUP(E2137&amp;G2137,'[1]采购入库货量(公司仓库)'!$A:$H,7,FALSE)))*L2137-(IF(ISERROR(VLOOKUP(E2137&amp;G2137,'[1]采购入库货量(公司仓库)'!$A:$H,8,FALSE)),0,VLOOKUP(E2137&amp;G2137,'[1]采购入库货量(公司仓库)'!$A:$H,8,FALSE)))),0,(IF(ISERROR(VLOOKUP(E2137&amp;G2137,'[1]采购入库货量(公司仓库)'!$A:$H,7,FALSE)),0,VLOOKUP(E2137&amp;G2137,'[1]采购入库货量(公司仓库)'!$A:$H,7,FALSE)))*L2137-(IF(ISERROR(VLOOKUP(E2137&amp;G2137,'[1]采购入库货量(公司仓库)'!$A:$H,8,FALSE)),0,VLOOKUP(E2137&amp;G2137,'[1]采购入库货量(公司仓库)'!$A:$H,8,FALSE)))))</f>
        <v>0</v>
      </c>
      <c r="AB2137">
        <f>SUMIF([1]销售数据!$B:$B,E2137&amp;G2137,[1]销售数据!$G:$G)</f>
        <v>0</v>
      </c>
      <c r="AC2137" s="12">
        <f t="shared" si="541"/>
        <v>0</v>
      </c>
      <c r="AD2137" t="str">
        <f t="shared" si="542"/>
        <v/>
      </c>
      <c r="AE2137">
        <f>SUMIF([1]销售数据!$B:$B,AD2137,[1]销售数据!$L:$L)</f>
        <v>0</v>
      </c>
      <c r="AF2137">
        <f>SUMIF([1]销售数据!$B:$B,AD2137,[1]销售数据!$K:$K)</f>
        <v>0</v>
      </c>
      <c r="AG2137">
        <f>SUMIF([1]销售数据!$B:$B,AD2137,[1]销售数据!$J:$J)</f>
        <v>0</v>
      </c>
      <c r="AH2137">
        <f>SUMIF([1]销售数据!$B:$B,AD2137,[1]销售数据!$I:$I)</f>
        <v>0</v>
      </c>
      <c r="AI2137">
        <f>SUMIF([1]销售数据!$B:$B,AD2137,[1]销售数据!$H:$H)</f>
        <v>0</v>
      </c>
      <c r="AJ2137" s="20">
        <f t="shared" si="543"/>
        <v>0</v>
      </c>
      <c r="AK2137">
        <f>SUMIF([1]发货店铺数!$B:$B,AD2137,[1]发货店铺数!$G:$G)</f>
        <v>0</v>
      </c>
      <c r="AL2137">
        <f>SUMIF([1]销售店铺数!$B:$B,AD2137,[1]销售店铺数!$G:$G)</f>
        <v>0</v>
      </c>
      <c r="AM2137">
        <f>SUMIF([1]销售店铺数!$B:$B,AD2137,[1]销售店铺数!$G:$G)</f>
        <v>0</v>
      </c>
      <c r="AN2137" s="20">
        <f t="shared" si="544"/>
        <v>0</v>
      </c>
      <c r="AO2137" s="20">
        <f t="shared" si="545"/>
        <v>0</v>
      </c>
      <c r="AP2137" s="20">
        <f t="shared" si="546"/>
        <v>0</v>
      </c>
      <c r="AQ2137" s="12">
        <f t="shared" si="547"/>
        <v>0</v>
      </c>
      <c r="AR2137" s="20">
        <f t="shared" si="548"/>
        <v>0</v>
      </c>
      <c r="AS2137" s="20">
        <f t="shared" si="549"/>
        <v>0</v>
      </c>
    </row>
    <row r="2138" spans="1:45">
      <c r="A2138"/>
      <c r="B2138"/>
      <c r="C2138"/>
      <c r="D2138"/>
      <c r="E2138"/>
      <c r="F2138"/>
      <c r="G2138"/>
      <c r="H2138"/>
      <c r="I2138"/>
      <c r="J2138"/>
      <c r="K2138"/>
      <c r="L2138"/>
      <c r="M2138" s="8" t="str">
        <f>IF(ISERROR( VLOOKUP(AD2138,'[1]采购入库货量(公司仓库)'!$A:$I,9,FALSE)),"", VLOOKUP(AD2138,'[1]采购入库货量(公司仓库)'!$A:$I,9,FALSE))</f>
        <v/>
      </c>
      <c r="N2138" s="8" t="str">
        <f>IF(ISERROR( VLOOKUP(AD2138,[1]批发上市日期!$A:$F,6,FALSE)),"",  VLOOKUP(AD2138,[1]批发上市日期!$A:$F,6,FALSE))</f>
        <v/>
      </c>
      <c r="O2138" s="48">
        <f>IF(ISERROR(VLOOKUP(E2138&amp;G2138,'[1]采购入库货量(公司仓库)'!$A:$I,7,FALSE)),0,VLOOKUP(E2138&amp;G2138,'[1]采购入库货量(公司仓库)'!$A:$I,7,FALSE))</f>
        <v>0</v>
      </c>
      <c r="P2138" s="12">
        <f t="shared" si="534"/>
        <v>0</v>
      </c>
      <c r="Q2138" s="14">
        <f>IF(ISERROR(VLOOKUP(E2138&amp;G2138,'[1]采购入库货量(公司仓库)'!$A:$I,8,FALSE)),0,VLOOKUP(E2138&amp;G2138,'[1]采购入库货量(公司仓库)'!$A:$I,8,FALSE))</f>
        <v>0</v>
      </c>
      <c r="R2138" s="12">
        <f t="shared" si="535"/>
        <v>0</v>
      </c>
      <c r="S2138">
        <f>SUMIF([1]库存总量!$H:$H,E2138&amp;G2138,[1]库存总量!$G:$G)</f>
        <v>0</v>
      </c>
      <c r="T2138" s="12">
        <f t="shared" si="536"/>
        <v>0</v>
      </c>
      <c r="U2138">
        <f>SUMIFS([1]库存总量!$G:$G,[1]库存总量!$H:$H,E2138&amp;G2138,[1]库存总量!$A:$A,"B")</f>
        <v>0</v>
      </c>
      <c r="V2138" s="12">
        <f t="shared" si="537"/>
        <v>0</v>
      </c>
      <c r="W2138">
        <f>SUMIFS([1]库存总量!$G:$G,[1]库存总量!$H:$H,E2138&amp;G2138,[1]库存总量!$A:$A,"K")</f>
        <v>0</v>
      </c>
      <c r="X2138" s="12">
        <f t="shared" si="538"/>
        <v>0</v>
      </c>
      <c r="Y2138">
        <f t="shared" si="539"/>
        <v>0</v>
      </c>
      <c r="Z2138" s="12">
        <f t="shared" si="540"/>
        <v>0</v>
      </c>
      <c r="AA2138">
        <f>(IF(ISERROR((IF(ISERROR(VLOOKUP(E2138&amp;G2138,'[1]采购入库货量(公司仓库)'!$A:$H,7,FALSE)),0,VLOOKUP(E2138&amp;G2138,'[1]采购入库货量(公司仓库)'!$A:$H,7,FALSE)))*L2138-(IF(ISERROR(VLOOKUP(E2138&amp;G2138,'[1]采购入库货量(公司仓库)'!$A:$H,8,FALSE)),0,VLOOKUP(E2138&amp;G2138,'[1]采购入库货量(公司仓库)'!$A:$H,8,FALSE)))),0,(IF(ISERROR(VLOOKUP(E2138&amp;G2138,'[1]采购入库货量(公司仓库)'!$A:$H,7,FALSE)),0,VLOOKUP(E2138&amp;G2138,'[1]采购入库货量(公司仓库)'!$A:$H,7,FALSE)))*L2138-(IF(ISERROR(VLOOKUP(E2138&amp;G2138,'[1]采购入库货量(公司仓库)'!$A:$H,8,FALSE)),0,VLOOKUP(E2138&amp;G2138,'[1]采购入库货量(公司仓库)'!$A:$H,8,FALSE)))))</f>
        <v>0</v>
      </c>
      <c r="AB2138">
        <f>SUMIF([1]销售数据!$B:$B,E2138&amp;G2138,[1]销售数据!$G:$G)</f>
        <v>0</v>
      </c>
      <c r="AC2138" s="12">
        <f t="shared" si="541"/>
        <v>0</v>
      </c>
      <c r="AD2138" t="str">
        <f t="shared" si="542"/>
        <v/>
      </c>
      <c r="AE2138">
        <f>SUMIF([1]销售数据!$B:$B,AD2138,[1]销售数据!$L:$L)</f>
        <v>0</v>
      </c>
      <c r="AF2138">
        <f>SUMIF([1]销售数据!$B:$B,AD2138,[1]销售数据!$K:$K)</f>
        <v>0</v>
      </c>
      <c r="AG2138">
        <f>SUMIF([1]销售数据!$B:$B,AD2138,[1]销售数据!$J:$J)</f>
        <v>0</v>
      </c>
      <c r="AH2138">
        <f>SUMIF([1]销售数据!$B:$B,AD2138,[1]销售数据!$I:$I)</f>
        <v>0</v>
      </c>
      <c r="AI2138">
        <f>SUMIF([1]销售数据!$B:$B,AD2138,[1]销售数据!$H:$H)</f>
        <v>0</v>
      </c>
      <c r="AJ2138" s="20">
        <f t="shared" si="543"/>
        <v>0</v>
      </c>
      <c r="AK2138">
        <f>SUMIF([1]发货店铺数!$B:$B,AD2138,[1]发货店铺数!$G:$G)</f>
        <v>0</v>
      </c>
      <c r="AL2138">
        <f>SUMIF([1]销售店铺数!$B:$B,AD2138,[1]销售店铺数!$G:$G)</f>
        <v>0</v>
      </c>
      <c r="AM2138">
        <f>SUMIF([1]销售店铺数!$B:$B,AD2138,[1]销售店铺数!$G:$G)</f>
        <v>0</v>
      </c>
      <c r="AN2138" s="20">
        <f t="shared" si="544"/>
        <v>0</v>
      </c>
      <c r="AO2138" s="20">
        <f t="shared" si="545"/>
        <v>0</v>
      </c>
      <c r="AP2138" s="20">
        <f t="shared" si="546"/>
        <v>0</v>
      </c>
      <c r="AQ2138" s="12">
        <f t="shared" si="547"/>
        <v>0</v>
      </c>
      <c r="AR2138" s="20">
        <f t="shared" si="548"/>
        <v>0</v>
      </c>
      <c r="AS2138" s="20">
        <f t="shared" si="549"/>
        <v>0</v>
      </c>
    </row>
    <row r="2139" spans="1:45">
      <c r="A2139"/>
      <c r="B2139"/>
      <c r="C2139"/>
      <c r="D2139"/>
      <c r="E2139"/>
      <c r="F2139"/>
      <c r="G2139"/>
      <c r="H2139"/>
      <c r="I2139"/>
      <c r="J2139"/>
      <c r="K2139"/>
      <c r="L2139"/>
      <c r="M2139" s="8" t="str">
        <f>IF(ISERROR( VLOOKUP(AD2139,'[1]采购入库货量(公司仓库)'!$A:$I,9,FALSE)),"", VLOOKUP(AD2139,'[1]采购入库货量(公司仓库)'!$A:$I,9,FALSE))</f>
        <v/>
      </c>
      <c r="N2139" s="8" t="str">
        <f>IF(ISERROR( VLOOKUP(AD2139,[1]批发上市日期!$A:$F,6,FALSE)),"",  VLOOKUP(AD2139,[1]批发上市日期!$A:$F,6,FALSE))</f>
        <v/>
      </c>
      <c r="O2139" s="48">
        <f>IF(ISERROR(VLOOKUP(E2139&amp;G2139,'[1]采购入库货量(公司仓库)'!$A:$I,7,FALSE)),0,VLOOKUP(E2139&amp;G2139,'[1]采购入库货量(公司仓库)'!$A:$I,7,FALSE))</f>
        <v>0</v>
      </c>
      <c r="P2139" s="12">
        <f t="shared" si="534"/>
        <v>0</v>
      </c>
      <c r="Q2139" s="14">
        <f>IF(ISERROR(VLOOKUP(E2139&amp;G2139,'[1]采购入库货量(公司仓库)'!$A:$I,8,FALSE)),0,VLOOKUP(E2139&amp;G2139,'[1]采购入库货量(公司仓库)'!$A:$I,8,FALSE))</f>
        <v>0</v>
      </c>
      <c r="R2139" s="12">
        <f t="shared" si="535"/>
        <v>0</v>
      </c>
      <c r="S2139">
        <f>SUMIF([1]库存总量!$H:$H,E2139&amp;G2139,[1]库存总量!$G:$G)</f>
        <v>0</v>
      </c>
      <c r="T2139" s="12">
        <f t="shared" si="536"/>
        <v>0</v>
      </c>
      <c r="U2139">
        <f>SUMIFS([1]库存总量!$G:$G,[1]库存总量!$H:$H,E2139&amp;G2139,[1]库存总量!$A:$A,"B")</f>
        <v>0</v>
      </c>
      <c r="V2139" s="12">
        <f t="shared" si="537"/>
        <v>0</v>
      </c>
      <c r="W2139">
        <f>SUMIFS([1]库存总量!$G:$G,[1]库存总量!$H:$H,E2139&amp;G2139,[1]库存总量!$A:$A,"K")</f>
        <v>0</v>
      </c>
      <c r="X2139" s="12">
        <f t="shared" si="538"/>
        <v>0</v>
      </c>
      <c r="Y2139">
        <f t="shared" si="539"/>
        <v>0</v>
      </c>
      <c r="Z2139" s="12">
        <f t="shared" si="540"/>
        <v>0</v>
      </c>
      <c r="AA2139">
        <f>(IF(ISERROR((IF(ISERROR(VLOOKUP(E2139&amp;G2139,'[1]采购入库货量(公司仓库)'!$A:$H,7,FALSE)),0,VLOOKUP(E2139&amp;G2139,'[1]采购入库货量(公司仓库)'!$A:$H,7,FALSE)))*L2139-(IF(ISERROR(VLOOKUP(E2139&amp;G2139,'[1]采购入库货量(公司仓库)'!$A:$H,8,FALSE)),0,VLOOKUP(E2139&amp;G2139,'[1]采购入库货量(公司仓库)'!$A:$H,8,FALSE)))),0,(IF(ISERROR(VLOOKUP(E2139&amp;G2139,'[1]采购入库货量(公司仓库)'!$A:$H,7,FALSE)),0,VLOOKUP(E2139&amp;G2139,'[1]采购入库货量(公司仓库)'!$A:$H,7,FALSE)))*L2139-(IF(ISERROR(VLOOKUP(E2139&amp;G2139,'[1]采购入库货量(公司仓库)'!$A:$H,8,FALSE)),0,VLOOKUP(E2139&amp;G2139,'[1]采购入库货量(公司仓库)'!$A:$H,8,FALSE)))))</f>
        <v>0</v>
      </c>
      <c r="AB2139">
        <f>SUMIF([1]销售数据!$B:$B,E2139&amp;G2139,[1]销售数据!$G:$G)</f>
        <v>0</v>
      </c>
      <c r="AC2139" s="12">
        <f t="shared" si="541"/>
        <v>0</v>
      </c>
      <c r="AD2139" t="str">
        <f t="shared" si="542"/>
        <v/>
      </c>
      <c r="AE2139">
        <f>SUMIF([1]销售数据!$B:$B,AD2139,[1]销售数据!$L:$L)</f>
        <v>0</v>
      </c>
      <c r="AF2139">
        <f>SUMIF([1]销售数据!$B:$B,AD2139,[1]销售数据!$K:$K)</f>
        <v>0</v>
      </c>
      <c r="AG2139">
        <f>SUMIF([1]销售数据!$B:$B,AD2139,[1]销售数据!$J:$J)</f>
        <v>0</v>
      </c>
      <c r="AH2139">
        <f>SUMIF([1]销售数据!$B:$B,AD2139,[1]销售数据!$I:$I)</f>
        <v>0</v>
      </c>
      <c r="AI2139">
        <f>SUMIF([1]销售数据!$B:$B,AD2139,[1]销售数据!$H:$H)</f>
        <v>0</v>
      </c>
      <c r="AJ2139" s="20">
        <f t="shared" si="543"/>
        <v>0</v>
      </c>
      <c r="AK2139">
        <f>SUMIF([1]发货店铺数!$B:$B,AD2139,[1]发货店铺数!$G:$G)</f>
        <v>0</v>
      </c>
      <c r="AL2139">
        <f>SUMIF([1]销售店铺数!$B:$B,AD2139,[1]销售店铺数!$G:$G)</f>
        <v>0</v>
      </c>
      <c r="AM2139">
        <f>SUMIF([1]销售店铺数!$B:$B,AD2139,[1]销售店铺数!$G:$G)</f>
        <v>0</v>
      </c>
      <c r="AN2139" s="20">
        <f t="shared" si="544"/>
        <v>0</v>
      </c>
      <c r="AO2139" s="20">
        <f t="shared" si="545"/>
        <v>0</v>
      </c>
      <c r="AP2139" s="20">
        <f t="shared" si="546"/>
        <v>0</v>
      </c>
      <c r="AQ2139" s="12">
        <f t="shared" si="547"/>
        <v>0</v>
      </c>
      <c r="AR2139" s="20">
        <f t="shared" si="548"/>
        <v>0</v>
      </c>
      <c r="AS2139" s="20">
        <f t="shared" si="549"/>
        <v>0</v>
      </c>
    </row>
    <row r="2140" spans="1:45">
      <c r="A2140"/>
      <c r="B2140"/>
      <c r="C2140"/>
      <c r="D2140"/>
      <c r="E2140"/>
      <c r="F2140"/>
      <c r="G2140"/>
      <c r="H2140"/>
      <c r="I2140"/>
      <c r="J2140"/>
      <c r="K2140"/>
      <c r="L2140"/>
      <c r="M2140" s="8" t="str">
        <f>IF(ISERROR( VLOOKUP(AD2140,'[1]采购入库货量(公司仓库)'!$A:$I,9,FALSE)),"", VLOOKUP(AD2140,'[1]采购入库货量(公司仓库)'!$A:$I,9,FALSE))</f>
        <v/>
      </c>
      <c r="N2140" s="8" t="str">
        <f>IF(ISERROR( VLOOKUP(AD2140,[1]批发上市日期!$A:$F,6,FALSE)),"",  VLOOKUP(AD2140,[1]批发上市日期!$A:$F,6,FALSE))</f>
        <v/>
      </c>
      <c r="O2140" s="48">
        <f>IF(ISERROR(VLOOKUP(E2140&amp;G2140,'[1]采购入库货量(公司仓库)'!$A:$I,7,FALSE)),0,VLOOKUP(E2140&amp;G2140,'[1]采购入库货量(公司仓库)'!$A:$I,7,FALSE))</f>
        <v>0</v>
      </c>
      <c r="P2140" s="12">
        <f t="shared" si="534"/>
        <v>0</v>
      </c>
      <c r="Q2140" s="14">
        <f>IF(ISERROR(VLOOKUP(E2140&amp;G2140,'[1]采购入库货量(公司仓库)'!$A:$I,8,FALSE)),0,VLOOKUP(E2140&amp;G2140,'[1]采购入库货量(公司仓库)'!$A:$I,8,FALSE))</f>
        <v>0</v>
      </c>
      <c r="R2140" s="12">
        <f t="shared" si="535"/>
        <v>0</v>
      </c>
      <c r="S2140">
        <f>SUMIF([1]库存总量!$H:$H,E2140&amp;G2140,[1]库存总量!$G:$G)</f>
        <v>0</v>
      </c>
      <c r="T2140" s="12">
        <f t="shared" si="536"/>
        <v>0</v>
      </c>
      <c r="U2140">
        <f>SUMIFS([1]库存总量!$G:$G,[1]库存总量!$H:$H,E2140&amp;G2140,[1]库存总量!$A:$A,"B")</f>
        <v>0</v>
      </c>
      <c r="V2140" s="12">
        <f t="shared" si="537"/>
        <v>0</v>
      </c>
      <c r="W2140">
        <f>SUMIFS([1]库存总量!$G:$G,[1]库存总量!$H:$H,E2140&amp;G2140,[1]库存总量!$A:$A,"K")</f>
        <v>0</v>
      </c>
      <c r="X2140" s="12">
        <f t="shared" si="538"/>
        <v>0</v>
      </c>
      <c r="Y2140">
        <f t="shared" si="539"/>
        <v>0</v>
      </c>
      <c r="Z2140" s="12">
        <f t="shared" si="540"/>
        <v>0</v>
      </c>
      <c r="AA2140">
        <f>(IF(ISERROR((IF(ISERROR(VLOOKUP(E2140&amp;G2140,'[1]采购入库货量(公司仓库)'!$A:$H,7,FALSE)),0,VLOOKUP(E2140&amp;G2140,'[1]采购入库货量(公司仓库)'!$A:$H,7,FALSE)))*L2140-(IF(ISERROR(VLOOKUP(E2140&amp;G2140,'[1]采购入库货量(公司仓库)'!$A:$H,8,FALSE)),0,VLOOKUP(E2140&amp;G2140,'[1]采购入库货量(公司仓库)'!$A:$H,8,FALSE)))),0,(IF(ISERROR(VLOOKUP(E2140&amp;G2140,'[1]采购入库货量(公司仓库)'!$A:$H,7,FALSE)),0,VLOOKUP(E2140&amp;G2140,'[1]采购入库货量(公司仓库)'!$A:$H,7,FALSE)))*L2140-(IF(ISERROR(VLOOKUP(E2140&amp;G2140,'[1]采购入库货量(公司仓库)'!$A:$H,8,FALSE)),0,VLOOKUP(E2140&amp;G2140,'[1]采购入库货量(公司仓库)'!$A:$H,8,FALSE)))))</f>
        <v>0</v>
      </c>
      <c r="AB2140">
        <f>SUMIF([1]销售数据!$B:$B,E2140&amp;G2140,[1]销售数据!$G:$G)</f>
        <v>0</v>
      </c>
      <c r="AC2140" s="12">
        <f t="shared" si="541"/>
        <v>0</v>
      </c>
      <c r="AD2140" t="str">
        <f t="shared" si="542"/>
        <v/>
      </c>
      <c r="AE2140">
        <f>SUMIF([1]销售数据!$B:$B,AD2140,[1]销售数据!$L:$L)</f>
        <v>0</v>
      </c>
      <c r="AF2140">
        <f>SUMIF([1]销售数据!$B:$B,AD2140,[1]销售数据!$K:$K)</f>
        <v>0</v>
      </c>
      <c r="AG2140">
        <f>SUMIF([1]销售数据!$B:$B,AD2140,[1]销售数据!$J:$J)</f>
        <v>0</v>
      </c>
      <c r="AH2140">
        <f>SUMIF([1]销售数据!$B:$B,AD2140,[1]销售数据!$I:$I)</f>
        <v>0</v>
      </c>
      <c r="AI2140">
        <f>SUMIF([1]销售数据!$B:$B,AD2140,[1]销售数据!$H:$H)</f>
        <v>0</v>
      </c>
      <c r="AJ2140" s="20">
        <f t="shared" si="543"/>
        <v>0</v>
      </c>
      <c r="AK2140">
        <f>SUMIF([1]发货店铺数!$B:$B,AD2140,[1]发货店铺数!$G:$G)</f>
        <v>0</v>
      </c>
      <c r="AL2140">
        <f>SUMIF([1]销售店铺数!$B:$B,AD2140,[1]销售店铺数!$G:$G)</f>
        <v>0</v>
      </c>
      <c r="AM2140">
        <f>SUMIF([1]销售店铺数!$B:$B,AD2140,[1]销售店铺数!$G:$G)</f>
        <v>0</v>
      </c>
      <c r="AN2140" s="20">
        <f t="shared" si="544"/>
        <v>0</v>
      </c>
      <c r="AO2140" s="20">
        <f t="shared" si="545"/>
        <v>0</v>
      </c>
      <c r="AP2140" s="20">
        <f t="shared" si="546"/>
        <v>0</v>
      </c>
      <c r="AQ2140" s="12">
        <f t="shared" si="547"/>
        <v>0</v>
      </c>
      <c r="AR2140" s="20">
        <f t="shared" si="548"/>
        <v>0</v>
      </c>
      <c r="AS2140" s="20">
        <f t="shared" si="549"/>
        <v>0</v>
      </c>
    </row>
    <row r="2141" spans="1:45">
      <c r="A2141"/>
      <c r="B2141"/>
      <c r="C2141"/>
      <c r="D2141"/>
      <c r="E2141"/>
      <c r="F2141"/>
      <c r="G2141"/>
      <c r="H2141"/>
      <c r="I2141"/>
      <c r="J2141"/>
      <c r="K2141"/>
      <c r="L2141"/>
      <c r="M2141" s="8" t="str">
        <f>IF(ISERROR( VLOOKUP(AD2141,'[1]采购入库货量(公司仓库)'!$A:$I,9,FALSE)),"", VLOOKUP(AD2141,'[1]采购入库货量(公司仓库)'!$A:$I,9,FALSE))</f>
        <v/>
      </c>
      <c r="N2141" s="8" t="str">
        <f>IF(ISERROR( VLOOKUP(AD2141,[1]批发上市日期!$A:$F,6,FALSE)),"",  VLOOKUP(AD2141,[1]批发上市日期!$A:$F,6,FALSE))</f>
        <v/>
      </c>
      <c r="O2141" s="48">
        <f>IF(ISERROR(VLOOKUP(E2141&amp;G2141,'[1]采购入库货量(公司仓库)'!$A:$I,7,FALSE)),0,VLOOKUP(E2141&amp;G2141,'[1]采购入库货量(公司仓库)'!$A:$I,7,FALSE))</f>
        <v>0</v>
      </c>
      <c r="P2141" s="12">
        <f t="shared" si="534"/>
        <v>0</v>
      </c>
      <c r="Q2141" s="14">
        <f>IF(ISERROR(VLOOKUP(E2141&amp;G2141,'[1]采购入库货量(公司仓库)'!$A:$I,8,FALSE)),0,VLOOKUP(E2141&amp;G2141,'[1]采购入库货量(公司仓库)'!$A:$I,8,FALSE))</f>
        <v>0</v>
      </c>
      <c r="R2141" s="12">
        <f t="shared" si="535"/>
        <v>0</v>
      </c>
      <c r="S2141">
        <f>SUMIF([1]库存总量!$H:$H,E2141&amp;G2141,[1]库存总量!$G:$G)</f>
        <v>0</v>
      </c>
      <c r="T2141" s="12">
        <f t="shared" si="536"/>
        <v>0</v>
      </c>
      <c r="U2141">
        <f>SUMIFS([1]库存总量!$G:$G,[1]库存总量!$H:$H,E2141&amp;G2141,[1]库存总量!$A:$A,"B")</f>
        <v>0</v>
      </c>
      <c r="V2141" s="12">
        <f t="shared" si="537"/>
        <v>0</v>
      </c>
      <c r="W2141">
        <f>SUMIFS([1]库存总量!$G:$G,[1]库存总量!$H:$H,E2141&amp;G2141,[1]库存总量!$A:$A,"K")</f>
        <v>0</v>
      </c>
      <c r="X2141" s="12">
        <f t="shared" si="538"/>
        <v>0</v>
      </c>
      <c r="Y2141">
        <f t="shared" si="539"/>
        <v>0</v>
      </c>
      <c r="Z2141" s="12">
        <f t="shared" si="540"/>
        <v>0</v>
      </c>
      <c r="AA2141">
        <f>(IF(ISERROR((IF(ISERROR(VLOOKUP(E2141&amp;G2141,'[1]采购入库货量(公司仓库)'!$A:$H,7,FALSE)),0,VLOOKUP(E2141&amp;G2141,'[1]采购入库货量(公司仓库)'!$A:$H,7,FALSE)))*L2141-(IF(ISERROR(VLOOKUP(E2141&amp;G2141,'[1]采购入库货量(公司仓库)'!$A:$H,8,FALSE)),0,VLOOKUP(E2141&amp;G2141,'[1]采购入库货量(公司仓库)'!$A:$H,8,FALSE)))),0,(IF(ISERROR(VLOOKUP(E2141&amp;G2141,'[1]采购入库货量(公司仓库)'!$A:$H,7,FALSE)),0,VLOOKUP(E2141&amp;G2141,'[1]采购入库货量(公司仓库)'!$A:$H,7,FALSE)))*L2141-(IF(ISERROR(VLOOKUP(E2141&amp;G2141,'[1]采购入库货量(公司仓库)'!$A:$H,8,FALSE)),0,VLOOKUP(E2141&amp;G2141,'[1]采购入库货量(公司仓库)'!$A:$H,8,FALSE)))))</f>
        <v>0</v>
      </c>
      <c r="AB2141">
        <f>SUMIF([1]销售数据!$B:$B,E2141&amp;G2141,[1]销售数据!$G:$G)</f>
        <v>0</v>
      </c>
      <c r="AC2141" s="12">
        <f t="shared" si="541"/>
        <v>0</v>
      </c>
      <c r="AD2141" t="str">
        <f t="shared" si="542"/>
        <v/>
      </c>
      <c r="AE2141">
        <f>SUMIF([1]销售数据!$B:$B,AD2141,[1]销售数据!$L:$L)</f>
        <v>0</v>
      </c>
      <c r="AF2141">
        <f>SUMIF([1]销售数据!$B:$B,AD2141,[1]销售数据!$K:$K)</f>
        <v>0</v>
      </c>
      <c r="AG2141">
        <f>SUMIF([1]销售数据!$B:$B,AD2141,[1]销售数据!$J:$J)</f>
        <v>0</v>
      </c>
      <c r="AH2141">
        <f>SUMIF([1]销售数据!$B:$B,AD2141,[1]销售数据!$I:$I)</f>
        <v>0</v>
      </c>
      <c r="AI2141">
        <f>SUMIF([1]销售数据!$B:$B,AD2141,[1]销售数据!$H:$H)</f>
        <v>0</v>
      </c>
      <c r="AJ2141" s="20">
        <f t="shared" si="543"/>
        <v>0</v>
      </c>
      <c r="AK2141">
        <f>SUMIF([1]发货店铺数!$B:$B,AD2141,[1]发货店铺数!$G:$G)</f>
        <v>0</v>
      </c>
      <c r="AL2141">
        <f>SUMIF([1]销售店铺数!$B:$B,AD2141,[1]销售店铺数!$G:$G)</f>
        <v>0</v>
      </c>
      <c r="AM2141">
        <f>SUMIF([1]销售店铺数!$B:$B,AD2141,[1]销售店铺数!$G:$G)</f>
        <v>0</v>
      </c>
      <c r="AN2141" s="20">
        <f t="shared" si="544"/>
        <v>0</v>
      </c>
      <c r="AO2141" s="20">
        <f t="shared" si="545"/>
        <v>0</v>
      </c>
      <c r="AP2141" s="20">
        <f t="shared" si="546"/>
        <v>0</v>
      </c>
      <c r="AQ2141" s="12">
        <f t="shared" si="547"/>
        <v>0</v>
      </c>
      <c r="AR2141" s="20">
        <f t="shared" si="548"/>
        <v>0</v>
      </c>
      <c r="AS2141" s="20">
        <f t="shared" si="549"/>
        <v>0</v>
      </c>
    </row>
    <row r="2142" spans="1:45">
      <c r="A2142"/>
      <c r="B2142"/>
      <c r="C2142"/>
      <c r="D2142"/>
      <c r="E2142"/>
      <c r="F2142"/>
      <c r="G2142"/>
      <c r="H2142"/>
      <c r="I2142"/>
      <c r="J2142"/>
      <c r="K2142"/>
      <c r="L2142"/>
      <c r="M2142" s="8" t="str">
        <f>IF(ISERROR( VLOOKUP(AD2142,'[1]采购入库货量(公司仓库)'!$A:$I,9,FALSE)),"", VLOOKUP(AD2142,'[1]采购入库货量(公司仓库)'!$A:$I,9,FALSE))</f>
        <v/>
      </c>
      <c r="N2142" s="8" t="str">
        <f>IF(ISERROR( VLOOKUP(AD2142,[1]批发上市日期!$A:$F,6,FALSE)),"",  VLOOKUP(AD2142,[1]批发上市日期!$A:$F,6,FALSE))</f>
        <v/>
      </c>
      <c r="O2142" s="48">
        <f>IF(ISERROR(VLOOKUP(E2142&amp;G2142,'[1]采购入库货量(公司仓库)'!$A:$I,7,FALSE)),0,VLOOKUP(E2142&amp;G2142,'[1]采购入库货量(公司仓库)'!$A:$I,7,FALSE))</f>
        <v>0</v>
      </c>
      <c r="P2142" s="12">
        <f t="shared" si="534"/>
        <v>0</v>
      </c>
      <c r="Q2142" s="14">
        <f>IF(ISERROR(VLOOKUP(E2142&amp;G2142,'[1]采购入库货量(公司仓库)'!$A:$I,8,FALSE)),0,VLOOKUP(E2142&amp;G2142,'[1]采购入库货量(公司仓库)'!$A:$I,8,FALSE))</f>
        <v>0</v>
      </c>
      <c r="R2142" s="12">
        <f t="shared" si="535"/>
        <v>0</v>
      </c>
      <c r="S2142">
        <f>SUMIF([1]库存总量!$H:$H,E2142&amp;G2142,[1]库存总量!$G:$G)</f>
        <v>0</v>
      </c>
      <c r="T2142" s="12">
        <f t="shared" si="536"/>
        <v>0</v>
      </c>
      <c r="U2142">
        <f>SUMIFS([1]库存总量!$G:$G,[1]库存总量!$H:$H,E2142&amp;G2142,[1]库存总量!$A:$A,"B")</f>
        <v>0</v>
      </c>
      <c r="V2142" s="12">
        <f t="shared" si="537"/>
        <v>0</v>
      </c>
      <c r="W2142">
        <f>SUMIFS([1]库存总量!$G:$G,[1]库存总量!$H:$H,E2142&amp;G2142,[1]库存总量!$A:$A,"K")</f>
        <v>0</v>
      </c>
      <c r="X2142" s="12">
        <f t="shared" si="538"/>
        <v>0</v>
      </c>
      <c r="Y2142">
        <f t="shared" si="539"/>
        <v>0</v>
      </c>
      <c r="Z2142" s="12">
        <f t="shared" si="540"/>
        <v>0</v>
      </c>
      <c r="AA2142">
        <f>(IF(ISERROR((IF(ISERROR(VLOOKUP(E2142&amp;G2142,'[1]采购入库货量(公司仓库)'!$A:$H,7,FALSE)),0,VLOOKUP(E2142&amp;G2142,'[1]采购入库货量(公司仓库)'!$A:$H,7,FALSE)))*L2142-(IF(ISERROR(VLOOKUP(E2142&amp;G2142,'[1]采购入库货量(公司仓库)'!$A:$H,8,FALSE)),0,VLOOKUP(E2142&amp;G2142,'[1]采购入库货量(公司仓库)'!$A:$H,8,FALSE)))),0,(IF(ISERROR(VLOOKUP(E2142&amp;G2142,'[1]采购入库货量(公司仓库)'!$A:$H,7,FALSE)),0,VLOOKUP(E2142&amp;G2142,'[1]采购入库货量(公司仓库)'!$A:$H,7,FALSE)))*L2142-(IF(ISERROR(VLOOKUP(E2142&amp;G2142,'[1]采购入库货量(公司仓库)'!$A:$H,8,FALSE)),0,VLOOKUP(E2142&amp;G2142,'[1]采购入库货量(公司仓库)'!$A:$H,8,FALSE)))))</f>
        <v>0</v>
      </c>
      <c r="AB2142">
        <f>SUMIF([1]销售数据!$B:$B,E2142&amp;G2142,[1]销售数据!$G:$G)</f>
        <v>0</v>
      </c>
      <c r="AC2142" s="12">
        <f t="shared" si="541"/>
        <v>0</v>
      </c>
      <c r="AD2142" t="str">
        <f t="shared" si="542"/>
        <v/>
      </c>
      <c r="AE2142">
        <f>SUMIF([1]销售数据!$B:$B,AD2142,[1]销售数据!$L:$L)</f>
        <v>0</v>
      </c>
      <c r="AF2142">
        <f>SUMIF([1]销售数据!$B:$B,AD2142,[1]销售数据!$K:$K)</f>
        <v>0</v>
      </c>
      <c r="AG2142">
        <f>SUMIF([1]销售数据!$B:$B,AD2142,[1]销售数据!$J:$J)</f>
        <v>0</v>
      </c>
      <c r="AH2142">
        <f>SUMIF([1]销售数据!$B:$B,AD2142,[1]销售数据!$I:$I)</f>
        <v>0</v>
      </c>
      <c r="AI2142">
        <f>SUMIF([1]销售数据!$B:$B,AD2142,[1]销售数据!$H:$H)</f>
        <v>0</v>
      </c>
      <c r="AJ2142" s="20">
        <f t="shared" si="543"/>
        <v>0</v>
      </c>
      <c r="AK2142">
        <f>SUMIF([1]发货店铺数!$B:$B,AD2142,[1]发货店铺数!$G:$G)</f>
        <v>0</v>
      </c>
      <c r="AL2142">
        <f>SUMIF([1]销售店铺数!$B:$B,AD2142,[1]销售店铺数!$G:$G)</f>
        <v>0</v>
      </c>
      <c r="AM2142">
        <f>SUMIF([1]销售店铺数!$B:$B,AD2142,[1]销售店铺数!$G:$G)</f>
        <v>0</v>
      </c>
      <c r="AN2142" s="20">
        <f t="shared" si="544"/>
        <v>0</v>
      </c>
      <c r="AO2142" s="20">
        <f t="shared" si="545"/>
        <v>0</v>
      </c>
      <c r="AP2142" s="20">
        <f t="shared" si="546"/>
        <v>0</v>
      </c>
      <c r="AQ2142" s="12">
        <f t="shared" si="547"/>
        <v>0</v>
      </c>
      <c r="AR2142" s="20">
        <f t="shared" si="548"/>
        <v>0</v>
      </c>
      <c r="AS2142" s="20">
        <f t="shared" si="549"/>
        <v>0</v>
      </c>
    </row>
    <row r="2143" spans="1:45">
      <c r="A2143"/>
      <c r="B2143"/>
      <c r="C2143"/>
      <c r="D2143"/>
      <c r="E2143"/>
      <c r="F2143"/>
      <c r="G2143"/>
      <c r="H2143"/>
      <c r="I2143"/>
      <c r="J2143"/>
      <c r="K2143"/>
      <c r="L2143"/>
      <c r="M2143" s="8" t="str">
        <f>IF(ISERROR( VLOOKUP(AD2143,'[1]采购入库货量(公司仓库)'!$A:$I,9,FALSE)),"", VLOOKUP(AD2143,'[1]采购入库货量(公司仓库)'!$A:$I,9,FALSE))</f>
        <v/>
      </c>
      <c r="N2143" s="8" t="str">
        <f>IF(ISERROR( VLOOKUP(AD2143,[1]批发上市日期!$A:$F,6,FALSE)),"",  VLOOKUP(AD2143,[1]批发上市日期!$A:$F,6,FALSE))</f>
        <v/>
      </c>
      <c r="O2143" s="48">
        <f>IF(ISERROR(VLOOKUP(E2143&amp;G2143,'[1]采购入库货量(公司仓库)'!$A:$I,7,FALSE)),0,VLOOKUP(E2143&amp;G2143,'[1]采购入库货量(公司仓库)'!$A:$I,7,FALSE))</f>
        <v>0</v>
      </c>
      <c r="P2143" s="12">
        <f t="shared" si="534"/>
        <v>0</v>
      </c>
      <c r="Q2143" s="14">
        <f>IF(ISERROR(VLOOKUP(E2143&amp;G2143,'[1]采购入库货量(公司仓库)'!$A:$I,8,FALSE)),0,VLOOKUP(E2143&amp;G2143,'[1]采购入库货量(公司仓库)'!$A:$I,8,FALSE))</f>
        <v>0</v>
      </c>
      <c r="R2143" s="12">
        <f t="shared" si="535"/>
        <v>0</v>
      </c>
      <c r="S2143">
        <f>SUMIF([1]库存总量!$H:$H,E2143&amp;G2143,[1]库存总量!$G:$G)</f>
        <v>0</v>
      </c>
      <c r="T2143" s="12">
        <f t="shared" si="536"/>
        <v>0</v>
      </c>
      <c r="U2143">
        <f>SUMIFS([1]库存总量!$G:$G,[1]库存总量!$H:$H,E2143&amp;G2143,[1]库存总量!$A:$A,"B")</f>
        <v>0</v>
      </c>
      <c r="V2143" s="12">
        <f t="shared" si="537"/>
        <v>0</v>
      </c>
      <c r="W2143">
        <f>SUMIFS([1]库存总量!$G:$G,[1]库存总量!$H:$H,E2143&amp;G2143,[1]库存总量!$A:$A,"K")</f>
        <v>0</v>
      </c>
      <c r="X2143" s="12">
        <f t="shared" si="538"/>
        <v>0</v>
      </c>
      <c r="Y2143">
        <f t="shared" si="539"/>
        <v>0</v>
      </c>
      <c r="Z2143" s="12">
        <f t="shared" si="540"/>
        <v>0</v>
      </c>
      <c r="AA2143">
        <f>(IF(ISERROR((IF(ISERROR(VLOOKUP(E2143&amp;G2143,'[1]采购入库货量(公司仓库)'!$A:$H,7,FALSE)),0,VLOOKUP(E2143&amp;G2143,'[1]采购入库货量(公司仓库)'!$A:$H,7,FALSE)))*L2143-(IF(ISERROR(VLOOKUP(E2143&amp;G2143,'[1]采购入库货量(公司仓库)'!$A:$H,8,FALSE)),0,VLOOKUP(E2143&amp;G2143,'[1]采购入库货量(公司仓库)'!$A:$H,8,FALSE)))),0,(IF(ISERROR(VLOOKUP(E2143&amp;G2143,'[1]采购入库货量(公司仓库)'!$A:$H,7,FALSE)),0,VLOOKUP(E2143&amp;G2143,'[1]采购入库货量(公司仓库)'!$A:$H,7,FALSE)))*L2143-(IF(ISERROR(VLOOKUP(E2143&amp;G2143,'[1]采购入库货量(公司仓库)'!$A:$H,8,FALSE)),0,VLOOKUP(E2143&amp;G2143,'[1]采购入库货量(公司仓库)'!$A:$H,8,FALSE)))))</f>
        <v>0</v>
      </c>
      <c r="AB2143">
        <f>SUMIF([1]销售数据!$B:$B,E2143&amp;G2143,[1]销售数据!$G:$G)</f>
        <v>0</v>
      </c>
      <c r="AC2143" s="12">
        <f t="shared" si="541"/>
        <v>0</v>
      </c>
      <c r="AD2143" t="str">
        <f t="shared" si="542"/>
        <v/>
      </c>
      <c r="AE2143">
        <f>SUMIF([1]销售数据!$B:$B,AD2143,[1]销售数据!$L:$L)</f>
        <v>0</v>
      </c>
      <c r="AF2143">
        <f>SUMIF([1]销售数据!$B:$B,AD2143,[1]销售数据!$K:$K)</f>
        <v>0</v>
      </c>
      <c r="AG2143">
        <f>SUMIF([1]销售数据!$B:$B,AD2143,[1]销售数据!$J:$J)</f>
        <v>0</v>
      </c>
      <c r="AH2143">
        <f>SUMIF([1]销售数据!$B:$B,AD2143,[1]销售数据!$I:$I)</f>
        <v>0</v>
      </c>
      <c r="AI2143">
        <f>SUMIF([1]销售数据!$B:$B,AD2143,[1]销售数据!$H:$H)</f>
        <v>0</v>
      </c>
      <c r="AJ2143" s="20">
        <f t="shared" si="543"/>
        <v>0</v>
      </c>
      <c r="AK2143">
        <f>SUMIF([1]发货店铺数!$B:$B,AD2143,[1]发货店铺数!$G:$G)</f>
        <v>0</v>
      </c>
      <c r="AL2143">
        <f>SUMIF([1]销售店铺数!$B:$B,AD2143,[1]销售店铺数!$G:$G)</f>
        <v>0</v>
      </c>
      <c r="AM2143">
        <f>SUMIF([1]销售店铺数!$B:$B,AD2143,[1]销售店铺数!$G:$G)</f>
        <v>0</v>
      </c>
      <c r="AN2143" s="20">
        <f t="shared" si="544"/>
        <v>0</v>
      </c>
      <c r="AO2143" s="20">
        <f t="shared" si="545"/>
        <v>0</v>
      </c>
      <c r="AP2143" s="20">
        <f t="shared" si="546"/>
        <v>0</v>
      </c>
      <c r="AQ2143" s="12">
        <f t="shared" si="547"/>
        <v>0</v>
      </c>
      <c r="AR2143" s="20">
        <f t="shared" si="548"/>
        <v>0</v>
      </c>
      <c r="AS2143" s="20">
        <f t="shared" si="549"/>
        <v>0</v>
      </c>
    </row>
    <row r="2144" spans="1:45">
      <c r="A2144"/>
      <c r="B2144"/>
      <c r="C2144"/>
      <c r="D2144"/>
      <c r="E2144"/>
      <c r="F2144"/>
      <c r="G2144"/>
      <c r="H2144"/>
      <c r="I2144"/>
      <c r="J2144"/>
      <c r="K2144"/>
      <c r="L2144"/>
      <c r="M2144" s="8" t="str">
        <f>IF(ISERROR( VLOOKUP(AD2144,'[1]采购入库货量(公司仓库)'!$A:$I,9,FALSE)),"", VLOOKUP(AD2144,'[1]采购入库货量(公司仓库)'!$A:$I,9,FALSE))</f>
        <v/>
      </c>
      <c r="N2144" s="8" t="str">
        <f>IF(ISERROR( VLOOKUP(AD2144,[1]批发上市日期!$A:$F,6,FALSE)),"",  VLOOKUP(AD2144,[1]批发上市日期!$A:$F,6,FALSE))</f>
        <v/>
      </c>
      <c r="O2144" s="48">
        <f>IF(ISERROR(VLOOKUP(E2144&amp;G2144,'[1]采购入库货量(公司仓库)'!$A:$I,7,FALSE)),0,VLOOKUP(E2144&amp;G2144,'[1]采购入库货量(公司仓库)'!$A:$I,7,FALSE))</f>
        <v>0</v>
      </c>
      <c r="P2144" s="12">
        <f t="shared" si="534"/>
        <v>0</v>
      </c>
      <c r="Q2144" s="14">
        <f>IF(ISERROR(VLOOKUP(E2144&amp;G2144,'[1]采购入库货量(公司仓库)'!$A:$I,8,FALSE)),0,VLOOKUP(E2144&amp;G2144,'[1]采购入库货量(公司仓库)'!$A:$I,8,FALSE))</f>
        <v>0</v>
      </c>
      <c r="R2144" s="12">
        <f t="shared" si="535"/>
        <v>0</v>
      </c>
      <c r="S2144">
        <f>SUMIF([1]库存总量!$H:$H,E2144&amp;G2144,[1]库存总量!$G:$G)</f>
        <v>0</v>
      </c>
      <c r="T2144" s="12">
        <f t="shared" si="536"/>
        <v>0</v>
      </c>
      <c r="U2144">
        <f>SUMIFS([1]库存总量!$G:$G,[1]库存总量!$H:$H,E2144&amp;G2144,[1]库存总量!$A:$A,"B")</f>
        <v>0</v>
      </c>
      <c r="V2144" s="12">
        <f t="shared" si="537"/>
        <v>0</v>
      </c>
      <c r="W2144">
        <f>SUMIFS([1]库存总量!$G:$G,[1]库存总量!$H:$H,E2144&amp;G2144,[1]库存总量!$A:$A,"K")</f>
        <v>0</v>
      </c>
      <c r="X2144" s="12">
        <f t="shared" si="538"/>
        <v>0</v>
      </c>
      <c r="Y2144">
        <f t="shared" si="539"/>
        <v>0</v>
      </c>
      <c r="Z2144" s="12">
        <f t="shared" si="540"/>
        <v>0</v>
      </c>
      <c r="AA2144">
        <f>(IF(ISERROR((IF(ISERROR(VLOOKUP(E2144&amp;G2144,'[1]采购入库货量(公司仓库)'!$A:$H,7,FALSE)),0,VLOOKUP(E2144&amp;G2144,'[1]采购入库货量(公司仓库)'!$A:$H,7,FALSE)))*L2144-(IF(ISERROR(VLOOKUP(E2144&amp;G2144,'[1]采购入库货量(公司仓库)'!$A:$H,8,FALSE)),0,VLOOKUP(E2144&amp;G2144,'[1]采购入库货量(公司仓库)'!$A:$H,8,FALSE)))),0,(IF(ISERROR(VLOOKUP(E2144&amp;G2144,'[1]采购入库货量(公司仓库)'!$A:$H,7,FALSE)),0,VLOOKUP(E2144&amp;G2144,'[1]采购入库货量(公司仓库)'!$A:$H,7,FALSE)))*L2144-(IF(ISERROR(VLOOKUP(E2144&amp;G2144,'[1]采购入库货量(公司仓库)'!$A:$H,8,FALSE)),0,VLOOKUP(E2144&amp;G2144,'[1]采购入库货量(公司仓库)'!$A:$H,8,FALSE)))))</f>
        <v>0</v>
      </c>
      <c r="AB2144">
        <f>SUMIF([1]销售数据!$B:$B,E2144&amp;G2144,[1]销售数据!$G:$G)</f>
        <v>0</v>
      </c>
      <c r="AC2144" s="12">
        <f t="shared" si="541"/>
        <v>0</v>
      </c>
      <c r="AD2144" t="str">
        <f t="shared" si="542"/>
        <v/>
      </c>
      <c r="AE2144">
        <f>SUMIF([1]销售数据!$B:$B,AD2144,[1]销售数据!$L:$L)</f>
        <v>0</v>
      </c>
      <c r="AF2144">
        <f>SUMIF([1]销售数据!$B:$B,AD2144,[1]销售数据!$K:$K)</f>
        <v>0</v>
      </c>
      <c r="AG2144">
        <f>SUMIF([1]销售数据!$B:$B,AD2144,[1]销售数据!$J:$J)</f>
        <v>0</v>
      </c>
      <c r="AH2144">
        <f>SUMIF([1]销售数据!$B:$B,AD2144,[1]销售数据!$I:$I)</f>
        <v>0</v>
      </c>
      <c r="AI2144">
        <f>SUMIF([1]销售数据!$B:$B,AD2144,[1]销售数据!$H:$H)</f>
        <v>0</v>
      </c>
      <c r="AJ2144" s="20">
        <f t="shared" si="543"/>
        <v>0</v>
      </c>
      <c r="AK2144">
        <f>SUMIF([1]发货店铺数!$B:$B,AD2144,[1]发货店铺数!$G:$G)</f>
        <v>0</v>
      </c>
      <c r="AL2144">
        <f>SUMIF([1]销售店铺数!$B:$B,AD2144,[1]销售店铺数!$G:$G)</f>
        <v>0</v>
      </c>
      <c r="AM2144">
        <f>SUMIF([1]销售店铺数!$B:$B,AD2144,[1]销售店铺数!$G:$G)</f>
        <v>0</v>
      </c>
      <c r="AN2144" s="20">
        <f t="shared" si="544"/>
        <v>0</v>
      </c>
      <c r="AO2144" s="20">
        <f t="shared" si="545"/>
        <v>0</v>
      </c>
      <c r="AP2144" s="20">
        <f t="shared" si="546"/>
        <v>0</v>
      </c>
      <c r="AQ2144" s="12">
        <f t="shared" si="547"/>
        <v>0</v>
      </c>
      <c r="AR2144" s="20">
        <f t="shared" si="548"/>
        <v>0</v>
      </c>
      <c r="AS2144" s="20">
        <f t="shared" si="549"/>
        <v>0</v>
      </c>
    </row>
    <row r="2145" spans="1:45">
      <c r="A2145"/>
      <c r="B2145"/>
      <c r="C2145"/>
      <c r="D2145"/>
      <c r="E2145"/>
      <c r="F2145"/>
      <c r="G2145"/>
      <c r="H2145"/>
      <c r="I2145"/>
      <c r="J2145"/>
      <c r="K2145"/>
      <c r="L2145"/>
      <c r="M2145" s="8" t="str">
        <f>IF(ISERROR( VLOOKUP(AD2145,'[1]采购入库货量(公司仓库)'!$A:$I,9,FALSE)),"", VLOOKUP(AD2145,'[1]采购入库货量(公司仓库)'!$A:$I,9,FALSE))</f>
        <v/>
      </c>
      <c r="N2145" s="8" t="str">
        <f>IF(ISERROR( VLOOKUP(AD2145,[1]批发上市日期!$A:$F,6,FALSE)),"",  VLOOKUP(AD2145,[1]批发上市日期!$A:$F,6,FALSE))</f>
        <v/>
      </c>
      <c r="O2145" s="48">
        <f>IF(ISERROR(VLOOKUP(E2145&amp;G2145,'[1]采购入库货量(公司仓库)'!$A:$I,7,FALSE)),0,VLOOKUP(E2145&amp;G2145,'[1]采购入库货量(公司仓库)'!$A:$I,7,FALSE))</f>
        <v>0</v>
      </c>
      <c r="P2145" s="12">
        <f t="shared" si="534"/>
        <v>0</v>
      </c>
      <c r="Q2145" s="14">
        <f>IF(ISERROR(VLOOKUP(E2145&amp;G2145,'[1]采购入库货量(公司仓库)'!$A:$I,8,FALSE)),0,VLOOKUP(E2145&amp;G2145,'[1]采购入库货量(公司仓库)'!$A:$I,8,FALSE))</f>
        <v>0</v>
      </c>
      <c r="R2145" s="12">
        <f t="shared" si="535"/>
        <v>0</v>
      </c>
      <c r="S2145">
        <f>SUMIF([1]库存总量!$H:$H,E2145&amp;G2145,[1]库存总量!$G:$G)</f>
        <v>0</v>
      </c>
      <c r="T2145" s="12">
        <f t="shared" si="536"/>
        <v>0</v>
      </c>
      <c r="U2145">
        <f>SUMIFS([1]库存总量!$G:$G,[1]库存总量!$H:$H,E2145&amp;G2145,[1]库存总量!$A:$A,"B")</f>
        <v>0</v>
      </c>
      <c r="V2145" s="12">
        <f t="shared" si="537"/>
        <v>0</v>
      </c>
      <c r="W2145">
        <f>SUMIFS([1]库存总量!$G:$G,[1]库存总量!$H:$H,E2145&amp;G2145,[1]库存总量!$A:$A,"K")</f>
        <v>0</v>
      </c>
      <c r="X2145" s="12">
        <f t="shared" si="538"/>
        <v>0</v>
      </c>
      <c r="Y2145">
        <f t="shared" si="539"/>
        <v>0</v>
      </c>
      <c r="Z2145" s="12">
        <f t="shared" si="540"/>
        <v>0</v>
      </c>
      <c r="AA2145">
        <f>(IF(ISERROR((IF(ISERROR(VLOOKUP(E2145&amp;G2145,'[1]采购入库货量(公司仓库)'!$A:$H,7,FALSE)),0,VLOOKUP(E2145&amp;G2145,'[1]采购入库货量(公司仓库)'!$A:$H,7,FALSE)))*L2145-(IF(ISERROR(VLOOKUP(E2145&amp;G2145,'[1]采购入库货量(公司仓库)'!$A:$H,8,FALSE)),0,VLOOKUP(E2145&amp;G2145,'[1]采购入库货量(公司仓库)'!$A:$H,8,FALSE)))),0,(IF(ISERROR(VLOOKUP(E2145&amp;G2145,'[1]采购入库货量(公司仓库)'!$A:$H,7,FALSE)),0,VLOOKUP(E2145&amp;G2145,'[1]采购入库货量(公司仓库)'!$A:$H,7,FALSE)))*L2145-(IF(ISERROR(VLOOKUP(E2145&amp;G2145,'[1]采购入库货量(公司仓库)'!$A:$H,8,FALSE)),0,VLOOKUP(E2145&amp;G2145,'[1]采购入库货量(公司仓库)'!$A:$H,8,FALSE)))))</f>
        <v>0</v>
      </c>
      <c r="AB2145">
        <f>SUMIF([1]销售数据!$B:$B,E2145&amp;G2145,[1]销售数据!$G:$G)</f>
        <v>0</v>
      </c>
      <c r="AC2145" s="12">
        <f t="shared" si="541"/>
        <v>0</v>
      </c>
      <c r="AD2145" t="str">
        <f t="shared" si="542"/>
        <v/>
      </c>
      <c r="AE2145">
        <f>SUMIF([1]销售数据!$B:$B,AD2145,[1]销售数据!$L:$L)</f>
        <v>0</v>
      </c>
      <c r="AF2145">
        <f>SUMIF([1]销售数据!$B:$B,AD2145,[1]销售数据!$K:$K)</f>
        <v>0</v>
      </c>
      <c r="AG2145">
        <f>SUMIF([1]销售数据!$B:$B,AD2145,[1]销售数据!$J:$J)</f>
        <v>0</v>
      </c>
      <c r="AH2145">
        <f>SUMIF([1]销售数据!$B:$B,AD2145,[1]销售数据!$I:$I)</f>
        <v>0</v>
      </c>
      <c r="AI2145">
        <f>SUMIF([1]销售数据!$B:$B,AD2145,[1]销售数据!$H:$H)</f>
        <v>0</v>
      </c>
      <c r="AJ2145" s="20">
        <f t="shared" si="543"/>
        <v>0</v>
      </c>
      <c r="AK2145">
        <f>SUMIF([1]发货店铺数!$B:$B,AD2145,[1]发货店铺数!$G:$G)</f>
        <v>0</v>
      </c>
      <c r="AL2145">
        <f>SUMIF([1]销售店铺数!$B:$B,AD2145,[1]销售店铺数!$G:$G)</f>
        <v>0</v>
      </c>
      <c r="AM2145">
        <f>SUMIF([1]销售店铺数!$B:$B,AD2145,[1]销售店铺数!$G:$G)</f>
        <v>0</v>
      </c>
      <c r="AN2145" s="20">
        <f t="shared" si="544"/>
        <v>0</v>
      </c>
      <c r="AO2145" s="20">
        <f t="shared" si="545"/>
        <v>0</v>
      </c>
      <c r="AP2145" s="20">
        <f t="shared" si="546"/>
        <v>0</v>
      </c>
      <c r="AQ2145" s="12">
        <f t="shared" si="547"/>
        <v>0</v>
      </c>
      <c r="AR2145" s="20">
        <f t="shared" si="548"/>
        <v>0</v>
      </c>
      <c r="AS2145" s="20">
        <f t="shared" si="549"/>
        <v>0</v>
      </c>
    </row>
    <row r="2146" spans="1:45">
      <c r="A2146"/>
      <c r="B2146"/>
      <c r="C2146"/>
      <c r="D2146"/>
      <c r="E2146"/>
      <c r="F2146"/>
      <c r="G2146"/>
      <c r="H2146"/>
      <c r="I2146"/>
      <c r="J2146"/>
      <c r="K2146"/>
      <c r="L2146"/>
      <c r="M2146" s="8" t="str">
        <f>IF(ISERROR( VLOOKUP(AD2146,'[1]采购入库货量(公司仓库)'!$A:$I,9,FALSE)),"", VLOOKUP(AD2146,'[1]采购入库货量(公司仓库)'!$A:$I,9,FALSE))</f>
        <v/>
      </c>
      <c r="N2146" s="8" t="str">
        <f>IF(ISERROR( VLOOKUP(AD2146,[1]批发上市日期!$A:$F,6,FALSE)),"",  VLOOKUP(AD2146,[1]批发上市日期!$A:$F,6,FALSE))</f>
        <v/>
      </c>
      <c r="O2146" s="48">
        <f>IF(ISERROR(VLOOKUP(E2146&amp;G2146,'[1]采购入库货量(公司仓库)'!$A:$I,7,FALSE)),0,VLOOKUP(E2146&amp;G2146,'[1]采购入库货量(公司仓库)'!$A:$I,7,FALSE))</f>
        <v>0</v>
      </c>
      <c r="P2146" s="12">
        <f t="shared" si="534"/>
        <v>0</v>
      </c>
      <c r="Q2146" s="14">
        <f>IF(ISERROR(VLOOKUP(E2146&amp;G2146,'[1]采购入库货量(公司仓库)'!$A:$I,8,FALSE)),0,VLOOKUP(E2146&amp;G2146,'[1]采购入库货量(公司仓库)'!$A:$I,8,FALSE))</f>
        <v>0</v>
      </c>
      <c r="R2146" s="12">
        <f t="shared" si="535"/>
        <v>0</v>
      </c>
      <c r="S2146">
        <f>SUMIF([1]库存总量!$H:$H,E2146&amp;G2146,[1]库存总量!$G:$G)</f>
        <v>0</v>
      </c>
      <c r="T2146" s="12">
        <f t="shared" si="536"/>
        <v>0</v>
      </c>
      <c r="U2146">
        <f>SUMIFS([1]库存总量!$G:$G,[1]库存总量!$H:$H,E2146&amp;G2146,[1]库存总量!$A:$A,"B")</f>
        <v>0</v>
      </c>
      <c r="V2146" s="12">
        <f t="shared" si="537"/>
        <v>0</v>
      </c>
      <c r="W2146">
        <f>SUMIFS([1]库存总量!$G:$G,[1]库存总量!$H:$H,E2146&amp;G2146,[1]库存总量!$A:$A,"K")</f>
        <v>0</v>
      </c>
      <c r="X2146" s="12">
        <f t="shared" si="538"/>
        <v>0</v>
      </c>
      <c r="Y2146">
        <f t="shared" si="539"/>
        <v>0</v>
      </c>
      <c r="Z2146" s="12">
        <f t="shared" si="540"/>
        <v>0</v>
      </c>
      <c r="AA2146">
        <f>(IF(ISERROR((IF(ISERROR(VLOOKUP(E2146&amp;G2146,'[1]采购入库货量(公司仓库)'!$A:$H,7,FALSE)),0,VLOOKUP(E2146&amp;G2146,'[1]采购入库货量(公司仓库)'!$A:$H,7,FALSE)))*L2146-(IF(ISERROR(VLOOKUP(E2146&amp;G2146,'[1]采购入库货量(公司仓库)'!$A:$H,8,FALSE)),0,VLOOKUP(E2146&amp;G2146,'[1]采购入库货量(公司仓库)'!$A:$H,8,FALSE)))),0,(IF(ISERROR(VLOOKUP(E2146&amp;G2146,'[1]采购入库货量(公司仓库)'!$A:$H,7,FALSE)),0,VLOOKUP(E2146&amp;G2146,'[1]采购入库货量(公司仓库)'!$A:$H,7,FALSE)))*L2146-(IF(ISERROR(VLOOKUP(E2146&amp;G2146,'[1]采购入库货量(公司仓库)'!$A:$H,8,FALSE)),0,VLOOKUP(E2146&amp;G2146,'[1]采购入库货量(公司仓库)'!$A:$H,8,FALSE)))))</f>
        <v>0</v>
      </c>
      <c r="AB2146">
        <f>SUMIF([1]销售数据!$B:$B,E2146&amp;G2146,[1]销售数据!$G:$G)</f>
        <v>0</v>
      </c>
      <c r="AC2146" s="12">
        <f t="shared" si="541"/>
        <v>0</v>
      </c>
      <c r="AD2146" t="str">
        <f t="shared" si="542"/>
        <v/>
      </c>
      <c r="AE2146">
        <f>SUMIF([1]销售数据!$B:$B,AD2146,[1]销售数据!$L:$L)</f>
        <v>0</v>
      </c>
      <c r="AF2146">
        <f>SUMIF([1]销售数据!$B:$B,AD2146,[1]销售数据!$K:$K)</f>
        <v>0</v>
      </c>
      <c r="AG2146">
        <f>SUMIF([1]销售数据!$B:$B,AD2146,[1]销售数据!$J:$J)</f>
        <v>0</v>
      </c>
      <c r="AH2146">
        <f>SUMIF([1]销售数据!$B:$B,AD2146,[1]销售数据!$I:$I)</f>
        <v>0</v>
      </c>
      <c r="AI2146">
        <f>SUMIF([1]销售数据!$B:$B,AD2146,[1]销售数据!$H:$H)</f>
        <v>0</v>
      </c>
      <c r="AJ2146" s="20">
        <f t="shared" si="543"/>
        <v>0</v>
      </c>
      <c r="AK2146">
        <f>SUMIF([1]发货店铺数!$B:$B,AD2146,[1]发货店铺数!$G:$G)</f>
        <v>0</v>
      </c>
      <c r="AL2146">
        <f>SUMIF([1]销售店铺数!$B:$B,AD2146,[1]销售店铺数!$G:$G)</f>
        <v>0</v>
      </c>
      <c r="AM2146">
        <f>SUMIF([1]销售店铺数!$B:$B,AD2146,[1]销售店铺数!$G:$G)</f>
        <v>0</v>
      </c>
      <c r="AN2146" s="20">
        <f t="shared" si="544"/>
        <v>0</v>
      </c>
      <c r="AO2146" s="20">
        <f t="shared" si="545"/>
        <v>0</v>
      </c>
      <c r="AP2146" s="20">
        <f t="shared" si="546"/>
        <v>0</v>
      </c>
      <c r="AQ2146" s="12">
        <f t="shared" si="547"/>
        <v>0</v>
      </c>
      <c r="AR2146" s="20">
        <f t="shared" si="548"/>
        <v>0</v>
      </c>
      <c r="AS2146" s="20">
        <f t="shared" si="549"/>
        <v>0</v>
      </c>
    </row>
    <row r="2147" spans="1:45">
      <c r="A2147"/>
      <c r="B2147"/>
      <c r="C2147"/>
      <c r="D2147"/>
      <c r="E2147"/>
      <c r="F2147"/>
      <c r="G2147"/>
      <c r="H2147"/>
      <c r="I2147"/>
      <c r="J2147"/>
      <c r="K2147"/>
      <c r="L2147"/>
      <c r="M2147" s="8" t="str">
        <f>IF(ISERROR( VLOOKUP(AD2147,'[1]采购入库货量(公司仓库)'!$A:$I,9,FALSE)),"", VLOOKUP(AD2147,'[1]采购入库货量(公司仓库)'!$A:$I,9,FALSE))</f>
        <v/>
      </c>
      <c r="N2147" s="8" t="str">
        <f>IF(ISERROR( VLOOKUP(AD2147,[1]批发上市日期!$A:$F,6,FALSE)),"",  VLOOKUP(AD2147,[1]批发上市日期!$A:$F,6,FALSE))</f>
        <v/>
      </c>
      <c r="O2147" s="48">
        <f>IF(ISERROR(VLOOKUP(E2147&amp;G2147,'[1]采购入库货量(公司仓库)'!$A:$I,7,FALSE)),0,VLOOKUP(E2147&amp;G2147,'[1]采购入库货量(公司仓库)'!$A:$I,7,FALSE))</f>
        <v>0</v>
      </c>
      <c r="P2147" s="12">
        <f t="shared" si="534"/>
        <v>0</v>
      </c>
      <c r="Q2147" s="14">
        <f>IF(ISERROR(VLOOKUP(E2147&amp;G2147,'[1]采购入库货量(公司仓库)'!$A:$I,8,FALSE)),0,VLOOKUP(E2147&amp;G2147,'[1]采购入库货量(公司仓库)'!$A:$I,8,FALSE))</f>
        <v>0</v>
      </c>
      <c r="R2147" s="12">
        <f t="shared" si="535"/>
        <v>0</v>
      </c>
      <c r="S2147">
        <f>SUMIF([1]库存总量!$H:$H,E2147&amp;G2147,[1]库存总量!$G:$G)</f>
        <v>0</v>
      </c>
      <c r="T2147" s="12">
        <f t="shared" si="536"/>
        <v>0</v>
      </c>
      <c r="U2147">
        <f>SUMIFS([1]库存总量!$G:$G,[1]库存总量!$H:$H,E2147&amp;G2147,[1]库存总量!$A:$A,"B")</f>
        <v>0</v>
      </c>
      <c r="V2147" s="12">
        <f t="shared" si="537"/>
        <v>0</v>
      </c>
      <c r="W2147">
        <f>SUMIFS([1]库存总量!$G:$G,[1]库存总量!$H:$H,E2147&amp;G2147,[1]库存总量!$A:$A,"K")</f>
        <v>0</v>
      </c>
      <c r="X2147" s="12">
        <f t="shared" si="538"/>
        <v>0</v>
      </c>
      <c r="Y2147">
        <f t="shared" si="539"/>
        <v>0</v>
      </c>
      <c r="Z2147" s="12">
        <f t="shared" si="540"/>
        <v>0</v>
      </c>
      <c r="AA2147">
        <f>(IF(ISERROR((IF(ISERROR(VLOOKUP(E2147&amp;G2147,'[1]采购入库货量(公司仓库)'!$A:$H,7,FALSE)),0,VLOOKUP(E2147&amp;G2147,'[1]采购入库货量(公司仓库)'!$A:$H,7,FALSE)))*L2147-(IF(ISERROR(VLOOKUP(E2147&amp;G2147,'[1]采购入库货量(公司仓库)'!$A:$H,8,FALSE)),0,VLOOKUP(E2147&amp;G2147,'[1]采购入库货量(公司仓库)'!$A:$H,8,FALSE)))),0,(IF(ISERROR(VLOOKUP(E2147&amp;G2147,'[1]采购入库货量(公司仓库)'!$A:$H,7,FALSE)),0,VLOOKUP(E2147&amp;G2147,'[1]采购入库货量(公司仓库)'!$A:$H,7,FALSE)))*L2147-(IF(ISERROR(VLOOKUP(E2147&amp;G2147,'[1]采购入库货量(公司仓库)'!$A:$H,8,FALSE)),0,VLOOKUP(E2147&amp;G2147,'[1]采购入库货量(公司仓库)'!$A:$H,8,FALSE)))))</f>
        <v>0</v>
      </c>
      <c r="AB2147">
        <f>SUMIF([1]销售数据!$B:$B,E2147&amp;G2147,[1]销售数据!$G:$G)</f>
        <v>0</v>
      </c>
      <c r="AC2147" s="12">
        <f t="shared" si="541"/>
        <v>0</v>
      </c>
      <c r="AD2147" t="str">
        <f t="shared" si="542"/>
        <v/>
      </c>
      <c r="AE2147">
        <f>SUMIF([1]销售数据!$B:$B,AD2147,[1]销售数据!$L:$L)</f>
        <v>0</v>
      </c>
      <c r="AF2147">
        <f>SUMIF([1]销售数据!$B:$B,AD2147,[1]销售数据!$K:$K)</f>
        <v>0</v>
      </c>
      <c r="AG2147">
        <f>SUMIF([1]销售数据!$B:$B,AD2147,[1]销售数据!$J:$J)</f>
        <v>0</v>
      </c>
      <c r="AH2147">
        <f>SUMIF([1]销售数据!$B:$B,AD2147,[1]销售数据!$I:$I)</f>
        <v>0</v>
      </c>
      <c r="AI2147">
        <f>SUMIF([1]销售数据!$B:$B,AD2147,[1]销售数据!$H:$H)</f>
        <v>0</v>
      </c>
      <c r="AJ2147" s="20">
        <f t="shared" si="543"/>
        <v>0</v>
      </c>
      <c r="AK2147">
        <f>SUMIF([1]发货店铺数!$B:$B,AD2147,[1]发货店铺数!$G:$G)</f>
        <v>0</v>
      </c>
      <c r="AL2147">
        <f>SUMIF([1]销售店铺数!$B:$B,AD2147,[1]销售店铺数!$G:$G)</f>
        <v>0</v>
      </c>
      <c r="AM2147">
        <f>SUMIF([1]销售店铺数!$B:$B,AD2147,[1]销售店铺数!$G:$G)</f>
        <v>0</v>
      </c>
      <c r="AN2147" s="20">
        <f t="shared" si="544"/>
        <v>0</v>
      </c>
      <c r="AO2147" s="20">
        <f t="shared" si="545"/>
        <v>0</v>
      </c>
      <c r="AP2147" s="20">
        <f t="shared" si="546"/>
        <v>0</v>
      </c>
      <c r="AQ2147" s="12">
        <f t="shared" si="547"/>
        <v>0</v>
      </c>
      <c r="AR2147" s="20">
        <f t="shared" si="548"/>
        <v>0</v>
      </c>
      <c r="AS2147" s="20">
        <f t="shared" si="549"/>
        <v>0</v>
      </c>
    </row>
    <row r="2148" spans="1:45">
      <c r="A2148"/>
      <c r="B2148"/>
      <c r="C2148"/>
      <c r="D2148"/>
      <c r="E2148"/>
      <c r="F2148"/>
      <c r="G2148"/>
      <c r="H2148"/>
      <c r="I2148"/>
      <c r="J2148"/>
      <c r="K2148"/>
      <c r="L2148"/>
      <c r="M2148" s="8" t="str">
        <f>IF(ISERROR( VLOOKUP(AD2148,'[1]采购入库货量(公司仓库)'!$A:$I,9,FALSE)),"", VLOOKUP(AD2148,'[1]采购入库货量(公司仓库)'!$A:$I,9,FALSE))</f>
        <v/>
      </c>
      <c r="N2148" s="8" t="str">
        <f>IF(ISERROR( VLOOKUP(AD2148,[1]批发上市日期!$A:$F,6,FALSE)),"",  VLOOKUP(AD2148,[1]批发上市日期!$A:$F,6,FALSE))</f>
        <v/>
      </c>
      <c r="O2148" s="48">
        <f>IF(ISERROR(VLOOKUP(E2148&amp;G2148,'[1]采购入库货量(公司仓库)'!$A:$I,7,FALSE)),0,VLOOKUP(E2148&amp;G2148,'[1]采购入库货量(公司仓库)'!$A:$I,7,FALSE))</f>
        <v>0</v>
      </c>
      <c r="P2148" s="12">
        <f t="shared" si="534"/>
        <v>0</v>
      </c>
      <c r="Q2148" s="14">
        <f>IF(ISERROR(VLOOKUP(E2148&amp;G2148,'[1]采购入库货量(公司仓库)'!$A:$I,8,FALSE)),0,VLOOKUP(E2148&amp;G2148,'[1]采购入库货量(公司仓库)'!$A:$I,8,FALSE))</f>
        <v>0</v>
      </c>
      <c r="R2148" s="12">
        <f t="shared" si="535"/>
        <v>0</v>
      </c>
      <c r="S2148">
        <f>SUMIF([1]库存总量!$H:$H,E2148&amp;G2148,[1]库存总量!$G:$G)</f>
        <v>0</v>
      </c>
      <c r="T2148" s="12">
        <f t="shared" si="536"/>
        <v>0</v>
      </c>
      <c r="U2148">
        <f>SUMIFS([1]库存总量!$G:$G,[1]库存总量!$H:$H,E2148&amp;G2148,[1]库存总量!$A:$A,"B")</f>
        <v>0</v>
      </c>
      <c r="V2148" s="12">
        <f t="shared" si="537"/>
        <v>0</v>
      </c>
      <c r="W2148">
        <f>SUMIFS([1]库存总量!$G:$G,[1]库存总量!$H:$H,E2148&amp;G2148,[1]库存总量!$A:$A,"K")</f>
        <v>0</v>
      </c>
      <c r="X2148" s="12">
        <f t="shared" si="538"/>
        <v>0</v>
      </c>
      <c r="Y2148">
        <f t="shared" si="539"/>
        <v>0</v>
      </c>
      <c r="Z2148" s="12">
        <f t="shared" si="540"/>
        <v>0</v>
      </c>
      <c r="AA2148">
        <f>(IF(ISERROR((IF(ISERROR(VLOOKUP(E2148&amp;G2148,'[1]采购入库货量(公司仓库)'!$A:$H,7,FALSE)),0,VLOOKUP(E2148&amp;G2148,'[1]采购入库货量(公司仓库)'!$A:$H,7,FALSE)))*L2148-(IF(ISERROR(VLOOKUP(E2148&amp;G2148,'[1]采购入库货量(公司仓库)'!$A:$H,8,FALSE)),0,VLOOKUP(E2148&amp;G2148,'[1]采购入库货量(公司仓库)'!$A:$H,8,FALSE)))),0,(IF(ISERROR(VLOOKUP(E2148&amp;G2148,'[1]采购入库货量(公司仓库)'!$A:$H,7,FALSE)),0,VLOOKUP(E2148&amp;G2148,'[1]采购入库货量(公司仓库)'!$A:$H,7,FALSE)))*L2148-(IF(ISERROR(VLOOKUP(E2148&amp;G2148,'[1]采购入库货量(公司仓库)'!$A:$H,8,FALSE)),0,VLOOKUP(E2148&amp;G2148,'[1]采购入库货量(公司仓库)'!$A:$H,8,FALSE)))))</f>
        <v>0</v>
      </c>
      <c r="AB2148">
        <f>SUMIF([1]销售数据!$B:$B,E2148&amp;G2148,[1]销售数据!$G:$G)</f>
        <v>0</v>
      </c>
      <c r="AC2148" s="12">
        <f t="shared" si="541"/>
        <v>0</v>
      </c>
      <c r="AD2148" t="str">
        <f t="shared" si="542"/>
        <v/>
      </c>
      <c r="AE2148">
        <f>SUMIF([1]销售数据!$B:$B,AD2148,[1]销售数据!$L:$L)</f>
        <v>0</v>
      </c>
      <c r="AF2148">
        <f>SUMIF([1]销售数据!$B:$B,AD2148,[1]销售数据!$K:$K)</f>
        <v>0</v>
      </c>
      <c r="AG2148">
        <f>SUMIF([1]销售数据!$B:$B,AD2148,[1]销售数据!$J:$J)</f>
        <v>0</v>
      </c>
      <c r="AH2148">
        <f>SUMIF([1]销售数据!$B:$B,AD2148,[1]销售数据!$I:$I)</f>
        <v>0</v>
      </c>
      <c r="AI2148">
        <f>SUMIF([1]销售数据!$B:$B,AD2148,[1]销售数据!$H:$H)</f>
        <v>0</v>
      </c>
      <c r="AJ2148" s="20">
        <f t="shared" si="543"/>
        <v>0</v>
      </c>
      <c r="AK2148">
        <f>SUMIF([1]发货店铺数!$B:$B,AD2148,[1]发货店铺数!$G:$G)</f>
        <v>0</v>
      </c>
      <c r="AL2148">
        <f>SUMIF([1]销售店铺数!$B:$B,AD2148,[1]销售店铺数!$G:$G)</f>
        <v>0</v>
      </c>
      <c r="AM2148">
        <f>SUMIF([1]销售店铺数!$B:$B,AD2148,[1]销售店铺数!$G:$G)</f>
        <v>0</v>
      </c>
      <c r="AN2148" s="20">
        <f t="shared" si="544"/>
        <v>0</v>
      </c>
      <c r="AO2148" s="20">
        <f t="shared" si="545"/>
        <v>0</v>
      </c>
      <c r="AP2148" s="20">
        <f t="shared" si="546"/>
        <v>0</v>
      </c>
      <c r="AQ2148" s="12">
        <f t="shared" si="547"/>
        <v>0</v>
      </c>
      <c r="AR2148" s="20">
        <f t="shared" si="548"/>
        <v>0</v>
      </c>
      <c r="AS2148" s="20">
        <f t="shared" si="549"/>
        <v>0</v>
      </c>
    </row>
    <row r="2149" spans="1:45">
      <c r="A2149"/>
      <c r="B2149"/>
      <c r="C2149"/>
      <c r="D2149"/>
      <c r="E2149"/>
      <c r="F2149"/>
      <c r="G2149"/>
      <c r="H2149"/>
      <c r="I2149"/>
      <c r="J2149"/>
      <c r="K2149"/>
      <c r="L2149"/>
      <c r="M2149" s="8" t="str">
        <f>IF(ISERROR( VLOOKUP(AD2149,'[1]采购入库货量(公司仓库)'!$A:$I,9,FALSE)),"", VLOOKUP(AD2149,'[1]采购入库货量(公司仓库)'!$A:$I,9,FALSE))</f>
        <v/>
      </c>
      <c r="N2149" s="8" t="str">
        <f>IF(ISERROR( VLOOKUP(AD2149,[1]批发上市日期!$A:$F,6,FALSE)),"",  VLOOKUP(AD2149,[1]批发上市日期!$A:$F,6,FALSE))</f>
        <v/>
      </c>
      <c r="O2149" s="48">
        <f>IF(ISERROR(VLOOKUP(E2149&amp;G2149,'[1]采购入库货量(公司仓库)'!$A:$I,7,FALSE)),0,VLOOKUP(E2149&amp;G2149,'[1]采购入库货量(公司仓库)'!$A:$I,7,FALSE))</f>
        <v>0</v>
      </c>
      <c r="P2149" s="12">
        <f t="shared" si="534"/>
        <v>0</v>
      </c>
      <c r="Q2149" s="14">
        <f>IF(ISERROR(VLOOKUP(E2149&amp;G2149,'[1]采购入库货量(公司仓库)'!$A:$I,8,FALSE)),0,VLOOKUP(E2149&amp;G2149,'[1]采购入库货量(公司仓库)'!$A:$I,8,FALSE))</f>
        <v>0</v>
      </c>
      <c r="R2149" s="12">
        <f t="shared" si="535"/>
        <v>0</v>
      </c>
      <c r="S2149">
        <f>SUMIF([1]库存总量!$H:$H,E2149&amp;G2149,[1]库存总量!$G:$G)</f>
        <v>0</v>
      </c>
      <c r="T2149" s="12">
        <f t="shared" si="536"/>
        <v>0</v>
      </c>
      <c r="U2149">
        <f>SUMIFS([1]库存总量!$G:$G,[1]库存总量!$H:$H,E2149&amp;G2149,[1]库存总量!$A:$A,"B")</f>
        <v>0</v>
      </c>
      <c r="V2149" s="12">
        <f t="shared" si="537"/>
        <v>0</v>
      </c>
      <c r="W2149">
        <f>SUMIFS([1]库存总量!$G:$G,[1]库存总量!$H:$H,E2149&amp;G2149,[1]库存总量!$A:$A,"K")</f>
        <v>0</v>
      </c>
      <c r="X2149" s="12">
        <f t="shared" si="538"/>
        <v>0</v>
      </c>
      <c r="Y2149">
        <f t="shared" si="539"/>
        <v>0</v>
      </c>
      <c r="Z2149" s="12">
        <f t="shared" si="540"/>
        <v>0</v>
      </c>
      <c r="AA2149">
        <f>(IF(ISERROR((IF(ISERROR(VLOOKUP(E2149&amp;G2149,'[1]采购入库货量(公司仓库)'!$A:$H,7,FALSE)),0,VLOOKUP(E2149&amp;G2149,'[1]采购入库货量(公司仓库)'!$A:$H,7,FALSE)))*L2149-(IF(ISERROR(VLOOKUP(E2149&amp;G2149,'[1]采购入库货量(公司仓库)'!$A:$H,8,FALSE)),0,VLOOKUP(E2149&amp;G2149,'[1]采购入库货量(公司仓库)'!$A:$H,8,FALSE)))),0,(IF(ISERROR(VLOOKUP(E2149&amp;G2149,'[1]采购入库货量(公司仓库)'!$A:$H,7,FALSE)),0,VLOOKUP(E2149&amp;G2149,'[1]采购入库货量(公司仓库)'!$A:$H,7,FALSE)))*L2149-(IF(ISERROR(VLOOKUP(E2149&amp;G2149,'[1]采购入库货量(公司仓库)'!$A:$H,8,FALSE)),0,VLOOKUP(E2149&amp;G2149,'[1]采购入库货量(公司仓库)'!$A:$H,8,FALSE)))))</f>
        <v>0</v>
      </c>
      <c r="AB2149">
        <f>SUMIF([1]销售数据!$B:$B,E2149&amp;G2149,[1]销售数据!$G:$G)</f>
        <v>0</v>
      </c>
      <c r="AC2149" s="12">
        <f t="shared" si="541"/>
        <v>0</v>
      </c>
      <c r="AD2149" t="str">
        <f t="shared" si="542"/>
        <v/>
      </c>
      <c r="AE2149">
        <f>SUMIF([1]销售数据!$B:$B,AD2149,[1]销售数据!$L:$L)</f>
        <v>0</v>
      </c>
      <c r="AF2149">
        <f>SUMIF([1]销售数据!$B:$B,AD2149,[1]销售数据!$K:$K)</f>
        <v>0</v>
      </c>
      <c r="AG2149">
        <f>SUMIF([1]销售数据!$B:$B,AD2149,[1]销售数据!$J:$J)</f>
        <v>0</v>
      </c>
      <c r="AH2149">
        <f>SUMIF([1]销售数据!$B:$B,AD2149,[1]销售数据!$I:$I)</f>
        <v>0</v>
      </c>
      <c r="AI2149">
        <f>SUMIF([1]销售数据!$B:$B,AD2149,[1]销售数据!$H:$H)</f>
        <v>0</v>
      </c>
      <c r="AJ2149" s="20">
        <f t="shared" si="543"/>
        <v>0</v>
      </c>
      <c r="AK2149">
        <f>SUMIF([1]发货店铺数!$B:$B,AD2149,[1]发货店铺数!$G:$G)</f>
        <v>0</v>
      </c>
      <c r="AL2149">
        <f>SUMIF([1]销售店铺数!$B:$B,AD2149,[1]销售店铺数!$G:$G)</f>
        <v>0</v>
      </c>
      <c r="AM2149">
        <f>SUMIF([1]销售店铺数!$B:$B,AD2149,[1]销售店铺数!$G:$G)</f>
        <v>0</v>
      </c>
      <c r="AN2149" s="20">
        <f t="shared" si="544"/>
        <v>0</v>
      </c>
      <c r="AO2149" s="20">
        <f t="shared" si="545"/>
        <v>0</v>
      </c>
      <c r="AP2149" s="20">
        <f t="shared" si="546"/>
        <v>0</v>
      </c>
      <c r="AQ2149" s="12">
        <f t="shared" si="547"/>
        <v>0</v>
      </c>
      <c r="AR2149" s="20">
        <f t="shared" si="548"/>
        <v>0</v>
      </c>
      <c r="AS2149" s="20">
        <f t="shared" si="549"/>
        <v>0</v>
      </c>
    </row>
    <row r="2150" spans="1:45">
      <c r="A2150"/>
      <c r="B2150"/>
      <c r="C2150"/>
      <c r="D2150"/>
      <c r="E2150"/>
      <c r="F2150"/>
      <c r="G2150"/>
      <c r="H2150"/>
      <c r="I2150"/>
      <c r="J2150"/>
      <c r="K2150"/>
      <c r="L2150"/>
      <c r="M2150" s="8" t="str">
        <f>IF(ISERROR( VLOOKUP(AD2150,'[1]采购入库货量(公司仓库)'!$A:$I,9,FALSE)),"", VLOOKUP(AD2150,'[1]采购入库货量(公司仓库)'!$A:$I,9,FALSE))</f>
        <v/>
      </c>
      <c r="N2150" s="8" t="str">
        <f>IF(ISERROR( VLOOKUP(AD2150,[1]批发上市日期!$A:$F,6,FALSE)),"",  VLOOKUP(AD2150,[1]批发上市日期!$A:$F,6,FALSE))</f>
        <v/>
      </c>
      <c r="O2150" s="48">
        <f>IF(ISERROR(VLOOKUP(E2150&amp;G2150,'[1]采购入库货量(公司仓库)'!$A:$I,7,FALSE)),0,VLOOKUP(E2150&amp;G2150,'[1]采购入库货量(公司仓库)'!$A:$I,7,FALSE))</f>
        <v>0</v>
      </c>
      <c r="P2150" s="12">
        <f t="shared" si="534"/>
        <v>0</v>
      </c>
      <c r="Q2150" s="14">
        <f>IF(ISERROR(VLOOKUP(E2150&amp;G2150,'[1]采购入库货量(公司仓库)'!$A:$I,8,FALSE)),0,VLOOKUP(E2150&amp;G2150,'[1]采购入库货量(公司仓库)'!$A:$I,8,FALSE))</f>
        <v>0</v>
      </c>
      <c r="R2150" s="12">
        <f t="shared" si="535"/>
        <v>0</v>
      </c>
      <c r="S2150">
        <f>SUMIF([1]库存总量!$H:$H,E2150&amp;G2150,[1]库存总量!$G:$G)</f>
        <v>0</v>
      </c>
      <c r="T2150" s="12">
        <f t="shared" si="536"/>
        <v>0</v>
      </c>
      <c r="U2150">
        <f>SUMIFS([1]库存总量!$G:$G,[1]库存总量!$H:$H,E2150&amp;G2150,[1]库存总量!$A:$A,"B")</f>
        <v>0</v>
      </c>
      <c r="V2150" s="12">
        <f t="shared" si="537"/>
        <v>0</v>
      </c>
      <c r="W2150">
        <f>SUMIFS([1]库存总量!$G:$G,[1]库存总量!$H:$H,E2150&amp;G2150,[1]库存总量!$A:$A,"K")</f>
        <v>0</v>
      </c>
      <c r="X2150" s="12">
        <f t="shared" si="538"/>
        <v>0</v>
      </c>
      <c r="Y2150">
        <f t="shared" si="539"/>
        <v>0</v>
      </c>
      <c r="Z2150" s="12">
        <f t="shared" si="540"/>
        <v>0</v>
      </c>
      <c r="AA2150">
        <f>(IF(ISERROR((IF(ISERROR(VLOOKUP(E2150&amp;G2150,'[1]采购入库货量(公司仓库)'!$A:$H,7,FALSE)),0,VLOOKUP(E2150&amp;G2150,'[1]采购入库货量(公司仓库)'!$A:$H,7,FALSE)))*L2150-(IF(ISERROR(VLOOKUP(E2150&amp;G2150,'[1]采购入库货量(公司仓库)'!$A:$H,8,FALSE)),0,VLOOKUP(E2150&amp;G2150,'[1]采购入库货量(公司仓库)'!$A:$H,8,FALSE)))),0,(IF(ISERROR(VLOOKUP(E2150&amp;G2150,'[1]采购入库货量(公司仓库)'!$A:$H,7,FALSE)),0,VLOOKUP(E2150&amp;G2150,'[1]采购入库货量(公司仓库)'!$A:$H,7,FALSE)))*L2150-(IF(ISERROR(VLOOKUP(E2150&amp;G2150,'[1]采购入库货量(公司仓库)'!$A:$H,8,FALSE)),0,VLOOKUP(E2150&amp;G2150,'[1]采购入库货量(公司仓库)'!$A:$H,8,FALSE)))))</f>
        <v>0</v>
      </c>
      <c r="AB2150">
        <f>SUMIF([1]销售数据!$B:$B,E2150&amp;G2150,[1]销售数据!$G:$G)</f>
        <v>0</v>
      </c>
      <c r="AC2150" s="12">
        <f t="shared" si="541"/>
        <v>0</v>
      </c>
      <c r="AD2150" t="str">
        <f t="shared" si="542"/>
        <v/>
      </c>
      <c r="AE2150">
        <f>SUMIF([1]销售数据!$B:$B,AD2150,[1]销售数据!$L:$L)</f>
        <v>0</v>
      </c>
      <c r="AF2150">
        <f>SUMIF([1]销售数据!$B:$B,AD2150,[1]销售数据!$K:$K)</f>
        <v>0</v>
      </c>
      <c r="AG2150">
        <f>SUMIF([1]销售数据!$B:$B,AD2150,[1]销售数据!$J:$J)</f>
        <v>0</v>
      </c>
      <c r="AH2150">
        <f>SUMIF([1]销售数据!$B:$B,AD2150,[1]销售数据!$I:$I)</f>
        <v>0</v>
      </c>
      <c r="AI2150">
        <f>SUMIF([1]销售数据!$B:$B,AD2150,[1]销售数据!$H:$H)</f>
        <v>0</v>
      </c>
      <c r="AJ2150" s="20">
        <f t="shared" si="543"/>
        <v>0</v>
      </c>
      <c r="AK2150">
        <f>SUMIF([1]发货店铺数!$B:$B,AD2150,[1]发货店铺数!$G:$G)</f>
        <v>0</v>
      </c>
      <c r="AL2150">
        <f>SUMIF([1]销售店铺数!$B:$B,AD2150,[1]销售店铺数!$G:$G)</f>
        <v>0</v>
      </c>
      <c r="AM2150">
        <f>SUMIF([1]销售店铺数!$B:$B,AD2150,[1]销售店铺数!$G:$G)</f>
        <v>0</v>
      </c>
      <c r="AN2150" s="20">
        <f t="shared" si="544"/>
        <v>0</v>
      </c>
      <c r="AO2150" s="20">
        <f t="shared" si="545"/>
        <v>0</v>
      </c>
      <c r="AP2150" s="20">
        <f t="shared" si="546"/>
        <v>0</v>
      </c>
      <c r="AQ2150" s="12">
        <f t="shared" si="547"/>
        <v>0</v>
      </c>
      <c r="AR2150" s="20">
        <f t="shared" si="548"/>
        <v>0</v>
      </c>
      <c r="AS2150" s="20">
        <f t="shared" si="549"/>
        <v>0</v>
      </c>
    </row>
    <row r="2151" spans="1:45">
      <c r="A2151"/>
      <c r="B2151"/>
      <c r="C2151"/>
      <c r="D2151"/>
      <c r="E2151"/>
      <c r="F2151"/>
      <c r="G2151"/>
      <c r="H2151"/>
      <c r="I2151"/>
      <c r="J2151"/>
      <c r="K2151"/>
      <c r="L2151"/>
      <c r="M2151" s="8" t="str">
        <f>IF(ISERROR( VLOOKUP(AD2151,'[1]采购入库货量(公司仓库)'!$A:$I,9,FALSE)),"", VLOOKUP(AD2151,'[1]采购入库货量(公司仓库)'!$A:$I,9,FALSE))</f>
        <v/>
      </c>
      <c r="N2151" s="8" t="str">
        <f>IF(ISERROR( VLOOKUP(AD2151,[1]批发上市日期!$A:$F,6,FALSE)),"",  VLOOKUP(AD2151,[1]批发上市日期!$A:$F,6,FALSE))</f>
        <v/>
      </c>
      <c r="O2151" s="48">
        <f>IF(ISERROR(VLOOKUP(E2151&amp;G2151,'[1]采购入库货量(公司仓库)'!$A:$I,7,FALSE)),0,VLOOKUP(E2151&amp;G2151,'[1]采购入库货量(公司仓库)'!$A:$I,7,FALSE))</f>
        <v>0</v>
      </c>
      <c r="P2151" s="12">
        <f t="shared" si="534"/>
        <v>0</v>
      </c>
      <c r="Q2151" s="14">
        <f>IF(ISERROR(VLOOKUP(E2151&amp;G2151,'[1]采购入库货量(公司仓库)'!$A:$I,8,FALSE)),0,VLOOKUP(E2151&amp;G2151,'[1]采购入库货量(公司仓库)'!$A:$I,8,FALSE))</f>
        <v>0</v>
      </c>
      <c r="R2151" s="12">
        <f t="shared" si="535"/>
        <v>0</v>
      </c>
      <c r="S2151">
        <f>SUMIF([1]库存总量!$H:$H,E2151&amp;G2151,[1]库存总量!$G:$G)</f>
        <v>0</v>
      </c>
      <c r="T2151" s="12">
        <f t="shared" si="536"/>
        <v>0</v>
      </c>
      <c r="U2151">
        <f>SUMIFS([1]库存总量!$G:$G,[1]库存总量!$H:$H,E2151&amp;G2151,[1]库存总量!$A:$A,"B")</f>
        <v>0</v>
      </c>
      <c r="V2151" s="12">
        <f t="shared" si="537"/>
        <v>0</v>
      </c>
      <c r="W2151">
        <f>SUMIFS([1]库存总量!$G:$G,[1]库存总量!$H:$H,E2151&amp;G2151,[1]库存总量!$A:$A,"K")</f>
        <v>0</v>
      </c>
      <c r="X2151" s="12">
        <f t="shared" si="538"/>
        <v>0</v>
      </c>
      <c r="Y2151">
        <f t="shared" si="539"/>
        <v>0</v>
      </c>
      <c r="Z2151" s="12">
        <f t="shared" si="540"/>
        <v>0</v>
      </c>
      <c r="AA2151">
        <f>(IF(ISERROR((IF(ISERROR(VLOOKUP(E2151&amp;G2151,'[1]采购入库货量(公司仓库)'!$A:$H,7,FALSE)),0,VLOOKUP(E2151&amp;G2151,'[1]采购入库货量(公司仓库)'!$A:$H,7,FALSE)))*L2151-(IF(ISERROR(VLOOKUP(E2151&amp;G2151,'[1]采购入库货量(公司仓库)'!$A:$H,8,FALSE)),0,VLOOKUP(E2151&amp;G2151,'[1]采购入库货量(公司仓库)'!$A:$H,8,FALSE)))),0,(IF(ISERROR(VLOOKUP(E2151&amp;G2151,'[1]采购入库货量(公司仓库)'!$A:$H,7,FALSE)),0,VLOOKUP(E2151&amp;G2151,'[1]采购入库货量(公司仓库)'!$A:$H,7,FALSE)))*L2151-(IF(ISERROR(VLOOKUP(E2151&amp;G2151,'[1]采购入库货量(公司仓库)'!$A:$H,8,FALSE)),0,VLOOKUP(E2151&amp;G2151,'[1]采购入库货量(公司仓库)'!$A:$H,8,FALSE)))))</f>
        <v>0</v>
      </c>
      <c r="AB2151">
        <f>SUMIF([1]销售数据!$B:$B,E2151&amp;G2151,[1]销售数据!$G:$G)</f>
        <v>0</v>
      </c>
      <c r="AC2151" s="12">
        <f t="shared" si="541"/>
        <v>0</v>
      </c>
      <c r="AD2151" t="str">
        <f t="shared" si="542"/>
        <v/>
      </c>
      <c r="AE2151">
        <f>SUMIF([1]销售数据!$B:$B,AD2151,[1]销售数据!$L:$L)</f>
        <v>0</v>
      </c>
      <c r="AF2151">
        <f>SUMIF([1]销售数据!$B:$B,AD2151,[1]销售数据!$K:$K)</f>
        <v>0</v>
      </c>
      <c r="AG2151">
        <f>SUMIF([1]销售数据!$B:$B,AD2151,[1]销售数据!$J:$J)</f>
        <v>0</v>
      </c>
      <c r="AH2151">
        <f>SUMIF([1]销售数据!$B:$B,AD2151,[1]销售数据!$I:$I)</f>
        <v>0</v>
      </c>
      <c r="AI2151">
        <f>SUMIF([1]销售数据!$B:$B,AD2151,[1]销售数据!$H:$H)</f>
        <v>0</v>
      </c>
      <c r="AJ2151" s="20">
        <f t="shared" si="543"/>
        <v>0</v>
      </c>
      <c r="AK2151">
        <f>SUMIF([1]发货店铺数!$B:$B,AD2151,[1]发货店铺数!$G:$G)</f>
        <v>0</v>
      </c>
      <c r="AL2151">
        <f>SUMIF([1]销售店铺数!$B:$B,AD2151,[1]销售店铺数!$G:$G)</f>
        <v>0</v>
      </c>
      <c r="AM2151">
        <f>SUMIF([1]销售店铺数!$B:$B,AD2151,[1]销售店铺数!$G:$G)</f>
        <v>0</v>
      </c>
      <c r="AN2151" s="20">
        <f t="shared" si="544"/>
        <v>0</v>
      </c>
      <c r="AO2151" s="20">
        <f t="shared" si="545"/>
        <v>0</v>
      </c>
      <c r="AP2151" s="20">
        <f t="shared" si="546"/>
        <v>0</v>
      </c>
      <c r="AQ2151" s="12">
        <f t="shared" si="547"/>
        <v>0</v>
      </c>
      <c r="AR2151" s="20">
        <f t="shared" si="548"/>
        <v>0</v>
      </c>
      <c r="AS2151" s="20">
        <f t="shared" si="549"/>
        <v>0</v>
      </c>
    </row>
    <row r="2152" spans="1:45">
      <c r="A2152"/>
      <c r="B2152"/>
      <c r="C2152"/>
      <c r="D2152"/>
      <c r="E2152"/>
      <c r="F2152"/>
      <c r="G2152"/>
      <c r="H2152"/>
      <c r="I2152"/>
      <c r="J2152"/>
      <c r="K2152"/>
      <c r="L2152"/>
      <c r="M2152" s="8" t="str">
        <f>IF(ISERROR( VLOOKUP(AD2152,'[1]采购入库货量(公司仓库)'!$A:$I,9,FALSE)),"", VLOOKUP(AD2152,'[1]采购入库货量(公司仓库)'!$A:$I,9,FALSE))</f>
        <v/>
      </c>
      <c r="N2152" s="8" t="str">
        <f>IF(ISERROR( VLOOKUP(AD2152,[1]批发上市日期!$A:$F,6,FALSE)),"",  VLOOKUP(AD2152,[1]批发上市日期!$A:$F,6,FALSE))</f>
        <v/>
      </c>
      <c r="O2152" s="48">
        <f>IF(ISERROR(VLOOKUP(E2152&amp;G2152,'[1]采购入库货量(公司仓库)'!$A:$I,7,FALSE)),0,VLOOKUP(E2152&amp;G2152,'[1]采购入库货量(公司仓库)'!$A:$I,7,FALSE))</f>
        <v>0</v>
      </c>
      <c r="P2152" s="12">
        <f t="shared" si="534"/>
        <v>0</v>
      </c>
      <c r="Q2152" s="14">
        <f>IF(ISERROR(VLOOKUP(E2152&amp;G2152,'[1]采购入库货量(公司仓库)'!$A:$I,8,FALSE)),0,VLOOKUP(E2152&amp;G2152,'[1]采购入库货量(公司仓库)'!$A:$I,8,FALSE))</f>
        <v>0</v>
      </c>
      <c r="R2152" s="12">
        <f t="shared" si="535"/>
        <v>0</v>
      </c>
      <c r="S2152">
        <f>SUMIF([1]库存总量!$H:$H,E2152&amp;G2152,[1]库存总量!$G:$G)</f>
        <v>0</v>
      </c>
      <c r="T2152" s="12">
        <f t="shared" si="536"/>
        <v>0</v>
      </c>
      <c r="U2152">
        <f>SUMIFS([1]库存总量!$G:$G,[1]库存总量!$H:$H,E2152&amp;G2152,[1]库存总量!$A:$A,"B")</f>
        <v>0</v>
      </c>
      <c r="V2152" s="12">
        <f t="shared" si="537"/>
        <v>0</v>
      </c>
      <c r="W2152">
        <f>SUMIFS([1]库存总量!$G:$G,[1]库存总量!$H:$H,E2152&amp;G2152,[1]库存总量!$A:$A,"K")</f>
        <v>0</v>
      </c>
      <c r="X2152" s="12">
        <f t="shared" si="538"/>
        <v>0</v>
      </c>
      <c r="Y2152">
        <f t="shared" si="539"/>
        <v>0</v>
      </c>
      <c r="Z2152" s="12">
        <f t="shared" si="540"/>
        <v>0</v>
      </c>
      <c r="AA2152">
        <f>(IF(ISERROR((IF(ISERROR(VLOOKUP(E2152&amp;G2152,'[1]采购入库货量(公司仓库)'!$A:$H,7,FALSE)),0,VLOOKUP(E2152&amp;G2152,'[1]采购入库货量(公司仓库)'!$A:$H,7,FALSE)))*L2152-(IF(ISERROR(VLOOKUP(E2152&amp;G2152,'[1]采购入库货量(公司仓库)'!$A:$H,8,FALSE)),0,VLOOKUP(E2152&amp;G2152,'[1]采购入库货量(公司仓库)'!$A:$H,8,FALSE)))),0,(IF(ISERROR(VLOOKUP(E2152&amp;G2152,'[1]采购入库货量(公司仓库)'!$A:$H,7,FALSE)),0,VLOOKUP(E2152&amp;G2152,'[1]采购入库货量(公司仓库)'!$A:$H,7,FALSE)))*L2152-(IF(ISERROR(VLOOKUP(E2152&amp;G2152,'[1]采购入库货量(公司仓库)'!$A:$H,8,FALSE)),0,VLOOKUP(E2152&amp;G2152,'[1]采购入库货量(公司仓库)'!$A:$H,8,FALSE)))))</f>
        <v>0</v>
      </c>
      <c r="AB2152">
        <f>SUMIF([1]销售数据!$B:$B,E2152&amp;G2152,[1]销售数据!$G:$G)</f>
        <v>0</v>
      </c>
      <c r="AC2152" s="12">
        <f t="shared" si="541"/>
        <v>0</v>
      </c>
      <c r="AD2152" t="str">
        <f t="shared" si="542"/>
        <v/>
      </c>
      <c r="AE2152">
        <f>SUMIF([1]销售数据!$B:$B,AD2152,[1]销售数据!$L:$L)</f>
        <v>0</v>
      </c>
      <c r="AF2152">
        <f>SUMIF([1]销售数据!$B:$B,AD2152,[1]销售数据!$K:$K)</f>
        <v>0</v>
      </c>
      <c r="AG2152">
        <f>SUMIF([1]销售数据!$B:$B,AD2152,[1]销售数据!$J:$J)</f>
        <v>0</v>
      </c>
      <c r="AH2152">
        <f>SUMIF([1]销售数据!$B:$B,AD2152,[1]销售数据!$I:$I)</f>
        <v>0</v>
      </c>
      <c r="AI2152">
        <f>SUMIF([1]销售数据!$B:$B,AD2152,[1]销售数据!$H:$H)</f>
        <v>0</v>
      </c>
      <c r="AJ2152" s="20">
        <f t="shared" si="543"/>
        <v>0</v>
      </c>
      <c r="AK2152">
        <f>SUMIF([1]发货店铺数!$B:$B,AD2152,[1]发货店铺数!$G:$G)</f>
        <v>0</v>
      </c>
      <c r="AL2152">
        <f>SUMIF([1]销售店铺数!$B:$B,AD2152,[1]销售店铺数!$G:$G)</f>
        <v>0</v>
      </c>
      <c r="AM2152">
        <f>SUMIF([1]销售店铺数!$B:$B,AD2152,[1]销售店铺数!$G:$G)</f>
        <v>0</v>
      </c>
      <c r="AN2152" s="20">
        <f t="shared" si="544"/>
        <v>0</v>
      </c>
      <c r="AO2152" s="20">
        <f t="shared" si="545"/>
        <v>0</v>
      </c>
      <c r="AP2152" s="20">
        <f t="shared" si="546"/>
        <v>0</v>
      </c>
      <c r="AQ2152" s="12">
        <f t="shared" si="547"/>
        <v>0</v>
      </c>
      <c r="AR2152" s="20">
        <f t="shared" si="548"/>
        <v>0</v>
      </c>
      <c r="AS2152" s="20">
        <f t="shared" si="549"/>
        <v>0</v>
      </c>
    </row>
    <row r="2153" spans="1:45">
      <c r="A2153"/>
      <c r="B2153"/>
      <c r="C2153"/>
      <c r="D2153"/>
      <c r="E2153"/>
      <c r="F2153"/>
      <c r="G2153"/>
      <c r="H2153"/>
      <c r="I2153"/>
      <c r="J2153"/>
      <c r="K2153"/>
      <c r="L2153"/>
      <c r="M2153" s="8" t="str">
        <f>IF(ISERROR( VLOOKUP(AD2153,'[1]采购入库货量(公司仓库)'!$A:$I,9,FALSE)),"", VLOOKUP(AD2153,'[1]采购入库货量(公司仓库)'!$A:$I,9,FALSE))</f>
        <v/>
      </c>
      <c r="N2153" s="8" t="str">
        <f>IF(ISERROR( VLOOKUP(AD2153,[1]批发上市日期!$A:$F,6,FALSE)),"",  VLOOKUP(AD2153,[1]批发上市日期!$A:$F,6,FALSE))</f>
        <v/>
      </c>
      <c r="O2153" s="48">
        <f>IF(ISERROR(VLOOKUP(E2153&amp;G2153,'[1]采购入库货量(公司仓库)'!$A:$I,7,FALSE)),0,VLOOKUP(E2153&amp;G2153,'[1]采购入库货量(公司仓库)'!$A:$I,7,FALSE))</f>
        <v>0</v>
      </c>
      <c r="P2153" s="12">
        <f t="shared" si="534"/>
        <v>0</v>
      </c>
      <c r="Q2153" s="14">
        <f>IF(ISERROR(VLOOKUP(E2153&amp;G2153,'[1]采购入库货量(公司仓库)'!$A:$I,8,FALSE)),0,VLOOKUP(E2153&amp;G2153,'[1]采购入库货量(公司仓库)'!$A:$I,8,FALSE))</f>
        <v>0</v>
      </c>
      <c r="R2153" s="12">
        <f t="shared" si="535"/>
        <v>0</v>
      </c>
      <c r="S2153">
        <f>SUMIF([1]库存总量!$H:$H,E2153&amp;G2153,[1]库存总量!$G:$G)</f>
        <v>0</v>
      </c>
      <c r="T2153" s="12">
        <f t="shared" si="536"/>
        <v>0</v>
      </c>
      <c r="U2153">
        <f>SUMIFS([1]库存总量!$G:$G,[1]库存总量!$H:$H,E2153&amp;G2153,[1]库存总量!$A:$A,"B")</f>
        <v>0</v>
      </c>
      <c r="V2153" s="12">
        <f t="shared" si="537"/>
        <v>0</v>
      </c>
      <c r="W2153">
        <f>SUMIFS([1]库存总量!$G:$G,[1]库存总量!$H:$H,E2153&amp;G2153,[1]库存总量!$A:$A,"K")</f>
        <v>0</v>
      </c>
      <c r="X2153" s="12">
        <f t="shared" si="538"/>
        <v>0</v>
      </c>
      <c r="Y2153">
        <f t="shared" si="539"/>
        <v>0</v>
      </c>
      <c r="Z2153" s="12">
        <f t="shared" si="540"/>
        <v>0</v>
      </c>
      <c r="AA2153">
        <f>(IF(ISERROR((IF(ISERROR(VLOOKUP(E2153&amp;G2153,'[1]采购入库货量(公司仓库)'!$A:$H,7,FALSE)),0,VLOOKUP(E2153&amp;G2153,'[1]采购入库货量(公司仓库)'!$A:$H,7,FALSE)))*L2153-(IF(ISERROR(VLOOKUP(E2153&amp;G2153,'[1]采购入库货量(公司仓库)'!$A:$H,8,FALSE)),0,VLOOKUP(E2153&amp;G2153,'[1]采购入库货量(公司仓库)'!$A:$H,8,FALSE)))),0,(IF(ISERROR(VLOOKUP(E2153&amp;G2153,'[1]采购入库货量(公司仓库)'!$A:$H,7,FALSE)),0,VLOOKUP(E2153&amp;G2153,'[1]采购入库货量(公司仓库)'!$A:$H,7,FALSE)))*L2153-(IF(ISERROR(VLOOKUP(E2153&amp;G2153,'[1]采购入库货量(公司仓库)'!$A:$H,8,FALSE)),0,VLOOKUP(E2153&amp;G2153,'[1]采购入库货量(公司仓库)'!$A:$H,8,FALSE)))))</f>
        <v>0</v>
      </c>
      <c r="AB2153">
        <f>SUMIF([1]销售数据!$B:$B,E2153&amp;G2153,[1]销售数据!$G:$G)</f>
        <v>0</v>
      </c>
      <c r="AC2153" s="12">
        <f t="shared" si="541"/>
        <v>0</v>
      </c>
      <c r="AD2153" t="str">
        <f t="shared" si="542"/>
        <v/>
      </c>
      <c r="AE2153">
        <f>SUMIF([1]销售数据!$B:$B,AD2153,[1]销售数据!$L:$L)</f>
        <v>0</v>
      </c>
      <c r="AF2153">
        <f>SUMIF([1]销售数据!$B:$B,AD2153,[1]销售数据!$K:$K)</f>
        <v>0</v>
      </c>
      <c r="AG2153">
        <f>SUMIF([1]销售数据!$B:$B,AD2153,[1]销售数据!$J:$J)</f>
        <v>0</v>
      </c>
      <c r="AH2153">
        <f>SUMIF([1]销售数据!$B:$B,AD2153,[1]销售数据!$I:$I)</f>
        <v>0</v>
      </c>
      <c r="AI2153">
        <f>SUMIF([1]销售数据!$B:$B,AD2153,[1]销售数据!$H:$H)</f>
        <v>0</v>
      </c>
      <c r="AJ2153" s="20">
        <f t="shared" si="543"/>
        <v>0</v>
      </c>
      <c r="AK2153">
        <f>SUMIF([1]发货店铺数!$B:$B,AD2153,[1]发货店铺数!$G:$G)</f>
        <v>0</v>
      </c>
      <c r="AL2153">
        <f>SUMIF([1]销售店铺数!$B:$B,AD2153,[1]销售店铺数!$G:$G)</f>
        <v>0</v>
      </c>
      <c r="AM2153">
        <f>SUMIF([1]销售店铺数!$B:$B,AD2153,[1]销售店铺数!$G:$G)</f>
        <v>0</v>
      </c>
      <c r="AN2153" s="20">
        <f t="shared" si="544"/>
        <v>0</v>
      </c>
      <c r="AO2153" s="20">
        <f t="shared" si="545"/>
        <v>0</v>
      </c>
      <c r="AP2153" s="20">
        <f t="shared" si="546"/>
        <v>0</v>
      </c>
      <c r="AQ2153" s="12">
        <f t="shared" si="547"/>
        <v>0</v>
      </c>
      <c r="AR2153" s="20">
        <f t="shared" si="548"/>
        <v>0</v>
      </c>
      <c r="AS2153" s="20">
        <f t="shared" si="549"/>
        <v>0</v>
      </c>
    </row>
    <row r="2154" spans="1:45">
      <c r="A2154"/>
      <c r="B2154"/>
      <c r="C2154"/>
      <c r="D2154"/>
      <c r="E2154"/>
      <c r="F2154"/>
      <c r="G2154"/>
      <c r="H2154"/>
      <c r="I2154"/>
      <c r="J2154"/>
      <c r="K2154"/>
      <c r="L2154"/>
      <c r="M2154" s="8" t="str">
        <f>IF(ISERROR( VLOOKUP(AD2154,'[1]采购入库货量(公司仓库)'!$A:$I,9,FALSE)),"", VLOOKUP(AD2154,'[1]采购入库货量(公司仓库)'!$A:$I,9,FALSE))</f>
        <v/>
      </c>
      <c r="N2154" s="8" t="str">
        <f>IF(ISERROR( VLOOKUP(AD2154,[1]批发上市日期!$A:$F,6,FALSE)),"",  VLOOKUP(AD2154,[1]批发上市日期!$A:$F,6,FALSE))</f>
        <v/>
      </c>
      <c r="O2154" s="48">
        <f>IF(ISERROR(VLOOKUP(E2154&amp;G2154,'[1]采购入库货量(公司仓库)'!$A:$I,7,FALSE)),0,VLOOKUP(E2154&amp;G2154,'[1]采购入库货量(公司仓库)'!$A:$I,7,FALSE))</f>
        <v>0</v>
      </c>
      <c r="P2154" s="12">
        <f t="shared" si="534"/>
        <v>0</v>
      </c>
      <c r="Q2154" s="14">
        <f>IF(ISERROR(VLOOKUP(E2154&amp;G2154,'[1]采购入库货量(公司仓库)'!$A:$I,8,FALSE)),0,VLOOKUP(E2154&amp;G2154,'[1]采购入库货量(公司仓库)'!$A:$I,8,FALSE))</f>
        <v>0</v>
      </c>
      <c r="R2154" s="12">
        <f t="shared" si="535"/>
        <v>0</v>
      </c>
      <c r="S2154">
        <f>SUMIF([1]库存总量!$H:$H,E2154&amp;G2154,[1]库存总量!$G:$G)</f>
        <v>0</v>
      </c>
      <c r="T2154" s="12">
        <f t="shared" si="536"/>
        <v>0</v>
      </c>
      <c r="U2154">
        <f>SUMIFS([1]库存总量!$G:$G,[1]库存总量!$H:$H,E2154&amp;G2154,[1]库存总量!$A:$A,"B")</f>
        <v>0</v>
      </c>
      <c r="V2154" s="12">
        <f t="shared" si="537"/>
        <v>0</v>
      </c>
      <c r="W2154">
        <f>SUMIFS([1]库存总量!$G:$G,[1]库存总量!$H:$H,E2154&amp;G2154,[1]库存总量!$A:$A,"K")</f>
        <v>0</v>
      </c>
      <c r="X2154" s="12">
        <f t="shared" si="538"/>
        <v>0</v>
      </c>
      <c r="Y2154">
        <f t="shared" si="539"/>
        <v>0</v>
      </c>
      <c r="Z2154" s="12">
        <f t="shared" si="540"/>
        <v>0</v>
      </c>
      <c r="AA2154">
        <f>(IF(ISERROR((IF(ISERROR(VLOOKUP(E2154&amp;G2154,'[1]采购入库货量(公司仓库)'!$A:$H,7,FALSE)),0,VLOOKUP(E2154&amp;G2154,'[1]采购入库货量(公司仓库)'!$A:$H,7,FALSE)))*L2154-(IF(ISERROR(VLOOKUP(E2154&amp;G2154,'[1]采购入库货量(公司仓库)'!$A:$H,8,FALSE)),0,VLOOKUP(E2154&amp;G2154,'[1]采购入库货量(公司仓库)'!$A:$H,8,FALSE)))),0,(IF(ISERROR(VLOOKUP(E2154&amp;G2154,'[1]采购入库货量(公司仓库)'!$A:$H,7,FALSE)),0,VLOOKUP(E2154&amp;G2154,'[1]采购入库货量(公司仓库)'!$A:$H,7,FALSE)))*L2154-(IF(ISERROR(VLOOKUP(E2154&amp;G2154,'[1]采购入库货量(公司仓库)'!$A:$H,8,FALSE)),0,VLOOKUP(E2154&amp;G2154,'[1]采购入库货量(公司仓库)'!$A:$H,8,FALSE)))))</f>
        <v>0</v>
      </c>
      <c r="AB2154">
        <f>SUMIF([1]销售数据!$B:$B,E2154&amp;G2154,[1]销售数据!$G:$G)</f>
        <v>0</v>
      </c>
      <c r="AC2154" s="12">
        <f t="shared" si="541"/>
        <v>0</v>
      </c>
      <c r="AD2154" t="str">
        <f t="shared" si="542"/>
        <v/>
      </c>
      <c r="AE2154">
        <f>SUMIF([1]销售数据!$B:$B,AD2154,[1]销售数据!$L:$L)</f>
        <v>0</v>
      </c>
      <c r="AF2154">
        <f>SUMIF([1]销售数据!$B:$B,AD2154,[1]销售数据!$K:$K)</f>
        <v>0</v>
      </c>
      <c r="AG2154">
        <f>SUMIF([1]销售数据!$B:$B,AD2154,[1]销售数据!$J:$J)</f>
        <v>0</v>
      </c>
      <c r="AH2154">
        <f>SUMIF([1]销售数据!$B:$B,AD2154,[1]销售数据!$I:$I)</f>
        <v>0</v>
      </c>
      <c r="AI2154">
        <f>SUMIF([1]销售数据!$B:$B,AD2154,[1]销售数据!$H:$H)</f>
        <v>0</v>
      </c>
      <c r="AJ2154" s="20">
        <f t="shared" si="543"/>
        <v>0</v>
      </c>
      <c r="AK2154">
        <f>SUMIF([1]发货店铺数!$B:$B,AD2154,[1]发货店铺数!$G:$G)</f>
        <v>0</v>
      </c>
      <c r="AL2154">
        <f>SUMIF([1]销售店铺数!$B:$B,AD2154,[1]销售店铺数!$G:$G)</f>
        <v>0</v>
      </c>
      <c r="AM2154">
        <f>SUMIF([1]销售店铺数!$B:$B,AD2154,[1]销售店铺数!$G:$G)</f>
        <v>0</v>
      </c>
      <c r="AN2154" s="20">
        <f t="shared" si="544"/>
        <v>0</v>
      </c>
      <c r="AO2154" s="20">
        <f t="shared" si="545"/>
        <v>0</v>
      </c>
      <c r="AP2154" s="20">
        <f t="shared" si="546"/>
        <v>0</v>
      </c>
      <c r="AQ2154" s="12">
        <f t="shared" si="547"/>
        <v>0</v>
      </c>
      <c r="AR2154" s="20">
        <f t="shared" si="548"/>
        <v>0</v>
      </c>
      <c r="AS2154" s="20">
        <f t="shared" si="549"/>
        <v>0</v>
      </c>
    </row>
    <row r="2155" spans="1:45">
      <c r="A2155"/>
      <c r="B2155"/>
      <c r="C2155"/>
      <c r="D2155"/>
      <c r="E2155"/>
      <c r="F2155"/>
      <c r="G2155"/>
      <c r="H2155"/>
      <c r="I2155"/>
      <c r="J2155"/>
      <c r="K2155"/>
      <c r="L2155"/>
      <c r="M2155" s="8" t="str">
        <f>IF(ISERROR( VLOOKUP(AD2155,'[1]采购入库货量(公司仓库)'!$A:$I,9,FALSE)),"", VLOOKUP(AD2155,'[1]采购入库货量(公司仓库)'!$A:$I,9,FALSE))</f>
        <v/>
      </c>
      <c r="N2155" s="8" t="str">
        <f>IF(ISERROR( VLOOKUP(AD2155,[1]批发上市日期!$A:$F,6,FALSE)),"",  VLOOKUP(AD2155,[1]批发上市日期!$A:$F,6,FALSE))</f>
        <v/>
      </c>
      <c r="O2155" s="48">
        <f>IF(ISERROR(VLOOKUP(E2155&amp;G2155,'[1]采购入库货量(公司仓库)'!$A:$I,7,FALSE)),0,VLOOKUP(E2155&amp;G2155,'[1]采购入库货量(公司仓库)'!$A:$I,7,FALSE))</f>
        <v>0</v>
      </c>
      <c r="P2155" s="12">
        <f t="shared" si="534"/>
        <v>0</v>
      </c>
      <c r="Q2155" s="14">
        <f>IF(ISERROR(VLOOKUP(E2155&amp;G2155,'[1]采购入库货量(公司仓库)'!$A:$I,8,FALSE)),0,VLOOKUP(E2155&amp;G2155,'[1]采购入库货量(公司仓库)'!$A:$I,8,FALSE))</f>
        <v>0</v>
      </c>
      <c r="R2155" s="12">
        <f t="shared" si="535"/>
        <v>0</v>
      </c>
      <c r="S2155">
        <f>SUMIF([1]库存总量!$H:$H,E2155&amp;G2155,[1]库存总量!$G:$G)</f>
        <v>0</v>
      </c>
      <c r="T2155" s="12">
        <f t="shared" si="536"/>
        <v>0</v>
      </c>
      <c r="U2155">
        <f>SUMIFS([1]库存总量!$G:$G,[1]库存总量!$H:$H,E2155&amp;G2155,[1]库存总量!$A:$A,"B")</f>
        <v>0</v>
      </c>
      <c r="V2155" s="12">
        <f t="shared" si="537"/>
        <v>0</v>
      </c>
      <c r="W2155">
        <f>SUMIFS([1]库存总量!$G:$G,[1]库存总量!$H:$H,E2155&amp;G2155,[1]库存总量!$A:$A,"K")</f>
        <v>0</v>
      </c>
      <c r="X2155" s="12">
        <f t="shared" si="538"/>
        <v>0</v>
      </c>
      <c r="Y2155">
        <f t="shared" si="539"/>
        <v>0</v>
      </c>
      <c r="Z2155" s="12">
        <f t="shared" si="540"/>
        <v>0</v>
      </c>
      <c r="AA2155">
        <f>(IF(ISERROR((IF(ISERROR(VLOOKUP(E2155&amp;G2155,'[1]采购入库货量(公司仓库)'!$A:$H,7,FALSE)),0,VLOOKUP(E2155&amp;G2155,'[1]采购入库货量(公司仓库)'!$A:$H,7,FALSE)))*L2155-(IF(ISERROR(VLOOKUP(E2155&amp;G2155,'[1]采购入库货量(公司仓库)'!$A:$H,8,FALSE)),0,VLOOKUP(E2155&amp;G2155,'[1]采购入库货量(公司仓库)'!$A:$H,8,FALSE)))),0,(IF(ISERROR(VLOOKUP(E2155&amp;G2155,'[1]采购入库货量(公司仓库)'!$A:$H,7,FALSE)),0,VLOOKUP(E2155&amp;G2155,'[1]采购入库货量(公司仓库)'!$A:$H,7,FALSE)))*L2155-(IF(ISERROR(VLOOKUP(E2155&amp;G2155,'[1]采购入库货量(公司仓库)'!$A:$H,8,FALSE)),0,VLOOKUP(E2155&amp;G2155,'[1]采购入库货量(公司仓库)'!$A:$H,8,FALSE)))))</f>
        <v>0</v>
      </c>
      <c r="AB2155">
        <f>SUMIF([1]销售数据!$B:$B,E2155&amp;G2155,[1]销售数据!$G:$G)</f>
        <v>0</v>
      </c>
      <c r="AC2155" s="12">
        <f t="shared" si="541"/>
        <v>0</v>
      </c>
      <c r="AD2155" t="str">
        <f t="shared" si="542"/>
        <v/>
      </c>
      <c r="AE2155">
        <f>SUMIF([1]销售数据!$B:$B,AD2155,[1]销售数据!$L:$L)</f>
        <v>0</v>
      </c>
      <c r="AF2155">
        <f>SUMIF([1]销售数据!$B:$B,AD2155,[1]销售数据!$K:$K)</f>
        <v>0</v>
      </c>
      <c r="AG2155">
        <f>SUMIF([1]销售数据!$B:$B,AD2155,[1]销售数据!$J:$J)</f>
        <v>0</v>
      </c>
      <c r="AH2155">
        <f>SUMIF([1]销售数据!$B:$B,AD2155,[1]销售数据!$I:$I)</f>
        <v>0</v>
      </c>
      <c r="AI2155">
        <f>SUMIF([1]销售数据!$B:$B,AD2155,[1]销售数据!$H:$H)</f>
        <v>0</v>
      </c>
      <c r="AJ2155" s="20">
        <f t="shared" si="543"/>
        <v>0</v>
      </c>
      <c r="AK2155">
        <f>SUMIF([1]发货店铺数!$B:$B,AD2155,[1]发货店铺数!$G:$G)</f>
        <v>0</v>
      </c>
      <c r="AL2155">
        <f>SUMIF([1]销售店铺数!$B:$B,AD2155,[1]销售店铺数!$G:$G)</f>
        <v>0</v>
      </c>
      <c r="AM2155">
        <f>SUMIF([1]销售店铺数!$B:$B,AD2155,[1]销售店铺数!$G:$G)</f>
        <v>0</v>
      </c>
      <c r="AN2155" s="20">
        <f t="shared" si="544"/>
        <v>0</v>
      </c>
      <c r="AO2155" s="20">
        <f t="shared" si="545"/>
        <v>0</v>
      </c>
      <c r="AP2155" s="20">
        <f t="shared" si="546"/>
        <v>0</v>
      </c>
      <c r="AQ2155" s="12">
        <f t="shared" si="547"/>
        <v>0</v>
      </c>
      <c r="AR2155" s="20">
        <f t="shared" si="548"/>
        <v>0</v>
      </c>
      <c r="AS2155" s="20">
        <f t="shared" si="549"/>
        <v>0</v>
      </c>
    </row>
    <row r="2156" spans="1:45">
      <c r="A2156"/>
      <c r="B2156"/>
      <c r="C2156"/>
      <c r="D2156"/>
      <c r="E2156"/>
      <c r="F2156"/>
      <c r="G2156"/>
      <c r="H2156"/>
      <c r="I2156"/>
      <c r="J2156"/>
      <c r="K2156"/>
      <c r="L2156"/>
      <c r="M2156" s="8" t="str">
        <f>IF(ISERROR( VLOOKUP(AD2156,'[1]采购入库货量(公司仓库)'!$A:$I,9,FALSE)),"", VLOOKUP(AD2156,'[1]采购入库货量(公司仓库)'!$A:$I,9,FALSE))</f>
        <v/>
      </c>
      <c r="N2156" s="8" t="str">
        <f>IF(ISERROR( VLOOKUP(AD2156,[1]批发上市日期!$A:$F,6,FALSE)),"",  VLOOKUP(AD2156,[1]批发上市日期!$A:$F,6,FALSE))</f>
        <v/>
      </c>
      <c r="O2156" s="48">
        <f>IF(ISERROR(VLOOKUP(E2156&amp;G2156,'[1]采购入库货量(公司仓库)'!$A:$I,7,FALSE)),0,VLOOKUP(E2156&amp;G2156,'[1]采购入库货量(公司仓库)'!$A:$I,7,FALSE))</f>
        <v>0</v>
      </c>
      <c r="P2156" s="12">
        <f t="shared" si="534"/>
        <v>0</v>
      </c>
      <c r="Q2156" s="14">
        <f>IF(ISERROR(VLOOKUP(E2156&amp;G2156,'[1]采购入库货量(公司仓库)'!$A:$I,8,FALSE)),0,VLOOKUP(E2156&amp;G2156,'[1]采购入库货量(公司仓库)'!$A:$I,8,FALSE))</f>
        <v>0</v>
      </c>
      <c r="R2156" s="12">
        <f t="shared" si="535"/>
        <v>0</v>
      </c>
      <c r="S2156">
        <f>SUMIF([1]库存总量!$H:$H,E2156&amp;G2156,[1]库存总量!$G:$G)</f>
        <v>0</v>
      </c>
      <c r="T2156" s="12">
        <f t="shared" si="536"/>
        <v>0</v>
      </c>
      <c r="U2156">
        <f>SUMIFS([1]库存总量!$G:$G,[1]库存总量!$H:$H,E2156&amp;G2156,[1]库存总量!$A:$A,"B")</f>
        <v>0</v>
      </c>
      <c r="V2156" s="12">
        <f t="shared" si="537"/>
        <v>0</v>
      </c>
      <c r="W2156">
        <f>SUMIFS([1]库存总量!$G:$G,[1]库存总量!$H:$H,E2156&amp;G2156,[1]库存总量!$A:$A,"K")</f>
        <v>0</v>
      </c>
      <c r="X2156" s="12">
        <f t="shared" si="538"/>
        <v>0</v>
      </c>
      <c r="Y2156">
        <f t="shared" si="539"/>
        <v>0</v>
      </c>
      <c r="Z2156" s="12">
        <f t="shared" si="540"/>
        <v>0</v>
      </c>
      <c r="AA2156">
        <f>(IF(ISERROR((IF(ISERROR(VLOOKUP(E2156&amp;G2156,'[1]采购入库货量(公司仓库)'!$A:$H,7,FALSE)),0,VLOOKUP(E2156&amp;G2156,'[1]采购入库货量(公司仓库)'!$A:$H,7,FALSE)))*L2156-(IF(ISERROR(VLOOKUP(E2156&amp;G2156,'[1]采购入库货量(公司仓库)'!$A:$H,8,FALSE)),0,VLOOKUP(E2156&amp;G2156,'[1]采购入库货量(公司仓库)'!$A:$H,8,FALSE)))),0,(IF(ISERROR(VLOOKUP(E2156&amp;G2156,'[1]采购入库货量(公司仓库)'!$A:$H,7,FALSE)),0,VLOOKUP(E2156&amp;G2156,'[1]采购入库货量(公司仓库)'!$A:$H,7,FALSE)))*L2156-(IF(ISERROR(VLOOKUP(E2156&amp;G2156,'[1]采购入库货量(公司仓库)'!$A:$H,8,FALSE)),0,VLOOKUP(E2156&amp;G2156,'[1]采购入库货量(公司仓库)'!$A:$H,8,FALSE)))))</f>
        <v>0</v>
      </c>
      <c r="AB2156">
        <f>SUMIF([1]销售数据!$B:$B,E2156&amp;G2156,[1]销售数据!$G:$G)</f>
        <v>0</v>
      </c>
      <c r="AC2156" s="12">
        <f t="shared" si="541"/>
        <v>0</v>
      </c>
      <c r="AD2156" t="str">
        <f t="shared" si="542"/>
        <v/>
      </c>
      <c r="AE2156">
        <f>SUMIF([1]销售数据!$B:$B,AD2156,[1]销售数据!$L:$L)</f>
        <v>0</v>
      </c>
      <c r="AF2156">
        <f>SUMIF([1]销售数据!$B:$B,AD2156,[1]销售数据!$K:$K)</f>
        <v>0</v>
      </c>
      <c r="AG2156">
        <f>SUMIF([1]销售数据!$B:$B,AD2156,[1]销售数据!$J:$J)</f>
        <v>0</v>
      </c>
      <c r="AH2156">
        <f>SUMIF([1]销售数据!$B:$B,AD2156,[1]销售数据!$I:$I)</f>
        <v>0</v>
      </c>
      <c r="AI2156">
        <f>SUMIF([1]销售数据!$B:$B,AD2156,[1]销售数据!$H:$H)</f>
        <v>0</v>
      </c>
      <c r="AJ2156" s="20">
        <f t="shared" si="543"/>
        <v>0</v>
      </c>
      <c r="AK2156">
        <f>SUMIF([1]发货店铺数!$B:$B,AD2156,[1]发货店铺数!$G:$G)</f>
        <v>0</v>
      </c>
      <c r="AL2156">
        <f>SUMIF([1]销售店铺数!$B:$B,AD2156,[1]销售店铺数!$G:$G)</f>
        <v>0</v>
      </c>
      <c r="AM2156">
        <f>SUMIF([1]销售店铺数!$B:$B,AD2156,[1]销售店铺数!$G:$G)</f>
        <v>0</v>
      </c>
      <c r="AN2156" s="20">
        <f t="shared" si="544"/>
        <v>0</v>
      </c>
      <c r="AO2156" s="20">
        <f t="shared" si="545"/>
        <v>0</v>
      </c>
      <c r="AP2156" s="20">
        <f t="shared" si="546"/>
        <v>0</v>
      </c>
      <c r="AQ2156" s="12">
        <f t="shared" si="547"/>
        <v>0</v>
      </c>
      <c r="AR2156" s="20">
        <f t="shared" si="548"/>
        <v>0</v>
      </c>
      <c r="AS2156" s="20">
        <f t="shared" si="549"/>
        <v>0</v>
      </c>
    </row>
    <row r="2157" spans="1:45">
      <c r="A2157"/>
      <c r="B2157"/>
      <c r="C2157"/>
      <c r="D2157"/>
      <c r="E2157"/>
      <c r="F2157"/>
      <c r="G2157"/>
      <c r="H2157"/>
      <c r="I2157"/>
      <c r="J2157"/>
      <c r="K2157"/>
      <c r="L2157"/>
      <c r="M2157" s="8" t="str">
        <f>IF(ISERROR( VLOOKUP(AD2157,'[1]采购入库货量(公司仓库)'!$A:$I,9,FALSE)),"", VLOOKUP(AD2157,'[1]采购入库货量(公司仓库)'!$A:$I,9,FALSE))</f>
        <v/>
      </c>
      <c r="N2157" s="8" t="str">
        <f>IF(ISERROR( VLOOKUP(AD2157,[1]批发上市日期!$A:$F,6,FALSE)),"",  VLOOKUP(AD2157,[1]批发上市日期!$A:$F,6,FALSE))</f>
        <v/>
      </c>
      <c r="O2157" s="48">
        <f>IF(ISERROR(VLOOKUP(E2157&amp;G2157,'[1]采购入库货量(公司仓库)'!$A:$I,7,FALSE)),0,VLOOKUP(E2157&amp;G2157,'[1]采购入库货量(公司仓库)'!$A:$I,7,FALSE))</f>
        <v>0</v>
      </c>
      <c r="P2157" s="12">
        <f t="shared" si="534"/>
        <v>0</v>
      </c>
      <c r="Q2157" s="14">
        <f>IF(ISERROR(VLOOKUP(E2157&amp;G2157,'[1]采购入库货量(公司仓库)'!$A:$I,8,FALSE)),0,VLOOKUP(E2157&amp;G2157,'[1]采购入库货量(公司仓库)'!$A:$I,8,FALSE))</f>
        <v>0</v>
      </c>
      <c r="R2157" s="12">
        <f t="shared" si="535"/>
        <v>0</v>
      </c>
      <c r="S2157">
        <f>SUMIF([1]库存总量!$H:$H,E2157&amp;G2157,[1]库存总量!$G:$G)</f>
        <v>0</v>
      </c>
      <c r="T2157" s="12">
        <f t="shared" si="536"/>
        <v>0</v>
      </c>
      <c r="U2157">
        <f>SUMIFS([1]库存总量!$G:$G,[1]库存总量!$H:$H,E2157&amp;G2157,[1]库存总量!$A:$A,"B")</f>
        <v>0</v>
      </c>
      <c r="V2157" s="12">
        <f t="shared" si="537"/>
        <v>0</v>
      </c>
      <c r="W2157">
        <f>SUMIFS([1]库存总量!$G:$G,[1]库存总量!$H:$H,E2157&amp;G2157,[1]库存总量!$A:$A,"K")</f>
        <v>0</v>
      </c>
      <c r="X2157" s="12">
        <f t="shared" si="538"/>
        <v>0</v>
      </c>
      <c r="Y2157">
        <f t="shared" si="539"/>
        <v>0</v>
      </c>
      <c r="Z2157" s="12">
        <f t="shared" si="540"/>
        <v>0</v>
      </c>
      <c r="AA2157">
        <f>(IF(ISERROR((IF(ISERROR(VLOOKUP(E2157&amp;G2157,'[1]采购入库货量(公司仓库)'!$A:$H,7,FALSE)),0,VLOOKUP(E2157&amp;G2157,'[1]采购入库货量(公司仓库)'!$A:$H,7,FALSE)))*L2157-(IF(ISERROR(VLOOKUP(E2157&amp;G2157,'[1]采购入库货量(公司仓库)'!$A:$H,8,FALSE)),0,VLOOKUP(E2157&amp;G2157,'[1]采购入库货量(公司仓库)'!$A:$H,8,FALSE)))),0,(IF(ISERROR(VLOOKUP(E2157&amp;G2157,'[1]采购入库货量(公司仓库)'!$A:$H,7,FALSE)),0,VLOOKUP(E2157&amp;G2157,'[1]采购入库货量(公司仓库)'!$A:$H,7,FALSE)))*L2157-(IF(ISERROR(VLOOKUP(E2157&amp;G2157,'[1]采购入库货量(公司仓库)'!$A:$H,8,FALSE)),0,VLOOKUP(E2157&amp;G2157,'[1]采购入库货量(公司仓库)'!$A:$H,8,FALSE)))))</f>
        <v>0</v>
      </c>
      <c r="AB2157">
        <f>SUMIF([1]销售数据!$B:$B,E2157&amp;G2157,[1]销售数据!$G:$G)</f>
        <v>0</v>
      </c>
      <c r="AC2157" s="12">
        <f t="shared" si="541"/>
        <v>0</v>
      </c>
      <c r="AD2157" t="str">
        <f t="shared" si="542"/>
        <v/>
      </c>
      <c r="AE2157">
        <f>SUMIF([1]销售数据!$B:$B,AD2157,[1]销售数据!$L:$L)</f>
        <v>0</v>
      </c>
      <c r="AF2157">
        <f>SUMIF([1]销售数据!$B:$B,AD2157,[1]销售数据!$K:$K)</f>
        <v>0</v>
      </c>
      <c r="AG2157">
        <f>SUMIF([1]销售数据!$B:$B,AD2157,[1]销售数据!$J:$J)</f>
        <v>0</v>
      </c>
      <c r="AH2157">
        <f>SUMIF([1]销售数据!$B:$B,AD2157,[1]销售数据!$I:$I)</f>
        <v>0</v>
      </c>
      <c r="AI2157">
        <f>SUMIF([1]销售数据!$B:$B,AD2157,[1]销售数据!$H:$H)</f>
        <v>0</v>
      </c>
      <c r="AJ2157" s="20">
        <f t="shared" si="543"/>
        <v>0</v>
      </c>
      <c r="AK2157">
        <f>SUMIF([1]发货店铺数!$B:$B,AD2157,[1]发货店铺数!$G:$G)</f>
        <v>0</v>
      </c>
      <c r="AL2157">
        <f>SUMIF([1]销售店铺数!$B:$B,AD2157,[1]销售店铺数!$G:$G)</f>
        <v>0</v>
      </c>
      <c r="AM2157">
        <f>SUMIF([1]销售店铺数!$B:$B,AD2157,[1]销售店铺数!$G:$G)</f>
        <v>0</v>
      </c>
      <c r="AN2157" s="20">
        <f t="shared" si="544"/>
        <v>0</v>
      </c>
      <c r="AO2157" s="20">
        <f t="shared" si="545"/>
        <v>0</v>
      </c>
      <c r="AP2157" s="20">
        <f t="shared" si="546"/>
        <v>0</v>
      </c>
      <c r="AQ2157" s="12">
        <f t="shared" si="547"/>
        <v>0</v>
      </c>
      <c r="AR2157" s="20">
        <f t="shared" si="548"/>
        <v>0</v>
      </c>
      <c r="AS2157" s="20">
        <f t="shared" si="549"/>
        <v>0</v>
      </c>
    </row>
    <row r="2158" spans="1:45">
      <c r="A2158"/>
      <c r="B2158"/>
      <c r="C2158"/>
      <c r="D2158"/>
      <c r="E2158"/>
      <c r="F2158"/>
      <c r="G2158"/>
      <c r="H2158"/>
      <c r="I2158"/>
      <c r="J2158"/>
      <c r="K2158"/>
      <c r="L2158"/>
      <c r="M2158" s="8" t="str">
        <f>IF(ISERROR( VLOOKUP(AD2158,'[1]采购入库货量(公司仓库)'!$A:$I,9,FALSE)),"", VLOOKUP(AD2158,'[1]采购入库货量(公司仓库)'!$A:$I,9,FALSE))</f>
        <v/>
      </c>
      <c r="N2158" s="8" t="str">
        <f>IF(ISERROR( VLOOKUP(AD2158,[1]批发上市日期!$A:$F,6,FALSE)),"",  VLOOKUP(AD2158,[1]批发上市日期!$A:$F,6,FALSE))</f>
        <v/>
      </c>
      <c r="O2158" s="48">
        <f>IF(ISERROR(VLOOKUP(E2158&amp;G2158,'[1]采购入库货量(公司仓库)'!$A:$I,7,FALSE)),0,VLOOKUP(E2158&amp;G2158,'[1]采购入库货量(公司仓库)'!$A:$I,7,FALSE))</f>
        <v>0</v>
      </c>
      <c r="P2158" s="12">
        <f t="shared" si="534"/>
        <v>0</v>
      </c>
      <c r="Q2158" s="14">
        <f>IF(ISERROR(VLOOKUP(E2158&amp;G2158,'[1]采购入库货量(公司仓库)'!$A:$I,8,FALSE)),0,VLOOKUP(E2158&amp;G2158,'[1]采购入库货量(公司仓库)'!$A:$I,8,FALSE))</f>
        <v>0</v>
      </c>
      <c r="R2158" s="12">
        <f t="shared" si="535"/>
        <v>0</v>
      </c>
      <c r="S2158">
        <f>SUMIF([1]库存总量!$H:$H,E2158&amp;G2158,[1]库存总量!$G:$G)</f>
        <v>0</v>
      </c>
      <c r="T2158" s="12">
        <f t="shared" si="536"/>
        <v>0</v>
      </c>
      <c r="U2158">
        <f>SUMIFS([1]库存总量!$G:$G,[1]库存总量!$H:$H,E2158&amp;G2158,[1]库存总量!$A:$A,"B")</f>
        <v>0</v>
      </c>
      <c r="V2158" s="12">
        <f t="shared" si="537"/>
        <v>0</v>
      </c>
      <c r="W2158">
        <f>SUMIFS([1]库存总量!$G:$G,[1]库存总量!$H:$H,E2158&amp;G2158,[1]库存总量!$A:$A,"K")</f>
        <v>0</v>
      </c>
      <c r="X2158" s="12">
        <f t="shared" si="538"/>
        <v>0</v>
      </c>
      <c r="Y2158">
        <f t="shared" si="539"/>
        <v>0</v>
      </c>
      <c r="Z2158" s="12">
        <f t="shared" si="540"/>
        <v>0</v>
      </c>
      <c r="AA2158">
        <f>(IF(ISERROR((IF(ISERROR(VLOOKUP(E2158&amp;G2158,'[1]采购入库货量(公司仓库)'!$A:$H,7,FALSE)),0,VLOOKUP(E2158&amp;G2158,'[1]采购入库货量(公司仓库)'!$A:$H,7,FALSE)))*L2158-(IF(ISERROR(VLOOKUP(E2158&amp;G2158,'[1]采购入库货量(公司仓库)'!$A:$H,8,FALSE)),0,VLOOKUP(E2158&amp;G2158,'[1]采购入库货量(公司仓库)'!$A:$H,8,FALSE)))),0,(IF(ISERROR(VLOOKUP(E2158&amp;G2158,'[1]采购入库货量(公司仓库)'!$A:$H,7,FALSE)),0,VLOOKUP(E2158&amp;G2158,'[1]采购入库货量(公司仓库)'!$A:$H,7,FALSE)))*L2158-(IF(ISERROR(VLOOKUP(E2158&amp;G2158,'[1]采购入库货量(公司仓库)'!$A:$H,8,FALSE)),0,VLOOKUP(E2158&amp;G2158,'[1]采购入库货量(公司仓库)'!$A:$H,8,FALSE)))))</f>
        <v>0</v>
      </c>
      <c r="AB2158">
        <f>SUMIF([1]销售数据!$B:$B,E2158&amp;G2158,[1]销售数据!$G:$G)</f>
        <v>0</v>
      </c>
      <c r="AC2158" s="12">
        <f t="shared" si="541"/>
        <v>0</v>
      </c>
      <c r="AD2158" t="str">
        <f t="shared" si="542"/>
        <v/>
      </c>
      <c r="AE2158">
        <f>SUMIF([1]销售数据!$B:$B,AD2158,[1]销售数据!$L:$L)</f>
        <v>0</v>
      </c>
      <c r="AF2158">
        <f>SUMIF([1]销售数据!$B:$B,AD2158,[1]销售数据!$K:$K)</f>
        <v>0</v>
      </c>
      <c r="AG2158">
        <f>SUMIF([1]销售数据!$B:$B,AD2158,[1]销售数据!$J:$J)</f>
        <v>0</v>
      </c>
      <c r="AH2158">
        <f>SUMIF([1]销售数据!$B:$B,AD2158,[1]销售数据!$I:$I)</f>
        <v>0</v>
      </c>
      <c r="AI2158">
        <f>SUMIF([1]销售数据!$B:$B,AD2158,[1]销售数据!$H:$H)</f>
        <v>0</v>
      </c>
      <c r="AJ2158" s="20">
        <f t="shared" si="543"/>
        <v>0</v>
      </c>
      <c r="AK2158">
        <f>SUMIF([1]发货店铺数!$B:$B,AD2158,[1]发货店铺数!$G:$G)</f>
        <v>0</v>
      </c>
      <c r="AL2158">
        <f>SUMIF([1]销售店铺数!$B:$B,AD2158,[1]销售店铺数!$G:$G)</f>
        <v>0</v>
      </c>
      <c r="AM2158">
        <f>SUMIF([1]销售店铺数!$B:$B,AD2158,[1]销售店铺数!$G:$G)</f>
        <v>0</v>
      </c>
      <c r="AN2158" s="20">
        <f t="shared" si="544"/>
        <v>0</v>
      </c>
      <c r="AO2158" s="20">
        <f t="shared" si="545"/>
        <v>0</v>
      </c>
      <c r="AP2158" s="20">
        <f t="shared" si="546"/>
        <v>0</v>
      </c>
      <c r="AQ2158" s="12">
        <f t="shared" si="547"/>
        <v>0</v>
      </c>
      <c r="AR2158" s="20">
        <f t="shared" si="548"/>
        <v>0</v>
      </c>
      <c r="AS2158" s="20">
        <f t="shared" si="549"/>
        <v>0</v>
      </c>
    </row>
    <row r="2159" spans="1:45">
      <c r="A2159"/>
      <c r="B2159"/>
      <c r="C2159"/>
      <c r="D2159"/>
      <c r="E2159"/>
      <c r="F2159"/>
      <c r="G2159"/>
      <c r="H2159"/>
      <c r="I2159"/>
      <c r="J2159"/>
      <c r="K2159"/>
      <c r="L2159"/>
      <c r="M2159" s="8" t="str">
        <f>IF(ISERROR( VLOOKUP(AD2159,'[1]采购入库货量(公司仓库)'!$A:$I,9,FALSE)),"", VLOOKUP(AD2159,'[1]采购入库货量(公司仓库)'!$A:$I,9,FALSE))</f>
        <v/>
      </c>
      <c r="N2159" s="8" t="str">
        <f>IF(ISERROR( VLOOKUP(AD2159,[1]批发上市日期!$A:$F,6,FALSE)),"",  VLOOKUP(AD2159,[1]批发上市日期!$A:$F,6,FALSE))</f>
        <v/>
      </c>
      <c r="O2159" s="48">
        <f>IF(ISERROR(VLOOKUP(E2159&amp;G2159,'[1]采购入库货量(公司仓库)'!$A:$I,7,FALSE)),0,VLOOKUP(E2159&amp;G2159,'[1]采购入库货量(公司仓库)'!$A:$I,7,FALSE))</f>
        <v>0</v>
      </c>
      <c r="P2159" s="12">
        <f t="shared" si="534"/>
        <v>0</v>
      </c>
      <c r="Q2159" s="14">
        <f>IF(ISERROR(VLOOKUP(E2159&amp;G2159,'[1]采购入库货量(公司仓库)'!$A:$I,8,FALSE)),0,VLOOKUP(E2159&amp;G2159,'[1]采购入库货量(公司仓库)'!$A:$I,8,FALSE))</f>
        <v>0</v>
      </c>
      <c r="R2159" s="12">
        <f t="shared" si="535"/>
        <v>0</v>
      </c>
      <c r="S2159">
        <f>SUMIF([1]库存总量!$H:$H,E2159&amp;G2159,[1]库存总量!$G:$G)</f>
        <v>0</v>
      </c>
      <c r="T2159" s="12">
        <f t="shared" si="536"/>
        <v>0</v>
      </c>
      <c r="U2159">
        <f>SUMIFS([1]库存总量!$G:$G,[1]库存总量!$H:$H,E2159&amp;G2159,[1]库存总量!$A:$A,"B")</f>
        <v>0</v>
      </c>
      <c r="V2159" s="12">
        <f t="shared" si="537"/>
        <v>0</v>
      </c>
      <c r="W2159">
        <f>SUMIFS([1]库存总量!$G:$G,[1]库存总量!$H:$H,E2159&amp;G2159,[1]库存总量!$A:$A,"K")</f>
        <v>0</v>
      </c>
      <c r="X2159" s="12">
        <f t="shared" si="538"/>
        <v>0</v>
      </c>
      <c r="Y2159">
        <f t="shared" si="539"/>
        <v>0</v>
      </c>
      <c r="Z2159" s="12">
        <f t="shared" si="540"/>
        <v>0</v>
      </c>
      <c r="AA2159">
        <f>(IF(ISERROR((IF(ISERROR(VLOOKUP(E2159&amp;G2159,'[1]采购入库货量(公司仓库)'!$A:$H,7,FALSE)),0,VLOOKUP(E2159&amp;G2159,'[1]采购入库货量(公司仓库)'!$A:$H,7,FALSE)))*L2159-(IF(ISERROR(VLOOKUP(E2159&amp;G2159,'[1]采购入库货量(公司仓库)'!$A:$H,8,FALSE)),0,VLOOKUP(E2159&amp;G2159,'[1]采购入库货量(公司仓库)'!$A:$H,8,FALSE)))),0,(IF(ISERROR(VLOOKUP(E2159&amp;G2159,'[1]采购入库货量(公司仓库)'!$A:$H,7,FALSE)),0,VLOOKUP(E2159&amp;G2159,'[1]采购入库货量(公司仓库)'!$A:$H,7,FALSE)))*L2159-(IF(ISERROR(VLOOKUP(E2159&amp;G2159,'[1]采购入库货量(公司仓库)'!$A:$H,8,FALSE)),0,VLOOKUP(E2159&amp;G2159,'[1]采购入库货量(公司仓库)'!$A:$H,8,FALSE)))))</f>
        <v>0</v>
      </c>
      <c r="AB2159">
        <f>SUMIF([1]销售数据!$B:$B,E2159&amp;G2159,[1]销售数据!$G:$G)</f>
        <v>0</v>
      </c>
      <c r="AC2159" s="12">
        <f t="shared" si="541"/>
        <v>0</v>
      </c>
      <c r="AD2159" t="str">
        <f t="shared" si="542"/>
        <v/>
      </c>
      <c r="AE2159">
        <f>SUMIF([1]销售数据!$B:$B,AD2159,[1]销售数据!$L:$L)</f>
        <v>0</v>
      </c>
      <c r="AF2159">
        <f>SUMIF([1]销售数据!$B:$B,AD2159,[1]销售数据!$K:$K)</f>
        <v>0</v>
      </c>
      <c r="AG2159">
        <f>SUMIF([1]销售数据!$B:$B,AD2159,[1]销售数据!$J:$J)</f>
        <v>0</v>
      </c>
      <c r="AH2159">
        <f>SUMIF([1]销售数据!$B:$B,AD2159,[1]销售数据!$I:$I)</f>
        <v>0</v>
      </c>
      <c r="AI2159">
        <f>SUMIF([1]销售数据!$B:$B,AD2159,[1]销售数据!$H:$H)</f>
        <v>0</v>
      </c>
      <c r="AJ2159" s="20">
        <f t="shared" si="543"/>
        <v>0</v>
      </c>
      <c r="AK2159">
        <f>SUMIF([1]发货店铺数!$B:$B,AD2159,[1]发货店铺数!$G:$G)</f>
        <v>0</v>
      </c>
      <c r="AL2159">
        <f>SUMIF([1]销售店铺数!$B:$B,AD2159,[1]销售店铺数!$G:$G)</f>
        <v>0</v>
      </c>
      <c r="AM2159">
        <f>SUMIF([1]销售店铺数!$B:$B,AD2159,[1]销售店铺数!$G:$G)</f>
        <v>0</v>
      </c>
      <c r="AN2159" s="20">
        <f t="shared" si="544"/>
        <v>0</v>
      </c>
      <c r="AO2159" s="20">
        <f t="shared" si="545"/>
        <v>0</v>
      </c>
      <c r="AP2159" s="20">
        <f t="shared" si="546"/>
        <v>0</v>
      </c>
      <c r="AQ2159" s="12">
        <f t="shared" si="547"/>
        <v>0</v>
      </c>
      <c r="AR2159" s="20">
        <f t="shared" si="548"/>
        <v>0</v>
      </c>
      <c r="AS2159" s="20">
        <f t="shared" si="549"/>
        <v>0</v>
      </c>
    </row>
    <row r="2160" spans="1:45">
      <c r="A2160"/>
      <c r="B2160"/>
      <c r="C2160"/>
      <c r="D2160"/>
      <c r="E2160"/>
      <c r="F2160"/>
      <c r="G2160"/>
      <c r="H2160"/>
      <c r="I2160"/>
      <c r="J2160"/>
      <c r="K2160"/>
      <c r="L2160"/>
      <c r="M2160" s="8" t="str">
        <f>IF(ISERROR( VLOOKUP(AD2160,'[1]采购入库货量(公司仓库)'!$A:$I,9,FALSE)),"", VLOOKUP(AD2160,'[1]采购入库货量(公司仓库)'!$A:$I,9,FALSE))</f>
        <v/>
      </c>
      <c r="N2160" s="8" t="str">
        <f>IF(ISERROR( VLOOKUP(AD2160,[1]批发上市日期!$A:$F,6,FALSE)),"",  VLOOKUP(AD2160,[1]批发上市日期!$A:$F,6,FALSE))</f>
        <v/>
      </c>
      <c r="O2160" s="48">
        <f>IF(ISERROR(VLOOKUP(E2160&amp;G2160,'[1]采购入库货量(公司仓库)'!$A:$I,7,FALSE)),0,VLOOKUP(E2160&amp;G2160,'[1]采购入库货量(公司仓库)'!$A:$I,7,FALSE))</f>
        <v>0</v>
      </c>
      <c r="P2160" s="12">
        <f t="shared" si="534"/>
        <v>0</v>
      </c>
      <c r="Q2160" s="14">
        <f>IF(ISERROR(VLOOKUP(E2160&amp;G2160,'[1]采购入库货量(公司仓库)'!$A:$I,8,FALSE)),0,VLOOKUP(E2160&amp;G2160,'[1]采购入库货量(公司仓库)'!$A:$I,8,FALSE))</f>
        <v>0</v>
      </c>
      <c r="R2160" s="12">
        <f t="shared" si="535"/>
        <v>0</v>
      </c>
      <c r="S2160">
        <f>SUMIF([1]库存总量!$H:$H,E2160&amp;G2160,[1]库存总量!$G:$G)</f>
        <v>0</v>
      </c>
      <c r="T2160" s="12">
        <f t="shared" si="536"/>
        <v>0</v>
      </c>
      <c r="U2160">
        <f>SUMIFS([1]库存总量!$G:$G,[1]库存总量!$H:$H,E2160&amp;G2160,[1]库存总量!$A:$A,"B")</f>
        <v>0</v>
      </c>
      <c r="V2160" s="12">
        <f t="shared" si="537"/>
        <v>0</v>
      </c>
      <c r="W2160">
        <f>SUMIFS([1]库存总量!$G:$G,[1]库存总量!$H:$H,E2160&amp;G2160,[1]库存总量!$A:$A,"K")</f>
        <v>0</v>
      </c>
      <c r="X2160" s="12">
        <f t="shared" si="538"/>
        <v>0</v>
      </c>
      <c r="Y2160">
        <f t="shared" si="539"/>
        <v>0</v>
      </c>
      <c r="Z2160" s="12">
        <f t="shared" si="540"/>
        <v>0</v>
      </c>
      <c r="AA2160">
        <f>(IF(ISERROR((IF(ISERROR(VLOOKUP(E2160&amp;G2160,'[1]采购入库货量(公司仓库)'!$A:$H,7,FALSE)),0,VLOOKUP(E2160&amp;G2160,'[1]采购入库货量(公司仓库)'!$A:$H,7,FALSE)))*L2160-(IF(ISERROR(VLOOKUP(E2160&amp;G2160,'[1]采购入库货量(公司仓库)'!$A:$H,8,FALSE)),0,VLOOKUP(E2160&amp;G2160,'[1]采购入库货量(公司仓库)'!$A:$H,8,FALSE)))),0,(IF(ISERROR(VLOOKUP(E2160&amp;G2160,'[1]采购入库货量(公司仓库)'!$A:$H,7,FALSE)),0,VLOOKUP(E2160&amp;G2160,'[1]采购入库货量(公司仓库)'!$A:$H,7,FALSE)))*L2160-(IF(ISERROR(VLOOKUP(E2160&amp;G2160,'[1]采购入库货量(公司仓库)'!$A:$H,8,FALSE)),0,VLOOKUP(E2160&amp;G2160,'[1]采购入库货量(公司仓库)'!$A:$H,8,FALSE)))))</f>
        <v>0</v>
      </c>
      <c r="AB2160">
        <f>SUMIF([1]销售数据!$B:$B,E2160&amp;G2160,[1]销售数据!$G:$G)</f>
        <v>0</v>
      </c>
      <c r="AC2160" s="12">
        <f t="shared" si="541"/>
        <v>0</v>
      </c>
      <c r="AD2160" t="str">
        <f t="shared" si="542"/>
        <v/>
      </c>
      <c r="AE2160">
        <f>SUMIF([1]销售数据!$B:$B,AD2160,[1]销售数据!$L:$L)</f>
        <v>0</v>
      </c>
      <c r="AF2160">
        <f>SUMIF([1]销售数据!$B:$B,AD2160,[1]销售数据!$K:$K)</f>
        <v>0</v>
      </c>
      <c r="AG2160">
        <f>SUMIF([1]销售数据!$B:$B,AD2160,[1]销售数据!$J:$J)</f>
        <v>0</v>
      </c>
      <c r="AH2160">
        <f>SUMIF([1]销售数据!$B:$B,AD2160,[1]销售数据!$I:$I)</f>
        <v>0</v>
      </c>
      <c r="AI2160">
        <f>SUMIF([1]销售数据!$B:$B,AD2160,[1]销售数据!$H:$H)</f>
        <v>0</v>
      </c>
      <c r="AJ2160" s="20">
        <f t="shared" si="543"/>
        <v>0</v>
      </c>
      <c r="AK2160">
        <f>SUMIF([1]发货店铺数!$B:$B,AD2160,[1]发货店铺数!$G:$G)</f>
        <v>0</v>
      </c>
      <c r="AL2160">
        <f>SUMIF([1]销售店铺数!$B:$B,AD2160,[1]销售店铺数!$G:$G)</f>
        <v>0</v>
      </c>
      <c r="AM2160">
        <f>SUMIF([1]销售店铺数!$B:$B,AD2160,[1]销售店铺数!$G:$G)</f>
        <v>0</v>
      </c>
      <c r="AN2160" s="20">
        <f t="shared" si="544"/>
        <v>0</v>
      </c>
      <c r="AO2160" s="20">
        <f t="shared" si="545"/>
        <v>0</v>
      </c>
      <c r="AP2160" s="20">
        <f t="shared" si="546"/>
        <v>0</v>
      </c>
      <c r="AQ2160" s="12">
        <f t="shared" si="547"/>
        <v>0</v>
      </c>
      <c r="AR2160" s="20">
        <f t="shared" si="548"/>
        <v>0</v>
      </c>
      <c r="AS2160" s="20">
        <f t="shared" si="549"/>
        <v>0</v>
      </c>
    </row>
    <row r="2161" spans="1:45">
      <c r="A2161"/>
      <c r="B2161"/>
      <c r="C2161"/>
      <c r="D2161"/>
      <c r="E2161"/>
      <c r="F2161"/>
      <c r="G2161"/>
      <c r="H2161"/>
      <c r="I2161"/>
      <c r="J2161"/>
      <c r="K2161"/>
      <c r="L2161"/>
      <c r="M2161" s="8" t="str">
        <f>IF(ISERROR( VLOOKUP(AD2161,'[1]采购入库货量(公司仓库)'!$A:$I,9,FALSE)),"", VLOOKUP(AD2161,'[1]采购入库货量(公司仓库)'!$A:$I,9,FALSE))</f>
        <v/>
      </c>
      <c r="N2161" s="8" t="str">
        <f>IF(ISERROR( VLOOKUP(AD2161,[1]批发上市日期!$A:$F,6,FALSE)),"",  VLOOKUP(AD2161,[1]批发上市日期!$A:$F,6,FALSE))</f>
        <v/>
      </c>
      <c r="O2161" s="48">
        <f>IF(ISERROR(VLOOKUP(E2161&amp;G2161,'[1]采购入库货量(公司仓库)'!$A:$I,7,FALSE)),0,VLOOKUP(E2161&amp;G2161,'[1]采购入库货量(公司仓库)'!$A:$I,7,FALSE))</f>
        <v>0</v>
      </c>
      <c r="P2161" s="12">
        <f t="shared" si="534"/>
        <v>0</v>
      </c>
      <c r="Q2161" s="14">
        <f>IF(ISERROR(VLOOKUP(E2161&amp;G2161,'[1]采购入库货量(公司仓库)'!$A:$I,8,FALSE)),0,VLOOKUP(E2161&amp;G2161,'[1]采购入库货量(公司仓库)'!$A:$I,8,FALSE))</f>
        <v>0</v>
      </c>
      <c r="R2161" s="12">
        <f t="shared" si="535"/>
        <v>0</v>
      </c>
      <c r="S2161">
        <f>SUMIF([1]库存总量!$H:$H,E2161&amp;G2161,[1]库存总量!$G:$G)</f>
        <v>0</v>
      </c>
      <c r="T2161" s="12">
        <f t="shared" si="536"/>
        <v>0</v>
      </c>
      <c r="U2161">
        <f>SUMIFS([1]库存总量!$G:$G,[1]库存总量!$H:$H,E2161&amp;G2161,[1]库存总量!$A:$A,"B")</f>
        <v>0</v>
      </c>
      <c r="V2161" s="12">
        <f t="shared" si="537"/>
        <v>0</v>
      </c>
      <c r="W2161">
        <f>SUMIFS([1]库存总量!$G:$G,[1]库存总量!$H:$H,E2161&amp;G2161,[1]库存总量!$A:$A,"K")</f>
        <v>0</v>
      </c>
      <c r="X2161" s="12">
        <f t="shared" si="538"/>
        <v>0</v>
      </c>
      <c r="Y2161">
        <f t="shared" si="539"/>
        <v>0</v>
      </c>
      <c r="Z2161" s="12">
        <f t="shared" si="540"/>
        <v>0</v>
      </c>
      <c r="AA2161">
        <f>(IF(ISERROR((IF(ISERROR(VLOOKUP(E2161&amp;G2161,'[1]采购入库货量(公司仓库)'!$A:$H,7,FALSE)),0,VLOOKUP(E2161&amp;G2161,'[1]采购入库货量(公司仓库)'!$A:$H,7,FALSE)))*L2161-(IF(ISERROR(VLOOKUP(E2161&amp;G2161,'[1]采购入库货量(公司仓库)'!$A:$H,8,FALSE)),0,VLOOKUP(E2161&amp;G2161,'[1]采购入库货量(公司仓库)'!$A:$H,8,FALSE)))),0,(IF(ISERROR(VLOOKUP(E2161&amp;G2161,'[1]采购入库货量(公司仓库)'!$A:$H,7,FALSE)),0,VLOOKUP(E2161&amp;G2161,'[1]采购入库货量(公司仓库)'!$A:$H,7,FALSE)))*L2161-(IF(ISERROR(VLOOKUP(E2161&amp;G2161,'[1]采购入库货量(公司仓库)'!$A:$H,8,FALSE)),0,VLOOKUP(E2161&amp;G2161,'[1]采购入库货量(公司仓库)'!$A:$H,8,FALSE)))))</f>
        <v>0</v>
      </c>
      <c r="AB2161">
        <f>SUMIF([1]销售数据!$B:$B,E2161&amp;G2161,[1]销售数据!$G:$G)</f>
        <v>0</v>
      </c>
      <c r="AC2161" s="12">
        <f t="shared" si="541"/>
        <v>0</v>
      </c>
      <c r="AD2161" t="str">
        <f t="shared" si="542"/>
        <v/>
      </c>
      <c r="AE2161">
        <f>SUMIF([1]销售数据!$B:$B,AD2161,[1]销售数据!$L:$L)</f>
        <v>0</v>
      </c>
      <c r="AF2161">
        <f>SUMIF([1]销售数据!$B:$B,AD2161,[1]销售数据!$K:$K)</f>
        <v>0</v>
      </c>
      <c r="AG2161">
        <f>SUMIF([1]销售数据!$B:$B,AD2161,[1]销售数据!$J:$J)</f>
        <v>0</v>
      </c>
      <c r="AH2161">
        <f>SUMIF([1]销售数据!$B:$B,AD2161,[1]销售数据!$I:$I)</f>
        <v>0</v>
      </c>
      <c r="AI2161">
        <f>SUMIF([1]销售数据!$B:$B,AD2161,[1]销售数据!$H:$H)</f>
        <v>0</v>
      </c>
      <c r="AJ2161" s="20">
        <f t="shared" si="543"/>
        <v>0</v>
      </c>
      <c r="AK2161">
        <f>SUMIF([1]发货店铺数!$B:$B,AD2161,[1]发货店铺数!$G:$G)</f>
        <v>0</v>
      </c>
      <c r="AL2161">
        <f>SUMIF([1]销售店铺数!$B:$B,AD2161,[1]销售店铺数!$G:$G)</f>
        <v>0</v>
      </c>
      <c r="AM2161">
        <f>SUMIF([1]销售店铺数!$B:$B,AD2161,[1]销售店铺数!$G:$G)</f>
        <v>0</v>
      </c>
      <c r="AN2161" s="20">
        <f t="shared" si="544"/>
        <v>0</v>
      </c>
      <c r="AO2161" s="20">
        <f t="shared" si="545"/>
        <v>0</v>
      </c>
      <c r="AP2161" s="20">
        <f t="shared" si="546"/>
        <v>0</v>
      </c>
      <c r="AQ2161" s="12">
        <f t="shared" si="547"/>
        <v>0</v>
      </c>
      <c r="AR2161" s="20">
        <f t="shared" si="548"/>
        <v>0</v>
      </c>
      <c r="AS2161" s="20">
        <f t="shared" si="549"/>
        <v>0</v>
      </c>
    </row>
    <row r="2162" spans="1:45">
      <c r="A2162"/>
      <c r="B2162"/>
      <c r="C2162"/>
      <c r="D2162"/>
      <c r="E2162"/>
      <c r="F2162"/>
      <c r="G2162"/>
      <c r="H2162"/>
      <c r="I2162"/>
      <c r="J2162"/>
      <c r="K2162"/>
      <c r="L2162"/>
      <c r="M2162" s="8" t="str">
        <f>IF(ISERROR( VLOOKUP(AD2162,'[1]采购入库货量(公司仓库)'!$A:$I,9,FALSE)),"", VLOOKUP(AD2162,'[1]采购入库货量(公司仓库)'!$A:$I,9,FALSE))</f>
        <v/>
      </c>
      <c r="N2162" s="8" t="str">
        <f>IF(ISERROR( VLOOKUP(AD2162,[1]批发上市日期!$A:$F,6,FALSE)),"",  VLOOKUP(AD2162,[1]批发上市日期!$A:$F,6,FALSE))</f>
        <v/>
      </c>
      <c r="O2162" s="48">
        <f>IF(ISERROR(VLOOKUP(E2162&amp;G2162,'[1]采购入库货量(公司仓库)'!$A:$I,7,FALSE)),0,VLOOKUP(E2162&amp;G2162,'[1]采购入库货量(公司仓库)'!$A:$I,7,FALSE))</f>
        <v>0</v>
      </c>
      <c r="P2162" s="12">
        <f t="shared" si="534"/>
        <v>0</v>
      </c>
      <c r="Q2162" s="14">
        <f>IF(ISERROR(VLOOKUP(E2162&amp;G2162,'[1]采购入库货量(公司仓库)'!$A:$I,8,FALSE)),0,VLOOKUP(E2162&amp;G2162,'[1]采购入库货量(公司仓库)'!$A:$I,8,FALSE))</f>
        <v>0</v>
      </c>
      <c r="R2162" s="12">
        <f t="shared" si="535"/>
        <v>0</v>
      </c>
      <c r="S2162">
        <f>SUMIF([1]库存总量!$H:$H,E2162&amp;G2162,[1]库存总量!$G:$G)</f>
        <v>0</v>
      </c>
      <c r="T2162" s="12">
        <f t="shared" si="536"/>
        <v>0</v>
      </c>
      <c r="U2162">
        <f>SUMIFS([1]库存总量!$G:$G,[1]库存总量!$H:$H,E2162&amp;G2162,[1]库存总量!$A:$A,"B")</f>
        <v>0</v>
      </c>
      <c r="V2162" s="12">
        <f t="shared" si="537"/>
        <v>0</v>
      </c>
      <c r="W2162">
        <f>SUMIFS([1]库存总量!$G:$G,[1]库存总量!$H:$H,E2162&amp;G2162,[1]库存总量!$A:$A,"K")</f>
        <v>0</v>
      </c>
      <c r="X2162" s="12">
        <f t="shared" si="538"/>
        <v>0</v>
      </c>
      <c r="Y2162">
        <f t="shared" si="539"/>
        <v>0</v>
      </c>
      <c r="Z2162" s="12">
        <f t="shared" si="540"/>
        <v>0</v>
      </c>
      <c r="AA2162">
        <f>(IF(ISERROR((IF(ISERROR(VLOOKUP(E2162&amp;G2162,'[1]采购入库货量(公司仓库)'!$A:$H,7,FALSE)),0,VLOOKUP(E2162&amp;G2162,'[1]采购入库货量(公司仓库)'!$A:$H,7,FALSE)))*L2162-(IF(ISERROR(VLOOKUP(E2162&amp;G2162,'[1]采购入库货量(公司仓库)'!$A:$H,8,FALSE)),0,VLOOKUP(E2162&amp;G2162,'[1]采购入库货量(公司仓库)'!$A:$H,8,FALSE)))),0,(IF(ISERROR(VLOOKUP(E2162&amp;G2162,'[1]采购入库货量(公司仓库)'!$A:$H,7,FALSE)),0,VLOOKUP(E2162&amp;G2162,'[1]采购入库货量(公司仓库)'!$A:$H,7,FALSE)))*L2162-(IF(ISERROR(VLOOKUP(E2162&amp;G2162,'[1]采购入库货量(公司仓库)'!$A:$H,8,FALSE)),0,VLOOKUP(E2162&amp;G2162,'[1]采购入库货量(公司仓库)'!$A:$H,8,FALSE)))))</f>
        <v>0</v>
      </c>
      <c r="AB2162">
        <f>SUMIF([1]销售数据!$B:$B,E2162&amp;G2162,[1]销售数据!$G:$G)</f>
        <v>0</v>
      </c>
      <c r="AC2162" s="12">
        <f t="shared" si="541"/>
        <v>0</v>
      </c>
      <c r="AD2162" t="str">
        <f t="shared" si="542"/>
        <v/>
      </c>
      <c r="AE2162">
        <f>SUMIF([1]销售数据!$B:$B,AD2162,[1]销售数据!$L:$L)</f>
        <v>0</v>
      </c>
      <c r="AF2162">
        <f>SUMIF([1]销售数据!$B:$B,AD2162,[1]销售数据!$K:$K)</f>
        <v>0</v>
      </c>
      <c r="AG2162">
        <f>SUMIF([1]销售数据!$B:$B,AD2162,[1]销售数据!$J:$J)</f>
        <v>0</v>
      </c>
      <c r="AH2162">
        <f>SUMIF([1]销售数据!$B:$B,AD2162,[1]销售数据!$I:$I)</f>
        <v>0</v>
      </c>
      <c r="AI2162">
        <f>SUMIF([1]销售数据!$B:$B,AD2162,[1]销售数据!$H:$H)</f>
        <v>0</v>
      </c>
      <c r="AJ2162" s="20">
        <f t="shared" si="543"/>
        <v>0</v>
      </c>
      <c r="AK2162">
        <f>SUMIF([1]发货店铺数!$B:$B,AD2162,[1]发货店铺数!$G:$G)</f>
        <v>0</v>
      </c>
      <c r="AL2162">
        <f>SUMIF([1]销售店铺数!$B:$B,AD2162,[1]销售店铺数!$G:$G)</f>
        <v>0</v>
      </c>
      <c r="AM2162">
        <f>SUMIF([1]销售店铺数!$B:$B,AD2162,[1]销售店铺数!$G:$G)</f>
        <v>0</v>
      </c>
      <c r="AN2162" s="20">
        <f t="shared" si="544"/>
        <v>0</v>
      </c>
      <c r="AO2162" s="20">
        <f t="shared" si="545"/>
        <v>0</v>
      </c>
      <c r="AP2162" s="20">
        <f t="shared" si="546"/>
        <v>0</v>
      </c>
      <c r="AQ2162" s="12">
        <f t="shared" si="547"/>
        <v>0</v>
      </c>
      <c r="AR2162" s="20">
        <f t="shared" si="548"/>
        <v>0</v>
      </c>
      <c r="AS2162" s="20">
        <f t="shared" si="549"/>
        <v>0</v>
      </c>
    </row>
    <row r="2163" spans="1:45">
      <c r="A2163"/>
      <c r="B2163"/>
      <c r="C2163"/>
      <c r="D2163"/>
      <c r="E2163"/>
      <c r="F2163"/>
      <c r="G2163"/>
      <c r="H2163"/>
      <c r="I2163"/>
      <c r="J2163"/>
      <c r="K2163"/>
      <c r="L2163"/>
      <c r="M2163" s="8" t="str">
        <f>IF(ISERROR( VLOOKUP(AD2163,'[1]采购入库货量(公司仓库)'!$A:$I,9,FALSE)),"", VLOOKUP(AD2163,'[1]采购入库货量(公司仓库)'!$A:$I,9,FALSE))</f>
        <v/>
      </c>
      <c r="N2163" s="8" t="str">
        <f>IF(ISERROR( VLOOKUP(AD2163,[1]批发上市日期!$A:$F,6,FALSE)),"",  VLOOKUP(AD2163,[1]批发上市日期!$A:$F,6,FALSE))</f>
        <v/>
      </c>
      <c r="O2163" s="48">
        <f>IF(ISERROR(VLOOKUP(E2163&amp;G2163,'[1]采购入库货量(公司仓库)'!$A:$I,7,FALSE)),0,VLOOKUP(E2163&amp;G2163,'[1]采购入库货量(公司仓库)'!$A:$I,7,FALSE))</f>
        <v>0</v>
      </c>
      <c r="P2163" s="12">
        <f t="shared" si="534"/>
        <v>0</v>
      </c>
      <c r="Q2163" s="14">
        <f>IF(ISERROR(VLOOKUP(E2163&amp;G2163,'[1]采购入库货量(公司仓库)'!$A:$I,8,FALSE)),0,VLOOKUP(E2163&amp;G2163,'[1]采购入库货量(公司仓库)'!$A:$I,8,FALSE))</f>
        <v>0</v>
      </c>
      <c r="R2163" s="12">
        <f t="shared" si="535"/>
        <v>0</v>
      </c>
      <c r="S2163">
        <f>SUMIF([1]库存总量!$H:$H,E2163&amp;G2163,[1]库存总量!$G:$G)</f>
        <v>0</v>
      </c>
      <c r="T2163" s="12">
        <f t="shared" si="536"/>
        <v>0</v>
      </c>
      <c r="U2163">
        <f>SUMIFS([1]库存总量!$G:$G,[1]库存总量!$H:$H,E2163&amp;G2163,[1]库存总量!$A:$A,"B")</f>
        <v>0</v>
      </c>
      <c r="V2163" s="12">
        <f t="shared" si="537"/>
        <v>0</v>
      </c>
      <c r="W2163">
        <f>SUMIFS([1]库存总量!$G:$G,[1]库存总量!$H:$H,E2163&amp;G2163,[1]库存总量!$A:$A,"K")</f>
        <v>0</v>
      </c>
      <c r="X2163" s="12">
        <f t="shared" si="538"/>
        <v>0</v>
      </c>
      <c r="Y2163">
        <f t="shared" si="539"/>
        <v>0</v>
      </c>
      <c r="Z2163" s="12">
        <f t="shared" si="540"/>
        <v>0</v>
      </c>
      <c r="AA2163">
        <f>(IF(ISERROR((IF(ISERROR(VLOOKUP(E2163&amp;G2163,'[1]采购入库货量(公司仓库)'!$A:$H,7,FALSE)),0,VLOOKUP(E2163&amp;G2163,'[1]采购入库货量(公司仓库)'!$A:$H,7,FALSE)))*L2163-(IF(ISERROR(VLOOKUP(E2163&amp;G2163,'[1]采购入库货量(公司仓库)'!$A:$H,8,FALSE)),0,VLOOKUP(E2163&amp;G2163,'[1]采购入库货量(公司仓库)'!$A:$H,8,FALSE)))),0,(IF(ISERROR(VLOOKUP(E2163&amp;G2163,'[1]采购入库货量(公司仓库)'!$A:$H,7,FALSE)),0,VLOOKUP(E2163&amp;G2163,'[1]采购入库货量(公司仓库)'!$A:$H,7,FALSE)))*L2163-(IF(ISERROR(VLOOKUP(E2163&amp;G2163,'[1]采购入库货量(公司仓库)'!$A:$H,8,FALSE)),0,VLOOKUP(E2163&amp;G2163,'[1]采购入库货量(公司仓库)'!$A:$H,8,FALSE)))))</f>
        <v>0</v>
      </c>
      <c r="AB2163">
        <f>SUMIF([1]销售数据!$B:$B,E2163&amp;G2163,[1]销售数据!$G:$G)</f>
        <v>0</v>
      </c>
      <c r="AC2163" s="12">
        <f t="shared" si="541"/>
        <v>0</v>
      </c>
      <c r="AD2163" t="str">
        <f t="shared" si="542"/>
        <v/>
      </c>
      <c r="AE2163">
        <f>SUMIF([1]销售数据!$B:$B,AD2163,[1]销售数据!$L:$L)</f>
        <v>0</v>
      </c>
      <c r="AF2163">
        <f>SUMIF([1]销售数据!$B:$B,AD2163,[1]销售数据!$K:$K)</f>
        <v>0</v>
      </c>
      <c r="AG2163">
        <f>SUMIF([1]销售数据!$B:$B,AD2163,[1]销售数据!$J:$J)</f>
        <v>0</v>
      </c>
      <c r="AH2163">
        <f>SUMIF([1]销售数据!$B:$B,AD2163,[1]销售数据!$I:$I)</f>
        <v>0</v>
      </c>
      <c r="AI2163">
        <f>SUMIF([1]销售数据!$B:$B,AD2163,[1]销售数据!$H:$H)</f>
        <v>0</v>
      </c>
      <c r="AJ2163" s="20">
        <f t="shared" si="543"/>
        <v>0</v>
      </c>
      <c r="AK2163">
        <f>SUMIF([1]发货店铺数!$B:$B,AD2163,[1]发货店铺数!$G:$G)</f>
        <v>0</v>
      </c>
      <c r="AL2163">
        <f>SUMIF([1]销售店铺数!$B:$B,AD2163,[1]销售店铺数!$G:$G)</f>
        <v>0</v>
      </c>
      <c r="AM2163">
        <f>SUMIF([1]销售店铺数!$B:$B,AD2163,[1]销售店铺数!$G:$G)</f>
        <v>0</v>
      </c>
      <c r="AN2163" s="20">
        <f t="shared" si="544"/>
        <v>0</v>
      </c>
      <c r="AO2163" s="20">
        <f t="shared" si="545"/>
        <v>0</v>
      </c>
      <c r="AP2163" s="20">
        <f t="shared" si="546"/>
        <v>0</v>
      </c>
      <c r="AQ2163" s="12">
        <f t="shared" si="547"/>
        <v>0</v>
      </c>
      <c r="AR2163" s="20">
        <f t="shared" si="548"/>
        <v>0</v>
      </c>
      <c r="AS2163" s="20">
        <f t="shared" si="549"/>
        <v>0</v>
      </c>
    </row>
    <row r="2164" spans="1:45">
      <c r="A2164"/>
      <c r="B2164"/>
      <c r="C2164"/>
      <c r="D2164"/>
      <c r="E2164"/>
      <c r="F2164"/>
      <c r="G2164"/>
      <c r="H2164"/>
      <c r="I2164"/>
      <c r="J2164"/>
      <c r="K2164"/>
      <c r="L2164"/>
      <c r="M2164" s="8" t="str">
        <f>IF(ISERROR( VLOOKUP(AD2164,'[1]采购入库货量(公司仓库)'!$A:$I,9,FALSE)),"", VLOOKUP(AD2164,'[1]采购入库货量(公司仓库)'!$A:$I,9,FALSE))</f>
        <v/>
      </c>
      <c r="N2164" s="8" t="str">
        <f>IF(ISERROR( VLOOKUP(AD2164,[1]批发上市日期!$A:$F,6,FALSE)),"",  VLOOKUP(AD2164,[1]批发上市日期!$A:$F,6,FALSE))</f>
        <v/>
      </c>
      <c r="O2164" s="48">
        <f>IF(ISERROR(VLOOKUP(E2164&amp;G2164,'[1]采购入库货量(公司仓库)'!$A:$I,7,FALSE)),0,VLOOKUP(E2164&amp;G2164,'[1]采购入库货量(公司仓库)'!$A:$I,7,FALSE))</f>
        <v>0</v>
      </c>
      <c r="P2164" s="12">
        <f t="shared" si="534"/>
        <v>0</v>
      </c>
      <c r="Q2164" s="14">
        <f>IF(ISERROR(VLOOKUP(E2164&amp;G2164,'[1]采购入库货量(公司仓库)'!$A:$I,8,FALSE)),0,VLOOKUP(E2164&amp;G2164,'[1]采购入库货量(公司仓库)'!$A:$I,8,FALSE))</f>
        <v>0</v>
      </c>
      <c r="R2164" s="12">
        <f t="shared" si="535"/>
        <v>0</v>
      </c>
      <c r="S2164">
        <f>SUMIF([1]库存总量!$H:$H,E2164&amp;G2164,[1]库存总量!$G:$G)</f>
        <v>0</v>
      </c>
      <c r="T2164" s="12">
        <f t="shared" si="536"/>
        <v>0</v>
      </c>
      <c r="U2164">
        <f>SUMIFS([1]库存总量!$G:$G,[1]库存总量!$H:$H,E2164&amp;G2164,[1]库存总量!$A:$A,"B")</f>
        <v>0</v>
      </c>
      <c r="V2164" s="12">
        <f t="shared" si="537"/>
        <v>0</v>
      </c>
      <c r="W2164">
        <f>SUMIFS([1]库存总量!$G:$G,[1]库存总量!$H:$H,E2164&amp;G2164,[1]库存总量!$A:$A,"K")</f>
        <v>0</v>
      </c>
      <c r="X2164" s="12">
        <f t="shared" si="538"/>
        <v>0</v>
      </c>
      <c r="Y2164">
        <f t="shared" si="539"/>
        <v>0</v>
      </c>
      <c r="Z2164" s="12">
        <f t="shared" si="540"/>
        <v>0</v>
      </c>
      <c r="AA2164">
        <f>(IF(ISERROR((IF(ISERROR(VLOOKUP(E2164&amp;G2164,'[1]采购入库货量(公司仓库)'!$A:$H,7,FALSE)),0,VLOOKUP(E2164&amp;G2164,'[1]采购入库货量(公司仓库)'!$A:$H,7,FALSE)))*L2164-(IF(ISERROR(VLOOKUP(E2164&amp;G2164,'[1]采购入库货量(公司仓库)'!$A:$H,8,FALSE)),0,VLOOKUP(E2164&amp;G2164,'[1]采购入库货量(公司仓库)'!$A:$H,8,FALSE)))),0,(IF(ISERROR(VLOOKUP(E2164&amp;G2164,'[1]采购入库货量(公司仓库)'!$A:$H,7,FALSE)),0,VLOOKUP(E2164&amp;G2164,'[1]采购入库货量(公司仓库)'!$A:$H,7,FALSE)))*L2164-(IF(ISERROR(VLOOKUP(E2164&amp;G2164,'[1]采购入库货量(公司仓库)'!$A:$H,8,FALSE)),0,VLOOKUP(E2164&amp;G2164,'[1]采购入库货量(公司仓库)'!$A:$H,8,FALSE)))))</f>
        <v>0</v>
      </c>
      <c r="AB2164">
        <f>SUMIF([1]销售数据!$B:$B,E2164&amp;G2164,[1]销售数据!$G:$G)</f>
        <v>0</v>
      </c>
      <c r="AC2164" s="12">
        <f t="shared" si="541"/>
        <v>0</v>
      </c>
      <c r="AD2164" t="str">
        <f t="shared" si="542"/>
        <v/>
      </c>
      <c r="AE2164">
        <f>SUMIF([1]销售数据!$B:$B,AD2164,[1]销售数据!$L:$L)</f>
        <v>0</v>
      </c>
      <c r="AF2164">
        <f>SUMIF([1]销售数据!$B:$B,AD2164,[1]销售数据!$K:$K)</f>
        <v>0</v>
      </c>
      <c r="AG2164">
        <f>SUMIF([1]销售数据!$B:$B,AD2164,[1]销售数据!$J:$J)</f>
        <v>0</v>
      </c>
      <c r="AH2164">
        <f>SUMIF([1]销售数据!$B:$B,AD2164,[1]销售数据!$I:$I)</f>
        <v>0</v>
      </c>
      <c r="AI2164">
        <f>SUMIF([1]销售数据!$B:$B,AD2164,[1]销售数据!$H:$H)</f>
        <v>0</v>
      </c>
      <c r="AJ2164" s="20">
        <f t="shared" si="543"/>
        <v>0</v>
      </c>
      <c r="AK2164">
        <f>SUMIF([1]发货店铺数!$B:$B,AD2164,[1]发货店铺数!$G:$G)</f>
        <v>0</v>
      </c>
      <c r="AL2164">
        <f>SUMIF([1]销售店铺数!$B:$B,AD2164,[1]销售店铺数!$G:$G)</f>
        <v>0</v>
      </c>
      <c r="AM2164">
        <f>SUMIF([1]销售店铺数!$B:$B,AD2164,[1]销售店铺数!$G:$G)</f>
        <v>0</v>
      </c>
      <c r="AN2164" s="20">
        <f t="shared" si="544"/>
        <v>0</v>
      </c>
      <c r="AO2164" s="20">
        <f t="shared" si="545"/>
        <v>0</v>
      </c>
      <c r="AP2164" s="20">
        <f t="shared" si="546"/>
        <v>0</v>
      </c>
      <c r="AQ2164" s="12">
        <f t="shared" si="547"/>
        <v>0</v>
      </c>
      <c r="AR2164" s="20">
        <f t="shared" si="548"/>
        <v>0</v>
      </c>
      <c r="AS2164" s="20">
        <f t="shared" si="549"/>
        <v>0</v>
      </c>
    </row>
    <row r="2165" spans="1:45">
      <c r="A2165"/>
      <c r="B2165"/>
      <c r="C2165"/>
      <c r="D2165"/>
      <c r="E2165"/>
      <c r="F2165"/>
      <c r="G2165"/>
      <c r="H2165"/>
      <c r="I2165"/>
      <c r="J2165"/>
      <c r="K2165"/>
      <c r="L2165"/>
      <c r="M2165" s="8" t="str">
        <f>IF(ISERROR( VLOOKUP(AD2165,'[1]采购入库货量(公司仓库)'!$A:$I,9,FALSE)),"", VLOOKUP(AD2165,'[1]采购入库货量(公司仓库)'!$A:$I,9,FALSE))</f>
        <v/>
      </c>
      <c r="N2165" s="8" t="str">
        <f>IF(ISERROR( VLOOKUP(AD2165,[1]批发上市日期!$A:$F,6,FALSE)),"",  VLOOKUP(AD2165,[1]批发上市日期!$A:$F,6,FALSE))</f>
        <v/>
      </c>
      <c r="O2165" s="48">
        <f>IF(ISERROR(VLOOKUP(E2165&amp;G2165,'[1]采购入库货量(公司仓库)'!$A:$I,7,FALSE)),0,VLOOKUP(E2165&amp;G2165,'[1]采购入库货量(公司仓库)'!$A:$I,7,FALSE))</f>
        <v>0</v>
      </c>
      <c r="P2165" s="12">
        <f t="shared" si="534"/>
        <v>0</v>
      </c>
      <c r="Q2165" s="14">
        <f>IF(ISERROR(VLOOKUP(E2165&amp;G2165,'[1]采购入库货量(公司仓库)'!$A:$I,8,FALSE)),0,VLOOKUP(E2165&amp;G2165,'[1]采购入库货量(公司仓库)'!$A:$I,8,FALSE))</f>
        <v>0</v>
      </c>
      <c r="R2165" s="12">
        <f t="shared" si="535"/>
        <v>0</v>
      </c>
      <c r="S2165">
        <f>SUMIF([1]库存总量!$H:$H,E2165&amp;G2165,[1]库存总量!$G:$G)</f>
        <v>0</v>
      </c>
      <c r="T2165" s="12">
        <f t="shared" si="536"/>
        <v>0</v>
      </c>
      <c r="U2165">
        <f>SUMIFS([1]库存总量!$G:$G,[1]库存总量!$H:$H,E2165&amp;G2165,[1]库存总量!$A:$A,"B")</f>
        <v>0</v>
      </c>
      <c r="V2165" s="12">
        <f t="shared" si="537"/>
        <v>0</v>
      </c>
      <c r="W2165">
        <f>SUMIFS([1]库存总量!$G:$G,[1]库存总量!$H:$H,E2165&amp;G2165,[1]库存总量!$A:$A,"K")</f>
        <v>0</v>
      </c>
      <c r="X2165" s="12">
        <f t="shared" si="538"/>
        <v>0</v>
      </c>
      <c r="Y2165">
        <f t="shared" si="539"/>
        <v>0</v>
      </c>
      <c r="Z2165" s="12">
        <f t="shared" si="540"/>
        <v>0</v>
      </c>
      <c r="AA2165">
        <f>(IF(ISERROR((IF(ISERROR(VLOOKUP(E2165&amp;G2165,'[1]采购入库货量(公司仓库)'!$A:$H,7,FALSE)),0,VLOOKUP(E2165&amp;G2165,'[1]采购入库货量(公司仓库)'!$A:$H,7,FALSE)))*L2165-(IF(ISERROR(VLOOKUP(E2165&amp;G2165,'[1]采购入库货量(公司仓库)'!$A:$H,8,FALSE)),0,VLOOKUP(E2165&amp;G2165,'[1]采购入库货量(公司仓库)'!$A:$H,8,FALSE)))),0,(IF(ISERROR(VLOOKUP(E2165&amp;G2165,'[1]采购入库货量(公司仓库)'!$A:$H,7,FALSE)),0,VLOOKUP(E2165&amp;G2165,'[1]采购入库货量(公司仓库)'!$A:$H,7,FALSE)))*L2165-(IF(ISERROR(VLOOKUP(E2165&amp;G2165,'[1]采购入库货量(公司仓库)'!$A:$H,8,FALSE)),0,VLOOKUP(E2165&amp;G2165,'[1]采购入库货量(公司仓库)'!$A:$H,8,FALSE)))))</f>
        <v>0</v>
      </c>
      <c r="AB2165">
        <f>SUMIF([1]销售数据!$B:$B,E2165&amp;G2165,[1]销售数据!$G:$G)</f>
        <v>0</v>
      </c>
      <c r="AC2165" s="12">
        <f t="shared" si="541"/>
        <v>0</v>
      </c>
      <c r="AD2165" t="str">
        <f t="shared" si="542"/>
        <v/>
      </c>
      <c r="AE2165">
        <f>SUMIF([1]销售数据!$B:$B,AD2165,[1]销售数据!$L:$L)</f>
        <v>0</v>
      </c>
      <c r="AF2165">
        <f>SUMIF([1]销售数据!$B:$B,AD2165,[1]销售数据!$K:$K)</f>
        <v>0</v>
      </c>
      <c r="AG2165">
        <f>SUMIF([1]销售数据!$B:$B,AD2165,[1]销售数据!$J:$J)</f>
        <v>0</v>
      </c>
      <c r="AH2165">
        <f>SUMIF([1]销售数据!$B:$B,AD2165,[1]销售数据!$I:$I)</f>
        <v>0</v>
      </c>
      <c r="AI2165">
        <f>SUMIF([1]销售数据!$B:$B,AD2165,[1]销售数据!$H:$H)</f>
        <v>0</v>
      </c>
      <c r="AJ2165" s="20">
        <f t="shared" si="543"/>
        <v>0</v>
      </c>
      <c r="AK2165">
        <f>SUMIF([1]发货店铺数!$B:$B,AD2165,[1]发货店铺数!$G:$G)</f>
        <v>0</v>
      </c>
      <c r="AL2165">
        <f>SUMIF([1]销售店铺数!$B:$B,AD2165,[1]销售店铺数!$G:$G)</f>
        <v>0</v>
      </c>
      <c r="AM2165">
        <f>SUMIF([1]销售店铺数!$B:$B,AD2165,[1]销售店铺数!$G:$G)</f>
        <v>0</v>
      </c>
      <c r="AN2165" s="20">
        <f t="shared" si="544"/>
        <v>0</v>
      </c>
      <c r="AO2165" s="20">
        <f t="shared" si="545"/>
        <v>0</v>
      </c>
      <c r="AP2165" s="20">
        <f t="shared" si="546"/>
        <v>0</v>
      </c>
      <c r="AQ2165" s="12">
        <f t="shared" si="547"/>
        <v>0</v>
      </c>
      <c r="AR2165" s="20">
        <f t="shared" si="548"/>
        <v>0</v>
      </c>
      <c r="AS2165" s="20">
        <f t="shared" si="549"/>
        <v>0</v>
      </c>
    </row>
    <row r="2166" spans="1:45">
      <c r="A2166"/>
      <c r="B2166"/>
      <c r="C2166"/>
      <c r="D2166"/>
      <c r="E2166"/>
      <c r="F2166"/>
      <c r="G2166"/>
      <c r="H2166"/>
      <c r="I2166"/>
      <c r="J2166"/>
      <c r="K2166"/>
      <c r="L2166"/>
      <c r="M2166" s="8" t="str">
        <f>IF(ISERROR( VLOOKUP(AD2166,'[1]采购入库货量(公司仓库)'!$A:$I,9,FALSE)),"", VLOOKUP(AD2166,'[1]采购入库货量(公司仓库)'!$A:$I,9,FALSE))</f>
        <v/>
      </c>
      <c r="N2166" s="8" t="str">
        <f>IF(ISERROR( VLOOKUP(AD2166,[1]批发上市日期!$A:$F,6,FALSE)),"",  VLOOKUP(AD2166,[1]批发上市日期!$A:$F,6,FALSE))</f>
        <v/>
      </c>
      <c r="O2166" s="48">
        <f>IF(ISERROR(VLOOKUP(E2166&amp;G2166,'[1]采购入库货量(公司仓库)'!$A:$I,7,FALSE)),0,VLOOKUP(E2166&amp;G2166,'[1]采购入库货量(公司仓库)'!$A:$I,7,FALSE))</f>
        <v>0</v>
      </c>
      <c r="P2166" s="12">
        <f t="shared" si="534"/>
        <v>0</v>
      </c>
      <c r="Q2166" s="14">
        <f>IF(ISERROR(VLOOKUP(E2166&amp;G2166,'[1]采购入库货量(公司仓库)'!$A:$I,8,FALSE)),0,VLOOKUP(E2166&amp;G2166,'[1]采购入库货量(公司仓库)'!$A:$I,8,FALSE))</f>
        <v>0</v>
      </c>
      <c r="R2166" s="12">
        <f t="shared" si="535"/>
        <v>0</v>
      </c>
      <c r="S2166">
        <f>SUMIF([1]库存总量!$H:$H,E2166&amp;G2166,[1]库存总量!$G:$G)</f>
        <v>0</v>
      </c>
      <c r="T2166" s="12">
        <f t="shared" si="536"/>
        <v>0</v>
      </c>
      <c r="U2166">
        <f>SUMIFS([1]库存总量!$G:$G,[1]库存总量!$H:$H,E2166&amp;G2166,[1]库存总量!$A:$A,"B")</f>
        <v>0</v>
      </c>
      <c r="V2166" s="12">
        <f t="shared" si="537"/>
        <v>0</v>
      </c>
      <c r="W2166">
        <f>SUMIFS([1]库存总量!$G:$G,[1]库存总量!$H:$H,E2166&amp;G2166,[1]库存总量!$A:$A,"K")</f>
        <v>0</v>
      </c>
      <c r="X2166" s="12">
        <f t="shared" si="538"/>
        <v>0</v>
      </c>
      <c r="Y2166">
        <f t="shared" si="539"/>
        <v>0</v>
      </c>
      <c r="Z2166" s="12">
        <f t="shared" si="540"/>
        <v>0</v>
      </c>
      <c r="AA2166">
        <f>(IF(ISERROR((IF(ISERROR(VLOOKUP(E2166&amp;G2166,'[1]采购入库货量(公司仓库)'!$A:$H,7,FALSE)),0,VLOOKUP(E2166&amp;G2166,'[1]采购入库货量(公司仓库)'!$A:$H,7,FALSE)))*L2166-(IF(ISERROR(VLOOKUP(E2166&amp;G2166,'[1]采购入库货量(公司仓库)'!$A:$H,8,FALSE)),0,VLOOKUP(E2166&amp;G2166,'[1]采购入库货量(公司仓库)'!$A:$H,8,FALSE)))),0,(IF(ISERROR(VLOOKUP(E2166&amp;G2166,'[1]采购入库货量(公司仓库)'!$A:$H,7,FALSE)),0,VLOOKUP(E2166&amp;G2166,'[1]采购入库货量(公司仓库)'!$A:$H,7,FALSE)))*L2166-(IF(ISERROR(VLOOKUP(E2166&amp;G2166,'[1]采购入库货量(公司仓库)'!$A:$H,8,FALSE)),0,VLOOKUP(E2166&amp;G2166,'[1]采购入库货量(公司仓库)'!$A:$H,8,FALSE)))))</f>
        <v>0</v>
      </c>
      <c r="AB2166">
        <f>SUMIF([1]销售数据!$B:$B,E2166&amp;G2166,[1]销售数据!$G:$G)</f>
        <v>0</v>
      </c>
      <c r="AC2166" s="12">
        <f t="shared" si="541"/>
        <v>0</v>
      </c>
      <c r="AD2166" t="str">
        <f t="shared" si="542"/>
        <v/>
      </c>
      <c r="AE2166">
        <f>SUMIF([1]销售数据!$B:$B,AD2166,[1]销售数据!$L:$L)</f>
        <v>0</v>
      </c>
      <c r="AF2166">
        <f>SUMIF([1]销售数据!$B:$B,AD2166,[1]销售数据!$K:$K)</f>
        <v>0</v>
      </c>
      <c r="AG2166">
        <f>SUMIF([1]销售数据!$B:$B,AD2166,[1]销售数据!$J:$J)</f>
        <v>0</v>
      </c>
      <c r="AH2166">
        <f>SUMIF([1]销售数据!$B:$B,AD2166,[1]销售数据!$I:$I)</f>
        <v>0</v>
      </c>
      <c r="AI2166">
        <f>SUMIF([1]销售数据!$B:$B,AD2166,[1]销售数据!$H:$H)</f>
        <v>0</v>
      </c>
      <c r="AJ2166" s="20">
        <f t="shared" si="543"/>
        <v>0</v>
      </c>
      <c r="AK2166">
        <f>SUMIF([1]发货店铺数!$B:$B,AD2166,[1]发货店铺数!$G:$G)</f>
        <v>0</v>
      </c>
      <c r="AL2166">
        <f>SUMIF([1]销售店铺数!$B:$B,AD2166,[1]销售店铺数!$G:$G)</f>
        <v>0</v>
      </c>
      <c r="AM2166">
        <f>SUMIF([1]销售店铺数!$B:$B,AD2166,[1]销售店铺数!$G:$G)</f>
        <v>0</v>
      </c>
      <c r="AN2166" s="20">
        <f t="shared" si="544"/>
        <v>0</v>
      </c>
      <c r="AO2166" s="20">
        <f t="shared" si="545"/>
        <v>0</v>
      </c>
      <c r="AP2166" s="20">
        <f t="shared" si="546"/>
        <v>0</v>
      </c>
      <c r="AQ2166" s="12">
        <f t="shared" si="547"/>
        <v>0</v>
      </c>
      <c r="AR2166" s="20">
        <f t="shared" si="548"/>
        <v>0</v>
      </c>
      <c r="AS2166" s="20">
        <f t="shared" si="549"/>
        <v>0</v>
      </c>
    </row>
    <row r="2167" spans="1:45">
      <c r="A2167"/>
      <c r="B2167"/>
      <c r="C2167"/>
      <c r="D2167"/>
      <c r="E2167"/>
      <c r="F2167"/>
      <c r="G2167"/>
      <c r="H2167"/>
      <c r="I2167"/>
      <c r="J2167"/>
      <c r="K2167"/>
      <c r="L2167"/>
      <c r="M2167" s="8" t="str">
        <f>IF(ISERROR( VLOOKUP(AD2167,'[1]采购入库货量(公司仓库)'!$A:$I,9,FALSE)),"", VLOOKUP(AD2167,'[1]采购入库货量(公司仓库)'!$A:$I,9,FALSE))</f>
        <v/>
      </c>
      <c r="N2167" s="8" t="str">
        <f>IF(ISERROR( VLOOKUP(AD2167,[1]批发上市日期!$A:$F,6,FALSE)),"",  VLOOKUP(AD2167,[1]批发上市日期!$A:$F,6,FALSE))</f>
        <v/>
      </c>
      <c r="O2167" s="48">
        <f>IF(ISERROR(VLOOKUP(E2167&amp;G2167,'[1]采购入库货量(公司仓库)'!$A:$I,7,FALSE)),0,VLOOKUP(E2167&amp;G2167,'[1]采购入库货量(公司仓库)'!$A:$I,7,FALSE))</f>
        <v>0</v>
      </c>
      <c r="P2167" s="12">
        <f t="shared" si="534"/>
        <v>0</v>
      </c>
      <c r="Q2167" s="14">
        <f>IF(ISERROR(VLOOKUP(E2167&amp;G2167,'[1]采购入库货量(公司仓库)'!$A:$I,8,FALSE)),0,VLOOKUP(E2167&amp;G2167,'[1]采购入库货量(公司仓库)'!$A:$I,8,FALSE))</f>
        <v>0</v>
      </c>
      <c r="R2167" s="12">
        <f t="shared" si="535"/>
        <v>0</v>
      </c>
      <c r="S2167">
        <f>SUMIF([1]库存总量!$H:$H,E2167&amp;G2167,[1]库存总量!$G:$G)</f>
        <v>0</v>
      </c>
      <c r="T2167" s="12">
        <f t="shared" si="536"/>
        <v>0</v>
      </c>
      <c r="U2167">
        <f>SUMIFS([1]库存总量!$G:$G,[1]库存总量!$H:$H,E2167&amp;G2167,[1]库存总量!$A:$A,"B")</f>
        <v>0</v>
      </c>
      <c r="V2167" s="12">
        <f t="shared" si="537"/>
        <v>0</v>
      </c>
      <c r="W2167">
        <f>SUMIFS([1]库存总量!$G:$G,[1]库存总量!$H:$H,E2167&amp;G2167,[1]库存总量!$A:$A,"K")</f>
        <v>0</v>
      </c>
      <c r="X2167" s="12">
        <f t="shared" si="538"/>
        <v>0</v>
      </c>
      <c r="Y2167">
        <f t="shared" si="539"/>
        <v>0</v>
      </c>
      <c r="Z2167" s="12">
        <f t="shared" si="540"/>
        <v>0</v>
      </c>
      <c r="AA2167">
        <f>(IF(ISERROR((IF(ISERROR(VLOOKUP(E2167&amp;G2167,'[1]采购入库货量(公司仓库)'!$A:$H,7,FALSE)),0,VLOOKUP(E2167&amp;G2167,'[1]采购入库货量(公司仓库)'!$A:$H,7,FALSE)))*L2167-(IF(ISERROR(VLOOKUP(E2167&amp;G2167,'[1]采购入库货量(公司仓库)'!$A:$H,8,FALSE)),0,VLOOKUP(E2167&amp;G2167,'[1]采购入库货量(公司仓库)'!$A:$H,8,FALSE)))),0,(IF(ISERROR(VLOOKUP(E2167&amp;G2167,'[1]采购入库货量(公司仓库)'!$A:$H,7,FALSE)),0,VLOOKUP(E2167&amp;G2167,'[1]采购入库货量(公司仓库)'!$A:$H,7,FALSE)))*L2167-(IF(ISERROR(VLOOKUP(E2167&amp;G2167,'[1]采购入库货量(公司仓库)'!$A:$H,8,FALSE)),0,VLOOKUP(E2167&amp;G2167,'[1]采购入库货量(公司仓库)'!$A:$H,8,FALSE)))))</f>
        <v>0</v>
      </c>
      <c r="AB2167">
        <f>SUMIF([1]销售数据!$B:$B,E2167&amp;G2167,[1]销售数据!$G:$G)</f>
        <v>0</v>
      </c>
      <c r="AC2167" s="12">
        <f t="shared" si="541"/>
        <v>0</v>
      </c>
      <c r="AD2167" t="str">
        <f t="shared" si="542"/>
        <v/>
      </c>
      <c r="AE2167">
        <f>SUMIF([1]销售数据!$B:$B,AD2167,[1]销售数据!$L:$L)</f>
        <v>0</v>
      </c>
      <c r="AF2167">
        <f>SUMIF([1]销售数据!$B:$B,AD2167,[1]销售数据!$K:$K)</f>
        <v>0</v>
      </c>
      <c r="AG2167">
        <f>SUMIF([1]销售数据!$B:$B,AD2167,[1]销售数据!$J:$J)</f>
        <v>0</v>
      </c>
      <c r="AH2167">
        <f>SUMIF([1]销售数据!$B:$B,AD2167,[1]销售数据!$I:$I)</f>
        <v>0</v>
      </c>
      <c r="AI2167">
        <f>SUMIF([1]销售数据!$B:$B,AD2167,[1]销售数据!$H:$H)</f>
        <v>0</v>
      </c>
      <c r="AJ2167" s="20">
        <f t="shared" si="543"/>
        <v>0</v>
      </c>
      <c r="AK2167">
        <f>SUMIF([1]发货店铺数!$B:$B,AD2167,[1]发货店铺数!$G:$G)</f>
        <v>0</v>
      </c>
      <c r="AL2167">
        <f>SUMIF([1]销售店铺数!$B:$B,AD2167,[1]销售店铺数!$G:$G)</f>
        <v>0</v>
      </c>
      <c r="AM2167">
        <f>SUMIF([1]销售店铺数!$B:$B,AD2167,[1]销售店铺数!$G:$G)</f>
        <v>0</v>
      </c>
      <c r="AN2167" s="20">
        <f t="shared" si="544"/>
        <v>0</v>
      </c>
      <c r="AO2167" s="20">
        <f t="shared" si="545"/>
        <v>0</v>
      </c>
      <c r="AP2167" s="20">
        <f t="shared" si="546"/>
        <v>0</v>
      </c>
      <c r="AQ2167" s="12">
        <f t="shared" si="547"/>
        <v>0</v>
      </c>
      <c r="AR2167" s="20">
        <f t="shared" si="548"/>
        <v>0</v>
      </c>
      <c r="AS2167" s="20">
        <f t="shared" si="549"/>
        <v>0</v>
      </c>
    </row>
    <row r="2168" spans="1:45">
      <c r="A2168"/>
      <c r="B2168"/>
      <c r="C2168"/>
      <c r="D2168"/>
      <c r="E2168"/>
      <c r="F2168"/>
      <c r="G2168"/>
      <c r="H2168"/>
      <c r="I2168"/>
      <c r="J2168"/>
      <c r="K2168"/>
      <c r="L2168"/>
      <c r="M2168" s="8" t="str">
        <f>IF(ISERROR( VLOOKUP(AD2168,'[1]采购入库货量(公司仓库)'!$A:$I,9,FALSE)),"", VLOOKUP(AD2168,'[1]采购入库货量(公司仓库)'!$A:$I,9,FALSE))</f>
        <v/>
      </c>
      <c r="N2168" s="8" t="str">
        <f>IF(ISERROR( VLOOKUP(AD2168,[1]批发上市日期!$A:$F,6,FALSE)),"",  VLOOKUP(AD2168,[1]批发上市日期!$A:$F,6,FALSE))</f>
        <v/>
      </c>
      <c r="O2168" s="48">
        <f>IF(ISERROR(VLOOKUP(E2168&amp;G2168,'[1]采购入库货量(公司仓库)'!$A:$I,7,FALSE)),0,VLOOKUP(E2168&amp;G2168,'[1]采购入库货量(公司仓库)'!$A:$I,7,FALSE))</f>
        <v>0</v>
      </c>
      <c r="P2168" s="12">
        <f t="shared" si="534"/>
        <v>0</v>
      </c>
      <c r="Q2168" s="14">
        <f>IF(ISERROR(VLOOKUP(E2168&amp;G2168,'[1]采购入库货量(公司仓库)'!$A:$I,8,FALSE)),0,VLOOKUP(E2168&amp;G2168,'[1]采购入库货量(公司仓库)'!$A:$I,8,FALSE))</f>
        <v>0</v>
      </c>
      <c r="R2168" s="12">
        <f t="shared" si="535"/>
        <v>0</v>
      </c>
      <c r="S2168">
        <f>SUMIF([1]库存总量!$H:$H,E2168&amp;G2168,[1]库存总量!$G:$G)</f>
        <v>0</v>
      </c>
      <c r="T2168" s="12">
        <f t="shared" si="536"/>
        <v>0</v>
      </c>
      <c r="U2168">
        <f>SUMIFS([1]库存总量!$G:$G,[1]库存总量!$H:$H,E2168&amp;G2168,[1]库存总量!$A:$A,"B")</f>
        <v>0</v>
      </c>
      <c r="V2168" s="12">
        <f t="shared" si="537"/>
        <v>0</v>
      </c>
      <c r="W2168">
        <f>SUMIFS([1]库存总量!$G:$G,[1]库存总量!$H:$H,E2168&amp;G2168,[1]库存总量!$A:$A,"K")</f>
        <v>0</v>
      </c>
      <c r="X2168" s="12">
        <f t="shared" si="538"/>
        <v>0</v>
      </c>
      <c r="Y2168">
        <f t="shared" si="539"/>
        <v>0</v>
      </c>
      <c r="Z2168" s="12">
        <f t="shared" si="540"/>
        <v>0</v>
      </c>
      <c r="AA2168">
        <f>(IF(ISERROR((IF(ISERROR(VLOOKUP(E2168&amp;G2168,'[1]采购入库货量(公司仓库)'!$A:$H,7,FALSE)),0,VLOOKUP(E2168&amp;G2168,'[1]采购入库货量(公司仓库)'!$A:$H,7,FALSE)))*L2168-(IF(ISERROR(VLOOKUP(E2168&amp;G2168,'[1]采购入库货量(公司仓库)'!$A:$H,8,FALSE)),0,VLOOKUP(E2168&amp;G2168,'[1]采购入库货量(公司仓库)'!$A:$H,8,FALSE)))),0,(IF(ISERROR(VLOOKUP(E2168&amp;G2168,'[1]采购入库货量(公司仓库)'!$A:$H,7,FALSE)),0,VLOOKUP(E2168&amp;G2168,'[1]采购入库货量(公司仓库)'!$A:$H,7,FALSE)))*L2168-(IF(ISERROR(VLOOKUP(E2168&amp;G2168,'[1]采购入库货量(公司仓库)'!$A:$H,8,FALSE)),0,VLOOKUP(E2168&amp;G2168,'[1]采购入库货量(公司仓库)'!$A:$H,8,FALSE)))))</f>
        <v>0</v>
      </c>
      <c r="AB2168">
        <f>SUMIF([1]销售数据!$B:$B,E2168&amp;G2168,[1]销售数据!$G:$G)</f>
        <v>0</v>
      </c>
      <c r="AC2168" s="12">
        <f t="shared" si="541"/>
        <v>0</v>
      </c>
      <c r="AD2168" t="str">
        <f t="shared" si="542"/>
        <v/>
      </c>
      <c r="AE2168">
        <f>SUMIF([1]销售数据!$B:$B,AD2168,[1]销售数据!$L:$L)</f>
        <v>0</v>
      </c>
      <c r="AF2168">
        <f>SUMIF([1]销售数据!$B:$B,AD2168,[1]销售数据!$K:$K)</f>
        <v>0</v>
      </c>
      <c r="AG2168">
        <f>SUMIF([1]销售数据!$B:$B,AD2168,[1]销售数据!$J:$J)</f>
        <v>0</v>
      </c>
      <c r="AH2168">
        <f>SUMIF([1]销售数据!$B:$B,AD2168,[1]销售数据!$I:$I)</f>
        <v>0</v>
      </c>
      <c r="AI2168">
        <f>SUMIF([1]销售数据!$B:$B,AD2168,[1]销售数据!$H:$H)</f>
        <v>0</v>
      </c>
      <c r="AJ2168" s="20">
        <f t="shared" si="543"/>
        <v>0</v>
      </c>
      <c r="AK2168">
        <f>SUMIF([1]发货店铺数!$B:$B,AD2168,[1]发货店铺数!$G:$G)</f>
        <v>0</v>
      </c>
      <c r="AL2168">
        <f>SUMIF([1]销售店铺数!$B:$B,AD2168,[1]销售店铺数!$G:$G)</f>
        <v>0</v>
      </c>
      <c r="AM2168">
        <f>SUMIF([1]销售店铺数!$B:$B,AD2168,[1]销售店铺数!$G:$G)</f>
        <v>0</v>
      </c>
      <c r="AN2168" s="20">
        <f t="shared" si="544"/>
        <v>0</v>
      </c>
      <c r="AO2168" s="20">
        <f t="shared" si="545"/>
        <v>0</v>
      </c>
      <c r="AP2168" s="20">
        <f t="shared" si="546"/>
        <v>0</v>
      </c>
      <c r="AQ2168" s="12">
        <f t="shared" si="547"/>
        <v>0</v>
      </c>
      <c r="AR2168" s="20">
        <f t="shared" si="548"/>
        <v>0</v>
      </c>
      <c r="AS2168" s="20">
        <f t="shared" si="549"/>
        <v>0</v>
      </c>
    </row>
    <row r="2169" spans="1:45">
      <c r="A2169"/>
      <c r="B2169"/>
      <c r="C2169"/>
      <c r="D2169"/>
      <c r="E2169"/>
      <c r="F2169"/>
      <c r="G2169"/>
      <c r="H2169"/>
      <c r="I2169"/>
      <c r="J2169"/>
      <c r="K2169"/>
      <c r="L2169"/>
      <c r="M2169" s="8" t="str">
        <f>IF(ISERROR( VLOOKUP(AD2169,'[1]采购入库货量(公司仓库)'!$A:$I,9,FALSE)),"", VLOOKUP(AD2169,'[1]采购入库货量(公司仓库)'!$A:$I,9,FALSE))</f>
        <v/>
      </c>
      <c r="N2169" s="8" t="str">
        <f>IF(ISERROR( VLOOKUP(AD2169,[1]批发上市日期!$A:$F,6,FALSE)),"",  VLOOKUP(AD2169,[1]批发上市日期!$A:$F,6,FALSE))</f>
        <v/>
      </c>
      <c r="O2169" s="48">
        <f>IF(ISERROR(VLOOKUP(E2169&amp;G2169,'[1]采购入库货量(公司仓库)'!$A:$I,7,FALSE)),0,VLOOKUP(E2169&amp;G2169,'[1]采购入库货量(公司仓库)'!$A:$I,7,FALSE))</f>
        <v>0</v>
      </c>
      <c r="P2169" s="12">
        <f t="shared" si="534"/>
        <v>0</v>
      </c>
      <c r="Q2169" s="14">
        <f>IF(ISERROR(VLOOKUP(E2169&amp;G2169,'[1]采购入库货量(公司仓库)'!$A:$I,8,FALSE)),0,VLOOKUP(E2169&amp;G2169,'[1]采购入库货量(公司仓库)'!$A:$I,8,FALSE))</f>
        <v>0</v>
      </c>
      <c r="R2169" s="12">
        <f t="shared" si="535"/>
        <v>0</v>
      </c>
      <c r="S2169">
        <f>SUMIF([1]库存总量!$H:$H,E2169&amp;G2169,[1]库存总量!$G:$G)</f>
        <v>0</v>
      </c>
      <c r="T2169" s="12">
        <f t="shared" si="536"/>
        <v>0</v>
      </c>
      <c r="U2169">
        <f>SUMIFS([1]库存总量!$G:$G,[1]库存总量!$H:$H,E2169&amp;G2169,[1]库存总量!$A:$A,"B")</f>
        <v>0</v>
      </c>
      <c r="V2169" s="12">
        <f t="shared" si="537"/>
        <v>0</v>
      </c>
      <c r="W2169">
        <f>SUMIFS([1]库存总量!$G:$G,[1]库存总量!$H:$H,E2169&amp;G2169,[1]库存总量!$A:$A,"K")</f>
        <v>0</v>
      </c>
      <c r="X2169" s="12">
        <f t="shared" si="538"/>
        <v>0</v>
      </c>
      <c r="Y2169">
        <f t="shared" si="539"/>
        <v>0</v>
      </c>
      <c r="Z2169" s="12">
        <f t="shared" si="540"/>
        <v>0</v>
      </c>
      <c r="AA2169">
        <f>(IF(ISERROR((IF(ISERROR(VLOOKUP(E2169&amp;G2169,'[1]采购入库货量(公司仓库)'!$A:$H,7,FALSE)),0,VLOOKUP(E2169&amp;G2169,'[1]采购入库货量(公司仓库)'!$A:$H,7,FALSE)))*L2169-(IF(ISERROR(VLOOKUP(E2169&amp;G2169,'[1]采购入库货量(公司仓库)'!$A:$H,8,FALSE)),0,VLOOKUP(E2169&amp;G2169,'[1]采购入库货量(公司仓库)'!$A:$H,8,FALSE)))),0,(IF(ISERROR(VLOOKUP(E2169&amp;G2169,'[1]采购入库货量(公司仓库)'!$A:$H,7,FALSE)),0,VLOOKUP(E2169&amp;G2169,'[1]采购入库货量(公司仓库)'!$A:$H,7,FALSE)))*L2169-(IF(ISERROR(VLOOKUP(E2169&amp;G2169,'[1]采购入库货量(公司仓库)'!$A:$H,8,FALSE)),0,VLOOKUP(E2169&amp;G2169,'[1]采购入库货量(公司仓库)'!$A:$H,8,FALSE)))))</f>
        <v>0</v>
      </c>
      <c r="AB2169">
        <f>SUMIF([1]销售数据!$B:$B,E2169&amp;G2169,[1]销售数据!$G:$G)</f>
        <v>0</v>
      </c>
      <c r="AC2169" s="12">
        <f t="shared" si="541"/>
        <v>0</v>
      </c>
      <c r="AD2169" t="str">
        <f t="shared" si="542"/>
        <v/>
      </c>
      <c r="AE2169">
        <f>SUMIF([1]销售数据!$B:$B,AD2169,[1]销售数据!$L:$L)</f>
        <v>0</v>
      </c>
      <c r="AF2169">
        <f>SUMIF([1]销售数据!$B:$B,AD2169,[1]销售数据!$K:$K)</f>
        <v>0</v>
      </c>
      <c r="AG2169">
        <f>SUMIF([1]销售数据!$B:$B,AD2169,[1]销售数据!$J:$J)</f>
        <v>0</v>
      </c>
      <c r="AH2169">
        <f>SUMIF([1]销售数据!$B:$B,AD2169,[1]销售数据!$I:$I)</f>
        <v>0</v>
      </c>
      <c r="AI2169">
        <f>SUMIF([1]销售数据!$B:$B,AD2169,[1]销售数据!$H:$H)</f>
        <v>0</v>
      </c>
      <c r="AJ2169" s="20">
        <f t="shared" si="543"/>
        <v>0</v>
      </c>
      <c r="AK2169">
        <f>SUMIF([1]发货店铺数!$B:$B,AD2169,[1]发货店铺数!$G:$G)</f>
        <v>0</v>
      </c>
      <c r="AL2169">
        <f>SUMIF([1]销售店铺数!$B:$B,AD2169,[1]销售店铺数!$G:$G)</f>
        <v>0</v>
      </c>
      <c r="AM2169">
        <f>SUMIF([1]销售店铺数!$B:$B,AD2169,[1]销售店铺数!$G:$G)</f>
        <v>0</v>
      </c>
      <c r="AN2169" s="20">
        <f t="shared" si="544"/>
        <v>0</v>
      </c>
      <c r="AO2169" s="20">
        <f t="shared" si="545"/>
        <v>0</v>
      </c>
      <c r="AP2169" s="20">
        <f t="shared" si="546"/>
        <v>0</v>
      </c>
      <c r="AQ2169" s="12">
        <f t="shared" si="547"/>
        <v>0</v>
      </c>
      <c r="AR2169" s="20">
        <f t="shared" si="548"/>
        <v>0</v>
      </c>
      <c r="AS2169" s="20">
        <f t="shared" si="549"/>
        <v>0</v>
      </c>
    </row>
    <row r="2170" spans="1:45">
      <c r="A2170"/>
      <c r="B2170"/>
      <c r="C2170"/>
      <c r="D2170"/>
      <c r="E2170"/>
      <c r="F2170"/>
      <c r="G2170"/>
      <c r="H2170"/>
      <c r="I2170"/>
      <c r="J2170"/>
      <c r="K2170"/>
      <c r="L2170"/>
      <c r="M2170" s="8" t="str">
        <f>IF(ISERROR( VLOOKUP(AD2170,'[1]采购入库货量(公司仓库)'!$A:$I,9,FALSE)),"", VLOOKUP(AD2170,'[1]采购入库货量(公司仓库)'!$A:$I,9,FALSE))</f>
        <v/>
      </c>
      <c r="N2170" s="8" t="str">
        <f>IF(ISERROR( VLOOKUP(AD2170,[1]批发上市日期!$A:$F,6,FALSE)),"",  VLOOKUP(AD2170,[1]批发上市日期!$A:$F,6,FALSE))</f>
        <v/>
      </c>
      <c r="O2170" s="48">
        <f>IF(ISERROR(VLOOKUP(E2170&amp;G2170,'[1]采购入库货量(公司仓库)'!$A:$I,7,FALSE)),0,VLOOKUP(E2170&amp;G2170,'[1]采购入库货量(公司仓库)'!$A:$I,7,FALSE))</f>
        <v>0</v>
      </c>
      <c r="P2170" s="12">
        <f t="shared" si="534"/>
        <v>0</v>
      </c>
      <c r="Q2170" s="14">
        <f>IF(ISERROR(VLOOKUP(E2170&amp;G2170,'[1]采购入库货量(公司仓库)'!$A:$I,8,FALSE)),0,VLOOKUP(E2170&amp;G2170,'[1]采购入库货量(公司仓库)'!$A:$I,8,FALSE))</f>
        <v>0</v>
      </c>
      <c r="R2170" s="12">
        <f t="shared" si="535"/>
        <v>0</v>
      </c>
      <c r="S2170">
        <f>SUMIF([1]库存总量!$H:$H,E2170&amp;G2170,[1]库存总量!$G:$G)</f>
        <v>0</v>
      </c>
      <c r="T2170" s="12">
        <f t="shared" si="536"/>
        <v>0</v>
      </c>
      <c r="U2170">
        <f>SUMIFS([1]库存总量!$G:$G,[1]库存总量!$H:$H,E2170&amp;G2170,[1]库存总量!$A:$A,"B")</f>
        <v>0</v>
      </c>
      <c r="V2170" s="12">
        <f t="shared" si="537"/>
        <v>0</v>
      </c>
      <c r="W2170">
        <f>SUMIFS([1]库存总量!$G:$G,[1]库存总量!$H:$H,E2170&amp;G2170,[1]库存总量!$A:$A,"K")</f>
        <v>0</v>
      </c>
      <c r="X2170" s="12">
        <f t="shared" si="538"/>
        <v>0</v>
      </c>
      <c r="Y2170">
        <f t="shared" si="539"/>
        <v>0</v>
      </c>
      <c r="Z2170" s="12">
        <f t="shared" si="540"/>
        <v>0</v>
      </c>
      <c r="AA2170">
        <f>(IF(ISERROR((IF(ISERROR(VLOOKUP(E2170&amp;G2170,'[1]采购入库货量(公司仓库)'!$A:$H,7,FALSE)),0,VLOOKUP(E2170&amp;G2170,'[1]采购入库货量(公司仓库)'!$A:$H,7,FALSE)))*L2170-(IF(ISERROR(VLOOKUP(E2170&amp;G2170,'[1]采购入库货量(公司仓库)'!$A:$H,8,FALSE)),0,VLOOKUP(E2170&amp;G2170,'[1]采购入库货量(公司仓库)'!$A:$H,8,FALSE)))),0,(IF(ISERROR(VLOOKUP(E2170&amp;G2170,'[1]采购入库货量(公司仓库)'!$A:$H,7,FALSE)),0,VLOOKUP(E2170&amp;G2170,'[1]采购入库货量(公司仓库)'!$A:$H,7,FALSE)))*L2170-(IF(ISERROR(VLOOKUP(E2170&amp;G2170,'[1]采购入库货量(公司仓库)'!$A:$H,8,FALSE)),0,VLOOKUP(E2170&amp;G2170,'[1]采购入库货量(公司仓库)'!$A:$H,8,FALSE)))))</f>
        <v>0</v>
      </c>
      <c r="AB2170">
        <f>SUMIF([1]销售数据!$B:$B,E2170&amp;G2170,[1]销售数据!$G:$G)</f>
        <v>0</v>
      </c>
      <c r="AC2170" s="12">
        <f t="shared" si="541"/>
        <v>0</v>
      </c>
      <c r="AD2170" t="str">
        <f t="shared" si="542"/>
        <v/>
      </c>
      <c r="AE2170">
        <f>SUMIF([1]销售数据!$B:$B,AD2170,[1]销售数据!$L:$L)</f>
        <v>0</v>
      </c>
      <c r="AF2170">
        <f>SUMIF([1]销售数据!$B:$B,AD2170,[1]销售数据!$K:$K)</f>
        <v>0</v>
      </c>
      <c r="AG2170">
        <f>SUMIF([1]销售数据!$B:$B,AD2170,[1]销售数据!$J:$J)</f>
        <v>0</v>
      </c>
      <c r="AH2170">
        <f>SUMIF([1]销售数据!$B:$B,AD2170,[1]销售数据!$I:$I)</f>
        <v>0</v>
      </c>
      <c r="AI2170">
        <f>SUMIF([1]销售数据!$B:$B,AD2170,[1]销售数据!$H:$H)</f>
        <v>0</v>
      </c>
      <c r="AJ2170" s="20">
        <f t="shared" si="543"/>
        <v>0</v>
      </c>
      <c r="AK2170">
        <f>SUMIF([1]发货店铺数!$B:$B,AD2170,[1]发货店铺数!$G:$G)</f>
        <v>0</v>
      </c>
      <c r="AL2170">
        <f>SUMIF([1]销售店铺数!$B:$B,AD2170,[1]销售店铺数!$G:$G)</f>
        <v>0</v>
      </c>
      <c r="AM2170">
        <f>SUMIF([1]销售店铺数!$B:$B,AD2170,[1]销售店铺数!$G:$G)</f>
        <v>0</v>
      </c>
      <c r="AN2170" s="20">
        <f t="shared" si="544"/>
        <v>0</v>
      </c>
      <c r="AO2170" s="20">
        <f t="shared" si="545"/>
        <v>0</v>
      </c>
      <c r="AP2170" s="20">
        <f t="shared" si="546"/>
        <v>0</v>
      </c>
      <c r="AQ2170" s="12">
        <f t="shared" si="547"/>
        <v>0</v>
      </c>
      <c r="AR2170" s="20">
        <f t="shared" si="548"/>
        <v>0</v>
      </c>
      <c r="AS2170" s="20">
        <f t="shared" si="549"/>
        <v>0</v>
      </c>
    </row>
    <row r="2171" spans="1:45">
      <c r="A2171"/>
      <c r="B2171"/>
      <c r="C2171"/>
      <c r="D2171"/>
      <c r="E2171"/>
      <c r="F2171"/>
      <c r="G2171"/>
      <c r="H2171"/>
      <c r="I2171"/>
      <c r="J2171"/>
      <c r="K2171"/>
      <c r="L2171"/>
      <c r="M2171" s="8" t="str">
        <f>IF(ISERROR( VLOOKUP(AD2171,'[1]采购入库货量(公司仓库)'!$A:$I,9,FALSE)),"", VLOOKUP(AD2171,'[1]采购入库货量(公司仓库)'!$A:$I,9,FALSE))</f>
        <v/>
      </c>
      <c r="N2171" s="8" t="str">
        <f>IF(ISERROR( VLOOKUP(AD2171,[1]批发上市日期!$A:$F,6,FALSE)),"",  VLOOKUP(AD2171,[1]批发上市日期!$A:$F,6,FALSE))</f>
        <v/>
      </c>
      <c r="O2171" s="48">
        <f>IF(ISERROR(VLOOKUP(E2171&amp;G2171,'[1]采购入库货量(公司仓库)'!$A:$I,7,FALSE)),0,VLOOKUP(E2171&amp;G2171,'[1]采购入库货量(公司仓库)'!$A:$I,7,FALSE))</f>
        <v>0</v>
      </c>
      <c r="P2171" s="12">
        <f t="shared" si="534"/>
        <v>0</v>
      </c>
      <c r="Q2171" s="14">
        <f>IF(ISERROR(VLOOKUP(E2171&amp;G2171,'[1]采购入库货量(公司仓库)'!$A:$I,8,FALSE)),0,VLOOKUP(E2171&amp;G2171,'[1]采购入库货量(公司仓库)'!$A:$I,8,FALSE))</f>
        <v>0</v>
      </c>
      <c r="R2171" s="12">
        <f t="shared" si="535"/>
        <v>0</v>
      </c>
      <c r="S2171">
        <f>SUMIF([1]库存总量!$H:$H,E2171&amp;G2171,[1]库存总量!$G:$G)</f>
        <v>0</v>
      </c>
      <c r="T2171" s="12">
        <f t="shared" si="536"/>
        <v>0</v>
      </c>
      <c r="U2171">
        <f>SUMIFS([1]库存总量!$G:$G,[1]库存总量!$H:$H,E2171&amp;G2171,[1]库存总量!$A:$A,"B")</f>
        <v>0</v>
      </c>
      <c r="V2171" s="12">
        <f t="shared" si="537"/>
        <v>0</v>
      </c>
      <c r="W2171">
        <f>SUMIFS([1]库存总量!$G:$G,[1]库存总量!$H:$H,E2171&amp;G2171,[1]库存总量!$A:$A,"K")</f>
        <v>0</v>
      </c>
      <c r="X2171" s="12">
        <f t="shared" si="538"/>
        <v>0</v>
      </c>
      <c r="Y2171">
        <f t="shared" si="539"/>
        <v>0</v>
      </c>
      <c r="Z2171" s="12">
        <f t="shared" si="540"/>
        <v>0</v>
      </c>
      <c r="AA2171">
        <f>(IF(ISERROR((IF(ISERROR(VLOOKUP(E2171&amp;G2171,'[1]采购入库货量(公司仓库)'!$A:$H,7,FALSE)),0,VLOOKUP(E2171&amp;G2171,'[1]采购入库货量(公司仓库)'!$A:$H,7,FALSE)))*L2171-(IF(ISERROR(VLOOKUP(E2171&amp;G2171,'[1]采购入库货量(公司仓库)'!$A:$H,8,FALSE)),0,VLOOKUP(E2171&amp;G2171,'[1]采购入库货量(公司仓库)'!$A:$H,8,FALSE)))),0,(IF(ISERROR(VLOOKUP(E2171&amp;G2171,'[1]采购入库货量(公司仓库)'!$A:$H,7,FALSE)),0,VLOOKUP(E2171&amp;G2171,'[1]采购入库货量(公司仓库)'!$A:$H,7,FALSE)))*L2171-(IF(ISERROR(VLOOKUP(E2171&amp;G2171,'[1]采购入库货量(公司仓库)'!$A:$H,8,FALSE)),0,VLOOKUP(E2171&amp;G2171,'[1]采购入库货量(公司仓库)'!$A:$H,8,FALSE)))))</f>
        <v>0</v>
      </c>
      <c r="AB2171">
        <f>SUMIF([1]销售数据!$B:$B,E2171&amp;G2171,[1]销售数据!$G:$G)</f>
        <v>0</v>
      </c>
      <c r="AC2171" s="12">
        <f t="shared" si="541"/>
        <v>0</v>
      </c>
      <c r="AD2171" t="str">
        <f t="shared" si="542"/>
        <v/>
      </c>
      <c r="AE2171">
        <f>SUMIF([1]销售数据!$B:$B,AD2171,[1]销售数据!$L:$L)</f>
        <v>0</v>
      </c>
      <c r="AF2171">
        <f>SUMIF([1]销售数据!$B:$B,AD2171,[1]销售数据!$K:$K)</f>
        <v>0</v>
      </c>
      <c r="AG2171">
        <f>SUMIF([1]销售数据!$B:$B,AD2171,[1]销售数据!$J:$J)</f>
        <v>0</v>
      </c>
      <c r="AH2171">
        <f>SUMIF([1]销售数据!$B:$B,AD2171,[1]销售数据!$I:$I)</f>
        <v>0</v>
      </c>
      <c r="AI2171">
        <f>SUMIF([1]销售数据!$B:$B,AD2171,[1]销售数据!$H:$H)</f>
        <v>0</v>
      </c>
      <c r="AJ2171" s="20">
        <f t="shared" si="543"/>
        <v>0</v>
      </c>
      <c r="AK2171">
        <f>SUMIF([1]发货店铺数!$B:$B,AD2171,[1]发货店铺数!$G:$G)</f>
        <v>0</v>
      </c>
      <c r="AL2171">
        <f>SUMIF([1]销售店铺数!$B:$B,AD2171,[1]销售店铺数!$G:$G)</f>
        <v>0</v>
      </c>
      <c r="AM2171">
        <f>SUMIF([1]销售店铺数!$B:$B,AD2171,[1]销售店铺数!$G:$G)</f>
        <v>0</v>
      </c>
      <c r="AN2171" s="20">
        <f t="shared" si="544"/>
        <v>0</v>
      </c>
      <c r="AO2171" s="20">
        <f t="shared" si="545"/>
        <v>0</v>
      </c>
      <c r="AP2171" s="20">
        <f t="shared" si="546"/>
        <v>0</v>
      </c>
      <c r="AQ2171" s="12">
        <f t="shared" si="547"/>
        <v>0</v>
      </c>
      <c r="AR2171" s="20">
        <f t="shared" si="548"/>
        <v>0</v>
      </c>
      <c r="AS2171" s="20">
        <f t="shared" si="549"/>
        <v>0</v>
      </c>
    </row>
    <row r="2172" spans="1:45">
      <c r="A2172"/>
      <c r="B2172"/>
      <c r="C2172"/>
      <c r="D2172"/>
      <c r="E2172"/>
      <c r="F2172"/>
      <c r="G2172"/>
      <c r="H2172"/>
      <c r="I2172"/>
      <c r="J2172"/>
      <c r="K2172"/>
      <c r="L2172"/>
      <c r="M2172" s="8" t="str">
        <f>IF(ISERROR( VLOOKUP(AD2172,'[1]采购入库货量(公司仓库)'!$A:$I,9,FALSE)),"", VLOOKUP(AD2172,'[1]采购入库货量(公司仓库)'!$A:$I,9,FALSE))</f>
        <v/>
      </c>
      <c r="N2172" s="8" t="str">
        <f>IF(ISERROR( VLOOKUP(AD2172,[1]批发上市日期!$A:$F,6,FALSE)),"",  VLOOKUP(AD2172,[1]批发上市日期!$A:$F,6,FALSE))</f>
        <v/>
      </c>
      <c r="O2172" s="48">
        <f>IF(ISERROR(VLOOKUP(E2172&amp;G2172,'[1]采购入库货量(公司仓库)'!$A:$I,7,FALSE)),0,VLOOKUP(E2172&amp;G2172,'[1]采购入库货量(公司仓库)'!$A:$I,7,FALSE))</f>
        <v>0</v>
      </c>
      <c r="P2172" s="12">
        <f t="shared" si="534"/>
        <v>0</v>
      </c>
      <c r="Q2172" s="14">
        <f>IF(ISERROR(VLOOKUP(E2172&amp;G2172,'[1]采购入库货量(公司仓库)'!$A:$I,8,FALSE)),0,VLOOKUP(E2172&amp;G2172,'[1]采购入库货量(公司仓库)'!$A:$I,8,FALSE))</f>
        <v>0</v>
      </c>
      <c r="R2172" s="12">
        <f t="shared" si="535"/>
        <v>0</v>
      </c>
      <c r="S2172">
        <f>SUMIF([1]库存总量!$H:$H,E2172&amp;G2172,[1]库存总量!$G:$G)</f>
        <v>0</v>
      </c>
      <c r="T2172" s="12">
        <f t="shared" si="536"/>
        <v>0</v>
      </c>
      <c r="U2172">
        <f>SUMIFS([1]库存总量!$G:$G,[1]库存总量!$H:$H,E2172&amp;G2172,[1]库存总量!$A:$A,"B")</f>
        <v>0</v>
      </c>
      <c r="V2172" s="12">
        <f t="shared" si="537"/>
        <v>0</v>
      </c>
      <c r="W2172">
        <f>SUMIFS([1]库存总量!$G:$G,[1]库存总量!$H:$H,E2172&amp;G2172,[1]库存总量!$A:$A,"K")</f>
        <v>0</v>
      </c>
      <c r="X2172" s="12">
        <f t="shared" si="538"/>
        <v>0</v>
      </c>
      <c r="Y2172">
        <f t="shared" si="539"/>
        <v>0</v>
      </c>
      <c r="Z2172" s="12">
        <f t="shared" si="540"/>
        <v>0</v>
      </c>
      <c r="AA2172">
        <f>(IF(ISERROR((IF(ISERROR(VLOOKUP(E2172&amp;G2172,'[1]采购入库货量(公司仓库)'!$A:$H,7,FALSE)),0,VLOOKUP(E2172&amp;G2172,'[1]采购入库货量(公司仓库)'!$A:$H,7,FALSE)))*L2172-(IF(ISERROR(VLOOKUP(E2172&amp;G2172,'[1]采购入库货量(公司仓库)'!$A:$H,8,FALSE)),0,VLOOKUP(E2172&amp;G2172,'[1]采购入库货量(公司仓库)'!$A:$H,8,FALSE)))),0,(IF(ISERROR(VLOOKUP(E2172&amp;G2172,'[1]采购入库货量(公司仓库)'!$A:$H,7,FALSE)),0,VLOOKUP(E2172&amp;G2172,'[1]采购入库货量(公司仓库)'!$A:$H,7,FALSE)))*L2172-(IF(ISERROR(VLOOKUP(E2172&amp;G2172,'[1]采购入库货量(公司仓库)'!$A:$H,8,FALSE)),0,VLOOKUP(E2172&amp;G2172,'[1]采购入库货量(公司仓库)'!$A:$H,8,FALSE)))))</f>
        <v>0</v>
      </c>
      <c r="AB2172">
        <f>SUMIF([1]销售数据!$B:$B,E2172&amp;G2172,[1]销售数据!$G:$G)</f>
        <v>0</v>
      </c>
      <c r="AC2172" s="12">
        <f t="shared" si="541"/>
        <v>0</v>
      </c>
      <c r="AD2172" t="str">
        <f t="shared" si="542"/>
        <v/>
      </c>
      <c r="AE2172">
        <f>SUMIF([1]销售数据!$B:$B,AD2172,[1]销售数据!$L:$L)</f>
        <v>0</v>
      </c>
      <c r="AF2172">
        <f>SUMIF([1]销售数据!$B:$B,AD2172,[1]销售数据!$K:$K)</f>
        <v>0</v>
      </c>
      <c r="AG2172">
        <f>SUMIF([1]销售数据!$B:$B,AD2172,[1]销售数据!$J:$J)</f>
        <v>0</v>
      </c>
      <c r="AH2172">
        <f>SUMIF([1]销售数据!$B:$B,AD2172,[1]销售数据!$I:$I)</f>
        <v>0</v>
      </c>
      <c r="AI2172">
        <f>SUMIF([1]销售数据!$B:$B,AD2172,[1]销售数据!$H:$H)</f>
        <v>0</v>
      </c>
      <c r="AJ2172" s="20">
        <f t="shared" si="543"/>
        <v>0</v>
      </c>
      <c r="AK2172">
        <f>SUMIF([1]发货店铺数!$B:$B,AD2172,[1]发货店铺数!$G:$G)</f>
        <v>0</v>
      </c>
      <c r="AL2172">
        <f>SUMIF([1]销售店铺数!$B:$B,AD2172,[1]销售店铺数!$G:$G)</f>
        <v>0</v>
      </c>
      <c r="AM2172">
        <f>SUMIF([1]销售店铺数!$B:$B,AD2172,[1]销售店铺数!$G:$G)</f>
        <v>0</v>
      </c>
      <c r="AN2172" s="20">
        <f t="shared" si="544"/>
        <v>0</v>
      </c>
      <c r="AO2172" s="20">
        <f t="shared" si="545"/>
        <v>0</v>
      </c>
      <c r="AP2172" s="20">
        <f t="shared" si="546"/>
        <v>0</v>
      </c>
      <c r="AQ2172" s="12">
        <f t="shared" si="547"/>
        <v>0</v>
      </c>
      <c r="AR2172" s="20">
        <f t="shared" si="548"/>
        <v>0</v>
      </c>
      <c r="AS2172" s="20">
        <f t="shared" si="549"/>
        <v>0</v>
      </c>
    </row>
    <row r="2173" spans="1:45">
      <c r="A2173"/>
      <c r="B2173"/>
      <c r="C2173"/>
      <c r="D2173"/>
      <c r="E2173"/>
      <c r="F2173"/>
      <c r="G2173"/>
      <c r="H2173"/>
      <c r="I2173"/>
      <c r="J2173"/>
      <c r="K2173"/>
      <c r="L2173"/>
      <c r="M2173" s="8" t="str">
        <f>IF(ISERROR( VLOOKUP(AD2173,'[1]采购入库货量(公司仓库)'!$A:$I,9,FALSE)),"", VLOOKUP(AD2173,'[1]采购入库货量(公司仓库)'!$A:$I,9,FALSE))</f>
        <v/>
      </c>
      <c r="N2173" s="8" t="str">
        <f>IF(ISERROR( VLOOKUP(AD2173,[1]批发上市日期!$A:$F,6,FALSE)),"",  VLOOKUP(AD2173,[1]批发上市日期!$A:$F,6,FALSE))</f>
        <v/>
      </c>
      <c r="O2173" s="48">
        <f>IF(ISERROR(VLOOKUP(E2173&amp;G2173,'[1]采购入库货量(公司仓库)'!$A:$I,7,FALSE)),0,VLOOKUP(E2173&amp;G2173,'[1]采购入库货量(公司仓库)'!$A:$I,7,FALSE))</f>
        <v>0</v>
      </c>
      <c r="P2173" s="12">
        <f t="shared" si="534"/>
        <v>0</v>
      </c>
      <c r="Q2173" s="14">
        <f>IF(ISERROR(VLOOKUP(E2173&amp;G2173,'[1]采购入库货量(公司仓库)'!$A:$I,8,FALSE)),0,VLOOKUP(E2173&amp;G2173,'[1]采购入库货量(公司仓库)'!$A:$I,8,FALSE))</f>
        <v>0</v>
      </c>
      <c r="R2173" s="12">
        <f t="shared" si="535"/>
        <v>0</v>
      </c>
      <c r="S2173">
        <f>SUMIF([1]库存总量!$H:$H,E2173&amp;G2173,[1]库存总量!$G:$G)</f>
        <v>0</v>
      </c>
      <c r="T2173" s="12">
        <f t="shared" si="536"/>
        <v>0</v>
      </c>
      <c r="U2173">
        <f>SUMIFS([1]库存总量!$G:$G,[1]库存总量!$H:$H,E2173&amp;G2173,[1]库存总量!$A:$A,"B")</f>
        <v>0</v>
      </c>
      <c r="V2173" s="12">
        <f t="shared" si="537"/>
        <v>0</v>
      </c>
      <c r="W2173">
        <f>SUMIFS([1]库存总量!$G:$G,[1]库存总量!$H:$H,E2173&amp;G2173,[1]库存总量!$A:$A,"K")</f>
        <v>0</v>
      </c>
      <c r="X2173" s="12">
        <f t="shared" si="538"/>
        <v>0</v>
      </c>
      <c r="Y2173">
        <f t="shared" si="539"/>
        <v>0</v>
      </c>
      <c r="Z2173" s="12">
        <f t="shared" si="540"/>
        <v>0</v>
      </c>
      <c r="AA2173">
        <f>(IF(ISERROR((IF(ISERROR(VLOOKUP(E2173&amp;G2173,'[1]采购入库货量(公司仓库)'!$A:$H,7,FALSE)),0,VLOOKUP(E2173&amp;G2173,'[1]采购入库货量(公司仓库)'!$A:$H,7,FALSE)))*L2173-(IF(ISERROR(VLOOKUP(E2173&amp;G2173,'[1]采购入库货量(公司仓库)'!$A:$H,8,FALSE)),0,VLOOKUP(E2173&amp;G2173,'[1]采购入库货量(公司仓库)'!$A:$H,8,FALSE)))),0,(IF(ISERROR(VLOOKUP(E2173&amp;G2173,'[1]采购入库货量(公司仓库)'!$A:$H,7,FALSE)),0,VLOOKUP(E2173&amp;G2173,'[1]采购入库货量(公司仓库)'!$A:$H,7,FALSE)))*L2173-(IF(ISERROR(VLOOKUP(E2173&amp;G2173,'[1]采购入库货量(公司仓库)'!$A:$H,8,FALSE)),0,VLOOKUP(E2173&amp;G2173,'[1]采购入库货量(公司仓库)'!$A:$H,8,FALSE)))))</f>
        <v>0</v>
      </c>
      <c r="AB2173">
        <f>SUMIF([1]销售数据!$B:$B,E2173&amp;G2173,[1]销售数据!$G:$G)</f>
        <v>0</v>
      </c>
      <c r="AC2173" s="12">
        <f t="shared" si="541"/>
        <v>0</v>
      </c>
      <c r="AD2173" t="str">
        <f t="shared" si="542"/>
        <v/>
      </c>
      <c r="AE2173">
        <f>SUMIF([1]销售数据!$B:$B,AD2173,[1]销售数据!$L:$L)</f>
        <v>0</v>
      </c>
      <c r="AF2173">
        <f>SUMIF([1]销售数据!$B:$B,AD2173,[1]销售数据!$K:$K)</f>
        <v>0</v>
      </c>
      <c r="AG2173">
        <f>SUMIF([1]销售数据!$B:$B,AD2173,[1]销售数据!$J:$J)</f>
        <v>0</v>
      </c>
      <c r="AH2173">
        <f>SUMIF([1]销售数据!$B:$B,AD2173,[1]销售数据!$I:$I)</f>
        <v>0</v>
      </c>
      <c r="AI2173">
        <f>SUMIF([1]销售数据!$B:$B,AD2173,[1]销售数据!$H:$H)</f>
        <v>0</v>
      </c>
      <c r="AJ2173" s="20">
        <f t="shared" si="543"/>
        <v>0</v>
      </c>
      <c r="AK2173">
        <f>SUMIF([1]发货店铺数!$B:$B,AD2173,[1]发货店铺数!$G:$G)</f>
        <v>0</v>
      </c>
      <c r="AL2173">
        <f>SUMIF([1]销售店铺数!$B:$B,AD2173,[1]销售店铺数!$G:$G)</f>
        <v>0</v>
      </c>
      <c r="AM2173">
        <f>SUMIF([1]销售店铺数!$B:$B,AD2173,[1]销售店铺数!$G:$G)</f>
        <v>0</v>
      </c>
      <c r="AN2173" s="20">
        <f t="shared" si="544"/>
        <v>0</v>
      </c>
      <c r="AO2173" s="20">
        <f t="shared" si="545"/>
        <v>0</v>
      </c>
      <c r="AP2173" s="20">
        <f t="shared" si="546"/>
        <v>0</v>
      </c>
      <c r="AQ2173" s="12">
        <f t="shared" si="547"/>
        <v>0</v>
      </c>
      <c r="AR2173" s="20">
        <f t="shared" si="548"/>
        <v>0</v>
      </c>
      <c r="AS2173" s="20">
        <f t="shared" si="549"/>
        <v>0</v>
      </c>
    </row>
    <row r="2174" spans="1:45">
      <c r="A2174"/>
      <c r="B2174"/>
      <c r="C2174"/>
      <c r="D2174"/>
      <c r="E2174"/>
      <c r="F2174"/>
      <c r="G2174"/>
      <c r="H2174"/>
      <c r="I2174"/>
      <c r="J2174"/>
      <c r="K2174"/>
      <c r="L2174"/>
      <c r="M2174" s="8" t="str">
        <f>IF(ISERROR( VLOOKUP(AD2174,'[1]采购入库货量(公司仓库)'!$A:$I,9,FALSE)),"", VLOOKUP(AD2174,'[1]采购入库货量(公司仓库)'!$A:$I,9,FALSE))</f>
        <v/>
      </c>
      <c r="N2174" s="8" t="str">
        <f>IF(ISERROR( VLOOKUP(AD2174,[1]批发上市日期!$A:$F,6,FALSE)),"",  VLOOKUP(AD2174,[1]批发上市日期!$A:$F,6,FALSE))</f>
        <v/>
      </c>
      <c r="O2174" s="48">
        <f>IF(ISERROR(VLOOKUP(E2174&amp;G2174,'[1]采购入库货量(公司仓库)'!$A:$I,7,FALSE)),0,VLOOKUP(E2174&amp;G2174,'[1]采购入库货量(公司仓库)'!$A:$I,7,FALSE))</f>
        <v>0</v>
      </c>
      <c r="P2174" s="12">
        <f t="shared" si="534"/>
        <v>0</v>
      </c>
      <c r="Q2174" s="14">
        <f>IF(ISERROR(VLOOKUP(E2174&amp;G2174,'[1]采购入库货量(公司仓库)'!$A:$I,8,FALSE)),0,VLOOKUP(E2174&amp;G2174,'[1]采购入库货量(公司仓库)'!$A:$I,8,FALSE))</f>
        <v>0</v>
      </c>
      <c r="R2174" s="12">
        <f t="shared" si="535"/>
        <v>0</v>
      </c>
      <c r="S2174">
        <f>SUMIF([1]库存总量!$H:$H,E2174&amp;G2174,[1]库存总量!$G:$G)</f>
        <v>0</v>
      </c>
      <c r="T2174" s="12">
        <f t="shared" si="536"/>
        <v>0</v>
      </c>
      <c r="U2174">
        <f>SUMIFS([1]库存总量!$G:$G,[1]库存总量!$H:$H,E2174&amp;G2174,[1]库存总量!$A:$A,"B")</f>
        <v>0</v>
      </c>
      <c r="V2174" s="12">
        <f t="shared" si="537"/>
        <v>0</v>
      </c>
      <c r="W2174">
        <f>SUMIFS([1]库存总量!$G:$G,[1]库存总量!$H:$H,E2174&amp;G2174,[1]库存总量!$A:$A,"K")</f>
        <v>0</v>
      </c>
      <c r="X2174" s="12">
        <f t="shared" si="538"/>
        <v>0</v>
      </c>
      <c r="Y2174">
        <f t="shared" si="539"/>
        <v>0</v>
      </c>
      <c r="Z2174" s="12">
        <f t="shared" si="540"/>
        <v>0</v>
      </c>
      <c r="AA2174">
        <f>(IF(ISERROR((IF(ISERROR(VLOOKUP(E2174&amp;G2174,'[1]采购入库货量(公司仓库)'!$A:$H,7,FALSE)),0,VLOOKUP(E2174&amp;G2174,'[1]采购入库货量(公司仓库)'!$A:$H,7,FALSE)))*L2174-(IF(ISERROR(VLOOKUP(E2174&amp;G2174,'[1]采购入库货量(公司仓库)'!$A:$H,8,FALSE)),0,VLOOKUP(E2174&amp;G2174,'[1]采购入库货量(公司仓库)'!$A:$H,8,FALSE)))),0,(IF(ISERROR(VLOOKUP(E2174&amp;G2174,'[1]采购入库货量(公司仓库)'!$A:$H,7,FALSE)),0,VLOOKUP(E2174&amp;G2174,'[1]采购入库货量(公司仓库)'!$A:$H,7,FALSE)))*L2174-(IF(ISERROR(VLOOKUP(E2174&amp;G2174,'[1]采购入库货量(公司仓库)'!$A:$H,8,FALSE)),0,VLOOKUP(E2174&amp;G2174,'[1]采购入库货量(公司仓库)'!$A:$H,8,FALSE)))))</f>
        <v>0</v>
      </c>
      <c r="AB2174">
        <f>SUMIF([1]销售数据!$B:$B,E2174&amp;G2174,[1]销售数据!$G:$G)</f>
        <v>0</v>
      </c>
      <c r="AC2174" s="12">
        <f t="shared" si="541"/>
        <v>0</v>
      </c>
      <c r="AD2174" t="str">
        <f t="shared" si="542"/>
        <v/>
      </c>
      <c r="AE2174">
        <f>SUMIF([1]销售数据!$B:$B,AD2174,[1]销售数据!$L:$L)</f>
        <v>0</v>
      </c>
      <c r="AF2174">
        <f>SUMIF([1]销售数据!$B:$B,AD2174,[1]销售数据!$K:$K)</f>
        <v>0</v>
      </c>
      <c r="AG2174">
        <f>SUMIF([1]销售数据!$B:$B,AD2174,[1]销售数据!$J:$J)</f>
        <v>0</v>
      </c>
      <c r="AH2174">
        <f>SUMIF([1]销售数据!$B:$B,AD2174,[1]销售数据!$I:$I)</f>
        <v>0</v>
      </c>
      <c r="AI2174">
        <f>SUMIF([1]销售数据!$B:$B,AD2174,[1]销售数据!$H:$H)</f>
        <v>0</v>
      </c>
      <c r="AJ2174" s="20">
        <f t="shared" si="543"/>
        <v>0</v>
      </c>
      <c r="AK2174">
        <f>SUMIF([1]发货店铺数!$B:$B,AD2174,[1]发货店铺数!$G:$G)</f>
        <v>0</v>
      </c>
      <c r="AL2174">
        <f>SUMIF([1]销售店铺数!$B:$B,AD2174,[1]销售店铺数!$G:$G)</f>
        <v>0</v>
      </c>
      <c r="AM2174">
        <f>SUMIF([1]销售店铺数!$B:$B,AD2174,[1]销售店铺数!$G:$G)</f>
        <v>0</v>
      </c>
      <c r="AN2174" s="20">
        <f t="shared" si="544"/>
        <v>0</v>
      </c>
      <c r="AO2174" s="20">
        <f t="shared" si="545"/>
        <v>0</v>
      </c>
      <c r="AP2174" s="20">
        <f t="shared" si="546"/>
        <v>0</v>
      </c>
      <c r="AQ2174" s="12">
        <f t="shared" si="547"/>
        <v>0</v>
      </c>
      <c r="AR2174" s="20">
        <f t="shared" si="548"/>
        <v>0</v>
      </c>
      <c r="AS2174" s="20">
        <f t="shared" si="549"/>
        <v>0</v>
      </c>
    </row>
    <row r="2175" spans="1:45">
      <c r="A2175"/>
      <c r="B2175"/>
      <c r="C2175"/>
      <c r="D2175"/>
      <c r="E2175"/>
      <c r="F2175"/>
      <c r="G2175"/>
      <c r="H2175"/>
      <c r="I2175"/>
      <c r="J2175"/>
      <c r="K2175"/>
      <c r="L2175"/>
      <c r="M2175" s="8" t="str">
        <f>IF(ISERROR( VLOOKUP(AD2175,'[1]采购入库货量(公司仓库)'!$A:$I,9,FALSE)),"", VLOOKUP(AD2175,'[1]采购入库货量(公司仓库)'!$A:$I,9,FALSE))</f>
        <v/>
      </c>
      <c r="N2175" s="8" t="str">
        <f>IF(ISERROR( VLOOKUP(AD2175,[1]批发上市日期!$A:$F,6,FALSE)),"",  VLOOKUP(AD2175,[1]批发上市日期!$A:$F,6,FALSE))</f>
        <v/>
      </c>
      <c r="O2175" s="48">
        <f>IF(ISERROR(VLOOKUP(E2175&amp;G2175,'[1]采购入库货量(公司仓库)'!$A:$I,7,FALSE)),0,VLOOKUP(E2175&amp;G2175,'[1]采购入库货量(公司仓库)'!$A:$I,7,FALSE))</f>
        <v>0</v>
      </c>
      <c r="P2175" s="12">
        <f t="shared" si="534"/>
        <v>0</v>
      </c>
      <c r="Q2175" s="14">
        <f>IF(ISERROR(VLOOKUP(E2175&amp;G2175,'[1]采购入库货量(公司仓库)'!$A:$I,8,FALSE)),0,VLOOKUP(E2175&amp;G2175,'[1]采购入库货量(公司仓库)'!$A:$I,8,FALSE))</f>
        <v>0</v>
      </c>
      <c r="R2175" s="12">
        <f t="shared" si="535"/>
        <v>0</v>
      </c>
      <c r="S2175">
        <f>SUMIF([1]库存总量!$H:$H,E2175&amp;G2175,[1]库存总量!$G:$G)</f>
        <v>0</v>
      </c>
      <c r="T2175" s="12">
        <f t="shared" si="536"/>
        <v>0</v>
      </c>
      <c r="U2175">
        <f>SUMIFS([1]库存总量!$G:$G,[1]库存总量!$H:$H,E2175&amp;G2175,[1]库存总量!$A:$A,"B")</f>
        <v>0</v>
      </c>
      <c r="V2175" s="12">
        <f t="shared" si="537"/>
        <v>0</v>
      </c>
      <c r="W2175">
        <f>SUMIFS([1]库存总量!$G:$G,[1]库存总量!$H:$H,E2175&amp;G2175,[1]库存总量!$A:$A,"K")</f>
        <v>0</v>
      </c>
      <c r="X2175" s="12">
        <f t="shared" si="538"/>
        <v>0</v>
      </c>
      <c r="Y2175">
        <f t="shared" si="539"/>
        <v>0</v>
      </c>
      <c r="Z2175" s="12">
        <f t="shared" si="540"/>
        <v>0</v>
      </c>
      <c r="AA2175">
        <f>(IF(ISERROR((IF(ISERROR(VLOOKUP(E2175&amp;G2175,'[1]采购入库货量(公司仓库)'!$A:$H,7,FALSE)),0,VLOOKUP(E2175&amp;G2175,'[1]采购入库货量(公司仓库)'!$A:$H,7,FALSE)))*L2175-(IF(ISERROR(VLOOKUP(E2175&amp;G2175,'[1]采购入库货量(公司仓库)'!$A:$H,8,FALSE)),0,VLOOKUP(E2175&amp;G2175,'[1]采购入库货量(公司仓库)'!$A:$H,8,FALSE)))),0,(IF(ISERROR(VLOOKUP(E2175&amp;G2175,'[1]采购入库货量(公司仓库)'!$A:$H,7,FALSE)),0,VLOOKUP(E2175&amp;G2175,'[1]采购入库货量(公司仓库)'!$A:$H,7,FALSE)))*L2175-(IF(ISERROR(VLOOKUP(E2175&amp;G2175,'[1]采购入库货量(公司仓库)'!$A:$H,8,FALSE)),0,VLOOKUP(E2175&amp;G2175,'[1]采购入库货量(公司仓库)'!$A:$H,8,FALSE)))))</f>
        <v>0</v>
      </c>
      <c r="AB2175">
        <f>SUMIF([1]销售数据!$B:$B,E2175&amp;G2175,[1]销售数据!$G:$G)</f>
        <v>0</v>
      </c>
      <c r="AC2175" s="12">
        <f t="shared" si="541"/>
        <v>0</v>
      </c>
      <c r="AD2175" t="str">
        <f t="shared" si="542"/>
        <v/>
      </c>
      <c r="AE2175">
        <f>SUMIF([1]销售数据!$B:$B,AD2175,[1]销售数据!$L:$L)</f>
        <v>0</v>
      </c>
      <c r="AF2175">
        <f>SUMIF([1]销售数据!$B:$B,AD2175,[1]销售数据!$K:$K)</f>
        <v>0</v>
      </c>
      <c r="AG2175">
        <f>SUMIF([1]销售数据!$B:$B,AD2175,[1]销售数据!$J:$J)</f>
        <v>0</v>
      </c>
      <c r="AH2175">
        <f>SUMIF([1]销售数据!$B:$B,AD2175,[1]销售数据!$I:$I)</f>
        <v>0</v>
      </c>
      <c r="AI2175">
        <f>SUMIF([1]销售数据!$B:$B,AD2175,[1]销售数据!$H:$H)</f>
        <v>0</v>
      </c>
      <c r="AJ2175" s="20">
        <f t="shared" si="543"/>
        <v>0</v>
      </c>
      <c r="AK2175">
        <f>SUMIF([1]发货店铺数!$B:$B,AD2175,[1]发货店铺数!$G:$G)</f>
        <v>0</v>
      </c>
      <c r="AL2175">
        <f>SUMIF([1]销售店铺数!$B:$B,AD2175,[1]销售店铺数!$G:$G)</f>
        <v>0</v>
      </c>
      <c r="AM2175">
        <f>SUMIF([1]销售店铺数!$B:$B,AD2175,[1]销售店铺数!$G:$G)</f>
        <v>0</v>
      </c>
      <c r="AN2175" s="20">
        <f t="shared" si="544"/>
        <v>0</v>
      </c>
      <c r="AO2175" s="20">
        <f t="shared" si="545"/>
        <v>0</v>
      </c>
      <c r="AP2175" s="20">
        <f t="shared" si="546"/>
        <v>0</v>
      </c>
      <c r="AQ2175" s="12">
        <f t="shared" si="547"/>
        <v>0</v>
      </c>
      <c r="AR2175" s="20">
        <f t="shared" si="548"/>
        <v>0</v>
      </c>
      <c r="AS2175" s="20">
        <f t="shared" si="549"/>
        <v>0</v>
      </c>
    </row>
    <row r="2176" spans="1:45">
      <c r="A2176"/>
      <c r="B2176"/>
      <c r="C2176"/>
      <c r="D2176"/>
      <c r="E2176"/>
      <c r="F2176"/>
      <c r="G2176"/>
      <c r="H2176"/>
      <c r="I2176"/>
      <c r="J2176"/>
      <c r="K2176"/>
      <c r="L2176"/>
      <c r="M2176" s="8" t="str">
        <f>IF(ISERROR( VLOOKUP(AD2176,'[1]采购入库货量(公司仓库)'!$A:$I,9,FALSE)),"", VLOOKUP(AD2176,'[1]采购入库货量(公司仓库)'!$A:$I,9,FALSE))</f>
        <v/>
      </c>
      <c r="N2176" s="8" t="str">
        <f>IF(ISERROR( VLOOKUP(AD2176,[1]批发上市日期!$A:$F,6,FALSE)),"",  VLOOKUP(AD2176,[1]批发上市日期!$A:$F,6,FALSE))</f>
        <v/>
      </c>
      <c r="O2176" s="48">
        <f>IF(ISERROR(VLOOKUP(E2176&amp;G2176,'[1]采购入库货量(公司仓库)'!$A:$I,7,FALSE)),0,VLOOKUP(E2176&amp;G2176,'[1]采购入库货量(公司仓库)'!$A:$I,7,FALSE))</f>
        <v>0</v>
      </c>
      <c r="P2176" s="12">
        <f t="shared" si="534"/>
        <v>0</v>
      </c>
      <c r="Q2176" s="14">
        <f>IF(ISERROR(VLOOKUP(E2176&amp;G2176,'[1]采购入库货量(公司仓库)'!$A:$I,8,FALSE)),0,VLOOKUP(E2176&amp;G2176,'[1]采购入库货量(公司仓库)'!$A:$I,8,FALSE))</f>
        <v>0</v>
      </c>
      <c r="R2176" s="12">
        <f t="shared" si="535"/>
        <v>0</v>
      </c>
      <c r="S2176">
        <f>SUMIF([1]库存总量!$H:$H,E2176&amp;G2176,[1]库存总量!$G:$G)</f>
        <v>0</v>
      </c>
      <c r="T2176" s="12">
        <f t="shared" si="536"/>
        <v>0</v>
      </c>
      <c r="U2176">
        <f>SUMIFS([1]库存总量!$G:$G,[1]库存总量!$H:$H,E2176&amp;G2176,[1]库存总量!$A:$A,"B")</f>
        <v>0</v>
      </c>
      <c r="V2176" s="12">
        <f t="shared" si="537"/>
        <v>0</v>
      </c>
      <c r="W2176">
        <f>SUMIFS([1]库存总量!$G:$G,[1]库存总量!$H:$H,E2176&amp;G2176,[1]库存总量!$A:$A,"K")</f>
        <v>0</v>
      </c>
      <c r="X2176" s="12">
        <f t="shared" si="538"/>
        <v>0</v>
      </c>
      <c r="Y2176">
        <f t="shared" si="539"/>
        <v>0</v>
      </c>
      <c r="Z2176" s="12">
        <f t="shared" si="540"/>
        <v>0</v>
      </c>
      <c r="AA2176">
        <f>(IF(ISERROR((IF(ISERROR(VLOOKUP(E2176&amp;G2176,'[1]采购入库货量(公司仓库)'!$A:$H,7,FALSE)),0,VLOOKUP(E2176&amp;G2176,'[1]采购入库货量(公司仓库)'!$A:$H,7,FALSE)))*L2176-(IF(ISERROR(VLOOKUP(E2176&amp;G2176,'[1]采购入库货量(公司仓库)'!$A:$H,8,FALSE)),0,VLOOKUP(E2176&amp;G2176,'[1]采购入库货量(公司仓库)'!$A:$H,8,FALSE)))),0,(IF(ISERROR(VLOOKUP(E2176&amp;G2176,'[1]采购入库货量(公司仓库)'!$A:$H,7,FALSE)),0,VLOOKUP(E2176&amp;G2176,'[1]采购入库货量(公司仓库)'!$A:$H,7,FALSE)))*L2176-(IF(ISERROR(VLOOKUP(E2176&amp;G2176,'[1]采购入库货量(公司仓库)'!$A:$H,8,FALSE)),0,VLOOKUP(E2176&amp;G2176,'[1]采购入库货量(公司仓库)'!$A:$H,8,FALSE)))))</f>
        <v>0</v>
      </c>
      <c r="AB2176">
        <f>SUMIF([1]销售数据!$B:$B,E2176&amp;G2176,[1]销售数据!$G:$G)</f>
        <v>0</v>
      </c>
      <c r="AC2176" s="12">
        <f t="shared" si="541"/>
        <v>0</v>
      </c>
      <c r="AD2176" t="str">
        <f t="shared" si="542"/>
        <v/>
      </c>
      <c r="AE2176">
        <f>SUMIF([1]销售数据!$B:$B,AD2176,[1]销售数据!$L:$L)</f>
        <v>0</v>
      </c>
      <c r="AF2176">
        <f>SUMIF([1]销售数据!$B:$B,AD2176,[1]销售数据!$K:$K)</f>
        <v>0</v>
      </c>
      <c r="AG2176">
        <f>SUMIF([1]销售数据!$B:$B,AD2176,[1]销售数据!$J:$J)</f>
        <v>0</v>
      </c>
      <c r="AH2176">
        <f>SUMIF([1]销售数据!$B:$B,AD2176,[1]销售数据!$I:$I)</f>
        <v>0</v>
      </c>
      <c r="AI2176">
        <f>SUMIF([1]销售数据!$B:$B,AD2176,[1]销售数据!$H:$H)</f>
        <v>0</v>
      </c>
      <c r="AJ2176" s="20">
        <f t="shared" si="543"/>
        <v>0</v>
      </c>
      <c r="AK2176">
        <f>SUMIF([1]发货店铺数!$B:$B,AD2176,[1]发货店铺数!$G:$G)</f>
        <v>0</v>
      </c>
      <c r="AL2176">
        <f>SUMIF([1]销售店铺数!$B:$B,AD2176,[1]销售店铺数!$G:$G)</f>
        <v>0</v>
      </c>
      <c r="AM2176">
        <f>SUMIF([1]销售店铺数!$B:$B,AD2176,[1]销售店铺数!$G:$G)</f>
        <v>0</v>
      </c>
      <c r="AN2176" s="20">
        <f t="shared" si="544"/>
        <v>0</v>
      </c>
      <c r="AO2176" s="20">
        <f t="shared" si="545"/>
        <v>0</v>
      </c>
      <c r="AP2176" s="20">
        <f t="shared" si="546"/>
        <v>0</v>
      </c>
      <c r="AQ2176" s="12">
        <f t="shared" si="547"/>
        <v>0</v>
      </c>
      <c r="AR2176" s="20">
        <f t="shared" si="548"/>
        <v>0</v>
      </c>
      <c r="AS2176" s="20">
        <f t="shared" si="549"/>
        <v>0</v>
      </c>
    </row>
    <row r="2177" spans="1:45">
      <c r="A2177"/>
      <c r="B2177"/>
      <c r="C2177"/>
      <c r="D2177"/>
      <c r="E2177"/>
      <c r="F2177"/>
      <c r="G2177"/>
      <c r="H2177"/>
      <c r="I2177"/>
      <c r="J2177"/>
      <c r="K2177"/>
      <c r="L2177"/>
      <c r="M2177" s="8" t="str">
        <f>IF(ISERROR( VLOOKUP(AD2177,'[1]采购入库货量(公司仓库)'!$A:$I,9,FALSE)),"", VLOOKUP(AD2177,'[1]采购入库货量(公司仓库)'!$A:$I,9,FALSE))</f>
        <v/>
      </c>
      <c r="N2177" s="8" t="str">
        <f>IF(ISERROR( VLOOKUP(AD2177,[1]批发上市日期!$A:$F,6,FALSE)),"",  VLOOKUP(AD2177,[1]批发上市日期!$A:$F,6,FALSE))</f>
        <v/>
      </c>
      <c r="O2177" s="48">
        <f>IF(ISERROR(VLOOKUP(E2177&amp;G2177,'[1]采购入库货量(公司仓库)'!$A:$I,7,FALSE)),0,VLOOKUP(E2177&amp;G2177,'[1]采购入库货量(公司仓库)'!$A:$I,7,FALSE))</f>
        <v>0</v>
      </c>
      <c r="P2177" s="12">
        <f t="shared" si="534"/>
        <v>0</v>
      </c>
      <c r="Q2177" s="14">
        <f>IF(ISERROR(VLOOKUP(E2177&amp;G2177,'[1]采购入库货量(公司仓库)'!$A:$I,8,FALSE)),0,VLOOKUP(E2177&amp;G2177,'[1]采购入库货量(公司仓库)'!$A:$I,8,FALSE))</f>
        <v>0</v>
      </c>
      <c r="R2177" s="12">
        <f t="shared" si="535"/>
        <v>0</v>
      </c>
      <c r="S2177">
        <f>SUMIF([1]库存总量!$H:$H,E2177&amp;G2177,[1]库存总量!$G:$G)</f>
        <v>0</v>
      </c>
      <c r="T2177" s="12">
        <f t="shared" si="536"/>
        <v>0</v>
      </c>
      <c r="U2177">
        <f>SUMIFS([1]库存总量!$G:$G,[1]库存总量!$H:$H,E2177&amp;G2177,[1]库存总量!$A:$A,"B")</f>
        <v>0</v>
      </c>
      <c r="V2177" s="12">
        <f t="shared" si="537"/>
        <v>0</v>
      </c>
      <c r="W2177">
        <f>SUMIFS([1]库存总量!$G:$G,[1]库存总量!$H:$H,E2177&amp;G2177,[1]库存总量!$A:$A,"K")</f>
        <v>0</v>
      </c>
      <c r="X2177" s="12">
        <f t="shared" si="538"/>
        <v>0</v>
      </c>
      <c r="Y2177">
        <f t="shared" si="539"/>
        <v>0</v>
      </c>
      <c r="Z2177" s="12">
        <f t="shared" si="540"/>
        <v>0</v>
      </c>
      <c r="AA2177">
        <f>(IF(ISERROR((IF(ISERROR(VLOOKUP(E2177&amp;G2177,'[1]采购入库货量(公司仓库)'!$A:$H,7,FALSE)),0,VLOOKUP(E2177&amp;G2177,'[1]采购入库货量(公司仓库)'!$A:$H,7,FALSE)))*L2177-(IF(ISERROR(VLOOKUP(E2177&amp;G2177,'[1]采购入库货量(公司仓库)'!$A:$H,8,FALSE)),0,VLOOKUP(E2177&amp;G2177,'[1]采购入库货量(公司仓库)'!$A:$H,8,FALSE)))),0,(IF(ISERROR(VLOOKUP(E2177&amp;G2177,'[1]采购入库货量(公司仓库)'!$A:$H,7,FALSE)),0,VLOOKUP(E2177&amp;G2177,'[1]采购入库货量(公司仓库)'!$A:$H,7,FALSE)))*L2177-(IF(ISERROR(VLOOKUP(E2177&amp;G2177,'[1]采购入库货量(公司仓库)'!$A:$H,8,FALSE)),0,VLOOKUP(E2177&amp;G2177,'[1]采购入库货量(公司仓库)'!$A:$H,8,FALSE)))))</f>
        <v>0</v>
      </c>
      <c r="AB2177">
        <f>SUMIF([1]销售数据!$B:$B,E2177&amp;G2177,[1]销售数据!$G:$G)</f>
        <v>0</v>
      </c>
      <c r="AC2177" s="12">
        <f t="shared" si="541"/>
        <v>0</v>
      </c>
      <c r="AD2177" t="str">
        <f t="shared" si="542"/>
        <v/>
      </c>
      <c r="AE2177">
        <f>SUMIF([1]销售数据!$B:$B,AD2177,[1]销售数据!$L:$L)</f>
        <v>0</v>
      </c>
      <c r="AF2177">
        <f>SUMIF([1]销售数据!$B:$B,AD2177,[1]销售数据!$K:$K)</f>
        <v>0</v>
      </c>
      <c r="AG2177">
        <f>SUMIF([1]销售数据!$B:$B,AD2177,[1]销售数据!$J:$J)</f>
        <v>0</v>
      </c>
      <c r="AH2177">
        <f>SUMIF([1]销售数据!$B:$B,AD2177,[1]销售数据!$I:$I)</f>
        <v>0</v>
      </c>
      <c r="AI2177">
        <f>SUMIF([1]销售数据!$B:$B,AD2177,[1]销售数据!$H:$H)</f>
        <v>0</v>
      </c>
      <c r="AJ2177" s="20">
        <f t="shared" si="543"/>
        <v>0</v>
      </c>
      <c r="AK2177">
        <f>SUMIF([1]发货店铺数!$B:$B,AD2177,[1]发货店铺数!$G:$G)</f>
        <v>0</v>
      </c>
      <c r="AL2177">
        <f>SUMIF([1]销售店铺数!$B:$B,AD2177,[1]销售店铺数!$G:$G)</f>
        <v>0</v>
      </c>
      <c r="AM2177">
        <f>SUMIF([1]销售店铺数!$B:$B,AD2177,[1]销售店铺数!$G:$G)</f>
        <v>0</v>
      </c>
      <c r="AN2177" s="20">
        <f t="shared" si="544"/>
        <v>0</v>
      </c>
      <c r="AO2177" s="20">
        <f t="shared" si="545"/>
        <v>0</v>
      </c>
      <c r="AP2177" s="20">
        <f t="shared" si="546"/>
        <v>0</v>
      </c>
      <c r="AQ2177" s="12">
        <f t="shared" si="547"/>
        <v>0</v>
      </c>
      <c r="AR2177" s="20">
        <f t="shared" si="548"/>
        <v>0</v>
      </c>
      <c r="AS2177" s="20">
        <f t="shared" si="549"/>
        <v>0</v>
      </c>
    </row>
    <row r="2178" spans="1:45">
      <c r="A2178"/>
      <c r="B2178"/>
      <c r="C2178"/>
      <c r="D2178"/>
      <c r="E2178"/>
      <c r="F2178"/>
      <c r="G2178"/>
      <c r="H2178"/>
      <c r="I2178"/>
      <c r="J2178"/>
      <c r="K2178"/>
      <c r="L2178"/>
      <c r="M2178" s="8" t="str">
        <f>IF(ISERROR( VLOOKUP(AD2178,'[1]采购入库货量(公司仓库)'!$A:$I,9,FALSE)),"", VLOOKUP(AD2178,'[1]采购入库货量(公司仓库)'!$A:$I,9,FALSE))</f>
        <v/>
      </c>
      <c r="N2178" s="8" t="str">
        <f>IF(ISERROR( VLOOKUP(AD2178,[1]批发上市日期!$A:$F,6,FALSE)),"",  VLOOKUP(AD2178,[1]批发上市日期!$A:$F,6,FALSE))</f>
        <v/>
      </c>
      <c r="O2178" s="48">
        <f>IF(ISERROR(VLOOKUP(E2178&amp;G2178,'[1]采购入库货量(公司仓库)'!$A:$I,7,FALSE)),0,VLOOKUP(E2178&amp;G2178,'[1]采购入库货量(公司仓库)'!$A:$I,7,FALSE))</f>
        <v>0</v>
      </c>
      <c r="P2178" s="12">
        <f t="shared" si="534"/>
        <v>0</v>
      </c>
      <c r="Q2178" s="14">
        <f>IF(ISERROR(VLOOKUP(E2178&amp;G2178,'[1]采购入库货量(公司仓库)'!$A:$I,8,FALSE)),0,VLOOKUP(E2178&amp;G2178,'[1]采购入库货量(公司仓库)'!$A:$I,8,FALSE))</f>
        <v>0</v>
      </c>
      <c r="R2178" s="12">
        <f t="shared" si="535"/>
        <v>0</v>
      </c>
      <c r="S2178">
        <f>SUMIF([1]库存总量!$H:$H,E2178&amp;G2178,[1]库存总量!$G:$G)</f>
        <v>0</v>
      </c>
      <c r="T2178" s="12">
        <f t="shared" si="536"/>
        <v>0</v>
      </c>
      <c r="U2178">
        <f>SUMIFS([1]库存总量!$G:$G,[1]库存总量!$H:$H,E2178&amp;G2178,[1]库存总量!$A:$A,"B")</f>
        <v>0</v>
      </c>
      <c r="V2178" s="12">
        <f t="shared" si="537"/>
        <v>0</v>
      </c>
      <c r="W2178">
        <f>SUMIFS([1]库存总量!$G:$G,[1]库存总量!$H:$H,E2178&amp;G2178,[1]库存总量!$A:$A,"K")</f>
        <v>0</v>
      </c>
      <c r="X2178" s="12">
        <f t="shared" si="538"/>
        <v>0</v>
      </c>
      <c r="Y2178">
        <f t="shared" si="539"/>
        <v>0</v>
      </c>
      <c r="Z2178" s="12">
        <f t="shared" si="540"/>
        <v>0</v>
      </c>
      <c r="AA2178">
        <f>(IF(ISERROR((IF(ISERROR(VLOOKUP(E2178&amp;G2178,'[1]采购入库货量(公司仓库)'!$A:$H,7,FALSE)),0,VLOOKUP(E2178&amp;G2178,'[1]采购入库货量(公司仓库)'!$A:$H,7,FALSE)))*L2178-(IF(ISERROR(VLOOKUP(E2178&amp;G2178,'[1]采购入库货量(公司仓库)'!$A:$H,8,FALSE)),0,VLOOKUP(E2178&amp;G2178,'[1]采购入库货量(公司仓库)'!$A:$H,8,FALSE)))),0,(IF(ISERROR(VLOOKUP(E2178&amp;G2178,'[1]采购入库货量(公司仓库)'!$A:$H,7,FALSE)),0,VLOOKUP(E2178&amp;G2178,'[1]采购入库货量(公司仓库)'!$A:$H,7,FALSE)))*L2178-(IF(ISERROR(VLOOKUP(E2178&amp;G2178,'[1]采购入库货量(公司仓库)'!$A:$H,8,FALSE)),0,VLOOKUP(E2178&amp;G2178,'[1]采购入库货量(公司仓库)'!$A:$H,8,FALSE)))))</f>
        <v>0</v>
      </c>
      <c r="AB2178">
        <f>SUMIF([1]销售数据!$B:$B,E2178&amp;G2178,[1]销售数据!$G:$G)</f>
        <v>0</v>
      </c>
      <c r="AC2178" s="12">
        <f t="shared" si="541"/>
        <v>0</v>
      </c>
      <c r="AD2178" t="str">
        <f t="shared" si="542"/>
        <v/>
      </c>
      <c r="AE2178">
        <f>SUMIF([1]销售数据!$B:$B,AD2178,[1]销售数据!$L:$L)</f>
        <v>0</v>
      </c>
      <c r="AF2178">
        <f>SUMIF([1]销售数据!$B:$B,AD2178,[1]销售数据!$K:$K)</f>
        <v>0</v>
      </c>
      <c r="AG2178">
        <f>SUMIF([1]销售数据!$B:$B,AD2178,[1]销售数据!$J:$J)</f>
        <v>0</v>
      </c>
      <c r="AH2178">
        <f>SUMIF([1]销售数据!$B:$B,AD2178,[1]销售数据!$I:$I)</f>
        <v>0</v>
      </c>
      <c r="AI2178">
        <f>SUMIF([1]销售数据!$B:$B,AD2178,[1]销售数据!$H:$H)</f>
        <v>0</v>
      </c>
      <c r="AJ2178" s="20">
        <f t="shared" si="543"/>
        <v>0</v>
      </c>
      <c r="AK2178">
        <f>SUMIF([1]发货店铺数!$B:$B,AD2178,[1]发货店铺数!$G:$G)</f>
        <v>0</v>
      </c>
      <c r="AL2178">
        <f>SUMIF([1]销售店铺数!$B:$B,AD2178,[1]销售店铺数!$G:$G)</f>
        <v>0</v>
      </c>
      <c r="AM2178">
        <f>SUMIF([1]销售店铺数!$B:$B,AD2178,[1]销售店铺数!$G:$G)</f>
        <v>0</v>
      </c>
      <c r="AN2178" s="20">
        <f t="shared" si="544"/>
        <v>0</v>
      </c>
      <c r="AO2178" s="20">
        <f t="shared" si="545"/>
        <v>0</v>
      </c>
      <c r="AP2178" s="20">
        <f t="shared" si="546"/>
        <v>0</v>
      </c>
      <c r="AQ2178" s="12">
        <f t="shared" si="547"/>
        <v>0</v>
      </c>
      <c r="AR2178" s="20">
        <f t="shared" si="548"/>
        <v>0</v>
      </c>
      <c r="AS2178" s="20">
        <f t="shared" si="549"/>
        <v>0</v>
      </c>
    </row>
    <row r="2179" spans="1:45">
      <c r="A2179"/>
      <c r="B2179"/>
      <c r="C2179"/>
      <c r="D2179"/>
      <c r="E2179"/>
      <c r="F2179"/>
      <c r="G2179"/>
      <c r="H2179"/>
      <c r="I2179"/>
      <c r="J2179"/>
      <c r="K2179"/>
      <c r="L2179"/>
      <c r="M2179" s="8" t="str">
        <f>IF(ISERROR( VLOOKUP(AD2179,'[1]采购入库货量(公司仓库)'!$A:$I,9,FALSE)),"", VLOOKUP(AD2179,'[1]采购入库货量(公司仓库)'!$A:$I,9,FALSE))</f>
        <v/>
      </c>
      <c r="N2179" s="8" t="str">
        <f>IF(ISERROR( VLOOKUP(AD2179,[1]批发上市日期!$A:$F,6,FALSE)),"",  VLOOKUP(AD2179,[1]批发上市日期!$A:$F,6,FALSE))</f>
        <v/>
      </c>
      <c r="O2179" s="48">
        <f>IF(ISERROR(VLOOKUP(E2179&amp;G2179,'[1]采购入库货量(公司仓库)'!$A:$I,7,FALSE)),0,VLOOKUP(E2179&amp;G2179,'[1]采购入库货量(公司仓库)'!$A:$I,7,FALSE))</f>
        <v>0</v>
      </c>
      <c r="P2179" s="12">
        <f t="shared" si="534"/>
        <v>0</v>
      </c>
      <c r="Q2179" s="14">
        <f>IF(ISERROR(VLOOKUP(E2179&amp;G2179,'[1]采购入库货量(公司仓库)'!$A:$I,8,FALSE)),0,VLOOKUP(E2179&amp;G2179,'[1]采购入库货量(公司仓库)'!$A:$I,8,FALSE))</f>
        <v>0</v>
      </c>
      <c r="R2179" s="12">
        <f t="shared" si="535"/>
        <v>0</v>
      </c>
      <c r="S2179">
        <f>SUMIF([1]库存总量!$H:$H,E2179&amp;G2179,[1]库存总量!$G:$G)</f>
        <v>0</v>
      </c>
      <c r="T2179" s="12">
        <f t="shared" si="536"/>
        <v>0</v>
      </c>
      <c r="U2179">
        <f>SUMIFS([1]库存总量!$G:$G,[1]库存总量!$H:$H,E2179&amp;G2179,[1]库存总量!$A:$A,"B")</f>
        <v>0</v>
      </c>
      <c r="V2179" s="12">
        <f t="shared" si="537"/>
        <v>0</v>
      </c>
      <c r="W2179">
        <f>SUMIFS([1]库存总量!$G:$G,[1]库存总量!$H:$H,E2179&amp;G2179,[1]库存总量!$A:$A,"K")</f>
        <v>0</v>
      </c>
      <c r="X2179" s="12">
        <f t="shared" si="538"/>
        <v>0</v>
      </c>
      <c r="Y2179">
        <f t="shared" si="539"/>
        <v>0</v>
      </c>
      <c r="Z2179" s="12">
        <f t="shared" si="540"/>
        <v>0</v>
      </c>
      <c r="AA2179">
        <f>(IF(ISERROR((IF(ISERROR(VLOOKUP(E2179&amp;G2179,'[1]采购入库货量(公司仓库)'!$A:$H,7,FALSE)),0,VLOOKUP(E2179&amp;G2179,'[1]采购入库货量(公司仓库)'!$A:$H,7,FALSE)))*L2179-(IF(ISERROR(VLOOKUP(E2179&amp;G2179,'[1]采购入库货量(公司仓库)'!$A:$H,8,FALSE)),0,VLOOKUP(E2179&amp;G2179,'[1]采购入库货量(公司仓库)'!$A:$H,8,FALSE)))),0,(IF(ISERROR(VLOOKUP(E2179&amp;G2179,'[1]采购入库货量(公司仓库)'!$A:$H,7,FALSE)),0,VLOOKUP(E2179&amp;G2179,'[1]采购入库货量(公司仓库)'!$A:$H,7,FALSE)))*L2179-(IF(ISERROR(VLOOKUP(E2179&amp;G2179,'[1]采购入库货量(公司仓库)'!$A:$H,8,FALSE)),0,VLOOKUP(E2179&amp;G2179,'[1]采购入库货量(公司仓库)'!$A:$H,8,FALSE)))))</f>
        <v>0</v>
      </c>
      <c r="AB2179">
        <f>SUMIF([1]销售数据!$B:$B,E2179&amp;G2179,[1]销售数据!$G:$G)</f>
        <v>0</v>
      </c>
      <c r="AC2179" s="12">
        <f t="shared" si="541"/>
        <v>0</v>
      </c>
      <c r="AD2179" t="str">
        <f t="shared" si="542"/>
        <v/>
      </c>
      <c r="AE2179">
        <f>SUMIF([1]销售数据!$B:$B,AD2179,[1]销售数据!$L:$L)</f>
        <v>0</v>
      </c>
      <c r="AF2179">
        <f>SUMIF([1]销售数据!$B:$B,AD2179,[1]销售数据!$K:$K)</f>
        <v>0</v>
      </c>
      <c r="AG2179">
        <f>SUMIF([1]销售数据!$B:$B,AD2179,[1]销售数据!$J:$J)</f>
        <v>0</v>
      </c>
      <c r="AH2179">
        <f>SUMIF([1]销售数据!$B:$B,AD2179,[1]销售数据!$I:$I)</f>
        <v>0</v>
      </c>
      <c r="AI2179">
        <f>SUMIF([1]销售数据!$B:$B,AD2179,[1]销售数据!$H:$H)</f>
        <v>0</v>
      </c>
      <c r="AJ2179" s="20">
        <f t="shared" si="543"/>
        <v>0</v>
      </c>
      <c r="AK2179">
        <f>SUMIF([1]发货店铺数!$B:$B,AD2179,[1]发货店铺数!$G:$G)</f>
        <v>0</v>
      </c>
      <c r="AL2179">
        <f>SUMIF([1]销售店铺数!$B:$B,AD2179,[1]销售店铺数!$G:$G)</f>
        <v>0</v>
      </c>
      <c r="AM2179">
        <f>SUMIF([1]销售店铺数!$B:$B,AD2179,[1]销售店铺数!$G:$G)</f>
        <v>0</v>
      </c>
      <c r="AN2179" s="20">
        <f t="shared" si="544"/>
        <v>0</v>
      </c>
      <c r="AO2179" s="20">
        <f t="shared" si="545"/>
        <v>0</v>
      </c>
      <c r="AP2179" s="20">
        <f t="shared" si="546"/>
        <v>0</v>
      </c>
      <c r="AQ2179" s="12">
        <f t="shared" si="547"/>
        <v>0</v>
      </c>
      <c r="AR2179" s="20">
        <f t="shared" si="548"/>
        <v>0</v>
      </c>
      <c r="AS2179" s="20">
        <f t="shared" si="549"/>
        <v>0</v>
      </c>
    </row>
    <row r="2180" spans="1:45">
      <c r="A2180"/>
      <c r="B2180"/>
      <c r="C2180"/>
      <c r="D2180"/>
      <c r="E2180"/>
      <c r="F2180"/>
      <c r="G2180"/>
      <c r="H2180"/>
      <c r="I2180"/>
      <c r="J2180"/>
      <c r="K2180"/>
      <c r="L2180"/>
      <c r="M2180" s="8" t="str">
        <f>IF(ISERROR( VLOOKUP(AD2180,'[1]采购入库货量(公司仓库)'!$A:$I,9,FALSE)),"", VLOOKUP(AD2180,'[1]采购入库货量(公司仓库)'!$A:$I,9,FALSE))</f>
        <v/>
      </c>
      <c r="N2180" s="8" t="str">
        <f>IF(ISERROR( VLOOKUP(AD2180,[1]批发上市日期!$A:$F,6,FALSE)),"",  VLOOKUP(AD2180,[1]批发上市日期!$A:$F,6,FALSE))</f>
        <v/>
      </c>
      <c r="O2180" s="48">
        <f>IF(ISERROR(VLOOKUP(E2180&amp;G2180,'[1]采购入库货量(公司仓库)'!$A:$I,7,FALSE)),0,VLOOKUP(E2180&amp;G2180,'[1]采购入库货量(公司仓库)'!$A:$I,7,FALSE))</f>
        <v>0</v>
      </c>
      <c r="P2180" s="12">
        <f t="shared" si="534"/>
        <v>0</v>
      </c>
      <c r="Q2180" s="14">
        <f>IF(ISERROR(VLOOKUP(E2180&amp;G2180,'[1]采购入库货量(公司仓库)'!$A:$I,8,FALSE)),0,VLOOKUP(E2180&amp;G2180,'[1]采购入库货量(公司仓库)'!$A:$I,8,FALSE))</f>
        <v>0</v>
      </c>
      <c r="R2180" s="12">
        <f t="shared" si="535"/>
        <v>0</v>
      </c>
      <c r="S2180">
        <f>SUMIF([1]库存总量!$H:$H,E2180&amp;G2180,[1]库存总量!$G:$G)</f>
        <v>0</v>
      </c>
      <c r="T2180" s="12">
        <f t="shared" si="536"/>
        <v>0</v>
      </c>
      <c r="U2180">
        <f>SUMIFS([1]库存总量!$G:$G,[1]库存总量!$H:$H,E2180&amp;G2180,[1]库存总量!$A:$A,"B")</f>
        <v>0</v>
      </c>
      <c r="V2180" s="12">
        <f t="shared" si="537"/>
        <v>0</v>
      </c>
      <c r="W2180">
        <f>SUMIFS([1]库存总量!$G:$G,[1]库存总量!$H:$H,E2180&amp;G2180,[1]库存总量!$A:$A,"K")</f>
        <v>0</v>
      </c>
      <c r="X2180" s="12">
        <f t="shared" si="538"/>
        <v>0</v>
      </c>
      <c r="Y2180">
        <f t="shared" si="539"/>
        <v>0</v>
      </c>
      <c r="Z2180" s="12">
        <f t="shared" si="540"/>
        <v>0</v>
      </c>
      <c r="AA2180">
        <f>(IF(ISERROR((IF(ISERROR(VLOOKUP(E2180&amp;G2180,'[1]采购入库货量(公司仓库)'!$A:$H,7,FALSE)),0,VLOOKUP(E2180&amp;G2180,'[1]采购入库货量(公司仓库)'!$A:$H,7,FALSE)))*L2180-(IF(ISERROR(VLOOKUP(E2180&amp;G2180,'[1]采购入库货量(公司仓库)'!$A:$H,8,FALSE)),0,VLOOKUP(E2180&amp;G2180,'[1]采购入库货量(公司仓库)'!$A:$H,8,FALSE)))),0,(IF(ISERROR(VLOOKUP(E2180&amp;G2180,'[1]采购入库货量(公司仓库)'!$A:$H,7,FALSE)),0,VLOOKUP(E2180&amp;G2180,'[1]采购入库货量(公司仓库)'!$A:$H,7,FALSE)))*L2180-(IF(ISERROR(VLOOKUP(E2180&amp;G2180,'[1]采购入库货量(公司仓库)'!$A:$H,8,FALSE)),0,VLOOKUP(E2180&amp;G2180,'[1]采购入库货量(公司仓库)'!$A:$H,8,FALSE)))))</f>
        <v>0</v>
      </c>
      <c r="AB2180">
        <f>SUMIF([1]销售数据!$B:$B,E2180&amp;G2180,[1]销售数据!$G:$G)</f>
        <v>0</v>
      </c>
      <c r="AC2180" s="12">
        <f t="shared" si="541"/>
        <v>0</v>
      </c>
      <c r="AD2180" t="str">
        <f t="shared" si="542"/>
        <v/>
      </c>
      <c r="AE2180">
        <f>SUMIF([1]销售数据!$B:$B,AD2180,[1]销售数据!$L:$L)</f>
        <v>0</v>
      </c>
      <c r="AF2180">
        <f>SUMIF([1]销售数据!$B:$B,AD2180,[1]销售数据!$K:$K)</f>
        <v>0</v>
      </c>
      <c r="AG2180">
        <f>SUMIF([1]销售数据!$B:$B,AD2180,[1]销售数据!$J:$J)</f>
        <v>0</v>
      </c>
      <c r="AH2180">
        <f>SUMIF([1]销售数据!$B:$B,AD2180,[1]销售数据!$I:$I)</f>
        <v>0</v>
      </c>
      <c r="AI2180">
        <f>SUMIF([1]销售数据!$B:$B,AD2180,[1]销售数据!$H:$H)</f>
        <v>0</v>
      </c>
      <c r="AJ2180" s="20">
        <f t="shared" si="543"/>
        <v>0</v>
      </c>
      <c r="AK2180">
        <f>SUMIF([1]发货店铺数!$B:$B,AD2180,[1]发货店铺数!$G:$G)</f>
        <v>0</v>
      </c>
      <c r="AL2180">
        <f>SUMIF([1]销售店铺数!$B:$B,AD2180,[1]销售店铺数!$G:$G)</f>
        <v>0</v>
      </c>
      <c r="AM2180">
        <f>SUMIF([1]销售店铺数!$B:$B,AD2180,[1]销售店铺数!$G:$G)</f>
        <v>0</v>
      </c>
      <c r="AN2180" s="20">
        <f t="shared" si="544"/>
        <v>0</v>
      </c>
      <c r="AO2180" s="20">
        <f t="shared" si="545"/>
        <v>0</v>
      </c>
      <c r="AP2180" s="20">
        <f t="shared" si="546"/>
        <v>0</v>
      </c>
      <c r="AQ2180" s="12">
        <f t="shared" si="547"/>
        <v>0</v>
      </c>
      <c r="AR2180" s="20">
        <f t="shared" si="548"/>
        <v>0</v>
      </c>
      <c r="AS2180" s="20">
        <f t="shared" si="549"/>
        <v>0</v>
      </c>
    </row>
    <row r="2181" spans="1:45">
      <c r="A2181"/>
      <c r="B2181"/>
      <c r="C2181"/>
      <c r="D2181"/>
      <c r="E2181"/>
      <c r="F2181"/>
      <c r="G2181"/>
      <c r="H2181"/>
      <c r="I2181"/>
      <c r="J2181"/>
      <c r="K2181"/>
      <c r="L2181"/>
      <c r="M2181" s="8" t="str">
        <f>IF(ISERROR( VLOOKUP(AD2181,'[1]采购入库货量(公司仓库)'!$A:$I,9,FALSE)),"", VLOOKUP(AD2181,'[1]采购入库货量(公司仓库)'!$A:$I,9,FALSE))</f>
        <v/>
      </c>
      <c r="N2181" s="8" t="str">
        <f>IF(ISERROR( VLOOKUP(AD2181,[1]批发上市日期!$A:$F,6,FALSE)),"",  VLOOKUP(AD2181,[1]批发上市日期!$A:$F,6,FALSE))</f>
        <v/>
      </c>
      <c r="O2181" s="48">
        <f>IF(ISERROR(VLOOKUP(E2181&amp;G2181,'[1]采购入库货量(公司仓库)'!$A:$I,7,FALSE)),0,VLOOKUP(E2181&amp;G2181,'[1]采购入库货量(公司仓库)'!$A:$I,7,FALSE))</f>
        <v>0</v>
      </c>
      <c r="P2181" s="12">
        <f t="shared" ref="P2181:P2244" si="550">IF(ISERROR(I2181*O2181),0,I2181*O2181)</f>
        <v>0</v>
      </c>
      <c r="Q2181" s="14">
        <f>IF(ISERROR(VLOOKUP(E2181&amp;G2181,'[1]采购入库货量(公司仓库)'!$A:$I,8,FALSE)),0,VLOOKUP(E2181&amp;G2181,'[1]采购入库货量(公司仓库)'!$A:$I,8,FALSE))</f>
        <v>0</v>
      </c>
      <c r="R2181" s="12">
        <f t="shared" ref="R2181:R2244" si="551">IF(ISERROR(I2181*Q2181 ),0,I2181*Q2181)</f>
        <v>0</v>
      </c>
      <c r="S2181">
        <f>SUMIF([1]库存总量!$H:$H,E2181&amp;G2181,[1]库存总量!$G:$G)</f>
        <v>0</v>
      </c>
      <c r="T2181" s="12">
        <f t="shared" ref="T2181:T2244" si="552">IF(ISERROR(S2181*I2181 ),0,S2181*I2181)</f>
        <v>0</v>
      </c>
      <c r="U2181">
        <f>SUMIFS([1]库存总量!$G:$G,[1]库存总量!$H:$H,E2181&amp;G2181,[1]库存总量!$A:$A,"B")</f>
        <v>0</v>
      </c>
      <c r="V2181" s="12">
        <f t="shared" ref="V2181:V2244" si="553">IF(ISERROR(U2181*I2181 ),0,U2181*I2181)</f>
        <v>0</v>
      </c>
      <c r="W2181">
        <f>SUMIFS([1]库存总量!$G:$G,[1]库存总量!$H:$H,E2181&amp;G2181,[1]库存总量!$A:$A,"K")</f>
        <v>0</v>
      </c>
      <c r="X2181" s="12">
        <f t="shared" ref="X2181:X2244" si="554">IF(ISERROR(W2181*I2181 ),0,W2181*I2181)</f>
        <v>0</v>
      </c>
      <c r="Y2181">
        <f t="shared" ref="Y2181:Y2244" si="555">IF(ISERROR(L2181*O2181),0,L2181*O2181)</f>
        <v>0</v>
      </c>
      <c r="Z2181" s="12">
        <f t="shared" ref="Z2181:Z2244" si="556">IF(ISERROR(Y2181*I2181),0,Y2181*I2181)</f>
        <v>0</v>
      </c>
      <c r="AA2181">
        <f>(IF(ISERROR((IF(ISERROR(VLOOKUP(E2181&amp;G2181,'[1]采购入库货量(公司仓库)'!$A:$H,7,FALSE)),0,VLOOKUP(E2181&amp;G2181,'[1]采购入库货量(公司仓库)'!$A:$H,7,FALSE)))*L2181-(IF(ISERROR(VLOOKUP(E2181&amp;G2181,'[1]采购入库货量(公司仓库)'!$A:$H,8,FALSE)),0,VLOOKUP(E2181&amp;G2181,'[1]采购入库货量(公司仓库)'!$A:$H,8,FALSE)))),0,(IF(ISERROR(VLOOKUP(E2181&amp;G2181,'[1]采购入库货量(公司仓库)'!$A:$H,7,FALSE)),0,VLOOKUP(E2181&amp;G2181,'[1]采购入库货量(公司仓库)'!$A:$H,7,FALSE)))*L2181-(IF(ISERROR(VLOOKUP(E2181&amp;G2181,'[1]采购入库货量(公司仓库)'!$A:$H,8,FALSE)),0,VLOOKUP(E2181&amp;G2181,'[1]采购入库货量(公司仓库)'!$A:$H,8,FALSE)))))</f>
        <v>0</v>
      </c>
      <c r="AB2181">
        <f>SUMIF([1]销售数据!$B:$B,E2181&amp;G2181,[1]销售数据!$G:$G)</f>
        <v>0</v>
      </c>
      <c r="AC2181" s="12">
        <f t="shared" ref="AC2181:AC2244" si="557">IF(ISERROR(AB2181*I2181),0,AB2181*I2181)</f>
        <v>0</v>
      </c>
      <c r="AD2181" t="str">
        <f t="shared" ref="AD2181:AD2244" si="558">E2181&amp;G2181</f>
        <v/>
      </c>
      <c r="AE2181">
        <f>SUMIF([1]销售数据!$B:$B,AD2181,[1]销售数据!$L:$L)</f>
        <v>0</v>
      </c>
      <c r="AF2181">
        <f>SUMIF([1]销售数据!$B:$B,AD2181,[1]销售数据!$K:$K)</f>
        <v>0</v>
      </c>
      <c r="AG2181">
        <f>SUMIF([1]销售数据!$B:$B,AD2181,[1]销售数据!$J:$J)</f>
        <v>0</v>
      </c>
      <c r="AH2181">
        <f>SUMIF([1]销售数据!$B:$B,AD2181,[1]销售数据!$I:$I)</f>
        <v>0</v>
      </c>
      <c r="AI2181">
        <f>SUMIF([1]销售数据!$B:$B,AD2181,[1]销售数据!$H:$H)</f>
        <v>0</v>
      </c>
      <c r="AJ2181" s="20">
        <f t="shared" ref="AJ2181:AJ2244" si="559">IF(ISERROR((AI2181-AH2181)/AI2181),0,((AI2181-AH2181)/AI2181))</f>
        <v>0</v>
      </c>
      <c r="AK2181">
        <f>SUMIF([1]发货店铺数!$B:$B,AD2181,[1]发货店铺数!$G:$G)</f>
        <v>0</v>
      </c>
      <c r="AL2181">
        <f>SUMIF([1]销售店铺数!$B:$B,AD2181,[1]销售店铺数!$G:$G)</f>
        <v>0</v>
      </c>
      <c r="AM2181">
        <f>SUMIF([1]销售店铺数!$B:$B,AD2181,[1]销售店铺数!$G:$G)</f>
        <v>0</v>
      </c>
      <c r="AN2181" s="20">
        <f t="shared" ref="AN2181:AN2244" si="560">IF(ISERROR(AL2181/AK2181),0,AL2181/AK2181)</f>
        <v>0</v>
      </c>
      <c r="AO2181" s="20">
        <f t="shared" ref="AO2181:AO2244" si="561">IF(ISERROR(AB2181/S2181),0,AB2181/S2181)</f>
        <v>0</v>
      </c>
      <c r="AP2181" s="20">
        <f t="shared" ref="AP2181:AP2244" si="562">IF(ISERROR(AB2181/O2181),0,AB2181/O2181)</f>
        <v>0</v>
      </c>
      <c r="AQ2181" s="12">
        <f t="shared" ref="AQ2181:AQ2244" si="563">IFERROR((K2181-J2181)*AB2181,0)</f>
        <v>0</v>
      </c>
      <c r="AR2181" s="20">
        <f t="shared" ref="AR2181:AR2244" si="564">IF(ISERROR((K2181-J2181)/K2181),0,(K2181-J2181)/K2181)</f>
        <v>0</v>
      </c>
      <c r="AS2181" s="20">
        <f t="shared" ref="AS2181:AS2244" si="565">IF(ISERROR(AB2181/O2181),0,AB2181/O2181)</f>
        <v>0</v>
      </c>
    </row>
    <row r="2182" spans="1:45">
      <c r="A2182"/>
      <c r="B2182"/>
      <c r="C2182"/>
      <c r="D2182"/>
      <c r="E2182"/>
      <c r="F2182"/>
      <c r="G2182"/>
      <c r="H2182"/>
      <c r="I2182"/>
      <c r="J2182"/>
      <c r="K2182"/>
      <c r="L2182"/>
      <c r="M2182" s="8" t="str">
        <f>IF(ISERROR( VLOOKUP(AD2182,'[1]采购入库货量(公司仓库)'!$A:$I,9,FALSE)),"", VLOOKUP(AD2182,'[1]采购入库货量(公司仓库)'!$A:$I,9,FALSE))</f>
        <v/>
      </c>
      <c r="N2182" s="8" t="str">
        <f>IF(ISERROR( VLOOKUP(AD2182,[1]批发上市日期!$A:$F,6,FALSE)),"",  VLOOKUP(AD2182,[1]批发上市日期!$A:$F,6,FALSE))</f>
        <v/>
      </c>
      <c r="O2182" s="48">
        <f>IF(ISERROR(VLOOKUP(E2182&amp;G2182,'[1]采购入库货量(公司仓库)'!$A:$I,7,FALSE)),0,VLOOKUP(E2182&amp;G2182,'[1]采购入库货量(公司仓库)'!$A:$I,7,FALSE))</f>
        <v>0</v>
      </c>
      <c r="P2182" s="12">
        <f t="shared" si="550"/>
        <v>0</v>
      </c>
      <c r="Q2182" s="14">
        <f>IF(ISERROR(VLOOKUP(E2182&amp;G2182,'[1]采购入库货量(公司仓库)'!$A:$I,8,FALSE)),0,VLOOKUP(E2182&amp;G2182,'[1]采购入库货量(公司仓库)'!$A:$I,8,FALSE))</f>
        <v>0</v>
      </c>
      <c r="R2182" s="12">
        <f t="shared" si="551"/>
        <v>0</v>
      </c>
      <c r="S2182">
        <f>SUMIF([1]库存总量!$H:$H,E2182&amp;G2182,[1]库存总量!$G:$G)</f>
        <v>0</v>
      </c>
      <c r="T2182" s="12">
        <f t="shared" si="552"/>
        <v>0</v>
      </c>
      <c r="U2182">
        <f>SUMIFS([1]库存总量!$G:$G,[1]库存总量!$H:$H,E2182&amp;G2182,[1]库存总量!$A:$A,"B")</f>
        <v>0</v>
      </c>
      <c r="V2182" s="12">
        <f t="shared" si="553"/>
        <v>0</v>
      </c>
      <c r="W2182">
        <f>SUMIFS([1]库存总量!$G:$G,[1]库存总量!$H:$H,E2182&amp;G2182,[1]库存总量!$A:$A,"K")</f>
        <v>0</v>
      </c>
      <c r="X2182" s="12">
        <f t="shared" si="554"/>
        <v>0</v>
      </c>
      <c r="Y2182">
        <f t="shared" si="555"/>
        <v>0</v>
      </c>
      <c r="Z2182" s="12">
        <f t="shared" si="556"/>
        <v>0</v>
      </c>
      <c r="AA2182">
        <f>(IF(ISERROR((IF(ISERROR(VLOOKUP(E2182&amp;G2182,'[1]采购入库货量(公司仓库)'!$A:$H,7,FALSE)),0,VLOOKUP(E2182&amp;G2182,'[1]采购入库货量(公司仓库)'!$A:$H,7,FALSE)))*L2182-(IF(ISERROR(VLOOKUP(E2182&amp;G2182,'[1]采购入库货量(公司仓库)'!$A:$H,8,FALSE)),0,VLOOKUP(E2182&amp;G2182,'[1]采购入库货量(公司仓库)'!$A:$H,8,FALSE)))),0,(IF(ISERROR(VLOOKUP(E2182&amp;G2182,'[1]采购入库货量(公司仓库)'!$A:$H,7,FALSE)),0,VLOOKUP(E2182&amp;G2182,'[1]采购入库货量(公司仓库)'!$A:$H,7,FALSE)))*L2182-(IF(ISERROR(VLOOKUP(E2182&amp;G2182,'[1]采购入库货量(公司仓库)'!$A:$H,8,FALSE)),0,VLOOKUP(E2182&amp;G2182,'[1]采购入库货量(公司仓库)'!$A:$H,8,FALSE)))))</f>
        <v>0</v>
      </c>
      <c r="AB2182">
        <f>SUMIF([1]销售数据!$B:$B,E2182&amp;G2182,[1]销售数据!$G:$G)</f>
        <v>0</v>
      </c>
      <c r="AC2182" s="12">
        <f t="shared" si="557"/>
        <v>0</v>
      </c>
      <c r="AD2182" t="str">
        <f t="shared" si="558"/>
        <v/>
      </c>
      <c r="AE2182">
        <f>SUMIF([1]销售数据!$B:$B,AD2182,[1]销售数据!$L:$L)</f>
        <v>0</v>
      </c>
      <c r="AF2182">
        <f>SUMIF([1]销售数据!$B:$B,AD2182,[1]销售数据!$K:$K)</f>
        <v>0</v>
      </c>
      <c r="AG2182">
        <f>SUMIF([1]销售数据!$B:$B,AD2182,[1]销售数据!$J:$J)</f>
        <v>0</v>
      </c>
      <c r="AH2182">
        <f>SUMIF([1]销售数据!$B:$B,AD2182,[1]销售数据!$I:$I)</f>
        <v>0</v>
      </c>
      <c r="AI2182">
        <f>SUMIF([1]销售数据!$B:$B,AD2182,[1]销售数据!$H:$H)</f>
        <v>0</v>
      </c>
      <c r="AJ2182" s="20">
        <f t="shared" si="559"/>
        <v>0</v>
      </c>
      <c r="AK2182">
        <f>SUMIF([1]发货店铺数!$B:$B,AD2182,[1]发货店铺数!$G:$G)</f>
        <v>0</v>
      </c>
      <c r="AL2182">
        <f>SUMIF([1]销售店铺数!$B:$B,AD2182,[1]销售店铺数!$G:$G)</f>
        <v>0</v>
      </c>
      <c r="AM2182">
        <f>SUMIF([1]销售店铺数!$B:$B,AD2182,[1]销售店铺数!$G:$G)</f>
        <v>0</v>
      </c>
      <c r="AN2182" s="20">
        <f t="shared" si="560"/>
        <v>0</v>
      </c>
      <c r="AO2182" s="20">
        <f t="shared" si="561"/>
        <v>0</v>
      </c>
      <c r="AP2182" s="20">
        <f t="shared" si="562"/>
        <v>0</v>
      </c>
      <c r="AQ2182" s="12">
        <f t="shared" si="563"/>
        <v>0</v>
      </c>
      <c r="AR2182" s="20">
        <f t="shared" si="564"/>
        <v>0</v>
      </c>
      <c r="AS2182" s="20">
        <f t="shared" si="565"/>
        <v>0</v>
      </c>
    </row>
    <row r="2183" spans="1:45">
      <c r="A2183"/>
      <c r="B2183"/>
      <c r="C2183"/>
      <c r="D2183"/>
      <c r="E2183"/>
      <c r="F2183"/>
      <c r="G2183"/>
      <c r="H2183"/>
      <c r="I2183"/>
      <c r="J2183"/>
      <c r="K2183"/>
      <c r="L2183"/>
      <c r="M2183" s="8" t="str">
        <f>IF(ISERROR( VLOOKUP(AD2183,'[1]采购入库货量(公司仓库)'!$A:$I,9,FALSE)),"", VLOOKUP(AD2183,'[1]采购入库货量(公司仓库)'!$A:$I,9,FALSE))</f>
        <v/>
      </c>
      <c r="N2183" s="8" t="str">
        <f>IF(ISERROR( VLOOKUP(AD2183,[1]批发上市日期!$A:$F,6,FALSE)),"",  VLOOKUP(AD2183,[1]批发上市日期!$A:$F,6,FALSE))</f>
        <v/>
      </c>
      <c r="O2183" s="48">
        <f>IF(ISERROR(VLOOKUP(E2183&amp;G2183,'[1]采购入库货量(公司仓库)'!$A:$I,7,FALSE)),0,VLOOKUP(E2183&amp;G2183,'[1]采购入库货量(公司仓库)'!$A:$I,7,FALSE))</f>
        <v>0</v>
      </c>
      <c r="P2183" s="12">
        <f t="shared" si="550"/>
        <v>0</v>
      </c>
      <c r="Q2183" s="14">
        <f>IF(ISERROR(VLOOKUP(E2183&amp;G2183,'[1]采购入库货量(公司仓库)'!$A:$I,8,FALSE)),0,VLOOKUP(E2183&amp;G2183,'[1]采购入库货量(公司仓库)'!$A:$I,8,FALSE))</f>
        <v>0</v>
      </c>
      <c r="R2183" s="12">
        <f t="shared" si="551"/>
        <v>0</v>
      </c>
      <c r="S2183">
        <f>SUMIF([1]库存总量!$H:$H,E2183&amp;G2183,[1]库存总量!$G:$G)</f>
        <v>0</v>
      </c>
      <c r="T2183" s="12">
        <f t="shared" si="552"/>
        <v>0</v>
      </c>
      <c r="U2183">
        <f>SUMIFS([1]库存总量!$G:$G,[1]库存总量!$H:$H,E2183&amp;G2183,[1]库存总量!$A:$A,"B")</f>
        <v>0</v>
      </c>
      <c r="V2183" s="12">
        <f t="shared" si="553"/>
        <v>0</v>
      </c>
      <c r="W2183">
        <f>SUMIFS([1]库存总量!$G:$G,[1]库存总量!$H:$H,E2183&amp;G2183,[1]库存总量!$A:$A,"K")</f>
        <v>0</v>
      </c>
      <c r="X2183" s="12">
        <f t="shared" si="554"/>
        <v>0</v>
      </c>
      <c r="Y2183">
        <f t="shared" si="555"/>
        <v>0</v>
      </c>
      <c r="Z2183" s="12">
        <f t="shared" si="556"/>
        <v>0</v>
      </c>
      <c r="AA2183">
        <f>(IF(ISERROR((IF(ISERROR(VLOOKUP(E2183&amp;G2183,'[1]采购入库货量(公司仓库)'!$A:$H,7,FALSE)),0,VLOOKUP(E2183&amp;G2183,'[1]采购入库货量(公司仓库)'!$A:$H,7,FALSE)))*L2183-(IF(ISERROR(VLOOKUP(E2183&amp;G2183,'[1]采购入库货量(公司仓库)'!$A:$H,8,FALSE)),0,VLOOKUP(E2183&amp;G2183,'[1]采购入库货量(公司仓库)'!$A:$H,8,FALSE)))),0,(IF(ISERROR(VLOOKUP(E2183&amp;G2183,'[1]采购入库货量(公司仓库)'!$A:$H,7,FALSE)),0,VLOOKUP(E2183&amp;G2183,'[1]采购入库货量(公司仓库)'!$A:$H,7,FALSE)))*L2183-(IF(ISERROR(VLOOKUP(E2183&amp;G2183,'[1]采购入库货量(公司仓库)'!$A:$H,8,FALSE)),0,VLOOKUP(E2183&amp;G2183,'[1]采购入库货量(公司仓库)'!$A:$H,8,FALSE)))))</f>
        <v>0</v>
      </c>
      <c r="AB2183">
        <f>SUMIF([1]销售数据!$B:$B,E2183&amp;G2183,[1]销售数据!$G:$G)</f>
        <v>0</v>
      </c>
      <c r="AC2183" s="12">
        <f t="shared" si="557"/>
        <v>0</v>
      </c>
      <c r="AD2183" t="str">
        <f t="shared" si="558"/>
        <v/>
      </c>
      <c r="AE2183">
        <f>SUMIF([1]销售数据!$B:$B,AD2183,[1]销售数据!$L:$L)</f>
        <v>0</v>
      </c>
      <c r="AF2183">
        <f>SUMIF([1]销售数据!$B:$B,AD2183,[1]销售数据!$K:$K)</f>
        <v>0</v>
      </c>
      <c r="AG2183">
        <f>SUMIF([1]销售数据!$B:$B,AD2183,[1]销售数据!$J:$J)</f>
        <v>0</v>
      </c>
      <c r="AH2183">
        <f>SUMIF([1]销售数据!$B:$B,AD2183,[1]销售数据!$I:$I)</f>
        <v>0</v>
      </c>
      <c r="AI2183">
        <f>SUMIF([1]销售数据!$B:$B,AD2183,[1]销售数据!$H:$H)</f>
        <v>0</v>
      </c>
      <c r="AJ2183" s="20">
        <f t="shared" si="559"/>
        <v>0</v>
      </c>
      <c r="AK2183">
        <f>SUMIF([1]发货店铺数!$B:$B,AD2183,[1]发货店铺数!$G:$G)</f>
        <v>0</v>
      </c>
      <c r="AL2183">
        <f>SUMIF([1]销售店铺数!$B:$B,AD2183,[1]销售店铺数!$G:$G)</f>
        <v>0</v>
      </c>
      <c r="AM2183">
        <f>SUMIF([1]销售店铺数!$B:$B,AD2183,[1]销售店铺数!$G:$G)</f>
        <v>0</v>
      </c>
      <c r="AN2183" s="20">
        <f t="shared" si="560"/>
        <v>0</v>
      </c>
      <c r="AO2183" s="20">
        <f t="shared" si="561"/>
        <v>0</v>
      </c>
      <c r="AP2183" s="20">
        <f t="shared" si="562"/>
        <v>0</v>
      </c>
      <c r="AQ2183" s="12">
        <f t="shared" si="563"/>
        <v>0</v>
      </c>
      <c r="AR2183" s="20">
        <f t="shared" si="564"/>
        <v>0</v>
      </c>
      <c r="AS2183" s="20">
        <f t="shared" si="565"/>
        <v>0</v>
      </c>
    </row>
    <row r="2184" spans="1:45">
      <c r="A2184"/>
      <c r="B2184"/>
      <c r="C2184"/>
      <c r="D2184"/>
      <c r="E2184"/>
      <c r="F2184"/>
      <c r="G2184"/>
      <c r="H2184"/>
      <c r="I2184"/>
      <c r="J2184"/>
      <c r="K2184"/>
      <c r="L2184"/>
      <c r="M2184" s="8" t="str">
        <f>IF(ISERROR( VLOOKUP(AD2184,'[1]采购入库货量(公司仓库)'!$A:$I,9,FALSE)),"", VLOOKUP(AD2184,'[1]采购入库货量(公司仓库)'!$A:$I,9,FALSE))</f>
        <v/>
      </c>
      <c r="N2184" s="8" t="str">
        <f>IF(ISERROR( VLOOKUP(AD2184,[1]批发上市日期!$A:$F,6,FALSE)),"",  VLOOKUP(AD2184,[1]批发上市日期!$A:$F,6,FALSE))</f>
        <v/>
      </c>
      <c r="O2184" s="48">
        <f>IF(ISERROR(VLOOKUP(E2184&amp;G2184,'[1]采购入库货量(公司仓库)'!$A:$I,7,FALSE)),0,VLOOKUP(E2184&amp;G2184,'[1]采购入库货量(公司仓库)'!$A:$I,7,FALSE))</f>
        <v>0</v>
      </c>
      <c r="P2184" s="12">
        <f t="shared" si="550"/>
        <v>0</v>
      </c>
      <c r="Q2184" s="14">
        <f>IF(ISERROR(VLOOKUP(E2184&amp;G2184,'[1]采购入库货量(公司仓库)'!$A:$I,8,FALSE)),0,VLOOKUP(E2184&amp;G2184,'[1]采购入库货量(公司仓库)'!$A:$I,8,FALSE))</f>
        <v>0</v>
      </c>
      <c r="R2184" s="12">
        <f t="shared" si="551"/>
        <v>0</v>
      </c>
      <c r="S2184">
        <f>SUMIF([1]库存总量!$H:$H,E2184&amp;G2184,[1]库存总量!$G:$G)</f>
        <v>0</v>
      </c>
      <c r="T2184" s="12">
        <f t="shared" si="552"/>
        <v>0</v>
      </c>
      <c r="U2184">
        <f>SUMIFS([1]库存总量!$G:$G,[1]库存总量!$H:$H,E2184&amp;G2184,[1]库存总量!$A:$A,"B")</f>
        <v>0</v>
      </c>
      <c r="V2184" s="12">
        <f t="shared" si="553"/>
        <v>0</v>
      </c>
      <c r="W2184">
        <f>SUMIFS([1]库存总量!$G:$G,[1]库存总量!$H:$H,E2184&amp;G2184,[1]库存总量!$A:$A,"K")</f>
        <v>0</v>
      </c>
      <c r="X2184" s="12">
        <f t="shared" si="554"/>
        <v>0</v>
      </c>
      <c r="Y2184">
        <f t="shared" si="555"/>
        <v>0</v>
      </c>
      <c r="Z2184" s="12">
        <f t="shared" si="556"/>
        <v>0</v>
      </c>
      <c r="AA2184">
        <f>(IF(ISERROR((IF(ISERROR(VLOOKUP(E2184&amp;G2184,'[1]采购入库货量(公司仓库)'!$A:$H,7,FALSE)),0,VLOOKUP(E2184&amp;G2184,'[1]采购入库货量(公司仓库)'!$A:$H,7,FALSE)))*L2184-(IF(ISERROR(VLOOKUP(E2184&amp;G2184,'[1]采购入库货量(公司仓库)'!$A:$H,8,FALSE)),0,VLOOKUP(E2184&amp;G2184,'[1]采购入库货量(公司仓库)'!$A:$H,8,FALSE)))),0,(IF(ISERROR(VLOOKUP(E2184&amp;G2184,'[1]采购入库货量(公司仓库)'!$A:$H,7,FALSE)),0,VLOOKUP(E2184&amp;G2184,'[1]采购入库货量(公司仓库)'!$A:$H,7,FALSE)))*L2184-(IF(ISERROR(VLOOKUP(E2184&amp;G2184,'[1]采购入库货量(公司仓库)'!$A:$H,8,FALSE)),0,VLOOKUP(E2184&amp;G2184,'[1]采购入库货量(公司仓库)'!$A:$H,8,FALSE)))))</f>
        <v>0</v>
      </c>
      <c r="AB2184">
        <f>SUMIF([1]销售数据!$B:$B,E2184&amp;G2184,[1]销售数据!$G:$G)</f>
        <v>0</v>
      </c>
      <c r="AC2184" s="12">
        <f t="shared" si="557"/>
        <v>0</v>
      </c>
      <c r="AD2184" t="str">
        <f t="shared" si="558"/>
        <v/>
      </c>
      <c r="AE2184">
        <f>SUMIF([1]销售数据!$B:$B,AD2184,[1]销售数据!$L:$L)</f>
        <v>0</v>
      </c>
      <c r="AF2184">
        <f>SUMIF([1]销售数据!$B:$B,AD2184,[1]销售数据!$K:$K)</f>
        <v>0</v>
      </c>
      <c r="AG2184">
        <f>SUMIF([1]销售数据!$B:$B,AD2184,[1]销售数据!$J:$J)</f>
        <v>0</v>
      </c>
      <c r="AH2184">
        <f>SUMIF([1]销售数据!$B:$B,AD2184,[1]销售数据!$I:$I)</f>
        <v>0</v>
      </c>
      <c r="AI2184">
        <f>SUMIF([1]销售数据!$B:$B,AD2184,[1]销售数据!$H:$H)</f>
        <v>0</v>
      </c>
      <c r="AJ2184" s="20">
        <f t="shared" si="559"/>
        <v>0</v>
      </c>
      <c r="AK2184">
        <f>SUMIF([1]发货店铺数!$B:$B,AD2184,[1]发货店铺数!$G:$G)</f>
        <v>0</v>
      </c>
      <c r="AL2184">
        <f>SUMIF([1]销售店铺数!$B:$B,AD2184,[1]销售店铺数!$G:$G)</f>
        <v>0</v>
      </c>
      <c r="AM2184">
        <f>SUMIF([1]销售店铺数!$B:$B,AD2184,[1]销售店铺数!$G:$G)</f>
        <v>0</v>
      </c>
      <c r="AN2184" s="20">
        <f t="shared" si="560"/>
        <v>0</v>
      </c>
      <c r="AO2184" s="20">
        <f t="shared" si="561"/>
        <v>0</v>
      </c>
      <c r="AP2184" s="20">
        <f t="shared" si="562"/>
        <v>0</v>
      </c>
      <c r="AQ2184" s="12">
        <f t="shared" si="563"/>
        <v>0</v>
      </c>
      <c r="AR2184" s="20">
        <f t="shared" si="564"/>
        <v>0</v>
      </c>
      <c r="AS2184" s="20">
        <f t="shared" si="565"/>
        <v>0</v>
      </c>
    </row>
    <row r="2185" spans="1:45">
      <c r="A2185"/>
      <c r="B2185"/>
      <c r="C2185"/>
      <c r="D2185"/>
      <c r="E2185"/>
      <c r="F2185"/>
      <c r="G2185"/>
      <c r="H2185"/>
      <c r="I2185"/>
      <c r="J2185"/>
      <c r="K2185"/>
      <c r="L2185"/>
      <c r="M2185" s="8" t="str">
        <f>IF(ISERROR( VLOOKUP(AD2185,'[1]采购入库货量(公司仓库)'!$A:$I,9,FALSE)),"", VLOOKUP(AD2185,'[1]采购入库货量(公司仓库)'!$A:$I,9,FALSE))</f>
        <v/>
      </c>
      <c r="N2185" s="8" t="str">
        <f>IF(ISERROR( VLOOKUP(AD2185,[1]批发上市日期!$A:$F,6,FALSE)),"",  VLOOKUP(AD2185,[1]批发上市日期!$A:$F,6,FALSE))</f>
        <v/>
      </c>
      <c r="O2185" s="48">
        <f>IF(ISERROR(VLOOKUP(E2185&amp;G2185,'[1]采购入库货量(公司仓库)'!$A:$I,7,FALSE)),0,VLOOKUP(E2185&amp;G2185,'[1]采购入库货量(公司仓库)'!$A:$I,7,FALSE))</f>
        <v>0</v>
      </c>
      <c r="P2185" s="12">
        <f t="shared" si="550"/>
        <v>0</v>
      </c>
      <c r="Q2185" s="14">
        <f>IF(ISERROR(VLOOKUP(E2185&amp;G2185,'[1]采购入库货量(公司仓库)'!$A:$I,8,FALSE)),0,VLOOKUP(E2185&amp;G2185,'[1]采购入库货量(公司仓库)'!$A:$I,8,FALSE))</f>
        <v>0</v>
      </c>
      <c r="R2185" s="12">
        <f t="shared" si="551"/>
        <v>0</v>
      </c>
      <c r="S2185">
        <f>SUMIF([1]库存总量!$H:$H,E2185&amp;G2185,[1]库存总量!$G:$G)</f>
        <v>0</v>
      </c>
      <c r="T2185" s="12">
        <f t="shared" si="552"/>
        <v>0</v>
      </c>
      <c r="U2185">
        <f>SUMIFS([1]库存总量!$G:$G,[1]库存总量!$H:$H,E2185&amp;G2185,[1]库存总量!$A:$A,"B")</f>
        <v>0</v>
      </c>
      <c r="V2185" s="12">
        <f t="shared" si="553"/>
        <v>0</v>
      </c>
      <c r="W2185">
        <f>SUMIFS([1]库存总量!$G:$G,[1]库存总量!$H:$H,E2185&amp;G2185,[1]库存总量!$A:$A,"K")</f>
        <v>0</v>
      </c>
      <c r="X2185" s="12">
        <f t="shared" si="554"/>
        <v>0</v>
      </c>
      <c r="Y2185">
        <f t="shared" si="555"/>
        <v>0</v>
      </c>
      <c r="Z2185" s="12">
        <f t="shared" si="556"/>
        <v>0</v>
      </c>
      <c r="AA2185">
        <f>(IF(ISERROR((IF(ISERROR(VLOOKUP(E2185&amp;G2185,'[1]采购入库货量(公司仓库)'!$A:$H,7,FALSE)),0,VLOOKUP(E2185&amp;G2185,'[1]采购入库货量(公司仓库)'!$A:$H,7,FALSE)))*L2185-(IF(ISERROR(VLOOKUP(E2185&amp;G2185,'[1]采购入库货量(公司仓库)'!$A:$H,8,FALSE)),0,VLOOKUP(E2185&amp;G2185,'[1]采购入库货量(公司仓库)'!$A:$H,8,FALSE)))),0,(IF(ISERROR(VLOOKUP(E2185&amp;G2185,'[1]采购入库货量(公司仓库)'!$A:$H,7,FALSE)),0,VLOOKUP(E2185&amp;G2185,'[1]采购入库货量(公司仓库)'!$A:$H,7,FALSE)))*L2185-(IF(ISERROR(VLOOKUP(E2185&amp;G2185,'[1]采购入库货量(公司仓库)'!$A:$H,8,FALSE)),0,VLOOKUP(E2185&amp;G2185,'[1]采购入库货量(公司仓库)'!$A:$H,8,FALSE)))))</f>
        <v>0</v>
      </c>
      <c r="AB2185">
        <f>SUMIF([1]销售数据!$B:$B,E2185&amp;G2185,[1]销售数据!$G:$G)</f>
        <v>0</v>
      </c>
      <c r="AC2185" s="12">
        <f t="shared" si="557"/>
        <v>0</v>
      </c>
      <c r="AD2185" t="str">
        <f t="shared" si="558"/>
        <v/>
      </c>
      <c r="AE2185">
        <f>SUMIF([1]销售数据!$B:$B,AD2185,[1]销售数据!$L:$L)</f>
        <v>0</v>
      </c>
      <c r="AF2185">
        <f>SUMIF([1]销售数据!$B:$B,AD2185,[1]销售数据!$K:$K)</f>
        <v>0</v>
      </c>
      <c r="AG2185">
        <f>SUMIF([1]销售数据!$B:$B,AD2185,[1]销售数据!$J:$J)</f>
        <v>0</v>
      </c>
      <c r="AH2185">
        <f>SUMIF([1]销售数据!$B:$B,AD2185,[1]销售数据!$I:$I)</f>
        <v>0</v>
      </c>
      <c r="AI2185">
        <f>SUMIF([1]销售数据!$B:$B,AD2185,[1]销售数据!$H:$H)</f>
        <v>0</v>
      </c>
      <c r="AJ2185" s="20">
        <f t="shared" si="559"/>
        <v>0</v>
      </c>
      <c r="AK2185">
        <f>SUMIF([1]发货店铺数!$B:$B,AD2185,[1]发货店铺数!$G:$G)</f>
        <v>0</v>
      </c>
      <c r="AL2185">
        <f>SUMIF([1]销售店铺数!$B:$B,AD2185,[1]销售店铺数!$G:$G)</f>
        <v>0</v>
      </c>
      <c r="AM2185">
        <f>SUMIF([1]销售店铺数!$B:$B,AD2185,[1]销售店铺数!$G:$G)</f>
        <v>0</v>
      </c>
      <c r="AN2185" s="20">
        <f t="shared" si="560"/>
        <v>0</v>
      </c>
      <c r="AO2185" s="20">
        <f t="shared" si="561"/>
        <v>0</v>
      </c>
      <c r="AP2185" s="20">
        <f t="shared" si="562"/>
        <v>0</v>
      </c>
      <c r="AQ2185" s="12">
        <f t="shared" si="563"/>
        <v>0</v>
      </c>
      <c r="AR2185" s="20">
        <f t="shared" si="564"/>
        <v>0</v>
      </c>
      <c r="AS2185" s="20">
        <f t="shared" si="565"/>
        <v>0</v>
      </c>
    </row>
    <row r="2186" spans="1:45">
      <c r="A2186"/>
      <c r="B2186"/>
      <c r="C2186"/>
      <c r="D2186"/>
      <c r="E2186"/>
      <c r="F2186"/>
      <c r="G2186"/>
      <c r="H2186"/>
      <c r="I2186"/>
      <c r="J2186"/>
      <c r="K2186"/>
      <c r="L2186"/>
      <c r="M2186" s="8" t="str">
        <f>IF(ISERROR( VLOOKUP(AD2186,'[1]采购入库货量(公司仓库)'!$A:$I,9,FALSE)),"", VLOOKUP(AD2186,'[1]采购入库货量(公司仓库)'!$A:$I,9,FALSE))</f>
        <v/>
      </c>
      <c r="N2186" s="8" t="str">
        <f>IF(ISERROR( VLOOKUP(AD2186,[1]批发上市日期!$A:$F,6,FALSE)),"",  VLOOKUP(AD2186,[1]批发上市日期!$A:$F,6,FALSE))</f>
        <v/>
      </c>
      <c r="O2186" s="48">
        <f>IF(ISERROR(VLOOKUP(E2186&amp;G2186,'[1]采购入库货量(公司仓库)'!$A:$I,7,FALSE)),0,VLOOKUP(E2186&amp;G2186,'[1]采购入库货量(公司仓库)'!$A:$I,7,FALSE))</f>
        <v>0</v>
      </c>
      <c r="P2186" s="12">
        <f t="shared" si="550"/>
        <v>0</v>
      </c>
      <c r="Q2186" s="14">
        <f>IF(ISERROR(VLOOKUP(E2186&amp;G2186,'[1]采购入库货量(公司仓库)'!$A:$I,8,FALSE)),0,VLOOKUP(E2186&amp;G2186,'[1]采购入库货量(公司仓库)'!$A:$I,8,FALSE))</f>
        <v>0</v>
      </c>
      <c r="R2186" s="12">
        <f t="shared" si="551"/>
        <v>0</v>
      </c>
      <c r="S2186">
        <f>SUMIF([1]库存总量!$H:$H,E2186&amp;G2186,[1]库存总量!$G:$G)</f>
        <v>0</v>
      </c>
      <c r="T2186" s="12">
        <f t="shared" si="552"/>
        <v>0</v>
      </c>
      <c r="U2186">
        <f>SUMIFS([1]库存总量!$G:$G,[1]库存总量!$H:$H,E2186&amp;G2186,[1]库存总量!$A:$A,"B")</f>
        <v>0</v>
      </c>
      <c r="V2186" s="12">
        <f t="shared" si="553"/>
        <v>0</v>
      </c>
      <c r="W2186">
        <f>SUMIFS([1]库存总量!$G:$G,[1]库存总量!$H:$H,E2186&amp;G2186,[1]库存总量!$A:$A,"K")</f>
        <v>0</v>
      </c>
      <c r="X2186" s="12">
        <f t="shared" si="554"/>
        <v>0</v>
      </c>
      <c r="Y2186">
        <f t="shared" si="555"/>
        <v>0</v>
      </c>
      <c r="Z2186" s="12">
        <f t="shared" si="556"/>
        <v>0</v>
      </c>
      <c r="AA2186">
        <f>(IF(ISERROR((IF(ISERROR(VLOOKUP(E2186&amp;G2186,'[1]采购入库货量(公司仓库)'!$A:$H,7,FALSE)),0,VLOOKUP(E2186&amp;G2186,'[1]采购入库货量(公司仓库)'!$A:$H,7,FALSE)))*L2186-(IF(ISERROR(VLOOKUP(E2186&amp;G2186,'[1]采购入库货量(公司仓库)'!$A:$H,8,FALSE)),0,VLOOKUP(E2186&amp;G2186,'[1]采购入库货量(公司仓库)'!$A:$H,8,FALSE)))),0,(IF(ISERROR(VLOOKUP(E2186&amp;G2186,'[1]采购入库货量(公司仓库)'!$A:$H,7,FALSE)),0,VLOOKUP(E2186&amp;G2186,'[1]采购入库货量(公司仓库)'!$A:$H,7,FALSE)))*L2186-(IF(ISERROR(VLOOKUP(E2186&amp;G2186,'[1]采购入库货量(公司仓库)'!$A:$H,8,FALSE)),0,VLOOKUP(E2186&amp;G2186,'[1]采购入库货量(公司仓库)'!$A:$H,8,FALSE)))))</f>
        <v>0</v>
      </c>
      <c r="AB2186">
        <f>SUMIF([1]销售数据!$B:$B,E2186&amp;G2186,[1]销售数据!$G:$G)</f>
        <v>0</v>
      </c>
      <c r="AC2186" s="12">
        <f t="shared" si="557"/>
        <v>0</v>
      </c>
      <c r="AD2186" t="str">
        <f t="shared" si="558"/>
        <v/>
      </c>
      <c r="AE2186">
        <f>SUMIF([1]销售数据!$B:$B,AD2186,[1]销售数据!$L:$L)</f>
        <v>0</v>
      </c>
      <c r="AF2186">
        <f>SUMIF([1]销售数据!$B:$B,AD2186,[1]销售数据!$K:$K)</f>
        <v>0</v>
      </c>
      <c r="AG2186">
        <f>SUMIF([1]销售数据!$B:$B,AD2186,[1]销售数据!$J:$J)</f>
        <v>0</v>
      </c>
      <c r="AH2186">
        <f>SUMIF([1]销售数据!$B:$B,AD2186,[1]销售数据!$I:$I)</f>
        <v>0</v>
      </c>
      <c r="AI2186">
        <f>SUMIF([1]销售数据!$B:$B,AD2186,[1]销售数据!$H:$H)</f>
        <v>0</v>
      </c>
      <c r="AJ2186" s="20">
        <f t="shared" si="559"/>
        <v>0</v>
      </c>
      <c r="AK2186">
        <f>SUMIF([1]发货店铺数!$B:$B,AD2186,[1]发货店铺数!$G:$G)</f>
        <v>0</v>
      </c>
      <c r="AL2186">
        <f>SUMIF([1]销售店铺数!$B:$B,AD2186,[1]销售店铺数!$G:$G)</f>
        <v>0</v>
      </c>
      <c r="AM2186">
        <f>SUMIF([1]销售店铺数!$B:$B,AD2186,[1]销售店铺数!$G:$G)</f>
        <v>0</v>
      </c>
      <c r="AN2186" s="20">
        <f t="shared" si="560"/>
        <v>0</v>
      </c>
      <c r="AO2186" s="20">
        <f t="shared" si="561"/>
        <v>0</v>
      </c>
      <c r="AP2186" s="20">
        <f t="shared" si="562"/>
        <v>0</v>
      </c>
      <c r="AQ2186" s="12">
        <f t="shared" si="563"/>
        <v>0</v>
      </c>
      <c r="AR2186" s="20">
        <f t="shared" si="564"/>
        <v>0</v>
      </c>
      <c r="AS2186" s="20">
        <f t="shared" si="565"/>
        <v>0</v>
      </c>
    </row>
    <row r="2187" spans="1:45">
      <c r="A2187"/>
      <c r="B2187"/>
      <c r="C2187"/>
      <c r="D2187"/>
      <c r="E2187"/>
      <c r="F2187"/>
      <c r="G2187"/>
      <c r="H2187"/>
      <c r="I2187"/>
      <c r="J2187"/>
      <c r="K2187"/>
      <c r="L2187"/>
      <c r="M2187" s="8" t="str">
        <f>IF(ISERROR( VLOOKUP(AD2187,'[1]采购入库货量(公司仓库)'!$A:$I,9,FALSE)),"", VLOOKUP(AD2187,'[1]采购入库货量(公司仓库)'!$A:$I,9,FALSE))</f>
        <v/>
      </c>
      <c r="N2187" s="8" t="str">
        <f>IF(ISERROR( VLOOKUP(AD2187,[1]批发上市日期!$A:$F,6,FALSE)),"",  VLOOKUP(AD2187,[1]批发上市日期!$A:$F,6,FALSE))</f>
        <v/>
      </c>
      <c r="O2187" s="48">
        <f>IF(ISERROR(VLOOKUP(E2187&amp;G2187,'[1]采购入库货量(公司仓库)'!$A:$I,7,FALSE)),0,VLOOKUP(E2187&amp;G2187,'[1]采购入库货量(公司仓库)'!$A:$I,7,FALSE))</f>
        <v>0</v>
      </c>
      <c r="P2187" s="12">
        <f t="shared" si="550"/>
        <v>0</v>
      </c>
      <c r="Q2187" s="14">
        <f>IF(ISERROR(VLOOKUP(E2187&amp;G2187,'[1]采购入库货量(公司仓库)'!$A:$I,8,FALSE)),0,VLOOKUP(E2187&amp;G2187,'[1]采购入库货量(公司仓库)'!$A:$I,8,FALSE))</f>
        <v>0</v>
      </c>
      <c r="R2187" s="12">
        <f t="shared" si="551"/>
        <v>0</v>
      </c>
      <c r="S2187">
        <f>SUMIF([1]库存总量!$H:$H,E2187&amp;G2187,[1]库存总量!$G:$G)</f>
        <v>0</v>
      </c>
      <c r="T2187" s="12">
        <f t="shared" si="552"/>
        <v>0</v>
      </c>
      <c r="U2187">
        <f>SUMIFS([1]库存总量!$G:$G,[1]库存总量!$H:$H,E2187&amp;G2187,[1]库存总量!$A:$A,"B")</f>
        <v>0</v>
      </c>
      <c r="V2187" s="12">
        <f t="shared" si="553"/>
        <v>0</v>
      </c>
      <c r="W2187">
        <f>SUMIFS([1]库存总量!$G:$G,[1]库存总量!$H:$H,E2187&amp;G2187,[1]库存总量!$A:$A,"K")</f>
        <v>0</v>
      </c>
      <c r="X2187" s="12">
        <f t="shared" si="554"/>
        <v>0</v>
      </c>
      <c r="Y2187">
        <f t="shared" si="555"/>
        <v>0</v>
      </c>
      <c r="Z2187" s="12">
        <f t="shared" si="556"/>
        <v>0</v>
      </c>
      <c r="AA2187">
        <f>(IF(ISERROR((IF(ISERROR(VLOOKUP(E2187&amp;G2187,'[1]采购入库货量(公司仓库)'!$A:$H,7,FALSE)),0,VLOOKUP(E2187&amp;G2187,'[1]采购入库货量(公司仓库)'!$A:$H,7,FALSE)))*L2187-(IF(ISERROR(VLOOKUP(E2187&amp;G2187,'[1]采购入库货量(公司仓库)'!$A:$H,8,FALSE)),0,VLOOKUP(E2187&amp;G2187,'[1]采购入库货量(公司仓库)'!$A:$H,8,FALSE)))),0,(IF(ISERROR(VLOOKUP(E2187&amp;G2187,'[1]采购入库货量(公司仓库)'!$A:$H,7,FALSE)),0,VLOOKUP(E2187&amp;G2187,'[1]采购入库货量(公司仓库)'!$A:$H,7,FALSE)))*L2187-(IF(ISERROR(VLOOKUP(E2187&amp;G2187,'[1]采购入库货量(公司仓库)'!$A:$H,8,FALSE)),0,VLOOKUP(E2187&amp;G2187,'[1]采购入库货量(公司仓库)'!$A:$H,8,FALSE)))))</f>
        <v>0</v>
      </c>
      <c r="AB2187">
        <f>SUMIF([1]销售数据!$B:$B,E2187&amp;G2187,[1]销售数据!$G:$G)</f>
        <v>0</v>
      </c>
      <c r="AC2187" s="12">
        <f t="shared" si="557"/>
        <v>0</v>
      </c>
      <c r="AD2187" t="str">
        <f t="shared" si="558"/>
        <v/>
      </c>
      <c r="AE2187">
        <f>SUMIF([1]销售数据!$B:$B,AD2187,[1]销售数据!$L:$L)</f>
        <v>0</v>
      </c>
      <c r="AF2187">
        <f>SUMIF([1]销售数据!$B:$B,AD2187,[1]销售数据!$K:$K)</f>
        <v>0</v>
      </c>
      <c r="AG2187">
        <f>SUMIF([1]销售数据!$B:$B,AD2187,[1]销售数据!$J:$J)</f>
        <v>0</v>
      </c>
      <c r="AH2187">
        <f>SUMIF([1]销售数据!$B:$B,AD2187,[1]销售数据!$I:$I)</f>
        <v>0</v>
      </c>
      <c r="AI2187">
        <f>SUMIF([1]销售数据!$B:$B,AD2187,[1]销售数据!$H:$H)</f>
        <v>0</v>
      </c>
      <c r="AJ2187" s="20">
        <f t="shared" si="559"/>
        <v>0</v>
      </c>
      <c r="AK2187">
        <f>SUMIF([1]发货店铺数!$B:$B,AD2187,[1]发货店铺数!$G:$G)</f>
        <v>0</v>
      </c>
      <c r="AL2187">
        <f>SUMIF([1]销售店铺数!$B:$B,AD2187,[1]销售店铺数!$G:$G)</f>
        <v>0</v>
      </c>
      <c r="AM2187">
        <f>SUMIF([1]销售店铺数!$B:$B,AD2187,[1]销售店铺数!$G:$G)</f>
        <v>0</v>
      </c>
      <c r="AN2187" s="20">
        <f t="shared" si="560"/>
        <v>0</v>
      </c>
      <c r="AO2187" s="20">
        <f t="shared" si="561"/>
        <v>0</v>
      </c>
      <c r="AP2187" s="20">
        <f t="shared" si="562"/>
        <v>0</v>
      </c>
      <c r="AQ2187" s="12">
        <f t="shared" si="563"/>
        <v>0</v>
      </c>
      <c r="AR2187" s="20">
        <f t="shared" si="564"/>
        <v>0</v>
      </c>
      <c r="AS2187" s="20">
        <f t="shared" si="565"/>
        <v>0</v>
      </c>
    </row>
    <row r="2188" spans="1:45">
      <c r="A2188"/>
      <c r="B2188"/>
      <c r="C2188"/>
      <c r="D2188"/>
      <c r="E2188"/>
      <c r="F2188"/>
      <c r="G2188"/>
      <c r="H2188"/>
      <c r="I2188"/>
      <c r="J2188"/>
      <c r="K2188"/>
      <c r="L2188"/>
      <c r="M2188" s="8" t="str">
        <f>IF(ISERROR( VLOOKUP(AD2188,'[1]采购入库货量(公司仓库)'!$A:$I,9,FALSE)),"", VLOOKUP(AD2188,'[1]采购入库货量(公司仓库)'!$A:$I,9,FALSE))</f>
        <v/>
      </c>
      <c r="N2188" s="8" t="str">
        <f>IF(ISERROR( VLOOKUP(AD2188,[1]批发上市日期!$A:$F,6,FALSE)),"",  VLOOKUP(AD2188,[1]批发上市日期!$A:$F,6,FALSE))</f>
        <v/>
      </c>
      <c r="O2188" s="48">
        <f>IF(ISERROR(VLOOKUP(E2188&amp;G2188,'[1]采购入库货量(公司仓库)'!$A:$I,7,FALSE)),0,VLOOKUP(E2188&amp;G2188,'[1]采购入库货量(公司仓库)'!$A:$I,7,FALSE))</f>
        <v>0</v>
      </c>
      <c r="P2188" s="12">
        <f t="shared" si="550"/>
        <v>0</v>
      </c>
      <c r="Q2188" s="14">
        <f>IF(ISERROR(VLOOKUP(E2188&amp;G2188,'[1]采购入库货量(公司仓库)'!$A:$I,8,FALSE)),0,VLOOKUP(E2188&amp;G2188,'[1]采购入库货量(公司仓库)'!$A:$I,8,FALSE))</f>
        <v>0</v>
      </c>
      <c r="R2188" s="12">
        <f t="shared" si="551"/>
        <v>0</v>
      </c>
      <c r="S2188">
        <f>SUMIF([1]库存总量!$H:$H,E2188&amp;G2188,[1]库存总量!$G:$G)</f>
        <v>0</v>
      </c>
      <c r="T2188" s="12">
        <f t="shared" si="552"/>
        <v>0</v>
      </c>
      <c r="U2188">
        <f>SUMIFS([1]库存总量!$G:$G,[1]库存总量!$H:$H,E2188&amp;G2188,[1]库存总量!$A:$A,"B")</f>
        <v>0</v>
      </c>
      <c r="V2188" s="12">
        <f t="shared" si="553"/>
        <v>0</v>
      </c>
      <c r="W2188">
        <f>SUMIFS([1]库存总量!$G:$G,[1]库存总量!$H:$H,E2188&amp;G2188,[1]库存总量!$A:$A,"K")</f>
        <v>0</v>
      </c>
      <c r="X2188" s="12">
        <f t="shared" si="554"/>
        <v>0</v>
      </c>
      <c r="Y2188">
        <f t="shared" si="555"/>
        <v>0</v>
      </c>
      <c r="Z2188" s="12">
        <f t="shared" si="556"/>
        <v>0</v>
      </c>
      <c r="AA2188">
        <f>(IF(ISERROR((IF(ISERROR(VLOOKUP(E2188&amp;G2188,'[1]采购入库货量(公司仓库)'!$A:$H,7,FALSE)),0,VLOOKUP(E2188&amp;G2188,'[1]采购入库货量(公司仓库)'!$A:$H,7,FALSE)))*L2188-(IF(ISERROR(VLOOKUP(E2188&amp;G2188,'[1]采购入库货量(公司仓库)'!$A:$H,8,FALSE)),0,VLOOKUP(E2188&amp;G2188,'[1]采购入库货量(公司仓库)'!$A:$H,8,FALSE)))),0,(IF(ISERROR(VLOOKUP(E2188&amp;G2188,'[1]采购入库货量(公司仓库)'!$A:$H,7,FALSE)),0,VLOOKUP(E2188&amp;G2188,'[1]采购入库货量(公司仓库)'!$A:$H,7,FALSE)))*L2188-(IF(ISERROR(VLOOKUP(E2188&amp;G2188,'[1]采购入库货量(公司仓库)'!$A:$H,8,FALSE)),0,VLOOKUP(E2188&amp;G2188,'[1]采购入库货量(公司仓库)'!$A:$H,8,FALSE)))))</f>
        <v>0</v>
      </c>
      <c r="AB2188">
        <f>SUMIF([1]销售数据!$B:$B,E2188&amp;G2188,[1]销售数据!$G:$G)</f>
        <v>0</v>
      </c>
      <c r="AC2188" s="12">
        <f t="shared" si="557"/>
        <v>0</v>
      </c>
      <c r="AD2188" t="str">
        <f t="shared" si="558"/>
        <v/>
      </c>
      <c r="AE2188">
        <f>SUMIF([1]销售数据!$B:$B,AD2188,[1]销售数据!$L:$L)</f>
        <v>0</v>
      </c>
      <c r="AF2188">
        <f>SUMIF([1]销售数据!$B:$B,AD2188,[1]销售数据!$K:$K)</f>
        <v>0</v>
      </c>
      <c r="AG2188">
        <f>SUMIF([1]销售数据!$B:$B,AD2188,[1]销售数据!$J:$J)</f>
        <v>0</v>
      </c>
      <c r="AH2188">
        <f>SUMIF([1]销售数据!$B:$B,AD2188,[1]销售数据!$I:$I)</f>
        <v>0</v>
      </c>
      <c r="AI2188">
        <f>SUMIF([1]销售数据!$B:$B,AD2188,[1]销售数据!$H:$H)</f>
        <v>0</v>
      </c>
      <c r="AJ2188" s="20">
        <f t="shared" si="559"/>
        <v>0</v>
      </c>
      <c r="AK2188">
        <f>SUMIF([1]发货店铺数!$B:$B,AD2188,[1]发货店铺数!$G:$G)</f>
        <v>0</v>
      </c>
      <c r="AL2188">
        <f>SUMIF([1]销售店铺数!$B:$B,AD2188,[1]销售店铺数!$G:$G)</f>
        <v>0</v>
      </c>
      <c r="AM2188">
        <f>SUMIF([1]销售店铺数!$B:$B,AD2188,[1]销售店铺数!$G:$G)</f>
        <v>0</v>
      </c>
      <c r="AN2188" s="20">
        <f t="shared" si="560"/>
        <v>0</v>
      </c>
      <c r="AO2188" s="20">
        <f t="shared" si="561"/>
        <v>0</v>
      </c>
      <c r="AP2188" s="20">
        <f t="shared" si="562"/>
        <v>0</v>
      </c>
      <c r="AQ2188" s="12">
        <f t="shared" si="563"/>
        <v>0</v>
      </c>
      <c r="AR2188" s="20">
        <f t="shared" si="564"/>
        <v>0</v>
      </c>
      <c r="AS2188" s="20">
        <f t="shared" si="565"/>
        <v>0</v>
      </c>
    </row>
    <row r="2189" spans="1:45">
      <c r="A2189"/>
      <c r="B2189"/>
      <c r="C2189"/>
      <c r="D2189"/>
      <c r="E2189"/>
      <c r="F2189"/>
      <c r="G2189"/>
      <c r="H2189"/>
      <c r="I2189"/>
      <c r="J2189"/>
      <c r="K2189"/>
      <c r="L2189"/>
      <c r="M2189" s="8" t="str">
        <f>IF(ISERROR( VLOOKUP(AD2189,'[1]采购入库货量(公司仓库)'!$A:$I,9,FALSE)),"", VLOOKUP(AD2189,'[1]采购入库货量(公司仓库)'!$A:$I,9,FALSE))</f>
        <v/>
      </c>
      <c r="N2189" s="8" t="str">
        <f>IF(ISERROR( VLOOKUP(AD2189,[1]批发上市日期!$A:$F,6,FALSE)),"",  VLOOKUP(AD2189,[1]批发上市日期!$A:$F,6,FALSE))</f>
        <v/>
      </c>
      <c r="O2189" s="48">
        <f>IF(ISERROR(VLOOKUP(E2189&amp;G2189,'[1]采购入库货量(公司仓库)'!$A:$I,7,FALSE)),0,VLOOKUP(E2189&amp;G2189,'[1]采购入库货量(公司仓库)'!$A:$I,7,FALSE))</f>
        <v>0</v>
      </c>
      <c r="P2189" s="12">
        <f t="shared" si="550"/>
        <v>0</v>
      </c>
      <c r="Q2189" s="14">
        <f>IF(ISERROR(VLOOKUP(E2189&amp;G2189,'[1]采购入库货量(公司仓库)'!$A:$I,8,FALSE)),0,VLOOKUP(E2189&amp;G2189,'[1]采购入库货量(公司仓库)'!$A:$I,8,FALSE))</f>
        <v>0</v>
      </c>
      <c r="R2189" s="12">
        <f t="shared" si="551"/>
        <v>0</v>
      </c>
      <c r="S2189">
        <f>SUMIF([1]库存总量!$H:$H,E2189&amp;G2189,[1]库存总量!$G:$G)</f>
        <v>0</v>
      </c>
      <c r="T2189" s="12">
        <f t="shared" si="552"/>
        <v>0</v>
      </c>
      <c r="U2189">
        <f>SUMIFS([1]库存总量!$G:$G,[1]库存总量!$H:$H,E2189&amp;G2189,[1]库存总量!$A:$A,"B")</f>
        <v>0</v>
      </c>
      <c r="V2189" s="12">
        <f t="shared" si="553"/>
        <v>0</v>
      </c>
      <c r="W2189">
        <f>SUMIFS([1]库存总量!$G:$G,[1]库存总量!$H:$H,E2189&amp;G2189,[1]库存总量!$A:$A,"K")</f>
        <v>0</v>
      </c>
      <c r="X2189" s="12">
        <f t="shared" si="554"/>
        <v>0</v>
      </c>
      <c r="Y2189">
        <f t="shared" si="555"/>
        <v>0</v>
      </c>
      <c r="Z2189" s="12">
        <f t="shared" si="556"/>
        <v>0</v>
      </c>
      <c r="AA2189">
        <f>(IF(ISERROR((IF(ISERROR(VLOOKUP(E2189&amp;G2189,'[1]采购入库货量(公司仓库)'!$A:$H,7,FALSE)),0,VLOOKUP(E2189&amp;G2189,'[1]采购入库货量(公司仓库)'!$A:$H,7,FALSE)))*L2189-(IF(ISERROR(VLOOKUP(E2189&amp;G2189,'[1]采购入库货量(公司仓库)'!$A:$H,8,FALSE)),0,VLOOKUP(E2189&amp;G2189,'[1]采购入库货量(公司仓库)'!$A:$H,8,FALSE)))),0,(IF(ISERROR(VLOOKUP(E2189&amp;G2189,'[1]采购入库货量(公司仓库)'!$A:$H,7,FALSE)),0,VLOOKUP(E2189&amp;G2189,'[1]采购入库货量(公司仓库)'!$A:$H,7,FALSE)))*L2189-(IF(ISERROR(VLOOKUP(E2189&amp;G2189,'[1]采购入库货量(公司仓库)'!$A:$H,8,FALSE)),0,VLOOKUP(E2189&amp;G2189,'[1]采购入库货量(公司仓库)'!$A:$H,8,FALSE)))))</f>
        <v>0</v>
      </c>
      <c r="AB2189">
        <f>SUMIF([1]销售数据!$B:$B,E2189&amp;G2189,[1]销售数据!$G:$G)</f>
        <v>0</v>
      </c>
      <c r="AC2189" s="12">
        <f t="shared" si="557"/>
        <v>0</v>
      </c>
      <c r="AD2189" t="str">
        <f t="shared" si="558"/>
        <v/>
      </c>
      <c r="AE2189">
        <f>SUMIF([1]销售数据!$B:$B,AD2189,[1]销售数据!$L:$L)</f>
        <v>0</v>
      </c>
      <c r="AF2189">
        <f>SUMIF([1]销售数据!$B:$B,AD2189,[1]销售数据!$K:$K)</f>
        <v>0</v>
      </c>
      <c r="AG2189">
        <f>SUMIF([1]销售数据!$B:$B,AD2189,[1]销售数据!$J:$J)</f>
        <v>0</v>
      </c>
      <c r="AH2189">
        <f>SUMIF([1]销售数据!$B:$B,AD2189,[1]销售数据!$I:$I)</f>
        <v>0</v>
      </c>
      <c r="AI2189">
        <f>SUMIF([1]销售数据!$B:$B,AD2189,[1]销售数据!$H:$H)</f>
        <v>0</v>
      </c>
      <c r="AJ2189" s="20">
        <f t="shared" si="559"/>
        <v>0</v>
      </c>
      <c r="AK2189">
        <f>SUMIF([1]发货店铺数!$B:$B,AD2189,[1]发货店铺数!$G:$G)</f>
        <v>0</v>
      </c>
      <c r="AL2189">
        <f>SUMIF([1]销售店铺数!$B:$B,AD2189,[1]销售店铺数!$G:$G)</f>
        <v>0</v>
      </c>
      <c r="AM2189">
        <f>SUMIF([1]销售店铺数!$B:$B,AD2189,[1]销售店铺数!$G:$G)</f>
        <v>0</v>
      </c>
      <c r="AN2189" s="20">
        <f t="shared" si="560"/>
        <v>0</v>
      </c>
      <c r="AO2189" s="20">
        <f t="shared" si="561"/>
        <v>0</v>
      </c>
      <c r="AP2189" s="20">
        <f t="shared" si="562"/>
        <v>0</v>
      </c>
      <c r="AQ2189" s="12">
        <f t="shared" si="563"/>
        <v>0</v>
      </c>
      <c r="AR2189" s="20">
        <f t="shared" si="564"/>
        <v>0</v>
      </c>
      <c r="AS2189" s="20">
        <f t="shared" si="565"/>
        <v>0</v>
      </c>
    </row>
    <row r="2190" spans="1:45">
      <c r="A2190"/>
      <c r="B2190"/>
      <c r="C2190"/>
      <c r="D2190"/>
      <c r="E2190"/>
      <c r="F2190"/>
      <c r="G2190"/>
      <c r="H2190"/>
      <c r="I2190"/>
      <c r="J2190"/>
      <c r="K2190"/>
      <c r="L2190"/>
      <c r="M2190" s="8" t="str">
        <f>IF(ISERROR( VLOOKUP(AD2190,'[1]采购入库货量(公司仓库)'!$A:$I,9,FALSE)),"", VLOOKUP(AD2190,'[1]采购入库货量(公司仓库)'!$A:$I,9,FALSE))</f>
        <v/>
      </c>
      <c r="N2190" s="8" t="str">
        <f>IF(ISERROR( VLOOKUP(AD2190,[1]批发上市日期!$A:$F,6,FALSE)),"",  VLOOKUP(AD2190,[1]批发上市日期!$A:$F,6,FALSE))</f>
        <v/>
      </c>
      <c r="O2190" s="48">
        <f>IF(ISERROR(VLOOKUP(E2190&amp;G2190,'[1]采购入库货量(公司仓库)'!$A:$I,7,FALSE)),0,VLOOKUP(E2190&amp;G2190,'[1]采购入库货量(公司仓库)'!$A:$I,7,FALSE))</f>
        <v>0</v>
      </c>
      <c r="P2190" s="12">
        <f t="shared" si="550"/>
        <v>0</v>
      </c>
      <c r="Q2190" s="14">
        <f>IF(ISERROR(VLOOKUP(E2190&amp;G2190,'[1]采购入库货量(公司仓库)'!$A:$I,8,FALSE)),0,VLOOKUP(E2190&amp;G2190,'[1]采购入库货量(公司仓库)'!$A:$I,8,FALSE))</f>
        <v>0</v>
      </c>
      <c r="R2190" s="12">
        <f t="shared" si="551"/>
        <v>0</v>
      </c>
      <c r="S2190">
        <f>SUMIF([1]库存总量!$H:$H,E2190&amp;G2190,[1]库存总量!$G:$G)</f>
        <v>0</v>
      </c>
      <c r="T2190" s="12">
        <f t="shared" si="552"/>
        <v>0</v>
      </c>
      <c r="U2190">
        <f>SUMIFS([1]库存总量!$G:$G,[1]库存总量!$H:$H,E2190&amp;G2190,[1]库存总量!$A:$A,"B")</f>
        <v>0</v>
      </c>
      <c r="V2190" s="12">
        <f t="shared" si="553"/>
        <v>0</v>
      </c>
      <c r="W2190">
        <f>SUMIFS([1]库存总量!$G:$G,[1]库存总量!$H:$H,E2190&amp;G2190,[1]库存总量!$A:$A,"K")</f>
        <v>0</v>
      </c>
      <c r="X2190" s="12">
        <f t="shared" si="554"/>
        <v>0</v>
      </c>
      <c r="Y2190">
        <f t="shared" si="555"/>
        <v>0</v>
      </c>
      <c r="Z2190" s="12">
        <f t="shared" si="556"/>
        <v>0</v>
      </c>
      <c r="AA2190">
        <f>(IF(ISERROR((IF(ISERROR(VLOOKUP(E2190&amp;G2190,'[1]采购入库货量(公司仓库)'!$A:$H,7,FALSE)),0,VLOOKUP(E2190&amp;G2190,'[1]采购入库货量(公司仓库)'!$A:$H,7,FALSE)))*L2190-(IF(ISERROR(VLOOKUP(E2190&amp;G2190,'[1]采购入库货量(公司仓库)'!$A:$H,8,FALSE)),0,VLOOKUP(E2190&amp;G2190,'[1]采购入库货量(公司仓库)'!$A:$H,8,FALSE)))),0,(IF(ISERROR(VLOOKUP(E2190&amp;G2190,'[1]采购入库货量(公司仓库)'!$A:$H,7,FALSE)),0,VLOOKUP(E2190&amp;G2190,'[1]采购入库货量(公司仓库)'!$A:$H,7,FALSE)))*L2190-(IF(ISERROR(VLOOKUP(E2190&amp;G2190,'[1]采购入库货量(公司仓库)'!$A:$H,8,FALSE)),0,VLOOKUP(E2190&amp;G2190,'[1]采购入库货量(公司仓库)'!$A:$H,8,FALSE)))))</f>
        <v>0</v>
      </c>
      <c r="AB2190">
        <f>SUMIF([1]销售数据!$B:$B,E2190&amp;G2190,[1]销售数据!$G:$G)</f>
        <v>0</v>
      </c>
      <c r="AC2190" s="12">
        <f t="shared" si="557"/>
        <v>0</v>
      </c>
      <c r="AD2190" t="str">
        <f t="shared" si="558"/>
        <v/>
      </c>
      <c r="AE2190">
        <f>SUMIF([1]销售数据!$B:$B,AD2190,[1]销售数据!$L:$L)</f>
        <v>0</v>
      </c>
      <c r="AF2190">
        <f>SUMIF([1]销售数据!$B:$B,AD2190,[1]销售数据!$K:$K)</f>
        <v>0</v>
      </c>
      <c r="AG2190">
        <f>SUMIF([1]销售数据!$B:$B,AD2190,[1]销售数据!$J:$J)</f>
        <v>0</v>
      </c>
      <c r="AH2190">
        <f>SUMIF([1]销售数据!$B:$B,AD2190,[1]销售数据!$I:$I)</f>
        <v>0</v>
      </c>
      <c r="AI2190">
        <f>SUMIF([1]销售数据!$B:$B,AD2190,[1]销售数据!$H:$H)</f>
        <v>0</v>
      </c>
      <c r="AJ2190" s="20">
        <f t="shared" si="559"/>
        <v>0</v>
      </c>
      <c r="AK2190">
        <f>SUMIF([1]发货店铺数!$B:$B,AD2190,[1]发货店铺数!$G:$G)</f>
        <v>0</v>
      </c>
      <c r="AL2190">
        <f>SUMIF([1]销售店铺数!$B:$B,AD2190,[1]销售店铺数!$G:$G)</f>
        <v>0</v>
      </c>
      <c r="AM2190">
        <f>SUMIF([1]销售店铺数!$B:$B,AD2190,[1]销售店铺数!$G:$G)</f>
        <v>0</v>
      </c>
      <c r="AN2190" s="20">
        <f t="shared" si="560"/>
        <v>0</v>
      </c>
      <c r="AO2190" s="20">
        <f t="shared" si="561"/>
        <v>0</v>
      </c>
      <c r="AP2190" s="20">
        <f t="shared" si="562"/>
        <v>0</v>
      </c>
      <c r="AQ2190" s="12">
        <f t="shared" si="563"/>
        <v>0</v>
      </c>
      <c r="AR2190" s="20">
        <f t="shared" si="564"/>
        <v>0</v>
      </c>
      <c r="AS2190" s="20">
        <f t="shared" si="565"/>
        <v>0</v>
      </c>
    </row>
    <row r="2191" spans="1:45">
      <c r="A2191"/>
      <c r="B2191"/>
      <c r="C2191"/>
      <c r="D2191"/>
      <c r="E2191"/>
      <c r="F2191"/>
      <c r="G2191"/>
      <c r="H2191"/>
      <c r="I2191"/>
      <c r="J2191"/>
      <c r="K2191"/>
      <c r="L2191"/>
      <c r="M2191" s="8" t="str">
        <f>IF(ISERROR( VLOOKUP(AD2191,'[1]采购入库货量(公司仓库)'!$A:$I,9,FALSE)),"", VLOOKUP(AD2191,'[1]采购入库货量(公司仓库)'!$A:$I,9,FALSE))</f>
        <v/>
      </c>
      <c r="N2191" s="8" t="str">
        <f>IF(ISERROR( VLOOKUP(AD2191,[1]批发上市日期!$A:$F,6,FALSE)),"",  VLOOKUP(AD2191,[1]批发上市日期!$A:$F,6,FALSE))</f>
        <v/>
      </c>
      <c r="O2191" s="48">
        <f>IF(ISERROR(VLOOKUP(E2191&amp;G2191,'[1]采购入库货量(公司仓库)'!$A:$I,7,FALSE)),0,VLOOKUP(E2191&amp;G2191,'[1]采购入库货量(公司仓库)'!$A:$I,7,FALSE))</f>
        <v>0</v>
      </c>
      <c r="P2191" s="12">
        <f t="shared" si="550"/>
        <v>0</v>
      </c>
      <c r="Q2191" s="14">
        <f>IF(ISERROR(VLOOKUP(E2191&amp;G2191,'[1]采购入库货量(公司仓库)'!$A:$I,8,FALSE)),0,VLOOKUP(E2191&amp;G2191,'[1]采购入库货量(公司仓库)'!$A:$I,8,FALSE))</f>
        <v>0</v>
      </c>
      <c r="R2191" s="12">
        <f t="shared" si="551"/>
        <v>0</v>
      </c>
      <c r="S2191">
        <f>SUMIF([1]库存总量!$H:$H,E2191&amp;G2191,[1]库存总量!$G:$G)</f>
        <v>0</v>
      </c>
      <c r="T2191" s="12">
        <f t="shared" si="552"/>
        <v>0</v>
      </c>
      <c r="U2191">
        <f>SUMIFS([1]库存总量!$G:$G,[1]库存总量!$H:$H,E2191&amp;G2191,[1]库存总量!$A:$A,"B")</f>
        <v>0</v>
      </c>
      <c r="V2191" s="12">
        <f t="shared" si="553"/>
        <v>0</v>
      </c>
      <c r="W2191">
        <f>SUMIFS([1]库存总量!$G:$G,[1]库存总量!$H:$H,E2191&amp;G2191,[1]库存总量!$A:$A,"K")</f>
        <v>0</v>
      </c>
      <c r="X2191" s="12">
        <f t="shared" si="554"/>
        <v>0</v>
      </c>
      <c r="Y2191">
        <f t="shared" si="555"/>
        <v>0</v>
      </c>
      <c r="Z2191" s="12">
        <f t="shared" si="556"/>
        <v>0</v>
      </c>
      <c r="AA2191">
        <f>(IF(ISERROR((IF(ISERROR(VLOOKUP(E2191&amp;G2191,'[1]采购入库货量(公司仓库)'!$A:$H,7,FALSE)),0,VLOOKUP(E2191&amp;G2191,'[1]采购入库货量(公司仓库)'!$A:$H,7,FALSE)))*L2191-(IF(ISERROR(VLOOKUP(E2191&amp;G2191,'[1]采购入库货量(公司仓库)'!$A:$H,8,FALSE)),0,VLOOKUP(E2191&amp;G2191,'[1]采购入库货量(公司仓库)'!$A:$H,8,FALSE)))),0,(IF(ISERROR(VLOOKUP(E2191&amp;G2191,'[1]采购入库货量(公司仓库)'!$A:$H,7,FALSE)),0,VLOOKUP(E2191&amp;G2191,'[1]采购入库货量(公司仓库)'!$A:$H,7,FALSE)))*L2191-(IF(ISERROR(VLOOKUP(E2191&amp;G2191,'[1]采购入库货量(公司仓库)'!$A:$H,8,FALSE)),0,VLOOKUP(E2191&amp;G2191,'[1]采购入库货量(公司仓库)'!$A:$H,8,FALSE)))))</f>
        <v>0</v>
      </c>
      <c r="AB2191">
        <f>SUMIF([1]销售数据!$B:$B,E2191&amp;G2191,[1]销售数据!$G:$G)</f>
        <v>0</v>
      </c>
      <c r="AC2191" s="12">
        <f t="shared" si="557"/>
        <v>0</v>
      </c>
      <c r="AD2191" t="str">
        <f t="shared" si="558"/>
        <v/>
      </c>
      <c r="AE2191">
        <f>SUMIF([1]销售数据!$B:$B,AD2191,[1]销售数据!$L:$L)</f>
        <v>0</v>
      </c>
      <c r="AF2191">
        <f>SUMIF([1]销售数据!$B:$B,AD2191,[1]销售数据!$K:$K)</f>
        <v>0</v>
      </c>
      <c r="AG2191">
        <f>SUMIF([1]销售数据!$B:$B,AD2191,[1]销售数据!$J:$J)</f>
        <v>0</v>
      </c>
      <c r="AH2191">
        <f>SUMIF([1]销售数据!$B:$B,AD2191,[1]销售数据!$I:$I)</f>
        <v>0</v>
      </c>
      <c r="AI2191">
        <f>SUMIF([1]销售数据!$B:$B,AD2191,[1]销售数据!$H:$H)</f>
        <v>0</v>
      </c>
      <c r="AJ2191" s="20">
        <f t="shared" si="559"/>
        <v>0</v>
      </c>
      <c r="AK2191">
        <f>SUMIF([1]发货店铺数!$B:$B,AD2191,[1]发货店铺数!$G:$G)</f>
        <v>0</v>
      </c>
      <c r="AL2191">
        <f>SUMIF([1]销售店铺数!$B:$B,AD2191,[1]销售店铺数!$G:$G)</f>
        <v>0</v>
      </c>
      <c r="AM2191">
        <f>SUMIF([1]销售店铺数!$B:$B,AD2191,[1]销售店铺数!$G:$G)</f>
        <v>0</v>
      </c>
      <c r="AN2191" s="20">
        <f t="shared" si="560"/>
        <v>0</v>
      </c>
      <c r="AO2191" s="20">
        <f t="shared" si="561"/>
        <v>0</v>
      </c>
      <c r="AP2191" s="20">
        <f t="shared" si="562"/>
        <v>0</v>
      </c>
      <c r="AQ2191" s="12">
        <f t="shared" si="563"/>
        <v>0</v>
      </c>
      <c r="AR2191" s="20">
        <f t="shared" si="564"/>
        <v>0</v>
      </c>
      <c r="AS2191" s="20">
        <f t="shared" si="565"/>
        <v>0</v>
      </c>
    </row>
    <row r="2192" spans="1:45">
      <c r="A2192"/>
      <c r="B2192"/>
      <c r="C2192"/>
      <c r="D2192"/>
      <c r="E2192"/>
      <c r="F2192"/>
      <c r="G2192"/>
      <c r="H2192"/>
      <c r="I2192"/>
      <c r="J2192"/>
      <c r="K2192"/>
      <c r="L2192"/>
      <c r="M2192" s="8" t="str">
        <f>IF(ISERROR( VLOOKUP(AD2192,'[1]采购入库货量(公司仓库)'!$A:$I,9,FALSE)),"", VLOOKUP(AD2192,'[1]采购入库货量(公司仓库)'!$A:$I,9,FALSE))</f>
        <v/>
      </c>
      <c r="N2192" s="8" t="str">
        <f>IF(ISERROR( VLOOKUP(AD2192,[1]批发上市日期!$A:$F,6,FALSE)),"",  VLOOKUP(AD2192,[1]批发上市日期!$A:$F,6,FALSE))</f>
        <v/>
      </c>
      <c r="O2192" s="48">
        <f>IF(ISERROR(VLOOKUP(E2192&amp;G2192,'[1]采购入库货量(公司仓库)'!$A:$I,7,FALSE)),0,VLOOKUP(E2192&amp;G2192,'[1]采购入库货量(公司仓库)'!$A:$I,7,FALSE))</f>
        <v>0</v>
      </c>
      <c r="P2192" s="12">
        <f t="shared" si="550"/>
        <v>0</v>
      </c>
      <c r="Q2192" s="14">
        <f>IF(ISERROR(VLOOKUP(E2192&amp;G2192,'[1]采购入库货量(公司仓库)'!$A:$I,8,FALSE)),0,VLOOKUP(E2192&amp;G2192,'[1]采购入库货量(公司仓库)'!$A:$I,8,FALSE))</f>
        <v>0</v>
      </c>
      <c r="R2192" s="12">
        <f t="shared" si="551"/>
        <v>0</v>
      </c>
      <c r="S2192">
        <f>SUMIF([1]库存总量!$H:$H,E2192&amp;G2192,[1]库存总量!$G:$G)</f>
        <v>0</v>
      </c>
      <c r="T2192" s="12">
        <f t="shared" si="552"/>
        <v>0</v>
      </c>
      <c r="U2192">
        <f>SUMIFS([1]库存总量!$G:$G,[1]库存总量!$H:$H,E2192&amp;G2192,[1]库存总量!$A:$A,"B")</f>
        <v>0</v>
      </c>
      <c r="V2192" s="12">
        <f t="shared" si="553"/>
        <v>0</v>
      </c>
      <c r="W2192">
        <f>SUMIFS([1]库存总量!$G:$G,[1]库存总量!$H:$H,E2192&amp;G2192,[1]库存总量!$A:$A,"K")</f>
        <v>0</v>
      </c>
      <c r="X2192" s="12">
        <f t="shared" si="554"/>
        <v>0</v>
      </c>
      <c r="Y2192">
        <f t="shared" si="555"/>
        <v>0</v>
      </c>
      <c r="Z2192" s="12">
        <f t="shared" si="556"/>
        <v>0</v>
      </c>
      <c r="AA2192">
        <f>(IF(ISERROR((IF(ISERROR(VLOOKUP(E2192&amp;G2192,'[1]采购入库货量(公司仓库)'!$A:$H,7,FALSE)),0,VLOOKUP(E2192&amp;G2192,'[1]采购入库货量(公司仓库)'!$A:$H,7,FALSE)))*L2192-(IF(ISERROR(VLOOKUP(E2192&amp;G2192,'[1]采购入库货量(公司仓库)'!$A:$H,8,FALSE)),0,VLOOKUP(E2192&amp;G2192,'[1]采购入库货量(公司仓库)'!$A:$H,8,FALSE)))),0,(IF(ISERROR(VLOOKUP(E2192&amp;G2192,'[1]采购入库货量(公司仓库)'!$A:$H,7,FALSE)),0,VLOOKUP(E2192&amp;G2192,'[1]采购入库货量(公司仓库)'!$A:$H,7,FALSE)))*L2192-(IF(ISERROR(VLOOKUP(E2192&amp;G2192,'[1]采购入库货量(公司仓库)'!$A:$H,8,FALSE)),0,VLOOKUP(E2192&amp;G2192,'[1]采购入库货量(公司仓库)'!$A:$H,8,FALSE)))))</f>
        <v>0</v>
      </c>
      <c r="AB2192">
        <f>SUMIF([1]销售数据!$B:$B,E2192&amp;G2192,[1]销售数据!$G:$G)</f>
        <v>0</v>
      </c>
      <c r="AC2192" s="12">
        <f t="shared" si="557"/>
        <v>0</v>
      </c>
      <c r="AD2192" t="str">
        <f t="shared" si="558"/>
        <v/>
      </c>
      <c r="AE2192">
        <f>SUMIF([1]销售数据!$B:$B,AD2192,[1]销售数据!$L:$L)</f>
        <v>0</v>
      </c>
      <c r="AF2192">
        <f>SUMIF([1]销售数据!$B:$B,AD2192,[1]销售数据!$K:$K)</f>
        <v>0</v>
      </c>
      <c r="AG2192">
        <f>SUMIF([1]销售数据!$B:$B,AD2192,[1]销售数据!$J:$J)</f>
        <v>0</v>
      </c>
      <c r="AH2192">
        <f>SUMIF([1]销售数据!$B:$B,AD2192,[1]销售数据!$I:$I)</f>
        <v>0</v>
      </c>
      <c r="AI2192">
        <f>SUMIF([1]销售数据!$B:$B,AD2192,[1]销售数据!$H:$H)</f>
        <v>0</v>
      </c>
      <c r="AJ2192" s="20">
        <f t="shared" si="559"/>
        <v>0</v>
      </c>
      <c r="AK2192">
        <f>SUMIF([1]发货店铺数!$B:$B,AD2192,[1]发货店铺数!$G:$G)</f>
        <v>0</v>
      </c>
      <c r="AL2192">
        <f>SUMIF([1]销售店铺数!$B:$B,AD2192,[1]销售店铺数!$G:$G)</f>
        <v>0</v>
      </c>
      <c r="AM2192">
        <f>SUMIF([1]销售店铺数!$B:$B,AD2192,[1]销售店铺数!$G:$G)</f>
        <v>0</v>
      </c>
      <c r="AN2192" s="20">
        <f t="shared" si="560"/>
        <v>0</v>
      </c>
      <c r="AO2192" s="20">
        <f t="shared" si="561"/>
        <v>0</v>
      </c>
      <c r="AP2192" s="20">
        <f t="shared" si="562"/>
        <v>0</v>
      </c>
      <c r="AQ2192" s="12">
        <f t="shared" si="563"/>
        <v>0</v>
      </c>
      <c r="AR2192" s="20">
        <f t="shared" si="564"/>
        <v>0</v>
      </c>
      <c r="AS2192" s="20">
        <f t="shared" si="565"/>
        <v>0</v>
      </c>
    </row>
    <row r="2193" spans="1:45">
      <c r="A2193"/>
      <c r="B2193"/>
      <c r="C2193"/>
      <c r="D2193"/>
      <c r="E2193"/>
      <c r="F2193"/>
      <c r="G2193"/>
      <c r="H2193"/>
      <c r="I2193"/>
      <c r="J2193"/>
      <c r="K2193"/>
      <c r="L2193"/>
      <c r="M2193" s="8" t="str">
        <f>IF(ISERROR( VLOOKUP(AD2193,'[1]采购入库货量(公司仓库)'!$A:$I,9,FALSE)),"", VLOOKUP(AD2193,'[1]采购入库货量(公司仓库)'!$A:$I,9,FALSE))</f>
        <v/>
      </c>
      <c r="N2193" s="8" t="str">
        <f>IF(ISERROR( VLOOKUP(AD2193,[1]批发上市日期!$A:$F,6,FALSE)),"",  VLOOKUP(AD2193,[1]批发上市日期!$A:$F,6,FALSE))</f>
        <v/>
      </c>
      <c r="O2193" s="48">
        <f>IF(ISERROR(VLOOKUP(E2193&amp;G2193,'[1]采购入库货量(公司仓库)'!$A:$I,7,FALSE)),0,VLOOKUP(E2193&amp;G2193,'[1]采购入库货量(公司仓库)'!$A:$I,7,FALSE))</f>
        <v>0</v>
      </c>
      <c r="P2193" s="12">
        <f t="shared" si="550"/>
        <v>0</v>
      </c>
      <c r="Q2193" s="14">
        <f>IF(ISERROR(VLOOKUP(E2193&amp;G2193,'[1]采购入库货量(公司仓库)'!$A:$I,8,FALSE)),0,VLOOKUP(E2193&amp;G2193,'[1]采购入库货量(公司仓库)'!$A:$I,8,FALSE))</f>
        <v>0</v>
      </c>
      <c r="R2193" s="12">
        <f t="shared" si="551"/>
        <v>0</v>
      </c>
      <c r="S2193">
        <f>SUMIF([1]库存总量!$H:$H,E2193&amp;G2193,[1]库存总量!$G:$G)</f>
        <v>0</v>
      </c>
      <c r="T2193" s="12">
        <f t="shared" si="552"/>
        <v>0</v>
      </c>
      <c r="U2193">
        <f>SUMIFS([1]库存总量!$G:$G,[1]库存总量!$H:$H,E2193&amp;G2193,[1]库存总量!$A:$A,"B")</f>
        <v>0</v>
      </c>
      <c r="V2193" s="12">
        <f t="shared" si="553"/>
        <v>0</v>
      </c>
      <c r="W2193">
        <f>SUMIFS([1]库存总量!$G:$G,[1]库存总量!$H:$H,E2193&amp;G2193,[1]库存总量!$A:$A,"K")</f>
        <v>0</v>
      </c>
      <c r="X2193" s="12">
        <f t="shared" si="554"/>
        <v>0</v>
      </c>
      <c r="Y2193">
        <f t="shared" si="555"/>
        <v>0</v>
      </c>
      <c r="Z2193" s="12">
        <f t="shared" si="556"/>
        <v>0</v>
      </c>
      <c r="AA2193">
        <f>(IF(ISERROR((IF(ISERROR(VLOOKUP(E2193&amp;G2193,'[1]采购入库货量(公司仓库)'!$A:$H,7,FALSE)),0,VLOOKUP(E2193&amp;G2193,'[1]采购入库货量(公司仓库)'!$A:$H,7,FALSE)))*L2193-(IF(ISERROR(VLOOKUP(E2193&amp;G2193,'[1]采购入库货量(公司仓库)'!$A:$H,8,FALSE)),0,VLOOKUP(E2193&amp;G2193,'[1]采购入库货量(公司仓库)'!$A:$H,8,FALSE)))),0,(IF(ISERROR(VLOOKUP(E2193&amp;G2193,'[1]采购入库货量(公司仓库)'!$A:$H,7,FALSE)),0,VLOOKUP(E2193&amp;G2193,'[1]采购入库货量(公司仓库)'!$A:$H,7,FALSE)))*L2193-(IF(ISERROR(VLOOKUP(E2193&amp;G2193,'[1]采购入库货量(公司仓库)'!$A:$H,8,FALSE)),0,VLOOKUP(E2193&amp;G2193,'[1]采购入库货量(公司仓库)'!$A:$H,8,FALSE)))))</f>
        <v>0</v>
      </c>
      <c r="AB2193">
        <f>SUMIF([1]销售数据!$B:$B,E2193&amp;G2193,[1]销售数据!$G:$G)</f>
        <v>0</v>
      </c>
      <c r="AC2193" s="12">
        <f t="shared" si="557"/>
        <v>0</v>
      </c>
      <c r="AD2193" t="str">
        <f t="shared" si="558"/>
        <v/>
      </c>
      <c r="AE2193">
        <f>SUMIF([1]销售数据!$B:$B,AD2193,[1]销售数据!$L:$L)</f>
        <v>0</v>
      </c>
      <c r="AF2193">
        <f>SUMIF([1]销售数据!$B:$B,AD2193,[1]销售数据!$K:$K)</f>
        <v>0</v>
      </c>
      <c r="AG2193">
        <f>SUMIF([1]销售数据!$B:$B,AD2193,[1]销售数据!$J:$J)</f>
        <v>0</v>
      </c>
      <c r="AH2193">
        <f>SUMIF([1]销售数据!$B:$B,AD2193,[1]销售数据!$I:$I)</f>
        <v>0</v>
      </c>
      <c r="AI2193">
        <f>SUMIF([1]销售数据!$B:$B,AD2193,[1]销售数据!$H:$H)</f>
        <v>0</v>
      </c>
      <c r="AJ2193" s="20">
        <f t="shared" si="559"/>
        <v>0</v>
      </c>
      <c r="AK2193">
        <f>SUMIF([1]发货店铺数!$B:$B,AD2193,[1]发货店铺数!$G:$G)</f>
        <v>0</v>
      </c>
      <c r="AL2193">
        <f>SUMIF([1]销售店铺数!$B:$B,AD2193,[1]销售店铺数!$G:$G)</f>
        <v>0</v>
      </c>
      <c r="AM2193">
        <f>SUMIF([1]销售店铺数!$B:$B,AD2193,[1]销售店铺数!$G:$G)</f>
        <v>0</v>
      </c>
      <c r="AN2193" s="20">
        <f t="shared" si="560"/>
        <v>0</v>
      </c>
      <c r="AO2193" s="20">
        <f t="shared" si="561"/>
        <v>0</v>
      </c>
      <c r="AP2193" s="20">
        <f t="shared" si="562"/>
        <v>0</v>
      </c>
      <c r="AQ2193" s="12">
        <f t="shared" si="563"/>
        <v>0</v>
      </c>
      <c r="AR2193" s="20">
        <f t="shared" si="564"/>
        <v>0</v>
      </c>
      <c r="AS2193" s="20">
        <f t="shared" si="565"/>
        <v>0</v>
      </c>
    </row>
    <row r="2194" spans="1:45">
      <c r="A2194"/>
      <c r="B2194"/>
      <c r="C2194"/>
      <c r="D2194"/>
      <c r="E2194"/>
      <c r="F2194"/>
      <c r="G2194"/>
      <c r="H2194"/>
      <c r="I2194"/>
      <c r="J2194"/>
      <c r="K2194"/>
      <c r="L2194"/>
      <c r="M2194" s="8" t="str">
        <f>IF(ISERROR( VLOOKUP(AD2194,'[1]采购入库货量(公司仓库)'!$A:$I,9,FALSE)),"", VLOOKUP(AD2194,'[1]采购入库货量(公司仓库)'!$A:$I,9,FALSE))</f>
        <v/>
      </c>
      <c r="N2194" s="8" t="str">
        <f>IF(ISERROR( VLOOKUP(AD2194,[1]批发上市日期!$A:$F,6,FALSE)),"",  VLOOKUP(AD2194,[1]批发上市日期!$A:$F,6,FALSE))</f>
        <v/>
      </c>
      <c r="O2194" s="48">
        <f>IF(ISERROR(VLOOKUP(E2194&amp;G2194,'[1]采购入库货量(公司仓库)'!$A:$I,7,FALSE)),0,VLOOKUP(E2194&amp;G2194,'[1]采购入库货量(公司仓库)'!$A:$I,7,FALSE))</f>
        <v>0</v>
      </c>
      <c r="P2194" s="12">
        <f t="shared" si="550"/>
        <v>0</v>
      </c>
      <c r="Q2194" s="14">
        <f>IF(ISERROR(VLOOKUP(E2194&amp;G2194,'[1]采购入库货量(公司仓库)'!$A:$I,8,FALSE)),0,VLOOKUP(E2194&amp;G2194,'[1]采购入库货量(公司仓库)'!$A:$I,8,FALSE))</f>
        <v>0</v>
      </c>
      <c r="R2194" s="12">
        <f t="shared" si="551"/>
        <v>0</v>
      </c>
      <c r="S2194">
        <f>SUMIF([1]库存总量!$H:$H,E2194&amp;G2194,[1]库存总量!$G:$G)</f>
        <v>0</v>
      </c>
      <c r="T2194" s="12">
        <f t="shared" si="552"/>
        <v>0</v>
      </c>
      <c r="U2194">
        <f>SUMIFS([1]库存总量!$G:$G,[1]库存总量!$H:$H,E2194&amp;G2194,[1]库存总量!$A:$A,"B")</f>
        <v>0</v>
      </c>
      <c r="V2194" s="12">
        <f t="shared" si="553"/>
        <v>0</v>
      </c>
      <c r="W2194">
        <f>SUMIFS([1]库存总量!$G:$G,[1]库存总量!$H:$H,E2194&amp;G2194,[1]库存总量!$A:$A,"K")</f>
        <v>0</v>
      </c>
      <c r="X2194" s="12">
        <f t="shared" si="554"/>
        <v>0</v>
      </c>
      <c r="Y2194">
        <f t="shared" si="555"/>
        <v>0</v>
      </c>
      <c r="Z2194" s="12">
        <f t="shared" si="556"/>
        <v>0</v>
      </c>
      <c r="AA2194">
        <f>(IF(ISERROR((IF(ISERROR(VLOOKUP(E2194&amp;G2194,'[1]采购入库货量(公司仓库)'!$A:$H,7,FALSE)),0,VLOOKUP(E2194&amp;G2194,'[1]采购入库货量(公司仓库)'!$A:$H,7,FALSE)))*L2194-(IF(ISERROR(VLOOKUP(E2194&amp;G2194,'[1]采购入库货量(公司仓库)'!$A:$H,8,FALSE)),0,VLOOKUP(E2194&amp;G2194,'[1]采购入库货量(公司仓库)'!$A:$H,8,FALSE)))),0,(IF(ISERROR(VLOOKUP(E2194&amp;G2194,'[1]采购入库货量(公司仓库)'!$A:$H,7,FALSE)),0,VLOOKUP(E2194&amp;G2194,'[1]采购入库货量(公司仓库)'!$A:$H,7,FALSE)))*L2194-(IF(ISERROR(VLOOKUP(E2194&amp;G2194,'[1]采购入库货量(公司仓库)'!$A:$H,8,FALSE)),0,VLOOKUP(E2194&amp;G2194,'[1]采购入库货量(公司仓库)'!$A:$H,8,FALSE)))))</f>
        <v>0</v>
      </c>
      <c r="AB2194">
        <f>SUMIF([1]销售数据!$B:$B,E2194&amp;G2194,[1]销售数据!$G:$G)</f>
        <v>0</v>
      </c>
      <c r="AC2194" s="12">
        <f t="shared" si="557"/>
        <v>0</v>
      </c>
      <c r="AD2194" t="str">
        <f t="shared" si="558"/>
        <v/>
      </c>
      <c r="AE2194">
        <f>SUMIF([1]销售数据!$B:$B,AD2194,[1]销售数据!$L:$L)</f>
        <v>0</v>
      </c>
      <c r="AF2194">
        <f>SUMIF([1]销售数据!$B:$B,AD2194,[1]销售数据!$K:$K)</f>
        <v>0</v>
      </c>
      <c r="AG2194">
        <f>SUMIF([1]销售数据!$B:$B,AD2194,[1]销售数据!$J:$J)</f>
        <v>0</v>
      </c>
      <c r="AH2194">
        <f>SUMIF([1]销售数据!$B:$B,AD2194,[1]销售数据!$I:$I)</f>
        <v>0</v>
      </c>
      <c r="AI2194">
        <f>SUMIF([1]销售数据!$B:$B,AD2194,[1]销售数据!$H:$H)</f>
        <v>0</v>
      </c>
      <c r="AJ2194" s="20">
        <f t="shared" si="559"/>
        <v>0</v>
      </c>
      <c r="AK2194">
        <f>SUMIF([1]发货店铺数!$B:$B,AD2194,[1]发货店铺数!$G:$G)</f>
        <v>0</v>
      </c>
      <c r="AL2194">
        <f>SUMIF([1]销售店铺数!$B:$B,AD2194,[1]销售店铺数!$G:$G)</f>
        <v>0</v>
      </c>
      <c r="AM2194">
        <f>SUMIF([1]销售店铺数!$B:$B,AD2194,[1]销售店铺数!$G:$G)</f>
        <v>0</v>
      </c>
      <c r="AN2194" s="20">
        <f t="shared" si="560"/>
        <v>0</v>
      </c>
      <c r="AO2194" s="20">
        <f t="shared" si="561"/>
        <v>0</v>
      </c>
      <c r="AP2194" s="20">
        <f t="shared" si="562"/>
        <v>0</v>
      </c>
      <c r="AQ2194" s="12">
        <f t="shared" si="563"/>
        <v>0</v>
      </c>
      <c r="AR2194" s="20">
        <f t="shared" si="564"/>
        <v>0</v>
      </c>
      <c r="AS2194" s="20">
        <f t="shared" si="565"/>
        <v>0</v>
      </c>
    </row>
    <row r="2195" spans="1:45">
      <c r="A2195"/>
      <c r="B2195"/>
      <c r="C2195"/>
      <c r="D2195"/>
      <c r="E2195"/>
      <c r="F2195"/>
      <c r="G2195"/>
      <c r="H2195"/>
      <c r="I2195"/>
      <c r="J2195"/>
      <c r="K2195"/>
      <c r="L2195"/>
      <c r="M2195" s="8" t="str">
        <f>IF(ISERROR( VLOOKUP(AD2195,'[1]采购入库货量(公司仓库)'!$A:$I,9,FALSE)),"", VLOOKUP(AD2195,'[1]采购入库货量(公司仓库)'!$A:$I,9,FALSE))</f>
        <v/>
      </c>
      <c r="N2195" s="8" t="str">
        <f>IF(ISERROR( VLOOKUP(AD2195,[1]批发上市日期!$A:$F,6,FALSE)),"",  VLOOKUP(AD2195,[1]批发上市日期!$A:$F,6,FALSE))</f>
        <v/>
      </c>
      <c r="O2195" s="48">
        <f>IF(ISERROR(VLOOKUP(E2195&amp;G2195,'[1]采购入库货量(公司仓库)'!$A:$I,7,FALSE)),0,VLOOKUP(E2195&amp;G2195,'[1]采购入库货量(公司仓库)'!$A:$I,7,FALSE))</f>
        <v>0</v>
      </c>
      <c r="P2195" s="12">
        <f t="shared" si="550"/>
        <v>0</v>
      </c>
      <c r="Q2195" s="14">
        <f>IF(ISERROR(VLOOKUP(E2195&amp;G2195,'[1]采购入库货量(公司仓库)'!$A:$I,8,FALSE)),0,VLOOKUP(E2195&amp;G2195,'[1]采购入库货量(公司仓库)'!$A:$I,8,FALSE))</f>
        <v>0</v>
      </c>
      <c r="R2195" s="12">
        <f t="shared" si="551"/>
        <v>0</v>
      </c>
      <c r="S2195">
        <f>SUMIF([1]库存总量!$H:$H,E2195&amp;G2195,[1]库存总量!$G:$G)</f>
        <v>0</v>
      </c>
      <c r="T2195" s="12">
        <f t="shared" si="552"/>
        <v>0</v>
      </c>
      <c r="U2195">
        <f>SUMIFS([1]库存总量!$G:$G,[1]库存总量!$H:$H,E2195&amp;G2195,[1]库存总量!$A:$A,"B")</f>
        <v>0</v>
      </c>
      <c r="V2195" s="12">
        <f t="shared" si="553"/>
        <v>0</v>
      </c>
      <c r="W2195">
        <f>SUMIFS([1]库存总量!$G:$G,[1]库存总量!$H:$H,E2195&amp;G2195,[1]库存总量!$A:$A,"K")</f>
        <v>0</v>
      </c>
      <c r="X2195" s="12">
        <f t="shared" si="554"/>
        <v>0</v>
      </c>
      <c r="Y2195">
        <f t="shared" si="555"/>
        <v>0</v>
      </c>
      <c r="Z2195" s="12">
        <f t="shared" si="556"/>
        <v>0</v>
      </c>
      <c r="AA2195">
        <f>(IF(ISERROR((IF(ISERROR(VLOOKUP(E2195&amp;G2195,'[1]采购入库货量(公司仓库)'!$A:$H,7,FALSE)),0,VLOOKUP(E2195&amp;G2195,'[1]采购入库货量(公司仓库)'!$A:$H,7,FALSE)))*L2195-(IF(ISERROR(VLOOKUP(E2195&amp;G2195,'[1]采购入库货量(公司仓库)'!$A:$H,8,FALSE)),0,VLOOKUP(E2195&amp;G2195,'[1]采购入库货量(公司仓库)'!$A:$H,8,FALSE)))),0,(IF(ISERROR(VLOOKUP(E2195&amp;G2195,'[1]采购入库货量(公司仓库)'!$A:$H,7,FALSE)),0,VLOOKUP(E2195&amp;G2195,'[1]采购入库货量(公司仓库)'!$A:$H,7,FALSE)))*L2195-(IF(ISERROR(VLOOKUP(E2195&amp;G2195,'[1]采购入库货量(公司仓库)'!$A:$H,8,FALSE)),0,VLOOKUP(E2195&amp;G2195,'[1]采购入库货量(公司仓库)'!$A:$H,8,FALSE)))))</f>
        <v>0</v>
      </c>
      <c r="AB2195">
        <f>SUMIF([1]销售数据!$B:$B,E2195&amp;G2195,[1]销售数据!$G:$G)</f>
        <v>0</v>
      </c>
      <c r="AC2195" s="12">
        <f t="shared" si="557"/>
        <v>0</v>
      </c>
      <c r="AD2195" t="str">
        <f t="shared" si="558"/>
        <v/>
      </c>
      <c r="AE2195">
        <f>SUMIF([1]销售数据!$B:$B,AD2195,[1]销售数据!$L:$L)</f>
        <v>0</v>
      </c>
      <c r="AF2195">
        <f>SUMIF([1]销售数据!$B:$B,AD2195,[1]销售数据!$K:$K)</f>
        <v>0</v>
      </c>
      <c r="AG2195">
        <f>SUMIF([1]销售数据!$B:$B,AD2195,[1]销售数据!$J:$J)</f>
        <v>0</v>
      </c>
      <c r="AH2195">
        <f>SUMIF([1]销售数据!$B:$B,AD2195,[1]销售数据!$I:$I)</f>
        <v>0</v>
      </c>
      <c r="AI2195">
        <f>SUMIF([1]销售数据!$B:$B,AD2195,[1]销售数据!$H:$H)</f>
        <v>0</v>
      </c>
      <c r="AJ2195" s="20">
        <f t="shared" si="559"/>
        <v>0</v>
      </c>
      <c r="AK2195">
        <f>SUMIF([1]发货店铺数!$B:$B,AD2195,[1]发货店铺数!$G:$G)</f>
        <v>0</v>
      </c>
      <c r="AL2195">
        <f>SUMIF([1]销售店铺数!$B:$B,AD2195,[1]销售店铺数!$G:$G)</f>
        <v>0</v>
      </c>
      <c r="AM2195">
        <f>SUMIF([1]销售店铺数!$B:$B,AD2195,[1]销售店铺数!$G:$G)</f>
        <v>0</v>
      </c>
      <c r="AN2195" s="20">
        <f t="shared" si="560"/>
        <v>0</v>
      </c>
      <c r="AO2195" s="20">
        <f t="shared" si="561"/>
        <v>0</v>
      </c>
      <c r="AP2195" s="20">
        <f t="shared" si="562"/>
        <v>0</v>
      </c>
      <c r="AQ2195" s="12">
        <f t="shared" si="563"/>
        <v>0</v>
      </c>
      <c r="AR2195" s="20">
        <f t="shared" si="564"/>
        <v>0</v>
      </c>
      <c r="AS2195" s="20">
        <f t="shared" si="565"/>
        <v>0</v>
      </c>
    </row>
    <row r="2196" spans="1:45">
      <c r="A2196"/>
      <c r="B2196"/>
      <c r="C2196"/>
      <c r="D2196"/>
      <c r="E2196"/>
      <c r="F2196"/>
      <c r="G2196"/>
      <c r="H2196"/>
      <c r="I2196"/>
      <c r="J2196"/>
      <c r="K2196"/>
      <c r="L2196"/>
      <c r="M2196" s="8" t="str">
        <f>IF(ISERROR( VLOOKUP(AD2196,'[1]采购入库货量(公司仓库)'!$A:$I,9,FALSE)),"", VLOOKUP(AD2196,'[1]采购入库货量(公司仓库)'!$A:$I,9,FALSE))</f>
        <v/>
      </c>
      <c r="N2196" s="8" t="str">
        <f>IF(ISERROR( VLOOKUP(AD2196,[1]批发上市日期!$A:$F,6,FALSE)),"",  VLOOKUP(AD2196,[1]批发上市日期!$A:$F,6,FALSE))</f>
        <v/>
      </c>
      <c r="O2196" s="48">
        <f>IF(ISERROR(VLOOKUP(E2196&amp;G2196,'[1]采购入库货量(公司仓库)'!$A:$I,7,FALSE)),0,VLOOKUP(E2196&amp;G2196,'[1]采购入库货量(公司仓库)'!$A:$I,7,FALSE))</f>
        <v>0</v>
      </c>
      <c r="P2196" s="12">
        <f t="shared" si="550"/>
        <v>0</v>
      </c>
      <c r="Q2196" s="14">
        <f>IF(ISERROR(VLOOKUP(E2196&amp;G2196,'[1]采购入库货量(公司仓库)'!$A:$I,8,FALSE)),0,VLOOKUP(E2196&amp;G2196,'[1]采购入库货量(公司仓库)'!$A:$I,8,FALSE))</f>
        <v>0</v>
      </c>
      <c r="R2196" s="12">
        <f t="shared" si="551"/>
        <v>0</v>
      </c>
      <c r="S2196">
        <f>SUMIF([1]库存总量!$H:$H,E2196&amp;G2196,[1]库存总量!$G:$G)</f>
        <v>0</v>
      </c>
      <c r="T2196" s="12">
        <f t="shared" si="552"/>
        <v>0</v>
      </c>
      <c r="U2196">
        <f>SUMIFS([1]库存总量!$G:$G,[1]库存总量!$H:$H,E2196&amp;G2196,[1]库存总量!$A:$A,"B")</f>
        <v>0</v>
      </c>
      <c r="V2196" s="12">
        <f t="shared" si="553"/>
        <v>0</v>
      </c>
      <c r="W2196">
        <f>SUMIFS([1]库存总量!$G:$G,[1]库存总量!$H:$H,E2196&amp;G2196,[1]库存总量!$A:$A,"K")</f>
        <v>0</v>
      </c>
      <c r="X2196" s="12">
        <f t="shared" si="554"/>
        <v>0</v>
      </c>
      <c r="Y2196">
        <f t="shared" si="555"/>
        <v>0</v>
      </c>
      <c r="Z2196" s="12">
        <f t="shared" si="556"/>
        <v>0</v>
      </c>
      <c r="AA2196">
        <f>(IF(ISERROR((IF(ISERROR(VLOOKUP(E2196&amp;G2196,'[1]采购入库货量(公司仓库)'!$A:$H,7,FALSE)),0,VLOOKUP(E2196&amp;G2196,'[1]采购入库货量(公司仓库)'!$A:$H,7,FALSE)))*L2196-(IF(ISERROR(VLOOKUP(E2196&amp;G2196,'[1]采购入库货量(公司仓库)'!$A:$H,8,FALSE)),0,VLOOKUP(E2196&amp;G2196,'[1]采购入库货量(公司仓库)'!$A:$H,8,FALSE)))),0,(IF(ISERROR(VLOOKUP(E2196&amp;G2196,'[1]采购入库货量(公司仓库)'!$A:$H,7,FALSE)),0,VLOOKUP(E2196&amp;G2196,'[1]采购入库货量(公司仓库)'!$A:$H,7,FALSE)))*L2196-(IF(ISERROR(VLOOKUP(E2196&amp;G2196,'[1]采购入库货量(公司仓库)'!$A:$H,8,FALSE)),0,VLOOKUP(E2196&amp;G2196,'[1]采购入库货量(公司仓库)'!$A:$H,8,FALSE)))))</f>
        <v>0</v>
      </c>
      <c r="AB2196">
        <f>SUMIF([1]销售数据!$B:$B,E2196&amp;G2196,[1]销售数据!$G:$G)</f>
        <v>0</v>
      </c>
      <c r="AC2196" s="12">
        <f t="shared" si="557"/>
        <v>0</v>
      </c>
      <c r="AD2196" t="str">
        <f t="shared" si="558"/>
        <v/>
      </c>
      <c r="AE2196">
        <f>SUMIF([1]销售数据!$B:$B,AD2196,[1]销售数据!$L:$L)</f>
        <v>0</v>
      </c>
      <c r="AF2196">
        <f>SUMIF([1]销售数据!$B:$B,AD2196,[1]销售数据!$K:$K)</f>
        <v>0</v>
      </c>
      <c r="AG2196">
        <f>SUMIF([1]销售数据!$B:$B,AD2196,[1]销售数据!$J:$J)</f>
        <v>0</v>
      </c>
      <c r="AH2196">
        <f>SUMIF([1]销售数据!$B:$B,AD2196,[1]销售数据!$I:$I)</f>
        <v>0</v>
      </c>
      <c r="AI2196">
        <f>SUMIF([1]销售数据!$B:$B,AD2196,[1]销售数据!$H:$H)</f>
        <v>0</v>
      </c>
      <c r="AJ2196" s="20">
        <f t="shared" si="559"/>
        <v>0</v>
      </c>
      <c r="AK2196">
        <f>SUMIF([1]发货店铺数!$B:$B,AD2196,[1]发货店铺数!$G:$G)</f>
        <v>0</v>
      </c>
      <c r="AL2196">
        <f>SUMIF([1]销售店铺数!$B:$B,AD2196,[1]销售店铺数!$G:$G)</f>
        <v>0</v>
      </c>
      <c r="AM2196">
        <f>SUMIF([1]销售店铺数!$B:$B,AD2196,[1]销售店铺数!$G:$G)</f>
        <v>0</v>
      </c>
      <c r="AN2196" s="20">
        <f t="shared" si="560"/>
        <v>0</v>
      </c>
      <c r="AO2196" s="20">
        <f t="shared" si="561"/>
        <v>0</v>
      </c>
      <c r="AP2196" s="20">
        <f t="shared" si="562"/>
        <v>0</v>
      </c>
      <c r="AQ2196" s="12">
        <f t="shared" si="563"/>
        <v>0</v>
      </c>
      <c r="AR2196" s="20">
        <f t="shared" si="564"/>
        <v>0</v>
      </c>
      <c r="AS2196" s="20">
        <f t="shared" si="565"/>
        <v>0</v>
      </c>
    </row>
    <row r="2197" spans="1:45">
      <c r="A2197"/>
      <c r="B2197"/>
      <c r="C2197"/>
      <c r="D2197"/>
      <c r="E2197"/>
      <c r="F2197"/>
      <c r="G2197"/>
      <c r="H2197"/>
      <c r="I2197"/>
      <c r="J2197"/>
      <c r="K2197"/>
      <c r="L2197"/>
      <c r="M2197" s="8" t="str">
        <f>IF(ISERROR( VLOOKUP(AD2197,'[1]采购入库货量(公司仓库)'!$A:$I,9,FALSE)),"", VLOOKUP(AD2197,'[1]采购入库货量(公司仓库)'!$A:$I,9,FALSE))</f>
        <v/>
      </c>
      <c r="N2197" s="8" t="str">
        <f>IF(ISERROR( VLOOKUP(AD2197,[1]批发上市日期!$A:$F,6,FALSE)),"",  VLOOKUP(AD2197,[1]批发上市日期!$A:$F,6,FALSE))</f>
        <v/>
      </c>
      <c r="O2197" s="48">
        <f>IF(ISERROR(VLOOKUP(E2197&amp;G2197,'[1]采购入库货量(公司仓库)'!$A:$I,7,FALSE)),0,VLOOKUP(E2197&amp;G2197,'[1]采购入库货量(公司仓库)'!$A:$I,7,FALSE))</f>
        <v>0</v>
      </c>
      <c r="P2197" s="12">
        <f t="shared" si="550"/>
        <v>0</v>
      </c>
      <c r="Q2197" s="14">
        <f>IF(ISERROR(VLOOKUP(E2197&amp;G2197,'[1]采购入库货量(公司仓库)'!$A:$I,8,FALSE)),0,VLOOKUP(E2197&amp;G2197,'[1]采购入库货量(公司仓库)'!$A:$I,8,FALSE))</f>
        <v>0</v>
      </c>
      <c r="R2197" s="12">
        <f t="shared" si="551"/>
        <v>0</v>
      </c>
      <c r="S2197">
        <f>SUMIF([1]库存总量!$H:$H,E2197&amp;G2197,[1]库存总量!$G:$G)</f>
        <v>0</v>
      </c>
      <c r="T2197" s="12">
        <f t="shared" si="552"/>
        <v>0</v>
      </c>
      <c r="U2197">
        <f>SUMIFS([1]库存总量!$G:$G,[1]库存总量!$H:$H,E2197&amp;G2197,[1]库存总量!$A:$A,"B")</f>
        <v>0</v>
      </c>
      <c r="V2197" s="12">
        <f t="shared" si="553"/>
        <v>0</v>
      </c>
      <c r="W2197">
        <f>SUMIFS([1]库存总量!$G:$G,[1]库存总量!$H:$H,E2197&amp;G2197,[1]库存总量!$A:$A,"K")</f>
        <v>0</v>
      </c>
      <c r="X2197" s="12">
        <f t="shared" si="554"/>
        <v>0</v>
      </c>
      <c r="Y2197">
        <f t="shared" si="555"/>
        <v>0</v>
      </c>
      <c r="Z2197" s="12">
        <f t="shared" si="556"/>
        <v>0</v>
      </c>
      <c r="AA2197">
        <f>(IF(ISERROR((IF(ISERROR(VLOOKUP(E2197&amp;G2197,'[1]采购入库货量(公司仓库)'!$A:$H,7,FALSE)),0,VLOOKUP(E2197&amp;G2197,'[1]采购入库货量(公司仓库)'!$A:$H,7,FALSE)))*L2197-(IF(ISERROR(VLOOKUP(E2197&amp;G2197,'[1]采购入库货量(公司仓库)'!$A:$H,8,FALSE)),0,VLOOKUP(E2197&amp;G2197,'[1]采购入库货量(公司仓库)'!$A:$H,8,FALSE)))),0,(IF(ISERROR(VLOOKUP(E2197&amp;G2197,'[1]采购入库货量(公司仓库)'!$A:$H,7,FALSE)),0,VLOOKUP(E2197&amp;G2197,'[1]采购入库货量(公司仓库)'!$A:$H,7,FALSE)))*L2197-(IF(ISERROR(VLOOKUP(E2197&amp;G2197,'[1]采购入库货量(公司仓库)'!$A:$H,8,FALSE)),0,VLOOKUP(E2197&amp;G2197,'[1]采购入库货量(公司仓库)'!$A:$H,8,FALSE)))))</f>
        <v>0</v>
      </c>
      <c r="AB2197">
        <f>SUMIF([1]销售数据!$B:$B,E2197&amp;G2197,[1]销售数据!$G:$G)</f>
        <v>0</v>
      </c>
      <c r="AC2197" s="12">
        <f t="shared" si="557"/>
        <v>0</v>
      </c>
      <c r="AD2197" t="str">
        <f t="shared" si="558"/>
        <v/>
      </c>
      <c r="AE2197">
        <f>SUMIF([1]销售数据!$B:$B,AD2197,[1]销售数据!$L:$L)</f>
        <v>0</v>
      </c>
      <c r="AF2197">
        <f>SUMIF([1]销售数据!$B:$B,AD2197,[1]销售数据!$K:$K)</f>
        <v>0</v>
      </c>
      <c r="AG2197">
        <f>SUMIF([1]销售数据!$B:$B,AD2197,[1]销售数据!$J:$J)</f>
        <v>0</v>
      </c>
      <c r="AH2197">
        <f>SUMIF([1]销售数据!$B:$B,AD2197,[1]销售数据!$I:$I)</f>
        <v>0</v>
      </c>
      <c r="AI2197">
        <f>SUMIF([1]销售数据!$B:$B,AD2197,[1]销售数据!$H:$H)</f>
        <v>0</v>
      </c>
      <c r="AJ2197" s="20">
        <f t="shared" si="559"/>
        <v>0</v>
      </c>
      <c r="AK2197">
        <f>SUMIF([1]发货店铺数!$B:$B,AD2197,[1]发货店铺数!$G:$G)</f>
        <v>0</v>
      </c>
      <c r="AL2197">
        <f>SUMIF([1]销售店铺数!$B:$B,AD2197,[1]销售店铺数!$G:$G)</f>
        <v>0</v>
      </c>
      <c r="AM2197">
        <f>SUMIF([1]销售店铺数!$B:$B,AD2197,[1]销售店铺数!$G:$G)</f>
        <v>0</v>
      </c>
      <c r="AN2197" s="20">
        <f t="shared" si="560"/>
        <v>0</v>
      </c>
      <c r="AO2197" s="20">
        <f t="shared" si="561"/>
        <v>0</v>
      </c>
      <c r="AP2197" s="20">
        <f t="shared" si="562"/>
        <v>0</v>
      </c>
      <c r="AQ2197" s="12">
        <f t="shared" si="563"/>
        <v>0</v>
      </c>
      <c r="AR2197" s="20">
        <f t="shared" si="564"/>
        <v>0</v>
      </c>
      <c r="AS2197" s="20">
        <f t="shared" si="565"/>
        <v>0</v>
      </c>
    </row>
    <row r="2198" spans="1:45">
      <c r="A2198"/>
      <c r="B2198"/>
      <c r="C2198"/>
      <c r="D2198"/>
      <c r="E2198"/>
      <c r="F2198"/>
      <c r="G2198"/>
      <c r="H2198"/>
      <c r="I2198"/>
      <c r="J2198"/>
      <c r="K2198"/>
      <c r="L2198"/>
      <c r="M2198" s="8" t="str">
        <f>IF(ISERROR( VLOOKUP(AD2198,'[1]采购入库货量(公司仓库)'!$A:$I,9,FALSE)),"", VLOOKUP(AD2198,'[1]采购入库货量(公司仓库)'!$A:$I,9,FALSE))</f>
        <v/>
      </c>
      <c r="N2198" s="8" t="str">
        <f>IF(ISERROR( VLOOKUP(AD2198,[1]批发上市日期!$A:$F,6,FALSE)),"",  VLOOKUP(AD2198,[1]批发上市日期!$A:$F,6,FALSE))</f>
        <v/>
      </c>
      <c r="O2198" s="48">
        <f>IF(ISERROR(VLOOKUP(E2198&amp;G2198,'[1]采购入库货量(公司仓库)'!$A:$I,7,FALSE)),0,VLOOKUP(E2198&amp;G2198,'[1]采购入库货量(公司仓库)'!$A:$I,7,FALSE))</f>
        <v>0</v>
      </c>
      <c r="P2198" s="12">
        <f t="shared" si="550"/>
        <v>0</v>
      </c>
      <c r="Q2198" s="14">
        <f>IF(ISERROR(VLOOKUP(E2198&amp;G2198,'[1]采购入库货量(公司仓库)'!$A:$I,8,FALSE)),0,VLOOKUP(E2198&amp;G2198,'[1]采购入库货量(公司仓库)'!$A:$I,8,FALSE))</f>
        <v>0</v>
      </c>
      <c r="R2198" s="12">
        <f t="shared" si="551"/>
        <v>0</v>
      </c>
      <c r="S2198">
        <f>SUMIF([1]库存总量!$H:$H,E2198&amp;G2198,[1]库存总量!$G:$G)</f>
        <v>0</v>
      </c>
      <c r="T2198" s="12">
        <f t="shared" si="552"/>
        <v>0</v>
      </c>
      <c r="U2198">
        <f>SUMIFS([1]库存总量!$G:$G,[1]库存总量!$H:$H,E2198&amp;G2198,[1]库存总量!$A:$A,"B")</f>
        <v>0</v>
      </c>
      <c r="V2198" s="12">
        <f t="shared" si="553"/>
        <v>0</v>
      </c>
      <c r="W2198">
        <f>SUMIFS([1]库存总量!$G:$G,[1]库存总量!$H:$H,E2198&amp;G2198,[1]库存总量!$A:$A,"K")</f>
        <v>0</v>
      </c>
      <c r="X2198" s="12">
        <f t="shared" si="554"/>
        <v>0</v>
      </c>
      <c r="Y2198">
        <f t="shared" si="555"/>
        <v>0</v>
      </c>
      <c r="Z2198" s="12">
        <f t="shared" si="556"/>
        <v>0</v>
      </c>
      <c r="AA2198">
        <f>(IF(ISERROR((IF(ISERROR(VLOOKUP(E2198&amp;G2198,'[1]采购入库货量(公司仓库)'!$A:$H,7,FALSE)),0,VLOOKUP(E2198&amp;G2198,'[1]采购入库货量(公司仓库)'!$A:$H,7,FALSE)))*L2198-(IF(ISERROR(VLOOKUP(E2198&amp;G2198,'[1]采购入库货量(公司仓库)'!$A:$H,8,FALSE)),0,VLOOKUP(E2198&amp;G2198,'[1]采购入库货量(公司仓库)'!$A:$H,8,FALSE)))),0,(IF(ISERROR(VLOOKUP(E2198&amp;G2198,'[1]采购入库货量(公司仓库)'!$A:$H,7,FALSE)),0,VLOOKUP(E2198&amp;G2198,'[1]采购入库货量(公司仓库)'!$A:$H,7,FALSE)))*L2198-(IF(ISERROR(VLOOKUP(E2198&amp;G2198,'[1]采购入库货量(公司仓库)'!$A:$H,8,FALSE)),0,VLOOKUP(E2198&amp;G2198,'[1]采购入库货量(公司仓库)'!$A:$H,8,FALSE)))))</f>
        <v>0</v>
      </c>
      <c r="AB2198">
        <f>SUMIF([1]销售数据!$B:$B,E2198&amp;G2198,[1]销售数据!$G:$G)</f>
        <v>0</v>
      </c>
      <c r="AC2198" s="12">
        <f t="shared" si="557"/>
        <v>0</v>
      </c>
      <c r="AD2198" t="str">
        <f t="shared" si="558"/>
        <v/>
      </c>
      <c r="AE2198">
        <f>SUMIF([1]销售数据!$B:$B,AD2198,[1]销售数据!$L:$L)</f>
        <v>0</v>
      </c>
      <c r="AF2198">
        <f>SUMIF([1]销售数据!$B:$B,AD2198,[1]销售数据!$K:$K)</f>
        <v>0</v>
      </c>
      <c r="AG2198">
        <f>SUMIF([1]销售数据!$B:$B,AD2198,[1]销售数据!$J:$J)</f>
        <v>0</v>
      </c>
      <c r="AH2198">
        <f>SUMIF([1]销售数据!$B:$B,AD2198,[1]销售数据!$I:$I)</f>
        <v>0</v>
      </c>
      <c r="AI2198">
        <f>SUMIF([1]销售数据!$B:$B,AD2198,[1]销售数据!$H:$H)</f>
        <v>0</v>
      </c>
      <c r="AJ2198" s="20">
        <f t="shared" si="559"/>
        <v>0</v>
      </c>
      <c r="AK2198">
        <f>SUMIF([1]发货店铺数!$B:$B,AD2198,[1]发货店铺数!$G:$G)</f>
        <v>0</v>
      </c>
      <c r="AL2198">
        <f>SUMIF([1]销售店铺数!$B:$B,AD2198,[1]销售店铺数!$G:$G)</f>
        <v>0</v>
      </c>
      <c r="AM2198">
        <f>SUMIF([1]销售店铺数!$B:$B,AD2198,[1]销售店铺数!$G:$G)</f>
        <v>0</v>
      </c>
      <c r="AN2198" s="20">
        <f t="shared" si="560"/>
        <v>0</v>
      </c>
      <c r="AO2198" s="20">
        <f t="shared" si="561"/>
        <v>0</v>
      </c>
      <c r="AP2198" s="20">
        <f t="shared" si="562"/>
        <v>0</v>
      </c>
      <c r="AQ2198" s="12">
        <f t="shared" si="563"/>
        <v>0</v>
      </c>
      <c r="AR2198" s="20">
        <f t="shared" si="564"/>
        <v>0</v>
      </c>
      <c r="AS2198" s="20">
        <f t="shared" si="565"/>
        <v>0</v>
      </c>
    </row>
    <row r="2199" spans="1:45">
      <c r="A2199"/>
      <c r="B2199"/>
      <c r="C2199"/>
      <c r="D2199"/>
      <c r="E2199"/>
      <c r="F2199"/>
      <c r="G2199"/>
      <c r="H2199"/>
      <c r="I2199"/>
      <c r="J2199"/>
      <c r="K2199"/>
      <c r="L2199"/>
      <c r="M2199" s="8" t="str">
        <f>IF(ISERROR( VLOOKUP(AD2199,'[1]采购入库货量(公司仓库)'!$A:$I,9,FALSE)),"", VLOOKUP(AD2199,'[1]采购入库货量(公司仓库)'!$A:$I,9,FALSE))</f>
        <v/>
      </c>
      <c r="N2199" s="8" t="str">
        <f>IF(ISERROR( VLOOKUP(AD2199,[1]批发上市日期!$A:$F,6,FALSE)),"",  VLOOKUP(AD2199,[1]批发上市日期!$A:$F,6,FALSE))</f>
        <v/>
      </c>
      <c r="O2199" s="48">
        <f>IF(ISERROR(VLOOKUP(E2199&amp;G2199,'[1]采购入库货量(公司仓库)'!$A:$I,7,FALSE)),0,VLOOKUP(E2199&amp;G2199,'[1]采购入库货量(公司仓库)'!$A:$I,7,FALSE))</f>
        <v>0</v>
      </c>
      <c r="P2199" s="12">
        <f t="shared" si="550"/>
        <v>0</v>
      </c>
      <c r="Q2199" s="14">
        <f>IF(ISERROR(VLOOKUP(E2199&amp;G2199,'[1]采购入库货量(公司仓库)'!$A:$I,8,FALSE)),0,VLOOKUP(E2199&amp;G2199,'[1]采购入库货量(公司仓库)'!$A:$I,8,FALSE))</f>
        <v>0</v>
      </c>
      <c r="R2199" s="12">
        <f t="shared" si="551"/>
        <v>0</v>
      </c>
      <c r="S2199">
        <f>SUMIF([1]库存总量!$H:$H,E2199&amp;G2199,[1]库存总量!$G:$G)</f>
        <v>0</v>
      </c>
      <c r="T2199" s="12">
        <f t="shared" si="552"/>
        <v>0</v>
      </c>
      <c r="U2199">
        <f>SUMIFS([1]库存总量!$G:$G,[1]库存总量!$H:$H,E2199&amp;G2199,[1]库存总量!$A:$A,"B")</f>
        <v>0</v>
      </c>
      <c r="V2199" s="12">
        <f t="shared" si="553"/>
        <v>0</v>
      </c>
      <c r="W2199">
        <f>SUMIFS([1]库存总量!$G:$G,[1]库存总量!$H:$H,E2199&amp;G2199,[1]库存总量!$A:$A,"K")</f>
        <v>0</v>
      </c>
      <c r="X2199" s="12">
        <f t="shared" si="554"/>
        <v>0</v>
      </c>
      <c r="Y2199">
        <f t="shared" si="555"/>
        <v>0</v>
      </c>
      <c r="Z2199" s="12">
        <f t="shared" si="556"/>
        <v>0</v>
      </c>
      <c r="AA2199">
        <f>(IF(ISERROR((IF(ISERROR(VLOOKUP(E2199&amp;G2199,'[1]采购入库货量(公司仓库)'!$A:$H,7,FALSE)),0,VLOOKUP(E2199&amp;G2199,'[1]采购入库货量(公司仓库)'!$A:$H,7,FALSE)))*L2199-(IF(ISERROR(VLOOKUP(E2199&amp;G2199,'[1]采购入库货量(公司仓库)'!$A:$H,8,FALSE)),0,VLOOKUP(E2199&amp;G2199,'[1]采购入库货量(公司仓库)'!$A:$H,8,FALSE)))),0,(IF(ISERROR(VLOOKUP(E2199&amp;G2199,'[1]采购入库货量(公司仓库)'!$A:$H,7,FALSE)),0,VLOOKUP(E2199&amp;G2199,'[1]采购入库货量(公司仓库)'!$A:$H,7,FALSE)))*L2199-(IF(ISERROR(VLOOKUP(E2199&amp;G2199,'[1]采购入库货量(公司仓库)'!$A:$H,8,FALSE)),0,VLOOKUP(E2199&amp;G2199,'[1]采购入库货量(公司仓库)'!$A:$H,8,FALSE)))))</f>
        <v>0</v>
      </c>
      <c r="AB2199">
        <f>SUMIF([1]销售数据!$B:$B,E2199&amp;G2199,[1]销售数据!$G:$G)</f>
        <v>0</v>
      </c>
      <c r="AC2199" s="12">
        <f t="shared" si="557"/>
        <v>0</v>
      </c>
      <c r="AD2199" t="str">
        <f t="shared" si="558"/>
        <v/>
      </c>
      <c r="AE2199">
        <f>SUMIF([1]销售数据!$B:$B,AD2199,[1]销售数据!$L:$L)</f>
        <v>0</v>
      </c>
      <c r="AF2199">
        <f>SUMIF([1]销售数据!$B:$B,AD2199,[1]销售数据!$K:$K)</f>
        <v>0</v>
      </c>
      <c r="AG2199">
        <f>SUMIF([1]销售数据!$B:$B,AD2199,[1]销售数据!$J:$J)</f>
        <v>0</v>
      </c>
      <c r="AH2199">
        <f>SUMIF([1]销售数据!$B:$B,AD2199,[1]销售数据!$I:$I)</f>
        <v>0</v>
      </c>
      <c r="AI2199">
        <f>SUMIF([1]销售数据!$B:$B,AD2199,[1]销售数据!$H:$H)</f>
        <v>0</v>
      </c>
      <c r="AJ2199" s="20">
        <f t="shared" si="559"/>
        <v>0</v>
      </c>
      <c r="AK2199">
        <f>SUMIF([1]发货店铺数!$B:$B,AD2199,[1]发货店铺数!$G:$G)</f>
        <v>0</v>
      </c>
      <c r="AL2199">
        <f>SUMIF([1]销售店铺数!$B:$B,AD2199,[1]销售店铺数!$G:$G)</f>
        <v>0</v>
      </c>
      <c r="AM2199">
        <f>SUMIF([1]销售店铺数!$B:$B,AD2199,[1]销售店铺数!$G:$G)</f>
        <v>0</v>
      </c>
      <c r="AN2199" s="20">
        <f t="shared" si="560"/>
        <v>0</v>
      </c>
      <c r="AO2199" s="20">
        <f t="shared" si="561"/>
        <v>0</v>
      </c>
      <c r="AP2199" s="20">
        <f t="shared" si="562"/>
        <v>0</v>
      </c>
      <c r="AQ2199" s="12">
        <f t="shared" si="563"/>
        <v>0</v>
      </c>
      <c r="AR2199" s="20">
        <f t="shared" si="564"/>
        <v>0</v>
      </c>
      <c r="AS2199" s="20">
        <f t="shared" si="565"/>
        <v>0</v>
      </c>
    </row>
    <row r="2200" spans="1:45">
      <c r="A2200"/>
      <c r="B2200"/>
      <c r="C2200"/>
      <c r="D2200"/>
      <c r="E2200"/>
      <c r="F2200"/>
      <c r="G2200"/>
      <c r="H2200"/>
      <c r="I2200"/>
      <c r="J2200"/>
      <c r="K2200"/>
      <c r="L2200"/>
      <c r="M2200" s="8" t="str">
        <f>IF(ISERROR( VLOOKUP(AD2200,'[1]采购入库货量(公司仓库)'!$A:$I,9,FALSE)),"", VLOOKUP(AD2200,'[1]采购入库货量(公司仓库)'!$A:$I,9,FALSE))</f>
        <v/>
      </c>
      <c r="N2200" s="8" t="str">
        <f>IF(ISERROR( VLOOKUP(AD2200,[1]批发上市日期!$A:$F,6,FALSE)),"",  VLOOKUP(AD2200,[1]批发上市日期!$A:$F,6,FALSE))</f>
        <v/>
      </c>
      <c r="O2200" s="48">
        <f>IF(ISERROR(VLOOKUP(E2200&amp;G2200,'[1]采购入库货量(公司仓库)'!$A:$I,7,FALSE)),0,VLOOKUP(E2200&amp;G2200,'[1]采购入库货量(公司仓库)'!$A:$I,7,FALSE))</f>
        <v>0</v>
      </c>
      <c r="P2200" s="12">
        <f t="shared" si="550"/>
        <v>0</v>
      </c>
      <c r="Q2200" s="14">
        <f>IF(ISERROR(VLOOKUP(E2200&amp;G2200,'[1]采购入库货量(公司仓库)'!$A:$I,8,FALSE)),0,VLOOKUP(E2200&amp;G2200,'[1]采购入库货量(公司仓库)'!$A:$I,8,FALSE))</f>
        <v>0</v>
      </c>
      <c r="R2200" s="12">
        <f t="shared" si="551"/>
        <v>0</v>
      </c>
      <c r="S2200">
        <f>SUMIF([1]库存总量!$H:$H,E2200&amp;G2200,[1]库存总量!$G:$G)</f>
        <v>0</v>
      </c>
      <c r="T2200" s="12">
        <f t="shared" si="552"/>
        <v>0</v>
      </c>
      <c r="U2200">
        <f>SUMIFS([1]库存总量!$G:$G,[1]库存总量!$H:$H,E2200&amp;G2200,[1]库存总量!$A:$A,"B")</f>
        <v>0</v>
      </c>
      <c r="V2200" s="12">
        <f t="shared" si="553"/>
        <v>0</v>
      </c>
      <c r="W2200">
        <f>SUMIFS([1]库存总量!$G:$G,[1]库存总量!$H:$H,E2200&amp;G2200,[1]库存总量!$A:$A,"K")</f>
        <v>0</v>
      </c>
      <c r="X2200" s="12">
        <f t="shared" si="554"/>
        <v>0</v>
      </c>
      <c r="Y2200">
        <f t="shared" si="555"/>
        <v>0</v>
      </c>
      <c r="Z2200" s="12">
        <f t="shared" si="556"/>
        <v>0</v>
      </c>
      <c r="AA2200">
        <f>(IF(ISERROR((IF(ISERROR(VLOOKUP(E2200&amp;G2200,'[1]采购入库货量(公司仓库)'!$A:$H,7,FALSE)),0,VLOOKUP(E2200&amp;G2200,'[1]采购入库货量(公司仓库)'!$A:$H,7,FALSE)))*L2200-(IF(ISERROR(VLOOKUP(E2200&amp;G2200,'[1]采购入库货量(公司仓库)'!$A:$H,8,FALSE)),0,VLOOKUP(E2200&amp;G2200,'[1]采购入库货量(公司仓库)'!$A:$H,8,FALSE)))),0,(IF(ISERROR(VLOOKUP(E2200&amp;G2200,'[1]采购入库货量(公司仓库)'!$A:$H,7,FALSE)),0,VLOOKUP(E2200&amp;G2200,'[1]采购入库货量(公司仓库)'!$A:$H,7,FALSE)))*L2200-(IF(ISERROR(VLOOKUP(E2200&amp;G2200,'[1]采购入库货量(公司仓库)'!$A:$H,8,FALSE)),0,VLOOKUP(E2200&amp;G2200,'[1]采购入库货量(公司仓库)'!$A:$H,8,FALSE)))))</f>
        <v>0</v>
      </c>
      <c r="AB2200">
        <f>SUMIF([1]销售数据!$B:$B,E2200&amp;G2200,[1]销售数据!$G:$G)</f>
        <v>0</v>
      </c>
      <c r="AC2200" s="12">
        <f t="shared" si="557"/>
        <v>0</v>
      </c>
      <c r="AD2200" t="str">
        <f t="shared" si="558"/>
        <v/>
      </c>
      <c r="AE2200">
        <f>SUMIF([1]销售数据!$B:$B,AD2200,[1]销售数据!$L:$L)</f>
        <v>0</v>
      </c>
      <c r="AF2200">
        <f>SUMIF([1]销售数据!$B:$B,AD2200,[1]销售数据!$K:$K)</f>
        <v>0</v>
      </c>
      <c r="AG2200">
        <f>SUMIF([1]销售数据!$B:$B,AD2200,[1]销售数据!$J:$J)</f>
        <v>0</v>
      </c>
      <c r="AH2200">
        <f>SUMIF([1]销售数据!$B:$B,AD2200,[1]销售数据!$I:$I)</f>
        <v>0</v>
      </c>
      <c r="AI2200">
        <f>SUMIF([1]销售数据!$B:$B,AD2200,[1]销售数据!$H:$H)</f>
        <v>0</v>
      </c>
      <c r="AJ2200" s="20">
        <f t="shared" si="559"/>
        <v>0</v>
      </c>
      <c r="AK2200">
        <f>SUMIF([1]发货店铺数!$B:$B,AD2200,[1]发货店铺数!$G:$G)</f>
        <v>0</v>
      </c>
      <c r="AL2200">
        <f>SUMIF([1]销售店铺数!$B:$B,AD2200,[1]销售店铺数!$G:$G)</f>
        <v>0</v>
      </c>
      <c r="AM2200">
        <f>SUMIF([1]销售店铺数!$B:$B,AD2200,[1]销售店铺数!$G:$G)</f>
        <v>0</v>
      </c>
      <c r="AN2200" s="20">
        <f t="shared" si="560"/>
        <v>0</v>
      </c>
      <c r="AO2200" s="20">
        <f t="shared" si="561"/>
        <v>0</v>
      </c>
      <c r="AP2200" s="20">
        <f t="shared" si="562"/>
        <v>0</v>
      </c>
      <c r="AQ2200" s="12">
        <f t="shared" si="563"/>
        <v>0</v>
      </c>
      <c r="AR2200" s="20">
        <f t="shared" si="564"/>
        <v>0</v>
      </c>
      <c r="AS2200" s="20">
        <f t="shared" si="565"/>
        <v>0</v>
      </c>
    </row>
    <row r="2201" spans="1:45">
      <c r="A2201"/>
      <c r="B2201"/>
      <c r="C2201"/>
      <c r="D2201"/>
      <c r="E2201"/>
      <c r="F2201"/>
      <c r="G2201"/>
      <c r="H2201"/>
      <c r="I2201"/>
      <c r="J2201"/>
      <c r="K2201"/>
      <c r="L2201"/>
      <c r="M2201" s="8" t="str">
        <f>IF(ISERROR( VLOOKUP(AD2201,'[1]采购入库货量(公司仓库)'!$A:$I,9,FALSE)),"", VLOOKUP(AD2201,'[1]采购入库货量(公司仓库)'!$A:$I,9,FALSE))</f>
        <v/>
      </c>
      <c r="N2201" s="8" t="str">
        <f>IF(ISERROR( VLOOKUP(AD2201,[1]批发上市日期!$A:$F,6,FALSE)),"",  VLOOKUP(AD2201,[1]批发上市日期!$A:$F,6,FALSE))</f>
        <v/>
      </c>
      <c r="O2201" s="48">
        <f>IF(ISERROR(VLOOKUP(E2201&amp;G2201,'[1]采购入库货量(公司仓库)'!$A:$I,7,FALSE)),0,VLOOKUP(E2201&amp;G2201,'[1]采购入库货量(公司仓库)'!$A:$I,7,FALSE))</f>
        <v>0</v>
      </c>
      <c r="P2201" s="12">
        <f t="shared" si="550"/>
        <v>0</v>
      </c>
      <c r="Q2201" s="14">
        <f>IF(ISERROR(VLOOKUP(E2201&amp;G2201,'[1]采购入库货量(公司仓库)'!$A:$I,8,FALSE)),0,VLOOKUP(E2201&amp;G2201,'[1]采购入库货量(公司仓库)'!$A:$I,8,FALSE))</f>
        <v>0</v>
      </c>
      <c r="R2201" s="12">
        <f t="shared" si="551"/>
        <v>0</v>
      </c>
      <c r="S2201">
        <f>SUMIF([1]库存总量!$H:$H,E2201&amp;G2201,[1]库存总量!$G:$G)</f>
        <v>0</v>
      </c>
      <c r="T2201" s="12">
        <f t="shared" si="552"/>
        <v>0</v>
      </c>
      <c r="U2201">
        <f>SUMIFS([1]库存总量!$G:$G,[1]库存总量!$H:$H,E2201&amp;G2201,[1]库存总量!$A:$A,"B")</f>
        <v>0</v>
      </c>
      <c r="V2201" s="12">
        <f t="shared" si="553"/>
        <v>0</v>
      </c>
      <c r="W2201">
        <f>SUMIFS([1]库存总量!$G:$G,[1]库存总量!$H:$H,E2201&amp;G2201,[1]库存总量!$A:$A,"K")</f>
        <v>0</v>
      </c>
      <c r="X2201" s="12">
        <f t="shared" si="554"/>
        <v>0</v>
      </c>
      <c r="Y2201">
        <f t="shared" si="555"/>
        <v>0</v>
      </c>
      <c r="Z2201" s="12">
        <f t="shared" si="556"/>
        <v>0</v>
      </c>
      <c r="AA2201">
        <f>(IF(ISERROR((IF(ISERROR(VLOOKUP(E2201&amp;G2201,'[1]采购入库货量(公司仓库)'!$A:$H,7,FALSE)),0,VLOOKUP(E2201&amp;G2201,'[1]采购入库货量(公司仓库)'!$A:$H,7,FALSE)))*L2201-(IF(ISERROR(VLOOKUP(E2201&amp;G2201,'[1]采购入库货量(公司仓库)'!$A:$H,8,FALSE)),0,VLOOKUP(E2201&amp;G2201,'[1]采购入库货量(公司仓库)'!$A:$H,8,FALSE)))),0,(IF(ISERROR(VLOOKUP(E2201&amp;G2201,'[1]采购入库货量(公司仓库)'!$A:$H,7,FALSE)),0,VLOOKUP(E2201&amp;G2201,'[1]采购入库货量(公司仓库)'!$A:$H,7,FALSE)))*L2201-(IF(ISERROR(VLOOKUP(E2201&amp;G2201,'[1]采购入库货量(公司仓库)'!$A:$H,8,FALSE)),0,VLOOKUP(E2201&amp;G2201,'[1]采购入库货量(公司仓库)'!$A:$H,8,FALSE)))))</f>
        <v>0</v>
      </c>
      <c r="AB2201">
        <f>SUMIF([1]销售数据!$B:$B,E2201&amp;G2201,[1]销售数据!$G:$G)</f>
        <v>0</v>
      </c>
      <c r="AC2201" s="12">
        <f t="shared" si="557"/>
        <v>0</v>
      </c>
      <c r="AD2201" t="str">
        <f t="shared" si="558"/>
        <v/>
      </c>
      <c r="AE2201">
        <f>SUMIF([1]销售数据!$B:$B,AD2201,[1]销售数据!$L:$L)</f>
        <v>0</v>
      </c>
      <c r="AF2201">
        <f>SUMIF([1]销售数据!$B:$B,AD2201,[1]销售数据!$K:$K)</f>
        <v>0</v>
      </c>
      <c r="AG2201">
        <f>SUMIF([1]销售数据!$B:$B,AD2201,[1]销售数据!$J:$J)</f>
        <v>0</v>
      </c>
      <c r="AH2201">
        <f>SUMIF([1]销售数据!$B:$B,AD2201,[1]销售数据!$I:$I)</f>
        <v>0</v>
      </c>
      <c r="AI2201">
        <f>SUMIF([1]销售数据!$B:$B,AD2201,[1]销售数据!$H:$H)</f>
        <v>0</v>
      </c>
      <c r="AJ2201" s="20">
        <f t="shared" si="559"/>
        <v>0</v>
      </c>
      <c r="AK2201">
        <f>SUMIF([1]发货店铺数!$B:$B,AD2201,[1]发货店铺数!$G:$G)</f>
        <v>0</v>
      </c>
      <c r="AL2201">
        <f>SUMIF([1]销售店铺数!$B:$B,AD2201,[1]销售店铺数!$G:$G)</f>
        <v>0</v>
      </c>
      <c r="AM2201">
        <f>SUMIF([1]销售店铺数!$B:$B,AD2201,[1]销售店铺数!$G:$G)</f>
        <v>0</v>
      </c>
      <c r="AN2201" s="20">
        <f t="shared" si="560"/>
        <v>0</v>
      </c>
      <c r="AO2201" s="20">
        <f t="shared" si="561"/>
        <v>0</v>
      </c>
      <c r="AP2201" s="20">
        <f t="shared" si="562"/>
        <v>0</v>
      </c>
      <c r="AQ2201" s="12">
        <f t="shared" si="563"/>
        <v>0</v>
      </c>
      <c r="AR2201" s="20">
        <f t="shared" si="564"/>
        <v>0</v>
      </c>
      <c r="AS2201" s="20">
        <f t="shared" si="565"/>
        <v>0</v>
      </c>
    </row>
    <row r="2202" spans="1:45">
      <c r="A2202"/>
      <c r="B2202"/>
      <c r="C2202"/>
      <c r="D2202"/>
      <c r="E2202"/>
      <c r="F2202"/>
      <c r="G2202"/>
      <c r="H2202"/>
      <c r="I2202"/>
      <c r="J2202"/>
      <c r="K2202"/>
      <c r="L2202"/>
      <c r="M2202" s="8" t="str">
        <f>IF(ISERROR( VLOOKUP(AD2202,'[1]采购入库货量(公司仓库)'!$A:$I,9,FALSE)),"", VLOOKUP(AD2202,'[1]采购入库货量(公司仓库)'!$A:$I,9,FALSE))</f>
        <v/>
      </c>
      <c r="N2202" s="8" t="str">
        <f>IF(ISERROR( VLOOKUP(AD2202,[1]批发上市日期!$A:$F,6,FALSE)),"",  VLOOKUP(AD2202,[1]批发上市日期!$A:$F,6,FALSE))</f>
        <v/>
      </c>
      <c r="O2202" s="48">
        <f>IF(ISERROR(VLOOKUP(E2202&amp;G2202,'[1]采购入库货量(公司仓库)'!$A:$I,7,FALSE)),0,VLOOKUP(E2202&amp;G2202,'[1]采购入库货量(公司仓库)'!$A:$I,7,FALSE))</f>
        <v>0</v>
      </c>
      <c r="P2202" s="12">
        <f t="shared" si="550"/>
        <v>0</v>
      </c>
      <c r="Q2202" s="14">
        <f>IF(ISERROR(VLOOKUP(E2202&amp;G2202,'[1]采购入库货量(公司仓库)'!$A:$I,8,FALSE)),0,VLOOKUP(E2202&amp;G2202,'[1]采购入库货量(公司仓库)'!$A:$I,8,FALSE))</f>
        <v>0</v>
      </c>
      <c r="R2202" s="12">
        <f t="shared" si="551"/>
        <v>0</v>
      </c>
      <c r="S2202">
        <f>SUMIF([1]库存总量!$H:$H,E2202&amp;G2202,[1]库存总量!$G:$G)</f>
        <v>0</v>
      </c>
      <c r="T2202" s="12">
        <f t="shared" si="552"/>
        <v>0</v>
      </c>
      <c r="U2202">
        <f>SUMIFS([1]库存总量!$G:$G,[1]库存总量!$H:$H,E2202&amp;G2202,[1]库存总量!$A:$A,"B")</f>
        <v>0</v>
      </c>
      <c r="V2202" s="12">
        <f t="shared" si="553"/>
        <v>0</v>
      </c>
      <c r="W2202">
        <f>SUMIFS([1]库存总量!$G:$G,[1]库存总量!$H:$H,E2202&amp;G2202,[1]库存总量!$A:$A,"K")</f>
        <v>0</v>
      </c>
      <c r="X2202" s="12">
        <f t="shared" si="554"/>
        <v>0</v>
      </c>
      <c r="Y2202">
        <f t="shared" si="555"/>
        <v>0</v>
      </c>
      <c r="Z2202" s="12">
        <f t="shared" si="556"/>
        <v>0</v>
      </c>
      <c r="AA2202">
        <f>(IF(ISERROR((IF(ISERROR(VLOOKUP(E2202&amp;G2202,'[1]采购入库货量(公司仓库)'!$A:$H,7,FALSE)),0,VLOOKUP(E2202&amp;G2202,'[1]采购入库货量(公司仓库)'!$A:$H,7,FALSE)))*L2202-(IF(ISERROR(VLOOKUP(E2202&amp;G2202,'[1]采购入库货量(公司仓库)'!$A:$H,8,FALSE)),0,VLOOKUP(E2202&amp;G2202,'[1]采购入库货量(公司仓库)'!$A:$H,8,FALSE)))),0,(IF(ISERROR(VLOOKUP(E2202&amp;G2202,'[1]采购入库货量(公司仓库)'!$A:$H,7,FALSE)),0,VLOOKUP(E2202&amp;G2202,'[1]采购入库货量(公司仓库)'!$A:$H,7,FALSE)))*L2202-(IF(ISERROR(VLOOKUP(E2202&amp;G2202,'[1]采购入库货量(公司仓库)'!$A:$H,8,FALSE)),0,VLOOKUP(E2202&amp;G2202,'[1]采购入库货量(公司仓库)'!$A:$H,8,FALSE)))))</f>
        <v>0</v>
      </c>
      <c r="AB2202">
        <f>SUMIF([1]销售数据!$B:$B,E2202&amp;G2202,[1]销售数据!$G:$G)</f>
        <v>0</v>
      </c>
      <c r="AC2202" s="12">
        <f t="shared" si="557"/>
        <v>0</v>
      </c>
      <c r="AD2202" t="str">
        <f t="shared" si="558"/>
        <v/>
      </c>
      <c r="AE2202">
        <f>SUMIF([1]销售数据!$B:$B,AD2202,[1]销售数据!$L:$L)</f>
        <v>0</v>
      </c>
      <c r="AF2202">
        <f>SUMIF([1]销售数据!$B:$B,AD2202,[1]销售数据!$K:$K)</f>
        <v>0</v>
      </c>
      <c r="AG2202">
        <f>SUMIF([1]销售数据!$B:$B,AD2202,[1]销售数据!$J:$J)</f>
        <v>0</v>
      </c>
      <c r="AH2202">
        <f>SUMIF([1]销售数据!$B:$B,AD2202,[1]销售数据!$I:$I)</f>
        <v>0</v>
      </c>
      <c r="AI2202">
        <f>SUMIF([1]销售数据!$B:$B,AD2202,[1]销售数据!$H:$H)</f>
        <v>0</v>
      </c>
      <c r="AJ2202" s="20">
        <f t="shared" si="559"/>
        <v>0</v>
      </c>
      <c r="AK2202">
        <f>SUMIF([1]发货店铺数!$B:$B,AD2202,[1]发货店铺数!$G:$G)</f>
        <v>0</v>
      </c>
      <c r="AL2202">
        <f>SUMIF([1]销售店铺数!$B:$B,AD2202,[1]销售店铺数!$G:$G)</f>
        <v>0</v>
      </c>
      <c r="AM2202">
        <f>SUMIF([1]销售店铺数!$B:$B,AD2202,[1]销售店铺数!$G:$G)</f>
        <v>0</v>
      </c>
      <c r="AN2202" s="20">
        <f t="shared" si="560"/>
        <v>0</v>
      </c>
      <c r="AO2202" s="20">
        <f t="shared" si="561"/>
        <v>0</v>
      </c>
      <c r="AP2202" s="20">
        <f t="shared" si="562"/>
        <v>0</v>
      </c>
      <c r="AQ2202" s="12">
        <f t="shared" si="563"/>
        <v>0</v>
      </c>
      <c r="AR2202" s="20">
        <f t="shared" si="564"/>
        <v>0</v>
      </c>
      <c r="AS2202" s="20">
        <f t="shared" si="565"/>
        <v>0</v>
      </c>
    </row>
    <row r="2203" spans="1:45">
      <c r="A2203"/>
      <c r="B2203"/>
      <c r="C2203"/>
      <c r="D2203"/>
      <c r="E2203"/>
      <c r="F2203"/>
      <c r="G2203"/>
      <c r="H2203"/>
      <c r="I2203"/>
      <c r="J2203"/>
      <c r="K2203"/>
      <c r="L2203"/>
      <c r="M2203" s="8" t="str">
        <f>IF(ISERROR( VLOOKUP(AD2203,'[1]采购入库货量(公司仓库)'!$A:$I,9,FALSE)),"", VLOOKUP(AD2203,'[1]采购入库货量(公司仓库)'!$A:$I,9,FALSE))</f>
        <v/>
      </c>
      <c r="N2203" s="8" t="str">
        <f>IF(ISERROR( VLOOKUP(AD2203,[1]批发上市日期!$A:$F,6,FALSE)),"",  VLOOKUP(AD2203,[1]批发上市日期!$A:$F,6,FALSE))</f>
        <v/>
      </c>
      <c r="O2203" s="48">
        <f>IF(ISERROR(VLOOKUP(E2203&amp;G2203,'[1]采购入库货量(公司仓库)'!$A:$I,7,FALSE)),0,VLOOKUP(E2203&amp;G2203,'[1]采购入库货量(公司仓库)'!$A:$I,7,FALSE))</f>
        <v>0</v>
      </c>
      <c r="P2203" s="12">
        <f t="shared" si="550"/>
        <v>0</v>
      </c>
      <c r="Q2203" s="14">
        <f>IF(ISERROR(VLOOKUP(E2203&amp;G2203,'[1]采购入库货量(公司仓库)'!$A:$I,8,FALSE)),0,VLOOKUP(E2203&amp;G2203,'[1]采购入库货量(公司仓库)'!$A:$I,8,FALSE))</f>
        <v>0</v>
      </c>
      <c r="R2203" s="12">
        <f t="shared" si="551"/>
        <v>0</v>
      </c>
      <c r="S2203">
        <f>SUMIF([1]库存总量!$H:$H,E2203&amp;G2203,[1]库存总量!$G:$G)</f>
        <v>0</v>
      </c>
      <c r="T2203" s="12">
        <f t="shared" si="552"/>
        <v>0</v>
      </c>
      <c r="U2203">
        <f>SUMIFS([1]库存总量!$G:$G,[1]库存总量!$H:$H,E2203&amp;G2203,[1]库存总量!$A:$A,"B")</f>
        <v>0</v>
      </c>
      <c r="V2203" s="12">
        <f t="shared" si="553"/>
        <v>0</v>
      </c>
      <c r="W2203">
        <f>SUMIFS([1]库存总量!$G:$G,[1]库存总量!$H:$H,E2203&amp;G2203,[1]库存总量!$A:$A,"K")</f>
        <v>0</v>
      </c>
      <c r="X2203" s="12">
        <f t="shared" si="554"/>
        <v>0</v>
      </c>
      <c r="Y2203">
        <f t="shared" si="555"/>
        <v>0</v>
      </c>
      <c r="Z2203" s="12">
        <f t="shared" si="556"/>
        <v>0</v>
      </c>
      <c r="AA2203">
        <f>(IF(ISERROR((IF(ISERROR(VLOOKUP(E2203&amp;G2203,'[1]采购入库货量(公司仓库)'!$A:$H,7,FALSE)),0,VLOOKUP(E2203&amp;G2203,'[1]采购入库货量(公司仓库)'!$A:$H,7,FALSE)))*L2203-(IF(ISERROR(VLOOKUP(E2203&amp;G2203,'[1]采购入库货量(公司仓库)'!$A:$H,8,FALSE)),0,VLOOKUP(E2203&amp;G2203,'[1]采购入库货量(公司仓库)'!$A:$H,8,FALSE)))),0,(IF(ISERROR(VLOOKUP(E2203&amp;G2203,'[1]采购入库货量(公司仓库)'!$A:$H,7,FALSE)),0,VLOOKUP(E2203&amp;G2203,'[1]采购入库货量(公司仓库)'!$A:$H,7,FALSE)))*L2203-(IF(ISERROR(VLOOKUP(E2203&amp;G2203,'[1]采购入库货量(公司仓库)'!$A:$H,8,FALSE)),0,VLOOKUP(E2203&amp;G2203,'[1]采购入库货量(公司仓库)'!$A:$H,8,FALSE)))))</f>
        <v>0</v>
      </c>
      <c r="AB2203">
        <f>SUMIF([1]销售数据!$B:$B,E2203&amp;G2203,[1]销售数据!$G:$G)</f>
        <v>0</v>
      </c>
      <c r="AC2203" s="12">
        <f t="shared" si="557"/>
        <v>0</v>
      </c>
      <c r="AD2203" t="str">
        <f t="shared" si="558"/>
        <v/>
      </c>
      <c r="AE2203">
        <f>SUMIF([1]销售数据!$B:$B,AD2203,[1]销售数据!$L:$L)</f>
        <v>0</v>
      </c>
      <c r="AF2203">
        <f>SUMIF([1]销售数据!$B:$B,AD2203,[1]销售数据!$K:$K)</f>
        <v>0</v>
      </c>
      <c r="AG2203">
        <f>SUMIF([1]销售数据!$B:$B,AD2203,[1]销售数据!$J:$J)</f>
        <v>0</v>
      </c>
      <c r="AH2203">
        <f>SUMIF([1]销售数据!$B:$B,AD2203,[1]销售数据!$I:$I)</f>
        <v>0</v>
      </c>
      <c r="AI2203">
        <f>SUMIF([1]销售数据!$B:$B,AD2203,[1]销售数据!$H:$H)</f>
        <v>0</v>
      </c>
      <c r="AJ2203" s="20">
        <f t="shared" si="559"/>
        <v>0</v>
      </c>
      <c r="AK2203">
        <f>SUMIF([1]发货店铺数!$B:$B,AD2203,[1]发货店铺数!$G:$G)</f>
        <v>0</v>
      </c>
      <c r="AL2203">
        <f>SUMIF([1]销售店铺数!$B:$B,AD2203,[1]销售店铺数!$G:$G)</f>
        <v>0</v>
      </c>
      <c r="AM2203">
        <f>SUMIF([1]销售店铺数!$B:$B,AD2203,[1]销售店铺数!$G:$G)</f>
        <v>0</v>
      </c>
      <c r="AN2203" s="20">
        <f t="shared" si="560"/>
        <v>0</v>
      </c>
      <c r="AO2203" s="20">
        <f t="shared" si="561"/>
        <v>0</v>
      </c>
      <c r="AP2203" s="20">
        <f t="shared" si="562"/>
        <v>0</v>
      </c>
      <c r="AQ2203" s="12">
        <f t="shared" si="563"/>
        <v>0</v>
      </c>
      <c r="AR2203" s="20">
        <f t="shared" si="564"/>
        <v>0</v>
      </c>
      <c r="AS2203" s="20">
        <f t="shared" si="565"/>
        <v>0</v>
      </c>
    </row>
    <row r="2204" spans="1:45">
      <c r="A2204"/>
      <c r="B2204"/>
      <c r="C2204"/>
      <c r="D2204"/>
      <c r="E2204"/>
      <c r="F2204"/>
      <c r="G2204"/>
      <c r="H2204"/>
      <c r="I2204"/>
      <c r="J2204"/>
      <c r="K2204"/>
      <c r="L2204"/>
      <c r="M2204" s="8" t="str">
        <f>IF(ISERROR( VLOOKUP(AD2204,'[1]采购入库货量(公司仓库)'!$A:$I,9,FALSE)),"", VLOOKUP(AD2204,'[1]采购入库货量(公司仓库)'!$A:$I,9,FALSE))</f>
        <v/>
      </c>
      <c r="N2204" s="8" t="str">
        <f>IF(ISERROR( VLOOKUP(AD2204,[1]批发上市日期!$A:$F,6,FALSE)),"",  VLOOKUP(AD2204,[1]批发上市日期!$A:$F,6,FALSE))</f>
        <v/>
      </c>
      <c r="O2204" s="48">
        <f>IF(ISERROR(VLOOKUP(E2204&amp;G2204,'[1]采购入库货量(公司仓库)'!$A:$I,7,FALSE)),0,VLOOKUP(E2204&amp;G2204,'[1]采购入库货量(公司仓库)'!$A:$I,7,FALSE))</f>
        <v>0</v>
      </c>
      <c r="P2204" s="12">
        <f t="shared" si="550"/>
        <v>0</v>
      </c>
      <c r="Q2204" s="14">
        <f>IF(ISERROR(VLOOKUP(E2204&amp;G2204,'[1]采购入库货量(公司仓库)'!$A:$I,8,FALSE)),0,VLOOKUP(E2204&amp;G2204,'[1]采购入库货量(公司仓库)'!$A:$I,8,FALSE))</f>
        <v>0</v>
      </c>
      <c r="R2204" s="12">
        <f t="shared" si="551"/>
        <v>0</v>
      </c>
      <c r="S2204">
        <f>SUMIF([1]库存总量!$H:$H,E2204&amp;G2204,[1]库存总量!$G:$G)</f>
        <v>0</v>
      </c>
      <c r="T2204" s="12">
        <f t="shared" si="552"/>
        <v>0</v>
      </c>
      <c r="U2204">
        <f>SUMIFS([1]库存总量!$G:$G,[1]库存总量!$H:$H,E2204&amp;G2204,[1]库存总量!$A:$A,"B")</f>
        <v>0</v>
      </c>
      <c r="V2204" s="12">
        <f t="shared" si="553"/>
        <v>0</v>
      </c>
      <c r="W2204">
        <f>SUMIFS([1]库存总量!$G:$G,[1]库存总量!$H:$H,E2204&amp;G2204,[1]库存总量!$A:$A,"K")</f>
        <v>0</v>
      </c>
      <c r="X2204" s="12">
        <f t="shared" si="554"/>
        <v>0</v>
      </c>
      <c r="Y2204">
        <f t="shared" si="555"/>
        <v>0</v>
      </c>
      <c r="Z2204" s="12">
        <f t="shared" si="556"/>
        <v>0</v>
      </c>
      <c r="AA2204">
        <f>(IF(ISERROR((IF(ISERROR(VLOOKUP(E2204&amp;G2204,'[1]采购入库货量(公司仓库)'!$A:$H,7,FALSE)),0,VLOOKUP(E2204&amp;G2204,'[1]采购入库货量(公司仓库)'!$A:$H,7,FALSE)))*L2204-(IF(ISERROR(VLOOKUP(E2204&amp;G2204,'[1]采购入库货量(公司仓库)'!$A:$H,8,FALSE)),0,VLOOKUP(E2204&amp;G2204,'[1]采购入库货量(公司仓库)'!$A:$H,8,FALSE)))),0,(IF(ISERROR(VLOOKUP(E2204&amp;G2204,'[1]采购入库货量(公司仓库)'!$A:$H,7,FALSE)),0,VLOOKUP(E2204&amp;G2204,'[1]采购入库货量(公司仓库)'!$A:$H,7,FALSE)))*L2204-(IF(ISERROR(VLOOKUP(E2204&amp;G2204,'[1]采购入库货量(公司仓库)'!$A:$H,8,FALSE)),0,VLOOKUP(E2204&amp;G2204,'[1]采购入库货量(公司仓库)'!$A:$H,8,FALSE)))))</f>
        <v>0</v>
      </c>
      <c r="AB2204">
        <f>SUMIF([1]销售数据!$B:$B,E2204&amp;G2204,[1]销售数据!$G:$G)</f>
        <v>0</v>
      </c>
      <c r="AC2204" s="12">
        <f t="shared" si="557"/>
        <v>0</v>
      </c>
      <c r="AD2204" t="str">
        <f t="shared" si="558"/>
        <v/>
      </c>
      <c r="AE2204">
        <f>SUMIF([1]销售数据!$B:$B,AD2204,[1]销售数据!$L:$L)</f>
        <v>0</v>
      </c>
      <c r="AF2204">
        <f>SUMIF([1]销售数据!$B:$B,AD2204,[1]销售数据!$K:$K)</f>
        <v>0</v>
      </c>
      <c r="AG2204">
        <f>SUMIF([1]销售数据!$B:$B,AD2204,[1]销售数据!$J:$J)</f>
        <v>0</v>
      </c>
      <c r="AH2204">
        <f>SUMIF([1]销售数据!$B:$B,AD2204,[1]销售数据!$I:$I)</f>
        <v>0</v>
      </c>
      <c r="AI2204">
        <f>SUMIF([1]销售数据!$B:$B,AD2204,[1]销售数据!$H:$H)</f>
        <v>0</v>
      </c>
      <c r="AJ2204" s="20">
        <f t="shared" si="559"/>
        <v>0</v>
      </c>
      <c r="AK2204">
        <f>SUMIF([1]发货店铺数!$B:$B,AD2204,[1]发货店铺数!$G:$G)</f>
        <v>0</v>
      </c>
      <c r="AL2204">
        <f>SUMIF([1]销售店铺数!$B:$B,AD2204,[1]销售店铺数!$G:$G)</f>
        <v>0</v>
      </c>
      <c r="AM2204">
        <f>SUMIF([1]销售店铺数!$B:$B,AD2204,[1]销售店铺数!$G:$G)</f>
        <v>0</v>
      </c>
      <c r="AN2204" s="20">
        <f t="shared" si="560"/>
        <v>0</v>
      </c>
      <c r="AO2204" s="20">
        <f t="shared" si="561"/>
        <v>0</v>
      </c>
      <c r="AP2204" s="20">
        <f t="shared" si="562"/>
        <v>0</v>
      </c>
      <c r="AQ2204" s="12">
        <f t="shared" si="563"/>
        <v>0</v>
      </c>
      <c r="AR2204" s="20">
        <f t="shared" si="564"/>
        <v>0</v>
      </c>
      <c r="AS2204" s="20">
        <f t="shared" si="565"/>
        <v>0</v>
      </c>
    </row>
    <row r="2205" spans="1:45">
      <c r="A2205"/>
      <c r="B2205"/>
      <c r="C2205"/>
      <c r="D2205"/>
      <c r="E2205"/>
      <c r="F2205"/>
      <c r="G2205"/>
      <c r="H2205"/>
      <c r="I2205"/>
      <c r="J2205"/>
      <c r="K2205"/>
      <c r="L2205"/>
      <c r="M2205" s="8" t="str">
        <f>IF(ISERROR( VLOOKUP(AD2205,'[1]采购入库货量(公司仓库)'!$A:$I,9,FALSE)),"", VLOOKUP(AD2205,'[1]采购入库货量(公司仓库)'!$A:$I,9,FALSE))</f>
        <v/>
      </c>
      <c r="N2205" s="8" t="str">
        <f>IF(ISERROR( VLOOKUP(AD2205,[1]批发上市日期!$A:$F,6,FALSE)),"",  VLOOKUP(AD2205,[1]批发上市日期!$A:$F,6,FALSE))</f>
        <v/>
      </c>
      <c r="O2205" s="48">
        <f>IF(ISERROR(VLOOKUP(E2205&amp;G2205,'[1]采购入库货量(公司仓库)'!$A:$I,7,FALSE)),0,VLOOKUP(E2205&amp;G2205,'[1]采购入库货量(公司仓库)'!$A:$I,7,FALSE))</f>
        <v>0</v>
      </c>
      <c r="P2205" s="12">
        <f t="shared" si="550"/>
        <v>0</v>
      </c>
      <c r="Q2205" s="14">
        <f>IF(ISERROR(VLOOKUP(E2205&amp;G2205,'[1]采购入库货量(公司仓库)'!$A:$I,8,FALSE)),0,VLOOKUP(E2205&amp;G2205,'[1]采购入库货量(公司仓库)'!$A:$I,8,FALSE))</f>
        <v>0</v>
      </c>
      <c r="R2205" s="12">
        <f t="shared" si="551"/>
        <v>0</v>
      </c>
      <c r="S2205">
        <f>SUMIF([1]库存总量!$H:$H,E2205&amp;G2205,[1]库存总量!$G:$G)</f>
        <v>0</v>
      </c>
      <c r="T2205" s="12">
        <f t="shared" si="552"/>
        <v>0</v>
      </c>
      <c r="U2205">
        <f>SUMIFS([1]库存总量!$G:$G,[1]库存总量!$H:$H,E2205&amp;G2205,[1]库存总量!$A:$A,"B")</f>
        <v>0</v>
      </c>
      <c r="V2205" s="12">
        <f t="shared" si="553"/>
        <v>0</v>
      </c>
      <c r="W2205">
        <f>SUMIFS([1]库存总量!$G:$G,[1]库存总量!$H:$H,E2205&amp;G2205,[1]库存总量!$A:$A,"K")</f>
        <v>0</v>
      </c>
      <c r="X2205" s="12">
        <f t="shared" si="554"/>
        <v>0</v>
      </c>
      <c r="Y2205">
        <f t="shared" si="555"/>
        <v>0</v>
      </c>
      <c r="Z2205" s="12">
        <f t="shared" si="556"/>
        <v>0</v>
      </c>
      <c r="AA2205">
        <f>(IF(ISERROR((IF(ISERROR(VLOOKUP(E2205&amp;G2205,'[1]采购入库货量(公司仓库)'!$A:$H,7,FALSE)),0,VLOOKUP(E2205&amp;G2205,'[1]采购入库货量(公司仓库)'!$A:$H,7,FALSE)))*L2205-(IF(ISERROR(VLOOKUP(E2205&amp;G2205,'[1]采购入库货量(公司仓库)'!$A:$H,8,FALSE)),0,VLOOKUP(E2205&amp;G2205,'[1]采购入库货量(公司仓库)'!$A:$H,8,FALSE)))),0,(IF(ISERROR(VLOOKUP(E2205&amp;G2205,'[1]采购入库货量(公司仓库)'!$A:$H,7,FALSE)),0,VLOOKUP(E2205&amp;G2205,'[1]采购入库货量(公司仓库)'!$A:$H,7,FALSE)))*L2205-(IF(ISERROR(VLOOKUP(E2205&amp;G2205,'[1]采购入库货量(公司仓库)'!$A:$H,8,FALSE)),0,VLOOKUP(E2205&amp;G2205,'[1]采购入库货量(公司仓库)'!$A:$H,8,FALSE)))))</f>
        <v>0</v>
      </c>
      <c r="AB2205">
        <f>SUMIF([1]销售数据!$B:$B,E2205&amp;G2205,[1]销售数据!$G:$G)</f>
        <v>0</v>
      </c>
      <c r="AC2205" s="12">
        <f t="shared" si="557"/>
        <v>0</v>
      </c>
      <c r="AD2205" t="str">
        <f t="shared" si="558"/>
        <v/>
      </c>
      <c r="AE2205">
        <f>SUMIF([1]销售数据!$B:$B,AD2205,[1]销售数据!$L:$L)</f>
        <v>0</v>
      </c>
      <c r="AF2205">
        <f>SUMIF([1]销售数据!$B:$B,AD2205,[1]销售数据!$K:$K)</f>
        <v>0</v>
      </c>
      <c r="AG2205">
        <f>SUMIF([1]销售数据!$B:$B,AD2205,[1]销售数据!$J:$J)</f>
        <v>0</v>
      </c>
      <c r="AH2205">
        <f>SUMIF([1]销售数据!$B:$B,AD2205,[1]销售数据!$I:$I)</f>
        <v>0</v>
      </c>
      <c r="AI2205">
        <f>SUMIF([1]销售数据!$B:$B,AD2205,[1]销售数据!$H:$H)</f>
        <v>0</v>
      </c>
      <c r="AJ2205" s="20">
        <f t="shared" si="559"/>
        <v>0</v>
      </c>
      <c r="AK2205">
        <f>SUMIF([1]发货店铺数!$B:$B,AD2205,[1]发货店铺数!$G:$G)</f>
        <v>0</v>
      </c>
      <c r="AL2205">
        <f>SUMIF([1]销售店铺数!$B:$B,AD2205,[1]销售店铺数!$G:$G)</f>
        <v>0</v>
      </c>
      <c r="AM2205">
        <f>SUMIF([1]销售店铺数!$B:$B,AD2205,[1]销售店铺数!$G:$G)</f>
        <v>0</v>
      </c>
      <c r="AN2205" s="20">
        <f t="shared" si="560"/>
        <v>0</v>
      </c>
      <c r="AO2205" s="20">
        <f t="shared" si="561"/>
        <v>0</v>
      </c>
      <c r="AP2205" s="20">
        <f t="shared" si="562"/>
        <v>0</v>
      </c>
      <c r="AQ2205" s="12">
        <f t="shared" si="563"/>
        <v>0</v>
      </c>
      <c r="AR2205" s="20">
        <f t="shared" si="564"/>
        <v>0</v>
      </c>
      <c r="AS2205" s="20">
        <f t="shared" si="565"/>
        <v>0</v>
      </c>
    </row>
    <row r="2206" spans="1:45">
      <c r="A2206"/>
      <c r="B2206"/>
      <c r="C2206"/>
      <c r="D2206"/>
      <c r="E2206"/>
      <c r="F2206"/>
      <c r="G2206"/>
      <c r="H2206"/>
      <c r="I2206"/>
      <c r="J2206"/>
      <c r="K2206"/>
      <c r="L2206"/>
      <c r="M2206" s="8" t="str">
        <f>IF(ISERROR( VLOOKUP(AD2206,'[1]采购入库货量(公司仓库)'!$A:$I,9,FALSE)),"", VLOOKUP(AD2206,'[1]采购入库货量(公司仓库)'!$A:$I,9,FALSE))</f>
        <v/>
      </c>
      <c r="N2206" s="8" t="str">
        <f>IF(ISERROR( VLOOKUP(AD2206,[1]批发上市日期!$A:$F,6,FALSE)),"",  VLOOKUP(AD2206,[1]批发上市日期!$A:$F,6,FALSE))</f>
        <v/>
      </c>
      <c r="O2206" s="48">
        <f>IF(ISERROR(VLOOKUP(E2206&amp;G2206,'[1]采购入库货量(公司仓库)'!$A:$I,7,FALSE)),0,VLOOKUP(E2206&amp;G2206,'[1]采购入库货量(公司仓库)'!$A:$I,7,FALSE))</f>
        <v>0</v>
      </c>
      <c r="P2206" s="12">
        <f t="shared" si="550"/>
        <v>0</v>
      </c>
      <c r="Q2206" s="14">
        <f>IF(ISERROR(VLOOKUP(E2206&amp;G2206,'[1]采购入库货量(公司仓库)'!$A:$I,8,FALSE)),0,VLOOKUP(E2206&amp;G2206,'[1]采购入库货量(公司仓库)'!$A:$I,8,FALSE))</f>
        <v>0</v>
      </c>
      <c r="R2206" s="12">
        <f t="shared" si="551"/>
        <v>0</v>
      </c>
      <c r="S2206">
        <f>SUMIF([1]库存总量!$H:$H,E2206&amp;G2206,[1]库存总量!$G:$G)</f>
        <v>0</v>
      </c>
      <c r="T2206" s="12">
        <f t="shared" si="552"/>
        <v>0</v>
      </c>
      <c r="U2206">
        <f>SUMIFS([1]库存总量!$G:$G,[1]库存总量!$H:$H,E2206&amp;G2206,[1]库存总量!$A:$A,"B")</f>
        <v>0</v>
      </c>
      <c r="V2206" s="12">
        <f t="shared" si="553"/>
        <v>0</v>
      </c>
      <c r="W2206">
        <f>SUMIFS([1]库存总量!$G:$G,[1]库存总量!$H:$H,E2206&amp;G2206,[1]库存总量!$A:$A,"K")</f>
        <v>0</v>
      </c>
      <c r="X2206" s="12">
        <f t="shared" si="554"/>
        <v>0</v>
      </c>
      <c r="Y2206">
        <f t="shared" si="555"/>
        <v>0</v>
      </c>
      <c r="Z2206" s="12">
        <f t="shared" si="556"/>
        <v>0</v>
      </c>
      <c r="AA2206">
        <f>(IF(ISERROR((IF(ISERROR(VLOOKUP(E2206&amp;G2206,'[1]采购入库货量(公司仓库)'!$A:$H,7,FALSE)),0,VLOOKUP(E2206&amp;G2206,'[1]采购入库货量(公司仓库)'!$A:$H,7,FALSE)))*L2206-(IF(ISERROR(VLOOKUP(E2206&amp;G2206,'[1]采购入库货量(公司仓库)'!$A:$H,8,FALSE)),0,VLOOKUP(E2206&amp;G2206,'[1]采购入库货量(公司仓库)'!$A:$H,8,FALSE)))),0,(IF(ISERROR(VLOOKUP(E2206&amp;G2206,'[1]采购入库货量(公司仓库)'!$A:$H,7,FALSE)),0,VLOOKUP(E2206&amp;G2206,'[1]采购入库货量(公司仓库)'!$A:$H,7,FALSE)))*L2206-(IF(ISERROR(VLOOKUP(E2206&amp;G2206,'[1]采购入库货量(公司仓库)'!$A:$H,8,FALSE)),0,VLOOKUP(E2206&amp;G2206,'[1]采购入库货量(公司仓库)'!$A:$H,8,FALSE)))))</f>
        <v>0</v>
      </c>
      <c r="AB2206">
        <f>SUMIF([1]销售数据!$B:$B,E2206&amp;G2206,[1]销售数据!$G:$G)</f>
        <v>0</v>
      </c>
      <c r="AC2206" s="12">
        <f t="shared" si="557"/>
        <v>0</v>
      </c>
      <c r="AD2206" t="str">
        <f t="shared" si="558"/>
        <v/>
      </c>
      <c r="AE2206">
        <f>SUMIF([1]销售数据!$B:$B,AD2206,[1]销售数据!$L:$L)</f>
        <v>0</v>
      </c>
      <c r="AF2206">
        <f>SUMIF([1]销售数据!$B:$B,AD2206,[1]销售数据!$K:$K)</f>
        <v>0</v>
      </c>
      <c r="AG2206">
        <f>SUMIF([1]销售数据!$B:$B,AD2206,[1]销售数据!$J:$J)</f>
        <v>0</v>
      </c>
      <c r="AH2206">
        <f>SUMIF([1]销售数据!$B:$B,AD2206,[1]销售数据!$I:$I)</f>
        <v>0</v>
      </c>
      <c r="AI2206">
        <f>SUMIF([1]销售数据!$B:$B,AD2206,[1]销售数据!$H:$H)</f>
        <v>0</v>
      </c>
      <c r="AJ2206" s="20">
        <f t="shared" si="559"/>
        <v>0</v>
      </c>
      <c r="AK2206">
        <f>SUMIF([1]发货店铺数!$B:$B,AD2206,[1]发货店铺数!$G:$G)</f>
        <v>0</v>
      </c>
      <c r="AL2206">
        <f>SUMIF([1]销售店铺数!$B:$B,AD2206,[1]销售店铺数!$G:$G)</f>
        <v>0</v>
      </c>
      <c r="AM2206">
        <f>SUMIF([1]销售店铺数!$B:$B,AD2206,[1]销售店铺数!$G:$G)</f>
        <v>0</v>
      </c>
      <c r="AN2206" s="20">
        <f t="shared" si="560"/>
        <v>0</v>
      </c>
      <c r="AO2206" s="20">
        <f t="shared" si="561"/>
        <v>0</v>
      </c>
      <c r="AP2206" s="20">
        <f t="shared" si="562"/>
        <v>0</v>
      </c>
      <c r="AQ2206" s="12">
        <f t="shared" si="563"/>
        <v>0</v>
      </c>
      <c r="AR2206" s="20">
        <f t="shared" si="564"/>
        <v>0</v>
      </c>
      <c r="AS2206" s="20">
        <f t="shared" si="565"/>
        <v>0</v>
      </c>
    </row>
    <row r="2207" spans="1:45">
      <c r="A2207"/>
      <c r="B2207"/>
      <c r="C2207"/>
      <c r="D2207"/>
      <c r="E2207"/>
      <c r="F2207"/>
      <c r="G2207"/>
      <c r="H2207"/>
      <c r="I2207"/>
      <c r="J2207"/>
      <c r="K2207"/>
      <c r="L2207"/>
      <c r="M2207" s="8" t="str">
        <f>IF(ISERROR( VLOOKUP(AD2207,'[1]采购入库货量(公司仓库)'!$A:$I,9,FALSE)),"", VLOOKUP(AD2207,'[1]采购入库货量(公司仓库)'!$A:$I,9,FALSE))</f>
        <v/>
      </c>
      <c r="N2207" s="8" t="str">
        <f>IF(ISERROR( VLOOKUP(AD2207,[1]批发上市日期!$A:$F,6,FALSE)),"",  VLOOKUP(AD2207,[1]批发上市日期!$A:$F,6,FALSE))</f>
        <v/>
      </c>
      <c r="O2207" s="48">
        <f>IF(ISERROR(VLOOKUP(E2207&amp;G2207,'[1]采购入库货量(公司仓库)'!$A:$I,7,FALSE)),0,VLOOKUP(E2207&amp;G2207,'[1]采购入库货量(公司仓库)'!$A:$I,7,FALSE))</f>
        <v>0</v>
      </c>
      <c r="P2207" s="12">
        <f t="shared" si="550"/>
        <v>0</v>
      </c>
      <c r="Q2207" s="14">
        <f>IF(ISERROR(VLOOKUP(E2207&amp;G2207,'[1]采购入库货量(公司仓库)'!$A:$I,8,FALSE)),0,VLOOKUP(E2207&amp;G2207,'[1]采购入库货量(公司仓库)'!$A:$I,8,FALSE))</f>
        <v>0</v>
      </c>
      <c r="R2207" s="12">
        <f t="shared" si="551"/>
        <v>0</v>
      </c>
      <c r="S2207">
        <f>SUMIF([1]库存总量!$H:$H,E2207&amp;G2207,[1]库存总量!$G:$G)</f>
        <v>0</v>
      </c>
      <c r="T2207" s="12">
        <f t="shared" si="552"/>
        <v>0</v>
      </c>
      <c r="U2207">
        <f>SUMIFS([1]库存总量!$G:$G,[1]库存总量!$H:$H,E2207&amp;G2207,[1]库存总量!$A:$A,"B")</f>
        <v>0</v>
      </c>
      <c r="V2207" s="12">
        <f t="shared" si="553"/>
        <v>0</v>
      </c>
      <c r="W2207">
        <f>SUMIFS([1]库存总量!$G:$G,[1]库存总量!$H:$H,E2207&amp;G2207,[1]库存总量!$A:$A,"K")</f>
        <v>0</v>
      </c>
      <c r="X2207" s="12">
        <f t="shared" si="554"/>
        <v>0</v>
      </c>
      <c r="Y2207">
        <f t="shared" si="555"/>
        <v>0</v>
      </c>
      <c r="Z2207" s="12">
        <f t="shared" si="556"/>
        <v>0</v>
      </c>
      <c r="AA2207">
        <f>(IF(ISERROR((IF(ISERROR(VLOOKUP(E2207&amp;G2207,'[1]采购入库货量(公司仓库)'!$A:$H,7,FALSE)),0,VLOOKUP(E2207&amp;G2207,'[1]采购入库货量(公司仓库)'!$A:$H,7,FALSE)))*L2207-(IF(ISERROR(VLOOKUP(E2207&amp;G2207,'[1]采购入库货量(公司仓库)'!$A:$H,8,FALSE)),0,VLOOKUP(E2207&amp;G2207,'[1]采购入库货量(公司仓库)'!$A:$H,8,FALSE)))),0,(IF(ISERROR(VLOOKUP(E2207&amp;G2207,'[1]采购入库货量(公司仓库)'!$A:$H,7,FALSE)),0,VLOOKUP(E2207&amp;G2207,'[1]采购入库货量(公司仓库)'!$A:$H,7,FALSE)))*L2207-(IF(ISERROR(VLOOKUP(E2207&amp;G2207,'[1]采购入库货量(公司仓库)'!$A:$H,8,FALSE)),0,VLOOKUP(E2207&amp;G2207,'[1]采购入库货量(公司仓库)'!$A:$H,8,FALSE)))))</f>
        <v>0</v>
      </c>
      <c r="AB2207">
        <f>SUMIF([1]销售数据!$B:$B,E2207&amp;G2207,[1]销售数据!$G:$G)</f>
        <v>0</v>
      </c>
      <c r="AC2207" s="12">
        <f t="shared" si="557"/>
        <v>0</v>
      </c>
      <c r="AD2207" t="str">
        <f t="shared" si="558"/>
        <v/>
      </c>
      <c r="AE2207">
        <f>SUMIF([1]销售数据!$B:$B,AD2207,[1]销售数据!$L:$L)</f>
        <v>0</v>
      </c>
      <c r="AF2207">
        <f>SUMIF([1]销售数据!$B:$B,AD2207,[1]销售数据!$K:$K)</f>
        <v>0</v>
      </c>
      <c r="AG2207">
        <f>SUMIF([1]销售数据!$B:$B,AD2207,[1]销售数据!$J:$J)</f>
        <v>0</v>
      </c>
      <c r="AH2207">
        <f>SUMIF([1]销售数据!$B:$B,AD2207,[1]销售数据!$I:$I)</f>
        <v>0</v>
      </c>
      <c r="AI2207">
        <f>SUMIF([1]销售数据!$B:$B,AD2207,[1]销售数据!$H:$H)</f>
        <v>0</v>
      </c>
      <c r="AJ2207" s="20">
        <f t="shared" si="559"/>
        <v>0</v>
      </c>
      <c r="AK2207">
        <f>SUMIF([1]发货店铺数!$B:$B,AD2207,[1]发货店铺数!$G:$G)</f>
        <v>0</v>
      </c>
      <c r="AL2207">
        <f>SUMIF([1]销售店铺数!$B:$B,AD2207,[1]销售店铺数!$G:$G)</f>
        <v>0</v>
      </c>
      <c r="AM2207">
        <f>SUMIF([1]销售店铺数!$B:$B,AD2207,[1]销售店铺数!$G:$G)</f>
        <v>0</v>
      </c>
      <c r="AN2207" s="20">
        <f t="shared" si="560"/>
        <v>0</v>
      </c>
      <c r="AO2207" s="20">
        <f t="shared" si="561"/>
        <v>0</v>
      </c>
      <c r="AP2207" s="20">
        <f t="shared" si="562"/>
        <v>0</v>
      </c>
      <c r="AQ2207" s="12">
        <f t="shared" si="563"/>
        <v>0</v>
      </c>
      <c r="AR2207" s="20">
        <f t="shared" si="564"/>
        <v>0</v>
      </c>
      <c r="AS2207" s="20">
        <f t="shared" si="565"/>
        <v>0</v>
      </c>
    </row>
    <row r="2208" spans="1:45">
      <c r="A2208"/>
      <c r="B2208"/>
      <c r="C2208"/>
      <c r="D2208"/>
      <c r="E2208"/>
      <c r="F2208"/>
      <c r="G2208"/>
      <c r="H2208"/>
      <c r="I2208"/>
      <c r="J2208"/>
      <c r="K2208"/>
      <c r="L2208"/>
      <c r="M2208" s="8" t="str">
        <f>IF(ISERROR( VLOOKUP(AD2208,'[1]采购入库货量(公司仓库)'!$A:$I,9,FALSE)),"", VLOOKUP(AD2208,'[1]采购入库货量(公司仓库)'!$A:$I,9,FALSE))</f>
        <v/>
      </c>
      <c r="N2208" s="8" t="str">
        <f>IF(ISERROR( VLOOKUP(AD2208,[1]批发上市日期!$A:$F,6,FALSE)),"",  VLOOKUP(AD2208,[1]批发上市日期!$A:$F,6,FALSE))</f>
        <v/>
      </c>
      <c r="O2208" s="48">
        <f>IF(ISERROR(VLOOKUP(E2208&amp;G2208,'[1]采购入库货量(公司仓库)'!$A:$I,7,FALSE)),0,VLOOKUP(E2208&amp;G2208,'[1]采购入库货量(公司仓库)'!$A:$I,7,FALSE))</f>
        <v>0</v>
      </c>
      <c r="P2208" s="12">
        <f t="shared" si="550"/>
        <v>0</v>
      </c>
      <c r="Q2208" s="14">
        <f>IF(ISERROR(VLOOKUP(E2208&amp;G2208,'[1]采购入库货量(公司仓库)'!$A:$I,8,FALSE)),0,VLOOKUP(E2208&amp;G2208,'[1]采购入库货量(公司仓库)'!$A:$I,8,FALSE))</f>
        <v>0</v>
      </c>
      <c r="R2208" s="12">
        <f t="shared" si="551"/>
        <v>0</v>
      </c>
      <c r="S2208">
        <f>SUMIF([1]库存总量!$H:$H,E2208&amp;G2208,[1]库存总量!$G:$G)</f>
        <v>0</v>
      </c>
      <c r="T2208" s="12">
        <f t="shared" si="552"/>
        <v>0</v>
      </c>
      <c r="U2208">
        <f>SUMIFS([1]库存总量!$G:$G,[1]库存总量!$H:$H,E2208&amp;G2208,[1]库存总量!$A:$A,"B")</f>
        <v>0</v>
      </c>
      <c r="V2208" s="12">
        <f t="shared" si="553"/>
        <v>0</v>
      </c>
      <c r="W2208">
        <f>SUMIFS([1]库存总量!$G:$G,[1]库存总量!$H:$H,E2208&amp;G2208,[1]库存总量!$A:$A,"K")</f>
        <v>0</v>
      </c>
      <c r="X2208" s="12">
        <f t="shared" si="554"/>
        <v>0</v>
      </c>
      <c r="Y2208">
        <f t="shared" si="555"/>
        <v>0</v>
      </c>
      <c r="Z2208" s="12">
        <f t="shared" si="556"/>
        <v>0</v>
      </c>
      <c r="AA2208">
        <f>(IF(ISERROR((IF(ISERROR(VLOOKUP(E2208&amp;G2208,'[1]采购入库货量(公司仓库)'!$A:$H,7,FALSE)),0,VLOOKUP(E2208&amp;G2208,'[1]采购入库货量(公司仓库)'!$A:$H,7,FALSE)))*L2208-(IF(ISERROR(VLOOKUP(E2208&amp;G2208,'[1]采购入库货量(公司仓库)'!$A:$H,8,FALSE)),0,VLOOKUP(E2208&amp;G2208,'[1]采购入库货量(公司仓库)'!$A:$H,8,FALSE)))),0,(IF(ISERROR(VLOOKUP(E2208&amp;G2208,'[1]采购入库货量(公司仓库)'!$A:$H,7,FALSE)),0,VLOOKUP(E2208&amp;G2208,'[1]采购入库货量(公司仓库)'!$A:$H,7,FALSE)))*L2208-(IF(ISERROR(VLOOKUP(E2208&amp;G2208,'[1]采购入库货量(公司仓库)'!$A:$H,8,FALSE)),0,VLOOKUP(E2208&amp;G2208,'[1]采购入库货量(公司仓库)'!$A:$H,8,FALSE)))))</f>
        <v>0</v>
      </c>
      <c r="AB2208">
        <f>SUMIF([1]销售数据!$B:$B,E2208&amp;G2208,[1]销售数据!$G:$G)</f>
        <v>0</v>
      </c>
      <c r="AC2208" s="12">
        <f t="shared" si="557"/>
        <v>0</v>
      </c>
      <c r="AD2208" t="str">
        <f t="shared" si="558"/>
        <v/>
      </c>
      <c r="AE2208">
        <f>SUMIF([1]销售数据!$B:$B,AD2208,[1]销售数据!$L:$L)</f>
        <v>0</v>
      </c>
      <c r="AF2208">
        <f>SUMIF([1]销售数据!$B:$B,AD2208,[1]销售数据!$K:$K)</f>
        <v>0</v>
      </c>
      <c r="AG2208">
        <f>SUMIF([1]销售数据!$B:$B,AD2208,[1]销售数据!$J:$J)</f>
        <v>0</v>
      </c>
      <c r="AH2208">
        <f>SUMIF([1]销售数据!$B:$B,AD2208,[1]销售数据!$I:$I)</f>
        <v>0</v>
      </c>
      <c r="AI2208">
        <f>SUMIF([1]销售数据!$B:$B,AD2208,[1]销售数据!$H:$H)</f>
        <v>0</v>
      </c>
      <c r="AJ2208" s="20">
        <f t="shared" si="559"/>
        <v>0</v>
      </c>
      <c r="AK2208">
        <f>SUMIF([1]发货店铺数!$B:$B,AD2208,[1]发货店铺数!$G:$G)</f>
        <v>0</v>
      </c>
      <c r="AL2208">
        <f>SUMIF([1]销售店铺数!$B:$B,AD2208,[1]销售店铺数!$G:$G)</f>
        <v>0</v>
      </c>
      <c r="AM2208">
        <f>SUMIF([1]销售店铺数!$B:$B,AD2208,[1]销售店铺数!$G:$G)</f>
        <v>0</v>
      </c>
      <c r="AN2208" s="20">
        <f t="shared" si="560"/>
        <v>0</v>
      </c>
      <c r="AO2208" s="20">
        <f t="shared" si="561"/>
        <v>0</v>
      </c>
      <c r="AP2208" s="20">
        <f t="shared" si="562"/>
        <v>0</v>
      </c>
      <c r="AQ2208" s="12">
        <f t="shared" si="563"/>
        <v>0</v>
      </c>
      <c r="AR2208" s="20">
        <f t="shared" si="564"/>
        <v>0</v>
      </c>
      <c r="AS2208" s="20">
        <f t="shared" si="565"/>
        <v>0</v>
      </c>
    </row>
    <row r="2209" spans="1:45">
      <c r="A2209"/>
      <c r="B2209"/>
      <c r="C2209"/>
      <c r="D2209"/>
      <c r="E2209"/>
      <c r="F2209"/>
      <c r="G2209"/>
      <c r="H2209"/>
      <c r="I2209"/>
      <c r="J2209"/>
      <c r="K2209"/>
      <c r="L2209"/>
      <c r="M2209" s="8" t="str">
        <f>IF(ISERROR( VLOOKUP(AD2209,'[1]采购入库货量(公司仓库)'!$A:$I,9,FALSE)),"", VLOOKUP(AD2209,'[1]采购入库货量(公司仓库)'!$A:$I,9,FALSE))</f>
        <v/>
      </c>
      <c r="N2209" s="8" t="str">
        <f>IF(ISERROR( VLOOKUP(AD2209,[1]批发上市日期!$A:$F,6,FALSE)),"",  VLOOKUP(AD2209,[1]批发上市日期!$A:$F,6,FALSE))</f>
        <v/>
      </c>
      <c r="O2209" s="48">
        <f>IF(ISERROR(VLOOKUP(E2209&amp;G2209,'[1]采购入库货量(公司仓库)'!$A:$I,7,FALSE)),0,VLOOKUP(E2209&amp;G2209,'[1]采购入库货量(公司仓库)'!$A:$I,7,FALSE))</f>
        <v>0</v>
      </c>
      <c r="P2209" s="12">
        <f t="shared" si="550"/>
        <v>0</v>
      </c>
      <c r="Q2209" s="14">
        <f>IF(ISERROR(VLOOKUP(E2209&amp;G2209,'[1]采购入库货量(公司仓库)'!$A:$I,8,FALSE)),0,VLOOKUP(E2209&amp;G2209,'[1]采购入库货量(公司仓库)'!$A:$I,8,FALSE))</f>
        <v>0</v>
      </c>
      <c r="R2209" s="12">
        <f t="shared" si="551"/>
        <v>0</v>
      </c>
      <c r="S2209">
        <f>SUMIF([1]库存总量!$H:$H,E2209&amp;G2209,[1]库存总量!$G:$G)</f>
        <v>0</v>
      </c>
      <c r="T2209" s="12">
        <f t="shared" si="552"/>
        <v>0</v>
      </c>
      <c r="U2209">
        <f>SUMIFS([1]库存总量!$G:$G,[1]库存总量!$H:$H,E2209&amp;G2209,[1]库存总量!$A:$A,"B")</f>
        <v>0</v>
      </c>
      <c r="V2209" s="12">
        <f t="shared" si="553"/>
        <v>0</v>
      </c>
      <c r="W2209">
        <f>SUMIFS([1]库存总量!$G:$G,[1]库存总量!$H:$H,E2209&amp;G2209,[1]库存总量!$A:$A,"K")</f>
        <v>0</v>
      </c>
      <c r="X2209" s="12">
        <f t="shared" si="554"/>
        <v>0</v>
      </c>
      <c r="Y2209">
        <f t="shared" si="555"/>
        <v>0</v>
      </c>
      <c r="Z2209" s="12">
        <f t="shared" si="556"/>
        <v>0</v>
      </c>
      <c r="AA2209">
        <f>(IF(ISERROR((IF(ISERROR(VLOOKUP(E2209&amp;G2209,'[1]采购入库货量(公司仓库)'!$A:$H,7,FALSE)),0,VLOOKUP(E2209&amp;G2209,'[1]采购入库货量(公司仓库)'!$A:$H,7,FALSE)))*L2209-(IF(ISERROR(VLOOKUP(E2209&amp;G2209,'[1]采购入库货量(公司仓库)'!$A:$H,8,FALSE)),0,VLOOKUP(E2209&amp;G2209,'[1]采购入库货量(公司仓库)'!$A:$H,8,FALSE)))),0,(IF(ISERROR(VLOOKUP(E2209&amp;G2209,'[1]采购入库货量(公司仓库)'!$A:$H,7,FALSE)),0,VLOOKUP(E2209&amp;G2209,'[1]采购入库货量(公司仓库)'!$A:$H,7,FALSE)))*L2209-(IF(ISERROR(VLOOKUP(E2209&amp;G2209,'[1]采购入库货量(公司仓库)'!$A:$H,8,FALSE)),0,VLOOKUP(E2209&amp;G2209,'[1]采购入库货量(公司仓库)'!$A:$H,8,FALSE)))))</f>
        <v>0</v>
      </c>
      <c r="AB2209">
        <f>SUMIF([1]销售数据!$B:$B,E2209&amp;G2209,[1]销售数据!$G:$G)</f>
        <v>0</v>
      </c>
      <c r="AC2209" s="12">
        <f t="shared" si="557"/>
        <v>0</v>
      </c>
      <c r="AD2209" t="str">
        <f t="shared" si="558"/>
        <v/>
      </c>
      <c r="AE2209">
        <f>SUMIF([1]销售数据!$B:$B,AD2209,[1]销售数据!$L:$L)</f>
        <v>0</v>
      </c>
      <c r="AF2209">
        <f>SUMIF([1]销售数据!$B:$B,AD2209,[1]销售数据!$K:$K)</f>
        <v>0</v>
      </c>
      <c r="AG2209">
        <f>SUMIF([1]销售数据!$B:$B,AD2209,[1]销售数据!$J:$J)</f>
        <v>0</v>
      </c>
      <c r="AH2209">
        <f>SUMIF([1]销售数据!$B:$B,AD2209,[1]销售数据!$I:$I)</f>
        <v>0</v>
      </c>
      <c r="AI2209">
        <f>SUMIF([1]销售数据!$B:$B,AD2209,[1]销售数据!$H:$H)</f>
        <v>0</v>
      </c>
      <c r="AJ2209" s="20">
        <f t="shared" si="559"/>
        <v>0</v>
      </c>
      <c r="AK2209">
        <f>SUMIF([1]发货店铺数!$B:$B,AD2209,[1]发货店铺数!$G:$G)</f>
        <v>0</v>
      </c>
      <c r="AL2209">
        <f>SUMIF([1]销售店铺数!$B:$B,AD2209,[1]销售店铺数!$G:$G)</f>
        <v>0</v>
      </c>
      <c r="AM2209">
        <f>SUMIF([1]销售店铺数!$B:$B,AD2209,[1]销售店铺数!$G:$G)</f>
        <v>0</v>
      </c>
      <c r="AN2209" s="20">
        <f t="shared" si="560"/>
        <v>0</v>
      </c>
      <c r="AO2209" s="20">
        <f t="shared" si="561"/>
        <v>0</v>
      </c>
      <c r="AP2209" s="20">
        <f t="shared" si="562"/>
        <v>0</v>
      </c>
      <c r="AQ2209" s="12">
        <f t="shared" si="563"/>
        <v>0</v>
      </c>
      <c r="AR2209" s="20">
        <f t="shared" si="564"/>
        <v>0</v>
      </c>
      <c r="AS2209" s="20">
        <f t="shared" si="565"/>
        <v>0</v>
      </c>
    </row>
    <row r="2210" spans="1:45">
      <c r="A2210"/>
      <c r="B2210"/>
      <c r="C2210"/>
      <c r="D2210"/>
      <c r="E2210"/>
      <c r="F2210"/>
      <c r="G2210"/>
      <c r="H2210"/>
      <c r="I2210"/>
      <c r="J2210"/>
      <c r="K2210"/>
      <c r="L2210"/>
      <c r="M2210" s="8" t="str">
        <f>IF(ISERROR( VLOOKUP(AD2210,'[1]采购入库货量(公司仓库)'!$A:$I,9,FALSE)),"", VLOOKUP(AD2210,'[1]采购入库货量(公司仓库)'!$A:$I,9,FALSE))</f>
        <v/>
      </c>
      <c r="N2210" s="8" t="str">
        <f>IF(ISERROR( VLOOKUP(AD2210,[1]批发上市日期!$A:$F,6,FALSE)),"",  VLOOKUP(AD2210,[1]批发上市日期!$A:$F,6,FALSE))</f>
        <v/>
      </c>
      <c r="O2210" s="48">
        <f>IF(ISERROR(VLOOKUP(E2210&amp;G2210,'[1]采购入库货量(公司仓库)'!$A:$I,7,FALSE)),0,VLOOKUP(E2210&amp;G2210,'[1]采购入库货量(公司仓库)'!$A:$I,7,FALSE))</f>
        <v>0</v>
      </c>
      <c r="P2210" s="12">
        <f t="shared" si="550"/>
        <v>0</v>
      </c>
      <c r="Q2210" s="14">
        <f>IF(ISERROR(VLOOKUP(E2210&amp;G2210,'[1]采购入库货量(公司仓库)'!$A:$I,8,FALSE)),0,VLOOKUP(E2210&amp;G2210,'[1]采购入库货量(公司仓库)'!$A:$I,8,FALSE))</f>
        <v>0</v>
      </c>
      <c r="R2210" s="12">
        <f t="shared" si="551"/>
        <v>0</v>
      </c>
      <c r="S2210">
        <f>SUMIF([1]库存总量!$H:$H,E2210&amp;G2210,[1]库存总量!$G:$G)</f>
        <v>0</v>
      </c>
      <c r="T2210" s="12">
        <f t="shared" si="552"/>
        <v>0</v>
      </c>
      <c r="U2210">
        <f>SUMIFS([1]库存总量!$G:$G,[1]库存总量!$H:$H,E2210&amp;G2210,[1]库存总量!$A:$A,"B")</f>
        <v>0</v>
      </c>
      <c r="V2210" s="12">
        <f t="shared" si="553"/>
        <v>0</v>
      </c>
      <c r="W2210">
        <f>SUMIFS([1]库存总量!$G:$G,[1]库存总量!$H:$H,E2210&amp;G2210,[1]库存总量!$A:$A,"K")</f>
        <v>0</v>
      </c>
      <c r="X2210" s="12">
        <f t="shared" si="554"/>
        <v>0</v>
      </c>
      <c r="Y2210">
        <f t="shared" si="555"/>
        <v>0</v>
      </c>
      <c r="Z2210" s="12">
        <f t="shared" si="556"/>
        <v>0</v>
      </c>
      <c r="AA2210">
        <f>(IF(ISERROR((IF(ISERROR(VLOOKUP(E2210&amp;G2210,'[1]采购入库货量(公司仓库)'!$A:$H,7,FALSE)),0,VLOOKUP(E2210&amp;G2210,'[1]采购入库货量(公司仓库)'!$A:$H,7,FALSE)))*L2210-(IF(ISERROR(VLOOKUP(E2210&amp;G2210,'[1]采购入库货量(公司仓库)'!$A:$H,8,FALSE)),0,VLOOKUP(E2210&amp;G2210,'[1]采购入库货量(公司仓库)'!$A:$H,8,FALSE)))),0,(IF(ISERROR(VLOOKUP(E2210&amp;G2210,'[1]采购入库货量(公司仓库)'!$A:$H,7,FALSE)),0,VLOOKUP(E2210&amp;G2210,'[1]采购入库货量(公司仓库)'!$A:$H,7,FALSE)))*L2210-(IF(ISERROR(VLOOKUP(E2210&amp;G2210,'[1]采购入库货量(公司仓库)'!$A:$H,8,FALSE)),0,VLOOKUP(E2210&amp;G2210,'[1]采购入库货量(公司仓库)'!$A:$H,8,FALSE)))))</f>
        <v>0</v>
      </c>
      <c r="AB2210">
        <f>SUMIF([1]销售数据!$B:$B,E2210&amp;G2210,[1]销售数据!$G:$G)</f>
        <v>0</v>
      </c>
      <c r="AC2210" s="12">
        <f t="shared" si="557"/>
        <v>0</v>
      </c>
      <c r="AD2210" t="str">
        <f t="shared" si="558"/>
        <v/>
      </c>
      <c r="AE2210">
        <f>SUMIF([1]销售数据!$B:$B,AD2210,[1]销售数据!$L:$L)</f>
        <v>0</v>
      </c>
      <c r="AF2210">
        <f>SUMIF([1]销售数据!$B:$B,AD2210,[1]销售数据!$K:$K)</f>
        <v>0</v>
      </c>
      <c r="AG2210">
        <f>SUMIF([1]销售数据!$B:$B,AD2210,[1]销售数据!$J:$J)</f>
        <v>0</v>
      </c>
      <c r="AH2210">
        <f>SUMIF([1]销售数据!$B:$B,AD2210,[1]销售数据!$I:$I)</f>
        <v>0</v>
      </c>
      <c r="AI2210">
        <f>SUMIF([1]销售数据!$B:$B,AD2210,[1]销售数据!$H:$H)</f>
        <v>0</v>
      </c>
      <c r="AJ2210" s="20">
        <f t="shared" si="559"/>
        <v>0</v>
      </c>
      <c r="AK2210">
        <f>SUMIF([1]发货店铺数!$B:$B,AD2210,[1]发货店铺数!$G:$G)</f>
        <v>0</v>
      </c>
      <c r="AL2210">
        <f>SUMIF([1]销售店铺数!$B:$B,AD2210,[1]销售店铺数!$G:$G)</f>
        <v>0</v>
      </c>
      <c r="AM2210">
        <f>SUMIF([1]销售店铺数!$B:$B,AD2210,[1]销售店铺数!$G:$G)</f>
        <v>0</v>
      </c>
      <c r="AN2210" s="20">
        <f t="shared" si="560"/>
        <v>0</v>
      </c>
      <c r="AO2210" s="20">
        <f t="shared" si="561"/>
        <v>0</v>
      </c>
      <c r="AP2210" s="20">
        <f t="shared" si="562"/>
        <v>0</v>
      </c>
      <c r="AQ2210" s="12">
        <f t="shared" si="563"/>
        <v>0</v>
      </c>
      <c r="AR2210" s="20">
        <f t="shared" si="564"/>
        <v>0</v>
      </c>
      <c r="AS2210" s="20">
        <f t="shared" si="565"/>
        <v>0</v>
      </c>
    </row>
    <row r="2211" spans="1:45">
      <c r="A2211"/>
      <c r="B2211"/>
      <c r="C2211"/>
      <c r="D2211"/>
      <c r="E2211"/>
      <c r="F2211"/>
      <c r="G2211"/>
      <c r="H2211"/>
      <c r="I2211"/>
      <c r="J2211"/>
      <c r="K2211"/>
      <c r="L2211"/>
      <c r="M2211" s="8" t="str">
        <f>IF(ISERROR( VLOOKUP(AD2211,'[1]采购入库货量(公司仓库)'!$A:$I,9,FALSE)),"", VLOOKUP(AD2211,'[1]采购入库货量(公司仓库)'!$A:$I,9,FALSE))</f>
        <v/>
      </c>
      <c r="N2211" s="8" t="str">
        <f>IF(ISERROR( VLOOKUP(AD2211,[1]批发上市日期!$A:$F,6,FALSE)),"",  VLOOKUP(AD2211,[1]批发上市日期!$A:$F,6,FALSE))</f>
        <v/>
      </c>
      <c r="O2211" s="48">
        <f>IF(ISERROR(VLOOKUP(E2211&amp;G2211,'[1]采购入库货量(公司仓库)'!$A:$I,7,FALSE)),0,VLOOKUP(E2211&amp;G2211,'[1]采购入库货量(公司仓库)'!$A:$I,7,FALSE))</f>
        <v>0</v>
      </c>
      <c r="P2211" s="12">
        <f t="shared" si="550"/>
        <v>0</v>
      </c>
      <c r="Q2211" s="14">
        <f>IF(ISERROR(VLOOKUP(E2211&amp;G2211,'[1]采购入库货量(公司仓库)'!$A:$I,8,FALSE)),0,VLOOKUP(E2211&amp;G2211,'[1]采购入库货量(公司仓库)'!$A:$I,8,FALSE))</f>
        <v>0</v>
      </c>
      <c r="R2211" s="12">
        <f t="shared" si="551"/>
        <v>0</v>
      </c>
      <c r="S2211">
        <f>SUMIF([1]库存总量!$H:$H,E2211&amp;G2211,[1]库存总量!$G:$G)</f>
        <v>0</v>
      </c>
      <c r="T2211" s="12">
        <f t="shared" si="552"/>
        <v>0</v>
      </c>
      <c r="U2211">
        <f>SUMIFS([1]库存总量!$G:$G,[1]库存总量!$H:$H,E2211&amp;G2211,[1]库存总量!$A:$A,"B")</f>
        <v>0</v>
      </c>
      <c r="V2211" s="12">
        <f t="shared" si="553"/>
        <v>0</v>
      </c>
      <c r="W2211">
        <f>SUMIFS([1]库存总量!$G:$G,[1]库存总量!$H:$H,E2211&amp;G2211,[1]库存总量!$A:$A,"K")</f>
        <v>0</v>
      </c>
      <c r="X2211" s="12">
        <f t="shared" si="554"/>
        <v>0</v>
      </c>
      <c r="Y2211">
        <f t="shared" si="555"/>
        <v>0</v>
      </c>
      <c r="Z2211" s="12">
        <f t="shared" si="556"/>
        <v>0</v>
      </c>
      <c r="AA2211">
        <f>(IF(ISERROR((IF(ISERROR(VLOOKUP(E2211&amp;G2211,'[1]采购入库货量(公司仓库)'!$A:$H,7,FALSE)),0,VLOOKUP(E2211&amp;G2211,'[1]采购入库货量(公司仓库)'!$A:$H,7,FALSE)))*L2211-(IF(ISERROR(VLOOKUP(E2211&amp;G2211,'[1]采购入库货量(公司仓库)'!$A:$H,8,FALSE)),0,VLOOKUP(E2211&amp;G2211,'[1]采购入库货量(公司仓库)'!$A:$H,8,FALSE)))),0,(IF(ISERROR(VLOOKUP(E2211&amp;G2211,'[1]采购入库货量(公司仓库)'!$A:$H,7,FALSE)),0,VLOOKUP(E2211&amp;G2211,'[1]采购入库货量(公司仓库)'!$A:$H,7,FALSE)))*L2211-(IF(ISERROR(VLOOKUP(E2211&amp;G2211,'[1]采购入库货量(公司仓库)'!$A:$H,8,FALSE)),0,VLOOKUP(E2211&amp;G2211,'[1]采购入库货量(公司仓库)'!$A:$H,8,FALSE)))))</f>
        <v>0</v>
      </c>
      <c r="AB2211">
        <f>SUMIF([1]销售数据!$B:$B,E2211&amp;G2211,[1]销售数据!$G:$G)</f>
        <v>0</v>
      </c>
      <c r="AC2211" s="12">
        <f t="shared" si="557"/>
        <v>0</v>
      </c>
      <c r="AD2211" t="str">
        <f t="shared" si="558"/>
        <v/>
      </c>
      <c r="AE2211">
        <f>SUMIF([1]销售数据!$B:$B,AD2211,[1]销售数据!$L:$L)</f>
        <v>0</v>
      </c>
      <c r="AF2211">
        <f>SUMIF([1]销售数据!$B:$B,AD2211,[1]销售数据!$K:$K)</f>
        <v>0</v>
      </c>
      <c r="AG2211">
        <f>SUMIF([1]销售数据!$B:$B,AD2211,[1]销售数据!$J:$J)</f>
        <v>0</v>
      </c>
      <c r="AH2211">
        <f>SUMIF([1]销售数据!$B:$B,AD2211,[1]销售数据!$I:$I)</f>
        <v>0</v>
      </c>
      <c r="AI2211">
        <f>SUMIF([1]销售数据!$B:$B,AD2211,[1]销售数据!$H:$H)</f>
        <v>0</v>
      </c>
      <c r="AJ2211" s="20">
        <f t="shared" si="559"/>
        <v>0</v>
      </c>
      <c r="AK2211">
        <f>SUMIF([1]发货店铺数!$B:$B,AD2211,[1]发货店铺数!$G:$G)</f>
        <v>0</v>
      </c>
      <c r="AL2211">
        <f>SUMIF([1]销售店铺数!$B:$B,AD2211,[1]销售店铺数!$G:$G)</f>
        <v>0</v>
      </c>
      <c r="AM2211">
        <f>SUMIF([1]销售店铺数!$B:$B,AD2211,[1]销售店铺数!$G:$G)</f>
        <v>0</v>
      </c>
      <c r="AN2211" s="20">
        <f t="shared" si="560"/>
        <v>0</v>
      </c>
      <c r="AO2211" s="20">
        <f t="shared" si="561"/>
        <v>0</v>
      </c>
      <c r="AP2211" s="20">
        <f t="shared" si="562"/>
        <v>0</v>
      </c>
      <c r="AQ2211" s="12">
        <f t="shared" si="563"/>
        <v>0</v>
      </c>
      <c r="AR2211" s="20">
        <f t="shared" si="564"/>
        <v>0</v>
      </c>
      <c r="AS2211" s="20">
        <f t="shared" si="565"/>
        <v>0</v>
      </c>
    </row>
    <row r="2212" spans="1:45">
      <c r="A2212"/>
      <c r="B2212"/>
      <c r="C2212"/>
      <c r="D2212"/>
      <c r="E2212"/>
      <c r="F2212"/>
      <c r="G2212"/>
      <c r="H2212"/>
      <c r="I2212"/>
      <c r="J2212"/>
      <c r="K2212"/>
      <c r="L2212"/>
      <c r="M2212" s="8" t="str">
        <f>IF(ISERROR( VLOOKUP(AD2212,'[1]采购入库货量(公司仓库)'!$A:$I,9,FALSE)),"", VLOOKUP(AD2212,'[1]采购入库货量(公司仓库)'!$A:$I,9,FALSE))</f>
        <v/>
      </c>
      <c r="N2212" s="8" t="str">
        <f>IF(ISERROR( VLOOKUP(AD2212,[1]批发上市日期!$A:$F,6,FALSE)),"",  VLOOKUP(AD2212,[1]批发上市日期!$A:$F,6,FALSE))</f>
        <v/>
      </c>
      <c r="O2212" s="48">
        <f>IF(ISERROR(VLOOKUP(E2212&amp;G2212,'[1]采购入库货量(公司仓库)'!$A:$I,7,FALSE)),0,VLOOKUP(E2212&amp;G2212,'[1]采购入库货量(公司仓库)'!$A:$I,7,FALSE))</f>
        <v>0</v>
      </c>
      <c r="P2212" s="12">
        <f t="shared" si="550"/>
        <v>0</v>
      </c>
      <c r="Q2212" s="14">
        <f>IF(ISERROR(VLOOKUP(E2212&amp;G2212,'[1]采购入库货量(公司仓库)'!$A:$I,8,FALSE)),0,VLOOKUP(E2212&amp;G2212,'[1]采购入库货量(公司仓库)'!$A:$I,8,FALSE))</f>
        <v>0</v>
      </c>
      <c r="R2212" s="12">
        <f t="shared" si="551"/>
        <v>0</v>
      </c>
      <c r="S2212">
        <f>SUMIF([1]库存总量!$H:$H,E2212&amp;G2212,[1]库存总量!$G:$G)</f>
        <v>0</v>
      </c>
      <c r="T2212" s="12">
        <f t="shared" si="552"/>
        <v>0</v>
      </c>
      <c r="U2212">
        <f>SUMIFS([1]库存总量!$G:$G,[1]库存总量!$H:$H,E2212&amp;G2212,[1]库存总量!$A:$A,"B")</f>
        <v>0</v>
      </c>
      <c r="V2212" s="12">
        <f t="shared" si="553"/>
        <v>0</v>
      </c>
      <c r="W2212">
        <f>SUMIFS([1]库存总量!$G:$G,[1]库存总量!$H:$H,E2212&amp;G2212,[1]库存总量!$A:$A,"K")</f>
        <v>0</v>
      </c>
      <c r="X2212" s="12">
        <f t="shared" si="554"/>
        <v>0</v>
      </c>
      <c r="Y2212">
        <f t="shared" si="555"/>
        <v>0</v>
      </c>
      <c r="Z2212" s="12">
        <f t="shared" si="556"/>
        <v>0</v>
      </c>
      <c r="AA2212">
        <f>(IF(ISERROR((IF(ISERROR(VLOOKUP(E2212&amp;G2212,'[1]采购入库货量(公司仓库)'!$A:$H,7,FALSE)),0,VLOOKUP(E2212&amp;G2212,'[1]采购入库货量(公司仓库)'!$A:$H,7,FALSE)))*L2212-(IF(ISERROR(VLOOKUP(E2212&amp;G2212,'[1]采购入库货量(公司仓库)'!$A:$H,8,FALSE)),0,VLOOKUP(E2212&amp;G2212,'[1]采购入库货量(公司仓库)'!$A:$H,8,FALSE)))),0,(IF(ISERROR(VLOOKUP(E2212&amp;G2212,'[1]采购入库货量(公司仓库)'!$A:$H,7,FALSE)),0,VLOOKUP(E2212&amp;G2212,'[1]采购入库货量(公司仓库)'!$A:$H,7,FALSE)))*L2212-(IF(ISERROR(VLOOKUP(E2212&amp;G2212,'[1]采购入库货量(公司仓库)'!$A:$H,8,FALSE)),0,VLOOKUP(E2212&amp;G2212,'[1]采购入库货量(公司仓库)'!$A:$H,8,FALSE)))))</f>
        <v>0</v>
      </c>
      <c r="AB2212">
        <f>SUMIF([1]销售数据!$B:$B,E2212&amp;G2212,[1]销售数据!$G:$G)</f>
        <v>0</v>
      </c>
      <c r="AC2212" s="12">
        <f t="shared" si="557"/>
        <v>0</v>
      </c>
      <c r="AD2212" t="str">
        <f t="shared" si="558"/>
        <v/>
      </c>
      <c r="AE2212">
        <f>SUMIF([1]销售数据!$B:$B,AD2212,[1]销售数据!$L:$L)</f>
        <v>0</v>
      </c>
      <c r="AF2212">
        <f>SUMIF([1]销售数据!$B:$B,AD2212,[1]销售数据!$K:$K)</f>
        <v>0</v>
      </c>
      <c r="AG2212">
        <f>SUMIF([1]销售数据!$B:$B,AD2212,[1]销售数据!$J:$J)</f>
        <v>0</v>
      </c>
      <c r="AH2212">
        <f>SUMIF([1]销售数据!$B:$B,AD2212,[1]销售数据!$I:$I)</f>
        <v>0</v>
      </c>
      <c r="AI2212">
        <f>SUMIF([1]销售数据!$B:$B,AD2212,[1]销售数据!$H:$H)</f>
        <v>0</v>
      </c>
      <c r="AJ2212" s="20">
        <f t="shared" si="559"/>
        <v>0</v>
      </c>
      <c r="AK2212">
        <f>SUMIF([1]发货店铺数!$B:$B,AD2212,[1]发货店铺数!$G:$G)</f>
        <v>0</v>
      </c>
      <c r="AL2212">
        <f>SUMIF([1]销售店铺数!$B:$B,AD2212,[1]销售店铺数!$G:$G)</f>
        <v>0</v>
      </c>
      <c r="AM2212">
        <f>SUMIF([1]销售店铺数!$B:$B,AD2212,[1]销售店铺数!$G:$G)</f>
        <v>0</v>
      </c>
      <c r="AN2212" s="20">
        <f t="shared" si="560"/>
        <v>0</v>
      </c>
      <c r="AO2212" s="20">
        <f t="shared" si="561"/>
        <v>0</v>
      </c>
      <c r="AP2212" s="20">
        <f t="shared" si="562"/>
        <v>0</v>
      </c>
      <c r="AQ2212" s="12">
        <f t="shared" si="563"/>
        <v>0</v>
      </c>
      <c r="AR2212" s="20">
        <f t="shared" si="564"/>
        <v>0</v>
      </c>
      <c r="AS2212" s="20">
        <f t="shared" si="565"/>
        <v>0</v>
      </c>
    </row>
    <row r="2213" spans="1:45">
      <c r="A2213"/>
      <c r="B2213"/>
      <c r="C2213"/>
      <c r="D2213"/>
      <c r="E2213"/>
      <c r="F2213"/>
      <c r="G2213"/>
      <c r="H2213"/>
      <c r="I2213"/>
      <c r="J2213"/>
      <c r="K2213"/>
      <c r="L2213"/>
      <c r="M2213" s="8" t="str">
        <f>IF(ISERROR( VLOOKUP(AD2213,'[1]采购入库货量(公司仓库)'!$A:$I,9,FALSE)),"", VLOOKUP(AD2213,'[1]采购入库货量(公司仓库)'!$A:$I,9,FALSE))</f>
        <v/>
      </c>
      <c r="N2213" s="8" t="str">
        <f>IF(ISERROR( VLOOKUP(AD2213,[1]批发上市日期!$A:$F,6,FALSE)),"",  VLOOKUP(AD2213,[1]批发上市日期!$A:$F,6,FALSE))</f>
        <v/>
      </c>
      <c r="O2213" s="48">
        <f>IF(ISERROR(VLOOKUP(E2213&amp;G2213,'[1]采购入库货量(公司仓库)'!$A:$I,7,FALSE)),0,VLOOKUP(E2213&amp;G2213,'[1]采购入库货量(公司仓库)'!$A:$I,7,FALSE))</f>
        <v>0</v>
      </c>
      <c r="P2213" s="12">
        <f t="shared" si="550"/>
        <v>0</v>
      </c>
      <c r="Q2213" s="14">
        <f>IF(ISERROR(VLOOKUP(E2213&amp;G2213,'[1]采购入库货量(公司仓库)'!$A:$I,8,FALSE)),0,VLOOKUP(E2213&amp;G2213,'[1]采购入库货量(公司仓库)'!$A:$I,8,FALSE))</f>
        <v>0</v>
      </c>
      <c r="R2213" s="12">
        <f t="shared" si="551"/>
        <v>0</v>
      </c>
      <c r="S2213">
        <f>SUMIF([1]库存总量!$H:$H,E2213&amp;G2213,[1]库存总量!$G:$G)</f>
        <v>0</v>
      </c>
      <c r="T2213" s="12">
        <f t="shared" si="552"/>
        <v>0</v>
      </c>
      <c r="U2213">
        <f>SUMIFS([1]库存总量!$G:$G,[1]库存总量!$H:$H,E2213&amp;G2213,[1]库存总量!$A:$A,"B")</f>
        <v>0</v>
      </c>
      <c r="V2213" s="12">
        <f t="shared" si="553"/>
        <v>0</v>
      </c>
      <c r="W2213">
        <f>SUMIFS([1]库存总量!$G:$G,[1]库存总量!$H:$H,E2213&amp;G2213,[1]库存总量!$A:$A,"K")</f>
        <v>0</v>
      </c>
      <c r="X2213" s="12">
        <f t="shared" si="554"/>
        <v>0</v>
      </c>
      <c r="Y2213">
        <f t="shared" si="555"/>
        <v>0</v>
      </c>
      <c r="Z2213" s="12">
        <f t="shared" si="556"/>
        <v>0</v>
      </c>
      <c r="AA2213">
        <f>(IF(ISERROR((IF(ISERROR(VLOOKUP(E2213&amp;G2213,'[1]采购入库货量(公司仓库)'!$A:$H,7,FALSE)),0,VLOOKUP(E2213&amp;G2213,'[1]采购入库货量(公司仓库)'!$A:$H,7,FALSE)))*L2213-(IF(ISERROR(VLOOKUP(E2213&amp;G2213,'[1]采购入库货量(公司仓库)'!$A:$H,8,FALSE)),0,VLOOKUP(E2213&amp;G2213,'[1]采购入库货量(公司仓库)'!$A:$H,8,FALSE)))),0,(IF(ISERROR(VLOOKUP(E2213&amp;G2213,'[1]采购入库货量(公司仓库)'!$A:$H,7,FALSE)),0,VLOOKUP(E2213&amp;G2213,'[1]采购入库货量(公司仓库)'!$A:$H,7,FALSE)))*L2213-(IF(ISERROR(VLOOKUP(E2213&amp;G2213,'[1]采购入库货量(公司仓库)'!$A:$H,8,FALSE)),0,VLOOKUP(E2213&amp;G2213,'[1]采购入库货量(公司仓库)'!$A:$H,8,FALSE)))))</f>
        <v>0</v>
      </c>
      <c r="AB2213">
        <f>SUMIF([1]销售数据!$B:$B,E2213&amp;G2213,[1]销售数据!$G:$G)</f>
        <v>0</v>
      </c>
      <c r="AC2213" s="12">
        <f t="shared" si="557"/>
        <v>0</v>
      </c>
      <c r="AD2213" t="str">
        <f t="shared" si="558"/>
        <v/>
      </c>
      <c r="AE2213">
        <f>SUMIF([1]销售数据!$B:$B,AD2213,[1]销售数据!$L:$L)</f>
        <v>0</v>
      </c>
      <c r="AF2213">
        <f>SUMIF([1]销售数据!$B:$B,AD2213,[1]销售数据!$K:$K)</f>
        <v>0</v>
      </c>
      <c r="AG2213">
        <f>SUMIF([1]销售数据!$B:$B,AD2213,[1]销售数据!$J:$J)</f>
        <v>0</v>
      </c>
      <c r="AH2213">
        <f>SUMIF([1]销售数据!$B:$B,AD2213,[1]销售数据!$I:$I)</f>
        <v>0</v>
      </c>
      <c r="AI2213">
        <f>SUMIF([1]销售数据!$B:$B,AD2213,[1]销售数据!$H:$H)</f>
        <v>0</v>
      </c>
      <c r="AJ2213" s="20">
        <f t="shared" si="559"/>
        <v>0</v>
      </c>
      <c r="AK2213">
        <f>SUMIF([1]发货店铺数!$B:$B,AD2213,[1]发货店铺数!$G:$G)</f>
        <v>0</v>
      </c>
      <c r="AL2213">
        <f>SUMIF([1]销售店铺数!$B:$B,AD2213,[1]销售店铺数!$G:$G)</f>
        <v>0</v>
      </c>
      <c r="AM2213">
        <f>SUMIF([1]销售店铺数!$B:$B,AD2213,[1]销售店铺数!$G:$G)</f>
        <v>0</v>
      </c>
      <c r="AN2213" s="20">
        <f t="shared" si="560"/>
        <v>0</v>
      </c>
      <c r="AO2213" s="20">
        <f t="shared" si="561"/>
        <v>0</v>
      </c>
      <c r="AP2213" s="20">
        <f t="shared" si="562"/>
        <v>0</v>
      </c>
      <c r="AQ2213" s="12">
        <f t="shared" si="563"/>
        <v>0</v>
      </c>
      <c r="AR2213" s="20">
        <f t="shared" si="564"/>
        <v>0</v>
      </c>
      <c r="AS2213" s="20">
        <f t="shared" si="565"/>
        <v>0</v>
      </c>
    </row>
    <row r="2214" spans="1:45">
      <c r="A2214"/>
      <c r="B2214"/>
      <c r="C2214"/>
      <c r="D2214"/>
      <c r="E2214"/>
      <c r="F2214"/>
      <c r="G2214"/>
      <c r="H2214"/>
      <c r="I2214"/>
      <c r="J2214"/>
      <c r="K2214"/>
      <c r="L2214"/>
      <c r="M2214" s="8" t="str">
        <f>IF(ISERROR( VLOOKUP(AD2214,'[1]采购入库货量(公司仓库)'!$A:$I,9,FALSE)),"", VLOOKUP(AD2214,'[1]采购入库货量(公司仓库)'!$A:$I,9,FALSE))</f>
        <v/>
      </c>
      <c r="N2214" s="8" t="str">
        <f>IF(ISERROR( VLOOKUP(AD2214,[1]批发上市日期!$A:$F,6,FALSE)),"",  VLOOKUP(AD2214,[1]批发上市日期!$A:$F,6,FALSE))</f>
        <v/>
      </c>
      <c r="O2214" s="48">
        <f>IF(ISERROR(VLOOKUP(E2214&amp;G2214,'[1]采购入库货量(公司仓库)'!$A:$I,7,FALSE)),0,VLOOKUP(E2214&amp;G2214,'[1]采购入库货量(公司仓库)'!$A:$I,7,FALSE))</f>
        <v>0</v>
      </c>
      <c r="P2214" s="12">
        <f t="shared" si="550"/>
        <v>0</v>
      </c>
      <c r="Q2214" s="14">
        <f>IF(ISERROR(VLOOKUP(E2214&amp;G2214,'[1]采购入库货量(公司仓库)'!$A:$I,8,FALSE)),0,VLOOKUP(E2214&amp;G2214,'[1]采购入库货量(公司仓库)'!$A:$I,8,FALSE))</f>
        <v>0</v>
      </c>
      <c r="R2214" s="12">
        <f t="shared" si="551"/>
        <v>0</v>
      </c>
      <c r="S2214">
        <f>SUMIF([1]库存总量!$H:$H,E2214&amp;G2214,[1]库存总量!$G:$G)</f>
        <v>0</v>
      </c>
      <c r="T2214" s="12">
        <f t="shared" si="552"/>
        <v>0</v>
      </c>
      <c r="U2214">
        <f>SUMIFS([1]库存总量!$G:$G,[1]库存总量!$H:$H,E2214&amp;G2214,[1]库存总量!$A:$A,"B")</f>
        <v>0</v>
      </c>
      <c r="V2214" s="12">
        <f t="shared" si="553"/>
        <v>0</v>
      </c>
      <c r="W2214">
        <f>SUMIFS([1]库存总量!$G:$G,[1]库存总量!$H:$H,E2214&amp;G2214,[1]库存总量!$A:$A,"K")</f>
        <v>0</v>
      </c>
      <c r="X2214" s="12">
        <f t="shared" si="554"/>
        <v>0</v>
      </c>
      <c r="Y2214">
        <f t="shared" si="555"/>
        <v>0</v>
      </c>
      <c r="Z2214" s="12">
        <f t="shared" si="556"/>
        <v>0</v>
      </c>
      <c r="AA2214">
        <f>(IF(ISERROR((IF(ISERROR(VLOOKUP(E2214&amp;G2214,'[1]采购入库货量(公司仓库)'!$A:$H,7,FALSE)),0,VLOOKUP(E2214&amp;G2214,'[1]采购入库货量(公司仓库)'!$A:$H,7,FALSE)))*L2214-(IF(ISERROR(VLOOKUP(E2214&amp;G2214,'[1]采购入库货量(公司仓库)'!$A:$H,8,FALSE)),0,VLOOKUP(E2214&amp;G2214,'[1]采购入库货量(公司仓库)'!$A:$H,8,FALSE)))),0,(IF(ISERROR(VLOOKUP(E2214&amp;G2214,'[1]采购入库货量(公司仓库)'!$A:$H,7,FALSE)),0,VLOOKUP(E2214&amp;G2214,'[1]采购入库货量(公司仓库)'!$A:$H,7,FALSE)))*L2214-(IF(ISERROR(VLOOKUP(E2214&amp;G2214,'[1]采购入库货量(公司仓库)'!$A:$H,8,FALSE)),0,VLOOKUP(E2214&amp;G2214,'[1]采购入库货量(公司仓库)'!$A:$H,8,FALSE)))))</f>
        <v>0</v>
      </c>
      <c r="AB2214">
        <f>SUMIF([1]销售数据!$B:$B,E2214&amp;G2214,[1]销售数据!$G:$G)</f>
        <v>0</v>
      </c>
      <c r="AC2214" s="12">
        <f t="shared" si="557"/>
        <v>0</v>
      </c>
      <c r="AD2214" t="str">
        <f t="shared" si="558"/>
        <v/>
      </c>
      <c r="AE2214">
        <f>SUMIF([1]销售数据!$B:$B,AD2214,[1]销售数据!$L:$L)</f>
        <v>0</v>
      </c>
      <c r="AF2214">
        <f>SUMIF([1]销售数据!$B:$B,AD2214,[1]销售数据!$K:$K)</f>
        <v>0</v>
      </c>
      <c r="AG2214">
        <f>SUMIF([1]销售数据!$B:$B,AD2214,[1]销售数据!$J:$J)</f>
        <v>0</v>
      </c>
      <c r="AH2214">
        <f>SUMIF([1]销售数据!$B:$B,AD2214,[1]销售数据!$I:$I)</f>
        <v>0</v>
      </c>
      <c r="AI2214">
        <f>SUMIF([1]销售数据!$B:$B,AD2214,[1]销售数据!$H:$H)</f>
        <v>0</v>
      </c>
      <c r="AJ2214" s="20">
        <f t="shared" si="559"/>
        <v>0</v>
      </c>
      <c r="AK2214">
        <f>SUMIF([1]发货店铺数!$B:$B,AD2214,[1]发货店铺数!$G:$G)</f>
        <v>0</v>
      </c>
      <c r="AL2214">
        <f>SUMIF([1]销售店铺数!$B:$B,AD2214,[1]销售店铺数!$G:$G)</f>
        <v>0</v>
      </c>
      <c r="AM2214">
        <f>SUMIF([1]销售店铺数!$B:$B,AD2214,[1]销售店铺数!$G:$G)</f>
        <v>0</v>
      </c>
      <c r="AN2214" s="20">
        <f t="shared" si="560"/>
        <v>0</v>
      </c>
      <c r="AO2214" s="20">
        <f t="shared" si="561"/>
        <v>0</v>
      </c>
      <c r="AP2214" s="20">
        <f t="shared" si="562"/>
        <v>0</v>
      </c>
      <c r="AQ2214" s="12">
        <f t="shared" si="563"/>
        <v>0</v>
      </c>
      <c r="AR2214" s="20">
        <f t="shared" si="564"/>
        <v>0</v>
      </c>
      <c r="AS2214" s="20">
        <f t="shared" si="565"/>
        <v>0</v>
      </c>
    </row>
    <row r="2215" spans="1:45">
      <c r="A2215"/>
      <c r="B2215"/>
      <c r="C2215"/>
      <c r="D2215"/>
      <c r="E2215"/>
      <c r="F2215"/>
      <c r="G2215"/>
      <c r="H2215"/>
      <c r="I2215"/>
      <c r="J2215"/>
      <c r="K2215"/>
      <c r="L2215"/>
      <c r="M2215" s="8" t="str">
        <f>IF(ISERROR( VLOOKUP(AD2215,'[1]采购入库货量(公司仓库)'!$A:$I,9,FALSE)),"", VLOOKUP(AD2215,'[1]采购入库货量(公司仓库)'!$A:$I,9,FALSE))</f>
        <v/>
      </c>
      <c r="N2215" s="8" t="str">
        <f>IF(ISERROR( VLOOKUP(AD2215,[1]批发上市日期!$A:$F,6,FALSE)),"",  VLOOKUP(AD2215,[1]批发上市日期!$A:$F,6,FALSE))</f>
        <v/>
      </c>
      <c r="O2215" s="48">
        <f>IF(ISERROR(VLOOKUP(E2215&amp;G2215,'[1]采购入库货量(公司仓库)'!$A:$I,7,FALSE)),0,VLOOKUP(E2215&amp;G2215,'[1]采购入库货量(公司仓库)'!$A:$I,7,FALSE))</f>
        <v>0</v>
      </c>
      <c r="P2215" s="12">
        <f t="shared" si="550"/>
        <v>0</v>
      </c>
      <c r="Q2215" s="14">
        <f>IF(ISERROR(VLOOKUP(E2215&amp;G2215,'[1]采购入库货量(公司仓库)'!$A:$I,8,FALSE)),0,VLOOKUP(E2215&amp;G2215,'[1]采购入库货量(公司仓库)'!$A:$I,8,FALSE))</f>
        <v>0</v>
      </c>
      <c r="R2215" s="12">
        <f t="shared" si="551"/>
        <v>0</v>
      </c>
      <c r="S2215">
        <f>SUMIF([1]库存总量!$H:$H,E2215&amp;G2215,[1]库存总量!$G:$G)</f>
        <v>0</v>
      </c>
      <c r="T2215" s="12">
        <f t="shared" si="552"/>
        <v>0</v>
      </c>
      <c r="U2215">
        <f>SUMIFS([1]库存总量!$G:$G,[1]库存总量!$H:$H,E2215&amp;G2215,[1]库存总量!$A:$A,"B")</f>
        <v>0</v>
      </c>
      <c r="V2215" s="12">
        <f t="shared" si="553"/>
        <v>0</v>
      </c>
      <c r="W2215">
        <f>SUMIFS([1]库存总量!$G:$G,[1]库存总量!$H:$H,E2215&amp;G2215,[1]库存总量!$A:$A,"K")</f>
        <v>0</v>
      </c>
      <c r="X2215" s="12">
        <f t="shared" si="554"/>
        <v>0</v>
      </c>
      <c r="Y2215">
        <f t="shared" si="555"/>
        <v>0</v>
      </c>
      <c r="Z2215" s="12">
        <f t="shared" si="556"/>
        <v>0</v>
      </c>
      <c r="AA2215">
        <f>(IF(ISERROR((IF(ISERROR(VLOOKUP(E2215&amp;G2215,'[1]采购入库货量(公司仓库)'!$A:$H,7,FALSE)),0,VLOOKUP(E2215&amp;G2215,'[1]采购入库货量(公司仓库)'!$A:$H,7,FALSE)))*L2215-(IF(ISERROR(VLOOKUP(E2215&amp;G2215,'[1]采购入库货量(公司仓库)'!$A:$H,8,FALSE)),0,VLOOKUP(E2215&amp;G2215,'[1]采购入库货量(公司仓库)'!$A:$H,8,FALSE)))),0,(IF(ISERROR(VLOOKUP(E2215&amp;G2215,'[1]采购入库货量(公司仓库)'!$A:$H,7,FALSE)),0,VLOOKUP(E2215&amp;G2215,'[1]采购入库货量(公司仓库)'!$A:$H,7,FALSE)))*L2215-(IF(ISERROR(VLOOKUP(E2215&amp;G2215,'[1]采购入库货量(公司仓库)'!$A:$H,8,FALSE)),0,VLOOKUP(E2215&amp;G2215,'[1]采购入库货量(公司仓库)'!$A:$H,8,FALSE)))))</f>
        <v>0</v>
      </c>
      <c r="AB2215">
        <f>SUMIF([1]销售数据!$B:$B,E2215&amp;G2215,[1]销售数据!$G:$G)</f>
        <v>0</v>
      </c>
      <c r="AC2215" s="12">
        <f t="shared" si="557"/>
        <v>0</v>
      </c>
      <c r="AD2215" t="str">
        <f t="shared" si="558"/>
        <v/>
      </c>
      <c r="AE2215">
        <f>SUMIF([1]销售数据!$B:$B,AD2215,[1]销售数据!$L:$L)</f>
        <v>0</v>
      </c>
      <c r="AF2215">
        <f>SUMIF([1]销售数据!$B:$B,AD2215,[1]销售数据!$K:$K)</f>
        <v>0</v>
      </c>
      <c r="AG2215">
        <f>SUMIF([1]销售数据!$B:$B,AD2215,[1]销售数据!$J:$J)</f>
        <v>0</v>
      </c>
      <c r="AH2215">
        <f>SUMIF([1]销售数据!$B:$B,AD2215,[1]销售数据!$I:$I)</f>
        <v>0</v>
      </c>
      <c r="AI2215">
        <f>SUMIF([1]销售数据!$B:$B,AD2215,[1]销售数据!$H:$H)</f>
        <v>0</v>
      </c>
      <c r="AJ2215" s="20">
        <f t="shared" si="559"/>
        <v>0</v>
      </c>
      <c r="AK2215">
        <f>SUMIF([1]发货店铺数!$B:$B,AD2215,[1]发货店铺数!$G:$G)</f>
        <v>0</v>
      </c>
      <c r="AL2215">
        <f>SUMIF([1]销售店铺数!$B:$B,AD2215,[1]销售店铺数!$G:$G)</f>
        <v>0</v>
      </c>
      <c r="AM2215">
        <f>SUMIF([1]销售店铺数!$B:$B,AD2215,[1]销售店铺数!$G:$G)</f>
        <v>0</v>
      </c>
      <c r="AN2215" s="20">
        <f t="shared" si="560"/>
        <v>0</v>
      </c>
      <c r="AO2215" s="20">
        <f t="shared" si="561"/>
        <v>0</v>
      </c>
      <c r="AP2215" s="20">
        <f t="shared" si="562"/>
        <v>0</v>
      </c>
      <c r="AQ2215" s="12">
        <f t="shared" si="563"/>
        <v>0</v>
      </c>
      <c r="AR2215" s="20">
        <f t="shared" si="564"/>
        <v>0</v>
      </c>
      <c r="AS2215" s="20">
        <f t="shared" si="565"/>
        <v>0</v>
      </c>
    </row>
    <row r="2216" spans="1:45">
      <c r="A2216"/>
      <c r="B2216"/>
      <c r="C2216"/>
      <c r="D2216"/>
      <c r="E2216"/>
      <c r="F2216"/>
      <c r="G2216"/>
      <c r="H2216"/>
      <c r="I2216"/>
      <c r="J2216"/>
      <c r="K2216"/>
      <c r="L2216"/>
      <c r="M2216" s="8" t="str">
        <f>IF(ISERROR( VLOOKUP(AD2216,'[1]采购入库货量(公司仓库)'!$A:$I,9,FALSE)),"", VLOOKUP(AD2216,'[1]采购入库货量(公司仓库)'!$A:$I,9,FALSE))</f>
        <v/>
      </c>
      <c r="N2216" s="8" t="str">
        <f>IF(ISERROR( VLOOKUP(AD2216,[1]批发上市日期!$A:$F,6,FALSE)),"",  VLOOKUP(AD2216,[1]批发上市日期!$A:$F,6,FALSE))</f>
        <v/>
      </c>
      <c r="O2216" s="48">
        <f>IF(ISERROR(VLOOKUP(E2216&amp;G2216,'[1]采购入库货量(公司仓库)'!$A:$I,7,FALSE)),0,VLOOKUP(E2216&amp;G2216,'[1]采购入库货量(公司仓库)'!$A:$I,7,FALSE))</f>
        <v>0</v>
      </c>
      <c r="P2216" s="12">
        <f t="shared" si="550"/>
        <v>0</v>
      </c>
      <c r="Q2216" s="14">
        <f>IF(ISERROR(VLOOKUP(E2216&amp;G2216,'[1]采购入库货量(公司仓库)'!$A:$I,8,FALSE)),0,VLOOKUP(E2216&amp;G2216,'[1]采购入库货量(公司仓库)'!$A:$I,8,FALSE))</f>
        <v>0</v>
      </c>
      <c r="R2216" s="12">
        <f t="shared" si="551"/>
        <v>0</v>
      </c>
      <c r="S2216">
        <f>SUMIF([1]库存总量!$H:$H,E2216&amp;G2216,[1]库存总量!$G:$G)</f>
        <v>0</v>
      </c>
      <c r="T2216" s="12">
        <f t="shared" si="552"/>
        <v>0</v>
      </c>
      <c r="U2216">
        <f>SUMIFS([1]库存总量!$G:$G,[1]库存总量!$H:$H,E2216&amp;G2216,[1]库存总量!$A:$A,"B")</f>
        <v>0</v>
      </c>
      <c r="V2216" s="12">
        <f t="shared" si="553"/>
        <v>0</v>
      </c>
      <c r="W2216">
        <f>SUMIFS([1]库存总量!$G:$G,[1]库存总量!$H:$H,E2216&amp;G2216,[1]库存总量!$A:$A,"K")</f>
        <v>0</v>
      </c>
      <c r="X2216" s="12">
        <f t="shared" si="554"/>
        <v>0</v>
      </c>
      <c r="Y2216">
        <f t="shared" si="555"/>
        <v>0</v>
      </c>
      <c r="Z2216" s="12">
        <f t="shared" si="556"/>
        <v>0</v>
      </c>
      <c r="AA2216">
        <f>(IF(ISERROR((IF(ISERROR(VLOOKUP(E2216&amp;G2216,'[1]采购入库货量(公司仓库)'!$A:$H,7,FALSE)),0,VLOOKUP(E2216&amp;G2216,'[1]采购入库货量(公司仓库)'!$A:$H,7,FALSE)))*L2216-(IF(ISERROR(VLOOKUP(E2216&amp;G2216,'[1]采购入库货量(公司仓库)'!$A:$H,8,FALSE)),0,VLOOKUP(E2216&amp;G2216,'[1]采购入库货量(公司仓库)'!$A:$H,8,FALSE)))),0,(IF(ISERROR(VLOOKUP(E2216&amp;G2216,'[1]采购入库货量(公司仓库)'!$A:$H,7,FALSE)),0,VLOOKUP(E2216&amp;G2216,'[1]采购入库货量(公司仓库)'!$A:$H,7,FALSE)))*L2216-(IF(ISERROR(VLOOKUP(E2216&amp;G2216,'[1]采购入库货量(公司仓库)'!$A:$H,8,FALSE)),0,VLOOKUP(E2216&amp;G2216,'[1]采购入库货量(公司仓库)'!$A:$H,8,FALSE)))))</f>
        <v>0</v>
      </c>
      <c r="AB2216">
        <f>SUMIF([1]销售数据!$B:$B,E2216&amp;G2216,[1]销售数据!$G:$G)</f>
        <v>0</v>
      </c>
      <c r="AC2216" s="12">
        <f t="shared" si="557"/>
        <v>0</v>
      </c>
      <c r="AD2216" t="str">
        <f t="shared" si="558"/>
        <v/>
      </c>
      <c r="AE2216">
        <f>SUMIF([1]销售数据!$B:$B,AD2216,[1]销售数据!$L:$L)</f>
        <v>0</v>
      </c>
      <c r="AF2216">
        <f>SUMIF([1]销售数据!$B:$B,AD2216,[1]销售数据!$K:$K)</f>
        <v>0</v>
      </c>
      <c r="AG2216">
        <f>SUMIF([1]销售数据!$B:$B,AD2216,[1]销售数据!$J:$J)</f>
        <v>0</v>
      </c>
      <c r="AH2216">
        <f>SUMIF([1]销售数据!$B:$B,AD2216,[1]销售数据!$I:$I)</f>
        <v>0</v>
      </c>
      <c r="AI2216">
        <f>SUMIF([1]销售数据!$B:$B,AD2216,[1]销售数据!$H:$H)</f>
        <v>0</v>
      </c>
      <c r="AJ2216" s="20">
        <f t="shared" si="559"/>
        <v>0</v>
      </c>
      <c r="AK2216">
        <f>SUMIF([1]发货店铺数!$B:$B,AD2216,[1]发货店铺数!$G:$G)</f>
        <v>0</v>
      </c>
      <c r="AL2216">
        <f>SUMIF([1]销售店铺数!$B:$B,AD2216,[1]销售店铺数!$G:$G)</f>
        <v>0</v>
      </c>
      <c r="AM2216">
        <f>SUMIF([1]销售店铺数!$B:$B,AD2216,[1]销售店铺数!$G:$G)</f>
        <v>0</v>
      </c>
      <c r="AN2216" s="20">
        <f t="shared" si="560"/>
        <v>0</v>
      </c>
      <c r="AO2216" s="20">
        <f t="shared" si="561"/>
        <v>0</v>
      </c>
      <c r="AP2216" s="20">
        <f t="shared" si="562"/>
        <v>0</v>
      </c>
      <c r="AQ2216" s="12">
        <f t="shared" si="563"/>
        <v>0</v>
      </c>
      <c r="AR2216" s="20">
        <f t="shared" si="564"/>
        <v>0</v>
      </c>
      <c r="AS2216" s="20">
        <f t="shared" si="565"/>
        <v>0</v>
      </c>
    </row>
    <row r="2217" spans="1:45">
      <c r="A2217"/>
      <c r="B2217"/>
      <c r="C2217"/>
      <c r="D2217"/>
      <c r="E2217"/>
      <c r="F2217"/>
      <c r="G2217"/>
      <c r="H2217"/>
      <c r="I2217"/>
      <c r="J2217"/>
      <c r="K2217"/>
      <c r="L2217"/>
      <c r="M2217" s="8" t="str">
        <f>IF(ISERROR( VLOOKUP(AD2217,'[1]采购入库货量(公司仓库)'!$A:$I,9,FALSE)),"", VLOOKUP(AD2217,'[1]采购入库货量(公司仓库)'!$A:$I,9,FALSE))</f>
        <v/>
      </c>
      <c r="N2217" s="8" t="str">
        <f>IF(ISERROR( VLOOKUP(AD2217,[1]批发上市日期!$A:$F,6,FALSE)),"",  VLOOKUP(AD2217,[1]批发上市日期!$A:$F,6,FALSE))</f>
        <v/>
      </c>
      <c r="O2217" s="48">
        <f>IF(ISERROR(VLOOKUP(E2217&amp;G2217,'[1]采购入库货量(公司仓库)'!$A:$I,7,FALSE)),0,VLOOKUP(E2217&amp;G2217,'[1]采购入库货量(公司仓库)'!$A:$I,7,FALSE))</f>
        <v>0</v>
      </c>
      <c r="P2217" s="12">
        <f t="shared" si="550"/>
        <v>0</v>
      </c>
      <c r="Q2217" s="14">
        <f>IF(ISERROR(VLOOKUP(E2217&amp;G2217,'[1]采购入库货量(公司仓库)'!$A:$I,8,FALSE)),0,VLOOKUP(E2217&amp;G2217,'[1]采购入库货量(公司仓库)'!$A:$I,8,FALSE))</f>
        <v>0</v>
      </c>
      <c r="R2217" s="12">
        <f t="shared" si="551"/>
        <v>0</v>
      </c>
      <c r="S2217">
        <f>SUMIF([1]库存总量!$H:$H,E2217&amp;G2217,[1]库存总量!$G:$G)</f>
        <v>0</v>
      </c>
      <c r="T2217" s="12">
        <f t="shared" si="552"/>
        <v>0</v>
      </c>
      <c r="U2217">
        <f>SUMIFS([1]库存总量!$G:$G,[1]库存总量!$H:$H,E2217&amp;G2217,[1]库存总量!$A:$A,"B")</f>
        <v>0</v>
      </c>
      <c r="V2217" s="12">
        <f t="shared" si="553"/>
        <v>0</v>
      </c>
      <c r="W2217">
        <f>SUMIFS([1]库存总量!$G:$G,[1]库存总量!$H:$H,E2217&amp;G2217,[1]库存总量!$A:$A,"K")</f>
        <v>0</v>
      </c>
      <c r="X2217" s="12">
        <f t="shared" si="554"/>
        <v>0</v>
      </c>
      <c r="Y2217">
        <f t="shared" si="555"/>
        <v>0</v>
      </c>
      <c r="Z2217" s="12">
        <f t="shared" si="556"/>
        <v>0</v>
      </c>
      <c r="AA2217">
        <f>(IF(ISERROR((IF(ISERROR(VLOOKUP(E2217&amp;G2217,'[1]采购入库货量(公司仓库)'!$A:$H,7,FALSE)),0,VLOOKUP(E2217&amp;G2217,'[1]采购入库货量(公司仓库)'!$A:$H,7,FALSE)))*L2217-(IF(ISERROR(VLOOKUP(E2217&amp;G2217,'[1]采购入库货量(公司仓库)'!$A:$H,8,FALSE)),0,VLOOKUP(E2217&amp;G2217,'[1]采购入库货量(公司仓库)'!$A:$H,8,FALSE)))),0,(IF(ISERROR(VLOOKUP(E2217&amp;G2217,'[1]采购入库货量(公司仓库)'!$A:$H,7,FALSE)),0,VLOOKUP(E2217&amp;G2217,'[1]采购入库货量(公司仓库)'!$A:$H,7,FALSE)))*L2217-(IF(ISERROR(VLOOKUP(E2217&amp;G2217,'[1]采购入库货量(公司仓库)'!$A:$H,8,FALSE)),0,VLOOKUP(E2217&amp;G2217,'[1]采购入库货量(公司仓库)'!$A:$H,8,FALSE)))))</f>
        <v>0</v>
      </c>
      <c r="AB2217">
        <f>SUMIF([1]销售数据!$B:$B,E2217&amp;G2217,[1]销售数据!$G:$G)</f>
        <v>0</v>
      </c>
      <c r="AC2217" s="12">
        <f t="shared" si="557"/>
        <v>0</v>
      </c>
      <c r="AD2217" t="str">
        <f t="shared" si="558"/>
        <v/>
      </c>
      <c r="AE2217">
        <f>SUMIF([1]销售数据!$B:$B,AD2217,[1]销售数据!$L:$L)</f>
        <v>0</v>
      </c>
      <c r="AF2217">
        <f>SUMIF([1]销售数据!$B:$B,AD2217,[1]销售数据!$K:$K)</f>
        <v>0</v>
      </c>
      <c r="AG2217">
        <f>SUMIF([1]销售数据!$B:$B,AD2217,[1]销售数据!$J:$J)</f>
        <v>0</v>
      </c>
      <c r="AH2217">
        <f>SUMIF([1]销售数据!$B:$B,AD2217,[1]销售数据!$I:$I)</f>
        <v>0</v>
      </c>
      <c r="AI2217">
        <f>SUMIF([1]销售数据!$B:$B,AD2217,[1]销售数据!$H:$H)</f>
        <v>0</v>
      </c>
      <c r="AJ2217" s="20">
        <f t="shared" si="559"/>
        <v>0</v>
      </c>
      <c r="AK2217">
        <f>SUMIF([1]发货店铺数!$B:$B,AD2217,[1]发货店铺数!$G:$G)</f>
        <v>0</v>
      </c>
      <c r="AL2217">
        <f>SUMIF([1]销售店铺数!$B:$B,AD2217,[1]销售店铺数!$G:$G)</f>
        <v>0</v>
      </c>
      <c r="AM2217">
        <f>SUMIF([1]销售店铺数!$B:$B,AD2217,[1]销售店铺数!$G:$G)</f>
        <v>0</v>
      </c>
      <c r="AN2217" s="20">
        <f t="shared" si="560"/>
        <v>0</v>
      </c>
      <c r="AO2217" s="20">
        <f t="shared" si="561"/>
        <v>0</v>
      </c>
      <c r="AP2217" s="20">
        <f t="shared" si="562"/>
        <v>0</v>
      </c>
      <c r="AQ2217" s="12">
        <f t="shared" si="563"/>
        <v>0</v>
      </c>
      <c r="AR2217" s="20">
        <f t="shared" si="564"/>
        <v>0</v>
      </c>
      <c r="AS2217" s="20">
        <f t="shared" si="565"/>
        <v>0</v>
      </c>
    </row>
    <row r="2218" spans="1:45">
      <c r="A2218"/>
      <c r="B2218"/>
      <c r="C2218"/>
      <c r="D2218"/>
      <c r="E2218"/>
      <c r="F2218"/>
      <c r="G2218"/>
      <c r="H2218"/>
      <c r="I2218"/>
      <c r="J2218"/>
      <c r="K2218"/>
      <c r="L2218"/>
      <c r="M2218" s="8" t="str">
        <f>IF(ISERROR( VLOOKUP(AD2218,'[1]采购入库货量(公司仓库)'!$A:$I,9,FALSE)),"", VLOOKUP(AD2218,'[1]采购入库货量(公司仓库)'!$A:$I,9,FALSE))</f>
        <v/>
      </c>
      <c r="N2218" s="8" t="str">
        <f>IF(ISERROR( VLOOKUP(AD2218,[1]批发上市日期!$A:$F,6,FALSE)),"",  VLOOKUP(AD2218,[1]批发上市日期!$A:$F,6,FALSE))</f>
        <v/>
      </c>
      <c r="O2218" s="48">
        <f>IF(ISERROR(VLOOKUP(E2218&amp;G2218,'[1]采购入库货量(公司仓库)'!$A:$I,7,FALSE)),0,VLOOKUP(E2218&amp;G2218,'[1]采购入库货量(公司仓库)'!$A:$I,7,FALSE))</f>
        <v>0</v>
      </c>
      <c r="P2218" s="12">
        <f t="shared" si="550"/>
        <v>0</v>
      </c>
      <c r="Q2218" s="14">
        <f>IF(ISERROR(VLOOKUP(E2218&amp;G2218,'[1]采购入库货量(公司仓库)'!$A:$I,8,FALSE)),0,VLOOKUP(E2218&amp;G2218,'[1]采购入库货量(公司仓库)'!$A:$I,8,FALSE))</f>
        <v>0</v>
      </c>
      <c r="R2218" s="12">
        <f t="shared" si="551"/>
        <v>0</v>
      </c>
      <c r="S2218">
        <f>SUMIF([1]库存总量!$H:$H,E2218&amp;G2218,[1]库存总量!$G:$G)</f>
        <v>0</v>
      </c>
      <c r="T2218" s="12">
        <f t="shared" si="552"/>
        <v>0</v>
      </c>
      <c r="U2218">
        <f>SUMIFS([1]库存总量!$G:$G,[1]库存总量!$H:$H,E2218&amp;G2218,[1]库存总量!$A:$A,"B")</f>
        <v>0</v>
      </c>
      <c r="V2218" s="12">
        <f t="shared" si="553"/>
        <v>0</v>
      </c>
      <c r="W2218">
        <f>SUMIFS([1]库存总量!$G:$G,[1]库存总量!$H:$H,E2218&amp;G2218,[1]库存总量!$A:$A,"K")</f>
        <v>0</v>
      </c>
      <c r="X2218" s="12">
        <f t="shared" si="554"/>
        <v>0</v>
      </c>
      <c r="Y2218">
        <f t="shared" si="555"/>
        <v>0</v>
      </c>
      <c r="Z2218" s="12">
        <f t="shared" si="556"/>
        <v>0</v>
      </c>
      <c r="AA2218">
        <f>(IF(ISERROR((IF(ISERROR(VLOOKUP(E2218&amp;G2218,'[1]采购入库货量(公司仓库)'!$A:$H,7,FALSE)),0,VLOOKUP(E2218&amp;G2218,'[1]采购入库货量(公司仓库)'!$A:$H,7,FALSE)))*L2218-(IF(ISERROR(VLOOKUP(E2218&amp;G2218,'[1]采购入库货量(公司仓库)'!$A:$H,8,FALSE)),0,VLOOKUP(E2218&amp;G2218,'[1]采购入库货量(公司仓库)'!$A:$H,8,FALSE)))),0,(IF(ISERROR(VLOOKUP(E2218&amp;G2218,'[1]采购入库货量(公司仓库)'!$A:$H,7,FALSE)),0,VLOOKUP(E2218&amp;G2218,'[1]采购入库货量(公司仓库)'!$A:$H,7,FALSE)))*L2218-(IF(ISERROR(VLOOKUP(E2218&amp;G2218,'[1]采购入库货量(公司仓库)'!$A:$H,8,FALSE)),0,VLOOKUP(E2218&amp;G2218,'[1]采购入库货量(公司仓库)'!$A:$H,8,FALSE)))))</f>
        <v>0</v>
      </c>
      <c r="AB2218">
        <f>SUMIF([1]销售数据!$B:$B,E2218&amp;G2218,[1]销售数据!$G:$G)</f>
        <v>0</v>
      </c>
      <c r="AC2218" s="12">
        <f t="shared" si="557"/>
        <v>0</v>
      </c>
      <c r="AD2218" t="str">
        <f t="shared" si="558"/>
        <v/>
      </c>
      <c r="AE2218">
        <f>SUMIF([1]销售数据!$B:$B,AD2218,[1]销售数据!$L:$L)</f>
        <v>0</v>
      </c>
      <c r="AF2218">
        <f>SUMIF([1]销售数据!$B:$B,AD2218,[1]销售数据!$K:$K)</f>
        <v>0</v>
      </c>
      <c r="AG2218">
        <f>SUMIF([1]销售数据!$B:$B,AD2218,[1]销售数据!$J:$J)</f>
        <v>0</v>
      </c>
      <c r="AH2218">
        <f>SUMIF([1]销售数据!$B:$B,AD2218,[1]销售数据!$I:$I)</f>
        <v>0</v>
      </c>
      <c r="AI2218">
        <f>SUMIF([1]销售数据!$B:$B,AD2218,[1]销售数据!$H:$H)</f>
        <v>0</v>
      </c>
      <c r="AJ2218" s="20">
        <f t="shared" si="559"/>
        <v>0</v>
      </c>
      <c r="AK2218">
        <f>SUMIF([1]发货店铺数!$B:$B,AD2218,[1]发货店铺数!$G:$G)</f>
        <v>0</v>
      </c>
      <c r="AL2218">
        <f>SUMIF([1]销售店铺数!$B:$B,AD2218,[1]销售店铺数!$G:$G)</f>
        <v>0</v>
      </c>
      <c r="AM2218">
        <f>SUMIF([1]销售店铺数!$B:$B,AD2218,[1]销售店铺数!$G:$G)</f>
        <v>0</v>
      </c>
      <c r="AN2218" s="20">
        <f t="shared" si="560"/>
        <v>0</v>
      </c>
      <c r="AO2218" s="20">
        <f t="shared" si="561"/>
        <v>0</v>
      </c>
      <c r="AP2218" s="20">
        <f t="shared" si="562"/>
        <v>0</v>
      </c>
      <c r="AQ2218" s="12">
        <f t="shared" si="563"/>
        <v>0</v>
      </c>
      <c r="AR2218" s="20">
        <f t="shared" si="564"/>
        <v>0</v>
      </c>
      <c r="AS2218" s="20">
        <f t="shared" si="565"/>
        <v>0</v>
      </c>
    </row>
    <row r="2219" spans="1:45">
      <c r="A2219"/>
      <c r="B2219"/>
      <c r="C2219"/>
      <c r="D2219"/>
      <c r="E2219"/>
      <c r="F2219"/>
      <c r="G2219"/>
      <c r="H2219"/>
      <c r="I2219"/>
      <c r="J2219"/>
      <c r="K2219"/>
      <c r="L2219"/>
      <c r="M2219" s="8" t="str">
        <f>IF(ISERROR( VLOOKUP(AD2219,'[1]采购入库货量(公司仓库)'!$A:$I,9,FALSE)),"", VLOOKUP(AD2219,'[1]采购入库货量(公司仓库)'!$A:$I,9,FALSE))</f>
        <v/>
      </c>
      <c r="N2219" s="8" t="str">
        <f>IF(ISERROR( VLOOKUP(AD2219,[1]批发上市日期!$A:$F,6,FALSE)),"",  VLOOKUP(AD2219,[1]批发上市日期!$A:$F,6,FALSE))</f>
        <v/>
      </c>
      <c r="O2219" s="48">
        <f>IF(ISERROR(VLOOKUP(E2219&amp;G2219,'[1]采购入库货量(公司仓库)'!$A:$I,7,FALSE)),0,VLOOKUP(E2219&amp;G2219,'[1]采购入库货量(公司仓库)'!$A:$I,7,FALSE))</f>
        <v>0</v>
      </c>
      <c r="P2219" s="12">
        <f t="shared" si="550"/>
        <v>0</v>
      </c>
      <c r="Q2219" s="14">
        <f>IF(ISERROR(VLOOKUP(E2219&amp;G2219,'[1]采购入库货量(公司仓库)'!$A:$I,8,FALSE)),0,VLOOKUP(E2219&amp;G2219,'[1]采购入库货量(公司仓库)'!$A:$I,8,FALSE))</f>
        <v>0</v>
      </c>
      <c r="R2219" s="12">
        <f t="shared" si="551"/>
        <v>0</v>
      </c>
      <c r="S2219">
        <f>SUMIF([1]库存总量!$H:$H,E2219&amp;G2219,[1]库存总量!$G:$G)</f>
        <v>0</v>
      </c>
      <c r="T2219" s="12">
        <f t="shared" si="552"/>
        <v>0</v>
      </c>
      <c r="U2219">
        <f>SUMIFS([1]库存总量!$G:$G,[1]库存总量!$H:$H,E2219&amp;G2219,[1]库存总量!$A:$A,"B")</f>
        <v>0</v>
      </c>
      <c r="V2219" s="12">
        <f t="shared" si="553"/>
        <v>0</v>
      </c>
      <c r="W2219">
        <f>SUMIFS([1]库存总量!$G:$G,[1]库存总量!$H:$H,E2219&amp;G2219,[1]库存总量!$A:$A,"K")</f>
        <v>0</v>
      </c>
      <c r="X2219" s="12">
        <f t="shared" si="554"/>
        <v>0</v>
      </c>
      <c r="Y2219">
        <f t="shared" si="555"/>
        <v>0</v>
      </c>
      <c r="Z2219" s="12">
        <f t="shared" si="556"/>
        <v>0</v>
      </c>
      <c r="AA2219">
        <f>(IF(ISERROR((IF(ISERROR(VLOOKUP(E2219&amp;G2219,'[1]采购入库货量(公司仓库)'!$A:$H,7,FALSE)),0,VLOOKUP(E2219&amp;G2219,'[1]采购入库货量(公司仓库)'!$A:$H,7,FALSE)))*L2219-(IF(ISERROR(VLOOKUP(E2219&amp;G2219,'[1]采购入库货量(公司仓库)'!$A:$H,8,FALSE)),0,VLOOKUP(E2219&amp;G2219,'[1]采购入库货量(公司仓库)'!$A:$H,8,FALSE)))),0,(IF(ISERROR(VLOOKUP(E2219&amp;G2219,'[1]采购入库货量(公司仓库)'!$A:$H,7,FALSE)),0,VLOOKUP(E2219&amp;G2219,'[1]采购入库货量(公司仓库)'!$A:$H,7,FALSE)))*L2219-(IF(ISERROR(VLOOKUP(E2219&amp;G2219,'[1]采购入库货量(公司仓库)'!$A:$H,8,FALSE)),0,VLOOKUP(E2219&amp;G2219,'[1]采购入库货量(公司仓库)'!$A:$H,8,FALSE)))))</f>
        <v>0</v>
      </c>
      <c r="AB2219">
        <f>SUMIF([1]销售数据!$B:$B,E2219&amp;G2219,[1]销售数据!$G:$G)</f>
        <v>0</v>
      </c>
      <c r="AC2219" s="12">
        <f t="shared" si="557"/>
        <v>0</v>
      </c>
      <c r="AD2219" t="str">
        <f t="shared" si="558"/>
        <v/>
      </c>
      <c r="AE2219">
        <f>SUMIF([1]销售数据!$B:$B,AD2219,[1]销售数据!$L:$L)</f>
        <v>0</v>
      </c>
      <c r="AF2219">
        <f>SUMIF([1]销售数据!$B:$B,AD2219,[1]销售数据!$K:$K)</f>
        <v>0</v>
      </c>
      <c r="AG2219">
        <f>SUMIF([1]销售数据!$B:$B,AD2219,[1]销售数据!$J:$J)</f>
        <v>0</v>
      </c>
      <c r="AH2219">
        <f>SUMIF([1]销售数据!$B:$B,AD2219,[1]销售数据!$I:$I)</f>
        <v>0</v>
      </c>
      <c r="AI2219">
        <f>SUMIF([1]销售数据!$B:$B,AD2219,[1]销售数据!$H:$H)</f>
        <v>0</v>
      </c>
      <c r="AJ2219" s="20">
        <f t="shared" si="559"/>
        <v>0</v>
      </c>
      <c r="AK2219">
        <f>SUMIF([1]发货店铺数!$B:$B,AD2219,[1]发货店铺数!$G:$G)</f>
        <v>0</v>
      </c>
      <c r="AL2219">
        <f>SUMIF([1]销售店铺数!$B:$B,AD2219,[1]销售店铺数!$G:$G)</f>
        <v>0</v>
      </c>
      <c r="AM2219">
        <f>SUMIF([1]销售店铺数!$B:$B,AD2219,[1]销售店铺数!$G:$G)</f>
        <v>0</v>
      </c>
      <c r="AN2219" s="20">
        <f t="shared" si="560"/>
        <v>0</v>
      </c>
      <c r="AO2219" s="20">
        <f t="shared" si="561"/>
        <v>0</v>
      </c>
      <c r="AP2219" s="20">
        <f t="shared" si="562"/>
        <v>0</v>
      </c>
      <c r="AQ2219" s="12">
        <f t="shared" si="563"/>
        <v>0</v>
      </c>
      <c r="AR2219" s="20">
        <f t="shared" si="564"/>
        <v>0</v>
      </c>
      <c r="AS2219" s="20">
        <f t="shared" si="565"/>
        <v>0</v>
      </c>
    </row>
    <row r="2220" spans="1:45">
      <c r="A2220"/>
      <c r="B2220"/>
      <c r="C2220"/>
      <c r="D2220"/>
      <c r="E2220"/>
      <c r="F2220"/>
      <c r="G2220"/>
      <c r="H2220"/>
      <c r="I2220"/>
      <c r="J2220"/>
      <c r="K2220"/>
      <c r="L2220"/>
      <c r="M2220" s="8" t="str">
        <f>IF(ISERROR( VLOOKUP(AD2220,'[1]采购入库货量(公司仓库)'!$A:$I,9,FALSE)),"", VLOOKUP(AD2220,'[1]采购入库货量(公司仓库)'!$A:$I,9,FALSE))</f>
        <v/>
      </c>
      <c r="N2220" s="8" t="str">
        <f>IF(ISERROR( VLOOKUP(AD2220,[1]批发上市日期!$A:$F,6,FALSE)),"",  VLOOKUP(AD2220,[1]批发上市日期!$A:$F,6,FALSE))</f>
        <v/>
      </c>
      <c r="O2220" s="48">
        <f>IF(ISERROR(VLOOKUP(E2220&amp;G2220,'[1]采购入库货量(公司仓库)'!$A:$I,7,FALSE)),0,VLOOKUP(E2220&amp;G2220,'[1]采购入库货量(公司仓库)'!$A:$I,7,FALSE))</f>
        <v>0</v>
      </c>
      <c r="P2220" s="12">
        <f t="shared" si="550"/>
        <v>0</v>
      </c>
      <c r="Q2220" s="14">
        <f>IF(ISERROR(VLOOKUP(E2220&amp;G2220,'[1]采购入库货量(公司仓库)'!$A:$I,8,FALSE)),0,VLOOKUP(E2220&amp;G2220,'[1]采购入库货量(公司仓库)'!$A:$I,8,FALSE))</f>
        <v>0</v>
      </c>
      <c r="R2220" s="12">
        <f t="shared" si="551"/>
        <v>0</v>
      </c>
      <c r="S2220">
        <f>SUMIF([1]库存总量!$H:$H,E2220&amp;G2220,[1]库存总量!$G:$G)</f>
        <v>0</v>
      </c>
      <c r="T2220" s="12">
        <f t="shared" si="552"/>
        <v>0</v>
      </c>
      <c r="U2220">
        <f>SUMIFS([1]库存总量!$G:$G,[1]库存总量!$H:$H,E2220&amp;G2220,[1]库存总量!$A:$A,"B")</f>
        <v>0</v>
      </c>
      <c r="V2220" s="12">
        <f t="shared" si="553"/>
        <v>0</v>
      </c>
      <c r="W2220">
        <f>SUMIFS([1]库存总量!$G:$G,[1]库存总量!$H:$H,E2220&amp;G2220,[1]库存总量!$A:$A,"K")</f>
        <v>0</v>
      </c>
      <c r="X2220" s="12">
        <f t="shared" si="554"/>
        <v>0</v>
      </c>
      <c r="Y2220">
        <f t="shared" si="555"/>
        <v>0</v>
      </c>
      <c r="Z2220" s="12">
        <f t="shared" si="556"/>
        <v>0</v>
      </c>
      <c r="AA2220">
        <f>(IF(ISERROR((IF(ISERROR(VLOOKUP(E2220&amp;G2220,'[1]采购入库货量(公司仓库)'!$A:$H,7,FALSE)),0,VLOOKUP(E2220&amp;G2220,'[1]采购入库货量(公司仓库)'!$A:$H,7,FALSE)))*L2220-(IF(ISERROR(VLOOKUP(E2220&amp;G2220,'[1]采购入库货量(公司仓库)'!$A:$H,8,FALSE)),0,VLOOKUP(E2220&amp;G2220,'[1]采购入库货量(公司仓库)'!$A:$H,8,FALSE)))),0,(IF(ISERROR(VLOOKUP(E2220&amp;G2220,'[1]采购入库货量(公司仓库)'!$A:$H,7,FALSE)),0,VLOOKUP(E2220&amp;G2220,'[1]采购入库货量(公司仓库)'!$A:$H,7,FALSE)))*L2220-(IF(ISERROR(VLOOKUP(E2220&amp;G2220,'[1]采购入库货量(公司仓库)'!$A:$H,8,FALSE)),0,VLOOKUP(E2220&amp;G2220,'[1]采购入库货量(公司仓库)'!$A:$H,8,FALSE)))))</f>
        <v>0</v>
      </c>
      <c r="AB2220">
        <f>SUMIF([1]销售数据!$B:$B,E2220&amp;G2220,[1]销售数据!$G:$G)</f>
        <v>0</v>
      </c>
      <c r="AC2220" s="12">
        <f t="shared" si="557"/>
        <v>0</v>
      </c>
      <c r="AD2220" t="str">
        <f t="shared" si="558"/>
        <v/>
      </c>
      <c r="AE2220">
        <f>SUMIF([1]销售数据!$B:$B,AD2220,[1]销售数据!$L:$L)</f>
        <v>0</v>
      </c>
      <c r="AF2220">
        <f>SUMIF([1]销售数据!$B:$B,AD2220,[1]销售数据!$K:$K)</f>
        <v>0</v>
      </c>
      <c r="AG2220">
        <f>SUMIF([1]销售数据!$B:$B,AD2220,[1]销售数据!$J:$J)</f>
        <v>0</v>
      </c>
      <c r="AH2220">
        <f>SUMIF([1]销售数据!$B:$B,AD2220,[1]销售数据!$I:$I)</f>
        <v>0</v>
      </c>
      <c r="AI2220">
        <f>SUMIF([1]销售数据!$B:$B,AD2220,[1]销售数据!$H:$H)</f>
        <v>0</v>
      </c>
      <c r="AJ2220" s="20">
        <f t="shared" si="559"/>
        <v>0</v>
      </c>
      <c r="AK2220">
        <f>SUMIF([1]发货店铺数!$B:$B,AD2220,[1]发货店铺数!$G:$G)</f>
        <v>0</v>
      </c>
      <c r="AL2220">
        <f>SUMIF([1]销售店铺数!$B:$B,AD2220,[1]销售店铺数!$G:$G)</f>
        <v>0</v>
      </c>
      <c r="AM2220">
        <f>SUMIF([1]销售店铺数!$B:$B,AD2220,[1]销售店铺数!$G:$G)</f>
        <v>0</v>
      </c>
      <c r="AN2220" s="20">
        <f t="shared" si="560"/>
        <v>0</v>
      </c>
      <c r="AO2220" s="20">
        <f t="shared" si="561"/>
        <v>0</v>
      </c>
      <c r="AP2220" s="20">
        <f t="shared" si="562"/>
        <v>0</v>
      </c>
      <c r="AQ2220" s="12">
        <f t="shared" si="563"/>
        <v>0</v>
      </c>
      <c r="AR2220" s="20">
        <f t="shared" si="564"/>
        <v>0</v>
      </c>
      <c r="AS2220" s="20">
        <f t="shared" si="565"/>
        <v>0</v>
      </c>
    </row>
    <row r="2221" spans="1:45">
      <c r="A2221"/>
      <c r="B2221"/>
      <c r="C2221"/>
      <c r="D2221"/>
      <c r="E2221"/>
      <c r="F2221"/>
      <c r="G2221"/>
      <c r="H2221"/>
      <c r="I2221"/>
      <c r="J2221"/>
      <c r="K2221"/>
      <c r="L2221"/>
      <c r="M2221" s="8" t="str">
        <f>IF(ISERROR( VLOOKUP(AD2221,'[1]采购入库货量(公司仓库)'!$A:$I,9,FALSE)),"", VLOOKUP(AD2221,'[1]采购入库货量(公司仓库)'!$A:$I,9,FALSE))</f>
        <v/>
      </c>
      <c r="N2221" s="8" t="str">
        <f>IF(ISERROR( VLOOKUP(AD2221,[1]批发上市日期!$A:$F,6,FALSE)),"",  VLOOKUP(AD2221,[1]批发上市日期!$A:$F,6,FALSE))</f>
        <v/>
      </c>
      <c r="O2221" s="48">
        <f>IF(ISERROR(VLOOKUP(E2221&amp;G2221,'[1]采购入库货量(公司仓库)'!$A:$I,7,FALSE)),0,VLOOKUP(E2221&amp;G2221,'[1]采购入库货量(公司仓库)'!$A:$I,7,FALSE))</f>
        <v>0</v>
      </c>
      <c r="P2221" s="12">
        <f t="shared" si="550"/>
        <v>0</v>
      </c>
      <c r="Q2221" s="14">
        <f>IF(ISERROR(VLOOKUP(E2221&amp;G2221,'[1]采购入库货量(公司仓库)'!$A:$I,8,FALSE)),0,VLOOKUP(E2221&amp;G2221,'[1]采购入库货量(公司仓库)'!$A:$I,8,FALSE))</f>
        <v>0</v>
      </c>
      <c r="R2221" s="12">
        <f t="shared" si="551"/>
        <v>0</v>
      </c>
      <c r="S2221">
        <f>SUMIF([1]库存总量!$H:$H,E2221&amp;G2221,[1]库存总量!$G:$G)</f>
        <v>0</v>
      </c>
      <c r="T2221" s="12">
        <f t="shared" si="552"/>
        <v>0</v>
      </c>
      <c r="U2221">
        <f>SUMIFS([1]库存总量!$G:$G,[1]库存总量!$H:$H,E2221&amp;G2221,[1]库存总量!$A:$A,"B")</f>
        <v>0</v>
      </c>
      <c r="V2221" s="12">
        <f t="shared" si="553"/>
        <v>0</v>
      </c>
      <c r="W2221">
        <f>SUMIFS([1]库存总量!$G:$G,[1]库存总量!$H:$H,E2221&amp;G2221,[1]库存总量!$A:$A,"K")</f>
        <v>0</v>
      </c>
      <c r="X2221" s="12">
        <f t="shared" si="554"/>
        <v>0</v>
      </c>
      <c r="Y2221">
        <f t="shared" si="555"/>
        <v>0</v>
      </c>
      <c r="Z2221" s="12">
        <f t="shared" si="556"/>
        <v>0</v>
      </c>
      <c r="AA2221">
        <f>(IF(ISERROR((IF(ISERROR(VLOOKUP(E2221&amp;G2221,'[1]采购入库货量(公司仓库)'!$A:$H,7,FALSE)),0,VLOOKUP(E2221&amp;G2221,'[1]采购入库货量(公司仓库)'!$A:$H,7,FALSE)))*L2221-(IF(ISERROR(VLOOKUP(E2221&amp;G2221,'[1]采购入库货量(公司仓库)'!$A:$H,8,FALSE)),0,VLOOKUP(E2221&amp;G2221,'[1]采购入库货量(公司仓库)'!$A:$H,8,FALSE)))),0,(IF(ISERROR(VLOOKUP(E2221&amp;G2221,'[1]采购入库货量(公司仓库)'!$A:$H,7,FALSE)),0,VLOOKUP(E2221&amp;G2221,'[1]采购入库货量(公司仓库)'!$A:$H,7,FALSE)))*L2221-(IF(ISERROR(VLOOKUP(E2221&amp;G2221,'[1]采购入库货量(公司仓库)'!$A:$H,8,FALSE)),0,VLOOKUP(E2221&amp;G2221,'[1]采购入库货量(公司仓库)'!$A:$H,8,FALSE)))))</f>
        <v>0</v>
      </c>
      <c r="AB2221">
        <f>SUMIF([1]销售数据!$B:$B,E2221&amp;G2221,[1]销售数据!$G:$G)</f>
        <v>0</v>
      </c>
      <c r="AC2221" s="12">
        <f t="shared" si="557"/>
        <v>0</v>
      </c>
      <c r="AD2221" t="str">
        <f t="shared" si="558"/>
        <v/>
      </c>
      <c r="AE2221">
        <f>SUMIF([1]销售数据!$B:$B,AD2221,[1]销售数据!$L:$L)</f>
        <v>0</v>
      </c>
      <c r="AF2221">
        <f>SUMIF([1]销售数据!$B:$B,AD2221,[1]销售数据!$K:$K)</f>
        <v>0</v>
      </c>
      <c r="AG2221">
        <f>SUMIF([1]销售数据!$B:$B,AD2221,[1]销售数据!$J:$J)</f>
        <v>0</v>
      </c>
      <c r="AH2221">
        <f>SUMIF([1]销售数据!$B:$B,AD2221,[1]销售数据!$I:$I)</f>
        <v>0</v>
      </c>
      <c r="AI2221">
        <f>SUMIF([1]销售数据!$B:$B,AD2221,[1]销售数据!$H:$H)</f>
        <v>0</v>
      </c>
      <c r="AJ2221" s="20">
        <f t="shared" si="559"/>
        <v>0</v>
      </c>
      <c r="AK2221">
        <f>SUMIF([1]发货店铺数!$B:$B,AD2221,[1]发货店铺数!$G:$G)</f>
        <v>0</v>
      </c>
      <c r="AL2221">
        <f>SUMIF([1]销售店铺数!$B:$B,AD2221,[1]销售店铺数!$G:$G)</f>
        <v>0</v>
      </c>
      <c r="AM2221">
        <f>SUMIF([1]销售店铺数!$B:$B,AD2221,[1]销售店铺数!$G:$G)</f>
        <v>0</v>
      </c>
      <c r="AN2221" s="20">
        <f t="shared" si="560"/>
        <v>0</v>
      </c>
      <c r="AO2221" s="20">
        <f t="shared" si="561"/>
        <v>0</v>
      </c>
      <c r="AP2221" s="20">
        <f t="shared" si="562"/>
        <v>0</v>
      </c>
      <c r="AQ2221" s="12">
        <f t="shared" si="563"/>
        <v>0</v>
      </c>
      <c r="AR2221" s="20">
        <f t="shared" si="564"/>
        <v>0</v>
      </c>
      <c r="AS2221" s="20">
        <f t="shared" si="565"/>
        <v>0</v>
      </c>
    </row>
    <row r="2222" spans="1:45">
      <c r="A2222"/>
      <c r="B2222"/>
      <c r="C2222"/>
      <c r="D2222"/>
      <c r="E2222"/>
      <c r="F2222"/>
      <c r="G2222"/>
      <c r="H2222"/>
      <c r="I2222"/>
      <c r="J2222"/>
      <c r="K2222"/>
      <c r="L2222"/>
      <c r="M2222" s="8" t="str">
        <f>IF(ISERROR( VLOOKUP(AD2222,'[1]采购入库货量(公司仓库)'!$A:$I,9,FALSE)),"", VLOOKUP(AD2222,'[1]采购入库货量(公司仓库)'!$A:$I,9,FALSE))</f>
        <v/>
      </c>
      <c r="N2222" s="8" t="str">
        <f>IF(ISERROR( VLOOKUP(AD2222,[1]批发上市日期!$A:$F,6,FALSE)),"",  VLOOKUP(AD2222,[1]批发上市日期!$A:$F,6,FALSE))</f>
        <v/>
      </c>
      <c r="O2222" s="48">
        <f>IF(ISERROR(VLOOKUP(E2222&amp;G2222,'[1]采购入库货量(公司仓库)'!$A:$I,7,FALSE)),0,VLOOKUP(E2222&amp;G2222,'[1]采购入库货量(公司仓库)'!$A:$I,7,FALSE))</f>
        <v>0</v>
      </c>
      <c r="P2222" s="12">
        <f t="shared" si="550"/>
        <v>0</v>
      </c>
      <c r="Q2222" s="14">
        <f>IF(ISERROR(VLOOKUP(E2222&amp;G2222,'[1]采购入库货量(公司仓库)'!$A:$I,8,FALSE)),0,VLOOKUP(E2222&amp;G2222,'[1]采购入库货量(公司仓库)'!$A:$I,8,FALSE))</f>
        <v>0</v>
      </c>
      <c r="R2222" s="12">
        <f t="shared" si="551"/>
        <v>0</v>
      </c>
      <c r="S2222">
        <f>SUMIF([1]库存总量!$H:$H,E2222&amp;G2222,[1]库存总量!$G:$G)</f>
        <v>0</v>
      </c>
      <c r="T2222" s="12">
        <f t="shared" si="552"/>
        <v>0</v>
      </c>
      <c r="U2222">
        <f>SUMIFS([1]库存总量!$G:$G,[1]库存总量!$H:$H,E2222&amp;G2222,[1]库存总量!$A:$A,"B")</f>
        <v>0</v>
      </c>
      <c r="V2222" s="12">
        <f t="shared" si="553"/>
        <v>0</v>
      </c>
      <c r="W2222">
        <f>SUMIFS([1]库存总量!$G:$G,[1]库存总量!$H:$H,E2222&amp;G2222,[1]库存总量!$A:$A,"K")</f>
        <v>0</v>
      </c>
      <c r="X2222" s="12">
        <f t="shared" si="554"/>
        <v>0</v>
      </c>
      <c r="Y2222">
        <f t="shared" si="555"/>
        <v>0</v>
      </c>
      <c r="Z2222" s="12">
        <f t="shared" si="556"/>
        <v>0</v>
      </c>
      <c r="AA2222">
        <f>(IF(ISERROR((IF(ISERROR(VLOOKUP(E2222&amp;G2222,'[1]采购入库货量(公司仓库)'!$A:$H,7,FALSE)),0,VLOOKUP(E2222&amp;G2222,'[1]采购入库货量(公司仓库)'!$A:$H,7,FALSE)))*L2222-(IF(ISERROR(VLOOKUP(E2222&amp;G2222,'[1]采购入库货量(公司仓库)'!$A:$H,8,FALSE)),0,VLOOKUP(E2222&amp;G2222,'[1]采购入库货量(公司仓库)'!$A:$H,8,FALSE)))),0,(IF(ISERROR(VLOOKUP(E2222&amp;G2222,'[1]采购入库货量(公司仓库)'!$A:$H,7,FALSE)),0,VLOOKUP(E2222&amp;G2222,'[1]采购入库货量(公司仓库)'!$A:$H,7,FALSE)))*L2222-(IF(ISERROR(VLOOKUP(E2222&amp;G2222,'[1]采购入库货量(公司仓库)'!$A:$H,8,FALSE)),0,VLOOKUP(E2222&amp;G2222,'[1]采购入库货量(公司仓库)'!$A:$H,8,FALSE)))))</f>
        <v>0</v>
      </c>
      <c r="AB2222">
        <f>SUMIF([1]销售数据!$B:$B,E2222&amp;G2222,[1]销售数据!$G:$G)</f>
        <v>0</v>
      </c>
      <c r="AC2222" s="12">
        <f t="shared" si="557"/>
        <v>0</v>
      </c>
      <c r="AD2222" t="str">
        <f t="shared" si="558"/>
        <v/>
      </c>
      <c r="AE2222">
        <f>SUMIF([1]销售数据!$B:$B,AD2222,[1]销售数据!$L:$L)</f>
        <v>0</v>
      </c>
      <c r="AF2222">
        <f>SUMIF([1]销售数据!$B:$B,AD2222,[1]销售数据!$K:$K)</f>
        <v>0</v>
      </c>
      <c r="AG2222">
        <f>SUMIF([1]销售数据!$B:$B,AD2222,[1]销售数据!$J:$J)</f>
        <v>0</v>
      </c>
      <c r="AH2222">
        <f>SUMIF([1]销售数据!$B:$B,AD2222,[1]销售数据!$I:$I)</f>
        <v>0</v>
      </c>
      <c r="AI2222">
        <f>SUMIF([1]销售数据!$B:$B,AD2222,[1]销售数据!$H:$H)</f>
        <v>0</v>
      </c>
      <c r="AJ2222" s="20">
        <f t="shared" si="559"/>
        <v>0</v>
      </c>
      <c r="AK2222">
        <f>SUMIF([1]发货店铺数!$B:$B,AD2222,[1]发货店铺数!$G:$G)</f>
        <v>0</v>
      </c>
      <c r="AL2222">
        <f>SUMIF([1]销售店铺数!$B:$B,AD2222,[1]销售店铺数!$G:$G)</f>
        <v>0</v>
      </c>
      <c r="AM2222">
        <f>SUMIF([1]销售店铺数!$B:$B,AD2222,[1]销售店铺数!$G:$G)</f>
        <v>0</v>
      </c>
      <c r="AN2222" s="20">
        <f t="shared" si="560"/>
        <v>0</v>
      </c>
      <c r="AO2222" s="20">
        <f t="shared" si="561"/>
        <v>0</v>
      </c>
      <c r="AP2222" s="20">
        <f t="shared" si="562"/>
        <v>0</v>
      </c>
      <c r="AQ2222" s="12">
        <f t="shared" si="563"/>
        <v>0</v>
      </c>
      <c r="AR2222" s="20">
        <f t="shared" si="564"/>
        <v>0</v>
      </c>
      <c r="AS2222" s="20">
        <f t="shared" si="565"/>
        <v>0</v>
      </c>
    </row>
    <row r="2223" spans="1:45">
      <c r="A2223"/>
      <c r="B2223"/>
      <c r="C2223"/>
      <c r="D2223"/>
      <c r="E2223"/>
      <c r="F2223"/>
      <c r="G2223"/>
      <c r="H2223"/>
      <c r="I2223"/>
      <c r="J2223"/>
      <c r="K2223"/>
      <c r="L2223"/>
      <c r="M2223" s="8" t="str">
        <f>IF(ISERROR( VLOOKUP(AD2223,'[1]采购入库货量(公司仓库)'!$A:$I,9,FALSE)),"", VLOOKUP(AD2223,'[1]采购入库货量(公司仓库)'!$A:$I,9,FALSE))</f>
        <v/>
      </c>
      <c r="N2223" s="8" t="str">
        <f>IF(ISERROR( VLOOKUP(AD2223,[1]批发上市日期!$A:$F,6,FALSE)),"",  VLOOKUP(AD2223,[1]批发上市日期!$A:$F,6,FALSE))</f>
        <v/>
      </c>
      <c r="O2223" s="48">
        <f>IF(ISERROR(VLOOKUP(E2223&amp;G2223,'[1]采购入库货量(公司仓库)'!$A:$I,7,FALSE)),0,VLOOKUP(E2223&amp;G2223,'[1]采购入库货量(公司仓库)'!$A:$I,7,FALSE))</f>
        <v>0</v>
      </c>
      <c r="P2223" s="12">
        <f t="shared" si="550"/>
        <v>0</v>
      </c>
      <c r="Q2223" s="14">
        <f>IF(ISERROR(VLOOKUP(E2223&amp;G2223,'[1]采购入库货量(公司仓库)'!$A:$I,8,FALSE)),0,VLOOKUP(E2223&amp;G2223,'[1]采购入库货量(公司仓库)'!$A:$I,8,FALSE))</f>
        <v>0</v>
      </c>
      <c r="R2223" s="12">
        <f t="shared" si="551"/>
        <v>0</v>
      </c>
      <c r="S2223">
        <f>SUMIF([1]库存总量!$H:$H,E2223&amp;G2223,[1]库存总量!$G:$G)</f>
        <v>0</v>
      </c>
      <c r="T2223" s="12">
        <f t="shared" si="552"/>
        <v>0</v>
      </c>
      <c r="U2223">
        <f>SUMIFS([1]库存总量!$G:$G,[1]库存总量!$H:$H,E2223&amp;G2223,[1]库存总量!$A:$A,"B")</f>
        <v>0</v>
      </c>
      <c r="V2223" s="12">
        <f t="shared" si="553"/>
        <v>0</v>
      </c>
      <c r="W2223">
        <f>SUMIFS([1]库存总量!$G:$G,[1]库存总量!$H:$H,E2223&amp;G2223,[1]库存总量!$A:$A,"K")</f>
        <v>0</v>
      </c>
      <c r="X2223" s="12">
        <f t="shared" si="554"/>
        <v>0</v>
      </c>
      <c r="Y2223">
        <f t="shared" si="555"/>
        <v>0</v>
      </c>
      <c r="Z2223" s="12">
        <f t="shared" si="556"/>
        <v>0</v>
      </c>
      <c r="AA2223">
        <f>(IF(ISERROR((IF(ISERROR(VLOOKUP(E2223&amp;G2223,'[1]采购入库货量(公司仓库)'!$A:$H,7,FALSE)),0,VLOOKUP(E2223&amp;G2223,'[1]采购入库货量(公司仓库)'!$A:$H,7,FALSE)))*L2223-(IF(ISERROR(VLOOKUP(E2223&amp;G2223,'[1]采购入库货量(公司仓库)'!$A:$H,8,FALSE)),0,VLOOKUP(E2223&amp;G2223,'[1]采购入库货量(公司仓库)'!$A:$H,8,FALSE)))),0,(IF(ISERROR(VLOOKUP(E2223&amp;G2223,'[1]采购入库货量(公司仓库)'!$A:$H,7,FALSE)),0,VLOOKUP(E2223&amp;G2223,'[1]采购入库货量(公司仓库)'!$A:$H,7,FALSE)))*L2223-(IF(ISERROR(VLOOKUP(E2223&amp;G2223,'[1]采购入库货量(公司仓库)'!$A:$H,8,FALSE)),0,VLOOKUP(E2223&amp;G2223,'[1]采购入库货量(公司仓库)'!$A:$H,8,FALSE)))))</f>
        <v>0</v>
      </c>
      <c r="AB2223">
        <f>SUMIF([1]销售数据!$B:$B,E2223&amp;G2223,[1]销售数据!$G:$G)</f>
        <v>0</v>
      </c>
      <c r="AC2223" s="12">
        <f t="shared" si="557"/>
        <v>0</v>
      </c>
      <c r="AD2223" t="str">
        <f t="shared" si="558"/>
        <v/>
      </c>
      <c r="AE2223">
        <f>SUMIF([1]销售数据!$B:$B,AD2223,[1]销售数据!$L:$L)</f>
        <v>0</v>
      </c>
      <c r="AF2223">
        <f>SUMIF([1]销售数据!$B:$B,AD2223,[1]销售数据!$K:$K)</f>
        <v>0</v>
      </c>
      <c r="AG2223">
        <f>SUMIF([1]销售数据!$B:$B,AD2223,[1]销售数据!$J:$J)</f>
        <v>0</v>
      </c>
      <c r="AH2223">
        <f>SUMIF([1]销售数据!$B:$B,AD2223,[1]销售数据!$I:$I)</f>
        <v>0</v>
      </c>
      <c r="AI2223">
        <f>SUMIF([1]销售数据!$B:$B,AD2223,[1]销售数据!$H:$H)</f>
        <v>0</v>
      </c>
      <c r="AJ2223" s="20">
        <f t="shared" si="559"/>
        <v>0</v>
      </c>
      <c r="AK2223">
        <f>SUMIF([1]发货店铺数!$B:$B,AD2223,[1]发货店铺数!$G:$G)</f>
        <v>0</v>
      </c>
      <c r="AL2223">
        <f>SUMIF([1]销售店铺数!$B:$B,AD2223,[1]销售店铺数!$G:$G)</f>
        <v>0</v>
      </c>
      <c r="AM2223">
        <f>SUMIF([1]销售店铺数!$B:$B,AD2223,[1]销售店铺数!$G:$G)</f>
        <v>0</v>
      </c>
      <c r="AN2223" s="20">
        <f t="shared" si="560"/>
        <v>0</v>
      </c>
      <c r="AO2223" s="20">
        <f t="shared" si="561"/>
        <v>0</v>
      </c>
      <c r="AP2223" s="20">
        <f t="shared" si="562"/>
        <v>0</v>
      </c>
      <c r="AQ2223" s="12">
        <f t="shared" si="563"/>
        <v>0</v>
      </c>
      <c r="AR2223" s="20">
        <f t="shared" si="564"/>
        <v>0</v>
      </c>
      <c r="AS2223" s="20">
        <f t="shared" si="565"/>
        <v>0</v>
      </c>
    </row>
    <row r="2224" spans="1:45">
      <c r="A2224"/>
      <c r="B2224"/>
      <c r="C2224"/>
      <c r="D2224"/>
      <c r="E2224"/>
      <c r="F2224"/>
      <c r="G2224"/>
      <c r="H2224"/>
      <c r="I2224"/>
      <c r="J2224"/>
      <c r="K2224"/>
      <c r="L2224"/>
      <c r="M2224" s="8" t="str">
        <f>IF(ISERROR( VLOOKUP(AD2224,'[1]采购入库货量(公司仓库)'!$A:$I,9,FALSE)),"", VLOOKUP(AD2224,'[1]采购入库货量(公司仓库)'!$A:$I,9,FALSE))</f>
        <v/>
      </c>
      <c r="N2224" s="8" t="str">
        <f>IF(ISERROR( VLOOKUP(AD2224,[1]批发上市日期!$A:$F,6,FALSE)),"",  VLOOKUP(AD2224,[1]批发上市日期!$A:$F,6,FALSE))</f>
        <v/>
      </c>
      <c r="O2224" s="48">
        <f>IF(ISERROR(VLOOKUP(E2224&amp;G2224,'[1]采购入库货量(公司仓库)'!$A:$I,7,FALSE)),0,VLOOKUP(E2224&amp;G2224,'[1]采购入库货量(公司仓库)'!$A:$I,7,FALSE))</f>
        <v>0</v>
      </c>
      <c r="P2224" s="12">
        <f t="shared" si="550"/>
        <v>0</v>
      </c>
      <c r="Q2224" s="14">
        <f>IF(ISERROR(VLOOKUP(E2224&amp;G2224,'[1]采购入库货量(公司仓库)'!$A:$I,8,FALSE)),0,VLOOKUP(E2224&amp;G2224,'[1]采购入库货量(公司仓库)'!$A:$I,8,FALSE))</f>
        <v>0</v>
      </c>
      <c r="R2224" s="12">
        <f t="shared" si="551"/>
        <v>0</v>
      </c>
      <c r="S2224">
        <f>SUMIF([1]库存总量!$H:$H,E2224&amp;G2224,[1]库存总量!$G:$G)</f>
        <v>0</v>
      </c>
      <c r="T2224" s="12">
        <f t="shared" si="552"/>
        <v>0</v>
      </c>
      <c r="U2224">
        <f>SUMIFS([1]库存总量!$G:$G,[1]库存总量!$H:$H,E2224&amp;G2224,[1]库存总量!$A:$A,"B")</f>
        <v>0</v>
      </c>
      <c r="V2224" s="12">
        <f t="shared" si="553"/>
        <v>0</v>
      </c>
      <c r="W2224">
        <f>SUMIFS([1]库存总量!$G:$G,[1]库存总量!$H:$H,E2224&amp;G2224,[1]库存总量!$A:$A,"K")</f>
        <v>0</v>
      </c>
      <c r="X2224" s="12">
        <f t="shared" si="554"/>
        <v>0</v>
      </c>
      <c r="Y2224">
        <f t="shared" si="555"/>
        <v>0</v>
      </c>
      <c r="Z2224" s="12">
        <f t="shared" si="556"/>
        <v>0</v>
      </c>
      <c r="AA2224">
        <f>(IF(ISERROR((IF(ISERROR(VLOOKUP(E2224&amp;G2224,'[1]采购入库货量(公司仓库)'!$A:$H,7,FALSE)),0,VLOOKUP(E2224&amp;G2224,'[1]采购入库货量(公司仓库)'!$A:$H,7,FALSE)))*L2224-(IF(ISERROR(VLOOKUP(E2224&amp;G2224,'[1]采购入库货量(公司仓库)'!$A:$H,8,FALSE)),0,VLOOKUP(E2224&amp;G2224,'[1]采购入库货量(公司仓库)'!$A:$H,8,FALSE)))),0,(IF(ISERROR(VLOOKUP(E2224&amp;G2224,'[1]采购入库货量(公司仓库)'!$A:$H,7,FALSE)),0,VLOOKUP(E2224&amp;G2224,'[1]采购入库货量(公司仓库)'!$A:$H,7,FALSE)))*L2224-(IF(ISERROR(VLOOKUP(E2224&amp;G2224,'[1]采购入库货量(公司仓库)'!$A:$H,8,FALSE)),0,VLOOKUP(E2224&amp;G2224,'[1]采购入库货量(公司仓库)'!$A:$H,8,FALSE)))))</f>
        <v>0</v>
      </c>
      <c r="AB2224">
        <f>SUMIF([1]销售数据!$B:$B,E2224&amp;G2224,[1]销售数据!$G:$G)</f>
        <v>0</v>
      </c>
      <c r="AC2224" s="12">
        <f t="shared" si="557"/>
        <v>0</v>
      </c>
      <c r="AD2224" t="str">
        <f t="shared" si="558"/>
        <v/>
      </c>
      <c r="AE2224">
        <f>SUMIF([1]销售数据!$B:$B,AD2224,[1]销售数据!$L:$L)</f>
        <v>0</v>
      </c>
      <c r="AF2224">
        <f>SUMIF([1]销售数据!$B:$B,AD2224,[1]销售数据!$K:$K)</f>
        <v>0</v>
      </c>
      <c r="AG2224">
        <f>SUMIF([1]销售数据!$B:$B,AD2224,[1]销售数据!$J:$J)</f>
        <v>0</v>
      </c>
      <c r="AH2224">
        <f>SUMIF([1]销售数据!$B:$B,AD2224,[1]销售数据!$I:$I)</f>
        <v>0</v>
      </c>
      <c r="AI2224">
        <f>SUMIF([1]销售数据!$B:$B,AD2224,[1]销售数据!$H:$H)</f>
        <v>0</v>
      </c>
      <c r="AJ2224" s="20">
        <f t="shared" si="559"/>
        <v>0</v>
      </c>
      <c r="AK2224">
        <f>SUMIF([1]发货店铺数!$B:$B,AD2224,[1]发货店铺数!$G:$G)</f>
        <v>0</v>
      </c>
      <c r="AL2224">
        <f>SUMIF([1]销售店铺数!$B:$B,AD2224,[1]销售店铺数!$G:$G)</f>
        <v>0</v>
      </c>
      <c r="AM2224">
        <f>SUMIF([1]销售店铺数!$B:$B,AD2224,[1]销售店铺数!$G:$G)</f>
        <v>0</v>
      </c>
      <c r="AN2224" s="20">
        <f t="shared" si="560"/>
        <v>0</v>
      </c>
      <c r="AO2224" s="20">
        <f t="shared" si="561"/>
        <v>0</v>
      </c>
      <c r="AP2224" s="20">
        <f t="shared" si="562"/>
        <v>0</v>
      </c>
      <c r="AQ2224" s="12">
        <f t="shared" si="563"/>
        <v>0</v>
      </c>
      <c r="AR2224" s="20">
        <f t="shared" si="564"/>
        <v>0</v>
      </c>
      <c r="AS2224" s="20">
        <f t="shared" si="565"/>
        <v>0</v>
      </c>
    </row>
    <row r="2225" spans="1:45">
      <c r="A2225"/>
      <c r="B2225"/>
      <c r="C2225"/>
      <c r="D2225"/>
      <c r="E2225"/>
      <c r="F2225"/>
      <c r="G2225"/>
      <c r="H2225"/>
      <c r="I2225"/>
      <c r="J2225"/>
      <c r="K2225"/>
      <c r="L2225"/>
      <c r="M2225" s="8" t="str">
        <f>IF(ISERROR( VLOOKUP(AD2225,'[1]采购入库货量(公司仓库)'!$A:$I,9,FALSE)),"", VLOOKUP(AD2225,'[1]采购入库货量(公司仓库)'!$A:$I,9,FALSE))</f>
        <v/>
      </c>
      <c r="N2225" s="8" t="str">
        <f>IF(ISERROR( VLOOKUP(AD2225,[1]批发上市日期!$A:$F,6,FALSE)),"",  VLOOKUP(AD2225,[1]批发上市日期!$A:$F,6,FALSE))</f>
        <v/>
      </c>
      <c r="O2225" s="48">
        <f>IF(ISERROR(VLOOKUP(E2225&amp;G2225,'[1]采购入库货量(公司仓库)'!$A:$I,7,FALSE)),0,VLOOKUP(E2225&amp;G2225,'[1]采购入库货量(公司仓库)'!$A:$I,7,FALSE))</f>
        <v>0</v>
      </c>
      <c r="P2225" s="12">
        <f t="shared" si="550"/>
        <v>0</v>
      </c>
      <c r="Q2225" s="14">
        <f>IF(ISERROR(VLOOKUP(E2225&amp;G2225,'[1]采购入库货量(公司仓库)'!$A:$I,8,FALSE)),0,VLOOKUP(E2225&amp;G2225,'[1]采购入库货量(公司仓库)'!$A:$I,8,FALSE))</f>
        <v>0</v>
      </c>
      <c r="R2225" s="12">
        <f t="shared" si="551"/>
        <v>0</v>
      </c>
      <c r="S2225">
        <f>SUMIF([1]库存总量!$H:$H,E2225&amp;G2225,[1]库存总量!$G:$G)</f>
        <v>0</v>
      </c>
      <c r="T2225" s="12">
        <f t="shared" si="552"/>
        <v>0</v>
      </c>
      <c r="U2225">
        <f>SUMIFS([1]库存总量!$G:$G,[1]库存总量!$H:$H,E2225&amp;G2225,[1]库存总量!$A:$A,"B")</f>
        <v>0</v>
      </c>
      <c r="V2225" s="12">
        <f t="shared" si="553"/>
        <v>0</v>
      </c>
      <c r="W2225">
        <f>SUMIFS([1]库存总量!$G:$G,[1]库存总量!$H:$H,E2225&amp;G2225,[1]库存总量!$A:$A,"K")</f>
        <v>0</v>
      </c>
      <c r="X2225" s="12">
        <f t="shared" si="554"/>
        <v>0</v>
      </c>
      <c r="Y2225">
        <f t="shared" si="555"/>
        <v>0</v>
      </c>
      <c r="Z2225" s="12">
        <f t="shared" si="556"/>
        <v>0</v>
      </c>
      <c r="AA2225">
        <f>(IF(ISERROR((IF(ISERROR(VLOOKUP(E2225&amp;G2225,'[1]采购入库货量(公司仓库)'!$A:$H,7,FALSE)),0,VLOOKUP(E2225&amp;G2225,'[1]采购入库货量(公司仓库)'!$A:$H,7,FALSE)))*L2225-(IF(ISERROR(VLOOKUP(E2225&amp;G2225,'[1]采购入库货量(公司仓库)'!$A:$H,8,FALSE)),0,VLOOKUP(E2225&amp;G2225,'[1]采购入库货量(公司仓库)'!$A:$H,8,FALSE)))),0,(IF(ISERROR(VLOOKUP(E2225&amp;G2225,'[1]采购入库货量(公司仓库)'!$A:$H,7,FALSE)),0,VLOOKUP(E2225&amp;G2225,'[1]采购入库货量(公司仓库)'!$A:$H,7,FALSE)))*L2225-(IF(ISERROR(VLOOKUP(E2225&amp;G2225,'[1]采购入库货量(公司仓库)'!$A:$H,8,FALSE)),0,VLOOKUP(E2225&amp;G2225,'[1]采购入库货量(公司仓库)'!$A:$H,8,FALSE)))))</f>
        <v>0</v>
      </c>
      <c r="AB2225">
        <f>SUMIF([1]销售数据!$B:$B,E2225&amp;G2225,[1]销售数据!$G:$G)</f>
        <v>0</v>
      </c>
      <c r="AC2225" s="12">
        <f t="shared" si="557"/>
        <v>0</v>
      </c>
      <c r="AD2225" t="str">
        <f t="shared" si="558"/>
        <v/>
      </c>
      <c r="AE2225">
        <f>SUMIF([1]销售数据!$B:$B,AD2225,[1]销售数据!$L:$L)</f>
        <v>0</v>
      </c>
      <c r="AF2225">
        <f>SUMIF([1]销售数据!$B:$B,AD2225,[1]销售数据!$K:$K)</f>
        <v>0</v>
      </c>
      <c r="AG2225">
        <f>SUMIF([1]销售数据!$B:$B,AD2225,[1]销售数据!$J:$J)</f>
        <v>0</v>
      </c>
      <c r="AH2225">
        <f>SUMIF([1]销售数据!$B:$B,AD2225,[1]销售数据!$I:$I)</f>
        <v>0</v>
      </c>
      <c r="AI2225">
        <f>SUMIF([1]销售数据!$B:$B,AD2225,[1]销售数据!$H:$H)</f>
        <v>0</v>
      </c>
      <c r="AJ2225" s="20">
        <f t="shared" si="559"/>
        <v>0</v>
      </c>
      <c r="AK2225">
        <f>SUMIF([1]发货店铺数!$B:$B,AD2225,[1]发货店铺数!$G:$G)</f>
        <v>0</v>
      </c>
      <c r="AL2225">
        <f>SUMIF([1]销售店铺数!$B:$B,AD2225,[1]销售店铺数!$G:$G)</f>
        <v>0</v>
      </c>
      <c r="AM2225">
        <f>SUMIF([1]销售店铺数!$B:$B,AD2225,[1]销售店铺数!$G:$G)</f>
        <v>0</v>
      </c>
      <c r="AN2225" s="20">
        <f t="shared" si="560"/>
        <v>0</v>
      </c>
      <c r="AO2225" s="20">
        <f t="shared" si="561"/>
        <v>0</v>
      </c>
      <c r="AP2225" s="20">
        <f t="shared" si="562"/>
        <v>0</v>
      </c>
      <c r="AQ2225" s="12">
        <f t="shared" si="563"/>
        <v>0</v>
      </c>
      <c r="AR2225" s="20">
        <f t="shared" si="564"/>
        <v>0</v>
      </c>
      <c r="AS2225" s="20">
        <f t="shared" si="565"/>
        <v>0</v>
      </c>
    </row>
    <row r="2226" spans="1:45">
      <c r="A2226"/>
      <c r="B2226"/>
      <c r="C2226"/>
      <c r="D2226"/>
      <c r="E2226"/>
      <c r="F2226"/>
      <c r="G2226"/>
      <c r="H2226"/>
      <c r="I2226"/>
      <c r="J2226"/>
      <c r="K2226"/>
      <c r="L2226"/>
      <c r="M2226" s="8" t="str">
        <f>IF(ISERROR( VLOOKUP(AD2226,'[1]采购入库货量(公司仓库)'!$A:$I,9,FALSE)),"", VLOOKUP(AD2226,'[1]采购入库货量(公司仓库)'!$A:$I,9,FALSE))</f>
        <v/>
      </c>
      <c r="N2226" s="8" t="str">
        <f>IF(ISERROR( VLOOKUP(AD2226,[1]批发上市日期!$A:$F,6,FALSE)),"",  VLOOKUP(AD2226,[1]批发上市日期!$A:$F,6,FALSE))</f>
        <v/>
      </c>
      <c r="O2226" s="48">
        <f>IF(ISERROR(VLOOKUP(E2226&amp;G2226,'[1]采购入库货量(公司仓库)'!$A:$I,7,FALSE)),0,VLOOKUP(E2226&amp;G2226,'[1]采购入库货量(公司仓库)'!$A:$I,7,FALSE))</f>
        <v>0</v>
      </c>
      <c r="P2226" s="12">
        <f t="shared" si="550"/>
        <v>0</v>
      </c>
      <c r="Q2226" s="14">
        <f>IF(ISERROR(VLOOKUP(E2226&amp;G2226,'[1]采购入库货量(公司仓库)'!$A:$I,8,FALSE)),0,VLOOKUP(E2226&amp;G2226,'[1]采购入库货量(公司仓库)'!$A:$I,8,FALSE))</f>
        <v>0</v>
      </c>
      <c r="R2226" s="12">
        <f t="shared" si="551"/>
        <v>0</v>
      </c>
      <c r="S2226">
        <f>SUMIF([1]库存总量!$H:$H,E2226&amp;G2226,[1]库存总量!$G:$G)</f>
        <v>0</v>
      </c>
      <c r="T2226" s="12">
        <f t="shared" si="552"/>
        <v>0</v>
      </c>
      <c r="U2226">
        <f>SUMIFS([1]库存总量!$G:$G,[1]库存总量!$H:$H,E2226&amp;G2226,[1]库存总量!$A:$A,"B")</f>
        <v>0</v>
      </c>
      <c r="V2226" s="12">
        <f t="shared" si="553"/>
        <v>0</v>
      </c>
      <c r="W2226">
        <f>SUMIFS([1]库存总量!$G:$G,[1]库存总量!$H:$H,E2226&amp;G2226,[1]库存总量!$A:$A,"K")</f>
        <v>0</v>
      </c>
      <c r="X2226" s="12">
        <f t="shared" si="554"/>
        <v>0</v>
      </c>
      <c r="Y2226">
        <f t="shared" si="555"/>
        <v>0</v>
      </c>
      <c r="Z2226" s="12">
        <f t="shared" si="556"/>
        <v>0</v>
      </c>
      <c r="AA2226">
        <f>(IF(ISERROR((IF(ISERROR(VLOOKUP(E2226&amp;G2226,'[1]采购入库货量(公司仓库)'!$A:$H,7,FALSE)),0,VLOOKUP(E2226&amp;G2226,'[1]采购入库货量(公司仓库)'!$A:$H,7,FALSE)))*L2226-(IF(ISERROR(VLOOKUP(E2226&amp;G2226,'[1]采购入库货量(公司仓库)'!$A:$H,8,FALSE)),0,VLOOKUP(E2226&amp;G2226,'[1]采购入库货量(公司仓库)'!$A:$H,8,FALSE)))),0,(IF(ISERROR(VLOOKUP(E2226&amp;G2226,'[1]采购入库货量(公司仓库)'!$A:$H,7,FALSE)),0,VLOOKUP(E2226&amp;G2226,'[1]采购入库货量(公司仓库)'!$A:$H,7,FALSE)))*L2226-(IF(ISERROR(VLOOKUP(E2226&amp;G2226,'[1]采购入库货量(公司仓库)'!$A:$H,8,FALSE)),0,VLOOKUP(E2226&amp;G2226,'[1]采购入库货量(公司仓库)'!$A:$H,8,FALSE)))))</f>
        <v>0</v>
      </c>
      <c r="AB2226">
        <f>SUMIF([1]销售数据!$B:$B,E2226&amp;G2226,[1]销售数据!$G:$G)</f>
        <v>0</v>
      </c>
      <c r="AC2226" s="12">
        <f t="shared" si="557"/>
        <v>0</v>
      </c>
      <c r="AD2226" t="str">
        <f t="shared" si="558"/>
        <v/>
      </c>
      <c r="AE2226">
        <f>SUMIF([1]销售数据!$B:$B,AD2226,[1]销售数据!$L:$L)</f>
        <v>0</v>
      </c>
      <c r="AF2226">
        <f>SUMIF([1]销售数据!$B:$B,AD2226,[1]销售数据!$K:$K)</f>
        <v>0</v>
      </c>
      <c r="AG2226">
        <f>SUMIF([1]销售数据!$B:$B,AD2226,[1]销售数据!$J:$J)</f>
        <v>0</v>
      </c>
      <c r="AH2226">
        <f>SUMIF([1]销售数据!$B:$B,AD2226,[1]销售数据!$I:$I)</f>
        <v>0</v>
      </c>
      <c r="AI2226">
        <f>SUMIF([1]销售数据!$B:$B,AD2226,[1]销售数据!$H:$H)</f>
        <v>0</v>
      </c>
      <c r="AJ2226" s="20">
        <f t="shared" si="559"/>
        <v>0</v>
      </c>
      <c r="AK2226">
        <f>SUMIF([1]发货店铺数!$B:$B,AD2226,[1]发货店铺数!$G:$G)</f>
        <v>0</v>
      </c>
      <c r="AL2226">
        <f>SUMIF([1]销售店铺数!$B:$B,AD2226,[1]销售店铺数!$G:$G)</f>
        <v>0</v>
      </c>
      <c r="AM2226">
        <f>SUMIF([1]销售店铺数!$B:$B,AD2226,[1]销售店铺数!$G:$G)</f>
        <v>0</v>
      </c>
      <c r="AN2226" s="20">
        <f t="shared" si="560"/>
        <v>0</v>
      </c>
      <c r="AO2226" s="20">
        <f t="shared" si="561"/>
        <v>0</v>
      </c>
      <c r="AP2226" s="20">
        <f t="shared" si="562"/>
        <v>0</v>
      </c>
      <c r="AQ2226" s="12">
        <f t="shared" si="563"/>
        <v>0</v>
      </c>
      <c r="AR2226" s="20">
        <f t="shared" si="564"/>
        <v>0</v>
      </c>
      <c r="AS2226" s="20">
        <f t="shared" si="565"/>
        <v>0</v>
      </c>
    </row>
    <row r="2227" spans="1:45">
      <c r="A2227"/>
      <c r="B2227"/>
      <c r="C2227"/>
      <c r="D2227"/>
      <c r="E2227"/>
      <c r="F2227"/>
      <c r="G2227"/>
      <c r="H2227"/>
      <c r="I2227"/>
      <c r="J2227"/>
      <c r="K2227"/>
      <c r="L2227"/>
      <c r="M2227" s="8" t="str">
        <f>IF(ISERROR( VLOOKUP(AD2227,'[1]采购入库货量(公司仓库)'!$A:$I,9,FALSE)),"", VLOOKUP(AD2227,'[1]采购入库货量(公司仓库)'!$A:$I,9,FALSE))</f>
        <v/>
      </c>
      <c r="N2227" s="8" t="str">
        <f>IF(ISERROR( VLOOKUP(AD2227,[1]批发上市日期!$A:$F,6,FALSE)),"",  VLOOKUP(AD2227,[1]批发上市日期!$A:$F,6,FALSE))</f>
        <v/>
      </c>
      <c r="O2227" s="48">
        <f>IF(ISERROR(VLOOKUP(E2227&amp;G2227,'[1]采购入库货量(公司仓库)'!$A:$I,7,FALSE)),0,VLOOKUP(E2227&amp;G2227,'[1]采购入库货量(公司仓库)'!$A:$I,7,FALSE))</f>
        <v>0</v>
      </c>
      <c r="P2227" s="12">
        <f t="shared" si="550"/>
        <v>0</v>
      </c>
      <c r="Q2227" s="14">
        <f>IF(ISERROR(VLOOKUP(E2227&amp;G2227,'[1]采购入库货量(公司仓库)'!$A:$I,8,FALSE)),0,VLOOKUP(E2227&amp;G2227,'[1]采购入库货量(公司仓库)'!$A:$I,8,FALSE))</f>
        <v>0</v>
      </c>
      <c r="R2227" s="12">
        <f t="shared" si="551"/>
        <v>0</v>
      </c>
      <c r="S2227">
        <f>SUMIF([1]库存总量!$H:$H,E2227&amp;G2227,[1]库存总量!$G:$G)</f>
        <v>0</v>
      </c>
      <c r="T2227" s="12">
        <f t="shared" si="552"/>
        <v>0</v>
      </c>
      <c r="U2227">
        <f>SUMIFS([1]库存总量!$G:$G,[1]库存总量!$H:$H,E2227&amp;G2227,[1]库存总量!$A:$A,"B")</f>
        <v>0</v>
      </c>
      <c r="V2227" s="12">
        <f t="shared" si="553"/>
        <v>0</v>
      </c>
      <c r="W2227">
        <f>SUMIFS([1]库存总量!$G:$G,[1]库存总量!$H:$H,E2227&amp;G2227,[1]库存总量!$A:$A,"K")</f>
        <v>0</v>
      </c>
      <c r="X2227" s="12">
        <f t="shared" si="554"/>
        <v>0</v>
      </c>
      <c r="Y2227">
        <f t="shared" si="555"/>
        <v>0</v>
      </c>
      <c r="Z2227" s="12">
        <f t="shared" si="556"/>
        <v>0</v>
      </c>
      <c r="AA2227">
        <f>(IF(ISERROR((IF(ISERROR(VLOOKUP(E2227&amp;G2227,'[1]采购入库货量(公司仓库)'!$A:$H,7,FALSE)),0,VLOOKUP(E2227&amp;G2227,'[1]采购入库货量(公司仓库)'!$A:$H,7,FALSE)))*L2227-(IF(ISERROR(VLOOKUP(E2227&amp;G2227,'[1]采购入库货量(公司仓库)'!$A:$H,8,FALSE)),0,VLOOKUP(E2227&amp;G2227,'[1]采购入库货量(公司仓库)'!$A:$H,8,FALSE)))),0,(IF(ISERROR(VLOOKUP(E2227&amp;G2227,'[1]采购入库货量(公司仓库)'!$A:$H,7,FALSE)),0,VLOOKUP(E2227&amp;G2227,'[1]采购入库货量(公司仓库)'!$A:$H,7,FALSE)))*L2227-(IF(ISERROR(VLOOKUP(E2227&amp;G2227,'[1]采购入库货量(公司仓库)'!$A:$H,8,FALSE)),0,VLOOKUP(E2227&amp;G2227,'[1]采购入库货量(公司仓库)'!$A:$H,8,FALSE)))))</f>
        <v>0</v>
      </c>
      <c r="AB2227">
        <f>SUMIF([1]销售数据!$B:$B,E2227&amp;G2227,[1]销售数据!$G:$G)</f>
        <v>0</v>
      </c>
      <c r="AC2227" s="12">
        <f t="shared" si="557"/>
        <v>0</v>
      </c>
      <c r="AD2227" t="str">
        <f t="shared" si="558"/>
        <v/>
      </c>
      <c r="AE2227">
        <f>SUMIF([1]销售数据!$B:$B,AD2227,[1]销售数据!$L:$L)</f>
        <v>0</v>
      </c>
      <c r="AF2227">
        <f>SUMIF([1]销售数据!$B:$B,AD2227,[1]销售数据!$K:$K)</f>
        <v>0</v>
      </c>
      <c r="AG2227">
        <f>SUMIF([1]销售数据!$B:$B,AD2227,[1]销售数据!$J:$J)</f>
        <v>0</v>
      </c>
      <c r="AH2227">
        <f>SUMIF([1]销售数据!$B:$B,AD2227,[1]销售数据!$I:$I)</f>
        <v>0</v>
      </c>
      <c r="AI2227">
        <f>SUMIF([1]销售数据!$B:$B,AD2227,[1]销售数据!$H:$H)</f>
        <v>0</v>
      </c>
      <c r="AJ2227" s="20">
        <f t="shared" si="559"/>
        <v>0</v>
      </c>
      <c r="AK2227">
        <f>SUMIF([1]发货店铺数!$B:$B,AD2227,[1]发货店铺数!$G:$G)</f>
        <v>0</v>
      </c>
      <c r="AL2227">
        <f>SUMIF([1]销售店铺数!$B:$B,AD2227,[1]销售店铺数!$G:$G)</f>
        <v>0</v>
      </c>
      <c r="AM2227">
        <f>SUMIF([1]销售店铺数!$B:$B,AD2227,[1]销售店铺数!$G:$G)</f>
        <v>0</v>
      </c>
      <c r="AN2227" s="20">
        <f t="shared" si="560"/>
        <v>0</v>
      </c>
      <c r="AO2227" s="20">
        <f t="shared" si="561"/>
        <v>0</v>
      </c>
      <c r="AP2227" s="20">
        <f t="shared" si="562"/>
        <v>0</v>
      </c>
      <c r="AQ2227" s="12">
        <f t="shared" si="563"/>
        <v>0</v>
      </c>
      <c r="AR2227" s="20">
        <f t="shared" si="564"/>
        <v>0</v>
      </c>
      <c r="AS2227" s="20">
        <f t="shared" si="565"/>
        <v>0</v>
      </c>
    </row>
    <row r="2228" spans="1:45">
      <c r="A2228"/>
      <c r="B2228"/>
      <c r="C2228"/>
      <c r="D2228"/>
      <c r="E2228"/>
      <c r="F2228"/>
      <c r="G2228"/>
      <c r="H2228"/>
      <c r="I2228"/>
      <c r="J2228"/>
      <c r="K2228"/>
      <c r="L2228"/>
      <c r="M2228" s="8" t="str">
        <f>IF(ISERROR( VLOOKUP(AD2228,'[1]采购入库货量(公司仓库)'!$A:$I,9,FALSE)),"", VLOOKUP(AD2228,'[1]采购入库货量(公司仓库)'!$A:$I,9,FALSE))</f>
        <v/>
      </c>
      <c r="N2228" s="8" t="str">
        <f>IF(ISERROR( VLOOKUP(AD2228,[1]批发上市日期!$A:$F,6,FALSE)),"",  VLOOKUP(AD2228,[1]批发上市日期!$A:$F,6,FALSE))</f>
        <v/>
      </c>
      <c r="O2228" s="48">
        <f>IF(ISERROR(VLOOKUP(E2228&amp;G2228,'[1]采购入库货量(公司仓库)'!$A:$I,7,FALSE)),0,VLOOKUP(E2228&amp;G2228,'[1]采购入库货量(公司仓库)'!$A:$I,7,FALSE))</f>
        <v>0</v>
      </c>
      <c r="P2228" s="12">
        <f t="shared" si="550"/>
        <v>0</v>
      </c>
      <c r="Q2228" s="14">
        <f>IF(ISERROR(VLOOKUP(E2228&amp;G2228,'[1]采购入库货量(公司仓库)'!$A:$I,8,FALSE)),0,VLOOKUP(E2228&amp;G2228,'[1]采购入库货量(公司仓库)'!$A:$I,8,FALSE))</f>
        <v>0</v>
      </c>
      <c r="R2228" s="12">
        <f t="shared" si="551"/>
        <v>0</v>
      </c>
      <c r="S2228">
        <f>SUMIF([1]库存总量!$H:$H,E2228&amp;G2228,[1]库存总量!$G:$G)</f>
        <v>0</v>
      </c>
      <c r="T2228" s="12">
        <f t="shared" si="552"/>
        <v>0</v>
      </c>
      <c r="U2228">
        <f>SUMIFS([1]库存总量!$G:$G,[1]库存总量!$H:$H,E2228&amp;G2228,[1]库存总量!$A:$A,"B")</f>
        <v>0</v>
      </c>
      <c r="V2228" s="12">
        <f t="shared" si="553"/>
        <v>0</v>
      </c>
      <c r="W2228">
        <f>SUMIFS([1]库存总量!$G:$G,[1]库存总量!$H:$H,E2228&amp;G2228,[1]库存总量!$A:$A,"K")</f>
        <v>0</v>
      </c>
      <c r="X2228" s="12">
        <f t="shared" si="554"/>
        <v>0</v>
      </c>
      <c r="Y2228">
        <f t="shared" si="555"/>
        <v>0</v>
      </c>
      <c r="Z2228" s="12">
        <f t="shared" si="556"/>
        <v>0</v>
      </c>
      <c r="AA2228">
        <f>(IF(ISERROR((IF(ISERROR(VLOOKUP(E2228&amp;G2228,'[1]采购入库货量(公司仓库)'!$A:$H,7,FALSE)),0,VLOOKUP(E2228&amp;G2228,'[1]采购入库货量(公司仓库)'!$A:$H,7,FALSE)))*L2228-(IF(ISERROR(VLOOKUP(E2228&amp;G2228,'[1]采购入库货量(公司仓库)'!$A:$H,8,FALSE)),0,VLOOKUP(E2228&amp;G2228,'[1]采购入库货量(公司仓库)'!$A:$H,8,FALSE)))),0,(IF(ISERROR(VLOOKUP(E2228&amp;G2228,'[1]采购入库货量(公司仓库)'!$A:$H,7,FALSE)),0,VLOOKUP(E2228&amp;G2228,'[1]采购入库货量(公司仓库)'!$A:$H,7,FALSE)))*L2228-(IF(ISERROR(VLOOKUP(E2228&amp;G2228,'[1]采购入库货量(公司仓库)'!$A:$H,8,FALSE)),0,VLOOKUP(E2228&amp;G2228,'[1]采购入库货量(公司仓库)'!$A:$H,8,FALSE)))))</f>
        <v>0</v>
      </c>
      <c r="AB2228">
        <f>SUMIF([1]销售数据!$B:$B,E2228&amp;G2228,[1]销售数据!$G:$G)</f>
        <v>0</v>
      </c>
      <c r="AC2228" s="12">
        <f t="shared" si="557"/>
        <v>0</v>
      </c>
      <c r="AD2228" t="str">
        <f t="shared" si="558"/>
        <v/>
      </c>
      <c r="AE2228">
        <f>SUMIF([1]销售数据!$B:$B,AD2228,[1]销售数据!$L:$L)</f>
        <v>0</v>
      </c>
      <c r="AF2228">
        <f>SUMIF([1]销售数据!$B:$B,AD2228,[1]销售数据!$K:$K)</f>
        <v>0</v>
      </c>
      <c r="AG2228">
        <f>SUMIF([1]销售数据!$B:$B,AD2228,[1]销售数据!$J:$J)</f>
        <v>0</v>
      </c>
      <c r="AH2228">
        <f>SUMIF([1]销售数据!$B:$B,AD2228,[1]销售数据!$I:$I)</f>
        <v>0</v>
      </c>
      <c r="AI2228">
        <f>SUMIF([1]销售数据!$B:$B,AD2228,[1]销售数据!$H:$H)</f>
        <v>0</v>
      </c>
      <c r="AJ2228" s="20">
        <f t="shared" si="559"/>
        <v>0</v>
      </c>
      <c r="AK2228">
        <f>SUMIF([1]发货店铺数!$B:$B,AD2228,[1]发货店铺数!$G:$G)</f>
        <v>0</v>
      </c>
      <c r="AL2228">
        <f>SUMIF([1]销售店铺数!$B:$B,AD2228,[1]销售店铺数!$G:$G)</f>
        <v>0</v>
      </c>
      <c r="AM2228">
        <f>SUMIF([1]销售店铺数!$B:$B,AD2228,[1]销售店铺数!$G:$G)</f>
        <v>0</v>
      </c>
      <c r="AN2228" s="20">
        <f t="shared" si="560"/>
        <v>0</v>
      </c>
      <c r="AO2228" s="20">
        <f t="shared" si="561"/>
        <v>0</v>
      </c>
      <c r="AP2228" s="20">
        <f t="shared" si="562"/>
        <v>0</v>
      </c>
      <c r="AQ2228" s="12">
        <f t="shared" si="563"/>
        <v>0</v>
      </c>
      <c r="AR2228" s="20">
        <f t="shared" si="564"/>
        <v>0</v>
      </c>
      <c r="AS2228" s="20">
        <f t="shared" si="565"/>
        <v>0</v>
      </c>
    </row>
    <row r="2229" spans="1:45">
      <c r="A2229"/>
      <c r="B2229"/>
      <c r="C2229"/>
      <c r="D2229"/>
      <c r="E2229"/>
      <c r="F2229"/>
      <c r="G2229"/>
      <c r="H2229"/>
      <c r="I2229"/>
      <c r="J2229"/>
      <c r="K2229"/>
      <c r="L2229"/>
      <c r="M2229" s="8" t="str">
        <f>IF(ISERROR( VLOOKUP(AD2229,'[1]采购入库货量(公司仓库)'!$A:$I,9,FALSE)),"", VLOOKUP(AD2229,'[1]采购入库货量(公司仓库)'!$A:$I,9,FALSE))</f>
        <v/>
      </c>
      <c r="N2229" s="8" t="str">
        <f>IF(ISERROR( VLOOKUP(AD2229,[1]批发上市日期!$A:$F,6,FALSE)),"",  VLOOKUP(AD2229,[1]批发上市日期!$A:$F,6,FALSE))</f>
        <v/>
      </c>
      <c r="O2229" s="48">
        <f>IF(ISERROR(VLOOKUP(E2229&amp;G2229,'[1]采购入库货量(公司仓库)'!$A:$I,7,FALSE)),0,VLOOKUP(E2229&amp;G2229,'[1]采购入库货量(公司仓库)'!$A:$I,7,FALSE))</f>
        <v>0</v>
      </c>
      <c r="P2229" s="12">
        <f t="shared" si="550"/>
        <v>0</v>
      </c>
      <c r="Q2229" s="14">
        <f>IF(ISERROR(VLOOKUP(E2229&amp;G2229,'[1]采购入库货量(公司仓库)'!$A:$I,8,FALSE)),0,VLOOKUP(E2229&amp;G2229,'[1]采购入库货量(公司仓库)'!$A:$I,8,FALSE))</f>
        <v>0</v>
      </c>
      <c r="R2229" s="12">
        <f t="shared" si="551"/>
        <v>0</v>
      </c>
      <c r="S2229">
        <f>SUMIF([1]库存总量!$H:$H,E2229&amp;G2229,[1]库存总量!$G:$G)</f>
        <v>0</v>
      </c>
      <c r="T2229" s="12">
        <f t="shared" si="552"/>
        <v>0</v>
      </c>
      <c r="U2229">
        <f>SUMIFS([1]库存总量!$G:$G,[1]库存总量!$H:$H,E2229&amp;G2229,[1]库存总量!$A:$A,"B")</f>
        <v>0</v>
      </c>
      <c r="V2229" s="12">
        <f t="shared" si="553"/>
        <v>0</v>
      </c>
      <c r="W2229">
        <f>SUMIFS([1]库存总量!$G:$G,[1]库存总量!$H:$H,E2229&amp;G2229,[1]库存总量!$A:$A,"K")</f>
        <v>0</v>
      </c>
      <c r="X2229" s="12">
        <f t="shared" si="554"/>
        <v>0</v>
      </c>
      <c r="Y2229">
        <f t="shared" si="555"/>
        <v>0</v>
      </c>
      <c r="Z2229" s="12">
        <f t="shared" si="556"/>
        <v>0</v>
      </c>
      <c r="AA2229">
        <f>(IF(ISERROR((IF(ISERROR(VLOOKUP(E2229&amp;G2229,'[1]采购入库货量(公司仓库)'!$A:$H,7,FALSE)),0,VLOOKUP(E2229&amp;G2229,'[1]采购入库货量(公司仓库)'!$A:$H,7,FALSE)))*L2229-(IF(ISERROR(VLOOKUP(E2229&amp;G2229,'[1]采购入库货量(公司仓库)'!$A:$H,8,FALSE)),0,VLOOKUP(E2229&amp;G2229,'[1]采购入库货量(公司仓库)'!$A:$H,8,FALSE)))),0,(IF(ISERROR(VLOOKUP(E2229&amp;G2229,'[1]采购入库货量(公司仓库)'!$A:$H,7,FALSE)),0,VLOOKUP(E2229&amp;G2229,'[1]采购入库货量(公司仓库)'!$A:$H,7,FALSE)))*L2229-(IF(ISERROR(VLOOKUP(E2229&amp;G2229,'[1]采购入库货量(公司仓库)'!$A:$H,8,FALSE)),0,VLOOKUP(E2229&amp;G2229,'[1]采购入库货量(公司仓库)'!$A:$H,8,FALSE)))))</f>
        <v>0</v>
      </c>
      <c r="AB2229">
        <f>SUMIF([1]销售数据!$B:$B,E2229&amp;G2229,[1]销售数据!$G:$G)</f>
        <v>0</v>
      </c>
      <c r="AC2229" s="12">
        <f t="shared" si="557"/>
        <v>0</v>
      </c>
      <c r="AD2229" t="str">
        <f t="shared" si="558"/>
        <v/>
      </c>
      <c r="AE2229">
        <f>SUMIF([1]销售数据!$B:$B,AD2229,[1]销售数据!$L:$L)</f>
        <v>0</v>
      </c>
      <c r="AF2229">
        <f>SUMIF([1]销售数据!$B:$B,AD2229,[1]销售数据!$K:$K)</f>
        <v>0</v>
      </c>
      <c r="AG2229">
        <f>SUMIF([1]销售数据!$B:$B,AD2229,[1]销售数据!$J:$J)</f>
        <v>0</v>
      </c>
      <c r="AH2229">
        <f>SUMIF([1]销售数据!$B:$B,AD2229,[1]销售数据!$I:$I)</f>
        <v>0</v>
      </c>
      <c r="AI2229">
        <f>SUMIF([1]销售数据!$B:$B,AD2229,[1]销售数据!$H:$H)</f>
        <v>0</v>
      </c>
      <c r="AJ2229" s="20">
        <f t="shared" si="559"/>
        <v>0</v>
      </c>
      <c r="AK2229">
        <f>SUMIF([1]发货店铺数!$B:$B,AD2229,[1]发货店铺数!$G:$G)</f>
        <v>0</v>
      </c>
      <c r="AL2229">
        <f>SUMIF([1]销售店铺数!$B:$B,AD2229,[1]销售店铺数!$G:$G)</f>
        <v>0</v>
      </c>
      <c r="AM2229">
        <f>SUMIF([1]销售店铺数!$B:$B,AD2229,[1]销售店铺数!$G:$G)</f>
        <v>0</v>
      </c>
      <c r="AN2229" s="20">
        <f t="shared" si="560"/>
        <v>0</v>
      </c>
      <c r="AO2229" s="20">
        <f t="shared" si="561"/>
        <v>0</v>
      </c>
      <c r="AP2229" s="20">
        <f t="shared" si="562"/>
        <v>0</v>
      </c>
      <c r="AQ2229" s="12">
        <f t="shared" si="563"/>
        <v>0</v>
      </c>
      <c r="AR2229" s="20">
        <f t="shared" si="564"/>
        <v>0</v>
      </c>
      <c r="AS2229" s="20">
        <f t="shared" si="565"/>
        <v>0</v>
      </c>
    </row>
    <row r="2230" spans="1:45">
      <c r="A2230"/>
      <c r="B2230"/>
      <c r="C2230"/>
      <c r="D2230"/>
      <c r="E2230"/>
      <c r="F2230"/>
      <c r="G2230"/>
      <c r="H2230"/>
      <c r="I2230"/>
      <c r="J2230"/>
      <c r="K2230"/>
      <c r="L2230"/>
      <c r="M2230" s="8" t="str">
        <f>IF(ISERROR( VLOOKUP(AD2230,'[1]采购入库货量(公司仓库)'!$A:$I,9,FALSE)),"", VLOOKUP(AD2230,'[1]采购入库货量(公司仓库)'!$A:$I,9,FALSE))</f>
        <v/>
      </c>
      <c r="N2230" s="8" t="str">
        <f>IF(ISERROR( VLOOKUP(AD2230,[1]批发上市日期!$A:$F,6,FALSE)),"",  VLOOKUP(AD2230,[1]批发上市日期!$A:$F,6,FALSE))</f>
        <v/>
      </c>
      <c r="O2230" s="48">
        <f>IF(ISERROR(VLOOKUP(E2230&amp;G2230,'[1]采购入库货量(公司仓库)'!$A:$I,7,FALSE)),0,VLOOKUP(E2230&amp;G2230,'[1]采购入库货量(公司仓库)'!$A:$I,7,FALSE))</f>
        <v>0</v>
      </c>
      <c r="P2230" s="12">
        <f t="shared" si="550"/>
        <v>0</v>
      </c>
      <c r="Q2230" s="14">
        <f>IF(ISERROR(VLOOKUP(E2230&amp;G2230,'[1]采购入库货量(公司仓库)'!$A:$I,8,FALSE)),0,VLOOKUP(E2230&amp;G2230,'[1]采购入库货量(公司仓库)'!$A:$I,8,FALSE))</f>
        <v>0</v>
      </c>
      <c r="R2230" s="12">
        <f t="shared" si="551"/>
        <v>0</v>
      </c>
      <c r="S2230">
        <f>SUMIF([1]库存总量!$H:$H,E2230&amp;G2230,[1]库存总量!$G:$G)</f>
        <v>0</v>
      </c>
      <c r="T2230" s="12">
        <f t="shared" si="552"/>
        <v>0</v>
      </c>
      <c r="U2230">
        <f>SUMIFS([1]库存总量!$G:$G,[1]库存总量!$H:$H,E2230&amp;G2230,[1]库存总量!$A:$A,"B")</f>
        <v>0</v>
      </c>
      <c r="V2230" s="12">
        <f t="shared" si="553"/>
        <v>0</v>
      </c>
      <c r="W2230">
        <f>SUMIFS([1]库存总量!$G:$G,[1]库存总量!$H:$H,E2230&amp;G2230,[1]库存总量!$A:$A,"K")</f>
        <v>0</v>
      </c>
      <c r="X2230" s="12">
        <f t="shared" si="554"/>
        <v>0</v>
      </c>
      <c r="Y2230">
        <f t="shared" si="555"/>
        <v>0</v>
      </c>
      <c r="Z2230" s="12">
        <f t="shared" si="556"/>
        <v>0</v>
      </c>
      <c r="AA2230">
        <f>(IF(ISERROR((IF(ISERROR(VLOOKUP(E2230&amp;G2230,'[1]采购入库货量(公司仓库)'!$A:$H,7,FALSE)),0,VLOOKUP(E2230&amp;G2230,'[1]采购入库货量(公司仓库)'!$A:$H,7,FALSE)))*L2230-(IF(ISERROR(VLOOKUP(E2230&amp;G2230,'[1]采购入库货量(公司仓库)'!$A:$H,8,FALSE)),0,VLOOKUP(E2230&amp;G2230,'[1]采购入库货量(公司仓库)'!$A:$H,8,FALSE)))),0,(IF(ISERROR(VLOOKUP(E2230&amp;G2230,'[1]采购入库货量(公司仓库)'!$A:$H,7,FALSE)),0,VLOOKUP(E2230&amp;G2230,'[1]采购入库货量(公司仓库)'!$A:$H,7,FALSE)))*L2230-(IF(ISERROR(VLOOKUP(E2230&amp;G2230,'[1]采购入库货量(公司仓库)'!$A:$H,8,FALSE)),0,VLOOKUP(E2230&amp;G2230,'[1]采购入库货量(公司仓库)'!$A:$H,8,FALSE)))))</f>
        <v>0</v>
      </c>
      <c r="AB2230">
        <f>SUMIF([1]销售数据!$B:$B,E2230&amp;G2230,[1]销售数据!$G:$G)</f>
        <v>0</v>
      </c>
      <c r="AC2230" s="12">
        <f t="shared" si="557"/>
        <v>0</v>
      </c>
      <c r="AD2230" t="str">
        <f t="shared" si="558"/>
        <v/>
      </c>
      <c r="AE2230">
        <f>SUMIF([1]销售数据!$B:$B,AD2230,[1]销售数据!$L:$L)</f>
        <v>0</v>
      </c>
      <c r="AF2230">
        <f>SUMIF([1]销售数据!$B:$B,AD2230,[1]销售数据!$K:$K)</f>
        <v>0</v>
      </c>
      <c r="AG2230">
        <f>SUMIF([1]销售数据!$B:$B,AD2230,[1]销售数据!$J:$J)</f>
        <v>0</v>
      </c>
      <c r="AH2230">
        <f>SUMIF([1]销售数据!$B:$B,AD2230,[1]销售数据!$I:$I)</f>
        <v>0</v>
      </c>
      <c r="AI2230">
        <f>SUMIF([1]销售数据!$B:$B,AD2230,[1]销售数据!$H:$H)</f>
        <v>0</v>
      </c>
      <c r="AJ2230" s="20">
        <f t="shared" si="559"/>
        <v>0</v>
      </c>
      <c r="AK2230">
        <f>SUMIF([1]发货店铺数!$B:$B,AD2230,[1]发货店铺数!$G:$G)</f>
        <v>0</v>
      </c>
      <c r="AL2230">
        <f>SUMIF([1]销售店铺数!$B:$B,AD2230,[1]销售店铺数!$G:$G)</f>
        <v>0</v>
      </c>
      <c r="AM2230">
        <f>SUMIF([1]销售店铺数!$B:$B,AD2230,[1]销售店铺数!$G:$G)</f>
        <v>0</v>
      </c>
      <c r="AN2230" s="20">
        <f t="shared" si="560"/>
        <v>0</v>
      </c>
      <c r="AO2230" s="20">
        <f t="shared" si="561"/>
        <v>0</v>
      </c>
      <c r="AP2230" s="20">
        <f t="shared" si="562"/>
        <v>0</v>
      </c>
      <c r="AQ2230" s="12">
        <f t="shared" si="563"/>
        <v>0</v>
      </c>
      <c r="AR2230" s="20">
        <f t="shared" si="564"/>
        <v>0</v>
      </c>
      <c r="AS2230" s="20">
        <f t="shared" si="565"/>
        <v>0</v>
      </c>
    </row>
    <row r="2231" spans="1:45">
      <c r="A2231"/>
      <c r="B2231"/>
      <c r="C2231"/>
      <c r="D2231"/>
      <c r="E2231"/>
      <c r="F2231"/>
      <c r="G2231"/>
      <c r="H2231"/>
      <c r="I2231"/>
      <c r="J2231"/>
      <c r="K2231"/>
      <c r="L2231"/>
      <c r="M2231" s="8" t="str">
        <f>IF(ISERROR( VLOOKUP(AD2231,'[1]采购入库货量(公司仓库)'!$A:$I,9,FALSE)),"", VLOOKUP(AD2231,'[1]采购入库货量(公司仓库)'!$A:$I,9,FALSE))</f>
        <v/>
      </c>
      <c r="N2231" s="8" t="str">
        <f>IF(ISERROR( VLOOKUP(AD2231,[1]批发上市日期!$A:$F,6,FALSE)),"",  VLOOKUP(AD2231,[1]批发上市日期!$A:$F,6,FALSE))</f>
        <v/>
      </c>
      <c r="O2231" s="48">
        <f>IF(ISERROR(VLOOKUP(E2231&amp;G2231,'[1]采购入库货量(公司仓库)'!$A:$I,7,FALSE)),0,VLOOKUP(E2231&amp;G2231,'[1]采购入库货量(公司仓库)'!$A:$I,7,FALSE))</f>
        <v>0</v>
      </c>
      <c r="P2231" s="12">
        <f t="shared" si="550"/>
        <v>0</v>
      </c>
      <c r="Q2231" s="14">
        <f>IF(ISERROR(VLOOKUP(E2231&amp;G2231,'[1]采购入库货量(公司仓库)'!$A:$I,8,FALSE)),0,VLOOKUP(E2231&amp;G2231,'[1]采购入库货量(公司仓库)'!$A:$I,8,FALSE))</f>
        <v>0</v>
      </c>
      <c r="R2231" s="12">
        <f t="shared" si="551"/>
        <v>0</v>
      </c>
      <c r="S2231">
        <f>SUMIF([1]库存总量!$H:$H,E2231&amp;G2231,[1]库存总量!$G:$G)</f>
        <v>0</v>
      </c>
      <c r="T2231" s="12">
        <f t="shared" si="552"/>
        <v>0</v>
      </c>
      <c r="U2231">
        <f>SUMIFS([1]库存总量!$G:$G,[1]库存总量!$H:$H,E2231&amp;G2231,[1]库存总量!$A:$A,"B")</f>
        <v>0</v>
      </c>
      <c r="V2231" s="12">
        <f t="shared" si="553"/>
        <v>0</v>
      </c>
      <c r="W2231">
        <f>SUMIFS([1]库存总量!$G:$G,[1]库存总量!$H:$H,E2231&amp;G2231,[1]库存总量!$A:$A,"K")</f>
        <v>0</v>
      </c>
      <c r="X2231" s="12">
        <f t="shared" si="554"/>
        <v>0</v>
      </c>
      <c r="Y2231">
        <f t="shared" si="555"/>
        <v>0</v>
      </c>
      <c r="Z2231" s="12">
        <f t="shared" si="556"/>
        <v>0</v>
      </c>
      <c r="AA2231">
        <f>(IF(ISERROR((IF(ISERROR(VLOOKUP(E2231&amp;G2231,'[1]采购入库货量(公司仓库)'!$A:$H,7,FALSE)),0,VLOOKUP(E2231&amp;G2231,'[1]采购入库货量(公司仓库)'!$A:$H,7,FALSE)))*L2231-(IF(ISERROR(VLOOKUP(E2231&amp;G2231,'[1]采购入库货量(公司仓库)'!$A:$H,8,FALSE)),0,VLOOKUP(E2231&amp;G2231,'[1]采购入库货量(公司仓库)'!$A:$H,8,FALSE)))),0,(IF(ISERROR(VLOOKUP(E2231&amp;G2231,'[1]采购入库货量(公司仓库)'!$A:$H,7,FALSE)),0,VLOOKUP(E2231&amp;G2231,'[1]采购入库货量(公司仓库)'!$A:$H,7,FALSE)))*L2231-(IF(ISERROR(VLOOKUP(E2231&amp;G2231,'[1]采购入库货量(公司仓库)'!$A:$H,8,FALSE)),0,VLOOKUP(E2231&amp;G2231,'[1]采购入库货量(公司仓库)'!$A:$H,8,FALSE)))))</f>
        <v>0</v>
      </c>
      <c r="AB2231">
        <f>SUMIF([1]销售数据!$B:$B,E2231&amp;G2231,[1]销售数据!$G:$G)</f>
        <v>0</v>
      </c>
      <c r="AC2231" s="12">
        <f t="shared" si="557"/>
        <v>0</v>
      </c>
      <c r="AD2231" t="str">
        <f t="shared" si="558"/>
        <v/>
      </c>
      <c r="AE2231">
        <f>SUMIF([1]销售数据!$B:$B,AD2231,[1]销售数据!$L:$L)</f>
        <v>0</v>
      </c>
      <c r="AF2231">
        <f>SUMIF([1]销售数据!$B:$B,AD2231,[1]销售数据!$K:$K)</f>
        <v>0</v>
      </c>
      <c r="AG2231">
        <f>SUMIF([1]销售数据!$B:$B,AD2231,[1]销售数据!$J:$J)</f>
        <v>0</v>
      </c>
      <c r="AH2231">
        <f>SUMIF([1]销售数据!$B:$B,AD2231,[1]销售数据!$I:$I)</f>
        <v>0</v>
      </c>
      <c r="AI2231">
        <f>SUMIF([1]销售数据!$B:$B,AD2231,[1]销售数据!$H:$H)</f>
        <v>0</v>
      </c>
      <c r="AJ2231" s="20">
        <f t="shared" si="559"/>
        <v>0</v>
      </c>
      <c r="AK2231">
        <f>SUMIF([1]发货店铺数!$B:$B,AD2231,[1]发货店铺数!$G:$G)</f>
        <v>0</v>
      </c>
      <c r="AL2231">
        <f>SUMIF([1]销售店铺数!$B:$B,AD2231,[1]销售店铺数!$G:$G)</f>
        <v>0</v>
      </c>
      <c r="AM2231">
        <f>SUMIF([1]销售店铺数!$B:$B,AD2231,[1]销售店铺数!$G:$G)</f>
        <v>0</v>
      </c>
      <c r="AN2231" s="20">
        <f t="shared" si="560"/>
        <v>0</v>
      </c>
      <c r="AO2231" s="20">
        <f t="shared" si="561"/>
        <v>0</v>
      </c>
      <c r="AP2231" s="20">
        <f t="shared" si="562"/>
        <v>0</v>
      </c>
      <c r="AQ2231" s="12">
        <f t="shared" si="563"/>
        <v>0</v>
      </c>
      <c r="AR2231" s="20">
        <f t="shared" si="564"/>
        <v>0</v>
      </c>
      <c r="AS2231" s="20">
        <f t="shared" si="565"/>
        <v>0</v>
      </c>
    </row>
    <row r="2232" spans="1:45">
      <c r="A2232"/>
      <c r="B2232"/>
      <c r="C2232"/>
      <c r="D2232"/>
      <c r="E2232"/>
      <c r="F2232"/>
      <c r="G2232"/>
      <c r="H2232"/>
      <c r="I2232"/>
      <c r="J2232"/>
      <c r="K2232"/>
      <c r="L2232"/>
      <c r="M2232" s="8" t="str">
        <f>IF(ISERROR( VLOOKUP(AD2232,'[1]采购入库货量(公司仓库)'!$A:$I,9,FALSE)),"", VLOOKUP(AD2232,'[1]采购入库货量(公司仓库)'!$A:$I,9,FALSE))</f>
        <v/>
      </c>
      <c r="N2232" s="8" t="str">
        <f>IF(ISERROR( VLOOKUP(AD2232,[1]批发上市日期!$A:$F,6,FALSE)),"",  VLOOKUP(AD2232,[1]批发上市日期!$A:$F,6,FALSE))</f>
        <v/>
      </c>
      <c r="O2232" s="48">
        <f>IF(ISERROR(VLOOKUP(E2232&amp;G2232,'[1]采购入库货量(公司仓库)'!$A:$I,7,FALSE)),0,VLOOKUP(E2232&amp;G2232,'[1]采购入库货量(公司仓库)'!$A:$I,7,FALSE))</f>
        <v>0</v>
      </c>
      <c r="P2232" s="12">
        <f t="shared" si="550"/>
        <v>0</v>
      </c>
      <c r="Q2232" s="14">
        <f>IF(ISERROR(VLOOKUP(E2232&amp;G2232,'[1]采购入库货量(公司仓库)'!$A:$I,8,FALSE)),0,VLOOKUP(E2232&amp;G2232,'[1]采购入库货量(公司仓库)'!$A:$I,8,FALSE))</f>
        <v>0</v>
      </c>
      <c r="R2232" s="12">
        <f t="shared" si="551"/>
        <v>0</v>
      </c>
      <c r="S2232">
        <f>SUMIF([1]库存总量!$H:$H,E2232&amp;G2232,[1]库存总量!$G:$G)</f>
        <v>0</v>
      </c>
      <c r="T2232" s="12">
        <f t="shared" si="552"/>
        <v>0</v>
      </c>
      <c r="U2232">
        <f>SUMIFS([1]库存总量!$G:$G,[1]库存总量!$H:$H,E2232&amp;G2232,[1]库存总量!$A:$A,"B")</f>
        <v>0</v>
      </c>
      <c r="V2232" s="12">
        <f t="shared" si="553"/>
        <v>0</v>
      </c>
      <c r="W2232">
        <f>SUMIFS([1]库存总量!$G:$G,[1]库存总量!$H:$H,E2232&amp;G2232,[1]库存总量!$A:$A,"K")</f>
        <v>0</v>
      </c>
      <c r="X2232" s="12">
        <f t="shared" si="554"/>
        <v>0</v>
      </c>
      <c r="Y2232">
        <f t="shared" si="555"/>
        <v>0</v>
      </c>
      <c r="Z2232" s="12">
        <f t="shared" si="556"/>
        <v>0</v>
      </c>
      <c r="AA2232">
        <f>(IF(ISERROR((IF(ISERROR(VLOOKUP(E2232&amp;G2232,'[1]采购入库货量(公司仓库)'!$A:$H,7,FALSE)),0,VLOOKUP(E2232&amp;G2232,'[1]采购入库货量(公司仓库)'!$A:$H,7,FALSE)))*L2232-(IF(ISERROR(VLOOKUP(E2232&amp;G2232,'[1]采购入库货量(公司仓库)'!$A:$H,8,FALSE)),0,VLOOKUP(E2232&amp;G2232,'[1]采购入库货量(公司仓库)'!$A:$H,8,FALSE)))),0,(IF(ISERROR(VLOOKUP(E2232&amp;G2232,'[1]采购入库货量(公司仓库)'!$A:$H,7,FALSE)),0,VLOOKUP(E2232&amp;G2232,'[1]采购入库货量(公司仓库)'!$A:$H,7,FALSE)))*L2232-(IF(ISERROR(VLOOKUP(E2232&amp;G2232,'[1]采购入库货量(公司仓库)'!$A:$H,8,FALSE)),0,VLOOKUP(E2232&amp;G2232,'[1]采购入库货量(公司仓库)'!$A:$H,8,FALSE)))))</f>
        <v>0</v>
      </c>
      <c r="AB2232">
        <f>SUMIF([1]销售数据!$B:$B,E2232&amp;G2232,[1]销售数据!$G:$G)</f>
        <v>0</v>
      </c>
      <c r="AC2232" s="12">
        <f t="shared" si="557"/>
        <v>0</v>
      </c>
      <c r="AD2232" t="str">
        <f t="shared" si="558"/>
        <v/>
      </c>
      <c r="AE2232">
        <f>SUMIF([1]销售数据!$B:$B,AD2232,[1]销售数据!$L:$L)</f>
        <v>0</v>
      </c>
      <c r="AF2232">
        <f>SUMIF([1]销售数据!$B:$B,AD2232,[1]销售数据!$K:$K)</f>
        <v>0</v>
      </c>
      <c r="AG2232">
        <f>SUMIF([1]销售数据!$B:$B,AD2232,[1]销售数据!$J:$J)</f>
        <v>0</v>
      </c>
      <c r="AH2232">
        <f>SUMIF([1]销售数据!$B:$B,AD2232,[1]销售数据!$I:$I)</f>
        <v>0</v>
      </c>
      <c r="AI2232">
        <f>SUMIF([1]销售数据!$B:$B,AD2232,[1]销售数据!$H:$H)</f>
        <v>0</v>
      </c>
      <c r="AJ2232" s="20">
        <f t="shared" si="559"/>
        <v>0</v>
      </c>
      <c r="AK2232">
        <f>SUMIF([1]发货店铺数!$B:$B,AD2232,[1]发货店铺数!$G:$G)</f>
        <v>0</v>
      </c>
      <c r="AL2232">
        <f>SUMIF([1]销售店铺数!$B:$B,AD2232,[1]销售店铺数!$G:$G)</f>
        <v>0</v>
      </c>
      <c r="AM2232">
        <f>SUMIF([1]销售店铺数!$B:$B,AD2232,[1]销售店铺数!$G:$G)</f>
        <v>0</v>
      </c>
      <c r="AN2232" s="20">
        <f t="shared" si="560"/>
        <v>0</v>
      </c>
      <c r="AO2232" s="20">
        <f t="shared" si="561"/>
        <v>0</v>
      </c>
      <c r="AP2232" s="20">
        <f t="shared" si="562"/>
        <v>0</v>
      </c>
      <c r="AQ2232" s="12">
        <f t="shared" si="563"/>
        <v>0</v>
      </c>
      <c r="AR2232" s="20">
        <f t="shared" si="564"/>
        <v>0</v>
      </c>
      <c r="AS2232" s="20">
        <f t="shared" si="565"/>
        <v>0</v>
      </c>
    </row>
    <row r="2233" spans="1:45">
      <c r="A2233"/>
      <c r="B2233"/>
      <c r="C2233"/>
      <c r="D2233"/>
      <c r="E2233"/>
      <c r="F2233"/>
      <c r="G2233"/>
      <c r="H2233"/>
      <c r="I2233"/>
      <c r="J2233"/>
      <c r="K2233"/>
      <c r="L2233"/>
      <c r="M2233" s="8" t="str">
        <f>IF(ISERROR( VLOOKUP(AD2233,'[1]采购入库货量(公司仓库)'!$A:$I,9,FALSE)),"", VLOOKUP(AD2233,'[1]采购入库货量(公司仓库)'!$A:$I,9,FALSE))</f>
        <v/>
      </c>
      <c r="N2233" s="8" t="str">
        <f>IF(ISERROR( VLOOKUP(AD2233,[1]批发上市日期!$A:$F,6,FALSE)),"",  VLOOKUP(AD2233,[1]批发上市日期!$A:$F,6,FALSE))</f>
        <v/>
      </c>
      <c r="O2233" s="48">
        <f>IF(ISERROR(VLOOKUP(E2233&amp;G2233,'[1]采购入库货量(公司仓库)'!$A:$I,7,FALSE)),0,VLOOKUP(E2233&amp;G2233,'[1]采购入库货量(公司仓库)'!$A:$I,7,FALSE))</f>
        <v>0</v>
      </c>
      <c r="P2233" s="12">
        <f t="shared" si="550"/>
        <v>0</v>
      </c>
      <c r="Q2233" s="14">
        <f>IF(ISERROR(VLOOKUP(E2233&amp;G2233,'[1]采购入库货量(公司仓库)'!$A:$I,8,FALSE)),0,VLOOKUP(E2233&amp;G2233,'[1]采购入库货量(公司仓库)'!$A:$I,8,FALSE))</f>
        <v>0</v>
      </c>
      <c r="R2233" s="12">
        <f t="shared" si="551"/>
        <v>0</v>
      </c>
      <c r="S2233">
        <f>SUMIF([1]库存总量!$H:$H,E2233&amp;G2233,[1]库存总量!$G:$G)</f>
        <v>0</v>
      </c>
      <c r="T2233" s="12">
        <f t="shared" si="552"/>
        <v>0</v>
      </c>
      <c r="U2233">
        <f>SUMIFS([1]库存总量!$G:$G,[1]库存总量!$H:$H,E2233&amp;G2233,[1]库存总量!$A:$A,"B")</f>
        <v>0</v>
      </c>
      <c r="V2233" s="12">
        <f t="shared" si="553"/>
        <v>0</v>
      </c>
      <c r="W2233">
        <f>SUMIFS([1]库存总量!$G:$G,[1]库存总量!$H:$H,E2233&amp;G2233,[1]库存总量!$A:$A,"K")</f>
        <v>0</v>
      </c>
      <c r="X2233" s="12">
        <f t="shared" si="554"/>
        <v>0</v>
      </c>
      <c r="Y2233">
        <f t="shared" si="555"/>
        <v>0</v>
      </c>
      <c r="Z2233" s="12">
        <f t="shared" si="556"/>
        <v>0</v>
      </c>
      <c r="AA2233">
        <f>(IF(ISERROR((IF(ISERROR(VLOOKUP(E2233&amp;G2233,'[1]采购入库货量(公司仓库)'!$A:$H,7,FALSE)),0,VLOOKUP(E2233&amp;G2233,'[1]采购入库货量(公司仓库)'!$A:$H,7,FALSE)))*L2233-(IF(ISERROR(VLOOKUP(E2233&amp;G2233,'[1]采购入库货量(公司仓库)'!$A:$H,8,FALSE)),0,VLOOKUP(E2233&amp;G2233,'[1]采购入库货量(公司仓库)'!$A:$H,8,FALSE)))),0,(IF(ISERROR(VLOOKUP(E2233&amp;G2233,'[1]采购入库货量(公司仓库)'!$A:$H,7,FALSE)),0,VLOOKUP(E2233&amp;G2233,'[1]采购入库货量(公司仓库)'!$A:$H,7,FALSE)))*L2233-(IF(ISERROR(VLOOKUP(E2233&amp;G2233,'[1]采购入库货量(公司仓库)'!$A:$H,8,FALSE)),0,VLOOKUP(E2233&amp;G2233,'[1]采购入库货量(公司仓库)'!$A:$H,8,FALSE)))))</f>
        <v>0</v>
      </c>
      <c r="AB2233">
        <f>SUMIF([1]销售数据!$B:$B,E2233&amp;G2233,[1]销售数据!$G:$G)</f>
        <v>0</v>
      </c>
      <c r="AC2233" s="12">
        <f t="shared" si="557"/>
        <v>0</v>
      </c>
      <c r="AD2233" t="str">
        <f t="shared" si="558"/>
        <v/>
      </c>
      <c r="AE2233">
        <f>SUMIF([1]销售数据!$B:$B,AD2233,[1]销售数据!$L:$L)</f>
        <v>0</v>
      </c>
      <c r="AF2233">
        <f>SUMIF([1]销售数据!$B:$B,AD2233,[1]销售数据!$K:$K)</f>
        <v>0</v>
      </c>
      <c r="AG2233">
        <f>SUMIF([1]销售数据!$B:$B,AD2233,[1]销售数据!$J:$J)</f>
        <v>0</v>
      </c>
      <c r="AH2233">
        <f>SUMIF([1]销售数据!$B:$B,AD2233,[1]销售数据!$I:$I)</f>
        <v>0</v>
      </c>
      <c r="AI2233">
        <f>SUMIF([1]销售数据!$B:$B,AD2233,[1]销售数据!$H:$H)</f>
        <v>0</v>
      </c>
      <c r="AJ2233" s="20">
        <f t="shared" si="559"/>
        <v>0</v>
      </c>
      <c r="AK2233">
        <f>SUMIF([1]发货店铺数!$B:$B,AD2233,[1]发货店铺数!$G:$G)</f>
        <v>0</v>
      </c>
      <c r="AL2233">
        <f>SUMIF([1]销售店铺数!$B:$B,AD2233,[1]销售店铺数!$G:$G)</f>
        <v>0</v>
      </c>
      <c r="AM2233">
        <f>SUMIF([1]销售店铺数!$B:$B,AD2233,[1]销售店铺数!$G:$G)</f>
        <v>0</v>
      </c>
      <c r="AN2233" s="20">
        <f t="shared" si="560"/>
        <v>0</v>
      </c>
      <c r="AO2233" s="20">
        <f t="shared" si="561"/>
        <v>0</v>
      </c>
      <c r="AP2233" s="20">
        <f t="shared" si="562"/>
        <v>0</v>
      </c>
      <c r="AQ2233" s="12">
        <f t="shared" si="563"/>
        <v>0</v>
      </c>
      <c r="AR2233" s="20">
        <f t="shared" si="564"/>
        <v>0</v>
      </c>
      <c r="AS2233" s="20">
        <f t="shared" si="565"/>
        <v>0</v>
      </c>
    </row>
    <row r="2234" spans="1:45">
      <c r="A2234"/>
      <c r="B2234"/>
      <c r="C2234"/>
      <c r="D2234"/>
      <c r="E2234"/>
      <c r="F2234"/>
      <c r="G2234"/>
      <c r="H2234"/>
      <c r="I2234"/>
      <c r="J2234"/>
      <c r="K2234"/>
      <c r="L2234"/>
      <c r="M2234" s="8" t="str">
        <f>IF(ISERROR( VLOOKUP(AD2234,'[1]采购入库货量(公司仓库)'!$A:$I,9,FALSE)),"", VLOOKUP(AD2234,'[1]采购入库货量(公司仓库)'!$A:$I,9,FALSE))</f>
        <v/>
      </c>
      <c r="N2234" s="8" t="str">
        <f>IF(ISERROR( VLOOKUP(AD2234,[1]批发上市日期!$A:$F,6,FALSE)),"",  VLOOKUP(AD2234,[1]批发上市日期!$A:$F,6,FALSE))</f>
        <v/>
      </c>
      <c r="O2234" s="48">
        <f>IF(ISERROR(VLOOKUP(E2234&amp;G2234,'[1]采购入库货量(公司仓库)'!$A:$I,7,FALSE)),0,VLOOKUP(E2234&amp;G2234,'[1]采购入库货量(公司仓库)'!$A:$I,7,FALSE))</f>
        <v>0</v>
      </c>
      <c r="P2234" s="12">
        <f t="shared" si="550"/>
        <v>0</v>
      </c>
      <c r="Q2234" s="14">
        <f>IF(ISERROR(VLOOKUP(E2234&amp;G2234,'[1]采购入库货量(公司仓库)'!$A:$I,8,FALSE)),0,VLOOKUP(E2234&amp;G2234,'[1]采购入库货量(公司仓库)'!$A:$I,8,FALSE))</f>
        <v>0</v>
      </c>
      <c r="R2234" s="12">
        <f t="shared" si="551"/>
        <v>0</v>
      </c>
      <c r="S2234">
        <f>SUMIF([1]库存总量!$H:$H,E2234&amp;G2234,[1]库存总量!$G:$G)</f>
        <v>0</v>
      </c>
      <c r="T2234" s="12">
        <f t="shared" si="552"/>
        <v>0</v>
      </c>
      <c r="U2234">
        <f>SUMIFS([1]库存总量!$G:$G,[1]库存总量!$H:$H,E2234&amp;G2234,[1]库存总量!$A:$A,"B")</f>
        <v>0</v>
      </c>
      <c r="V2234" s="12">
        <f t="shared" si="553"/>
        <v>0</v>
      </c>
      <c r="W2234">
        <f>SUMIFS([1]库存总量!$G:$G,[1]库存总量!$H:$H,E2234&amp;G2234,[1]库存总量!$A:$A,"K")</f>
        <v>0</v>
      </c>
      <c r="X2234" s="12">
        <f t="shared" si="554"/>
        <v>0</v>
      </c>
      <c r="Y2234">
        <f t="shared" si="555"/>
        <v>0</v>
      </c>
      <c r="Z2234" s="12">
        <f t="shared" si="556"/>
        <v>0</v>
      </c>
      <c r="AA2234">
        <f>(IF(ISERROR((IF(ISERROR(VLOOKUP(E2234&amp;G2234,'[1]采购入库货量(公司仓库)'!$A:$H,7,FALSE)),0,VLOOKUP(E2234&amp;G2234,'[1]采购入库货量(公司仓库)'!$A:$H,7,FALSE)))*L2234-(IF(ISERROR(VLOOKUP(E2234&amp;G2234,'[1]采购入库货量(公司仓库)'!$A:$H,8,FALSE)),0,VLOOKUP(E2234&amp;G2234,'[1]采购入库货量(公司仓库)'!$A:$H,8,FALSE)))),0,(IF(ISERROR(VLOOKUP(E2234&amp;G2234,'[1]采购入库货量(公司仓库)'!$A:$H,7,FALSE)),0,VLOOKUP(E2234&amp;G2234,'[1]采购入库货量(公司仓库)'!$A:$H,7,FALSE)))*L2234-(IF(ISERROR(VLOOKUP(E2234&amp;G2234,'[1]采购入库货量(公司仓库)'!$A:$H,8,FALSE)),0,VLOOKUP(E2234&amp;G2234,'[1]采购入库货量(公司仓库)'!$A:$H,8,FALSE)))))</f>
        <v>0</v>
      </c>
      <c r="AB2234">
        <f>SUMIF([1]销售数据!$B:$B,E2234&amp;G2234,[1]销售数据!$G:$G)</f>
        <v>0</v>
      </c>
      <c r="AC2234" s="12">
        <f t="shared" si="557"/>
        <v>0</v>
      </c>
      <c r="AD2234" t="str">
        <f t="shared" si="558"/>
        <v/>
      </c>
      <c r="AE2234">
        <f>SUMIF([1]销售数据!$B:$B,AD2234,[1]销售数据!$L:$L)</f>
        <v>0</v>
      </c>
      <c r="AF2234">
        <f>SUMIF([1]销售数据!$B:$B,AD2234,[1]销售数据!$K:$K)</f>
        <v>0</v>
      </c>
      <c r="AG2234">
        <f>SUMIF([1]销售数据!$B:$B,AD2234,[1]销售数据!$J:$J)</f>
        <v>0</v>
      </c>
      <c r="AH2234">
        <f>SUMIF([1]销售数据!$B:$B,AD2234,[1]销售数据!$I:$I)</f>
        <v>0</v>
      </c>
      <c r="AI2234">
        <f>SUMIF([1]销售数据!$B:$B,AD2234,[1]销售数据!$H:$H)</f>
        <v>0</v>
      </c>
      <c r="AJ2234" s="20">
        <f t="shared" si="559"/>
        <v>0</v>
      </c>
      <c r="AK2234">
        <f>SUMIF([1]发货店铺数!$B:$B,AD2234,[1]发货店铺数!$G:$G)</f>
        <v>0</v>
      </c>
      <c r="AL2234">
        <f>SUMIF([1]销售店铺数!$B:$B,AD2234,[1]销售店铺数!$G:$G)</f>
        <v>0</v>
      </c>
      <c r="AM2234">
        <f>SUMIF([1]销售店铺数!$B:$B,AD2234,[1]销售店铺数!$G:$G)</f>
        <v>0</v>
      </c>
      <c r="AN2234" s="20">
        <f t="shared" si="560"/>
        <v>0</v>
      </c>
      <c r="AO2234" s="20">
        <f t="shared" si="561"/>
        <v>0</v>
      </c>
      <c r="AP2234" s="20">
        <f t="shared" si="562"/>
        <v>0</v>
      </c>
      <c r="AQ2234" s="12">
        <f t="shared" si="563"/>
        <v>0</v>
      </c>
      <c r="AR2234" s="20">
        <f t="shared" si="564"/>
        <v>0</v>
      </c>
      <c r="AS2234" s="20">
        <f t="shared" si="565"/>
        <v>0</v>
      </c>
    </row>
    <row r="2235" spans="1:45">
      <c r="A2235"/>
      <c r="B2235"/>
      <c r="C2235"/>
      <c r="D2235"/>
      <c r="E2235"/>
      <c r="F2235"/>
      <c r="G2235"/>
      <c r="H2235"/>
      <c r="I2235"/>
      <c r="J2235"/>
      <c r="K2235"/>
      <c r="L2235"/>
      <c r="M2235" s="8" t="str">
        <f>IF(ISERROR( VLOOKUP(AD2235,'[1]采购入库货量(公司仓库)'!$A:$I,9,FALSE)),"", VLOOKUP(AD2235,'[1]采购入库货量(公司仓库)'!$A:$I,9,FALSE))</f>
        <v/>
      </c>
      <c r="N2235" s="8" t="str">
        <f>IF(ISERROR( VLOOKUP(AD2235,[1]批发上市日期!$A:$F,6,FALSE)),"",  VLOOKUP(AD2235,[1]批发上市日期!$A:$F,6,FALSE))</f>
        <v/>
      </c>
      <c r="O2235" s="48">
        <f>IF(ISERROR(VLOOKUP(E2235&amp;G2235,'[1]采购入库货量(公司仓库)'!$A:$I,7,FALSE)),0,VLOOKUP(E2235&amp;G2235,'[1]采购入库货量(公司仓库)'!$A:$I,7,FALSE))</f>
        <v>0</v>
      </c>
      <c r="P2235" s="12">
        <f t="shared" si="550"/>
        <v>0</v>
      </c>
      <c r="Q2235" s="14">
        <f>IF(ISERROR(VLOOKUP(E2235&amp;G2235,'[1]采购入库货量(公司仓库)'!$A:$I,8,FALSE)),0,VLOOKUP(E2235&amp;G2235,'[1]采购入库货量(公司仓库)'!$A:$I,8,FALSE))</f>
        <v>0</v>
      </c>
      <c r="R2235" s="12">
        <f t="shared" si="551"/>
        <v>0</v>
      </c>
      <c r="S2235">
        <f>SUMIF([1]库存总量!$H:$H,E2235&amp;G2235,[1]库存总量!$G:$G)</f>
        <v>0</v>
      </c>
      <c r="T2235" s="12">
        <f t="shared" si="552"/>
        <v>0</v>
      </c>
      <c r="U2235">
        <f>SUMIFS([1]库存总量!$G:$G,[1]库存总量!$H:$H,E2235&amp;G2235,[1]库存总量!$A:$A,"B")</f>
        <v>0</v>
      </c>
      <c r="V2235" s="12">
        <f t="shared" si="553"/>
        <v>0</v>
      </c>
      <c r="W2235">
        <f>SUMIFS([1]库存总量!$G:$G,[1]库存总量!$H:$H,E2235&amp;G2235,[1]库存总量!$A:$A,"K")</f>
        <v>0</v>
      </c>
      <c r="X2235" s="12">
        <f t="shared" si="554"/>
        <v>0</v>
      </c>
      <c r="Y2235">
        <f t="shared" si="555"/>
        <v>0</v>
      </c>
      <c r="Z2235" s="12">
        <f t="shared" si="556"/>
        <v>0</v>
      </c>
      <c r="AA2235">
        <f>(IF(ISERROR((IF(ISERROR(VLOOKUP(E2235&amp;G2235,'[1]采购入库货量(公司仓库)'!$A:$H,7,FALSE)),0,VLOOKUP(E2235&amp;G2235,'[1]采购入库货量(公司仓库)'!$A:$H,7,FALSE)))*L2235-(IF(ISERROR(VLOOKUP(E2235&amp;G2235,'[1]采购入库货量(公司仓库)'!$A:$H,8,FALSE)),0,VLOOKUP(E2235&amp;G2235,'[1]采购入库货量(公司仓库)'!$A:$H,8,FALSE)))),0,(IF(ISERROR(VLOOKUP(E2235&amp;G2235,'[1]采购入库货量(公司仓库)'!$A:$H,7,FALSE)),0,VLOOKUP(E2235&amp;G2235,'[1]采购入库货量(公司仓库)'!$A:$H,7,FALSE)))*L2235-(IF(ISERROR(VLOOKUP(E2235&amp;G2235,'[1]采购入库货量(公司仓库)'!$A:$H,8,FALSE)),0,VLOOKUP(E2235&amp;G2235,'[1]采购入库货量(公司仓库)'!$A:$H,8,FALSE)))))</f>
        <v>0</v>
      </c>
      <c r="AB2235">
        <f>SUMIF([1]销售数据!$B:$B,E2235&amp;G2235,[1]销售数据!$G:$G)</f>
        <v>0</v>
      </c>
      <c r="AC2235" s="12">
        <f t="shared" si="557"/>
        <v>0</v>
      </c>
      <c r="AD2235" t="str">
        <f t="shared" si="558"/>
        <v/>
      </c>
      <c r="AE2235">
        <f>SUMIF([1]销售数据!$B:$B,AD2235,[1]销售数据!$L:$L)</f>
        <v>0</v>
      </c>
      <c r="AF2235">
        <f>SUMIF([1]销售数据!$B:$B,AD2235,[1]销售数据!$K:$K)</f>
        <v>0</v>
      </c>
      <c r="AG2235">
        <f>SUMIF([1]销售数据!$B:$B,AD2235,[1]销售数据!$J:$J)</f>
        <v>0</v>
      </c>
      <c r="AH2235">
        <f>SUMIF([1]销售数据!$B:$B,AD2235,[1]销售数据!$I:$I)</f>
        <v>0</v>
      </c>
      <c r="AI2235">
        <f>SUMIF([1]销售数据!$B:$B,AD2235,[1]销售数据!$H:$H)</f>
        <v>0</v>
      </c>
      <c r="AJ2235" s="20">
        <f t="shared" si="559"/>
        <v>0</v>
      </c>
      <c r="AK2235">
        <f>SUMIF([1]发货店铺数!$B:$B,AD2235,[1]发货店铺数!$G:$G)</f>
        <v>0</v>
      </c>
      <c r="AL2235">
        <f>SUMIF([1]销售店铺数!$B:$B,AD2235,[1]销售店铺数!$G:$G)</f>
        <v>0</v>
      </c>
      <c r="AM2235">
        <f>SUMIF([1]销售店铺数!$B:$B,AD2235,[1]销售店铺数!$G:$G)</f>
        <v>0</v>
      </c>
      <c r="AN2235" s="20">
        <f t="shared" si="560"/>
        <v>0</v>
      </c>
      <c r="AO2235" s="20">
        <f t="shared" si="561"/>
        <v>0</v>
      </c>
      <c r="AP2235" s="20">
        <f t="shared" si="562"/>
        <v>0</v>
      </c>
      <c r="AQ2235" s="12">
        <f t="shared" si="563"/>
        <v>0</v>
      </c>
      <c r="AR2235" s="20">
        <f t="shared" si="564"/>
        <v>0</v>
      </c>
      <c r="AS2235" s="20">
        <f t="shared" si="565"/>
        <v>0</v>
      </c>
    </row>
    <row r="2236" spans="1:45">
      <c r="A2236"/>
      <c r="B2236"/>
      <c r="C2236"/>
      <c r="D2236"/>
      <c r="E2236"/>
      <c r="F2236"/>
      <c r="G2236"/>
      <c r="H2236"/>
      <c r="I2236"/>
      <c r="J2236"/>
      <c r="K2236"/>
      <c r="L2236"/>
      <c r="M2236" s="8" t="str">
        <f>IF(ISERROR( VLOOKUP(AD2236,'[1]采购入库货量(公司仓库)'!$A:$I,9,FALSE)),"", VLOOKUP(AD2236,'[1]采购入库货量(公司仓库)'!$A:$I,9,FALSE))</f>
        <v/>
      </c>
      <c r="N2236" s="8" t="str">
        <f>IF(ISERROR( VLOOKUP(AD2236,[1]批发上市日期!$A:$F,6,FALSE)),"",  VLOOKUP(AD2236,[1]批发上市日期!$A:$F,6,FALSE))</f>
        <v/>
      </c>
      <c r="O2236" s="48">
        <f>IF(ISERROR(VLOOKUP(E2236&amp;G2236,'[1]采购入库货量(公司仓库)'!$A:$I,7,FALSE)),0,VLOOKUP(E2236&amp;G2236,'[1]采购入库货量(公司仓库)'!$A:$I,7,FALSE))</f>
        <v>0</v>
      </c>
      <c r="P2236" s="12">
        <f t="shared" si="550"/>
        <v>0</v>
      </c>
      <c r="Q2236" s="14">
        <f>IF(ISERROR(VLOOKUP(E2236&amp;G2236,'[1]采购入库货量(公司仓库)'!$A:$I,8,FALSE)),0,VLOOKUP(E2236&amp;G2236,'[1]采购入库货量(公司仓库)'!$A:$I,8,FALSE))</f>
        <v>0</v>
      </c>
      <c r="R2236" s="12">
        <f t="shared" si="551"/>
        <v>0</v>
      </c>
      <c r="S2236">
        <f>SUMIF([1]库存总量!$H:$H,E2236&amp;G2236,[1]库存总量!$G:$G)</f>
        <v>0</v>
      </c>
      <c r="T2236" s="12">
        <f t="shared" si="552"/>
        <v>0</v>
      </c>
      <c r="U2236">
        <f>SUMIFS([1]库存总量!$G:$G,[1]库存总量!$H:$H,E2236&amp;G2236,[1]库存总量!$A:$A,"B")</f>
        <v>0</v>
      </c>
      <c r="V2236" s="12">
        <f t="shared" si="553"/>
        <v>0</v>
      </c>
      <c r="W2236">
        <f>SUMIFS([1]库存总量!$G:$G,[1]库存总量!$H:$H,E2236&amp;G2236,[1]库存总量!$A:$A,"K")</f>
        <v>0</v>
      </c>
      <c r="X2236" s="12">
        <f t="shared" si="554"/>
        <v>0</v>
      </c>
      <c r="Y2236">
        <f t="shared" si="555"/>
        <v>0</v>
      </c>
      <c r="Z2236" s="12">
        <f t="shared" si="556"/>
        <v>0</v>
      </c>
      <c r="AA2236">
        <f>(IF(ISERROR((IF(ISERROR(VLOOKUP(E2236&amp;G2236,'[1]采购入库货量(公司仓库)'!$A:$H,7,FALSE)),0,VLOOKUP(E2236&amp;G2236,'[1]采购入库货量(公司仓库)'!$A:$H,7,FALSE)))*L2236-(IF(ISERROR(VLOOKUP(E2236&amp;G2236,'[1]采购入库货量(公司仓库)'!$A:$H,8,FALSE)),0,VLOOKUP(E2236&amp;G2236,'[1]采购入库货量(公司仓库)'!$A:$H,8,FALSE)))),0,(IF(ISERROR(VLOOKUP(E2236&amp;G2236,'[1]采购入库货量(公司仓库)'!$A:$H,7,FALSE)),0,VLOOKUP(E2236&amp;G2236,'[1]采购入库货量(公司仓库)'!$A:$H,7,FALSE)))*L2236-(IF(ISERROR(VLOOKUP(E2236&amp;G2236,'[1]采购入库货量(公司仓库)'!$A:$H,8,FALSE)),0,VLOOKUP(E2236&amp;G2236,'[1]采购入库货量(公司仓库)'!$A:$H,8,FALSE)))))</f>
        <v>0</v>
      </c>
      <c r="AB2236">
        <f>SUMIF([1]销售数据!$B:$B,E2236&amp;G2236,[1]销售数据!$G:$G)</f>
        <v>0</v>
      </c>
      <c r="AC2236" s="12">
        <f t="shared" si="557"/>
        <v>0</v>
      </c>
      <c r="AD2236" t="str">
        <f t="shared" si="558"/>
        <v/>
      </c>
      <c r="AE2236">
        <f>SUMIF([1]销售数据!$B:$B,AD2236,[1]销售数据!$L:$L)</f>
        <v>0</v>
      </c>
      <c r="AF2236">
        <f>SUMIF([1]销售数据!$B:$B,AD2236,[1]销售数据!$K:$K)</f>
        <v>0</v>
      </c>
      <c r="AG2236">
        <f>SUMIF([1]销售数据!$B:$B,AD2236,[1]销售数据!$J:$J)</f>
        <v>0</v>
      </c>
      <c r="AH2236">
        <f>SUMIF([1]销售数据!$B:$B,AD2236,[1]销售数据!$I:$I)</f>
        <v>0</v>
      </c>
      <c r="AI2236">
        <f>SUMIF([1]销售数据!$B:$B,AD2236,[1]销售数据!$H:$H)</f>
        <v>0</v>
      </c>
      <c r="AJ2236" s="20">
        <f t="shared" si="559"/>
        <v>0</v>
      </c>
      <c r="AK2236">
        <f>SUMIF([1]发货店铺数!$B:$B,AD2236,[1]发货店铺数!$G:$G)</f>
        <v>0</v>
      </c>
      <c r="AL2236">
        <f>SUMIF([1]销售店铺数!$B:$B,AD2236,[1]销售店铺数!$G:$G)</f>
        <v>0</v>
      </c>
      <c r="AM2236">
        <f>SUMIF([1]销售店铺数!$B:$B,AD2236,[1]销售店铺数!$G:$G)</f>
        <v>0</v>
      </c>
      <c r="AN2236" s="20">
        <f t="shared" si="560"/>
        <v>0</v>
      </c>
      <c r="AO2236" s="20">
        <f t="shared" si="561"/>
        <v>0</v>
      </c>
      <c r="AP2236" s="20">
        <f t="shared" si="562"/>
        <v>0</v>
      </c>
      <c r="AQ2236" s="12">
        <f t="shared" si="563"/>
        <v>0</v>
      </c>
      <c r="AR2236" s="20">
        <f t="shared" si="564"/>
        <v>0</v>
      </c>
      <c r="AS2236" s="20">
        <f t="shared" si="565"/>
        <v>0</v>
      </c>
    </row>
    <row r="2237" spans="1:45">
      <c r="A2237"/>
      <c r="B2237"/>
      <c r="C2237"/>
      <c r="D2237"/>
      <c r="E2237"/>
      <c r="F2237"/>
      <c r="G2237"/>
      <c r="H2237"/>
      <c r="I2237"/>
      <c r="J2237"/>
      <c r="K2237"/>
      <c r="L2237"/>
      <c r="M2237" s="8" t="str">
        <f>IF(ISERROR( VLOOKUP(AD2237,'[1]采购入库货量(公司仓库)'!$A:$I,9,FALSE)),"", VLOOKUP(AD2237,'[1]采购入库货量(公司仓库)'!$A:$I,9,FALSE))</f>
        <v/>
      </c>
      <c r="N2237" s="8" t="str">
        <f>IF(ISERROR( VLOOKUP(AD2237,[1]批发上市日期!$A:$F,6,FALSE)),"",  VLOOKUP(AD2237,[1]批发上市日期!$A:$F,6,FALSE))</f>
        <v/>
      </c>
      <c r="O2237" s="48">
        <f>IF(ISERROR(VLOOKUP(E2237&amp;G2237,'[1]采购入库货量(公司仓库)'!$A:$I,7,FALSE)),0,VLOOKUP(E2237&amp;G2237,'[1]采购入库货量(公司仓库)'!$A:$I,7,FALSE))</f>
        <v>0</v>
      </c>
      <c r="P2237" s="12">
        <f t="shared" si="550"/>
        <v>0</v>
      </c>
      <c r="Q2237" s="14">
        <f>IF(ISERROR(VLOOKUP(E2237&amp;G2237,'[1]采购入库货量(公司仓库)'!$A:$I,8,FALSE)),0,VLOOKUP(E2237&amp;G2237,'[1]采购入库货量(公司仓库)'!$A:$I,8,FALSE))</f>
        <v>0</v>
      </c>
      <c r="R2237" s="12">
        <f t="shared" si="551"/>
        <v>0</v>
      </c>
      <c r="S2237">
        <f>SUMIF([1]库存总量!$H:$H,E2237&amp;G2237,[1]库存总量!$G:$G)</f>
        <v>0</v>
      </c>
      <c r="T2237" s="12">
        <f t="shared" si="552"/>
        <v>0</v>
      </c>
      <c r="U2237">
        <f>SUMIFS([1]库存总量!$G:$G,[1]库存总量!$H:$H,E2237&amp;G2237,[1]库存总量!$A:$A,"B")</f>
        <v>0</v>
      </c>
      <c r="V2237" s="12">
        <f t="shared" si="553"/>
        <v>0</v>
      </c>
      <c r="W2237">
        <f>SUMIFS([1]库存总量!$G:$G,[1]库存总量!$H:$H,E2237&amp;G2237,[1]库存总量!$A:$A,"K")</f>
        <v>0</v>
      </c>
      <c r="X2237" s="12">
        <f t="shared" si="554"/>
        <v>0</v>
      </c>
      <c r="Y2237">
        <f t="shared" si="555"/>
        <v>0</v>
      </c>
      <c r="Z2237" s="12">
        <f t="shared" si="556"/>
        <v>0</v>
      </c>
      <c r="AA2237">
        <f>(IF(ISERROR((IF(ISERROR(VLOOKUP(E2237&amp;G2237,'[1]采购入库货量(公司仓库)'!$A:$H,7,FALSE)),0,VLOOKUP(E2237&amp;G2237,'[1]采购入库货量(公司仓库)'!$A:$H,7,FALSE)))*L2237-(IF(ISERROR(VLOOKUP(E2237&amp;G2237,'[1]采购入库货量(公司仓库)'!$A:$H,8,FALSE)),0,VLOOKUP(E2237&amp;G2237,'[1]采购入库货量(公司仓库)'!$A:$H,8,FALSE)))),0,(IF(ISERROR(VLOOKUP(E2237&amp;G2237,'[1]采购入库货量(公司仓库)'!$A:$H,7,FALSE)),0,VLOOKUP(E2237&amp;G2237,'[1]采购入库货量(公司仓库)'!$A:$H,7,FALSE)))*L2237-(IF(ISERROR(VLOOKUP(E2237&amp;G2237,'[1]采购入库货量(公司仓库)'!$A:$H,8,FALSE)),0,VLOOKUP(E2237&amp;G2237,'[1]采购入库货量(公司仓库)'!$A:$H,8,FALSE)))))</f>
        <v>0</v>
      </c>
      <c r="AB2237">
        <f>SUMIF([1]销售数据!$B:$B,E2237&amp;G2237,[1]销售数据!$G:$G)</f>
        <v>0</v>
      </c>
      <c r="AC2237" s="12">
        <f t="shared" si="557"/>
        <v>0</v>
      </c>
      <c r="AD2237" t="str">
        <f t="shared" si="558"/>
        <v/>
      </c>
      <c r="AE2237">
        <f>SUMIF([1]销售数据!$B:$B,AD2237,[1]销售数据!$L:$L)</f>
        <v>0</v>
      </c>
      <c r="AF2237">
        <f>SUMIF([1]销售数据!$B:$B,AD2237,[1]销售数据!$K:$K)</f>
        <v>0</v>
      </c>
      <c r="AG2237">
        <f>SUMIF([1]销售数据!$B:$B,AD2237,[1]销售数据!$J:$J)</f>
        <v>0</v>
      </c>
      <c r="AH2237">
        <f>SUMIF([1]销售数据!$B:$B,AD2237,[1]销售数据!$I:$I)</f>
        <v>0</v>
      </c>
      <c r="AI2237">
        <f>SUMIF([1]销售数据!$B:$B,AD2237,[1]销售数据!$H:$H)</f>
        <v>0</v>
      </c>
      <c r="AJ2237" s="20">
        <f t="shared" si="559"/>
        <v>0</v>
      </c>
      <c r="AK2237">
        <f>SUMIF([1]发货店铺数!$B:$B,AD2237,[1]发货店铺数!$G:$G)</f>
        <v>0</v>
      </c>
      <c r="AL2237">
        <f>SUMIF([1]销售店铺数!$B:$B,AD2237,[1]销售店铺数!$G:$G)</f>
        <v>0</v>
      </c>
      <c r="AM2237">
        <f>SUMIF([1]销售店铺数!$B:$B,AD2237,[1]销售店铺数!$G:$G)</f>
        <v>0</v>
      </c>
      <c r="AN2237" s="20">
        <f t="shared" si="560"/>
        <v>0</v>
      </c>
      <c r="AO2237" s="20">
        <f t="shared" si="561"/>
        <v>0</v>
      </c>
      <c r="AP2237" s="20">
        <f t="shared" si="562"/>
        <v>0</v>
      </c>
      <c r="AQ2237" s="12">
        <f t="shared" si="563"/>
        <v>0</v>
      </c>
      <c r="AR2237" s="20">
        <f t="shared" si="564"/>
        <v>0</v>
      </c>
      <c r="AS2237" s="20">
        <f t="shared" si="565"/>
        <v>0</v>
      </c>
    </row>
    <row r="2238" spans="1:45">
      <c r="A2238"/>
      <c r="B2238"/>
      <c r="C2238"/>
      <c r="D2238"/>
      <c r="E2238"/>
      <c r="F2238"/>
      <c r="G2238"/>
      <c r="H2238"/>
      <c r="I2238"/>
      <c r="J2238"/>
      <c r="K2238"/>
      <c r="L2238"/>
      <c r="M2238" s="8" t="str">
        <f>IF(ISERROR( VLOOKUP(AD2238,'[1]采购入库货量(公司仓库)'!$A:$I,9,FALSE)),"", VLOOKUP(AD2238,'[1]采购入库货量(公司仓库)'!$A:$I,9,FALSE))</f>
        <v/>
      </c>
      <c r="N2238" s="8" t="str">
        <f>IF(ISERROR( VLOOKUP(AD2238,[1]批发上市日期!$A:$F,6,FALSE)),"",  VLOOKUP(AD2238,[1]批发上市日期!$A:$F,6,FALSE))</f>
        <v/>
      </c>
      <c r="O2238" s="48">
        <f>IF(ISERROR(VLOOKUP(E2238&amp;G2238,'[1]采购入库货量(公司仓库)'!$A:$I,7,FALSE)),0,VLOOKUP(E2238&amp;G2238,'[1]采购入库货量(公司仓库)'!$A:$I,7,FALSE))</f>
        <v>0</v>
      </c>
      <c r="P2238" s="12">
        <f t="shared" si="550"/>
        <v>0</v>
      </c>
      <c r="Q2238" s="14">
        <f>IF(ISERROR(VLOOKUP(E2238&amp;G2238,'[1]采购入库货量(公司仓库)'!$A:$I,8,FALSE)),0,VLOOKUP(E2238&amp;G2238,'[1]采购入库货量(公司仓库)'!$A:$I,8,FALSE))</f>
        <v>0</v>
      </c>
      <c r="R2238" s="12">
        <f t="shared" si="551"/>
        <v>0</v>
      </c>
      <c r="S2238">
        <f>SUMIF([1]库存总量!$H:$H,E2238&amp;G2238,[1]库存总量!$G:$G)</f>
        <v>0</v>
      </c>
      <c r="T2238" s="12">
        <f t="shared" si="552"/>
        <v>0</v>
      </c>
      <c r="U2238">
        <f>SUMIFS([1]库存总量!$G:$G,[1]库存总量!$H:$H,E2238&amp;G2238,[1]库存总量!$A:$A,"B")</f>
        <v>0</v>
      </c>
      <c r="V2238" s="12">
        <f t="shared" si="553"/>
        <v>0</v>
      </c>
      <c r="W2238">
        <f>SUMIFS([1]库存总量!$G:$G,[1]库存总量!$H:$H,E2238&amp;G2238,[1]库存总量!$A:$A,"K")</f>
        <v>0</v>
      </c>
      <c r="X2238" s="12">
        <f t="shared" si="554"/>
        <v>0</v>
      </c>
      <c r="Y2238">
        <f t="shared" si="555"/>
        <v>0</v>
      </c>
      <c r="Z2238" s="12">
        <f t="shared" si="556"/>
        <v>0</v>
      </c>
      <c r="AA2238">
        <f>(IF(ISERROR((IF(ISERROR(VLOOKUP(E2238&amp;G2238,'[1]采购入库货量(公司仓库)'!$A:$H,7,FALSE)),0,VLOOKUP(E2238&amp;G2238,'[1]采购入库货量(公司仓库)'!$A:$H,7,FALSE)))*L2238-(IF(ISERROR(VLOOKUP(E2238&amp;G2238,'[1]采购入库货量(公司仓库)'!$A:$H,8,FALSE)),0,VLOOKUP(E2238&amp;G2238,'[1]采购入库货量(公司仓库)'!$A:$H,8,FALSE)))),0,(IF(ISERROR(VLOOKUP(E2238&amp;G2238,'[1]采购入库货量(公司仓库)'!$A:$H,7,FALSE)),0,VLOOKUP(E2238&amp;G2238,'[1]采购入库货量(公司仓库)'!$A:$H,7,FALSE)))*L2238-(IF(ISERROR(VLOOKUP(E2238&amp;G2238,'[1]采购入库货量(公司仓库)'!$A:$H,8,FALSE)),0,VLOOKUP(E2238&amp;G2238,'[1]采购入库货量(公司仓库)'!$A:$H,8,FALSE)))))</f>
        <v>0</v>
      </c>
      <c r="AB2238">
        <f>SUMIF([1]销售数据!$B:$B,E2238&amp;G2238,[1]销售数据!$G:$G)</f>
        <v>0</v>
      </c>
      <c r="AC2238" s="12">
        <f t="shared" si="557"/>
        <v>0</v>
      </c>
      <c r="AD2238" t="str">
        <f t="shared" si="558"/>
        <v/>
      </c>
      <c r="AE2238">
        <f>SUMIF([1]销售数据!$B:$B,AD2238,[1]销售数据!$L:$L)</f>
        <v>0</v>
      </c>
      <c r="AF2238">
        <f>SUMIF([1]销售数据!$B:$B,AD2238,[1]销售数据!$K:$K)</f>
        <v>0</v>
      </c>
      <c r="AG2238">
        <f>SUMIF([1]销售数据!$B:$B,AD2238,[1]销售数据!$J:$J)</f>
        <v>0</v>
      </c>
      <c r="AH2238">
        <f>SUMIF([1]销售数据!$B:$B,AD2238,[1]销售数据!$I:$I)</f>
        <v>0</v>
      </c>
      <c r="AI2238">
        <f>SUMIF([1]销售数据!$B:$B,AD2238,[1]销售数据!$H:$H)</f>
        <v>0</v>
      </c>
      <c r="AJ2238" s="20">
        <f t="shared" si="559"/>
        <v>0</v>
      </c>
      <c r="AK2238">
        <f>SUMIF([1]发货店铺数!$B:$B,AD2238,[1]发货店铺数!$G:$G)</f>
        <v>0</v>
      </c>
      <c r="AL2238">
        <f>SUMIF([1]销售店铺数!$B:$B,AD2238,[1]销售店铺数!$G:$G)</f>
        <v>0</v>
      </c>
      <c r="AM2238">
        <f>SUMIF([1]销售店铺数!$B:$B,AD2238,[1]销售店铺数!$G:$G)</f>
        <v>0</v>
      </c>
      <c r="AN2238" s="20">
        <f t="shared" si="560"/>
        <v>0</v>
      </c>
      <c r="AO2238" s="20">
        <f t="shared" si="561"/>
        <v>0</v>
      </c>
      <c r="AP2238" s="20">
        <f t="shared" si="562"/>
        <v>0</v>
      </c>
      <c r="AQ2238" s="12">
        <f t="shared" si="563"/>
        <v>0</v>
      </c>
      <c r="AR2238" s="20">
        <f t="shared" si="564"/>
        <v>0</v>
      </c>
      <c r="AS2238" s="20">
        <f t="shared" si="565"/>
        <v>0</v>
      </c>
    </row>
    <row r="2239" spans="1:45">
      <c r="A2239"/>
      <c r="B2239"/>
      <c r="C2239"/>
      <c r="D2239"/>
      <c r="E2239"/>
      <c r="F2239"/>
      <c r="G2239"/>
      <c r="H2239"/>
      <c r="I2239"/>
      <c r="J2239"/>
      <c r="K2239"/>
      <c r="L2239"/>
      <c r="M2239" s="8" t="str">
        <f>IF(ISERROR( VLOOKUP(AD2239,'[1]采购入库货量(公司仓库)'!$A:$I,9,FALSE)),"", VLOOKUP(AD2239,'[1]采购入库货量(公司仓库)'!$A:$I,9,FALSE))</f>
        <v/>
      </c>
      <c r="N2239" s="8" t="str">
        <f>IF(ISERROR( VLOOKUP(AD2239,[1]批发上市日期!$A:$F,6,FALSE)),"",  VLOOKUP(AD2239,[1]批发上市日期!$A:$F,6,FALSE))</f>
        <v/>
      </c>
      <c r="O2239" s="48">
        <f>IF(ISERROR(VLOOKUP(E2239&amp;G2239,'[1]采购入库货量(公司仓库)'!$A:$I,7,FALSE)),0,VLOOKUP(E2239&amp;G2239,'[1]采购入库货量(公司仓库)'!$A:$I,7,FALSE))</f>
        <v>0</v>
      </c>
      <c r="P2239" s="12">
        <f t="shared" si="550"/>
        <v>0</v>
      </c>
      <c r="Q2239" s="14">
        <f>IF(ISERROR(VLOOKUP(E2239&amp;G2239,'[1]采购入库货量(公司仓库)'!$A:$I,8,FALSE)),0,VLOOKUP(E2239&amp;G2239,'[1]采购入库货量(公司仓库)'!$A:$I,8,FALSE))</f>
        <v>0</v>
      </c>
      <c r="R2239" s="12">
        <f t="shared" si="551"/>
        <v>0</v>
      </c>
      <c r="S2239">
        <f>SUMIF([1]库存总量!$H:$H,E2239&amp;G2239,[1]库存总量!$G:$G)</f>
        <v>0</v>
      </c>
      <c r="T2239" s="12">
        <f t="shared" si="552"/>
        <v>0</v>
      </c>
      <c r="U2239">
        <f>SUMIFS([1]库存总量!$G:$G,[1]库存总量!$H:$H,E2239&amp;G2239,[1]库存总量!$A:$A,"B")</f>
        <v>0</v>
      </c>
      <c r="V2239" s="12">
        <f t="shared" si="553"/>
        <v>0</v>
      </c>
      <c r="W2239">
        <f>SUMIFS([1]库存总量!$G:$G,[1]库存总量!$H:$H,E2239&amp;G2239,[1]库存总量!$A:$A,"K")</f>
        <v>0</v>
      </c>
      <c r="X2239" s="12">
        <f t="shared" si="554"/>
        <v>0</v>
      </c>
      <c r="Y2239">
        <f t="shared" si="555"/>
        <v>0</v>
      </c>
      <c r="Z2239" s="12">
        <f t="shared" si="556"/>
        <v>0</v>
      </c>
      <c r="AA2239">
        <f>(IF(ISERROR((IF(ISERROR(VLOOKUP(E2239&amp;G2239,'[1]采购入库货量(公司仓库)'!$A:$H,7,FALSE)),0,VLOOKUP(E2239&amp;G2239,'[1]采购入库货量(公司仓库)'!$A:$H,7,FALSE)))*L2239-(IF(ISERROR(VLOOKUP(E2239&amp;G2239,'[1]采购入库货量(公司仓库)'!$A:$H,8,FALSE)),0,VLOOKUP(E2239&amp;G2239,'[1]采购入库货量(公司仓库)'!$A:$H,8,FALSE)))),0,(IF(ISERROR(VLOOKUP(E2239&amp;G2239,'[1]采购入库货量(公司仓库)'!$A:$H,7,FALSE)),0,VLOOKUP(E2239&amp;G2239,'[1]采购入库货量(公司仓库)'!$A:$H,7,FALSE)))*L2239-(IF(ISERROR(VLOOKUP(E2239&amp;G2239,'[1]采购入库货量(公司仓库)'!$A:$H,8,FALSE)),0,VLOOKUP(E2239&amp;G2239,'[1]采购入库货量(公司仓库)'!$A:$H,8,FALSE)))))</f>
        <v>0</v>
      </c>
      <c r="AB2239">
        <f>SUMIF([1]销售数据!$B:$B,E2239&amp;G2239,[1]销售数据!$G:$G)</f>
        <v>0</v>
      </c>
      <c r="AC2239" s="12">
        <f t="shared" si="557"/>
        <v>0</v>
      </c>
      <c r="AD2239" t="str">
        <f t="shared" si="558"/>
        <v/>
      </c>
      <c r="AE2239">
        <f>SUMIF([1]销售数据!$B:$B,AD2239,[1]销售数据!$L:$L)</f>
        <v>0</v>
      </c>
      <c r="AF2239">
        <f>SUMIF([1]销售数据!$B:$B,AD2239,[1]销售数据!$K:$K)</f>
        <v>0</v>
      </c>
      <c r="AG2239">
        <f>SUMIF([1]销售数据!$B:$B,AD2239,[1]销售数据!$J:$J)</f>
        <v>0</v>
      </c>
      <c r="AH2239">
        <f>SUMIF([1]销售数据!$B:$B,AD2239,[1]销售数据!$I:$I)</f>
        <v>0</v>
      </c>
      <c r="AI2239">
        <f>SUMIF([1]销售数据!$B:$B,AD2239,[1]销售数据!$H:$H)</f>
        <v>0</v>
      </c>
      <c r="AJ2239" s="20">
        <f t="shared" si="559"/>
        <v>0</v>
      </c>
      <c r="AK2239">
        <f>SUMIF([1]发货店铺数!$B:$B,AD2239,[1]发货店铺数!$G:$G)</f>
        <v>0</v>
      </c>
      <c r="AL2239">
        <f>SUMIF([1]销售店铺数!$B:$B,AD2239,[1]销售店铺数!$G:$G)</f>
        <v>0</v>
      </c>
      <c r="AM2239">
        <f>SUMIF([1]销售店铺数!$B:$B,AD2239,[1]销售店铺数!$G:$G)</f>
        <v>0</v>
      </c>
      <c r="AN2239" s="20">
        <f t="shared" si="560"/>
        <v>0</v>
      </c>
      <c r="AO2239" s="20">
        <f t="shared" si="561"/>
        <v>0</v>
      </c>
      <c r="AP2239" s="20">
        <f t="shared" si="562"/>
        <v>0</v>
      </c>
      <c r="AQ2239" s="12">
        <f t="shared" si="563"/>
        <v>0</v>
      </c>
      <c r="AR2239" s="20">
        <f t="shared" si="564"/>
        <v>0</v>
      </c>
      <c r="AS2239" s="20">
        <f t="shared" si="565"/>
        <v>0</v>
      </c>
    </row>
    <row r="2240" spans="1:45">
      <c r="A2240"/>
      <c r="B2240"/>
      <c r="C2240"/>
      <c r="D2240"/>
      <c r="E2240"/>
      <c r="F2240"/>
      <c r="G2240"/>
      <c r="H2240"/>
      <c r="I2240"/>
      <c r="J2240"/>
      <c r="K2240"/>
      <c r="L2240"/>
      <c r="M2240" s="8" t="str">
        <f>IF(ISERROR( VLOOKUP(AD2240,'[1]采购入库货量(公司仓库)'!$A:$I,9,FALSE)),"", VLOOKUP(AD2240,'[1]采购入库货量(公司仓库)'!$A:$I,9,FALSE))</f>
        <v/>
      </c>
      <c r="N2240" s="8" t="str">
        <f>IF(ISERROR( VLOOKUP(AD2240,[1]批发上市日期!$A:$F,6,FALSE)),"",  VLOOKUP(AD2240,[1]批发上市日期!$A:$F,6,FALSE))</f>
        <v/>
      </c>
      <c r="O2240" s="48">
        <f>IF(ISERROR(VLOOKUP(E2240&amp;G2240,'[1]采购入库货量(公司仓库)'!$A:$I,7,FALSE)),0,VLOOKUP(E2240&amp;G2240,'[1]采购入库货量(公司仓库)'!$A:$I,7,FALSE))</f>
        <v>0</v>
      </c>
      <c r="P2240" s="12">
        <f t="shared" si="550"/>
        <v>0</v>
      </c>
      <c r="Q2240" s="14">
        <f>IF(ISERROR(VLOOKUP(E2240&amp;G2240,'[1]采购入库货量(公司仓库)'!$A:$I,8,FALSE)),0,VLOOKUP(E2240&amp;G2240,'[1]采购入库货量(公司仓库)'!$A:$I,8,FALSE))</f>
        <v>0</v>
      </c>
      <c r="R2240" s="12">
        <f t="shared" si="551"/>
        <v>0</v>
      </c>
      <c r="S2240">
        <f>SUMIF([1]库存总量!$H:$H,E2240&amp;G2240,[1]库存总量!$G:$G)</f>
        <v>0</v>
      </c>
      <c r="T2240" s="12">
        <f t="shared" si="552"/>
        <v>0</v>
      </c>
      <c r="U2240">
        <f>SUMIFS([1]库存总量!$G:$G,[1]库存总量!$H:$H,E2240&amp;G2240,[1]库存总量!$A:$A,"B")</f>
        <v>0</v>
      </c>
      <c r="V2240" s="12">
        <f t="shared" si="553"/>
        <v>0</v>
      </c>
      <c r="W2240">
        <f>SUMIFS([1]库存总量!$G:$G,[1]库存总量!$H:$H,E2240&amp;G2240,[1]库存总量!$A:$A,"K")</f>
        <v>0</v>
      </c>
      <c r="X2240" s="12">
        <f t="shared" si="554"/>
        <v>0</v>
      </c>
      <c r="Y2240">
        <f t="shared" si="555"/>
        <v>0</v>
      </c>
      <c r="Z2240" s="12">
        <f t="shared" si="556"/>
        <v>0</v>
      </c>
      <c r="AA2240">
        <f>(IF(ISERROR((IF(ISERROR(VLOOKUP(E2240&amp;G2240,'[1]采购入库货量(公司仓库)'!$A:$H,7,FALSE)),0,VLOOKUP(E2240&amp;G2240,'[1]采购入库货量(公司仓库)'!$A:$H,7,FALSE)))*L2240-(IF(ISERROR(VLOOKUP(E2240&amp;G2240,'[1]采购入库货量(公司仓库)'!$A:$H,8,FALSE)),0,VLOOKUP(E2240&amp;G2240,'[1]采购入库货量(公司仓库)'!$A:$H,8,FALSE)))),0,(IF(ISERROR(VLOOKUP(E2240&amp;G2240,'[1]采购入库货量(公司仓库)'!$A:$H,7,FALSE)),0,VLOOKUP(E2240&amp;G2240,'[1]采购入库货量(公司仓库)'!$A:$H,7,FALSE)))*L2240-(IF(ISERROR(VLOOKUP(E2240&amp;G2240,'[1]采购入库货量(公司仓库)'!$A:$H,8,FALSE)),0,VLOOKUP(E2240&amp;G2240,'[1]采购入库货量(公司仓库)'!$A:$H,8,FALSE)))))</f>
        <v>0</v>
      </c>
      <c r="AB2240">
        <f>SUMIF([1]销售数据!$B:$B,E2240&amp;G2240,[1]销售数据!$G:$G)</f>
        <v>0</v>
      </c>
      <c r="AC2240" s="12">
        <f t="shared" si="557"/>
        <v>0</v>
      </c>
      <c r="AD2240" t="str">
        <f t="shared" si="558"/>
        <v/>
      </c>
      <c r="AE2240">
        <f>SUMIF([1]销售数据!$B:$B,AD2240,[1]销售数据!$L:$L)</f>
        <v>0</v>
      </c>
      <c r="AF2240">
        <f>SUMIF([1]销售数据!$B:$B,AD2240,[1]销售数据!$K:$K)</f>
        <v>0</v>
      </c>
      <c r="AG2240">
        <f>SUMIF([1]销售数据!$B:$B,AD2240,[1]销售数据!$J:$J)</f>
        <v>0</v>
      </c>
      <c r="AH2240">
        <f>SUMIF([1]销售数据!$B:$B,AD2240,[1]销售数据!$I:$I)</f>
        <v>0</v>
      </c>
      <c r="AI2240">
        <f>SUMIF([1]销售数据!$B:$B,AD2240,[1]销售数据!$H:$H)</f>
        <v>0</v>
      </c>
      <c r="AJ2240" s="20">
        <f t="shared" si="559"/>
        <v>0</v>
      </c>
      <c r="AK2240">
        <f>SUMIF([1]发货店铺数!$B:$B,AD2240,[1]发货店铺数!$G:$G)</f>
        <v>0</v>
      </c>
      <c r="AL2240">
        <f>SUMIF([1]销售店铺数!$B:$B,AD2240,[1]销售店铺数!$G:$G)</f>
        <v>0</v>
      </c>
      <c r="AM2240">
        <f>SUMIF([1]销售店铺数!$B:$B,AD2240,[1]销售店铺数!$G:$G)</f>
        <v>0</v>
      </c>
      <c r="AN2240" s="20">
        <f t="shared" si="560"/>
        <v>0</v>
      </c>
      <c r="AO2240" s="20">
        <f t="shared" si="561"/>
        <v>0</v>
      </c>
      <c r="AP2240" s="20">
        <f t="shared" si="562"/>
        <v>0</v>
      </c>
      <c r="AQ2240" s="12">
        <f t="shared" si="563"/>
        <v>0</v>
      </c>
      <c r="AR2240" s="20">
        <f t="shared" si="564"/>
        <v>0</v>
      </c>
      <c r="AS2240" s="20">
        <f t="shared" si="565"/>
        <v>0</v>
      </c>
    </row>
    <row r="2241" spans="1:45">
      <c r="A2241"/>
      <c r="B2241"/>
      <c r="C2241"/>
      <c r="D2241"/>
      <c r="E2241"/>
      <c r="F2241"/>
      <c r="G2241"/>
      <c r="H2241"/>
      <c r="I2241"/>
      <c r="J2241"/>
      <c r="K2241"/>
      <c r="L2241"/>
      <c r="M2241" s="8" t="str">
        <f>IF(ISERROR( VLOOKUP(AD2241,'[1]采购入库货量(公司仓库)'!$A:$I,9,FALSE)),"", VLOOKUP(AD2241,'[1]采购入库货量(公司仓库)'!$A:$I,9,FALSE))</f>
        <v/>
      </c>
      <c r="N2241" s="8" t="str">
        <f>IF(ISERROR( VLOOKUP(AD2241,[1]批发上市日期!$A:$F,6,FALSE)),"",  VLOOKUP(AD2241,[1]批发上市日期!$A:$F,6,FALSE))</f>
        <v/>
      </c>
      <c r="O2241" s="48">
        <f>IF(ISERROR(VLOOKUP(E2241&amp;G2241,'[1]采购入库货量(公司仓库)'!$A:$I,7,FALSE)),0,VLOOKUP(E2241&amp;G2241,'[1]采购入库货量(公司仓库)'!$A:$I,7,FALSE))</f>
        <v>0</v>
      </c>
      <c r="P2241" s="12">
        <f t="shared" si="550"/>
        <v>0</v>
      </c>
      <c r="Q2241" s="14">
        <f>IF(ISERROR(VLOOKUP(E2241&amp;G2241,'[1]采购入库货量(公司仓库)'!$A:$I,8,FALSE)),0,VLOOKUP(E2241&amp;G2241,'[1]采购入库货量(公司仓库)'!$A:$I,8,FALSE))</f>
        <v>0</v>
      </c>
      <c r="R2241" s="12">
        <f t="shared" si="551"/>
        <v>0</v>
      </c>
      <c r="S2241">
        <f>SUMIF([1]库存总量!$H:$H,E2241&amp;G2241,[1]库存总量!$G:$G)</f>
        <v>0</v>
      </c>
      <c r="T2241" s="12">
        <f t="shared" si="552"/>
        <v>0</v>
      </c>
      <c r="U2241">
        <f>SUMIFS([1]库存总量!$G:$G,[1]库存总量!$H:$H,E2241&amp;G2241,[1]库存总量!$A:$A,"B")</f>
        <v>0</v>
      </c>
      <c r="V2241" s="12">
        <f t="shared" si="553"/>
        <v>0</v>
      </c>
      <c r="W2241">
        <f>SUMIFS([1]库存总量!$G:$G,[1]库存总量!$H:$H,E2241&amp;G2241,[1]库存总量!$A:$A,"K")</f>
        <v>0</v>
      </c>
      <c r="X2241" s="12">
        <f t="shared" si="554"/>
        <v>0</v>
      </c>
      <c r="Y2241">
        <f t="shared" si="555"/>
        <v>0</v>
      </c>
      <c r="Z2241" s="12">
        <f t="shared" si="556"/>
        <v>0</v>
      </c>
      <c r="AA2241">
        <f>(IF(ISERROR((IF(ISERROR(VLOOKUP(E2241&amp;G2241,'[1]采购入库货量(公司仓库)'!$A:$H,7,FALSE)),0,VLOOKUP(E2241&amp;G2241,'[1]采购入库货量(公司仓库)'!$A:$H,7,FALSE)))*L2241-(IF(ISERROR(VLOOKUP(E2241&amp;G2241,'[1]采购入库货量(公司仓库)'!$A:$H,8,FALSE)),0,VLOOKUP(E2241&amp;G2241,'[1]采购入库货量(公司仓库)'!$A:$H,8,FALSE)))),0,(IF(ISERROR(VLOOKUP(E2241&amp;G2241,'[1]采购入库货量(公司仓库)'!$A:$H,7,FALSE)),0,VLOOKUP(E2241&amp;G2241,'[1]采购入库货量(公司仓库)'!$A:$H,7,FALSE)))*L2241-(IF(ISERROR(VLOOKUP(E2241&amp;G2241,'[1]采购入库货量(公司仓库)'!$A:$H,8,FALSE)),0,VLOOKUP(E2241&amp;G2241,'[1]采购入库货量(公司仓库)'!$A:$H,8,FALSE)))))</f>
        <v>0</v>
      </c>
      <c r="AB2241">
        <f>SUMIF([1]销售数据!$B:$B,E2241&amp;G2241,[1]销售数据!$G:$G)</f>
        <v>0</v>
      </c>
      <c r="AC2241" s="12">
        <f t="shared" si="557"/>
        <v>0</v>
      </c>
      <c r="AD2241" t="str">
        <f t="shared" si="558"/>
        <v/>
      </c>
      <c r="AE2241">
        <f>SUMIF([1]销售数据!$B:$B,AD2241,[1]销售数据!$L:$L)</f>
        <v>0</v>
      </c>
      <c r="AF2241">
        <f>SUMIF([1]销售数据!$B:$B,AD2241,[1]销售数据!$K:$K)</f>
        <v>0</v>
      </c>
      <c r="AG2241">
        <f>SUMIF([1]销售数据!$B:$B,AD2241,[1]销售数据!$J:$J)</f>
        <v>0</v>
      </c>
      <c r="AH2241">
        <f>SUMIF([1]销售数据!$B:$B,AD2241,[1]销售数据!$I:$I)</f>
        <v>0</v>
      </c>
      <c r="AI2241">
        <f>SUMIF([1]销售数据!$B:$B,AD2241,[1]销售数据!$H:$H)</f>
        <v>0</v>
      </c>
      <c r="AJ2241" s="20">
        <f t="shared" si="559"/>
        <v>0</v>
      </c>
      <c r="AK2241">
        <f>SUMIF([1]发货店铺数!$B:$B,AD2241,[1]发货店铺数!$G:$G)</f>
        <v>0</v>
      </c>
      <c r="AL2241">
        <f>SUMIF([1]销售店铺数!$B:$B,AD2241,[1]销售店铺数!$G:$G)</f>
        <v>0</v>
      </c>
      <c r="AM2241">
        <f>SUMIF([1]销售店铺数!$B:$B,AD2241,[1]销售店铺数!$G:$G)</f>
        <v>0</v>
      </c>
      <c r="AN2241" s="20">
        <f t="shared" si="560"/>
        <v>0</v>
      </c>
      <c r="AO2241" s="20">
        <f t="shared" si="561"/>
        <v>0</v>
      </c>
      <c r="AP2241" s="20">
        <f t="shared" si="562"/>
        <v>0</v>
      </c>
      <c r="AQ2241" s="12">
        <f t="shared" si="563"/>
        <v>0</v>
      </c>
      <c r="AR2241" s="20">
        <f t="shared" si="564"/>
        <v>0</v>
      </c>
      <c r="AS2241" s="20">
        <f t="shared" si="565"/>
        <v>0</v>
      </c>
    </row>
    <row r="2242" spans="1:45">
      <c r="A2242"/>
      <c r="B2242"/>
      <c r="C2242"/>
      <c r="D2242"/>
      <c r="E2242"/>
      <c r="F2242"/>
      <c r="G2242"/>
      <c r="H2242"/>
      <c r="I2242"/>
      <c r="J2242"/>
      <c r="K2242"/>
      <c r="L2242"/>
      <c r="M2242" s="8" t="str">
        <f>IF(ISERROR( VLOOKUP(AD2242,'[1]采购入库货量(公司仓库)'!$A:$I,9,FALSE)),"", VLOOKUP(AD2242,'[1]采购入库货量(公司仓库)'!$A:$I,9,FALSE))</f>
        <v/>
      </c>
      <c r="N2242" s="8" t="str">
        <f>IF(ISERROR( VLOOKUP(AD2242,[1]批发上市日期!$A:$F,6,FALSE)),"",  VLOOKUP(AD2242,[1]批发上市日期!$A:$F,6,FALSE))</f>
        <v/>
      </c>
      <c r="O2242" s="48">
        <f>IF(ISERROR(VLOOKUP(E2242&amp;G2242,'[1]采购入库货量(公司仓库)'!$A:$I,7,FALSE)),0,VLOOKUP(E2242&amp;G2242,'[1]采购入库货量(公司仓库)'!$A:$I,7,FALSE))</f>
        <v>0</v>
      </c>
      <c r="P2242" s="12">
        <f t="shared" si="550"/>
        <v>0</v>
      </c>
      <c r="Q2242" s="14">
        <f>IF(ISERROR(VLOOKUP(E2242&amp;G2242,'[1]采购入库货量(公司仓库)'!$A:$I,8,FALSE)),0,VLOOKUP(E2242&amp;G2242,'[1]采购入库货量(公司仓库)'!$A:$I,8,FALSE))</f>
        <v>0</v>
      </c>
      <c r="R2242" s="12">
        <f t="shared" si="551"/>
        <v>0</v>
      </c>
      <c r="S2242">
        <f>SUMIF([1]库存总量!$H:$H,E2242&amp;G2242,[1]库存总量!$G:$G)</f>
        <v>0</v>
      </c>
      <c r="T2242" s="12">
        <f t="shared" si="552"/>
        <v>0</v>
      </c>
      <c r="U2242">
        <f>SUMIFS([1]库存总量!$G:$G,[1]库存总量!$H:$H,E2242&amp;G2242,[1]库存总量!$A:$A,"B")</f>
        <v>0</v>
      </c>
      <c r="V2242" s="12">
        <f t="shared" si="553"/>
        <v>0</v>
      </c>
      <c r="W2242">
        <f>SUMIFS([1]库存总量!$G:$G,[1]库存总量!$H:$H,E2242&amp;G2242,[1]库存总量!$A:$A,"K")</f>
        <v>0</v>
      </c>
      <c r="X2242" s="12">
        <f t="shared" si="554"/>
        <v>0</v>
      </c>
      <c r="Y2242">
        <f t="shared" si="555"/>
        <v>0</v>
      </c>
      <c r="Z2242" s="12">
        <f t="shared" si="556"/>
        <v>0</v>
      </c>
      <c r="AA2242">
        <f>(IF(ISERROR((IF(ISERROR(VLOOKUP(E2242&amp;G2242,'[1]采购入库货量(公司仓库)'!$A:$H,7,FALSE)),0,VLOOKUP(E2242&amp;G2242,'[1]采购入库货量(公司仓库)'!$A:$H,7,FALSE)))*L2242-(IF(ISERROR(VLOOKUP(E2242&amp;G2242,'[1]采购入库货量(公司仓库)'!$A:$H,8,FALSE)),0,VLOOKUP(E2242&amp;G2242,'[1]采购入库货量(公司仓库)'!$A:$H,8,FALSE)))),0,(IF(ISERROR(VLOOKUP(E2242&amp;G2242,'[1]采购入库货量(公司仓库)'!$A:$H,7,FALSE)),0,VLOOKUP(E2242&amp;G2242,'[1]采购入库货量(公司仓库)'!$A:$H,7,FALSE)))*L2242-(IF(ISERROR(VLOOKUP(E2242&amp;G2242,'[1]采购入库货量(公司仓库)'!$A:$H,8,FALSE)),0,VLOOKUP(E2242&amp;G2242,'[1]采购入库货量(公司仓库)'!$A:$H,8,FALSE)))))</f>
        <v>0</v>
      </c>
      <c r="AB2242">
        <f>SUMIF([1]销售数据!$B:$B,E2242&amp;G2242,[1]销售数据!$G:$G)</f>
        <v>0</v>
      </c>
      <c r="AC2242" s="12">
        <f t="shared" si="557"/>
        <v>0</v>
      </c>
      <c r="AD2242" t="str">
        <f t="shared" si="558"/>
        <v/>
      </c>
      <c r="AE2242">
        <f>SUMIF([1]销售数据!$B:$B,AD2242,[1]销售数据!$L:$L)</f>
        <v>0</v>
      </c>
      <c r="AF2242">
        <f>SUMIF([1]销售数据!$B:$B,AD2242,[1]销售数据!$K:$K)</f>
        <v>0</v>
      </c>
      <c r="AG2242">
        <f>SUMIF([1]销售数据!$B:$B,AD2242,[1]销售数据!$J:$J)</f>
        <v>0</v>
      </c>
      <c r="AH2242">
        <f>SUMIF([1]销售数据!$B:$B,AD2242,[1]销售数据!$I:$I)</f>
        <v>0</v>
      </c>
      <c r="AI2242">
        <f>SUMIF([1]销售数据!$B:$B,AD2242,[1]销售数据!$H:$H)</f>
        <v>0</v>
      </c>
      <c r="AJ2242" s="20">
        <f t="shared" si="559"/>
        <v>0</v>
      </c>
      <c r="AK2242">
        <f>SUMIF([1]发货店铺数!$B:$B,AD2242,[1]发货店铺数!$G:$G)</f>
        <v>0</v>
      </c>
      <c r="AL2242">
        <f>SUMIF([1]销售店铺数!$B:$B,AD2242,[1]销售店铺数!$G:$G)</f>
        <v>0</v>
      </c>
      <c r="AM2242">
        <f>SUMIF([1]销售店铺数!$B:$B,AD2242,[1]销售店铺数!$G:$G)</f>
        <v>0</v>
      </c>
      <c r="AN2242" s="20">
        <f t="shared" si="560"/>
        <v>0</v>
      </c>
      <c r="AO2242" s="20">
        <f t="shared" si="561"/>
        <v>0</v>
      </c>
      <c r="AP2242" s="20">
        <f t="shared" si="562"/>
        <v>0</v>
      </c>
      <c r="AQ2242" s="12">
        <f t="shared" si="563"/>
        <v>0</v>
      </c>
      <c r="AR2242" s="20">
        <f t="shared" si="564"/>
        <v>0</v>
      </c>
      <c r="AS2242" s="20">
        <f t="shared" si="565"/>
        <v>0</v>
      </c>
    </row>
    <row r="2243" spans="1:45">
      <c r="A2243"/>
      <c r="B2243"/>
      <c r="C2243"/>
      <c r="D2243"/>
      <c r="E2243"/>
      <c r="F2243"/>
      <c r="G2243"/>
      <c r="H2243"/>
      <c r="I2243"/>
      <c r="J2243"/>
      <c r="K2243"/>
      <c r="L2243"/>
      <c r="M2243" s="8" t="str">
        <f>IF(ISERROR( VLOOKUP(AD2243,'[1]采购入库货量(公司仓库)'!$A:$I,9,FALSE)),"", VLOOKUP(AD2243,'[1]采购入库货量(公司仓库)'!$A:$I,9,FALSE))</f>
        <v/>
      </c>
      <c r="N2243" s="8" t="str">
        <f>IF(ISERROR( VLOOKUP(AD2243,[1]批发上市日期!$A:$F,6,FALSE)),"",  VLOOKUP(AD2243,[1]批发上市日期!$A:$F,6,FALSE))</f>
        <v/>
      </c>
      <c r="O2243" s="48">
        <f>IF(ISERROR(VLOOKUP(E2243&amp;G2243,'[1]采购入库货量(公司仓库)'!$A:$I,7,FALSE)),0,VLOOKUP(E2243&amp;G2243,'[1]采购入库货量(公司仓库)'!$A:$I,7,FALSE))</f>
        <v>0</v>
      </c>
      <c r="P2243" s="12">
        <f t="shared" si="550"/>
        <v>0</v>
      </c>
      <c r="Q2243" s="14">
        <f>IF(ISERROR(VLOOKUP(E2243&amp;G2243,'[1]采购入库货量(公司仓库)'!$A:$I,8,FALSE)),0,VLOOKUP(E2243&amp;G2243,'[1]采购入库货量(公司仓库)'!$A:$I,8,FALSE))</f>
        <v>0</v>
      </c>
      <c r="R2243" s="12">
        <f t="shared" si="551"/>
        <v>0</v>
      </c>
      <c r="S2243">
        <f>SUMIF([1]库存总量!$H:$H,E2243&amp;G2243,[1]库存总量!$G:$G)</f>
        <v>0</v>
      </c>
      <c r="T2243" s="12">
        <f t="shared" si="552"/>
        <v>0</v>
      </c>
      <c r="U2243">
        <f>SUMIFS([1]库存总量!$G:$G,[1]库存总量!$H:$H,E2243&amp;G2243,[1]库存总量!$A:$A,"B")</f>
        <v>0</v>
      </c>
      <c r="V2243" s="12">
        <f t="shared" si="553"/>
        <v>0</v>
      </c>
      <c r="W2243">
        <f>SUMIFS([1]库存总量!$G:$G,[1]库存总量!$H:$H,E2243&amp;G2243,[1]库存总量!$A:$A,"K")</f>
        <v>0</v>
      </c>
      <c r="X2243" s="12">
        <f t="shared" si="554"/>
        <v>0</v>
      </c>
      <c r="Y2243">
        <f t="shared" si="555"/>
        <v>0</v>
      </c>
      <c r="Z2243" s="12">
        <f t="shared" si="556"/>
        <v>0</v>
      </c>
      <c r="AA2243">
        <f>(IF(ISERROR((IF(ISERROR(VLOOKUP(E2243&amp;G2243,'[1]采购入库货量(公司仓库)'!$A:$H,7,FALSE)),0,VLOOKUP(E2243&amp;G2243,'[1]采购入库货量(公司仓库)'!$A:$H,7,FALSE)))*L2243-(IF(ISERROR(VLOOKUP(E2243&amp;G2243,'[1]采购入库货量(公司仓库)'!$A:$H,8,FALSE)),0,VLOOKUP(E2243&amp;G2243,'[1]采购入库货量(公司仓库)'!$A:$H,8,FALSE)))),0,(IF(ISERROR(VLOOKUP(E2243&amp;G2243,'[1]采购入库货量(公司仓库)'!$A:$H,7,FALSE)),0,VLOOKUP(E2243&amp;G2243,'[1]采购入库货量(公司仓库)'!$A:$H,7,FALSE)))*L2243-(IF(ISERROR(VLOOKUP(E2243&amp;G2243,'[1]采购入库货量(公司仓库)'!$A:$H,8,FALSE)),0,VLOOKUP(E2243&amp;G2243,'[1]采购入库货量(公司仓库)'!$A:$H,8,FALSE)))))</f>
        <v>0</v>
      </c>
      <c r="AB2243">
        <f>SUMIF([1]销售数据!$B:$B,E2243&amp;G2243,[1]销售数据!$G:$G)</f>
        <v>0</v>
      </c>
      <c r="AC2243" s="12">
        <f t="shared" si="557"/>
        <v>0</v>
      </c>
      <c r="AD2243" t="str">
        <f t="shared" si="558"/>
        <v/>
      </c>
      <c r="AE2243">
        <f>SUMIF([1]销售数据!$B:$B,AD2243,[1]销售数据!$L:$L)</f>
        <v>0</v>
      </c>
      <c r="AF2243">
        <f>SUMIF([1]销售数据!$B:$B,AD2243,[1]销售数据!$K:$K)</f>
        <v>0</v>
      </c>
      <c r="AG2243">
        <f>SUMIF([1]销售数据!$B:$B,AD2243,[1]销售数据!$J:$J)</f>
        <v>0</v>
      </c>
      <c r="AH2243">
        <f>SUMIF([1]销售数据!$B:$B,AD2243,[1]销售数据!$I:$I)</f>
        <v>0</v>
      </c>
      <c r="AI2243">
        <f>SUMIF([1]销售数据!$B:$B,AD2243,[1]销售数据!$H:$H)</f>
        <v>0</v>
      </c>
      <c r="AJ2243" s="20">
        <f t="shared" si="559"/>
        <v>0</v>
      </c>
      <c r="AK2243">
        <f>SUMIF([1]发货店铺数!$B:$B,AD2243,[1]发货店铺数!$G:$G)</f>
        <v>0</v>
      </c>
      <c r="AL2243">
        <f>SUMIF([1]销售店铺数!$B:$B,AD2243,[1]销售店铺数!$G:$G)</f>
        <v>0</v>
      </c>
      <c r="AM2243">
        <f>SUMIF([1]销售店铺数!$B:$B,AD2243,[1]销售店铺数!$G:$G)</f>
        <v>0</v>
      </c>
      <c r="AN2243" s="20">
        <f t="shared" si="560"/>
        <v>0</v>
      </c>
      <c r="AO2243" s="20">
        <f t="shared" si="561"/>
        <v>0</v>
      </c>
      <c r="AP2243" s="20">
        <f t="shared" si="562"/>
        <v>0</v>
      </c>
      <c r="AQ2243" s="12">
        <f t="shared" si="563"/>
        <v>0</v>
      </c>
      <c r="AR2243" s="20">
        <f t="shared" si="564"/>
        <v>0</v>
      </c>
      <c r="AS2243" s="20">
        <f t="shared" si="565"/>
        <v>0</v>
      </c>
    </row>
    <row r="2244" spans="1:45">
      <c r="A2244"/>
      <c r="B2244"/>
      <c r="C2244"/>
      <c r="D2244"/>
      <c r="E2244"/>
      <c r="F2244"/>
      <c r="G2244"/>
      <c r="H2244"/>
      <c r="I2244"/>
      <c r="J2244"/>
      <c r="K2244"/>
      <c r="L2244"/>
      <c r="M2244" s="8" t="str">
        <f>IF(ISERROR( VLOOKUP(AD2244,'[1]采购入库货量(公司仓库)'!$A:$I,9,FALSE)),"", VLOOKUP(AD2244,'[1]采购入库货量(公司仓库)'!$A:$I,9,FALSE))</f>
        <v/>
      </c>
      <c r="N2244" s="8" t="str">
        <f>IF(ISERROR( VLOOKUP(AD2244,[1]批发上市日期!$A:$F,6,FALSE)),"",  VLOOKUP(AD2244,[1]批发上市日期!$A:$F,6,FALSE))</f>
        <v/>
      </c>
      <c r="O2244" s="48">
        <f>IF(ISERROR(VLOOKUP(E2244&amp;G2244,'[1]采购入库货量(公司仓库)'!$A:$I,7,FALSE)),0,VLOOKUP(E2244&amp;G2244,'[1]采购入库货量(公司仓库)'!$A:$I,7,FALSE))</f>
        <v>0</v>
      </c>
      <c r="P2244" s="12">
        <f t="shared" si="550"/>
        <v>0</v>
      </c>
      <c r="Q2244" s="14">
        <f>IF(ISERROR(VLOOKUP(E2244&amp;G2244,'[1]采购入库货量(公司仓库)'!$A:$I,8,FALSE)),0,VLOOKUP(E2244&amp;G2244,'[1]采购入库货量(公司仓库)'!$A:$I,8,FALSE))</f>
        <v>0</v>
      </c>
      <c r="R2244" s="12">
        <f t="shared" si="551"/>
        <v>0</v>
      </c>
      <c r="S2244">
        <f>SUMIF([1]库存总量!$H:$H,E2244&amp;G2244,[1]库存总量!$G:$G)</f>
        <v>0</v>
      </c>
      <c r="T2244" s="12">
        <f t="shared" si="552"/>
        <v>0</v>
      </c>
      <c r="U2244">
        <f>SUMIFS([1]库存总量!$G:$G,[1]库存总量!$H:$H,E2244&amp;G2244,[1]库存总量!$A:$A,"B")</f>
        <v>0</v>
      </c>
      <c r="V2244" s="12">
        <f t="shared" si="553"/>
        <v>0</v>
      </c>
      <c r="W2244">
        <f>SUMIFS([1]库存总量!$G:$G,[1]库存总量!$H:$H,E2244&amp;G2244,[1]库存总量!$A:$A,"K")</f>
        <v>0</v>
      </c>
      <c r="X2244" s="12">
        <f t="shared" si="554"/>
        <v>0</v>
      </c>
      <c r="Y2244">
        <f t="shared" si="555"/>
        <v>0</v>
      </c>
      <c r="Z2244" s="12">
        <f t="shared" si="556"/>
        <v>0</v>
      </c>
      <c r="AA2244">
        <f>(IF(ISERROR((IF(ISERROR(VLOOKUP(E2244&amp;G2244,'[1]采购入库货量(公司仓库)'!$A:$H,7,FALSE)),0,VLOOKUP(E2244&amp;G2244,'[1]采购入库货量(公司仓库)'!$A:$H,7,FALSE)))*L2244-(IF(ISERROR(VLOOKUP(E2244&amp;G2244,'[1]采购入库货量(公司仓库)'!$A:$H,8,FALSE)),0,VLOOKUP(E2244&amp;G2244,'[1]采购入库货量(公司仓库)'!$A:$H,8,FALSE)))),0,(IF(ISERROR(VLOOKUP(E2244&amp;G2244,'[1]采购入库货量(公司仓库)'!$A:$H,7,FALSE)),0,VLOOKUP(E2244&amp;G2244,'[1]采购入库货量(公司仓库)'!$A:$H,7,FALSE)))*L2244-(IF(ISERROR(VLOOKUP(E2244&amp;G2244,'[1]采购入库货量(公司仓库)'!$A:$H,8,FALSE)),0,VLOOKUP(E2244&amp;G2244,'[1]采购入库货量(公司仓库)'!$A:$H,8,FALSE)))))</f>
        <v>0</v>
      </c>
      <c r="AB2244">
        <f>SUMIF([1]销售数据!$B:$B,E2244&amp;G2244,[1]销售数据!$G:$G)</f>
        <v>0</v>
      </c>
      <c r="AC2244" s="12">
        <f t="shared" si="557"/>
        <v>0</v>
      </c>
      <c r="AD2244" t="str">
        <f t="shared" si="558"/>
        <v/>
      </c>
      <c r="AE2244">
        <f>SUMIF([1]销售数据!$B:$B,AD2244,[1]销售数据!$L:$L)</f>
        <v>0</v>
      </c>
      <c r="AF2244">
        <f>SUMIF([1]销售数据!$B:$B,AD2244,[1]销售数据!$K:$K)</f>
        <v>0</v>
      </c>
      <c r="AG2244">
        <f>SUMIF([1]销售数据!$B:$B,AD2244,[1]销售数据!$J:$J)</f>
        <v>0</v>
      </c>
      <c r="AH2244">
        <f>SUMIF([1]销售数据!$B:$B,AD2244,[1]销售数据!$I:$I)</f>
        <v>0</v>
      </c>
      <c r="AI2244">
        <f>SUMIF([1]销售数据!$B:$B,AD2244,[1]销售数据!$H:$H)</f>
        <v>0</v>
      </c>
      <c r="AJ2244" s="20">
        <f t="shared" si="559"/>
        <v>0</v>
      </c>
      <c r="AK2244">
        <f>SUMIF([1]发货店铺数!$B:$B,AD2244,[1]发货店铺数!$G:$G)</f>
        <v>0</v>
      </c>
      <c r="AL2244">
        <f>SUMIF([1]销售店铺数!$B:$B,AD2244,[1]销售店铺数!$G:$G)</f>
        <v>0</v>
      </c>
      <c r="AM2244">
        <f>SUMIF([1]销售店铺数!$B:$B,AD2244,[1]销售店铺数!$G:$G)</f>
        <v>0</v>
      </c>
      <c r="AN2244" s="20">
        <f t="shared" si="560"/>
        <v>0</v>
      </c>
      <c r="AO2244" s="20">
        <f t="shared" si="561"/>
        <v>0</v>
      </c>
      <c r="AP2244" s="20">
        <f t="shared" si="562"/>
        <v>0</v>
      </c>
      <c r="AQ2244" s="12">
        <f t="shared" si="563"/>
        <v>0</v>
      </c>
      <c r="AR2244" s="20">
        <f t="shared" si="564"/>
        <v>0</v>
      </c>
      <c r="AS2244" s="20">
        <f t="shared" si="565"/>
        <v>0</v>
      </c>
    </row>
    <row r="2245" spans="1:45">
      <c r="A2245"/>
      <c r="B2245"/>
      <c r="C2245"/>
      <c r="D2245"/>
      <c r="E2245"/>
      <c r="F2245"/>
      <c r="G2245"/>
      <c r="H2245"/>
      <c r="I2245"/>
      <c r="J2245"/>
      <c r="K2245"/>
      <c r="L2245"/>
      <c r="M2245" s="8" t="str">
        <f>IF(ISERROR( VLOOKUP(AD2245,'[1]采购入库货量(公司仓库)'!$A:$I,9,FALSE)),"", VLOOKUP(AD2245,'[1]采购入库货量(公司仓库)'!$A:$I,9,FALSE))</f>
        <v/>
      </c>
      <c r="N2245" s="8" t="str">
        <f>IF(ISERROR( VLOOKUP(AD2245,[1]批发上市日期!$A:$F,6,FALSE)),"",  VLOOKUP(AD2245,[1]批发上市日期!$A:$F,6,FALSE))</f>
        <v/>
      </c>
      <c r="O2245" s="48">
        <f>IF(ISERROR(VLOOKUP(E2245&amp;G2245,'[1]采购入库货量(公司仓库)'!$A:$I,7,FALSE)),0,VLOOKUP(E2245&amp;G2245,'[1]采购入库货量(公司仓库)'!$A:$I,7,FALSE))</f>
        <v>0</v>
      </c>
      <c r="P2245" s="12">
        <f t="shared" ref="P2245:P2308" si="566">IF(ISERROR(I2245*O2245),0,I2245*O2245)</f>
        <v>0</v>
      </c>
      <c r="Q2245" s="14">
        <f>IF(ISERROR(VLOOKUP(E2245&amp;G2245,'[1]采购入库货量(公司仓库)'!$A:$I,8,FALSE)),0,VLOOKUP(E2245&amp;G2245,'[1]采购入库货量(公司仓库)'!$A:$I,8,FALSE))</f>
        <v>0</v>
      </c>
      <c r="R2245" s="12">
        <f t="shared" ref="R2245:R2308" si="567">IF(ISERROR(I2245*Q2245 ),0,I2245*Q2245)</f>
        <v>0</v>
      </c>
      <c r="S2245">
        <f>SUMIF([1]库存总量!$H:$H,E2245&amp;G2245,[1]库存总量!$G:$G)</f>
        <v>0</v>
      </c>
      <c r="T2245" s="12">
        <f t="shared" ref="T2245:T2308" si="568">IF(ISERROR(S2245*I2245 ),0,S2245*I2245)</f>
        <v>0</v>
      </c>
      <c r="U2245">
        <f>SUMIFS([1]库存总量!$G:$G,[1]库存总量!$H:$H,E2245&amp;G2245,[1]库存总量!$A:$A,"B")</f>
        <v>0</v>
      </c>
      <c r="V2245" s="12">
        <f t="shared" ref="V2245:V2308" si="569">IF(ISERROR(U2245*I2245 ),0,U2245*I2245)</f>
        <v>0</v>
      </c>
      <c r="W2245">
        <f>SUMIFS([1]库存总量!$G:$G,[1]库存总量!$H:$H,E2245&amp;G2245,[1]库存总量!$A:$A,"K")</f>
        <v>0</v>
      </c>
      <c r="X2245" s="12">
        <f t="shared" ref="X2245:X2308" si="570">IF(ISERROR(W2245*I2245 ),0,W2245*I2245)</f>
        <v>0</v>
      </c>
      <c r="Y2245">
        <f t="shared" ref="Y2245:Y2308" si="571">IF(ISERROR(L2245*O2245),0,L2245*O2245)</f>
        <v>0</v>
      </c>
      <c r="Z2245" s="12">
        <f t="shared" ref="Z2245:Z2308" si="572">IF(ISERROR(Y2245*I2245),0,Y2245*I2245)</f>
        <v>0</v>
      </c>
      <c r="AA2245">
        <f>(IF(ISERROR((IF(ISERROR(VLOOKUP(E2245&amp;G2245,'[1]采购入库货量(公司仓库)'!$A:$H,7,FALSE)),0,VLOOKUP(E2245&amp;G2245,'[1]采购入库货量(公司仓库)'!$A:$H,7,FALSE)))*L2245-(IF(ISERROR(VLOOKUP(E2245&amp;G2245,'[1]采购入库货量(公司仓库)'!$A:$H,8,FALSE)),0,VLOOKUP(E2245&amp;G2245,'[1]采购入库货量(公司仓库)'!$A:$H,8,FALSE)))),0,(IF(ISERROR(VLOOKUP(E2245&amp;G2245,'[1]采购入库货量(公司仓库)'!$A:$H,7,FALSE)),0,VLOOKUP(E2245&amp;G2245,'[1]采购入库货量(公司仓库)'!$A:$H,7,FALSE)))*L2245-(IF(ISERROR(VLOOKUP(E2245&amp;G2245,'[1]采购入库货量(公司仓库)'!$A:$H,8,FALSE)),0,VLOOKUP(E2245&amp;G2245,'[1]采购入库货量(公司仓库)'!$A:$H,8,FALSE)))))</f>
        <v>0</v>
      </c>
      <c r="AB2245">
        <f>SUMIF([1]销售数据!$B:$B,E2245&amp;G2245,[1]销售数据!$G:$G)</f>
        <v>0</v>
      </c>
      <c r="AC2245" s="12">
        <f t="shared" ref="AC2245:AC2308" si="573">IF(ISERROR(AB2245*I2245),0,AB2245*I2245)</f>
        <v>0</v>
      </c>
      <c r="AD2245" t="str">
        <f t="shared" ref="AD2245:AD2308" si="574">E2245&amp;G2245</f>
        <v/>
      </c>
      <c r="AE2245">
        <f>SUMIF([1]销售数据!$B:$B,AD2245,[1]销售数据!$L:$L)</f>
        <v>0</v>
      </c>
      <c r="AF2245">
        <f>SUMIF([1]销售数据!$B:$B,AD2245,[1]销售数据!$K:$K)</f>
        <v>0</v>
      </c>
      <c r="AG2245">
        <f>SUMIF([1]销售数据!$B:$B,AD2245,[1]销售数据!$J:$J)</f>
        <v>0</v>
      </c>
      <c r="AH2245">
        <f>SUMIF([1]销售数据!$B:$B,AD2245,[1]销售数据!$I:$I)</f>
        <v>0</v>
      </c>
      <c r="AI2245">
        <f>SUMIF([1]销售数据!$B:$B,AD2245,[1]销售数据!$H:$H)</f>
        <v>0</v>
      </c>
      <c r="AJ2245" s="20">
        <f t="shared" ref="AJ2245:AJ2308" si="575">IF(ISERROR((AI2245-AH2245)/AI2245),0,((AI2245-AH2245)/AI2245))</f>
        <v>0</v>
      </c>
      <c r="AK2245">
        <f>SUMIF([1]发货店铺数!$B:$B,AD2245,[1]发货店铺数!$G:$G)</f>
        <v>0</v>
      </c>
      <c r="AL2245">
        <f>SUMIF([1]销售店铺数!$B:$B,AD2245,[1]销售店铺数!$G:$G)</f>
        <v>0</v>
      </c>
      <c r="AM2245">
        <f>SUMIF([1]销售店铺数!$B:$B,AD2245,[1]销售店铺数!$G:$G)</f>
        <v>0</v>
      </c>
      <c r="AN2245" s="20">
        <f t="shared" ref="AN2245:AN2308" si="576">IF(ISERROR(AL2245/AK2245),0,AL2245/AK2245)</f>
        <v>0</v>
      </c>
      <c r="AO2245" s="20">
        <f t="shared" ref="AO2245:AO2308" si="577">IF(ISERROR(AB2245/S2245),0,AB2245/S2245)</f>
        <v>0</v>
      </c>
      <c r="AP2245" s="20">
        <f t="shared" ref="AP2245:AP2308" si="578">IF(ISERROR(AB2245/O2245),0,AB2245/O2245)</f>
        <v>0</v>
      </c>
      <c r="AQ2245" s="12">
        <f t="shared" ref="AQ2245:AQ2308" si="579">IFERROR((K2245-J2245)*AB2245,0)</f>
        <v>0</v>
      </c>
      <c r="AR2245" s="20">
        <f t="shared" ref="AR2245:AR2308" si="580">IF(ISERROR((K2245-J2245)/K2245),0,(K2245-J2245)/K2245)</f>
        <v>0</v>
      </c>
      <c r="AS2245" s="20">
        <f t="shared" ref="AS2245:AS2308" si="581">IF(ISERROR(AB2245/O2245),0,AB2245/O2245)</f>
        <v>0</v>
      </c>
    </row>
    <row r="2246" spans="1:45">
      <c r="A2246"/>
      <c r="B2246"/>
      <c r="C2246"/>
      <c r="D2246"/>
      <c r="E2246"/>
      <c r="F2246"/>
      <c r="G2246"/>
      <c r="H2246"/>
      <c r="I2246"/>
      <c r="J2246"/>
      <c r="K2246"/>
      <c r="L2246"/>
      <c r="M2246" s="8" t="str">
        <f>IF(ISERROR( VLOOKUP(AD2246,'[1]采购入库货量(公司仓库)'!$A:$I,9,FALSE)),"", VLOOKUP(AD2246,'[1]采购入库货量(公司仓库)'!$A:$I,9,FALSE))</f>
        <v/>
      </c>
      <c r="N2246" s="8" t="str">
        <f>IF(ISERROR( VLOOKUP(AD2246,[1]批发上市日期!$A:$F,6,FALSE)),"",  VLOOKUP(AD2246,[1]批发上市日期!$A:$F,6,FALSE))</f>
        <v/>
      </c>
      <c r="O2246" s="48">
        <f>IF(ISERROR(VLOOKUP(E2246&amp;G2246,'[1]采购入库货量(公司仓库)'!$A:$I,7,FALSE)),0,VLOOKUP(E2246&amp;G2246,'[1]采购入库货量(公司仓库)'!$A:$I,7,FALSE))</f>
        <v>0</v>
      </c>
      <c r="P2246" s="12">
        <f t="shared" si="566"/>
        <v>0</v>
      </c>
      <c r="Q2246" s="14">
        <f>IF(ISERROR(VLOOKUP(E2246&amp;G2246,'[1]采购入库货量(公司仓库)'!$A:$I,8,FALSE)),0,VLOOKUP(E2246&amp;G2246,'[1]采购入库货量(公司仓库)'!$A:$I,8,FALSE))</f>
        <v>0</v>
      </c>
      <c r="R2246" s="12">
        <f t="shared" si="567"/>
        <v>0</v>
      </c>
      <c r="S2246">
        <f>SUMIF([1]库存总量!$H:$H,E2246&amp;G2246,[1]库存总量!$G:$G)</f>
        <v>0</v>
      </c>
      <c r="T2246" s="12">
        <f t="shared" si="568"/>
        <v>0</v>
      </c>
      <c r="U2246">
        <f>SUMIFS([1]库存总量!$G:$G,[1]库存总量!$H:$H,E2246&amp;G2246,[1]库存总量!$A:$A,"B")</f>
        <v>0</v>
      </c>
      <c r="V2246" s="12">
        <f t="shared" si="569"/>
        <v>0</v>
      </c>
      <c r="W2246">
        <f>SUMIFS([1]库存总量!$G:$G,[1]库存总量!$H:$H,E2246&amp;G2246,[1]库存总量!$A:$A,"K")</f>
        <v>0</v>
      </c>
      <c r="X2246" s="12">
        <f t="shared" si="570"/>
        <v>0</v>
      </c>
      <c r="Y2246">
        <f t="shared" si="571"/>
        <v>0</v>
      </c>
      <c r="Z2246" s="12">
        <f t="shared" si="572"/>
        <v>0</v>
      </c>
      <c r="AA2246">
        <f>(IF(ISERROR((IF(ISERROR(VLOOKUP(E2246&amp;G2246,'[1]采购入库货量(公司仓库)'!$A:$H,7,FALSE)),0,VLOOKUP(E2246&amp;G2246,'[1]采购入库货量(公司仓库)'!$A:$H,7,FALSE)))*L2246-(IF(ISERROR(VLOOKUP(E2246&amp;G2246,'[1]采购入库货量(公司仓库)'!$A:$H,8,FALSE)),0,VLOOKUP(E2246&amp;G2246,'[1]采购入库货量(公司仓库)'!$A:$H,8,FALSE)))),0,(IF(ISERROR(VLOOKUP(E2246&amp;G2246,'[1]采购入库货量(公司仓库)'!$A:$H,7,FALSE)),0,VLOOKUP(E2246&amp;G2246,'[1]采购入库货量(公司仓库)'!$A:$H,7,FALSE)))*L2246-(IF(ISERROR(VLOOKUP(E2246&amp;G2246,'[1]采购入库货量(公司仓库)'!$A:$H,8,FALSE)),0,VLOOKUP(E2246&amp;G2246,'[1]采购入库货量(公司仓库)'!$A:$H,8,FALSE)))))</f>
        <v>0</v>
      </c>
      <c r="AB2246">
        <f>SUMIF([1]销售数据!$B:$B,E2246&amp;G2246,[1]销售数据!$G:$G)</f>
        <v>0</v>
      </c>
      <c r="AC2246" s="12">
        <f t="shared" si="573"/>
        <v>0</v>
      </c>
      <c r="AD2246" t="str">
        <f t="shared" si="574"/>
        <v/>
      </c>
      <c r="AE2246">
        <f>SUMIF([1]销售数据!$B:$B,AD2246,[1]销售数据!$L:$L)</f>
        <v>0</v>
      </c>
      <c r="AF2246">
        <f>SUMIF([1]销售数据!$B:$B,AD2246,[1]销售数据!$K:$K)</f>
        <v>0</v>
      </c>
      <c r="AG2246">
        <f>SUMIF([1]销售数据!$B:$B,AD2246,[1]销售数据!$J:$J)</f>
        <v>0</v>
      </c>
      <c r="AH2246">
        <f>SUMIF([1]销售数据!$B:$B,AD2246,[1]销售数据!$I:$I)</f>
        <v>0</v>
      </c>
      <c r="AI2246">
        <f>SUMIF([1]销售数据!$B:$B,AD2246,[1]销售数据!$H:$H)</f>
        <v>0</v>
      </c>
      <c r="AJ2246" s="20">
        <f t="shared" si="575"/>
        <v>0</v>
      </c>
      <c r="AK2246">
        <f>SUMIF([1]发货店铺数!$B:$B,AD2246,[1]发货店铺数!$G:$G)</f>
        <v>0</v>
      </c>
      <c r="AL2246">
        <f>SUMIF([1]销售店铺数!$B:$B,AD2246,[1]销售店铺数!$G:$G)</f>
        <v>0</v>
      </c>
      <c r="AM2246">
        <f>SUMIF([1]销售店铺数!$B:$B,AD2246,[1]销售店铺数!$G:$G)</f>
        <v>0</v>
      </c>
      <c r="AN2246" s="20">
        <f t="shared" si="576"/>
        <v>0</v>
      </c>
      <c r="AO2246" s="20">
        <f t="shared" si="577"/>
        <v>0</v>
      </c>
      <c r="AP2246" s="20">
        <f t="shared" si="578"/>
        <v>0</v>
      </c>
      <c r="AQ2246" s="12">
        <f t="shared" si="579"/>
        <v>0</v>
      </c>
      <c r="AR2246" s="20">
        <f t="shared" si="580"/>
        <v>0</v>
      </c>
      <c r="AS2246" s="20">
        <f t="shared" si="581"/>
        <v>0</v>
      </c>
    </row>
    <row r="2247" spans="1:45">
      <c r="A2247"/>
      <c r="B2247"/>
      <c r="C2247"/>
      <c r="D2247"/>
      <c r="E2247"/>
      <c r="F2247"/>
      <c r="G2247"/>
      <c r="H2247"/>
      <c r="I2247"/>
      <c r="J2247"/>
      <c r="K2247"/>
      <c r="L2247"/>
      <c r="M2247" s="8" t="str">
        <f>IF(ISERROR( VLOOKUP(AD2247,'[1]采购入库货量(公司仓库)'!$A:$I,9,FALSE)),"", VLOOKUP(AD2247,'[1]采购入库货量(公司仓库)'!$A:$I,9,FALSE))</f>
        <v/>
      </c>
      <c r="N2247" s="8" t="str">
        <f>IF(ISERROR( VLOOKUP(AD2247,[1]批发上市日期!$A:$F,6,FALSE)),"",  VLOOKUP(AD2247,[1]批发上市日期!$A:$F,6,FALSE))</f>
        <v/>
      </c>
      <c r="O2247" s="48">
        <f>IF(ISERROR(VLOOKUP(E2247&amp;G2247,'[1]采购入库货量(公司仓库)'!$A:$I,7,FALSE)),0,VLOOKUP(E2247&amp;G2247,'[1]采购入库货量(公司仓库)'!$A:$I,7,FALSE))</f>
        <v>0</v>
      </c>
      <c r="P2247" s="12">
        <f t="shared" si="566"/>
        <v>0</v>
      </c>
      <c r="Q2247" s="14">
        <f>IF(ISERROR(VLOOKUP(E2247&amp;G2247,'[1]采购入库货量(公司仓库)'!$A:$I,8,FALSE)),0,VLOOKUP(E2247&amp;G2247,'[1]采购入库货量(公司仓库)'!$A:$I,8,FALSE))</f>
        <v>0</v>
      </c>
      <c r="R2247" s="12">
        <f t="shared" si="567"/>
        <v>0</v>
      </c>
      <c r="S2247">
        <f>SUMIF([1]库存总量!$H:$H,E2247&amp;G2247,[1]库存总量!$G:$G)</f>
        <v>0</v>
      </c>
      <c r="T2247" s="12">
        <f t="shared" si="568"/>
        <v>0</v>
      </c>
      <c r="U2247">
        <f>SUMIFS([1]库存总量!$G:$G,[1]库存总量!$H:$H,E2247&amp;G2247,[1]库存总量!$A:$A,"B")</f>
        <v>0</v>
      </c>
      <c r="V2247" s="12">
        <f t="shared" si="569"/>
        <v>0</v>
      </c>
      <c r="W2247">
        <f>SUMIFS([1]库存总量!$G:$G,[1]库存总量!$H:$H,E2247&amp;G2247,[1]库存总量!$A:$A,"K")</f>
        <v>0</v>
      </c>
      <c r="X2247" s="12">
        <f t="shared" si="570"/>
        <v>0</v>
      </c>
      <c r="Y2247">
        <f t="shared" si="571"/>
        <v>0</v>
      </c>
      <c r="Z2247" s="12">
        <f t="shared" si="572"/>
        <v>0</v>
      </c>
      <c r="AA2247">
        <f>(IF(ISERROR((IF(ISERROR(VLOOKUP(E2247&amp;G2247,'[1]采购入库货量(公司仓库)'!$A:$H,7,FALSE)),0,VLOOKUP(E2247&amp;G2247,'[1]采购入库货量(公司仓库)'!$A:$H,7,FALSE)))*L2247-(IF(ISERROR(VLOOKUP(E2247&amp;G2247,'[1]采购入库货量(公司仓库)'!$A:$H,8,FALSE)),0,VLOOKUP(E2247&amp;G2247,'[1]采购入库货量(公司仓库)'!$A:$H,8,FALSE)))),0,(IF(ISERROR(VLOOKUP(E2247&amp;G2247,'[1]采购入库货量(公司仓库)'!$A:$H,7,FALSE)),0,VLOOKUP(E2247&amp;G2247,'[1]采购入库货量(公司仓库)'!$A:$H,7,FALSE)))*L2247-(IF(ISERROR(VLOOKUP(E2247&amp;G2247,'[1]采购入库货量(公司仓库)'!$A:$H,8,FALSE)),0,VLOOKUP(E2247&amp;G2247,'[1]采购入库货量(公司仓库)'!$A:$H,8,FALSE)))))</f>
        <v>0</v>
      </c>
      <c r="AB2247">
        <f>SUMIF([1]销售数据!$B:$B,E2247&amp;G2247,[1]销售数据!$G:$G)</f>
        <v>0</v>
      </c>
      <c r="AC2247" s="12">
        <f t="shared" si="573"/>
        <v>0</v>
      </c>
      <c r="AD2247" t="str">
        <f t="shared" si="574"/>
        <v/>
      </c>
      <c r="AE2247">
        <f>SUMIF([1]销售数据!$B:$B,AD2247,[1]销售数据!$L:$L)</f>
        <v>0</v>
      </c>
      <c r="AF2247">
        <f>SUMIF([1]销售数据!$B:$B,AD2247,[1]销售数据!$K:$K)</f>
        <v>0</v>
      </c>
      <c r="AG2247">
        <f>SUMIF([1]销售数据!$B:$B,AD2247,[1]销售数据!$J:$J)</f>
        <v>0</v>
      </c>
      <c r="AH2247">
        <f>SUMIF([1]销售数据!$B:$B,AD2247,[1]销售数据!$I:$I)</f>
        <v>0</v>
      </c>
      <c r="AI2247">
        <f>SUMIF([1]销售数据!$B:$B,AD2247,[1]销售数据!$H:$H)</f>
        <v>0</v>
      </c>
      <c r="AJ2247" s="20">
        <f t="shared" si="575"/>
        <v>0</v>
      </c>
      <c r="AK2247">
        <f>SUMIF([1]发货店铺数!$B:$B,AD2247,[1]发货店铺数!$G:$G)</f>
        <v>0</v>
      </c>
      <c r="AL2247">
        <f>SUMIF([1]销售店铺数!$B:$B,AD2247,[1]销售店铺数!$G:$G)</f>
        <v>0</v>
      </c>
      <c r="AM2247">
        <f>SUMIF([1]销售店铺数!$B:$B,AD2247,[1]销售店铺数!$G:$G)</f>
        <v>0</v>
      </c>
      <c r="AN2247" s="20">
        <f t="shared" si="576"/>
        <v>0</v>
      </c>
      <c r="AO2247" s="20">
        <f t="shared" si="577"/>
        <v>0</v>
      </c>
      <c r="AP2247" s="20">
        <f t="shared" si="578"/>
        <v>0</v>
      </c>
      <c r="AQ2247" s="12">
        <f t="shared" si="579"/>
        <v>0</v>
      </c>
      <c r="AR2247" s="20">
        <f t="shared" si="580"/>
        <v>0</v>
      </c>
      <c r="AS2247" s="20">
        <f t="shared" si="581"/>
        <v>0</v>
      </c>
    </row>
    <row r="2248" spans="1:45">
      <c r="A2248"/>
      <c r="B2248"/>
      <c r="C2248"/>
      <c r="D2248"/>
      <c r="E2248"/>
      <c r="F2248"/>
      <c r="G2248"/>
      <c r="H2248"/>
      <c r="I2248"/>
      <c r="J2248"/>
      <c r="K2248"/>
      <c r="L2248"/>
      <c r="M2248" s="8" t="str">
        <f>IF(ISERROR( VLOOKUP(AD2248,'[1]采购入库货量(公司仓库)'!$A:$I,9,FALSE)),"", VLOOKUP(AD2248,'[1]采购入库货量(公司仓库)'!$A:$I,9,FALSE))</f>
        <v/>
      </c>
      <c r="N2248" s="8" t="str">
        <f>IF(ISERROR( VLOOKUP(AD2248,[1]批发上市日期!$A:$F,6,FALSE)),"",  VLOOKUP(AD2248,[1]批发上市日期!$A:$F,6,FALSE))</f>
        <v/>
      </c>
      <c r="O2248" s="48">
        <f>IF(ISERROR(VLOOKUP(E2248&amp;G2248,'[1]采购入库货量(公司仓库)'!$A:$I,7,FALSE)),0,VLOOKUP(E2248&amp;G2248,'[1]采购入库货量(公司仓库)'!$A:$I,7,FALSE))</f>
        <v>0</v>
      </c>
      <c r="P2248" s="12">
        <f t="shared" si="566"/>
        <v>0</v>
      </c>
      <c r="Q2248" s="14">
        <f>IF(ISERROR(VLOOKUP(E2248&amp;G2248,'[1]采购入库货量(公司仓库)'!$A:$I,8,FALSE)),0,VLOOKUP(E2248&amp;G2248,'[1]采购入库货量(公司仓库)'!$A:$I,8,FALSE))</f>
        <v>0</v>
      </c>
      <c r="R2248" s="12">
        <f t="shared" si="567"/>
        <v>0</v>
      </c>
      <c r="S2248">
        <f>SUMIF([1]库存总量!$H:$H,E2248&amp;G2248,[1]库存总量!$G:$G)</f>
        <v>0</v>
      </c>
      <c r="T2248" s="12">
        <f t="shared" si="568"/>
        <v>0</v>
      </c>
      <c r="U2248">
        <f>SUMIFS([1]库存总量!$G:$G,[1]库存总量!$H:$H,E2248&amp;G2248,[1]库存总量!$A:$A,"B")</f>
        <v>0</v>
      </c>
      <c r="V2248" s="12">
        <f t="shared" si="569"/>
        <v>0</v>
      </c>
      <c r="W2248">
        <f>SUMIFS([1]库存总量!$G:$G,[1]库存总量!$H:$H,E2248&amp;G2248,[1]库存总量!$A:$A,"K")</f>
        <v>0</v>
      </c>
      <c r="X2248" s="12">
        <f t="shared" si="570"/>
        <v>0</v>
      </c>
      <c r="Y2248">
        <f t="shared" si="571"/>
        <v>0</v>
      </c>
      <c r="Z2248" s="12">
        <f t="shared" si="572"/>
        <v>0</v>
      </c>
      <c r="AA2248">
        <f>(IF(ISERROR((IF(ISERROR(VLOOKUP(E2248&amp;G2248,'[1]采购入库货量(公司仓库)'!$A:$H,7,FALSE)),0,VLOOKUP(E2248&amp;G2248,'[1]采购入库货量(公司仓库)'!$A:$H,7,FALSE)))*L2248-(IF(ISERROR(VLOOKUP(E2248&amp;G2248,'[1]采购入库货量(公司仓库)'!$A:$H,8,FALSE)),0,VLOOKUP(E2248&amp;G2248,'[1]采购入库货量(公司仓库)'!$A:$H,8,FALSE)))),0,(IF(ISERROR(VLOOKUP(E2248&amp;G2248,'[1]采购入库货量(公司仓库)'!$A:$H,7,FALSE)),0,VLOOKUP(E2248&amp;G2248,'[1]采购入库货量(公司仓库)'!$A:$H,7,FALSE)))*L2248-(IF(ISERROR(VLOOKUP(E2248&amp;G2248,'[1]采购入库货量(公司仓库)'!$A:$H,8,FALSE)),0,VLOOKUP(E2248&amp;G2248,'[1]采购入库货量(公司仓库)'!$A:$H,8,FALSE)))))</f>
        <v>0</v>
      </c>
      <c r="AB2248">
        <f>SUMIF([1]销售数据!$B:$B,E2248&amp;G2248,[1]销售数据!$G:$G)</f>
        <v>0</v>
      </c>
      <c r="AC2248" s="12">
        <f t="shared" si="573"/>
        <v>0</v>
      </c>
      <c r="AD2248" t="str">
        <f t="shared" si="574"/>
        <v/>
      </c>
      <c r="AE2248">
        <f>SUMIF([1]销售数据!$B:$B,AD2248,[1]销售数据!$L:$L)</f>
        <v>0</v>
      </c>
      <c r="AF2248">
        <f>SUMIF([1]销售数据!$B:$B,AD2248,[1]销售数据!$K:$K)</f>
        <v>0</v>
      </c>
      <c r="AG2248">
        <f>SUMIF([1]销售数据!$B:$B,AD2248,[1]销售数据!$J:$J)</f>
        <v>0</v>
      </c>
      <c r="AH2248">
        <f>SUMIF([1]销售数据!$B:$B,AD2248,[1]销售数据!$I:$I)</f>
        <v>0</v>
      </c>
      <c r="AI2248">
        <f>SUMIF([1]销售数据!$B:$B,AD2248,[1]销售数据!$H:$H)</f>
        <v>0</v>
      </c>
      <c r="AJ2248" s="20">
        <f t="shared" si="575"/>
        <v>0</v>
      </c>
      <c r="AK2248">
        <f>SUMIF([1]发货店铺数!$B:$B,AD2248,[1]发货店铺数!$G:$G)</f>
        <v>0</v>
      </c>
      <c r="AL2248">
        <f>SUMIF([1]销售店铺数!$B:$B,AD2248,[1]销售店铺数!$G:$G)</f>
        <v>0</v>
      </c>
      <c r="AM2248">
        <f>SUMIF([1]销售店铺数!$B:$B,AD2248,[1]销售店铺数!$G:$G)</f>
        <v>0</v>
      </c>
      <c r="AN2248" s="20">
        <f t="shared" si="576"/>
        <v>0</v>
      </c>
      <c r="AO2248" s="20">
        <f t="shared" si="577"/>
        <v>0</v>
      </c>
      <c r="AP2248" s="20">
        <f t="shared" si="578"/>
        <v>0</v>
      </c>
      <c r="AQ2248" s="12">
        <f t="shared" si="579"/>
        <v>0</v>
      </c>
      <c r="AR2248" s="20">
        <f t="shared" si="580"/>
        <v>0</v>
      </c>
      <c r="AS2248" s="20">
        <f t="shared" si="581"/>
        <v>0</v>
      </c>
    </row>
    <row r="2249" spans="1:45">
      <c r="A2249"/>
      <c r="B2249"/>
      <c r="C2249"/>
      <c r="D2249"/>
      <c r="E2249"/>
      <c r="F2249"/>
      <c r="G2249"/>
      <c r="H2249"/>
      <c r="I2249"/>
      <c r="J2249"/>
      <c r="K2249"/>
      <c r="L2249"/>
      <c r="M2249" s="8" t="str">
        <f>IF(ISERROR( VLOOKUP(AD2249,'[1]采购入库货量(公司仓库)'!$A:$I,9,FALSE)),"", VLOOKUP(AD2249,'[1]采购入库货量(公司仓库)'!$A:$I,9,FALSE))</f>
        <v/>
      </c>
      <c r="N2249" s="8" t="str">
        <f>IF(ISERROR( VLOOKUP(AD2249,[1]批发上市日期!$A:$F,6,FALSE)),"",  VLOOKUP(AD2249,[1]批发上市日期!$A:$F,6,FALSE))</f>
        <v/>
      </c>
      <c r="O2249" s="48">
        <f>IF(ISERROR(VLOOKUP(E2249&amp;G2249,'[1]采购入库货量(公司仓库)'!$A:$I,7,FALSE)),0,VLOOKUP(E2249&amp;G2249,'[1]采购入库货量(公司仓库)'!$A:$I,7,FALSE))</f>
        <v>0</v>
      </c>
      <c r="P2249" s="12">
        <f t="shared" si="566"/>
        <v>0</v>
      </c>
      <c r="Q2249" s="14">
        <f>IF(ISERROR(VLOOKUP(E2249&amp;G2249,'[1]采购入库货量(公司仓库)'!$A:$I,8,FALSE)),0,VLOOKUP(E2249&amp;G2249,'[1]采购入库货量(公司仓库)'!$A:$I,8,FALSE))</f>
        <v>0</v>
      </c>
      <c r="R2249" s="12">
        <f t="shared" si="567"/>
        <v>0</v>
      </c>
      <c r="S2249">
        <f>SUMIF([1]库存总量!$H:$H,E2249&amp;G2249,[1]库存总量!$G:$G)</f>
        <v>0</v>
      </c>
      <c r="T2249" s="12">
        <f t="shared" si="568"/>
        <v>0</v>
      </c>
      <c r="U2249">
        <f>SUMIFS([1]库存总量!$G:$G,[1]库存总量!$H:$H,E2249&amp;G2249,[1]库存总量!$A:$A,"B")</f>
        <v>0</v>
      </c>
      <c r="V2249" s="12">
        <f t="shared" si="569"/>
        <v>0</v>
      </c>
      <c r="W2249">
        <f>SUMIFS([1]库存总量!$G:$G,[1]库存总量!$H:$H,E2249&amp;G2249,[1]库存总量!$A:$A,"K")</f>
        <v>0</v>
      </c>
      <c r="X2249" s="12">
        <f t="shared" si="570"/>
        <v>0</v>
      </c>
      <c r="Y2249">
        <f t="shared" si="571"/>
        <v>0</v>
      </c>
      <c r="Z2249" s="12">
        <f t="shared" si="572"/>
        <v>0</v>
      </c>
      <c r="AA2249">
        <f>(IF(ISERROR((IF(ISERROR(VLOOKUP(E2249&amp;G2249,'[1]采购入库货量(公司仓库)'!$A:$H,7,FALSE)),0,VLOOKUP(E2249&amp;G2249,'[1]采购入库货量(公司仓库)'!$A:$H,7,FALSE)))*L2249-(IF(ISERROR(VLOOKUP(E2249&amp;G2249,'[1]采购入库货量(公司仓库)'!$A:$H,8,FALSE)),0,VLOOKUP(E2249&amp;G2249,'[1]采购入库货量(公司仓库)'!$A:$H,8,FALSE)))),0,(IF(ISERROR(VLOOKUP(E2249&amp;G2249,'[1]采购入库货量(公司仓库)'!$A:$H,7,FALSE)),0,VLOOKUP(E2249&amp;G2249,'[1]采购入库货量(公司仓库)'!$A:$H,7,FALSE)))*L2249-(IF(ISERROR(VLOOKUP(E2249&amp;G2249,'[1]采购入库货量(公司仓库)'!$A:$H,8,FALSE)),0,VLOOKUP(E2249&amp;G2249,'[1]采购入库货量(公司仓库)'!$A:$H,8,FALSE)))))</f>
        <v>0</v>
      </c>
      <c r="AB2249">
        <f>SUMIF([1]销售数据!$B:$B,E2249&amp;G2249,[1]销售数据!$G:$G)</f>
        <v>0</v>
      </c>
      <c r="AC2249" s="12">
        <f t="shared" si="573"/>
        <v>0</v>
      </c>
      <c r="AD2249" t="str">
        <f t="shared" si="574"/>
        <v/>
      </c>
      <c r="AE2249">
        <f>SUMIF([1]销售数据!$B:$B,AD2249,[1]销售数据!$L:$L)</f>
        <v>0</v>
      </c>
      <c r="AF2249">
        <f>SUMIF([1]销售数据!$B:$B,AD2249,[1]销售数据!$K:$K)</f>
        <v>0</v>
      </c>
      <c r="AG2249">
        <f>SUMIF([1]销售数据!$B:$B,AD2249,[1]销售数据!$J:$J)</f>
        <v>0</v>
      </c>
      <c r="AH2249">
        <f>SUMIF([1]销售数据!$B:$B,AD2249,[1]销售数据!$I:$I)</f>
        <v>0</v>
      </c>
      <c r="AI2249">
        <f>SUMIF([1]销售数据!$B:$B,AD2249,[1]销售数据!$H:$H)</f>
        <v>0</v>
      </c>
      <c r="AJ2249" s="20">
        <f t="shared" si="575"/>
        <v>0</v>
      </c>
      <c r="AK2249">
        <f>SUMIF([1]发货店铺数!$B:$B,AD2249,[1]发货店铺数!$G:$G)</f>
        <v>0</v>
      </c>
      <c r="AL2249">
        <f>SUMIF([1]销售店铺数!$B:$B,AD2249,[1]销售店铺数!$G:$G)</f>
        <v>0</v>
      </c>
      <c r="AM2249">
        <f>SUMIF([1]销售店铺数!$B:$B,AD2249,[1]销售店铺数!$G:$G)</f>
        <v>0</v>
      </c>
      <c r="AN2249" s="20">
        <f t="shared" si="576"/>
        <v>0</v>
      </c>
      <c r="AO2249" s="20">
        <f t="shared" si="577"/>
        <v>0</v>
      </c>
      <c r="AP2249" s="20">
        <f t="shared" si="578"/>
        <v>0</v>
      </c>
      <c r="AQ2249" s="12">
        <f t="shared" si="579"/>
        <v>0</v>
      </c>
      <c r="AR2249" s="20">
        <f t="shared" si="580"/>
        <v>0</v>
      </c>
      <c r="AS2249" s="20">
        <f t="shared" si="581"/>
        <v>0</v>
      </c>
    </row>
    <row r="2250" spans="1:45">
      <c r="A2250"/>
      <c r="B2250"/>
      <c r="C2250"/>
      <c r="D2250"/>
      <c r="E2250"/>
      <c r="F2250"/>
      <c r="G2250"/>
      <c r="H2250"/>
      <c r="I2250"/>
      <c r="J2250"/>
      <c r="K2250"/>
      <c r="L2250"/>
      <c r="M2250" s="8" t="str">
        <f>IF(ISERROR( VLOOKUP(AD2250,'[1]采购入库货量(公司仓库)'!$A:$I,9,FALSE)),"", VLOOKUP(AD2250,'[1]采购入库货量(公司仓库)'!$A:$I,9,FALSE))</f>
        <v/>
      </c>
      <c r="N2250" s="8" t="str">
        <f>IF(ISERROR( VLOOKUP(AD2250,[1]批发上市日期!$A:$F,6,FALSE)),"",  VLOOKUP(AD2250,[1]批发上市日期!$A:$F,6,FALSE))</f>
        <v/>
      </c>
      <c r="O2250" s="48">
        <f>IF(ISERROR(VLOOKUP(E2250&amp;G2250,'[1]采购入库货量(公司仓库)'!$A:$I,7,FALSE)),0,VLOOKUP(E2250&amp;G2250,'[1]采购入库货量(公司仓库)'!$A:$I,7,FALSE))</f>
        <v>0</v>
      </c>
      <c r="P2250" s="12">
        <f t="shared" si="566"/>
        <v>0</v>
      </c>
      <c r="Q2250" s="14">
        <f>IF(ISERROR(VLOOKUP(E2250&amp;G2250,'[1]采购入库货量(公司仓库)'!$A:$I,8,FALSE)),0,VLOOKUP(E2250&amp;G2250,'[1]采购入库货量(公司仓库)'!$A:$I,8,FALSE))</f>
        <v>0</v>
      </c>
      <c r="R2250" s="12">
        <f t="shared" si="567"/>
        <v>0</v>
      </c>
      <c r="S2250">
        <f>SUMIF([1]库存总量!$H:$H,E2250&amp;G2250,[1]库存总量!$G:$G)</f>
        <v>0</v>
      </c>
      <c r="T2250" s="12">
        <f t="shared" si="568"/>
        <v>0</v>
      </c>
      <c r="U2250">
        <f>SUMIFS([1]库存总量!$G:$G,[1]库存总量!$H:$H,E2250&amp;G2250,[1]库存总量!$A:$A,"B")</f>
        <v>0</v>
      </c>
      <c r="V2250" s="12">
        <f t="shared" si="569"/>
        <v>0</v>
      </c>
      <c r="W2250">
        <f>SUMIFS([1]库存总量!$G:$G,[1]库存总量!$H:$H,E2250&amp;G2250,[1]库存总量!$A:$A,"K")</f>
        <v>0</v>
      </c>
      <c r="X2250" s="12">
        <f t="shared" si="570"/>
        <v>0</v>
      </c>
      <c r="Y2250">
        <f t="shared" si="571"/>
        <v>0</v>
      </c>
      <c r="Z2250" s="12">
        <f t="shared" si="572"/>
        <v>0</v>
      </c>
      <c r="AA2250">
        <f>(IF(ISERROR((IF(ISERROR(VLOOKUP(E2250&amp;G2250,'[1]采购入库货量(公司仓库)'!$A:$H,7,FALSE)),0,VLOOKUP(E2250&amp;G2250,'[1]采购入库货量(公司仓库)'!$A:$H,7,FALSE)))*L2250-(IF(ISERROR(VLOOKUP(E2250&amp;G2250,'[1]采购入库货量(公司仓库)'!$A:$H,8,FALSE)),0,VLOOKUP(E2250&amp;G2250,'[1]采购入库货量(公司仓库)'!$A:$H,8,FALSE)))),0,(IF(ISERROR(VLOOKUP(E2250&amp;G2250,'[1]采购入库货量(公司仓库)'!$A:$H,7,FALSE)),0,VLOOKUP(E2250&amp;G2250,'[1]采购入库货量(公司仓库)'!$A:$H,7,FALSE)))*L2250-(IF(ISERROR(VLOOKUP(E2250&amp;G2250,'[1]采购入库货量(公司仓库)'!$A:$H,8,FALSE)),0,VLOOKUP(E2250&amp;G2250,'[1]采购入库货量(公司仓库)'!$A:$H,8,FALSE)))))</f>
        <v>0</v>
      </c>
      <c r="AB2250">
        <f>SUMIF([1]销售数据!$B:$B,E2250&amp;G2250,[1]销售数据!$G:$G)</f>
        <v>0</v>
      </c>
      <c r="AC2250" s="12">
        <f t="shared" si="573"/>
        <v>0</v>
      </c>
      <c r="AD2250" t="str">
        <f t="shared" si="574"/>
        <v/>
      </c>
      <c r="AE2250">
        <f>SUMIF([1]销售数据!$B:$B,AD2250,[1]销售数据!$L:$L)</f>
        <v>0</v>
      </c>
      <c r="AF2250">
        <f>SUMIF([1]销售数据!$B:$B,AD2250,[1]销售数据!$K:$K)</f>
        <v>0</v>
      </c>
      <c r="AG2250">
        <f>SUMIF([1]销售数据!$B:$B,AD2250,[1]销售数据!$J:$J)</f>
        <v>0</v>
      </c>
      <c r="AH2250">
        <f>SUMIF([1]销售数据!$B:$B,AD2250,[1]销售数据!$I:$I)</f>
        <v>0</v>
      </c>
      <c r="AI2250">
        <f>SUMIF([1]销售数据!$B:$B,AD2250,[1]销售数据!$H:$H)</f>
        <v>0</v>
      </c>
      <c r="AJ2250" s="20">
        <f t="shared" si="575"/>
        <v>0</v>
      </c>
      <c r="AK2250">
        <f>SUMIF([1]发货店铺数!$B:$B,AD2250,[1]发货店铺数!$G:$G)</f>
        <v>0</v>
      </c>
      <c r="AL2250">
        <f>SUMIF([1]销售店铺数!$B:$B,AD2250,[1]销售店铺数!$G:$G)</f>
        <v>0</v>
      </c>
      <c r="AM2250">
        <f>SUMIF([1]销售店铺数!$B:$B,AD2250,[1]销售店铺数!$G:$G)</f>
        <v>0</v>
      </c>
      <c r="AN2250" s="20">
        <f t="shared" si="576"/>
        <v>0</v>
      </c>
      <c r="AO2250" s="20">
        <f t="shared" si="577"/>
        <v>0</v>
      </c>
      <c r="AP2250" s="20">
        <f t="shared" si="578"/>
        <v>0</v>
      </c>
      <c r="AQ2250" s="12">
        <f t="shared" si="579"/>
        <v>0</v>
      </c>
      <c r="AR2250" s="20">
        <f t="shared" si="580"/>
        <v>0</v>
      </c>
      <c r="AS2250" s="20">
        <f t="shared" si="581"/>
        <v>0</v>
      </c>
    </row>
    <row r="2251" spans="1:45">
      <c r="A2251"/>
      <c r="B2251"/>
      <c r="C2251"/>
      <c r="D2251"/>
      <c r="E2251"/>
      <c r="F2251"/>
      <c r="G2251"/>
      <c r="H2251"/>
      <c r="I2251"/>
      <c r="J2251"/>
      <c r="K2251"/>
      <c r="L2251"/>
      <c r="M2251" s="8" t="str">
        <f>IF(ISERROR( VLOOKUP(AD2251,'[1]采购入库货量(公司仓库)'!$A:$I,9,FALSE)),"", VLOOKUP(AD2251,'[1]采购入库货量(公司仓库)'!$A:$I,9,FALSE))</f>
        <v/>
      </c>
      <c r="N2251" s="8" t="str">
        <f>IF(ISERROR( VLOOKUP(AD2251,[1]批发上市日期!$A:$F,6,FALSE)),"",  VLOOKUP(AD2251,[1]批发上市日期!$A:$F,6,FALSE))</f>
        <v/>
      </c>
      <c r="O2251" s="48">
        <f>IF(ISERROR(VLOOKUP(E2251&amp;G2251,'[1]采购入库货量(公司仓库)'!$A:$I,7,FALSE)),0,VLOOKUP(E2251&amp;G2251,'[1]采购入库货量(公司仓库)'!$A:$I,7,FALSE))</f>
        <v>0</v>
      </c>
      <c r="P2251" s="12">
        <f t="shared" si="566"/>
        <v>0</v>
      </c>
      <c r="Q2251" s="14">
        <f>IF(ISERROR(VLOOKUP(E2251&amp;G2251,'[1]采购入库货量(公司仓库)'!$A:$I,8,FALSE)),0,VLOOKUP(E2251&amp;G2251,'[1]采购入库货量(公司仓库)'!$A:$I,8,FALSE))</f>
        <v>0</v>
      </c>
      <c r="R2251" s="12">
        <f t="shared" si="567"/>
        <v>0</v>
      </c>
      <c r="S2251">
        <f>SUMIF([1]库存总量!$H:$H,E2251&amp;G2251,[1]库存总量!$G:$G)</f>
        <v>0</v>
      </c>
      <c r="T2251" s="12">
        <f t="shared" si="568"/>
        <v>0</v>
      </c>
      <c r="U2251">
        <f>SUMIFS([1]库存总量!$G:$G,[1]库存总量!$H:$H,E2251&amp;G2251,[1]库存总量!$A:$A,"B")</f>
        <v>0</v>
      </c>
      <c r="V2251" s="12">
        <f t="shared" si="569"/>
        <v>0</v>
      </c>
      <c r="W2251">
        <f>SUMIFS([1]库存总量!$G:$G,[1]库存总量!$H:$H,E2251&amp;G2251,[1]库存总量!$A:$A,"K")</f>
        <v>0</v>
      </c>
      <c r="X2251" s="12">
        <f t="shared" si="570"/>
        <v>0</v>
      </c>
      <c r="Y2251">
        <f t="shared" si="571"/>
        <v>0</v>
      </c>
      <c r="Z2251" s="12">
        <f t="shared" si="572"/>
        <v>0</v>
      </c>
      <c r="AA2251">
        <f>(IF(ISERROR((IF(ISERROR(VLOOKUP(E2251&amp;G2251,'[1]采购入库货量(公司仓库)'!$A:$H,7,FALSE)),0,VLOOKUP(E2251&amp;G2251,'[1]采购入库货量(公司仓库)'!$A:$H,7,FALSE)))*L2251-(IF(ISERROR(VLOOKUP(E2251&amp;G2251,'[1]采购入库货量(公司仓库)'!$A:$H,8,FALSE)),0,VLOOKUP(E2251&amp;G2251,'[1]采购入库货量(公司仓库)'!$A:$H,8,FALSE)))),0,(IF(ISERROR(VLOOKUP(E2251&amp;G2251,'[1]采购入库货量(公司仓库)'!$A:$H,7,FALSE)),0,VLOOKUP(E2251&amp;G2251,'[1]采购入库货量(公司仓库)'!$A:$H,7,FALSE)))*L2251-(IF(ISERROR(VLOOKUP(E2251&amp;G2251,'[1]采购入库货量(公司仓库)'!$A:$H,8,FALSE)),0,VLOOKUP(E2251&amp;G2251,'[1]采购入库货量(公司仓库)'!$A:$H,8,FALSE)))))</f>
        <v>0</v>
      </c>
      <c r="AB2251">
        <f>SUMIF([1]销售数据!$B:$B,E2251&amp;G2251,[1]销售数据!$G:$G)</f>
        <v>0</v>
      </c>
      <c r="AC2251" s="12">
        <f t="shared" si="573"/>
        <v>0</v>
      </c>
      <c r="AD2251" t="str">
        <f t="shared" si="574"/>
        <v/>
      </c>
      <c r="AE2251">
        <f>SUMIF([1]销售数据!$B:$B,AD2251,[1]销售数据!$L:$L)</f>
        <v>0</v>
      </c>
      <c r="AF2251">
        <f>SUMIF([1]销售数据!$B:$B,AD2251,[1]销售数据!$K:$K)</f>
        <v>0</v>
      </c>
      <c r="AG2251">
        <f>SUMIF([1]销售数据!$B:$B,AD2251,[1]销售数据!$J:$J)</f>
        <v>0</v>
      </c>
      <c r="AH2251">
        <f>SUMIF([1]销售数据!$B:$B,AD2251,[1]销售数据!$I:$I)</f>
        <v>0</v>
      </c>
      <c r="AI2251">
        <f>SUMIF([1]销售数据!$B:$B,AD2251,[1]销售数据!$H:$H)</f>
        <v>0</v>
      </c>
      <c r="AJ2251" s="20">
        <f t="shared" si="575"/>
        <v>0</v>
      </c>
      <c r="AK2251">
        <f>SUMIF([1]发货店铺数!$B:$B,AD2251,[1]发货店铺数!$G:$G)</f>
        <v>0</v>
      </c>
      <c r="AL2251">
        <f>SUMIF([1]销售店铺数!$B:$B,AD2251,[1]销售店铺数!$G:$G)</f>
        <v>0</v>
      </c>
      <c r="AM2251">
        <f>SUMIF([1]销售店铺数!$B:$B,AD2251,[1]销售店铺数!$G:$G)</f>
        <v>0</v>
      </c>
      <c r="AN2251" s="20">
        <f t="shared" si="576"/>
        <v>0</v>
      </c>
      <c r="AO2251" s="20">
        <f t="shared" si="577"/>
        <v>0</v>
      </c>
      <c r="AP2251" s="20">
        <f t="shared" si="578"/>
        <v>0</v>
      </c>
      <c r="AQ2251" s="12">
        <f t="shared" si="579"/>
        <v>0</v>
      </c>
      <c r="AR2251" s="20">
        <f t="shared" si="580"/>
        <v>0</v>
      </c>
      <c r="AS2251" s="20">
        <f t="shared" si="581"/>
        <v>0</v>
      </c>
    </row>
    <row r="2252" spans="1:45">
      <c r="A2252"/>
      <c r="B2252"/>
      <c r="C2252"/>
      <c r="D2252"/>
      <c r="E2252"/>
      <c r="F2252"/>
      <c r="G2252"/>
      <c r="H2252"/>
      <c r="I2252"/>
      <c r="J2252"/>
      <c r="K2252"/>
      <c r="L2252"/>
      <c r="M2252" s="8" t="str">
        <f>IF(ISERROR( VLOOKUP(AD2252,'[1]采购入库货量(公司仓库)'!$A:$I,9,FALSE)),"", VLOOKUP(AD2252,'[1]采购入库货量(公司仓库)'!$A:$I,9,FALSE))</f>
        <v/>
      </c>
      <c r="N2252" s="8" t="str">
        <f>IF(ISERROR( VLOOKUP(AD2252,[1]批发上市日期!$A:$F,6,FALSE)),"",  VLOOKUP(AD2252,[1]批发上市日期!$A:$F,6,FALSE))</f>
        <v/>
      </c>
      <c r="O2252" s="48">
        <f>IF(ISERROR(VLOOKUP(E2252&amp;G2252,'[1]采购入库货量(公司仓库)'!$A:$I,7,FALSE)),0,VLOOKUP(E2252&amp;G2252,'[1]采购入库货量(公司仓库)'!$A:$I,7,FALSE))</f>
        <v>0</v>
      </c>
      <c r="P2252" s="12">
        <f t="shared" si="566"/>
        <v>0</v>
      </c>
      <c r="Q2252" s="14">
        <f>IF(ISERROR(VLOOKUP(E2252&amp;G2252,'[1]采购入库货量(公司仓库)'!$A:$I,8,FALSE)),0,VLOOKUP(E2252&amp;G2252,'[1]采购入库货量(公司仓库)'!$A:$I,8,FALSE))</f>
        <v>0</v>
      </c>
      <c r="R2252" s="12">
        <f t="shared" si="567"/>
        <v>0</v>
      </c>
      <c r="S2252">
        <f>SUMIF([1]库存总量!$H:$H,E2252&amp;G2252,[1]库存总量!$G:$G)</f>
        <v>0</v>
      </c>
      <c r="T2252" s="12">
        <f t="shared" si="568"/>
        <v>0</v>
      </c>
      <c r="U2252">
        <f>SUMIFS([1]库存总量!$G:$G,[1]库存总量!$H:$H,E2252&amp;G2252,[1]库存总量!$A:$A,"B")</f>
        <v>0</v>
      </c>
      <c r="V2252" s="12">
        <f t="shared" si="569"/>
        <v>0</v>
      </c>
      <c r="W2252">
        <f>SUMIFS([1]库存总量!$G:$G,[1]库存总量!$H:$H,E2252&amp;G2252,[1]库存总量!$A:$A,"K")</f>
        <v>0</v>
      </c>
      <c r="X2252" s="12">
        <f t="shared" si="570"/>
        <v>0</v>
      </c>
      <c r="Y2252">
        <f t="shared" si="571"/>
        <v>0</v>
      </c>
      <c r="Z2252" s="12">
        <f t="shared" si="572"/>
        <v>0</v>
      </c>
      <c r="AA2252">
        <f>(IF(ISERROR((IF(ISERROR(VLOOKUP(E2252&amp;G2252,'[1]采购入库货量(公司仓库)'!$A:$H,7,FALSE)),0,VLOOKUP(E2252&amp;G2252,'[1]采购入库货量(公司仓库)'!$A:$H,7,FALSE)))*L2252-(IF(ISERROR(VLOOKUP(E2252&amp;G2252,'[1]采购入库货量(公司仓库)'!$A:$H,8,FALSE)),0,VLOOKUP(E2252&amp;G2252,'[1]采购入库货量(公司仓库)'!$A:$H,8,FALSE)))),0,(IF(ISERROR(VLOOKUP(E2252&amp;G2252,'[1]采购入库货量(公司仓库)'!$A:$H,7,FALSE)),0,VLOOKUP(E2252&amp;G2252,'[1]采购入库货量(公司仓库)'!$A:$H,7,FALSE)))*L2252-(IF(ISERROR(VLOOKUP(E2252&amp;G2252,'[1]采购入库货量(公司仓库)'!$A:$H,8,FALSE)),0,VLOOKUP(E2252&amp;G2252,'[1]采购入库货量(公司仓库)'!$A:$H,8,FALSE)))))</f>
        <v>0</v>
      </c>
      <c r="AB2252">
        <f>SUMIF([1]销售数据!$B:$B,E2252&amp;G2252,[1]销售数据!$G:$G)</f>
        <v>0</v>
      </c>
      <c r="AC2252" s="12">
        <f t="shared" si="573"/>
        <v>0</v>
      </c>
      <c r="AD2252" t="str">
        <f t="shared" si="574"/>
        <v/>
      </c>
      <c r="AE2252">
        <f>SUMIF([1]销售数据!$B:$B,AD2252,[1]销售数据!$L:$L)</f>
        <v>0</v>
      </c>
      <c r="AF2252">
        <f>SUMIF([1]销售数据!$B:$B,AD2252,[1]销售数据!$K:$K)</f>
        <v>0</v>
      </c>
      <c r="AG2252">
        <f>SUMIF([1]销售数据!$B:$B,AD2252,[1]销售数据!$J:$J)</f>
        <v>0</v>
      </c>
      <c r="AH2252">
        <f>SUMIF([1]销售数据!$B:$B,AD2252,[1]销售数据!$I:$I)</f>
        <v>0</v>
      </c>
      <c r="AI2252">
        <f>SUMIF([1]销售数据!$B:$B,AD2252,[1]销售数据!$H:$H)</f>
        <v>0</v>
      </c>
      <c r="AJ2252" s="20">
        <f t="shared" si="575"/>
        <v>0</v>
      </c>
      <c r="AK2252">
        <f>SUMIF([1]发货店铺数!$B:$B,AD2252,[1]发货店铺数!$G:$G)</f>
        <v>0</v>
      </c>
      <c r="AL2252">
        <f>SUMIF([1]销售店铺数!$B:$B,AD2252,[1]销售店铺数!$G:$G)</f>
        <v>0</v>
      </c>
      <c r="AM2252">
        <f>SUMIF([1]销售店铺数!$B:$B,AD2252,[1]销售店铺数!$G:$G)</f>
        <v>0</v>
      </c>
      <c r="AN2252" s="20">
        <f t="shared" si="576"/>
        <v>0</v>
      </c>
      <c r="AO2252" s="20">
        <f t="shared" si="577"/>
        <v>0</v>
      </c>
      <c r="AP2252" s="20">
        <f t="shared" si="578"/>
        <v>0</v>
      </c>
      <c r="AQ2252" s="12">
        <f t="shared" si="579"/>
        <v>0</v>
      </c>
      <c r="AR2252" s="20">
        <f t="shared" si="580"/>
        <v>0</v>
      </c>
      <c r="AS2252" s="20">
        <f t="shared" si="581"/>
        <v>0</v>
      </c>
    </row>
    <row r="2253" spans="1:45">
      <c r="A2253"/>
      <c r="B2253"/>
      <c r="C2253"/>
      <c r="D2253"/>
      <c r="E2253"/>
      <c r="F2253"/>
      <c r="G2253"/>
      <c r="H2253"/>
      <c r="I2253"/>
      <c r="J2253"/>
      <c r="K2253"/>
      <c r="L2253"/>
      <c r="M2253" s="8" t="str">
        <f>IF(ISERROR( VLOOKUP(AD2253,'[1]采购入库货量(公司仓库)'!$A:$I,9,FALSE)),"", VLOOKUP(AD2253,'[1]采购入库货量(公司仓库)'!$A:$I,9,FALSE))</f>
        <v/>
      </c>
      <c r="N2253" s="8" t="str">
        <f>IF(ISERROR( VLOOKUP(AD2253,[1]批发上市日期!$A:$F,6,FALSE)),"",  VLOOKUP(AD2253,[1]批发上市日期!$A:$F,6,FALSE))</f>
        <v/>
      </c>
      <c r="O2253" s="48">
        <f>IF(ISERROR(VLOOKUP(E2253&amp;G2253,'[1]采购入库货量(公司仓库)'!$A:$I,7,FALSE)),0,VLOOKUP(E2253&amp;G2253,'[1]采购入库货量(公司仓库)'!$A:$I,7,FALSE))</f>
        <v>0</v>
      </c>
      <c r="P2253" s="12">
        <f t="shared" si="566"/>
        <v>0</v>
      </c>
      <c r="Q2253" s="14">
        <f>IF(ISERROR(VLOOKUP(E2253&amp;G2253,'[1]采购入库货量(公司仓库)'!$A:$I,8,FALSE)),0,VLOOKUP(E2253&amp;G2253,'[1]采购入库货量(公司仓库)'!$A:$I,8,FALSE))</f>
        <v>0</v>
      </c>
      <c r="R2253" s="12">
        <f t="shared" si="567"/>
        <v>0</v>
      </c>
      <c r="S2253">
        <f>SUMIF([1]库存总量!$H:$H,E2253&amp;G2253,[1]库存总量!$G:$G)</f>
        <v>0</v>
      </c>
      <c r="T2253" s="12">
        <f t="shared" si="568"/>
        <v>0</v>
      </c>
      <c r="U2253">
        <f>SUMIFS([1]库存总量!$G:$G,[1]库存总量!$H:$H,E2253&amp;G2253,[1]库存总量!$A:$A,"B")</f>
        <v>0</v>
      </c>
      <c r="V2253" s="12">
        <f t="shared" si="569"/>
        <v>0</v>
      </c>
      <c r="W2253">
        <f>SUMIFS([1]库存总量!$G:$G,[1]库存总量!$H:$H,E2253&amp;G2253,[1]库存总量!$A:$A,"K")</f>
        <v>0</v>
      </c>
      <c r="X2253" s="12">
        <f t="shared" si="570"/>
        <v>0</v>
      </c>
      <c r="Y2253">
        <f t="shared" si="571"/>
        <v>0</v>
      </c>
      <c r="Z2253" s="12">
        <f t="shared" si="572"/>
        <v>0</v>
      </c>
      <c r="AA2253">
        <f>(IF(ISERROR((IF(ISERROR(VLOOKUP(E2253&amp;G2253,'[1]采购入库货量(公司仓库)'!$A:$H,7,FALSE)),0,VLOOKUP(E2253&amp;G2253,'[1]采购入库货量(公司仓库)'!$A:$H,7,FALSE)))*L2253-(IF(ISERROR(VLOOKUP(E2253&amp;G2253,'[1]采购入库货量(公司仓库)'!$A:$H,8,FALSE)),0,VLOOKUP(E2253&amp;G2253,'[1]采购入库货量(公司仓库)'!$A:$H,8,FALSE)))),0,(IF(ISERROR(VLOOKUP(E2253&amp;G2253,'[1]采购入库货量(公司仓库)'!$A:$H,7,FALSE)),0,VLOOKUP(E2253&amp;G2253,'[1]采购入库货量(公司仓库)'!$A:$H,7,FALSE)))*L2253-(IF(ISERROR(VLOOKUP(E2253&amp;G2253,'[1]采购入库货量(公司仓库)'!$A:$H,8,FALSE)),0,VLOOKUP(E2253&amp;G2253,'[1]采购入库货量(公司仓库)'!$A:$H,8,FALSE)))))</f>
        <v>0</v>
      </c>
      <c r="AB2253">
        <f>SUMIF([1]销售数据!$B:$B,E2253&amp;G2253,[1]销售数据!$G:$G)</f>
        <v>0</v>
      </c>
      <c r="AC2253" s="12">
        <f t="shared" si="573"/>
        <v>0</v>
      </c>
      <c r="AD2253" t="str">
        <f t="shared" si="574"/>
        <v/>
      </c>
      <c r="AE2253">
        <f>SUMIF([1]销售数据!$B:$B,AD2253,[1]销售数据!$L:$L)</f>
        <v>0</v>
      </c>
      <c r="AF2253">
        <f>SUMIF([1]销售数据!$B:$B,AD2253,[1]销售数据!$K:$K)</f>
        <v>0</v>
      </c>
      <c r="AG2253">
        <f>SUMIF([1]销售数据!$B:$B,AD2253,[1]销售数据!$J:$J)</f>
        <v>0</v>
      </c>
      <c r="AH2253">
        <f>SUMIF([1]销售数据!$B:$B,AD2253,[1]销售数据!$I:$I)</f>
        <v>0</v>
      </c>
      <c r="AI2253">
        <f>SUMIF([1]销售数据!$B:$B,AD2253,[1]销售数据!$H:$H)</f>
        <v>0</v>
      </c>
      <c r="AJ2253" s="20">
        <f t="shared" si="575"/>
        <v>0</v>
      </c>
      <c r="AK2253">
        <f>SUMIF([1]发货店铺数!$B:$B,AD2253,[1]发货店铺数!$G:$G)</f>
        <v>0</v>
      </c>
      <c r="AL2253">
        <f>SUMIF([1]销售店铺数!$B:$B,AD2253,[1]销售店铺数!$G:$G)</f>
        <v>0</v>
      </c>
      <c r="AM2253">
        <f>SUMIF([1]销售店铺数!$B:$B,AD2253,[1]销售店铺数!$G:$G)</f>
        <v>0</v>
      </c>
      <c r="AN2253" s="20">
        <f t="shared" si="576"/>
        <v>0</v>
      </c>
      <c r="AO2253" s="20">
        <f t="shared" si="577"/>
        <v>0</v>
      </c>
      <c r="AP2253" s="20">
        <f t="shared" si="578"/>
        <v>0</v>
      </c>
      <c r="AQ2253" s="12">
        <f t="shared" si="579"/>
        <v>0</v>
      </c>
      <c r="AR2253" s="20">
        <f t="shared" si="580"/>
        <v>0</v>
      </c>
      <c r="AS2253" s="20">
        <f t="shared" si="581"/>
        <v>0</v>
      </c>
    </row>
    <row r="2254" spans="1:45">
      <c r="A2254"/>
      <c r="B2254"/>
      <c r="C2254"/>
      <c r="D2254"/>
      <c r="E2254"/>
      <c r="F2254"/>
      <c r="G2254"/>
      <c r="H2254"/>
      <c r="I2254"/>
      <c r="J2254"/>
      <c r="K2254"/>
      <c r="L2254"/>
      <c r="M2254" s="8" t="str">
        <f>IF(ISERROR( VLOOKUP(AD2254,'[1]采购入库货量(公司仓库)'!$A:$I,9,FALSE)),"", VLOOKUP(AD2254,'[1]采购入库货量(公司仓库)'!$A:$I,9,FALSE))</f>
        <v/>
      </c>
      <c r="N2254" s="8" t="str">
        <f>IF(ISERROR( VLOOKUP(AD2254,[1]批发上市日期!$A:$F,6,FALSE)),"",  VLOOKUP(AD2254,[1]批发上市日期!$A:$F,6,FALSE))</f>
        <v/>
      </c>
      <c r="O2254" s="48">
        <f>IF(ISERROR(VLOOKUP(E2254&amp;G2254,'[1]采购入库货量(公司仓库)'!$A:$I,7,FALSE)),0,VLOOKUP(E2254&amp;G2254,'[1]采购入库货量(公司仓库)'!$A:$I,7,FALSE))</f>
        <v>0</v>
      </c>
      <c r="P2254" s="12">
        <f t="shared" si="566"/>
        <v>0</v>
      </c>
      <c r="Q2254" s="14">
        <f>IF(ISERROR(VLOOKUP(E2254&amp;G2254,'[1]采购入库货量(公司仓库)'!$A:$I,8,FALSE)),0,VLOOKUP(E2254&amp;G2254,'[1]采购入库货量(公司仓库)'!$A:$I,8,FALSE))</f>
        <v>0</v>
      </c>
      <c r="R2254" s="12">
        <f t="shared" si="567"/>
        <v>0</v>
      </c>
      <c r="S2254">
        <f>SUMIF([1]库存总量!$H:$H,E2254&amp;G2254,[1]库存总量!$G:$G)</f>
        <v>0</v>
      </c>
      <c r="T2254" s="12">
        <f t="shared" si="568"/>
        <v>0</v>
      </c>
      <c r="U2254">
        <f>SUMIFS([1]库存总量!$G:$G,[1]库存总量!$H:$H,E2254&amp;G2254,[1]库存总量!$A:$A,"B")</f>
        <v>0</v>
      </c>
      <c r="V2254" s="12">
        <f t="shared" si="569"/>
        <v>0</v>
      </c>
      <c r="W2254">
        <f>SUMIFS([1]库存总量!$G:$G,[1]库存总量!$H:$H,E2254&amp;G2254,[1]库存总量!$A:$A,"K")</f>
        <v>0</v>
      </c>
      <c r="X2254" s="12">
        <f t="shared" si="570"/>
        <v>0</v>
      </c>
      <c r="Y2254">
        <f t="shared" si="571"/>
        <v>0</v>
      </c>
      <c r="Z2254" s="12">
        <f t="shared" si="572"/>
        <v>0</v>
      </c>
      <c r="AA2254">
        <f>(IF(ISERROR((IF(ISERROR(VLOOKUP(E2254&amp;G2254,'[1]采购入库货量(公司仓库)'!$A:$H,7,FALSE)),0,VLOOKUP(E2254&amp;G2254,'[1]采购入库货量(公司仓库)'!$A:$H,7,FALSE)))*L2254-(IF(ISERROR(VLOOKUP(E2254&amp;G2254,'[1]采购入库货量(公司仓库)'!$A:$H,8,FALSE)),0,VLOOKUP(E2254&amp;G2254,'[1]采购入库货量(公司仓库)'!$A:$H,8,FALSE)))),0,(IF(ISERROR(VLOOKUP(E2254&amp;G2254,'[1]采购入库货量(公司仓库)'!$A:$H,7,FALSE)),0,VLOOKUP(E2254&amp;G2254,'[1]采购入库货量(公司仓库)'!$A:$H,7,FALSE)))*L2254-(IF(ISERROR(VLOOKUP(E2254&amp;G2254,'[1]采购入库货量(公司仓库)'!$A:$H,8,FALSE)),0,VLOOKUP(E2254&amp;G2254,'[1]采购入库货量(公司仓库)'!$A:$H,8,FALSE)))))</f>
        <v>0</v>
      </c>
      <c r="AB2254">
        <f>SUMIF([1]销售数据!$B:$B,E2254&amp;G2254,[1]销售数据!$G:$G)</f>
        <v>0</v>
      </c>
      <c r="AC2254" s="12">
        <f t="shared" si="573"/>
        <v>0</v>
      </c>
      <c r="AD2254" t="str">
        <f t="shared" si="574"/>
        <v/>
      </c>
      <c r="AE2254">
        <f>SUMIF([1]销售数据!$B:$B,AD2254,[1]销售数据!$L:$L)</f>
        <v>0</v>
      </c>
      <c r="AF2254">
        <f>SUMIF([1]销售数据!$B:$B,AD2254,[1]销售数据!$K:$K)</f>
        <v>0</v>
      </c>
      <c r="AG2254">
        <f>SUMIF([1]销售数据!$B:$B,AD2254,[1]销售数据!$J:$J)</f>
        <v>0</v>
      </c>
      <c r="AH2254">
        <f>SUMIF([1]销售数据!$B:$B,AD2254,[1]销售数据!$I:$I)</f>
        <v>0</v>
      </c>
      <c r="AI2254">
        <f>SUMIF([1]销售数据!$B:$B,AD2254,[1]销售数据!$H:$H)</f>
        <v>0</v>
      </c>
      <c r="AJ2254" s="20">
        <f t="shared" si="575"/>
        <v>0</v>
      </c>
      <c r="AK2254">
        <f>SUMIF([1]发货店铺数!$B:$B,AD2254,[1]发货店铺数!$G:$G)</f>
        <v>0</v>
      </c>
      <c r="AL2254">
        <f>SUMIF([1]销售店铺数!$B:$B,AD2254,[1]销售店铺数!$G:$G)</f>
        <v>0</v>
      </c>
      <c r="AM2254">
        <f>SUMIF([1]销售店铺数!$B:$B,AD2254,[1]销售店铺数!$G:$G)</f>
        <v>0</v>
      </c>
      <c r="AN2254" s="20">
        <f t="shared" si="576"/>
        <v>0</v>
      </c>
      <c r="AO2254" s="20">
        <f t="shared" si="577"/>
        <v>0</v>
      </c>
      <c r="AP2254" s="20">
        <f t="shared" si="578"/>
        <v>0</v>
      </c>
      <c r="AQ2254" s="12">
        <f t="shared" si="579"/>
        <v>0</v>
      </c>
      <c r="AR2254" s="20">
        <f t="shared" si="580"/>
        <v>0</v>
      </c>
      <c r="AS2254" s="20">
        <f t="shared" si="581"/>
        <v>0</v>
      </c>
    </row>
    <row r="2255" spans="1:45">
      <c r="A2255"/>
      <c r="B2255"/>
      <c r="C2255"/>
      <c r="D2255"/>
      <c r="E2255"/>
      <c r="F2255"/>
      <c r="G2255"/>
      <c r="H2255"/>
      <c r="I2255"/>
      <c r="J2255"/>
      <c r="K2255"/>
      <c r="L2255"/>
      <c r="M2255" s="8" t="str">
        <f>IF(ISERROR( VLOOKUP(AD2255,'[1]采购入库货量(公司仓库)'!$A:$I,9,FALSE)),"", VLOOKUP(AD2255,'[1]采购入库货量(公司仓库)'!$A:$I,9,FALSE))</f>
        <v/>
      </c>
      <c r="N2255" s="8" t="str">
        <f>IF(ISERROR( VLOOKUP(AD2255,[1]批发上市日期!$A:$F,6,FALSE)),"",  VLOOKUP(AD2255,[1]批发上市日期!$A:$F,6,FALSE))</f>
        <v/>
      </c>
      <c r="O2255" s="48">
        <f>IF(ISERROR(VLOOKUP(E2255&amp;G2255,'[1]采购入库货量(公司仓库)'!$A:$I,7,FALSE)),0,VLOOKUP(E2255&amp;G2255,'[1]采购入库货量(公司仓库)'!$A:$I,7,FALSE))</f>
        <v>0</v>
      </c>
      <c r="P2255" s="12">
        <f t="shared" si="566"/>
        <v>0</v>
      </c>
      <c r="Q2255" s="14">
        <f>IF(ISERROR(VLOOKUP(E2255&amp;G2255,'[1]采购入库货量(公司仓库)'!$A:$I,8,FALSE)),0,VLOOKUP(E2255&amp;G2255,'[1]采购入库货量(公司仓库)'!$A:$I,8,FALSE))</f>
        <v>0</v>
      </c>
      <c r="R2255" s="12">
        <f t="shared" si="567"/>
        <v>0</v>
      </c>
      <c r="S2255">
        <f>SUMIF([1]库存总量!$H:$H,E2255&amp;G2255,[1]库存总量!$G:$G)</f>
        <v>0</v>
      </c>
      <c r="T2255" s="12">
        <f t="shared" si="568"/>
        <v>0</v>
      </c>
      <c r="U2255">
        <f>SUMIFS([1]库存总量!$G:$G,[1]库存总量!$H:$H,E2255&amp;G2255,[1]库存总量!$A:$A,"B")</f>
        <v>0</v>
      </c>
      <c r="V2255" s="12">
        <f t="shared" si="569"/>
        <v>0</v>
      </c>
      <c r="W2255">
        <f>SUMIFS([1]库存总量!$G:$G,[1]库存总量!$H:$H,E2255&amp;G2255,[1]库存总量!$A:$A,"K")</f>
        <v>0</v>
      </c>
      <c r="X2255" s="12">
        <f t="shared" si="570"/>
        <v>0</v>
      </c>
      <c r="Y2255">
        <f t="shared" si="571"/>
        <v>0</v>
      </c>
      <c r="Z2255" s="12">
        <f t="shared" si="572"/>
        <v>0</v>
      </c>
      <c r="AA2255">
        <f>(IF(ISERROR((IF(ISERROR(VLOOKUP(E2255&amp;G2255,'[1]采购入库货量(公司仓库)'!$A:$H,7,FALSE)),0,VLOOKUP(E2255&amp;G2255,'[1]采购入库货量(公司仓库)'!$A:$H,7,FALSE)))*L2255-(IF(ISERROR(VLOOKUP(E2255&amp;G2255,'[1]采购入库货量(公司仓库)'!$A:$H,8,FALSE)),0,VLOOKUP(E2255&amp;G2255,'[1]采购入库货量(公司仓库)'!$A:$H,8,FALSE)))),0,(IF(ISERROR(VLOOKUP(E2255&amp;G2255,'[1]采购入库货量(公司仓库)'!$A:$H,7,FALSE)),0,VLOOKUP(E2255&amp;G2255,'[1]采购入库货量(公司仓库)'!$A:$H,7,FALSE)))*L2255-(IF(ISERROR(VLOOKUP(E2255&amp;G2255,'[1]采购入库货量(公司仓库)'!$A:$H,8,FALSE)),0,VLOOKUP(E2255&amp;G2255,'[1]采购入库货量(公司仓库)'!$A:$H,8,FALSE)))))</f>
        <v>0</v>
      </c>
      <c r="AB2255">
        <f>SUMIF([1]销售数据!$B:$B,E2255&amp;G2255,[1]销售数据!$G:$G)</f>
        <v>0</v>
      </c>
      <c r="AC2255" s="12">
        <f t="shared" si="573"/>
        <v>0</v>
      </c>
      <c r="AD2255" t="str">
        <f t="shared" si="574"/>
        <v/>
      </c>
      <c r="AE2255">
        <f>SUMIF([1]销售数据!$B:$B,AD2255,[1]销售数据!$L:$L)</f>
        <v>0</v>
      </c>
      <c r="AF2255">
        <f>SUMIF([1]销售数据!$B:$B,AD2255,[1]销售数据!$K:$K)</f>
        <v>0</v>
      </c>
      <c r="AG2255">
        <f>SUMIF([1]销售数据!$B:$B,AD2255,[1]销售数据!$J:$J)</f>
        <v>0</v>
      </c>
      <c r="AH2255">
        <f>SUMIF([1]销售数据!$B:$B,AD2255,[1]销售数据!$I:$I)</f>
        <v>0</v>
      </c>
      <c r="AI2255">
        <f>SUMIF([1]销售数据!$B:$B,AD2255,[1]销售数据!$H:$H)</f>
        <v>0</v>
      </c>
      <c r="AJ2255" s="20">
        <f t="shared" si="575"/>
        <v>0</v>
      </c>
      <c r="AK2255">
        <f>SUMIF([1]发货店铺数!$B:$B,AD2255,[1]发货店铺数!$G:$G)</f>
        <v>0</v>
      </c>
      <c r="AL2255">
        <f>SUMIF([1]销售店铺数!$B:$B,AD2255,[1]销售店铺数!$G:$G)</f>
        <v>0</v>
      </c>
      <c r="AM2255">
        <f>SUMIF([1]销售店铺数!$B:$B,AD2255,[1]销售店铺数!$G:$G)</f>
        <v>0</v>
      </c>
      <c r="AN2255" s="20">
        <f t="shared" si="576"/>
        <v>0</v>
      </c>
      <c r="AO2255" s="20">
        <f t="shared" si="577"/>
        <v>0</v>
      </c>
      <c r="AP2255" s="20">
        <f t="shared" si="578"/>
        <v>0</v>
      </c>
      <c r="AQ2255" s="12">
        <f t="shared" si="579"/>
        <v>0</v>
      </c>
      <c r="AR2255" s="20">
        <f t="shared" si="580"/>
        <v>0</v>
      </c>
      <c r="AS2255" s="20">
        <f t="shared" si="581"/>
        <v>0</v>
      </c>
    </row>
    <row r="2256" spans="1:45">
      <c r="A2256"/>
      <c r="B2256"/>
      <c r="C2256"/>
      <c r="D2256"/>
      <c r="E2256"/>
      <c r="F2256"/>
      <c r="G2256"/>
      <c r="H2256"/>
      <c r="I2256"/>
      <c r="J2256"/>
      <c r="K2256"/>
      <c r="L2256"/>
      <c r="M2256" s="8" t="str">
        <f>IF(ISERROR( VLOOKUP(AD2256,'[1]采购入库货量(公司仓库)'!$A:$I,9,FALSE)),"", VLOOKUP(AD2256,'[1]采购入库货量(公司仓库)'!$A:$I,9,FALSE))</f>
        <v/>
      </c>
      <c r="N2256" s="8" t="str">
        <f>IF(ISERROR( VLOOKUP(AD2256,[1]批发上市日期!$A:$F,6,FALSE)),"",  VLOOKUP(AD2256,[1]批发上市日期!$A:$F,6,FALSE))</f>
        <v/>
      </c>
      <c r="O2256" s="48">
        <f>IF(ISERROR(VLOOKUP(E2256&amp;G2256,'[1]采购入库货量(公司仓库)'!$A:$I,7,FALSE)),0,VLOOKUP(E2256&amp;G2256,'[1]采购入库货量(公司仓库)'!$A:$I,7,FALSE))</f>
        <v>0</v>
      </c>
      <c r="P2256" s="12">
        <f t="shared" si="566"/>
        <v>0</v>
      </c>
      <c r="Q2256" s="14">
        <f>IF(ISERROR(VLOOKUP(E2256&amp;G2256,'[1]采购入库货量(公司仓库)'!$A:$I,8,FALSE)),0,VLOOKUP(E2256&amp;G2256,'[1]采购入库货量(公司仓库)'!$A:$I,8,FALSE))</f>
        <v>0</v>
      </c>
      <c r="R2256" s="12">
        <f t="shared" si="567"/>
        <v>0</v>
      </c>
      <c r="S2256">
        <f>SUMIF([1]库存总量!$H:$H,E2256&amp;G2256,[1]库存总量!$G:$G)</f>
        <v>0</v>
      </c>
      <c r="T2256" s="12">
        <f t="shared" si="568"/>
        <v>0</v>
      </c>
      <c r="U2256">
        <f>SUMIFS([1]库存总量!$G:$G,[1]库存总量!$H:$H,E2256&amp;G2256,[1]库存总量!$A:$A,"B")</f>
        <v>0</v>
      </c>
      <c r="V2256" s="12">
        <f t="shared" si="569"/>
        <v>0</v>
      </c>
      <c r="W2256">
        <f>SUMIFS([1]库存总量!$G:$G,[1]库存总量!$H:$H,E2256&amp;G2256,[1]库存总量!$A:$A,"K")</f>
        <v>0</v>
      </c>
      <c r="X2256" s="12">
        <f t="shared" si="570"/>
        <v>0</v>
      </c>
      <c r="Y2256">
        <f t="shared" si="571"/>
        <v>0</v>
      </c>
      <c r="Z2256" s="12">
        <f t="shared" si="572"/>
        <v>0</v>
      </c>
      <c r="AA2256">
        <f>(IF(ISERROR((IF(ISERROR(VLOOKUP(E2256&amp;G2256,'[1]采购入库货量(公司仓库)'!$A:$H,7,FALSE)),0,VLOOKUP(E2256&amp;G2256,'[1]采购入库货量(公司仓库)'!$A:$H,7,FALSE)))*L2256-(IF(ISERROR(VLOOKUP(E2256&amp;G2256,'[1]采购入库货量(公司仓库)'!$A:$H,8,FALSE)),0,VLOOKUP(E2256&amp;G2256,'[1]采购入库货量(公司仓库)'!$A:$H,8,FALSE)))),0,(IF(ISERROR(VLOOKUP(E2256&amp;G2256,'[1]采购入库货量(公司仓库)'!$A:$H,7,FALSE)),0,VLOOKUP(E2256&amp;G2256,'[1]采购入库货量(公司仓库)'!$A:$H,7,FALSE)))*L2256-(IF(ISERROR(VLOOKUP(E2256&amp;G2256,'[1]采购入库货量(公司仓库)'!$A:$H,8,FALSE)),0,VLOOKUP(E2256&amp;G2256,'[1]采购入库货量(公司仓库)'!$A:$H,8,FALSE)))))</f>
        <v>0</v>
      </c>
      <c r="AB2256">
        <f>SUMIF([1]销售数据!$B:$B,E2256&amp;G2256,[1]销售数据!$G:$G)</f>
        <v>0</v>
      </c>
      <c r="AC2256" s="12">
        <f t="shared" si="573"/>
        <v>0</v>
      </c>
      <c r="AD2256" t="str">
        <f t="shared" si="574"/>
        <v/>
      </c>
      <c r="AE2256">
        <f>SUMIF([1]销售数据!$B:$B,AD2256,[1]销售数据!$L:$L)</f>
        <v>0</v>
      </c>
      <c r="AF2256">
        <f>SUMIF([1]销售数据!$B:$B,AD2256,[1]销售数据!$K:$K)</f>
        <v>0</v>
      </c>
      <c r="AG2256">
        <f>SUMIF([1]销售数据!$B:$B,AD2256,[1]销售数据!$J:$J)</f>
        <v>0</v>
      </c>
      <c r="AH2256">
        <f>SUMIF([1]销售数据!$B:$B,AD2256,[1]销售数据!$I:$I)</f>
        <v>0</v>
      </c>
      <c r="AI2256">
        <f>SUMIF([1]销售数据!$B:$B,AD2256,[1]销售数据!$H:$H)</f>
        <v>0</v>
      </c>
      <c r="AJ2256" s="20">
        <f t="shared" si="575"/>
        <v>0</v>
      </c>
      <c r="AK2256">
        <f>SUMIF([1]发货店铺数!$B:$B,AD2256,[1]发货店铺数!$G:$G)</f>
        <v>0</v>
      </c>
      <c r="AL2256">
        <f>SUMIF([1]销售店铺数!$B:$B,AD2256,[1]销售店铺数!$G:$G)</f>
        <v>0</v>
      </c>
      <c r="AM2256">
        <f>SUMIF([1]销售店铺数!$B:$B,AD2256,[1]销售店铺数!$G:$G)</f>
        <v>0</v>
      </c>
      <c r="AN2256" s="20">
        <f t="shared" si="576"/>
        <v>0</v>
      </c>
      <c r="AO2256" s="20">
        <f t="shared" si="577"/>
        <v>0</v>
      </c>
      <c r="AP2256" s="20">
        <f t="shared" si="578"/>
        <v>0</v>
      </c>
      <c r="AQ2256" s="12">
        <f t="shared" si="579"/>
        <v>0</v>
      </c>
      <c r="AR2256" s="20">
        <f t="shared" si="580"/>
        <v>0</v>
      </c>
      <c r="AS2256" s="20">
        <f t="shared" si="581"/>
        <v>0</v>
      </c>
    </row>
    <row r="2257" spans="1:45">
      <c r="A2257"/>
      <c r="B2257"/>
      <c r="C2257"/>
      <c r="D2257"/>
      <c r="E2257"/>
      <c r="F2257"/>
      <c r="G2257"/>
      <c r="H2257"/>
      <c r="I2257"/>
      <c r="J2257"/>
      <c r="K2257"/>
      <c r="L2257"/>
      <c r="M2257" s="8" t="str">
        <f>IF(ISERROR( VLOOKUP(AD2257,'[1]采购入库货量(公司仓库)'!$A:$I,9,FALSE)),"", VLOOKUP(AD2257,'[1]采购入库货量(公司仓库)'!$A:$I,9,FALSE))</f>
        <v/>
      </c>
      <c r="N2257" s="8" t="str">
        <f>IF(ISERROR( VLOOKUP(AD2257,[1]批发上市日期!$A:$F,6,FALSE)),"",  VLOOKUP(AD2257,[1]批发上市日期!$A:$F,6,FALSE))</f>
        <v/>
      </c>
      <c r="O2257" s="48">
        <f>IF(ISERROR(VLOOKUP(E2257&amp;G2257,'[1]采购入库货量(公司仓库)'!$A:$I,7,FALSE)),0,VLOOKUP(E2257&amp;G2257,'[1]采购入库货量(公司仓库)'!$A:$I,7,FALSE))</f>
        <v>0</v>
      </c>
      <c r="P2257" s="12">
        <f t="shared" si="566"/>
        <v>0</v>
      </c>
      <c r="Q2257" s="14">
        <f>IF(ISERROR(VLOOKUP(E2257&amp;G2257,'[1]采购入库货量(公司仓库)'!$A:$I,8,FALSE)),0,VLOOKUP(E2257&amp;G2257,'[1]采购入库货量(公司仓库)'!$A:$I,8,FALSE))</f>
        <v>0</v>
      </c>
      <c r="R2257" s="12">
        <f t="shared" si="567"/>
        <v>0</v>
      </c>
      <c r="S2257">
        <f>SUMIF([1]库存总量!$H:$H,E2257&amp;G2257,[1]库存总量!$G:$G)</f>
        <v>0</v>
      </c>
      <c r="T2257" s="12">
        <f t="shared" si="568"/>
        <v>0</v>
      </c>
      <c r="U2257">
        <f>SUMIFS([1]库存总量!$G:$G,[1]库存总量!$H:$H,E2257&amp;G2257,[1]库存总量!$A:$A,"B")</f>
        <v>0</v>
      </c>
      <c r="V2257" s="12">
        <f t="shared" si="569"/>
        <v>0</v>
      </c>
      <c r="W2257">
        <f>SUMIFS([1]库存总量!$G:$G,[1]库存总量!$H:$H,E2257&amp;G2257,[1]库存总量!$A:$A,"K")</f>
        <v>0</v>
      </c>
      <c r="X2257" s="12">
        <f t="shared" si="570"/>
        <v>0</v>
      </c>
      <c r="Y2257">
        <f t="shared" si="571"/>
        <v>0</v>
      </c>
      <c r="Z2257" s="12">
        <f t="shared" si="572"/>
        <v>0</v>
      </c>
      <c r="AA2257">
        <f>(IF(ISERROR((IF(ISERROR(VLOOKUP(E2257&amp;G2257,'[1]采购入库货量(公司仓库)'!$A:$H,7,FALSE)),0,VLOOKUP(E2257&amp;G2257,'[1]采购入库货量(公司仓库)'!$A:$H,7,FALSE)))*L2257-(IF(ISERROR(VLOOKUP(E2257&amp;G2257,'[1]采购入库货量(公司仓库)'!$A:$H,8,FALSE)),0,VLOOKUP(E2257&amp;G2257,'[1]采购入库货量(公司仓库)'!$A:$H,8,FALSE)))),0,(IF(ISERROR(VLOOKUP(E2257&amp;G2257,'[1]采购入库货量(公司仓库)'!$A:$H,7,FALSE)),0,VLOOKUP(E2257&amp;G2257,'[1]采购入库货量(公司仓库)'!$A:$H,7,FALSE)))*L2257-(IF(ISERROR(VLOOKUP(E2257&amp;G2257,'[1]采购入库货量(公司仓库)'!$A:$H,8,FALSE)),0,VLOOKUP(E2257&amp;G2257,'[1]采购入库货量(公司仓库)'!$A:$H,8,FALSE)))))</f>
        <v>0</v>
      </c>
      <c r="AB2257">
        <f>SUMIF([1]销售数据!$B:$B,E2257&amp;G2257,[1]销售数据!$G:$G)</f>
        <v>0</v>
      </c>
      <c r="AC2257" s="12">
        <f t="shared" si="573"/>
        <v>0</v>
      </c>
      <c r="AD2257" t="str">
        <f t="shared" si="574"/>
        <v/>
      </c>
      <c r="AE2257">
        <f>SUMIF([1]销售数据!$B:$B,AD2257,[1]销售数据!$L:$L)</f>
        <v>0</v>
      </c>
      <c r="AF2257">
        <f>SUMIF([1]销售数据!$B:$B,AD2257,[1]销售数据!$K:$K)</f>
        <v>0</v>
      </c>
      <c r="AG2257">
        <f>SUMIF([1]销售数据!$B:$B,AD2257,[1]销售数据!$J:$J)</f>
        <v>0</v>
      </c>
      <c r="AH2257">
        <f>SUMIF([1]销售数据!$B:$B,AD2257,[1]销售数据!$I:$I)</f>
        <v>0</v>
      </c>
      <c r="AI2257">
        <f>SUMIF([1]销售数据!$B:$B,AD2257,[1]销售数据!$H:$H)</f>
        <v>0</v>
      </c>
      <c r="AJ2257" s="20">
        <f t="shared" si="575"/>
        <v>0</v>
      </c>
      <c r="AK2257">
        <f>SUMIF([1]发货店铺数!$B:$B,AD2257,[1]发货店铺数!$G:$G)</f>
        <v>0</v>
      </c>
      <c r="AL2257">
        <f>SUMIF([1]销售店铺数!$B:$B,AD2257,[1]销售店铺数!$G:$G)</f>
        <v>0</v>
      </c>
      <c r="AM2257">
        <f>SUMIF([1]销售店铺数!$B:$B,AD2257,[1]销售店铺数!$G:$G)</f>
        <v>0</v>
      </c>
      <c r="AN2257" s="20">
        <f t="shared" si="576"/>
        <v>0</v>
      </c>
      <c r="AO2257" s="20">
        <f t="shared" si="577"/>
        <v>0</v>
      </c>
      <c r="AP2257" s="20">
        <f t="shared" si="578"/>
        <v>0</v>
      </c>
      <c r="AQ2257" s="12">
        <f t="shared" si="579"/>
        <v>0</v>
      </c>
      <c r="AR2257" s="20">
        <f t="shared" si="580"/>
        <v>0</v>
      </c>
      <c r="AS2257" s="20">
        <f t="shared" si="581"/>
        <v>0</v>
      </c>
    </row>
    <row r="2258" spans="1:45">
      <c r="A2258"/>
      <c r="B2258"/>
      <c r="C2258"/>
      <c r="D2258"/>
      <c r="E2258"/>
      <c r="F2258"/>
      <c r="G2258"/>
      <c r="H2258"/>
      <c r="I2258"/>
      <c r="J2258"/>
      <c r="K2258"/>
      <c r="L2258"/>
      <c r="M2258" s="8" t="str">
        <f>IF(ISERROR( VLOOKUP(AD2258,'[1]采购入库货量(公司仓库)'!$A:$I,9,FALSE)),"", VLOOKUP(AD2258,'[1]采购入库货量(公司仓库)'!$A:$I,9,FALSE))</f>
        <v/>
      </c>
      <c r="N2258" s="8" t="str">
        <f>IF(ISERROR( VLOOKUP(AD2258,[1]批发上市日期!$A:$F,6,FALSE)),"",  VLOOKUP(AD2258,[1]批发上市日期!$A:$F,6,FALSE))</f>
        <v/>
      </c>
      <c r="O2258" s="48">
        <f>IF(ISERROR(VLOOKUP(E2258&amp;G2258,'[1]采购入库货量(公司仓库)'!$A:$I,7,FALSE)),0,VLOOKUP(E2258&amp;G2258,'[1]采购入库货量(公司仓库)'!$A:$I,7,FALSE))</f>
        <v>0</v>
      </c>
      <c r="P2258" s="12">
        <f t="shared" si="566"/>
        <v>0</v>
      </c>
      <c r="Q2258" s="14">
        <f>IF(ISERROR(VLOOKUP(E2258&amp;G2258,'[1]采购入库货量(公司仓库)'!$A:$I,8,FALSE)),0,VLOOKUP(E2258&amp;G2258,'[1]采购入库货量(公司仓库)'!$A:$I,8,FALSE))</f>
        <v>0</v>
      </c>
      <c r="R2258" s="12">
        <f t="shared" si="567"/>
        <v>0</v>
      </c>
      <c r="S2258">
        <f>SUMIF([1]库存总量!$H:$H,E2258&amp;G2258,[1]库存总量!$G:$G)</f>
        <v>0</v>
      </c>
      <c r="T2258" s="12">
        <f t="shared" si="568"/>
        <v>0</v>
      </c>
      <c r="U2258">
        <f>SUMIFS([1]库存总量!$G:$G,[1]库存总量!$H:$H,E2258&amp;G2258,[1]库存总量!$A:$A,"B")</f>
        <v>0</v>
      </c>
      <c r="V2258" s="12">
        <f t="shared" si="569"/>
        <v>0</v>
      </c>
      <c r="W2258">
        <f>SUMIFS([1]库存总量!$G:$G,[1]库存总量!$H:$H,E2258&amp;G2258,[1]库存总量!$A:$A,"K")</f>
        <v>0</v>
      </c>
      <c r="X2258" s="12">
        <f t="shared" si="570"/>
        <v>0</v>
      </c>
      <c r="Y2258">
        <f t="shared" si="571"/>
        <v>0</v>
      </c>
      <c r="Z2258" s="12">
        <f t="shared" si="572"/>
        <v>0</v>
      </c>
      <c r="AA2258">
        <f>(IF(ISERROR((IF(ISERROR(VLOOKUP(E2258&amp;G2258,'[1]采购入库货量(公司仓库)'!$A:$H,7,FALSE)),0,VLOOKUP(E2258&amp;G2258,'[1]采购入库货量(公司仓库)'!$A:$H,7,FALSE)))*L2258-(IF(ISERROR(VLOOKUP(E2258&amp;G2258,'[1]采购入库货量(公司仓库)'!$A:$H,8,FALSE)),0,VLOOKUP(E2258&amp;G2258,'[1]采购入库货量(公司仓库)'!$A:$H,8,FALSE)))),0,(IF(ISERROR(VLOOKUP(E2258&amp;G2258,'[1]采购入库货量(公司仓库)'!$A:$H,7,FALSE)),0,VLOOKUP(E2258&amp;G2258,'[1]采购入库货量(公司仓库)'!$A:$H,7,FALSE)))*L2258-(IF(ISERROR(VLOOKUP(E2258&amp;G2258,'[1]采购入库货量(公司仓库)'!$A:$H,8,FALSE)),0,VLOOKUP(E2258&amp;G2258,'[1]采购入库货量(公司仓库)'!$A:$H,8,FALSE)))))</f>
        <v>0</v>
      </c>
      <c r="AB2258">
        <f>SUMIF([1]销售数据!$B:$B,E2258&amp;G2258,[1]销售数据!$G:$G)</f>
        <v>0</v>
      </c>
      <c r="AC2258" s="12">
        <f t="shared" si="573"/>
        <v>0</v>
      </c>
      <c r="AD2258" t="str">
        <f t="shared" si="574"/>
        <v/>
      </c>
      <c r="AE2258">
        <f>SUMIF([1]销售数据!$B:$B,AD2258,[1]销售数据!$L:$L)</f>
        <v>0</v>
      </c>
      <c r="AF2258">
        <f>SUMIF([1]销售数据!$B:$B,AD2258,[1]销售数据!$K:$K)</f>
        <v>0</v>
      </c>
      <c r="AG2258">
        <f>SUMIF([1]销售数据!$B:$B,AD2258,[1]销售数据!$J:$J)</f>
        <v>0</v>
      </c>
      <c r="AH2258">
        <f>SUMIF([1]销售数据!$B:$B,AD2258,[1]销售数据!$I:$I)</f>
        <v>0</v>
      </c>
      <c r="AI2258">
        <f>SUMIF([1]销售数据!$B:$B,AD2258,[1]销售数据!$H:$H)</f>
        <v>0</v>
      </c>
      <c r="AJ2258" s="20">
        <f t="shared" si="575"/>
        <v>0</v>
      </c>
      <c r="AK2258">
        <f>SUMIF([1]发货店铺数!$B:$B,AD2258,[1]发货店铺数!$G:$G)</f>
        <v>0</v>
      </c>
      <c r="AL2258">
        <f>SUMIF([1]销售店铺数!$B:$B,AD2258,[1]销售店铺数!$G:$G)</f>
        <v>0</v>
      </c>
      <c r="AM2258">
        <f>SUMIF([1]销售店铺数!$B:$B,AD2258,[1]销售店铺数!$G:$G)</f>
        <v>0</v>
      </c>
      <c r="AN2258" s="20">
        <f t="shared" si="576"/>
        <v>0</v>
      </c>
      <c r="AO2258" s="20">
        <f t="shared" si="577"/>
        <v>0</v>
      </c>
      <c r="AP2258" s="20">
        <f t="shared" si="578"/>
        <v>0</v>
      </c>
      <c r="AQ2258" s="12">
        <f t="shared" si="579"/>
        <v>0</v>
      </c>
      <c r="AR2258" s="20">
        <f t="shared" si="580"/>
        <v>0</v>
      </c>
      <c r="AS2258" s="20">
        <f t="shared" si="581"/>
        <v>0</v>
      </c>
    </row>
    <row r="2259" spans="1:45">
      <c r="A2259"/>
      <c r="B2259"/>
      <c r="C2259"/>
      <c r="D2259"/>
      <c r="E2259"/>
      <c r="F2259"/>
      <c r="G2259"/>
      <c r="H2259"/>
      <c r="I2259"/>
      <c r="J2259"/>
      <c r="K2259"/>
      <c r="L2259"/>
      <c r="M2259" s="8" t="str">
        <f>IF(ISERROR( VLOOKUP(AD2259,'[1]采购入库货量(公司仓库)'!$A:$I,9,FALSE)),"", VLOOKUP(AD2259,'[1]采购入库货量(公司仓库)'!$A:$I,9,FALSE))</f>
        <v/>
      </c>
      <c r="N2259" s="8" t="str">
        <f>IF(ISERROR( VLOOKUP(AD2259,[1]批发上市日期!$A:$F,6,FALSE)),"",  VLOOKUP(AD2259,[1]批发上市日期!$A:$F,6,FALSE))</f>
        <v/>
      </c>
      <c r="O2259" s="48">
        <f>IF(ISERROR(VLOOKUP(E2259&amp;G2259,'[1]采购入库货量(公司仓库)'!$A:$I,7,FALSE)),0,VLOOKUP(E2259&amp;G2259,'[1]采购入库货量(公司仓库)'!$A:$I,7,FALSE))</f>
        <v>0</v>
      </c>
      <c r="P2259" s="12">
        <f t="shared" si="566"/>
        <v>0</v>
      </c>
      <c r="Q2259" s="14">
        <f>IF(ISERROR(VLOOKUP(E2259&amp;G2259,'[1]采购入库货量(公司仓库)'!$A:$I,8,FALSE)),0,VLOOKUP(E2259&amp;G2259,'[1]采购入库货量(公司仓库)'!$A:$I,8,FALSE))</f>
        <v>0</v>
      </c>
      <c r="R2259" s="12">
        <f t="shared" si="567"/>
        <v>0</v>
      </c>
      <c r="S2259">
        <f>SUMIF([1]库存总量!$H:$H,E2259&amp;G2259,[1]库存总量!$G:$G)</f>
        <v>0</v>
      </c>
      <c r="T2259" s="12">
        <f t="shared" si="568"/>
        <v>0</v>
      </c>
      <c r="U2259">
        <f>SUMIFS([1]库存总量!$G:$G,[1]库存总量!$H:$H,E2259&amp;G2259,[1]库存总量!$A:$A,"B")</f>
        <v>0</v>
      </c>
      <c r="V2259" s="12">
        <f t="shared" si="569"/>
        <v>0</v>
      </c>
      <c r="W2259">
        <f>SUMIFS([1]库存总量!$G:$G,[1]库存总量!$H:$H,E2259&amp;G2259,[1]库存总量!$A:$A,"K")</f>
        <v>0</v>
      </c>
      <c r="X2259" s="12">
        <f t="shared" si="570"/>
        <v>0</v>
      </c>
      <c r="Y2259">
        <f t="shared" si="571"/>
        <v>0</v>
      </c>
      <c r="Z2259" s="12">
        <f t="shared" si="572"/>
        <v>0</v>
      </c>
      <c r="AA2259">
        <f>(IF(ISERROR((IF(ISERROR(VLOOKUP(E2259&amp;G2259,'[1]采购入库货量(公司仓库)'!$A:$H,7,FALSE)),0,VLOOKUP(E2259&amp;G2259,'[1]采购入库货量(公司仓库)'!$A:$H,7,FALSE)))*L2259-(IF(ISERROR(VLOOKUP(E2259&amp;G2259,'[1]采购入库货量(公司仓库)'!$A:$H,8,FALSE)),0,VLOOKUP(E2259&amp;G2259,'[1]采购入库货量(公司仓库)'!$A:$H,8,FALSE)))),0,(IF(ISERROR(VLOOKUP(E2259&amp;G2259,'[1]采购入库货量(公司仓库)'!$A:$H,7,FALSE)),0,VLOOKUP(E2259&amp;G2259,'[1]采购入库货量(公司仓库)'!$A:$H,7,FALSE)))*L2259-(IF(ISERROR(VLOOKUP(E2259&amp;G2259,'[1]采购入库货量(公司仓库)'!$A:$H,8,FALSE)),0,VLOOKUP(E2259&amp;G2259,'[1]采购入库货量(公司仓库)'!$A:$H,8,FALSE)))))</f>
        <v>0</v>
      </c>
      <c r="AB2259">
        <f>SUMIF([1]销售数据!$B:$B,E2259&amp;G2259,[1]销售数据!$G:$G)</f>
        <v>0</v>
      </c>
      <c r="AC2259" s="12">
        <f t="shared" si="573"/>
        <v>0</v>
      </c>
      <c r="AD2259" t="str">
        <f t="shared" si="574"/>
        <v/>
      </c>
      <c r="AE2259">
        <f>SUMIF([1]销售数据!$B:$B,AD2259,[1]销售数据!$L:$L)</f>
        <v>0</v>
      </c>
      <c r="AF2259">
        <f>SUMIF([1]销售数据!$B:$B,AD2259,[1]销售数据!$K:$K)</f>
        <v>0</v>
      </c>
      <c r="AG2259">
        <f>SUMIF([1]销售数据!$B:$B,AD2259,[1]销售数据!$J:$J)</f>
        <v>0</v>
      </c>
      <c r="AH2259">
        <f>SUMIF([1]销售数据!$B:$B,AD2259,[1]销售数据!$I:$I)</f>
        <v>0</v>
      </c>
      <c r="AI2259">
        <f>SUMIF([1]销售数据!$B:$B,AD2259,[1]销售数据!$H:$H)</f>
        <v>0</v>
      </c>
      <c r="AJ2259" s="20">
        <f t="shared" si="575"/>
        <v>0</v>
      </c>
      <c r="AK2259">
        <f>SUMIF([1]发货店铺数!$B:$B,AD2259,[1]发货店铺数!$G:$G)</f>
        <v>0</v>
      </c>
      <c r="AL2259">
        <f>SUMIF([1]销售店铺数!$B:$B,AD2259,[1]销售店铺数!$G:$G)</f>
        <v>0</v>
      </c>
      <c r="AM2259">
        <f>SUMIF([1]销售店铺数!$B:$B,AD2259,[1]销售店铺数!$G:$G)</f>
        <v>0</v>
      </c>
      <c r="AN2259" s="20">
        <f t="shared" si="576"/>
        <v>0</v>
      </c>
      <c r="AO2259" s="20">
        <f t="shared" si="577"/>
        <v>0</v>
      </c>
      <c r="AP2259" s="20">
        <f t="shared" si="578"/>
        <v>0</v>
      </c>
      <c r="AQ2259" s="12">
        <f t="shared" si="579"/>
        <v>0</v>
      </c>
      <c r="AR2259" s="20">
        <f t="shared" si="580"/>
        <v>0</v>
      </c>
      <c r="AS2259" s="20">
        <f t="shared" si="581"/>
        <v>0</v>
      </c>
    </row>
    <row r="2260" spans="1:45">
      <c r="A2260"/>
      <c r="B2260"/>
      <c r="C2260"/>
      <c r="D2260"/>
      <c r="E2260"/>
      <c r="F2260"/>
      <c r="G2260"/>
      <c r="H2260"/>
      <c r="I2260"/>
      <c r="J2260"/>
      <c r="K2260"/>
      <c r="L2260"/>
      <c r="M2260" s="8" t="str">
        <f>IF(ISERROR( VLOOKUP(AD2260,'[1]采购入库货量(公司仓库)'!$A:$I,9,FALSE)),"", VLOOKUP(AD2260,'[1]采购入库货量(公司仓库)'!$A:$I,9,FALSE))</f>
        <v/>
      </c>
      <c r="N2260" s="8" t="str">
        <f>IF(ISERROR( VLOOKUP(AD2260,[1]批发上市日期!$A:$F,6,FALSE)),"",  VLOOKUP(AD2260,[1]批发上市日期!$A:$F,6,FALSE))</f>
        <v/>
      </c>
      <c r="O2260" s="48">
        <f>IF(ISERROR(VLOOKUP(E2260&amp;G2260,'[1]采购入库货量(公司仓库)'!$A:$I,7,FALSE)),0,VLOOKUP(E2260&amp;G2260,'[1]采购入库货量(公司仓库)'!$A:$I,7,FALSE))</f>
        <v>0</v>
      </c>
      <c r="P2260" s="12">
        <f t="shared" si="566"/>
        <v>0</v>
      </c>
      <c r="Q2260" s="14">
        <f>IF(ISERROR(VLOOKUP(E2260&amp;G2260,'[1]采购入库货量(公司仓库)'!$A:$I,8,FALSE)),0,VLOOKUP(E2260&amp;G2260,'[1]采购入库货量(公司仓库)'!$A:$I,8,FALSE))</f>
        <v>0</v>
      </c>
      <c r="R2260" s="12">
        <f t="shared" si="567"/>
        <v>0</v>
      </c>
      <c r="S2260">
        <f>SUMIF([1]库存总量!$H:$H,E2260&amp;G2260,[1]库存总量!$G:$G)</f>
        <v>0</v>
      </c>
      <c r="T2260" s="12">
        <f t="shared" si="568"/>
        <v>0</v>
      </c>
      <c r="U2260">
        <f>SUMIFS([1]库存总量!$G:$G,[1]库存总量!$H:$H,E2260&amp;G2260,[1]库存总量!$A:$A,"B")</f>
        <v>0</v>
      </c>
      <c r="V2260" s="12">
        <f t="shared" si="569"/>
        <v>0</v>
      </c>
      <c r="W2260">
        <f>SUMIFS([1]库存总量!$G:$G,[1]库存总量!$H:$H,E2260&amp;G2260,[1]库存总量!$A:$A,"K")</f>
        <v>0</v>
      </c>
      <c r="X2260" s="12">
        <f t="shared" si="570"/>
        <v>0</v>
      </c>
      <c r="Y2260">
        <f t="shared" si="571"/>
        <v>0</v>
      </c>
      <c r="Z2260" s="12">
        <f t="shared" si="572"/>
        <v>0</v>
      </c>
      <c r="AA2260">
        <f>(IF(ISERROR((IF(ISERROR(VLOOKUP(E2260&amp;G2260,'[1]采购入库货量(公司仓库)'!$A:$H,7,FALSE)),0,VLOOKUP(E2260&amp;G2260,'[1]采购入库货量(公司仓库)'!$A:$H,7,FALSE)))*L2260-(IF(ISERROR(VLOOKUP(E2260&amp;G2260,'[1]采购入库货量(公司仓库)'!$A:$H,8,FALSE)),0,VLOOKUP(E2260&amp;G2260,'[1]采购入库货量(公司仓库)'!$A:$H,8,FALSE)))),0,(IF(ISERROR(VLOOKUP(E2260&amp;G2260,'[1]采购入库货量(公司仓库)'!$A:$H,7,FALSE)),0,VLOOKUP(E2260&amp;G2260,'[1]采购入库货量(公司仓库)'!$A:$H,7,FALSE)))*L2260-(IF(ISERROR(VLOOKUP(E2260&amp;G2260,'[1]采购入库货量(公司仓库)'!$A:$H,8,FALSE)),0,VLOOKUP(E2260&amp;G2260,'[1]采购入库货量(公司仓库)'!$A:$H,8,FALSE)))))</f>
        <v>0</v>
      </c>
      <c r="AB2260">
        <f>SUMIF([1]销售数据!$B:$B,E2260&amp;G2260,[1]销售数据!$G:$G)</f>
        <v>0</v>
      </c>
      <c r="AC2260" s="12">
        <f t="shared" si="573"/>
        <v>0</v>
      </c>
      <c r="AD2260" t="str">
        <f t="shared" si="574"/>
        <v/>
      </c>
      <c r="AE2260">
        <f>SUMIF([1]销售数据!$B:$B,AD2260,[1]销售数据!$L:$L)</f>
        <v>0</v>
      </c>
      <c r="AF2260">
        <f>SUMIF([1]销售数据!$B:$B,AD2260,[1]销售数据!$K:$K)</f>
        <v>0</v>
      </c>
      <c r="AG2260">
        <f>SUMIF([1]销售数据!$B:$B,AD2260,[1]销售数据!$J:$J)</f>
        <v>0</v>
      </c>
      <c r="AH2260">
        <f>SUMIF([1]销售数据!$B:$B,AD2260,[1]销售数据!$I:$I)</f>
        <v>0</v>
      </c>
      <c r="AI2260">
        <f>SUMIF([1]销售数据!$B:$B,AD2260,[1]销售数据!$H:$H)</f>
        <v>0</v>
      </c>
      <c r="AJ2260" s="20">
        <f t="shared" si="575"/>
        <v>0</v>
      </c>
      <c r="AK2260">
        <f>SUMIF([1]发货店铺数!$B:$B,AD2260,[1]发货店铺数!$G:$G)</f>
        <v>0</v>
      </c>
      <c r="AL2260">
        <f>SUMIF([1]销售店铺数!$B:$B,AD2260,[1]销售店铺数!$G:$G)</f>
        <v>0</v>
      </c>
      <c r="AM2260">
        <f>SUMIF([1]销售店铺数!$B:$B,AD2260,[1]销售店铺数!$G:$G)</f>
        <v>0</v>
      </c>
      <c r="AN2260" s="20">
        <f t="shared" si="576"/>
        <v>0</v>
      </c>
      <c r="AO2260" s="20">
        <f t="shared" si="577"/>
        <v>0</v>
      </c>
      <c r="AP2260" s="20">
        <f t="shared" si="578"/>
        <v>0</v>
      </c>
      <c r="AQ2260" s="12">
        <f t="shared" si="579"/>
        <v>0</v>
      </c>
      <c r="AR2260" s="20">
        <f t="shared" si="580"/>
        <v>0</v>
      </c>
      <c r="AS2260" s="20">
        <f t="shared" si="581"/>
        <v>0</v>
      </c>
    </row>
    <row r="2261" spans="1:45">
      <c r="A2261"/>
      <c r="B2261"/>
      <c r="C2261"/>
      <c r="D2261"/>
      <c r="E2261"/>
      <c r="F2261"/>
      <c r="G2261"/>
      <c r="H2261"/>
      <c r="I2261"/>
      <c r="J2261"/>
      <c r="K2261"/>
      <c r="L2261"/>
      <c r="M2261" s="8" t="str">
        <f>IF(ISERROR( VLOOKUP(AD2261,'[1]采购入库货量(公司仓库)'!$A:$I,9,FALSE)),"", VLOOKUP(AD2261,'[1]采购入库货量(公司仓库)'!$A:$I,9,FALSE))</f>
        <v/>
      </c>
      <c r="N2261" s="8" t="str">
        <f>IF(ISERROR( VLOOKUP(AD2261,[1]批发上市日期!$A:$F,6,FALSE)),"",  VLOOKUP(AD2261,[1]批发上市日期!$A:$F,6,FALSE))</f>
        <v/>
      </c>
      <c r="O2261" s="48">
        <f>IF(ISERROR(VLOOKUP(E2261&amp;G2261,'[1]采购入库货量(公司仓库)'!$A:$I,7,FALSE)),0,VLOOKUP(E2261&amp;G2261,'[1]采购入库货量(公司仓库)'!$A:$I,7,FALSE))</f>
        <v>0</v>
      </c>
      <c r="P2261" s="12">
        <f t="shared" si="566"/>
        <v>0</v>
      </c>
      <c r="Q2261" s="14">
        <f>IF(ISERROR(VLOOKUP(E2261&amp;G2261,'[1]采购入库货量(公司仓库)'!$A:$I,8,FALSE)),0,VLOOKUP(E2261&amp;G2261,'[1]采购入库货量(公司仓库)'!$A:$I,8,FALSE))</f>
        <v>0</v>
      </c>
      <c r="R2261" s="12">
        <f t="shared" si="567"/>
        <v>0</v>
      </c>
      <c r="S2261">
        <f>SUMIF([1]库存总量!$H:$H,E2261&amp;G2261,[1]库存总量!$G:$G)</f>
        <v>0</v>
      </c>
      <c r="T2261" s="12">
        <f t="shared" si="568"/>
        <v>0</v>
      </c>
      <c r="U2261">
        <f>SUMIFS([1]库存总量!$G:$G,[1]库存总量!$H:$H,E2261&amp;G2261,[1]库存总量!$A:$A,"B")</f>
        <v>0</v>
      </c>
      <c r="V2261" s="12">
        <f t="shared" si="569"/>
        <v>0</v>
      </c>
      <c r="W2261">
        <f>SUMIFS([1]库存总量!$G:$G,[1]库存总量!$H:$H,E2261&amp;G2261,[1]库存总量!$A:$A,"K")</f>
        <v>0</v>
      </c>
      <c r="X2261" s="12">
        <f t="shared" si="570"/>
        <v>0</v>
      </c>
      <c r="Y2261">
        <f t="shared" si="571"/>
        <v>0</v>
      </c>
      <c r="Z2261" s="12">
        <f t="shared" si="572"/>
        <v>0</v>
      </c>
      <c r="AA2261">
        <f>(IF(ISERROR((IF(ISERROR(VLOOKUP(E2261&amp;G2261,'[1]采购入库货量(公司仓库)'!$A:$H,7,FALSE)),0,VLOOKUP(E2261&amp;G2261,'[1]采购入库货量(公司仓库)'!$A:$H,7,FALSE)))*L2261-(IF(ISERROR(VLOOKUP(E2261&amp;G2261,'[1]采购入库货量(公司仓库)'!$A:$H,8,FALSE)),0,VLOOKUP(E2261&amp;G2261,'[1]采购入库货量(公司仓库)'!$A:$H,8,FALSE)))),0,(IF(ISERROR(VLOOKUP(E2261&amp;G2261,'[1]采购入库货量(公司仓库)'!$A:$H,7,FALSE)),0,VLOOKUP(E2261&amp;G2261,'[1]采购入库货量(公司仓库)'!$A:$H,7,FALSE)))*L2261-(IF(ISERROR(VLOOKUP(E2261&amp;G2261,'[1]采购入库货量(公司仓库)'!$A:$H,8,FALSE)),0,VLOOKUP(E2261&amp;G2261,'[1]采购入库货量(公司仓库)'!$A:$H,8,FALSE)))))</f>
        <v>0</v>
      </c>
      <c r="AB2261">
        <f>SUMIF([1]销售数据!$B:$B,E2261&amp;G2261,[1]销售数据!$G:$G)</f>
        <v>0</v>
      </c>
      <c r="AC2261" s="12">
        <f t="shared" si="573"/>
        <v>0</v>
      </c>
      <c r="AD2261" t="str">
        <f t="shared" si="574"/>
        <v/>
      </c>
      <c r="AE2261">
        <f>SUMIF([1]销售数据!$B:$B,AD2261,[1]销售数据!$L:$L)</f>
        <v>0</v>
      </c>
      <c r="AF2261">
        <f>SUMIF([1]销售数据!$B:$B,AD2261,[1]销售数据!$K:$K)</f>
        <v>0</v>
      </c>
      <c r="AG2261">
        <f>SUMIF([1]销售数据!$B:$B,AD2261,[1]销售数据!$J:$J)</f>
        <v>0</v>
      </c>
      <c r="AH2261">
        <f>SUMIF([1]销售数据!$B:$B,AD2261,[1]销售数据!$I:$I)</f>
        <v>0</v>
      </c>
      <c r="AI2261">
        <f>SUMIF([1]销售数据!$B:$B,AD2261,[1]销售数据!$H:$H)</f>
        <v>0</v>
      </c>
      <c r="AJ2261" s="20">
        <f t="shared" si="575"/>
        <v>0</v>
      </c>
      <c r="AK2261">
        <f>SUMIF([1]发货店铺数!$B:$B,AD2261,[1]发货店铺数!$G:$G)</f>
        <v>0</v>
      </c>
      <c r="AL2261">
        <f>SUMIF([1]销售店铺数!$B:$B,AD2261,[1]销售店铺数!$G:$G)</f>
        <v>0</v>
      </c>
      <c r="AM2261">
        <f>SUMIF([1]销售店铺数!$B:$B,AD2261,[1]销售店铺数!$G:$G)</f>
        <v>0</v>
      </c>
      <c r="AN2261" s="20">
        <f t="shared" si="576"/>
        <v>0</v>
      </c>
      <c r="AO2261" s="20">
        <f t="shared" si="577"/>
        <v>0</v>
      </c>
      <c r="AP2261" s="20">
        <f t="shared" si="578"/>
        <v>0</v>
      </c>
      <c r="AQ2261" s="12">
        <f t="shared" si="579"/>
        <v>0</v>
      </c>
      <c r="AR2261" s="20">
        <f t="shared" si="580"/>
        <v>0</v>
      </c>
      <c r="AS2261" s="20">
        <f t="shared" si="581"/>
        <v>0</v>
      </c>
    </row>
    <row r="2262" spans="1:45">
      <c r="A2262"/>
      <c r="B2262"/>
      <c r="C2262"/>
      <c r="D2262"/>
      <c r="E2262"/>
      <c r="F2262"/>
      <c r="G2262"/>
      <c r="H2262"/>
      <c r="I2262"/>
      <c r="J2262"/>
      <c r="K2262"/>
      <c r="L2262"/>
      <c r="M2262" s="8" t="str">
        <f>IF(ISERROR( VLOOKUP(AD2262,'[1]采购入库货量(公司仓库)'!$A:$I,9,FALSE)),"", VLOOKUP(AD2262,'[1]采购入库货量(公司仓库)'!$A:$I,9,FALSE))</f>
        <v/>
      </c>
      <c r="N2262" s="8" t="str">
        <f>IF(ISERROR( VLOOKUP(AD2262,[1]批发上市日期!$A:$F,6,FALSE)),"",  VLOOKUP(AD2262,[1]批发上市日期!$A:$F,6,FALSE))</f>
        <v/>
      </c>
      <c r="O2262" s="48">
        <f>IF(ISERROR(VLOOKUP(E2262&amp;G2262,'[1]采购入库货量(公司仓库)'!$A:$I,7,FALSE)),0,VLOOKUP(E2262&amp;G2262,'[1]采购入库货量(公司仓库)'!$A:$I,7,FALSE))</f>
        <v>0</v>
      </c>
      <c r="P2262" s="12">
        <f t="shared" si="566"/>
        <v>0</v>
      </c>
      <c r="Q2262" s="14">
        <f>IF(ISERROR(VLOOKUP(E2262&amp;G2262,'[1]采购入库货量(公司仓库)'!$A:$I,8,FALSE)),0,VLOOKUP(E2262&amp;G2262,'[1]采购入库货量(公司仓库)'!$A:$I,8,FALSE))</f>
        <v>0</v>
      </c>
      <c r="R2262" s="12">
        <f t="shared" si="567"/>
        <v>0</v>
      </c>
      <c r="S2262">
        <f>SUMIF([1]库存总量!$H:$H,E2262&amp;G2262,[1]库存总量!$G:$G)</f>
        <v>0</v>
      </c>
      <c r="T2262" s="12">
        <f t="shared" si="568"/>
        <v>0</v>
      </c>
      <c r="U2262">
        <f>SUMIFS([1]库存总量!$G:$G,[1]库存总量!$H:$H,E2262&amp;G2262,[1]库存总量!$A:$A,"B")</f>
        <v>0</v>
      </c>
      <c r="V2262" s="12">
        <f t="shared" si="569"/>
        <v>0</v>
      </c>
      <c r="W2262">
        <f>SUMIFS([1]库存总量!$G:$G,[1]库存总量!$H:$H,E2262&amp;G2262,[1]库存总量!$A:$A,"K")</f>
        <v>0</v>
      </c>
      <c r="X2262" s="12">
        <f t="shared" si="570"/>
        <v>0</v>
      </c>
      <c r="Y2262">
        <f t="shared" si="571"/>
        <v>0</v>
      </c>
      <c r="Z2262" s="12">
        <f t="shared" si="572"/>
        <v>0</v>
      </c>
      <c r="AA2262">
        <f>(IF(ISERROR((IF(ISERROR(VLOOKUP(E2262&amp;G2262,'[1]采购入库货量(公司仓库)'!$A:$H,7,FALSE)),0,VLOOKUP(E2262&amp;G2262,'[1]采购入库货量(公司仓库)'!$A:$H,7,FALSE)))*L2262-(IF(ISERROR(VLOOKUP(E2262&amp;G2262,'[1]采购入库货量(公司仓库)'!$A:$H,8,FALSE)),0,VLOOKUP(E2262&amp;G2262,'[1]采购入库货量(公司仓库)'!$A:$H,8,FALSE)))),0,(IF(ISERROR(VLOOKUP(E2262&amp;G2262,'[1]采购入库货量(公司仓库)'!$A:$H,7,FALSE)),0,VLOOKUP(E2262&amp;G2262,'[1]采购入库货量(公司仓库)'!$A:$H,7,FALSE)))*L2262-(IF(ISERROR(VLOOKUP(E2262&amp;G2262,'[1]采购入库货量(公司仓库)'!$A:$H,8,FALSE)),0,VLOOKUP(E2262&amp;G2262,'[1]采购入库货量(公司仓库)'!$A:$H,8,FALSE)))))</f>
        <v>0</v>
      </c>
      <c r="AB2262">
        <f>SUMIF([1]销售数据!$B:$B,E2262&amp;G2262,[1]销售数据!$G:$G)</f>
        <v>0</v>
      </c>
      <c r="AC2262" s="12">
        <f t="shared" si="573"/>
        <v>0</v>
      </c>
      <c r="AD2262" t="str">
        <f t="shared" si="574"/>
        <v/>
      </c>
      <c r="AE2262">
        <f>SUMIF([1]销售数据!$B:$B,AD2262,[1]销售数据!$L:$L)</f>
        <v>0</v>
      </c>
      <c r="AF2262">
        <f>SUMIF([1]销售数据!$B:$B,AD2262,[1]销售数据!$K:$K)</f>
        <v>0</v>
      </c>
      <c r="AG2262">
        <f>SUMIF([1]销售数据!$B:$B,AD2262,[1]销售数据!$J:$J)</f>
        <v>0</v>
      </c>
      <c r="AH2262">
        <f>SUMIF([1]销售数据!$B:$B,AD2262,[1]销售数据!$I:$I)</f>
        <v>0</v>
      </c>
      <c r="AI2262">
        <f>SUMIF([1]销售数据!$B:$B,AD2262,[1]销售数据!$H:$H)</f>
        <v>0</v>
      </c>
      <c r="AJ2262" s="20">
        <f t="shared" si="575"/>
        <v>0</v>
      </c>
      <c r="AK2262">
        <f>SUMIF([1]发货店铺数!$B:$B,AD2262,[1]发货店铺数!$G:$G)</f>
        <v>0</v>
      </c>
      <c r="AL2262">
        <f>SUMIF([1]销售店铺数!$B:$B,AD2262,[1]销售店铺数!$G:$G)</f>
        <v>0</v>
      </c>
      <c r="AM2262">
        <f>SUMIF([1]销售店铺数!$B:$B,AD2262,[1]销售店铺数!$G:$G)</f>
        <v>0</v>
      </c>
      <c r="AN2262" s="20">
        <f t="shared" si="576"/>
        <v>0</v>
      </c>
      <c r="AO2262" s="20">
        <f t="shared" si="577"/>
        <v>0</v>
      </c>
      <c r="AP2262" s="20">
        <f t="shared" si="578"/>
        <v>0</v>
      </c>
      <c r="AQ2262" s="12">
        <f t="shared" si="579"/>
        <v>0</v>
      </c>
      <c r="AR2262" s="20">
        <f t="shared" si="580"/>
        <v>0</v>
      </c>
      <c r="AS2262" s="20">
        <f t="shared" si="581"/>
        <v>0</v>
      </c>
    </row>
    <row r="2263" spans="1:45">
      <c r="A2263"/>
      <c r="B2263"/>
      <c r="C2263"/>
      <c r="D2263"/>
      <c r="E2263"/>
      <c r="F2263"/>
      <c r="G2263"/>
      <c r="H2263"/>
      <c r="I2263"/>
      <c r="J2263"/>
      <c r="K2263"/>
      <c r="L2263"/>
      <c r="M2263" s="8" t="str">
        <f>IF(ISERROR( VLOOKUP(AD2263,'[1]采购入库货量(公司仓库)'!$A:$I,9,FALSE)),"", VLOOKUP(AD2263,'[1]采购入库货量(公司仓库)'!$A:$I,9,FALSE))</f>
        <v/>
      </c>
      <c r="N2263" s="8" t="str">
        <f>IF(ISERROR( VLOOKUP(AD2263,[1]批发上市日期!$A:$F,6,FALSE)),"",  VLOOKUP(AD2263,[1]批发上市日期!$A:$F,6,FALSE))</f>
        <v/>
      </c>
      <c r="O2263" s="48">
        <f>IF(ISERROR(VLOOKUP(E2263&amp;G2263,'[1]采购入库货量(公司仓库)'!$A:$I,7,FALSE)),0,VLOOKUP(E2263&amp;G2263,'[1]采购入库货量(公司仓库)'!$A:$I,7,FALSE))</f>
        <v>0</v>
      </c>
      <c r="P2263" s="12">
        <f t="shared" si="566"/>
        <v>0</v>
      </c>
      <c r="Q2263" s="14">
        <f>IF(ISERROR(VLOOKUP(E2263&amp;G2263,'[1]采购入库货量(公司仓库)'!$A:$I,8,FALSE)),0,VLOOKUP(E2263&amp;G2263,'[1]采购入库货量(公司仓库)'!$A:$I,8,FALSE))</f>
        <v>0</v>
      </c>
      <c r="R2263" s="12">
        <f t="shared" si="567"/>
        <v>0</v>
      </c>
      <c r="S2263">
        <f>SUMIF([1]库存总量!$H:$H,E2263&amp;G2263,[1]库存总量!$G:$G)</f>
        <v>0</v>
      </c>
      <c r="T2263" s="12">
        <f t="shared" si="568"/>
        <v>0</v>
      </c>
      <c r="U2263">
        <f>SUMIFS([1]库存总量!$G:$G,[1]库存总量!$H:$H,E2263&amp;G2263,[1]库存总量!$A:$A,"B")</f>
        <v>0</v>
      </c>
      <c r="V2263" s="12">
        <f t="shared" si="569"/>
        <v>0</v>
      </c>
      <c r="W2263">
        <f>SUMIFS([1]库存总量!$G:$G,[1]库存总量!$H:$H,E2263&amp;G2263,[1]库存总量!$A:$A,"K")</f>
        <v>0</v>
      </c>
      <c r="X2263" s="12">
        <f t="shared" si="570"/>
        <v>0</v>
      </c>
      <c r="Y2263">
        <f t="shared" si="571"/>
        <v>0</v>
      </c>
      <c r="Z2263" s="12">
        <f t="shared" si="572"/>
        <v>0</v>
      </c>
      <c r="AA2263">
        <f>(IF(ISERROR((IF(ISERROR(VLOOKUP(E2263&amp;G2263,'[1]采购入库货量(公司仓库)'!$A:$H,7,FALSE)),0,VLOOKUP(E2263&amp;G2263,'[1]采购入库货量(公司仓库)'!$A:$H,7,FALSE)))*L2263-(IF(ISERROR(VLOOKUP(E2263&amp;G2263,'[1]采购入库货量(公司仓库)'!$A:$H,8,FALSE)),0,VLOOKUP(E2263&amp;G2263,'[1]采购入库货量(公司仓库)'!$A:$H,8,FALSE)))),0,(IF(ISERROR(VLOOKUP(E2263&amp;G2263,'[1]采购入库货量(公司仓库)'!$A:$H,7,FALSE)),0,VLOOKUP(E2263&amp;G2263,'[1]采购入库货量(公司仓库)'!$A:$H,7,FALSE)))*L2263-(IF(ISERROR(VLOOKUP(E2263&amp;G2263,'[1]采购入库货量(公司仓库)'!$A:$H,8,FALSE)),0,VLOOKUP(E2263&amp;G2263,'[1]采购入库货量(公司仓库)'!$A:$H,8,FALSE)))))</f>
        <v>0</v>
      </c>
      <c r="AB2263">
        <f>SUMIF([1]销售数据!$B:$B,E2263&amp;G2263,[1]销售数据!$G:$G)</f>
        <v>0</v>
      </c>
      <c r="AC2263" s="12">
        <f t="shared" si="573"/>
        <v>0</v>
      </c>
      <c r="AD2263" t="str">
        <f t="shared" si="574"/>
        <v/>
      </c>
      <c r="AE2263">
        <f>SUMIF([1]销售数据!$B:$B,AD2263,[1]销售数据!$L:$L)</f>
        <v>0</v>
      </c>
      <c r="AF2263">
        <f>SUMIF([1]销售数据!$B:$B,AD2263,[1]销售数据!$K:$K)</f>
        <v>0</v>
      </c>
      <c r="AG2263">
        <f>SUMIF([1]销售数据!$B:$B,AD2263,[1]销售数据!$J:$J)</f>
        <v>0</v>
      </c>
      <c r="AH2263">
        <f>SUMIF([1]销售数据!$B:$B,AD2263,[1]销售数据!$I:$I)</f>
        <v>0</v>
      </c>
      <c r="AI2263">
        <f>SUMIF([1]销售数据!$B:$B,AD2263,[1]销售数据!$H:$H)</f>
        <v>0</v>
      </c>
      <c r="AJ2263" s="20">
        <f t="shared" si="575"/>
        <v>0</v>
      </c>
      <c r="AK2263">
        <f>SUMIF([1]发货店铺数!$B:$B,AD2263,[1]发货店铺数!$G:$G)</f>
        <v>0</v>
      </c>
      <c r="AL2263">
        <f>SUMIF([1]销售店铺数!$B:$B,AD2263,[1]销售店铺数!$G:$G)</f>
        <v>0</v>
      </c>
      <c r="AM2263">
        <f>SUMIF([1]销售店铺数!$B:$B,AD2263,[1]销售店铺数!$G:$G)</f>
        <v>0</v>
      </c>
      <c r="AN2263" s="20">
        <f t="shared" si="576"/>
        <v>0</v>
      </c>
      <c r="AO2263" s="20">
        <f t="shared" si="577"/>
        <v>0</v>
      </c>
      <c r="AP2263" s="20">
        <f t="shared" si="578"/>
        <v>0</v>
      </c>
      <c r="AQ2263" s="12">
        <f t="shared" si="579"/>
        <v>0</v>
      </c>
      <c r="AR2263" s="20">
        <f t="shared" si="580"/>
        <v>0</v>
      </c>
      <c r="AS2263" s="20">
        <f t="shared" si="581"/>
        <v>0</v>
      </c>
    </row>
    <row r="2264" spans="1:45">
      <c r="A2264"/>
      <c r="B2264"/>
      <c r="C2264"/>
      <c r="D2264"/>
      <c r="E2264"/>
      <c r="F2264"/>
      <c r="G2264"/>
      <c r="H2264"/>
      <c r="I2264"/>
      <c r="J2264"/>
      <c r="K2264"/>
      <c r="L2264"/>
      <c r="M2264" s="8" t="str">
        <f>IF(ISERROR( VLOOKUP(AD2264,'[1]采购入库货量(公司仓库)'!$A:$I,9,FALSE)),"", VLOOKUP(AD2264,'[1]采购入库货量(公司仓库)'!$A:$I,9,FALSE))</f>
        <v/>
      </c>
      <c r="N2264" s="8" t="str">
        <f>IF(ISERROR( VLOOKUP(AD2264,[1]批发上市日期!$A:$F,6,FALSE)),"",  VLOOKUP(AD2264,[1]批发上市日期!$A:$F,6,FALSE))</f>
        <v/>
      </c>
      <c r="O2264" s="48">
        <f>IF(ISERROR(VLOOKUP(E2264&amp;G2264,'[1]采购入库货量(公司仓库)'!$A:$I,7,FALSE)),0,VLOOKUP(E2264&amp;G2264,'[1]采购入库货量(公司仓库)'!$A:$I,7,FALSE))</f>
        <v>0</v>
      </c>
      <c r="P2264" s="12">
        <f t="shared" si="566"/>
        <v>0</v>
      </c>
      <c r="Q2264" s="14">
        <f>IF(ISERROR(VLOOKUP(E2264&amp;G2264,'[1]采购入库货量(公司仓库)'!$A:$I,8,FALSE)),0,VLOOKUP(E2264&amp;G2264,'[1]采购入库货量(公司仓库)'!$A:$I,8,FALSE))</f>
        <v>0</v>
      </c>
      <c r="R2264" s="12">
        <f t="shared" si="567"/>
        <v>0</v>
      </c>
      <c r="S2264">
        <f>SUMIF([1]库存总量!$H:$H,E2264&amp;G2264,[1]库存总量!$G:$G)</f>
        <v>0</v>
      </c>
      <c r="T2264" s="12">
        <f t="shared" si="568"/>
        <v>0</v>
      </c>
      <c r="U2264">
        <f>SUMIFS([1]库存总量!$G:$G,[1]库存总量!$H:$H,E2264&amp;G2264,[1]库存总量!$A:$A,"B")</f>
        <v>0</v>
      </c>
      <c r="V2264" s="12">
        <f t="shared" si="569"/>
        <v>0</v>
      </c>
      <c r="W2264">
        <f>SUMIFS([1]库存总量!$G:$G,[1]库存总量!$H:$H,E2264&amp;G2264,[1]库存总量!$A:$A,"K")</f>
        <v>0</v>
      </c>
      <c r="X2264" s="12">
        <f t="shared" si="570"/>
        <v>0</v>
      </c>
      <c r="Y2264">
        <f t="shared" si="571"/>
        <v>0</v>
      </c>
      <c r="Z2264" s="12">
        <f t="shared" si="572"/>
        <v>0</v>
      </c>
      <c r="AA2264">
        <f>(IF(ISERROR((IF(ISERROR(VLOOKUP(E2264&amp;G2264,'[1]采购入库货量(公司仓库)'!$A:$H,7,FALSE)),0,VLOOKUP(E2264&amp;G2264,'[1]采购入库货量(公司仓库)'!$A:$H,7,FALSE)))*L2264-(IF(ISERROR(VLOOKUP(E2264&amp;G2264,'[1]采购入库货量(公司仓库)'!$A:$H,8,FALSE)),0,VLOOKUP(E2264&amp;G2264,'[1]采购入库货量(公司仓库)'!$A:$H,8,FALSE)))),0,(IF(ISERROR(VLOOKUP(E2264&amp;G2264,'[1]采购入库货量(公司仓库)'!$A:$H,7,FALSE)),0,VLOOKUP(E2264&amp;G2264,'[1]采购入库货量(公司仓库)'!$A:$H,7,FALSE)))*L2264-(IF(ISERROR(VLOOKUP(E2264&amp;G2264,'[1]采购入库货量(公司仓库)'!$A:$H,8,FALSE)),0,VLOOKUP(E2264&amp;G2264,'[1]采购入库货量(公司仓库)'!$A:$H,8,FALSE)))))</f>
        <v>0</v>
      </c>
      <c r="AB2264">
        <f>SUMIF([1]销售数据!$B:$B,E2264&amp;G2264,[1]销售数据!$G:$G)</f>
        <v>0</v>
      </c>
      <c r="AC2264" s="12">
        <f t="shared" si="573"/>
        <v>0</v>
      </c>
      <c r="AD2264" t="str">
        <f t="shared" si="574"/>
        <v/>
      </c>
      <c r="AE2264">
        <f>SUMIF([1]销售数据!$B:$B,AD2264,[1]销售数据!$L:$L)</f>
        <v>0</v>
      </c>
      <c r="AF2264">
        <f>SUMIF([1]销售数据!$B:$B,AD2264,[1]销售数据!$K:$K)</f>
        <v>0</v>
      </c>
      <c r="AG2264">
        <f>SUMIF([1]销售数据!$B:$B,AD2264,[1]销售数据!$J:$J)</f>
        <v>0</v>
      </c>
      <c r="AH2264">
        <f>SUMIF([1]销售数据!$B:$B,AD2264,[1]销售数据!$I:$I)</f>
        <v>0</v>
      </c>
      <c r="AI2264">
        <f>SUMIF([1]销售数据!$B:$B,AD2264,[1]销售数据!$H:$H)</f>
        <v>0</v>
      </c>
      <c r="AJ2264" s="20">
        <f t="shared" si="575"/>
        <v>0</v>
      </c>
      <c r="AK2264">
        <f>SUMIF([1]发货店铺数!$B:$B,AD2264,[1]发货店铺数!$G:$G)</f>
        <v>0</v>
      </c>
      <c r="AL2264">
        <f>SUMIF([1]销售店铺数!$B:$B,AD2264,[1]销售店铺数!$G:$G)</f>
        <v>0</v>
      </c>
      <c r="AM2264">
        <f>SUMIF([1]销售店铺数!$B:$B,AD2264,[1]销售店铺数!$G:$G)</f>
        <v>0</v>
      </c>
      <c r="AN2264" s="20">
        <f t="shared" si="576"/>
        <v>0</v>
      </c>
      <c r="AO2264" s="20">
        <f t="shared" si="577"/>
        <v>0</v>
      </c>
      <c r="AP2264" s="20">
        <f t="shared" si="578"/>
        <v>0</v>
      </c>
      <c r="AQ2264" s="12">
        <f t="shared" si="579"/>
        <v>0</v>
      </c>
      <c r="AR2264" s="20">
        <f t="shared" si="580"/>
        <v>0</v>
      </c>
      <c r="AS2264" s="20">
        <f t="shared" si="581"/>
        <v>0</v>
      </c>
    </row>
    <row r="2265" spans="1:45">
      <c r="A2265"/>
      <c r="B2265"/>
      <c r="C2265"/>
      <c r="D2265"/>
      <c r="E2265"/>
      <c r="F2265"/>
      <c r="G2265"/>
      <c r="H2265"/>
      <c r="I2265"/>
      <c r="J2265"/>
      <c r="K2265"/>
      <c r="L2265"/>
      <c r="M2265" s="8" t="str">
        <f>IF(ISERROR( VLOOKUP(AD2265,'[1]采购入库货量(公司仓库)'!$A:$I,9,FALSE)),"", VLOOKUP(AD2265,'[1]采购入库货量(公司仓库)'!$A:$I,9,FALSE))</f>
        <v/>
      </c>
      <c r="N2265" s="8" t="str">
        <f>IF(ISERROR( VLOOKUP(AD2265,[1]批发上市日期!$A:$F,6,FALSE)),"",  VLOOKUP(AD2265,[1]批发上市日期!$A:$F,6,FALSE))</f>
        <v/>
      </c>
      <c r="O2265" s="48">
        <f>IF(ISERROR(VLOOKUP(E2265&amp;G2265,'[1]采购入库货量(公司仓库)'!$A:$I,7,FALSE)),0,VLOOKUP(E2265&amp;G2265,'[1]采购入库货量(公司仓库)'!$A:$I,7,FALSE))</f>
        <v>0</v>
      </c>
      <c r="P2265" s="12">
        <f t="shared" si="566"/>
        <v>0</v>
      </c>
      <c r="Q2265" s="14">
        <f>IF(ISERROR(VLOOKUP(E2265&amp;G2265,'[1]采购入库货量(公司仓库)'!$A:$I,8,FALSE)),0,VLOOKUP(E2265&amp;G2265,'[1]采购入库货量(公司仓库)'!$A:$I,8,FALSE))</f>
        <v>0</v>
      </c>
      <c r="R2265" s="12">
        <f t="shared" si="567"/>
        <v>0</v>
      </c>
      <c r="S2265">
        <f>SUMIF([1]库存总量!$H:$H,E2265&amp;G2265,[1]库存总量!$G:$G)</f>
        <v>0</v>
      </c>
      <c r="T2265" s="12">
        <f t="shared" si="568"/>
        <v>0</v>
      </c>
      <c r="U2265">
        <f>SUMIFS([1]库存总量!$G:$G,[1]库存总量!$H:$H,E2265&amp;G2265,[1]库存总量!$A:$A,"B")</f>
        <v>0</v>
      </c>
      <c r="V2265" s="12">
        <f t="shared" si="569"/>
        <v>0</v>
      </c>
      <c r="W2265">
        <f>SUMIFS([1]库存总量!$G:$G,[1]库存总量!$H:$H,E2265&amp;G2265,[1]库存总量!$A:$A,"K")</f>
        <v>0</v>
      </c>
      <c r="X2265" s="12">
        <f t="shared" si="570"/>
        <v>0</v>
      </c>
      <c r="Y2265">
        <f t="shared" si="571"/>
        <v>0</v>
      </c>
      <c r="Z2265" s="12">
        <f t="shared" si="572"/>
        <v>0</v>
      </c>
      <c r="AA2265">
        <f>(IF(ISERROR((IF(ISERROR(VLOOKUP(E2265&amp;G2265,'[1]采购入库货量(公司仓库)'!$A:$H,7,FALSE)),0,VLOOKUP(E2265&amp;G2265,'[1]采购入库货量(公司仓库)'!$A:$H,7,FALSE)))*L2265-(IF(ISERROR(VLOOKUP(E2265&amp;G2265,'[1]采购入库货量(公司仓库)'!$A:$H,8,FALSE)),0,VLOOKUP(E2265&amp;G2265,'[1]采购入库货量(公司仓库)'!$A:$H,8,FALSE)))),0,(IF(ISERROR(VLOOKUP(E2265&amp;G2265,'[1]采购入库货量(公司仓库)'!$A:$H,7,FALSE)),0,VLOOKUP(E2265&amp;G2265,'[1]采购入库货量(公司仓库)'!$A:$H,7,FALSE)))*L2265-(IF(ISERROR(VLOOKUP(E2265&amp;G2265,'[1]采购入库货量(公司仓库)'!$A:$H,8,FALSE)),0,VLOOKUP(E2265&amp;G2265,'[1]采购入库货量(公司仓库)'!$A:$H,8,FALSE)))))</f>
        <v>0</v>
      </c>
      <c r="AB2265">
        <f>SUMIF([1]销售数据!$B:$B,E2265&amp;G2265,[1]销售数据!$G:$G)</f>
        <v>0</v>
      </c>
      <c r="AC2265" s="12">
        <f t="shared" si="573"/>
        <v>0</v>
      </c>
      <c r="AD2265" t="str">
        <f t="shared" si="574"/>
        <v/>
      </c>
      <c r="AE2265">
        <f>SUMIF([1]销售数据!$B:$B,AD2265,[1]销售数据!$L:$L)</f>
        <v>0</v>
      </c>
      <c r="AF2265">
        <f>SUMIF([1]销售数据!$B:$B,AD2265,[1]销售数据!$K:$K)</f>
        <v>0</v>
      </c>
      <c r="AG2265">
        <f>SUMIF([1]销售数据!$B:$B,AD2265,[1]销售数据!$J:$J)</f>
        <v>0</v>
      </c>
      <c r="AH2265">
        <f>SUMIF([1]销售数据!$B:$B,AD2265,[1]销售数据!$I:$I)</f>
        <v>0</v>
      </c>
      <c r="AI2265">
        <f>SUMIF([1]销售数据!$B:$B,AD2265,[1]销售数据!$H:$H)</f>
        <v>0</v>
      </c>
      <c r="AJ2265" s="20">
        <f t="shared" si="575"/>
        <v>0</v>
      </c>
      <c r="AK2265">
        <f>SUMIF([1]发货店铺数!$B:$B,AD2265,[1]发货店铺数!$G:$G)</f>
        <v>0</v>
      </c>
      <c r="AL2265">
        <f>SUMIF([1]销售店铺数!$B:$B,AD2265,[1]销售店铺数!$G:$G)</f>
        <v>0</v>
      </c>
      <c r="AM2265">
        <f>SUMIF([1]销售店铺数!$B:$B,AD2265,[1]销售店铺数!$G:$G)</f>
        <v>0</v>
      </c>
      <c r="AN2265" s="20">
        <f t="shared" si="576"/>
        <v>0</v>
      </c>
      <c r="AO2265" s="20">
        <f t="shared" si="577"/>
        <v>0</v>
      </c>
      <c r="AP2265" s="20">
        <f t="shared" si="578"/>
        <v>0</v>
      </c>
      <c r="AQ2265" s="12">
        <f t="shared" si="579"/>
        <v>0</v>
      </c>
      <c r="AR2265" s="20">
        <f t="shared" si="580"/>
        <v>0</v>
      </c>
      <c r="AS2265" s="20">
        <f t="shared" si="581"/>
        <v>0</v>
      </c>
    </row>
    <row r="2266" spans="1:45">
      <c r="A2266"/>
      <c r="B2266"/>
      <c r="C2266"/>
      <c r="D2266"/>
      <c r="E2266"/>
      <c r="F2266"/>
      <c r="G2266"/>
      <c r="H2266"/>
      <c r="I2266"/>
      <c r="J2266"/>
      <c r="K2266"/>
      <c r="L2266"/>
      <c r="M2266" s="8" t="str">
        <f>IF(ISERROR( VLOOKUP(AD2266,'[1]采购入库货量(公司仓库)'!$A:$I,9,FALSE)),"", VLOOKUP(AD2266,'[1]采购入库货量(公司仓库)'!$A:$I,9,FALSE))</f>
        <v/>
      </c>
      <c r="N2266" s="8" t="str">
        <f>IF(ISERROR( VLOOKUP(AD2266,[1]批发上市日期!$A:$F,6,FALSE)),"",  VLOOKUP(AD2266,[1]批发上市日期!$A:$F,6,FALSE))</f>
        <v/>
      </c>
      <c r="O2266" s="48">
        <f>IF(ISERROR(VLOOKUP(E2266&amp;G2266,'[1]采购入库货量(公司仓库)'!$A:$I,7,FALSE)),0,VLOOKUP(E2266&amp;G2266,'[1]采购入库货量(公司仓库)'!$A:$I,7,FALSE))</f>
        <v>0</v>
      </c>
      <c r="P2266" s="12">
        <f t="shared" si="566"/>
        <v>0</v>
      </c>
      <c r="Q2266" s="14">
        <f>IF(ISERROR(VLOOKUP(E2266&amp;G2266,'[1]采购入库货量(公司仓库)'!$A:$I,8,FALSE)),0,VLOOKUP(E2266&amp;G2266,'[1]采购入库货量(公司仓库)'!$A:$I,8,FALSE))</f>
        <v>0</v>
      </c>
      <c r="R2266" s="12">
        <f t="shared" si="567"/>
        <v>0</v>
      </c>
      <c r="S2266">
        <f>SUMIF([1]库存总量!$H:$H,E2266&amp;G2266,[1]库存总量!$G:$G)</f>
        <v>0</v>
      </c>
      <c r="T2266" s="12">
        <f t="shared" si="568"/>
        <v>0</v>
      </c>
      <c r="U2266">
        <f>SUMIFS([1]库存总量!$G:$G,[1]库存总量!$H:$H,E2266&amp;G2266,[1]库存总量!$A:$A,"B")</f>
        <v>0</v>
      </c>
      <c r="V2266" s="12">
        <f t="shared" si="569"/>
        <v>0</v>
      </c>
      <c r="W2266">
        <f>SUMIFS([1]库存总量!$G:$G,[1]库存总量!$H:$H,E2266&amp;G2266,[1]库存总量!$A:$A,"K")</f>
        <v>0</v>
      </c>
      <c r="X2266" s="12">
        <f t="shared" si="570"/>
        <v>0</v>
      </c>
      <c r="Y2266">
        <f t="shared" si="571"/>
        <v>0</v>
      </c>
      <c r="Z2266" s="12">
        <f t="shared" si="572"/>
        <v>0</v>
      </c>
      <c r="AA2266">
        <f>(IF(ISERROR((IF(ISERROR(VLOOKUP(E2266&amp;G2266,'[1]采购入库货量(公司仓库)'!$A:$H,7,FALSE)),0,VLOOKUP(E2266&amp;G2266,'[1]采购入库货量(公司仓库)'!$A:$H,7,FALSE)))*L2266-(IF(ISERROR(VLOOKUP(E2266&amp;G2266,'[1]采购入库货量(公司仓库)'!$A:$H,8,FALSE)),0,VLOOKUP(E2266&amp;G2266,'[1]采购入库货量(公司仓库)'!$A:$H,8,FALSE)))),0,(IF(ISERROR(VLOOKUP(E2266&amp;G2266,'[1]采购入库货量(公司仓库)'!$A:$H,7,FALSE)),0,VLOOKUP(E2266&amp;G2266,'[1]采购入库货量(公司仓库)'!$A:$H,7,FALSE)))*L2266-(IF(ISERROR(VLOOKUP(E2266&amp;G2266,'[1]采购入库货量(公司仓库)'!$A:$H,8,FALSE)),0,VLOOKUP(E2266&amp;G2266,'[1]采购入库货量(公司仓库)'!$A:$H,8,FALSE)))))</f>
        <v>0</v>
      </c>
      <c r="AB2266">
        <f>SUMIF([1]销售数据!$B:$B,E2266&amp;G2266,[1]销售数据!$G:$G)</f>
        <v>0</v>
      </c>
      <c r="AC2266" s="12">
        <f t="shared" si="573"/>
        <v>0</v>
      </c>
      <c r="AD2266" t="str">
        <f t="shared" si="574"/>
        <v/>
      </c>
      <c r="AE2266">
        <f>SUMIF([1]销售数据!$B:$B,AD2266,[1]销售数据!$L:$L)</f>
        <v>0</v>
      </c>
      <c r="AF2266">
        <f>SUMIF([1]销售数据!$B:$B,AD2266,[1]销售数据!$K:$K)</f>
        <v>0</v>
      </c>
      <c r="AG2266">
        <f>SUMIF([1]销售数据!$B:$B,AD2266,[1]销售数据!$J:$J)</f>
        <v>0</v>
      </c>
      <c r="AH2266">
        <f>SUMIF([1]销售数据!$B:$B,AD2266,[1]销售数据!$I:$I)</f>
        <v>0</v>
      </c>
      <c r="AI2266">
        <f>SUMIF([1]销售数据!$B:$B,AD2266,[1]销售数据!$H:$H)</f>
        <v>0</v>
      </c>
      <c r="AJ2266" s="20">
        <f t="shared" si="575"/>
        <v>0</v>
      </c>
      <c r="AK2266">
        <f>SUMIF([1]发货店铺数!$B:$B,AD2266,[1]发货店铺数!$G:$G)</f>
        <v>0</v>
      </c>
      <c r="AL2266">
        <f>SUMIF([1]销售店铺数!$B:$B,AD2266,[1]销售店铺数!$G:$G)</f>
        <v>0</v>
      </c>
      <c r="AM2266">
        <f>SUMIF([1]销售店铺数!$B:$B,AD2266,[1]销售店铺数!$G:$G)</f>
        <v>0</v>
      </c>
      <c r="AN2266" s="20">
        <f t="shared" si="576"/>
        <v>0</v>
      </c>
      <c r="AO2266" s="20">
        <f t="shared" si="577"/>
        <v>0</v>
      </c>
      <c r="AP2266" s="20">
        <f t="shared" si="578"/>
        <v>0</v>
      </c>
      <c r="AQ2266" s="12">
        <f t="shared" si="579"/>
        <v>0</v>
      </c>
      <c r="AR2266" s="20">
        <f t="shared" si="580"/>
        <v>0</v>
      </c>
      <c r="AS2266" s="20">
        <f t="shared" si="581"/>
        <v>0</v>
      </c>
    </row>
    <row r="2267" spans="1:45">
      <c r="A2267"/>
      <c r="B2267"/>
      <c r="C2267"/>
      <c r="D2267"/>
      <c r="E2267"/>
      <c r="F2267"/>
      <c r="G2267"/>
      <c r="H2267"/>
      <c r="I2267"/>
      <c r="J2267"/>
      <c r="K2267"/>
      <c r="L2267"/>
      <c r="M2267" s="8" t="str">
        <f>IF(ISERROR( VLOOKUP(AD2267,'[1]采购入库货量(公司仓库)'!$A:$I,9,FALSE)),"", VLOOKUP(AD2267,'[1]采购入库货量(公司仓库)'!$A:$I,9,FALSE))</f>
        <v/>
      </c>
      <c r="N2267" s="8" t="str">
        <f>IF(ISERROR( VLOOKUP(AD2267,[1]批发上市日期!$A:$F,6,FALSE)),"",  VLOOKUP(AD2267,[1]批发上市日期!$A:$F,6,FALSE))</f>
        <v/>
      </c>
      <c r="O2267" s="48">
        <f>IF(ISERROR(VLOOKUP(E2267&amp;G2267,'[1]采购入库货量(公司仓库)'!$A:$I,7,FALSE)),0,VLOOKUP(E2267&amp;G2267,'[1]采购入库货量(公司仓库)'!$A:$I,7,FALSE))</f>
        <v>0</v>
      </c>
      <c r="P2267" s="12">
        <f t="shared" si="566"/>
        <v>0</v>
      </c>
      <c r="Q2267" s="14">
        <f>IF(ISERROR(VLOOKUP(E2267&amp;G2267,'[1]采购入库货量(公司仓库)'!$A:$I,8,FALSE)),0,VLOOKUP(E2267&amp;G2267,'[1]采购入库货量(公司仓库)'!$A:$I,8,FALSE))</f>
        <v>0</v>
      </c>
      <c r="R2267" s="12">
        <f t="shared" si="567"/>
        <v>0</v>
      </c>
      <c r="S2267">
        <f>SUMIF([1]库存总量!$H:$H,E2267&amp;G2267,[1]库存总量!$G:$G)</f>
        <v>0</v>
      </c>
      <c r="T2267" s="12">
        <f t="shared" si="568"/>
        <v>0</v>
      </c>
      <c r="U2267">
        <f>SUMIFS([1]库存总量!$G:$G,[1]库存总量!$H:$H,E2267&amp;G2267,[1]库存总量!$A:$A,"B")</f>
        <v>0</v>
      </c>
      <c r="V2267" s="12">
        <f t="shared" si="569"/>
        <v>0</v>
      </c>
      <c r="W2267">
        <f>SUMIFS([1]库存总量!$G:$G,[1]库存总量!$H:$H,E2267&amp;G2267,[1]库存总量!$A:$A,"K")</f>
        <v>0</v>
      </c>
      <c r="X2267" s="12">
        <f t="shared" si="570"/>
        <v>0</v>
      </c>
      <c r="Y2267">
        <f t="shared" si="571"/>
        <v>0</v>
      </c>
      <c r="Z2267" s="12">
        <f t="shared" si="572"/>
        <v>0</v>
      </c>
      <c r="AA2267">
        <f>(IF(ISERROR((IF(ISERROR(VLOOKUP(E2267&amp;G2267,'[1]采购入库货量(公司仓库)'!$A:$H,7,FALSE)),0,VLOOKUP(E2267&amp;G2267,'[1]采购入库货量(公司仓库)'!$A:$H,7,FALSE)))*L2267-(IF(ISERROR(VLOOKUP(E2267&amp;G2267,'[1]采购入库货量(公司仓库)'!$A:$H,8,FALSE)),0,VLOOKUP(E2267&amp;G2267,'[1]采购入库货量(公司仓库)'!$A:$H,8,FALSE)))),0,(IF(ISERROR(VLOOKUP(E2267&amp;G2267,'[1]采购入库货量(公司仓库)'!$A:$H,7,FALSE)),0,VLOOKUP(E2267&amp;G2267,'[1]采购入库货量(公司仓库)'!$A:$H,7,FALSE)))*L2267-(IF(ISERROR(VLOOKUP(E2267&amp;G2267,'[1]采购入库货量(公司仓库)'!$A:$H,8,FALSE)),0,VLOOKUP(E2267&amp;G2267,'[1]采购入库货量(公司仓库)'!$A:$H,8,FALSE)))))</f>
        <v>0</v>
      </c>
      <c r="AB2267">
        <f>SUMIF([1]销售数据!$B:$B,E2267&amp;G2267,[1]销售数据!$G:$G)</f>
        <v>0</v>
      </c>
      <c r="AC2267" s="12">
        <f t="shared" si="573"/>
        <v>0</v>
      </c>
      <c r="AD2267" t="str">
        <f t="shared" si="574"/>
        <v/>
      </c>
      <c r="AE2267">
        <f>SUMIF([1]销售数据!$B:$B,AD2267,[1]销售数据!$L:$L)</f>
        <v>0</v>
      </c>
      <c r="AF2267">
        <f>SUMIF([1]销售数据!$B:$B,AD2267,[1]销售数据!$K:$K)</f>
        <v>0</v>
      </c>
      <c r="AG2267">
        <f>SUMIF([1]销售数据!$B:$B,AD2267,[1]销售数据!$J:$J)</f>
        <v>0</v>
      </c>
      <c r="AH2267">
        <f>SUMIF([1]销售数据!$B:$B,AD2267,[1]销售数据!$I:$I)</f>
        <v>0</v>
      </c>
      <c r="AI2267">
        <f>SUMIF([1]销售数据!$B:$B,AD2267,[1]销售数据!$H:$H)</f>
        <v>0</v>
      </c>
      <c r="AJ2267" s="20">
        <f t="shared" si="575"/>
        <v>0</v>
      </c>
      <c r="AK2267">
        <f>SUMIF([1]发货店铺数!$B:$B,AD2267,[1]发货店铺数!$G:$G)</f>
        <v>0</v>
      </c>
      <c r="AL2267">
        <f>SUMIF([1]销售店铺数!$B:$B,AD2267,[1]销售店铺数!$G:$G)</f>
        <v>0</v>
      </c>
      <c r="AM2267">
        <f>SUMIF([1]销售店铺数!$B:$B,AD2267,[1]销售店铺数!$G:$G)</f>
        <v>0</v>
      </c>
      <c r="AN2267" s="20">
        <f t="shared" si="576"/>
        <v>0</v>
      </c>
      <c r="AO2267" s="20">
        <f t="shared" si="577"/>
        <v>0</v>
      </c>
      <c r="AP2267" s="20">
        <f t="shared" si="578"/>
        <v>0</v>
      </c>
      <c r="AQ2267" s="12">
        <f t="shared" si="579"/>
        <v>0</v>
      </c>
      <c r="AR2267" s="20">
        <f t="shared" si="580"/>
        <v>0</v>
      </c>
      <c r="AS2267" s="20">
        <f t="shared" si="581"/>
        <v>0</v>
      </c>
    </row>
    <row r="2268" spans="1:45">
      <c r="A2268"/>
      <c r="B2268"/>
      <c r="C2268"/>
      <c r="D2268"/>
      <c r="E2268"/>
      <c r="F2268"/>
      <c r="G2268"/>
      <c r="H2268"/>
      <c r="I2268"/>
      <c r="J2268"/>
      <c r="K2268"/>
      <c r="L2268"/>
      <c r="M2268" s="8" t="str">
        <f>IF(ISERROR( VLOOKUP(AD2268,'[1]采购入库货量(公司仓库)'!$A:$I,9,FALSE)),"", VLOOKUP(AD2268,'[1]采购入库货量(公司仓库)'!$A:$I,9,FALSE))</f>
        <v/>
      </c>
      <c r="N2268" s="8" t="str">
        <f>IF(ISERROR( VLOOKUP(AD2268,[1]批发上市日期!$A:$F,6,FALSE)),"",  VLOOKUP(AD2268,[1]批发上市日期!$A:$F,6,FALSE))</f>
        <v/>
      </c>
      <c r="O2268" s="48">
        <f>IF(ISERROR(VLOOKUP(E2268&amp;G2268,'[1]采购入库货量(公司仓库)'!$A:$I,7,FALSE)),0,VLOOKUP(E2268&amp;G2268,'[1]采购入库货量(公司仓库)'!$A:$I,7,FALSE))</f>
        <v>0</v>
      </c>
      <c r="P2268" s="12">
        <f t="shared" si="566"/>
        <v>0</v>
      </c>
      <c r="Q2268" s="14">
        <f>IF(ISERROR(VLOOKUP(E2268&amp;G2268,'[1]采购入库货量(公司仓库)'!$A:$I,8,FALSE)),0,VLOOKUP(E2268&amp;G2268,'[1]采购入库货量(公司仓库)'!$A:$I,8,FALSE))</f>
        <v>0</v>
      </c>
      <c r="R2268" s="12">
        <f t="shared" si="567"/>
        <v>0</v>
      </c>
      <c r="S2268">
        <f>SUMIF([1]库存总量!$H:$H,E2268&amp;G2268,[1]库存总量!$G:$G)</f>
        <v>0</v>
      </c>
      <c r="T2268" s="12">
        <f t="shared" si="568"/>
        <v>0</v>
      </c>
      <c r="U2268">
        <f>SUMIFS([1]库存总量!$G:$G,[1]库存总量!$H:$H,E2268&amp;G2268,[1]库存总量!$A:$A,"B")</f>
        <v>0</v>
      </c>
      <c r="V2268" s="12">
        <f t="shared" si="569"/>
        <v>0</v>
      </c>
      <c r="W2268">
        <f>SUMIFS([1]库存总量!$G:$G,[1]库存总量!$H:$H,E2268&amp;G2268,[1]库存总量!$A:$A,"K")</f>
        <v>0</v>
      </c>
      <c r="X2268" s="12">
        <f t="shared" si="570"/>
        <v>0</v>
      </c>
      <c r="Y2268">
        <f t="shared" si="571"/>
        <v>0</v>
      </c>
      <c r="Z2268" s="12">
        <f t="shared" si="572"/>
        <v>0</v>
      </c>
      <c r="AA2268">
        <f>(IF(ISERROR((IF(ISERROR(VLOOKUP(E2268&amp;G2268,'[1]采购入库货量(公司仓库)'!$A:$H,7,FALSE)),0,VLOOKUP(E2268&amp;G2268,'[1]采购入库货量(公司仓库)'!$A:$H,7,FALSE)))*L2268-(IF(ISERROR(VLOOKUP(E2268&amp;G2268,'[1]采购入库货量(公司仓库)'!$A:$H,8,FALSE)),0,VLOOKUP(E2268&amp;G2268,'[1]采购入库货量(公司仓库)'!$A:$H,8,FALSE)))),0,(IF(ISERROR(VLOOKUP(E2268&amp;G2268,'[1]采购入库货量(公司仓库)'!$A:$H,7,FALSE)),0,VLOOKUP(E2268&amp;G2268,'[1]采购入库货量(公司仓库)'!$A:$H,7,FALSE)))*L2268-(IF(ISERROR(VLOOKUP(E2268&amp;G2268,'[1]采购入库货量(公司仓库)'!$A:$H,8,FALSE)),0,VLOOKUP(E2268&amp;G2268,'[1]采购入库货量(公司仓库)'!$A:$H,8,FALSE)))))</f>
        <v>0</v>
      </c>
      <c r="AB2268">
        <f>SUMIF([1]销售数据!$B:$B,E2268&amp;G2268,[1]销售数据!$G:$G)</f>
        <v>0</v>
      </c>
      <c r="AC2268" s="12">
        <f t="shared" si="573"/>
        <v>0</v>
      </c>
      <c r="AD2268" t="str">
        <f t="shared" si="574"/>
        <v/>
      </c>
      <c r="AE2268">
        <f>SUMIF([1]销售数据!$B:$B,AD2268,[1]销售数据!$L:$L)</f>
        <v>0</v>
      </c>
      <c r="AF2268">
        <f>SUMIF([1]销售数据!$B:$B,AD2268,[1]销售数据!$K:$K)</f>
        <v>0</v>
      </c>
      <c r="AG2268">
        <f>SUMIF([1]销售数据!$B:$B,AD2268,[1]销售数据!$J:$J)</f>
        <v>0</v>
      </c>
      <c r="AH2268">
        <f>SUMIF([1]销售数据!$B:$B,AD2268,[1]销售数据!$I:$I)</f>
        <v>0</v>
      </c>
      <c r="AI2268">
        <f>SUMIF([1]销售数据!$B:$B,AD2268,[1]销售数据!$H:$H)</f>
        <v>0</v>
      </c>
      <c r="AJ2268" s="20">
        <f t="shared" si="575"/>
        <v>0</v>
      </c>
      <c r="AK2268">
        <f>SUMIF([1]发货店铺数!$B:$B,AD2268,[1]发货店铺数!$G:$G)</f>
        <v>0</v>
      </c>
      <c r="AL2268">
        <f>SUMIF([1]销售店铺数!$B:$B,AD2268,[1]销售店铺数!$G:$G)</f>
        <v>0</v>
      </c>
      <c r="AM2268">
        <f>SUMIF([1]销售店铺数!$B:$B,AD2268,[1]销售店铺数!$G:$G)</f>
        <v>0</v>
      </c>
      <c r="AN2268" s="20">
        <f t="shared" si="576"/>
        <v>0</v>
      </c>
      <c r="AO2268" s="20">
        <f t="shared" si="577"/>
        <v>0</v>
      </c>
      <c r="AP2268" s="20">
        <f t="shared" si="578"/>
        <v>0</v>
      </c>
      <c r="AQ2268" s="12">
        <f t="shared" si="579"/>
        <v>0</v>
      </c>
      <c r="AR2268" s="20">
        <f t="shared" si="580"/>
        <v>0</v>
      </c>
      <c r="AS2268" s="20">
        <f t="shared" si="581"/>
        <v>0</v>
      </c>
    </row>
    <row r="2269" spans="1:45">
      <c r="A2269"/>
      <c r="B2269"/>
      <c r="C2269"/>
      <c r="D2269"/>
      <c r="E2269"/>
      <c r="F2269"/>
      <c r="G2269"/>
      <c r="H2269"/>
      <c r="I2269"/>
      <c r="J2269"/>
      <c r="K2269"/>
      <c r="L2269"/>
      <c r="M2269" s="8" t="str">
        <f>IF(ISERROR( VLOOKUP(AD2269,'[1]采购入库货量(公司仓库)'!$A:$I,9,FALSE)),"", VLOOKUP(AD2269,'[1]采购入库货量(公司仓库)'!$A:$I,9,FALSE))</f>
        <v/>
      </c>
      <c r="N2269" s="8" t="str">
        <f>IF(ISERROR( VLOOKUP(AD2269,[1]批发上市日期!$A:$F,6,FALSE)),"",  VLOOKUP(AD2269,[1]批发上市日期!$A:$F,6,FALSE))</f>
        <v/>
      </c>
      <c r="O2269" s="48">
        <f>IF(ISERROR(VLOOKUP(E2269&amp;G2269,'[1]采购入库货量(公司仓库)'!$A:$I,7,FALSE)),0,VLOOKUP(E2269&amp;G2269,'[1]采购入库货量(公司仓库)'!$A:$I,7,FALSE))</f>
        <v>0</v>
      </c>
      <c r="P2269" s="12">
        <f t="shared" si="566"/>
        <v>0</v>
      </c>
      <c r="Q2269" s="14">
        <f>IF(ISERROR(VLOOKUP(E2269&amp;G2269,'[1]采购入库货量(公司仓库)'!$A:$I,8,FALSE)),0,VLOOKUP(E2269&amp;G2269,'[1]采购入库货量(公司仓库)'!$A:$I,8,FALSE))</f>
        <v>0</v>
      </c>
      <c r="R2269" s="12">
        <f t="shared" si="567"/>
        <v>0</v>
      </c>
      <c r="S2269">
        <f>SUMIF([1]库存总量!$H:$H,E2269&amp;G2269,[1]库存总量!$G:$G)</f>
        <v>0</v>
      </c>
      <c r="T2269" s="12">
        <f t="shared" si="568"/>
        <v>0</v>
      </c>
      <c r="U2269">
        <f>SUMIFS([1]库存总量!$G:$G,[1]库存总量!$H:$H,E2269&amp;G2269,[1]库存总量!$A:$A,"B")</f>
        <v>0</v>
      </c>
      <c r="V2269" s="12">
        <f t="shared" si="569"/>
        <v>0</v>
      </c>
      <c r="W2269">
        <f>SUMIFS([1]库存总量!$G:$G,[1]库存总量!$H:$H,E2269&amp;G2269,[1]库存总量!$A:$A,"K")</f>
        <v>0</v>
      </c>
      <c r="X2269" s="12">
        <f t="shared" si="570"/>
        <v>0</v>
      </c>
      <c r="Y2269">
        <f t="shared" si="571"/>
        <v>0</v>
      </c>
      <c r="Z2269" s="12">
        <f t="shared" si="572"/>
        <v>0</v>
      </c>
      <c r="AA2269">
        <f>(IF(ISERROR((IF(ISERROR(VLOOKUP(E2269&amp;G2269,'[1]采购入库货量(公司仓库)'!$A:$H,7,FALSE)),0,VLOOKUP(E2269&amp;G2269,'[1]采购入库货量(公司仓库)'!$A:$H,7,FALSE)))*L2269-(IF(ISERROR(VLOOKUP(E2269&amp;G2269,'[1]采购入库货量(公司仓库)'!$A:$H,8,FALSE)),0,VLOOKUP(E2269&amp;G2269,'[1]采购入库货量(公司仓库)'!$A:$H,8,FALSE)))),0,(IF(ISERROR(VLOOKUP(E2269&amp;G2269,'[1]采购入库货量(公司仓库)'!$A:$H,7,FALSE)),0,VLOOKUP(E2269&amp;G2269,'[1]采购入库货量(公司仓库)'!$A:$H,7,FALSE)))*L2269-(IF(ISERROR(VLOOKUP(E2269&amp;G2269,'[1]采购入库货量(公司仓库)'!$A:$H,8,FALSE)),0,VLOOKUP(E2269&amp;G2269,'[1]采购入库货量(公司仓库)'!$A:$H,8,FALSE)))))</f>
        <v>0</v>
      </c>
      <c r="AB2269">
        <f>SUMIF([1]销售数据!$B:$B,E2269&amp;G2269,[1]销售数据!$G:$G)</f>
        <v>0</v>
      </c>
      <c r="AC2269" s="12">
        <f t="shared" si="573"/>
        <v>0</v>
      </c>
      <c r="AD2269" t="str">
        <f t="shared" si="574"/>
        <v/>
      </c>
      <c r="AE2269">
        <f>SUMIF([1]销售数据!$B:$B,AD2269,[1]销售数据!$L:$L)</f>
        <v>0</v>
      </c>
      <c r="AF2269">
        <f>SUMIF([1]销售数据!$B:$B,AD2269,[1]销售数据!$K:$K)</f>
        <v>0</v>
      </c>
      <c r="AG2269">
        <f>SUMIF([1]销售数据!$B:$B,AD2269,[1]销售数据!$J:$J)</f>
        <v>0</v>
      </c>
      <c r="AH2269">
        <f>SUMIF([1]销售数据!$B:$B,AD2269,[1]销售数据!$I:$I)</f>
        <v>0</v>
      </c>
      <c r="AI2269">
        <f>SUMIF([1]销售数据!$B:$B,AD2269,[1]销售数据!$H:$H)</f>
        <v>0</v>
      </c>
      <c r="AJ2269" s="20">
        <f t="shared" si="575"/>
        <v>0</v>
      </c>
      <c r="AK2269">
        <f>SUMIF([1]发货店铺数!$B:$B,AD2269,[1]发货店铺数!$G:$G)</f>
        <v>0</v>
      </c>
      <c r="AL2269">
        <f>SUMIF([1]销售店铺数!$B:$B,AD2269,[1]销售店铺数!$G:$G)</f>
        <v>0</v>
      </c>
      <c r="AM2269">
        <f>SUMIF([1]销售店铺数!$B:$B,AD2269,[1]销售店铺数!$G:$G)</f>
        <v>0</v>
      </c>
      <c r="AN2269" s="20">
        <f t="shared" si="576"/>
        <v>0</v>
      </c>
      <c r="AO2269" s="20">
        <f t="shared" si="577"/>
        <v>0</v>
      </c>
      <c r="AP2269" s="20">
        <f t="shared" si="578"/>
        <v>0</v>
      </c>
      <c r="AQ2269" s="12">
        <f t="shared" si="579"/>
        <v>0</v>
      </c>
      <c r="AR2269" s="20">
        <f t="shared" si="580"/>
        <v>0</v>
      </c>
      <c r="AS2269" s="20">
        <f t="shared" si="581"/>
        <v>0</v>
      </c>
    </row>
    <row r="2270" spans="1:45">
      <c r="A2270"/>
      <c r="B2270"/>
      <c r="C2270"/>
      <c r="D2270"/>
      <c r="E2270"/>
      <c r="F2270"/>
      <c r="G2270"/>
      <c r="H2270"/>
      <c r="I2270"/>
      <c r="J2270"/>
      <c r="K2270"/>
      <c r="L2270"/>
      <c r="M2270" s="8" t="str">
        <f>IF(ISERROR( VLOOKUP(AD2270,'[1]采购入库货量(公司仓库)'!$A:$I,9,FALSE)),"", VLOOKUP(AD2270,'[1]采购入库货量(公司仓库)'!$A:$I,9,FALSE))</f>
        <v/>
      </c>
      <c r="N2270" s="8" t="str">
        <f>IF(ISERROR( VLOOKUP(AD2270,[1]批发上市日期!$A:$F,6,FALSE)),"",  VLOOKUP(AD2270,[1]批发上市日期!$A:$F,6,FALSE))</f>
        <v/>
      </c>
      <c r="O2270" s="48">
        <f>IF(ISERROR(VLOOKUP(E2270&amp;G2270,'[1]采购入库货量(公司仓库)'!$A:$I,7,FALSE)),0,VLOOKUP(E2270&amp;G2270,'[1]采购入库货量(公司仓库)'!$A:$I,7,FALSE))</f>
        <v>0</v>
      </c>
      <c r="P2270" s="12">
        <f t="shared" si="566"/>
        <v>0</v>
      </c>
      <c r="Q2270" s="14">
        <f>IF(ISERROR(VLOOKUP(E2270&amp;G2270,'[1]采购入库货量(公司仓库)'!$A:$I,8,FALSE)),0,VLOOKUP(E2270&amp;G2270,'[1]采购入库货量(公司仓库)'!$A:$I,8,FALSE))</f>
        <v>0</v>
      </c>
      <c r="R2270" s="12">
        <f t="shared" si="567"/>
        <v>0</v>
      </c>
      <c r="S2270">
        <f>SUMIF([1]库存总量!$H:$H,E2270&amp;G2270,[1]库存总量!$G:$G)</f>
        <v>0</v>
      </c>
      <c r="T2270" s="12">
        <f t="shared" si="568"/>
        <v>0</v>
      </c>
      <c r="U2270">
        <f>SUMIFS([1]库存总量!$G:$G,[1]库存总量!$H:$H,E2270&amp;G2270,[1]库存总量!$A:$A,"B")</f>
        <v>0</v>
      </c>
      <c r="V2270" s="12">
        <f t="shared" si="569"/>
        <v>0</v>
      </c>
      <c r="W2270">
        <f>SUMIFS([1]库存总量!$G:$G,[1]库存总量!$H:$H,E2270&amp;G2270,[1]库存总量!$A:$A,"K")</f>
        <v>0</v>
      </c>
      <c r="X2270" s="12">
        <f t="shared" si="570"/>
        <v>0</v>
      </c>
      <c r="Y2270">
        <f t="shared" si="571"/>
        <v>0</v>
      </c>
      <c r="Z2270" s="12">
        <f t="shared" si="572"/>
        <v>0</v>
      </c>
      <c r="AA2270">
        <f>(IF(ISERROR((IF(ISERROR(VLOOKUP(E2270&amp;G2270,'[1]采购入库货量(公司仓库)'!$A:$H,7,FALSE)),0,VLOOKUP(E2270&amp;G2270,'[1]采购入库货量(公司仓库)'!$A:$H,7,FALSE)))*L2270-(IF(ISERROR(VLOOKUP(E2270&amp;G2270,'[1]采购入库货量(公司仓库)'!$A:$H,8,FALSE)),0,VLOOKUP(E2270&amp;G2270,'[1]采购入库货量(公司仓库)'!$A:$H,8,FALSE)))),0,(IF(ISERROR(VLOOKUP(E2270&amp;G2270,'[1]采购入库货量(公司仓库)'!$A:$H,7,FALSE)),0,VLOOKUP(E2270&amp;G2270,'[1]采购入库货量(公司仓库)'!$A:$H,7,FALSE)))*L2270-(IF(ISERROR(VLOOKUP(E2270&amp;G2270,'[1]采购入库货量(公司仓库)'!$A:$H,8,FALSE)),0,VLOOKUP(E2270&amp;G2270,'[1]采购入库货量(公司仓库)'!$A:$H,8,FALSE)))))</f>
        <v>0</v>
      </c>
      <c r="AB2270">
        <f>SUMIF([1]销售数据!$B:$B,E2270&amp;G2270,[1]销售数据!$G:$G)</f>
        <v>0</v>
      </c>
      <c r="AC2270" s="12">
        <f t="shared" si="573"/>
        <v>0</v>
      </c>
      <c r="AD2270" t="str">
        <f t="shared" si="574"/>
        <v/>
      </c>
      <c r="AE2270">
        <f>SUMIF([1]销售数据!$B:$B,AD2270,[1]销售数据!$L:$L)</f>
        <v>0</v>
      </c>
      <c r="AF2270">
        <f>SUMIF([1]销售数据!$B:$B,AD2270,[1]销售数据!$K:$K)</f>
        <v>0</v>
      </c>
      <c r="AG2270">
        <f>SUMIF([1]销售数据!$B:$B,AD2270,[1]销售数据!$J:$J)</f>
        <v>0</v>
      </c>
      <c r="AH2270">
        <f>SUMIF([1]销售数据!$B:$B,AD2270,[1]销售数据!$I:$I)</f>
        <v>0</v>
      </c>
      <c r="AI2270">
        <f>SUMIF([1]销售数据!$B:$B,AD2270,[1]销售数据!$H:$H)</f>
        <v>0</v>
      </c>
      <c r="AJ2270" s="20">
        <f t="shared" si="575"/>
        <v>0</v>
      </c>
      <c r="AK2270">
        <f>SUMIF([1]发货店铺数!$B:$B,AD2270,[1]发货店铺数!$G:$G)</f>
        <v>0</v>
      </c>
      <c r="AL2270">
        <f>SUMIF([1]销售店铺数!$B:$B,AD2270,[1]销售店铺数!$G:$G)</f>
        <v>0</v>
      </c>
      <c r="AM2270">
        <f>SUMIF([1]销售店铺数!$B:$B,AD2270,[1]销售店铺数!$G:$G)</f>
        <v>0</v>
      </c>
      <c r="AN2270" s="20">
        <f t="shared" si="576"/>
        <v>0</v>
      </c>
      <c r="AO2270" s="20">
        <f t="shared" si="577"/>
        <v>0</v>
      </c>
      <c r="AP2270" s="20">
        <f t="shared" si="578"/>
        <v>0</v>
      </c>
      <c r="AQ2270" s="12">
        <f t="shared" si="579"/>
        <v>0</v>
      </c>
      <c r="AR2270" s="20">
        <f t="shared" si="580"/>
        <v>0</v>
      </c>
      <c r="AS2270" s="20">
        <f t="shared" si="581"/>
        <v>0</v>
      </c>
    </row>
    <row r="2271" spans="1:45">
      <c r="A2271"/>
      <c r="B2271"/>
      <c r="C2271"/>
      <c r="D2271"/>
      <c r="E2271"/>
      <c r="F2271"/>
      <c r="G2271"/>
      <c r="H2271"/>
      <c r="I2271"/>
      <c r="J2271"/>
      <c r="K2271"/>
      <c r="L2271"/>
      <c r="M2271" s="8" t="str">
        <f>IF(ISERROR( VLOOKUP(AD2271,'[1]采购入库货量(公司仓库)'!$A:$I,9,FALSE)),"", VLOOKUP(AD2271,'[1]采购入库货量(公司仓库)'!$A:$I,9,FALSE))</f>
        <v/>
      </c>
      <c r="N2271" s="8" t="str">
        <f>IF(ISERROR( VLOOKUP(AD2271,[1]批发上市日期!$A:$F,6,FALSE)),"",  VLOOKUP(AD2271,[1]批发上市日期!$A:$F,6,FALSE))</f>
        <v/>
      </c>
      <c r="O2271" s="48">
        <f>IF(ISERROR(VLOOKUP(E2271&amp;G2271,'[1]采购入库货量(公司仓库)'!$A:$I,7,FALSE)),0,VLOOKUP(E2271&amp;G2271,'[1]采购入库货量(公司仓库)'!$A:$I,7,FALSE))</f>
        <v>0</v>
      </c>
      <c r="P2271" s="12">
        <f t="shared" si="566"/>
        <v>0</v>
      </c>
      <c r="Q2271" s="14">
        <f>IF(ISERROR(VLOOKUP(E2271&amp;G2271,'[1]采购入库货量(公司仓库)'!$A:$I,8,FALSE)),0,VLOOKUP(E2271&amp;G2271,'[1]采购入库货量(公司仓库)'!$A:$I,8,FALSE))</f>
        <v>0</v>
      </c>
      <c r="R2271" s="12">
        <f t="shared" si="567"/>
        <v>0</v>
      </c>
      <c r="S2271">
        <f>SUMIF([1]库存总量!$H:$H,E2271&amp;G2271,[1]库存总量!$G:$G)</f>
        <v>0</v>
      </c>
      <c r="T2271" s="12">
        <f t="shared" si="568"/>
        <v>0</v>
      </c>
      <c r="U2271">
        <f>SUMIFS([1]库存总量!$G:$G,[1]库存总量!$H:$H,E2271&amp;G2271,[1]库存总量!$A:$A,"B")</f>
        <v>0</v>
      </c>
      <c r="V2271" s="12">
        <f t="shared" si="569"/>
        <v>0</v>
      </c>
      <c r="W2271">
        <f>SUMIFS([1]库存总量!$G:$G,[1]库存总量!$H:$H,E2271&amp;G2271,[1]库存总量!$A:$A,"K")</f>
        <v>0</v>
      </c>
      <c r="X2271" s="12">
        <f t="shared" si="570"/>
        <v>0</v>
      </c>
      <c r="Y2271">
        <f t="shared" si="571"/>
        <v>0</v>
      </c>
      <c r="Z2271" s="12">
        <f t="shared" si="572"/>
        <v>0</v>
      </c>
      <c r="AA2271">
        <f>(IF(ISERROR((IF(ISERROR(VLOOKUP(E2271&amp;G2271,'[1]采购入库货量(公司仓库)'!$A:$H,7,FALSE)),0,VLOOKUP(E2271&amp;G2271,'[1]采购入库货量(公司仓库)'!$A:$H,7,FALSE)))*L2271-(IF(ISERROR(VLOOKUP(E2271&amp;G2271,'[1]采购入库货量(公司仓库)'!$A:$H,8,FALSE)),0,VLOOKUP(E2271&amp;G2271,'[1]采购入库货量(公司仓库)'!$A:$H,8,FALSE)))),0,(IF(ISERROR(VLOOKUP(E2271&amp;G2271,'[1]采购入库货量(公司仓库)'!$A:$H,7,FALSE)),0,VLOOKUP(E2271&amp;G2271,'[1]采购入库货量(公司仓库)'!$A:$H,7,FALSE)))*L2271-(IF(ISERROR(VLOOKUP(E2271&amp;G2271,'[1]采购入库货量(公司仓库)'!$A:$H,8,FALSE)),0,VLOOKUP(E2271&amp;G2271,'[1]采购入库货量(公司仓库)'!$A:$H,8,FALSE)))))</f>
        <v>0</v>
      </c>
      <c r="AB2271">
        <f>SUMIF([1]销售数据!$B:$B,E2271&amp;G2271,[1]销售数据!$G:$G)</f>
        <v>0</v>
      </c>
      <c r="AC2271" s="12">
        <f t="shared" si="573"/>
        <v>0</v>
      </c>
      <c r="AD2271" t="str">
        <f t="shared" si="574"/>
        <v/>
      </c>
      <c r="AE2271">
        <f>SUMIF([1]销售数据!$B:$B,AD2271,[1]销售数据!$L:$L)</f>
        <v>0</v>
      </c>
      <c r="AF2271">
        <f>SUMIF([1]销售数据!$B:$B,AD2271,[1]销售数据!$K:$K)</f>
        <v>0</v>
      </c>
      <c r="AG2271">
        <f>SUMIF([1]销售数据!$B:$B,AD2271,[1]销售数据!$J:$J)</f>
        <v>0</v>
      </c>
      <c r="AH2271">
        <f>SUMIF([1]销售数据!$B:$B,AD2271,[1]销售数据!$I:$I)</f>
        <v>0</v>
      </c>
      <c r="AI2271">
        <f>SUMIF([1]销售数据!$B:$B,AD2271,[1]销售数据!$H:$H)</f>
        <v>0</v>
      </c>
      <c r="AJ2271" s="20">
        <f t="shared" si="575"/>
        <v>0</v>
      </c>
      <c r="AK2271">
        <f>SUMIF([1]发货店铺数!$B:$B,AD2271,[1]发货店铺数!$G:$G)</f>
        <v>0</v>
      </c>
      <c r="AL2271">
        <f>SUMIF([1]销售店铺数!$B:$B,AD2271,[1]销售店铺数!$G:$G)</f>
        <v>0</v>
      </c>
      <c r="AM2271">
        <f>SUMIF([1]销售店铺数!$B:$B,AD2271,[1]销售店铺数!$G:$G)</f>
        <v>0</v>
      </c>
      <c r="AN2271" s="20">
        <f t="shared" si="576"/>
        <v>0</v>
      </c>
      <c r="AO2271" s="20">
        <f t="shared" si="577"/>
        <v>0</v>
      </c>
      <c r="AP2271" s="20">
        <f t="shared" si="578"/>
        <v>0</v>
      </c>
      <c r="AQ2271" s="12">
        <f t="shared" si="579"/>
        <v>0</v>
      </c>
      <c r="AR2271" s="20">
        <f t="shared" si="580"/>
        <v>0</v>
      </c>
      <c r="AS2271" s="20">
        <f t="shared" si="581"/>
        <v>0</v>
      </c>
    </row>
    <row r="2272" spans="1:45">
      <c r="A2272"/>
      <c r="B2272"/>
      <c r="C2272"/>
      <c r="D2272"/>
      <c r="E2272"/>
      <c r="F2272"/>
      <c r="G2272"/>
      <c r="H2272"/>
      <c r="I2272"/>
      <c r="J2272"/>
      <c r="K2272"/>
      <c r="L2272"/>
      <c r="M2272" s="8" t="str">
        <f>IF(ISERROR( VLOOKUP(AD2272,'[1]采购入库货量(公司仓库)'!$A:$I,9,FALSE)),"", VLOOKUP(AD2272,'[1]采购入库货量(公司仓库)'!$A:$I,9,FALSE))</f>
        <v/>
      </c>
      <c r="N2272" s="8" t="str">
        <f>IF(ISERROR( VLOOKUP(AD2272,[1]批发上市日期!$A:$F,6,FALSE)),"",  VLOOKUP(AD2272,[1]批发上市日期!$A:$F,6,FALSE))</f>
        <v/>
      </c>
      <c r="O2272" s="48">
        <f>IF(ISERROR(VLOOKUP(E2272&amp;G2272,'[1]采购入库货量(公司仓库)'!$A:$I,7,FALSE)),0,VLOOKUP(E2272&amp;G2272,'[1]采购入库货量(公司仓库)'!$A:$I,7,FALSE))</f>
        <v>0</v>
      </c>
      <c r="P2272" s="12">
        <f t="shared" si="566"/>
        <v>0</v>
      </c>
      <c r="Q2272" s="14">
        <f>IF(ISERROR(VLOOKUP(E2272&amp;G2272,'[1]采购入库货量(公司仓库)'!$A:$I,8,FALSE)),0,VLOOKUP(E2272&amp;G2272,'[1]采购入库货量(公司仓库)'!$A:$I,8,FALSE))</f>
        <v>0</v>
      </c>
      <c r="R2272" s="12">
        <f t="shared" si="567"/>
        <v>0</v>
      </c>
      <c r="S2272">
        <f>SUMIF([1]库存总量!$H:$H,E2272&amp;G2272,[1]库存总量!$G:$G)</f>
        <v>0</v>
      </c>
      <c r="T2272" s="12">
        <f t="shared" si="568"/>
        <v>0</v>
      </c>
      <c r="U2272">
        <f>SUMIFS([1]库存总量!$G:$G,[1]库存总量!$H:$H,E2272&amp;G2272,[1]库存总量!$A:$A,"B")</f>
        <v>0</v>
      </c>
      <c r="V2272" s="12">
        <f t="shared" si="569"/>
        <v>0</v>
      </c>
      <c r="W2272">
        <f>SUMIFS([1]库存总量!$G:$G,[1]库存总量!$H:$H,E2272&amp;G2272,[1]库存总量!$A:$A,"K")</f>
        <v>0</v>
      </c>
      <c r="X2272" s="12">
        <f t="shared" si="570"/>
        <v>0</v>
      </c>
      <c r="Y2272">
        <f t="shared" si="571"/>
        <v>0</v>
      </c>
      <c r="Z2272" s="12">
        <f t="shared" si="572"/>
        <v>0</v>
      </c>
      <c r="AA2272">
        <f>(IF(ISERROR((IF(ISERROR(VLOOKUP(E2272&amp;G2272,'[1]采购入库货量(公司仓库)'!$A:$H,7,FALSE)),0,VLOOKUP(E2272&amp;G2272,'[1]采购入库货量(公司仓库)'!$A:$H,7,FALSE)))*L2272-(IF(ISERROR(VLOOKUP(E2272&amp;G2272,'[1]采购入库货量(公司仓库)'!$A:$H,8,FALSE)),0,VLOOKUP(E2272&amp;G2272,'[1]采购入库货量(公司仓库)'!$A:$H,8,FALSE)))),0,(IF(ISERROR(VLOOKUP(E2272&amp;G2272,'[1]采购入库货量(公司仓库)'!$A:$H,7,FALSE)),0,VLOOKUP(E2272&amp;G2272,'[1]采购入库货量(公司仓库)'!$A:$H,7,FALSE)))*L2272-(IF(ISERROR(VLOOKUP(E2272&amp;G2272,'[1]采购入库货量(公司仓库)'!$A:$H,8,FALSE)),0,VLOOKUP(E2272&amp;G2272,'[1]采购入库货量(公司仓库)'!$A:$H,8,FALSE)))))</f>
        <v>0</v>
      </c>
      <c r="AB2272">
        <f>SUMIF([1]销售数据!$B:$B,E2272&amp;G2272,[1]销售数据!$G:$G)</f>
        <v>0</v>
      </c>
      <c r="AC2272" s="12">
        <f t="shared" si="573"/>
        <v>0</v>
      </c>
      <c r="AD2272" t="str">
        <f t="shared" si="574"/>
        <v/>
      </c>
      <c r="AE2272">
        <f>SUMIF([1]销售数据!$B:$B,AD2272,[1]销售数据!$L:$L)</f>
        <v>0</v>
      </c>
      <c r="AF2272">
        <f>SUMIF([1]销售数据!$B:$B,AD2272,[1]销售数据!$K:$K)</f>
        <v>0</v>
      </c>
      <c r="AG2272">
        <f>SUMIF([1]销售数据!$B:$B,AD2272,[1]销售数据!$J:$J)</f>
        <v>0</v>
      </c>
      <c r="AH2272">
        <f>SUMIF([1]销售数据!$B:$B,AD2272,[1]销售数据!$I:$I)</f>
        <v>0</v>
      </c>
      <c r="AI2272">
        <f>SUMIF([1]销售数据!$B:$B,AD2272,[1]销售数据!$H:$H)</f>
        <v>0</v>
      </c>
      <c r="AJ2272" s="20">
        <f t="shared" si="575"/>
        <v>0</v>
      </c>
      <c r="AK2272">
        <f>SUMIF([1]发货店铺数!$B:$B,AD2272,[1]发货店铺数!$G:$G)</f>
        <v>0</v>
      </c>
      <c r="AL2272">
        <f>SUMIF([1]销售店铺数!$B:$B,AD2272,[1]销售店铺数!$G:$G)</f>
        <v>0</v>
      </c>
      <c r="AM2272">
        <f>SUMIF([1]销售店铺数!$B:$B,AD2272,[1]销售店铺数!$G:$G)</f>
        <v>0</v>
      </c>
      <c r="AN2272" s="20">
        <f t="shared" si="576"/>
        <v>0</v>
      </c>
      <c r="AO2272" s="20">
        <f t="shared" si="577"/>
        <v>0</v>
      </c>
      <c r="AP2272" s="20">
        <f t="shared" si="578"/>
        <v>0</v>
      </c>
      <c r="AQ2272" s="12">
        <f t="shared" si="579"/>
        <v>0</v>
      </c>
      <c r="AR2272" s="20">
        <f t="shared" si="580"/>
        <v>0</v>
      </c>
      <c r="AS2272" s="20">
        <f t="shared" si="581"/>
        <v>0</v>
      </c>
    </row>
    <row r="2273" spans="1:45">
      <c r="A2273"/>
      <c r="B2273"/>
      <c r="C2273"/>
      <c r="D2273"/>
      <c r="E2273"/>
      <c r="F2273"/>
      <c r="G2273"/>
      <c r="H2273"/>
      <c r="I2273"/>
      <c r="J2273"/>
      <c r="K2273"/>
      <c r="L2273"/>
      <c r="M2273" s="8" t="str">
        <f>IF(ISERROR( VLOOKUP(AD2273,'[1]采购入库货量(公司仓库)'!$A:$I,9,FALSE)),"", VLOOKUP(AD2273,'[1]采购入库货量(公司仓库)'!$A:$I,9,FALSE))</f>
        <v/>
      </c>
      <c r="N2273" s="8" t="str">
        <f>IF(ISERROR( VLOOKUP(AD2273,[1]批发上市日期!$A:$F,6,FALSE)),"",  VLOOKUP(AD2273,[1]批发上市日期!$A:$F,6,FALSE))</f>
        <v/>
      </c>
      <c r="O2273" s="48">
        <f>IF(ISERROR(VLOOKUP(E2273&amp;G2273,'[1]采购入库货量(公司仓库)'!$A:$I,7,FALSE)),0,VLOOKUP(E2273&amp;G2273,'[1]采购入库货量(公司仓库)'!$A:$I,7,FALSE))</f>
        <v>0</v>
      </c>
      <c r="P2273" s="12">
        <f t="shared" si="566"/>
        <v>0</v>
      </c>
      <c r="Q2273" s="14">
        <f>IF(ISERROR(VLOOKUP(E2273&amp;G2273,'[1]采购入库货量(公司仓库)'!$A:$I,8,FALSE)),0,VLOOKUP(E2273&amp;G2273,'[1]采购入库货量(公司仓库)'!$A:$I,8,FALSE))</f>
        <v>0</v>
      </c>
      <c r="R2273" s="12">
        <f t="shared" si="567"/>
        <v>0</v>
      </c>
      <c r="S2273">
        <f>SUMIF([1]库存总量!$H:$H,E2273&amp;G2273,[1]库存总量!$G:$G)</f>
        <v>0</v>
      </c>
      <c r="T2273" s="12">
        <f t="shared" si="568"/>
        <v>0</v>
      </c>
      <c r="U2273">
        <f>SUMIFS([1]库存总量!$G:$G,[1]库存总量!$H:$H,E2273&amp;G2273,[1]库存总量!$A:$A,"B")</f>
        <v>0</v>
      </c>
      <c r="V2273" s="12">
        <f t="shared" si="569"/>
        <v>0</v>
      </c>
      <c r="W2273">
        <f>SUMIFS([1]库存总量!$G:$G,[1]库存总量!$H:$H,E2273&amp;G2273,[1]库存总量!$A:$A,"K")</f>
        <v>0</v>
      </c>
      <c r="X2273" s="12">
        <f t="shared" si="570"/>
        <v>0</v>
      </c>
      <c r="Y2273">
        <f t="shared" si="571"/>
        <v>0</v>
      </c>
      <c r="Z2273" s="12">
        <f t="shared" si="572"/>
        <v>0</v>
      </c>
      <c r="AA2273">
        <f>(IF(ISERROR((IF(ISERROR(VLOOKUP(E2273&amp;G2273,'[1]采购入库货量(公司仓库)'!$A:$H,7,FALSE)),0,VLOOKUP(E2273&amp;G2273,'[1]采购入库货量(公司仓库)'!$A:$H,7,FALSE)))*L2273-(IF(ISERROR(VLOOKUP(E2273&amp;G2273,'[1]采购入库货量(公司仓库)'!$A:$H,8,FALSE)),0,VLOOKUP(E2273&amp;G2273,'[1]采购入库货量(公司仓库)'!$A:$H,8,FALSE)))),0,(IF(ISERROR(VLOOKUP(E2273&amp;G2273,'[1]采购入库货量(公司仓库)'!$A:$H,7,FALSE)),0,VLOOKUP(E2273&amp;G2273,'[1]采购入库货量(公司仓库)'!$A:$H,7,FALSE)))*L2273-(IF(ISERROR(VLOOKUP(E2273&amp;G2273,'[1]采购入库货量(公司仓库)'!$A:$H,8,FALSE)),0,VLOOKUP(E2273&amp;G2273,'[1]采购入库货量(公司仓库)'!$A:$H,8,FALSE)))))</f>
        <v>0</v>
      </c>
      <c r="AB2273">
        <f>SUMIF([1]销售数据!$B:$B,E2273&amp;G2273,[1]销售数据!$G:$G)</f>
        <v>0</v>
      </c>
      <c r="AC2273" s="12">
        <f t="shared" si="573"/>
        <v>0</v>
      </c>
      <c r="AD2273" t="str">
        <f t="shared" si="574"/>
        <v/>
      </c>
      <c r="AE2273">
        <f>SUMIF([1]销售数据!$B:$B,AD2273,[1]销售数据!$L:$L)</f>
        <v>0</v>
      </c>
      <c r="AF2273">
        <f>SUMIF([1]销售数据!$B:$B,AD2273,[1]销售数据!$K:$K)</f>
        <v>0</v>
      </c>
      <c r="AG2273">
        <f>SUMIF([1]销售数据!$B:$B,AD2273,[1]销售数据!$J:$J)</f>
        <v>0</v>
      </c>
      <c r="AH2273">
        <f>SUMIF([1]销售数据!$B:$B,AD2273,[1]销售数据!$I:$I)</f>
        <v>0</v>
      </c>
      <c r="AI2273">
        <f>SUMIF([1]销售数据!$B:$B,AD2273,[1]销售数据!$H:$H)</f>
        <v>0</v>
      </c>
      <c r="AJ2273" s="20">
        <f t="shared" si="575"/>
        <v>0</v>
      </c>
      <c r="AK2273">
        <f>SUMIF([1]发货店铺数!$B:$B,AD2273,[1]发货店铺数!$G:$G)</f>
        <v>0</v>
      </c>
      <c r="AL2273">
        <f>SUMIF([1]销售店铺数!$B:$B,AD2273,[1]销售店铺数!$G:$G)</f>
        <v>0</v>
      </c>
      <c r="AM2273">
        <f>SUMIF([1]销售店铺数!$B:$B,AD2273,[1]销售店铺数!$G:$G)</f>
        <v>0</v>
      </c>
      <c r="AN2273" s="20">
        <f t="shared" si="576"/>
        <v>0</v>
      </c>
      <c r="AO2273" s="20">
        <f t="shared" si="577"/>
        <v>0</v>
      </c>
      <c r="AP2273" s="20">
        <f t="shared" si="578"/>
        <v>0</v>
      </c>
      <c r="AQ2273" s="12">
        <f t="shared" si="579"/>
        <v>0</v>
      </c>
      <c r="AR2273" s="20">
        <f t="shared" si="580"/>
        <v>0</v>
      </c>
      <c r="AS2273" s="20">
        <f t="shared" si="581"/>
        <v>0</v>
      </c>
    </row>
    <row r="2274" spans="1:45">
      <c r="A2274"/>
      <c r="B2274"/>
      <c r="C2274"/>
      <c r="D2274"/>
      <c r="E2274"/>
      <c r="F2274"/>
      <c r="G2274"/>
      <c r="H2274"/>
      <c r="I2274"/>
      <c r="J2274"/>
      <c r="K2274"/>
      <c r="L2274"/>
      <c r="M2274" s="8" t="str">
        <f>IF(ISERROR( VLOOKUP(AD2274,'[1]采购入库货量(公司仓库)'!$A:$I,9,FALSE)),"", VLOOKUP(AD2274,'[1]采购入库货量(公司仓库)'!$A:$I,9,FALSE))</f>
        <v/>
      </c>
      <c r="N2274" s="8" t="str">
        <f>IF(ISERROR( VLOOKUP(AD2274,[1]批发上市日期!$A:$F,6,FALSE)),"",  VLOOKUP(AD2274,[1]批发上市日期!$A:$F,6,FALSE))</f>
        <v/>
      </c>
      <c r="O2274" s="48">
        <f>IF(ISERROR(VLOOKUP(E2274&amp;G2274,'[1]采购入库货量(公司仓库)'!$A:$I,7,FALSE)),0,VLOOKUP(E2274&amp;G2274,'[1]采购入库货量(公司仓库)'!$A:$I,7,FALSE))</f>
        <v>0</v>
      </c>
      <c r="P2274" s="12">
        <f t="shared" si="566"/>
        <v>0</v>
      </c>
      <c r="Q2274" s="14">
        <f>IF(ISERROR(VLOOKUP(E2274&amp;G2274,'[1]采购入库货量(公司仓库)'!$A:$I,8,FALSE)),0,VLOOKUP(E2274&amp;G2274,'[1]采购入库货量(公司仓库)'!$A:$I,8,FALSE))</f>
        <v>0</v>
      </c>
      <c r="R2274" s="12">
        <f t="shared" si="567"/>
        <v>0</v>
      </c>
      <c r="S2274">
        <f>SUMIF([1]库存总量!$H:$H,E2274&amp;G2274,[1]库存总量!$G:$G)</f>
        <v>0</v>
      </c>
      <c r="T2274" s="12">
        <f t="shared" si="568"/>
        <v>0</v>
      </c>
      <c r="U2274">
        <f>SUMIFS([1]库存总量!$G:$G,[1]库存总量!$H:$H,E2274&amp;G2274,[1]库存总量!$A:$A,"B")</f>
        <v>0</v>
      </c>
      <c r="V2274" s="12">
        <f t="shared" si="569"/>
        <v>0</v>
      </c>
      <c r="W2274">
        <f>SUMIFS([1]库存总量!$G:$G,[1]库存总量!$H:$H,E2274&amp;G2274,[1]库存总量!$A:$A,"K")</f>
        <v>0</v>
      </c>
      <c r="X2274" s="12">
        <f t="shared" si="570"/>
        <v>0</v>
      </c>
      <c r="Y2274">
        <f t="shared" si="571"/>
        <v>0</v>
      </c>
      <c r="Z2274" s="12">
        <f t="shared" si="572"/>
        <v>0</v>
      </c>
      <c r="AA2274">
        <f>(IF(ISERROR((IF(ISERROR(VLOOKUP(E2274&amp;G2274,'[1]采购入库货量(公司仓库)'!$A:$H,7,FALSE)),0,VLOOKUP(E2274&amp;G2274,'[1]采购入库货量(公司仓库)'!$A:$H,7,FALSE)))*L2274-(IF(ISERROR(VLOOKUP(E2274&amp;G2274,'[1]采购入库货量(公司仓库)'!$A:$H,8,FALSE)),0,VLOOKUP(E2274&amp;G2274,'[1]采购入库货量(公司仓库)'!$A:$H,8,FALSE)))),0,(IF(ISERROR(VLOOKUP(E2274&amp;G2274,'[1]采购入库货量(公司仓库)'!$A:$H,7,FALSE)),0,VLOOKUP(E2274&amp;G2274,'[1]采购入库货量(公司仓库)'!$A:$H,7,FALSE)))*L2274-(IF(ISERROR(VLOOKUP(E2274&amp;G2274,'[1]采购入库货量(公司仓库)'!$A:$H,8,FALSE)),0,VLOOKUP(E2274&amp;G2274,'[1]采购入库货量(公司仓库)'!$A:$H,8,FALSE)))))</f>
        <v>0</v>
      </c>
      <c r="AB2274">
        <f>SUMIF([1]销售数据!$B:$B,E2274&amp;G2274,[1]销售数据!$G:$G)</f>
        <v>0</v>
      </c>
      <c r="AC2274" s="12">
        <f t="shared" si="573"/>
        <v>0</v>
      </c>
      <c r="AD2274" t="str">
        <f t="shared" si="574"/>
        <v/>
      </c>
      <c r="AE2274">
        <f>SUMIF([1]销售数据!$B:$B,AD2274,[1]销售数据!$L:$L)</f>
        <v>0</v>
      </c>
      <c r="AF2274">
        <f>SUMIF([1]销售数据!$B:$B,AD2274,[1]销售数据!$K:$K)</f>
        <v>0</v>
      </c>
      <c r="AG2274">
        <f>SUMIF([1]销售数据!$B:$B,AD2274,[1]销售数据!$J:$J)</f>
        <v>0</v>
      </c>
      <c r="AH2274">
        <f>SUMIF([1]销售数据!$B:$B,AD2274,[1]销售数据!$I:$I)</f>
        <v>0</v>
      </c>
      <c r="AI2274">
        <f>SUMIF([1]销售数据!$B:$B,AD2274,[1]销售数据!$H:$H)</f>
        <v>0</v>
      </c>
      <c r="AJ2274" s="20">
        <f t="shared" si="575"/>
        <v>0</v>
      </c>
      <c r="AK2274">
        <f>SUMIF([1]发货店铺数!$B:$B,AD2274,[1]发货店铺数!$G:$G)</f>
        <v>0</v>
      </c>
      <c r="AL2274">
        <f>SUMIF([1]销售店铺数!$B:$B,AD2274,[1]销售店铺数!$G:$G)</f>
        <v>0</v>
      </c>
      <c r="AM2274">
        <f>SUMIF([1]销售店铺数!$B:$B,AD2274,[1]销售店铺数!$G:$G)</f>
        <v>0</v>
      </c>
      <c r="AN2274" s="20">
        <f t="shared" si="576"/>
        <v>0</v>
      </c>
      <c r="AO2274" s="20">
        <f t="shared" si="577"/>
        <v>0</v>
      </c>
      <c r="AP2274" s="20">
        <f t="shared" si="578"/>
        <v>0</v>
      </c>
      <c r="AQ2274" s="12">
        <f t="shared" si="579"/>
        <v>0</v>
      </c>
      <c r="AR2274" s="20">
        <f t="shared" si="580"/>
        <v>0</v>
      </c>
      <c r="AS2274" s="20">
        <f t="shared" si="581"/>
        <v>0</v>
      </c>
    </row>
    <row r="2275" spans="1:45">
      <c r="A2275"/>
      <c r="B2275"/>
      <c r="C2275"/>
      <c r="D2275"/>
      <c r="E2275"/>
      <c r="F2275"/>
      <c r="G2275"/>
      <c r="H2275"/>
      <c r="I2275"/>
      <c r="J2275"/>
      <c r="K2275"/>
      <c r="L2275"/>
      <c r="M2275" s="8" t="str">
        <f>IF(ISERROR( VLOOKUP(AD2275,'[1]采购入库货量(公司仓库)'!$A:$I,9,FALSE)),"", VLOOKUP(AD2275,'[1]采购入库货量(公司仓库)'!$A:$I,9,FALSE))</f>
        <v/>
      </c>
      <c r="N2275" s="8" t="str">
        <f>IF(ISERROR( VLOOKUP(AD2275,[1]批发上市日期!$A:$F,6,FALSE)),"",  VLOOKUP(AD2275,[1]批发上市日期!$A:$F,6,FALSE))</f>
        <v/>
      </c>
      <c r="O2275" s="48">
        <f>IF(ISERROR(VLOOKUP(E2275&amp;G2275,'[1]采购入库货量(公司仓库)'!$A:$I,7,FALSE)),0,VLOOKUP(E2275&amp;G2275,'[1]采购入库货量(公司仓库)'!$A:$I,7,FALSE))</f>
        <v>0</v>
      </c>
      <c r="P2275" s="12">
        <f t="shared" si="566"/>
        <v>0</v>
      </c>
      <c r="Q2275" s="14">
        <f>IF(ISERROR(VLOOKUP(E2275&amp;G2275,'[1]采购入库货量(公司仓库)'!$A:$I,8,FALSE)),0,VLOOKUP(E2275&amp;G2275,'[1]采购入库货量(公司仓库)'!$A:$I,8,FALSE))</f>
        <v>0</v>
      </c>
      <c r="R2275" s="12">
        <f t="shared" si="567"/>
        <v>0</v>
      </c>
      <c r="S2275">
        <f>SUMIF([1]库存总量!$H:$H,E2275&amp;G2275,[1]库存总量!$G:$G)</f>
        <v>0</v>
      </c>
      <c r="T2275" s="12">
        <f t="shared" si="568"/>
        <v>0</v>
      </c>
      <c r="U2275">
        <f>SUMIFS([1]库存总量!$G:$G,[1]库存总量!$H:$H,E2275&amp;G2275,[1]库存总量!$A:$A,"B")</f>
        <v>0</v>
      </c>
      <c r="V2275" s="12">
        <f t="shared" si="569"/>
        <v>0</v>
      </c>
      <c r="W2275">
        <f>SUMIFS([1]库存总量!$G:$G,[1]库存总量!$H:$H,E2275&amp;G2275,[1]库存总量!$A:$A,"K")</f>
        <v>0</v>
      </c>
      <c r="X2275" s="12">
        <f t="shared" si="570"/>
        <v>0</v>
      </c>
      <c r="Y2275">
        <f t="shared" si="571"/>
        <v>0</v>
      </c>
      <c r="Z2275" s="12">
        <f t="shared" si="572"/>
        <v>0</v>
      </c>
      <c r="AA2275">
        <f>(IF(ISERROR((IF(ISERROR(VLOOKUP(E2275&amp;G2275,'[1]采购入库货量(公司仓库)'!$A:$H,7,FALSE)),0,VLOOKUP(E2275&amp;G2275,'[1]采购入库货量(公司仓库)'!$A:$H,7,FALSE)))*L2275-(IF(ISERROR(VLOOKUP(E2275&amp;G2275,'[1]采购入库货量(公司仓库)'!$A:$H,8,FALSE)),0,VLOOKUP(E2275&amp;G2275,'[1]采购入库货量(公司仓库)'!$A:$H,8,FALSE)))),0,(IF(ISERROR(VLOOKUP(E2275&amp;G2275,'[1]采购入库货量(公司仓库)'!$A:$H,7,FALSE)),0,VLOOKUP(E2275&amp;G2275,'[1]采购入库货量(公司仓库)'!$A:$H,7,FALSE)))*L2275-(IF(ISERROR(VLOOKUP(E2275&amp;G2275,'[1]采购入库货量(公司仓库)'!$A:$H,8,FALSE)),0,VLOOKUP(E2275&amp;G2275,'[1]采购入库货量(公司仓库)'!$A:$H,8,FALSE)))))</f>
        <v>0</v>
      </c>
      <c r="AB2275">
        <f>SUMIF([1]销售数据!$B:$B,E2275&amp;G2275,[1]销售数据!$G:$G)</f>
        <v>0</v>
      </c>
      <c r="AC2275" s="12">
        <f t="shared" si="573"/>
        <v>0</v>
      </c>
      <c r="AD2275" t="str">
        <f t="shared" si="574"/>
        <v/>
      </c>
      <c r="AE2275">
        <f>SUMIF([1]销售数据!$B:$B,AD2275,[1]销售数据!$L:$L)</f>
        <v>0</v>
      </c>
      <c r="AF2275">
        <f>SUMIF([1]销售数据!$B:$B,AD2275,[1]销售数据!$K:$K)</f>
        <v>0</v>
      </c>
      <c r="AG2275">
        <f>SUMIF([1]销售数据!$B:$B,AD2275,[1]销售数据!$J:$J)</f>
        <v>0</v>
      </c>
      <c r="AH2275">
        <f>SUMIF([1]销售数据!$B:$B,AD2275,[1]销售数据!$I:$I)</f>
        <v>0</v>
      </c>
      <c r="AI2275">
        <f>SUMIF([1]销售数据!$B:$B,AD2275,[1]销售数据!$H:$H)</f>
        <v>0</v>
      </c>
      <c r="AJ2275" s="20">
        <f t="shared" si="575"/>
        <v>0</v>
      </c>
      <c r="AK2275">
        <f>SUMIF([1]发货店铺数!$B:$B,AD2275,[1]发货店铺数!$G:$G)</f>
        <v>0</v>
      </c>
      <c r="AL2275">
        <f>SUMIF([1]销售店铺数!$B:$B,AD2275,[1]销售店铺数!$G:$G)</f>
        <v>0</v>
      </c>
      <c r="AM2275">
        <f>SUMIF([1]销售店铺数!$B:$B,AD2275,[1]销售店铺数!$G:$G)</f>
        <v>0</v>
      </c>
      <c r="AN2275" s="20">
        <f t="shared" si="576"/>
        <v>0</v>
      </c>
      <c r="AO2275" s="20">
        <f t="shared" si="577"/>
        <v>0</v>
      </c>
      <c r="AP2275" s="20">
        <f t="shared" si="578"/>
        <v>0</v>
      </c>
      <c r="AQ2275" s="12">
        <f t="shared" si="579"/>
        <v>0</v>
      </c>
      <c r="AR2275" s="20">
        <f t="shared" si="580"/>
        <v>0</v>
      </c>
      <c r="AS2275" s="20">
        <f t="shared" si="581"/>
        <v>0</v>
      </c>
    </row>
    <row r="2276" spans="1:45">
      <c r="A2276"/>
      <c r="B2276"/>
      <c r="C2276"/>
      <c r="D2276"/>
      <c r="E2276"/>
      <c r="F2276"/>
      <c r="G2276"/>
      <c r="H2276"/>
      <c r="I2276"/>
      <c r="J2276"/>
      <c r="K2276"/>
      <c r="L2276"/>
      <c r="M2276" s="8" t="str">
        <f>IF(ISERROR( VLOOKUP(AD2276,'[1]采购入库货量(公司仓库)'!$A:$I,9,FALSE)),"", VLOOKUP(AD2276,'[1]采购入库货量(公司仓库)'!$A:$I,9,FALSE))</f>
        <v/>
      </c>
      <c r="N2276" s="8" t="str">
        <f>IF(ISERROR( VLOOKUP(AD2276,[1]批发上市日期!$A:$F,6,FALSE)),"",  VLOOKUP(AD2276,[1]批发上市日期!$A:$F,6,FALSE))</f>
        <v/>
      </c>
      <c r="O2276" s="48">
        <f>IF(ISERROR(VLOOKUP(E2276&amp;G2276,'[1]采购入库货量(公司仓库)'!$A:$I,7,FALSE)),0,VLOOKUP(E2276&amp;G2276,'[1]采购入库货量(公司仓库)'!$A:$I,7,FALSE))</f>
        <v>0</v>
      </c>
      <c r="P2276" s="12">
        <f t="shared" si="566"/>
        <v>0</v>
      </c>
      <c r="Q2276" s="14">
        <f>IF(ISERROR(VLOOKUP(E2276&amp;G2276,'[1]采购入库货量(公司仓库)'!$A:$I,8,FALSE)),0,VLOOKUP(E2276&amp;G2276,'[1]采购入库货量(公司仓库)'!$A:$I,8,FALSE))</f>
        <v>0</v>
      </c>
      <c r="R2276" s="12">
        <f t="shared" si="567"/>
        <v>0</v>
      </c>
      <c r="S2276">
        <f>SUMIF([1]库存总量!$H:$H,E2276&amp;G2276,[1]库存总量!$G:$G)</f>
        <v>0</v>
      </c>
      <c r="T2276" s="12">
        <f t="shared" si="568"/>
        <v>0</v>
      </c>
      <c r="U2276">
        <f>SUMIFS([1]库存总量!$G:$G,[1]库存总量!$H:$H,E2276&amp;G2276,[1]库存总量!$A:$A,"B")</f>
        <v>0</v>
      </c>
      <c r="V2276" s="12">
        <f t="shared" si="569"/>
        <v>0</v>
      </c>
      <c r="W2276">
        <f>SUMIFS([1]库存总量!$G:$G,[1]库存总量!$H:$H,E2276&amp;G2276,[1]库存总量!$A:$A,"K")</f>
        <v>0</v>
      </c>
      <c r="X2276" s="12">
        <f t="shared" si="570"/>
        <v>0</v>
      </c>
      <c r="Y2276">
        <f t="shared" si="571"/>
        <v>0</v>
      </c>
      <c r="Z2276" s="12">
        <f t="shared" si="572"/>
        <v>0</v>
      </c>
      <c r="AA2276">
        <f>(IF(ISERROR((IF(ISERROR(VLOOKUP(E2276&amp;G2276,'[1]采购入库货量(公司仓库)'!$A:$H,7,FALSE)),0,VLOOKUP(E2276&amp;G2276,'[1]采购入库货量(公司仓库)'!$A:$H,7,FALSE)))*L2276-(IF(ISERROR(VLOOKUP(E2276&amp;G2276,'[1]采购入库货量(公司仓库)'!$A:$H,8,FALSE)),0,VLOOKUP(E2276&amp;G2276,'[1]采购入库货量(公司仓库)'!$A:$H,8,FALSE)))),0,(IF(ISERROR(VLOOKUP(E2276&amp;G2276,'[1]采购入库货量(公司仓库)'!$A:$H,7,FALSE)),0,VLOOKUP(E2276&amp;G2276,'[1]采购入库货量(公司仓库)'!$A:$H,7,FALSE)))*L2276-(IF(ISERROR(VLOOKUP(E2276&amp;G2276,'[1]采购入库货量(公司仓库)'!$A:$H,8,FALSE)),0,VLOOKUP(E2276&amp;G2276,'[1]采购入库货量(公司仓库)'!$A:$H,8,FALSE)))))</f>
        <v>0</v>
      </c>
      <c r="AB2276">
        <f>SUMIF([1]销售数据!$B:$B,E2276&amp;G2276,[1]销售数据!$G:$G)</f>
        <v>0</v>
      </c>
      <c r="AC2276" s="12">
        <f t="shared" si="573"/>
        <v>0</v>
      </c>
      <c r="AD2276" t="str">
        <f t="shared" si="574"/>
        <v/>
      </c>
      <c r="AE2276">
        <f>SUMIF([1]销售数据!$B:$B,AD2276,[1]销售数据!$L:$L)</f>
        <v>0</v>
      </c>
      <c r="AF2276">
        <f>SUMIF([1]销售数据!$B:$B,AD2276,[1]销售数据!$K:$K)</f>
        <v>0</v>
      </c>
      <c r="AG2276">
        <f>SUMIF([1]销售数据!$B:$B,AD2276,[1]销售数据!$J:$J)</f>
        <v>0</v>
      </c>
      <c r="AH2276">
        <f>SUMIF([1]销售数据!$B:$B,AD2276,[1]销售数据!$I:$I)</f>
        <v>0</v>
      </c>
      <c r="AI2276">
        <f>SUMIF([1]销售数据!$B:$B,AD2276,[1]销售数据!$H:$H)</f>
        <v>0</v>
      </c>
      <c r="AJ2276" s="20">
        <f t="shared" si="575"/>
        <v>0</v>
      </c>
      <c r="AK2276">
        <f>SUMIF([1]发货店铺数!$B:$B,AD2276,[1]发货店铺数!$G:$G)</f>
        <v>0</v>
      </c>
      <c r="AL2276">
        <f>SUMIF([1]销售店铺数!$B:$B,AD2276,[1]销售店铺数!$G:$G)</f>
        <v>0</v>
      </c>
      <c r="AM2276">
        <f>SUMIF([1]销售店铺数!$B:$B,AD2276,[1]销售店铺数!$G:$G)</f>
        <v>0</v>
      </c>
      <c r="AN2276" s="20">
        <f t="shared" si="576"/>
        <v>0</v>
      </c>
      <c r="AO2276" s="20">
        <f t="shared" si="577"/>
        <v>0</v>
      </c>
      <c r="AP2276" s="20">
        <f t="shared" si="578"/>
        <v>0</v>
      </c>
      <c r="AQ2276" s="12">
        <f t="shared" si="579"/>
        <v>0</v>
      </c>
      <c r="AR2276" s="20">
        <f t="shared" si="580"/>
        <v>0</v>
      </c>
      <c r="AS2276" s="20">
        <f t="shared" si="581"/>
        <v>0</v>
      </c>
    </row>
    <row r="2277" spans="1:45">
      <c r="A2277"/>
      <c r="B2277"/>
      <c r="C2277"/>
      <c r="D2277"/>
      <c r="E2277"/>
      <c r="F2277"/>
      <c r="G2277"/>
      <c r="H2277"/>
      <c r="I2277"/>
      <c r="J2277"/>
      <c r="K2277"/>
      <c r="L2277"/>
      <c r="M2277" s="8" t="str">
        <f>IF(ISERROR( VLOOKUP(AD2277,'[1]采购入库货量(公司仓库)'!$A:$I,9,FALSE)),"", VLOOKUP(AD2277,'[1]采购入库货量(公司仓库)'!$A:$I,9,FALSE))</f>
        <v/>
      </c>
      <c r="N2277" s="8" t="str">
        <f>IF(ISERROR( VLOOKUP(AD2277,[1]批发上市日期!$A:$F,6,FALSE)),"",  VLOOKUP(AD2277,[1]批发上市日期!$A:$F,6,FALSE))</f>
        <v/>
      </c>
      <c r="O2277" s="48">
        <f>IF(ISERROR(VLOOKUP(E2277&amp;G2277,'[1]采购入库货量(公司仓库)'!$A:$I,7,FALSE)),0,VLOOKUP(E2277&amp;G2277,'[1]采购入库货量(公司仓库)'!$A:$I,7,FALSE))</f>
        <v>0</v>
      </c>
      <c r="P2277" s="12">
        <f t="shared" si="566"/>
        <v>0</v>
      </c>
      <c r="Q2277" s="14">
        <f>IF(ISERROR(VLOOKUP(E2277&amp;G2277,'[1]采购入库货量(公司仓库)'!$A:$I,8,FALSE)),0,VLOOKUP(E2277&amp;G2277,'[1]采购入库货量(公司仓库)'!$A:$I,8,FALSE))</f>
        <v>0</v>
      </c>
      <c r="R2277" s="12">
        <f t="shared" si="567"/>
        <v>0</v>
      </c>
      <c r="S2277">
        <f>SUMIF([1]库存总量!$H:$H,E2277&amp;G2277,[1]库存总量!$G:$G)</f>
        <v>0</v>
      </c>
      <c r="T2277" s="12">
        <f t="shared" si="568"/>
        <v>0</v>
      </c>
      <c r="U2277">
        <f>SUMIFS([1]库存总量!$G:$G,[1]库存总量!$H:$H,E2277&amp;G2277,[1]库存总量!$A:$A,"B")</f>
        <v>0</v>
      </c>
      <c r="V2277" s="12">
        <f t="shared" si="569"/>
        <v>0</v>
      </c>
      <c r="W2277">
        <f>SUMIFS([1]库存总量!$G:$G,[1]库存总量!$H:$H,E2277&amp;G2277,[1]库存总量!$A:$A,"K")</f>
        <v>0</v>
      </c>
      <c r="X2277" s="12">
        <f t="shared" si="570"/>
        <v>0</v>
      </c>
      <c r="Y2277">
        <f t="shared" si="571"/>
        <v>0</v>
      </c>
      <c r="Z2277" s="12">
        <f t="shared" si="572"/>
        <v>0</v>
      </c>
      <c r="AA2277">
        <f>(IF(ISERROR((IF(ISERROR(VLOOKUP(E2277&amp;G2277,'[1]采购入库货量(公司仓库)'!$A:$H,7,FALSE)),0,VLOOKUP(E2277&amp;G2277,'[1]采购入库货量(公司仓库)'!$A:$H,7,FALSE)))*L2277-(IF(ISERROR(VLOOKUP(E2277&amp;G2277,'[1]采购入库货量(公司仓库)'!$A:$H,8,FALSE)),0,VLOOKUP(E2277&amp;G2277,'[1]采购入库货量(公司仓库)'!$A:$H,8,FALSE)))),0,(IF(ISERROR(VLOOKUP(E2277&amp;G2277,'[1]采购入库货量(公司仓库)'!$A:$H,7,FALSE)),0,VLOOKUP(E2277&amp;G2277,'[1]采购入库货量(公司仓库)'!$A:$H,7,FALSE)))*L2277-(IF(ISERROR(VLOOKUP(E2277&amp;G2277,'[1]采购入库货量(公司仓库)'!$A:$H,8,FALSE)),0,VLOOKUP(E2277&amp;G2277,'[1]采购入库货量(公司仓库)'!$A:$H,8,FALSE)))))</f>
        <v>0</v>
      </c>
      <c r="AB2277">
        <f>SUMIF([1]销售数据!$B:$B,E2277&amp;G2277,[1]销售数据!$G:$G)</f>
        <v>0</v>
      </c>
      <c r="AC2277" s="12">
        <f t="shared" si="573"/>
        <v>0</v>
      </c>
      <c r="AD2277" t="str">
        <f t="shared" si="574"/>
        <v/>
      </c>
      <c r="AE2277">
        <f>SUMIF([1]销售数据!$B:$B,AD2277,[1]销售数据!$L:$L)</f>
        <v>0</v>
      </c>
      <c r="AF2277">
        <f>SUMIF([1]销售数据!$B:$B,AD2277,[1]销售数据!$K:$K)</f>
        <v>0</v>
      </c>
      <c r="AG2277">
        <f>SUMIF([1]销售数据!$B:$B,AD2277,[1]销售数据!$J:$J)</f>
        <v>0</v>
      </c>
      <c r="AH2277">
        <f>SUMIF([1]销售数据!$B:$B,AD2277,[1]销售数据!$I:$I)</f>
        <v>0</v>
      </c>
      <c r="AI2277">
        <f>SUMIF([1]销售数据!$B:$B,AD2277,[1]销售数据!$H:$H)</f>
        <v>0</v>
      </c>
      <c r="AJ2277" s="20">
        <f t="shared" si="575"/>
        <v>0</v>
      </c>
      <c r="AK2277">
        <f>SUMIF([1]发货店铺数!$B:$B,AD2277,[1]发货店铺数!$G:$G)</f>
        <v>0</v>
      </c>
      <c r="AL2277">
        <f>SUMIF([1]销售店铺数!$B:$B,AD2277,[1]销售店铺数!$G:$G)</f>
        <v>0</v>
      </c>
      <c r="AM2277">
        <f>SUMIF([1]销售店铺数!$B:$B,AD2277,[1]销售店铺数!$G:$G)</f>
        <v>0</v>
      </c>
      <c r="AN2277" s="20">
        <f t="shared" si="576"/>
        <v>0</v>
      </c>
      <c r="AO2277" s="20">
        <f t="shared" si="577"/>
        <v>0</v>
      </c>
      <c r="AP2277" s="20">
        <f t="shared" si="578"/>
        <v>0</v>
      </c>
      <c r="AQ2277" s="12">
        <f t="shared" si="579"/>
        <v>0</v>
      </c>
      <c r="AR2277" s="20">
        <f t="shared" si="580"/>
        <v>0</v>
      </c>
      <c r="AS2277" s="20">
        <f t="shared" si="581"/>
        <v>0</v>
      </c>
    </row>
    <row r="2278" spans="1:45">
      <c r="A2278"/>
      <c r="B2278"/>
      <c r="C2278"/>
      <c r="D2278"/>
      <c r="E2278"/>
      <c r="F2278"/>
      <c r="G2278"/>
      <c r="H2278"/>
      <c r="I2278"/>
      <c r="J2278"/>
      <c r="K2278"/>
      <c r="L2278"/>
      <c r="M2278" s="8" t="str">
        <f>IF(ISERROR( VLOOKUP(AD2278,'[1]采购入库货量(公司仓库)'!$A:$I,9,FALSE)),"", VLOOKUP(AD2278,'[1]采购入库货量(公司仓库)'!$A:$I,9,FALSE))</f>
        <v/>
      </c>
      <c r="N2278" s="8" t="str">
        <f>IF(ISERROR( VLOOKUP(AD2278,[1]批发上市日期!$A:$F,6,FALSE)),"",  VLOOKUP(AD2278,[1]批发上市日期!$A:$F,6,FALSE))</f>
        <v/>
      </c>
      <c r="O2278" s="48">
        <f>IF(ISERROR(VLOOKUP(E2278&amp;G2278,'[1]采购入库货量(公司仓库)'!$A:$I,7,FALSE)),0,VLOOKUP(E2278&amp;G2278,'[1]采购入库货量(公司仓库)'!$A:$I,7,FALSE))</f>
        <v>0</v>
      </c>
      <c r="P2278" s="12">
        <f t="shared" si="566"/>
        <v>0</v>
      </c>
      <c r="Q2278" s="14">
        <f>IF(ISERROR(VLOOKUP(E2278&amp;G2278,'[1]采购入库货量(公司仓库)'!$A:$I,8,FALSE)),0,VLOOKUP(E2278&amp;G2278,'[1]采购入库货量(公司仓库)'!$A:$I,8,FALSE))</f>
        <v>0</v>
      </c>
      <c r="R2278" s="12">
        <f t="shared" si="567"/>
        <v>0</v>
      </c>
      <c r="S2278">
        <f>SUMIF([1]库存总量!$H:$H,E2278&amp;G2278,[1]库存总量!$G:$G)</f>
        <v>0</v>
      </c>
      <c r="T2278" s="12">
        <f t="shared" si="568"/>
        <v>0</v>
      </c>
      <c r="U2278">
        <f>SUMIFS([1]库存总量!$G:$G,[1]库存总量!$H:$H,E2278&amp;G2278,[1]库存总量!$A:$A,"B")</f>
        <v>0</v>
      </c>
      <c r="V2278" s="12">
        <f t="shared" si="569"/>
        <v>0</v>
      </c>
      <c r="W2278">
        <f>SUMIFS([1]库存总量!$G:$G,[1]库存总量!$H:$H,E2278&amp;G2278,[1]库存总量!$A:$A,"K")</f>
        <v>0</v>
      </c>
      <c r="X2278" s="12">
        <f t="shared" si="570"/>
        <v>0</v>
      </c>
      <c r="Y2278">
        <f t="shared" si="571"/>
        <v>0</v>
      </c>
      <c r="Z2278" s="12">
        <f t="shared" si="572"/>
        <v>0</v>
      </c>
      <c r="AA2278">
        <f>(IF(ISERROR((IF(ISERROR(VLOOKUP(E2278&amp;G2278,'[1]采购入库货量(公司仓库)'!$A:$H,7,FALSE)),0,VLOOKUP(E2278&amp;G2278,'[1]采购入库货量(公司仓库)'!$A:$H,7,FALSE)))*L2278-(IF(ISERROR(VLOOKUP(E2278&amp;G2278,'[1]采购入库货量(公司仓库)'!$A:$H,8,FALSE)),0,VLOOKUP(E2278&amp;G2278,'[1]采购入库货量(公司仓库)'!$A:$H,8,FALSE)))),0,(IF(ISERROR(VLOOKUP(E2278&amp;G2278,'[1]采购入库货量(公司仓库)'!$A:$H,7,FALSE)),0,VLOOKUP(E2278&amp;G2278,'[1]采购入库货量(公司仓库)'!$A:$H,7,FALSE)))*L2278-(IF(ISERROR(VLOOKUP(E2278&amp;G2278,'[1]采购入库货量(公司仓库)'!$A:$H,8,FALSE)),0,VLOOKUP(E2278&amp;G2278,'[1]采购入库货量(公司仓库)'!$A:$H,8,FALSE)))))</f>
        <v>0</v>
      </c>
      <c r="AB2278">
        <f>SUMIF([1]销售数据!$B:$B,E2278&amp;G2278,[1]销售数据!$G:$G)</f>
        <v>0</v>
      </c>
      <c r="AC2278" s="12">
        <f t="shared" si="573"/>
        <v>0</v>
      </c>
      <c r="AD2278" t="str">
        <f t="shared" si="574"/>
        <v/>
      </c>
      <c r="AE2278">
        <f>SUMIF([1]销售数据!$B:$B,AD2278,[1]销售数据!$L:$L)</f>
        <v>0</v>
      </c>
      <c r="AF2278">
        <f>SUMIF([1]销售数据!$B:$B,AD2278,[1]销售数据!$K:$K)</f>
        <v>0</v>
      </c>
      <c r="AG2278">
        <f>SUMIF([1]销售数据!$B:$B,AD2278,[1]销售数据!$J:$J)</f>
        <v>0</v>
      </c>
      <c r="AH2278">
        <f>SUMIF([1]销售数据!$B:$B,AD2278,[1]销售数据!$I:$I)</f>
        <v>0</v>
      </c>
      <c r="AI2278">
        <f>SUMIF([1]销售数据!$B:$B,AD2278,[1]销售数据!$H:$H)</f>
        <v>0</v>
      </c>
      <c r="AJ2278" s="20">
        <f t="shared" si="575"/>
        <v>0</v>
      </c>
      <c r="AK2278">
        <f>SUMIF([1]发货店铺数!$B:$B,AD2278,[1]发货店铺数!$G:$G)</f>
        <v>0</v>
      </c>
      <c r="AL2278">
        <f>SUMIF([1]销售店铺数!$B:$B,AD2278,[1]销售店铺数!$G:$G)</f>
        <v>0</v>
      </c>
      <c r="AM2278">
        <f>SUMIF([1]销售店铺数!$B:$B,AD2278,[1]销售店铺数!$G:$G)</f>
        <v>0</v>
      </c>
      <c r="AN2278" s="20">
        <f t="shared" si="576"/>
        <v>0</v>
      </c>
      <c r="AO2278" s="20">
        <f t="shared" si="577"/>
        <v>0</v>
      </c>
      <c r="AP2278" s="20">
        <f t="shared" si="578"/>
        <v>0</v>
      </c>
      <c r="AQ2278" s="12">
        <f t="shared" si="579"/>
        <v>0</v>
      </c>
      <c r="AR2278" s="20">
        <f t="shared" si="580"/>
        <v>0</v>
      </c>
      <c r="AS2278" s="20">
        <f t="shared" si="581"/>
        <v>0</v>
      </c>
    </row>
    <row r="2279" spans="1:45">
      <c r="A2279"/>
      <c r="B2279"/>
      <c r="C2279"/>
      <c r="D2279"/>
      <c r="E2279"/>
      <c r="F2279"/>
      <c r="G2279"/>
      <c r="H2279"/>
      <c r="I2279"/>
      <c r="J2279"/>
      <c r="K2279"/>
      <c r="L2279"/>
      <c r="M2279" s="8" t="str">
        <f>IF(ISERROR( VLOOKUP(AD2279,'[1]采购入库货量(公司仓库)'!$A:$I,9,FALSE)),"", VLOOKUP(AD2279,'[1]采购入库货量(公司仓库)'!$A:$I,9,FALSE))</f>
        <v/>
      </c>
      <c r="N2279" s="8" t="str">
        <f>IF(ISERROR( VLOOKUP(AD2279,[1]批发上市日期!$A:$F,6,FALSE)),"",  VLOOKUP(AD2279,[1]批发上市日期!$A:$F,6,FALSE))</f>
        <v/>
      </c>
      <c r="O2279" s="48">
        <f>IF(ISERROR(VLOOKUP(E2279&amp;G2279,'[1]采购入库货量(公司仓库)'!$A:$I,7,FALSE)),0,VLOOKUP(E2279&amp;G2279,'[1]采购入库货量(公司仓库)'!$A:$I,7,FALSE))</f>
        <v>0</v>
      </c>
      <c r="P2279" s="12">
        <f t="shared" si="566"/>
        <v>0</v>
      </c>
      <c r="Q2279" s="14">
        <f>IF(ISERROR(VLOOKUP(E2279&amp;G2279,'[1]采购入库货量(公司仓库)'!$A:$I,8,FALSE)),0,VLOOKUP(E2279&amp;G2279,'[1]采购入库货量(公司仓库)'!$A:$I,8,FALSE))</f>
        <v>0</v>
      </c>
      <c r="R2279" s="12">
        <f t="shared" si="567"/>
        <v>0</v>
      </c>
      <c r="S2279">
        <f>SUMIF([1]库存总量!$H:$H,E2279&amp;G2279,[1]库存总量!$G:$G)</f>
        <v>0</v>
      </c>
      <c r="T2279" s="12">
        <f t="shared" si="568"/>
        <v>0</v>
      </c>
      <c r="U2279">
        <f>SUMIFS([1]库存总量!$G:$G,[1]库存总量!$H:$H,E2279&amp;G2279,[1]库存总量!$A:$A,"B")</f>
        <v>0</v>
      </c>
      <c r="V2279" s="12">
        <f t="shared" si="569"/>
        <v>0</v>
      </c>
      <c r="W2279">
        <f>SUMIFS([1]库存总量!$G:$G,[1]库存总量!$H:$H,E2279&amp;G2279,[1]库存总量!$A:$A,"K")</f>
        <v>0</v>
      </c>
      <c r="X2279" s="12">
        <f t="shared" si="570"/>
        <v>0</v>
      </c>
      <c r="Y2279">
        <f t="shared" si="571"/>
        <v>0</v>
      </c>
      <c r="Z2279" s="12">
        <f t="shared" si="572"/>
        <v>0</v>
      </c>
      <c r="AA2279">
        <f>(IF(ISERROR((IF(ISERROR(VLOOKUP(E2279&amp;G2279,'[1]采购入库货量(公司仓库)'!$A:$H,7,FALSE)),0,VLOOKUP(E2279&amp;G2279,'[1]采购入库货量(公司仓库)'!$A:$H,7,FALSE)))*L2279-(IF(ISERROR(VLOOKUP(E2279&amp;G2279,'[1]采购入库货量(公司仓库)'!$A:$H,8,FALSE)),0,VLOOKUP(E2279&amp;G2279,'[1]采购入库货量(公司仓库)'!$A:$H,8,FALSE)))),0,(IF(ISERROR(VLOOKUP(E2279&amp;G2279,'[1]采购入库货量(公司仓库)'!$A:$H,7,FALSE)),0,VLOOKUP(E2279&amp;G2279,'[1]采购入库货量(公司仓库)'!$A:$H,7,FALSE)))*L2279-(IF(ISERROR(VLOOKUP(E2279&amp;G2279,'[1]采购入库货量(公司仓库)'!$A:$H,8,FALSE)),0,VLOOKUP(E2279&amp;G2279,'[1]采购入库货量(公司仓库)'!$A:$H,8,FALSE)))))</f>
        <v>0</v>
      </c>
      <c r="AB2279">
        <f>SUMIF([1]销售数据!$B:$B,E2279&amp;G2279,[1]销售数据!$G:$G)</f>
        <v>0</v>
      </c>
      <c r="AC2279" s="12">
        <f t="shared" si="573"/>
        <v>0</v>
      </c>
      <c r="AD2279" t="str">
        <f t="shared" si="574"/>
        <v/>
      </c>
      <c r="AE2279">
        <f>SUMIF([1]销售数据!$B:$B,AD2279,[1]销售数据!$L:$L)</f>
        <v>0</v>
      </c>
      <c r="AF2279">
        <f>SUMIF([1]销售数据!$B:$B,AD2279,[1]销售数据!$K:$K)</f>
        <v>0</v>
      </c>
      <c r="AG2279">
        <f>SUMIF([1]销售数据!$B:$B,AD2279,[1]销售数据!$J:$J)</f>
        <v>0</v>
      </c>
      <c r="AH2279">
        <f>SUMIF([1]销售数据!$B:$B,AD2279,[1]销售数据!$I:$I)</f>
        <v>0</v>
      </c>
      <c r="AI2279">
        <f>SUMIF([1]销售数据!$B:$B,AD2279,[1]销售数据!$H:$H)</f>
        <v>0</v>
      </c>
      <c r="AJ2279" s="20">
        <f t="shared" si="575"/>
        <v>0</v>
      </c>
      <c r="AK2279">
        <f>SUMIF([1]发货店铺数!$B:$B,AD2279,[1]发货店铺数!$G:$G)</f>
        <v>0</v>
      </c>
      <c r="AL2279">
        <f>SUMIF([1]销售店铺数!$B:$B,AD2279,[1]销售店铺数!$G:$G)</f>
        <v>0</v>
      </c>
      <c r="AM2279">
        <f>SUMIF([1]销售店铺数!$B:$B,AD2279,[1]销售店铺数!$G:$G)</f>
        <v>0</v>
      </c>
      <c r="AN2279" s="20">
        <f t="shared" si="576"/>
        <v>0</v>
      </c>
      <c r="AO2279" s="20">
        <f t="shared" si="577"/>
        <v>0</v>
      </c>
      <c r="AP2279" s="20">
        <f t="shared" si="578"/>
        <v>0</v>
      </c>
      <c r="AQ2279" s="12">
        <f t="shared" si="579"/>
        <v>0</v>
      </c>
      <c r="AR2279" s="20">
        <f t="shared" si="580"/>
        <v>0</v>
      </c>
      <c r="AS2279" s="20">
        <f t="shared" si="581"/>
        <v>0</v>
      </c>
    </row>
    <row r="2280" spans="1:45">
      <c r="A2280"/>
      <c r="B2280"/>
      <c r="C2280"/>
      <c r="D2280"/>
      <c r="E2280"/>
      <c r="F2280"/>
      <c r="G2280"/>
      <c r="H2280"/>
      <c r="I2280"/>
      <c r="J2280"/>
      <c r="K2280"/>
      <c r="L2280"/>
      <c r="M2280" s="8" t="str">
        <f>IF(ISERROR( VLOOKUP(AD2280,'[1]采购入库货量(公司仓库)'!$A:$I,9,FALSE)),"", VLOOKUP(AD2280,'[1]采购入库货量(公司仓库)'!$A:$I,9,FALSE))</f>
        <v/>
      </c>
      <c r="N2280" s="8" t="str">
        <f>IF(ISERROR( VLOOKUP(AD2280,[1]批发上市日期!$A:$F,6,FALSE)),"",  VLOOKUP(AD2280,[1]批发上市日期!$A:$F,6,FALSE))</f>
        <v/>
      </c>
      <c r="O2280" s="48">
        <f>IF(ISERROR(VLOOKUP(E2280&amp;G2280,'[1]采购入库货量(公司仓库)'!$A:$I,7,FALSE)),0,VLOOKUP(E2280&amp;G2280,'[1]采购入库货量(公司仓库)'!$A:$I,7,FALSE))</f>
        <v>0</v>
      </c>
      <c r="P2280" s="12">
        <f t="shared" si="566"/>
        <v>0</v>
      </c>
      <c r="Q2280" s="14">
        <f>IF(ISERROR(VLOOKUP(E2280&amp;G2280,'[1]采购入库货量(公司仓库)'!$A:$I,8,FALSE)),0,VLOOKUP(E2280&amp;G2280,'[1]采购入库货量(公司仓库)'!$A:$I,8,FALSE))</f>
        <v>0</v>
      </c>
      <c r="R2280" s="12">
        <f t="shared" si="567"/>
        <v>0</v>
      </c>
      <c r="S2280">
        <f>SUMIF([1]库存总量!$H:$H,E2280&amp;G2280,[1]库存总量!$G:$G)</f>
        <v>0</v>
      </c>
      <c r="T2280" s="12">
        <f t="shared" si="568"/>
        <v>0</v>
      </c>
      <c r="U2280">
        <f>SUMIFS([1]库存总量!$G:$G,[1]库存总量!$H:$H,E2280&amp;G2280,[1]库存总量!$A:$A,"B")</f>
        <v>0</v>
      </c>
      <c r="V2280" s="12">
        <f t="shared" si="569"/>
        <v>0</v>
      </c>
      <c r="W2280">
        <f>SUMIFS([1]库存总量!$G:$G,[1]库存总量!$H:$H,E2280&amp;G2280,[1]库存总量!$A:$A,"K")</f>
        <v>0</v>
      </c>
      <c r="X2280" s="12">
        <f t="shared" si="570"/>
        <v>0</v>
      </c>
      <c r="Y2280">
        <f t="shared" si="571"/>
        <v>0</v>
      </c>
      <c r="Z2280" s="12">
        <f t="shared" si="572"/>
        <v>0</v>
      </c>
      <c r="AA2280">
        <f>(IF(ISERROR((IF(ISERROR(VLOOKUP(E2280&amp;G2280,'[1]采购入库货量(公司仓库)'!$A:$H,7,FALSE)),0,VLOOKUP(E2280&amp;G2280,'[1]采购入库货量(公司仓库)'!$A:$H,7,FALSE)))*L2280-(IF(ISERROR(VLOOKUP(E2280&amp;G2280,'[1]采购入库货量(公司仓库)'!$A:$H,8,FALSE)),0,VLOOKUP(E2280&amp;G2280,'[1]采购入库货量(公司仓库)'!$A:$H,8,FALSE)))),0,(IF(ISERROR(VLOOKUP(E2280&amp;G2280,'[1]采购入库货量(公司仓库)'!$A:$H,7,FALSE)),0,VLOOKUP(E2280&amp;G2280,'[1]采购入库货量(公司仓库)'!$A:$H,7,FALSE)))*L2280-(IF(ISERROR(VLOOKUP(E2280&amp;G2280,'[1]采购入库货量(公司仓库)'!$A:$H,8,FALSE)),0,VLOOKUP(E2280&amp;G2280,'[1]采购入库货量(公司仓库)'!$A:$H,8,FALSE)))))</f>
        <v>0</v>
      </c>
      <c r="AB2280">
        <f>SUMIF([1]销售数据!$B:$B,E2280&amp;G2280,[1]销售数据!$G:$G)</f>
        <v>0</v>
      </c>
      <c r="AC2280" s="12">
        <f t="shared" si="573"/>
        <v>0</v>
      </c>
      <c r="AD2280" t="str">
        <f t="shared" si="574"/>
        <v/>
      </c>
      <c r="AE2280">
        <f>SUMIF([1]销售数据!$B:$B,AD2280,[1]销售数据!$L:$L)</f>
        <v>0</v>
      </c>
      <c r="AF2280">
        <f>SUMIF([1]销售数据!$B:$B,AD2280,[1]销售数据!$K:$K)</f>
        <v>0</v>
      </c>
      <c r="AG2280">
        <f>SUMIF([1]销售数据!$B:$B,AD2280,[1]销售数据!$J:$J)</f>
        <v>0</v>
      </c>
      <c r="AH2280">
        <f>SUMIF([1]销售数据!$B:$B,AD2280,[1]销售数据!$I:$I)</f>
        <v>0</v>
      </c>
      <c r="AI2280">
        <f>SUMIF([1]销售数据!$B:$B,AD2280,[1]销售数据!$H:$H)</f>
        <v>0</v>
      </c>
      <c r="AJ2280" s="20">
        <f t="shared" si="575"/>
        <v>0</v>
      </c>
      <c r="AK2280">
        <f>SUMIF([1]发货店铺数!$B:$B,AD2280,[1]发货店铺数!$G:$G)</f>
        <v>0</v>
      </c>
      <c r="AL2280">
        <f>SUMIF([1]销售店铺数!$B:$B,AD2280,[1]销售店铺数!$G:$G)</f>
        <v>0</v>
      </c>
      <c r="AM2280">
        <f>SUMIF([1]销售店铺数!$B:$B,AD2280,[1]销售店铺数!$G:$G)</f>
        <v>0</v>
      </c>
      <c r="AN2280" s="20">
        <f t="shared" si="576"/>
        <v>0</v>
      </c>
      <c r="AO2280" s="20">
        <f t="shared" si="577"/>
        <v>0</v>
      </c>
      <c r="AP2280" s="20">
        <f t="shared" si="578"/>
        <v>0</v>
      </c>
      <c r="AQ2280" s="12">
        <f t="shared" si="579"/>
        <v>0</v>
      </c>
      <c r="AR2280" s="20">
        <f t="shared" si="580"/>
        <v>0</v>
      </c>
      <c r="AS2280" s="20">
        <f t="shared" si="581"/>
        <v>0</v>
      </c>
    </row>
    <row r="2281" spans="1:45">
      <c r="A2281"/>
      <c r="B2281"/>
      <c r="C2281"/>
      <c r="D2281"/>
      <c r="E2281"/>
      <c r="F2281"/>
      <c r="G2281"/>
      <c r="H2281"/>
      <c r="I2281"/>
      <c r="J2281"/>
      <c r="K2281"/>
      <c r="L2281"/>
      <c r="M2281" s="8" t="str">
        <f>IF(ISERROR( VLOOKUP(AD2281,'[1]采购入库货量(公司仓库)'!$A:$I,9,FALSE)),"", VLOOKUP(AD2281,'[1]采购入库货量(公司仓库)'!$A:$I,9,FALSE))</f>
        <v/>
      </c>
      <c r="N2281" s="8" t="str">
        <f>IF(ISERROR( VLOOKUP(AD2281,[1]批发上市日期!$A:$F,6,FALSE)),"",  VLOOKUP(AD2281,[1]批发上市日期!$A:$F,6,FALSE))</f>
        <v/>
      </c>
      <c r="O2281" s="48">
        <f>IF(ISERROR(VLOOKUP(E2281&amp;G2281,'[1]采购入库货量(公司仓库)'!$A:$I,7,FALSE)),0,VLOOKUP(E2281&amp;G2281,'[1]采购入库货量(公司仓库)'!$A:$I,7,FALSE))</f>
        <v>0</v>
      </c>
      <c r="P2281" s="12">
        <f t="shared" si="566"/>
        <v>0</v>
      </c>
      <c r="Q2281" s="14">
        <f>IF(ISERROR(VLOOKUP(E2281&amp;G2281,'[1]采购入库货量(公司仓库)'!$A:$I,8,FALSE)),0,VLOOKUP(E2281&amp;G2281,'[1]采购入库货量(公司仓库)'!$A:$I,8,FALSE))</f>
        <v>0</v>
      </c>
      <c r="R2281" s="12">
        <f t="shared" si="567"/>
        <v>0</v>
      </c>
      <c r="S2281">
        <f>SUMIF([1]库存总量!$H:$H,E2281&amp;G2281,[1]库存总量!$G:$G)</f>
        <v>0</v>
      </c>
      <c r="T2281" s="12">
        <f t="shared" si="568"/>
        <v>0</v>
      </c>
      <c r="U2281">
        <f>SUMIFS([1]库存总量!$G:$G,[1]库存总量!$H:$H,E2281&amp;G2281,[1]库存总量!$A:$A,"B")</f>
        <v>0</v>
      </c>
      <c r="V2281" s="12">
        <f t="shared" si="569"/>
        <v>0</v>
      </c>
      <c r="W2281">
        <f>SUMIFS([1]库存总量!$G:$G,[1]库存总量!$H:$H,E2281&amp;G2281,[1]库存总量!$A:$A,"K")</f>
        <v>0</v>
      </c>
      <c r="X2281" s="12">
        <f t="shared" si="570"/>
        <v>0</v>
      </c>
      <c r="Y2281">
        <f t="shared" si="571"/>
        <v>0</v>
      </c>
      <c r="Z2281" s="12">
        <f t="shared" si="572"/>
        <v>0</v>
      </c>
      <c r="AA2281">
        <f>(IF(ISERROR((IF(ISERROR(VLOOKUP(E2281&amp;G2281,'[1]采购入库货量(公司仓库)'!$A:$H,7,FALSE)),0,VLOOKUP(E2281&amp;G2281,'[1]采购入库货量(公司仓库)'!$A:$H,7,FALSE)))*L2281-(IF(ISERROR(VLOOKUP(E2281&amp;G2281,'[1]采购入库货量(公司仓库)'!$A:$H,8,FALSE)),0,VLOOKUP(E2281&amp;G2281,'[1]采购入库货量(公司仓库)'!$A:$H,8,FALSE)))),0,(IF(ISERROR(VLOOKUP(E2281&amp;G2281,'[1]采购入库货量(公司仓库)'!$A:$H,7,FALSE)),0,VLOOKUP(E2281&amp;G2281,'[1]采购入库货量(公司仓库)'!$A:$H,7,FALSE)))*L2281-(IF(ISERROR(VLOOKUP(E2281&amp;G2281,'[1]采购入库货量(公司仓库)'!$A:$H,8,FALSE)),0,VLOOKUP(E2281&amp;G2281,'[1]采购入库货量(公司仓库)'!$A:$H,8,FALSE)))))</f>
        <v>0</v>
      </c>
      <c r="AB2281">
        <f>SUMIF([1]销售数据!$B:$B,E2281&amp;G2281,[1]销售数据!$G:$G)</f>
        <v>0</v>
      </c>
      <c r="AC2281" s="12">
        <f t="shared" si="573"/>
        <v>0</v>
      </c>
      <c r="AD2281" t="str">
        <f t="shared" si="574"/>
        <v/>
      </c>
      <c r="AE2281">
        <f>SUMIF([1]销售数据!$B:$B,AD2281,[1]销售数据!$L:$L)</f>
        <v>0</v>
      </c>
      <c r="AF2281">
        <f>SUMIF([1]销售数据!$B:$B,AD2281,[1]销售数据!$K:$K)</f>
        <v>0</v>
      </c>
      <c r="AG2281">
        <f>SUMIF([1]销售数据!$B:$B,AD2281,[1]销售数据!$J:$J)</f>
        <v>0</v>
      </c>
      <c r="AH2281">
        <f>SUMIF([1]销售数据!$B:$B,AD2281,[1]销售数据!$I:$I)</f>
        <v>0</v>
      </c>
      <c r="AI2281">
        <f>SUMIF([1]销售数据!$B:$B,AD2281,[1]销售数据!$H:$H)</f>
        <v>0</v>
      </c>
      <c r="AJ2281" s="20">
        <f t="shared" si="575"/>
        <v>0</v>
      </c>
      <c r="AK2281">
        <f>SUMIF([1]发货店铺数!$B:$B,AD2281,[1]发货店铺数!$G:$G)</f>
        <v>0</v>
      </c>
      <c r="AL2281">
        <f>SUMIF([1]销售店铺数!$B:$B,AD2281,[1]销售店铺数!$G:$G)</f>
        <v>0</v>
      </c>
      <c r="AM2281">
        <f>SUMIF([1]销售店铺数!$B:$B,AD2281,[1]销售店铺数!$G:$G)</f>
        <v>0</v>
      </c>
      <c r="AN2281" s="20">
        <f t="shared" si="576"/>
        <v>0</v>
      </c>
      <c r="AO2281" s="20">
        <f t="shared" si="577"/>
        <v>0</v>
      </c>
      <c r="AP2281" s="20">
        <f t="shared" si="578"/>
        <v>0</v>
      </c>
      <c r="AQ2281" s="12">
        <f t="shared" si="579"/>
        <v>0</v>
      </c>
      <c r="AR2281" s="20">
        <f t="shared" si="580"/>
        <v>0</v>
      </c>
      <c r="AS2281" s="20">
        <f t="shared" si="581"/>
        <v>0</v>
      </c>
    </row>
    <row r="2282" spans="1:45">
      <c r="A2282"/>
      <c r="B2282"/>
      <c r="C2282"/>
      <c r="D2282"/>
      <c r="E2282"/>
      <c r="F2282"/>
      <c r="G2282"/>
      <c r="H2282"/>
      <c r="I2282"/>
      <c r="J2282"/>
      <c r="K2282"/>
      <c r="L2282"/>
      <c r="M2282" s="8" t="str">
        <f>IF(ISERROR( VLOOKUP(AD2282,'[1]采购入库货量(公司仓库)'!$A:$I,9,FALSE)),"", VLOOKUP(AD2282,'[1]采购入库货量(公司仓库)'!$A:$I,9,FALSE))</f>
        <v/>
      </c>
      <c r="N2282" s="8" t="str">
        <f>IF(ISERROR( VLOOKUP(AD2282,[1]批发上市日期!$A:$F,6,FALSE)),"",  VLOOKUP(AD2282,[1]批发上市日期!$A:$F,6,FALSE))</f>
        <v/>
      </c>
      <c r="O2282" s="48">
        <f>IF(ISERROR(VLOOKUP(E2282&amp;G2282,'[1]采购入库货量(公司仓库)'!$A:$I,7,FALSE)),0,VLOOKUP(E2282&amp;G2282,'[1]采购入库货量(公司仓库)'!$A:$I,7,FALSE))</f>
        <v>0</v>
      </c>
      <c r="P2282" s="12">
        <f t="shared" si="566"/>
        <v>0</v>
      </c>
      <c r="Q2282" s="14">
        <f>IF(ISERROR(VLOOKUP(E2282&amp;G2282,'[1]采购入库货量(公司仓库)'!$A:$I,8,FALSE)),0,VLOOKUP(E2282&amp;G2282,'[1]采购入库货量(公司仓库)'!$A:$I,8,FALSE))</f>
        <v>0</v>
      </c>
      <c r="R2282" s="12">
        <f t="shared" si="567"/>
        <v>0</v>
      </c>
      <c r="S2282">
        <f>SUMIF([1]库存总量!$H:$H,E2282&amp;G2282,[1]库存总量!$G:$G)</f>
        <v>0</v>
      </c>
      <c r="T2282" s="12">
        <f t="shared" si="568"/>
        <v>0</v>
      </c>
      <c r="U2282">
        <f>SUMIFS([1]库存总量!$G:$G,[1]库存总量!$H:$H,E2282&amp;G2282,[1]库存总量!$A:$A,"B")</f>
        <v>0</v>
      </c>
      <c r="V2282" s="12">
        <f t="shared" si="569"/>
        <v>0</v>
      </c>
      <c r="W2282">
        <f>SUMIFS([1]库存总量!$G:$G,[1]库存总量!$H:$H,E2282&amp;G2282,[1]库存总量!$A:$A,"K")</f>
        <v>0</v>
      </c>
      <c r="X2282" s="12">
        <f t="shared" si="570"/>
        <v>0</v>
      </c>
      <c r="Y2282">
        <f t="shared" si="571"/>
        <v>0</v>
      </c>
      <c r="Z2282" s="12">
        <f t="shared" si="572"/>
        <v>0</v>
      </c>
      <c r="AA2282">
        <f>(IF(ISERROR((IF(ISERROR(VLOOKUP(E2282&amp;G2282,'[1]采购入库货量(公司仓库)'!$A:$H,7,FALSE)),0,VLOOKUP(E2282&amp;G2282,'[1]采购入库货量(公司仓库)'!$A:$H,7,FALSE)))*L2282-(IF(ISERROR(VLOOKUP(E2282&amp;G2282,'[1]采购入库货量(公司仓库)'!$A:$H,8,FALSE)),0,VLOOKUP(E2282&amp;G2282,'[1]采购入库货量(公司仓库)'!$A:$H,8,FALSE)))),0,(IF(ISERROR(VLOOKUP(E2282&amp;G2282,'[1]采购入库货量(公司仓库)'!$A:$H,7,FALSE)),0,VLOOKUP(E2282&amp;G2282,'[1]采购入库货量(公司仓库)'!$A:$H,7,FALSE)))*L2282-(IF(ISERROR(VLOOKUP(E2282&amp;G2282,'[1]采购入库货量(公司仓库)'!$A:$H,8,FALSE)),0,VLOOKUP(E2282&amp;G2282,'[1]采购入库货量(公司仓库)'!$A:$H,8,FALSE)))))</f>
        <v>0</v>
      </c>
      <c r="AB2282">
        <f>SUMIF([1]销售数据!$B:$B,E2282&amp;G2282,[1]销售数据!$G:$G)</f>
        <v>0</v>
      </c>
      <c r="AC2282" s="12">
        <f t="shared" si="573"/>
        <v>0</v>
      </c>
      <c r="AD2282" t="str">
        <f t="shared" si="574"/>
        <v/>
      </c>
      <c r="AE2282">
        <f>SUMIF([1]销售数据!$B:$B,AD2282,[1]销售数据!$L:$L)</f>
        <v>0</v>
      </c>
      <c r="AF2282">
        <f>SUMIF([1]销售数据!$B:$B,AD2282,[1]销售数据!$K:$K)</f>
        <v>0</v>
      </c>
      <c r="AG2282">
        <f>SUMIF([1]销售数据!$B:$B,AD2282,[1]销售数据!$J:$J)</f>
        <v>0</v>
      </c>
      <c r="AH2282">
        <f>SUMIF([1]销售数据!$B:$B,AD2282,[1]销售数据!$I:$I)</f>
        <v>0</v>
      </c>
      <c r="AI2282">
        <f>SUMIF([1]销售数据!$B:$B,AD2282,[1]销售数据!$H:$H)</f>
        <v>0</v>
      </c>
      <c r="AJ2282" s="20">
        <f t="shared" si="575"/>
        <v>0</v>
      </c>
      <c r="AK2282">
        <f>SUMIF([1]发货店铺数!$B:$B,AD2282,[1]发货店铺数!$G:$G)</f>
        <v>0</v>
      </c>
      <c r="AL2282">
        <f>SUMIF([1]销售店铺数!$B:$B,AD2282,[1]销售店铺数!$G:$G)</f>
        <v>0</v>
      </c>
      <c r="AM2282">
        <f>SUMIF([1]销售店铺数!$B:$B,AD2282,[1]销售店铺数!$G:$G)</f>
        <v>0</v>
      </c>
      <c r="AN2282" s="20">
        <f t="shared" si="576"/>
        <v>0</v>
      </c>
      <c r="AO2282" s="20">
        <f t="shared" si="577"/>
        <v>0</v>
      </c>
      <c r="AP2282" s="20">
        <f t="shared" si="578"/>
        <v>0</v>
      </c>
      <c r="AQ2282" s="12">
        <f t="shared" si="579"/>
        <v>0</v>
      </c>
      <c r="AR2282" s="20">
        <f t="shared" si="580"/>
        <v>0</v>
      </c>
      <c r="AS2282" s="20">
        <f t="shared" si="581"/>
        <v>0</v>
      </c>
    </row>
    <row r="2283" spans="1:45">
      <c r="A2283"/>
      <c r="B2283"/>
      <c r="C2283"/>
      <c r="D2283"/>
      <c r="E2283"/>
      <c r="F2283"/>
      <c r="G2283"/>
      <c r="H2283"/>
      <c r="I2283"/>
      <c r="J2283"/>
      <c r="K2283"/>
      <c r="L2283"/>
      <c r="M2283" s="8" t="str">
        <f>IF(ISERROR( VLOOKUP(AD2283,'[1]采购入库货量(公司仓库)'!$A:$I,9,FALSE)),"", VLOOKUP(AD2283,'[1]采购入库货量(公司仓库)'!$A:$I,9,FALSE))</f>
        <v/>
      </c>
      <c r="N2283" s="8" t="str">
        <f>IF(ISERROR( VLOOKUP(AD2283,[1]批发上市日期!$A:$F,6,FALSE)),"",  VLOOKUP(AD2283,[1]批发上市日期!$A:$F,6,FALSE))</f>
        <v/>
      </c>
      <c r="O2283" s="48">
        <f>IF(ISERROR(VLOOKUP(E2283&amp;G2283,'[1]采购入库货量(公司仓库)'!$A:$I,7,FALSE)),0,VLOOKUP(E2283&amp;G2283,'[1]采购入库货量(公司仓库)'!$A:$I,7,FALSE))</f>
        <v>0</v>
      </c>
      <c r="P2283" s="12">
        <f t="shared" si="566"/>
        <v>0</v>
      </c>
      <c r="Q2283" s="14">
        <f>IF(ISERROR(VLOOKUP(E2283&amp;G2283,'[1]采购入库货量(公司仓库)'!$A:$I,8,FALSE)),0,VLOOKUP(E2283&amp;G2283,'[1]采购入库货量(公司仓库)'!$A:$I,8,FALSE))</f>
        <v>0</v>
      </c>
      <c r="R2283" s="12">
        <f t="shared" si="567"/>
        <v>0</v>
      </c>
      <c r="S2283">
        <f>SUMIF([1]库存总量!$H:$H,E2283&amp;G2283,[1]库存总量!$G:$G)</f>
        <v>0</v>
      </c>
      <c r="T2283" s="12">
        <f t="shared" si="568"/>
        <v>0</v>
      </c>
      <c r="U2283">
        <f>SUMIFS([1]库存总量!$G:$G,[1]库存总量!$H:$H,E2283&amp;G2283,[1]库存总量!$A:$A,"B")</f>
        <v>0</v>
      </c>
      <c r="V2283" s="12">
        <f t="shared" si="569"/>
        <v>0</v>
      </c>
      <c r="W2283">
        <f>SUMIFS([1]库存总量!$G:$G,[1]库存总量!$H:$H,E2283&amp;G2283,[1]库存总量!$A:$A,"K")</f>
        <v>0</v>
      </c>
      <c r="X2283" s="12">
        <f t="shared" si="570"/>
        <v>0</v>
      </c>
      <c r="Y2283">
        <f t="shared" si="571"/>
        <v>0</v>
      </c>
      <c r="Z2283" s="12">
        <f t="shared" si="572"/>
        <v>0</v>
      </c>
      <c r="AA2283">
        <f>(IF(ISERROR((IF(ISERROR(VLOOKUP(E2283&amp;G2283,'[1]采购入库货量(公司仓库)'!$A:$H,7,FALSE)),0,VLOOKUP(E2283&amp;G2283,'[1]采购入库货量(公司仓库)'!$A:$H,7,FALSE)))*L2283-(IF(ISERROR(VLOOKUP(E2283&amp;G2283,'[1]采购入库货量(公司仓库)'!$A:$H,8,FALSE)),0,VLOOKUP(E2283&amp;G2283,'[1]采购入库货量(公司仓库)'!$A:$H,8,FALSE)))),0,(IF(ISERROR(VLOOKUP(E2283&amp;G2283,'[1]采购入库货量(公司仓库)'!$A:$H,7,FALSE)),0,VLOOKUP(E2283&amp;G2283,'[1]采购入库货量(公司仓库)'!$A:$H,7,FALSE)))*L2283-(IF(ISERROR(VLOOKUP(E2283&amp;G2283,'[1]采购入库货量(公司仓库)'!$A:$H,8,FALSE)),0,VLOOKUP(E2283&amp;G2283,'[1]采购入库货量(公司仓库)'!$A:$H,8,FALSE)))))</f>
        <v>0</v>
      </c>
      <c r="AB2283">
        <f>SUMIF([1]销售数据!$B:$B,E2283&amp;G2283,[1]销售数据!$G:$G)</f>
        <v>0</v>
      </c>
      <c r="AC2283" s="12">
        <f t="shared" si="573"/>
        <v>0</v>
      </c>
      <c r="AD2283" t="str">
        <f t="shared" si="574"/>
        <v/>
      </c>
      <c r="AE2283">
        <f>SUMIF([1]销售数据!$B:$B,AD2283,[1]销售数据!$L:$L)</f>
        <v>0</v>
      </c>
      <c r="AF2283">
        <f>SUMIF([1]销售数据!$B:$B,AD2283,[1]销售数据!$K:$K)</f>
        <v>0</v>
      </c>
      <c r="AG2283">
        <f>SUMIF([1]销售数据!$B:$B,AD2283,[1]销售数据!$J:$J)</f>
        <v>0</v>
      </c>
      <c r="AH2283">
        <f>SUMIF([1]销售数据!$B:$B,AD2283,[1]销售数据!$I:$I)</f>
        <v>0</v>
      </c>
      <c r="AI2283">
        <f>SUMIF([1]销售数据!$B:$B,AD2283,[1]销售数据!$H:$H)</f>
        <v>0</v>
      </c>
      <c r="AJ2283" s="20">
        <f t="shared" si="575"/>
        <v>0</v>
      </c>
      <c r="AK2283">
        <f>SUMIF([1]发货店铺数!$B:$B,AD2283,[1]发货店铺数!$G:$G)</f>
        <v>0</v>
      </c>
      <c r="AL2283">
        <f>SUMIF([1]销售店铺数!$B:$B,AD2283,[1]销售店铺数!$G:$G)</f>
        <v>0</v>
      </c>
      <c r="AM2283">
        <f>SUMIF([1]销售店铺数!$B:$B,AD2283,[1]销售店铺数!$G:$G)</f>
        <v>0</v>
      </c>
      <c r="AN2283" s="20">
        <f t="shared" si="576"/>
        <v>0</v>
      </c>
      <c r="AO2283" s="20">
        <f t="shared" si="577"/>
        <v>0</v>
      </c>
      <c r="AP2283" s="20">
        <f t="shared" si="578"/>
        <v>0</v>
      </c>
      <c r="AQ2283" s="12">
        <f t="shared" si="579"/>
        <v>0</v>
      </c>
      <c r="AR2283" s="20">
        <f t="shared" si="580"/>
        <v>0</v>
      </c>
      <c r="AS2283" s="20">
        <f t="shared" si="581"/>
        <v>0</v>
      </c>
    </row>
    <row r="2284" spans="1:45">
      <c r="A2284"/>
      <c r="B2284"/>
      <c r="C2284"/>
      <c r="D2284"/>
      <c r="E2284"/>
      <c r="F2284"/>
      <c r="G2284"/>
      <c r="H2284"/>
      <c r="I2284"/>
      <c r="J2284"/>
      <c r="K2284"/>
      <c r="L2284"/>
      <c r="M2284" s="8" t="str">
        <f>IF(ISERROR( VLOOKUP(AD2284,'[1]采购入库货量(公司仓库)'!$A:$I,9,FALSE)),"", VLOOKUP(AD2284,'[1]采购入库货量(公司仓库)'!$A:$I,9,FALSE))</f>
        <v/>
      </c>
      <c r="N2284" s="8" t="str">
        <f>IF(ISERROR( VLOOKUP(AD2284,[1]批发上市日期!$A:$F,6,FALSE)),"",  VLOOKUP(AD2284,[1]批发上市日期!$A:$F,6,FALSE))</f>
        <v/>
      </c>
      <c r="O2284" s="48">
        <f>IF(ISERROR(VLOOKUP(E2284&amp;G2284,'[1]采购入库货量(公司仓库)'!$A:$I,7,FALSE)),0,VLOOKUP(E2284&amp;G2284,'[1]采购入库货量(公司仓库)'!$A:$I,7,FALSE))</f>
        <v>0</v>
      </c>
      <c r="P2284" s="12">
        <f t="shared" si="566"/>
        <v>0</v>
      </c>
      <c r="Q2284" s="14">
        <f>IF(ISERROR(VLOOKUP(E2284&amp;G2284,'[1]采购入库货量(公司仓库)'!$A:$I,8,FALSE)),0,VLOOKUP(E2284&amp;G2284,'[1]采购入库货量(公司仓库)'!$A:$I,8,FALSE))</f>
        <v>0</v>
      </c>
      <c r="R2284" s="12">
        <f t="shared" si="567"/>
        <v>0</v>
      </c>
      <c r="S2284">
        <f>SUMIF([1]库存总量!$H:$H,E2284&amp;G2284,[1]库存总量!$G:$G)</f>
        <v>0</v>
      </c>
      <c r="T2284" s="12">
        <f t="shared" si="568"/>
        <v>0</v>
      </c>
      <c r="U2284">
        <f>SUMIFS([1]库存总量!$G:$G,[1]库存总量!$H:$H,E2284&amp;G2284,[1]库存总量!$A:$A,"B")</f>
        <v>0</v>
      </c>
      <c r="V2284" s="12">
        <f t="shared" si="569"/>
        <v>0</v>
      </c>
      <c r="W2284">
        <f>SUMIFS([1]库存总量!$G:$G,[1]库存总量!$H:$H,E2284&amp;G2284,[1]库存总量!$A:$A,"K")</f>
        <v>0</v>
      </c>
      <c r="X2284" s="12">
        <f t="shared" si="570"/>
        <v>0</v>
      </c>
      <c r="Y2284">
        <f t="shared" si="571"/>
        <v>0</v>
      </c>
      <c r="Z2284" s="12">
        <f t="shared" si="572"/>
        <v>0</v>
      </c>
      <c r="AA2284">
        <f>(IF(ISERROR((IF(ISERROR(VLOOKUP(E2284&amp;G2284,'[1]采购入库货量(公司仓库)'!$A:$H,7,FALSE)),0,VLOOKUP(E2284&amp;G2284,'[1]采购入库货量(公司仓库)'!$A:$H,7,FALSE)))*L2284-(IF(ISERROR(VLOOKUP(E2284&amp;G2284,'[1]采购入库货量(公司仓库)'!$A:$H,8,FALSE)),0,VLOOKUP(E2284&amp;G2284,'[1]采购入库货量(公司仓库)'!$A:$H,8,FALSE)))),0,(IF(ISERROR(VLOOKUP(E2284&amp;G2284,'[1]采购入库货量(公司仓库)'!$A:$H,7,FALSE)),0,VLOOKUP(E2284&amp;G2284,'[1]采购入库货量(公司仓库)'!$A:$H,7,FALSE)))*L2284-(IF(ISERROR(VLOOKUP(E2284&amp;G2284,'[1]采购入库货量(公司仓库)'!$A:$H,8,FALSE)),0,VLOOKUP(E2284&amp;G2284,'[1]采购入库货量(公司仓库)'!$A:$H,8,FALSE)))))</f>
        <v>0</v>
      </c>
      <c r="AB2284">
        <f>SUMIF([1]销售数据!$B:$B,E2284&amp;G2284,[1]销售数据!$G:$G)</f>
        <v>0</v>
      </c>
      <c r="AC2284" s="12">
        <f t="shared" si="573"/>
        <v>0</v>
      </c>
      <c r="AD2284" t="str">
        <f t="shared" si="574"/>
        <v/>
      </c>
      <c r="AE2284">
        <f>SUMIF([1]销售数据!$B:$B,AD2284,[1]销售数据!$L:$L)</f>
        <v>0</v>
      </c>
      <c r="AF2284">
        <f>SUMIF([1]销售数据!$B:$B,AD2284,[1]销售数据!$K:$K)</f>
        <v>0</v>
      </c>
      <c r="AG2284">
        <f>SUMIF([1]销售数据!$B:$B,AD2284,[1]销售数据!$J:$J)</f>
        <v>0</v>
      </c>
      <c r="AH2284">
        <f>SUMIF([1]销售数据!$B:$B,AD2284,[1]销售数据!$I:$I)</f>
        <v>0</v>
      </c>
      <c r="AI2284">
        <f>SUMIF([1]销售数据!$B:$B,AD2284,[1]销售数据!$H:$H)</f>
        <v>0</v>
      </c>
      <c r="AJ2284" s="20">
        <f t="shared" si="575"/>
        <v>0</v>
      </c>
      <c r="AK2284">
        <f>SUMIF([1]发货店铺数!$B:$B,AD2284,[1]发货店铺数!$G:$G)</f>
        <v>0</v>
      </c>
      <c r="AL2284">
        <f>SUMIF([1]销售店铺数!$B:$B,AD2284,[1]销售店铺数!$G:$G)</f>
        <v>0</v>
      </c>
      <c r="AM2284">
        <f>SUMIF([1]销售店铺数!$B:$B,AD2284,[1]销售店铺数!$G:$G)</f>
        <v>0</v>
      </c>
      <c r="AN2284" s="20">
        <f t="shared" si="576"/>
        <v>0</v>
      </c>
      <c r="AO2284" s="20">
        <f t="shared" si="577"/>
        <v>0</v>
      </c>
      <c r="AP2284" s="20">
        <f t="shared" si="578"/>
        <v>0</v>
      </c>
      <c r="AQ2284" s="12">
        <f t="shared" si="579"/>
        <v>0</v>
      </c>
      <c r="AR2284" s="20">
        <f t="shared" si="580"/>
        <v>0</v>
      </c>
      <c r="AS2284" s="20">
        <f t="shared" si="581"/>
        <v>0</v>
      </c>
    </row>
    <row r="2285" spans="1:45">
      <c r="A2285"/>
      <c r="B2285"/>
      <c r="C2285"/>
      <c r="D2285"/>
      <c r="E2285"/>
      <c r="F2285"/>
      <c r="G2285"/>
      <c r="H2285"/>
      <c r="I2285"/>
      <c r="J2285"/>
      <c r="K2285"/>
      <c r="L2285"/>
      <c r="M2285" s="8" t="str">
        <f>IF(ISERROR( VLOOKUP(AD2285,'[1]采购入库货量(公司仓库)'!$A:$I,9,FALSE)),"", VLOOKUP(AD2285,'[1]采购入库货量(公司仓库)'!$A:$I,9,FALSE))</f>
        <v/>
      </c>
      <c r="N2285" s="8" t="str">
        <f>IF(ISERROR( VLOOKUP(AD2285,[1]批发上市日期!$A:$F,6,FALSE)),"",  VLOOKUP(AD2285,[1]批发上市日期!$A:$F,6,FALSE))</f>
        <v/>
      </c>
      <c r="O2285" s="48">
        <f>IF(ISERROR(VLOOKUP(E2285&amp;G2285,'[1]采购入库货量(公司仓库)'!$A:$I,7,FALSE)),0,VLOOKUP(E2285&amp;G2285,'[1]采购入库货量(公司仓库)'!$A:$I,7,FALSE))</f>
        <v>0</v>
      </c>
      <c r="P2285" s="12">
        <f t="shared" si="566"/>
        <v>0</v>
      </c>
      <c r="Q2285" s="14">
        <f>IF(ISERROR(VLOOKUP(E2285&amp;G2285,'[1]采购入库货量(公司仓库)'!$A:$I,8,FALSE)),0,VLOOKUP(E2285&amp;G2285,'[1]采购入库货量(公司仓库)'!$A:$I,8,FALSE))</f>
        <v>0</v>
      </c>
      <c r="R2285" s="12">
        <f t="shared" si="567"/>
        <v>0</v>
      </c>
      <c r="S2285">
        <f>SUMIF([1]库存总量!$H:$H,E2285&amp;G2285,[1]库存总量!$G:$G)</f>
        <v>0</v>
      </c>
      <c r="T2285" s="12">
        <f t="shared" si="568"/>
        <v>0</v>
      </c>
      <c r="U2285">
        <f>SUMIFS([1]库存总量!$G:$G,[1]库存总量!$H:$H,E2285&amp;G2285,[1]库存总量!$A:$A,"B")</f>
        <v>0</v>
      </c>
      <c r="V2285" s="12">
        <f t="shared" si="569"/>
        <v>0</v>
      </c>
      <c r="W2285">
        <f>SUMIFS([1]库存总量!$G:$G,[1]库存总量!$H:$H,E2285&amp;G2285,[1]库存总量!$A:$A,"K")</f>
        <v>0</v>
      </c>
      <c r="X2285" s="12">
        <f t="shared" si="570"/>
        <v>0</v>
      </c>
      <c r="Y2285">
        <f t="shared" si="571"/>
        <v>0</v>
      </c>
      <c r="Z2285" s="12">
        <f t="shared" si="572"/>
        <v>0</v>
      </c>
      <c r="AA2285">
        <f>(IF(ISERROR((IF(ISERROR(VLOOKUP(E2285&amp;G2285,'[1]采购入库货量(公司仓库)'!$A:$H,7,FALSE)),0,VLOOKUP(E2285&amp;G2285,'[1]采购入库货量(公司仓库)'!$A:$H,7,FALSE)))*L2285-(IF(ISERROR(VLOOKUP(E2285&amp;G2285,'[1]采购入库货量(公司仓库)'!$A:$H,8,FALSE)),0,VLOOKUP(E2285&amp;G2285,'[1]采购入库货量(公司仓库)'!$A:$H,8,FALSE)))),0,(IF(ISERROR(VLOOKUP(E2285&amp;G2285,'[1]采购入库货量(公司仓库)'!$A:$H,7,FALSE)),0,VLOOKUP(E2285&amp;G2285,'[1]采购入库货量(公司仓库)'!$A:$H,7,FALSE)))*L2285-(IF(ISERROR(VLOOKUP(E2285&amp;G2285,'[1]采购入库货量(公司仓库)'!$A:$H,8,FALSE)),0,VLOOKUP(E2285&amp;G2285,'[1]采购入库货量(公司仓库)'!$A:$H,8,FALSE)))))</f>
        <v>0</v>
      </c>
      <c r="AB2285">
        <f>SUMIF([1]销售数据!$B:$B,E2285&amp;G2285,[1]销售数据!$G:$G)</f>
        <v>0</v>
      </c>
      <c r="AC2285" s="12">
        <f t="shared" si="573"/>
        <v>0</v>
      </c>
      <c r="AD2285" t="str">
        <f t="shared" si="574"/>
        <v/>
      </c>
      <c r="AE2285">
        <f>SUMIF([1]销售数据!$B:$B,AD2285,[1]销售数据!$L:$L)</f>
        <v>0</v>
      </c>
      <c r="AF2285">
        <f>SUMIF([1]销售数据!$B:$B,AD2285,[1]销售数据!$K:$K)</f>
        <v>0</v>
      </c>
      <c r="AG2285">
        <f>SUMIF([1]销售数据!$B:$B,AD2285,[1]销售数据!$J:$J)</f>
        <v>0</v>
      </c>
      <c r="AH2285">
        <f>SUMIF([1]销售数据!$B:$B,AD2285,[1]销售数据!$I:$I)</f>
        <v>0</v>
      </c>
      <c r="AI2285">
        <f>SUMIF([1]销售数据!$B:$B,AD2285,[1]销售数据!$H:$H)</f>
        <v>0</v>
      </c>
      <c r="AJ2285" s="20">
        <f t="shared" si="575"/>
        <v>0</v>
      </c>
      <c r="AK2285">
        <f>SUMIF([1]发货店铺数!$B:$B,AD2285,[1]发货店铺数!$G:$G)</f>
        <v>0</v>
      </c>
      <c r="AL2285">
        <f>SUMIF([1]销售店铺数!$B:$B,AD2285,[1]销售店铺数!$G:$G)</f>
        <v>0</v>
      </c>
      <c r="AM2285">
        <f>SUMIF([1]销售店铺数!$B:$B,AD2285,[1]销售店铺数!$G:$G)</f>
        <v>0</v>
      </c>
      <c r="AN2285" s="20">
        <f t="shared" si="576"/>
        <v>0</v>
      </c>
      <c r="AO2285" s="20">
        <f t="shared" si="577"/>
        <v>0</v>
      </c>
      <c r="AP2285" s="20">
        <f t="shared" si="578"/>
        <v>0</v>
      </c>
      <c r="AQ2285" s="12">
        <f t="shared" si="579"/>
        <v>0</v>
      </c>
      <c r="AR2285" s="20">
        <f t="shared" si="580"/>
        <v>0</v>
      </c>
      <c r="AS2285" s="20">
        <f t="shared" si="581"/>
        <v>0</v>
      </c>
    </row>
    <row r="2286" spans="1:45">
      <c r="A2286"/>
      <c r="B2286"/>
      <c r="C2286"/>
      <c r="D2286"/>
      <c r="E2286"/>
      <c r="F2286"/>
      <c r="G2286"/>
      <c r="H2286"/>
      <c r="I2286"/>
      <c r="J2286"/>
      <c r="K2286"/>
      <c r="L2286"/>
      <c r="M2286" s="8" t="str">
        <f>IF(ISERROR( VLOOKUP(AD2286,'[1]采购入库货量(公司仓库)'!$A:$I,9,FALSE)),"", VLOOKUP(AD2286,'[1]采购入库货量(公司仓库)'!$A:$I,9,FALSE))</f>
        <v/>
      </c>
      <c r="N2286" s="8" t="str">
        <f>IF(ISERROR( VLOOKUP(AD2286,[1]批发上市日期!$A:$F,6,FALSE)),"",  VLOOKUP(AD2286,[1]批发上市日期!$A:$F,6,FALSE))</f>
        <v/>
      </c>
      <c r="O2286" s="48">
        <f>IF(ISERROR(VLOOKUP(E2286&amp;G2286,'[1]采购入库货量(公司仓库)'!$A:$I,7,FALSE)),0,VLOOKUP(E2286&amp;G2286,'[1]采购入库货量(公司仓库)'!$A:$I,7,FALSE))</f>
        <v>0</v>
      </c>
      <c r="P2286" s="12">
        <f t="shared" si="566"/>
        <v>0</v>
      </c>
      <c r="Q2286" s="14">
        <f>IF(ISERROR(VLOOKUP(E2286&amp;G2286,'[1]采购入库货量(公司仓库)'!$A:$I,8,FALSE)),0,VLOOKUP(E2286&amp;G2286,'[1]采购入库货量(公司仓库)'!$A:$I,8,FALSE))</f>
        <v>0</v>
      </c>
      <c r="R2286" s="12">
        <f t="shared" si="567"/>
        <v>0</v>
      </c>
      <c r="S2286">
        <f>SUMIF([1]库存总量!$H:$H,E2286&amp;G2286,[1]库存总量!$G:$G)</f>
        <v>0</v>
      </c>
      <c r="T2286" s="12">
        <f t="shared" si="568"/>
        <v>0</v>
      </c>
      <c r="U2286">
        <f>SUMIFS([1]库存总量!$G:$G,[1]库存总量!$H:$H,E2286&amp;G2286,[1]库存总量!$A:$A,"B")</f>
        <v>0</v>
      </c>
      <c r="V2286" s="12">
        <f t="shared" si="569"/>
        <v>0</v>
      </c>
      <c r="W2286">
        <f>SUMIFS([1]库存总量!$G:$G,[1]库存总量!$H:$H,E2286&amp;G2286,[1]库存总量!$A:$A,"K")</f>
        <v>0</v>
      </c>
      <c r="X2286" s="12">
        <f t="shared" si="570"/>
        <v>0</v>
      </c>
      <c r="Y2286">
        <f t="shared" si="571"/>
        <v>0</v>
      </c>
      <c r="Z2286" s="12">
        <f t="shared" si="572"/>
        <v>0</v>
      </c>
      <c r="AA2286">
        <f>(IF(ISERROR((IF(ISERROR(VLOOKUP(E2286&amp;G2286,'[1]采购入库货量(公司仓库)'!$A:$H,7,FALSE)),0,VLOOKUP(E2286&amp;G2286,'[1]采购入库货量(公司仓库)'!$A:$H,7,FALSE)))*L2286-(IF(ISERROR(VLOOKUP(E2286&amp;G2286,'[1]采购入库货量(公司仓库)'!$A:$H,8,FALSE)),0,VLOOKUP(E2286&amp;G2286,'[1]采购入库货量(公司仓库)'!$A:$H,8,FALSE)))),0,(IF(ISERROR(VLOOKUP(E2286&amp;G2286,'[1]采购入库货量(公司仓库)'!$A:$H,7,FALSE)),0,VLOOKUP(E2286&amp;G2286,'[1]采购入库货量(公司仓库)'!$A:$H,7,FALSE)))*L2286-(IF(ISERROR(VLOOKUP(E2286&amp;G2286,'[1]采购入库货量(公司仓库)'!$A:$H,8,FALSE)),0,VLOOKUP(E2286&amp;G2286,'[1]采购入库货量(公司仓库)'!$A:$H,8,FALSE)))))</f>
        <v>0</v>
      </c>
      <c r="AB2286">
        <f>SUMIF([1]销售数据!$B:$B,E2286&amp;G2286,[1]销售数据!$G:$G)</f>
        <v>0</v>
      </c>
      <c r="AC2286" s="12">
        <f t="shared" si="573"/>
        <v>0</v>
      </c>
      <c r="AD2286" t="str">
        <f t="shared" si="574"/>
        <v/>
      </c>
      <c r="AE2286">
        <f>SUMIF([1]销售数据!$B:$B,AD2286,[1]销售数据!$L:$L)</f>
        <v>0</v>
      </c>
      <c r="AF2286">
        <f>SUMIF([1]销售数据!$B:$B,AD2286,[1]销售数据!$K:$K)</f>
        <v>0</v>
      </c>
      <c r="AG2286">
        <f>SUMIF([1]销售数据!$B:$B,AD2286,[1]销售数据!$J:$J)</f>
        <v>0</v>
      </c>
      <c r="AH2286">
        <f>SUMIF([1]销售数据!$B:$B,AD2286,[1]销售数据!$I:$I)</f>
        <v>0</v>
      </c>
      <c r="AI2286">
        <f>SUMIF([1]销售数据!$B:$B,AD2286,[1]销售数据!$H:$H)</f>
        <v>0</v>
      </c>
      <c r="AJ2286" s="20">
        <f t="shared" si="575"/>
        <v>0</v>
      </c>
      <c r="AK2286">
        <f>SUMIF([1]发货店铺数!$B:$B,AD2286,[1]发货店铺数!$G:$G)</f>
        <v>0</v>
      </c>
      <c r="AL2286">
        <f>SUMIF([1]销售店铺数!$B:$B,AD2286,[1]销售店铺数!$G:$G)</f>
        <v>0</v>
      </c>
      <c r="AM2286">
        <f>SUMIF([1]销售店铺数!$B:$B,AD2286,[1]销售店铺数!$G:$G)</f>
        <v>0</v>
      </c>
      <c r="AN2286" s="20">
        <f t="shared" si="576"/>
        <v>0</v>
      </c>
      <c r="AO2286" s="20">
        <f t="shared" si="577"/>
        <v>0</v>
      </c>
      <c r="AP2286" s="20">
        <f t="shared" si="578"/>
        <v>0</v>
      </c>
      <c r="AQ2286" s="12">
        <f t="shared" si="579"/>
        <v>0</v>
      </c>
      <c r="AR2286" s="20">
        <f t="shared" si="580"/>
        <v>0</v>
      </c>
      <c r="AS2286" s="20">
        <f t="shared" si="581"/>
        <v>0</v>
      </c>
    </row>
    <row r="2287" spans="1:45">
      <c r="A2287"/>
      <c r="B2287"/>
      <c r="C2287"/>
      <c r="D2287"/>
      <c r="E2287"/>
      <c r="F2287"/>
      <c r="G2287"/>
      <c r="H2287"/>
      <c r="I2287"/>
      <c r="J2287"/>
      <c r="K2287"/>
      <c r="L2287"/>
      <c r="M2287" s="8" t="str">
        <f>IF(ISERROR( VLOOKUP(AD2287,'[1]采购入库货量(公司仓库)'!$A:$I,9,FALSE)),"", VLOOKUP(AD2287,'[1]采购入库货量(公司仓库)'!$A:$I,9,FALSE))</f>
        <v/>
      </c>
      <c r="N2287" s="8" t="str">
        <f>IF(ISERROR( VLOOKUP(AD2287,[1]批发上市日期!$A:$F,6,FALSE)),"",  VLOOKUP(AD2287,[1]批发上市日期!$A:$F,6,FALSE))</f>
        <v/>
      </c>
      <c r="O2287" s="48">
        <f>IF(ISERROR(VLOOKUP(E2287&amp;G2287,'[1]采购入库货量(公司仓库)'!$A:$I,7,FALSE)),0,VLOOKUP(E2287&amp;G2287,'[1]采购入库货量(公司仓库)'!$A:$I,7,FALSE))</f>
        <v>0</v>
      </c>
      <c r="P2287" s="12">
        <f t="shared" si="566"/>
        <v>0</v>
      </c>
      <c r="Q2287" s="14">
        <f>IF(ISERROR(VLOOKUP(E2287&amp;G2287,'[1]采购入库货量(公司仓库)'!$A:$I,8,FALSE)),0,VLOOKUP(E2287&amp;G2287,'[1]采购入库货量(公司仓库)'!$A:$I,8,FALSE))</f>
        <v>0</v>
      </c>
      <c r="R2287" s="12">
        <f t="shared" si="567"/>
        <v>0</v>
      </c>
      <c r="S2287">
        <f>SUMIF([1]库存总量!$H:$H,E2287&amp;G2287,[1]库存总量!$G:$G)</f>
        <v>0</v>
      </c>
      <c r="T2287" s="12">
        <f t="shared" si="568"/>
        <v>0</v>
      </c>
      <c r="U2287">
        <f>SUMIFS([1]库存总量!$G:$G,[1]库存总量!$H:$H,E2287&amp;G2287,[1]库存总量!$A:$A,"B")</f>
        <v>0</v>
      </c>
      <c r="V2287" s="12">
        <f t="shared" si="569"/>
        <v>0</v>
      </c>
      <c r="W2287">
        <f>SUMIFS([1]库存总量!$G:$G,[1]库存总量!$H:$H,E2287&amp;G2287,[1]库存总量!$A:$A,"K")</f>
        <v>0</v>
      </c>
      <c r="X2287" s="12">
        <f t="shared" si="570"/>
        <v>0</v>
      </c>
      <c r="Y2287">
        <f t="shared" si="571"/>
        <v>0</v>
      </c>
      <c r="Z2287" s="12">
        <f t="shared" si="572"/>
        <v>0</v>
      </c>
      <c r="AA2287">
        <f>(IF(ISERROR((IF(ISERROR(VLOOKUP(E2287&amp;G2287,'[1]采购入库货量(公司仓库)'!$A:$H,7,FALSE)),0,VLOOKUP(E2287&amp;G2287,'[1]采购入库货量(公司仓库)'!$A:$H,7,FALSE)))*L2287-(IF(ISERROR(VLOOKUP(E2287&amp;G2287,'[1]采购入库货量(公司仓库)'!$A:$H,8,FALSE)),0,VLOOKUP(E2287&amp;G2287,'[1]采购入库货量(公司仓库)'!$A:$H,8,FALSE)))),0,(IF(ISERROR(VLOOKUP(E2287&amp;G2287,'[1]采购入库货量(公司仓库)'!$A:$H,7,FALSE)),0,VLOOKUP(E2287&amp;G2287,'[1]采购入库货量(公司仓库)'!$A:$H,7,FALSE)))*L2287-(IF(ISERROR(VLOOKUP(E2287&amp;G2287,'[1]采购入库货量(公司仓库)'!$A:$H,8,FALSE)),0,VLOOKUP(E2287&amp;G2287,'[1]采购入库货量(公司仓库)'!$A:$H,8,FALSE)))))</f>
        <v>0</v>
      </c>
      <c r="AB2287">
        <f>SUMIF([1]销售数据!$B:$B,E2287&amp;G2287,[1]销售数据!$G:$G)</f>
        <v>0</v>
      </c>
      <c r="AC2287" s="12">
        <f t="shared" si="573"/>
        <v>0</v>
      </c>
      <c r="AD2287" t="str">
        <f t="shared" si="574"/>
        <v/>
      </c>
      <c r="AE2287">
        <f>SUMIF([1]销售数据!$B:$B,AD2287,[1]销售数据!$L:$L)</f>
        <v>0</v>
      </c>
      <c r="AF2287">
        <f>SUMIF([1]销售数据!$B:$B,AD2287,[1]销售数据!$K:$K)</f>
        <v>0</v>
      </c>
      <c r="AG2287">
        <f>SUMIF([1]销售数据!$B:$B,AD2287,[1]销售数据!$J:$J)</f>
        <v>0</v>
      </c>
      <c r="AH2287">
        <f>SUMIF([1]销售数据!$B:$B,AD2287,[1]销售数据!$I:$I)</f>
        <v>0</v>
      </c>
      <c r="AI2287">
        <f>SUMIF([1]销售数据!$B:$B,AD2287,[1]销售数据!$H:$H)</f>
        <v>0</v>
      </c>
      <c r="AJ2287" s="20">
        <f t="shared" si="575"/>
        <v>0</v>
      </c>
      <c r="AK2287">
        <f>SUMIF([1]发货店铺数!$B:$B,AD2287,[1]发货店铺数!$G:$G)</f>
        <v>0</v>
      </c>
      <c r="AL2287">
        <f>SUMIF([1]销售店铺数!$B:$B,AD2287,[1]销售店铺数!$G:$G)</f>
        <v>0</v>
      </c>
      <c r="AM2287">
        <f>SUMIF([1]销售店铺数!$B:$B,AD2287,[1]销售店铺数!$G:$G)</f>
        <v>0</v>
      </c>
      <c r="AN2287" s="20">
        <f t="shared" si="576"/>
        <v>0</v>
      </c>
      <c r="AO2287" s="20">
        <f t="shared" si="577"/>
        <v>0</v>
      </c>
      <c r="AP2287" s="20">
        <f t="shared" si="578"/>
        <v>0</v>
      </c>
      <c r="AQ2287" s="12">
        <f t="shared" si="579"/>
        <v>0</v>
      </c>
      <c r="AR2287" s="20">
        <f t="shared" si="580"/>
        <v>0</v>
      </c>
      <c r="AS2287" s="20">
        <f t="shared" si="581"/>
        <v>0</v>
      </c>
    </row>
    <row r="2288" spans="1:45">
      <c r="A2288"/>
      <c r="B2288"/>
      <c r="C2288"/>
      <c r="D2288"/>
      <c r="E2288"/>
      <c r="F2288"/>
      <c r="G2288"/>
      <c r="H2288"/>
      <c r="I2288"/>
      <c r="J2288"/>
      <c r="K2288"/>
      <c r="L2288"/>
      <c r="M2288" s="8" t="str">
        <f>IF(ISERROR( VLOOKUP(AD2288,'[1]采购入库货量(公司仓库)'!$A:$I,9,FALSE)),"", VLOOKUP(AD2288,'[1]采购入库货量(公司仓库)'!$A:$I,9,FALSE))</f>
        <v/>
      </c>
      <c r="N2288" s="8" t="str">
        <f>IF(ISERROR( VLOOKUP(AD2288,[1]批发上市日期!$A:$F,6,FALSE)),"",  VLOOKUP(AD2288,[1]批发上市日期!$A:$F,6,FALSE))</f>
        <v/>
      </c>
      <c r="O2288" s="48">
        <f>IF(ISERROR(VLOOKUP(E2288&amp;G2288,'[1]采购入库货量(公司仓库)'!$A:$I,7,FALSE)),0,VLOOKUP(E2288&amp;G2288,'[1]采购入库货量(公司仓库)'!$A:$I,7,FALSE))</f>
        <v>0</v>
      </c>
      <c r="P2288" s="12">
        <f t="shared" si="566"/>
        <v>0</v>
      </c>
      <c r="Q2288" s="14">
        <f>IF(ISERROR(VLOOKUP(E2288&amp;G2288,'[1]采购入库货量(公司仓库)'!$A:$I,8,FALSE)),0,VLOOKUP(E2288&amp;G2288,'[1]采购入库货量(公司仓库)'!$A:$I,8,FALSE))</f>
        <v>0</v>
      </c>
      <c r="R2288" s="12">
        <f t="shared" si="567"/>
        <v>0</v>
      </c>
      <c r="S2288">
        <f>SUMIF([1]库存总量!$H:$H,E2288&amp;G2288,[1]库存总量!$G:$G)</f>
        <v>0</v>
      </c>
      <c r="T2288" s="12">
        <f t="shared" si="568"/>
        <v>0</v>
      </c>
      <c r="U2288">
        <f>SUMIFS([1]库存总量!$G:$G,[1]库存总量!$H:$H,E2288&amp;G2288,[1]库存总量!$A:$A,"B")</f>
        <v>0</v>
      </c>
      <c r="V2288" s="12">
        <f t="shared" si="569"/>
        <v>0</v>
      </c>
      <c r="W2288">
        <f>SUMIFS([1]库存总量!$G:$G,[1]库存总量!$H:$H,E2288&amp;G2288,[1]库存总量!$A:$A,"K")</f>
        <v>0</v>
      </c>
      <c r="X2288" s="12">
        <f t="shared" si="570"/>
        <v>0</v>
      </c>
      <c r="Y2288">
        <f t="shared" si="571"/>
        <v>0</v>
      </c>
      <c r="Z2288" s="12">
        <f t="shared" si="572"/>
        <v>0</v>
      </c>
      <c r="AA2288">
        <f>(IF(ISERROR((IF(ISERROR(VLOOKUP(E2288&amp;G2288,'[1]采购入库货量(公司仓库)'!$A:$H,7,FALSE)),0,VLOOKUP(E2288&amp;G2288,'[1]采购入库货量(公司仓库)'!$A:$H,7,FALSE)))*L2288-(IF(ISERROR(VLOOKUP(E2288&amp;G2288,'[1]采购入库货量(公司仓库)'!$A:$H,8,FALSE)),0,VLOOKUP(E2288&amp;G2288,'[1]采购入库货量(公司仓库)'!$A:$H,8,FALSE)))),0,(IF(ISERROR(VLOOKUP(E2288&amp;G2288,'[1]采购入库货量(公司仓库)'!$A:$H,7,FALSE)),0,VLOOKUP(E2288&amp;G2288,'[1]采购入库货量(公司仓库)'!$A:$H,7,FALSE)))*L2288-(IF(ISERROR(VLOOKUP(E2288&amp;G2288,'[1]采购入库货量(公司仓库)'!$A:$H,8,FALSE)),0,VLOOKUP(E2288&amp;G2288,'[1]采购入库货量(公司仓库)'!$A:$H,8,FALSE)))))</f>
        <v>0</v>
      </c>
      <c r="AB2288">
        <f>SUMIF([1]销售数据!$B:$B,E2288&amp;G2288,[1]销售数据!$G:$G)</f>
        <v>0</v>
      </c>
      <c r="AC2288" s="12">
        <f t="shared" si="573"/>
        <v>0</v>
      </c>
      <c r="AD2288" t="str">
        <f t="shared" si="574"/>
        <v/>
      </c>
      <c r="AE2288">
        <f>SUMIF([1]销售数据!$B:$B,AD2288,[1]销售数据!$L:$L)</f>
        <v>0</v>
      </c>
      <c r="AF2288">
        <f>SUMIF([1]销售数据!$B:$B,AD2288,[1]销售数据!$K:$K)</f>
        <v>0</v>
      </c>
      <c r="AG2288">
        <f>SUMIF([1]销售数据!$B:$B,AD2288,[1]销售数据!$J:$J)</f>
        <v>0</v>
      </c>
      <c r="AH2288">
        <f>SUMIF([1]销售数据!$B:$B,AD2288,[1]销售数据!$I:$I)</f>
        <v>0</v>
      </c>
      <c r="AI2288">
        <f>SUMIF([1]销售数据!$B:$B,AD2288,[1]销售数据!$H:$H)</f>
        <v>0</v>
      </c>
      <c r="AJ2288" s="20">
        <f t="shared" si="575"/>
        <v>0</v>
      </c>
      <c r="AK2288">
        <f>SUMIF([1]发货店铺数!$B:$B,AD2288,[1]发货店铺数!$G:$G)</f>
        <v>0</v>
      </c>
      <c r="AL2288">
        <f>SUMIF([1]销售店铺数!$B:$B,AD2288,[1]销售店铺数!$G:$G)</f>
        <v>0</v>
      </c>
      <c r="AM2288">
        <f>SUMIF([1]销售店铺数!$B:$B,AD2288,[1]销售店铺数!$G:$G)</f>
        <v>0</v>
      </c>
      <c r="AN2288" s="20">
        <f t="shared" si="576"/>
        <v>0</v>
      </c>
      <c r="AO2288" s="20">
        <f t="shared" si="577"/>
        <v>0</v>
      </c>
      <c r="AP2288" s="20">
        <f t="shared" si="578"/>
        <v>0</v>
      </c>
      <c r="AQ2288" s="12">
        <f t="shared" si="579"/>
        <v>0</v>
      </c>
      <c r="AR2288" s="20">
        <f t="shared" si="580"/>
        <v>0</v>
      </c>
      <c r="AS2288" s="20">
        <f t="shared" si="581"/>
        <v>0</v>
      </c>
    </row>
    <row r="2289" spans="1:45">
      <c r="A2289"/>
      <c r="B2289"/>
      <c r="C2289"/>
      <c r="D2289"/>
      <c r="E2289"/>
      <c r="F2289"/>
      <c r="G2289"/>
      <c r="H2289"/>
      <c r="I2289"/>
      <c r="J2289"/>
      <c r="K2289"/>
      <c r="L2289"/>
      <c r="M2289" s="8" t="str">
        <f>IF(ISERROR( VLOOKUP(AD2289,'[1]采购入库货量(公司仓库)'!$A:$I,9,FALSE)),"", VLOOKUP(AD2289,'[1]采购入库货量(公司仓库)'!$A:$I,9,FALSE))</f>
        <v/>
      </c>
      <c r="N2289" s="8" t="str">
        <f>IF(ISERROR( VLOOKUP(AD2289,[1]批发上市日期!$A:$F,6,FALSE)),"",  VLOOKUP(AD2289,[1]批发上市日期!$A:$F,6,FALSE))</f>
        <v/>
      </c>
      <c r="O2289" s="48">
        <f>IF(ISERROR(VLOOKUP(E2289&amp;G2289,'[1]采购入库货量(公司仓库)'!$A:$I,7,FALSE)),0,VLOOKUP(E2289&amp;G2289,'[1]采购入库货量(公司仓库)'!$A:$I,7,FALSE))</f>
        <v>0</v>
      </c>
      <c r="P2289" s="12">
        <f t="shared" si="566"/>
        <v>0</v>
      </c>
      <c r="Q2289" s="14">
        <f>IF(ISERROR(VLOOKUP(E2289&amp;G2289,'[1]采购入库货量(公司仓库)'!$A:$I,8,FALSE)),0,VLOOKUP(E2289&amp;G2289,'[1]采购入库货量(公司仓库)'!$A:$I,8,FALSE))</f>
        <v>0</v>
      </c>
      <c r="R2289" s="12">
        <f t="shared" si="567"/>
        <v>0</v>
      </c>
      <c r="S2289">
        <f>SUMIF([1]库存总量!$H:$H,E2289&amp;G2289,[1]库存总量!$G:$G)</f>
        <v>0</v>
      </c>
      <c r="T2289" s="12">
        <f t="shared" si="568"/>
        <v>0</v>
      </c>
      <c r="U2289">
        <f>SUMIFS([1]库存总量!$G:$G,[1]库存总量!$H:$H,E2289&amp;G2289,[1]库存总量!$A:$A,"B")</f>
        <v>0</v>
      </c>
      <c r="V2289" s="12">
        <f t="shared" si="569"/>
        <v>0</v>
      </c>
      <c r="W2289">
        <f>SUMIFS([1]库存总量!$G:$G,[1]库存总量!$H:$H,E2289&amp;G2289,[1]库存总量!$A:$A,"K")</f>
        <v>0</v>
      </c>
      <c r="X2289" s="12">
        <f t="shared" si="570"/>
        <v>0</v>
      </c>
      <c r="Y2289">
        <f t="shared" si="571"/>
        <v>0</v>
      </c>
      <c r="Z2289" s="12">
        <f t="shared" si="572"/>
        <v>0</v>
      </c>
      <c r="AA2289">
        <f>(IF(ISERROR((IF(ISERROR(VLOOKUP(E2289&amp;G2289,'[1]采购入库货量(公司仓库)'!$A:$H,7,FALSE)),0,VLOOKUP(E2289&amp;G2289,'[1]采购入库货量(公司仓库)'!$A:$H,7,FALSE)))*L2289-(IF(ISERROR(VLOOKUP(E2289&amp;G2289,'[1]采购入库货量(公司仓库)'!$A:$H,8,FALSE)),0,VLOOKUP(E2289&amp;G2289,'[1]采购入库货量(公司仓库)'!$A:$H,8,FALSE)))),0,(IF(ISERROR(VLOOKUP(E2289&amp;G2289,'[1]采购入库货量(公司仓库)'!$A:$H,7,FALSE)),0,VLOOKUP(E2289&amp;G2289,'[1]采购入库货量(公司仓库)'!$A:$H,7,FALSE)))*L2289-(IF(ISERROR(VLOOKUP(E2289&amp;G2289,'[1]采购入库货量(公司仓库)'!$A:$H,8,FALSE)),0,VLOOKUP(E2289&amp;G2289,'[1]采购入库货量(公司仓库)'!$A:$H,8,FALSE)))))</f>
        <v>0</v>
      </c>
      <c r="AB2289">
        <f>SUMIF([1]销售数据!$B:$B,E2289&amp;G2289,[1]销售数据!$G:$G)</f>
        <v>0</v>
      </c>
      <c r="AC2289" s="12">
        <f t="shared" si="573"/>
        <v>0</v>
      </c>
      <c r="AD2289" t="str">
        <f t="shared" si="574"/>
        <v/>
      </c>
      <c r="AE2289">
        <f>SUMIF([1]销售数据!$B:$B,AD2289,[1]销售数据!$L:$L)</f>
        <v>0</v>
      </c>
      <c r="AF2289">
        <f>SUMIF([1]销售数据!$B:$B,AD2289,[1]销售数据!$K:$K)</f>
        <v>0</v>
      </c>
      <c r="AG2289">
        <f>SUMIF([1]销售数据!$B:$B,AD2289,[1]销售数据!$J:$J)</f>
        <v>0</v>
      </c>
      <c r="AH2289">
        <f>SUMIF([1]销售数据!$B:$B,AD2289,[1]销售数据!$I:$I)</f>
        <v>0</v>
      </c>
      <c r="AI2289">
        <f>SUMIF([1]销售数据!$B:$B,AD2289,[1]销售数据!$H:$H)</f>
        <v>0</v>
      </c>
      <c r="AJ2289" s="20">
        <f t="shared" si="575"/>
        <v>0</v>
      </c>
      <c r="AK2289">
        <f>SUMIF([1]发货店铺数!$B:$B,AD2289,[1]发货店铺数!$G:$G)</f>
        <v>0</v>
      </c>
      <c r="AL2289">
        <f>SUMIF([1]销售店铺数!$B:$B,AD2289,[1]销售店铺数!$G:$G)</f>
        <v>0</v>
      </c>
      <c r="AM2289">
        <f>SUMIF([1]销售店铺数!$B:$B,AD2289,[1]销售店铺数!$G:$G)</f>
        <v>0</v>
      </c>
      <c r="AN2289" s="20">
        <f t="shared" si="576"/>
        <v>0</v>
      </c>
      <c r="AO2289" s="20">
        <f t="shared" si="577"/>
        <v>0</v>
      </c>
      <c r="AP2289" s="20">
        <f t="shared" si="578"/>
        <v>0</v>
      </c>
      <c r="AQ2289" s="12">
        <f t="shared" si="579"/>
        <v>0</v>
      </c>
      <c r="AR2289" s="20">
        <f t="shared" si="580"/>
        <v>0</v>
      </c>
      <c r="AS2289" s="20">
        <f t="shared" si="581"/>
        <v>0</v>
      </c>
    </row>
    <row r="2290" spans="1:45">
      <c r="A2290"/>
      <c r="B2290"/>
      <c r="C2290"/>
      <c r="D2290"/>
      <c r="E2290"/>
      <c r="F2290"/>
      <c r="G2290"/>
      <c r="H2290"/>
      <c r="I2290"/>
      <c r="J2290"/>
      <c r="K2290"/>
      <c r="L2290"/>
      <c r="M2290" s="8" t="str">
        <f>IF(ISERROR( VLOOKUP(AD2290,'[1]采购入库货量(公司仓库)'!$A:$I,9,FALSE)),"", VLOOKUP(AD2290,'[1]采购入库货量(公司仓库)'!$A:$I,9,FALSE))</f>
        <v/>
      </c>
      <c r="N2290" s="8" t="str">
        <f>IF(ISERROR( VLOOKUP(AD2290,[1]批发上市日期!$A:$F,6,FALSE)),"",  VLOOKUP(AD2290,[1]批发上市日期!$A:$F,6,FALSE))</f>
        <v/>
      </c>
      <c r="O2290" s="48">
        <f>IF(ISERROR(VLOOKUP(E2290&amp;G2290,'[1]采购入库货量(公司仓库)'!$A:$I,7,FALSE)),0,VLOOKUP(E2290&amp;G2290,'[1]采购入库货量(公司仓库)'!$A:$I,7,FALSE))</f>
        <v>0</v>
      </c>
      <c r="P2290" s="12">
        <f t="shared" si="566"/>
        <v>0</v>
      </c>
      <c r="Q2290" s="14">
        <f>IF(ISERROR(VLOOKUP(E2290&amp;G2290,'[1]采购入库货量(公司仓库)'!$A:$I,8,FALSE)),0,VLOOKUP(E2290&amp;G2290,'[1]采购入库货量(公司仓库)'!$A:$I,8,FALSE))</f>
        <v>0</v>
      </c>
      <c r="R2290" s="12">
        <f t="shared" si="567"/>
        <v>0</v>
      </c>
      <c r="S2290">
        <f>SUMIF([1]库存总量!$H:$H,E2290&amp;G2290,[1]库存总量!$G:$G)</f>
        <v>0</v>
      </c>
      <c r="T2290" s="12">
        <f t="shared" si="568"/>
        <v>0</v>
      </c>
      <c r="U2290">
        <f>SUMIFS([1]库存总量!$G:$G,[1]库存总量!$H:$H,E2290&amp;G2290,[1]库存总量!$A:$A,"B")</f>
        <v>0</v>
      </c>
      <c r="V2290" s="12">
        <f t="shared" si="569"/>
        <v>0</v>
      </c>
      <c r="W2290">
        <f>SUMIFS([1]库存总量!$G:$G,[1]库存总量!$H:$H,E2290&amp;G2290,[1]库存总量!$A:$A,"K")</f>
        <v>0</v>
      </c>
      <c r="X2290" s="12">
        <f t="shared" si="570"/>
        <v>0</v>
      </c>
      <c r="Y2290">
        <f t="shared" si="571"/>
        <v>0</v>
      </c>
      <c r="Z2290" s="12">
        <f t="shared" si="572"/>
        <v>0</v>
      </c>
      <c r="AA2290">
        <f>(IF(ISERROR((IF(ISERROR(VLOOKUP(E2290&amp;G2290,'[1]采购入库货量(公司仓库)'!$A:$H,7,FALSE)),0,VLOOKUP(E2290&amp;G2290,'[1]采购入库货量(公司仓库)'!$A:$H,7,FALSE)))*L2290-(IF(ISERROR(VLOOKUP(E2290&amp;G2290,'[1]采购入库货量(公司仓库)'!$A:$H,8,FALSE)),0,VLOOKUP(E2290&amp;G2290,'[1]采购入库货量(公司仓库)'!$A:$H,8,FALSE)))),0,(IF(ISERROR(VLOOKUP(E2290&amp;G2290,'[1]采购入库货量(公司仓库)'!$A:$H,7,FALSE)),0,VLOOKUP(E2290&amp;G2290,'[1]采购入库货量(公司仓库)'!$A:$H,7,FALSE)))*L2290-(IF(ISERROR(VLOOKUP(E2290&amp;G2290,'[1]采购入库货量(公司仓库)'!$A:$H,8,FALSE)),0,VLOOKUP(E2290&amp;G2290,'[1]采购入库货量(公司仓库)'!$A:$H,8,FALSE)))))</f>
        <v>0</v>
      </c>
      <c r="AB2290">
        <f>SUMIF([1]销售数据!$B:$B,E2290&amp;G2290,[1]销售数据!$G:$G)</f>
        <v>0</v>
      </c>
      <c r="AC2290" s="12">
        <f t="shared" si="573"/>
        <v>0</v>
      </c>
      <c r="AD2290" t="str">
        <f t="shared" si="574"/>
        <v/>
      </c>
      <c r="AE2290">
        <f>SUMIF([1]销售数据!$B:$B,AD2290,[1]销售数据!$L:$L)</f>
        <v>0</v>
      </c>
      <c r="AF2290">
        <f>SUMIF([1]销售数据!$B:$B,AD2290,[1]销售数据!$K:$K)</f>
        <v>0</v>
      </c>
      <c r="AG2290">
        <f>SUMIF([1]销售数据!$B:$B,AD2290,[1]销售数据!$J:$J)</f>
        <v>0</v>
      </c>
      <c r="AH2290">
        <f>SUMIF([1]销售数据!$B:$B,AD2290,[1]销售数据!$I:$I)</f>
        <v>0</v>
      </c>
      <c r="AI2290">
        <f>SUMIF([1]销售数据!$B:$B,AD2290,[1]销售数据!$H:$H)</f>
        <v>0</v>
      </c>
      <c r="AJ2290" s="20">
        <f t="shared" si="575"/>
        <v>0</v>
      </c>
      <c r="AK2290">
        <f>SUMIF([1]发货店铺数!$B:$B,AD2290,[1]发货店铺数!$G:$G)</f>
        <v>0</v>
      </c>
      <c r="AL2290">
        <f>SUMIF([1]销售店铺数!$B:$B,AD2290,[1]销售店铺数!$G:$G)</f>
        <v>0</v>
      </c>
      <c r="AM2290">
        <f>SUMIF([1]销售店铺数!$B:$B,AD2290,[1]销售店铺数!$G:$G)</f>
        <v>0</v>
      </c>
      <c r="AN2290" s="20">
        <f t="shared" si="576"/>
        <v>0</v>
      </c>
      <c r="AO2290" s="20">
        <f t="shared" si="577"/>
        <v>0</v>
      </c>
      <c r="AP2290" s="20">
        <f t="shared" si="578"/>
        <v>0</v>
      </c>
      <c r="AQ2290" s="12">
        <f t="shared" si="579"/>
        <v>0</v>
      </c>
      <c r="AR2290" s="20">
        <f t="shared" si="580"/>
        <v>0</v>
      </c>
      <c r="AS2290" s="20">
        <f t="shared" si="581"/>
        <v>0</v>
      </c>
    </row>
    <row r="2291" spans="1:45">
      <c r="A2291"/>
      <c r="B2291"/>
      <c r="C2291"/>
      <c r="D2291"/>
      <c r="E2291"/>
      <c r="F2291"/>
      <c r="G2291"/>
      <c r="H2291"/>
      <c r="I2291"/>
      <c r="J2291"/>
      <c r="K2291"/>
      <c r="L2291"/>
      <c r="M2291" s="8" t="str">
        <f>IF(ISERROR( VLOOKUP(AD2291,'[1]采购入库货量(公司仓库)'!$A:$I,9,FALSE)),"", VLOOKUP(AD2291,'[1]采购入库货量(公司仓库)'!$A:$I,9,FALSE))</f>
        <v/>
      </c>
      <c r="N2291" s="8" t="str">
        <f>IF(ISERROR( VLOOKUP(AD2291,[1]批发上市日期!$A:$F,6,FALSE)),"",  VLOOKUP(AD2291,[1]批发上市日期!$A:$F,6,FALSE))</f>
        <v/>
      </c>
      <c r="O2291" s="48">
        <f>IF(ISERROR(VLOOKUP(E2291&amp;G2291,'[1]采购入库货量(公司仓库)'!$A:$I,7,FALSE)),0,VLOOKUP(E2291&amp;G2291,'[1]采购入库货量(公司仓库)'!$A:$I,7,FALSE))</f>
        <v>0</v>
      </c>
      <c r="P2291" s="12">
        <f t="shared" si="566"/>
        <v>0</v>
      </c>
      <c r="Q2291" s="14">
        <f>IF(ISERROR(VLOOKUP(E2291&amp;G2291,'[1]采购入库货量(公司仓库)'!$A:$I,8,FALSE)),0,VLOOKUP(E2291&amp;G2291,'[1]采购入库货量(公司仓库)'!$A:$I,8,FALSE))</f>
        <v>0</v>
      </c>
      <c r="R2291" s="12">
        <f t="shared" si="567"/>
        <v>0</v>
      </c>
      <c r="S2291">
        <f>SUMIF([1]库存总量!$H:$H,E2291&amp;G2291,[1]库存总量!$G:$G)</f>
        <v>0</v>
      </c>
      <c r="T2291" s="12">
        <f t="shared" si="568"/>
        <v>0</v>
      </c>
      <c r="U2291">
        <f>SUMIFS([1]库存总量!$G:$G,[1]库存总量!$H:$H,E2291&amp;G2291,[1]库存总量!$A:$A,"B")</f>
        <v>0</v>
      </c>
      <c r="V2291" s="12">
        <f t="shared" si="569"/>
        <v>0</v>
      </c>
      <c r="W2291">
        <f>SUMIFS([1]库存总量!$G:$G,[1]库存总量!$H:$H,E2291&amp;G2291,[1]库存总量!$A:$A,"K")</f>
        <v>0</v>
      </c>
      <c r="X2291" s="12">
        <f t="shared" si="570"/>
        <v>0</v>
      </c>
      <c r="Y2291">
        <f t="shared" si="571"/>
        <v>0</v>
      </c>
      <c r="Z2291" s="12">
        <f t="shared" si="572"/>
        <v>0</v>
      </c>
      <c r="AA2291">
        <f>(IF(ISERROR((IF(ISERROR(VLOOKUP(E2291&amp;G2291,'[1]采购入库货量(公司仓库)'!$A:$H,7,FALSE)),0,VLOOKUP(E2291&amp;G2291,'[1]采购入库货量(公司仓库)'!$A:$H,7,FALSE)))*L2291-(IF(ISERROR(VLOOKUP(E2291&amp;G2291,'[1]采购入库货量(公司仓库)'!$A:$H,8,FALSE)),0,VLOOKUP(E2291&amp;G2291,'[1]采购入库货量(公司仓库)'!$A:$H,8,FALSE)))),0,(IF(ISERROR(VLOOKUP(E2291&amp;G2291,'[1]采购入库货量(公司仓库)'!$A:$H,7,FALSE)),0,VLOOKUP(E2291&amp;G2291,'[1]采购入库货量(公司仓库)'!$A:$H,7,FALSE)))*L2291-(IF(ISERROR(VLOOKUP(E2291&amp;G2291,'[1]采购入库货量(公司仓库)'!$A:$H,8,FALSE)),0,VLOOKUP(E2291&amp;G2291,'[1]采购入库货量(公司仓库)'!$A:$H,8,FALSE)))))</f>
        <v>0</v>
      </c>
      <c r="AB2291">
        <f>SUMIF([1]销售数据!$B:$B,E2291&amp;G2291,[1]销售数据!$G:$G)</f>
        <v>0</v>
      </c>
      <c r="AC2291" s="12">
        <f t="shared" si="573"/>
        <v>0</v>
      </c>
      <c r="AD2291" t="str">
        <f t="shared" si="574"/>
        <v/>
      </c>
      <c r="AE2291">
        <f>SUMIF([1]销售数据!$B:$B,AD2291,[1]销售数据!$L:$L)</f>
        <v>0</v>
      </c>
      <c r="AF2291">
        <f>SUMIF([1]销售数据!$B:$B,AD2291,[1]销售数据!$K:$K)</f>
        <v>0</v>
      </c>
      <c r="AG2291">
        <f>SUMIF([1]销售数据!$B:$B,AD2291,[1]销售数据!$J:$J)</f>
        <v>0</v>
      </c>
      <c r="AH2291">
        <f>SUMIF([1]销售数据!$B:$B,AD2291,[1]销售数据!$I:$I)</f>
        <v>0</v>
      </c>
      <c r="AI2291">
        <f>SUMIF([1]销售数据!$B:$B,AD2291,[1]销售数据!$H:$H)</f>
        <v>0</v>
      </c>
      <c r="AJ2291" s="20">
        <f t="shared" si="575"/>
        <v>0</v>
      </c>
      <c r="AK2291">
        <f>SUMIF([1]发货店铺数!$B:$B,AD2291,[1]发货店铺数!$G:$G)</f>
        <v>0</v>
      </c>
      <c r="AL2291">
        <f>SUMIF([1]销售店铺数!$B:$B,AD2291,[1]销售店铺数!$G:$G)</f>
        <v>0</v>
      </c>
      <c r="AM2291">
        <f>SUMIF([1]销售店铺数!$B:$B,AD2291,[1]销售店铺数!$G:$G)</f>
        <v>0</v>
      </c>
      <c r="AN2291" s="20">
        <f t="shared" si="576"/>
        <v>0</v>
      </c>
      <c r="AO2291" s="20">
        <f t="shared" si="577"/>
        <v>0</v>
      </c>
      <c r="AP2291" s="20">
        <f t="shared" si="578"/>
        <v>0</v>
      </c>
      <c r="AQ2291" s="12">
        <f t="shared" si="579"/>
        <v>0</v>
      </c>
      <c r="AR2291" s="20">
        <f t="shared" si="580"/>
        <v>0</v>
      </c>
      <c r="AS2291" s="20">
        <f t="shared" si="581"/>
        <v>0</v>
      </c>
    </row>
    <row r="2292" spans="1:45">
      <c r="A2292"/>
      <c r="B2292"/>
      <c r="C2292"/>
      <c r="D2292"/>
      <c r="E2292"/>
      <c r="F2292"/>
      <c r="G2292"/>
      <c r="H2292"/>
      <c r="I2292"/>
      <c r="J2292"/>
      <c r="K2292"/>
      <c r="L2292"/>
      <c r="M2292" s="8" t="str">
        <f>IF(ISERROR( VLOOKUP(AD2292,'[1]采购入库货量(公司仓库)'!$A:$I,9,FALSE)),"", VLOOKUP(AD2292,'[1]采购入库货量(公司仓库)'!$A:$I,9,FALSE))</f>
        <v/>
      </c>
      <c r="N2292" s="8" t="str">
        <f>IF(ISERROR( VLOOKUP(AD2292,[1]批发上市日期!$A:$F,6,FALSE)),"",  VLOOKUP(AD2292,[1]批发上市日期!$A:$F,6,FALSE))</f>
        <v/>
      </c>
      <c r="O2292" s="48">
        <f>IF(ISERROR(VLOOKUP(E2292&amp;G2292,'[1]采购入库货量(公司仓库)'!$A:$I,7,FALSE)),0,VLOOKUP(E2292&amp;G2292,'[1]采购入库货量(公司仓库)'!$A:$I,7,FALSE))</f>
        <v>0</v>
      </c>
      <c r="P2292" s="12">
        <f t="shared" si="566"/>
        <v>0</v>
      </c>
      <c r="Q2292" s="14">
        <f>IF(ISERROR(VLOOKUP(E2292&amp;G2292,'[1]采购入库货量(公司仓库)'!$A:$I,8,FALSE)),0,VLOOKUP(E2292&amp;G2292,'[1]采购入库货量(公司仓库)'!$A:$I,8,FALSE))</f>
        <v>0</v>
      </c>
      <c r="R2292" s="12">
        <f t="shared" si="567"/>
        <v>0</v>
      </c>
      <c r="S2292">
        <f>SUMIF([1]库存总量!$H:$H,E2292&amp;G2292,[1]库存总量!$G:$G)</f>
        <v>0</v>
      </c>
      <c r="T2292" s="12">
        <f t="shared" si="568"/>
        <v>0</v>
      </c>
      <c r="U2292">
        <f>SUMIFS([1]库存总量!$G:$G,[1]库存总量!$H:$H,E2292&amp;G2292,[1]库存总量!$A:$A,"B")</f>
        <v>0</v>
      </c>
      <c r="V2292" s="12">
        <f t="shared" si="569"/>
        <v>0</v>
      </c>
      <c r="W2292">
        <f>SUMIFS([1]库存总量!$G:$G,[1]库存总量!$H:$H,E2292&amp;G2292,[1]库存总量!$A:$A,"K")</f>
        <v>0</v>
      </c>
      <c r="X2292" s="12">
        <f t="shared" si="570"/>
        <v>0</v>
      </c>
      <c r="Y2292">
        <f t="shared" si="571"/>
        <v>0</v>
      </c>
      <c r="Z2292" s="12">
        <f t="shared" si="572"/>
        <v>0</v>
      </c>
      <c r="AA2292">
        <f>(IF(ISERROR((IF(ISERROR(VLOOKUP(E2292&amp;G2292,'[1]采购入库货量(公司仓库)'!$A:$H,7,FALSE)),0,VLOOKUP(E2292&amp;G2292,'[1]采购入库货量(公司仓库)'!$A:$H,7,FALSE)))*L2292-(IF(ISERROR(VLOOKUP(E2292&amp;G2292,'[1]采购入库货量(公司仓库)'!$A:$H,8,FALSE)),0,VLOOKUP(E2292&amp;G2292,'[1]采购入库货量(公司仓库)'!$A:$H,8,FALSE)))),0,(IF(ISERROR(VLOOKUP(E2292&amp;G2292,'[1]采购入库货量(公司仓库)'!$A:$H,7,FALSE)),0,VLOOKUP(E2292&amp;G2292,'[1]采购入库货量(公司仓库)'!$A:$H,7,FALSE)))*L2292-(IF(ISERROR(VLOOKUP(E2292&amp;G2292,'[1]采购入库货量(公司仓库)'!$A:$H,8,FALSE)),0,VLOOKUP(E2292&amp;G2292,'[1]采购入库货量(公司仓库)'!$A:$H,8,FALSE)))))</f>
        <v>0</v>
      </c>
      <c r="AB2292">
        <f>SUMIF([1]销售数据!$B:$B,E2292&amp;G2292,[1]销售数据!$G:$G)</f>
        <v>0</v>
      </c>
      <c r="AC2292" s="12">
        <f t="shared" si="573"/>
        <v>0</v>
      </c>
      <c r="AD2292" t="str">
        <f t="shared" si="574"/>
        <v/>
      </c>
      <c r="AE2292">
        <f>SUMIF([1]销售数据!$B:$B,AD2292,[1]销售数据!$L:$L)</f>
        <v>0</v>
      </c>
      <c r="AF2292">
        <f>SUMIF([1]销售数据!$B:$B,AD2292,[1]销售数据!$K:$K)</f>
        <v>0</v>
      </c>
      <c r="AG2292">
        <f>SUMIF([1]销售数据!$B:$B,AD2292,[1]销售数据!$J:$J)</f>
        <v>0</v>
      </c>
      <c r="AH2292">
        <f>SUMIF([1]销售数据!$B:$B,AD2292,[1]销售数据!$I:$I)</f>
        <v>0</v>
      </c>
      <c r="AI2292">
        <f>SUMIF([1]销售数据!$B:$B,AD2292,[1]销售数据!$H:$H)</f>
        <v>0</v>
      </c>
      <c r="AJ2292" s="20">
        <f t="shared" si="575"/>
        <v>0</v>
      </c>
      <c r="AK2292">
        <f>SUMIF([1]发货店铺数!$B:$B,AD2292,[1]发货店铺数!$G:$G)</f>
        <v>0</v>
      </c>
      <c r="AL2292">
        <f>SUMIF([1]销售店铺数!$B:$B,AD2292,[1]销售店铺数!$G:$G)</f>
        <v>0</v>
      </c>
      <c r="AM2292">
        <f>SUMIF([1]销售店铺数!$B:$B,AD2292,[1]销售店铺数!$G:$G)</f>
        <v>0</v>
      </c>
      <c r="AN2292" s="20">
        <f t="shared" si="576"/>
        <v>0</v>
      </c>
      <c r="AO2292" s="20">
        <f t="shared" si="577"/>
        <v>0</v>
      </c>
      <c r="AP2292" s="20">
        <f t="shared" si="578"/>
        <v>0</v>
      </c>
      <c r="AQ2292" s="12">
        <f t="shared" si="579"/>
        <v>0</v>
      </c>
      <c r="AR2292" s="20">
        <f t="shared" si="580"/>
        <v>0</v>
      </c>
      <c r="AS2292" s="20">
        <f t="shared" si="581"/>
        <v>0</v>
      </c>
    </row>
    <row r="2293" spans="1:45">
      <c r="A2293"/>
      <c r="B2293"/>
      <c r="C2293"/>
      <c r="D2293"/>
      <c r="E2293"/>
      <c r="F2293"/>
      <c r="G2293"/>
      <c r="H2293"/>
      <c r="I2293"/>
      <c r="J2293"/>
      <c r="K2293"/>
      <c r="L2293"/>
      <c r="M2293" s="8" t="str">
        <f>IF(ISERROR( VLOOKUP(AD2293,'[1]采购入库货量(公司仓库)'!$A:$I,9,FALSE)),"", VLOOKUP(AD2293,'[1]采购入库货量(公司仓库)'!$A:$I,9,FALSE))</f>
        <v/>
      </c>
      <c r="N2293" s="8" t="str">
        <f>IF(ISERROR( VLOOKUP(AD2293,[1]批发上市日期!$A:$F,6,FALSE)),"",  VLOOKUP(AD2293,[1]批发上市日期!$A:$F,6,FALSE))</f>
        <v/>
      </c>
      <c r="O2293" s="48">
        <f>IF(ISERROR(VLOOKUP(E2293&amp;G2293,'[1]采购入库货量(公司仓库)'!$A:$I,7,FALSE)),0,VLOOKUP(E2293&amp;G2293,'[1]采购入库货量(公司仓库)'!$A:$I,7,FALSE))</f>
        <v>0</v>
      </c>
      <c r="P2293" s="12">
        <f t="shared" si="566"/>
        <v>0</v>
      </c>
      <c r="Q2293" s="14">
        <f>IF(ISERROR(VLOOKUP(E2293&amp;G2293,'[1]采购入库货量(公司仓库)'!$A:$I,8,FALSE)),0,VLOOKUP(E2293&amp;G2293,'[1]采购入库货量(公司仓库)'!$A:$I,8,FALSE))</f>
        <v>0</v>
      </c>
      <c r="R2293" s="12">
        <f t="shared" si="567"/>
        <v>0</v>
      </c>
      <c r="S2293">
        <f>SUMIF([1]库存总量!$H:$H,E2293&amp;G2293,[1]库存总量!$G:$G)</f>
        <v>0</v>
      </c>
      <c r="T2293" s="12">
        <f t="shared" si="568"/>
        <v>0</v>
      </c>
      <c r="U2293">
        <f>SUMIFS([1]库存总量!$G:$G,[1]库存总量!$H:$H,E2293&amp;G2293,[1]库存总量!$A:$A,"B")</f>
        <v>0</v>
      </c>
      <c r="V2293" s="12">
        <f t="shared" si="569"/>
        <v>0</v>
      </c>
      <c r="W2293">
        <f>SUMIFS([1]库存总量!$G:$G,[1]库存总量!$H:$H,E2293&amp;G2293,[1]库存总量!$A:$A,"K")</f>
        <v>0</v>
      </c>
      <c r="X2293" s="12">
        <f t="shared" si="570"/>
        <v>0</v>
      </c>
      <c r="Y2293">
        <f t="shared" si="571"/>
        <v>0</v>
      </c>
      <c r="Z2293" s="12">
        <f t="shared" si="572"/>
        <v>0</v>
      </c>
      <c r="AA2293">
        <f>(IF(ISERROR((IF(ISERROR(VLOOKUP(E2293&amp;G2293,'[1]采购入库货量(公司仓库)'!$A:$H,7,FALSE)),0,VLOOKUP(E2293&amp;G2293,'[1]采购入库货量(公司仓库)'!$A:$H,7,FALSE)))*L2293-(IF(ISERROR(VLOOKUP(E2293&amp;G2293,'[1]采购入库货量(公司仓库)'!$A:$H,8,FALSE)),0,VLOOKUP(E2293&amp;G2293,'[1]采购入库货量(公司仓库)'!$A:$H,8,FALSE)))),0,(IF(ISERROR(VLOOKUP(E2293&amp;G2293,'[1]采购入库货量(公司仓库)'!$A:$H,7,FALSE)),0,VLOOKUP(E2293&amp;G2293,'[1]采购入库货量(公司仓库)'!$A:$H,7,FALSE)))*L2293-(IF(ISERROR(VLOOKUP(E2293&amp;G2293,'[1]采购入库货量(公司仓库)'!$A:$H,8,FALSE)),0,VLOOKUP(E2293&amp;G2293,'[1]采购入库货量(公司仓库)'!$A:$H,8,FALSE)))))</f>
        <v>0</v>
      </c>
      <c r="AB2293">
        <f>SUMIF([1]销售数据!$B:$B,E2293&amp;G2293,[1]销售数据!$G:$G)</f>
        <v>0</v>
      </c>
      <c r="AC2293" s="12">
        <f t="shared" si="573"/>
        <v>0</v>
      </c>
      <c r="AD2293" t="str">
        <f t="shared" si="574"/>
        <v/>
      </c>
      <c r="AE2293">
        <f>SUMIF([1]销售数据!$B:$B,AD2293,[1]销售数据!$L:$L)</f>
        <v>0</v>
      </c>
      <c r="AF2293">
        <f>SUMIF([1]销售数据!$B:$B,AD2293,[1]销售数据!$K:$K)</f>
        <v>0</v>
      </c>
      <c r="AG2293">
        <f>SUMIF([1]销售数据!$B:$B,AD2293,[1]销售数据!$J:$J)</f>
        <v>0</v>
      </c>
      <c r="AH2293">
        <f>SUMIF([1]销售数据!$B:$B,AD2293,[1]销售数据!$I:$I)</f>
        <v>0</v>
      </c>
      <c r="AI2293">
        <f>SUMIF([1]销售数据!$B:$B,AD2293,[1]销售数据!$H:$H)</f>
        <v>0</v>
      </c>
      <c r="AJ2293" s="20">
        <f t="shared" si="575"/>
        <v>0</v>
      </c>
      <c r="AK2293">
        <f>SUMIF([1]发货店铺数!$B:$B,AD2293,[1]发货店铺数!$G:$G)</f>
        <v>0</v>
      </c>
      <c r="AL2293">
        <f>SUMIF([1]销售店铺数!$B:$B,AD2293,[1]销售店铺数!$G:$G)</f>
        <v>0</v>
      </c>
      <c r="AM2293">
        <f>SUMIF([1]销售店铺数!$B:$B,AD2293,[1]销售店铺数!$G:$G)</f>
        <v>0</v>
      </c>
      <c r="AN2293" s="20">
        <f t="shared" si="576"/>
        <v>0</v>
      </c>
      <c r="AO2293" s="20">
        <f t="shared" si="577"/>
        <v>0</v>
      </c>
      <c r="AP2293" s="20">
        <f t="shared" si="578"/>
        <v>0</v>
      </c>
      <c r="AQ2293" s="12">
        <f t="shared" si="579"/>
        <v>0</v>
      </c>
      <c r="AR2293" s="20">
        <f t="shared" si="580"/>
        <v>0</v>
      </c>
      <c r="AS2293" s="20">
        <f t="shared" si="581"/>
        <v>0</v>
      </c>
    </row>
    <row r="2294" spans="1:45">
      <c r="A2294"/>
      <c r="B2294"/>
      <c r="C2294"/>
      <c r="D2294"/>
      <c r="E2294"/>
      <c r="F2294"/>
      <c r="G2294"/>
      <c r="H2294"/>
      <c r="I2294"/>
      <c r="J2294"/>
      <c r="K2294"/>
      <c r="L2294"/>
      <c r="M2294" s="8" t="str">
        <f>IF(ISERROR( VLOOKUP(AD2294,'[1]采购入库货量(公司仓库)'!$A:$I,9,FALSE)),"", VLOOKUP(AD2294,'[1]采购入库货量(公司仓库)'!$A:$I,9,FALSE))</f>
        <v/>
      </c>
      <c r="N2294" s="8" t="str">
        <f>IF(ISERROR( VLOOKUP(AD2294,[1]批发上市日期!$A:$F,6,FALSE)),"",  VLOOKUP(AD2294,[1]批发上市日期!$A:$F,6,FALSE))</f>
        <v/>
      </c>
      <c r="O2294" s="48">
        <f>IF(ISERROR(VLOOKUP(E2294&amp;G2294,'[1]采购入库货量(公司仓库)'!$A:$I,7,FALSE)),0,VLOOKUP(E2294&amp;G2294,'[1]采购入库货量(公司仓库)'!$A:$I,7,FALSE))</f>
        <v>0</v>
      </c>
      <c r="P2294" s="12">
        <f t="shared" si="566"/>
        <v>0</v>
      </c>
      <c r="Q2294" s="14">
        <f>IF(ISERROR(VLOOKUP(E2294&amp;G2294,'[1]采购入库货量(公司仓库)'!$A:$I,8,FALSE)),0,VLOOKUP(E2294&amp;G2294,'[1]采购入库货量(公司仓库)'!$A:$I,8,FALSE))</f>
        <v>0</v>
      </c>
      <c r="R2294" s="12">
        <f t="shared" si="567"/>
        <v>0</v>
      </c>
      <c r="S2294">
        <f>SUMIF([1]库存总量!$H:$H,E2294&amp;G2294,[1]库存总量!$G:$G)</f>
        <v>0</v>
      </c>
      <c r="T2294" s="12">
        <f t="shared" si="568"/>
        <v>0</v>
      </c>
      <c r="U2294">
        <f>SUMIFS([1]库存总量!$G:$G,[1]库存总量!$H:$H,E2294&amp;G2294,[1]库存总量!$A:$A,"B")</f>
        <v>0</v>
      </c>
      <c r="V2294" s="12">
        <f t="shared" si="569"/>
        <v>0</v>
      </c>
      <c r="W2294">
        <f>SUMIFS([1]库存总量!$G:$G,[1]库存总量!$H:$H,E2294&amp;G2294,[1]库存总量!$A:$A,"K")</f>
        <v>0</v>
      </c>
      <c r="X2294" s="12">
        <f t="shared" si="570"/>
        <v>0</v>
      </c>
      <c r="Y2294">
        <f t="shared" si="571"/>
        <v>0</v>
      </c>
      <c r="Z2294" s="12">
        <f t="shared" si="572"/>
        <v>0</v>
      </c>
      <c r="AA2294">
        <f>(IF(ISERROR((IF(ISERROR(VLOOKUP(E2294&amp;G2294,'[1]采购入库货量(公司仓库)'!$A:$H,7,FALSE)),0,VLOOKUP(E2294&amp;G2294,'[1]采购入库货量(公司仓库)'!$A:$H,7,FALSE)))*L2294-(IF(ISERROR(VLOOKUP(E2294&amp;G2294,'[1]采购入库货量(公司仓库)'!$A:$H,8,FALSE)),0,VLOOKUP(E2294&amp;G2294,'[1]采购入库货量(公司仓库)'!$A:$H,8,FALSE)))),0,(IF(ISERROR(VLOOKUP(E2294&amp;G2294,'[1]采购入库货量(公司仓库)'!$A:$H,7,FALSE)),0,VLOOKUP(E2294&amp;G2294,'[1]采购入库货量(公司仓库)'!$A:$H,7,FALSE)))*L2294-(IF(ISERROR(VLOOKUP(E2294&amp;G2294,'[1]采购入库货量(公司仓库)'!$A:$H,8,FALSE)),0,VLOOKUP(E2294&amp;G2294,'[1]采购入库货量(公司仓库)'!$A:$H,8,FALSE)))))</f>
        <v>0</v>
      </c>
      <c r="AB2294">
        <f>SUMIF([1]销售数据!$B:$B,E2294&amp;G2294,[1]销售数据!$G:$G)</f>
        <v>0</v>
      </c>
      <c r="AC2294" s="12">
        <f t="shared" si="573"/>
        <v>0</v>
      </c>
      <c r="AD2294" t="str">
        <f t="shared" si="574"/>
        <v/>
      </c>
      <c r="AE2294">
        <f>SUMIF([1]销售数据!$B:$B,AD2294,[1]销售数据!$L:$L)</f>
        <v>0</v>
      </c>
      <c r="AF2294">
        <f>SUMIF([1]销售数据!$B:$B,AD2294,[1]销售数据!$K:$K)</f>
        <v>0</v>
      </c>
      <c r="AG2294">
        <f>SUMIF([1]销售数据!$B:$B,AD2294,[1]销售数据!$J:$J)</f>
        <v>0</v>
      </c>
      <c r="AH2294">
        <f>SUMIF([1]销售数据!$B:$B,AD2294,[1]销售数据!$I:$I)</f>
        <v>0</v>
      </c>
      <c r="AI2294">
        <f>SUMIF([1]销售数据!$B:$B,AD2294,[1]销售数据!$H:$H)</f>
        <v>0</v>
      </c>
      <c r="AJ2294" s="20">
        <f t="shared" si="575"/>
        <v>0</v>
      </c>
      <c r="AK2294">
        <f>SUMIF([1]发货店铺数!$B:$B,AD2294,[1]发货店铺数!$G:$G)</f>
        <v>0</v>
      </c>
      <c r="AL2294">
        <f>SUMIF([1]销售店铺数!$B:$B,AD2294,[1]销售店铺数!$G:$G)</f>
        <v>0</v>
      </c>
      <c r="AM2294">
        <f>SUMIF([1]销售店铺数!$B:$B,AD2294,[1]销售店铺数!$G:$G)</f>
        <v>0</v>
      </c>
      <c r="AN2294" s="20">
        <f t="shared" si="576"/>
        <v>0</v>
      </c>
      <c r="AO2294" s="20">
        <f t="shared" si="577"/>
        <v>0</v>
      </c>
      <c r="AP2294" s="20">
        <f t="shared" si="578"/>
        <v>0</v>
      </c>
      <c r="AQ2294" s="12">
        <f t="shared" si="579"/>
        <v>0</v>
      </c>
      <c r="AR2294" s="20">
        <f t="shared" si="580"/>
        <v>0</v>
      </c>
      <c r="AS2294" s="20">
        <f t="shared" si="581"/>
        <v>0</v>
      </c>
    </row>
    <row r="2295" spans="1:45">
      <c r="A2295"/>
      <c r="B2295"/>
      <c r="C2295"/>
      <c r="D2295"/>
      <c r="E2295"/>
      <c r="F2295"/>
      <c r="G2295"/>
      <c r="H2295"/>
      <c r="I2295"/>
      <c r="J2295"/>
      <c r="K2295"/>
      <c r="L2295"/>
      <c r="M2295" s="8" t="str">
        <f>IF(ISERROR( VLOOKUP(AD2295,'[1]采购入库货量(公司仓库)'!$A:$I,9,FALSE)),"", VLOOKUP(AD2295,'[1]采购入库货量(公司仓库)'!$A:$I,9,FALSE))</f>
        <v/>
      </c>
      <c r="N2295" s="8" t="str">
        <f>IF(ISERROR( VLOOKUP(AD2295,[1]批发上市日期!$A:$F,6,FALSE)),"",  VLOOKUP(AD2295,[1]批发上市日期!$A:$F,6,FALSE))</f>
        <v/>
      </c>
      <c r="O2295" s="48">
        <f>IF(ISERROR(VLOOKUP(E2295&amp;G2295,'[1]采购入库货量(公司仓库)'!$A:$I,7,FALSE)),0,VLOOKUP(E2295&amp;G2295,'[1]采购入库货量(公司仓库)'!$A:$I,7,FALSE))</f>
        <v>0</v>
      </c>
      <c r="P2295" s="12">
        <f t="shared" si="566"/>
        <v>0</v>
      </c>
      <c r="Q2295" s="14">
        <f>IF(ISERROR(VLOOKUP(E2295&amp;G2295,'[1]采购入库货量(公司仓库)'!$A:$I,8,FALSE)),0,VLOOKUP(E2295&amp;G2295,'[1]采购入库货量(公司仓库)'!$A:$I,8,FALSE))</f>
        <v>0</v>
      </c>
      <c r="R2295" s="12">
        <f t="shared" si="567"/>
        <v>0</v>
      </c>
      <c r="S2295">
        <f>SUMIF([1]库存总量!$H:$H,E2295&amp;G2295,[1]库存总量!$G:$G)</f>
        <v>0</v>
      </c>
      <c r="T2295" s="12">
        <f t="shared" si="568"/>
        <v>0</v>
      </c>
      <c r="U2295">
        <f>SUMIFS([1]库存总量!$G:$G,[1]库存总量!$H:$H,E2295&amp;G2295,[1]库存总量!$A:$A,"B")</f>
        <v>0</v>
      </c>
      <c r="V2295" s="12">
        <f t="shared" si="569"/>
        <v>0</v>
      </c>
      <c r="W2295">
        <f>SUMIFS([1]库存总量!$G:$G,[1]库存总量!$H:$H,E2295&amp;G2295,[1]库存总量!$A:$A,"K")</f>
        <v>0</v>
      </c>
      <c r="X2295" s="12">
        <f t="shared" si="570"/>
        <v>0</v>
      </c>
      <c r="Y2295">
        <f t="shared" si="571"/>
        <v>0</v>
      </c>
      <c r="Z2295" s="12">
        <f t="shared" si="572"/>
        <v>0</v>
      </c>
      <c r="AA2295">
        <f>(IF(ISERROR((IF(ISERROR(VLOOKUP(E2295&amp;G2295,'[1]采购入库货量(公司仓库)'!$A:$H,7,FALSE)),0,VLOOKUP(E2295&amp;G2295,'[1]采购入库货量(公司仓库)'!$A:$H,7,FALSE)))*L2295-(IF(ISERROR(VLOOKUP(E2295&amp;G2295,'[1]采购入库货量(公司仓库)'!$A:$H,8,FALSE)),0,VLOOKUP(E2295&amp;G2295,'[1]采购入库货量(公司仓库)'!$A:$H,8,FALSE)))),0,(IF(ISERROR(VLOOKUP(E2295&amp;G2295,'[1]采购入库货量(公司仓库)'!$A:$H,7,FALSE)),0,VLOOKUP(E2295&amp;G2295,'[1]采购入库货量(公司仓库)'!$A:$H,7,FALSE)))*L2295-(IF(ISERROR(VLOOKUP(E2295&amp;G2295,'[1]采购入库货量(公司仓库)'!$A:$H,8,FALSE)),0,VLOOKUP(E2295&amp;G2295,'[1]采购入库货量(公司仓库)'!$A:$H,8,FALSE)))))</f>
        <v>0</v>
      </c>
      <c r="AB2295">
        <f>SUMIF([1]销售数据!$B:$B,E2295&amp;G2295,[1]销售数据!$G:$G)</f>
        <v>0</v>
      </c>
      <c r="AC2295" s="12">
        <f t="shared" si="573"/>
        <v>0</v>
      </c>
      <c r="AD2295" t="str">
        <f t="shared" si="574"/>
        <v/>
      </c>
      <c r="AE2295">
        <f>SUMIF([1]销售数据!$B:$B,AD2295,[1]销售数据!$L:$L)</f>
        <v>0</v>
      </c>
      <c r="AF2295">
        <f>SUMIF([1]销售数据!$B:$B,AD2295,[1]销售数据!$K:$K)</f>
        <v>0</v>
      </c>
      <c r="AG2295">
        <f>SUMIF([1]销售数据!$B:$B,AD2295,[1]销售数据!$J:$J)</f>
        <v>0</v>
      </c>
      <c r="AH2295">
        <f>SUMIF([1]销售数据!$B:$B,AD2295,[1]销售数据!$I:$I)</f>
        <v>0</v>
      </c>
      <c r="AI2295">
        <f>SUMIF([1]销售数据!$B:$B,AD2295,[1]销售数据!$H:$H)</f>
        <v>0</v>
      </c>
      <c r="AJ2295" s="20">
        <f t="shared" si="575"/>
        <v>0</v>
      </c>
      <c r="AK2295">
        <f>SUMIF([1]发货店铺数!$B:$B,AD2295,[1]发货店铺数!$G:$G)</f>
        <v>0</v>
      </c>
      <c r="AL2295">
        <f>SUMIF([1]销售店铺数!$B:$B,AD2295,[1]销售店铺数!$G:$G)</f>
        <v>0</v>
      </c>
      <c r="AM2295">
        <f>SUMIF([1]销售店铺数!$B:$B,AD2295,[1]销售店铺数!$G:$G)</f>
        <v>0</v>
      </c>
      <c r="AN2295" s="20">
        <f t="shared" si="576"/>
        <v>0</v>
      </c>
      <c r="AO2295" s="20">
        <f t="shared" si="577"/>
        <v>0</v>
      </c>
      <c r="AP2295" s="20">
        <f t="shared" si="578"/>
        <v>0</v>
      </c>
      <c r="AQ2295" s="12">
        <f t="shared" si="579"/>
        <v>0</v>
      </c>
      <c r="AR2295" s="20">
        <f t="shared" si="580"/>
        <v>0</v>
      </c>
      <c r="AS2295" s="20">
        <f t="shared" si="581"/>
        <v>0</v>
      </c>
    </row>
    <row r="2296" spans="1:45">
      <c r="A2296"/>
      <c r="B2296"/>
      <c r="C2296"/>
      <c r="D2296"/>
      <c r="E2296"/>
      <c r="F2296"/>
      <c r="G2296"/>
      <c r="H2296"/>
      <c r="I2296"/>
      <c r="J2296"/>
      <c r="K2296"/>
      <c r="L2296"/>
      <c r="M2296" s="8" t="str">
        <f>IF(ISERROR( VLOOKUP(AD2296,'[1]采购入库货量(公司仓库)'!$A:$I,9,FALSE)),"", VLOOKUP(AD2296,'[1]采购入库货量(公司仓库)'!$A:$I,9,FALSE))</f>
        <v/>
      </c>
      <c r="N2296" s="8" t="str">
        <f>IF(ISERROR( VLOOKUP(AD2296,[1]批发上市日期!$A:$F,6,FALSE)),"",  VLOOKUP(AD2296,[1]批发上市日期!$A:$F,6,FALSE))</f>
        <v/>
      </c>
      <c r="O2296" s="48">
        <f>IF(ISERROR(VLOOKUP(E2296&amp;G2296,'[1]采购入库货量(公司仓库)'!$A:$I,7,FALSE)),0,VLOOKUP(E2296&amp;G2296,'[1]采购入库货量(公司仓库)'!$A:$I,7,FALSE))</f>
        <v>0</v>
      </c>
      <c r="P2296" s="12">
        <f t="shared" si="566"/>
        <v>0</v>
      </c>
      <c r="Q2296" s="14">
        <f>IF(ISERROR(VLOOKUP(E2296&amp;G2296,'[1]采购入库货量(公司仓库)'!$A:$I,8,FALSE)),0,VLOOKUP(E2296&amp;G2296,'[1]采购入库货量(公司仓库)'!$A:$I,8,FALSE))</f>
        <v>0</v>
      </c>
      <c r="R2296" s="12">
        <f t="shared" si="567"/>
        <v>0</v>
      </c>
      <c r="S2296">
        <f>SUMIF([1]库存总量!$H:$H,E2296&amp;G2296,[1]库存总量!$G:$G)</f>
        <v>0</v>
      </c>
      <c r="T2296" s="12">
        <f t="shared" si="568"/>
        <v>0</v>
      </c>
      <c r="U2296">
        <f>SUMIFS([1]库存总量!$G:$G,[1]库存总量!$H:$H,E2296&amp;G2296,[1]库存总量!$A:$A,"B")</f>
        <v>0</v>
      </c>
      <c r="V2296" s="12">
        <f t="shared" si="569"/>
        <v>0</v>
      </c>
      <c r="W2296">
        <f>SUMIFS([1]库存总量!$G:$G,[1]库存总量!$H:$H,E2296&amp;G2296,[1]库存总量!$A:$A,"K")</f>
        <v>0</v>
      </c>
      <c r="X2296" s="12">
        <f t="shared" si="570"/>
        <v>0</v>
      </c>
      <c r="Y2296">
        <f t="shared" si="571"/>
        <v>0</v>
      </c>
      <c r="Z2296" s="12">
        <f t="shared" si="572"/>
        <v>0</v>
      </c>
      <c r="AA2296">
        <f>(IF(ISERROR((IF(ISERROR(VLOOKUP(E2296&amp;G2296,'[1]采购入库货量(公司仓库)'!$A:$H,7,FALSE)),0,VLOOKUP(E2296&amp;G2296,'[1]采购入库货量(公司仓库)'!$A:$H,7,FALSE)))*L2296-(IF(ISERROR(VLOOKUP(E2296&amp;G2296,'[1]采购入库货量(公司仓库)'!$A:$H,8,FALSE)),0,VLOOKUP(E2296&amp;G2296,'[1]采购入库货量(公司仓库)'!$A:$H,8,FALSE)))),0,(IF(ISERROR(VLOOKUP(E2296&amp;G2296,'[1]采购入库货量(公司仓库)'!$A:$H,7,FALSE)),0,VLOOKUP(E2296&amp;G2296,'[1]采购入库货量(公司仓库)'!$A:$H,7,FALSE)))*L2296-(IF(ISERROR(VLOOKUP(E2296&amp;G2296,'[1]采购入库货量(公司仓库)'!$A:$H,8,FALSE)),0,VLOOKUP(E2296&amp;G2296,'[1]采购入库货量(公司仓库)'!$A:$H,8,FALSE)))))</f>
        <v>0</v>
      </c>
      <c r="AB2296">
        <f>SUMIF([1]销售数据!$B:$B,E2296&amp;G2296,[1]销售数据!$G:$G)</f>
        <v>0</v>
      </c>
      <c r="AC2296" s="12">
        <f t="shared" si="573"/>
        <v>0</v>
      </c>
      <c r="AD2296" t="str">
        <f t="shared" si="574"/>
        <v/>
      </c>
      <c r="AE2296">
        <f>SUMIF([1]销售数据!$B:$B,AD2296,[1]销售数据!$L:$L)</f>
        <v>0</v>
      </c>
      <c r="AF2296">
        <f>SUMIF([1]销售数据!$B:$B,AD2296,[1]销售数据!$K:$K)</f>
        <v>0</v>
      </c>
      <c r="AG2296">
        <f>SUMIF([1]销售数据!$B:$B,AD2296,[1]销售数据!$J:$J)</f>
        <v>0</v>
      </c>
      <c r="AH2296">
        <f>SUMIF([1]销售数据!$B:$B,AD2296,[1]销售数据!$I:$I)</f>
        <v>0</v>
      </c>
      <c r="AI2296">
        <f>SUMIF([1]销售数据!$B:$B,AD2296,[1]销售数据!$H:$H)</f>
        <v>0</v>
      </c>
      <c r="AJ2296" s="20">
        <f t="shared" si="575"/>
        <v>0</v>
      </c>
      <c r="AK2296">
        <f>SUMIF([1]发货店铺数!$B:$B,AD2296,[1]发货店铺数!$G:$G)</f>
        <v>0</v>
      </c>
      <c r="AL2296">
        <f>SUMIF([1]销售店铺数!$B:$B,AD2296,[1]销售店铺数!$G:$G)</f>
        <v>0</v>
      </c>
      <c r="AM2296">
        <f>SUMIF([1]销售店铺数!$B:$B,AD2296,[1]销售店铺数!$G:$G)</f>
        <v>0</v>
      </c>
      <c r="AN2296" s="20">
        <f t="shared" si="576"/>
        <v>0</v>
      </c>
      <c r="AO2296" s="20">
        <f t="shared" si="577"/>
        <v>0</v>
      </c>
      <c r="AP2296" s="20">
        <f t="shared" si="578"/>
        <v>0</v>
      </c>
      <c r="AQ2296" s="12">
        <f t="shared" si="579"/>
        <v>0</v>
      </c>
      <c r="AR2296" s="20">
        <f t="shared" si="580"/>
        <v>0</v>
      </c>
      <c r="AS2296" s="20">
        <f t="shared" si="581"/>
        <v>0</v>
      </c>
    </row>
    <row r="2297" spans="1:45">
      <c r="A2297"/>
      <c r="B2297"/>
      <c r="C2297"/>
      <c r="D2297"/>
      <c r="E2297"/>
      <c r="F2297"/>
      <c r="G2297"/>
      <c r="H2297"/>
      <c r="I2297"/>
      <c r="J2297"/>
      <c r="K2297"/>
      <c r="L2297"/>
      <c r="M2297" s="8" t="str">
        <f>IF(ISERROR( VLOOKUP(AD2297,'[1]采购入库货量(公司仓库)'!$A:$I,9,FALSE)),"", VLOOKUP(AD2297,'[1]采购入库货量(公司仓库)'!$A:$I,9,FALSE))</f>
        <v/>
      </c>
      <c r="N2297" s="8" t="str">
        <f>IF(ISERROR( VLOOKUP(AD2297,[1]批发上市日期!$A:$F,6,FALSE)),"",  VLOOKUP(AD2297,[1]批发上市日期!$A:$F,6,FALSE))</f>
        <v/>
      </c>
      <c r="O2297" s="48">
        <f>IF(ISERROR(VLOOKUP(E2297&amp;G2297,'[1]采购入库货量(公司仓库)'!$A:$I,7,FALSE)),0,VLOOKUP(E2297&amp;G2297,'[1]采购入库货量(公司仓库)'!$A:$I,7,FALSE))</f>
        <v>0</v>
      </c>
      <c r="P2297" s="12">
        <f t="shared" si="566"/>
        <v>0</v>
      </c>
      <c r="Q2297" s="14">
        <f>IF(ISERROR(VLOOKUP(E2297&amp;G2297,'[1]采购入库货量(公司仓库)'!$A:$I,8,FALSE)),0,VLOOKUP(E2297&amp;G2297,'[1]采购入库货量(公司仓库)'!$A:$I,8,FALSE))</f>
        <v>0</v>
      </c>
      <c r="R2297" s="12">
        <f t="shared" si="567"/>
        <v>0</v>
      </c>
      <c r="S2297">
        <f>SUMIF([1]库存总量!$H:$H,E2297&amp;G2297,[1]库存总量!$G:$G)</f>
        <v>0</v>
      </c>
      <c r="T2297" s="12">
        <f t="shared" si="568"/>
        <v>0</v>
      </c>
      <c r="U2297">
        <f>SUMIFS([1]库存总量!$G:$G,[1]库存总量!$H:$H,E2297&amp;G2297,[1]库存总量!$A:$A,"B")</f>
        <v>0</v>
      </c>
      <c r="V2297" s="12">
        <f t="shared" si="569"/>
        <v>0</v>
      </c>
      <c r="W2297">
        <f>SUMIFS([1]库存总量!$G:$G,[1]库存总量!$H:$H,E2297&amp;G2297,[1]库存总量!$A:$A,"K")</f>
        <v>0</v>
      </c>
      <c r="X2297" s="12">
        <f t="shared" si="570"/>
        <v>0</v>
      </c>
      <c r="Y2297">
        <f t="shared" si="571"/>
        <v>0</v>
      </c>
      <c r="Z2297" s="12">
        <f t="shared" si="572"/>
        <v>0</v>
      </c>
      <c r="AA2297">
        <f>(IF(ISERROR((IF(ISERROR(VLOOKUP(E2297&amp;G2297,'[1]采购入库货量(公司仓库)'!$A:$H,7,FALSE)),0,VLOOKUP(E2297&amp;G2297,'[1]采购入库货量(公司仓库)'!$A:$H,7,FALSE)))*L2297-(IF(ISERROR(VLOOKUP(E2297&amp;G2297,'[1]采购入库货量(公司仓库)'!$A:$H,8,FALSE)),0,VLOOKUP(E2297&amp;G2297,'[1]采购入库货量(公司仓库)'!$A:$H,8,FALSE)))),0,(IF(ISERROR(VLOOKUP(E2297&amp;G2297,'[1]采购入库货量(公司仓库)'!$A:$H,7,FALSE)),0,VLOOKUP(E2297&amp;G2297,'[1]采购入库货量(公司仓库)'!$A:$H,7,FALSE)))*L2297-(IF(ISERROR(VLOOKUP(E2297&amp;G2297,'[1]采购入库货量(公司仓库)'!$A:$H,8,FALSE)),0,VLOOKUP(E2297&amp;G2297,'[1]采购入库货量(公司仓库)'!$A:$H,8,FALSE)))))</f>
        <v>0</v>
      </c>
      <c r="AB2297">
        <f>SUMIF([1]销售数据!$B:$B,E2297&amp;G2297,[1]销售数据!$G:$G)</f>
        <v>0</v>
      </c>
      <c r="AC2297" s="12">
        <f t="shared" si="573"/>
        <v>0</v>
      </c>
      <c r="AD2297" t="str">
        <f t="shared" si="574"/>
        <v/>
      </c>
      <c r="AE2297">
        <f>SUMIF([1]销售数据!$B:$B,AD2297,[1]销售数据!$L:$L)</f>
        <v>0</v>
      </c>
      <c r="AF2297">
        <f>SUMIF([1]销售数据!$B:$B,AD2297,[1]销售数据!$K:$K)</f>
        <v>0</v>
      </c>
      <c r="AG2297">
        <f>SUMIF([1]销售数据!$B:$B,AD2297,[1]销售数据!$J:$J)</f>
        <v>0</v>
      </c>
      <c r="AH2297">
        <f>SUMIF([1]销售数据!$B:$B,AD2297,[1]销售数据!$I:$I)</f>
        <v>0</v>
      </c>
      <c r="AI2297">
        <f>SUMIF([1]销售数据!$B:$B,AD2297,[1]销售数据!$H:$H)</f>
        <v>0</v>
      </c>
      <c r="AJ2297" s="20">
        <f t="shared" si="575"/>
        <v>0</v>
      </c>
      <c r="AK2297">
        <f>SUMIF([1]发货店铺数!$B:$B,AD2297,[1]发货店铺数!$G:$G)</f>
        <v>0</v>
      </c>
      <c r="AL2297">
        <f>SUMIF([1]销售店铺数!$B:$B,AD2297,[1]销售店铺数!$G:$G)</f>
        <v>0</v>
      </c>
      <c r="AM2297">
        <f>SUMIF([1]销售店铺数!$B:$B,AD2297,[1]销售店铺数!$G:$G)</f>
        <v>0</v>
      </c>
      <c r="AN2297" s="20">
        <f t="shared" si="576"/>
        <v>0</v>
      </c>
      <c r="AO2297" s="20">
        <f t="shared" si="577"/>
        <v>0</v>
      </c>
      <c r="AP2297" s="20">
        <f t="shared" si="578"/>
        <v>0</v>
      </c>
      <c r="AQ2297" s="12">
        <f t="shared" si="579"/>
        <v>0</v>
      </c>
      <c r="AR2297" s="20">
        <f t="shared" si="580"/>
        <v>0</v>
      </c>
      <c r="AS2297" s="20">
        <f t="shared" si="581"/>
        <v>0</v>
      </c>
    </row>
    <row r="2298" spans="1:45">
      <c r="A2298"/>
      <c r="B2298"/>
      <c r="C2298"/>
      <c r="D2298"/>
      <c r="E2298"/>
      <c r="F2298"/>
      <c r="G2298"/>
      <c r="H2298"/>
      <c r="I2298"/>
      <c r="J2298"/>
      <c r="K2298"/>
      <c r="L2298"/>
      <c r="M2298" s="8" t="str">
        <f>IF(ISERROR( VLOOKUP(AD2298,'[1]采购入库货量(公司仓库)'!$A:$I,9,FALSE)),"", VLOOKUP(AD2298,'[1]采购入库货量(公司仓库)'!$A:$I,9,FALSE))</f>
        <v/>
      </c>
      <c r="N2298" s="8" t="str">
        <f>IF(ISERROR( VLOOKUP(AD2298,[1]批发上市日期!$A:$F,6,FALSE)),"",  VLOOKUP(AD2298,[1]批发上市日期!$A:$F,6,FALSE))</f>
        <v/>
      </c>
      <c r="O2298" s="48">
        <f>IF(ISERROR(VLOOKUP(E2298&amp;G2298,'[1]采购入库货量(公司仓库)'!$A:$I,7,FALSE)),0,VLOOKUP(E2298&amp;G2298,'[1]采购入库货量(公司仓库)'!$A:$I,7,FALSE))</f>
        <v>0</v>
      </c>
      <c r="P2298" s="12">
        <f t="shared" si="566"/>
        <v>0</v>
      </c>
      <c r="Q2298" s="14">
        <f>IF(ISERROR(VLOOKUP(E2298&amp;G2298,'[1]采购入库货量(公司仓库)'!$A:$I,8,FALSE)),0,VLOOKUP(E2298&amp;G2298,'[1]采购入库货量(公司仓库)'!$A:$I,8,FALSE))</f>
        <v>0</v>
      </c>
      <c r="R2298" s="12">
        <f t="shared" si="567"/>
        <v>0</v>
      </c>
      <c r="S2298">
        <f>SUMIF([1]库存总量!$H:$H,E2298&amp;G2298,[1]库存总量!$G:$G)</f>
        <v>0</v>
      </c>
      <c r="T2298" s="12">
        <f t="shared" si="568"/>
        <v>0</v>
      </c>
      <c r="U2298">
        <f>SUMIFS([1]库存总量!$G:$G,[1]库存总量!$H:$H,E2298&amp;G2298,[1]库存总量!$A:$A,"B")</f>
        <v>0</v>
      </c>
      <c r="V2298" s="12">
        <f t="shared" si="569"/>
        <v>0</v>
      </c>
      <c r="W2298">
        <f>SUMIFS([1]库存总量!$G:$G,[1]库存总量!$H:$H,E2298&amp;G2298,[1]库存总量!$A:$A,"K")</f>
        <v>0</v>
      </c>
      <c r="X2298" s="12">
        <f t="shared" si="570"/>
        <v>0</v>
      </c>
      <c r="Y2298">
        <f t="shared" si="571"/>
        <v>0</v>
      </c>
      <c r="Z2298" s="12">
        <f t="shared" si="572"/>
        <v>0</v>
      </c>
      <c r="AA2298">
        <f>(IF(ISERROR((IF(ISERROR(VLOOKUP(E2298&amp;G2298,'[1]采购入库货量(公司仓库)'!$A:$H,7,FALSE)),0,VLOOKUP(E2298&amp;G2298,'[1]采购入库货量(公司仓库)'!$A:$H,7,FALSE)))*L2298-(IF(ISERROR(VLOOKUP(E2298&amp;G2298,'[1]采购入库货量(公司仓库)'!$A:$H,8,FALSE)),0,VLOOKUP(E2298&amp;G2298,'[1]采购入库货量(公司仓库)'!$A:$H,8,FALSE)))),0,(IF(ISERROR(VLOOKUP(E2298&amp;G2298,'[1]采购入库货量(公司仓库)'!$A:$H,7,FALSE)),0,VLOOKUP(E2298&amp;G2298,'[1]采购入库货量(公司仓库)'!$A:$H,7,FALSE)))*L2298-(IF(ISERROR(VLOOKUP(E2298&amp;G2298,'[1]采购入库货量(公司仓库)'!$A:$H,8,FALSE)),0,VLOOKUP(E2298&amp;G2298,'[1]采购入库货量(公司仓库)'!$A:$H,8,FALSE)))))</f>
        <v>0</v>
      </c>
      <c r="AB2298">
        <f>SUMIF([1]销售数据!$B:$B,E2298&amp;G2298,[1]销售数据!$G:$G)</f>
        <v>0</v>
      </c>
      <c r="AC2298" s="12">
        <f t="shared" si="573"/>
        <v>0</v>
      </c>
      <c r="AD2298" t="str">
        <f t="shared" si="574"/>
        <v/>
      </c>
      <c r="AE2298">
        <f>SUMIF([1]销售数据!$B:$B,AD2298,[1]销售数据!$L:$L)</f>
        <v>0</v>
      </c>
      <c r="AF2298">
        <f>SUMIF([1]销售数据!$B:$B,AD2298,[1]销售数据!$K:$K)</f>
        <v>0</v>
      </c>
      <c r="AG2298">
        <f>SUMIF([1]销售数据!$B:$B,AD2298,[1]销售数据!$J:$J)</f>
        <v>0</v>
      </c>
      <c r="AH2298">
        <f>SUMIF([1]销售数据!$B:$B,AD2298,[1]销售数据!$I:$I)</f>
        <v>0</v>
      </c>
      <c r="AI2298">
        <f>SUMIF([1]销售数据!$B:$B,AD2298,[1]销售数据!$H:$H)</f>
        <v>0</v>
      </c>
      <c r="AJ2298" s="20">
        <f t="shared" si="575"/>
        <v>0</v>
      </c>
      <c r="AK2298">
        <f>SUMIF([1]发货店铺数!$B:$B,AD2298,[1]发货店铺数!$G:$G)</f>
        <v>0</v>
      </c>
      <c r="AL2298">
        <f>SUMIF([1]销售店铺数!$B:$B,AD2298,[1]销售店铺数!$G:$G)</f>
        <v>0</v>
      </c>
      <c r="AM2298">
        <f>SUMIF([1]销售店铺数!$B:$B,AD2298,[1]销售店铺数!$G:$G)</f>
        <v>0</v>
      </c>
      <c r="AN2298" s="20">
        <f t="shared" si="576"/>
        <v>0</v>
      </c>
      <c r="AO2298" s="20">
        <f t="shared" si="577"/>
        <v>0</v>
      </c>
      <c r="AP2298" s="20">
        <f t="shared" si="578"/>
        <v>0</v>
      </c>
      <c r="AQ2298" s="12">
        <f t="shared" si="579"/>
        <v>0</v>
      </c>
      <c r="AR2298" s="20">
        <f t="shared" si="580"/>
        <v>0</v>
      </c>
      <c r="AS2298" s="20">
        <f t="shared" si="581"/>
        <v>0</v>
      </c>
    </row>
    <row r="2299" spans="1:45">
      <c r="A2299"/>
      <c r="B2299"/>
      <c r="C2299"/>
      <c r="D2299"/>
      <c r="E2299"/>
      <c r="F2299"/>
      <c r="G2299"/>
      <c r="H2299"/>
      <c r="I2299"/>
      <c r="J2299"/>
      <c r="K2299"/>
      <c r="L2299"/>
      <c r="M2299" s="8" t="str">
        <f>IF(ISERROR( VLOOKUP(AD2299,'[1]采购入库货量(公司仓库)'!$A:$I,9,FALSE)),"", VLOOKUP(AD2299,'[1]采购入库货量(公司仓库)'!$A:$I,9,FALSE))</f>
        <v/>
      </c>
      <c r="N2299" s="8" t="str">
        <f>IF(ISERROR( VLOOKUP(AD2299,[1]批发上市日期!$A:$F,6,FALSE)),"",  VLOOKUP(AD2299,[1]批发上市日期!$A:$F,6,FALSE))</f>
        <v/>
      </c>
      <c r="O2299" s="48">
        <f>IF(ISERROR(VLOOKUP(E2299&amp;G2299,'[1]采购入库货量(公司仓库)'!$A:$I,7,FALSE)),0,VLOOKUP(E2299&amp;G2299,'[1]采购入库货量(公司仓库)'!$A:$I,7,FALSE))</f>
        <v>0</v>
      </c>
      <c r="P2299" s="12">
        <f t="shared" si="566"/>
        <v>0</v>
      </c>
      <c r="Q2299" s="14">
        <f>IF(ISERROR(VLOOKUP(E2299&amp;G2299,'[1]采购入库货量(公司仓库)'!$A:$I,8,FALSE)),0,VLOOKUP(E2299&amp;G2299,'[1]采购入库货量(公司仓库)'!$A:$I,8,FALSE))</f>
        <v>0</v>
      </c>
      <c r="R2299" s="12">
        <f t="shared" si="567"/>
        <v>0</v>
      </c>
      <c r="S2299">
        <f>SUMIF([1]库存总量!$H:$H,E2299&amp;G2299,[1]库存总量!$G:$G)</f>
        <v>0</v>
      </c>
      <c r="T2299" s="12">
        <f t="shared" si="568"/>
        <v>0</v>
      </c>
      <c r="U2299">
        <f>SUMIFS([1]库存总量!$G:$G,[1]库存总量!$H:$H,E2299&amp;G2299,[1]库存总量!$A:$A,"B")</f>
        <v>0</v>
      </c>
      <c r="V2299" s="12">
        <f t="shared" si="569"/>
        <v>0</v>
      </c>
      <c r="W2299">
        <f>SUMIFS([1]库存总量!$G:$G,[1]库存总量!$H:$H,E2299&amp;G2299,[1]库存总量!$A:$A,"K")</f>
        <v>0</v>
      </c>
      <c r="X2299" s="12">
        <f t="shared" si="570"/>
        <v>0</v>
      </c>
      <c r="Y2299">
        <f t="shared" si="571"/>
        <v>0</v>
      </c>
      <c r="Z2299" s="12">
        <f t="shared" si="572"/>
        <v>0</v>
      </c>
      <c r="AA2299">
        <f>(IF(ISERROR((IF(ISERROR(VLOOKUP(E2299&amp;G2299,'[1]采购入库货量(公司仓库)'!$A:$H,7,FALSE)),0,VLOOKUP(E2299&amp;G2299,'[1]采购入库货量(公司仓库)'!$A:$H,7,FALSE)))*L2299-(IF(ISERROR(VLOOKUP(E2299&amp;G2299,'[1]采购入库货量(公司仓库)'!$A:$H,8,FALSE)),0,VLOOKUP(E2299&amp;G2299,'[1]采购入库货量(公司仓库)'!$A:$H,8,FALSE)))),0,(IF(ISERROR(VLOOKUP(E2299&amp;G2299,'[1]采购入库货量(公司仓库)'!$A:$H,7,FALSE)),0,VLOOKUP(E2299&amp;G2299,'[1]采购入库货量(公司仓库)'!$A:$H,7,FALSE)))*L2299-(IF(ISERROR(VLOOKUP(E2299&amp;G2299,'[1]采购入库货量(公司仓库)'!$A:$H,8,FALSE)),0,VLOOKUP(E2299&amp;G2299,'[1]采购入库货量(公司仓库)'!$A:$H,8,FALSE)))))</f>
        <v>0</v>
      </c>
      <c r="AB2299">
        <f>SUMIF([1]销售数据!$B:$B,E2299&amp;G2299,[1]销售数据!$G:$G)</f>
        <v>0</v>
      </c>
      <c r="AC2299" s="12">
        <f t="shared" si="573"/>
        <v>0</v>
      </c>
      <c r="AD2299" t="str">
        <f t="shared" si="574"/>
        <v/>
      </c>
      <c r="AE2299">
        <f>SUMIF([1]销售数据!$B:$B,AD2299,[1]销售数据!$L:$L)</f>
        <v>0</v>
      </c>
      <c r="AF2299">
        <f>SUMIF([1]销售数据!$B:$B,AD2299,[1]销售数据!$K:$K)</f>
        <v>0</v>
      </c>
      <c r="AG2299">
        <f>SUMIF([1]销售数据!$B:$B,AD2299,[1]销售数据!$J:$J)</f>
        <v>0</v>
      </c>
      <c r="AH2299">
        <f>SUMIF([1]销售数据!$B:$B,AD2299,[1]销售数据!$I:$I)</f>
        <v>0</v>
      </c>
      <c r="AI2299">
        <f>SUMIF([1]销售数据!$B:$B,AD2299,[1]销售数据!$H:$H)</f>
        <v>0</v>
      </c>
      <c r="AJ2299" s="20">
        <f t="shared" si="575"/>
        <v>0</v>
      </c>
      <c r="AK2299">
        <f>SUMIF([1]发货店铺数!$B:$B,AD2299,[1]发货店铺数!$G:$G)</f>
        <v>0</v>
      </c>
      <c r="AL2299">
        <f>SUMIF([1]销售店铺数!$B:$B,AD2299,[1]销售店铺数!$G:$G)</f>
        <v>0</v>
      </c>
      <c r="AM2299">
        <f>SUMIF([1]销售店铺数!$B:$B,AD2299,[1]销售店铺数!$G:$G)</f>
        <v>0</v>
      </c>
      <c r="AN2299" s="20">
        <f t="shared" si="576"/>
        <v>0</v>
      </c>
      <c r="AO2299" s="20">
        <f t="shared" si="577"/>
        <v>0</v>
      </c>
      <c r="AP2299" s="20">
        <f t="shared" si="578"/>
        <v>0</v>
      </c>
      <c r="AQ2299" s="12">
        <f t="shared" si="579"/>
        <v>0</v>
      </c>
      <c r="AR2299" s="20">
        <f t="shared" si="580"/>
        <v>0</v>
      </c>
      <c r="AS2299" s="20">
        <f t="shared" si="581"/>
        <v>0</v>
      </c>
    </row>
    <row r="2300" spans="1:45">
      <c r="A2300"/>
      <c r="B2300"/>
      <c r="C2300"/>
      <c r="D2300"/>
      <c r="E2300"/>
      <c r="F2300"/>
      <c r="G2300"/>
      <c r="H2300"/>
      <c r="I2300"/>
      <c r="J2300"/>
      <c r="K2300"/>
      <c r="L2300"/>
      <c r="M2300" s="8" t="str">
        <f>IF(ISERROR( VLOOKUP(AD2300,'[1]采购入库货量(公司仓库)'!$A:$I,9,FALSE)),"", VLOOKUP(AD2300,'[1]采购入库货量(公司仓库)'!$A:$I,9,FALSE))</f>
        <v/>
      </c>
      <c r="N2300" s="8" t="str">
        <f>IF(ISERROR( VLOOKUP(AD2300,[1]批发上市日期!$A:$F,6,FALSE)),"",  VLOOKUP(AD2300,[1]批发上市日期!$A:$F,6,FALSE))</f>
        <v/>
      </c>
      <c r="O2300" s="48">
        <f>IF(ISERROR(VLOOKUP(E2300&amp;G2300,'[1]采购入库货量(公司仓库)'!$A:$I,7,FALSE)),0,VLOOKUP(E2300&amp;G2300,'[1]采购入库货量(公司仓库)'!$A:$I,7,FALSE))</f>
        <v>0</v>
      </c>
      <c r="P2300" s="12">
        <f t="shared" si="566"/>
        <v>0</v>
      </c>
      <c r="Q2300" s="14">
        <f>IF(ISERROR(VLOOKUP(E2300&amp;G2300,'[1]采购入库货量(公司仓库)'!$A:$I,8,FALSE)),0,VLOOKUP(E2300&amp;G2300,'[1]采购入库货量(公司仓库)'!$A:$I,8,FALSE))</f>
        <v>0</v>
      </c>
      <c r="R2300" s="12">
        <f t="shared" si="567"/>
        <v>0</v>
      </c>
      <c r="S2300">
        <f>SUMIF([1]库存总量!$H:$H,E2300&amp;G2300,[1]库存总量!$G:$G)</f>
        <v>0</v>
      </c>
      <c r="T2300" s="12">
        <f t="shared" si="568"/>
        <v>0</v>
      </c>
      <c r="U2300">
        <f>SUMIFS([1]库存总量!$G:$G,[1]库存总量!$H:$H,E2300&amp;G2300,[1]库存总量!$A:$A,"B")</f>
        <v>0</v>
      </c>
      <c r="V2300" s="12">
        <f t="shared" si="569"/>
        <v>0</v>
      </c>
      <c r="W2300">
        <f>SUMIFS([1]库存总量!$G:$G,[1]库存总量!$H:$H,E2300&amp;G2300,[1]库存总量!$A:$A,"K")</f>
        <v>0</v>
      </c>
      <c r="X2300" s="12">
        <f t="shared" si="570"/>
        <v>0</v>
      </c>
      <c r="Y2300">
        <f t="shared" si="571"/>
        <v>0</v>
      </c>
      <c r="Z2300" s="12">
        <f t="shared" si="572"/>
        <v>0</v>
      </c>
      <c r="AA2300">
        <f>(IF(ISERROR((IF(ISERROR(VLOOKUP(E2300&amp;G2300,'[1]采购入库货量(公司仓库)'!$A:$H,7,FALSE)),0,VLOOKUP(E2300&amp;G2300,'[1]采购入库货量(公司仓库)'!$A:$H,7,FALSE)))*L2300-(IF(ISERROR(VLOOKUP(E2300&amp;G2300,'[1]采购入库货量(公司仓库)'!$A:$H,8,FALSE)),0,VLOOKUP(E2300&amp;G2300,'[1]采购入库货量(公司仓库)'!$A:$H,8,FALSE)))),0,(IF(ISERROR(VLOOKUP(E2300&amp;G2300,'[1]采购入库货量(公司仓库)'!$A:$H,7,FALSE)),0,VLOOKUP(E2300&amp;G2300,'[1]采购入库货量(公司仓库)'!$A:$H,7,FALSE)))*L2300-(IF(ISERROR(VLOOKUP(E2300&amp;G2300,'[1]采购入库货量(公司仓库)'!$A:$H,8,FALSE)),0,VLOOKUP(E2300&amp;G2300,'[1]采购入库货量(公司仓库)'!$A:$H,8,FALSE)))))</f>
        <v>0</v>
      </c>
      <c r="AB2300">
        <f>SUMIF([1]销售数据!$B:$B,E2300&amp;G2300,[1]销售数据!$G:$G)</f>
        <v>0</v>
      </c>
      <c r="AC2300" s="12">
        <f t="shared" si="573"/>
        <v>0</v>
      </c>
      <c r="AD2300" t="str">
        <f t="shared" si="574"/>
        <v/>
      </c>
      <c r="AE2300">
        <f>SUMIF([1]销售数据!$B:$B,AD2300,[1]销售数据!$L:$L)</f>
        <v>0</v>
      </c>
      <c r="AF2300">
        <f>SUMIF([1]销售数据!$B:$B,AD2300,[1]销售数据!$K:$K)</f>
        <v>0</v>
      </c>
      <c r="AG2300">
        <f>SUMIF([1]销售数据!$B:$B,AD2300,[1]销售数据!$J:$J)</f>
        <v>0</v>
      </c>
      <c r="AH2300">
        <f>SUMIF([1]销售数据!$B:$B,AD2300,[1]销售数据!$I:$I)</f>
        <v>0</v>
      </c>
      <c r="AI2300">
        <f>SUMIF([1]销售数据!$B:$B,AD2300,[1]销售数据!$H:$H)</f>
        <v>0</v>
      </c>
      <c r="AJ2300" s="20">
        <f t="shared" si="575"/>
        <v>0</v>
      </c>
      <c r="AK2300">
        <f>SUMIF([1]发货店铺数!$B:$B,AD2300,[1]发货店铺数!$G:$G)</f>
        <v>0</v>
      </c>
      <c r="AL2300">
        <f>SUMIF([1]销售店铺数!$B:$B,AD2300,[1]销售店铺数!$G:$G)</f>
        <v>0</v>
      </c>
      <c r="AM2300">
        <f>SUMIF([1]销售店铺数!$B:$B,AD2300,[1]销售店铺数!$G:$G)</f>
        <v>0</v>
      </c>
      <c r="AN2300" s="20">
        <f t="shared" si="576"/>
        <v>0</v>
      </c>
      <c r="AO2300" s="20">
        <f t="shared" si="577"/>
        <v>0</v>
      </c>
      <c r="AP2300" s="20">
        <f t="shared" si="578"/>
        <v>0</v>
      </c>
      <c r="AQ2300" s="12">
        <f t="shared" si="579"/>
        <v>0</v>
      </c>
      <c r="AR2300" s="20">
        <f t="shared" si="580"/>
        <v>0</v>
      </c>
      <c r="AS2300" s="20">
        <f t="shared" si="581"/>
        <v>0</v>
      </c>
    </row>
    <row r="2301" spans="1:45">
      <c r="A2301"/>
      <c r="B2301"/>
      <c r="C2301"/>
      <c r="D2301"/>
      <c r="E2301"/>
      <c r="F2301"/>
      <c r="G2301"/>
      <c r="H2301"/>
      <c r="I2301"/>
      <c r="J2301"/>
      <c r="K2301"/>
      <c r="L2301"/>
      <c r="M2301" s="8" t="str">
        <f>IF(ISERROR( VLOOKUP(AD2301,'[1]采购入库货量(公司仓库)'!$A:$I,9,FALSE)),"", VLOOKUP(AD2301,'[1]采购入库货量(公司仓库)'!$A:$I,9,FALSE))</f>
        <v/>
      </c>
      <c r="N2301" s="8" t="str">
        <f>IF(ISERROR( VLOOKUP(AD2301,[1]批发上市日期!$A:$F,6,FALSE)),"",  VLOOKUP(AD2301,[1]批发上市日期!$A:$F,6,FALSE))</f>
        <v/>
      </c>
      <c r="O2301" s="48">
        <f>IF(ISERROR(VLOOKUP(E2301&amp;G2301,'[1]采购入库货量(公司仓库)'!$A:$I,7,FALSE)),0,VLOOKUP(E2301&amp;G2301,'[1]采购入库货量(公司仓库)'!$A:$I,7,FALSE))</f>
        <v>0</v>
      </c>
      <c r="P2301" s="12">
        <f t="shared" si="566"/>
        <v>0</v>
      </c>
      <c r="Q2301" s="14">
        <f>IF(ISERROR(VLOOKUP(E2301&amp;G2301,'[1]采购入库货量(公司仓库)'!$A:$I,8,FALSE)),0,VLOOKUP(E2301&amp;G2301,'[1]采购入库货量(公司仓库)'!$A:$I,8,FALSE))</f>
        <v>0</v>
      </c>
      <c r="R2301" s="12">
        <f t="shared" si="567"/>
        <v>0</v>
      </c>
      <c r="S2301">
        <f>SUMIF([1]库存总量!$H:$H,E2301&amp;G2301,[1]库存总量!$G:$G)</f>
        <v>0</v>
      </c>
      <c r="T2301" s="12">
        <f t="shared" si="568"/>
        <v>0</v>
      </c>
      <c r="U2301">
        <f>SUMIFS([1]库存总量!$G:$G,[1]库存总量!$H:$H,E2301&amp;G2301,[1]库存总量!$A:$A,"B")</f>
        <v>0</v>
      </c>
      <c r="V2301" s="12">
        <f t="shared" si="569"/>
        <v>0</v>
      </c>
      <c r="W2301">
        <f>SUMIFS([1]库存总量!$G:$G,[1]库存总量!$H:$H,E2301&amp;G2301,[1]库存总量!$A:$A,"K")</f>
        <v>0</v>
      </c>
      <c r="X2301" s="12">
        <f t="shared" si="570"/>
        <v>0</v>
      </c>
      <c r="Y2301">
        <f t="shared" si="571"/>
        <v>0</v>
      </c>
      <c r="Z2301" s="12">
        <f t="shared" si="572"/>
        <v>0</v>
      </c>
      <c r="AA2301">
        <f>(IF(ISERROR((IF(ISERROR(VLOOKUP(E2301&amp;G2301,'[1]采购入库货量(公司仓库)'!$A:$H,7,FALSE)),0,VLOOKUP(E2301&amp;G2301,'[1]采购入库货量(公司仓库)'!$A:$H,7,FALSE)))*L2301-(IF(ISERROR(VLOOKUP(E2301&amp;G2301,'[1]采购入库货量(公司仓库)'!$A:$H,8,FALSE)),0,VLOOKUP(E2301&amp;G2301,'[1]采购入库货量(公司仓库)'!$A:$H,8,FALSE)))),0,(IF(ISERROR(VLOOKUP(E2301&amp;G2301,'[1]采购入库货量(公司仓库)'!$A:$H,7,FALSE)),0,VLOOKUP(E2301&amp;G2301,'[1]采购入库货量(公司仓库)'!$A:$H,7,FALSE)))*L2301-(IF(ISERROR(VLOOKUP(E2301&amp;G2301,'[1]采购入库货量(公司仓库)'!$A:$H,8,FALSE)),0,VLOOKUP(E2301&amp;G2301,'[1]采购入库货量(公司仓库)'!$A:$H,8,FALSE)))))</f>
        <v>0</v>
      </c>
      <c r="AB2301">
        <f>SUMIF([1]销售数据!$B:$B,E2301&amp;G2301,[1]销售数据!$G:$G)</f>
        <v>0</v>
      </c>
      <c r="AC2301" s="12">
        <f t="shared" si="573"/>
        <v>0</v>
      </c>
      <c r="AD2301" t="str">
        <f t="shared" si="574"/>
        <v/>
      </c>
      <c r="AE2301">
        <f>SUMIF([1]销售数据!$B:$B,AD2301,[1]销售数据!$L:$L)</f>
        <v>0</v>
      </c>
      <c r="AF2301">
        <f>SUMIF([1]销售数据!$B:$B,AD2301,[1]销售数据!$K:$K)</f>
        <v>0</v>
      </c>
      <c r="AG2301">
        <f>SUMIF([1]销售数据!$B:$B,AD2301,[1]销售数据!$J:$J)</f>
        <v>0</v>
      </c>
      <c r="AH2301">
        <f>SUMIF([1]销售数据!$B:$B,AD2301,[1]销售数据!$I:$I)</f>
        <v>0</v>
      </c>
      <c r="AI2301">
        <f>SUMIF([1]销售数据!$B:$B,AD2301,[1]销售数据!$H:$H)</f>
        <v>0</v>
      </c>
      <c r="AJ2301" s="20">
        <f t="shared" si="575"/>
        <v>0</v>
      </c>
      <c r="AK2301">
        <f>SUMIF([1]发货店铺数!$B:$B,AD2301,[1]发货店铺数!$G:$G)</f>
        <v>0</v>
      </c>
      <c r="AL2301">
        <f>SUMIF([1]销售店铺数!$B:$B,AD2301,[1]销售店铺数!$G:$G)</f>
        <v>0</v>
      </c>
      <c r="AM2301">
        <f>SUMIF([1]销售店铺数!$B:$B,AD2301,[1]销售店铺数!$G:$G)</f>
        <v>0</v>
      </c>
      <c r="AN2301" s="20">
        <f t="shared" si="576"/>
        <v>0</v>
      </c>
      <c r="AO2301" s="20">
        <f t="shared" si="577"/>
        <v>0</v>
      </c>
      <c r="AP2301" s="20">
        <f t="shared" si="578"/>
        <v>0</v>
      </c>
      <c r="AQ2301" s="12">
        <f t="shared" si="579"/>
        <v>0</v>
      </c>
      <c r="AR2301" s="20">
        <f t="shared" si="580"/>
        <v>0</v>
      </c>
      <c r="AS2301" s="20">
        <f t="shared" si="581"/>
        <v>0</v>
      </c>
    </row>
    <row r="2302" spans="1:45">
      <c r="A2302"/>
      <c r="B2302"/>
      <c r="C2302"/>
      <c r="D2302"/>
      <c r="E2302"/>
      <c r="F2302"/>
      <c r="G2302"/>
      <c r="H2302"/>
      <c r="I2302"/>
      <c r="J2302"/>
      <c r="K2302"/>
      <c r="L2302"/>
      <c r="M2302" s="8" t="str">
        <f>IF(ISERROR( VLOOKUP(AD2302,'[1]采购入库货量(公司仓库)'!$A:$I,9,FALSE)),"", VLOOKUP(AD2302,'[1]采购入库货量(公司仓库)'!$A:$I,9,FALSE))</f>
        <v/>
      </c>
      <c r="N2302" s="8" t="str">
        <f>IF(ISERROR( VLOOKUP(AD2302,[1]批发上市日期!$A:$F,6,FALSE)),"",  VLOOKUP(AD2302,[1]批发上市日期!$A:$F,6,FALSE))</f>
        <v/>
      </c>
      <c r="O2302" s="48">
        <f>IF(ISERROR(VLOOKUP(E2302&amp;G2302,'[1]采购入库货量(公司仓库)'!$A:$I,7,FALSE)),0,VLOOKUP(E2302&amp;G2302,'[1]采购入库货量(公司仓库)'!$A:$I,7,FALSE))</f>
        <v>0</v>
      </c>
      <c r="P2302" s="12">
        <f t="shared" si="566"/>
        <v>0</v>
      </c>
      <c r="Q2302" s="14">
        <f>IF(ISERROR(VLOOKUP(E2302&amp;G2302,'[1]采购入库货量(公司仓库)'!$A:$I,8,FALSE)),0,VLOOKUP(E2302&amp;G2302,'[1]采购入库货量(公司仓库)'!$A:$I,8,FALSE))</f>
        <v>0</v>
      </c>
      <c r="R2302" s="12">
        <f t="shared" si="567"/>
        <v>0</v>
      </c>
      <c r="S2302">
        <f>SUMIF([1]库存总量!$H:$H,E2302&amp;G2302,[1]库存总量!$G:$G)</f>
        <v>0</v>
      </c>
      <c r="T2302" s="12">
        <f t="shared" si="568"/>
        <v>0</v>
      </c>
      <c r="U2302">
        <f>SUMIFS([1]库存总量!$G:$G,[1]库存总量!$H:$H,E2302&amp;G2302,[1]库存总量!$A:$A,"B")</f>
        <v>0</v>
      </c>
      <c r="V2302" s="12">
        <f t="shared" si="569"/>
        <v>0</v>
      </c>
      <c r="W2302">
        <f>SUMIFS([1]库存总量!$G:$G,[1]库存总量!$H:$H,E2302&amp;G2302,[1]库存总量!$A:$A,"K")</f>
        <v>0</v>
      </c>
      <c r="X2302" s="12">
        <f t="shared" si="570"/>
        <v>0</v>
      </c>
      <c r="Y2302">
        <f t="shared" si="571"/>
        <v>0</v>
      </c>
      <c r="Z2302" s="12">
        <f t="shared" si="572"/>
        <v>0</v>
      </c>
      <c r="AA2302">
        <f>(IF(ISERROR((IF(ISERROR(VLOOKUP(E2302&amp;G2302,'[1]采购入库货量(公司仓库)'!$A:$H,7,FALSE)),0,VLOOKUP(E2302&amp;G2302,'[1]采购入库货量(公司仓库)'!$A:$H,7,FALSE)))*L2302-(IF(ISERROR(VLOOKUP(E2302&amp;G2302,'[1]采购入库货量(公司仓库)'!$A:$H,8,FALSE)),0,VLOOKUP(E2302&amp;G2302,'[1]采购入库货量(公司仓库)'!$A:$H,8,FALSE)))),0,(IF(ISERROR(VLOOKUP(E2302&amp;G2302,'[1]采购入库货量(公司仓库)'!$A:$H,7,FALSE)),0,VLOOKUP(E2302&amp;G2302,'[1]采购入库货量(公司仓库)'!$A:$H,7,FALSE)))*L2302-(IF(ISERROR(VLOOKUP(E2302&amp;G2302,'[1]采购入库货量(公司仓库)'!$A:$H,8,FALSE)),0,VLOOKUP(E2302&amp;G2302,'[1]采购入库货量(公司仓库)'!$A:$H,8,FALSE)))))</f>
        <v>0</v>
      </c>
      <c r="AB2302">
        <f>SUMIF([1]销售数据!$B:$B,E2302&amp;G2302,[1]销售数据!$G:$G)</f>
        <v>0</v>
      </c>
      <c r="AC2302" s="12">
        <f t="shared" si="573"/>
        <v>0</v>
      </c>
      <c r="AD2302" t="str">
        <f t="shared" si="574"/>
        <v/>
      </c>
      <c r="AE2302">
        <f>SUMIF([1]销售数据!$B:$B,AD2302,[1]销售数据!$L:$L)</f>
        <v>0</v>
      </c>
      <c r="AF2302">
        <f>SUMIF([1]销售数据!$B:$B,AD2302,[1]销售数据!$K:$K)</f>
        <v>0</v>
      </c>
      <c r="AG2302">
        <f>SUMIF([1]销售数据!$B:$B,AD2302,[1]销售数据!$J:$J)</f>
        <v>0</v>
      </c>
      <c r="AH2302">
        <f>SUMIF([1]销售数据!$B:$B,AD2302,[1]销售数据!$I:$I)</f>
        <v>0</v>
      </c>
      <c r="AI2302">
        <f>SUMIF([1]销售数据!$B:$B,AD2302,[1]销售数据!$H:$H)</f>
        <v>0</v>
      </c>
      <c r="AJ2302" s="20">
        <f t="shared" si="575"/>
        <v>0</v>
      </c>
      <c r="AK2302">
        <f>SUMIF([1]发货店铺数!$B:$B,AD2302,[1]发货店铺数!$G:$G)</f>
        <v>0</v>
      </c>
      <c r="AL2302">
        <f>SUMIF([1]销售店铺数!$B:$B,AD2302,[1]销售店铺数!$G:$G)</f>
        <v>0</v>
      </c>
      <c r="AM2302">
        <f>SUMIF([1]销售店铺数!$B:$B,AD2302,[1]销售店铺数!$G:$G)</f>
        <v>0</v>
      </c>
      <c r="AN2302" s="20">
        <f t="shared" si="576"/>
        <v>0</v>
      </c>
      <c r="AO2302" s="20">
        <f t="shared" si="577"/>
        <v>0</v>
      </c>
      <c r="AP2302" s="20">
        <f t="shared" si="578"/>
        <v>0</v>
      </c>
      <c r="AQ2302" s="12">
        <f t="shared" si="579"/>
        <v>0</v>
      </c>
      <c r="AR2302" s="20">
        <f t="shared" si="580"/>
        <v>0</v>
      </c>
      <c r="AS2302" s="20">
        <f t="shared" si="581"/>
        <v>0</v>
      </c>
    </row>
    <row r="2303" spans="1:45">
      <c r="A2303"/>
      <c r="B2303"/>
      <c r="C2303"/>
      <c r="D2303"/>
      <c r="E2303"/>
      <c r="F2303"/>
      <c r="G2303"/>
      <c r="H2303"/>
      <c r="I2303"/>
      <c r="J2303"/>
      <c r="K2303"/>
      <c r="L2303"/>
      <c r="M2303" s="8" t="str">
        <f>IF(ISERROR( VLOOKUP(AD2303,'[1]采购入库货量(公司仓库)'!$A:$I,9,FALSE)),"", VLOOKUP(AD2303,'[1]采购入库货量(公司仓库)'!$A:$I,9,FALSE))</f>
        <v/>
      </c>
      <c r="N2303" s="8" t="str">
        <f>IF(ISERROR( VLOOKUP(AD2303,[1]批发上市日期!$A:$F,6,FALSE)),"",  VLOOKUP(AD2303,[1]批发上市日期!$A:$F,6,FALSE))</f>
        <v/>
      </c>
      <c r="O2303" s="48">
        <f>IF(ISERROR(VLOOKUP(E2303&amp;G2303,'[1]采购入库货量(公司仓库)'!$A:$I,7,FALSE)),0,VLOOKUP(E2303&amp;G2303,'[1]采购入库货量(公司仓库)'!$A:$I,7,FALSE))</f>
        <v>0</v>
      </c>
      <c r="P2303" s="12">
        <f t="shared" si="566"/>
        <v>0</v>
      </c>
      <c r="Q2303" s="14">
        <f>IF(ISERROR(VLOOKUP(E2303&amp;G2303,'[1]采购入库货量(公司仓库)'!$A:$I,8,FALSE)),0,VLOOKUP(E2303&amp;G2303,'[1]采购入库货量(公司仓库)'!$A:$I,8,FALSE))</f>
        <v>0</v>
      </c>
      <c r="R2303" s="12">
        <f t="shared" si="567"/>
        <v>0</v>
      </c>
      <c r="S2303">
        <f>SUMIF([1]库存总量!$H:$H,E2303&amp;G2303,[1]库存总量!$G:$G)</f>
        <v>0</v>
      </c>
      <c r="T2303" s="12">
        <f t="shared" si="568"/>
        <v>0</v>
      </c>
      <c r="U2303">
        <f>SUMIFS([1]库存总量!$G:$G,[1]库存总量!$H:$H,E2303&amp;G2303,[1]库存总量!$A:$A,"B")</f>
        <v>0</v>
      </c>
      <c r="V2303" s="12">
        <f t="shared" si="569"/>
        <v>0</v>
      </c>
      <c r="W2303">
        <f>SUMIFS([1]库存总量!$G:$G,[1]库存总量!$H:$H,E2303&amp;G2303,[1]库存总量!$A:$A,"K")</f>
        <v>0</v>
      </c>
      <c r="X2303" s="12">
        <f t="shared" si="570"/>
        <v>0</v>
      </c>
      <c r="Y2303">
        <f t="shared" si="571"/>
        <v>0</v>
      </c>
      <c r="Z2303" s="12">
        <f t="shared" si="572"/>
        <v>0</v>
      </c>
      <c r="AA2303">
        <f>(IF(ISERROR((IF(ISERROR(VLOOKUP(E2303&amp;G2303,'[1]采购入库货量(公司仓库)'!$A:$H,7,FALSE)),0,VLOOKUP(E2303&amp;G2303,'[1]采购入库货量(公司仓库)'!$A:$H,7,FALSE)))*L2303-(IF(ISERROR(VLOOKUP(E2303&amp;G2303,'[1]采购入库货量(公司仓库)'!$A:$H,8,FALSE)),0,VLOOKUP(E2303&amp;G2303,'[1]采购入库货量(公司仓库)'!$A:$H,8,FALSE)))),0,(IF(ISERROR(VLOOKUP(E2303&amp;G2303,'[1]采购入库货量(公司仓库)'!$A:$H,7,FALSE)),0,VLOOKUP(E2303&amp;G2303,'[1]采购入库货量(公司仓库)'!$A:$H,7,FALSE)))*L2303-(IF(ISERROR(VLOOKUP(E2303&amp;G2303,'[1]采购入库货量(公司仓库)'!$A:$H,8,FALSE)),0,VLOOKUP(E2303&amp;G2303,'[1]采购入库货量(公司仓库)'!$A:$H,8,FALSE)))))</f>
        <v>0</v>
      </c>
      <c r="AB2303">
        <f>SUMIF([1]销售数据!$B:$B,E2303&amp;G2303,[1]销售数据!$G:$G)</f>
        <v>0</v>
      </c>
      <c r="AC2303" s="12">
        <f t="shared" si="573"/>
        <v>0</v>
      </c>
      <c r="AD2303" t="str">
        <f t="shared" si="574"/>
        <v/>
      </c>
      <c r="AE2303">
        <f>SUMIF([1]销售数据!$B:$B,AD2303,[1]销售数据!$L:$L)</f>
        <v>0</v>
      </c>
      <c r="AF2303">
        <f>SUMIF([1]销售数据!$B:$B,AD2303,[1]销售数据!$K:$K)</f>
        <v>0</v>
      </c>
      <c r="AG2303">
        <f>SUMIF([1]销售数据!$B:$B,AD2303,[1]销售数据!$J:$J)</f>
        <v>0</v>
      </c>
      <c r="AH2303">
        <f>SUMIF([1]销售数据!$B:$B,AD2303,[1]销售数据!$I:$I)</f>
        <v>0</v>
      </c>
      <c r="AI2303">
        <f>SUMIF([1]销售数据!$B:$B,AD2303,[1]销售数据!$H:$H)</f>
        <v>0</v>
      </c>
      <c r="AJ2303" s="20">
        <f t="shared" si="575"/>
        <v>0</v>
      </c>
      <c r="AK2303">
        <f>SUMIF([1]发货店铺数!$B:$B,AD2303,[1]发货店铺数!$G:$G)</f>
        <v>0</v>
      </c>
      <c r="AL2303">
        <f>SUMIF([1]销售店铺数!$B:$B,AD2303,[1]销售店铺数!$G:$G)</f>
        <v>0</v>
      </c>
      <c r="AM2303">
        <f>SUMIF([1]销售店铺数!$B:$B,AD2303,[1]销售店铺数!$G:$G)</f>
        <v>0</v>
      </c>
      <c r="AN2303" s="20">
        <f t="shared" si="576"/>
        <v>0</v>
      </c>
      <c r="AO2303" s="20">
        <f t="shared" si="577"/>
        <v>0</v>
      </c>
      <c r="AP2303" s="20">
        <f t="shared" si="578"/>
        <v>0</v>
      </c>
      <c r="AQ2303" s="12">
        <f t="shared" si="579"/>
        <v>0</v>
      </c>
      <c r="AR2303" s="20">
        <f t="shared" si="580"/>
        <v>0</v>
      </c>
      <c r="AS2303" s="20">
        <f t="shared" si="581"/>
        <v>0</v>
      </c>
    </row>
    <row r="2304" spans="1:45">
      <c r="A2304"/>
      <c r="B2304"/>
      <c r="C2304"/>
      <c r="D2304"/>
      <c r="E2304"/>
      <c r="F2304"/>
      <c r="G2304"/>
      <c r="H2304"/>
      <c r="I2304"/>
      <c r="J2304"/>
      <c r="K2304"/>
      <c r="L2304"/>
      <c r="M2304" s="8" t="str">
        <f>IF(ISERROR( VLOOKUP(AD2304,'[1]采购入库货量(公司仓库)'!$A:$I,9,FALSE)),"", VLOOKUP(AD2304,'[1]采购入库货量(公司仓库)'!$A:$I,9,FALSE))</f>
        <v/>
      </c>
      <c r="N2304" s="8" t="str">
        <f>IF(ISERROR( VLOOKUP(AD2304,[1]批发上市日期!$A:$F,6,FALSE)),"",  VLOOKUP(AD2304,[1]批发上市日期!$A:$F,6,FALSE))</f>
        <v/>
      </c>
      <c r="O2304" s="48">
        <f>IF(ISERROR(VLOOKUP(E2304&amp;G2304,'[1]采购入库货量(公司仓库)'!$A:$I,7,FALSE)),0,VLOOKUP(E2304&amp;G2304,'[1]采购入库货量(公司仓库)'!$A:$I,7,FALSE))</f>
        <v>0</v>
      </c>
      <c r="P2304" s="12">
        <f t="shared" si="566"/>
        <v>0</v>
      </c>
      <c r="Q2304" s="14">
        <f>IF(ISERROR(VLOOKUP(E2304&amp;G2304,'[1]采购入库货量(公司仓库)'!$A:$I,8,FALSE)),0,VLOOKUP(E2304&amp;G2304,'[1]采购入库货量(公司仓库)'!$A:$I,8,FALSE))</f>
        <v>0</v>
      </c>
      <c r="R2304" s="12">
        <f t="shared" si="567"/>
        <v>0</v>
      </c>
      <c r="S2304">
        <f>SUMIF([1]库存总量!$H:$H,E2304&amp;G2304,[1]库存总量!$G:$G)</f>
        <v>0</v>
      </c>
      <c r="T2304" s="12">
        <f t="shared" si="568"/>
        <v>0</v>
      </c>
      <c r="U2304">
        <f>SUMIFS([1]库存总量!$G:$G,[1]库存总量!$H:$H,E2304&amp;G2304,[1]库存总量!$A:$A,"B")</f>
        <v>0</v>
      </c>
      <c r="V2304" s="12">
        <f t="shared" si="569"/>
        <v>0</v>
      </c>
      <c r="W2304">
        <f>SUMIFS([1]库存总量!$G:$G,[1]库存总量!$H:$H,E2304&amp;G2304,[1]库存总量!$A:$A,"K")</f>
        <v>0</v>
      </c>
      <c r="X2304" s="12">
        <f t="shared" si="570"/>
        <v>0</v>
      </c>
      <c r="Y2304">
        <f t="shared" si="571"/>
        <v>0</v>
      </c>
      <c r="Z2304" s="12">
        <f t="shared" si="572"/>
        <v>0</v>
      </c>
      <c r="AA2304">
        <f>(IF(ISERROR((IF(ISERROR(VLOOKUP(E2304&amp;G2304,'[1]采购入库货量(公司仓库)'!$A:$H,7,FALSE)),0,VLOOKUP(E2304&amp;G2304,'[1]采购入库货量(公司仓库)'!$A:$H,7,FALSE)))*L2304-(IF(ISERROR(VLOOKUP(E2304&amp;G2304,'[1]采购入库货量(公司仓库)'!$A:$H,8,FALSE)),0,VLOOKUP(E2304&amp;G2304,'[1]采购入库货量(公司仓库)'!$A:$H,8,FALSE)))),0,(IF(ISERROR(VLOOKUP(E2304&amp;G2304,'[1]采购入库货量(公司仓库)'!$A:$H,7,FALSE)),0,VLOOKUP(E2304&amp;G2304,'[1]采购入库货量(公司仓库)'!$A:$H,7,FALSE)))*L2304-(IF(ISERROR(VLOOKUP(E2304&amp;G2304,'[1]采购入库货量(公司仓库)'!$A:$H,8,FALSE)),0,VLOOKUP(E2304&amp;G2304,'[1]采购入库货量(公司仓库)'!$A:$H,8,FALSE)))))</f>
        <v>0</v>
      </c>
      <c r="AB2304">
        <f>SUMIF([1]销售数据!$B:$B,E2304&amp;G2304,[1]销售数据!$G:$G)</f>
        <v>0</v>
      </c>
      <c r="AC2304" s="12">
        <f t="shared" si="573"/>
        <v>0</v>
      </c>
      <c r="AD2304" t="str">
        <f t="shared" si="574"/>
        <v/>
      </c>
      <c r="AE2304">
        <f>SUMIF([1]销售数据!$B:$B,AD2304,[1]销售数据!$L:$L)</f>
        <v>0</v>
      </c>
      <c r="AF2304">
        <f>SUMIF([1]销售数据!$B:$B,AD2304,[1]销售数据!$K:$K)</f>
        <v>0</v>
      </c>
      <c r="AG2304">
        <f>SUMIF([1]销售数据!$B:$B,AD2304,[1]销售数据!$J:$J)</f>
        <v>0</v>
      </c>
      <c r="AH2304">
        <f>SUMIF([1]销售数据!$B:$B,AD2304,[1]销售数据!$I:$I)</f>
        <v>0</v>
      </c>
      <c r="AI2304">
        <f>SUMIF([1]销售数据!$B:$B,AD2304,[1]销售数据!$H:$H)</f>
        <v>0</v>
      </c>
      <c r="AJ2304" s="20">
        <f t="shared" si="575"/>
        <v>0</v>
      </c>
      <c r="AK2304">
        <f>SUMIF([1]发货店铺数!$B:$B,AD2304,[1]发货店铺数!$G:$G)</f>
        <v>0</v>
      </c>
      <c r="AL2304">
        <f>SUMIF([1]销售店铺数!$B:$B,AD2304,[1]销售店铺数!$G:$G)</f>
        <v>0</v>
      </c>
      <c r="AM2304">
        <f>SUMIF([1]销售店铺数!$B:$B,AD2304,[1]销售店铺数!$G:$G)</f>
        <v>0</v>
      </c>
      <c r="AN2304" s="20">
        <f t="shared" si="576"/>
        <v>0</v>
      </c>
      <c r="AO2304" s="20">
        <f t="shared" si="577"/>
        <v>0</v>
      </c>
      <c r="AP2304" s="20">
        <f t="shared" si="578"/>
        <v>0</v>
      </c>
      <c r="AQ2304" s="12">
        <f t="shared" si="579"/>
        <v>0</v>
      </c>
      <c r="AR2304" s="20">
        <f t="shared" si="580"/>
        <v>0</v>
      </c>
      <c r="AS2304" s="20">
        <f t="shared" si="581"/>
        <v>0</v>
      </c>
    </row>
    <row r="2305" spans="1:45">
      <c r="A2305"/>
      <c r="B2305"/>
      <c r="C2305"/>
      <c r="D2305"/>
      <c r="E2305"/>
      <c r="F2305"/>
      <c r="G2305"/>
      <c r="H2305"/>
      <c r="I2305"/>
      <c r="J2305"/>
      <c r="K2305"/>
      <c r="L2305"/>
      <c r="M2305" s="8" t="str">
        <f>IF(ISERROR( VLOOKUP(AD2305,'[1]采购入库货量(公司仓库)'!$A:$I,9,FALSE)),"", VLOOKUP(AD2305,'[1]采购入库货量(公司仓库)'!$A:$I,9,FALSE))</f>
        <v/>
      </c>
      <c r="N2305" s="8" t="str">
        <f>IF(ISERROR( VLOOKUP(AD2305,[1]批发上市日期!$A:$F,6,FALSE)),"",  VLOOKUP(AD2305,[1]批发上市日期!$A:$F,6,FALSE))</f>
        <v/>
      </c>
      <c r="O2305" s="48">
        <f>IF(ISERROR(VLOOKUP(E2305&amp;G2305,'[1]采购入库货量(公司仓库)'!$A:$I,7,FALSE)),0,VLOOKUP(E2305&amp;G2305,'[1]采购入库货量(公司仓库)'!$A:$I,7,FALSE))</f>
        <v>0</v>
      </c>
      <c r="P2305" s="12">
        <f t="shared" si="566"/>
        <v>0</v>
      </c>
      <c r="Q2305" s="14">
        <f>IF(ISERROR(VLOOKUP(E2305&amp;G2305,'[1]采购入库货量(公司仓库)'!$A:$I,8,FALSE)),0,VLOOKUP(E2305&amp;G2305,'[1]采购入库货量(公司仓库)'!$A:$I,8,FALSE))</f>
        <v>0</v>
      </c>
      <c r="R2305" s="12">
        <f t="shared" si="567"/>
        <v>0</v>
      </c>
      <c r="S2305">
        <f>SUMIF([1]库存总量!$H:$H,E2305&amp;G2305,[1]库存总量!$G:$G)</f>
        <v>0</v>
      </c>
      <c r="T2305" s="12">
        <f t="shared" si="568"/>
        <v>0</v>
      </c>
      <c r="U2305">
        <f>SUMIFS([1]库存总量!$G:$G,[1]库存总量!$H:$H,E2305&amp;G2305,[1]库存总量!$A:$A,"B")</f>
        <v>0</v>
      </c>
      <c r="V2305" s="12">
        <f t="shared" si="569"/>
        <v>0</v>
      </c>
      <c r="W2305">
        <f>SUMIFS([1]库存总量!$G:$G,[1]库存总量!$H:$H,E2305&amp;G2305,[1]库存总量!$A:$A,"K")</f>
        <v>0</v>
      </c>
      <c r="X2305" s="12">
        <f t="shared" si="570"/>
        <v>0</v>
      </c>
      <c r="Y2305">
        <f t="shared" si="571"/>
        <v>0</v>
      </c>
      <c r="Z2305" s="12">
        <f t="shared" si="572"/>
        <v>0</v>
      </c>
      <c r="AA2305">
        <f>(IF(ISERROR((IF(ISERROR(VLOOKUP(E2305&amp;G2305,'[1]采购入库货量(公司仓库)'!$A:$H,7,FALSE)),0,VLOOKUP(E2305&amp;G2305,'[1]采购入库货量(公司仓库)'!$A:$H,7,FALSE)))*L2305-(IF(ISERROR(VLOOKUP(E2305&amp;G2305,'[1]采购入库货量(公司仓库)'!$A:$H,8,FALSE)),0,VLOOKUP(E2305&amp;G2305,'[1]采购入库货量(公司仓库)'!$A:$H,8,FALSE)))),0,(IF(ISERROR(VLOOKUP(E2305&amp;G2305,'[1]采购入库货量(公司仓库)'!$A:$H,7,FALSE)),0,VLOOKUP(E2305&amp;G2305,'[1]采购入库货量(公司仓库)'!$A:$H,7,FALSE)))*L2305-(IF(ISERROR(VLOOKUP(E2305&amp;G2305,'[1]采购入库货量(公司仓库)'!$A:$H,8,FALSE)),0,VLOOKUP(E2305&amp;G2305,'[1]采购入库货量(公司仓库)'!$A:$H,8,FALSE)))))</f>
        <v>0</v>
      </c>
      <c r="AB2305">
        <f>SUMIF([1]销售数据!$B:$B,E2305&amp;G2305,[1]销售数据!$G:$G)</f>
        <v>0</v>
      </c>
      <c r="AC2305" s="12">
        <f t="shared" si="573"/>
        <v>0</v>
      </c>
      <c r="AD2305" t="str">
        <f t="shared" si="574"/>
        <v/>
      </c>
      <c r="AE2305">
        <f>SUMIF([1]销售数据!$B:$B,AD2305,[1]销售数据!$L:$L)</f>
        <v>0</v>
      </c>
      <c r="AF2305">
        <f>SUMIF([1]销售数据!$B:$B,AD2305,[1]销售数据!$K:$K)</f>
        <v>0</v>
      </c>
      <c r="AG2305">
        <f>SUMIF([1]销售数据!$B:$B,AD2305,[1]销售数据!$J:$J)</f>
        <v>0</v>
      </c>
      <c r="AH2305">
        <f>SUMIF([1]销售数据!$B:$B,AD2305,[1]销售数据!$I:$I)</f>
        <v>0</v>
      </c>
      <c r="AI2305">
        <f>SUMIF([1]销售数据!$B:$B,AD2305,[1]销售数据!$H:$H)</f>
        <v>0</v>
      </c>
      <c r="AJ2305" s="20">
        <f t="shared" si="575"/>
        <v>0</v>
      </c>
      <c r="AK2305">
        <f>SUMIF([1]发货店铺数!$B:$B,AD2305,[1]发货店铺数!$G:$G)</f>
        <v>0</v>
      </c>
      <c r="AL2305">
        <f>SUMIF([1]销售店铺数!$B:$B,AD2305,[1]销售店铺数!$G:$G)</f>
        <v>0</v>
      </c>
      <c r="AM2305">
        <f>SUMIF([1]销售店铺数!$B:$B,AD2305,[1]销售店铺数!$G:$G)</f>
        <v>0</v>
      </c>
      <c r="AN2305" s="20">
        <f t="shared" si="576"/>
        <v>0</v>
      </c>
      <c r="AO2305" s="20">
        <f t="shared" si="577"/>
        <v>0</v>
      </c>
      <c r="AP2305" s="20">
        <f t="shared" si="578"/>
        <v>0</v>
      </c>
      <c r="AQ2305" s="12">
        <f t="shared" si="579"/>
        <v>0</v>
      </c>
      <c r="AR2305" s="20">
        <f t="shared" si="580"/>
        <v>0</v>
      </c>
      <c r="AS2305" s="20">
        <f t="shared" si="581"/>
        <v>0</v>
      </c>
    </row>
    <row r="2306" spans="1:45">
      <c r="A2306"/>
      <c r="B2306"/>
      <c r="C2306"/>
      <c r="D2306"/>
      <c r="E2306"/>
      <c r="F2306"/>
      <c r="G2306"/>
      <c r="H2306"/>
      <c r="I2306"/>
      <c r="J2306"/>
      <c r="K2306"/>
      <c r="L2306"/>
      <c r="M2306" s="8" t="str">
        <f>IF(ISERROR( VLOOKUP(AD2306,'[1]采购入库货量(公司仓库)'!$A:$I,9,FALSE)),"", VLOOKUP(AD2306,'[1]采购入库货量(公司仓库)'!$A:$I,9,FALSE))</f>
        <v/>
      </c>
      <c r="N2306" s="8" t="str">
        <f>IF(ISERROR( VLOOKUP(AD2306,[1]批发上市日期!$A:$F,6,FALSE)),"",  VLOOKUP(AD2306,[1]批发上市日期!$A:$F,6,FALSE))</f>
        <v/>
      </c>
      <c r="O2306" s="48">
        <f>IF(ISERROR(VLOOKUP(E2306&amp;G2306,'[1]采购入库货量(公司仓库)'!$A:$I,7,FALSE)),0,VLOOKUP(E2306&amp;G2306,'[1]采购入库货量(公司仓库)'!$A:$I,7,FALSE))</f>
        <v>0</v>
      </c>
      <c r="P2306" s="12">
        <f t="shared" si="566"/>
        <v>0</v>
      </c>
      <c r="Q2306" s="14">
        <f>IF(ISERROR(VLOOKUP(E2306&amp;G2306,'[1]采购入库货量(公司仓库)'!$A:$I,8,FALSE)),0,VLOOKUP(E2306&amp;G2306,'[1]采购入库货量(公司仓库)'!$A:$I,8,FALSE))</f>
        <v>0</v>
      </c>
      <c r="R2306" s="12">
        <f t="shared" si="567"/>
        <v>0</v>
      </c>
      <c r="S2306">
        <f>SUMIF([1]库存总量!$H:$H,E2306&amp;G2306,[1]库存总量!$G:$G)</f>
        <v>0</v>
      </c>
      <c r="T2306" s="12">
        <f t="shared" si="568"/>
        <v>0</v>
      </c>
      <c r="U2306">
        <f>SUMIFS([1]库存总量!$G:$G,[1]库存总量!$H:$H,E2306&amp;G2306,[1]库存总量!$A:$A,"B")</f>
        <v>0</v>
      </c>
      <c r="V2306" s="12">
        <f t="shared" si="569"/>
        <v>0</v>
      </c>
      <c r="W2306">
        <f>SUMIFS([1]库存总量!$G:$G,[1]库存总量!$H:$H,E2306&amp;G2306,[1]库存总量!$A:$A,"K")</f>
        <v>0</v>
      </c>
      <c r="X2306" s="12">
        <f t="shared" si="570"/>
        <v>0</v>
      </c>
      <c r="Y2306">
        <f t="shared" si="571"/>
        <v>0</v>
      </c>
      <c r="Z2306" s="12">
        <f t="shared" si="572"/>
        <v>0</v>
      </c>
      <c r="AA2306">
        <f>(IF(ISERROR((IF(ISERROR(VLOOKUP(E2306&amp;G2306,'[1]采购入库货量(公司仓库)'!$A:$H,7,FALSE)),0,VLOOKUP(E2306&amp;G2306,'[1]采购入库货量(公司仓库)'!$A:$H,7,FALSE)))*L2306-(IF(ISERROR(VLOOKUP(E2306&amp;G2306,'[1]采购入库货量(公司仓库)'!$A:$H,8,FALSE)),0,VLOOKUP(E2306&amp;G2306,'[1]采购入库货量(公司仓库)'!$A:$H,8,FALSE)))),0,(IF(ISERROR(VLOOKUP(E2306&amp;G2306,'[1]采购入库货量(公司仓库)'!$A:$H,7,FALSE)),0,VLOOKUP(E2306&amp;G2306,'[1]采购入库货量(公司仓库)'!$A:$H,7,FALSE)))*L2306-(IF(ISERROR(VLOOKUP(E2306&amp;G2306,'[1]采购入库货量(公司仓库)'!$A:$H,8,FALSE)),0,VLOOKUP(E2306&amp;G2306,'[1]采购入库货量(公司仓库)'!$A:$H,8,FALSE)))))</f>
        <v>0</v>
      </c>
      <c r="AB2306">
        <f>SUMIF([1]销售数据!$B:$B,E2306&amp;G2306,[1]销售数据!$G:$G)</f>
        <v>0</v>
      </c>
      <c r="AC2306" s="12">
        <f t="shared" si="573"/>
        <v>0</v>
      </c>
      <c r="AD2306" t="str">
        <f t="shared" si="574"/>
        <v/>
      </c>
      <c r="AE2306">
        <f>SUMIF([1]销售数据!$B:$B,AD2306,[1]销售数据!$L:$L)</f>
        <v>0</v>
      </c>
      <c r="AF2306">
        <f>SUMIF([1]销售数据!$B:$B,AD2306,[1]销售数据!$K:$K)</f>
        <v>0</v>
      </c>
      <c r="AG2306">
        <f>SUMIF([1]销售数据!$B:$B,AD2306,[1]销售数据!$J:$J)</f>
        <v>0</v>
      </c>
      <c r="AH2306">
        <f>SUMIF([1]销售数据!$B:$B,AD2306,[1]销售数据!$I:$I)</f>
        <v>0</v>
      </c>
      <c r="AI2306">
        <f>SUMIF([1]销售数据!$B:$B,AD2306,[1]销售数据!$H:$H)</f>
        <v>0</v>
      </c>
      <c r="AJ2306" s="20">
        <f t="shared" si="575"/>
        <v>0</v>
      </c>
      <c r="AK2306">
        <f>SUMIF([1]发货店铺数!$B:$B,AD2306,[1]发货店铺数!$G:$G)</f>
        <v>0</v>
      </c>
      <c r="AL2306">
        <f>SUMIF([1]销售店铺数!$B:$B,AD2306,[1]销售店铺数!$G:$G)</f>
        <v>0</v>
      </c>
      <c r="AM2306">
        <f>SUMIF([1]销售店铺数!$B:$B,AD2306,[1]销售店铺数!$G:$G)</f>
        <v>0</v>
      </c>
      <c r="AN2306" s="20">
        <f t="shared" si="576"/>
        <v>0</v>
      </c>
      <c r="AO2306" s="20">
        <f t="shared" si="577"/>
        <v>0</v>
      </c>
      <c r="AP2306" s="20">
        <f t="shared" si="578"/>
        <v>0</v>
      </c>
      <c r="AQ2306" s="12">
        <f t="shared" si="579"/>
        <v>0</v>
      </c>
      <c r="AR2306" s="20">
        <f t="shared" si="580"/>
        <v>0</v>
      </c>
      <c r="AS2306" s="20">
        <f t="shared" si="581"/>
        <v>0</v>
      </c>
    </row>
    <row r="2307" spans="1:45">
      <c r="A2307"/>
      <c r="B2307"/>
      <c r="C2307"/>
      <c r="D2307"/>
      <c r="E2307"/>
      <c r="F2307"/>
      <c r="G2307"/>
      <c r="H2307"/>
      <c r="I2307"/>
      <c r="J2307"/>
      <c r="K2307"/>
      <c r="L2307"/>
      <c r="M2307" s="8" t="str">
        <f>IF(ISERROR( VLOOKUP(AD2307,'[1]采购入库货量(公司仓库)'!$A:$I,9,FALSE)),"", VLOOKUP(AD2307,'[1]采购入库货量(公司仓库)'!$A:$I,9,FALSE))</f>
        <v/>
      </c>
      <c r="N2307" s="8" t="str">
        <f>IF(ISERROR( VLOOKUP(AD2307,[1]批发上市日期!$A:$F,6,FALSE)),"",  VLOOKUP(AD2307,[1]批发上市日期!$A:$F,6,FALSE))</f>
        <v/>
      </c>
      <c r="O2307" s="48">
        <f>IF(ISERROR(VLOOKUP(E2307&amp;G2307,'[1]采购入库货量(公司仓库)'!$A:$I,7,FALSE)),0,VLOOKUP(E2307&amp;G2307,'[1]采购入库货量(公司仓库)'!$A:$I,7,FALSE))</f>
        <v>0</v>
      </c>
      <c r="P2307" s="12">
        <f t="shared" si="566"/>
        <v>0</v>
      </c>
      <c r="Q2307" s="14">
        <f>IF(ISERROR(VLOOKUP(E2307&amp;G2307,'[1]采购入库货量(公司仓库)'!$A:$I,8,FALSE)),0,VLOOKUP(E2307&amp;G2307,'[1]采购入库货量(公司仓库)'!$A:$I,8,FALSE))</f>
        <v>0</v>
      </c>
      <c r="R2307" s="12">
        <f t="shared" si="567"/>
        <v>0</v>
      </c>
      <c r="S2307">
        <f>SUMIF([1]库存总量!$H:$H,E2307&amp;G2307,[1]库存总量!$G:$G)</f>
        <v>0</v>
      </c>
      <c r="T2307" s="12">
        <f t="shared" si="568"/>
        <v>0</v>
      </c>
      <c r="U2307">
        <f>SUMIFS([1]库存总量!$G:$G,[1]库存总量!$H:$H,E2307&amp;G2307,[1]库存总量!$A:$A,"B")</f>
        <v>0</v>
      </c>
      <c r="V2307" s="12">
        <f t="shared" si="569"/>
        <v>0</v>
      </c>
      <c r="W2307">
        <f>SUMIFS([1]库存总量!$G:$G,[1]库存总量!$H:$H,E2307&amp;G2307,[1]库存总量!$A:$A,"K")</f>
        <v>0</v>
      </c>
      <c r="X2307" s="12">
        <f t="shared" si="570"/>
        <v>0</v>
      </c>
      <c r="Y2307">
        <f t="shared" si="571"/>
        <v>0</v>
      </c>
      <c r="Z2307" s="12">
        <f t="shared" si="572"/>
        <v>0</v>
      </c>
      <c r="AA2307">
        <f>(IF(ISERROR((IF(ISERROR(VLOOKUP(E2307&amp;G2307,'[1]采购入库货量(公司仓库)'!$A:$H,7,FALSE)),0,VLOOKUP(E2307&amp;G2307,'[1]采购入库货量(公司仓库)'!$A:$H,7,FALSE)))*L2307-(IF(ISERROR(VLOOKUP(E2307&amp;G2307,'[1]采购入库货量(公司仓库)'!$A:$H,8,FALSE)),0,VLOOKUP(E2307&amp;G2307,'[1]采购入库货量(公司仓库)'!$A:$H,8,FALSE)))),0,(IF(ISERROR(VLOOKUP(E2307&amp;G2307,'[1]采购入库货量(公司仓库)'!$A:$H,7,FALSE)),0,VLOOKUP(E2307&amp;G2307,'[1]采购入库货量(公司仓库)'!$A:$H,7,FALSE)))*L2307-(IF(ISERROR(VLOOKUP(E2307&amp;G2307,'[1]采购入库货量(公司仓库)'!$A:$H,8,FALSE)),0,VLOOKUP(E2307&amp;G2307,'[1]采购入库货量(公司仓库)'!$A:$H,8,FALSE)))))</f>
        <v>0</v>
      </c>
      <c r="AB2307">
        <f>SUMIF([1]销售数据!$B:$B,E2307&amp;G2307,[1]销售数据!$G:$G)</f>
        <v>0</v>
      </c>
      <c r="AC2307" s="12">
        <f t="shared" si="573"/>
        <v>0</v>
      </c>
      <c r="AD2307" t="str">
        <f t="shared" si="574"/>
        <v/>
      </c>
      <c r="AE2307">
        <f>SUMIF([1]销售数据!$B:$B,AD2307,[1]销售数据!$L:$L)</f>
        <v>0</v>
      </c>
      <c r="AF2307">
        <f>SUMIF([1]销售数据!$B:$B,AD2307,[1]销售数据!$K:$K)</f>
        <v>0</v>
      </c>
      <c r="AG2307">
        <f>SUMIF([1]销售数据!$B:$B,AD2307,[1]销售数据!$J:$J)</f>
        <v>0</v>
      </c>
      <c r="AH2307">
        <f>SUMIF([1]销售数据!$B:$B,AD2307,[1]销售数据!$I:$I)</f>
        <v>0</v>
      </c>
      <c r="AI2307">
        <f>SUMIF([1]销售数据!$B:$B,AD2307,[1]销售数据!$H:$H)</f>
        <v>0</v>
      </c>
      <c r="AJ2307" s="20">
        <f t="shared" si="575"/>
        <v>0</v>
      </c>
      <c r="AK2307">
        <f>SUMIF([1]发货店铺数!$B:$B,AD2307,[1]发货店铺数!$G:$G)</f>
        <v>0</v>
      </c>
      <c r="AL2307">
        <f>SUMIF([1]销售店铺数!$B:$B,AD2307,[1]销售店铺数!$G:$G)</f>
        <v>0</v>
      </c>
      <c r="AM2307">
        <f>SUMIF([1]销售店铺数!$B:$B,AD2307,[1]销售店铺数!$G:$G)</f>
        <v>0</v>
      </c>
      <c r="AN2307" s="20">
        <f t="shared" si="576"/>
        <v>0</v>
      </c>
      <c r="AO2307" s="20">
        <f t="shared" si="577"/>
        <v>0</v>
      </c>
      <c r="AP2307" s="20">
        <f t="shared" si="578"/>
        <v>0</v>
      </c>
      <c r="AQ2307" s="12">
        <f t="shared" si="579"/>
        <v>0</v>
      </c>
      <c r="AR2307" s="20">
        <f t="shared" si="580"/>
        <v>0</v>
      </c>
      <c r="AS2307" s="20">
        <f t="shared" si="581"/>
        <v>0</v>
      </c>
    </row>
    <row r="2308" spans="1:45">
      <c r="A2308"/>
      <c r="B2308"/>
      <c r="C2308"/>
      <c r="D2308"/>
      <c r="E2308"/>
      <c r="F2308"/>
      <c r="G2308"/>
      <c r="H2308"/>
      <c r="I2308"/>
      <c r="J2308"/>
      <c r="K2308"/>
      <c r="L2308"/>
      <c r="M2308" s="8" t="str">
        <f>IF(ISERROR( VLOOKUP(AD2308,'[1]采购入库货量(公司仓库)'!$A:$I,9,FALSE)),"", VLOOKUP(AD2308,'[1]采购入库货量(公司仓库)'!$A:$I,9,FALSE))</f>
        <v/>
      </c>
      <c r="N2308" s="8" t="str">
        <f>IF(ISERROR( VLOOKUP(AD2308,[1]批发上市日期!$A:$F,6,FALSE)),"",  VLOOKUP(AD2308,[1]批发上市日期!$A:$F,6,FALSE))</f>
        <v/>
      </c>
      <c r="O2308" s="48">
        <f>IF(ISERROR(VLOOKUP(E2308&amp;G2308,'[1]采购入库货量(公司仓库)'!$A:$I,7,FALSE)),0,VLOOKUP(E2308&amp;G2308,'[1]采购入库货量(公司仓库)'!$A:$I,7,FALSE))</f>
        <v>0</v>
      </c>
      <c r="P2308" s="12">
        <f t="shared" si="566"/>
        <v>0</v>
      </c>
      <c r="Q2308" s="14">
        <f>IF(ISERROR(VLOOKUP(E2308&amp;G2308,'[1]采购入库货量(公司仓库)'!$A:$I,8,FALSE)),0,VLOOKUP(E2308&amp;G2308,'[1]采购入库货量(公司仓库)'!$A:$I,8,FALSE))</f>
        <v>0</v>
      </c>
      <c r="R2308" s="12">
        <f t="shared" si="567"/>
        <v>0</v>
      </c>
      <c r="S2308">
        <f>SUMIF([1]库存总量!$H:$H,E2308&amp;G2308,[1]库存总量!$G:$G)</f>
        <v>0</v>
      </c>
      <c r="T2308" s="12">
        <f t="shared" si="568"/>
        <v>0</v>
      </c>
      <c r="U2308">
        <f>SUMIFS([1]库存总量!$G:$G,[1]库存总量!$H:$H,E2308&amp;G2308,[1]库存总量!$A:$A,"B")</f>
        <v>0</v>
      </c>
      <c r="V2308" s="12">
        <f t="shared" si="569"/>
        <v>0</v>
      </c>
      <c r="W2308">
        <f>SUMIFS([1]库存总量!$G:$G,[1]库存总量!$H:$H,E2308&amp;G2308,[1]库存总量!$A:$A,"K")</f>
        <v>0</v>
      </c>
      <c r="X2308" s="12">
        <f t="shared" si="570"/>
        <v>0</v>
      </c>
      <c r="Y2308">
        <f t="shared" si="571"/>
        <v>0</v>
      </c>
      <c r="Z2308" s="12">
        <f t="shared" si="572"/>
        <v>0</v>
      </c>
      <c r="AA2308">
        <f>(IF(ISERROR((IF(ISERROR(VLOOKUP(E2308&amp;G2308,'[1]采购入库货量(公司仓库)'!$A:$H,7,FALSE)),0,VLOOKUP(E2308&amp;G2308,'[1]采购入库货量(公司仓库)'!$A:$H,7,FALSE)))*L2308-(IF(ISERROR(VLOOKUP(E2308&amp;G2308,'[1]采购入库货量(公司仓库)'!$A:$H,8,FALSE)),0,VLOOKUP(E2308&amp;G2308,'[1]采购入库货量(公司仓库)'!$A:$H,8,FALSE)))),0,(IF(ISERROR(VLOOKUP(E2308&amp;G2308,'[1]采购入库货量(公司仓库)'!$A:$H,7,FALSE)),0,VLOOKUP(E2308&amp;G2308,'[1]采购入库货量(公司仓库)'!$A:$H,7,FALSE)))*L2308-(IF(ISERROR(VLOOKUP(E2308&amp;G2308,'[1]采购入库货量(公司仓库)'!$A:$H,8,FALSE)),0,VLOOKUP(E2308&amp;G2308,'[1]采购入库货量(公司仓库)'!$A:$H,8,FALSE)))))</f>
        <v>0</v>
      </c>
      <c r="AB2308">
        <f>SUMIF([1]销售数据!$B:$B,E2308&amp;G2308,[1]销售数据!$G:$G)</f>
        <v>0</v>
      </c>
      <c r="AC2308" s="12">
        <f t="shared" si="573"/>
        <v>0</v>
      </c>
      <c r="AD2308" t="str">
        <f t="shared" si="574"/>
        <v/>
      </c>
      <c r="AE2308">
        <f>SUMIF([1]销售数据!$B:$B,AD2308,[1]销售数据!$L:$L)</f>
        <v>0</v>
      </c>
      <c r="AF2308">
        <f>SUMIF([1]销售数据!$B:$B,AD2308,[1]销售数据!$K:$K)</f>
        <v>0</v>
      </c>
      <c r="AG2308">
        <f>SUMIF([1]销售数据!$B:$B,AD2308,[1]销售数据!$J:$J)</f>
        <v>0</v>
      </c>
      <c r="AH2308">
        <f>SUMIF([1]销售数据!$B:$B,AD2308,[1]销售数据!$I:$I)</f>
        <v>0</v>
      </c>
      <c r="AI2308">
        <f>SUMIF([1]销售数据!$B:$B,AD2308,[1]销售数据!$H:$H)</f>
        <v>0</v>
      </c>
      <c r="AJ2308" s="20">
        <f t="shared" si="575"/>
        <v>0</v>
      </c>
      <c r="AK2308">
        <f>SUMIF([1]发货店铺数!$B:$B,AD2308,[1]发货店铺数!$G:$G)</f>
        <v>0</v>
      </c>
      <c r="AL2308">
        <f>SUMIF([1]销售店铺数!$B:$B,AD2308,[1]销售店铺数!$G:$G)</f>
        <v>0</v>
      </c>
      <c r="AM2308">
        <f>SUMIF([1]销售店铺数!$B:$B,AD2308,[1]销售店铺数!$G:$G)</f>
        <v>0</v>
      </c>
      <c r="AN2308" s="20">
        <f t="shared" si="576"/>
        <v>0</v>
      </c>
      <c r="AO2308" s="20">
        <f t="shared" si="577"/>
        <v>0</v>
      </c>
      <c r="AP2308" s="20">
        <f t="shared" si="578"/>
        <v>0</v>
      </c>
      <c r="AQ2308" s="12">
        <f t="shared" si="579"/>
        <v>0</v>
      </c>
      <c r="AR2308" s="20">
        <f t="shared" si="580"/>
        <v>0</v>
      </c>
      <c r="AS2308" s="20">
        <f t="shared" si="581"/>
        <v>0</v>
      </c>
    </row>
    <row r="2309" spans="1:45">
      <c r="A2309"/>
      <c r="B2309"/>
      <c r="C2309"/>
      <c r="D2309"/>
      <c r="E2309"/>
      <c r="F2309"/>
      <c r="G2309"/>
      <c r="H2309"/>
      <c r="I2309"/>
      <c r="J2309"/>
      <c r="K2309"/>
      <c r="L2309"/>
      <c r="M2309" s="8" t="str">
        <f>IF(ISERROR( VLOOKUP(AD2309,'[1]采购入库货量(公司仓库)'!$A:$I,9,FALSE)),"", VLOOKUP(AD2309,'[1]采购入库货量(公司仓库)'!$A:$I,9,FALSE))</f>
        <v/>
      </c>
      <c r="N2309" s="8" t="str">
        <f>IF(ISERROR( VLOOKUP(AD2309,[1]批发上市日期!$A:$F,6,FALSE)),"",  VLOOKUP(AD2309,[1]批发上市日期!$A:$F,6,FALSE))</f>
        <v/>
      </c>
      <c r="O2309" s="48">
        <f>IF(ISERROR(VLOOKUP(E2309&amp;G2309,'[1]采购入库货量(公司仓库)'!$A:$I,7,FALSE)),0,VLOOKUP(E2309&amp;G2309,'[1]采购入库货量(公司仓库)'!$A:$I,7,FALSE))</f>
        <v>0</v>
      </c>
      <c r="P2309" s="12">
        <f t="shared" ref="P2309:P2372" si="582">IF(ISERROR(I2309*O2309),0,I2309*O2309)</f>
        <v>0</v>
      </c>
      <c r="Q2309" s="14">
        <f>IF(ISERROR(VLOOKUP(E2309&amp;G2309,'[1]采购入库货量(公司仓库)'!$A:$I,8,FALSE)),0,VLOOKUP(E2309&amp;G2309,'[1]采购入库货量(公司仓库)'!$A:$I,8,FALSE))</f>
        <v>0</v>
      </c>
      <c r="R2309" s="12">
        <f t="shared" ref="R2309:R2372" si="583">IF(ISERROR(I2309*Q2309 ),0,I2309*Q2309)</f>
        <v>0</v>
      </c>
      <c r="S2309">
        <f>SUMIF([1]库存总量!$H:$H,E2309&amp;G2309,[1]库存总量!$G:$G)</f>
        <v>0</v>
      </c>
      <c r="T2309" s="12">
        <f t="shared" ref="T2309:T2372" si="584">IF(ISERROR(S2309*I2309 ),0,S2309*I2309)</f>
        <v>0</v>
      </c>
      <c r="U2309">
        <f>SUMIFS([1]库存总量!$G:$G,[1]库存总量!$H:$H,E2309&amp;G2309,[1]库存总量!$A:$A,"B")</f>
        <v>0</v>
      </c>
      <c r="V2309" s="12">
        <f t="shared" ref="V2309:V2372" si="585">IF(ISERROR(U2309*I2309 ),0,U2309*I2309)</f>
        <v>0</v>
      </c>
      <c r="W2309">
        <f>SUMIFS([1]库存总量!$G:$G,[1]库存总量!$H:$H,E2309&amp;G2309,[1]库存总量!$A:$A,"K")</f>
        <v>0</v>
      </c>
      <c r="X2309" s="12">
        <f t="shared" ref="X2309:X2372" si="586">IF(ISERROR(W2309*I2309 ),0,W2309*I2309)</f>
        <v>0</v>
      </c>
      <c r="Y2309">
        <f t="shared" ref="Y2309:Y2372" si="587">IF(ISERROR(L2309*O2309),0,L2309*O2309)</f>
        <v>0</v>
      </c>
      <c r="Z2309" s="12">
        <f t="shared" ref="Z2309:Z2372" si="588">IF(ISERROR(Y2309*I2309),0,Y2309*I2309)</f>
        <v>0</v>
      </c>
      <c r="AA2309">
        <f>(IF(ISERROR((IF(ISERROR(VLOOKUP(E2309&amp;G2309,'[1]采购入库货量(公司仓库)'!$A:$H,7,FALSE)),0,VLOOKUP(E2309&amp;G2309,'[1]采购入库货量(公司仓库)'!$A:$H,7,FALSE)))*L2309-(IF(ISERROR(VLOOKUP(E2309&amp;G2309,'[1]采购入库货量(公司仓库)'!$A:$H,8,FALSE)),0,VLOOKUP(E2309&amp;G2309,'[1]采购入库货量(公司仓库)'!$A:$H,8,FALSE)))),0,(IF(ISERROR(VLOOKUP(E2309&amp;G2309,'[1]采购入库货量(公司仓库)'!$A:$H,7,FALSE)),0,VLOOKUP(E2309&amp;G2309,'[1]采购入库货量(公司仓库)'!$A:$H,7,FALSE)))*L2309-(IF(ISERROR(VLOOKUP(E2309&amp;G2309,'[1]采购入库货量(公司仓库)'!$A:$H,8,FALSE)),0,VLOOKUP(E2309&amp;G2309,'[1]采购入库货量(公司仓库)'!$A:$H,8,FALSE)))))</f>
        <v>0</v>
      </c>
      <c r="AB2309">
        <f>SUMIF([1]销售数据!$B:$B,E2309&amp;G2309,[1]销售数据!$G:$G)</f>
        <v>0</v>
      </c>
      <c r="AC2309" s="12">
        <f t="shared" ref="AC2309:AC2372" si="589">IF(ISERROR(AB2309*I2309),0,AB2309*I2309)</f>
        <v>0</v>
      </c>
      <c r="AD2309" t="str">
        <f t="shared" ref="AD2309:AD2372" si="590">E2309&amp;G2309</f>
        <v/>
      </c>
      <c r="AE2309">
        <f>SUMIF([1]销售数据!$B:$B,AD2309,[1]销售数据!$L:$L)</f>
        <v>0</v>
      </c>
      <c r="AF2309">
        <f>SUMIF([1]销售数据!$B:$B,AD2309,[1]销售数据!$K:$K)</f>
        <v>0</v>
      </c>
      <c r="AG2309">
        <f>SUMIF([1]销售数据!$B:$B,AD2309,[1]销售数据!$J:$J)</f>
        <v>0</v>
      </c>
      <c r="AH2309">
        <f>SUMIF([1]销售数据!$B:$B,AD2309,[1]销售数据!$I:$I)</f>
        <v>0</v>
      </c>
      <c r="AI2309">
        <f>SUMIF([1]销售数据!$B:$B,AD2309,[1]销售数据!$H:$H)</f>
        <v>0</v>
      </c>
      <c r="AJ2309" s="20">
        <f t="shared" ref="AJ2309:AJ2372" si="591">IF(ISERROR((AI2309-AH2309)/AI2309),0,((AI2309-AH2309)/AI2309))</f>
        <v>0</v>
      </c>
      <c r="AK2309">
        <f>SUMIF([1]发货店铺数!$B:$B,AD2309,[1]发货店铺数!$G:$G)</f>
        <v>0</v>
      </c>
      <c r="AL2309">
        <f>SUMIF([1]销售店铺数!$B:$B,AD2309,[1]销售店铺数!$G:$G)</f>
        <v>0</v>
      </c>
      <c r="AM2309">
        <f>SUMIF([1]销售店铺数!$B:$B,AD2309,[1]销售店铺数!$G:$G)</f>
        <v>0</v>
      </c>
      <c r="AN2309" s="20">
        <f t="shared" ref="AN2309:AN2372" si="592">IF(ISERROR(AL2309/AK2309),0,AL2309/AK2309)</f>
        <v>0</v>
      </c>
      <c r="AO2309" s="20">
        <f t="shared" ref="AO2309:AO2372" si="593">IF(ISERROR(AB2309/S2309),0,AB2309/S2309)</f>
        <v>0</v>
      </c>
      <c r="AP2309" s="20">
        <f t="shared" ref="AP2309:AP2372" si="594">IF(ISERROR(AB2309/O2309),0,AB2309/O2309)</f>
        <v>0</v>
      </c>
      <c r="AQ2309" s="12">
        <f t="shared" ref="AQ2309:AQ2372" si="595">IFERROR((K2309-J2309)*AB2309,0)</f>
        <v>0</v>
      </c>
      <c r="AR2309" s="20">
        <f t="shared" ref="AR2309:AR2372" si="596">IF(ISERROR((K2309-J2309)/K2309),0,(K2309-J2309)/K2309)</f>
        <v>0</v>
      </c>
      <c r="AS2309" s="20">
        <f t="shared" ref="AS2309:AS2372" si="597">IF(ISERROR(AB2309/O2309),0,AB2309/O2309)</f>
        <v>0</v>
      </c>
    </row>
    <row r="2310" spans="1:45">
      <c r="A2310"/>
      <c r="B2310"/>
      <c r="C2310"/>
      <c r="D2310"/>
      <c r="E2310"/>
      <c r="F2310"/>
      <c r="G2310"/>
      <c r="H2310"/>
      <c r="I2310"/>
      <c r="J2310"/>
      <c r="K2310"/>
      <c r="L2310"/>
      <c r="M2310" s="8" t="str">
        <f>IF(ISERROR( VLOOKUP(AD2310,'[1]采购入库货量(公司仓库)'!$A:$I,9,FALSE)),"", VLOOKUP(AD2310,'[1]采购入库货量(公司仓库)'!$A:$I,9,FALSE))</f>
        <v/>
      </c>
      <c r="N2310" s="8" t="str">
        <f>IF(ISERROR( VLOOKUP(AD2310,[1]批发上市日期!$A:$F,6,FALSE)),"",  VLOOKUP(AD2310,[1]批发上市日期!$A:$F,6,FALSE))</f>
        <v/>
      </c>
      <c r="O2310" s="48">
        <f>IF(ISERROR(VLOOKUP(E2310&amp;G2310,'[1]采购入库货量(公司仓库)'!$A:$I,7,FALSE)),0,VLOOKUP(E2310&amp;G2310,'[1]采购入库货量(公司仓库)'!$A:$I,7,FALSE))</f>
        <v>0</v>
      </c>
      <c r="P2310" s="12">
        <f t="shared" si="582"/>
        <v>0</v>
      </c>
      <c r="Q2310" s="14">
        <f>IF(ISERROR(VLOOKUP(E2310&amp;G2310,'[1]采购入库货量(公司仓库)'!$A:$I,8,FALSE)),0,VLOOKUP(E2310&amp;G2310,'[1]采购入库货量(公司仓库)'!$A:$I,8,FALSE))</f>
        <v>0</v>
      </c>
      <c r="R2310" s="12">
        <f t="shared" si="583"/>
        <v>0</v>
      </c>
      <c r="S2310">
        <f>SUMIF([1]库存总量!$H:$H,E2310&amp;G2310,[1]库存总量!$G:$G)</f>
        <v>0</v>
      </c>
      <c r="T2310" s="12">
        <f t="shared" si="584"/>
        <v>0</v>
      </c>
      <c r="U2310">
        <f>SUMIFS([1]库存总量!$G:$G,[1]库存总量!$H:$H,E2310&amp;G2310,[1]库存总量!$A:$A,"B")</f>
        <v>0</v>
      </c>
      <c r="V2310" s="12">
        <f t="shared" si="585"/>
        <v>0</v>
      </c>
      <c r="W2310">
        <f>SUMIFS([1]库存总量!$G:$G,[1]库存总量!$H:$H,E2310&amp;G2310,[1]库存总量!$A:$A,"K")</f>
        <v>0</v>
      </c>
      <c r="X2310" s="12">
        <f t="shared" si="586"/>
        <v>0</v>
      </c>
      <c r="Y2310">
        <f t="shared" si="587"/>
        <v>0</v>
      </c>
      <c r="Z2310" s="12">
        <f t="shared" si="588"/>
        <v>0</v>
      </c>
      <c r="AA2310">
        <f>(IF(ISERROR((IF(ISERROR(VLOOKUP(E2310&amp;G2310,'[1]采购入库货量(公司仓库)'!$A:$H,7,FALSE)),0,VLOOKUP(E2310&amp;G2310,'[1]采购入库货量(公司仓库)'!$A:$H,7,FALSE)))*L2310-(IF(ISERROR(VLOOKUP(E2310&amp;G2310,'[1]采购入库货量(公司仓库)'!$A:$H,8,FALSE)),0,VLOOKUP(E2310&amp;G2310,'[1]采购入库货量(公司仓库)'!$A:$H,8,FALSE)))),0,(IF(ISERROR(VLOOKUP(E2310&amp;G2310,'[1]采购入库货量(公司仓库)'!$A:$H,7,FALSE)),0,VLOOKUP(E2310&amp;G2310,'[1]采购入库货量(公司仓库)'!$A:$H,7,FALSE)))*L2310-(IF(ISERROR(VLOOKUP(E2310&amp;G2310,'[1]采购入库货量(公司仓库)'!$A:$H,8,FALSE)),0,VLOOKUP(E2310&amp;G2310,'[1]采购入库货量(公司仓库)'!$A:$H,8,FALSE)))))</f>
        <v>0</v>
      </c>
      <c r="AB2310">
        <f>SUMIF([1]销售数据!$B:$B,E2310&amp;G2310,[1]销售数据!$G:$G)</f>
        <v>0</v>
      </c>
      <c r="AC2310" s="12">
        <f t="shared" si="589"/>
        <v>0</v>
      </c>
      <c r="AD2310" t="str">
        <f t="shared" si="590"/>
        <v/>
      </c>
      <c r="AE2310">
        <f>SUMIF([1]销售数据!$B:$B,AD2310,[1]销售数据!$L:$L)</f>
        <v>0</v>
      </c>
      <c r="AF2310">
        <f>SUMIF([1]销售数据!$B:$B,AD2310,[1]销售数据!$K:$K)</f>
        <v>0</v>
      </c>
      <c r="AG2310">
        <f>SUMIF([1]销售数据!$B:$B,AD2310,[1]销售数据!$J:$J)</f>
        <v>0</v>
      </c>
      <c r="AH2310">
        <f>SUMIF([1]销售数据!$B:$B,AD2310,[1]销售数据!$I:$I)</f>
        <v>0</v>
      </c>
      <c r="AI2310">
        <f>SUMIF([1]销售数据!$B:$B,AD2310,[1]销售数据!$H:$H)</f>
        <v>0</v>
      </c>
      <c r="AJ2310" s="20">
        <f t="shared" si="591"/>
        <v>0</v>
      </c>
      <c r="AK2310">
        <f>SUMIF([1]发货店铺数!$B:$B,AD2310,[1]发货店铺数!$G:$G)</f>
        <v>0</v>
      </c>
      <c r="AL2310">
        <f>SUMIF([1]销售店铺数!$B:$B,AD2310,[1]销售店铺数!$G:$G)</f>
        <v>0</v>
      </c>
      <c r="AM2310">
        <f>SUMIF([1]销售店铺数!$B:$B,AD2310,[1]销售店铺数!$G:$G)</f>
        <v>0</v>
      </c>
      <c r="AN2310" s="20">
        <f t="shared" si="592"/>
        <v>0</v>
      </c>
      <c r="AO2310" s="20">
        <f t="shared" si="593"/>
        <v>0</v>
      </c>
      <c r="AP2310" s="20">
        <f t="shared" si="594"/>
        <v>0</v>
      </c>
      <c r="AQ2310" s="12">
        <f t="shared" si="595"/>
        <v>0</v>
      </c>
      <c r="AR2310" s="20">
        <f t="shared" si="596"/>
        <v>0</v>
      </c>
      <c r="AS2310" s="20">
        <f t="shared" si="597"/>
        <v>0</v>
      </c>
    </row>
    <row r="2311" spans="1:45">
      <c r="A2311"/>
      <c r="B2311"/>
      <c r="C2311"/>
      <c r="D2311"/>
      <c r="E2311"/>
      <c r="F2311"/>
      <c r="G2311"/>
      <c r="H2311"/>
      <c r="I2311"/>
      <c r="J2311"/>
      <c r="K2311"/>
      <c r="L2311"/>
      <c r="M2311" s="8" t="str">
        <f>IF(ISERROR( VLOOKUP(AD2311,'[1]采购入库货量(公司仓库)'!$A:$I,9,FALSE)),"", VLOOKUP(AD2311,'[1]采购入库货量(公司仓库)'!$A:$I,9,FALSE))</f>
        <v/>
      </c>
      <c r="N2311" s="8" t="str">
        <f>IF(ISERROR( VLOOKUP(AD2311,[1]批发上市日期!$A:$F,6,FALSE)),"",  VLOOKUP(AD2311,[1]批发上市日期!$A:$F,6,FALSE))</f>
        <v/>
      </c>
      <c r="O2311" s="48">
        <f>IF(ISERROR(VLOOKUP(E2311&amp;G2311,'[1]采购入库货量(公司仓库)'!$A:$I,7,FALSE)),0,VLOOKUP(E2311&amp;G2311,'[1]采购入库货量(公司仓库)'!$A:$I,7,FALSE))</f>
        <v>0</v>
      </c>
      <c r="P2311" s="12">
        <f t="shared" si="582"/>
        <v>0</v>
      </c>
      <c r="Q2311" s="14">
        <f>IF(ISERROR(VLOOKUP(E2311&amp;G2311,'[1]采购入库货量(公司仓库)'!$A:$I,8,FALSE)),0,VLOOKUP(E2311&amp;G2311,'[1]采购入库货量(公司仓库)'!$A:$I,8,FALSE))</f>
        <v>0</v>
      </c>
      <c r="R2311" s="12">
        <f t="shared" si="583"/>
        <v>0</v>
      </c>
      <c r="S2311">
        <f>SUMIF([1]库存总量!$H:$H,E2311&amp;G2311,[1]库存总量!$G:$G)</f>
        <v>0</v>
      </c>
      <c r="T2311" s="12">
        <f t="shared" si="584"/>
        <v>0</v>
      </c>
      <c r="U2311">
        <f>SUMIFS([1]库存总量!$G:$G,[1]库存总量!$H:$H,E2311&amp;G2311,[1]库存总量!$A:$A,"B")</f>
        <v>0</v>
      </c>
      <c r="V2311" s="12">
        <f t="shared" si="585"/>
        <v>0</v>
      </c>
      <c r="W2311">
        <f>SUMIFS([1]库存总量!$G:$G,[1]库存总量!$H:$H,E2311&amp;G2311,[1]库存总量!$A:$A,"K")</f>
        <v>0</v>
      </c>
      <c r="X2311" s="12">
        <f t="shared" si="586"/>
        <v>0</v>
      </c>
      <c r="Y2311">
        <f t="shared" si="587"/>
        <v>0</v>
      </c>
      <c r="Z2311" s="12">
        <f t="shared" si="588"/>
        <v>0</v>
      </c>
      <c r="AA2311">
        <f>(IF(ISERROR((IF(ISERROR(VLOOKUP(E2311&amp;G2311,'[1]采购入库货量(公司仓库)'!$A:$H,7,FALSE)),0,VLOOKUP(E2311&amp;G2311,'[1]采购入库货量(公司仓库)'!$A:$H,7,FALSE)))*L2311-(IF(ISERROR(VLOOKUP(E2311&amp;G2311,'[1]采购入库货量(公司仓库)'!$A:$H,8,FALSE)),0,VLOOKUP(E2311&amp;G2311,'[1]采购入库货量(公司仓库)'!$A:$H,8,FALSE)))),0,(IF(ISERROR(VLOOKUP(E2311&amp;G2311,'[1]采购入库货量(公司仓库)'!$A:$H,7,FALSE)),0,VLOOKUP(E2311&amp;G2311,'[1]采购入库货量(公司仓库)'!$A:$H,7,FALSE)))*L2311-(IF(ISERROR(VLOOKUP(E2311&amp;G2311,'[1]采购入库货量(公司仓库)'!$A:$H,8,FALSE)),0,VLOOKUP(E2311&amp;G2311,'[1]采购入库货量(公司仓库)'!$A:$H,8,FALSE)))))</f>
        <v>0</v>
      </c>
      <c r="AB2311">
        <f>SUMIF([1]销售数据!$B:$B,E2311&amp;G2311,[1]销售数据!$G:$G)</f>
        <v>0</v>
      </c>
      <c r="AC2311" s="12">
        <f t="shared" si="589"/>
        <v>0</v>
      </c>
      <c r="AD2311" t="str">
        <f t="shared" si="590"/>
        <v/>
      </c>
      <c r="AE2311">
        <f>SUMIF([1]销售数据!$B:$B,AD2311,[1]销售数据!$L:$L)</f>
        <v>0</v>
      </c>
      <c r="AF2311">
        <f>SUMIF([1]销售数据!$B:$B,AD2311,[1]销售数据!$K:$K)</f>
        <v>0</v>
      </c>
      <c r="AG2311">
        <f>SUMIF([1]销售数据!$B:$B,AD2311,[1]销售数据!$J:$J)</f>
        <v>0</v>
      </c>
      <c r="AH2311">
        <f>SUMIF([1]销售数据!$B:$B,AD2311,[1]销售数据!$I:$I)</f>
        <v>0</v>
      </c>
      <c r="AI2311">
        <f>SUMIF([1]销售数据!$B:$B,AD2311,[1]销售数据!$H:$H)</f>
        <v>0</v>
      </c>
      <c r="AJ2311" s="20">
        <f t="shared" si="591"/>
        <v>0</v>
      </c>
      <c r="AK2311">
        <f>SUMIF([1]发货店铺数!$B:$B,AD2311,[1]发货店铺数!$G:$G)</f>
        <v>0</v>
      </c>
      <c r="AL2311">
        <f>SUMIF([1]销售店铺数!$B:$B,AD2311,[1]销售店铺数!$G:$G)</f>
        <v>0</v>
      </c>
      <c r="AM2311">
        <f>SUMIF([1]销售店铺数!$B:$B,AD2311,[1]销售店铺数!$G:$G)</f>
        <v>0</v>
      </c>
      <c r="AN2311" s="20">
        <f t="shared" si="592"/>
        <v>0</v>
      </c>
      <c r="AO2311" s="20">
        <f t="shared" si="593"/>
        <v>0</v>
      </c>
      <c r="AP2311" s="20">
        <f t="shared" si="594"/>
        <v>0</v>
      </c>
      <c r="AQ2311" s="12">
        <f t="shared" si="595"/>
        <v>0</v>
      </c>
      <c r="AR2311" s="20">
        <f t="shared" si="596"/>
        <v>0</v>
      </c>
      <c r="AS2311" s="20">
        <f t="shared" si="597"/>
        <v>0</v>
      </c>
    </row>
    <row r="2312" spans="1:45">
      <c r="A2312"/>
      <c r="B2312"/>
      <c r="C2312"/>
      <c r="D2312"/>
      <c r="E2312"/>
      <c r="F2312"/>
      <c r="G2312"/>
      <c r="H2312"/>
      <c r="I2312"/>
      <c r="J2312"/>
      <c r="K2312"/>
      <c r="L2312"/>
      <c r="M2312" s="8" t="str">
        <f>IF(ISERROR( VLOOKUP(AD2312,'[1]采购入库货量(公司仓库)'!$A:$I,9,FALSE)),"", VLOOKUP(AD2312,'[1]采购入库货量(公司仓库)'!$A:$I,9,FALSE))</f>
        <v/>
      </c>
      <c r="N2312" s="8" t="str">
        <f>IF(ISERROR( VLOOKUP(AD2312,[1]批发上市日期!$A:$F,6,FALSE)),"",  VLOOKUP(AD2312,[1]批发上市日期!$A:$F,6,FALSE))</f>
        <v/>
      </c>
      <c r="O2312" s="48">
        <f>IF(ISERROR(VLOOKUP(E2312&amp;G2312,'[1]采购入库货量(公司仓库)'!$A:$I,7,FALSE)),0,VLOOKUP(E2312&amp;G2312,'[1]采购入库货量(公司仓库)'!$A:$I,7,FALSE))</f>
        <v>0</v>
      </c>
      <c r="P2312" s="12">
        <f t="shared" si="582"/>
        <v>0</v>
      </c>
      <c r="Q2312" s="14">
        <f>IF(ISERROR(VLOOKUP(E2312&amp;G2312,'[1]采购入库货量(公司仓库)'!$A:$I,8,FALSE)),0,VLOOKUP(E2312&amp;G2312,'[1]采购入库货量(公司仓库)'!$A:$I,8,FALSE))</f>
        <v>0</v>
      </c>
      <c r="R2312" s="12">
        <f t="shared" si="583"/>
        <v>0</v>
      </c>
      <c r="S2312">
        <f>SUMIF([1]库存总量!$H:$H,E2312&amp;G2312,[1]库存总量!$G:$G)</f>
        <v>0</v>
      </c>
      <c r="T2312" s="12">
        <f t="shared" si="584"/>
        <v>0</v>
      </c>
      <c r="U2312">
        <f>SUMIFS([1]库存总量!$G:$G,[1]库存总量!$H:$H,E2312&amp;G2312,[1]库存总量!$A:$A,"B")</f>
        <v>0</v>
      </c>
      <c r="V2312" s="12">
        <f t="shared" si="585"/>
        <v>0</v>
      </c>
      <c r="W2312">
        <f>SUMIFS([1]库存总量!$G:$G,[1]库存总量!$H:$H,E2312&amp;G2312,[1]库存总量!$A:$A,"K")</f>
        <v>0</v>
      </c>
      <c r="X2312" s="12">
        <f t="shared" si="586"/>
        <v>0</v>
      </c>
      <c r="Y2312">
        <f t="shared" si="587"/>
        <v>0</v>
      </c>
      <c r="Z2312" s="12">
        <f t="shared" si="588"/>
        <v>0</v>
      </c>
      <c r="AA2312">
        <f>(IF(ISERROR((IF(ISERROR(VLOOKUP(E2312&amp;G2312,'[1]采购入库货量(公司仓库)'!$A:$H,7,FALSE)),0,VLOOKUP(E2312&amp;G2312,'[1]采购入库货量(公司仓库)'!$A:$H,7,FALSE)))*L2312-(IF(ISERROR(VLOOKUP(E2312&amp;G2312,'[1]采购入库货量(公司仓库)'!$A:$H,8,FALSE)),0,VLOOKUP(E2312&amp;G2312,'[1]采购入库货量(公司仓库)'!$A:$H,8,FALSE)))),0,(IF(ISERROR(VLOOKUP(E2312&amp;G2312,'[1]采购入库货量(公司仓库)'!$A:$H,7,FALSE)),0,VLOOKUP(E2312&amp;G2312,'[1]采购入库货量(公司仓库)'!$A:$H,7,FALSE)))*L2312-(IF(ISERROR(VLOOKUP(E2312&amp;G2312,'[1]采购入库货量(公司仓库)'!$A:$H,8,FALSE)),0,VLOOKUP(E2312&amp;G2312,'[1]采购入库货量(公司仓库)'!$A:$H,8,FALSE)))))</f>
        <v>0</v>
      </c>
      <c r="AB2312">
        <f>SUMIF([1]销售数据!$B:$B,E2312&amp;G2312,[1]销售数据!$G:$G)</f>
        <v>0</v>
      </c>
      <c r="AC2312" s="12">
        <f t="shared" si="589"/>
        <v>0</v>
      </c>
      <c r="AD2312" t="str">
        <f t="shared" si="590"/>
        <v/>
      </c>
      <c r="AE2312">
        <f>SUMIF([1]销售数据!$B:$B,AD2312,[1]销售数据!$L:$L)</f>
        <v>0</v>
      </c>
      <c r="AF2312">
        <f>SUMIF([1]销售数据!$B:$B,AD2312,[1]销售数据!$K:$K)</f>
        <v>0</v>
      </c>
      <c r="AG2312">
        <f>SUMIF([1]销售数据!$B:$B,AD2312,[1]销售数据!$J:$J)</f>
        <v>0</v>
      </c>
      <c r="AH2312">
        <f>SUMIF([1]销售数据!$B:$B,AD2312,[1]销售数据!$I:$I)</f>
        <v>0</v>
      </c>
      <c r="AI2312">
        <f>SUMIF([1]销售数据!$B:$B,AD2312,[1]销售数据!$H:$H)</f>
        <v>0</v>
      </c>
      <c r="AJ2312" s="20">
        <f t="shared" si="591"/>
        <v>0</v>
      </c>
      <c r="AK2312">
        <f>SUMIF([1]发货店铺数!$B:$B,AD2312,[1]发货店铺数!$G:$G)</f>
        <v>0</v>
      </c>
      <c r="AL2312">
        <f>SUMIF([1]销售店铺数!$B:$B,AD2312,[1]销售店铺数!$G:$G)</f>
        <v>0</v>
      </c>
      <c r="AM2312">
        <f>SUMIF([1]销售店铺数!$B:$B,AD2312,[1]销售店铺数!$G:$G)</f>
        <v>0</v>
      </c>
      <c r="AN2312" s="20">
        <f t="shared" si="592"/>
        <v>0</v>
      </c>
      <c r="AO2312" s="20">
        <f t="shared" si="593"/>
        <v>0</v>
      </c>
      <c r="AP2312" s="20">
        <f t="shared" si="594"/>
        <v>0</v>
      </c>
      <c r="AQ2312" s="12">
        <f t="shared" si="595"/>
        <v>0</v>
      </c>
      <c r="AR2312" s="20">
        <f t="shared" si="596"/>
        <v>0</v>
      </c>
      <c r="AS2312" s="20">
        <f t="shared" si="597"/>
        <v>0</v>
      </c>
    </row>
    <row r="2313" spans="1:45">
      <c r="A2313"/>
      <c r="B2313"/>
      <c r="C2313"/>
      <c r="D2313"/>
      <c r="E2313"/>
      <c r="F2313"/>
      <c r="G2313"/>
      <c r="H2313"/>
      <c r="I2313"/>
      <c r="J2313"/>
      <c r="K2313"/>
      <c r="L2313"/>
      <c r="M2313" s="8" t="str">
        <f>IF(ISERROR( VLOOKUP(AD2313,'[1]采购入库货量(公司仓库)'!$A:$I,9,FALSE)),"", VLOOKUP(AD2313,'[1]采购入库货量(公司仓库)'!$A:$I,9,FALSE))</f>
        <v/>
      </c>
      <c r="N2313" s="8" t="str">
        <f>IF(ISERROR( VLOOKUP(AD2313,[1]批发上市日期!$A:$F,6,FALSE)),"",  VLOOKUP(AD2313,[1]批发上市日期!$A:$F,6,FALSE))</f>
        <v/>
      </c>
      <c r="O2313" s="48">
        <f>IF(ISERROR(VLOOKUP(E2313&amp;G2313,'[1]采购入库货量(公司仓库)'!$A:$I,7,FALSE)),0,VLOOKUP(E2313&amp;G2313,'[1]采购入库货量(公司仓库)'!$A:$I,7,FALSE))</f>
        <v>0</v>
      </c>
      <c r="P2313" s="12">
        <f t="shared" si="582"/>
        <v>0</v>
      </c>
      <c r="Q2313" s="14">
        <f>IF(ISERROR(VLOOKUP(E2313&amp;G2313,'[1]采购入库货量(公司仓库)'!$A:$I,8,FALSE)),0,VLOOKUP(E2313&amp;G2313,'[1]采购入库货量(公司仓库)'!$A:$I,8,FALSE))</f>
        <v>0</v>
      </c>
      <c r="R2313" s="12">
        <f t="shared" si="583"/>
        <v>0</v>
      </c>
      <c r="S2313">
        <f>SUMIF([1]库存总量!$H:$H,E2313&amp;G2313,[1]库存总量!$G:$G)</f>
        <v>0</v>
      </c>
      <c r="T2313" s="12">
        <f t="shared" si="584"/>
        <v>0</v>
      </c>
      <c r="U2313">
        <f>SUMIFS([1]库存总量!$G:$G,[1]库存总量!$H:$H,E2313&amp;G2313,[1]库存总量!$A:$A,"B")</f>
        <v>0</v>
      </c>
      <c r="V2313" s="12">
        <f t="shared" si="585"/>
        <v>0</v>
      </c>
      <c r="W2313">
        <f>SUMIFS([1]库存总量!$G:$G,[1]库存总量!$H:$H,E2313&amp;G2313,[1]库存总量!$A:$A,"K")</f>
        <v>0</v>
      </c>
      <c r="X2313" s="12">
        <f t="shared" si="586"/>
        <v>0</v>
      </c>
      <c r="Y2313">
        <f t="shared" si="587"/>
        <v>0</v>
      </c>
      <c r="Z2313" s="12">
        <f t="shared" si="588"/>
        <v>0</v>
      </c>
      <c r="AA2313">
        <f>(IF(ISERROR((IF(ISERROR(VLOOKUP(E2313&amp;G2313,'[1]采购入库货量(公司仓库)'!$A:$H,7,FALSE)),0,VLOOKUP(E2313&amp;G2313,'[1]采购入库货量(公司仓库)'!$A:$H,7,FALSE)))*L2313-(IF(ISERROR(VLOOKUP(E2313&amp;G2313,'[1]采购入库货量(公司仓库)'!$A:$H,8,FALSE)),0,VLOOKUP(E2313&amp;G2313,'[1]采购入库货量(公司仓库)'!$A:$H,8,FALSE)))),0,(IF(ISERROR(VLOOKUP(E2313&amp;G2313,'[1]采购入库货量(公司仓库)'!$A:$H,7,FALSE)),0,VLOOKUP(E2313&amp;G2313,'[1]采购入库货量(公司仓库)'!$A:$H,7,FALSE)))*L2313-(IF(ISERROR(VLOOKUP(E2313&amp;G2313,'[1]采购入库货量(公司仓库)'!$A:$H,8,FALSE)),0,VLOOKUP(E2313&amp;G2313,'[1]采购入库货量(公司仓库)'!$A:$H,8,FALSE)))))</f>
        <v>0</v>
      </c>
      <c r="AB2313">
        <f>SUMIF([1]销售数据!$B:$B,E2313&amp;G2313,[1]销售数据!$G:$G)</f>
        <v>0</v>
      </c>
      <c r="AC2313" s="12">
        <f t="shared" si="589"/>
        <v>0</v>
      </c>
      <c r="AD2313" t="str">
        <f t="shared" si="590"/>
        <v/>
      </c>
      <c r="AE2313">
        <f>SUMIF([1]销售数据!$B:$B,AD2313,[1]销售数据!$L:$L)</f>
        <v>0</v>
      </c>
      <c r="AF2313">
        <f>SUMIF([1]销售数据!$B:$B,AD2313,[1]销售数据!$K:$K)</f>
        <v>0</v>
      </c>
      <c r="AG2313">
        <f>SUMIF([1]销售数据!$B:$B,AD2313,[1]销售数据!$J:$J)</f>
        <v>0</v>
      </c>
      <c r="AH2313">
        <f>SUMIF([1]销售数据!$B:$B,AD2313,[1]销售数据!$I:$I)</f>
        <v>0</v>
      </c>
      <c r="AI2313">
        <f>SUMIF([1]销售数据!$B:$B,AD2313,[1]销售数据!$H:$H)</f>
        <v>0</v>
      </c>
      <c r="AJ2313" s="20">
        <f t="shared" si="591"/>
        <v>0</v>
      </c>
      <c r="AK2313">
        <f>SUMIF([1]发货店铺数!$B:$B,AD2313,[1]发货店铺数!$G:$G)</f>
        <v>0</v>
      </c>
      <c r="AL2313">
        <f>SUMIF([1]销售店铺数!$B:$B,AD2313,[1]销售店铺数!$G:$G)</f>
        <v>0</v>
      </c>
      <c r="AM2313">
        <f>SUMIF([1]销售店铺数!$B:$B,AD2313,[1]销售店铺数!$G:$G)</f>
        <v>0</v>
      </c>
      <c r="AN2313" s="20">
        <f t="shared" si="592"/>
        <v>0</v>
      </c>
      <c r="AO2313" s="20">
        <f t="shared" si="593"/>
        <v>0</v>
      </c>
      <c r="AP2313" s="20">
        <f t="shared" si="594"/>
        <v>0</v>
      </c>
      <c r="AQ2313" s="12">
        <f t="shared" si="595"/>
        <v>0</v>
      </c>
      <c r="AR2313" s="20">
        <f t="shared" si="596"/>
        <v>0</v>
      </c>
      <c r="AS2313" s="20">
        <f t="shared" si="597"/>
        <v>0</v>
      </c>
    </row>
    <row r="2314" spans="1:45">
      <c r="A2314"/>
      <c r="B2314"/>
      <c r="C2314"/>
      <c r="D2314"/>
      <c r="E2314"/>
      <c r="F2314"/>
      <c r="G2314"/>
      <c r="H2314"/>
      <c r="I2314"/>
      <c r="J2314"/>
      <c r="K2314"/>
      <c r="L2314"/>
      <c r="M2314" s="8" t="str">
        <f>IF(ISERROR( VLOOKUP(AD2314,'[1]采购入库货量(公司仓库)'!$A:$I,9,FALSE)),"", VLOOKUP(AD2314,'[1]采购入库货量(公司仓库)'!$A:$I,9,FALSE))</f>
        <v/>
      </c>
      <c r="N2314" s="8" t="str">
        <f>IF(ISERROR( VLOOKUP(AD2314,[1]批发上市日期!$A:$F,6,FALSE)),"",  VLOOKUP(AD2314,[1]批发上市日期!$A:$F,6,FALSE))</f>
        <v/>
      </c>
      <c r="O2314" s="48">
        <f>IF(ISERROR(VLOOKUP(E2314&amp;G2314,'[1]采购入库货量(公司仓库)'!$A:$I,7,FALSE)),0,VLOOKUP(E2314&amp;G2314,'[1]采购入库货量(公司仓库)'!$A:$I,7,FALSE))</f>
        <v>0</v>
      </c>
      <c r="P2314" s="12">
        <f t="shared" si="582"/>
        <v>0</v>
      </c>
      <c r="Q2314" s="14">
        <f>IF(ISERROR(VLOOKUP(E2314&amp;G2314,'[1]采购入库货量(公司仓库)'!$A:$I,8,FALSE)),0,VLOOKUP(E2314&amp;G2314,'[1]采购入库货量(公司仓库)'!$A:$I,8,FALSE))</f>
        <v>0</v>
      </c>
      <c r="R2314" s="12">
        <f t="shared" si="583"/>
        <v>0</v>
      </c>
      <c r="S2314">
        <f>SUMIF([1]库存总量!$H:$H,E2314&amp;G2314,[1]库存总量!$G:$G)</f>
        <v>0</v>
      </c>
      <c r="T2314" s="12">
        <f t="shared" si="584"/>
        <v>0</v>
      </c>
      <c r="U2314">
        <f>SUMIFS([1]库存总量!$G:$G,[1]库存总量!$H:$H,E2314&amp;G2314,[1]库存总量!$A:$A,"B")</f>
        <v>0</v>
      </c>
      <c r="V2314" s="12">
        <f t="shared" si="585"/>
        <v>0</v>
      </c>
      <c r="W2314">
        <f>SUMIFS([1]库存总量!$G:$G,[1]库存总量!$H:$H,E2314&amp;G2314,[1]库存总量!$A:$A,"K")</f>
        <v>0</v>
      </c>
      <c r="X2314" s="12">
        <f t="shared" si="586"/>
        <v>0</v>
      </c>
      <c r="Y2314">
        <f t="shared" si="587"/>
        <v>0</v>
      </c>
      <c r="Z2314" s="12">
        <f t="shared" si="588"/>
        <v>0</v>
      </c>
      <c r="AA2314">
        <f>(IF(ISERROR((IF(ISERROR(VLOOKUP(E2314&amp;G2314,'[1]采购入库货量(公司仓库)'!$A:$H,7,FALSE)),0,VLOOKUP(E2314&amp;G2314,'[1]采购入库货量(公司仓库)'!$A:$H,7,FALSE)))*L2314-(IF(ISERROR(VLOOKUP(E2314&amp;G2314,'[1]采购入库货量(公司仓库)'!$A:$H,8,FALSE)),0,VLOOKUP(E2314&amp;G2314,'[1]采购入库货量(公司仓库)'!$A:$H,8,FALSE)))),0,(IF(ISERROR(VLOOKUP(E2314&amp;G2314,'[1]采购入库货量(公司仓库)'!$A:$H,7,FALSE)),0,VLOOKUP(E2314&amp;G2314,'[1]采购入库货量(公司仓库)'!$A:$H,7,FALSE)))*L2314-(IF(ISERROR(VLOOKUP(E2314&amp;G2314,'[1]采购入库货量(公司仓库)'!$A:$H,8,FALSE)),0,VLOOKUP(E2314&amp;G2314,'[1]采购入库货量(公司仓库)'!$A:$H,8,FALSE)))))</f>
        <v>0</v>
      </c>
      <c r="AB2314">
        <f>SUMIF([1]销售数据!$B:$B,E2314&amp;G2314,[1]销售数据!$G:$G)</f>
        <v>0</v>
      </c>
      <c r="AC2314" s="12">
        <f t="shared" si="589"/>
        <v>0</v>
      </c>
      <c r="AD2314" t="str">
        <f t="shared" si="590"/>
        <v/>
      </c>
      <c r="AE2314">
        <f>SUMIF([1]销售数据!$B:$B,AD2314,[1]销售数据!$L:$L)</f>
        <v>0</v>
      </c>
      <c r="AF2314">
        <f>SUMIF([1]销售数据!$B:$B,AD2314,[1]销售数据!$K:$K)</f>
        <v>0</v>
      </c>
      <c r="AG2314">
        <f>SUMIF([1]销售数据!$B:$B,AD2314,[1]销售数据!$J:$J)</f>
        <v>0</v>
      </c>
      <c r="AH2314">
        <f>SUMIF([1]销售数据!$B:$B,AD2314,[1]销售数据!$I:$I)</f>
        <v>0</v>
      </c>
      <c r="AI2314">
        <f>SUMIF([1]销售数据!$B:$B,AD2314,[1]销售数据!$H:$H)</f>
        <v>0</v>
      </c>
      <c r="AJ2314" s="20">
        <f t="shared" si="591"/>
        <v>0</v>
      </c>
      <c r="AK2314">
        <f>SUMIF([1]发货店铺数!$B:$B,AD2314,[1]发货店铺数!$G:$G)</f>
        <v>0</v>
      </c>
      <c r="AL2314">
        <f>SUMIF([1]销售店铺数!$B:$B,AD2314,[1]销售店铺数!$G:$G)</f>
        <v>0</v>
      </c>
      <c r="AM2314">
        <f>SUMIF([1]销售店铺数!$B:$B,AD2314,[1]销售店铺数!$G:$G)</f>
        <v>0</v>
      </c>
      <c r="AN2314" s="20">
        <f t="shared" si="592"/>
        <v>0</v>
      </c>
      <c r="AO2314" s="20">
        <f t="shared" si="593"/>
        <v>0</v>
      </c>
      <c r="AP2314" s="20">
        <f t="shared" si="594"/>
        <v>0</v>
      </c>
      <c r="AQ2314" s="12">
        <f t="shared" si="595"/>
        <v>0</v>
      </c>
      <c r="AR2314" s="20">
        <f t="shared" si="596"/>
        <v>0</v>
      </c>
      <c r="AS2314" s="20">
        <f t="shared" si="597"/>
        <v>0</v>
      </c>
    </row>
    <row r="2315" spans="1:45">
      <c r="A2315"/>
      <c r="B2315"/>
      <c r="C2315"/>
      <c r="D2315"/>
      <c r="E2315"/>
      <c r="F2315"/>
      <c r="G2315"/>
      <c r="H2315"/>
      <c r="I2315"/>
      <c r="J2315"/>
      <c r="K2315"/>
      <c r="L2315"/>
      <c r="M2315" s="8" t="str">
        <f>IF(ISERROR( VLOOKUP(AD2315,'[1]采购入库货量(公司仓库)'!$A:$I,9,FALSE)),"", VLOOKUP(AD2315,'[1]采购入库货量(公司仓库)'!$A:$I,9,FALSE))</f>
        <v/>
      </c>
      <c r="N2315" s="8" t="str">
        <f>IF(ISERROR( VLOOKUP(AD2315,[1]批发上市日期!$A:$F,6,FALSE)),"",  VLOOKUP(AD2315,[1]批发上市日期!$A:$F,6,FALSE))</f>
        <v/>
      </c>
      <c r="O2315" s="48">
        <f>IF(ISERROR(VLOOKUP(E2315&amp;G2315,'[1]采购入库货量(公司仓库)'!$A:$I,7,FALSE)),0,VLOOKUP(E2315&amp;G2315,'[1]采购入库货量(公司仓库)'!$A:$I,7,FALSE))</f>
        <v>0</v>
      </c>
      <c r="P2315" s="12">
        <f t="shared" si="582"/>
        <v>0</v>
      </c>
      <c r="Q2315" s="14">
        <f>IF(ISERROR(VLOOKUP(E2315&amp;G2315,'[1]采购入库货量(公司仓库)'!$A:$I,8,FALSE)),0,VLOOKUP(E2315&amp;G2315,'[1]采购入库货量(公司仓库)'!$A:$I,8,FALSE))</f>
        <v>0</v>
      </c>
      <c r="R2315" s="12">
        <f t="shared" si="583"/>
        <v>0</v>
      </c>
      <c r="S2315">
        <f>SUMIF([1]库存总量!$H:$H,E2315&amp;G2315,[1]库存总量!$G:$G)</f>
        <v>0</v>
      </c>
      <c r="T2315" s="12">
        <f t="shared" si="584"/>
        <v>0</v>
      </c>
      <c r="U2315">
        <f>SUMIFS([1]库存总量!$G:$G,[1]库存总量!$H:$H,E2315&amp;G2315,[1]库存总量!$A:$A,"B")</f>
        <v>0</v>
      </c>
      <c r="V2315" s="12">
        <f t="shared" si="585"/>
        <v>0</v>
      </c>
      <c r="W2315">
        <f>SUMIFS([1]库存总量!$G:$G,[1]库存总量!$H:$H,E2315&amp;G2315,[1]库存总量!$A:$A,"K")</f>
        <v>0</v>
      </c>
      <c r="X2315" s="12">
        <f t="shared" si="586"/>
        <v>0</v>
      </c>
      <c r="Y2315">
        <f t="shared" si="587"/>
        <v>0</v>
      </c>
      <c r="Z2315" s="12">
        <f t="shared" si="588"/>
        <v>0</v>
      </c>
      <c r="AA2315">
        <f>(IF(ISERROR((IF(ISERROR(VLOOKUP(E2315&amp;G2315,'[1]采购入库货量(公司仓库)'!$A:$H,7,FALSE)),0,VLOOKUP(E2315&amp;G2315,'[1]采购入库货量(公司仓库)'!$A:$H,7,FALSE)))*L2315-(IF(ISERROR(VLOOKUP(E2315&amp;G2315,'[1]采购入库货量(公司仓库)'!$A:$H,8,FALSE)),0,VLOOKUP(E2315&amp;G2315,'[1]采购入库货量(公司仓库)'!$A:$H,8,FALSE)))),0,(IF(ISERROR(VLOOKUP(E2315&amp;G2315,'[1]采购入库货量(公司仓库)'!$A:$H,7,FALSE)),0,VLOOKUP(E2315&amp;G2315,'[1]采购入库货量(公司仓库)'!$A:$H,7,FALSE)))*L2315-(IF(ISERROR(VLOOKUP(E2315&amp;G2315,'[1]采购入库货量(公司仓库)'!$A:$H,8,FALSE)),0,VLOOKUP(E2315&amp;G2315,'[1]采购入库货量(公司仓库)'!$A:$H,8,FALSE)))))</f>
        <v>0</v>
      </c>
      <c r="AB2315">
        <f>SUMIF([1]销售数据!$B:$B,E2315&amp;G2315,[1]销售数据!$G:$G)</f>
        <v>0</v>
      </c>
      <c r="AC2315" s="12">
        <f t="shared" si="589"/>
        <v>0</v>
      </c>
      <c r="AD2315" t="str">
        <f t="shared" si="590"/>
        <v/>
      </c>
      <c r="AE2315">
        <f>SUMIF([1]销售数据!$B:$B,AD2315,[1]销售数据!$L:$L)</f>
        <v>0</v>
      </c>
      <c r="AF2315">
        <f>SUMIF([1]销售数据!$B:$B,AD2315,[1]销售数据!$K:$K)</f>
        <v>0</v>
      </c>
      <c r="AG2315">
        <f>SUMIF([1]销售数据!$B:$B,AD2315,[1]销售数据!$J:$J)</f>
        <v>0</v>
      </c>
      <c r="AH2315">
        <f>SUMIF([1]销售数据!$B:$B,AD2315,[1]销售数据!$I:$I)</f>
        <v>0</v>
      </c>
      <c r="AI2315">
        <f>SUMIF([1]销售数据!$B:$B,AD2315,[1]销售数据!$H:$H)</f>
        <v>0</v>
      </c>
      <c r="AJ2315" s="20">
        <f t="shared" si="591"/>
        <v>0</v>
      </c>
      <c r="AK2315">
        <f>SUMIF([1]发货店铺数!$B:$B,AD2315,[1]发货店铺数!$G:$G)</f>
        <v>0</v>
      </c>
      <c r="AL2315">
        <f>SUMIF([1]销售店铺数!$B:$B,AD2315,[1]销售店铺数!$G:$G)</f>
        <v>0</v>
      </c>
      <c r="AM2315">
        <f>SUMIF([1]销售店铺数!$B:$B,AD2315,[1]销售店铺数!$G:$G)</f>
        <v>0</v>
      </c>
      <c r="AN2315" s="20">
        <f t="shared" si="592"/>
        <v>0</v>
      </c>
      <c r="AO2315" s="20">
        <f t="shared" si="593"/>
        <v>0</v>
      </c>
      <c r="AP2315" s="20">
        <f t="shared" si="594"/>
        <v>0</v>
      </c>
      <c r="AQ2315" s="12">
        <f t="shared" si="595"/>
        <v>0</v>
      </c>
      <c r="AR2315" s="20">
        <f t="shared" si="596"/>
        <v>0</v>
      </c>
      <c r="AS2315" s="20">
        <f t="shared" si="597"/>
        <v>0</v>
      </c>
    </row>
    <row r="2316" spans="1:45">
      <c r="A2316"/>
      <c r="B2316"/>
      <c r="C2316"/>
      <c r="D2316"/>
      <c r="E2316"/>
      <c r="F2316"/>
      <c r="G2316"/>
      <c r="H2316"/>
      <c r="I2316"/>
      <c r="J2316"/>
      <c r="K2316"/>
      <c r="L2316"/>
      <c r="M2316" s="8" t="str">
        <f>IF(ISERROR( VLOOKUP(AD2316,'[1]采购入库货量(公司仓库)'!$A:$I,9,FALSE)),"", VLOOKUP(AD2316,'[1]采购入库货量(公司仓库)'!$A:$I,9,FALSE))</f>
        <v/>
      </c>
      <c r="N2316" s="8" t="str">
        <f>IF(ISERROR( VLOOKUP(AD2316,[1]批发上市日期!$A:$F,6,FALSE)),"",  VLOOKUP(AD2316,[1]批发上市日期!$A:$F,6,FALSE))</f>
        <v/>
      </c>
      <c r="O2316" s="48">
        <f>IF(ISERROR(VLOOKUP(E2316&amp;G2316,'[1]采购入库货量(公司仓库)'!$A:$I,7,FALSE)),0,VLOOKUP(E2316&amp;G2316,'[1]采购入库货量(公司仓库)'!$A:$I,7,FALSE))</f>
        <v>0</v>
      </c>
      <c r="P2316" s="12">
        <f t="shared" si="582"/>
        <v>0</v>
      </c>
      <c r="Q2316" s="14">
        <f>IF(ISERROR(VLOOKUP(E2316&amp;G2316,'[1]采购入库货量(公司仓库)'!$A:$I,8,FALSE)),0,VLOOKUP(E2316&amp;G2316,'[1]采购入库货量(公司仓库)'!$A:$I,8,FALSE))</f>
        <v>0</v>
      </c>
      <c r="R2316" s="12">
        <f t="shared" si="583"/>
        <v>0</v>
      </c>
      <c r="S2316">
        <f>SUMIF([1]库存总量!$H:$H,E2316&amp;G2316,[1]库存总量!$G:$G)</f>
        <v>0</v>
      </c>
      <c r="T2316" s="12">
        <f t="shared" si="584"/>
        <v>0</v>
      </c>
      <c r="U2316">
        <f>SUMIFS([1]库存总量!$G:$G,[1]库存总量!$H:$H,E2316&amp;G2316,[1]库存总量!$A:$A,"B")</f>
        <v>0</v>
      </c>
      <c r="V2316" s="12">
        <f t="shared" si="585"/>
        <v>0</v>
      </c>
      <c r="W2316">
        <f>SUMIFS([1]库存总量!$G:$G,[1]库存总量!$H:$H,E2316&amp;G2316,[1]库存总量!$A:$A,"K")</f>
        <v>0</v>
      </c>
      <c r="X2316" s="12">
        <f t="shared" si="586"/>
        <v>0</v>
      </c>
      <c r="Y2316">
        <f t="shared" si="587"/>
        <v>0</v>
      </c>
      <c r="Z2316" s="12">
        <f t="shared" si="588"/>
        <v>0</v>
      </c>
      <c r="AA2316">
        <f>(IF(ISERROR((IF(ISERROR(VLOOKUP(E2316&amp;G2316,'[1]采购入库货量(公司仓库)'!$A:$H,7,FALSE)),0,VLOOKUP(E2316&amp;G2316,'[1]采购入库货量(公司仓库)'!$A:$H,7,FALSE)))*L2316-(IF(ISERROR(VLOOKUP(E2316&amp;G2316,'[1]采购入库货量(公司仓库)'!$A:$H,8,FALSE)),0,VLOOKUP(E2316&amp;G2316,'[1]采购入库货量(公司仓库)'!$A:$H,8,FALSE)))),0,(IF(ISERROR(VLOOKUP(E2316&amp;G2316,'[1]采购入库货量(公司仓库)'!$A:$H,7,FALSE)),0,VLOOKUP(E2316&amp;G2316,'[1]采购入库货量(公司仓库)'!$A:$H,7,FALSE)))*L2316-(IF(ISERROR(VLOOKUP(E2316&amp;G2316,'[1]采购入库货量(公司仓库)'!$A:$H,8,FALSE)),0,VLOOKUP(E2316&amp;G2316,'[1]采购入库货量(公司仓库)'!$A:$H,8,FALSE)))))</f>
        <v>0</v>
      </c>
      <c r="AB2316">
        <f>SUMIF([1]销售数据!$B:$B,E2316&amp;G2316,[1]销售数据!$G:$G)</f>
        <v>0</v>
      </c>
      <c r="AC2316" s="12">
        <f t="shared" si="589"/>
        <v>0</v>
      </c>
      <c r="AD2316" t="str">
        <f t="shared" si="590"/>
        <v/>
      </c>
      <c r="AE2316">
        <f>SUMIF([1]销售数据!$B:$B,AD2316,[1]销售数据!$L:$L)</f>
        <v>0</v>
      </c>
      <c r="AF2316">
        <f>SUMIF([1]销售数据!$B:$B,AD2316,[1]销售数据!$K:$K)</f>
        <v>0</v>
      </c>
      <c r="AG2316">
        <f>SUMIF([1]销售数据!$B:$B,AD2316,[1]销售数据!$J:$J)</f>
        <v>0</v>
      </c>
      <c r="AH2316">
        <f>SUMIF([1]销售数据!$B:$B,AD2316,[1]销售数据!$I:$I)</f>
        <v>0</v>
      </c>
      <c r="AI2316">
        <f>SUMIF([1]销售数据!$B:$B,AD2316,[1]销售数据!$H:$H)</f>
        <v>0</v>
      </c>
      <c r="AJ2316" s="20">
        <f t="shared" si="591"/>
        <v>0</v>
      </c>
      <c r="AK2316">
        <f>SUMIF([1]发货店铺数!$B:$B,AD2316,[1]发货店铺数!$G:$G)</f>
        <v>0</v>
      </c>
      <c r="AL2316">
        <f>SUMIF([1]销售店铺数!$B:$B,AD2316,[1]销售店铺数!$G:$G)</f>
        <v>0</v>
      </c>
      <c r="AM2316">
        <f>SUMIF([1]销售店铺数!$B:$B,AD2316,[1]销售店铺数!$G:$G)</f>
        <v>0</v>
      </c>
      <c r="AN2316" s="20">
        <f t="shared" si="592"/>
        <v>0</v>
      </c>
      <c r="AO2316" s="20">
        <f t="shared" si="593"/>
        <v>0</v>
      </c>
      <c r="AP2316" s="20">
        <f t="shared" si="594"/>
        <v>0</v>
      </c>
      <c r="AQ2316" s="12">
        <f t="shared" si="595"/>
        <v>0</v>
      </c>
      <c r="AR2316" s="20">
        <f t="shared" si="596"/>
        <v>0</v>
      </c>
      <c r="AS2316" s="20">
        <f t="shared" si="597"/>
        <v>0</v>
      </c>
    </row>
    <row r="2317" spans="1:45">
      <c r="A2317"/>
      <c r="B2317"/>
      <c r="C2317"/>
      <c r="D2317"/>
      <c r="E2317"/>
      <c r="F2317"/>
      <c r="G2317"/>
      <c r="H2317"/>
      <c r="I2317"/>
      <c r="J2317"/>
      <c r="K2317"/>
      <c r="L2317"/>
      <c r="M2317" s="8" t="str">
        <f>IF(ISERROR( VLOOKUP(AD2317,'[1]采购入库货量(公司仓库)'!$A:$I,9,FALSE)),"", VLOOKUP(AD2317,'[1]采购入库货量(公司仓库)'!$A:$I,9,FALSE))</f>
        <v/>
      </c>
      <c r="N2317" s="8" t="str">
        <f>IF(ISERROR( VLOOKUP(AD2317,[1]批发上市日期!$A:$F,6,FALSE)),"",  VLOOKUP(AD2317,[1]批发上市日期!$A:$F,6,FALSE))</f>
        <v/>
      </c>
      <c r="O2317" s="48">
        <f>IF(ISERROR(VLOOKUP(E2317&amp;G2317,'[1]采购入库货量(公司仓库)'!$A:$I,7,FALSE)),0,VLOOKUP(E2317&amp;G2317,'[1]采购入库货量(公司仓库)'!$A:$I,7,FALSE))</f>
        <v>0</v>
      </c>
      <c r="P2317" s="12">
        <f t="shared" si="582"/>
        <v>0</v>
      </c>
      <c r="Q2317" s="14">
        <f>IF(ISERROR(VLOOKUP(E2317&amp;G2317,'[1]采购入库货量(公司仓库)'!$A:$I,8,FALSE)),0,VLOOKUP(E2317&amp;G2317,'[1]采购入库货量(公司仓库)'!$A:$I,8,FALSE))</f>
        <v>0</v>
      </c>
      <c r="R2317" s="12">
        <f t="shared" si="583"/>
        <v>0</v>
      </c>
      <c r="S2317">
        <f>SUMIF([1]库存总量!$H:$H,E2317&amp;G2317,[1]库存总量!$G:$G)</f>
        <v>0</v>
      </c>
      <c r="T2317" s="12">
        <f t="shared" si="584"/>
        <v>0</v>
      </c>
      <c r="U2317">
        <f>SUMIFS([1]库存总量!$G:$G,[1]库存总量!$H:$H,E2317&amp;G2317,[1]库存总量!$A:$A,"B")</f>
        <v>0</v>
      </c>
      <c r="V2317" s="12">
        <f t="shared" si="585"/>
        <v>0</v>
      </c>
      <c r="W2317">
        <f>SUMIFS([1]库存总量!$G:$G,[1]库存总量!$H:$H,E2317&amp;G2317,[1]库存总量!$A:$A,"K")</f>
        <v>0</v>
      </c>
      <c r="X2317" s="12">
        <f t="shared" si="586"/>
        <v>0</v>
      </c>
      <c r="Y2317">
        <f t="shared" si="587"/>
        <v>0</v>
      </c>
      <c r="Z2317" s="12">
        <f t="shared" si="588"/>
        <v>0</v>
      </c>
      <c r="AA2317">
        <f>(IF(ISERROR((IF(ISERROR(VLOOKUP(E2317&amp;G2317,'[1]采购入库货量(公司仓库)'!$A:$H,7,FALSE)),0,VLOOKUP(E2317&amp;G2317,'[1]采购入库货量(公司仓库)'!$A:$H,7,FALSE)))*L2317-(IF(ISERROR(VLOOKUP(E2317&amp;G2317,'[1]采购入库货量(公司仓库)'!$A:$H,8,FALSE)),0,VLOOKUP(E2317&amp;G2317,'[1]采购入库货量(公司仓库)'!$A:$H,8,FALSE)))),0,(IF(ISERROR(VLOOKUP(E2317&amp;G2317,'[1]采购入库货量(公司仓库)'!$A:$H,7,FALSE)),0,VLOOKUP(E2317&amp;G2317,'[1]采购入库货量(公司仓库)'!$A:$H,7,FALSE)))*L2317-(IF(ISERROR(VLOOKUP(E2317&amp;G2317,'[1]采购入库货量(公司仓库)'!$A:$H,8,FALSE)),0,VLOOKUP(E2317&amp;G2317,'[1]采购入库货量(公司仓库)'!$A:$H,8,FALSE)))))</f>
        <v>0</v>
      </c>
      <c r="AB2317">
        <f>SUMIF([1]销售数据!$B:$B,E2317&amp;G2317,[1]销售数据!$G:$G)</f>
        <v>0</v>
      </c>
      <c r="AC2317" s="12">
        <f t="shared" si="589"/>
        <v>0</v>
      </c>
      <c r="AD2317" t="str">
        <f t="shared" si="590"/>
        <v/>
      </c>
      <c r="AE2317">
        <f>SUMIF([1]销售数据!$B:$B,AD2317,[1]销售数据!$L:$L)</f>
        <v>0</v>
      </c>
      <c r="AF2317">
        <f>SUMIF([1]销售数据!$B:$B,AD2317,[1]销售数据!$K:$K)</f>
        <v>0</v>
      </c>
      <c r="AG2317">
        <f>SUMIF([1]销售数据!$B:$B,AD2317,[1]销售数据!$J:$J)</f>
        <v>0</v>
      </c>
      <c r="AH2317">
        <f>SUMIF([1]销售数据!$B:$B,AD2317,[1]销售数据!$I:$I)</f>
        <v>0</v>
      </c>
      <c r="AI2317">
        <f>SUMIF([1]销售数据!$B:$B,AD2317,[1]销售数据!$H:$H)</f>
        <v>0</v>
      </c>
      <c r="AJ2317" s="20">
        <f t="shared" si="591"/>
        <v>0</v>
      </c>
      <c r="AK2317">
        <f>SUMIF([1]发货店铺数!$B:$B,AD2317,[1]发货店铺数!$G:$G)</f>
        <v>0</v>
      </c>
      <c r="AL2317">
        <f>SUMIF([1]销售店铺数!$B:$B,AD2317,[1]销售店铺数!$G:$G)</f>
        <v>0</v>
      </c>
      <c r="AM2317">
        <f>SUMIF([1]销售店铺数!$B:$B,AD2317,[1]销售店铺数!$G:$G)</f>
        <v>0</v>
      </c>
      <c r="AN2317" s="20">
        <f t="shared" si="592"/>
        <v>0</v>
      </c>
      <c r="AO2317" s="20">
        <f t="shared" si="593"/>
        <v>0</v>
      </c>
      <c r="AP2317" s="20">
        <f t="shared" si="594"/>
        <v>0</v>
      </c>
      <c r="AQ2317" s="12">
        <f t="shared" si="595"/>
        <v>0</v>
      </c>
      <c r="AR2317" s="20">
        <f t="shared" si="596"/>
        <v>0</v>
      </c>
      <c r="AS2317" s="20">
        <f t="shared" si="597"/>
        <v>0</v>
      </c>
    </row>
    <row r="2318" spans="1:45">
      <c r="A2318"/>
      <c r="B2318"/>
      <c r="C2318"/>
      <c r="D2318"/>
      <c r="E2318"/>
      <c r="F2318"/>
      <c r="G2318"/>
      <c r="H2318"/>
      <c r="I2318"/>
      <c r="J2318"/>
      <c r="K2318"/>
      <c r="L2318"/>
      <c r="M2318" s="8" t="str">
        <f>IF(ISERROR( VLOOKUP(AD2318,'[1]采购入库货量(公司仓库)'!$A:$I,9,FALSE)),"", VLOOKUP(AD2318,'[1]采购入库货量(公司仓库)'!$A:$I,9,FALSE))</f>
        <v/>
      </c>
      <c r="N2318" s="8" t="str">
        <f>IF(ISERROR( VLOOKUP(AD2318,[1]批发上市日期!$A:$F,6,FALSE)),"",  VLOOKUP(AD2318,[1]批发上市日期!$A:$F,6,FALSE))</f>
        <v/>
      </c>
      <c r="O2318" s="48">
        <f>IF(ISERROR(VLOOKUP(E2318&amp;G2318,'[1]采购入库货量(公司仓库)'!$A:$I,7,FALSE)),0,VLOOKUP(E2318&amp;G2318,'[1]采购入库货量(公司仓库)'!$A:$I,7,FALSE))</f>
        <v>0</v>
      </c>
      <c r="P2318" s="12">
        <f t="shared" si="582"/>
        <v>0</v>
      </c>
      <c r="Q2318" s="14">
        <f>IF(ISERROR(VLOOKUP(E2318&amp;G2318,'[1]采购入库货量(公司仓库)'!$A:$I,8,FALSE)),0,VLOOKUP(E2318&amp;G2318,'[1]采购入库货量(公司仓库)'!$A:$I,8,FALSE))</f>
        <v>0</v>
      </c>
      <c r="R2318" s="12">
        <f t="shared" si="583"/>
        <v>0</v>
      </c>
      <c r="S2318">
        <f>SUMIF([1]库存总量!$H:$H,E2318&amp;G2318,[1]库存总量!$G:$G)</f>
        <v>0</v>
      </c>
      <c r="T2318" s="12">
        <f t="shared" si="584"/>
        <v>0</v>
      </c>
      <c r="U2318">
        <f>SUMIFS([1]库存总量!$G:$G,[1]库存总量!$H:$H,E2318&amp;G2318,[1]库存总量!$A:$A,"B")</f>
        <v>0</v>
      </c>
      <c r="V2318" s="12">
        <f t="shared" si="585"/>
        <v>0</v>
      </c>
      <c r="W2318">
        <f>SUMIFS([1]库存总量!$G:$G,[1]库存总量!$H:$H,E2318&amp;G2318,[1]库存总量!$A:$A,"K")</f>
        <v>0</v>
      </c>
      <c r="X2318" s="12">
        <f t="shared" si="586"/>
        <v>0</v>
      </c>
      <c r="Y2318">
        <f t="shared" si="587"/>
        <v>0</v>
      </c>
      <c r="Z2318" s="12">
        <f t="shared" si="588"/>
        <v>0</v>
      </c>
      <c r="AA2318">
        <f>(IF(ISERROR((IF(ISERROR(VLOOKUP(E2318&amp;G2318,'[1]采购入库货量(公司仓库)'!$A:$H,7,FALSE)),0,VLOOKUP(E2318&amp;G2318,'[1]采购入库货量(公司仓库)'!$A:$H,7,FALSE)))*L2318-(IF(ISERROR(VLOOKUP(E2318&amp;G2318,'[1]采购入库货量(公司仓库)'!$A:$H,8,FALSE)),0,VLOOKUP(E2318&amp;G2318,'[1]采购入库货量(公司仓库)'!$A:$H,8,FALSE)))),0,(IF(ISERROR(VLOOKUP(E2318&amp;G2318,'[1]采购入库货量(公司仓库)'!$A:$H,7,FALSE)),0,VLOOKUP(E2318&amp;G2318,'[1]采购入库货量(公司仓库)'!$A:$H,7,FALSE)))*L2318-(IF(ISERROR(VLOOKUP(E2318&amp;G2318,'[1]采购入库货量(公司仓库)'!$A:$H,8,FALSE)),0,VLOOKUP(E2318&amp;G2318,'[1]采购入库货量(公司仓库)'!$A:$H,8,FALSE)))))</f>
        <v>0</v>
      </c>
      <c r="AB2318">
        <f>SUMIF([1]销售数据!$B:$B,E2318&amp;G2318,[1]销售数据!$G:$G)</f>
        <v>0</v>
      </c>
      <c r="AC2318" s="12">
        <f t="shared" si="589"/>
        <v>0</v>
      </c>
      <c r="AD2318" t="str">
        <f t="shared" si="590"/>
        <v/>
      </c>
      <c r="AE2318">
        <f>SUMIF([1]销售数据!$B:$B,AD2318,[1]销售数据!$L:$L)</f>
        <v>0</v>
      </c>
      <c r="AF2318">
        <f>SUMIF([1]销售数据!$B:$B,AD2318,[1]销售数据!$K:$K)</f>
        <v>0</v>
      </c>
      <c r="AG2318">
        <f>SUMIF([1]销售数据!$B:$B,AD2318,[1]销售数据!$J:$J)</f>
        <v>0</v>
      </c>
      <c r="AH2318">
        <f>SUMIF([1]销售数据!$B:$B,AD2318,[1]销售数据!$I:$I)</f>
        <v>0</v>
      </c>
      <c r="AI2318">
        <f>SUMIF([1]销售数据!$B:$B,AD2318,[1]销售数据!$H:$H)</f>
        <v>0</v>
      </c>
      <c r="AJ2318" s="20">
        <f t="shared" si="591"/>
        <v>0</v>
      </c>
      <c r="AK2318">
        <f>SUMIF([1]发货店铺数!$B:$B,AD2318,[1]发货店铺数!$G:$G)</f>
        <v>0</v>
      </c>
      <c r="AL2318">
        <f>SUMIF([1]销售店铺数!$B:$B,AD2318,[1]销售店铺数!$G:$G)</f>
        <v>0</v>
      </c>
      <c r="AM2318">
        <f>SUMIF([1]销售店铺数!$B:$B,AD2318,[1]销售店铺数!$G:$G)</f>
        <v>0</v>
      </c>
      <c r="AN2318" s="20">
        <f t="shared" si="592"/>
        <v>0</v>
      </c>
      <c r="AO2318" s="20">
        <f t="shared" si="593"/>
        <v>0</v>
      </c>
      <c r="AP2318" s="20">
        <f t="shared" si="594"/>
        <v>0</v>
      </c>
      <c r="AQ2318" s="12">
        <f t="shared" si="595"/>
        <v>0</v>
      </c>
      <c r="AR2318" s="20">
        <f t="shared" si="596"/>
        <v>0</v>
      </c>
      <c r="AS2318" s="20">
        <f t="shared" si="597"/>
        <v>0</v>
      </c>
    </row>
    <row r="2319" spans="1:45">
      <c r="A2319"/>
      <c r="B2319"/>
      <c r="C2319"/>
      <c r="D2319"/>
      <c r="E2319"/>
      <c r="F2319"/>
      <c r="G2319"/>
      <c r="H2319"/>
      <c r="I2319"/>
      <c r="J2319"/>
      <c r="K2319"/>
      <c r="L2319"/>
      <c r="M2319" s="8" t="str">
        <f>IF(ISERROR( VLOOKUP(AD2319,'[1]采购入库货量(公司仓库)'!$A:$I,9,FALSE)),"", VLOOKUP(AD2319,'[1]采购入库货量(公司仓库)'!$A:$I,9,FALSE))</f>
        <v/>
      </c>
      <c r="N2319" s="8" t="str">
        <f>IF(ISERROR( VLOOKUP(AD2319,[1]批发上市日期!$A:$F,6,FALSE)),"",  VLOOKUP(AD2319,[1]批发上市日期!$A:$F,6,FALSE))</f>
        <v/>
      </c>
      <c r="O2319" s="48">
        <f>IF(ISERROR(VLOOKUP(E2319&amp;G2319,'[1]采购入库货量(公司仓库)'!$A:$I,7,FALSE)),0,VLOOKUP(E2319&amp;G2319,'[1]采购入库货量(公司仓库)'!$A:$I,7,FALSE))</f>
        <v>0</v>
      </c>
      <c r="P2319" s="12">
        <f t="shared" si="582"/>
        <v>0</v>
      </c>
      <c r="Q2319" s="14">
        <f>IF(ISERROR(VLOOKUP(E2319&amp;G2319,'[1]采购入库货量(公司仓库)'!$A:$I,8,FALSE)),0,VLOOKUP(E2319&amp;G2319,'[1]采购入库货量(公司仓库)'!$A:$I,8,FALSE))</f>
        <v>0</v>
      </c>
      <c r="R2319" s="12">
        <f t="shared" si="583"/>
        <v>0</v>
      </c>
      <c r="S2319">
        <f>SUMIF([1]库存总量!$H:$H,E2319&amp;G2319,[1]库存总量!$G:$G)</f>
        <v>0</v>
      </c>
      <c r="T2319" s="12">
        <f t="shared" si="584"/>
        <v>0</v>
      </c>
      <c r="U2319">
        <f>SUMIFS([1]库存总量!$G:$G,[1]库存总量!$H:$H,E2319&amp;G2319,[1]库存总量!$A:$A,"B")</f>
        <v>0</v>
      </c>
      <c r="V2319" s="12">
        <f t="shared" si="585"/>
        <v>0</v>
      </c>
      <c r="W2319">
        <f>SUMIFS([1]库存总量!$G:$G,[1]库存总量!$H:$H,E2319&amp;G2319,[1]库存总量!$A:$A,"K")</f>
        <v>0</v>
      </c>
      <c r="X2319" s="12">
        <f t="shared" si="586"/>
        <v>0</v>
      </c>
      <c r="Y2319">
        <f t="shared" si="587"/>
        <v>0</v>
      </c>
      <c r="Z2319" s="12">
        <f t="shared" si="588"/>
        <v>0</v>
      </c>
      <c r="AA2319">
        <f>(IF(ISERROR((IF(ISERROR(VLOOKUP(E2319&amp;G2319,'[1]采购入库货量(公司仓库)'!$A:$H,7,FALSE)),0,VLOOKUP(E2319&amp;G2319,'[1]采购入库货量(公司仓库)'!$A:$H,7,FALSE)))*L2319-(IF(ISERROR(VLOOKUP(E2319&amp;G2319,'[1]采购入库货量(公司仓库)'!$A:$H,8,FALSE)),0,VLOOKUP(E2319&amp;G2319,'[1]采购入库货量(公司仓库)'!$A:$H,8,FALSE)))),0,(IF(ISERROR(VLOOKUP(E2319&amp;G2319,'[1]采购入库货量(公司仓库)'!$A:$H,7,FALSE)),0,VLOOKUP(E2319&amp;G2319,'[1]采购入库货量(公司仓库)'!$A:$H,7,FALSE)))*L2319-(IF(ISERROR(VLOOKUP(E2319&amp;G2319,'[1]采购入库货量(公司仓库)'!$A:$H,8,FALSE)),0,VLOOKUP(E2319&amp;G2319,'[1]采购入库货量(公司仓库)'!$A:$H,8,FALSE)))))</f>
        <v>0</v>
      </c>
      <c r="AB2319">
        <f>SUMIF([1]销售数据!$B:$B,E2319&amp;G2319,[1]销售数据!$G:$G)</f>
        <v>0</v>
      </c>
      <c r="AC2319" s="12">
        <f t="shared" si="589"/>
        <v>0</v>
      </c>
      <c r="AD2319" t="str">
        <f t="shared" si="590"/>
        <v/>
      </c>
      <c r="AE2319">
        <f>SUMIF([1]销售数据!$B:$B,AD2319,[1]销售数据!$L:$L)</f>
        <v>0</v>
      </c>
      <c r="AF2319">
        <f>SUMIF([1]销售数据!$B:$B,AD2319,[1]销售数据!$K:$K)</f>
        <v>0</v>
      </c>
      <c r="AG2319">
        <f>SUMIF([1]销售数据!$B:$B,AD2319,[1]销售数据!$J:$J)</f>
        <v>0</v>
      </c>
      <c r="AH2319">
        <f>SUMIF([1]销售数据!$B:$B,AD2319,[1]销售数据!$I:$I)</f>
        <v>0</v>
      </c>
      <c r="AI2319">
        <f>SUMIF([1]销售数据!$B:$B,AD2319,[1]销售数据!$H:$H)</f>
        <v>0</v>
      </c>
      <c r="AJ2319" s="20">
        <f t="shared" si="591"/>
        <v>0</v>
      </c>
      <c r="AK2319">
        <f>SUMIF([1]发货店铺数!$B:$B,AD2319,[1]发货店铺数!$G:$G)</f>
        <v>0</v>
      </c>
      <c r="AL2319">
        <f>SUMIF([1]销售店铺数!$B:$B,AD2319,[1]销售店铺数!$G:$G)</f>
        <v>0</v>
      </c>
      <c r="AM2319">
        <f>SUMIF([1]销售店铺数!$B:$B,AD2319,[1]销售店铺数!$G:$G)</f>
        <v>0</v>
      </c>
      <c r="AN2319" s="20">
        <f t="shared" si="592"/>
        <v>0</v>
      </c>
      <c r="AO2319" s="20">
        <f t="shared" si="593"/>
        <v>0</v>
      </c>
      <c r="AP2319" s="20">
        <f t="shared" si="594"/>
        <v>0</v>
      </c>
      <c r="AQ2319" s="12">
        <f t="shared" si="595"/>
        <v>0</v>
      </c>
      <c r="AR2319" s="20">
        <f t="shared" si="596"/>
        <v>0</v>
      </c>
      <c r="AS2319" s="20">
        <f t="shared" si="597"/>
        <v>0</v>
      </c>
    </row>
    <row r="2320" spans="1:45">
      <c r="A2320"/>
      <c r="B2320"/>
      <c r="C2320"/>
      <c r="D2320"/>
      <c r="E2320"/>
      <c r="F2320"/>
      <c r="G2320"/>
      <c r="H2320"/>
      <c r="I2320"/>
      <c r="J2320"/>
      <c r="K2320"/>
      <c r="L2320"/>
      <c r="M2320" s="8" t="str">
        <f>IF(ISERROR( VLOOKUP(AD2320,'[1]采购入库货量(公司仓库)'!$A:$I,9,FALSE)),"", VLOOKUP(AD2320,'[1]采购入库货量(公司仓库)'!$A:$I,9,FALSE))</f>
        <v/>
      </c>
      <c r="N2320" s="8" t="str">
        <f>IF(ISERROR( VLOOKUP(AD2320,[1]批发上市日期!$A:$F,6,FALSE)),"",  VLOOKUP(AD2320,[1]批发上市日期!$A:$F,6,FALSE))</f>
        <v/>
      </c>
      <c r="O2320" s="48">
        <f>IF(ISERROR(VLOOKUP(E2320&amp;G2320,'[1]采购入库货量(公司仓库)'!$A:$I,7,FALSE)),0,VLOOKUP(E2320&amp;G2320,'[1]采购入库货量(公司仓库)'!$A:$I,7,FALSE))</f>
        <v>0</v>
      </c>
      <c r="P2320" s="12">
        <f t="shared" si="582"/>
        <v>0</v>
      </c>
      <c r="Q2320" s="14">
        <f>IF(ISERROR(VLOOKUP(E2320&amp;G2320,'[1]采购入库货量(公司仓库)'!$A:$I,8,FALSE)),0,VLOOKUP(E2320&amp;G2320,'[1]采购入库货量(公司仓库)'!$A:$I,8,FALSE))</f>
        <v>0</v>
      </c>
      <c r="R2320" s="12">
        <f t="shared" si="583"/>
        <v>0</v>
      </c>
      <c r="S2320">
        <f>SUMIF([1]库存总量!$H:$H,E2320&amp;G2320,[1]库存总量!$G:$G)</f>
        <v>0</v>
      </c>
      <c r="T2320" s="12">
        <f t="shared" si="584"/>
        <v>0</v>
      </c>
      <c r="U2320">
        <f>SUMIFS([1]库存总量!$G:$G,[1]库存总量!$H:$H,E2320&amp;G2320,[1]库存总量!$A:$A,"B")</f>
        <v>0</v>
      </c>
      <c r="V2320" s="12">
        <f t="shared" si="585"/>
        <v>0</v>
      </c>
      <c r="W2320">
        <f>SUMIFS([1]库存总量!$G:$G,[1]库存总量!$H:$H,E2320&amp;G2320,[1]库存总量!$A:$A,"K")</f>
        <v>0</v>
      </c>
      <c r="X2320" s="12">
        <f t="shared" si="586"/>
        <v>0</v>
      </c>
      <c r="Y2320">
        <f t="shared" si="587"/>
        <v>0</v>
      </c>
      <c r="Z2320" s="12">
        <f t="shared" si="588"/>
        <v>0</v>
      </c>
      <c r="AA2320">
        <f>(IF(ISERROR((IF(ISERROR(VLOOKUP(E2320&amp;G2320,'[1]采购入库货量(公司仓库)'!$A:$H,7,FALSE)),0,VLOOKUP(E2320&amp;G2320,'[1]采购入库货量(公司仓库)'!$A:$H,7,FALSE)))*L2320-(IF(ISERROR(VLOOKUP(E2320&amp;G2320,'[1]采购入库货量(公司仓库)'!$A:$H,8,FALSE)),0,VLOOKUP(E2320&amp;G2320,'[1]采购入库货量(公司仓库)'!$A:$H,8,FALSE)))),0,(IF(ISERROR(VLOOKUP(E2320&amp;G2320,'[1]采购入库货量(公司仓库)'!$A:$H,7,FALSE)),0,VLOOKUP(E2320&amp;G2320,'[1]采购入库货量(公司仓库)'!$A:$H,7,FALSE)))*L2320-(IF(ISERROR(VLOOKUP(E2320&amp;G2320,'[1]采购入库货量(公司仓库)'!$A:$H,8,FALSE)),0,VLOOKUP(E2320&amp;G2320,'[1]采购入库货量(公司仓库)'!$A:$H,8,FALSE)))))</f>
        <v>0</v>
      </c>
      <c r="AB2320">
        <f>SUMIF([1]销售数据!$B:$B,E2320&amp;G2320,[1]销售数据!$G:$G)</f>
        <v>0</v>
      </c>
      <c r="AC2320" s="12">
        <f t="shared" si="589"/>
        <v>0</v>
      </c>
      <c r="AD2320" t="str">
        <f t="shared" si="590"/>
        <v/>
      </c>
      <c r="AE2320">
        <f>SUMIF([1]销售数据!$B:$B,AD2320,[1]销售数据!$L:$L)</f>
        <v>0</v>
      </c>
      <c r="AF2320">
        <f>SUMIF([1]销售数据!$B:$B,AD2320,[1]销售数据!$K:$K)</f>
        <v>0</v>
      </c>
      <c r="AG2320">
        <f>SUMIF([1]销售数据!$B:$B,AD2320,[1]销售数据!$J:$J)</f>
        <v>0</v>
      </c>
      <c r="AH2320">
        <f>SUMIF([1]销售数据!$B:$B,AD2320,[1]销售数据!$I:$I)</f>
        <v>0</v>
      </c>
      <c r="AI2320">
        <f>SUMIF([1]销售数据!$B:$B,AD2320,[1]销售数据!$H:$H)</f>
        <v>0</v>
      </c>
      <c r="AJ2320" s="20">
        <f t="shared" si="591"/>
        <v>0</v>
      </c>
      <c r="AK2320">
        <f>SUMIF([1]发货店铺数!$B:$B,AD2320,[1]发货店铺数!$G:$G)</f>
        <v>0</v>
      </c>
      <c r="AL2320">
        <f>SUMIF([1]销售店铺数!$B:$B,AD2320,[1]销售店铺数!$G:$G)</f>
        <v>0</v>
      </c>
      <c r="AM2320">
        <f>SUMIF([1]销售店铺数!$B:$B,AD2320,[1]销售店铺数!$G:$G)</f>
        <v>0</v>
      </c>
      <c r="AN2320" s="20">
        <f t="shared" si="592"/>
        <v>0</v>
      </c>
      <c r="AO2320" s="20">
        <f t="shared" si="593"/>
        <v>0</v>
      </c>
      <c r="AP2320" s="20">
        <f t="shared" si="594"/>
        <v>0</v>
      </c>
      <c r="AQ2320" s="12">
        <f t="shared" si="595"/>
        <v>0</v>
      </c>
      <c r="AR2320" s="20">
        <f t="shared" si="596"/>
        <v>0</v>
      </c>
      <c r="AS2320" s="20">
        <f t="shared" si="597"/>
        <v>0</v>
      </c>
    </row>
    <row r="2321" spans="1:45">
      <c r="A2321"/>
      <c r="B2321"/>
      <c r="C2321"/>
      <c r="D2321"/>
      <c r="E2321"/>
      <c r="F2321"/>
      <c r="G2321"/>
      <c r="H2321"/>
      <c r="I2321"/>
      <c r="J2321"/>
      <c r="K2321"/>
      <c r="L2321"/>
      <c r="M2321" s="8" t="str">
        <f>IF(ISERROR( VLOOKUP(AD2321,'[1]采购入库货量(公司仓库)'!$A:$I,9,FALSE)),"", VLOOKUP(AD2321,'[1]采购入库货量(公司仓库)'!$A:$I,9,FALSE))</f>
        <v/>
      </c>
      <c r="N2321" s="8" t="str">
        <f>IF(ISERROR( VLOOKUP(AD2321,[1]批发上市日期!$A:$F,6,FALSE)),"",  VLOOKUP(AD2321,[1]批发上市日期!$A:$F,6,FALSE))</f>
        <v/>
      </c>
      <c r="O2321" s="48">
        <f>IF(ISERROR(VLOOKUP(E2321&amp;G2321,'[1]采购入库货量(公司仓库)'!$A:$I,7,FALSE)),0,VLOOKUP(E2321&amp;G2321,'[1]采购入库货量(公司仓库)'!$A:$I,7,FALSE))</f>
        <v>0</v>
      </c>
      <c r="P2321" s="12">
        <f t="shared" si="582"/>
        <v>0</v>
      </c>
      <c r="Q2321" s="14">
        <f>IF(ISERROR(VLOOKUP(E2321&amp;G2321,'[1]采购入库货量(公司仓库)'!$A:$I,8,FALSE)),0,VLOOKUP(E2321&amp;G2321,'[1]采购入库货量(公司仓库)'!$A:$I,8,FALSE))</f>
        <v>0</v>
      </c>
      <c r="R2321" s="12">
        <f t="shared" si="583"/>
        <v>0</v>
      </c>
      <c r="S2321">
        <f>SUMIF([1]库存总量!$H:$H,E2321&amp;G2321,[1]库存总量!$G:$G)</f>
        <v>0</v>
      </c>
      <c r="T2321" s="12">
        <f t="shared" si="584"/>
        <v>0</v>
      </c>
      <c r="U2321">
        <f>SUMIFS([1]库存总量!$G:$G,[1]库存总量!$H:$H,E2321&amp;G2321,[1]库存总量!$A:$A,"B")</f>
        <v>0</v>
      </c>
      <c r="V2321" s="12">
        <f t="shared" si="585"/>
        <v>0</v>
      </c>
      <c r="W2321">
        <f>SUMIFS([1]库存总量!$G:$G,[1]库存总量!$H:$H,E2321&amp;G2321,[1]库存总量!$A:$A,"K")</f>
        <v>0</v>
      </c>
      <c r="X2321" s="12">
        <f t="shared" si="586"/>
        <v>0</v>
      </c>
      <c r="Y2321">
        <f t="shared" si="587"/>
        <v>0</v>
      </c>
      <c r="Z2321" s="12">
        <f t="shared" si="588"/>
        <v>0</v>
      </c>
      <c r="AA2321">
        <f>(IF(ISERROR((IF(ISERROR(VLOOKUP(E2321&amp;G2321,'[1]采购入库货量(公司仓库)'!$A:$H,7,FALSE)),0,VLOOKUP(E2321&amp;G2321,'[1]采购入库货量(公司仓库)'!$A:$H,7,FALSE)))*L2321-(IF(ISERROR(VLOOKUP(E2321&amp;G2321,'[1]采购入库货量(公司仓库)'!$A:$H,8,FALSE)),0,VLOOKUP(E2321&amp;G2321,'[1]采购入库货量(公司仓库)'!$A:$H,8,FALSE)))),0,(IF(ISERROR(VLOOKUP(E2321&amp;G2321,'[1]采购入库货量(公司仓库)'!$A:$H,7,FALSE)),0,VLOOKUP(E2321&amp;G2321,'[1]采购入库货量(公司仓库)'!$A:$H,7,FALSE)))*L2321-(IF(ISERROR(VLOOKUP(E2321&amp;G2321,'[1]采购入库货量(公司仓库)'!$A:$H,8,FALSE)),0,VLOOKUP(E2321&amp;G2321,'[1]采购入库货量(公司仓库)'!$A:$H,8,FALSE)))))</f>
        <v>0</v>
      </c>
      <c r="AB2321">
        <f>SUMIF([1]销售数据!$B:$B,E2321&amp;G2321,[1]销售数据!$G:$G)</f>
        <v>0</v>
      </c>
      <c r="AC2321" s="12">
        <f t="shared" si="589"/>
        <v>0</v>
      </c>
      <c r="AD2321" t="str">
        <f t="shared" si="590"/>
        <v/>
      </c>
      <c r="AE2321">
        <f>SUMIF([1]销售数据!$B:$B,AD2321,[1]销售数据!$L:$L)</f>
        <v>0</v>
      </c>
      <c r="AF2321">
        <f>SUMIF([1]销售数据!$B:$B,AD2321,[1]销售数据!$K:$K)</f>
        <v>0</v>
      </c>
      <c r="AG2321">
        <f>SUMIF([1]销售数据!$B:$B,AD2321,[1]销售数据!$J:$J)</f>
        <v>0</v>
      </c>
      <c r="AH2321">
        <f>SUMIF([1]销售数据!$B:$B,AD2321,[1]销售数据!$I:$I)</f>
        <v>0</v>
      </c>
      <c r="AI2321">
        <f>SUMIF([1]销售数据!$B:$B,AD2321,[1]销售数据!$H:$H)</f>
        <v>0</v>
      </c>
      <c r="AJ2321" s="20">
        <f t="shared" si="591"/>
        <v>0</v>
      </c>
      <c r="AK2321">
        <f>SUMIF([1]发货店铺数!$B:$B,AD2321,[1]发货店铺数!$G:$G)</f>
        <v>0</v>
      </c>
      <c r="AL2321">
        <f>SUMIF([1]销售店铺数!$B:$B,AD2321,[1]销售店铺数!$G:$G)</f>
        <v>0</v>
      </c>
      <c r="AM2321">
        <f>SUMIF([1]销售店铺数!$B:$B,AD2321,[1]销售店铺数!$G:$G)</f>
        <v>0</v>
      </c>
      <c r="AN2321" s="20">
        <f t="shared" si="592"/>
        <v>0</v>
      </c>
      <c r="AO2321" s="20">
        <f t="shared" si="593"/>
        <v>0</v>
      </c>
      <c r="AP2321" s="20">
        <f t="shared" si="594"/>
        <v>0</v>
      </c>
      <c r="AQ2321" s="12">
        <f t="shared" si="595"/>
        <v>0</v>
      </c>
      <c r="AR2321" s="20">
        <f t="shared" si="596"/>
        <v>0</v>
      </c>
      <c r="AS2321" s="20">
        <f t="shared" si="597"/>
        <v>0</v>
      </c>
    </row>
    <row r="2322" spans="1:45">
      <c r="A2322"/>
      <c r="B2322"/>
      <c r="C2322"/>
      <c r="D2322"/>
      <c r="E2322"/>
      <c r="F2322"/>
      <c r="G2322"/>
      <c r="H2322"/>
      <c r="I2322"/>
      <c r="J2322"/>
      <c r="K2322"/>
      <c r="L2322"/>
      <c r="M2322" s="8" t="str">
        <f>IF(ISERROR( VLOOKUP(AD2322,'[1]采购入库货量(公司仓库)'!$A:$I,9,FALSE)),"", VLOOKUP(AD2322,'[1]采购入库货量(公司仓库)'!$A:$I,9,FALSE))</f>
        <v/>
      </c>
      <c r="N2322" s="8" t="str">
        <f>IF(ISERROR( VLOOKUP(AD2322,[1]批发上市日期!$A:$F,6,FALSE)),"",  VLOOKUP(AD2322,[1]批发上市日期!$A:$F,6,FALSE))</f>
        <v/>
      </c>
      <c r="O2322" s="48">
        <f>IF(ISERROR(VLOOKUP(E2322&amp;G2322,'[1]采购入库货量(公司仓库)'!$A:$I,7,FALSE)),0,VLOOKUP(E2322&amp;G2322,'[1]采购入库货量(公司仓库)'!$A:$I,7,FALSE))</f>
        <v>0</v>
      </c>
      <c r="P2322" s="12">
        <f t="shared" si="582"/>
        <v>0</v>
      </c>
      <c r="Q2322" s="14">
        <f>IF(ISERROR(VLOOKUP(E2322&amp;G2322,'[1]采购入库货量(公司仓库)'!$A:$I,8,FALSE)),0,VLOOKUP(E2322&amp;G2322,'[1]采购入库货量(公司仓库)'!$A:$I,8,FALSE))</f>
        <v>0</v>
      </c>
      <c r="R2322" s="12">
        <f t="shared" si="583"/>
        <v>0</v>
      </c>
      <c r="S2322">
        <f>SUMIF([1]库存总量!$H:$H,E2322&amp;G2322,[1]库存总量!$G:$G)</f>
        <v>0</v>
      </c>
      <c r="T2322" s="12">
        <f t="shared" si="584"/>
        <v>0</v>
      </c>
      <c r="U2322">
        <f>SUMIFS([1]库存总量!$G:$G,[1]库存总量!$H:$H,E2322&amp;G2322,[1]库存总量!$A:$A,"B")</f>
        <v>0</v>
      </c>
      <c r="V2322" s="12">
        <f t="shared" si="585"/>
        <v>0</v>
      </c>
      <c r="W2322">
        <f>SUMIFS([1]库存总量!$G:$G,[1]库存总量!$H:$H,E2322&amp;G2322,[1]库存总量!$A:$A,"K")</f>
        <v>0</v>
      </c>
      <c r="X2322" s="12">
        <f t="shared" si="586"/>
        <v>0</v>
      </c>
      <c r="Y2322">
        <f t="shared" si="587"/>
        <v>0</v>
      </c>
      <c r="Z2322" s="12">
        <f t="shared" si="588"/>
        <v>0</v>
      </c>
      <c r="AA2322">
        <f>(IF(ISERROR((IF(ISERROR(VLOOKUP(E2322&amp;G2322,'[1]采购入库货量(公司仓库)'!$A:$H,7,FALSE)),0,VLOOKUP(E2322&amp;G2322,'[1]采购入库货量(公司仓库)'!$A:$H,7,FALSE)))*L2322-(IF(ISERROR(VLOOKUP(E2322&amp;G2322,'[1]采购入库货量(公司仓库)'!$A:$H,8,FALSE)),0,VLOOKUP(E2322&amp;G2322,'[1]采购入库货量(公司仓库)'!$A:$H,8,FALSE)))),0,(IF(ISERROR(VLOOKUP(E2322&amp;G2322,'[1]采购入库货量(公司仓库)'!$A:$H,7,FALSE)),0,VLOOKUP(E2322&amp;G2322,'[1]采购入库货量(公司仓库)'!$A:$H,7,FALSE)))*L2322-(IF(ISERROR(VLOOKUP(E2322&amp;G2322,'[1]采购入库货量(公司仓库)'!$A:$H,8,FALSE)),0,VLOOKUP(E2322&amp;G2322,'[1]采购入库货量(公司仓库)'!$A:$H,8,FALSE)))))</f>
        <v>0</v>
      </c>
      <c r="AB2322">
        <f>SUMIF([1]销售数据!$B:$B,E2322&amp;G2322,[1]销售数据!$G:$G)</f>
        <v>0</v>
      </c>
      <c r="AC2322" s="12">
        <f t="shared" si="589"/>
        <v>0</v>
      </c>
      <c r="AD2322" t="str">
        <f t="shared" si="590"/>
        <v/>
      </c>
      <c r="AE2322">
        <f>SUMIF([1]销售数据!$B:$B,AD2322,[1]销售数据!$L:$L)</f>
        <v>0</v>
      </c>
      <c r="AF2322">
        <f>SUMIF([1]销售数据!$B:$B,AD2322,[1]销售数据!$K:$K)</f>
        <v>0</v>
      </c>
      <c r="AG2322">
        <f>SUMIF([1]销售数据!$B:$B,AD2322,[1]销售数据!$J:$J)</f>
        <v>0</v>
      </c>
      <c r="AH2322">
        <f>SUMIF([1]销售数据!$B:$B,AD2322,[1]销售数据!$I:$I)</f>
        <v>0</v>
      </c>
      <c r="AI2322">
        <f>SUMIF([1]销售数据!$B:$B,AD2322,[1]销售数据!$H:$H)</f>
        <v>0</v>
      </c>
      <c r="AJ2322" s="20">
        <f t="shared" si="591"/>
        <v>0</v>
      </c>
      <c r="AK2322">
        <f>SUMIF([1]发货店铺数!$B:$B,AD2322,[1]发货店铺数!$G:$G)</f>
        <v>0</v>
      </c>
      <c r="AL2322">
        <f>SUMIF([1]销售店铺数!$B:$B,AD2322,[1]销售店铺数!$G:$G)</f>
        <v>0</v>
      </c>
      <c r="AM2322">
        <f>SUMIF([1]销售店铺数!$B:$B,AD2322,[1]销售店铺数!$G:$G)</f>
        <v>0</v>
      </c>
      <c r="AN2322" s="20">
        <f t="shared" si="592"/>
        <v>0</v>
      </c>
      <c r="AO2322" s="20">
        <f t="shared" si="593"/>
        <v>0</v>
      </c>
      <c r="AP2322" s="20">
        <f t="shared" si="594"/>
        <v>0</v>
      </c>
      <c r="AQ2322" s="12">
        <f t="shared" si="595"/>
        <v>0</v>
      </c>
      <c r="AR2322" s="20">
        <f t="shared" si="596"/>
        <v>0</v>
      </c>
      <c r="AS2322" s="20">
        <f t="shared" si="597"/>
        <v>0</v>
      </c>
    </row>
    <row r="2323" spans="1:45">
      <c r="A2323"/>
      <c r="B2323"/>
      <c r="C2323"/>
      <c r="D2323"/>
      <c r="E2323"/>
      <c r="F2323"/>
      <c r="G2323"/>
      <c r="H2323"/>
      <c r="I2323"/>
      <c r="J2323"/>
      <c r="K2323"/>
      <c r="L2323"/>
      <c r="M2323" s="8" t="str">
        <f>IF(ISERROR( VLOOKUP(AD2323,'[1]采购入库货量(公司仓库)'!$A:$I,9,FALSE)),"", VLOOKUP(AD2323,'[1]采购入库货量(公司仓库)'!$A:$I,9,FALSE))</f>
        <v/>
      </c>
      <c r="N2323" s="8" t="str">
        <f>IF(ISERROR( VLOOKUP(AD2323,[1]批发上市日期!$A:$F,6,FALSE)),"",  VLOOKUP(AD2323,[1]批发上市日期!$A:$F,6,FALSE))</f>
        <v/>
      </c>
      <c r="O2323" s="48">
        <f>IF(ISERROR(VLOOKUP(E2323&amp;G2323,'[1]采购入库货量(公司仓库)'!$A:$I,7,FALSE)),0,VLOOKUP(E2323&amp;G2323,'[1]采购入库货量(公司仓库)'!$A:$I,7,FALSE))</f>
        <v>0</v>
      </c>
      <c r="P2323" s="12">
        <f t="shared" si="582"/>
        <v>0</v>
      </c>
      <c r="Q2323" s="14">
        <f>IF(ISERROR(VLOOKUP(E2323&amp;G2323,'[1]采购入库货量(公司仓库)'!$A:$I,8,FALSE)),0,VLOOKUP(E2323&amp;G2323,'[1]采购入库货量(公司仓库)'!$A:$I,8,FALSE))</f>
        <v>0</v>
      </c>
      <c r="R2323" s="12">
        <f t="shared" si="583"/>
        <v>0</v>
      </c>
      <c r="S2323">
        <f>SUMIF([1]库存总量!$H:$H,E2323&amp;G2323,[1]库存总量!$G:$G)</f>
        <v>0</v>
      </c>
      <c r="T2323" s="12">
        <f t="shared" si="584"/>
        <v>0</v>
      </c>
      <c r="U2323">
        <f>SUMIFS([1]库存总量!$G:$G,[1]库存总量!$H:$H,E2323&amp;G2323,[1]库存总量!$A:$A,"B")</f>
        <v>0</v>
      </c>
      <c r="V2323" s="12">
        <f t="shared" si="585"/>
        <v>0</v>
      </c>
      <c r="W2323">
        <f>SUMIFS([1]库存总量!$G:$G,[1]库存总量!$H:$H,E2323&amp;G2323,[1]库存总量!$A:$A,"K")</f>
        <v>0</v>
      </c>
      <c r="X2323" s="12">
        <f t="shared" si="586"/>
        <v>0</v>
      </c>
      <c r="Y2323">
        <f t="shared" si="587"/>
        <v>0</v>
      </c>
      <c r="Z2323" s="12">
        <f t="shared" si="588"/>
        <v>0</v>
      </c>
      <c r="AA2323">
        <f>(IF(ISERROR((IF(ISERROR(VLOOKUP(E2323&amp;G2323,'[1]采购入库货量(公司仓库)'!$A:$H,7,FALSE)),0,VLOOKUP(E2323&amp;G2323,'[1]采购入库货量(公司仓库)'!$A:$H,7,FALSE)))*L2323-(IF(ISERROR(VLOOKUP(E2323&amp;G2323,'[1]采购入库货量(公司仓库)'!$A:$H,8,FALSE)),0,VLOOKUP(E2323&amp;G2323,'[1]采购入库货量(公司仓库)'!$A:$H,8,FALSE)))),0,(IF(ISERROR(VLOOKUP(E2323&amp;G2323,'[1]采购入库货量(公司仓库)'!$A:$H,7,FALSE)),0,VLOOKUP(E2323&amp;G2323,'[1]采购入库货量(公司仓库)'!$A:$H,7,FALSE)))*L2323-(IF(ISERROR(VLOOKUP(E2323&amp;G2323,'[1]采购入库货量(公司仓库)'!$A:$H,8,FALSE)),0,VLOOKUP(E2323&amp;G2323,'[1]采购入库货量(公司仓库)'!$A:$H,8,FALSE)))))</f>
        <v>0</v>
      </c>
      <c r="AB2323">
        <f>SUMIF([1]销售数据!$B:$B,E2323&amp;G2323,[1]销售数据!$G:$G)</f>
        <v>0</v>
      </c>
      <c r="AC2323" s="12">
        <f t="shared" si="589"/>
        <v>0</v>
      </c>
      <c r="AD2323" t="str">
        <f t="shared" si="590"/>
        <v/>
      </c>
      <c r="AE2323">
        <f>SUMIF([1]销售数据!$B:$B,AD2323,[1]销售数据!$L:$L)</f>
        <v>0</v>
      </c>
      <c r="AF2323">
        <f>SUMIF([1]销售数据!$B:$B,AD2323,[1]销售数据!$K:$K)</f>
        <v>0</v>
      </c>
      <c r="AG2323">
        <f>SUMIF([1]销售数据!$B:$B,AD2323,[1]销售数据!$J:$J)</f>
        <v>0</v>
      </c>
      <c r="AH2323">
        <f>SUMIF([1]销售数据!$B:$B,AD2323,[1]销售数据!$I:$I)</f>
        <v>0</v>
      </c>
      <c r="AI2323">
        <f>SUMIF([1]销售数据!$B:$B,AD2323,[1]销售数据!$H:$H)</f>
        <v>0</v>
      </c>
      <c r="AJ2323" s="20">
        <f t="shared" si="591"/>
        <v>0</v>
      </c>
      <c r="AK2323">
        <f>SUMIF([1]发货店铺数!$B:$B,AD2323,[1]发货店铺数!$G:$G)</f>
        <v>0</v>
      </c>
      <c r="AL2323">
        <f>SUMIF([1]销售店铺数!$B:$B,AD2323,[1]销售店铺数!$G:$G)</f>
        <v>0</v>
      </c>
      <c r="AM2323">
        <f>SUMIF([1]销售店铺数!$B:$B,AD2323,[1]销售店铺数!$G:$G)</f>
        <v>0</v>
      </c>
      <c r="AN2323" s="20">
        <f t="shared" si="592"/>
        <v>0</v>
      </c>
      <c r="AO2323" s="20">
        <f t="shared" si="593"/>
        <v>0</v>
      </c>
      <c r="AP2323" s="20">
        <f t="shared" si="594"/>
        <v>0</v>
      </c>
      <c r="AQ2323" s="12">
        <f t="shared" si="595"/>
        <v>0</v>
      </c>
      <c r="AR2323" s="20">
        <f t="shared" si="596"/>
        <v>0</v>
      </c>
      <c r="AS2323" s="20">
        <f t="shared" si="597"/>
        <v>0</v>
      </c>
    </row>
    <row r="2324" spans="1:45">
      <c r="A2324"/>
      <c r="B2324"/>
      <c r="C2324"/>
      <c r="D2324"/>
      <c r="E2324"/>
      <c r="F2324"/>
      <c r="G2324"/>
      <c r="H2324"/>
      <c r="I2324"/>
      <c r="J2324"/>
      <c r="K2324"/>
      <c r="L2324"/>
      <c r="M2324" s="8" t="str">
        <f>IF(ISERROR( VLOOKUP(AD2324,'[1]采购入库货量(公司仓库)'!$A:$I,9,FALSE)),"", VLOOKUP(AD2324,'[1]采购入库货量(公司仓库)'!$A:$I,9,FALSE))</f>
        <v/>
      </c>
      <c r="N2324" s="8" t="str">
        <f>IF(ISERROR( VLOOKUP(AD2324,[1]批发上市日期!$A:$F,6,FALSE)),"",  VLOOKUP(AD2324,[1]批发上市日期!$A:$F,6,FALSE))</f>
        <v/>
      </c>
      <c r="O2324" s="48">
        <f>IF(ISERROR(VLOOKUP(E2324&amp;G2324,'[1]采购入库货量(公司仓库)'!$A:$I,7,FALSE)),0,VLOOKUP(E2324&amp;G2324,'[1]采购入库货量(公司仓库)'!$A:$I,7,FALSE))</f>
        <v>0</v>
      </c>
      <c r="P2324" s="12">
        <f t="shared" si="582"/>
        <v>0</v>
      </c>
      <c r="Q2324" s="14">
        <f>IF(ISERROR(VLOOKUP(E2324&amp;G2324,'[1]采购入库货量(公司仓库)'!$A:$I,8,FALSE)),0,VLOOKUP(E2324&amp;G2324,'[1]采购入库货量(公司仓库)'!$A:$I,8,FALSE))</f>
        <v>0</v>
      </c>
      <c r="R2324" s="12">
        <f t="shared" si="583"/>
        <v>0</v>
      </c>
      <c r="S2324">
        <f>SUMIF([1]库存总量!$H:$H,E2324&amp;G2324,[1]库存总量!$G:$G)</f>
        <v>0</v>
      </c>
      <c r="T2324" s="12">
        <f t="shared" si="584"/>
        <v>0</v>
      </c>
      <c r="U2324">
        <f>SUMIFS([1]库存总量!$G:$G,[1]库存总量!$H:$H,E2324&amp;G2324,[1]库存总量!$A:$A,"B")</f>
        <v>0</v>
      </c>
      <c r="V2324" s="12">
        <f t="shared" si="585"/>
        <v>0</v>
      </c>
      <c r="W2324">
        <f>SUMIFS([1]库存总量!$G:$G,[1]库存总量!$H:$H,E2324&amp;G2324,[1]库存总量!$A:$A,"K")</f>
        <v>0</v>
      </c>
      <c r="X2324" s="12">
        <f t="shared" si="586"/>
        <v>0</v>
      </c>
      <c r="Y2324">
        <f t="shared" si="587"/>
        <v>0</v>
      </c>
      <c r="Z2324" s="12">
        <f t="shared" si="588"/>
        <v>0</v>
      </c>
      <c r="AA2324">
        <f>(IF(ISERROR((IF(ISERROR(VLOOKUP(E2324&amp;G2324,'[1]采购入库货量(公司仓库)'!$A:$H,7,FALSE)),0,VLOOKUP(E2324&amp;G2324,'[1]采购入库货量(公司仓库)'!$A:$H,7,FALSE)))*L2324-(IF(ISERROR(VLOOKUP(E2324&amp;G2324,'[1]采购入库货量(公司仓库)'!$A:$H,8,FALSE)),0,VLOOKUP(E2324&amp;G2324,'[1]采购入库货量(公司仓库)'!$A:$H,8,FALSE)))),0,(IF(ISERROR(VLOOKUP(E2324&amp;G2324,'[1]采购入库货量(公司仓库)'!$A:$H,7,FALSE)),0,VLOOKUP(E2324&amp;G2324,'[1]采购入库货量(公司仓库)'!$A:$H,7,FALSE)))*L2324-(IF(ISERROR(VLOOKUP(E2324&amp;G2324,'[1]采购入库货量(公司仓库)'!$A:$H,8,FALSE)),0,VLOOKUP(E2324&amp;G2324,'[1]采购入库货量(公司仓库)'!$A:$H,8,FALSE)))))</f>
        <v>0</v>
      </c>
      <c r="AB2324">
        <f>SUMIF([1]销售数据!$B:$B,E2324&amp;G2324,[1]销售数据!$G:$G)</f>
        <v>0</v>
      </c>
      <c r="AC2324" s="12">
        <f t="shared" si="589"/>
        <v>0</v>
      </c>
      <c r="AD2324" t="str">
        <f t="shared" si="590"/>
        <v/>
      </c>
      <c r="AE2324">
        <f>SUMIF([1]销售数据!$B:$B,AD2324,[1]销售数据!$L:$L)</f>
        <v>0</v>
      </c>
      <c r="AF2324">
        <f>SUMIF([1]销售数据!$B:$B,AD2324,[1]销售数据!$K:$K)</f>
        <v>0</v>
      </c>
      <c r="AG2324">
        <f>SUMIF([1]销售数据!$B:$B,AD2324,[1]销售数据!$J:$J)</f>
        <v>0</v>
      </c>
      <c r="AH2324">
        <f>SUMIF([1]销售数据!$B:$B,AD2324,[1]销售数据!$I:$I)</f>
        <v>0</v>
      </c>
      <c r="AI2324">
        <f>SUMIF([1]销售数据!$B:$B,AD2324,[1]销售数据!$H:$H)</f>
        <v>0</v>
      </c>
      <c r="AJ2324" s="20">
        <f t="shared" si="591"/>
        <v>0</v>
      </c>
      <c r="AK2324">
        <f>SUMIF([1]发货店铺数!$B:$B,AD2324,[1]发货店铺数!$G:$G)</f>
        <v>0</v>
      </c>
      <c r="AL2324">
        <f>SUMIF([1]销售店铺数!$B:$B,AD2324,[1]销售店铺数!$G:$G)</f>
        <v>0</v>
      </c>
      <c r="AM2324">
        <f>SUMIF([1]销售店铺数!$B:$B,AD2324,[1]销售店铺数!$G:$G)</f>
        <v>0</v>
      </c>
      <c r="AN2324" s="20">
        <f t="shared" si="592"/>
        <v>0</v>
      </c>
      <c r="AO2324" s="20">
        <f t="shared" si="593"/>
        <v>0</v>
      </c>
      <c r="AP2324" s="20">
        <f t="shared" si="594"/>
        <v>0</v>
      </c>
      <c r="AQ2324" s="12">
        <f t="shared" si="595"/>
        <v>0</v>
      </c>
      <c r="AR2324" s="20">
        <f t="shared" si="596"/>
        <v>0</v>
      </c>
      <c r="AS2324" s="20">
        <f t="shared" si="597"/>
        <v>0</v>
      </c>
    </row>
    <row r="2325" spans="1:45">
      <c r="A2325"/>
      <c r="B2325"/>
      <c r="C2325"/>
      <c r="D2325"/>
      <c r="E2325"/>
      <c r="F2325"/>
      <c r="G2325"/>
      <c r="H2325"/>
      <c r="I2325"/>
      <c r="J2325"/>
      <c r="K2325"/>
      <c r="L2325"/>
      <c r="M2325" s="8" t="str">
        <f>IF(ISERROR( VLOOKUP(AD2325,'[1]采购入库货量(公司仓库)'!$A:$I,9,FALSE)),"", VLOOKUP(AD2325,'[1]采购入库货量(公司仓库)'!$A:$I,9,FALSE))</f>
        <v/>
      </c>
      <c r="N2325" s="8" t="str">
        <f>IF(ISERROR( VLOOKUP(AD2325,[1]批发上市日期!$A:$F,6,FALSE)),"",  VLOOKUP(AD2325,[1]批发上市日期!$A:$F,6,FALSE))</f>
        <v/>
      </c>
      <c r="O2325" s="48">
        <f>IF(ISERROR(VLOOKUP(E2325&amp;G2325,'[1]采购入库货量(公司仓库)'!$A:$I,7,FALSE)),0,VLOOKUP(E2325&amp;G2325,'[1]采购入库货量(公司仓库)'!$A:$I,7,FALSE))</f>
        <v>0</v>
      </c>
      <c r="P2325" s="12">
        <f t="shared" si="582"/>
        <v>0</v>
      </c>
      <c r="Q2325" s="14">
        <f>IF(ISERROR(VLOOKUP(E2325&amp;G2325,'[1]采购入库货量(公司仓库)'!$A:$I,8,FALSE)),0,VLOOKUP(E2325&amp;G2325,'[1]采购入库货量(公司仓库)'!$A:$I,8,FALSE))</f>
        <v>0</v>
      </c>
      <c r="R2325" s="12">
        <f t="shared" si="583"/>
        <v>0</v>
      </c>
      <c r="S2325">
        <f>SUMIF([1]库存总量!$H:$H,E2325&amp;G2325,[1]库存总量!$G:$G)</f>
        <v>0</v>
      </c>
      <c r="T2325" s="12">
        <f t="shared" si="584"/>
        <v>0</v>
      </c>
      <c r="U2325">
        <f>SUMIFS([1]库存总量!$G:$G,[1]库存总量!$H:$H,E2325&amp;G2325,[1]库存总量!$A:$A,"B")</f>
        <v>0</v>
      </c>
      <c r="V2325" s="12">
        <f t="shared" si="585"/>
        <v>0</v>
      </c>
      <c r="W2325">
        <f>SUMIFS([1]库存总量!$G:$G,[1]库存总量!$H:$H,E2325&amp;G2325,[1]库存总量!$A:$A,"K")</f>
        <v>0</v>
      </c>
      <c r="X2325" s="12">
        <f t="shared" si="586"/>
        <v>0</v>
      </c>
      <c r="Y2325">
        <f t="shared" si="587"/>
        <v>0</v>
      </c>
      <c r="Z2325" s="12">
        <f t="shared" si="588"/>
        <v>0</v>
      </c>
      <c r="AA2325">
        <f>(IF(ISERROR((IF(ISERROR(VLOOKUP(E2325&amp;G2325,'[1]采购入库货量(公司仓库)'!$A:$H,7,FALSE)),0,VLOOKUP(E2325&amp;G2325,'[1]采购入库货量(公司仓库)'!$A:$H,7,FALSE)))*L2325-(IF(ISERROR(VLOOKUP(E2325&amp;G2325,'[1]采购入库货量(公司仓库)'!$A:$H,8,FALSE)),0,VLOOKUP(E2325&amp;G2325,'[1]采购入库货量(公司仓库)'!$A:$H,8,FALSE)))),0,(IF(ISERROR(VLOOKUP(E2325&amp;G2325,'[1]采购入库货量(公司仓库)'!$A:$H,7,FALSE)),0,VLOOKUP(E2325&amp;G2325,'[1]采购入库货量(公司仓库)'!$A:$H,7,FALSE)))*L2325-(IF(ISERROR(VLOOKUP(E2325&amp;G2325,'[1]采购入库货量(公司仓库)'!$A:$H,8,FALSE)),0,VLOOKUP(E2325&amp;G2325,'[1]采购入库货量(公司仓库)'!$A:$H,8,FALSE)))))</f>
        <v>0</v>
      </c>
      <c r="AB2325">
        <f>SUMIF([1]销售数据!$B:$B,E2325&amp;G2325,[1]销售数据!$G:$G)</f>
        <v>0</v>
      </c>
      <c r="AC2325" s="12">
        <f t="shared" si="589"/>
        <v>0</v>
      </c>
      <c r="AD2325" t="str">
        <f t="shared" si="590"/>
        <v/>
      </c>
      <c r="AE2325">
        <f>SUMIF([1]销售数据!$B:$B,AD2325,[1]销售数据!$L:$L)</f>
        <v>0</v>
      </c>
      <c r="AF2325">
        <f>SUMIF([1]销售数据!$B:$B,AD2325,[1]销售数据!$K:$K)</f>
        <v>0</v>
      </c>
      <c r="AG2325">
        <f>SUMIF([1]销售数据!$B:$B,AD2325,[1]销售数据!$J:$J)</f>
        <v>0</v>
      </c>
      <c r="AH2325">
        <f>SUMIF([1]销售数据!$B:$B,AD2325,[1]销售数据!$I:$I)</f>
        <v>0</v>
      </c>
      <c r="AI2325">
        <f>SUMIF([1]销售数据!$B:$B,AD2325,[1]销售数据!$H:$H)</f>
        <v>0</v>
      </c>
      <c r="AJ2325" s="20">
        <f t="shared" si="591"/>
        <v>0</v>
      </c>
      <c r="AK2325">
        <f>SUMIF([1]发货店铺数!$B:$B,AD2325,[1]发货店铺数!$G:$G)</f>
        <v>0</v>
      </c>
      <c r="AL2325">
        <f>SUMIF([1]销售店铺数!$B:$B,AD2325,[1]销售店铺数!$G:$G)</f>
        <v>0</v>
      </c>
      <c r="AM2325">
        <f>SUMIF([1]销售店铺数!$B:$B,AD2325,[1]销售店铺数!$G:$G)</f>
        <v>0</v>
      </c>
      <c r="AN2325" s="20">
        <f t="shared" si="592"/>
        <v>0</v>
      </c>
      <c r="AO2325" s="20">
        <f t="shared" si="593"/>
        <v>0</v>
      </c>
      <c r="AP2325" s="20">
        <f t="shared" si="594"/>
        <v>0</v>
      </c>
      <c r="AQ2325" s="12">
        <f t="shared" si="595"/>
        <v>0</v>
      </c>
      <c r="AR2325" s="20">
        <f t="shared" si="596"/>
        <v>0</v>
      </c>
      <c r="AS2325" s="20">
        <f t="shared" si="597"/>
        <v>0</v>
      </c>
    </row>
    <row r="2326" spans="1:45">
      <c r="A2326"/>
      <c r="B2326"/>
      <c r="C2326"/>
      <c r="D2326"/>
      <c r="E2326"/>
      <c r="F2326"/>
      <c r="G2326"/>
      <c r="H2326"/>
      <c r="I2326"/>
      <c r="J2326"/>
      <c r="K2326"/>
      <c r="L2326"/>
      <c r="M2326" s="8" t="str">
        <f>IF(ISERROR( VLOOKUP(AD2326,'[1]采购入库货量(公司仓库)'!$A:$I,9,FALSE)),"", VLOOKUP(AD2326,'[1]采购入库货量(公司仓库)'!$A:$I,9,FALSE))</f>
        <v/>
      </c>
      <c r="N2326" s="8" t="str">
        <f>IF(ISERROR( VLOOKUP(AD2326,[1]批发上市日期!$A:$F,6,FALSE)),"",  VLOOKUP(AD2326,[1]批发上市日期!$A:$F,6,FALSE))</f>
        <v/>
      </c>
      <c r="O2326" s="48">
        <f>IF(ISERROR(VLOOKUP(E2326&amp;G2326,'[1]采购入库货量(公司仓库)'!$A:$I,7,FALSE)),0,VLOOKUP(E2326&amp;G2326,'[1]采购入库货量(公司仓库)'!$A:$I,7,FALSE))</f>
        <v>0</v>
      </c>
      <c r="P2326" s="12">
        <f t="shared" si="582"/>
        <v>0</v>
      </c>
      <c r="Q2326" s="14">
        <f>IF(ISERROR(VLOOKUP(E2326&amp;G2326,'[1]采购入库货量(公司仓库)'!$A:$I,8,FALSE)),0,VLOOKUP(E2326&amp;G2326,'[1]采购入库货量(公司仓库)'!$A:$I,8,FALSE))</f>
        <v>0</v>
      </c>
      <c r="R2326" s="12">
        <f t="shared" si="583"/>
        <v>0</v>
      </c>
      <c r="S2326">
        <f>SUMIF([1]库存总量!$H:$H,E2326&amp;G2326,[1]库存总量!$G:$G)</f>
        <v>0</v>
      </c>
      <c r="T2326" s="12">
        <f t="shared" si="584"/>
        <v>0</v>
      </c>
      <c r="U2326">
        <f>SUMIFS([1]库存总量!$G:$G,[1]库存总量!$H:$H,E2326&amp;G2326,[1]库存总量!$A:$A,"B")</f>
        <v>0</v>
      </c>
      <c r="V2326" s="12">
        <f t="shared" si="585"/>
        <v>0</v>
      </c>
      <c r="W2326">
        <f>SUMIFS([1]库存总量!$G:$G,[1]库存总量!$H:$H,E2326&amp;G2326,[1]库存总量!$A:$A,"K")</f>
        <v>0</v>
      </c>
      <c r="X2326" s="12">
        <f t="shared" si="586"/>
        <v>0</v>
      </c>
      <c r="Y2326">
        <f t="shared" si="587"/>
        <v>0</v>
      </c>
      <c r="Z2326" s="12">
        <f t="shared" si="588"/>
        <v>0</v>
      </c>
      <c r="AA2326">
        <f>(IF(ISERROR((IF(ISERROR(VLOOKUP(E2326&amp;G2326,'[1]采购入库货量(公司仓库)'!$A:$H,7,FALSE)),0,VLOOKUP(E2326&amp;G2326,'[1]采购入库货量(公司仓库)'!$A:$H,7,FALSE)))*L2326-(IF(ISERROR(VLOOKUP(E2326&amp;G2326,'[1]采购入库货量(公司仓库)'!$A:$H,8,FALSE)),0,VLOOKUP(E2326&amp;G2326,'[1]采购入库货量(公司仓库)'!$A:$H,8,FALSE)))),0,(IF(ISERROR(VLOOKUP(E2326&amp;G2326,'[1]采购入库货量(公司仓库)'!$A:$H,7,FALSE)),0,VLOOKUP(E2326&amp;G2326,'[1]采购入库货量(公司仓库)'!$A:$H,7,FALSE)))*L2326-(IF(ISERROR(VLOOKUP(E2326&amp;G2326,'[1]采购入库货量(公司仓库)'!$A:$H,8,FALSE)),0,VLOOKUP(E2326&amp;G2326,'[1]采购入库货量(公司仓库)'!$A:$H,8,FALSE)))))</f>
        <v>0</v>
      </c>
      <c r="AB2326">
        <f>SUMIF([1]销售数据!$B:$B,E2326&amp;G2326,[1]销售数据!$G:$G)</f>
        <v>0</v>
      </c>
      <c r="AC2326" s="12">
        <f t="shared" si="589"/>
        <v>0</v>
      </c>
      <c r="AD2326" t="str">
        <f t="shared" si="590"/>
        <v/>
      </c>
      <c r="AE2326">
        <f>SUMIF([1]销售数据!$B:$B,AD2326,[1]销售数据!$L:$L)</f>
        <v>0</v>
      </c>
      <c r="AF2326">
        <f>SUMIF([1]销售数据!$B:$B,AD2326,[1]销售数据!$K:$K)</f>
        <v>0</v>
      </c>
      <c r="AG2326">
        <f>SUMIF([1]销售数据!$B:$B,AD2326,[1]销售数据!$J:$J)</f>
        <v>0</v>
      </c>
      <c r="AH2326">
        <f>SUMIF([1]销售数据!$B:$B,AD2326,[1]销售数据!$I:$I)</f>
        <v>0</v>
      </c>
      <c r="AI2326">
        <f>SUMIF([1]销售数据!$B:$B,AD2326,[1]销售数据!$H:$H)</f>
        <v>0</v>
      </c>
      <c r="AJ2326" s="20">
        <f t="shared" si="591"/>
        <v>0</v>
      </c>
      <c r="AK2326">
        <f>SUMIF([1]发货店铺数!$B:$B,AD2326,[1]发货店铺数!$G:$G)</f>
        <v>0</v>
      </c>
      <c r="AL2326">
        <f>SUMIF([1]销售店铺数!$B:$B,AD2326,[1]销售店铺数!$G:$G)</f>
        <v>0</v>
      </c>
      <c r="AM2326">
        <f>SUMIF([1]销售店铺数!$B:$B,AD2326,[1]销售店铺数!$G:$G)</f>
        <v>0</v>
      </c>
      <c r="AN2326" s="20">
        <f t="shared" si="592"/>
        <v>0</v>
      </c>
      <c r="AO2326" s="20">
        <f t="shared" si="593"/>
        <v>0</v>
      </c>
      <c r="AP2326" s="20">
        <f t="shared" si="594"/>
        <v>0</v>
      </c>
      <c r="AQ2326" s="12">
        <f t="shared" si="595"/>
        <v>0</v>
      </c>
      <c r="AR2326" s="20">
        <f t="shared" si="596"/>
        <v>0</v>
      </c>
      <c r="AS2326" s="20">
        <f t="shared" si="597"/>
        <v>0</v>
      </c>
    </row>
    <row r="2327" spans="1:45">
      <c r="A2327"/>
      <c r="B2327"/>
      <c r="C2327"/>
      <c r="D2327"/>
      <c r="E2327"/>
      <c r="F2327"/>
      <c r="G2327"/>
      <c r="H2327"/>
      <c r="I2327"/>
      <c r="J2327"/>
      <c r="K2327"/>
      <c r="L2327"/>
      <c r="M2327" s="8" t="str">
        <f>IF(ISERROR( VLOOKUP(AD2327,'[1]采购入库货量(公司仓库)'!$A:$I,9,FALSE)),"", VLOOKUP(AD2327,'[1]采购入库货量(公司仓库)'!$A:$I,9,FALSE))</f>
        <v/>
      </c>
      <c r="N2327" s="8" t="str">
        <f>IF(ISERROR( VLOOKUP(AD2327,[1]批发上市日期!$A:$F,6,FALSE)),"",  VLOOKUP(AD2327,[1]批发上市日期!$A:$F,6,FALSE))</f>
        <v/>
      </c>
      <c r="O2327" s="48">
        <f>IF(ISERROR(VLOOKUP(E2327&amp;G2327,'[1]采购入库货量(公司仓库)'!$A:$I,7,FALSE)),0,VLOOKUP(E2327&amp;G2327,'[1]采购入库货量(公司仓库)'!$A:$I,7,FALSE))</f>
        <v>0</v>
      </c>
      <c r="P2327" s="12">
        <f t="shared" si="582"/>
        <v>0</v>
      </c>
      <c r="Q2327" s="14">
        <f>IF(ISERROR(VLOOKUP(E2327&amp;G2327,'[1]采购入库货量(公司仓库)'!$A:$I,8,FALSE)),0,VLOOKUP(E2327&amp;G2327,'[1]采购入库货量(公司仓库)'!$A:$I,8,FALSE))</f>
        <v>0</v>
      </c>
      <c r="R2327" s="12">
        <f t="shared" si="583"/>
        <v>0</v>
      </c>
      <c r="S2327">
        <f>SUMIF([1]库存总量!$H:$H,E2327&amp;G2327,[1]库存总量!$G:$G)</f>
        <v>0</v>
      </c>
      <c r="T2327" s="12">
        <f t="shared" si="584"/>
        <v>0</v>
      </c>
      <c r="U2327">
        <f>SUMIFS([1]库存总量!$G:$G,[1]库存总量!$H:$H,E2327&amp;G2327,[1]库存总量!$A:$A,"B")</f>
        <v>0</v>
      </c>
      <c r="V2327" s="12">
        <f t="shared" si="585"/>
        <v>0</v>
      </c>
      <c r="W2327">
        <f>SUMIFS([1]库存总量!$G:$G,[1]库存总量!$H:$H,E2327&amp;G2327,[1]库存总量!$A:$A,"K")</f>
        <v>0</v>
      </c>
      <c r="X2327" s="12">
        <f t="shared" si="586"/>
        <v>0</v>
      </c>
      <c r="Y2327">
        <f t="shared" si="587"/>
        <v>0</v>
      </c>
      <c r="Z2327" s="12">
        <f t="shared" si="588"/>
        <v>0</v>
      </c>
      <c r="AA2327">
        <f>(IF(ISERROR((IF(ISERROR(VLOOKUP(E2327&amp;G2327,'[1]采购入库货量(公司仓库)'!$A:$H,7,FALSE)),0,VLOOKUP(E2327&amp;G2327,'[1]采购入库货量(公司仓库)'!$A:$H,7,FALSE)))*L2327-(IF(ISERROR(VLOOKUP(E2327&amp;G2327,'[1]采购入库货量(公司仓库)'!$A:$H,8,FALSE)),0,VLOOKUP(E2327&amp;G2327,'[1]采购入库货量(公司仓库)'!$A:$H,8,FALSE)))),0,(IF(ISERROR(VLOOKUP(E2327&amp;G2327,'[1]采购入库货量(公司仓库)'!$A:$H,7,FALSE)),0,VLOOKUP(E2327&amp;G2327,'[1]采购入库货量(公司仓库)'!$A:$H,7,FALSE)))*L2327-(IF(ISERROR(VLOOKUP(E2327&amp;G2327,'[1]采购入库货量(公司仓库)'!$A:$H,8,FALSE)),0,VLOOKUP(E2327&amp;G2327,'[1]采购入库货量(公司仓库)'!$A:$H,8,FALSE)))))</f>
        <v>0</v>
      </c>
      <c r="AB2327">
        <f>SUMIF([1]销售数据!$B:$B,E2327&amp;G2327,[1]销售数据!$G:$G)</f>
        <v>0</v>
      </c>
      <c r="AC2327" s="12">
        <f t="shared" si="589"/>
        <v>0</v>
      </c>
      <c r="AD2327" t="str">
        <f t="shared" si="590"/>
        <v/>
      </c>
      <c r="AE2327">
        <f>SUMIF([1]销售数据!$B:$B,AD2327,[1]销售数据!$L:$L)</f>
        <v>0</v>
      </c>
      <c r="AF2327">
        <f>SUMIF([1]销售数据!$B:$B,AD2327,[1]销售数据!$K:$K)</f>
        <v>0</v>
      </c>
      <c r="AG2327">
        <f>SUMIF([1]销售数据!$B:$B,AD2327,[1]销售数据!$J:$J)</f>
        <v>0</v>
      </c>
      <c r="AH2327">
        <f>SUMIF([1]销售数据!$B:$B,AD2327,[1]销售数据!$I:$I)</f>
        <v>0</v>
      </c>
      <c r="AI2327">
        <f>SUMIF([1]销售数据!$B:$B,AD2327,[1]销售数据!$H:$H)</f>
        <v>0</v>
      </c>
      <c r="AJ2327" s="20">
        <f t="shared" si="591"/>
        <v>0</v>
      </c>
      <c r="AK2327">
        <f>SUMIF([1]发货店铺数!$B:$B,AD2327,[1]发货店铺数!$G:$G)</f>
        <v>0</v>
      </c>
      <c r="AL2327">
        <f>SUMIF([1]销售店铺数!$B:$B,AD2327,[1]销售店铺数!$G:$G)</f>
        <v>0</v>
      </c>
      <c r="AM2327">
        <f>SUMIF([1]销售店铺数!$B:$B,AD2327,[1]销售店铺数!$G:$G)</f>
        <v>0</v>
      </c>
      <c r="AN2327" s="20">
        <f t="shared" si="592"/>
        <v>0</v>
      </c>
      <c r="AO2327" s="20">
        <f t="shared" si="593"/>
        <v>0</v>
      </c>
      <c r="AP2327" s="20">
        <f t="shared" si="594"/>
        <v>0</v>
      </c>
      <c r="AQ2327" s="12">
        <f t="shared" si="595"/>
        <v>0</v>
      </c>
      <c r="AR2327" s="20">
        <f t="shared" si="596"/>
        <v>0</v>
      </c>
      <c r="AS2327" s="20">
        <f t="shared" si="597"/>
        <v>0</v>
      </c>
    </row>
    <row r="2328" spans="1:45">
      <c r="A2328"/>
      <c r="B2328"/>
      <c r="C2328"/>
      <c r="D2328"/>
      <c r="E2328"/>
      <c r="F2328"/>
      <c r="G2328"/>
      <c r="H2328"/>
      <c r="I2328"/>
      <c r="J2328"/>
      <c r="K2328"/>
      <c r="L2328"/>
      <c r="M2328" s="8" t="str">
        <f>IF(ISERROR( VLOOKUP(AD2328,'[1]采购入库货量(公司仓库)'!$A:$I,9,FALSE)),"", VLOOKUP(AD2328,'[1]采购入库货量(公司仓库)'!$A:$I,9,FALSE))</f>
        <v/>
      </c>
      <c r="N2328" s="8" t="str">
        <f>IF(ISERROR( VLOOKUP(AD2328,[1]批发上市日期!$A:$F,6,FALSE)),"",  VLOOKUP(AD2328,[1]批发上市日期!$A:$F,6,FALSE))</f>
        <v/>
      </c>
      <c r="O2328" s="48">
        <f>IF(ISERROR(VLOOKUP(E2328&amp;G2328,'[1]采购入库货量(公司仓库)'!$A:$I,7,FALSE)),0,VLOOKUP(E2328&amp;G2328,'[1]采购入库货量(公司仓库)'!$A:$I,7,FALSE))</f>
        <v>0</v>
      </c>
      <c r="P2328" s="12">
        <f t="shared" si="582"/>
        <v>0</v>
      </c>
      <c r="Q2328" s="14">
        <f>IF(ISERROR(VLOOKUP(E2328&amp;G2328,'[1]采购入库货量(公司仓库)'!$A:$I,8,FALSE)),0,VLOOKUP(E2328&amp;G2328,'[1]采购入库货量(公司仓库)'!$A:$I,8,FALSE))</f>
        <v>0</v>
      </c>
      <c r="R2328" s="12">
        <f t="shared" si="583"/>
        <v>0</v>
      </c>
      <c r="S2328">
        <f>SUMIF([1]库存总量!$H:$H,E2328&amp;G2328,[1]库存总量!$G:$G)</f>
        <v>0</v>
      </c>
      <c r="T2328" s="12">
        <f t="shared" si="584"/>
        <v>0</v>
      </c>
      <c r="U2328">
        <f>SUMIFS([1]库存总量!$G:$G,[1]库存总量!$H:$H,E2328&amp;G2328,[1]库存总量!$A:$A,"B")</f>
        <v>0</v>
      </c>
      <c r="V2328" s="12">
        <f t="shared" si="585"/>
        <v>0</v>
      </c>
      <c r="W2328">
        <f>SUMIFS([1]库存总量!$G:$G,[1]库存总量!$H:$H,E2328&amp;G2328,[1]库存总量!$A:$A,"K")</f>
        <v>0</v>
      </c>
      <c r="X2328" s="12">
        <f t="shared" si="586"/>
        <v>0</v>
      </c>
      <c r="Y2328">
        <f t="shared" si="587"/>
        <v>0</v>
      </c>
      <c r="Z2328" s="12">
        <f t="shared" si="588"/>
        <v>0</v>
      </c>
      <c r="AA2328">
        <f>(IF(ISERROR((IF(ISERROR(VLOOKUP(E2328&amp;G2328,'[1]采购入库货量(公司仓库)'!$A:$H,7,FALSE)),0,VLOOKUP(E2328&amp;G2328,'[1]采购入库货量(公司仓库)'!$A:$H,7,FALSE)))*L2328-(IF(ISERROR(VLOOKUP(E2328&amp;G2328,'[1]采购入库货量(公司仓库)'!$A:$H,8,FALSE)),0,VLOOKUP(E2328&amp;G2328,'[1]采购入库货量(公司仓库)'!$A:$H,8,FALSE)))),0,(IF(ISERROR(VLOOKUP(E2328&amp;G2328,'[1]采购入库货量(公司仓库)'!$A:$H,7,FALSE)),0,VLOOKUP(E2328&amp;G2328,'[1]采购入库货量(公司仓库)'!$A:$H,7,FALSE)))*L2328-(IF(ISERROR(VLOOKUP(E2328&amp;G2328,'[1]采购入库货量(公司仓库)'!$A:$H,8,FALSE)),0,VLOOKUP(E2328&amp;G2328,'[1]采购入库货量(公司仓库)'!$A:$H,8,FALSE)))))</f>
        <v>0</v>
      </c>
      <c r="AB2328">
        <f>SUMIF([1]销售数据!$B:$B,E2328&amp;G2328,[1]销售数据!$G:$G)</f>
        <v>0</v>
      </c>
      <c r="AC2328" s="12">
        <f t="shared" si="589"/>
        <v>0</v>
      </c>
      <c r="AD2328" t="str">
        <f t="shared" si="590"/>
        <v/>
      </c>
      <c r="AE2328">
        <f>SUMIF([1]销售数据!$B:$B,AD2328,[1]销售数据!$L:$L)</f>
        <v>0</v>
      </c>
      <c r="AF2328">
        <f>SUMIF([1]销售数据!$B:$B,AD2328,[1]销售数据!$K:$K)</f>
        <v>0</v>
      </c>
      <c r="AG2328">
        <f>SUMIF([1]销售数据!$B:$B,AD2328,[1]销售数据!$J:$J)</f>
        <v>0</v>
      </c>
      <c r="AH2328">
        <f>SUMIF([1]销售数据!$B:$B,AD2328,[1]销售数据!$I:$I)</f>
        <v>0</v>
      </c>
      <c r="AI2328">
        <f>SUMIF([1]销售数据!$B:$B,AD2328,[1]销售数据!$H:$H)</f>
        <v>0</v>
      </c>
      <c r="AJ2328" s="20">
        <f t="shared" si="591"/>
        <v>0</v>
      </c>
      <c r="AK2328">
        <f>SUMIF([1]发货店铺数!$B:$B,AD2328,[1]发货店铺数!$G:$G)</f>
        <v>0</v>
      </c>
      <c r="AL2328">
        <f>SUMIF([1]销售店铺数!$B:$B,AD2328,[1]销售店铺数!$G:$G)</f>
        <v>0</v>
      </c>
      <c r="AM2328">
        <f>SUMIF([1]销售店铺数!$B:$B,AD2328,[1]销售店铺数!$G:$G)</f>
        <v>0</v>
      </c>
      <c r="AN2328" s="20">
        <f t="shared" si="592"/>
        <v>0</v>
      </c>
      <c r="AO2328" s="20">
        <f t="shared" si="593"/>
        <v>0</v>
      </c>
      <c r="AP2328" s="20">
        <f t="shared" si="594"/>
        <v>0</v>
      </c>
      <c r="AQ2328" s="12">
        <f t="shared" si="595"/>
        <v>0</v>
      </c>
      <c r="AR2328" s="20">
        <f t="shared" si="596"/>
        <v>0</v>
      </c>
      <c r="AS2328" s="20">
        <f t="shared" si="597"/>
        <v>0</v>
      </c>
    </row>
    <row r="2329" spans="1:45">
      <c r="A2329"/>
      <c r="B2329"/>
      <c r="C2329"/>
      <c r="D2329"/>
      <c r="E2329"/>
      <c r="F2329"/>
      <c r="G2329"/>
      <c r="H2329"/>
      <c r="I2329"/>
      <c r="J2329"/>
      <c r="K2329"/>
      <c r="L2329"/>
      <c r="M2329" s="8" t="str">
        <f>IF(ISERROR( VLOOKUP(AD2329,'[1]采购入库货量(公司仓库)'!$A:$I,9,FALSE)),"", VLOOKUP(AD2329,'[1]采购入库货量(公司仓库)'!$A:$I,9,FALSE))</f>
        <v/>
      </c>
      <c r="N2329" s="8" t="str">
        <f>IF(ISERROR( VLOOKUP(AD2329,[1]批发上市日期!$A:$F,6,FALSE)),"",  VLOOKUP(AD2329,[1]批发上市日期!$A:$F,6,FALSE))</f>
        <v/>
      </c>
      <c r="O2329" s="48">
        <f>IF(ISERROR(VLOOKUP(E2329&amp;G2329,'[1]采购入库货量(公司仓库)'!$A:$I,7,FALSE)),0,VLOOKUP(E2329&amp;G2329,'[1]采购入库货量(公司仓库)'!$A:$I,7,FALSE))</f>
        <v>0</v>
      </c>
      <c r="P2329" s="12">
        <f t="shared" si="582"/>
        <v>0</v>
      </c>
      <c r="Q2329" s="14">
        <f>IF(ISERROR(VLOOKUP(E2329&amp;G2329,'[1]采购入库货量(公司仓库)'!$A:$I,8,FALSE)),0,VLOOKUP(E2329&amp;G2329,'[1]采购入库货量(公司仓库)'!$A:$I,8,FALSE))</f>
        <v>0</v>
      </c>
      <c r="R2329" s="12">
        <f t="shared" si="583"/>
        <v>0</v>
      </c>
      <c r="S2329">
        <f>SUMIF([1]库存总量!$H:$H,E2329&amp;G2329,[1]库存总量!$G:$G)</f>
        <v>0</v>
      </c>
      <c r="T2329" s="12">
        <f t="shared" si="584"/>
        <v>0</v>
      </c>
      <c r="U2329">
        <f>SUMIFS([1]库存总量!$G:$G,[1]库存总量!$H:$H,E2329&amp;G2329,[1]库存总量!$A:$A,"B")</f>
        <v>0</v>
      </c>
      <c r="V2329" s="12">
        <f t="shared" si="585"/>
        <v>0</v>
      </c>
      <c r="W2329">
        <f>SUMIFS([1]库存总量!$G:$G,[1]库存总量!$H:$H,E2329&amp;G2329,[1]库存总量!$A:$A,"K")</f>
        <v>0</v>
      </c>
      <c r="X2329" s="12">
        <f t="shared" si="586"/>
        <v>0</v>
      </c>
      <c r="Y2329">
        <f t="shared" si="587"/>
        <v>0</v>
      </c>
      <c r="Z2329" s="12">
        <f t="shared" si="588"/>
        <v>0</v>
      </c>
      <c r="AA2329">
        <f>(IF(ISERROR((IF(ISERROR(VLOOKUP(E2329&amp;G2329,'[1]采购入库货量(公司仓库)'!$A:$H,7,FALSE)),0,VLOOKUP(E2329&amp;G2329,'[1]采购入库货量(公司仓库)'!$A:$H,7,FALSE)))*L2329-(IF(ISERROR(VLOOKUP(E2329&amp;G2329,'[1]采购入库货量(公司仓库)'!$A:$H,8,FALSE)),0,VLOOKUP(E2329&amp;G2329,'[1]采购入库货量(公司仓库)'!$A:$H,8,FALSE)))),0,(IF(ISERROR(VLOOKUP(E2329&amp;G2329,'[1]采购入库货量(公司仓库)'!$A:$H,7,FALSE)),0,VLOOKUP(E2329&amp;G2329,'[1]采购入库货量(公司仓库)'!$A:$H,7,FALSE)))*L2329-(IF(ISERROR(VLOOKUP(E2329&amp;G2329,'[1]采购入库货量(公司仓库)'!$A:$H,8,FALSE)),0,VLOOKUP(E2329&amp;G2329,'[1]采购入库货量(公司仓库)'!$A:$H,8,FALSE)))))</f>
        <v>0</v>
      </c>
      <c r="AB2329">
        <f>SUMIF([1]销售数据!$B:$B,E2329&amp;G2329,[1]销售数据!$G:$G)</f>
        <v>0</v>
      </c>
      <c r="AC2329" s="12">
        <f t="shared" si="589"/>
        <v>0</v>
      </c>
      <c r="AD2329" t="str">
        <f t="shared" si="590"/>
        <v/>
      </c>
      <c r="AE2329">
        <f>SUMIF([1]销售数据!$B:$B,AD2329,[1]销售数据!$L:$L)</f>
        <v>0</v>
      </c>
      <c r="AF2329">
        <f>SUMIF([1]销售数据!$B:$B,AD2329,[1]销售数据!$K:$K)</f>
        <v>0</v>
      </c>
      <c r="AG2329">
        <f>SUMIF([1]销售数据!$B:$B,AD2329,[1]销售数据!$J:$J)</f>
        <v>0</v>
      </c>
      <c r="AH2329">
        <f>SUMIF([1]销售数据!$B:$B,AD2329,[1]销售数据!$I:$I)</f>
        <v>0</v>
      </c>
      <c r="AI2329">
        <f>SUMIF([1]销售数据!$B:$B,AD2329,[1]销售数据!$H:$H)</f>
        <v>0</v>
      </c>
      <c r="AJ2329" s="20">
        <f t="shared" si="591"/>
        <v>0</v>
      </c>
      <c r="AK2329">
        <f>SUMIF([1]发货店铺数!$B:$B,AD2329,[1]发货店铺数!$G:$G)</f>
        <v>0</v>
      </c>
      <c r="AL2329">
        <f>SUMIF([1]销售店铺数!$B:$B,AD2329,[1]销售店铺数!$G:$G)</f>
        <v>0</v>
      </c>
      <c r="AM2329">
        <f>SUMIF([1]销售店铺数!$B:$B,AD2329,[1]销售店铺数!$G:$G)</f>
        <v>0</v>
      </c>
      <c r="AN2329" s="20">
        <f t="shared" si="592"/>
        <v>0</v>
      </c>
      <c r="AO2329" s="20">
        <f t="shared" si="593"/>
        <v>0</v>
      </c>
      <c r="AP2329" s="20">
        <f t="shared" si="594"/>
        <v>0</v>
      </c>
      <c r="AQ2329" s="12">
        <f t="shared" si="595"/>
        <v>0</v>
      </c>
      <c r="AR2329" s="20">
        <f t="shared" si="596"/>
        <v>0</v>
      </c>
      <c r="AS2329" s="20">
        <f t="shared" si="597"/>
        <v>0</v>
      </c>
    </row>
    <row r="2330" spans="1:45">
      <c r="A2330"/>
      <c r="B2330"/>
      <c r="C2330"/>
      <c r="D2330"/>
      <c r="E2330"/>
      <c r="F2330"/>
      <c r="G2330"/>
      <c r="H2330"/>
      <c r="I2330"/>
      <c r="J2330"/>
      <c r="K2330"/>
      <c r="L2330"/>
      <c r="M2330" s="8" t="str">
        <f>IF(ISERROR( VLOOKUP(AD2330,'[1]采购入库货量(公司仓库)'!$A:$I,9,FALSE)),"", VLOOKUP(AD2330,'[1]采购入库货量(公司仓库)'!$A:$I,9,FALSE))</f>
        <v/>
      </c>
      <c r="N2330" s="8" t="str">
        <f>IF(ISERROR( VLOOKUP(AD2330,[1]批发上市日期!$A:$F,6,FALSE)),"",  VLOOKUP(AD2330,[1]批发上市日期!$A:$F,6,FALSE))</f>
        <v/>
      </c>
      <c r="O2330" s="48">
        <f>IF(ISERROR(VLOOKUP(E2330&amp;G2330,'[1]采购入库货量(公司仓库)'!$A:$I,7,FALSE)),0,VLOOKUP(E2330&amp;G2330,'[1]采购入库货量(公司仓库)'!$A:$I,7,FALSE))</f>
        <v>0</v>
      </c>
      <c r="P2330" s="12">
        <f t="shared" si="582"/>
        <v>0</v>
      </c>
      <c r="Q2330" s="14">
        <f>IF(ISERROR(VLOOKUP(E2330&amp;G2330,'[1]采购入库货量(公司仓库)'!$A:$I,8,FALSE)),0,VLOOKUP(E2330&amp;G2330,'[1]采购入库货量(公司仓库)'!$A:$I,8,FALSE))</f>
        <v>0</v>
      </c>
      <c r="R2330" s="12">
        <f t="shared" si="583"/>
        <v>0</v>
      </c>
      <c r="S2330">
        <f>SUMIF([1]库存总量!$H:$H,E2330&amp;G2330,[1]库存总量!$G:$G)</f>
        <v>0</v>
      </c>
      <c r="T2330" s="12">
        <f t="shared" si="584"/>
        <v>0</v>
      </c>
      <c r="U2330">
        <f>SUMIFS([1]库存总量!$G:$G,[1]库存总量!$H:$H,E2330&amp;G2330,[1]库存总量!$A:$A,"B")</f>
        <v>0</v>
      </c>
      <c r="V2330" s="12">
        <f t="shared" si="585"/>
        <v>0</v>
      </c>
      <c r="W2330">
        <f>SUMIFS([1]库存总量!$G:$G,[1]库存总量!$H:$H,E2330&amp;G2330,[1]库存总量!$A:$A,"K")</f>
        <v>0</v>
      </c>
      <c r="X2330" s="12">
        <f t="shared" si="586"/>
        <v>0</v>
      </c>
      <c r="Y2330">
        <f t="shared" si="587"/>
        <v>0</v>
      </c>
      <c r="Z2330" s="12">
        <f t="shared" si="588"/>
        <v>0</v>
      </c>
      <c r="AA2330">
        <f>(IF(ISERROR((IF(ISERROR(VLOOKUP(E2330&amp;G2330,'[1]采购入库货量(公司仓库)'!$A:$H,7,FALSE)),0,VLOOKUP(E2330&amp;G2330,'[1]采购入库货量(公司仓库)'!$A:$H,7,FALSE)))*L2330-(IF(ISERROR(VLOOKUP(E2330&amp;G2330,'[1]采购入库货量(公司仓库)'!$A:$H,8,FALSE)),0,VLOOKUP(E2330&amp;G2330,'[1]采购入库货量(公司仓库)'!$A:$H,8,FALSE)))),0,(IF(ISERROR(VLOOKUP(E2330&amp;G2330,'[1]采购入库货量(公司仓库)'!$A:$H,7,FALSE)),0,VLOOKUP(E2330&amp;G2330,'[1]采购入库货量(公司仓库)'!$A:$H,7,FALSE)))*L2330-(IF(ISERROR(VLOOKUP(E2330&amp;G2330,'[1]采购入库货量(公司仓库)'!$A:$H,8,FALSE)),0,VLOOKUP(E2330&amp;G2330,'[1]采购入库货量(公司仓库)'!$A:$H,8,FALSE)))))</f>
        <v>0</v>
      </c>
      <c r="AB2330">
        <f>SUMIF([1]销售数据!$B:$B,E2330&amp;G2330,[1]销售数据!$G:$G)</f>
        <v>0</v>
      </c>
      <c r="AC2330" s="12">
        <f t="shared" si="589"/>
        <v>0</v>
      </c>
      <c r="AD2330" t="str">
        <f t="shared" si="590"/>
        <v/>
      </c>
      <c r="AE2330">
        <f>SUMIF([1]销售数据!$B:$B,AD2330,[1]销售数据!$L:$L)</f>
        <v>0</v>
      </c>
      <c r="AF2330">
        <f>SUMIF([1]销售数据!$B:$B,AD2330,[1]销售数据!$K:$K)</f>
        <v>0</v>
      </c>
      <c r="AG2330">
        <f>SUMIF([1]销售数据!$B:$B,AD2330,[1]销售数据!$J:$J)</f>
        <v>0</v>
      </c>
      <c r="AH2330">
        <f>SUMIF([1]销售数据!$B:$B,AD2330,[1]销售数据!$I:$I)</f>
        <v>0</v>
      </c>
      <c r="AI2330">
        <f>SUMIF([1]销售数据!$B:$B,AD2330,[1]销售数据!$H:$H)</f>
        <v>0</v>
      </c>
      <c r="AJ2330" s="20">
        <f t="shared" si="591"/>
        <v>0</v>
      </c>
      <c r="AK2330">
        <f>SUMIF([1]发货店铺数!$B:$B,AD2330,[1]发货店铺数!$G:$G)</f>
        <v>0</v>
      </c>
      <c r="AL2330">
        <f>SUMIF([1]销售店铺数!$B:$B,AD2330,[1]销售店铺数!$G:$G)</f>
        <v>0</v>
      </c>
      <c r="AM2330">
        <f>SUMIF([1]销售店铺数!$B:$B,AD2330,[1]销售店铺数!$G:$G)</f>
        <v>0</v>
      </c>
      <c r="AN2330" s="20">
        <f t="shared" si="592"/>
        <v>0</v>
      </c>
      <c r="AO2330" s="20">
        <f t="shared" si="593"/>
        <v>0</v>
      </c>
      <c r="AP2330" s="20">
        <f t="shared" si="594"/>
        <v>0</v>
      </c>
      <c r="AQ2330" s="12">
        <f t="shared" si="595"/>
        <v>0</v>
      </c>
      <c r="AR2330" s="20">
        <f t="shared" si="596"/>
        <v>0</v>
      </c>
      <c r="AS2330" s="20">
        <f t="shared" si="597"/>
        <v>0</v>
      </c>
    </row>
    <row r="2331" spans="1:45">
      <c r="A2331"/>
      <c r="B2331"/>
      <c r="C2331"/>
      <c r="D2331"/>
      <c r="E2331"/>
      <c r="F2331"/>
      <c r="G2331"/>
      <c r="H2331"/>
      <c r="I2331"/>
      <c r="J2331"/>
      <c r="K2331"/>
      <c r="L2331"/>
      <c r="M2331" s="8" t="str">
        <f>IF(ISERROR( VLOOKUP(AD2331,'[1]采购入库货量(公司仓库)'!$A:$I,9,FALSE)),"", VLOOKUP(AD2331,'[1]采购入库货量(公司仓库)'!$A:$I,9,FALSE))</f>
        <v/>
      </c>
      <c r="N2331" s="8" t="str">
        <f>IF(ISERROR( VLOOKUP(AD2331,[1]批发上市日期!$A:$F,6,FALSE)),"",  VLOOKUP(AD2331,[1]批发上市日期!$A:$F,6,FALSE))</f>
        <v/>
      </c>
      <c r="O2331" s="48">
        <f>IF(ISERROR(VLOOKUP(E2331&amp;G2331,'[1]采购入库货量(公司仓库)'!$A:$I,7,FALSE)),0,VLOOKUP(E2331&amp;G2331,'[1]采购入库货量(公司仓库)'!$A:$I,7,FALSE))</f>
        <v>0</v>
      </c>
      <c r="P2331" s="12">
        <f t="shared" si="582"/>
        <v>0</v>
      </c>
      <c r="Q2331" s="14">
        <f>IF(ISERROR(VLOOKUP(E2331&amp;G2331,'[1]采购入库货量(公司仓库)'!$A:$I,8,FALSE)),0,VLOOKUP(E2331&amp;G2331,'[1]采购入库货量(公司仓库)'!$A:$I,8,FALSE))</f>
        <v>0</v>
      </c>
      <c r="R2331" s="12">
        <f t="shared" si="583"/>
        <v>0</v>
      </c>
      <c r="S2331">
        <f>SUMIF([1]库存总量!$H:$H,E2331&amp;G2331,[1]库存总量!$G:$G)</f>
        <v>0</v>
      </c>
      <c r="T2331" s="12">
        <f t="shared" si="584"/>
        <v>0</v>
      </c>
      <c r="U2331">
        <f>SUMIFS([1]库存总量!$G:$G,[1]库存总量!$H:$H,E2331&amp;G2331,[1]库存总量!$A:$A,"B")</f>
        <v>0</v>
      </c>
      <c r="V2331" s="12">
        <f t="shared" si="585"/>
        <v>0</v>
      </c>
      <c r="W2331">
        <f>SUMIFS([1]库存总量!$G:$G,[1]库存总量!$H:$H,E2331&amp;G2331,[1]库存总量!$A:$A,"K")</f>
        <v>0</v>
      </c>
      <c r="X2331" s="12">
        <f t="shared" si="586"/>
        <v>0</v>
      </c>
      <c r="Y2331">
        <f t="shared" si="587"/>
        <v>0</v>
      </c>
      <c r="Z2331" s="12">
        <f t="shared" si="588"/>
        <v>0</v>
      </c>
      <c r="AA2331">
        <f>(IF(ISERROR((IF(ISERROR(VLOOKUP(E2331&amp;G2331,'[1]采购入库货量(公司仓库)'!$A:$H,7,FALSE)),0,VLOOKUP(E2331&amp;G2331,'[1]采购入库货量(公司仓库)'!$A:$H,7,FALSE)))*L2331-(IF(ISERROR(VLOOKUP(E2331&amp;G2331,'[1]采购入库货量(公司仓库)'!$A:$H,8,FALSE)),0,VLOOKUP(E2331&amp;G2331,'[1]采购入库货量(公司仓库)'!$A:$H,8,FALSE)))),0,(IF(ISERROR(VLOOKUP(E2331&amp;G2331,'[1]采购入库货量(公司仓库)'!$A:$H,7,FALSE)),0,VLOOKUP(E2331&amp;G2331,'[1]采购入库货量(公司仓库)'!$A:$H,7,FALSE)))*L2331-(IF(ISERROR(VLOOKUP(E2331&amp;G2331,'[1]采购入库货量(公司仓库)'!$A:$H,8,FALSE)),0,VLOOKUP(E2331&amp;G2331,'[1]采购入库货量(公司仓库)'!$A:$H,8,FALSE)))))</f>
        <v>0</v>
      </c>
      <c r="AB2331">
        <f>SUMIF([1]销售数据!$B:$B,E2331&amp;G2331,[1]销售数据!$G:$G)</f>
        <v>0</v>
      </c>
      <c r="AC2331" s="12">
        <f t="shared" si="589"/>
        <v>0</v>
      </c>
      <c r="AD2331" t="str">
        <f t="shared" si="590"/>
        <v/>
      </c>
      <c r="AE2331">
        <f>SUMIF([1]销售数据!$B:$B,AD2331,[1]销售数据!$L:$L)</f>
        <v>0</v>
      </c>
      <c r="AF2331">
        <f>SUMIF([1]销售数据!$B:$B,AD2331,[1]销售数据!$K:$K)</f>
        <v>0</v>
      </c>
      <c r="AG2331">
        <f>SUMIF([1]销售数据!$B:$B,AD2331,[1]销售数据!$J:$J)</f>
        <v>0</v>
      </c>
      <c r="AH2331">
        <f>SUMIF([1]销售数据!$B:$B,AD2331,[1]销售数据!$I:$I)</f>
        <v>0</v>
      </c>
      <c r="AI2331">
        <f>SUMIF([1]销售数据!$B:$B,AD2331,[1]销售数据!$H:$H)</f>
        <v>0</v>
      </c>
      <c r="AJ2331" s="20">
        <f t="shared" si="591"/>
        <v>0</v>
      </c>
      <c r="AK2331">
        <f>SUMIF([1]发货店铺数!$B:$B,AD2331,[1]发货店铺数!$G:$G)</f>
        <v>0</v>
      </c>
      <c r="AL2331">
        <f>SUMIF([1]销售店铺数!$B:$B,AD2331,[1]销售店铺数!$G:$G)</f>
        <v>0</v>
      </c>
      <c r="AM2331">
        <f>SUMIF([1]销售店铺数!$B:$B,AD2331,[1]销售店铺数!$G:$G)</f>
        <v>0</v>
      </c>
      <c r="AN2331" s="20">
        <f t="shared" si="592"/>
        <v>0</v>
      </c>
      <c r="AO2331" s="20">
        <f t="shared" si="593"/>
        <v>0</v>
      </c>
      <c r="AP2331" s="20">
        <f t="shared" si="594"/>
        <v>0</v>
      </c>
      <c r="AQ2331" s="12">
        <f t="shared" si="595"/>
        <v>0</v>
      </c>
      <c r="AR2331" s="20">
        <f t="shared" si="596"/>
        <v>0</v>
      </c>
      <c r="AS2331" s="20">
        <f t="shared" si="597"/>
        <v>0</v>
      </c>
    </row>
    <row r="2332" spans="1:45">
      <c r="A2332"/>
      <c r="B2332"/>
      <c r="C2332"/>
      <c r="D2332"/>
      <c r="E2332"/>
      <c r="F2332"/>
      <c r="G2332"/>
      <c r="H2332"/>
      <c r="I2332"/>
      <c r="J2332"/>
      <c r="K2332"/>
      <c r="L2332"/>
      <c r="M2332" s="8" t="str">
        <f>IF(ISERROR( VLOOKUP(AD2332,'[1]采购入库货量(公司仓库)'!$A:$I,9,FALSE)),"", VLOOKUP(AD2332,'[1]采购入库货量(公司仓库)'!$A:$I,9,FALSE))</f>
        <v/>
      </c>
      <c r="N2332" s="8" t="str">
        <f>IF(ISERROR( VLOOKUP(AD2332,[1]批发上市日期!$A:$F,6,FALSE)),"",  VLOOKUP(AD2332,[1]批发上市日期!$A:$F,6,FALSE))</f>
        <v/>
      </c>
      <c r="O2332" s="48">
        <f>IF(ISERROR(VLOOKUP(E2332&amp;G2332,'[1]采购入库货量(公司仓库)'!$A:$I,7,FALSE)),0,VLOOKUP(E2332&amp;G2332,'[1]采购入库货量(公司仓库)'!$A:$I,7,FALSE))</f>
        <v>0</v>
      </c>
      <c r="P2332" s="12">
        <f t="shared" si="582"/>
        <v>0</v>
      </c>
      <c r="Q2332" s="14">
        <f>IF(ISERROR(VLOOKUP(E2332&amp;G2332,'[1]采购入库货量(公司仓库)'!$A:$I,8,FALSE)),0,VLOOKUP(E2332&amp;G2332,'[1]采购入库货量(公司仓库)'!$A:$I,8,FALSE))</f>
        <v>0</v>
      </c>
      <c r="R2332" s="12">
        <f t="shared" si="583"/>
        <v>0</v>
      </c>
      <c r="S2332">
        <f>SUMIF([1]库存总量!$H:$H,E2332&amp;G2332,[1]库存总量!$G:$G)</f>
        <v>0</v>
      </c>
      <c r="T2332" s="12">
        <f t="shared" si="584"/>
        <v>0</v>
      </c>
      <c r="U2332">
        <f>SUMIFS([1]库存总量!$G:$G,[1]库存总量!$H:$H,E2332&amp;G2332,[1]库存总量!$A:$A,"B")</f>
        <v>0</v>
      </c>
      <c r="V2332" s="12">
        <f t="shared" si="585"/>
        <v>0</v>
      </c>
      <c r="W2332">
        <f>SUMIFS([1]库存总量!$G:$G,[1]库存总量!$H:$H,E2332&amp;G2332,[1]库存总量!$A:$A,"K")</f>
        <v>0</v>
      </c>
      <c r="X2332" s="12">
        <f t="shared" si="586"/>
        <v>0</v>
      </c>
      <c r="Y2332">
        <f t="shared" si="587"/>
        <v>0</v>
      </c>
      <c r="Z2332" s="12">
        <f t="shared" si="588"/>
        <v>0</v>
      </c>
      <c r="AA2332">
        <f>(IF(ISERROR((IF(ISERROR(VLOOKUP(E2332&amp;G2332,'[1]采购入库货量(公司仓库)'!$A:$H,7,FALSE)),0,VLOOKUP(E2332&amp;G2332,'[1]采购入库货量(公司仓库)'!$A:$H,7,FALSE)))*L2332-(IF(ISERROR(VLOOKUP(E2332&amp;G2332,'[1]采购入库货量(公司仓库)'!$A:$H,8,FALSE)),0,VLOOKUP(E2332&amp;G2332,'[1]采购入库货量(公司仓库)'!$A:$H,8,FALSE)))),0,(IF(ISERROR(VLOOKUP(E2332&amp;G2332,'[1]采购入库货量(公司仓库)'!$A:$H,7,FALSE)),0,VLOOKUP(E2332&amp;G2332,'[1]采购入库货量(公司仓库)'!$A:$H,7,FALSE)))*L2332-(IF(ISERROR(VLOOKUP(E2332&amp;G2332,'[1]采购入库货量(公司仓库)'!$A:$H,8,FALSE)),0,VLOOKUP(E2332&amp;G2332,'[1]采购入库货量(公司仓库)'!$A:$H,8,FALSE)))))</f>
        <v>0</v>
      </c>
      <c r="AB2332">
        <f>SUMIF([1]销售数据!$B:$B,E2332&amp;G2332,[1]销售数据!$G:$G)</f>
        <v>0</v>
      </c>
      <c r="AC2332" s="12">
        <f t="shared" si="589"/>
        <v>0</v>
      </c>
      <c r="AD2332" t="str">
        <f t="shared" si="590"/>
        <v/>
      </c>
      <c r="AE2332">
        <f>SUMIF([1]销售数据!$B:$B,AD2332,[1]销售数据!$L:$L)</f>
        <v>0</v>
      </c>
      <c r="AF2332">
        <f>SUMIF([1]销售数据!$B:$B,AD2332,[1]销售数据!$K:$K)</f>
        <v>0</v>
      </c>
      <c r="AG2332">
        <f>SUMIF([1]销售数据!$B:$B,AD2332,[1]销售数据!$J:$J)</f>
        <v>0</v>
      </c>
      <c r="AH2332">
        <f>SUMIF([1]销售数据!$B:$B,AD2332,[1]销售数据!$I:$I)</f>
        <v>0</v>
      </c>
      <c r="AI2332">
        <f>SUMIF([1]销售数据!$B:$B,AD2332,[1]销售数据!$H:$H)</f>
        <v>0</v>
      </c>
      <c r="AJ2332" s="20">
        <f t="shared" si="591"/>
        <v>0</v>
      </c>
      <c r="AK2332">
        <f>SUMIF([1]发货店铺数!$B:$B,AD2332,[1]发货店铺数!$G:$G)</f>
        <v>0</v>
      </c>
      <c r="AL2332">
        <f>SUMIF([1]销售店铺数!$B:$B,AD2332,[1]销售店铺数!$G:$G)</f>
        <v>0</v>
      </c>
      <c r="AM2332">
        <f>SUMIF([1]销售店铺数!$B:$B,AD2332,[1]销售店铺数!$G:$G)</f>
        <v>0</v>
      </c>
      <c r="AN2332" s="20">
        <f t="shared" si="592"/>
        <v>0</v>
      </c>
      <c r="AO2332" s="20">
        <f t="shared" si="593"/>
        <v>0</v>
      </c>
      <c r="AP2332" s="20">
        <f t="shared" si="594"/>
        <v>0</v>
      </c>
      <c r="AQ2332" s="12">
        <f t="shared" si="595"/>
        <v>0</v>
      </c>
      <c r="AR2332" s="20">
        <f t="shared" si="596"/>
        <v>0</v>
      </c>
      <c r="AS2332" s="20">
        <f t="shared" si="597"/>
        <v>0</v>
      </c>
    </row>
    <row r="2333" spans="1:45">
      <c r="A2333"/>
      <c r="B2333"/>
      <c r="C2333"/>
      <c r="D2333"/>
      <c r="E2333"/>
      <c r="F2333"/>
      <c r="G2333"/>
      <c r="H2333"/>
      <c r="I2333"/>
      <c r="J2333"/>
      <c r="K2333"/>
      <c r="L2333"/>
      <c r="M2333" s="8" t="str">
        <f>IF(ISERROR( VLOOKUP(AD2333,'[1]采购入库货量(公司仓库)'!$A:$I,9,FALSE)),"", VLOOKUP(AD2333,'[1]采购入库货量(公司仓库)'!$A:$I,9,FALSE))</f>
        <v/>
      </c>
      <c r="N2333" s="8" t="str">
        <f>IF(ISERROR( VLOOKUP(AD2333,[1]批发上市日期!$A:$F,6,FALSE)),"",  VLOOKUP(AD2333,[1]批发上市日期!$A:$F,6,FALSE))</f>
        <v/>
      </c>
      <c r="O2333" s="48">
        <f>IF(ISERROR(VLOOKUP(E2333&amp;G2333,'[1]采购入库货量(公司仓库)'!$A:$I,7,FALSE)),0,VLOOKUP(E2333&amp;G2333,'[1]采购入库货量(公司仓库)'!$A:$I,7,FALSE))</f>
        <v>0</v>
      </c>
      <c r="P2333" s="12">
        <f t="shared" si="582"/>
        <v>0</v>
      </c>
      <c r="Q2333" s="14">
        <f>IF(ISERROR(VLOOKUP(E2333&amp;G2333,'[1]采购入库货量(公司仓库)'!$A:$I,8,FALSE)),0,VLOOKUP(E2333&amp;G2333,'[1]采购入库货量(公司仓库)'!$A:$I,8,FALSE))</f>
        <v>0</v>
      </c>
      <c r="R2333" s="12">
        <f t="shared" si="583"/>
        <v>0</v>
      </c>
      <c r="S2333">
        <f>SUMIF([1]库存总量!$H:$H,E2333&amp;G2333,[1]库存总量!$G:$G)</f>
        <v>0</v>
      </c>
      <c r="T2333" s="12">
        <f t="shared" si="584"/>
        <v>0</v>
      </c>
      <c r="U2333">
        <f>SUMIFS([1]库存总量!$G:$G,[1]库存总量!$H:$H,E2333&amp;G2333,[1]库存总量!$A:$A,"B")</f>
        <v>0</v>
      </c>
      <c r="V2333" s="12">
        <f t="shared" si="585"/>
        <v>0</v>
      </c>
      <c r="W2333">
        <f>SUMIFS([1]库存总量!$G:$G,[1]库存总量!$H:$H,E2333&amp;G2333,[1]库存总量!$A:$A,"K")</f>
        <v>0</v>
      </c>
      <c r="X2333" s="12">
        <f t="shared" si="586"/>
        <v>0</v>
      </c>
      <c r="Y2333">
        <f t="shared" si="587"/>
        <v>0</v>
      </c>
      <c r="Z2333" s="12">
        <f t="shared" si="588"/>
        <v>0</v>
      </c>
      <c r="AA2333">
        <f>(IF(ISERROR((IF(ISERROR(VLOOKUP(E2333&amp;G2333,'[1]采购入库货量(公司仓库)'!$A:$H,7,FALSE)),0,VLOOKUP(E2333&amp;G2333,'[1]采购入库货量(公司仓库)'!$A:$H,7,FALSE)))*L2333-(IF(ISERROR(VLOOKUP(E2333&amp;G2333,'[1]采购入库货量(公司仓库)'!$A:$H,8,FALSE)),0,VLOOKUP(E2333&amp;G2333,'[1]采购入库货量(公司仓库)'!$A:$H,8,FALSE)))),0,(IF(ISERROR(VLOOKUP(E2333&amp;G2333,'[1]采购入库货量(公司仓库)'!$A:$H,7,FALSE)),0,VLOOKUP(E2333&amp;G2333,'[1]采购入库货量(公司仓库)'!$A:$H,7,FALSE)))*L2333-(IF(ISERROR(VLOOKUP(E2333&amp;G2333,'[1]采购入库货量(公司仓库)'!$A:$H,8,FALSE)),0,VLOOKUP(E2333&amp;G2333,'[1]采购入库货量(公司仓库)'!$A:$H,8,FALSE)))))</f>
        <v>0</v>
      </c>
      <c r="AB2333">
        <f>SUMIF([1]销售数据!$B:$B,E2333&amp;G2333,[1]销售数据!$G:$G)</f>
        <v>0</v>
      </c>
      <c r="AC2333" s="12">
        <f t="shared" si="589"/>
        <v>0</v>
      </c>
      <c r="AD2333" t="str">
        <f t="shared" si="590"/>
        <v/>
      </c>
      <c r="AE2333">
        <f>SUMIF([1]销售数据!$B:$B,AD2333,[1]销售数据!$L:$L)</f>
        <v>0</v>
      </c>
      <c r="AF2333">
        <f>SUMIF([1]销售数据!$B:$B,AD2333,[1]销售数据!$K:$K)</f>
        <v>0</v>
      </c>
      <c r="AG2333">
        <f>SUMIF([1]销售数据!$B:$B,AD2333,[1]销售数据!$J:$J)</f>
        <v>0</v>
      </c>
      <c r="AH2333">
        <f>SUMIF([1]销售数据!$B:$B,AD2333,[1]销售数据!$I:$I)</f>
        <v>0</v>
      </c>
      <c r="AI2333">
        <f>SUMIF([1]销售数据!$B:$B,AD2333,[1]销售数据!$H:$H)</f>
        <v>0</v>
      </c>
      <c r="AJ2333" s="20">
        <f t="shared" si="591"/>
        <v>0</v>
      </c>
      <c r="AK2333">
        <f>SUMIF([1]发货店铺数!$B:$B,AD2333,[1]发货店铺数!$G:$G)</f>
        <v>0</v>
      </c>
      <c r="AL2333">
        <f>SUMIF([1]销售店铺数!$B:$B,AD2333,[1]销售店铺数!$G:$G)</f>
        <v>0</v>
      </c>
      <c r="AM2333">
        <f>SUMIF([1]销售店铺数!$B:$B,AD2333,[1]销售店铺数!$G:$G)</f>
        <v>0</v>
      </c>
      <c r="AN2333" s="20">
        <f t="shared" si="592"/>
        <v>0</v>
      </c>
      <c r="AO2333" s="20">
        <f t="shared" si="593"/>
        <v>0</v>
      </c>
      <c r="AP2333" s="20">
        <f t="shared" si="594"/>
        <v>0</v>
      </c>
      <c r="AQ2333" s="12">
        <f t="shared" si="595"/>
        <v>0</v>
      </c>
      <c r="AR2333" s="20">
        <f t="shared" si="596"/>
        <v>0</v>
      </c>
      <c r="AS2333" s="20">
        <f t="shared" si="597"/>
        <v>0</v>
      </c>
    </row>
    <row r="2334" spans="1:45">
      <c r="A2334"/>
      <c r="B2334"/>
      <c r="C2334"/>
      <c r="D2334"/>
      <c r="E2334"/>
      <c r="F2334"/>
      <c r="G2334"/>
      <c r="H2334"/>
      <c r="I2334"/>
      <c r="J2334"/>
      <c r="K2334"/>
      <c r="L2334"/>
      <c r="M2334" s="8" t="str">
        <f>IF(ISERROR( VLOOKUP(AD2334,'[1]采购入库货量(公司仓库)'!$A:$I,9,FALSE)),"", VLOOKUP(AD2334,'[1]采购入库货量(公司仓库)'!$A:$I,9,FALSE))</f>
        <v/>
      </c>
      <c r="N2334" s="8" t="str">
        <f>IF(ISERROR( VLOOKUP(AD2334,[1]批发上市日期!$A:$F,6,FALSE)),"",  VLOOKUP(AD2334,[1]批发上市日期!$A:$F,6,FALSE))</f>
        <v/>
      </c>
      <c r="O2334" s="48">
        <f>IF(ISERROR(VLOOKUP(E2334&amp;G2334,'[1]采购入库货量(公司仓库)'!$A:$I,7,FALSE)),0,VLOOKUP(E2334&amp;G2334,'[1]采购入库货量(公司仓库)'!$A:$I,7,FALSE))</f>
        <v>0</v>
      </c>
      <c r="P2334" s="12">
        <f t="shared" si="582"/>
        <v>0</v>
      </c>
      <c r="Q2334" s="14">
        <f>IF(ISERROR(VLOOKUP(E2334&amp;G2334,'[1]采购入库货量(公司仓库)'!$A:$I,8,FALSE)),0,VLOOKUP(E2334&amp;G2334,'[1]采购入库货量(公司仓库)'!$A:$I,8,FALSE))</f>
        <v>0</v>
      </c>
      <c r="R2334" s="12">
        <f t="shared" si="583"/>
        <v>0</v>
      </c>
      <c r="S2334">
        <f>SUMIF([1]库存总量!$H:$H,E2334&amp;G2334,[1]库存总量!$G:$G)</f>
        <v>0</v>
      </c>
      <c r="T2334" s="12">
        <f t="shared" si="584"/>
        <v>0</v>
      </c>
      <c r="U2334">
        <f>SUMIFS([1]库存总量!$G:$G,[1]库存总量!$H:$H,E2334&amp;G2334,[1]库存总量!$A:$A,"B")</f>
        <v>0</v>
      </c>
      <c r="V2334" s="12">
        <f t="shared" si="585"/>
        <v>0</v>
      </c>
      <c r="W2334">
        <f>SUMIFS([1]库存总量!$G:$G,[1]库存总量!$H:$H,E2334&amp;G2334,[1]库存总量!$A:$A,"K")</f>
        <v>0</v>
      </c>
      <c r="X2334" s="12">
        <f t="shared" si="586"/>
        <v>0</v>
      </c>
      <c r="Y2334">
        <f t="shared" si="587"/>
        <v>0</v>
      </c>
      <c r="Z2334" s="12">
        <f t="shared" si="588"/>
        <v>0</v>
      </c>
      <c r="AA2334">
        <f>(IF(ISERROR((IF(ISERROR(VLOOKUP(E2334&amp;G2334,'[1]采购入库货量(公司仓库)'!$A:$H,7,FALSE)),0,VLOOKUP(E2334&amp;G2334,'[1]采购入库货量(公司仓库)'!$A:$H,7,FALSE)))*L2334-(IF(ISERROR(VLOOKUP(E2334&amp;G2334,'[1]采购入库货量(公司仓库)'!$A:$H,8,FALSE)),0,VLOOKUP(E2334&amp;G2334,'[1]采购入库货量(公司仓库)'!$A:$H,8,FALSE)))),0,(IF(ISERROR(VLOOKUP(E2334&amp;G2334,'[1]采购入库货量(公司仓库)'!$A:$H,7,FALSE)),0,VLOOKUP(E2334&amp;G2334,'[1]采购入库货量(公司仓库)'!$A:$H,7,FALSE)))*L2334-(IF(ISERROR(VLOOKUP(E2334&amp;G2334,'[1]采购入库货量(公司仓库)'!$A:$H,8,FALSE)),0,VLOOKUP(E2334&amp;G2334,'[1]采购入库货量(公司仓库)'!$A:$H,8,FALSE)))))</f>
        <v>0</v>
      </c>
      <c r="AB2334">
        <f>SUMIF([1]销售数据!$B:$B,E2334&amp;G2334,[1]销售数据!$G:$G)</f>
        <v>0</v>
      </c>
      <c r="AC2334" s="12">
        <f t="shared" si="589"/>
        <v>0</v>
      </c>
      <c r="AD2334" t="str">
        <f t="shared" si="590"/>
        <v/>
      </c>
      <c r="AE2334">
        <f>SUMIF([1]销售数据!$B:$B,AD2334,[1]销售数据!$L:$L)</f>
        <v>0</v>
      </c>
      <c r="AF2334">
        <f>SUMIF([1]销售数据!$B:$B,AD2334,[1]销售数据!$K:$K)</f>
        <v>0</v>
      </c>
      <c r="AG2334">
        <f>SUMIF([1]销售数据!$B:$B,AD2334,[1]销售数据!$J:$J)</f>
        <v>0</v>
      </c>
      <c r="AH2334">
        <f>SUMIF([1]销售数据!$B:$B,AD2334,[1]销售数据!$I:$I)</f>
        <v>0</v>
      </c>
      <c r="AI2334">
        <f>SUMIF([1]销售数据!$B:$B,AD2334,[1]销售数据!$H:$H)</f>
        <v>0</v>
      </c>
      <c r="AJ2334" s="20">
        <f t="shared" si="591"/>
        <v>0</v>
      </c>
      <c r="AK2334">
        <f>SUMIF([1]发货店铺数!$B:$B,AD2334,[1]发货店铺数!$G:$G)</f>
        <v>0</v>
      </c>
      <c r="AL2334">
        <f>SUMIF([1]销售店铺数!$B:$B,AD2334,[1]销售店铺数!$G:$G)</f>
        <v>0</v>
      </c>
      <c r="AM2334">
        <f>SUMIF([1]销售店铺数!$B:$B,AD2334,[1]销售店铺数!$G:$G)</f>
        <v>0</v>
      </c>
      <c r="AN2334" s="20">
        <f t="shared" si="592"/>
        <v>0</v>
      </c>
      <c r="AO2334" s="20">
        <f t="shared" si="593"/>
        <v>0</v>
      </c>
      <c r="AP2334" s="20">
        <f t="shared" si="594"/>
        <v>0</v>
      </c>
      <c r="AQ2334" s="12">
        <f t="shared" si="595"/>
        <v>0</v>
      </c>
      <c r="AR2334" s="20">
        <f t="shared" si="596"/>
        <v>0</v>
      </c>
      <c r="AS2334" s="20">
        <f t="shared" si="597"/>
        <v>0</v>
      </c>
    </row>
    <row r="2335" spans="1:45">
      <c r="A2335"/>
      <c r="B2335"/>
      <c r="C2335"/>
      <c r="D2335"/>
      <c r="E2335"/>
      <c r="F2335"/>
      <c r="G2335"/>
      <c r="H2335"/>
      <c r="I2335"/>
      <c r="J2335"/>
      <c r="K2335"/>
      <c r="L2335"/>
      <c r="M2335" s="8" t="str">
        <f>IF(ISERROR( VLOOKUP(AD2335,'[1]采购入库货量(公司仓库)'!$A:$I,9,FALSE)),"", VLOOKUP(AD2335,'[1]采购入库货量(公司仓库)'!$A:$I,9,FALSE))</f>
        <v/>
      </c>
      <c r="N2335" s="8" t="str">
        <f>IF(ISERROR( VLOOKUP(AD2335,[1]批发上市日期!$A:$F,6,FALSE)),"",  VLOOKUP(AD2335,[1]批发上市日期!$A:$F,6,FALSE))</f>
        <v/>
      </c>
      <c r="O2335" s="48">
        <f>IF(ISERROR(VLOOKUP(E2335&amp;G2335,'[1]采购入库货量(公司仓库)'!$A:$I,7,FALSE)),0,VLOOKUP(E2335&amp;G2335,'[1]采购入库货量(公司仓库)'!$A:$I,7,FALSE))</f>
        <v>0</v>
      </c>
      <c r="P2335" s="12">
        <f t="shared" si="582"/>
        <v>0</v>
      </c>
      <c r="Q2335" s="14">
        <f>IF(ISERROR(VLOOKUP(E2335&amp;G2335,'[1]采购入库货量(公司仓库)'!$A:$I,8,FALSE)),0,VLOOKUP(E2335&amp;G2335,'[1]采购入库货量(公司仓库)'!$A:$I,8,FALSE))</f>
        <v>0</v>
      </c>
      <c r="R2335" s="12">
        <f t="shared" si="583"/>
        <v>0</v>
      </c>
      <c r="S2335">
        <f>SUMIF([1]库存总量!$H:$H,E2335&amp;G2335,[1]库存总量!$G:$G)</f>
        <v>0</v>
      </c>
      <c r="T2335" s="12">
        <f t="shared" si="584"/>
        <v>0</v>
      </c>
      <c r="U2335">
        <f>SUMIFS([1]库存总量!$G:$G,[1]库存总量!$H:$H,E2335&amp;G2335,[1]库存总量!$A:$A,"B")</f>
        <v>0</v>
      </c>
      <c r="V2335" s="12">
        <f t="shared" si="585"/>
        <v>0</v>
      </c>
      <c r="W2335">
        <f>SUMIFS([1]库存总量!$G:$G,[1]库存总量!$H:$H,E2335&amp;G2335,[1]库存总量!$A:$A,"K")</f>
        <v>0</v>
      </c>
      <c r="X2335" s="12">
        <f t="shared" si="586"/>
        <v>0</v>
      </c>
      <c r="Y2335">
        <f t="shared" si="587"/>
        <v>0</v>
      </c>
      <c r="Z2335" s="12">
        <f t="shared" si="588"/>
        <v>0</v>
      </c>
      <c r="AA2335">
        <f>(IF(ISERROR((IF(ISERROR(VLOOKUP(E2335&amp;G2335,'[1]采购入库货量(公司仓库)'!$A:$H,7,FALSE)),0,VLOOKUP(E2335&amp;G2335,'[1]采购入库货量(公司仓库)'!$A:$H,7,FALSE)))*L2335-(IF(ISERROR(VLOOKUP(E2335&amp;G2335,'[1]采购入库货量(公司仓库)'!$A:$H,8,FALSE)),0,VLOOKUP(E2335&amp;G2335,'[1]采购入库货量(公司仓库)'!$A:$H,8,FALSE)))),0,(IF(ISERROR(VLOOKUP(E2335&amp;G2335,'[1]采购入库货量(公司仓库)'!$A:$H,7,FALSE)),0,VLOOKUP(E2335&amp;G2335,'[1]采购入库货量(公司仓库)'!$A:$H,7,FALSE)))*L2335-(IF(ISERROR(VLOOKUP(E2335&amp;G2335,'[1]采购入库货量(公司仓库)'!$A:$H,8,FALSE)),0,VLOOKUP(E2335&amp;G2335,'[1]采购入库货量(公司仓库)'!$A:$H,8,FALSE)))))</f>
        <v>0</v>
      </c>
      <c r="AB2335">
        <f>SUMIF([1]销售数据!$B:$B,E2335&amp;G2335,[1]销售数据!$G:$G)</f>
        <v>0</v>
      </c>
      <c r="AC2335" s="12">
        <f t="shared" si="589"/>
        <v>0</v>
      </c>
      <c r="AD2335" t="str">
        <f t="shared" si="590"/>
        <v/>
      </c>
      <c r="AE2335">
        <f>SUMIF([1]销售数据!$B:$B,AD2335,[1]销售数据!$L:$L)</f>
        <v>0</v>
      </c>
      <c r="AF2335">
        <f>SUMIF([1]销售数据!$B:$B,AD2335,[1]销售数据!$K:$K)</f>
        <v>0</v>
      </c>
      <c r="AG2335">
        <f>SUMIF([1]销售数据!$B:$B,AD2335,[1]销售数据!$J:$J)</f>
        <v>0</v>
      </c>
      <c r="AH2335">
        <f>SUMIF([1]销售数据!$B:$B,AD2335,[1]销售数据!$I:$I)</f>
        <v>0</v>
      </c>
      <c r="AI2335">
        <f>SUMIF([1]销售数据!$B:$B,AD2335,[1]销售数据!$H:$H)</f>
        <v>0</v>
      </c>
      <c r="AJ2335" s="20">
        <f t="shared" si="591"/>
        <v>0</v>
      </c>
      <c r="AK2335">
        <f>SUMIF([1]发货店铺数!$B:$B,AD2335,[1]发货店铺数!$G:$G)</f>
        <v>0</v>
      </c>
      <c r="AL2335">
        <f>SUMIF([1]销售店铺数!$B:$B,AD2335,[1]销售店铺数!$G:$G)</f>
        <v>0</v>
      </c>
      <c r="AM2335">
        <f>SUMIF([1]销售店铺数!$B:$B,AD2335,[1]销售店铺数!$G:$G)</f>
        <v>0</v>
      </c>
      <c r="AN2335" s="20">
        <f t="shared" si="592"/>
        <v>0</v>
      </c>
      <c r="AO2335" s="20">
        <f t="shared" si="593"/>
        <v>0</v>
      </c>
      <c r="AP2335" s="20">
        <f t="shared" si="594"/>
        <v>0</v>
      </c>
      <c r="AQ2335" s="12">
        <f t="shared" si="595"/>
        <v>0</v>
      </c>
      <c r="AR2335" s="20">
        <f t="shared" si="596"/>
        <v>0</v>
      </c>
      <c r="AS2335" s="20">
        <f t="shared" si="597"/>
        <v>0</v>
      </c>
    </row>
    <row r="2336" spans="1:45">
      <c r="A2336"/>
      <c r="B2336"/>
      <c r="C2336"/>
      <c r="D2336"/>
      <c r="E2336"/>
      <c r="F2336"/>
      <c r="G2336"/>
      <c r="H2336"/>
      <c r="I2336"/>
      <c r="J2336"/>
      <c r="K2336"/>
      <c r="L2336"/>
      <c r="M2336" s="8" t="str">
        <f>IF(ISERROR( VLOOKUP(AD2336,'[1]采购入库货量(公司仓库)'!$A:$I,9,FALSE)),"", VLOOKUP(AD2336,'[1]采购入库货量(公司仓库)'!$A:$I,9,FALSE))</f>
        <v/>
      </c>
      <c r="N2336" s="8" t="str">
        <f>IF(ISERROR( VLOOKUP(AD2336,[1]批发上市日期!$A:$F,6,FALSE)),"",  VLOOKUP(AD2336,[1]批发上市日期!$A:$F,6,FALSE))</f>
        <v/>
      </c>
      <c r="O2336" s="48">
        <f>IF(ISERROR(VLOOKUP(E2336&amp;G2336,'[1]采购入库货量(公司仓库)'!$A:$I,7,FALSE)),0,VLOOKUP(E2336&amp;G2336,'[1]采购入库货量(公司仓库)'!$A:$I,7,FALSE))</f>
        <v>0</v>
      </c>
      <c r="P2336" s="12">
        <f t="shared" si="582"/>
        <v>0</v>
      </c>
      <c r="Q2336" s="14">
        <f>IF(ISERROR(VLOOKUP(E2336&amp;G2336,'[1]采购入库货量(公司仓库)'!$A:$I,8,FALSE)),0,VLOOKUP(E2336&amp;G2336,'[1]采购入库货量(公司仓库)'!$A:$I,8,FALSE))</f>
        <v>0</v>
      </c>
      <c r="R2336" s="12">
        <f t="shared" si="583"/>
        <v>0</v>
      </c>
      <c r="S2336">
        <f>SUMIF([1]库存总量!$H:$H,E2336&amp;G2336,[1]库存总量!$G:$G)</f>
        <v>0</v>
      </c>
      <c r="T2336" s="12">
        <f t="shared" si="584"/>
        <v>0</v>
      </c>
      <c r="U2336">
        <f>SUMIFS([1]库存总量!$G:$G,[1]库存总量!$H:$H,E2336&amp;G2336,[1]库存总量!$A:$A,"B")</f>
        <v>0</v>
      </c>
      <c r="V2336" s="12">
        <f t="shared" si="585"/>
        <v>0</v>
      </c>
      <c r="W2336">
        <f>SUMIFS([1]库存总量!$G:$G,[1]库存总量!$H:$H,E2336&amp;G2336,[1]库存总量!$A:$A,"K")</f>
        <v>0</v>
      </c>
      <c r="X2336" s="12">
        <f t="shared" si="586"/>
        <v>0</v>
      </c>
      <c r="Y2336">
        <f t="shared" si="587"/>
        <v>0</v>
      </c>
      <c r="Z2336" s="12">
        <f t="shared" si="588"/>
        <v>0</v>
      </c>
      <c r="AA2336">
        <f>(IF(ISERROR((IF(ISERROR(VLOOKUP(E2336&amp;G2336,'[1]采购入库货量(公司仓库)'!$A:$H,7,FALSE)),0,VLOOKUP(E2336&amp;G2336,'[1]采购入库货量(公司仓库)'!$A:$H,7,FALSE)))*L2336-(IF(ISERROR(VLOOKUP(E2336&amp;G2336,'[1]采购入库货量(公司仓库)'!$A:$H,8,FALSE)),0,VLOOKUP(E2336&amp;G2336,'[1]采购入库货量(公司仓库)'!$A:$H,8,FALSE)))),0,(IF(ISERROR(VLOOKUP(E2336&amp;G2336,'[1]采购入库货量(公司仓库)'!$A:$H,7,FALSE)),0,VLOOKUP(E2336&amp;G2336,'[1]采购入库货量(公司仓库)'!$A:$H,7,FALSE)))*L2336-(IF(ISERROR(VLOOKUP(E2336&amp;G2336,'[1]采购入库货量(公司仓库)'!$A:$H,8,FALSE)),0,VLOOKUP(E2336&amp;G2336,'[1]采购入库货量(公司仓库)'!$A:$H,8,FALSE)))))</f>
        <v>0</v>
      </c>
      <c r="AB2336">
        <f>SUMIF([1]销售数据!$B:$B,E2336&amp;G2336,[1]销售数据!$G:$G)</f>
        <v>0</v>
      </c>
      <c r="AC2336" s="12">
        <f t="shared" si="589"/>
        <v>0</v>
      </c>
      <c r="AD2336" t="str">
        <f t="shared" si="590"/>
        <v/>
      </c>
      <c r="AE2336">
        <f>SUMIF([1]销售数据!$B:$B,AD2336,[1]销售数据!$L:$L)</f>
        <v>0</v>
      </c>
      <c r="AF2336">
        <f>SUMIF([1]销售数据!$B:$B,AD2336,[1]销售数据!$K:$K)</f>
        <v>0</v>
      </c>
      <c r="AG2336">
        <f>SUMIF([1]销售数据!$B:$B,AD2336,[1]销售数据!$J:$J)</f>
        <v>0</v>
      </c>
      <c r="AH2336">
        <f>SUMIF([1]销售数据!$B:$B,AD2336,[1]销售数据!$I:$I)</f>
        <v>0</v>
      </c>
      <c r="AI2336">
        <f>SUMIF([1]销售数据!$B:$B,AD2336,[1]销售数据!$H:$H)</f>
        <v>0</v>
      </c>
      <c r="AJ2336" s="20">
        <f t="shared" si="591"/>
        <v>0</v>
      </c>
      <c r="AK2336">
        <f>SUMIF([1]发货店铺数!$B:$B,AD2336,[1]发货店铺数!$G:$G)</f>
        <v>0</v>
      </c>
      <c r="AL2336">
        <f>SUMIF([1]销售店铺数!$B:$B,AD2336,[1]销售店铺数!$G:$G)</f>
        <v>0</v>
      </c>
      <c r="AM2336">
        <f>SUMIF([1]销售店铺数!$B:$B,AD2336,[1]销售店铺数!$G:$G)</f>
        <v>0</v>
      </c>
      <c r="AN2336" s="20">
        <f t="shared" si="592"/>
        <v>0</v>
      </c>
      <c r="AO2336" s="20">
        <f t="shared" si="593"/>
        <v>0</v>
      </c>
      <c r="AP2336" s="20">
        <f t="shared" si="594"/>
        <v>0</v>
      </c>
      <c r="AQ2336" s="12">
        <f t="shared" si="595"/>
        <v>0</v>
      </c>
      <c r="AR2336" s="20">
        <f t="shared" si="596"/>
        <v>0</v>
      </c>
      <c r="AS2336" s="20">
        <f t="shared" si="597"/>
        <v>0</v>
      </c>
    </row>
    <row r="2337" spans="1:45">
      <c r="A2337"/>
      <c r="B2337"/>
      <c r="C2337"/>
      <c r="D2337"/>
      <c r="E2337"/>
      <c r="F2337"/>
      <c r="G2337"/>
      <c r="H2337"/>
      <c r="I2337"/>
      <c r="J2337"/>
      <c r="K2337"/>
      <c r="L2337"/>
      <c r="M2337" s="8" t="str">
        <f>IF(ISERROR( VLOOKUP(AD2337,'[1]采购入库货量(公司仓库)'!$A:$I,9,FALSE)),"", VLOOKUP(AD2337,'[1]采购入库货量(公司仓库)'!$A:$I,9,FALSE))</f>
        <v/>
      </c>
      <c r="N2337" s="8" t="str">
        <f>IF(ISERROR( VLOOKUP(AD2337,[1]批发上市日期!$A:$F,6,FALSE)),"",  VLOOKUP(AD2337,[1]批发上市日期!$A:$F,6,FALSE))</f>
        <v/>
      </c>
      <c r="O2337" s="48">
        <f>IF(ISERROR(VLOOKUP(E2337&amp;G2337,'[1]采购入库货量(公司仓库)'!$A:$I,7,FALSE)),0,VLOOKUP(E2337&amp;G2337,'[1]采购入库货量(公司仓库)'!$A:$I,7,FALSE))</f>
        <v>0</v>
      </c>
      <c r="P2337" s="12">
        <f t="shared" si="582"/>
        <v>0</v>
      </c>
      <c r="Q2337" s="14">
        <f>IF(ISERROR(VLOOKUP(E2337&amp;G2337,'[1]采购入库货量(公司仓库)'!$A:$I,8,FALSE)),0,VLOOKUP(E2337&amp;G2337,'[1]采购入库货量(公司仓库)'!$A:$I,8,FALSE))</f>
        <v>0</v>
      </c>
      <c r="R2337" s="12">
        <f t="shared" si="583"/>
        <v>0</v>
      </c>
      <c r="S2337">
        <f>SUMIF([1]库存总量!$H:$H,E2337&amp;G2337,[1]库存总量!$G:$G)</f>
        <v>0</v>
      </c>
      <c r="T2337" s="12">
        <f t="shared" si="584"/>
        <v>0</v>
      </c>
      <c r="U2337">
        <f>SUMIFS([1]库存总量!$G:$G,[1]库存总量!$H:$H,E2337&amp;G2337,[1]库存总量!$A:$A,"B")</f>
        <v>0</v>
      </c>
      <c r="V2337" s="12">
        <f t="shared" si="585"/>
        <v>0</v>
      </c>
      <c r="W2337">
        <f>SUMIFS([1]库存总量!$G:$G,[1]库存总量!$H:$H,E2337&amp;G2337,[1]库存总量!$A:$A,"K")</f>
        <v>0</v>
      </c>
      <c r="X2337" s="12">
        <f t="shared" si="586"/>
        <v>0</v>
      </c>
      <c r="Y2337">
        <f t="shared" si="587"/>
        <v>0</v>
      </c>
      <c r="Z2337" s="12">
        <f t="shared" si="588"/>
        <v>0</v>
      </c>
      <c r="AA2337">
        <f>(IF(ISERROR((IF(ISERROR(VLOOKUP(E2337&amp;G2337,'[1]采购入库货量(公司仓库)'!$A:$H,7,FALSE)),0,VLOOKUP(E2337&amp;G2337,'[1]采购入库货量(公司仓库)'!$A:$H,7,FALSE)))*L2337-(IF(ISERROR(VLOOKUP(E2337&amp;G2337,'[1]采购入库货量(公司仓库)'!$A:$H,8,FALSE)),0,VLOOKUP(E2337&amp;G2337,'[1]采购入库货量(公司仓库)'!$A:$H,8,FALSE)))),0,(IF(ISERROR(VLOOKUP(E2337&amp;G2337,'[1]采购入库货量(公司仓库)'!$A:$H,7,FALSE)),0,VLOOKUP(E2337&amp;G2337,'[1]采购入库货量(公司仓库)'!$A:$H,7,FALSE)))*L2337-(IF(ISERROR(VLOOKUP(E2337&amp;G2337,'[1]采购入库货量(公司仓库)'!$A:$H,8,FALSE)),0,VLOOKUP(E2337&amp;G2337,'[1]采购入库货量(公司仓库)'!$A:$H,8,FALSE)))))</f>
        <v>0</v>
      </c>
      <c r="AB2337">
        <f>SUMIF([1]销售数据!$B:$B,E2337&amp;G2337,[1]销售数据!$G:$G)</f>
        <v>0</v>
      </c>
      <c r="AC2337" s="12">
        <f t="shared" si="589"/>
        <v>0</v>
      </c>
      <c r="AD2337" t="str">
        <f t="shared" si="590"/>
        <v/>
      </c>
      <c r="AE2337">
        <f>SUMIF([1]销售数据!$B:$B,AD2337,[1]销售数据!$L:$L)</f>
        <v>0</v>
      </c>
      <c r="AF2337">
        <f>SUMIF([1]销售数据!$B:$B,AD2337,[1]销售数据!$K:$K)</f>
        <v>0</v>
      </c>
      <c r="AG2337">
        <f>SUMIF([1]销售数据!$B:$B,AD2337,[1]销售数据!$J:$J)</f>
        <v>0</v>
      </c>
      <c r="AH2337">
        <f>SUMIF([1]销售数据!$B:$B,AD2337,[1]销售数据!$I:$I)</f>
        <v>0</v>
      </c>
      <c r="AI2337">
        <f>SUMIF([1]销售数据!$B:$B,AD2337,[1]销售数据!$H:$H)</f>
        <v>0</v>
      </c>
      <c r="AJ2337" s="20">
        <f t="shared" si="591"/>
        <v>0</v>
      </c>
      <c r="AK2337">
        <f>SUMIF([1]发货店铺数!$B:$B,AD2337,[1]发货店铺数!$G:$G)</f>
        <v>0</v>
      </c>
      <c r="AL2337">
        <f>SUMIF([1]销售店铺数!$B:$B,AD2337,[1]销售店铺数!$G:$G)</f>
        <v>0</v>
      </c>
      <c r="AM2337">
        <f>SUMIF([1]销售店铺数!$B:$B,AD2337,[1]销售店铺数!$G:$G)</f>
        <v>0</v>
      </c>
      <c r="AN2337" s="20">
        <f t="shared" si="592"/>
        <v>0</v>
      </c>
      <c r="AO2337" s="20">
        <f t="shared" si="593"/>
        <v>0</v>
      </c>
      <c r="AP2337" s="20">
        <f t="shared" si="594"/>
        <v>0</v>
      </c>
      <c r="AQ2337" s="12">
        <f t="shared" si="595"/>
        <v>0</v>
      </c>
      <c r="AR2337" s="20">
        <f t="shared" si="596"/>
        <v>0</v>
      </c>
      <c r="AS2337" s="20">
        <f t="shared" si="597"/>
        <v>0</v>
      </c>
    </row>
    <row r="2338" spans="1:45">
      <c r="A2338"/>
      <c r="B2338"/>
      <c r="C2338"/>
      <c r="D2338"/>
      <c r="E2338"/>
      <c r="F2338"/>
      <c r="G2338"/>
      <c r="H2338"/>
      <c r="I2338"/>
      <c r="J2338"/>
      <c r="K2338"/>
      <c r="L2338"/>
      <c r="M2338" s="8" t="str">
        <f>IF(ISERROR( VLOOKUP(AD2338,'[1]采购入库货量(公司仓库)'!$A:$I,9,FALSE)),"", VLOOKUP(AD2338,'[1]采购入库货量(公司仓库)'!$A:$I,9,FALSE))</f>
        <v/>
      </c>
      <c r="N2338" s="8" t="str">
        <f>IF(ISERROR( VLOOKUP(AD2338,[1]批发上市日期!$A:$F,6,FALSE)),"",  VLOOKUP(AD2338,[1]批发上市日期!$A:$F,6,FALSE))</f>
        <v/>
      </c>
      <c r="O2338" s="48">
        <f>IF(ISERROR(VLOOKUP(E2338&amp;G2338,'[1]采购入库货量(公司仓库)'!$A:$I,7,FALSE)),0,VLOOKUP(E2338&amp;G2338,'[1]采购入库货量(公司仓库)'!$A:$I,7,FALSE))</f>
        <v>0</v>
      </c>
      <c r="P2338" s="12">
        <f t="shared" si="582"/>
        <v>0</v>
      </c>
      <c r="Q2338" s="14">
        <f>IF(ISERROR(VLOOKUP(E2338&amp;G2338,'[1]采购入库货量(公司仓库)'!$A:$I,8,FALSE)),0,VLOOKUP(E2338&amp;G2338,'[1]采购入库货量(公司仓库)'!$A:$I,8,FALSE))</f>
        <v>0</v>
      </c>
      <c r="R2338" s="12">
        <f t="shared" si="583"/>
        <v>0</v>
      </c>
      <c r="S2338">
        <f>SUMIF([1]库存总量!$H:$H,E2338&amp;G2338,[1]库存总量!$G:$G)</f>
        <v>0</v>
      </c>
      <c r="T2338" s="12">
        <f t="shared" si="584"/>
        <v>0</v>
      </c>
      <c r="U2338">
        <f>SUMIFS([1]库存总量!$G:$G,[1]库存总量!$H:$H,E2338&amp;G2338,[1]库存总量!$A:$A,"B")</f>
        <v>0</v>
      </c>
      <c r="V2338" s="12">
        <f t="shared" si="585"/>
        <v>0</v>
      </c>
      <c r="W2338">
        <f>SUMIFS([1]库存总量!$G:$G,[1]库存总量!$H:$H,E2338&amp;G2338,[1]库存总量!$A:$A,"K")</f>
        <v>0</v>
      </c>
      <c r="X2338" s="12">
        <f t="shared" si="586"/>
        <v>0</v>
      </c>
      <c r="Y2338">
        <f t="shared" si="587"/>
        <v>0</v>
      </c>
      <c r="Z2338" s="12">
        <f t="shared" si="588"/>
        <v>0</v>
      </c>
      <c r="AA2338">
        <f>(IF(ISERROR((IF(ISERROR(VLOOKUP(E2338&amp;G2338,'[1]采购入库货量(公司仓库)'!$A:$H,7,FALSE)),0,VLOOKUP(E2338&amp;G2338,'[1]采购入库货量(公司仓库)'!$A:$H,7,FALSE)))*L2338-(IF(ISERROR(VLOOKUP(E2338&amp;G2338,'[1]采购入库货量(公司仓库)'!$A:$H,8,FALSE)),0,VLOOKUP(E2338&amp;G2338,'[1]采购入库货量(公司仓库)'!$A:$H,8,FALSE)))),0,(IF(ISERROR(VLOOKUP(E2338&amp;G2338,'[1]采购入库货量(公司仓库)'!$A:$H,7,FALSE)),0,VLOOKUP(E2338&amp;G2338,'[1]采购入库货量(公司仓库)'!$A:$H,7,FALSE)))*L2338-(IF(ISERROR(VLOOKUP(E2338&amp;G2338,'[1]采购入库货量(公司仓库)'!$A:$H,8,FALSE)),0,VLOOKUP(E2338&amp;G2338,'[1]采购入库货量(公司仓库)'!$A:$H,8,FALSE)))))</f>
        <v>0</v>
      </c>
      <c r="AB2338">
        <f>SUMIF([1]销售数据!$B:$B,E2338&amp;G2338,[1]销售数据!$G:$G)</f>
        <v>0</v>
      </c>
      <c r="AC2338" s="12">
        <f t="shared" si="589"/>
        <v>0</v>
      </c>
      <c r="AD2338" t="str">
        <f t="shared" si="590"/>
        <v/>
      </c>
      <c r="AE2338">
        <f>SUMIF([1]销售数据!$B:$B,AD2338,[1]销售数据!$L:$L)</f>
        <v>0</v>
      </c>
      <c r="AF2338">
        <f>SUMIF([1]销售数据!$B:$B,AD2338,[1]销售数据!$K:$K)</f>
        <v>0</v>
      </c>
      <c r="AG2338">
        <f>SUMIF([1]销售数据!$B:$B,AD2338,[1]销售数据!$J:$J)</f>
        <v>0</v>
      </c>
      <c r="AH2338">
        <f>SUMIF([1]销售数据!$B:$B,AD2338,[1]销售数据!$I:$I)</f>
        <v>0</v>
      </c>
      <c r="AI2338">
        <f>SUMIF([1]销售数据!$B:$B,AD2338,[1]销售数据!$H:$H)</f>
        <v>0</v>
      </c>
      <c r="AJ2338" s="20">
        <f t="shared" si="591"/>
        <v>0</v>
      </c>
      <c r="AK2338">
        <f>SUMIF([1]发货店铺数!$B:$B,AD2338,[1]发货店铺数!$G:$G)</f>
        <v>0</v>
      </c>
      <c r="AL2338">
        <f>SUMIF([1]销售店铺数!$B:$B,AD2338,[1]销售店铺数!$G:$G)</f>
        <v>0</v>
      </c>
      <c r="AM2338">
        <f>SUMIF([1]销售店铺数!$B:$B,AD2338,[1]销售店铺数!$G:$G)</f>
        <v>0</v>
      </c>
      <c r="AN2338" s="20">
        <f t="shared" si="592"/>
        <v>0</v>
      </c>
      <c r="AO2338" s="20">
        <f t="shared" si="593"/>
        <v>0</v>
      </c>
      <c r="AP2338" s="20">
        <f t="shared" si="594"/>
        <v>0</v>
      </c>
      <c r="AQ2338" s="12">
        <f t="shared" si="595"/>
        <v>0</v>
      </c>
      <c r="AR2338" s="20">
        <f t="shared" si="596"/>
        <v>0</v>
      </c>
      <c r="AS2338" s="20">
        <f t="shared" si="597"/>
        <v>0</v>
      </c>
    </row>
    <row r="2339" spans="1:45">
      <c r="A2339"/>
      <c r="B2339"/>
      <c r="C2339"/>
      <c r="D2339"/>
      <c r="E2339"/>
      <c r="F2339"/>
      <c r="G2339"/>
      <c r="H2339"/>
      <c r="I2339"/>
      <c r="J2339"/>
      <c r="K2339"/>
      <c r="L2339"/>
      <c r="M2339" s="8" t="str">
        <f>IF(ISERROR( VLOOKUP(AD2339,'[1]采购入库货量(公司仓库)'!$A:$I,9,FALSE)),"", VLOOKUP(AD2339,'[1]采购入库货量(公司仓库)'!$A:$I,9,FALSE))</f>
        <v/>
      </c>
      <c r="N2339" s="8" t="str">
        <f>IF(ISERROR( VLOOKUP(AD2339,[1]批发上市日期!$A:$F,6,FALSE)),"",  VLOOKUP(AD2339,[1]批发上市日期!$A:$F,6,FALSE))</f>
        <v/>
      </c>
      <c r="O2339" s="48">
        <f>IF(ISERROR(VLOOKUP(E2339&amp;G2339,'[1]采购入库货量(公司仓库)'!$A:$I,7,FALSE)),0,VLOOKUP(E2339&amp;G2339,'[1]采购入库货量(公司仓库)'!$A:$I,7,FALSE))</f>
        <v>0</v>
      </c>
      <c r="P2339" s="12">
        <f t="shared" si="582"/>
        <v>0</v>
      </c>
      <c r="Q2339" s="14">
        <f>IF(ISERROR(VLOOKUP(E2339&amp;G2339,'[1]采购入库货量(公司仓库)'!$A:$I,8,FALSE)),0,VLOOKUP(E2339&amp;G2339,'[1]采购入库货量(公司仓库)'!$A:$I,8,FALSE))</f>
        <v>0</v>
      </c>
      <c r="R2339" s="12">
        <f t="shared" si="583"/>
        <v>0</v>
      </c>
      <c r="S2339">
        <f>SUMIF([1]库存总量!$H:$H,E2339&amp;G2339,[1]库存总量!$G:$G)</f>
        <v>0</v>
      </c>
      <c r="T2339" s="12">
        <f t="shared" si="584"/>
        <v>0</v>
      </c>
      <c r="U2339">
        <f>SUMIFS([1]库存总量!$G:$G,[1]库存总量!$H:$H,E2339&amp;G2339,[1]库存总量!$A:$A,"B")</f>
        <v>0</v>
      </c>
      <c r="V2339" s="12">
        <f t="shared" si="585"/>
        <v>0</v>
      </c>
      <c r="W2339">
        <f>SUMIFS([1]库存总量!$G:$G,[1]库存总量!$H:$H,E2339&amp;G2339,[1]库存总量!$A:$A,"K")</f>
        <v>0</v>
      </c>
      <c r="X2339" s="12">
        <f t="shared" si="586"/>
        <v>0</v>
      </c>
      <c r="Y2339">
        <f t="shared" si="587"/>
        <v>0</v>
      </c>
      <c r="Z2339" s="12">
        <f t="shared" si="588"/>
        <v>0</v>
      </c>
      <c r="AA2339">
        <f>(IF(ISERROR((IF(ISERROR(VLOOKUP(E2339&amp;G2339,'[1]采购入库货量(公司仓库)'!$A:$H,7,FALSE)),0,VLOOKUP(E2339&amp;G2339,'[1]采购入库货量(公司仓库)'!$A:$H,7,FALSE)))*L2339-(IF(ISERROR(VLOOKUP(E2339&amp;G2339,'[1]采购入库货量(公司仓库)'!$A:$H,8,FALSE)),0,VLOOKUP(E2339&amp;G2339,'[1]采购入库货量(公司仓库)'!$A:$H,8,FALSE)))),0,(IF(ISERROR(VLOOKUP(E2339&amp;G2339,'[1]采购入库货量(公司仓库)'!$A:$H,7,FALSE)),0,VLOOKUP(E2339&amp;G2339,'[1]采购入库货量(公司仓库)'!$A:$H,7,FALSE)))*L2339-(IF(ISERROR(VLOOKUP(E2339&amp;G2339,'[1]采购入库货量(公司仓库)'!$A:$H,8,FALSE)),0,VLOOKUP(E2339&amp;G2339,'[1]采购入库货量(公司仓库)'!$A:$H,8,FALSE)))))</f>
        <v>0</v>
      </c>
      <c r="AB2339">
        <f>SUMIF([1]销售数据!$B:$B,E2339&amp;G2339,[1]销售数据!$G:$G)</f>
        <v>0</v>
      </c>
      <c r="AC2339" s="12">
        <f t="shared" si="589"/>
        <v>0</v>
      </c>
      <c r="AD2339" t="str">
        <f t="shared" si="590"/>
        <v/>
      </c>
      <c r="AE2339">
        <f>SUMIF([1]销售数据!$B:$B,AD2339,[1]销售数据!$L:$L)</f>
        <v>0</v>
      </c>
      <c r="AF2339">
        <f>SUMIF([1]销售数据!$B:$B,AD2339,[1]销售数据!$K:$K)</f>
        <v>0</v>
      </c>
      <c r="AG2339">
        <f>SUMIF([1]销售数据!$B:$B,AD2339,[1]销售数据!$J:$J)</f>
        <v>0</v>
      </c>
      <c r="AH2339">
        <f>SUMIF([1]销售数据!$B:$B,AD2339,[1]销售数据!$I:$I)</f>
        <v>0</v>
      </c>
      <c r="AI2339">
        <f>SUMIF([1]销售数据!$B:$B,AD2339,[1]销售数据!$H:$H)</f>
        <v>0</v>
      </c>
      <c r="AJ2339" s="20">
        <f t="shared" si="591"/>
        <v>0</v>
      </c>
      <c r="AK2339">
        <f>SUMIF([1]发货店铺数!$B:$B,AD2339,[1]发货店铺数!$G:$G)</f>
        <v>0</v>
      </c>
      <c r="AL2339">
        <f>SUMIF([1]销售店铺数!$B:$B,AD2339,[1]销售店铺数!$G:$G)</f>
        <v>0</v>
      </c>
      <c r="AM2339">
        <f>SUMIF([1]销售店铺数!$B:$B,AD2339,[1]销售店铺数!$G:$G)</f>
        <v>0</v>
      </c>
      <c r="AN2339" s="20">
        <f t="shared" si="592"/>
        <v>0</v>
      </c>
      <c r="AO2339" s="20">
        <f t="shared" si="593"/>
        <v>0</v>
      </c>
      <c r="AP2339" s="20">
        <f t="shared" si="594"/>
        <v>0</v>
      </c>
      <c r="AQ2339" s="12">
        <f t="shared" si="595"/>
        <v>0</v>
      </c>
      <c r="AR2339" s="20">
        <f t="shared" si="596"/>
        <v>0</v>
      </c>
      <c r="AS2339" s="20">
        <f t="shared" si="597"/>
        <v>0</v>
      </c>
    </row>
    <row r="2340" spans="1:45">
      <c r="A2340"/>
      <c r="B2340"/>
      <c r="C2340"/>
      <c r="D2340"/>
      <c r="E2340"/>
      <c r="F2340"/>
      <c r="G2340"/>
      <c r="H2340"/>
      <c r="I2340"/>
      <c r="J2340"/>
      <c r="K2340"/>
      <c r="L2340"/>
      <c r="M2340" s="8" t="str">
        <f>IF(ISERROR( VLOOKUP(AD2340,'[1]采购入库货量(公司仓库)'!$A:$I,9,FALSE)),"", VLOOKUP(AD2340,'[1]采购入库货量(公司仓库)'!$A:$I,9,FALSE))</f>
        <v/>
      </c>
      <c r="N2340" s="8" t="str">
        <f>IF(ISERROR( VLOOKUP(AD2340,[1]批发上市日期!$A:$F,6,FALSE)),"",  VLOOKUP(AD2340,[1]批发上市日期!$A:$F,6,FALSE))</f>
        <v/>
      </c>
      <c r="O2340" s="48">
        <f>IF(ISERROR(VLOOKUP(E2340&amp;G2340,'[1]采购入库货量(公司仓库)'!$A:$I,7,FALSE)),0,VLOOKUP(E2340&amp;G2340,'[1]采购入库货量(公司仓库)'!$A:$I,7,FALSE))</f>
        <v>0</v>
      </c>
      <c r="P2340" s="12">
        <f t="shared" si="582"/>
        <v>0</v>
      </c>
      <c r="Q2340" s="14">
        <f>IF(ISERROR(VLOOKUP(E2340&amp;G2340,'[1]采购入库货量(公司仓库)'!$A:$I,8,FALSE)),0,VLOOKUP(E2340&amp;G2340,'[1]采购入库货量(公司仓库)'!$A:$I,8,FALSE))</f>
        <v>0</v>
      </c>
      <c r="R2340" s="12">
        <f t="shared" si="583"/>
        <v>0</v>
      </c>
      <c r="S2340">
        <f>SUMIF([1]库存总量!$H:$H,E2340&amp;G2340,[1]库存总量!$G:$G)</f>
        <v>0</v>
      </c>
      <c r="T2340" s="12">
        <f t="shared" si="584"/>
        <v>0</v>
      </c>
      <c r="U2340">
        <f>SUMIFS([1]库存总量!$G:$G,[1]库存总量!$H:$H,E2340&amp;G2340,[1]库存总量!$A:$A,"B")</f>
        <v>0</v>
      </c>
      <c r="V2340" s="12">
        <f t="shared" si="585"/>
        <v>0</v>
      </c>
      <c r="W2340">
        <f>SUMIFS([1]库存总量!$G:$G,[1]库存总量!$H:$H,E2340&amp;G2340,[1]库存总量!$A:$A,"K")</f>
        <v>0</v>
      </c>
      <c r="X2340" s="12">
        <f t="shared" si="586"/>
        <v>0</v>
      </c>
      <c r="Y2340">
        <f t="shared" si="587"/>
        <v>0</v>
      </c>
      <c r="Z2340" s="12">
        <f t="shared" si="588"/>
        <v>0</v>
      </c>
      <c r="AA2340">
        <f>(IF(ISERROR((IF(ISERROR(VLOOKUP(E2340&amp;G2340,'[1]采购入库货量(公司仓库)'!$A:$H,7,FALSE)),0,VLOOKUP(E2340&amp;G2340,'[1]采购入库货量(公司仓库)'!$A:$H,7,FALSE)))*L2340-(IF(ISERROR(VLOOKUP(E2340&amp;G2340,'[1]采购入库货量(公司仓库)'!$A:$H,8,FALSE)),0,VLOOKUP(E2340&amp;G2340,'[1]采购入库货量(公司仓库)'!$A:$H,8,FALSE)))),0,(IF(ISERROR(VLOOKUP(E2340&amp;G2340,'[1]采购入库货量(公司仓库)'!$A:$H,7,FALSE)),0,VLOOKUP(E2340&amp;G2340,'[1]采购入库货量(公司仓库)'!$A:$H,7,FALSE)))*L2340-(IF(ISERROR(VLOOKUP(E2340&amp;G2340,'[1]采购入库货量(公司仓库)'!$A:$H,8,FALSE)),0,VLOOKUP(E2340&amp;G2340,'[1]采购入库货量(公司仓库)'!$A:$H,8,FALSE)))))</f>
        <v>0</v>
      </c>
      <c r="AB2340">
        <f>SUMIF([1]销售数据!$B:$B,E2340&amp;G2340,[1]销售数据!$G:$G)</f>
        <v>0</v>
      </c>
      <c r="AC2340" s="12">
        <f t="shared" si="589"/>
        <v>0</v>
      </c>
      <c r="AD2340" t="str">
        <f t="shared" si="590"/>
        <v/>
      </c>
      <c r="AE2340">
        <f>SUMIF([1]销售数据!$B:$B,AD2340,[1]销售数据!$L:$L)</f>
        <v>0</v>
      </c>
      <c r="AF2340">
        <f>SUMIF([1]销售数据!$B:$B,AD2340,[1]销售数据!$K:$K)</f>
        <v>0</v>
      </c>
      <c r="AG2340">
        <f>SUMIF([1]销售数据!$B:$B,AD2340,[1]销售数据!$J:$J)</f>
        <v>0</v>
      </c>
      <c r="AH2340">
        <f>SUMIF([1]销售数据!$B:$B,AD2340,[1]销售数据!$I:$I)</f>
        <v>0</v>
      </c>
      <c r="AI2340">
        <f>SUMIF([1]销售数据!$B:$B,AD2340,[1]销售数据!$H:$H)</f>
        <v>0</v>
      </c>
      <c r="AJ2340" s="20">
        <f t="shared" si="591"/>
        <v>0</v>
      </c>
      <c r="AK2340">
        <f>SUMIF([1]发货店铺数!$B:$B,AD2340,[1]发货店铺数!$G:$G)</f>
        <v>0</v>
      </c>
      <c r="AL2340">
        <f>SUMIF([1]销售店铺数!$B:$B,AD2340,[1]销售店铺数!$G:$G)</f>
        <v>0</v>
      </c>
      <c r="AM2340">
        <f>SUMIF([1]销售店铺数!$B:$B,AD2340,[1]销售店铺数!$G:$G)</f>
        <v>0</v>
      </c>
      <c r="AN2340" s="20">
        <f t="shared" si="592"/>
        <v>0</v>
      </c>
      <c r="AO2340" s="20">
        <f t="shared" si="593"/>
        <v>0</v>
      </c>
      <c r="AP2340" s="20">
        <f t="shared" si="594"/>
        <v>0</v>
      </c>
      <c r="AQ2340" s="12">
        <f t="shared" si="595"/>
        <v>0</v>
      </c>
      <c r="AR2340" s="20">
        <f t="shared" si="596"/>
        <v>0</v>
      </c>
      <c r="AS2340" s="20">
        <f t="shared" si="597"/>
        <v>0</v>
      </c>
    </row>
    <row r="2341" spans="1:45">
      <c r="A2341"/>
      <c r="B2341"/>
      <c r="C2341"/>
      <c r="D2341"/>
      <c r="E2341"/>
      <c r="F2341"/>
      <c r="G2341"/>
      <c r="H2341"/>
      <c r="I2341"/>
      <c r="J2341"/>
      <c r="K2341"/>
      <c r="L2341"/>
      <c r="M2341" s="8" t="str">
        <f>IF(ISERROR( VLOOKUP(AD2341,'[1]采购入库货量(公司仓库)'!$A:$I,9,FALSE)),"", VLOOKUP(AD2341,'[1]采购入库货量(公司仓库)'!$A:$I,9,FALSE))</f>
        <v/>
      </c>
      <c r="N2341" s="8" t="str">
        <f>IF(ISERROR( VLOOKUP(AD2341,[1]批发上市日期!$A:$F,6,FALSE)),"",  VLOOKUP(AD2341,[1]批发上市日期!$A:$F,6,FALSE))</f>
        <v/>
      </c>
      <c r="O2341" s="48">
        <f>IF(ISERROR(VLOOKUP(E2341&amp;G2341,'[1]采购入库货量(公司仓库)'!$A:$I,7,FALSE)),0,VLOOKUP(E2341&amp;G2341,'[1]采购入库货量(公司仓库)'!$A:$I,7,FALSE))</f>
        <v>0</v>
      </c>
      <c r="P2341" s="12">
        <f t="shared" si="582"/>
        <v>0</v>
      </c>
      <c r="Q2341" s="14">
        <f>IF(ISERROR(VLOOKUP(E2341&amp;G2341,'[1]采购入库货量(公司仓库)'!$A:$I,8,FALSE)),0,VLOOKUP(E2341&amp;G2341,'[1]采购入库货量(公司仓库)'!$A:$I,8,FALSE))</f>
        <v>0</v>
      </c>
      <c r="R2341" s="12">
        <f t="shared" si="583"/>
        <v>0</v>
      </c>
      <c r="S2341">
        <f>SUMIF([1]库存总量!$H:$H,E2341&amp;G2341,[1]库存总量!$G:$G)</f>
        <v>0</v>
      </c>
      <c r="T2341" s="12">
        <f t="shared" si="584"/>
        <v>0</v>
      </c>
      <c r="U2341">
        <f>SUMIFS([1]库存总量!$G:$G,[1]库存总量!$H:$H,E2341&amp;G2341,[1]库存总量!$A:$A,"B")</f>
        <v>0</v>
      </c>
      <c r="V2341" s="12">
        <f t="shared" si="585"/>
        <v>0</v>
      </c>
      <c r="W2341">
        <f>SUMIFS([1]库存总量!$G:$G,[1]库存总量!$H:$H,E2341&amp;G2341,[1]库存总量!$A:$A,"K")</f>
        <v>0</v>
      </c>
      <c r="X2341" s="12">
        <f t="shared" si="586"/>
        <v>0</v>
      </c>
      <c r="Y2341">
        <f t="shared" si="587"/>
        <v>0</v>
      </c>
      <c r="Z2341" s="12">
        <f t="shared" si="588"/>
        <v>0</v>
      </c>
      <c r="AA2341">
        <f>(IF(ISERROR((IF(ISERROR(VLOOKUP(E2341&amp;G2341,'[1]采购入库货量(公司仓库)'!$A:$H,7,FALSE)),0,VLOOKUP(E2341&amp;G2341,'[1]采购入库货量(公司仓库)'!$A:$H,7,FALSE)))*L2341-(IF(ISERROR(VLOOKUP(E2341&amp;G2341,'[1]采购入库货量(公司仓库)'!$A:$H,8,FALSE)),0,VLOOKUP(E2341&amp;G2341,'[1]采购入库货量(公司仓库)'!$A:$H,8,FALSE)))),0,(IF(ISERROR(VLOOKUP(E2341&amp;G2341,'[1]采购入库货量(公司仓库)'!$A:$H,7,FALSE)),0,VLOOKUP(E2341&amp;G2341,'[1]采购入库货量(公司仓库)'!$A:$H,7,FALSE)))*L2341-(IF(ISERROR(VLOOKUP(E2341&amp;G2341,'[1]采购入库货量(公司仓库)'!$A:$H,8,FALSE)),0,VLOOKUP(E2341&amp;G2341,'[1]采购入库货量(公司仓库)'!$A:$H,8,FALSE)))))</f>
        <v>0</v>
      </c>
      <c r="AB2341">
        <f>SUMIF([1]销售数据!$B:$B,E2341&amp;G2341,[1]销售数据!$G:$G)</f>
        <v>0</v>
      </c>
      <c r="AC2341" s="12">
        <f t="shared" si="589"/>
        <v>0</v>
      </c>
      <c r="AD2341" t="str">
        <f t="shared" si="590"/>
        <v/>
      </c>
      <c r="AE2341">
        <f>SUMIF([1]销售数据!$B:$B,AD2341,[1]销售数据!$L:$L)</f>
        <v>0</v>
      </c>
      <c r="AF2341">
        <f>SUMIF([1]销售数据!$B:$B,AD2341,[1]销售数据!$K:$K)</f>
        <v>0</v>
      </c>
      <c r="AG2341">
        <f>SUMIF([1]销售数据!$B:$B,AD2341,[1]销售数据!$J:$J)</f>
        <v>0</v>
      </c>
      <c r="AH2341">
        <f>SUMIF([1]销售数据!$B:$B,AD2341,[1]销售数据!$I:$I)</f>
        <v>0</v>
      </c>
      <c r="AI2341">
        <f>SUMIF([1]销售数据!$B:$B,AD2341,[1]销售数据!$H:$H)</f>
        <v>0</v>
      </c>
      <c r="AJ2341" s="20">
        <f t="shared" si="591"/>
        <v>0</v>
      </c>
      <c r="AK2341">
        <f>SUMIF([1]发货店铺数!$B:$B,AD2341,[1]发货店铺数!$G:$G)</f>
        <v>0</v>
      </c>
      <c r="AL2341">
        <f>SUMIF([1]销售店铺数!$B:$B,AD2341,[1]销售店铺数!$G:$G)</f>
        <v>0</v>
      </c>
      <c r="AM2341">
        <f>SUMIF([1]销售店铺数!$B:$B,AD2341,[1]销售店铺数!$G:$G)</f>
        <v>0</v>
      </c>
      <c r="AN2341" s="20">
        <f t="shared" si="592"/>
        <v>0</v>
      </c>
      <c r="AO2341" s="20">
        <f t="shared" si="593"/>
        <v>0</v>
      </c>
      <c r="AP2341" s="20">
        <f t="shared" si="594"/>
        <v>0</v>
      </c>
      <c r="AQ2341" s="12">
        <f t="shared" si="595"/>
        <v>0</v>
      </c>
      <c r="AR2341" s="20">
        <f t="shared" si="596"/>
        <v>0</v>
      </c>
      <c r="AS2341" s="20">
        <f t="shared" si="597"/>
        <v>0</v>
      </c>
    </row>
    <row r="2342" spans="1:45">
      <c r="A2342"/>
      <c r="B2342"/>
      <c r="C2342"/>
      <c r="D2342"/>
      <c r="E2342"/>
      <c r="F2342"/>
      <c r="G2342"/>
      <c r="H2342"/>
      <c r="I2342"/>
      <c r="J2342"/>
      <c r="K2342"/>
      <c r="L2342"/>
      <c r="M2342" s="8" t="str">
        <f>IF(ISERROR( VLOOKUP(AD2342,'[1]采购入库货量(公司仓库)'!$A:$I,9,FALSE)),"", VLOOKUP(AD2342,'[1]采购入库货量(公司仓库)'!$A:$I,9,FALSE))</f>
        <v/>
      </c>
      <c r="N2342" s="8" t="str">
        <f>IF(ISERROR( VLOOKUP(AD2342,[1]批发上市日期!$A:$F,6,FALSE)),"",  VLOOKUP(AD2342,[1]批发上市日期!$A:$F,6,FALSE))</f>
        <v/>
      </c>
      <c r="O2342" s="48">
        <f>IF(ISERROR(VLOOKUP(E2342&amp;G2342,'[1]采购入库货量(公司仓库)'!$A:$I,7,FALSE)),0,VLOOKUP(E2342&amp;G2342,'[1]采购入库货量(公司仓库)'!$A:$I,7,FALSE))</f>
        <v>0</v>
      </c>
      <c r="P2342" s="12">
        <f t="shared" si="582"/>
        <v>0</v>
      </c>
      <c r="Q2342" s="14">
        <f>IF(ISERROR(VLOOKUP(E2342&amp;G2342,'[1]采购入库货量(公司仓库)'!$A:$I,8,FALSE)),0,VLOOKUP(E2342&amp;G2342,'[1]采购入库货量(公司仓库)'!$A:$I,8,FALSE))</f>
        <v>0</v>
      </c>
      <c r="R2342" s="12">
        <f t="shared" si="583"/>
        <v>0</v>
      </c>
      <c r="S2342">
        <f>SUMIF([1]库存总量!$H:$H,E2342&amp;G2342,[1]库存总量!$G:$G)</f>
        <v>0</v>
      </c>
      <c r="T2342" s="12">
        <f t="shared" si="584"/>
        <v>0</v>
      </c>
      <c r="U2342">
        <f>SUMIFS([1]库存总量!$G:$G,[1]库存总量!$H:$H,E2342&amp;G2342,[1]库存总量!$A:$A,"B")</f>
        <v>0</v>
      </c>
      <c r="V2342" s="12">
        <f t="shared" si="585"/>
        <v>0</v>
      </c>
      <c r="W2342">
        <f>SUMIFS([1]库存总量!$G:$G,[1]库存总量!$H:$H,E2342&amp;G2342,[1]库存总量!$A:$A,"K")</f>
        <v>0</v>
      </c>
      <c r="X2342" s="12">
        <f t="shared" si="586"/>
        <v>0</v>
      </c>
      <c r="Y2342">
        <f t="shared" si="587"/>
        <v>0</v>
      </c>
      <c r="Z2342" s="12">
        <f t="shared" si="588"/>
        <v>0</v>
      </c>
      <c r="AA2342">
        <f>(IF(ISERROR((IF(ISERROR(VLOOKUP(E2342&amp;G2342,'[1]采购入库货量(公司仓库)'!$A:$H,7,FALSE)),0,VLOOKUP(E2342&amp;G2342,'[1]采购入库货量(公司仓库)'!$A:$H,7,FALSE)))*L2342-(IF(ISERROR(VLOOKUP(E2342&amp;G2342,'[1]采购入库货量(公司仓库)'!$A:$H,8,FALSE)),0,VLOOKUP(E2342&amp;G2342,'[1]采购入库货量(公司仓库)'!$A:$H,8,FALSE)))),0,(IF(ISERROR(VLOOKUP(E2342&amp;G2342,'[1]采购入库货量(公司仓库)'!$A:$H,7,FALSE)),0,VLOOKUP(E2342&amp;G2342,'[1]采购入库货量(公司仓库)'!$A:$H,7,FALSE)))*L2342-(IF(ISERROR(VLOOKUP(E2342&amp;G2342,'[1]采购入库货量(公司仓库)'!$A:$H,8,FALSE)),0,VLOOKUP(E2342&amp;G2342,'[1]采购入库货量(公司仓库)'!$A:$H,8,FALSE)))))</f>
        <v>0</v>
      </c>
      <c r="AB2342">
        <f>SUMIF([1]销售数据!$B:$B,E2342&amp;G2342,[1]销售数据!$G:$G)</f>
        <v>0</v>
      </c>
      <c r="AC2342" s="12">
        <f t="shared" si="589"/>
        <v>0</v>
      </c>
      <c r="AD2342" t="str">
        <f t="shared" si="590"/>
        <v/>
      </c>
      <c r="AE2342">
        <f>SUMIF([1]销售数据!$B:$B,AD2342,[1]销售数据!$L:$L)</f>
        <v>0</v>
      </c>
      <c r="AF2342">
        <f>SUMIF([1]销售数据!$B:$B,AD2342,[1]销售数据!$K:$K)</f>
        <v>0</v>
      </c>
      <c r="AG2342">
        <f>SUMIF([1]销售数据!$B:$B,AD2342,[1]销售数据!$J:$J)</f>
        <v>0</v>
      </c>
      <c r="AH2342">
        <f>SUMIF([1]销售数据!$B:$B,AD2342,[1]销售数据!$I:$I)</f>
        <v>0</v>
      </c>
      <c r="AI2342">
        <f>SUMIF([1]销售数据!$B:$B,AD2342,[1]销售数据!$H:$H)</f>
        <v>0</v>
      </c>
      <c r="AJ2342" s="20">
        <f t="shared" si="591"/>
        <v>0</v>
      </c>
      <c r="AK2342">
        <f>SUMIF([1]发货店铺数!$B:$B,AD2342,[1]发货店铺数!$G:$G)</f>
        <v>0</v>
      </c>
      <c r="AL2342">
        <f>SUMIF([1]销售店铺数!$B:$B,AD2342,[1]销售店铺数!$G:$G)</f>
        <v>0</v>
      </c>
      <c r="AM2342">
        <f>SUMIF([1]销售店铺数!$B:$B,AD2342,[1]销售店铺数!$G:$G)</f>
        <v>0</v>
      </c>
      <c r="AN2342" s="20">
        <f t="shared" si="592"/>
        <v>0</v>
      </c>
      <c r="AO2342" s="20">
        <f t="shared" si="593"/>
        <v>0</v>
      </c>
      <c r="AP2342" s="20">
        <f t="shared" si="594"/>
        <v>0</v>
      </c>
      <c r="AQ2342" s="12">
        <f t="shared" si="595"/>
        <v>0</v>
      </c>
      <c r="AR2342" s="20">
        <f t="shared" si="596"/>
        <v>0</v>
      </c>
      <c r="AS2342" s="20">
        <f t="shared" si="597"/>
        <v>0</v>
      </c>
    </row>
    <row r="2343" spans="1:45">
      <c r="A2343"/>
      <c r="B2343"/>
      <c r="C2343"/>
      <c r="D2343"/>
      <c r="E2343"/>
      <c r="F2343"/>
      <c r="G2343"/>
      <c r="H2343"/>
      <c r="I2343"/>
      <c r="J2343"/>
      <c r="K2343"/>
      <c r="L2343"/>
      <c r="M2343" s="8" t="str">
        <f>IF(ISERROR( VLOOKUP(AD2343,'[1]采购入库货量(公司仓库)'!$A:$I,9,FALSE)),"", VLOOKUP(AD2343,'[1]采购入库货量(公司仓库)'!$A:$I,9,FALSE))</f>
        <v/>
      </c>
      <c r="N2343" s="8" t="str">
        <f>IF(ISERROR( VLOOKUP(AD2343,[1]批发上市日期!$A:$F,6,FALSE)),"",  VLOOKUP(AD2343,[1]批发上市日期!$A:$F,6,FALSE))</f>
        <v/>
      </c>
      <c r="O2343" s="48">
        <f>IF(ISERROR(VLOOKUP(E2343&amp;G2343,'[1]采购入库货量(公司仓库)'!$A:$I,7,FALSE)),0,VLOOKUP(E2343&amp;G2343,'[1]采购入库货量(公司仓库)'!$A:$I,7,FALSE))</f>
        <v>0</v>
      </c>
      <c r="P2343" s="12">
        <f t="shared" si="582"/>
        <v>0</v>
      </c>
      <c r="Q2343" s="14">
        <f>IF(ISERROR(VLOOKUP(E2343&amp;G2343,'[1]采购入库货量(公司仓库)'!$A:$I,8,FALSE)),0,VLOOKUP(E2343&amp;G2343,'[1]采购入库货量(公司仓库)'!$A:$I,8,FALSE))</f>
        <v>0</v>
      </c>
      <c r="R2343" s="12">
        <f t="shared" si="583"/>
        <v>0</v>
      </c>
      <c r="S2343">
        <f>SUMIF([1]库存总量!$H:$H,E2343&amp;G2343,[1]库存总量!$G:$G)</f>
        <v>0</v>
      </c>
      <c r="T2343" s="12">
        <f t="shared" si="584"/>
        <v>0</v>
      </c>
      <c r="U2343">
        <f>SUMIFS([1]库存总量!$G:$G,[1]库存总量!$H:$H,E2343&amp;G2343,[1]库存总量!$A:$A,"B")</f>
        <v>0</v>
      </c>
      <c r="V2343" s="12">
        <f t="shared" si="585"/>
        <v>0</v>
      </c>
      <c r="W2343">
        <f>SUMIFS([1]库存总量!$G:$G,[1]库存总量!$H:$H,E2343&amp;G2343,[1]库存总量!$A:$A,"K")</f>
        <v>0</v>
      </c>
      <c r="X2343" s="12">
        <f t="shared" si="586"/>
        <v>0</v>
      </c>
      <c r="Y2343">
        <f t="shared" si="587"/>
        <v>0</v>
      </c>
      <c r="Z2343" s="12">
        <f t="shared" si="588"/>
        <v>0</v>
      </c>
      <c r="AA2343">
        <f>(IF(ISERROR((IF(ISERROR(VLOOKUP(E2343&amp;G2343,'[1]采购入库货量(公司仓库)'!$A:$H,7,FALSE)),0,VLOOKUP(E2343&amp;G2343,'[1]采购入库货量(公司仓库)'!$A:$H,7,FALSE)))*L2343-(IF(ISERROR(VLOOKUP(E2343&amp;G2343,'[1]采购入库货量(公司仓库)'!$A:$H,8,FALSE)),0,VLOOKUP(E2343&amp;G2343,'[1]采购入库货量(公司仓库)'!$A:$H,8,FALSE)))),0,(IF(ISERROR(VLOOKUP(E2343&amp;G2343,'[1]采购入库货量(公司仓库)'!$A:$H,7,FALSE)),0,VLOOKUP(E2343&amp;G2343,'[1]采购入库货量(公司仓库)'!$A:$H,7,FALSE)))*L2343-(IF(ISERROR(VLOOKUP(E2343&amp;G2343,'[1]采购入库货量(公司仓库)'!$A:$H,8,FALSE)),0,VLOOKUP(E2343&amp;G2343,'[1]采购入库货量(公司仓库)'!$A:$H,8,FALSE)))))</f>
        <v>0</v>
      </c>
      <c r="AB2343">
        <f>SUMIF([1]销售数据!$B:$B,E2343&amp;G2343,[1]销售数据!$G:$G)</f>
        <v>0</v>
      </c>
      <c r="AC2343" s="12">
        <f t="shared" si="589"/>
        <v>0</v>
      </c>
      <c r="AD2343" t="str">
        <f t="shared" si="590"/>
        <v/>
      </c>
      <c r="AE2343">
        <f>SUMIF([1]销售数据!$B:$B,AD2343,[1]销售数据!$L:$L)</f>
        <v>0</v>
      </c>
      <c r="AF2343">
        <f>SUMIF([1]销售数据!$B:$B,AD2343,[1]销售数据!$K:$K)</f>
        <v>0</v>
      </c>
      <c r="AG2343">
        <f>SUMIF([1]销售数据!$B:$B,AD2343,[1]销售数据!$J:$J)</f>
        <v>0</v>
      </c>
      <c r="AH2343">
        <f>SUMIF([1]销售数据!$B:$B,AD2343,[1]销售数据!$I:$I)</f>
        <v>0</v>
      </c>
      <c r="AI2343">
        <f>SUMIF([1]销售数据!$B:$B,AD2343,[1]销售数据!$H:$H)</f>
        <v>0</v>
      </c>
      <c r="AJ2343" s="20">
        <f t="shared" si="591"/>
        <v>0</v>
      </c>
      <c r="AK2343">
        <f>SUMIF([1]发货店铺数!$B:$B,AD2343,[1]发货店铺数!$G:$G)</f>
        <v>0</v>
      </c>
      <c r="AL2343">
        <f>SUMIF([1]销售店铺数!$B:$B,AD2343,[1]销售店铺数!$G:$G)</f>
        <v>0</v>
      </c>
      <c r="AM2343">
        <f>SUMIF([1]销售店铺数!$B:$B,AD2343,[1]销售店铺数!$G:$G)</f>
        <v>0</v>
      </c>
      <c r="AN2343" s="20">
        <f t="shared" si="592"/>
        <v>0</v>
      </c>
      <c r="AO2343" s="20">
        <f t="shared" si="593"/>
        <v>0</v>
      </c>
      <c r="AP2343" s="20">
        <f t="shared" si="594"/>
        <v>0</v>
      </c>
      <c r="AQ2343" s="12">
        <f t="shared" si="595"/>
        <v>0</v>
      </c>
      <c r="AR2343" s="20">
        <f t="shared" si="596"/>
        <v>0</v>
      </c>
      <c r="AS2343" s="20">
        <f t="shared" si="597"/>
        <v>0</v>
      </c>
    </row>
    <row r="2344" spans="1:45">
      <c r="A2344"/>
      <c r="B2344"/>
      <c r="C2344"/>
      <c r="D2344"/>
      <c r="E2344"/>
      <c r="F2344"/>
      <c r="G2344"/>
      <c r="H2344"/>
      <c r="I2344"/>
      <c r="J2344"/>
      <c r="K2344"/>
      <c r="L2344"/>
      <c r="M2344" s="8" t="str">
        <f>IF(ISERROR( VLOOKUP(AD2344,'[1]采购入库货量(公司仓库)'!$A:$I,9,FALSE)),"", VLOOKUP(AD2344,'[1]采购入库货量(公司仓库)'!$A:$I,9,FALSE))</f>
        <v/>
      </c>
      <c r="N2344" s="8" t="str">
        <f>IF(ISERROR( VLOOKUP(AD2344,[1]批发上市日期!$A:$F,6,FALSE)),"",  VLOOKUP(AD2344,[1]批发上市日期!$A:$F,6,FALSE))</f>
        <v/>
      </c>
      <c r="O2344" s="48">
        <f>IF(ISERROR(VLOOKUP(E2344&amp;G2344,'[1]采购入库货量(公司仓库)'!$A:$I,7,FALSE)),0,VLOOKUP(E2344&amp;G2344,'[1]采购入库货量(公司仓库)'!$A:$I,7,FALSE))</f>
        <v>0</v>
      </c>
      <c r="P2344" s="12">
        <f t="shared" si="582"/>
        <v>0</v>
      </c>
      <c r="Q2344" s="14">
        <f>IF(ISERROR(VLOOKUP(E2344&amp;G2344,'[1]采购入库货量(公司仓库)'!$A:$I,8,FALSE)),0,VLOOKUP(E2344&amp;G2344,'[1]采购入库货量(公司仓库)'!$A:$I,8,FALSE))</f>
        <v>0</v>
      </c>
      <c r="R2344" s="12">
        <f t="shared" si="583"/>
        <v>0</v>
      </c>
      <c r="S2344">
        <f>SUMIF([1]库存总量!$H:$H,E2344&amp;G2344,[1]库存总量!$G:$G)</f>
        <v>0</v>
      </c>
      <c r="T2344" s="12">
        <f t="shared" si="584"/>
        <v>0</v>
      </c>
      <c r="U2344">
        <f>SUMIFS([1]库存总量!$G:$G,[1]库存总量!$H:$H,E2344&amp;G2344,[1]库存总量!$A:$A,"B")</f>
        <v>0</v>
      </c>
      <c r="V2344" s="12">
        <f t="shared" si="585"/>
        <v>0</v>
      </c>
      <c r="W2344">
        <f>SUMIFS([1]库存总量!$G:$G,[1]库存总量!$H:$H,E2344&amp;G2344,[1]库存总量!$A:$A,"K")</f>
        <v>0</v>
      </c>
      <c r="X2344" s="12">
        <f t="shared" si="586"/>
        <v>0</v>
      </c>
      <c r="Y2344">
        <f t="shared" si="587"/>
        <v>0</v>
      </c>
      <c r="Z2344" s="12">
        <f t="shared" si="588"/>
        <v>0</v>
      </c>
      <c r="AA2344">
        <f>(IF(ISERROR((IF(ISERROR(VLOOKUP(E2344&amp;G2344,'[1]采购入库货量(公司仓库)'!$A:$H,7,FALSE)),0,VLOOKUP(E2344&amp;G2344,'[1]采购入库货量(公司仓库)'!$A:$H,7,FALSE)))*L2344-(IF(ISERROR(VLOOKUP(E2344&amp;G2344,'[1]采购入库货量(公司仓库)'!$A:$H,8,FALSE)),0,VLOOKUP(E2344&amp;G2344,'[1]采购入库货量(公司仓库)'!$A:$H,8,FALSE)))),0,(IF(ISERROR(VLOOKUP(E2344&amp;G2344,'[1]采购入库货量(公司仓库)'!$A:$H,7,FALSE)),0,VLOOKUP(E2344&amp;G2344,'[1]采购入库货量(公司仓库)'!$A:$H,7,FALSE)))*L2344-(IF(ISERROR(VLOOKUP(E2344&amp;G2344,'[1]采购入库货量(公司仓库)'!$A:$H,8,FALSE)),0,VLOOKUP(E2344&amp;G2344,'[1]采购入库货量(公司仓库)'!$A:$H,8,FALSE)))))</f>
        <v>0</v>
      </c>
      <c r="AB2344">
        <f>SUMIF([1]销售数据!$B:$B,E2344&amp;G2344,[1]销售数据!$G:$G)</f>
        <v>0</v>
      </c>
      <c r="AC2344" s="12">
        <f t="shared" si="589"/>
        <v>0</v>
      </c>
      <c r="AD2344" t="str">
        <f t="shared" si="590"/>
        <v/>
      </c>
      <c r="AE2344">
        <f>SUMIF([1]销售数据!$B:$B,AD2344,[1]销售数据!$L:$L)</f>
        <v>0</v>
      </c>
      <c r="AF2344">
        <f>SUMIF([1]销售数据!$B:$B,AD2344,[1]销售数据!$K:$K)</f>
        <v>0</v>
      </c>
      <c r="AG2344">
        <f>SUMIF([1]销售数据!$B:$B,AD2344,[1]销售数据!$J:$J)</f>
        <v>0</v>
      </c>
      <c r="AH2344">
        <f>SUMIF([1]销售数据!$B:$B,AD2344,[1]销售数据!$I:$I)</f>
        <v>0</v>
      </c>
      <c r="AI2344">
        <f>SUMIF([1]销售数据!$B:$B,AD2344,[1]销售数据!$H:$H)</f>
        <v>0</v>
      </c>
      <c r="AJ2344" s="20">
        <f t="shared" si="591"/>
        <v>0</v>
      </c>
      <c r="AK2344">
        <f>SUMIF([1]发货店铺数!$B:$B,AD2344,[1]发货店铺数!$G:$G)</f>
        <v>0</v>
      </c>
      <c r="AL2344">
        <f>SUMIF([1]销售店铺数!$B:$B,AD2344,[1]销售店铺数!$G:$G)</f>
        <v>0</v>
      </c>
      <c r="AM2344">
        <f>SUMIF([1]销售店铺数!$B:$B,AD2344,[1]销售店铺数!$G:$G)</f>
        <v>0</v>
      </c>
      <c r="AN2344" s="20">
        <f t="shared" si="592"/>
        <v>0</v>
      </c>
      <c r="AO2344" s="20">
        <f t="shared" si="593"/>
        <v>0</v>
      </c>
      <c r="AP2344" s="20">
        <f t="shared" si="594"/>
        <v>0</v>
      </c>
      <c r="AQ2344" s="12">
        <f t="shared" si="595"/>
        <v>0</v>
      </c>
      <c r="AR2344" s="20">
        <f t="shared" si="596"/>
        <v>0</v>
      </c>
      <c r="AS2344" s="20">
        <f t="shared" si="597"/>
        <v>0</v>
      </c>
    </row>
    <row r="2345" spans="1:45">
      <c r="A2345"/>
      <c r="B2345"/>
      <c r="C2345"/>
      <c r="D2345"/>
      <c r="E2345"/>
      <c r="F2345"/>
      <c r="G2345"/>
      <c r="H2345"/>
      <c r="I2345"/>
      <c r="J2345"/>
      <c r="K2345"/>
      <c r="L2345"/>
      <c r="M2345" s="8" t="str">
        <f>IF(ISERROR( VLOOKUP(AD2345,'[1]采购入库货量(公司仓库)'!$A:$I,9,FALSE)),"", VLOOKUP(AD2345,'[1]采购入库货量(公司仓库)'!$A:$I,9,FALSE))</f>
        <v/>
      </c>
      <c r="N2345" s="8" t="str">
        <f>IF(ISERROR( VLOOKUP(AD2345,[1]批发上市日期!$A:$F,6,FALSE)),"",  VLOOKUP(AD2345,[1]批发上市日期!$A:$F,6,FALSE))</f>
        <v/>
      </c>
      <c r="O2345" s="48">
        <f>IF(ISERROR(VLOOKUP(E2345&amp;G2345,'[1]采购入库货量(公司仓库)'!$A:$I,7,FALSE)),0,VLOOKUP(E2345&amp;G2345,'[1]采购入库货量(公司仓库)'!$A:$I,7,FALSE))</f>
        <v>0</v>
      </c>
      <c r="P2345" s="12">
        <f t="shared" si="582"/>
        <v>0</v>
      </c>
      <c r="Q2345" s="14">
        <f>IF(ISERROR(VLOOKUP(E2345&amp;G2345,'[1]采购入库货量(公司仓库)'!$A:$I,8,FALSE)),0,VLOOKUP(E2345&amp;G2345,'[1]采购入库货量(公司仓库)'!$A:$I,8,FALSE))</f>
        <v>0</v>
      </c>
      <c r="R2345" s="12">
        <f t="shared" si="583"/>
        <v>0</v>
      </c>
      <c r="S2345">
        <f>SUMIF([1]库存总量!$H:$H,E2345&amp;G2345,[1]库存总量!$G:$G)</f>
        <v>0</v>
      </c>
      <c r="T2345" s="12">
        <f t="shared" si="584"/>
        <v>0</v>
      </c>
      <c r="U2345">
        <f>SUMIFS([1]库存总量!$G:$G,[1]库存总量!$H:$H,E2345&amp;G2345,[1]库存总量!$A:$A,"B")</f>
        <v>0</v>
      </c>
      <c r="V2345" s="12">
        <f t="shared" si="585"/>
        <v>0</v>
      </c>
      <c r="W2345">
        <f>SUMIFS([1]库存总量!$G:$G,[1]库存总量!$H:$H,E2345&amp;G2345,[1]库存总量!$A:$A,"K")</f>
        <v>0</v>
      </c>
      <c r="X2345" s="12">
        <f t="shared" si="586"/>
        <v>0</v>
      </c>
      <c r="Y2345">
        <f t="shared" si="587"/>
        <v>0</v>
      </c>
      <c r="Z2345" s="12">
        <f t="shared" si="588"/>
        <v>0</v>
      </c>
      <c r="AA2345">
        <f>(IF(ISERROR((IF(ISERROR(VLOOKUP(E2345&amp;G2345,'[1]采购入库货量(公司仓库)'!$A:$H,7,FALSE)),0,VLOOKUP(E2345&amp;G2345,'[1]采购入库货量(公司仓库)'!$A:$H,7,FALSE)))*L2345-(IF(ISERROR(VLOOKUP(E2345&amp;G2345,'[1]采购入库货量(公司仓库)'!$A:$H,8,FALSE)),0,VLOOKUP(E2345&amp;G2345,'[1]采购入库货量(公司仓库)'!$A:$H,8,FALSE)))),0,(IF(ISERROR(VLOOKUP(E2345&amp;G2345,'[1]采购入库货量(公司仓库)'!$A:$H,7,FALSE)),0,VLOOKUP(E2345&amp;G2345,'[1]采购入库货量(公司仓库)'!$A:$H,7,FALSE)))*L2345-(IF(ISERROR(VLOOKUP(E2345&amp;G2345,'[1]采购入库货量(公司仓库)'!$A:$H,8,FALSE)),0,VLOOKUP(E2345&amp;G2345,'[1]采购入库货量(公司仓库)'!$A:$H,8,FALSE)))))</f>
        <v>0</v>
      </c>
      <c r="AB2345">
        <f>SUMIF([1]销售数据!$B:$B,E2345&amp;G2345,[1]销售数据!$G:$G)</f>
        <v>0</v>
      </c>
      <c r="AC2345" s="12">
        <f t="shared" si="589"/>
        <v>0</v>
      </c>
      <c r="AD2345" t="str">
        <f t="shared" si="590"/>
        <v/>
      </c>
      <c r="AE2345">
        <f>SUMIF([1]销售数据!$B:$B,AD2345,[1]销售数据!$L:$L)</f>
        <v>0</v>
      </c>
      <c r="AF2345">
        <f>SUMIF([1]销售数据!$B:$B,AD2345,[1]销售数据!$K:$K)</f>
        <v>0</v>
      </c>
      <c r="AG2345">
        <f>SUMIF([1]销售数据!$B:$B,AD2345,[1]销售数据!$J:$J)</f>
        <v>0</v>
      </c>
      <c r="AH2345">
        <f>SUMIF([1]销售数据!$B:$B,AD2345,[1]销售数据!$I:$I)</f>
        <v>0</v>
      </c>
      <c r="AI2345">
        <f>SUMIF([1]销售数据!$B:$B,AD2345,[1]销售数据!$H:$H)</f>
        <v>0</v>
      </c>
      <c r="AJ2345" s="20">
        <f t="shared" si="591"/>
        <v>0</v>
      </c>
      <c r="AK2345">
        <f>SUMIF([1]发货店铺数!$B:$B,AD2345,[1]发货店铺数!$G:$G)</f>
        <v>0</v>
      </c>
      <c r="AL2345">
        <f>SUMIF([1]销售店铺数!$B:$B,AD2345,[1]销售店铺数!$G:$G)</f>
        <v>0</v>
      </c>
      <c r="AM2345">
        <f>SUMIF([1]销售店铺数!$B:$B,AD2345,[1]销售店铺数!$G:$G)</f>
        <v>0</v>
      </c>
      <c r="AN2345" s="20">
        <f t="shared" si="592"/>
        <v>0</v>
      </c>
      <c r="AO2345" s="20">
        <f t="shared" si="593"/>
        <v>0</v>
      </c>
      <c r="AP2345" s="20">
        <f t="shared" si="594"/>
        <v>0</v>
      </c>
      <c r="AQ2345" s="12">
        <f t="shared" si="595"/>
        <v>0</v>
      </c>
      <c r="AR2345" s="20">
        <f t="shared" si="596"/>
        <v>0</v>
      </c>
      <c r="AS2345" s="20">
        <f t="shared" si="597"/>
        <v>0</v>
      </c>
    </row>
    <row r="2346" spans="1:45">
      <c r="A2346"/>
      <c r="B2346"/>
      <c r="C2346"/>
      <c r="D2346"/>
      <c r="E2346"/>
      <c r="F2346"/>
      <c r="G2346"/>
      <c r="H2346"/>
      <c r="I2346"/>
      <c r="J2346"/>
      <c r="K2346"/>
      <c r="L2346"/>
      <c r="M2346" s="8" t="str">
        <f>IF(ISERROR( VLOOKUP(AD2346,'[1]采购入库货量(公司仓库)'!$A:$I,9,FALSE)),"", VLOOKUP(AD2346,'[1]采购入库货量(公司仓库)'!$A:$I,9,FALSE))</f>
        <v/>
      </c>
      <c r="N2346" s="8" t="str">
        <f>IF(ISERROR( VLOOKUP(AD2346,[1]批发上市日期!$A:$F,6,FALSE)),"",  VLOOKUP(AD2346,[1]批发上市日期!$A:$F,6,FALSE))</f>
        <v/>
      </c>
      <c r="O2346" s="48">
        <f>IF(ISERROR(VLOOKUP(E2346&amp;G2346,'[1]采购入库货量(公司仓库)'!$A:$I,7,FALSE)),0,VLOOKUP(E2346&amp;G2346,'[1]采购入库货量(公司仓库)'!$A:$I,7,FALSE))</f>
        <v>0</v>
      </c>
      <c r="P2346" s="12">
        <f t="shared" si="582"/>
        <v>0</v>
      </c>
      <c r="Q2346" s="14">
        <f>IF(ISERROR(VLOOKUP(E2346&amp;G2346,'[1]采购入库货量(公司仓库)'!$A:$I,8,FALSE)),0,VLOOKUP(E2346&amp;G2346,'[1]采购入库货量(公司仓库)'!$A:$I,8,FALSE))</f>
        <v>0</v>
      </c>
      <c r="R2346" s="12">
        <f t="shared" si="583"/>
        <v>0</v>
      </c>
      <c r="S2346">
        <f>SUMIF([1]库存总量!$H:$H,E2346&amp;G2346,[1]库存总量!$G:$G)</f>
        <v>0</v>
      </c>
      <c r="T2346" s="12">
        <f t="shared" si="584"/>
        <v>0</v>
      </c>
      <c r="U2346">
        <f>SUMIFS([1]库存总量!$G:$G,[1]库存总量!$H:$H,E2346&amp;G2346,[1]库存总量!$A:$A,"B")</f>
        <v>0</v>
      </c>
      <c r="V2346" s="12">
        <f t="shared" si="585"/>
        <v>0</v>
      </c>
      <c r="W2346">
        <f>SUMIFS([1]库存总量!$G:$G,[1]库存总量!$H:$H,E2346&amp;G2346,[1]库存总量!$A:$A,"K")</f>
        <v>0</v>
      </c>
      <c r="X2346" s="12">
        <f t="shared" si="586"/>
        <v>0</v>
      </c>
      <c r="Y2346">
        <f t="shared" si="587"/>
        <v>0</v>
      </c>
      <c r="Z2346" s="12">
        <f t="shared" si="588"/>
        <v>0</v>
      </c>
      <c r="AA2346">
        <f>(IF(ISERROR((IF(ISERROR(VLOOKUP(E2346&amp;G2346,'[1]采购入库货量(公司仓库)'!$A:$H,7,FALSE)),0,VLOOKUP(E2346&amp;G2346,'[1]采购入库货量(公司仓库)'!$A:$H,7,FALSE)))*L2346-(IF(ISERROR(VLOOKUP(E2346&amp;G2346,'[1]采购入库货量(公司仓库)'!$A:$H,8,FALSE)),0,VLOOKUP(E2346&amp;G2346,'[1]采购入库货量(公司仓库)'!$A:$H,8,FALSE)))),0,(IF(ISERROR(VLOOKUP(E2346&amp;G2346,'[1]采购入库货量(公司仓库)'!$A:$H,7,FALSE)),0,VLOOKUP(E2346&amp;G2346,'[1]采购入库货量(公司仓库)'!$A:$H,7,FALSE)))*L2346-(IF(ISERROR(VLOOKUP(E2346&amp;G2346,'[1]采购入库货量(公司仓库)'!$A:$H,8,FALSE)),0,VLOOKUP(E2346&amp;G2346,'[1]采购入库货量(公司仓库)'!$A:$H,8,FALSE)))))</f>
        <v>0</v>
      </c>
      <c r="AB2346">
        <f>SUMIF([1]销售数据!$B:$B,E2346&amp;G2346,[1]销售数据!$G:$G)</f>
        <v>0</v>
      </c>
      <c r="AC2346" s="12">
        <f t="shared" si="589"/>
        <v>0</v>
      </c>
      <c r="AD2346" t="str">
        <f t="shared" si="590"/>
        <v/>
      </c>
      <c r="AE2346">
        <f>SUMIF([1]销售数据!$B:$B,AD2346,[1]销售数据!$L:$L)</f>
        <v>0</v>
      </c>
      <c r="AF2346">
        <f>SUMIF([1]销售数据!$B:$B,AD2346,[1]销售数据!$K:$K)</f>
        <v>0</v>
      </c>
      <c r="AG2346">
        <f>SUMIF([1]销售数据!$B:$B,AD2346,[1]销售数据!$J:$J)</f>
        <v>0</v>
      </c>
      <c r="AH2346">
        <f>SUMIF([1]销售数据!$B:$B,AD2346,[1]销售数据!$I:$I)</f>
        <v>0</v>
      </c>
      <c r="AI2346">
        <f>SUMIF([1]销售数据!$B:$B,AD2346,[1]销售数据!$H:$H)</f>
        <v>0</v>
      </c>
      <c r="AJ2346" s="20">
        <f t="shared" si="591"/>
        <v>0</v>
      </c>
      <c r="AK2346">
        <f>SUMIF([1]发货店铺数!$B:$B,AD2346,[1]发货店铺数!$G:$G)</f>
        <v>0</v>
      </c>
      <c r="AL2346">
        <f>SUMIF([1]销售店铺数!$B:$B,AD2346,[1]销售店铺数!$G:$G)</f>
        <v>0</v>
      </c>
      <c r="AM2346">
        <f>SUMIF([1]销售店铺数!$B:$B,AD2346,[1]销售店铺数!$G:$G)</f>
        <v>0</v>
      </c>
      <c r="AN2346" s="20">
        <f t="shared" si="592"/>
        <v>0</v>
      </c>
      <c r="AO2346" s="20">
        <f t="shared" si="593"/>
        <v>0</v>
      </c>
      <c r="AP2346" s="20">
        <f t="shared" si="594"/>
        <v>0</v>
      </c>
      <c r="AQ2346" s="12">
        <f t="shared" si="595"/>
        <v>0</v>
      </c>
      <c r="AR2346" s="20">
        <f t="shared" si="596"/>
        <v>0</v>
      </c>
      <c r="AS2346" s="20">
        <f t="shared" si="597"/>
        <v>0</v>
      </c>
    </row>
    <row r="2347" spans="1:45">
      <c r="A2347"/>
      <c r="B2347"/>
      <c r="C2347"/>
      <c r="D2347"/>
      <c r="E2347"/>
      <c r="F2347"/>
      <c r="G2347"/>
      <c r="H2347"/>
      <c r="I2347"/>
      <c r="J2347"/>
      <c r="K2347"/>
      <c r="L2347"/>
      <c r="M2347" s="8" t="str">
        <f>IF(ISERROR( VLOOKUP(AD2347,'[1]采购入库货量(公司仓库)'!$A:$I,9,FALSE)),"", VLOOKUP(AD2347,'[1]采购入库货量(公司仓库)'!$A:$I,9,FALSE))</f>
        <v/>
      </c>
      <c r="N2347" s="8" t="str">
        <f>IF(ISERROR( VLOOKUP(AD2347,[1]批发上市日期!$A:$F,6,FALSE)),"",  VLOOKUP(AD2347,[1]批发上市日期!$A:$F,6,FALSE))</f>
        <v/>
      </c>
      <c r="O2347" s="48">
        <f>IF(ISERROR(VLOOKUP(E2347&amp;G2347,'[1]采购入库货量(公司仓库)'!$A:$I,7,FALSE)),0,VLOOKUP(E2347&amp;G2347,'[1]采购入库货量(公司仓库)'!$A:$I,7,FALSE))</f>
        <v>0</v>
      </c>
      <c r="P2347" s="12">
        <f t="shared" si="582"/>
        <v>0</v>
      </c>
      <c r="Q2347" s="14">
        <f>IF(ISERROR(VLOOKUP(E2347&amp;G2347,'[1]采购入库货量(公司仓库)'!$A:$I,8,FALSE)),0,VLOOKUP(E2347&amp;G2347,'[1]采购入库货量(公司仓库)'!$A:$I,8,FALSE))</f>
        <v>0</v>
      </c>
      <c r="R2347" s="12">
        <f t="shared" si="583"/>
        <v>0</v>
      </c>
      <c r="S2347">
        <f>SUMIF([1]库存总量!$H:$H,E2347&amp;G2347,[1]库存总量!$G:$G)</f>
        <v>0</v>
      </c>
      <c r="T2347" s="12">
        <f t="shared" si="584"/>
        <v>0</v>
      </c>
      <c r="U2347">
        <f>SUMIFS([1]库存总量!$G:$G,[1]库存总量!$H:$H,E2347&amp;G2347,[1]库存总量!$A:$A,"B")</f>
        <v>0</v>
      </c>
      <c r="V2347" s="12">
        <f t="shared" si="585"/>
        <v>0</v>
      </c>
      <c r="W2347">
        <f>SUMIFS([1]库存总量!$G:$G,[1]库存总量!$H:$H,E2347&amp;G2347,[1]库存总量!$A:$A,"K")</f>
        <v>0</v>
      </c>
      <c r="X2347" s="12">
        <f t="shared" si="586"/>
        <v>0</v>
      </c>
      <c r="Y2347">
        <f t="shared" si="587"/>
        <v>0</v>
      </c>
      <c r="Z2347" s="12">
        <f t="shared" si="588"/>
        <v>0</v>
      </c>
      <c r="AA2347">
        <f>(IF(ISERROR((IF(ISERROR(VLOOKUP(E2347&amp;G2347,'[1]采购入库货量(公司仓库)'!$A:$H,7,FALSE)),0,VLOOKUP(E2347&amp;G2347,'[1]采购入库货量(公司仓库)'!$A:$H,7,FALSE)))*L2347-(IF(ISERROR(VLOOKUP(E2347&amp;G2347,'[1]采购入库货量(公司仓库)'!$A:$H,8,FALSE)),0,VLOOKUP(E2347&amp;G2347,'[1]采购入库货量(公司仓库)'!$A:$H,8,FALSE)))),0,(IF(ISERROR(VLOOKUP(E2347&amp;G2347,'[1]采购入库货量(公司仓库)'!$A:$H,7,FALSE)),0,VLOOKUP(E2347&amp;G2347,'[1]采购入库货量(公司仓库)'!$A:$H,7,FALSE)))*L2347-(IF(ISERROR(VLOOKUP(E2347&amp;G2347,'[1]采购入库货量(公司仓库)'!$A:$H,8,FALSE)),0,VLOOKUP(E2347&amp;G2347,'[1]采购入库货量(公司仓库)'!$A:$H,8,FALSE)))))</f>
        <v>0</v>
      </c>
      <c r="AB2347">
        <f>SUMIF([1]销售数据!$B:$B,E2347&amp;G2347,[1]销售数据!$G:$G)</f>
        <v>0</v>
      </c>
      <c r="AC2347" s="12">
        <f t="shared" si="589"/>
        <v>0</v>
      </c>
      <c r="AD2347" t="str">
        <f t="shared" si="590"/>
        <v/>
      </c>
      <c r="AE2347">
        <f>SUMIF([1]销售数据!$B:$B,AD2347,[1]销售数据!$L:$L)</f>
        <v>0</v>
      </c>
      <c r="AF2347">
        <f>SUMIF([1]销售数据!$B:$B,AD2347,[1]销售数据!$K:$K)</f>
        <v>0</v>
      </c>
      <c r="AG2347">
        <f>SUMIF([1]销售数据!$B:$B,AD2347,[1]销售数据!$J:$J)</f>
        <v>0</v>
      </c>
      <c r="AH2347">
        <f>SUMIF([1]销售数据!$B:$B,AD2347,[1]销售数据!$I:$I)</f>
        <v>0</v>
      </c>
      <c r="AI2347">
        <f>SUMIF([1]销售数据!$B:$B,AD2347,[1]销售数据!$H:$H)</f>
        <v>0</v>
      </c>
      <c r="AJ2347" s="20">
        <f t="shared" si="591"/>
        <v>0</v>
      </c>
      <c r="AK2347">
        <f>SUMIF([1]发货店铺数!$B:$B,AD2347,[1]发货店铺数!$G:$G)</f>
        <v>0</v>
      </c>
      <c r="AL2347">
        <f>SUMIF([1]销售店铺数!$B:$B,AD2347,[1]销售店铺数!$G:$G)</f>
        <v>0</v>
      </c>
      <c r="AM2347">
        <f>SUMIF([1]销售店铺数!$B:$B,AD2347,[1]销售店铺数!$G:$G)</f>
        <v>0</v>
      </c>
      <c r="AN2347" s="20">
        <f t="shared" si="592"/>
        <v>0</v>
      </c>
      <c r="AO2347" s="20">
        <f t="shared" si="593"/>
        <v>0</v>
      </c>
      <c r="AP2347" s="20">
        <f t="shared" si="594"/>
        <v>0</v>
      </c>
      <c r="AQ2347" s="12">
        <f t="shared" si="595"/>
        <v>0</v>
      </c>
      <c r="AR2347" s="20">
        <f t="shared" si="596"/>
        <v>0</v>
      </c>
      <c r="AS2347" s="20">
        <f t="shared" si="597"/>
        <v>0</v>
      </c>
    </row>
    <row r="2348" spans="1:45">
      <c r="A2348"/>
      <c r="B2348"/>
      <c r="C2348"/>
      <c r="D2348"/>
      <c r="E2348"/>
      <c r="F2348"/>
      <c r="G2348"/>
      <c r="H2348"/>
      <c r="I2348"/>
      <c r="J2348"/>
      <c r="K2348"/>
      <c r="L2348"/>
      <c r="M2348" s="8" t="str">
        <f>IF(ISERROR( VLOOKUP(AD2348,'[1]采购入库货量(公司仓库)'!$A:$I,9,FALSE)),"", VLOOKUP(AD2348,'[1]采购入库货量(公司仓库)'!$A:$I,9,FALSE))</f>
        <v/>
      </c>
      <c r="N2348" s="8" t="str">
        <f>IF(ISERROR( VLOOKUP(AD2348,[1]批发上市日期!$A:$F,6,FALSE)),"",  VLOOKUP(AD2348,[1]批发上市日期!$A:$F,6,FALSE))</f>
        <v/>
      </c>
      <c r="O2348" s="48">
        <f>IF(ISERROR(VLOOKUP(E2348&amp;G2348,'[1]采购入库货量(公司仓库)'!$A:$I,7,FALSE)),0,VLOOKUP(E2348&amp;G2348,'[1]采购入库货量(公司仓库)'!$A:$I,7,FALSE))</f>
        <v>0</v>
      </c>
      <c r="P2348" s="12">
        <f t="shared" si="582"/>
        <v>0</v>
      </c>
      <c r="Q2348" s="14">
        <f>IF(ISERROR(VLOOKUP(E2348&amp;G2348,'[1]采购入库货量(公司仓库)'!$A:$I,8,FALSE)),0,VLOOKUP(E2348&amp;G2348,'[1]采购入库货量(公司仓库)'!$A:$I,8,FALSE))</f>
        <v>0</v>
      </c>
      <c r="R2348" s="12">
        <f t="shared" si="583"/>
        <v>0</v>
      </c>
      <c r="S2348">
        <f>SUMIF([1]库存总量!$H:$H,E2348&amp;G2348,[1]库存总量!$G:$G)</f>
        <v>0</v>
      </c>
      <c r="T2348" s="12">
        <f t="shared" si="584"/>
        <v>0</v>
      </c>
      <c r="U2348">
        <f>SUMIFS([1]库存总量!$G:$G,[1]库存总量!$H:$H,E2348&amp;G2348,[1]库存总量!$A:$A,"B")</f>
        <v>0</v>
      </c>
      <c r="V2348" s="12">
        <f t="shared" si="585"/>
        <v>0</v>
      </c>
      <c r="W2348">
        <f>SUMIFS([1]库存总量!$G:$G,[1]库存总量!$H:$H,E2348&amp;G2348,[1]库存总量!$A:$A,"K")</f>
        <v>0</v>
      </c>
      <c r="X2348" s="12">
        <f t="shared" si="586"/>
        <v>0</v>
      </c>
      <c r="Y2348">
        <f t="shared" si="587"/>
        <v>0</v>
      </c>
      <c r="Z2348" s="12">
        <f t="shared" si="588"/>
        <v>0</v>
      </c>
      <c r="AA2348">
        <f>(IF(ISERROR((IF(ISERROR(VLOOKUP(E2348&amp;G2348,'[1]采购入库货量(公司仓库)'!$A:$H,7,FALSE)),0,VLOOKUP(E2348&amp;G2348,'[1]采购入库货量(公司仓库)'!$A:$H,7,FALSE)))*L2348-(IF(ISERROR(VLOOKUP(E2348&amp;G2348,'[1]采购入库货量(公司仓库)'!$A:$H,8,FALSE)),0,VLOOKUP(E2348&amp;G2348,'[1]采购入库货量(公司仓库)'!$A:$H,8,FALSE)))),0,(IF(ISERROR(VLOOKUP(E2348&amp;G2348,'[1]采购入库货量(公司仓库)'!$A:$H,7,FALSE)),0,VLOOKUP(E2348&amp;G2348,'[1]采购入库货量(公司仓库)'!$A:$H,7,FALSE)))*L2348-(IF(ISERROR(VLOOKUP(E2348&amp;G2348,'[1]采购入库货量(公司仓库)'!$A:$H,8,FALSE)),0,VLOOKUP(E2348&amp;G2348,'[1]采购入库货量(公司仓库)'!$A:$H,8,FALSE)))))</f>
        <v>0</v>
      </c>
      <c r="AB2348">
        <f>SUMIF([1]销售数据!$B:$B,E2348&amp;G2348,[1]销售数据!$G:$G)</f>
        <v>0</v>
      </c>
      <c r="AC2348" s="12">
        <f t="shared" si="589"/>
        <v>0</v>
      </c>
      <c r="AD2348" t="str">
        <f t="shared" si="590"/>
        <v/>
      </c>
      <c r="AE2348">
        <f>SUMIF([1]销售数据!$B:$B,AD2348,[1]销售数据!$L:$L)</f>
        <v>0</v>
      </c>
      <c r="AF2348">
        <f>SUMIF([1]销售数据!$B:$B,AD2348,[1]销售数据!$K:$K)</f>
        <v>0</v>
      </c>
      <c r="AG2348">
        <f>SUMIF([1]销售数据!$B:$B,AD2348,[1]销售数据!$J:$J)</f>
        <v>0</v>
      </c>
      <c r="AH2348">
        <f>SUMIF([1]销售数据!$B:$B,AD2348,[1]销售数据!$I:$I)</f>
        <v>0</v>
      </c>
      <c r="AI2348">
        <f>SUMIF([1]销售数据!$B:$B,AD2348,[1]销售数据!$H:$H)</f>
        <v>0</v>
      </c>
      <c r="AJ2348" s="20">
        <f t="shared" si="591"/>
        <v>0</v>
      </c>
      <c r="AK2348">
        <f>SUMIF([1]发货店铺数!$B:$B,AD2348,[1]发货店铺数!$G:$G)</f>
        <v>0</v>
      </c>
      <c r="AL2348">
        <f>SUMIF([1]销售店铺数!$B:$B,AD2348,[1]销售店铺数!$G:$G)</f>
        <v>0</v>
      </c>
      <c r="AM2348">
        <f>SUMIF([1]销售店铺数!$B:$B,AD2348,[1]销售店铺数!$G:$G)</f>
        <v>0</v>
      </c>
      <c r="AN2348" s="20">
        <f t="shared" si="592"/>
        <v>0</v>
      </c>
      <c r="AO2348" s="20">
        <f t="shared" si="593"/>
        <v>0</v>
      </c>
      <c r="AP2348" s="20">
        <f t="shared" si="594"/>
        <v>0</v>
      </c>
      <c r="AQ2348" s="12">
        <f t="shared" si="595"/>
        <v>0</v>
      </c>
      <c r="AR2348" s="20">
        <f t="shared" si="596"/>
        <v>0</v>
      </c>
      <c r="AS2348" s="20">
        <f t="shared" si="597"/>
        <v>0</v>
      </c>
    </row>
    <row r="2349" spans="1:45">
      <c r="A2349"/>
      <c r="B2349"/>
      <c r="C2349"/>
      <c r="D2349"/>
      <c r="E2349"/>
      <c r="F2349"/>
      <c r="G2349"/>
      <c r="H2349"/>
      <c r="I2349"/>
      <c r="J2349"/>
      <c r="K2349"/>
      <c r="L2349"/>
      <c r="M2349" s="8" t="str">
        <f>IF(ISERROR( VLOOKUP(AD2349,'[1]采购入库货量(公司仓库)'!$A:$I,9,FALSE)),"", VLOOKUP(AD2349,'[1]采购入库货量(公司仓库)'!$A:$I,9,FALSE))</f>
        <v/>
      </c>
      <c r="N2349" s="8" t="str">
        <f>IF(ISERROR( VLOOKUP(AD2349,[1]批发上市日期!$A:$F,6,FALSE)),"",  VLOOKUP(AD2349,[1]批发上市日期!$A:$F,6,FALSE))</f>
        <v/>
      </c>
      <c r="O2349" s="48">
        <f>IF(ISERROR(VLOOKUP(E2349&amp;G2349,'[1]采购入库货量(公司仓库)'!$A:$I,7,FALSE)),0,VLOOKUP(E2349&amp;G2349,'[1]采购入库货量(公司仓库)'!$A:$I,7,FALSE))</f>
        <v>0</v>
      </c>
      <c r="P2349" s="12">
        <f t="shared" si="582"/>
        <v>0</v>
      </c>
      <c r="Q2349" s="14">
        <f>IF(ISERROR(VLOOKUP(E2349&amp;G2349,'[1]采购入库货量(公司仓库)'!$A:$I,8,FALSE)),0,VLOOKUP(E2349&amp;G2349,'[1]采购入库货量(公司仓库)'!$A:$I,8,FALSE))</f>
        <v>0</v>
      </c>
      <c r="R2349" s="12">
        <f t="shared" si="583"/>
        <v>0</v>
      </c>
      <c r="S2349">
        <f>SUMIF([1]库存总量!$H:$H,E2349&amp;G2349,[1]库存总量!$G:$G)</f>
        <v>0</v>
      </c>
      <c r="T2349" s="12">
        <f t="shared" si="584"/>
        <v>0</v>
      </c>
      <c r="U2349">
        <f>SUMIFS([1]库存总量!$G:$G,[1]库存总量!$H:$H,E2349&amp;G2349,[1]库存总量!$A:$A,"B")</f>
        <v>0</v>
      </c>
      <c r="V2349" s="12">
        <f t="shared" si="585"/>
        <v>0</v>
      </c>
      <c r="W2349">
        <f>SUMIFS([1]库存总量!$G:$G,[1]库存总量!$H:$H,E2349&amp;G2349,[1]库存总量!$A:$A,"K")</f>
        <v>0</v>
      </c>
      <c r="X2349" s="12">
        <f t="shared" si="586"/>
        <v>0</v>
      </c>
      <c r="Y2349">
        <f t="shared" si="587"/>
        <v>0</v>
      </c>
      <c r="Z2349" s="12">
        <f t="shared" si="588"/>
        <v>0</v>
      </c>
      <c r="AA2349">
        <f>(IF(ISERROR((IF(ISERROR(VLOOKUP(E2349&amp;G2349,'[1]采购入库货量(公司仓库)'!$A:$H,7,FALSE)),0,VLOOKUP(E2349&amp;G2349,'[1]采购入库货量(公司仓库)'!$A:$H,7,FALSE)))*L2349-(IF(ISERROR(VLOOKUP(E2349&amp;G2349,'[1]采购入库货量(公司仓库)'!$A:$H,8,FALSE)),0,VLOOKUP(E2349&amp;G2349,'[1]采购入库货量(公司仓库)'!$A:$H,8,FALSE)))),0,(IF(ISERROR(VLOOKUP(E2349&amp;G2349,'[1]采购入库货量(公司仓库)'!$A:$H,7,FALSE)),0,VLOOKUP(E2349&amp;G2349,'[1]采购入库货量(公司仓库)'!$A:$H,7,FALSE)))*L2349-(IF(ISERROR(VLOOKUP(E2349&amp;G2349,'[1]采购入库货量(公司仓库)'!$A:$H,8,FALSE)),0,VLOOKUP(E2349&amp;G2349,'[1]采购入库货量(公司仓库)'!$A:$H,8,FALSE)))))</f>
        <v>0</v>
      </c>
      <c r="AB2349">
        <f>SUMIF([1]销售数据!$B:$B,E2349&amp;G2349,[1]销售数据!$G:$G)</f>
        <v>0</v>
      </c>
      <c r="AC2349" s="12">
        <f t="shared" si="589"/>
        <v>0</v>
      </c>
      <c r="AD2349" t="str">
        <f t="shared" si="590"/>
        <v/>
      </c>
      <c r="AE2349">
        <f>SUMIF([1]销售数据!$B:$B,AD2349,[1]销售数据!$L:$L)</f>
        <v>0</v>
      </c>
      <c r="AF2349">
        <f>SUMIF([1]销售数据!$B:$B,AD2349,[1]销售数据!$K:$K)</f>
        <v>0</v>
      </c>
      <c r="AG2349">
        <f>SUMIF([1]销售数据!$B:$B,AD2349,[1]销售数据!$J:$J)</f>
        <v>0</v>
      </c>
      <c r="AH2349">
        <f>SUMIF([1]销售数据!$B:$B,AD2349,[1]销售数据!$I:$I)</f>
        <v>0</v>
      </c>
      <c r="AI2349">
        <f>SUMIF([1]销售数据!$B:$B,AD2349,[1]销售数据!$H:$H)</f>
        <v>0</v>
      </c>
      <c r="AJ2349" s="20">
        <f t="shared" si="591"/>
        <v>0</v>
      </c>
      <c r="AK2349">
        <f>SUMIF([1]发货店铺数!$B:$B,AD2349,[1]发货店铺数!$G:$G)</f>
        <v>0</v>
      </c>
      <c r="AL2349">
        <f>SUMIF([1]销售店铺数!$B:$B,AD2349,[1]销售店铺数!$G:$G)</f>
        <v>0</v>
      </c>
      <c r="AM2349">
        <f>SUMIF([1]销售店铺数!$B:$B,AD2349,[1]销售店铺数!$G:$G)</f>
        <v>0</v>
      </c>
      <c r="AN2349" s="20">
        <f t="shared" si="592"/>
        <v>0</v>
      </c>
      <c r="AO2349" s="20">
        <f t="shared" si="593"/>
        <v>0</v>
      </c>
      <c r="AP2349" s="20">
        <f t="shared" si="594"/>
        <v>0</v>
      </c>
      <c r="AQ2349" s="12">
        <f t="shared" si="595"/>
        <v>0</v>
      </c>
      <c r="AR2349" s="20">
        <f t="shared" si="596"/>
        <v>0</v>
      </c>
      <c r="AS2349" s="20">
        <f t="shared" si="597"/>
        <v>0</v>
      </c>
    </row>
    <row r="2350" spans="1:45">
      <c r="A2350"/>
      <c r="B2350"/>
      <c r="C2350"/>
      <c r="D2350"/>
      <c r="E2350"/>
      <c r="F2350"/>
      <c r="G2350"/>
      <c r="H2350"/>
      <c r="I2350"/>
      <c r="J2350"/>
      <c r="K2350"/>
      <c r="L2350"/>
      <c r="M2350" s="8" t="str">
        <f>IF(ISERROR( VLOOKUP(AD2350,'[1]采购入库货量(公司仓库)'!$A:$I,9,FALSE)),"", VLOOKUP(AD2350,'[1]采购入库货量(公司仓库)'!$A:$I,9,FALSE))</f>
        <v/>
      </c>
      <c r="N2350" s="8" t="str">
        <f>IF(ISERROR( VLOOKUP(AD2350,[1]批发上市日期!$A:$F,6,FALSE)),"",  VLOOKUP(AD2350,[1]批发上市日期!$A:$F,6,FALSE))</f>
        <v/>
      </c>
      <c r="O2350" s="48">
        <f>IF(ISERROR(VLOOKUP(E2350&amp;G2350,'[1]采购入库货量(公司仓库)'!$A:$I,7,FALSE)),0,VLOOKUP(E2350&amp;G2350,'[1]采购入库货量(公司仓库)'!$A:$I,7,FALSE))</f>
        <v>0</v>
      </c>
      <c r="P2350" s="12">
        <f t="shared" si="582"/>
        <v>0</v>
      </c>
      <c r="Q2350" s="14">
        <f>IF(ISERROR(VLOOKUP(E2350&amp;G2350,'[1]采购入库货量(公司仓库)'!$A:$I,8,FALSE)),0,VLOOKUP(E2350&amp;G2350,'[1]采购入库货量(公司仓库)'!$A:$I,8,FALSE))</f>
        <v>0</v>
      </c>
      <c r="R2350" s="12">
        <f t="shared" si="583"/>
        <v>0</v>
      </c>
      <c r="S2350">
        <f>SUMIF([1]库存总量!$H:$H,E2350&amp;G2350,[1]库存总量!$G:$G)</f>
        <v>0</v>
      </c>
      <c r="T2350" s="12">
        <f t="shared" si="584"/>
        <v>0</v>
      </c>
      <c r="U2350">
        <f>SUMIFS([1]库存总量!$G:$G,[1]库存总量!$H:$H,E2350&amp;G2350,[1]库存总量!$A:$A,"B")</f>
        <v>0</v>
      </c>
      <c r="V2350" s="12">
        <f t="shared" si="585"/>
        <v>0</v>
      </c>
      <c r="W2350">
        <f>SUMIFS([1]库存总量!$G:$G,[1]库存总量!$H:$H,E2350&amp;G2350,[1]库存总量!$A:$A,"K")</f>
        <v>0</v>
      </c>
      <c r="X2350" s="12">
        <f t="shared" si="586"/>
        <v>0</v>
      </c>
      <c r="Y2350">
        <f t="shared" si="587"/>
        <v>0</v>
      </c>
      <c r="Z2350" s="12">
        <f t="shared" si="588"/>
        <v>0</v>
      </c>
      <c r="AA2350">
        <f>(IF(ISERROR((IF(ISERROR(VLOOKUP(E2350&amp;G2350,'[1]采购入库货量(公司仓库)'!$A:$H,7,FALSE)),0,VLOOKUP(E2350&amp;G2350,'[1]采购入库货量(公司仓库)'!$A:$H,7,FALSE)))*L2350-(IF(ISERROR(VLOOKUP(E2350&amp;G2350,'[1]采购入库货量(公司仓库)'!$A:$H,8,FALSE)),0,VLOOKUP(E2350&amp;G2350,'[1]采购入库货量(公司仓库)'!$A:$H,8,FALSE)))),0,(IF(ISERROR(VLOOKUP(E2350&amp;G2350,'[1]采购入库货量(公司仓库)'!$A:$H,7,FALSE)),0,VLOOKUP(E2350&amp;G2350,'[1]采购入库货量(公司仓库)'!$A:$H,7,FALSE)))*L2350-(IF(ISERROR(VLOOKUP(E2350&amp;G2350,'[1]采购入库货量(公司仓库)'!$A:$H,8,FALSE)),0,VLOOKUP(E2350&amp;G2350,'[1]采购入库货量(公司仓库)'!$A:$H,8,FALSE)))))</f>
        <v>0</v>
      </c>
      <c r="AB2350">
        <f>SUMIF([1]销售数据!$B:$B,E2350&amp;G2350,[1]销售数据!$G:$G)</f>
        <v>0</v>
      </c>
      <c r="AC2350" s="12">
        <f t="shared" si="589"/>
        <v>0</v>
      </c>
      <c r="AD2350" t="str">
        <f t="shared" si="590"/>
        <v/>
      </c>
      <c r="AE2350">
        <f>SUMIF([1]销售数据!$B:$B,AD2350,[1]销售数据!$L:$L)</f>
        <v>0</v>
      </c>
      <c r="AF2350">
        <f>SUMIF([1]销售数据!$B:$B,AD2350,[1]销售数据!$K:$K)</f>
        <v>0</v>
      </c>
      <c r="AG2350">
        <f>SUMIF([1]销售数据!$B:$B,AD2350,[1]销售数据!$J:$J)</f>
        <v>0</v>
      </c>
      <c r="AH2350">
        <f>SUMIF([1]销售数据!$B:$B,AD2350,[1]销售数据!$I:$I)</f>
        <v>0</v>
      </c>
      <c r="AI2350">
        <f>SUMIF([1]销售数据!$B:$B,AD2350,[1]销售数据!$H:$H)</f>
        <v>0</v>
      </c>
      <c r="AJ2350" s="20">
        <f t="shared" si="591"/>
        <v>0</v>
      </c>
      <c r="AK2350">
        <f>SUMIF([1]发货店铺数!$B:$B,AD2350,[1]发货店铺数!$G:$G)</f>
        <v>0</v>
      </c>
      <c r="AL2350">
        <f>SUMIF([1]销售店铺数!$B:$B,AD2350,[1]销售店铺数!$G:$G)</f>
        <v>0</v>
      </c>
      <c r="AM2350">
        <f>SUMIF([1]销售店铺数!$B:$B,AD2350,[1]销售店铺数!$G:$G)</f>
        <v>0</v>
      </c>
      <c r="AN2350" s="20">
        <f t="shared" si="592"/>
        <v>0</v>
      </c>
      <c r="AO2350" s="20">
        <f t="shared" si="593"/>
        <v>0</v>
      </c>
      <c r="AP2350" s="20">
        <f t="shared" si="594"/>
        <v>0</v>
      </c>
      <c r="AQ2350" s="12">
        <f t="shared" si="595"/>
        <v>0</v>
      </c>
      <c r="AR2350" s="20">
        <f t="shared" si="596"/>
        <v>0</v>
      </c>
      <c r="AS2350" s="20">
        <f t="shared" si="597"/>
        <v>0</v>
      </c>
    </row>
    <row r="2351" spans="1:45">
      <c r="A2351"/>
      <c r="B2351"/>
      <c r="C2351"/>
      <c r="D2351"/>
      <c r="E2351"/>
      <c r="F2351"/>
      <c r="G2351"/>
      <c r="H2351"/>
      <c r="I2351"/>
      <c r="J2351"/>
      <c r="K2351"/>
      <c r="L2351"/>
      <c r="M2351" s="8" t="str">
        <f>IF(ISERROR( VLOOKUP(AD2351,'[1]采购入库货量(公司仓库)'!$A:$I,9,FALSE)),"", VLOOKUP(AD2351,'[1]采购入库货量(公司仓库)'!$A:$I,9,FALSE))</f>
        <v/>
      </c>
      <c r="N2351" s="8" t="str">
        <f>IF(ISERROR( VLOOKUP(AD2351,[1]批发上市日期!$A:$F,6,FALSE)),"",  VLOOKUP(AD2351,[1]批发上市日期!$A:$F,6,FALSE))</f>
        <v/>
      </c>
      <c r="O2351" s="48">
        <f>IF(ISERROR(VLOOKUP(E2351&amp;G2351,'[1]采购入库货量(公司仓库)'!$A:$I,7,FALSE)),0,VLOOKUP(E2351&amp;G2351,'[1]采购入库货量(公司仓库)'!$A:$I,7,FALSE))</f>
        <v>0</v>
      </c>
      <c r="P2351" s="12">
        <f t="shared" si="582"/>
        <v>0</v>
      </c>
      <c r="Q2351" s="14">
        <f>IF(ISERROR(VLOOKUP(E2351&amp;G2351,'[1]采购入库货量(公司仓库)'!$A:$I,8,FALSE)),0,VLOOKUP(E2351&amp;G2351,'[1]采购入库货量(公司仓库)'!$A:$I,8,FALSE))</f>
        <v>0</v>
      </c>
      <c r="R2351" s="12">
        <f t="shared" si="583"/>
        <v>0</v>
      </c>
      <c r="S2351">
        <f>SUMIF([1]库存总量!$H:$H,E2351&amp;G2351,[1]库存总量!$G:$G)</f>
        <v>0</v>
      </c>
      <c r="T2351" s="12">
        <f t="shared" si="584"/>
        <v>0</v>
      </c>
      <c r="U2351">
        <f>SUMIFS([1]库存总量!$G:$G,[1]库存总量!$H:$H,E2351&amp;G2351,[1]库存总量!$A:$A,"B")</f>
        <v>0</v>
      </c>
      <c r="V2351" s="12">
        <f t="shared" si="585"/>
        <v>0</v>
      </c>
      <c r="W2351">
        <f>SUMIFS([1]库存总量!$G:$G,[1]库存总量!$H:$H,E2351&amp;G2351,[1]库存总量!$A:$A,"K")</f>
        <v>0</v>
      </c>
      <c r="X2351" s="12">
        <f t="shared" si="586"/>
        <v>0</v>
      </c>
      <c r="Y2351">
        <f t="shared" si="587"/>
        <v>0</v>
      </c>
      <c r="Z2351" s="12">
        <f t="shared" si="588"/>
        <v>0</v>
      </c>
      <c r="AA2351">
        <f>(IF(ISERROR((IF(ISERROR(VLOOKUP(E2351&amp;G2351,'[1]采购入库货量(公司仓库)'!$A:$H,7,FALSE)),0,VLOOKUP(E2351&amp;G2351,'[1]采购入库货量(公司仓库)'!$A:$H,7,FALSE)))*L2351-(IF(ISERROR(VLOOKUP(E2351&amp;G2351,'[1]采购入库货量(公司仓库)'!$A:$H,8,FALSE)),0,VLOOKUP(E2351&amp;G2351,'[1]采购入库货量(公司仓库)'!$A:$H,8,FALSE)))),0,(IF(ISERROR(VLOOKUP(E2351&amp;G2351,'[1]采购入库货量(公司仓库)'!$A:$H,7,FALSE)),0,VLOOKUP(E2351&amp;G2351,'[1]采购入库货量(公司仓库)'!$A:$H,7,FALSE)))*L2351-(IF(ISERROR(VLOOKUP(E2351&amp;G2351,'[1]采购入库货量(公司仓库)'!$A:$H,8,FALSE)),0,VLOOKUP(E2351&amp;G2351,'[1]采购入库货量(公司仓库)'!$A:$H,8,FALSE)))))</f>
        <v>0</v>
      </c>
      <c r="AB2351">
        <f>SUMIF([1]销售数据!$B:$B,E2351&amp;G2351,[1]销售数据!$G:$G)</f>
        <v>0</v>
      </c>
      <c r="AC2351" s="12">
        <f t="shared" si="589"/>
        <v>0</v>
      </c>
      <c r="AD2351" t="str">
        <f t="shared" si="590"/>
        <v/>
      </c>
      <c r="AE2351">
        <f>SUMIF([1]销售数据!$B:$B,AD2351,[1]销售数据!$L:$L)</f>
        <v>0</v>
      </c>
      <c r="AF2351">
        <f>SUMIF([1]销售数据!$B:$B,AD2351,[1]销售数据!$K:$K)</f>
        <v>0</v>
      </c>
      <c r="AG2351">
        <f>SUMIF([1]销售数据!$B:$B,AD2351,[1]销售数据!$J:$J)</f>
        <v>0</v>
      </c>
      <c r="AH2351">
        <f>SUMIF([1]销售数据!$B:$B,AD2351,[1]销售数据!$I:$I)</f>
        <v>0</v>
      </c>
      <c r="AI2351">
        <f>SUMIF([1]销售数据!$B:$B,AD2351,[1]销售数据!$H:$H)</f>
        <v>0</v>
      </c>
      <c r="AJ2351" s="20">
        <f t="shared" si="591"/>
        <v>0</v>
      </c>
      <c r="AK2351">
        <f>SUMIF([1]发货店铺数!$B:$B,AD2351,[1]发货店铺数!$G:$G)</f>
        <v>0</v>
      </c>
      <c r="AL2351">
        <f>SUMIF([1]销售店铺数!$B:$B,AD2351,[1]销售店铺数!$G:$G)</f>
        <v>0</v>
      </c>
      <c r="AM2351">
        <f>SUMIF([1]销售店铺数!$B:$B,AD2351,[1]销售店铺数!$G:$G)</f>
        <v>0</v>
      </c>
      <c r="AN2351" s="20">
        <f t="shared" si="592"/>
        <v>0</v>
      </c>
      <c r="AO2351" s="20">
        <f t="shared" si="593"/>
        <v>0</v>
      </c>
      <c r="AP2351" s="20">
        <f t="shared" si="594"/>
        <v>0</v>
      </c>
      <c r="AQ2351" s="12">
        <f t="shared" si="595"/>
        <v>0</v>
      </c>
      <c r="AR2351" s="20">
        <f t="shared" si="596"/>
        <v>0</v>
      </c>
      <c r="AS2351" s="20">
        <f t="shared" si="597"/>
        <v>0</v>
      </c>
    </row>
    <row r="2352" spans="1:45">
      <c r="A2352"/>
      <c r="B2352"/>
      <c r="C2352"/>
      <c r="D2352"/>
      <c r="E2352"/>
      <c r="F2352"/>
      <c r="G2352"/>
      <c r="H2352"/>
      <c r="I2352"/>
      <c r="J2352"/>
      <c r="K2352"/>
      <c r="L2352"/>
      <c r="M2352" s="8" t="str">
        <f>IF(ISERROR( VLOOKUP(AD2352,'[1]采购入库货量(公司仓库)'!$A:$I,9,FALSE)),"", VLOOKUP(AD2352,'[1]采购入库货量(公司仓库)'!$A:$I,9,FALSE))</f>
        <v/>
      </c>
      <c r="N2352" s="8" t="str">
        <f>IF(ISERROR( VLOOKUP(AD2352,[1]批发上市日期!$A:$F,6,FALSE)),"",  VLOOKUP(AD2352,[1]批发上市日期!$A:$F,6,FALSE))</f>
        <v/>
      </c>
      <c r="O2352" s="48">
        <f>IF(ISERROR(VLOOKUP(E2352&amp;G2352,'[1]采购入库货量(公司仓库)'!$A:$I,7,FALSE)),0,VLOOKUP(E2352&amp;G2352,'[1]采购入库货量(公司仓库)'!$A:$I,7,FALSE))</f>
        <v>0</v>
      </c>
      <c r="P2352" s="12">
        <f t="shared" si="582"/>
        <v>0</v>
      </c>
      <c r="Q2352" s="14">
        <f>IF(ISERROR(VLOOKUP(E2352&amp;G2352,'[1]采购入库货量(公司仓库)'!$A:$I,8,FALSE)),0,VLOOKUP(E2352&amp;G2352,'[1]采购入库货量(公司仓库)'!$A:$I,8,FALSE))</f>
        <v>0</v>
      </c>
      <c r="R2352" s="12">
        <f t="shared" si="583"/>
        <v>0</v>
      </c>
      <c r="S2352">
        <f>SUMIF([1]库存总量!$H:$H,E2352&amp;G2352,[1]库存总量!$G:$G)</f>
        <v>0</v>
      </c>
      <c r="T2352" s="12">
        <f t="shared" si="584"/>
        <v>0</v>
      </c>
      <c r="U2352">
        <f>SUMIFS([1]库存总量!$G:$G,[1]库存总量!$H:$H,E2352&amp;G2352,[1]库存总量!$A:$A,"B")</f>
        <v>0</v>
      </c>
      <c r="V2352" s="12">
        <f t="shared" si="585"/>
        <v>0</v>
      </c>
      <c r="W2352">
        <f>SUMIFS([1]库存总量!$G:$G,[1]库存总量!$H:$H,E2352&amp;G2352,[1]库存总量!$A:$A,"K")</f>
        <v>0</v>
      </c>
      <c r="X2352" s="12">
        <f t="shared" si="586"/>
        <v>0</v>
      </c>
      <c r="Y2352">
        <f t="shared" si="587"/>
        <v>0</v>
      </c>
      <c r="Z2352" s="12">
        <f t="shared" si="588"/>
        <v>0</v>
      </c>
      <c r="AA2352">
        <f>(IF(ISERROR((IF(ISERROR(VLOOKUP(E2352&amp;G2352,'[1]采购入库货量(公司仓库)'!$A:$H,7,FALSE)),0,VLOOKUP(E2352&amp;G2352,'[1]采购入库货量(公司仓库)'!$A:$H,7,FALSE)))*L2352-(IF(ISERROR(VLOOKUP(E2352&amp;G2352,'[1]采购入库货量(公司仓库)'!$A:$H,8,FALSE)),0,VLOOKUP(E2352&amp;G2352,'[1]采购入库货量(公司仓库)'!$A:$H,8,FALSE)))),0,(IF(ISERROR(VLOOKUP(E2352&amp;G2352,'[1]采购入库货量(公司仓库)'!$A:$H,7,FALSE)),0,VLOOKUP(E2352&amp;G2352,'[1]采购入库货量(公司仓库)'!$A:$H,7,FALSE)))*L2352-(IF(ISERROR(VLOOKUP(E2352&amp;G2352,'[1]采购入库货量(公司仓库)'!$A:$H,8,FALSE)),0,VLOOKUP(E2352&amp;G2352,'[1]采购入库货量(公司仓库)'!$A:$H,8,FALSE)))))</f>
        <v>0</v>
      </c>
      <c r="AB2352">
        <f>SUMIF([1]销售数据!$B:$B,E2352&amp;G2352,[1]销售数据!$G:$G)</f>
        <v>0</v>
      </c>
      <c r="AC2352" s="12">
        <f t="shared" si="589"/>
        <v>0</v>
      </c>
      <c r="AD2352" t="str">
        <f t="shared" si="590"/>
        <v/>
      </c>
      <c r="AE2352">
        <f>SUMIF([1]销售数据!$B:$B,AD2352,[1]销售数据!$L:$L)</f>
        <v>0</v>
      </c>
      <c r="AF2352">
        <f>SUMIF([1]销售数据!$B:$B,AD2352,[1]销售数据!$K:$K)</f>
        <v>0</v>
      </c>
      <c r="AG2352">
        <f>SUMIF([1]销售数据!$B:$B,AD2352,[1]销售数据!$J:$J)</f>
        <v>0</v>
      </c>
      <c r="AH2352">
        <f>SUMIF([1]销售数据!$B:$B,AD2352,[1]销售数据!$I:$I)</f>
        <v>0</v>
      </c>
      <c r="AI2352">
        <f>SUMIF([1]销售数据!$B:$B,AD2352,[1]销售数据!$H:$H)</f>
        <v>0</v>
      </c>
      <c r="AJ2352" s="20">
        <f t="shared" si="591"/>
        <v>0</v>
      </c>
      <c r="AK2352">
        <f>SUMIF([1]发货店铺数!$B:$B,AD2352,[1]发货店铺数!$G:$G)</f>
        <v>0</v>
      </c>
      <c r="AL2352">
        <f>SUMIF([1]销售店铺数!$B:$B,AD2352,[1]销售店铺数!$G:$G)</f>
        <v>0</v>
      </c>
      <c r="AM2352">
        <f>SUMIF([1]销售店铺数!$B:$B,AD2352,[1]销售店铺数!$G:$G)</f>
        <v>0</v>
      </c>
      <c r="AN2352" s="20">
        <f t="shared" si="592"/>
        <v>0</v>
      </c>
      <c r="AO2352" s="20">
        <f t="shared" si="593"/>
        <v>0</v>
      </c>
      <c r="AP2352" s="20">
        <f t="shared" si="594"/>
        <v>0</v>
      </c>
      <c r="AQ2352" s="12">
        <f t="shared" si="595"/>
        <v>0</v>
      </c>
      <c r="AR2352" s="20">
        <f t="shared" si="596"/>
        <v>0</v>
      </c>
      <c r="AS2352" s="20">
        <f t="shared" si="597"/>
        <v>0</v>
      </c>
    </row>
    <row r="2353" spans="1:45">
      <c r="A2353"/>
      <c r="B2353"/>
      <c r="C2353"/>
      <c r="D2353"/>
      <c r="E2353"/>
      <c r="F2353"/>
      <c r="G2353"/>
      <c r="H2353"/>
      <c r="I2353"/>
      <c r="J2353"/>
      <c r="K2353"/>
      <c r="L2353"/>
      <c r="M2353" s="8" t="str">
        <f>IF(ISERROR( VLOOKUP(AD2353,'[1]采购入库货量(公司仓库)'!$A:$I,9,FALSE)),"", VLOOKUP(AD2353,'[1]采购入库货量(公司仓库)'!$A:$I,9,FALSE))</f>
        <v/>
      </c>
      <c r="N2353" s="8" t="str">
        <f>IF(ISERROR( VLOOKUP(AD2353,[1]批发上市日期!$A:$F,6,FALSE)),"",  VLOOKUP(AD2353,[1]批发上市日期!$A:$F,6,FALSE))</f>
        <v/>
      </c>
      <c r="O2353" s="48">
        <f>IF(ISERROR(VLOOKUP(E2353&amp;G2353,'[1]采购入库货量(公司仓库)'!$A:$I,7,FALSE)),0,VLOOKUP(E2353&amp;G2353,'[1]采购入库货量(公司仓库)'!$A:$I,7,FALSE))</f>
        <v>0</v>
      </c>
      <c r="P2353" s="12">
        <f t="shared" si="582"/>
        <v>0</v>
      </c>
      <c r="Q2353" s="14">
        <f>IF(ISERROR(VLOOKUP(E2353&amp;G2353,'[1]采购入库货量(公司仓库)'!$A:$I,8,FALSE)),0,VLOOKUP(E2353&amp;G2353,'[1]采购入库货量(公司仓库)'!$A:$I,8,FALSE))</f>
        <v>0</v>
      </c>
      <c r="R2353" s="12">
        <f t="shared" si="583"/>
        <v>0</v>
      </c>
      <c r="S2353">
        <f>SUMIF([1]库存总量!$H:$H,E2353&amp;G2353,[1]库存总量!$G:$G)</f>
        <v>0</v>
      </c>
      <c r="T2353" s="12">
        <f t="shared" si="584"/>
        <v>0</v>
      </c>
      <c r="U2353">
        <f>SUMIFS([1]库存总量!$G:$G,[1]库存总量!$H:$H,E2353&amp;G2353,[1]库存总量!$A:$A,"B")</f>
        <v>0</v>
      </c>
      <c r="V2353" s="12">
        <f t="shared" si="585"/>
        <v>0</v>
      </c>
      <c r="W2353">
        <f>SUMIFS([1]库存总量!$G:$G,[1]库存总量!$H:$H,E2353&amp;G2353,[1]库存总量!$A:$A,"K")</f>
        <v>0</v>
      </c>
      <c r="X2353" s="12">
        <f t="shared" si="586"/>
        <v>0</v>
      </c>
      <c r="Y2353">
        <f t="shared" si="587"/>
        <v>0</v>
      </c>
      <c r="Z2353" s="12">
        <f t="shared" si="588"/>
        <v>0</v>
      </c>
      <c r="AA2353">
        <f>(IF(ISERROR((IF(ISERROR(VLOOKUP(E2353&amp;G2353,'[1]采购入库货量(公司仓库)'!$A:$H,7,FALSE)),0,VLOOKUP(E2353&amp;G2353,'[1]采购入库货量(公司仓库)'!$A:$H,7,FALSE)))*L2353-(IF(ISERROR(VLOOKUP(E2353&amp;G2353,'[1]采购入库货量(公司仓库)'!$A:$H,8,FALSE)),0,VLOOKUP(E2353&amp;G2353,'[1]采购入库货量(公司仓库)'!$A:$H,8,FALSE)))),0,(IF(ISERROR(VLOOKUP(E2353&amp;G2353,'[1]采购入库货量(公司仓库)'!$A:$H,7,FALSE)),0,VLOOKUP(E2353&amp;G2353,'[1]采购入库货量(公司仓库)'!$A:$H,7,FALSE)))*L2353-(IF(ISERROR(VLOOKUP(E2353&amp;G2353,'[1]采购入库货量(公司仓库)'!$A:$H,8,FALSE)),0,VLOOKUP(E2353&amp;G2353,'[1]采购入库货量(公司仓库)'!$A:$H,8,FALSE)))))</f>
        <v>0</v>
      </c>
      <c r="AB2353">
        <f>SUMIF([1]销售数据!$B:$B,E2353&amp;G2353,[1]销售数据!$G:$G)</f>
        <v>0</v>
      </c>
      <c r="AC2353" s="12">
        <f t="shared" si="589"/>
        <v>0</v>
      </c>
      <c r="AD2353" t="str">
        <f t="shared" si="590"/>
        <v/>
      </c>
      <c r="AE2353">
        <f>SUMIF([1]销售数据!$B:$B,AD2353,[1]销售数据!$L:$L)</f>
        <v>0</v>
      </c>
      <c r="AF2353">
        <f>SUMIF([1]销售数据!$B:$B,AD2353,[1]销售数据!$K:$K)</f>
        <v>0</v>
      </c>
      <c r="AG2353">
        <f>SUMIF([1]销售数据!$B:$B,AD2353,[1]销售数据!$J:$J)</f>
        <v>0</v>
      </c>
      <c r="AH2353">
        <f>SUMIF([1]销售数据!$B:$B,AD2353,[1]销售数据!$I:$I)</f>
        <v>0</v>
      </c>
      <c r="AI2353">
        <f>SUMIF([1]销售数据!$B:$B,AD2353,[1]销售数据!$H:$H)</f>
        <v>0</v>
      </c>
      <c r="AJ2353" s="20">
        <f t="shared" si="591"/>
        <v>0</v>
      </c>
      <c r="AK2353">
        <f>SUMIF([1]发货店铺数!$B:$B,AD2353,[1]发货店铺数!$G:$G)</f>
        <v>0</v>
      </c>
      <c r="AL2353">
        <f>SUMIF([1]销售店铺数!$B:$B,AD2353,[1]销售店铺数!$G:$G)</f>
        <v>0</v>
      </c>
      <c r="AM2353">
        <f>SUMIF([1]销售店铺数!$B:$B,AD2353,[1]销售店铺数!$G:$G)</f>
        <v>0</v>
      </c>
      <c r="AN2353" s="20">
        <f t="shared" si="592"/>
        <v>0</v>
      </c>
      <c r="AO2353" s="20">
        <f t="shared" si="593"/>
        <v>0</v>
      </c>
      <c r="AP2353" s="20">
        <f t="shared" si="594"/>
        <v>0</v>
      </c>
      <c r="AQ2353" s="12">
        <f t="shared" si="595"/>
        <v>0</v>
      </c>
      <c r="AR2353" s="20">
        <f t="shared" si="596"/>
        <v>0</v>
      </c>
      <c r="AS2353" s="20">
        <f t="shared" si="597"/>
        <v>0</v>
      </c>
    </row>
    <row r="2354" spans="1:45">
      <c r="A2354"/>
      <c r="B2354"/>
      <c r="C2354"/>
      <c r="D2354"/>
      <c r="E2354"/>
      <c r="F2354"/>
      <c r="G2354"/>
      <c r="H2354"/>
      <c r="I2354"/>
      <c r="J2354"/>
      <c r="K2354"/>
      <c r="L2354"/>
      <c r="M2354" s="8" t="str">
        <f>IF(ISERROR( VLOOKUP(AD2354,'[1]采购入库货量(公司仓库)'!$A:$I,9,FALSE)),"", VLOOKUP(AD2354,'[1]采购入库货量(公司仓库)'!$A:$I,9,FALSE))</f>
        <v/>
      </c>
      <c r="N2354" s="8" t="str">
        <f>IF(ISERROR( VLOOKUP(AD2354,[1]批发上市日期!$A:$F,6,FALSE)),"",  VLOOKUP(AD2354,[1]批发上市日期!$A:$F,6,FALSE))</f>
        <v/>
      </c>
      <c r="O2354" s="48">
        <f>IF(ISERROR(VLOOKUP(E2354&amp;G2354,'[1]采购入库货量(公司仓库)'!$A:$I,7,FALSE)),0,VLOOKUP(E2354&amp;G2354,'[1]采购入库货量(公司仓库)'!$A:$I,7,FALSE))</f>
        <v>0</v>
      </c>
      <c r="P2354" s="12">
        <f t="shared" si="582"/>
        <v>0</v>
      </c>
      <c r="Q2354" s="14">
        <f>IF(ISERROR(VLOOKUP(E2354&amp;G2354,'[1]采购入库货量(公司仓库)'!$A:$I,8,FALSE)),0,VLOOKUP(E2354&amp;G2354,'[1]采购入库货量(公司仓库)'!$A:$I,8,FALSE))</f>
        <v>0</v>
      </c>
      <c r="R2354" s="12">
        <f t="shared" si="583"/>
        <v>0</v>
      </c>
      <c r="S2354">
        <f>SUMIF([1]库存总量!$H:$H,E2354&amp;G2354,[1]库存总量!$G:$G)</f>
        <v>0</v>
      </c>
      <c r="T2354" s="12">
        <f t="shared" si="584"/>
        <v>0</v>
      </c>
      <c r="U2354">
        <f>SUMIFS([1]库存总量!$G:$G,[1]库存总量!$H:$H,E2354&amp;G2354,[1]库存总量!$A:$A,"B")</f>
        <v>0</v>
      </c>
      <c r="V2354" s="12">
        <f t="shared" si="585"/>
        <v>0</v>
      </c>
      <c r="W2354">
        <f>SUMIFS([1]库存总量!$G:$G,[1]库存总量!$H:$H,E2354&amp;G2354,[1]库存总量!$A:$A,"K")</f>
        <v>0</v>
      </c>
      <c r="X2354" s="12">
        <f t="shared" si="586"/>
        <v>0</v>
      </c>
      <c r="Y2354">
        <f t="shared" si="587"/>
        <v>0</v>
      </c>
      <c r="Z2354" s="12">
        <f t="shared" si="588"/>
        <v>0</v>
      </c>
      <c r="AA2354">
        <f>(IF(ISERROR((IF(ISERROR(VLOOKUP(E2354&amp;G2354,'[1]采购入库货量(公司仓库)'!$A:$H,7,FALSE)),0,VLOOKUP(E2354&amp;G2354,'[1]采购入库货量(公司仓库)'!$A:$H,7,FALSE)))*L2354-(IF(ISERROR(VLOOKUP(E2354&amp;G2354,'[1]采购入库货量(公司仓库)'!$A:$H,8,FALSE)),0,VLOOKUP(E2354&amp;G2354,'[1]采购入库货量(公司仓库)'!$A:$H,8,FALSE)))),0,(IF(ISERROR(VLOOKUP(E2354&amp;G2354,'[1]采购入库货量(公司仓库)'!$A:$H,7,FALSE)),0,VLOOKUP(E2354&amp;G2354,'[1]采购入库货量(公司仓库)'!$A:$H,7,FALSE)))*L2354-(IF(ISERROR(VLOOKUP(E2354&amp;G2354,'[1]采购入库货量(公司仓库)'!$A:$H,8,FALSE)),0,VLOOKUP(E2354&amp;G2354,'[1]采购入库货量(公司仓库)'!$A:$H,8,FALSE)))))</f>
        <v>0</v>
      </c>
      <c r="AB2354">
        <f>SUMIF([1]销售数据!$B:$B,E2354&amp;G2354,[1]销售数据!$G:$G)</f>
        <v>0</v>
      </c>
      <c r="AC2354" s="12">
        <f t="shared" si="589"/>
        <v>0</v>
      </c>
      <c r="AD2354" t="str">
        <f t="shared" si="590"/>
        <v/>
      </c>
      <c r="AE2354">
        <f>SUMIF([1]销售数据!$B:$B,AD2354,[1]销售数据!$L:$L)</f>
        <v>0</v>
      </c>
      <c r="AF2354">
        <f>SUMIF([1]销售数据!$B:$B,AD2354,[1]销售数据!$K:$K)</f>
        <v>0</v>
      </c>
      <c r="AG2354">
        <f>SUMIF([1]销售数据!$B:$B,AD2354,[1]销售数据!$J:$J)</f>
        <v>0</v>
      </c>
      <c r="AH2354">
        <f>SUMIF([1]销售数据!$B:$B,AD2354,[1]销售数据!$I:$I)</f>
        <v>0</v>
      </c>
      <c r="AI2354">
        <f>SUMIF([1]销售数据!$B:$B,AD2354,[1]销售数据!$H:$H)</f>
        <v>0</v>
      </c>
      <c r="AJ2354" s="20">
        <f t="shared" si="591"/>
        <v>0</v>
      </c>
      <c r="AK2354">
        <f>SUMIF([1]发货店铺数!$B:$B,AD2354,[1]发货店铺数!$G:$G)</f>
        <v>0</v>
      </c>
      <c r="AL2354">
        <f>SUMIF([1]销售店铺数!$B:$B,AD2354,[1]销售店铺数!$G:$G)</f>
        <v>0</v>
      </c>
      <c r="AM2354">
        <f>SUMIF([1]销售店铺数!$B:$B,AD2354,[1]销售店铺数!$G:$G)</f>
        <v>0</v>
      </c>
      <c r="AN2354" s="20">
        <f t="shared" si="592"/>
        <v>0</v>
      </c>
      <c r="AO2354" s="20">
        <f t="shared" si="593"/>
        <v>0</v>
      </c>
      <c r="AP2354" s="20">
        <f t="shared" si="594"/>
        <v>0</v>
      </c>
      <c r="AQ2354" s="12">
        <f t="shared" si="595"/>
        <v>0</v>
      </c>
      <c r="AR2354" s="20">
        <f t="shared" si="596"/>
        <v>0</v>
      </c>
      <c r="AS2354" s="20">
        <f t="shared" si="597"/>
        <v>0</v>
      </c>
    </row>
    <row r="2355" spans="1:45">
      <c r="A2355"/>
      <c r="B2355"/>
      <c r="C2355"/>
      <c r="D2355"/>
      <c r="E2355"/>
      <c r="F2355"/>
      <c r="G2355"/>
      <c r="H2355"/>
      <c r="I2355"/>
      <c r="J2355"/>
      <c r="K2355"/>
      <c r="L2355"/>
      <c r="M2355" s="8" t="str">
        <f>IF(ISERROR( VLOOKUP(AD2355,'[1]采购入库货量(公司仓库)'!$A:$I,9,FALSE)),"", VLOOKUP(AD2355,'[1]采购入库货量(公司仓库)'!$A:$I,9,FALSE))</f>
        <v/>
      </c>
      <c r="N2355" s="8" t="str">
        <f>IF(ISERROR( VLOOKUP(AD2355,[1]批发上市日期!$A:$F,6,FALSE)),"",  VLOOKUP(AD2355,[1]批发上市日期!$A:$F,6,FALSE))</f>
        <v/>
      </c>
      <c r="O2355" s="48">
        <f>IF(ISERROR(VLOOKUP(E2355&amp;G2355,'[1]采购入库货量(公司仓库)'!$A:$I,7,FALSE)),0,VLOOKUP(E2355&amp;G2355,'[1]采购入库货量(公司仓库)'!$A:$I,7,FALSE))</f>
        <v>0</v>
      </c>
      <c r="P2355" s="12">
        <f t="shared" si="582"/>
        <v>0</v>
      </c>
      <c r="Q2355" s="14">
        <f>IF(ISERROR(VLOOKUP(E2355&amp;G2355,'[1]采购入库货量(公司仓库)'!$A:$I,8,FALSE)),0,VLOOKUP(E2355&amp;G2355,'[1]采购入库货量(公司仓库)'!$A:$I,8,FALSE))</f>
        <v>0</v>
      </c>
      <c r="R2355" s="12">
        <f t="shared" si="583"/>
        <v>0</v>
      </c>
      <c r="S2355">
        <f>SUMIF([1]库存总量!$H:$H,E2355&amp;G2355,[1]库存总量!$G:$G)</f>
        <v>0</v>
      </c>
      <c r="T2355" s="12">
        <f t="shared" si="584"/>
        <v>0</v>
      </c>
      <c r="U2355">
        <f>SUMIFS([1]库存总量!$G:$G,[1]库存总量!$H:$H,E2355&amp;G2355,[1]库存总量!$A:$A,"B")</f>
        <v>0</v>
      </c>
      <c r="V2355" s="12">
        <f t="shared" si="585"/>
        <v>0</v>
      </c>
      <c r="W2355">
        <f>SUMIFS([1]库存总量!$G:$G,[1]库存总量!$H:$H,E2355&amp;G2355,[1]库存总量!$A:$A,"K")</f>
        <v>0</v>
      </c>
      <c r="X2355" s="12">
        <f t="shared" si="586"/>
        <v>0</v>
      </c>
      <c r="Y2355">
        <f t="shared" si="587"/>
        <v>0</v>
      </c>
      <c r="Z2355" s="12">
        <f t="shared" si="588"/>
        <v>0</v>
      </c>
      <c r="AA2355">
        <f>(IF(ISERROR((IF(ISERROR(VLOOKUP(E2355&amp;G2355,'[1]采购入库货量(公司仓库)'!$A:$H,7,FALSE)),0,VLOOKUP(E2355&amp;G2355,'[1]采购入库货量(公司仓库)'!$A:$H,7,FALSE)))*L2355-(IF(ISERROR(VLOOKUP(E2355&amp;G2355,'[1]采购入库货量(公司仓库)'!$A:$H,8,FALSE)),0,VLOOKUP(E2355&amp;G2355,'[1]采购入库货量(公司仓库)'!$A:$H,8,FALSE)))),0,(IF(ISERROR(VLOOKUP(E2355&amp;G2355,'[1]采购入库货量(公司仓库)'!$A:$H,7,FALSE)),0,VLOOKUP(E2355&amp;G2355,'[1]采购入库货量(公司仓库)'!$A:$H,7,FALSE)))*L2355-(IF(ISERROR(VLOOKUP(E2355&amp;G2355,'[1]采购入库货量(公司仓库)'!$A:$H,8,FALSE)),0,VLOOKUP(E2355&amp;G2355,'[1]采购入库货量(公司仓库)'!$A:$H,8,FALSE)))))</f>
        <v>0</v>
      </c>
      <c r="AB2355">
        <f>SUMIF([1]销售数据!$B:$B,E2355&amp;G2355,[1]销售数据!$G:$G)</f>
        <v>0</v>
      </c>
      <c r="AC2355" s="12">
        <f t="shared" si="589"/>
        <v>0</v>
      </c>
      <c r="AD2355" t="str">
        <f t="shared" si="590"/>
        <v/>
      </c>
      <c r="AE2355">
        <f>SUMIF([1]销售数据!$B:$B,AD2355,[1]销售数据!$L:$L)</f>
        <v>0</v>
      </c>
      <c r="AF2355">
        <f>SUMIF([1]销售数据!$B:$B,AD2355,[1]销售数据!$K:$K)</f>
        <v>0</v>
      </c>
      <c r="AG2355">
        <f>SUMIF([1]销售数据!$B:$B,AD2355,[1]销售数据!$J:$J)</f>
        <v>0</v>
      </c>
      <c r="AH2355">
        <f>SUMIF([1]销售数据!$B:$B,AD2355,[1]销售数据!$I:$I)</f>
        <v>0</v>
      </c>
      <c r="AI2355">
        <f>SUMIF([1]销售数据!$B:$B,AD2355,[1]销售数据!$H:$H)</f>
        <v>0</v>
      </c>
      <c r="AJ2355" s="20">
        <f t="shared" si="591"/>
        <v>0</v>
      </c>
      <c r="AK2355">
        <f>SUMIF([1]发货店铺数!$B:$B,AD2355,[1]发货店铺数!$G:$G)</f>
        <v>0</v>
      </c>
      <c r="AL2355">
        <f>SUMIF([1]销售店铺数!$B:$B,AD2355,[1]销售店铺数!$G:$G)</f>
        <v>0</v>
      </c>
      <c r="AM2355">
        <f>SUMIF([1]销售店铺数!$B:$B,AD2355,[1]销售店铺数!$G:$G)</f>
        <v>0</v>
      </c>
      <c r="AN2355" s="20">
        <f t="shared" si="592"/>
        <v>0</v>
      </c>
      <c r="AO2355" s="20">
        <f t="shared" si="593"/>
        <v>0</v>
      </c>
      <c r="AP2355" s="20">
        <f t="shared" si="594"/>
        <v>0</v>
      </c>
      <c r="AQ2355" s="12">
        <f t="shared" si="595"/>
        <v>0</v>
      </c>
      <c r="AR2355" s="20">
        <f t="shared" si="596"/>
        <v>0</v>
      </c>
      <c r="AS2355" s="20">
        <f t="shared" si="597"/>
        <v>0</v>
      </c>
    </row>
    <row r="2356" spans="1:45">
      <c r="A2356"/>
      <c r="B2356"/>
      <c r="C2356"/>
      <c r="D2356"/>
      <c r="E2356"/>
      <c r="F2356"/>
      <c r="G2356"/>
      <c r="H2356"/>
      <c r="I2356"/>
      <c r="J2356"/>
      <c r="K2356"/>
      <c r="L2356"/>
      <c r="M2356" s="8" t="str">
        <f>IF(ISERROR( VLOOKUP(AD2356,'[1]采购入库货量(公司仓库)'!$A:$I,9,FALSE)),"", VLOOKUP(AD2356,'[1]采购入库货量(公司仓库)'!$A:$I,9,FALSE))</f>
        <v/>
      </c>
      <c r="N2356" s="8" t="str">
        <f>IF(ISERROR( VLOOKUP(AD2356,[1]批发上市日期!$A:$F,6,FALSE)),"",  VLOOKUP(AD2356,[1]批发上市日期!$A:$F,6,FALSE))</f>
        <v/>
      </c>
      <c r="O2356" s="48">
        <f>IF(ISERROR(VLOOKUP(E2356&amp;G2356,'[1]采购入库货量(公司仓库)'!$A:$I,7,FALSE)),0,VLOOKUP(E2356&amp;G2356,'[1]采购入库货量(公司仓库)'!$A:$I,7,FALSE))</f>
        <v>0</v>
      </c>
      <c r="P2356" s="12">
        <f t="shared" si="582"/>
        <v>0</v>
      </c>
      <c r="Q2356" s="14">
        <f>IF(ISERROR(VLOOKUP(E2356&amp;G2356,'[1]采购入库货量(公司仓库)'!$A:$I,8,FALSE)),0,VLOOKUP(E2356&amp;G2356,'[1]采购入库货量(公司仓库)'!$A:$I,8,FALSE))</f>
        <v>0</v>
      </c>
      <c r="R2356" s="12">
        <f t="shared" si="583"/>
        <v>0</v>
      </c>
      <c r="S2356">
        <f>SUMIF([1]库存总量!$H:$H,E2356&amp;G2356,[1]库存总量!$G:$G)</f>
        <v>0</v>
      </c>
      <c r="T2356" s="12">
        <f t="shared" si="584"/>
        <v>0</v>
      </c>
      <c r="U2356">
        <f>SUMIFS([1]库存总量!$G:$G,[1]库存总量!$H:$H,E2356&amp;G2356,[1]库存总量!$A:$A,"B")</f>
        <v>0</v>
      </c>
      <c r="V2356" s="12">
        <f t="shared" si="585"/>
        <v>0</v>
      </c>
      <c r="W2356">
        <f>SUMIFS([1]库存总量!$G:$G,[1]库存总量!$H:$H,E2356&amp;G2356,[1]库存总量!$A:$A,"K")</f>
        <v>0</v>
      </c>
      <c r="X2356" s="12">
        <f t="shared" si="586"/>
        <v>0</v>
      </c>
      <c r="Y2356">
        <f t="shared" si="587"/>
        <v>0</v>
      </c>
      <c r="Z2356" s="12">
        <f t="shared" si="588"/>
        <v>0</v>
      </c>
      <c r="AA2356">
        <f>(IF(ISERROR((IF(ISERROR(VLOOKUP(E2356&amp;G2356,'[1]采购入库货量(公司仓库)'!$A:$H,7,FALSE)),0,VLOOKUP(E2356&amp;G2356,'[1]采购入库货量(公司仓库)'!$A:$H,7,FALSE)))*L2356-(IF(ISERROR(VLOOKUP(E2356&amp;G2356,'[1]采购入库货量(公司仓库)'!$A:$H,8,FALSE)),0,VLOOKUP(E2356&amp;G2356,'[1]采购入库货量(公司仓库)'!$A:$H,8,FALSE)))),0,(IF(ISERROR(VLOOKUP(E2356&amp;G2356,'[1]采购入库货量(公司仓库)'!$A:$H,7,FALSE)),0,VLOOKUP(E2356&amp;G2356,'[1]采购入库货量(公司仓库)'!$A:$H,7,FALSE)))*L2356-(IF(ISERROR(VLOOKUP(E2356&amp;G2356,'[1]采购入库货量(公司仓库)'!$A:$H,8,FALSE)),0,VLOOKUP(E2356&amp;G2356,'[1]采购入库货量(公司仓库)'!$A:$H,8,FALSE)))))</f>
        <v>0</v>
      </c>
      <c r="AB2356">
        <f>SUMIF([1]销售数据!$B:$B,E2356&amp;G2356,[1]销售数据!$G:$G)</f>
        <v>0</v>
      </c>
      <c r="AC2356" s="12">
        <f t="shared" si="589"/>
        <v>0</v>
      </c>
      <c r="AD2356" t="str">
        <f t="shared" si="590"/>
        <v/>
      </c>
      <c r="AE2356">
        <f>SUMIF([1]销售数据!$B:$B,AD2356,[1]销售数据!$L:$L)</f>
        <v>0</v>
      </c>
      <c r="AF2356">
        <f>SUMIF([1]销售数据!$B:$B,AD2356,[1]销售数据!$K:$K)</f>
        <v>0</v>
      </c>
      <c r="AG2356">
        <f>SUMIF([1]销售数据!$B:$B,AD2356,[1]销售数据!$J:$J)</f>
        <v>0</v>
      </c>
      <c r="AH2356">
        <f>SUMIF([1]销售数据!$B:$B,AD2356,[1]销售数据!$I:$I)</f>
        <v>0</v>
      </c>
      <c r="AI2356">
        <f>SUMIF([1]销售数据!$B:$B,AD2356,[1]销售数据!$H:$H)</f>
        <v>0</v>
      </c>
      <c r="AJ2356" s="20">
        <f t="shared" si="591"/>
        <v>0</v>
      </c>
      <c r="AK2356">
        <f>SUMIF([1]发货店铺数!$B:$B,AD2356,[1]发货店铺数!$G:$G)</f>
        <v>0</v>
      </c>
      <c r="AL2356">
        <f>SUMIF([1]销售店铺数!$B:$B,AD2356,[1]销售店铺数!$G:$G)</f>
        <v>0</v>
      </c>
      <c r="AM2356">
        <f>SUMIF([1]销售店铺数!$B:$B,AD2356,[1]销售店铺数!$G:$G)</f>
        <v>0</v>
      </c>
      <c r="AN2356" s="20">
        <f t="shared" si="592"/>
        <v>0</v>
      </c>
      <c r="AO2356" s="20">
        <f t="shared" si="593"/>
        <v>0</v>
      </c>
      <c r="AP2356" s="20">
        <f t="shared" si="594"/>
        <v>0</v>
      </c>
      <c r="AQ2356" s="12">
        <f t="shared" si="595"/>
        <v>0</v>
      </c>
      <c r="AR2356" s="20">
        <f t="shared" si="596"/>
        <v>0</v>
      </c>
      <c r="AS2356" s="20">
        <f t="shared" si="597"/>
        <v>0</v>
      </c>
    </row>
    <row r="2357" spans="1:45">
      <c r="A2357"/>
      <c r="B2357"/>
      <c r="C2357"/>
      <c r="D2357"/>
      <c r="E2357"/>
      <c r="F2357"/>
      <c r="G2357"/>
      <c r="H2357"/>
      <c r="I2357"/>
      <c r="J2357"/>
      <c r="K2357"/>
      <c r="L2357"/>
      <c r="M2357" s="8" t="str">
        <f>IF(ISERROR( VLOOKUP(AD2357,'[1]采购入库货量(公司仓库)'!$A:$I,9,FALSE)),"", VLOOKUP(AD2357,'[1]采购入库货量(公司仓库)'!$A:$I,9,FALSE))</f>
        <v/>
      </c>
      <c r="N2357" s="8" t="str">
        <f>IF(ISERROR( VLOOKUP(AD2357,[1]批发上市日期!$A:$F,6,FALSE)),"",  VLOOKUP(AD2357,[1]批发上市日期!$A:$F,6,FALSE))</f>
        <v/>
      </c>
      <c r="O2357" s="48">
        <f>IF(ISERROR(VLOOKUP(E2357&amp;G2357,'[1]采购入库货量(公司仓库)'!$A:$I,7,FALSE)),0,VLOOKUP(E2357&amp;G2357,'[1]采购入库货量(公司仓库)'!$A:$I,7,FALSE))</f>
        <v>0</v>
      </c>
      <c r="P2357" s="12">
        <f t="shared" si="582"/>
        <v>0</v>
      </c>
      <c r="Q2357" s="14">
        <f>IF(ISERROR(VLOOKUP(E2357&amp;G2357,'[1]采购入库货量(公司仓库)'!$A:$I,8,FALSE)),0,VLOOKUP(E2357&amp;G2357,'[1]采购入库货量(公司仓库)'!$A:$I,8,FALSE))</f>
        <v>0</v>
      </c>
      <c r="R2357" s="12">
        <f t="shared" si="583"/>
        <v>0</v>
      </c>
      <c r="S2357">
        <f>SUMIF([1]库存总量!$H:$H,E2357&amp;G2357,[1]库存总量!$G:$G)</f>
        <v>0</v>
      </c>
      <c r="T2357" s="12">
        <f t="shared" si="584"/>
        <v>0</v>
      </c>
      <c r="U2357">
        <f>SUMIFS([1]库存总量!$G:$G,[1]库存总量!$H:$H,E2357&amp;G2357,[1]库存总量!$A:$A,"B")</f>
        <v>0</v>
      </c>
      <c r="V2357" s="12">
        <f t="shared" si="585"/>
        <v>0</v>
      </c>
      <c r="W2357">
        <f>SUMIFS([1]库存总量!$G:$G,[1]库存总量!$H:$H,E2357&amp;G2357,[1]库存总量!$A:$A,"K")</f>
        <v>0</v>
      </c>
      <c r="X2357" s="12">
        <f t="shared" si="586"/>
        <v>0</v>
      </c>
      <c r="Y2357">
        <f t="shared" si="587"/>
        <v>0</v>
      </c>
      <c r="Z2357" s="12">
        <f t="shared" si="588"/>
        <v>0</v>
      </c>
      <c r="AA2357">
        <f>(IF(ISERROR((IF(ISERROR(VLOOKUP(E2357&amp;G2357,'[1]采购入库货量(公司仓库)'!$A:$H,7,FALSE)),0,VLOOKUP(E2357&amp;G2357,'[1]采购入库货量(公司仓库)'!$A:$H,7,FALSE)))*L2357-(IF(ISERROR(VLOOKUP(E2357&amp;G2357,'[1]采购入库货量(公司仓库)'!$A:$H,8,FALSE)),0,VLOOKUP(E2357&amp;G2357,'[1]采购入库货量(公司仓库)'!$A:$H,8,FALSE)))),0,(IF(ISERROR(VLOOKUP(E2357&amp;G2357,'[1]采购入库货量(公司仓库)'!$A:$H,7,FALSE)),0,VLOOKUP(E2357&amp;G2357,'[1]采购入库货量(公司仓库)'!$A:$H,7,FALSE)))*L2357-(IF(ISERROR(VLOOKUP(E2357&amp;G2357,'[1]采购入库货量(公司仓库)'!$A:$H,8,FALSE)),0,VLOOKUP(E2357&amp;G2357,'[1]采购入库货量(公司仓库)'!$A:$H,8,FALSE)))))</f>
        <v>0</v>
      </c>
      <c r="AB2357">
        <f>SUMIF([1]销售数据!$B:$B,E2357&amp;G2357,[1]销售数据!$G:$G)</f>
        <v>0</v>
      </c>
      <c r="AC2357" s="12">
        <f t="shared" si="589"/>
        <v>0</v>
      </c>
      <c r="AD2357" t="str">
        <f t="shared" si="590"/>
        <v/>
      </c>
      <c r="AE2357">
        <f>SUMIF([1]销售数据!$B:$B,AD2357,[1]销售数据!$L:$L)</f>
        <v>0</v>
      </c>
      <c r="AF2357">
        <f>SUMIF([1]销售数据!$B:$B,AD2357,[1]销售数据!$K:$K)</f>
        <v>0</v>
      </c>
      <c r="AG2357">
        <f>SUMIF([1]销售数据!$B:$B,AD2357,[1]销售数据!$J:$J)</f>
        <v>0</v>
      </c>
      <c r="AH2357">
        <f>SUMIF([1]销售数据!$B:$B,AD2357,[1]销售数据!$I:$I)</f>
        <v>0</v>
      </c>
      <c r="AI2357">
        <f>SUMIF([1]销售数据!$B:$B,AD2357,[1]销售数据!$H:$H)</f>
        <v>0</v>
      </c>
      <c r="AJ2357" s="20">
        <f t="shared" si="591"/>
        <v>0</v>
      </c>
      <c r="AK2357">
        <f>SUMIF([1]发货店铺数!$B:$B,AD2357,[1]发货店铺数!$G:$G)</f>
        <v>0</v>
      </c>
      <c r="AL2357">
        <f>SUMIF([1]销售店铺数!$B:$B,AD2357,[1]销售店铺数!$G:$G)</f>
        <v>0</v>
      </c>
      <c r="AM2357">
        <f>SUMIF([1]销售店铺数!$B:$B,AD2357,[1]销售店铺数!$G:$G)</f>
        <v>0</v>
      </c>
      <c r="AN2357" s="20">
        <f t="shared" si="592"/>
        <v>0</v>
      </c>
      <c r="AO2357" s="20">
        <f t="shared" si="593"/>
        <v>0</v>
      </c>
      <c r="AP2357" s="20">
        <f t="shared" si="594"/>
        <v>0</v>
      </c>
      <c r="AQ2357" s="12">
        <f t="shared" si="595"/>
        <v>0</v>
      </c>
      <c r="AR2357" s="20">
        <f t="shared" si="596"/>
        <v>0</v>
      </c>
      <c r="AS2357" s="20">
        <f t="shared" si="597"/>
        <v>0</v>
      </c>
    </row>
    <row r="2358" spans="1:45">
      <c r="A2358"/>
      <c r="B2358"/>
      <c r="C2358"/>
      <c r="D2358"/>
      <c r="E2358"/>
      <c r="F2358"/>
      <c r="G2358"/>
      <c r="H2358"/>
      <c r="I2358"/>
      <c r="J2358"/>
      <c r="K2358"/>
      <c r="L2358"/>
      <c r="M2358" s="8" t="str">
        <f>IF(ISERROR( VLOOKUP(AD2358,'[1]采购入库货量(公司仓库)'!$A:$I,9,FALSE)),"", VLOOKUP(AD2358,'[1]采购入库货量(公司仓库)'!$A:$I,9,FALSE))</f>
        <v/>
      </c>
      <c r="N2358" s="8" t="str">
        <f>IF(ISERROR( VLOOKUP(AD2358,[1]批发上市日期!$A:$F,6,FALSE)),"",  VLOOKUP(AD2358,[1]批发上市日期!$A:$F,6,FALSE))</f>
        <v/>
      </c>
      <c r="O2358" s="48">
        <f>IF(ISERROR(VLOOKUP(E2358&amp;G2358,'[1]采购入库货量(公司仓库)'!$A:$I,7,FALSE)),0,VLOOKUP(E2358&amp;G2358,'[1]采购入库货量(公司仓库)'!$A:$I,7,FALSE))</f>
        <v>0</v>
      </c>
      <c r="P2358" s="12">
        <f t="shared" si="582"/>
        <v>0</v>
      </c>
      <c r="Q2358" s="14">
        <f>IF(ISERROR(VLOOKUP(E2358&amp;G2358,'[1]采购入库货量(公司仓库)'!$A:$I,8,FALSE)),0,VLOOKUP(E2358&amp;G2358,'[1]采购入库货量(公司仓库)'!$A:$I,8,FALSE))</f>
        <v>0</v>
      </c>
      <c r="R2358" s="12">
        <f t="shared" si="583"/>
        <v>0</v>
      </c>
      <c r="S2358">
        <f>SUMIF([1]库存总量!$H:$H,E2358&amp;G2358,[1]库存总量!$G:$G)</f>
        <v>0</v>
      </c>
      <c r="T2358" s="12">
        <f t="shared" si="584"/>
        <v>0</v>
      </c>
      <c r="U2358">
        <f>SUMIFS([1]库存总量!$G:$G,[1]库存总量!$H:$H,E2358&amp;G2358,[1]库存总量!$A:$A,"B")</f>
        <v>0</v>
      </c>
      <c r="V2358" s="12">
        <f t="shared" si="585"/>
        <v>0</v>
      </c>
      <c r="W2358">
        <f>SUMIFS([1]库存总量!$G:$G,[1]库存总量!$H:$H,E2358&amp;G2358,[1]库存总量!$A:$A,"K")</f>
        <v>0</v>
      </c>
      <c r="X2358" s="12">
        <f t="shared" si="586"/>
        <v>0</v>
      </c>
      <c r="Y2358">
        <f t="shared" si="587"/>
        <v>0</v>
      </c>
      <c r="Z2358" s="12">
        <f t="shared" si="588"/>
        <v>0</v>
      </c>
      <c r="AA2358">
        <f>(IF(ISERROR((IF(ISERROR(VLOOKUP(E2358&amp;G2358,'[1]采购入库货量(公司仓库)'!$A:$H,7,FALSE)),0,VLOOKUP(E2358&amp;G2358,'[1]采购入库货量(公司仓库)'!$A:$H,7,FALSE)))*L2358-(IF(ISERROR(VLOOKUP(E2358&amp;G2358,'[1]采购入库货量(公司仓库)'!$A:$H,8,FALSE)),0,VLOOKUP(E2358&amp;G2358,'[1]采购入库货量(公司仓库)'!$A:$H,8,FALSE)))),0,(IF(ISERROR(VLOOKUP(E2358&amp;G2358,'[1]采购入库货量(公司仓库)'!$A:$H,7,FALSE)),0,VLOOKUP(E2358&amp;G2358,'[1]采购入库货量(公司仓库)'!$A:$H,7,FALSE)))*L2358-(IF(ISERROR(VLOOKUP(E2358&amp;G2358,'[1]采购入库货量(公司仓库)'!$A:$H,8,FALSE)),0,VLOOKUP(E2358&amp;G2358,'[1]采购入库货量(公司仓库)'!$A:$H,8,FALSE)))))</f>
        <v>0</v>
      </c>
      <c r="AB2358">
        <f>SUMIF([1]销售数据!$B:$B,E2358&amp;G2358,[1]销售数据!$G:$G)</f>
        <v>0</v>
      </c>
      <c r="AC2358" s="12">
        <f t="shared" si="589"/>
        <v>0</v>
      </c>
      <c r="AD2358" t="str">
        <f t="shared" si="590"/>
        <v/>
      </c>
      <c r="AE2358">
        <f>SUMIF([1]销售数据!$B:$B,AD2358,[1]销售数据!$L:$L)</f>
        <v>0</v>
      </c>
      <c r="AF2358">
        <f>SUMIF([1]销售数据!$B:$B,AD2358,[1]销售数据!$K:$K)</f>
        <v>0</v>
      </c>
      <c r="AG2358">
        <f>SUMIF([1]销售数据!$B:$B,AD2358,[1]销售数据!$J:$J)</f>
        <v>0</v>
      </c>
      <c r="AH2358">
        <f>SUMIF([1]销售数据!$B:$B,AD2358,[1]销售数据!$I:$I)</f>
        <v>0</v>
      </c>
      <c r="AI2358">
        <f>SUMIF([1]销售数据!$B:$B,AD2358,[1]销售数据!$H:$H)</f>
        <v>0</v>
      </c>
      <c r="AJ2358" s="20">
        <f t="shared" si="591"/>
        <v>0</v>
      </c>
      <c r="AK2358">
        <f>SUMIF([1]发货店铺数!$B:$B,AD2358,[1]发货店铺数!$G:$G)</f>
        <v>0</v>
      </c>
      <c r="AL2358">
        <f>SUMIF([1]销售店铺数!$B:$B,AD2358,[1]销售店铺数!$G:$G)</f>
        <v>0</v>
      </c>
      <c r="AM2358">
        <f>SUMIF([1]销售店铺数!$B:$B,AD2358,[1]销售店铺数!$G:$G)</f>
        <v>0</v>
      </c>
      <c r="AN2358" s="20">
        <f t="shared" si="592"/>
        <v>0</v>
      </c>
      <c r="AO2358" s="20">
        <f t="shared" si="593"/>
        <v>0</v>
      </c>
      <c r="AP2358" s="20">
        <f t="shared" si="594"/>
        <v>0</v>
      </c>
      <c r="AQ2358" s="12">
        <f t="shared" si="595"/>
        <v>0</v>
      </c>
      <c r="AR2358" s="20">
        <f t="shared" si="596"/>
        <v>0</v>
      </c>
      <c r="AS2358" s="20">
        <f t="shared" si="597"/>
        <v>0</v>
      </c>
    </row>
    <row r="2359" spans="1:45">
      <c r="A2359"/>
      <c r="B2359"/>
      <c r="C2359"/>
      <c r="D2359"/>
      <c r="E2359"/>
      <c r="F2359"/>
      <c r="G2359"/>
      <c r="H2359"/>
      <c r="I2359"/>
      <c r="J2359"/>
      <c r="K2359"/>
      <c r="L2359"/>
      <c r="M2359" s="8" t="str">
        <f>IF(ISERROR( VLOOKUP(AD2359,'[1]采购入库货量(公司仓库)'!$A:$I,9,FALSE)),"", VLOOKUP(AD2359,'[1]采购入库货量(公司仓库)'!$A:$I,9,FALSE))</f>
        <v/>
      </c>
      <c r="N2359" s="8" t="str">
        <f>IF(ISERROR( VLOOKUP(AD2359,[1]批发上市日期!$A:$F,6,FALSE)),"",  VLOOKUP(AD2359,[1]批发上市日期!$A:$F,6,FALSE))</f>
        <v/>
      </c>
      <c r="O2359" s="48">
        <f>IF(ISERROR(VLOOKUP(E2359&amp;G2359,'[1]采购入库货量(公司仓库)'!$A:$I,7,FALSE)),0,VLOOKUP(E2359&amp;G2359,'[1]采购入库货量(公司仓库)'!$A:$I,7,FALSE))</f>
        <v>0</v>
      </c>
      <c r="P2359" s="12">
        <f t="shared" si="582"/>
        <v>0</v>
      </c>
      <c r="Q2359" s="14">
        <f>IF(ISERROR(VLOOKUP(E2359&amp;G2359,'[1]采购入库货量(公司仓库)'!$A:$I,8,FALSE)),0,VLOOKUP(E2359&amp;G2359,'[1]采购入库货量(公司仓库)'!$A:$I,8,FALSE))</f>
        <v>0</v>
      </c>
      <c r="R2359" s="12">
        <f t="shared" si="583"/>
        <v>0</v>
      </c>
      <c r="S2359">
        <f>SUMIF([1]库存总量!$H:$H,E2359&amp;G2359,[1]库存总量!$G:$G)</f>
        <v>0</v>
      </c>
      <c r="T2359" s="12">
        <f t="shared" si="584"/>
        <v>0</v>
      </c>
      <c r="U2359">
        <f>SUMIFS([1]库存总量!$G:$G,[1]库存总量!$H:$H,E2359&amp;G2359,[1]库存总量!$A:$A,"B")</f>
        <v>0</v>
      </c>
      <c r="V2359" s="12">
        <f t="shared" si="585"/>
        <v>0</v>
      </c>
      <c r="W2359">
        <f>SUMIFS([1]库存总量!$G:$G,[1]库存总量!$H:$H,E2359&amp;G2359,[1]库存总量!$A:$A,"K")</f>
        <v>0</v>
      </c>
      <c r="X2359" s="12">
        <f t="shared" si="586"/>
        <v>0</v>
      </c>
      <c r="Y2359">
        <f t="shared" si="587"/>
        <v>0</v>
      </c>
      <c r="Z2359" s="12">
        <f t="shared" si="588"/>
        <v>0</v>
      </c>
      <c r="AA2359">
        <f>(IF(ISERROR((IF(ISERROR(VLOOKUP(E2359&amp;G2359,'[1]采购入库货量(公司仓库)'!$A:$H,7,FALSE)),0,VLOOKUP(E2359&amp;G2359,'[1]采购入库货量(公司仓库)'!$A:$H,7,FALSE)))*L2359-(IF(ISERROR(VLOOKUP(E2359&amp;G2359,'[1]采购入库货量(公司仓库)'!$A:$H,8,FALSE)),0,VLOOKUP(E2359&amp;G2359,'[1]采购入库货量(公司仓库)'!$A:$H,8,FALSE)))),0,(IF(ISERROR(VLOOKUP(E2359&amp;G2359,'[1]采购入库货量(公司仓库)'!$A:$H,7,FALSE)),0,VLOOKUP(E2359&amp;G2359,'[1]采购入库货量(公司仓库)'!$A:$H,7,FALSE)))*L2359-(IF(ISERROR(VLOOKUP(E2359&amp;G2359,'[1]采购入库货量(公司仓库)'!$A:$H,8,FALSE)),0,VLOOKUP(E2359&amp;G2359,'[1]采购入库货量(公司仓库)'!$A:$H,8,FALSE)))))</f>
        <v>0</v>
      </c>
      <c r="AB2359">
        <f>SUMIF([1]销售数据!$B:$B,E2359&amp;G2359,[1]销售数据!$G:$G)</f>
        <v>0</v>
      </c>
      <c r="AC2359" s="12">
        <f t="shared" si="589"/>
        <v>0</v>
      </c>
      <c r="AD2359" t="str">
        <f t="shared" si="590"/>
        <v/>
      </c>
      <c r="AE2359">
        <f>SUMIF([1]销售数据!$B:$B,AD2359,[1]销售数据!$L:$L)</f>
        <v>0</v>
      </c>
      <c r="AF2359">
        <f>SUMIF([1]销售数据!$B:$B,AD2359,[1]销售数据!$K:$K)</f>
        <v>0</v>
      </c>
      <c r="AG2359">
        <f>SUMIF([1]销售数据!$B:$B,AD2359,[1]销售数据!$J:$J)</f>
        <v>0</v>
      </c>
      <c r="AH2359">
        <f>SUMIF([1]销售数据!$B:$B,AD2359,[1]销售数据!$I:$I)</f>
        <v>0</v>
      </c>
      <c r="AI2359">
        <f>SUMIF([1]销售数据!$B:$B,AD2359,[1]销售数据!$H:$H)</f>
        <v>0</v>
      </c>
      <c r="AJ2359" s="20">
        <f t="shared" si="591"/>
        <v>0</v>
      </c>
      <c r="AK2359">
        <f>SUMIF([1]发货店铺数!$B:$B,AD2359,[1]发货店铺数!$G:$G)</f>
        <v>0</v>
      </c>
      <c r="AL2359">
        <f>SUMIF([1]销售店铺数!$B:$B,AD2359,[1]销售店铺数!$G:$G)</f>
        <v>0</v>
      </c>
      <c r="AM2359">
        <f>SUMIF([1]销售店铺数!$B:$B,AD2359,[1]销售店铺数!$G:$G)</f>
        <v>0</v>
      </c>
      <c r="AN2359" s="20">
        <f t="shared" si="592"/>
        <v>0</v>
      </c>
      <c r="AO2359" s="20">
        <f t="shared" si="593"/>
        <v>0</v>
      </c>
      <c r="AP2359" s="20">
        <f t="shared" si="594"/>
        <v>0</v>
      </c>
      <c r="AQ2359" s="12">
        <f t="shared" si="595"/>
        <v>0</v>
      </c>
      <c r="AR2359" s="20">
        <f t="shared" si="596"/>
        <v>0</v>
      </c>
      <c r="AS2359" s="20">
        <f t="shared" si="597"/>
        <v>0</v>
      </c>
    </row>
    <row r="2360" spans="1:45">
      <c r="A2360"/>
      <c r="B2360"/>
      <c r="C2360"/>
      <c r="D2360"/>
      <c r="E2360"/>
      <c r="F2360"/>
      <c r="G2360"/>
      <c r="H2360"/>
      <c r="I2360"/>
      <c r="J2360"/>
      <c r="K2360"/>
      <c r="L2360"/>
      <c r="M2360" s="8" t="str">
        <f>IF(ISERROR( VLOOKUP(AD2360,'[1]采购入库货量(公司仓库)'!$A:$I,9,FALSE)),"", VLOOKUP(AD2360,'[1]采购入库货量(公司仓库)'!$A:$I,9,FALSE))</f>
        <v/>
      </c>
      <c r="N2360" s="8" t="str">
        <f>IF(ISERROR( VLOOKUP(AD2360,[1]批发上市日期!$A:$F,6,FALSE)),"",  VLOOKUP(AD2360,[1]批发上市日期!$A:$F,6,FALSE))</f>
        <v/>
      </c>
      <c r="O2360" s="48">
        <f>IF(ISERROR(VLOOKUP(E2360&amp;G2360,'[1]采购入库货量(公司仓库)'!$A:$I,7,FALSE)),0,VLOOKUP(E2360&amp;G2360,'[1]采购入库货量(公司仓库)'!$A:$I,7,FALSE))</f>
        <v>0</v>
      </c>
      <c r="P2360" s="12">
        <f t="shared" si="582"/>
        <v>0</v>
      </c>
      <c r="Q2360" s="14">
        <f>IF(ISERROR(VLOOKUP(E2360&amp;G2360,'[1]采购入库货量(公司仓库)'!$A:$I,8,FALSE)),0,VLOOKUP(E2360&amp;G2360,'[1]采购入库货量(公司仓库)'!$A:$I,8,FALSE))</f>
        <v>0</v>
      </c>
      <c r="R2360" s="12">
        <f t="shared" si="583"/>
        <v>0</v>
      </c>
      <c r="S2360">
        <f>SUMIF([1]库存总量!$H:$H,E2360&amp;G2360,[1]库存总量!$G:$G)</f>
        <v>0</v>
      </c>
      <c r="T2360" s="12">
        <f t="shared" si="584"/>
        <v>0</v>
      </c>
      <c r="U2360">
        <f>SUMIFS([1]库存总量!$G:$G,[1]库存总量!$H:$H,E2360&amp;G2360,[1]库存总量!$A:$A,"B")</f>
        <v>0</v>
      </c>
      <c r="V2360" s="12">
        <f t="shared" si="585"/>
        <v>0</v>
      </c>
      <c r="W2360">
        <f>SUMIFS([1]库存总量!$G:$G,[1]库存总量!$H:$H,E2360&amp;G2360,[1]库存总量!$A:$A,"K")</f>
        <v>0</v>
      </c>
      <c r="X2360" s="12">
        <f t="shared" si="586"/>
        <v>0</v>
      </c>
      <c r="Y2360">
        <f t="shared" si="587"/>
        <v>0</v>
      </c>
      <c r="Z2360" s="12">
        <f t="shared" si="588"/>
        <v>0</v>
      </c>
      <c r="AA2360">
        <f>(IF(ISERROR((IF(ISERROR(VLOOKUP(E2360&amp;G2360,'[1]采购入库货量(公司仓库)'!$A:$H,7,FALSE)),0,VLOOKUP(E2360&amp;G2360,'[1]采购入库货量(公司仓库)'!$A:$H,7,FALSE)))*L2360-(IF(ISERROR(VLOOKUP(E2360&amp;G2360,'[1]采购入库货量(公司仓库)'!$A:$H,8,FALSE)),0,VLOOKUP(E2360&amp;G2360,'[1]采购入库货量(公司仓库)'!$A:$H,8,FALSE)))),0,(IF(ISERROR(VLOOKUP(E2360&amp;G2360,'[1]采购入库货量(公司仓库)'!$A:$H,7,FALSE)),0,VLOOKUP(E2360&amp;G2360,'[1]采购入库货量(公司仓库)'!$A:$H,7,FALSE)))*L2360-(IF(ISERROR(VLOOKUP(E2360&amp;G2360,'[1]采购入库货量(公司仓库)'!$A:$H,8,FALSE)),0,VLOOKUP(E2360&amp;G2360,'[1]采购入库货量(公司仓库)'!$A:$H,8,FALSE)))))</f>
        <v>0</v>
      </c>
      <c r="AB2360">
        <f>SUMIF([1]销售数据!$B:$B,E2360&amp;G2360,[1]销售数据!$G:$G)</f>
        <v>0</v>
      </c>
      <c r="AC2360" s="12">
        <f t="shared" si="589"/>
        <v>0</v>
      </c>
      <c r="AD2360" t="str">
        <f t="shared" si="590"/>
        <v/>
      </c>
      <c r="AE2360">
        <f>SUMIF([1]销售数据!$B:$B,AD2360,[1]销售数据!$L:$L)</f>
        <v>0</v>
      </c>
      <c r="AF2360">
        <f>SUMIF([1]销售数据!$B:$B,AD2360,[1]销售数据!$K:$K)</f>
        <v>0</v>
      </c>
      <c r="AG2360">
        <f>SUMIF([1]销售数据!$B:$B,AD2360,[1]销售数据!$J:$J)</f>
        <v>0</v>
      </c>
      <c r="AH2360">
        <f>SUMIF([1]销售数据!$B:$B,AD2360,[1]销售数据!$I:$I)</f>
        <v>0</v>
      </c>
      <c r="AI2360">
        <f>SUMIF([1]销售数据!$B:$B,AD2360,[1]销售数据!$H:$H)</f>
        <v>0</v>
      </c>
      <c r="AJ2360" s="20">
        <f t="shared" si="591"/>
        <v>0</v>
      </c>
      <c r="AK2360">
        <f>SUMIF([1]发货店铺数!$B:$B,AD2360,[1]发货店铺数!$G:$G)</f>
        <v>0</v>
      </c>
      <c r="AL2360">
        <f>SUMIF([1]销售店铺数!$B:$B,AD2360,[1]销售店铺数!$G:$G)</f>
        <v>0</v>
      </c>
      <c r="AM2360">
        <f>SUMIF([1]销售店铺数!$B:$B,AD2360,[1]销售店铺数!$G:$G)</f>
        <v>0</v>
      </c>
      <c r="AN2360" s="20">
        <f t="shared" si="592"/>
        <v>0</v>
      </c>
      <c r="AO2360" s="20">
        <f t="shared" si="593"/>
        <v>0</v>
      </c>
      <c r="AP2360" s="20">
        <f t="shared" si="594"/>
        <v>0</v>
      </c>
      <c r="AQ2360" s="12">
        <f t="shared" si="595"/>
        <v>0</v>
      </c>
      <c r="AR2360" s="20">
        <f t="shared" si="596"/>
        <v>0</v>
      </c>
      <c r="AS2360" s="20">
        <f t="shared" si="597"/>
        <v>0</v>
      </c>
    </row>
    <row r="2361" spans="1:45">
      <c r="A2361"/>
      <c r="B2361"/>
      <c r="C2361"/>
      <c r="D2361"/>
      <c r="E2361"/>
      <c r="F2361"/>
      <c r="G2361"/>
      <c r="H2361"/>
      <c r="I2361"/>
      <c r="J2361"/>
      <c r="K2361"/>
      <c r="L2361"/>
      <c r="M2361" s="8" t="str">
        <f>IF(ISERROR( VLOOKUP(AD2361,'[1]采购入库货量(公司仓库)'!$A:$I,9,FALSE)),"", VLOOKUP(AD2361,'[1]采购入库货量(公司仓库)'!$A:$I,9,FALSE))</f>
        <v/>
      </c>
      <c r="N2361" s="8" t="str">
        <f>IF(ISERROR( VLOOKUP(AD2361,[1]批发上市日期!$A:$F,6,FALSE)),"",  VLOOKUP(AD2361,[1]批发上市日期!$A:$F,6,FALSE))</f>
        <v/>
      </c>
      <c r="O2361" s="48">
        <f>IF(ISERROR(VLOOKUP(E2361&amp;G2361,'[1]采购入库货量(公司仓库)'!$A:$I,7,FALSE)),0,VLOOKUP(E2361&amp;G2361,'[1]采购入库货量(公司仓库)'!$A:$I,7,FALSE))</f>
        <v>0</v>
      </c>
      <c r="P2361" s="12">
        <f t="shared" si="582"/>
        <v>0</v>
      </c>
      <c r="Q2361" s="14">
        <f>IF(ISERROR(VLOOKUP(E2361&amp;G2361,'[1]采购入库货量(公司仓库)'!$A:$I,8,FALSE)),0,VLOOKUP(E2361&amp;G2361,'[1]采购入库货量(公司仓库)'!$A:$I,8,FALSE))</f>
        <v>0</v>
      </c>
      <c r="R2361" s="12">
        <f t="shared" si="583"/>
        <v>0</v>
      </c>
      <c r="S2361">
        <f>SUMIF([1]库存总量!$H:$H,E2361&amp;G2361,[1]库存总量!$G:$G)</f>
        <v>0</v>
      </c>
      <c r="T2361" s="12">
        <f t="shared" si="584"/>
        <v>0</v>
      </c>
      <c r="U2361">
        <f>SUMIFS([1]库存总量!$G:$G,[1]库存总量!$H:$H,E2361&amp;G2361,[1]库存总量!$A:$A,"B")</f>
        <v>0</v>
      </c>
      <c r="V2361" s="12">
        <f t="shared" si="585"/>
        <v>0</v>
      </c>
      <c r="W2361">
        <f>SUMIFS([1]库存总量!$G:$G,[1]库存总量!$H:$H,E2361&amp;G2361,[1]库存总量!$A:$A,"K")</f>
        <v>0</v>
      </c>
      <c r="X2361" s="12">
        <f t="shared" si="586"/>
        <v>0</v>
      </c>
      <c r="Y2361">
        <f t="shared" si="587"/>
        <v>0</v>
      </c>
      <c r="Z2361" s="12">
        <f t="shared" si="588"/>
        <v>0</v>
      </c>
      <c r="AA2361">
        <f>(IF(ISERROR((IF(ISERROR(VLOOKUP(E2361&amp;G2361,'[1]采购入库货量(公司仓库)'!$A:$H,7,FALSE)),0,VLOOKUP(E2361&amp;G2361,'[1]采购入库货量(公司仓库)'!$A:$H,7,FALSE)))*L2361-(IF(ISERROR(VLOOKUP(E2361&amp;G2361,'[1]采购入库货量(公司仓库)'!$A:$H,8,FALSE)),0,VLOOKUP(E2361&amp;G2361,'[1]采购入库货量(公司仓库)'!$A:$H,8,FALSE)))),0,(IF(ISERROR(VLOOKUP(E2361&amp;G2361,'[1]采购入库货量(公司仓库)'!$A:$H,7,FALSE)),0,VLOOKUP(E2361&amp;G2361,'[1]采购入库货量(公司仓库)'!$A:$H,7,FALSE)))*L2361-(IF(ISERROR(VLOOKUP(E2361&amp;G2361,'[1]采购入库货量(公司仓库)'!$A:$H,8,FALSE)),0,VLOOKUP(E2361&amp;G2361,'[1]采购入库货量(公司仓库)'!$A:$H,8,FALSE)))))</f>
        <v>0</v>
      </c>
      <c r="AB2361">
        <f>SUMIF([1]销售数据!$B:$B,E2361&amp;G2361,[1]销售数据!$G:$G)</f>
        <v>0</v>
      </c>
      <c r="AC2361" s="12">
        <f t="shared" si="589"/>
        <v>0</v>
      </c>
      <c r="AD2361" t="str">
        <f t="shared" si="590"/>
        <v/>
      </c>
      <c r="AE2361">
        <f>SUMIF([1]销售数据!$B:$B,AD2361,[1]销售数据!$L:$L)</f>
        <v>0</v>
      </c>
      <c r="AF2361">
        <f>SUMIF([1]销售数据!$B:$B,AD2361,[1]销售数据!$K:$K)</f>
        <v>0</v>
      </c>
      <c r="AG2361">
        <f>SUMIF([1]销售数据!$B:$B,AD2361,[1]销售数据!$J:$J)</f>
        <v>0</v>
      </c>
      <c r="AH2361">
        <f>SUMIF([1]销售数据!$B:$B,AD2361,[1]销售数据!$I:$I)</f>
        <v>0</v>
      </c>
      <c r="AI2361">
        <f>SUMIF([1]销售数据!$B:$B,AD2361,[1]销售数据!$H:$H)</f>
        <v>0</v>
      </c>
      <c r="AJ2361" s="20">
        <f t="shared" si="591"/>
        <v>0</v>
      </c>
      <c r="AK2361">
        <f>SUMIF([1]发货店铺数!$B:$B,AD2361,[1]发货店铺数!$G:$G)</f>
        <v>0</v>
      </c>
      <c r="AL2361">
        <f>SUMIF([1]销售店铺数!$B:$B,AD2361,[1]销售店铺数!$G:$G)</f>
        <v>0</v>
      </c>
      <c r="AM2361">
        <f>SUMIF([1]销售店铺数!$B:$B,AD2361,[1]销售店铺数!$G:$G)</f>
        <v>0</v>
      </c>
      <c r="AN2361" s="20">
        <f t="shared" si="592"/>
        <v>0</v>
      </c>
      <c r="AO2361" s="20">
        <f t="shared" si="593"/>
        <v>0</v>
      </c>
      <c r="AP2361" s="20">
        <f t="shared" si="594"/>
        <v>0</v>
      </c>
      <c r="AQ2361" s="12">
        <f t="shared" si="595"/>
        <v>0</v>
      </c>
      <c r="AR2361" s="20">
        <f t="shared" si="596"/>
        <v>0</v>
      </c>
      <c r="AS2361" s="20">
        <f t="shared" si="597"/>
        <v>0</v>
      </c>
    </row>
    <row r="2362" spans="1:45">
      <c r="A2362"/>
      <c r="B2362"/>
      <c r="C2362"/>
      <c r="D2362"/>
      <c r="E2362"/>
      <c r="F2362"/>
      <c r="G2362"/>
      <c r="H2362"/>
      <c r="I2362"/>
      <c r="J2362"/>
      <c r="K2362"/>
      <c r="L2362"/>
      <c r="M2362" s="8" t="str">
        <f>IF(ISERROR( VLOOKUP(AD2362,'[1]采购入库货量(公司仓库)'!$A:$I,9,FALSE)),"", VLOOKUP(AD2362,'[1]采购入库货量(公司仓库)'!$A:$I,9,FALSE))</f>
        <v/>
      </c>
      <c r="N2362" s="8" t="str">
        <f>IF(ISERROR( VLOOKUP(AD2362,[1]批发上市日期!$A:$F,6,FALSE)),"",  VLOOKUP(AD2362,[1]批发上市日期!$A:$F,6,FALSE))</f>
        <v/>
      </c>
      <c r="O2362" s="48">
        <f>IF(ISERROR(VLOOKUP(E2362&amp;G2362,'[1]采购入库货量(公司仓库)'!$A:$I,7,FALSE)),0,VLOOKUP(E2362&amp;G2362,'[1]采购入库货量(公司仓库)'!$A:$I,7,FALSE))</f>
        <v>0</v>
      </c>
      <c r="P2362" s="12">
        <f t="shared" si="582"/>
        <v>0</v>
      </c>
      <c r="Q2362" s="14">
        <f>IF(ISERROR(VLOOKUP(E2362&amp;G2362,'[1]采购入库货量(公司仓库)'!$A:$I,8,FALSE)),0,VLOOKUP(E2362&amp;G2362,'[1]采购入库货量(公司仓库)'!$A:$I,8,FALSE))</f>
        <v>0</v>
      </c>
      <c r="R2362" s="12">
        <f t="shared" si="583"/>
        <v>0</v>
      </c>
      <c r="S2362">
        <f>SUMIF([1]库存总量!$H:$H,E2362&amp;G2362,[1]库存总量!$G:$G)</f>
        <v>0</v>
      </c>
      <c r="T2362" s="12">
        <f t="shared" si="584"/>
        <v>0</v>
      </c>
      <c r="U2362">
        <f>SUMIFS([1]库存总量!$G:$G,[1]库存总量!$H:$H,E2362&amp;G2362,[1]库存总量!$A:$A,"B")</f>
        <v>0</v>
      </c>
      <c r="V2362" s="12">
        <f t="shared" si="585"/>
        <v>0</v>
      </c>
      <c r="W2362">
        <f>SUMIFS([1]库存总量!$G:$G,[1]库存总量!$H:$H,E2362&amp;G2362,[1]库存总量!$A:$A,"K")</f>
        <v>0</v>
      </c>
      <c r="X2362" s="12">
        <f t="shared" si="586"/>
        <v>0</v>
      </c>
      <c r="Y2362">
        <f t="shared" si="587"/>
        <v>0</v>
      </c>
      <c r="Z2362" s="12">
        <f t="shared" si="588"/>
        <v>0</v>
      </c>
      <c r="AA2362">
        <f>(IF(ISERROR((IF(ISERROR(VLOOKUP(E2362&amp;G2362,'[1]采购入库货量(公司仓库)'!$A:$H,7,FALSE)),0,VLOOKUP(E2362&amp;G2362,'[1]采购入库货量(公司仓库)'!$A:$H,7,FALSE)))*L2362-(IF(ISERROR(VLOOKUP(E2362&amp;G2362,'[1]采购入库货量(公司仓库)'!$A:$H,8,FALSE)),0,VLOOKUP(E2362&amp;G2362,'[1]采购入库货量(公司仓库)'!$A:$H,8,FALSE)))),0,(IF(ISERROR(VLOOKUP(E2362&amp;G2362,'[1]采购入库货量(公司仓库)'!$A:$H,7,FALSE)),0,VLOOKUP(E2362&amp;G2362,'[1]采购入库货量(公司仓库)'!$A:$H,7,FALSE)))*L2362-(IF(ISERROR(VLOOKUP(E2362&amp;G2362,'[1]采购入库货量(公司仓库)'!$A:$H,8,FALSE)),0,VLOOKUP(E2362&amp;G2362,'[1]采购入库货量(公司仓库)'!$A:$H,8,FALSE)))))</f>
        <v>0</v>
      </c>
      <c r="AB2362">
        <f>SUMIF([1]销售数据!$B:$B,E2362&amp;G2362,[1]销售数据!$G:$G)</f>
        <v>0</v>
      </c>
      <c r="AC2362" s="12">
        <f t="shared" si="589"/>
        <v>0</v>
      </c>
      <c r="AD2362" t="str">
        <f t="shared" si="590"/>
        <v/>
      </c>
      <c r="AE2362">
        <f>SUMIF([1]销售数据!$B:$B,AD2362,[1]销售数据!$L:$L)</f>
        <v>0</v>
      </c>
      <c r="AF2362">
        <f>SUMIF([1]销售数据!$B:$B,AD2362,[1]销售数据!$K:$K)</f>
        <v>0</v>
      </c>
      <c r="AG2362">
        <f>SUMIF([1]销售数据!$B:$B,AD2362,[1]销售数据!$J:$J)</f>
        <v>0</v>
      </c>
      <c r="AH2362">
        <f>SUMIF([1]销售数据!$B:$B,AD2362,[1]销售数据!$I:$I)</f>
        <v>0</v>
      </c>
      <c r="AI2362">
        <f>SUMIF([1]销售数据!$B:$B,AD2362,[1]销售数据!$H:$H)</f>
        <v>0</v>
      </c>
      <c r="AJ2362" s="20">
        <f t="shared" si="591"/>
        <v>0</v>
      </c>
      <c r="AK2362">
        <f>SUMIF([1]发货店铺数!$B:$B,AD2362,[1]发货店铺数!$G:$G)</f>
        <v>0</v>
      </c>
      <c r="AL2362">
        <f>SUMIF([1]销售店铺数!$B:$B,AD2362,[1]销售店铺数!$G:$G)</f>
        <v>0</v>
      </c>
      <c r="AM2362">
        <f>SUMIF([1]销售店铺数!$B:$B,AD2362,[1]销售店铺数!$G:$G)</f>
        <v>0</v>
      </c>
      <c r="AN2362" s="20">
        <f t="shared" si="592"/>
        <v>0</v>
      </c>
      <c r="AO2362" s="20">
        <f t="shared" si="593"/>
        <v>0</v>
      </c>
      <c r="AP2362" s="20">
        <f t="shared" si="594"/>
        <v>0</v>
      </c>
      <c r="AQ2362" s="12">
        <f t="shared" si="595"/>
        <v>0</v>
      </c>
      <c r="AR2362" s="20">
        <f t="shared" si="596"/>
        <v>0</v>
      </c>
      <c r="AS2362" s="20">
        <f t="shared" si="597"/>
        <v>0</v>
      </c>
    </row>
    <row r="2363" spans="1:45">
      <c r="A2363"/>
      <c r="B2363"/>
      <c r="C2363"/>
      <c r="D2363"/>
      <c r="E2363"/>
      <c r="F2363"/>
      <c r="G2363"/>
      <c r="H2363"/>
      <c r="I2363"/>
      <c r="J2363"/>
      <c r="K2363"/>
      <c r="L2363"/>
      <c r="M2363" s="8" t="str">
        <f>IF(ISERROR( VLOOKUP(AD2363,'[1]采购入库货量(公司仓库)'!$A:$I,9,FALSE)),"", VLOOKUP(AD2363,'[1]采购入库货量(公司仓库)'!$A:$I,9,FALSE))</f>
        <v/>
      </c>
      <c r="N2363" s="8" t="str">
        <f>IF(ISERROR( VLOOKUP(AD2363,[1]批发上市日期!$A:$F,6,FALSE)),"",  VLOOKUP(AD2363,[1]批发上市日期!$A:$F,6,FALSE))</f>
        <v/>
      </c>
      <c r="O2363" s="48">
        <f>IF(ISERROR(VLOOKUP(E2363&amp;G2363,'[1]采购入库货量(公司仓库)'!$A:$I,7,FALSE)),0,VLOOKUP(E2363&amp;G2363,'[1]采购入库货量(公司仓库)'!$A:$I,7,FALSE))</f>
        <v>0</v>
      </c>
      <c r="P2363" s="12">
        <f t="shared" si="582"/>
        <v>0</v>
      </c>
      <c r="Q2363" s="14">
        <f>IF(ISERROR(VLOOKUP(E2363&amp;G2363,'[1]采购入库货量(公司仓库)'!$A:$I,8,FALSE)),0,VLOOKUP(E2363&amp;G2363,'[1]采购入库货量(公司仓库)'!$A:$I,8,FALSE))</f>
        <v>0</v>
      </c>
      <c r="R2363" s="12">
        <f t="shared" si="583"/>
        <v>0</v>
      </c>
      <c r="S2363">
        <f>SUMIF([1]库存总量!$H:$H,E2363&amp;G2363,[1]库存总量!$G:$G)</f>
        <v>0</v>
      </c>
      <c r="T2363" s="12">
        <f t="shared" si="584"/>
        <v>0</v>
      </c>
      <c r="U2363">
        <f>SUMIFS([1]库存总量!$G:$G,[1]库存总量!$H:$H,E2363&amp;G2363,[1]库存总量!$A:$A,"B")</f>
        <v>0</v>
      </c>
      <c r="V2363" s="12">
        <f t="shared" si="585"/>
        <v>0</v>
      </c>
      <c r="W2363">
        <f>SUMIFS([1]库存总量!$G:$G,[1]库存总量!$H:$H,E2363&amp;G2363,[1]库存总量!$A:$A,"K")</f>
        <v>0</v>
      </c>
      <c r="X2363" s="12">
        <f t="shared" si="586"/>
        <v>0</v>
      </c>
      <c r="Y2363">
        <f t="shared" si="587"/>
        <v>0</v>
      </c>
      <c r="Z2363" s="12">
        <f t="shared" si="588"/>
        <v>0</v>
      </c>
      <c r="AA2363">
        <f>(IF(ISERROR((IF(ISERROR(VLOOKUP(E2363&amp;G2363,'[1]采购入库货量(公司仓库)'!$A:$H,7,FALSE)),0,VLOOKUP(E2363&amp;G2363,'[1]采购入库货量(公司仓库)'!$A:$H,7,FALSE)))*L2363-(IF(ISERROR(VLOOKUP(E2363&amp;G2363,'[1]采购入库货量(公司仓库)'!$A:$H,8,FALSE)),0,VLOOKUP(E2363&amp;G2363,'[1]采购入库货量(公司仓库)'!$A:$H,8,FALSE)))),0,(IF(ISERROR(VLOOKUP(E2363&amp;G2363,'[1]采购入库货量(公司仓库)'!$A:$H,7,FALSE)),0,VLOOKUP(E2363&amp;G2363,'[1]采购入库货量(公司仓库)'!$A:$H,7,FALSE)))*L2363-(IF(ISERROR(VLOOKUP(E2363&amp;G2363,'[1]采购入库货量(公司仓库)'!$A:$H,8,FALSE)),0,VLOOKUP(E2363&amp;G2363,'[1]采购入库货量(公司仓库)'!$A:$H,8,FALSE)))))</f>
        <v>0</v>
      </c>
      <c r="AB2363">
        <f>SUMIF([1]销售数据!$B:$B,E2363&amp;G2363,[1]销售数据!$G:$G)</f>
        <v>0</v>
      </c>
      <c r="AC2363" s="12">
        <f t="shared" si="589"/>
        <v>0</v>
      </c>
      <c r="AD2363" t="str">
        <f t="shared" si="590"/>
        <v/>
      </c>
      <c r="AE2363">
        <f>SUMIF([1]销售数据!$B:$B,AD2363,[1]销售数据!$L:$L)</f>
        <v>0</v>
      </c>
      <c r="AF2363">
        <f>SUMIF([1]销售数据!$B:$B,AD2363,[1]销售数据!$K:$K)</f>
        <v>0</v>
      </c>
      <c r="AG2363">
        <f>SUMIF([1]销售数据!$B:$B,AD2363,[1]销售数据!$J:$J)</f>
        <v>0</v>
      </c>
      <c r="AH2363">
        <f>SUMIF([1]销售数据!$B:$B,AD2363,[1]销售数据!$I:$I)</f>
        <v>0</v>
      </c>
      <c r="AI2363">
        <f>SUMIF([1]销售数据!$B:$B,AD2363,[1]销售数据!$H:$H)</f>
        <v>0</v>
      </c>
      <c r="AJ2363" s="20">
        <f t="shared" si="591"/>
        <v>0</v>
      </c>
      <c r="AK2363">
        <f>SUMIF([1]发货店铺数!$B:$B,AD2363,[1]发货店铺数!$G:$G)</f>
        <v>0</v>
      </c>
      <c r="AL2363">
        <f>SUMIF([1]销售店铺数!$B:$B,AD2363,[1]销售店铺数!$G:$G)</f>
        <v>0</v>
      </c>
      <c r="AM2363">
        <f>SUMIF([1]销售店铺数!$B:$B,AD2363,[1]销售店铺数!$G:$G)</f>
        <v>0</v>
      </c>
      <c r="AN2363" s="20">
        <f t="shared" si="592"/>
        <v>0</v>
      </c>
      <c r="AO2363" s="20">
        <f t="shared" si="593"/>
        <v>0</v>
      </c>
      <c r="AP2363" s="20">
        <f t="shared" si="594"/>
        <v>0</v>
      </c>
      <c r="AQ2363" s="12">
        <f t="shared" si="595"/>
        <v>0</v>
      </c>
      <c r="AR2363" s="20">
        <f t="shared" si="596"/>
        <v>0</v>
      </c>
      <c r="AS2363" s="20">
        <f t="shared" si="597"/>
        <v>0</v>
      </c>
    </row>
    <row r="2364" spans="1:45">
      <c r="A2364"/>
      <c r="B2364"/>
      <c r="C2364"/>
      <c r="D2364"/>
      <c r="E2364"/>
      <c r="F2364"/>
      <c r="G2364"/>
      <c r="H2364"/>
      <c r="I2364"/>
      <c r="J2364"/>
      <c r="K2364"/>
      <c r="L2364"/>
      <c r="M2364" s="8" t="str">
        <f>IF(ISERROR( VLOOKUP(AD2364,'[1]采购入库货量(公司仓库)'!$A:$I,9,FALSE)),"", VLOOKUP(AD2364,'[1]采购入库货量(公司仓库)'!$A:$I,9,FALSE))</f>
        <v/>
      </c>
      <c r="N2364" s="8" t="str">
        <f>IF(ISERROR( VLOOKUP(AD2364,[1]批发上市日期!$A:$F,6,FALSE)),"",  VLOOKUP(AD2364,[1]批发上市日期!$A:$F,6,FALSE))</f>
        <v/>
      </c>
      <c r="O2364" s="48">
        <f>IF(ISERROR(VLOOKUP(E2364&amp;G2364,'[1]采购入库货量(公司仓库)'!$A:$I,7,FALSE)),0,VLOOKUP(E2364&amp;G2364,'[1]采购入库货量(公司仓库)'!$A:$I,7,FALSE))</f>
        <v>0</v>
      </c>
      <c r="P2364" s="12">
        <f t="shared" si="582"/>
        <v>0</v>
      </c>
      <c r="Q2364" s="14">
        <f>IF(ISERROR(VLOOKUP(E2364&amp;G2364,'[1]采购入库货量(公司仓库)'!$A:$I,8,FALSE)),0,VLOOKUP(E2364&amp;G2364,'[1]采购入库货量(公司仓库)'!$A:$I,8,FALSE))</f>
        <v>0</v>
      </c>
      <c r="R2364" s="12">
        <f t="shared" si="583"/>
        <v>0</v>
      </c>
      <c r="S2364">
        <f>SUMIF([1]库存总量!$H:$H,E2364&amp;G2364,[1]库存总量!$G:$G)</f>
        <v>0</v>
      </c>
      <c r="T2364" s="12">
        <f t="shared" si="584"/>
        <v>0</v>
      </c>
      <c r="U2364">
        <f>SUMIFS([1]库存总量!$G:$G,[1]库存总量!$H:$H,E2364&amp;G2364,[1]库存总量!$A:$A,"B")</f>
        <v>0</v>
      </c>
      <c r="V2364" s="12">
        <f t="shared" si="585"/>
        <v>0</v>
      </c>
      <c r="W2364">
        <f>SUMIFS([1]库存总量!$G:$G,[1]库存总量!$H:$H,E2364&amp;G2364,[1]库存总量!$A:$A,"K")</f>
        <v>0</v>
      </c>
      <c r="X2364" s="12">
        <f t="shared" si="586"/>
        <v>0</v>
      </c>
      <c r="Y2364">
        <f t="shared" si="587"/>
        <v>0</v>
      </c>
      <c r="Z2364" s="12">
        <f t="shared" si="588"/>
        <v>0</v>
      </c>
      <c r="AA2364">
        <f>(IF(ISERROR((IF(ISERROR(VLOOKUP(E2364&amp;G2364,'[1]采购入库货量(公司仓库)'!$A:$H,7,FALSE)),0,VLOOKUP(E2364&amp;G2364,'[1]采购入库货量(公司仓库)'!$A:$H,7,FALSE)))*L2364-(IF(ISERROR(VLOOKUP(E2364&amp;G2364,'[1]采购入库货量(公司仓库)'!$A:$H,8,FALSE)),0,VLOOKUP(E2364&amp;G2364,'[1]采购入库货量(公司仓库)'!$A:$H,8,FALSE)))),0,(IF(ISERROR(VLOOKUP(E2364&amp;G2364,'[1]采购入库货量(公司仓库)'!$A:$H,7,FALSE)),0,VLOOKUP(E2364&amp;G2364,'[1]采购入库货量(公司仓库)'!$A:$H,7,FALSE)))*L2364-(IF(ISERROR(VLOOKUP(E2364&amp;G2364,'[1]采购入库货量(公司仓库)'!$A:$H,8,FALSE)),0,VLOOKUP(E2364&amp;G2364,'[1]采购入库货量(公司仓库)'!$A:$H,8,FALSE)))))</f>
        <v>0</v>
      </c>
      <c r="AB2364">
        <f>SUMIF([1]销售数据!$B:$B,E2364&amp;G2364,[1]销售数据!$G:$G)</f>
        <v>0</v>
      </c>
      <c r="AC2364" s="12">
        <f t="shared" si="589"/>
        <v>0</v>
      </c>
      <c r="AD2364" t="str">
        <f t="shared" si="590"/>
        <v/>
      </c>
      <c r="AE2364">
        <f>SUMIF([1]销售数据!$B:$B,AD2364,[1]销售数据!$L:$L)</f>
        <v>0</v>
      </c>
      <c r="AF2364">
        <f>SUMIF([1]销售数据!$B:$B,AD2364,[1]销售数据!$K:$K)</f>
        <v>0</v>
      </c>
      <c r="AG2364">
        <f>SUMIF([1]销售数据!$B:$B,AD2364,[1]销售数据!$J:$J)</f>
        <v>0</v>
      </c>
      <c r="AH2364">
        <f>SUMIF([1]销售数据!$B:$B,AD2364,[1]销售数据!$I:$I)</f>
        <v>0</v>
      </c>
      <c r="AI2364">
        <f>SUMIF([1]销售数据!$B:$B,AD2364,[1]销售数据!$H:$H)</f>
        <v>0</v>
      </c>
      <c r="AJ2364" s="20">
        <f t="shared" si="591"/>
        <v>0</v>
      </c>
      <c r="AK2364">
        <f>SUMIF([1]发货店铺数!$B:$B,AD2364,[1]发货店铺数!$G:$G)</f>
        <v>0</v>
      </c>
      <c r="AL2364">
        <f>SUMIF([1]销售店铺数!$B:$B,AD2364,[1]销售店铺数!$G:$G)</f>
        <v>0</v>
      </c>
      <c r="AM2364">
        <f>SUMIF([1]销售店铺数!$B:$B,AD2364,[1]销售店铺数!$G:$G)</f>
        <v>0</v>
      </c>
      <c r="AN2364" s="20">
        <f t="shared" si="592"/>
        <v>0</v>
      </c>
      <c r="AO2364" s="20">
        <f t="shared" si="593"/>
        <v>0</v>
      </c>
      <c r="AP2364" s="20">
        <f t="shared" si="594"/>
        <v>0</v>
      </c>
      <c r="AQ2364" s="12">
        <f t="shared" si="595"/>
        <v>0</v>
      </c>
      <c r="AR2364" s="20">
        <f t="shared" si="596"/>
        <v>0</v>
      </c>
      <c r="AS2364" s="20">
        <f t="shared" si="597"/>
        <v>0</v>
      </c>
    </row>
    <row r="2365" spans="1:45">
      <c r="A2365"/>
      <c r="B2365"/>
      <c r="C2365"/>
      <c r="D2365"/>
      <c r="E2365"/>
      <c r="F2365"/>
      <c r="G2365"/>
      <c r="H2365"/>
      <c r="I2365"/>
      <c r="J2365"/>
      <c r="K2365"/>
      <c r="L2365"/>
      <c r="M2365" s="8" t="str">
        <f>IF(ISERROR( VLOOKUP(AD2365,'[1]采购入库货量(公司仓库)'!$A:$I,9,FALSE)),"", VLOOKUP(AD2365,'[1]采购入库货量(公司仓库)'!$A:$I,9,FALSE))</f>
        <v/>
      </c>
      <c r="N2365" s="8" t="str">
        <f>IF(ISERROR( VLOOKUP(AD2365,[1]批发上市日期!$A:$F,6,FALSE)),"",  VLOOKUP(AD2365,[1]批发上市日期!$A:$F,6,FALSE))</f>
        <v/>
      </c>
      <c r="O2365" s="48">
        <f>IF(ISERROR(VLOOKUP(E2365&amp;G2365,'[1]采购入库货量(公司仓库)'!$A:$I,7,FALSE)),0,VLOOKUP(E2365&amp;G2365,'[1]采购入库货量(公司仓库)'!$A:$I,7,FALSE))</f>
        <v>0</v>
      </c>
      <c r="P2365" s="12">
        <f t="shared" si="582"/>
        <v>0</v>
      </c>
      <c r="Q2365" s="14">
        <f>IF(ISERROR(VLOOKUP(E2365&amp;G2365,'[1]采购入库货量(公司仓库)'!$A:$I,8,FALSE)),0,VLOOKUP(E2365&amp;G2365,'[1]采购入库货量(公司仓库)'!$A:$I,8,FALSE))</f>
        <v>0</v>
      </c>
      <c r="R2365" s="12">
        <f t="shared" si="583"/>
        <v>0</v>
      </c>
      <c r="S2365">
        <f>SUMIF([1]库存总量!$H:$H,E2365&amp;G2365,[1]库存总量!$G:$G)</f>
        <v>0</v>
      </c>
      <c r="T2365" s="12">
        <f t="shared" si="584"/>
        <v>0</v>
      </c>
      <c r="U2365">
        <f>SUMIFS([1]库存总量!$G:$G,[1]库存总量!$H:$H,E2365&amp;G2365,[1]库存总量!$A:$A,"B")</f>
        <v>0</v>
      </c>
      <c r="V2365" s="12">
        <f t="shared" si="585"/>
        <v>0</v>
      </c>
      <c r="W2365">
        <f>SUMIFS([1]库存总量!$G:$G,[1]库存总量!$H:$H,E2365&amp;G2365,[1]库存总量!$A:$A,"K")</f>
        <v>0</v>
      </c>
      <c r="X2365" s="12">
        <f t="shared" si="586"/>
        <v>0</v>
      </c>
      <c r="Y2365">
        <f t="shared" si="587"/>
        <v>0</v>
      </c>
      <c r="Z2365" s="12">
        <f t="shared" si="588"/>
        <v>0</v>
      </c>
      <c r="AA2365">
        <f>(IF(ISERROR((IF(ISERROR(VLOOKUP(E2365&amp;G2365,'[1]采购入库货量(公司仓库)'!$A:$H,7,FALSE)),0,VLOOKUP(E2365&amp;G2365,'[1]采购入库货量(公司仓库)'!$A:$H,7,FALSE)))*L2365-(IF(ISERROR(VLOOKUP(E2365&amp;G2365,'[1]采购入库货量(公司仓库)'!$A:$H,8,FALSE)),0,VLOOKUP(E2365&amp;G2365,'[1]采购入库货量(公司仓库)'!$A:$H,8,FALSE)))),0,(IF(ISERROR(VLOOKUP(E2365&amp;G2365,'[1]采购入库货量(公司仓库)'!$A:$H,7,FALSE)),0,VLOOKUP(E2365&amp;G2365,'[1]采购入库货量(公司仓库)'!$A:$H,7,FALSE)))*L2365-(IF(ISERROR(VLOOKUP(E2365&amp;G2365,'[1]采购入库货量(公司仓库)'!$A:$H,8,FALSE)),0,VLOOKUP(E2365&amp;G2365,'[1]采购入库货量(公司仓库)'!$A:$H,8,FALSE)))))</f>
        <v>0</v>
      </c>
      <c r="AB2365">
        <f>SUMIF([1]销售数据!$B:$B,E2365&amp;G2365,[1]销售数据!$G:$G)</f>
        <v>0</v>
      </c>
      <c r="AC2365" s="12">
        <f t="shared" si="589"/>
        <v>0</v>
      </c>
      <c r="AD2365" t="str">
        <f t="shared" si="590"/>
        <v/>
      </c>
      <c r="AE2365">
        <f>SUMIF([1]销售数据!$B:$B,AD2365,[1]销售数据!$L:$L)</f>
        <v>0</v>
      </c>
      <c r="AF2365">
        <f>SUMIF([1]销售数据!$B:$B,AD2365,[1]销售数据!$K:$K)</f>
        <v>0</v>
      </c>
      <c r="AG2365">
        <f>SUMIF([1]销售数据!$B:$B,AD2365,[1]销售数据!$J:$J)</f>
        <v>0</v>
      </c>
      <c r="AH2365">
        <f>SUMIF([1]销售数据!$B:$B,AD2365,[1]销售数据!$I:$I)</f>
        <v>0</v>
      </c>
      <c r="AI2365">
        <f>SUMIF([1]销售数据!$B:$B,AD2365,[1]销售数据!$H:$H)</f>
        <v>0</v>
      </c>
      <c r="AJ2365" s="20">
        <f t="shared" si="591"/>
        <v>0</v>
      </c>
      <c r="AK2365">
        <f>SUMIF([1]发货店铺数!$B:$B,AD2365,[1]发货店铺数!$G:$G)</f>
        <v>0</v>
      </c>
      <c r="AL2365">
        <f>SUMIF([1]销售店铺数!$B:$B,AD2365,[1]销售店铺数!$G:$G)</f>
        <v>0</v>
      </c>
      <c r="AM2365">
        <f>SUMIF([1]销售店铺数!$B:$B,AD2365,[1]销售店铺数!$G:$G)</f>
        <v>0</v>
      </c>
      <c r="AN2365" s="20">
        <f t="shared" si="592"/>
        <v>0</v>
      </c>
      <c r="AO2365" s="20">
        <f t="shared" si="593"/>
        <v>0</v>
      </c>
      <c r="AP2365" s="20">
        <f t="shared" si="594"/>
        <v>0</v>
      </c>
      <c r="AQ2365" s="12">
        <f t="shared" si="595"/>
        <v>0</v>
      </c>
      <c r="AR2365" s="20">
        <f t="shared" si="596"/>
        <v>0</v>
      </c>
      <c r="AS2365" s="20">
        <f t="shared" si="597"/>
        <v>0</v>
      </c>
    </row>
    <row r="2366" spans="1:45">
      <c r="A2366"/>
      <c r="B2366"/>
      <c r="C2366"/>
      <c r="D2366"/>
      <c r="E2366"/>
      <c r="F2366"/>
      <c r="G2366"/>
      <c r="H2366"/>
      <c r="I2366"/>
      <c r="J2366"/>
      <c r="K2366"/>
      <c r="L2366"/>
      <c r="M2366" s="8" t="str">
        <f>IF(ISERROR( VLOOKUP(AD2366,'[1]采购入库货量(公司仓库)'!$A:$I,9,FALSE)),"", VLOOKUP(AD2366,'[1]采购入库货量(公司仓库)'!$A:$I,9,FALSE))</f>
        <v/>
      </c>
      <c r="N2366" s="8" t="str">
        <f>IF(ISERROR( VLOOKUP(AD2366,[1]批发上市日期!$A:$F,6,FALSE)),"",  VLOOKUP(AD2366,[1]批发上市日期!$A:$F,6,FALSE))</f>
        <v/>
      </c>
      <c r="O2366" s="48">
        <f>IF(ISERROR(VLOOKUP(E2366&amp;G2366,'[1]采购入库货量(公司仓库)'!$A:$I,7,FALSE)),0,VLOOKUP(E2366&amp;G2366,'[1]采购入库货量(公司仓库)'!$A:$I,7,FALSE))</f>
        <v>0</v>
      </c>
      <c r="P2366" s="12">
        <f t="shared" si="582"/>
        <v>0</v>
      </c>
      <c r="Q2366" s="14">
        <f>IF(ISERROR(VLOOKUP(E2366&amp;G2366,'[1]采购入库货量(公司仓库)'!$A:$I,8,FALSE)),0,VLOOKUP(E2366&amp;G2366,'[1]采购入库货量(公司仓库)'!$A:$I,8,FALSE))</f>
        <v>0</v>
      </c>
      <c r="R2366" s="12">
        <f t="shared" si="583"/>
        <v>0</v>
      </c>
      <c r="S2366">
        <f>SUMIF([1]库存总量!$H:$H,E2366&amp;G2366,[1]库存总量!$G:$G)</f>
        <v>0</v>
      </c>
      <c r="T2366" s="12">
        <f t="shared" si="584"/>
        <v>0</v>
      </c>
      <c r="U2366">
        <f>SUMIFS([1]库存总量!$G:$G,[1]库存总量!$H:$H,E2366&amp;G2366,[1]库存总量!$A:$A,"B")</f>
        <v>0</v>
      </c>
      <c r="V2366" s="12">
        <f t="shared" si="585"/>
        <v>0</v>
      </c>
      <c r="W2366">
        <f>SUMIFS([1]库存总量!$G:$G,[1]库存总量!$H:$H,E2366&amp;G2366,[1]库存总量!$A:$A,"K")</f>
        <v>0</v>
      </c>
      <c r="X2366" s="12">
        <f t="shared" si="586"/>
        <v>0</v>
      </c>
      <c r="Y2366">
        <f t="shared" si="587"/>
        <v>0</v>
      </c>
      <c r="Z2366" s="12">
        <f t="shared" si="588"/>
        <v>0</v>
      </c>
      <c r="AA2366">
        <f>(IF(ISERROR((IF(ISERROR(VLOOKUP(E2366&amp;G2366,'[1]采购入库货量(公司仓库)'!$A:$H,7,FALSE)),0,VLOOKUP(E2366&amp;G2366,'[1]采购入库货量(公司仓库)'!$A:$H,7,FALSE)))*L2366-(IF(ISERROR(VLOOKUP(E2366&amp;G2366,'[1]采购入库货量(公司仓库)'!$A:$H,8,FALSE)),0,VLOOKUP(E2366&amp;G2366,'[1]采购入库货量(公司仓库)'!$A:$H,8,FALSE)))),0,(IF(ISERROR(VLOOKUP(E2366&amp;G2366,'[1]采购入库货量(公司仓库)'!$A:$H,7,FALSE)),0,VLOOKUP(E2366&amp;G2366,'[1]采购入库货量(公司仓库)'!$A:$H,7,FALSE)))*L2366-(IF(ISERROR(VLOOKUP(E2366&amp;G2366,'[1]采购入库货量(公司仓库)'!$A:$H,8,FALSE)),0,VLOOKUP(E2366&amp;G2366,'[1]采购入库货量(公司仓库)'!$A:$H,8,FALSE)))))</f>
        <v>0</v>
      </c>
      <c r="AB2366">
        <f>SUMIF([1]销售数据!$B:$B,E2366&amp;G2366,[1]销售数据!$G:$G)</f>
        <v>0</v>
      </c>
      <c r="AC2366" s="12">
        <f t="shared" si="589"/>
        <v>0</v>
      </c>
      <c r="AD2366" t="str">
        <f t="shared" si="590"/>
        <v/>
      </c>
      <c r="AE2366">
        <f>SUMIF([1]销售数据!$B:$B,AD2366,[1]销售数据!$L:$L)</f>
        <v>0</v>
      </c>
      <c r="AF2366">
        <f>SUMIF([1]销售数据!$B:$B,AD2366,[1]销售数据!$K:$K)</f>
        <v>0</v>
      </c>
      <c r="AG2366">
        <f>SUMIF([1]销售数据!$B:$B,AD2366,[1]销售数据!$J:$J)</f>
        <v>0</v>
      </c>
      <c r="AH2366">
        <f>SUMIF([1]销售数据!$B:$B,AD2366,[1]销售数据!$I:$I)</f>
        <v>0</v>
      </c>
      <c r="AI2366">
        <f>SUMIF([1]销售数据!$B:$B,AD2366,[1]销售数据!$H:$H)</f>
        <v>0</v>
      </c>
      <c r="AJ2366" s="20">
        <f t="shared" si="591"/>
        <v>0</v>
      </c>
      <c r="AK2366">
        <f>SUMIF([1]发货店铺数!$B:$B,AD2366,[1]发货店铺数!$G:$G)</f>
        <v>0</v>
      </c>
      <c r="AL2366">
        <f>SUMIF([1]销售店铺数!$B:$B,AD2366,[1]销售店铺数!$G:$G)</f>
        <v>0</v>
      </c>
      <c r="AM2366">
        <f>SUMIF([1]销售店铺数!$B:$B,AD2366,[1]销售店铺数!$G:$G)</f>
        <v>0</v>
      </c>
      <c r="AN2366" s="20">
        <f t="shared" si="592"/>
        <v>0</v>
      </c>
      <c r="AO2366" s="20">
        <f t="shared" si="593"/>
        <v>0</v>
      </c>
      <c r="AP2366" s="20">
        <f t="shared" si="594"/>
        <v>0</v>
      </c>
      <c r="AQ2366" s="12">
        <f t="shared" si="595"/>
        <v>0</v>
      </c>
      <c r="AR2366" s="20">
        <f t="shared" si="596"/>
        <v>0</v>
      </c>
      <c r="AS2366" s="20">
        <f t="shared" si="597"/>
        <v>0</v>
      </c>
    </row>
    <row r="2367" spans="1:45">
      <c r="A2367"/>
      <c r="B2367"/>
      <c r="C2367"/>
      <c r="D2367"/>
      <c r="E2367"/>
      <c r="F2367"/>
      <c r="G2367"/>
      <c r="H2367"/>
      <c r="I2367"/>
      <c r="J2367"/>
      <c r="K2367"/>
      <c r="L2367"/>
      <c r="M2367" s="8" t="str">
        <f>IF(ISERROR( VLOOKUP(AD2367,'[1]采购入库货量(公司仓库)'!$A:$I,9,FALSE)),"", VLOOKUP(AD2367,'[1]采购入库货量(公司仓库)'!$A:$I,9,FALSE))</f>
        <v/>
      </c>
      <c r="N2367" s="8" t="str">
        <f>IF(ISERROR( VLOOKUP(AD2367,[1]批发上市日期!$A:$F,6,FALSE)),"",  VLOOKUP(AD2367,[1]批发上市日期!$A:$F,6,FALSE))</f>
        <v/>
      </c>
      <c r="O2367" s="48">
        <f>IF(ISERROR(VLOOKUP(E2367&amp;G2367,'[1]采购入库货量(公司仓库)'!$A:$I,7,FALSE)),0,VLOOKUP(E2367&amp;G2367,'[1]采购入库货量(公司仓库)'!$A:$I,7,FALSE))</f>
        <v>0</v>
      </c>
      <c r="P2367" s="12">
        <f t="shared" si="582"/>
        <v>0</v>
      </c>
      <c r="Q2367" s="14">
        <f>IF(ISERROR(VLOOKUP(E2367&amp;G2367,'[1]采购入库货量(公司仓库)'!$A:$I,8,FALSE)),0,VLOOKUP(E2367&amp;G2367,'[1]采购入库货量(公司仓库)'!$A:$I,8,FALSE))</f>
        <v>0</v>
      </c>
      <c r="R2367" s="12">
        <f t="shared" si="583"/>
        <v>0</v>
      </c>
      <c r="S2367">
        <f>SUMIF([1]库存总量!$H:$H,E2367&amp;G2367,[1]库存总量!$G:$G)</f>
        <v>0</v>
      </c>
      <c r="T2367" s="12">
        <f t="shared" si="584"/>
        <v>0</v>
      </c>
      <c r="U2367">
        <f>SUMIFS([1]库存总量!$G:$G,[1]库存总量!$H:$H,E2367&amp;G2367,[1]库存总量!$A:$A,"B")</f>
        <v>0</v>
      </c>
      <c r="V2367" s="12">
        <f t="shared" si="585"/>
        <v>0</v>
      </c>
      <c r="W2367">
        <f>SUMIFS([1]库存总量!$G:$G,[1]库存总量!$H:$H,E2367&amp;G2367,[1]库存总量!$A:$A,"K")</f>
        <v>0</v>
      </c>
      <c r="X2367" s="12">
        <f t="shared" si="586"/>
        <v>0</v>
      </c>
      <c r="Y2367">
        <f t="shared" si="587"/>
        <v>0</v>
      </c>
      <c r="Z2367" s="12">
        <f t="shared" si="588"/>
        <v>0</v>
      </c>
      <c r="AA2367">
        <f>(IF(ISERROR((IF(ISERROR(VLOOKUP(E2367&amp;G2367,'[1]采购入库货量(公司仓库)'!$A:$H,7,FALSE)),0,VLOOKUP(E2367&amp;G2367,'[1]采购入库货量(公司仓库)'!$A:$H,7,FALSE)))*L2367-(IF(ISERROR(VLOOKUP(E2367&amp;G2367,'[1]采购入库货量(公司仓库)'!$A:$H,8,FALSE)),0,VLOOKUP(E2367&amp;G2367,'[1]采购入库货量(公司仓库)'!$A:$H,8,FALSE)))),0,(IF(ISERROR(VLOOKUP(E2367&amp;G2367,'[1]采购入库货量(公司仓库)'!$A:$H,7,FALSE)),0,VLOOKUP(E2367&amp;G2367,'[1]采购入库货量(公司仓库)'!$A:$H,7,FALSE)))*L2367-(IF(ISERROR(VLOOKUP(E2367&amp;G2367,'[1]采购入库货量(公司仓库)'!$A:$H,8,FALSE)),0,VLOOKUP(E2367&amp;G2367,'[1]采购入库货量(公司仓库)'!$A:$H,8,FALSE)))))</f>
        <v>0</v>
      </c>
      <c r="AB2367">
        <f>SUMIF([1]销售数据!$B:$B,E2367&amp;G2367,[1]销售数据!$G:$G)</f>
        <v>0</v>
      </c>
      <c r="AC2367" s="12">
        <f t="shared" si="589"/>
        <v>0</v>
      </c>
      <c r="AD2367" t="str">
        <f t="shared" si="590"/>
        <v/>
      </c>
      <c r="AE2367">
        <f>SUMIF([1]销售数据!$B:$B,AD2367,[1]销售数据!$L:$L)</f>
        <v>0</v>
      </c>
      <c r="AF2367">
        <f>SUMIF([1]销售数据!$B:$B,AD2367,[1]销售数据!$K:$K)</f>
        <v>0</v>
      </c>
      <c r="AG2367">
        <f>SUMIF([1]销售数据!$B:$B,AD2367,[1]销售数据!$J:$J)</f>
        <v>0</v>
      </c>
      <c r="AH2367">
        <f>SUMIF([1]销售数据!$B:$B,AD2367,[1]销售数据!$I:$I)</f>
        <v>0</v>
      </c>
      <c r="AI2367">
        <f>SUMIF([1]销售数据!$B:$B,AD2367,[1]销售数据!$H:$H)</f>
        <v>0</v>
      </c>
      <c r="AJ2367" s="20">
        <f t="shared" si="591"/>
        <v>0</v>
      </c>
      <c r="AK2367">
        <f>SUMIF([1]发货店铺数!$B:$B,AD2367,[1]发货店铺数!$G:$G)</f>
        <v>0</v>
      </c>
      <c r="AL2367">
        <f>SUMIF([1]销售店铺数!$B:$B,AD2367,[1]销售店铺数!$G:$G)</f>
        <v>0</v>
      </c>
      <c r="AM2367">
        <f>SUMIF([1]销售店铺数!$B:$B,AD2367,[1]销售店铺数!$G:$G)</f>
        <v>0</v>
      </c>
      <c r="AN2367" s="20">
        <f t="shared" si="592"/>
        <v>0</v>
      </c>
      <c r="AO2367" s="20">
        <f t="shared" si="593"/>
        <v>0</v>
      </c>
      <c r="AP2367" s="20">
        <f t="shared" si="594"/>
        <v>0</v>
      </c>
      <c r="AQ2367" s="12">
        <f t="shared" si="595"/>
        <v>0</v>
      </c>
      <c r="AR2367" s="20">
        <f t="shared" si="596"/>
        <v>0</v>
      </c>
      <c r="AS2367" s="20">
        <f t="shared" si="597"/>
        <v>0</v>
      </c>
    </row>
    <row r="2368" spans="1:45">
      <c r="A2368"/>
      <c r="B2368"/>
      <c r="C2368"/>
      <c r="D2368"/>
      <c r="E2368"/>
      <c r="F2368"/>
      <c r="G2368"/>
      <c r="H2368"/>
      <c r="I2368"/>
      <c r="J2368"/>
      <c r="K2368"/>
      <c r="L2368"/>
      <c r="M2368" s="8" t="str">
        <f>IF(ISERROR( VLOOKUP(AD2368,'[1]采购入库货量(公司仓库)'!$A:$I,9,FALSE)),"", VLOOKUP(AD2368,'[1]采购入库货量(公司仓库)'!$A:$I,9,FALSE))</f>
        <v/>
      </c>
      <c r="N2368" s="8" t="str">
        <f>IF(ISERROR( VLOOKUP(AD2368,[1]批发上市日期!$A:$F,6,FALSE)),"",  VLOOKUP(AD2368,[1]批发上市日期!$A:$F,6,FALSE))</f>
        <v/>
      </c>
      <c r="O2368" s="48">
        <f>IF(ISERROR(VLOOKUP(E2368&amp;G2368,'[1]采购入库货量(公司仓库)'!$A:$I,7,FALSE)),0,VLOOKUP(E2368&amp;G2368,'[1]采购入库货量(公司仓库)'!$A:$I,7,FALSE))</f>
        <v>0</v>
      </c>
      <c r="P2368" s="12">
        <f t="shared" si="582"/>
        <v>0</v>
      </c>
      <c r="Q2368" s="14">
        <f>IF(ISERROR(VLOOKUP(E2368&amp;G2368,'[1]采购入库货量(公司仓库)'!$A:$I,8,FALSE)),0,VLOOKUP(E2368&amp;G2368,'[1]采购入库货量(公司仓库)'!$A:$I,8,FALSE))</f>
        <v>0</v>
      </c>
      <c r="R2368" s="12">
        <f t="shared" si="583"/>
        <v>0</v>
      </c>
      <c r="S2368">
        <f>SUMIF([1]库存总量!$H:$H,E2368&amp;G2368,[1]库存总量!$G:$G)</f>
        <v>0</v>
      </c>
      <c r="T2368" s="12">
        <f t="shared" si="584"/>
        <v>0</v>
      </c>
      <c r="U2368">
        <f>SUMIFS([1]库存总量!$G:$G,[1]库存总量!$H:$H,E2368&amp;G2368,[1]库存总量!$A:$A,"B")</f>
        <v>0</v>
      </c>
      <c r="V2368" s="12">
        <f t="shared" si="585"/>
        <v>0</v>
      </c>
      <c r="W2368">
        <f>SUMIFS([1]库存总量!$G:$G,[1]库存总量!$H:$H,E2368&amp;G2368,[1]库存总量!$A:$A,"K")</f>
        <v>0</v>
      </c>
      <c r="X2368" s="12">
        <f t="shared" si="586"/>
        <v>0</v>
      </c>
      <c r="Y2368">
        <f t="shared" si="587"/>
        <v>0</v>
      </c>
      <c r="Z2368" s="12">
        <f t="shared" si="588"/>
        <v>0</v>
      </c>
      <c r="AA2368">
        <f>(IF(ISERROR((IF(ISERROR(VLOOKUP(E2368&amp;G2368,'[1]采购入库货量(公司仓库)'!$A:$H,7,FALSE)),0,VLOOKUP(E2368&amp;G2368,'[1]采购入库货量(公司仓库)'!$A:$H,7,FALSE)))*L2368-(IF(ISERROR(VLOOKUP(E2368&amp;G2368,'[1]采购入库货量(公司仓库)'!$A:$H,8,FALSE)),0,VLOOKUP(E2368&amp;G2368,'[1]采购入库货量(公司仓库)'!$A:$H,8,FALSE)))),0,(IF(ISERROR(VLOOKUP(E2368&amp;G2368,'[1]采购入库货量(公司仓库)'!$A:$H,7,FALSE)),0,VLOOKUP(E2368&amp;G2368,'[1]采购入库货量(公司仓库)'!$A:$H,7,FALSE)))*L2368-(IF(ISERROR(VLOOKUP(E2368&amp;G2368,'[1]采购入库货量(公司仓库)'!$A:$H,8,FALSE)),0,VLOOKUP(E2368&amp;G2368,'[1]采购入库货量(公司仓库)'!$A:$H,8,FALSE)))))</f>
        <v>0</v>
      </c>
      <c r="AB2368">
        <f>SUMIF([1]销售数据!$B:$B,E2368&amp;G2368,[1]销售数据!$G:$G)</f>
        <v>0</v>
      </c>
      <c r="AC2368" s="12">
        <f t="shared" si="589"/>
        <v>0</v>
      </c>
      <c r="AD2368" t="str">
        <f t="shared" si="590"/>
        <v/>
      </c>
      <c r="AE2368">
        <f>SUMIF([1]销售数据!$B:$B,AD2368,[1]销售数据!$L:$L)</f>
        <v>0</v>
      </c>
      <c r="AF2368">
        <f>SUMIF([1]销售数据!$B:$B,AD2368,[1]销售数据!$K:$K)</f>
        <v>0</v>
      </c>
      <c r="AG2368">
        <f>SUMIF([1]销售数据!$B:$B,AD2368,[1]销售数据!$J:$J)</f>
        <v>0</v>
      </c>
      <c r="AH2368">
        <f>SUMIF([1]销售数据!$B:$B,AD2368,[1]销售数据!$I:$I)</f>
        <v>0</v>
      </c>
      <c r="AI2368">
        <f>SUMIF([1]销售数据!$B:$B,AD2368,[1]销售数据!$H:$H)</f>
        <v>0</v>
      </c>
      <c r="AJ2368" s="20">
        <f t="shared" si="591"/>
        <v>0</v>
      </c>
      <c r="AK2368">
        <f>SUMIF([1]发货店铺数!$B:$B,AD2368,[1]发货店铺数!$G:$G)</f>
        <v>0</v>
      </c>
      <c r="AL2368">
        <f>SUMIF([1]销售店铺数!$B:$B,AD2368,[1]销售店铺数!$G:$G)</f>
        <v>0</v>
      </c>
      <c r="AM2368">
        <f>SUMIF([1]销售店铺数!$B:$B,AD2368,[1]销售店铺数!$G:$G)</f>
        <v>0</v>
      </c>
      <c r="AN2368" s="20">
        <f t="shared" si="592"/>
        <v>0</v>
      </c>
      <c r="AO2368" s="20">
        <f t="shared" si="593"/>
        <v>0</v>
      </c>
      <c r="AP2368" s="20">
        <f t="shared" si="594"/>
        <v>0</v>
      </c>
      <c r="AQ2368" s="12">
        <f t="shared" si="595"/>
        <v>0</v>
      </c>
      <c r="AR2368" s="20">
        <f t="shared" si="596"/>
        <v>0</v>
      </c>
      <c r="AS2368" s="20">
        <f t="shared" si="597"/>
        <v>0</v>
      </c>
    </row>
    <row r="2369" spans="1:45">
      <c r="A2369"/>
      <c r="B2369"/>
      <c r="C2369"/>
      <c r="D2369"/>
      <c r="E2369"/>
      <c r="F2369"/>
      <c r="G2369"/>
      <c r="H2369"/>
      <c r="I2369"/>
      <c r="J2369"/>
      <c r="K2369"/>
      <c r="L2369"/>
      <c r="M2369" s="8" t="str">
        <f>IF(ISERROR( VLOOKUP(AD2369,'[1]采购入库货量(公司仓库)'!$A:$I,9,FALSE)),"", VLOOKUP(AD2369,'[1]采购入库货量(公司仓库)'!$A:$I,9,FALSE))</f>
        <v/>
      </c>
      <c r="N2369" s="8" t="str">
        <f>IF(ISERROR( VLOOKUP(AD2369,[1]批发上市日期!$A:$F,6,FALSE)),"",  VLOOKUP(AD2369,[1]批发上市日期!$A:$F,6,FALSE))</f>
        <v/>
      </c>
      <c r="O2369" s="48">
        <f>IF(ISERROR(VLOOKUP(E2369&amp;G2369,'[1]采购入库货量(公司仓库)'!$A:$I,7,FALSE)),0,VLOOKUP(E2369&amp;G2369,'[1]采购入库货量(公司仓库)'!$A:$I,7,FALSE))</f>
        <v>0</v>
      </c>
      <c r="P2369" s="12">
        <f t="shared" si="582"/>
        <v>0</v>
      </c>
      <c r="Q2369" s="14">
        <f>IF(ISERROR(VLOOKUP(E2369&amp;G2369,'[1]采购入库货量(公司仓库)'!$A:$I,8,FALSE)),0,VLOOKUP(E2369&amp;G2369,'[1]采购入库货量(公司仓库)'!$A:$I,8,FALSE))</f>
        <v>0</v>
      </c>
      <c r="R2369" s="12">
        <f t="shared" si="583"/>
        <v>0</v>
      </c>
      <c r="S2369">
        <f>SUMIF([1]库存总量!$H:$H,E2369&amp;G2369,[1]库存总量!$G:$G)</f>
        <v>0</v>
      </c>
      <c r="T2369" s="12">
        <f t="shared" si="584"/>
        <v>0</v>
      </c>
      <c r="U2369">
        <f>SUMIFS([1]库存总量!$G:$G,[1]库存总量!$H:$H,E2369&amp;G2369,[1]库存总量!$A:$A,"B")</f>
        <v>0</v>
      </c>
      <c r="V2369" s="12">
        <f t="shared" si="585"/>
        <v>0</v>
      </c>
      <c r="W2369">
        <f>SUMIFS([1]库存总量!$G:$G,[1]库存总量!$H:$H,E2369&amp;G2369,[1]库存总量!$A:$A,"K")</f>
        <v>0</v>
      </c>
      <c r="X2369" s="12">
        <f t="shared" si="586"/>
        <v>0</v>
      </c>
      <c r="Y2369">
        <f t="shared" si="587"/>
        <v>0</v>
      </c>
      <c r="Z2369" s="12">
        <f t="shared" si="588"/>
        <v>0</v>
      </c>
      <c r="AA2369">
        <f>(IF(ISERROR((IF(ISERROR(VLOOKUP(E2369&amp;G2369,'[1]采购入库货量(公司仓库)'!$A:$H,7,FALSE)),0,VLOOKUP(E2369&amp;G2369,'[1]采购入库货量(公司仓库)'!$A:$H,7,FALSE)))*L2369-(IF(ISERROR(VLOOKUP(E2369&amp;G2369,'[1]采购入库货量(公司仓库)'!$A:$H,8,FALSE)),0,VLOOKUP(E2369&amp;G2369,'[1]采购入库货量(公司仓库)'!$A:$H,8,FALSE)))),0,(IF(ISERROR(VLOOKUP(E2369&amp;G2369,'[1]采购入库货量(公司仓库)'!$A:$H,7,FALSE)),0,VLOOKUP(E2369&amp;G2369,'[1]采购入库货量(公司仓库)'!$A:$H,7,FALSE)))*L2369-(IF(ISERROR(VLOOKUP(E2369&amp;G2369,'[1]采购入库货量(公司仓库)'!$A:$H,8,FALSE)),0,VLOOKUP(E2369&amp;G2369,'[1]采购入库货量(公司仓库)'!$A:$H,8,FALSE)))))</f>
        <v>0</v>
      </c>
      <c r="AB2369">
        <f>SUMIF([1]销售数据!$B:$B,E2369&amp;G2369,[1]销售数据!$G:$G)</f>
        <v>0</v>
      </c>
      <c r="AC2369" s="12">
        <f t="shared" si="589"/>
        <v>0</v>
      </c>
      <c r="AD2369" t="str">
        <f t="shared" si="590"/>
        <v/>
      </c>
      <c r="AE2369">
        <f>SUMIF([1]销售数据!$B:$B,AD2369,[1]销售数据!$L:$L)</f>
        <v>0</v>
      </c>
      <c r="AF2369">
        <f>SUMIF([1]销售数据!$B:$B,AD2369,[1]销售数据!$K:$K)</f>
        <v>0</v>
      </c>
      <c r="AG2369">
        <f>SUMIF([1]销售数据!$B:$B,AD2369,[1]销售数据!$J:$J)</f>
        <v>0</v>
      </c>
      <c r="AH2369">
        <f>SUMIF([1]销售数据!$B:$B,AD2369,[1]销售数据!$I:$I)</f>
        <v>0</v>
      </c>
      <c r="AI2369">
        <f>SUMIF([1]销售数据!$B:$B,AD2369,[1]销售数据!$H:$H)</f>
        <v>0</v>
      </c>
      <c r="AJ2369" s="20">
        <f t="shared" si="591"/>
        <v>0</v>
      </c>
      <c r="AK2369">
        <f>SUMIF([1]发货店铺数!$B:$B,AD2369,[1]发货店铺数!$G:$G)</f>
        <v>0</v>
      </c>
      <c r="AL2369">
        <f>SUMIF([1]销售店铺数!$B:$B,AD2369,[1]销售店铺数!$G:$G)</f>
        <v>0</v>
      </c>
      <c r="AM2369">
        <f>SUMIF([1]销售店铺数!$B:$B,AD2369,[1]销售店铺数!$G:$G)</f>
        <v>0</v>
      </c>
      <c r="AN2369" s="20">
        <f t="shared" si="592"/>
        <v>0</v>
      </c>
      <c r="AO2369" s="20">
        <f t="shared" si="593"/>
        <v>0</v>
      </c>
      <c r="AP2369" s="20">
        <f t="shared" si="594"/>
        <v>0</v>
      </c>
      <c r="AQ2369" s="12">
        <f t="shared" si="595"/>
        <v>0</v>
      </c>
      <c r="AR2369" s="20">
        <f t="shared" si="596"/>
        <v>0</v>
      </c>
      <c r="AS2369" s="20">
        <f t="shared" si="597"/>
        <v>0</v>
      </c>
    </row>
    <row r="2370" spans="1:45">
      <c r="A2370"/>
      <c r="B2370"/>
      <c r="C2370"/>
      <c r="D2370"/>
      <c r="E2370"/>
      <c r="F2370"/>
      <c r="G2370"/>
      <c r="H2370"/>
      <c r="I2370"/>
      <c r="J2370"/>
      <c r="K2370"/>
      <c r="L2370"/>
      <c r="M2370" s="8" t="str">
        <f>IF(ISERROR( VLOOKUP(AD2370,'[1]采购入库货量(公司仓库)'!$A:$I,9,FALSE)),"", VLOOKUP(AD2370,'[1]采购入库货量(公司仓库)'!$A:$I,9,FALSE))</f>
        <v/>
      </c>
      <c r="N2370" s="8" t="str">
        <f>IF(ISERROR( VLOOKUP(AD2370,[1]批发上市日期!$A:$F,6,FALSE)),"",  VLOOKUP(AD2370,[1]批发上市日期!$A:$F,6,FALSE))</f>
        <v/>
      </c>
      <c r="O2370" s="48">
        <f>IF(ISERROR(VLOOKUP(E2370&amp;G2370,'[1]采购入库货量(公司仓库)'!$A:$I,7,FALSE)),0,VLOOKUP(E2370&amp;G2370,'[1]采购入库货量(公司仓库)'!$A:$I,7,FALSE))</f>
        <v>0</v>
      </c>
      <c r="P2370" s="12">
        <f t="shared" si="582"/>
        <v>0</v>
      </c>
      <c r="Q2370" s="14">
        <f>IF(ISERROR(VLOOKUP(E2370&amp;G2370,'[1]采购入库货量(公司仓库)'!$A:$I,8,FALSE)),0,VLOOKUP(E2370&amp;G2370,'[1]采购入库货量(公司仓库)'!$A:$I,8,FALSE))</f>
        <v>0</v>
      </c>
      <c r="R2370" s="12">
        <f t="shared" si="583"/>
        <v>0</v>
      </c>
      <c r="S2370">
        <f>SUMIF([1]库存总量!$H:$H,E2370&amp;G2370,[1]库存总量!$G:$G)</f>
        <v>0</v>
      </c>
      <c r="T2370" s="12">
        <f t="shared" si="584"/>
        <v>0</v>
      </c>
      <c r="U2370">
        <f>SUMIFS([1]库存总量!$G:$G,[1]库存总量!$H:$H,E2370&amp;G2370,[1]库存总量!$A:$A,"B")</f>
        <v>0</v>
      </c>
      <c r="V2370" s="12">
        <f t="shared" si="585"/>
        <v>0</v>
      </c>
      <c r="W2370">
        <f>SUMIFS([1]库存总量!$G:$G,[1]库存总量!$H:$H,E2370&amp;G2370,[1]库存总量!$A:$A,"K")</f>
        <v>0</v>
      </c>
      <c r="X2370" s="12">
        <f t="shared" si="586"/>
        <v>0</v>
      </c>
      <c r="Y2370">
        <f t="shared" si="587"/>
        <v>0</v>
      </c>
      <c r="Z2370" s="12">
        <f t="shared" si="588"/>
        <v>0</v>
      </c>
      <c r="AA2370">
        <f>(IF(ISERROR((IF(ISERROR(VLOOKUP(E2370&amp;G2370,'[1]采购入库货量(公司仓库)'!$A:$H,7,FALSE)),0,VLOOKUP(E2370&amp;G2370,'[1]采购入库货量(公司仓库)'!$A:$H,7,FALSE)))*L2370-(IF(ISERROR(VLOOKUP(E2370&amp;G2370,'[1]采购入库货量(公司仓库)'!$A:$H,8,FALSE)),0,VLOOKUP(E2370&amp;G2370,'[1]采购入库货量(公司仓库)'!$A:$H,8,FALSE)))),0,(IF(ISERROR(VLOOKUP(E2370&amp;G2370,'[1]采购入库货量(公司仓库)'!$A:$H,7,FALSE)),0,VLOOKUP(E2370&amp;G2370,'[1]采购入库货量(公司仓库)'!$A:$H,7,FALSE)))*L2370-(IF(ISERROR(VLOOKUP(E2370&amp;G2370,'[1]采购入库货量(公司仓库)'!$A:$H,8,FALSE)),0,VLOOKUP(E2370&amp;G2370,'[1]采购入库货量(公司仓库)'!$A:$H,8,FALSE)))))</f>
        <v>0</v>
      </c>
      <c r="AB2370">
        <f>SUMIF([1]销售数据!$B:$B,E2370&amp;G2370,[1]销售数据!$G:$G)</f>
        <v>0</v>
      </c>
      <c r="AC2370" s="12">
        <f t="shared" si="589"/>
        <v>0</v>
      </c>
      <c r="AD2370" t="str">
        <f t="shared" si="590"/>
        <v/>
      </c>
      <c r="AE2370">
        <f>SUMIF([1]销售数据!$B:$B,AD2370,[1]销售数据!$L:$L)</f>
        <v>0</v>
      </c>
      <c r="AF2370">
        <f>SUMIF([1]销售数据!$B:$B,AD2370,[1]销售数据!$K:$K)</f>
        <v>0</v>
      </c>
      <c r="AG2370">
        <f>SUMIF([1]销售数据!$B:$B,AD2370,[1]销售数据!$J:$J)</f>
        <v>0</v>
      </c>
      <c r="AH2370">
        <f>SUMIF([1]销售数据!$B:$B,AD2370,[1]销售数据!$I:$I)</f>
        <v>0</v>
      </c>
      <c r="AI2370">
        <f>SUMIF([1]销售数据!$B:$B,AD2370,[1]销售数据!$H:$H)</f>
        <v>0</v>
      </c>
      <c r="AJ2370" s="20">
        <f t="shared" si="591"/>
        <v>0</v>
      </c>
      <c r="AK2370">
        <f>SUMIF([1]发货店铺数!$B:$B,AD2370,[1]发货店铺数!$G:$G)</f>
        <v>0</v>
      </c>
      <c r="AL2370">
        <f>SUMIF([1]销售店铺数!$B:$B,AD2370,[1]销售店铺数!$G:$G)</f>
        <v>0</v>
      </c>
      <c r="AM2370">
        <f>SUMIF([1]销售店铺数!$B:$B,AD2370,[1]销售店铺数!$G:$G)</f>
        <v>0</v>
      </c>
      <c r="AN2370" s="20">
        <f t="shared" si="592"/>
        <v>0</v>
      </c>
      <c r="AO2370" s="20">
        <f t="shared" si="593"/>
        <v>0</v>
      </c>
      <c r="AP2370" s="20">
        <f t="shared" si="594"/>
        <v>0</v>
      </c>
      <c r="AQ2370" s="12">
        <f t="shared" si="595"/>
        <v>0</v>
      </c>
      <c r="AR2370" s="20">
        <f t="shared" si="596"/>
        <v>0</v>
      </c>
      <c r="AS2370" s="20">
        <f t="shared" si="597"/>
        <v>0</v>
      </c>
    </row>
    <row r="2371" spans="1:45">
      <c r="A2371"/>
      <c r="B2371"/>
      <c r="C2371"/>
      <c r="D2371"/>
      <c r="E2371"/>
      <c r="F2371"/>
      <c r="G2371"/>
      <c r="H2371"/>
      <c r="I2371"/>
      <c r="J2371"/>
      <c r="K2371"/>
      <c r="L2371"/>
      <c r="M2371" s="8" t="str">
        <f>IF(ISERROR( VLOOKUP(AD2371,'[1]采购入库货量(公司仓库)'!$A:$I,9,FALSE)),"", VLOOKUP(AD2371,'[1]采购入库货量(公司仓库)'!$A:$I,9,FALSE))</f>
        <v/>
      </c>
      <c r="N2371" s="8" t="str">
        <f>IF(ISERROR( VLOOKUP(AD2371,[1]批发上市日期!$A:$F,6,FALSE)),"",  VLOOKUP(AD2371,[1]批发上市日期!$A:$F,6,FALSE))</f>
        <v/>
      </c>
      <c r="O2371" s="48">
        <f>IF(ISERROR(VLOOKUP(E2371&amp;G2371,'[1]采购入库货量(公司仓库)'!$A:$I,7,FALSE)),0,VLOOKUP(E2371&amp;G2371,'[1]采购入库货量(公司仓库)'!$A:$I,7,FALSE))</f>
        <v>0</v>
      </c>
      <c r="P2371" s="12">
        <f t="shared" si="582"/>
        <v>0</v>
      </c>
      <c r="Q2371" s="14">
        <f>IF(ISERROR(VLOOKUP(E2371&amp;G2371,'[1]采购入库货量(公司仓库)'!$A:$I,8,FALSE)),0,VLOOKUP(E2371&amp;G2371,'[1]采购入库货量(公司仓库)'!$A:$I,8,FALSE))</f>
        <v>0</v>
      </c>
      <c r="R2371" s="12">
        <f t="shared" si="583"/>
        <v>0</v>
      </c>
      <c r="S2371">
        <f>SUMIF([1]库存总量!$H:$H,E2371&amp;G2371,[1]库存总量!$G:$G)</f>
        <v>0</v>
      </c>
      <c r="T2371" s="12">
        <f t="shared" si="584"/>
        <v>0</v>
      </c>
      <c r="U2371">
        <f>SUMIFS([1]库存总量!$G:$G,[1]库存总量!$H:$H,E2371&amp;G2371,[1]库存总量!$A:$A,"B")</f>
        <v>0</v>
      </c>
      <c r="V2371" s="12">
        <f t="shared" si="585"/>
        <v>0</v>
      </c>
      <c r="W2371">
        <f>SUMIFS([1]库存总量!$G:$G,[1]库存总量!$H:$H,E2371&amp;G2371,[1]库存总量!$A:$A,"K")</f>
        <v>0</v>
      </c>
      <c r="X2371" s="12">
        <f t="shared" si="586"/>
        <v>0</v>
      </c>
      <c r="Y2371">
        <f t="shared" si="587"/>
        <v>0</v>
      </c>
      <c r="Z2371" s="12">
        <f t="shared" si="588"/>
        <v>0</v>
      </c>
      <c r="AA2371">
        <f>(IF(ISERROR((IF(ISERROR(VLOOKUP(E2371&amp;G2371,'[1]采购入库货量(公司仓库)'!$A:$H,7,FALSE)),0,VLOOKUP(E2371&amp;G2371,'[1]采购入库货量(公司仓库)'!$A:$H,7,FALSE)))*L2371-(IF(ISERROR(VLOOKUP(E2371&amp;G2371,'[1]采购入库货量(公司仓库)'!$A:$H,8,FALSE)),0,VLOOKUP(E2371&amp;G2371,'[1]采购入库货量(公司仓库)'!$A:$H,8,FALSE)))),0,(IF(ISERROR(VLOOKUP(E2371&amp;G2371,'[1]采购入库货量(公司仓库)'!$A:$H,7,FALSE)),0,VLOOKUP(E2371&amp;G2371,'[1]采购入库货量(公司仓库)'!$A:$H,7,FALSE)))*L2371-(IF(ISERROR(VLOOKUP(E2371&amp;G2371,'[1]采购入库货量(公司仓库)'!$A:$H,8,FALSE)),0,VLOOKUP(E2371&amp;G2371,'[1]采购入库货量(公司仓库)'!$A:$H,8,FALSE)))))</f>
        <v>0</v>
      </c>
      <c r="AB2371">
        <f>SUMIF([1]销售数据!$B:$B,E2371&amp;G2371,[1]销售数据!$G:$G)</f>
        <v>0</v>
      </c>
      <c r="AC2371" s="12">
        <f t="shared" si="589"/>
        <v>0</v>
      </c>
      <c r="AD2371" t="str">
        <f t="shared" si="590"/>
        <v/>
      </c>
      <c r="AE2371">
        <f>SUMIF([1]销售数据!$B:$B,AD2371,[1]销售数据!$L:$L)</f>
        <v>0</v>
      </c>
      <c r="AF2371">
        <f>SUMIF([1]销售数据!$B:$B,AD2371,[1]销售数据!$K:$K)</f>
        <v>0</v>
      </c>
      <c r="AG2371">
        <f>SUMIF([1]销售数据!$B:$B,AD2371,[1]销售数据!$J:$J)</f>
        <v>0</v>
      </c>
      <c r="AH2371">
        <f>SUMIF([1]销售数据!$B:$B,AD2371,[1]销售数据!$I:$I)</f>
        <v>0</v>
      </c>
      <c r="AI2371">
        <f>SUMIF([1]销售数据!$B:$B,AD2371,[1]销售数据!$H:$H)</f>
        <v>0</v>
      </c>
      <c r="AJ2371" s="20">
        <f t="shared" si="591"/>
        <v>0</v>
      </c>
      <c r="AK2371">
        <f>SUMIF([1]发货店铺数!$B:$B,AD2371,[1]发货店铺数!$G:$G)</f>
        <v>0</v>
      </c>
      <c r="AL2371">
        <f>SUMIF([1]销售店铺数!$B:$B,AD2371,[1]销售店铺数!$G:$G)</f>
        <v>0</v>
      </c>
      <c r="AM2371">
        <f>SUMIF([1]销售店铺数!$B:$B,AD2371,[1]销售店铺数!$G:$G)</f>
        <v>0</v>
      </c>
      <c r="AN2371" s="20">
        <f t="shared" si="592"/>
        <v>0</v>
      </c>
      <c r="AO2371" s="20">
        <f t="shared" si="593"/>
        <v>0</v>
      </c>
      <c r="AP2371" s="20">
        <f t="shared" si="594"/>
        <v>0</v>
      </c>
      <c r="AQ2371" s="12">
        <f t="shared" si="595"/>
        <v>0</v>
      </c>
      <c r="AR2371" s="20">
        <f t="shared" si="596"/>
        <v>0</v>
      </c>
      <c r="AS2371" s="20">
        <f t="shared" si="597"/>
        <v>0</v>
      </c>
    </row>
    <row r="2372" spans="1:45">
      <c r="A2372"/>
      <c r="B2372"/>
      <c r="C2372"/>
      <c r="D2372"/>
      <c r="E2372"/>
      <c r="F2372"/>
      <c r="G2372"/>
      <c r="H2372"/>
      <c r="I2372"/>
      <c r="J2372"/>
      <c r="K2372"/>
      <c r="L2372"/>
      <c r="M2372" s="8" t="str">
        <f>IF(ISERROR( VLOOKUP(AD2372,'[1]采购入库货量(公司仓库)'!$A:$I,9,FALSE)),"", VLOOKUP(AD2372,'[1]采购入库货量(公司仓库)'!$A:$I,9,FALSE))</f>
        <v/>
      </c>
      <c r="N2372" s="8" t="str">
        <f>IF(ISERROR( VLOOKUP(AD2372,[1]批发上市日期!$A:$F,6,FALSE)),"",  VLOOKUP(AD2372,[1]批发上市日期!$A:$F,6,FALSE))</f>
        <v/>
      </c>
      <c r="O2372" s="48">
        <f>IF(ISERROR(VLOOKUP(E2372&amp;G2372,'[1]采购入库货量(公司仓库)'!$A:$I,7,FALSE)),0,VLOOKUP(E2372&amp;G2372,'[1]采购入库货量(公司仓库)'!$A:$I,7,FALSE))</f>
        <v>0</v>
      </c>
      <c r="P2372" s="12">
        <f t="shared" si="582"/>
        <v>0</v>
      </c>
      <c r="Q2372" s="14">
        <f>IF(ISERROR(VLOOKUP(E2372&amp;G2372,'[1]采购入库货量(公司仓库)'!$A:$I,8,FALSE)),0,VLOOKUP(E2372&amp;G2372,'[1]采购入库货量(公司仓库)'!$A:$I,8,FALSE))</f>
        <v>0</v>
      </c>
      <c r="R2372" s="12">
        <f t="shared" si="583"/>
        <v>0</v>
      </c>
      <c r="S2372">
        <f>SUMIF([1]库存总量!$H:$H,E2372&amp;G2372,[1]库存总量!$G:$G)</f>
        <v>0</v>
      </c>
      <c r="T2372" s="12">
        <f t="shared" si="584"/>
        <v>0</v>
      </c>
      <c r="U2372">
        <f>SUMIFS([1]库存总量!$G:$G,[1]库存总量!$H:$H,E2372&amp;G2372,[1]库存总量!$A:$A,"B")</f>
        <v>0</v>
      </c>
      <c r="V2372" s="12">
        <f t="shared" si="585"/>
        <v>0</v>
      </c>
      <c r="W2372">
        <f>SUMIFS([1]库存总量!$G:$G,[1]库存总量!$H:$H,E2372&amp;G2372,[1]库存总量!$A:$A,"K")</f>
        <v>0</v>
      </c>
      <c r="X2372" s="12">
        <f t="shared" si="586"/>
        <v>0</v>
      </c>
      <c r="Y2372">
        <f t="shared" si="587"/>
        <v>0</v>
      </c>
      <c r="Z2372" s="12">
        <f t="shared" si="588"/>
        <v>0</v>
      </c>
      <c r="AA2372">
        <f>(IF(ISERROR((IF(ISERROR(VLOOKUP(E2372&amp;G2372,'[1]采购入库货量(公司仓库)'!$A:$H,7,FALSE)),0,VLOOKUP(E2372&amp;G2372,'[1]采购入库货量(公司仓库)'!$A:$H,7,FALSE)))*L2372-(IF(ISERROR(VLOOKUP(E2372&amp;G2372,'[1]采购入库货量(公司仓库)'!$A:$H,8,FALSE)),0,VLOOKUP(E2372&amp;G2372,'[1]采购入库货量(公司仓库)'!$A:$H,8,FALSE)))),0,(IF(ISERROR(VLOOKUP(E2372&amp;G2372,'[1]采购入库货量(公司仓库)'!$A:$H,7,FALSE)),0,VLOOKUP(E2372&amp;G2372,'[1]采购入库货量(公司仓库)'!$A:$H,7,FALSE)))*L2372-(IF(ISERROR(VLOOKUP(E2372&amp;G2372,'[1]采购入库货量(公司仓库)'!$A:$H,8,FALSE)),0,VLOOKUP(E2372&amp;G2372,'[1]采购入库货量(公司仓库)'!$A:$H,8,FALSE)))))</f>
        <v>0</v>
      </c>
      <c r="AB2372">
        <f>SUMIF([1]销售数据!$B:$B,E2372&amp;G2372,[1]销售数据!$G:$G)</f>
        <v>0</v>
      </c>
      <c r="AC2372" s="12">
        <f t="shared" si="589"/>
        <v>0</v>
      </c>
      <c r="AD2372" t="str">
        <f t="shared" si="590"/>
        <v/>
      </c>
      <c r="AE2372">
        <f>SUMIF([1]销售数据!$B:$B,AD2372,[1]销售数据!$L:$L)</f>
        <v>0</v>
      </c>
      <c r="AF2372">
        <f>SUMIF([1]销售数据!$B:$B,AD2372,[1]销售数据!$K:$K)</f>
        <v>0</v>
      </c>
      <c r="AG2372">
        <f>SUMIF([1]销售数据!$B:$B,AD2372,[1]销售数据!$J:$J)</f>
        <v>0</v>
      </c>
      <c r="AH2372">
        <f>SUMIF([1]销售数据!$B:$B,AD2372,[1]销售数据!$I:$I)</f>
        <v>0</v>
      </c>
      <c r="AI2372">
        <f>SUMIF([1]销售数据!$B:$B,AD2372,[1]销售数据!$H:$H)</f>
        <v>0</v>
      </c>
      <c r="AJ2372" s="20">
        <f t="shared" si="591"/>
        <v>0</v>
      </c>
      <c r="AK2372">
        <f>SUMIF([1]发货店铺数!$B:$B,AD2372,[1]发货店铺数!$G:$G)</f>
        <v>0</v>
      </c>
      <c r="AL2372">
        <f>SUMIF([1]销售店铺数!$B:$B,AD2372,[1]销售店铺数!$G:$G)</f>
        <v>0</v>
      </c>
      <c r="AM2372">
        <f>SUMIF([1]销售店铺数!$B:$B,AD2372,[1]销售店铺数!$G:$G)</f>
        <v>0</v>
      </c>
      <c r="AN2372" s="20">
        <f t="shared" si="592"/>
        <v>0</v>
      </c>
      <c r="AO2372" s="20">
        <f t="shared" si="593"/>
        <v>0</v>
      </c>
      <c r="AP2372" s="20">
        <f t="shared" si="594"/>
        <v>0</v>
      </c>
      <c r="AQ2372" s="12">
        <f t="shared" si="595"/>
        <v>0</v>
      </c>
      <c r="AR2372" s="20">
        <f t="shared" si="596"/>
        <v>0</v>
      </c>
      <c r="AS2372" s="20">
        <f t="shared" si="597"/>
        <v>0</v>
      </c>
    </row>
    <row r="2373" spans="1:45">
      <c r="A2373"/>
      <c r="B2373"/>
      <c r="C2373"/>
      <c r="D2373"/>
      <c r="E2373"/>
      <c r="F2373"/>
      <c r="G2373"/>
      <c r="H2373"/>
      <c r="I2373"/>
      <c r="J2373"/>
      <c r="K2373"/>
      <c r="L2373"/>
      <c r="M2373" s="8" t="str">
        <f>IF(ISERROR( VLOOKUP(AD2373,'[1]采购入库货量(公司仓库)'!$A:$I,9,FALSE)),"", VLOOKUP(AD2373,'[1]采购入库货量(公司仓库)'!$A:$I,9,FALSE))</f>
        <v/>
      </c>
      <c r="N2373" s="8" t="str">
        <f>IF(ISERROR( VLOOKUP(AD2373,[1]批发上市日期!$A:$F,6,FALSE)),"",  VLOOKUP(AD2373,[1]批发上市日期!$A:$F,6,FALSE))</f>
        <v/>
      </c>
      <c r="O2373" s="48">
        <f>IF(ISERROR(VLOOKUP(E2373&amp;G2373,'[1]采购入库货量(公司仓库)'!$A:$I,7,FALSE)),0,VLOOKUP(E2373&amp;G2373,'[1]采购入库货量(公司仓库)'!$A:$I,7,FALSE))</f>
        <v>0</v>
      </c>
      <c r="P2373" s="12">
        <f t="shared" ref="P2373:P2436" si="598">IF(ISERROR(I2373*O2373),0,I2373*O2373)</f>
        <v>0</v>
      </c>
      <c r="Q2373" s="14">
        <f>IF(ISERROR(VLOOKUP(E2373&amp;G2373,'[1]采购入库货量(公司仓库)'!$A:$I,8,FALSE)),0,VLOOKUP(E2373&amp;G2373,'[1]采购入库货量(公司仓库)'!$A:$I,8,FALSE))</f>
        <v>0</v>
      </c>
      <c r="R2373" s="12">
        <f t="shared" ref="R2373:R2436" si="599">IF(ISERROR(I2373*Q2373 ),0,I2373*Q2373)</f>
        <v>0</v>
      </c>
      <c r="S2373">
        <f>SUMIF([1]库存总量!$H:$H,E2373&amp;G2373,[1]库存总量!$G:$G)</f>
        <v>0</v>
      </c>
      <c r="T2373" s="12">
        <f t="shared" ref="T2373:T2436" si="600">IF(ISERROR(S2373*I2373 ),0,S2373*I2373)</f>
        <v>0</v>
      </c>
      <c r="U2373">
        <f>SUMIFS([1]库存总量!$G:$G,[1]库存总量!$H:$H,E2373&amp;G2373,[1]库存总量!$A:$A,"B")</f>
        <v>0</v>
      </c>
      <c r="V2373" s="12">
        <f t="shared" ref="V2373:V2436" si="601">IF(ISERROR(U2373*I2373 ),0,U2373*I2373)</f>
        <v>0</v>
      </c>
      <c r="W2373">
        <f>SUMIFS([1]库存总量!$G:$G,[1]库存总量!$H:$H,E2373&amp;G2373,[1]库存总量!$A:$A,"K")</f>
        <v>0</v>
      </c>
      <c r="X2373" s="12">
        <f t="shared" ref="X2373:X2436" si="602">IF(ISERROR(W2373*I2373 ),0,W2373*I2373)</f>
        <v>0</v>
      </c>
      <c r="Y2373">
        <f t="shared" ref="Y2373:Y2436" si="603">IF(ISERROR(L2373*O2373),0,L2373*O2373)</f>
        <v>0</v>
      </c>
      <c r="Z2373" s="12">
        <f t="shared" ref="Z2373:Z2436" si="604">IF(ISERROR(Y2373*I2373),0,Y2373*I2373)</f>
        <v>0</v>
      </c>
      <c r="AA2373">
        <f>(IF(ISERROR((IF(ISERROR(VLOOKUP(E2373&amp;G2373,'[1]采购入库货量(公司仓库)'!$A:$H,7,FALSE)),0,VLOOKUP(E2373&amp;G2373,'[1]采购入库货量(公司仓库)'!$A:$H,7,FALSE)))*L2373-(IF(ISERROR(VLOOKUP(E2373&amp;G2373,'[1]采购入库货量(公司仓库)'!$A:$H,8,FALSE)),0,VLOOKUP(E2373&amp;G2373,'[1]采购入库货量(公司仓库)'!$A:$H,8,FALSE)))),0,(IF(ISERROR(VLOOKUP(E2373&amp;G2373,'[1]采购入库货量(公司仓库)'!$A:$H,7,FALSE)),0,VLOOKUP(E2373&amp;G2373,'[1]采购入库货量(公司仓库)'!$A:$H,7,FALSE)))*L2373-(IF(ISERROR(VLOOKUP(E2373&amp;G2373,'[1]采购入库货量(公司仓库)'!$A:$H,8,FALSE)),0,VLOOKUP(E2373&amp;G2373,'[1]采购入库货量(公司仓库)'!$A:$H,8,FALSE)))))</f>
        <v>0</v>
      </c>
      <c r="AB2373">
        <f>SUMIF([1]销售数据!$B:$B,E2373&amp;G2373,[1]销售数据!$G:$G)</f>
        <v>0</v>
      </c>
      <c r="AC2373" s="12">
        <f t="shared" ref="AC2373:AC2436" si="605">IF(ISERROR(AB2373*I2373),0,AB2373*I2373)</f>
        <v>0</v>
      </c>
      <c r="AD2373" t="str">
        <f t="shared" ref="AD2373:AD2436" si="606">E2373&amp;G2373</f>
        <v/>
      </c>
      <c r="AE2373">
        <f>SUMIF([1]销售数据!$B:$B,AD2373,[1]销售数据!$L:$L)</f>
        <v>0</v>
      </c>
      <c r="AF2373">
        <f>SUMIF([1]销售数据!$B:$B,AD2373,[1]销售数据!$K:$K)</f>
        <v>0</v>
      </c>
      <c r="AG2373">
        <f>SUMIF([1]销售数据!$B:$B,AD2373,[1]销售数据!$J:$J)</f>
        <v>0</v>
      </c>
      <c r="AH2373">
        <f>SUMIF([1]销售数据!$B:$B,AD2373,[1]销售数据!$I:$I)</f>
        <v>0</v>
      </c>
      <c r="AI2373">
        <f>SUMIF([1]销售数据!$B:$B,AD2373,[1]销售数据!$H:$H)</f>
        <v>0</v>
      </c>
      <c r="AJ2373" s="20">
        <f t="shared" ref="AJ2373:AJ2436" si="607">IF(ISERROR((AI2373-AH2373)/AI2373),0,((AI2373-AH2373)/AI2373))</f>
        <v>0</v>
      </c>
      <c r="AK2373">
        <f>SUMIF([1]发货店铺数!$B:$B,AD2373,[1]发货店铺数!$G:$G)</f>
        <v>0</v>
      </c>
      <c r="AL2373">
        <f>SUMIF([1]销售店铺数!$B:$B,AD2373,[1]销售店铺数!$G:$G)</f>
        <v>0</v>
      </c>
      <c r="AM2373">
        <f>SUMIF([1]销售店铺数!$B:$B,AD2373,[1]销售店铺数!$G:$G)</f>
        <v>0</v>
      </c>
      <c r="AN2373" s="20">
        <f t="shared" ref="AN2373:AN2436" si="608">IF(ISERROR(AL2373/AK2373),0,AL2373/AK2373)</f>
        <v>0</v>
      </c>
      <c r="AO2373" s="20">
        <f t="shared" ref="AO2373:AO2436" si="609">IF(ISERROR(AB2373/S2373),0,AB2373/S2373)</f>
        <v>0</v>
      </c>
      <c r="AP2373" s="20">
        <f t="shared" ref="AP2373:AP2436" si="610">IF(ISERROR(AB2373/O2373),0,AB2373/O2373)</f>
        <v>0</v>
      </c>
      <c r="AQ2373" s="12">
        <f t="shared" ref="AQ2373:AQ2436" si="611">IFERROR((K2373-J2373)*AB2373,0)</f>
        <v>0</v>
      </c>
      <c r="AR2373" s="20">
        <f t="shared" ref="AR2373:AR2436" si="612">IF(ISERROR((K2373-J2373)/K2373),0,(K2373-J2373)/K2373)</f>
        <v>0</v>
      </c>
      <c r="AS2373" s="20">
        <f t="shared" ref="AS2373:AS2436" si="613">IF(ISERROR(AB2373/O2373),0,AB2373/O2373)</f>
        <v>0</v>
      </c>
    </row>
    <row r="2374" spans="1:45">
      <c r="A2374"/>
      <c r="B2374"/>
      <c r="C2374"/>
      <c r="D2374"/>
      <c r="E2374"/>
      <c r="F2374"/>
      <c r="G2374"/>
      <c r="H2374"/>
      <c r="I2374"/>
      <c r="J2374"/>
      <c r="K2374"/>
      <c r="L2374"/>
      <c r="M2374" s="8" t="str">
        <f>IF(ISERROR( VLOOKUP(AD2374,'[1]采购入库货量(公司仓库)'!$A:$I,9,FALSE)),"", VLOOKUP(AD2374,'[1]采购入库货量(公司仓库)'!$A:$I,9,FALSE))</f>
        <v/>
      </c>
      <c r="N2374" s="8" t="str">
        <f>IF(ISERROR( VLOOKUP(AD2374,[1]批发上市日期!$A:$F,6,FALSE)),"",  VLOOKUP(AD2374,[1]批发上市日期!$A:$F,6,FALSE))</f>
        <v/>
      </c>
      <c r="O2374" s="48">
        <f>IF(ISERROR(VLOOKUP(E2374&amp;G2374,'[1]采购入库货量(公司仓库)'!$A:$I,7,FALSE)),0,VLOOKUP(E2374&amp;G2374,'[1]采购入库货量(公司仓库)'!$A:$I,7,FALSE))</f>
        <v>0</v>
      </c>
      <c r="P2374" s="12">
        <f t="shared" si="598"/>
        <v>0</v>
      </c>
      <c r="Q2374" s="14">
        <f>IF(ISERROR(VLOOKUP(E2374&amp;G2374,'[1]采购入库货量(公司仓库)'!$A:$I,8,FALSE)),0,VLOOKUP(E2374&amp;G2374,'[1]采购入库货量(公司仓库)'!$A:$I,8,FALSE))</f>
        <v>0</v>
      </c>
      <c r="R2374" s="12">
        <f t="shared" si="599"/>
        <v>0</v>
      </c>
      <c r="S2374">
        <f>SUMIF([1]库存总量!$H:$H,E2374&amp;G2374,[1]库存总量!$G:$G)</f>
        <v>0</v>
      </c>
      <c r="T2374" s="12">
        <f t="shared" si="600"/>
        <v>0</v>
      </c>
      <c r="U2374">
        <f>SUMIFS([1]库存总量!$G:$G,[1]库存总量!$H:$H,E2374&amp;G2374,[1]库存总量!$A:$A,"B")</f>
        <v>0</v>
      </c>
      <c r="V2374" s="12">
        <f t="shared" si="601"/>
        <v>0</v>
      </c>
      <c r="W2374">
        <f>SUMIFS([1]库存总量!$G:$G,[1]库存总量!$H:$H,E2374&amp;G2374,[1]库存总量!$A:$A,"K")</f>
        <v>0</v>
      </c>
      <c r="X2374" s="12">
        <f t="shared" si="602"/>
        <v>0</v>
      </c>
      <c r="Y2374">
        <f t="shared" si="603"/>
        <v>0</v>
      </c>
      <c r="Z2374" s="12">
        <f t="shared" si="604"/>
        <v>0</v>
      </c>
      <c r="AA2374">
        <f>(IF(ISERROR((IF(ISERROR(VLOOKUP(E2374&amp;G2374,'[1]采购入库货量(公司仓库)'!$A:$H,7,FALSE)),0,VLOOKUP(E2374&amp;G2374,'[1]采购入库货量(公司仓库)'!$A:$H,7,FALSE)))*L2374-(IF(ISERROR(VLOOKUP(E2374&amp;G2374,'[1]采购入库货量(公司仓库)'!$A:$H,8,FALSE)),0,VLOOKUP(E2374&amp;G2374,'[1]采购入库货量(公司仓库)'!$A:$H,8,FALSE)))),0,(IF(ISERROR(VLOOKUP(E2374&amp;G2374,'[1]采购入库货量(公司仓库)'!$A:$H,7,FALSE)),0,VLOOKUP(E2374&amp;G2374,'[1]采购入库货量(公司仓库)'!$A:$H,7,FALSE)))*L2374-(IF(ISERROR(VLOOKUP(E2374&amp;G2374,'[1]采购入库货量(公司仓库)'!$A:$H,8,FALSE)),0,VLOOKUP(E2374&amp;G2374,'[1]采购入库货量(公司仓库)'!$A:$H,8,FALSE)))))</f>
        <v>0</v>
      </c>
      <c r="AB2374">
        <f>SUMIF([1]销售数据!$B:$B,E2374&amp;G2374,[1]销售数据!$G:$G)</f>
        <v>0</v>
      </c>
      <c r="AC2374" s="12">
        <f t="shared" si="605"/>
        <v>0</v>
      </c>
      <c r="AD2374" t="str">
        <f t="shared" si="606"/>
        <v/>
      </c>
      <c r="AE2374">
        <f>SUMIF([1]销售数据!$B:$B,AD2374,[1]销售数据!$L:$L)</f>
        <v>0</v>
      </c>
      <c r="AF2374">
        <f>SUMIF([1]销售数据!$B:$B,AD2374,[1]销售数据!$K:$K)</f>
        <v>0</v>
      </c>
      <c r="AG2374">
        <f>SUMIF([1]销售数据!$B:$B,AD2374,[1]销售数据!$J:$J)</f>
        <v>0</v>
      </c>
      <c r="AH2374">
        <f>SUMIF([1]销售数据!$B:$B,AD2374,[1]销售数据!$I:$I)</f>
        <v>0</v>
      </c>
      <c r="AI2374">
        <f>SUMIF([1]销售数据!$B:$B,AD2374,[1]销售数据!$H:$H)</f>
        <v>0</v>
      </c>
      <c r="AJ2374" s="20">
        <f t="shared" si="607"/>
        <v>0</v>
      </c>
      <c r="AK2374">
        <f>SUMIF([1]发货店铺数!$B:$B,AD2374,[1]发货店铺数!$G:$G)</f>
        <v>0</v>
      </c>
      <c r="AL2374">
        <f>SUMIF([1]销售店铺数!$B:$B,AD2374,[1]销售店铺数!$G:$G)</f>
        <v>0</v>
      </c>
      <c r="AM2374">
        <f>SUMIF([1]销售店铺数!$B:$B,AD2374,[1]销售店铺数!$G:$G)</f>
        <v>0</v>
      </c>
      <c r="AN2374" s="20">
        <f t="shared" si="608"/>
        <v>0</v>
      </c>
      <c r="AO2374" s="20">
        <f t="shared" si="609"/>
        <v>0</v>
      </c>
      <c r="AP2374" s="20">
        <f t="shared" si="610"/>
        <v>0</v>
      </c>
      <c r="AQ2374" s="12">
        <f t="shared" si="611"/>
        <v>0</v>
      </c>
      <c r="AR2374" s="20">
        <f t="shared" si="612"/>
        <v>0</v>
      </c>
      <c r="AS2374" s="20">
        <f t="shared" si="613"/>
        <v>0</v>
      </c>
    </row>
    <row r="2375" spans="1:45">
      <c r="A2375"/>
      <c r="B2375"/>
      <c r="C2375"/>
      <c r="D2375"/>
      <c r="E2375"/>
      <c r="F2375"/>
      <c r="G2375"/>
      <c r="H2375"/>
      <c r="I2375"/>
      <c r="J2375"/>
      <c r="K2375"/>
      <c r="L2375"/>
      <c r="M2375" s="8" t="str">
        <f>IF(ISERROR( VLOOKUP(AD2375,'[1]采购入库货量(公司仓库)'!$A:$I,9,FALSE)),"", VLOOKUP(AD2375,'[1]采购入库货量(公司仓库)'!$A:$I,9,FALSE))</f>
        <v/>
      </c>
      <c r="N2375" s="8" t="str">
        <f>IF(ISERROR( VLOOKUP(AD2375,[1]批发上市日期!$A:$F,6,FALSE)),"",  VLOOKUP(AD2375,[1]批发上市日期!$A:$F,6,FALSE))</f>
        <v/>
      </c>
      <c r="O2375" s="48">
        <f>IF(ISERROR(VLOOKUP(E2375&amp;G2375,'[1]采购入库货量(公司仓库)'!$A:$I,7,FALSE)),0,VLOOKUP(E2375&amp;G2375,'[1]采购入库货量(公司仓库)'!$A:$I,7,FALSE))</f>
        <v>0</v>
      </c>
      <c r="P2375" s="12">
        <f t="shared" si="598"/>
        <v>0</v>
      </c>
      <c r="Q2375" s="14">
        <f>IF(ISERROR(VLOOKUP(E2375&amp;G2375,'[1]采购入库货量(公司仓库)'!$A:$I,8,FALSE)),0,VLOOKUP(E2375&amp;G2375,'[1]采购入库货量(公司仓库)'!$A:$I,8,FALSE))</f>
        <v>0</v>
      </c>
      <c r="R2375" s="12">
        <f t="shared" si="599"/>
        <v>0</v>
      </c>
      <c r="S2375">
        <f>SUMIF([1]库存总量!$H:$H,E2375&amp;G2375,[1]库存总量!$G:$G)</f>
        <v>0</v>
      </c>
      <c r="T2375" s="12">
        <f t="shared" si="600"/>
        <v>0</v>
      </c>
      <c r="U2375">
        <f>SUMIFS([1]库存总量!$G:$G,[1]库存总量!$H:$H,E2375&amp;G2375,[1]库存总量!$A:$A,"B")</f>
        <v>0</v>
      </c>
      <c r="V2375" s="12">
        <f t="shared" si="601"/>
        <v>0</v>
      </c>
      <c r="W2375">
        <f>SUMIFS([1]库存总量!$G:$G,[1]库存总量!$H:$H,E2375&amp;G2375,[1]库存总量!$A:$A,"K")</f>
        <v>0</v>
      </c>
      <c r="X2375" s="12">
        <f t="shared" si="602"/>
        <v>0</v>
      </c>
      <c r="Y2375">
        <f t="shared" si="603"/>
        <v>0</v>
      </c>
      <c r="Z2375" s="12">
        <f t="shared" si="604"/>
        <v>0</v>
      </c>
      <c r="AA2375">
        <f>(IF(ISERROR((IF(ISERROR(VLOOKUP(E2375&amp;G2375,'[1]采购入库货量(公司仓库)'!$A:$H,7,FALSE)),0,VLOOKUP(E2375&amp;G2375,'[1]采购入库货量(公司仓库)'!$A:$H,7,FALSE)))*L2375-(IF(ISERROR(VLOOKUP(E2375&amp;G2375,'[1]采购入库货量(公司仓库)'!$A:$H,8,FALSE)),0,VLOOKUP(E2375&amp;G2375,'[1]采购入库货量(公司仓库)'!$A:$H,8,FALSE)))),0,(IF(ISERROR(VLOOKUP(E2375&amp;G2375,'[1]采购入库货量(公司仓库)'!$A:$H,7,FALSE)),0,VLOOKUP(E2375&amp;G2375,'[1]采购入库货量(公司仓库)'!$A:$H,7,FALSE)))*L2375-(IF(ISERROR(VLOOKUP(E2375&amp;G2375,'[1]采购入库货量(公司仓库)'!$A:$H,8,FALSE)),0,VLOOKUP(E2375&amp;G2375,'[1]采购入库货量(公司仓库)'!$A:$H,8,FALSE)))))</f>
        <v>0</v>
      </c>
      <c r="AB2375">
        <f>SUMIF([1]销售数据!$B:$B,E2375&amp;G2375,[1]销售数据!$G:$G)</f>
        <v>0</v>
      </c>
      <c r="AC2375" s="12">
        <f t="shared" si="605"/>
        <v>0</v>
      </c>
      <c r="AD2375" t="str">
        <f t="shared" si="606"/>
        <v/>
      </c>
      <c r="AE2375">
        <f>SUMIF([1]销售数据!$B:$B,AD2375,[1]销售数据!$L:$L)</f>
        <v>0</v>
      </c>
      <c r="AF2375">
        <f>SUMIF([1]销售数据!$B:$B,AD2375,[1]销售数据!$K:$K)</f>
        <v>0</v>
      </c>
      <c r="AG2375">
        <f>SUMIF([1]销售数据!$B:$B,AD2375,[1]销售数据!$J:$J)</f>
        <v>0</v>
      </c>
      <c r="AH2375">
        <f>SUMIF([1]销售数据!$B:$B,AD2375,[1]销售数据!$I:$I)</f>
        <v>0</v>
      </c>
      <c r="AI2375">
        <f>SUMIF([1]销售数据!$B:$B,AD2375,[1]销售数据!$H:$H)</f>
        <v>0</v>
      </c>
      <c r="AJ2375" s="20">
        <f t="shared" si="607"/>
        <v>0</v>
      </c>
      <c r="AK2375">
        <f>SUMIF([1]发货店铺数!$B:$B,AD2375,[1]发货店铺数!$G:$G)</f>
        <v>0</v>
      </c>
      <c r="AL2375">
        <f>SUMIF([1]销售店铺数!$B:$B,AD2375,[1]销售店铺数!$G:$G)</f>
        <v>0</v>
      </c>
      <c r="AM2375">
        <f>SUMIF([1]销售店铺数!$B:$B,AD2375,[1]销售店铺数!$G:$G)</f>
        <v>0</v>
      </c>
      <c r="AN2375" s="20">
        <f t="shared" si="608"/>
        <v>0</v>
      </c>
      <c r="AO2375" s="20">
        <f t="shared" si="609"/>
        <v>0</v>
      </c>
      <c r="AP2375" s="20">
        <f t="shared" si="610"/>
        <v>0</v>
      </c>
      <c r="AQ2375" s="12">
        <f t="shared" si="611"/>
        <v>0</v>
      </c>
      <c r="AR2375" s="20">
        <f t="shared" si="612"/>
        <v>0</v>
      </c>
      <c r="AS2375" s="20">
        <f t="shared" si="613"/>
        <v>0</v>
      </c>
    </row>
    <row r="2376" spans="1:45">
      <c r="A2376"/>
      <c r="B2376"/>
      <c r="C2376"/>
      <c r="D2376"/>
      <c r="E2376"/>
      <c r="F2376"/>
      <c r="G2376"/>
      <c r="H2376"/>
      <c r="I2376"/>
      <c r="J2376"/>
      <c r="K2376"/>
      <c r="L2376"/>
      <c r="M2376" s="8" t="str">
        <f>IF(ISERROR( VLOOKUP(AD2376,'[1]采购入库货量(公司仓库)'!$A:$I,9,FALSE)),"", VLOOKUP(AD2376,'[1]采购入库货量(公司仓库)'!$A:$I,9,FALSE))</f>
        <v/>
      </c>
      <c r="N2376" s="8" t="str">
        <f>IF(ISERROR( VLOOKUP(AD2376,[1]批发上市日期!$A:$F,6,FALSE)),"",  VLOOKUP(AD2376,[1]批发上市日期!$A:$F,6,FALSE))</f>
        <v/>
      </c>
      <c r="O2376" s="48">
        <f>IF(ISERROR(VLOOKUP(E2376&amp;G2376,'[1]采购入库货量(公司仓库)'!$A:$I,7,FALSE)),0,VLOOKUP(E2376&amp;G2376,'[1]采购入库货量(公司仓库)'!$A:$I,7,FALSE))</f>
        <v>0</v>
      </c>
      <c r="P2376" s="12">
        <f t="shared" si="598"/>
        <v>0</v>
      </c>
      <c r="Q2376" s="14">
        <f>IF(ISERROR(VLOOKUP(E2376&amp;G2376,'[1]采购入库货量(公司仓库)'!$A:$I,8,FALSE)),0,VLOOKUP(E2376&amp;G2376,'[1]采购入库货量(公司仓库)'!$A:$I,8,FALSE))</f>
        <v>0</v>
      </c>
      <c r="R2376" s="12">
        <f t="shared" si="599"/>
        <v>0</v>
      </c>
      <c r="S2376">
        <f>SUMIF([1]库存总量!$H:$H,E2376&amp;G2376,[1]库存总量!$G:$G)</f>
        <v>0</v>
      </c>
      <c r="T2376" s="12">
        <f t="shared" si="600"/>
        <v>0</v>
      </c>
      <c r="U2376">
        <f>SUMIFS([1]库存总量!$G:$G,[1]库存总量!$H:$H,E2376&amp;G2376,[1]库存总量!$A:$A,"B")</f>
        <v>0</v>
      </c>
      <c r="V2376" s="12">
        <f t="shared" si="601"/>
        <v>0</v>
      </c>
      <c r="W2376">
        <f>SUMIFS([1]库存总量!$G:$G,[1]库存总量!$H:$H,E2376&amp;G2376,[1]库存总量!$A:$A,"K")</f>
        <v>0</v>
      </c>
      <c r="X2376" s="12">
        <f t="shared" si="602"/>
        <v>0</v>
      </c>
      <c r="Y2376">
        <f t="shared" si="603"/>
        <v>0</v>
      </c>
      <c r="Z2376" s="12">
        <f t="shared" si="604"/>
        <v>0</v>
      </c>
      <c r="AA2376">
        <f>(IF(ISERROR((IF(ISERROR(VLOOKUP(E2376&amp;G2376,'[1]采购入库货量(公司仓库)'!$A:$H,7,FALSE)),0,VLOOKUP(E2376&amp;G2376,'[1]采购入库货量(公司仓库)'!$A:$H,7,FALSE)))*L2376-(IF(ISERROR(VLOOKUP(E2376&amp;G2376,'[1]采购入库货量(公司仓库)'!$A:$H,8,FALSE)),0,VLOOKUP(E2376&amp;G2376,'[1]采购入库货量(公司仓库)'!$A:$H,8,FALSE)))),0,(IF(ISERROR(VLOOKUP(E2376&amp;G2376,'[1]采购入库货量(公司仓库)'!$A:$H,7,FALSE)),0,VLOOKUP(E2376&amp;G2376,'[1]采购入库货量(公司仓库)'!$A:$H,7,FALSE)))*L2376-(IF(ISERROR(VLOOKUP(E2376&amp;G2376,'[1]采购入库货量(公司仓库)'!$A:$H,8,FALSE)),0,VLOOKUP(E2376&amp;G2376,'[1]采购入库货量(公司仓库)'!$A:$H,8,FALSE)))))</f>
        <v>0</v>
      </c>
      <c r="AB2376">
        <f>SUMIF([1]销售数据!$B:$B,E2376&amp;G2376,[1]销售数据!$G:$G)</f>
        <v>0</v>
      </c>
      <c r="AC2376" s="12">
        <f t="shared" si="605"/>
        <v>0</v>
      </c>
      <c r="AD2376" t="str">
        <f t="shared" si="606"/>
        <v/>
      </c>
      <c r="AE2376">
        <f>SUMIF([1]销售数据!$B:$B,AD2376,[1]销售数据!$L:$L)</f>
        <v>0</v>
      </c>
      <c r="AF2376">
        <f>SUMIF([1]销售数据!$B:$B,AD2376,[1]销售数据!$K:$K)</f>
        <v>0</v>
      </c>
      <c r="AG2376">
        <f>SUMIF([1]销售数据!$B:$B,AD2376,[1]销售数据!$J:$J)</f>
        <v>0</v>
      </c>
      <c r="AH2376">
        <f>SUMIF([1]销售数据!$B:$B,AD2376,[1]销售数据!$I:$I)</f>
        <v>0</v>
      </c>
      <c r="AI2376">
        <f>SUMIF([1]销售数据!$B:$B,AD2376,[1]销售数据!$H:$H)</f>
        <v>0</v>
      </c>
      <c r="AJ2376" s="20">
        <f t="shared" si="607"/>
        <v>0</v>
      </c>
      <c r="AK2376">
        <f>SUMIF([1]发货店铺数!$B:$B,AD2376,[1]发货店铺数!$G:$G)</f>
        <v>0</v>
      </c>
      <c r="AL2376">
        <f>SUMIF([1]销售店铺数!$B:$B,AD2376,[1]销售店铺数!$G:$G)</f>
        <v>0</v>
      </c>
      <c r="AM2376">
        <f>SUMIF([1]销售店铺数!$B:$B,AD2376,[1]销售店铺数!$G:$G)</f>
        <v>0</v>
      </c>
      <c r="AN2376" s="20">
        <f t="shared" si="608"/>
        <v>0</v>
      </c>
      <c r="AO2376" s="20">
        <f t="shared" si="609"/>
        <v>0</v>
      </c>
      <c r="AP2376" s="20">
        <f t="shared" si="610"/>
        <v>0</v>
      </c>
      <c r="AQ2376" s="12">
        <f t="shared" si="611"/>
        <v>0</v>
      </c>
      <c r="AR2376" s="20">
        <f t="shared" si="612"/>
        <v>0</v>
      </c>
      <c r="AS2376" s="20">
        <f t="shared" si="613"/>
        <v>0</v>
      </c>
    </row>
    <row r="2377" spans="1:45">
      <c r="A2377"/>
      <c r="B2377"/>
      <c r="C2377"/>
      <c r="D2377"/>
      <c r="E2377"/>
      <c r="F2377"/>
      <c r="G2377"/>
      <c r="H2377"/>
      <c r="I2377"/>
      <c r="J2377"/>
      <c r="K2377"/>
      <c r="L2377"/>
      <c r="M2377" s="8" t="str">
        <f>IF(ISERROR( VLOOKUP(AD2377,'[1]采购入库货量(公司仓库)'!$A:$I,9,FALSE)),"", VLOOKUP(AD2377,'[1]采购入库货量(公司仓库)'!$A:$I,9,FALSE))</f>
        <v/>
      </c>
      <c r="N2377" s="8" t="str">
        <f>IF(ISERROR( VLOOKUP(AD2377,[1]批发上市日期!$A:$F,6,FALSE)),"",  VLOOKUP(AD2377,[1]批发上市日期!$A:$F,6,FALSE))</f>
        <v/>
      </c>
      <c r="O2377" s="48">
        <f>IF(ISERROR(VLOOKUP(E2377&amp;G2377,'[1]采购入库货量(公司仓库)'!$A:$I,7,FALSE)),0,VLOOKUP(E2377&amp;G2377,'[1]采购入库货量(公司仓库)'!$A:$I,7,FALSE))</f>
        <v>0</v>
      </c>
      <c r="P2377" s="12">
        <f t="shared" si="598"/>
        <v>0</v>
      </c>
      <c r="Q2377" s="14">
        <f>IF(ISERROR(VLOOKUP(E2377&amp;G2377,'[1]采购入库货量(公司仓库)'!$A:$I,8,FALSE)),0,VLOOKUP(E2377&amp;G2377,'[1]采购入库货量(公司仓库)'!$A:$I,8,FALSE))</f>
        <v>0</v>
      </c>
      <c r="R2377" s="12">
        <f t="shared" si="599"/>
        <v>0</v>
      </c>
      <c r="S2377">
        <f>SUMIF([1]库存总量!$H:$H,E2377&amp;G2377,[1]库存总量!$G:$G)</f>
        <v>0</v>
      </c>
      <c r="T2377" s="12">
        <f t="shared" si="600"/>
        <v>0</v>
      </c>
      <c r="U2377">
        <f>SUMIFS([1]库存总量!$G:$G,[1]库存总量!$H:$H,E2377&amp;G2377,[1]库存总量!$A:$A,"B")</f>
        <v>0</v>
      </c>
      <c r="V2377" s="12">
        <f t="shared" si="601"/>
        <v>0</v>
      </c>
      <c r="W2377">
        <f>SUMIFS([1]库存总量!$G:$G,[1]库存总量!$H:$H,E2377&amp;G2377,[1]库存总量!$A:$A,"K")</f>
        <v>0</v>
      </c>
      <c r="X2377" s="12">
        <f t="shared" si="602"/>
        <v>0</v>
      </c>
      <c r="Y2377">
        <f t="shared" si="603"/>
        <v>0</v>
      </c>
      <c r="Z2377" s="12">
        <f t="shared" si="604"/>
        <v>0</v>
      </c>
      <c r="AA2377">
        <f>(IF(ISERROR((IF(ISERROR(VLOOKUP(E2377&amp;G2377,'[1]采购入库货量(公司仓库)'!$A:$H,7,FALSE)),0,VLOOKUP(E2377&amp;G2377,'[1]采购入库货量(公司仓库)'!$A:$H,7,FALSE)))*L2377-(IF(ISERROR(VLOOKUP(E2377&amp;G2377,'[1]采购入库货量(公司仓库)'!$A:$H,8,FALSE)),0,VLOOKUP(E2377&amp;G2377,'[1]采购入库货量(公司仓库)'!$A:$H,8,FALSE)))),0,(IF(ISERROR(VLOOKUP(E2377&amp;G2377,'[1]采购入库货量(公司仓库)'!$A:$H,7,FALSE)),0,VLOOKUP(E2377&amp;G2377,'[1]采购入库货量(公司仓库)'!$A:$H,7,FALSE)))*L2377-(IF(ISERROR(VLOOKUP(E2377&amp;G2377,'[1]采购入库货量(公司仓库)'!$A:$H,8,FALSE)),0,VLOOKUP(E2377&amp;G2377,'[1]采购入库货量(公司仓库)'!$A:$H,8,FALSE)))))</f>
        <v>0</v>
      </c>
      <c r="AB2377">
        <f>SUMIF([1]销售数据!$B:$B,E2377&amp;G2377,[1]销售数据!$G:$G)</f>
        <v>0</v>
      </c>
      <c r="AC2377" s="12">
        <f t="shared" si="605"/>
        <v>0</v>
      </c>
      <c r="AD2377" t="str">
        <f t="shared" si="606"/>
        <v/>
      </c>
      <c r="AE2377">
        <f>SUMIF([1]销售数据!$B:$B,AD2377,[1]销售数据!$L:$L)</f>
        <v>0</v>
      </c>
      <c r="AF2377">
        <f>SUMIF([1]销售数据!$B:$B,AD2377,[1]销售数据!$K:$K)</f>
        <v>0</v>
      </c>
      <c r="AG2377">
        <f>SUMIF([1]销售数据!$B:$B,AD2377,[1]销售数据!$J:$J)</f>
        <v>0</v>
      </c>
      <c r="AH2377">
        <f>SUMIF([1]销售数据!$B:$B,AD2377,[1]销售数据!$I:$I)</f>
        <v>0</v>
      </c>
      <c r="AI2377">
        <f>SUMIF([1]销售数据!$B:$B,AD2377,[1]销售数据!$H:$H)</f>
        <v>0</v>
      </c>
      <c r="AJ2377" s="20">
        <f t="shared" si="607"/>
        <v>0</v>
      </c>
      <c r="AK2377">
        <f>SUMIF([1]发货店铺数!$B:$B,AD2377,[1]发货店铺数!$G:$G)</f>
        <v>0</v>
      </c>
      <c r="AL2377">
        <f>SUMIF([1]销售店铺数!$B:$B,AD2377,[1]销售店铺数!$G:$G)</f>
        <v>0</v>
      </c>
      <c r="AM2377">
        <f>SUMIF([1]销售店铺数!$B:$B,AD2377,[1]销售店铺数!$G:$G)</f>
        <v>0</v>
      </c>
      <c r="AN2377" s="20">
        <f t="shared" si="608"/>
        <v>0</v>
      </c>
      <c r="AO2377" s="20">
        <f t="shared" si="609"/>
        <v>0</v>
      </c>
      <c r="AP2377" s="20">
        <f t="shared" si="610"/>
        <v>0</v>
      </c>
      <c r="AQ2377" s="12">
        <f t="shared" si="611"/>
        <v>0</v>
      </c>
      <c r="AR2377" s="20">
        <f t="shared" si="612"/>
        <v>0</v>
      </c>
      <c r="AS2377" s="20">
        <f t="shared" si="613"/>
        <v>0</v>
      </c>
    </row>
    <row r="2378" spans="1:45">
      <c r="A2378"/>
      <c r="B2378"/>
      <c r="C2378"/>
      <c r="D2378"/>
      <c r="E2378"/>
      <c r="F2378"/>
      <c r="G2378"/>
      <c r="H2378"/>
      <c r="I2378"/>
      <c r="J2378"/>
      <c r="K2378"/>
      <c r="L2378"/>
      <c r="M2378" s="8" t="str">
        <f>IF(ISERROR( VLOOKUP(AD2378,'[1]采购入库货量(公司仓库)'!$A:$I,9,FALSE)),"", VLOOKUP(AD2378,'[1]采购入库货量(公司仓库)'!$A:$I,9,FALSE))</f>
        <v/>
      </c>
      <c r="N2378" s="8" t="str">
        <f>IF(ISERROR( VLOOKUP(AD2378,[1]批发上市日期!$A:$F,6,FALSE)),"",  VLOOKUP(AD2378,[1]批发上市日期!$A:$F,6,FALSE))</f>
        <v/>
      </c>
      <c r="O2378" s="48">
        <f>IF(ISERROR(VLOOKUP(E2378&amp;G2378,'[1]采购入库货量(公司仓库)'!$A:$I,7,FALSE)),0,VLOOKUP(E2378&amp;G2378,'[1]采购入库货量(公司仓库)'!$A:$I,7,FALSE))</f>
        <v>0</v>
      </c>
      <c r="P2378" s="12">
        <f t="shared" si="598"/>
        <v>0</v>
      </c>
      <c r="Q2378" s="14">
        <f>IF(ISERROR(VLOOKUP(E2378&amp;G2378,'[1]采购入库货量(公司仓库)'!$A:$I,8,FALSE)),0,VLOOKUP(E2378&amp;G2378,'[1]采购入库货量(公司仓库)'!$A:$I,8,FALSE))</f>
        <v>0</v>
      </c>
      <c r="R2378" s="12">
        <f t="shared" si="599"/>
        <v>0</v>
      </c>
      <c r="S2378">
        <f>SUMIF([1]库存总量!$H:$H,E2378&amp;G2378,[1]库存总量!$G:$G)</f>
        <v>0</v>
      </c>
      <c r="T2378" s="12">
        <f t="shared" si="600"/>
        <v>0</v>
      </c>
      <c r="U2378">
        <f>SUMIFS([1]库存总量!$G:$G,[1]库存总量!$H:$H,E2378&amp;G2378,[1]库存总量!$A:$A,"B")</f>
        <v>0</v>
      </c>
      <c r="V2378" s="12">
        <f t="shared" si="601"/>
        <v>0</v>
      </c>
      <c r="W2378">
        <f>SUMIFS([1]库存总量!$G:$G,[1]库存总量!$H:$H,E2378&amp;G2378,[1]库存总量!$A:$A,"K")</f>
        <v>0</v>
      </c>
      <c r="X2378" s="12">
        <f t="shared" si="602"/>
        <v>0</v>
      </c>
      <c r="Y2378">
        <f t="shared" si="603"/>
        <v>0</v>
      </c>
      <c r="Z2378" s="12">
        <f t="shared" si="604"/>
        <v>0</v>
      </c>
      <c r="AA2378">
        <f>(IF(ISERROR((IF(ISERROR(VLOOKUP(E2378&amp;G2378,'[1]采购入库货量(公司仓库)'!$A:$H,7,FALSE)),0,VLOOKUP(E2378&amp;G2378,'[1]采购入库货量(公司仓库)'!$A:$H,7,FALSE)))*L2378-(IF(ISERROR(VLOOKUP(E2378&amp;G2378,'[1]采购入库货量(公司仓库)'!$A:$H,8,FALSE)),0,VLOOKUP(E2378&amp;G2378,'[1]采购入库货量(公司仓库)'!$A:$H,8,FALSE)))),0,(IF(ISERROR(VLOOKUP(E2378&amp;G2378,'[1]采购入库货量(公司仓库)'!$A:$H,7,FALSE)),0,VLOOKUP(E2378&amp;G2378,'[1]采购入库货量(公司仓库)'!$A:$H,7,FALSE)))*L2378-(IF(ISERROR(VLOOKUP(E2378&amp;G2378,'[1]采购入库货量(公司仓库)'!$A:$H,8,FALSE)),0,VLOOKUP(E2378&amp;G2378,'[1]采购入库货量(公司仓库)'!$A:$H,8,FALSE)))))</f>
        <v>0</v>
      </c>
      <c r="AB2378">
        <f>SUMIF([1]销售数据!$B:$B,E2378&amp;G2378,[1]销售数据!$G:$G)</f>
        <v>0</v>
      </c>
      <c r="AC2378" s="12">
        <f t="shared" si="605"/>
        <v>0</v>
      </c>
      <c r="AD2378" t="str">
        <f t="shared" si="606"/>
        <v/>
      </c>
      <c r="AE2378">
        <f>SUMIF([1]销售数据!$B:$B,AD2378,[1]销售数据!$L:$L)</f>
        <v>0</v>
      </c>
      <c r="AF2378">
        <f>SUMIF([1]销售数据!$B:$B,AD2378,[1]销售数据!$K:$K)</f>
        <v>0</v>
      </c>
      <c r="AG2378">
        <f>SUMIF([1]销售数据!$B:$B,AD2378,[1]销售数据!$J:$J)</f>
        <v>0</v>
      </c>
      <c r="AH2378">
        <f>SUMIF([1]销售数据!$B:$B,AD2378,[1]销售数据!$I:$I)</f>
        <v>0</v>
      </c>
      <c r="AI2378">
        <f>SUMIF([1]销售数据!$B:$B,AD2378,[1]销售数据!$H:$H)</f>
        <v>0</v>
      </c>
      <c r="AJ2378" s="20">
        <f t="shared" si="607"/>
        <v>0</v>
      </c>
      <c r="AK2378">
        <f>SUMIF([1]发货店铺数!$B:$B,AD2378,[1]发货店铺数!$G:$G)</f>
        <v>0</v>
      </c>
      <c r="AL2378">
        <f>SUMIF([1]销售店铺数!$B:$B,AD2378,[1]销售店铺数!$G:$G)</f>
        <v>0</v>
      </c>
      <c r="AM2378">
        <f>SUMIF([1]销售店铺数!$B:$B,AD2378,[1]销售店铺数!$G:$G)</f>
        <v>0</v>
      </c>
      <c r="AN2378" s="20">
        <f t="shared" si="608"/>
        <v>0</v>
      </c>
      <c r="AO2378" s="20">
        <f t="shared" si="609"/>
        <v>0</v>
      </c>
      <c r="AP2378" s="20">
        <f t="shared" si="610"/>
        <v>0</v>
      </c>
      <c r="AQ2378" s="12">
        <f t="shared" si="611"/>
        <v>0</v>
      </c>
      <c r="AR2378" s="20">
        <f t="shared" si="612"/>
        <v>0</v>
      </c>
      <c r="AS2378" s="20">
        <f t="shared" si="613"/>
        <v>0</v>
      </c>
    </row>
    <row r="2379" spans="1:45">
      <c r="A2379"/>
      <c r="B2379"/>
      <c r="C2379"/>
      <c r="D2379"/>
      <c r="E2379"/>
      <c r="F2379"/>
      <c r="G2379"/>
      <c r="H2379"/>
      <c r="I2379"/>
      <c r="J2379"/>
      <c r="K2379"/>
      <c r="L2379"/>
      <c r="M2379" s="8" t="str">
        <f>IF(ISERROR( VLOOKUP(AD2379,'[1]采购入库货量(公司仓库)'!$A:$I,9,FALSE)),"", VLOOKUP(AD2379,'[1]采购入库货量(公司仓库)'!$A:$I,9,FALSE))</f>
        <v/>
      </c>
      <c r="N2379" s="8" t="str">
        <f>IF(ISERROR( VLOOKUP(AD2379,[1]批发上市日期!$A:$F,6,FALSE)),"",  VLOOKUP(AD2379,[1]批发上市日期!$A:$F,6,FALSE))</f>
        <v/>
      </c>
      <c r="O2379" s="48">
        <f>IF(ISERROR(VLOOKUP(E2379&amp;G2379,'[1]采购入库货量(公司仓库)'!$A:$I,7,FALSE)),0,VLOOKUP(E2379&amp;G2379,'[1]采购入库货量(公司仓库)'!$A:$I,7,FALSE))</f>
        <v>0</v>
      </c>
      <c r="P2379" s="12">
        <f t="shared" si="598"/>
        <v>0</v>
      </c>
      <c r="Q2379" s="14">
        <f>IF(ISERROR(VLOOKUP(E2379&amp;G2379,'[1]采购入库货量(公司仓库)'!$A:$I,8,FALSE)),0,VLOOKUP(E2379&amp;G2379,'[1]采购入库货量(公司仓库)'!$A:$I,8,FALSE))</f>
        <v>0</v>
      </c>
      <c r="R2379" s="12">
        <f t="shared" si="599"/>
        <v>0</v>
      </c>
      <c r="S2379">
        <f>SUMIF([1]库存总量!$H:$H,E2379&amp;G2379,[1]库存总量!$G:$G)</f>
        <v>0</v>
      </c>
      <c r="T2379" s="12">
        <f t="shared" si="600"/>
        <v>0</v>
      </c>
      <c r="U2379">
        <f>SUMIFS([1]库存总量!$G:$G,[1]库存总量!$H:$H,E2379&amp;G2379,[1]库存总量!$A:$A,"B")</f>
        <v>0</v>
      </c>
      <c r="V2379" s="12">
        <f t="shared" si="601"/>
        <v>0</v>
      </c>
      <c r="W2379">
        <f>SUMIFS([1]库存总量!$G:$G,[1]库存总量!$H:$H,E2379&amp;G2379,[1]库存总量!$A:$A,"K")</f>
        <v>0</v>
      </c>
      <c r="X2379" s="12">
        <f t="shared" si="602"/>
        <v>0</v>
      </c>
      <c r="Y2379">
        <f t="shared" si="603"/>
        <v>0</v>
      </c>
      <c r="Z2379" s="12">
        <f t="shared" si="604"/>
        <v>0</v>
      </c>
      <c r="AA2379">
        <f>(IF(ISERROR((IF(ISERROR(VLOOKUP(E2379&amp;G2379,'[1]采购入库货量(公司仓库)'!$A:$H,7,FALSE)),0,VLOOKUP(E2379&amp;G2379,'[1]采购入库货量(公司仓库)'!$A:$H,7,FALSE)))*L2379-(IF(ISERROR(VLOOKUP(E2379&amp;G2379,'[1]采购入库货量(公司仓库)'!$A:$H,8,FALSE)),0,VLOOKUP(E2379&amp;G2379,'[1]采购入库货量(公司仓库)'!$A:$H,8,FALSE)))),0,(IF(ISERROR(VLOOKUP(E2379&amp;G2379,'[1]采购入库货量(公司仓库)'!$A:$H,7,FALSE)),0,VLOOKUP(E2379&amp;G2379,'[1]采购入库货量(公司仓库)'!$A:$H,7,FALSE)))*L2379-(IF(ISERROR(VLOOKUP(E2379&amp;G2379,'[1]采购入库货量(公司仓库)'!$A:$H,8,FALSE)),0,VLOOKUP(E2379&amp;G2379,'[1]采购入库货量(公司仓库)'!$A:$H,8,FALSE)))))</f>
        <v>0</v>
      </c>
      <c r="AB2379">
        <f>SUMIF([1]销售数据!$B:$B,E2379&amp;G2379,[1]销售数据!$G:$G)</f>
        <v>0</v>
      </c>
      <c r="AC2379" s="12">
        <f t="shared" si="605"/>
        <v>0</v>
      </c>
      <c r="AD2379" t="str">
        <f t="shared" si="606"/>
        <v/>
      </c>
      <c r="AE2379">
        <f>SUMIF([1]销售数据!$B:$B,AD2379,[1]销售数据!$L:$L)</f>
        <v>0</v>
      </c>
      <c r="AF2379">
        <f>SUMIF([1]销售数据!$B:$B,AD2379,[1]销售数据!$K:$K)</f>
        <v>0</v>
      </c>
      <c r="AG2379">
        <f>SUMIF([1]销售数据!$B:$B,AD2379,[1]销售数据!$J:$J)</f>
        <v>0</v>
      </c>
      <c r="AH2379">
        <f>SUMIF([1]销售数据!$B:$B,AD2379,[1]销售数据!$I:$I)</f>
        <v>0</v>
      </c>
      <c r="AI2379">
        <f>SUMIF([1]销售数据!$B:$B,AD2379,[1]销售数据!$H:$H)</f>
        <v>0</v>
      </c>
      <c r="AJ2379" s="20">
        <f t="shared" si="607"/>
        <v>0</v>
      </c>
      <c r="AK2379">
        <f>SUMIF([1]发货店铺数!$B:$B,AD2379,[1]发货店铺数!$G:$G)</f>
        <v>0</v>
      </c>
      <c r="AL2379">
        <f>SUMIF([1]销售店铺数!$B:$B,AD2379,[1]销售店铺数!$G:$G)</f>
        <v>0</v>
      </c>
      <c r="AM2379">
        <f>SUMIF([1]销售店铺数!$B:$B,AD2379,[1]销售店铺数!$G:$G)</f>
        <v>0</v>
      </c>
      <c r="AN2379" s="20">
        <f t="shared" si="608"/>
        <v>0</v>
      </c>
      <c r="AO2379" s="20">
        <f t="shared" si="609"/>
        <v>0</v>
      </c>
      <c r="AP2379" s="20">
        <f t="shared" si="610"/>
        <v>0</v>
      </c>
      <c r="AQ2379" s="12">
        <f t="shared" si="611"/>
        <v>0</v>
      </c>
      <c r="AR2379" s="20">
        <f t="shared" si="612"/>
        <v>0</v>
      </c>
      <c r="AS2379" s="20">
        <f t="shared" si="613"/>
        <v>0</v>
      </c>
    </row>
    <row r="2380" spans="1:45">
      <c r="A2380"/>
      <c r="B2380"/>
      <c r="C2380"/>
      <c r="D2380"/>
      <c r="E2380"/>
      <c r="F2380"/>
      <c r="G2380"/>
      <c r="H2380"/>
      <c r="I2380"/>
      <c r="J2380"/>
      <c r="K2380"/>
      <c r="L2380"/>
      <c r="M2380" s="8" t="str">
        <f>IF(ISERROR( VLOOKUP(AD2380,'[1]采购入库货量(公司仓库)'!$A:$I,9,FALSE)),"", VLOOKUP(AD2380,'[1]采购入库货量(公司仓库)'!$A:$I,9,FALSE))</f>
        <v/>
      </c>
      <c r="N2380" s="8" t="str">
        <f>IF(ISERROR( VLOOKUP(AD2380,[1]批发上市日期!$A:$F,6,FALSE)),"",  VLOOKUP(AD2380,[1]批发上市日期!$A:$F,6,FALSE))</f>
        <v/>
      </c>
      <c r="O2380" s="48">
        <f>IF(ISERROR(VLOOKUP(E2380&amp;G2380,'[1]采购入库货量(公司仓库)'!$A:$I,7,FALSE)),0,VLOOKUP(E2380&amp;G2380,'[1]采购入库货量(公司仓库)'!$A:$I,7,FALSE))</f>
        <v>0</v>
      </c>
      <c r="P2380" s="12">
        <f t="shared" si="598"/>
        <v>0</v>
      </c>
      <c r="Q2380" s="14">
        <f>IF(ISERROR(VLOOKUP(E2380&amp;G2380,'[1]采购入库货量(公司仓库)'!$A:$I,8,FALSE)),0,VLOOKUP(E2380&amp;G2380,'[1]采购入库货量(公司仓库)'!$A:$I,8,FALSE))</f>
        <v>0</v>
      </c>
      <c r="R2380" s="12">
        <f t="shared" si="599"/>
        <v>0</v>
      </c>
      <c r="S2380">
        <f>SUMIF([1]库存总量!$H:$H,E2380&amp;G2380,[1]库存总量!$G:$G)</f>
        <v>0</v>
      </c>
      <c r="T2380" s="12">
        <f t="shared" si="600"/>
        <v>0</v>
      </c>
      <c r="U2380">
        <f>SUMIFS([1]库存总量!$G:$G,[1]库存总量!$H:$H,E2380&amp;G2380,[1]库存总量!$A:$A,"B")</f>
        <v>0</v>
      </c>
      <c r="V2380" s="12">
        <f t="shared" si="601"/>
        <v>0</v>
      </c>
      <c r="W2380">
        <f>SUMIFS([1]库存总量!$G:$G,[1]库存总量!$H:$H,E2380&amp;G2380,[1]库存总量!$A:$A,"K")</f>
        <v>0</v>
      </c>
      <c r="X2380" s="12">
        <f t="shared" si="602"/>
        <v>0</v>
      </c>
      <c r="Y2380">
        <f t="shared" si="603"/>
        <v>0</v>
      </c>
      <c r="Z2380" s="12">
        <f t="shared" si="604"/>
        <v>0</v>
      </c>
      <c r="AA2380">
        <f>(IF(ISERROR((IF(ISERROR(VLOOKUP(E2380&amp;G2380,'[1]采购入库货量(公司仓库)'!$A:$H,7,FALSE)),0,VLOOKUP(E2380&amp;G2380,'[1]采购入库货量(公司仓库)'!$A:$H,7,FALSE)))*L2380-(IF(ISERROR(VLOOKUP(E2380&amp;G2380,'[1]采购入库货量(公司仓库)'!$A:$H,8,FALSE)),0,VLOOKUP(E2380&amp;G2380,'[1]采购入库货量(公司仓库)'!$A:$H,8,FALSE)))),0,(IF(ISERROR(VLOOKUP(E2380&amp;G2380,'[1]采购入库货量(公司仓库)'!$A:$H,7,FALSE)),0,VLOOKUP(E2380&amp;G2380,'[1]采购入库货量(公司仓库)'!$A:$H,7,FALSE)))*L2380-(IF(ISERROR(VLOOKUP(E2380&amp;G2380,'[1]采购入库货量(公司仓库)'!$A:$H,8,FALSE)),0,VLOOKUP(E2380&amp;G2380,'[1]采购入库货量(公司仓库)'!$A:$H,8,FALSE)))))</f>
        <v>0</v>
      </c>
      <c r="AB2380">
        <f>SUMIF([1]销售数据!$B:$B,E2380&amp;G2380,[1]销售数据!$G:$G)</f>
        <v>0</v>
      </c>
      <c r="AC2380" s="12">
        <f t="shared" si="605"/>
        <v>0</v>
      </c>
      <c r="AD2380" t="str">
        <f t="shared" si="606"/>
        <v/>
      </c>
      <c r="AE2380">
        <f>SUMIF([1]销售数据!$B:$B,AD2380,[1]销售数据!$L:$L)</f>
        <v>0</v>
      </c>
      <c r="AF2380">
        <f>SUMIF([1]销售数据!$B:$B,AD2380,[1]销售数据!$K:$K)</f>
        <v>0</v>
      </c>
      <c r="AG2380">
        <f>SUMIF([1]销售数据!$B:$B,AD2380,[1]销售数据!$J:$J)</f>
        <v>0</v>
      </c>
      <c r="AH2380">
        <f>SUMIF([1]销售数据!$B:$B,AD2380,[1]销售数据!$I:$I)</f>
        <v>0</v>
      </c>
      <c r="AI2380">
        <f>SUMIF([1]销售数据!$B:$B,AD2380,[1]销售数据!$H:$H)</f>
        <v>0</v>
      </c>
      <c r="AJ2380" s="20">
        <f t="shared" si="607"/>
        <v>0</v>
      </c>
      <c r="AK2380">
        <f>SUMIF([1]发货店铺数!$B:$B,AD2380,[1]发货店铺数!$G:$G)</f>
        <v>0</v>
      </c>
      <c r="AL2380">
        <f>SUMIF([1]销售店铺数!$B:$B,AD2380,[1]销售店铺数!$G:$G)</f>
        <v>0</v>
      </c>
      <c r="AM2380">
        <f>SUMIF([1]销售店铺数!$B:$B,AD2380,[1]销售店铺数!$G:$G)</f>
        <v>0</v>
      </c>
      <c r="AN2380" s="20">
        <f t="shared" si="608"/>
        <v>0</v>
      </c>
      <c r="AO2380" s="20">
        <f t="shared" si="609"/>
        <v>0</v>
      </c>
      <c r="AP2380" s="20">
        <f t="shared" si="610"/>
        <v>0</v>
      </c>
      <c r="AQ2380" s="12">
        <f t="shared" si="611"/>
        <v>0</v>
      </c>
      <c r="AR2380" s="20">
        <f t="shared" si="612"/>
        <v>0</v>
      </c>
      <c r="AS2380" s="20">
        <f t="shared" si="613"/>
        <v>0</v>
      </c>
    </row>
    <row r="2381" spans="1:45">
      <c r="A2381"/>
      <c r="B2381"/>
      <c r="C2381"/>
      <c r="D2381"/>
      <c r="E2381"/>
      <c r="F2381"/>
      <c r="G2381"/>
      <c r="H2381"/>
      <c r="I2381"/>
      <c r="J2381"/>
      <c r="K2381"/>
      <c r="L2381"/>
      <c r="M2381" s="8" t="str">
        <f>IF(ISERROR( VLOOKUP(AD2381,'[1]采购入库货量(公司仓库)'!$A:$I,9,FALSE)),"", VLOOKUP(AD2381,'[1]采购入库货量(公司仓库)'!$A:$I,9,FALSE))</f>
        <v/>
      </c>
      <c r="N2381" s="8" t="str">
        <f>IF(ISERROR( VLOOKUP(AD2381,[1]批发上市日期!$A:$F,6,FALSE)),"",  VLOOKUP(AD2381,[1]批发上市日期!$A:$F,6,FALSE))</f>
        <v/>
      </c>
      <c r="O2381" s="48">
        <f>IF(ISERROR(VLOOKUP(E2381&amp;G2381,'[1]采购入库货量(公司仓库)'!$A:$I,7,FALSE)),0,VLOOKUP(E2381&amp;G2381,'[1]采购入库货量(公司仓库)'!$A:$I,7,FALSE))</f>
        <v>0</v>
      </c>
      <c r="P2381" s="12">
        <f t="shared" si="598"/>
        <v>0</v>
      </c>
      <c r="Q2381" s="14">
        <f>IF(ISERROR(VLOOKUP(E2381&amp;G2381,'[1]采购入库货量(公司仓库)'!$A:$I,8,FALSE)),0,VLOOKUP(E2381&amp;G2381,'[1]采购入库货量(公司仓库)'!$A:$I,8,FALSE))</f>
        <v>0</v>
      </c>
      <c r="R2381" s="12">
        <f t="shared" si="599"/>
        <v>0</v>
      </c>
      <c r="S2381">
        <f>SUMIF([1]库存总量!$H:$H,E2381&amp;G2381,[1]库存总量!$G:$G)</f>
        <v>0</v>
      </c>
      <c r="T2381" s="12">
        <f t="shared" si="600"/>
        <v>0</v>
      </c>
      <c r="U2381">
        <f>SUMIFS([1]库存总量!$G:$G,[1]库存总量!$H:$H,E2381&amp;G2381,[1]库存总量!$A:$A,"B")</f>
        <v>0</v>
      </c>
      <c r="V2381" s="12">
        <f t="shared" si="601"/>
        <v>0</v>
      </c>
      <c r="W2381">
        <f>SUMIFS([1]库存总量!$G:$G,[1]库存总量!$H:$H,E2381&amp;G2381,[1]库存总量!$A:$A,"K")</f>
        <v>0</v>
      </c>
      <c r="X2381" s="12">
        <f t="shared" si="602"/>
        <v>0</v>
      </c>
      <c r="Y2381">
        <f t="shared" si="603"/>
        <v>0</v>
      </c>
      <c r="Z2381" s="12">
        <f t="shared" si="604"/>
        <v>0</v>
      </c>
      <c r="AA2381">
        <f>(IF(ISERROR((IF(ISERROR(VLOOKUP(E2381&amp;G2381,'[1]采购入库货量(公司仓库)'!$A:$H,7,FALSE)),0,VLOOKUP(E2381&amp;G2381,'[1]采购入库货量(公司仓库)'!$A:$H,7,FALSE)))*L2381-(IF(ISERROR(VLOOKUP(E2381&amp;G2381,'[1]采购入库货量(公司仓库)'!$A:$H,8,FALSE)),0,VLOOKUP(E2381&amp;G2381,'[1]采购入库货量(公司仓库)'!$A:$H,8,FALSE)))),0,(IF(ISERROR(VLOOKUP(E2381&amp;G2381,'[1]采购入库货量(公司仓库)'!$A:$H,7,FALSE)),0,VLOOKUP(E2381&amp;G2381,'[1]采购入库货量(公司仓库)'!$A:$H,7,FALSE)))*L2381-(IF(ISERROR(VLOOKUP(E2381&amp;G2381,'[1]采购入库货量(公司仓库)'!$A:$H,8,FALSE)),0,VLOOKUP(E2381&amp;G2381,'[1]采购入库货量(公司仓库)'!$A:$H,8,FALSE)))))</f>
        <v>0</v>
      </c>
      <c r="AB2381">
        <f>SUMIF([1]销售数据!$B:$B,E2381&amp;G2381,[1]销售数据!$G:$G)</f>
        <v>0</v>
      </c>
      <c r="AC2381" s="12">
        <f t="shared" si="605"/>
        <v>0</v>
      </c>
      <c r="AD2381" t="str">
        <f t="shared" si="606"/>
        <v/>
      </c>
      <c r="AE2381">
        <f>SUMIF([1]销售数据!$B:$B,AD2381,[1]销售数据!$L:$L)</f>
        <v>0</v>
      </c>
      <c r="AF2381">
        <f>SUMIF([1]销售数据!$B:$B,AD2381,[1]销售数据!$K:$K)</f>
        <v>0</v>
      </c>
      <c r="AG2381">
        <f>SUMIF([1]销售数据!$B:$B,AD2381,[1]销售数据!$J:$J)</f>
        <v>0</v>
      </c>
      <c r="AH2381">
        <f>SUMIF([1]销售数据!$B:$B,AD2381,[1]销售数据!$I:$I)</f>
        <v>0</v>
      </c>
      <c r="AI2381">
        <f>SUMIF([1]销售数据!$B:$B,AD2381,[1]销售数据!$H:$H)</f>
        <v>0</v>
      </c>
      <c r="AJ2381" s="20">
        <f t="shared" si="607"/>
        <v>0</v>
      </c>
      <c r="AK2381">
        <f>SUMIF([1]发货店铺数!$B:$B,AD2381,[1]发货店铺数!$G:$G)</f>
        <v>0</v>
      </c>
      <c r="AL2381">
        <f>SUMIF([1]销售店铺数!$B:$B,AD2381,[1]销售店铺数!$G:$G)</f>
        <v>0</v>
      </c>
      <c r="AM2381">
        <f>SUMIF([1]销售店铺数!$B:$B,AD2381,[1]销售店铺数!$G:$G)</f>
        <v>0</v>
      </c>
      <c r="AN2381" s="20">
        <f t="shared" si="608"/>
        <v>0</v>
      </c>
      <c r="AO2381" s="20">
        <f t="shared" si="609"/>
        <v>0</v>
      </c>
      <c r="AP2381" s="20">
        <f t="shared" si="610"/>
        <v>0</v>
      </c>
      <c r="AQ2381" s="12">
        <f t="shared" si="611"/>
        <v>0</v>
      </c>
      <c r="AR2381" s="20">
        <f t="shared" si="612"/>
        <v>0</v>
      </c>
      <c r="AS2381" s="20">
        <f t="shared" si="613"/>
        <v>0</v>
      </c>
    </row>
    <row r="2382" spans="1:45">
      <c r="A2382"/>
      <c r="B2382"/>
      <c r="C2382"/>
      <c r="D2382"/>
      <c r="E2382"/>
      <c r="F2382"/>
      <c r="G2382"/>
      <c r="H2382"/>
      <c r="I2382"/>
      <c r="J2382"/>
      <c r="K2382"/>
      <c r="L2382"/>
      <c r="M2382" s="8" t="str">
        <f>IF(ISERROR( VLOOKUP(AD2382,'[1]采购入库货量(公司仓库)'!$A:$I,9,FALSE)),"", VLOOKUP(AD2382,'[1]采购入库货量(公司仓库)'!$A:$I,9,FALSE))</f>
        <v/>
      </c>
      <c r="N2382" s="8" t="str">
        <f>IF(ISERROR( VLOOKUP(AD2382,[1]批发上市日期!$A:$F,6,FALSE)),"",  VLOOKUP(AD2382,[1]批发上市日期!$A:$F,6,FALSE))</f>
        <v/>
      </c>
      <c r="O2382" s="48">
        <f>IF(ISERROR(VLOOKUP(E2382&amp;G2382,'[1]采购入库货量(公司仓库)'!$A:$I,7,FALSE)),0,VLOOKUP(E2382&amp;G2382,'[1]采购入库货量(公司仓库)'!$A:$I,7,FALSE))</f>
        <v>0</v>
      </c>
      <c r="P2382" s="12">
        <f t="shared" si="598"/>
        <v>0</v>
      </c>
      <c r="Q2382" s="14">
        <f>IF(ISERROR(VLOOKUP(E2382&amp;G2382,'[1]采购入库货量(公司仓库)'!$A:$I,8,FALSE)),0,VLOOKUP(E2382&amp;G2382,'[1]采购入库货量(公司仓库)'!$A:$I,8,FALSE))</f>
        <v>0</v>
      </c>
      <c r="R2382" s="12">
        <f t="shared" si="599"/>
        <v>0</v>
      </c>
      <c r="S2382">
        <f>SUMIF([1]库存总量!$H:$H,E2382&amp;G2382,[1]库存总量!$G:$G)</f>
        <v>0</v>
      </c>
      <c r="T2382" s="12">
        <f t="shared" si="600"/>
        <v>0</v>
      </c>
      <c r="U2382">
        <f>SUMIFS([1]库存总量!$G:$G,[1]库存总量!$H:$H,E2382&amp;G2382,[1]库存总量!$A:$A,"B")</f>
        <v>0</v>
      </c>
      <c r="V2382" s="12">
        <f t="shared" si="601"/>
        <v>0</v>
      </c>
      <c r="W2382">
        <f>SUMIFS([1]库存总量!$G:$G,[1]库存总量!$H:$H,E2382&amp;G2382,[1]库存总量!$A:$A,"K")</f>
        <v>0</v>
      </c>
      <c r="X2382" s="12">
        <f t="shared" si="602"/>
        <v>0</v>
      </c>
      <c r="Y2382">
        <f t="shared" si="603"/>
        <v>0</v>
      </c>
      <c r="Z2382" s="12">
        <f t="shared" si="604"/>
        <v>0</v>
      </c>
      <c r="AA2382">
        <f>(IF(ISERROR((IF(ISERROR(VLOOKUP(E2382&amp;G2382,'[1]采购入库货量(公司仓库)'!$A:$H,7,FALSE)),0,VLOOKUP(E2382&amp;G2382,'[1]采购入库货量(公司仓库)'!$A:$H,7,FALSE)))*L2382-(IF(ISERROR(VLOOKUP(E2382&amp;G2382,'[1]采购入库货量(公司仓库)'!$A:$H,8,FALSE)),0,VLOOKUP(E2382&amp;G2382,'[1]采购入库货量(公司仓库)'!$A:$H,8,FALSE)))),0,(IF(ISERROR(VLOOKUP(E2382&amp;G2382,'[1]采购入库货量(公司仓库)'!$A:$H,7,FALSE)),0,VLOOKUP(E2382&amp;G2382,'[1]采购入库货量(公司仓库)'!$A:$H,7,FALSE)))*L2382-(IF(ISERROR(VLOOKUP(E2382&amp;G2382,'[1]采购入库货量(公司仓库)'!$A:$H,8,FALSE)),0,VLOOKUP(E2382&amp;G2382,'[1]采购入库货量(公司仓库)'!$A:$H,8,FALSE)))))</f>
        <v>0</v>
      </c>
      <c r="AB2382">
        <f>SUMIF([1]销售数据!$B:$B,E2382&amp;G2382,[1]销售数据!$G:$G)</f>
        <v>0</v>
      </c>
      <c r="AC2382" s="12">
        <f t="shared" si="605"/>
        <v>0</v>
      </c>
      <c r="AD2382" t="str">
        <f t="shared" si="606"/>
        <v/>
      </c>
      <c r="AE2382">
        <f>SUMIF([1]销售数据!$B:$B,AD2382,[1]销售数据!$L:$L)</f>
        <v>0</v>
      </c>
      <c r="AF2382">
        <f>SUMIF([1]销售数据!$B:$B,AD2382,[1]销售数据!$K:$K)</f>
        <v>0</v>
      </c>
      <c r="AG2382">
        <f>SUMIF([1]销售数据!$B:$B,AD2382,[1]销售数据!$J:$J)</f>
        <v>0</v>
      </c>
      <c r="AH2382">
        <f>SUMIF([1]销售数据!$B:$B,AD2382,[1]销售数据!$I:$I)</f>
        <v>0</v>
      </c>
      <c r="AI2382">
        <f>SUMIF([1]销售数据!$B:$B,AD2382,[1]销售数据!$H:$H)</f>
        <v>0</v>
      </c>
      <c r="AJ2382" s="20">
        <f t="shared" si="607"/>
        <v>0</v>
      </c>
      <c r="AK2382">
        <f>SUMIF([1]发货店铺数!$B:$B,AD2382,[1]发货店铺数!$G:$G)</f>
        <v>0</v>
      </c>
      <c r="AL2382">
        <f>SUMIF([1]销售店铺数!$B:$B,AD2382,[1]销售店铺数!$G:$G)</f>
        <v>0</v>
      </c>
      <c r="AM2382">
        <f>SUMIF([1]销售店铺数!$B:$B,AD2382,[1]销售店铺数!$G:$G)</f>
        <v>0</v>
      </c>
      <c r="AN2382" s="20">
        <f t="shared" si="608"/>
        <v>0</v>
      </c>
      <c r="AO2382" s="20">
        <f t="shared" si="609"/>
        <v>0</v>
      </c>
      <c r="AP2382" s="20">
        <f t="shared" si="610"/>
        <v>0</v>
      </c>
      <c r="AQ2382" s="12">
        <f t="shared" si="611"/>
        <v>0</v>
      </c>
      <c r="AR2382" s="20">
        <f t="shared" si="612"/>
        <v>0</v>
      </c>
      <c r="AS2382" s="20">
        <f t="shared" si="613"/>
        <v>0</v>
      </c>
    </row>
    <row r="2383" spans="1:45">
      <c r="A2383"/>
      <c r="B2383"/>
      <c r="C2383"/>
      <c r="D2383"/>
      <c r="E2383"/>
      <c r="F2383"/>
      <c r="G2383"/>
      <c r="H2383"/>
      <c r="I2383"/>
      <c r="J2383"/>
      <c r="K2383"/>
      <c r="L2383"/>
      <c r="M2383" s="8" t="str">
        <f>IF(ISERROR( VLOOKUP(AD2383,'[1]采购入库货量(公司仓库)'!$A:$I,9,FALSE)),"", VLOOKUP(AD2383,'[1]采购入库货量(公司仓库)'!$A:$I,9,FALSE))</f>
        <v/>
      </c>
      <c r="N2383" s="8" t="str">
        <f>IF(ISERROR( VLOOKUP(AD2383,[1]批发上市日期!$A:$F,6,FALSE)),"",  VLOOKUP(AD2383,[1]批发上市日期!$A:$F,6,FALSE))</f>
        <v/>
      </c>
      <c r="O2383" s="48">
        <f>IF(ISERROR(VLOOKUP(E2383&amp;G2383,'[1]采购入库货量(公司仓库)'!$A:$I,7,FALSE)),0,VLOOKUP(E2383&amp;G2383,'[1]采购入库货量(公司仓库)'!$A:$I,7,FALSE))</f>
        <v>0</v>
      </c>
      <c r="P2383" s="12">
        <f t="shared" si="598"/>
        <v>0</v>
      </c>
      <c r="Q2383" s="14">
        <f>IF(ISERROR(VLOOKUP(E2383&amp;G2383,'[1]采购入库货量(公司仓库)'!$A:$I,8,FALSE)),0,VLOOKUP(E2383&amp;G2383,'[1]采购入库货量(公司仓库)'!$A:$I,8,FALSE))</f>
        <v>0</v>
      </c>
      <c r="R2383" s="12">
        <f t="shared" si="599"/>
        <v>0</v>
      </c>
      <c r="S2383">
        <f>SUMIF([1]库存总量!$H:$H,E2383&amp;G2383,[1]库存总量!$G:$G)</f>
        <v>0</v>
      </c>
      <c r="T2383" s="12">
        <f t="shared" si="600"/>
        <v>0</v>
      </c>
      <c r="U2383">
        <f>SUMIFS([1]库存总量!$G:$G,[1]库存总量!$H:$H,E2383&amp;G2383,[1]库存总量!$A:$A,"B")</f>
        <v>0</v>
      </c>
      <c r="V2383" s="12">
        <f t="shared" si="601"/>
        <v>0</v>
      </c>
      <c r="W2383">
        <f>SUMIFS([1]库存总量!$G:$G,[1]库存总量!$H:$H,E2383&amp;G2383,[1]库存总量!$A:$A,"K")</f>
        <v>0</v>
      </c>
      <c r="X2383" s="12">
        <f t="shared" si="602"/>
        <v>0</v>
      </c>
      <c r="Y2383">
        <f t="shared" si="603"/>
        <v>0</v>
      </c>
      <c r="Z2383" s="12">
        <f t="shared" si="604"/>
        <v>0</v>
      </c>
      <c r="AA2383">
        <f>(IF(ISERROR((IF(ISERROR(VLOOKUP(E2383&amp;G2383,'[1]采购入库货量(公司仓库)'!$A:$H,7,FALSE)),0,VLOOKUP(E2383&amp;G2383,'[1]采购入库货量(公司仓库)'!$A:$H,7,FALSE)))*L2383-(IF(ISERROR(VLOOKUP(E2383&amp;G2383,'[1]采购入库货量(公司仓库)'!$A:$H,8,FALSE)),0,VLOOKUP(E2383&amp;G2383,'[1]采购入库货量(公司仓库)'!$A:$H,8,FALSE)))),0,(IF(ISERROR(VLOOKUP(E2383&amp;G2383,'[1]采购入库货量(公司仓库)'!$A:$H,7,FALSE)),0,VLOOKUP(E2383&amp;G2383,'[1]采购入库货量(公司仓库)'!$A:$H,7,FALSE)))*L2383-(IF(ISERROR(VLOOKUP(E2383&amp;G2383,'[1]采购入库货量(公司仓库)'!$A:$H,8,FALSE)),0,VLOOKUP(E2383&amp;G2383,'[1]采购入库货量(公司仓库)'!$A:$H,8,FALSE)))))</f>
        <v>0</v>
      </c>
      <c r="AB2383">
        <f>SUMIF([1]销售数据!$B:$B,E2383&amp;G2383,[1]销售数据!$G:$G)</f>
        <v>0</v>
      </c>
      <c r="AC2383" s="12">
        <f t="shared" si="605"/>
        <v>0</v>
      </c>
      <c r="AD2383" t="str">
        <f t="shared" si="606"/>
        <v/>
      </c>
      <c r="AE2383">
        <f>SUMIF([1]销售数据!$B:$B,AD2383,[1]销售数据!$L:$L)</f>
        <v>0</v>
      </c>
      <c r="AF2383">
        <f>SUMIF([1]销售数据!$B:$B,AD2383,[1]销售数据!$K:$K)</f>
        <v>0</v>
      </c>
      <c r="AG2383">
        <f>SUMIF([1]销售数据!$B:$B,AD2383,[1]销售数据!$J:$J)</f>
        <v>0</v>
      </c>
      <c r="AH2383">
        <f>SUMIF([1]销售数据!$B:$B,AD2383,[1]销售数据!$I:$I)</f>
        <v>0</v>
      </c>
      <c r="AI2383">
        <f>SUMIF([1]销售数据!$B:$B,AD2383,[1]销售数据!$H:$H)</f>
        <v>0</v>
      </c>
      <c r="AJ2383" s="20">
        <f t="shared" si="607"/>
        <v>0</v>
      </c>
      <c r="AK2383">
        <f>SUMIF([1]发货店铺数!$B:$B,AD2383,[1]发货店铺数!$G:$G)</f>
        <v>0</v>
      </c>
      <c r="AL2383">
        <f>SUMIF([1]销售店铺数!$B:$B,AD2383,[1]销售店铺数!$G:$G)</f>
        <v>0</v>
      </c>
      <c r="AM2383">
        <f>SUMIF([1]销售店铺数!$B:$B,AD2383,[1]销售店铺数!$G:$G)</f>
        <v>0</v>
      </c>
      <c r="AN2383" s="20">
        <f t="shared" si="608"/>
        <v>0</v>
      </c>
      <c r="AO2383" s="20">
        <f t="shared" si="609"/>
        <v>0</v>
      </c>
      <c r="AP2383" s="20">
        <f t="shared" si="610"/>
        <v>0</v>
      </c>
      <c r="AQ2383" s="12">
        <f t="shared" si="611"/>
        <v>0</v>
      </c>
      <c r="AR2383" s="20">
        <f t="shared" si="612"/>
        <v>0</v>
      </c>
      <c r="AS2383" s="20">
        <f t="shared" si="613"/>
        <v>0</v>
      </c>
    </row>
    <row r="2384" spans="1:45">
      <c r="A2384"/>
      <c r="B2384"/>
      <c r="C2384"/>
      <c r="D2384"/>
      <c r="E2384"/>
      <c r="F2384"/>
      <c r="G2384"/>
      <c r="H2384"/>
      <c r="I2384"/>
      <c r="J2384"/>
      <c r="K2384"/>
      <c r="L2384"/>
      <c r="M2384" s="8" t="str">
        <f>IF(ISERROR( VLOOKUP(AD2384,'[1]采购入库货量(公司仓库)'!$A:$I,9,FALSE)),"", VLOOKUP(AD2384,'[1]采购入库货量(公司仓库)'!$A:$I,9,FALSE))</f>
        <v/>
      </c>
      <c r="N2384" s="8" t="str">
        <f>IF(ISERROR( VLOOKUP(AD2384,[1]批发上市日期!$A:$F,6,FALSE)),"",  VLOOKUP(AD2384,[1]批发上市日期!$A:$F,6,FALSE))</f>
        <v/>
      </c>
      <c r="O2384" s="48">
        <f>IF(ISERROR(VLOOKUP(E2384&amp;G2384,'[1]采购入库货量(公司仓库)'!$A:$I,7,FALSE)),0,VLOOKUP(E2384&amp;G2384,'[1]采购入库货量(公司仓库)'!$A:$I,7,FALSE))</f>
        <v>0</v>
      </c>
      <c r="P2384" s="12">
        <f t="shared" si="598"/>
        <v>0</v>
      </c>
      <c r="Q2384" s="14">
        <f>IF(ISERROR(VLOOKUP(E2384&amp;G2384,'[1]采购入库货量(公司仓库)'!$A:$I,8,FALSE)),0,VLOOKUP(E2384&amp;G2384,'[1]采购入库货量(公司仓库)'!$A:$I,8,FALSE))</f>
        <v>0</v>
      </c>
      <c r="R2384" s="12">
        <f t="shared" si="599"/>
        <v>0</v>
      </c>
      <c r="S2384">
        <f>SUMIF([1]库存总量!$H:$H,E2384&amp;G2384,[1]库存总量!$G:$G)</f>
        <v>0</v>
      </c>
      <c r="T2384" s="12">
        <f t="shared" si="600"/>
        <v>0</v>
      </c>
      <c r="U2384">
        <f>SUMIFS([1]库存总量!$G:$G,[1]库存总量!$H:$H,E2384&amp;G2384,[1]库存总量!$A:$A,"B")</f>
        <v>0</v>
      </c>
      <c r="V2384" s="12">
        <f t="shared" si="601"/>
        <v>0</v>
      </c>
      <c r="W2384">
        <f>SUMIFS([1]库存总量!$G:$G,[1]库存总量!$H:$H,E2384&amp;G2384,[1]库存总量!$A:$A,"K")</f>
        <v>0</v>
      </c>
      <c r="X2384" s="12">
        <f t="shared" si="602"/>
        <v>0</v>
      </c>
      <c r="Y2384">
        <f t="shared" si="603"/>
        <v>0</v>
      </c>
      <c r="Z2384" s="12">
        <f t="shared" si="604"/>
        <v>0</v>
      </c>
      <c r="AA2384">
        <f>(IF(ISERROR((IF(ISERROR(VLOOKUP(E2384&amp;G2384,'[1]采购入库货量(公司仓库)'!$A:$H,7,FALSE)),0,VLOOKUP(E2384&amp;G2384,'[1]采购入库货量(公司仓库)'!$A:$H,7,FALSE)))*L2384-(IF(ISERROR(VLOOKUP(E2384&amp;G2384,'[1]采购入库货量(公司仓库)'!$A:$H,8,FALSE)),0,VLOOKUP(E2384&amp;G2384,'[1]采购入库货量(公司仓库)'!$A:$H,8,FALSE)))),0,(IF(ISERROR(VLOOKUP(E2384&amp;G2384,'[1]采购入库货量(公司仓库)'!$A:$H,7,FALSE)),0,VLOOKUP(E2384&amp;G2384,'[1]采购入库货量(公司仓库)'!$A:$H,7,FALSE)))*L2384-(IF(ISERROR(VLOOKUP(E2384&amp;G2384,'[1]采购入库货量(公司仓库)'!$A:$H,8,FALSE)),0,VLOOKUP(E2384&amp;G2384,'[1]采购入库货量(公司仓库)'!$A:$H,8,FALSE)))))</f>
        <v>0</v>
      </c>
      <c r="AB2384">
        <f>SUMIF([1]销售数据!$B:$B,E2384&amp;G2384,[1]销售数据!$G:$G)</f>
        <v>0</v>
      </c>
      <c r="AC2384" s="12">
        <f t="shared" si="605"/>
        <v>0</v>
      </c>
      <c r="AD2384" t="str">
        <f t="shared" si="606"/>
        <v/>
      </c>
      <c r="AE2384">
        <f>SUMIF([1]销售数据!$B:$B,AD2384,[1]销售数据!$L:$L)</f>
        <v>0</v>
      </c>
      <c r="AF2384">
        <f>SUMIF([1]销售数据!$B:$B,AD2384,[1]销售数据!$K:$K)</f>
        <v>0</v>
      </c>
      <c r="AG2384">
        <f>SUMIF([1]销售数据!$B:$B,AD2384,[1]销售数据!$J:$J)</f>
        <v>0</v>
      </c>
      <c r="AH2384">
        <f>SUMIF([1]销售数据!$B:$B,AD2384,[1]销售数据!$I:$I)</f>
        <v>0</v>
      </c>
      <c r="AI2384">
        <f>SUMIF([1]销售数据!$B:$B,AD2384,[1]销售数据!$H:$H)</f>
        <v>0</v>
      </c>
      <c r="AJ2384" s="20">
        <f t="shared" si="607"/>
        <v>0</v>
      </c>
      <c r="AK2384">
        <f>SUMIF([1]发货店铺数!$B:$B,AD2384,[1]发货店铺数!$G:$G)</f>
        <v>0</v>
      </c>
      <c r="AL2384">
        <f>SUMIF([1]销售店铺数!$B:$B,AD2384,[1]销售店铺数!$G:$G)</f>
        <v>0</v>
      </c>
      <c r="AM2384">
        <f>SUMIF([1]销售店铺数!$B:$B,AD2384,[1]销售店铺数!$G:$G)</f>
        <v>0</v>
      </c>
      <c r="AN2384" s="20">
        <f t="shared" si="608"/>
        <v>0</v>
      </c>
      <c r="AO2384" s="20">
        <f t="shared" si="609"/>
        <v>0</v>
      </c>
      <c r="AP2384" s="20">
        <f t="shared" si="610"/>
        <v>0</v>
      </c>
      <c r="AQ2384" s="12">
        <f t="shared" si="611"/>
        <v>0</v>
      </c>
      <c r="AR2384" s="20">
        <f t="shared" si="612"/>
        <v>0</v>
      </c>
      <c r="AS2384" s="20">
        <f t="shared" si="613"/>
        <v>0</v>
      </c>
    </row>
    <row r="2385" spans="1:45">
      <c r="A2385"/>
      <c r="B2385"/>
      <c r="C2385"/>
      <c r="D2385"/>
      <c r="E2385"/>
      <c r="F2385"/>
      <c r="G2385"/>
      <c r="H2385"/>
      <c r="I2385"/>
      <c r="J2385"/>
      <c r="K2385"/>
      <c r="L2385"/>
      <c r="M2385" s="8" t="str">
        <f>IF(ISERROR( VLOOKUP(AD2385,'[1]采购入库货量(公司仓库)'!$A:$I,9,FALSE)),"", VLOOKUP(AD2385,'[1]采购入库货量(公司仓库)'!$A:$I,9,FALSE))</f>
        <v/>
      </c>
      <c r="N2385" s="8" t="str">
        <f>IF(ISERROR( VLOOKUP(AD2385,[1]批发上市日期!$A:$F,6,FALSE)),"",  VLOOKUP(AD2385,[1]批发上市日期!$A:$F,6,FALSE))</f>
        <v/>
      </c>
      <c r="O2385" s="48">
        <f>IF(ISERROR(VLOOKUP(E2385&amp;G2385,'[1]采购入库货量(公司仓库)'!$A:$I,7,FALSE)),0,VLOOKUP(E2385&amp;G2385,'[1]采购入库货量(公司仓库)'!$A:$I,7,FALSE))</f>
        <v>0</v>
      </c>
      <c r="P2385" s="12">
        <f t="shared" si="598"/>
        <v>0</v>
      </c>
      <c r="Q2385" s="14">
        <f>IF(ISERROR(VLOOKUP(E2385&amp;G2385,'[1]采购入库货量(公司仓库)'!$A:$I,8,FALSE)),0,VLOOKUP(E2385&amp;G2385,'[1]采购入库货量(公司仓库)'!$A:$I,8,FALSE))</f>
        <v>0</v>
      </c>
      <c r="R2385" s="12">
        <f t="shared" si="599"/>
        <v>0</v>
      </c>
      <c r="S2385">
        <f>SUMIF([1]库存总量!$H:$H,E2385&amp;G2385,[1]库存总量!$G:$G)</f>
        <v>0</v>
      </c>
      <c r="T2385" s="12">
        <f t="shared" si="600"/>
        <v>0</v>
      </c>
      <c r="U2385">
        <f>SUMIFS([1]库存总量!$G:$G,[1]库存总量!$H:$H,E2385&amp;G2385,[1]库存总量!$A:$A,"B")</f>
        <v>0</v>
      </c>
      <c r="V2385" s="12">
        <f t="shared" si="601"/>
        <v>0</v>
      </c>
      <c r="W2385">
        <f>SUMIFS([1]库存总量!$G:$G,[1]库存总量!$H:$H,E2385&amp;G2385,[1]库存总量!$A:$A,"K")</f>
        <v>0</v>
      </c>
      <c r="X2385" s="12">
        <f t="shared" si="602"/>
        <v>0</v>
      </c>
      <c r="Y2385">
        <f t="shared" si="603"/>
        <v>0</v>
      </c>
      <c r="Z2385" s="12">
        <f t="shared" si="604"/>
        <v>0</v>
      </c>
      <c r="AA2385">
        <f>(IF(ISERROR((IF(ISERROR(VLOOKUP(E2385&amp;G2385,'[1]采购入库货量(公司仓库)'!$A:$H,7,FALSE)),0,VLOOKUP(E2385&amp;G2385,'[1]采购入库货量(公司仓库)'!$A:$H,7,FALSE)))*L2385-(IF(ISERROR(VLOOKUP(E2385&amp;G2385,'[1]采购入库货量(公司仓库)'!$A:$H,8,FALSE)),0,VLOOKUP(E2385&amp;G2385,'[1]采购入库货量(公司仓库)'!$A:$H,8,FALSE)))),0,(IF(ISERROR(VLOOKUP(E2385&amp;G2385,'[1]采购入库货量(公司仓库)'!$A:$H,7,FALSE)),0,VLOOKUP(E2385&amp;G2385,'[1]采购入库货量(公司仓库)'!$A:$H,7,FALSE)))*L2385-(IF(ISERROR(VLOOKUP(E2385&amp;G2385,'[1]采购入库货量(公司仓库)'!$A:$H,8,FALSE)),0,VLOOKUP(E2385&amp;G2385,'[1]采购入库货量(公司仓库)'!$A:$H,8,FALSE)))))</f>
        <v>0</v>
      </c>
      <c r="AB2385">
        <f>SUMIF([1]销售数据!$B:$B,E2385&amp;G2385,[1]销售数据!$G:$G)</f>
        <v>0</v>
      </c>
      <c r="AC2385" s="12">
        <f t="shared" si="605"/>
        <v>0</v>
      </c>
      <c r="AD2385" t="str">
        <f t="shared" si="606"/>
        <v/>
      </c>
      <c r="AE2385">
        <f>SUMIF([1]销售数据!$B:$B,AD2385,[1]销售数据!$L:$L)</f>
        <v>0</v>
      </c>
      <c r="AF2385">
        <f>SUMIF([1]销售数据!$B:$B,AD2385,[1]销售数据!$K:$K)</f>
        <v>0</v>
      </c>
      <c r="AG2385">
        <f>SUMIF([1]销售数据!$B:$B,AD2385,[1]销售数据!$J:$J)</f>
        <v>0</v>
      </c>
      <c r="AH2385">
        <f>SUMIF([1]销售数据!$B:$B,AD2385,[1]销售数据!$I:$I)</f>
        <v>0</v>
      </c>
      <c r="AI2385">
        <f>SUMIF([1]销售数据!$B:$B,AD2385,[1]销售数据!$H:$H)</f>
        <v>0</v>
      </c>
      <c r="AJ2385" s="20">
        <f t="shared" si="607"/>
        <v>0</v>
      </c>
      <c r="AK2385">
        <f>SUMIF([1]发货店铺数!$B:$B,AD2385,[1]发货店铺数!$G:$G)</f>
        <v>0</v>
      </c>
      <c r="AL2385">
        <f>SUMIF([1]销售店铺数!$B:$B,AD2385,[1]销售店铺数!$G:$G)</f>
        <v>0</v>
      </c>
      <c r="AM2385">
        <f>SUMIF([1]销售店铺数!$B:$B,AD2385,[1]销售店铺数!$G:$G)</f>
        <v>0</v>
      </c>
      <c r="AN2385" s="20">
        <f t="shared" si="608"/>
        <v>0</v>
      </c>
      <c r="AO2385" s="20">
        <f t="shared" si="609"/>
        <v>0</v>
      </c>
      <c r="AP2385" s="20">
        <f t="shared" si="610"/>
        <v>0</v>
      </c>
      <c r="AQ2385" s="12">
        <f t="shared" si="611"/>
        <v>0</v>
      </c>
      <c r="AR2385" s="20">
        <f t="shared" si="612"/>
        <v>0</v>
      </c>
      <c r="AS2385" s="20">
        <f t="shared" si="613"/>
        <v>0</v>
      </c>
    </row>
    <row r="2386" spans="1:45">
      <c r="A2386"/>
      <c r="B2386"/>
      <c r="C2386"/>
      <c r="D2386"/>
      <c r="E2386"/>
      <c r="F2386"/>
      <c r="G2386"/>
      <c r="H2386"/>
      <c r="I2386"/>
      <c r="J2386"/>
      <c r="K2386"/>
      <c r="L2386"/>
      <c r="M2386" s="8" t="str">
        <f>IF(ISERROR( VLOOKUP(AD2386,'[1]采购入库货量(公司仓库)'!$A:$I,9,FALSE)),"", VLOOKUP(AD2386,'[1]采购入库货量(公司仓库)'!$A:$I,9,FALSE))</f>
        <v/>
      </c>
      <c r="N2386" s="8" t="str">
        <f>IF(ISERROR( VLOOKUP(AD2386,[1]批发上市日期!$A:$F,6,FALSE)),"",  VLOOKUP(AD2386,[1]批发上市日期!$A:$F,6,FALSE))</f>
        <v/>
      </c>
      <c r="O2386" s="48">
        <f>IF(ISERROR(VLOOKUP(E2386&amp;G2386,'[1]采购入库货量(公司仓库)'!$A:$I,7,FALSE)),0,VLOOKUP(E2386&amp;G2386,'[1]采购入库货量(公司仓库)'!$A:$I,7,FALSE))</f>
        <v>0</v>
      </c>
      <c r="P2386" s="12">
        <f t="shared" si="598"/>
        <v>0</v>
      </c>
      <c r="Q2386" s="14">
        <f>IF(ISERROR(VLOOKUP(E2386&amp;G2386,'[1]采购入库货量(公司仓库)'!$A:$I,8,FALSE)),0,VLOOKUP(E2386&amp;G2386,'[1]采购入库货量(公司仓库)'!$A:$I,8,FALSE))</f>
        <v>0</v>
      </c>
      <c r="R2386" s="12">
        <f t="shared" si="599"/>
        <v>0</v>
      </c>
      <c r="S2386">
        <f>SUMIF([1]库存总量!$H:$H,E2386&amp;G2386,[1]库存总量!$G:$G)</f>
        <v>0</v>
      </c>
      <c r="T2386" s="12">
        <f t="shared" si="600"/>
        <v>0</v>
      </c>
      <c r="U2386">
        <f>SUMIFS([1]库存总量!$G:$G,[1]库存总量!$H:$H,E2386&amp;G2386,[1]库存总量!$A:$A,"B")</f>
        <v>0</v>
      </c>
      <c r="V2386" s="12">
        <f t="shared" si="601"/>
        <v>0</v>
      </c>
      <c r="W2386">
        <f>SUMIFS([1]库存总量!$G:$G,[1]库存总量!$H:$H,E2386&amp;G2386,[1]库存总量!$A:$A,"K")</f>
        <v>0</v>
      </c>
      <c r="X2386" s="12">
        <f t="shared" si="602"/>
        <v>0</v>
      </c>
      <c r="Y2386">
        <f t="shared" si="603"/>
        <v>0</v>
      </c>
      <c r="Z2386" s="12">
        <f t="shared" si="604"/>
        <v>0</v>
      </c>
      <c r="AA2386">
        <f>(IF(ISERROR((IF(ISERROR(VLOOKUP(E2386&amp;G2386,'[1]采购入库货量(公司仓库)'!$A:$H,7,FALSE)),0,VLOOKUP(E2386&amp;G2386,'[1]采购入库货量(公司仓库)'!$A:$H,7,FALSE)))*L2386-(IF(ISERROR(VLOOKUP(E2386&amp;G2386,'[1]采购入库货量(公司仓库)'!$A:$H,8,FALSE)),0,VLOOKUP(E2386&amp;G2386,'[1]采购入库货量(公司仓库)'!$A:$H,8,FALSE)))),0,(IF(ISERROR(VLOOKUP(E2386&amp;G2386,'[1]采购入库货量(公司仓库)'!$A:$H,7,FALSE)),0,VLOOKUP(E2386&amp;G2386,'[1]采购入库货量(公司仓库)'!$A:$H,7,FALSE)))*L2386-(IF(ISERROR(VLOOKUP(E2386&amp;G2386,'[1]采购入库货量(公司仓库)'!$A:$H,8,FALSE)),0,VLOOKUP(E2386&amp;G2386,'[1]采购入库货量(公司仓库)'!$A:$H,8,FALSE)))))</f>
        <v>0</v>
      </c>
      <c r="AB2386">
        <f>SUMIF([1]销售数据!$B:$B,E2386&amp;G2386,[1]销售数据!$G:$G)</f>
        <v>0</v>
      </c>
      <c r="AC2386" s="12">
        <f t="shared" si="605"/>
        <v>0</v>
      </c>
      <c r="AD2386" t="str">
        <f t="shared" si="606"/>
        <v/>
      </c>
      <c r="AE2386">
        <f>SUMIF([1]销售数据!$B:$B,AD2386,[1]销售数据!$L:$L)</f>
        <v>0</v>
      </c>
      <c r="AF2386">
        <f>SUMIF([1]销售数据!$B:$B,AD2386,[1]销售数据!$K:$K)</f>
        <v>0</v>
      </c>
      <c r="AG2386">
        <f>SUMIF([1]销售数据!$B:$B,AD2386,[1]销售数据!$J:$J)</f>
        <v>0</v>
      </c>
      <c r="AH2386">
        <f>SUMIF([1]销售数据!$B:$B,AD2386,[1]销售数据!$I:$I)</f>
        <v>0</v>
      </c>
      <c r="AI2386">
        <f>SUMIF([1]销售数据!$B:$B,AD2386,[1]销售数据!$H:$H)</f>
        <v>0</v>
      </c>
      <c r="AJ2386" s="20">
        <f t="shared" si="607"/>
        <v>0</v>
      </c>
      <c r="AK2386">
        <f>SUMIF([1]发货店铺数!$B:$B,AD2386,[1]发货店铺数!$G:$G)</f>
        <v>0</v>
      </c>
      <c r="AL2386">
        <f>SUMIF([1]销售店铺数!$B:$B,AD2386,[1]销售店铺数!$G:$G)</f>
        <v>0</v>
      </c>
      <c r="AM2386">
        <f>SUMIF([1]销售店铺数!$B:$B,AD2386,[1]销售店铺数!$G:$G)</f>
        <v>0</v>
      </c>
      <c r="AN2386" s="20">
        <f t="shared" si="608"/>
        <v>0</v>
      </c>
      <c r="AO2386" s="20">
        <f t="shared" si="609"/>
        <v>0</v>
      </c>
      <c r="AP2386" s="20">
        <f t="shared" si="610"/>
        <v>0</v>
      </c>
      <c r="AQ2386" s="12">
        <f t="shared" si="611"/>
        <v>0</v>
      </c>
      <c r="AR2386" s="20">
        <f t="shared" si="612"/>
        <v>0</v>
      </c>
      <c r="AS2386" s="20">
        <f t="shared" si="613"/>
        <v>0</v>
      </c>
    </row>
    <row r="2387" spans="1:45">
      <c r="A2387"/>
      <c r="B2387"/>
      <c r="C2387"/>
      <c r="D2387"/>
      <c r="E2387"/>
      <c r="F2387"/>
      <c r="G2387"/>
      <c r="H2387"/>
      <c r="I2387"/>
      <c r="J2387"/>
      <c r="K2387"/>
      <c r="L2387"/>
      <c r="M2387" s="8" t="str">
        <f>IF(ISERROR( VLOOKUP(AD2387,'[1]采购入库货量(公司仓库)'!$A:$I,9,FALSE)),"", VLOOKUP(AD2387,'[1]采购入库货量(公司仓库)'!$A:$I,9,FALSE))</f>
        <v/>
      </c>
      <c r="N2387" s="8" t="str">
        <f>IF(ISERROR( VLOOKUP(AD2387,[1]批发上市日期!$A:$F,6,FALSE)),"",  VLOOKUP(AD2387,[1]批发上市日期!$A:$F,6,FALSE))</f>
        <v/>
      </c>
      <c r="O2387" s="48">
        <f>IF(ISERROR(VLOOKUP(E2387&amp;G2387,'[1]采购入库货量(公司仓库)'!$A:$I,7,FALSE)),0,VLOOKUP(E2387&amp;G2387,'[1]采购入库货量(公司仓库)'!$A:$I,7,FALSE))</f>
        <v>0</v>
      </c>
      <c r="P2387" s="12">
        <f t="shared" si="598"/>
        <v>0</v>
      </c>
      <c r="Q2387" s="14">
        <f>IF(ISERROR(VLOOKUP(E2387&amp;G2387,'[1]采购入库货量(公司仓库)'!$A:$I,8,FALSE)),0,VLOOKUP(E2387&amp;G2387,'[1]采购入库货量(公司仓库)'!$A:$I,8,FALSE))</f>
        <v>0</v>
      </c>
      <c r="R2387" s="12">
        <f t="shared" si="599"/>
        <v>0</v>
      </c>
      <c r="S2387">
        <f>SUMIF([1]库存总量!$H:$H,E2387&amp;G2387,[1]库存总量!$G:$G)</f>
        <v>0</v>
      </c>
      <c r="T2387" s="12">
        <f t="shared" si="600"/>
        <v>0</v>
      </c>
      <c r="U2387">
        <f>SUMIFS([1]库存总量!$G:$G,[1]库存总量!$H:$H,E2387&amp;G2387,[1]库存总量!$A:$A,"B")</f>
        <v>0</v>
      </c>
      <c r="V2387" s="12">
        <f t="shared" si="601"/>
        <v>0</v>
      </c>
      <c r="W2387">
        <f>SUMIFS([1]库存总量!$G:$G,[1]库存总量!$H:$H,E2387&amp;G2387,[1]库存总量!$A:$A,"K")</f>
        <v>0</v>
      </c>
      <c r="X2387" s="12">
        <f t="shared" si="602"/>
        <v>0</v>
      </c>
      <c r="Y2387">
        <f t="shared" si="603"/>
        <v>0</v>
      </c>
      <c r="Z2387" s="12">
        <f t="shared" si="604"/>
        <v>0</v>
      </c>
      <c r="AA2387">
        <f>(IF(ISERROR((IF(ISERROR(VLOOKUP(E2387&amp;G2387,'[1]采购入库货量(公司仓库)'!$A:$H,7,FALSE)),0,VLOOKUP(E2387&amp;G2387,'[1]采购入库货量(公司仓库)'!$A:$H,7,FALSE)))*L2387-(IF(ISERROR(VLOOKUP(E2387&amp;G2387,'[1]采购入库货量(公司仓库)'!$A:$H,8,FALSE)),0,VLOOKUP(E2387&amp;G2387,'[1]采购入库货量(公司仓库)'!$A:$H,8,FALSE)))),0,(IF(ISERROR(VLOOKUP(E2387&amp;G2387,'[1]采购入库货量(公司仓库)'!$A:$H,7,FALSE)),0,VLOOKUP(E2387&amp;G2387,'[1]采购入库货量(公司仓库)'!$A:$H,7,FALSE)))*L2387-(IF(ISERROR(VLOOKUP(E2387&amp;G2387,'[1]采购入库货量(公司仓库)'!$A:$H,8,FALSE)),0,VLOOKUP(E2387&amp;G2387,'[1]采购入库货量(公司仓库)'!$A:$H,8,FALSE)))))</f>
        <v>0</v>
      </c>
      <c r="AB2387">
        <f>SUMIF([1]销售数据!$B:$B,E2387&amp;G2387,[1]销售数据!$G:$G)</f>
        <v>0</v>
      </c>
      <c r="AC2387" s="12">
        <f t="shared" si="605"/>
        <v>0</v>
      </c>
      <c r="AD2387" t="str">
        <f t="shared" si="606"/>
        <v/>
      </c>
      <c r="AE2387">
        <f>SUMIF([1]销售数据!$B:$B,AD2387,[1]销售数据!$L:$L)</f>
        <v>0</v>
      </c>
      <c r="AF2387">
        <f>SUMIF([1]销售数据!$B:$B,AD2387,[1]销售数据!$K:$K)</f>
        <v>0</v>
      </c>
      <c r="AG2387">
        <f>SUMIF([1]销售数据!$B:$B,AD2387,[1]销售数据!$J:$J)</f>
        <v>0</v>
      </c>
      <c r="AH2387">
        <f>SUMIF([1]销售数据!$B:$B,AD2387,[1]销售数据!$I:$I)</f>
        <v>0</v>
      </c>
      <c r="AI2387">
        <f>SUMIF([1]销售数据!$B:$B,AD2387,[1]销售数据!$H:$H)</f>
        <v>0</v>
      </c>
      <c r="AJ2387" s="20">
        <f t="shared" si="607"/>
        <v>0</v>
      </c>
      <c r="AK2387">
        <f>SUMIF([1]发货店铺数!$B:$B,AD2387,[1]发货店铺数!$G:$G)</f>
        <v>0</v>
      </c>
      <c r="AL2387">
        <f>SUMIF([1]销售店铺数!$B:$B,AD2387,[1]销售店铺数!$G:$G)</f>
        <v>0</v>
      </c>
      <c r="AM2387">
        <f>SUMIF([1]销售店铺数!$B:$B,AD2387,[1]销售店铺数!$G:$G)</f>
        <v>0</v>
      </c>
      <c r="AN2387" s="20">
        <f t="shared" si="608"/>
        <v>0</v>
      </c>
      <c r="AO2387" s="20">
        <f t="shared" si="609"/>
        <v>0</v>
      </c>
      <c r="AP2387" s="20">
        <f t="shared" si="610"/>
        <v>0</v>
      </c>
      <c r="AQ2387" s="12">
        <f t="shared" si="611"/>
        <v>0</v>
      </c>
      <c r="AR2387" s="20">
        <f t="shared" si="612"/>
        <v>0</v>
      </c>
      <c r="AS2387" s="20">
        <f t="shared" si="613"/>
        <v>0</v>
      </c>
    </row>
    <row r="2388" spans="1:45">
      <c r="A2388"/>
      <c r="B2388"/>
      <c r="C2388"/>
      <c r="D2388"/>
      <c r="E2388"/>
      <c r="F2388"/>
      <c r="G2388"/>
      <c r="H2388"/>
      <c r="I2388"/>
      <c r="J2388"/>
      <c r="K2388"/>
      <c r="L2388"/>
      <c r="M2388" s="8" t="str">
        <f>IF(ISERROR( VLOOKUP(AD2388,'[1]采购入库货量(公司仓库)'!$A:$I,9,FALSE)),"", VLOOKUP(AD2388,'[1]采购入库货量(公司仓库)'!$A:$I,9,FALSE))</f>
        <v/>
      </c>
      <c r="N2388" s="8" t="str">
        <f>IF(ISERROR( VLOOKUP(AD2388,[1]批发上市日期!$A:$F,6,FALSE)),"",  VLOOKUP(AD2388,[1]批发上市日期!$A:$F,6,FALSE))</f>
        <v/>
      </c>
      <c r="O2388" s="48">
        <f>IF(ISERROR(VLOOKUP(E2388&amp;G2388,'[1]采购入库货量(公司仓库)'!$A:$I,7,FALSE)),0,VLOOKUP(E2388&amp;G2388,'[1]采购入库货量(公司仓库)'!$A:$I,7,FALSE))</f>
        <v>0</v>
      </c>
      <c r="P2388" s="12">
        <f t="shared" si="598"/>
        <v>0</v>
      </c>
      <c r="Q2388" s="14">
        <f>IF(ISERROR(VLOOKUP(E2388&amp;G2388,'[1]采购入库货量(公司仓库)'!$A:$I,8,FALSE)),0,VLOOKUP(E2388&amp;G2388,'[1]采购入库货量(公司仓库)'!$A:$I,8,FALSE))</f>
        <v>0</v>
      </c>
      <c r="R2388" s="12">
        <f t="shared" si="599"/>
        <v>0</v>
      </c>
      <c r="S2388">
        <f>SUMIF([1]库存总量!$H:$H,E2388&amp;G2388,[1]库存总量!$G:$G)</f>
        <v>0</v>
      </c>
      <c r="T2388" s="12">
        <f t="shared" si="600"/>
        <v>0</v>
      </c>
      <c r="U2388">
        <f>SUMIFS([1]库存总量!$G:$G,[1]库存总量!$H:$H,E2388&amp;G2388,[1]库存总量!$A:$A,"B")</f>
        <v>0</v>
      </c>
      <c r="V2388" s="12">
        <f t="shared" si="601"/>
        <v>0</v>
      </c>
      <c r="W2388">
        <f>SUMIFS([1]库存总量!$G:$G,[1]库存总量!$H:$H,E2388&amp;G2388,[1]库存总量!$A:$A,"K")</f>
        <v>0</v>
      </c>
      <c r="X2388" s="12">
        <f t="shared" si="602"/>
        <v>0</v>
      </c>
      <c r="Y2388">
        <f t="shared" si="603"/>
        <v>0</v>
      </c>
      <c r="Z2388" s="12">
        <f t="shared" si="604"/>
        <v>0</v>
      </c>
      <c r="AA2388">
        <f>(IF(ISERROR((IF(ISERROR(VLOOKUP(E2388&amp;G2388,'[1]采购入库货量(公司仓库)'!$A:$H,7,FALSE)),0,VLOOKUP(E2388&amp;G2388,'[1]采购入库货量(公司仓库)'!$A:$H,7,FALSE)))*L2388-(IF(ISERROR(VLOOKUP(E2388&amp;G2388,'[1]采购入库货量(公司仓库)'!$A:$H,8,FALSE)),0,VLOOKUP(E2388&amp;G2388,'[1]采购入库货量(公司仓库)'!$A:$H,8,FALSE)))),0,(IF(ISERROR(VLOOKUP(E2388&amp;G2388,'[1]采购入库货量(公司仓库)'!$A:$H,7,FALSE)),0,VLOOKUP(E2388&amp;G2388,'[1]采购入库货量(公司仓库)'!$A:$H,7,FALSE)))*L2388-(IF(ISERROR(VLOOKUP(E2388&amp;G2388,'[1]采购入库货量(公司仓库)'!$A:$H,8,FALSE)),0,VLOOKUP(E2388&amp;G2388,'[1]采购入库货量(公司仓库)'!$A:$H,8,FALSE)))))</f>
        <v>0</v>
      </c>
      <c r="AB2388">
        <f>SUMIF([1]销售数据!$B:$B,E2388&amp;G2388,[1]销售数据!$G:$G)</f>
        <v>0</v>
      </c>
      <c r="AC2388" s="12">
        <f t="shared" si="605"/>
        <v>0</v>
      </c>
      <c r="AD2388" t="str">
        <f t="shared" si="606"/>
        <v/>
      </c>
      <c r="AE2388">
        <f>SUMIF([1]销售数据!$B:$B,AD2388,[1]销售数据!$L:$L)</f>
        <v>0</v>
      </c>
      <c r="AF2388">
        <f>SUMIF([1]销售数据!$B:$B,AD2388,[1]销售数据!$K:$K)</f>
        <v>0</v>
      </c>
      <c r="AG2388">
        <f>SUMIF([1]销售数据!$B:$B,AD2388,[1]销售数据!$J:$J)</f>
        <v>0</v>
      </c>
      <c r="AH2388">
        <f>SUMIF([1]销售数据!$B:$B,AD2388,[1]销售数据!$I:$I)</f>
        <v>0</v>
      </c>
      <c r="AI2388">
        <f>SUMIF([1]销售数据!$B:$B,AD2388,[1]销售数据!$H:$H)</f>
        <v>0</v>
      </c>
      <c r="AJ2388" s="20">
        <f t="shared" si="607"/>
        <v>0</v>
      </c>
      <c r="AK2388">
        <f>SUMIF([1]发货店铺数!$B:$B,AD2388,[1]发货店铺数!$G:$G)</f>
        <v>0</v>
      </c>
      <c r="AL2388">
        <f>SUMIF([1]销售店铺数!$B:$B,AD2388,[1]销售店铺数!$G:$G)</f>
        <v>0</v>
      </c>
      <c r="AM2388">
        <f>SUMIF([1]销售店铺数!$B:$B,AD2388,[1]销售店铺数!$G:$G)</f>
        <v>0</v>
      </c>
      <c r="AN2388" s="20">
        <f t="shared" si="608"/>
        <v>0</v>
      </c>
      <c r="AO2388" s="20">
        <f t="shared" si="609"/>
        <v>0</v>
      </c>
      <c r="AP2388" s="20">
        <f t="shared" si="610"/>
        <v>0</v>
      </c>
      <c r="AQ2388" s="12">
        <f t="shared" si="611"/>
        <v>0</v>
      </c>
      <c r="AR2388" s="20">
        <f t="shared" si="612"/>
        <v>0</v>
      </c>
      <c r="AS2388" s="20">
        <f t="shared" si="613"/>
        <v>0</v>
      </c>
    </row>
    <row r="2389" spans="1:45">
      <c r="A2389"/>
      <c r="B2389"/>
      <c r="C2389"/>
      <c r="D2389"/>
      <c r="E2389"/>
      <c r="F2389"/>
      <c r="G2389"/>
      <c r="H2389"/>
      <c r="I2389"/>
      <c r="J2389"/>
      <c r="K2389"/>
      <c r="L2389"/>
      <c r="M2389" s="8" t="str">
        <f>IF(ISERROR( VLOOKUP(AD2389,'[1]采购入库货量(公司仓库)'!$A:$I,9,FALSE)),"", VLOOKUP(AD2389,'[1]采购入库货量(公司仓库)'!$A:$I,9,FALSE))</f>
        <v/>
      </c>
      <c r="N2389" s="8" t="str">
        <f>IF(ISERROR( VLOOKUP(AD2389,[1]批发上市日期!$A:$F,6,FALSE)),"",  VLOOKUP(AD2389,[1]批发上市日期!$A:$F,6,FALSE))</f>
        <v/>
      </c>
      <c r="O2389" s="48">
        <f>IF(ISERROR(VLOOKUP(E2389&amp;G2389,'[1]采购入库货量(公司仓库)'!$A:$I,7,FALSE)),0,VLOOKUP(E2389&amp;G2389,'[1]采购入库货量(公司仓库)'!$A:$I,7,FALSE))</f>
        <v>0</v>
      </c>
      <c r="P2389" s="12">
        <f t="shared" si="598"/>
        <v>0</v>
      </c>
      <c r="Q2389" s="14">
        <f>IF(ISERROR(VLOOKUP(E2389&amp;G2389,'[1]采购入库货量(公司仓库)'!$A:$I,8,FALSE)),0,VLOOKUP(E2389&amp;G2389,'[1]采购入库货量(公司仓库)'!$A:$I,8,FALSE))</f>
        <v>0</v>
      </c>
      <c r="R2389" s="12">
        <f t="shared" si="599"/>
        <v>0</v>
      </c>
      <c r="S2389">
        <f>SUMIF([1]库存总量!$H:$H,E2389&amp;G2389,[1]库存总量!$G:$G)</f>
        <v>0</v>
      </c>
      <c r="T2389" s="12">
        <f t="shared" si="600"/>
        <v>0</v>
      </c>
      <c r="U2389">
        <f>SUMIFS([1]库存总量!$G:$G,[1]库存总量!$H:$H,E2389&amp;G2389,[1]库存总量!$A:$A,"B")</f>
        <v>0</v>
      </c>
      <c r="V2389" s="12">
        <f t="shared" si="601"/>
        <v>0</v>
      </c>
      <c r="W2389">
        <f>SUMIFS([1]库存总量!$G:$G,[1]库存总量!$H:$H,E2389&amp;G2389,[1]库存总量!$A:$A,"K")</f>
        <v>0</v>
      </c>
      <c r="X2389" s="12">
        <f t="shared" si="602"/>
        <v>0</v>
      </c>
      <c r="Y2389">
        <f t="shared" si="603"/>
        <v>0</v>
      </c>
      <c r="Z2389" s="12">
        <f t="shared" si="604"/>
        <v>0</v>
      </c>
      <c r="AA2389">
        <f>(IF(ISERROR((IF(ISERROR(VLOOKUP(E2389&amp;G2389,'[1]采购入库货量(公司仓库)'!$A:$H,7,FALSE)),0,VLOOKUP(E2389&amp;G2389,'[1]采购入库货量(公司仓库)'!$A:$H,7,FALSE)))*L2389-(IF(ISERROR(VLOOKUP(E2389&amp;G2389,'[1]采购入库货量(公司仓库)'!$A:$H,8,FALSE)),0,VLOOKUP(E2389&amp;G2389,'[1]采购入库货量(公司仓库)'!$A:$H,8,FALSE)))),0,(IF(ISERROR(VLOOKUP(E2389&amp;G2389,'[1]采购入库货量(公司仓库)'!$A:$H,7,FALSE)),0,VLOOKUP(E2389&amp;G2389,'[1]采购入库货量(公司仓库)'!$A:$H,7,FALSE)))*L2389-(IF(ISERROR(VLOOKUP(E2389&amp;G2389,'[1]采购入库货量(公司仓库)'!$A:$H,8,FALSE)),0,VLOOKUP(E2389&amp;G2389,'[1]采购入库货量(公司仓库)'!$A:$H,8,FALSE)))))</f>
        <v>0</v>
      </c>
      <c r="AB2389">
        <f>SUMIF([1]销售数据!$B:$B,E2389&amp;G2389,[1]销售数据!$G:$G)</f>
        <v>0</v>
      </c>
      <c r="AC2389" s="12">
        <f t="shared" si="605"/>
        <v>0</v>
      </c>
      <c r="AD2389" t="str">
        <f t="shared" si="606"/>
        <v/>
      </c>
      <c r="AE2389">
        <f>SUMIF([1]销售数据!$B:$B,AD2389,[1]销售数据!$L:$L)</f>
        <v>0</v>
      </c>
      <c r="AF2389">
        <f>SUMIF([1]销售数据!$B:$B,AD2389,[1]销售数据!$K:$K)</f>
        <v>0</v>
      </c>
      <c r="AG2389">
        <f>SUMIF([1]销售数据!$B:$B,AD2389,[1]销售数据!$J:$J)</f>
        <v>0</v>
      </c>
      <c r="AH2389">
        <f>SUMIF([1]销售数据!$B:$B,AD2389,[1]销售数据!$I:$I)</f>
        <v>0</v>
      </c>
      <c r="AI2389">
        <f>SUMIF([1]销售数据!$B:$B,AD2389,[1]销售数据!$H:$H)</f>
        <v>0</v>
      </c>
      <c r="AJ2389" s="20">
        <f t="shared" si="607"/>
        <v>0</v>
      </c>
      <c r="AK2389">
        <f>SUMIF([1]发货店铺数!$B:$B,AD2389,[1]发货店铺数!$G:$G)</f>
        <v>0</v>
      </c>
      <c r="AL2389">
        <f>SUMIF([1]销售店铺数!$B:$B,AD2389,[1]销售店铺数!$G:$G)</f>
        <v>0</v>
      </c>
      <c r="AM2389">
        <f>SUMIF([1]销售店铺数!$B:$B,AD2389,[1]销售店铺数!$G:$G)</f>
        <v>0</v>
      </c>
      <c r="AN2389" s="20">
        <f t="shared" si="608"/>
        <v>0</v>
      </c>
      <c r="AO2389" s="20">
        <f t="shared" si="609"/>
        <v>0</v>
      </c>
      <c r="AP2389" s="20">
        <f t="shared" si="610"/>
        <v>0</v>
      </c>
      <c r="AQ2389" s="12">
        <f t="shared" si="611"/>
        <v>0</v>
      </c>
      <c r="AR2389" s="20">
        <f t="shared" si="612"/>
        <v>0</v>
      </c>
      <c r="AS2389" s="20">
        <f t="shared" si="613"/>
        <v>0</v>
      </c>
    </row>
    <row r="2390" spans="1:45">
      <c r="A2390"/>
      <c r="B2390"/>
      <c r="C2390"/>
      <c r="D2390"/>
      <c r="E2390"/>
      <c r="F2390"/>
      <c r="G2390"/>
      <c r="H2390"/>
      <c r="I2390"/>
      <c r="J2390"/>
      <c r="K2390"/>
      <c r="L2390"/>
      <c r="M2390" s="8" t="str">
        <f>IF(ISERROR( VLOOKUP(AD2390,'[1]采购入库货量(公司仓库)'!$A:$I,9,FALSE)),"", VLOOKUP(AD2390,'[1]采购入库货量(公司仓库)'!$A:$I,9,FALSE))</f>
        <v/>
      </c>
      <c r="N2390" s="8" t="str">
        <f>IF(ISERROR( VLOOKUP(AD2390,[1]批发上市日期!$A:$F,6,FALSE)),"",  VLOOKUP(AD2390,[1]批发上市日期!$A:$F,6,FALSE))</f>
        <v/>
      </c>
      <c r="O2390" s="48">
        <f>IF(ISERROR(VLOOKUP(E2390&amp;G2390,'[1]采购入库货量(公司仓库)'!$A:$I,7,FALSE)),0,VLOOKUP(E2390&amp;G2390,'[1]采购入库货量(公司仓库)'!$A:$I,7,FALSE))</f>
        <v>0</v>
      </c>
      <c r="P2390" s="12">
        <f t="shared" si="598"/>
        <v>0</v>
      </c>
      <c r="Q2390" s="14">
        <f>IF(ISERROR(VLOOKUP(E2390&amp;G2390,'[1]采购入库货量(公司仓库)'!$A:$I,8,FALSE)),0,VLOOKUP(E2390&amp;G2390,'[1]采购入库货量(公司仓库)'!$A:$I,8,FALSE))</f>
        <v>0</v>
      </c>
      <c r="R2390" s="12">
        <f t="shared" si="599"/>
        <v>0</v>
      </c>
      <c r="S2390">
        <f>SUMIF([1]库存总量!$H:$H,E2390&amp;G2390,[1]库存总量!$G:$G)</f>
        <v>0</v>
      </c>
      <c r="T2390" s="12">
        <f t="shared" si="600"/>
        <v>0</v>
      </c>
      <c r="U2390">
        <f>SUMIFS([1]库存总量!$G:$G,[1]库存总量!$H:$H,E2390&amp;G2390,[1]库存总量!$A:$A,"B")</f>
        <v>0</v>
      </c>
      <c r="V2390" s="12">
        <f t="shared" si="601"/>
        <v>0</v>
      </c>
      <c r="W2390">
        <f>SUMIFS([1]库存总量!$G:$G,[1]库存总量!$H:$H,E2390&amp;G2390,[1]库存总量!$A:$A,"K")</f>
        <v>0</v>
      </c>
      <c r="X2390" s="12">
        <f t="shared" si="602"/>
        <v>0</v>
      </c>
      <c r="Y2390">
        <f t="shared" si="603"/>
        <v>0</v>
      </c>
      <c r="Z2390" s="12">
        <f t="shared" si="604"/>
        <v>0</v>
      </c>
      <c r="AA2390">
        <f>(IF(ISERROR((IF(ISERROR(VLOOKUP(E2390&amp;G2390,'[1]采购入库货量(公司仓库)'!$A:$H,7,FALSE)),0,VLOOKUP(E2390&amp;G2390,'[1]采购入库货量(公司仓库)'!$A:$H,7,FALSE)))*L2390-(IF(ISERROR(VLOOKUP(E2390&amp;G2390,'[1]采购入库货量(公司仓库)'!$A:$H,8,FALSE)),0,VLOOKUP(E2390&amp;G2390,'[1]采购入库货量(公司仓库)'!$A:$H,8,FALSE)))),0,(IF(ISERROR(VLOOKUP(E2390&amp;G2390,'[1]采购入库货量(公司仓库)'!$A:$H,7,FALSE)),0,VLOOKUP(E2390&amp;G2390,'[1]采购入库货量(公司仓库)'!$A:$H,7,FALSE)))*L2390-(IF(ISERROR(VLOOKUP(E2390&amp;G2390,'[1]采购入库货量(公司仓库)'!$A:$H,8,FALSE)),0,VLOOKUP(E2390&amp;G2390,'[1]采购入库货量(公司仓库)'!$A:$H,8,FALSE)))))</f>
        <v>0</v>
      </c>
      <c r="AB2390">
        <f>SUMIF([1]销售数据!$B:$B,E2390&amp;G2390,[1]销售数据!$G:$G)</f>
        <v>0</v>
      </c>
      <c r="AC2390" s="12">
        <f t="shared" si="605"/>
        <v>0</v>
      </c>
      <c r="AD2390" t="str">
        <f t="shared" si="606"/>
        <v/>
      </c>
      <c r="AE2390">
        <f>SUMIF([1]销售数据!$B:$B,AD2390,[1]销售数据!$L:$L)</f>
        <v>0</v>
      </c>
      <c r="AF2390">
        <f>SUMIF([1]销售数据!$B:$B,AD2390,[1]销售数据!$K:$K)</f>
        <v>0</v>
      </c>
      <c r="AG2390">
        <f>SUMIF([1]销售数据!$B:$B,AD2390,[1]销售数据!$J:$J)</f>
        <v>0</v>
      </c>
      <c r="AH2390">
        <f>SUMIF([1]销售数据!$B:$B,AD2390,[1]销售数据!$I:$I)</f>
        <v>0</v>
      </c>
      <c r="AI2390">
        <f>SUMIF([1]销售数据!$B:$B,AD2390,[1]销售数据!$H:$H)</f>
        <v>0</v>
      </c>
      <c r="AJ2390" s="20">
        <f t="shared" si="607"/>
        <v>0</v>
      </c>
      <c r="AK2390">
        <f>SUMIF([1]发货店铺数!$B:$B,AD2390,[1]发货店铺数!$G:$G)</f>
        <v>0</v>
      </c>
      <c r="AL2390">
        <f>SUMIF([1]销售店铺数!$B:$B,AD2390,[1]销售店铺数!$G:$G)</f>
        <v>0</v>
      </c>
      <c r="AM2390">
        <f>SUMIF([1]销售店铺数!$B:$B,AD2390,[1]销售店铺数!$G:$G)</f>
        <v>0</v>
      </c>
      <c r="AN2390" s="20">
        <f t="shared" si="608"/>
        <v>0</v>
      </c>
      <c r="AO2390" s="20">
        <f t="shared" si="609"/>
        <v>0</v>
      </c>
      <c r="AP2390" s="20">
        <f t="shared" si="610"/>
        <v>0</v>
      </c>
      <c r="AQ2390" s="12">
        <f t="shared" si="611"/>
        <v>0</v>
      </c>
      <c r="AR2390" s="20">
        <f t="shared" si="612"/>
        <v>0</v>
      </c>
      <c r="AS2390" s="20">
        <f t="shared" si="613"/>
        <v>0</v>
      </c>
    </row>
    <row r="2391" spans="1:45">
      <c r="A2391"/>
      <c r="B2391"/>
      <c r="C2391"/>
      <c r="D2391"/>
      <c r="E2391"/>
      <c r="F2391"/>
      <c r="G2391"/>
      <c r="H2391"/>
      <c r="I2391"/>
      <c r="J2391"/>
      <c r="K2391"/>
      <c r="L2391"/>
      <c r="M2391" s="8" t="str">
        <f>IF(ISERROR( VLOOKUP(AD2391,'[1]采购入库货量(公司仓库)'!$A:$I,9,FALSE)),"", VLOOKUP(AD2391,'[1]采购入库货量(公司仓库)'!$A:$I,9,FALSE))</f>
        <v/>
      </c>
      <c r="N2391" s="8" t="str">
        <f>IF(ISERROR( VLOOKUP(AD2391,[1]批发上市日期!$A:$F,6,FALSE)),"",  VLOOKUP(AD2391,[1]批发上市日期!$A:$F,6,FALSE))</f>
        <v/>
      </c>
      <c r="O2391" s="48">
        <f>IF(ISERROR(VLOOKUP(E2391&amp;G2391,'[1]采购入库货量(公司仓库)'!$A:$I,7,FALSE)),0,VLOOKUP(E2391&amp;G2391,'[1]采购入库货量(公司仓库)'!$A:$I,7,FALSE))</f>
        <v>0</v>
      </c>
      <c r="P2391" s="12">
        <f t="shared" si="598"/>
        <v>0</v>
      </c>
      <c r="Q2391" s="14">
        <f>IF(ISERROR(VLOOKUP(E2391&amp;G2391,'[1]采购入库货量(公司仓库)'!$A:$I,8,FALSE)),0,VLOOKUP(E2391&amp;G2391,'[1]采购入库货量(公司仓库)'!$A:$I,8,FALSE))</f>
        <v>0</v>
      </c>
      <c r="R2391" s="12">
        <f t="shared" si="599"/>
        <v>0</v>
      </c>
      <c r="S2391">
        <f>SUMIF([1]库存总量!$H:$H,E2391&amp;G2391,[1]库存总量!$G:$G)</f>
        <v>0</v>
      </c>
      <c r="T2391" s="12">
        <f t="shared" si="600"/>
        <v>0</v>
      </c>
      <c r="U2391">
        <f>SUMIFS([1]库存总量!$G:$G,[1]库存总量!$H:$H,E2391&amp;G2391,[1]库存总量!$A:$A,"B")</f>
        <v>0</v>
      </c>
      <c r="V2391" s="12">
        <f t="shared" si="601"/>
        <v>0</v>
      </c>
      <c r="W2391">
        <f>SUMIFS([1]库存总量!$G:$G,[1]库存总量!$H:$H,E2391&amp;G2391,[1]库存总量!$A:$A,"K")</f>
        <v>0</v>
      </c>
      <c r="X2391" s="12">
        <f t="shared" si="602"/>
        <v>0</v>
      </c>
      <c r="Y2391">
        <f t="shared" si="603"/>
        <v>0</v>
      </c>
      <c r="Z2391" s="12">
        <f t="shared" si="604"/>
        <v>0</v>
      </c>
      <c r="AA2391">
        <f>(IF(ISERROR((IF(ISERROR(VLOOKUP(E2391&amp;G2391,'[1]采购入库货量(公司仓库)'!$A:$H,7,FALSE)),0,VLOOKUP(E2391&amp;G2391,'[1]采购入库货量(公司仓库)'!$A:$H,7,FALSE)))*L2391-(IF(ISERROR(VLOOKUP(E2391&amp;G2391,'[1]采购入库货量(公司仓库)'!$A:$H,8,FALSE)),0,VLOOKUP(E2391&amp;G2391,'[1]采购入库货量(公司仓库)'!$A:$H,8,FALSE)))),0,(IF(ISERROR(VLOOKUP(E2391&amp;G2391,'[1]采购入库货量(公司仓库)'!$A:$H,7,FALSE)),0,VLOOKUP(E2391&amp;G2391,'[1]采购入库货量(公司仓库)'!$A:$H,7,FALSE)))*L2391-(IF(ISERROR(VLOOKUP(E2391&amp;G2391,'[1]采购入库货量(公司仓库)'!$A:$H,8,FALSE)),0,VLOOKUP(E2391&amp;G2391,'[1]采购入库货量(公司仓库)'!$A:$H,8,FALSE)))))</f>
        <v>0</v>
      </c>
      <c r="AB2391">
        <f>SUMIF([1]销售数据!$B:$B,E2391&amp;G2391,[1]销售数据!$G:$G)</f>
        <v>0</v>
      </c>
      <c r="AC2391" s="12">
        <f t="shared" si="605"/>
        <v>0</v>
      </c>
      <c r="AD2391" t="str">
        <f t="shared" si="606"/>
        <v/>
      </c>
      <c r="AE2391">
        <f>SUMIF([1]销售数据!$B:$B,AD2391,[1]销售数据!$L:$L)</f>
        <v>0</v>
      </c>
      <c r="AF2391">
        <f>SUMIF([1]销售数据!$B:$B,AD2391,[1]销售数据!$K:$K)</f>
        <v>0</v>
      </c>
      <c r="AG2391">
        <f>SUMIF([1]销售数据!$B:$B,AD2391,[1]销售数据!$J:$J)</f>
        <v>0</v>
      </c>
      <c r="AH2391">
        <f>SUMIF([1]销售数据!$B:$B,AD2391,[1]销售数据!$I:$I)</f>
        <v>0</v>
      </c>
      <c r="AI2391">
        <f>SUMIF([1]销售数据!$B:$B,AD2391,[1]销售数据!$H:$H)</f>
        <v>0</v>
      </c>
      <c r="AJ2391" s="20">
        <f t="shared" si="607"/>
        <v>0</v>
      </c>
      <c r="AK2391">
        <f>SUMIF([1]发货店铺数!$B:$B,AD2391,[1]发货店铺数!$G:$G)</f>
        <v>0</v>
      </c>
      <c r="AL2391">
        <f>SUMIF([1]销售店铺数!$B:$B,AD2391,[1]销售店铺数!$G:$G)</f>
        <v>0</v>
      </c>
      <c r="AM2391">
        <f>SUMIF([1]销售店铺数!$B:$B,AD2391,[1]销售店铺数!$G:$G)</f>
        <v>0</v>
      </c>
      <c r="AN2391" s="20">
        <f t="shared" si="608"/>
        <v>0</v>
      </c>
      <c r="AO2391" s="20">
        <f t="shared" si="609"/>
        <v>0</v>
      </c>
      <c r="AP2391" s="20">
        <f t="shared" si="610"/>
        <v>0</v>
      </c>
      <c r="AQ2391" s="12">
        <f t="shared" si="611"/>
        <v>0</v>
      </c>
      <c r="AR2391" s="20">
        <f t="shared" si="612"/>
        <v>0</v>
      </c>
      <c r="AS2391" s="20">
        <f t="shared" si="613"/>
        <v>0</v>
      </c>
    </row>
    <row r="2392" spans="1:45">
      <c r="A2392"/>
      <c r="B2392"/>
      <c r="C2392"/>
      <c r="D2392"/>
      <c r="E2392"/>
      <c r="F2392"/>
      <c r="G2392"/>
      <c r="H2392"/>
      <c r="I2392"/>
      <c r="J2392"/>
      <c r="K2392"/>
      <c r="L2392"/>
      <c r="M2392" s="8" t="str">
        <f>IF(ISERROR( VLOOKUP(AD2392,'[1]采购入库货量(公司仓库)'!$A:$I,9,FALSE)),"", VLOOKUP(AD2392,'[1]采购入库货量(公司仓库)'!$A:$I,9,FALSE))</f>
        <v/>
      </c>
      <c r="N2392" s="8" t="str">
        <f>IF(ISERROR( VLOOKUP(AD2392,[1]批发上市日期!$A:$F,6,FALSE)),"",  VLOOKUP(AD2392,[1]批发上市日期!$A:$F,6,FALSE))</f>
        <v/>
      </c>
      <c r="O2392" s="48">
        <f>IF(ISERROR(VLOOKUP(E2392&amp;G2392,'[1]采购入库货量(公司仓库)'!$A:$I,7,FALSE)),0,VLOOKUP(E2392&amp;G2392,'[1]采购入库货量(公司仓库)'!$A:$I,7,FALSE))</f>
        <v>0</v>
      </c>
      <c r="P2392" s="12">
        <f t="shared" si="598"/>
        <v>0</v>
      </c>
      <c r="Q2392" s="14">
        <f>IF(ISERROR(VLOOKUP(E2392&amp;G2392,'[1]采购入库货量(公司仓库)'!$A:$I,8,FALSE)),0,VLOOKUP(E2392&amp;G2392,'[1]采购入库货量(公司仓库)'!$A:$I,8,FALSE))</f>
        <v>0</v>
      </c>
      <c r="R2392" s="12">
        <f t="shared" si="599"/>
        <v>0</v>
      </c>
      <c r="S2392">
        <f>SUMIF([1]库存总量!$H:$H,E2392&amp;G2392,[1]库存总量!$G:$G)</f>
        <v>0</v>
      </c>
      <c r="T2392" s="12">
        <f t="shared" si="600"/>
        <v>0</v>
      </c>
      <c r="U2392">
        <f>SUMIFS([1]库存总量!$G:$G,[1]库存总量!$H:$H,E2392&amp;G2392,[1]库存总量!$A:$A,"B")</f>
        <v>0</v>
      </c>
      <c r="V2392" s="12">
        <f t="shared" si="601"/>
        <v>0</v>
      </c>
      <c r="W2392">
        <f>SUMIFS([1]库存总量!$G:$G,[1]库存总量!$H:$H,E2392&amp;G2392,[1]库存总量!$A:$A,"K")</f>
        <v>0</v>
      </c>
      <c r="X2392" s="12">
        <f t="shared" si="602"/>
        <v>0</v>
      </c>
      <c r="Y2392">
        <f t="shared" si="603"/>
        <v>0</v>
      </c>
      <c r="Z2392" s="12">
        <f t="shared" si="604"/>
        <v>0</v>
      </c>
      <c r="AA2392">
        <f>(IF(ISERROR((IF(ISERROR(VLOOKUP(E2392&amp;G2392,'[1]采购入库货量(公司仓库)'!$A:$H,7,FALSE)),0,VLOOKUP(E2392&amp;G2392,'[1]采购入库货量(公司仓库)'!$A:$H,7,FALSE)))*L2392-(IF(ISERROR(VLOOKUP(E2392&amp;G2392,'[1]采购入库货量(公司仓库)'!$A:$H,8,FALSE)),0,VLOOKUP(E2392&amp;G2392,'[1]采购入库货量(公司仓库)'!$A:$H,8,FALSE)))),0,(IF(ISERROR(VLOOKUP(E2392&amp;G2392,'[1]采购入库货量(公司仓库)'!$A:$H,7,FALSE)),0,VLOOKUP(E2392&amp;G2392,'[1]采购入库货量(公司仓库)'!$A:$H,7,FALSE)))*L2392-(IF(ISERROR(VLOOKUP(E2392&amp;G2392,'[1]采购入库货量(公司仓库)'!$A:$H,8,FALSE)),0,VLOOKUP(E2392&amp;G2392,'[1]采购入库货量(公司仓库)'!$A:$H,8,FALSE)))))</f>
        <v>0</v>
      </c>
      <c r="AB2392">
        <f>SUMIF([1]销售数据!$B:$B,E2392&amp;G2392,[1]销售数据!$G:$G)</f>
        <v>0</v>
      </c>
      <c r="AC2392" s="12">
        <f t="shared" si="605"/>
        <v>0</v>
      </c>
      <c r="AD2392" t="str">
        <f t="shared" si="606"/>
        <v/>
      </c>
      <c r="AE2392">
        <f>SUMIF([1]销售数据!$B:$B,AD2392,[1]销售数据!$L:$L)</f>
        <v>0</v>
      </c>
      <c r="AF2392">
        <f>SUMIF([1]销售数据!$B:$B,AD2392,[1]销售数据!$K:$K)</f>
        <v>0</v>
      </c>
      <c r="AG2392">
        <f>SUMIF([1]销售数据!$B:$B,AD2392,[1]销售数据!$J:$J)</f>
        <v>0</v>
      </c>
      <c r="AH2392">
        <f>SUMIF([1]销售数据!$B:$B,AD2392,[1]销售数据!$I:$I)</f>
        <v>0</v>
      </c>
      <c r="AI2392">
        <f>SUMIF([1]销售数据!$B:$B,AD2392,[1]销售数据!$H:$H)</f>
        <v>0</v>
      </c>
      <c r="AJ2392" s="20">
        <f t="shared" si="607"/>
        <v>0</v>
      </c>
      <c r="AK2392">
        <f>SUMIF([1]发货店铺数!$B:$B,AD2392,[1]发货店铺数!$G:$G)</f>
        <v>0</v>
      </c>
      <c r="AL2392">
        <f>SUMIF([1]销售店铺数!$B:$B,AD2392,[1]销售店铺数!$G:$G)</f>
        <v>0</v>
      </c>
      <c r="AM2392">
        <f>SUMIF([1]销售店铺数!$B:$B,AD2392,[1]销售店铺数!$G:$G)</f>
        <v>0</v>
      </c>
      <c r="AN2392" s="20">
        <f t="shared" si="608"/>
        <v>0</v>
      </c>
      <c r="AO2392" s="20">
        <f t="shared" si="609"/>
        <v>0</v>
      </c>
      <c r="AP2392" s="20">
        <f t="shared" si="610"/>
        <v>0</v>
      </c>
      <c r="AQ2392" s="12">
        <f t="shared" si="611"/>
        <v>0</v>
      </c>
      <c r="AR2392" s="20">
        <f t="shared" si="612"/>
        <v>0</v>
      </c>
      <c r="AS2392" s="20">
        <f t="shared" si="613"/>
        <v>0</v>
      </c>
    </row>
    <row r="2393" spans="1:45">
      <c r="A2393"/>
      <c r="B2393"/>
      <c r="C2393"/>
      <c r="D2393"/>
      <c r="E2393"/>
      <c r="F2393"/>
      <c r="G2393"/>
      <c r="H2393"/>
      <c r="I2393"/>
      <c r="J2393"/>
      <c r="K2393"/>
      <c r="L2393"/>
      <c r="M2393" s="8" t="str">
        <f>IF(ISERROR( VLOOKUP(AD2393,'[1]采购入库货量(公司仓库)'!$A:$I,9,FALSE)),"", VLOOKUP(AD2393,'[1]采购入库货量(公司仓库)'!$A:$I,9,FALSE))</f>
        <v/>
      </c>
      <c r="N2393" s="8" t="str">
        <f>IF(ISERROR( VLOOKUP(AD2393,[1]批发上市日期!$A:$F,6,FALSE)),"",  VLOOKUP(AD2393,[1]批发上市日期!$A:$F,6,FALSE))</f>
        <v/>
      </c>
      <c r="O2393" s="48">
        <f>IF(ISERROR(VLOOKUP(E2393&amp;G2393,'[1]采购入库货量(公司仓库)'!$A:$I,7,FALSE)),0,VLOOKUP(E2393&amp;G2393,'[1]采购入库货量(公司仓库)'!$A:$I,7,FALSE))</f>
        <v>0</v>
      </c>
      <c r="P2393" s="12">
        <f t="shared" si="598"/>
        <v>0</v>
      </c>
      <c r="Q2393" s="14">
        <f>IF(ISERROR(VLOOKUP(E2393&amp;G2393,'[1]采购入库货量(公司仓库)'!$A:$I,8,FALSE)),0,VLOOKUP(E2393&amp;G2393,'[1]采购入库货量(公司仓库)'!$A:$I,8,FALSE))</f>
        <v>0</v>
      </c>
      <c r="R2393" s="12">
        <f t="shared" si="599"/>
        <v>0</v>
      </c>
      <c r="S2393">
        <f>SUMIF([1]库存总量!$H:$H,E2393&amp;G2393,[1]库存总量!$G:$G)</f>
        <v>0</v>
      </c>
      <c r="T2393" s="12">
        <f t="shared" si="600"/>
        <v>0</v>
      </c>
      <c r="U2393">
        <f>SUMIFS([1]库存总量!$G:$G,[1]库存总量!$H:$H,E2393&amp;G2393,[1]库存总量!$A:$A,"B")</f>
        <v>0</v>
      </c>
      <c r="V2393" s="12">
        <f t="shared" si="601"/>
        <v>0</v>
      </c>
      <c r="W2393">
        <f>SUMIFS([1]库存总量!$G:$G,[1]库存总量!$H:$H,E2393&amp;G2393,[1]库存总量!$A:$A,"K")</f>
        <v>0</v>
      </c>
      <c r="X2393" s="12">
        <f t="shared" si="602"/>
        <v>0</v>
      </c>
      <c r="Y2393">
        <f t="shared" si="603"/>
        <v>0</v>
      </c>
      <c r="Z2393" s="12">
        <f t="shared" si="604"/>
        <v>0</v>
      </c>
      <c r="AA2393">
        <f>(IF(ISERROR((IF(ISERROR(VLOOKUP(E2393&amp;G2393,'[1]采购入库货量(公司仓库)'!$A:$H,7,FALSE)),0,VLOOKUP(E2393&amp;G2393,'[1]采购入库货量(公司仓库)'!$A:$H,7,FALSE)))*L2393-(IF(ISERROR(VLOOKUP(E2393&amp;G2393,'[1]采购入库货量(公司仓库)'!$A:$H,8,FALSE)),0,VLOOKUP(E2393&amp;G2393,'[1]采购入库货量(公司仓库)'!$A:$H,8,FALSE)))),0,(IF(ISERROR(VLOOKUP(E2393&amp;G2393,'[1]采购入库货量(公司仓库)'!$A:$H,7,FALSE)),0,VLOOKUP(E2393&amp;G2393,'[1]采购入库货量(公司仓库)'!$A:$H,7,FALSE)))*L2393-(IF(ISERROR(VLOOKUP(E2393&amp;G2393,'[1]采购入库货量(公司仓库)'!$A:$H,8,FALSE)),0,VLOOKUP(E2393&amp;G2393,'[1]采购入库货量(公司仓库)'!$A:$H,8,FALSE)))))</f>
        <v>0</v>
      </c>
      <c r="AB2393">
        <f>SUMIF([1]销售数据!$B:$B,E2393&amp;G2393,[1]销售数据!$G:$G)</f>
        <v>0</v>
      </c>
      <c r="AC2393" s="12">
        <f t="shared" si="605"/>
        <v>0</v>
      </c>
      <c r="AD2393" t="str">
        <f t="shared" si="606"/>
        <v/>
      </c>
      <c r="AE2393">
        <f>SUMIF([1]销售数据!$B:$B,AD2393,[1]销售数据!$L:$L)</f>
        <v>0</v>
      </c>
      <c r="AF2393">
        <f>SUMIF([1]销售数据!$B:$B,AD2393,[1]销售数据!$K:$K)</f>
        <v>0</v>
      </c>
      <c r="AG2393">
        <f>SUMIF([1]销售数据!$B:$B,AD2393,[1]销售数据!$J:$J)</f>
        <v>0</v>
      </c>
      <c r="AH2393">
        <f>SUMIF([1]销售数据!$B:$B,AD2393,[1]销售数据!$I:$I)</f>
        <v>0</v>
      </c>
      <c r="AI2393">
        <f>SUMIF([1]销售数据!$B:$B,AD2393,[1]销售数据!$H:$H)</f>
        <v>0</v>
      </c>
      <c r="AJ2393" s="20">
        <f t="shared" si="607"/>
        <v>0</v>
      </c>
      <c r="AK2393">
        <f>SUMIF([1]发货店铺数!$B:$B,AD2393,[1]发货店铺数!$G:$G)</f>
        <v>0</v>
      </c>
      <c r="AL2393">
        <f>SUMIF([1]销售店铺数!$B:$B,AD2393,[1]销售店铺数!$G:$G)</f>
        <v>0</v>
      </c>
      <c r="AM2393">
        <f>SUMIF([1]销售店铺数!$B:$B,AD2393,[1]销售店铺数!$G:$G)</f>
        <v>0</v>
      </c>
      <c r="AN2393" s="20">
        <f t="shared" si="608"/>
        <v>0</v>
      </c>
      <c r="AO2393" s="20">
        <f t="shared" si="609"/>
        <v>0</v>
      </c>
      <c r="AP2393" s="20">
        <f t="shared" si="610"/>
        <v>0</v>
      </c>
      <c r="AQ2393" s="12">
        <f t="shared" si="611"/>
        <v>0</v>
      </c>
      <c r="AR2393" s="20">
        <f t="shared" si="612"/>
        <v>0</v>
      </c>
      <c r="AS2393" s="20">
        <f t="shared" si="613"/>
        <v>0</v>
      </c>
    </row>
    <row r="2394" spans="1:45">
      <c r="A2394"/>
      <c r="B2394"/>
      <c r="C2394"/>
      <c r="D2394"/>
      <c r="E2394"/>
      <c r="F2394"/>
      <c r="G2394"/>
      <c r="H2394"/>
      <c r="I2394"/>
      <c r="J2394"/>
      <c r="K2394"/>
      <c r="L2394"/>
      <c r="M2394" s="8" t="str">
        <f>IF(ISERROR( VLOOKUP(AD2394,'[1]采购入库货量(公司仓库)'!$A:$I,9,FALSE)),"", VLOOKUP(AD2394,'[1]采购入库货量(公司仓库)'!$A:$I,9,FALSE))</f>
        <v/>
      </c>
      <c r="N2394" s="8" t="str">
        <f>IF(ISERROR( VLOOKUP(AD2394,[1]批发上市日期!$A:$F,6,FALSE)),"",  VLOOKUP(AD2394,[1]批发上市日期!$A:$F,6,FALSE))</f>
        <v/>
      </c>
      <c r="O2394" s="48">
        <f>IF(ISERROR(VLOOKUP(E2394&amp;G2394,'[1]采购入库货量(公司仓库)'!$A:$I,7,FALSE)),0,VLOOKUP(E2394&amp;G2394,'[1]采购入库货量(公司仓库)'!$A:$I,7,FALSE))</f>
        <v>0</v>
      </c>
      <c r="P2394" s="12">
        <f t="shared" si="598"/>
        <v>0</v>
      </c>
      <c r="Q2394" s="14">
        <f>IF(ISERROR(VLOOKUP(E2394&amp;G2394,'[1]采购入库货量(公司仓库)'!$A:$I,8,FALSE)),0,VLOOKUP(E2394&amp;G2394,'[1]采购入库货量(公司仓库)'!$A:$I,8,FALSE))</f>
        <v>0</v>
      </c>
      <c r="R2394" s="12">
        <f t="shared" si="599"/>
        <v>0</v>
      </c>
      <c r="S2394">
        <f>SUMIF([1]库存总量!$H:$H,E2394&amp;G2394,[1]库存总量!$G:$G)</f>
        <v>0</v>
      </c>
      <c r="T2394" s="12">
        <f t="shared" si="600"/>
        <v>0</v>
      </c>
      <c r="U2394">
        <f>SUMIFS([1]库存总量!$G:$G,[1]库存总量!$H:$H,E2394&amp;G2394,[1]库存总量!$A:$A,"B")</f>
        <v>0</v>
      </c>
      <c r="V2394" s="12">
        <f t="shared" si="601"/>
        <v>0</v>
      </c>
      <c r="W2394">
        <f>SUMIFS([1]库存总量!$G:$G,[1]库存总量!$H:$H,E2394&amp;G2394,[1]库存总量!$A:$A,"K")</f>
        <v>0</v>
      </c>
      <c r="X2394" s="12">
        <f t="shared" si="602"/>
        <v>0</v>
      </c>
      <c r="Y2394">
        <f t="shared" si="603"/>
        <v>0</v>
      </c>
      <c r="Z2394" s="12">
        <f t="shared" si="604"/>
        <v>0</v>
      </c>
      <c r="AA2394">
        <f>(IF(ISERROR((IF(ISERROR(VLOOKUP(E2394&amp;G2394,'[1]采购入库货量(公司仓库)'!$A:$H,7,FALSE)),0,VLOOKUP(E2394&amp;G2394,'[1]采购入库货量(公司仓库)'!$A:$H,7,FALSE)))*L2394-(IF(ISERROR(VLOOKUP(E2394&amp;G2394,'[1]采购入库货量(公司仓库)'!$A:$H,8,FALSE)),0,VLOOKUP(E2394&amp;G2394,'[1]采购入库货量(公司仓库)'!$A:$H,8,FALSE)))),0,(IF(ISERROR(VLOOKUP(E2394&amp;G2394,'[1]采购入库货量(公司仓库)'!$A:$H,7,FALSE)),0,VLOOKUP(E2394&amp;G2394,'[1]采购入库货量(公司仓库)'!$A:$H,7,FALSE)))*L2394-(IF(ISERROR(VLOOKUP(E2394&amp;G2394,'[1]采购入库货量(公司仓库)'!$A:$H,8,FALSE)),0,VLOOKUP(E2394&amp;G2394,'[1]采购入库货量(公司仓库)'!$A:$H,8,FALSE)))))</f>
        <v>0</v>
      </c>
      <c r="AB2394">
        <f>SUMIF([1]销售数据!$B:$B,E2394&amp;G2394,[1]销售数据!$G:$G)</f>
        <v>0</v>
      </c>
      <c r="AC2394" s="12">
        <f t="shared" si="605"/>
        <v>0</v>
      </c>
      <c r="AD2394" t="str">
        <f t="shared" si="606"/>
        <v/>
      </c>
      <c r="AE2394">
        <f>SUMIF([1]销售数据!$B:$B,AD2394,[1]销售数据!$L:$L)</f>
        <v>0</v>
      </c>
      <c r="AF2394">
        <f>SUMIF([1]销售数据!$B:$B,AD2394,[1]销售数据!$K:$K)</f>
        <v>0</v>
      </c>
      <c r="AG2394">
        <f>SUMIF([1]销售数据!$B:$B,AD2394,[1]销售数据!$J:$J)</f>
        <v>0</v>
      </c>
      <c r="AH2394">
        <f>SUMIF([1]销售数据!$B:$B,AD2394,[1]销售数据!$I:$I)</f>
        <v>0</v>
      </c>
      <c r="AI2394">
        <f>SUMIF([1]销售数据!$B:$B,AD2394,[1]销售数据!$H:$H)</f>
        <v>0</v>
      </c>
      <c r="AJ2394" s="20">
        <f t="shared" si="607"/>
        <v>0</v>
      </c>
      <c r="AK2394">
        <f>SUMIF([1]发货店铺数!$B:$B,AD2394,[1]发货店铺数!$G:$G)</f>
        <v>0</v>
      </c>
      <c r="AL2394">
        <f>SUMIF([1]销售店铺数!$B:$B,AD2394,[1]销售店铺数!$G:$G)</f>
        <v>0</v>
      </c>
      <c r="AM2394">
        <f>SUMIF([1]销售店铺数!$B:$B,AD2394,[1]销售店铺数!$G:$G)</f>
        <v>0</v>
      </c>
      <c r="AN2394" s="20">
        <f t="shared" si="608"/>
        <v>0</v>
      </c>
      <c r="AO2394" s="20">
        <f t="shared" si="609"/>
        <v>0</v>
      </c>
      <c r="AP2394" s="20">
        <f t="shared" si="610"/>
        <v>0</v>
      </c>
      <c r="AQ2394" s="12">
        <f t="shared" si="611"/>
        <v>0</v>
      </c>
      <c r="AR2394" s="20">
        <f t="shared" si="612"/>
        <v>0</v>
      </c>
      <c r="AS2394" s="20">
        <f t="shared" si="613"/>
        <v>0</v>
      </c>
    </row>
    <row r="2395" spans="1:45">
      <c r="A2395"/>
      <c r="B2395"/>
      <c r="C2395"/>
      <c r="D2395"/>
      <c r="E2395"/>
      <c r="F2395"/>
      <c r="G2395"/>
      <c r="H2395"/>
      <c r="I2395"/>
      <c r="J2395"/>
      <c r="K2395"/>
      <c r="L2395"/>
      <c r="M2395" s="8" t="str">
        <f>IF(ISERROR( VLOOKUP(AD2395,'[1]采购入库货量(公司仓库)'!$A:$I,9,FALSE)),"", VLOOKUP(AD2395,'[1]采购入库货量(公司仓库)'!$A:$I,9,FALSE))</f>
        <v/>
      </c>
      <c r="N2395" s="8" t="str">
        <f>IF(ISERROR( VLOOKUP(AD2395,[1]批发上市日期!$A:$F,6,FALSE)),"",  VLOOKUP(AD2395,[1]批发上市日期!$A:$F,6,FALSE))</f>
        <v/>
      </c>
      <c r="O2395" s="48">
        <f>IF(ISERROR(VLOOKUP(E2395&amp;G2395,'[1]采购入库货量(公司仓库)'!$A:$I,7,FALSE)),0,VLOOKUP(E2395&amp;G2395,'[1]采购入库货量(公司仓库)'!$A:$I,7,FALSE))</f>
        <v>0</v>
      </c>
      <c r="P2395" s="12">
        <f t="shared" si="598"/>
        <v>0</v>
      </c>
      <c r="Q2395" s="14">
        <f>IF(ISERROR(VLOOKUP(E2395&amp;G2395,'[1]采购入库货量(公司仓库)'!$A:$I,8,FALSE)),0,VLOOKUP(E2395&amp;G2395,'[1]采购入库货量(公司仓库)'!$A:$I,8,FALSE))</f>
        <v>0</v>
      </c>
      <c r="R2395" s="12">
        <f t="shared" si="599"/>
        <v>0</v>
      </c>
      <c r="S2395">
        <f>SUMIF([1]库存总量!$H:$H,E2395&amp;G2395,[1]库存总量!$G:$G)</f>
        <v>0</v>
      </c>
      <c r="T2395" s="12">
        <f t="shared" si="600"/>
        <v>0</v>
      </c>
      <c r="U2395">
        <f>SUMIFS([1]库存总量!$G:$G,[1]库存总量!$H:$H,E2395&amp;G2395,[1]库存总量!$A:$A,"B")</f>
        <v>0</v>
      </c>
      <c r="V2395" s="12">
        <f t="shared" si="601"/>
        <v>0</v>
      </c>
      <c r="W2395">
        <f>SUMIFS([1]库存总量!$G:$G,[1]库存总量!$H:$H,E2395&amp;G2395,[1]库存总量!$A:$A,"K")</f>
        <v>0</v>
      </c>
      <c r="X2395" s="12">
        <f t="shared" si="602"/>
        <v>0</v>
      </c>
      <c r="Y2395">
        <f t="shared" si="603"/>
        <v>0</v>
      </c>
      <c r="Z2395" s="12">
        <f t="shared" si="604"/>
        <v>0</v>
      </c>
      <c r="AA2395">
        <f>(IF(ISERROR((IF(ISERROR(VLOOKUP(E2395&amp;G2395,'[1]采购入库货量(公司仓库)'!$A:$H,7,FALSE)),0,VLOOKUP(E2395&amp;G2395,'[1]采购入库货量(公司仓库)'!$A:$H,7,FALSE)))*L2395-(IF(ISERROR(VLOOKUP(E2395&amp;G2395,'[1]采购入库货量(公司仓库)'!$A:$H,8,FALSE)),0,VLOOKUP(E2395&amp;G2395,'[1]采购入库货量(公司仓库)'!$A:$H,8,FALSE)))),0,(IF(ISERROR(VLOOKUP(E2395&amp;G2395,'[1]采购入库货量(公司仓库)'!$A:$H,7,FALSE)),0,VLOOKUP(E2395&amp;G2395,'[1]采购入库货量(公司仓库)'!$A:$H,7,FALSE)))*L2395-(IF(ISERROR(VLOOKUP(E2395&amp;G2395,'[1]采购入库货量(公司仓库)'!$A:$H,8,FALSE)),0,VLOOKUP(E2395&amp;G2395,'[1]采购入库货量(公司仓库)'!$A:$H,8,FALSE)))))</f>
        <v>0</v>
      </c>
      <c r="AB2395">
        <f>SUMIF([1]销售数据!$B:$B,E2395&amp;G2395,[1]销售数据!$G:$G)</f>
        <v>0</v>
      </c>
      <c r="AC2395" s="12">
        <f t="shared" si="605"/>
        <v>0</v>
      </c>
      <c r="AD2395" t="str">
        <f t="shared" si="606"/>
        <v/>
      </c>
      <c r="AE2395">
        <f>SUMIF([1]销售数据!$B:$B,AD2395,[1]销售数据!$L:$L)</f>
        <v>0</v>
      </c>
      <c r="AF2395">
        <f>SUMIF([1]销售数据!$B:$B,AD2395,[1]销售数据!$K:$K)</f>
        <v>0</v>
      </c>
      <c r="AG2395">
        <f>SUMIF([1]销售数据!$B:$B,AD2395,[1]销售数据!$J:$J)</f>
        <v>0</v>
      </c>
      <c r="AH2395">
        <f>SUMIF([1]销售数据!$B:$B,AD2395,[1]销售数据!$I:$I)</f>
        <v>0</v>
      </c>
      <c r="AI2395">
        <f>SUMIF([1]销售数据!$B:$B,AD2395,[1]销售数据!$H:$H)</f>
        <v>0</v>
      </c>
      <c r="AJ2395" s="20">
        <f t="shared" si="607"/>
        <v>0</v>
      </c>
      <c r="AK2395">
        <f>SUMIF([1]发货店铺数!$B:$B,AD2395,[1]发货店铺数!$G:$G)</f>
        <v>0</v>
      </c>
      <c r="AL2395">
        <f>SUMIF([1]销售店铺数!$B:$B,AD2395,[1]销售店铺数!$G:$G)</f>
        <v>0</v>
      </c>
      <c r="AM2395">
        <f>SUMIF([1]销售店铺数!$B:$B,AD2395,[1]销售店铺数!$G:$G)</f>
        <v>0</v>
      </c>
      <c r="AN2395" s="20">
        <f t="shared" si="608"/>
        <v>0</v>
      </c>
      <c r="AO2395" s="20">
        <f t="shared" si="609"/>
        <v>0</v>
      </c>
      <c r="AP2395" s="20">
        <f t="shared" si="610"/>
        <v>0</v>
      </c>
      <c r="AQ2395" s="12">
        <f t="shared" si="611"/>
        <v>0</v>
      </c>
      <c r="AR2395" s="20">
        <f t="shared" si="612"/>
        <v>0</v>
      </c>
      <c r="AS2395" s="20">
        <f t="shared" si="613"/>
        <v>0</v>
      </c>
    </row>
    <row r="2396" spans="1:45">
      <c r="A2396"/>
      <c r="B2396"/>
      <c r="C2396"/>
      <c r="D2396"/>
      <c r="E2396"/>
      <c r="F2396"/>
      <c r="G2396"/>
      <c r="H2396"/>
      <c r="I2396"/>
      <c r="J2396"/>
      <c r="K2396"/>
      <c r="L2396"/>
      <c r="M2396" s="8" t="str">
        <f>IF(ISERROR( VLOOKUP(AD2396,'[1]采购入库货量(公司仓库)'!$A:$I,9,FALSE)),"", VLOOKUP(AD2396,'[1]采购入库货量(公司仓库)'!$A:$I,9,FALSE))</f>
        <v/>
      </c>
      <c r="N2396" s="8" t="str">
        <f>IF(ISERROR( VLOOKUP(AD2396,[1]批发上市日期!$A:$F,6,FALSE)),"",  VLOOKUP(AD2396,[1]批发上市日期!$A:$F,6,FALSE))</f>
        <v/>
      </c>
      <c r="O2396" s="48">
        <f>IF(ISERROR(VLOOKUP(E2396&amp;G2396,'[1]采购入库货量(公司仓库)'!$A:$I,7,FALSE)),0,VLOOKUP(E2396&amp;G2396,'[1]采购入库货量(公司仓库)'!$A:$I,7,FALSE))</f>
        <v>0</v>
      </c>
      <c r="P2396" s="12">
        <f t="shared" si="598"/>
        <v>0</v>
      </c>
      <c r="Q2396" s="14">
        <f>IF(ISERROR(VLOOKUP(E2396&amp;G2396,'[1]采购入库货量(公司仓库)'!$A:$I,8,FALSE)),0,VLOOKUP(E2396&amp;G2396,'[1]采购入库货量(公司仓库)'!$A:$I,8,FALSE))</f>
        <v>0</v>
      </c>
      <c r="R2396" s="12">
        <f t="shared" si="599"/>
        <v>0</v>
      </c>
      <c r="S2396">
        <f>SUMIF([1]库存总量!$H:$H,E2396&amp;G2396,[1]库存总量!$G:$G)</f>
        <v>0</v>
      </c>
      <c r="T2396" s="12">
        <f t="shared" si="600"/>
        <v>0</v>
      </c>
      <c r="U2396">
        <f>SUMIFS([1]库存总量!$G:$G,[1]库存总量!$H:$H,E2396&amp;G2396,[1]库存总量!$A:$A,"B")</f>
        <v>0</v>
      </c>
      <c r="V2396" s="12">
        <f t="shared" si="601"/>
        <v>0</v>
      </c>
      <c r="W2396">
        <f>SUMIFS([1]库存总量!$G:$G,[1]库存总量!$H:$H,E2396&amp;G2396,[1]库存总量!$A:$A,"K")</f>
        <v>0</v>
      </c>
      <c r="X2396" s="12">
        <f t="shared" si="602"/>
        <v>0</v>
      </c>
      <c r="Y2396">
        <f t="shared" si="603"/>
        <v>0</v>
      </c>
      <c r="Z2396" s="12">
        <f t="shared" si="604"/>
        <v>0</v>
      </c>
      <c r="AA2396">
        <f>(IF(ISERROR((IF(ISERROR(VLOOKUP(E2396&amp;G2396,'[1]采购入库货量(公司仓库)'!$A:$H,7,FALSE)),0,VLOOKUP(E2396&amp;G2396,'[1]采购入库货量(公司仓库)'!$A:$H,7,FALSE)))*L2396-(IF(ISERROR(VLOOKUP(E2396&amp;G2396,'[1]采购入库货量(公司仓库)'!$A:$H,8,FALSE)),0,VLOOKUP(E2396&amp;G2396,'[1]采购入库货量(公司仓库)'!$A:$H,8,FALSE)))),0,(IF(ISERROR(VLOOKUP(E2396&amp;G2396,'[1]采购入库货量(公司仓库)'!$A:$H,7,FALSE)),0,VLOOKUP(E2396&amp;G2396,'[1]采购入库货量(公司仓库)'!$A:$H,7,FALSE)))*L2396-(IF(ISERROR(VLOOKUP(E2396&amp;G2396,'[1]采购入库货量(公司仓库)'!$A:$H,8,FALSE)),0,VLOOKUP(E2396&amp;G2396,'[1]采购入库货量(公司仓库)'!$A:$H,8,FALSE)))))</f>
        <v>0</v>
      </c>
      <c r="AB2396">
        <f>SUMIF([1]销售数据!$B:$B,E2396&amp;G2396,[1]销售数据!$G:$G)</f>
        <v>0</v>
      </c>
      <c r="AC2396" s="12">
        <f t="shared" si="605"/>
        <v>0</v>
      </c>
      <c r="AD2396" t="str">
        <f t="shared" si="606"/>
        <v/>
      </c>
      <c r="AE2396">
        <f>SUMIF([1]销售数据!$B:$B,AD2396,[1]销售数据!$L:$L)</f>
        <v>0</v>
      </c>
      <c r="AF2396">
        <f>SUMIF([1]销售数据!$B:$B,AD2396,[1]销售数据!$K:$K)</f>
        <v>0</v>
      </c>
      <c r="AG2396">
        <f>SUMIF([1]销售数据!$B:$B,AD2396,[1]销售数据!$J:$J)</f>
        <v>0</v>
      </c>
      <c r="AH2396">
        <f>SUMIF([1]销售数据!$B:$B,AD2396,[1]销售数据!$I:$I)</f>
        <v>0</v>
      </c>
      <c r="AI2396">
        <f>SUMIF([1]销售数据!$B:$B,AD2396,[1]销售数据!$H:$H)</f>
        <v>0</v>
      </c>
      <c r="AJ2396" s="20">
        <f t="shared" si="607"/>
        <v>0</v>
      </c>
      <c r="AK2396">
        <f>SUMIF([1]发货店铺数!$B:$B,AD2396,[1]发货店铺数!$G:$G)</f>
        <v>0</v>
      </c>
      <c r="AL2396">
        <f>SUMIF([1]销售店铺数!$B:$B,AD2396,[1]销售店铺数!$G:$G)</f>
        <v>0</v>
      </c>
      <c r="AM2396">
        <f>SUMIF([1]销售店铺数!$B:$B,AD2396,[1]销售店铺数!$G:$G)</f>
        <v>0</v>
      </c>
      <c r="AN2396" s="20">
        <f t="shared" si="608"/>
        <v>0</v>
      </c>
      <c r="AO2396" s="20">
        <f t="shared" si="609"/>
        <v>0</v>
      </c>
      <c r="AP2396" s="20">
        <f t="shared" si="610"/>
        <v>0</v>
      </c>
      <c r="AQ2396" s="12">
        <f t="shared" si="611"/>
        <v>0</v>
      </c>
      <c r="AR2396" s="20">
        <f t="shared" si="612"/>
        <v>0</v>
      </c>
      <c r="AS2396" s="20">
        <f t="shared" si="613"/>
        <v>0</v>
      </c>
    </row>
    <row r="2397" spans="1:45">
      <c r="A2397"/>
      <c r="B2397"/>
      <c r="C2397"/>
      <c r="D2397"/>
      <c r="E2397"/>
      <c r="F2397"/>
      <c r="G2397"/>
      <c r="H2397"/>
      <c r="I2397"/>
      <c r="J2397"/>
      <c r="K2397"/>
      <c r="L2397"/>
      <c r="M2397" s="8" t="str">
        <f>IF(ISERROR( VLOOKUP(AD2397,'[1]采购入库货量(公司仓库)'!$A:$I,9,FALSE)),"", VLOOKUP(AD2397,'[1]采购入库货量(公司仓库)'!$A:$I,9,FALSE))</f>
        <v/>
      </c>
      <c r="N2397" s="8" t="str">
        <f>IF(ISERROR( VLOOKUP(AD2397,[1]批发上市日期!$A:$F,6,FALSE)),"",  VLOOKUP(AD2397,[1]批发上市日期!$A:$F,6,FALSE))</f>
        <v/>
      </c>
      <c r="O2397" s="48">
        <f>IF(ISERROR(VLOOKUP(E2397&amp;G2397,'[1]采购入库货量(公司仓库)'!$A:$I,7,FALSE)),0,VLOOKUP(E2397&amp;G2397,'[1]采购入库货量(公司仓库)'!$A:$I,7,FALSE))</f>
        <v>0</v>
      </c>
      <c r="P2397" s="12">
        <f t="shared" si="598"/>
        <v>0</v>
      </c>
      <c r="Q2397" s="14">
        <f>IF(ISERROR(VLOOKUP(E2397&amp;G2397,'[1]采购入库货量(公司仓库)'!$A:$I,8,FALSE)),0,VLOOKUP(E2397&amp;G2397,'[1]采购入库货量(公司仓库)'!$A:$I,8,FALSE))</f>
        <v>0</v>
      </c>
      <c r="R2397" s="12">
        <f t="shared" si="599"/>
        <v>0</v>
      </c>
      <c r="S2397">
        <f>SUMIF([1]库存总量!$H:$H,E2397&amp;G2397,[1]库存总量!$G:$G)</f>
        <v>0</v>
      </c>
      <c r="T2397" s="12">
        <f t="shared" si="600"/>
        <v>0</v>
      </c>
      <c r="U2397">
        <f>SUMIFS([1]库存总量!$G:$G,[1]库存总量!$H:$H,E2397&amp;G2397,[1]库存总量!$A:$A,"B")</f>
        <v>0</v>
      </c>
      <c r="V2397" s="12">
        <f t="shared" si="601"/>
        <v>0</v>
      </c>
      <c r="W2397">
        <f>SUMIFS([1]库存总量!$G:$G,[1]库存总量!$H:$H,E2397&amp;G2397,[1]库存总量!$A:$A,"K")</f>
        <v>0</v>
      </c>
      <c r="X2397" s="12">
        <f t="shared" si="602"/>
        <v>0</v>
      </c>
      <c r="Y2397">
        <f t="shared" si="603"/>
        <v>0</v>
      </c>
      <c r="Z2397" s="12">
        <f t="shared" si="604"/>
        <v>0</v>
      </c>
      <c r="AA2397">
        <f>(IF(ISERROR((IF(ISERROR(VLOOKUP(E2397&amp;G2397,'[1]采购入库货量(公司仓库)'!$A:$H,7,FALSE)),0,VLOOKUP(E2397&amp;G2397,'[1]采购入库货量(公司仓库)'!$A:$H,7,FALSE)))*L2397-(IF(ISERROR(VLOOKUP(E2397&amp;G2397,'[1]采购入库货量(公司仓库)'!$A:$H,8,FALSE)),0,VLOOKUP(E2397&amp;G2397,'[1]采购入库货量(公司仓库)'!$A:$H,8,FALSE)))),0,(IF(ISERROR(VLOOKUP(E2397&amp;G2397,'[1]采购入库货量(公司仓库)'!$A:$H,7,FALSE)),0,VLOOKUP(E2397&amp;G2397,'[1]采购入库货量(公司仓库)'!$A:$H,7,FALSE)))*L2397-(IF(ISERROR(VLOOKUP(E2397&amp;G2397,'[1]采购入库货量(公司仓库)'!$A:$H,8,FALSE)),0,VLOOKUP(E2397&amp;G2397,'[1]采购入库货量(公司仓库)'!$A:$H,8,FALSE)))))</f>
        <v>0</v>
      </c>
      <c r="AB2397">
        <f>SUMIF([1]销售数据!$B:$B,E2397&amp;G2397,[1]销售数据!$G:$G)</f>
        <v>0</v>
      </c>
      <c r="AC2397" s="12">
        <f t="shared" si="605"/>
        <v>0</v>
      </c>
      <c r="AD2397" t="str">
        <f t="shared" si="606"/>
        <v/>
      </c>
      <c r="AE2397">
        <f>SUMIF([1]销售数据!$B:$B,AD2397,[1]销售数据!$L:$L)</f>
        <v>0</v>
      </c>
      <c r="AF2397">
        <f>SUMIF([1]销售数据!$B:$B,AD2397,[1]销售数据!$K:$K)</f>
        <v>0</v>
      </c>
      <c r="AG2397">
        <f>SUMIF([1]销售数据!$B:$B,AD2397,[1]销售数据!$J:$J)</f>
        <v>0</v>
      </c>
      <c r="AH2397">
        <f>SUMIF([1]销售数据!$B:$B,AD2397,[1]销售数据!$I:$I)</f>
        <v>0</v>
      </c>
      <c r="AI2397">
        <f>SUMIF([1]销售数据!$B:$B,AD2397,[1]销售数据!$H:$H)</f>
        <v>0</v>
      </c>
      <c r="AJ2397" s="20">
        <f t="shared" si="607"/>
        <v>0</v>
      </c>
      <c r="AK2397">
        <f>SUMIF([1]发货店铺数!$B:$B,AD2397,[1]发货店铺数!$G:$G)</f>
        <v>0</v>
      </c>
      <c r="AL2397">
        <f>SUMIF([1]销售店铺数!$B:$B,AD2397,[1]销售店铺数!$G:$G)</f>
        <v>0</v>
      </c>
      <c r="AM2397">
        <f>SUMIF([1]销售店铺数!$B:$B,AD2397,[1]销售店铺数!$G:$G)</f>
        <v>0</v>
      </c>
      <c r="AN2397" s="20">
        <f t="shared" si="608"/>
        <v>0</v>
      </c>
      <c r="AO2397" s="20">
        <f t="shared" si="609"/>
        <v>0</v>
      </c>
      <c r="AP2397" s="20">
        <f t="shared" si="610"/>
        <v>0</v>
      </c>
      <c r="AQ2397" s="12">
        <f t="shared" si="611"/>
        <v>0</v>
      </c>
      <c r="AR2397" s="20">
        <f t="shared" si="612"/>
        <v>0</v>
      </c>
      <c r="AS2397" s="20">
        <f t="shared" si="613"/>
        <v>0</v>
      </c>
    </row>
    <row r="2398" spans="1:45">
      <c r="A2398"/>
      <c r="B2398"/>
      <c r="C2398"/>
      <c r="D2398"/>
      <c r="E2398"/>
      <c r="F2398"/>
      <c r="G2398"/>
      <c r="H2398"/>
      <c r="I2398"/>
      <c r="J2398"/>
      <c r="K2398"/>
      <c r="L2398"/>
      <c r="M2398" s="8" t="str">
        <f>IF(ISERROR( VLOOKUP(AD2398,'[1]采购入库货量(公司仓库)'!$A:$I,9,FALSE)),"", VLOOKUP(AD2398,'[1]采购入库货量(公司仓库)'!$A:$I,9,FALSE))</f>
        <v/>
      </c>
      <c r="N2398" s="8" t="str">
        <f>IF(ISERROR( VLOOKUP(AD2398,[1]批发上市日期!$A:$F,6,FALSE)),"",  VLOOKUP(AD2398,[1]批发上市日期!$A:$F,6,FALSE))</f>
        <v/>
      </c>
      <c r="O2398" s="48">
        <f>IF(ISERROR(VLOOKUP(E2398&amp;G2398,'[1]采购入库货量(公司仓库)'!$A:$I,7,FALSE)),0,VLOOKUP(E2398&amp;G2398,'[1]采购入库货量(公司仓库)'!$A:$I,7,FALSE))</f>
        <v>0</v>
      </c>
      <c r="P2398" s="12">
        <f t="shared" si="598"/>
        <v>0</v>
      </c>
      <c r="Q2398" s="14">
        <f>IF(ISERROR(VLOOKUP(E2398&amp;G2398,'[1]采购入库货量(公司仓库)'!$A:$I,8,FALSE)),0,VLOOKUP(E2398&amp;G2398,'[1]采购入库货量(公司仓库)'!$A:$I,8,FALSE))</f>
        <v>0</v>
      </c>
      <c r="R2398" s="12">
        <f t="shared" si="599"/>
        <v>0</v>
      </c>
      <c r="S2398">
        <f>SUMIF([1]库存总量!$H:$H,E2398&amp;G2398,[1]库存总量!$G:$G)</f>
        <v>0</v>
      </c>
      <c r="T2398" s="12">
        <f t="shared" si="600"/>
        <v>0</v>
      </c>
      <c r="U2398">
        <f>SUMIFS([1]库存总量!$G:$G,[1]库存总量!$H:$H,E2398&amp;G2398,[1]库存总量!$A:$A,"B")</f>
        <v>0</v>
      </c>
      <c r="V2398" s="12">
        <f t="shared" si="601"/>
        <v>0</v>
      </c>
      <c r="W2398">
        <f>SUMIFS([1]库存总量!$G:$G,[1]库存总量!$H:$H,E2398&amp;G2398,[1]库存总量!$A:$A,"K")</f>
        <v>0</v>
      </c>
      <c r="X2398" s="12">
        <f t="shared" si="602"/>
        <v>0</v>
      </c>
      <c r="Y2398">
        <f t="shared" si="603"/>
        <v>0</v>
      </c>
      <c r="Z2398" s="12">
        <f t="shared" si="604"/>
        <v>0</v>
      </c>
      <c r="AA2398">
        <f>(IF(ISERROR((IF(ISERROR(VLOOKUP(E2398&amp;G2398,'[1]采购入库货量(公司仓库)'!$A:$H,7,FALSE)),0,VLOOKUP(E2398&amp;G2398,'[1]采购入库货量(公司仓库)'!$A:$H,7,FALSE)))*L2398-(IF(ISERROR(VLOOKUP(E2398&amp;G2398,'[1]采购入库货量(公司仓库)'!$A:$H,8,FALSE)),0,VLOOKUP(E2398&amp;G2398,'[1]采购入库货量(公司仓库)'!$A:$H,8,FALSE)))),0,(IF(ISERROR(VLOOKUP(E2398&amp;G2398,'[1]采购入库货量(公司仓库)'!$A:$H,7,FALSE)),0,VLOOKUP(E2398&amp;G2398,'[1]采购入库货量(公司仓库)'!$A:$H,7,FALSE)))*L2398-(IF(ISERROR(VLOOKUP(E2398&amp;G2398,'[1]采购入库货量(公司仓库)'!$A:$H,8,FALSE)),0,VLOOKUP(E2398&amp;G2398,'[1]采购入库货量(公司仓库)'!$A:$H,8,FALSE)))))</f>
        <v>0</v>
      </c>
      <c r="AB2398">
        <f>SUMIF([1]销售数据!$B:$B,E2398&amp;G2398,[1]销售数据!$G:$G)</f>
        <v>0</v>
      </c>
      <c r="AC2398" s="12">
        <f t="shared" si="605"/>
        <v>0</v>
      </c>
      <c r="AD2398" t="str">
        <f t="shared" si="606"/>
        <v/>
      </c>
      <c r="AE2398">
        <f>SUMIF([1]销售数据!$B:$B,AD2398,[1]销售数据!$L:$L)</f>
        <v>0</v>
      </c>
      <c r="AF2398">
        <f>SUMIF([1]销售数据!$B:$B,AD2398,[1]销售数据!$K:$K)</f>
        <v>0</v>
      </c>
      <c r="AG2398">
        <f>SUMIF([1]销售数据!$B:$B,AD2398,[1]销售数据!$J:$J)</f>
        <v>0</v>
      </c>
      <c r="AH2398">
        <f>SUMIF([1]销售数据!$B:$B,AD2398,[1]销售数据!$I:$I)</f>
        <v>0</v>
      </c>
      <c r="AI2398">
        <f>SUMIF([1]销售数据!$B:$B,AD2398,[1]销售数据!$H:$H)</f>
        <v>0</v>
      </c>
      <c r="AJ2398" s="20">
        <f t="shared" si="607"/>
        <v>0</v>
      </c>
      <c r="AK2398">
        <f>SUMIF([1]发货店铺数!$B:$B,AD2398,[1]发货店铺数!$G:$G)</f>
        <v>0</v>
      </c>
      <c r="AL2398">
        <f>SUMIF([1]销售店铺数!$B:$B,AD2398,[1]销售店铺数!$G:$G)</f>
        <v>0</v>
      </c>
      <c r="AM2398">
        <f>SUMIF([1]销售店铺数!$B:$B,AD2398,[1]销售店铺数!$G:$G)</f>
        <v>0</v>
      </c>
      <c r="AN2398" s="20">
        <f t="shared" si="608"/>
        <v>0</v>
      </c>
      <c r="AO2398" s="20">
        <f t="shared" si="609"/>
        <v>0</v>
      </c>
      <c r="AP2398" s="20">
        <f t="shared" si="610"/>
        <v>0</v>
      </c>
      <c r="AQ2398" s="12">
        <f t="shared" si="611"/>
        <v>0</v>
      </c>
      <c r="AR2398" s="20">
        <f t="shared" si="612"/>
        <v>0</v>
      </c>
      <c r="AS2398" s="20">
        <f t="shared" si="613"/>
        <v>0</v>
      </c>
    </row>
    <row r="2399" spans="1:45">
      <c r="A2399"/>
      <c r="B2399"/>
      <c r="C2399"/>
      <c r="D2399"/>
      <c r="E2399"/>
      <c r="F2399"/>
      <c r="G2399"/>
      <c r="H2399"/>
      <c r="I2399"/>
      <c r="J2399"/>
      <c r="K2399"/>
      <c r="L2399"/>
      <c r="M2399" s="8" t="str">
        <f>IF(ISERROR( VLOOKUP(AD2399,'[1]采购入库货量(公司仓库)'!$A:$I,9,FALSE)),"", VLOOKUP(AD2399,'[1]采购入库货量(公司仓库)'!$A:$I,9,FALSE))</f>
        <v/>
      </c>
      <c r="N2399" s="8" t="str">
        <f>IF(ISERROR( VLOOKUP(AD2399,[1]批发上市日期!$A:$F,6,FALSE)),"",  VLOOKUP(AD2399,[1]批发上市日期!$A:$F,6,FALSE))</f>
        <v/>
      </c>
      <c r="O2399" s="48">
        <f>IF(ISERROR(VLOOKUP(E2399&amp;G2399,'[1]采购入库货量(公司仓库)'!$A:$I,7,FALSE)),0,VLOOKUP(E2399&amp;G2399,'[1]采购入库货量(公司仓库)'!$A:$I,7,FALSE))</f>
        <v>0</v>
      </c>
      <c r="P2399" s="12">
        <f t="shared" si="598"/>
        <v>0</v>
      </c>
      <c r="Q2399" s="14">
        <f>IF(ISERROR(VLOOKUP(E2399&amp;G2399,'[1]采购入库货量(公司仓库)'!$A:$I,8,FALSE)),0,VLOOKUP(E2399&amp;G2399,'[1]采购入库货量(公司仓库)'!$A:$I,8,FALSE))</f>
        <v>0</v>
      </c>
      <c r="R2399" s="12">
        <f t="shared" si="599"/>
        <v>0</v>
      </c>
      <c r="S2399">
        <f>SUMIF([1]库存总量!$H:$H,E2399&amp;G2399,[1]库存总量!$G:$G)</f>
        <v>0</v>
      </c>
      <c r="T2399" s="12">
        <f t="shared" si="600"/>
        <v>0</v>
      </c>
      <c r="U2399">
        <f>SUMIFS([1]库存总量!$G:$G,[1]库存总量!$H:$H,E2399&amp;G2399,[1]库存总量!$A:$A,"B")</f>
        <v>0</v>
      </c>
      <c r="V2399" s="12">
        <f t="shared" si="601"/>
        <v>0</v>
      </c>
      <c r="W2399">
        <f>SUMIFS([1]库存总量!$G:$G,[1]库存总量!$H:$H,E2399&amp;G2399,[1]库存总量!$A:$A,"K")</f>
        <v>0</v>
      </c>
      <c r="X2399" s="12">
        <f t="shared" si="602"/>
        <v>0</v>
      </c>
      <c r="Y2399">
        <f t="shared" si="603"/>
        <v>0</v>
      </c>
      <c r="Z2399" s="12">
        <f t="shared" si="604"/>
        <v>0</v>
      </c>
      <c r="AA2399">
        <f>(IF(ISERROR((IF(ISERROR(VLOOKUP(E2399&amp;G2399,'[1]采购入库货量(公司仓库)'!$A:$H,7,FALSE)),0,VLOOKUP(E2399&amp;G2399,'[1]采购入库货量(公司仓库)'!$A:$H,7,FALSE)))*L2399-(IF(ISERROR(VLOOKUP(E2399&amp;G2399,'[1]采购入库货量(公司仓库)'!$A:$H,8,FALSE)),0,VLOOKUP(E2399&amp;G2399,'[1]采购入库货量(公司仓库)'!$A:$H,8,FALSE)))),0,(IF(ISERROR(VLOOKUP(E2399&amp;G2399,'[1]采购入库货量(公司仓库)'!$A:$H,7,FALSE)),0,VLOOKUP(E2399&amp;G2399,'[1]采购入库货量(公司仓库)'!$A:$H,7,FALSE)))*L2399-(IF(ISERROR(VLOOKUP(E2399&amp;G2399,'[1]采购入库货量(公司仓库)'!$A:$H,8,FALSE)),0,VLOOKUP(E2399&amp;G2399,'[1]采购入库货量(公司仓库)'!$A:$H,8,FALSE)))))</f>
        <v>0</v>
      </c>
      <c r="AB2399">
        <f>SUMIF([1]销售数据!$B:$B,E2399&amp;G2399,[1]销售数据!$G:$G)</f>
        <v>0</v>
      </c>
      <c r="AC2399" s="12">
        <f t="shared" si="605"/>
        <v>0</v>
      </c>
      <c r="AD2399" t="str">
        <f t="shared" si="606"/>
        <v/>
      </c>
      <c r="AE2399">
        <f>SUMIF([1]销售数据!$B:$B,AD2399,[1]销售数据!$L:$L)</f>
        <v>0</v>
      </c>
      <c r="AF2399">
        <f>SUMIF([1]销售数据!$B:$B,AD2399,[1]销售数据!$K:$K)</f>
        <v>0</v>
      </c>
      <c r="AG2399">
        <f>SUMIF([1]销售数据!$B:$B,AD2399,[1]销售数据!$J:$J)</f>
        <v>0</v>
      </c>
      <c r="AH2399">
        <f>SUMIF([1]销售数据!$B:$B,AD2399,[1]销售数据!$I:$I)</f>
        <v>0</v>
      </c>
      <c r="AI2399">
        <f>SUMIF([1]销售数据!$B:$B,AD2399,[1]销售数据!$H:$H)</f>
        <v>0</v>
      </c>
      <c r="AJ2399" s="20">
        <f t="shared" si="607"/>
        <v>0</v>
      </c>
      <c r="AK2399">
        <f>SUMIF([1]发货店铺数!$B:$B,AD2399,[1]发货店铺数!$G:$G)</f>
        <v>0</v>
      </c>
      <c r="AL2399">
        <f>SUMIF([1]销售店铺数!$B:$B,AD2399,[1]销售店铺数!$G:$G)</f>
        <v>0</v>
      </c>
      <c r="AM2399">
        <f>SUMIF([1]销售店铺数!$B:$B,AD2399,[1]销售店铺数!$G:$G)</f>
        <v>0</v>
      </c>
      <c r="AN2399" s="20">
        <f t="shared" si="608"/>
        <v>0</v>
      </c>
      <c r="AO2399" s="20">
        <f t="shared" si="609"/>
        <v>0</v>
      </c>
      <c r="AP2399" s="20">
        <f t="shared" si="610"/>
        <v>0</v>
      </c>
      <c r="AQ2399" s="12">
        <f t="shared" si="611"/>
        <v>0</v>
      </c>
      <c r="AR2399" s="20">
        <f t="shared" si="612"/>
        <v>0</v>
      </c>
      <c r="AS2399" s="20">
        <f t="shared" si="613"/>
        <v>0</v>
      </c>
    </row>
    <row r="2400" spans="1:45">
      <c r="A2400"/>
      <c r="B2400"/>
      <c r="C2400"/>
      <c r="D2400"/>
      <c r="E2400"/>
      <c r="F2400"/>
      <c r="G2400"/>
      <c r="H2400"/>
      <c r="I2400"/>
      <c r="J2400"/>
      <c r="K2400"/>
      <c r="L2400"/>
      <c r="M2400" s="8" t="str">
        <f>IF(ISERROR( VLOOKUP(AD2400,'[1]采购入库货量(公司仓库)'!$A:$I,9,FALSE)),"", VLOOKUP(AD2400,'[1]采购入库货量(公司仓库)'!$A:$I,9,FALSE))</f>
        <v/>
      </c>
      <c r="N2400" s="8" t="str">
        <f>IF(ISERROR( VLOOKUP(AD2400,[1]批发上市日期!$A:$F,6,FALSE)),"",  VLOOKUP(AD2400,[1]批发上市日期!$A:$F,6,FALSE))</f>
        <v/>
      </c>
      <c r="O2400" s="48">
        <f>IF(ISERROR(VLOOKUP(E2400&amp;G2400,'[1]采购入库货量(公司仓库)'!$A:$I,7,FALSE)),0,VLOOKUP(E2400&amp;G2400,'[1]采购入库货量(公司仓库)'!$A:$I,7,FALSE))</f>
        <v>0</v>
      </c>
      <c r="P2400" s="12">
        <f t="shared" si="598"/>
        <v>0</v>
      </c>
      <c r="Q2400" s="14">
        <f>IF(ISERROR(VLOOKUP(E2400&amp;G2400,'[1]采购入库货量(公司仓库)'!$A:$I,8,FALSE)),0,VLOOKUP(E2400&amp;G2400,'[1]采购入库货量(公司仓库)'!$A:$I,8,FALSE))</f>
        <v>0</v>
      </c>
      <c r="R2400" s="12">
        <f t="shared" si="599"/>
        <v>0</v>
      </c>
      <c r="S2400">
        <f>SUMIF([1]库存总量!$H:$H,E2400&amp;G2400,[1]库存总量!$G:$G)</f>
        <v>0</v>
      </c>
      <c r="T2400" s="12">
        <f t="shared" si="600"/>
        <v>0</v>
      </c>
      <c r="U2400">
        <f>SUMIFS([1]库存总量!$G:$G,[1]库存总量!$H:$H,E2400&amp;G2400,[1]库存总量!$A:$A,"B")</f>
        <v>0</v>
      </c>
      <c r="V2400" s="12">
        <f t="shared" si="601"/>
        <v>0</v>
      </c>
      <c r="W2400">
        <f>SUMIFS([1]库存总量!$G:$G,[1]库存总量!$H:$H,E2400&amp;G2400,[1]库存总量!$A:$A,"K")</f>
        <v>0</v>
      </c>
      <c r="X2400" s="12">
        <f t="shared" si="602"/>
        <v>0</v>
      </c>
      <c r="Y2400">
        <f t="shared" si="603"/>
        <v>0</v>
      </c>
      <c r="Z2400" s="12">
        <f t="shared" si="604"/>
        <v>0</v>
      </c>
      <c r="AA2400">
        <f>(IF(ISERROR((IF(ISERROR(VLOOKUP(E2400&amp;G2400,'[1]采购入库货量(公司仓库)'!$A:$H,7,FALSE)),0,VLOOKUP(E2400&amp;G2400,'[1]采购入库货量(公司仓库)'!$A:$H,7,FALSE)))*L2400-(IF(ISERROR(VLOOKUP(E2400&amp;G2400,'[1]采购入库货量(公司仓库)'!$A:$H,8,FALSE)),0,VLOOKUP(E2400&amp;G2400,'[1]采购入库货量(公司仓库)'!$A:$H,8,FALSE)))),0,(IF(ISERROR(VLOOKUP(E2400&amp;G2400,'[1]采购入库货量(公司仓库)'!$A:$H,7,FALSE)),0,VLOOKUP(E2400&amp;G2400,'[1]采购入库货量(公司仓库)'!$A:$H,7,FALSE)))*L2400-(IF(ISERROR(VLOOKUP(E2400&amp;G2400,'[1]采购入库货量(公司仓库)'!$A:$H,8,FALSE)),0,VLOOKUP(E2400&amp;G2400,'[1]采购入库货量(公司仓库)'!$A:$H,8,FALSE)))))</f>
        <v>0</v>
      </c>
      <c r="AB2400">
        <f>SUMIF([1]销售数据!$B:$B,E2400&amp;G2400,[1]销售数据!$G:$G)</f>
        <v>0</v>
      </c>
      <c r="AC2400" s="12">
        <f t="shared" si="605"/>
        <v>0</v>
      </c>
      <c r="AD2400" t="str">
        <f t="shared" si="606"/>
        <v/>
      </c>
      <c r="AE2400">
        <f>SUMIF([1]销售数据!$B:$B,AD2400,[1]销售数据!$L:$L)</f>
        <v>0</v>
      </c>
      <c r="AF2400">
        <f>SUMIF([1]销售数据!$B:$B,AD2400,[1]销售数据!$K:$K)</f>
        <v>0</v>
      </c>
      <c r="AG2400">
        <f>SUMIF([1]销售数据!$B:$B,AD2400,[1]销售数据!$J:$J)</f>
        <v>0</v>
      </c>
      <c r="AH2400">
        <f>SUMIF([1]销售数据!$B:$B,AD2400,[1]销售数据!$I:$I)</f>
        <v>0</v>
      </c>
      <c r="AI2400">
        <f>SUMIF([1]销售数据!$B:$B,AD2400,[1]销售数据!$H:$H)</f>
        <v>0</v>
      </c>
      <c r="AJ2400" s="20">
        <f t="shared" si="607"/>
        <v>0</v>
      </c>
      <c r="AK2400">
        <f>SUMIF([1]发货店铺数!$B:$B,AD2400,[1]发货店铺数!$G:$G)</f>
        <v>0</v>
      </c>
      <c r="AL2400">
        <f>SUMIF([1]销售店铺数!$B:$B,AD2400,[1]销售店铺数!$G:$G)</f>
        <v>0</v>
      </c>
      <c r="AM2400">
        <f>SUMIF([1]销售店铺数!$B:$B,AD2400,[1]销售店铺数!$G:$G)</f>
        <v>0</v>
      </c>
      <c r="AN2400" s="20">
        <f t="shared" si="608"/>
        <v>0</v>
      </c>
      <c r="AO2400" s="20">
        <f t="shared" si="609"/>
        <v>0</v>
      </c>
      <c r="AP2400" s="20">
        <f t="shared" si="610"/>
        <v>0</v>
      </c>
      <c r="AQ2400" s="12">
        <f t="shared" si="611"/>
        <v>0</v>
      </c>
      <c r="AR2400" s="20">
        <f t="shared" si="612"/>
        <v>0</v>
      </c>
      <c r="AS2400" s="20">
        <f t="shared" si="613"/>
        <v>0</v>
      </c>
    </row>
    <row r="2401" spans="1:45">
      <c r="A2401"/>
      <c r="B2401"/>
      <c r="C2401"/>
      <c r="D2401"/>
      <c r="E2401"/>
      <c r="F2401"/>
      <c r="G2401"/>
      <c r="H2401"/>
      <c r="I2401"/>
      <c r="J2401"/>
      <c r="K2401"/>
      <c r="L2401"/>
      <c r="M2401" s="8" t="str">
        <f>IF(ISERROR( VLOOKUP(AD2401,'[1]采购入库货量(公司仓库)'!$A:$I,9,FALSE)),"", VLOOKUP(AD2401,'[1]采购入库货量(公司仓库)'!$A:$I,9,FALSE))</f>
        <v/>
      </c>
      <c r="N2401" s="8" t="str">
        <f>IF(ISERROR( VLOOKUP(AD2401,[1]批发上市日期!$A:$F,6,FALSE)),"",  VLOOKUP(AD2401,[1]批发上市日期!$A:$F,6,FALSE))</f>
        <v/>
      </c>
      <c r="O2401" s="48">
        <f>IF(ISERROR(VLOOKUP(E2401&amp;G2401,'[1]采购入库货量(公司仓库)'!$A:$I,7,FALSE)),0,VLOOKUP(E2401&amp;G2401,'[1]采购入库货量(公司仓库)'!$A:$I,7,FALSE))</f>
        <v>0</v>
      </c>
      <c r="P2401" s="12">
        <f t="shared" si="598"/>
        <v>0</v>
      </c>
      <c r="Q2401" s="14">
        <f>IF(ISERROR(VLOOKUP(E2401&amp;G2401,'[1]采购入库货量(公司仓库)'!$A:$I,8,FALSE)),0,VLOOKUP(E2401&amp;G2401,'[1]采购入库货量(公司仓库)'!$A:$I,8,FALSE))</f>
        <v>0</v>
      </c>
      <c r="R2401" s="12">
        <f t="shared" si="599"/>
        <v>0</v>
      </c>
      <c r="S2401">
        <f>SUMIF([1]库存总量!$H:$H,E2401&amp;G2401,[1]库存总量!$G:$G)</f>
        <v>0</v>
      </c>
      <c r="T2401" s="12">
        <f t="shared" si="600"/>
        <v>0</v>
      </c>
      <c r="U2401">
        <f>SUMIFS([1]库存总量!$G:$G,[1]库存总量!$H:$H,E2401&amp;G2401,[1]库存总量!$A:$A,"B")</f>
        <v>0</v>
      </c>
      <c r="V2401" s="12">
        <f t="shared" si="601"/>
        <v>0</v>
      </c>
      <c r="W2401">
        <f>SUMIFS([1]库存总量!$G:$G,[1]库存总量!$H:$H,E2401&amp;G2401,[1]库存总量!$A:$A,"K")</f>
        <v>0</v>
      </c>
      <c r="X2401" s="12">
        <f t="shared" si="602"/>
        <v>0</v>
      </c>
      <c r="Y2401">
        <f t="shared" si="603"/>
        <v>0</v>
      </c>
      <c r="Z2401" s="12">
        <f t="shared" si="604"/>
        <v>0</v>
      </c>
      <c r="AA2401">
        <f>(IF(ISERROR((IF(ISERROR(VLOOKUP(E2401&amp;G2401,'[1]采购入库货量(公司仓库)'!$A:$H,7,FALSE)),0,VLOOKUP(E2401&amp;G2401,'[1]采购入库货量(公司仓库)'!$A:$H,7,FALSE)))*L2401-(IF(ISERROR(VLOOKUP(E2401&amp;G2401,'[1]采购入库货量(公司仓库)'!$A:$H,8,FALSE)),0,VLOOKUP(E2401&amp;G2401,'[1]采购入库货量(公司仓库)'!$A:$H,8,FALSE)))),0,(IF(ISERROR(VLOOKUP(E2401&amp;G2401,'[1]采购入库货量(公司仓库)'!$A:$H,7,FALSE)),0,VLOOKUP(E2401&amp;G2401,'[1]采购入库货量(公司仓库)'!$A:$H,7,FALSE)))*L2401-(IF(ISERROR(VLOOKUP(E2401&amp;G2401,'[1]采购入库货量(公司仓库)'!$A:$H,8,FALSE)),0,VLOOKUP(E2401&amp;G2401,'[1]采购入库货量(公司仓库)'!$A:$H,8,FALSE)))))</f>
        <v>0</v>
      </c>
      <c r="AB2401">
        <f>SUMIF([1]销售数据!$B:$B,E2401&amp;G2401,[1]销售数据!$G:$G)</f>
        <v>0</v>
      </c>
      <c r="AC2401" s="12">
        <f t="shared" si="605"/>
        <v>0</v>
      </c>
      <c r="AD2401" t="str">
        <f t="shared" si="606"/>
        <v/>
      </c>
      <c r="AE2401">
        <f>SUMIF([1]销售数据!$B:$B,AD2401,[1]销售数据!$L:$L)</f>
        <v>0</v>
      </c>
      <c r="AF2401">
        <f>SUMIF([1]销售数据!$B:$B,AD2401,[1]销售数据!$K:$K)</f>
        <v>0</v>
      </c>
      <c r="AG2401">
        <f>SUMIF([1]销售数据!$B:$B,AD2401,[1]销售数据!$J:$J)</f>
        <v>0</v>
      </c>
      <c r="AH2401">
        <f>SUMIF([1]销售数据!$B:$B,AD2401,[1]销售数据!$I:$I)</f>
        <v>0</v>
      </c>
      <c r="AI2401">
        <f>SUMIF([1]销售数据!$B:$B,AD2401,[1]销售数据!$H:$H)</f>
        <v>0</v>
      </c>
      <c r="AJ2401" s="20">
        <f t="shared" si="607"/>
        <v>0</v>
      </c>
      <c r="AK2401">
        <f>SUMIF([1]发货店铺数!$B:$B,AD2401,[1]发货店铺数!$G:$G)</f>
        <v>0</v>
      </c>
      <c r="AL2401">
        <f>SUMIF([1]销售店铺数!$B:$B,AD2401,[1]销售店铺数!$G:$G)</f>
        <v>0</v>
      </c>
      <c r="AM2401">
        <f>SUMIF([1]销售店铺数!$B:$B,AD2401,[1]销售店铺数!$G:$G)</f>
        <v>0</v>
      </c>
      <c r="AN2401" s="20">
        <f t="shared" si="608"/>
        <v>0</v>
      </c>
      <c r="AO2401" s="20">
        <f t="shared" si="609"/>
        <v>0</v>
      </c>
      <c r="AP2401" s="20">
        <f t="shared" si="610"/>
        <v>0</v>
      </c>
      <c r="AQ2401" s="12">
        <f t="shared" si="611"/>
        <v>0</v>
      </c>
      <c r="AR2401" s="20">
        <f t="shared" si="612"/>
        <v>0</v>
      </c>
      <c r="AS2401" s="20">
        <f t="shared" si="613"/>
        <v>0</v>
      </c>
    </row>
    <row r="2402" spans="1:45">
      <c r="A2402"/>
      <c r="B2402"/>
      <c r="C2402"/>
      <c r="D2402"/>
      <c r="E2402"/>
      <c r="F2402"/>
      <c r="G2402"/>
      <c r="H2402"/>
      <c r="I2402"/>
      <c r="J2402"/>
      <c r="K2402"/>
      <c r="L2402"/>
      <c r="M2402" s="8" t="str">
        <f>IF(ISERROR( VLOOKUP(AD2402,'[1]采购入库货量(公司仓库)'!$A:$I,9,FALSE)),"", VLOOKUP(AD2402,'[1]采购入库货量(公司仓库)'!$A:$I,9,FALSE))</f>
        <v/>
      </c>
      <c r="N2402" s="8" t="str">
        <f>IF(ISERROR( VLOOKUP(AD2402,[1]批发上市日期!$A:$F,6,FALSE)),"",  VLOOKUP(AD2402,[1]批发上市日期!$A:$F,6,FALSE))</f>
        <v/>
      </c>
      <c r="O2402" s="48">
        <f>IF(ISERROR(VLOOKUP(E2402&amp;G2402,'[1]采购入库货量(公司仓库)'!$A:$I,7,FALSE)),0,VLOOKUP(E2402&amp;G2402,'[1]采购入库货量(公司仓库)'!$A:$I,7,FALSE))</f>
        <v>0</v>
      </c>
      <c r="P2402" s="12">
        <f t="shared" si="598"/>
        <v>0</v>
      </c>
      <c r="Q2402" s="14">
        <f>IF(ISERROR(VLOOKUP(E2402&amp;G2402,'[1]采购入库货量(公司仓库)'!$A:$I,8,FALSE)),0,VLOOKUP(E2402&amp;G2402,'[1]采购入库货量(公司仓库)'!$A:$I,8,FALSE))</f>
        <v>0</v>
      </c>
      <c r="R2402" s="12">
        <f t="shared" si="599"/>
        <v>0</v>
      </c>
      <c r="S2402">
        <f>SUMIF([1]库存总量!$H:$H,E2402&amp;G2402,[1]库存总量!$G:$G)</f>
        <v>0</v>
      </c>
      <c r="T2402" s="12">
        <f t="shared" si="600"/>
        <v>0</v>
      </c>
      <c r="U2402">
        <f>SUMIFS([1]库存总量!$G:$G,[1]库存总量!$H:$H,E2402&amp;G2402,[1]库存总量!$A:$A,"B")</f>
        <v>0</v>
      </c>
      <c r="V2402" s="12">
        <f t="shared" si="601"/>
        <v>0</v>
      </c>
      <c r="W2402">
        <f>SUMIFS([1]库存总量!$G:$G,[1]库存总量!$H:$H,E2402&amp;G2402,[1]库存总量!$A:$A,"K")</f>
        <v>0</v>
      </c>
      <c r="X2402" s="12">
        <f t="shared" si="602"/>
        <v>0</v>
      </c>
      <c r="Y2402">
        <f t="shared" si="603"/>
        <v>0</v>
      </c>
      <c r="Z2402" s="12">
        <f t="shared" si="604"/>
        <v>0</v>
      </c>
      <c r="AA2402">
        <f>(IF(ISERROR((IF(ISERROR(VLOOKUP(E2402&amp;G2402,'[1]采购入库货量(公司仓库)'!$A:$H,7,FALSE)),0,VLOOKUP(E2402&amp;G2402,'[1]采购入库货量(公司仓库)'!$A:$H,7,FALSE)))*L2402-(IF(ISERROR(VLOOKUP(E2402&amp;G2402,'[1]采购入库货量(公司仓库)'!$A:$H,8,FALSE)),0,VLOOKUP(E2402&amp;G2402,'[1]采购入库货量(公司仓库)'!$A:$H,8,FALSE)))),0,(IF(ISERROR(VLOOKUP(E2402&amp;G2402,'[1]采购入库货量(公司仓库)'!$A:$H,7,FALSE)),0,VLOOKUP(E2402&amp;G2402,'[1]采购入库货量(公司仓库)'!$A:$H,7,FALSE)))*L2402-(IF(ISERROR(VLOOKUP(E2402&amp;G2402,'[1]采购入库货量(公司仓库)'!$A:$H,8,FALSE)),0,VLOOKUP(E2402&amp;G2402,'[1]采购入库货量(公司仓库)'!$A:$H,8,FALSE)))))</f>
        <v>0</v>
      </c>
      <c r="AB2402">
        <f>SUMIF([1]销售数据!$B:$B,E2402&amp;G2402,[1]销售数据!$G:$G)</f>
        <v>0</v>
      </c>
      <c r="AC2402" s="12">
        <f t="shared" si="605"/>
        <v>0</v>
      </c>
      <c r="AD2402" t="str">
        <f t="shared" si="606"/>
        <v/>
      </c>
      <c r="AE2402">
        <f>SUMIF([1]销售数据!$B:$B,AD2402,[1]销售数据!$L:$L)</f>
        <v>0</v>
      </c>
      <c r="AF2402">
        <f>SUMIF([1]销售数据!$B:$B,AD2402,[1]销售数据!$K:$K)</f>
        <v>0</v>
      </c>
      <c r="AG2402">
        <f>SUMIF([1]销售数据!$B:$B,AD2402,[1]销售数据!$J:$J)</f>
        <v>0</v>
      </c>
      <c r="AH2402">
        <f>SUMIF([1]销售数据!$B:$B,AD2402,[1]销售数据!$I:$I)</f>
        <v>0</v>
      </c>
      <c r="AI2402">
        <f>SUMIF([1]销售数据!$B:$B,AD2402,[1]销售数据!$H:$H)</f>
        <v>0</v>
      </c>
      <c r="AJ2402" s="20">
        <f t="shared" si="607"/>
        <v>0</v>
      </c>
      <c r="AK2402">
        <f>SUMIF([1]发货店铺数!$B:$B,AD2402,[1]发货店铺数!$G:$G)</f>
        <v>0</v>
      </c>
      <c r="AL2402">
        <f>SUMIF([1]销售店铺数!$B:$B,AD2402,[1]销售店铺数!$G:$G)</f>
        <v>0</v>
      </c>
      <c r="AM2402">
        <f>SUMIF([1]销售店铺数!$B:$B,AD2402,[1]销售店铺数!$G:$G)</f>
        <v>0</v>
      </c>
      <c r="AN2402" s="20">
        <f t="shared" si="608"/>
        <v>0</v>
      </c>
      <c r="AO2402" s="20">
        <f t="shared" si="609"/>
        <v>0</v>
      </c>
      <c r="AP2402" s="20">
        <f t="shared" si="610"/>
        <v>0</v>
      </c>
      <c r="AQ2402" s="12">
        <f t="shared" si="611"/>
        <v>0</v>
      </c>
      <c r="AR2402" s="20">
        <f t="shared" si="612"/>
        <v>0</v>
      </c>
      <c r="AS2402" s="20">
        <f t="shared" si="613"/>
        <v>0</v>
      </c>
    </row>
    <row r="2403" spans="1:45">
      <c r="A2403"/>
      <c r="B2403"/>
      <c r="C2403"/>
      <c r="D2403"/>
      <c r="E2403"/>
      <c r="F2403"/>
      <c r="G2403"/>
      <c r="H2403"/>
      <c r="I2403"/>
      <c r="J2403"/>
      <c r="K2403"/>
      <c r="L2403"/>
      <c r="M2403" s="8" t="str">
        <f>IF(ISERROR( VLOOKUP(AD2403,'[1]采购入库货量(公司仓库)'!$A:$I,9,FALSE)),"", VLOOKUP(AD2403,'[1]采购入库货量(公司仓库)'!$A:$I,9,FALSE))</f>
        <v/>
      </c>
      <c r="N2403" s="8" t="str">
        <f>IF(ISERROR( VLOOKUP(AD2403,[1]批发上市日期!$A:$F,6,FALSE)),"",  VLOOKUP(AD2403,[1]批发上市日期!$A:$F,6,FALSE))</f>
        <v/>
      </c>
      <c r="O2403" s="48">
        <f>IF(ISERROR(VLOOKUP(E2403&amp;G2403,'[1]采购入库货量(公司仓库)'!$A:$I,7,FALSE)),0,VLOOKUP(E2403&amp;G2403,'[1]采购入库货量(公司仓库)'!$A:$I,7,FALSE))</f>
        <v>0</v>
      </c>
      <c r="P2403" s="12">
        <f t="shared" si="598"/>
        <v>0</v>
      </c>
      <c r="Q2403" s="14">
        <f>IF(ISERROR(VLOOKUP(E2403&amp;G2403,'[1]采购入库货量(公司仓库)'!$A:$I,8,FALSE)),0,VLOOKUP(E2403&amp;G2403,'[1]采购入库货量(公司仓库)'!$A:$I,8,FALSE))</f>
        <v>0</v>
      </c>
      <c r="R2403" s="12">
        <f t="shared" si="599"/>
        <v>0</v>
      </c>
      <c r="S2403">
        <f>SUMIF([1]库存总量!$H:$H,E2403&amp;G2403,[1]库存总量!$G:$G)</f>
        <v>0</v>
      </c>
      <c r="T2403" s="12">
        <f t="shared" si="600"/>
        <v>0</v>
      </c>
      <c r="U2403">
        <f>SUMIFS([1]库存总量!$G:$G,[1]库存总量!$H:$H,E2403&amp;G2403,[1]库存总量!$A:$A,"B")</f>
        <v>0</v>
      </c>
      <c r="V2403" s="12">
        <f t="shared" si="601"/>
        <v>0</v>
      </c>
      <c r="W2403">
        <f>SUMIFS([1]库存总量!$G:$G,[1]库存总量!$H:$H,E2403&amp;G2403,[1]库存总量!$A:$A,"K")</f>
        <v>0</v>
      </c>
      <c r="X2403" s="12">
        <f t="shared" si="602"/>
        <v>0</v>
      </c>
      <c r="Y2403">
        <f t="shared" si="603"/>
        <v>0</v>
      </c>
      <c r="Z2403" s="12">
        <f t="shared" si="604"/>
        <v>0</v>
      </c>
      <c r="AA2403">
        <f>(IF(ISERROR((IF(ISERROR(VLOOKUP(E2403&amp;G2403,'[1]采购入库货量(公司仓库)'!$A:$H,7,FALSE)),0,VLOOKUP(E2403&amp;G2403,'[1]采购入库货量(公司仓库)'!$A:$H,7,FALSE)))*L2403-(IF(ISERROR(VLOOKUP(E2403&amp;G2403,'[1]采购入库货量(公司仓库)'!$A:$H,8,FALSE)),0,VLOOKUP(E2403&amp;G2403,'[1]采购入库货量(公司仓库)'!$A:$H,8,FALSE)))),0,(IF(ISERROR(VLOOKUP(E2403&amp;G2403,'[1]采购入库货量(公司仓库)'!$A:$H,7,FALSE)),0,VLOOKUP(E2403&amp;G2403,'[1]采购入库货量(公司仓库)'!$A:$H,7,FALSE)))*L2403-(IF(ISERROR(VLOOKUP(E2403&amp;G2403,'[1]采购入库货量(公司仓库)'!$A:$H,8,FALSE)),0,VLOOKUP(E2403&amp;G2403,'[1]采购入库货量(公司仓库)'!$A:$H,8,FALSE)))))</f>
        <v>0</v>
      </c>
      <c r="AB2403">
        <f>SUMIF([1]销售数据!$B:$B,E2403&amp;G2403,[1]销售数据!$G:$G)</f>
        <v>0</v>
      </c>
      <c r="AC2403" s="12">
        <f t="shared" si="605"/>
        <v>0</v>
      </c>
      <c r="AD2403" t="str">
        <f t="shared" si="606"/>
        <v/>
      </c>
      <c r="AE2403">
        <f>SUMIF([1]销售数据!$B:$B,AD2403,[1]销售数据!$L:$L)</f>
        <v>0</v>
      </c>
      <c r="AF2403">
        <f>SUMIF([1]销售数据!$B:$B,AD2403,[1]销售数据!$K:$K)</f>
        <v>0</v>
      </c>
      <c r="AG2403">
        <f>SUMIF([1]销售数据!$B:$B,AD2403,[1]销售数据!$J:$J)</f>
        <v>0</v>
      </c>
      <c r="AH2403">
        <f>SUMIF([1]销售数据!$B:$B,AD2403,[1]销售数据!$I:$I)</f>
        <v>0</v>
      </c>
      <c r="AI2403">
        <f>SUMIF([1]销售数据!$B:$B,AD2403,[1]销售数据!$H:$H)</f>
        <v>0</v>
      </c>
      <c r="AJ2403" s="20">
        <f t="shared" si="607"/>
        <v>0</v>
      </c>
      <c r="AK2403">
        <f>SUMIF([1]发货店铺数!$B:$B,AD2403,[1]发货店铺数!$G:$G)</f>
        <v>0</v>
      </c>
      <c r="AL2403">
        <f>SUMIF([1]销售店铺数!$B:$B,AD2403,[1]销售店铺数!$G:$G)</f>
        <v>0</v>
      </c>
      <c r="AM2403">
        <f>SUMIF([1]销售店铺数!$B:$B,AD2403,[1]销售店铺数!$G:$G)</f>
        <v>0</v>
      </c>
      <c r="AN2403" s="20">
        <f t="shared" si="608"/>
        <v>0</v>
      </c>
      <c r="AO2403" s="20">
        <f t="shared" si="609"/>
        <v>0</v>
      </c>
      <c r="AP2403" s="20">
        <f t="shared" si="610"/>
        <v>0</v>
      </c>
      <c r="AQ2403" s="12">
        <f t="shared" si="611"/>
        <v>0</v>
      </c>
      <c r="AR2403" s="20">
        <f t="shared" si="612"/>
        <v>0</v>
      </c>
      <c r="AS2403" s="20">
        <f t="shared" si="613"/>
        <v>0</v>
      </c>
    </row>
    <row r="2404" spans="1:45">
      <c r="A2404"/>
      <c r="B2404"/>
      <c r="C2404"/>
      <c r="D2404"/>
      <c r="E2404"/>
      <c r="F2404"/>
      <c r="G2404"/>
      <c r="H2404"/>
      <c r="I2404"/>
      <c r="J2404"/>
      <c r="K2404"/>
      <c r="L2404"/>
      <c r="M2404" s="8" t="str">
        <f>IF(ISERROR( VLOOKUP(AD2404,'[1]采购入库货量(公司仓库)'!$A:$I,9,FALSE)),"", VLOOKUP(AD2404,'[1]采购入库货量(公司仓库)'!$A:$I,9,FALSE))</f>
        <v/>
      </c>
      <c r="N2404" s="8" t="str">
        <f>IF(ISERROR( VLOOKUP(AD2404,[1]批发上市日期!$A:$F,6,FALSE)),"",  VLOOKUP(AD2404,[1]批发上市日期!$A:$F,6,FALSE))</f>
        <v/>
      </c>
      <c r="O2404" s="48">
        <f>IF(ISERROR(VLOOKUP(E2404&amp;G2404,'[1]采购入库货量(公司仓库)'!$A:$I,7,FALSE)),0,VLOOKUP(E2404&amp;G2404,'[1]采购入库货量(公司仓库)'!$A:$I,7,FALSE))</f>
        <v>0</v>
      </c>
      <c r="P2404" s="12">
        <f t="shared" si="598"/>
        <v>0</v>
      </c>
      <c r="Q2404" s="14">
        <f>IF(ISERROR(VLOOKUP(E2404&amp;G2404,'[1]采购入库货量(公司仓库)'!$A:$I,8,FALSE)),0,VLOOKUP(E2404&amp;G2404,'[1]采购入库货量(公司仓库)'!$A:$I,8,FALSE))</f>
        <v>0</v>
      </c>
      <c r="R2404" s="12">
        <f t="shared" si="599"/>
        <v>0</v>
      </c>
      <c r="S2404">
        <f>SUMIF([1]库存总量!$H:$H,E2404&amp;G2404,[1]库存总量!$G:$G)</f>
        <v>0</v>
      </c>
      <c r="T2404" s="12">
        <f t="shared" si="600"/>
        <v>0</v>
      </c>
      <c r="U2404">
        <f>SUMIFS([1]库存总量!$G:$G,[1]库存总量!$H:$H,E2404&amp;G2404,[1]库存总量!$A:$A,"B")</f>
        <v>0</v>
      </c>
      <c r="V2404" s="12">
        <f t="shared" si="601"/>
        <v>0</v>
      </c>
      <c r="W2404">
        <f>SUMIFS([1]库存总量!$G:$G,[1]库存总量!$H:$H,E2404&amp;G2404,[1]库存总量!$A:$A,"K")</f>
        <v>0</v>
      </c>
      <c r="X2404" s="12">
        <f t="shared" si="602"/>
        <v>0</v>
      </c>
      <c r="Y2404">
        <f t="shared" si="603"/>
        <v>0</v>
      </c>
      <c r="Z2404" s="12">
        <f t="shared" si="604"/>
        <v>0</v>
      </c>
      <c r="AA2404">
        <f>(IF(ISERROR((IF(ISERROR(VLOOKUP(E2404&amp;G2404,'[1]采购入库货量(公司仓库)'!$A:$H,7,FALSE)),0,VLOOKUP(E2404&amp;G2404,'[1]采购入库货量(公司仓库)'!$A:$H,7,FALSE)))*L2404-(IF(ISERROR(VLOOKUP(E2404&amp;G2404,'[1]采购入库货量(公司仓库)'!$A:$H,8,FALSE)),0,VLOOKUP(E2404&amp;G2404,'[1]采购入库货量(公司仓库)'!$A:$H,8,FALSE)))),0,(IF(ISERROR(VLOOKUP(E2404&amp;G2404,'[1]采购入库货量(公司仓库)'!$A:$H,7,FALSE)),0,VLOOKUP(E2404&amp;G2404,'[1]采购入库货量(公司仓库)'!$A:$H,7,FALSE)))*L2404-(IF(ISERROR(VLOOKUP(E2404&amp;G2404,'[1]采购入库货量(公司仓库)'!$A:$H,8,FALSE)),0,VLOOKUP(E2404&amp;G2404,'[1]采购入库货量(公司仓库)'!$A:$H,8,FALSE)))))</f>
        <v>0</v>
      </c>
      <c r="AB2404">
        <f>SUMIF([1]销售数据!$B:$B,E2404&amp;G2404,[1]销售数据!$G:$G)</f>
        <v>0</v>
      </c>
      <c r="AC2404" s="12">
        <f t="shared" si="605"/>
        <v>0</v>
      </c>
      <c r="AD2404" t="str">
        <f t="shared" si="606"/>
        <v/>
      </c>
      <c r="AE2404">
        <f>SUMIF([1]销售数据!$B:$B,AD2404,[1]销售数据!$L:$L)</f>
        <v>0</v>
      </c>
      <c r="AF2404">
        <f>SUMIF([1]销售数据!$B:$B,AD2404,[1]销售数据!$K:$K)</f>
        <v>0</v>
      </c>
      <c r="AG2404">
        <f>SUMIF([1]销售数据!$B:$B,AD2404,[1]销售数据!$J:$J)</f>
        <v>0</v>
      </c>
      <c r="AH2404">
        <f>SUMIF([1]销售数据!$B:$B,AD2404,[1]销售数据!$I:$I)</f>
        <v>0</v>
      </c>
      <c r="AI2404">
        <f>SUMIF([1]销售数据!$B:$B,AD2404,[1]销售数据!$H:$H)</f>
        <v>0</v>
      </c>
      <c r="AJ2404" s="20">
        <f t="shared" si="607"/>
        <v>0</v>
      </c>
      <c r="AK2404">
        <f>SUMIF([1]发货店铺数!$B:$B,AD2404,[1]发货店铺数!$G:$G)</f>
        <v>0</v>
      </c>
      <c r="AL2404">
        <f>SUMIF([1]销售店铺数!$B:$B,AD2404,[1]销售店铺数!$G:$G)</f>
        <v>0</v>
      </c>
      <c r="AM2404">
        <f>SUMIF([1]销售店铺数!$B:$B,AD2404,[1]销售店铺数!$G:$G)</f>
        <v>0</v>
      </c>
      <c r="AN2404" s="20">
        <f t="shared" si="608"/>
        <v>0</v>
      </c>
      <c r="AO2404" s="20">
        <f t="shared" si="609"/>
        <v>0</v>
      </c>
      <c r="AP2404" s="20">
        <f t="shared" si="610"/>
        <v>0</v>
      </c>
      <c r="AQ2404" s="12">
        <f t="shared" si="611"/>
        <v>0</v>
      </c>
      <c r="AR2404" s="20">
        <f t="shared" si="612"/>
        <v>0</v>
      </c>
      <c r="AS2404" s="20">
        <f t="shared" si="613"/>
        <v>0</v>
      </c>
    </row>
    <row r="2405" spans="1:45">
      <c r="A2405"/>
      <c r="B2405"/>
      <c r="C2405"/>
      <c r="D2405"/>
      <c r="E2405"/>
      <c r="F2405"/>
      <c r="G2405"/>
      <c r="H2405"/>
      <c r="I2405"/>
      <c r="J2405"/>
      <c r="K2405"/>
      <c r="L2405"/>
      <c r="M2405" s="8" t="str">
        <f>IF(ISERROR( VLOOKUP(AD2405,'[1]采购入库货量(公司仓库)'!$A:$I,9,FALSE)),"", VLOOKUP(AD2405,'[1]采购入库货量(公司仓库)'!$A:$I,9,FALSE))</f>
        <v/>
      </c>
      <c r="N2405" s="8" t="str">
        <f>IF(ISERROR( VLOOKUP(AD2405,[1]批发上市日期!$A:$F,6,FALSE)),"",  VLOOKUP(AD2405,[1]批发上市日期!$A:$F,6,FALSE))</f>
        <v/>
      </c>
      <c r="O2405" s="48">
        <f>IF(ISERROR(VLOOKUP(E2405&amp;G2405,'[1]采购入库货量(公司仓库)'!$A:$I,7,FALSE)),0,VLOOKUP(E2405&amp;G2405,'[1]采购入库货量(公司仓库)'!$A:$I,7,FALSE))</f>
        <v>0</v>
      </c>
      <c r="P2405" s="12">
        <f t="shared" si="598"/>
        <v>0</v>
      </c>
      <c r="Q2405" s="14">
        <f>IF(ISERROR(VLOOKUP(E2405&amp;G2405,'[1]采购入库货量(公司仓库)'!$A:$I,8,FALSE)),0,VLOOKUP(E2405&amp;G2405,'[1]采购入库货量(公司仓库)'!$A:$I,8,FALSE))</f>
        <v>0</v>
      </c>
      <c r="R2405" s="12">
        <f t="shared" si="599"/>
        <v>0</v>
      </c>
      <c r="S2405">
        <f>SUMIF([1]库存总量!$H:$H,E2405&amp;G2405,[1]库存总量!$G:$G)</f>
        <v>0</v>
      </c>
      <c r="T2405" s="12">
        <f t="shared" si="600"/>
        <v>0</v>
      </c>
      <c r="U2405">
        <f>SUMIFS([1]库存总量!$G:$G,[1]库存总量!$H:$H,E2405&amp;G2405,[1]库存总量!$A:$A,"B")</f>
        <v>0</v>
      </c>
      <c r="V2405" s="12">
        <f t="shared" si="601"/>
        <v>0</v>
      </c>
      <c r="W2405">
        <f>SUMIFS([1]库存总量!$G:$G,[1]库存总量!$H:$H,E2405&amp;G2405,[1]库存总量!$A:$A,"K")</f>
        <v>0</v>
      </c>
      <c r="X2405" s="12">
        <f t="shared" si="602"/>
        <v>0</v>
      </c>
      <c r="Y2405">
        <f t="shared" si="603"/>
        <v>0</v>
      </c>
      <c r="Z2405" s="12">
        <f t="shared" si="604"/>
        <v>0</v>
      </c>
      <c r="AA2405">
        <f>(IF(ISERROR((IF(ISERROR(VLOOKUP(E2405&amp;G2405,'[1]采购入库货量(公司仓库)'!$A:$H,7,FALSE)),0,VLOOKUP(E2405&amp;G2405,'[1]采购入库货量(公司仓库)'!$A:$H,7,FALSE)))*L2405-(IF(ISERROR(VLOOKUP(E2405&amp;G2405,'[1]采购入库货量(公司仓库)'!$A:$H,8,FALSE)),0,VLOOKUP(E2405&amp;G2405,'[1]采购入库货量(公司仓库)'!$A:$H,8,FALSE)))),0,(IF(ISERROR(VLOOKUP(E2405&amp;G2405,'[1]采购入库货量(公司仓库)'!$A:$H,7,FALSE)),0,VLOOKUP(E2405&amp;G2405,'[1]采购入库货量(公司仓库)'!$A:$H,7,FALSE)))*L2405-(IF(ISERROR(VLOOKUP(E2405&amp;G2405,'[1]采购入库货量(公司仓库)'!$A:$H,8,FALSE)),0,VLOOKUP(E2405&amp;G2405,'[1]采购入库货量(公司仓库)'!$A:$H,8,FALSE)))))</f>
        <v>0</v>
      </c>
      <c r="AB2405">
        <f>SUMIF([1]销售数据!$B:$B,E2405&amp;G2405,[1]销售数据!$G:$G)</f>
        <v>0</v>
      </c>
      <c r="AC2405" s="12">
        <f t="shared" si="605"/>
        <v>0</v>
      </c>
      <c r="AD2405" t="str">
        <f t="shared" si="606"/>
        <v/>
      </c>
      <c r="AE2405">
        <f>SUMIF([1]销售数据!$B:$B,AD2405,[1]销售数据!$L:$L)</f>
        <v>0</v>
      </c>
      <c r="AF2405">
        <f>SUMIF([1]销售数据!$B:$B,AD2405,[1]销售数据!$K:$K)</f>
        <v>0</v>
      </c>
      <c r="AG2405">
        <f>SUMIF([1]销售数据!$B:$B,AD2405,[1]销售数据!$J:$J)</f>
        <v>0</v>
      </c>
      <c r="AH2405">
        <f>SUMIF([1]销售数据!$B:$B,AD2405,[1]销售数据!$I:$I)</f>
        <v>0</v>
      </c>
      <c r="AI2405">
        <f>SUMIF([1]销售数据!$B:$B,AD2405,[1]销售数据!$H:$H)</f>
        <v>0</v>
      </c>
      <c r="AJ2405" s="20">
        <f t="shared" si="607"/>
        <v>0</v>
      </c>
      <c r="AK2405">
        <f>SUMIF([1]发货店铺数!$B:$B,AD2405,[1]发货店铺数!$G:$G)</f>
        <v>0</v>
      </c>
      <c r="AL2405">
        <f>SUMIF([1]销售店铺数!$B:$B,AD2405,[1]销售店铺数!$G:$G)</f>
        <v>0</v>
      </c>
      <c r="AM2405">
        <f>SUMIF([1]销售店铺数!$B:$B,AD2405,[1]销售店铺数!$G:$G)</f>
        <v>0</v>
      </c>
      <c r="AN2405" s="20">
        <f t="shared" si="608"/>
        <v>0</v>
      </c>
      <c r="AO2405" s="20">
        <f t="shared" si="609"/>
        <v>0</v>
      </c>
      <c r="AP2405" s="20">
        <f t="shared" si="610"/>
        <v>0</v>
      </c>
      <c r="AQ2405" s="12">
        <f t="shared" si="611"/>
        <v>0</v>
      </c>
      <c r="AR2405" s="20">
        <f t="shared" si="612"/>
        <v>0</v>
      </c>
      <c r="AS2405" s="20">
        <f t="shared" si="613"/>
        <v>0</v>
      </c>
    </row>
    <row r="2406" spans="1:45">
      <c r="A2406"/>
      <c r="B2406"/>
      <c r="C2406"/>
      <c r="D2406"/>
      <c r="E2406"/>
      <c r="F2406"/>
      <c r="G2406"/>
      <c r="H2406"/>
      <c r="I2406"/>
      <c r="J2406"/>
      <c r="K2406"/>
      <c r="L2406"/>
      <c r="M2406" s="8" t="str">
        <f>IF(ISERROR( VLOOKUP(AD2406,'[1]采购入库货量(公司仓库)'!$A:$I,9,FALSE)),"", VLOOKUP(AD2406,'[1]采购入库货量(公司仓库)'!$A:$I,9,FALSE))</f>
        <v/>
      </c>
      <c r="N2406" s="8" t="str">
        <f>IF(ISERROR( VLOOKUP(AD2406,[1]批发上市日期!$A:$F,6,FALSE)),"",  VLOOKUP(AD2406,[1]批发上市日期!$A:$F,6,FALSE))</f>
        <v/>
      </c>
      <c r="O2406" s="48">
        <f>IF(ISERROR(VLOOKUP(E2406&amp;G2406,'[1]采购入库货量(公司仓库)'!$A:$I,7,FALSE)),0,VLOOKUP(E2406&amp;G2406,'[1]采购入库货量(公司仓库)'!$A:$I,7,FALSE))</f>
        <v>0</v>
      </c>
      <c r="P2406" s="12">
        <f t="shared" si="598"/>
        <v>0</v>
      </c>
      <c r="Q2406" s="14">
        <f>IF(ISERROR(VLOOKUP(E2406&amp;G2406,'[1]采购入库货量(公司仓库)'!$A:$I,8,FALSE)),0,VLOOKUP(E2406&amp;G2406,'[1]采购入库货量(公司仓库)'!$A:$I,8,FALSE))</f>
        <v>0</v>
      </c>
      <c r="R2406" s="12">
        <f t="shared" si="599"/>
        <v>0</v>
      </c>
      <c r="S2406">
        <f>SUMIF([1]库存总量!$H:$H,E2406&amp;G2406,[1]库存总量!$G:$G)</f>
        <v>0</v>
      </c>
      <c r="T2406" s="12">
        <f t="shared" si="600"/>
        <v>0</v>
      </c>
      <c r="U2406">
        <f>SUMIFS([1]库存总量!$G:$G,[1]库存总量!$H:$H,E2406&amp;G2406,[1]库存总量!$A:$A,"B")</f>
        <v>0</v>
      </c>
      <c r="V2406" s="12">
        <f t="shared" si="601"/>
        <v>0</v>
      </c>
      <c r="W2406">
        <f>SUMIFS([1]库存总量!$G:$G,[1]库存总量!$H:$H,E2406&amp;G2406,[1]库存总量!$A:$A,"K")</f>
        <v>0</v>
      </c>
      <c r="X2406" s="12">
        <f t="shared" si="602"/>
        <v>0</v>
      </c>
      <c r="Y2406">
        <f t="shared" si="603"/>
        <v>0</v>
      </c>
      <c r="Z2406" s="12">
        <f t="shared" si="604"/>
        <v>0</v>
      </c>
      <c r="AA2406">
        <f>(IF(ISERROR((IF(ISERROR(VLOOKUP(E2406&amp;G2406,'[1]采购入库货量(公司仓库)'!$A:$H,7,FALSE)),0,VLOOKUP(E2406&amp;G2406,'[1]采购入库货量(公司仓库)'!$A:$H,7,FALSE)))*L2406-(IF(ISERROR(VLOOKUP(E2406&amp;G2406,'[1]采购入库货量(公司仓库)'!$A:$H,8,FALSE)),0,VLOOKUP(E2406&amp;G2406,'[1]采购入库货量(公司仓库)'!$A:$H,8,FALSE)))),0,(IF(ISERROR(VLOOKUP(E2406&amp;G2406,'[1]采购入库货量(公司仓库)'!$A:$H,7,FALSE)),0,VLOOKUP(E2406&amp;G2406,'[1]采购入库货量(公司仓库)'!$A:$H,7,FALSE)))*L2406-(IF(ISERROR(VLOOKUP(E2406&amp;G2406,'[1]采购入库货量(公司仓库)'!$A:$H,8,FALSE)),0,VLOOKUP(E2406&amp;G2406,'[1]采购入库货量(公司仓库)'!$A:$H,8,FALSE)))))</f>
        <v>0</v>
      </c>
      <c r="AB2406">
        <f>SUMIF([1]销售数据!$B:$B,E2406&amp;G2406,[1]销售数据!$G:$G)</f>
        <v>0</v>
      </c>
      <c r="AC2406" s="12">
        <f t="shared" si="605"/>
        <v>0</v>
      </c>
      <c r="AD2406" t="str">
        <f t="shared" si="606"/>
        <v/>
      </c>
      <c r="AE2406">
        <f>SUMIF([1]销售数据!$B:$B,AD2406,[1]销售数据!$L:$L)</f>
        <v>0</v>
      </c>
      <c r="AF2406">
        <f>SUMIF([1]销售数据!$B:$B,AD2406,[1]销售数据!$K:$K)</f>
        <v>0</v>
      </c>
      <c r="AG2406">
        <f>SUMIF([1]销售数据!$B:$B,AD2406,[1]销售数据!$J:$J)</f>
        <v>0</v>
      </c>
      <c r="AH2406">
        <f>SUMIF([1]销售数据!$B:$B,AD2406,[1]销售数据!$I:$I)</f>
        <v>0</v>
      </c>
      <c r="AI2406">
        <f>SUMIF([1]销售数据!$B:$B,AD2406,[1]销售数据!$H:$H)</f>
        <v>0</v>
      </c>
      <c r="AJ2406" s="20">
        <f t="shared" si="607"/>
        <v>0</v>
      </c>
      <c r="AK2406">
        <f>SUMIF([1]发货店铺数!$B:$B,AD2406,[1]发货店铺数!$G:$G)</f>
        <v>0</v>
      </c>
      <c r="AL2406">
        <f>SUMIF([1]销售店铺数!$B:$B,AD2406,[1]销售店铺数!$G:$G)</f>
        <v>0</v>
      </c>
      <c r="AM2406">
        <f>SUMIF([1]销售店铺数!$B:$B,AD2406,[1]销售店铺数!$G:$G)</f>
        <v>0</v>
      </c>
      <c r="AN2406" s="20">
        <f t="shared" si="608"/>
        <v>0</v>
      </c>
      <c r="AO2406" s="20">
        <f t="shared" si="609"/>
        <v>0</v>
      </c>
      <c r="AP2406" s="20">
        <f t="shared" si="610"/>
        <v>0</v>
      </c>
      <c r="AQ2406" s="12">
        <f t="shared" si="611"/>
        <v>0</v>
      </c>
      <c r="AR2406" s="20">
        <f t="shared" si="612"/>
        <v>0</v>
      </c>
      <c r="AS2406" s="20">
        <f t="shared" si="613"/>
        <v>0</v>
      </c>
    </row>
    <row r="2407" spans="1:45">
      <c r="A2407"/>
      <c r="B2407"/>
      <c r="C2407"/>
      <c r="D2407"/>
      <c r="E2407"/>
      <c r="F2407"/>
      <c r="G2407"/>
      <c r="H2407"/>
      <c r="I2407"/>
      <c r="J2407"/>
      <c r="K2407"/>
      <c r="L2407"/>
      <c r="M2407" s="8" t="str">
        <f>IF(ISERROR( VLOOKUP(AD2407,'[1]采购入库货量(公司仓库)'!$A:$I,9,FALSE)),"", VLOOKUP(AD2407,'[1]采购入库货量(公司仓库)'!$A:$I,9,FALSE))</f>
        <v/>
      </c>
      <c r="N2407" s="8" t="str">
        <f>IF(ISERROR( VLOOKUP(AD2407,[1]批发上市日期!$A:$F,6,FALSE)),"",  VLOOKUP(AD2407,[1]批发上市日期!$A:$F,6,FALSE))</f>
        <v/>
      </c>
      <c r="O2407" s="48">
        <f>IF(ISERROR(VLOOKUP(E2407&amp;G2407,'[1]采购入库货量(公司仓库)'!$A:$I,7,FALSE)),0,VLOOKUP(E2407&amp;G2407,'[1]采购入库货量(公司仓库)'!$A:$I,7,FALSE))</f>
        <v>0</v>
      </c>
      <c r="P2407" s="12">
        <f t="shared" si="598"/>
        <v>0</v>
      </c>
      <c r="Q2407" s="14">
        <f>IF(ISERROR(VLOOKUP(E2407&amp;G2407,'[1]采购入库货量(公司仓库)'!$A:$I,8,FALSE)),0,VLOOKUP(E2407&amp;G2407,'[1]采购入库货量(公司仓库)'!$A:$I,8,FALSE))</f>
        <v>0</v>
      </c>
      <c r="R2407" s="12">
        <f t="shared" si="599"/>
        <v>0</v>
      </c>
      <c r="S2407">
        <f>SUMIF([1]库存总量!$H:$H,E2407&amp;G2407,[1]库存总量!$G:$G)</f>
        <v>0</v>
      </c>
      <c r="T2407" s="12">
        <f t="shared" si="600"/>
        <v>0</v>
      </c>
      <c r="U2407">
        <f>SUMIFS([1]库存总量!$G:$G,[1]库存总量!$H:$H,E2407&amp;G2407,[1]库存总量!$A:$A,"B")</f>
        <v>0</v>
      </c>
      <c r="V2407" s="12">
        <f t="shared" si="601"/>
        <v>0</v>
      </c>
      <c r="W2407">
        <f>SUMIFS([1]库存总量!$G:$G,[1]库存总量!$H:$H,E2407&amp;G2407,[1]库存总量!$A:$A,"K")</f>
        <v>0</v>
      </c>
      <c r="X2407" s="12">
        <f t="shared" si="602"/>
        <v>0</v>
      </c>
      <c r="Y2407">
        <f t="shared" si="603"/>
        <v>0</v>
      </c>
      <c r="Z2407" s="12">
        <f t="shared" si="604"/>
        <v>0</v>
      </c>
      <c r="AA2407">
        <f>(IF(ISERROR((IF(ISERROR(VLOOKUP(E2407&amp;G2407,'[1]采购入库货量(公司仓库)'!$A:$H,7,FALSE)),0,VLOOKUP(E2407&amp;G2407,'[1]采购入库货量(公司仓库)'!$A:$H,7,FALSE)))*L2407-(IF(ISERROR(VLOOKUP(E2407&amp;G2407,'[1]采购入库货量(公司仓库)'!$A:$H,8,FALSE)),0,VLOOKUP(E2407&amp;G2407,'[1]采购入库货量(公司仓库)'!$A:$H,8,FALSE)))),0,(IF(ISERROR(VLOOKUP(E2407&amp;G2407,'[1]采购入库货量(公司仓库)'!$A:$H,7,FALSE)),0,VLOOKUP(E2407&amp;G2407,'[1]采购入库货量(公司仓库)'!$A:$H,7,FALSE)))*L2407-(IF(ISERROR(VLOOKUP(E2407&amp;G2407,'[1]采购入库货量(公司仓库)'!$A:$H,8,FALSE)),0,VLOOKUP(E2407&amp;G2407,'[1]采购入库货量(公司仓库)'!$A:$H,8,FALSE)))))</f>
        <v>0</v>
      </c>
      <c r="AB2407">
        <f>SUMIF([1]销售数据!$B:$B,E2407&amp;G2407,[1]销售数据!$G:$G)</f>
        <v>0</v>
      </c>
      <c r="AC2407" s="12">
        <f t="shared" si="605"/>
        <v>0</v>
      </c>
      <c r="AD2407" t="str">
        <f t="shared" si="606"/>
        <v/>
      </c>
      <c r="AE2407">
        <f>SUMIF([1]销售数据!$B:$B,AD2407,[1]销售数据!$L:$L)</f>
        <v>0</v>
      </c>
      <c r="AF2407">
        <f>SUMIF([1]销售数据!$B:$B,AD2407,[1]销售数据!$K:$K)</f>
        <v>0</v>
      </c>
      <c r="AG2407">
        <f>SUMIF([1]销售数据!$B:$B,AD2407,[1]销售数据!$J:$J)</f>
        <v>0</v>
      </c>
      <c r="AH2407">
        <f>SUMIF([1]销售数据!$B:$B,AD2407,[1]销售数据!$I:$I)</f>
        <v>0</v>
      </c>
      <c r="AI2407">
        <f>SUMIF([1]销售数据!$B:$B,AD2407,[1]销售数据!$H:$H)</f>
        <v>0</v>
      </c>
      <c r="AJ2407" s="20">
        <f t="shared" si="607"/>
        <v>0</v>
      </c>
      <c r="AK2407">
        <f>SUMIF([1]发货店铺数!$B:$B,AD2407,[1]发货店铺数!$G:$G)</f>
        <v>0</v>
      </c>
      <c r="AL2407">
        <f>SUMIF([1]销售店铺数!$B:$B,AD2407,[1]销售店铺数!$G:$G)</f>
        <v>0</v>
      </c>
      <c r="AM2407">
        <f>SUMIF([1]销售店铺数!$B:$B,AD2407,[1]销售店铺数!$G:$G)</f>
        <v>0</v>
      </c>
      <c r="AN2407" s="20">
        <f t="shared" si="608"/>
        <v>0</v>
      </c>
      <c r="AO2407" s="20">
        <f t="shared" si="609"/>
        <v>0</v>
      </c>
      <c r="AP2407" s="20">
        <f t="shared" si="610"/>
        <v>0</v>
      </c>
      <c r="AQ2407" s="12">
        <f t="shared" si="611"/>
        <v>0</v>
      </c>
      <c r="AR2407" s="20">
        <f t="shared" si="612"/>
        <v>0</v>
      </c>
      <c r="AS2407" s="20">
        <f t="shared" si="613"/>
        <v>0</v>
      </c>
    </row>
    <row r="2408" spans="1:45">
      <c r="A2408"/>
      <c r="B2408"/>
      <c r="C2408"/>
      <c r="D2408"/>
      <c r="E2408"/>
      <c r="F2408"/>
      <c r="G2408"/>
      <c r="H2408"/>
      <c r="I2408"/>
      <c r="J2408"/>
      <c r="K2408"/>
      <c r="L2408"/>
      <c r="M2408" s="8" t="str">
        <f>IF(ISERROR( VLOOKUP(AD2408,'[1]采购入库货量(公司仓库)'!$A:$I,9,FALSE)),"", VLOOKUP(AD2408,'[1]采购入库货量(公司仓库)'!$A:$I,9,FALSE))</f>
        <v/>
      </c>
      <c r="N2408" s="8" t="str">
        <f>IF(ISERROR( VLOOKUP(AD2408,[1]批发上市日期!$A:$F,6,FALSE)),"",  VLOOKUP(AD2408,[1]批发上市日期!$A:$F,6,FALSE))</f>
        <v/>
      </c>
      <c r="O2408" s="48">
        <f>IF(ISERROR(VLOOKUP(E2408&amp;G2408,'[1]采购入库货量(公司仓库)'!$A:$I,7,FALSE)),0,VLOOKUP(E2408&amp;G2408,'[1]采购入库货量(公司仓库)'!$A:$I,7,FALSE))</f>
        <v>0</v>
      </c>
      <c r="P2408" s="12">
        <f t="shared" si="598"/>
        <v>0</v>
      </c>
      <c r="Q2408" s="14">
        <f>IF(ISERROR(VLOOKUP(E2408&amp;G2408,'[1]采购入库货量(公司仓库)'!$A:$I,8,FALSE)),0,VLOOKUP(E2408&amp;G2408,'[1]采购入库货量(公司仓库)'!$A:$I,8,FALSE))</f>
        <v>0</v>
      </c>
      <c r="R2408" s="12">
        <f t="shared" si="599"/>
        <v>0</v>
      </c>
      <c r="S2408">
        <f>SUMIF([1]库存总量!$H:$H,E2408&amp;G2408,[1]库存总量!$G:$G)</f>
        <v>0</v>
      </c>
      <c r="T2408" s="12">
        <f t="shared" si="600"/>
        <v>0</v>
      </c>
      <c r="U2408">
        <f>SUMIFS([1]库存总量!$G:$G,[1]库存总量!$H:$H,E2408&amp;G2408,[1]库存总量!$A:$A,"B")</f>
        <v>0</v>
      </c>
      <c r="V2408" s="12">
        <f t="shared" si="601"/>
        <v>0</v>
      </c>
      <c r="W2408">
        <f>SUMIFS([1]库存总量!$G:$G,[1]库存总量!$H:$H,E2408&amp;G2408,[1]库存总量!$A:$A,"K")</f>
        <v>0</v>
      </c>
      <c r="X2408" s="12">
        <f t="shared" si="602"/>
        <v>0</v>
      </c>
      <c r="Y2408">
        <f t="shared" si="603"/>
        <v>0</v>
      </c>
      <c r="Z2408" s="12">
        <f t="shared" si="604"/>
        <v>0</v>
      </c>
      <c r="AA2408">
        <f>(IF(ISERROR((IF(ISERROR(VLOOKUP(E2408&amp;G2408,'[1]采购入库货量(公司仓库)'!$A:$H,7,FALSE)),0,VLOOKUP(E2408&amp;G2408,'[1]采购入库货量(公司仓库)'!$A:$H,7,FALSE)))*L2408-(IF(ISERROR(VLOOKUP(E2408&amp;G2408,'[1]采购入库货量(公司仓库)'!$A:$H,8,FALSE)),0,VLOOKUP(E2408&amp;G2408,'[1]采购入库货量(公司仓库)'!$A:$H,8,FALSE)))),0,(IF(ISERROR(VLOOKUP(E2408&amp;G2408,'[1]采购入库货量(公司仓库)'!$A:$H,7,FALSE)),0,VLOOKUP(E2408&amp;G2408,'[1]采购入库货量(公司仓库)'!$A:$H,7,FALSE)))*L2408-(IF(ISERROR(VLOOKUP(E2408&amp;G2408,'[1]采购入库货量(公司仓库)'!$A:$H,8,FALSE)),0,VLOOKUP(E2408&amp;G2408,'[1]采购入库货量(公司仓库)'!$A:$H,8,FALSE)))))</f>
        <v>0</v>
      </c>
      <c r="AB2408">
        <f>SUMIF([1]销售数据!$B:$B,E2408&amp;G2408,[1]销售数据!$G:$G)</f>
        <v>0</v>
      </c>
      <c r="AC2408" s="12">
        <f t="shared" si="605"/>
        <v>0</v>
      </c>
      <c r="AD2408" t="str">
        <f t="shared" si="606"/>
        <v/>
      </c>
      <c r="AE2408">
        <f>SUMIF([1]销售数据!$B:$B,AD2408,[1]销售数据!$L:$L)</f>
        <v>0</v>
      </c>
      <c r="AF2408">
        <f>SUMIF([1]销售数据!$B:$B,AD2408,[1]销售数据!$K:$K)</f>
        <v>0</v>
      </c>
      <c r="AG2408">
        <f>SUMIF([1]销售数据!$B:$B,AD2408,[1]销售数据!$J:$J)</f>
        <v>0</v>
      </c>
      <c r="AH2408">
        <f>SUMIF([1]销售数据!$B:$B,AD2408,[1]销售数据!$I:$I)</f>
        <v>0</v>
      </c>
      <c r="AI2408">
        <f>SUMIF([1]销售数据!$B:$B,AD2408,[1]销售数据!$H:$H)</f>
        <v>0</v>
      </c>
      <c r="AJ2408" s="20">
        <f t="shared" si="607"/>
        <v>0</v>
      </c>
      <c r="AK2408">
        <f>SUMIF([1]发货店铺数!$B:$B,AD2408,[1]发货店铺数!$G:$G)</f>
        <v>0</v>
      </c>
      <c r="AL2408">
        <f>SUMIF([1]销售店铺数!$B:$B,AD2408,[1]销售店铺数!$G:$G)</f>
        <v>0</v>
      </c>
      <c r="AM2408">
        <f>SUMIF([1]销售店铺数!$B:$B,AD2408,[1]销售店铺数!$G:$G)</f>
        <v>0</v>
      </c>
      <c r="AN2408" s="20">
        <f t="shared" si="608"/>
        <v>0</v>
      </c>
      <c r="AO2408" s="20">
        <f t="shared" si="609"/>
        <v>0</v>
      </c>
      <c r="AP2408" s="20">
        <f t="shared" si="610"/>
        <v>0</v>
      </c>
      <c r="AQ2408" s="12">
        <f t="shared" si="611"/>
        <v>0</v>
      </c>
      <c r="AR2408" s="20">
        <f t="shared" si="612"/>
        <v>0</v>
      </c>
      <c r="AS2408" s="20">
        <f t="shared" si="613"/>
        <v>0</v>
      </c>
    </row>
    <row r="2409" spans="1:45">
      <c r="A2409"/>
      <c r="B2409"/>
      <c r="C2409"/>
      <c r="D2409"/>
      <c r="E2409"/>
      <c r="F2409"/>
      <c r="G2409"/>
      <c r="H2409"/>
      <c r="I2409"/>
      <c r="J2409"/>
      <c r="K2409"/>
      <c r="L2409"/>
      <c r="M2409" s="8" t="str">
        <f>IF(ISERROR( VLOOKUP(AD2409,'[1]采购入库货量(公司仓库)'!$A:$I,9,FALSE)),"", VLOOKUP(AD2409,'[1]采购入库货量(公司仓库)'!$A:$I,9,FALSE))</f>
        <v/>
      </c>
      <c r="N2409" s="8" t="str">
        <f>IF(ISERROR( VLOOKUP(AD2409,[1]批发上市日期!$A:$F,6,FALSE)),"",  VLOOKUP(AD2409,[1]批发上市日期!$A:$F,6,FALSE))</f>
        <v/>
      </c>
      <c r="O2409" s="48">
        <f>IF(ISERROR(VLOOKUP(E2409&amp;G2409,'[1]采购入库货量(公司仓库)'!$A:$I,7,FALSE)),0,VLOOKUP(E2409&amp;G2409,'[1]采购入库货量(公司仓库)'!$A:$I,7,FALSE))</f>
        <v>0</v>
      </c>
      <c r="P2409" s="12">
        <f t="shared" si="598"/>
        <v>0</v>
      </c>
      <c r="Q2409" s="14">
        <f>IF(ISERROR(VLOOKUP(E2409&amp;G2409,'[1]采购入库货量(公司仓库)'!$A:$I,8,FALSE)),0,VLOOKUP(E2409&amp;G2409,'[1]采购入库货量(公司仓库)'!$A:$I,8,FALSE))</f>
        <v>0</v>
      </c>
      <c r="R2409" s="12">
        <f t="shared" si="599"/>
        <v>0</v>
      </c>
      <c r="S2409">
        <f>SUMIF([1]库存总量!$H:$H,E2409&amp;G2409,[1]库存总量!$G:$G)</f>
        <v>0</v>
      </c>
      <c r="T2409" s="12">
        <f t="shared" si="600"/>
        <v>0</v>
      </c>
      <c r="U2409">
        <f>SUMIFS([1]库存总量!$G:$G,[1]库存总量!$H:$H,E2409&amp;G2409,[1]库存总量!$A:$A,"B")</f>
        <v>0</v>
      </c>
      <c r="V2409" s="12">
        <f t="shared" si="601"/>
        <v>0</v>
      </c>
      <c r="W2409">
        <f>SUMIFS([1]库存总量!$G:$G,[1]库存总量!$H:$H,E2409&amp;G2409,[1]库存总量!$A:$A,"K")</f>
        <v>0</v>
      </c>
      <c r="X2409" s="12">
        <f t="shared" si="602"/>
        <v>0</v>
      </c>
      <c r="Y2409">
        <f t="shared" si="603"/>
        <v>0</v>
      </c>
      <c r="Z2409" s="12">
        <f t="shared" si="604"/>
        <v>0</v>
      </c>
      <c r="AA2409">
        <f>(IF(ISERROR((IF(ISERROR(VLOOKUP(E2409&amp;G2409,'[1]采购入库货量(公司仓库)'!$A:$H,7,FALSE)),0,VLOOKUP(E2409&amp;G2409,'[1]采购入库货量(公司仓库)'!$A:$H,7,FALSE)))*L2409-(IF(ISERROR(VLOOKUP(E2409&amp;G2409,'[1]采购入库货量(公司仓库)'!$A:$H,8,FALSE)),0,VLOOKUP(E2409&amp;G2409,'[1]采购入库货量(公司仓库)'!$A:$H,8,FALSE)))),0,(IF(ISERROR(VLOOKUP(E2409&amp;G2409,'[1]采购入库货量(公司仓库)'!$A:$H,7,FALSE)),0,VLOOKUP(E2409&amp;G2409,'[1]采购入库货量(公司仓库)'!$A:$H,7,FALSE)))*L2409-(IF(ISERROR(VLOOKUP(E2409&amp;G2409,'[1]采购入库货量(公司仓库)'!$A:$H,8,FALSE)),0,VLOOKUP(E2409&amp;G2409,'[1]采购入库货量(公司仓库)'!$A:$H,8,FALSE)))))</f>
        <v>0</v>
      </c>
      <c r="AB2409">
        <f>SUMIF([1]销售数据!$B:$B,E2409&amp;G2409,[1]销售数据!$G:$G)</f>
        <v>0</v>
      </c>
      <c r="AC2409" s="12">
        <f t="shared" si="605"/>
        <v>0</v>
      </c>
      <c r="AD2409" t="str">
        <f t="shared" si="606"/>
        <v/>
      </c>
      <c r="AE2409">
        <f>SUMIF([1]销售数据!$B:$B,AD2409,[1]销售数据!$L:$L)</f>
        <v>0</v>
      </c>
      <c r="AF2409">
        <f>SUMIF([1]销售数据!$B:$B,AD2409,[1]销售数据!$K:$K)</f>
        <v>0</v>
      </c>
      <c r="AG2409">
        <f>SUMIF([1]销售数据!$B:$B,AD2409,[1]销售数据!$J:$J)</f>
        <v>0</v>
      </c>
      <c r="AH2409">
        <f>SUMIF([1]销售数据!$B:$B,AD2409,[1]销售数据!$I:$I)</f>
        <v>0</v>
      </c>
      <c r="AI2409">
        <f>SUMIF([1]销售数据!$B:$B,AD2409,[1]销售数据!$H:$H)</f>
        <v>0</v>
      </c>
      <c r="AJ2409" s="20">
        <f t="shared" si="607"/>
        <v>0</v>
      </c>
      <c r="AK2409">
        <f>SUMIF([1]发货店铺数!$B:$B,AD2409,[1]发货店铺数!$G:$G)</f>
        <v>0</v>
      </c>
      <c r="AL2409">
        <f>SUMIF([1]销售店铺数!$B:$B,AD2409,[1]销售店铺数!$G:$G)</f>
        <v>0</v>
      </c>
      <c r="AM2409">
        <f>SUMIF([1]销售店铺数!$B:$B,AD2409,[1]销售店铺数!$G:$G)</f>
        <v>0</v>
      </c>
      <c r="AN2409" s="20">
        <f t="shared" si="608"/>
        <v>0</v>
      </c>
      <c r="AO2409" s="20">
        <f t="shared" si="609"/>
        <v>0</v>
      </c>
      <c r="AP2409" s="20">
        <f t="shared" si="610"/>
        <v>0</v>
      </c>
      <c r="AQ2409" s="12">
        <f t="shared" si="611"/>
        <v>0</v>
      </c>
      <c r="AR2409" s="20">
        <f t="shared" si="612"/>
        <v>0</v>
      </c>
      <c r="AS2409" s="20">
        <f t="shared" si="613"/>
        <v>0</v>
      </c>
    </row>
    <row r="2410" spans="1:45">
      <c r="A2410"/>
      <c r="B2410"/>
      <c r="C2410"/>
      <c r="D2410"/>
      <c r="E2410"/>
      <c r="F2410"/>
      <c r="G2410"/>
      <c r="H2410"/>
      <c r="I2410"/>
      <c r="J2410"/>
      <c r="K2410"/>
      <c r="L2410"/>
      <c r="M2410" s="8" t="str">
        <f>IF(ISERROR( VLOOKUP(AD2410,'[1]采购入库货量(公司仓库)'!$A:$I,9,FALSE)),"", VLOOKUP(AD2410,'[1]采购入库货量(公司仓库)'!$A:$I,9,FALSE))</f>
        <v/>
      </c>
      <c r="N2410" s="8" t="str">
        <f>IF(ISERROR( VLOOKUP(AD2410,[1]批发上市日期!$A:$F,6,FALSE)),"",  VLOOKUP(AD2410,[1]批发上市日期!$A:$F,6,FALSE))</f>
        <v/>
      </c>
      <c r="O2410" s="48">
        <f>IF(ISERROR(VLOOKUP(E2410&amp;G2410,'[1]采购入库货量(公司仓库)'!$A:$I,7,FALSE)),0,VLOOKUP(E2410&amp;G2410,'[1]采购入库货量(公司仓库)'!$A:$I,7,FALSE))</f>
        <v>0</v>
      </c>
      <c r="P2410" s="12">
        <f t="shared" si="598"/>
        <v>0</v>
      </c>
      <c r="Q2410" s="14">
        <f>IF(ISERROR(VLOOKUP(E2410&amp;G2410,'[1]采购入库货量(公司仓库)'!$A:$I,8,FALSE)),0,VLOOKUP(E2410&amp;G2410,'[1]采购入库货量(公司仓库)'!$A:$I,8,FALSE))</f>
        <v>0</v>
      </c>
      <c r="R2410" s="12">
        <f t="shared" si="599"/>
        <v>0</v>
      </c>
      <c r="S2410">
        <f>SUMIF([1]库存总量!$H:$H,E2410&amp;G2410,[1]库存总量!$G:$G)</f>
        <v>0</v>
      </c>
      <c r="T2410" s="12">
        <f t="shared" si="600"/>
        <v>0</v>
      </c>
      <c r="U2410">
        <f>SUMIFS([1]库存总量!$G:$G,[1]库存总量!$H:$H,E2410&amp;G2410,[1]库存总量!$A:$A,"B")</f>
        <v>0</v>
      </c>
      <c r="V2410" s="12">
        <f t="shared" si="601"/>
        <v>0</v>
      </c>
      <c r="W2410">
        <f>SUMIFS([1]库存总量!$G:$G,[1]库存总量!$H:$H,E2410&amp;G2410,[1]库存总量!$A:$A,"K")</f>
        <v>0</v>
      </c>
      <c r="X2410" s="12">
        <f t="shared" si="602"/>
        <v>0</v>
      </c>
      <c r="Y2410">
        <f t="shared" si="603"/>
        <v>0</v>
      </c>
      <c r="Z2410" s="12">
        <f t="shared" si="604"/>
        <v>0</v>
      </c>
      <c r="AA2410">
        <f>(IF(ISERROR((IF(ISERROR(VLOOKUP(E2410&amp;G2410,'[1]采购入库货量(公司仓库)'!$A:$H,7,FALSE)),0,VLOOKUP(E2410&amp;G2410,'[1]采购入库货量(公司仓库)'!$A:$H,7,FALSE)))*L2410-(IF(ISERROR(VLOOKUP(E2410&amp;G2410,'[1]采购入库货量(公司仓库)'!$A:$H,8,FALSE)),0,VLOOKUP(E2410&amp;G2410,'[1]采购入库货量(公司仓库)'!$A:$H,8,FALSE)))),0,(IF(ISERROR(VLOOKUP(E2410&amp;G2410,'[1]采购入库货量(公司仓库)'!$A:$H,7,FALSE)),0,VLOOKUP(E2410&amp;G2410,'[1]采购入库货量(公司仓库)'!$A:$H,7,FALSE)))*L2410-(IF(ISERROR(VLOOKUP(E2410&amp;G2410,'[1]采购入库货量(公司仓库)'!$A:$H,8,FALSE)),0,VLOOKUP(E2410&amp;G2410,'[1]采购入库货量(公司仓库)'!$A:$H,8,FALSE)))))</f>
        <v>0</v>
      </c>
      <c r="AB2410">
        <f>SUMIF([1]销售数据!$B:$B,E2410&amp;G2410,[1]销售数据!$G:$G)</f>
        <v>0</v>
      </c>
      <c r="AC2410" s="12">
        <f t="shared" si="605"/>
        <v>0</v>
      </c>
      <c r="AD2410" t="str">
        <f t="shared" si="606"/>
        <v/>
      </c>
      <c r="AE2410">
        <f>SUMIF([1]销售数据!$B:$B,AD2410,[1]销售数据!$L:$L)</f>
        <v>0</v>
      </c>
      <c r="AF2410">
        <f>SUMIF([1]销售数据!$B:$B,AD2410,[1]销售数据!$K:$K)</f>
        <v>0</v>
      </c>
      <c r="AG2410">
        <f>SUMIF([1]销售数据!$B:$B,AD2410,[1]销售数据!$J:$J)</f>
        <v>0</v>
      </c>
      <c r="AH2410">
        <f>SUMIF([1]销售数据!$B:$B,AD2410,[1]销售数据!$I:$I)</f>
        <v>0</v>
      </c>
      <c r="AI2410">
        <f>SUMIF([1]销售数据!$B:$B,AD2410,[1]销售数据!$H:$H)</f>
        <v>0</v>
      </c>
      <c r="AJ2410" s="20">
        <f t="shared" si="607"/>
        <v>0</v>
      </c>
      <c r="AK2410">
        <f>SUMIF([1]发货店铺数!$B:$B,AD2410,[1]发货店铺数!$G:$G)</f>
        <v>0</v>
      </c>
      <c r="AL2410">
        <f>SUMIF([1]销售店铺数!$B:$B,AD2410,[1]销售店铺数!$G:$G)</f>
        <v>0</v>
      </c>
      <c r="AM2410">
        <f>SUMIF([1]销售店铺数!$B:$B,AD2410,[1]销售店铺数!$G:$G)</f>
        <v>0</v>
      </c>
      <c r="AN2410" s="20">
        <f t="shared" si="608"/>
        <v>0</v>
      </c>
      <c r="AO2410" s="20">
        <f t="shared" si="609"/>
        <v>0</v>
      </c>
      <c r="AP2410" s="20">
        <f t="shared" si="610"/>
        <v>0</v>
      </c>
      <c r="AQ2410" s="12">
        <f t="shared" si="611"/>
        <v>0</v>
      </c>
      <c r="AR2410" s="20">
        <f t="shared" si="612"/>
        <v>0</v>
      </c>
      <c r="AS2410" s="20">
        <f t="shared" si="613"/>
        <v>0</v>
      </c>
    </row>
    <row r="2411" spans="1:45">
      <c r="A2411"/>
      <c r="B2411"/>
      <c r="C2411"/>
      <c r="D2411"/>
      <c r="E2411"/>
      <c r="F2411"/>
      <c r="G2411"/>
      <c r="H2411"/>
      <c r="I2411"/>
      <c r="J2411"/>
      <c r="K2411"/>
      <c r="L2411"/>
      <c r="M2411" s="8" t="str">
        <f>IF(ISERROR( VLOOKUP(AD2411,'[1]采购入库货量(公司仓库)'!$A:$I,9,FALSE)),"", VLOOKUP(AD2411,'[1]采购入库货量(公司仓库)'!$A:$I,9,FALSE))</f>
        <v/>
      </c>
      <c r="N2411" s="8" t="str">
        <f>IF(ISERROR( VLOOKUP(AD2411,[1]批发上市日期!$A:$F,6,FALSE)),"",  VLOOKUP(AD2411,[1]批发上市日期!$A:$F,6,FALSE))</f>
        <v/>
      </c>
      <c r="O2411" s="48">
        <f>IF(ISERROR(VLOOKUP(E2411&amp;G2411,'[1]采购入库货量(公司仓库)'!$A:$I,7,FALSE)),0,VLOOKUP(E2411&amp;G2411,'[1]采购入库货量(公司仓库)'!$A:$I,7,FALSE))</f>
        <v>0</v>
      </c>
      <c r="P2411" s="12">
        <f t="shared" si="598"/>
        <v>0</v>
      </c>
      <c r="Q2411" s="14">
        <f>IF(ISERROR(VLOOKUP(E2411&amp;G2411,'[1]采购入库货量(公司仓库)'!$A:$I,8,FALSE)),0,VLOOKUP(E2411&amp;G2411,'[1]采购入库货量(公司仓库)'!$A:$I,8,FALSE))</f>
        <v>0</v>
      </c>
      <c r="R2411" s="12">
        <f t="shared" si="599"/>
        <v>0</v>
      </c>
      <c r="S2411">
        <f>SUMIF([1]库存总量!$H:$H,E2411&amp;G2411,[1]库存总量!$G:$G)</f>
        <v>0</v>
      </c>
      <c r="T2411" s="12">
        <f t="shared" si="600"/>
        <v>0</v>
      </c>
      <c r="U2411">
        <f>SUMIFS([1]库存总量!$G:$G,[1]库存总量!$H:$H,E2411&amp;G2411,[1]库存总量!$A:$A,"B")</f>
        <v>0</v>
      </c>
      <c r="V2411" s="12">
        <f t="shared" si="601"/>
        <v>0</v>
      </c>
      <c r="W2411">
        <f>SUMIFS([1]库存总量!$G:$G,[1]库存总量!$H:$H,E2411&amp;G2411,[1]库存总量!$A:$A,"K")</f>
        <v>0</v>
      </c>
      <c r="X2411" s="12">
        <f t="shared" si="602"/>
        <v>0</v>
      </c>
      <c r="Y2411">
        <f t="shared" si="603"/>
        <v>0</v>
      </c>
      <c r="Z2411" s="12">
        <f t="shared" si="604"/>
        <v>0</v>
      </c>
      <c r="AA2411">
        <f>(IF(ISERROR((IF(ISERROR(VLOOKUP(E2411&amp;G2411,'[1]采购入库货量(公司仓库)'!$A:$H,7,FALSE)),0,VLOOKUP(E2411&amp;G2411,'[1]采购入库货量(公司仓库)'!$A:$H,7,FALSE)))*L2411-(IF(ISERROR(VLOOKUP(E2411&amp;G2411,'[1]采购入库货量(公司仓库)'!$A:$H,8,FALSE)),0,VLOOKUP(E2411&amp;G2411,'[1]采购入库货量(公司仓库)'!$A:$H,8,FALSE)))),0,(IF(ISERROR(VLOOKUP(E2411&amp;G2411,'[1]采购入库货量(公司仓库)'!$A:$H,7,FALSE)),0,VLOOKUP(E2411&amp;G2411,'[1]采购入库货量(公司仓库)'!$A:$H,7,FALSE)))*L2411-(IF(ISERROR(VLOOKUP(E2411&amp;G2411,'[1]采购入库货量(公司仓库)'!$A:$H,8,FALSE)),0,VLOOKUP(E2411&amp;G2411,'[1]采购入库货量(公司仓库)'!$A:$H,8,FALSE)))))</f>
        <v>0</v>
      </c>
      <c r="AB2411">
        <f>SUMIF([1]销售数据!$B:$B,E2411&amp;G2411,[1]销售数据!$G:$G)</f>
        <v>0</v>
      </c>
      <c r="AC2411" s="12">
        <f t="shared" si="605"/>
        <v>0</v>
      </c>
      <c r="AD2411" t="str">
        <f t="shared" si="606"/>
        <v/>
      </c>
      <c r="AE2411">
        <f>SUMIF([1]销售数据!$B:$B,AD2411,[1]销售数据!$L:$L)</f>
        <v>0</v>
      </c>
      <c r="AF2411">
        <f>SUMIF([1]销售数据!$B:$B,AD2411,[1]销售数据!$K:$K)</f>
        <v>0</v>
      </c>
      <c r="AG2411">
        <f>SUMIF([1]销售数据!$B:$B,AD2411,[1]销售数据!$J:$J)</f>
        <v>0</v>
      </c>
      <c r="AH2411">
        <f>SUMIF([1]销售数据!$B:$B,AD2411,[1]销售数据!$I:$I)</f>
        <v>0</v>
      </c>
      <c r="AI2411">
        <f>SUMIF([1]销售数据!$B:$B,AD2411,[1]销售数据!$H:$H)</f>
        <v>0</v>
      </c>
      <c r="AJ2411" s="20">
        <f t="shared" si="607"/>
        <v>0</v>
      </c>
      <c r="AK2411">
        <f>SUMIF([1]发货店铺数!$B:$B,AD2411,[1]发货店铺数!$G:$G)</f>
        <v>0</v>
      </c>
      <c r="AL2411">
        <f>SUMIF([1]销售店铺数!$B:$B,AD2411,[1]销售店铺数!$G:$G)</f>
        <v>0</v>
      </c>
      <c r="AM2411">
        <f>SUMIF([1]销售店铺数!$B:$B,AD2411,[1]销售店铺数!$G:$G)</f>
        <v>0</v>
      </c>
      <c r="AN2411" s="20">
        <f t="shared" si="608"/>
        <v>0</v>
      </c>
      <c r="AO2411" s="20">
        <f t="shared" si="609"/>
        <v>0</v>
      </c>
      <c r="AP2411" s="20">
        <f t="shared" si="610"/>
        <v>0</v>
      </c>
      <c r="AQ2411" s="12">
        <f t="shared" si="611"/>
        <v>0</v>
      </c>
      <c r="AR2411" s="20">
        <f t="shared" si="612"/>
        <v>0</v>
      </c>
      <c r="AS2411" s="20">
        <f t="shared" si="613"/>
        <v>0</v>
      </c>
    </row>
    <row r="2412" spans="1:45">
      <c r="A2412"/>
      <c r="B2412"/>
      <c r="C2412"/>
      <c r="D2412"/>
      <c r="E2412"/>
      <c r="F2412"/>
      <c r="G2412"/>
      <c r="H2412"/>
      <c r="I2412"/>
      <c r="J2412"/>
      <c r="K2412"/>
      <c r="L2412"/>
      <c r="M2412" s="8" t="str">
        <f>IF(ISERROR( VLOOKUP(AD2412,'[1]采购入库货量(公司仓库)'!$A:$I,9,FALSE)),"", VLOOKUP(AD2412,'[1]采购入库货量(公司仓库)'!$A:$I,9,FALSE))</f>
        <v/>
      </c>
      <c r="N2412" s="8" t="str">
        <f>IF(ISERROR( VLOOKUP(AD2412,[1]批发上市日期!$A:$F,6,FALSE)),"",  VLOOKUP(AD2412,[1]批发上市日期!$A:$F,6,FALSE))</f>
        <v/>
      </c>
      <c r="O2412" s="48">
        <f>IF(ISERROR(VLOOKUP(E2412&amp;G2412,'[1]采购入库货量(公司仓库)'!$A:$I,7,FALSE)),0,VLOOKUP(E2412&amp;G2412,'[1]采购入库货量(公司仓库)'!$A:$I,7,FALSE))</f>
        <v>0</v>
      </c>
      <c r="P2412" s="12">
        <f t="shared" si="598"/>
        <v>0</v>
      </c>
      <c r="Q2412" s="14">
        <f>IF(ISERROR(VLOOKUP(E2412&amp;G2412,'[1]采购入库货量(公司仓库)'!$A:$I,8,FALSE)),0,VLOOKUP(E2412&amp;G2412,'[1]采购入库货量(公司仓库)'!$A:$I,8,FALSE))</f>
        <v>0</v>
      </c>
      <c r="R2412" s="12">
        <f t="shared" si="599"/>
        <v>0</v>
      </c>
      <c r="S2412">
        <f>SUMIF([1]库存总量!$H:$H,E2412&amp;G2412,[1]库存总量!$G:$G)</f>
        <v>0</v>
      </c>
      <c r="T2412" s="12">
        <f t="shared" si="600"/>
        <v>0</v>
      </c>
      <c r="U2412">
        <f>SUMIFS([1]库存总量!$G:$G,[1]库存总量!$H:$H,E2412&amp;G2412,[1]库存总量!$A:$A,"B")</f>
        <v>0</v>
      </c>
      <c r="V2412" s="12">
        <f t="shared" si="601"/>
        <v>0</v>
      </c>
      <c r="W2412">
        <f>SUMIFS([1]库存总量!$G:$G,[1]库存总量!$H:$H,E2412&amp;G2412,[1]库存总量!$A:$A,"K")</f>
        <v>0</v>
      </c>
      <c r="X2412" s="12">
        <f t="shared" si="602"/>
        <v>0</v>
      </c>
      <c r="Y2412">
        <f t="shared" si="603"/>
        <v>0</v>
      </c>
      <c r="Z2412" s="12">
        <f t="shared" si="604"/>
        <v>0</v>
      </c>
      <c r="AA2412">
        <f>(IF(ISERROR((IF(ISERROR(VLOOKUP(E2412&amp;G2412,'[1]采购入库货量(公司仓库)'!$A:$H,7,FALSE)),0,VLOOKUP(E2412&amp;G2412,'[1]采购入库货量(公司仓库)'!$A:$H,7,FALSE)))*L2412-(IF(ISERROR(VLOOKUP(E2412&amp;G2412,'[1]采购入库货量(公司仓库)'!$A:$H,8,FALSE)),0,VLOOKUP(E2412&amp;G2412,'[1]采购入库货量(公司仓库)'!$A:$H,8,FALSE)))),0,(IF(ISERROR(VLOOKUP(E2412&amp;G2412,'[1]采购入库货量(公司仓库)'!$A:$H,7,FALSE)),0,VLOOKUP(E2412&amp;G2412,'[1]采购入库货量(公司仓库)'!$A:$H,7,FALSE)))*L2412-(IF(ISERROR(VLOOKUP(E2412&amp;G2412,'[1]采购入库货量(公司仓库)'!$A:$H,8,FALSE)),0,VLOOKUP(E2412&amp;G2412,'[1]采购入库货量(公司仓库)'!$A:$H,8,FALSE)))))</f>
        <v>0</v>
      </c>
      <c r="AB2412">
        <f>SUMIF([1]销售数据!$B:$B,E2412&amp;G2412,[1]销售数据!$G:$G)</f>
        <v>0</v>
      </c>
      <c r="AC2412" s="12">
        <f t="shared" si="605"/>
        <v>0</v>
      </c>
      <c r="AD2412" t="str">
        <f t="shared" si="606"/>
        <v/>
      </c>
      <c r="AE2412">
        <f>SUMIF([1]销售数据!$B:$B,AD2412,[1]销售数据!$L:$L)</f>
        <v>0</v>
      </c>
      <c r="AF2412">
        <f>SUMIF([1]销售数据!$B:$B,AD2412,[1]销售数据!$K:$K)</f>
        <v>0</v>
      </c>
      <c r="AG2412">
        <f>SUMIF([1]销售数据!$B:$B,AD2412,[1]销售数据!$J:$J)</f>
        <v>0</v>
      </c>
      <c r="AH2412">
        <f>SUMIF([1]销售数据!$B:$B,AD2412,[1]销售数据!$I:$I)</f>
        <v>0</v>
      </c>
      <c r="AI2412">
        <f>SUMIF([1]销售数据!$B:$B,AD2412,[1]销售数据!$H:$H)</f>
        <v>0</v>
      </c>
      <c r="AJ2412" s="20">
        <f t="shared" si="607"/>
        <v>0</v>
      </c>
      <c r="AK2412">
        <f>SUMIF([1]发货店铺数!$B:$B,AD2412,[1]发货店铺数!$G:$G)</f>
        <v>0</v>
      </c>
      <c r="AL2412">
        <f>SUMIF([1]销售店铺数!$B:$B,AD2412,[1]销售店铺数!$G:$G)</f>
        <v>0</v>
      </c>
      <c r="AM2412">
        <f>SUMIF([1]销售店铺数!$B:$B,AD2412,[1]销售店铺数!$G:$G)</f>
        <v>0</v>
      </c>
      <c r="AN2412" s="20">
        <f t="shared" si="608"/>
        <v>0</v>
      </c>
      <c r="AO2412" s="20">
        <f t="shared" si="609"/>
        <v>0</v>
      </c>
      <c r="AP2412" s="20">
        <f t="shared" si="610"/>
        <v>0</v>
      </c>
      <c r="AQ2412" s="12">
        <f t="shared" si="611"/>
        <v>0</v>
      </c>
      <c r="AR2412" s="20">
        <f t="shared" si="612"/>
        <v>0</v>
      </c>
      <c r="AS2412" s="20">
        <f t="shared" si="613"/>
        <v>0</v>
      </c>
    </row>
    <row r="2413" spans="1:45">
      <c r="A2413"/>
      <c r="B2413"/>
      <c r="C2413"/>
      <c r="D2413"/>
      <c r="E2413"/>
      <c r="F2413"/>
      <c r="G2413"/>
      <c r="H2413"/>
      <c r="I2413"/>
      <c r="J2413"/>
      <c r="K2413"/>
      <c r="L2413"/>
      <c r="M2413" s="8" t="str">
        <f>IF(ISERROR( VLOOKUP(AD2413,'[1]采购入库货量(公司仓库)'!$A:$I,9,FALSE)),"", VLOOKUP(AD2413,'[1]采购入库货量(公司仓库)'!$A:$I,9,FALSE))</f>
        <v/>
      </c>
      <c r="N2413" s="8" t="str">
        <f>IF(ISERROR( VLOOKUP(AD2413,[1]批发上市日期!$A:$F,6,FALSE)),"",  VLOOKUP(AD2413,[1]批发上市日期!$A:$F,6,FALSE))</f>
        <v/>
      </c>
      <c r="O2413" s="48">
        <f>IF(ISERROR(VLOOKUP(E2413&amp;G2413,'[1]采购入库货量(公司仓库)'!$A:$I,7,FALSE)),0,VLOOKUP(E2413&amp;G2413,'[1]采购入库货量(公司仓库)'!$A:$I,7,FALSE))</f>
        <v>0</v>
      </c>
      <c r="P2413" s="12">
        <f t="shared" si="598"/>
        <v>0</v>
      </c>
      <c r="Q2413" s="14">
        <f>IF(ISERROR(VLOOKUP(E2413&amp;G2413,'[1]采购入库货量(公司仓库)'!$A:$I,8,FALSE)),0,VLOOKUP(E2413&amp;G2413,'[1]采购入库货量(公司仓库)'!$A:$I,8,FALSE))</f>
        <v>0</v>
      </c>
      <c r="R2413" s="12">
        <f t="shared" si="599"/>
        <v>0</v>
      </c>
      <c r="S2413">
        <f>SUMIF([1]库存总量!$H:$H,E2413&amp;G2413,[1]库存总量!$G:$G)</f>
        <v>0</v>
      </c>
      <c r="T2413" s="12">
        <f t="shared" si="600"/>
        <v>0</v>
      </c>
      <c r="U2413">
        <f>SUMIFS([1]库存总量!$G:$G,[1]库存总量!$H:$H,E2413&amp;G2413,[1]库存总量!$A:$A,"B")</f>
        <v>0</v>
      </c>
      <c r="V2413" s="12">
        <f t="shared" si="601"/>
        <v>0</v>
      </c>
      <c r="W2413">
        <f>SUMIFS([1]库存总量!$G:$G,[1]库存总量!$H:$H,E2413&amp;G2413,[1]库存总量!$A:$A,"K")</f>
        <v>0</v>
      </c>
      <c r="X2413" s="12">
        <f t="shared" si="602"/>
        <v>0</v>
      </c>
      <c r="Y2413">
        <f t="shared" si="603"/>
        <v>0</v>
      </c>
      <c r="Z2413" s="12">
        <f t="shared" si="604"/>
        <v>0</v>
      </c>
      <c r="AA2413">
        <f>(IF(ISERROR((IF(ISERROR(VLOOKUP(E2413&amp;G2413,'[1]采购入库货量(公司仓库)'!$A:$H,7,FALSE)),0,VLOOKUP(E2413&amp;G2413,'[1]采购入库货量(公司仓库)'!$A:$H,7,FALSE)))*L2413-(IF(ISERROR(VLOOKUP(E2413&amp;G2413,'[1]采购入库货量(公司仓库)'!$A:$H,8,FALSE)),0,VLOOKUP(E2413&amp;G2413,'[1]采购入库货量(公司仓库)'!$A:$H,8,FALSE)))),0,(IF(ISERROR(VLOOKUP(E2413&amp;G2413,'[1]采购入库货量(公司仓库)'!$A:$H,7,FALSE)),0,VLOOKUP(E2413&amp;G2413,'[1]采购入库货量(公司仓库)'!$A:$H,7,FALSE)))*L2413-(IF(ISERROR(VLOOKUP(E2413&amp;G2413,'[1]采购入库货量(公司仓库)'!$A:$H,8,FALSE)),0,VLOOKUP(E2413&amp;G2413,'[1]采购入库货量(公司仓库)'!$A:$H,8,FALSE)))))</f>
        <v>0</v>
      </c>
      <c r="AB2413">
        <f>SUMIF([1]销售数据!$B:$B,E2413&amp;G2413,[1]销售数据!$G:$G)</f>
        <v>0</v>
      </c>
      <c r="AC2413" s="12">
        <f t="shared" si="605"/>
        <v>0</v>
      </c>
      <c r="AD2413" t="str">
        <f t="shared" si="606"/>
        <v/>
      </c>
      <c r="AE2413">
        <f>SUMIF([1]销售数据!$B:$B,AD2413,[1]销售数据!$L:$L)</f>
        <v>0</v>
      </c>
      <c r="AF2413">
        <f>SUMIF([1]销售数据!$B:$B,AD2413,[1]销售数据!$K:$K)</f>
        <v>0</v>
      </c>
      <c r="AG2413">
        <f>SUMIF([1]销售数据!$B:$B,AD2413,[1]销售数据!$J:$J)</f>
        <v>0</v>
      </c>
      <c r="AH2413">
        <f>SUMIF([1]销售数据!$B:$B,AD2413,[1]销售数据!$I:$I)</f>
        <v>0</v>
      </c>
      <c r="AI2413">
        <f>SUMIF([1]销售数据!$B:$B,AD2413,[1]销售数据!$H:$H)</f>
        <v>0</v>
      </c>
      <c r="AJ2413" s="20">
        <f t="shared" si="607"/>
        <v>0</v>
      </c>
      <c r="AK2413">
        <f>SUMIF([1]发货店铺数!$B:$B,AD2413,[1]发货店铺数!$G:$G)</f>
        <v>0</v>
      </c>
      <c r="AL2413">
        <f>SUMIF([1]销售店铺数!$B:$B,AD2413,[1]销售店铺数!$G:$G)</f>
        <v>0</v>
      </c>
      <c r="AM2413">
        <f>SUMIF([1]销售店铺数!$B:$B,AD2413,[1]销售店铺数!$G:$G)</f>
        <v>0</v>
      </c>
      <c r="AN2413" s="20">
        <f t="shared" si="608"/>
        <v>0</v>
      </c>
      <c r="AO2413" s="20">
        <f t="shared" si="609"/>
        <v>0</v>
      </c>
      <c r="AP2413" s="20">
        <f t="shared" si="610"/>
        <v>0</v>
      </c>
      <c r="AQ2413" s="12">
        <f t="shared" si="611"/>
        <v>0</v>
      </c>
      <c r="AR2413" s="20">
        <f t="shared" si="612"/>
        <v>0</v>
      </c>
      <c r="AS2413" s="20">
        <f t="shared" si="613"/>
        <v>0</v>
      </c>
    </row>
    <row r="2414" spans="1:45">
      <c r="A2414"/>
      <c r="B2414"/>
      <c r="C2414"/>
      <c r="D2414"/>
      <c r="E2414"/>
      <c r="F2414"/>
      <c r="G2414"/>
      <c r="H2414"/>
      <c r="I2414"/>
      <c r="J2414"/>
      <c r="K2414"/>
      <c r="L2414"/>
      <c r="M2414" s="8" t="str">
        <f>IF(ISERROR( VLOOKUP(AD2414,'[1]采购入库货量(公司仓库)'!$A:$I,9,FALSE)),"", VLOOKUP(AD2414,'[1]采购入库货量(公司仓库)'!$A:$I,9,FALSE))</f>
        <v/>
      </c>
      <c r="N2414" s="8" t="str">
        <f>IF(ISERROR( VLOOKUP(AD2414,[1]批发上市日期!$A:$F,6,FALSE)),"",  VLOOKUP(AD2414,[1]批发上市日期!$A:$F,6,FALSE))</f>
        <v/>
      </c>
      <c r="O2414" s="48">
        <f>IF(ISERROR(VLOOKUP(E2414&amp;G2414,'[1]采购入库货量(公司仓库)'!$A:$I,7,FALSE)),0,VLOOKUP(E2414&amp;G2414,'[1]采购入库货量(公司仓库)'!$A:$I,7,FALSE))</f>
        <v>0</v>
      </c>
      <c r="P2414" s="12">
        <f t="shared" si="598"/>
        <v>0</v>
      </c>
      <c r="Q2414" s="14">
        <f>IF(ISERROR(VLOOKUP(E2414&amp;G2414,'[1]采购入库货量(公司仓库)'!$A:$I,8,FALSE)),0,VLOOKUP(E2414&amp;G2414,'[1]采购入库货量(公司仓库)'!$A:$I,8,FALSE))</f>
        <v>0</v>
      </c>
      <c r="R2414" s="12">
        <f t="shared" si="599"/>
        <v>0</v>
      </c>
      <c r="S2414">
        <f>SUMIF([1]库存总量!$H:$H,E2414&amp;G2414,[1]库存总量!$G:$G)</f>
        <v>0</v>
      </c>
      <c r="T2414" s="12">
        <f t="shared" si="600"/>
        <v>0</v>
      </c>
      <c r="U2414">
        <f>SUMIFS([1]库存总量!$G:$G,[1]库存总量!$H:$H,E2414&amp;G2414,[1]库存总量!$A:$A,"B")</f>
        <v>0</v>
      </c>
      <c r="V2414" s="12">
        <f t="shared" si="601"/>
        <v>0</v>
      </c>
      <c r="W2414">
        <f>SUMIFS([1]库存总量!$G:$G,[1]库存总量!$H:$H,E2414&amp;G2414,[1]库存总量!$A:$A,"K")</f>
        <v>0</v>
      </c>
      <c r="X2414" s="12">
        <f t="shared" si="602"/>
        <v>0</v>
      </c>
      <c r="Y2414">
        <f t="shared" si="603"/>
        <v>0</v>
      </c>
      <c r="Z2414" s="12">
        <f t="shared" si="604"/>
        <v>0</v>
      </c>
      <c r="AA2414">
        <f>(IF(ISERROR((IF(ISERROR(VLOOKUP(E2414&amp;G2414,'[1]采购入库货量(公司仓库)'!$A:$H,7,FALSE)),0,VLOOKUP(E2414&amp;G2414,'[1]采购入库货量(公司仓库)'!$A:$H,7,FALSE)))*L2414-(IF(ISERROR(VLOOKUP(E2414&amp;G2414,'[1]采购入库货量(公司仓库)'!$A:$H,8,FALSE)),0,VLOOKUP(E2414&amp;G2414,'[1]采购入库货量(公司仓库)'!$A:$H,8,FALSE)))),0,(IF(ISERROR(VLOOKUP(E2414&amp;G2414,'[1]采购入库货量(公司仓库)'!$A:$H,7,FALSE)),0,VLOOKUP(E2414&amp;G2414,'[1]采购入库货量(公司仓库)'!$A:$H,7,FALSE)))*L2414-(IF(ISERROR(VLOOKUP(E2414&amp;G2414,'[1]采购入库货量(公司仓库)'!$A:$H,8,FALSE)),0,VLOOKUP(E2414&amp;G2414,'[1]采购入库货量(公司仓库)'!$A:$H,8,FALSE)))))</f>
        <v>0</v>
      </c>
      <c r="AB2414">
        <f>SUMIF([1]销售数据!$B:$B,E2414&amp;G2414,[1]销售数据!$G:$G)</f>
        <v>0</v>
      </c>
      <c r="AC2414" s="12">
        <f t="shared" si="605"/>
        <v>0</v>
      </c>
      <c r="AD2414" t="str">
        <f t="shared" si="606"/>
        <v/>
      </c>
      <c r="AE2414">
        <f>SUMIF([1]销售数据!$B:$B,AD2414,[1]销售数据!$L:$L)</f>
        <v>0</v>
      </c>
      <c r="AF2414">
        <f>SUMIF([1]销售数据!$B:$B,AD2414,[1]销售数据!$K:$K)</f>
        <v>0</v>
      </c>
      <c r="AG2414">
        <f>SUMIF([1]销售数据!$B:$B,AD2414,[1]销售数据!$J:$J)</f>
        <v>0</v>
      </c>
      <c r="AH2414">
        <f>SUMIF([1]销售数据!$B:$B,AD2414,[1]销售数据!$I:$I)</f>
        <v>0</v>
      </c>
      <c r="AI2414">
        <f>SUMIF([1]销售数据!$B:$B,AD2414,[1]销售数据!$H:$H)</f>
        <v>0</v>
      </c>
      <c r="AJ2414" s="20">
        <f t="shared" si="607"/>
        <v>0</v>
      </c>
      <c r="AK2414">
        <f>SUMIF([1]发货店铺数!$B:$B,AD2414,[1]发货店铺数!$G:$G)</f>
        <v>0</v>
      </c>
      <c r="AL2414">
        <f>SUMIF([1]销售店铺数!$B:$B,AD2414,[1]销售店铺数!$G:$G)</f>
        <v>0</v>
      </c>
      <c r="AM2414">
        <f>SUMIF([1]销售店铺数!$B:$B,AD2414,[1]销售店铺数!$G:$G)</f>
        <v>0</v>
      </c>
      <c r="AN2414" s="20">
        <f t="shared" si="608"/>
        <v>0</v>
      </c>
      <c r="AO2414" s="20">
        <f t="shared" si="609"/>
        <v>0</v>
      </c>
      <c r="AP2414" s="20">
        <f t="shared" si="610"/>
        <v>0</v>
      </c>
      <c r="AQ2414" s="12">
        <f t="shared" si="611"/>
        <v>0</v>
      </c>
      <c r="AR2414" s="20">
        <f t="shared" si="612"/>
        <v>0</v>
      </c>
      <c r="AS2414" s="20">
        <f t="shared" si="613"/>
        <v>0</v>
      </c>
    </row>
    <row r="2415" spans="1:45">
      <c r="A2415"/>
      <c r="B2415"/>
      <c r="C2415"/>
      <c r="D2415"/>
      <c r="E2415"/>
      <c r="F2415"/>
      <c r="G2415"/>
      <c r="H2415"/>
      <c r="I2415"/>
      <c r="J2415"/>
      <c r="K2415"/>
      <c r="L2415"/>
      <c r="M2415" s="8" t="str">
        <f>IF(ISERROR( VLOOKUP(AD2415,'[1]采购入库货量(公司仓库)'!$A:$I,9,FALSE)),"", VLOOKUP(AD2415,'[1]采购入库货量(公司仓库)'!$A:$I,9,FALSE))</f>
        <v/>
      </c>
      <c r="N2415" s="8" t="str">
        <f>IF(ISERROR( VLOOKUP(AD2415,[1]批发上市日期!$A:$F,6,FALSE)),"",  VLOOKUP(AD2415,[1]批发上市日期!$A:$F,6,FALSE))</f>
        <v/>
      </c>
      <c r="O2415" s="48">
        <f>IF(ISERROR(VLOOKUP(E2415&amp;G2415,'[1]采购入库货量(公司仓库)'!$A:$I,7,FALSE)),0,VLOOKUP(E2415&amp;G2415,'[1]采购入库货量(公司仓库)'!$A:$I,7,FALSE))</f>
        <v>0</v>
      </c>
      <c r="P2415" s="12">
        <f t="shared" si="598"/>
        <v>0</v>
      </c>
      <c r="Q2415" s="14">
        <f>IF(ISERROR(VLOOKUP(E2415&amp;G2415,'[1]采购入库货量(公司仓库)'!$A:$I,8,FALSE)),0,VLOOKUP(E2415&amp;G2415,'[1]采购入库货量(公司仓库)'!$A:$I,8,FALSE))</f>
        <v>0</v>
      </c>
      <c r="R2415" s="12">
        <f t="shared" si="599"/>
        <v>0</v>
      </c>
      <c r="S2415">
        <f>SUMIF([1]库存总量!$H:$H,E2415&amp;G2415,[1]库存总量!$G:$G)</f>
        <v>0</v>
      </c>
      <c r="T2415" s="12">
        <f t="shared" si="600"/>
        <v>0</v>
      </c>
      <c r="U2415">
        <f>SUMIFS([1]库存总量!$G:$G,[1]库存总量!$H:$H,E2415&amp;G2415,[1]库存总量!$A:$A,"B")</f>
        <v>0</v>
      </c>
      <c r="V2415" s="12">
        <f t="shared" si="601"/>
        <v>0</v>
      </c>
      <c r="W2415">
        <f>SUMIFS([1]库存总量!$G:$G,[1]库存总量!$H:$H,E2415&amp;G2415,[1]库存总量!$A:$A,"K")</f>
        <v>0</v>
      </c>
      <c r="X2415" s="12">
        <f t="shared" si="602"/>
        <v>0</v>
      </c>
      <c r="Y2415">
        <f t="shared" si="603"/>
        <v>0</v>
      </c>
      <c r="Z2415" s="12">
        <f t="shared" si="604"/>
        <v>0</v>
      </c>
      <c r="AA2415">
        <f>(IF(ISERROR((IF(ISERROR(VLOOKUP(E2415&amp;G2415,'[1]采购入库货量(公司仓库)'!$A:$H,7,FALSE)),0,VLOOKUP(E2415&amp;G2415,'[1]采购入库货量(公司仓库)'!$A:$H,7,FALSE)))*L2415-(IF(ISERROR(VLOOKUP(E2415&amp;G2415,'[1]采购入库货量(公司仓库)'!$A:$H,8,FALSE)),0,VLOOKUP(E2415&amp;G2415,'[1]采购入库货量(公司仓库)'!$A:$H,8,FALSE)))),0,(IF(ISERROR(VLOOKUP(E2415&amp;G2415,'[1]采购入库货量(公司仓库)'!$A:$H,7,FALSE)),0,VLOOKUP(E2415&amp;G2415,'[1]采购入库货量(公司仓库)'!$A:$H,7,FALSE)))*L2415-(IF(ISERROR(VLOOKUP(E2415&amp;G2415,'[1]采购入库货量(公司仓库)'!$A:$H,8,FALSE)),0,VLOOKUP(E2415&amp;G2415,'[1]采购入库货量(公司仓库)'!$A:$H,8,FALSE)))))</f>
        <v>0</v>
      </c>
      <c r="AB2415">
        <f>SUMIF([1]销售数据!$B:$B,E2415&amp;G2415,[1]销售数据!$G:$G)</f>
        <v>0</v>
      </c>
      <c r="AC2415" s="12">
        <f t="shared" si="605"/>
        <v>0</v>
      </c>
      <c r="AD2415" t="str">
        <f t="shared" si="606"/>
        <v/>
      </c>
      <c r="AE2415">
        <f>SUMIF([1]销售数据!$B:$B,AD2415,[1]销售数据!$L:$L)</f>
        <v>0</v>
      </c>
      <c r="AF2415">
        <f>SUMIF([1]销售数据!$B:$B,AD2415,[1]销售数据!$K:$K)</f>
        <v>0</v>
      </c>
      <c r="AG2415">
        <f>SUMIF([1]销售数据!$B:$B,AD2415,[1]销售数据!$J:$J)</f>
        <v>0</v>
      </c>
      <c r="AH2415">
        <f>SUMIF([1]销售数据!$B:$B,AD2415,[1]销售数据!$I:$I)</f>
        <v>0</v>
      </c>
      <c r="AI2415">
        <f>SUMIF([1]销售数据!$B:$B,AD2415,[1]销售数据!$H:$H)</f>
        <v>0</v>
      </c>
      <c r="AJ2415" s="20">
        <f t="shared" si="607"/>
        <v>0</v>
      </c>
      <c r="AK2415">
        <f>SUMIF([1]发货店铺数!$B:$B,AD2415,[1]发货店铺数!$G:$G)</f>
        <v>0</v>
      </c>
      <c r="AL2415">
        <f>SUMIF([1]销售店铺数!$B:$B,AD2415,[1]销售店铺数!$G:$G)</f>
        <v>0</v>
      </c>
      <c r="AM2415">
        <f>SUMIF([1]销售店铺数!$B:$B,AD2415,[1]销售店铺数!$G:$G)</f>
        <v>0</v>
      </c>
      <c r="AN2415" s="20">
        <f t="shared" si="608"/>
        <v>0</v>
      </c>
      <c r="AO2415" s="20">
        <f t="shared" si="609"/>
        <v>0</v>
      </c>
      <c r="AP2415" s="20">
        <f t="shared" si="610"/>
        <v>0</v>
      </c>
      <c r="AQ2415" s="12">
        <f t="shared" si="611"/>
        <v>0</v>
      </c>
      <c r="AR2415" s="20">
        <f t="shared" si="612"/>
        <v>0</v>
      </c>
      <c r="AS2415" s="20">
        <f t="shared" si="613"/>
        <v>0</v>
      </c>
    </row>
    <row r="2416" spans="1:45">
      <c r="A2416"/>
      <c r="B2416"/>
      <c r="C2416"/>
      <c r="D2416"/>
      <c r="E2416"/>
      <c r="F2416"/>
      <c r="G2416"/>
      <c r="H2416"/>
      <c r="I2416"/>
      <c r="J2416"/>
      <c r="K2416"/>
      <c r="L2416"/>
      <c r="M2416" s="8" t="str">
        <f>IF(ISERROR( VLOOKUP(AD2416,'[1]采购入库货量(公司仓库)'!$A:$I,9,FALSE)),"", VLOOKUP(AD2416,'[1]采购入库货量(公司仓库)'!$A:$I,9,FALSE))</f>
        <v/>
      </c>
      <c r="N2416" s="8" t="str">
        <f>IF(ISERROR( VLOOKUP(AD2416,[1]批发上市日期!$A:$F,6,FALSE)),"",  VLOOKUP(AD2416,[1]批发上市日期!$A:$F,6,FALSE))</f>
        <v/>
      </c>
      <c r="O2416" s="48">
        <f>IF(ISERROR(VLOOKUP(E2416&amp;G2416,'[1]采购入库货量(公司仓库)'!$A:$I,7,FALSE)),0,VLOOKUP(E2416&amp;G2416,'[1]采购入库货量(公司仓库)'!$A:$I,7,FALSE))</f>
        <v>0</v>
      </c>
      <c r="P2416" s="12">
        <f t="shared" si="598"/>
        <v>0</v>
      </c>
      <c r="Q2416" s="14">
        <f>IF(ISERROR(VLOOKUP(E2416&amp;G2416,'[1]采购入库货量(公司仓库)'!$A:$I,8,FALSE)),0,VLOOKUP(E2416&amp;G2416,'[1]采购入库货量(公司仓库)'!$A:$I,8,FALSE))</f>
        <v>0</v>
      </c>
      <c r="R2416" s="12">
        <f t="shared" si="599"/>
        <v>0</v>
      </c>
      <c r="S2416">
        <f>SUMIF([1]库存总量!$H:$H,E2416&amp;G2416,[1]库存总量!$G:$G)</f>
        <v>0</v>
      </c>
      <c r="T2416" s="12">
        <f t="shared" si="600"/>
        <v>0</v>
      </c>
      <c r="U2416">
        <f>SUMIFS([1]库存总量!$G:$G,[1]库存总量!$H:$H,E2416&amp;G2416,[1]库存总量!$A:$A,"B")</f>
        <v>0</v>
      </c>
      <c r="V2416" s="12">
        <f t="shared" si="601"/>
        <v>0</v>
      </c>
      <c r="W2416">
        <f>SUMIFS([1]库存总量!$G:$G,[1]库存总量!$H:$H,E2416&amp;G2416,[1]库存总量!$A:$A,"K")</f>
        <v>0</v>
      </c>
      <c r="X2416" s="12">
        <f t="shared" si="602"/>
        <v>0</v>
      </c>
      <c r="Y2416">
        <f t="shared" si="603"/>
        <v>0</v>
      </c>
      <c r="Z2416" s="12">
        <f t="shared" si="604"/>
        <v>0</v>
      </c>
      <c r="AA2416">
        <f>(IF(ISERROR((IF(ISERROR(VLOOKUP(E2416&amp;G2416,'[1]采购入库货量(公司仓库)'!$A:$H,7,FALSE)),0,VLOOKUP(E2416&amp;G2416,'[1]采购入库货量(公司仓库)'!$A:$H,7,FALSE)))*L2416-(IF(ISERROR(VLOOKUP(E2416&amp;G2416,'[1]采购入库货量(公司仓库)'!$A:$H,8,FALSE)),0,VLOOKUP(E2416&amp;G2416,'[1]采购入库货量(公司仓库)'!$A:$H,8,FALSE)))),0,(IF(ISERROR(VLOOKUP(E2416&amp;G2416,'[1]采购入库货量(公司仓库)'!$A:$H,7,FALSE)),0,VLOOKUP(E2416&amp;G2416,'[1]采购入库货量(公司仓库)'!$A:$H,7,FALSE)))*L2416-(IF(ISERROR(VLOOKUP(E2416&amp;G2416,'[1]采购入库货量(公司仓库)'!$A:$H,8,FALSE)),0,VLOOKUP(E2416&amp;G2416,'[1]采购入库货量(公司仓库)'!$A:$H,8,FALSE)))))</f>
        <v>0</v>
      </c>
      <c r="AB2416">
        <f>SUMIF([1]销售数据!$B:$B,E2416&amp;G2416,[1]销售数据!$G:$G)</f>
        <v>0</v>
      </c>
      <c r="AC2416" s="12">
        <f t="shared" si="605"/>
        <v>0</v>
      </c>
      <c r="AD2416" t="str">
        <f t="shared" si="606"/>
        <v/>
      </c>
      <c r="AE2416">
        <f>SUMIF([1]销售数据!$B:$B,AD2416,[1]销售数据!$L:$L)</f>
        <v>0</v>
      </c>
      <c r="AF2416">
        <f>SUMIF([1]销售数据!$B:$B,AD2416,[1]销售数据!$K:$K)</f>
        <v>0</v>
      </c>
      <c r="AG2416">
        <f>SUMIF([1]销售数据!$B:$B,AD2416,[1]销售数据!$J:$J)</f>
        <v>0</v>
      </c>
      <c r="AH2416">
        <f>SUMIF([1]销售数据!$B:$B,AD2416,[1]销售数据!$I:$I)</f>
        <v>0</v>
      </c>
      <c r="AI2416">
        <f>SUMIF([1]销售数据!$B:$B,AD2416,[1]销售数据!$H:$H)</f>
        <v>0</v>
      </c>
      <c r="AJ2416" s="20">
        <f t="shared" si="607"/>
        <v>0</v>
      </c>
      <c r="AK2416">
        <f>SUMIF([1]发货店铺数!$B:$B,AD2416,[1]发货店铺数!$G:$G)</f>
        <v>0</v>
      </c>
      <c r="AL2416">
        <f>SUMIF([1]销售店铺数!$B:$B,AD2416,[1]销售店铺数!$G:$G)</f>
        <v>0</v>
      </c>
      <c r="AM2416">
        <f>SUMIF([1]销售店铺数!$B:$B,AD2416,[1]销售店铺数!$G:$G)</f>
        <v>0</v>
      </c>
      <c r="AN2416" s="20">
        <f t="shared" si="608"/>
        <v>0</v>
      </c>
      <c r="AO2416" s="20">
        <f t="shared" si="609"/>
        <v>0</v>
      </c>
      <c r="AP2416" s="20">
        <f t="shared" si="610"/>
        <v>0</v>
      </c>
      <c r="AQ2416" s="12">
        <f t="shared" si="611"/>
        <v>0</v>
      </c>
      <c r="AR2416" s="20">
        <f t="shared" si="612"/>
        <v>0</v>
      </c>
      <c r="AS2416" s="20">
        <f t="shared" si="613"/>
        <v>0</v>
      </c>
    </row>
    <row r="2417" spans="1:45">
      <c r="A2417"/>
      <c r="B2417"/>
      <c r="C2417"/>
      <c r="D2417"/>
      <c r="E2417"/>
      <c r="F2417"/>
      <c r="G2417"/>
      <c r="H2417"/>
      <c r="I2417"/>
      <c r="J2417"/>
      <c r="K2417"/>
      <c r="L2417"/>
      <c r="M2417" s="8" t="str">
        <f>IF(ISERROR( VLOOKUP(AD2417,'[1]采购入库货量(公司仓库)'!$A:$I,9,FALSE)),"", VLOOKUP(AD2417,'[1]采购入库货量(公司仓库)'!$A:$I,9,FALSE))</f>
        <v/>
      </c>
      <c r="N2417" s="8" t="str">
        <f>IF(ISERROR( VLOOKUP(AD2417,[1]批发上市日期!$A:$F,6,FALSE)),"",  VLOOKUP(AD2417,[1]批发上市日期!$A:$F,6,FALSE))</f>
        <v/>
      </c>
      <c r="O2417" s="48">
        <f>IF(ISERROR(VLOOKUP(E2417&amp;G2417,'[1]采购入库货量(公司仓库)'!$A:$I,7,FALSE)),0,VLOOKUP(E2417&amp;G2417,'[1]采购入库货量(公司仓库)'!$A:$I,7,FALSE))</f>
        <v>0</v>
      </c>
      <c r="P2417" s="12">
        <f t="shared" si="598"/>
        <v>0</v>
      </c>
      <c r="Q2417" s="14">
        <f>IF(ISERROR(VLOOKUP(E2417&amp;G2417,'[1]采购入库货量(公司仓库)'!$A:$I,8,FALSE)),0,VLOOKUP(E2417&amp;G2417,'[1]采购入库货量(公司仓库)'!$A:$I,8,FALSE))</f>
        <v>0</v>
      </c>
      <c r="R2417" s="12">
        <f t="shared" si="599"/>
        <v>0</v>
      </c>
      <c r="S2417">
        <f>SUMIF([1]库存总量!$H:$H,E2417&amp;G2417,[1]库存总量!$G:$G)</f>
        <v>0</v>
      </c>
      <c r="T2417" s="12">
        <f t="shared" si="600"/>
        <v>0</v>
      </c>
      <c r="U2417">
        <f>SUMIFS([1]库存总量!$G:$G,[1]库存总量!$H:$H,E2417&amp;G2417,[1]库存总量!$A:$A,"B")</f>
        <v>0</v>
      </c>
      <c r="V2417" s="12">
        <f t="shared" si="601"/>
        <v>0</v>
      </c>
      <c r="W2417">
        <f>SUMIFS([1]库存总量!$G:$G,[1]库存总量!$H:$H,E2417&amp;G2417,[1]库存总量!$A:$A,"K")</f>
        <v>0</v>
      </c>
      <c r="X2417" s="12">
        <f t="shared" si="602"/>
        <v>0</v>
      </c>
      <c r="Y2417">
        <f t="shared" si="603"/>
        <v>0</v>
      </c>
      <c r="Z2417" s="12">
        <f t="shared" si="604"/>
        <v>0</v>
      </c>
      <c r="AA2417">
        <f>(IF(ISERROR((IF(ISERROR(VLOOKUP(E2417&amp;G2417,'[1]采购入库货量(公司仓库)'!$A:$H,7,FALSE)),0,VLOOKUP(E2417&amp;G2417,'[1]采购入库货量(公司仓库)'!$A:$H,7,FALSE)))*L2417-(IF(ISERROR(VLOOKUP(E2417&amp;G2417,'[1]采购入库货量(公司仓库)'!$A:$H,8,FALSE)),0,VLOOKUP(E2417&amp;G2417,'[1]采购入库货量(公司仓库)'!$A:$H,8,FALSE)))),0,(IF(ISERROR(VLOOKUP(E2417&amp;G2417,'[1]采购入库货量(公司仓库)'!$A:$H,7,FALSE)),0,VLOOKUP(E2417&amp;G2417,'[1]采购入库货量(公司仓库)'!$A:$H,7,FALSE)))*L2417-(IF(ISERROR(VLOOKUP(E2417&amp;G2417,'[1]采购入库货量(公司仓库)'!$A:$H,8,FALSE)),0,VLOOKUP(E2417&amp;G2417,'[1]采购入库货量(公司仓库)'!$A:$H,8,FALSE)))))</f>
        <v>0</v>
      </c>
      <c r="AB2417">
        <f>SUMIF([1]销售数据!$B:$B,E2417&amp;G2417,[1]销售数据!$G:$G)</f>
        <v>0</v>
      </c>
      <c r="AC2417" s="12">
        <f t="shared" si="605"/>
        <v>0</v>
      </c>
      <c r="AD2417" t="str">
        <f t="shared" si="606"/>
        <v/>
      </c>
      <c r="AE2417">
        <f>SUMIF([1]销售数据!$B:$B,AD2417,[1]销售数据!$L:$L)</f>
        <v>0</v>
      </c>
      <c r="AF2417">
        <f>SUMIF([1]销售数据!$B:$B,AD2417,[1]销售数据!$K:$K)</f>
        <v>0</v>
      </c>
      <c r="AG2417">
        <f>SUMIF([1]销售数据!$B:$B,AD2417,[1]销售数据!$J:$J)</f>
        <v>0</v>
      </c>
      <c r="AH2417">
        <f>SUMIF([1]销售数据!$B:$B,AD2417,[1]销售数据!$I:$I)</f>
        <v>0</v>
      </c>
      <c r="AI2417">
        <f>SUMIF([1]销售数据!$B:$B,AD2417,[1]销售数据!$H:$H)</f>
        <v>0</v>
      </c>
      <c r="AJ2417" s="20">
        <f t="shared" si="607"/>
        <v>0</v>
      </c>
      <c r="AK2417">
        <f>SUMIF([1]发货店铺数!$B:$B,AD2417,[1]发货店铺数!$G:$G)</f>
        <v>0</v>
      </c>
      <c r="AL2417">
        <f>SUMIF([1]销售店铺数!$B:$B,AD2417,[1]销售店铺数!$G:$G)</f>
        <v>0</v>
      </c>
      <c r="AM2417">
        <f>SUMIF([1]销售店铺数!$B:$B,AD2417,[1]销售店铺数!$G:$G)</f>
        <v>0</v>
      </c>
      <c r="AN2417" s="20">
        <f t="shared" si="608"/>
        <v>0</v>
      </c>
      <c r="AO2417" s="20">
        <f t="shared" si="609"/>
        <v>0</v>
      </c>
      <c r="AP2417" s="20">
        <f t="shared" si="610"/>
        <v>0</v>
      </c>
      <c r="AQ2417" s="12">
        <f t="shared" si="611"/>
        <v>0</v>
      </c>
      <c r="AR2417" s="20">
        <f t="shared" si="612"/>
        <v>0</v>
      </c>
      <c r="AS2417" s="20">
        <f t="shared" si="613"/>
        <v>0</v>
      </c>
    </row>
    <row r="2418" spans="1:45">
      <c r="A2418"/>
      <c r="B2418"/>
      <c r="C2418"/>
      <c r="D2418"/>
      <c r="E2418"/>
      <c r="F2418"/>
      <c r="G2418"/>
      <c r="H2418"/>
      <c r="I2418"/>
      <c r="J2418"/>
      <c r="K2418"/>
      <c r="L2418"/>
      <c r="M2418" s="8" t="str">
        <f>IF(ISERROR( VLOOKUP(AD2418,'[1]采购入库货量(公司仓库)'!$A:$I,9,FALSE)),"", VLOOKUP(AD2418,'[1]采购入库货量(公司仓库)'!$A:$I,9,FALSE))</f>
        <v/>
      </c>
      <c r="N2418" s="8" t="str">
        <f>IF(ISERROR( VLOOKUP(AD2418,[1]批发上市日期!$A:$F,6,FALSE)),"",  VLOOKUP(AD2418,[1]批发上市日期!$A:$F,6,FALSE))</f>
        <v/>
      </c>
      <c r="O2418" s="48">
        <f>IF(ISERROR(VLOOKUP(E2418&amp;G2418,'[1]采购入库货量(公司仓库)'!$A:$I,7,FALSE)),0,VLOOKUP(E2418&amp;G2418,'[1]采购入库货量(公司仓库)'!$A:$I,7,FALSE))</f>
        <v>0</v>
      </c>
      <c r="P2418" s="12">
        <f t="shared" si="598"/>
        <v>0</v>
      </c>
      <c r="Q2418" s="14">
        <f>IF(ISERROR(VLOOKUP(E2418&amp;G2418,'[1]采购入库货量(公司仓库)'!$A:$I,8,FALSE)),0,VLOOKUP(E2418&amp;G2418,'[1]采购入库货量(公司仓库)'!$A:$I,8,FALSE))</f>
        <v>0</v>
      </c>
      <c r="R2418" s="12">
        <f t="shared" si="599"/>
        <v>0</v>
      </c>
      <c r="S2418">
        <f>SUMIF([1]库存总量!$H:$H,E2418&amp;G2418,[1]库存总量!$G:$G)</f>
        <v>0</v>
      </c>
      <c r="T2418" s="12">
        <f t="shared" si="600"/>
        <v>0</v>
      </c>
      <c r="U2418">
        <f>SUMIFS([1]库存总量!$G:$G,[1]库存总量!$H:$H,E2418&amp;G2418,[1]库存总量!$A:$A,"B")</f>
        <v>0</v>
      </c>
      <c r="V2418" s="12">
        <f t="shared" si="601"/>
        <v>0</v>
      </c>
      <c r="W2418">
        <f>SUMIFS([1]库存总量!$G:$G,[1]库存总量!$H:$H,E2418&amp;G2418,[1]库存总量!$A:$A,"K")</f>
        <v>0</v>
      </c>
      <c r="X2418" s="12">
        <f t="shared" si="602"/>
        <v>0</v>
      </c>
      <c r="Y2418">
        <f t="shared" si="603"/>
        <v>0</v>
      </c>
      <c r="Z2418" s="12">
        <f t="shared" si="604"/>
        <v>0</v>
      </c>
      <c r="AA2418">
        <f>(IF(ISERROR((IF(ISERROR(VLOOKUP(E2418&amp;G2418,'[1]采购入库货量(公司仓库)'!$A:$H,7,FALSE)),0,VLOOKUP(E2418&amp;G2418,'[1]采购入库货量(公司仓库)'!$A:$H,7,FALSE)))*L2418-(IF(ISERROR(VLOOKUP(E2418&amp;G2418,'[1]采购入库货量(公司仓库)'!$A:$H,8,FALSE)),0,VLOOKUP(E2418&amp;G2418,'[1]采购入库货量(公司仓库)'!$A:$H,8,FALSE)))),0,(IF(ISERROR(VLOOKUP(E2418&amp;G2418,'[1]采购入库货量(公司仓库)'!$A:$H,7,FALSE)),0,VLOOKUP(E2418&amp;G2418,'[1]采购入库货量(公司仓库)'!$A:$H,7,FALSE)))*L2418-(IF(ISERROR(VLOOKUP(E2418&amp;G2418,'[1]采购入库货量(公司仓库)'!$A:$H,8,FALSE)),0,VLOOKUP(E2418&amp;G2418,'[1]采购入库货量(公司仓库)'!$A:$H,8,FALSE)))))</f>
        <v>0</v>
      </c>
      <c r="AB2418">
        <f>SUMIF([1]销售数据!$B:$B,E2418&amp;G2418,[1]销售数据!$G:$G)</f>
        <v>0</v>
      </c>
      <c r="AC2418" s="12">
        <f t="shared" si="605"/>
        <v>0</v>
      </c>
      <c r="AD2418" t="str">
        <f t="shared" si="606"/>
        <v/>
      </c>
      <c r="AE2418">
        <f>SUMIF([1]销售数据!$B:$B,AD2418,[1]销售数据!$L:$L)</f>
        <v>0</v>
      </c>
      <c r="AF2418">
        <f>SUMIF([1]销售数据!$B:$B,AD2418,[1]销售数据!$K:$K)</f>
        <v>0</v>
      </c>
      <c r="AG2418">
        <f>SUMIF([1]销售数据!$B:$B,AD2418,[1]销售数据!$J:$J)</f>
        <v>0</v>
      </c>
      <c r="AH2418">
        <f>SUMIF([1]销售数据!$B:$B,AD2418,[1]销售数据!$I:$I)</f>
        <v>0</v>
      </c>
      <c r="AI2418">
        <f>SUMIF([1]销售数据!$B:$B,AD2418,[1]销售数据!$H:$H)</f>
        <v>0</v>
      </c>
      <c r="AJ2418" s="20">
        <f t="shared" si="607"/>
        <v>0</v>
      </c>
      <c r="AK2418">
        <f>SUMIF([1]发货店铺数!$B:$B,AD2418,[1]发货店铺数!$G:$G)</f>
        <v>0</v>
      </c>
      <c r="AL2418">
        <f>SUMIF([1]销售店铺数!$B:$B,AD2418,[1]销售店铺数!$G:$G)</f>
        <v>0</v>
      </c>
      <c r="AM2418">
        <f>SUMIF([1]销售店铺数!$B:$B,AD2418,[1]销售店铺数!$G:$G)</f>
        <v>0</v>
      </c>
      <c r="AN2418" s="20">
        <f t="shared" si="608"/>
        <v>0</v>
      </c>
      <c r="AO2418" s="20">
        <f t="shared" si="609"/>
        <v>0</v>
      </c>
      <c r="AP2418" s="20">
        <f t="shared" si="610"/>
        <v>0</v>
      </c>
      <c r="AQ2418" s="12">
        <f t="shared" si="611"/>
        <v>0</v>
      </c>
      <c r="AR2418" s="20">
        <f t="shared" si="612"/>
        <v>0</v>
      </c>
      <c r="AS2418" s="20">
        <f t="shared" si="613"/>
        <v>0</v>
      </c>
    </row>
    <row r="2419" spans="1:45">
      <c r="A2419"/>
      <c r="B2419"/>
      <c r="C2419"/>
      <c r="D2419"/>
      <c r="E2419"/>
      <c r="F2419"/>
      <c r="G2419"/>
      <c r="H2419"/>
      <c r="I2419"/>
      <c r="J2419"/>
      <c r="K2419"/>
      <c r="L2419"/>
      <c r="M2419" s="8" t="str">
        <f>IF(ISERROR( VLOOKUP(AD2419,'[1]采购入库货量(公司仓库)'!$A:$I,9,FALSE)),"", VLOOKUP(AD2419,'[1]采购入库货量(公司仓库)'!$A:$I,9,FALSE))</f>
        <v/>
      </c>
      <c r="N2419" s="8" t="str">
        <f>IF(ISERROR( VLOOKUP(AD2419,[1]批发上市日期!$A:$F,6,FALSE)),"",  VLOOKUP(AD2419,[1]批发上市日期!$A:$F,6,FALSE))</f>
        <v/>
      </c>
      <c r="O2419" s="48">
        <f>IF(ISERROR(VLOOKUP(E2419&amp;G2419,'[1]采购入库货量(公司仓库)'!$A:$I,7,FALSE)),0,VLOOKUP(E2419&amp;G2419,'[1]采购入库货量(公司仓库)'!$A:$I,7,FALSE))</f>
        <v>0</v>
      </c>
      <c r="P2419" s="12">
        <f t="shared" si="598"/>
        <v>0</v>
      </c>
      <c r="Q2419" s="14">
        <f>IF(ISERROR(VLOOKUP(E2419&amp;G2419,'[1]采购入库货量(公司仓库)'!$A:$I,8,FALSE)),0,VLOOKUP(E2419&amp;G2419,'[1]采购入库货量(公司仓库)'!$A:$I,8,FALSE))</f>
        <v>0</v>
      </c>
      <c r="R2419" s="12">
        <f t="shared" si="599"/>
        <v>0</v>
      </c>
      <c r="S2419">
        <f>SUMIF([1]库存总量!$H:$H,E2419&amp;G2419,[1]库存总量!$G:$G)</f>
        <v>0</v>
      </c>
      <c r="T2419" s="12">
        <f t="shared" si="600"/>
        <v>0</v>
      </c>
      <c r="U2419">
        <f>SUMIFS([1]库存总量!$G:$G,[1]库存总量!$H:$H,E2419&amp;G2419,[1]库存总量!$A:$A,"B")</f>
        <v>0</v>
      </c>
      <c r="V2419" s="12">
        <f t="shared" si="601"/>
        <v>0</v>
      </c>
      <c r="W2419">
        <f>SUMIFS([1]库存总量!$G:$G,[1]库存总量!$H:$H,E2419&amp;G2419,[1]库存总量!$A:$A,"K")</f>
        <v>0</v>
      </c>
      <c r="X2419" s="12">
        <f t="shared" si="602"/>
        <v>0</v>
      </c>
      <c r="Y2419">
        <f t="shared" si="603"/>
        <v>0</v>
      </c>
      <c r="Z2419" s="12">
        <f t="shared" si="604"/>
        <v>0</v>
      </c>
      <c r="AA2419">
        <f>(IF(ISERROR((IF(ISERROR(VLOOKUP(E2419&amp;G2419,'[1]采购入库货量(公司仓库)'!$A:$H,7,FALSE)),0,VLOOKUP(E2419&amp;G2419,'[1]采购入库货量(公司仓库)'!$A:$H,7,FALSE)))*L2419-(IF(ISERROR(VLOOKUP(E2419&amp;G2419,'[1]采购入库货量(公司仓库)'!$A:$H,8,FALSE)),0,VLOOKUP(E2419&amp;G2419,'[1]采购入库货量(公司仓库)'!$A:$H,8,FALSE)))),0,(IF(ISERROR(VLOOKUP(E2419&amp;G2419,'[1]采购入库货量(公司仓库)'!$A:$H,7,FALSE)),0,VLOOKUP(E2419&amp;G2419,'[1]采购入库货量(公司仓库)'!$A:$H,7,FALSE)))*L2419-(IF(ISERROR(VLOOKUP(E2419&amp;G2419,'[1]采购入库货量(公司仓库)'!$A:$H,8,FALSE)),0,VLOOKUP(E2419&amp;G2419,'[1]采购入库货量(公司仓库)'!$A:$H,8,FALSE)))))</f>
        <v>0</v>
      </c>
      <c r="AB2419">
        <f>SUMIF([1]销售数据!$B:$B,E2419&amp;G2419,[1]销售数据!$G:$G)</f>
        <v>0</v>
      </c>
      <c r="AC2419" s="12">
        <f t="shared" si="605"/>
        <v>0</v>
      </c>
      <c r="AD2419" t="str">
        <f t="shared" si="606"/>
        <v/>
      </c>
      <c r="AE2419">
        <f>SUMIF([1]销售数据!$B:$B,AD2419,[1]销售数据!$L:$L)</f>
        <v>0</v>
      </c>
      <c r="AF2419">
        <f>SUMIF([1]销售数据!$B:$B,AD2419,[1]销售数据!$K:$K)</f>
        <v>0</v>
      </c>
      <c r="AG2419">
        <f>SUMIF([1]销售数据!$B:$B,AD2419,[1]销售数据!$J:$J)</f>
        <v>0</v>
      </c>
      <c r="AH2419">
        <f>SUMIF([1]销售数据!$B:$B,AD2419,[1]销售数据!$I:$I)</f>
        <v>0</v>
      </c>
      <c r="AI2419">
        <f>SUMIF([1]销售数据!$B:$B,AD2419,[1]销售数据!$H:$H)</f>
        <v>0</v>
      </c>
      <c r="AJ2419" s="20">
        <f t="shared" si="607"/>
        <v>0</v>
      </c>
      <c r="AK2419">
        <f>SUMIF([1]发货店铺数!$B:$B,AD2419,[1]发货店铺数!$G:$G)</f>
        <v>0</v>
      </c>
      <c r="AL2419">
        <f>SUMIF([1]销售店铺数!$B:$B,AD2419,[1]销售店铺数!$G:$G)</f>
        <v>0</v>
      </c>
      <c r="AM2419">
        <f>SUMIF([1]销售店铺数!$B:$B,AD2419,[1]销售店铺数!$G:$G)</f>
        <v>0</v>
      </c>
      <c r="AN2419" s="20">
        <f t="shared" si="608"/>
        <v>0</v>
      </c>
      <c r="AO2419" s="20">
        <f t="shared" si="609"/>
        <v>0</v>
      </c>
      <c r="AP2419" s="20">
        <f t="shared" si="610"/>
        <v>0</v>
      </c>
      <c r="AQ2419" s="12">
        <f t="shared" si="611"/>
        <v>0</v>
      </c>
      <c r="AR2419" s="20">
        <f t="shared" si="612"/>
        <v>0</v>
      </c>
      <c r="AS2419" s="20">
        <f t="shared" si="613"/>
        <v>0</v>
      </c>
    </row>
    <row r="2420" spans="1:45">
      <c r="A2420"/>
      <c r="B2420"/>
      <c r="C2420"/>
      <c r="D2420"/>
      <c r="E2420"/>
      <c r="F2420"/>
      <c r="G2420"/>
      <c r="H2420"/>
      <c r="I2420"/>
      <c r="J2420"/>
      <c r="K2420"/>
      <c r="L2420"/>
      <c r="M2420" s="8" t="str">
        <f>IF(ISERROR( VLOOKUP(AD2420,'[1]采购入库货量(公司仓库)'!$A:$I,9,FALSE)),"", VLOOKUP(AD2420,'[1]采购入库货量(公司仓库)'!$A:$I,9,FALSE))</f>
        <v/>
      </c>
      <c r="N2420" s="8" t="str">
        <f>IF(ISERROR( VLOOKUP(AD2420,[1]批发上市日期!$A:$F,6,FALSE)),"",  VLOOKUP(AD2420,[1]批发上市日期!$A:$F,6,FALSE))</f>
        <v/>
      </c>
      <c r="O2420" s="48">
        <f>IF(ISERROR(VLOOKUP(E2420&amp;G2420,'[1]采购入库货量(公司仓库)'!$A:$I,7,FALSE)),0,VLOOKUP(E2420&amp;G2420,'[1]采购入库货量(公司仓库)'!$A:$I,7,FALSE))</f>
        <v>0</v>
      </c>
      <c r="P2420" s="12">
        <f t="shared" si="598"/>
        <v>0</v>
      </c>
      <c r="Q2420" s="14">
        <f>IF(ISERROR(VLOOKUP(E2420&amp;G2420,'[1]采购入库货量(公司仓库)'!$A:$I,8,FALSE)),0,VLOOKUP(E2420&amp;G2420,'[1]采购入库货量(公司仓库)'!$A:$I,8,FALSE))</f>
        <v>0</v>
      </c>
      <c r="R2420" s="12">
        <f t="shared" si="599"/>
        <v>0</v>
      </c>
      <c r="S2420">
        <f>SUMIF([1]库存总量!$H:$H,E2420&amp;G2420,[1]库存总量!$G:$G)</f>
        <v>0</v>
      </c>
      <c r="T2420" s="12">
        <f t="shared" si="600"/>
        <v>0</v>
      </c>
      <c r="U2420">
        <f>SUMIFS([1]库存总量!$G:$G,[1]库存总量!$H:$H,E2420&amp;G2420,[1]库存总量!$A:$A,"B")</f>
        <v>0</v>
      </c>
      <c r="V2420" s="12">
        <f t="shared" si="601"/>
        <v>0</v>
      </c>
      <c r="W2420">
        <f>SUMIFS([1]库存总量!$G:$G,[1]库存总量!$H:$H,E2420&amp;G2420,[1]库存总量!$A:$A,"K")</f>
        <v>0</v>
      </c>
      <c r="X2420" s="12">
        <f t="shared" si="602"/>
        <v>0</v>
      </c>
      <c r="Y2420">
        <f t="shared" si="603"/>
        <v>0</v>
      </c>
      <c r="Z2420" s="12">
        <f t="shared" si="604"/>
        <v>0</v>
      </c>
      <c r="AA2420">
        <f>(IF(ISERROR((IF(ISERROR(VLOOKUP(E2420&amp;G2420,'[1]采购入库货量(公司仓库)'!$A:$H,7,FALSE)),0,VLOOKUP(E2420&amp;G2420,'[1]采购入库货量(公司仓库)'!$A:$H,7,FALSE)))*L2420-(IF(ISERROR(VLOOKUP(E2420&amp;G2420,'[1]采购入库货量(公司仓库)'!$A:$H,8,FALSE)),0,VLOOKUP(E2420&amp;G2420,'[1]采购入库货量(公司仓库)'!$A:$H,8,FALSE)))),0,(IF(ISERROR(VLOOKUP(E2420&amp;G2420,'[1]采购入库货量(公司仓库)'!$A:$H,7,FALSE)),0,VLOOKUP(E2420&amp;G2420,'[1]采购入库货量(公司仓库)'!$A:$H,7,FALSE)))*L2420-(IF(ISERROR(VLOOKUP(E2420&amp;G2420,'[1]采购入库货量(公司仓库)'!$A:$H,8,FALSE)),0,VLOOKUP(E2420&amp;G2420,'[1]采购入库货量(公司仓库)'!$A:$H,8,FALSE)))))</f>
        <v>0</v>
      </c>
      <c r="AB2420">
        <f>SUMIF([1]销售数据!$B:$B,E2420&amp;G2420,[1]销售数据!$G:$G)</f>
        <v>0</v>
      </c>
      <c r="AC2420" s="12">
        <f t="shared" si="605"/>
        <v>0</v>
      </c>
      <c r="AD2420" t="str">
        <f t="shared" si="606"/>
        <v/>
      </c>
      <c r="AE2420">
        <f>SUMIF([1]销售数据!$B:$B,AD2420,[1]销售数据!$L:$L)</f>
        <v>0</v>
      </c>
      <c r="AF2420">
        <f>SUMIF([1]销售数据!$B:$B,AD2420,[1]销售数据!$K:$K)</f>
        <v>0</v>
      </c>
      <c r="AG2420">
        <f>SUMIF([1]销售数据!$B:$B,AD2420,[1]销售数据!$J:$J)</f>
        <v>0</v>
      </c>
      <c r="AH2420">
        <f>SUMIF([1]销售数据!$B:$B,AD2420,[1]销售数据!$I:$I)</f>
        <v>0</v>
      </c>
      <c r="AI2420">
        <f>SUMIF([1]销售数据!$B:$B,AD2420,[1]销售数据!$H:$H)</f>
        <v>0</v>
      </c>
      <c r="AJ2420" s="20">
        <f t="shared" si="607"/>
        <v>0</v>
      </c>
      <c r="AK2420">
        <f>SUMIF([1]发货店铺数!$B:$B,AD2420,[1]发货店铺数!$G:$G)</f>
        <v>0</v>
      </c>
      <c r="AL2420">
        <f>SUMIF([1]销售店铺数!$B:$B,AD2420,[1]销售店铺数!$G:$G)</f>
        <v>0</v>
      </c>
      <c r="AM2420">
        <f>SUMIF([1]销售店铺数!$B:$B,AD2420,[1]销售店铺数!$G:$G)</f>
        <v>0</v>
      </c>
      <c r="AN2420" s="20">
        <f t="shared" si="608"/>
        <v>0</v>
      </c>
      <c r="AO2420" s="20">
        <f t="shared" si="609"/>
        <v>0</v>
      </c>
      <c r="AP2420" s="20">
        <f t="shared" si="610"/>
        <v>0</v>
      </c>
      <c r="AQ2420" s="12">
        <f t="shared" si="611"/>
        <v>0</v>
      </c>
      <c r="AR2420" s="20">
        <f t="shared" si="612"/>
        <v>0</v>
      </c>
      <c r="AS2420" s="20">
        <f t="shared" si="613"/>
        <v>0</v>
      </c>
    </row>
    <row r="2421" spans="1:45">
      <c r="A2421"/>
      <c r="B2421"/>
      <c r="C2421"/>
      <c r="D2421"/>
      <c r="E2421"/>
      <c r="F2421"/>
      <c r="G2421"/>
      <c r="H2421"/>
      <c r="I2421"/>
      <c r="J2421"/>
      <c r="K2421"/>
      <c r="L2421"/>
      <c r="M2421" s="8" t="str">
        <f>IF(ISERROR( VLOOKUP(AD2421,'[1]采购入库货量(公司仓库)'!$A:$I,9,FALSE)),"", VLOOKUP(AD2421,'[1]采购入库货量(公司仓库)'!$A:$I,9,FALSE))</f>
        <v/>
      </c>
      <c r="N2421" s="8" t="str">
        <f>IF(ISERROR( VLOOKUP(AD2421,[1]批发上市日期!$A:$F,6,FALSE)),"",  VLOOKUP(AD2421,[1]批发上市日期!$A:$F,6,FALSE))</f>
        <v/>
      </c>
      <c r="O2421" s="48">
        <f>IF(ISERROR(VLOOKUP(E2421&amp;G2421,'[1]采购入库货量(公司仓库)'!$A:$I,7,FALSE)),0,VLOOKUP(E2421&amp;G2421,'[1]采购入库货量(公司仓库)'!$A:$I,7,FALSE))</f>
        <v>0</v>
      </c>
      <c r="P2421" s="12">
        <f t="shared" si="598"/>
        <v>0</v>
      </c>
      <c r="Q2421" s="14">
        <f>IF(ISERROR(VLOOKUP(E2421&amp;G2421,'[1]采购入库货量(公司仓库)'!$A:$I,8,FALSE)),0,VLOOKUP(E2421&amp;G2421,'[1]采购入库货量(公司仓库)'!$A:$I,8,FALSE))</f>
        <v>0</v>
      </c>
      <c r="R2421" s="12">
        <f t="shared" si="599"/>
        <v>0</v>
      </c>
      <c r="S2421">
        <f>SUMIF([1]库存总量!$H:$H,E2421&amp;G2421,[1]库存总量!$G:$G)</f>
        <v>0</v>
      </c>
      <c r="T2421" s="12">
        <f t="shared" si="600"/>
        <v>0</v>
      </c>
      <c r="U2421">
        <f>SUMIFS([1]库存总量!$G:$G,[1]库存总量!$H:$H,E2421&amp;G2421,[1]库存总量!$A:$A,"B")</f>
        <v>0</v>
      </c>
      <c r="V2421" s="12">
        <f t="shared" si="601"/>
        <v>0</v>
      </c>
      <c r="W2421">
        <f>SUMIFS([1]库存总量!$G:$G,[1]库存总量!$H:$H,E2421&amp;G2421,[1]库存总量!$A:$A,"K")</f>
        <v>0</v>
      </c>
      <c r="X2421" s="12">
        <f t="shared" si="602"/>
        <v>0</v>
      </c>
      <c r="Y2421">
        <f t="shared" si="603"/>
        <v>0</v>
      </c>
      <c r="Z2421" s="12">
        <f t="shared" si="604"/>
        <v>0</v>
      </c>
      <c r="AA2421">
        <f>(IF(ISERROR((IF(ISERROR(VLOOKUP(E2421&amp;G2421,'[1]采购入库货量(公司仓库)'!$A:$H,7,FALSE)),0,VLOOKUP(E2421&amp;G2421,'[1]采购入库货量(公司仓库)'!$A:$H,7,FALSE)))*L2421-(IF(ISERROR(VLOOKUP(E2421&amp;G2421,'[1]采购入库货量(公司仓库)'!$A:$H,8,FALSE)),0,VLOOKUP(E2421&amp;G2421,'[1]采购入库货量(公司仓库)'!$A:$H,8,FALSE)))),0,(IF(ISERROR(VLOOKUP(E2421&amp;G2421,'[1]采购入库货量(公司仓库)'!$A:$H,7,FALSE)),0,VLOOKUP(E2421&amp;G2421,'[1]采购入库货量(公司仓库)'!$A:$H,7,FALSE)))*L2421-(IF(ISERROR(VLOOKUP(E2421&amp;G2421,'[1]采购入库货量(公司仓库)'!$A:$H,8,FALSE)),0,VLOOKUP(E2421&amp;G2421,'[1]采购入库货量(公司仓库)'!$A:$H,8,FALSE)))))</f>
        <v>0</v>
      </c>
      <c r="AB2421">
        <f>SUMIF([1]销售数据!$B:$B,E2421&amp;G2421,[1]销售数据!$G:$G)</f>
        <v>0</v>
      </c>
      <c r="AC2421" s="12">
        <f t="shared" si="605"/>
        <v>0</v>
      </c>
      <c r="AD2421" t="str">
        <f t="shared" si="606"/>
        <v/>
      </c>
      <c r="AE2421">
        <f>SUMIF([1]销售数据!$B:$B,AD2421,[1]销售数据!$L:$L)</f>
        <v>0</v>
      </c>
      <c r="AF2421">
        <f>SUMIF([1]销售数据!$B:$B,AD2421,[1]销售数据!$K:$K)</f>
        <v>0</v>
      </c>
      <c r="AG2421">
        <f>SUMIF([1]销售数据!$B:$B,AD2421,[1]销售数据!$J:$J)</f>
        <v>0</v>
      </c>
      <c r="AH2421">
        <f>SUMIF([1]销售数据!$B:$B,AD2421,[1]销售数据!$I:$I)</f>
        <v>0</v>
      </c>
      <c r="AI2421">
        <f>SUMIF([1]销售数据!$B:$B,AD2421,[1]销售数据!$H:$H)</f>
        <v>0</v>
      </c>
      <c r="AJ2421" s="20">
        <f t="shared" si="607"/>
        <v>0</v>
      </c>
      <c r="AK2421">
        <f>SUMIF([1]发货店铺数!$B:$B,AD2421,[1]发货店铺数!$G:$G)</f>
        <v>0</v>
      </c>
      <c r="AL2421">
        <f>SUMIF([1]销售店铺数!$B:$B,AD2421,[1]销售店铺数!$G:$G)</f>
        <v>0</v>
      </c>
      <c r="AM2421">
        <f>SUMIF([1]销售店铺数!$B:$B,AD2421,[1]销售店铺数!$G:$G)</f>
        <v>0</v>
      </c>
      <c r="AN2421" s="20">
        <f t="shared" si="608"/>
        <v>0</v>
      </c>
      <c r="AO2421" s="20">
        <f t="shared" si="609"/>
        <v>0</v>
      </c>
      <c r="AP2421" s="20">
        <f t="shared" si="610"/>
        <v>0</v>
      </c>
      <c r="AQ2421" s="12">
        <f t="shared" si="611"/>
        <v>0</v>
      </c>
      <c r="AR2421" s="20">
        <f t="shared" si="612"/>
        <v>0</v>
      </c>
      <c r="AS2421" s="20">
        <f t="shared" si="613"/>
        <v>0</v>
      </c>
    </row>
    <row r="2422" spans="1:45">
      <c r="A2422"/>
      <c r="B2422"/>
      <c r="C2422"/>
      <c r="D2422"/>
      <c r="E2422"/>
      <c r="F2422"/>
      <c r="G2422"/>
      <c r="H2422"/>
      <c r="I2422"/>
      <c r="J2422"/>
      <c r="K2422"/>
      <c r="L2422"/>
      <c r="M2422" s="8" t="str">
        <f>IF(ISERROR( VLOOKUP(AD2422,'[1]采购入库货量(公司仓库)'!$A:$I,9,FALSE)),"", VLOOKUP(AD2422,'[1]采购入库货量(公司仓库)'!$A:$I,9,FALSE))</f>
        <v/>
      </c>
      <c r="N2422" s="8" t="str">
        <f>IF(ISERROR( VLOOKUP(AD2422,[1]批发上市日期!$A:$F,6,FALSE)),"",  VLOOKUP(AD2422,[1]批发上市日期!$A:$F,6,FALSE))</f>
        <v/>
      </c>
      <c r="O2422" s="48">
        <f>IF(ISERROR(VLOOKUP(E2422&amp;G2422,'[1]采购入库货量(公司仓库)'!$A:$I,7,FALSE)),0,VLOOKUP(E2422&amp;G2422,'[1]采购入库货量(公司仓库)'!$A:$I,7,FALSE))</f>
        <v>0</v>
      </c>
      <c r="P2422" s="12">
        <f t="shared" si="598"/>
        <v>0</v>
      </c>
      <c r="Q2422" s="14">
        <f>IF(ISERROR(VLOOKUP(E2422&amp;G2422,'[1]采购入库货量(公司仓库)'!$A:$I,8,FALSE)),0,VLOOKUP(E2422&amp;G2422,'[1]采购入库货量(公司仓库)'!$A:$I,8,FALSE))</f>
        <v>0</v>
      </c>
      <c r="R2422" s="12">
        <f t="shared" si="599"/>
        <v>0</v>
      </c>
      <c r="S2422">
        <f>SUMIF([1]库存总量!$H:$H,E2422&amp;G2422,[1]库存总量!$G:$G)</f>
        <v>0</v>
      </c>
      <c r="T2422" s="12">
        <f t="shared" si="600"/>
        <v>0</v>
      </c>
      <c r="U2422">
        <f>SUMIFS([1]库存总量!$G:$G,[1]库存总量!$H:$H,E2422&amp;G2422,[1]库存总量!$A:$A,"B")</f>
        <v>0</v>
      </c>
      <c r="V2422" s="12">
        <f t="shared" si="601"/>
        <v>0</v>
      </c>
      <c r="W2422">
        <f>SUMIFS([1]库存总量!$G:$G,[1]库存总量!$H:$H,E2422&amp;G2422,[1]库存总量!$A:$A,"K")</f>
        <v>0</v>
      </c>
      <c r="X2422" s="12">
        <f t="shared" si="602"/>
        <v>0</v>
      </c>
      <c r="Y2422">
        <f t="shared" si="603"/>
        <v>0</v>
      </c>
      <c r="Z2422" s="12">
        <f t="shared" si="604"/>
        <v>0</v>
      </c>
      <c r="AA2422">
        <f>(IF(ISERROR((IF(ISERROR(VLOOKUP(E2422&amp;G2422,'[1]采购入库货量(公司仓库)'!$A:$H,7,FALSE)),0,VLOOKUP(E2422&amp;G2422,'[1]采购入库货量(公司仓库)'!$A:$H,7,FALSE)))*L2422-(IF(ISERROR(VLOOKUP(E2422&amp;G2422,'[1]采购入库货量(公司仓库)'!$A:$H,8,FALSE)),0,VLOOKUP(E2422&amp;G2422,'[1]采购入库货量(公司仓库)'!$A:$H,8,FALSE)))),0,(IF(ISERROR(VLOOKUP(E2422&amp;G2422,'[1]采购入库货量(公司仓库)'!$A:$H,7,FALSE)),0,VLOOKUP(E2422&amp;G2422,'[1]采购入库货量(公司仓库)'!$A:$H,7,FALSE)))*L2422-(IF(ISERROR(VLOOKUP(E2422&amp;G2422,'[1]采购入库货量(公司仓库)'!$A:$H,8,FALSE)),0,VLOOKUP(E2422&amp;G2422,'[1]采购入库货量(公司仓库)'!$A:$H,8,FALSE)))))</f>
        <v>0</v>
      </c>
      <c r="AB2422">
        <f>SUMIF([1]销售数据!$B:$B,E2422&amp;G2422,[1]销售数据!$G:$G)</f>
        <v>0</v>
      </c>
      <c r="AC2422" s="12">
        <f t="shared" si="605"/>
        <v>0</v>
      </c>
      <c r="AD2422" t="str">
        <f t="shared" si="606"/>
        <v/>
      </c>
      <c r="AE2422">
        <f>SUMIF([1]销售数据!$B:$B,AD2422,[1]销售数据!$L:$L)</f>
        <v>0</v>
      </c>
      <c r="AF2422">
        <f>SUMIF([1]销售数据!$B:$B,AD2422,[1]销售数据!$K:$K)</f>
        <v>0</v>
      </c>
      <c r="AG2422">
        <f>SUMIF([1]销售数据!$B:$B,AD2422,[1]销售数据!$J:$J)</f>
        <v>0</v>
      </c>
      <c r="AH2422">
        <f>SUMIF([1]销售数据!$B:$B,AD2422,[1]销售数据!$I:$I)</f>
        <v>0</v>
      </c>
      <c r="AI2422">
        <f>SUMIF([1]销售数据!$B:$B,AD2422,[1]销售数据!$H:$H)</f>
        <v>0</v>
      </c>
      <c r="AJ2422" s="20">
        <f t="shared" si="607"/>
        <v>0</v>
      </c>
      <c r="AK2422">
        <f>SUMIF([1]发货店铺数!$B:$B,AD2422,[1]发货店铺数!$G:$G)</f>
        <v>0</v>
      </c>
      <c r="AL2422">
        <f>SUMIF([1]销售店铺数!$B:$B,AD2422,[1]销售店铺数!$G:$G)</f>
        <v>0</v>
      </c>
      <c r="AM2422">
        <f>SUMIF([1]销售店铺数!$B:$B,AD2422,[1]销售店铺数!$G:$G)</f>
        <v>0</v>
      </c>
      <c r="AN2422" s="20">
        <f t="shared" si="608"/>
        <v>0</v>
      </c>
      <c r="AO2422" s="20">
        <f t="shared" si="609"/>
        <v>0</v>
      </c>
      <c r="AP2422" s="20">
        <f t="shared" si="610"/>
        <v>0</v>
      </c>
      <c r="AQ2422" s="12">
        <f t="shared" si="611"/>
        <v>0</v>
      </c>
      <c r="AR2422" s="20">
        <f t="shared" si="612"/>
        <v>0</v>
      </c>
      <c r="AS2422" s="20">
        <f t="shared" si="613"/>
        <v>0</v>
      </c>
    </row>
    <row r="2423" spans="1:45">
      <c r="A2423"/>
      <c r="B2423"/>
      <c r="C2423"/>
      <c r="D2423"/>
      <c r="E2423"/>
      <c r="F2423"/>
      <c r="G2423"/>
      <c r="H2423"/>
      <c r="I2423"/>
      <c r="J2423"/>
      <c r="K2423"/>
      <c r="L2423"/>
      <c r="M2423" s="8" t="str">
        <f>IF(ISERROR( VLOOKUP(AD2423,'[1]采购入库货量(公司仓库)'!$A:$I,9,FALSE)),"", VLOOKUP(AD2423,'[1]采购入库货量(公司仓库)'!$A:$I,9,FALSE))</f>
        <v/>
      </c>
      <c r="N2423" s="8" t="str">
        <f>IF(ISERROR( VLOOKUP(AD2423,[1]批发上市日期!$A:$F,6,FALSE)),"",  VLOOKUP(AD2423,[1]批发上市日期!$A:$F,6,FALSE))</f>
        <v/>
      </c>
      <c r="O2423" s="48">
        <f>IF(ISERROR(VLOOKUP(E2423&amp;G2423,'[1]采购入库货量(公司仓库)'!$A:$I,7,FALSE)),0,VLOOKUP(E2423&amp;G2423,'[1]采购入库货量(公司仓库)'!$A:$I,7,FALSE))</f>
        <v>0</v>
      </c>
      <c r="P2423" s="12">
        <f t="shared" si="598"/>
        <v>0</v>
      </c>
      <c r="Q2423" s="14">
        <f>IF(ISERROR(VLOOKUP(E2423&amp;G2423,'[1]采购入库货量(公司仓库)'!$A:$I,8,FALSE)),0,VLOOKUP(E2423&amp;G2423,'[1]采购入库货量(公司仓库)'!$A:$I,8,FALSE))</f>
        <v>0</v>
      </c>
      <c r="R2423" s="12">
        <f t="shared" si="599"/>
        <v>0</v>
      </c>
      <c r="S2423">
        <f>SUMIF([1]库存总量!$H:$H,E2423&amp;G2423,[1]库存总量!$G:$G)</f>
        <v>0</v>
      </c>
      <c r="T2423" s="12">
        <f t="shared" si="600"/>
        <v>0</v>
      </c>
      <c r="U2423">
        <f>SUMIFS([1]库存总量!$G:$G,[1]库存总量!$H:$H,E2423&amp;G2423,[1]库存总量!$A:$A,"B")</f>
        <v>0</v>
      </c>
      <c r="V2423" s="12">
        <f t="shared" si="601"/>
        <v>0</v>
      </c>
      <c r="W2423">
        <f>SUMIFS([1]库存总量!$G:$G,[1]库存总量!$H:$H,E2423&amp;G2423,[1]库存总量!$A:$A,"K")</f>
        <v>0</v>
      </c>
      <c r="X2423" s="12">
        <f t="shared" si="602"/>
        <v>0</v>
      </c>
      <c r="Y2423">
        <f t="shared" si="603"/>
        <v>0</v>
      </c>
      <c r="Z2423" s="12">
        <f t="shared" si="604"/>
        <v>0</v>
      </c>
      <c r="AA2423">
        <f>(IF(ISERROR((IF(ISERROR(VLOOKUP(E2423&amp;G2423,'[1]采购入库货量(公司仓库)'!$A:$H,7,FALSE)),0,VLOOKUP(E2423&amp;G2423,'[1]采购入库货量(公司仓库)'!$A:$H,7,FALSE)))*L2423-(IF(ISERROR(VLOOKUP(E2423&amp;G2423,'[1]采购入库货量(公司仓库)'!$A:$H,8,FALSE)),0,VLOOKUP(E2423&amp;G2423,'[1]采购入库货量(公司仓库)'!$A:$H,8,FALSE)))),0,(IF(ISERROR(VLOOKUP(E2423&amp;G2423,'[1]采购入库货量(公司仓库)'!$A:$H,7,FALSE)),0,VLOOKUP(E2423&amp;G2423,'[1]采购入库货量(公司仓库)'!$A:$H,7,FALSE)))*L2423-(IF(ISERROR(VLOOKUP(E2423&amp;G2423,'[1]采购入库货量(公司仓库)'!$A:$H,8,FALSE)),0,VLOOKUP(E2423&amp;G2423,'[1]采购入库货量(公司仓库)'!$A:$H,8,FALSE)))))</f>
        <v>0</v>
      </c>
      <c r="AB2423">
        <f>SUMIF([1]销售数据!$B:$B,E2423&amp;G2423,[1]销售数据!$G:$G)</f>
        <v>0</v>
      </c>
      <c r="AC2423" s="12">
        <f t="shared" si="605"/>
        <v>0</v>
      </c>
      <c r="AD2423" t="str">
        <f t="shared" si="606"/>
        <v/>
      </c>
      <c r="AE2423">
        <f>SUMIF([1]销售数据!$B:$B,AD2423,[1]销售数据!$L:$L)</f>
        <v>0</v>
      </c>
      <c r="AF2423">
        <f>SUMIF([1]销售数据!$B:$B,AD2423,[1]销售数据!$K:$K)</f>
        <v>0</v>
      </c>
      <c r="AG2423">
        <f>SUMIF([1]销售数据!$B:$B,AD2423,[1]销售数据!$J:$J)</f>
        <v>0</v>
      </c>
      <c r="AH2423">
        <f>SUMIF([1]销售数据!$B:$B,AD2423,[1]销售数据!$I:$I)</f>
        <v>0</v>
      </c>
      <c r="AI2423">
        <f>SUMIF([1]销售数据!$B:$B,AD2423,[1]销售数据!$H:$H)</f>
        <v>0</v>
      </c>
      <c r="AJ2423" s="20">
        <f t="shared" si="607"/>
        <v>0</v>
      </c>
      <c r="AK2423">
        <f>SUMIF([1]发货店铺数!$B:$B,AD2423,[1]发货店铺数!$G:$G)</f>
        <v>0</v>
      </c>
      <c r="AL2423">
        <f>SUMIF([1]销售店铺数!$B:$B,AD2423,[1]销售店铺数!$G:$G)</f>
        <v>0</v>
      </c>
      <c r="AM2423">
        <f>SUMIF([1]销售店铺数!$B:$B,AD2423,[1]销售店铺数!$G:$G)</f>
        <v>0</v>
      </c>
      <c r="AN2423" s="20">
        <f t="shared" si="608"/>
        <v>0</v>
      </c>
      <c r="AO2423" s="20">
        <f t="shared" si="609"/>
        <v>0</v>
      </c>
      <c r="AP2423" s="20">
        <f t="shared" si="610"/>
        <v>0</v>
      </c>
      <c r="AQ2423" s="12">
        <f t="shared" si="611"/>
        <v>0</v>
      </c>
      <c r="AR2423" s="20">
        <f t="shared" si="612"/>
        <v>0</v>
      </c>
      <c r="AS2423" s="20">
        <f t="shared" si="613"/>
        <v>0</v>
      </c>
    </row>
    <row r="2424" spans="1:45">
      <c r="A2424"/>
      <c r="B2424"/>
      <c r="C2424"/>
      <c r="D2424"/>
      <c r="E2424"/>
      <c r="F2424"/>
      <c r="G2424"/>
      <c r="H2424"/>
      <c r="I2424"/>
      <c r="J2424"/>
      <c r="K2424"/>
      <c r="L2424"/>
      <c r="M2424" s="8" t="str">
        <f>IF(ISERROR( VLOOKUP(AD2424,'[1]采购入库货量(公司仓库)'!$A:$I,9,FALSE)),"", VLOOKUP(AD2424,'[1]采购入库货量(公司仓库)'!$A:$I,9,FALSE))</f>
        <v/>
      </c>
      <c r="N2424" s="8" t="str">
        <f>IF(ISERROR( VLOOKUP(AD2424,[1]批发上市日期!$A:$F,6,FALSE)),"",  VLOOKUP(AD2424,[1]批发上市日期!$A:$F,6,FALSE))</f>
        <v/>
      </c>
      <c r="O2424" s="48">
        <f>IF(ISERROR(VLOOKUP(E2424&amp;G2424,'[1]采购入库货量(公司仓库)'!$A:$I,7,FALSE)),0,VLOOKUP(E2424&amp;G2424,'[1]采购入库货量(公司仓库)'!$A:$I,7,FALSE))</f>
        <v>0</v>
      </c>
      <c r="P2424" s="12">
        <f t="shared" si="598"/>
        <v>0</v>
      </c>
      <c r="Q2424" s="14">
        <f>IF(ISERROR(VLOOKUP(E2424&amp;G2424,'[1]采购入库货量(公司仓库)'!$A:$I,8,FALSE)),0,VLOOKUP(E2424&amp;G2424,'[1]采购入库货量(公司仓库)'!$A:$I,8,FALSE))</f>
        <v>0</v>
      </c>
      <c r="R2424" s="12">
        <f t="shared" si="599"/>
        <v>0</v>
      </c>
      <c r="S2424">
        <f>SUMIF([1]库存总量!$H:$H,E2424&amp;G2424,[1]库存总量!$G:$G)</f>
        <v>0</v>
      </c>
      <c r="T2424" s="12">
        <f t="shared" si="600"/>
        <v>0</v>
      </c>
      <c r="U2424">
        <f>SUMIFS([1]库存总量!$G:$G,[1]库存总量!$H:$H,E2424&amp;G2424,[1]库存总量!$A:$A,"B")</f>
        <v>0</v>
      </c>
      <c r="V2424" s="12">
        <f t="shared" si="601"/>
        <v>0</v>
      </c>
      <c r="W2424">
        <f>SUMIFS([1]库存总量!$G:$G,[1]库存总量!$H:$H,E2424&amp;G2424,[1]库存总量!$A:$A,"K")</f>
        <v>0</v>
      </c>
      <c r="X2424" s="12">
        <f t="shared" si="602"/>
        <v>0</v>
      </c>
      <c r="Y2424">
        <f t="shared" si="603"/>
        <v>0</v>
      </c>
      <c r="Z2424" s="12">
        <f t="shared" si="604"/>
        <v>0</v>
      </c>
      <c r="AA2424">
        <f>(IF(ISERROR((IF(ISERROR(VLOOKUP(E2424&amp;G2424,'[1]采购入库货量(公司仓库)'!$A:$H,7,FALSE)),0,VLOOKUP(E2424&amp;G2424,'[1]采购入库货量(公司仓库)'!$A:$H,7,FALSE)))*L2424-(IF(ISERROR(VLOOKUP(E2424&amp;G2424,'[1]采购入库货量(公司仓库)'!$A:$H,8,FALSE)),0,VLOOKUP(E2424&amp;G2424,'[1]采购入库货量(公司仓库)'!$A:$H,8,FALSE)))),0,(IF(ISERROR(VLOOKUP(E2424&amp;G2424,'[1]采购入库货量(公司仓库)'!$A:$H,7,FALSE)),0,VLOOKUP(E2424&amp;G2424,'[1]采购入库货量(公司仓库)'!$A:$H,7,FALSE)))*L2424-(IF(ISERROR(VLOOKUP(E2424&amp;G2424,'[1]采购入库货量(公司仓库)'!$A:$H,8,FALSE)),0,VLOOKUP(E2424&amp;G2424,'[1]采购入库货量(公司仓库)'!$A:$H,8,FALSE)))))</f>
        <v>0</v>
      </c>
      <c r="AB2424">
        <f>SUMIF([1]销售数据!$B:$B,E2424&amp;G2424,[1]销售数据!$G:$G)</f>
        <v>0</v>
      </c>
      <c r="AC2424" s="12">
        <f t="shared" si="605"/>
        <v>0</v>
      </c>
      <c r="AD2424" t="str">
        <f t="shared" si="606"/>
        <v/>
      </c>
      <c r="AE2424">
        <f>SUMIF([1]销售数据!$B:$B,AD2424,[1]销售数据!$L:$L)</f>
        <v>0</v>
      </c>
      <c r="AF2424">
        <f>SUMIF([1]销售数据!$B:$B,AD2424,[1]销售数据!$K:$K)</f>
        <v>0</v>
      </c>
      <c r="AG2424">
        <f>SUMIF([1]销售数据!$B:$B,AD2424,[1]销售数据!$J:$J)</f>
        <v>0</v>
      </c>
      <c r="AH2424">
        <f>SUMIF([1]销售数据!$B:$B,AD2424,[1]销售数据!$I:$I)</f>
        <v>0</v>
      </c>
      <c r="AI2424">
        <f>SUMIF([1]销售数据!$B:$B,AD2424,[1]销售数据!$H:$H)</f>
        <v>0</v>
      </c>
      <c r="AJ2424" s="20">
        <f t="shared" si="607"/>
        <v>0</v>
      </c>
      <c r="AK2424">
        <f>SUMIF([1]发货店铺数!$B:$B,AD2424,[1]发货店铺数!$G:$G)</f>
        <v>0</v>
      </c>
      <c r="AL2424">
        <f>SUMIF([1]销售店铺数!$B:$B,AD2424,[1]销售店铺数!$G:$G)</f>
        <v>0</v>
      </c>
      <c r="AM2424">
        <f>SUMIF([1]销售店铺数!$B:$B,AD2424,[1]销售店铺数!$G:$G)</f>
        <v>0</v>
      </c>
      <c r="AN2424" s="20">
        <f t="shared" si="608"/>
        <v>0</v>
      </c>
      <c r="AO2424" s="20">
        <f t="shared" si="609"/>
        <v>0</v>
      </c>
      <c r="AP2424" s="20">
        <f t="shared" si="610"/>
        <v>0</v>
      </c>
      <c r="AQ2424" s="12">
        <f t="shared" si="611"/>
        <v>0</v>
      </c>
      <c r="AR2424" s="20">
        <f t="shared" si="612"/>
        <v>0</v>
      </c>
      <c r="AS2424" s="20">
        <f t="shared" si="613"/>
        <v>0</v>
      </c>
    </row>
    <row r="2425" spans="1:45">
      <c r="A2425"/>
      <c r="B2425"/>
      <c r="C2425"/>
      <c r="D2425"/>
      <c r="E2425"/>
      <c r="F2425"/>
      <c r="G2425"/>
      <c r="H2425"/>
      <c r="I2425"/>
      <c r="J2425"/>
      <c r="K2425"/>
      <c r="L2425"/>
      <c r="M2425" s="8" t="str">
        <f>IF(ISERROR( VLOOKUP(AD2425,'[1]采购入库货量(公司仓库)'!$A:$I,9,FALSE)),"", VLOOKUP(AD2425,'[1]采购入库货量(公司仓库)'!$A:$I,9,FALSE))</f>
        <v/>
      </c>
      <c r="N2425" s="8" t="str">
        <f>IF(ISERROR( VLOOKUP(AD2425,[1]批发上市日期!$A:$F,6,FALSE)),"",  VLOOKUP(AD2425,[1]批发上市日期!$A:$F,6,FALSE))</f>
        <v/>
      </c>
      <c r="O2425" s="48">
        <f>IF(ISERROR(VLOOKUP(E2425&amp;G2425,'[1]采购入库货量(公司仓库)'!$A:$I,7,FALSE)),0,VLOOKUP(E2425&amp;G2425,'[1]采购入库货量(公司仓库)'!$A:$I,7,FALSE))</f>
        <v>0</v>
      </c>
      <c r="P2425" s="12">
        <f t="shared" si="598"/>
        <v>0</v>
      </c>
      <c r="Q2425" s="14">
        <f>IF(ISERROR(VLOOKUP(E2425&amp;G2425,'[1]采购入库货量(公司仓库)'!$A:$I,8,FALSE)),0,VLOOKUP(E2425&amp;G2425,'[1]采购入库货量(公司仓库)'!$A:$I,8,FALSE))</f>
        <v>0</v>
      </c>
      <c r="R2425" s="12">
        <f t="shared" si="599"/>
        <v>0</v>
      </c>
      <c r="S2425">
        <f>SUMIF([1]库存总量!$H:$H,E2425&amp;G2425,[1]库存总量!$G:$G)</f>
        <v>0</v>
      </c>
      <c r="T2425" s="12">
        <f t="shared" si="600"/>
        <v>0</v>
      </c>
      <c r="U2425">
        <f>SUMIFS([1]库存总量!$G:$G,[1]库存总量!$H:$H,E2425&amp;G2425,[1]库存总量!$A:$A,"B")</f>
        <v>0</v>
      </c>
      <c r="V2425" s="12">
        <f t="shared" si="601"/>
        <v>0</v>
      </c>
      <c r="W2425">
        <f>SUMIFS([1]库存总量!$G:$G,[1]库存总量!$H:$H,E2425&amp;G2425,[1]库存总量!$A:$A,"K")</f>
        <v>0</v>
      </c>
      <c r="X2425" s="12">
        <f t="shared" si="602"/>
        <v>0</v>
      </c>
      <c r="Y2425">
        <f t="shared" si="603"/>
        <v>0</v>
      </c>
      <c r="Z2425" s="12">
        <f t="shared" si="604"/>
        <v>0</v>
      </c>
      <c r="AA2425">
        <f>(IF(ISERROR((IF(ISERROR(VLOOKUP(E2425&amp;G2425,'[1]采购入库货量(公司仓库)'!$A:$H,7,FALSE)),0,VLOOKUP(E2425&amp;G2425,'[1]采购入库货量(公司仓库)'!$A:$H,7,FALSE)))*L2425-(IF(ISERROR(VLOOKUP(E2425&amp;G2425,'[1]采购入库货量(公司仓库)'!$A:$H,8,FALSE)),0,VLOOKUP(E2425&amp;G2425,'[1]采购入库货量(公司仓库)'!$A:$H,8,FALSE)))),0,(IF(ISERROR(VLOOKUP(E2425&amp;G2425,'[1]采购入库货量(公司仓库)'!$A:$H,7,FALSE)),0,VLOOKUP(E2425&amp;G2425,'[1]采购入库货量(公司仓库)'!$A:$H,7,FALSE)))*L2425-(IF(ISERROR(VLOOKUP(E2425&amp;G2425,'[1]采购入库货量(公司仓库)'!$A:$H,8,FALSE)),0,VLOOKUP(E2425&amp;G2425,'[1]采购入库货量(公司仓库)'!$A:$H,8,FALSE)))))</f>
        <v>0</v>
      </c>
      <c r="AB2425">
        <f>SUMIF([1]销售数据!$B:$B,E2425&amp;G2425,[1]销售数据!$G:$G)</f>
        <v>0</v>
      </c>
      <c r="AC2425" s="12">
        <f t="shared" si="605"/>
        <v>0</v>
      </c>
      <c r="AD2425" t="str">
        <f t="shared" si="606"/>
        <v/>
      </c>
      <c r="AE2425">
        <f>SUMIF([1]销售数据!$B:$B,AD2425,[1]销售数据!$L:$L)</f>
        <v>0</v>
      </c>
      <c r="AF2425">
        <f>SUMIF([1]销售数据!$B:$B,AD2425,[1]销售数据!$K:$K)</f>
        <v>0</v>
      </c>
      <c r="AG2425">
        <f>SUMIF([1]销售数据!$B:$B,AD2425,[1]销售数据!$J:$J)</f>
        <v>0</v>
      </c>
      <c r="AH2425">
        <f>SUMIF([1]销售数据!$B:$B,AD2425,[1]销售数据!$I:$I)</f>
        <v>0</v>
      </c>
      <c r="AI2425">
        <f>SUMIF([1]销售数据!$B:$B,AD2425,[1]销售数据!$H:$H)</f>
        <v>0</v>
      </c>
      <c r="AJ2425" s="20">
        <f t="shared" si="607"/>
        <v>0</v>
      </c>
      <c r="AK2425">
        <f>SUMIF([1]发货店铺数!$B:$B,AD2425,[1]发货店铺数!$G:$G)</f>
        <v>0</v>
      </c>
      <c r="AL2425">
        <f>SUMIF([1]销售店铺数!$B:$B,AD2425,[1]销售店铺数!$G:$G)</f>
        <v>0</v>
      </c>
      <c r="AM2425">
        <f>SUMIF([1]销售店铺数!$B:$B,AD2425,[1]销售店铺数!$G:$G)</f>
        <v>0</v>
      </c>
      <c r="AN2425" s="20">
        <f t="shared" si="608"/>
        <v>0</v>
      </c>
      <c r="AO2425" s="20">
        <f t="shared" si="609"/>
        <v>0</v>
      </c>
      <c r="AP2425" s="20">
        <f t="shared" si="610"/>
        <v>0</v>
      </c>
      <c r="AQ2425" s="12">
        <f t="shared" si="611"/>
        <v>0</v>
      </c>
      <c r="AR2425" s="20">
        <f t="shared" si="612"/>
        <v>0</v>
      </c>
      <c r="AS2425" s="20">
        <f t="shared" si="613"/>
        <v>0</v>
      </c>
    </row>
    <row r="2426" spans="1:45">
      <c r="A2426"/>
      <c r="B2426"/>
      <c r="C2426"/>
      <c r="D2426"/>
      <c r="E2426"/>
      <c r="F2426"/>
      <c r="G2426"/>
      <c r="H2426"/>
      <c r="I2426"/>
      <c r="J2426"/>
      <c r="K2426"/>
      <c r="L2426"/>
      <c r="M2426" s="8" t="str">
        <f>IF(ISERROR( VLOOKUP(AD2426,'[1]采购入库货量(公司仓库)'!$A:$I,9,FALSE)),"", VLOOKUP(AD2426,'[1]采购入库货量(公司仓库)'!$A:$I,9,FALSE))</f>
        <v/>
      </c>
      <c r="N2426" s="8" t="str">
        <f>IF(ISERROR( VLOOKUP(AD2426,[1]批发上市日期!$A:$F,6,FALSE)),"",  VLOOKUP(AD2426,[1]批发上市日期!$A:$F,6,FALSE))</f>
        <v/>
      </c>
      <c r="O2426" s="48">
        <f>IF(ISERROR(VLOOKUP(E2426&amp;G2426,'[1]采购入库货量(公司仓库)'!$A:$I,7,FALSE)),0,VLOOKUP(E2426&amp;G2426,'[1]采购入库货量(公司仓库)'!$A:$I,7,FALSE))</f>
        <v>0</v>
      </c>
      <c r="P2426" s="12">
        <f t="shared" si="598"/>
        <v>0</v>
      </c>
      <c r="Q2426" s="14">
        <f>IF(ISERROR(VLOOKUP(E2426&amp;G2426,'[1]采购入库货量(公司仓库)'!$A:$I,8,FALSE)),0,VLOOKUP(E2426&amp;G2426,'[1]采购入库货量(公司仓库)'!$A:$I,8,FALSE))</f>
        <v>0</v>
      </c>
      <c r="R2426" s="12">
        <f t="shared" si="599"/>
        <v>0</v>
      </c>
      <c r="S2426">
        <f>SUMIF([1]库存总量!$H:$H,E2426&amp;G2426,[1]库存总量!$G:$G)</f>
        <v>0</v>
      </c>
      <c r="T2426" s="12">
        <f t="shared" si="600"/>
        <v>0</v>
      </c>
      <c r="U2426">
        <f>SUMIFS([1]库存总量!$G:$G,[1]库存总量!$H:$H,E2426&amp;G2426,[1]库存总量!$A:$A,"B")</f>
        <v>0</v>
      </c>
      <c r="V2426" s="12">
        <f t="shared" si="601"/>
        <v>0</v>
      </c>
      <c r="W2426">
        <f>SUMIFS([1]库存总量!$G:$G,[1]库存总量!$H:$H,E2426&amp;G2426,[1]库存总量!$A:$A,"K")</f>
        <v>0</v>
      </c>
      <c r="X2426" s="12">
        <f t="shared" si="602"/>
        <v>0</v>
      </c>
      <c r="Y2426">
        <f t="shared" si="603"/>
        <v>0</v>
      </c>
      <c r="Z2426" s="12">
        <f t="shared" si="604"/>
        <v>0</v>
      </c>
      <c r="AA2426">
        <f>(IF(ISERROR((IF(ISERROR(VLOOKUP(E2426&amp;G2426,'[1]采购入库货量(公司仓库)'!$A:$H,7,FALSE)),0,VLOOKUP(E2426&amp;G2426,'[1]采购入库货量(公司仓库)'!$A:$H,7,FALSE)))*L2426-(IF(ISERROR(VLOOKUP(E2426&amp;G2426,'[1]采购入库货量(公司仓库)'!$A:$H,8,FALSE)),0,VLOOKUP(E2426&amp;G2426,'[1]采购入库货量(公司仓库)'!$A:$H,8,FALSE)))),0,(IF(ISERROR(VLOOKUP(E2426&amp;G2426,'[1]采购入库货量(公司仓库)'!$A:$H,7,FALSE)),0,VLOOKUP(E2426&amp;G2426,'[1]采购入库货量(公司仓库)'!$A:$H,7,FALSE)))*L2426-(IF(ISERROR(VLOOKUP(E2426&amp;G2426,'[1]采购入库货量(公司仓库)'!$A:$H,8,FALSE)),0,VLOOKUP(E2426&amp;G2426,'[1]采购入库货量(公司仓库)'!$A:$H,8,FALSE)))))</f>
        <v>0</v>
      </c>
      <c r="AB2426">
        <f>SUMIF([1]销售数据!$B:$B,E2426&amp;G2426,[1]销售数据!$G:$G)</f>
        <v>0</v>
      </c>
      <c r="AC2426" s="12">
        <f t="shared" si="605"/>
        <v>0</v>
      </c>
      <c r="AD2426" t="str">
        <f t="shared" si="606"/>
        <v/>
      </c>
      <c r="AE2426">
        <f>SUMIF([1]销售数据!$B:$B,AD2426,[1]销售数据!$L:$L)</f>
        <v>0</v>
      </c>
      <c r="AF2426">
        <f>SUMIF([1]销售数据!$B:$B,AD2426,[1]销售数据!$K:$K)</f>
        <v>0</v>
      </c>
      <c r="AG2426">
        <f>SUMIF([1]销售数据!$B:$B,AD2426,[1]销售数据!$J:$J)</f>
        <v>0</v>
      </c>
      <c r="AH2426">
        <f>SUMIF([1]销售数据!$B:$B,AD2426,[1]销售数据!$I:$I)</f>
        <v>0</v>
      </c>
      <c r="AI2426">
        <f>SUMIF([1]销售数据!$B:$B,AD2426,[1]销售数据!$H:$H)</f>
        <v>0</v>
      </c>
      <c r="AJ2426" s="20">
        <f t="shared" si="607"/>
        <v>0</v>
      </c>
      <c r="AK2426">
        <f>SUMIF([1]发货店铺数!$B:$B,AD2426,[1]发货店铺数!$G:$G)</f>
        <v>0</v>
      </c>
      <c r="AL2426">
        <f>SUMIF([1]销售店铺数!$B:$B,AD2426,[1]销售店铺数!$G:$G)</f>
        <v>0</v>
      </c>
      <c r="AM2426">
        <f>SUMIF([1]销售店铺数!$B:$B,AD2426,[1]销售店铺数!$G:$G)</f>
        <v>0</v>
      </c>
      <c r="AN2426" s="20">
        <f t="shared" si="608"/>
        <v>0</v>
      </c>
      <c r="AO2426" s="20">
        <f t="shared" si="609"/>
        <v>0</v>
      </c>
      <c r="AP2426" s="20">
        <f t="shared" si="610"/>
        <v>0</v>
      </c>
      <c r="AQ2426" s="12">
        <f t="shared" si="611"/>
        <v>0</v>
      </c>
      <c r="AR2426" s="20">
        <f t="shared" si="612"/>
        <v>0</v>
      </c>
      <c r="AS2426" s="20">
        <f t="shared" si="613"/>
        <v>0</v>
      </c>
    </row>
    <row r="2427" spans="1:45">
      <c r="A2427"/>
      <c r="B2427"/>
      <c r="C2427"/>
      <c r="D2427"/>
      <c r="E2427"/>
      <c r="F2427"/>
      <c r="G2427"/>
      <c r="H2427"/>
      <c r="I2427"/>
      <c r="J2427"/>
      <c r="K2427"/>
      <c r="L2427"/>
      <c r="M2427" s="8" t="str">
        <f>IF(ISERROR( VLOOKUP(AD2427,'[1]采购入库货量(公司仓库)'!$A:$I,9,FALSE)),"", VLOOKUP(AD2427,'[1]采购入库货量(公司仓库)'!$A:$I,9,FALSE))</f>
        <v/>
      </c>
      <c r="N2427" s="8" t="str">
        <f>IF(ISERROR( VLOOKUP(AD2427,[1]批发上市日期!$A:$F,6,FALSE)),"",  VLOOKUP(AD2427,[1]批发上市日期!$A:$F,6,FALSE))</f>
        <v/>
      </c>
      <c r="O2427" s="48">
        <f>IF(ISERROR(VLOOKUP(E2427&amp;G2427,'[1]采购入库货量(公司仓库)'!$A:$I,7,FALSE)),0,VLOOKUP(E2427&amp;G2427,'[1]采购入库货量(公司仓库)'!$A:$I,7,FALSE))</f>
        <v>0</v>
      </c>
      <c r="P2427" s="12">
        <f t="shared" si="598"/>
        <v>0</v>
      </c>
      <c r="Q2427" s="14">
        <f>IF(ISERROR(VLOOKUP(E2427&amp;G2427,'[1]采购入库货量(公司仓库)'!$A:$I,8,FALSE)),0,VLOOKUP(E2427&amp;G2427,'[1]采购入库货量(公司仓库)'!$A:$I,8,FALSE))</f>
        <v>0</v>
      </c>
      <c r="R2427" s="12">
        <f t="shared" si="599"/>
        <v>0</v>
      </c>
      <c r="S2427">
        <f>SUMIF([1]库存总量!$H:$H,E2427&amp;G2427,[1]库存总量!$G:$G)</f>
        <v>0</v>
      </c>
      <c r="T2427" s="12">
        <f t="shared" si="600"/>
        <v>0</v>
      </c>
      <c r="U2427">
        <f>SUMIFS([1]库存总量!$G:$G,[1]库存总量!$H:$H,E2427&amp;G2427,[1]库存总量!$A:$A,"B")</f>
        <v>0</v>
      </c>
      <c r="V2427" s="12">
        <f t="shared" si="601"/>
        <v>0</v>
      </c>
      <c r="W2427">
        <f>SUMIFS([1]库存总量!$G:$G,[1]库存总量!$H:$H,E2427&amp;G2427,[1]库存总量!$A:$A,"K")</f>
        <v>0</v>
      </c>
      <c r="X2427" s="12">
        <f t="shared" si="602"/>
        <v>0</v>
      </c>
      <c r="Y2427">
        <f t="shared" si="603"/>
        <v>0</v>
      </c>
      <c r="Z2427" s="12">
        <f t="shared" si="604"/>
        <v>0</v>
      </c>
      <c r="AA2427">
        <f>(IF(ISERROR((IF(ISERROR(VLOOKUP(E2427&amp;G2427,'[1]采购入库货量(公司仓库)'!$A:$H,7,FALSE)),0,VLOOKUP(E2427&amp;G2427,'[1]采购入库货量(公司仓库)'!$A:$H,7,FALSE)))*L2427-(IF(ISERROR(VLOOKUP(E2427&amp;G2427,'[1]采购入库货量(公司仓库)'!$A:$H,8,FALSE)),0,VLOOKUP(E2427&amp;G2427,'[1]采购入库货量(公司仓库)'!$A:$H,8,FALSE)))),0,(IF(ISERROR(VLOOKUP(E2427&amp;G2427,'[1]采购入库货量(公司仓库)'!$A:$H,7,FALSE)),0,VLOOKUP(E2427&amp;G2427,'[1]采购入库货量(公司仓库)'!$A:$H,7,FALSE)))*L2427-(IF(ISERROR(VLOOKUP(E2427&amp;G2427,'[1]采购入库货量(公司仓库)'!$A:$H,8,FALSE)),0,VLOOKUP(E2427&amp;G2427,'[1]采购入库货量(公司仓库)'!$A:$H,8,FALSE)))))</f>
        <v>0</v>
      </c>
      <c r="AB2427">
        <f>SUMIF([1]销售数据!$B:$B,E2427&amp;G2427,[1]销售数据!$G:$G)</f>
        <v>0</v>
      </c>
      <c r="AC2427" s="12">
        <f t="shared" si="605"/>
        <v>0</v>
      </c>
      <c r="AD2427" t="str">
        <f t="shared" si="606"/>
        <v/>
      </c>
      <c r="AE2427">
        <f>SUMIF([1]销售数据!$B:$B,AD2427,[1]销售数据!$L:$L)</f>
        <v>0</v>
      </c>
      <c r="AF2427">
        <f>SUMIF([1]销售数据!$B:$B,AD2427,[1]销售数据!$K:$K)</f>
        <v>0</v>
      </c>
      <c r="AG2427">
        <f>SUMIF([1]销售数据!$B:$B,AD2427,[1]销售数据!$J:$J)</f>
        <v>0</v>
      </c>
      <c r="AH2427">
        <f>SUMIF([1]销售数据!$B:$B,AD2427,[1]销售数据!$I:$I)</f>
        <v>0</v>
      </c>
      <c r="AI2427">
        <f>SUMIF([1]销售数据!$B:$B,AD2427,[1]销售数据!$H:$H)</f>
        <v>0</v>
      </c>
      <c r="AJ2427" s="20">
        <f t="shared" si="607"/>
        <v>0</v>
      </c>
      <c r="AK2427">
        <f>SUMIF([1]发货店铺数!$B:$B,AD2427,[1]发货店铺数!$G:$G)</f>
        <v>0</v>
      </c>
      <c r="AL2427">
        <f>SUMIF([1]销售店铺数!$B:$B,AD2427,[1]销售店铺数!$G:$G)</f>
        <v>0</v>
      </c>
      <c r="AM2427">
        <f>SUMIF([1]销售店铺数!$B:$B,AD2427,[1]销售店铺数!$G:$G)</f>
        <v>0</v>
      </c>
      <c r="AN2427" s="20">
        <f t="shared" si="608"/>
        <v>0</v>
      </c>
      <c r="AO2427" s="20">
        <f t="shared" si="609"/>
        <v>0</v>
      </c>
      <c r="AP2427" s="20">
        <f t="shared" si="610"/>
        <v>0</v>
      </c>
      <c r="AQ2427" s="12">
        <f t="shared" si="611"/>
        <v>0</v>
      </c>
      <c r="AR2427" s="20">
        <f t="shared" si="612"/>
        <v>0</v>
      </c>
      <c r="AS2427" s="20">
        <f t="shared" si="613"/>
        <v>0</v>
      </c>
    </row>
    <row r="2428" spans="1:45">
      <c r="A2428"/>
      <c r="B2428"/>
      <c r="C2428"/>
      <c r="D2428"/>
      <c r="E2428"/>
      <c r="F2428"/>
      <c r="G2428"/>
      <c r="H2428"/>
      <c r="I2428"/>
      <c r="J2428"/>
      <c r="K2428"/>
      <c r="L2428"/>
      <c r="M2428" s="8" t="str">
        <f>IF(ISERROR( VLOOKUP(AD2428,'[1]采购入库货量(公司仓库)'!$A:$I,9,FALSE)),"", VLOOKUP(AD2428,'[1]采购入库货量(公司仓库)'!$A:$I,9,FALSE))</f>
        <v/>
      </c>
      <c r="N2428" s="8" t="str">
        <f>IF(ISERROR( VLOOKUP(AD2428,[1]批发上市日期!$A:$F,6,FALSE)),"",  VLOOKUP(AD2428,[1]批发上市日期!$A:$F,6,FALSE))</f>
        <v/>
      </c>
      <c r="O2428" s="48">
        <f>IF(ISERROR(VLOOKUP(E2428&amp;G2428,'[1]采购入库货量(公司仓库)'!$A:$I,7,FALSE)),0,VLOOKUP(E2428&amp;G2428,'[1]采购入库货量(公司仓库)'!$A:$I,7,FALSE))</f>
        <v>0</v>
      </c>
      <c r="P2428" s="12">
        <f t="shared" si="598"/>
        <v>0</v>
      </c>
      <c r="Q2428" s="14">
        <f>IF(ISERROR(VLOOKUP(E2428&amp;G2428,'[1]采购入库货量(公司仓库)'!$A:$I,8,FALSE)),0,VLOOKUP(E2428&amp;G2428,'[1]采购入库货量(公司仓库)'!$A:$I,8,FALSE))</f>
        <v>0</v>
      </c>
      <c r="R2428" s="12">
        <f t="shared" si="599"/>
        <v>0</v>
      </c>
      <c r="S2428">
        <f>SUMIF([1]库存总量!$H:$H,E2428&amp;G2428,[1]库存总量!$G:$G)</f>
        <v>0</v>
      </c>
      <c r="T2428" s="12">
        <f t="shared" si="600"/>
        <v>0</v>
      </c>
      <c r="U2428">
        <f>SUMIFS([1]库存总量!$G:$G,[1]库存总量!$H:$H,E2428&amp;G2428,[1]库存总量!$A:$A,"B")</f>
        <v>0</v>
      </c>
      <c r="V2428" s="12">
        <f t="shared" si="601"/>
        <v>0</v>
      </c>
      <c r="W2428">
        <f>SUMIFS([1]库存总量!$G:$G,[1]库存总量!$H:$H,E2428&amp;G2428,[1]库存总量!$A:$A,"K")</f>
        <v>0</v>
      </c>
      <c r="X2428" s="12">
        <f t="shared" si="602"/>
        <v>0</v>
      </c>
      <c r="Y2428">
        <f t="shared" si="603"/>
        <v>0</v>
      </c>
      <c r="Z2428" s="12">
        <f t="shared" si="604"/>
        <v>0</v>
      </c>
      <c r="AA2428">
        <f>(IF(ISERROR((IF(ISERROR(VLOOKUP(E2428&amp;G2428,'[1]采购入库货量(公司仓库)'!$A:$H,7,FALSE)),0,VLOOKUP(E2428&amp;G2428,'[1]采购入库货量(公司仓库)'!$A:$H,7,FALSE)))*L2428-(IF(ISERROR(VLOOKUP(E2428&amp;G2428,'[1]采购入库货量(公司仓库)'!$A:$H,8,FALSE)),0,VLOOKUP(E2428&amp;G2428,'[1]采购入库货量(公司仓库)'!$A:$H,8,FALSE)))),0,(IF(ISERROR(VLOOKUP(E2428&amp;G2428,'[1]采购入库货量(公司仓库)'!$A:$H,7,FALSE)),0,VLOOKUP(E2428&amp;G2428,'[1]采购入库货量(公司仓库)'!$A:$H,7,FALSE)))*L2428-(IF(ISERROR(VLOOKUP(E2428&amp;G2428,'[1]采购入库货量(公司仓库)'!$A:$H,8,FALSE)),0,VLOOKUP(E2428&amp;G2428,'[1]采购入库货量(公司仓库)'!$A:$H,8,FALSE)))))</f>
        <v>0</v>
      </c>
      <c r="AB2428">
        <f>SUMIF([1]销售数据!$B:$B,E2428&amp;G2428,[1]销售数据!$G:$G)</f>
        <v>0</v>
      </c>
      <c r="AC2428" s="12">
        <f t="shared" si="605"/>
        <v>0</v>
      </c>
      <c r="AD2428" t="str">
        <f t="shared" si="606"/>
        <v/>
      </c>
      <c r="AE2428">
        <f>SUMIF([1]销售数据!$B:$B,AD2428,[1]销售数据!$L:$L)</f>
        <v>0</v>
      </c>
      <c r="AF2428">
        <f>SUMIF([1]销售数据!$B:$B,AD2428,[1]销售数据!$K:$K)</f>
        <v>0</v>
      </c>
      <c r="AG2428">
        <f>SUMIF([1]销售数据!$B:$B,AD2428,[1]销售数据!$J:$J)</f>
        <v>0</v>
      </c>
      <c r="AH2428">
        <f>SUMIF([1]销售数据!$B:$B,AD2428,[1]销售数据!$I:$I)</f>
        <v>0</v>
      </c>
      <c r="AI2428">
        <f>SUMIF([1]销售数据!$B:$B,AD2428,[1]销售数据!$H:$H)</f>
        <v>0</v>
      </c>
      <c r="AJ2428" s="20">
        <f t="shared" si="607"/>
        <v>0</v>
      </c>
      <c r="AK2428">
        <f>SUMIF([1]发货店铺数!$B:$B,AD2428,[1]发货店铺数!$G:$G)</f>
        <v>0</v>
      </c>
      <c r="AL2428">
        <f>SUMIF([1]销售店铺数!$B:$B,AD2428,[1]销售店铺数!$G:$G)</f>
        <v>0</v>
      </c>
      <c r="AM2428">
        <f>SUMIF([1]销售店铺数!$B:$B,AD2428,[1]销售店铺数!$G:$G)</f>
        <v>0</v>
      </c>
      <c r="AN2428" s="20">
        <f t="shared" si="608"/>
        <v>0</v>
      </c>
      <c r="AO2428" s="20">
        <f t="shared" si="609"/>
        <v>0</v>
      </c>
      <c r="AP2428" s="20">
        <f t="shared" si="610"/>
        <v>0</v>
      </c>
      <c r="AQ2428" s="12">
        <f t="shared" si="611"/>
        <v>0</v>
      </c>
      <c r="AR2428" s="20">
        <f t="shared" si="612"/>
        <v>0</v>
      </c>
      <c r="AS2428" s="20">
        <f t="shared" si="613"/>
        <v>0</v>
      </c>
    </row>
    <row r="2429" spans="1:45">
      <c r="A2429"/>
      <c r="B2429"/>
      <c r="C2429"/>
      <c r="D2429"/>
      <c r="E2429"/>
      <c r="F2429"/>
      <c r="G2429"/>
      <c r="H2429"/>
      <c r="I2429"/>
      <c r="J2429"/>
      <c r="K2429"/>
      <c r="L2429"/>
      <c r="M2429" s="8" t="str">
        <f>IF(ISERROR( VLOOKUP(AD2429,'[1]采购入库货量(公司仓库)'!$A:$I,9,FALSE)),"", VLOOKUP(AD2429,'[1]采购入库货量(公司仓库)'!$A:$I,9,FALSE))</f>
        <v/>
      </c>
      <c r="N2429" s="8" t="str">
        <f>IF(ISERROR( VLOOKUP(AD2429,[1]批发上市日期!$A:$F,6,FALSE)),"",  VLOOKUP(AD2429,[1]批发上市日期!$A:$F,6,FALSE))</f>
        <v/>
      </c>
      <c r="O2429" s="48">
        <f>IF(ISERROR(VLOOKUP(E2429&amp;G2429,'[1]采购入库货量(公司仓库)'!$A:$I,7,FALSE)),0,VLOOKUP(E2429&amp;G2429,'[1]采购入库货量(公司仓库)'!$A:$I,7,FALSE))</f>
        <v>0</v>
      </c>
      <c r="P2429" s="12">
        <f t="shared" si="598"/>
        <v>0</v>
      </c>
      <c r="Q2429" s="14">
        <f>IF(ISERROR(VLOOKUP(E2429&amp;G2429,'[1]采购入库货量(公司仓库)'!$A:$I,8,FALSE)),0,VLOOKUP(E2429&amp;G2429,'[1]采购入库货量(公司仓库)'!$A:$I,8,FALSE))</f>
        <v>0</v>
      </c>
      <c r="R2429" s="12">
        <f t="shared" si="599"/>
        <v>0</v>
      </c>
      <c r="S2429">
        <f>SUMIF([1]库存总量!$H:$H,E2429&amp;G2429,[1]库存总量!$G:$G)</f>
        <v>0</v>
      </c>
      <c r="T2429" s="12">
        <f t="shared" si="600"/>
        <v>0</v>
      </c>
      <c r="U2429">
        <f>SUMIFS([1]库存总量!$G:$G,[1]库存总量!$H:$H,E2429&amp;G2429,[1]库存总量!$A:$A,"B")</f>
        <v>0</v>
      </c>
      <c r="V2429" s="12">
        <f t="shared" si="601"/>
        <v>0</v>
      </c>
      <c r="W2429">
        <f>SUMIFS([1]库存总量!$G:$G,[1]库存总量!$H:$H,E2429&amp;G2429,[1]库存总量!$A:$A,"K")</f>
        <v>0</v>
      </c>
      <c r="X2429" s="12">
        <f t="shared" si="602"/>
        <v>0</v>
      </c>
      <c r="Y2429">
        <f t="shared" si="603"/>
        <v>0</v>
      </c>
      <c r="Z2429" s="12">
        <f t="shared" si="604"/>
        <v>0</v>
      </c>
      <c r="AA2429">
        <f>(IF(ISERROR((IF(ISERROR(VLOOKUP(E2429&amp;G2429,'[1]采购入库货量(公司仓库)'!$A:$H,7,FALSE)),0,VLOOKUP(E2429&amp;G2429,'[1]采购入库货量(公司仓库)'!$A:$H,7,FALSE)))*L2429-(IF(ISERROR(VLOOKUP(E2429&amp;G2429,'[1]采购入库货量(公司仓库)'!$A:$H,8,FALSE)),0,VLOOKUP(E2429&amp;G2429,'[1]采购入库货量(公司仓库)'!$A:$H,8,FALSE)))),0,(IF(ISERROR(VLOOKUP(E2429&amp;G2429,'[1]采购入库货量(公司仓库)'!$A:$H,7,FALSE)),0,VLOOKUP(E2429&amp;G2429,'[1]采购入库货量(公司仓库)'!$A:$H,7,FALSE)))*L2429-(IF(ISERROR(VLOOKUP(E2429&amp;G2429,'[1]采购入库货量(公司仓库)'!$A:$H,8,FALSE)),0,VLOOKUP(E2429&amp;G2429,'[1]采购入库货量(公司仓库)'!$A:$H,8,FALSE)))))</f>
        <v>0</v>
      </c>
      <c r="AB2429">
        <f>SUMIF([1]销售数据!$B:$B,E2429&amp;G2429,[1]销售数据!$G:$G)</f>
        <v>0</v>
      </c>
      <c r="AC2429" s="12">
        <f t="shared" si="605"/>
        <v>0</v>
      </c>
      <c r="AD2429" t="str">
        <f t="shared" si="606"/>
        <v/>
      </c>
      <c r="AE2429">
        <f>SUMIF([1]销售数据!$B:$B,AD2429,[1]销售数据!$L:$L)</f>
        <v>0</v>
      </c>
      <c r="AF2429">
        <f>SUMIF([1]销售数据!$B:$B,AD2429,[1]销售数据!$K:$K)</f>
        <v>0</v>
      </c>
      <c r="AG2429">
        <f>SUMIF([1]销售数据!$B:$B,AD2429,[1]销售数据!$J:$J)</f>
        <v>0</v>
      </c>
      <c r="AH2429">
        <f>SUMIF([1]销售数据!$B:$B,AD2429,[1]销售数据!$I:$I)</f>
        <v>0</v>
      </c>
      <c r="AI2429">
        <f>SUMIF([1]销售数据!$B:$B,AD2429,[1]销售数据!$H:$H)</f>
        <v>0</v>
      </c>
      <c r="AJ2429" s="20">
        <f t="shared" si="607"/>
        <v>0</v>
      </c>
      <c r="AK2429">
        <f>SUMIF([1]发货店铺数!$B:$B,AD2429,[1]发货店铺数!$G:$G)</f>
        <v>0</v>
      </c>
      <c r="AL2429">
        <f>SUMIF([1]销售店铺数!$B:$B,AD2429,[1]销售店铺数!$G:$G)</f>
        <v>0</v>
      </c>
      <c r="AM2429">
        <f>SUMIF([1]销售店铺数!$B:$B,AD2429,[1]销售店铺数!$G:$G)</f>
        <v>0</v>
      </c>
      <c r="AN2429" s="20">
        <f t="shared" si="608"/>
        <v>0</v>
      </c>
      <c r="AO2429" s="20">
        <f t="shared" si="609"/>
        <v>0</v>
      </c>
      <c r="AP2429" s="20">
        <f t="shared" si="610"/>
        <v>0</v>
      </c>
      <c r="AQ2429" s="12">
        <f t="shared" si="611"/>
        <v>0</v>
      </c>
      <c r="AR2429" s="20">
        <f t="shared" si="612"/>
        <v>0</v>
      </c>
      <c r="AS2429" s="20">
        <f t="shared" si="613"/>
        <v>0</v>
      </c>
    </row>
    <row r="2430" spans="1:45">
      <c r="A2430"/>
      <c r="B2430"/>
      <c r="C2430"/>
      <c r="D2430"/>
      <c r="E2430"/>
      <c r="F2430"/>
      <c r="G2430"/>
      <c r="H2430"/>
      <c r="I2430"/>
      <c r="J2430"/>
      <c r="K2430"/>
      <c r="L2430"/>
      <c r="M2430" s="8" t="str">
        <f>IF(ISERROR( VLOOKUP(AD2430,'[1]采购入库货量(公司仓库)'!$A:$I,9,FALSE)),"", VLOOKUP(AD2430,'[1]采购入库货量(公司仓库)'!$A:$I,9,FALSE))</f>
        <v/>
      </c>
      <c r="N2430" s="8" t="str">
        <f>IF(ISERROR( VLOOKUP(AD2430,[1]批发上市日期!$A:$F,6,FALSE)),"",  VLOOKUP(AD2430,[1]批发上市日期!$A:$F,6,FALSE))</f>
        <v/>
      </c>
      <c r="O2430" s="48">
        <f>IF(ISERROR(VLOOKUP(E2430&amp;G2430,'[1]采购入库货量(公司仓库)'!$A:$I,7,FALSE)),0,VLOOKUP(E2430&amp;G2430,'[1]采购入库货量(公司仓库)'!$A:$I,7,FALSE))</f>
        <v>0</v>
      </c>
      <c r="P2430" s="12">
        <f t="shared" si="598"/>
        <v>0</v>
      </c>
      <c r="Q2430" s="14">
        <f>IF(ISERROR(VLOOKUP(E2430&amp;G2430,'[1]采购入库货量(公司仓库)'!$A:$I,8,FALSE)),0,VLOOKUP(E2430&amp;G2430,'[1]采购入库货量(公司仓库)'!$A:$I,8,FALSE))</f>
        <v>0</v>
      </c>
      <c r="R2430" s="12">
        <f t="shared" si="599"/>
        <v>0</v>
      </c>
      <c r="S2430">
        <f>SUMIF([1]库存总量!$H:$H,E2430&amp;G2430,[1]库存总量!$G:$G)</f>
        <v>0</v>
      </c>
      <c r="T2430" s="12">
        <f t="shared" si="600"/>
        <v>0</v>
      </c>
      <c r="U2430">
        <f>SUMIFS([1]库存总量!$G:$G,[1]库存总量!$H:$H,E2430&amp;G2430,[1]库存总量!$A:$A,"B")</f>
        <v>0</v>
      </c>
      <c r="V2430" s="12">
        <f t="shared" si="601"/>
        <v>0</v>
      </c>
      <c r="W2430">
        <f>SUMIFS([1]库存总量!$G:$G,[1]库存总量!$H:$H,E2430&amp;G2430,[1]库存总量!$A:$A,"K")</f>
        <v>0</v>
      </c>
      <c r="X2430" s="12">
        <f t="shared" si="602"/>
        <v>0</v>
      </c>
      <c r="Y2430">
        <f t="shared" si="603"/>
        <v>0</v>
      </c>
      <c r="Z2430" s="12">
        <f t="shared" si="604"/>
        <v>0</v>
      </c>
      <c r="AA2430">
        <f>(IF(ISERROR((IF(ISERROR(VLOOKUP(E2430&amp;G2430,'[1]采购入库货量(公司仓库)'!$A:$H,7,FALSE)),0,VLOOKUP(E2430&amp;G2430,'[1]采购入库货量(公司仓库)'!$A:$H,7,FALSE)))*L2430-(IF(ISERROR(VLOOKUP(E2430&amp;G2430,'[1]采购入库货量(公司仓库)'!$A:$H,8,FALSE)),0,VLOOKUP(E2430&amp;G2430,'[1]采购入库货量(公司仓库)'!$A:$H,8,FALSE)))),0,(IF(ISERROR(VLOOKUP(E2430&amp;G2430,'[1]采购入库货量(公司仓库)'!$A:$H,7,FALSE)),0,VLOOKUP(E2430&amp;G2430,'[1]采购入库货量(公司仓库)'!$A:$H,7,FALSE)))*L2430-(IF(ISERROR(VLOOKUP(E2430&amp;G2430,'[1]采购入库货量(公司仓库)'!$A:$H,8,FALSE)),0,VLOOKUP(E2430&amp;G2430,'[1]采购入库货量(公司仓库)'!$A:$H,8,FALSE)))))</f>
        <v>0</v>
      </c>
      <c r="AB2430">
        <f>SUMIF([1]销售数据!$B:$B,E2430&amp;G2430,[1]销售数据!$G:$G)</f>
        <v>0</v>
      </c>
      <c r="AC2430" s="12">
        <f t="shared" si="605"/>
        <v>0</v>
      </c>
      <c r="AD2430" t="str">
        <f t="shared" si="606"/>
        <v/>
      </c>
      <c r="AE2430">
        <f>SUMIF([1]销售数据!$B:$B,AD2430,[1]销售数据!$L:$L)</f>
        <v>0</v>
      </c>
      <c r="AF2430">
        <f>SUMIF([1]销售数据!$B:$B,AD2430,[1]销售数据!$K:$K)</f>
        <v>0</v>
      </c>
      <c r="AG2430">
        <f>SUMIF([1]销售数据!$B:$B,AD2430,[1]销售数据!$J:$J)</f>
        <v>0</v>
      </c>
      <c r="AH2430">
        <f>SUMIF([1]销售数据!$B:$B,AD2430,[1]销售数据!$I:$I)</f>
        <v>0</v>
      </c>
      <c r="AI2430">
        <f>SUMIF([1]销售数据!$B:$B,AD2430,[1]销售数据!$H:$H)</f>
        <v>0</v>
      </c>
      <c r="AJ2430" s="20">
        <f t="shared" si="607"/>
        <v>0</v>
      </c>
      <c r="AK2430">
        <f>SUMIF([1]发货店铺数!$B:$B,AD2430,[1]发货店铺数!$G:$G)</f>
        <v>0</v>
      </c>
      <c r="AL2430">
        <f>SUMIF([1]销售店铺数!$B:$B,AD2430,[1]销售店铺数!$G:$G)</f>
        <v>0</v>
      </c>
      <c r="AM2430">
        <f>SUMIF([1]销售店铺数!$B:$B,AD2430,[1]销售店铺数!$G:$G)</f>
        <v>0</v>
      </c>
      <c r="AN2430" s="20">
        <f t="shared" si="608"/>
        <v>0</v>
      </c>
      <c r="AO2430" s="20">
        <f t="shared" si="609"/>
        <v>0</v>
      </c>
      <c r="AP2430" s="20">
        <f t="shared" si="610"/>
        <v>0</v>
      </c>
      <c r="AQ2430" s="12">
        <f t="shared" si="611"/>
        <v>0</v>
      </c>
      <c r="AR2430" s="20">
        <f t="shared" si="612"/>
        <v>0</v>
      </c>
      <c r="AS2430" s="20">
        <f t="shared" si="613"/>
        <v>0</v>
      </c>
    </row>
    <row r="2431" spans="1:45">
      <c r="A2431"/>
      <c r="B2431"/>
      <c r="C2431"/>
      <c r="D2431"/>
      <c r="E2431"/>
      <c r="F2431"/>
      <c r="G2431"/>
      <c r="H2431"/>
      <c r="I2431"/>
      <c r="J2431"/>
      <c r="K2431"/>
      <c r="L2431"/>
      <c r="M2431" s="8" t="str">
        <f>IF(ISERROR( VLOOKUP(AD2431,'[1]采购入库货量(公司仓库)'!$A:$I,9,FALSE)),"", VLOOKUP(AD2431,'[1]采购入库货量(公司仓库)'!$A:$I,9,FALSE))</f>
        <v/>
      </c>
      <c r="N2431" s="8" t="str">
        <f>IF(ISERROR( VLOOKUP(AD2431,[1]批发上市日期!$A:$F,6,FALSE)),"",  VLOOKUP(AD2431,[1]批发上市日期!$A:$F,6,FALSE))</f>
        <v/>
      </c>
      <c r="O2431" s="48">
        <f>IF(ISERROR(VLOOKUP(E2431&amp;G2431,'[1]采购入库货量(公司仓库)'!$A:$I,7,FALSE)),0,VLOOKUP(E2431&amp;G2431,'[1]采购入库货量(公司仓库)'!$A:$I,7,FALSE))</f>
        <v>0</v>
      </c>
      <c r="P2431" s="12">
        <f t="shared" si="598"/>
        <v>0</v>
      </c>
      <c r="Q2431" s="14">
        <f>IF(ISERROR(VLOOKUP(E2431&amp;G2431,'[1]采购入库货量(公司仓库)'!$A:$I,8,FALSE)),0,VLOOKUP(E2431&amp;G2431,'[1]采购入库货量(公司仓库)'!$A:$I,8,FALSE))</f>
        <v>0</v>
      </c>
      <c r="R2431" s="12">
        <f t="shared" si="599"/>
        <v>0</v>
      </c>
      <c r="S2431">
        <f>SUMIF([1]库存总量!$H:$H,E2431&amp;G2431,[1]库存总量!$G:$G)</f>
        <v>0</v>
      </c>
      <c r="T2431" s="12">
        <f t="shared" si="600"/>
        <v>0</v>
      </c>
      <c r="U2431">
        <f>SUMIFS([1]库存总量!$G:$G,[1]库存总量!$H:$H,E2431&amp;G2431,[1]库存总量!$A:$A,"B")</f>
        <v>0</v>
      </c>
      <c r="V2431" s="12">
        <f t="shared" si="601"/>
        <v>0</v>
      </c>
      <c r="W2431">
        <f>SUMIFS([1]库存总量!$G:$G,[1]库存总量!$H:$H,E2431&amp;G2431,[1]库存总量!$A:$A,"K")</f>
        <v>0</v>
      </c>
      <c r="X2431" s="12">
        <f t="shared" si="602"/>
        <v>0</v>
      </c>
      <c r="Y2431">
        <f t="shared" si="603"/>
        <v>0</v>
      </c>
      <c r="Z2431" s="12">
        <f t="shared" si="604"/>
        <v>0</v>
      </c>
      <c r="AA2431">
        <f>(IF(ISERROR((IF(ISERROR(VLOOKUP(E2431&amp;G2431,'[1]采购入库货量(公司仓库)'!$A:$H,7,FALSE)),0,VLOOKUP(E2431&amp;G2431,'[1]采购入库货量(公司仓库)'!$A:$H,7,FALSE)))*L2431-(IF(ISERROR(VLOOKUP(E2431&amp;G2431,'[1]采购入库货量(公司仓库)'!$A:$H,8,FALSE)),0,VLOOKUP(E2431&amp;G2431,'[1]采购入库货量(公司仓库)'!$A:$H,8,FALSE)))),0,(IF(ISERROR(VLOOKUP(E2431&amp;G2431,'[1]采购入库货量(公司仓库)'!$A:$H,7,FALSE)),0,VLOOKUP(E2431&amp;G2431,'[1]采购入库货量(公司仓库)'!$A:$H,7,FALSE)))*L2431-(IF(ISERROR(VLOOKUP(E2431&amp;G2431,'[1]采购入库货量(公司仓库)'!$A:$H,8,FALSE)),0,VLOOKUP(E2431&amp;G2431,'[1]采购入库货量(公司仓库)'!$A:$H,8,FALSE)))))</f>
        <v>0</v>
      </c>
      <c r="AB2431">
        <f>SUMIF([1]销售数据!$B:$B,E2431&amp;G2431,[1]销售数据!$G:$G)</f>
        <v>0</v>
      </c>
      <c r="AC2431" s="12">
        <f t="shared" si="605"/>
        <v>0</v>
      </c>
      <c r="AD2431" t="str">
        <f t="shared" si="606"/>
        <v/>
      </c>
      <c r="AE2431">
        <f>SUMIF([1]销售数据!$B:$B,AD2431,[1]销售数据!$L:$L)</f>
        <v>0</v>
      </c>
      <c r="AF2431">
        <f>SUMIF([1]销售数据!$B:$B,AD2431,[1]销售数据!$K:$K)</f>
        <v>0</v>
      </c>
      <c r="AG2431">
        <f>SUMIF([1]销售数据!$B:$B,AD2431,[1]销售数据!$J:$J)</f>
        <v>0</v>
      </c>
      <c r="AH2431">
        <f>SUMIF([1]销售数据!$B:$B,AD2431,[1]销售数据!$I:$I)</f>
        <v>0</v>
      </c>
      <c r="AI2431">
        <f>SUMIF([1]销售数据!$B:$B,AD2431,[1]销售数据!$H:$H)</f>
        <v>0</v>
      </c>
      <c r="AJ2431" s="20">
        <f t="shared" si="607"/>
        <v>0</v>
      </c>
      <c r="AK2431">
        <f>SUMIF([1]发货店铺数!$B:$B,AD2431,[1]发货店铺数!$G:$G)</f>
        <v>0</v>
      </c>
      <c r="AL2431">
        <f>SUMIF([1]销售店铺数!$B:$B,AD2431,[1]销售店铺数!$G:$G)</f>
        <v>0</v>
      </c>
      <c r="AM2431">
        <f>SUMIF([1]销售店铺数!$B:$B,AD2431,[1]销售店铺数!$G:$G)</f>
        <v>0</v>
      </c>
      <c r="AN2431" s="20">
        <f t="shared" si="608"/>
        <v>0</v>
      </c>
      <c r="AO2431" s="20">
        <f t="shared" si="609"/>
        <v>0</v>
      </c>
      <c r="AP2431" s="20">
        <f t="shared" si="610"/>
        <v>0</v>
      </c>
      <c r="AQ2431" s="12">
        <f t="shared" si="611"/>
        <v>0</v>
      </c>
      <c r="AR2431" s="20">
        <f t="shared" si="612"/>
        <v>0</v>
      </c>
      <c r="AS2431" s="20">
        <f t="shared" si="613"/>
        <v>0</v>
      </c>
    </row>
    <row r="2432" spans="1:45">
      <c r="A2432"/>
      <c r="B2432"/>
      <c r="C2432"/>
      <c r="D2432"/>
      <c r="E2432"/>
      <c r="F2432"/>
      <c r="G2432"/>
      <c r="H2432"/>
      <c r="I2432"/>
      <c r="J2432"/>
      <c r="K2432"/>
      <c r="L2432"/>
      <c r="M2432" s="8" t="str">
        <f>IF(ISERROR( VLOOKUP(AD2432,'[1]采购入库货量(公司仓库)'!$A:$I,9,FALSE)),"", VLOOKUP(AD2432,'[1]采购入库货量(公司仓库)'!$A:$I,9,FALSE))</f>
        <v/>
      </c>
      <c r="N2432" s="8" t="str">
        <f>IF(ISERROR( VLOOKUP(AD2432,[1]批发上市日期!$A:$F,6,FALSE)),"",  VLOOKUP(AD2432,[1]批发上市日期!$A:$F,6,FALSE))</f>
        <v/>
      </c>
      <c r="O2432" s="48">
        <f>IF(ISERROR(VLOOKUP(E2432&amp;G2432,'[1]采购入库货量(公司仓库)'!$A:$I,7,FALSE)),0,VLOOKUP(E2432&amp;G2432,'[1]采购入库货量(公司仓库)'!$A:$I,7,FALSE))</f>
        <v>0</v>
      </c>
      <c r="P2432" s="12">
        <f t="shared" si="598"/>
        <v>0</v>
      </c>
      <c r="Q2432" s="14">
        <f>IF(ISERROR(VLOOKUP(E2432&amp;G2432,'[1]采购入库货量(公司仓库)'!$A:$I,8,FALSE)),0,VLOOKUP(E2432&amp;G2432,'[1]采购入库货量(公司仓库)'!$A:$I,8,FALSE))</f>
        <v>0</v>
      </c>
      <c r="R2432" s="12">
        <f t="shared" si="599"/>
        <v>0</v>
      </c>
      <c r="S2432">
        <f>SUMIF([1]库存总量!$H:$H,E2432&amp;G2432,[1]库存总量!$G:$G)</f>
        <v>0</v>
      </c>
      <c r="T2432" s="12">
        <f t="shared" si="600"/>
        <v>0</v>
      </c>
      <c r="U2432">
        <f>SUMIFS([1]库存总量!$G:$G,[1]库存总量!$H:$H,E2432&amp;G2432,[1]库存总量!$A:$A,"B")</f>
        <v>0</v>
      </c>
      <c r="V2432" s="12">
        <f t="shared" si="601"/>
        <v>0</v>
      </c>
      <c r="W2432">
        <f>SUMIFS([1]库存总量!$G:$G,[1]库存总量!$H:$H,E2432&amp;G2432,[1]库存总量!$A:$A,"K")</f>
        <v>0</v>
      </c>
      <c r="X2432" s="12">
        <f t="shared" si="602"/>
        <v>0</v>
      </c>
      <c r="Y2432">
        <f t="shared" si="603"/>
        <v>0</v>
      </c>
      <c r="Z2432" s="12">
        <f t="shared" si="604"/>
        <v>0</v>
      </c>
      <c r="AA2432">
        <f>(IF(ISERROR((IF(ISERROR(VLOOKUP(E2432&amp;G2432,'[1]采购入库货量(公司仓库)'!$A:$H,7,FALSE)),0,VLOOKUP(E2432&amp;G2432,'[1]采购入库货量(公司仓库)'!$A:$H,7,FALSE)))*L2432-(IF(ISERROR(VLOOKUP(E2432&amp;G2432,'[1]采购入库货量(公司仓库)'!$A:$H,8,FALSE)),0,VLOOKUP(E2432&amp;G2432,'[1]采购入库货量(公司仓库)'!$A:$H,8,FALSE)))),0,(IF(ISERROR(VLOOKUP(E2432&amp;G2432,'[1]采购入库货量(公司仓库)'!$A:$H,7,FALSE)),0,VLOOKUP(E2432&amp;G2432,'[1]采购入库货量(公司仓库)'!$A:$H,7,FALSE)))*L2432-(IF(ISERROR(VLOOKUP(E2432&amp;G2432,'[1]采购入库货量(公司仓库)'!$A:$H,8,FALSE)),0,VLOOKUP(E2432&amp;G2432,'[1]采购入库货量(公司仓库)'!$A:$H,8,FALSE)))))</f>
        <v>0</v>
      </c>
      <c r="AB2432">
        <f>SUMIF([1]销售数据!$B:$B,E2432&amp;G2432,[1]销售数据!$G:$G)</f>
        <v>0</v>
      </c>
      <c r="AC2432" s="12">
        <f t="shared" si="605"/>
        <v>0</v>
      </c>
      <c r="AD2432" t="str">
        <f t="shared" si="606"/>
        <v/>
      </c>
      <c r="AE2432">
        <f>SUMIF([1]销售数据!$B:$B,AD2432,[1]销售数据!$L:$L)</f>
        <v>0</v>
      </c>
      <c r="AF2432">
        <f>SUMIF([1]销售数据!$B:$B,AD2432,[1]销售数据!$K:$K)</f>
        <v>0</v>
      </c>
      <c r="AG2432">
        <f>SUMIF([1]销售数据!$B:$B,AD2432,[1]销售数据!$J:$J)</f>
        <v>0</v>
      </c>
      <c r="AH2432">
        <f>SUMIF([1]销售数据!$B:$B,AD2432,[1]销售数据!$I:$I)</f>
        <v>0</v>
      </c>
      <c r="AI2432">
        <f>SUMIF([1]销售数据!$B:$B,AD2432,[1]销售数据!$H:$H)</f>
        <v>0</v>
      </c>
      <c r="AJ2432" s="20">
        <f t="shared" si="607"/>
        <v>0</v>
      </c>
      <c r="AK2432">
        <f>SUMIF([1]发货店铺数!$B:$B,AD2432,[1]发货店铺数!$G:$G)</f>
        <v>0</v>
      </c>
      <c r="AL2432">
        <f>SUMIF([1]销售店铺数!$B:$B,AD2432,[1]销售店铺数!$G:$G)</f>
        <v>0</v>
      </c>
      <c r="AM2432">
        <f>SUMIF([1]销售店铺数!$B:$B,AD2432,[1]销售店铺数!$G:$G)</f>
        <v>0</v>
      </c>
      <c r="AN2432" s="20">
        <f t="shared" si="608"/>
        <v>0</v>
      </c>
      <c r="AO2432" s="20">
        <f t="shared" si="609"/>
        <v>0</v>
      </c>
      <c r="AP2432" s="20">
        <f t="shared" si="610"/>
        <v>0</v>
      </c>
      <c r="AQ2432" s="12">
        <f t="shared" si="611"/>
        <v>0</v>
      </c>
      <c r="AR2432" s="20">
        <f t="shared" si="612"/>
        <v>0</v>
      </c>
      <c r="AS2432" s="20">
        <f t="shared" si="613"/>
        <v>0</v>
      </c>
    </row>
    <row r="2433" spans="1:45">
      <c r="A2433"/>
      <c r="B2433"/>
      <c r="C2433"/>
      <c r="D2433"/>
      <c r="E2433"/>
      <c r="F2433"/>
      <c r="G2433"/>
      <c r="H2433"/>
      <c r="I2433"/>
      <c r="J2433"/>
      <c r="K2433"/>
      <c r="L2433"/>
      <c r="M2433" s="8" t="str">
        <f>IF(ISERROR( VLOOKUP(AD2433,'[1]采购入库货量(公司仓库)'!$A:$I,9,FALSE)),"", VLOOKUP(AD2433,'[1]采购入库货量(公司仓库)'!$A:$I,9,FALSE))</f>
        <v/>
      </c>
      <c r="N2433" s="8" t="str">
        <f>IF(ISERROR( VLOOKUP(AD2433,[1]批发上市日期!$A:$F,6,FALSE)),"",  VLOOKUP(AD2433,[1]批发上市日期!$A:$F,6,FALSE))</f>
        <v/>
      </c>
      <c r="O2433" s="48">
        <f>IF(ISERROR(VLOOKUP(E2433&amp;G2433,'[1]采购入库货量(公司仓库)'!$A:$I,7,FALSE)),0,VLOOKUP(E2433&amp;G2433,'[1]采购入库货量(公司仓库)'!$A:$I,7,FALSE))</f>
        <v>0</v>
      </c>
      <c r="P2433" s="12">
        <f t="shared" si="598"/>
        <v>0</v>
      </c>
      <c r="Q2433" s="14">
        <f>IF(ISERROR(VLOOKUP(E2433&amp;G2433,'[1]采购入库货量(公司仓库)'!$A:$I,8,FALSE)),0,VLOOKUP(E2433&amp;G2433,'[1]采购入库货量(公司仓库)'!$A:$I,8,FALSE))</f>
        <v>0</v>
      </c>
      <c r="R2433" s="12">
        <f t="shared" si="599"/>
        <v>0</v>
      </c>
      <c r="S2433">
        <f>SUMIF([1]库存总量!$H:$H,E2433&amp;G2433,[1]库存总量!$G:$G)</f>
        <v>0</v>
      </c>
      <c r="T2433" s="12">
        <f t="shared" si="600"/>
        <v>0</v>
      </c>
      <c r="U2433">
        <f>SUMIFS([1]库存总量!$G:$G,[1]库存总量!$H:$H,E2433&amp;G2433,[1]库存总量!$A:$A,"B")</f>
        <v>0</v>
      </c>
      <c r="V2433" s="12">
        <f t="shared" si="601"/>
        <v>0</v>
      </c>
      <c r="W2433">
        <f>SUMIFS([1]库存总量!$G:$G,[1]库存总量!$H:$H,E2433&amp;G2433,[1]库存总量!$A:$A,"K")</f>
        <v>0</v>
      </c>
      <c r="X2433" s="12">
        <f t="shared" si="602"/>
        <v>0</v>
      </c>
      <c r="Y2433">
        <f t="shared" si="603"/>
        <v>0</v>
      </c>
      <c r="Z2433" s="12">
        <f t="shared" si="604"/>
        <v>0</v>
      </c>
      <c r="AA2433">
        <f>(IF(ISERROR((IF(ISERROR(VLOOKUP(E2433&amp;G2433,'[1]采购入库货量(公司仓库)'!$A:$H,7,FALSE)),0,VLOOKUP(E2433&amp;G2433,'[1]采购入库货量(公司仓库)'!$A:$H,7,FALSE)))*L2433-(IF(ISERROR(VLOOKUP(E2433&amp;G2433,'[1]采购入库货量(公司仓库)'!$A:$H,8,FALSE)),0,VLOOKUP(E2433&amp;G2433,'[1]采购入库货量(公司仓库)'!$A:$H,8,FALSE)))),0,(IF(ISERROR(VLOOKUP(E2433&amp;G2433,'[1]采购入库货量(公司仓库)'!$A:$H,7,FALSE)),0,VLOOKUP(E2433&amp;G2433,'[1]采购入库货量(公司仓库)'!$A:$H,7,FALSE)))*L2433-(IF(ISERROR(VLOOKUP(E2433&amp;G2433,'[1]采购入库货量(公司仓库)'!$A:$H,8,FALSE)),0,VLOOKUP(E2433&amp;G2433,'[1]采购入库货量(公司仓库)'!$A:$H,8,FALSE)))))</f>
        <v>0</v>
      </c>
      <c r="AB2433">
        <f>SUMIF([1]销售数据!$B:$B,E2433&amp;G2433,[1]销售数据!$G:$G)</f>
        <v>0</v>
      </c>
      <c r="AC2433" s="12">
        <f t="shared" si="605"/>
        <v>0</v>
      </c>
      <c r="AD2433" t="str">
        <f t="shared" si="606"/>
        <v/>
      </c>
      <c r="AE2433">
        <f>SUMIF([1]销售数据!$B:$B,AD2433,[1]销售数据!$L:$L)</f>
        <v>0</v>
      </c>
      <c r="AF2433">
        <f>SUMIF([1]销售数据!$B:$B,AD2433,[1]销售数据!$K:$K)</f>
        <v>0</v>
      </c>
      <c r="AG2433">
        <f>SUMIF([1]销售数据!$B:$B,AD2433,[1]销售数据!$J:$J)</f>
        <v>0</v>
      </c>
      <c r="AH2433">
        <f>SUMIF([1]销售数据!$B:$B,AD2433,[1]销售数据!$I:$I)</f>
        <v>0</v>
      </c>
      <c r="AI2433">
        <f>SUMIF([1]销售数据!$B:$B,AD2433,[1]销售数据!$H:$H)</f>
        <v>0</v>
      </c>
      <c r="AJ2433" s="20">
        <f t="shared" si="607"/>
        <v>0</v>
      </c>
      <c r="AK2433">
        <f>SUMIF([1]发货店铺数!$B:$B,AD2433,[1]发货店铺数!$G:$G)</f>
        <v>0</v>
      </c>
      <c r="AL2433">
        <f>SUMIF([1]销售店铺数!$B:$B,AD2433,[1]销售店铺数!$G:$G)</f>
        <v>0</v>
      </c>
      <c r="AM2433">
        <f>SUMIF([1]销售店铺数!$B:$B,AD2433,[1]销售店铺数!$G:$G)</f>
        <v>0</v>
      </c>
      <c r="AN2433" s="20">
        <f t="shared" si="608"/>
        <v>0</v>
      </c>
      <c r="AO2433" s="20">
        <f t="shared" si="609"/>
        <v>0</v>
      </c>
      <c r="AP2433" s="20">
        <f t="shared" si="610"/>
        <v>0</v>
      </c>
      <c r="AQ2433" s="12">
        <f t="shared" si="611"/>
        <v>0</v>
      </c>
      <c r="AR2433" s="20">
        <f t="shared" si="612"/>
        <v>0</v>
      </c>
      <c r="AS2433" s="20">
        <f t="shared" si="613"/>
        <v>0</v>
      </c>
    </row>
    <row r="2434" spans="1:45">
      <c r="A2434"/>
      <c r="B2434"/>
      <c r="C2434"/>
      <c r="D2434"/>
      <c r="E2434"/>
      <c r="F2434"/>
      <c r="G2434"/>
      <c r="H2434"/>
      <c r="I2434"/>
      <c r="J2434"/>
      <c r="K2434"/>
      <c r="L2434"/>
      <c r="M2434" s="8" t="str">
        <f>IF(ISERROR( VLOOKUP(AD2434,'[1]采购入库货量(公司仓库)'!$A:$I,9,FALSE)),"", VLOOKUP(AD2434,'[1]采购入库货量(公司仓库)'!$A:$I,9,FALSE))</f>
        <v/>
      </c>
      <c r="N2434" s="8" t="str">
        <f>IF(ISERROR( VLOOKUP(AD2434,[1]批发上市日期!$A:$F,6,FALSE)),"",  VLOOKUP(AD2434,[1]批发上市日期!$A:$F,6,FALSE))</f>
        <v/>
      </c>
      <c r="O2434" s="48">
        <f>IF(ISERROR(VLOOKUP(E2434&amp;G2434,'[1]采购入库货量(公司仓库)'!$A:$I,7,FALSE)),0,VLOOKUP(E2434&amp;G2434,'[1]采购入库货量(公司仓库)'!$A:$I,7,FALSE))</f>
        <v>0</v>
      </c>
      <c r="P2434" s="12">
        <f t="shared" si="598"/>
        <v>0</v>
      </c>
      <c r="Q2434" s="14">
        <f>IF(ISERROR(VLOOKUP(E2434&amp;G2434,'[1]采购入库货量(公司仓库)'!$A:$I,8,FALSE)),0,VLOOKUP(E2434&amp;G2434,'[1]采购入库货量(公司仓库)'!$A:$I,8,FALSE))</f>
        <v>0</v>
      </c>
      <c r="R2434" s="12">
        <f t="shared" si="599"/>
        <v>0</v>
      </c>
      <c r="S2434">
        <f>SUMIF([1]库存总量!$H:$H,E2434&amp;G2434,[1]库存总量!$G:$G)</f>
        <v>0</v>
      </c>
      <c r="T2434" s="12">
        <f t="shared" si="600"/>
        <v>0</v>
      </c>
      <c r="U2434">
        <f>SUMIFS([1]库存总量!$G:$G,[1]库存总量!$H:$H,E2434&amp;G2434,[1]库存总量!$A:$A,"B")</f>
        <v>0</v>
      </c>
      <c r="V2434" s="12">
        <f t="shared" si="601"/>
        <v>0</v>
      </c>
      <c r="W2434">
        <f>SUMIFS([1]库存总量!$G:$G,[1]库存总量!$H:$H,E2434&amp;G2434,[1]库存总量!$A:$A,"K")</f>
        <v>0</v>
      </c>
      <c r="X2434" s="12">
        <f t="shared" si="602"/>
        <v>0</v>
      </c>
      <c r="Y2434">
        <f t="shared" si="603"/>
        <v>0</v>
      </c>
      <c r="Z2434" s="12">
        <f t="shared" si="604"/>
        <v>0</v>
      </c>
      <c r="AA2434">
        <f>(IF(ISERROR((IF(ISERROR(VLOOKUP(E2434&amp;G2434,'[1]采购入库货量(公司仓库)'!$A:$H,7,FALSE)),0,VLOOKUP(E2434&amp;G2434,'[1]采购入库货量(公司仓库)'!$A:$H,7,FALSE)))*L2434-(IF(ISERROR(VLOOKUP(E2434&amp;G2434,'[1]采购入库货量(公司仓库)'!$A:$H,8,FALSE)),0,VLOOKUP(E2434&amp;G2434,'[1]采购入库货量(公司仓库)'!$A:$H,8,FALSE)))),0,(IF(ISERROR(VLOOKUP(E2434&amp;G2434,'[1]采购入库货量(公司仓库)'!$A:$H,7,FALSE)),0,VLOOKUP(E2434&amp;G2434,'[1]采购入库货量(公司仓库)'!$A:$H,7,FALSE)))*L2434-(IF(ISERROR(VLOOKUP(E2434&amp;G2434,'[1]采购入库货量(公司仓库)'!$A:$H,8,FALSE)),0,VLOOKUP(E2434&amp;G2434,'[1]采购入库货量(公司仓库)'!$A:$H,8,FALSE)))))</f>
        <v>0</v>
      </c>
      <c r="AB2434">
        <f>SUMIF([1]销售数据!$B:$B,E2434&amp;G2434,[1]销售数据!$G:$G)</f>
        <v>0</v>
      </c>
      <c r="AC2434" s="12">
        <f t="shared" si="605"/>
        <v>0</v>
      </c>
      <c r="AD2434" t="str">
        <f t="shared" si="606"/>
        <v/>
      </c>
      <c r="AE2434">
        <f>SUMIF([1]销售数据!$B:$B,AD2434,[1]销售数据!$L:$L)</f>
        <v>0</v>
      </c>
      <c r="AF2434">
        <f>SUMIF([1]销售数据!$B:$B,AD2434,[1]销售数据!$K:$K)</f>
        <v>0</v>
      </c>
      <c r="AG2434">
        <f>SUMIF([1]销售数据!$B:$B,AD2434,[1]销售数据!$J:$J)</f>
        <v>0</v>
      </c>
      <c r="AH2434">
        <f>SUMIF([1]销售数据!$B:$B,AD2434,[1]销售数据!$I:$I)</f>
        <v>0</v>
      </c>
      <c r="AI2434">
        <f>SUMIF([1]销售数据!$B:$B,AD2434,[1]销售数据!$H:$H)</f>
        <v>0</v>
      </c>
      <c r="AJ2434" s="20">
        <f t="shared" si="607"/>
        <v>0</v>
      </c>
      <c r="AK2434">
        <f>SUMIF([1]发货店铺数!$B:$B,AD2434,[1]发货店铺数!$G:$G)</f>
        <v>0</v>
      </c>
      <c r="AL2434">
        <f>SUMIF([1]销售店铺数!$B:$B,AD2434,[1]销售店铺数!$G:$G)</f>
        <v>0</v>
      </c>
      <c r="AM2434">
        <f>SUMIF([1]销售店铺数!$B:$B,AD2434,[1]销售店铺数!$G:$G)</f>
        <v>0</v>
      </c>
      <c r="AN2434" s="20">
        <f t="shared" si="608"/>
        <v>0</v>
      </c>
      <c r="AO2434" s="20">
        <f t="shared" si="609"/>
        <v>0</v>
      </c>
      <c r="AP2434" s="20">
        <f t="shared" si="610"/>
        <v>0</v>
      </c>
      <c r="AQ2434" s="12">
        <f t="shared" si="611"/>
        <v>0</v>
      </c>
      <c r="AR2434" s="20">
        <f t="shared" si="612"/>
        <v>0</v>
      </c>
      <c r="AS2434" s="20">
        <f t="shared" si="613"/>
        <v>0</v>
      </c>
    </row>
    <row r="2435" spans="1:45">
      <c r="A2435"/>
      <c r="B2435"/>
      <c r="C2435"/>
      <c r="D2435"/>
      <c r="E2435"/>
      <c r="F2435"/>
      <c r="G2435"/>
      <c r="H2435"/>
      <c r="I2435"/>
      <c r="J2435"/>
      <c r="K2435"/>
      <c r="L2435"/>
      <c r="M2435" s="8" t="str">
        <f>IF(ISERROR( VLOOKUP(AD2435,'[1]采购入库货量(公司仓库)'!$A:$I,9,FALSE)),"", VLOOKUP(AD2435,'[1]采购入库货量(公司仓库)'!$A:$I,9,FALSE))</f>
        <v/>
      </c>
      <c r="N2435" s="8" t="str">
        <f>IF(ISERROR( VLOOKUP(AD2435,[1]批发上市日期!$A:$F,6,FALSE)),"",  VLOOKUP(AD2435,[1]批发上市日期!$A:$F,6,FALSE))</f>
        <v/>
      </c>
      <c r="O2435" s="48">
        <f>IF(ISERROR(VLOOKUP(E2435&amp;G2435,'[1]采购入库货量(公司仓库)'!$A:$I,7,FALSE)),0,VLOOKUP(E2435&amp;G2435,'[1]采购入库货量(公司仓库)'!$A:$I,7,FALSE))</f>
        <v>0</v>
      </c>
      <c r="P2435" s="12">
        <f t="shared" si="598"/>
        <v>0</v>
      </c>
      <c r="Q2435" s="14">
        <f>IF(ISERROR(VLOOKUP(E2435&amp;G2435,'[1]采购入库货量(公司仓库)'!$A:$I,8,FALSE)),0,VLOOKUP(E2435&amp;G2435,'[1]采购入库货量(公司仓库)'!$A:$I,8,FALSE))</f>
        <v>0</v>
      </c>
      <c r="R2435" s="12">
        <f t="shared" si="599"/>
        <v>0</v>
      </c>
      <c r="S2435">
        <f>SUMIF([1]库存总量!$H:$H,E2435&amp;G2435,[1]库存总量!$G:$G)</f>
        <v>0</v>
      </c>
      <c r="T2435" s="12">
        <f t="shared" si="600"/>
        <v>0</v>
      </c>
      <c r="U2435">
        <f>SUMIFS([1]库存总量!$G:$G,[1]库存总量!$H:$H,E2435&amp;G2435,[1]库存总量!$A:$A,"B")</f>
        <v>0</v>
      </c>
      <c r="V2435" s="12">
        <f t="shared" si="601"/>
        <v>0</v>
      </c>
      <c r="W2435">
        <f>SUMIFS([1]库存总量!$G:$G,[1]库存总量!$H:$H,E2435&amp;G2435,[1]库存总量!$A:$A,"K")</f>
        <v>0</v>
      </c>
      <c r="X2435" s="12">
        <f t="shared" si="602"/>
        <v>0</v>
      </c>
      <c r="Y2435">
        <f t="shared" si="603"/>
        <v>0</v>
      </c>
      <c r="Z2435" s="12">
        <f t="shared" si="604"/>
        <v>0</v>
      </c>
      <c r="AA2435">
        <f>(IF(ISERROR((IF(ISERROR(VLOOKUP(E2435&amp;G2435,'[1]采购入库货量(公司仓库)'!$A:$H,7,FALSE)),0,VLOOKUP(E2435&amp;G2435,'[1]采购入库货量(公司仓库)'!$A:$H,7,FALSE)))*L2435-(IF(ISERROR(VLOOKUP(E2435&amp;G2435,'[1]采购入库货量(公司仓库)'!$A:$H,8,FALSE)),0,VLOOKUP(E2435&amp;G2435,'[1]采购入库货量(公司仓库)'!$A:$H,8,FALSE)))),0,(IF(ISERROR(VLOOKUP(E2435&amp;G2435,'[1]采购入库货量(公司仓库)'!$A:$H,7,FALSE)),0,VLOOKUP(E2435&amp;G2435,'[1]采购入库货量(公司仓库)'!$A:$H,7,FALSE)))*L2435-(IF(ISERROR(VLOOKUP(E2435&amp;G2435,'[1]采购入库货量(公司仓库)'!$A:$H,8,FALSE)),0,VLOOKUP(E2435&amp;G2435,'[1]采购入库货量(公司仓库)'!$A:$H,8,FALSE)))))</f>
        <v>0</v>
      </c>
      <c r="AB2435">
        <f>SUMIF([1]销售数据!$B:$B,E2435&amp;G2435,[1]销售数据!$G:$G)</f>
        <v>0</v>
      </c>
      <c r="AC2435" s="12">
        <f t="shared" si="605"/>
        <v>0</v>
      </c>
      <c r="AD2435" t="str">
        <f t="shared" si="606"/>
        <v/>
      </c>
      <c r="AE2435">
        <f>SUMIF([1]销售数据!$B:$B,AD2435,[1]销售数据!$L:$L)</f>
        <v>0</v>
      </c>
      <c r="AF2435">
        <f>SUMIF([1]销售数据!$B:$B,AD2435,[1]销售数据!$K:$K)</f>
        <v>0</v>
      </c>
      <c r="AG2435">
        <f>SUMIF([1]销售数据!$B:$B,AD2435,[1]销售数据!$J:$J)</f>
        <v>0</v>
      </c>
      <c r="AH2435">
        <f>SUMIF([1]销售数据!$B:$B,AD2435,[1]销售数据!$I:$I)</f>
        <v>0</v>
      </c>
      <c r="AI2435">
        <f>SUMIF([1]销售数据!$B:$B,AD2435,[1]销售数据!$H:$H)</f>
        <v>0</v>
      </c>
      <c r="AJ2435" s="20">
        <f t="shared" si="607"/>
        <v>0</v>
      </c>
      <c r="AK2435">
        <f>SUMIF([1]发货店铺数!$B:$B,AD2435,[1]发货店铺数!$G:$G)</f>
        <v>0</v>
      </c>
      <c r="AL2435">
        <f>SUMIF([1]销售店铺数!$B:$B,AD2435,[1]销售店铺数!$G:$G)</f>
        <v>0</v>
      </c>
      <c r="AM2435">
        <f>SUMIF([1]销售店铺数!$B:$B,AD2435,[1]销售店铺数!$G:$G)</f>
        <v>0</v>
      </c>
      <c r="AN2435" s="20">
        <f t="shared" si="608"/>
        <v>0</v>
      </c>
      <c r="AO2435" s="20">
        <f t="shared" si="609"/>
        <v>0</v>
      </c>
      <c r="AP2435" s="20">
        <f t="shared" si="610"/>
        <v>0</v>
      </c>
      <c r="AQ2435" s="12">
        <f t="shared" si="611"/>
        <v>0</v>
      </c>
      <c r="AR2435" s="20">
        <f t="shared" si="612"/>
        <v>0</v>
      </c>
      <c r="AS2435" s="20">
        <f t="shared" si="613"/>
        <v>0</v>
      </c>
    </row>
    <row r="2436" spans="1:45">
      <c r="A2436"/>
      <c r="B2436"/>
      <c r="C2436"/>
      <c r="D2436"/>
      <c r="E2436"/>
      <c r="F2436"/>
      <c r="G2436"/>
      <c r="H2436"/>
      <c r="I2436"/>
      <c r="J2436"/>
      <c r="K2436"/>
      <c r="L2436"/>
      <c r="M2436" s="8" t="str">
        <f>IF(ISERROR( VLOOKUP(AD2436,'[1]采购入库货量(公司仓库)'!$A:$I,9,FALSE)),"", VLOOKUP(AD2436,'[1]采购入库货量(公司仓库)'!$A:$I,9,FALSE))</f>
        <v/>
      </c>
      <c r="N2436" s="8" t="str">
        <f>IF(ISERROR( VLOOKUP(AD2436,[1]批发上市日期!$A:$F,6,FALSE)),"",  VLOOKUP(AD2436,[1]批发上市日期!$A:$F,6,FALSE))</f>
        <v/>
      </c>
      <c r="O2436" s="48">
        <f>IF(ISERROR(VLOOKUP(E2436&amp;G2436,'[1]采购入库货量(公司仓库)'!$A:$I,7,FALSE)),0,VLOOKUP(E2436&amp;G2436,'[1]采购入库货量(公司仓库)'!$A:$I,7,FALSE))</f>
        <v>0</v>
      </c>
      <c r="P2436" s="12">
        <f t="shared" si="598"/>
        <v>0</v>
      </c>
      <c r="Q2436" s="14">
        <f>IF(ISERROR(VLOOKUP(E2436&amp;G2436,'[1]采购入库货量(公司仓库)'!$A:$I,8,FALSE)),0,VLOOKUP(E2436&amp;G2436,'[1]采购入库货量(公司仓库)'!$A:$I,8,FALSE))</f>
        <v>0</v>
      </c>
      <c r="R2436" s="12">
        <f t="shared" si="599"/>
        <v>0</v>
      </c>
      <c r="S2436">
        <f>SUMIF([1]库存总量!$H:$H,E2436&amp;G2436,[1]库存总量!$G:$G)</f>
        <v>0</v>
      </c>
      <c r="T2436" s="12">
        <f t="shared" si="600"/>
        <v>0</v>
      </c>
      <c r="U2436">
        <f>SUMIFS([1]库存总量!$G:$G,[1]库存总量!$H:$H,E2436&amp;G2436,[1]库存总量!$A:$A,"B")</f>
        <v>0</v>
      </c>
      <c r="V2436" s="12">
        <f t="shared" si="601"/>
        <v>0</v>
      </c>
      <c r="W2436">
        <f>SUMIFS([1]库存总量!$G:$G,[1]库存总量!$H:$H,E2436&amp;G2436,[1]库存总量!$A:$A,"K")</f>
        <v>0</v>
      </c>
      <c r="X2436" s="12">
        <f t="shared" si="602"/>
        <v>0</v>
      </c>
      <c r="Y2436">
        <f t="shared" si="603"/>
        <v>0</v>
      </c>
      <c r="Z2436" s="12">
        <f t="shared" si="604"/>
        <v>0</v>
      </c>
      <c r="AA2436">
        <f>(IF(ISERROR((IF(ISERROR(VLOOKUP(E2436&amp;G2436,'[1]采购入库货量(公司仓库)'!$A:$H,7,FALSE)),0,VLOOKUP(E2436&amp;G2436,'[1]采购入库货量(公司仓库)'!$A:$H,7,FALSE)))*L2436-(IF(ISERROR(VLOOKUP(E2436&amp;G2436,'[1]采购入库货量(公司仓库)'!$A:$H,8,FALSE)),0,VLOOKUP(E2436&amp;G2436,'[1]采购入库货量(公司仓库)'!$A:$H,8,FALSE)))),0,(IF(ISERROR(VLOOKUP(E2436&amp;G2436,'[1]采购入库货量(公司仓库)'!$A:$H,7,FALSE)),0,VLOOKUP(E2436&amp;G2436,'[1]采购入库货量(公司仓库)'!$A:$H,7,FALSE)))*L2436-(IF(ISERROR(VLOOKUP(E2436&amp;G2436,'[1]采购入库货量(公司仓库)'!$A:$H,8,FALSE)),0,VLOOKUP(E2436&amp;G2436,'[1]采购入库货量(公司仓库)'!$A:$H,8,FALSE)))))</f>
        <v>0</v>
      </c>
      <c r="AB2436">
        <f>SUMIF([1]销售数据!$B:$B,E2436&amp;G2436,[1]销售数据!$G:$G)</f>
        <v>0</v>
      </c>
      <c r="AC2436" s="12">
        <f t="shared" si="605"/>
        <v>0</v>
      </c>
      <c r="AD2436" t="str">
        <f t="shared" si="606"/>
        <v/>
      </c>
      <c r="AE2436">
        <f>SUMIF([1]销售数据!$B:$B,AD2436,[1]销售数据!$L:$L)</f>
        <v>0</v>
      </c>
      <c r="AF2436">
        <f>SUMIF([1]销售数据!$B:$B,AD2436,[1]销售数据!$K:$K)</f>
        <v>0</v>
      </c>
      <c r="AG2436">
        <f>SUMIF([1]销售数据!$B:$B,AD2436,[1]销售数据!$J:$J)</f>
        <v>0</v>
      </c>
      <c r="AH2436">
        <f>SUMIF([1]销售数据!$B:$B,AD2436,[1]销售数据!$I:$I)</f>
        <v>0</v>
      </c>
      <c r="AI2436">
        <f>SUMIF([1]销售数据!$B:$B,AD2436,[1]销售数据!$H:$H)</f>
        <v>0</v>
      </c>
      <c r="AJ2436" s="20">
        <f t="shared" si="607"/>
        <v>0</v>
      </c>
      <c r="AK2436">
        <f>SUMIF([1]发货店铺数!$B:$B,AD2436,[1]发货店铺数!$G:$G)</f>
        <v>0</v>
      </c>
      <c r="AL2436">
        <f>SUMIF([1]销售店铺数!$B:$B,AD2436,[1]销售店铺数!$G:$G)</f>
        <v>0</v>
      </c>
      <c r="AM2436">
        <f>SUMIF([1]销售店铺数!$B:$B,AD2436,[1]销售店铺数!$G:$G)</f>
        <v>0</v>
      </c>
      <c r="AN2436" s="20">
        <f t="shared" si="608"/>
        <v>0</v>
      </c>
      <c r="AO2436" s="20">
        <f t="shared" si="609"/>
        <v>0</v>
      </c>
      <c r="AP2436" s="20">
        <f t="shared" si="610"/>
        <v>0</v>
      </c>
      <c r="AQ2436" s="12">
        <f t="shared" si="611"/>
        <v>0</v>
      </c>
      <c r="AR2436" s="20">
        <f t="shared" si="612"/>
        <v>0</v>
      </c>
      <c r="AS2436" s="20">
        <f t="shared" si="613"/>
        <v>0</v>
      </c>
    </row>
    <row r="2437" spans="1:45">
      <c r="A2437"/>
      <c r="B2437"/>
      <c r="C2437"/>
      <c r="D2437"/>
      <c r="E2437"/>
      <c r="F2437"/>
      <c r="G2437"/>
      <c r="H2437"/>
      <c r="I2437"/>
      <c r="J2437"/>
      <c r="K2437"/>
      <c r="L2437"/>
      <c r="M2437" s="8" t="str">
        <f>IF(ISERROR( VLOOKUP(AD2437,'[1]采购入库货量(公司仓库)'!$A:$I,9,FALSE)),"", VLOOKUP(AD2437,'[1]采购入库货量(公司仓库)'!$A:$I,9,FALSE))</f>
        <v/>
      </c>
      <c r="N2437" s="8" t="str">
        <f>IF(ISERROR( VLOOKUP(AD2437,[1]批发上市日期!$A:$F,6,FALSE)),"",  VLOOKUP(AD2437,[1]批发上市日期!$A:$F,6,FALSE))</f>
        <v/>
      </c>
      <c r="O2437" s="48">
        <f>IF(ISERROR(VLOOKUP(E2437&amp;G2437,'[1]采购入库货量(公司仓库)'!$A:$I,7,FALSE)),0,VLOOKUP(E2437&amp;G2437,'[1]采购入库货量(公司仓库)'!$A:$I,7,FALSE))</f>
        <v>0</v>
      </c>
      <c r="P2437" s="12">
        <f t="shared" ref="P2437:P2500" si="614">IF(ISERROR(I2437*O2437),0,I2437*O2437)</f>
        <v>0</v>
      </c>
      <c r="Q2437" s="14">
        <f>IF(ISERROR(VLOOKUP(E2437&amp;G2437,'[1]采购入库货量(公司仓库)'!$A:$I,8,FALSE)),0,VLOOKUP(E2437&amp;G2437,'[1]采购入库货量(公司仓库)'!$A:$I,8,FALSE))</f>
        <v>0</v>
      </c>
      <c r="R2437" s="12">
        <f t="shared" ref="R2437:R2500" si="615">IF(ISERROR(I2437*Q2437 ),0,I2437*Q2437)</f>
        <v>0</v>
      </c>
      <c r="S2437">
        <f>SUMIF([1]库存总量!$H:$H,E2437&amp;G2437,[1]库存总量!$G:$G)</f>
        <v>0</v>
      </c>
      <c r="T2437" s="12">
        <f t="shared" ref="T2437:T2500" si="616">IF(ISERROR(S2437*I2437 ),0,S2437*I2437)</f>
        <v>0</v>
      </c>
      <c r="U2437">
        <f>SUMIFS([1]库存总量!$G:$G,[1]库存总量!$H:$H,E2437&amp;G2437,[1]库存总量!$A:$A,"B")</f>
        <v>0</v>
      </c>
      <c r="V2437" s="12">
        <f t="shared" ref="V2437:V2500" si="617">IF(ISERROR(U2437*I2437 ),0,U2437*I2437)</f>
        <v>0</v>
      </c>
      <c r="W2437">
        <f>SUMIFS([1]库存总量!$G:$G,[1]库存总量!$H:$H,E2437&amp;G2437,[1]库存总量!$A:$A,"K")</f>
        <v>0</v>
      </c>
      <c r="X2437" s="12">
        <f t="shared" ref="X2437:X2500" si="618">IF(ISERROR(W2437*I2437 ),0,W2437*I2437)</f>
        <v>0</v>
      </c>
      <c r="Y2437">
        <f t="shared" ref="Y2437:Y2500" si="619">IF(ISERROR(L2437*O2437),0,L2437*O2437)</f>
        <v>0</v>
      </c>
      <c r="Z2437" s="12">
        <f t="shared" ref="Z2437:Z2500" si="620">IF(ISERROR(Y2437*I2437),0,Y2437*I2437)</f>
        <v>0</v>
      </c>
      <c r="AA2437">
        <f>(IF(ISERROR((IF(ISERROR(VLOOKUP(E2437&amp;G2437,'[1]采购入库货量(公司仓库)'!$A:$H,7,FALSE)),0,VLOOKUP(E2437&amp;G2437,'[1]采购入库货量(公司仓库)'!$A:$H,7,FALSE)))*L2437-(IF(ISERROR(VLOOKUP(E2437&amp;G2437,'[1]采购入库货量(公司仓库)'!$A:$H,8,FALSE)),0,VLOOKUP(E2437&amp;G2437,'[1]采购入库货量(公司仓库)'!$A:$H,8,FALSE)))),0,(IF(ISERROR(VLOOKUP(E2437&amp;G2437,'[1]采购入库货量(公司仓库)'!$A:$H,7,FALSE)),0,VLOOKUP(E2437&amp;G2437,'[1]采购入库货量(公司仓库)'!$A:$H,7,FALSE)))*L2437-(IF(ISERROR(VLOOKUP(E2437&amp;G2437,'[1]采购入库货量(公司仓库)'!$A:$H,8,FALSE)),0,VLOOKUP(E2437&amp;G2437,'[1]采购入库货量(公司仓库)'!$A:$H,8,FALSE)))))</f>
        <v>0</v>
      </c>
      <c r="AB2437">
        <f>SUMIF([1]销售数据!$B:$B,E2437&amp;G2437,[1]销售数据!$G:$G)</f>
        <v>0</v>
      </c>
      <c r="AC2437" s="12">
        <f t="shared" ref="AC2437:AC2500" si="621">IF(ISERROR(AB2437*I2437),0,AB2437*I2437)</f>
        <v>0</v>
      </c>
      <c r="AD2437" t="str">
        <f t="shared" ref="AD2437:AD2500" si="622">E2437&amp;G2437</f>
        <v/>
      </c>
      <c r="AE2437">
        <f>SUMIF([1]销售数据!$B:$B,AD2437,[1]销售数据!$L:$L)</f>
        <v>0</v>
      </c>
      <c r="AF2437">
        <f>SUMIF([1]销售数据!$B:$B,AD2437,[1]销售数据!$K:$K)</f>
        <v>0</v>
      </c>
      <c r="AG2437">
        <f>SUMIF([1]销售数据!$B:$B,AD2437,[1]销售数据!$J:$J)</f>
        <v>0</v>
      </c>
      <c r="AH2437">
        <f>SUMIF([1]销售数据!$B:$B,AD2437,[1]销售数据!$I:$I)</f>
        <v>0</v>
      </c>
      <c r="AI2437">
        <f>SUMIF([1]销售数据!$B:$B,AD2437,[1]销售数据!$H:$H)</f>
        <v>0</v>
      </c>
      <c r="AJ2437" s="20">
        <f t="shared" ref="AJ2437:AJ2500" si="623">IF(ISERROR((AI2437-AH2437)/AI2437),0,((AI2437-AH2437)/AI2437))</f>
        <v>0</v>
      </c>
      <c r="AK2437">
        <f>SUMIF([1]发货店铺数!$B:$B,AD2437,[1]发货店铺数!$G:$G)</f>
        <v>0</v>
      </c>
      <c r="AL2437">
        <f>SUMIF([1]销售店铺数!$B:$B,AD2437,[1]销售店铺数!$G:$G)</f>
        <v>0</v>
      </c>
      <c r="AM2437">
        <f>SUMIF([1]销售店铺数!$B:$B,AD2437,[1]销售店铺数!$G:$G)</f>
        <v>0</v>
      </c>
      <c r="AN2437" s="20">
        <f t="shared" ref="AN2437:AN2500" si="624">IF(ISERROR(AL2437/AK2437),0,AL2437/AK2437)</f>
        <v>0</v>
      </c>
      <c r="AO2437" s="20">
        <f t="shared" ref="AO2437:AO2500" si="625">IF(ISERROR(AB2437/S2437),0,AB2437/S2437)</f>
        <v>0</v>
      </c>
      <c r="AP2437" s="20">
        <f t="shared" ref="AP2437:AP2500" si="626">IF(ISERROR(AB2437/O2437),0,AB2437/O2437)</f>
        <v>0</v>
      </c>
      <c r="AQ2437" s="12">
        <f t="shared" ref="AQ2437:AQ2500" si="627">IFERROR((K2437-J2437)*AB2437,0)</f>
        <v>0</v>
      </c>
      <c r="AR2437" s="20">
        <f t="shared" ref="AR2437:AR2500" si="628">IF(ISERROR((K2437-J2437)/K2437),0,(K2437-J2437)/K2437)</f>
        <v>0</v>
      </c>
      <c r="AS2437" s="20">
        <f t="shared" ref="AS2437:AS2500" si="629">IF(ISERROR(AB2437/O2437),0,AB2437/O2437)</f>
        <v>0</v>
      </c>
    </row>
    <row r="2438" spans="1:45">
      <c r="A2438"/>
      <c r="B2438"/>
      <c r="C2438"/>
      <c r="D2438"/>
      <c r="E2438"/>
      <c r="F2438"/>
      <c r="G2438"/>
      <c r="H2438"/>
      <c r="I2438"/>
      <c r="J2438"/>
      <c r="K2438"/>
      <c r="L2438"/>
      <c r="M2438" s="8" t="str">
        <f>IF(ISERROR( VLOOKUP(AD2438,'[1]采购入库货量(公司仓库)'!$A:$I,9,FALSE)),"", VLOOKUP(AD2438,'[1]采购入库货量(公司仓库)'!$A:$I,9,FALSE))</f>
        <v/>
      </c>
      <c r="N2438" s="8" t="str">
        <f>IF(ISERROR( VLOOKUP(AD2438,[1]批发上市日期!$A:$F,6,FALSE)),"",  VLOOKUP(AD2438,[1]批发上市日期!$A:$F,6,FALSE))</f>
        <v/>
      </c>
      <c r="O2438" s="48">
        <f>IF(ISERROR(VLOOKUP(E2438&amp;G2438,'[1]采购入库货量(公司仓库)'!$A:$I,7,FALSE)),0,VLOOKUP(E2438&amp;G2438,'[1]采购入库货量(公司仓库)'!$A:$I,7,FALSE))</f>
        <v>0</v>
      </c>
      <c r="P2438" s="12">
        <f t="shared" si="614"/>
        <v>0</v>
      </c>
      <c r="Q2438" s="14">
        <f>IF(ISERROR(VLOOKUP(E2438&amp;G2438,'[1]采购入库货量(公司仓库)'!$A:$I,8,FALSE)),0,VLOOKUP(E2438&amp;G2438,'[1]采购入库货量(公司仓库)'!$A:$I,8,FALSE))</f>
        <v>0</v>
      </c>
      <c r="R2438" s="12">
        <f t="shared" si="615"/>
        <v>0</v>
      </c>
      <c r="S2438">
        <f>SUMIF([1]库存总量!$H:$H,E2438&amp;G2438,[1]库存总量!$G:$G)</f>
        <v>0</v>
      </c>
      <c r="T2438" s="12">
        <f t="shared" si="616"/>
        <v>0</v>
      </c>
      <c r="U2438">
        <f>SUMIFS([1]库存总量!$G:$G,[1]库存总量!$H:$H,E2438&amp;G2438,[1]库存总量!$A:$A,"B")</f>
        <v>0</v>
      </c>
      <c r="V2438" s="12">
        <f t="shared" si="617"/>
        <v>0</v>
      </c>
      <c r="W2438">
        <f>SUMIFS([1]库存总量!$G:$G,[1]库存总量!$H:$H,E2438&amp;G2438,[1]库存总量!$A:$A,"K")</f>
        <v>0</v>
      </c>
      <c r="X2438" s="12">
        <f t="shared" si="618"/>
        <v>0</v>
      </c>
      <c r="Y2438">
        <f t="shared" si="619"/>
        <v>0</v>
      </c>
      <c r="Z2438" s="12">
        <f t="shared" si="620"/>
        <v>0</v>
      </c>
      <c r="AA2438">
        <f>(IF(ISERROR((IF(ISERROR(VLOOKUP(E2438&amp;G2438,'[1]采购入库货量(公司仓库)'!$A:$H,7,FALSE)),0,VLOOKUP(E2438&amp;G2438,'[1]采购入库货量(公司仓库)'!$A:$H,7,FALSE)))*L2438-(IF(ISERROR(VLOOKUP(E2438&amp;G2438,'[1]采购入库货量(公司仓库)'!$A:$H,8,FALSE)),0,VLOOKUP(E2438&amp;G2438,'[1]采购入库货量(公司仓库)'!$A:$H,8,FALSE)))),0,(IF(ISERROR(VLOOKUP(E2438&amp;G2438,'[1]采购入库货量(公司仓库)'!$A:$H,7,FALSE)),0,VLOOKUP(E2438&amp;G2438,'[1]采购入库货量(公司仓库)'!$A:$H,7,FALSE)))*L2438-(IF(ISERROR(VLOOKUP(E2438&amp;G2438,'[1]采购入库货量(公司仓库)'!$A:$H,8,FALSE)),0,VLOOKUP(E2438&amp;G2438,'[1]采购入库货量(公司仓库)'!$A:$H,8,FALSE)))))</f>
        <v>0</v>
      </c>
      <c r="AB2438">
        <f>SUMIF([1]销售数据!$B:$B,E2438&amp;G2438,[1]销售数据!$G:$G)</f>
        <v>0</v>
      </c>
      <c r="AC2438" s="12">
        <f t="shared" si="621"/>
        <v>0</v>
      </c>
      <c r="AD2438" t="str">
        <f t="shared" si="622"/>
        <v/>
      </c>
      <c r="AE2438">
        <f>SUMIF([1]销售数据!$B:$B,AD2438,[1]销售数据!$L:$L)</f>
        <v>0</v>
      </c>
      <c r="AF2438">
        <f>SUMIF([1]销售数据!$B:$B,AD2438,[1]销售数据!$K:$K)</f>
        <v>0</v>
      </c>
      <c r="AG2438">
        <f>SUMIF([1]销售数据!$B:$B,AD2438,[1]销售数据!$J:$J)</f>
        <v>0</v>
      </c>
      <c r="AH2438">
        <f>SUMIF([1]销售数据!$B:$B,AD2438,[1]销售数据!$I:$I)</f>
        <v>0</v>
      </c>
      <c r="AI2438">
        <f>SUMIF([1]销售数据!$B:$B,AD2438,[1]销售数据!$H:$H)</f>
        <v>0</v>
      </c>
      <c r="AJ2438" s="20">
        <f t="shared" si="623"/>
        <v>0</v>
      </c>
      <c r="AK2438">
        <f>SUMIF([1]发货店铺数!$B:$B,AD2438,[1]发货店铺数!$G:$G)</f>
        <v>0</v>
      </c>
      <c r="AL2438">
        <f>SUMIF([1]销售店铺数!$B:$B,AD2438,[1]销售店铺数!$G:$G)</f>
        <v>0</v>
      </c>
      <c r="AM2438">
        <f>SUMIF([1]销售店铺数!$B:$B,AD2438,[1]销售店铺数!$G:$G)</f>
        <v>0</v>
      </c>
      <c r="AN2438" s="20">
        <f t="shared" si="624"/>
        <v>0</v>
      </c>
      <c r="AO2438" s="20">
        <f t="shared" si="625"/>
        <v>0</v>
      </c>
      <c r="AP2438" s="20">
        <f t="shared" si="626"/>
        <v>0</v>
      </c>
      <c r="AQ2438" s="12">
        <f t="shared" si="627"/>
        <v>0</v>
      </c>
      <c r="AR2438" s="20">
        <f t="shared" si="628"/>
        <v>0</v>
      </c>
      <c r="AS2438" s="20">
        <f t="shared" si="629"/>
        <v>0</v>
      </c>
    </row>
    <row r="2439" spans="1:45">
      <c r="A2439"/>
      <c r="B2439"/>
      <c r="C2439"/>
      <c r="D2439"/>
      <c r="E2439"/>
      <c r="F2439"/>
      <c r="G2439"/>
      <c r="H2439"/>
      <c r="I2439"/>
      <c r="J2439"/>
      <c r="K2439"/>
      <c r="L2439"/>
      <c r="M2439" s="8" t="str">
        <f>IF(ISERROR( VLOOKUP(AD2439,'[1]采购入库货量(公司仓库)'!$A:$I,9,FALSE)),"", VLOOKUP(AD2439,'[1]采购入库货量(公司仓库)'!$A:$I,9,FALSE))</f>
        <v/>
      </c>
      <c r="N2439" s="8" t="str">
        <f>IF(ISERROR( VLOOKUP(AD2439,[1]批发上市日期!$A:$F,6,FALSE)),"",  VLOOKUP(AD2439,[1]批发上市日期!$A:$F,6,FALSE))</f>
        <v/>
      </c>
      <c r="O2439" s="48">
        <f>IF(ISERROR(VLOOKUP(E2439&amp;G2439,'[1]采购入库货量(公司仓库)'!$A:$I,7,FALSE)),0,VLOOKUP(E2439&amp;G2439,'[1]采购入库货量(公司仓库)'!$A:$I,7,FALSE))</f>
        <v>0</v>
      </c>
      <c r="P2439" s="12">
        <f t="shared" si="614"/>
        <v>0</v>
      </c>
      <c r="Q2439" s="14">
        <f>IF(ISERROR(VLOOKUP(E2439&amp;G2439,'[1]采购入库货量(公司仓库)'!$A:$I,8,FALSE)),0,VLOOKUP(E2439&amp;G2439,'[1]采购入库货量(公司仓库)'!$A:$I,8,FALSE))</f>
        <v>0</v>
      </c>
      <c r="R2439" s="12">
        <f t="shared" si="615"/>
        <v>0</v>
      </c>
      <c r="S2439">
        <f>SUMIF([1]库存总量!$H:$H,E2439&amp;G2439,[1]库存总量!$G:$G)</f>
        <v>0</v>
      </c>
      <c r="T2439" s="12">
        <f t="shared" si="616"/>
        <v>0</v>
      </c>
      <c r="U2439">
        <f>SUMIFS([1]库存总量!$G:$G,[1]库存总量!$H:$H,E2439&amp;G2439,[1]库存总量!$A:$A,"B")</f>
        <v>0</v>
      </c>
      <c r="V2439" s="12">
        <f t="shared" si="617"/>
        <v>0</v>
      </c>
      <c r="W2439">
        <f>SUMIFS([1]库存总量!$G:$G,[1]库存总量!$H:$H,E2439&amp;G2439,[1]库存总量!$A:$A,"K")</f>
        <v>0</v>
      </c>
      <c r="X2439" s="12">
        <f t="shared" si="618"/>
        <v>0</v>
      </c>
      <c r="Y2439">
        <f t="shared" si="619"/>
        <v>0</v>
      </c>
      <c r="Z2439" s="12">
        <f t="shared" si="620"/>
        <v>0</v>
      </c>
      <c r="AA2439">
        <f>(IF(ISERROR((IF(ISERROR(VLOOKUP(E2439&amp;G2439,'[1]采购入库货量(公司仓库)'!$A:$H,7,FALSE)),0,VLOOKUP(E2439&amp;G2439,'[1]采购入库货量(公司仓库)'!$A:$H,7,FALSE)))*L2439-(IF(ISERROR(VLOOKUP(E2439&amp;G2439,'[1]采购入库货量(公司仓库)'!$A:$H,8,FALSE)),0,VLOOKUP(E2439&amp;G2439,'[1]采购入库货量(公司仓库)'!$A:$H,8,FALSE)))),0,(IF(ISERROR(VLOOKUP(E2439&amp;G2439,'[1]采购入库货量(公司仓库)'!$A:$H,7,FALSE)),0,VLOOKUP(E2439&amp;G2439,'[1]采购入库货量(公司仓库)'!$A:$H,7,FALSE)))*L2439-(IF(ISERROR(VLOOKUP(E2439&amp;G2439,'[1]采购入库货量(公司仓库)'!$A:$H,8,FALSE)),0,VLOOKUP(E2439&amp;G2439,'[1]采购入库货量(公司仓库)'!$A:$H,8,FALSE)))))</f>
        <v>0</v>
      </c>
      <c r="AB2439">
        <f>SUMIF([1]销售数据!$B:$B,E2439&amp;G2439,[1]销售数据!$G:$G)</f>
        <v>0</v>
      </c>
      <c r="AC2439" s="12">
        <f t="shared" si="621"/>
        <v>0</v>
      </c>
      <c r="AD2439" t="str">
        <f t="shared" si="622"/>
        <v/>
      </c>
      <c r="AE2439">
        <f>SUMIF([1]销售数据!$B:$B,AD2439,[1]销售数据!$L:$L)</f>
        <v>0</v>
      </c>
      <c r="AF2439">
        <f>SUMIF([1]销售数据!$B:$B,AD2439,[1]销售数据!$K:$K)</f>
        <v>0</v>
      </c>
      <c r="AG2439">
        <f>SUMIF([1]销售数据!$B:$B,AD2439,[1]销售数据!$J:$J)</f>
        <v>0</v>
      </c>
      <c r="AH2439">
        <f>SUMIF([1]销售数据!$B:$B,AD2439,[1]销售数据!$I:$I)</f>
        <v>0</v>
      </c>
      <c r="AI2439">
        <f>SUMIF([1]销售数据!$B:$B,AD2439,[1]销售数据!$H:$H)</f>
        <v>0</v>
      </c>
      <c r="AJ2439" s="20">
        <f t="shared" si="623"/>
        <v>0</v>
      </c>
      <c r="AK2439">
        <f>SUMIF([1]发货店铺数!$B:$B,AD2439,[1]发货店铺数!$G:$G)</f>
        <v>0</v>
      </c>
      <c r="AL2439">
        <f>SUMIF([1]销售店铺数!$B:$B,AD2439,[1]销售店铺数!$G:$G)</f>
        <v>0</v>
      </c>
      <c r="AM2439">
        <f>SUMIF([1]销售店铺数!$B:$B,AD2439,[1]销售店铺数!$G:$G)</f>
        <v>0</v>
      </c>
      <c r="AN2439" s="20">
        <f t="shared" si="624"/>
        <v>0</v>
      </c>
      <c r="AO2439" s="20">
        <f t="shared" si="625"/>
        <v>0</v>
      </c>
      <c r="AP2439" s="20">
        <f t="shared" si="626"/>
        <v>0</v>
      </c>
      <c r="AQ2439" s="12">
        <f t="shared" si="627"/>
        <v>0</v>
      </c>
      <c r="AR2439" s="20">
        <f t="shared" si="628"/>
        <v>0</v>
      </c>
      <c r="AS2439" s="20">
        <f t="shared" si="629"/>
        <v>0</v>
      </c>
    </row>
    <row r="2440" spans="1:45">
      <c r="A2440"/>
      <c r="B2440"/>
      <c r="C2440"/>
      <c r="D2440"/>
      <c r="E2440"/>
      <c r="F2440"/>
      <c r="G2440"/>
      <c r="H2440"/>
      <c r="I2440"/>
      <c r="J2440"/>
      <c r="K2440"/>
      <c r="L2440"/>
      <c r="M2440" s="8" t="str">
        <f>IF(ISERROR( VLOOKUP(AD2440,'[1]采购入库货量(公司仓库)'!$A:$I,9,FALSE)),"", VLOOKUP(AD2440,'[1]采购入库货量(公司仓库)'!$A:$I,9,FALSE))</f>
        <v/>
      </c>
      <c r="N2440" s="8" t="str">
        <f>IF(ISERROR( VLOOKUP(AD2440,[1]批发上市日期!$A:$F,6,FALSE)),"",  VLOOKUP(AD2440,[1]批发上市日期!$A:$F,6,FALSE))</f>
        <v/>
      </c>
      <c r="O2440" s="48">
        <f>IF(ISERROR(VLOOKUP(E2440&amp;G2440,'[1]采购入库货量(公司仓库)'!$A:$I,7,FALSE)),0,VLOOKUP(E2440&amp;G2440,'[1]采购入库货量(公司仓库)'!$A:$I,7,FALSE))</f>
        <v>0</v>
      </c>
      <c r="P2440" s="12">
        <f t="shared" si="614"/>
        <v>0</v>
      </c>
      <c r="Q2440" s="14">
        <f>IF(ISERROR(VLOOKUP(E2440&amp;G2440,'[1]采购入库货量(公司仓库)'!$A:$I,8,FALSE)),0,VLOOKUP(E2440&amp;G2440,'[1]采购入库货量(公司仓库)'!$A:$I,8,FALSE))</f>
        <v>0</v>
      </c>
      <c r="R2440" s="12">
        <f t="shared" si="615"/>
        <v>0</v>
      </c>
      <c r="S2440">
        <f>SUMIF([1]库存总量!$H:$H,E2440&amp;G2440,[1]库存总量!$G:$G)</f>
        <v>0</v>
      </c>
      <c r="T2440" s="12">
        <f t="shared" si="616"/>
        <v>0</v>
      </c>
      <c r="U2440">
        <f>SUMIFS([1]库存总量!$G:$G,[1]库存总量!$H:$H,E2440&amp;G2440,[1]库存总量!$A:$A,"B")</f>
        <v>0</v>
      </c>
      <c r="V2440" s="12">
        <f t="shared" si="617"/>
        <v>0</v>
      </c>
      <c r="W2440">
        <f>SUMIFS([1]库存总量!$G:$G,[1]库存总量!$H:$H,E2440&amp;G2440,[1]库存总量!$A:$A,"K")</f>
        <v>0</v>
      </c>
      <c r="X2440" s="12">
        <f t="shared" si="618"/>
        <v>0</v>
      </c>
      <c r="Y2440">
        <f t="shared" si="619"/>
        <v>0</v>
      </c>
      <c r="Z2440" s="12">
        <f t="shared" si="620"/>
        <v>0</v>
      </c>
      <c r="AA2440">
        <f>(IF(ISERROR((IF(ISERROR(VLOOKUP(E2440&amp;G2440,'[1]采购入库货量(公司仓库)'!$A:$H,7,FALSE)),0,VLOOKUP(E2440&amp;G2440,'[1]采购入库货量(公司仓库)'!$A:$H,7,FALSE)))*L2440-(IF(ISERROR(VLOOKUP(E2440&amp;G2440,'[1]采购入库货量(公司仓库)'!$A:$H,8,FALSE)),0,VLOOKUP(E2440&amp;G2440,'[1]采购入库货量(公司仓库)'!$A:$H,8,FALSE)))),0,(IF(ISERROR(VLOOKUP(E2440&amp;G2440,'[1]采购入库货量(公司仓库)'!$A:$H,7,FALSE)),0,VLOOKUP(E2440&amp;G2440,'[1]采购入库货量(公司仓库)'!$A:$H,7,FALSE)))*L2440-(IF(ISERROR(VLOOKUP(E2440&amp;G2440,'[1]采购入库货量(公司仓库)'!$A:$H,8,FALSE)),0,VLOOKUP(E2440&amp;G2440,'[1]采购入库货量(公司仓库)'!$A:$H,8,FALSE)))))</f>
        <v>0</v>
      </c>
      <c r="AB2440">
        <f>SUMIF([1]销售数据!$B:$B,E2440&amp;G2440,[1]销售数据!$G:$G)</f>
        <v>0</v>
      </c>
      <c r="AC2440" s="12">
        <f t="shared" si="621"/>
        <v>0</v>
      </c>
      <c r="AD2440" t="str">
        <f t="shared" si="622"/>
        <v/>
      </c>
      <c r="AE2440">
        <f>SUMIF([1]销售数据!$B:$B,AD2440,[1]销售数据!$L:$L)</f>
        <v>0</v>
      </c>
      <c r="AF2440">
        <f>SUMIF([1]销售数据!$B:$B,AD2440,[1]销售数据!$K:$K)</f>
        <v>0</v>
      </c>
      <c r="AG2440">
        <f>SUMIF([1]销售数据!$B:$B,AD2440,[1]销售数据!$J:$J)</f>
        <v>0</v>
      </c>
      <c r="AH2440">
        <f>SUMIF([1]销售数据!$B:$B,AD2440,[1]销售数据!$I:$I)</f>
        <v>0</v>
      </c>
      <c r="AI2440">
        <f>SUMIF([1]销售数据!$B:$B,AD2440,[1]销售数据!$H:$H)</f>
        <v>0</v>
      </c>
      <c r="AJ2440" s="20">
        <f t="shared" si="623"/>
        <v>0</v>
      </c>
      <c r="AK2440">
        <f>SUMIF([1]发货店铺数!$B:$B,AD2440,[1]发货店铺数!$G:$G)</f>
        <v>0</v>
      </c>
      <c r="AL2440">
        <f>SUMIF([1]销售店铺数!$B:$B,AD2440,[1]销售店铺数!$G:$G)</f>
        <v>0</v>
      </c>
      <c r="AM2440">
        <f>SUMIF([1]销售店铺数!$B:$B,AD2440,[1]销售店铺数!$G:$G)</f>
        <v>0</v>
      </c>
      <c r="AN2440" s="20">
        <f t="shared" si="624"/>
        <v>0</v>
      </c>
      <c r="AO2440" s="20">
        <f t="shared" si="625"/>
        <v>0</v>
      </c>
      <c r="AP2440" s="20">
        <f t="shared" si="626"/>
        <v>0</v>
      </c>
      <c r="AQ2440" s="12">
        <f t="shared" si="627"/>
        <v>0</v>
      </c>
      <c r="AR2440" s="20">
        <f t="shared" si="628"/>
        <v>0</v>
      </c>
      <c r="AS2440" s="20">
        <f t="shared" si="629"/>
        <v>0</v>
      </c>
    </row>
    <row r="2441" spans="1:45">
      <c r="A2441"/>
      <c r="B2441"/>
      <c r="C2441"/>
      <c r="D2441"/>
      <c r="E2441"/>
      <c r="F2441"/>
      <c r="G2441"/>
      <c r="H2441"/>
      <c r="I2441"/>
      <c r="J2441"/>
      <c r="K2441"/>
      <c r="L2441"/>
      <c r="M2441" s="8" t="str">
        <f>IF(ISERROR( VLOOKUP(AD2441,'[1]采购入库货量(公司仓库)'!$A:$I,9,FALSE)),"", VLOOKUP(AD2441,'[1]采购入库货量(公司仓库)'!$A:$I,9,FALSE))</f>
        <v/>
      </c>
      <c r="N2441" s="8" t="str">
        <f>IF(ISERROR( VLOOKUP(AD2441,[1]批发上市日期!$A:$F,6,FALSE)),"",  VLOOKUP(AD2441,[1]批发上市日期!$A:$F,6,FALSE))</f>
        <v/>
      </c>
      <c r="O2441" s="48">
        <f>IF(ISERROR(VLOOKUP(E2441&amp;G2441,'[1]采购入库货量(公司仓库)'!$A:$I,7,FALSE)),0,VLOOKUP(E2441&amp;G2441,'[1]采购入库货量(公司仓库)'!$A:$I,7,FALSE))</f>
        <v>0</v>
      </c>
      <c r="P2441" s="12">
        <f t="shared" si="614"/>
        <v>0</v>
      </c>
      <c r="Q2441" s="14">
        <f>IF(ISERROR(VLOOKUP(E2441&amp;G2441,'[1]采购入库货量(公司仓库)'!$A:$I,8,FALSE)),0,VLOOKUP(E2441&amp;G2441,'[1]采购入库货量(公司仓库)'!$A:$I,8,FALSE))</f>
        <v>0</v>
      </c>
      <c r="R2441" s="12">
        <f t="shared" si="615"/>
        <v>0</v>
      </c>
      <c r="S2441">
        <f>SUMIF([1]库存总量!$H:$H,E2441&amp;G2441,[1]库存总量!$G:$G)</f>
        <v>0</v>
      </c>
      <c r="T2441" s="12">
        <f t="shared" si="616"/>
        <v>0</v>
      </c>
      <c r="U2441">
        <f>SUMIFS([1]库存总量!$G:$G,[1]库存总量!$H:$H,E2441&amp;G2441,[1]库存总量!$A:$A,"B")</f>
        <v>0</v>
      </c>
      <c r="V2441" s="12">
        <f t="shared" si="617"/>
        <v>0</v>
      </c>
      <c r="W2441">
        <f>SUMIFS([1]库存总量!$G:$G,[1]库存总量!$H:$H,E2441&amp;G2441,[1]库存总量!$A:$A,"K")</f>
        <v>0</v>
      </c>
      <c r="X2441" s="12">
        <f t="shared" si="618"/>
        <v>0</v>
      </c>
      <c r="Y2441">
        <f t="shared" si="619"/>
        <v>0</v>
      </c>
      <c r="Z2441" s="12">
        <f t="shared" si="620"/>
        <v>0</v>
      </c>
      <c r="AA2441">
        <f>(IF(ISERROR((IF(ISERROR(VLOOKUP(E2441&amp;G2441,'[1]采购入库货量(公司仓库)'!$A:$H,7,FALSE)),0,VLOOKUP(E2441&amp;G2441,'[1]采购入库货量(公司仓库)'!$A:$H,7,FALSE)))*L2441-(IF(ISERROR(VLOOKUP(E2441&amp;G2441,'[1]采购入库货量(公司仓库)'!$A:$H,8,FALSE)),0,VLOOKUP(E2441&amp;G2441,'[1]采购入库货量(公司仓库)'!$A:$H,8,FALSE)))),0,(IF(ISERROR(VLOOKUP(E2441&amp;G2441,'[1]采购入库货量(公司仓库)'!$A:$H,7,FALSE)),0,VLOOKUP(E2441&amp;G2441,'[1]采购入库货量(公司仓库)'!$A:$H,7,FALSE)))*L2441-(IF(ISERROR(VLOOKUP(E2441&amp;G2441,'[1]采购入库货量(公司仓库)'!$A:$H,8,FALSE)),0,VLOOKUP(E2441&amp;G2441,'[1]采购入库货量(公司仓库)'!$A:$H,8,FALSE)))))</f>
        <v>0</v>
      </c>
      <c r="AB2441">
        <f>SUMIF([1]销售数据!$B:$B,E2441&amp;G2441,[1]销售数据!$G:$G)</f>
        <v>0</v>
      </c>
      <c r="AC2441" s="12">
        <f t="shared" si="621"/>
        <v>0</v>
      </c>
      <c r="AD2441" t="str">
        <f t="shared" si="622"/>
        <v/>
      </c>
      <c r="AE2441">
        <f>SUMIF([1]销售数据!$B:$B,AD2441,[1]销售数据!$L:$L)</f>
        <v>0</v>
      </c>
      <c r="AF2441">
        <f>SUMIF([1]销售数据!$B:$B,AD2441,[1]销售数据!$K:$K)</f>
        <v>0</v>
      </c>
      <c r="AG2441">
        <f>SUMIF([1]销售数据!$B:$B,AD2441,[1]销售数据!$J:$J)</f>
        <v>0</v>
      </c>
      <c r="AH2441">
        <f>SUMIF([1]销售数据!$B:$B,AD2441,[1]销售数据!$I:$I)</f>
        <v>0</v>
      </c>
      <c r="AI2441">
        <f>SUMIF([1]销售数据!$B:$B,AD2441,[1]销售数据!$H:$H)</f>
        <v>0</v>
      </c>
      <c r="AJ2441" s="20">
        <f t="shared" si="623"/>
        <v>0</v>
      </c>
      <c r="AK2441">
        <f>SUMIF([1]发货店铺数!$B:$B,AD2441,[1]发货店铺数!$G:$G)</f>
        <v>0</v>
      </c>
      <c r="AL2441">
        <f>SUMIF([1]销售店铺数!$B:$B,AD2441,[1]销售店铺数!$G:$G)</f>
        <v>0</v>
      </c>
      <c r="AM2441">
        <f>SUMIF([1]销售店铺数!$B:$B,AD2441,[1]销售店铺数!$G:$G)</f>
        <v>0</v>
      </c>
      <c r="AN2441" s="20">
        <f t="shared" si="624"/>
        <v>0</v>
      </c>
      <c r="AO2441" s="20">
        <f t="shared" si="625"/>
        <v>0</v>
      </c>
      <c r="AP2441" s="20">
        <f t="shared" si="626"/>
        <v>0</v>
      </c>
      <c r="AQ2441" s="12">
        <f t="shared" si="627"/>
        <v>0</v>
      </c>
      <c r="AR2441" s="20">
        <f t="shared" si="628"/>
        <v>0</v>
      </c>
      <c r="AS2441" s="20">
        <f t="shared" si="629"/>
        <v>0</v>
      </c>
    </row>
    <row r="2442" spans="1:45">
      <c r="A2442"/>
      <c r="B2442"/>
      <c r="C2442"/>
      <c r="D2442"/>
      <c r="E2442"/>
      <c r="F2442"/>
      <c r="G2442"/>
      <c r="H2442"/>
      <c r="I2442"/>
      <c r="J2442"/>
      <c r="K2442"/>
      <c r="L2442"/>
      <c r="M2442" s="8" t="str">
        <f>IF(ISERROR( VLOOKUP(AD2442,'[1]采购入库货量(公司仓库)'!$A:$I,9,FALSE)),"", VLOOKUP(AD2442,'[1]采购入库货量(公司仓库)'!$A:$I,9,FALSE))</f>
        <v/>
      </c>
      <c r="N2442" s="8" t="str">
        <f>IF(ISERROR( VLOOKUP(AD2442,[1]批发上市日期!$A:$F,6,FALSE)),"",  VLOOKUP(AD2442,[1]批发上市日期!$A:$F,6,FALSE))</f>
        <v/>
      </c>
      <c r="O2442" s="48">
        <f>IF(ISERROR(VLOOKUP(E2442&amp;G2442,'[1]采购入库货量(公司仓库)'!$A:$I,7,FALSE)),0,VLOOKUP(E2442&amp;G2442,'[1]采购入库货量(公司仓库)'!$A:$I,7,FALSE))</f>
        <v>0</v>
      </c>
      <c r="P2442" s="12">
        <f t="shared" si="614"/>
        <v>0</v>
      </c>
      <c r="Q2442" s="14">
        <f>IF(ISERROR(VLOOKUP(E2442&amp;G2442,'[1]采购入库货量(公司仓库)'!$A:$I,8,FALSE)),0,VLOOKUP(E2442&amp;G2442,'[1]采购入库货量(公司仓库)'!$A:$I,8,FALSE))</f>
        <v>0</v>
      </c>
      <c r="R2442" s="12">
        <f t="shared" si="615"/>
        <v>0</v>
      </c>
      <c r="S2442">
        <f>SUMIF([1]库存总量!$H:$H,E2442&amp;G2442,[1]库存总量!$G:$G)</f>
        <v>0</v>
      </c>
      <c r="T2442" s="12">
        <f t="shared" si="616"/>
        <v>0</v>
      </c>
      <c r="U2442">
        <f>SUMIFS([1]库存总量!$G:$G,[1]库存总量!$H:$H,E2442&amp;G2442,[1]库存总量!$A:$A,"B")</f>
        <v>0</v>
      </c>
      <c r="V2442" s="12">
        <f t="shared" si="617"/>
        <v>0</v>
      </c>
      <c r="W2442">
        <f>SUMIFS([1]库存总量!$G:$G,[1]库存总量!$H:$H,E2442&amp;G2442,[1]库存总量!$A:$A,"K")</f>
        <v>0</v>
      </c>
      <c r="X2442" s="12">
        <f t="shared" si="618"/>
        <v>0</v>
      </c>
      <c r="Y2442">
        <f t="shared" si="619"/>
        <v>0</v>
      </c>
      <c r="Z2442" s="12">
        <f t="shared" si="620"/>
        <v>0</v>
      </c>
      <c r="AA2442">
        <f>(IF(ISERROR((IF(ISERROR(VLOOKUP(E2442&amp;G2442,'[1]采购入库货量(公司仓库)'!$A:$H,7,FALSE)),0,VLOOKUP(E2442&amp;G2442,'[1]采购入库货量(公司仓库)'!$A:$H,7,FALSE)))*L2442-(IF(ISERROR(VLOOKUP(E2442&amp;G2442,'[1]采购入库货量(公司仓库)'!$A:$H,8,FALSE)),0,VLOOKUP(E2442&amp;G2442,'[1]采购入库货量(公司仓库)'!$A:$H,8,FALSE)))),0,(IF(ISERROR(VLOOKUP(E2442&amp;G2442,'[1]采购入库货量(公司仓库)'!$A:$H,7,FALSE)),0,VLOOKUP(E2442&amp;G2442,'[1]采购入库货量(公司仓库)'!$A:$H,7,FALSE)))*L2442-(IF(ISERROR(VLOOKUP(E2442&amp;G2442,'[1]采购入库货量(公司仓库)'!$A:$H,8,FALSE)),0,VLOOKUP(E2442&amp;G2442,'[1]采购入库货量(公司仓库)'!$A:$H,8,FALSE)))))</f>
        <v>0</v>
      </c>
      <c r="AB2442">
        <f>SUMIF([1]销售数据!$B:$B,E2442&amp;G2442,[1]销售数据!$G:$G)</f>
        <v>0</v>
      </c>
      <c r="AC2442" s="12">
        <f t="shared" si="621"/>
        <v>0</v>
      </c>
      <c r="AD2442" t="str">
        <f t="shared" si="622"/>
        <v/>
      </c>
      <c r="AE2442">
        <f>SUMIF([1]销售数据!$B:$B,AD2442,[1]销售数据!$L:$L)</f>
        <v>0</v>
      </c>
      <c r="AF2442">
        <f>SUMIF([1]销售数据!$B:$B,AD2442,[1]销售数据!$K:$K)</f>
        <v>0</v>
      </c>
      <c r="AG2442">
        <f>SUMIF([1]销售数据!$B:$B,AD2442,[1]销售数据!$J:$J)</f>
        <v>0</v>
      </c>
      <c r="AH2442">
        <f>SUMIF([1]销售数据!$B:$B,AD2442,[1]销售数据!$I:$I)</f>
        <v>0</v>
      </c>
      <c r="AI2442">
        <f>SUMIF([1]销售数据!$B:$B,AD2442,[1]销售数据!$H:$H)</f>
        <v>0</v>
      </c>
      <c r="AJ2442" s="20">
        <f t="shared" si="623"/>
        <v>0</v>
      </c>
      <c r="AK2442">
        <f>SUMIF([1]发货店铺数!$B:$B,AD2442,[1]发货店铺数!$G:$G)</f>
        <v>0</v>
      </c>
      <c r="AL2442">
        <f>SUMIF([1]销售店铺数!$B:$B,AD2442,[1]销售店铺数!$G:$G)</f>
        <v>0</v>
      </c>
      <c r="AM2442">
        <f>SUMIF([1]销售店铺数!$B:$B,AD2442,[1]销售店铺数!$G:$G)</f>
        <v>0</v>
      </c>
      <c r="AN2442" s="20">
        <f t="shared" si="624"/>
        <v>0</v>
      </c>
      <c r="AO2442" s="20">
        <f t="shared" si="625"/>
        <v>0</v>
      </c>
      <c r="AP2442" s="20">
        <f t="shared" si="626"/>
        <v>0</v>
      </c>
      <c r="AQ2442" s="12">
        <f t="shared" si="627"/>
        <v>0</v>
      </c>
      <c r="AR2442" s="20">
        <f t="shared" si="628"/>
        <v>0</v>
      </c>
      <c r="AS2442" s="20">
        <f t="shared" si="629"/>
        <v>0</v>
      </c>
    </row>
    <row r="2443" spans="1:45">
      <c r="A2443"/>
      <c r="B2443"/>
      <c r="C2443"/>
      <c r="D2443"/>
      <c r="E2443"/>
      <c r="F2443"/>
      <c r="G2443"/>
      <c r="H2443"/>
      <c r="I2443"/>
      <c r="J2443"/>
      <c r="K2443"/>
      <c r="L2443"/>
      <c r="M2443" s="8" t="str">
        <f>IF(ISERROR( VLOOKUP(AD2443,'[1]采购入库货量(公司仓库)'!$A:$I,9,FALSE)),"", VLOOKUP(AD2443,'[1]采购入库货量(公司仓库)'!$A:$I,9,FALSE))</f>
        <v/>
      </c>
      <c r="N2443" s="8" t="str">
        <f>IF(ISERROR( VLOOKUP(AD2443,[1]批发上市日期!$A:$F,6,FALSE)),"",  VLOOKUP(AD2443,[1]批发上市日期!$A:$F,6,FALSE))</f>
        <v/>
      </c>
      <c r="O2443" s="48">
        <f>IF(ISERROR(VLOOKUP(E2443&amp;G2443,'[1]采购入库货量(公司仓库)'!$A:$I,7,FALSE)),0,VLOOKUP(E2443&amp;G2443,'[1]采购入库货量(公司仓库)'!$A:$I,7,FALSE))</f>
        <v>0</v>
      </c>
      <c r="P2443" s="12">
        <f t="shared" si="614"/>
        <v>0</v>
      </c>
      <c r="Q2443" s="14">
        <f>IF(ISERROR(VLOOKUP(E2443&amp;G2443,'[1]采购入库货量(公司仓库)'!$A:$I,8,FALSE)),0,VLOOKUP(E2443&amp;G2443,'[1]采购入库货量(公司仓库)'!$A:$I,8,FALSE))</f>
        <v>0</v>
      </c>
      <c r="R2443" s="12">
        <f t="shared" si="615"/>
        <v>0</v>
      </c>
      <c r="S2443">
        <f>SUMIF([1]库存总量!$H:$H,E2443&amp;G2443,[1]库存总量!$G:$G)</f>
        <v>0</v>
      </c>
      <c r="T2443" s="12">
        <f t="shared" si="616"/>
        <v>0</v>
      </c>
      <c r="U2443">
        <f>SUMIFS([1]库存总量!$G:$G,[1]库存总量!$H:$H,E2443&amp;G2443,[1]库存总量!$A:$A,"B")</f>
        <v>0</v>
      </c>
      <c r="V2443" s="12">
        <f t="shared" si="617"/>
        <v>0</v>
      </c>
      <c r="W2443">
        <f>SUMIFS([1]库存总量!$G:$G,[1]库存总量!$H:$H,E2443&amp;G2443,[1]库存总量!$A:$A,"K")</f>
        <v>0</v>
      </c>
      <c r="X2443" s="12">
        <f t="shared" si="618"/>
        <v>0</v>
      </c>
      <c r="Y2443">
        <f t="shared" si="619"/>
        <v>0</v>
      </c>
      <c r="Z2443" s="12">
        <f t="shared" si="620"/>
        <v>0</v>
      </c>
      <c r="AA2443">
        <f>(IF(ISERROR((IF(ISERROR(VLOOKUP(E2443&amp;G2443,'[1]采购入库货量(公司仓库)'!$A:$H,7,FALSE)),0,VLOOKUP(E2443&amp;G2443,'[1]采购入库货量(公司仓库)'!$A:$H,7,FALSE)))*L2443-(IF(ISERROR(VLOOKUP(E2443&amp;G2443,'[1]采购入库货量(公司仓库)'!$A:$H,8,FALSE)),0,VLOOKUP(E2443&amp;G2443,'[1]采购入库货量(公司仓库)'!$A:$H,8,FALSE)))),0,(IF(ISERROR(VLOOKUP(E2443&amp;G2443,'[1]采购入库货量(公司仓库)'!$A:$H,7,FALSE)),0,VLOOKUP(E2443&amp;G2443,'[1]采购入库货量(公司仓库)'!$A:$H,7,FALSE)))*L2443-(IF(ISERROR(VLOOKUP(E2443&amp;G2443,'[1]采购入库货量(公司仓库)'!$A:$H,8,FALSE)),0,VLOOKUP(E2443&amp;G2443,'[1]采购入库货量(公司仓库)'!$A:$H,8,FALSE)))))</f>
        <v>0</v>
      </c>
      <c r="AB2443">
        <f>SUMIF([1]销售数据!$B:$B,E2443&amp;G2443,[1]销售数据!$G:$G)</f>
        <v>0</v>
      </c>
      <c r="AC2443" s="12">
        <f t="shared" si="621"/>
        <v>0</v>
      </c>
      <c r="AD2443" t="str">
        <f t="shared" si="622"/>
        <v/>
      </c>
      <c r="AE2443">
        <f>SUMIF([1]销售数据!$B:$B,AD2443,[1]销售数据!$L:$L)</f>
        <v>0</v>
      </c>
      <c r="AF2443">
        <f>SUMIF([1]销售数据!$B:$B,AD2443,[1]销售数据!$K:$K)</f>
        <v>0</v>
      </c>
      <c r="AG2443">
        <f>SUMIF([1]销售数据!$B:$B,AD2443,[1]销售数据!$J:$J)</f>
        <v>0</v>
      </c>
      <c r="AH2443">
        <f>SUMIF([1]销售数据!$B:$B,AD2443,[1]销售数据!$I:$I)</f>
        <v>0</v>
      </c>
      <c r="AI2443">
        <f>SUMIF([1]销售数据!$B:$B,AD2443,[1]销售数据!$H:$H)</f>
        <v>0</v>
      </c>
      <c r="AJ2443" s="20">
        <f t="shared" si="623"/>
        <v>0</v>
      </c>
      <c r="AK2443">
        <f>SUMIF([1]发货店铺数!$B:$B,AD2443,[1]发货店铺数!$G:$G)</f>
        <v>0</v>
      </c>
      <c r="AL2443">
        <f>SUMIF([1]销售店铺数!$B:$B,AD2443,[1]销售店铺数!$G:$G)</f>
        <v>0</v>
      </c>
      <c r="AM2443">
        <f>SUMIF([1]销售店铺数!$B:$B,AD2443,[1]销售店铺数!$G:$G)</f>
        <v>0</v>
      </c>
      <c r="AN2443" s="20">
        <f t="shared" si="624"/>
        <v>0</v>
      </c>
      <c r="AO2443" s="20">
        <f t="shared" si="625"/>
        <v>0</v>
      </c>
      <c r="AP2443" s="20">
        <f t="shared" si="626"/>
        <v>0</v>
      </c>
      <c r="AQ2443" s="12">
        <f t="shared" si="627"/>
        <v>0</v>
      </c>
      <c r="AR2443" s="20">
        <f t="shared" si="628"/>
        <v>0</v>
      </c>
      <c r="AS2443" s="20">
        <f t="shared" si="629"/>
        <v>0</v>
      </c>
    </row>
    <row r="2444" spans="1:45">
      <c r="A2444"/>
      <c r="B2444"/>
      <c r="C2444"/>
      <c r="D2444"/>
      <c r="E2444"/>
      <c r="F2444"/>
      <c r="G2444"/>
      <c r="H2444"/>
      <c r="I2444"/>
      <c r="J2444"/>
      <c r="K2444"/>
      <c r="L2444"/>
      <c r="M2444" s="8" t="str">
        <f>IF(ISERROR( VLOOKUP(AD2444,'[1]采购入库货量(公司仓库)'!$A:$I,9,FALSE)),"", VLOOKUP(AD2444,'[1]采购入库货量(公司仓库)'!$A:$I,9,FALSE))</f>
        <v/>
      </c>
      <c r="N2444" s="8" t="str">
        <f>IF(ISERROR( VLOOKUP(AD2444,[1]批发上市日期!$A:$F,6,FALSE)),"",  VLOOKUP(AD2444,[1]批发上市日期!$A:$F,6,FALSE))</f>
        <v/>
      </c>
      <c r="O2444" s="48">
        <f>IF(ISERROR(VLOOKUP(E2444&amp;G2444,'[1]采购入库货量(公司仓库)'!$A:$I,7,FALSE)),0,VLOOKUP(E2444&amp;G2444,'[1]采购入库货量(公司仓库)'!$A:$I,7,FALSE))</f>
        <v>0</v>
      </c>
      <c r="P2444" s="12">
        <f t="shared" si="614"/>
        <v>0</v>
      </c>
      <c r="Q2444" s="14">
        <f>IF(ISERROR(VLOOKUP(E2444&amp;G2444,'[1]采购入库货量(公司仓库)'!$A:$I,8,FALSE)),0,VLOOKUP(E2444&amp;G2444,'[1]采购入库货量(公司仓库)'!$A:$I,8,FALSE))</f>
        <v>0</v>
      </c>
      <c r="R2444" s="12">
        <f t="shared" si="615"/>
        <v>0</v>
      </c>
      <c r="S2444">
        <f>SUMIF([1]库存总量!$H:$H,E2444&amp;G2444,[1]库存总量!$G:$G)</f>
        <v>0</v>
      </c>
      <c r="T2444" s="12">
        <f t="shared" si="616"/>
        <v>0</v>
      </c>
      <c r="U2444">
        <f>SUMIFS([1]库存总量!$G:$G,[1]库存总量!$H:$H,E2444&amp;G2444,[1]库存总量!$A:$A,"B")</f>
        <v>0</v>
      </c>
      <c r="V2444" s="12">
        <f t="shared" si="617"/>
        <v>0</v>
      </c>
      <c r="W2444">
        <f>SUMIFS([1]库存总量!$G:$G,[1]库存总量!$H:$H,E2444&amp;G2444,[1]库存总量!$A:$A,"K")</f>
        <v>0</v>
      </c>
      <c r="X2444" s="12">
        <f t="shared" si="618"/>
        <v>0</v>
      </c>
      <c r="Y2444">
        <f t="shared" si="619"/>
        <v>0</v>
      </c>
      <c r="Z2444" s="12">
        <f t="shared" si="620"/>
        <v>0</v>
      </c>
      <c r="AA2444">
        <f>(IF(ISERROR((IF(ISERROR(VLOOKUP(E2444&amp;G2444,'[1]采购入库货量(公司仓库)'!$A:$H,7,FALSE)),0,VLOOKUP(E2444&amp;G2444,'[1]采购入库货量(公司仓库)'!$A:$H,7,FALSE)))*L2444-(IF(ISERROR(VLOOKUP(E2444&amp;G2444,'[1]采购入库货量(公司仓库)'!$A:$H,8,FALSE)),0,VLOOKUP(E2444&amp;G2444,'[1]采购入库货量(公司仓库)'!$A:$H,8,FALSE)))),0,(IF(ISERROR(VLOOKUP(E2444&amp;G2444,'[1]采购入库货量(公司仓库)'!$A:$H,7,FALSE)),0,VLOOKUP(E2444&amp;G2444,'[1]采购入库货量(公司仓库)'!$A:$H,7,FALSE)))*L2444-(IF(ISERROR(VLOOKUP(E2444&amp;G2444,'[1]采购入库货量(公司仓库)'!$A:$H,8,FALSE)),0,VLOOKUP(E2444&amp;G2444,'[1]采购入库货量(公司仓库)'!$A:$H,8,FALSE)))))</f>
        <v>0</v>
      </c>
      <c r="AB2444">
        <f>SUMIF([1]销售数据!$B:$B,E2444&amp;G2444,[1]销售数据!$G:$G)</f>
        <v>0</v>
      </c>
      <c r="AC2444" s="12">
        <f t="shared" si="621"/>
        <v>0</v>
      </c>
      <c r="AD2444" t="str">
        <f t="shared" si="622"/>
        <v/>
      </c>
      <c r="AE2444">
        <f>SUMIF([1]销售数据!$B:$B,AD2444,[1]销售数据!$L:$L)</f>
        <v>0</v>
      </c>
      <c r="AF2444">
        <f>SUMIF([1]销售数据!$B:$B,AD2444,[1]销售数据!$K:$K)</f>
        <v>0</v>
      </c>
      <c r="AG2444">
        <f>SUMIF([1]销售数据!$B:$B,AD2444,[1]销售数据!$J:$J)</f>
        <v>0</v>
      </c>
      <c r="AH2444">
        <f>SUMIF([1]销售数据!$B:$B,AD2444,[1]销售数据!$I:$I)</f>
        <v>0</v>
      </c>
      <c r="AI2444">
        <f>SUMIF([1]销售数据!$B:$B,AD2444,[1]销售数据!$H:$H)</f>
        <v>0</v>
      </c>
      <c r="AJ2444" s="20">
        <f t="shared" si="623"/>
        <v>0</v>
      </c>
      <c r="AK2444">
        <f>SUMIF([1]发货店铺数!$B:$B,AD2444,[1]发货店铺数!$G:$G)</f>
        <v>0</v>
      </c>
      <c r="AL2444">
        <f>SUMIF([1]销售店铺数!$B:$B,AD2444,[1]销售店铺数!$G:$G)</f>
        <v>0</v>
      </c>
      <c r="AM2444">
        <f>SUMIF([1]销售店铺数!$B:$B,AD2444,[1]销售店铺数!$G:$G)</f>
        <v>0</v>
      </c>
      <c r="AN2444" s="20">
        <f t="shared" si="624"/>
        <v>0</v>
      </c>
      <c r="AO2444" s="20">
        <f t="shared" si="625"/>
        <v>0</v>
      </c>
      <c r="AP2444" s="20">
        <f t="shared" si="626"/>
        <v>0</v>
      </c>
      <c r="AQ2444" s="12">
        <f t="shared" si="627"/>
        <v>0</v>
      </c>
      <c r="AR2444" s="20">
        <f t="shared" si="628"/>
        <v>0</v>
      </c>
      <c r="AS2444" s="20">
        <f t="shared" si="629"/>
        <v>0</v>
      </c>
    </row>
    <row r="2445" spans="1:45">
      <c r="A2445"/>
      <c r="B2445"/>
      <c r="C2445"/>
      <c r="D2445"/>
      <c r="E2445"/>
      <c r="F2445"/>
      <c r="G2445"/>
      <c r="H2445"/>
      <c r="I2445"/>
      <c r="J2445"/>
      <c r="K2445"/>
      <c r="L2445"/>
      <c r="M2445" s="8" t="str">
        <f>IF(ISERROR( VLOOKUP(AD2445,'[1]采购入库货量(公司仓库)'!$A:$I,9,FALSE)),"", VLOOKUP(AD2445,'[1]采购入库货量(公司仓库)'!$A:$I,9,FALSE))</f>
        <v/>
      </c>
      <c r="N2445" s="8" t="str">
        <f>IF(ISERROR( VLOOKUP(AD2445,[1]批发上市日期!$A:$F,6,FALSE)),"",  VLOOKUP(AD2445,[1]批发上市日期!$A:$F,6,FALSE))</f>
        <v/>
      </c>
      <c r="O2445" s="48">
        <f>IF(ISERROR(VLOOKUP(E2445&amp;G2445,'[1]采购入库货量(公司仓库)'!$A:$I,7,FALSE)),0,VLOOKUP(E2445&amp;G2445,'[1]采购入库货量(公司仓库)'!$A:$I,7,FALSE))</f>
        <v>0</v>
      </c>
      <c r="P2445" s="12">
        <f t="shared" si="614"/>
        <v>0</v>
      </c>
      <c r="Q2445" s="14">
        <f>IF(ISERROR(VLOOKUP(E2445&amp;G2445,'[1]采购入库货量(公司仓库)'!$A:$I,8,FALSE)),0,VLOOKUP(E2445&amp;G2445,'[1]采购入库货量(公司仓库)'!$A:$I,8,FALSE))</f>
        <v>0</v>
      </c>
      <c r="R2445" s="12">
        <f t="shared" si="615"/>
        <v>0</v>
      </c>
      <c r="S2445">
        <f>SUMIF([1]库存总量!$H:$H,E2445&amp;G2445,[1]库存总量!$G:$G)</f>
        <v>0</v>
      </c>
      <c r="T2445" s="12">
        <f t="shared" si="616"/>
        <v>0</v>
      </c>
      <c r="U2445">
        <f>SUMIFS([1]库存总量!$G:$G,[1]库存总量!$H:$H,E2445&amp;G2445,[1]库存总量!$A:$A,"B")</f>
        <v>0</v>
      </c>
      <c r="V2445" s="12">
        <f t="shared" si="617"/>
        <v>0</v>
      </c>
      <c r="W2445">
        <f>SUMIFS([1]库存总量!$G:$G,[1]库存总量!$H:$H,E2445&amp;G2445,[1]库存总量!$A:$A,"K")</f>
        <v>0</v>
      </c>
      <c r="X2445" s="12">
        <f t="shared" si="618"/>
        <v>0</v>
      </c>
      <c r="Y2445">
        <f t="shared" si="619"/>
        <v>0</v>
      </c>
      <c r="Z2445" s="12">
        <f t="shared" si="620"/>
        <v>0</v>
      </c>
      <c r="AA2445">
        <f>(IF(ISERROR((IF(ISERROR(VLOOKUP(E2445&amp;G2445,'[1]采购入库货量(公司仓库)'!$A:$H,7,FALSE)),0,VLOOKUP(E2445&amp;G2445,'[1]采购入库货量(公司仓库)'!$A:$H,7,FALSE)))*L2445-(IF(ISERROR(VLOOKUP(E2445&amp;G2445,'[1]采购入库货量(公司仓库)'!$A:$H,8,FALSE)),0,VLOOKUP(E2445&amp;G2445,'[1]采购入库货量(公司仓库)'!$A:$H,8,FALSE)))),0,(IF(ISERROR(VLOOKUP(E2445&amp;G2445,'[1]采购入库货量(公司仓库)'!$A:$H,7,FALSE)),0,VLOOKUP(E2445&amp;G2445,'[1]采购入库货量(公司仓库)'!$A:$H,7,FALSE)))*L2445-(IF(ISERROR(VLOOKUP(E2445&amp;G2445,'[1]采购入库货量(公司仓库)'!$A:$H,8,FALSE)),0,VLOOKUP(E2445&amp;G2445,'[1]采购入库货量(公司仓库)'!$A:$H,8,FALSE)))))</f>
        <v>0</v>
      </c>
      <c r="AB2445">
        <f>SUMIF([1]销售数据!$B:$B,E2445&amp;G2445,[1]销售数据!$G:$G)</f>
        <v>0</v>
      </c>
      <c r="AC2445" s="12">
        <f t="shared" si="621"/>
        <v>0</v>
      </c>
      <c r="AD2445" t="str">
        <f t="shared" si="622"/>
        <v/>
      </c>
      <c r="AE2445">
        <f>SUMIF([1]销售数据!$B:$B,AD2445,[1]销售数据!$L:$L)</f>
        <v>0</v>
      </c>
      <c r="AF2445">
        <f>SUMIF([1]销售数据!$B:$B,AD2445,[1]销售数据!$K:$K)</f>
        <v>0</v>
      </c>
      <c r="AG2445">
        <f>SUMIF([1]销售数据!$B:$B,AD2445,[1]销售数据!$J:$J)</f>
        <v>0</v>
      </c>
      <c r="AH2445">
        <f>SUMIF([1]销售数据!$B:$B,AD2445,[1]销售数据!$I:$I)</f>
        <v>0</v>
      </c>
      <c r="AI2445">
        <f>SUMIF([1]销售数据!$B:$B,AD2445,[1]销售数据!$H:$H)</f>
        <v>0</v>
      </c>
      <c r="AJ2445" s="20">
        <f t="shared" si="623"/>
        <v>0</v>
      </c>
      <c r="AK2445">
        <f>SUMIF([1]发货店铺数!$B:$B,AD2445,[1]发货店铺数!$G:$G)</f>
        <v>0</v>
      </c>
      <c r="AL2445">
        <f>SUMIF([1]销售店铺数!$B:$B,AD2445,[1]销售店铺数!$G:$G)</f>
        <v>0</v>
      </c>
      <c r="AM2445">
        <f>SUMIF([1]销售店铺数!$B:$B,AD2445,[1]销售店铺数!$G:$G)</f>
        <v>0</v>
      </c>
      <c r="AN2445" s="20">
        <f t="shared" si="624"/>
        <v>0</v>
      </c>
      <c r="AO2445" s="20">
        <f t="shared" si="625"/>
        <v>0</v>
      </c>
      <c r="AP2445" s="20">
        <f t="shared" si="626"/>
        <v>0</v>
      </c>
      <c r="AQ2445" s="12">
        <f t="shared" si="627"/>
        <v>0</v>
      </c>
      <c r="AR2445" s="20">
        <f t="shared" si="628"/>
        <v>0</v>
      </c>
      <c r="AS2445" s="20">
        <f t="shared" si="629"/>
        <v>0</v>
      </c>
    </row>
    <row r="2446" spans="1:45">
      <c r="A2446"/>
      <c r="B2446"/>
      <c r="C2446"/>
      <c r="D2446"/>
      <c r="E2446"/>
      <c r="F2446"/>
      <c r="G2446"/>
      <c r="H2446"/>
      <c r="I2446"/>
      <c r="J2446"/>
      <c r="K2446"/>
      <c r="L2446"/>
      <c r="M2446" s="8" t="str">
        <f>IF(ISERROR( VLOOKUP(AD2446,'[1]采购入库货量(公司仓库)'!$A:$I,9,FALSE)),"", VLOOKUP(AD2446,'[1]采购入库货量(公司仓库)'!$A:$I,9,FALSE))</f>
        <v/>
      </c>
      <c r="N2446" s="8" t="str">
        <f>IF(ISERROR( VLOOKUP(AD2446,[1]批发上市日期!$A:$F,6,FALSE)),"",  VLOOKUP(AD2446,[1]批发上市日期!$A:$F,6,FALSE))</f>
        <v/>
      </c>
      <c r="O2446" s="48">
        <f>IF(ISERROR(VLOOKUP(E2446&amp;G2446,'[1]采购入库货量(公司仓库)'!$A:$I,7,FALSE)),0,VLOOKUP(E2446&amp;G2446,'[1]采购入库货量(公司仓库)'!$A:$I,7,FALSE))</f>
        <v>0</v>
      </c>
      <c r="P2446" s="12">
        <f t="shared" si="614"/>
        <v>0</v>
      </c>
      <c r="Q2446" s="14">
        <f>IF(ISERROR(VLOOKUP(E2446&amp;G2446,'[1]采购入库货量(公司仓库)'!$A:$I,8,FALSE)),0,VLOOKUP(E2446&amp;G2446,'[1]采购入库货量(公司仓库)'!$A:$I,8,FALSE))</f>
        <v>0</v>
      </c>
      <c r="R2446" s="12">
        <f t="shared" si="615"/>
        <v>0</v>
      </c>
      <c r="S2446">
        <f>SUMIF([1]库存总量!$H:$H,E2446&amp;G2446,[1]库存总量!$G:$G)</f>
        <v>0</v>
      </c>
      <c r="T2446" s="12">
        <f t="shared" si="616"/>
        <v>0</v>
      </c>
      <c r="U2446">
        <f>SUMIFS([1]库存总量!$G:$G,[1]库存总量!$H:$H,E2446&amp;G2446,[1]库存总量!$A:$A,"B")</f>
        <v>0</v>
      </c>
      <c r="V2446" s="12">
        <f t="shared" si="617"/>
        <v>0</v>
      </c>
      <c r="W2446">
        <f>SUMIFS([1]库存总量!$G:$G,[1]库存总量!$H:$H,E2446&amp;G2446,[1]库存总量!$A:$A,"K")</f>
        <v>0</v>
      </c>
      <c r="X2446" s="12">
        <f t="shared" si="618"/>
        <v>0</v>
      </c>
      <c r="Y2446">
        <f t="shared" si="619"/>
        <v>0</v>
      </c>
      <c r="Z2446" s="12">
        <f t="shared" si="620"/>
        <v>0</v>
      </c>
      <c r="AA2446">
        <f>(IF(ISERROR((IF(ISERROR(VLOOKUP(E2446&amp;G2446,'[1]采购入库货量(公司仓库)'!$A:$H,7,FALSE)),0,VLOOKUP(E2446&amp;G2446,'[1]采购入库货量(公司仓库)'!$A:$H,7,FALSE)))*L2446-(IF(ISERROR(VLOOKUP(E2446&amp;G2446,'[1]采购入库货量(公司仓库)'!$A:$H,8,FALSE)),0,VLOOKUP(E2446&amp;G2446,'[1]采购入库货量(公司仓库)'!$A:$H,8,FALSE)))),0,(IF(ISERROR(VLOOKUP(E2446&amp;G2446,'[1]采购入库货量(公司仓库)'!$A:$H,7,FALSE)),0,VLOOKUP(E2446&amp;G2446,'[1]采购入库货量(公司仓库)'!$A:$H,7,FALSE)))*L2446-(IF(ISERROR(VLOOKUP(E2446&amp;G2446,'[1]采购入库货量(公司仓库)'!$A:$H,8,FALSE)),0,VLOOKUP(E2446&amp;G2446,'[1]采购入库货量(公司仓库)'!$A:$H,8,FALSE)))))</f>
        <v>0</v>
      </c>
      <c r="AB2446">
        <f>SUMIF([1]销售数据!$B:$B,E2446&amp;G2446,[1]销售数据!$G:$G)</f>
        <v>0</v>
      </c>
      <c r="AC2446" s="12">
        <f t="shared" si="621"/>
        <v>0</v>
      </c>
      <c r="AD2446" t="str">
        <f t="shared" si="622"/>
        <v/>
      </c>
      <c r="AE2446">
        <f>SUMIF([1]销售数据!$B:$B,AD2446,[1]销售数据!$L:$L)</f>
        <v>0</v>
      </c>
      <c r="AF2446">
        <f>SUMIF([1]销售数据!$B:$B,AD2446,[1]销售数据!$K:$K)</f>
        <v>0</v>
      </c>
      <c r="AG2446">
        <f>SUMIF([1]销售数据!$B:$B,AD2446,[1]销售数据!$J:$J)</f>
        <v>0</v>
      </c>
      <c r="AH2446">
        <f>SUMIF([1]销售数据!$B:$B,AD2446,[1]销售数据!$I:$I)</f>
        <v>0</v>
      </c>
      <c r="AI2446">
        <f>SUMIF([1]销售数据!$B:$B,AD2446,[1]销售数据!$H:$H)</f>
        <v>0</v>
      </c>
      <c r="AJ2446" s="20">
        <f t="shared" si="623"/>
        <v>0</v>
      </c>
      <c r="AK2446">
        <f>SUMIF([1]发货店铺数!$B:$B,AD2446,[1]发货店铺数!$G:$G)</f>
        <v>0</v>
      </c>
      <c r="AL2446">
        <f>SUMIF([1]销售店铺数!$B:$B,AD2446,[1]销售店铺数!$G:$G)</f>
        <v>0</v>
      </c>
      <c r="AM2446">
        <f>SUMIF([1]销售店铺数!$B:$B,AD2446,[1]销售店铺数!$G:$G)</f>
        <v>0</v>
      </c>
      <c r="AN2446" s="20">
        <f t="shared" si="624"/>
        <v>0</v>
      </c>
      <c r="AO2446" s="20">
        <f t="shared" si="625"/>
        <v>0</v>
      </c>
      <c r="AP2446" s="20">
        <f t="shared" si="626"/>
        <v>0</v>
      </c>
      <c r="AQ2446" s="12">
        <f t="shared" si="627"/>
        <v>0</v>
      </c>
      <c r="AR2446" s="20">
        <f t="shared" si="628"/>
        <v>0</v>
      </c>
      <c r="AS2446" s="20">
        <f t="shared" si="629"/>
        <v>0</v>
      </c>
    </row>
    <row r="2447" spans="1:45">
      <c r="A2447"/>
      <c r="B2447"/>
      <c r="C2447"/>
      <c r="D2447"/>
      <c r="E2447"/>
      <c r="F2447"/>
      <c r="G2447"/>
      <c r="H2447"/>
      <c r="I2447"/>
      <c r="J2447"/>
      <c r="K2447"/>
      <c r="L2447"/>
      <c r="M2447" s="8" t="str">
        <f>IF(ISERROR( VLOOKUP(AD2447,'[1]采购入库货量(公司仓库)'!$A:$I,9,FALSE)),"", VLOOKUP(AD2447,'[1]采购入库货量(公司仓库)'!$A:$I,9,FALSE))</f>
        <v/>
      </c>
      <c r="N2447" s="8" t="str">
        <f>IF(ISERROR( VLOOKUP(AD2447,[1]批发上市日期!$A:$F,6,FALSE)),"",  VLOOKUP(AD2447,[1]批发上市日期!$A:$F,6,FALSE))</f>
        <v/>
      </c>
      <c r="O2447" s="48">
        <f>IF(ISERROR(VLOOKUP(E2447&amp;G2447,'[1]采购入库货量(公司仓库)'!$A:$I,7,FALSE)),0,VLOOKUP(E2447&amp;G2447,'[1]采购入库货量(公司仓库)'!$A:$I,7,FALSE))</f>
        <v>0</v>
      </c>
      <c r="P2447" s="12">
        <f t="shared" si="614"/>
        <v>0</v>
      </c>
      <c r="Q2447" s="14">
        <f>IF(ISERROR(VLOOKUP(E2447&amp;G2447,'[1]采购入库货量(公司仓库)'!$A:$I,8,FALSE)),0,VLOOKUP(E2447&amp;G2447,'[1]采购入库货量(公司仓库)'!$A:$I,8,FALSE))</f>
        <v>0</v>
      </c>
      <c r="R2447" s="12">
        <f t="shared" si="615"/>
        <v>0</v>
      </c>
      <c r="S2447">
        <f>SUMIF([1]库存总量!$H:$H,E2447&amp;G2447,[1]库存总量!$G:$G)</f>
        <v>0</v>
      </c>
      <c r="T2447" s="12">
        <f t="shared" si="616"/>
        <v>0</v>
      </c>
      <c r="U2447">
        <f>SUMIFS([1]库存总量!$G:$G,[1]库存总量!$H:$H,E2447&amp;G2447,[1]库存总量!$A:$A,"B")</f>
        <v>0</v>
      </c>
      <c r="V2447" s="12">
        <f t="shared" si="617"/>
        <v>0</v>
      </c>
      <c r="W2447">
        <f>SUMIFS([1]库存总量!$G:$G,[1]库存总量!$H:$H,E2447&amp;G2447,[1]库存总量!$A:$A,"K")</f>
        <v>0</v>
      </c>
      <c r="X2447" s="12">
        <f t="shared" si="618"/>
        <v>0</v>
      </c>
      <c r="Y2447">
        <f t="shared" si="619"/>
        <v>0</v>
      </c>
      <c r="Z2447" s="12">
        <f t="shared" si="620"/>
        <v>0</v>
      </c>
      <c r="AA2447">
        <f>(IF(ISERROR((IF(ISERROR(VLOOKUP(E2447&amp;G2447,'[1]采购入库货量(公司仓库)'!$A:$H,7,FALSE)),0,VLOOKUP(E2447&amp;G2447,'[1]采购入库货量(公司仓库)'!$A:$H,7,FALSE)))*L2447-(IF(ISERROR(VLOOKUP(E2447&amp;G2447,'[1]采购入库货量(公司仓库)'!$A:$H,8,FALSE)),0,VLOOKUP(E2447&amp;G2447,'[1]采购入库货量(公司仓库)'!$A:$H,8,FALSE)))),0,(IF(ISERROR(VLOOKUP(E2447&amp;G2447,'[1]采购入库货量(公司仓库)'!$A:$H,7,FALSE)),0,VLOOKUP(E2447&amp;G2447,'[1]采购入库货量(公司仓库)'!$A:$H,7,FALSE)))*L2447-(IF(ISERROR(VLOOKUP(E2447&amp;G2447,'[1]采购入库货量(公司仓库)'!$A:$H,8,FALSE)),0,VLOOKUP(E2447&amp;G2447,'[1]采购入库货量(公司仓库)'!$A:$H,8,FALSE)))))</f>
        <v>0</v>
      </c>
      <c r="AB2447">
        <f>SUMIF([1]销售数据!$B:$B,E2447&amp;G2447,[1]销售数据!$G:$G)</f>
        <v>0</v>
      </c>
      <c r="AC2447" s="12">
        <f t="shared" si="621"/>
        <v>0</v>
      </c>
      <c r="AD2447" t="str">
        <f t="shared" si="622"/>
        <v/>
      </c>
      <c r="AE2447">
        <f>SUMIF([1]销售数据!$B:$B,AD2447,[1]销售数据!$L:$L)</f>
        <v>0</v>
      </c>
      <c r="AF2447">
        <f>SUMIF([1]销售数据!$B:$B,AD2447,[1]销售数据!$K:$K)</f>
        <v>0</v>
      </c>
      <c r="AG2447">
        <f>SUMIF([1]销售数据!$B:$B,AD2447,[1]销售数据!$J:$J)</f>
        <v>0</v>
      </c>
      <c r="AH2447">
        <f>SUMIF([1]销售数据!$B:$B,AD2447,[1]销售数据!$I:$I)</f>
        <v>0</v>
      </c>
      <c r="AI2447">
        <f>SUMIF([1]销售数据!$B:$B,AD2447,[1]销售数据!$H:$H)</f>
        <v>0</v>
      </c>
      <c r="AJ2447" s="20">
        <f t="shared" si="623"/>
        <v>0</v>
      </c>
      <c r="AK2447">
        <f>SUMIF([1]发货店铺数!$B:$B,AD2447,[1]发货店铺数!$G:$G)</f>
        <v>0</v>
      </c>
      <c r="AL2447">
        <f>SUMIF([1]销售店铺数!$B:$B,AD2447,[1]销售店铺数!$G:$G)</f>
        <v>0</v>
      </c>
      <c r="AM2447">
        <f>SUMIF([1]销售店铺数!$B:$B,AD2447,[1]销售店铺数!$G:$G)</f>
        <v>0</v>
      </c>
      <c r="AN2447" s="20">
        <f t="shared" si="624"/>
        <v>0</v>
      </c>
      <c r="AO2447" s="20">
        <f t="shared" si="625"/>
        <v>0</v>
      </c>
      <c r="AP2447" s="20">
        <f t="shared" si="626"/>
        <v>0</v>
      </c>
      <c r="AQ2447" s="12">
        <f t="shared" si="627"/>
        <v>0</v>
      </c>
      <c r="AR2447" s="20">
        <f t="shared" si="628"/>
        <v>0</v>
      </c>
      <c r="AS2447" s="20">
        <f t="shared" si="629"/>
        <v>0</v>
      </c>
    </row>
    <row r="2448" spans="1:45">
      <c r="A2448"/>
      <c r="B2448"/>
      <c r="C2448"/>
      <c r="D2448"/>
      <c r="E2448"/>
      <c r="F2448"/>
      <c r="G2448"/>
      <c r="H2448"/>
      <c r="I2448"/>
      <c r="J2448"/>
      <c r="K2448"/>
      <c r="L2448"/>
      <c r="M2448" s="8" t="str">
        <f>IF(ISERROR( VLOOKUP(AD2448,'[1]采购入库货量(公司仓库)'!$A:$I,9,FALSE)),"", VLOOKUP(AD2448,'[1]采购入库货量(公司仓库)'!$A:$I,9,FALSE))</f>
        <v/>
      </c>
      <c r="N2448" s="8" t="str">
        <f>IF(ISERROR( VLOOKUP(AD2448,[1]批发上市日期!$A:$F,6,FALSE)),"",  VLOOKUP(AD2448,[1]批发上市日期!$A:$F,6,FALSE))</f>
        <v/>
      </c>
      <c r="O2448" s="48">
        <f>IF(ISERROR(VLOOKUP(E2448&amp;G2448,'[1]采购入库货量(公司仓库)'!$A:$I,7,FALSE)),0,VLOOKUP(E2448&amp;G2448,'[1]采购入库货量(公司仓库)'!$A:$I,7,FALSE))</f>
        <v>0</v>
      </c>
      <c r="P2448" s="12">
        <f t="shared" si="614"/>
        <v>0</v>
      </c>
      <c r="Q2448" s="14">
        <f>IF(ISERROR(VLOOKUP(E2448&amp;G2448,'[1]采购入库货量(公司仓库)'!$A:$I,8,FALSE)),0,VLOOKUP(E2448&amp;G2448,'[1]采购入库货量(公司仓库)'!$A:$I,8,FALSE))</f>
        <v>0</v>
      </c>
      <c r="R2448" s="12">
        <f t="shared" si="615"/>
        <v>0</v>
      </c>
      <c r="S2448">
        <f>SUMIF([1]库存总量!$H:$H,E2448&amp;G2448,[1]库存总量!$G:$G)</f>
        <v>0</v>
      </c>
      <c r="T2448" s="12">
        <f t="shared" si="616"/>
        <v>0</v>
      </c>
      <c r="U2448">
        <f>SUMIFS([1]库存总量!$G:$G,[1]库存总量!$H:$H,E2448&amp;G2448,[1]库存总量!$A:$A,"B")</f>
        <v>0</v>
      </c>
      <c r="V2448" s="12">
        <f t="shared" si="617"/>
        <v>0</v>
      </c>
      <c r="W2448">
        <f>SUMIFS([1]库存总量!$G:$G,[1]库存总量!$H:$H,E2448&amp;G2448,[1]库存总量!$A:$A,"K")</f>
        <v>0</v>
      </c>
      <c r="X2448" s="12">
        <f t="shared" si="618"/>
        <v>0</v>
      </c>
      <c r="Y2448">
        <f t="shared" si="619"/>
        <v>0</v>
      </c>
      <c r="Z2448" s="12">
        <f t="shared" si="620"/>
        <v>0</v>
      </c>
      <c r="AA2448">
        <f>(IF(ISERROR((IF(ISERROR(VLOOKUP(E2448&amp;G2448,'[1]采购入库货量(公司仓库)'!$A:$H,7,FALSE)),0,VLOOKUP(E2448&amp;G2448,'[1]采购入库货量(公司仓库)'!$A:$H,7,FALSE)))*L2448-(IF(ISERROR(VLOOKUP(E2448&amp;G2448,'[1]采购入库货量(公司仓库)'!$A:$H,8,FALSE)),0,VLOOKUP(E2448&amp;G2448,'[1]采购入库货量(公司仓库)'!$A:$H,8,FALSE)))),0,(IF(ISERROR(VLOOKUP(E2448&amp;G2448,'[1]采购入库货量(公司仓库)'!$A:$H,7,FALSE)),0,VLOOKUP(E2448&amp;G2448,'[1]采购入库货量(公司仓库)'!$A:$H,7,FALSE)))*L2448-(IF(ISERROR(VLOOKUP(E2448&amp;G2448,'[1]采购入库货量(公司仓库)'!$A:$H,8,FALSE)),0,VLOOKUP(E2448&amp;G2448,'[1]采购入库货量(公司仓库)'!$A:$H,8,FALSE)))))</f>
        <v>0</v>
      </c>
      <c r="AB2448">
        <f>SUMIF([1]销售数据!$B:$B,E2448&amp;G2448,[1]销售数据!$G:$G)</f>
        <v>0</v>
      </c>
      <c r="AC2448" s="12">
        <f t="shared" si="621"/>
        <v>0</v>
      </c>
      <c r="AD2448" t="str">
        <f t="shared" si="622"/>
        <v/>
      </c>
      <c r="AE2448">
        <f>SUMIF([1]销售数据!$B:$B,AD2448,[1]销售数据!$L:$L)</f>
        <v>0</v>
      </c>
      <c r="AF2448">
        <f>SUMIF([1]销售数据!$B:$B,AD2448,[1]销售数据!$K:$K)</f>
        <v>0</v>
      </c>
      <c r="AG2448">
        <f>SUMIF([1]销售数据!$B:$B,AD2448,[1]销售数据!$J:$J)</f>
        <v>0</v>
      </c>
      <c r="AH2448">
        <f>SUMIF([1]销售数据!$B:$B,AD2448,[1]销售数据!$I:$I)</f>
        <v>0</v>
      </c>
      <c r="AI2448">
        <f>SUMIF([1]销售数据!$B:$B,AD2448,[1]销售数据!$H:$H)</f>
        <v>0</v>
      </c>
      <c r="AJ2448" s="20">
        <f t="shared" si="623"/>
        <v>0</v>
      </c>
      <c r="AK2448">
        <f>SUMIF([1]发货店铺数!$B:$B,AD2448,[1]发货店铺数!$G:$G)</f>
        <v>0</v>
      </c>
      <c r="AL2448">
        <f>SUMIF([1]销售店铺数!$B:$B,AD2448,[1]销售店铺数!$G:$G)</f>
        <v>0</v>
      </c>
      <c r="AM2448">
        <f>SUMIF([1]销售店铺数!$B:$B,AD2448,[1]销售店铺数!$G:$G)</f>
        <v>0</v>
      </c>
      <c r="AN2448" s="20">
        <f t="shared" si="624"/>
        <v>0</v>
      </c>
      <c r="AO2448" s="20">
        <f t="shared" si="625"/>
        <v>0</v>
      </c>
      <c r="AP2448" s="20">
        <f t="shared" si="626"/>
        <v>0</v>
      </c>
      <c r="AQ2448" s="12">
        <f t="shared" si="627"/>
        <v>0</v>
      </c>
      <c r="AR2448" s="20">
        <f t="shared" si="628"/>
        <v>0</v>
      </c>
      <c r="AS2448" s="20">
        <f t="shared" si="629"/>
        <v>0</v>
      </c>
    </row>
    <row r="2449" spans="1:45">
      <c r="A2449"/>
      <c r="B2449"/>
      <c r="C2449"/>
      <c r="D2449"/>
      <c r="E2449"/>
      <c r="F2449"/>
      <c r="G2449"/>
      <c r="H2449"/>
      <c r="I2449"/>
      <c r="J2449"/>
      <c r="K2449"/>
      <c r="L2449"/>
      <c r="M2449" s="8" t="str">
        <f>IF(ISERROR( VLOOKUP(AD2449,'[1]采购入库货量(公司仓库)'!$A:$I,9,FALSE)),"", VLOOKUP(AD2449,'[1]采购入库货量(公司仓库)'!$A:$I,9,FALSE))</f>
        <v/>
      </c>
      <c r="N2449" s="8" t="str">
        <f>IF(ISERROR( VLOOKUP(AD2449,[1]批发上市日期!$A:$F,6,FALSE)),"",  VLOOKUP(AD2449,[1]批发上市日期!$A:$F,6,FALSE))</f>
        <v/>
      </c>
      <c r="O2449" s="48">
        <f>IF(ISERROR(VLOOKUP(E2449&amp;G2449,'[1]采购入库货量(公司仓库)'!$A:$I,7,FALSE)),0,VLOOKUP(E2449&amp;G2449,'[1]采购入库货量(公司仓库)'!$A:$I,7,FALSE))</f>
        <v>0</v>
      </c>
      <c r="P2449" s="12">
        <f t="shared" si="614"/>
        <v>0</v>
      </c>
      <c r="Q2449" s="14">
        <f>IF(ISERROR(VLOOKUP(E2449&amp;G2449,'[1]采购入库货量(公司仓库)'!$A:$I,8,FALSE)),0,VLOOKUP(E2449&amp;G2449,'[1]采购入库货量(公司仓库)'!$A:$I,8,FALSE))</f>
        <v>0</v>
      </c>
      <c r="R2449" s="12">
        <f t="shared" si="615"/>
        <v>0</v>
      </c>
      <c r="S2449">
        <f>SUMIF([1]库存总量!$H:$H,E2449&amp;G2449,[1]库存总量!$G:$G)</f>
        <v>0</v>
      </c>
      <c r="T2449" s="12">
        <f t="shared" si="616"/>
        <v>0</v>
      </c>
      <c r="U2449">
        <f>SUMIFS([1]库存总量!$G:$G,[1]库存总量!$H:$H,E2449&amp;G2449,[1]库存总量!$A:$A,"B")</f>
        <v>0</v>
      </c>
      <c r="V2449" s="12">
        <f t="shared" si="617"/>
        <v>0</v>
      </c>
      <c r="W2449">
        <f>SUMIFS([1]库存总量!$G:$G,[1]库存总量!$H:$H,E2449&amp;G2449,[1]库存总量!$A:$A,"K")</f>
        <v>0</v>
      </c>
      <c r="X2449" s="12">
        <f t="shared" si="618"/>
        <v>0</v>
      </c>
      <c r="Y2449">
        <f t="shared" si="619"/>
        <v>0</v>
      </c>
      <c r="Z2449" s="12">
        <f t="shared" si="620"/>
        <v>0</v>
      </c>
      <c r="AA2449">
        <f>(IF(ISERROR((IF(ISERROR(VLOOKUP(E2449&amp;G2449,'[1]采购入库货量(公司仓库)'!$A:$H,7,FALSE)),0,VLOOKUP(E2449&amp;G2449,'[1]采购入库货量(公司仓库)'!$A:$H,7,FALSE)))*L2449-(IF(ISERROR(VLOOKUP(E2449&amp;G2449,'[1]采购入库货量(公司仓库)'!$A:$H,8,FALSE)),0,VLOOKUP(E2449&amp;G2449,'[1]采购入库货量(公司仓库)'!$A:$H,8,FALSE)))),0,(IF(ISERROR(VLOOKUP(E2449&amp;G2449,'[1]采购入库货量(公司仓库)'!$A:$H,7,FALSE)),0,VLOOKUP(E2449&amp;G2449,'[1]采购入库货量(公司仓库)'!$A:$H,7,FALSE)))*L2449-(IF(ISERROR(VLOOKUP(E2449&amp;G2449,'[1]采购入库货量(公司仓库)'!$A:$H,8,FALSE)),0,VLOOKUP(E2449&amp;G2449,'[1]采购入库货量(公司仓库)'!$A:$H,8,FALSE)))))</f>
        <v>0</v>
      </c>
      <c r="AB2449">
        <f>SUMIF([1]销售数据!$B:$B,E2449&amp;G2449,[1]销售数据!$G:$G)</f>
        <v>0</v>
      </c>
      <c r="AC2449" s="12">
        <f t="shared" si="621"/>
        <v>0</v>
      </c>
      <c r="AD2449" t="str">
        <f t="shared" si="622"/>
        <v/>
      </c>
      <c r="AE2449">
        <f>SUMIF([1]销售数据!$B:$B,AD2449,[1]销售数据!$L:$L)</f>
        <v>0</v>
      </c>
      <c r="AF2449">
        <f>SUMIF([1]销售数据!$B:$B,AD2449,[1]销售数据!$K:$K)</f>
        <v>0</v>
      </c>
      <c r="AG2449">
        <f>SUMIF([1]销售数据!$B:$B,AD2449,[1]销售数据!$J:$J)</f>
        <v>0</v>
      </c>
      <c r="AH2449">
        <f>SUMIF([1]销售数据!$B:$B,AD2449,[1]销售数据!$I:$I)</f>
        <v>0</v>
      </c>
      <c r="AI2449">
        <f>SUMIF([1]销售数据!$B:$B,AD2449,[1]销售数据!$H:$H)</f>
        <v>0</v>
      </c>
      <c r="AJ2449" s="20">
        <f t="shared" si="623"/>
        <v>0</v>
      </c>
      <c r="AK2449">
        <f>SUMIF([1]发货店铺数!$B:$B,AD2449,[1]发货店铺数!$G:$G)</f>
        <v>0</v>
      </c>
      <c r="AL2449">
        <f>SUMIF([1]销售店铺数!$B:$B,AD2449,[1]销售店铺数!$G:$G)</f>
        <v>0</v>
      </c>
      <c r="AM2449">
        <f>SUMIF([1]销售店铺数!$B:$B,AD2449,[1]销售店铺数!$G:$G)</f>
        <v>0</v>
      </c>
      <c r="AN2449" s="20">
        <f t="shared" si="624"/>
        <v>0</v>
      </c>
      <c r="AO2449" s="20">
        <f t="shared" si="625"/>
        <v>0</v>
      </c>
      <c r="AP2449" s="20">
        <f t="shared" si="626"/>
        <v>0</v>
      </c>
      <c r="AQ2449" s="12">
        <f t="shared" si="627"/>
        <v>0</v>
      </c>
      <c r="AR2449" s="20">
        <f t="shared" si="628"/>
        <v>0</v>
      </c>
      <c r="AS2449" s="20">
        <f t="shared" si="629"/>
        <v>0</v>
      </c>
    </row>
    <row r="2450" spans="1:45">
      <c r="A2450"/>
      <c r="B2450"/>
      <c r="C2450"/>
      <c r="D2450"/>
      <c r="E2450"/>
      <c r="F2450"/>
      <c r="G2450"/>
      <c r="H2450"/>
      <c r="I2450"/>
      <c r="J2450"/>
      <c r="K2450"/>
      <c r="L2450"/>
      <c r="M2450" s="8" t="str">
        <f>IF(ISERROR( VLOOKUP(AD2450,'[1]采购入库货量(公司仓库)'!$A:$I,9,FALSE)),"", VLOOKUP(AD2450,'[1]采购入库货量(公司仓库)'!$A:$I,9,FALSE))</f>
        <v/>
      </c>
      <c r="N2450" s="8" t="str">
        <f>IF(ISERROR( VLOOKUP(AD2450,[1]批发上市日期!$A:$F,6,FALSE)),"",  VLOOKUP(AD2450,[1]批发上市日期!$A:$F,6,FALSE))</f>
        <v/>
      </c>
      <c r="O2450" s="48">
        <f>IF(ISERROR(VLOOKUP(E2450&amp;G2450,'[1]采购入库货量(公司仓库)'!$A:$I,7,FALSE)),0,VLOOKUP(E2450&amp;G2450,'[1]采购入库货量(公司仓库)'!$A:$I,7,FALSE))</f>
        <v>0</v>
      </c>
      <c r="P2450" s="12">
        <f t="shared" si="614"/>
        <v>0</v>
      </c>
      <c r="Q2450" s="14">
        <f>IF(ISERROR(VLOOKUP(E2450&amp;G2450,'[1]采购入库货量(公司仓库)'!$A:$I,8,FALSE)),0,VLOOKUP(E2450&amp;G2450,'[1]采购入库货量(公司仓库)'!$A:$I,8,FALSE))</f>
        <v>0</v>
      </c>
      <c r="R2450" s="12">
        <f t="shared" si="615"/>
        <v>0</v>
      </c>
      <c r="S2450">
        <f>SUMIF([1]库存总量!$H:$H,E2450&amp;G2450,[1]库存总量!$G:$G)</f>
        <v>0</v>
      </c>
      <c r="T2450" s="12">
        <f t="shared" si="616"/>
        <v>0</v>
      </c>
      <c r="U2450">
        <f>SUMIFS([1]库存总量!$G:$G,[1]库存总量!$H:$H,E2450&amp;G2450,[1]库存总量!$A:$A,"B")</f>
        <v>0</v>
      </c>
      <c r="V2450" s="12">
        <f t="shared" si="617"/>
        <v>0</v>
      </c>
      <c r="W2450">
        <f>SUMIFS([1]库存总量!$G:$G,[1]库存总量!$H:$H,E2450&amp;G2450,[1]库存总量!$A:$A,"K")</f>
        <v>0</v>
      </c>
      <c r="X2450" s="12">
        <f t="shared" si="618"/>
        <v>0</v>
      </c>
      <c r="Y2450">
        <f t="shared" si="619"/>
        <v>0</v>
      </c>
      <c r="Z2450" s="12">
        <f t="shared" si="620"/>
        <v>0</v>
      </c>
      <c r="AA2450">
        <f>(IF(ISERROR((IF(ISERROR(VLOOKUP(E2450&amp;G2450,'[1]采购入库货量(公司仓库)'!$A:$H,7,FALSE)),0,VLOOKUP(E2450&amp;G2450,'[1]采购入库货量(公司仓库)'!$A:$H,7,FALSE)))*L2450-(IF(ISERROR(VLOOKUP(E2450&amp;G2450,'[1]采购入库货量(公司仓库)'!$A:$H,8,FALSE)),0,VLOOKUP(E2450&amp;G2450,'[1]采购入库货量(公司仓库)'!$A:$H,8,FALSE)))),0,(IF(ISERROR(VLOOKUP(E2450&amp;G2450,'[1]采购入库货量(公司仓库)'!$A:$H,7,FALSE)),0,VLOOKUP(E2450&amp;G2450,'[1]采购入库货量(公司仓库)'!$A:$H,7,FALSE)))*L2450-(IF(ISERROR(VLOOKUP(E2450&amp;G2450,'[1]采购入库货量(公司仓库)'!$A:$H,8,FALSE)),0,VLOOKUP(E2450&amp;G2450,'[1]采购入库货量(公司仓库)'!$A:$H,8,FALSE)))))</f>
        <v>0</v>
      </c>
      <c r="AB2450">
        <f>SUMIF([1]销售数据!$B:$B,E2450&amp;G2450,[1]销售数据!$G:$G)</f>
        <v>0</v>
      </c>
      <c r="AC2450" s="12">
        <f t="shared" si="621"/>
        <v>0</v>
      </c>
      <c r="AD2450" t="str">
        <f t="shared" si="622"/>
        <v/>
      </c>
      <c r="AE2450">
        <f>SUMIF([1]销售数据!$B:$B,AD2450,[1]销售数据!$L:$L)</f>
        <v>0</v>
      </c>
      <c r="AF2450">
        <f>SUMIF([1]销售数据!$B:$B,AD2450,[1]销售数据!$K:$K)</f>
        <v>0</v>
      </c>
      <c r="AG2450">
        <f>SUMIF([1]销售数据!$B:$B,AD2450,[1]销售数据!$J:$J)</f>
        <v>0</v>
      </c>
      <c r="AH2450">
        <f>SUMIF([1]销售数据!$B:$B,AD2450,[1]销售数据!$I:$I)</f>
        <v>0</v>
      </c>
      <c r="AI2450">
        <f>SUMIF([1]销售数据!$B:$B,AD2450,[1]销售数据!$H:$H)</f>
        <v>0</v>
      </c>
      <c r="AJ2450" s="20">
        <f t="shared" si="623"/>
        <v>0</v>
      </c>
      <c r="AK2450">
        <f>SUMIF([1]发货店铺数!$B:$B,AD2450,[1]发货店铺数!$G:$G)</f>
        <v>0</v>
      </c>
      <c r="AL2450">
        <f>SUMIF([1]销售店铺数!$B:$B,AD2450,[1]销售店铺数!$G:$G)</f>
        <v>0</v>
      </c>
      <c r="AM2450">
        <f>SUMIF([1]销售店铺数!$B:$B,AD2450,[1]销售店铺数!$G:$G)</f>
        <v>0</v>
      </c>
      <c r="AN2450" s="20">
        <f t="shared" si="624"/>
        <v>0</v>
      </c>
      <c r="AO2450" s="20">
        <f t="shared" si="625"/>
        <v>0</v>
      </c>
      <c r="AP2450" s="20">
        <f t="shared" si="626"/>
        <v>0</v>
      </c>
      <c r="AQ2450" s="12">
        <f t="shared" si="627"/>
        <v>0</v>
      </c>
      <c r="AR2450" s="20">
        <f t="shared" si="628"/>
        <v>0</v>
      </c>
      <c r="AS2450" s="20">
        <f t="shared" si="629"/>
        <v>0</v>
      </c>
    </row>
    <row r="2451" spans="1:45">
      <c r="A2451"/>
      <c r="B2451"/>
      <c r="C2451"/>
      <c r="D2451"/>
      <c r="E2451"/>
      <c r="F2451"/>
      <c r="G2451"/>
      <c r="H2451"/>
      <c r="I2451"/>
      <c r="J2451"/>
      <c r="K2451"/>
      <c r="L2451"/>
      <c r="M2451" s="8" t="str">
        <f>IF(ISERROR( VLOOKUP(AD2451,'[1]采购入库货量(公司仓库)'!$A:$I,9,FALSE)),"", VLOOKUP(AD2451,'[1]采购入库货量(公司仓库)'!$A:$I,9,FALSE))</f>
        <v/>
      </c>
      <c r="N2451" s="8" t="str">
        <f>IF(ISERROR( VLOOKUP(AD2451,[1]批发上市日期!$A:$F,6,FALSE)),"",  VLOOKUP(AD2451,[1]批发上市日期!$A:$F,6,FALSE))</f>
        <v/>
      </c>
      <c r="O2451" s="48">
        <f>IF(ISERROR(VLOOKUP(E2451&amp;G2451,'[1]采购入库货量(公司仓库)'!$A:$I,7,FALSE)),0,VLOOKUP(E2451&amp;G2451,'[1]采购入库货量(公司仓库)'!$A:$I,7,FALSE))</f>
        <v>0</v>
      </c>
      <c r="P2451" s="12">
        <f t="shared" si="614"/>
        <v>0</v>
      </c>
      <c r="Q2451" s="14">
        <f>IF(ISERROR(VLOOKUP(E2451&amp;G2451,'[1]采购入库货量(公司仓库)'!$A:$I,8,FALSE)),0,VLOOKUP(E2451&amp;G2451,'[1]采购入库货量(公司仓库)'!$A:$I,8,FALSE))</f>
        <v>0</v>
      </c>
      <c r="R2451" s="12">
        <f t="shared" si="615"/>
        <v>0</v>
      </c>
      <c r="S2451">
        <f>SUMIF([1]库存总量!$H:$H,E2451&amp;G2451,[1]库存总量!$G:$G)</f>
        <v>0</v>
      </c>
      <c r="T2451" s="12">
        <f t="shared" si="616"/>
        <v>0</v>
      </c>
      <c r="U2451">
        <f>SUMIFS([1]库存总量!$G:$G,[1]库存总量!$H:$H,E2451&amp;G2451,[1]库存总量!$A:$A,"B")</f>
        <v>0</v>
      </c>
      <c r="V2451" s="12">
        <f t="shared" si="617"/>
        <v>0</v>
      </c>
      <c r="W2451">
        <f>SUMIFS([1]库存总量!$G:$G,[1]库存总量!$H:$H,E2451&amp;G2451,[1]库存总量!$A:$A,"K")</f>
        <v>0</v>
      </c>
      <c r="X2451" s="12">
        <f t="shared" si="618"/>
        <v>0</v>
      </c>
      <c r="Y2451">
        <f t="shared" si="619"/>
        <v>0</v>
      </c>
      <c r="Z2451" s="12">
        <f t="shared" si="620"/>
        <v>0</v>
      </c>
      <c r="AA2451">
        <f>(IF(ISERROR((IF(ISERROR(VLOOKUP(E2451&amp;G2451,'[1]采购入库货量(公司仓库)'!$A:$H,7,FALSE)),0,VLOOKUP(E2451&amp;G2451,'[1]采购入库货量(公司仓库)'!$A:$H,7,FALSE)))*L2451-(IF(ISERROR(VLOOKUP(E2451&amp;G2451,'[1]采购入库货量(公司仓库)'!$A:$H,8,FALSE)),0,VLOOKUP(E2451&amp;G2451,'[1]采购入库货量(公司仓库)'!$A:$H,8,FALSE)))),0,(IF(ISERROR(VLOOKUP(E2451&amp;G2451,'[1]采购入库货量(公司仓库)'!$A:$H,7,FALSE)),0,VLOOKUP(E2451&amp;G2451,'[1]采购入库货量(公司仓库)'!$A:$H,7,FALSE)))*L2451-(IF(ISERROR(VLOOKUP(E2451&amp;G2451,'[1]采购入库货量(公司仓库)'!$A:$H,8,FALSE)),0,VLOOKUP(E2451&amp;G2451,'[1]采购入库货量(公司仓库)'!$A:$H,8,FALSE)))))</f>
        <v>0</v>
      </c>
      <c r="AB2451">
        <f>SUMIF([1]销售数据!$B:$B,E2451&amp;G2451,[1]销售数据!$G:$G)</f>
        <v>0</v>
      </c>
      <c r="AC2451" s="12">
        <f t="shared" si="621"/>
        <v>0</v>
      </c>
      <c r="AD2451" t="str">
        <f t="shared" si="622"/>
        <v/>
      </c>
      <c r="AE2451">
        <f>SUMIF([1]销售数据!$B:$B,AD2451,[1]销售数据!$L:$L)</f>
        <v>0</v>
      </c>
      <c r="AF2451">
        <f>SUMIF([1]销售数据!$B:$B,AD2451,[1]销售数据!$K:$K)</f>
        <v>0</v>
      </c>
      <c r="AG2451">
        <f>SUMIF([1]销售数据!$B:$B,AD2451,[1]销售数据!$J:$J)</f>
        <v>0</v>
      </c>
      <c r="AH2451">
        <f>SUMIF([1]销售数据!$B:$B,AD2451,[1]销售数据!$I:$I)</f>
        <v>0</v>
      </c>
      <c r="AI2451">
        <f>SUMIF([1]销售数据!$B:$B,AD2451,[1]销售数据!$H:$H)</f>
        <v>0</v>
      </c>
      <c r="AJ2451" s="20">
        <f t="shared" si="623"/>
        <v>0</v>
      </c>
      <c r="AK2451">
        <f>SUMIF([1]发货店铺数!$B:$B,AD2451,[1]发货店铺数!$G:$G)</f>
        <v>0</v>
      </c>
      <c r="AL2451">
        <f>SUMIF([1]销售店铺数!$B:$B,AD2451,[1]销售店铺数!$G:$G)</f>
        <v>0</v>
      </c>
      <c r="AM2451">
        <f>SUMIF([1]销售店铺数!$B:$B,AD2451,[1]销售店铺数!$G:$G)</f>
        <v>0</v>
      </c>
      <c r="AN2451" s="20">
        <f t="shared" si="624"/>
        <v>0</v>
      </c>
      <c r="AO2451" s="20">
        <f t="shared" si="625"/>
        <v>0</v>
      </c>
      <c r="AP2451" s="20">
        <f t="shared" si="626"/>
        <v>0</v>
      </c>
      <c r="AQ2451" s="12">
        <f t="shared" si="627"/>
        <v>0</v>
      </c>
      <c r="AR2451" s="20">
        <f t="shared" si="628"/>
        <v>0</v>
      </c>
      <c r="AS2451" s="20">
        <f t="shared" si="629"/>
        <v>0</v>
      </c>
    </row>
    <row r="2452" spans="1:45">
      <c r="A2452"/>
      <c r="B2452"/>
      <c r="C2452"/>
      <c r="D2452"/>
      <c r="E2452"/>
      <c r="F2452"/>
      <c r="G2452"/>
      <c r="H2452"/>
      <c r="I2452"/>
      <c r="J2452"/>
      <c r="K2452"/>
      <c r="L2452"/>
      <c r="M2452" s="8" t="str">
        <f>IF(ISERROR( VLOOKUP(AD2452,'[1]采购入库货量(公司仓库)'!$A:$I,9,FALSE)),"", VLOOKUP(AD2452,'[1]采购入库货量(公司仓库)'!$A:$I,9,FALSE))</f>
        <v/>
      </c>
      <c r="N2452" s="8" t="str">
        <f>IF(ISERROR( VLOOKUP(AD2452,[1]批发上市日期!$A:$F,6,FALSE)),"",  VLOOKUP(AD2452,[1]批发上市日期!$A:$F,6,FALSE))</f>
        <v/>
      </c>
      <c r="O2452" s="48">
        <f>IF(ISERROR(VLOOKUP(E2452&amp;G2452,'[1]采购入库货量(公司仓库)'!$A:$I,7,FALSE)),0,VLOOKUP(E2452&amp;G2452,'[1]采购入库货量(公司仓库)'!$A:$I,7,FALSE))</f>
        <v>0</v>
      </c>
      <c r="P2452" s="12">
        <f t="shared" si="614"/>
        <v>0</v>
      </c>
      <c r="Q2452" s="14">
        <f>IF(ISERROR(VLOOKUP(E2452&amp;G2452,'[1]采购入库货量(公司仓库)'!$A:$I,8,FALSE)),0,VLOOKUP(E2452&amp;G2452,'[1]采购入库货量(公司仓库)'!$A:$I,8,FALSE))</f>
        <v>0</v>
      </c>
      <c r="R2452" s="12">
        <f t="shared" si="615"/>
        <v>0</v>
      </c>
      <c r="S2452">
        <f>SUMIF([1]库存总量!$H:$H,E2452&amp;G2452,[1]库存总量!$G:$G)</f>
        <v>0</v>
      </c>
      <c r="T2452" s="12">
        <f t="shared" si="616"/>
        <v>0</v>
      </c>
      <c r="U2452">
        <f>SUMIFS([1]库存总量!$G:$G,[1]库存总量!$H:$H,E2452&amp;G2452,[1]库存总量!$A:$A,"B")</f>
        <v>0</v>
      </c>
      <c r="V2452" s="12">
        <f t="shared" si="617"/>
        <v>0</v>
      </c>
      <c r="W2452">
        <f>SUMIFS([1]库存总量!$G:$G,[1]库存总量!$H:$H,E2452&amp;G2452,[1]库存总量!$A:$A,"K")</f>
        <v>0</v>
      </c>
      <c r="X2452" s="12">
        <f t="shared" si="618"/>
        <v>0</v>
      </c>
      <c r="Y2452">
        <f t="shared" si="619"/>
        <v>0</v>
      </c>
      <c r="Z2452" s="12">
        <f t="shared" si="620"/>
        <v>0</v>
      </c>
      <c r="AA2452">
        <f>(IF(ISERROR((IF(ISERROR(VLOOKUP(E2452&amp;G2452,'[1]采购入库货量(公司仓库)'!$A:$H,7,FALSE)),0,VLOOKUP(E2452&amp;G2452,'[1]采购入库货量(公司仓库)'!$A:$H,7,FALSE)))*L2452-(IF(ISERROR(VLOOKUP(E2452&amp;G2452,'[1]采购入库货量(公司仓库)'!$A:$H,8,FALSE)),0,VLOOKUP(E2452&amp;G2452,'[1]采购入库货量(公司仓库)'!$A:$H,8,FALSE)))),0,(IF(ISERROR(VLOOKUP(E2452&amp;G2452,'[1]采购入库货量(公司仓库)'!$A:$H,7,FALSE)),0,VLOOKUP(E2452&amp;G2452,'[1]采购入库货量(公司仓库)'!$A:$H,7,FALSE)))*L2452-(IF(ISERROR(VLOOKUP(E2452&amp;G2452,'[1]采购入库货量(公司仓库)'!$A:$H,8,FALSE)),0,VLOOKUP(E2452&amp;G2452,'[1]采购入库货量(公司仓库)'!$A:$H,8,FALSE)))))</f>
        <v>0</v>
      </c>
      <c r="AB2452">
        <f>SUMIF([1]销售数据!$B:$B,E2452&amp;G2452,[1]销售数据!$G:$G)</f>
        <v>0</v>
      </c>
      <c r="AC2452" s="12">
        <f t="shared" si="621"/>
        <v>0</v>
      </c>
      <c r="AD2452" t="str">
        <f t="shared" si="622"/>
        <v/>
      </c>
      <c r="AE2452">
        <f>SUMIF([1]销售数据!$B:$B,AD2452,[1]销售数据!$L:$L)</f>
        <v>0</v>
      </c>
      <c r="AF2452">
        <f>SUMIF([1]销售数据!$B:$B,AD2452,[1]销售数据!$K:$K)</f>
        <v>0</v>
      </c>
      <c r="AG2452">
        <f>SUMIF([1]销售数据!$B:$B,AD2452,[1]销售数据!$J:$J)</f>
        <v>0</v>
      </c>
      <c r="AH2452">
        <f>SUMIF([1]销售数据!$B:$B,AD2452,[1]销售数据!$I:$I)</f>
        <v>0</v>
      </c>
      <c r="AI2452">
        <f>SUMIF([1]销售数据!$B:$B,AD2452,[1]销售数据!$H:$H)</f>
        <v>0</v>
      </c>
      <c r="AJ2452" s="20">
        <f t="shared" si="623"/>
        <v>0</v>
      </c>
      <c r="AK2452">
        <f>SUMIF([1]发货店铺数!$B:$B,AD2452,[1]发货店铺数!$G:$G)</f>
        <v>0</v>
      </c>
      <c r="AL2452">
        <f>SUMIF([1]销售店铺数!$B:$B,AD2452,[1]销售店铺数!$G:$G)</f>
        <v>0</v>
      </c>
      <c r="AM2452">
        <f>SUMIF([1]销售店铺数!$B:$B,AD2452,[1]销售店铺数!$G:$G)</f>
        <v>0</v>
      </c>
      <c r="AN2452" s="20">
        <f t="shared" si="624"/>
        <v>0</v>
      </c>
      <c r="AO2452" s="20">
        <f t="shared" si="625"/>
        <v>0</v>
      </c>
      <c r="AP2452" s="20">
        <f t="shared" si="626"/>
        <v>0</v>
      </c>
      <c r="AQ2452" s="12">
        <f t="shared" si="627"/>
        <v>0</v>
      </c>
      <c r="AR2452" s="20">
        <f t="shared" si="628"/>
        <v>0</v>
      </c>
      <c r="AS2452" s="20">
        <f t="shared" si="629"/>
        <v>0</v>
      </c>
    </row>
    <row r="2453" spans="1:45">
      <c r="A2453"/>
      <c r="B2453"/>
      <c r="C2453"/>
      <c r="D2453"/>
      <c r="E2453"/>
      <c r="F2453"/>
      <c r="G2453"/>
      <c r="H2453"/>
      <c r="I2453"/>
      <c r="J2453"/>
      <c r="K2453"/>
      <c r="L2453"/>
      <c r="M2453" s="8" t="str">
        <f>IF(ISERROR( VLOOKUP(AD2453,'[1]采购入库货量(公司仓库)'!$A:$I,9,FALSE)),"", VLOOKUP(AD2453,'[1]采购入库货量(公司仓库)'!$A:$I,9,FALSE))</f>
        <v/>
      </c>
      <c r="N2453" s="8" t="str">
        <f>IF(ISERROR( VLOOKUP(AD2453,[1]批发上市日期!$A:$F,6,FALSE)),"",  VLOOKUP(AD2453,[1]批发上市日期!$A:$F,6,FALSE))</f>
        <v/>
      </c>
      <c r="O2453" s="48">
        <f>IF(ISERROR(VLOOKUP(E2453&amp;G2453,'[1]采购入库货量(公司仓库)'!$A:$I,7,FALSE)),0,VLOOKUP(E2453&amp;G2453,'[1]采购入库货量(公司仓库)'!$A:$I,7,FALSE))</f>
        <v>0</v>
      </c>
      <c r="P2453" s="12">
        <f t="shared" si="614"/>
        <v>0</v>
      </c>
      <c r="Q2453" s="14">
        <f>IF(ISERROR(VLOOKUP(E2453&amp;G2453,'[1]采购入库货量(公司仓库)'!$A:$I,8,FALSE)),0,VLOOKUP(E2453&amp;G2453,'[1]采购入库货量(公司仓库)'!$A:$I,8,FALSE))</f>
        <v>0</v>
      </c>
      <c r="R2453" s="12">
        <f t="shared" si="615"/>
        <v>0</v>
      </c>
      <c r="S2453">
        <f>SUMIF([1]库存总量!$H:$H,E2453&amp;G2453,[1]库存总量!$G:$G)</f>
        <v>0</v>
      </c>
      <c r="T2453" s="12">
        <f t="shared" si="616"/>
        <v>0</v>
      </c>
      <c r="U2453">
        <f>SUMIFS([1]库存总量!$G:$G,[1]库存总量!$H:$H,E2453&amp;G2453,[1]库存总量!$A:$A,"B")</f>
        <v>0</v>
      </c>
      <c r="V2453" s="12">
        <f t="shared" si="617"/>
        <v>0</v>
      </c>
      <c r="W2453">
        <f>SUMIFS([1]库存总量!$G:$G,[1]库存总量!$H:$H,E2453&amp;G2453,[1]库存总量!$A:$A,"K")</f>
        <v>0</v>
      </c>
      <c r="X2453" s="12">
        <f t="shared" si="618"/>
        <v>0</v>
      </c>
      <c r="Y2453">
        <f t="shared" si="619"/>
        <v>0</v>
      </c>
      <c r="Z2453" s="12">
        <f t="shared" si="620"/>
        <v>0</v>
      </c>
      <c r="AA2453">
        <f>(IF(ISERROR((IF(ISERROR(VLOOKUP(E2453&amp;G2453,'[1]采购入库货量(公司仓库)'!$A:$H,7,FALSE)),0,VLOOKUP(E2453&amp;G2453,'[1]采购入库货量(公司仓库)'!$A:$H,7,FALSE)))*L2453-(IF(ISERROR(VLOOKUP(E2453&amp;G2453,'[1]采购入库货量(公司仓库)'!$A:$H,8,FALSE)),0,VLOOKUP(E2453&amp;G2453,'[1]采购入库货量(公司仓库)'!$A:$H,8,FALSE)))),0,(IF(ISERROR(VLOOKUP(E2453&amp;G2453,'[1]采购入库货量(公司仓库)'!$A:$H,7,FALSE)),0,VLOOKUP(E2453&amp;G2453,'[1]采购入库货量(公司仓库)'!$A:$H,7,FALSE)))*L2453-(IF(ISERROR(VLOOKUP(E2453&amp;G2453,'[1]采购入库货量(公司仓库)'!$A:$H,8,FALSE)),0,VLOOKUP(E2453&amp;G2453,'[1]采购入库货量(公司仓库)'!$A:$H,8,FALSE)))))</f>
        <v>0</v>
      </c>
      <c r="AB2453">
        <f>SUMIF([1]销售数据!$B:$B,E2453&amp;G2453,[1]销售数据!$G:$G)</f>
        <v>0</v>
      </c>
      <c r="AC2453" s="12">
        <f t="shared" si="621"/>
        <v>0</v>
      </c>
      <c r="AD2453" t="str">
        <f t="shared" si="622"/>
        <v/>
      </c>
      <c r="AE2453">
        <f>SUMIF([1]销售数据!$B:$B,AD2453,[1]销售数据!$L:$L)</f>
        <v>0</v>
      </c>
      <c r="AF2453">
        <f>SUMIF([1]销售数据!$B:$B,AD2453,[1]销售数据!$K:$K)</f>
        <v>0</v>
      </c>
      <c r="AG2453">
        <f>SUMIF([1]销售数据!$B:$B,AD2453,[1]销售数据!$J:$J)</f>
        <v>0</v>
      </c>
      <c r="AH2453">
        <f>SUMIF([1]销售数据!$B:$B,AD2453,[1]销售数据!$I:$I)</f>
        <v>0</v>
      </c>
      <c r="AI2453">
        <f>SUMIF([1]销售数据!$B:$B,AD2453,[1]销售数据!$H:$H)</f>
        <v>0</v>
      </c>
      <c r="AJ2453" s="20">
        <f t="shared" si="623"/>
        <v>0</v>
      </c>
      <c r="AK2453">
        <f>SUMIF([1]发货店铺数!$B:$B,AD2453,[1]发货店铺数!$G:$G)</f>
        <v>0</v>
      </c>
      <c r="AL2453">
        <f>SUMIF([1]销售店铺数!$B:$B,AD2453,[1]销售店铺数!$G:$G)</f>
        <v>0</v>
      </c>
      <c r="AM2453">
        <f>SUMIF([1]销售店铺数!$B:$B,AD2453,[1]销售店铺数!$G:$G)</f>
        <v>0</v>
      </c>
      <c r="AN2453" s="20">
        <f t="shared" si="624"/>
        <v>0</v>
      </c>
      <c r="AO2453" s="20">
        <f t="shared" si="625"/>
        <v>0</v>
      </c>
      <c r="AP2453" s="20">
        <f t="shared" si="626"/>
        <v>0</v>
      </c>
      <c r="AQ2453" s="12">
        <f t="shared" si="627"/>
        <v>0</v>
      </c>
      <c r="AR2453" s="20">
        <f t="shared" si="628"/>
        <v>0</v>
      </c>
      <c r="AS2453" s="20">
        <f t="shared" si="629"/>
        <v>0</v>
      </c>
    </row>
    <row r="2454" spans="1:45">
      <c r="A2454"/>
      <c r="B2454"/>
      <c r="C2454"/>
      <c r="D2454"/>
      <c r="E2454"/>
      <c r="F2454"/>
      <c r="G2454"/>
      <c r="H2454"/>
      <c r="I2454"/>
      <c r="J2454"/>
      <c r="K2454"/>
      <c r="L2454"/>
      <c r="M2454" s="8" t="str">
        <f>IF(ISERROR( VLOOKUP(AD2454,'[1]采购入库货量(公司仓库)'!$A:$I,9,FALSE)),"", VLOOKUP(AD2454,'[1]采购入库货量(公司仓库)'!$A:$I,9,FALSE))</f>
        <v/>
      </c>
      <c r="N2454" s="8" t="str">
        <f>IF(ISERROR( VLOOKUP(AD2454,[1]批发上市日期!$A:$F,6,FALSE)),"",  VLOOKUP(AD2454,[1]批发上市日期!$A:$F,6,FALSE))</f>
        <v/>
      </c>
      <c r="O2454" s="48">
        <f>IF(ISERROR(VLOOKUP(E2454&amp;G2454,'[1]采购入库货量(公司仓库)'!$A:$I,7,FALSE)),0,VLOOKUP(E2454&amp;G2454,'[1]采购入库货量(公司仓库)'!$A:$I,7,FALSE))</f>
        <v>0</v>
      </c>
      <c r="P2454" s="12">
        <f t="shared" si="614"/>
        <v>0</v>
      </c>
      <c r="Q2454" s="14">
        <f>IF(ISERROR(VLOOKUP(E2454&amp;G2454,'[1]采购入库货量(公司仓库)'!$A:$I,8,FALSE)),0,VLOOKUP(E2454&amp;G2454,'[1]采购入库货量(公司仓库)'!$A:$I,8,FALSE))</f>
        <v>0</v>
      </c>
      <c r="R2454" s="12">
        <f t="shared" si="615"/>
        <v>0</v>
      </c>
      <c r="S2454">
        <f>SUMIF([1]库存总量!$H:$H,E2454&amp;G2454,[1]库存总量!$G:$G)</f>
        <v>0</v>
      </c>
      <c r="T2454" s="12">
        <f t="shared" si="616"/>
        <v>0</v>
      </c>
      <c r="U2454">
        <f>SUMIFS([1]库存总量!$G:$G,[1]库存总量!$H:$H,E2454&amp;G2454,[1]库存总量!$A:$A,"B")</f>
        <v>0</v>
      </c>
      <c r="V2454" s="12">
        <f t="shared" si="617"/>
        <v>0</v>
      </c>
      <c r="W2454">
        <f>SUMIFS([1]库存总量!$G:$G,[1]库存总量!$H:$H,E2454&amp;G2454,[1]库存总量!$A:$A,"K")</f>
        <v>0</v>
      </c>
      <c r="X2454" s="12">
        <f t="shared" si="618"/>
        <v>0</v>
      </c>
      <c r="Y2454">
        <f t="shared" si="619"/>
        <v>0</v>
      </c>
      <c r="Z2454" s="12">
        <f t="shared" si="620"/>
        <v>0</v>
      </c>
      <c r="AA2454">
        <f>(IF(ISERROR((IF(ISERROR(VLOOKUP(E2454&amp;G2454,'[1]采购入库货量(公司仓库)'!$A:$H,7,FALSE)),0,VLOOKUP(E2454&amp;G2454,'[1]采购入库货量(公司仓库)'!$A:$H,7,FALSE)))*L2454-(IF(ISERROR(VLOOKUP(E2454&amp;G2454,'[1]采购入库货量(公司仓库)'!$A:$H,8,FALSE)),0,VLOOKUP(E2454&amp;G2454,'[1]采购入库货量(公司仓库)'!$A:$H,8,FALSE)))),0,(IF(ISERROR(VLOOKUP(E2454&amp;G2454,'[1]采购入库货量(公司仓库)'!$A:$H,7,FALSE)),0,VLOOKUP(E2454&amp;G2454,'[1]采购入库货量(公司仓库)'!$A:$H,7,FALSE)))*L2454-(IF(ISERROR(VLOOKUP(E2454&amp;G2454,'[1]采购入库货量(公司仓库)'!$A:$H,8,FALSE)),0,VLOOKUP(E2454&amp;G2454,'[1]采购入库货量(公司仓库)'!$A:$H,8,FALSE)))))</f>
        <v>0</v>
      </c>
      <c r="AB2454">
        <f>SUMIF([1]销售数据!$B:$B,E2454&amp;G2454,[1]销售数据!$G:$G)</f>
        <v>0</v>
      </c>
      <c r="AC2454" s="12">
        <f t="shared" si="621"/>
        <v>0</v>
      </c>
      <c r="AD2454" t="str">
        <f t="shared" si="622"/>
        <v/>
      </c>
      <c r="AE2454">
        <f>SUMIF([1]销售数据!$B:$B,AD2454,[1]销售数据!$L:$L)</f>
        <v>0</v>
      </c>
      <c r="AF2454">
        <f>SUMIF([1]销售数据!$B:$B,AD2454,[1]销售数据!$K:$K)</f>
        <v>0</v>
      </c>
      <c r="AG2454">
        <f>SUMIF([1]销售数据!$B:$B,AD2454,[1]销售数据!$J:$J)</f>
        <v>0</v>
      </c>
      <c r="AH2454">
        <f>SUMIF([1]销售数据!$B:$B,AD2454,[1]销售数据!$I:$I)</f>
        <v>0</v>
      </c>
      <c r="AI2454">
        <f>SUMIF([1]销售数据!$B:$B,AD2454,[1]销售数据!$H:$H)</f>
        <v>0</v>
      </c>
      <c r="AJ2454" s="20">
        <f t="shared" si="623"/>
        <v>0</v>
      </c>
      <c r="AK2454">
        <f>SUMIF([1]发货店铺数!$B:$B,AD2454,[1]发货店铺数!$G:$G)</f>
        <v>0</v>
      </c>
      <c r="AL2454">
        <f>SUMIF([1]销售店铺数!$B:$B,AD2454,[1]销售店铺数!$G:$G)</f>
        <v>0</v>
      </c>
      <c r="AM2454">
        <f>SUMIF([1]销售店铺数!$B:$B,AD2454,[1]销售店铺数!$G:$G)</f>
        <v>0</v>
      </c>
      <c r="AN2454" s="20">
        <f t="shared" si="624"/>
        <v>0</v>
      </c>
      <c r="AO2454" s="20">
        <f t="shared" si="625"/>
        <v>0</v>
      </c>
      <c r="AP2454" s="20">
        <f t="shared" si="626"/>
        <v>0</v>
      </c>
      <c r="AQ2454" s="12">
        <f t="shared" si="627"/>
        <v>0</v>
      </c>
      <c r="AR2454" s="20">
        <f t="shared" si="628"/>
        <v>0</v>
      </c>
      <c r="AS2454" s="20">
        <f t="shared" si="629"/>
        <v>0</v>
      </c>
    </row>
    <row r="2455" spans="1:45">
      <c r="A2455"/>
      <c r="B2455"/>
      <c r="C2455"/>
      <c r="D2455"/>
      <c r="E2455"/>
      <c r="F2455"/>
      <c r="G2455"/>
      <c r="H2455"/>
      <c r="I2455"/>
      <c r="J2455"/>
      <c r="K2455"/>
      <c r="L2455"/>
      <c r="M2455" s="8" t="str">
        <f>IF(ISERROR( VLOOKUP(AD2455,'[1]采购入库货量(公司仓库)'!$A:$I,9,FALSE)),"", VLOOKUP(AD2455,'[1]采购入库货量(公司仓库)'!$A:$I,9,FALSE))</f>
        <v/>
      </c>
      <c r="N2455" s="8" t="str">
        <f>IF(ISERROR( VLOOKUP(AD2455,[1]批发上市日期!$A:$F,6,FALSE)),"",  VLOOKUP(AD2455,[1]批发上市日期!$A:$F,6,FALSE))</f>
        <v/>
      </c>
      <c r="O2455" s="48">
        <f>IF(ISERROR(VLOOKUP(E2455&amp;G2455,'[1]采购入库货量(公司仓库)'!$A:$I,7,FALSE)),0,VLOOKUP(E2455&amp;G2455,'[1]采购入库货量(公司仓库)'!$A:$I,7,FALSE))</f>
        <v>0</v>
      </c>
      <c r="P2455" s="12">
        <f t="shared" si="614"/>
        <v>0</v>
      </c>
      <c r="Q2455" s="14">
        <f>IF(ISERROR(VLOOKUP(E2455&amp;G2455,'[1]采购入库货量(公司仓库)'!$A:$I,8,FALSE)),0,VLOOKUP(E2455&amp;G2455,'[1]采购入库货量(公司仓库)'!$A:$I,8,FALSE))</f>
        <v>0</v>
      </c>
      <c r="R2455" s="12">
        <f t="shared" si="615"/>
        <v>0</v>
      </c>
      <c r="S2455">
        <f>SUMIF([1]库存总量!$H:$H,E2455&amp;G2455,[1]库存总量!$G:$G)</f>
        <v>0</v>
      </c>
      <c r="T2455" s="12">
        <f t="shared" si="616"/>
        <v>0</v>
      </c>
      <c r="U2455">
        <f>SUMIFS([1]库存总量!$G:$G,[1]库存总量!$H:$H,E2455&amp;G2455,[1]库存总量!$A:$A,"B")</f>
        <v>0</v>
      </c>
      <c r="V2455" s="12">
        <f t="shared" si="617"/>
        <v>0</v>
      </c>
      <c r="W2455">
        <f>SUMIFS([1]库存总量!$G:$G,[1]库存总量!$H:$H,E2455&amp;G2455,[1]库存总量!$A:$A,"K")</f>
        <v>0</v>
      </c>
      <c r="X2455" s="12">
        <f t="shared" si="618"/>
        <v>0</v>
      </c>
      <c r="Y2455">
        <f t="shared" si="619"/>
        <v>0</v>
      </c>
      <c r="Z2455" s="12">
        <f t="shared" si="620"/>
        <v>0</v>
      </c>
      <c r="AA2455">
        <f>(IF(ISERROR((IF(ISERROR(VLOOKUP(E2455&amp;G2455,'[1]采购入库货量(公司仓库)'!$A:$H,7,FALSE)),0,VLOOKUP(E2455&amp;G2455,'[1]采购入库货量(公司仓库)'!$A:$H,7,FALSE)))*L2455-(IF(ISERROR(VLOOKUP(E2455&amp;G2455,'[1]采购入库货量(公司仓库)'!$A:$H,8,FALSE)),0,VLOOKUP(E2455&amp;G2455,'[1]采购入库货量(公司仓库)'!$A:$H,8,FALSE)))),0,(IF(ISERROR(VLOOKUP(E2455&amp;G2455,'[1]采购入库货量(公司仓库)'!$A:$H,7,FALSE)),0,VLOOKUP(E2455&amp;G2455,'[1]采购入库货量(公司仓库)'!$A:$H,7,FALSE)))*L2455-(IF(ISERROR(VLOOKUP(E2455&amp;G2455,'[1]采购入库货量(公司仓库)'!$A:$H,8,FALSE)),0,VLOOKUP(E2455&amp;G2455,'[1]采购入库货量(公司仓库)'!$A:$H,8,FALSE)))))</f>
        <v>0</v>
      </c>
      <c r="AB2455">
        <f>SUMIF([1]销售数据!$B:$B,E2455&amp;G2455,[1]销售数据!$G:$G)</f>
        <v>0</v>
      </c>
      <c r="AC2455" s="12">
        <f t="shared" si="621"/>
        <v>0</v>
      </c>
      <c r="AD2455" t="str">
        <f t="shared" si="622"/>
        <v/>
      </c>
      <c r="AE2455">
        <f>SUMIF([1]销售数据!$B:$B,AD2455,[1]销售数据!$L:$L)</f>
        <v>0</v>
      </c>
      <c r="AF2455">
        <f>SUMIF([1]销售数据!$B:$B,AD2455,[1]销售数据!$K:$K)</f>
        <v>0</v>
      </c>
      <c r="AG2455">
        <f>SUMIF([1]销售数据!$B:$B,AD2455,[1]销售数据!$J:$J)</f>
        <v>0</v>
      </c>
      <c r="AH2455">
        <f>SUMIF([1]销售数据!$B:$B,AD2455,[1]销售数据!$I:$I)</f>
        <v>0</v>
      </c>
      <c r="AI2455">
        <f>SUMIF([1]销售数据!$B:$B,AD2455,[1]销售数据!$H:$H)</f>
        <v>0</v>
      </c>
      <c r="AJ2455" s="20">
        <f t="shared" si="623"/>
        <v>0</v>
      </c>
      <c r="AK2455">
        <f>SUMIF([1]发货店铺数!$B:$B,AD2455,[1]发货店铺数!$G:$G)</f>
        <v>0</v>
      </c>
      <c r="AL2455">
        <f>SUMIF([1]销售店铺数!$B:$B,AD2455,[1]销售店铺数!$G:$G)</f>
        <v>0</v>
      </c>
      <c r="AM2455">
        <f>SUMIF([1]销售店铺数!$B:$B,AD2455,[1]销售店铺数!$G:$G)</f>
        <v>0</v>
      </c>
      <c r="AN2455" s="20">
        <f t="shared" si="624"/>
        <v>0</v>
      </c>
      <c r="AO2455" s="20">
        <f t="shared" si="625"/>
        <v>0</v>
      </c>
      <c r="AP2455" s="20">
        <f t="shared" si="626"/>
        <v>0</v>
      </c>
      <c r="AQ2455" s="12">
        <f t="shared" si="627"/>
        <v>0</v>
      </c>
      <c r="AR2455" s="20">
        <f t="shared" si="628"/>
        <v>0</v>
      </c>
      <c r="AS2455" s="20">
        <f t="shared" si="629"/>
        <v>0</v>
      </c>
    </row>
    <row r="2456" spans="1:45">
      <c r="A2456"/>
      <c r="B2456"/>
      <c r="C2456"/>
      <c r="D2456"/>
      <c r="E2456"/>
      <c r="F2456"/>
      <c r="G2456"/>
      <c r="H2456"/>
      <c r="I2456"/>
      <c r="J2456"/>
      <c r="K2456"/>
      <c r="L2456"/>
      <c r="M2456" s="8" t="str">
        <f>IF(ISERROR( VLOOKUP(AD2456,'[1]采购入库货量(公司仓库)'!$A:$I,9,FALSE)),"", VLOOKUP(AD2456,'[1]采购入库货量(公司仓库)'!$A:$I,9,FALSE))</f>
        <v/>
      </c>
      <c r="N2456" s="8" t="str">
        <f>IF(ISERROR( VLOOKUP(AD2456,[1]批发上市日期!$A:$F,6,FALSE)),"",  VLOOKUP(AD2456,[1]批发上市日期!$A:$F,6,FALSE))</f>
        <v/>
      </c>
      <c r="O2456" s="48">
        <f>IF(ISERROR(VLOOKUP(E2456&amp;G2456,'[1]采购入库货量(公司仓库)'!$A:$I,7,FALSE)),0,VLOOKUP(E2456&amp;G2456,'[1]采购入库货量(公司仓库)'!$A:$I,7,FALSE))</f>
        <v>0</v>
      </c>
      <c r="P2456" s="12">
        <f t="shared" si="614"/>
        <v>0</v>
      </c>
      <c r="Q2456" s="14">
        <f>IF(ISERROR(VLOOKUP(E2456&amp;G2456,'[1]采购入库货量(公司仓库)'!$A:$I,8,FALSE)),0,VLOOKUP(E2456&amp;G2456,'[1]采购入库货量(公司仓库)'!$A:$I,8,FALSE))</f>
        <v>0</v>
      </c>
      <c r="R2456" s="12">
        <f t="shared" si="615"/>
        <v>0</v>
      </c>
      <c r="S2456">
        <f>SUMIF([1]库存总量!$H:$H,E2456&amp;G2456,[1]库存总量!$G:$G)</f>
        <v>0</v>
      </c>
      <c r="T2456" s="12">
        <f t="shared" si="616"/>
        <v>0</v>
      </c>
      <c r="U2456">
        <f>SUMIFS([1]库存总量!$G:$G,[1]库存总量!$H:$H,E2456&amp;G2456,[1]库存总量!$A:$A,"B")</f>
        <v>0</v>
      </c>
      <c r="V2456" s="12">
        <f t="shared" si="617"/>
        <v>0</v>
      </c>
      <c r="W2456">
        <f>SUMIFS([1]库存总量!$G:$G,[1]库存总量!$H:$H,E2456&amp;G2456,[1]库存总量!$A:$A,"K")</f>
        <v>0</v>
      </c>
      <c r="X2456" s="12">
        <f t="shared" si="618"/>
        <v>0</v>
      </c>
      <c r="Y2456">
        <f t="shared" si="619"/>
        <v>0</v>
      </c>
      <c r="Z2456" s="12">
        <f t="shared" si="620"/>
        <v>0</v>
      </c>
      <c r="AA2456">
        <f>(IF(ISERROR((IF(ISERROR(VLOOKUP(E2456&amp;G2456,'[1]采购入库货量(公司仓库)'!$A:$H,7,FALSE)),0,VLOOKUP(E2456&amp;G2456,'[1]采购入库货量(公司仓库)'!$A:$H,7,FALSE)))*L2456-(IF(ISERROR(VLOOKUP(E2456&amp;G2456,'[1]采购入库货量(公司仓库)'!$A:$H,8,FALSE)),0,VLOOKUP(E2456&amp;G2456,'[1]采购入库货量(公司仓库)'!$A:$H,8,FALSE)))),0,(IF(ISERROR(VLOOKUP(E2456&amp;G2456,'[1]采购入库货量(公司仓库)'!$A:$H,7,FALSE)),0,VLOOKUP(E2456&amp;G2456,'[1]采购入库货量(公司仓库)'!$A:$H,7,FALSE)))*L2456-(IF(ISERROR(VLOOKUP(E2456&amp;G2456,'[1]采购入库货量(公司仓库)'!$A:$H,8,FALSE)),0,VLOOKUP(E2456&amp;G2456,'[1]采购入库货量(公司仓库)'!$A:$H,8,FALSE)))))</f>
        <v>0</v>
      </c>
      <c r="AB2456">
        <f>SUMIF([1]销售数据!$B:$B,E2456&amp;G2456,[1]销售数据!$G:$G)</f>
        <v>0</v>
      </c>
      <c r="AC2456" s="12">
        <f t="shared" si="621"/>
        <v>0</v>
      </c>
      <c r="AD2456" t="str">
        <f t="shared" si="622"/>
        <v/>
      </c>
      <c r="AE2456">
        <f>SUMIF([1]销售数据!$B:$B,AD2456,[1]销售数据!$L:$L)</f>
        <v>0</v>
      </c>
      <c r="AF2456">
        <f>SUMIF([1]销售数据!$B:$B,AD2456,[1]销售数据!$K:$K)</f>
        <v>0</v>
      </c>
      <c r="AG2456">
        <f>SUMIF([1]销售数据!$B:$B,AD2456,[1]销售数据!$J:$J)</f>
        <v>0</v>
      </c>
      <c r="AH2456">
        <f>SUMIF([1]销售数据!$B:$B,AD2456,[1]销售数据!$I:$I)</f>
        <v>0</v>
      </c>
      <c r="AI2456">
        <f>SUMIF([1]销售数据!$B:$B,AD2456,[1]销售数据!$H:$H)</f>
        <v>0</v>
      </c>
      <c r="AJ2456" s="20">
        <f t="shared" si="623"/>
        <v>0</v>
      </c>
      <c r="AK2456">
        <f>SUMIF([1]发货店铺数!$B:$B,AD2456,[1]发货店铺数!$G:$G)</f>
        <v>0</v>
      </c>
      <c r="AL2456">
        <f>SUMIF([1]销售店铺数!$B:$B,AD2456,[1]销售店铺数!$G:$G)</f>
        <v>0</v>
      </c>
      <c r="AM2456">
        <f>SUMIF([1]销售店铺数!$B:$B,AD2456,[1]销售店铺数!$G:$G)</f>
        <v>0</v>
      </c>
      <c r="AN2456" s="20">
        <f t="shared" si="624"/>
        <v>0</v>
      </c>
      <c r="AO2456" s="20">
        <f t="shared" si="625"/>
        <v>0</v>
      </c>
      <c r="AP2456" s="20">
        <f t="shared" si="626"/>
        <v>0</v>
      </c>
      <c r="AQ2456" s="12">
        <f t="shared" si="627"/>
        <v>0</v>
      </c>
      <c r="AR2456" s="20">
        <f t="shared" si="628"/>
        <v>0</v>
      </c>
      <c r="AS2456" s="20">
        <f t="shared" si="629"/>
        <v>0</v>
      </c>
    </row>
    <row r="2457" spans="1:45">
      <c r="A2457"/>
      <c r="B2457"/>
      <c r="C2457"/>
      <c r="D2457"/>
      <c r="E2457"/>
      <c r="F2457"/>
      <c r="G2457"/>
      <c r="H2457"/>
      <c r="I2457"/>
      <c r="J2457"/>
      <c r="K2457"/>
      <c r="L2457"/>
      <c r="M2457" s="8" t="str">
        <f>IF(ISERROR( VLOOKUP(AD2457,'[1]采购入库货量(公司仓库)'!$A:$I,9,FALSE)),"", VLOOKUP(AD2457,'[1]采购入库货量(公司仓库)'!$A:$I,9,FALSE))</f>
        <v/>
      </c>
      <c r="N2457" s="8" t="str">
        <f>IF(ISERROR( VLOOKUP(AD2457,[1]批发上市日期!$A:$F,6,FALSE)),"",  VLOOKUP(AD2457,[1]批发上市日期!$A:$F,6,FALSE))</f>
        <v/>
      </c>
      <c r="O2457" s="48">
        <f>IF(ISERROR(VLOOKUP(E2457&amp;G2457,'[1]采购入库货量(公司仓库)'!$A:$I,7,FALSE)),0,VLOOKUP(E2457&amp;G2457,'[1]采购入库货量(公司仓库)'!$A:$I,7,FALSE))</f>
        <v>0</v>
      </c>
      <c r="P2457" s="12">
        <f t="shared" si="614"/>
        <v>0</v>
      </c>
      <c r="Q2457" s="14">
        <f>IF(ISERROR(VLOOKUP(E2457&amp;G2457,'[1]采购入库货量(公司仓库)'!$A:$I,8,FALSE)),0,VLOOKUP(E2457&amp;G2457,'[1]采购入库货量(公司仓库)'!$A:$I,8,FALSE))</f>
        <v>0</v>
      </c>
      <c r="R2457" s="12">
        <f t="shared" si="615"/>
        <v>0</v>
      </c>
      <c r="S2457">
        <f>SUMIF([1]库存总量!$H:$H,E2457&amp;G2457,[1]库存总量!$G:$G)</f>
        <v>0</v>
      </c>
      <c r="T2457" s="12">
        <f t="shared" si="616"/>
        <v>0</v>
      </c>
      <c r="U2457">
        <f>SUMIFS([1]库存总量!$G:$G,[1]库存总量!$H:$H,E2457&amp;G2457,[1]库存总量!$A:$A,"B")</f>
        <v>0</v>
      </c>
      <c r="V2457" s="12">
        <f t="shared" si="617"/>
        <v>0</v>
      </c>
      <c r="W2457">
        <f>SUMIFS([1]库存总量!$G:$G,[1]库存总量!$H:$H,E2457&amp;G2457,[1]库存总量!$A:$A,"K")</f>
        <v>0</v>
      </c>
      <c r="X2457" s="12">
        <f t="shared" si="618"/>
        <v>0</v>
      </c>
      <c r="Y2457">
        <f t="shared" si="619"/>
        <v>0</v>
      </c>
      <c r="Z2457" s="12">
        <f t="shared" si="620"/>
        <v>0</v>
      </c>
      <c r="AA2457">
        <f>(IF(ISERROR((IF(ISERROR(VLOOKUP(E2457&amp;G2457,'[1]采购入库货量(公司仓库)'!$A:$H,7,FALSE)),0,VLOOKUP(E2457&amp;G2457,'[1]采购入库货量(公司仓库)'!$A:$H,7,FALSE)))*L2457-(IF(ISERROR(VLOOKUP(E2457&amp;G2457,'[1]采购入库货量(公司仓库)'!$A:$H,8,FALSE)),0,VLOOKUP(E2457&amp;G2457,'[1]采购入库货量(公司仓库)'!$A:$H,8,FALSE)))),0,(IF(ISERROR(VLOOKUP(E2457&amp;G2457,'[1]采购入库货量(公司仓库)'!$A:$H,7,FALSE)),0,VLOOKUP(E2457&amp;G2457,'[1]采购入库货量(公司仓库)'!$A:$H,7,FALSE)))*L2457-(IF(ISERROR(VLOOKUP(E2457&amp;G2457,'[1]采购入库货量(公司仓库)'!$A:$H,8,FALSE)),0,VLOOKUP(E2457&amp;G2457,'[1]采购入库货量(公司仓库)'!$A:$H,8,FALSE)))))</f>
        <v>0</v>
      </c>
      <c r="AB2457">
        <f>SUMIF([1]销售数据!$B:$B,E2457&amp;G2457,[1]销售数据!$G:$G)</f>
        <v>0</v>
      </c>
      <c r="AC2457" s="12">
        <f t="shared" si="621"/>
        <v>0</v>
      </c>
      <c r="AD2457" t="str">
        <f t="shared" si="622"/>
        <v/>
      </c>
      <c r="AE2457">
        <f>SUMIF([1]销售数据!$B:$B,AD2457,[1]销售数据!$L:$L)</f>
        <v>0</v>
      </c>
      <c r="AF2457">
        <f>SUMIF([1]销售数据!$B:$B,AD2457,[1]销售数据!$K:$K)</f>
        <v>0</v>
      </c>
      <c r="AG2457">
        <f>SUMIF([1]销售数据!$B:$B,AD2457,[1]销售数据!$J:$J)</f>
        <v>0</v>
      </c>
      <c r="AH2457">
        <f>SUMIF([1]销售数据!$B:$B,AD2457,[1]销售数据!$I:$I)</f>
        <v>0</v>
      </c>
      <c r="AI2457">
        <f>SUMIF([1]销售数据!$B:$B,AD2457,[1]销售数据!$H:$H)</f>
        <v>0</v>
      </c>
      <c r="AJ2457" s="20">
        <f t="shared" si="623"/>
        <v>0</v>
      </c>
      <c r="AK2457">
        <f>SUMIF([1]发货店铺数!$B:$B,AD2457,[1]发货店铺数!$G:$G)</f>
        <v>0</v>
      </c>
      <c r="AL2457">
        <f>SUMIF([1]销售店铺数!$B:$B,AD2457,[1]销售店铺数!$G:$G)</f>
        <v>0</v>
      </c>
      <c r="AM2457">
        <f>SUMIF([1]销售店铺数!$B:$B,AD2457,[1]销售店铺数!$G:$G)</f>
        <v>0</v>
      </c>
      <c r="AN2457" s="20">
        <f t="shared" si="624"/>
        <v>0</v>
      </c>
      <c r="AO2457" s="20">
        <f t="shared" si="625"/>
        <v>0</v>
      </c>
      <c r="AP2457" s="20">
        <f t="shared" si="626"/>
        <v>0</v>
      </c>
      <c r="AQ2457" s="12">
        <f t="shared" si="627"/>
        <v>0</v>
      </c>
      <c r="AR2457" s="20">
        <f t="shared" si="628"/>
        <v>0</v>
      </c>
      <c r="AS2457" s="20">
        <f t="shared" si="629"/>
        <v>0</v>
      </c>
    </row>
    <row r="2458" spans="1:45">
      <c r="A2458"/>
      <c r="B2458"/>
      <c r="C2458"/>
      <c r="D2458"/>
      <c r="E2458"/>
      <c r="F2458"/>
      <c r="G2458"/>
      <c r="H2458"/>
      <c r="I2458"/>
      <c r="J2458"/>
      <c r="K2458"/>
      <c r="L2458"/>
      <c r="M2458" s="8" t="str">
        <f>IF(ISERROR( VLOOKUP(AD2458,'[1]采购入库货量(公司仓库)'!$A:$I,9,FALSE)),"", VLOOKUP(AD2458,'[1]采购入库货量(公司仓库)'!$A:$I,9,FALSE))</f>
        <v/>
      </c>
      <c r="N2458" s="8" t="str">
        <f>IF(ISERROR( VLOOKUP(AD2458,[1]批发上市日期!$A:$F,6,FALSE)),"",  VLOOKUP(AD2458,[1]批发上市日期!$A:$F,6,FALSE))</f>
        <v/>
      </c>
      <c r="O2458" s="48">
        <f>IF(ISERROR(VLOOKUP(E2458&amp;G2458,'[1]采购入库货量(公司仓库)'!$A:$I,7,FALSE)),0,VLOOKUP(E2458&amp;G2458,'[1]采购入库货量(公司仓库)'!$A:$I,7,FALSE))</f>
        <v>0</v>
      </c>
      <c r="P2458" s="12">
        <f t="shared" si="614"/>
        <v>0</v>
      </c>
      <c r="Q2458" s="14">
        <f>IF(ISERROR(VLOOKUP(E2458&amp;G2458,'[1]采购入库货量(公司仓库)'!$A:$I,8,FALSE)),0,VLOOKUP(E2458&amp;G2458,'[1]采购入库货量(公司仓库)'!$A:$I,8,FALSE))</f>
        <v>0</v>
      </c>
      <c r="R2458" s="12">
        <f t="shared" si="615"/>
        <v>0</v>
      </c>
      <c r="S2458">
        <f>SUMIF([1]库存总量!$H:$H,E2458&amp;G2458,[1]库存总量!$G:$G)</f>
        <v>0</v>
      </c>
      <c r="T2458" s="12">
        <f t="shared" si="616"/>
        <v>0</v>
      </c>
      <c r="U2458">
        <f>SUMIFS([1]库存总量!$G:$G,[1]库存总量!$H:$H,E2458&amp;G2458,[1]库存总量!$A:$A,"B")</f>
        <v>0</v>
      </c>
      <c r="V2458" s="12">
        <f t="shared" si="617"/>
        <v>0</v>
      </c>
      <c r="W2458">
        <f>SUMIFS([1]库存总量!$G:$G,[1]库存总量!$H:$H,E2458&amp;G2458,[1]库存总量!$A:$A,"K")</f>
        <v>0</v>
      </c>
      <c r="X2458" s="12">
        <f t="shared" si="618"/>
        <v>0</v>
      </c>
      <c r="Y2458">
        <f t="shared" si="619"/>
        <v>0</v>
      </c>
      <c r="Z2458" s="12">
        <f t="shared" si="620"/>
        <v>0</v>
      </c>
      <c r="AA2458">
        <f>(IF(ISERROR((IF(ISERROR(VLOOKUP(E2458&amp;G2458,'[1]采购入库货量(公司仓库)'!$A:$H,7,FALSE)),0,VLOOKUP(E2458&amp;G2458,'[1]采购入库货量(公司仓库)'!$A:$H,7,FALSE)))*L2458-(IF(ISERROR(VLOOKUP(E2458&amp;G2458,'[1]采购入库货量(公司仓库)'!$A:$H,8,FALSE)),0,VLOOKUP(E2458&amp;G2458,'[1]采购入库货量(公司仓库)'!$A:$H,8,FALSE)))),0,(IF(ISERROR(VLOOKUP(E2458&amp;G2458,'[1]采购入库货量(公司仓库)'!$A:$H,7,FALSE)),0,VLOOKUP(E2458&amp;G2458,'[1]采购入库货量(公司仓库)'!$A:$H,7,FALSE)))*L2458-(IF(ISERROR(VLOOKUP(E2458&amp;G2458,'[1]采购入库货量(公司仓库)'!$A:$H,8,FALSE)),0,VLOOKUP(E2458&amp;G2458,'[1]采购入库货量(公司仓库)'!$A:$H,8,FALSE)))))</f>
        <v>0</v>
      </c>
      <c r="AB2458">
        <f>SUMIF([1]销售数据!$B:$B,E2458&amp;G2458,[1]销售数据!$G:$G)</f>
        <v>0</v>
      </c>
      <c r="AC2458" s="12">
        <f t="shared" si="621"/>
        <v>0</v>
      </c>
      <c r="AD2458" t="str">
        <f t="shared" si="622"/>
        <v/>
      </c>
      <c r="AE2458">
        <f>SUMIF([1]销售数据!$B:$B,AD2458,[1]销售数据!$L:$L)</f>
        <v>0</v>
      </c>
      <c r="AF2458">
        <f>SUMIF([1]销售数据!$B:$B,AD2458,[1]销售数据!$K:$K)</f>
        <v>0</v>
      </c>
      <c r="AG2458">
        <f>SUMIF([1]销售数据!$B:$B,AD2458,[1]销售数据!$J:$J)</f>
        <v>0</v>
      </c>
      <c r="AH2458">
        <f>SUMIF([1]销售数据!$B:$B,AD2458,[1]销售数据!$I:$I)</f>
        <v>0</v>
      </c>
      <c r="AI2458">
        <f>SUMIF([1]销售数据!$B:$B,AD2458,[1]销售数据!$H:$H)</f>
        <v>0</v>
      </c>
      <c r="AJ2458" s="20">
        <f t="shared" si="623"/>
        <v>0</v>
      </c>
      <c r="AK2458">
        <f>SUMIF([1]发货店铺数!$B:$B,AD2458,[1]发货店铺数!$G:$G)</f>
        <v>0</v>
      </c>
      <c r="AL2458">
        <f>SUMIF([1]销售店铺数!$B:$B,AD2458,[1]销售店铺数!$G:$G)</f>
        <v>0</v>
      </c>
      <c r="AM2458">
        <f>SUMIF([1]销售店铺数!$B:$B,AD2458,[1]销售店铺数!$G:$G)</f>
        <v>0</v>
      </c>
      <c r="AN2458" s="20">
        <f t="shared" si="624"/>
        <v>0</v>
      </c>
      <c r="AO2458" s="20">
        <f t="shared" si="625"/>
        <v>0</v>
      </c>
      <c r="AP2458" s="20">
        <f t="shared" si="626"/>
        <v>0</v>
      </c>
      <c r="AQ2458" s="12">
        <f t="shared" si="627"/>
        <v>0</v>
      </c>
      <c r="AR2458" s="20">
        <f t="shared" si="628"/>
        <v>0</v>
      </c>
      <c r="AS2458" s="20">
        <f t="shared" si="629"/>
        <v>0</v>
      </c>
    </row>
    <row r="2459" spans="1:45">
      <c r="A2459"/>
      <c r="B2459"/>
      <c r="C2459"/>
      <c r="D2459"/>
      <c r="E2459"/>
      <c r="F2459"/>
      <c r="G2459"/>
      <c r="H2459"/>
      <c r="I2459"/>
      <c r="J2459"/>
      <c r="K2459"/>
      <c r="L2459"/>
      <c r="M2459" s="8" t="str">
        <f>IF(ISERROR( VLOOKUP(AD2459,'[1]采购入库货量(公司仓库)'!$A:$I,9,FALSE)),"", VLOOKUP(AD2459,'[1]采购入库货量(公司仓库)'!$A:$I,9,FALSE))</f>
        <v/>
      </c>
      <c r="N2459" s="8" t="str">
        <f>IF(ISERROR( VLOOKUP(AD2459,[1]批发上市日期!$A:$F,6,FALSE)),"",  VLOOKUP(AD2459,[1]批发上市日期!$A:$F,6,FALSE))</f>
        <v/>
      </c>
      <c r="O2459" s="48">
        <f>IF(ISERROR(VLOOKUP(E2459&amp;G2459,'[1]采购入库货量(公司仓库)'!$A:$I,7,FALSE)),0,VLOOKUP(E2459&amp;G2459,'[1]采购入库货量(公司仓库)'!$A:$I,7,FALSE))</f>
        <v>0</v>
      </c>
      <c r="P2459" s="12">
        <f t="shared" si="614"/>
        <v>0</v>
      </c>
      <c r="Q2459" s="14">
        <f>IF(ISERROR(VLOOKUP(E2459&amp;G2459,'[1]采购入库货量(公司仓库)'!$A:$I,8,FALSE)),0,VLOOKUP(E2459&amp;G2459,'[1]采购入库货量(公司仓库)'!$A:$I,8,FALSE))</f>
        <v>0</v>
      </c>
      <c r="R2459" s="12">
        <f t="shared" si="615"/>
        <v>0</v>
      </c>
      <c r="S2459">
        <f>SUMIF([1]库存总量!$H:$H,E2459&amp;G2459,[1]库存总量!$G:$G)</f>
        <v>0</v>
      </c>
      <c r="T2459" s="12">
        <f t="shared" si="616"/>
        <v>0</v>
      </c>
      <c r="U2459">
        <f>SUMIFS([1]库存总量!$G:$G,[1]库存总量!$H:$H,E2459&amp;G2459,[1]库存总量!$A:$A,"B")</f>
        <v>0</v>
      </c>
      <c r="V2459" s="12">
        <f t="shared" si="617"/>
        <v>0</v>
      </c>
      <c r="W2459">
        <f>SUMIFS([1]库存总量!$G:$G,[1]库存总量!$H:$H,E2459&amp;G2459,[1]库存总量!$A:$A,"K")</f>
        <v>0</v>
      </c>
      <c r="X2459" s="12">
        <f t="shared" si="618"/>
        <v>0</v>
      </c>
      <c r="Y2459">
        <f t="shared" si="619"/>
        <v>0</v>
      </c>
      <c r="Z2459" s="12">
        <f t="shared" si="620"/>
        <v>0</v>
      </c>
      <c r="AA2459">
        <f>(IF(ISERROR((IF(ISERROR(VLOOKUP(E2459&amp;G2459,'[1]采购入库货量(公司仓库)'!$A:$H,7,FALSE)),0,VLOOKUP(E2459&amp;G2459,'[1]采购入库货量(公司仓库)'!$A:$H,7,FALSE)))*L2459-(IF(ISERROR(VLOOKUP(E2459&amp;G2459,'[1]采购入库货量(公司仓库)'!$A:$H,8,FALSE)),0,VLOOKUP(E2459&amp;G2459,'[1]采购入库货量(公司仓库)'!$A:$H,8,FALSE)))),0,(IF(ISERROR(VLOOKUP(E2459&amp;G2459,'[1]采购入库货量(公司仓库)'!$A:$H,7,FALSE)),0,VLOOKUP(E2459&amp;G2459,'[1]采购入库货量(公司仓库)'!$A:$H,7,FALSE)))*L2459-(IF(ISERROR(VLOOKUP(E2459&amp;G2459,'[1]采购入库货量(公司仓库)'!$A:$H,8,FALSE)),0,VLOOKUP(E2459&amp;G2459,'[1]采购入库货量(公司仓库)'!$A:$H,8,FALSE)))))</f>
        <v>0</v>
      </c>
      <c r="AB2459">
        <f>SUMIF([1]销售数据!$B:$B,E2459&amp;G2459,[1]销售数据!$G:$G)</f>
        <v>0</v>
      </c>
      <c r="AC2459" s="12">
        <f t="shared" si="621"/>
        <v>0</v>
      </c>
      <c r="AD2459" t="str">
        <f t="shared" si="622"/>
        <v/>
      </c>
      <c r="AE2459">
        <f>SUMIF([1]销售数据!$B:$B,AD2459,[1]销售数据!$L:$L)</f>
        <v>0</v>
      </c>
      <c r="AF2459">
        <f>SUMIF([1]销售数据!$B:$B,AD2459,[1]销售数据!$K:$K)</f>
        <v>0</v>
      </c>
      <c r="AG2459">
        <f>SUMIF([1]销售数据!$B:$B,AD2459,[1]销售数据!$J:$J)</f>
        <v>0</v>
      </c>
      <c r="AH2459">
        <f>SUMIF([1]销售数据!$B:$B,AD2459,[1]销售数据!$I:$I)</f>
        <v>0</v>
      </c>
      <c r="AI2459">
        <f>SUMIF([1]销售数据!$B:$B,AD2459,[1]销售数据!$H:$H)</f>
        <v>0</v>
      </c>
      <c r="AJ2459" s="20">
        <f t="shared" si="623"/>
        <v>0</v>
      </c>
      <c r="AK2459">
        <f>SUMIF([1]发货店铺数!$B:$B,AD2459,[1]发货店铺数!$G:$G)</f>
        <v>0</v>
      </c>
      <c r="AL2459">
        <f>SUMIF([1]销售店铺数!$B:$B,AD2459,[1]销售店铺数!$G:$G)</f>
        <v>0</v>
      </c>
      <c r="AM2459">
        <f>SUMIF([1]销售店铺数!$B:$B,AD2459,[1]销售店铺数!$G:$G)</f>
        <v>0</v>
      </c>
      <c r="AN2459" s="20">
        <f t="shared" si="624"/>
        <v>0</v>
      </c>
      <c r="AO2459" s="20">
        <f t="shared" si="625"/>
        <v>0</v>
      </c>
      <c r="AP2459" s="20">
        <f t="shared" si="626"/>
        <v>0</v>
      </c>
      <c r="AQ2459" s="12">
        <f t="shared" si="627"/>
        <v>0</v>
      </c>
      <c r="AR2459" s="20">
        <f t="shared" si="628"/>
        <v>0</v>
      </c>
      <c r="AS2459" s="20">
        <f t="shared" si="629"/>
        <v>0</v>
      </c>
    </row>
    <row r="2460" spans="1:45">
      <c r="A2460"/>
      <c r="B2460"/>
      <c r="C2460"/>
      <c r="D2460"/>
      <c r="E2460"/>
      <c r="F2460"/>
      <c r="G2460"/>
      <c r="H2460"/>
      <c r="I2460"/>
      <c r="J2460"/>
      <c r="K2460"/>
      <c r="L2460"/>
      <c r="M2460" s="8" t="str">
        <f>IF(ISERROR( VLOOKUP(AD2460,'[1]采购入库货量(公司仓库)'!$A:$I,9,FALSE)),"", VLOOKUP(AD2460,'[1]采购入库货量(公司仓库)'!$A:$I,9,FALSE))</f>
        <v/>
      </c>
      <c r="N2460" s="8" t="str">
        <f>IF(ISERROR( VLOOKUP(AD2460,[1]批发上市日期!$A:$F,6,FALSE)),"",  VLOOKUP(AD2460,[1]批发上市日期!$A:$F,6,FALSE))</f>
        <v/>
      </c>
      <c r="O2460" s="48">
        <f>IF(ISERROR(VLOOKUP(E2460&amp;G2460,'[1]采购入库货量(公司仓库)'!$A:$I,7,FALSE)),0,VLOOKUP(E2460&amp;G2460,'[1]采购入库货量(公司仓库)'!$A:$I,7,FALSE))</f>
        <v>0</v>
      </c>
      <c r="P2460" s="12">
        <f t="shared" si="614"/>
        <v>0</v>
      </c>
      <c r="Q2460" s="14">
        <f>IF(ISERROR(VLOOKUP(E2460&amp;G2460,'[1]采购入库货量(公司仓库)'!$A:$I,8,FALSE)),0,VLOOKUP(E2460&amp;G2460,'[1]采购入库货量(公司仓库)'!$A:$I,8,FALSE))</f>
        <v>0</v>
      </c>
      <c r="R2460" s="12">
        <f t="shared" si="615"/>
        <v>0</v>
      </c>
      <c r="S2460">
        <f>SUMIF([1]库存总量!$H:$H,E2460&amp;G2460,[1]库存总量!$G:$G)</f>
        <v>0</v>
      </c>
      <c r="T2460" s="12">
        <f t="shared" si="616"/>
        <v>0</v>
      </c>
      <c r="U2460">
        <f>SUMIFS([1]库存总量!$G:$G,[1]库存总量!$H:$H,E2460&amp;G2460,[1]库存总量!$A:$A,"B")</f>
        <v>0</v>
      </c>
      <c r="V2460" s="12">
        <f t="shared" si="617"/>
        <v>0</v>
      </c>
      <c r="W2460">
        <f>SUMIFS([1]库存总量!$G:$G,[1]库存总量!$H:$H,E2460&amp;G2460,[1]库存总量!$A:$A,"K")</f>
        <v>0</v>
      </c>
      <c r="X2460" s="12">
        <f t="shared" si="618"/>
        <v>0</v>
      </c>
      <c r="Y2460">
        <f t="shared" si="619"/>
        <v>0</v>
      </c>
      <c r="Z2460" s="12">
        <f t="shared" si="620"/>
        <v>0</v>
      </c>
      <c r="AA2460">
        <f>(IF(ISERROR((IF(ISERROR(VLOOKUP(E2460&amp;G2460,'[1]采购入库货量(公司仓库)'!$A:$H,7,FALSE)),0,VLOOKUP(E2460&amp;G2460,'[1]采购入库货量(公司仓库)'!$A:$H,7,FALSE)))*L2460-(IF(ISERROR(VLOOKUP(E2460&amp;G2460,'[1]采购入库货量(公司仓库)'!$A:$H,8,FALSE)),0,VLOOKUP(E2460&amp;G2460,'[1]采购入库货量(公司仓库)'!$A:$H,8,FALSE)))),0,(IF(ISERROR(VLOOKUP(E2460&amp;G2460,'[1]采购入库货量(公司仓库)'!$A:$H,7,FALSE)),0,VLOOKUP(E2460&amp;G2460,'[1]采购入库货量(公司仓库)'!$A:$H,7,FALSE)))*L2460-(IF(ISERROR(VLOOKUP(E2460&amp;G2460,'[1]采购入库货量(公司仓库)'!$A:$H,8,FALSE)),0,VLOOKUP(E2460&amp;G2460,'[1]采购入库货量(公司仓库)'!$A:$H,8,FALSE)))))</f>
        <v>0</v>
      </c>
      <c r="AB2460">
        <f>SUMIF([1]销售数据!$B:$B,E2460&amp;G2460,[1]销售数据!$G:$G)</f>
        <v>0</v>
      </c>
      <c r="AC2460" s="12">
        <f t="shared" si="621"/>
        <v>0</v>
      </c>
      <c r="AD2460" t="str">
        <f t="shared" si="622"/>
        <v/>
      </c>
      <c r="AE2460">
        <f>SUMIF([1]销售数据!$B:$B,AD2460,[1]销售数据!$L:$L)</f>
        <v>0</v>
      </c>
      <c r="AF2460">
        <f>SUMIF([1]销售数据!$B:$B,AD2460,[1]销售数据!$K:$K)</f>
        <v>0</v>
      </c>
      <c r="AG2460">
        <f>SUMIF([1]销售数据!$B:$B,AD2460,[1]销售数据!$J:$J)</f>
        <v>0</v>
      </c>
      <c r="AH2460">
        <f>SUMIF([1]销售数据!$B:$B,AD2460,[1]销售数据!$I:$I)</f>
        <v>0</v>
      </c>
      <c r="AI2460">
        <f>SUMIF([1]销售数据!$B:$B,AD2460,[1]销售数据!$H:$H)</f>
        <v>0</v>
      </c>
      <c r="AJ2460" s="20">
        <f t="shared" si="623"/>
        <v>0</v>
      </c>
      <c r="AK2460">
        <f>SUMIF([1]发货店铺数!$B:$B,AD2460,[1]发货店铺数!$G:$G)</f>
        <v>0</v>
      </c>
      <c r="AL2460">
        <f>SUMIF([1]销售店铺数!$B:$B,AD2460,[1]销售店铺数!$G:$G)</f>
        <v>0</v>
      </c>
      <c r="AM2460">
        <f>SUMIF([1]销售店铺数!$B:$B,AD2460,[1]销售店铺数!$G:$G)</f>
        <v>0</v>
      </c>
      <c r="AN2460" s="20">
        <f t="shared" si="624"/>
        <v>0</v>
      </c>
      <c r="AO2460" s="20">
        <f t="shared" si="625"/>
        <v>0</v>
      </c>
      <c r="AP2460" s="20">
        <f t="shared" si="626"/>
        <v>0</v>
      </c>
      <c r="AQ2460" s="12">
        <f t="shared" si="627"/>
        <v>0</v>
      </c>
      <c r="AR2460" s="20">
        <f t="shared" si="628"/>
        <v>0</v>
      </c>
      <c r="AS2460" s="20">
        <f t="shared" si="629"/>
        <v>0</v>
      </c>
    </row>
    <row r="2461" spans="1:45">
      <c r="A2461"/>
      <c r="B2461"/>
      <c r="C2461"/>
      <c r="D2461"/>
      <c r="E2461"/>
      <c r="F2461"/>
      <c r="G2461"/>
      <c r="H2461"/>
      <c r="I2461"/>
      <c r="J2461"/>
      <c r="K2461"/>
      <c r="L2461"/>
      <c r="M2461" s="8" t="str">
        <f>IF(ISERROR( VLOOKUP(AD2461,'[1]采购入库货量(公司仓库)'!$A:$I,9,FALSE)),"", VLOOKUP(AD2461,'[1]采购入库货量(公司仓库)'!$A:$I,9,FALSE))</f>
        <v/>
      </c>
      <c r="N2461" s="8" t="str">
        <f>IF(ISERROR( VLOOKUP(AD2461,[1]批发上市日期!$A:$F,6,FALSE)),"",  VLOOKUP(AD2461,[1]批发上市日期!$A:$F,6,FALSE))</f>
        <v/>
      </c>
      <c r="O2461" s="48">
        <f>IF(ISERROR(VLOOKUP(E2461&amp;G2461,'[1]采购入库货量(公司仓库)'!$A:$I,7,FALSE)),0,VLOOKUP(E2461&amp;G2461,'[1]采购入库货量(公司仓库)'!$A:$I,7,FALSE))</f>
        <v>0</v>
      </c>
      <c r="P2461" s="12">
        <f t="shared" si="614"/>
        <v>0</v>
      </c>
      <c r="Q2461" s="14">
        <f>IF(ISERROR(VLOOKUP(E2461&amp;G2461,'[1]采购入库货量(公司仓库)'!$A:$I,8,FALSE)),0,VLOOKUP(E2461&amp;G2461,'[1]采购入库货量(公司仓库)'!$A:$I,8,FALSE))</f>
        <v>0</v>
      </c>
      <c r="R2461" s="12">
        <f t="shared" si="615"/>
        <v>0</v>
      </c>
      <c r="S2461">
        <f>SUMIF([1]库存总量!$H:$H,E2461&amp;G2461,[1]库存总量!$G:$G)</f>
        <v>0</v>
      </c>
      <c r="T2461" s="12">
        <f t="shared" si="616"/>
        <v>0</v>
      </c>
      <c r="U2461">
        <f>SUMIFS([1]库存总量!$G:$G,[1]库存总量!$H:$H,E2461&amp;G2461,[1]库存总量!$A:$A,"B")</f>
        <v>0</v>
      </c>
      <c r="V2461" s="12">
        <f t="shared" si="617"/>
        <v>0</v>
      </c>
      <c r="W2461">
        <f>SUMIFS([1]库存总量!$G:$G,[1]库存总量!$H:$H,E2461&amp;G2461,[1]库存总量!$A:$A,"K")</f>
        <v>0</v>
      </c>
      <c r="X2461" s="12">
        <f t="shared" si="618"/>
        <v>0</v>
      </c>
      <c r="Y2461">
        <f t="shared" si="619"/>
        <v>0</v>
      </c>
      <c r="Z2461" s="12">
        <f t="shared" si="620"/>
        <v>0</v>
      </c>
      <c r="AA2461">
        <f>(IF(ISERROR((IF(ISERROR(VLOOKUP(E2461&amp;G2461,'[1]采购入库货量(公司仓库)'!$A:$H,7,FALSE)),0,VLOOKUP(E2461&amp;G2461,'[1]采购入库货量(公司仓库)'!$A:$H,7,FALSE)))*L2461-(IF(ISERROR(VLOOKUP(E2461&amp;G2461,'[1]采购入库货量(公司仓库)'!$A:$H,8,FALSE)),0,VLOOKUP(E2461&amp;G2461,'[1]采购入库货量(公司仓库)'!$A:$H,8,FALSE)))),0,(IF(ISERROR(VLOOKUP(E2461&amp;G2461,'[1]采购入库货量(公司仓库)'!$A:$H,7,FALSE)),0,VLOOKUP(E2461&amp;G2461,'[1]采购入库货量(公司仓库)'!$A:$H,7,FALSE)))*L2461-(IF(ISERROR(VLOOKUP(E2461&amp;G2461,'[1]采购入库货量(公司仓库)'!$A:$H,8,FALSE)),0,VLOOKUP(E2461&amp;G2461,'[1]采购入库货量(公司仓库)'!$A:$H,8,FALSE)))))</f>
        <v>0</v>
      </c>
      <c r="AB2461">
        <f>SUMIF([1]销售数据!$B:$B,E2461&amp;G2461,[1]销售数据!$G:$G)</f>
        <v>0</v>
      </c>
      <c r="AC2461" s="12">
        <f t="shared" si="621"/>
        <v>0</v>
      </c>
      <c r="AD2461" t="str">
        <f t="shared" si="622"/>
        <v/>
      </c>
      <c r="AE2461">
        <f>SUMIF([1]销售数据!$B:$B,AD2461,[1]销售数据!$L:$L)</f>
        <v>0</v>
      </c>
      <c r="AF2461">
        <f>SUMIF([1]销售数据!$B:$B,AD2461,[1]销售数据!$K:$K)</f>
        <v>0</v>
      </c>
      <c r="AG2461">
        <f>SUMIF([1]销售数据!$B:$B,AD2461,[1]销售数据!$J:$J)</f>
        <v>0</v>
      </c>
      <c r="AH2461">
        <f>SUMIF([1]销售数据!$B:$B,AD2461,[1]销售数据!$I:$I)</f>
        <v>0</v>
      </c>
      <c r="AI2461">
        <f>SUMIF([1]销售数据!$B:$B,AD2461,[1]销售数据!$H:$H)</f>
        <v>0</v>
      </c>
      <c r="AJ2461" s="20">
        <f t="shared" si="623"/>
        <v>0</v>
      </c>
      <c r="AK2461">
        <f>SUMIF([1]发货店铺数!$B:$B,AD2461,[1]发货店铺数!$G:$G)</f>
        <v>0</v>
      </c>
      <c r="AL2461">
        <f>SUMIF([1]销售店铺数!$B:$B,AD2461,[1]销售店铺数!$G:$G)</f>
        <v>0</v>
      </c>
      <c r="AM2461">
        <f>SUMIF([1]销售店铺数!$B:$B,AD2461,[1]销售店铺数!$G:$G)</f>
        <v>0</v>
      </c>
      <c r="AN2461" s="20">
        <f t="shared" si="624"/>
        <v>0</v>
      </c>
      <c r="AO2461" s="20">
        <f t="shared" si="625"/>
        <v>0</v>
      </c>
      <c r="AP2461" s="20">
        <f t="shared" si="626"/>
        <v>0</v>
      </c>
      <c r="AQ2461" s="12">
        <f t="shared" si="627"/>
        <v>0</v>
      </c>
      <c r="AR2461" s="20">
        <f t="shared" si="628"/>
        <v>0</v>
      </c>
      <c r="AS2461" s="20">
        <f t="shared" si="629"/>
        <v>0</v>
      </c>
    </row>
    <row r="2462" spans="1:45">
      <c r="A2462"/>
      <c r="B2462"/>
      <c r="C2462"/>
      <c r="D2462"/>
      <c r="E2462"/>
      <c r="F2462"/>
      <c r="G2462"/>
      <c r="H2462"/>
      <c r="I2462"/>
      <c r="J2462"/>
      <c r="K2462"/>
      <c r="L2462"/>
      <c r="M2462" s="8" t="str">
        <f>IF(ISERROR( VLOOKUP(AD2462,'[1]采购入库货量(公司仓库)'!$A:$I,9,FALSE)),"", VLOOKUP(AD2462,'[1]采购入库货量(公司仓库)'!$A:$I,9,FALSE))</f>
        <v/>
      </c>
      <c r="N2462" s="8" t="str">
        <f>IF(ISERROR( VLOOKUP(AD2462,[1]批发上市日期!$A:$F,6,FALSE)),"",  VLOOKUP(AD2462,[1]批发上市日期!$A:$F,6,FALSE))</f>
        <v/>
      </c>
      <c r="O2462" s="48">
        <f>IF(ISERROR(VLOOKUP(E2462&amp;G2462,'[1]采购入库货量(公司仓库)'!$A:$I,7,FALSE)),0,VLOOKUP(E2462&amp;G2462,'[1]采购入库货量(公司仓库)'!$A:$I,7,FALSE))</f>
        <v>0</v>
      </c>
      <c r="P2462" s="12">
        <f t="shared" si="614"/>
        <v>0</v>
      </c>
      <c r="Q2462" s="14">
        <f>IF(ISERROR(VLOOKUP(E2462&amp;G2462,'[1]采购入库货量(公司仓库)'!$A:$I,8,FALSE)),0,VLOOKUP(E2462&amp;G2462,'[1]采购入库货量(公司仓库)'!$A:$I,8,FALSE))</f>
        <v>0</v>
      </c>
      <c r="R2462" s="12">
        <f t="shared" si="615"/>
        <v>0</v>
      </c>
      <c r="S2462">
        <f>SUMIF([1]库存总量!$H:$H,E2462&amp;G2462,[1]库存总量!$G:$G)</f>
        <v>0</v>
      </c>
      <c r="T2462" s="12">
        <f t="shared" si="616"/>
        <v>0</v>
      </c>
      <c r="U2462">
        <f>SUMIFS([1]库存总量!$G:$G,[1]库存总量!$H:$H,E2462&amp;G2462,[1]库存总量!$A:$A,"B")</f>
        <v>0</v>
      </c>
      <c r="V2462" s="12">
        <f t="shared" si="617"/>
        <v>0</v>
      </c>
      <c r="W2462">
        <f>SUMIFS([1]库存总量!$G:$G,[1]库存总量!$H:$H,E2462&amp;G2462,[1]库存总量!$A:$A,"K")</f>
        <v>0</v>
      </c>
      <c r="X2462" s="12">
        <f t="shared" si="618"/>
        <v>0</v>
      </c>
      <c r="Y2462">
        <f t="shared" si="619"/>
        <v>0</v>
      </c>
      <c r="Z2462" s="12">
        <f t="shared" si="620"/>
        <v>0</v>
      </c>
      <c r="AA2462">
        <f>(IF(ISERROR((IF(ISERROR(VLOOKUP(E2462&amp;G2462,'[1]采购入库货量(公司仓库)'!$A:$H,7,FALSE)),0,VLOOKUP(E2462&amp;G2462,'[1]采购入库货量(公司仓库)'!$A:$H,7,FALSE)))*L2462-(IF(ISERROR(VLOOKUP(E2462&amp;G2462,'[1]采购入库货量(公司仓库)'!$A:$H,8,FALSE)),0,VLOOKUP(E2462&amp;G2462,'[1]采购入库货量(公司仓库)'!$A:$H,8,FALSE)))),0,(IF(ISERROR(VLOOKUP(E2462&amp;G2462,'[1]采购入库货量(公司仓库)'!$A:$H,7,FALSE)),0,VLOOKUP(E2462&amp;G2462,'[1]采购入库货量(公司仓库)'!$A:$H,7,FALSE)))*L2462-(IF(ISERROR(VLOOKUP(E2462&amp;G2462,'[1]采购入库货量(公司仓库)'!$A:$H,8,FALSE)),0,VLOOKUP(E2462&amp;G2462,'[1]采购入库货量(公司仓库)'!$A:$H,8,FALSE)))))</f>
        <v>0</v>
      </c>
      <c r="AB2462">
        <f>SUMIF([1]销售数据!$B:$B,E2462&amp;G2462,[1]销售数据!$G:$G)</f>
        <v>0</v>
      </c>
      <c r="AC2462" s="12">
        <f t="shared" si="621"/>
        <v>0</v>
      </c>
      <c r="AD2462" t="str">
        <f t="shared" si="622"/>
        <v/>
      </c>
      <c r="AE2462">
        <f>SUMIF([1]销售数据!$B:$B,AD2462,[1]销售数据!$L:$L)</f>
        <v>0</v>
      </c>
      <c r="AF2462">
        <f>SUMIF([1]销售数据!$B:$B,AD2462,[1]销售数据!$K:$K)</f>
        <v>0</v>
      </c>
      <c r="AG2462">
        <f>SUMIF([1]销售数据!$B:$B,AD2462,[1]销售数据!$J:$J)</f>
        <v>0</v>
      </c>
      <c r="AH2462">
        <f>SUMIF([1]销售数据!$B:$B,AD2462,[1]销售数据!$I:$I)</f>
        <v>0</v>
      </c>
      <c r="AI2462">
        <f>SUMIF([1]销售数据!$B:$B,AD2462,[1]销售数据!$H:$H)</f>
        <v>0</v>
      </c>
      <c r="AJ2462" s="20">
        <f t="shared" si="623"/>
        <v>0</v>
      </c>
      <c r="AK2462">
        <f>SUMIF([1]发货店铺数!$B:$B,AD2462,[1]发货店铺数!$G:$G)</f>
        <v>0</v>
      </c>
      <c r="AL2462">
        <f>SUMIF([1]销售店铺数!$B:$B,AD2462,[1]销售店铺数!$G:$G)</f>
        <v>0</v>
      </c>
      <c r="AM2462">
        <f>SUMIF([1]销售店铺数!$B:$B,AD2462,[1]销售店铺数!$G:$G)</f>
        <v>0</v>
      </c>
      <c r="AN2462" s="20">
        <f t="shared" si="624"/>
        <v>0</v>
      </c>
      <c r="AO2462" s="20">
        <f t="shared" si="625"/>
        <v>0</v>
      </c>
      <c r="AP2462" s="20">
        <f t="shared" si="626"/>
        <v>0</v>
      </c>
      <c r="AQ2462" s="12">
        <f t="shared" si="627"/>
        <v>0</v>
      </c>
      <c r="AR2462" s="20">
        <f t="shared" si="628"/>
        <v>0</v>
      </c>
      <c r="AS2462" s="20">
        <f t="shared" si="629"/>
        <v>0</v>
      </c>
    </row>
    <row r="2463" spans="1:45">
      <c r="A2463"/>
      <c r="B2463"/>
      <c r="C2463"/>
      <c r="D2463"/>
      <c r="E2463"/>
      <c r="F2463"/>
      <c r="G2463"/>
      <c r="H2463"/>
      <c r="I2463"/>
      <c r="J2463"/>
      <c r="K2463"/>
      <c r="L2463"/>
      <c r="M2463" s="8" t="str">
        <f>IF(ISERROR( VLOOKUP(AD2463,'[1]采购入库货量(公司仓库)'!$A:$I,9,FALSE)),"", VLOOKUP(AD2463,'[1]采购入库货量(公司仓库)'!$A:$I,9,FALSE))</f>
        <v/>
      </c>
      <c r="N2463" s="8" t="str">
        <f>IF(ISERROR( VLOOKUP(AD2463,[1]批发上市日期!$A:$F,6,FALSE)),"",  VLOOKUP(AD2463,[1]批发上市日期!$A:$F,6,FALSE))</f>
        <v/>
      </c>
      <c r="O2463" s="48">
        <f>IF(ISERROR(VLOOKUP(E2463&amp;G2463,'[1]采购入库货量(公司仓库)'!$A:$I,7,FALSE)),0,VLOOKUP(E2463&amp;G2463,'[1]采购入库货量(公司仓库)'!$A:$I,7,FALSE))</f>
        <v>0</v>
      </c>
      <c r="P2463" s="12">
        <f t="shared" si="614"/>
        <v>0</v>
      </c>
      <c r="Q2463" s="14">
        <f>IF(ISERROR(VLOOKUP(E2463&amp;G2463,'[1]采购入库货量(公司仓库)'!$A:$I,8,FALSE)),0,VLOOKUP(E2463&amp;G2463,'[1]采购入库货量(公司仓库)'!$A:$I,8,FALSE))</f>
        <v>0</v>
      </c>
      <c r="R2463" s="12">
        <f t="shared" si="615"/>
        <v>0</v>
      </c>
      <c r="S2463">
        <f>SUMIF([1]库存总量!$H:$H,E2463&amp;G2463,[1]库存总量!$G:$G)</f>
        <v>0</v>
      </c>
      <c r="T2463" s="12">
        <f t="shared" si="616"/>
        <v>0</v>
      </c>
      <c r="U2463">
        <f>SUMIFS([1]库存总量!$G:$G,[1]库存总量!$H:$H,E2463&amp;G2463,[1]库存总量!$A:$A,"B")</f>
        <v>0</v>
      </c>
      <c r="V2463" s="12">
        <f t="shared" si="617"/>
        <v>0</v>
      </c>
      <c r="W2463">
        <f>SUMIFS([1]库存总量!$G:$G,[1]库存总量!$H:$H,E2463&amp;G2463,[1]库存总量!$A:$A,"K")</f>
        <v>0</v>
      </c>
      <c r="X2463" s="12">
        <f t="shared" si="618"/>
        <v>0</v>
      </c>
      <c r="Y2463">
        <f t="shared" si="619"/>
        <v>0</v>
      </c>
      <c r="Z2463" s="12">
        <f t="shared" si="620"/>
        <v>0</v>
      </c>
      <c r="AA2463">
        <f>(IF(ISERROR((IF(ISERROR(VLOOKUP(E2463&amp;G2463,'[1]采购入库货量(公司仓库)'!$A:$H,7,FALSE)),0,VLOOKUP(E2463&amp;G2463,'[1]采购入库货量(公司仓库)'!$A:$H,7,FALSE)))*L2463-(IF(ISERROR(VLOOKUP(E2463&amp;G2463,'[1]采购入库货量(公司仓库)'!$A:$H,8,FALSE)),0,VLOOKUP(E2463&amp;G2463,'[1]采购入库货量(公司仓库)'!$A:$H,8,FALSE)))),0,(IF(ISERROR(VLOOKUP(E2463&amp;G2463,'[1]采购入库货量(公司仓库)'!$A:$H,7,FALSE)),0,VLOOKUP(E2463&amp;G2463,'[1]采购入库货量(公司仓库)'!$A:$H,7,FALSE)))*L2463-(IF(ISERROR(VLOOKUP(E2463&amp;G2463,'[1]采购入库货量(公司仓库)'!$A:$H,8,FALSE)),0,VLOOKUP(E2463&amp;G2463,'[1]采购入库货量(公司仓库)'!$A:$H,8,FALSE)))))</f>
        <v>0</v>
      </c>
      <c r="AB2463">
        <f>SUMIF([1]销售数据!$B:$B,E2463&amp;G2463,[1]销售数据!$G:$G)</f>
        <v>0</v>
      </c>
      <c r="AC2463" s="12">
        <f t="shared" si="621"/>
        <v>0</v>
      </c>
      <c r="AD2463" t="str">
        <f t="shared" si="622"/>
        <v/>
      </c>
      <c r="AE2463">
        <f>SUMIF([1]销售数据!$B:$B,AD2463,[1]销售数据!$L:$L)</f>
        <v>0</v>
      </c>
      <c r="AF2463">
        <f>SUMIF([1]销售数据!$B:$B,AD2463,[1]销售数据!$K:$K)</f>
        <v>0</v>
      </c>
      <c r="AG2463">
        <f>SUMIF([1]销售数据!$B:$B,AD2463,[1]销售数据!$J:$J)</f>
        <v>0</v>
      </c>
      <c r="AH2463">
        <f>SUMIF([1]销售数据!$B:$B,AD2463,[1]销售数据!$I:$I)</f>
        <v>0</v>
      </c>
      <c r="AI2463">
        <f>SUMIF([1]销售数据!$B:$B,AD2463,[1]销售数据!$H:$H)</f>
        <v>0</v>
      </c>
      <c r="AJ2463" s="20">
        <f t="shared" si="623"/>
        <v>0</v>
      </c>
      <c r="AK2463">
        <f>SUMIF([1]发货店铺数!$B:$B,AD2463,[1]发货店铺数!$G:$G)</f>
        <v>0</v>
      </c>
      <c r="AL2463">
        <f>SUMIF([1]销售店铺数!$B:$B,AD2463,[1]销售店铺数!$G:$G)</f>
        <v>0</v>
      </c>
      <c r="AM2463">
        <f>SUMIF([1]销售店铺数!$B:$B,AD2463,[1]销售店铺数!$G:$G)</f>
        <v>0</v>
      </c>
      <c r="AN2463" s="20">
        <f t="shared" si="624"/>
        <v>0</v>
      </c>
      <c r="AO2463" s="20">
        <f t="shared" si="625"/>
        <v>0</v>
      </c>
      <c r="AP2463" s="20">
        <f t="shared" si="626"/>
        <v>0</v>
      </c>
      <c r="AQ2463" s="12">
        <f t="shared" si="627"/>
        <v>0</v>
      </c>
      <c r="AR2463" s="20">
        <f t="shared" si="628"/>
        <v>0</v>
      </c>
      <c r="AS2463" s="20">
        <f t="shared" si="629"/>
        <v>0</v>
      </c>
    </row>
    <row r="2464" spans="1:45">
      <c r="A2464"/>
      <c r="B2464"/>
      <c r="C2464"/>
      <c r="D2464"/>
      <c r="E2464"/>
      <c r="F2464"/>
      <c r="G2464"/>
      <c r="H2464"/>
      <c r="I2464"/>
      <c r="J2464"/>
      <c r="K2464"/>
      <c r="L2464"/>
      <c r="M2464" s="8" t="str">
        <f>IF(ISERROR( VLOOKUP(AD2464,'[1]采购入库货量(公司仓库)'!$A:$I,9,FALSE)),"", VLOOKUP(AD2464,'[1]采购入库货量(公司仓库)'!$A:$I,9,FALSE))</f>
        <v/>
      </c>
      <c r="N2464" s="8" t="str">
        <f>IF(ISERROR( VLOOKUP(AD2464,[1]批发上市日期!$A:$F,6,FALSE)),"",  VLOOKUP(AD2464,[1]批发上市日期!$A:$F,6,FALSE))</f>
        <v/>
      </c>
      <c r="O2464" s="48">
        <f>IF(ISERROR(VLOOKUP(E2464&amp;G2464,'[1]采购入库货量(公司仓库)'!$A:$I,7,FALSE)),0,VLOOKUP(E2464&amp;G2464,'[1]采购入库货量(公司仓库)'!$A:$I,7,FALSE))</f>
        <v>0</v>
      </c>
      <c r="P2464" s="12">
        <f t="shared" si="614"/>
        <v>0</v>
      </c>
      <c r="Q2464" s="14">
        <f>IF(ISERROR(VLOOKUP(E2464&amp;G2464,'[1]采购入库货量(公司仓库)'!$A:$I,8,FALSE)),0,VLOOKUP(E2464&amp;G2464,'[1]采购入库货量(公司仓库)'!$A:$I,8,FALSE))</f>
        <v>0</v>
      </c>
      <c r="R2464" s="12">
        <f t="shared" si="615"/>
        <v>0</v>
      </c>
      <c r="S2464">
        <f>SUMIF([1]库存总量!$H:$H,E2464&amp;G2464,[1]库存总量!$G:$G)</f>
        <v>0</v>
      </c>
      <c r="T2464" s="12">
        <f t="shared" si="616"/>
        <v>0</v>
      </c>
      <c r="U2464">
        <f>SUMIFS([1]库存总量!$G:$G,[1]库存总量!$H:$H,E2464&amp;G2464,[1]库存总量!$A:$A,"B")</f>
        <v>0</v>
      </c>
      <c r="V2464" s="12">
        <f t="shared" si="617"/>
        <v>0</v>
      </c>
      <c r="W2464">
        <f>SUMIFS([1]库存总量!$G:$G,[1]库存总量!$H:$H,E2464&amp;G2464,[1]库存总量!$A:$A,"K")</f>
        <v>0</v>
      </c>
      <c r="X2464" s="12">
        <f t="shared" si="618"/>
        <v>0</v>
      </c>
      <c r="Y2464">
        <f t="shared" si="619"/>
        <v>0</v>
      </c>
      <c r="Z2464" s="12">
        <f t="shared" si="620"/>
        <v>0</v>
      </c>
      <c r="AA2464">
        <f>(IF(ISERROR((IF(ISERROR(VLOOKUP(E2464&amp;G2464,'[1]采购入库货量(公司仓库)'!$A:$H,7,FALSE)),0,VLOOKUP(E2464&amp;G2464,'[1]采购入库货量(公司仓库)'!$A:$H,7,FALSE)))*L2464-(IF(ISERROR(VLOOKUP(E2464&amp;G2464,'[1]采购入库货量(公司仓库)'!$A:$H,8,FALSE)),0,VLOOKUP(E2464&amp;G2464,'[1]采购入库货量(公司仓库)'!$A:$H,8,FALSE)))),0,(IF(ISERROR(VLOOKUP(E2464&amp;G2464,'[1]采购入库货量(公司仓库)'!$A:$H,7,FALSE)),0,VLOOKUP(E2464&amp;G2464,'[1]采购入库货量(公司仓库)'!$A:$H,7,FALSE)))*L2464-(IF(ISERROR(VLOOKUP(E2464&amp;G2464,'[1]采购入库货量(公司仓库)'!$A:$H,8,FALSE)),0,VLOOKUP(E2464&amp;G2464,'[1]采购入库货量(公司仓库)'!$A:$H,8,FALSE)))))</f>
        <v>0</v>
      </c>
      <c r="AB2464">
        <f>SUMIF([1]销售数据!$B:$B,E2464&amp;G2464,[1]销售数据!$G:$G)</f>
        <v>0</v>
      </c>
      <c r="AC2464" s="12">
        <f t="shared" si="621"/>
        <v>0</v>
      </c>
      <c r="AD2464" t="str">
        <f t="shared" si="622"/>
        <v/>
      </c>
      <c r="AE2464">
        <f>SUMIF([1]销售数据!$B:$B,AD2464,[1]销售数据!$L:$L)</f>
        <v>0</v>
      </c>
      <c r="AF2464">
        <f>SUMIF([1]销售数据!$B:$B,AD2464,[1]销售数据!$K:$K)</f>
        <v>0</v>
      </c>
      <c r="AG2464">
        <f>SUMIF([1]销售数据!$B:$B,AD2464,[1]销售数据!$J:$J)</f>
        <v>0</v>
      </c>
      <c r="AH2464">
        <f>SUMIF([1]销售数据!$B:$B,AD2464,[1]销售数据!$I:$I)</f>
        <v>0</v>
      </c>
      <c r="AI2464">
        <f>SUMIF([1]销售数据!$B:$B,AD2464,[1]销售数据!$H:$H)</f>
        <v>0</v>
      </c>
      <c r="AJ2464" s="20">
        <f t="shared" si="623"/>
        <v>0</v>
      </c>
      <c r="AK2464">
        <f>SUMIF([1]发货店铺数!$B:$B,AD2464,[1]发货店铺数!$G:$G)</f>
        <v>0</v>
      </c>
      <c r="AL2464">
        <f>SUMIF([1]销售店铺数!$B:$B,AD2464,[1]销售店铺数!$G:$G)</f>
        <v>0</v>
      </c>
      <c r="AM2464">
        <f>SUMIF([1]销售店铺数!$B:$B,AD2464,[1]销售店铺数!$G:$G)</f>
        <v>0</v>
      </c>
      <c r="AN2464" s="20">
        <f t="shared" si="624"/>
        <v>0</v>
      </c>
      <c r="AO2464" s="20">
        <f t="shared" si="625"/>
        <v>0</v>
      </c>
      <c r="AP2464" s="20">
        <f t="shared" si="626"/>
        <v>0</v>
      </c>
      <c r="AQ2464" s="12">
        <f t="shared" si="627"/>
        <v>0</v>
      </c>
      <c r="AR2464" s="20">
        <f t="shared" si="628"/>
        <v>0</v>
      </c>
      <c r="AS2464" s="20">
        <f t="shared" si="629"/>
        <v>0</v>
      </c>
    </row>
    <row r="2465" spans="1:45">
      <c r="A2465"/>
      <c r="B2465"/>
      <c r="C2465"/>
      <c r="D2465"/>
      <c r="E2465"/>
      <c r="F2465"/>
      <c r="G2465"/>
      <c r="H2465"/>
      <c r="I2465"/>
      <c r="J2465"/>
      <c r="K2465"/>
      <c r="L2465"/>
      <c r="M2465" s="8" t="str">
        <f>IF(ISERROR( VLOOKUP(AD2465,'[1]采购入库货量(公司仓库)'!$A:$I,9,FALSE)),"", VLOOKUP(AD2465,'[1]采购入库货量(公司仓库)'!$A:$I,9,FALSE))</f>
        <v/>
      </c>
      <c r="N2465" s="8" t="str">
        <f>IF(ISERROR( VLOOKUP(AD2465,[1]批发上市日期!$A:$F,6,FALSE)),"",  VLOOKUP(AD2465,[1]批发上市日期!$A:$F,6,FALSE))</f>
        <v/>
      </c>
      <c r="O2465" s="48">
        <f>IF(ISERROR(VLOOKUP(E2465&amp;G2465,'[1]采购入库货量(公司仓库)'!$A:$I,7,FALSE)),0,VLOOKUP(E2465&amp;G2465,'[1]采购入库货量(公司仓库)'!$A:$I,7,FALSE))</f>
        <v>0</v>
      </c>
      <c r="P2465" s="12">
        <f t="shared" si="614"/>
        <v>0</v>
      </c>
      <c r="Q2465" s="14">
        <f>IF(ISERROR(VLOOKUP(E2465&amp;G2465,'[1]采购入库货量(公司仓库)'!$A:$I,8,FALSE)),0,VLOOKUP(E2465&amp;G2465,'[1]采购入库货量(公司仓库)'!$A:$I,8,FALSE))</f>
        <v>0</v>
      </c>
      <c r="R2465" s="12">
        <f t="shared" si="615"/>
        <v>0</v>
      </c>
      <c r="S2465">
        <f>SUMIF([1]库存总量!$H:$H,E2465&amp;G2465,[1]库存总量!$G:$G)</f>
        <v>0</v>
      </c>
      <c r="T2465" s="12">
        <f t="shared" si="616"/>
        <v>0</v>
      </c>
      <c r="U2465">
        <f>SUMIFS([1]库存总量!$G:$G,[1]库存总量!$H:$H,E2465&amp;G2465,[1]库存总量!$A:$A,"B")</f>
        <v>0</v>
      </c>
      <c r="V2465" s="12">
        <f t="shared" si="617"/>
        <v>0</v>
      </c>
      <c r="W2465">
        <f>SUMIFS([1]库存总量!$G:$G,[1]库存总量!$H:$H,E2465&amp;G2465,[1]库存总量!$A:$A,"K")</f>
        <v>0</v>
      </c>
      <c r="X2465" s="12">
        <f t="shared" si="618"/>
        <v>0</v>
      </c>
      <c r="Y2465">
        <f t="shared" si="619"/>
        <v>0</v>
      </c>
      <c r="Z2465" s="12">
        <f t="shared" si="620"/>
        <v>0</v>
      </c>
      <c r="AA2465">
        <f>(IF(ISERROR((IF(ISERROR(VLOOKUP(E2465&amp;G2465,'[1]采购入库货量(公司仓库)'!$A:$H,7,FALSE)),0,VLOOKUP(E2465&amp;G2465,'[1]采购入库货量(公司仓库)'!$A:$H,7,FALSE)))*L2465-(IF(ISERROR(VLOOKUP(E2465&amp;G2465,'[1]采购入库货量(公司仓库)'!$A:$H,8,FALSE)),0,VLOOKUP(E2465&amp;G2465,'[1]采购入库货量(公司仓库)'!$A:$H,8,FALSE)))),0,(IF(ISERROR(VLOOKUP(E2465&amp;G2465,'[1]采购入库货量(公司仓库)'!$A:$H,7,FALSE)),0,VLOOKUP(E2465&amp;G2465,'[1]采购入库货量(公司仓库)'!$A:$H,7,FALSE)))*L2465-(IF(ISERROR(VLOOKUP(E2465&amp;G2465,'[1]采购入库货量(公司仓库)'!$A:$H,8,FALSE)),0,VLOOKUP(E2465&amp;G2465,'[1]采购入库货量(公司仓库)'!$A:$H,8,FALSE)))))</f>
        <v>0</v>
      </c>
      <c r="AB2465">
        <f>SUMIF([1]销售数据!$B:$B,E2465&amp;G2465,[1]销售数据!$G:$G)</f>
        <v>0</v>
      </c>
      <c r="AC2465" s="12">
        <f t="shared" si="621"/>
        <v>0</v>
      </c>
      <c r="AD2465" t="str">
        <f t="shared" si="622"/>
        <v/>
      </c>
      <c r="AE2465">
        <f>SUMIF([1]销售数据!$B:$B,AD2465,[1]销售数据!$L:$L)</f>
        <v>0</v>
      </c>
      <c r="AF2465">
        <f>SUMIF([1]销售数据!$B:$B,AD2465,[1]销售数据!$K:$K)</f>
        <v>0</v>
      </c>
      <c r="AG2465">
        <f>SUMIF([1]销售数据!$B:$B,AD2465,[1]销售数据!$J:$J)</f>
        <v>0</v>
      </c>
      <c r="AH2465">
        <f>SUMIF([1]销售数据!$B:$B,AD2465,[1]销售数据!$I:$I)</f>
        <v>0</v>
      </c>
      <c r="AI2465">
        <f>SUMIF([1]销售数据!$B:$B,AD2465,[1]销售数据!$H:$H)</f>
        <v>0</v>
      </c>
      <c r="AJ2465" s="20">
        <f t="shared" si="623"/>
        <v>0</v>
      </c>
      <c r="AK2465">
        <f>SUMIF([1]发货店铺数!$B:$B,AD2465,[1]发货店铺数!$G:$G)</f>
        <v>0</v>
      </c>
      <c r="AL2465">
        <f>SUMIF([1]销售店铺数!$B:$B,AD2465,[1]销售店铺数!$G:$G)</f>
        <v>0</v>
      </c>
      <c r="AM2465">
        <f>SUMIF([1]销售店铺数!$B:$B,AD2465,[1]销售店铺数!$G:$G)</f>
        <v>0</v>
      </c>
      <c r="AN2465" s="20">
        <f t="shared" si="624"/>
        <v>0</v>
      </c>
      <c r="AO2465" s="20">
        <f t="shared" si="625"/>
        <v>0</v>
      </c>
      <c r="AP2465" s="20">
        <f t="shared" si="626"/>
        <v>0</v>
      </c>
      <c r="AQ2465" s="12">
        <f t="shared" si="627"/>
        <v>0</v>
      </c>
      <c r="AR2465" s="20">
        <f t="shared" si="628"/>
        <v>0</v>
      </c>
      <c r="AS2465" s="20">
        <f t="shared" si="629"/>
        <v>0</v>
      </c>
    </row>
    <row r="2466" spans="1:45">
      <c r="A2466"/>
      <c r="B2466"/>
      <c r="C2466"/>
      <c r="D2466"/>
      <c r="E2466"/>
      <c r="F2466"/>
      <c r="G2466"/>
      <c r="H2466"/>
      <c r="I2466"/>
      <c r="J2466"/>
      <c r="K2466"/>
      <c r="L2466"/>
      <c r="M2466" s="8" t="str">
        <f>IF(ISERROR( VLOOKUP(AD2466,'[1]采购入库货量(公司仓库)'!$A:$I,9,FALSE)),"", VLOOKUP(AD2466,'[1]采购入库货量(公司仓库)'!$A:$I,9,FALSE))</f>
        <v/>
      </c>
      <c r="N2466" s="8" t="str">
        <f>IF(ISERROR( VLOOKUP(AD2466,[1]批发上市日期!$A:$F,6,FALSE)),"",  VLOOKUP(AD2466,[1]批发上市日期!$A:$F,6,FALSE))</f>
        <v/>
      </c>
      <c r="O2466" s="48">
        <f>IF(ISERROR(VLOOKUP(E2466&amp;G2466,'[1]采购入库货量(公司仓库)'!$A:$I,7,FALSE)),0,VLOOKUP(E2466&amp;G2466,'[1]采购入库货量(公司仓库)'!$A:$I,7,FALSE))</f>
        <v>0</v>
      </c>
      <c r="P2466" s="12">
        <f t="shared" si="614"/>
        <v>0</v>
      </c>
      <c r="Q2466" s="14">
        <f>IF(ISERROR(VLOOKUP(E2466&amp;G2466,'[1]采购入库货量(公司仓库)'!$A:$I,8,FALSE)),0,VLOOKUP(E2466&amp;G2466,'[1]采购入库货量(公司仓库)'!$A:$I,8,FALSE))</f>
        <v>0</v>
      </c>
      <c r="R2466" s="12">
        <f t="shared" si="615"/>
        <v>0</v>
      </c>
      <c r="S2466">
        <f>SUMIF([1]库存总量!$H:$H,E2466&amp;G2466,[1]库存总量!$G:$G)</f>
        <v>0</v>
      </c>
      <c r="T2466" s="12">
        <f t="shared" si="616"/>
        <v>0</v>
      </c>
      <c r="U2466">
        <f>SUMIFS([1]库存总量!$G:$G,[1]库存总量!$H:$H,E2466&amp;G2466,[1]库存总量!$A:$A,"B")</f>
        <v>0</v>
      </c>
      <c r="V2466" s="12">
        <f t="shared" si="617"/>
        <v>0</v>
      </c>
      <c r="W2466">
        <f>SUMIFS([1]库存总量!$G:$G,[1]库存总量!$H:$H,E2466&amp;G2466,[1]库存总量!$A:$A,"K")</f>
        <v>0</v>
      </c>
      <c r="X2466" s="12">
        <f t="shared" si="618"/>
        <v>0</v>
      </c>
      <c r="Y2466">
        <f t="shared" si="619"/>
        <v>0</v>
      </c>
      <c r="Z2466" s="12">
        <f t="shared" si="620"/>
        <v>0</v>
      </c>
      <c r="AA2466">
        <f>(IF(ISERROR((IF(ISERROR(VLOOKUP(E2466&amp;G2466,'[1]采购入库货量(公司仓库)'!$A:$H,7,FALSE)),0,VLOOKUP(E2466&amp;G2466,'[1]采购入库货量(公司仓库)'!$A:$H,7,FALSE)))*L2466-(IF(ISERROR(VLOOKUP(E2466&amp;G2466,'[1]采购入库货量(公司仓库)'!$A:$H,8,FALSE)),0,VLOOKUP(E2466&amp;G2466,'[1]采购入库货量(公司仓库)'!$A:$H,8,FALSE)))),0,(IF(ISERROR(VLOOKUP(E2466&amp;G2466,'[1]采购入库货量(公司仓库)'!$A:$H,7,FALSE)),0,VLOOKUP(E2466&amp;G2466,'[1]采购入库货量(公司仓库)'!$A:$H,7,FALSE)))*L2466-(IF(ISERROR(VLOOKUP(E2466&amp;G2466,'[1]采购入库货量(公司仓库)'!$A:$H,8,FALSE)),0,VLOOKUP(E2466&amp;G2466,'[1]采购入库货量(公司仓库)'!$A:$H,8,FALSE)))))</f>
        <v>0</v>
      </c>
      <c r="AB2466">
        <f>SUMIF([1]销售数据!$B:$B,E2466&amp;G2466,[1]销售数据!$G:$G)</f>
        <v>0</v>
      </c>
      <c r="AC2466" s="12">
        <f t="shared" si="621"/>
        <v>0</v>
      </c>
      <c r="AD2466" t="str">
        <f t="shared" si="622"/>
        <v/>
      </c>
      <c r="AE2466">
        <f>SUMIF([1]销售数据!$B:$B,AD2466,[1]销售数据!$L:$L)</f>
        <v>0</v>
      </c>
      <c r="AF2466">
        <f>SUMIF([1]销售数据!$B:$B,AD2466,[1]销售数据!$K:$K)</f>
        <v>0</v>
      </c>
      <c r="AG2466">
        <f>SUMIF([1]销售数据!$B:$B,AD2466,[1]销售数据!$J:$J)</f>
        <v>0</v>
      </c>
      <c r="AH2466">
        <f>SUMIF([1]销售数据!$B:$B,AD2466,[1]销售数据!$I:$I)</f>
        <v>0</v>
      </c>
      <c r="AI2466">
        <f>SUMIF([1]销售数据!$B:$B,AD2466,[1]销售数据!$H:$H)</f>
        <v>0</v>
      </c>
      <c r="AJ2466" s="20">
        <f t="shared" si="623"/>
        <v>0</v>
      </c>
      <c r="AK2466">
        <f>SUMIF([1]发货店铺数!$B:$B,AD2466,[1]发货店铺数!$G:$G)</f>
        <v>0</v>
      </c>
      <c r="AL2466">
        <f>SUMIF([1]销售店铺数!$B:$B,AD2466,[1]销售店铺数!$G:$G)</f>
        <v>0</v>
      </c>
      <c r="AM2466">
        <f>SUMIF([1]销售店铺数!$B:$B,AD2466,[1]销售店铺数!$G:$G)</f>
        <v>0</v>
      </c>
      <c r="AN2466" s="20">
        <f t="shared" si="624"/>
        <v>0</v>
      </c>
      <c r="AO2466" s="20">
        <f t="shared" si="625"/>
        <v>0</v>
      </c>
      <c r="AP2466" s="20">
        <f t="shared" si="626"/>
        <v>0</v>
      </c>
      <c r="AQ2466" s="12">
        <f t="shared" si="627"/>
        <v>0</v>
      </c>
      <c r="AR2466" s="20">
        <f t="shared" si="628"/>
        <v>0</v>
      </c>
      <c r="AS2466" s="20">
        <f t="shared" si="629"/>
        <v>0</v>
      </c>
    </row>
    <row r="2467" spans="1:45">
      <c r="A2467"/>
      <c r="B2467"/>
      <c r="C2467"/>
      <c r="D2467"/>
      <c r="E2467"/>
      <c r="F2467"/>
      <c r="G2467"/>
      <c r="H2467"/>
      <c r="I2467"/>
      <c r="J2467"/>
      <c r="K2467"/>
      <c r="L2467"/>
      <c r="M2467" s="8" t="str">
        <f>IF(ISERROR( VLOOKUP(AD2467,'[1]采购入库货量(公司仓库)'!$A:$I,9,FALSE)),"", VLOOKUP(AD2467,'[1]采购入库货量(公司仓库)'!$A:$I,9,FALSE))</f>
        <v/>
      </c>
      <c r="N2467" s="8" t="str">
        <f>IF(ISERROR( VLOOKUP(AD2467,[1]批发上市日期!$A:$F,6,FALSE)),"",  VLOOKUP(AD2467,[1]批发上市日期!$A:$F,6,FALSE))</f>
        <v/>
      </c>
      <c r="O2467" s="48">
        <f>IF(ISERROR(VLOOKUP(E2467&amp;G2467,'[1]采购入库货量(公司仓库)'!$A:$I,7,FALSE)),0,VLOOKUP(E2467&amp;G2467,'[1]采购入库货量(公司仓库)'!$A:$I,7,FALSE))</f>
        <v>0</v>
      </c>
      <c r="P2467" s="12">
        <f t="shared" si="614"/>
        <v>0</v>
      </c>
      <c r="Q2467" s="14">
        <f>IF(ISERROR(VLOOKUP(E2467&amp;G2467,'[1]采购入库货量(公司仓库)'!$A:$I,8,FALSE)),0,VLOOKUP(E2467&amp;G2467,'[1]采购入库货量(公司仓库)'!$A:$I,8,FALSE))</f>
        <v>0</v>
      </c>
      <c r="R2467" s="12">
        <f t="shared" si="615"/>
        <v>0</v>
      </c>
      <c r="S2467">
        <f>SUMIF([1]库存总量!$H:$H,E2467&amp;G2467,[1]库存总量!$G:$G)</f>
        <v>0</v>
      </c>
      <c r="T2467" s="12">
        <f t="shared" si="616"/>
        <v>0</v>
      </c>
      <c r="U2467">
        <f>SUMIFS([1]库存总量!$G:$G,[1]库存总量!$H:$H,E2467&amp;G2467,[1]库存总量!$A:$A,"B")</f>
        <v>0</v>
      </c>
      <c r="V2467" s="12">
        <f t="shared" si="617"/>
        <v>0</v>
      </c>
      <c r="W2467">
        <f>SUMIFS([1]库存总量!$G:$G,[1]库存总量!$H:$H,E2467&amp;G2467,[1]库存总量!$A:$A,"K")</f>
        <v>0</v>
      </c>
      <c r="X2467" s="12">
        <f t="shared" si="618"/>
        <v>0</v>
      </c>
      <c r="Y2467">
        <f t="shared" si="619"/>
        <v>0</v>
      </c>
      <c r="Z2467" s="12">
        <f t="shared" si="620"/>
        <v>0</v>
      </c>
      <c r="AA2467">
        <f>(IF(ISERROR((IF(ISERROR(VLOOKUP(E2467&amp;G2467,'[1]采购入库货量(公司仓库)'!$A:$H,7,FALSE)),0,VLOOKUP(E2467&amp;G2467,'[1]采购入库货量(公司仓库)'!$A:$H,7,FALSE)))*L2467-(IF(ISERROR(VLOOKUP(E2467&amp;G2467,'[1]采购入库货量(公司仓库)'!$A:$H,8,FALSE)),0,VLOOKUP(E2467&amp;G2467,'[1]采购入库货量(公司仓库)'!$A:$H,8,FALSE)))),0,(IF(ISERROR(VLOOKUP(E2467&amp;G2467,'[1]采购入库货量(公司仓库)'!$A:$H,7,FALSE)),0,VLOOKUP(E2467&amp;G2467,'[1]采购入库货量(公司仓库)'!$A:$H,7,FALSE)))*L2467-(IF(ISERROR(VLOOKUP(E2467&amp;G2467,'[1]采购入库货量(公司仓库)'!$A:$H,8,FALSE)),0,VLOOKUP(E2467&amp;G2467,'[1]采购入库货量(公司仓库)'!$A:$H,8,FALSE)))))</f>
        <v>0</v>
      </c>
      <c r="AB2467">
        <f>SUMIF([1]销售数据!$B:$B,E2467&amp;G2467,[1]销售数据!$G:$G)</f>
        <v>0</v>
      </c>
      <c r="AC2467" s="12">
        <f t="shared" si="621"/>
        <v>0</v>
      </c>
      <c r="AD2467" t="str">
        <f t="shared" si="622"/>
        <v/>
      </c>
      <c r="AE2467">
        <f>SUMIF([1]销售数据!$B:$B,AD2467,[1]销售数据!$L:$L)</f>
        <v>0</v>
      </c>
      <c r="AF2467">
        <f>SUMIF([1]销售数据!$B:$B,AD2467,[1]销售数据!$K:$K)</f>
        <v>0</v>
      </c>
      <c r="AG2467">
        <f>SUMIF([1]销售数据!$B:$B,AD2467,[1]销售数据!$J:$J)</f>
        <v>0</v>
      </c>
      <c r="AH2467">
        <f>SUMIF([1]销售数据!$B:$B,AD2467,[1]销售数据!$I:$I)</f>
        <v>0</v>
      </c>
      <c r="AI2467">
        <f>SUMIF([1]销售数据!$B:$B,AD2467,[1]销售数据!$H:$H)</f>
        <v>0</v>
      </c>
      <c r="AJ2467" s="20">
        <f t="shared" si="623"/>
        <v>0</v>
      </c>
      <c r="AK2467">
        <f>SUMIF([1]发货店铺数!$B:$B,AD2467,[1]发货店铺数!$G:$G)</f>
        <v>0</v>
      </c>
      <c r="AL2467">
        <f>SUMIF([1]销售店铺数!$B:$B,AD2467,[1]销售店铺数!$G:$G)</f>
        <v>0</v>
      </c>
      <c r="AM2467">
        <f>SUMIF([1]销售店铺数!$B:$B,AD2467,[1]销售店铺数!$G:$G)</f>
        <v>0</v>
      </c>
      <c r="AN2467" s="20">
        <f t="shared" si="624"/>
        <v>0</v>
      </c>
      <c r="AO2467" s="20">
        <f t="shared" si="625"/>
        <v>0</v>
      </c>
      <c r="AP2467" s="20">
        <f t="shared" si="626"/>
        <v>0</v>
      </c>
      <c r="AQ2467" s="12">
        <f t="shared" si="627"/>
        <v>0</v>
      </c>
      <c r="AR2467" s="20">
        <f t="shared" si="628"/>
        <v>0</v>
      </c>
      <c r="AS2467" s="20">
        <f t="shared" si="629"/>
        <v>0</v>
      </c>
    </row>
    <row r="2468" spans="1:45">
      <c r="A2468"/>
      <c r="B2468"/>
      <c r="C2468"/>
      <c r="D2468"/>
      <c r="E2468"/>
      <c r="F2468"/>
      <c r="G2468"/>
      <c r="H2468"/>
      <c r="I2468"/>
      <c r="J2468"/>
      <c r="K2468"/>
      <c r="L2468"/>
      <c r="M2468" s="8" t="str">
        <f>IF(ISERROR( VLOOKUP(AD2468,'[1]采购入库货量(公司仓库)'!$A:$I,9,FALSE)),"", VLOOKUP(AD2468,'[1]采购入库货量(公司仓库)'!$A:$I,9,FALSE))</f>
        <v/>
      </c>
      <c r="N2468" s="8" t="str">
        <f>IF(ISERROR( VLOOKUP(AD2468,[1]批发上市日期!$A:$F,6,FALSE)),"",  VLOOKUP(AD2468,[1]批发上市日期!$A:$F,6,FALSE))</f>
        <v/>
      </c>
      <c r="O2468" s="48">
        <f>IF(ISERROR(VLOOKUP(E2468&amp;G2468,'[1]采购入库货量(公司仓库)'!$A:$I,7,FALSE)),0,VLOOKUP(E2468&amp;G2468,'[1]采购入库货量(公司仓库)'!$A:$I,7,FALSE))</f>
        <v>0</v>
      </c>
      <c r="P2468" s="12">
        <f t="shared" si="614"/>
        <v>0</v>
      </c>
      <c r="Q2468" s="14">
        <f>IF(ISERROR(VLOOKUP(E2468&amp;G2468,'[1]采购入库货量(公司仓库)'!$A:$I,8,FALSE)),0,VLOOKUP(E2468&amp;G2468,'[1]采购入库货量(公司仓库)'!$A:$I,8,FALSE))</f>
        <v>0</v>
      </c>
      <c r="R2468" s="12">
        <f t="shared" si="615"/>
        <v>0</v>
      </c>
      <c r="S2468">
        <f>SUMIF([1]库存总量!$H:$H,E2468&amp;G2468,[1]库存总量!$G:$G)</f>
        <v>0</v>
      </c>
      <c r="T2468" s="12">
        <f t="shared" si="616"/>
        <v>0</v>
      </c>
      <c r="U2468">
        <f>SUMIFS([1]库存总量!$G:$G,[1]库存总量!$H:$H,E2468&amp;G2468,[1]库存总量!$A:$A,"B")</f>
        <v>0</v>
      </c>
      <c r="V2468" s="12">
        <f t="shared" si="617"/>
        <v>0</v>
      </c>
      <c r="W2468">
        <f>SUMIFS([1]库存总量!$G:$G,[1]库存总量!$H:$H,E2468&amp;G2468,[1]库存总量!$A:$A,"K")</f>
        <v>0</v>
      </c>
      <c r="X2468" s="12">
        <f t="shared" si="618"/>
        <v>0</v>
      </c>
      <c r="Y2468">
        <f t="shared" si="619"/>
        <v>0</v>
      </c>
      <c r="Z2468" s="12">
        <f t="shared" si="620"/>
        <v>0</v>
      </c>
      <c r="AA2468">
        <f>(IF(ISERROR((IF(ISERROR(VLOOKUP(E2468&amp;G2468,'[1]采购入库货量(公司仓库)'!$A:$H,7,FALSE)),0,VLOOKUP(E2468&amp;G2468,'[1]采购入库货量(公司仓库)'!$A:$H,7,FALSE)))*L2468-(IF(ISERROR(VLOOKUP(E2468&amp;G2468,'[1]采购入库货量(公司仓库)'!$A:$H,8,FALSE)),0,VLOOKUP(E2468&amp;G2468,'[1]采购入库货量(公司仓库)'!$A:$H,8,FALSE)))),0,(IF(ISERROR(VLOOKUP(E2468&amp;G2468,'[1]采购入库货量(公司仓库)'!$A:$H,7,FALSE)),0,VLOOKUP(E2468&amp;G2468,'[1]采购入库货量(公司仓库)'!$A:$H,7,FALSE)))*L2468-(IF(ISERROR(VLOOKUP(E2468&amp;G2468,'[1]采购入库货量(公司仓库)'!$A:$H,8,FALSE)),0,VLOOKUP(E2468&amp;G2468,'[1]采购入库货量(公司仓库)'!$A:$H,8,FALSE)))))</f>
        <v>0</v>
      </c>
      <c r="AB2468">
        <f>SUMIF([1]销售数据!$B:$B,E2468&amp;G2468,[1]销售数据!$G:$G)</f>
        <v>0</v>
      </c>
      <c r="AC2468" s="12">
        <f t="shared" si="621"/>
        <v>0</v>
      </c>
      <c r="AD2468" t="str">
        <f t="shared" si="622"/>
        <v/>
      </c>
      <c r="AE2468">
        <f>SUMIF([1]销售数据!$B:$B,AD2468,[1]销售数据!$L:$L)</f>
        <v>0</v>
      </c>
      <c r="AF2468">
        <f>SUMIF([1]销售数据!$B:$B,AD2468,[1]销售数据!$K:$K)</f>
        <v>0</v>
      </c>
      <c r="AG2468">
        <f>SUMIF([1]销售数据!$B:$B,AD2468,[1]销售数据!$J:$J)</f>
        <v>0</v>
      </c>
      <c r="AH2468">
        <f>SUMIF([1]销售数据!$B:$B,AD2468,[1]销售数据!$I:$I)</f>
        <v>0</v>
      </c>
      <c r="AI2468">
        <f>SUMIF([1]销售数据!$B:$B,AD2468,[1]销售数据!$H:$H)</f>
        <v>0</v>
      </c>
      <c r="AJ2468" s="20">
        <f t="shared" si="623"/>
        <v>0</v>
      </c>
      <c r="AK2468">
        <f>SUMIF([1]发货店铺数!$B:$B,AD2468,[1]发货店铺数!$G:$G)</f>
        <v>0</v>
      </c>
      <c r="AL2468">
        <f>SUMIF([1]销售店铺数!$B:$B,AD2468,[1]销售店铺数!$G:$G)</f>
        <v>0</v>
      </c>
      <c r="AM2468">
        <f>SUMIF([1]销售店铺数!$B:$B,AD2468,[1]销售店铺数!$G:$G)</f>
        <v>0</v>
      </c>
      <c r="AN2468" s="20">
        <f t="shared" si="624"/>
        <v>0</v>
      </c>
      <c r="AO2468" s="20">
        <f t="shared" si="625"/>
        <v>0</v>
      </c>
      <c r="AP2468" s="20">
        <f t="shared" si="626"/>
        <v>0</v>
      </c>
      <c r="AQ2468" s="12">
        <f t="shared" si="627"/>
        <v>0</v>
      </c>
      <c r="AR2468" s="20">
        <f t="shared" si="628"/>
        <v>0</v>
      </c>
      <c r="AS2468" s="20">
        <f t="shared" si="629"/>
        <v>0</v>
      </c>
    </row>
    <row r="2469" spans="1:45">
      <c r="A2469"/>
      <c r="B2469"/>
      <c r="C2469"/>
      <c r="D2469"/>
      <c r="E2469"/>
      <c r="F2469"/>
      <c r="G2469"/>
      <c r="H2469"/>
      <c r="I2469"/>
      <c r="J2469"/>
      <c r="K2469"/>
      <c r="L2469"/>
      <c r="M2469" s="8" t="str">
        <f>IF(ISERROR( VLOOKUP(AD2469,'[1]采购入库货量(公司仓库)'!$A:$I,9,FALSE)),"", VLOOKUP(AD2469,'[1]采购入库货量(公司仓库)'!$A:$I,9,FALSE))</f>
        <v/>
      </c>
      <c r="N2469" s="8" t="str">
        <f>IF(ISERROR( VLOOKUP(AD2469,[1]批发上市日期!$A:$F,6,FALSE)),"",  VLOOKUP(AD2469,[1]批发上市日期!$A:$F,6,FALSE))</f>
        <v/>
      </c>
      <c r="O2469" s="48">
        <f>IF(ISERROR(VLOOKUP(E2469&amp;G2469,'[1]采购入库货量(公司仓库)'!$A:$I,7,FALSE)),0,VLOOKUP(E2469&amp;G2469,'[1]采购入库货量(公司仓库)'!$A:$I,7,FALSE))</f>
        <v>0</v>
      </c>
      <c r="P2469" s="12">
        <f t="shared" si="614"/>
        <v>0</v>
      </c>
      <c r="Q2469" s="14">
        <f>IF(ISERROR(VLOOKUP(E2469&amp;G2469,'[1]采购入库货量(公司仓库)'!$A:$I,8,FALSE)),0,VLOOKUP(E2469&amp;G2469,'[1]采购入库货量(公司仓库)'!$A:$I,8,FALSE))</f>
        <v>0</v>
      </c>
      <c r="R2469" s="12">
        <f t="shared" si="615"/>
        <v>0</v>
      </c>
      <c r="S2469">
        <f>SUMIF([1]库存总量!$H:$H,E2469&amp;G2469,[1]库存总量!$G:$G)</f>
        <v>0</v>
      </c>
      <c r="T2469" s="12">
        <f t="shared" si="616"/>
        <v>0</v>
      </c>
      <c r="U2469">
        <f>SUMIFS([1]库存总量!$G:$G,[1]库存总量!$H:$H,E2469&amp;G2469,[1]库存总量!$A:$A,"B")</f>
        <v>0</v>
      </c>
      <c r="V2469" s="12">
        <f t="shared" si="617"/>
        <v>0</v>
      </c>
      <c r="W2469">
        <f>SUMIFS([1]库存总量!$G:$G,[1]库存总量!$H:$H,E2469&amp;G2469,[1]库存总量!$A:$A,"K")</f>
        <v>0</v>
      </c>
      <c r="X2469" s="12">
        <f t="shared" si="618"/>
        <v>0</v>
      </c>
      <c r="Y2469">
        <f t="shared" si="619"/>
        <v>0</v>
      </c>
      <c r="Z2469" s="12">
        <f t="shared" si="620"/>
        <v>0</v>
      </c>
      <c r="AA2469">
        <f>(IF(ISERROR((IF(ISERROR(VLOOKUP(E2469&amp;G2469,'[1]采购入库货量(公司仓库)'!$A:$H,7,FALSE)),0,VLOOKUP(E2469&amp;G2469,'[1]采购入库货量(公司仓库)'!$A:$H,7,FALSE)))*L2469-(IF(ISERROR(VLOOKUP(E2469&amp;G2469,'[1]采购入库货量(公司仓库)'!$A:$H,8,FALSE)),0,VLOOKUP(E2469&amp;G2469,'[1]采购入库货量(公司仓库)'!$A:$H,8,FALSE)))),0,(IF(ISERROR(VLOOKUP(E2469&amp;G2469,'[1]采购入库货量(公司仓库)'!$A:$H,7,FALSE)),0,VLOOKUP(E2469&amp;G2469,'[1]采购入库货量(公司仓库)'!$A:$H,7,FALSE)))*L2469-(IF(ISERROR(VLOOKUP(E2469&amp;G2469,'[1]采购入库货量(公司仓库)'!$A:$H,8,FALSE)),0,VLOOKUP(E2469&amp;G2469,'[1]采购入库货量(公司仓库)'!$A:$H,8,FALSE)))))</f>
        <v>0</v>
      </c>
      <c r="AB2469">
        <f>SUMIF([1]销售数据!$B:$B,E2469&amp;G2469,[1]销售数据!$G:$G)</f>
        <v>0</v>
      </c>
      <c r="AC2469" s="12">
        <f t="shared" si="621"/>
        <v>0</v>
      </c>
      <c r="AD2469" t="str">
        <f t="shared" si="622"/>
        <v/>
      </c>
      <c r="AE2469">
        <f>SUMIF([1]销售数据!$B:$B,AD2469,[1]销售数据!$L:$L)</f>
        <v>0</v>
      </c>
      <c r="AF2469">
        <f>SUMIF([1]销售数据!$B:$B,AD2469,[1]销售数据!$K:$K)</f>
        <v>0</v>
      </c>
      <c r="AG2469">
        <f>SUMIF([1]销售数据!$B:$B,AD2469,[1]销售数据!$J:$J)</f>
        <v>0</v>
      </c>
      <c r="AH2469">
        <f>SUMIF([1]销售数据!$B:$B,AD2469,[1]销售数据!$I:$I)</f>
        <v>0</v>
      </c>
      <c r="AI2469">
        <f>SUMIF([1]销售数据!$B:$B,AD2469,[1]销售数据!$H:$H)</f>
        <v>0</v>
      </c>
      <c r="AJ2469" s="20">
        <f t="shared" si="623"/>
        <v>0</v>
      </c>
      <c r="AK2469">
        <f>SUMIF([1]发货店铺数!$B:$B,AD2469,[1]发货店铺数!$G:$G)</f>
        <v>0</v>
      </c>
      <c r="AL2469">
        <f>SUMIF([1]销售店铺数!$B:$B,AD2469,[1]销售店铺数!$G:$G)</f>
        <v>0</v>
      </c>
      <c r="AM2469">
        <f>SUMIF([1]销售店铺数!$B:$B,AD2469,[1]销售店铺数!$G:$G)</f>
        <v>0</v>
      </c>
      <c r="AN2469" s="20">
        <f t="shared" si="624"/>
        <v>0</v>
      </c>
      <c r="AO2469" s="20">
        <f t="shared" si="625"/>
        <v>0</v>
      </c>
      <c r="AP2469" s="20">
        <f t="shared" si="626"/>
        <v>0</v>
      </c>
      <c r="AQ2469" s="12">
        <f t="shared" si="627"/>
        <v>0</v>
      </c>
      <c r="AR2469" s="20">
        <f t="shared" si="628"/>
        <v>0</v>
      </c>
      <c r="AS2469" s="20">
        <f t="shared" si="629"/>
        <v>0</v>
      </c>
    </row>
    <row r="2470" spans="1:45">
      <c r="A2470"/>
      <c r="B2470"/>
      <c r="C2470"/>
      <c r="D2470"/>
      <c r="E2470"/>
      <c r="F2470"/>
      <c r="G2470"/>
      <c r="H2470"/>
      <c r="I2470"/>
      <c r="J2470"/>
      <c r="K2470"/>
      <c r="L2470"/>
      <c r="M2470" s="8" t="str">
        <f>IF(ISERROR( VLOOKUP(AD2470,'[1]采购入库货量(公司仓库)'!$A:$I,9,FALSE)),"", VLOOKUP(AD2470,'[1]采购入库货量(公司仓库)'!$A:$I,9,FALSE))</f>
        <v/>
      </c>
      <c r="N2470" s="8" t="str">
        <f>IF(ISERROR( VLOOKUP(AD2470,[1]批发上市日期!$A:$F,6,FALSE)),"",  VLOOKUP(AD2470,[1]批发上市日期!$A:$F,6,FALSE))</f>
        <v/>
      </c>
      <c r="O2470" s="48">
        <f>IF(ISERROR(VLOOKUP(E2470&amp;G2470,'[1]采购入库货量(公司仓库)'!$A:$I,7,FALSE)),0,VLOOKUP(E2470&amp;G2470,'[1]采购入库货量(公司仓库)'!$A:$I,7,FALSE))</f>
        <v>0</v>
      </c>
      <c r="P2470" s="12">
        <f t="shared" si="614"/>
        <v>0</v>
      </c>
      <c r="Q2470" s="14">
        <f>IF(ISERROR(VLOOKUP(E2470&amp;G2470,'[1]采购入库货量(公司仓库)'!$A:$I,8,FALSE)),0,VLOOKUP(E2470&amp;G2470,'[1]采购入库货量(公司仓库)'!$A:$I,8,FALSE))</f>
        <v>0</v>
      </c>
      <c r="R2470" s="12">
        <f t="shared" si="615"/>
        <v>0</v>
      </c>
      <c r="S2470">
        <f>SUMIF([1]库存总量!$H:$H,E2470&amp;G2470,[1]库存总量!$G:$G)</f>
        <v>0</v>
      </c>
      <c r="T2470" s="12">
        <f t="shared" si="616"/>
        <v>0</v>
      </c>
      <c r="U2470">
        <f>SUMIFS([1]库存总量!$G:$G,[1]库存总量!$H:$H,E2470&amp;G2470,[1]库存总量!$A:$A,"B")</f>
        <v>0</v>
      </c>
      <c r="V2470" s="12">
        <f t="shared" si="617"/>
        <v>0</v>
      </c>
      <c r="W2470">
        <f>SUMIFS([1]库存总量!$G:$G,[1]库存总量!$H:$H,E2470&amp;G2470,[1]库存总量!$A:$A,"K")</f>
        <v>0</v>
      </c>
      <c r="X2470" s="12">
        <f t="shared" si="618"/>
        <v>0</v>
      </c>
      <c r="Y2470">
        <f t="shared" si="619"/>
        <v>0</v>
      </c>
      <c r="Z2470" s="12">
        <f t="shared" si="620"/>
        <v>0</v>
      </c>
      <c r="AA2470">
        <f>(IF(ISERROR((IF(ISERROR(VLOOKUP(E2470&amp;G2470,'[1]采购入库货量(公司仓库)'!$A:$H,7,FALSE)),0,VLOOKUP(E2470&amp;G2470,'[1]采购入库货量(公司仓库)'!$A:$H,7,FALSE)))*L2470-(IF(ISERROR(VLOOKUP(E2470&amp;G2470,'[1]采购入库货量(公司仓库)'!$A:$H,8,FALSE)),0,VLOOKUP(E2470&amp;G2470,'[1]采购入库货量(公司仓库)'!$A:$H,8,FALSE)))),0,(IF(ISERROR(VLOOKUP(E2470&amp;G2470,'[1]采购入库货量(公司仓库)'!$A:$H,7,FALSE)),0,VLOOKUP(E2470&amp;G2470,'[1]采购入库货量(公司仓库)'!$A:$H,7,FALSE)))*L2470-(IF(ISERROR(VLOOKUP(E2470&amp;G2470,'[1]采购入库货量(公司仓库)'!$A:$H,8,FALSE)),0,VLOOKUP(E2470&amp;G2470,'[1]采购入库货量(公司仓库)'!$A:$H,8,FALSE)))))</f>
        <v>0</v>
      </c>
      <c r="AB2470">
        <f>SUMIF([1]销售数据!$B:$B,E2470&amp;G2470,[1]销售数据!$G:$G)</f>
        <v>0</v>
      </c>
      <c r="AC2470" s="12">
        <f t="shared" si="621"/>
        <v>0</v>
      </c>
      <c r="AD2470" t="str">
        <f t="shared" si="622"/>
        <v/>
      </c>
      <c r="AE2470">
        <f>SUMIF([1]销售数据!$B:$B,AD2470,[1]销售数据!$L:$L)</f>
        <v>0</v>
      </c>
      <c r="AF2470">
        <f>SUMIF([1]销售数据!$B:$B,AD2470,[1]销售数据!$K:$K)</f>
        <v>0</v>
      </c>
      <c r="AG2470">
        <f>SUMIF([1]销售数据!$B:$B,AD2470,[1]销售数据!$J:$J)</f>
        <v>0</v>
      </c>
      <c r="AH2470">
        <f>SUMIF([1]销售数据!$B:$B,AD2470,[1]销售数据!$I:$I)</f>
        <v>0</v>
      </c>
      <c r="AI2470">
        <f>SUMIF([1]销售数据!$B:$B,AD2470,[1]销售数据!$H:$H)</f>
        <v>0</v>
      </c>
      <c r="AJ2470" s="20">
        <f t="shared" si="623"/>
        <v>0</v>
      </c>
      <c r="AK2470">
        <f>SUMIF([1]发货店铺数!$B:$B,AD2470,[1]发货店铺数!$G:$G)</f>
        <v>0</v>
      </c>
      <c r="AL2470">
        <f>SUMIF([1]销售店铺数!$B:$B,AD2470,[1]销售店铺数!$G:$G)</f>
        <v>0</v>
      </c>
      <c r="AM2470">
        <f>SUMIF([1]销售店铺数!$B:$B,AD2470,[1]销售店铺数!$G:$G)</f>
        <v>0</v>
      </c>
      <c r="AN2470" s="20">
        <f t="shared" si="624"/>
        <v>0</v>
      </c>
      <c r="AO2470" s="20">
        <f t="shared" si="625"/>
        <v>0</v>
      </c>
      <c r="AP2470" s="20">
        <f t="shared" si="626"/>
        <v>0</v>
      </c>
      <c r="AQ2470" s="12">
        <f t="shared" si="627"/>
        <v>0</v>
      </c>
      <c r="AR2470" s="20">
        <f t="shared" si="628"/>
        <v>0</v>
      </c>
      <c r="AS2470" s="20">
        <f t="shared" si="629"/>
        <v>0</v>
      </c>
    </row>
    <row r="2471" spans="1:45">
      <c r="A2471"/>
      <c r="B2471"/>
      <c r="C2471"/>
      <c r="D2471"/>
      <c r="E2471"/>
      <c r="F2471"/>
      <c r="G2471"/>
      <c r="H2471"/>
      <c r="I2471"/>
      <c r="J2471"/>
      <c r="K2471"/>
      <c r="L2471"/>
      <c r="M2471" s="8" t="str">
        <f>IF(ISERROR( VLOOKUP(AD2471,'[1]采购入库货量(公司仓库)'!$A:$I,9,FALSE)),"", VLOOKUP(AD2471,'[1]采购入库货量(公司仓库)'!$A:$I,9,FALSE))</f>
        <v/>
      </c>
      <c r="N2471" s="8" t="str">
        <f>IF(ISERROR( VLOOKUP(AD2471,[1]批发上市日期!$A:$F,6,FALSE)),"",  VLOOKUP(AD2471,[1]批发上市日期!$A:$F,6,FALSE))</f>
        <v/>
      </c>
      <c r="O2471" s="48">
        <f>IF(ISERROR(VLOOKUP(E2471&amp;G2471,'[1]采购入库货量(公司仓库)'!$A:$I,7,FALSE)),0,VLOOKUP(E2471&amp;G2471,'[1]采购入库货量(公司仓库)'!$A:$I,7,FALSE))</f>
        <v>0</v>
      </c>
      <c r="P2471" s="12">
        <f t="shared" si="614"/>
        <v>0</v>
      </c>
      <c r="Q2471" s="14">
        <f>IF(ISERROR(VLOOKUP(E2471&amp;G2471,'[1]采购入库货量(公司仓库)'!$A:$I,8,FALSE)),0,VLOOKUP(E2471&amp;G2471,'[1]采购入库货量(公司仓库)'!$A:$I,8,FALSE))</f>
        <v>0</v>
      </c>
      <c r="R2471" s="12">
        <f t="shared" si="615"/>
        <v>0</v>
      </c>
      <c r="S2471">
        <f>SUMIF([1]库存总量!$H:$H,E2471&amp;G2471,[1]库存总量!$G:$G)</f>
        <v>0</v>
      </c>
      <c r="T2471" s="12">
        <f t="shared" si="616"/>
        <v>0</v>
      </c>
      <c r="U2471">
        <f>SUMIFS([1]库存总量!$G:$G,[1]库存总量!$H:$H,E2471&amp;G2471,[1]库存总量!$A:$A,"B")</f>
        <v>0</v>
      </c>
      <c r="V2471" s="12">
        <f t="shared" si="617"/>
        <v>0</v>
      </c>
      <c r="W2471">
        <f>SUMIFS([1]库存总量!$G:$G,[1]库存总量!$H:$H,E2471&amp;G2471,[1]库存总量!$A:$A,"K")</f>
        <v>0</v>
      </c>
      <c r="X2471" s="12">
        <f t="shared" si="618"/>
        <v>0</v>
      </c>
      <c r="Y2471">
        <f t="shared" si="619"/>
        <v>0</v>
      </c>
      <c r="Z2471" s="12">
        <f t="shared" si="620"/>
        <v>0</v>
      </c>
      <c r="AA2471">
        <f>(IF(ISERROR((IF(ISERROR(VLOOKUP(E2471&amp;G2471,'[1]采购入库货量(公司仓库)'!$A:$H,7,FALSE)),0,VLOOKUP(E2471&amp;G2471,'[1]采购入库货量(公司仓库)'!$A:$H,7,FALSE)))*L2471-(IF(ISERROR(VLOOKUP(E2471&amp;G2471,'[1]采购入库货量(公司仓库)'!$A:$H,8,FALSE)),0,VLOOKUP(E2471&amp;G2471,'[1]采购入库货量(公司仓库)'!$A:$H,8,FALSE)))),0,(IF(ISERROR(VLOOKUP(E2471&amp;G2471,'[1]采购入库货量(公司仓库)'!$A:$H,7,FALSE)),0,VLOOKUP(E2471&amp;G2471,'[1]采购入库货量(公司仓库)'!$A:$H,7,FALSE)))*L2471-(IF(ISERROR(VLOOKUP(E2471&amp;G2471,'[1]采购入库货量(公司仓库)'!$A:$H,8,FALSE)),0,VLOOKUP(E2471&amp;G2471,'[1]采购入库货量(公司仓库)'!$A:$H,8,FALSE)))))</f>
        <v>0</v>
      </c>
      <c r="AB2471">
        <f>SUMIF([1]销售数据!$B:$B,E2471&amp;G2471,[1]销售数据!$G:$G)</f>
        <v>0</v>
      </c>
      <c r="AC2471" s="12">
        <f t="shared" si="621"/>
        <v>0</v>
      </c>
      <c r="AD2471" t="str">
        <f t="shared" si="622"/>
        <v/>
      </c>
      <c r="AE2471">
        <f>SUMIF([1]销售数据!$B:$B,AD2471,[1]销售数据!$L:$L)</f>
        <v>0</v>
      </c>
      <c r="AF2471">
        <f>SUMIF([1]销售数据!$B:$B,AD2471,[1]销售数据!$K:$K)</f>
        <v>0</v>
      </c>
      <c r="AG2471">
        <f>SUMIF([1]销售数据!$B:$B,AD2471,[1]销售数据!$J:$J)</f>
        <v>0</v>
      </c>
      <c r="AH2471">
        <f>SUMIF([1]销售数据!$B:$B,AD2471,[1]销售数据!$I:$I)</f>
        <v>0</v>
      </c>
      <c r="AI2471">
        <f>SUMIF([1]销售数据!$B:$B,AD2471,[1]销售数据!$H:$H)</f>
        <v>0</v>
      </c>
      <c r="AJ2471" s="20">
        <f t="shared" si="623"/>
        <v>0</v>
      </c>
      <c r="AK2471">
        <f>SUMIF([1]发货店铺数!$B:$B,AD2471,[1]发货店铺数!$G:$G)</f>
        <v>0</v>
      </c>
      <c r="AL2471">
        <f>SUMIF([1]销售店铺数!$B:$B,AD2471,[1]销售店铺数!$G:$G)</f>
        <v>0</v>
      </c>
      <c r="AM2471">
        <f>SUMIF([1]销售店铺数!$B:$B,AD2471,[1]销售店铺数!$G:$G)</f>
        <v>0</v>
      </c>
      <c r="AN2471" s="20">
        <f t="shared" si="624"/>
        <v>0</v>
      </c>
      <c r="AO2471" s="20">
        <f t="shared" si="625"/>
        <v>0</v>
      </c>
      <c r="AP2471" s="20">
        <f t="shared" si="626"/>
        <v>0</v>
      </c>
      <c r="AQ2471" s="12">
        <f t="shared" si="627"/>
        <v>0</v>
      </c>
      <c r="AR2471" s="20">
        <f t="shared" si="628"/>
        <v>0</v>
      </c>
      <c r="AS2471" s="20">
        <f t="shared" si="629"/>
        <v>0</v>
      </c>
    </row>
    <row r="2472" spans="1:45">
      <c r="A2472"/>
      <c r="B2472"/>
      <c r="C2472"/>
      <c r="D2472"/>
      <c r="E2472"/>
      <c r="F2472"/>
      <c r="G2472"/>
      <c r="H2472"/>
      <c r="I2472"/>
      <c r="J2472"/>
      <c r="K2472"/>
      <c r="L2472"/>
      <c r="M2472" s="8" t="str">
        <f>IF(ISERROR( VLOOKUP(AD2472,'[1]采购入库货量(公司仓库)'!$A:$I,9,FALSE)),"", VLOOKUP(AD2472,'[1]采购入库货量(公司仓库)'!$A:$I,9,FALSE))</f>
        <v/>
      </c>
      <c r="N2472" s="8" t="str">
        <f>IF(ISERROR( VLOOKUP(AD2472,[1]批发上市日期!$A:$F,6,FALSE)),"",  VLOOKUP(AD2472,[1]批发上市日期!$A:$F,6,FALSE))</f>
        <v/>
      </c>
      <c r="O2472" s="48">
        <f>IF(ISERROR(VLOOKUP(E2472&amp;G2472,'[1]采购入库货量(公司仓库)'!$A:$I,7,FALSE)),0,VLOOKUP(E2472&amp;G2472,'[1]采购入库货量(公司仓库)'!$A:$I,7,FALSE))</f>
        <v>0</v>
      </c>
      <c r="P2472" s="12">
        <f t="shared" si="614"/>
        <v>0</v>
      </c>
      <c r="Q2472" s="14">
        <f>IF(ISERROR(VLOOKUP(E2472&amp;G2472,'[1]采购入库货量(公司仓库)'!$A:$I,8,FALSE)),0,VLOOKUP(E2472&amp;G2472,'[1]采购入库货量(公司仓库)'!$A:$I,8,FALSE))</f>
        <v>0</v>
      </c>
      <c r="R2472" s="12">
        <f t="shared" si="615"/>
        <v>0</v>
      </c>
      <c r="S2472">
        <f>SUMIF([1]库存总量!$H:$H,E2472&amp;G2472,[1]库存总量!$G:$G)</f>
        <v>0</v>
      </c>
      <c r="T2472" s="12">
        <f t="shared" si="616"/>
        <v>0</v>
      </c>
      <c r="U2472">
        <f>SUMIFS([1]库存总量!$G:$G,[1]库存总量!$H:$H,E2472&amp;G2472,[1]库存总量!$A:$A,"B")</f>
        <v>0</v>
      </c>
      <c r="V2472" s="12">
        <f t="shared" si="617"/>
        <v>0</v>
      </c>
      <c r="W2472">
        <f>SUMIFS([1]库存总量!$G:$G,[1]库存总量!$H:$H,E2472&amp;G2472,[1]库存总量!$A:$A,"K")</f>
        <v>0</v>
      </c>
      <c r="X2472" s="12">
        <f t="shared" si="618"/>
        <v>0</v>
      </c>
      <c r="Y2472">
        <f t="shared" si="619"/>
        <v>0</v>
      </c>
      <c r="Z2472" s="12">
        <f t="shared" si="620"/>
        <v>0</v>
      </c>
      <c r="AA2472">
        <f>(IF(ISERROR((IF(ISERROR(VLOOKUP(E2472&amp;G2472,'[1]采购入库货量(公司仓库)'!$A:$H,7,FALSE)),0,VLOOKUP(E2472&amp;G2472,'[1]采购入库货量(公司仓库)'!$A:$H,7,FALSE)))*L2472-(IF(ISERROR(VLOOKUP(E2472&amp;G2472,'[1]采购入库货量(公司仓库)'!$A:$H,8,FALSE)),0,VLOOKUP(E2472&amp;G2472,'[1]采购入库货量(公司仓库)'!$A:$H,8,FALSE)))),0,(IF(ISERROR(VLOOKUP(E2472&amp;G2472,'[1]采购入库货量(公司仓库)'!$A:$H,7,FALSE)),0,VLOOKUP(E2472&amp;G2472,'[1]采购入库货量(公司仓库)'!$A:$H,7,FALSE)))*L2472-(IF(ISERROR(VLOOKUP(E2472&amp;G2472,'[1]采购入库货量(公司仓库)'!$A:$H,8,FALSE)),0,VLOOKUP(E2472&amp;G2472,'[1]采购入库货量(公司仓库)'!$A:$H,8,FALSE)))))</f>
        <v>0</v>
      </c>
      <c r="AB2472">
        <f>SUMIF([1]销售数据!$B:$B,E2472&amp;G2472,[1]销售数据!$G:$G)</f>
        <v>0</v>
      </c>
      <c r="AC2472" s="12">
        <f t="shared" si="621"/>
        <v>0</v>
      </c>
      <c r="AD2472" t="str">
        <f t="shared" si="622"/>
        <v/>
      </c>
      <c r="AE2472">
        <f>SUMIF([1]销售数据!$B:$B,AD2472,[1]销售数据!$L:$L)</f>
        <v>0</v>
      </c>
      <c r="AF2472">
        <f>SUMIF([1]销售数据!$B:$B,AD2472,[1]销售数据!$K:$K)</f>
        <v>0</v>
      </c>
      <c r="AG2472">
        <f>SUMIF([1]销售数据!$B:$B,AD2472,[1]销售数据!$J:$J)</f>
        <v>0</v>
      </c>
      <c r="AH2472">
        <f>SUMIF([1]销售数据!$B:$B,AD2472,[1]销售数据!$I:$I)</f>
        <v>0</v>
      </c>
      <c r="AI2472">
        <f>SUMIF([1]销售数据!$B:$B,AD2472,[1]销售数据!$H:$H)</f>
        <v>0</v>
      </c>
      <c r="AJ2472" s="20">
        <f t="shared" si="623"/>
        <v>0</v>
      </c>
      <c r="AK2472">
        <f>SUMIF([1]发货店铺数!$B:$B,AD2472,[1]发货店铺数!$G:$G)</f>
        <v>0</v>
      </c>
      <c r="AL2472">
        <f>SUMIF([1]销售店铺数!$B:$B,AD2472,[1]销售店铺数!$G:$G)</f>
        <v>0</v>
      </c>
      <c r="AM2472">
        <f>SUMIF([1]销售店铺数!$B:$B,AD2472,[1]销售店铺数!$G:$G)</f>
        <v>0</v>
      </c>
      <c r="AN2472" s="20">
        <f t="shared" si="624"/>
        <v>0</v>
      </c>
      <c r="AO2472" s="20">
        <f t="shared" si="625"/>
        <v>0</v>
      </c>
      <c r="AP2472" s="20">
        <f t="shared" si="626"/>
        <v>0</v>
      </c>
      <c r="AQ2472" s="12">
        <f t="shared" si="627"/>
        <v>0</v>
      </c>
      <c r="AR2472" s="20">
        <f t="shared" si="628"/>
        <v>0</v>
      </c>
      <c r="AS2472" s="20">
        <f t="shared" si="629"/>
        <v>0</v>
      </c>
    </row>
    <row r="2473" spans="1:45">
      <c r="A2473"/>
      <c r="B2473"/>
      <c r="C2473"/>
      <c r="D2473"/>
      <c r="E2473"/>
      <c r="F2473"/>
      <c r="G2473"/>
      <c r="H2473"/>
      <c r="I2473"/>
      <c r="J2473"/>
      <c r="K2473"/>
      <c r="L2473"/>
      <c r="M2473" s="8" t="str">
        <f>IF(ISERROR( VLOOKUP(AD2473,'[1]采购入库货量(公司仓库)'!$A:$I,9,FALSE)),"", VLOOKUP(AD2473,'[1]采购入库货量(公司仓库)'!$A:$I,9,FALSE))</f>
        <v/>
      </c>
      <c r="N2473" s="8" t="str">
        <f>IF(ISERROR( VLOOKUP(AD2473,[1]批发上市日期!$A:$F,6,FALSE)),"",  VLOOKUP(AD2473,[1]批发上市日期!$A:$F,6,FALSE))</f>
        <v/>
      </c>
      <c r="O2473" s="48">
        <f>IF(ISERROR(VLOOKUP(E2473&amp;G2473,'[1]采购入库货量(公司仓库)'!$A:$I,7,FALSE)),0,VLOOKUP(E2473&amp;G2473,'[1]采购入库货量(公司仓库)'!$A:$I,7,FALSE))</f>
        <v>0</v>
      </c>
      <c r="P2473" s="12">
        <f t="shared" si="614"/>
        <v>0</v>
      </c>
      <c r="Q2473" s="14">
        <f>IF(ISERROR(VLOOKUP(E2473&amp;G2473,'[1]采购入库货量(公司仓库)'!$A:$I,8,FALSE)),0,VLOOKUP(E2473&amp;G2473,'[1]采购入库货量(公司仓库)'!$A:$I,8,FALSE))</f>
        <v>0</v>
      </c>
      <c r="R2473" s="12">
        <f t="shared" si="615"/>
        <v>0</v>
      </c>
      <c r="S2473">
        <f>SUMIF([1]库存总量!$H:$H,E2473&amp;G2473,[1]库存总量!$G:$G)</f>
        <v>0</v>
      </c>
      <c r="T2473" s="12">
        <f t="shared" si="616"/>
        <v>0</v>
      </c>
      <c r="U2473">
        <f>SUMIFS([1]库存总量!$G:$G,[1]库存总量!$H:$H,E2473&amp;G2473,[1]库存总量!$A:$A,"B")</f>
        <v>0</v>
      </c>
      <c r="V2473" s="12">
        <f t="shared" si="617"/>
        <v>0</v>
      </c>
      <c r="W2473">
        <f>SUMIFS([1]库存总量!$G:$G,[1]库存总量!$H:$H,E2473&amp;G2473,[1]库存总量!$A:$A,"K")</f>
        <v>0</v>
      </c>
      <c r="X2473" s="12">
        <f t="shared" si="618"/>
        <v>0</v>
      </c>
      <c r="Y2473">
        <f t="shared" si="619"/>
        <v>0</v>
      </c>
      <c r="Z2473" s="12">
        <f t="shared" si="620"/>
        <v>0</v>
      </c>
      <c r="AA2473">
        <f>(IF(ISERROR((IF(ISERROR(VLOOKUP(E2473&amp;G2473,'[1]采购入库货量(公司仓库)'!$A:$H,7,FALSE)),0,VLOOKUP(E2473&amp;G2473,'[1]采购入库货量(公司仓库)'!$A:$H,7,FALSE)))*L2473-(IF(ISERROR(VLOOKUP(E2473&amp;G2473,'[1]采购入库货量(公司仓库)'!$A:$H,8,FALSE)),0,VLOOKUP(E2473&amp;G2473,'[1]采购入库货量(公司仓库)'!$A:$H,8,FALSE)))),0,(IF(ISERROR(VLOOKUP(E2473&amp;G2473,'[1]采购入库货量(公司仓库)'!$A:$H,7,FALSE)),0,VLOOKUP(E2473&amp;G2473,'[1]采购入库货量(公司仓库)'!$A:$H,7,FALSE)))*L2473-(IF(ISERROR(VLOOKUP(E2473&amp;G2473,'[1]采购入库货量(公司仓库)'!$A:$H,8,FALSE)),0,VLOOKUP(E2473&amp;G2473,'[1]采购入库货量(公司仓库)'!$A:$H,8,FALSE)))))</f>
        <v>0</v>
      </c>
      <c r="AB2473">
        <f>SUMIF([1]销售数据!$B:$B,E2473&amp;G2473,[1]销售数据!$G:$G)</f>
        <v>0</v>
      </c>
      <c r="AC2473" s="12">
        <f t="shared" si="621"/>
        <v>0</v>
      </c>
      <c r="AD2473" t="str">
        <f t="shared" si="622"/>
        <v/>
      </c>
      <c r="AE2473">
        <f>SUMIF([1]销售数据!$B:$B,AD2473,[1]销售数据!$L:$L)</f>
        <v>0</v>
      </c>
      <c r="AF2473">
        <f>SUMIF([1]销售数据!$B:$B,AD2473,[1]销售数据!$K:$K)</f>
        <v>0</v>
      </c>
      <c r="AG2473">
        <f>SUMIF([1]销售数据!$B:$B,AD2473,[1]销售数据!$J:$J)</f>
        <v>0</v>
      </c>
      <c r="AH2473">
        <f>SUMIF([1]销售数据!$B:$B,AD2473,[1]销售数据!$I:$I)</f>
        <v>0</v>
      </c>
      <c r="AI2473">
        <f>SUMIF([1]销售数据!$B:$B,AD2473,[1]销售数据!$H:$H)</f>
        <v>0</v>
      </c>
      <c r="AJ2473" s="20">
        <f t="shared" si="623"/>
        <v>0</v>
      </c>
      <c r="AK2473">
        <f>SUMIF([1]发货店铺数!$B:$B,AD2473,[1]发货店铺数!$G:$G)</f>
        <v>0</v>
      </c>
      <c r="AL2473">
        <f>SUMIF([1]销售店铺数!$B:$B,AD2473,[1]销售店铺数!$G:$G)</f>
        <v>0</v>
      </c>
      <c r="AM2473">
        <f>SUMIF([1]销售店铺数!$B:$B,AD2473,[1]销售店铺数!$G:$G)</f>
        <v>0</v>
      </c>
      <c r="AN2473" s="20">
        <f t="shared" si="624"/>
        <v>0</v>
      </c>
      <c r="AO2473" s="20">
        <f t="shared" si="625"/>
        <v>0</v>
      </c>
      <c r="AP2473" s="20">
        <f t="shared" si="626"/>
        <v>0</v>
      </c>
      <c r="AQ2473" s="12">
        <f t="shared" si="627"/>
        <v>0</v>
      </c>
      <c r="AR2473" s="20">
        <f t="shared" si="628"/>
        <v>0</v>
      </c>
      <c r="AS2473" s="20">
        <f t="shared" si="629"/>
        <v>0</v>
      </c>
    </row>
    <row r="2474" spans="1:45">
      <c r="A2474"/>
      <c r="B2474"/>
      <c r="C2474"/>
      <c r="D2474"/>
      <c r="E2474"/>
      <c r="F2474"/>
      <c r="G2474"/>
      <c r="H2474"/>
      <c r="I2474"/>
      <c r="J2474"/>
      <c r="K2474"/>
      <c r="L2474"/>
      <c r="M2474" s="8" t="str">
        <f>IF(ISERROR( VLOOKUP(AD2474,'[1]采购入库货量(公司仓库)'!$A:$I,9,FALSE)),"", VLOOKUP(AD2474,'[1]采购入库货量(公司仓库)'!$A:$I,9,FALSE))</f>
        <v/>
      </c>
      <c r="N2474" s="8" t="str">
        <f>IF(ISERROR( VLOOKUP(AD2474,[1]批发上市日期!$A:$F,6,FALSE)),"",  VLOOKUP(AD2474,[1]批发上市日期!$A:$F,6,FALSE))</f>
        <v/>
      </c>
      <c r="O2474" s="48">
        <f>IF(ISERROR(VLOOKUP(E2474&amp;G2474,'[1]采购入库货量(公司仓库)'!$A:$I,7,FALSE)),0,VLOOKUP(E2474&amp;G2474,'[1]采购入库货量(公司仓库)'!$A:$I,7,FALSE))</f>
        <v>0</v>
      </c>
      <c r="P2474" s="12">
        <f t="shared" si="614"/>
        <v>0</v>
      </c>
      <c r="Q2474" s="14">
        <f>IF(ISERROR(VLOOKUP(E2474&amp;G2474,'[1]采购入库货量(公司仓库)'!$A:$I,8,FALSE)),0,VLOOKUP(E2474&amp;G2474,'[1]采购入库货量(公司仓库)'!$A:$I,8,FALSE))</f>
        <v>0</v>
      </c>
      <c r="R2474" s="12">
        <f t="shared" si="615"/>
        <v>0</v>
      </c>
      <c r="S2474">
        <f>SUMIF([1]库存总量!$H:$H,E2474&amp;G2474,[1]库存总量!$G:$G)</f>
        <v>0</v>
      </c>
      <c r="T2474" s="12">
        <f t="shared" si="616"/>
        <v>0</v>
      </c>
      <c r="U2474">
        <f>SUMIFS([1]库存总量!$G:$G,[1]库存总量!$H:$H,E2474&amp;G2474,[1]库存总量!$A:$A,"B")</f>
        <v>0</v>
      </c>
      <c r="V2474" s="12">
        <f t="shared" si="617"/>
        <v>0</v>
      </c>
      <c r="W2474">
        <f>SUMIFS([1]库存总量!$G:$G,[1]库存总量!$H:$H,E2474&amp;G2474,[1]库存总量!$A:$A,"K")</f>
        <v>0</v>
      </c>
      <c r="X2474" s="12">
        <f t="shared" si="618"/>
        <v>0</v>
      </c>
      <c r="Y2474">
        <f t="shared" si="619"/>
        <v>0</v>
      </c>
      <c r="Z2474" s="12">
        <f t="shared" si="620"/>
        <v>0</v>
      </c>
      <c r="AA2474">
        <f>(IF(ISERROR((IF(ISERROR(VLOOKUP(E2474&amp;G2474,'[1]采购入库货量(公司仓库)'!$A:$H,7,FALSE)),0,VLOOKUP(E2474&amp;G2474,'[1]采购入库货量(公司仓库)'!$A:$H,7,FALSE)))*L2474-(IF(ISERROR(VLOOKUP(E2474&amp;G2474,'[1]采购入库货量(公司仓库)'!$A:$H,8,FALSE)),0,VLOOKUP(E2474&amp;G2474,'[1]采购入库货量(公司仓库)'!$A:$H,8,FALSE)))),0,(IF(ISERROR(VLOOKUP(E2474&amp;G2474,'[1]采购入库货量(公司仓库)'!$A:$H,7,FALSE)),0,VLOOKUP(E2474&amp;G2474,'[1]采购入库货量(公司仓库)'!$A:$H,7,FALSE)))*L2474-(IF(ISERROR(VLOOKUP(E2474&amp;G2474,'[1]采购入库货量(公司仓库)'!$A:$H,8,FALSE)),0,VLOOKUP(E2474&amp;G2474,'[1]采购入库货量(公司仓库)'!$A:$H,8,FALSE)))))</f>
        <v>0</v>
      </c>
      <c r="AB2474">
        <f>SUMIF([1]销售数据!$B:$B,E2474&amp;G2474,[1]销售数据!$G:$G)</f>
        <v>0</v>
      </c>
      <c r="AC2474" s="12">
        <f t="shared" si="621"/>
        <v>0</v>
      </c>
      <c r="AD2474" t="str">
        <f t="shared" si="622"/>
        <v/>
      </c>
      <c r="AE2474">
        <f>SUMIF([1]销售数据!$B:$B,AD2474,[1]销售数据!$L:$L)</f>
        <v>0</v>
      </c>
      <c r="AF2474">
        <f>SUMIF([1]销售数据!$B:$B,AD2474,[1]销售数据!$K:$K)</f>
        <v>0</v>
      </c>
      <c r="AG2474">
        <f>SUMIF([1]销售数据!$B:$B,AD2474,[1]销售数据!$J:$J)</f>
        <v>0</v>
      </c>
      <c r="AH2474">
        <f>SUMIF([1]销售数据!$B:$B,AD2474,[1]销售数据!$I:$I)</f>
        <v>0</v>
      </c>
      <c r="AI2474">
        <f>SUMIF([1]销售数据!$B:$B,AD2474,[1]销售数据!$H:$H)</f>
        <v>0</v>
      </c>
      <c r="AJ2474" s="20">
        <f t="shared" si="623"/>
        <v>0</v>
      </c>
      <c r="AK2474">
        <f>SUMIF([1]发货店铺数!$B:$B,AD2474,[1]发货店铺数!$G:$G)</f>
        <v>0</v>
      </c>
      <c r="AL2474">
        <f>SUMIF([1]销售店铺数!$B:$B,AD2474,[1]销售店铺数!$G:$G)</f>
        <v>0</v>
      </c>
      <c r="AM2474">
        <f>SUMIF([1]销售店铺数!$B:$B,AD2474,[1]销售店铺数!$G:$G)</f>
        <v>0</v>
      </c>
      <c r="AN2474" s="20">
        <f t="shared" si="624"/>
        <v>0</v>
      </c>
      <c r="AO2474" s="20">
        <f t="shared" si="625"/>
        <v>0</v>
      </c>
      <c r="AP2474" s="20">
        <f t="shared" si="626"/>
        <v>0</v>
      </c>
      <c r="AQ2474" s="12">
        <f t="shared" si="627"/>
        <v>0</v>
      </c>
      <c r="AR2474" s="20">
        <f t="shared" si="628"/>
        <v>0</v>
      </c>
      <c r="AS2474" s="20">
        <f t="shared" si="629"/>
        <v>0</v>
      </c>
    </row>
    <row r="2475" spans="1:45">
      <c r="A2475"/>
      <c r="B2475"/>
      <c r="C2475"/>
      <c r="D2475"/>
      <c r="E2475"/>
      <c r="F2475"/>
      <c r="G2475"/>
      <c r="H2475"/>
      <c r="I2475"/>
      <c r="J2475"/>
      <c r="K2475"/>
      <c r="L2475"/>
      <c r="M2475" s="8" t="str">
        <f>IF(ISERROR( VLOOKUP(AD2475,'[1]采购入库货量(公司仓库)'!$A:$I,9,FALSE)),"", VLOOKUP(AD2475,'[1]采购入库货量(公司仓库)'!$A:$I,9,FALSE))</f>
        <v/>
      </c>
      <c r="N2475" s="8" t="str">
        <f>IF(ISERROR( VLOOKUP(AD2475,[1]批发上市日期!$A:$F,6,FALSE)),"",  VLOOKUP(AD2475,[1]批发上市日期!$A:$F,6,FALSE))</f>
        <v/>
      </c>
      <c r="O2475" s="48">
        <f>IF(ISERROR(VLOOKUP(E2475&amp;G2475,'[1]采购入库货量(公司仓库)'!$A:$I,7,FALSE)),0,VLOOKUP(E2475&amp;G2475,'[1]采购入库货量(公司仓库)'!$A:$I,7,FALSE))</f>
        <v>0</v>
      </c>
      <c r="P2475" s="12">
        <f t="shared" si="614"/>
        <v>0</v>
      </c>
      <c r="Q2475" s="14">
        <f>IF(ISERROR(VLOOKUP(E2475&amp;G2475,'[1]采购入库货量(公司仓库)'!$A:$I,8,FALSE)),0,VLOOKUP(E2475&amp;G2475,'[1]采购入库货量(公司仓库)'!$A:$I,8,FALSE))</f>
        <v>0</v>
      </c>
      <c r="R2475" s="12">
        <f t="shared" si="615"/>
        <v>0</v>
      </c>
      <c r="S2475">
        <f>SUMIF([1]库存总量!$H:$H,E2475&amp;G2475,[1]库存总量!$G:$G)</f>
        <v>0</v>
      </c>
      <c r="T2475" s="12">
        <f t="shared" si="616"/>
        <v>0</v>
      </c>
      <c r="U2475">
        <f>SUMIFS([1]库存总量!$G:$G,[1]库存总量!$H:$H,E2475&amp;G2475,[1]库存总量!$A:$A,"B")</f>
        <v>0</v>
      </c>
      <c r="V2475" s="12">
        <f t="shared" si="617"/>
        <v>0</v>
      </c>
      <c r="W2475">
        <f>SUMIFS([1]库存总量!$G:$G,[1]库存总量!$H:$H,E2475&amp;G2475,[1]库存总量!$A:$A,"K")</f>
        <v>0</v>
      </c>
      <c r="X2475" s="12">
        <f t="shared" si="618"/>
        <v>0</v>
      </c>
      <c r="Y2475">
        <f t="shared" si="619"/>
        <v>0</v>
      </c>
      <c r="Z2475" s="12">
        <f t="shared" si="620"/>
        <v>0</v>
      </c>
      <c r="AA2475">
        <f>(IF(ISERROR((IF(ISERROR(VLOOKUP(E2475&amp;G2475,'[1]采购入库货量(公司仓库)'!$A:$H,7,FALSE)),0,VLOOKUP(E2475&amp;G2475,'[1]采购入库货量(公司仓库)'!$A:$H,7,FALSE)))*L2475-(IF(ISERROR(VLOOKUP(E2475&amp;G2475,'[1]采购入库货量(公司仓库)'!$A:$H,8,FALSE)),0,VLOOKUP(E2475&amp;G2475,'[1]采购入库货量(公司仓库)'!$A:$H,8,FALSE)))),0,(IF(ISERROR(VLOOKUP(E2475&amp;G2475,'[1]采购入库货量(公司仓库)'!$A:$H,7,FALSE)),0,VLOOKUP(E2475&amp;G2475,'[1]采购入库货量(公司仓库)'!$A:$H,7,FALSE)))*L2475-(IF(ISERROR(VLOOKUP(E2475&amp;G2475,'[1]采购入库货量(公司仓库)'!$A:$H,8,FALSE)),0,VLOOKUP(E2475&amp;G2475,'[1]采购入库货量(公司仓库)'!$A:$H,8,FALSE)))))</f>
        <v>0</v>
      </c>
      <c r="AB2475">
        <f>SUMIF([1]销售数据!$B:$B,E2475&amp;G2475,[1]销售数据!$G:$G)</f>
        <v>0</v>
      </c>
      <c r="AC2475" s="12">
        <f t="shared" si="621"/>
        <v>0</v>
      </c>
      <c r="AD2475" t="str">
        <f t="shared" si="622"/>
        <v/>
      </c>
      <c r="AE2475">
        <f>SUMIF([1]销售数据!$B:$B,AD2475,[1]销售数据!$L:$L)</f>
        <v>0</v>
      </c>
      <c r="AF2475">
        <f>SUMIF([1]销售数据!$B:$B,AD2475,[1]销售数据!$K:$K)</f>
        <v>0</v>
      </c>
      <c r="AG2475">
        <f>SUMIF([1]销售数据!$B:$B,AD2475,[1]销售数据!$J:$J)</f>
        <v>0</v>
      </c>
      <c r="AH2475">
        <f>SUMIF([1]销售数据!$B:$B,AD2475,[1]销售数据!$I:$I)</f>
        <v>0</v>
      </c>
      <c r="AI2475">
        <f>SUMIF([1]销售数据!$B:$B,AD2475,[1]销售数据!$H:$H)</f>
        <v>0</v>
      </c>
      <c r="AJ2475" s="20">
        <f t="shared" si="623"/>
        <v>0</v>
      </c>
      <c r="AK2475">
        <f>SUMIF([1]发货店铺数!$B:$B,AD2475,[1]发货店铺数!$G:$G)</f>
        <v>0</v>
      </c>
      <c r="AL2475">
        <f>SUMIF([1]销售店铺数!$B:$B,AD2475,[1]销售店铺数!$G:$G)</f>
        <v>0</v>
      </c>
      <c r="AM2475">
        <f>SUMIF([1]销售店铺数!$B:$B,AD2475,[1]销售店铺数!$G:$G)</f>
        <v>0</v>
      </c>
      <c r="AN2475" s="20">
        <f t="shared" si="624"/>
        <v>0</v>
      </c>
      <c r="AO2475" s="20">
        <f t="shared" si="625"/>
        <v>0</v>
      </c>
      <c r="AP2475" s="20">
        <f t="shared" si="626"/>
        <v>0</v>
      </c>
      <c r="AQ2475" s="12">
        <f t="shared" si="627"/>
        <v>0</v>
      </c>
      <c r="AR2475" s="20">
        <f t="shared" si="628"/>
        <v>0</v>
      </c>
      <c r="AS2475" s="20">
        <f t="shared" si="629"/>
        <v>0</v>
      </c>
    </row>
    <row r="2476" spans="1:45">
      <c r="A2476"/>
      <c r="B2476"/>
      <c r="C2476"/>
      <c r="D2476"/>
      <c r="E2476"/>
      <c r="F2476"/>
      <c r="G2476"/>
      <c r="H2476"/>
      <c r="I2476"/>
      <c r="J2476"/>
      <c r="K2476"/>
      <c r="L2476"/>
      <c r="M2476" s="8" t="str">
        <f>IF(ISERROR( VLOOKUP(AD2476,'[1]采购入库货量(公司仓库)'!$A:$I,9,FALSE)),"", VLOOKUP(AD2476,'[1]采购入库货量(公司仓库)'!$A:$I,9,FALSE))</f>
        <v/>
      </c>
      <c r="N2476" s="8" t="str">
        <f>IF(ISERROR( VLOOKUP(AD2476,[1]批发上市日期!$A:$F,6,FALSE)),"",  VLOOKUP(AD2476,[1]批发上市日期!$A:$F,6,FALSE))</f>
        <v/>
      </c>
      <c r="O2476" s="48">
        <f>IF(ISERROR(VLOOKUP(E2476&amp;G2476,'[1]采购入库货量(公司仓库)'!$A:$I,7,FALSE)),0,VLOOKUP(E2476&amp;G2476,'[1]采购入库货量(公司仓库)'!$A:$I,7,FALSE))</f>
        <v>0</v>
      </c>
      <c r="P2476" s="12">
        <f t="shared" si="614"/>
        <v>0</v>
      </c>
      <c r="Q2476" s="14">
        <f>IF(ISERROR(VLOOKUP(E2476&amp;G2476,'[1]采购入库货量(公司仓库)'!$A:$I,8,FALSE)),0,VLOOKUP(E2476&amp;G2476,'[1]采购入库货量(公司仓库)'!$A:$I,8,FALSE))</f>
        <v>0</v>
      </c>
      <c r="R2476" s="12">
        <f t="shared" si="615"/>
        <v>0</v>
      </c>
      <c r="S2476">
        <f>SUMIF([1]库存总量!$H:$H,E2476&amp;G2476,[1]库存总量!$G:$G)</f>
        <v>0</v>
      </c>
      <c r="T2476" s="12">
        <f t="shared" si="616"/>
        <v>0</v>
      </c>
      <c r="U2476">
        <f>SUMIFS([1]库存总量!$G:$G,[1]库存总量!$H:$H,E2476&amp;G2476,[1]库存总量!$A:$A,"B")</f>
        <v>0</v>
      </c>
      <c r="V2476" s="12">
        <f t="shared" si="617"/>
        <v>0</v>
      </c>
      <c r="W2476">
        <f>SUMIFS([1]库存总量!$G:$G,[1]库存总量!$H:$H,E2476&amp;G2476,[1]库存总量!$A:$A,"K")</f>
        <v>0</v>
      </c>
      <c r="X2476" s="12">
        <f t="shared" si="618"/>
        <v>0</v>
      </c>
      <c r="Y2476">
        <f t="shared" si="619"/>
        <v>0</v>
      </c>
      <c r="Z2476" s="12">
        <f t="shared" si="620"/>
        <v>0</v>
      </c>
      <c r="AA2476">
        <f>(IF(ISERROR((IF(ISERROR(VLOOKUP(E2476&amp;G2476,'[1]采购入库货量(公司仓库)'!$A:$H,7,FALSE)),0,VLOOKUP(E2476&amp;G2476,'[1]采购入库货量(公司仓库)'!$A:$H,7,FALSE)))*L2476-(IF(ISERROR(VLOOKUP(E2476&amp;G2476,'[1]采购入库货量(公司仓库)'!$A:$H,8,FALSE)),0,VLOOKUP(E2476&amp;G2476,'[1]采购入库货量(公司仓库)'!$A:$H,8,FALSE)))),0,(IF(ISERROR(VLOOKUP(E2476&amp;G2476,'[1]采购入库货量(公司仓库)'!$A:$H,7,FALSE)),0,VLOOKUP(E2476&amp;G2476,'[1]采购入库货量(公司仓库)'!$A:$H,7,FALSE)))*L2476-(IF(ISERROR(VLOOKUP(E2476&amp;G2476,'[1]采购入库货量(公司仓库)'!$A:$H,8,FALSE)),0,VLOOKUP(E2476&amp;G2476,'[1]采购入库货量(公司仓库)'!$A:$H,8,FALSE)))))</f>
        <v>0</v>
      </c>
      <c r="AB2476">
        <f>SUMIF([1]销售数据!$B:$B,E2476&amp;G2476,[1]销售数据!$G:$G)</f>
        <v>0</v>
      </c>
      <c r="AC2476" s="12">
        <f t="shared" si="621"/>
        <v>0</v>
      </c>
      <c r="AD2476" t="str">
        <f t="shared" si="622"/>
        <v/>
      </c>
      <c r="AE2476">
        <f>SUMIF([1]销售数据!$B:$B,AD2476,[1]销售数据!$L:$L)</f>
        <v>0</v>
      </c>
      <c r="AF2476">
        <f>SUMIF([1]销售数据!$B:$B,AD2476,[1]销售数据!$K:$K)</f>
        <v>0</v>
      </c>
      <c r="AG2476">
        <f>SUMIF([1]销售数据!$B:$B,AD2476,[1]销售数据!$J:$J)</f>
        <v>0</v>
      </c>
      <c r="AH2476">
        <f>SUMIF([1]销售数据!$B:$B,AD2476,[1]销售数据!$I:$I)</f>
        <v>0</v>
      </c>
      <c r="AI2476">
        <f>SUMIF([1]销售数据!$B:$B,AD2476,[1]销售数据!$H:$H)</f>
        <v>0</v>
      </c>
      <c r="AJ2476" s="20">
        <f t="shared" si="623"/>
        <v>0</v>
      </c>
      <c r="AK2476">
        <f>SUMIF([1]发货店铺数!$B:$B,AD2476,[1]发货店铺数!$G:$G)</f>
        <v>0</v>
      </c>
      <c r="AL2476">
        <f>SUMIF([1]销售店铺数!$B:$B,AD2476,[1]销售店铺数!$G:$G)</f>
        <v>0</v>
      </c>
      <c r="AM2476">
        <f>SUMIF([1]销售店铺数!$B:$B,AD2476,[1]销售店铺数!$G:$G)</f>
        <v>0</v>
      </c>
      <c r="AN2476" s="20">
        <f t="shared" si="624"/>
        <v>0</v>
      </c>
      <c r="AO2476" s="20">
        <f t="shared" si="625"/>
        <v>0</v>
      </c>
      <c r="AP2476" s="20">
        <f t="shared" si="626"/>
        <v>0</v>
      </c>
      <c r="AQ2476" s="12">
        <f t="shared" si="627"/>
        <v>0</v>
      </c>
      <c r="AR2476" s="20">
        <f t="shared" si="628"/>
        <v>0</v>
      </c>
      <c r="AS2476" s="20">
        <f t="shared" si="629"/>
        <v>0</v>
      </c>
    </row>
    <row r="2477" spans="1:45">
      <c r="A2477"/>
      <c r="B2477"/>
      <c r="C2477"/>
      <c r="D2477"/>
      <c r="E2477"/>
      <c r="F2477"/>
      <c r="G2477"/>
      <c r="H2477"/>
      <c r="I2477"/>
      <c r="J2477"/>
      <c r="K2477"/>
      <c r="L2477"/>
      <c r="M2477" s="8" t="str">
        <f>IF(ISERROR( VLOOKUP(AD2477,'[1]采购入库货量(公司仓库)'!$A:$I,9,FALSE)),"", VLOOKUP(AD2477,'[1]采购入库货量(公司仓库)'!$A:$I,9,FALSE))</f>
        <v/>
      </c>
      <c r="N2477" s="8" t="str">
        <f>IF(ISERROR( VLOOKUP(AD2477,[1]批发上市日期!$A:$F,6,FALSE)),"",  VLOOKUP(AD2477,[1]批发上市日期!$A:$F,6,FALSE))</f>
        <v/>
      </c>
      <c r="O2477" s="48">
        <f>IF(ISERROR(VLOOKUP(E2477&amp;G2477,'[1]采购入库货量(公司仓库)'!$A:$I,7,FALSE)),0,VLOOKUP(E2477&amp;G2477,'[1]采购入库货量(公司仓库)'!$A:$I,7,FALSE))</f>
        <v>0</v>
      </c>
      <c r="P2477" s="12">
        <f t="shared" si="614"/>
        <v>0</v>
      </c>
      <c r="Q2477" s="14">
        <f>IF(ISERROR(VLOOKUP(E2477&amp;G2477,'[1]采购入库货量(公司仓库)'!$A:$I,8,FALSE)),0,VLOOKUP(E2477&amp;G2477,'[1]采购入库货量(公司仓库)'!$A:$I,8,FALSE))</f>
        <v>0</v>
      </c>
      <c r="R2477" s="12">
        <f t="shared" si="615"/>
        <v>0</v>
      </c>
      <c r="S2477">
        <f>SUMIF([1]库存总量!$H:$H,E2477&amp;G2477,[1]库存总量!$G:$G)</f>
        <v>0</v>
      </c>
      <c r="T2477" s="12">
        <f t="shared" si="616"/>
        <v>0</v>
      </c>
      <c r="U2477">
        <f>SUMIFS([1]库存总量!$G:$G,[1]库存总量!$H:$H,E2477&amp;G2477,[1]库存总量!$A:$A,"B")</f>
        <v>0</v>
      </c>
      <c r="V2477" s="12">
        <f t="shared" si="617"/>
        <v>0</v>
      </c>
      <c r="W2477">
        <f>SUMIFS([1]库存总量!$G:$G,[1]库存总量!$H:$H,E2477&amp;G2477,[1]库存总量!$A:$A,"K")</f>
        <v>0</v>
      </c>
      <c r="X2477" s="12">
        <f t="shared" si="618"/>
        <v>0</v>
      </c>
      <c r="Y2477">
        <f t="shared" si="619"/>
        <v>0</v>
      </c>
      <c r="Z2477" s="12">
        <f t="shared" si="620"/>
        <v>0</v>
      </c>
      <c r="AA2477">
        <f>(IF(ISERROR((IF(ISERROR(VLOOKUP(E2477&amp;G2477,'[1]采购入库货量(公司仓库)'!$A:$H,7,FALSE)),0,VLOOKUP(E2477&amp;G2477,'[1]采购入库货量(公司仓库)'!$A:$H,7,FALSE)))*L2477-(IF(ISERROR(VLOOKUP(E2477&amp;G2477,'[1]采购入库货量(公司仓库)'!$A:$H,8,FALSE)),0,VLOOKUP(E2477&amp;G2477,'[1]采购入库货量(公司仓库)'!$A:$H,8,FALSE)))),0,(IF(ISERROR(VLOOKUP(E2477&amp;G2477,'[1]采购入库货量(公司仓库)'!$A:$H,7,FALSE)),0,VLOOKUP(E2477&amp;G2477,'[1]采购入库货量(公司仓库)'!$A:$H,7,FALSE)))*L2477-(IF(ISERROR(VLOOKUP(E2477&amp;G2477,'[1]采购入库货量(公司仓库)'!$A:$H,8,FALSE)),0,VLOOKUP(E2477&amp;G2477,'[1]采购入库货量(公司仓库)'!$A:$H,8,FALSE)))))</f>
        <v>0</v>
      </c>
      <c r="AB2477">
        <f>SUMIF([1]销售数据!$B:$B,E2477&amp;G2477,[1]销售数据!$G:$G)</f>
        <v>0</v>
      </c>
      <c r="AC2477" s="12">
        <f t="shared" si="621"/>
        <v>0</v>
      </c>
      <c r="AD2477" t="str">
        <f t="shared" si="622"/>
        <v/>
      </c>
      <c r="AE2477">
        <f>SUMIF([1]销售数据!$B:$B,AD2477,[1]销售数据!$L:$L)</f>
        <v>0</v>
      </c>
      <c r="AF2477">
        <f>SUMIF([1]销售数据!$B:$B,AD2477,[1]销售数据!$K:$K)</f>
        <v>0</v>
      </c>
      <c r="AG2477">
        <f>SUMIF([1]销售数据!$B:$B,AD2477,[1]销售数据!$J:$J)</f>
        <v>0</v>
      </c>
      <c r="AH2477">
        <f>SUMIF([1]销售数据!$B:$B,AD2477,[1]销售数据!$I:$I)</f>
        <v>0</v>
      </c>
      <c r="AI2477">
        <f>SUMIF([1]销售数据!$B:$B,AD2477,[1]销售数据!$H:$H)</f>
        <v>0</v>
      </c>
      <c r="AJ2477" s="20">
        <f t="shared" si="623"/>
        <v>0</v>
      </c>
      <c r="AK2477">
        <f>SUMIF([1]发货店铺数!$B:$B,AD2477,[1]发货店铺数!$G:$G)</f>
        <v>0</v>
      </c>
      <c r="AL2477">
        <f>SUMIF([1]销售店铺数!$B:$B,AD2477,[1]销售店铺数!$G:$G)</f>
        <v>0</v>
      </c>
      <c r="AM2477">
        <f>SUMIF([1]销售店铺数!$B:$B,AD2477,[1]销售店铺数!$G:$G)</f>
        <v>0</v>
      </c>
      <c r="AN2477" s="20">
        <f t="shared" si="624"/>
        <v>0</v>
      </c>
      <c r="AO2477" s="20">
        <f t="shared" si="625"/>
        <v>0</v>
      </c>
      <c r="AP2477" s="20">
        <f t="shared" si="626"/>
        <v>0</v>
      </c>
      <c r="AQ2477" s="12">
        <f t="shared" si="627"/>
        <v>0</v>
      </c>
      <c r="AR2477" s="20">
        <f t="shared" si="628"/>
        <v>0</v>
      </c>
      <c r="AS2477" s="20">
        <f t="shared" si="629"/>
        <v>0</v>
      </c>
    </row>
    <row r="2478" spans="1:45">
      <c r="A2478"/>
      <c r="B2478"/>
      <c r="C2478"/>
      <c r="D2478"/>
      <c r="E2478"/>
      <c r="F2478"/>
      <c r="G2478"/>
      <c r="H2478"/>
      <c r="I2478"/>
      <c r="J2478"/>
      <c r="K2478"/>
      <c r="L2478"/>
      <c r="M2478" s="8" t="str">
        <f>IF(ISERROR( VLOOKUP(AD2478,'[1]采购入库货量(公司仓库)'!$A:$I,9,FALSE)),"", VLOOKUP(AD2478,'[1]采购入库货量(公司仓库)'!$A:$I,9,FALSE))</f>
        <v/>
      </c>
      <c r="N2478" s="8" t="str">
        <f>IF(ISERROR( VLOOKUP(AD2478,[1]批发上市日期!$A:$F,6,FALSE)),"",  VLOOKUP(AD2478,[1]批发上市日期!$A:$F,6,FALSE))</f>
        <v/>
      </c>
      <c r="O2478" s="48">
        <f>IF(ISERROR(VLOOKUP(E2478&amp;G2478,'[1]采购入库货量(公司仓库)'!$A:$I,7,FALSE)),0,VLOOKUP(E2478&amp;G2478,'[1]采购入库货量(公司仓库)'!$A:$I,7,FALSE))</f>
        <v>0</v>
      </c>
      <c r="P2478" s="12">
        <f t="shared" si="614"/>
        <v>0</v>
      </c>
      <c r="Q2478" s="14">
        <f>IF(ISERROR(VLOOKUP(E2478&amp;G2478,'[1]采购入库货量(公司仓库)'!$A:$I,8,FALSE)),0,VLOOKUP(E2478&amp;G2478,'[1]采购入库货量(公司仓库)'!$A:$I,8,FALSE))</f>
        <v>0</v>
      </c>
      <c r="R2478" s="12">
        <f t="shared" si="615"/>
        <v>0</v>
      </c>
      <c r="S2478">
        <f>SUMIF([1]库存总量!$H:$H,E2478&amp;G2478,[1]库存总量!$G:$G)</f>
        <v>0</v>
      </c>
      <c r="T2478" s="12">
        <f t="shared" si="616"/>
        <v>0</v>
      </c>
      <c r="U2478">
        <f>SUMIFS([1]库存总量!$G:$G,[1]库存总量!$H:$H,E2478&amp;G2478,[1]库存总量!$A:$A,"B")</f>
        <v>0</v>
      </c>
      <c r="V2478" s="12">
        <f t="shared" si="617"/>
        <v>0</v>
      </c>
      <c r="W2478">
        <f>SUMIFS([1]库存总量!$G:$G,[1]库存总量!$H:$H,E2478&amp;G2478,[1]库存总量!$A:$A,"K")</f>
        <v>0</v>
      </c>
      <c r="X2478" s="12">
        <f t="shared" si="618"/>
        <v>0</v>
      </c>
      <c r="Y2478">
        <f t="shared" si="619"/>
        <v>0</v>
      </c>
      <c r="Z2478" s="12">
        <f t="shared" si="620"/>
        <v>0</v>
      </c>
      <c r="AA2478">
        <f>(IF(ISERROR((IF(ISERROR(VLOOKUP(E2478&amp;G2478,'[1]采购入库货量(公司仓库)'!$A:$H,7,FALSE)),0,VLOOKUP(E2478&amp;G2478,'[1]采购入库货量(公司仓库)'!$A:$H,7,FALSE)))*L2478-(IF(ISERROR(VLOOKUP(E2478&amp;G2478,'[1]采购入库货量(公司仓库)'!$A:$H,8,FALSE)),0,VLOOKUP(E2478&amp;G2478,'[1]采购入库货量(公司仓库)'!$A:$H,8,FALSE)))),0,(IF(ISERROR(VLOOKUP(E2478&amp;G2478,'[1]采购入库货量(公司仓库)'!$A:$H,7,FALSE)),0,VLOOKUP(E2478&amp;G2478,'[1]采购入库货量(公司仓库)'!$A:$H,7,FALSE)))*L2478-(IF(ISERROR(VLOOKUP(E2478&amp;G2478,'[1]采购入库货量(公司仓库)'!$A:$H,8,FALSE)),0,VLOOKUP(E2478&amp;G2478,'[1]采购入库货量(公司仓库)'!$A:$H,8,FALSE)))))</f>
        <v>0</v>
      </c>
      <c r="AB2478">
        <f>SUMIF([1]销售数据!$B:$B,E2478&amp;G2478,[1]销售数据!$G:$G)</f>
        <v>0</v>
      </c>
      <c r="AC2478" s="12">
        <f t="shared" si="621"/>
        <v>0</v>
      </c>
      <c r="AD2478" t="str">
        <f t="shared" si="622"/>
        <v/>
      </c>
      <c r="AE2478">
        <f>SUMIF([1]销售数据!$B:$B,AD2478,[1]销售数据!$L:$L)</f>
        <v>0</v>
      </c>
      <c r="AF2478">
        <f>SUMIF([1]销售数据!$B:$B,AD2478,[1]销售数据!$K:$K)</f>
        <v>0</v>
      </c>
      <c r="AG2478">
        <f>SUMIF([1]销售数据!$B:$B,AD2478,[1]销售数据!$J:$J)</f>
        <v>0</v>
      </c>
      <c r="AH2478">
        <f>SUMIF([1]销售数据!$B:$B,AD2478,[1]销售数据!$I:$I)</f>
        <v>0</v>
      </c>
      <c r="AI2478">
        <f>SUMIF([1]销售数据!$B:$B,AD2478,[1]销售数据!$H:$H)</f>
        <v>0</v>
      </c>
      <c r="AJ2478" s="20">
        <f t="shared" si="623"/>
        <v>0</v>
      </c>
      <c r="AK2478">
        <f>SUMIF([1]发货店铺数!$B:$B,AD2478,[1]发货店铺数!$G:$G)</f>
        <v>0</v>
      </c>
      <c r="AL2478">
        <f>SUMIF([1]销售店铺数!$B:$B,AD2478,[1]销售店铺数!$G:$G)</f>
        <v>0</v>
      </c>
      <c r="AM2478">
        <f>SUMIF([1]销售店铺数!$B:$B,AD2478,[1]销售店铺数!$G:$G)</f>
        <v>0</v>
      </c>
      <c r="AN2478" s="20">
        <f t="shared" si="624"/>
        <v>0</v>
      </c>
      <c r="AO2478" s="20">
        <f t="shared" si="625"/>
        <v>0</v>
      </c>
      <c r="AP2478" s="20">
        <f t="shared" si="626"/>
        <v>0</v>
      </c>
      <c r="AQ2478" s="12">
        <f t="shared" si="627"/>
        <v>0</v>
      </c>
      <c r="AR2478" s="20">
        <f t="shared" si="628"/>
        <v>0</v>
      </c>
      <c r="AS2478" s="20">
        <f t="shared" si="629"/>
        <v>0</v>
      </c>
    </row>
    <row r="2479" spans="1:45">
      <c r="A2479"/>
      <c r="B2479"/>
      <c r="C2479"/>
      <c r="D2479"/>
      <c r="E2479"/>
      <c r="F2479"/>
      <c r="G2479"/>
      <c r="H2479"/>
      <c r="I2479"/>
      <c r="J2479"/>
      <c r="K2479"/>
      <c r="L2479"/>
      <c r="M2479" s="8" t="str">
        <f>IF(ISERROR( VLOOKUP(AD2479,'[1]采购入库货量(公司仓库)'!$A:$I,9,FALSE)),"", VLOOKUP(AD2479,'[1]采购入库货量(公司仓库)'!$A:$I,9,FALSE))</f>
        <v/>
      </c>
      <c r="N2479" s="8" t="str">
        <f>IF(ISERROR( VLOOKUP(AD2479,[1]批发上市日期!$A:$F,6,FALSE)),"",  VLOOKUP(AD2479,[1]批发上市日期!$A:$F,6,FALSE))</f>
        <v/>
      </c>
      <c r="O2479" s="48">
        <f>IF(ISERROR(VLOOKUP(E2479&amp;G2479,'[1]采购入库货量(公司仓库)'!$A:$I,7,FALSE)),0,VLOOKUP(E2479&amp;G2479,'[1]采购入库货量(公司仓库)'!$A:$I,7,FALSE))</f>
        <v>0</v>
      </c>
      <c r="P2479" s="12">
        <f t="shared" si="614"/>
        <v>0</v>
      </c>
      <c r="Q2479" s="14">
        <f>IF(ISERROR(VLOOKUP(E2479&amp;G2479,'[1]采购入库货量(公司仓库)'!$A:$I,8,FALSE)),0,VLOOKUP(E2479&amp;G2479,'[1]采购入库货量(公司仓库)'!$A:$I,8,FALSE))</f>
        <v>0</v>
      </c>
      <c r="R2479" s="12">
        <f t="shared" si="615"/>
        <v>0</v>
      </c>
      <c r="S2479">
        <f>SUMIF([1]库存总量!$H:$H,E2479&amp;G2479,[1]库存总量!$G:$G)</f>
        <v>0</v>
      </c>
      <c r="T2479" s="12">
        <f t="shared" si="616"/>
        <v>0</v>
      </c>
      <c r="U2479">
        <f>SUMIFS([1]库存总量!$G:$G,[1]库存总量!$H:$H,E2479&amp;G2479,[1]库存总量!$A:$A,"B")</f>
        <v>0</v>
      </c>
      <c r="V2479" s="12">
        <f t="shared" si="617"/>
        <v>0</v>
      </c>
      <c r="W2479">
        <f>SUMIFS([1]库存总量!$G:$G,[1]库存总量!$H:$H,E2479&amp;G2479,[1]库存总量!$A:$A,"K")</f>
        <v>0</v>
      </c>
      <c r="X2479" s="12">
        <f t="shared" si="618"/>
        <v>0</v>
      </c>
      <c r="Y2479">
        <f t="shared" si="619"/>
        <v>0</v>
      </c>
      <c r="Z2479" s="12">
        <f t="shared" si="620"/>
        <v>0</v>
      </c>
      <c r="AA2479">
        <f>(IF(ISERROR((IF(ISERROR(VLOOKUP(E2479&amp;G2479,'[1]采购入库货量(公司仓库)'!$A:$H,7,FALSE)),0,VLOOKUP(E2479&amp;G2479,'[1]采购入库货量(公司仓库)'!$A:$H,7,FALSE)))*L2479-(IF(ISERROR(VLOOKUP(E2479&amp;G2479,'[1]采购入库货量(公司仓库)'!$A:$H,8,FALSE)),0,VLOOKUP(E2479&amp;G2479,'[1]采购入库货量(公司仓库)'!$A:$H,8,FALSE)))),0,(IF(ISERROR(VLOOKUP(E2479&amp;G2479,'[1]采购入库货量(公司仓库)'!$A:$H,7,FALSE)),0,VLOOKUP(E2479&amp;G2479,'[1]采购入库货量(公司仓库)'!$A:$H,7,FALSE)))*L2479-(IF(ISERROR(VLOOKUP(E2479&amp;G2479,'[1]采购入库货量(公司仓库)'!$A:$H,8,FALSE)),0,VLOOKUP(E2479&amp;G2479,'[1]采购入库货量(公司仓库)'!$A:$H,8,FALSE)))))</f>
        <v>0</v>
      </c>
      <c r="AB2479">
        <f>SUMIF([1]销售数据!$B:$B,E2479&amp;G2479,[1]销售数据!$G:$G)</f>
        <v>0</v>
      </c>
      <c r="AC2479" s="12">
        <f t="shared" si="621"/>
        <v>0</v>
      </c>
      <c r="AD2479" t="str">
        <f t="shared" si="622"/>
        <v/>
      </c>
      <c r="AE2479">
        <f>SUMIF([1]销售数据!$B:$B,AD2479,[1]销售数据!$L:$L)</f>
        <v>0</v>
      </c>
      <c r="AF2479">
        <f>SUMIF([1]销售数据!$B:$B,AD2479,[1]销售数据!$K:$K)</f>
        <v>0</v>
      </c>
      <c r="AG2479">
        <f>SUMIF([1]销售数据!$B:$B,AD2479,[1]销售数据!$J:$J)</f>
        <v>0</v>
      </c>
      <c r="AH2479">
        <f>SUMIF([1]销售数据!$B:$B,AD2479,[1]销售数据!$I:$I)</f>
        <v>0</v>
      </c>
      <c r="AI2479">
        <f>SUMIF([1]销售数据!$B:$B,AD2479,[1]销售数据!$H:$H)</f>
        <v>0</v>
      </c>
      <c r="AJ2479" s="20">
        <f t="shared" si="623"/>
        <v>0</v>
      </c>
      <c r="AK2479">
        <f>SUMIF([1]发货店铺数!$B:$B,AD2479,[1]发货店铺数!$G:$G)</f>
        <v>0</v>
      </c>
      <c r="AL2479">
        <f>SUMIF([1]销售店铺数!$B:$B,AD2479,[1]销售店铺数!$G:$G)</f>
        <v>0</v>
      </c>
      <c r="AM2479">
        <f>SUMIF([1]销售店铺数!$B:$B,AD2479,[1]销售店铺数!$G:$G)</f>
        <v>0</v>
      </c>
      <c r="AN2479" s="20">
        <f t="shared" si="624"/>
        <v>0</v>
      </c>
      <c r="AO2479" s="20">
        <f t="shared" si="625"/>
        <v>0</v>
      </c>
      <c r="AP2479" s="20">
        <f t="shared" si="626"/>
        <v>0</v>
      </c>
      <c r="AQ2479" s="12">
        <f t="shared" si="627"/>
        <v>0</v>
      </c>
      <c r="AR2479" s="20">
        <f t="shared" si="628"/>
        <v>0</v>
      </c>
      <c r="AS2479" s="20">
        <f t="shared" si="629"/>
        <v>0</v>
      </c>
    </row>
    <row r="2480" spans="1:45">
      <c r="A2480"/>
      <c r="B2480"/>
      <c r="C2480"/>
      <c r="D2480"/>
      <c r="E2480"/>
      <c r="F2480"/>
      <c r="G2480"/>
      <c r="H2480"/>
      <c r="I2480"/>
      <c r="J2480"/>
      <c r="K2480"/>
      <c r="L2480"/>
      <c r="M2480" s="8" t="str">
        <f>IF(ISERROR( VLOOKUP(AD2480,'[1]采购入库货量(公司仓库)'!$A:$I,9,FALSE)),"", VLOOKUP(AD2480,'[1]采购入库货量(公司仓库)'!$A:$I,9,FALSE))</f>
        <v/>
      </c>
      <c r="N2480" s="8" t="str">
        <f>IF(ISERROR( VLOOKUP(AD2480,[1]批发上市日期!$A:$F,6,FALSE)),"",  VLOOKUP(AD2480,[1]批发上市日期!$A:$F,6,FALSE))</f>
        <v/>
      </c>
      <c r="O2480" s="48">
        <f>IF(ISERROR(VLOOKUP(E2480&amp;G2480,'[1]采购入库货量(公司仓库)'!$A:$I,7,FALSE)),0,VLOOKUP(E2480&amp;G2480,'[1]采购入库货量(公司仓库)'!$A:$I,7,FALSE))</f>
        <v>0</v>
      </c>
      <c r="P2480" s="12">
        <f t="shared" si="614"/>
        <v>0</v>
      </c>
      <c r="Q2480" s="14">
        <f>IF(ISERROR(VLOOKUP(E2480&amp;G2480,'[1]采购入库货量(公司仓库)'!$A:$I,8,FALSE)),0,VLOOKUP(E2480&amp;G2480,'[1]采购入库货量(公司仓库)'!$A:$I,8,FALSE))</f>
        <v>0</v>
      </c>
      <c r="R2480" s="12">
        <f t="shared" si="615"/>
        <v>0</v>
      </c>
      <c r="S2480">
        <f>SUMIF([1]库存总量!$H:$H,E2480&amp;G2480,[1]库存总量!$G:$G)</f>
        <v>0</v>
      </c>
      <c r="T2480" s="12">
        <f t="shared" si="616"/>
        <v>0</v>
      </c>
      <c r="U2480">
        <f>SUMIFS([1]库存总量!$G:$G,[1]库存总量!$H:$H,E2480&amp;G2480,[1]库存总量!$A:$A,"B")</f>
        <v>0</v>
      </c>
      <c r="V2480" s="12">
        <f t="shared" si="617"/>
        <v>0</v>
      </c>
      <c r="W2480">
        <f>SUMIFS([1]库存总量!$G:$G,[1]库存总量!$H:$H,E2480&amp;G2480,[1]库存总量!$A:$A,"K")</f>
        <v>0</v>
      </c>
      <c r="X2480" s="12">
        <f t="shared" si="618"/>
        <v>0</v>
      </c>
      <c r="Y2480">
        <f t="shared" si="619"/>
        <v>0</v>
      </c>
      <c r="Z2480" s="12">
        <f t="shared" si="620"/>
        <v>0</v>
      </c>
      <c r="AA2480">
        <f>(IF(ISERROR((IF(ISERROR(VLOOKUP(E2480&amp;G2480,'[1]采购入库货量(公司仓库)'!$A:$H,7,FALSE)),0,VLOOKUP(E2480&amp;G2480,'[1]采购入库货量(公司仓库)'!$A:$H,7,FALSE)))*L2480-(IF(ISERROR(VLOOKUP(E2480&amp;G2480,'[1]采购入库货量(公司仓库)'!$A:$H,8,FALSE)),0,VLOOKUP(E2480&amp;G2480,'[1]采购入库货量(公司仓库)'!$A:$H,8,FALSE)))),0,(IF(ISERROR(VLOOKUP(E2480&amp;G2480,'[1]采购入库货量(公司仓库)'!$A:$H,7,FALSE)),0,VLOOKUP(E2480&amp;G2480,'[1]采购入库货量(公司仓库)'!$A:$H,7,FALSE)))*L2480-(IF(ISERROR(VLOOKUP(E2480&amp;G2480,'[1]采购入库货量(公司仓库)'!$A:$H,8,FALSE)),0,VLOOKUP(E2480&amp;G2480,'[1]采购入库货量(公司仓库)'!$A:$H,8,FALSE)))))</f>
        <v>0</v>
      </c>
      <c r="AB2480">
        <f>SUMIF([1]销售数据!$B:$B,E2480&amp;G2480,[1]销售数据!$G:$G)</f>
        <v>0</v>
      </c>
      <c r="AC2480" s="12">
        <f t="shared" si="621"/>
        <v>0</v>
      </c>
      <c r="AD2480" t="str">
        <f t="shared" si="622"/>
        <v/>
      </c>
      <c r="AE2480">
        <f>SUMIF([1]销售数据!$B:$B,AD2480,[1]销售数据!$L:$L)</f>
        <v>0</v>
      </c>
      <c r="AF2480">
        <f>SUMIF([1]销售数据!$B:$B,AD2480,[1]销售数据!$K:$K)</f>
        <v>0</v>
      </c>
      <c r="AG2480">
        <f>SUMIF([1]销售数据!$B:$B,AD2480,[1]销售数据!$J:$J)</f>
        <v>0</v>
      </c>
      <c r="AH2480">
        <f>SUMIF([1]销售数据!$B:$B,AD2480,[1]销售数据!$I:$I)</f>
        <v>0</v>
      </c>
      <c r="AI2480">
        <f>SUMIF([1]销售数据!$B:$B,AD2480,[1]销售数据!$H:$H)</f>
        <v>0</v>
      </c>
      <c r="AJ2480" s="20">
        <f t="shared" si="623"/>
        <v>0</v>
      </c>
      <c r="AK2480">
        <f>SUMIF([1]发货店铺数!$B:$B,AD2480,[1]发货店铺数!$G:$G)</f>
        <v>0</v>
      </c>
      <c r="AL2480">
        <f>SUMIF([1]销售店铺数!$B:$B,AD2480,[1]销售店铺数!$G:$G)</f>
        <v>0</v>
      </c>
      <c r="AM2480">
        <f>SUMIF([1]销售店铺数!$B:$B,AD2480,[1]销售店铺数!$G:$G)</f>
        <v>0</v>
      </c>
      <c r="AN2480" s="20">
        <f t="shared" si="624"/>
        <v>0</v>
      </c>
      <c r="AO2480" s="20">
        <f t="shared" si="625"/>
        <v>0</v>
      </c>
      <c r="AP2480" s="20">
        <f t="shared" si="626"/>
        <v>0</v>
      </c>
      <c r="AQ2480" s="12">
        <f t="shared" si="627"/>
        <v>0</v>
      </c>
      <c r="AR2480" s="20">
        <f t="shared" si="628"/>
        <v>0</v>
      </c>
      <c r="AS2480" s="20">
        <f t="shared" si="629"/>
        <v>0</v>
      </c>
    </row>
    <row r="2481" spans="1:45">
      <c r="A2481"/>
      <c r="B2481"/>
      <c r="C2481"/>
      <c r="D2481"/>
      <c r="E2481"/>
      <c r="F2481"/>
      <c r="G2481"/>
      <c r="H2481"/>
      <c r="I2481"/>
      <c r="J2481"/>
      <c r="K2481"/>
      <c r="L2481"/>
      <c r="M2481" s="8" t="str">
        <f>IF(ISERROR( VLOOKUP(AD2481,'[1]采购入库货量(公司仓库)'!$A:$I,9,FALSE)),"", VLOOKUP(AD2481,'[1]采购入库货量(公司仓库)'!$A:$I,9,FALSE))</f>
        <v/>
      </c>
      <c r="N2481" s="8" t="str">
        <f>IF(ISERROR( VLOOKUP(AD2481,[1]批发上市日期!$A:$F,6,FALSE)),"",  VLOOKUP(AD2481,[1]批发上市日期!$A:$F,6,FALSE))</f>
        <v/>
      </c>
      <c r="O2481" s="48">
        <f>IF(ISERROR(VLOOKUP(E2481&amp;G2481,'[1]采购入库货量(公司仓库)'!$A:$I,7,FALSE)),0,VLOOKUP(E2481&amp;G2481,'[1]采购入库货量(公司仓库)'!$A:$I,7,FALSE))</f>
        <v>0</v>
      </c>
      <c r="P2481" s="12">
        <f t="shared" si="614"/>
        <v>0</v>
      </c>
      <c r="Q2481" s="14">
        <f>IF(ISERROR(VLOOKUP(E2481&amp;G2481,'[1]采购入库货量(公司仓库)'!$A:$I,8,FALSE)),0,VLOOKUP(E2481&amp;G2481,'[1]采购入库货量(公司仓库)'!$A:$I,8,FALSE))</f>
        <v>0</v>
      </c>
      <c r="R2481" s="12">
        <f t="shared" si="615"/>
        <v>0</v>
      </c>
      <c r="S2481">
        <f>SUMIF([1]库存总量!$H:$H,E2481&amp;G2481,[1]库存总量!$G:$G)</f>
        <v>0</v>
      </c>
      <c r="T2481" s="12">
        <f t="shared" si="616"/>
        <v>0</v>
      </c>
      <c r="U2481">
        <f>SUMIFS([1]库存总量!$G:$G,[1]库存总量!$H:$H,E2481&amp;G2481,[1]库存总量!$A:$A,"B")</f>
        <v>0</v>
      </c>
      <c r="V2481" s="12">
        <f t="shared" si="617"/>
        <v>0</v>
      </c>
      <c r="W2481">
        <f>SUMIFS([1]库存总量!$G:$G,[1]库存总量!$H:$H,E2481&amp;G2481,[1]库存总量!$A:$A,"K")</f>
        <v>0</v>
      </c>
      <c r="X2481" s="12">
        <f t="shared" si="618"/>
        <v>0</v>
      </c>
      <c r="Y2481">
        <f t="shared" si="619"/>
        <v>0</v>
      </c>
      <c r="Z2481" s="12">
        <f t="shared" si="620"/>
        <v>0</v>
      </c>
      <c r="AA2481">
        <f>(IF(ISERROR((IF(ISERROR(VLOOKUP(E2481&amp;G2481,'[1]采购入库货量(公司仓库)'!$A:$H,7,FALSE)),0,VLOOKUP(E2481&amp;G2481,'[1]采购入库货量(公司仓库)'!$A:$H,7,FALSE)))*L2481-(IF(ISERROR(VLOOKUP(E2481&amp;G2481,'[1]采购入库货量(公司仓库)'!$A:$H,8,FALSE)),0,VLOOKUP(E2481&amp;G2481,'[1]采购入库货量(公司仓库)'!$A:$H,8,FALSE)))),0,(IF(ISERROR(VLOOKUP(E2481&amp;G2481,'[1]采购入库货量(公司仓库)'!$A:$H,7,FALSE)),0,VLOOKUP(E2481&amp;G2481,'[1]采购入库货量(公司仓库)'!$A:$H,7,FALSE)))*L2481-(IF(ISERROR(VLOOKUP(E2481&amp;G2481,'[1]采购入库货量(公司仓库)'!$A:$H,8,FALSE)),0,VLOOKUP(E2481&amp;G2481,'[1]采购入库货量(公司仓库)'!$A:$H,8,FALSE)))))</f>
        <v>0</v>
      </c>
      <c r="AB2481">
        <f>SUMIF([1]销售数据!$B:$B,E2481&amp;G2481,[1]销售数据!$G:$G)</f>
        <v>0</v>
      </c>
      <c r="AC2481" s="12">
        <f t="shared" si="621"/>
        <v>0</v>
      </c>
      <c r="AD2481" t="str">
        <f t="shared" si="622"/>
        <v/>
      </c>
      <c r="AE2481">
        <f>SUMIF([1]销售数据!$B:$B,AD2481,[1]销售数据!$L:$L)</f>
        <v>0</v>
      </c>
      <c r="AF2481">
        <f>SUMIF([1]销售数据!$B:$B,AD2481,[1]销售数据!$K:$K)</f>
        <v>0</v>
      </c>
      <c r="AG2481">
        <f>SUMIF([1]销售数据!$B:$B,AD2481,[1]销售数据!$J:$J)</f>
        <v>0</v>
      </c>
      <c r="AH2481">
        <f>SUMIF([1]销售数据!$B:$B,AD2481,[1]销售数据!$I:$I)</f>
        <v>0</v>
      </c>
      <c r="AI2481">
        <f>SUMIF([1]销售数据!$B:$B,AD2481,[1]销售数据!$H:$H)</f>
        <v>0</v>
      </c>
      <c r="AJ2481" s="20">
        <f t="shared" si="623"/>
        <v>0</v>
      </c>
      <c r="AK2481">
        <f>SUMIF([1]发货店铺数!$B:$B,AD2481,[1]发货店铺数!$G:$G)</f>
        <v>0</v>
      </c>
      <c r="AL2481">
        <f>SUMIF([1]销售店铺数!$B:$B,AD2481,[1]销售店铺数!$G:$G)</f>
        <v>0</v>
      </c>
      <c r="AM2481">
        <f>SUMIF([1]销售店铺数!$B:$B,AD2481,[1]销售店铺数!$G:$G)</f>
        <v>0</v>
      </c>
      <c r="AN2481" s="20">
        <f t="shared" si="624"/>
        <v>0</v>
      </c>
      <c r="AO2481" s="20">
        <f t="shared" si="625"/>
        <v>0</v>
      </c>
      <c r="AP2481" s="20">
        <f t="shared" si="626"/>
        <v>0</v>
      </c>
      <c r="AQ2481" s="12">
        <f t="shared" si="627"/>
        <v>0</v>
      </c>
      <c r="AR2481" s="20">
        <f t="shared" si="628"/>
        <v>0</v>
      </c>
      <c r="AS2481" s="20">
        <f t="shared" si="629"/>
        <v>0</v>
      </c>
    </row>
    <row r="2482" spans="1:45">
      <c r="A2482"/>
      <c r="B2482"/>
      <c r="C2482"/>
      <c r="D2482"/>
      <c r="E2482"/>
      <c r="F2482"/>
      <c r="G2482"/>
      <c r="H2482"/>
      <c r="I2482"/>
      <c r="J2482"/>
      <c r="K2482"/>
      <c r="L2482"/>
      <c r="M2482" s="8" t="str">
        <f>IF(ISERROR( VLOOKUP(AD2482,'[1]采购入库货量(公司仓库)'!$A:$I,9,FALSE)),"", VLOOKUP(AD2482,'[1]采购入库货量(公司仓库)'!$A:$I,9,FALSE))</f>
        <v/>
      </c>
      <c r="N2482" s="8" t="str">
        <f>IF(ISERROR( VLOOKUP(AD2482,[1]批发上市日期!$A:$F,6,FALSE)),"",  VLOOKUP(AD2482,[1]批发上市日期!$A:$F,6,FALSE))</f>
        <v/>
      </c>
      <c r="O2482" s="48">
        <f>IF(ISERROR(VLOOKUP(E2482&amp;G2482,'[1]采购入库货量(公司仓库)'!$A:$I,7,FALSE)),0,VLOOKUP(E2482&amp;G2482,'[1]采购入库货量(公司仓库)'!$A:$I,7,FALSE))</f>
        <v>0</v>
      </c>
      <c r="P2482" s="12">
        <f t="shared" si="614"/>
        <v>0</v>
      </c>
      <c r="Q2482" s="14">
        <f>IF(ISERROR(VLOOKUP(E2482&amp;G2482,'[1]采购入库货量(公司仓库)'!$A:$I,8,FALSE)),0,VLOOKUP(E2482&amp;G2482,'[1]采购入库货量(公司仓库)'!$A:$I,8,FALSE))</f>
        <v>0</v>
      </c>
      <c r="R2482" s="12">
        <f t="shared" si="615"/>
        <v>0</v>
      </c>
      <c r="S2482">
        <f>SUMIF([1]库存总量!$H:$H,E2482&amp;G2482,[1]库存总量!$G:$G)</f>
        <v>0</v>
      </c>
      <c r="T2482" s="12">
        <f t="shared" si="616"/>
        <v>0</v>
      </c>
      <c r="U2482">
        <f>SUMIFS([1]库存总量!$G:$G,[1]库存总量!$H:$H,E2482&amp;G2482,[1]库存总量!$A:$A,"B")</f>
        <v>0</v>
      </c>
      <c r="V2482" s="12">
        <f t="shared" si="617"/>
        <v>0</v>
      </c>
      <c r="W2482">
        <f>SUMIFS([1]库存总量!$G:$G,[1]库存总量!$H:$H,E2482&amp;G2482,[1]库存总量!$A:$A,"K")</f>
        <v>0</v>
      </c>
      <c r="X2482" s="12">
        <f t="shared" si="618"/>
        <v>0</v>
      </c>
      <c r="Y2482">
        <f t="shared" si="619"/>
        <v>0</v>
      </c>
      <c r="Z2482" s="12">
        <f t="shared" si="620"/>
        <v>0</v>
      </c>
      <c r="AA2482">
        <f>(IF(ISERROR((IF(ISERROR(VLOOKUP(E2482&amp;G2482,'[1]采购入库货量(公司仓库)'!$A:$H,7,FALSE)),0,VLOOKUP(E2482&amp;G2482,'[1]采购入库货量(公司仓库)'!$A:$H,7,FALSE)))*L2482-(IF(ISERROR(VLOOKUP(E2482&amp;G2482,'[1]采购入库货量(公司仓库)'!$A:$H,8,FALSE)),0,VLOOKUP(E2482&amp;G2482,'[1]采购入库货量(公司仓库)'!$A:$H,8,FALSE)))),0,(IF(ISERROR(VLOOKUP(E2482&amp;G2482,'[1]采购入库货量(公司仓库)'!$A:$H,7,FALSE)),0,VLOOKUP(E2482&amp;G2482,'[1]采购入库货量(公司仓库)'!$A:$H,7,FALSE)))*L2482-(IF(ISERROR(VLOOKUP(E2482&amp;G2482,'[1]采购入库货量(公司仓库)'!$A:$H,8,FALSE)),0,VLOOKUP(E2482&amp;G2482,'[1]采购入库货量(公司仓库)'!$A:$H,8,FALSE)))))</f>
        <v>0</v>
      </c>
      <c r="AB2482">
        <f>SUMIF([1]销售数据!$B:$B,E2482&amp;G2482,[1]销售数据!$G:$G)</f>
        <v>0</v>
      </c>
      <c r="AC2482" s="12">
        <f t="shared" si="621"/>
        <v>0</v>
      </c>
      <c r="AD2482" t="str">
        <f t="shared" si="622"/>
        <v/>
      </c>
      <c r="AE2482">
        <f>SUMIF([1]销售数据!$B:$B,AD2482,[1]销售数据!$L:$L)</f>
        <v>0</v>
      </c>
      <c r="AF2482">
        <f>SUMIF([1]销售数据!$B:$B,AD2482,[1]销售数据!$K:$K)</f>
        <v>0</v>
      </c>
      <c r="AG2482">
        <f>SUMIF([1]销售数据!$B:$B,AD2482,[1]销售数据!$J:$J)</f>
        <v>0</v>
      </c>
      <c r="AH2482">
        <f>SUMIF([1]销售数据!$B:$B,AD2482,[1]销售数据!$I:$I)</f>
        <v>0</v>
      </c>
      <c r="AI2482">
        <f>SUMIF([1]销售数据!$B:$B,AD2482,[1]销售数据!$H:$H)</f>
        <v>0</v>
      </c>
      <c r="AJ2482" s="20">
        <f t="shared" si="623"/>
        <v>0</v>
      </c>
      <c r="AK2482">
        <f>SUMIF([1]发货店铺数!$B:$B,AD2482,[1]发货店铺数!$G:$G)</f>
        <v>0</v>
      </c>
      <c r="AL2482">
        <f>SUMIF([1]销售店铺数!$B:$B,AD2482,[1]销售店铺数!$G:$G)</f>
        <v>0</v>
      </c>
      <c r="AM2482">
        <f>SUMIF([1]销售店铺数!$B:$B,AD2482,[1]销售店铺数!$G:$G)</f>
        <v>0</v>
      </c>
      <c r="AN2482" s="20">
        <f t="shared" si="624"/>
        <v>0</v>
      </c>
      <c r="AO2482" s="20">
        <f t="shared" si="625"/>
        <v>0</v>
      </c>
      <c r="AP2482" s="20">
        <f t="shared" si="626"/>
        <v>0</v>
      </c>
      <c r="AQ2482" s="12">
        <f t="shared" si="627"/>
        <v>0</v>
      </c>
      <c r="AR2482" s="20">
        <f t="shared" si="628"/>
        <v>0</v>
      </c>
      <c r="AS2482" s="20">
        <f t="shared" si="629"/>
        <v>0</v>
      </c>
    </row>
    <row r="2483" spans="1:45">
      <c r="A2483"/>
      <c r="B2483"/>
      <c r="C2483"/>
      <c r="D2483"/>
      <c r="E2483"/>
      <c r="F2483"/>
      <c r="G2483"/>
      <c r="H2483"/>
      <c r="I2483"/>
      <c r="J2483"/>
      <c r="K2483"/>
      <c r="L2483"/>
      <c r="M2483" s="8" t="str">
        <f>IF(ISERROR( VLOOKUP(AD2483,'[1]采购入库货量(公司仓库)'!$A:$I,9,FALSE)),"", VLOOKUP(AD2483,'[1]采购入库货量(公司仓库)'!$A:$I,9,FALSE))</f>
        <v/>
      </c>
      <c r="N2483" s="8" t="str">
        <f>IF(ISERROR( VLOOKUP(AD2483,[1]批发上市日期!$A:$F,6,FALSE)),"",  VLOOKUP(AD2483,[1]批发上市日期!$A:$F,6,FALSE))</f>
        <v/>
      </c>
      <c r="O2483" s="48">
        <f>IF(ISERROR(VLOOKUP(E2483&amp;G2483,'[1]采购入库货量(公司仓库)'!$A:$I,7,FALSE)),0,VLOOKUP(E2483&amp;G2483,'[1]采购入库货量(公司仓库)'!$A:$I,7,FALSE))</f>
        <v>0</v>
      </c>
      <c r="P2483" s="12">
        <f t="shared" si="614"/>
        <v>0</v>
      </c>
      <c r="Q2483" s="14">
        <f>IF(ISERROR(VLOOKUP(E2483&amp;G2483,'[1]采购入库货量(公司仓库)'!$A:$I,8,FALSE)),0,VLOOKUP(E2483&amp;G2483,'[1]采购入库货量(公司仓库)'!$A:$I,8,FALSE))</f>
        <v>0</v>
      </c>
      <c r="R2483" s="12">
        <f t="shared" si="615"/>
        <v>0</v>
      </c>
      <c r="S2483">
        <f>SUMIF([1]库存总量!$H:$H,E2483&amp;G2483,[1]库存总量!$G:$G)</f>
        <v>0</v>
      </c>
      <c r="T2483" s="12">
        <f t="shared" si="616"/>
        <v>0</v>
      </c>
      <c r="U2483">
        <f>SUMIFS([1]库存总量!$G:$G,[1]库存总量!$H:$H,E2483&amp;G2483,[1]库存总量!$A:$A,"B")</f>
        <v>0</v>
      </c>
      <c r="V2483" s="12">
        <f t="shared" si="617"/>
        <v>0</v>
      </c>
      <c r="W2483">
        <f>SUMIFS([1]库存总量!$G:$G,[1]库存总量!$H:$H,E2483&amp;G2483,[1]库存总量!$A:$A,"K")</f>
        <v>0</v>
      </c>
      <c r="X2483" s="12">
        <f t="shared" si="618"/>
        <v>0</v>
      </c>
      <c r="Y2483">
        <f t="shared" si="619"/>
        <v>0</v>
      </c>
      <c r="Z2483" s="12">
        <f t="shared" si="620"/>
        <v>0</v>
      </c>
      <c r="AA2483">
        <f>(IF(ISERROR((IF(ISERROR(VLOOKUP(E2483&amp;G2483,'[1]采购入库货量(公司仓库)'!$A:$H,7,FALSE)),0,VLOOKUP(E2483&amp;G2483,'[1]采购入库货量(公司仓库)'!$A:$H,7,FALSE)))*L2483-(IF(ISERROR(VLOOKUP(E2483&amp;G2483,'[1]采购入库货量(公司仓库)'!$A:$H,8,FALSE)),0,VLOOKUP(E2483&amp;G2483,'[1]采购入库货量(公司仓库)'!$A:$H,8,FALSE)))),0,(IF(ISERROR(VLOOKUP(E2483&amp;G2483,'[1]采购入库货量(公司仓库)'!$A:$H,7,FALSE)),0,VLOOKUP(E2483&amp;G2483,'[1]采购入库货量(公司仓库)'!$A:$H,7,FALSE)))*L2483-(IF(ISERROR(VLOOKUP(E2483&amp;G2483,'[1]采购入库货量(公司仓库)'!$A:$H,8,FALSE)),0,VLOOKUP(E2483&amp;G2483,'[1]采购入库货量(公司仓库)'!$A:$H,8,FALSE)))))</f>
        <v>0</v>
      </c>
      <c r="AB2483">
        <f>SUMIF([1]销售数据!$B:$B,E2483&amp;G2483,[1]销售数据!$G:$G)</f>
        <v>0</v>
      </c>
      <c r="AC2483" s="12">
        <f t="shared" si="621"/>
        <v>0</v>
      </c>
      <c r="AD2483" t="str">
        <f t="shared" si="622"/>
        <v/>
      </c>
      <c r="AE2483">
        <f>SUMIF([1]销售数据!$B:$B,AD2483,[1]销售数据!$L:$L)</f>
        <v>0</v>
      </c>
      <c r="AF2483">
        <f>SUMIF([1]销售数据!$B:$B,AD2483,[1]销售数据!$K:$K)</f>
        <v>0</v>
      </c>
      <c r="AG2483">
        <f>SUMIF([1]销售数据!$B:$B,AD2483,[1]销售数据!$J:$J)</f>
        <v>0</v>
      </c>
      <c r="AH2483">
        <f>SUMIF([1]销售数据!$B:$B,AD2483,[1]销售数据!$I:$I)</f>
        <v>0</v>
      </c>
      <c r="AI2483">
        <f>SUMIF([1]销售数据!$B:$B,AD2483,[1]销售数据!$H:$H)</f>
        <v>0</v>
      </c>
      <c r="AJ2483" s="20">
        <f t="shared" si="623"/>
        <v>0</v>
      </c>
      <c r="AK2483">
        <f>SUMIF([1]发货店铺数!$B:$B,AD2483,[1]发货店铺数!$G:$G)</f>
        <v>0</v>
      </c>
      <c r="AL2483">
        <f>SUMIF([1]销售店铺数!$B:$B,AD2483,[1]销售店铺数!$G:$G)</f>
        <v>0</v>
      </c>
      <c r="AM2483">
        <f>SUMIF([1]销售店铺数!$B:$B,AD2483,[1]销售店铺数!$G:$G)</f>
        <v>0</v>
      </c>
      <c r="AN2483" s="20">
        <f t="shared" si="624"/>
        <v>0</v>
      </c>
      <c r="AO2483" s="20">
        <f t="shared" si="625"/>
        <v>0</v>
      </c>
      <c r="AP2483" s="20">
        <f t="shared" si="626"/>
        <v>0</v>
      </c>
      <c r="AQ2483" s="12">
        <f t="shared" si="627"/>
        <v>0</v>
      </c>
      <c r="AR2483" s="20">
        <f t="shared" si="628"/>
        <v>0</v>
      </c>
      <c r="AS2483" s="20">
        <f t="shared" si="629"/>
        <v>0</v>
      </c>
    </row>
    <row r="2484" spans="1:45">
      <c r="A2484"/>
      <c r="B2484"/>
      <c r="C2484"/>
      <c r="D2484"/>
      <c r="E2484"/>
      <c r="F2484"/>
      <c r="G2484"/>
      <c r="H2484"/>
      <c r="I2484"/>
      <c r="J2484"/>
      <c r="K2484"/>
      <c r="L2484"/>
      <c r="M2484" s="8" t="str">
        <f>IF(ISERROR( VLOOKUP(AD2484,'[1]采购入库货量(公司仓库)'!$A:$I,9,FALSE)),"", VLOOKUP(AD2484,'[1]采购入库货量(公司仓库)'!$A:$I,9,FALSE))</f>
        <v/>
      </c>
      <c r="N2484" s="8" t="str">
        <f>IF(ISERROR( VLOOKUP(AD2484,[1]批发上市日期!$A:$F,6,FALSE)),"",  VLOOKUP(AD2484,[1]批发上市日期!$A:$F,6,FALSE))</f>
        <v/>
      </c>
      <c r="O2484" s="48">
        <f>IF(ISERROR(VLOOKUP(E2484&amp;G2484,'[1]采购入库货量(公司仓库)'!$A:$I,7,FALSE)),0,VLOOKUP(E2484&amp;G2484,'[1]采购入库货量(公司仓库)'!$A:$I,7,FALSE))</f>
        <v>0</v>
      </c>
      <c r="P2484" s="12">
        <f t="shared" si="614"/>
        <v>0</v>
      </c>
      <c r="Q2484" s="14">
        <f>IF(ISERROR(VLOOKUP(E2484&amp;G2484,'[1]采购入库货量(公司仓库)'!$A:$I,8,FALSE)),0,VLOOKUP(E2484&amp;G2484,'[1]采购入库货量(公司仓库)'!$A:$I,8,FALSE))</f>
        <v>0</v>
      </c>
      <c r="R2484" s="12">
        <f t="shared" si="615"/>
        <v>0</v>
      </c>
      <c r="S2484">
        <f>SUMIF([1]库存总量!$H:$H,E2484&amp;G2484,[1]库存总量!$G:$G)</f>
        <v>0</v>
      </c>
      <c r="T2484" s="12">
        <f t="shared" si="616"/>
        <v>0</v>
      </c>
      <c r="U2484">
        <f>SUMIFS([1]库存总量!$G:$G,[1]库存总量!$H:$H,E2484&amp;G2484,[1]库存总量!$A:$A,"B")</f>
        <v>0</v>
      </c>
      <c r="V2484" s="12">
        <f t="shared" si="617"/>
        <v>0</v>
      </c>
      <c r="W2484">
        <f>SUMIFS([1]库存总量!$G:$G,[1]库存总量!$H:$H,E2484&amp;G2484,[1]库存总量!$A:$A,"K")</f>
        <v>0</v>
      </c>
      <c r="X2484" s="12">
        <f t="shared" si="618"/>
        <v>0</v>
      </c>
      <c r="Y2484">
        <f t="shared" si="619"/>
        <v>0</v>
      </c>
      <c r="Z2484" s="12">
        <f t="shared" si="620"/>
        <v>0</v>
      </c>
      <c r="AA2484">
        <f>(IF(ISERROR((IF(ISERROR(VLOOKUP(E2484&amp;G2484,'[1]采购入库货量(公司仓库)'!$A:$H,7,FALSE)),0,VLOOKUP(E2484&amp;G2484,'[1]采购入库货量(公司仓库)'!$A:$H,7,FALSE)))*L2484-(IF(ISERROR(VLOOKUP(E2484&amp;G2484,'[1]采购入库货量(公司仓库)'!$A:$H,8,FALSE)),0,VLOOKUP(E2484&amp;G2484,'[1]采购入库货量(公司仓库)'!$A:$H,8,FALSE)))),0,(IF(ISERROR(VLOOKUP(E2484&amp;G2484,'[1]采购入库货量(公司仓库)'!$A:$H,7,FALSE)),0,VLOOKUP(E2484&amp;G2484,'[1]采购入库货量(公司仓库)'!$A:$H,7,FALSE)))*L2484-(IF(ISERROR(VLOOKUP(E2484&amp;G2484,'[1]采购入库货量(公司仓库)'!$A:$H,8,FALSE)),0,VLOOKUP(E2484&amp;G2484,'[1]采购入库货量(公司仓库)'!$A:$H,8,FALSE)))))</f>
        <v>0</v>
      </c>
      <c r="AB2484">
        <f>SUMIF([1]销售数据!$B:$B,E2484&amp;G2484,[1]销售数据!$G:$G)</f>
        <v>0</v>
      </c>
      <c r="AC2484" s="12">
        <f t="shared" si="621"/>
        <v>0</v>
      </c>
      <c r="AD2484" t="str">
        <f t="shared" si="622"/>
        <v/>
      </c>
      <c r="AE2484">
        <f>SUMIF([1]销售数据!$B:$B,AD2484,[1]销售数据!$L:$L)</f>
        <v>0</v>
      </c>
      <c r="AF2484">
        <f>SUMIF([1]销售数据!$B:$B,AD2484,[1]销售数据!$K:$K)</f>
        <v>0</v>
      </c>
      <c r="AG2484">
        <f>SUMIF([1]销售数据!$B:$B,AD2484,[1]销售数据!$J:$J)</f>
        <v>0</v>
      </c>
      <c r="AH2484">
        <f>SUMIF([1]销售数据!$B:$B,AD2484,[1]销售数据!$I:$I)</f>
        <v>0</v>
      </c>
      <c r="AI2484">
        <f>SUMIF([1]销售数据!$B:$B,AD2484,[1]销售数据!$H:$H)</f>
        <v>0</v>
      </c>
      <c r="AJ2484" s="20">
        <f t="shared" si="623"/>
        <v>0</v>
      </c>
      <c r="AK2484">
        <f>SUMIF([1]发货店铺数!$B:$B,AD2484,[1]发货店铺数!$G:$G)</f>
        <v>0</v>
      </c>
      <c r="AL2484">
        <f>SUMIF([1]销售店铺数!$B:$B,AD2484,[1]销售店铺数!$G:$G)</f>
        <v>0</v>
      </c>
      <c r="AM2484">
        <f>SUMIF([1]销售店铺数!$B:$B,AD2484,[1]销售店铺数!$G:$G)</f>
        <v>0</v>
      </c>
      <c r="AN2484" s="20">
        <f t="shared" si="624"/>
        <v>0</v>
      </c>
      <c r="AO2484" s="20">
        <f t="shared" si="625"/>
        <v>0</v>
      </c>
      <c r="AP2484" s="20">
        <f t="shared" si="626"/>
        <v>0</v>
      </c>
      <c r="AQ2484" s="12">
        <f t="shared" si="627"/>
        <v>0</v>
      </c>
      <c r="AR2484" s="20">
        <f t="shared" si="628"/>
        <v>0</v>
      </c>
      <c r="AS2484" s="20">
        <f t="shared" si="629"/>
        <v>0</v>
      </c>
    </row>
    <row r="2485" spans="1:45">
      <c r="A2485"/>
      <c r="B2485"/>
      <c r="C2485"/>
      <c r="D2485"/>
      <c r="E2485"/>
      <c r="F2485"/>
      <c r="G2485"/>
      <c r="H2485"/>
      <c r="I2485"/>
      <c r="J2485"/>
      <c r="K2485"/>
      <c r="L2485"/>
      <c r="M2485" s="8" t="str">
        <f>IF(ISERROR( VLOOKUP(AD2485,'[1]采购入库货量(公司仓库)'!$A:$I,9,FALSE)),"", VLOOKUP(AD2485,'[1]采购入库货量(公司仓库)'!$A:$I,9,FALSE))</f>
        <v/>
      </c>
      <c r="N2485" s="8" t="str">
        <f>IF(ISERROR( VLOOKUP(AD2485,[1]批发上市日期!$A:$F,6,FALSE)),"",  VLOOKUP(AD2485,[1]批发上市日期!$A:$F,6,FALSE))</f>
        <v/>
      </c>
      <c r="O2485" s="48">
        <f>IF(ISERROR(VLOOKUP(E2485&amp;G2485,'[1]采购入库货量(公司仓库)'!$A:$I,7,FALSE)),0,VLOOKUP(E2485&amp;G2485,'[1]采购入库货量(公司仓库)'!$A:$I,7,FALSE))</f>
        <v>0</v>
      </c>
      <c r="P2485" s="12">
        <f t="shared" si="614"/>
        <v>0</v>
      </c>
      <c r="Q2485" s="14">
        <f>IF(ISERROR(VLOOKUP(E2485&amp;G2485,'[1]采购入库货量(公司仓库)'!$A:$I,8,FALSE)),0,VLOOKUP(E2485&amp;G2485,'[1]采购入库货量(公司仓库)'!$A:$I,8,FALSE))</f>
        <v>0</v>
      </c>
      <c r="R2485" s="12">
        <f t="shared" si="615"/>
        <v>0</v>
      </c>
      <c r="S2485">
        <f>SUMIF([1]库存总量!$H:$H,E2485&amp;G2485,[1]库存总量!$G:$G)</f>
        <v>0</v>
      </c>
      <c r="T2485" s="12">
        <f t="shared" si="616"/>
        <v>0</v>
      </c>
      <c r="U2485">
        <f>SUMIFS([1]库存总量!$G:$G,[1]库存总量!$H:$H,E2485&amp;G2485,[1]库存总量!$A:$A,"B")</f>
        <v>0</v>
      </c>
      <c r="V2485" s="12">
        <f t="shared" si="617"/>
        <v>0</v>
      </c>
      <c r="W2485">
        <f>SUMIFS([1]库存总量!$G:$G,[1]库存总量!$H:$H,E2485&amp;G2485,[1]库存总量!$A:$A,"K")</f>
        <v>0</v>
      </c>
      <c r="X2485" s="12">
        <f t="shared" si="618"/>
        <v>0</v>
      </c>
      <c r="Y2485">
        <f t="shared" si="619"/>
        <v>0</v>
      </c>
      <c r="Z2485" s="12">
        <f t="shared" si="620"/>
        <v>0</v>
      </c>
      <c r="AA2485">
        <f>(IF(ISERROR((IF(ISERROR(VLOOKUP(E2485&amp;G2485,'[1]采购入库货量(公司仓库)'!$A:$H,7,FALSE)),0,VLOOKUP(E2485&amp;G2485,'[1]采购入库货量(公司仓库)'!$A:$H,7,FALSE)))*L2485-(IF(ISERROR(VLOOKUP(E2485&amp;G2485,'[1]采购入库货量(公司仓库)'!$A:$H,8,FALSE)),0,VLOOKUP(E2485&amp;G2485,'[1]采购入库货量(公司仓库)'!$A:$H,8,FALSE)))),0,(IF(ISERROR(VLOOKUP(E2485&amp;G2485,'[1]采购入库货量(公司仓库)'!$A:$H,7,FALSE)),0,VLOOKUP(E2485&amp;G2485,'[1]采购入库货量(公司仓库)'!$A:$H,7,FALSE)))*L2485-(IF(ISERROR(VLOOKUP(E2485&amp;G2485,'[1]采购入库货量(公司仓库)'!$A:$H,8,FALSE)),0,VLOOKUP(E2485&amp;G2485,'[1]采购入库货量(公司仓库)'!$A:$H,8,FALSE)))))</f>
        <v>0</v>
      </c>
      <c r="AB2485">
        <f>SUMIF([1]销售数据!$B:$B,E2485&amp;G2485,[1]销售数据!$G:$G)</f>
        <v>0</v>
      </c>
      <c r="AC2485" s="12">
        <f t="shared" si="621"/>
        <v>0</v>
      </c>
      <c r="AD2485" t="str">
        <f t="shared" si="622"/>
        <v/>
      </c>
      <c r="AE2485">
        <f>SUMIF([1]销售数据!$B:$B,AD2485,[1]销售数据!$L:$L)</f>
        <v>0</v>
      </c>
      <c r="AF2485">
        <f>SUMIF([1]销售数据!$B:$B,AD2485,[1]销售数据!$K:$K)</f>
        <v>0</v>
      </c>
      <c r="AG2485">
        <f>SUMIF([1]销售数据!$B:$B,AD2485,[1]销售数据!$J:$J)</f>
        <v>0</v>
      </c>
      <c r="AH2485">
        <f>SUMIF([1]销售数据!$B:$B,AD2485,[1]销售数据!$I:$I)</f>
        <v>0</v>
      </c>
      <c r="AI2485">
        <f>SUMIF([1]销售数据!$B:$B,AD2485,[1]销售数据!$H:$H)</f>
        <v>0</v>
      </c>
      <c r="AJ2485" s="20">
        <f t="shared" si="623"/>
        <v>0</v>
      </c>
      <c r="AK2485">
        <f>SUMIF([1]发货店铺数!$B:$B,AD2485,[1]发货店铺数!$G:$G)</f>
        <v>0</v>
      </c>
      <c r="AL2485">
        <f>SUMIF([1]销售店铺数!$B:$B,AD2485,[1]销售店铺数!$G:$G)</f>
        <v>0</v>
      </c>
      <c r="AM2485">
        <f>SUMIF([1]销售店铺数!$B:$B,AD2485,[1]销售店铺数!$G:$G)</f>
        <v>0</v>
      </c>
      <c r="AN2485" s="20">
        <f t="shared" si="624"/>
        <v>0</v>
      </c>
      <c r="AO2485" s="20">
        <f t="shared" si="625"/>
        <v>0</v>
      </c>
      <c r="AP2485" s="20">
        <f t="shared" si="626"/>
        <v>0</v>
      </c>
      <c r="AQ2485" s="12">
        <f t="shared" si="627"/>
        <v>0</v>
      </c>
      <c r="AR2485" s="20">
        <f t="shared" si="628"/>
        <v>0</v>
      </c>
      <c r="AS2485" s="20">
        <f t="shared" si="629"/>
        <v>0</v>
      </c>
    </row>
    <row r="2486" spans="1:45">
      <c r="A2486"/>
      <c r="B2486"/>
      <c r="C2486"/>
      <c r="D2486"/>
      <c r="E2486"/>
      <c r="F2486"/>
      <c r="G2486"/>
      <c r="H2486"/>
      <c r="I2486"/>
      <c r="J2486"/>
      <c r="K2486"/>
      <c r="L2486"/>
      <c r="M2486" s="8" t="str">
        <f>IF(ISERROR( VLOOKUP(AD2486,'[1]采购入库货量(公司仓库)'!$A:$I,9,FALSE)),"", VLOOKUP(AD2486,'[1]采购入库货量(公司仓库)'!$A:$I,9,FALSE))</f>
        <v/>
      </c>
      <c r="N2486" s="8" t="str">
        <f>IF(ISERROR( VLOOKUP(AD2486,[1]批发上市日期!$A:$F,6,FALSE)),"",  VLOOKUP(AD2486,[1]批发上市日期!$A:$F,6,FALSE))</f>
        <v/>
      </c>
      <c r="O2486" s="48">
        <f>IF(ISERROR(VLOOKUP(E2486&amp;G2486,'[1]采购入库货量(公司仓库)'!$A:$I,7,FALSE)),0,VLOOKUP(E2486&amp;G2486,'[1]采购入库货量(公司仓库)'!$A:$I,7,FALSE))</f>
        <v>0</v>
      </c>
      <c r="P2486" s="12">
        <f t="shared" si="614"/>
        <v>0</v>
      </c>
      <c r="Q2486" s="14">
        <f>IF(ISERROR(VLOOKUP(E2486&amp;G2486,'[1]采购入库货量(公司仓库)'!$A:$I,8,FALSE)),0,VLOOKUP(E2486&amp;G2486,'[1]采购入库货量(公司仓库)'!$A:$I,8,FALSE))</f>
        <v>0</v>
      </c>
      <c r="R2486" s="12">
        <f t="shared" si="615"/>
        <v>0</v>
      </c>
      <c r="S2486">
        <f>SUMIF([1]库存总量!$H:$H,E2486&amp;G2486,[1]库存总量!$G:$G)</f>
        <v>0</v>
      </c>
      <c r="T2486" s="12">
        <f t="shared" si="616"/>
        <v>0</v>
      </c>
      <c r="U2486">
        <f>SUMIFS([1]库存总量!$G:$G,[1]库存总量!$H:$H,E2486&amp;G2486,[1]库存总量!$A:$A,"B")</f>
        <v>0</v>
      </c>
      <c r="V2486" s="12">
        <f t="shared" si="617"/>
        <v>0</v>
      </c>
      <c r="W2486">
        <f>SUMIFS([1]库存总量!$G:$G,[1]库存总量!$H:$H,E2486&amp;G2486,[1]库存总量!$A:$A,"K")</f>
        <v>0</v>
      </c>
      <c r="X2486" s="12">
        <f t="shared" si="618"/>
        <v>0</v>
      </c>
      <c r="Y2486">
        <f t="shared" si="619"/>
        <v>0</v>
      </c>
      <c r="Z2486" s="12">
        <f t="shared" si="620"/>
        <v>0</v>
      </c>
      <c r="AA2486">
        <f>(IF(ISERROR((IF(ISERROR(VLOOKUP(E2486&amp;G2486,'[1]采购入库货量(公司仓库)'!$A:$H,7,FALSE)),0,VLOOKUP(E2486&amp;G2486,'[1]采购入库货量(公司仓库)'!$A:$H,7,FALSE)))*L2486-(IF(ISERROR(VLOOKUP(E2486&amp;G2486,'[1]采购入库货量(公司仓库)'!$A:$H,8,FALSE)),0,VLOOKUP(E2486&amp;G2486,'[1]采购入库货量(公司仓库)'!$A:$H,8,FALSE)))),0,(IF(ISERROR(VLOOKUP(E2486&amp;G2486,'[1]采购入库货量(公司仓库)'!$A:$H,7,FALSE)),0,VLOOKUP(E2486&amp;G2486,'[1]采购入库货量(公司仓库)'!$A:$H,7,FALSE)))*L2486-(IF(ISERROR(VLOOKUP(E2486&amp;G2486,'[1]采购入库货量(公司仓库)'!$A:$H,8,FALSE)),0,VLOOKUP(E2486&amp;G2486,'[1]采购入库货量(公司仓库)'!$A:$H,8,FALSE)))))</f>
        <v>0</v>
      </c>
      <c r="AB2486">
        <f>SUMIF([1]销售数据!$B:$B,E2486&amp;G2486,[1]销售数据!$G:$G)</f>
        <v>0</v>
      </c>
      <c r="AC2486" s="12">
        <f t="shared" si="621"/>
        <v>0</v>
      </c>
      <c r="AD2486" t="str">
        <f t="shared" si="622"/>
        <v/>
      </c>
      <c r="AE2486">
        <f>SUMIF([1]销售数据!$B:$B,AD2486,[1]销售数据!$L:$L)</f>
        <v>0</v>
      </c>
      <c r="AF2486">
        <f>SUMIF([1]销售数据!$B:$B,AD2486,[1]销售数据!$K:$K)</f>
        <v>0</v>
      </c>
      <c r="AG2486">
        <f>SUMIF([1]销售数据!$B:$B,AD2486,[1]销售数据!$J:$J)</f>
        <v>0</v>
      </c>
      <c r="AH2486">
        <f>SUMIF([1]销售数据!$B:$B,AD2486,[1]销售数据!$I:$I)</f>
        <v>0</v>
      </c>
      <c r="AI2486">
        <f>SUMIF([1]销售数据!$B:$B,AD2486,[1]销售数据!$H:$H)</f>
        <v>0</v>
      </c>
      <c r="AJ2486" s="20">
        <f t="shared" si="623"/>
        <v>0</v>
      </c>
      <c r="AK2486">
        <f>SUMIF([1]发货店铺数!$B:$B,AD2486,[1]发货店铺数!$G:$G)</f>
        <v>0</v>
      </c>
      <c r="AL2486">
        <f>SUMIF([1]销售店铺数!$B:$B,AD2486,[1]销售店铺数!$G:$G)</f>
        <v>0</v>
      </c>
      <c r="AM2486">
        <f>SUMIF([1]销售店铺数!$B:$B,AD2486,[1]销售店铺数!$G:$G)</f>
        <v>0</v>
      </c>
      <c r="AN2486" s="20">
        <f t="shared" si="624"/>
        <v>0</v>
      </c>
      <c r="AO2486" s="20">
        <f t="shared" si="625"/>
        <v>0</v>
      </c>
      <c r="AP2486" s="20">
        <f t="shared" si="626"/>
        <v>0</v>
      </c>
      <c r="AQ2486" s="12">
        <f t="shared" si="627"/>
        <v>0</v>
      </c>
      <c r="AR2486" s="20">
        <f t="shared" si="628"/>
        <v>0</v>
      </c>
      <c r="AS2486" s="20">
        <f t="shared" si="629"/>
        <v>0</v>
      </c>
    </row>
    <row r="2487" spans="1:45">
      <c r="A2487"/>
      <c r="B2487"/>
      <c r="C2487"/>
      <c r="D2487"/>
      <c r="E2487"/>
      <c r="F2487"/>
      <c r="G2487"/>
      <c r="H2487"/>
      <c r="I2487"/>
      <c r="J2487"/>
      <c r="K2487"/>
      <c r="L2487"/>
      <c r="M2487" s="8" t="str">
        <f>IF(ISERROR( VLOOKUP(AD2487,'[1]采购入库货量(公司仓库)'!$A:$I,9,FALSE)),"", VLOOKUP(AD2487,'[1]采购入库货量(公司仓库)'!$A:$I,9,FALSE))</f>
        <v/>
      </c>
      <c r="N2487" s="8" t="str">
        <f>IF(ISERROR( VLOOKUP(AD2487,[1]批发上市日期!$A:$F,6,FALSE)),"",  VLOOKUP(AD2487,[1]批发上市日期!$A:$F,6,FALSE))</f>
        <v/>
      </c>
      <c r="O2487" s="48">
        <f>IF(ISERROR(VLOOKUP(E2487&amp;G2487,'[1]采购入库货量(公司仓库)'!$A:$I,7,FALSE)),0,VLOOKUP(E2487&amp;G2487,'[1]采购入库货量(公司仓库)'!$A:$I,7,FALSE))</f>
        <v>0</v>
      </c>
      <c r="P2487" s="12">
        <f t="shared" si="614"/>
        <v>0</v>
      </c>
      <c r="Q2487" s="14">
        <f>IF(ISERROR(VLOOKUP(E2487&amp;G2487,'[1]采购入库货量(公司仓库)'!$A:$I,8,FALSE)),0,VLOOKUP(E2487&amp;G2487,'[1]采购入库货量(公司仓库)'!$A:$I,8,FALSE))</f>
        <v>0</v>
      </c>
      <c r="R2487" s="12">
        <f t="shared" si="615"/>
        <v>0</v>
      </c>
      <c r="S2487">
        <f>SUMIF([1]库存总量!$H:$H,E2487&amp;G2487,[1]库存总量!$G:$G)</f>
        <v>0</v>
      </c>
      <c r="T2487" s="12">
        <f t="shared" si="616"/>
        <v>0</v>
      </c>
      <c r="U2487">
        <f>SUMIFS([1]库存总量!$G:$G,[1]库存总量!$H:$H,E2487&amp;G2487,[1]库存总量!$A:$A,"B")</f>
        <v>0</v>
      </c>
      <c r="V2487" s="12">
        <f t="shared" si="617"/>
        <v>0</v>
      </c>
      <c r="W2487">
        <f>SUMIFS([1]库存总量!$G:$G,[1]库存总量!$H:$H,E2487&amp;G2487,[1]库存总量!$A:$A,"K")</f>
        <v>0</v>
      </c>
      <c r="X2487" s="12">
        <f t="shared" si="618"/>
        <v>0</v>
      </c>
      <c r="Y2487">
        <f t="shared" si="619"/>
        <v>0</v>
      </c>
      <c r="Z2487" s="12">
        <f t="shared" si="620"/>
        <v>0</v>
      </c>
      <c r="AA2487">
        <f>(IF(ISERROR((IF(ISERROR(VLOOKUP(E2487&amp;G2487,'[1]采购入库货量(公司仓库)'!$A:$H,7,FALSE)),0,VLOOKUP(E2487&amp;G2487,'[1]采购入库货量(公司仓库)'!$A:$H,7,FALSE)))*L2487-(IF(ISERROR(VLOOKUP(E2487&amp;G2487,'[1]采购入库货量(公司仓库)'!$A:$H,8,FALSE)),0,VLOOKUP(E2487&amp;G2487,'[1]采购入库货量(公司仓库)'!$A:$H,8,FALSE)))),0,(IF(ISERROR(VLOOKUP(E2487&amp;G2487,'[1]采购入库货量(公司仓库)'!$A:$H,7,FALSE)),0,VLOOKUP(E2487&amp;G2487,'[1]采购入库货量(公司仓库)'!$A:$H,7,FALSE)))*L2487-(IF(ISERROR(VLOOKUP(E2487&amp;G2487,'[1]采购入库货量(公司仓库)'!$A:$H,8,FALSE)),0,VLOOKUP(E2487&amp;G2487,'[1]采购入库货量(公司仓库)'!$A:$H,8,FALSE)))))</f>
        <v>0</v>
      </c>
      <c r="AB2487">
        <f>SUMIF([1]销售数据!$B:$B,E2487&amp;G2487,[1]销售数据!$G:$G)</f>
        <v>0</v>
      </c>
      <c r="AC2487" s="12">
        <f t="shared" si="621"/>
        <v>0</v>
      </c>
      <c r="AD2487" t="str">
        <f t="shared" si="622"/>
        <v/>
      </c>
      <c r="AE2487">
        <f>SUMIF([1]销售数据!$B:$B,AD2487,[1]销售数据!$L:$L)</f>
        <v>0</v>
      </c>
      <c r="AF2487">
        <f>SUMIF([1]销售数据!$B:$B,AD2487,[1]销售数据!$K:$K)</f>
        <v>0</v>
      </c>
      <c r="AG2487">
        <f>SUMIF([1]销售数据!$B:$B,AD2487,[1]销售数据!$J:$J)</f>
        <v>0</v>
      </c>
      <c r="AH2487">
        <f>SUMIF([1]销售数据!$B:$B,AD2487,[1]销售数据!$I:$I)</f>
        <v>0</v>
      </c>
      <c r="AI2487">
        <f>SUMIF([1]销售数据!$B:$B,AD2487,[1]销售数据!$H:$H)</f>
        <v>0</v>
      </c>
      <c r="AJ2487" s="20">
        <f t="shared" si="623"/>
        <v>0</v>
      </c>
      <c r="AK2487">
        <f>SUMIF([1]发货店铺数!$B:$B,AD2487,[1]发货店铺数!$G:$G)</f>
        <v>0</v>
      </c>
      <c r="AL2487">
        <f>SUMIF([1]销售店铺数!$B:$B,AD2487,[1]销售店铺数!$G:$G)</f>
        <v>0</v>
      </c>
      <c r="AM2487">
        <f>SUMIF([1]销售店铺数!$B:$B,AD2487,[1]销售店铺数!$G:$G)</f>
        <v>0</v>
      </c>
      <c r="AN2487" s="20">
        <f t="shared" si="624"/>
        <v>0</v>
      </c>
      <c r="AO2487" s="20">
        <f t="shared" si="625"/>
        <v>0</v>
      </c>
      <c r="AP2487" s="20">
        <f t="shared" si="626"/>
        <v>0</v>
      </c>
      <c r="AQ2487" s="12">
        <f t="shared" si="627"/>
        <v>0</v>
      </c>
      <c r="AR2487" s="20">
        <f t="shared" si="628"/>
        <v>0</v>
      </c>
      <c r="AS2487" s="20">
        <f t="shared" si="629"/>
        <v>0</v>
      </c>
    </row>
    <row r="2488" spans="1:45">
      <c r="A2488"/>
      <c r="B2488"/>
      <c r="C2488"/>
      <c r="D2488"/>
      <c r="E2488"/>
      <c r="F2488"/>
      <c r="G2488"/>
      <c r="H2488"/>
      <c r="I2488"/>
      <c r="J2488"/>
      <c r="K2488"/>
      <c r="L2488"/>
      <c r="M2488" s="8" t="str">
        <f>IF(ISERROR( VLOOKUP(AD2488,'[1]采购入库货量(公司仓库)'!$A:$I,9,FALSE)),"", VLOOKUP(AD2488,'[1]采购入库货量(公司仓库)'!$A:$I,9,FALSE))</f>
        <v/>
      </c>
      <c r="N2488" s="8" t="str">
        <f>IF(ISERROR( VLOOKUP(AD2488,[1]批发上市日期!$A:$F,6,FALSE)),"",  VLOOKUP(AD2488,[1]批发上市日期!$A:$F,6,FALSE))</f>
        <v/>
      </c>
      <c r="O2488" s="48">
        <f>IF(ISERROR(VLOOKUP(E2488&amp;G2488,'[1]采购入库货量(公司仓库)'!$A:$I,7,FALSE)),0,VLOOKUP(E2488&amp;G2488,'[1]采购入库货量(公司仓库)'!$A:$I,7,FALSE))</f>
        <v>0</v>
      </c>
      <c r="P2488" s="12">
        <f t="shared" si="614"/>
        <v>0</v>
      </c>
      <c r="Q2488" s="14">
        <f>IF(ISERROR(VLOOKUP(E2488&amp;G2488,'[1]采购入库货量(公司仓库)'!$A:$I,8,FALSE)),0,VLOOKUP(E2488&amp;G2488,'[1]采购入库货量(公司仓库)'!$A:$I,8,FALSE))</f>
        <v>0</v>
      </c>
      <c r="R2488" s="12">
        <f t="shared" si="615"/>
        <v>0</v>
      </c>
      <c r="S2488">
        <f>SUMIF([1]库存总量!$H:$H,E2488&amp;G2488,[1]库存总量!$G:$G)</f>
        <v>0</v>
      </c>
      <c r="T2488" s="12">
        <f t="shared" si="616"/>
        <v>0</v>
      </c>
      <c r="U2488">
        <f>SUMIFS([1]库存总量!$G:$G,[1]库存总量!$H:$H,E2488&amp;G2488,[1]库存总量!$A:$A,"B")</f>
        <v>0</v>
      </c>
      <c r="V2488" s="12">
        <f t="shared" si="617"/>
        <v>0</v>
      </c>
      <c r="W2488">
        <f>SUMIFS([1]库存总量!$G:$G,[1]库存总量!$H:$H,E2488&amp;G2488,[1]库存总量!$A:$A,"K")</f>
        <v>0</v>
      </c>
      <c r="X2488" s="12">
        <f t="shared" si="618"/>
        <v>0</v>
      </c>
      <c r="Y2488">
        <f t="shared" si="619"/>
        <v>0</v>
      </c>
      <c r="Z2488" s="12">
        <f t="shared" si="620"/>
        <v>0</v>
      </c>
      <c r="AA2488">
        <f>(IF(ISERROR((IF(ISERROR(VLOOKUP(E2488&amp;G2488,'[1]采购入库货量(公司仓库)'!$A:$H,7,FALSE)),0,VLOOKUP(E2488&amp;G2488,'[1]采购入库货量(公司仓库)'!$A:$H,7,FALSE)))*L2488-(IF(ISERROR(VLOOKUP(E2488&amp;G2488,'[1]采购入库货量(公司仓库)'!$A:$H,8,FALSE)),0,VLOOKUP(E2488&amp;G2488,'[1]采购入库货量(公司仓库)'!$A:$H,8,FALSE)))),0,(IF(ISERROR(VLOOKUP(E2488&amp;G2488,'[1]采购入库货量(公司仓库)'!$A:$H,7,FALSE)),0,VLOOKUP(E2488&amp;G2488,'[1]采购入库货量(公司仓库)'!$A:$H,7,FALSE)))*L2488-(IF(ISERROR(VLOOKUP(E2488&amp;G2488,'[1]采购入库货量(公司仓库)'!$A:$H,8,FALSE)),0,VLOOKUP(E2488&amp;G2488,'[1]采购入库货量(公司仓库)'!$A:$H,8,FALSE)))))</f>
        <v>0</v>
      </c>
      <c r="AB2488">
        <f>SUMIF([1]销售数据!$B:$B,E2488&amp;G2488,[1]销售数据!$G:$G)</f>
        <v>0</v>
      </c>
      <c r="AC2488" s="12">
        <f t="shared" si="621"/>
        <v>0</v>
      </c>
      <c r="AD2488" t="str">
        <f t="shared" si="622"/>
        <v/>
      </c>
      <c r="AE2488">
        <f>SUMIF([1]销售数据!$B:$B,AD2488,[1]销售数据!$L:$L)</f>
        <v>0</v>
      </c>
      <c r="AF2488">
        <f>SUMIF([1]销售数据!$B:$B,AD2488,[1]销售数据!$K:$K)</f>
        <v>0</v>
      </c>
      <c r="AG2488">
        <f>SUMIF([1]销售数据!$B:$B,AD2488,[1]销售数据!$J:$J)</f>
        <v>0</v>
      </c>
      <c r="AH2488">
        <f>SUMIF([1]销售数据!$B:$B,AD2488,[1]销售数据!$I:$I)</f>
        <v>0</v>
      </c>
      <c r="AI2488">
        <f>SUMIF([1]销售数据!$B:$B,AD2488,[1]销售数据!$H:$H)</f>
        <v>0</v>
      </c>
      <c r="AJ2488" s="20">
        <f t="shared" si="623"/>
        <v>0</v>
      </c>
      <c r="AK2488">
        <f>SUMIF([1]发货店铺数!$B:$B,AD2488,[1]发货店铺数!$G:$G)</f>
        <v>0</v>
      </c>
      <c r="AL2488">
        <f>SUMIF([1]销售店铺数!$B:$B,AD2488,[1]销售店铺数!$G:$G)</f>
        <v>0</v>
      </c>
      <c r="AM2488">
        <f>SUMIF([1]销售店铺数!$B:$B,AD2488,[1]销售店铺数!$G:$G)</f>
        <v>0</v>
      </c>
      <c r="AN2488" s="20">
        <f t="shared" si="624"/>
        <v>0</v>
      </c>
      <c r="AO2488" s="20">
        <f t="shared" si="625"/>
        <v>0</v>
      </c>
      <c r="AP2488" s="20">
        <f t="shared" si="626"/>
        <v>0</v>
      </c>
      <c r="AQ2488" s="12">
        <f t="shared" si="627"/>
        <v>0</v>
      </c>
      <c r="AR2488" s="20">
        <f t="shared" si="628"/>
        <v>0</v>
      </c>
      <c r="AS2488" s="20">
        <f t="shared" si="629"/>
        <v>0</v>
      </c>
    </row>
    <row r="2489" spans="1:45">
      <c r="A2489"/>
      <c r="B2489"/>
      <c r="C2489"/>
      <c r="D2489"/>
      <c r="E2489"/>
      <c r="F2489"/>
      <c r="G2489"/>
      <c r="H2489"/>
      <c r="I2489"/>
      <c r="J2489"/>
      <c r="K2489"/>
      <c r="L2489"/>
      <c r="M2489" s="8" t="str">
        <f>IF(ISERROR( VLOOKUP(AD2489,'[1]采购入库货量(公司仓库)'!$A:$I,9,FALSE)),"", VLOOKUP(AD2489,'[1]采购入库货量(公司仓库)'!$A:$I,9,FALSE))</f>
        <v/>
      </c>
      <c r="N2489" s="8" t="str">
        <f>IF(ISERROR( VLOOKUP(AD2489,[1]批发上市日期!$A:$F,6,FALSE)),"",  VLOOKUP(AD2489,[1]批发上市日期!$A:$F,6,FALSE))</f>
        <v/>
      </c>
      <c r="O2489" s="48">
        <f>IF(ISERROR(VLOOKUP(E2489&amp;G2489,'[1]采购入库货量(公司仓库)'!$A:$I,7,FALSE)),0,VLOOKUP(E2489&amp;G2489,'[1]采购入库货量(公司仓库)'!$A:$I,7,FALSE))</f>
        <v>0</v>
      </c>
      <c r="P2489" s="12">
        <f t="shared" si="614"/>
        <v>0</v>
      </c>
      <c r="Q2489" s="14">
        <f>IF(ISERROR(VLOOKUP(E2489&amp;G2489,'[1]采购入库货量(公司仓库)'!$A:$I,8,FALSE)),0,VLOOKUP(E2489&amp;G2489,'[1]采购入库货量(公司仓库)'!$A:$I,8,FALSE))</f>
        <v>0</v>
      </c>
      <c r="R2489" s="12">
        <f t="shared" si="615"/>
        <v>0</v>
      </c>
      <c r="S2489">
        <f>SUMIF([1]库存总量!$H:$H,E2489&amp;G2489,[1]库存总量!$G:$G)</f>
        <v>0</v>
      </c>
      <c r="T2489" s="12">
        <f t="shared" si="616"/>
        <v>0</v>
      </c>
      <c r="U2489">
        <f>SUMIFS([1]库存总量!$G:$G,[1]库存总量!$H:$H,E2489&amp;G2489,[1]库存总量!$A:$A,"B")</f>
        <v>0</v>
      </c>
      <c r="V2489" s="12">
        <f t="shared" si="617"/>
        <v>0</v>
      </c>
      <c r="W2489">
        <f>SUMIFS([1]库存总量!$G:$G,[1]库存总量!$H:$H,E2489&amp;G2489,[1]库存总量!$A:$A,"K")</f>
        <v>0</v>
      </c>
      <c r="X2489" s="12">
        <f t="shared" si="618"/>
        <v>0</v>
      </c>
      <c r="Y2489">
        <f t="shared" si="619"/>
        <v>0</v>
      </c>
      <c r="Z2489" s="12">
        <f t="shared" si="620"/>
        <v>0</v>
      </c>
      <c r="AA2489">
        <f>(IF(ISERROR((IF(ISERROR(VLOOKUP(E2489&amp;G2489,'[1]采购入库货量(公司仓库)'!$A:$H,7,FALSE)),0,VLOOKUP(E2489&amp;G2489,'[1]采购入库货量(公司仓库)'!$A:$H,7,FALSE)))*L2489-(IF(ISERROR(VLOOKUP(E2489&amp;G2489,'[1]采购入库货量(公司仓库)'!$A:$H,8,FALSE)),0,VLOOKUP(E2489&amp;G2489,'[1]采购入库货量(公司仓库)'!$A:$H,8,FALSE)))),0,(IF(ISERROR(VLOOKUP(E2489&amp;G2489,'[1]采购入库货量(公司仓库)'!$A:$H,7,FALSE)),0,VLOOKUP(E2489&amp;G2489,'[1]采购入库货量(公司仓库)'!$A:$H,7,FALSE)))*L2489-(IF(ISERROR(VLOOKUP(E2489&amp;G2489,'[1]采购入库货量(公司仓库)'!$A:$H,8,FALSE)),0,VLOOKUP(E2489&amp;G2489,'[1]采购入库货量(公司仓库)'!$A:$H,8,FALSE)))))</f>
        <v>0</v>
      </c>
      <c r="AB2489">
        <f>SUMIF([1]销售数据!$B:$B,E2489&amp;G2489,[1]销售数据!$G:$G)</f>
        <v>0</v>
      </c>
      <c r="AC2489" s="12">
        <f t="shared" si="621"/>
        <v>0</v>
      </c>
      <c r="AD2489" t="str">
        <f t="shared" si="622"/>
        <v/>
      </c>
      <c r="AE2489">
        <f>SUMIF([1]销售数据!$B:$B,AD2489,[1]销售数据!$L:$L)</f>
        <v>0</v>
      </c>
      <c r="AF2489">
        <f>SUMIF([1]销售数据!$B:$B,AD2489,[1]销售数据!$K:$K)</f>
        <v>0</v>
      </c>
      <c r="AG2489">
        <f>SUMIF([1]销售数据!$B:$B,AD2489,[1]销售数据!$J:$J)</f>
        <v>0</v>
      </c>
      <c r="AH2489">
        <f>SUMIF([1]销售数据!$B:$B,AD2489,[1]销售数据!$I:$I)</f>
        <v>0</v>
      </c>
      <c r="AI2489">
        <f>SUMIF([1]销售数据!$B:$B,AD2489,[1]销售数据!$H:$H)</f>
        <v>0</v>
      </c>
      <c r="AJ2489" s="20">
        <f t="shared" si="623"/>
        <v>0</v>
      </c>
      <c r="AK2489">
        <f>SUMIF([1]发货店铺数!$B:$B,AD2489,[1]发货店铺数!$G:$G)</f>
        <v>0</v>
      </c>
      <c r="AL2489">
        <f>SUMIF([1]销售店铺数!$B:$B,AD2489,[1]销售店铺数!$G:$G)</f>
        <v>0</v>
      </c>
      <c r="AM2489">
        <f>SUMIF([1]销售店铺数!$B:$B,AD2489,[1]销售店铺数!$G:$G)</f>
        <v>0</v>
      </c>
      <c r="AN2489" s="20">
        <f t="shared" si="624"/>
        <v>0</v>
      </c>
      <c r="AO2489" s="20">
        <f t="shared" si="625"/>
        <v>0</v>
      </c>
      <c r="AP2489" s="20">
        <f t="shared" si="626"/>
        <v>0</v>
      </c>
      <c r="AQ2489" s="12">
        <f t="shared" si="627"/>
        <v>0</v>
      </c>
      <c r="AR2489" s="20">
        <f t="shared" si="628"/>
        <v>0</v>
      </c>
      <c r="AS2489" s="20">
        <f t="shared" si="629"/>
        <v>0</v>
      </c>
    </row>
    <row r="2490" spans="1:45">
      <c r="A2490"/>
      <c r="B2490"/>
      <c r="C2490"/>
      <c r="D2490"/>
      <c r="E2490"/>
      <c r="F2490"/>
      <c r="G2490"/>
      <c r="H2490"/>
      <c r="I2490"/>
      <c r="J2490"/>
      <c r="K2490"/>
      <c r="L2490"/>
      <c r="M2490" s="8" t="str">
        <f>IF(ISERROR( VLOOKUP(AD2490,'[1]采购入库货量(公司仓库)'!$A:$I,9,FALSE)),"", VLOOKUP(AD2490,'[1]采购入库货量(公司仓库)'!$A:$I,9,FALSE))</f>
        <v/>
      </c>
      <c r="N2490" s="8" t="str">
        <f>IF(ISERROR( VLOOKUP(AD2490,[1]批发上市日期!$A:$F,6,FALSE)),"",  VLOOKUP(AD2490,[1]批发上市日期!$A:$F,6,FALSE))</f>
        <v/>
      </c>
      <c r="O2490" s="48">
        <f>IF(ISERROR(VLOOKUP(E2490&amp;G2490,'[1]采购入库货量(公司仓库)'!$A:$I,7,FALSE)),0,VLOOKUP(E2490&amp;G2490,'[1]采购入库货量(公司仓库)'!$A:$I,7,FALSE))</f>
        <v>0</v>
      </c>
      <c r="P2490" s="12">
        <f t="shared" si="614"/>
        <v>0</v>
      </c>
      <c r="Q2490" s="14">
        <f>IF(ISERROR(VLOOKUP(E2490&amp;G2490,'[1]采购入库货量(公司仓库)'!$A:$I,8,FALSE)),0,VLOOKUP(E2490&amp;G2490,'[1]采购入库货量(公司仓库)'!$A:$I,8,FALSE))</f>
        <v>0</v>
      </c>
      <c r="R2490" s="12">
        <f t="shared" si="615"/>
        <v>0</v>
      </c>
      <c r="S2490">
        <f>SUMIF([1]库存总量!$H:$H,E2490&amp;G2490,[1]库存总量!$G:$G)</f>
        <v>0</v>
      </c>
      <c r="T2490" s="12">
        <f t="shared" si="616"/>
        <v>0</v>
      </c>
      <c r="U2490">
        <f>SUMIFS([1]库存总量!$G:$G,[1]库存总量!$H:$H,E2490&amp;G2490,[1]库存总量!$A:$A,"B")</f>
        <v>0</v>
      </c>
      <c r="V2490" s="12">
        <f t="shared" si="617"/>
        <v>0</v>
      </c>
      <c r="W2490">
        <f>SUMIFS([1]库存总量!$G:$G,[1]库存总量!$H:$H,E2490&amp;G2490,[1]库存总量!$A:$A,"K")</f>
        <v>0</v>
      </c>
      <c r="X2490" s="12">
        <f t="shared" si="618"/>
        <v>0</v>
      </c>
      <c r="Y2490">
        <f t="shared" si="619"/>
        <v>0</v>
      </c>
      <c r="Z2490" s="12">
        <f t="shared" si="620"/>
        <v>0</v>
      </c>
      <c r="AA2490">
        <f>(IF(ISERROR((IF(ISERROR(VLOOKUP(E2490&amp;G2490,'[1]采购入库货量(公司仓库)'!$A:$H,7,FALSE)),0,VLOOKUP(E2490&amp;G2490,'[1]采购入库货量(公司仓库)'!$A:$H,7,FALSE)))*L2490-(IF(ISERROR(VLOOKUP(E2490&amp;G2490,'[1]采购入库货量(公司仓库)'!$A:$H,8,FALSE)),0,VLOOKUP(E2490&amp;G2490,'[1]采购入库货量(公司仓库)'!$A:$H,8,FALSE)))),0,(IF(ISERROR(VLOOKUP(E2490&amp;G2490,'[1]采购入库货量(公司仓库)'!$A:$H,7,FALSE)),0,VLOOKUP(E2490&amp;G2490,'[1]采购入库货量(公司仓库)'!$A:$H,7,FALSE)))*L2490-(IF(ISERROR(VLOOKUP(E2490&amp;G2490,'[1]采购入库货量(公司仓库)'!$A:$H,8,FALSE)),0,VLOOKUP(E2490&amp;G2490,'[1]采购入库货量(公司仓库)'!$A:$H,8,FALSE)))))</f>
        <v>0</v>
      </c>
      <c r="AB2490">
        <f>SUMIF([1]销售数据!$B:$B,E2490&amp;G2490,[1]销售数据!$G:$G)</f>
        <v>0</v>
      </c>
      <c r="AC2490" s="12">
        <f t="shared" si="621"/>
        <v>0</v>
      </c>
      <c r="AD2490" t="str">
        <f t="shared" si="622"/>
        <v/>
      </c>
      <c r="AE2490">
        <f>SUMIF([1]销售数据!$B:$B,AD2490,[1]销售数据!$L:$L)</f>
        <v>0</v>
      </c>
      <c r="AF2490">
        <f>SUMIF([1]销售数据!$B:$B,AD2490,[1]销售数据!$K:$K)</f>
        <v>0</v>
      </c>
      <c r="AG2490">
        <f>SUMIF([1]销售数据!$B:$B,AD2490,[1]销售数据!$J:$J)</f>
        <v>0</v>
      </c>
      <c r="AH2490">
        <f>SUMIF([1]销售数据!$B:$B,AD2490,[1]销售数据!$I:$I)</f>
        <v>0</v>
      </c>
      <c r="AI2490">
        <f>SUMIF([1]销售数据!$B:$B,AD2490,[1]销售数据!$H:$H)</f>
        <v>0</v>
      </c>
      <c r="AJ2490" s="20">
        <f t="shared" si="623"/>
        <v>0</v>
      </c>
      <c r="AK2490">
        <f>SUMIF([1]发货店铺数!$B:$B,AD2490,[1]发货店铺数!$G:$G)</f>
        <v>0</v>
      </c>
      <c r="AL2490">
        <f>SUMIF([1]销售店铺数!$B:$B,AD2490,[1]销售店铺数!$G:$G)</f>
        <v>0</v>
      </c>
      <c r="AM2490">
        <f>SUMIF([1]销售店铺数!$B:$B,AD2490,[1]销售店铺数!$G:$G)</f>
        <v>0</v>
      </c>
      <c r="AN2490" s="20">
        <f t="shared" si="624"/>
        <v>0</v>
      </c>
      <c r="AO2490" s="20">
        <f t="shared" si="625"/>
        <v>0</v>
      </c>
      <c r="AP2490" s="20">
        <f t="shared" si="626"/>
        <v>0</v>
      </c>
      <c r="AQ2490" s="12">
        <f t="shared" si="627"/>
        <v>0</v>
      </c>
      <c r="AR2490" s="20">
        <f t="shared" si="628"/>
        <v>0</v>
      </c>
      <c r="AS2490" s="20">
        <f t="shared" si="629"/>
        <v>0</v>
      </c>
    </row>
    <row r="2491" spans="1:45">
      <c r="A2491"/>
      <c r="B2491"/>
      <c r="C2491"/>
      <c r="D2491"/>
      <c r="E2491"/>
      <c r="F2491"/>
      <c r="G2491"/>
      <c r="H2491"/>
      <c r="I2491"/>
      <c r="J2491"/>
      <c r="K2491"/>
      <c r="L2491"/>
      <c r="M2491" s="8" t="str">
        <f>IF(ISERROR( VLOOKUP(AD2491,'[1]采购入库货量(公司仓库)'!$A:$I,9,FALSE)),"", VLOOKUP(AD2491,'[1]采购入库货量(公司仓库)'!$A:$I,9,FALSE))</f>
        <v/>
      </c>
      <c r="N2491" s="8" t="str">
        <f>IF(ISERROR( VLOOKUP(AD2491,[1]批发上市日期!$A:$F,6,FALSE)),"",  VLOOKUP(AD2491,[1]批发上市日期!$A:$F,6,FALSE))</f>
        <v/>
      </c>
      <c r="O2491" s="48">
        <f>IF(ISERROR(VLOOKUP(E2491&amp;G2491,'[1]采购入库货量(公司仓库)'!$A:$I,7,FALSE)),0,VLOOKUP(E2491&amp;G2491,'[1]采购入库货量(公司仓库)'!$A:$I,7,FALSE))</f>
        <v>0</v>
      </c>
      <c r="P2491" s="12">
        <f t="shared" si="614"/>
        <v>0</v>
      </c>
      <c r="Q2491" s="14">
        <f>IF(ISERROR(VLOOKUP(E2491&amp;G2491,'[1]采购入库货量(公司仓库)'!$A:$I,8,FALSE)),0,VLOOKUP(E2491&amp;G2491,'[1]采购入库货量(公司仓库)'!$A:$I,8,FALSE))</f>
        <v>0</v>
      </c>
      <c r="R2491" s="12">
        <f t="shared" si="615"/>
        <v>0</v>
      </c>
      <c r="S2491">
        <f>SUMIF([1]库存总量!$H:$H,E2491&amp;G2491,[1]库存总量!$G:$G)</f>
        <v>0</v>
      </c>
      <c r="T2491" s="12">
        <f t="shared" si="616"/>
        <v>0</v>
      </c>
      <c r="U2491">
        <f>SUMIFS([1]库存总量!$G:$G,[1]库存总量!$H:$H,E2491&amp;G2491,[1]库存总量!$A:$A,"B")</f>
        <v>0</v>
      </c>
      <c r="V2491" s="12">
        <f t="shared" si="617"/>
        <v>0</v>
      </c>
      <c r="W2491">
        <f>SUMIFS([1]库存总量!$G:$G,[1]库存总量!$H:$H,E2491&amp;G2491,[1]库存总量!$A:$A,"K")</f>
        <v>0</v>
      </c>
      <c r="X2491" s="12">
        <f t="shared" si="618"/>
        <v>0</v>
      </c>
      <c r="Y2491">
        <f t="shared" si="619"/>
        <v>0</v>
      </c>
      <c r="Z2491" s="12">
        <f t="shared" si="620"/>
        <v>0</v>
      </c>
      <c r="AA2491">
        <f>(IF(ISERROR((IF(ISERROR(VLOOKUP(E2491&amp;G2491,'[1]采购入库货量(公司仓库)'!$A:$H,7,FALSE)),0,VLOOKUP(E2491&amp;G2491,'[1]采购入库货量(公司仓库)'!$A:$H,7,FALSE)))*L2491-(IF(ISERROR(VLOOKUP(E2491&amp;G2491,'[1]采购入库货量(公司仓库)'!$A:$H,8,FALSE)),0,VLOOKUP(E2491&amp;G2491,'[1]采购入库货量(公司仓库)'!$A:$H,8,FALSE)))),0,(IF(ISERROR(VLOOKUP(E2491&amp;G2491,'[1]采购入库货量(公司仓库)'!$A:$H,7,FALSE)),0,VLOOKUP(E2491&amp;G2491,'[1]采购入库货量(公司仓库)'!$A:$H,7,FALSE)))*L2491-(IF(ISERROR(VLOOKUP(E2491&amp;G2491,'[1]采购入库货量(公司仓库)'!$A:$H,8,FALSE)),0,VLOOKUP(E2491&amp;G2491,'[1]采购入库货量(公司仓库)'!$A:$H,8,FALSE)))))</f>
        <v>0</v>
      </c>
      <c r="AB2491">
        <f>SUMIF([1]销售数据!$B:$B,E2491&amp;G2491,[1]销售数据!$G:$G)</f>
        <v>0</v>
      </c>
      <c r="AC2491" s="12">
        <f t="shared" si="621"/>
        <v>0</v>
      </c>
      <c r="AD2491" t="str">
        <f t="shared" si="622"/>
        <v/>
      </c>
      <c r="AE2491">
        <f>SUMIF([1]销售数据!$B:$B,AD2491,[1]销售数据!$L:$L)</f>
        <v>0</v>
      </c>
      <c r="AF2491">
        <f>SUMIF([1]销售数据!$B:$B,AD2491,[1]销售数据!$K:$K)</f>
        <v>0</v>
      </c>
      <c r="AG2491">
        <f>SUMIF([1]销售数据!$B:$B,AD2491,[1]销售数据!$J:$J)</f>
        <v>0</v>
      </c>
      <c r="AH2491">
        <f>SUMIF([1]销售数据!$B:$B,AD2491,[1]销售数据!$I:$I)</f>
        <v>0</v>
      </c>
      <c r="AI2491">
        <f>SUMIF([1]销售数据!$B:$B,AD2491,[1]销售数据!$H:$H)</f>
        <v>0</v>
      </c>
      <c r="AJ2491" s="20">
        <f t="shared" si="623"/>
        <v>0</v>
      </c>
      <c r="AK2491">
        <f>SUMIF([1]发货店铺数!$B:$B,AD2491,[1]发货店铺数!$G:$G)</f>
        <v>0</v>
      </c>
      <c r="AL2491">
        <f>SUMIF([1]销售店铺数!$B:$B,AD2491,[1]销售店铺数!$G:$G)</f>
        <v>0</v>
      </c>
      <c r="AM2491">
        <f>SUMIF([1]销售店铺数!$B:$B,AD2491,[1]销售店铺数!$G:$G)</f>
        <v>0</v>
      </c>
      <c r="AN2491" s="20">
        <f t="shared" si="624"/>
        <v>0</v>
      </c>
      <c r="AO2491" s="20">
        <f t="shared" si="625"/>
        <v>0</v>
      </c>
      <c r="AP2491" s="20">
        <f t="shared" si="626"/>
        <v>0</v>
      </c>
      <c r="AQ2491" s="12">
        <f t="shared" si="627"/>
        <v>0</v>
      </c>
      <c r="AR2491" s="20">
        <f t="shared" si="628"/>
        <v>0</v>
      </c>
      <c r="AS2491" s="20">
        <f t="shared" si="629"/>
        <v>0</v>
      </c>
    </row>
    <row r="2492" spans="1:45">
      <c r="A2492"/>
      <c r="B2492"/>
      <c r="C2492"/>
      <c r="D2492"/>
      <c r="E2492"/>
      <c r="F2492"/>
      <c r="G2492"/>
      <c r="H2492"/>
      <c r="I2492"/>
      <c r="J2492"/>
      <c r="K2492"/>
      <c r="L2492"/>
      <c r="M2492" s="8" t="str">
        <f>IF(ISERROR( VLOOKUP(AD2492,'[1]采购入库货量(公司仓库)'!$A:$I,9,FALSE)),"", VLOOKUP(AD2492,'[1]采购入库货量(公司仓库)'!$A:$I,9,FALSE))</f>
        <v/>
      </c>
      <c r="N2492" s="8" t="str">
        <f>IF(ISERROR( VLOOKUP(AD2492,[1]批发上市日期!$A:$F,6,FALSE)),"",  VLOOKUP(AD2492,[1]批发上市日期!$A:$F,6,FALSE))</f>
        <v/>
      </c>
      <c r="O2492" s="48">
        <f>IF(ISERROR(VLOOKUP(E2492&amp;G2492,'[1]采购入库货量(公司仓库)'!$A:$I,7,FALSE)),0,VLOOKUP(E2492&amp;G2492,'[1]采购入库货量(公司仓库)'!$A:$I,7,FALSE))</f>
        <v>0</v>
      </c>
      <c r="P2492" s="12">
        <f t="shared" si="614"/>
        <v>0</v>
      </c>
      <c r="Q2492" s="14">
        <f>IF(ISERROR(VLOOKUP(E2492&amp;G2492,'[1]采购入库货量(公司仓库)'!$A:$I,8,FALSE)),0,VLOOKUP(E2492&amp;G2492,'[1]采购入库货量(公司仓库)'!$A:$I,8,FALSE))</f>
        <v>0</v>
      </c>
      <c r="R2492" s="12">
        <f t="shared" si="615"/>
        <v>0</v>
      </c>
      <c r="S2492">
        <f>SUMIF([1]库存总量!$H:$H,E2492&amp;G2492,[1]库存总量!$G:$G)</f>
        <v>0</v>
      </c>
      <c r="T2492" s="12">
        <f t="shared" si="616"/>
        <v>0</v>
      </c>
      <c r="U2492">
        <f>SUMIFS([1]库存总量!$G:$G,[1]库存总量!$H:$H,E2492&amp;G2492,[1]库存总量!$A:$A,"B")</f>
        <v>0</v>
      </c>
      <c r="V2492" s="12">
        <f t="shared" si="617"/>
        <v>0</v>
      </c>
      <c r="W2492">
        <f>SUMIFS([1]库存总量!$G:$G,[1]库存总量!$H:$H,E2492&amp;G2492,[1]库存总量!$A:$A,"K")</f>
        <v>0</v>
      </c>
      <c r="X2492" s="12">
        <f t="shared" si="618"/>
        <v>0</v>
      </c>
      <c r="Y2492">
        <f t="shared" si="619"/>
        <v>0</v>
      </c>
      <c r="Z2492" s="12">
        <f t="shared" si="620"/>
        <v>0</v>
      </c>
      <c r="AA2492">
        <f>(IF(ISERROR((IF(ISERROR(VLOOKUP(E2492&amp;G2492,'[1]采购入库货量(公司仓库)'!$A:$H,7,FALSE)),0,VLOOKUP(E2492&amp;G2492,'[1]采购入库货量(公司仓库)'!$A:$H,7,FALSE)))*L2492-(IF(ISERROR(VLOOKUP(E2492&amp;G2492,'[1]采购入库货量(公司仓库)'!$A:$H,8,FALSE)),0,VLOOKUP(E2492&amp;G2492,'[1]采购入库货量(公司仓库)'!$A:$H,8,FALSE)))),0,(IF(ISERROR(VLOOKUP(E2492&amp;G2492,'[1]采购入库货量(公司仓库)'!$A:$H,7,FALSE)),0,VLOOKUP(E2492&amp;G2492,'[1]采购入库货量(公司仓库)'!$A:$H,7,FALSE)))*L2492-(IF(ISERROR(VLOOKUP(E2492&amp;G2492,'[1]采购入库货量(公司仓库)'!$A:$H,8,FALSE)),0,VLOOKUP(E2492&amp;G2492,'[1]采购入库货量(公司仓库)'!$A:$H,8,FALSE)))))</f>
        <v>0</v>
      </c>
      <c r="AB2492">
        <f>SUMIF([1]销售数据!$B:$B,E2492&amp;G2492,[1]销售数据!$G:$G)</f>
        <v>0</v>
      </c>
      <c r="AC2492" s="12">
        <f t="shared" si="621"/>
        <v>0</v>
      </c>
      <c r="AD2492" t="str">
        <f t="shared" si="622"/>
        <v/>
      </c>
      <c r="AE2492">
        <f>SUMIF([1]销售数据!$B:$B,AD2492,[1]销售数据!$L:$L)</f>
        <v>0</v>
      </c>
      <c r="AF2492">
        <f>SUMIF([1]销售数据!$B:$B,AD2492,[1]销售数据!$K:$K)</f>
        <v>0</v>
      </c>
      <c r="AG2492">
        <f>SUMIF([1]销售数据!$B:$B,AD2492,[1]销售数据!$J:$J)</f>
        <v>0</v>
      </c>
      <c r="AH2492">
        <f>SUMIF([1]销售数据!$B:$B,AD2492,[1]销售数据!$I:$I)</f>
        <v>0</v>
      </c>
      <c r="AI2492">
        <f>SUMIF([1]销售数据!$B:$B,AD2492,[1]销售数据!$H:$H)</f>
        <v>0</v>
      </c>
      <c r="AJ2492" s="20">
        <f t="shared" si="623"/>
        <v>0</v>
      </c>
      <c r="AK2492">
        <f>SUMIF([1]发货店铺数!$B:$B,AD2492,[1]发货店铺数!$G:$G)</f>
        <v>0</v>
      </c>
      <c r="AL2492">
        <f>SUMIF([1]销售店铺数!$B:$B,AD2492,[1]销售店铺数!$G:$G)</f>
        <v>0</v>
      </c>
      <c r="AM2492">
        <f>SUMIF([1]销售店铺数!$B:$B,AD2492,[1]销售店铺数!$G:$G)</f>
        <v>0</v>
      </c>
      <c r="AN2492" s="20">
        <f t="shared" si="624"/>
        <v>0</v>
      </c>
      <c r="AO2492" s="20">
        <f t="shared" si="625"/>
        <v>0</v>
      </c>
      <c r="AP2492" s="20">
        <f t="shared" si="626"/>
        <v>0</v>
      </c>
      <c r="AQ2492" s="12">
        <f t="shared" si="627"/>
        <v>0</v>
      </c>
      <c r="AR2492" s="20">
        <f t="shared" si="628"/>
        <v>0</v>
      </c>
      <c r="AS2492" s="20">
        <f t="shared" si="629"/>
        <v>0</v>
      </c>
    </row>
    <row r="2493" spans="1:45">
      <c r="A2493"/>
      <c r="B2493"/>
      <c r="C2493"/>
      <c r="D2493"/>
      <c r="E2493"/>
      <c r="F2493"/>
      <c r="G2493"/>
      <c r="H2493"/>
      <c r="I2493"/>
      <c r="J2493"/>
      <c r="K2493"/>
      <c r="L2493"/>
      <c r="M2493" s="8" t="str">
        <f>IF(ISERROR( VLOOKUP(AD2493,'[1]采购入库货量(公司仓库)'!$A:$I,9,FALSE)),"", VLOOKUP(AD2493,'[1]采购入库货量(公司仓库)'!$A:$I,9,FALSE))</f>
        <v/>
      </c>
      <c r="N2493" s="8" t="str">
        <f>IF(ISERROR( VLOOKUP(AD2493,[1]批发上市日期!$A:$F,6,FALSE)),"",  VLOOKUP(AD2493,[1]批发上市日期!$A:$F,6,FALSE))</f>
        <v/>
      </c>
      <c r="O2493" s="48">
        <f>IF(ISERROR(VLOOKUP(E2493&amp;G2493,'[1]采购入库货量(公司仓库)'!$A:$I,7,FALSE)),0,VLOOKUP(E2493&amp;G2493,'[1]采购入库货量(公司仓库)'!$A:$I,7,FALSE))</f>
        <v>0</v>
      </c>
      <c r="P2493" s="12">
        <f t="shared" si="614"/>
        <v>0</v>
      </c>
      <c r="Q2493" s="14">
        <f>IF(ISERROR(VLOOKUP(E2493&amp;G2493,'[1]采购入库货量(公司仓库)'!$A:$I,8,FALSE)),0,VLOOKUP(E2493&amp;G2493,'[1]采购入库货量(公司仓库)'!$A:$I,8,FALSE))</f>
        <v>0</v>
      </c>
      <c r="R2493" s="12">
        <f t="shared" si="615"/>
        <v>0</v>
      </c>
      <c r="S2493">
        <f>SUMIF([1]库存总量!$H:$H,E2493&amp;G2493,[1]库存总量!$G:$G)</f>
        <v>0</v>
      </c>
      <c r="T2493" s="12">
        <f t="shared" si="616"/>
        <v>0</v>
      </c>
      <c r="U2493">
        <f>SUMIFS([1]库存总量!$G:$G,[1]库存总量!$H:$H,E2493&amp;G2493,[1]库存总量!$A:$A,"B")</f>
        <v>0</v>
      </c>
      <c r="V2493" s="12">
        <f t="shared" si="617"/>
        <v>0</v>
      </c>
      <c r="W2493">
        <f>SUMIFS([1]库存总量!$G:$G,[1]库存总量!$H:$H,E2493&amp;G2493,[1]库存总量!$A:$A,"K")</f>
        <v>0</v>
      </c>
      <c r="X2493" s="12">
        <f t="shared" si="618"/>
        <v>0</v>
      </c>
      <c r="Y2493">
        <f t="shared" si="619"/>
        <v>0</v>
      </c>
      <c r="Z2493" s="12">
        <f t="shared" si="620"/>
        <v>0</v>
      </c>
      <c r="AA2493">
        <f>(IF(ISERROR((IF(ISERROR(VLOOKUP(E2493&amp;G2493,'[1]采购入库货量(公司仓库)'!$A:$H,7,FALSE)),0,VLOOKUP(E2493&amp;G2493,'[1]采购入库货量(公司仓库)'!$A:$H,7,FALSE)))*L2493-(IF(ISERROR(VLOOKUP(E2493&amp;G2493,'[1]采购入库货量(公司仓库)'!$A:$H,8,FALSE)),0,VLOOKUP(E2493&amp;G2493,'[1]采购入库货量(公司仓库)'!$A:$H,8,FALSE)))),0,(IF(ISERROR(VLOOKUP(E2493&amp;G2493,'[1]采购入库货量(公司仓库)'!$A:$H,7,FALSE)),0,VLOOKUP(E2493&amp;G2493,'[1]采购入库货量(公司仓库)'!$A:$H,7,FALSE)))*L2493-(IF(ISERROR(VLOOKUP(E2493&amp;G2493,'[1]采购入库货量(公司仓库)'!$A:$H,8,FALSE)),0,VLOOKUP(E2493&amp;G2493,'[1]采购入库货量(公司仓库)'!$A:$H,8,FALSE)))))</f>
        <v>0</v>
      </c>
      <c r="AB2493">
        <f>SUMIF([1]销售数据!$B:$B,E2493&amp;G2493,[1]销售数据!$G:$G)</f>
        <v>0</v>
      </c>
      <c r="AC2493" s="12">
        <f t="shared" si="621"/>
        <v>0</v>
      </c>
      <c r="AD2493" t="str">
        <f t="shared" si="622"/>
        <v/>
      </c>
      <c r="AE2493">
        <f>SUMIF([1]销售数据!$B:$B,AD2493,[1]销售数据!$L:$L)</f>
        <v>0</v>
      </c>
      <c r="AF2493">
        <f>SUMIF([1]销售数据!$B:$B,AD2493,[1]销售数据!$K:$K)</f>
        <v>0</v>
      </c>
      <c r="AG2493">
        <f>SUMIF([1]销售数据!$B:$B,AD2493,[1]销售数据!$J:$J)</f>
        <v>0</v>
      </c>
      <c r="AH2493">
        <f>SUMIF([1]销售数据!$B:$B,AD2493,[1]销售数据!$I:$I)</f>
        <v>0</v>
      </c>
      <c r="AI2493">
        <f>SUMIF([1]销售数据!$B:$B,AD2493,[1]销售数据!$H:$H)</f>
        <v>0</v>
      </c>
      <c r="AJ2493" s="20">
        <f t="shared" si="623"/>
        <v>0</v>
      </c>
      <c r="AK2493">
        <f>SUMIF([1]发货店铺数!$B:$B,AD2493,[1]发货店铺数!$G:$G)</f>
        <v>0</v>
      </c>
      <c r="AL2493">
        <f>SUMIF([1]销售店铺数!$B:$B,AD2493,[1]销售店铺数!$G:$G)</f>
        <v>0</v>
      </c>
      <c r="AM2493">
        <f>SUMIF([1]销售店铺数!$B:$B,AD2493,[1]销售店铺数!$G:$G)</f>
        <v>0</v>
      </c>
      <c r="AN2493" s="20">
        <f t="shared" si="624"/>
        <v>0</v>
      </c>
      <c r="AO2493" s="20">
        <f t="shared" si="625"/>
        <v>0</v>
      </c>
      <c r="AP2493" s="20">
        <f t="shared" si="626"/>
        <v>0</v>
      </c>
      <c r="AQ2493" s="12">
        <f t="shared" si="627"/>
        <v>0</v>
      </c>
      <c r="AR2493" s="20">
        <f t="shared" si="628"/>
        <v>0</v>
      </c>
      <c r="AS2493" s="20">
        <f t="shared" si="629"/>
        <v>0</v>
      </c>
    </row>
    <row r="2494" spans="1:45">
      <c r="A2494"/>
      <c r="B2494"/>
      <c r="C2494"/>
      <c r="D2494"/>
      <c r="E2494"/>
      <c r="F2494"/>
      <c r="G2494"/>
      <c r="H2494"/>
      <c r="I2494"/>
      <c r="J2494"/>
      <c r="K2494"/>
      <c r="L2494"/>
      <c r="M2494" s="8" t="str">
        <f>IF(ISERROR( VLOOKUP(AD2494,'[1]采购入库货量(公司仓库)'!$A:$I,9,FALSE)),"", VLOOKUP(AD2494,'[1]采购入库货量(公司仓库)'!$A:$I,9,FALSE))</f>
        <v/>
      </c>
      <c r="N2494" s="8" t="str">
        <f>IF(ISERROR( VLOOKUP(AD2494,[1]批发上市日期!$A:$F,6,FALSE)),"",  VLOOKUP(AD2494,[1]批发上市日期!$A:$F,6,FALSE))</f>
        <v/>
      </c>
      <c r="O2494" s="48">
        <f>IF(ISERROR(VLOOKUP(E2494&amp;G2494,'[1]采购入库货量(公司仓库)'!$A:$I,7,FALSE)),0,VLOOKUP(E2494&amp;G2494,'[1]采购入库货量(公司仓库)'!$A:$I,7,FALSE))</f>
        <v>0</v>
      </c>
      <c r="P2494" s="12">
        <f t="shared" si="614"/>
        <v>0</v>
      </c>
      <c r="Q2494" s="14">
        <f>IF(ISERROR(VLOOKUP(E2494&amp;G2494,'[1]采购入库货量(公司仓库)'!$A:$I,8,FALSE)),0,VLOOKUP(E2494&amp;G2494,'[1]采购入库货量(公司仓库)'!$A:$I,8,FALSE))</f>
        <v>0</v>
      </c>
      <c r="R2494" s="12">
        <f t="shared" si="615"/>
        <v>0</v>
      </c>
      <c r="S2494">
        <f>SUMIF([1]库存总量!$H:$H,E2494&amp;G2494,[1]库存总量!$G:$G)</f>
        <v>0</v>
      </c>
      <c r="T2494" s="12">
        <f t="shared" si="616"/>
        <v>0</v>
      </c>
      <c r="U2494">
        <f>SUMIFS([1]库存总量!$G:$G,[1]库存总量!$H:$H,E2494&amp;G2494,[1]库存总量!$A:$A,"B")</f>
        <v>0</v>
      </c>
      <c r="V2494" s="12">
        <f t="shared" si="617"/>
        <v>0</v>
      </c>
      <c r="W2494">
        <f>SUMIFS([1]库存总量!$G:$G,[1]库存总量!$H:$H,E2494&amp;G2494,[1]库存总量!$A:$A,"K")</f>
        <v>0</v>
      </c>
      <c r="X2494" s="12">
        <f t="shared" si="618"/>
        <v>0</v>
      </c>
      <c r="Y2494">
        <f t="shared" si="619"/>
        <v>0</v>
      </c>
      <c r="Z2494" s="12">
        <f t="shared" si="620"/>
        <v>0</v>
      </c>
      <c r="AA2494">
        <f>(IF(ISERROR((IF(ISERROR(VLOOKUP(E2494&amp;G2494,'[1]采购入库货量(公司仓库)'!$A:$H,7,FALSE)),0,VLOOKUP(E2494&amp;G2494,'[1]采购入库货量(公司仓库)'!$A:$H,7,FALSE)))*L2494-(IF(ISERROR(VLOOKUP(E2494&amp;G2494,'[1]采购入库货量(公司仓库)'!$A:$H,8,FALSE)),0,VLOOKUP(E2494&amp;G2494,'[1]采购入库货量(公司仓库)'!$A:$H,8,FALSE)))),0,(IF(ISERROR(VLOOKUP(E2494&amp;G2494,'[1]采购入库货量(公司仓库)'!$A:$H,7,FALSE)),0,VLOOKUP(E2494&amp;G2494,'[1]采购入库货量(公司仓库)'!$A:$H,7,FALSE)))*L2494-(IF(ISERROR(VLOOKUP(E2494&amp;G2494,'[1]采购入库货量(公司仓库)'!$A:$H,8,FALSE)),0,VLOOKUP(E2494&amp;G2494,'[1]采购入库货量(公司仓库)'!$A:$H,8,FALSE)))))</f>
        <v>0</v>
      </c>
      <c r="AB2494">
        <f>SUMIF([1]销售数据!$B:$B,E2494&amp;G2494,[1]销售数据!$G:$G)</f>
        <v>0</v>
      </c>
      <c r="AC2494" s="12">
        <f t="shared" si="621"/>
        <v>0</v>
      </c>
      <c r="AD2494" t="str">
        <f t="shared" si="622"/>
        <v/>
      </c>
      <c r="AE2494">
        <f>SUMIF([1]销售数据!$B:$B,AD2494,[1]销售数据!$L:$L)</f>
        <v>0</v>
      </c>
      <c r="AF2494">
        <f>SUMIF([1]销售数据!$B:$B,AD2494,[1]销售数据!$K:$K)</f>
        <v>0</v>
      </c>
      <c r="AG2494">
        <f>SUMIF([1]销售数据!$B:$B,AD2494,[1]销售数据!$J:$J)</f>
        <v>0</v>
      </c>
      <c r="AH2494">
        <f>SUMIF([1]销售数据!$B:$B,AD2494,[1]销售数据!$I:$I)</f>
        <v>0</v>
      </c>
      <c r="AI2494">
        <f>SUMIF([1]销售数据!$B:$B,AD2494,[1]销售数据!$H:$H)</f>
        <v>0</v>
      </c>
      <c r="AJ2494" s="20">
        <f t="shared" si="623"/>
        <v>0</v>
      </c>
      <c r="AK2494">
        <f>SUMIF([1]发货店铺数!$B:$B,AD2494,[1]发货店铺数!$G:$G)</f>
        <v>0</v>
      </c>
      <c r="AL2494">
        <f>SUMIF([1]销售店铺数!$B:$B,AD2494,[1]销售店铺数!$G:$G)</f>
        <v>0</v>
      </c>
      <c r="AM2494">
        <f>SUMIF([1]销售店铺数!$B:$B,AD2494,[1]销售店铺数!$G:$G)</f>
        <v>0</v>
      </c>
      <c r="AN2494" s="20">
        <f t="shared" si="624"/>
        <v>0</v>
      </c>
      <c r="AO2494" s="20">
        <f t="shared" si="625"/>
        <v>0</v>
      </c>
      <c r="AP2494" s="20">
        <f t="shared" si="626"/>
        <v>0</v>
      </c>
      <c r="AQ2494" s="12">
        <f t="shared" si="627"/>
        <v>0</v>
      </c>
      <c r="AR2494" s="20">
        <f t="shared" si="628"/>
        <v>0</v>
      </c>
      <c r="AS2494" s="20">
        <f t="shared" si="629"/>
        <v>0</v>
      </c>
    </row>
    <row r="2495" spans="1:45">
      <c r="A2495"/>
      <c r="B2495"/>
      <c r="C2495"/>
      <c r="D2495"/>
      <c r="E2495"/>
      <c r="F2495"/>
      <c r="G2495"/>
      <c r="H2495"/>
      <c r="I2495"/>
      <c r="J2495"/>
      <c r="K2495"/>
      <c r="L2495"/>
      <c r="M2495" s="8" t="str">
        <f>IF(ISERROR( VLOOKUP(AD2495,'[1]采购入库货量(公司仓库)'!$A:$I,9,FALSE)),"", VLOOKUP(AD2495,'[1]采购入库货量(公司仓库)'!$A:$I,9,FALSE))</f>
        <v/>
      </c>
      <c r="N2495" s="8" t="str">
        <f>IF(ISERROR( VLOOKUP(AD2495,[1]批发上市日期!$A:$F,6,FALSE)),"",  VLOOKUP(AD2495,[1]批发上市日期!$A:$F,6,FALSE))</f>
        <v/>
      </c>
      <c r="O2495" s="48">
        <f>IF(ISERROR(VLOOKUP(E2495&amp;G2495,'[1]采购入库货量(公司仓库)'!$A:$I,7,FALSE)),0,VLOOKUP(E2495&amp;G2495,'[1]采购入库货量(公司仓库)'!$A:$I,7,FALSE))</f>
        <v>0</v>
      </c>
      <c r="P2495" s="12">
        <f t="shared" si="614"/>
        <v>0</v>
      </c>
      <c r="Q2495" s="14">
        <f>IF(ISERROR(VLOOKUP(E2495&amp;G2495,'[1]采购入库货量(公司仓库)'!$A:$I,8,FALSE)),0,VLOOKUP(E2495&amp;G2495,'[1]采购入库货量(公司仓库)'!$A:$I,8,FALSE))</f>
        <v>0</v>
      </c>
      <c r="R2495" s="12">
        <f t="shared" si="615"/>
        <v>0</v>
      </c>
      <c r="S2495">
        <f>SUMIF([1]库存总量!$H:$H,E2495&amp;G2495,[1]库存总量!$G:$G)</f>
        <v>0</v>
      </c>
      <c r="T2495" s="12">
        <f t="shared" si="616"/>
        <v>0</v>
      </c>
      <c r="U2495">
        <f>SUMIFS([1]库存总量!$G:$G,[1]库存总量!$H:$H,E2495&amp;G2495,[1]库存总量!$A:$A,"B")</f>
        <v>0</v>
      </c>
      <c r="V2495" s="12">
        <f t="shared" si="617"/>
        <v>0</v>
      </c>
      <c r="W2495">
        <f>SUMIFS([1]库存总量!$G:$G,[1]库存总量!$H:$H,E2495&amp;G2495,[1]库存总量!$A:$A,"K")</f>
        <v>0</v>
      </c>
      <c r="X2495" s="12">
        <f t="shared" si="618"/>
        <v>0</v>
      </c>
      <c r="Y2495">
        <f t="shared" si="619"/>
        <v>0</v>
      </c>
      <c r="Z2495" s="12">
        <f t="shared" si="620"/>
        <v>0</v>
      </c>
      <c r="AA2495">
        <f>(IF(ISERROR((IF(ISERROR(VLOOKUP(E2495&amp;G2495,'[1]采购入库货量(公司仓库)'!$A:$H,7,FALSE)),0,VLOOKUP(E2495&amp;G2495,'[1]采购入库货量(公司仓库)'!$A:$H,7,FALSE)))*L2495-(IF(ISERROR(VLOOKUP(E2495&amp;G2495,'[1]采购入库货量(公司仓库)'!$A:$H,8,FALSE)),0,VLOOKUP(E2495&amp;G2495,'[1]采购入库货量(公司仓库)'!$A:$H,8,FALSE)))),0,(IF(ISERROR(VLOOKUP(E2495&amp;G2495,'[1]采购入库货量(公司仓库)'!$A:$H,7,FALSE)),0,VLOOKUP(E2495&amp;G2495,'[1]采购入库货量(公司仓库)'!$A:$H,7,FALSE)))*L2495-(IF(ISERROR(VLOOKUP(E2495&amp;G2495,'[1]采购入库货量(公司仓库)'!$A:$H,8,FALSE)),0,VLOOKUP(E2495&amp;G2495,'[1]采购入库货量(公司仓库)'!$A:$H,8,FALSE)))))</f>
        <v>0</v>
      </c>
      <c r="AB2495">
        <f>SUMIF([1]销售数据!$B:$B,E2495&amp;G2495,[1]销售数据!$G:$G)</f>
        <v>0</v>
      </c>
      <c r="AC2495" s="12">
        <f t="shared" si="621"/>
        <v>0</v>
      </c>
      <c r="AD2495" t="str">
        <f t="shared" si="622"/>
        <v/>
      </c>
      <c r="AE2495">
        <f>SUMIF([1]销售数据!$B:$B,AD2495,[1]销售数据!$L:$L)</f>
        <v>0</v>
      </c>
      <c r="AF2495">
        <f>SUMIF([1]销售数据!$B:$B,AD2495,[1]销售数据!$K:$K)</f>
        <v>0</v>
      </c>
      <c r="AG2495">
        <f>SUMIF([1]销售数据!$B:$B,AD2495,[1]销售数据!$J:$J)</f>
        <v>0</v>
      </c>
      <c r="AH2495">
        <f>SUMIF([1]销售数据!$B:$B,AD2495,[1]销售数据!$I:$I)</f>
        <v>0</v>
      </c>
      <c r="AI2495">
        <f>SUMIF([1]销售数据!$B:$B,AD2495,[1]销售数据!$H:$H)</f>
        <v>0</v>
      </c>
      <c r="AJ2495" s="20">
        <f t="shared" si="623"/>
        <v>0</v>
      </c>
      <c r="AK2495">
        <f>SUMIF([1]发货店铺数!$B:$B,AD2495,[1]发货店铺数!$G:$G)</f>
        <v>0</v>
      </c>
      <c r="AL2495">
        <f>SUMIF([1]销售店铺数!$B:$B,AD2495,[1]销售店铺数!$G:$G)</f>
        <v>0</v>
      </c>
      <c r="AM2495">
        <f>SUMIF([1]销售店铺数!$B:$B,AD2495,[1]销售店铺数!$G:$G)</f>
        <v>0</v>
      </c>
      <c r="AN2495" s="20">
        <f t="shared" si="624"/>
        <v>0</v>
      </c>
      <c r="AO2495" s="20">
        <f t="shared" si="625"/>
        <v>0</v>
      </c>
      <c r="AP2495" s="20">
        <f t="shared" si="626"/>
        <v>0</v>
      </c>
      <c r="AQ2495" s="12">
        <f t="shared" si="627"/>
        <v>0</v>
      </c>
      <c r="AR2495" s="20">
        <f t="shared" si="628"/>
        <v>0</v>
      </c>
      <c r="AS2495" s="20">
        <f t="shared" si="629"/>
        <v>0</v>
      </c>
    </row>
    <row r="2496" spans="1:45">
      <c r="A2496"/>
      <c r="B2496"/>
      <c r="C2496"/>
      <c r="D2496"/>
      <c r="E2496"/>
      <c r="F2496"/>
      <c r="G2496"/>
      <c r="H2496"/>
      <c r="I2496"/>
      <c r="J2496"/>
      <c r="K2496"/>
      <c r="L2496"/>
      <c r="M2496" s="8" t="str">
        <f>IF(ISERROR( VLOOKUP(AD2496,'[1]采购入库货量(公司仓库)'!$A:$I,9,FALSE)),"", VLOOKUP(AD2496,'[1]采购入库货量(公司仓库)'!$A:$I,9,FALSE))</f>
        <v/>
      </c>
      <c r="N2496" s="8" t="str">
        <f>IF(ISERROR( VLOOKUP(AD2496,[1]批发上市日期!$A:$F,6,FALSE)),"",  VLOOKUP(AD2496,[1]批发上市日期!$A:$F,6,FALSE))</f>
        <v/>
      </c>
      <c r="O2496" s="48">
        <f>IF(ISERROR(VLOOKUP(E2496&amp;G2496,'[1]采购入库货量(公司仓库)'!$A:$I,7,FALSE)),0,VLOOKUP(E2496&amp;G2496,'[1]采购入库货量(公司仓库)'!$A:$I,7,FALSE))</f>
        <v>0</v>
      </c>
      <c r="P2496" s="12">
        <f t="shared" si="614"/>
        <v>0</v>
      </c>
      <c r="Q2496" s="14">
        <f>IF(ISERROR(VLOOKUP(E2496&amp;G2496,'[1]采购入库货量(公司仓库)'!$A:$I,8,FALSE)),0,VLOOKUP(E2496&amp;G2496,'[1]采购入库货量(公司仓库)'!$A:$I,8,FALSE))</f>
        <v>0</v>
      </c>
      <c r="R2496" s="12">
        <f t="shared" si="615"/>
        <v>0</v>
      </c>
      <c r="S2496">
        <f>SUMIF([1]库存总量!$H:$H,E2496&amp;G2496,[1]库存总量!$G:$G)</f>
        <v>0</v>
      </c>
      <c r="T2496" s="12">
        <f t="shared" si="616"/>
        <v>0</v>
      </c>
      <c r="U2496">
        <f>SUMIFS([1]库存总量!$G:$G,[1]库存总量!$H:$H,E2496&amp;G2496,[1]库存总量!$A:$A,"B")</f>
        <v>0</v>
      </c>
      <c r="V2496" s="12">
        <f t="shared" si="617"/>
        <v>0</v>
      </c>
      <c r="W2496">
        <f>SUMIFS([1]库存总量!$G:$G,[1]库存总量!$H:$H,E2496&amp;G2496,[1]库存总量!$A:$A,"K")</f>
        <v>0</v>
      </c>
      <c r="X2496" s="12">
        <f t="shared" si="618"/>
        <v>0</v>
      </c>
      <c r="Y2496">
        <f t="shared" si="619"/>
        <v>0</v>
      </c>
      <c r="Z2496" s="12">
        <f t="shared" si="620"/>
        <v>0</v>
      </c>
      <c r="AA2496">
        <f>(IF(ISERROR((IF(ISERROR(VLOOKUP(E2496&amp;G2496,'[1]采购入库货量(公司仓库)'!$A:$H,7,FALSE)),0,VLOOKUP(E2496&amp;G2496,'[1]采购入库货量(公司仓库)'!$A:$H,7,FALSE)))*L2496-(IF(ISERROR(VLOOKUP(E2496&amp;G2496,'[1]采购入库货量(公司仓库)'!$A:$H,8,FALSE)),0,VLOOKUP(E2496&amp;G2496,'[1]采购入库货量(公司仓库)'!$A:$H,8,FALSE)))),0,(IF(ISERROR(VLOOKUP(E2496&amp;G2496,'[1]采购入库货量(公司仓库)'!$A:$H,7,FALSE)),0,VLOOKUP(E2496&amp;G2496,'[1]采购入库货量(公司仓库)'!$A:$H,7,FALSE)))*L2496-(IF(ISERROR(VLOOKUP(E2496&amp;G2496,'[1]采购入库货量(公司仓库)'!$A:$H,8,FALSE)),0,VLOOKUP(E2496&amp;G2496,'[1]采购入库货量(公司仓库)'!$A:$H,8,FALSE)))))</f>
        <v>0</v>
      </c>
      <c r="AB2496">
        <f>SUMIF([1]销售数据!$B:$B,E2496&amp;G2496,[1]销售数据!$G:$G)</f>
        <v>0</v>
      </c>
      <c r="AC2496" s="12">
        <f t="shared" si="621"/>
        <v>0</v>
      </c>
      <c r="AD2496" t="str">
        <f t="shared" si="622"/>
        <v/>
      </c>
      <c r="AE2496">
        <f>SUMIF([1]销售数据!$B:$B,AD2496,[1]销售数据!$L:$L)</f>
        <v>0</v>
      </c>
      <c r="AF2496">
        <f>SUMIF([1]销售数据!$B:$B,AD2496,[1]销售数据!$K:$K)</f>
        <v>0</v>
      </c>
      <c r="AG2496">
        <f>SUMIF([1]销售数据!$B:$B,AD2496,[1]销售数据!$J:$J)</f>
        <v>0</v>
      </c>
      <c r="AH2496">
        <f>SUMIF([1]销售数据!$B:$B,AD2496,[1]销售数据!$I:$I)</f>
        <v>0</v>
      </c>
      <c r="AI2496">
        <f>SUMIF([1]销售数据!$B:$B,AD2496,[1]销售数据!$H:$H)</f>
        <v>0</v>
      </c>
      <c r="AJ2496" s="20">
        <f t="shared" si="623"/>
        <v>0</v>
      </c>
      <c r="AK2496">
        <f>SUMIF([1]发货店铺数!$B:$B,AD2496,[1]发货店铺数!$G:$G)</f>
        <v>0</v>
      </c>
      <c r="AL2496">
        <f>SUMIF([1]销售店铺数!$B:$B,AD2496,[1]销售店铺数!$G:$G)</f>
        <v>0</v>
      </c>
      <c r="AM2496">
        <f>SUMIF([1]销售店铺数!$B:$B,AD2496,[1]销售店铺数!$G:$G)</f>
        <v>0</v>
      </c>
      <c r="AN2496" s="20">
        <f t="shared" si="624"/>
        <v>0</v>
      </c>
      <c r="AO2496" s="20">
        <f t="shared" si="625"/>
        <v>0</v>
      </c>
      <c r="AP2496" s="20">
        <f t="shared" si="626"/>
        <v>0</v>
      </c>
      <c r="AQ2496" s="12">
        <f t="shared" si="627"/>
        <v>0</v>
      </c>
      <c r="AR2496" s="20">
        <f t="shared" si="628"/>
        <v>0</v>
      </c>
      <c r="AS2496" s="20">
        <f t="shared" si="629"/>
        <v>0</v>
      </c>
    </row>
    <row r="2497" spans="1:45">
      <c r="A2497"/>
      <c r="B2497"/>
      <c r="C2497"/>
      <c r="D2497"/>
      <c r="E2497"/>
      <c r="F2497"/>
      <c r="G2497"/>
      <c r="H2497"/>
      <c r="I2497"/>
      <c r="J2497"/>
      <c r="K2497"/>
      <c r="L2497"/>
      <c r="M2497" s="8" t="str">
        <f>IF(ISERROR( VLOOKUP(AD2497,'[1]采购入库货量(公司仓库)'!$A:$I,9,FALSE)),"", VLOOKUP(AD2497,'[1]采购入库货量(公司仓库)'!$A:$I,9,FALSE))</f>
        <v/>
      </c>
      <c r="N2497" s="8" t="str">
        <f>IF(ISERROR( VLOOKUP(AD2497,[1]批发上市日期!$A:$F,6,FALSE)),"",  VLOOKUP(AD2497,[1]批发上市日期!$A:$F,6,FALSE))</f>
        <v/>
      </c>
      <c r="O2497" s="48">
        <f>IF(ISERROR(VLOOKUP(E2497&amp;G2497,'[1]采购入库货量(公司仓库)'!$A:$I,7,FALSE)),0,VLOOKUP(E2497&amp;G2497,'[1]采购入库货量(公司仓库)'!$A:$I,7,FALSE))</f>
        <v>0</v>
      </c>
      <c r="P2497" s="12">
        <f t="shared" si="614"/>
        <v>0</v>
      </c>
      <c r="Q2497" s="14">
        <f>IF(ISERROR(VLOOKUP(E2497&amp;G2497,'[1]采购入库货量(公司仓库)'!$A:$I,8,FALSE)),0,VLOOKUP(E2497&amp;G2497,'[1]采购入库货量(公司仓库)'!$A:$I,8,FALSE))</f>
        <v>0</v>
      </c>
      <c r="R2497" s="12">
        <f t="shared" si="615"/>
        <v>0</v>
      </c>
      <c r="S2497">
        <f>SUMIF([1]库存总量!$H:$H,E2497&amp;G2497,[1]库存总量!$G:$G)</f>
        <v>0</v>
      </c>
      <c r="T2497" s="12">
        <f t="shared" si="616"/>
        <v>0</v>
      </c>
      <c r="U2497">
        <f>SUMIFS([1]库存总量!$G:$G,[1]库存总量!$H:$H,E2497&amp;G2497,[1]库存总量!$A:$A,"B")</f>
        <v>0</v>
      </c>
      <c r="V2497" s="12">
        <f t="shared" si="617"/>
        <v>0</v>
      </c>
      <c r="W2497">
        <f>SUMIFS([1]库存总量!$G:$G,[1]库存总量!$H:$H,E2497&amp;G2497,[1]库存总量!$A:$A,"K")</f>
        <v>0</v>
      </c>
      <c r="X2497" s="12">
        <f t="shared" si="618"/>
        <v>0</v>
      </c>
      <c r="Y2497">
        <f t="shared" si="619"/>
        <v>0</v>
      </c>
      <c r="Z2497" s="12">
        <f t="shared" si="620"/>
        <v>0</v>
      </c>
      <c r="AA2497">
        <f>(IF(ISERROR((IF(ISERROR(VLOOKUP(E2497&amp;G2497,'[1]采购入库货量(公司仓库)'!$A:$H,7,FALSE)),0,VLOOKUP(E2497&amp;G2497,'[1]采购入库货量(公司仓库)'!$A:$H,7,FALSE)))*L2497-(IF(ISERROR(VLOOKUP(E2497&amp;G2497,'[1]采购入库货量(公司仓库)'!$A:$H,8,FALSE)),0,VLOOKUP(E2497&amp;G2497,'[1]采购入库货量(公司仓库)'!$A:$H,8,FALSE)))),0,(IF(ISERROR(VLOOKUP(E2497&amp;G2497,'[1]采购入库货量(公司仓库)'!$A:$H,7,FALSE)),0,VLOOKUP(E2497&amp;G2497,'[1]采购入库货量(公司仓库)'!$A:$H,7,FALSE)))*L2497-(IF(ISERROR(VLOOKUP(E2497&amp;G2497,'[1]采购入库货量(公司仓库)'!$A:$H,8,FALSE)),0,VLOOKUP(E2497&amp;G2497,'[1]采购入库货量(公司仓库)'!$A:$H,8,FALSE)))))</f>
        <v>0</v>
      </c>
      <c r="AB2497">
        <f>SUMIF([1]销售数据!$B:$B,E2497&amp;G2497,[1]销售数据!$G:$G)</f>
        <v>0</v>
      </c>
      <c r="AC2497" s="12">
        <f t="shared" si="621"/>
        <v>0</v>
      </c>
      <c r="AD2497" t="str">
        <f t="shared" si="622"/>
        <v/>
      </c>
      <c r="AE2497">
        <f>SUMIF([1]销售数据!$B:$B,AD2497,[1]销售数据!$L:$L)</f>
        <v>0</v>
      </c>
      <c r="AF2497">
        <f>SUMIF([1]销售数据!$B:$B,AD2497,[1]销售数据!$K:$K)</f>
        <v>0</v>
      </c>
      <c r="AG2497">
        <f>SUMIF([1]销售数据!$B:$B,AD2497,[1]销售数据!$J:$J)</f>
        <v>0</v>
      </c>
      <c r="AH2497">
        <f>SUMIF([1]销售数据!$B:$B,AD2497,[1]销售数据!$I:$I)</f>
        <v>0</v>
      </c>
      <c r="AI2497">
        <f>SUMIF([1]销售数据!$B:$B,AD2497,[1]销售数据!$H:$H)</f>
        <v>0</v>
      </c>
      <c r="AJ2497" s="20">
        <f t="shared" si="623"/>
        <v>0</v>
      </c>
      <c r="AK2497">
        <f>SUMIF([1]发货店铺数!$B:$B,AD2497,[1]发货店铺数!$G:$G)</f>
        <v>0</v>
      </c>
      <c r="AL2497">
        <f>SUMIF([1]销售店铺数!$B:$B,AD2497,[1]销售店铺数!$G:$G)</f>
        <v>0</v>
      </c>
      <c r="AM2497">
        <f>SUMIF([1]销售店铺数!$B:$B,AD2497,[1]销售店铺数!$G:$G)</f>
        <v>0</v>
      </c>
      <c r="AN2497" s="20">
        <f t="shared" si="624"/>
        <v>0</v>
      </c>
      <c r="AO2497" s="20">
        <f t="shared" si="625"/>
        <v>0</v>
      </c>
      <c r="AP2497" s="20">
        <f t="shared" si="626"/>
        <v>0</v>
      </c>
      <c r="AQ2497" s="12">
        <f t="shared" si="627"/>
        <v>0</v>
      </c>
      <c r="AR2497" s="20">
        <f t="shared" si="628"/>
        <v>0</v>
      </c>
      <c r="AS2497" s="20">
        <f t="shared" si="629"/>
        <v>0</v>
      </c>
    </row>
    <row r="2498" spans="1:45">
      <c r="A2498"/>
      <c r="B2498"/>
      <c r="C2498"/>
      <c r="D2498"/>
      <c r="E2498"/>
      <c r="F2498"/>
      <c r="G2498"/>
      <c r="H2498"/>
      <c r="I2498"/>
      <c r="J2498"/>
      <c r="K2498"/>
      <c r="L2498"/>
      <c r="M2498" s="8" t="str">
        <f>IF(ISERROR( VLOOKUP(AD2498,'[1]采购入库货量(公司仓库)'!$A:$I,9,FALSE)),"", VLOOKUP(AD2498,'[1]采购入库货量(公司仓库)'!$A:$I,9,FALSE))</f>
        <v/>
      </c>
      <c r="N2498" s="8" t="str">
        <f>IF(ISERROR( VLOOKUP(AD2498,[1]批发上市日期!$A:$F,6,FALSE)),"",  VLOOKUP(AD2498,[1]批发上市日期!$A:$F,6,FALSE))</f>
        <v/>
      </c>
      <c r="O2498" s="48">
        <f>IF(ISERROR(VLOOKUP(E2498&amp;G2498,'[1]采购入库货量(公司仓库)'!$A:$I,7,FALSE)),0,VLOOKUP(E2498&amp;G2498,'[1]采购入库货量(公司仓库)'!$A:$I,7,FALSE))</f>
        <v>0</v>
      </c>
      <c r="P2498" s="12">
        <f t="shared" si="614"/>
        <v>0</v>
      </c>
      <c r="Q2498" s="14">
        <f>IF(ISERROR(VLOOKUP(E2498&amp;G2498,'[1]采购入库货量(公司仓库)'!$A:$I,8,FALSE)),0,VLOOKUP(E2498&amp;G2498,'[1]采购入库货量(公司仓库)'!$A:$I,8,FALSE))</f>
        <v>0</v>
      </c>
      <c r="R2498" s="12">
        <f t="shared" si="615"/>
        <v>0</v>
      </c>
      <c r="S2498">
        <f>SUMIF([1]库存总量!$H:$H,E2498&amp;G2498,[1]库存总量!$G:$G)</f>
        <v>0</v>
      </c>
      <c r="T2498" s="12">
        <f t="shared" si="616"/>
        <v>0</v>
      </c>
      <c r="U2498">
        <f>SUMIFS([1]库存总量!$G:$G,[1]库存总量!$H:$H,E2498&amp;G2498,[1]库存总量!$A:$A,"B")</f>
        <v>0</v>
      </c>
      <c r="V2498" s="12">
        <f t="shared" si="617"/>
        <v>0</v>
      </c>
      <c r="W2498">
        <f>SUMIFS([1]库存总量!$G:$G,[1]库存总量!$H:$H,E2498&amp;G2498,[1]库存总量!$A:$A,"K")</f>
        <v>0</v>
      </c>
      <c r="X2498" s="12">
        <f t="shared" si="618"/>
        <v>0</v>
      </c>
      <c r="Y2498">
        <f t="shared" si="619"/>
        <v>0</v>
      </c>
      <c r="Z2498" s="12">
        <f t="shared" si="620"/>
        <v>0</v>
      </c>
      <c r="AA2498">
        <f>(IF(ISERROR((IF(ISERROR(VLOOKUP(E2498&amp;G2498,'[1]采购入库货量(公司仓库)'!$A:$H,7,FALSE)),0,VLOOKUP(E2498&amp;G2498,'[1]采购入库货量(公司仓库)'!$A:$H,7,FALSE)))*L2498-(IF(ISERROR(VLOOKUP(E2498&amp;G2498,'[1]采购入库货量(公司仓库)'!$A:$H,8,FALSE)),0,VLOOKUP(E2498&amp;G2498,'[1]采购入库货量(公司仓库)'!$A:$H,8,FALSE)))),0,(IF(ISERROR(VLOOKUP(E2498&amp;G2498,'[1]采购入库货量(公司仓库)'!$A:$H,7,FALSE)),0,VLOOKUP(E2498&amp;G2498,'[1]采购入库货量(公司仓库)'!$A:$H,7,FALSE)))*L2498-(IF(ISERROR(VLOOKUP(E2498&amp;G2498,'[1]采购入库货量(公司仓库)'!$A:$H,8,FALSE)),0,VLOOKUP(E2498&amp;G2498,'[1]采购入库货量(公司仓库)'!$A:$H,8,FALSE)))))</f>
        <v>0</v>
      </c>
      <c r="AB2498">
        <f>SUMIF([1]销售数据!$B:$B,E2498&amp;G2498,[1]销售数据!$G:$G)</f>
        <v>0</v>
      </c>
      <c r="AC2498" s="12">
        <f t="shared" si="621"/>
        <v>0</v>
      </c>
      <c r="AD2498" t="str">
        <f t="shared" si="622"/>
        <v/>
      </c>
      <c r="AE2498">
        <f>SUMIF([1]销售数据!$B:$B,AD2498,[1]销售数据!$L:$L)</f>
        <v>0</v>
      </c>
      <c r="AF2498">
        <f>SUMIF([1]销售数据!$B:$B,AD2498,[1]销售数据!$K:$K)</f>
        <v>0</v>
      </c>
      <c r="AG2498">
        <f>SUMIF([1]销售数据!$B:$B,AD2498,[1]销售数据!$J:$J)</f>
        <v>0</v>
      </c>
      <c r="AH2498">
        <f>SUMIF([1]销售数据!$B:$B,AD2498,[1]销售数据!$I:$I)</f>
        <v>0</v>
      </c>
      <c r="AI2498">
        <f>SUMIF([1]销售数据!$B:$B,AD2498,[1]销售数据!$H:$H)</f>
        <v>0</v>
      </c>
      <c r="AJ2498" s="20">
        <f t="shared" si="623"/>
        <v>0</v>
      </c>
      <c r="AK2498">
        <f>SUMIF([1]发货店铺数!$B:$B,AD2498,[1]发货店铺数!$G:$G)</f>
        <v>0</v>
      </c>
      <c r="AL2498">
        <f>SUMIF([1]销售店铺数!$B:$B,AD2498,[1]销售店铺数!$G:$G)</f>
        <v>0</v>
      </c>
      <c r="AM2498">
        <f>SUMIF([1]销售店铺数!$B:$B,AD2498,[1]销售店铺数!$G:$G)</f>
        <v>0</v>
      </c>
      <c r="AN2498" s="20">
        <f t="shared" si="624"/>
        <v>0</v>
      </c>
      <c r="AO2498" s="20">
        <f t="shared" si="625"/>
        <v>0</v>
      </c>
      <c r="AP2498" s="20">
        <f t="shared" si="626"/>
        <v>0</v>
      </c>
      <c r="AQ2498" s="12">
        <f t="shared" si="627"/>
        <v>0</v>
      </c>
      <c r="AR2498" s="20">
        <f t="shared" si="628"/>
        <v>0</v>
      </c>
      <c r="AS2498" s="20">
        <f t="shared" si="629"/>
        <v>0</v>
      </c>
    </row>
    <row r="2499" spans="1:45">
      <c r="A2499"/>
      <c r="B2499"/>
      <c r="C2499"/>
      <c r="D2499"/>
      <c r="E2499"/>
      <c r="F2499"/>
      <c r="G2499"/>
      <c r="H2499"/>
      <c r="I2499"/>
      <c r="J2499"/>
      <c r="K2499"/>
      <c r="L2499"/>
      <c r="M2499" s="8" t="str">
        <f>IF(ISERROR( VLOOKUP(AD2499,'[1]采购入库货量(公司仓库)'!$A:$I,9,FALSE)),"", VLOOKUP(AD2499,'[1]采购入库货量(公司仓库)'!$A:$I,9,FALSE))</f>
        <v/>
      </c>
      <c r="N2499" s="8" t="str">
        <f>IF(ISERROR( VLOOKUP(AD2499,[1]批发上市日期!$A:$F,6,FALSE)),"",  VLOOKUP(AD2499,[1]批发上市日期!$A:$F,6,FALSE))</f>
        <v/>
      </c>
      <c r="O2499" s="48">
        <f>IF(ISERROR(VLOOKUP(E2499&amp;G2499,'[1]采购入库货量(公司仓库)'!$A:$I,7,FALSE)),0,VLOOKUP(E2499&amp;G2499,'[1]采购入库货量(公司仓库)'!$A:$I,7,FALSE))</f>
        <v>0</v>
      </c>
      <c r="P2499" s="12">
        <f t="shared" si="614"/>
        <v>0</v>
      </c>
      <c r="Q2499" s="14">
        <f>IF(ISERROR(VLOOKUP(E2499&amp;G2499,'[1]采购入库货量(公司仓库)'!$A:$I,8,FALSE)),0,VLOOKUP(E2499&amp;G2499,'[1]采购入库货量(公司仓库)'!$A:$I,8,FALSE))</f>
        <v>0</v>
      </c>
      <c r="R2499" s="12">
        <f t="shared" si="615"/>
        <v>0</v>
      </c>
      <c r="S2499">
        <f>SUMIF([1]库存总量!$H:$H,E2499&amp;G2499,[1]库存总量!$G:$G)</f>
        <v>0</v>
      </c>
      <c r="T2499" s="12">
        <f t="shared" si="616"/>
        <v>0</v>
      </c>
      <c r="U2499">
        <f>SUMIFS([1]库存总量!$G:$G,[1]库存总量!$H:$H,E2499&amp;G2499,[1]库存总量!$A:$A,"B")</f>
        <v>0</v>
      </c>
      <c r="V2499" s="12">
        <f t="shared" si="617"/>
        <v>0</v>
      </c>
      <c r="W2499">
        <f>SUMIFS([1]库存总量!$G:$G,[1]库存总量!$H:$H,E2499&amp;G2499,[1]库存总量!$A:$A,"K")</f>
        <v>0</v>
      </c>
      <c r="X2499" s="12">
        <f t="shared" si="618"/>
        <v>0</v>
      </c>
      <c r="Y2499">
        <f t="shared" si="619"/>
        <v>0</v>
      </c>
      <c r="Z2499" s="12">
        <f t="shared" si="620"/>
        <v>0</v>
      </c>
      <c r="AA2499">
        <f>(IF(ISERROR((IF(ISERROR(VLOOKUP(E2499&amp;G2499,'[1]采购入库货量(公司仓库)'!$A:$H,7,FALSE)),0,VLOOKUP(E2499&amp;G2499,'[1]采购入库货量(公司仓库)'!$A:$H,7,FALSE)))*L2499-(IF(ISERROR(VLOOKUP(E2499&amp;G2499,'[1]采购入库货量(公司仓库)'!$A:$H,8,FALSE)),0,VLOOKUP(E2499&amp;G2499,'[1]采购入库货量(公司仓库)'!$A:$H,8,FALSE)))),0,(IF(ISERROR(VLOOKUP(E2499&amp;G2499,'[1]采购入库货量(公司仓库)'!$A:$H,7,FALSE)),0,VLOOKUP(E2499&amp;G2499,'[1]采购入库货量(公司仓库)'!$A:$H,7,FALSE)))*L2499-(IF(ISERROR(VLOOKUP(E2499&amp;G2499,'[1]采购入库货量(公司仓库)'!$A:$H,8,FALSE)),0,VLOOKUP(E2499&amp;G2499,'[1]采购入库货量(公司仓库)'!$A:$H,8,FALSE)))))</f>
        <v>0</v>
      </c>
      <c r="AB2499">
        <f>SUMIF([1]销售数据!$B:$B,E2499&amp;G2499,[1]销售数据!$G:$G)</f>
        <v>0</v>
      </c>
      <c r="AC2499" s="12">
        <f t="shared" si="621"/>
        <v>0</v>
      </c>
      <c r="AD2499" t="str">
        <f t="shared" si="622"/>
        <v/>
      </c>
      <c r="AE2499">
        <f>SUMIF([1]销售数据!$B:$B,AD2499,[1]销售数据!$L:$L)</f>
        <v>0</v>
      </c>
      <c r="AF2499">
        <f>SUMIF([1]销售数据!$B:$B,AD2499,[1]销售数据!$K:$K)</f>
        <v>0</v>
      </c>
      <c r="AG2499">
        <f>SUMIF([1]销售数据!$B:$B,AD2499,[1]销售数据!$J:$J)</f>
        <v>0</v>
      </c>
      <c r="AH2499">
        <f>SUMIF([1]销售数据!$B:$B,AD2499,[1]销售数据!$I:$I)</f>
        <v>0</v>
      </c>
      <c r="AI2499">
        <f>SUMIF([1]销售数据!$B:$B,AD2499,[1]销售数据!$H:$H)</f>
        <v>0</v>
      </c>
      <c r="AJ2499" s="20">
        <f t="shared" si="623"/>
        <v>0</v>
      </c>
      <c r="AK2499">
        <f>SUMIF([1]发货店铺数!$B:$B,AD2499,[1]发货店铺数!$G:$G)</f>
        <v>0</v>
      </c>
      <c r="AL2499">
        <f>SUMIF([1]销售店铺数!$B:$B,AD2499,[1]销售店铺数!$G:$G)</f>
        <v>0</v>
      </c>
      <c r="AM2499">
        <f>SUMIF([1]销售店铺数!$B:$B,AD2499,[1]销售店铺数!$G:$G)</f>
        <v>0</v>
      </c>
      <c r="AN2499" s="20">
        <f t="shared" si="624"/>
        <v>0</v>
      </c>
      <c r="AO2499" s="20">
        <f t="shared" si="625"/>
        <v>0</v>
      </c>
      <c r="AP2499" s="20">
        <f t="shared" si="626"/>
        <v>0</v>
      </c>
      <c r="AQ2499" s="12">
        <f t="shared" si="627"/>
        <v>0</v>
      </c>
      <c r="AR2499" s="20">
        <f t="shared" si="628"/>
        <v>0</v>
      </c>
      <c r="AS2499" s="20">
        <f t="shared" si="629"/>
        <v>0</v>
      </c>
    </row>
    <row r="2500" spans="1:45">
      <c r="A2500"/>
      <c r="B2500"/>
      <c r="C2500"/>
      <c r="D2500"/>
      <c r="E2500"/>
      <c r="F2500"/>
      <c r="G2500"/>
      <c r="H2500"/>
      <c r="I2500"/>
      <c r="J2500"/>
      <c r="K2500"/>
      <c r="L2500"/>
      <c r="M2500" s="8" t="str">
        <f>IF(ISERROR( VLOOKUP(AD2500,'[1]采购入库货量(公司仓库)'!$A:$I,9,FALSE)),"", VLOOKUP(AD2500,'[1]采购入库货量(公司仓库)'!$A:$I,9,FALSE))</f>
        <v/>
      </c>
      <c r="N2500" s="8" t="str">
        <f>IF(ISERROR( VLOOKUP(AD2500,[1]批发上市日期!$A:$F,6,FALSE)),"",  VLOOKUP(AD2500,[1]批发上市日期!$A:$F,6,FALSE))</f>
        <v/>
      </c>
      <c r="O2500" s="48">
        <f>IF(ISERROR(VLOOKUP(E2500&amp;G2500,'[1]采购入库货量(公司仓库)'!$A:$I,7,FALSE)),0,VLOOKUP(E2500&amp;G2500,'[1]采购入库货量(公司仓库)'!$A:$I,7,FALSE))</f>
        <v>0</v>
      </c>
      <c r="P2500" s="12">
        <f t="shared" si="614"/>
        <v>0</v>
      </c>
      <c r="Q2500" s="14">
        <f>IF(ISERROR(VLOOKUP(E2500&amp;G2500,'[1]采购入库货量(公司仓库)'!$A:$I,8,FALSE)),0,VLOOKUP(E2500&amp;G2500,'[1]采购入库货量(公司仓库)'!$A:$I,8,FALSE))</f>
        <v>0</v>
      </c>
      <c r="R2500" s="12">
        <f t="shared" si="615"/>
        <v>0</v>
      </c>
      <c r="S2500">
        <f>SUMIF([1]库存总量!$H:$H,E2500&amp;G2500,[1]库存总量!$G:$G)</f>
        <v>0</v>
      </c>
      <c r="T2500" s="12">
        <f t="shared" si="616"/>
        <v>0</v>
      </c>
      <c r="U2500">
        <f>SUMIFS([1]库存总量!$G:$G,[1]库存总量!$H:$H,E2500&amp;G2500,[1]库存总量!$A:$A,"B")</f>
        <v>0</v>
      </c>
      <c r="V2500" s="12">
        <f t="shared" si="617"/>
        <v>0</v>
      </c>
      <c r="W2500">
        <f>SUMIFS([1]库存总量!$G:$G,[1]库存总量!$H:$H,E2500&amp;G2500,[1]库存总量!$A:$A,"K")</f>
        <v>0</v>
      </c>
      <c r="X2500" s="12">
        <f t="shared" si="618"/>
        <v>0</v>
      </c>
      <c r="Y2500">
        <f t="shared" si="619"/>
        <v>0</v>
      </c>
      <c r="Z2500" s="12">
        <f t="shared" si="620"/>
        <v>0</v>
      </c>
      <c r="AA2500">
        <f>(IF(ISERROR((IF(ISERROR(VLOOKUP(E2500&amp;G2500,'[1]采购入库货量(公司仓库)'!$A:$H,7,FALSE)),0,VLOOKUP(E2500&amp;G2500,'[1]采购入库货量(公司仓库)'!$A:$H,7,FALSE)))*L2500-(IF(ISERROR(VLOOKUP(E2500&amp;G2500,'[1]采购入库货量(公司仓库)'!$A:$H,8,FALSE)),0,VLOOKUP(E2500&amp;G2500,'[1]采购入库货量(公司仓库)'!$A:$H,8,FALSE)))),0,(IF(ISERROR(VLOOKUP(E2500&amp;G2500,'[1]采购入库货量(公司仓库)'!$A:$H,7,FALSE)),0,VLOOKUP(E2500&amp;G2500,'[1]采购入库货量(公司仓库)'!$A:$H,7,FALSE)))*L2500-(IF(ISERROR(VLOOKUP(E2500&amp;G2500,'[1]采购入库货量(公司仓库)'!$A:$H,8,FALSE)),0,VLOOKUP(E2500&amp;G2500,'[1]采购入库货量(公司仓库)'!$A:$H,8,FALSE)))))</f>
        <v>0</v>
      </c>
      <c r="AB2500">
        <f>SUMIF([1]销售数据!$B:$B,E2500&amp;G2500,[1]销售数据!$G:$G)</f>
        <v>0</v>
      </c>
      <c r="AC2500" s="12">
        <f t="shared" si="621"/>
        <v>0</v>
      </c>
      <c r="AD2500" t="str">
        <f t="shared" si="622"/>
        <v/>
      </c>
      <c r="AE2500">
        <f>SUMIF([1]销售数据!$B:$B,AD2500,[1]销售数据!$L:$L)</f>
        <v>0</v>
      </c>
      <c r="AF2500">
        <f>SUMIF([1]销售数据!$B:$B,AD2500,[1]销售数据!$K:$K)</f>
        <v>0</v>
      </c>
      <c r="AG2500">
        <f>SUMIF([1]销售数据!$B:$B,AD2500,[1]销售数据!$J:$J)</f>
        <v>0</v>
      </c>
      <c r="AH2500">
        <f>SUMIF([1]销售数据!$B:$B,AD2500,[1]销售数据!$I:$I)</f>
        <v>0</v>
      </c>
      <c r="AI2500">
        <f>SUMIF([1]销售数据!$B:$B,AD2500,[1]销售数据!$H:$H)</f>
        <v>0</v>
      </c>
      <c r="AJ2500" s="20">
        <f t="shared" si="623"/>
        <v>0</v>
      </c>
      <c r="AK2500">
        <f>SUMIF([1]发货店铺数!$B:$B,AD2500,[1]发货店铺数!$G:$G)</f>
        <v>0</v>
      </c>
      <c r="AL2500">
        <f>SUMIF([1]销售店铺数!$B:$B,AD2500,[1]销售店铺数!$G:$G)</f>
        <v>0</v>
      </c>
      <c r="AM2500">
        <f>SUMIF([1]销售店铺数!$B:$B,AD2500,[1]销售店铺数!$G:$G)</f>
        <v>0</v>
      </c>
      <c r="AN2500" s="20">
        <f t="shared" si="624"/>
        <v>0</v>
      </c>
      <c r="AO2500" s="20">
        <f t="shared" si="625"/>
        <v>0</v>
      </c>
      <c r="AP2500" s="20">
        <f t="shared" si="626"/>
        <v>0</v>
      </c>
      <c r="AQ2500" s="12">
        <f t="shared" si="627"/>
        <v>0</v>
      </c>
      <c r="AR2500" s="20">
        <f t="shared" si="628"/>
        <v>0</v>
      </c>
      <c r="AS2500" s="20">
        <f t="shared" si="629"/>
        <v>0</v>
      </c>
    </row>
    <row r="2501" spans="1:45">
      <c r="A2501"/>
      <c r="B2501"/>
      <c r="C2501"/>
      <c r="D2501"/>
      <c r="E2501"/>
      <c r="F2501"/>
      <c r="G2501"/>
      <c r="H2501"/>
      <c r="I2501"/>
      <c r="J2501"/>
      <c r="K2501"/>
      <c r="L2501"/>
      <c r="M2501" s="8" t="str">
        <f>IF(ISERROR( VLOOKUP(AD2501,'[1]采购入库货量(公司仓库)'!$A:$I,9,FALSE)),"", VLOOKUP(AD2501,'[1]采购入库货量(公司仓库)'!$A:$I,9,FALSE))</f>
        <v/>
      </c>
      <c r="N2501" s="8" t="str">
        <f>IF(ISERROR( VLOOKUP(AD2501,[1]批发上市日期!$A:$F,6,FALSE)),"",  VLOOKUP(AD2501,[1]批发上市日期!$A:$F,6,FALSE))</f>
        <v/>
      </c>
      <c r="O2501" s="48">
        <f>IF(ISERROR(VLOOKUP(E2501&amp;G2501,'[1]采购入库货量(公司仓库)'!$A:$I,7,FALSE)),0,VLOOKUP(E2501&amp;G2501,'[1]采购入库货量(公司仓库)'!$A:$I,7,FALSE))</f>
        <v>0</v>
      </c>
      <c r="P2501" s="12">
        <f t="shared" ref="P2501:P2564" si="630">IF(ISERROR(I2501*O2501),0,I2501*O2501)</f>
        <v>0</v>
      </c>
      <c r="Q2501" s="14">
        <f>IF(ISERROR(VLOOKUP(E2501&amp;G2501,'[1]采购入库货量(公司仓库)'!$A:$I,8,FALSE)),0,VLOOKUP(E2501&amp;G2501,'[1]采购入库货量(公司仓库)'!$A:$I,8,FALSE))</f>
        <v>0</v>
      </c>
      <c r="R2501" s="12">
        <f t="shared" ref="R2501:R2564" si="631">IF(ISERROR(I2501*Q2501 ),0,I2501*Q2501)</f>
        <v>0</v>
      </c>
      <c r="S2501">
        <f>SUMIF([1]库存总量!$H:$H,E2501&amp;G2501,[1]库存总量!$G:$G)</f>
        <v>0</v>
      </c>
      <c r="T2501" s="12">
        <f t="shared" ref="T2501:T2564" si="632">IF(ISERROR(S2501*I2501 ),0,S2501*I2501)</f>
        <v>0</v>
      </c>
      <c r="U2501">
        <f>SUMIFS([1]库存总量!$G:$G,[1]库存总量!$H:$H,E2501&amp;G2501,[1]库存总量!$A:$A,"B")</f>
        <v>0</v>
      </c>
      <c r="V2501" s="12">
        <f t="shared" ref="V2501:V2564" si="633">IF(ISERROR(U2501*I2501 ),0,U2501*I2501)</f>
        <v>0</v>
      </c>
      <c r="W2501">
        <f>SUMIFS([1]库存总量!$G:$G,[1]库存总量!$H:$H,E2501&amp;G2501,[1]库存总量!$A:$A,"K")</f>
        <v>0</v>
      </c>
      <c r="X2501" s="12">
        <f t="shared" ref="X2501:X2564" si="634">IF(ISERROR(W2501*I2501 ),0,W2501*I2501)</f>
        <v>0</v>
      </c>
      <c r="Y2501">
        <f t="shared" ref="Y2501:Y2564" si="635">IF(ISERROR(L2501*O2501),0,L2501*O2501)</f>
        <v>0</v>
      </c>
      <c r="Z2501" s="12">
        <f t="shared" ref="Z2501:Z2564" si="636">IF(ISERROR(Y2501*I2501),0,Y2501*I2501)</f>
        <v>0</v>
      </c>
      <c r="AA2501">
        <f>(IF(ISERROR((IF(ISERROR(VLOOKUP(E2501&amp;G2501,'[1]采购入库货量(公司仓库)'!$A:$H,7,FALSE)),0,VLOOKUP(E2501&amp;G2501,'[1]采购入库货量(公司仓库)'!$A:$H,7,FALSE)))*L2501-(IF(ISERROR(VLOOKUP(E2501&amp;G2501,'[1]采购入库货量(公司仓库)'!$A:$H,8,FALSE)),0,VLOOKUP(E2501&amp;G2501,'[1]采购入库货量(公司仓库)'!$A:$H,8,FALSE)))),0,(IF(ISERROR(VLOOKUP(E2501&amp;G2501,'[1]采购入库货量(公司仓库)'!$A:$H,7,FALSE)),0,VLOOKUP(E2501&amp;G2501,'[1]采购入库货量(公司仓库)'!$A:$H,7,FALSE)))*L2501-(IF(ISERROR(VLOOKUP(E2501&amp;G2501,'[1]采购入库货量(公司仓库)'!$A:$H,8,FALSE)),0,VLOOKUP(E2501&amp;G2501,'[1]采购入库货量(公司仓库)'!$A:$H,8,FALSE)))))</f>
        <v>0</v>
      </c>
      <c r="AB2501">
        <f>SUMIF([1]销售数据!$B:$B,E2501&amp;G2501,[1]销售数据!$G:$G)</f>
        <v>0</v>
      </c>
      <c r="AC2501" s="12">
        <f t="shared" ref="AC2501:AC2564" si="637">IF(ISERROR(AB2501*I2501),0,AB2501*I2501)</f>
        <v>0</v>
      </c>
      <c r="AD2501" t="str">
        <f t="shared" ref="AD2501:AD2564" si="638">E2501&amp;G2501</f>
        <v/>
      </c>
      <c r="AE2501">
        <f>SUMIF([1]销售数据!$B:$B,AD2501,[1]销售数据!$L:$L)</f>
        <v>0</v>
      </c>
      <c r="AF2501">
        <f>SUMIF([1]销售数据!$B:$B,AD2501,[1]销售数据!$K:$K)</f>
        <v>0</v>
      </c>
      <c r="AG2501">
        <f>SUMIF([1]销售数据!$B:$B,AD2501,[1]销售数据!$J:$J)</f>
        <v>0</v>
      </c>
      <c r="AH2501">
        <f>SUMIF([1]销售数据!$B:$B,AD2501,[1]销售数据!$I:$I)</f>
        <v>0</v>
      </c>
      <c r="AI2501">
        <f>SUMIF([1]销售数据!$B:$B,AD2501,[1]销售数据!$H:$H)</f>
        <v>0</v>
      </c>
      <c r="AJ2501" s="20">
        <f t="shared" ref="AJ2501:AJ2564" si="639">IF(ISERROR((AI2501-AH2501)/AI2501),0,((AI2501-AH2501)/AI2501))</f>
        <v>0</v>
      </c>
      <c r="AK2501">
        <f>SUMIF([1]发货店铺数!$B:$B,AD2501,[1]发货店铺数!$G:$G)</f>
        <v>0</v>
      </c>
      <c r="AL2501">
        <f>SUMIF([1]销售店铺数!$B:$B,AD2501,[1]销售店铺数!$G:$G)</f>
        <v>0</v>
      </c>
      <c r="AM2501">
        <f>SUMIF([1]销售店铺数!$B:$B,AD2501,[1]销售店铺数!$G:$G)</f>
        <v>0</v>
      </c>
      <c r="AN2501" s="20">
        <f t="shared" ref="AN2501:AN2564" si="640">IF(ISERROR(AL2501/AK2501),0,AL2501/AK2501)</f>
        <v>0</v>
      </c>
      <c r="AO2501" s="20">
        <f t="shared" ref="AO2501:AO2564" si="641">IF(ISERROR(AB2501/S2501),0,AB2501/S2501)</f>
        <v>0</v>
      </c>
      <c r="AP2501" s="20">
        <f t="shared" ref="AP2501:AP2564" si="642">IF(ISERROR(AB2501/O2501),0,AB2501/O2501)</f>
        <v>0</v>
      </c>
      <c r="AQ2501" s="12">
        <f t="shared" ref="AQ2501:AQ2564" si="643">IFERROR((K2501-J2501)*AB2501,0)</f>
        <v>0</v>
      </c>
      <c r="AR2501" s="20">
        <f t="shared" ref="AR2501:AR2564" si="644">IF(ISERROR((K2501-J2501)/K2501),0,(K2501-J2501)/K2501)</f>
        <v>0</v>
      </c>
      <c r="AS2501" s="20">
        <f t="shared" ref="AS2501:AS2564" si="645">IF(ISERROR(AB2501/O2501),0,AB2501/O2501)</f>
        <v>0</v>
      </c>
    </row>
    <row r="2502" spans="1:45">
      <c r="A2502"/>
      <c r="B2502"/>
      <c r="C2502"/>
      <c r="D2502"/>
      <c r="E2502"/>
      <c r="F2502"/>
      <c r="G2502"/>
      <c r="H2502"/>
      <c r="I2502"/>
      <c r="J2502"/>
      <c r="K2502"/>
      <c r="L2502"/>
      <c r="M2502" s="8" t="str">
        <f>IF(ISERROR( VLOOKUP(AD2502,'[1]采购入库货量(公司仓库)'!$A:$I,9,FALSE)),"", VLOOKUP(AD2502,'[1]采购入库货量(公司仓库)'!$A:$I,9,FALSE))</f>
        <v/>
      </c>
      <c r="N2502" s="8" t="str">
        <f>IF(ISERROR( VLOOKUP(AD2502,[1]批发上市日期!$A:$F,6,FALSE)),"",  VLOOKUP(AD2502,[1]批发上市日期!$A:$F,6,FALSE))</f>
        <v/>
      </c>
      <c r="O2502" s="48">
        <f>IF(ISERROR(VLOOKUP(E2502&amp;G2502,'[1]采购入库货量(公司仓库)'!$A:$I,7,FALSE)),0,VLOOKUP(E2502&amp;G2502,'[1]采购入库货量(公司仓库)'!$A:$I,7,FALSE))</f>
        <v>0</v>
      </c>
      <c r="P2502" s="12">
        <f t="shared" si="630"/>
        <v>0</v>
      </c>
      <c r="Q2502" s="14">
        <f>IF(ISERROR(VLOOKUP(E2502&amp;G2502,'[1]采购入库货量(公司仓库)'!$A:$I,8,FALSE)),0,VLOOKUP(E2502&amp;G2502,'[1]采购入库货量(公司仓库)'!$A:$I,8,FALSE))</f>
        <v>0</v>
      </c>
      <c r="R2502" s="12">
        <f t="shared" si="631"/>
        <v>0</v>
      </c>
      <c r="S2502">
        <f>SUMIF([1]库存总量!$H:$H,E2502&amp;G2502,[1]库存总量!$G:$G)</f>
        <v>0</v>
      </c>
      <c r="T2502" s="12">
        <f t="shared" si="632"/>
        <v>0</v>
      </c>
      <c r="U2502">
        <f>SUMIFS([1]库存总量!$G:$G,[1]库存总量!$H:$H,E2502&amp;G2502,[1]库存总量!$A:$A,"B")</f>
        <v>0</v>
      </c>
      <c r="V2502" s="12">
        <f t="shared" si="633"/>
        <v>0</v>
      </c>
      <c r="W2502">
        <f>SUMIFS([1]库存总量!$G:$G,[1]库存总量!$H:$H,E2502&amp;G2502,[1]库存总量!$A:$A,"K")</f>
        <v>0</v>
      </c>
      <c r="X2502" s="12">
        <f t="shared" si="634"/>
        <v>0</v>
      </c>
      <c r="Y2502">
        <f t="shared" si="635"/>
        <v>0</v>
      </c>
      <c r="Z2502" s="12">
        <f t="shared" si="636"/>
        <v>0</v>
      </c>
      <c r="AA2502">
        <f>(IF(ISERROR((IF(ISERROR(VLOOKUP(E2502&amp;G2502,'[1]采购入库货量(公司仓库)'!$A:$H,7,FALSE)),0,VLOOKUP(E2502&amp;G2502,'[1]采购入库货量(公司仓库)'!$A:$H,7,FALSE)))*L2502-(IF(ISERROR(VLOOKUP(E2502&amp;G2502,'[1]采购入库货量(公司仓库)'!$A:$H,8,FALSE)),0,VLOOKUP(E2502&amp;G2502,'[1]采购入库货量(公司仓库)'!$A:$H,8,FALSE)))),0,(IF(ISERROR(VLOOKUP(E2502&amp;G2502,'[1]采购入库货量(公司仓库)'!$A:$H,7,FALSE)),0,VLOOKUP(E2502&amp;G2502,'[1]采购入库货量(公司仓库)'!$A:$H,7,FALSE)))*L2502-(IF(ISERROR(VLOOKUP(E2502&amp;G2502,'[1]采购入库货量(公司仓库)'!$A:$H,8,FALSE)),0,VLOOKUP(E2502&amp;G2502,'[1]采购入库货量(公司仓库)'!$A:$H,8,FALSE)))))</f>
        <v>0</v>
      </c>
      <c r="AB2502">
        <f>SUMIF([1]销售数据!$B:$B,E2502&amp;G2502,[1]销售数据!$G:$G)</f>
        <v>0</v>
      </c>
      <c r="AC2502" s="12">
        <f t="shared" si="637"/>
        <v>0</v>
      </c>
      <c r="AD2502" t="str">
        <f t="shared" si="638"/>
        <v/>
      </c>
      <c r="AE2502">
        <f>SUMIF([1]销售数据!$B:$B,AD2502,[1]销售数据!$L:$L)</f>
        <v>0</v>
      </c>
      <c r="AF2502">
        <f>SUMIF([1]销售数据!$B:$B,AD2502,[1]销售数据!$K:$K)</f>
        <v>0</v>
      </c>
      <c r="AG2502">
        <f>SUMIF([1]销售数据!$B:$B,AD2502,[1]销售数据!$J:$J)</f>
        <v>0</v>
      </c>
      <c r="AH2502">
        <f>SUMIF([1]销售数据!$B:$B,AD2502,[1]销售数据!$I:$I)</f>
        <v>0</v>
      </c>
      <c r="AI2502">
        <f>SUMIF([1]销售数据!$B:$B,AD2502,[1]销售数据!$H:$H)</f>
        <v>0</v>
      </c>
      <c r="AJ2502" s="20">
        <f t="shared" si="639"/>
        <v>0</v>
      </c>
      <c r="AK2502">
        <f>SUMIF([1]发货店铺数!$B:$B,AD2502,[1]发货店铺数!$G:$G)</f>
        <v>0</v>
      </c>
      <c r="AL2502">
        <f>SUMIF([1]销售店铺数!$B:$B,AD2502,[1]销售店铺数!$G:$G)</f>
        <v>0</v>
      </c>
      <c r="AM2502">
        <f>SUMIF([1]销售店铺数!$B:$B,AD2502,[1]销售店铺数!$G:$G)</f>
        <v>0</v>
      </c>
      <c r="AN2502" s="20">
        <f t="shared" si="640"/>
        <v>0</v>
      </c>
      <c r="AO2502" s="20">
        <f t="shared" si="641"/>
        <v>0</v>
      </c>
      <c r="AP2502" s="20">
        <f t="shared" si="642"/>
        <v>0</v>
      </c>
      <c r="AQ2502" s="12">
        <f t="shared" si="643"/>
        <v>0</v>
      </c>
      <c r="AR2502" s="20">
        <f t="shared" si="644"/>
        <v>0</v>
      </c>
      <c r="AS2502" s="20">
        <f t="shared" si="645"/>
        <v>0</v>
      </c>
    </row>
    <row r="2503" spans="1:45">
      <c r="A2503"/>
      <c r="B2503"/>
      <c r="C2503"/>
      <c r="D2503"/>
      <c r="E2503"/>
      <c r="F2503"/>
      <c r="G2503"/>
      <c r="H2503"/>
      <c r="I2503"/>
      <c r="J2503"/>
      <c r="K2503"/>
      <c r="L2503"/>
      <c r="M2503" s="8" t="str">
        <f>IF(ISERROR( VLOOKUP(AD2503,'[1]采购入库货量(公司仓库)'!$A:$I,9,FALSE)),"", VLOOKUP(AD2503,'[1]采购入库货量(公司仓库)'!$A:$I,9,FALSE))</f>
        <v/>
      </c>
      <c r="N2503" s="8" t="str">
        <f>IF(ISERROR( VLOOKUP(AD2503,[1]批发上市日期!$A:$F,6,FALSE)),"",  VLOOKUP(AD2503,[1]批发上市日期!$A:$F,6,FALSE))</f>
        <v/>
      </c>
      <c r="O2503" s="48">
        <f>IF(ISERROR(VLOOKUP(E2503&amp;G2503,'[1]采购入库货量(公司仓库)'!$A:$I,7,FALSE)),0,VLOOKUP(E2503&amp;G2503,'[1]采购入库货量(公司仓库)'!$A:$I,7,FALSE))</f>
        <v>0</v>
      </c>
      <c r="P2503" s="12">
        <f t="shared" si="630"/>
        <v>0</v>
      </c>
      <c r="Q2503" s="14">
        <f>IF(ISERROR(VLOOKUP(E2503&amp;G2503,'[1]采购入库货量(公司仓库)'!$A:$I,8,FALSE)),0,VLOOKUP(E2503&amp;G2503,'[1]采购入库货量(公司仓库)'!$A:$I,8,FALSE))</f>
        <v>0</v>
      </c>
      <c r="R2503" s="12">
        <f t="shared" si="631"/>
        <v>0</v>
      </c>
      <c r="S2503">
        <f>SUMIF([1]库存总量!$H:$H,E2503&amp;G2503,[1]库存总量!$G:$G)</f>
        <v>0</v>
      </c>
      <c r="T2503" s="12">
        <f t="shared" si="632"/>
        <v>0</v>
      </c>
      <c r="U2503">
        <f>SUMIFS([1]库存总量!$G:$G,[1]库存总量!$H:$H,E2503&amp;G2503,[1]库存总量!$A:$A,"B")</f>
        <v>0</v>
      </c>
      <c r="V2503" s="12">
        <f t="shared" si="633"/>
        <v>0</v>
      </c>
      <c r="W2503">
        <f>SUMIFS([1]库存总量!$G:$G,[1]库存总量!$H:$H,E2503&amp;G2503,[1]库存总量!$A:$A,"K")</f>
        <v>0</v>
      </c>
      <c r="X2503" s="12">
        <f t="shared" si="634"/>
        <v>0</v>
      </c>
      <c r="Y2503">
        <f t="shared" si="635"/>
        <v>0</v>
      </c>
      <c r="Z2503" s="12">
        <f t="shared" si="636"/>
        <v>0</v>
      </c>
      <c r="AA2503">
        <f>(IF(ISERROR((IF(ISERROR(VLOOKUP(E2503&amp;G2503,'[1]采购入库货量(公司仓库)'!$A:$H,7,FALSE)),0,VLOOKUP(E2503&amp;G2503,'[1]采购入库货量(公司仓库)'!$A:$H,7,FALSE)))*L2503-(IF(ISERROR(VLOOKUP(E2503&amp;G2503,'[1]采购入库货量(公司仓库)'!$A:$H,8,FALSE)),0,VLOOKUP(E2503&amp;G2503,'[1]采购入库货量(公司仓库)'!$A:$H,8,FALSE)))),0,(IF(ISERROR(VLOOKUP(E2503&amp;G2503,'[1]采购入库货量(公司仓库)'!$A:$H,7,FALSE)),0,VLOOKUP(E2503&amp;G2503,'[1]采购入库货量(公司仓库)'!$A:$H,7,FALSE)))*L2503-(IF(ISERROR(VLOOKUP(E2503&amp;G2503,'[1]采购入库货量(公司仓库)'!$A:$H,8,FALSE)),0,VLOOKUP(E2503&amp;G2503,'[1]采购入库货量(公司仓库)'!$A:$H,8,FALSE)))))</f>
        <v>0</v>
      </c>
      <c r="AB2503">
        <f>SUMIF([1]销售数据!$B:$B,E2503&amp;G2503,[1]销售数据!$G:$G)</f>
        <v>0</v>
      </c>
      <c r="AC2503" s="12">
        <f t="shared" si="637"/>
        <v>0</v>
      </c>
      <c r="AD2503" t="str">
        <f t="shared" si="638"/>
        <v/>
      </c>
      <c r="AE2503">
        <f>SUMIF([1]销售数据!$B:$B,AD2503,[1]销售数据!$L:$L)</f>
        <v>0</v>
      </c>
      <c r="AF2503">
        <f>SUMIF([1]销售数据!$B:$B,AD2503,[1]销售数据!$K:$K)</f>
        <v>0</v>
      </c>
      <c r="AG2503">
        <f>SUMIF([1]销售数据!$B:$B,AD2503,[1]销售数据!$J:$J)</f>
        <v>0</v>
      </c>
      <c r="AH2503">
        <f>SUMIF([1]销售数据!$B:$B,AD2503,[1]销售数据!$I:$I)</f>
        <v>0</v>
      </c>
      <c r="AI2503">
        <f>SUMIF([1]销售数据!$B:$B,AD2503,[1]销售数据!$H:$H)</f>
        <v>0</v>
      </c>
      <c r="AJ2503" s="20">
        <f t="shared" si="639"/>
        <v>0</v>
      </c>
      <c r="AK2503">
        <f>SUMIF([1]发货店铺数!$B:$B,AD2503,[1]发货店铺数!$G:$G)</f>
        <v>0</v>
      </c>
      <c r="AL2503">
        <f>SUMIF([1]销售店铺数!$B:$B,AD2503,[1]销售店铺数!$G:$G)</f>
        <v>0</v>
      </c>
      <c r="AM2503">
        <f>SUMIF([1]销售店铺数!$B:$B,AD2503,[1]销售店铺数!$G:$G)</f>
        <v>0</v>
      </c>
      <c r="AN2503" s="20">
        <f t="shared" si="640"/>
        <v>0</v>
      </c>
      <c r="AO2503" s="20">
        <f t="shared" si="641"/>
        <v>0</v>
      </c>
      <c r="AP2503" s="20">
        <f t="shared" si="642"/>
        <v>0</v>
      </c>
      <c r="AQ2503" s="12">
        <f t="shared" si="643"/>
        <v>0</v>
      </c>
      <c r="AR2503" s="20">
        <f t="shared" si="644"/>
        <v>0</v>
      </c>
      <c r="AS2503" s="20">
        <f t="shared" si="645"/>
        <v>0</v>
      </c>
    </row>
    <row r="2504" spans="1:45">
      <c r="A2504"/>
      <c r="B2504"/>
      <c r="C2504"/>
      <c r="D2504"/>
      <c r="E2504"/>
      <c r="F2504"/>
      <c r="G2504"/>
      <c r="H2504"/>
      <c r="I2504"/>
      <c r="J2504"/>
      <c r="K2504"/>
      <c r="L2504"/>
      <c r="M2504" s="8" t="str">
        <f>IF(ISERROR( VLOOKUP(AD2504,'[1]采购入库货量(公司仓库)'!$A:$I,9,FALSE)),"", VLOOKUP(AD2504,'[1]采购入库货量(公司仓库)'!$A:$I,9,FALSE))</f>
        <v/>
      </c>
      <c r="N2504" s="8" t="str">
        <f>IF(ISERROR( VLOOKUP(AD2504,[1]批发上市日期!$A:$F,6,FALSE)),"",  VLOOKUP(AD2504,[1]批发上市日期!$A:$F,6,FALSE))</f>
        <v/>
      </c>
      <c r="O2504" s="48">
        <f>IF(ISERROR(VLOOKUP(E2504&amp;G2504,'[1]采购入库货量(公司仓库)'!$A:$I,7,FALSE)),0,VLOOKUP(E2504&amp;G2504,'[1]采购入库货量(公司仓库)'!$A:$I,7,FALSE))</f>
        <v>0</v>
      </c>
      <c r="P2504" s="12">
        <f t="shared" si="630"/>
        <v>0</v>
      </c>
      <c r="Q2504" s="14">
        <f>IF(ISERROR(VLOOKUP(E2504&amp;G2504,'[1]采购入库货量(公司仓库)'!$A:$I,8,FALSE)),0,VLOOKUP(E2504&amp;G2504,'[1]采购入库货量(公司仓库)'!$A:$I,8,FALSE))</f>
        <v>0</v>
      </c>
      <c r="R2504" s="12">
        <f t="shared" si="631"/>
        <v>0</v>
      </c>
      <c r="S2504">
        <f>SUMIF([1]库存总量!$H:$H,E2504&amp;G2504,[1]库存总量!$G:$G)</f>
        <v>0</v>
      </c>
      <c r="T2504" s="12">
        <f t="shared" si="632"/>
        <v>0</v>
      </c>
      <c r="U2504">
        <f>SUMIFS([1]库存总量!$G:$G,[1]库存总量!$H:$H,E2504&amp;G2504,[1]库存总量!$A:$A,"B")</f>
        <v>0</v>
      </c>
      <c r="V2504" s="12">
        <f t="shared" si="633"/>
        <v>0</v>
      </c>
      <c r="W2504">
        <f>SUMIFS([1]库存总量!$G:$G,[1]库存总量!$H:$H,E2504&amp;G2504,[1]库存总量!$A:$A,"K")</f>
        <v>0</v>
      </c>
      <c r="X2504" s="12">
        <f t="shared" si="634"/>
        <v>0</v>
      </c>
      <c r="Y2504">
        <f t="shared" si="635"/>
        <v>0</v>
      </c>
      <c r="Z2504" s="12">
        <f t="shared" si="636"/>
        <v>0</v>
      </c>
      <c r="AA2504">
        <f>(IF(ISERROR((IF(ISERROR(VLOOKUP(E2504&amp;G2504,'[1]采购入库货量(公司仓库)'!$A:$H,7,FALSE)),0,VLOOKUP(E2504&amp;G2504,'[1]采购入库货量(公司仓库)'!$A:$H,7,FALSE)))*L2504-(IF(ISERROR(VLOOKUP(E2504&amp;G2504,'[1]采购入库货量(公司仓库)'!$A:$H,8,FALSE)),0,VLOOKUP(E2504&amp;G2504,'[1]采购入库货量(公司仓库)'!$A:$H,8,FALSE)))),0,(IF(ISERROR(VLOOKUP(E2504&amp;G2504,'[1]采购入库货量(公司仓库)'!$A:$H,7,FALSE)),0,VLOOKUP(E2504&amp;G2504,'[1]采购入库货量(公司仓库)'!$A:$H,7,FALSE)))*L2504-(IF(ISERROR(VLOOKUP(E2504&amp;G2504,'[1]采购入库货量(公司仓库)'!$A:$H,8,FALSE)),0,VLOOKUP(E2504&amp;G2504,'[1]采购入库货量(公司仓库)'!$A:$H,8,FALSE)))))</f>
        <v>0</v>
      </c>
      <c r="AB2504">
        <f>SUMIF([1]销售数据!$B:$B,E2504&amp;G2504,[1]销售数据!$G:$G)</f>
        <v>0</v>
      </c>
      <c r="AC2504" s="12">
        <f t="shared" si="637"/>
        <v>0</v>
      </c>
      <c r="AD2504" t="str">
        <f t="shared" si="638"/>
        <v/>
      </c>
      <c r="AE2504">
        <f>SUMIF([1]销售数据!$B:$B,AD2504,[1]销售数据!$L:$L)</f>
        <v>0</v>
      </c>
      <c r="AF2504">
        <f>SUMIF([1]销售数据!$B:$B,AD2504,[1]销售数据!$K:$K)</f>
        <v>0</v>
      </c>
      <c r="AG2504">
        <f>SUMIF([1]销售数据!$B:$B,AD2504,[1]销售数据!$J:$J)</f>
        <v>0</v>
      </c>
      <c r="AH2504">
        <f>SUMIF([1]销售数据!$B:$B,AD2504,[1]销售数据!$I:$I)</f>
        <v>0</v>
      </c>
      <c r="AI2504">
        <f>SUMIF([1]销售数据!$B:$B,AD2504,[1]销售数据!$H:$H)</f>
        <v>0</v>
      </c>
      <c r="AJ2504" s="20">
        <f t="shared" si="639"/>
        <v>0</v>
      </c>
      <c r="AK2504">
        <f>SUMIF([1]发货店铺数!$B:$B,AD2504,[1]发货店铺数!$G:$G)</f>
        <v>0</v>
      </c>
      <c r="AL2504">
        <f>SUMIF([1]销售店铺数!$B:$B,AD2504,[1]销售店铺数!$G:$G)</f>
        <v>0</v>
      </c>
      <c r="AM2504">
        <f>SUMIF([1]销售店铺数!$B:$B,AD2504,[1]销售店铺数!$G:$G)</f>
        <v>0</v>
      </c>
      <c r="AN2504" s="20">
        <f t="shared" si="640"/>
        <v>0</v>
      </c>
      <c r="AO2504" s="20">
        <f t="shared" si="641"/>
        <v>0</v>
      </c>
      <c r="AP2504" s="20">
        <f t="shared" si="642"/>
        <v>0</v>
      </c>
      <c r="AQ2504" s="12">
        <f t="shared" si="643"/>
        <v>0</v>
      </c>
      <c r="AR2504" s="20">
        <f t="shared" si="644"/>
        <v>0</v>
      </c>
      <c r="AS2504" s="20">
        <f t="shared" si="645"/>
        <v>0</v>
      </c>
    </row>
    <row r="2505" spans="1:45">
      <c r="A2505"/>
      <c r="B2505"/>
      <c r="C2505"/>
      <c r="D2505"/>
      <c r="E2505"/>
      <c r="F2505"/>
      <c r="G2505"/>
      <c r="H2505"/>
      <c r="I2505"/>
      <c r="J2505"/>
      <c r="K2505"/>
      <c r="L2505"/>
      <c r="M2505" s="8" t="str">
        <f>IF(ISERROR( VLOOKUP(AD2505,'[1]采购入库货量(公司仓库)'!$A:$I,9,FALSE)),"", VLOOKUP(AD2505,'[1]采购入库货量(公司仓库)'!$A:$I,9,FALSE))</f>
        <v/>
      </c>
      <c r="N2505" s="8" t="str">
        <f>IF(ISERROR( VLOOKUP(AD2505,[1]批发上市日期!$A:$F,6,FALSE)),"",  VLOOKUP(AD2505,[1]批发上市日期!$A:$F,6,FALSE))</f>
        <v/>
      </c>
      <c r="O2505" s="48">
        <f>IF(ISERROR(VLOOKUP(E2505&amp;G2505,'[1]采购入库货量(公司仓库)'!$A:$I,7,FALSE)),0,VLOOKUP(E2505&amp;G2505,'[1]采购入库货量(公司仓库)'!$A:$I,7,FALSE))</f>
        <v>0</v>
      </c>
      <c r="P2505" s="12">
        <f t="shared" si="630"/>
        <v>0</v>
      </c>
      <c r="Q2505" s="14">
        <f>IF(ISERROR(VLOOKUP(E2505&amp;G2505,'[1]采购入库货量(公司仓库)'!$A:$I,8,FALSE)),0,VLOOKUP(E2505&amp;G2505,'[1]采购入库货量(公司仓库)'!$A:$I,8,FALSE))</f>
        <v>0</v>
      </c>
      <c r="R2505" s="12">
        <f t="shared" si="631"/>
        <v>0</v>
      </c>
      <c r="S2505">
        <f>SUMIF([1]库存总量!$H:$H,E2505&amp;G2505,[1]库存总量!$G:$G)</f>
        <v>0</v>
      </c>
      <c r="T2505" s="12">
        <f t="shared" si="632"/>
        <v>0</v>
      </c>
      <c r="U2505">
        <f>SUMIFS([1]库存总量!$G:$G,[1]库存总量!$H:$H,E2505&amp;G2505,[1]库存总量!$A:$A,"B")</f>
        <v>0</v>
      </c>
      <c r="V2505" s="12">
        <f t="shared" si="633"/>
        <v>0</v>
      </c>
      <c r="W2505">
        <f>SUMIFS([1]库存总量!$G:$G,[1]库存总量!$H:$H,E2505&amp;G2505,[1]库存总量!$A:$A,"K")</f>
        <v>0</v>
      </c>
      <c r="X2505" s="12">
        <f t="shared" si="634"/>
        <v>0</v>
      </c>
      <c r="Y2505">
        <f t="shared" si="635"/>
        <v>0</v>
      </c>
      <c r="Z2505" s="12">
        <f t="shared" si="636"/>
        <v>0</v>
      </c>
      <c r="AA2505">
        <f>(IF(ISERROR((IF(ISERROR(VLOOKUP(E2505&amp;G2505,'[1]采购入库货量(公司仓库)'!$A:$H,7,FALSE)),0,VLOOKUP(E2505&amp;G2505,'[1]采购入库货量(公司仓库)'!$A:$H,7,FALSE)))*L2505-(IF(ISERROR(VLOOKUP(E2505&amp;G2505,'[1]采购入库货量(公司仓库)'!$A:$H,8,FALSE)),0,VLOOKUP(E2505&amp;G2505,'[1]采购入库货量(公司仓库)'!$A:$H,8,FALSE)))),0,(IF(ISERROR(VLOOKUP(E2505&amp;G2505,'[1]采购入库货量(公司仓库)'!$A:$H,7,FALSE)),0,VLOOKUP(E2505&amp;G2505,'[1]采购入库货量(公司仓库)'!$A:$H,7,FALSE)))*L2505-(IF(ISERROR(VLOOKUP(E2505&amp;G2505,'[1]采购入库货量(公司仓库)'!$A:$H,8,FALSE)),0,VLOOKUP(E2505&amp;G2505,'[1]采购入库货量(公司仓库)'!$A:$H,8,FALSE)))))</f>
        <v>0</v>
      </c>
      <c r="AB2505">
        <f>SUMIF([1]销售数据!$B:$B,E2505&amp;G2505,[1]销售数据!$G:$G)</f>
        <v>0</v>
      </c>
      <c r="AC2505" s="12">
        <f t="shared" si="637"/>
        <v>0</v>
      </c>
      <c r="AD2505" t="str">
        <f t="shared" si="638"/>
        <v/>
      </c>
      <c r="AE2505">
        <f>SUMIF([1]销售数据!$B:$B,AD2505,[1]销售数据!$L:$L)</f>
        <v>0</v>
      </c>
      <c r="AF2505">
        <f>SUMIF([1]销售数据!$B:$B,AD2505,[1]销售数据!$K:$K)</f>
        <v>0</v>
      </c>
      <c r="AG2505">
        <f>SUMIF([1]销售数据!$B:$B,AD2505,[1]销售数据!$J:$J)</f>
        <v>0</v>
      </c>
      <c r="AH2505">
        <f>SUMIF([1]销售数据!$B:$B,AD2505,[1]销售数据!$I:$I)</f>
        <v>0</v>
      </c>
      <c r="AI2505">
        <f>SUMIF([1]销售数据!$B:$B,AD2505,[1]销售数据!$H:$H)</f>
        <v>0</v>
      </c>
      <c r="AJ2505" s="20">
        <f t="shared" si="639"/>
        <v>0</v>
      </c>
      <c r="AK2505">
        <f>SUMIF([1]发货店铺数!$B:$B,AD2505,[1]发货店铺数!$G:$G)</f>
        <v>0</v>
      </c>
      <c r="AL2505">
        <f>SUMIF([1]销售店铺数!$B:$B,AD2505,[1]销售店铺数!$G:$G)</f>
        <v>0</v>
      </c>
      <c r="AM2505">
        <f>SUMIF([1]销售店铺数!$B:$B,AD2505,[1]销售店铺数!$G:$G)</f>
        <v>0</v>
      </c>
      <c r="AN2505" s="20">
        <f t="shared" si="640"/>
        <v>0</v>
      </c>
      <c r="AO2505" s="20">
        <f t="shared" si="641"/>
        <v>0</v>
      </c>
      <c r="AP2505" s="20">
        <f t="shared" si="642"/>
        <v>0</v>
      </c>
      <c r="AQ2505" s="12">
        <f t="shared" si="643"/>
        <v>0</v>
      </c>
      <c r="AR2505" s="20">
        <f t="shared" si="644"/>
        <v>0</v>
      </c>
      <c r="AS2505" s="20">
        <f t="shared" si="645"/>
        <v>0</v>
      </c>
    </row>
    <row r="2506" spans="1:45">
      <c r="A2506"/>
      <c r="B2506"/>
      <c r="C2506"/>
      <c r="D2506"/>
      <c r="E2506"/>
      <c r="F2506"/>
      <c r="G2506"/>
      <c r="H2506"/>
      <c r="I2506"/>
      <c r="J2506"/>
      <c r="K2506"/>
      <c r="L2506"/>
      <c r="M2506" s="8" t="str">
        <f>IF(ISERROR( VLOOKUP(AD2506,'[1]采购入库货量(公司仓库)'!$A:$I,9,FALSE)),"", VLOOKUP(AD2506,'[1]采购入库货量(公司仓库)'!$A:$I,9,FALSE))</f>
        <v/>
      </c>
      <c r="N2506" s="8" t="str">
        <f>IF(ISERROR( VLOOKUP(AD2506,[1]批发上市日期!$A:$F,6,FALSE)),"",  VLOOKUP(AD2506,[1]批发上市日期!$A:$F,6,FALSE))</f>
        <v/>
      </c>
      <c r="O2506" s="48">
        <f>IF(ISERROR(VLOOKUP(E2506&amp;G2506,'[1]采购入库货量(公司仓库)'!$A:$I,7,FALSE)),0,VLOOKUP(E2506&amp;G2506,'[1]采购入库货量(公司仓库)'!$A:$I,7,FALSE))</f>
        <v>0</v>
      </c>
      <c r="P2506" s="12">
        <f t="shared" si="630"/>
        <v>0</v>
      </c>
      <c r="Q2506" s="14">
        <f>IF(ISERROR(VLOOKUP(E2506&amp;G2506,'[1]采购入库货量(公司仓库)'!$A:$I,8,FALSE)),0,VLOOKUP(E2506&amp;G2506,'[1]采购入库货量(公司仓库)'!$A:$I,8,FALSE))</f>
        <v>0</v>
      </c>
      <c r="R2506" s="12">
        <f t="shared" si="631"/>
        <v>0</v>
      </c>
      <c r="S2506">
        <f>SUMIF([1]库存总量!$H:$H,E2506&amp;G2506,[1]库存总量!$G:$G)</f>
        <v>0</v>
      </c>
      <c r="T2506" s="12">
        <f t="shared" si="632"/>
        <v>0</v>
      </c>
      <c r="U2506">
        <f>SUMIFS([1]库存总量!$G:$G,[1]库存总量!$H:$H,E2506&amp;G2506,[1]库存总量!$A:$A,"B")</f>
        <v>0</v>
      </c>
      <c r="V2506" s="12">
        <f t="shared" si="633"/>
        <v>0</v>
      </c>
      <c r="W2506">
        <f>SUMIFS([1]库存总量!$G:$G,[1]库存总量!$H:$H,E2506&amp;G2506,[1]库存总量!$A:$A,"K")</f>
        <v>0</v>
      </c>
      <c r="X2506" s="12">
        <f t="shared" si="634"/>
        <v>0</v>
      </c>
      <c r="Y2506">
        <f t="shared" si="635"/>
        <v>0</v>
      </c>
      <c r="Z2506" s="12">
        <f t="shared" si="636"/>
        <v>0</v>
      </c>
      <c r="AA2506">
        <f>(IF(ISERROR((IF(ISERROR(VLOOKUP(E2506&amp;G2506,'[1]采购入库货量(公司仓库)'!$A:$H,7,FALSE)),0,VLOOKUP(E2506&amp;G2506,'[1]采购入库货量(公司仓库)'!$A:$H,7,FALSE)))*L2506-(IF(ISERROR(VLOOKUP(E2506&amp;G2506,'[1]采购入库货量(公司仓库)'!$A:$H,8,FALSE)),0,VLOOKUP(E2506&amp;G2506,'[1]采购入库货量(公司仓库)'!$A:$H,8,FALSE)))),0,(IF(ISERROR(VLOOKUP(E2506&amp;G2506,'[1]采购入库货量(公司仓库)'!$A:$H,7,FALSE)),0,VLOOKUP(E2506&amp;G2506,'[1]采购入库货量(公司仓库)'!$A:$H,7,FALSE)))*L2506-(IF(ISERROR(VLOOKUP(E2506&amp;G2506,'[1]采购入库货量(公司仓库)'!$A:$H,8,FALSE)),0,VLOOKUP(E2506&amp;G2506,'[1]采购入库货量(公司仓库)'!$A:$H,8,FALSE)))))</f>
        <v>0</v>
      </c>
      <c r="AB2506">
        <f>SUMIF([1]销售数据!$B:$B,E2506&amp;G2506,[1]销售数据!$G:$G)</f>
        <v>0</v>
      </c>
      <c r="AC2506" s="12">
        <f t="shared" si="637"/>
        <v>0</v>
      </c>
      <c r="AD2506" t="str">
        <f t="shared" si="638"/>
        <v/>
      </c>
      <c r="AE2506">
        <f>SUMIF([1]销售数据!$B:$B,AD2506,[1]销售数据!$L:$L)</f>
        <v>0</v>
      </c>
      <c r="AF2506">
        <f>SUMIF([1]销售数据!$B:$B,AD2506,[1]销售数据!$K:$K)</f>
        <v>0</v>
      </c>
      <c r="AG2506">
        <f>SUMIF([1]销售数据!$B:$B,AD2506,[1]销售数据!$J:$J)</f>
        <v>0</v>
      </c>
      <c r="AH2506">
        <f>SUMIF([1]销售数据!$B:$B,AD2506,[1]销售数据!$I:$I)</f>
        <v>0</v>
      </c>
      <c r="AI2506">
        <f>SUMIF([1]销售数据!$B:$B,AD2506,[1]销售数据!$H:$H)</f>
        <v>0</v>
      </c>
      <c r="AJ2506" s="20">
        <f t="shared" si="639"/>
        <v>0</v>
      </c>
      <c r="AK2506">
        <f>SUMIF([1]发货店铺数!$B:$B,AD2506,[1]发货店铺数!$G:$G)</f>
        <v>0</v>
      </c>
      <c r="AL2506">
        <f>SUMIF([1]销售店铺数!$B:$B,AD2506,[1]销售店铺数!$G:$G)</f>
        <v>0</v>
      </c>
      <c r="AM2506">
        <f>SUMIF([1]销售店铺数!$B:$B,AD2506,[1]销售店铺数!$G:$G)</f>
        <v>0</v>
      </c>
      <c r="AN2506" s="20">
        <f t="shared" si="640"/>
        <v>0</v>
      </c>
      <c r="AO2506" s="20">
        <f t="shared" si="641"/>
        <v>0</v>
      </c>
      <c r="AP2506" s="20">
        <f t="shared" si="642"/>
        <v>0</v>
      </c>
      <c r="AQ2506" s="12">
        <f t="shared" si="643"/>
        <v>0</v>
      </c>
      <c r="AR2506" s="20">
        <f t="shared" si="644"/>
        <v>0</v>
      </c>
      <c r="AS2506" s="20">
        <f t="shared" si="645"/>
        <v>0</v>
      </c>
    </row>
    <row r="2507" spans="1:45">
      <c r="A2507"/>
      <c r="B2507"/>
      <c r="C2507"/>
      <c r="D2507"/>
      <c r="E2507"/>
      <c r="F2507"/>
      <c r="G2507"/>
      <c r="H2507"/>
      <c r="I2507"/>
      <c r="J2507"/>
      <c r="K2507"/>
      <c r="L2507"/>
      <c r="M2507" s="8" t="str">
        <f>IF(ISERROR( VLOOKUP(AD2507,'[1]采购入库货量(公司仓库)'!$A:$I,9,FALSE)),"", VLOOKUP(AD2507,'[1]采购入库货量(公司仓库)'!$A:$I,9,FALSE))</f>
        <v/>
      </c>
      <c r="N2507" s="8" t="str">
        <f>IF(ISERROR( VLOOKUP(AD2507,[1]批发上市日期!$A:$F,6,FALSE)),"",  VLOOKUP(AD2507,[1]批发上市日期!$A:$F,6,FALSE))</f>
        <v/>
      </c>
      <c r="O2507" s="48">
        <f>IF(ISERROR(VLOOKUP(E2507&amp;G2507,'[1]采购入库货量(公司仓库)'!$A:$I,7,FALSE)),0,VLOOKUP(E2507&amp;G2507,'[1]采购入库货量(公司仓库)'!$A:$I,7,FALSE))</f>
        <v>0</v>
      </c>
      <c r="P2507" s="12">
        <f t="shared" si="630"/>
        <v>0</v>
      </c>
      <c r="Q2507" s="14">
        <f>IF(ISERROR(VLOOKUP(E2507&amp;G2507,'[1]采购入库货量(公司仓库)'!$A:$I,8,FALSE)),0,VLOOKUP(E2507&amp;G2507,'[1]采购入库货量(公司仓库)'!$A:$I,8,FALSE))</f>
        <v>0</v>
      </c>
      <c r="R2507" s="12">
        <f t="shared" si="631"/>
        <v>0</v>
      </c>
      <c r="S2507">
        <f>SUMIF([1]库存总量!$H:$H,E2507&amp;G2507,[1]库存总量!$G:$G)</f>
        <v>0</v>
      </c>
      <c r="T2507" s="12">
        <f t="shared" si="632"/>
        <v>0</v>
      </c>
      <c r="U2507">
        <f>SUMIFS([1]库存总量!$G:$G,[1]库存总量!$H:$H,E2507&amp;G2507,[1]库存总量!$A:$A,"B")</f>
        <v>0</v>
      </c>
      <c r="V2507" s="12">
        <f t="shared" si="633"/>
        <v>0</v>
      </c>
      <c r="W2507">
        <f>SUMIFS([1]库存总量!$G:$G,[1]库存总量!$H:$H,E2507&amp;G2507,[1]库存总量!$A:$A,"K")</f>
        <v>0</v>
      </c>
      <c r="X2507" s="12">
        <f t="shared" si="634"/>
        <v>0</v>
      </c>
      <c r="Y2507">
        <f t="shared" si="635"/>
        <v>0</v>
      </c>
      <c r="Z2507" s="12">
        <f t="shared" si="636"/>
        <v>0</v>
      </c>
      <c r="AA2507">
        <f>(IF(ISERROR((IF(ISERROR(VLOOKUP(E2507&amp;G2507,'[1]采购入库货量(公司仓库)'!$A:$H,7,FALSE)),0,VLOOKUP(E2507&amp;G2507,'[1]采购入库货量(公司仓库)'!$A:$H,7,FALSE)))*L2507-(IF(ISERROR(VLOOKUP(E2507&amp;G2507,'[1]采购入库货量(公司仓库)'!$A:$H,8,FALSE)),0,VLOOKUP(E2507&amp;G2507,'[1]采购入库货量(公司仓库)'!$A:$H,8,FALSE)))),0,(IF(ISERROR(VLOOKUP(E2507&amp;G2507,'[1]采购入库货量(公司仓库)'!$A:$H,7,FALSE)),0,VLOOKUP(E2507&amp;G2507,'[1]采购入库货量(公司仓库)'!$A:$H,7,FALSE)))*L2507-(IF(ISERROR(VLOOKUP(E2507&amp;G2507,'[1]采购入库货量(公司仓库)'!$A:$H,8,FALSE)),0,VLOOKUP(E2507&amp;G2507,'[1]采购入库货量(公司仓库)'!$A:$H,8,FALSE)))))</f>
        <v>0</v>
      </c>
      <c r="AB2507">
        <f>SUMIF([1]销售数据!$B:$B,E2507&amp;G2507,[1]销售数据!$G:$G)</f>
        <v>0</v>
      </c>
      <c r="AC2507" s="12">
        <f t="shared" si="637"/>
        <v>0</v>
      </c>
      <c r="AD2507" t="str">
        <f t="shared" si="638"/>
        <v/>
      </c>
      <c r="AE2507">
        <f>SUMIF([1]销售数据!$B:$B,AD2507,[1]销售数据!$L:$L)</f>
        <v>0</v>
      </c>
      <c r="AF2507">
        <f>SUMIF([1]销售数据!$B:$B,AD2507,[1]销售数据!$K:$K)</f>
        <v>0</v>
      </c>
      <c r="AG2507">
        <f>SUMIF([1]销售数据!$B:$B,AD2507,[1]销售数据!$J:$J)</f>
        <v>0</v>
      </c>
      <c r="AH2507">
        <f>SUMIF([1]销售数据!$B:$B,AD2507,[1]销售数据!$I:$I)</f>
        <v>0</v>
      </c>
      <c r="AI2507">
        <f>SUMIF([1]销售数据!$B:$B,AD2507,[1]销售数据!$H:$H)</f>
        <v>0</v>
      </c>
      <c r="AJ2507" s="20">
        <f t="shared" si="639"/>
        <v>0</v>
      </c>
      <c r="AK2507">
        <f>SUMIF([1]发货店铺数!$B:$B,AD2507,[1]发货店铺数!$G:$G)</f>
        <v>0</v>
      </c>
      <c r="AL2507">
        <f>SUMIF([1]销售店铺数!$B:$B,AD2507,[1]销售店铺数!$G:$G)</f>
        <v>0</v>
      </c>
      <c r="AM2507">
        <f>SUMIF([1]销售店铺数!$B:$B,AD2507,[1]销售店铺数!$G:$G)</f>
        <v>0</v>
      </c>
      <c r="AN2507" s="20">
        <f t="shared" si="640"/>
        <v>0</v>
      </c>
      <c r="AO2507" s="20">
        <f t="shared" si="641"/>
        <v>0</v>
      </c>
      <c r="AP2507" s="20">
        <f t="shared" si="642"/>
        <v>0</v>
      </c>
      <c r="AQ2507" s="12">
        <f t="shared" si="643"/>
        <v>0</v>
      </c>
      <c r="AR2507" s="20">
        <f t="shared" si="644"/>
        <v>0</v>
      </c>
      <c r="AS2507" s="20">
        <f t="shared" si="645"/>
        <v>0</v>
      </c>
    </row>
    <row r="2508" spans="1:45">
      <c r="A2508"/>
      <c r="B2508"/>
      <c r="C2508"/>
      <c r="D2508"/>
      <c r="E2508"/>
      <c r="F2508"/>
      <c r="G2508"/>
      <c r="H2508"/>
      <c r="I2508"/>
      <c r="J2508"/>
      <c r="K2508"/>
      <c r="L2508"/>
      <c r="M2508" s="8" t="str">
        <f>IF(ISERROR( VLOOKUP(AD2508,'[1]采购入库货量(公司仓库)'!$A:$I,9,FALSE)),"", VLOOKUP(AD2508,'[1]采购入库货量(公司仓库)'!$A:$I,9,FALSE))</f>
        <v/>
      </c>
      <c r="N2508" s="8" t="str">
        <f>IF(ISERROR( VLOOKUP(AD2508,[1]批发上市日期!$A:$F,6,FALSE)),"",  VLOOKUP(AD2508,[1]批发上市日期!$A:$F,6,FALSE))</f>
        <v/>
      </c>
      <c r="O2508" s="48">
        <f>IF(ISERROR(VLOOKUP(E2508&amp;G2508,'[1]采购入库货量(公司仓库)'!$A:$I,7,FALSE)),0,VLOOKUP(E2508&amp;G2508,'[1]采购入库货量(公司仓库)'!$A:$I,7,FALSE))</f>
        <v>0</v>
      </c>
      <c r="P2508" s="12">
        <f t="shared" si="630"/>
        <v>0</v>
      </c>
      <c r="Q2508" s="14">
        <f>IF(ISERROR(VLOOKUP(E2508&amp;G2508,'[1]采购入库货量(公司仓库)'!$A:$I,8,FALSE)),0,VLOOKUP(E2508&amp;G2508,'[1]采购入库货量(公司仓库)'!$A:$I,8,FALSE))</f>
        <v>0</v>
      </c>
      <c r="R2508" s="12">
        <f t="shared" si="631"/>
        <v>0</v>
      </c>
      <c r="S2508">
        <f>SUMIF([1]库存总量!$H:$H,E2508&amp;G2508,[1]库存总量!$G:$G)</f>
        <v>0</v>
      </c>
      <c r="T2508" s="12">
        <f t="shared" si="632"/>
        <v>0</v>
      </c>
      <c r="U2508">
        <f>SUMIFS([1]库存总量!$G:$G,[1]库存总量!$H:$H,E2508&amp;G2508,[1]库存总量!$A:$A,"B")</f>
        <v>0</v>
      </c>
      <c r="V2508" s="12">
        <f t="shared" si="633"/>
        <v>0</v>
      </c>
      <c r="W2508">
        <f>SUMIFS([1]库存总量!$G:$G,[1]库存总量!$H:$H,E2508&amp;G2508,[1]库存总量!$A:$A,"K")</f>
        <v>0</v>
      </c>
      <c r="X2508" s="12">
        <f t="shared" si="634"/>
        <v>0</v>
      </c>
      <c r="Y2508">
        <f t="shared" si="635"/>
        <v>0</v>
      </c>
      <c r="Z2508" s="12">
        <f t="shared" si="636"/>
        <v>0</v>
      </c>
      <c r="AA2508">
        <f>(IF(ISERROR((IF(ISERROR(VLOOKUP(E2508&amp;G2508,'[1]采购入库货量(公司仓库)'!$A:$H,7,FALSE)),0,VLOOKUP(E2508&amp;G2508,'[1]采购入库货量(公司仓库)'!$A:$H,7,FALSE)))*L2508-(IF(ISERROR(VLOOKUP(E2508&amp;G2508,'[1]采购入库货量(公司仓库)'!$A:$H,8,FALSE)),0,VLOOKUP(E2508&amp;G2508,'[1]采购入库货量(公司仓库)'!$A:$H,8,FALSE)))),0,(IF(ISERROR(VLOOKUP(E2508&amp;G2508,'[1]采购入库货量(公司仓库)'!$A:$H,7,FALSE)),0,VLOOKUP(E2508&amp;G2508,'[1]采购入库货量(公司仓库)'!$A:$H,7,FALSE)))*L2508-(IF(ISERROR(VLOOKUP(E2508&amp;G2508,'[1]采购入库货量(公司仓库)'!$A:$H,8,FALSE)),0,VLOOKUP(E2508&amp;G2508,'[1]采购入库货量(公司仓库)'!$A:$H,8,FALSE)))))</f>
        <v>0</v>
      </c>
      <c r="AB2508">
        <f>SUMIF([1]销售数据!$B:$B,E2508&amp;G2508,[1]销售数据!$G:$G)</f>
        <v>0</v>
      </c>
      <c r="AC2508" s="12">
        <f t="shared" si="637"/>
        <v>0</v>
      </c>
      <c r="AD2508" t="str">
        <f t="shared" si="638"/>
        <v/>
      </c>
      <c r="AE2508">
        <f>SUMIF([1]销售数据!$B:$B,AD2508,[1]销售数据!$L:$L)</f>
        <v>0</v>
      </c>
      <c r="AF2508">
        <f>SUMIF([1]销售数据!$B:$B,AD2508,[1]销售数据!$K:$K)</f>
        <v>0</v>
      </c>
      <c r="AG2508">
        <f>SUMIF([1]销售数据!$B:$B,AD2508,[1]销售数据!$J:$J)</f>
        <v>0</v>
      </c>
      <c r="AH2508">
        <f>SUMIF([1]销售数据!$B:$B,AD2508,[1]销售数据!$I:$I)</f>
        <v>0</v>
      </c>
      <c r="AI2508">
        <f>SUMIF([1]销售数据!$B:$B,AD2508,[1]销售数据!$H:$H)</f>
        <v>0</v>
      </c>
      <c r="AJ2508" s="20">
        <f t="shared" si="639"/>
        <v>0</v>
      </c>
      <c r="AK2508">
        <f>SUMIF([1]发货店铺数!$B:$B,AD2508,[1]发货店铺数!$G:$G)</f>
        <v>0</v>
      </c>
      <c r="AL2508">
        <f>SUMIF([1]销售店铺数!$B:$B,AD2508,[1]销售店铺数!$G:$G)</f>
        <v>0</v>
      </c>
      <c r="AM2508">
        <f>SUMIF([1]销售店铺数!$B:$B,AD2508,[1]销售店铺数!$G:$G)</f>
        <v>0</v>
      </c>
      <c r="AN2508" s="20">
        <f t="shared" si="640"/>
        <v>0</v>
      </c>
      <c r="AO2508" s="20">
        <f t="shared" si="641"/>
        <v>0</v>
      </c>
      <c r="AP2508" s="20">
        <f t="shared" si="642"/>
        <v>0</v>
      </c>
      <c r="AQ2508" s="12">
        <f t="shared" si="643"/>
        <v>0</v>
      </c>
      <c r="AR2508" s="20">
        <f t="shared" si="644"/>
        <v>0</v>
      </c>
      <c r="AS2508" s="20">
        <f t="shared" si="645"/>
        <v>0</v>
      </c>
    </row>
    <row r="2509" spans="1:45">
      <c r="A2509"/>
      <c r="B2509"/>
      <c r="C2509"/>
      <c r="D2509"/>
      <c r="E2509"/>
      <c r="F2509"/>
      <c r="G2509"/>
      <c r="H2509"/>
      <c r="I2509"/>
      <c r="J2509"/>
      <c r="K2509"/>
      <c r="L2509"/>
      <c r="M2509" s="8" t="str">
        <f>IF(ISERROR( VLOOKUP(AD2509,'[1]采购入库货量(公司仓库)'!$A:$I,9,FALSE)),"", VLOOKUP(AD2509,'[1]采购入库货量(公司仓库)'!$A:$I,9,FALSE))</f>
        <v/>
      </c>
      <c r="N2509" s="8" t="str">
        <f>IF(ISERROR( VLOOKUP(AD2509,[1]批发上市日期!$A:$F,6,FALSE)),"",  VLOOKUP(AD2509,[1]批发上市日期!$A:$F,6,FALSE))</f>
        <v/>
      </c>
      <c r="O2509" s="48">
        <f>IF(ISERROR(VLOOKUP(E2509&amp;G2509,'[1]采购入库货量(公司仓库)'!$A:$I,7,FALSE)),0,VLOOKUP(E2509&amp;G2509,'[1]采购入库货量(公司仓库)'!$A:$I,7,FALSE))</f>
        <v>0</v>
      </c>
      <c r="P2509" s="12">
        <f t="shared" si="630"/>
        <v>0</v>
      </c>
      <c r="Q2509" s="14">
        <f>IF(ISERROR(VLOOKUP(E2509&amp;G2509,'[1]采购入库货量(公司仓库)'!$A:$I,8,FALSE)),0,VLOOKUP(E2509&amp;G2509,'[1]采购入库货量(公司仓库)'!$A:$I,8,FALSE))</f>
        <v>0</v>
      </c>
      <c r="R2509" s="12">
        <f t="shared" si="631"/>
        <v>0</v>
      </c>
      <c r="S2509">
        <f>SUMIF([1]库存总量!$H:$H,E2509&amp;G2509,[1]库存总量!$G:$G)</f>
        <v>0</v>
      </c>
      <c r="T2509" s="12">
        <f t="shared" si="632"/>
        <v>0</v>
      </c>
      <c r="U2509">
        <f>SUMIFS([1]库存总量!$G:$G,[1]库存总量!$H:$H,E2509&amp;G2509,[1]库存总量!$A:$A,"B")</f>
        <v>0</v>
      </c>
      <c r="V2509" s="12">
        <f t="shared" si="633"/>
        <v>0</v>
      </c>
      <c r="W2509">
        <f>SUMIFS([1]库存总量!$G:$G,[1]库存总量!$H:$H,E2509&amp;G2509,[1]库存总量!$A:$A,"K")</f>
        <v>0</v>
      </c>
      <c r="X2509" s="12">
        <f t="shared" si="634"/>
        <v>0</v>
      </c>
      <c r="Y2509">
        <f t="shared" si="635"/>
        <v>0</v>
      </c>
      <c r="Z2509" s="12">
        <f t="shared" si="636"/>
        <v>0</v>
      </c>
      <c r="AA2509">
        <f>(IF(ISERROR((IF(ISERROR(VLOOKUP(E2509&amp;G2509,'[1]采购入库货量(公司仓库)'!$A:$H,7,FALSE)),0,VLOOKUP(E2509&amp;G2509,'[1]采购入库货量(公司仓库)'!$A:$H,7,FALSE)))*L2509-(IF(ISERROR(VLOOKUP(E2509&amp;G2509,'[1]采购入库货量(公司仓库)'!$A:$H,8,FALSE)),0,VLOOKUP(E2509&amp;G2509,'[1]采购入库货量(公司仓库)'!$A:$H,8,FALSE)))),0,(IF(ISERROR(VLOOKUP(E2509&amp;G2509,'[1]采购入库货量(公司仓库)'!$A:$H,7,FALSE)),0,VLOOKUP(E2509&amp;G2509,'[1]采购入库货量(公司仓库)'!$A:$H,7,FALSE)))*L2509-(IF(ISERROR(VLOOKUP(E2509&amp;G2509,'[1]采购入库货量(公司仓库)'!$A:$H,8,FALSE)),0,VLOOKUP(E2509&amp;G2509,'[1]采购入库货量(公司仓库)'!$A:$H,8,FALSE)))))</f>
        <v>0</v>
      </c>
      <c r="AB2509">
        <f>SUMIF([1]销售数据!$B:$B,E2509&amp;G2509,[1]销售数据!$G:$G)</f>
        <v>0</v>
      </c>
      <c r="AC2509" s="12">
        <f t="shared" si="637"/>
        <v>0</v>
      </c>
      <c r="AD2509" t="str">
        <f t="shared" si="638"/>
        <v/>
      </c>
      <c r="AE2509">
        <f>SUMIF([1]销售数据!$B:$B,AD2509,[1]销售数据!$L:$L)</f>
        <v>0</v>
      </c>
      <c r="AF2509">
        <f>SUMIF([1]销售数据!$B:$B,AD2509,[1]销售数据!$K:$K)</f>
        <v>0</v>
      </c>
      <c r="AG2509">
        <f>SUMIF([1]销售数据!$B:$B,AD2509,[1]销售数据!$J:$J)</f>
        <v>0</v>
      </c>
      <c r="AH2509">
        <f>SUMIF([1]销售数据!$B:$B,AD2509,[1]销售数据!$I:$I)</f>
        <v>0</v>
      </c>
      <c r="AI2509">
        <f>SUMIF([1]销售数据!$B:$B,AD2509,[1]销售数据!$H:$H)</f>
        <v>0</v>
      </c>
      <c r="AJ2509" s="20">
        <f t="shared" si="639"/>
        <v>0</v>
      </c>
      <c r="AK2509">
        <f>SUMIF([1]发货店铺数!$B:$B,AD2509,[1]发货店铺数!$G:$G)</f>
        <v>0</v>
      </c>
      <c r="AL2509">
        <f>SUMIF([1]销售店铺数!$B:$B,AD2509,[1]销售店铺数!$G:$G)</f>
        <v>0</v>
      </c>
      <c r="AM2509">
        <f>SUMIF([1]销售店铺数!$B:$B,AD2509,[1]销售店铺数!$G:$G)</f>
        <v>0</v>
      </c>
      <c r="AN2509" s="20">
        <f t="shared" si="640"/>
        <v>0</v>
      </c>
      <c r="AO2509" s="20">
        <f t="shared" si="641"/>
        <v>0</v>
      </c>
      <c r="AP2509" s="20">
        <f t="shared" si="642"/>
        <v>0</v>
      </c>
      <c r="AQ2509" s="12">
        <f t="shared" si="643"/>
        <v>0</v>
      </c>
      <c r="AR2509" s="20">
        <f t="shared" si="644"/>
        <v>0</v>
      </c>
      <c r="AS2509" s="20">
        <f t="shared" si="645"/>
        <v>0</v>
      </c>
    </row>
    <row r="2510" spans="1:45">
      <c r="A2510"/>
      <c r="B2510"/>
      <c r="C2510"/>
      <c r="D2510"/>
      <c r="E2510"/>
      <c r="F2510"/>
      <c r="G2510"/>
      <c r="H2510"/>
      <c r="I2510"/>
      <c r="J2510"/>
      <c r="K2510"/>
      <c r="L2510"/>
      <c r="M2510" s="8" t="str">
        <f>IF(ISERROR( VLOOKUP(AD2510,'[1]采购入库货量(公司仓库)'!$A:$I,9,FALSE)),"", VLOOKUP(AD2510,'[1]采购入库货量(公司仓库)'!$A:$I,9,FALSE))</f>
        <v/>
      </c>
      <c r="N2510" s="8" t="str">
        <f>IF(ISERROR( VLOOKUP(AD2510,[1]批发上市日期!$A:$F,6,FALSE)),"",  VLOOKUP(AD2510,[1]批发上市日期!$A:$F,6,FALSE))</f>
        <v/>
      </c>
      <c r="O2510" s="48">
        <f>IF(ISERROR(VLOOKUP(E2510&amp;G2510,'[1]采购入库货量(公司仓库)'!$A:$I,7,FALSE)),0,VLOOKUP(E2510&amp;G2510,'[1]采购入库货量(公司仓库)'!$A:$I,7,FALSE))</f>
        <v>0</v>
      </c>
      <c r="P2510" s="12">
        <f t="shared" si="630"/>
        <v>0</v>
      </c>
      <c r="Q2510" s="14">
        <f>IF(ISERROR(VLOOKUP(E2510&amp;G2510,'[1]采购入库货量(公司仓库)'!$A:$I,8,FALSE)),0,VLOOKUP(E2510&amp;G2510,'[1]采购入库货量(公司仓库)'!$A:$I,8,FALSE))</f>
        <v>0</v>
      </c>
      <c r="R2510" s="12">
        <f t="shared" si="631"/>
        <v>0</v>
      </c>
      <c r="S2510">
        <f>SUMIF([1]库存总量!$H:$H,E2510&amp;G2510,[1]库存总量!$G:$G)</f>
        <v>0</v>
      </c>
      <c r="T2510" s="12">
        <f t="shared" si="632"/>
        <v>0</v>
      </c>
      <c r="U2510">
        <f>SUMIFS([1]库存总量!$G:$G,[1]库存总量!$H:$H,E2510&amp;G2510,[1]库存总量!$A:$A,"B")</f>
        <v>0</v>
      </c>
      <c r="V2510" s="12">
        <f t="shared" si="633"/>
        <v>0</v>
      </c>
      <c r="W2510">
        <f>SUMIFS([1]库存总量!$G:$G,[1]库存总量!$H:$H,E2510&amp;G2510,[1]库存总量!$A:$A,"K")</f>
        <v>0</v>
      </c>
      <c r="X2510" s="12">
        <f t="shared" si="634"/>
        <v>0</v>
      </c>
      <c r="Y2510">
        <f t="shared" si="635"/>
        <v>0</v>
      </c>
      <c r="Z2510" s="12">
        <f t="shared" si="636"/>
        <v>0</v>
      </c>
      <c r="AA2510">
        <f>(IF(ISERROR((IF(ISERROR(VLOOKUP(E2510&amp;G2510,'[1]采购入库货量(公司仓库)'!$A:$H,7,FALSE)),0,VLOOKUP(E2510&amp;G2510,'[1]采购入库货量(公司仓库)'!$A:$H,7,FALSE)))*L2510-(IF(ISERROR(VLOOKUP(E2510&amp;G2510,'[1]采购入库货量(公司仓库)'!$A:$H,8,FALSE)),0,VLOOKUP(E2510&amp;G2510,'[1]采购入库货量(公司仓库)'!$A:$H,8,FALSE)))),0,(IF(ISERROR(VLOOKUP(E2510&amp;G2510,'[1]采购入库货量(公司仓库)'!$A:$H,7,FALSE)),0,VLOOKUP(E2510&amp;G2510,'[1]采购入库货量(公司仓库)'!$A:$H,7,FALSE)))*L2510-(IF(ISERROR(VLOOKUP(E2510&amp;G2510,'[1]采购入库货量(公司仓库)'!$A:$H,8,FALSE)),0,VLOOKUP(E2510&amp;G2510,'[1]采购入库货量(公司仓库)'!$A:$H,8,FALSE)))))</f>
        <v>0</v>
      </c>
      <c r="AB2510">
        <f>SUMIF([1]销售数据!$B:$B,E2510&amp;G2510,[1]销售数据!$G:$G)</f>
        <v>0</v>
      </c>
      <c r="AC2510" s="12">
        <f t="shared" si="637"/>
        <v>0</v>
      </c>
      <c r="AD2510" t="str">
        <f t="shared" si="638"/>
        <v/>
      </c>
      <c r="AE2510">
        <f>SUMIF([1]销售数据!$B:$B,AD2510,[1]销售数据!$L:$L)</f>
        <v>0</v>
      </c>
      <c r="AF2510">
        <f>SUMIF([1]销售数据!$B:$B,AD2510,[1]销售数据!$K:$K)</f>
        <v>0</v>
      </c>
      <c r="AG2510">
        <f>SUMIF([1]销售数据!$B:$B,AD2510,[1]销售数据!$J:$J)</f>
        <v>0</v>
      </c>
      <c r="AH2510">
        <f>SUMIF([1]销售数据!$B:$B,AD2510,[1]销售数据!$I:$I)</f>
        <v>0</v>
      </c>
      <c r="AI2510">
        <f>SUMIF([1]销售数据!$B:$B,AD2510,[1]销售数据!$H:$H)</f>
        <v>0</v>
      </c>
      <c r="AJ2510" s="20">
        <f t="shared" si="639"/>
        <v>0</v>
      </c>
      <c r="AK2510">
        <f>SUMIF([1]发货店铺数!$B:$B,AD2510,[1]发货店铺数!$G:$G)</f>
        <v>0</v>
      </c>
      <c r="AL2510">
        <f>SUMIF([1]销售店铺数!$B:$B,AD2510,[1]销售店铺数!$G:$G)</f>
        <v>0</v>
      </c>
      <c r="AM2510">
        <f>SUMIF([1]销售店铺数!$B:$B,AD2510,[1]销售店铺数!$G:$G)</f>
        <v>0</v>
      </c>
      <c r="AN2510" s="20">
        <f t="shared" si="640"/>
        <v>0</v>
      </c>
      <c r="AO2510" s="20">
        <f t="shared" si="641"/>
        <v>0</v>
      </c>
      <c r="AP2510" s="20">
        <f t="shared" si="642"/>
        <v>0</v>
      </c>
      <c r="AQ2510" s="12">
        <f t="shared" si="643"/>
        <v>0</v>
      </c>
      <c r="AR2510" s="20">
        <f t="shared" si="644"/>
        <v>0</v>
      </c>
      <c r="AS2510" s="20">
        <f t="shared" si="645"/>
        <v>0</v>
      </c>
    </row>
    <row r="2511" spans="1:45">
      <c r="A2511"/>
      <c r="B2511"/>
      <c r="C2511"/>
      <c r="D2511"/>
      <c r="E2511"/>
      <c r="F2511"/>
      <c r="G2511"/>
      <c r="H2511"/>
      <c r="I2511"/>
      <c r="J2511"/>
      <c r="K2511"/>
      <c r="L2511"/>
      <c r="M2511" s="8" t="str">
        <f>IF(ISERROR( VLOOKUP(AD2511,'[1]采购入库货量(公司仓库)'!$A:$I,9,FALSE)),"", VLOOKUP(AD2511,'[1]采购入库货量(公司仓库)'!$A:$I,9,FALSE))</f>
        <v/>
      </c>
      <c r="N2511" s="8" t="str">
        <f>IF(ISERROR( VLOOKUP(AD2511,[1]批发上市日期!$A:$F,6,FALSE)),"",  VLOOKUP(AD2511,[1]批发上市日期!$A:$F,6,FALSE))</f>
        <v/>
      </c>
      <c r="O2511" s="48">
        <f>IF(ISERROR(VLOOKUP(E2511&amp;G2511,'[1]采购入库货量(公司仓库)'!$A:$I,7,FALSE)),0,VLOOKUP(E2511&amp;G2511,'[1]采购入库货量(公司仓库)'!$A:$I,7,FALSE))</f>
        <v>0</v>
      </c>
      <c r="P2511" s="12">
        <f t="shared" si="630"/>
        <v>0</v>
      </c>
      <c r="Q2511" s="14">
        <f>IF(ISERROR(VLOOKUP(E2511&amp;G2511,'[1]采购入库货量(公司仓库)'!$A:$I,8,FALSE)),0,VLOOKUP(E2511&amp;G2511,'[1]采购入库货量(公司仓库)'!$A:$I,8,FALSE))</f>
        <v>0</v>
      </c>
      <c r="R2511" s="12">
        <f t="shared" si="631"/>
        <v>0</v>
      </c>
      <c r="S2511">
        <f>SUMIF([1]库存总量!$H:$H,E2511&amp;G2511,[1]库存总量!$G:$G)</f>
        <v>0</v>
      </c>
      <c r="T2511" s="12">
        <f t="shared" si="632"/>
        <v>0</v>
      </c>
      <c r="U2511">
        <f>SUMIFS([1]库存总量!$G:$G,[1]库存总量!$H:$H,E2511&amp;G2511,[1]库存总量!$A:$A,"B")</f>
        <v>0</v>
      </c>
      <c r="V2511" s="12">
        <f t="shared" si="633"/>
        <v>0</v>
      </c>
      <c r="W2511">
        <f>SUMIFS([1]库存总量!$G:$G,[1]库存总量!$H:$H,E2511&amp;G2511,[1]库存总量!$A:$A,"K")</f>
        <v>0</v>
      </c>
      <c r="X2511" s="12">
        <f t="shared" si="634"/>
        <v>0</v>
      </c>
      <c r="Y2511">
        <f t="shared" si="635"/>
        <v>0</v>
      </c>
      <c r="Z2511" s="12">
        <f t="shared" si="636"/>
        <v>0</v>
      </c>
      <c r="AA2511">
        <f>(IF(ISERROR((IF(ISERROR(VLOOKUP(E2511&amp;G2511,'[1]采购入库货量(公司仓库)'!$A:$H,7,FALSE)),0,VLOOKUP(E2511&amp;G2511,'[1]采购入库货量(公司仓库)'!$A:$H,7,FALSE)))*L2511-(IF(ISERROR(VLOOKUP(E2511&amp;G2511,'[1]采购入库货量(公司仓库)'!$A:$H,8,FALSE)),0,VLOOKUP(E2511&amp;G2511,'[1]采购入库货量(公司仓库)'!$A:$H,8,FALSE)))),0,(IF(ISERROR(VLOOKUP(E2511&amp;G2511,'[1]采购入库货量(公司仓库)'!$A:$H,7,FALSE)),0,VLOOKUP(E2511&amp;G2511,'[1]采购入库货量(公司仓库)'!$A:$H,7,FALSE)))*L2511-(IF(ISERROR(VLOOKUP(E2511&amp;G2511,'[1]采购入库货量(公司仓库)'!$A:$H,8,FALSE)),0,VLOOKUP(E2511&amp;G2511,'[1]采购入库货量(公司仓库)'!$A:$H,8,FALSE)))))</f>
        <v>0</v>
      </c>
      <c r="AB2511">
        <f>SUMIF([1]销售数据!$B:$B,E2511&amp;G2511,[1]销售数据!$G:$G)</f>
        <v>0</v>
      </c>
      <c r="AC2511" s="12">
        <f t="shared" si="637"/>
        <v>0</v>
      </c>
      <c r="AD2511" t="str">
        <f t="shared" si="638"/>
        <v/>
      </c>
      <c r="AE2511">
        <f>SUMIF([1]销售数据!$B:$B,AD2511,[1]销售数据!$L:$L)</f>
        <v>0</v>
      </c>
      <c r="AF2511">
        <f>SUMIF([1]销售数据!$B:$B,AD2511,[1]销售数据!$K:$K)</f>
        <v>0</v>
      </c>
      <c r="AG2511">
        <f>SUMIF([1]销售数据!$B:$B,AD2511,[1]销售数据!$J:$J)</f>
        <v>0</v>
      </c>
      <c r="AH2511">
        <f>SUMIF([1]销售数据!$B:$B,AD2511,[1]销售数据!$I:$I)</f>
        <v>0</v>
      </c>
      <c r="AI2511">
        <f>SUMIF([1]销售数据!$B:$B,AD2511,[1]销售数据!$H:$H)</f>
        <v>0</v>
      </c>
      <c r="AJ2511" s="20">
        <f t="shared" si="639"/>
        <v>0</v>
      </c>
      <c r="AK2511">
        <f>SUMIF([1]发货店铺数!$B:$B,AD2511,[1]发货店铺数!$G:$G)</f>
        <v>0</v>
      </c>
      <c r="AL2511">
        <f>SUMIF([1]销售店铺数!$B:$B,AD2511,[1]销售店铺数!$G:$G)</f>
        <v>0</v>
      </c>
      <c r="AM2511">
        <f>SUMIF([1]销售店铺数!$B:$B,AD2511,[1]销售店铺数!$G:$G)</f>
        <v>0</v>
      </c>
      <c r="AN2511" s="20">
        <f t="shared" si="640"/>
        <v>0</v>
      </c>
      <c r="AO2511" s="20">
        <f t="shared" si="641"/>
        <v>0</v>
      </c>
      <c r="AP2511" s="20">
        <f t="shared" si="642"/>
        <v>0</v>
      </c>
      <c r="AQ2511" s="12">
        <f t="shared" si="643"/>
        <v>0</v>
      </c>
      <c r="AR2511" s="20">
        <f t="shared" si="644"/>
        <v>0</v>
      </c>
      <c r="AS2511" s="20">
        <f t="shared" si="645"/>
        <v>0</v>
      </c>
    </row>
    <row r="2512" spans="1:45">
      <c r="A2512"/>
      <c r="B2512"/>
      <c r="C2512"/>
      <c r="D2512"/>
      <c r="E2512"/>
      <c r="F2512"/>
      <c r="G2512"/>
      <c r="H2512"/>
      <c r="I2512"/>
      <c r="J2512"/>
      <c r="K2512"/>
      <c r="L2512"/>
      <c r="M2512" s="8" t="str">
        <f>IF(ISERROR( VLOOKUP(AD2512,'[1]采购入库货量(公司仓库)'!$A:$I,9,FALSE)),"", VLOOKUP(AD2512,'[1]采购入库货量(公司仓库)'!$A:$I,9,FALSE))</f>
        <v/>
      </c>
      <c r="N2512" s="8" t="str">
        <f>IF(ISERROR( VLOOKUP(AD2512,[1]批发上市日期!$A:$F,6,FALSE)),"",  VLOOKUP(AD2512,[1]批发上市日期!$A:$F,6,FALSE))</f>
        <v/>
      </c>
      <c r="O2512" s="48">
        <f>IF(ISERROR(VLOOKUP(E2512&amp;G2512,'[1]采购入库货量(公司仓库)'!$A:$I,7,FALSE)),0,VLOOKUP(E2512&amp;G2512,'[1]采购入库货量(公司仓库)'!$A:$I,7,FALSE))</f>
        <v>0</v>
      </c>
      <c r="P2512" s="12">
        <f t="shared" si="630"/>
        <v>0</v>
      </c>
      <c r="Q2512" s="14">
        <f>IF(ISERROR(VLOOKUP(E2512&amp;G2512,'[1]采购入库货量(公司仓库)'!$A:$I,8,FALSE)),0,VLOOKUP(E2512&amp;G2512,'[1]采购入库货量(公司仓库)'!$A:$I,8,FALSE))</f>
        <v>0</v>
      </c>
      <c r="R2512" s="12">
        <f t="shared" si="631"/>
        <v>0</v>
      </c>
      <c r="S2512">
        <f>SUMIF([1]库存总量!$H:$H,E2512&amp;G2512,[1]库存总量!$G:$G)</f>
        <v>0</v>
      </c>
      <c r="T2512" s="12">
        <f t="shared" si="632"/>
        <v>0</v>
      </c>
      <c r="U2512">
        <f>SUMIFS([1]库存总量!$G:$G,[1]库存总量!$H:$H,E2512&amp;G2512,[1]库存总量!$A:$A,"B")</f>
        <v>0</v>
      </c>
      <c r="V2512" s="12">
        <f t="shared" si="633"/>
        <v>0</v>
      </c>
      <c r="W2512">
        <f>SUMIFS([1]库存总量!$G:$G,[1]库存总量!$H:$H,E2512&amp;G2512,[1]库存总量!$A:$A,"K")</f>
        <v>0</v>
      </c>
      <c r="X2512" s="12">
        <f t="shared" si="634"/>
        <v>0</v>
      </c>
      <c r="Y2512">
        <f t="shared" si="635"/>
        <v>0</v>
      </c>
      <c r="Z2512" s="12">
        <f t="shared" si="636"/>
        <v>0</v>
      </c>
      <c r="AA2512">
        <f>(IF(ISERROR((IF(ISERROR(VLOOKUP(E2512&amp;G2512,'[1]采购入库货量(公司仓库)'!$A:$H,7,FALSE)),0,VLOOKUP(E2512&amp;G2512,'[1]采购入库货量(公司仓库)'!$A:$H,7,FALSE)))*L2512-(IF(ISERROR(VLOOKUP(E2512&amp;G2512,'[1]采购入库货量(公司仓库)'!$A:$H,8,FALSE)),0,VLOOKUP(E2512&amp;G2512,'[1]采购入库货量(公司仓库)'!$A:$H,8,FALSE)))),0,(IF(ISERROR(VLOOKUP(E2512&amp;G2512,'[1]采购入库货量(公司仓库)'!$A:$H,7,FALSE)),0,VLOOKUP(E2512&amp;G2512,'[1]采购入库货量(公司仓库)'!$A:$H,7,FALSE)))*L2512-(IF(ISERROR(VLOOKUP(E2512&amp;G2512,'[1]采购入库货量(公司仓库)'!$A:$H,8,FALSE)),0,VLOOKUP(E2512&amp;G2512,'[1]采购入库货量(公司仓库)'!$A:$H,8,FALSE)))))</f>
        <v>0</v>
      </c>
      <c r="AB2512">
        <f>SUMIF([1]销售数据!$B:$B,E2512&amp;G2512,[1]销售数据!$G:$G)</f>
        <v>0</v>
      </c>
      <c r="AC2512" s="12">
        <f t="shared" si="637"/>
        <v>0</v>
      </c>
      <c r="AD2512" t="str">
        <f t="shared" si="638"/>
        <v/>
      </c>
      <c r="AE2512">
        <f>SUMIF([1]销售数据!$B:$B,AD2512,[1]销售数据!$L:$L)</f>
        <v>0</v>
      </c>
      <c r="AF2512">
        <f>SUMIF([1]销售数据!$B:$B,AD2512,[1]销售数据!$K:$K)</f>
        <v>0</v>
      </c>
      <c r="AG2512">
        <f>SUMIF([1]销售数据!$B:$B,AD2512,[1]销售数据!$J:$J)</f>
        <v>0</v>
      </c>
      <c r="AH2512">
        <f>SUMIF([1]销售数据!$B:$B,AD2512,[1]销售数据!$I:$I)</f>
        <v>0</v>
      </c>
      <c r="AI2512">
        <f>SUMIF([1]销售数据!$B:$B,AD2512,[1]销售数据!$H:$H)</f>
        <v>0</v>
      </c>
      <c r="AJ2512" s="20">
        <f t="shared" si="639"/>
        <v>0</v>
      </c>
      <c r="AK2512">
        <f>SUMIF([1]发货店铺数!$B:$B,AD2512,[1]发货店铺数!$G:$G)</f>
        <v>0</v>
      </c>
      <c r="AL2512">
        <f>SUMIF([1]销售店铺数!$B:$B,AD2512,[1]销售店铺数!$G:$G)</f>
        <v>0</v>
      </c>
      <c r="AM2512">
        <f>SUMIF([1]销售店铺数!$B:$B,AD2512,[1]销售店铺数!$G:$G)</f>
        <v>0</v>
      </c>
      <c r="AN2512" s="20">
        <f t="shared" si="640"/>
        <v>0</v>
      </c>
      <c r="AO2512" s="20">
        <f t="shared" si="641"/>
        <v>0</v>
      </c>
      <c r="AP2512" s="20">
        <f t="shared" si="642"/>
        <v>0</v>
      </c>
      <c r="AQ2512" s="12">
        <f t="shared" si="643"/>
        <v>0</v>
      </c>
      <c r="AR2512" s="20">
        <f t="shared" si="644"/>
        <v>0</v>
      </c>
      <c r="AS2512" s="20">
        <f t="shared" si="645"/>
        <v>0</v>
      </c>
    </row>
    <row r="2513" spans="1:45">
      <c r="A2513"/>
      <c r="B2513"/>
      <c r="C2513"/>
      <c r="D2513"/>
      <c r="E2513"/>
      <c r="F2513"/>
      <c r="G2513"/>
      <c r="H2513"/>
      <c r="I2513"/>
      <c r="J2513"/>
      <c r="K2513"/>
      <c r="L2513"/>
      <c r="M2513" s="8" t="str">
        <f>IF(ISERROR( VLOOKUP(AD2513,'[1]采购入库货量(公司仓库)'!$A:$I,9,FALSE)),"", VLOOKUP(AD2513,'[1]采购入库货量(公司仓库)'!$A:$I,9,FALSE))</f>
        <v/>
      </c>
      <c r="N2513" s="8" t="str">
        <f>IF(ISERROR( VLOOKUP(AD2513,[1]批发上市日期!$A:$F,6,FALSE)),"",  VLOOKUP(AD2513,[1]批发上市日期!$A:$F,6,FALSE))</f>
        <v/>
      </c>
      <c r="O2513" s="48">
        <f>IF(ISERROR(VLOOKUP(E2513&amp;G2513,'[1]采购入库货量(公司仓库)'!$A:$I,7,FALSE)),0,VLOOKUP(E2513&amp;G2513,'[1]采购入库货量(公司仓库)'!$A:$I,7,FALSE))</f>
        <v>0</v>
      </c>
      <c r="P2513" s="12">
        <f t="shared" si="630"/>
        <v>0</v>
      </c>
      <c r="Q2513" s="14">
        <f>IF(ISERROR(VLOOKUP(E2513&amp;G2513,'[1]采购入库货量(公司仓库)'!$A:$I,8,FALSE)),0,VLOOKUP(E2513&amp;G2513,'[1]采购入库货量(公司仓库)'!$A:$I,8,FALSE))</f>
        <v>0</v>
      </c>
      <c r="R2513" s="12">
        <f t="shared" si="631"/>
        <v>0</v>
      </c>
      <c r="S2513">
        <f>SUMIF([1]库存总量!$H:$H,E2513&amp;G2513,[1]库存总量!$G:$G)</f>
        <v>0</v>
      </c>
      <c r="T2513" s="12">
        <f t="shared" si="632"/>
        <v>0</v>
      </c>
      <c r="U2513">
        <f>SUMIFS([1]库存总量!$G:$G,[1]库存总量!$H:$H,E2513&amp;G2513,[1]库存总量!$A:$A,"B")</f>
        <v>0</v>
      </c>
      <c r="V2513" s="12">
        <f t="shared" si="633"/>
        <v>0</v>
      </c>
      <c r="W2513">
        <f>SUMIFS([1]库存总量!$G:$G,[1]库存总量!$H:$H,E2513&amp;G2513,[1]库存总量!$A:$A,"K")</f>
        <v>0</v>
      </c>
      <c r="X2513" s="12">
        <f t="shared" si="634"/>
        <v>0</v>
      </c>
      <c r="Y2513">
        <f t="shared" si="635"/>
        <v>0</v>
      </c>
      <c r="Z2513" s="12">
        <f t="shared" si="636"/>
        <v>0</v>
      </c>
      <c r="AA2513">
        <f>(IF(ISERROR((IF(ISERROR(VLOOKUP(E2513&amp;G2513,'[1]采购入库货量(公司仓库)'!$A:$H,7,FALSE)),0,VLOOKUP(E2513&amp;G2513,'[1]采购入库货量(公司仓库)'!$A:$H,7,FALSE)))*L2513-(IF(ISERROR(VLOOKUP(E2513&amp;G2513,'[1]采购入库货量(公司仓库)'!$A:$H,8,FALSE)),0,VLOOKUP(E2513&amp;G2513,'[1]采购入库货量(公司仓库)'!$A:$H,8,FALSE)))),0,(IF(ISERROR(VLOOKUP(E2513&amp;G2513,'[1]采购入库货量(公司仓库)'!$A:$H,7,FALSE)),0,VLOOKUP(E2513&amp;G2513,'[1]采购入库货量(公司仓库)'!$A:$H,7,FALSE)))*L2513-(IF(ISERROR(VLOOKUP(E2513&amp;G2513,'[1]采购入库货量(公司仓库)'!$A:$H,8,FALSE)),0,VLOOKUP(E2513&amp;G2513,'[1]采购入库货量(公司仓库)'!$A:$H,8,FALSE)))))</f>
        <v>0</v>
      </c>
      <c r="AB2513">
        <f>SUMIF([1]销售数据!$B:$B,E2513&amp;G2513,[1]销售数据!$G:$G)</f>
        <v>0</v>
      </c>
      <c r="AC2513" s="12">
        <f t="shared" si="637"/>
        <v>0</v>
      </c>
      <c r="AD2513" t="str">
        <f t="shared" si="638"/>
        <v/>
      </c>
      <c r="AE2513">
        <f>SUMIF([1]销售数据!$B:$B,AD2513,[1]销售数据!$L:$L)</f>
        <v>0</v>
      </c>
      <c r="AF2513">
        <f>SUMIF([1]销售数据!$B:$B,AD2513,[1]销售数据!$K:$K)</f>
        <v>0</v>
      </c>
      <c r="AG2513">
        <f>SUMIF([1]销售数据!$B:$B,AD2513,[1]销售数据!$J:$J)</f>
        <v>0</v>
      </c>
      <c r="AH2513">
        <f>SUMIF([1]销售数据!$B:$B,AD2513,[1]销售数据!$I:$I)</f>
        <v>0</v>
      </c>
      <c r="AI2513">
        <f>SUMIF([1]销售数据!$B:$B,AD2513,[1]销售数据!$H:$H)</f>
        <v>0</v>
      </c>
      <c r="AJ2513" s="20">
        <f t="shared" si="639"/>
        <v>0</v>
      </c>
      <c r="AK2513">
        <f>SUMIF([1]发货店铺数!$B:$B,AD2513,[1]发货店铺数!$G:$G)</f>
        <v>0</v>
      </c>
      <c r="AL2513">
        <f>SUMIF([1]销售店铺数!$B:$B,AD2513,[1]销售店铺数!$G:$G)</f>
        <v>0</v>
      </c>
      <c r="AM2513">
        <f>SUMIF([1]销售店铺数!$B:$B,AD2513,[1]销售店铺数!$G:$G)</f>
        <v>0</v>
      </c>
      <c r="AN2513" s="20">
        <f t="shared" si="640"/>
        <v>0</v>
      </c>
      <c r="AO2513" s="20">
        <f t="shared" si="641"/>
        <v>0</v>
      </c>
      <c r="AP2513" s="20">
        <f t="shared" si="642"/>
        <v>0</v>
      </c>
      <c r="AQ2513" s="12">
        <f t="shared" si="643"/>
        <v>0</v>
      </c>
      <c r="AR2513" s="20">
        <f t="shared" si="644"/>
        <v>0</v>
      </c>
      <c r="AS2513" s="20">
        <f t="shared" si="645"/>
        <v>0</v>
      </c>
    </row>
    <row r="2514" spans="1:45">
      <c r="A2514"/>
      <c r="B2514"/>
      <c r="C2514"/>
      <c r="D2514"/>
      <c r="E2514"/>
      <c r="F2514"/>
      <c r="G2514"/>
      <c r="H2514"/>
      <c r="I2514"/>
      <c r="J2514"/>
      <c r="K2514"/>
      <c r="L2514"/>
      <c r="M2514" s="8" t="str">
        <f>IF(ISERROR( VLOOKUP(AD2514,'[1]采购入库货量(公司仓库)'!$A:$I,9,FALSE)),"", VLOOKUP(AD2514,'[1]采购入库货量(公司仓库)'!$A:$I,9,FALSE))</f>
        <v/>
      </c>
      <c r="N2514" s="8" t="str">
        <f>IF(ISERROR( VLOOKUP(AD2514,[1]批发上市日期!$A:$F,6,FALSE)),"",  VLOOKUP(AD2514,[1]批发上市日期!$A:$F,6,FALSE))</f>
        <v/>
      </c>
      <c r="O2514" s="48">
        <f>IF(ISERROR(VLOOKUP(E2514&amp;G2514,'[1]采购入库货量(公司仓库)'!$A:$I,7,FALSE)),0,VLOOKUP(E2514&amp;G2514,'[1]采购入库货量(公司仓库)'!$A:$I,7,FALSE))</f>
        <v>0</v>
      </c>
      <c r="P2514" s="12">
        <f t="shared" si="630"/>
        <v>0</v>
      </c>
      <c r="Q2514" s="14">
        <f>IF(ISERROR(VLOOKUP(E2514&amp;G2514,'[1]采购入库货量(公司仓库)'!$A:$I,8,FALSE)),0,VLOOKUP(E2514&amp;G2514,'[1]采购入库货量(公司仓库)'!$A:$I,8,FALSE))</f>
        <v>0</v>
      </c>
      <c r="R2514" s="12">
        <f t="shared" si="631"/>
        <v>0</v>
      </c>
      <c r="S2514">
        <f>SUMIF([1]库存总量!$H:$H,E2514&amp;G2514,[1]库存总量!$G:$G)</f>
        <v>0</v>
      </c>
      <c r="T2514" s="12">
        <f t="shared" si="632"/>
        <v>0</v>
      </c>
      <c r="U2514">
        <f>SUMIFS([1]库存总量!$G:$G,[1]库存总量!$H:$H,E2514&amp;G2514,[1]库存总量!$A:$A,"B")</f>
        <v>0</v>
      </c>
      <c r="V2514" s="12">
        <f t="shared" si="633"/>
        <v>0</v>
      </c>
      <c r="W2514">
        <f>SUMIFS([1]库存总量!$G:$G,[1]库存总量!$H:$H,E2514&amp;G2514,[1]库存总量!$A:$A,"K")</f>
        <v>0</v>
      </c>
      <c r="X2514" s="12">
        <f t="shared" si="634"/>
        <v>0</v>
      </c>
      <c r="Y2514">
        <f t="shared" si="635"/>
        <v>0</v>
      </c>
      <c r="Z2514" s="12">
        <f t="shared" si="636"/>
        <v>0</v>
      </c>
      <c r="AA2514">
        <f>(IF(ISERROR((IF(ISERROR(VLOOKUP(E2514&amp;G2514,'[1]采购入库货量(公司仓库)'!$A:$H,7,FALSE)),0,VLOOKUP(E2514&amp;G2514,'[1]采购入库货量(公司仓库)'!$A:$H,7,FALSE)))*L2514-(IF(ISERROR(VLOOKUP(E2514&amp;G2514,'[1]采购入库货量(公司仓库)'!$A:$H,8,FALSE)),0,VLOOKUP(E2514&amp;G2514,'[1]采购入库货量(公司仓库)'!$A:$H,8,FALSE)))),0,(IF(ISERROR(VLOOKUP(E2514&amp;G2514,'[1]采购入库货量(公司仓库)'!$A:$H,7,FALSE)),0,VLOOKUP(E2514&amp;G2514,'[1]采购入库货量(公司仓库)'!$A:$H,7,FALSE)))*L2514-(IF(ISERROR(VLOOKUP(E2514&amp;G2514,'[1]采购入库货量(公司仓库)'!$A:$H,8,FALSE)),0,VLOOKUP(E2514&amp;G2514,'[1]采购入库货量(公司仓库)'!$A:$H,8,FALSE)))))</f>
        <v>0</v>
      </c>
      <c r="AB2514">
        <f>SUMIF([1]销售数据!$B:$B,E2514&amp;G2514,[1]销售数据!$G:$G)</f>
        <v>0</v>
      </c>
      <c r="AC2514" s="12">
        <f t="shared" si="637"/>
        <v>0</v>
      </c>
      <c r="AD2514" t="str">
        <f t="shared" si="638"/>
        <v/>
      </c>
      <c r="AE2514">
        <f>SUMIF([1]销售数据!$B:$B,AD2514,[1]销售数据!$L:$L)</f>
        <v>0</v>
      </c>
      <c r="AF2514">
        <f>SUMIF([1]销售数据!$B:$B,AD2514,[1]销售数据!$K:$K)</f>
        <v>0</v>
      </c>
      <c r="AG2514">
        <f>SUMIF([1]销售数据!$B:$B,AD2514,[1]销售数据!$J:$J)</f>
        <v>0</v>
      </c>
      <c r="AH2514">
        <f>SUMIF([1]销售数据!$B:$B,AD2514,[1]销售数据!$I:$I)</f>
        <v>0</v>
      </c>
      <c r="AI2514">
        <f>SUMIF([1]销售数据!$B:$B,AD2514,[1]销售数据!$H:$H)</f>
        <v>0</v>
      </c>
      <c r="AJ2514" s="20">
        <f t="shared" si="639"/>
        <v>0</v>
      </c>
      <c r="AK2514">
        <f>SUMIF([1]发货店铺数!$B:$B,AD2514,[1]发货店铺数!$G:$G)</f>
        <v>0</v>
      </c>
      <c r="AL2514">
        <f>SUMIF([1]销售店铺数!$B:$B,AD2514,[1]销售店铺数!$G:$G)</f>
        <v>0</v>
      </c>
      <c r="AM2514">
        <f>SUMIF([1]销售店铺数!$B:$B,AD2514,[1]销售店铺数!$G:$G)</f>
        <v>0</v>
      </c>
      <c r="AN2514" s="20">
        <f t="shared" si="640"/>
        <v>0</v>
      </c>
      <c r="AO2514" s="20">
        <f t="shared" si="641"/>
        <v>0</v>
      </c>
      <c r="AP2514" s="20">
        <f t="shared" si="642"/>
        <v>0</v>
      </c>
      <c r="AQ2514" s="12">
        <f t="shared" si="643"/>
        <v>0</v>
      </c>
      <c r="AR2514" s="20">
        <f t="shared" si="644"/>
        <v>0</v>
      </c>
      <c r="AS2514" s="20">
        <f t="shared" si="645"/>
        <v>0</v>
      </c>
    </row>
    <row r="2515" spans="1:45">
      <c r="A2515"/>
      <c r="B2515"/>
      <c r="C2515"/>
      <c r="D2515"/>
      <c r="E2515"/>
      <c r="F2515"/>
      <c r="G2515"/>
      <c r="H2515"/>
      <c r="I2515"/>
      <c r="J2515"/>
      <c r="K2515"/>
      <c r="L2515"/>
      <c r="M2515" s="8" t="str">
        <f>IF(ISERROR( VLOOKUP(AD2515,'[1]采购入库货量(公司仓库)'!$A:$I,9,FALSE)),"", VLOOKUP(AD2515,'[1]采购入库货量(公司仓库)'!$A:$I,9,FALSE))</f>
        <v/>
      </c>
      <c r="N2515" s="8" t="str">
        <f>IF(ISERROR( VLOOKUP(AD2515,[1]批发上市日期!$A:$F,6,FALSE)),"",  VLOOKUP(AD2515,[1]批发上市日期!$A:$F,6,FALSE))</f>
        <v/>
      </c>
      <c r="O2515" s="48">
        <f>IF(ISERROR(VLOOKUP(E2515&amp;G2515,'[1]采购入库货量(公司仓库)'!$A:$I,7,FALSE)),0,VLOOKUP(E2515&amp;G2515,'[1]采购入库货量(公司仓库)'!$A:$I,7,FALSE))</f>
        <v>0</v>
      </c>
      <c r="P2515" s="12">
        <f t="shared" si="630"/>
        <v>0</v>
      </c>
      <c r="Q2515" s="14">
        <f>IF(ISERROR(VLOOKUP(E2515&amp;G2515,'[1]采购入库货量(公司仓库)'!$A:$I,8,FALSE)),0,VLOOKUP(E2515&amp;G2515,'[1]采购入库货量(公司仓库)'!$A:$I,8,FALSE))</f>
        <v>0</v>
      </c>
      <c r="R2515" s="12">
        <f t="shared" si="631"/>
        <v>0</v>
      </c>
      <c r="S2515">
        <f>SUMIF([1]库存总量!$H:$H,E2515&amp;G2515,[1]库存总量!$G:$G)</f>
        <v>0</v>
      </c>
      <c r="T2515" s="12">
        <f t="shared" si="632"/>
        <v>0</v>
      </c>
      <c r="U2515">
        <f>SUMIFS([1]库存总量!$G:$G,[1]库存总量!$H:$H,E2515&amp;G2515,[1]库存总量!$A:$A,"B")</f>
        <v>0</v>
      </c>
      <c r="V2515" s="12">
        <f t="shared" si="633"/>
        <v>0</v>
      </c>
      <c r="W2515">
        <f>SUMIFS([1]库存总量!$G:$G,[1]库存总量!$H:$H,E2515&amp;G2515,[1]库存总量!$A:$A,"K")</f>
        <v>0</v>
      </c>
      <c r="X2515" s="12">
        <f t="shared" si="634"/>
        <v>0</v>
      </c>
      <c r="Y2515">
        <f t="shared" si="635"/>
        <v>0</v>
      </c>
      <c r="Z2515" s="12">
        <f t="shared" si="636"/>
        <v>0</v>
      </c>
      <c r="AA2515">
        <f>(IF(ISERROR((IF(ISERROR(VLOOKUP(E2515&amp;G2515,'[1]采购入库货量(公司仓库)'!$A:$H,7,FALSE)),0,VLOOKUP(E2515&amp;G2515,'[1]采购入库货量(公司仓库)'!$A:$H,7,FALSE)))*L2515-(IF(ISERROR(VLOOKUP(E2515&amp;G2515,'[1]采购入库货量(公司仓库)'!$A:$H,8,FALSE)),0,VLOOKUP(E2515&amp;G2515,'[1]采购入库货量(公司仓库)'!$A:$H,8,FALSE)))),0,(IF(ISERROR(VLOOKUP(E2515&amp;G2515,'[1]采购入库货量(公司仓库)'!$A:$H,7,FALSE)),0,VLOOKUP(E2515&amp;G2515,'[1]采购入库货量(公司仓库)'!$A:$H,7,FALSE)))*L2515-(IF(ISERROR(VLOOKUP(E2515&amp;G2515,'[1]采购入库货量(公司仓库)'!$A:$H,8,FALSE)),0,VLOOKUP(E2515&amp;G2515,'[1]采购入库货量(公司仓库)'!$A:$H,8,FALSE)))))</f>
        <v>0</v>
      </c>
      <c r="AB2515">
        <f>SUMIF([1]销售数据!$B:$B,E2515&amp;G2515,[1]销售数据!$G:$G)</f>
        <v>0</v>
      </c>
      <c r="AC2515" s="12">
        <f t="shared" si="637"/>
        <v>0</v>
      </c>
      <c r="AD2515" t="str">
        <f t="shared" si="638"/>
        <v/>
      </c>
      <c r="AE2515">
        <f>SUMIF([1]销售数据!$B:$B,AD2515,[1]销售数据!$L:$L)</f>
        <v>0</v>
      </c>
      <c r="AF2515">
        <f>SUMIF([1]销售数据!$B:$B,AD2515,[1]销售数据!$K:$K)</f>
        <v>0</v>
      </c>
      <c r="AG2515">
        <f>SUMIF([1]销售数据!$B:$B,AD2515,[1]销售数据!$J:$J)</f>
        <v>0</v>
      </c>
      <c r="AH2515">
        <f>SUMIF([1]销售数据!$B:$B,AD2515,[1]销售数据!$I:$I)</f>
        <v>0</v>
      </c>
      <c r="AI2515">
        <f>SUMIF([1]销售数据!$B:$B,AD2515,[1]销售数据!$H:$H)</f>
        <v>0</v>
      </c>
      <c r="AJ2515" s="20">
        <f t="shared" si="639"/>
        <v>0</v>
      </c>
      <c r="AK2515">
        <f>SUMIF([1]发货店铺数!$B:$B,AD2515,[1]发货店铺数!$G:$G)</f>
        <v>0</v>
      </c>
      <c r="AL2515">
        <f>SUMIF([1]销售店铺数!$B:$B,AD2515,[1]销售店铺数!$G:$G)</f>
        <v>0</v>
      </c>
      <c r="AM2515">
        <f>SUMIF([1]销售店铺数!$B:$B,AD2515,[1]销售店铺数!$G:$G)</f>
        <v>0</v>
      </c>
      <c r="AN2515" s="20">
        <f t="shared" si="640"/>
        <v>0</v>
      </c>
      <c r="AO2515" s="20">
        <f t="shared" si="641"/>
        <v>0</v>
      </c>
      <c r="AP2515" s="20">
        <f t="shared" si="642"/>
        <v>0</v>
      </c>
      <c r="AQ2515" s="12">
        <f t="shared" si="643"/>
        <v>0</v>
      </c>
      <c r="AR2515" s="20">
        <f t="shared" si="644"/>
        <v>0</v>
      </c>
      <c r="AS2515" s="20">
        <f t="shared" si="645"/>
        <v>0</v>
      </c>
    </row>
    <row r="2516" spans="1:45">
      <c r="A2516"/>
      <c r="B2516"/>
      <c r="C2516"/>
      <c r="D2516"/>
      <c r="E2516"/>
      <c r="F2516"/>
      <c r="G2516"/>
      <c r="H2516"/>
      <c r="I2516"/>
      <c r="J2516"/>
      <c r="K2516"/>
      <c r="L2516"/>
      <c r="M2516" s="8" t="str">
        <f>IF(ISERROR( VLOOKUP(AD2516,'[1]采购入库货量(公司仓库)'!$A:$I,9,FALSE)),"", VLOOKUP(AD2516,'[1]采购入库货量(公司仓库)'!$A:$I,9,FALSE))</f>
        <v/>
      </c>
      <c r="N2516" s="8" t="str">
        <f>IF(ISERROR( VLOOKUP(AD2516,[1]批发上市日期!$A:$F,6,FALSE)),"",  VLOOKUP(AD2516,[1]批发上市日期!$A:$F,6,FALSE))</f>
        <v/>
      </c>
      <c r="O2516" s="48">
        <f>IF(ISERROR(VLOOKUP(E2516&amp;G2516,'[1]采购入库货量(公司仓库)'!$A:$I,7,FALSE)),0,VLOOKUP(E2516&amp;G2516,'[1]采购入库货量(公司仓库)'!$A:$I,7,FALSE))</f>
        <v>0</v>
      </c>
      <c r="P2516" s="12">
        <f t="shared" si="630"/>
        <v>0</v>
      </c>
      <c r="Q2516" s="14">
        <f>IF(ISERROR(VLOOKUP(E2516&amp;G2516,'[1]采购入库货量(公司仓库)'!$A:$I,8,FALSE)),0,VLOOKUP(E2516&amp;G2516,'[1]采购入库货量(公司仓库)'!$A:$I,8,FALSE))</f>
        <v>0</v>
      </c>
      <c r="R2516" s="12">
        <f t="shared" si="631"/>
        <v>0</v>
      </c>
      <c r="S2516">
        <f>SUMIF([1]库存总量!$H:$H,E2516&amp;G2516,[1]库存总量!$G:$G)</f>
        <v>0</v>
      </c>
      <c r="T2516" s="12">
        <f t="shared" si="632"/>
        <v>0</v>
      </c>
      <c r="U2516">
        <f>SUMIFS([1]库存总量!$G:$G,[1]库存总量!$H:$H,E2516&amp;G2516,[1]库存总量!$A:$A,"B")</f>
        <v>0</v>
      </c>
      <c r="V2516" s="12">
        <f t="shared" si="633"/>
        <v>0</v>
      </c>
      <c r="W2516">
        <f>SUMIFS([1]库存总量!$G:$G,[1]库存总量!$H:$H,E2516&amp;G2516,[1]库存总量!$A:$A,"K")</f>
        <v>0</v>
      </c>
      <c r="X2516" s="12">
        <f t="shared" si="634"/>
        <v>0</v>
      </c>
      <c r="Y2516">
        <f t="shared" si="635"/>
        <v>0</v>
      </c>
      <c r="Z2516" s="12">
        <f t="shared" si="636"/>
        <v>0</v>
      </c>
      <c r="AA2516">
        <f>(IF(ISERROR((IF(ISERROR(VLOOKUP(E2516&amp;G2516,'[1]采购入库货量(公司仓库)'!$A:$H,7,FALSE)),0,VLOOKUP(E2516&amp;G2516,'[1]采购入库货量(公司仓库)'!$A:$H,7,FALSE)))*L2516-(IF(ISERROR(VLOOKUP(E2516&amp;G2516,'[1]采购入库货量(公司仓库)'!$A:$H,8,FALSE)),0,VLOOKUP(E2516&amp;G2516,'[1]采购入库货量(公司仓库)'!$A:$H,8,FALSE)))),0,(IF(ISERROR(VLOOKUP(E2516&amp;G2516,'[1]采购入库货量(公司仓库)'!$A:$H,7,FALSE)),0,VLOOKUP(E2516&amp;G2516,'[1]采购入库货量(公司仓库)'!$A:$H,7,FALSE)))*L2516-(IF(ISERROR(VLOOKUP(E2516&amp;G2516,'[1]采购入库货量(公司仓库)'!$A:$H,8,FALSE)),0,VLOOKUP(E2516&amp;G2516,'[1]采购入库货量(公司仓库)'!$A:$H,8,FALSE)))))</f>
        <v>0</v>
      </c>
      <c r="AB2516">
        <f>SUMIF([1]销售数据!$B:$B,E2516&amp;G2516,[1]销售数据!$G:$G)</f>
        <v>0</v>
      </c>
      <c r="AC2516" s="12">
        <f t="shared" si="637"/>
        <v>0</v>
      </c>
      <c r="AD2516" t="str">
        <f t="shared" si="638"/>
        <v/>
      </c>
      <c r="AE2516">
        <f>SUMIF([1]销售数据!$B:$B,AD2516,[1]销售数据!$L:$L)</f>
        <v>0</v>
      </c>
      <c r="AF2516">
        <f>SUMIF([1]销售数据!$B:$B,AD2516,[1]销售数据!$K:$K)</f>
        <v>0</v>
      </c>
      <c r="AG2516">
        <f>SUMIF([1]销售数据!$B:$B,AD2516,[1]销售数据!$J:$J)</f>
        <v>0</v>
      </c>
      <c r="AH2516">
        <f>SUMIF([1]销售数据!$B:$B,AD2516,[1]销售数据!$I:$I)</f>
        <v>0</v>
      </c>
      <c r="AI2516">
        <f>SUMIF([1]销售数据!$B:$B,AD2516,[1]销售数据!$H:$H)</f>
        <v>0</v>
      </c>
      <c r="AJ2516" s="20">
        <f t="shared" si="639"/>
        <v>0</v>
      </c>
      <c r="AK2516">
        <f>SUMIF([1]发货店铺数!$B:$B,AD2516,[1]发货店铺数!$G:$G)</f>
        <v>0</v>
      </c>
      <c r="AL2516">
        <f>SUMIF([1]销售店铺数!$B:$B,AD2516,[1]销售店铺数!$G:$G)</f>
        <v>0</v>
      </c>
      <c r="AM2516">
        <f>SUMIF([1]销售店铺数!$B:$B,AD2516,[1]销售店铺数!$G:$G)</f>
        <v>0</v>
      </c>
      <c r="AN2516" s="20">
        <f t="shared" si="640"/>
        <v>0</v>
      </c>
      <c r="AO2516" s="20">
        <f t="shared" si="641"/>
        <v>0</v>
      </c>
      <c r="AP2516" s="20">
        <f t="shared" si="642"/>
        <v>0</v>
      </c>
      <c r="AQ2516" s="12">
        <f t="shared" si="643"/>
        <v>0</v>
      </c>
      <c r="AR2516" s="20">
        <f t="shared" si="644"/>
        <v>0</v>
      </c>
      <c r="AS2516" s="20">
        <f t="shared" si="645"/>
        <v>0</v>
      </c>
    </row>
    <row r="2517" spans="1:45">
      <c r="A2517"/>
      <c r="B2517"/>
      <c r="C2517"/>
      <c r="D2517"/>
      <c r="E2517"/>
      <c r="F2517"/>
      <c r="G2517"/>
      <c r="H2517"/>
      <c r="I2517"/>
      <c r="J2517"/>
      <c r="K2517"/>
      <c r="L2517"/>
      <c r="M2517" s="8" t="str">
        <f>IF(ISERROR( VLOOKUP(AD2517,'[1]采购入库货量(公司仓库)'!$A:$I,9,FALSE)),"", VLOOKUP(AD2517,'[1]采购入库货量(公司仓库)'!$A:$I,9,FALSE))</f>
        <v/>
      </c>
      <c r="N2517" s="8" t="str">
        <f>IF(ISERROR( VLOOKUP(AD2517,[1]批发上市日期!$A:$F,6,FALSE)),"",  VLOOKUP(AD2517,[1]批发上市日期!$A:$F,6,FALSE))</f>
        <v/>
      </c>
      <c r="O2517" s="48">
        <f>IF(ISERROR(VLOOKUP(E2517&amp;G2517,'[1]采购入库货量(公司仓库)'!$A:$I,7,FALSE)),0,VLOOKUP(E2517&amp;G2517,'[1]采购入库货量(公司仓库)'!$A:$I,7,FALSE))</f>
        <v>0</v>
      </c>
      <c r="P2517" s="12">
        <f t="shared" si="630"/>
        <v>0</v>
      </c>
      <c r="Q2517" s="14">
        <f>IF(ISERROR(VLOOKUP(E2517&amp;G2517,'[1]采购入库货量(公司仓库)'!$A:$I,8,FALSE)),0,VLOOKUP(E2517&amp;G2517,'[1]采购入库货量(公司仓库)'!$A:$I,8,FALSE))</f>
        <v>0</v>
      </c>
      <c r="R2517" s="12">
        <f t="shared" si="631"/>
        <v>0</v>
      </c>
      <c r="S2517">
        <f>SUMIF([1]库存总量!$H:$H,E2517&amp;G2517,[1]库存总量!$G:$G)</f>
        <v>0</v>
      </c>
      <c r="T2517" s="12">
        <f t="shared" si="632"/>
        <v>0</v>
      </c>
      <c r="U2517">
        <f>SUMIFS([1]库存总量!$G:$G,[1]库存总量!$H:$H,E2517&amp;G2517,[1]库存总量!$A:$A,"B")</f>
        <v>0</v>
      </c>
      <c r="V2517" s="12">
        <f t="shared" si="633"/>
        <v>0</v>
      </c>
      <c r="W2517">
        <f>SUMIFS([1]库存总量!$G:$G,[1]库存总量!$H:$H,E2517&amp;G2517,[1]库存总量!$A:$A,"K")</f>
        <v>0</v>
      </c>
      <c r="X2517" s="12">
        <f t="shared" si="634"/>
        <v>0</v>
      </c>
      <c r="Y2517">
        <f t="shared" si="635"/>
        <v>0</v>
      </c>
      <c r="Z2517" s="12">
        <f t="shared" si="636"/>
        <v>0</v>
      </c>
      <c r="AA2517">
        <f>(IF(ISERROR((IF(ISERROR(VLOOKUP(E2517&amp;G2517,'[1]采购入库货量(公司仓库)'!$A:$H,7,FALSE)),0,VLOOKUP(E2517&amp;G2517,'[1]采购入库货量(公司仓库)'!$A:$H,7,FALSE)))*L2517-(IF(ISERROR(VLOOKUP(E2517&amp;G2517,'[1]采购入库货量(公司仓库)'!$A:$H,8,FALSE)),0,VLOOKUP(E2517&amp;G2517,'[1]采购入库货量(公司仓库)'!$A:$H,8,FALSE)))),0,(IF(ISERROR(VLOOKUP(E2517&amp;G2517,'[1]采购入库货量(公司仓库)'!$A:$H,7,FALSE)),0,VLOOKUP(E2517&amp;G2517,'[1]采购入库货量(公司仓库)'!$A:$H,7,FALSE)))*L2517-(IF(ISERROR(VLOOKUP(E2517&amp;G2517,'[1]采购入库货量(公司仓库)'!$A:$H,8,FALSE)),0,VLOOKUP(E2517&amp;G2517,'[1]采购入库货量(公司仓库)'!$A:$H,8,FALSE)))))</f>
        <v>0</v>
      </c>
      <c r="AB2517">
        <f>SUMIF([1]销售数据!$B:$B,E2517&amp;G2517,[1]销售数据!$G:$G)</f>
        <v>0</v>
      </c>
      <c r="AC2517" s="12">
        <f t="shared" si="637"/>
        <v>0</v>
      </c>
      <c r="AD2517" t="str">
        <f t="shared" si="638"/>
        <v/>
      </c>
      <c r="AE2517">
        <f>SUMIF([1]销售数据!$B:$B,AD2517,[1]销售数据!$L:$L)</f>
        <v>0</v>
      </c>
      <c r="AF2517">
        <f>SUMIF([1]销售数据!$B:$B,AD2517,[1]销售数据!$K:$K)</f>
        <v>0</v>
      </c>
      <c r="AG2517">
        <f>SUMIF([1]销售数据!$B:$B,AD2517,[1]销售数据!$J:$J)</f>
        <v>0</v>
      </c>
      <c r="AH2517">
        <f>SUMIF([1]销售数据!$B:$B,AD2517,[1]销售数据!$I:$I)</f>
        <v>0</v>
      </c>
      <c r="AI2517">
        <f>SUMIF([1]销售数据!$B:$B,AD2517,[1]销售数据!$H:$H)</f>
        <v>0</v>
      </c>
      <c r="AJ2517" s="20">
        <f t="shared" si="639"/>
        <v>0</v>
      </c>
      <c r="AK2517">
        <f>SUMIF([1]发货店铺数!$B:$B,AD2517,[1]发货店铺数!$G:$G)</f>
        <v>0</v>
      </c>
      <c r="AL2517">
        <f>SUMIF([1]销售店铺数!$B:$B,AD2517,[1]销售店铺数!$G:$G)</f>
        <v>0</v>
      </c>
      <c r="AM2517">
        <f>SUMIF([1]销售店铺数!$B:$B,AD2517,[1]销售店铺数!$G:$G)</f>
        <v>0</v>
      </c>
      <c r="AN2517" s="20">
        <f t="shared" si="640"/>
        <v>0</v>
      </c>
      <c r="AO2517" s="20">
        <f t="shared" si="641"/>
        <v>0</v>
      </c>
      <c r="AP2517" s="20">
        <f t="shared" si="642"/>
        <v>0</v>
      </c>
      <c r="AQ2517" s="12">
        <f t="shared" si="643"/>
        <v>0</v>
      </c>
      <c r="AR2517" s="20">
        <f t="shared" si="644"/>
        <v>0</v>
      </c>
      <c r="AS2517" s="20">
        <f t="shared" si="645"/>
        <v>0</v>
      </c>
    </row>
    <row r="2518" spans="1:45">
      <c r="A2518"/>
      <c r="B2518"/>
      <c r="C2518"/>
      <c r="D2518"/>
      <c r="E2518"/>
      <c r="F2518"/>
      <c r="G2518"/>
      <c r="H2518"/>
      <c r="I2518"/>
      <c r="J2518"/>
      <c r="K2518"/>
      <c r="L2518"/>
      <c r="M2518" s="8" t="str">
        <f>IF(ISERROR( VLOOKUP(AD2518,'[1]采购入库货量(公司仓库)'!$A:$I,9,FALSE)),"", VLOOKUP(AD2518,'[1]采购入库货量(公司仓库)'!$A:$I,9,FALSE))</f>
        <v/>
      </c>
      <c r="N2518" s="8" t="str">
        <f>IF(ISERROR( VLOOKUP(AD2518,[1]批发上市日期!$A:$F,6,FALSE)),"",  VLOOKUP(AD2518,[1]批发上市日期!$A:$F,6,FALSE))</f>
        <v/>
      </c>
      <c r="O2518" s="48">
        <f>IF(ISERROR(VLOOKUP(E2518&amp;G2518,'[1]采购入库货量(公司仓库)'!$A:$I,7,FALSE)),0,VLOOKUP(E2518&amp;G2518,'[1]采购入库货量(公司仓库)'!$A:$I,7,FALSE))</f>
        <v>0</v>
      </c>
      <c r="P2518" s="12">
        <f t="shared" si="630"/>
        <v>0</v>
      </c>
      <c r="Q2518" s="14">
        <f>IF(ISERROR(VLOOKUP(E2518&amp;G2518,'[1]采购入库货量(公司仓库)'!$A:$I,8,FALSE)),0,VLOOKUP(E2518&amp;G2518,'[1]采购入库货量(公司仓库)'!$A:$I,8,FALSE))</f>
        <v>0</v>
      </c>
      <c r="R2518" s="12">
        <f t="shared" si="631"/>
        <v>0</v>
      </c>
      <c r="S2518">
        <f>SUMIF([1]库存总量!$H:$H,E2518&amp;G2518,[1]库存总量!$G:$G)</f>
        <v>0</v>
      </c>
      <c r="T2518" s="12">
        <f t="shared" si="632"/>
        <v>0</v>
      </c>
      <c r="U2518">
        <f>SUMIFS([1]库存总量!$G:$G,[1]库存总量!$H:$H,E2518&amp;G2518,[1]库存总量!$A:$A,"B")</f>
        <v>0</v>
      </c>
      <c r="V2518" s="12">
        <f t="shared" si="633"/>
        <v>0</v>
      </c>
      <c r="W2518">
        <f>SUMIFS([1]库存总量!$G:$G,[1]库存总量!$H:$H,E2518&amp;G2518,[1]库存总量!$A:$A,"K")</f>
        <v>0</v>
      </c>
      <c r="X2518" s="12">
        <f t="shared" si="634"/>
        <v>0</v>
      </c>
      <c r="Y2518">
        <f t="shared" si="635"/>
        <v>0</v>
      </c>
      <c r="Z2518" s="12">
        <f t="shared" si="636"/>
        <v>0</v>
      </c>
      <c r="AA2518">
        <f>(IF(ISERROR((IF(ISERROR(VLOOKUP(E2518&amp;G2518,'[1]采购入库货量(公司仓库)'!$A:$H,7,FALSE)),0,VLOOKUP(E2518&amp;G2518,'[1]采购入库货量(公司仓库)'!$A:$H,7,FALSE)))*L2518-(IF(ISERROR(VLOOKUP(E2518&amp;G2518,'[1]采购入库货量(公司仓库)'!$A:$H,8,FALSE)),0,VLOOKUP(E2518&amp;G2518,'[1]采购入库货量(公司仓库)'!$A:$H,8,FALSE)))),0,(IF(ISERROR(VLOOKUP(E2518&amp;G2518,'[1]采购入库货量(公司仓库)'!$A:$H,7,FALSE)),0,VLOOKUP(E2518&amp;G2518,'[1]采购入库货量(公司仓库)'!$A:$H,7,FALSE)))*L2518-(IF(ISERROR(VLOOKUP(E2518&amp;G2518,'[1]采购入库货量(公司仓库)'!$A:$H,8,FALSE)),0,VLOOKUP(E2518&amp;G2518,'[1]采购入库货量(公司仓库)'!$A:$H,8,FALSE)))))</f>
        <v>0</v>
      </c>
      <c r="AB2518">
        <f>SUMIF([1]销售数据!$B:$B,E2518&amp;G2518,[1]销售数据!$G:$G)</f>
        <v>0</v>
      </c>
      <c r="AC2518" s="12">
        <f t="shared" si="637"/>
        <v>0</v>
      </c>
      <c r="AD2518" t="str">
        <f t="shared" si="638"/>
        <v/>
      </c>
      <c r="AE2518">
        <f>SUMIF([1]销售数据!$B:$B,AD2518,[1]销售数据!$L:$L)</f>
        <v>0</v>
      </c>
      <c r="AF2518">
        <f>SUMIF([1]销售数据!$B:$B,AD2518,[1]销售数据!$K:$K)</f>
        <v>0</v>
      </c>
      <c r="AG2518">
        <f>SUMIF([1]销售数据!$B:$B,AD2518,[1]销售数据!$J:$J)</f>
        <v>0</v>
      </c>
      <c r="AH2518">
        <f>SUMIF([1]销售数据!$B:$B,AD2518,[1]销售数据!$I:$I)</f>
        <v>0</v>
      </c>
      <c r="AI2518">
        <f>SUMIF([1]销售数据!$B:$B,AD2518,[1]销售数据!$H:$H)</f>
        <v>0</v>
      </c>
      <c r="AJ2518" s="20">
        <f t="shared" si="639"/>
        <v>0</v>
      </c>
      <c r="AK2518">
        <f>SUMIF([1]发货店铺数!$B:$B,AD2518,[1]发货店铺数!$G:$G)</f>
        <v>0</v>
      </c>
      <c r="AL2518">
        <f>SUMIF([1]销售店铺数!$B:$B,AD2518,[1]销售店铺数!$G:$G)</f>
        <v>0</v>
      </c>
      <c r="AM2518">
        <f>SUMIF([1]销售店铺数!$B:$B,AD2518,[1]销售店铺数!$G:$G)</f>
        <v>0</v>
      </c>
      <c r="AN2518" s="20">
        <f t="shared" si="640"/>
        <v>0</v>
      </c>
      <c r="AO2518" s="20">
        <f t="shared" si="641"/>
        <v>0</v>
      </c>
      <c r="AP2518" s="20">
        <f t="shared" si="642"/>
        <v>0</v>
      </c>
      <c r="AQ2518" s="12">
        <f t="shared" si="643"/>
        <v>0</v>
      </c>
      <c r="AR2518" s="20">
        <f t="shared" si="644"/>
        <v>0</v>
      </c>
      <c r="AS2518" s="20">
        <f t="shared" si="645"/>
        <v>0</v>
      </c>
    </row>
    <row r="2519" spans="1:45">
      <c r="A2519"/>
      <c r="B2519"/>
      <c r="C2519"/>
      <c r="D2519"/>
      <c r="E2519"/>
      <c r="F2519"/>
      <c r="G2519"/>
      <c r="H2519"/>
      <c r="I2519"/>
      <c r="J2519"/>
      <c r="K2519"/>
      <c r="L2519"/>
      <c r="M2519" s="8" t="str">
        <f>IF(ISERROR( VLOOKUP(AD2519,'[1]采购入库货量(公司仓库)'!$A:$I,9,FALSE)),"", VLOOKUP(AD2519,'[1]采购入库货量(公司仓库)'!$A:$I,9,FALSE))</f>
        <v/>
      </c>
      <c r="N2519" s="8" t="str">
        <f>IF(ISERROR( VLOOKUP(AD2519,[1]批发上市日期!$A:$F,6,FALSE)),"",  VLOOKUP(AD2519,[1]批发上市日期!$A:$F,6,FALSE))</f>
        <v/>
      </c>
      <c r="O2519" s="48">
        <f>IF(ISERROR(VLOOKUP(E2519&amp;G2519,'[1]采购入库货量(公司仓库)'!$A:$I,7,FALSE)),0,VLOOKUP(E2519&amp;G2519,'[1]采购入库货量(公司仓库)'!$A:$I,7,FALSE))</f>
        <v>0</v>
      </c>
      <c r="P2519" s="12">
        <f t="shared" si="630"/>
        <v>0</v>
      </c>
      <c r="Q2519" s="14">
        <f>IF(ISERROR(VLOOKUP(E2519&amp;G2519,'[1]采购入库货量(公司仓库)'!$A:$I,8,FALSE)),0,VLOOKUP(E2519&amp;G2519,'[1]采购入库货量(公司仓库)'!$A:$I,8,FALSE))</f>
        <v>0</v>
      </c>
      <c r="R2519" s="12">
        <f t="shared" si="631"/>
        <v>0</v>
      </c>
      <c r="S2519">
        <f>SUMIF([1]库存总量!$H:$H,E2519&amp;G2519,[1]库存总量!$G:$G)</f>
        <v>0</v>
      </c>
      <c r="T2519" s="12">
        <f t="shared" si="632"/>
        <v>0</v>
      </c>
      <c r="U2519">
        <f>SUMIFS([1]库存总量!$G:$G,[1]库存总量!$H:$H,E2519&amp;G2519,[1]库存总量!$A:$A,"B")</f>
        <v>0</v>
      </c>
      <c r="V2519" s="12">
        <f t="shared" si="633"/>
        <v>0</v>
      </c>
      <c r="W2519">
        <f>SUMIFS([1]库存总量!$G:$G,[1]库存总量!$H:$H,E2519&amp;G2519,[1]库存总量!$A:$A,"K")</f>
        <v>0</v>
      </c>
      <c r="X2519" s="12">
        <f t="shared" si="634"/>
        <v>0</v>
      </c>
      <c r="Y2519">
        <f t="shared" si="635"/>
        <v>0</v>
      </c>
      <c r="Z2519" s="12">
        <f t="shared" si="636"/>
        <v>0</v>
      </c>
      <c r="AA2519">
        <f>(IF(ISERROR((IF(ISERROR(VLOOKUP(E2519&amp;G2519,'[1]采购入库货量(公司仓库)'!$A:$H,7,FALSE)),0,VLOOKUP(E2519&amp;G2519,'[1]采购入库货量(公司仓库)'!$A:$H,7,FALSE)))*L2519-(IF(ISERROR(VLOOKUP(E2519&amp;G2519,'[1]采购入库货量(公司仓库)'!$A:$H,8,FALSE)),0,VLOOKUP(E2519&amp;G2519,'[1]采购入库货量(公司仓库)'!$A:$H,8,FALSE)))),0,(IF(ISERROR(VLOOKUP(E2519&amp;G2519,'[1]采购入库货量(公司仓库)'!$A:$H,7,FALSE)),0,VLOOKUP(E2519&amp;G2519,'[1]采购入库货量(公司仓库)'!$A:$H,7,FALSE)))*L2519-(IF(ISERROR(VLOOKUP(E2519&amp;G2519,'[1]采购入库货量(公司仓库)'!$A:$H,8,FALSE)),0,VLOOKUP(E2519&amp;G2519,'[1]采购入库货量(公司仓库)'!$A:$H,8,FALSE)))))</f>
        <v>0</v>
      </c>
      <c r="AB2519">
        <f>SUMIF([1]销售数据!$B:$B,E2519&amp;G2519,[1]销售数据!$G:$G)</f>
        <v>0</v>
      </c>
      <c r="AC2519" s="12">
        <f t="shared" si="637"/>
        <v>0</v>
      </c>
      <c r="AD2519" t="str">
        <f t="shared" si="638"/>
        <v/>
      </c>
      <c r="AE2519">
        <f>SUMIF([1]销售数据!$B:$B,AD2519,[1]销售数据!$L:$L)</f>
        <v>0</v>
      </c>
      <c r="AF2519">
        <f>SUMIF([1]销售数据!$B:$B,AD2519,[1]销售数据!$K:$K)</f>
        <v>0</v>
      </c>
      <c r="AG2519">
        <f>SUMIF([1]销售数据!$B:$B,AD2519,[1]销售数据!$J:$J)</f>
        <v>0</v>
      </c>
      <c r="AH2519">
        <f>SUMIF([1]销售数据!$B:$B,AD2519,[1]销售数据!$I:$I)</f>
        <v>0</v>
      </c>
      <c r="AI2519">
        <f>SUMIF([1]销售数据!$B:$B,AD2519,[1]销售数据!$H:$H)</f>
        <v>0</v>
      </c>
      <c r="AJ2519" s="20">
        <f t="shared" si="639"/>
        <v>0</v>
      </c>
      <c r="AK2519">
        <f>SUMIF([1]发货店铺数!$B:$B,AD2519,[1]发货店铺数!$G:$G)</f>
        <v>0</v>
      </c>
      <c r="AL2519">
        <f>SUMIF([1]销售店铺数!$B:$B,AD2519,[1]销售店铺数!$G:$G)</f>
        <v>0</v>
      </c>
      <c r="AM2519">
        <f>SUMIF([1]销售店铺数!$B:$B,AD2519,[1]销售店铺数!$G:$G)</f>
        <v>0</v>
      </c>
      <c r="AN2519" s="20">
        <f t="shared" si="640"/>
        <v>0</v>
      </c>
      <c r="AO2519" s="20">
        <f t="shared" si="641"/>
        <v>0</v>
      </c>
      <c r="AP2519" s="20">
        <f t="shared" si="642"/>
        <v>0</v>
      </c>
      <c r="AQ2519" s="12">
        <f t="shared" si="643"/>
        <v>0</v>
      </c>
      <c r="AR2519" s="20">
        <f t="shared" si="644"/>
        <v>0</v>
      </c>
      <c r="AS2519" s="20">
        <f t="shared" si="645"/>
        <v>0</v>
      </c>
    </row>
    <row r="2520" spans="1:45">
      <c r="A2520"/>
      <c r="B2520"/>
      <c r="C2520"/>
      <c r="D2520"/>
      <c r="E2520"/>
      <c r="F2520"/>
      <c r="G2520"/>
      <c r="H2520"/>
      <c r="I2520"/>
      <c r="J2520"/>
      <c r="K2520"/>
      <c r="L2520"/>
      <c r="M2520" s="8" t="str">
        <f>IF(ISERROR( VLOOKUP(AD2520,'[1]采购入库货量(公司仓库)'!$A:$I,9,FALSE)),"", VLOOKUP(AD2520,'[1]采购入库货量(公司仓库)'!$A:$I,9,FALSE))</f>
        <v/>
      </c>
      <c r="N2520" s="8" t="str">
        <f>IF(ISERROR( VLOOKUP(AD2520,[1]批发上市日期!$A:$F,6,FALSE)),"",  VLOOKUP(AD2520,[1]批发上市日期!$A:$F,6,FALSE))</f>
        <v/>
      </c>
      <c r="O2520" s="48">
        <f>IF(ISERROR(VLOOKUP(E2520&amp;G2520,'[1]采购入库货量(公司仓库)'!$A:$I,7,FALSE)),0,VLOOKUP(E2520&amp;G2520,'[1]采购入库货量(公司仓库)'!$A:$I,7,FALSE))</f>
        <v>0</v>
      </c>
      <c r="P2520" s="12">
        <f t="shared" si="630"/>
        <v>0</v>
      </c>
      <c r="Q2520" s="14">
        <f>IF(ISERROR(VLOOKUP(E2520&amp;G2520,'[1]采购入库货量(公司仓库)'!$A:$I,8,FALSE)),0,VLOOKUP(E2520&amp;G2520,'[1]采购入库货量(公司仓库)'!$A:$I,8,FALSE))</f>
        <v>0</v>
      </c>
      <c r="R2520" s="12">
        <f t="shared" si="631"/>
        <v>0</v>
      </c>
      <c r="S2520">
        <f>SUMIF([1]库存总量!$H:$H,E2520&amp;G2520,[1]库存总量!$G:$G)</f>
        <v>0</v>
      </c>
      <c r="T2520" s="12">
        <f t="shared" si="632"/>
        <v>0</v>
      </c>
      <c r="U2520">
        <f>SUMIFS([1]库存总量!$G:$G,[1]库存总量!$H:$H,E2520&amp;G2520,[1]库存总量!$A:$A,"B")</f>
        <v>0</v>
      </c>
      <c r="V2520" s="12">
        <f t="shared" si="633"/>
        <v>0</v>
      </c>
      <c r="W2520">
        <f>SUMIFS([1]库存总量!$G:$G,[1]库存总量!$H:$H,E2520&amp;G2520,[1]库存总量!$A:$A,"K")</f>
        <v>0</v>
      </c>
      <c r="X2520" s="12">
        <f t="shared" si="634"/>
        <v>0</v>
      </c>
      <c r="Y2520">
        <f t="shared" si="635"/>
        <v>0</v>
      </c>
      <c r="Z2520" s="12">
        <f t="shared" si="636"/>
        <v>0</v>
      </c>
      <c r="AA2520">
        <f>(IF(ISERROR((IF(ISERROR(VLOOKUP(E2520&amp;G2520,'[1]采购入库货量(公司仓库)'!$A:$H,7,FALSE)),0,VLOOKUP(E2520&amp;G2520,'[1]采购入库货量(公司仓库)'!$A:$H,7,FALSE)))*L2520-(IF(ISERROR(VLOOKUP(E2520&amp;G2520,'[1]采购入库货量(公司仓库)'!$A:$H,8,FALSE)),0,VLOOKUP(E2520&amp;G2520,'[1]采购入库货量(公司仓库)'!$A:$H,8,FALSE)))),0,(IF(ISERROR(VLOOKUP(E2520&amp;G2520,'[1]采购入库货量(公司仓库)'!$A:$H,7,FALSE)),0,VLOOKUP(E2520&amp;G2520,'[1]采购入库货量(公司仓库)'!$A:$H,7,FALSE)))*L2520-(IF(ISERROR(VLOOKUP(E2520&amp;G2520,'[1]采购入库货量(公司仓库)'!$A:$H,8,FALSE)),0,VLOOKUP(E2520&amp;G2520,'[1]采购入库货量(公司仓库)'!$A:$H,8,FALSE)))))</f>
        <v>0</v>
      </c>
      <c r="AB2520">
        <f>SUMIF([1]销售数据!$B:$B,E2520&amp;G2520,[1]销售数据!$G:$G)</f>
        <v>0</v>
      </c>
      <c r="AC2520" s="12">
        <f t="shared" si="637"/>
        <v>0</v>
      </c>
      <c r="AD2520" t="str">
        <f t="shared" si="638"/>
        <v/>
      </c>
      <c r="AE2520">
        <f>SUMIF([1]销售数据!$B:$B,AD2520,[1]销售数据!$L:$L)</f>
        <v>0</v>
      </c>
      <c r="AF2520">
        <f>SUMIF([1]销售数据!$B:$B,AD2520,[1]销售数据!$K:$K)</f>
        <v>0</v>
      </c>
      <c r="AG2520">
        <f>SUMIF([1]销售数据!$B:$B,AD2520,[1]销售数据!$J:$J)</f>
        <v>0</v>
      </c>
      <c r="AH2520">
        <f>SUMIF([1]销售数据!$B:$B,AD2520,[1]销售数据!$I:$I)</f>
        <v>0</v>
      </c>
      <c r="AI2520">
        <f>SUMIF([1]销售数据!$B:$B,AD2520,[1]销售数据!$H:$H)</f>
        <v>0</v>
      </c>
      <c r="AJ2520" s="20">
        <f t="shared" si="639"/>
        <v>0</v>
      </c>
      <c r="AK2520">
        <f>SUMIF([1]发货店铺数!$B:$B,AD2520,[1]发货店铺数!$G:$G)</f>
        <v>0</v>
      </c>
      <c r="AL2520">
        <f>SUMIF([1]销售店铺数!$B:$B,AD2520,[1]销售店铺数!$G:$G)</f>
        <v>0</v>
      </c>
      <c r="AM2520">
        <f>SUMIF([1]销售店铺数!$B:$B,AD2520,[1]销售店铺数!$G:$G)</f>
        <v>0</v>
      </c>
      <c r="AN2520" s="20">
        <f t="shared" si="640"/>
        <v>0</v>
      </c>
      <c r="AO2520" s="20">
        <f t="shared" si="641"/>
        <v>0</v>
      </c>
      <c r="AP2520" s="20">
        <f t="shared" si="642"/>
        <v>0</v>
      </c>
      <c r="AQ2520" s="12">
        <f t="shared" si="643"/>
        <v>0</v>
      </c>
      <c r="AR2520" s="20">
        <f t="shared" si="644"/>
        <v>0</v>
      </c>
      <c r="AS2520" s="20">
        <f t="shared" si="645"/>
        <v>0</v>
      </c>
    </row>
    <row r="2521" spans="1:45">
      <c r="A2521"/>
      <c r="B2521"/>
      <c r="C2521"/>
      <c r="D2521"/>
      <c r="E2521"/>
      <c r="F2521"/>
      <c r="G2521"/>
      <c r="H2521"/>
      <c r="I2521"/>
      <c r="J2521"/>
      <c r="K2521"/>
      <c r="L2521"/>
      <c r="M2521" s="8" t="str">
        <f>IF(ISERROR( VLOOKUP(AD2521,'[1]采购入库货量(公司仓库)'!$A:$I,9,FALSE)),"", VLOOKUP(AD2521,'[1]采购入库货量(公司仓库)'!$A:$I,9,FALSE))</f>
        <v/>
      </c>
      <c r="N2521" s="8" t="str">
        <f>IF(ISERROR( VLOOKUP(AD2521,[1]批发上市日期!$A:$F,6,FALSE)),"",  VLOOKUP(AD2521,[1]批发上市日期!$A:$F,6,FALSE))</f>
        <v/>
      </c>
      <c r="O2521" s="48">
        <f>IF(ISERROR(VLOOKUP(E2521&amp;G2521,'[1]采购入库货量(公司仓库)'!$A:$I,7,FALSE)),0,VLOOKUP(E2521&amp;G2521,'[1]采购入库货量(公司仓库)'!$A:$I,7,FALSE))</f>
        <v>0</v>
      </c>
      <c r="P2521" s="12">
        <f t="shared" si="630"/>
        <v>0</v>
      </c>
      <c r="Q2521" s="14">
        <f>IF(ISERROR(VLOOKUP(E2521&amp;G2521,'[1]采购入库货量(公司仓库)'!$A:$I,8,FALSE)),0,VLOOKUP(E2521&amp;G2521,'[1]采购入库货量(公司仓库)'!$A:$I,8,FALSE))</f>
        <v>0</v>
      </c>
      <c r="R2521" s="12">
        <f t="shared" si="631"/>
        <v>0</v>
      </c>
      <c r="S2521">
        <f>SUMIF([1]库存总量!$H:$H,E2521&amp;G2521,[1]库存总量!$G:$G)</f>
        <v>0</v>
      </c>
      <c r="T2521" s="12">
        <f t="shared" si="632"/>
        <v>0</v>
      </c>
      <c r="U2521">
        <f>SUMIFS([1]库存总量!$G:$G,[1]库存总量!$H:$H,E2521&amp;G2521,[1]库存总量!$A:$A,"B")</f>
        <v>0</v>
      </c>
      <c r="V2521" s="12">
        <f t="shared" si="633"/>
        <v>0</v>
      </c>
      <c r="W2521">
        <f>SUMIFS([1]库存总量!$G:$G,[1]库存总量!$H:$H,E2521&amp;G2521,[1]库存总量!$A:$A,"K")</f>
        <v>0</v>
      </c>
      <c r="X2521" s="12">
        <f t="shared" si="634"/>
        <v>0</v>
      </c>
      <c r="Y2521">
        <f t="shared" si="635"/>
        <v>0</v>
      </c>
      <c r="Z2521" s="12">
        <f t="shared" si="636"/>
        <v>0</v>
      </c>
      <c r="AA2521">
        <f>(IF(ISERROR((IF(ISERROR(VLOOKUP(E2521&amp;G2521,'[1]采购入库货量(公司仓库)'!$A:$H,7,FALSE)),0,VLOOKUP(E2521&amp;G2521,'[1]采购入库货量(公司仓库)'!$A:$H,7,FALSE)))*L2521-(IF(ISERROR(VLOOKUP(E2521&amp;G2521,'[1]采购入库货量(公司仓库)'!$A:$H,8,FALSE)),0,VLOOKUP(E2521&amp;G2521,'[1]采购入库货量(公司仓库)'!$A:$H,8,FALSE)))),0,(IF(ISERROR(VLOOKUP(E2521&amp;G2521,'[1]采购入库货量(公司仓库)'!$A:$H,7,FALSE)),0,VLOOKUP(E2521&amp;G2521,'[1]采购入库货量(公司仓库)'!$A:$H,7,FALSE)))*L2521-(IF(ISERROR(VLOOKUP(E2521&amp;G2521,'[1]采购入库货量(公司仓库)'!$A:$H,8,FALSE)),0,VLOOKUP(E2521&amp;G2521,'[1]采购入库货量(公司仓库)'!$A:$H,8,FALSE)))))</f>
        <v>0</v>
      </c>
      <c r="AB2521">
        <f>SUMIF([1]销售数据!$B:$B,E2521&amp;G2521,[1]销售数据!$G:$G)</f>
        <v>0</v>
      </c>
      <c r="AC2521" s="12">
        <f t="shared" si="637"/>
        <v>0</v>
      </c>
      <c r="AD2521" t="str">
        <f t="shared" si="638"/>
        <v/>
      </c>
      <c r="AE2521">
        <f>SUMIF([1]销售数据!$B:$B,AD2521,[1]销售数据!$L:$L)</f>
        <v>0</v>
      </c>
      <c r="AF2521">
        <f>SUMIF([1]销售数据!$B:$B,AD2521,[1]销售数据!$K:$K)</f>
        <v>0</v>
      </c>
      <c r="AG2521">
        <f>SUMIF([1]销售数据!$B:$B,AD2521,[1]销售数据!$J:$J)</f>
        <v>0</v>
      </c>
      <c r="AH2521">
        <f>SUMIF([1]销售数据!$B:$B,AD2521,[1]销售数据!$I:$I)</f>
        <v>0</v>
      </c>
      <c r="AI2521">
        <f>SUMIF([1]销售数据!$B:$B,AD2521,[1]销售数据!$H:$H)</f>
        <v>0</v>
      </c>
      <c r="AJ2521" s="20">
        <f t="shared" si="639"/>
        <v>0</v>
      </c>
      <c r="AK2521">
        <f>SUMIF([1]发货店铺数!$B:$B,AD2521,[1]发货店铺数!$G:$G)</f>
        <v>0</v>
      </c>
      <c r="AL2521">
        <f>SUMIF([1]销售店铺数!$B:$B,AD2521,[1]销售店铺数!$G:$G)</f>
        <v>0</v>
      </c>
      <c r="AM2521">
        <f>SUMIF([1]销售店铺数!$B:$B,AD2521,[1]销售店铺数!$G:$G)</f>
        <v>0</v>
      </c>
      <c r="AN2521" s="20">
        <f t="shared" si="640"/>
        <v>0</v>
      </c>
      <c r="AO2521" s="20">
        <f t="shared" si="641"/>
        <v>0</v>
      </c>
      <c r="AP2521" s="20">
        <f t="shared" si="642"/>
        <v>0</v>
      </c>
      <c r="AQ2521" s="12">
        <f t="shared" si="643"/>
        <v>0</v>
      </c>
      <c r="AR2521" s="20">
        <f t="shared" si="644"/>
        <v>0</v>
      </c>
      <c r="AS2521" s="20">
        <f t="shared" si="645"/>
        <v>0</v>
      </c>
    </row>
    <row r="2522" spans="1:45">
      <c r="A2522"/>
      <c r="B2522"/>
      <c r="C2522"/>
      <c r="D2522"/>
      <c r="E2522"/>
      <c r="F2522"/>
      <c r="G2522"/>
      <c r="H2522"/>
      <c r="I2522"/>
      <c r="J2522"/>
      <c r="K2522"/>
      <c r="L2522"/>
      <c r="M2522" s="8" t="str">
        <f>IF(ISERROR( VLOOKUP(AD2522,'[1]采购入库货量(公司仓库)'!$A:$I,9,FALSE)),"", VLOOKUP(AD2522,'[1]采购入库货量(公司仓库)'!$A:$I,9,FALSE))</f>
        <v/>
      </c>
      <c r="N2522" s="8" t="str">
        <f>IF(ISERROR( VLOOKUP(AD2522,[1]批发上市日期!$A:$F,6,FALSE)),"",  VLOOKUP(AD2522,[1]批发上市日期!$A:$F,6,FALSE))</f>
        <v/>
      </c>
      <c r="O2522" s="48">
        <f>IF(ISERROR(VLOOKUP(E2522&amp;G2522,'[1]采购入库货量(公司仓库)'!$A:$I,7,FALSE)),0,VLOOKUP(E2522&amp;G2522,'[1]采购入库货量(公司仓库)'!$A:$I,7,FALSE))</f>
        <v>0</v>
      </c>
      <c r="P2522" s="12">
        <f t="shared" si="630"/>
        <v>0</v>
      </c>
      <c r="Q2522" s="14">
        <f>IF(ISERROR(VLOOKUP(E2522&amp;G2522,'[1]采购入库货量(公司仓库)'!$A:$I,8,FALSE)),0,VLOOKUP(E2522&amp;G2522,'[1]采购入库货量(公司仓库)'!$A:$I,8,FALSE))</f>
        <v>0</v>
      </c>
      <c r="R2522" s="12">
        <f t="shared" si="631"/>
        <v>0</v>
      </c>
      <c r="S2522">
        <f>SUMIF([1]库存总量!$H:$H,E2522&amp;G2522,[1]库存总量!$G:$G)</f>
        <v>0</v>
      </c>
      <c r="T2522" s="12">
        <f t="shared" si="632"/>
        <v>0</v>
      </c>
      <c r="U2522">
        <f>SUMIFS([1]库存总量!$G:$G,[1]库存总量!$H:$H,E2522&amp;G2522,[1]库存总量!$A:$A,"B")</f>
        <v>0</v>
      </c>
      <c r="V2522" s="12">
        <f t="shared" si="633"/>
        <v>0</v>
      </c>
      <c r="W2522">
        <f>SUMIFS([1]库存总量!$G:$G,[1]库存总量!$H:$H,E2522&amp;G2522,[1]库存总量!$A:$A,"K")</f>
        <v>0</v>
      </c>
      <c r="X2522" s="12">
        <f t="shared" si="634"/>
        <v>0</v>
      </c>
      <c r="Y2522">
        <f t="shared" si="635"/>
        <v>0</v>
      </c>
      <c r="Z2522" s="12">
        <f t="shared" si="636"/>
        <v>0</v>
      </c>
      <c r="AA2522">
        <f>(IF(ISERROR((IF(ISERROR(VLOOKUP(E2522&amp;G2522,'[1]采购入库货量(公司仓库)'!$A:$H,7,FALSE)),0,VLOOKUP(E2522&amp;G2522,'[1]采购入库货量(公司仓库)'!$A:$H,7,FALSE)))*L2522-(IF(ISERROR(VLOOKUP(E2522&amp;G2522,'[1]采购入库货量(公司仓库)'!$A:$H,8,FALSE)),0,VLOOKUP(E2522&amp;G2522,'[1]采购入库货量(公司仓库)'!$A:$H,8,FALSE)))),0,(IF(ISERROR(VLOOKUP(E2522&amp;G2522,'[1]采购入库货量(公司仓库)'!$A:$H,7,FALSE)),0,VLOOKUP(E2522&amp;G2522,'[1]采购入库货量(公司仓库)'!$A:$H,7,FALSE)))*L2522-(IF(ISERROR(VLOOKUP(E2522&amp;G2522,'[1]采购入库货量(公司仓库)'!$A:$H,8,FALSE)),0,VLOOKUP(E2522&amp;G2522,'[1]采购入库货量(公司仓库)'!$A:$H,8,FALSE)))))</f>
        <v>0</v>
      </c>
      <c r="AB2522">
        <f>SUMIF([1]销售数据!$B:$B,E2522&amp;G2522,[1]销售数据!$G:$G)</f>
        <v>0</v>
      </c>
      <c r="AC2522" s="12">
        <f t="shared" si="637"/>
        <v>0</v>
      </c>
      <c r="AD2522" t="str">
        <f t="shared" si="638"/>
        <v/>
      </c>
      <c r="AE2522">
        <f>SUMIF([1]销售数据!$B:$B,AD2522,[1]销售数据!$L:$L)</f>
        <v>0</v>
      </c>
      <c r="AF2522">
        <f>SUMIF([1]销售数据!$B:$B,AD2522,[1]销售数据!$K:$K)</f>
        <v>0</v>
      </c>
      <c r="AG2522">
        <f>SUMIF([1]销售数据!$B:$B,AD2522,[1]销售数据!$J:$J)</f>
        <v>0</v>
      </c>
      <c r="AH2522">
        <f>SUMIF([1]销售数据!$B:$B,AD2522,[1]销售数据!$I:$I)</f>
        <v>0</v>
      </c>
      <c r="AI2522">
        <f>SUMIF([1]销售数据!$B:$B,AD2522,[1]销售数据!$H:$H)</f>
        <v>0</v>
      </c>
      <c r="AJ2522" s="20">
        <f t="shared" si="639"/>
        <v>0</v>
      </c>
      <c r="AK2522">
        <f>SUMIF([1]发货店铺数!$B:$B,AD2522,[1]发货店铺数!$G:$G)</f>
        <v>0</v>
      </c>
      <c r="AL2522">
        <f>SUMIF([1]销售店铺数!$B:$B,AD2522,[1]销售店铺数!$G:$G)</f>
        <v>0</v>
      </c>
      <c r="AM2522">
        <f>SUMIF([1]销售店铺数!$B:$B,AD2522,[1]销售店铺数!$G:$G)</f>
        <v>0</v>
      </c>
      <c r="AN2522" s="20">
        <f t="shared" si="640"/>
        <v>0</v>
      </c>
      <c r="AO2522" s="20">
        <f t="shared" si="641"/>
        <v>0</v>
      </c>
      <c r="AP2522" s="20">
        <f t="shared" si="642"/>
        <v>0</v>
      </c>
      <c r="AQ2522" s="12">
        <f t="shared" si="643"/>
        <v>0</v>
      </c>
      <c r="AR2522" s="20">
        <f t="shared" si="644"/>
        <v>0</v>
      </c>
      <c r="AS2522" s="20">
        <f t="shared" si="645"/>
        <v>0</v>
      </c>
    </row>
    <row r="2523" spans="1:45">
      <c r="A2523"/>
      <c r="B2523"/>
      <c r="C2523"/>
      <c r="D2523"/>
      <c r="E2523"/>
      <c r="F2523"/>
      <c r="G2523"/>
      <c r="H2523"/>
      <c r="I2523"/>
      <c r="J2523"/>
      <c r="K2523"/>
      <c r="L2523"/>
      <c r="M2523" s="8" t="str">
        <f>IF(ISERROR( VLOOKUP(AD2523,'[1]采购入库货量(公司仓库)'!$A:$I,9,FALSE)),"", VLOOKUP(AD2523,'[1]采购入库货量(公司仓库)'!$A:$I,9,FALSE))</f>
        <v/>
      </c>
      <c r="N2523" s="8" t="str">
        <f>IF(ISERROR( VLOOKUP(AD2523,[1]批发上市日期!$A:$F,6,FALSE)),"",  VLOOKUP(AD2523,[1]批发上市日期!$A:$F,6,FALSE))</f>
        <v/>
      </c>
      <c r="O2523" s="48">
        <f>IF(ISERROR(VLOOKUP(E2523&amp;G2523,'[1]采购入库货量(公司仓库)'!$A:$I,7,FALSE)),0,VLOOKUP(E2523&amp;G2523,'[1]采购入库货量(公司仓库)'!$A:$I,7,FALSE))</f>
        <v>0</v>
      </c>
      <c r="P2523" s="12">
        <f t="shared" si="630"/>
        <v>0</v>
      </c>
      <c r="Q2523" s="14">
        <f>IF(ISERROR(VLOOKUP(E2523&amp;G2523,'[1]采购入库货量(公司仓库)'!$A:$I,8,FALSE)),0,VLOOKUP(E2523&amp;G2523,'[1]采购入库货量(公司仓库)'!$A:$I,8,FALSE))</f>
        <v>0</v>
      </c>
      <c r="R2523" s="12">
        <f t="shared" si="631"/>
        <v>0</v>
      </c>
      <c r="S2523">
        <f>SUMIF([1]库存总量!$H:$H,E2523&amp;G2523,[1]库存总量!$G:$G)</f>
        <v>0</v>
      </c>
      <c r="T2523" s="12">
        <f t="shared" si="632"/>
        <v>0</v>
      </c>
      <c r="U2523">
        <f>SUMIFS([1]库存总量!$G:$G,[1]库存总量!$H:$H,E2523&amp;G2523,[1]库存总量!$A:$A,"B")</f>
        <v>0</v>
      </c>
      <c r="V2523" s="12">
        <f t="shared" si="633"/>
        <v>0</v>
      </c>
      <c r="W2523">
        <f>SUMIFS([1]库存总量!$G:$G,[1]库存总量!$H:$H,E2523&amp;G2523,[1]库存总量!$A:$A,"K")</f>
        <v>0</v>
      </c>
      <c r="X2523" s="12">
        <f t="shared" si="634"/>
        <v>0</v>
      </c>
      <c r="Y2523">
        <f t="shared" si="635"/>
        <v>0</v>
      </c>
      <c r="Z2523" s="12">
        <f t="shared" si="636"/>
        <v>0</v>
      </c>
      <c r="AA2523">
        <f>(IF(ISERROR((IF(ISERROR(VLOOKUP(E2523&amp;G2523,'[1]采购入库货量(公司仓库)'!$A:$H,7,FALSE)),0,VLOOKUP(E2523&amp;G2523,'[1]采购入库货量(公司仓库)'!$A:$H,7,FALSE)))*L2523-(IF(ISERROR(VLOOKUP(E2523&amp;G2523,'[1]采购入库货量(公司仓库)'!$A:$H,8,FALSE)),0,VLOOKUP(E2523&amp;G2523,'[1]采购入库货量(公司仓库)'!$A:$H,8,FALSE)))),0,(IF(ISERROR(VLOOKUP(E2523&amp;G2523,'[1]采购入库货量(公司仓库)'!$A:$H,7,FALSE)),0,VLOOKUP(E2523&amp;G2523,'[1]采购入库货量(公司仓库)'!$A:$H,7,FALSE)))*L2523-(IF(ISERROR(VLOOKUP(E2523&amp;G2523,'[1]采购入库货量(公司仓库)'!$A:$H,8,FALSE)),0,VLOOKUP(E2523&amp;G2523,'[1]采购入库货量(公司仓库)'!$A:$H,8,FALSE)))))</f>
        <v>0</v>
      </c>
      <c r="AB2523">
        <f>SUMIF([1]销售数据!$B:$B,E2523&amp;G2523,[1]销售数据!$G:$G)</f>
        <v>0</v>
      </c>
      <c r="AC2523" s="12">
        <f t="shared" si="637"/>
        <v>0</v>
      </c>
      <c r="AD2523" t="str">
        <f t="shared" si="638"/>
        <v/>
      </c>
      <c r="AE2523">
        <f>SUMIF([1]销售数据!$B:$B,AD2523,[1]销售数据!$L:$L)</f>
        <v>0</v>
      </c>
      <c r="AF2523">
        <f>SUMIF([1]销售数据!$B:$B,AD2523,[1]销售数据!$K:$K)</f>
        <v>0</v>
      </c>
      <c r="AG2523">
        <f>SUMIF([1]销售数据!$B:$B,AD2523,[1]销售数据!$J:$J)</f>
        <v>0</v>
      </c>
      <c r="AH2523">
        <f>SUMIF([1]销售数据!$B:$B,AD2523,[1]销售数据!$I:$I)</f>
        <v>0</v>
      </c>
      <c r="AI2523">
        <f>SUMIF([1]销售数据!$B:$B,AD2523,[1]销售数据!$H:$H)</f>
        <v>0</v>
      </c>
      <c r="AJ2523" s="20">
        <f t="shared" si="639"/>
        <v>0</v>
      </c>
      <c r="AK2523">
        <f>SUMIF([1]发货店铺数!$B:$B,AD2523,[1]发货店铺数!$G:$G)</f>
        <v>0</v>
      </c>
      <c r="AL2523">
        <f>SUMIF([1]销售店铺数!$B:$B,AD2523,[1]销售店铺数!$G:$G)</f>
        <v>0</v>
      </c>
      <c r="AM2523">
        <f>SUMIF([1]销售店铺数!$B:$B,AD2523,[1]销售店铺数!$G:$G)</f>
        <v>0</v>
      </c>
      <c r="AN2523" s="20">
        <f t="shared" si="640"/>
        <v>0</v>
      </c>
      <c r="AO2523" s="20">
        <f t="shared" si="641"/>
        <v>0</v>
      </c>
      <c r="AP2523" s="20">
        <f t="shared" si="642"/>
        <v>0</v>
      </c>
      <c r="AQ2523" s="12">
        <f t="shared" si="643"/>
        <v>0</v>
      </c>
      <c r="AR2523" s="20">
        <f t="shared" si="644"/>
        <v>0</v>
      </c>
      <c r="AS2523" s="20">
        <f t="shared" si="645"/>
        <v>0</v>
      </c>
    </row>
    <row r="2524" spans="1:45">
      <c r="A2524"/>
      <c r="B2524"/>
      <c r="C2524"/>
      <c r="D2524"/>
      <c r="E2524"/>
      <c r="F2524"/>
      <c r="G2524"/>
      <c r="H2524"/>
      <c r="I2524"/>
      <c r="J2524"/>
      <c r="K2524"/>
      <c r="L2524"/>
      <c r="M2524" s="8" t="str">
        <f>IF(ISERROR( VLOOKUP(AD2524,'[1]采购入库货量(公司仓库)'!$A:$I,9,FALSE)),"", VLOOKUP(AD2524,'[1]采购入库货量(公司仓库)'!$A:$I,9,FALSE))</f>
        <v/>
      </c>
      <c r="N2524" s="8" t="str">
        <f>IF(ISERROR( VLOOKUP(AD2524,[1]批发上市日期!$A:$F,6,FALSE)),"",  VLOOKUP(AD2524,[1]批发上市日期!$A:$F,6,FALSE))</f>
        <v/>
      </c>
      <c r="O2524" s="48">
        <f>IF(ISERROR(VLOOKUP(E2524&amp;G2524,'[1]采购入库货量(公司仓库)'!$A:$I,7,FALSE)),0,VLOOKUP(E2524&amp;G2524,'[1]采购入库货量(公司仓库)'!$A:$I,7,FALSE))</f>
        <v>0</v>
      </c>
      <c r="P2524" s="12">
        <f t="shared" si="630"/>
        <v>0</v>
      </c>
      <c r="Q2524" s="14">
        <f>IF(ISERROR(VLOOKUP(E2524&amp;G2524,'[1]采购入库货量(公司仓库)'!$A:$I,8,FALSE)),0,VLOOKUP(E2524&amp;G2524,'[1]采购入库货量(公司仓库)'!$A:$I,8,FALSE))</f>
        <v>0</v>
      </c>
      <c r="R2524" s="12">
        <f t="shared" si="631"/>
        <v>0</v>
      </c>
      <c r="S2524">
        <f>SUMIF([1]库存总量!$H:$H,E2524&amp;G2524,[1]库存总量!$G:$G)</f>
        <v>0</v>
      </c>
      <c r="T2524" s="12">
        <f t="shared" si="632"/>
        <v>0</v>
      </c>
      <c r="U2524">
        <f>SUMIFS([1]库存总量!$G:$G,[1]库存总量!$H:$H,E2524&amp;G2524,[1]库存总量!$A:$A,"B")</f>
        <v>0</v>
      </c>
      <c r="V2524" s="12">
        <f t="shared" si="633"/>
        <v>0</v>
      </c>
      <c r="W2524">
        <f>SUMIFS([1]库存总量!$G:$G,[1]库存总量!$H:$H,E2524&amp;G2524,[1]库存总量!$A:$A,"K")</f>
        <v>0</v>
      </c>
      <c r="X2524" s="12">
        <f t="shared" si="634"/>
        <v>0</v>
      </c>
      <c r="Y2524">
        <f t="shared" si="635"/>
        <v>0</v>
      </c>
      <c r="Z2524" s="12">
        <f t="shared" si="636"/>
        <v>0</v>
      </c>
      <c r="AA2524">
        <f>(IF(ISERROR((IF(ISERROR(VLOOKUP(E2524&amp;G2524,'[1]采购入库货量(公司仓库)'!$A:$H,7,FALSE)),0,VLOOKUP(E2524&amp;G2524,'[1]采购入库货量(公司仓库)'!$A:$H,7,FALSE)))*L2524-(IF(ISERROR(VLOOKUP(E2524&amp;G2524,'[1]采购入库货量(公司仓库)'!$A:$H,8,FALSE)),0,VLOOKUP(E2524&amp;G2524,'[1]采购入库货量(公司仓库)'!$A:$H,8,FALSE)))),0,(IF(ISERROR(VLOOKUP(E2524&amp;G2524,'[1]采购入库货量(公司仓库)'!$A:$H,7,FALSE)),0,VLOOKUP(E2524&amp;G2524,'[1]采购入库货量(公司仓库)'!$A:$H,7,FALSE)))*L2524-(IF(ISERROR(VLOOKUP(E2524&amp;G2524,'[1]采购入库货量(公司仓库)'!$A:$H,8,FALSE)),0,VLOOKUP(E2524&amp;G2524,'[1]采购入库货量(公司仓库)'!$A:$H,8,FALSE)))))</f>
        <v>0</v>
      </c>
      <c r="AB2524">
        <f>SUMIF([1]销售数据!$B:$B,E2524&amp;G2524,[1]销售数据!$G:$G)</f>
        <v>0</v>
      </c>
      <c r="AC2524" s="12">
        <f t="shared" si="637"/>
        <v>0</v>
      </c>
      <c r="AD2524" t="str">
        <f t="shared" si="638"/>
        <v/>
      </c>
      <c r="AE2524">
        <f>SUMIF([1]销售数据!$B:$B,AD2524,[1]销售数据!$L:$L)</f>
        <v>0</v>
      </c>
      <c r="AF2524">
        <f>SUMIF([1]销售数据!$B:$B,AD2524,[1]销售数据!$K:$K)</f>
        <v>0</v>
      </c>
      <c r="AG2524">
        <f>SUMIF([1]销售数据!$B:$B,AD2524,[1]销售数据!$J:$J)</f>
        <v>0</v>
      </c>
      <c r="AH2524">
        <f>SUMIF([1]销售数据!$B:$B,AD2524,[1]销售数据!$I:$I)</f>
        <v>0</v>
      </c>
      <c r="AI2524">
        <f>SUMIF([1]销售数据!$B:$B,AD2524,[1]销售数据!$H:$H)</f>
        <v>0</v>
      </c>
      <c r="AJ2524" s="20">
        <f t="shared" si="639"/>
        <v>0</v>
      </c>
      <c r="AK2524">
        <f>SUMIF([1]发货店铺数!$B:$B,AD2524,[1]发货店铺数!$G:$G)</f>
        <v>0</v>
      </c>
      <c r="AL2524">
        <f>SUMIF([1]销售店铺数!$B:$B,AD2524,[1]销售店铺数!$G:$G)</f>
        <v>0</v>
      </c>
      <c r="AM2524">
        <f>SUMIF([1]销售店铺数!$B:$B,AD2524,[1]销售店铺数!$G:$G)</f>
        <v>0</v>
      </c>
      <c r="AN2524" s="20">
        <f t="shared" si="640"/>
        <v>0</v>
      </c>
      <c r="AO2524" s="20">
        <f t="shared" si="641"/>
        <v>0</v>
      </c>
      <c r="AP2524" s="20">
        <f t="shared" si="642"/>
        <v>0</v>
      </c>
      <c r="AQ2524" s="12">
        <f t="shared" si="643"/>
        <v>0</v>
      </c>
      <c r="AR2524" s="20">
        <f t="shared" si="644"/>
        <v>0</v>
      </c>
      <c r="AS2524" s="20">
        <f t="shared" si="645"/>
        <v>0</v>
      </c>
    </row>
    <row r="2525" spans="1:45">
      <c r="A2525"/>
      <c r="B2525"/>
      <c r="C2525"/>
      <c r="D2525"/>
      <c r="E2525"/>
      <c r="F2525"/>
      <c r="G2525"/>
      <c r="H2525"/>
      <c r="I2525"/>
      <c r="J2525"/>
      <c r="K2525"/>
      <c r="L2525"/>
      <c r="M2525" s="8" t="str">
        <f>IF(ISERROR( VLOOKUP(AD2525,'[1]采购入库货量(公司仓库)'!$A:$I,9,FALSE)),"", VLOOKUP(AD2525,'[1]采购入库货量(公司仓库)'!$A:$I,9,FALSE))</f>
        <v/>
      </c>
      <c r="N2525" s="8" t="str">
        <f>IF(ISERROR( VLOOKUP(AD2525,[1]批发上市日期!$A:$F,6,FALSE)),"",  VLOOKUP(AD2525,[1]批发上市日期!$A:$F,6,FALSE))</f>
        <v/>
      </c>
      <c r="O2525" s="48">
        <f>IF(ISERROR(VLOOKUP(E2525&amp;G2525,'[1]采购入库货量(公司仓库)'!$A:$I,7,FALSE)),0,VLOOKUP(E2525&amp;G2525,'[1]采购入库货量(公司仓库)'!$A:$I,7,FALSE))</f>
        <v>0</v>
      </c>
      <c r="P2525" s="12">
        <f t="shared" si="630"/>
        <v>0</v>
      </c>
      <c r="Q2525" s="14">
        <f>IF(ISERROR(VLOOKUP(E2525&amp;G2525,'[1]采购入库货量(公司仓库)'!$A:$I,8,FALSE)),0,VLOOKUP(E2525&amp;G2525,'[1]采购入库货量(公司仓库)'!$A:$I,8,FALSE))</f>
        <v>0</v>
      </c>
      <c r="R2525" s="12">
        <f t="shared" si="631"/>
        <v>0</v>
      </c>
      <c r="S2525">
        <f>SUMIF([1]库存总量!$H:$H,E2525&amp;G2525,[1]库存总量!$G:$G)</f>
        <v>0</v>
      </c>
      <c r="T2525" s="12">
        <f t="shared" si="632"/>
        <v>0</v>
      </c>
      <c r="U2525">
        <f>SUMIFS([1]库存总量!$G:$G,[1]库存总量!$H:$H,E2525&amp;G2525,[1]库存总量!$A:$A,"B")</f>
        <v>0</v>
      </c>
      <c r="V2525" s="12">
        <f t="shared" si="633"/>
        <v>0</v>
      </c>
      <c r="W2525">
        <f>SUMIFS([1]库存总量!$G:$G,[1]库存总量!$H:$H,E2525&amp;G2525,[1]库存总量!$A:$A,"K")</f>
        <v>0</v>
      </c>
      <c r="X2525" s="12">
        <f t="shared" si="634"/>
        <v>0</v>
      </c>
      <c r="Y2525">
        <f t="shared" si="635"/>
        <v>0</v>
      </c>
      <c r="Z2525" s="12">
        <f t="shared" si="636"/>
        <v>0</v>
      </c>
      <c r="AA2525">
        <f>(IF(ISERROR((IF(ISERROR(VLOOKUP(E2525&amp;G2525,'[1]采购入库货量(公司仓库)'!$A:$H,7,FALSE)),0,VLOOKUP(E2525&amp;G2525,'[1]采购入库货量(公司仓库)'!$A:$H,7,FALSE)))*L2525-(IF(ISERROR(VLOOKUP(E2525&amp;G2525,'[1]采购入库货量(公司仓库)'!$A:$H,8,FALSE)),0,VLOOKUP(E2525&amp;G2525,'[1]采购入库货量(公司仓库)'!$A:$H,8,FALSE)))),0,(IF(ISERROR(VLOOKUP(E2525&amp;G2525,'[1]采购入库货量(公司仓库)'!$A:$H,7,FALSE)),0,VLOOKUP(E2525&amp;G2525,'[1]采购入库货量(公司仓库)'!$A:$H,7,FALSE)))*L2525-(IF(ISERROR(VLOOKUP(E2525&amp;G2525,'[1]采购入库货量(公司仓库)'!$A:$H,8,FALSE)),0,VLOOKUP(E2525&amp;G2525,'[1]采购入库货量(公司仓库)'!$A:$H,8,FALSE)))))</f>
        <v>0</v>
      </c>
      <c r="AB2525">
        <f>SUMIF([1]销售数据!$B:$B,E2525&amp;G2525,[1]销售数据!$G:$G)</f>
        <v>0</v>
      </c>
      <c r="AC2525" s="12">
        <f t="shared" si="637"/>
        <v>0</v>
      </c>
      <c r="AD2525" t="str">
        <f t="shared" si="638"/>
        <v/>
      </c>
      <c r="AE2525">
        <f>SUMIF([1]销售数据!$B:$B,AD2525,[1]销售数据!$L:$L)</f>
        <v>0</v>
      </c>
      <c r="AF2525">
        <f>SUMIF([1]销售数据!$B:$B,AD2525,[1]销售数据!$K:$K)</f>
        <v>0</v>
      </c>
      <c r="AG2525">
        <f>SUMIF([1]销售数据!$B:$B,AD2525,[1]销售数据!$J:$J)</f>
        <v>0</v>
      </c>
      <c r="AH2525">
        <f>SUMIF([1]销售数据!$B:$B,AD2525,[1]销售数据!$I:$I)</f>
        <v>0</v>
      </c>
      <c r="AI2525">
        <f>SUMIF([1]销售数据!$B:$B,AD2525,[1]销售数据!$H:$H)</f>
        <v>0</v>
      </c>
      <c r="AJ2525" s="20">
        <f t="shared" si="639"/>
        <v>0</v>
      </c>
      <c r="AK2525">
        <f>SUMIF([1]发货店铺数!$B:$B,AD2525,[1]发货店铺数!$G:$G)</f>
        <v>0</v>
      </c>
      <c r="AL2525">
        <f>SUMIF([1]销售店铺数!$B:$B,AD2525,[1]销售店铺数!$G:$G)</f>
        <v>0</v>
      </c>
      <c r="AM2525">
        <f>SUMIF([1]销售店铺数!$B:$B,AD2525,[1]销售店铺数!$G:$G)</f>
        <v>0</v>
      </c>
      <c r="AN2525" s="20">
        <f t="shared" si="640"/>
        <v>0</v>
      </c>
      <c r="AO2525" s="20">
        <f t="shared" si="641"/>
        <v>0</v>
      </c>
      <c r="AP2525" s="20">
        <f t="shared" si="642"/>
        <v>0</v>
      </c>
      <c r="AQ2525" s="12">
        <f t="shared" si="643"/>
        <v>0</v>
      </c>
      <c r="AR2525" s="20">
        <f t="shared" si="644"/>
        <v>0</v>
      </c>
      <c r="AS2525" s="20">
        <f t="shared" si="645"/>
        <v>0</v>
      </c>
    </row>
    <row r="2526" spans="1:45">
      <c r="A2526"/>
      <c r="B2526"/>
      <c r="C2526"/>
      <c r="D2526"/>
      <c r="E2526"/>
      <c r="F2526"/>
      <c r="G2526"/>
      <c r="H2526"/>
      <c r="I2526"/>
      <c r="J2526"/>
      <c r="K2526"/>
      <c r="L2526"/>
      <c r="M2526" s="8" t="str">
        <f>IF(ISERROR( VLOOKUP(AD2526,'[1]采购入库货量(公司仓库)'!$A:$I,9,FALSE)),"", VLOOKUP(AD2526,'[1]采购入库货量(公司仓库)'!$A:$I,9,FALSE))</f>
        <v/>
      </c>
      <c r="N2526" s="8" t="str">
        <f>IF(ISERROR( VLOOKUP(AD2526,[1]批发上市日期!$A:$F,6,FALSE)),"",  VLOOKUP(AD2526,[1]批发上市日期!$A:$F,6,FALSE))</f>
        <v/>
      </c>
      <c r="O2526" s="48">
        <f>IF(ISERROR(VLOOKUP(E2526&amp;G2526,'[1]采购入库货量(公司仓库)'!$A:$I,7,FALSE)),0,VLOOKUP(E2526&amp;G2526,'[1]采购入库货量(公司仓库)'!$A:$I,7,FALSE))</f>
        <v>0</v>
      </c>
      <c r="P2526" s="12">
        <f t="shared" si="630"/>
        <v>0</v>
      </c>
      <c r="Q2526" s="14">
        <f>IF(ISERROR(VLOOKUP(E2526&amp;G2526,'[1]采购入库货量(公司仓库)'!$A:$I,8,FALSE)),0,VLOOKUP(E2526&amp;G2526,'[1]采购入库货量(公司仓库)'!$A:$I,8,FALSE))</f>
        <v>0</v>
      </c>
      <c r="R2526" s="12">
        <f t="shared" si="631"/>
        <v>0</v>
      </c>
      <c r="S2526">
        <f>SUMIF([1]库存总量!$H:$H,E2526&amp;G2526,[1]库存总量!$G:$G)</f>
        <v>0</v>
      </c>
      <c r="T2526" s="12">
        <f t="shared" si="632"/>
        <v>0</v>
      </c>
      <c r="U2526">
        <f>SUMIFS([1]库存总量!$G:$G,[1]库存总量!$H:$H,E2526&amp;G2526,[1]库存总量!$A:$A,"B")</f>
        <v>0</v>
      </c>
      <c r="V2526" s="12">
        <f t="shared" si="633"/>
        <v>0</v>
      </c>
      <c r="W2526">
        <f>SUMIFS([1]库存总量!$G:$G,[1]库存总量!$H:$H,E2526&amp;G2526,[1]库存总量!$A:$A,"K")</f>
        <v>0</v>
      </c>
      <c r="X2526" s="12">
        <f t="shared" si="634"/>
        <v>0</v>
      </c>
      <c r="Y2526">
        <f t="shared" si="635"/>
        <v>0</v>
      </c>
      <c r="Z2526" s="12">
        <f t="shared" si="636"/>
        <v>0</v>
      </c>
      <c r="AA2526">
        <f>(IF(ISERROR((IF(ISERROR(VLOOKUP(E2526&amp;G2526,'[1]采购入库货量(公司仓库)'!$A:$H,7,FALSE)),0,VLOOKUP(E2526&amp;G2526,'[1]采购入库货量(公司仓库)'!$A:$H,7,FALSE)))*L2526-(IF(ISERROR(VLOOKUP(E2526&amp;G2526,'[1]采购入库货量(公司仓库)'!$A:$H,8,FALSE)),0,VLOOKUP(E2526&amp;G2526,'[1]采购入库货量(公司仓库)'!$A:$H,8,FALSE)))),0,(IF(ISERROR(VLOOKUP(E2526&amp;G2526,'[1]采购入库货量(公司仓库)'!$A:$H,7,FALSE)),0,VLOOKUP(E2526&amp;G2526,'[1]采购入库货量(公司仓库)'!$A:$H,7,FALSE)))*L2526-(IF(ISERROR(VLOOKUP(E2526&amp;G2526,'[1]采购入库货量(公司仓库)'!$A:$H,8,FALSE)),0,VLOOKUP(E2526&amp;G2526,'[1]采购入库货量(公司仓库)'!$A:$H,8,FALSE)))))</f>
        <v>0</v>
      </c>
      <c r="AB2526">
        <f>SUMIF([1]销售数据!$B:$B,E2526&amp;G2526,[1]销售数据!$G:$G)</f>
        <v>0</v>
      </c>
      <c r="AC2526" s="12">
        <f t="shared" si="637"/>
        <v>0</v>
      </c>
      <c r="AD2526" t="str">
        <f t="shared" si="638"/>
        <v/>
      </c>
      <c r="AE2526">
        <f>SUMIF([1]销售数据!$B:$B,AD2526,[1]销售数据!$L:$L)</f>
        <v>0</v>
      </c>
      <c r="AF2526">
        <f>SUMIF([1]销售数据!$B:$B,AD2526,[1]销售数据!$K:$K)</f>
        <v>0</v>
      </c>
      <c r="AG2526">
        <f>SUMIF([1]销售数据!$B:$B,AD2526,[1]销售数据!$J:$J)</f>
        <v>0</v>
      </c>
      <c r="AH2526">
        <f>SUMIF([1]销售数据!$B:$B,AD2526,[1]销售数据!$I:$I)</f>
        <v>0</v>
      </c>
      <c r="AI2526">
        <f>SUMIF([1]销售数据!$B:$B,AD2526,[1]销售数据!$H:$H)</f>
        <v>0</v>
      </c>
      <c r="AJ2526" s="20">
        <f t="shared" si="639"/>
        <v>0</v>
      </c>
      <c r="AK2526">
        <f>SUMIF([1]发货店铺数!$B:$B,AD2526,[1]发货店铺数!$G:$G)</f>
        <v>0</v>
      </c>
      <c r="AL2526">
        <f>SUMIF([1]销售店铺数!$B:$B,AD2526,[1]销售店铺数!$G:$G)</f>
        <v>0</v>
      </c>
      <c r="AM2526">
        <f>SUMIF([1]销售店铺数!$B:$B,AD2526,[1]销售店铺数!$G:$G)</f>
        <v>0</v>
      </c>
      <c r="AN2526" s="20">
        <f t="shared" si="640"/>
        <v>0</v>
      </c>
      <c r="AO2526" s="20">
        <f t="shared" si="641"/>
        <v>0</v>
      </c>
      <c r="AP2526" s="20">
        <f t="shared" si="642"/>
        <v>0</v>
      </c>
      <c r="AQ2526" s="12">
        <f t="shared" si="643"/>
        <v>0</v>
      </c>
      <c r="AR2526" s="20">
        <f t="shared" si="644"/>
        <v>0</v>
      </c>
      <c r="AS2526" s="20">
        <f t="shared" si="645"/>
        <v>0</v>
      </c>
    </row>
    <row r="2527" spans="1:45">
      <c r="A2527"/>
      <c r="B2527"/>
      <c r="C2527"/>
      <c r="D2527"/>
      <c r="E2527"/>
      <c r="F2527"/>
      <c r="G2527"/>
      <c r="H2527"/>
      <c r="I2527"/>
      <c r="J2527"/>
      <c r="K2527"/>
      <c r="L2527"/>
      <c r="M2527" s="8" t="str">
        <f>IF(ISERROR( VLOOKUP(AD2527,'[1]采购入库货量(公司仓库)'!$A:$I,9,FALSE)),"", VLOOKUP(AD2527,'[1]采购入库货量(公司仓库)'!$A:$I,9,FALSE))</f>
        <v/>
      </c>
      <c r="N2527" s="8" t="str">
        <f>IF(ISERROR( VLOOKUP(AD2527,[1]批发上市日期!$A:$F,6,FALSE)),"",  VLOOKUP(AD2527,[1]批发上市日期!$A:$F,6,FALSE))</f>
        <v/>
      </c>
      <c r="O2527" s="48">
        <f>IF(ISERROR(VLOOKUP(E2527&amp;G2527,'[1]采购入库货量(公司仓库)'!$A:$I,7,FALSE)),0,VLOOKUP(E2527&amp;G2527,'[1]采购入库货量(公司仓库)'!$A:$I,7,FALSE))</f>
        <v>0</v>
      </c>
      <c r="P2527" s="12">
        <f t="shared" si="630"/>
        <v>0</v>
      </c>
      <c r="Q2527" s="14">
        <f>IF(ISERROR(VLOOKUP(E2527&amp;G2527,'[1]采购入库货量(公司仓库)'!$A:$I,8,FALSE)),0,VLOOKUP(E2527&amp;G2527,'[1]采购入库货量(公司仓库)'!$A:$I,8,FALSE))</f>
        <v>0</v>
      </c>
      <c r="R2527" s="12">
        <f t="shared" si="631"/>
        <v>0</v>
      </c>
      <c r="S2527">
        <f>SUMIF([1]库存总量!$H:$H,E2527&amp;G2527,[1]库存总量!$G:$G)</f>
        <v>0</v>
      </c>
      <c r="T2527" s="12">
        <f t="shared" si="632"/>
        <v>0</v>
      </c>
      <c r="U2527">
        <f>SUMIFS([1]库存总量!$G:$G,[1]库存总量!$H:$H,E2527&amp;G2527,[1]库存总量!$A:$A,"B")</f>
        <v>0</v>
      </c>
      <c r="V2527" s="12">
        <f t="shared" si="633"/>
        <v>0</v>
      </c>
      <c r="W2527">
        <f>SUMIFS([1]库存总量!$G:$G,[1]库存总量!$H:$H,E2527&amp;G2527,[1]库存总量!$A:$A,"K")</f>
        <v>0</v>
      </c>
      <c r="X2527" s="12">
        <f t="shared" si="634"/>
        <v>0</v>
      </c>
      <c r="Y2527">
        <f t="shared" si="635"/>
        <v>0</v>
      </c>
      <c r="Z2527" s="12">
        <f t="shared" si="636"/>
        <v>0</v>
      </c>
      <c r="AA2527">
        <f>(IF(ISERROR((IF(ISERROR(VLOOKUP(E2527&amp;G2527,'[1]采购入库货量(公司仓库)'!$A:$H,7,FALSE)),0,VLOOKUP(E2527&amp;G2527,'[1]采购入库货量(公司仓库)'!$A:$H,7,FALSE)))*L2527-(IF(ISERROR(VLOOKUP(E2527&amp;G2527,'[1]采购入库货量(公司仓库)'!$A:$H,8,FALSE)),0,VLOOKUP(E2527&amp;G2527,'[1]采购入库货量(公司仓库)'!$A:$H,8,FALSE)))),0,(IF(ISERROR(VLOOKUP(E2527&amp;G2527,'[1]采购入库货量(公司仓库)'!$A:$H,7,FALSE)),0,VLOOKUP(E2527&amp;G2527,'[1]采购入库货量(公司仓库)'!$A:$H,7,FALSE)))*L2527-(IF(ISERROR(VLOOKUP(E2527&amp;G2527,'[1]采购入库货量(公司仓库)'!$A:$H,8,FALSE)),0,VLOOKUP(E2527&amp;G2527,'[1]采购入库货量(公司仓库)'!$A:$H,8,FALSE)))))</f>
        <v>0</v>
      </c>
      <c r="AB2527">
        <f>SUMIF([1]销售数据!$B:$B,E2527&amp;G2527,[1]销售数据!$G:$G)</f>
        <v>0</v>
      </c>
      <c r="AC2527" s="12">
        <f t="shared" si="637"/>
        <v>0</v>
      </c>
      <c r="AD2527" t="str">
        <f t="shared" si="638"/>
        <v/>
      </c>
      <c r="AE2527">
        <f>SUMIF([1]销售数据!$B:$B,AD2527,[1]销售数据!$L:$L)</f>
        <v>0</v>
      </c>
      <c r="AF2527">
        <f>SUMIF([1]销售数据!$B:$B,AD2527,[1]销售数据!$K:$K)</f>
        <v>0</v>
      </c>
      <c r="AG2527">
        <f>SUMIF([1]销售数据!$B:$B,AD2527,[1]销售数据!$J:$J)</f>
        <v>0</v>
      </c>
      <c r="AH2527">
        <f>SUMIF([1]销售数据!$B:$B,AD2527,[1]销售数据!$I:$I)</f>
        <v>0</v>
      </c>
      <c r="AI2527">
        <f>SUMIF([1]销售数据!$B:$B,AD2527,[1]销售数据!$H:$H)</f>
        <v>0</v>
      </c>
      <c r="AJ2527" s="20">
        <f t="shared" si="639"/>
        <v>0</v>
      </c>
      <c r="AK2527">
        <f>SUMIF([1]发货店铺数!$B:$B,AD2527,[1]发货店铺数!$G:$G)</f>
        <v>0</v>
      </c>
      <c r="AL2527">
        <f>SUMIF([1]销售店铺数!$B:$B,AD2527,[1]销售店铺数!$G:$G)</f>
        <v>0</v>
      </c>
      <c r="AM2527">
        <f>SUMIF([1]销售店铺数!$B:$B,AD2527,[1]销售店铺数!$G:$G)</f>
        <v>0</v>
      </c>
      <c r="AN2527" s="20">
        <f t="shared" si="640"/>
        <v>0</v>
      </c>
      <c r="AO2527" s="20">
        <f t="shared" si="641"/>
        <v>0</v>
      </c>
      <c r="AP2527" s="20">
        <f t="shared" si="642"/>
        <v>0</v>
      </c>
      <c r="AQ2527" s="12">
        <f t="shared" si="643"/>
        <v>0</v>
      </c>
      <c r="AR2527" s="20">
        <f t="shared" si="644"/>
        <v>0</v>
      </c>
      <c r="AS2527" s="20">
        <f t="shared" si="645"/>
        <v>0</v>
      </c>
    </row>
    <row r="2528" spans="1:45">
      <c r="A2528"/>
      <c r="B2528"/>
      <c r="C2528"/>
      <c r="D2528"/>
      <c r="E2528"/>
      <c r="F2528"/>
      <c r="G2528"/>
      <c r="H2528"/>
      <c r="I2528"/>
      <c r="J2528"/>
      <c r="K2528"/>
      <c r="L2528"/>
      <c r="M2528" s="8" t="str">
        <f>IF(ISERROR( VLOOKUP(AD2528,'[1]采购入库货量(公司仓库)'!$A:$I,9,FALSE)),"", VLOOKUP(AD2528,'[1]采购入库货量(公司仓库)'!$A:$I,9,FALSE))</f>
        <v/>
      </c>
      <c r="N2528" s="8" t="str">
        <f>IF(ISERROR( VLOOKUP(AD2528,[1]批发上市日期!$A:$F,6,FALSE)),"",  VLOOKUP(AD2528,[1]批发上市日期!$A:$F,6,FALSE))</f>
        <v/>
      </c>
      <c r="O2528" s="48">
        <f>IF(ISERROR(VLOOKUP(E2528&amp;G2528,'[1]采购入库货量(公司仓库)'!$A:$I,7,FALSE)),0,VLOOKUP(E2528&amp;G2528,'[1]采购入库货量(公司仓库)'!$A:$I,7,FALSE))</f>
        <v>0</v>
      </c>
      <c r="P2528" s="12">
        <f t="shared" si="630"/>
        <v>0</v>
      </c>
      <c r="Q2528" s="14">
        <f>IF(ISERROR(VLOOKUP(E2528&amp;G2528,'[1]采购入库货量(公司仓库)'!$A:$I,8,FALSE)),0,VLOOKUP(E2528&amp;G2528,'[1]采购入库货量(公司仓库)'!$A:$I,8,FALSE))</f>
        <v>0</v>
      </c>
      <c r="R2528" s="12">
        <f t="shared" si="631"/>
        <v>0</v>
      </c>
      <c r="S2528">
        <f>SUMIF([1]库存总量!$H:$H,E2528&amp;G2528,[1]库存总量!$G:$G)</f>
        <v>0</v>
      </c>
      <c r="T2528" s="12">
        <f t="shared" si="632"/>
        <v>0</v>
      </c>
      <c r="U2528">
        <f>SUMIFS([1]库存总量!$G:$G,[1]库存总量!$H:$H,E2528&amp;G2528,[1]库存总量!$A:$A,"B")</f>
        <v>0</v>
      </c>
      <c r="V2528" s="12">
        <f t="shared" si="633"/>
        <v>0</v>
      </c>
      <c r="W2528">
        <f>SUMIFS([1]库存总量!$G:$G,[1]库存总量!$H:$H,E2528&amp;G2528,[1]库存总量!$A:$A,"K")</f>
        <v>0</v>
      </c>
      <c r="X2528" s="12">
        <f t="shared" si="634"/>
        <v>0</v>
      </c>
      <c r="Y2528">
        <f t="shared" si="635"/>
        <v>0</v>
      </c>
      <c r="Z2528" s="12">
        <f t="shared" si="636"/>
        <v>0</v>
      </c>
      <c r="AA2528">
        <f>(IF(ISERROR((IF(ISERROR(VLOOKUP(E2528&amp;G2528,'[1]采购入库货量(公司仓库)'!$A:$H,7,FALSE)),0,VLOOKUP(E2528&amp;G2528,'[1]采购入库货量(公司仓库)'!$A:$H,7,FALSE)))*L2528-(IF(ISERROR(VLOOKUP(E2528&amp;G2528,'[1]采购入库货量(公司仓库)'!$A:$H,8,FALSE)),0,VLOOKUP(E2528&amp;G2528,'[1]采购入库货量(公司仓库)'!$A:$H,8,FALSE)))),0,(IF(ISERROR(VLOOKUP(E2528&amp;G2528,'[1]采购入库货量(公司仓库)'!$A:$H,7,FALSE)),0,VLOOKUP(E2528&amp;G2528,'[1]采购入库货量(公司仓库)'!$A:$H,7,FALSE)))*L2528-(IF(ISERROR(VLOOKUP(E2528&amp;G2528,'[1]采购入库货量(公司仓库)'!$A:$H,8,FALSE)),0,VLOOKUP(E2528&amp;G2528,'[1]采购入库货量(公司仓库)'!$A:$H,8,FALSE)))))</f>
        <v>0</v>
      </c>
      <c r="AB2528">
        <f>SUMIF([1]销售数据!$B:$B,E2528&amp;G2528,[1]销售数据!$G:$G)</f>
        <v>0</v>
      </c>
      <c r="AC2528" s="12">
        <f t="shared" si="637"/>
        <v>0</v>
      </c>
      <c r="AD2528" t="str">
        <f t="shared" si="638"/>
        <v/>
      </c>
      <c r="AE2528">
        <f>SUMIF([1]销售数据!$B:$B,AD2528,[1]销售数据!$L:$L)</f>
        <v>0</v>
      </c>
      <c r="AF2528">
        <f>SUMIF([1]销售数据!$B:$B,AD2528,[1]销售数据!$K:$K)</f>
        <v>0</v>
      </c>
      <c r="AG2528">
        <f>SUMIF([1]销售数据!$B:$B,AD2528,[1]销售数据!$J:$J)</f>
        <v>0</v>
      </c>
      <c r="AH2528">
        <f>SUMIF([1]销售数据!$B:$B,AD2528,[1]销售数据!$I:$I)</f>
        <v>0</v>
      </c>
      <c r="AI2528">
        <f>SUMIF([1]销售数据!$B:$B,AD2528,[1]销售数据!$H:$H)</f>
        <v>0</v>
      </c>
      <c r="AJ2528" s="20">
        <f t="shared" si="639"/>
        <v>0</v>
      </c>
      <c r="AK2528">
        <f>SUMIF([1]发货店铺数!$B:$B,AD2528,[1]发货店铺数!$G:$G)</f>
        <v>0</v>
      </c>
      <c r="AL2528">
        <f>SUMIF([1]销售店铺数!$B:$B,AD2528,[1]销售店铺数!$G:$G)</f>
        <v>0</v>
      </c>
      <c r="AM2528">
        <f>SUMIF([1]销售店铺数!$B:$B,AD2528,[1]销售店铺数!$G:$G)</f>
        <v>0</v>
      </c>
      <c r="AN2528" s="20">
        <f t="shared" si="640"/>
        <v>0</v>
      </c>
      <c r="AO2528" s="20">
        <f t="shared" si="641"/>
        <v>0</v>
      </c>
      <c r="AP2528" s="20">
        <f t="shared" si="642"/>
        <v>0</v>
      </c>
      <c r="AQ2528" s="12">
        <f t="shared" si="643"/>
        <v>0</v>
      </c>
      <c r="AR2528" s="20">
        <f t="shared" si="644"/>
        <v>0</v>
      </c>
      <c r="AS2528" s="20">
        <f t="shared" si="645"/>
        <v>0</v>
      </c>
    </row>
    <row r="2529" spans="1:45">
      <c r="A2529"/>
      <c r="B2529"/>
      <c r="C2529"/>
      <c r="D2529"/>
      <c r="E2529"/>
      <c r="F2529"/>
      <c r="G2529"/>
      <c r="H2529"/>
      <c r="I2529"/>
      <c r="J2529"/>
      <c r="K2529"/>
      <c r="L2529"/>
      <c r="M2529" s="8" t="str">
        <f>IF(ISERROR( VLOOKUP(AD2529,'[1]采购入库货量(公司仓库)'!$A:$I,9,FALSE)),"", VLOOKUP(AD2529,'[1]采购入库货量(公司仓库)'!$A:$I,9,FALSE))</f>
        <v/>
      </c>
      <c r="N2529" s="8" t="str">
        <f>IF(ISERROR( VLOOKUP(AD2529,[1]批发上市日期!$A:$F,6,FALSE)),"",  VLOOKUP(AD2529,[1]批发上市日期!$A:$F,6,FALSE))</f>
        <v/>
      </c>
      <c r="O2529" s="48">
        <f>IF(ISERROR(VLOOKUP(E2529&amp;G2529,'[1]采购入库货量(公司仓库)'!$A:$I,7,FALSE)),0,VLOOKUP(E2529&amp;G2529,'[1]采购入库货量(公司仓库)'!$A:$I,7,FALSE))</f>
        <v>0</v>
      </c>
      <c r="P2529" s="12">
        <f t="shared" si="630"/>
        <v>0</v>
      </c>
      <c r="Q2529" s="14">
        <f>IF(ISERROR(VLOOKUP(E2529&amp;G2529,'[1]采购入库货量(公司仓库)'!$A:$I,8,FALSE)),0,VLOOKUP(E2529&amp;G2529,'[1]采购入库货量(公司仓库)'!$A:$I,8,FALSE))</f>
        <v>0</v>
      </c>
      <c r="R2529" s="12">
        <f t="shared" si="631"/>
        <v>0</v>
      </c>
      <c r="S2529">
        <f>SUMIF([1]库存总量!$H:$H,E2529&amp;G2529,[1]库存总量!$G:$G)</f>
        <v>0</v>
      </c>
      <c r="T2529" s="12">
        <f t="shared" si="632"/>
        <v>0</v>
      </c>
      <c r="U2529">
        <f>SUMIFS([1]库存总量!$G:$G,[1]库存总量!$H:$H,E2529&amp;G2529,[1]库存总量!$A:$A,"B")</f>
        <v>0</v>
      </c>
      <c r="V2529" s="12">
        <f t="shared" si="633"/>
        <v>0</v>
      </c>
      <c r="W2529">
        <f>SUMIFS([1]库存总量!$G:$G,[1]库存总量!$H:$H,E2529&amp;G2529,[1]库存总量!$A:$A,"K")</f>
        <v>0</v>
      </c>
      <c r="X2529" s="12">
        <f t="shared" si="634"/>
        <v>0</v>
      </c>
      <c r="Y2529">
        <f t="shared" si="635"/>
        <v>0</v>
      </c>
      <c r="Z2529" s="12">
        <f t="shared" si="636"/>
        <v>0</v>
      </c>
      <c r="AA2529">
        <f>(IF(ISERROR((IF(ISERROR(VLOOKUP(E2529&amp;G2529,'[1]采购入库货量(公司仓库)'!$A:$H,7,FALSE)),0,VLOOKUP(E2529&amp;G2529,'[1]采购入库货量(公司仓库)'!$A:$H,7,FALSE)))*L2529-(IF(ISERROR(VLOOKUP(E2529&amp;G2529,'[1]采购入库货量(公司仓库)'!$A:$H,8,FALSE)),0,VLOOKUP(E2529&amp;G2529,'[1]采购入库货量(公司仓库)'!$A:$H,8,FALSE)))),0,(IF(ISERROR(VLOOKUP(E2529&amp;G2529,'[1]采购入库货量(公司仓库)'!$A:$H,7,FALSE)),0,VLOOKUP(E2529&amp;G2529,'[1]采购入库货量(公司仓库)'!$A:$H,7,FALSE)))*L2529-(IF(ISERROR(VLOOKUP(E2529&amp;G2529,'[1]采购入库货量(公司仓库)'!$A:$H,8,FALSE)),0,VLOOKUP(E2529&amp;G2529,'[1]采购入库货量(公司仓库)'!$A:$H,8,FALSE)))))</f>
        <v>0</v>
      </c>
      <c r="AB2529">
        <f>SUMIF([1]销售数据!$B:$B,E2529&amp;G2529,[1]销售数据!$G:$G)</f>
        <v>0</v>
      </c>
      <c r="AC2529" s="12">
        <f t="shared" si="637"/>
        <v>0</v>
      </c>
      <c r="AD2529" t="str">
        <f t="shared" si="638"/>
        <v/>
      </c>
      <c r="AE2529">
        <f>SUMIF([1]销售数据!$B:$B,AD2529,[1]销售数据!$L:$L)</f>
        <v>0</v>
      </c>
      <c r="AF2529">
        <f>SUMIF([1]销售数据!$B:$B,AD2529,[1]销售数据!$K:$K)</f>
        <v>0</v>
      </c>
      <c r="AG2529">
        <f>SUMIF([1]销售数据!$B:$B,AD2529,[1]销售数据!$J:$J)</f>
        <v>0</v>
      </c>
      <c r="AH2529">
        <f>SUMIF([1]销售数据!$B:$B,AD2529,[1]销售数据!$I:$I)</f>
        <v>0</v>
      </c>
      <c r="AI2529">
        <f>SUMIF([1]销售数据!$B:$B,AD2529,[1]销售数据!$H:$H)</f>
        <v>0</v>
      </c>
      <c r="AJ2529" s="20">
        <f t="shared" si="639"/>
        <v>0</v>
      </c>
      <c r="AK2529">
        <f>SUMIF([1]发货店铺数!$B:$B,AD2529,[1]发货店铺数!$G:$G)</f>
        <v>0</v>
      </c>
      <c r="AL2529">
        <f>SUMIF([1]销售店铺数!$B:$B,AD2529,[1]销售店铺数!$G:$G)</f>
        <v>0</v>
      </c>
      <c r="AM2529">
        <f>SUMIF([1]销售店铺数!$B:$B,AD2529,[1]销售店铺数!$G:$G)</f>
        <v>0</v>
      </c>
      <c r="AN2529" s="20">
        <f t="shared" si="640"/>
        <v>0</v>
      </c>
      <c r="AO2529" s="20">
        <f t="shared" si="641"/>
        <v>0</v>
      </c>
      <c r="AP2529" s="20">
        <f t="shared" si="642"/>
        <v>0</v>
      </c>
      <c r="AQ2529" s="12">
        <f t="shared" si="643"/>
        <v>0</v>
      </c>
      <c r="AR2529" s="20">
        <f t="shared" si="644"/>
        <v>0</v>
      </c>
      <c r="AS2529" s="20">
        <f t="shared" si="645"/>
        <v>0</v>
      </c>
    </row>
    <row r="2530" spans="1:45">
      <c r="A2530"/>
      <c r="B2530"/>
      <c r="C2530"/>
      <c r="D2530"/>
      <c r="E2530"/>
      <c r="F2530"/>
      <c r="G2530"/>
      <c r="H2530"/>
      <c r="I2530"/>
      <c r="J2530"/>
      <c r="K2530"/>
      <c r="L2530"/>
      <c r="M2530" s="8" t="str">
        <f>IF(ISERROR( VLOOKUP(AD2530,'[1]采购入库货量(公司仓库)'!$A:$I,9,FALSE)),"", VLOOKUP(AD2530,'[1]采购入库货量(公司仓库)'!$A:$I,9,FALSE))</f>
        <v/>
      </c>
      <c r="N2530" s="8" t="str">
        <f>IF(ISERROR( VLOOKUP(AD2530,[1]批发上市日期!$A:$F,6,FALSE)),"",  VLOOKUP(AD2530,[1]批发上市日期!$A:$F,6,FALSE))</f>
        <v/>
      </c>
      <c r="O2530" s="48">
        <f>IF(ISERROR(VLOOKUP(E2530&amp;G2530,'[1]采购入库货量(公司仓库)'!$A:$I,7,FALSE)),0,VLOOKUP(E2530&amp;G2530,'[1]采购入库货量(公司仓库)'!$A:$I,7,FALSE))</f>
        <v>0</v>
      </c>
      <c r="P2530" s="12">
        <f t="shared" si="630"/>
        <v>0</v>
      </c>
      <c r="Q2530" s="14">
        <f>IF(ISERROR(VLOOKUP(E2530&amp;G2530,'[1]采购入库货量(公司仓库)'!$A:$I,8,FALSE)),0,VLOOKUP(E2530&amp;G2530,'[1]采购入库货量(公司仓库)'!$A:$I,8,FALSE))</f>
        <v>0</v>
      </c>
      <c r="R2530" s="12">
        <f t="shared" si="631"/>
        <v>0</v>
      </c>
      <c r="S2530">
        <f>SUMIF([1]库存总量!$H:$H,E2530&amp;G2530,[1]库存总量!$G:$G)</f>
        <v>0</v>
      </c>
      <c r="T2530" s="12">
        <f t="shared" si="632"/>
        <v>0</v>
      </c>
      <c r="U2530">
        <f>SUMIFS([1]库存总量!$G:$G,[1]库存总量!$H:$H,E2530&amp;G2530,[1]库存总量!$A:$A,"B")</f>
        <v>0</v>
      </c>
      <c r="V2530" s="12">
        <f t="shared" si="633"/>
        <v>0</v>
      </c>
      <c r="W2530">
        <f>SUMIFS([1]库存总量!$G:$G,[1]库存总量!$H:$H,E2530&amp;G2530,[1]库存总量!$A:$A,"K")</f>
        <v>0</v>
      </c>
      <c r="X2530" s="12">
        <f t="shared" si="634"/>
        <v>0</v>
      </c>
      <c r="Y2530">
        <f t="shared" si="635"/>
        <v>0</v>
      </c>
      <c r="Z2530" s="12">
        <f t="shared" si="636"/>
        <v>0</v>
      </c>
      <c r="AA2530">
        <f>(IF(ISERROR((IF(ISERROR(VLOOKUP(E2530&amp;G2530,'[1]采购入库货量(公司仓库)'!$A:$H,7,FALSE)),0,VLOOKUP(E2530&amp;G2530,'[1]采购入库货量(公司仓库)'!$A:$H,7,FALSE)))*L2530-(IF(ISERROR(VLOOKUP(E2530&amp;G2530,'[1]采购入库货量(公司仓库)'!$A:$H,8,FALSE)),0,VLOOKUP(E2530&amp;G2530,'[1]采购入库货量(公司仓库)'!$A:$H,8,FALSE)))),0,(IF(ISERROR(VLOOKUP(E2530&amp;G2530,'[1]采购入库货量(公司仓库)'!$A:$H,7,FALSE)),0,VLOOKUP(E2530&amp;G2530,'[1]采购入库货量(公司仓库)'!$A:$H,7,FALSE)))*L2530-(IF(ISERROR(VLOOKUP(E2530&amp;G2530,'[1]采购入库货量(公司仓库)'!$A:$H,8,FALSE)),0,VLOOKUP(E2530&amp;G2530,'[1]采购入库货量(公司仓库)'!$A:$H,8,FALSE)))))</f>
        <v>0</v>
      </c>
      <c r="AB2530">
        <f>SUMIF([1]销售数据!$B:$B,E2530&amp;G2530,[1]销售数据!$G:$G)</f>
        <v>0</v>
      </c>
      <c r="AC2530" s="12">
        <f t="shared" si="637"/>
        <v>0</v>
      </c>
      <c r="AD2530" t="str">
        <f t="shared" si="638"/>
        <v/>
      </c>
      <c r="AE2530">
        <f>SUMIF([1]销售数据!$B:$B,AD2530,[1]销售数据!$L:$L)</f>
        <v>0</v>
      </c>
      <c r="AF2530">
        <f>SUMIF([1]销售数据!$B:$B,AD2530,[1]销售数据!$K:$K)</f>
        <v>0</v>
      </c>
      <c r="AG2530">
        <f>SUMIF([1]销售数据!$B:$B,AD2530,[1]销售数据!$J:$J)</f>
        <v>0</v>
      </c>
      <c r="AH2530">
        <f>SUMIF([1]销售数据!$B:$B,AD2530,[1]销售数据!$I:$I)</f>
        <v>0</v>
      </c>
      <c r="AI2530">
        <f>SUMIF([1]销售数据!$B:$B,AD2530,[1]销售数据!$H:$H)</f>
        <v>0</v>
      </c>
      <c r="AJ2530" s="20">
        <f t="shared" si="639"/>
        <v>0</v>
      </c>
      <c r="AK2530">
        <f>SUMIF([1]发货店铺数!$B:$B,AD2530,[1]发货店铺数!$G:$G)</f>
        <v>0</v>
      </c>
      <c r="AL2530">
        <f>SUMIF([1]销售店铺数!$B:$B,AD2530,[1]销售店铺数!$G:$G)</f>
        <v>0</v>
      </c>
      <c r="AM2530">
        <f>SUMIF([1]销售店铺数!$B:$B,AD2530,[1]销售店铺数!$G:$G)</f>
        <v>0</v>
      </c>
      <c r="AN2530" s="20">
        <f t="shared" si="640"/>
        <v>0</v>
      </c>
      <c r="AO2530" s="20">
        <f t="shared" si="641"/>
        <v>0</v>
      </c>
      <c r="AP2530" s="20">
        <f t="shared" si="642"/>
        <v>0</v>
      </c>
      <c r="AQ2530" s="12">
        <f t="shared" si="643"/>
        <v>0</v>
      </c>
      <c r="AR2530" s="20">
        <f t="shared" si="644"/>
        <v>0</v>
      </c>
      <c r="AS2530" s="20">
        <f t="shared" si="645"/>
        <v>0</v>
      </c>
    </row>
    <row r="2531" spans="1:45">
      <c r="A2531"/>
      <c r="B2531"/>
      <c r="C2531"/>
      <c r="D2531"/>
      <c r="E2531"/>
      <c r="F2531"/>
      <c r="G2531"/>
      <c r="H2531"/>
      <c r="I2531"/>
      <c r="J2531"/>
      <c r="K2531"/>
      <c r="L2531"/>
      <c r="M2531" s="8" t="str">
        <f>IF(ISERROR( VLOOKUP(AD2531,'[1]采购入库货量(公司仓库)'!$A:$I,9,FALSE)),"", VLOOKUP(AD2531,'[1]采购入库货量(公司仓库)'!$A:$I,9,FALSE))</f>
        <v/>
      </c>
      <c r="N2531" s="8" t="str">
        <f>IF(ISERROR( VLOOKUP(AD2531,[1]批发上市日期!$A:$F,6,FALSE)),"",  VLOOKUP(AD2531,[1]批发上市日期!$A:$F,6,FALSE))</f>
        <v/>
      </c>
      <c r="O2531" s="48">
        <f>IF(ISERROR(VLOOKUP(E2531&amp;G2531,'[1]采购入库货量(公司仓库)'!$A:$I,7,FALSE)),0,VLOOKUP(E2531&amp;G2531,'[1]采购入库货量(公司仓库)'!$A:$I,7,FALSE))</f>
        <v>0</v>
      </c>
      <c r="P2531" s="12">
        <f t="shared" si="630"/>
        <v>0</v>
      </c>
      <c r="Q2531" s="14">
        <f>IF(ISERROR(VLOOKUP(E2531&amp;G2531,'[1]采购入库货量(公司仓库)'!$A:$I,8,FALSE)),0,VLOOKUP(E2531&amp;G2531,'[1]采购入库货量(公司仓库)'!$A:$I,8,FALSE))</f>
        <v>0</v>
      </c>
      <c r="R2531" s="12">
        <f t="shared" si="631"/>
        <v>0</v>
      </c>
      <c r="S2531">
        <f>SUMIF([1]库存总量!$H:$H,E2531&amp;G2531,[1]库存总量!$G:$G)</f>
        <v>0</v>
      </c>
      <c r="T2531" s="12">
        <f t="shared" si="632"/>
        <v>0</v>
      </c>
      <c r="U2531">
        <f>SUMIFS([1]库存总量!$G:$G,[1]库存总量!$H:$H,E2531&amp;G2531,[1]库存总量!$A:$A,"B")</f>
        <v>0</v>
      </c>
      <c r="V2531" s="12">
        <f t="shared" si="633"/>
        <v>0</v>
      </c>
      <c r="W2531">
        <f>SUMIFS([1]库存总量!$G:$G,[1]库存总量!$H:$H,E2531&amp;G2531,[1]库存总量!$A:$A,"K")</f>
        <v>0</v>
      </c>
      <c r="X2531" s="12">
        <f t="shared" si="634"/>
        <v>0</v>
      </c>
      <c r="Y2531">
        <f t="shared" si="635"/>
        <v>0</v>
      </c>
      <c r="Z2531" s="12">
        <f t="shared" si="636"/>
        <v>0</v>
      </c>
      <c r="AA2531">
        <f>(IF(ISERROR((IF(ISERROR(VLOOKUP(E2531&amp;G2531,'[1]采购入库货量(公司仓库)'!$A:$H,7,FALSE)),0,VLOOKUP(E2531&amp;G2531,'[1]采购入库货量(公司仓库)'!$A:$H,7,FALSE)))*L2531-(IF(ISERROR(VLOOKUP(E2531&amp;G2531,'[1]采购入库货量(公司仓库)'!$A:$H,8,FALSE)),0,VLOOKUP(E2531&amp;G2531,'[1]采购入库货量(公司仓库)'!$A:$H,8,FALSE)))),0,(IF(ISERROR(VLOOKUP(E2531&amp;G2531,'[1]采购入库货量(公司仓库)'!$A:$H,7,FALSE)),0,VLOOKUP(E2531&amp;G2531,'[1]采购入库货量(公司仓库)'!$A:$H,7,FALSE)))*L2531-(IF(ISERROR(VLOOKUP(E2531&amp;G2531,'[1]采购入库货量(公司仓库)'!$A:$H,8,FALSE)),0,VLOOKUP(E2531&amp;G2531,'[1]采购入库货量(公司仓库)'!$A:$H,8,FALSE)))))</f>
        <v>0</v>
      </c>
      <c r="AB2531">
        <f>SUMIF([1]销售数据!$B:$B,E2531&amp;G2531,[1]销售数据!$G:$G)</f>
        <v>0</v>
      </c>
      <c r="AC2531" s="12">
        <f t="shared" si="637"/>
        <v>0</v>
      </c>
      <c r="AD2531" t="str">
        <f t="shared" si="638"/>
        <v/>
      </c>
      <c r="AE2531">
        <f>SUMIF([1]销售数据!$B:$B,AD2531,[1]销售数据!$L:$L)</f>
        <v>0</v>
      </c>
      <c r="AF2531">
        <f>SUMIF([1]销售数据!$B:$B,AD2531,[1]销售数据!$K:$K)</f>
        <v>0</v>
      </c>
      <c r="AG2531">
        <f>SUMIF([1]销售数据!$B:$B,AD2531,[1]销售数据!$J:$J)</f>
        <v>0</v>
      </c>
      <c r="AH2531">
        <f>SUMIF([1]销售数据!$B:$B,AD2531,[1]销售数据!$I:$I)</f>
        <v>0</v>
      </c>
      <c r="AI2531">
        <f>SUMIF([1]销售数据!$B:$B,AD2531,[1]销售数据!$H:$H)</f>
        <v>0</v>
      </c>
      <c r="AJ2531" s="20">
        <f t="shared" si="639"/>
        <v>0</v>
      </c>
      <c r="AK2531">
        <f>SUMIF([1]发货店铺数!$B:$B,AD2531,[1]发货店铺数!$G:$G)</f>
        <v>0</v>
      </c>
      <c r="AL2531">
        <f>SUMIF([1]销售店铺数!$B:$B,AD2531,[1]销售店铺数!$G:$G)</f>
        <v>0</v>
      </c>
      <c r="AM2531">
        <f>SUMIF([1]销售店铺数!$B:$B,AD2531,[1]销售店铺数!$G:$G)</f>
        <v>0</v>
      </c>
      <c r="AN2531" s="20">
        <f t="shared" si="640"/>
        <v>0</v>
      </c>
      <c r="AO2531" s="20">
        <f t="shared" si="641"/>
        <v>0</v>
      </c>
      <c r="AP2531" s="20">
        <f t="shared" si="642"/>
        <v>0</v>
      </c>
      <c r="AQ2531" s="12">
        <f t="shared" si="643"/>
        <v>0</v>
      </c>
      <c r="AR2531" s="20">
        <f t="shared" si="644"/>
        <v>0</v>
      </c>
      <c r="AS2531" s="20">
        <f t="shared" si="645"/>
        <v>0</v>
      </c>
    </row>
    <row r="2532" spans="1:45">
      <c r="A2532"/>
      <c r="B2532"/>
      <c r="C2532"/>
      <c r="D2532"/>
      <c r="E2532"/>
      <c r="F2532"/>
      <c r="G2532"/>
      <c r="H2532"/>
      <c r="I2532"/>
      <c r="J2532"/>
      <c r="K2532"/>
      <c r="L2532"/>
      <c r="M2532" s="8" t="str">
        <f>IF(ISERROR( VLOOKUP(AD2532,'[1]采购入库货量(公司仓库)'!$A:$I,9,FALSE)),"", VLOOKUP(AD2532,'[1]采购入库货量(公司仓库)'!$A:$I,9,FALSE))</f>
        <v/>
      </c>
      <c r="N2532" s="8" t="str">
        <f>IF(ISERROR( VLOOKUP(AD2532,[1]批发上市日期!$A:$F,6,FALSE)),"",  VLOOKUP(AD2532,[1]批发上市日期!$A:$F,6,FALSE))</f>
        <v/>
      </c>
      <c r="O2532" s="48">
        <f>IF(ISERROR(VLOOKUP(E2532&amp;G2532,'[1]采购入库货量(公司仓库)'!$A:$I,7,FALSE)),0,VLOOKUP(E2532&amp;G2532,'[1]采购入库货量(公司仓库)'!$A:$I,7,FALSE))</f>
        <v>0</v>
      </c>
      <c r="P2532" s="12">
        <f t="shared" si="630"/>
        <v>0</v>
      </c>
      <c r="Q2532" s="14">
        <f>IF(ISERROR(VLOOKUP(E2532&amp;G2532,'[1]采购入库货量(公司仓库)'!$A:$I,8,FALSE)),0,VLOOKUP(E2532&amp;G2532,'[1]采购入库货量(公司仓库)'!$A:$I,8,FALSE))</f>
        <v>0</v>
      </c>
      <c r="R2532" s="12">
        <f t="shared" si="631"/>
        <v>0</v>
      </c>
      <c r="S2532">
        <f>SUMIF([1]库存总量!$H:$H,E2532&amp;G2532,[1]库存总量!$G:$G)</f>
        <v>0</v>
      </c>
      <c r="T2532" s="12">
        <f t="shared" si="632"/>
        <v>0</v>
      </c>
      <c r="U2532">
        <f>SUMIFS([1]库存总量!$G:$G,[1]库存总量!$H:$H,E2532&amp;G2532,[1]库存总量!$A:$A,"B")</f>
        <v>0</v>
      </c>
      <c r="V2532" s="12">
        <f t="shared" si="633"/>
        <v>0</v>
      </c>
      <c r="W2532">
        <f>SUMIFS([1]库存总量!$G:$G,[1]库存总量!$H:$H,E2532&amp;G2532,[1]库存总量!$A:$A,"K")</f>
        <v>0</v>
      </c>
      <c r="X2532" s="12">
        <f t="shared" si="634"/>
        <v>0</v>
      </c>
      <c r="Y2532">
        <f t="shared" si="635"/>
        <v>0</v>
      </c>
      <c r="Z2532" s="12">
        <f t="shared" si="636"/>
        <v>0</v>
      </c>
      <c r="AA2532">
        <f>(IF(ISERROR((IF(ISERROR(VLOOKUP(E2532&amp;G2532,'[1]采购入库货量(公司仓库)'!$A:$H,7,FALSE)),0,VLOOKUP(E2532&amp;G2532,'[1]采购入库货量(公司仓库)'!$A:$H,7,FALSE)))*L2532-(IF(ISERROR(VLOOKUP(E2532&amp;G2532,'[1]采购入库货量(公司仓库)'!$A:$H,8,FALSE)),0,VLOOKUP(E2532&amp;G2532,'[1]采购入库货量(公司仓库)'!$A:$H,8,FALSE)))),0,(IF(ISERROR(VLOOKUP(E2532&amp;G2532,'[1]采购入库货量(公司仓库)'!$A:$H,7,FALSE)),0,VLOOKUP(E2532&amp;G2532,'[1]采购入库货量(公司仓库)'!$A:$H,7,FALSE)))*L2532-(IF(ISERROR(VLOOKUP(E2532&amp;G2532,'[1]采购入库货量(公司仓库)'!$A:$H,8,FALSE)),0,VLOOKUP(E2532&amp;G2532,'[1]采购入库货量(公司仓库)'!$A:$H,8,FALSE)))))</f>
        <v>0</v>
      </c>
      <c r="AB2532">
        <f>SUMIF([1]销售数据!$B:$B,E2532&amp;G2532,[1]销售数据!$G:$G)</f>
        <v>0</v>
      </c>
      <c r="AC2532" s="12">
        <f t="shared" si="637"/>
        <v>0</v>
      </c>
      <c r="AD2532" t="str">
        <f t="shared" si="638"/>
        <v/>
      </c>
      <c r="AE2532">
        <f>SUMIF([1]销售数据!$B:$B,AD2532,[1]销售数据!$L:$L)</f>
        <v>0</v>
      </c>
      <c r="AF2532">
        <f>SUMIF([1]销售数据!$B:$B,AD2532,[1]销售数据!$K:$K)</f>
        <v>0</v>
      </c>
      <c r="AG2532">
        <f>SUMIF([1]销售数据!$B:$B,AD2532,[1]销售数据!$J:$J)</f>
        <v>0</v>
      </c>
      <c r="AH2532">
        <f>SUMIF([1]销售数据!$B:$B,AD2532,[1]销售数据!$I:$I)</f>
        <v>0</v>
      </c>
      <c r="AI2532">
        <f>SUMIF([1]销售数据!$B:$B,AD2532,[1]销售数据!$H:$H)</f>
        <v>0</v>
      </c>
      <c r="AJ2532" s="20">
        <f t="shared" si="639"/>
        <v>0</v>
      </c>
      <c r="AK2532">
        <f>SUMIF([1]发货店铺数!$B:$B,AD2532,[1]发货店铺数!$G:$G)</f>
        <v>0</v>
      </c>
      <c r="AL2532">
        <f>SUMIF([1]销售店铺数!$B:$B,AD2532,[1]销售店铺数!$G:$G)</f>
        <v>0</v>
      </c>
      <c r="AM2532">
        <f>SUMIF([1]销售店铺数!$B:$B,AD2532,[1]销售店铺数!$G:$G)</f>
        <v>0</v>
      </c>
      <c r="AN2532" s="20">
        <f t="shared" si="640"/>
        <v>0</v>
      </c>
      <c r="AO2532" s="20">
        <f t="shared" si="641"/>
        <v>0</v>
      </c>
      <c r="AP2532" s="20">
        <f t="shared" si="642"/>
        <v>0</v>
      </c>
      <c r="AQ2532" s="12">
        <f t="shared" si="643"/>
        <v>0</v>
      </c>
      <c r="AR2532" s="20">
        <f t="shared" si="644"/>
        <v>0</v>
      </c>
      <c r="AS2532" s="20">
        <f t="shared" si="645"/>
        <v>0</v>
      </c>
    </row>
    <row r="2533" spans="1:45">
      <c r="A2533"/>
      <c r="B2533"/>
      <c r="C2533"/>
      <c r="D2533"/>
      <c r="E2533"/>
      <c r="F2533"/>
      <c r="G2533"/>
      <c r="H2533"/>
      <c r="I2533"/>
      <c r="J2533"/>
      <c r="K2533"/>
      <c r="L2533"/>
      <c r="M2533" s="8" t="str">
        <f>IF(ISERROR( VLOOKUP(AD2533,'[1]采购入库货量(公司仓库)'!$A:$I,9,FALSE)),"", VLOOKUP(AD2533,'[1]采购入库货量(公司仓库)'!$A:$I,9,FALSE))</f>
        <v/>
      </c>
      <c r="N2533" s="8" t="str">
        <f>IF(ISERROR( VLOOKUP(AD2533,[1]批发上市日期!$A:$F,6,FALSE)),"",  VLOOKUP(AD2533,[1]批发上市日期!$A:$F,6,FALSE))</f>
        <v/>
      </c>
      <c r="O2533" s="48">
        <f>IF(ISERROR(VLOOKUP(E2533&amp;G2533,'[1]采购入库货量(公司仓库)'!$A:$I,7,FALSE)),0,VLOOKUP(E2533&amp;G2533,'[1]采购入库货量(公司仓库)'!$A:$I,7,FALSE))</f>
        <v>0</v>
      </c>
      <c r="P2533" s="12">
        <f t="shared" si="630"/>
        <v>0</v>
      </c>
      <c r="Q2533" s="14">
        <f>IF(ISERROR(VLOOKUP(E2533&amp;G2533,'[1]采购入库货量(公司仓库)'!$A:$I,8,FALSE)),0,VLOOKUP(E2533&amp;G2533,'[1]采购入库货量(公司仓库)'!$A:$I,8,FALSE))</f>
        <v>0</v>
      </c>
      <c r="R2533" s="12">
        <f t="shared" si="631"/>
        <v>0</v>
      </c>
      <c r="S2533">
        <f>SUMIF([1]库存总量!$H:$H,E2533&amp;G2533,[1]库存总量!$G:$G)</f>
        <v>0</v>
      </c>
      <c r="T2533" s="12">
        <f t="shared" si="632"/>
        <v>0</v>
      </c>
      <c r="U2533">
        <f>SUMIFS([1]库存总量!$G:$G,[1]库存总量!$H:$H,E2533&amp;G2533,[1]库存总量!$A:$A,"B")</f>
        <v>0</v>
      </c>
      <c r="V2533" s="12">
        <f t="shared" si="633"/>
        <v>0</v>
      </c>
      <c r="W2533">
        <f>SUMIFS([1]库存总量!$G:$G,[1]库存总量!$H:$H,E2533&amp;G2533,[1]库存总量!$A:$A,"K")</f>
        <v>0</v>
      </c>
      <c r="X2533" s="12">
        <f t="shared" si="634"/>
        <v>0</v>
      </c>
      <c r="Y2533">
        <f t="shared" si="635"/>
        <v>0</v>
      </c>
      <c r="Z2533" s="12">
        <f t="shared" si="636"/>
        <v>0</v>
      </c>
      <c r="AA2533">
        <f>(IF(ISERROR((IF(ISERROR(VLOOKUP(E2533&amp;G2533,'[1]采购入库货量(公司仓库)'!$A:$H,7,FALSE)),0,VLOOKUP(E2533&amp;G2533,'[1]采购入库货量(公司仓库)'!$A:$H,7,FALSE)))*L2533-(IF(ISERROR(VLOOKUP(E2533&amp;G2533,'[1]采购入库货量(公司仓库)'!$A:$H,8,FALSE)),0,VLOOKUP(E2533&amp;G2533,'[1]采购入库货量(公司仓库)'!$A:$H,8,FALSE)))),0,(IF(ISERROR(VLOOKUP(E2533&amp;G2533,'[1]采购入库货量(公司仓库)'!$A:$H,7,FALSE)),0,VLOOKUP(E2533&amp;G2533,'[1]采购入库货量(公司仓库)'!$A:$H,7,FALSE)))*L2533-(IF(ISERROR(VLOOKUP(E2533&amp;G2533,'[1]采购入库货量(公司仓库)'!$A:$H,8,FALSE)),0,VLOOKUP(E2533&amp;G2533,'[1]采购入库货量(公司仓库)'!$A:$H,8,FALSE)))))</f>
        <v>0</v>
      </c>
      <c r="AB2533">
        <f>SUMIF([1]销售数据!$B:$B,E2533&amp;G2533,[1]销售数据!$G:$G)</f>
        <v>0</v>
      </c>
      <c r="AC2533" s="12">
        <f t="shared" si="637"/>
        <v>0</v>
      </c>
      <c r="AD2533" t="str">
        <f t="shared" si="638"/>
        <v/>
      </c>
      <c r="AE2533">
        <f>SUMIF([1]销售数据!$B:$B,AD2533,[1]销售数据!$L:$L)</f>
        <v>0</v>
      </c>
      <c r="AF2533">
        <f>SUMIF([1]销售数据!$B:$B,AD2533,[1]销售数据!$K:$K)</f>
        <v>0</v>
      </c>
      <c r="AG2533">
        <f>SUMIF([1]销售数据!$B:$B,AD2533,[1]销售数据!$J:$J)</f>
        <v>0</v>
      </c>
      <c r="AH2533">
        <f>SUMIF([1]销售数据!$B:$B,AD2533,[1]销售数据!$I:$I)</f>
        <v>0</v>
      </c>
      <c r="AI2533">
        <f>SUMIF([1]销售数据!$B:$B,AD2533,[1]销售数据!$H:$H)</f>
        <v>0</v>
      </c>
      <c r="AJ2533" s="20">
        <f t="shared" si="639"/>
        <v>0</v>
      </c>
      <c r="AK2533">
        <f>SUMIF([1]发货店铺数!$B:$B,AD2533,[1]发货店铺数!$G:$G)</f>
        <v>0</v>
      </c>
      <c r="AL2533">
        <f>SUMIF([1]销售店铺数!$B:$B,AD2533,[1]销售店铺数!$G:$G)</f>
        <v>0</v>
      </c>
      <c r="AM2533">
        <f>SUMIF([1]销售店铺数!$B:$B,AD2533,[1]销售店铺数!$G:$G)</f>
        <v>0</v>
      </c>
      <c r="AN2533" s="20">
        <f t="shared" si="640"/>
        <v>0</v>
      </c>
      <c r="AO2533" s="20">
        <f t="shared" si="641"/>
        <v>0</v>
      </c>
      <c r="AP2533" s="20">
        <f t="shared" si="642"/>
        <v>0</v>
      </c>
      <c r="AQ2533" s="12">
        <f t="shared" si="643"/>
        <v>0</v>
      </c>
      <c r="AR2533" s="20">
        <f t="shared" si="644"/>
        <v>0</v>
      </c>
      <c r="AS2533" s="20">
        <f t="shared" si="645"/>
        <v>0</v>
      </c>
    </row>
    <row r="2534" spans="1:45">
      <c r="A2534"/>
      <c r="B2534"/>
      <c r="C2534"/>
      <c r="D2534"/>
      <c r="E2534"/>
      <c r="F2534"/>
      <c r="G2534"/>
      <c r="H2534"/>
      <c r="I2534"/>
      <c r="J2534"/>
      <c r="K2534"/>
      <c r="L2534"/>
      <c r="M2534" s="8" t="str">
        <f>IF(ISERROR( VLOOKUP(AD2534,'[1]采购入库货量(公司仓库)'!$A:$I,9,FALSE)),"", VLOOKUP(AD2534,'[1]采购入库货量(公司仓库)'!$A:$I,9,FALSE))</f>
        <v/>
      </c>
      <c r="N2534" s="8" t="str">
        <f>IF(ISERROR( VLOOKUP(AD2534,[1]批发上市日期!$A:$F,6,FALSE)),"",  VLOOKUP(AD2534,[1]批发上市日期!$A:$F,6,FALSE))</f>
        <v/>
      </c>
      <c r="O2534" s="48">
        <f>IF(ISERROR(VLOOKUP(E2534&amp;G2534,'[1]采购入库货量(公司仓库)'!$A:$I,7,FALSE)),0,VLOOKUP(E2534&amp;G2534,'[1]采购入库货量(公司仓库)'!$A:$I,7,FALSE))</f>
        <v>0</v>
      </c>
      <c r="P2534" s="12">
        <f t="shared" si="630"/>
        <v>0</v>
      </c>
      <c r="Q2534" s="14">
        <f>IF(ISERROR(VLOOKUP(E2534&amp;G2534,'[1]采购入库货量(公司仓库)'!$A:$I,8,FALSE)),0,VLOOKUP(E2534&amp;G2534,'[1]采购入库货量(公司仓库)'!$A:$I,8,FALSE))</f>
        <v>0</v>
      </c>
      <c r="R2534" s="12">
        <f t="shared" si="631"/>
        <v>0</v>
      </c>
      <c r="S2534">
        <f>SUMIF([1]库存总量!$H:$H,E2534&amp;G2534,[1]库存总量!$G:$G)</f>
        <v>0</v>
      </c>
      <c r="T2534" s="12">
        <f t="shared" si="632"/>
        <v>0</v>
      </c>
      <c r="U2534">
        <f>SUMIFS([1]库存总量!$G:$G,[1]库存总量!$H:$H,E2534&amp;G2534,[1]库存总量!$A:$A,"B")</f>
        <v>0</v>
      </c>
      <c r="V2534" s="12">
        <f t="shared" si="633"/>
        <v>0</v>
      </c>
      <c r="W2534">
        <f>SUMIFS([1]库存总量!$G:$G,[1]库存总量!$H:$H,E2534&amp;G2534,[1]库存总量!$A:$A,"K")</f>
        <v>0</v>
      </c>
      <c r="X2534" s="12">
        <f t="shared" si="634"/>
        <v>0</v>
      </c>
      <c r="Y2534">
        <f t="shared" si="635"/>
        <v>0</v>
      </c>
      <c r="Z2534" s="12">
        <f t="shared" si="636"/>
        <v>0</v>
      </c>
      <c r="AA2534">
        <f>(IF(ISERROR((IF(ISERROR(VLOOKUP(E2534&amp;G2534,'[1]采购入库货量(公司仓库)'!$A:$H,7,FALSE)),0,VLOOKUP(E2534&amp;G2534,'[1]采购入库货量(公司仓库)'!$A:$H,7,FALSE)))*L2534-(IF(ISERROR(VLOOKUP(E2534&amp;G2534,'[1]采购入库货量(公司仓库)'!$A:$H,8,FALSE)),0,VLOOKUP(E2534&amp;G2534,'[1]采购入库货量(公司仓库)'!$A:$H,8,FALSE)))),0,(IF(ISERROR(VLOOKUP(E2534&amp;G2534,'[1]采购入库货量(公司仓库)'!$A:$H,7,FALSE)),0,VLOOKUP(E2534&amp;G2534,'[1]采购入库货量(公司仓库)'!$A:$H,7,FALSE)))*L2534-(IF(ISERROR(VLOOKUP(E2534&amp;G2534,'[1]采购入库货量(公司仓库)'!$A:$H,8,FALSE)),0,VLOOKUP(E2534&amp;G2534,'[1]采购入库货量(公司仓库)'!$A:$H,8,FALSE)))))</f>
        <v>0</v>
      </c>
      <c r="AB2534">
        <f>SUMIF([1]销售数据!$B:$B,E2534&amp;G2534,[1]销售数据!$G:$G)</f>
        <v>0</v>
      </c>
      <c r="AC2534" s="12">
        <f t="shared" si="637"/>
        <v>0</v>
      </c>
      <c r="AD2534" t="str">
        <f t="shared" si="638"/>
        <v/>
      </c>
      <c r="AE2534">
        <f>SUMIF([1]销售数据!$B:$B,AD2534,[1]销售数据!$L:$L)</f>
        <v>0</v>
      </c>
      <c r="AF2534">
        <f>SUMIF([1]销售数据!$B:$B,AD2534,[1]销售数据!$K:$K)</f>
        <v>0</v>
      </c>
      <c r="AG2534">
        <f>SUMIF([1]销售数据!$B:$B,AD2534,[1]销售数据!$J:$J)</f>
        <v>0</v>
      </c>
      <c r="AH2534">
        <f>SUMIF([1]销售数据!$B:$B,AD2534,[1]销售数据!$I:$I)</f>
        <v>0</v>
      </c>
      <c r="AI2534">
        <f>SUMIF([1]销售数据!$B:$B,AD2534,[1]销售数据!$H:$H)</f>
        <v>0</v>
      </c>
      <c r="AJ2534" s="20">
        <f t="shared" si="639"/>
        <v>0</v>
      </c>
      <c r="AK2534">
        <f>SUMIF([1]发货店铺数!$B:$B,AD2534,[1]发货店铺数!$G:$G)</f>
        <v>0</v>
      </c>
      <c r="AL2534">
        <f>SUMIF([1]销售店铺数!$B:$B,AD2534,[1]销售店铺数!$G:$G)</f>
        <v>0</v>
      </c>
      <c r="AM2534">
        <f>SUMIF([1]销售店铺数!$B:$B,AD2534,[1]销售店铺数!$G:$G)</f>
        <v>0</v>
      </c>
      <c r="AN2534" s="20">
        <f t="shared" si="640"/>
        <v>0</v>
      </c>
      <c r="AO2534" s="20">
        <f t="shared" si="641"/>
        <v>0</v>
      </c>
      <c r="AP2534" s="20">
        <f t="shared" si="642"/>
        <v>0</v>
      </c>
      <c r="AQ2534" s="12">
        <f t="shared" si="643"/>
        <v>0</v>
      </c>
      <c r="AR2534" s="20">
        <f t="shared" si="644"/>
        <v>0</v>
      </c>
      <c r="AS2534" s="20">
        <f t="shared" si="645"/>
        <v>0</v>
      </c>
    </row>
    <row r="2535" spans="1:45">
      <c r="A2535"/>
      <c r="B2535"/>
      <c r="C2535"/>
      <c r="D2535"/>
      <c r="E2535"/>
      <c r="F2535"/>
      <c r="G2535"/>
      <c r="H2535"/>
      <c r="I2535"/>
      <c r="J2535"/>
      <c r="K2535"/>
      <c r="L2535"/>
      <c r="M2535" s="8" t="str">
        <f>IF(ISERROR( VLOOKUP(AD2535,'[1]采购入库货量(公司仓库)'!$A:$I,9,FALSE)),"", VLOOKUP(AD2535,'[1]采购入库货量(公司仓库)'!$A:$I,9,FALSE))</f>
        <v/>
      </c>
      <c r="N2535" s="8" t="str">
        <f>IF(ISERROR( VLOOKUP(AD2535,[1]批发上市日期!$A:$F,6,FALSE)),"",  VLOOKUP(AD2535,[1]批发上市日期!$A:$F,6,FALSE))</f>
        <v/>
      </c>
      <c r="O2535" s="48">
        <f>IF(ISERROR(VLOOKUP(E2535&amp;G2535,'[1]采购入库货量(公司仓库)'!$A:$I,7,FALSE)),0,VLOOKUP(E2535&amp;G2535,'[1]采购入库货量(公司仓库)'!$A:$I,7,FALSE))</f>
        <v>0</v>
      </c>
      <c r="P2535" s="12">
        <f t="shared" si="630"/>
        <v>0</v>
      </c>
      <c r="Q2535" s="14">
        <f>IF(ISERROR(VLOOKUP(E2535&amp;G2535,'[1]采购入库货量(公司仓库)'!$A:$I,8,FALSE)),0,VLOOKUP(E2535&amp;G2535,'[1]采购入库货量(公司仓库)'!$A:$I,8,FALSE))</f>
        <v>0</v>
      </c>
      <c r="R2535" s="12">
        <f t="shared" si="631"/>
        <v>0</v>
      </c>
      <c r="S2535">
        <f>SUMIF([1]库存总量!$H:$H,E2535&amp;G2535,[1]库存总量!$G:$G)</f>
        <v>0</v>
      </c>
      <c r="T2535" s="12">
        <f t="shared" si="632"/>
        <v>0</v>
      </c>
      <c r="U2535">
        <f>SUMIFS([1]库存总量!$G:$G,[1]库存总量!$H:$H,E2535&amp;G2535,[1]库存总量!$A:$A,"B")</f>
        <v>0</v>
      </c>
      <c r="V2535" s="12">
        <f t="shared" si="633"/>
        <v>0</v>
      </c>
      <c r="W2535">
        <f>SUMIFS([1]库存总量!$G:$G,[1]库存总量!$H:$H,E2535&amp;G2535,[1]库存总量!$A:$A,"K")</f>
        <v>0</v>
      </c>
      <c r="X2535" s="12">
        <f t="shared" si="634"/>
        <v>0</v>
      </c>
      <c r="Y2535">
        <f t="shared" si="635"/>
        <v>0</v>
      </c>
      <c r="Z2535" s="12">
        <f t="shared" si="636"/>
        <v>0</v>
      </c>
      <c r="AA2535">
        <f>(IF(ISERROR((IF(ISERROR(VLOOKUP(E2535&amp;G2535,'[1]采购入库货量(公司仓库)'!$A:$H,7,FALSE)),0,VLOOKUP(E2535&amp;G2535,'[1]采购入库货量(公司仓库)'!$A:$H,7,FALSE)))*L2535-(IF(ISERROR(VLOOKUP(E2535&amp;G2535,'[1]采购入库货量(公司仓库)'!$A:$H,8,FALSE)),0,VLOOKUP(E2535&amp;G2535,'[1]采购入库货量(公司仓库)'!$A:$H,8,FALSE)))),0,(IF(ISERROR(VLOOKUP(E2535&amp;G2535,'[1]采购入库货量(公司仓库)'!$A:$H,7,FALSE)),0,VLOOKUP(E2535&amp;G2535,'[1]采购入库货量(公司仓库)'!$A:$H,7,FALSE)))*L2535-(IF(ISERROR(VLOOKUP(E2535&amp;G2535,'[1]采购入库货量(公司仓库)'!$A:$H,8,FALSE)),0,VLOOKUP(E2535&amp;G2535,'[1]采购入库货量(公司仓库)'!$A:$H,8,FALSE)))))</f>
        <v>0</v>
      </c>
      <c r="AB2535">
        <f>SUMIF([1]销售数据!$B:$B,E2535&amp;G2535,[1]销售数据!$G:$G)</f>
        <v>0</v>
      </c>
      <c r="AC2535" s="12">
        <f t="shared" si="637"/>
        <v>0</v>
      </c>
      <c r="AD2535" t="str">
        <f t="shared" si="638"/>
        <v/>
      </c>
      <c r="AE2535">
        <f>SUMIF([1]销售数据!$B:$B,AD2535,[1]销售数据!$L:$L)</f>
        <v>0</v>
      </c>
      <c r="AF2535">
        <f>SUMIF([1]销售数据!$B:$B,AD2535,[1]销售数据!$K:$K)</f>
        <v>0</v>
      </c>
      <c r="AG2535">
        <f>SUMIF([1]销售数据!$B:$B,AD2535,[1]销售数据!$J:$J)</f>
        <v>0</v>
      </c>
      <c r="AH2535">
        <f>SUMIF([1]销售数据!$B:$B,AD2535,[1]销售数据!$I:$I)</f>
        <v>0</v>
      </c>
      <c r="AI2535">
        <f>SUMIF([1]销售数据!$B:$B,AD2535,[1]销售数据!$H:$H)</f>
        <v>0</v>
      </c>
      <c r="AJ2535" s="20">
        <f t="shared" si="639"/>
        <v>0</v>
      </c>
      <c r="AK2535">
        <f>SUMIF([1]发货店铺数!$B:$B,AD2535,[1]发货店铺数!$G:$G)</f>
        <v>0</v>
      </c>
      <c r="AL2535">
        <f>SUMIF([1]销售店铺数!$B:$B,AD2535,[1]销售店铺数!$G:$G)</f>
        <v>0</v>
      </c>
      <c r="AM2535">
        <f>SUMIF([1]销售店铺数!$B:$B,AD2535,[1]销售店铺数!$G:$G)</f>
        <v>0</v>
      </c>
      <c r="AN2535" s="20">
        <f t="shared" si="640"/>
        <v>0</v>
      </c>
      <c r="AO2535" s="20">
        <f t="shared" si="641"/>
        <v>0</v>
      </c>
      <c r="AP2535" s="20">
        <f t="shared" si="642"/>
        <v>0</v>
      </c>
      <c r="AQ2535" s="12">
        <f t="shared" si="643"/>
        <v>0</v>
      </c>
      <c r="AR2535" s="20">
        <f t="shared" si="644"/>
        <v>0</v>
      </c>
      <c r="AS2535" s="20">
        <f t="shared" si="645"/>
        <v>0</v>
      </c>
    </row>
    <row r="2536" spans="1:45">
      <c r="A2536"/>
      <c r="B2536"/>
      <c r="C2536"/>
      <c r="D2536"/>
      <c r="E2536"/>
      <c r="F2536"/>
      <c r="G2536"/>
      <c r="H2536"/>
      <c r="I2536"/>
      <c r="J2536"/>
      <c r="K2536"/>
      <c r="L2536"/>
      <c r="M2536" s="8" t="str">
        <f>IF(ISERROR( VLOOKUP(AD2536,'[1]采购入库货量(公司仓库)'!$A:$I,9,FALSE)),"", VLOOKUP(AD2536,'[1]采购入库货量(公司仓库)'!$A:$I,9,FALSE))</f>
        <v/>
      </c>
      <c r="N2536" s="8" t="str">
        <f>IF(ISERROR( VLOOKUP(AD2536,[1]批发上市日期!$A:$F,6,FALSE)),"",  VLOOKUP(AD2536,[1]批发上市日期!$A:$F,6,FALSE))</f>
        <v/>
      </c>
      <c r="O2536" s="48">
        <f>IF(ISERROR(VLOOKUP(E2536&amp;G2536,'[1]采购入库货量(公司仓库)'!$A:$I,7,FALSE)),0,VLOOKUP(E2536&amp;G2536,'[1]采购入库货量(公司仓库)'!$A:$I,7,FALSE))</f>
        <v>0</v>
      </c>
      <c r="P2536" s="12">
        <f t="shared" si="630"/>
        <v>0</v>
      </c>
      <c r="Q2536" s="14">
        <f>IF(ISERROR(VLOOKUP(E2536&amp;G2536,'[1]采购入库货量(公司仓库)'!$A:$I,8,FALSE)),0,VLOOKUP(E2536&amp;G2536,'[1]采购入库货量(公司仓库)'!$A:$I,8,FALSE))</f>
        <v>0</v>
      </c>
      <c r="R2536" s="12">
        <f t="shared" si="631"/>
        <v>0</v>
      </c>
      <c r="S2536">
        <f>SUMIF([1]库存总量!$H:$H,E2536&amp;G2536,[1]库存总量!$G:$G)</f>
        <v>0</v>
      </c>
      <c r="T2536" s="12">
        <f t="shared" si="632"/>
        <v>0</v>
      </c>
      <c r="U2536">
        <f>SUMIFS([1]库存总量!$G:$G,[1]库存总量!$H:$H,E2536&amp;G2536,[1]库存总量!$A:$A,"B")</f>
        <v>0</v>
      </c>
      <c r="V2536" s="12">
        <f t="shared" si="633"/>
        <v>0</v>
      </c>
      <c r="W2536">
        <f>SUMIFS([1]库存总量!$G:$G,[1]库存总量!$H:$H,E2536&amp;G2536,[1]库存总量!$A:$A,"K")</f>
        <v>0</v>
      </c>
      <c r="X2536" s="12">
        <f t="shared" si="634"/>
        <v>0</v>
      </c>
      <c r="Y2536">
        <f t="shared" si="635"/>
        <v>0</v>
      </c>
      <c r="Z2536" s="12">
        <f t="shared" si="636"/>
        <v>0</v>
      </c>
      <c r="AA2536">
        <f>(IF(ISERROR((IF(ISERROR(VLOOKUP(E2536&amp;G2536,'[1]采购入库货量(公司仓库)'!$A:$H,7,FALSE)),0,VLOOKUP(E2536&amp;G2536,'[1]采购入库货量(公司仓库)'!$A:$H,7,FALSE)))*L2536-(IF(ISERROR(VLOOKUP(E2536&amp;G2536,'[1]采购入库货量(公司仓库)'!$A:$H,8,FALSE)),0,VLOOKUP(E2536&amp;G2536,'[1]采购入库货量(公司仓库)'!$A:$H,8,FALSE)))),0,(IF(ISERROR(VLOOKUP(E2536&amp;G2536,'[1]采购入库货量(公司仓库)'!$A:$H,7,FALSE)),0,VLOOKUP(E2536&amp;G2536,'[1]采购入库货量(公司仓库)'!$A:$H,7,FALSE)))*L2536-(IF(ISERROR(VLOOKUP(E2536&amp;G2536,'[1]采购入库货量(公司仓库)'!$A:$H,8,FALSE)),0,VLOOKUP(E2536&amp;G2536,'[1]采购入库货量(公司仓库)'!$A:$H,8,FALSE)))))</f>
        <v>0</v>
      </c>
      <c r="AB2536">
        <f>SUMIF([1]销售数据!$B:$B,E2536&amp;G2536,[1]销售数据!$G:$G)</f>
        <v>0</v>
      </c>
      <c r="AC2536" s="12">
        <f t="shared" si="637"/>
        <v>0</v>
      </c>
      <c r="AD2536" t="str">
        <f t="shared" si="638"/>
        <v/>
      </c>
      <c r="AE2536">
        <f>SUMIF([1]销售数据!$B:$B,AD2536,[1]销售数据!$L:$L)</f>
        <v>0</v>
      </c>
      <c r="AF2536">
        <f>SUMIF([1]销售数据!$B:$B,AD2536,[1]销售数据!$K:$K)</f>
        <v>0</v>
      </c>
      <c r="AG2536">
        <f>SUMIF([1]销售数据!$B:$B,AD2536,[1]销售数据!$J:$J)</f>
        <v>0</v>
      </c>
      <c r="AH2536">
        <f>SUMIF([1]销售数据!$B:$B,AD2536,[1]销售数据!$I:$I)</f>
        <v>0</v>
      </c>
      <c r="AI2536">
        <f>SUMIF([1]销售数据!$B:$B,AD2536,[1]销售数据!$H:$H)</f>
        <v>0</v>
      </c>
      <c r="AJ2536" s="20">
        <f t="shared" si="639"/>
        <v>0</v>
      </c>
      <c r="AK2536">
        <f>SUMIF([1]发货店铺数!$B:$B,AD2536,[1]发货店铺数!$G:$G)</f>
        <v>0</v>
      </c>
      <c r="AL2536">
        <f>SUMIF([1]销售店铺数!$B:$B,AD2536,[1]销售店铺数!$G:$G)</f>
        <v>0</v>
      </c>
      <c r="AM2536">
        <f>SUMIF([1]销售店铺数!$B:$B,AD2536,[1]销售店铺数!$G:$G)</f>
        <v>0</v>
      </c>
      <c r="AN2536" s="20">
        <f t="shared" si="640"/>
        <v>0</v>
      </c>
      <c r="AO2536" s="20">
        <f t="shared" si="641"/>
        <v>0</v>
      </c>
      <c r="AP2536" s="20">
        <f t="shared" si="642"/>
        <v>0</v>
      </c>
      <c r="AQ2536" s="12">
        <f t="shared" si="643"/>
        <v>0</v>
      </c>
      <c r="AR2536" s="20">
        <f t="shared" si="644"/>
        <v>0</v>
      </c>
      <c r="AS2536" s="20">
        <f t="shared" si="645"/>
        <v>0</v>
      </c>
    </row>
    <row r="2537" spans="1:45">
      <c r="A2537"/>
      <c r="B2537"/>
      <c r="C2537"/>
      <c r="D2537"/>
      <c r="E2537"/>
      <c r="F2537"/>
      <c r="G2537"/>
      <c r="H2537"/>
      <c r="I2537"/>
      <c r="J2537"/>
      <c r="K2537"/>
      <c r="L2537"/>
      <c r="M2537" s="8" t="str">
        <f>IF(ISERROR( VLOOKUP(AD2537,'[1]采购入库货量(公司仓库)'!$A:$I,9,FALSE)),"", VLOOKUP(AD2537,'[1]采购入库货量(公司仓库)'!$A:$I,9,FALSE))</f>
        <v/>
      </c>
      <c r="N2537" s="8" t="str">
        <f>IF(ISERROR( VLOOKUP(AD2537,[1]批发上市日期!$A:$F,6,FALSE)),"",  VLOOKUP(AD2537,[1]批发上市日期!$A:$F,6,FALSE))</f>
        <v/>
      </c>
      <c r="O2537" s="48">
        <f>IF(ISERROR(VLOOKUP(E2537&amp;G2537,'[1]采购入库货量(公司仓库)'!$A:$I,7,FALSE)),0,VLOOKUP(E2537&amp;G2537,'[1]采购入库货量(公司仓库)'!$A:$I,7,FALSE))</f>
        <v>0</v>
      </c>
      <c r="P2537" s="12">
        <f t="shared" si="630"/>
        <v>0</v>
      </c>
      <c r="Q2537" s="14">
        <f>IF(ISERROR(VLOOKUP(E2537&amp;G2537,'[1]采购入库货量(公司仓库)'!$A:$I,8,FALSE)),0,VLOOKUP(E2537&amp;G2537,'[1]采购入库货量(公司仓库)'!$A:$I,8,FALSE))</f>
        <v>0</v>
      </c>
      <c r="R2537" s="12">
        <f t="shared" si="631"/>
        <v>0</v>
      </c>
      <c r="S2537">
        <f>SUMIF([1]库存总量!$H:$H,E2537&amp;G2537,[1]库存总量!$G:$G)</f>
        <v>0</v>
      </c>
      <c r="T2537" s="12">
        <f t="shared" si="632"/>
        <v>0</v>
      </c>
      <c r="U2537">
        <f>SUMIFS([1]库存总量!$G:$G,[1]库存总量!$H:$H,E2537&amp;G2537,[1]库存总量!$A:$A,"B")</f>
        <v>0</v>
      </c>
      <c r="V2537" s="12">
        <f t="shared" si="633"/>
        <v>0</v>
      </c>
      <c r="W2537">
        <f>SUMIFS([1]库存总量!$G:$G,[1]库存总量!$H:$H,E2537&amp;G2537,[1]库存总量!$A:$A,"K")</f>
        <v>0</v>
      </c>
      <c r="X2537" s="12">
        <f t="shared" si="634"/>
        <v>0</v>
      </c>
      <c r="Y2537">
        <f t="shared" si="635"/>
        <v>0</v>
      </c>
      <c r="Z2537" s="12">
        <f t="shared" si="636"/>
        <v>0</v>
      </c>
      <c r="AA2537">
        <f>(IF(ISERROR((IF(ISERROR(VLOOKUP(E2537&amp;G2537,'[1]采购入库货量(公司仓库)'!$A:$H,7,FALSE)),0,VLOOKUP(E2537&amp;G2537,'[1]采购入库货量(公司仓库)'!$A:$H,7,FALSE)))*L2537-(IF(ISERROR(VLOOKUP(E2537&amp;G2537,'[1]采购入库货量(公司仓库)'!$A:$H,8,FALSE)),0,VLOOKUP(E2537&amp;G2537,'[1]采购入库货量(公司仓库)'!$A:$H,8,FALSE)))),0,(IF(ISERROR(VLOOKUP(E2537&amp;G2537,'[1]采购入库货量(公司仓库)'!$A:$H,7,FALSE)),0,VLOOKUP(E2537&amp;G2537,'[1]采购入库货量(公司仓库)'!$A:$H,7,FALSE)))*L2537-(IF(ISERROR(VLOOKUP(E2537&amp;G2537,'[1]采购入库货量(公司仓库)'!$A:$H,8,FALSE)),0,VLOOKUP(E2537&amp;G2537,'[1]采购入库货量(公司仓库)'!$A:$H,8,FALSE)))))</f>
        <v>0</v>
      </c>
      <c r="AB2537">
        <f>SUMIF([1]销售数据!$B:$B,E2537&amp;G2537,[1]销售数据!$G:$G)</f>
        <v>0</v>
      </c>
      <c r="AC2537" s="12">
        <f t="shared" si="637"/>
        <v>0</v>
      </c>
      <c r="AD2537" t="str">
        <f t="shared" si="638"/>
        <v/>
      </c>
      <c r="AE2537">
        <f>SUMIF([1]销售数据!$B:$B,AD2537,[1]销售数据!$L:$L)</f>
        <v>0</v>
      </c>
      <c r="AF2537">
        <f>SUMIF([1]销售数据!$B:$B,AD2537,[1]销售数据!$K:$K)</f>
        <v>0</v>
      </c>
      <c r="AG2537">
        <f>SUMIF([1]销售数据!$B:$B,AD2537,[1]销售数据!$J:$J)</f>
        <v>0</v>
      </c>
      <c r="AH2537">
        <f>SUMIF([1]销售数据!$B:$B,AD2537,[1]销售数据!$I:$I)</f>
        <v>0</v>
      </c>
      <c r="AI2537">
        <f>SUMIF([1]销售数据!$B:$B,AD2537,[1]销售数据!$H:$H)</f>
        <v>0</v>
      </c>
      <c r="AJ2537" s="20">
        <f t="shared" si="639"/>
        <v>0</v>
      </c>
      <c r="AK2537">
        <f>SUMIF([1]发货店铺数!$B:$B,AD2537,[1]发货店铺数!$G:$G)</f>
        <v>0</v>
      </c>
      <c r="AL2537">
        <f>SUMIF([1]销售店铺数!$B:$B,AD2537,[1]销售店铺数!$G:$G)</f>
        <v>0</v>
      </c>
      <c r="AM2537">
        <f>SUMIF([1]销售店铺数!$B:$B,AD2537,[1]销售店铺数!$G:$G)</f>
        <v>0</v>
      </c>
      <c r="AN2537" s="20">
        <f t="shared" si="640"/>
        <v>0</v>
      </c>
      <c r="AO2537" s="20">
        <f t="shared" si="641"/>
        <v>0</v>
      </c>
      <c r="AP2537" s="20">
        <f t="shared" si="642"/>
        <v>0</v>
      </c>
      <c r="AQ2537" s="12">
        <f t="shared" si="643"/>
        <v>0</v>
      </c>
      <c r="AR2537" s="20">
        <f t="shared" si="644"/>
        <v>0</v>
      </c>
      <c r="AS2537" s="20">
        <f t="shared" si="645"/>
        <v>0</v>
      </c>
    </row>
    <row r="2538" spans="1:45">
      <c r="A2538"/>
      <c r="B2538"/>
      <c r="C2538"/>
      <c r="D2538"/>
      <c r="E2538"/>
      <c r="F2538"/>
      <c r="G2538"/>
      <c r="H2538"/>
      <c r="I2538"/>
      <c r="J2538"/>
      <c r="K2538"/>
      <c r="L2538"/>
      <c r="M2538" s="8" t="str">
        <f>IF(ISERROR( VLOOKUP(AD2538,'[1]采购入库货量(公司仓库)'!$A:$I,9,FALSE)),"", VLOOKUP(AD2538,'[1]采购入库货量(公司仓库)'!$A:$I,9,FALSE))</f>
        <v/>
      </c>
      <c r="N2538" s="8" t="str">
        <f>IF(ISERROR( VLOOKUP(AD2538,[1]批发上市日期!$A:$F,6,FALSE)),"",  VLOOKUP(AD2538,[1]批发上市日期!$A:$F,6,FALSE))</f>
        <v/>
      </c>
      <c r="O2538" s="48">
        <f>IF(ISERROR(VLOOKUP(E2538&amp;G2538,'[1]采购入库货量(公司仓库)'!$A:$I,7,FALSE)),0,VLOOKUP(E2538&amp;G2538,'[1]采购入库货量(公司仓库)'!$A:$I,7,FALSE))</f>
        <v>0</v>
      </c>
      <c r="P2538" s="12">
        <f t="shared" si="630"/>
        <v>0</v>
      </c>
      <c r="Q2538" s="14">
        <f>IF(ISERROR(VLOOKUP(E2538&amp;G2538,'[1]采购入库货量(公司仓库)'!$A:$I,8,FALSE)),0,VLOOKUP(E2538&amp;G2538,'[1]采购入库货量(公司仓库)'!$A:$I,8,FALSE))</f>
        <v>0</v>
      </c>
      <c r="R2538" s="12">
        <f t="shared" si="631"/>
        <v>0</v>
      </c>
      <c r="S2538">
        <f>SUMIF([1]库存总量!$H:$H,E2538&amp;G2538,[1]库存总量!$G:$G)</f>
        <v>0</v>
      </c>
      <c r="T2538" s="12">
        <f t="shared" si="632"/>
        <v>0</v>
      </c>
      <c r="U2538">
        <f>SUMIFS([1]库存总量!$G:$G,[1]库存总量!$H:$H,E2538&amp;G2538,[1]库存总量!$A:$A,"B")</f>
        <v>0</v>
      </c>
      <c r="V2538" s="12">
        <f t="shared" si="633"/>
        <v>0</v>
      </c>
      <c r="W2538">
        <f>SUMIFS([1]库存总量!$G:$G,[1]库存总量!$H:$H,E2538&amp;G2538,[1]库存总量!$A:$A,"K")</f>
        <v>0</v>
      </c>
      <c r="X2538" s="12">
        <f t="shared" si="634"/>
        <v>0</v>
      </c>
      <c r="Y2538">
        <f t="shared" si="635"/>
        <v>0</v>
      </c>
      <c r="Z2538" s="12">
        <f t="shared" si="636"/>
        <v>0</v>
      </c>
      <c r="AA2538">
        <f>(IF(ISERROR((IF(ISERROR(VLOOKUP(E2538&amp;G2538,'[1]采购入库货量(公司仓库)'!$A:$H,7,FALSE)),0,VLOOKUP(E2538&amp;G2538,'[1]采购入库货量(公司仓库)'!$A:$H,7,FALSE)))*L2538-(IF(ISERROR(VLOOKUP(E2538&amp;G2538,'[1]采购入库货量(公司仓库)'!$A:$H,8,FALSE)),0,VLOOKUP(E2538&amp;G2538,'[1]采购入库货量(公司仓库)'!$A:$H,8,FALSE)))),0,(IF(ISERROR(VLOOKUP(E2538&amp;G2538,'[1]采购入库货量(公司仓库)'!$A:$H,7,FALSE)),0,VLOOKUP(E2538&amp;G2538,'[1]采购入库货量(公司仓库)'!$A:$H,7,FALSE)))*L2538-(IF(ISERROR(VLOOKUP(E2538&amp;G2538,'[1]采购入库货量(公司仓库)'!$A:$H,8,FALSE)),0,VLOOKUP(E2538&amp;G2538,'[1]采购入库货量(公司仓库)'!$A:$H,8,FALSE)))))</f>
        <v>0</v>
      </c>
      <c r="AB2538">
        <f>SUMIF([1]销售数据!$B:$B,E2538&amp;G2538,[1]销售数据!$G:$G)</f>
        <v>0</v>
      </c>
      <c r="AC2538" s="12">
        <f t="shared" si="637"/>
        <v>0</v>
      </c>
      <c r="AD2538" t="str">
        <f t="shared" si="638"/>
        <v/>
      </c>
      <c r="AE2538">
        <f>SUMIF([1]销售数据!$B:$B,AD2538,[1]销售数据!$L:$L)</f>
        <v>0</v>
      </c>
      <c r="AF2538">
        <f>SUMIF([1]销售数据!$B:$B,AD2538,[1]销售数据!$K:$K)</f>
        <v>0</v>
      </c>
      <c r="AG2538">
        <f>SUMIF([1]销售数据!$B:$B,AD2538,[1]销售数据!$J:$J)</f>
        <v>0</v>
      </c>
      <c r="AH2538">
        <f>SUMIF([1]销售数据!$B:$B,AD2538,[1]销售数据!$I:$I)</f>
        <v>0</v>
      </c>
      <c r="AI2538">
        <f>SUMIF([1]销售数据!$B:$B,AD2538,[1]销售数据!$H:$H)</f>
        <v>0</v>
      </c>
      <c r="AJ2538" s="20">
        <f t="shared" si="639"/>
        <v>0</v>
      </c>
      <c r="AK2538">
        <f>SUMIF([1]发货店铺数!$B:$B,AD2538,[1]发货店铺数!$G:$G)</f>
        <v>0</v>
      </c>
      <c r="AL2538">
        <f>SUMIF([1]销售店铺数!$B:$B,AD2538,[1]销售店铺数!$G:$G)</f>
        <v>0</v>
      </c>
      <c r="AM2538">
        <f>SUMIF([1]销售店铺数!$B:$B,AD2538,[1]销售店铺数!$G:$G)</f>
        <v>0</v>
      </c>
      <c r="AN2538" s="20">
        <f t="shared" si="640"/>
        <v>0</v>
      </c>
      <c r="AO2538" s="20">
        <f t="shared" si="641"/>
        <v>0</v>
      </c>
      <c r="AP2538" s="20">
        <f t="shared" si="642"/>
        <v>0</v>
      </c>
      <c r="AQ2538" s="12">
        <f t="shared" si="643"/>
        <v>0</v>
      </c>
      <c r="AR2538" s="20">
        <f t="shared" si="644"/>
        <v>0</v>
      </c>
      <c r="AS2538" s="20">
        <f t="shared" si="645"/>
        <v>0</v>
      </c>
    </row>
    <row r="2539" spans="1:45">
      <c r="A2539"/>
      <c r="B2539"/>
      <c r="C2539"/>
      <c r="D2539"/>
      <c r="E2539"/>
      <c r="F2539"/>
      <c r="G2539"/>
      <c r="H2539"/>
      <c r="I2539"/>
      <c r="J2539"/>
      <c r="K2539"/>
      <c r="L2539"/>
      <c r="M2539" s="8" t="str">
        <f>IF(ISERROR( VLOOKUP(AD2539,'[1]采购入库货量(公司仓库)'!$A:$I,9,FALSE)),"", VLOOKUP(AD2539,'[1]采购入库货量(公司仓库)'!$A:$I,9,FALSE))</f>
        <v/>
      </c>
      <c r="N2539" s="8" t="str">
        <f>IF(ISERROR( VLOOKUP(AD2539,[1]批发上市日期!$A:$F,6,FALSE)),"",  VLOOKUP(AD2539,[1]批发上市日期!$A:$F,6,FALSE))</f>
        <v/>
      </c>
      <c r="O2539" s="48">
        <f>IF(ISERROR(VLOOKUP(E2539&amp;G2539,'[1]采购入库货量(公司仓库)'!$A:$I,7,FALSE)),0,VLOOKUP(E2539&amp;G2539,'[1]采购入库货量(公司仓库)'!$A:$I,7,FALSE))</f>
        <v>0</v>
      </c>
      <c r="P2539" s="12">
        <f t="shared" si="630"/>
        <v>0</v>
      </c>
      <c r="Q2539" s="14">
        <f>IF(ISERROR(VLOOKUP(E2539&amp;G2539,'[1]采购入库货量(公司仓库)'!$A:$I,8,FALSE)),0,VLOOKUP(E2539&amp;G2539,'[1]采购入库货量(公司仓库)'!$A:$I,8,FALSE))</f>
        <v>0</v>
      </c>
      <c r="R2539" s="12">
        <f t="shared" si="631"/>
        <v>0</v>
      </c>
      <c r="S2539">
        <f>SUMIF([1]库存总量!$H:$H,E2539&amp;G2539,[1]库存总量!$G:$G)</f>
        <v>0</v>
      </c>
      <c r="T2539" s="12">
        <f t="shared" si="632"/>
        <v>0</v>
      </c>
      <c r="U2539">
        <f>SUMIFS([1]库存总量!$G:$G,[1]库存总量!$H:$H,E2539&amp;G2539,[1]库存总量!$A:$A,"B")</f>
        <v>0</v>
      </c>
      <c r="V2539" s="12">
        <f t="shared" si="633"/>
        <v>0</v>
      </c>
      <c r="W2539">
        <f>SUMIFS([1]库存总量!$G:$G,[1]库存总量!$H:$H,E2539&amp;G2539,[1]库存总量!$A:$A,"K")</f>
        <v>0</v>
      </c>
      <c r="X2539" s="12">
        <f t="shared" si="634"/>
        <v>0</v>
      </c>
      <c r="Y2539">
        <f t="shared" si="635"/>
        <v>0</v>
      </c>
      <c r="Z2539" s="12">
        <f t="shared" si="636"/>
        <v>0</v>
      </c>
      <c r="AA2539">
        <f>(IF(ISERROR((IF(ISERROR(VLOOKUP(E2539&amp;G2539,'[1]采购入库货量(公司仓库)'!$A:$H,7,FALSE)),0,VLOOKUP(E2539&amp;G2539,'[1]采购入库货量(公司仓库)'!$A:$H,7,FALSE)))*L2539-(IF(ISERROR(VLOOKUP(E2539&amp;G2539,'[1]采购入库货量(公司仓库)'!$A:$H,8,FALSE)),0,VLOOKUP(E2539&amp;G2539,'[1]采购入库货量(公司仓库)'!$A:$H,8,FALSE)))),0,(IF(ISERROR(VLOOKUP(E2539&amp;G2539,'[1]采购入库货量(公司仓库)'!$A:$H,7,FALSE)),0,VLOOKUP(E2539&amp;G2539,'[1]采购入库货量(公司仓库)'!$A:$H,7,FALSE)))*L2539-(IF(ISERROR(VLOOKUP(E2539&amp;G2539,'[1]采购入库货量(公司仓库)'!$A:$H,8,FALSE)),0,VLOOKUP(E2539&amp;G2539,'[1]采购入库货量(公司仓库)'!$A:$H,8,FALSE)))))</f>
        <v>0</v>
      </c>
      <c r="AB2539">
        <f>SUMIF([1]销售数据!$B:$B,E2539&amp;G2539,[1]销售数据!$G:$G)</f>
        <v>0</v>
      </c>
      <c r="AC2539" s="12">
        <f t="shared" si="637"/>
        <v>0</v>
      </c>
      <c r="AD2539" t="str">
        <f t="shared" si="638"/>
        <v/>
      </c>
      <c r="AE2539">
        <f>SUMIF([1]销售数据!$B:$B,AD2539,[1]销售数据!$L:$L)</f>
        <v>0</v>
      </c>
      <c r="AF2539">
        <f>SUMIF([1]销售数据!$B:$B,AD2539,[1]销售数据!$K:$K)</f>
        <v>0</v>
      </c>
      <c r="AG2539">
        <f>SUMIF([1]销售数据!$B:$B,AD2539,[1]销售数据!$J:$J)</f>
        <v>0</v>
      </c>
      <c r="AH2539">
        <f>SUMIF([1]销售数据!$B:$B,AD2539,[1]销售数据!$I:$I)</f>
        <v>0</v>
      </c>
      <c r="AI2539">
        <f>SUMIF([1]销售数据!$B:$B,AD2539,[1]销售数据!$H:$H)</f>
        <v>0</v>
      </c>
      <c r="AJ2539" s="20">
        <f t="shared" si="639"/>
        <v>0</v>
      </c>
      <c r="AK2539">
        <f>SUMIF([1]发货店铺数!$B:$B,AD2539,[1]发货店铺数!$G:$G)</f>
        <v>0</v>
      </c>
      <c r="AL2539">
        <f>SUMIF([1]销售店铺数!$B:$B,AD2539,[1]销售店铺数!$G:$G)</f>
        <v>0</v>
      </c>
      <c r="AM2539">
        <f>SUMIF([1]销售店铺数!$B:$B,AD2539,[1]销售店铺数!$G:$G)</f>
        <v>0</v>
      </c>
      <c r="AN2539" s="20">
        <f t="shared" si="640"/>
        <v>0</v>
      </c>
      <c r="AO2539" s="20">
        <f t="shared" si="641"/>
        <v>0</v>
      </c>
      <c r="AP2539" s="20">
        <f t="shared" si="642"/>
        <v>0</v>
      </c>
      <c r="AQ2539" s="12">
        <f t="shared" si="643"/>
        <v>0</v>
      </c>
      <c r="AR2539" s="20">
        <f t="shared" si="644"/>
        <v>0</v>
      </c>
      <c r="AS2539" s="20">
        <f t="shared" si="645"/>
        <v>0</v>
      </c>
    </row>
    <row r="2540" spans="1:45">
      <c r="A2540"/>
      <c r="B2540"/>
      <c r="C2540"/>
      <c r="D2540"/>
      <c r="E2540"/>
      <c r="F2540"/>
      <c r="G2540"/>
      <c r="H2540"/>
      <c r="I2540"/>
      <c r="J2540"/>
      <c r="K2540"/>
      <c r="L2540"/>
      <c r="M2540" s="8" t="str">
        <f>IF(ISERROR( VLOOKUP(AD2540,'[1]采购入库货量(公司仓库)'!$A:$I,9,FALSE)),"", VLOOKUP(AD2540,'[1]采购入库货量(公司仓库)'!$A:$I,9,FALSE))</f>
        <v/>
      </c>
      <c r="N2540" s="8" t="str">
        <f>IF(ISERROR( VLOOKUP(AD2540,[1]批发上市日期!$A:$F,6,FALSE)),"",  VLOOKUP(AD2540,[1]批发上市日期!$A:$F,6,FALSE))</f>
        <v/>
      </c>
      <c r="O2540" s="48">
        <f>IF(ISERROR(VLOOKUP(E2540&amp;G2540,'[1]采购入库货量(公司仓库)'!$A:$I,7,FALSE)),0,VLOOKUP(E2540&amp;G2540,'[1]采购入库货量(公司仓库)'!$A:$I,7,FALSE))</f>
        <v>0</v>
      </c>
      <c r="P2540" s="12">
        <f t="shared" si="630"/>
        <v>0</v>
      </c>
      <c r="Q2540" s="14">
        <f>IF(ISERROR(VLOOKUP(E2540&amp;G2540,'[1]采购入库货量(公司仓库)'!$A:$I,8,FALSE)),0,VLOOKUP(E2540&amp;G2540,'[1]采购入库货量(公司仓库)'!$A:$I,8,FALSE))</f>
        <v>0</v>
      </c>
      <c r="R2540" s="12">
        <f t="shared" si="631"/>
        <v>0</v>
      </c>
      <c r="S2540">
        <f>SUMIF([1]库存总量!$H:$H,E2540&amp;G2540,[1]库存总量!$G:$G)</f>
        <v>0</v>
      </c>
      <c r="T2540" s="12">
        <f t="shared" si="632"/>
        <v>0</v>
      </c>
      <c r="U2540">
        <f>SUMIFS([1]库存总量!$G:$G,[1]库存总量!$H:$H,E2540&amp;G2540,[1]库存总量!$A:$A,"B")</f>
        <v>0</v>
      </c>
      <c r="V2540" s="12">
        <f t="shared" si="633"/>
        <v>0</v>
      </c>
      <c r="W2540">
        <f>SUMIFS([1]库存总量!$G:$G,[1]库存总量!$H:$H,E2540&amp;G2540,[1]库存总量!$A:$A,"K")</f>
        <v>0</v>
      </c>
      <c r="X2540" s="12">
        <f t="shared" si="634"/>
        <v>0</v>
      </c>
      <c r="Y2540">
        <f t="shared" si="635"/>
        <v>0</v>
      </c>
      <c r="Z2540" s="12">
        <f t="shared" si="636"/>
        <v>0</v>
      </c>
      <c r="AA2540">
        <f>(IF(ISERROR((IF(ISERROR(VLOOKUP(E2540&amp;G2540,'[1]采购入库货量(公司仓库)'!$A:$H,7,FALSE)),0,VLOOKUP(E2540&amp;G2540,'[1]采购入库货量(公司仓库)'!$A:$H,7,FALSE)))*L2540-(IF(ISERROR(VLOOKUP(E2540&amp;G2540,'[1]采购入库货量(公司仓库)'!$A:$H,8,FALSE)),0,VLOOKUP(E2540&amp;G2540,'[1]采购入库货量(公司仓库)'!$A:$H,8,FALSE)))),0,(IF(ISERROR(VLOOKUP(E2540&amp;G2540,'[1]采购入库货量(公司仓库)'!$A:$H,7,FALSE)),0,VLOOKUP(E2540&amp;G2540,'[1]采购入库货量(公司仓库)'!$A:$H,7,FALSE)))*L2540-(IF(ISERROR(VLOOKUP(E2540&amp;G2540,'[1]采购入库货量(公司仓库)'!$A:$H,8,FALSE)),0,VLOOKUP(E2540&amp;G2540,'[1]采购入库货量(公司仓库)'!$A:$H,8,FALSE)))))</f>
        <v>0</v>
      </c>
      <c r="AB2540">
        <f>SUMIF([1]销售数据!$B:$B,E2540&amp;G2540,[1]销售数据!$G:$G)</f>
        <v>0</v>
      </c>
      <c r="AC2540" s="12">
        <f t="shared" si="637"/>
        <v>0</v>
      </c>
      <c r="AD2540" t="str">
        <f t="shared" si="638"/>
        <v/>
      </c>
      <c r="AE2540">
        <f>SUMIF([1]销售数据!$B:$B,AD2540,[1]销售数据!$L:$L)</f>
        <v>0</v>
      </c>
      <c r="AF2540">
        <f>SUMIF([1]销售数据!$B:$B,AD2540,[1]销售数据!$K:$K)</f>
        <v>0</v>
      </c>
      <c r="AG2540">
        <f>SUMIF([1]销售数据!$B:$B,AD2540,[1]销售数据!$J:$J)</f>
        <v>0</v>
      </c>
      <c r="AH2540">
        <f>SUMIF([1]销售数据!$B:$B,AD2540,[1]销售数据!$I:$I)</f>
        <v>0</v>
      </c>
      <c r="AI2540">
        <f>SUMIF([1]销售数据!$B:$B,AD2540,[1]销售数据!$H:$H)</f>
        <v>0</v>
      </c>
      <c r="AJ2540" s="20">
        <f t="shared" si="639"/>
        <v>0</v>
      </c>
      <c r="AK2540">
        <f>SUMIF([1]发货店铺数!$B:$B,AD2540,[1]发货店铺数!$G:$G)</f>
        <v>0</v>
      </c>
      <c r="AL2540">
        <f>SUMIF([1]销售店铺数!$B:$B,AD2540,[1]销售店铺数!$G:$G)</f>
        <v>0</v>
      </c>
      <c r="AM2540">
        <f>SUMIF([1]销售店铺数!$B:$B,AD2540,[1]销售店铺数!$G:$G)</f>
        <v>0</v>
      </c>
      <c r="AN2540" s="20">
        <f t="shared" si="640"/>
        <v>0</v>
      </c>
      <c r="AO2540" s="20">
        <f t="shared" si="641"/>
        <v>0</v>
      </c>
      <c r="AP2540" s="20">
        <f t="shared" si="642"/>
        <v>0</v>
      </c>
      <c r="AQ2540" s="12">
        <f t="shared" si="643"/>
        <v>0</v>
      </c>
      <c r="AR2540" s="20">
        <f t="shared" si="644"/>
        <v>0</v>
      </c>
      <c r="AS2540" s="20">
        <f t="shared" si="645"/>
        <v>0</v>
      </c>
    </row>
    <row r="2541" spans="1:45">
      <c r="A2541"/>
      <c r="B2541"/>
      <c r="C2541"/>
      <c r="D2541"/>
      <c r="E2541"/>
      <c r="F2541"/>
      <c r="G2541"/>
      <c r="H2541"/>
      <c r="I2541"/>
      <c r="J2541"/>
      <c r="K2541"/>
      <c r="L2541"/>
      <c r="M2541" s="8" t="str">
        <f>IF(ISERROR( VLOOKUP(AD2541,'[1]采购入库货量(公司仓库)'!$A:$I,9,FALSE)),"", VLOOKUP(AD2541,'[1]采购入库货量(公司仓库)'!$A:$I,9,FALSE))</f>
        <v/>
      </c>
      <c r="N2541" s="8" t="str">
        <f>IF(ISERROR( VLOOKUP(AD2541,[1]批发上市日期!$A:$F,6,FALSE)),"",  VLOOKUP(AD2541,[1]批发上市日期!$A:$F,6,FALSE))</f>
        <v/>
      </c>
      <c r="O2541" s="48">
        <f>IF(ISERROR(VLOOKUP(E2541&amp;G2541,'[1]采购入库货量(公司仓库)'!$A:$I,7,FALSE)),0,VLOOKUP(E2541&amp;G2541,'[1]采购入库货量(公司仓库)'!$A:$I,7,FALSE))</f>
        <v>0</v>
      </c>
      <c r="P2541" s="12">
        <f t="shared" si="630"/>
        <v>0</v>
      </c>
      <c r="Q2541" s="14">
        <f>IF(ISERROR(VLOOKUP(E2541&amp;G2541,'[1]采购入库货量(公司仓库)'!$A:$I,8,FALSE)),0,VLOOKUP(E2541&amp;G2541,'[1]采购入库货量(公司仓库)'!$A:$I,8,FALSE))</f>
        <v>0</v>
      </c>
      <c r="R2541" s="12">
        <f t="shared" si="631"/>
        <v>0</v>
      </c>
      <c r="S2541">
        <f>SUMIF([1]库存总量!$H:$H,E2541&amp;G2541,[1]库存总量!$G:$G)</f>
        <v>0</v>
      </c>
      <c r="T2541" s="12">
        <f t="shared" si="632"/>
        <v>0</v>
      </c>
      <c r="U2541">
        <f>SUMIFS([1]库存总量!$G:$G,[1]库存总量!$H:$H,E2541&amp;G2541,[1]库存总量!$A:$A,"B")</f>
        <v>0</v>
      </c>
      <c r="V2541" s="12">
        <f t="shared" si="633"/>
        <v>0</v>
      </c>
      <c r="W2541">
        <f>SUMIFS([1]库存总量!$G:$G,[1]库存总量!$H:$H,E2541&amp;G2541,[1]库存总量!$A:$A,"K")</f>
        <v>0</v>
      </c>
      <c r="X2541" s="12">
        <f t="shared" si="634"/>
        <v>0</v>
      </c>
      <c r="Y2541">
        <f t="shared" si="635"/>
        <v>0</v>
      </c>
      <c r="Z2541" s="12">
        <f t="shared" si="636"/>
        <v>0</v>
      </c>
      <c r="AA2541">
        <f>(IF(ISERROR((IF(ISERROR(VLOOKUP(E2541&amp;G2541,'[1]采购入库货量(公司仓库)'!$A:$H,7,FALSE)),0,VLOOKUP(E2541&amp;G2541,'[1]采购入库货量(公司仓库)'!$A:$H,7,FALSE)))*L2541-(IF(ISERROR(VLOOKUP(E2541&amp;G2541,'[1]采购入库货量(公司仓库)'!$A:$H,8,FALSE)),0,VLOOKUP(E2541&amp;G2541,'[1]采购入库货量(公司仓库)'!$A:$H,8,FALSE)))),0,(IF(ISERROR(VLOOKUP(E2541&amp;G2541,'[1]采购入库货量(公司仓库)'!$A:$H,7,FALSE)),0,VLOOKUP(E2541&amp;G2541,'[1]采购入库货量(公司仓库)'!$A:$H,7,FALSE)))*L2541-(IF(ISERROR(VLOOKUP(E2541&amp;G2541,'[1]采购入库货量(公司仓库)'!$A:$H,8,FALSE)),0,VLOOKUP(E2541&amp;G2541,'[1]采购入库货量(公司仓库)'!$A:$H,8,FALSE)))))</f>
        <v>0</v>
      </c>
      <c r="AB2541">
        <f>SUMIF([1]销售数据!$B:$B,E2541&amp;G2541,[1]销售数据!$G:$G)</f>
        <v>0</v>
      </c>
      <c r="AC2541" s="12">
        <f t="shared" si="637"/>
        <v>0</v>
      </c>
      <c r="AD2541" t="str">
        <f t="shared" si="638"/>
        <v/>
      </c>
      <c r="AE2541">
        <f>SUMIF([1]销售数据!$B:$B,AD2541,[1]销售数据!$L:$L)</f>
        <v>0</v>
      </c>
      <c r="AF2541">
        <f>SUMIF([1]销售数据!$B:$B,AD2541,[1]销售数据!$K:$K)</f>
        <v>0</v>
      </c>
      <c r="AG2541">
        <f>SUMIF([1]销售数据!$B:$B,AD2541,[1]销售数据!$J:$J)</f>
        <v>0</v>
      </c>
      <c r="AH2541">
        <f>SUMIF([1]销售数据!$B:$B,AD2541,[1]销售数据!$I:$I)</f>
        <v>0</v>
      </c>
      <c r="AI2541">
        <f>SUMIF([1]销售数据!$B:$B,AD2541,[1]销售数据!$H:$H)</f>
        <v>0</v>
      </c>
      <c r="AJ2541" s="20">
        <f t="shared" si="639"/>
        <v>0</v>
      </c>
      <c r="AK2541">
        <f>SUMIF([1]发货店铺数!$B:$B,AD2541,[1]发货店铺数!$G:$G)</f>
        <v>0</v>
      </c>
      <c r="AL2541">
        <f>SUMIF([1]销售店铺数!$B:$B,AD2541,[1]销售店铺数!$G:$G)</f>
        <v>0</v>
      </c>
      <c r="AM2541">
        <f>SUMIF([1]销售店铺数!$B:$B,AD2541,[1]销售店铺数!$G:$G)</f>
        <v>0</v>
      </c>
      <c r="AN2541" s="20">
        <f t="shared" si="640"/>
        <v>0</v>
      </c>
      <c r="AO2541" s="20">
        <f t="shared" si="641"/>
        <v>0</v>
      </c>
      <c r="AP2541" s="20">
        <f t="shared" si="642"/>
        <v>0</v>
      </c>
      <c r="AQ2541" s="12">
        <f t="shared" si="643"/>
        <v>0</v>
      </c>
      <c r="AR2541" s="20">
        <f t="shared" si="644"/>
        <v>0</v>
      </c>
      <c r="AS2541" s="20">
        <f t="shared" si="645"/>
        <v>0</v>
      </c>
    </row>
    <row r="2542" spans="1:45">
      <c r="A2542"/>
      <c r="B2542"/>
      <c r="C2542"/>
      <c r="D2542"/>
      <c r="E2542"/>
      <c r="F2542"/>
      <c r="G2542"/>
      <c r="H2542"/>
      <c r="I2542"/>
      <c r="J2542"/>
      <c r="K2542"/>
      <c r="L2542"/>
      <c r="M2542" s="8" t="str">
        <f>IF(ISERROR( VLOOKUP(AD2542,'[1]采购入库货量(公司仓库)'!$A:$I,9,FALSE)),"", VLOOKUP(AD2542,'[1]采购入库货量(公司仓库)'!$A:$I,9,FALSE))</f>
        <v/>
      </c>
      <c r="N2542" s="8" t="str">
        <f>IF(ISERROR( VLOOKUP(AD2542,[1]批发上市日期!$A:$F,6,FALSE)),"",  VLOOKUP(AD2542,[1]批发上市日期!$A:$F,6,FALSE))</f>
        <v/>
      </c>
      <c r="O2542" s="48">
        <f>IF(ISERROR(VLOOKUP(E2542&amp;G2542,'[1]采购入库货量(公司仓库)'!$A:$I,7,FALSE)),0,VLOOKUP(E2542&amp;G2542,'[1]采购入库货量(公司仓库)'!$A:$I,7,FALSE))</f>
        <v>0</v>
      </c>
      <c r="P2542" s="12">
        <f t="shared" si="630"/>
        <v>0</v>
      </c>
      <c r="Q2542" s="14">
        <f>IF(ISERROR(VLOOKUP(E2542&amp;G2542,'[1]采购入库货量(公司仓库)'!$A:$I,8,FALSE)),0,VLOOKUP(E2542&amp;G2542,'[1]采购入库货量(公司仓库)'!$A:$I,8,FALSE))</f>
        <v>0</v>
      </c>
      <c r="R2542" s="12">
        <f t="shared" si="631"/>
        <v>0</v>
      </c>
      <c r="S2542">
        <f>SUMIF([1]库存总量!$H:$H,E2542&amp;G2542,[1]库存总量!$G:$G)</f>
        <v>0</v>
      </c>
      <c r="T2542" s="12">
        <f t="shared" si="632"/>
        <v>0</v>
      </c>
      <c r="U2542">
        <f>SUMIFS([1]库存总量!$G:$G,[1]库存总量!$H:$H,E2542&amp;G2542,[1]库存总量!$A:$A,"B")</f>
        <v>0</v>
      </c>
      <c r="V2542" s="12">
        <f t="shared" si="633"/>
        <v>0</v>
      </c>
      <c r="W2542">
        <f>SUMIFS([1]库存总量!$G:$G,[1]库存总量!$H:$H,E2542&amp;G2542,[1]库存总量!$A:$A,"K")</f>
        <v>0</v>
      </c>
      <c r="X2542" s="12">
        <f t="shared" si="634"/>
        <v>0</v>
      </c>
      <c r="Y2542">
        <f t="shared" si="635"/>
        <v>0</v>
      </c>
      <c r="Z2542" s="12">
        <f t="shared" si="636"/>
        <v>0</v>
      </c>
      <c r="AA2542">
        <f>(IF(ISERROR((IF(ISERROR(VLOOKUP(E2542&amp;G2542,'[1]采购入库货量(公司仓库)'!$A:$H,7,FALSE)),0,VLOOKUP(E2542&amp;G2542,'[1]采购入库货量(公司仓库)'!$A:$H,7,FALSE)))*L2542-(IF(ISERROR(VLOOKUP(E2542&amp;G2542,'[1]采购入库货量(公司仓库)'!$A:$H,8,FALSE)),0,VLOOKUP(E2542&amp;G2542,'[1]采购入库货量(公司仓库)'!$A:$H,8,FALSE)))),0,(IF(ISERROR(VLOOKUP(E2542&amp;G2542,'[1]采购入库货量(公司仓库)'!$A:$H,7,FALSE)),0,VLOOKUP(E2542&amp;G2542,'[1]采购入库货量(公司仓库)'!$A:$H,7,FALSE)))*L2542-(IF(ISERROR(VLOOKUP(E2542&amp;G2542,'[1]采购入库货量(公司仓库)'!$A:$H,8,FALSE)),0,VLOOKUP(E2542&amp;G2542,'[1]采购入库货量(公司仓库)'!$A:$H,8,FALSE)))))</f>
        <v>0</v>
      </c>
      <c r="AB2542">
        <f>SUMIF([1]销售数据!$B:$B,E2542&amp;G2542,[1]销售数据!$G:$G)</f>
        <v>0</v>
      </c>
      <c r="AC2542" s="12">
        <f t="shared" si="637"/>
        <v>0</v>
      </c>
      <c r="AD2542" t="str">
        <f t="shared" si="638"/>
        <v/>
      </c>
      <c r="AE2542">
        <f>SUMIF([1]销售数据!$B:$B,AD2542,[1]销售数据!$L:$L)</f>
        <v>0</v>
      </c>
      <c r="AF2542">
        <f>SUMIF([1]销售数据!$B:$B,AD2542,[1]销售数据!$K:$K)</f>
        <v>0</v>
      </c>
      <c r="AG2542">
        <f>SUMIF([1]销售数据!$B:$B,AD2542,[1]销售数据!$J:$J)</f>
        <v>0</v>
      </c>
      <c r="AH2542">
        <f>SUMIF([1]销售数据!$B:$B,AD2542,[1]销售数据!$I:$I)</f>
        <v>0</v>
      </c>
      <c r="AI2542">
        <f>SUMIF([1]销售数据!$B:$B,AD2542,[1]销售数据!$H:$H)</f>
        <v>0</v>
      </c>
      <c r="AJ2542" s="20">
        <f t="shared" si="639"/>
        <v>0</v>
      </c>
      <c r="AK2542">
        <f>SUMIF([1]发货店铺数!$B:$B,AD2542,[1]发货店铺数!$G:$G)</f>
        <v>0</v>
      </c>
      <c r="AL2542">
        <f>SUMIF([1]销售店铺数!$B:$B,AD2542,[1]销售店铺数!$G:$G)</f>
        <v>0</v>
      </c>
      <c r="AM2542">
        <f>SUMIF([1]销售店铺数!$B:$B,AD2542,[1]销售店铺数!$G:$G)</f>
        <v>0</v>
      </c>
      <c r="AN2542" s="20">
        <f t="shared" si="640"/>
        <v>0</v>
      </c>
      <c r="AO2542" s="20">
        <f t="shared" si="641"/>
        <v>0</v>
      </c>
      <c r="AP2542" s="20">
        <f t="shared" si="642"/>
        <v>0</v>
      </c>
      <c r="AQ2542" s="12">
        <f t="shared" si="643"/>
        <v>0</v>
      </c>
      <c r="AR2542" s="20">
        <f t="shared" si="644"/>
        <v>0</v>
      </c>
      <c r="AS2542" s="20">
        <f t="shared" si="645"/>
        <v>0</v>
      </c>
    </row>
    <row r="2543" spans="1:45">
      <c r="A2543"/>
      <c r="B2543"/>
      <c r="C2543"/>
      <c r="D2543"/>
      <c r="E2543"/>
      <c r="F2543"/>
      <c r="G2543"/>
      <c r="H2543"/>
      <c r="I2543"/>
      <c r="J2543"/>
      <c r="K2543"/>
      <c r="L2543"/>
      <c r="M2543" s="8" t="str">
        <f>IF(ISERROR( VLOOKUP(AD2543,'[1]采购入库货量(公司仓库)'!$A:$I,9,FALSE)),"", VLOOKUP(AD2543,'[1]采购入库货量(公司仓库)'!$A:$I,9,FALSE))</f>
        <v/>
      </c>
      <c r="N2543" s="8" t="str">
        <f>IF(ISERROR( VLOOKUP(AD2543,[1]批发上市日期!$A:$F,6,FALSE)),"",  VLOOKUP(AD2543,[1]批发上市日期!$A:$F,6,FALSE))</f>
        <v/>
      </c>
      <c r="O2543" s="48">
        <f>IF(ISERROR(VLOOKUP(E2543&amp;G2543,'[1]采购入库货量(公司仓库)'!$A:$I,7,FALSE)),0,VLOOKUP(E2543&amp;G2543,'[1]采购入库货量(公司仓库)'!$A:$I,7,FALSE))</f>
        <v>0</v>
      </c>
      <c r="P2543" s="12">
        <f t="shared" si="630"/>
        <v>0</v>
      </c>
      <c r="Q2543" s="14">
        <f>IF(ISERROR(VLOOKUP(E2543&amp;G2543,'[1]采购入库货量(公司仓库)'!$A:$I,8,FALSE)),0,VLOOKUP(E2543&amp;G2543,'[1]采购入库货量(公司仓库)'!$A:$I,8,FALSE))</f>
        <v>0</v>
      </c>
      <c r="R2543" s="12">
        <f t="shared" si="631"/>
        <v>0</v>
      </c>
      <c r="S2543">
        <f>SUMIF([1]库存总量!$H:$H,E2543&amp;G2543,[1]库存总量!$G:$G)</f>
        <v>0</v>
      </c>
      <c r="T2543" s="12">
        <f t="shared" si="632"/>
        <v>0</v>
      </c>
      <c r="U2543">
        <f>SUMIFS([1]库存总量!$G:$G,[1]库存总量!$H:$H,E2543&amp;G2543,[1]库存总量!$A:$A,"B")</f>
        <v>0</v>
      </c>
      <c r="V2543" s="12">
        <f t="shared" si="633"/>
        <v>0</v>
      </c>
      <c r="W2543">
        <f>SUMIFS([1]库存总量!$G:$G,[1]库存总量!$H:$H,E2543&amp;G2543,[1]库存总量!$A:$A,"K")</f>
        <v>0</v>
      </c>
      <c r="X2543" s="12">
        <f t="shared" si="634"/>
        <v>0</v>
      </c>
      <c r="Y2543">
        <f t="shared" si="635"/>
        <v>0</v>
      </c>
      <c r="Z2543" s="12">
        <f t="shared" si="636"/>
        <v>0</v>
      </c>
      <c r="AA2543">
        <f>(IF(ISERROR((IF(ISERROR(VLOOKUP(E2543&amp;G2543,'[1]采购入库货量(公司仓库)'!$A:$H,7,FALSE)),0,VLOOKUP(E2543&amp;G2543,'[1]采购入库货量(公司仓库)'!$A:$H,7,FALSE)))*L2543-(IF(ISERROR(VLOOKUP(E2543&amp;G2543,'[1]采购入库货量(公司仓库)'!$A:$H,8,FALSE)),0,VLOOKUP(E2543&amp;G2543,'[1]采购入库货量(公司仓库)'!$A:$H,8,FALSE)))),0,(IF(ISERROR(VLOOKUP(E2543&amp;G2543,'[1]采购入库货量(公司仓库)'!$A:$H,7,FALSE)),0,VLOOKUP(E2543&amp;G2543,'[1]采购入库货量(公司仓库)'!$A:$H,7,FALSE)))*L2543-(IF(ISERROR(VLOOKUP(E2543&amp;G2543,'[1]采购入库货量(公司仓库)'!$A:$H,8,FALSE)),0,VLOOKUP(E2543&amp;G2543,'[1]采购入库货量(公司仓库)'!$A:$H,8,FALSE)))))</f>
        <v>0</v>
      </c>
      <c r="AB2543">
        <f>SUMIF([1]销售数据!$B:$B,E2543&amp;G2543,[1]销售数据!$G:$G)</f>
        <v>0</v>
      </c>
      <c r="AC2543" s="12">
        <f t="shared" si="637"/>
        <v>0</v>
      </c>
      <c r="AD2543" t="str">
        <f t="shared" si="638"/>
        <v/>
      </c>
      <c r="AE2543">
        <f>SUMIF([1]销售数据!$B:$B,AD2543,[1]销售数据!$L:$L)</f>
        <v>0</v>
      </c>
      <c r="AF2543">
        <f>SUMIF([1]销售数据!$B:$B,AD2543,[1]销售数据!$K:$K)</f>
        <v>0</v>
      </c>
      <c r="AG2543">
        <f>SUMIF([1]销售数据!$B:$B,AD2543,[1]销售数据!$J:$J)</f>
        <v>0</v>
      </c>
      <c r="AH2543">
        <f>SUMIF([1]销售数据!$B:$B,AD2543,[1]销售数据!$I:$I)</f>
        <v>0</v>
      </c>
      <c r="AI2543">
        <f>SUMIF([1]销售数据!$B:$B,AD2543,[1]销售数据!$H:$H)</f>
        <v>0</v>
      </c>
      <c r="AJ2543" s="20">
        <f t="shared" si="639"/>
        <v>0</v>
      </c>
      <c r="AK2543">
        <f>SUMIF([1]发货店铺数!$B:$B,AD2543,[1]发货店铺数!$G:$G)</f>
        <v>0</v>
      </c>
      <c r="AL2543">
        <f>SUMIF([1]销售店铺数!$B:$B,AD2543,[1]销售店铺数!$G:$G)</f>
        <v>0</v>
      </c>
      <c r="AM2543">
        <f>SUMIF([1]销售店铺数!$B:$B,AD2543,[1]销售店铺数!$G:$G)</f>
        <v>0</v>
      </c>
      <c r="AN2543" s="20">
        <f t="shared" si="640"/>
        <v>0</v>
      </c>
      <c r="AO2543" s="20">
        <f t="shared" si="641"/>
        <v>0</v>
      </c>
      <c r="AP2543" s="20">
        <f t="shared" si="642"/>
        <v>0</v>
      </c>
      <c r="AQ2543" s="12">
        <f t="shared" si="643"/>
        <v>0</v>
      </c>
      <c r="AR2543" s="20">
        <f t="shared" si="644"/>
        <v>0</v>
      </c>
      <c r="AS2543" s="20">
        <f t="shared" si="645"/>
        <v>0</v>
      </c>
    </row>
    <row r="2544" spans="1:45">
      <c r="A2544"/>
      <c r="B2544"/>
      <c r="C2544"/>
      <c r="D2544"/>
      <c r="E2544"/>
      <c r="F2544"/>
      <c r="G2544"/>
      <c r="H2544"/>
      <c r="I2544"/>
      <c r="J2544"/>
      <c r="K2544"/>
      <c r="L2544"/>
      <c r="M2544" s="8" t="str">
        <f>IF(ISERROR( VLOOKUP(AD2544,'[1]采购入库货量(公司仓库)'!$A:$I,9,FALSE)),"", VLOOKUP(AD2544,'[1]采购入库货量(公司仓库)'!$A:$I,9,FALSE))</f>
        <v/>
      </c>
      <c r="N2544" s="8" t="str">
        <f>IF(ISERROR( VLOOKUP(AD2544,[1]批发上市日期!$A:$F,6,FALSE)),"",  VLOOKUP(AD2544,[1]批发上市日期!$A:$F,6,FALSE))</f>
        <v/>
      </c>
      <c r="O2544" s="48">
        <f>IF(ISERROR(VLOOKUP(E2544&amp;G2544,'[1]采购入库货量(公司仓库)'!$A:$I,7,FALSE)),0,VLOOKUP(E2544&amp;G2544,'[1]采购入库货量(公司仓库)'!$A:$I,7,FALSE))</f>
        <v>0</v>
      </c>
      <c r="P2544" s="12">
        <f t="shared" si="630"/>
        <v>0</v>
      </c>
      <c r="Q2544" s="14">
        <f>IF(ISERROR(VLOOKUP(E2544&amp;G2544,'[1]采购入库货量(公司仓库)'!$A:$I,8,FALSE)),0,VLOOKUP(E2544&amp;G2544,'[1]采购入库货量(公司仓库)'!$A:$I,8,FALSE))</f>
        <v>0</v>
      </c>
      <c r="R2544" s="12">
        <f t="shared" si="631"/>
        <v>0</v>
      </c>
      <c r="S2544">
        <f>SUMIF([1]库存总量!$H:$H,E2544&amp;G2544,[1]库存总量!$G:$G)</f>
        <v>0</v>
      </c>
      <c r="T2544" s="12">
        <f t="shared" si="632"/>
        <v>0</v>
      </c>
      <c r="U2544">
        <f>SUMIFS([1]库存总量!$G:$G,[1]库存总量!$H:$H,E2544&amp;G2544,[1]库存总量!$A:$A,"B")</f>
        <v>0</v>
      </c>
      <c r="V2544" s="12">
        <f t="shared" si="633"/>
        <v>0</v>
      </c>
      <c r="W2544">
        <f>SUMIFS([1]库存总量!$G:$G,[1]库存总量!$H:$H,E2544&amp;G2544,[1]库存总量!$A:$A,"K")</f>
        <v>0</v>
      </c>
      <c r="X2544" s="12">
        <f t="shared" si="634"/>
        <v>0</v>
      </c>
      <c r="Y2544">
        <f t="shared" si="635"/>
        <v>0</v>
      </c>
      <c r="Z2544" s="12">
        <f t="shared" si="636"/>
        <v>0</v>
      </c>
      <c r="AA2544">
        <f>(IF(ISERROR((IF(ISERROR(VLOOKUP(E2544&amp;G2544,'[1]采购入库货量(公司仓库)'!$A:$H,7,FALSE)),0,VLOOKUP(E2544&amp;G2544,'[1]采购入库货量(公司仓库)'!$A:$H,7,FALSE)))*L2544-(IF(ISERROR(VLOOKUP(E2544&amp;G2544,'[1]采购入库货量(公司仓库)'!$A:$H,8,FALSE)),0,VLOOKUP(E2544&amp;G2544,'[1]采购入库货量(公司仓库)'!$A:$H,8,FALSE)))),0,(IF(ISERROR(VLOOKUP(E2544&amp;G2544,'[1]采购入库货量(公司仓库)'!$A:$H,7,FALSE)),0,VLOOKUP(E2544&amp;G2544,'[1]采购入库货量(公司仓库)'!$A:$H,7,FALSE)))*L2544-(IF(ISERROR(VLOOKUP(E2544&amp;G2544,'[1]采购入库货量(公司仓库)'!$A:$H,8,FALSE)),0,VLOOKUP(E2544&amp;G2544,'[1]采购入库货量(公司仓库)'!$A:$H,8,FALSE)))))</f>
        <v>0</v>
      </c>
      <c r="AB2544">
        <f>SUMIF([1]销售数据!$B:$B,E2544&amp;G2544,[1]销售数据!$G:$G)</f>
        <v>0</v>
      </c>
      <c r="AC2544" s="12">
        <f t="shared" si="637"/>
        <v>0</v>
      </c>
      <c r="AD2544" t="str">
        <f t="shared" si="638"/>
        <v/>
      </c>
      <c r="AE2544">
        <f>SUMIF([1]销售数据!$B:$B,AD2544,[1]销售数据!$L:$L)</f>
        <v>0</v>
      </c>
      <c r="AF2544">
        <f>SUMIF([1]销售数据!$B:$B,AD2544,[1]销售数据!$K:$K)</f>
        <v>0</v>
      </c>
      <c r="AG2544">
        <f>SUMIF([1]销售数据!$B:$B,AD2544,[1]销售数据!$J:$J)</f>
        <v>0</v>
      </c>
      <c r="AH2544">
        <f>SUMIF([1]销售数据!$B:$B,AD2544,[1]销售数据!$I:$I)</f>
        <v>0</v>
      </c>
      <c r="AI2544">
        <f>SUMIF([1]销售数据!$B:$B,AD2544,[1]销售数据!$H:$H)</f>
        <v>0</v>
      </c>
      <c r="AJ2544" s="20">
        <f t="shared" si="639"/>
        <v>0</v>
      </c>
      <c r="AK2544">
        <f>SUMIF([1]发货店铺数!$B:$B,AD2544,[1]发货店铺数!$G:$G)</f>
        <v>0</v>
      </c>
      <c r="AL2544">
        <f>SUMIF([1]销售店铺数!$B:$B,AD2544,[1]销售店铺数!$G:$G)</f>
        <v>0</v>
      </c>
      <c r="AM2544">
        <f>SUMIF([1]销售店铺数!$B:$B,AD2544,[1]销售店铺数!$G:$G)</f>
        <v>0</v>
      </c>
      <c r="AN2544" s="20">
        <f t="shared" si="640"/>
        <v>0</v>
      </c>
      <c r="AO2544" s="20">
        <f t="shared" si="641"/>
        <v>0</v>
      </c>
      <c r="AP2544" s="20">
        <f t="shared" si="642"/>
        <v>0</v>
      </c>
      <c r="AQ2544" s="12">
        <f t="shared" si="643"/>
        <v>0</v>
      </c>
      <c r="AR2544" s="20">
        <f t="shared" si="644"/>
        <v>0</v>
      </c>
      <c r="AS2544" s="20">
        <f t="shared" si="645"/>
        <v>0</v>
      </c>
    </row>
    <row r="2545" spans="1:45">
      <c r="A2545"/>
      <c r="B2545"/>
      <c r="C2545"/>
      <c r="D2545"/>
      <c r="E2545"/>
      <c r="F2545"/>
      <c r="G2545"/>
      <c r="H2545"/>
      <c r="I2545"/>
      <c r="J2545"/>
      <c r="K2545"/>
      <c r="L2545"/>
      <c r="M2545" s="8" t="str">
        <f>IF(ISERROR( VLOOKUP(AD2545,'[1]采购入库货量(公司仓库)'!$A:$I,9,FALSE)),"", VLOOKUP(AD2545,'[1]采购入库货量(公司仓库)'!$A:$I,9,FALSE))</f>
        <v/>
      </c>
      <c r="N2545" s="8" t="str">
        <f>IF(ISERROR( VLOOKUP(AD2545,[1]批发上市日期!$A:$F,6,FALSE)),"",  VLOOKUP(AD2545,[1]批发上市日期!$A:$F,6,FALSE))</f>
        <v/>
      </c>
      <c r="O2545" s="48">
        <f>IF(ISERROR(VLOOKUP(E2545&amp;G2545,'[1]采购入库货量(公司仓库)'!$A:$I,7,FALSE)),0,VLOOKUP(E2545&amp;G2545,'[1]采购入库货量(公司仓库)'!$A:$I,7,FALSE))</f>
        <v>0</v>
      </c>
      <c r="P2545" s="12">
        <f t="shared" si="630"/>
        <v>0</v>
      </c>
      <c r="Q2545" s="14">
        <f>IF(ISERROR(VLOOKUP(E2545&amp;G2545,'[1]采购入库货量(公司仓库)'!$A:$I,8,FALSE)),0,VLOOKUP(E2545&amp;G2545,'[1]采购入库货量(公司仓库)'!$A:$I,8,FALSE))</f>
        <v>0</v>
      </c>
      <c r="R2545" s="12">
        <f t="shared" si="631"/>
        <v>0</v>
      </c>
      <c r="S2545">
        <f>SUMIF([1]库存总量!$H:$H,E2545&amp;G2545,[1]库存总量!$G:$G)</f>
        <v>0</v>
      </c>
      <c r="T2545" s="12">
        <f t="shared" si="632"/>
        <v>0</v>
      </c>
      <c r="U2545">
        <f>SUMIFS([1]库存总量!$G:$G,[1]库存总量!$H:$H,E2545&amp;G2545,[1]库存总量!$A:$A,"B")</f>
        <v>0</v>
      </c>
      <c r="V2545" s="12">
        <f t="shared" si="633"/>
        <v>0</v>
      </c>
      <c r="W2545">
        <f>SUMIFS([1]库存总量!$G:$G,[1]库存总量!$H:$H,E2545&amp;G2545,[1]库存总量!$A:$A,"K")</f>
        <v>0</v>
      </c>
      <c r="X2545" s="12">
        <f t="shared" si="634"/>
        <v>0</v>
      </c>
      <c r="Y2545">
        <f t="shared" si="635"/>
        <v>0</v>
      </c>
      <c r="Z2545" s="12">
        <f t="shared" si="636"/>
        <v>0</v>
      </c>
      <c r="AA2545">
        <f>(IF(ISERROR((IF(ISERROR(VLOOKUP(E2545&amp;G2545,'[1]采购入库货量(公司仓库)'!$A:$H,7,FALSE)),0,VLOOKUP(E2545&amp;G2545,'[1]采购入库货量(公司仓库)'!$A:$H,7,FALSE)))*L2545-(IF(ISERROR(VLOOKUP(E2545&amp;G2545,'[1]采购入库货量(公司仓库)'!$A:$H,8,FALSE)),0,VLOOKUP(E2545&amp;G2545,'[1]采购入库货量(公司仓库)'!$A:$H,8,FALSE)))),0,(IF(ISERROR(VLOOKUP(E2545&amp;G2545,'[1]采购入库货量(公司仓库)'!$A:$H,7,FALSE)),0,VLOOKUP(E2545&amp;G2545,'[1]采购入库货量(公司仓库)'!$A:$H,7,FALSE)))*L2545-(IF(ISERROR(VLOOKUP(E2545&amp;G2545,'[1]采购入库货量(公司仓库)'!$A:$H,8,FALSE)),0,VLOOKUP(E2545&amp;G2545,'[1]采购入库货量(公司仓库)'!$A:$H,8,FALSE)))))</f>
        <v>0</v>
      </c>
      <c r="AB2545">
        <f>SUMIF([1]销售数据!$B:$B,E2545&amp;G2545,[1]销售数据!$G:$G)</f>
        <v>0</v>
      </c>
      <c r="AC2545" s="12">
        <f t="shared" si="637"/>
        <v>0</v>
      </c>
      <c r="AD2545" t="str">
        <f t="shared" si="638"/>
        <v/>
      </c>
      <c r="AE2545">
        <f>SUMIF([1]销售数据!$B:$B,AD2545,[1]销售数据!$L:$L)</f>
        <v>0</v>
      </c>
      <c r="AF2545">
        <f>SUMIF([1]销售数据!$B:$B,AD2545,[1]销售数据!$K:$K)</f>
        <v>0</v>
      </c>
      <c r="AG2545">
        <f>SUMIF([1]销售数据!$B:$B,AD2545,[1]销售数据!$J:$J)</f>
        <v>0</v>
      </c>
      <c r="AH2545">
        <f>SUMIF([1]销售数据!$B:$B,AD2545,[1]销售数据!$I:$I)</f>
        <v>0</v>
      </c>
      <c r="AI2545">
        <f>SUMIF([1]销售数据!$B:$B,AD2545,[1]销售数据!$H:$H)</f>
        <v>0</v>
      </c>
      <c r="AJ2545" s="20">
        <f t="shared" si="639"/>
        <v>0</v>
      </c>
      <c r="AK2545">
        <f>SUMIF([1]发货店铺数!$B:$B,AD2545,[1]发货店铺数!$G:$G)</f>
        <v>0</v>
      </c>
      <c r="AL2545">
        <f>SUMIF([1]销售店铺数!$B:$B,AD2545,[1]销售店铺数!$G:$G)</f>
        <v>0</v>
      </c>
      <c r="AM2545">
        <f>SUMIF([1]销售店铺数!$B:$B,AD2545,[1]销售店铺数!$G:$G)</f>
        <v>0</v>
      </c>
      <c r="AN2545" s="20">
        <f t="shared" si="640"/>
        <v>0</v>
      </c>
      <c r="AO2545" s="20">
        <f t="shared" si="641"/>
        <v>0</v>
      </c>
      <c r="AP2545" s="20">
        <f t="shared" si="642"/>
        <v>0</v>
      </c>
      <c r="AQ2545" s="12">
        <f t="shared" si="643"/>
        <v>0</v>
      </c>
      <c r="AR2545" s="20">
        <f t="shared" si="644"/>
        <v>0</v>
      </c>
      <c r="AS2545" s="20">
        <f t="shared" si="645"/>
        <v>0</v>
      </c>
    </row>
    <row r="2546" spans="1:45">
      <c r="A2546"/>
      <c r="B2546"/>
      <c r="C2546"/>
      <c r="D2546"/>
      <c r="E2546"/>
      <c r="F2546"/>
      <c r="G2546"/>
      <c r="H2546"/>
      <c r="I2546"/>
      <c r="J2546"/>
      <c r="K2546"/>
      <c r="L2546"/>
      <c r="M2546" s="8" t="str">
        <f>IF(ISERROR( VLOOKUP(AD2546,'[1]采购入库货量(公司仓库)'!$A:$I,9,FALSE)),"", VLOOKUP(AD2546,'[1]采购入库货量(公司仓库)'!$A:$I,9,FALSE))</f>
        <v/>
      </c>
      <c r="N2546" s="8" t="str">
        <f>IF(ISERROR( VLOOKUP(AD2546,[1]批发上市日期!$A:$F,6,FALSE)),"",  VLOOKUP(AD2546,[1]批发上市日期!$A:$F,6,FALSE))</f>
        <v/>
      </c>
      <c r="O2546" s="48">
        <f>IF(ISERROR(VLOOKUP(E2546&amp;G2546,'[1]采购入库货量(公司仓库)'!$A:$I,7,FALSE)),0,VLOOKUP(E2546&amp;G2546,'[1]采购入库货量(公司仓库)'!$A:$I,7,FALSE))</f>
        <v>0</v>
      </c>
      <c r="P2546" s="12">
        <f t="shared" si="630"/>
        <v>0</v>
      </c>
      <c r="Q2546" s="14">
        <f>IF(ISERROR(VLOOKUP(E2546&amp;G2546,'[1]采购入库货量(公司仓库)'!$A:$I,8,FALSE)),0,VLOOKUP(E2546&amp;G2546,'[1]采购入库货量(公司仓库)'!$A:$I,8,FALSE))</f>
        <v>0</v>
      </c>
      <c r="R2546" s="12">
        <f t="shared" si="631"/>
        <v>0</v>
      </c>
      <c r="S2546">
        <f>SUMIF([1]库存总量!$H:$H,E2546&amp;G2546,[1]库存总量!$G:$G)</f>
        <v>0</v>
      </c>
      <c r="T2546" s="12">
        <f t="shared" si="632"/>
        <v>0</v>
      </c>
      <c r="U2546">
        <f>SUMIFS([1]库存总量!$G:$G,[1]库存总量!$H:$H,E2546&amp;G2546,[1]库存总量!$A:$A,"B")</f>
        <v>0</v>
      </c>
      <c r="V2546" s="12">
        <f t="shared" si="633"/>
        <v>0</v>
      </c>
      <c r="W2546">
        <f>SUMIFS([1]库存总量!$G:$G,[1]库存总量!$H:$H,E2546&amp;G2546,[1]库存总量!$A:$A,"K")</f>
        <v>0</v>
      </c>
      <c r="X2546" s="12">
        <f t="shared" si="634"/>
        <v>0</v>
      </c>
      <c r="Y2546">
        <f t="shared" si="635"/>
        <v>0</v>
      </c>
      <c r="Z2546" s="12">
        <f t="shared" si="636"/>
        <v>0</v>
      </c>
      <c r="AA2546">
        <f>(IF(ISERROR((IF(ISERROR(VLOOKUP(E2546&amp;G2546,'[1]采购入库货量(公司仓库)'!$A:$H,7,FALSE)),0,VLOOKUP(E2546&amp;G2546,'[1]采购入库货量(公司仓库)'!$A:$H,7,FALSE)))*L2546-(IF(ISERROR(VLOOKUP(E2546&amp;G2546,'[1]采购入库货量(公司仓库)'!$A:$H,8,FALSE)),0,VLOOKUP(E2546&amp;G2546,'[1]采购入库货量(公司仓库)'!$A:$H,8,FALSE)))),0,(IF(ISERROR(VLOOKUP(E2546&amp;G2546,'[1]采购入库货量(公司仓库)'!$A:$H,7,FALSE)),0,VLOOKUP(E2546&amp;G2546,'[1]采购入库货量(公司仓库)'!$A:$H,7,FALSE)))*L2546-(IF(ISERROR(VLOOKUP(E2546&amp;G2546,'[1]采购入库货量(公司仓库)'!$A:$H,8,FALSE)),0,VLOOKUP(E2546&amp;G2546,'[1]采购入库货量(公司仓库)'!$A:$H,8,FALSE)))))</f>
        <v>0</v>
      </c>
      <c r="AB2546">
        <f>SUMIF([1]销售数据!$B:$B,E2546&amp;G2546,[1]销售数据!$G:$G)</f>
        <v>0</v>
      </c>
      <c r="AC2546" s="12">
        <f t="shared" si="637"/>
        <v>0</v>
      </c>
      <c r="AD2546" t="str">
        <f t="shared" si="638"/>
        <v/>
      </c>
      <c r="AE2546">
        <f>SUMIF([1]销售数据!$B:$B,AD2546,[1]销售数据!$L:$L)</f>
        <v>0</v>
      </c>
      <c r="AF2546">
        <f>SUMIF([1]销售数据!$B:$B,AD2546,[1]销售数据!$K:$K)</f>
        <v>0</v>
      </c>
      <c r="AG2546">
        <f>SUMIF([1]销售数据!$B:$B,AD2546,[1]销售数据!$J:$J)</f>
        <v>0</v>
      </c>
      <c r="AH2546">
        <f>SUMIF([1]销售数据!$B:$B,AD2546,[1]销售数据!$I:$I)</f>
        <v>0</v>
      </c>
      <c r="AI2546">
        <f>SUMIF([1]销售数据!$B:$B,AD2546,[1]销售数据!$H:$H)</f>
        <v>0</v>
      </c>
      <c r="AJ2546" s="20">
        <f t="shared" si="639"/>
        <v>0</v>
      </c>
      <c r="AK2546">
        <f>SUMIF([1]发货店铺数!$B:$B,AD2546,[1]发货店铺数!$G:$G)</f>
        <v>0</v>
      </c>
      <c r="AL2546">
        <f>SUMIF([1]销售店铺数!$B:$B,AD2546,[1]销售店铺数!$G:$G)</f>
        <v>0</v>
      </c>
      <c r="AM2546">
        <f>SUMIF([1]销售店铺数!$B:$B,AD2546,[1]销售店铺数!$G:$G)</f>
        <v>0</v>
      </c>
      <c r="AN2546" s="20">
        <f t="shared" si="640"/>
        <v>0</v>
      </c>
      <c r="AO2546" s="20">
        <f t="shared" si="641"/>
        <v>0</v>
      </c>
      <c r="AP2546" s="20">
        <f t="shared" si="642"/>
        <v>0</v>
      </c>
      <c r="AQ2546" s="12">
        <f t="shared" si="643"/>
        <v>0</v>
      </c>
      <c r="AR2546" s="20">
        <f t="shared" si="644"/>
        <v>0</v>
      </c>
      <c r="AS2546" s="20">
        <f t="shared" si="645"/>
        <v>0</v>
      </c>
    </row>
    <row r="2547" spans="1:45">
      <c r="A2547"/>
      <c r="B2547"/>
      <c r="C2547"/>
      <c r="D2547"/>
      <c r="E2547"/>
      <c r="F2547"/>
      <c r="G2547"/>
      <c r="H2547"/>
      <c r="I2547"/>
      <c r="J2547"/>
      <c r="K2547"/>
      <c r="L2547"/>
      <c r="M2547" s="8" t="str">
        <f>IF(ISERROR( VLOOKUP(AD2547,'[1]采购入库货量(公司仓库)'!$A:$I,9,FALSE)),"", VLOOKUP(AD2547,'[1]采购入库货量(公司仓库)'!$A:$I,9,FALSE))</f>
        <v/>
      </c>
      <c r="N2547" s="8" t="str">
        <f>IF(ISERROR( VLOOKUP(AD2547,[1]批发上市日期!$A:$F,6,FALSE)),"",  VLOOKUP(AD2547,[1]批发上市日期!$A:$F,6,FALSE))</f>
        <v/>
      </c>
      <c r="O2547" s="48">
        <f>IF(ISERROR(VLOOKUP(E2547&amp;G2547,'[1]采购入库货量(公司仓库)'!$A:$I,7,FALSE)),0,VLOOKUP(E2547&amp;G2547,'[1]采购入库货量(公司仓库)'!$A:$I,7,FALSE))</f>
        <v>0</v>
      </c>
      <c r="P2547" s="12">
        <f t="shared" si="630"/>
        <v>0</v>
      </c>
      <c r="Q2547" s="14">
        <f>IF(ISERROR(VLOOKUP(E2547&amp;G2547,'[1]采购入库货量(公司仓库)'!$A:$I,8,FALSE)),0,VLOOKUP(E2547&amp;G2547,'[1]采购入库货量(公司仓库)'!$A:$I,8,FALSE))</f>
        <v>0</v>
      </c>
      <c r="R2547" s="12">
        <f t="shared" si="631"/>
        <v>0</v>
      </c>
      <c r="S2547">
        <f>SUMIF([1]库存总量!$H:$H,E2547&amp;G2547,[1]库存总量!$G:$G)</f>
        <v>0</v>
      </c>
      <c r="T2547" s="12">
        <f t="shared" si="632"/>
        <v>0</v>
      </c>
      <c r="U2547">
        <f>SUMIFS([1]库存总量!$G:$G,[1]库存总量!$H:$H,E2547&amp;G2547,[1]库存总量!$A:$A,"B")</f>
        <v>0</v>
      </c>
      <c r="V2547" s="12">
        <f t="shared" si="633"/>
        <v>0</v>
      </c>
      <c r="W2547">
        <f>SUMIFS([1]库存总量!$G:$G,[1]库存总量!$H:$H,E2547&amp;G2547,[1]库存总量!$A:$A,"K")</f>
        <v>0</v>
      </c>
      <c r="X2547" s="12">
        <f t="shared" si="634"/>
        <v>0</v>
      </c>
      <c r="Y2547">
        <f t="shared" si="635"/>
        <v>0</v>
      </c>
      <c r="Z2547" s="12">
        <f t="shared" si="636"/>
        <v>0</v>
      </c>
      <c r="AA2547">
        <f>(IF(ISERROR((IF(ISERROR(VLOOKUP(E2547&amp;G2547,'[1]采购入库货量(公司仓库)'!$A:$H,7,FALSE)),0,VLOOKUP(E2547&amp;G2547,'[1]采购入库货量(公司仓库)'!$A:$H,7,FALSE)))*L2547-(IF(ISERROR(VLOOKUP(E2547&amp;G2547,'[1]采购入库货量(公司仓库)'!$A:$H,8,FALSE)),0,VLOOKUP(E2547&amp;G2547,'[1]采购入库货量(公司仓库)'!$A:$H,8,FALSE)))),0,(IF(ISERROR(VLOOKUP(E2547&amp;G2547,'[1]采购入库货量(公司仓库)'!$A:$H,7,FALSE)),0,VLOOKUP(E2547&amp;G2547,'[1]采购入库货量(公司仓库)'!$A:$H,7,FALSE)))*L2547-(IF(ISERROR(VLOOKUP(E2547&amp;G2547,'[1]采购入库货量(公司仓库)'!$A:$H,8,FALSE)),0,VLOOKUP(E2547&amp;G2547,'[1]采购入库货量(公司仓库)'!$A:$H,8,FALSE)))))</f>
        <v>0</v>
      </c>
      <c r="AB2547">
        <f>SUMIF([1]销售数据!$B:$B,E2547&amp;G2547,[1]销售数据!$G:$G)</f>
        <v>0</v>
      </c>
      <c r="AC2547" s="12">
        <f t="shared" si="637"/>
        <v>0</v>
      </c>
      <c r="AD2547" t="str">
        <f t="shared" si="638"/>
        <v/>
      </c>
      <c r="AE2547">
        <f>SUMIF([1]销售数据!$B:$B,AD2547,[1]销售数据!$L:$L)</f>
        <v>0</v>
      </c>
      <c r="AF2547">
        <f>SUMIF([1]销售数据!$B:$B,AD2547,[1]销售数据!$K:$K)</f>
        <v>0</v>
      </c>
      <c r="AG2547">
        <f>SUMIF([1]销售数据!$B:$B,AD2547,[1]销售数据!$J:$J)</f>
        <v>0</v>
      </c>
      <c r="AH2547">
        <f>SUMIF([1]销售数据!$B:$B,AD2547,[1]销售数据!$I:$I)</f>
        <v>0</v>
      </c>
      <c r="AI2547">
        <f>SUMIF([1]销售数据!$B:$B,AD2547,[1]销售数据!$H:$H)</f>
        <v>0</v>
      </c>
      <c r="AJ2547" s="20">
        <f t="shared" si="639"/>
        <v>0</v>
      </c>
      <c r="AK2547">
        <f>SUMIF([1]发货店铺数!$B:$B,AD2547,[1]发货店铺数!$G:$G)</f>
        <v>0</v>
      </c>
      <c r="AL2547">
        <f>SUMIF([1]销售店铺数!$B:$B,AD2547,[1]销售店铺数!$G:$G)</f>
        <v>0</v>
      </c>
      <c r="AM2547">
        <f>SUMIF([1]销售店铺数!$B:$B,AD2547,[1]销售店铺数!$G:$G)</f>
        <v>0</v>
      </c>
      <c r="AN2547" s="20">
        <f t="shared" si="640"/>
        <v>0</v>
      </c>
      <c r="AO2547" s="20">
        <f t="shared" si="641"/>
        <v>0</v>
      </c>
      <c r="AP2547" s="20">
        <f t="shared" si="642"/>
        <v>0</v>
      </c>
      <c r="AQ2547" s="12">
        <f t="shared" si="643"/>
        <v>0</v>
      </c>
      <c r="AR2547" s="20">
        <f t="shared" si="644"/>
        <v>0</v>
      </c>
      <c r="AS2547" s="20">
        <f t="shared" si="645"/>
        <v>0</v>
      </c>
    </row>
    <row r="2548" spans="1:45">
      <c r="A2548"/>
      <c r="B2548"/>
      <c r="C2548"/>
      <c r="D2548"/>
      <c r="E2548"/>
      <c r="F2548"/>
      <c r="G2548"/>
      <c r="H2548"/>
      <c r="I2548"/>
      <c r="J2548"/>
      <c r="K2548"/>
      <c r="L2548"/>
      <c r="M2548" s="8" t="str">
        <f>IF(ISERROR( VLOOKUP(AD2548,'[1]采购入库货量(公司仓库)'!$A:$I,9,FALSE)),"", VLOOKUP(AD2548,'[1]采购入库货量(公司仓库)'!$A:$I,9,FALSE))</f>
        <v/>
      </c>
      <c r="N2548" s="8" t="str">
        <f>IF(ISERROR( VLOOKUP(AD2548,[1]批发上市日期!$A:$F,6,FALSE)),"",  VLOOKUP(AD2548,[1]批发上市日期!$A:$F,6,FALSE))</f>
        <v/>
      </c>
      <c r="O2548" s="48">
        <f>IF(ISERROR(VLOOKUP(E2548&amp;G2548,'[1]采购入库货量(公司仓库)'!$A:$I,7,FALSE)),0,VLOOKUP(E2548&amp;G2548,'[1]采购入库货量(公司仓库)'!$A:$I,7,FALSE))</f>
        <v>0</v>
      </c>
      <c r="P2548" s="12">
        <f t="shared" si="630"/>
        <v>0</v>
      </c>
      <c r="Q2548" s="14">
        <f>IF(ISERROR(VLOOKUP(E2548&amp;G2548,'[1]采购入库货量(公司仓库)'!$A:$I,8,FALSE)),0,VLOOKUP(E2548&amp;G2548,'[1]采购入库货量(公司仓库)'!$A:$I,8,FALSE))</f>
        <v>0</v>
      </c>
      <c r="R2548" s="12">
        <f t="shared" si="631"/>
        <v>0</v>
      </c>
      <c r="S2548">
        <f>SUMIF([1]库存总量!$H:$H,E2548&amp;G2548,[1]库存总量!$G:$G)</f>
        <v>0</v>
      </c>
      <c r="T2548" s="12">
        <f t="shared" si="632"/>
        <v>0</v>
      </c>
      <c r="U2548">
        <f>SUMIFS([1]库存总量!$G:$G,[1]库存总量!$H:$H,E2548&amp;G2548,[1]库存总量!$A:$A,"B")</f>
        <v>0</v>
      </c>
      <c r="V2548" s="12">
        <f t="shared" si="633"/>
        <v>0</v>
      </c>
      <c r="W2548">
        <f>SUMIFS([1]库存总量!$G:$G,[1]库存总量!$H:$H,E2548&amp;G2548,[1]库存总量!$A:$A,"K")</f>
        <v>0</v>
      </c>
      <c r="X2548" s="12">
        <f t="shared" si="634"/>
        <v>0</v>
      </c>
      <c r="Y2548">
        <f t="shared" si="635"/>
        <v>0</v>
      </c>
      <c r="Z2548" s="12">
        <f t="shared" si="636"/>
        <v>0</v>
      </c>
      <c r="AA2548">
        <f>(IF(ISERROR((IF(ISERROR(VLOOKUP(E2548&amp;G2548,'[1]采购入库货量(公司仓库)'!$A:$H,7,FALSE)),0,VLOOKUP(E2548&amp;G2548,'[1]采购入库货量(公司仓库)'!$A:$H,7,FALSE)))*L2548-(IF(ISERROR(VLOOKUP(E2548&amp;G2548,'[1]采购入库货量(公司仓库)'!$A:$H,8,FALSE)),0,VLOOKUP(E2548&amp;G2548,'[1]采购入库货量(公司仓库)'!$A:$H,8,FALSE)))),0,(IF(ISERROR(VLOOKUP(E2548&amp;G2548,'[1]采购入库货量(公司仓库)'!$A:$H,7,FALSE)),0,VLOOKUP(E2548&amp;G2548,'[1]采购入库货量(公司仓库)'!$A:$H,7,FALSE)))*L2548-(IF(ISERROR(VLOOKUP(E2548&amp;G2548,'[1]采购入库货量(公司仓库)'!$A:$H,8,FALSE)),0,VLOOKUP(E2548&amp;G2548,'[1]采购入库货量(公司仓库)'!$A:$H,8,FALSE)))))</f>
        <v>0</v>
      </c>
      <c r="AB2548">
        <f>SUMIF([1]销售数据!$B:$B,E2548&amp;G2548,[1]销售数据!$G:$G)</f>
        <v>0</v>
      </c>
      <c r="AC2548" s="12">
        <f t="shared" si="637"/>
        <v>0</v>
      </c>
      <c r="AD2548" t="str">
        <f t="shared" si="638"/>
        <v/>
      </c>
      <c r="AE2548">
        <f>SUMIF([1]销售数据!$B:$B,AD2548,[1]销售数据!$L:$L)</f>
        <v>0</v>
      </c>
      <c r="AF2548">
        <f>SUMIF([1]销售数据!$B:$B,AD2548,[1]销售数据!$K:$K)</f>
        <v>0</v>
      </c>
      <c r="AG2548">
        <f>SUMIF([1]销售数据!$B:$B,AD2548,[1]销售数据!$J:$J)</f>
        <v>0</v>
      </c>
      <c r="AH2548">
        <f>SUMIF([1]销售数据!$B:$B,AD2548,[1]销售数据!$I:$I)</f>
        <v>0</v>
      </c>
      <c r="AI2548">
        <f>SUMIF([1]销售数据!$B:$B,AD2548,[1]销售数据!$H:$H)</f>
        <v>0</v>
      </c>
      <c r="AJ2548" s="20">
        <f t="shared" si="639"/>
        <v>0</v>
      </c>
      <c r="AK2548">
        <f>SUMIF([1]发货店铺数!$B:$B,AD2548,[1]发货店铺数!$G:$G)</f>
        <v>0</v>
      </c>
      <c r="AL2548">
        <f>SUMIF([1]销售店铺数!$B:$B,AD2548,[1]销售店铺数!$G:$G)</f>
        <v>0</v>
      </c>
      <c r="AM2548">
        <f>SUMIF([1]销售店铺数!$B:$B,AD2548,[1]销售店铺数!$G:$G)</f>
        <v>0</v>
      </c>
      <c r="AN2548" s="20">
        <f t="shared" si="640"/>
        <v>0</v>
      </c>
      <c r="AO2548" s="20">
        <f t="shared" si="641"/>
        <v>0</v>
      </c>
      <c r="AP2548" s="20">
        <f t="shared" si="642"/>
        <v>0</v>
      </c>
      <c r="AQ2548" s="12">
        <f t="shared" si="643"/>
        <v>0</v>
      </c>
      <c r="AR2548" s="20">
        <f t="shared" si="644"/>
        <v>0</v>
      </c>
      <c r="AS2548" s="20">
        <f t="shared" si="645"/>
        <v>0</v>
      </c>
    </row>
    <row r="2549" spans="1:45">
      <c r="A2549"/>
      <c r="B2549"/>
      <c r="C2549"/>
      <c r="D2549"/>
      <c r="E2549"/>
      <c r="F2549"/>
      <c r="G2549"/>
      <c r="H2549"/>
      <c r="I2549"/>
      <c r="J2549"/>
      <c r="K2549"/>
      <c r="L2549"/>
      <c r="M2549" s="8" t="str">
        <f>IF(ISERROR( VLOOKUP(AD2549,'[1]采购入库货量(公司仓库)'!$A:$I,9,FALSE)),"", VLOOKUP(AD2549,'[1]采购入库货量(公司仓库)'!$A:$I,9,FALSE))</f>
        <v/>
      </c>
      <c r="N2549" s="8" t="str">
        <f>IF(ISERROR( VLOOKUP(AD2549,[1]批发上市日期!$A:$F,6,FALSE)),"",  VLOOKUP(AD2549,[1]批发上市日期!$A:$F,6,FALSE))</f>
        <v/>
      </c>
      <c r="O2549" s="48">
        <f>IF(ISERROR(VLOOKUP(E2549&amp;G2549,'[1]采购入库货量(公司仓库)'!$A:$I,7,FALSE)),0,VLOOKUP(E2549&amp;G2549,'[1]采购入库货量(公司仓库)'!$A:$I,7,FALSE))</f>
        <v>0</v>
      </c>
      <c r="P2549" s="12">
        <f t="shared" si="630"/>
        <v>0</v>
      </c>
      <c r="Q2549" s="14">
        <f>IF(ISERROR(VLOOKUP(E2549&amp;G2549,'[1]采购入库货量(公司仓库)'!$A:$I,8,FALSE)),0,VLOOKUP(E2549&amp;G2549,'[1]采购入库货量(公司仓库)'!$A:$I,8,FALSE))</f>
        <v>0</v>
      </c>
      <c r="R2549" s="12">
        <f t="shared" si="631"/>
        <v>0</v>
      </c>
      <c r="S2549">
        <f>SUMIF([1]库存总量!$H:$H,E2549&amp;G2549,[1]库存总量!$G:$G)</f>
        <v>0</v>
      </c>
      <c r="T2549" s="12">
        <f t="shared" si="632"/>
        <v>0</v>
      </c>
      <c r="U2549">
        <f>SUMIFS([1]库存总量!$G:$G,[1]库存总量!$H:$H,E2549&amp;G2549,[1]库存总量!$A:$A,"B")</f>
        <v>0</v>
      </c>
      <c r="V2549" s="12">
        <f t="shared" si="633"/>
        <v>0</v>
      </c>
      <c r="W2549">
        <f>SUMIFS([1]库存总量!$G:$G,[1]库存总量!$H:$H,E2549&amp;G2549,[1]库存总量!$A:$A,"K")</f>
        <v>0</v>
      </c>
      <c r="X2549" s="12">
        <f t="shared" si="634"/>
        <v>0</v>
      </c>
      <c r="Y2549">
        <f t="shared" si="635"/>
        <v>0</v>
      </c>
      <c r="Z2549" s="12">
        <f t="shared" si="636"/>
        <v>0</v>
      </c>
      <c r="AA2549">
        <f>(IF(ISERROR((IF(ISERROR(VLOOKUP(E2549&amp;G2549,'[1]采购入库货量(公司仓库)'!$A:$H,7,FALSE)),0,VLOOKUP(E2549&amp;G2549,'[1]采购入库货量(公司仓库)'!$A:$H,7,FALSE)))*L2549-(IF(ISERROR(VLOOKUP(E2549&amp;G2549,'[1]采购入库货量(公司仓库)'!$A:$H,8,FALSE)),0,VLOOKUP(E2549&amp;G2549,'[1]采购入库货量(公司仓库)'!$A:$H,8,FALSE)))),0,(IF(ISERROR(VLOOKUP(E2549&amp;G2549,'[1]采购入库货量(公司仓库)'!$A:$H,7,FALSE)),0,VLOOKUP(E2549&amp;G2549,'[1]采购入库货量(公司仓库)'!$A:$H,7,FALSE)))*L2549-(IF(ISERROR(VLOOKUP(E2549&amp;G2549,'[1]采购入库货量(公司仓库)'!$A:$H,8,FALSE)),0,VLOOKUP(E2549&amp;G2549,'[1]采购入库货量(公司仓库)'!$A:$H,8,FALSE)))))</f>
        <v>0</v>
      </c>
      <c r="AB2549">
        <f>SUMIF([1]销售数据!$B:$B,E2549&amp;G2549,[1]销售数据!$G:$G)</f>
        <v>0</v>
      </c>
      <c r="AC2549" s="12">
        <f t="shared" si="637"/>
        <v>0</v>
      </c>
      <c r="AD2549" t="str">
        <f t="shared" si="638"/>
        <v/>
      </c>
      <c r="AE2549">
        <f>SUMIF([1]销售数据!$B:$B,AD2549,[1]销售数据!$L:$L)</f>
        <v>0</v>
      </c>
      <c r="AF2549">
        <f>SUMIF([1]销售数据!$B:$B,AD2549,[1]销售数据!$K:$K)</f>
        <v>0</v>
      </c>
      <c r="AG2549">
        <f>SUMIF([1]销售数据!$B:$B,AD2549,[1]销售数据!$J:$J)</f>
        <v>0</v>
      </c>
      <c r="AH2549">
        <f>SUMIF([1]销售数据!$B:$B,AD2549,[1]销售数据!$I:$I)</f>
        <v>0</v>
      </c>
      <c r="AI2549">
        <f>SUMIF([1]销售数据!$B:$B,AD2549,[1]销售数据!$H:$H)</f>
        <v>0</v>
      </c>
      <c r="AJ2549" s="20">
        <f t="shared" si="639"/>
        <v>0</v>
      </c>
      <c r="AK2549">
        <f>SUMIF([1]发货店铺数!$B:$B,AD2549,[1]发货店铺数!$G:$G)</f>
        <v>0</v>
      </c>
      <c r="AL2549">
        <f>SUMIF([1]销售店铺数!$B:$B,AD2549,[1]销售店铺数!$G:$G)</f>
        <v>0</v>
      </c>
      <c r="AM2549">
        <f>SUMIF([1]销售店铺数!$B:$B,AD2549,[1]销售店铺数!$G:$G)</f>
        <v>0</v>
      </c>
      <c r="AN2549" s="20">
        <f t="shared" si="640"/>
        <v>0</v>
      </c>
      <c r="AO2549" s="20">
        <f t="shared" si="641"/>
        <v>0</v>
      </c>
      <c r="AP2549" s="20">
        <f t="shared" si="642"/>
        <v>0</v>
      </c>
      <c r="AQ2549" s="12">
        <f t="shared" si="643"/>
        <v>0</v>
      </c>
      <c r="AR2549" s="20">
        <f t="shared" si="644"/>
        <v>0</v>
      </c>
      <c r="AS2549" s="20">
        <f t="shared" si="645"/>
        <v>0</v>
      </c>
    </row>
    <row r="2550" spans="1:45">
      <c r="A2550"/>
      <c r="B2550"/>
      <c r="C2550"/>
      <c r="D2550"/>
      <c r="E2550"/>
      <c r="F2550"/>
      <c r="G2550"/>
      <c r="H2550"/>
      <c r="I2550"/>
      <c r="J2550"/>
      <c r="K2550"/>
      <c r="L2550"/>
      <c r="M2550" s="8" t="str">
        <f>IF(ISERROR( VLOOKUP(AD2550,'[1]采购入库货量(公司仓库)'!$A:$I,9,FALSE)),"", VLOOKUP(AD2550,'[1]采购入库货量(公司仓库)'!$A:$I,9,FALSE))</f>
        <v/>
      </c>
      <c r="N2550" s="8" t="str">
        <f>IF(ISERROR( VLOOKUP(AD2550,[1]批发上市日期!$A:$F,6,FALSE)),"",  VLOOKUP(AD2550,[1]批发上市日期!$A:$F,6,FALSE))</f>
        <v/>
      </c>
      <c r="O2550" s="48">
        <f>IF(ISERROR(VLOOKUP(E2550&amp;G2550,'[1]采购入库货量(公司仓库)'!$A:$I,7,FALSE)),0,VLOOKUP(E2550&amp;G2550,'[1]采购入库货量(公司仓库)'!$A:$I,7,FALSE))</f>
        <v>0</v>
      </c>
      <c r="P2550" s="12">
        <f t="shared" si="630"/>
        <v>0</v>
      </c>
      <c r="Q2550" s="14">
        <f>IF(ISERROR(VLOOKUP(E2550&amp;G2550,'[1]采购入库货量(公司仓库)'!$A:$I,8,FALSE)),0,VLOOKUP(E2550&amp;G2550,'[1]采购入库货量(公司仓库)'!$A:$I,8,FALSE))</f>
        <v>0</v>
      </c>
      <c r="R2550" s="12">
        <f t="shared" si="631"/>
        <v>0</v>
      </c>
      <c r="S2550">
        <f>SUMIF([1]库存总量!$H:$H,E2550&amp;G2550,[1]库存总量!$G:$G)</f>
        <v>0</v>
      </c>
      <c r="T2550" s="12">
        <f t="shared" si="632"/>
        <v>0</v>
      </c>
      <c r="U2550">
        <f>SUMIFS([1]库存总量!$G:$G,[1]库存总量!$H:$H,E2550&amp;G2550,[1]库存总量!$A:$A,"B")</f>
        <v>0</v>
      </c>
      <c r="V2550" s="12">
        <f t="shared" si="633"/>
        <v>0</v>
      </c>
      <c r="W2550">
        <f>SUMIFS([1]库存总量!$G:$G,[1]库存总量!$H:$H,E2550&amp;G2550,[1]库存总量!$A:$A,"K")</f>
        <v>0</v>
      </c>
      <c r="X2550" s="12">
        <f t="shared" si="634"/>
        <v>0</v>
      </c>
      <c r="Y2550">
        <f t="shared" si="635"/>
        <v>0</v>
      </c>
      <c r="Z2550" s="12">
        <f t="shared" si="636"/>
        <v>0</v>
      </c>
      <c r="AA2550">
        <f>(IF(ISERROR((IF(ISERROR(VLOOKUP(E2550&amp;G2550,'[1]采购入库货量(公司仓库)'!$A:$H,7,FALSE)),0,VLOOKUP(E2550&amp;G2550,'[1]采购入库货量(公司仓库)'!$A:$H,7,FALSE)))*L2550-(IF(ISERROR(VLOOKUP(E2550&amp;G2550,'[1]采购入库货量(公司仓库)'!$A:$H,8,FALSE)),0,VLOOKUP(E2550&amp;G2550,'[1]采购入库货量(公司仓库)'!$A:$H,8,FALSE)))),0,(IF(ISERROR(VLOOKUP(E2550&amp;G2550,'[1]采购入库货量(公司仓库)'!$A:$H,7,FALSE)),0,VLOOKUP(E2550&amp;G2550,'[1]采购入库货量(公司仓库)'!$A:$H,7,FALSE)))*L2550-(IF(ISERROR(VLOOKUP(E2550&amp;G2550,'[1]采购入库货量(公司仓库)'!$A:$H,8,FALSE)),0,VLOOKUP(E2550&amp;G2550,'[1]采购入库货量(公司仓库)'!$A:$H,8,FALSE)))))</f>
        <v>0</v>
      </c>
      <c r="AB2550">
        <f>SUMIF([1]销售数据!$B:$B,E2550&amp;G2550,[1]销售数据!$G:$G)</f>
        <v>0</v>
      </c>
      <c r="AC2550" s="12">
        <f t="shared" si="637"/>
        <v>0</v>
      </c>
      <c r="AD2550" t="str">
        <f t="shared" si="638"/>
        <v/>
      </c>
      <c r="AE2550">
        <f>SUMIF([1]销售数据!$B:$B,AD2550,[1]销售数据!$L:$L)</f>
        <v>0</v>
      </c>
      <c r="AF2550">
        <f>SUMIF([1]销售数据!$B:$B,AD2550,[1]销售数据!$K:$K)</f>
        <v>0</v>
      </c>
      <c r="AG2550">
        <f>SUMIF([1]销售数据!$B:$B,AD2550,[1]销售数据!$J:$J)</f>
        <v>0</v>
      </c>
      <c r="AH2550">
        <f>SUMIF([1]销售数据!$B:$B,AD2550,[1]销售数据!$I:$I)</f>
        <v>0</v>
      </c>
      <c r="AI2550">
        <f>SUMIF([1]销售数据!$B:$B,AD2550,[1]销售数据!$H:$H)</f>
        <v>0</v>
      </c>
      <c r="AJ2550" s="20">
        <f t="shared" si="639"/>
        <v>0</v>
      </c>
      <c r="AK2550">
        <f>SUMIF([1]发货店铺数!$B:$B,AD2550,[1]发货店铺数!$G:$G)</f>
        <v>0</v>
      </c>
      <c r="AL2550">
        <f>SUMIF([1]销售店铺数!$B:$B,AD2550,[1]销售店铺数!$G:$G)</f>
        <v>0</v>
      </c>
      <c r="AM2550">
        <f>SUMIF([1]销售店铺数!$B:$B,AD2550,[1]销售店铺数!$G:$G)</f>
        <v>0</v>
      </c>
      <c r="AN2550" s="20">
        <f t="shared" si="640"/>
        <v>0</v>
      </c>
      <c r="AO2550" s="20">
        <f t="shared" si="641"/>
        <v>0</v>
      </c>
      <c r="AP2550" s="20">
        <f t="shared" si="642"/>
        <v>0</v>
      </c>
      <c r="AQ2550" s="12">
        <f t="shared" si="643"/>
        <v>0</v>
      </c>
      <c r="AR2550" s="20">
        <f t="shared" si="644"/>
        <v>0</v>
      </c>
      <c r="AS2550" s="20">
        <f t="shared" si="645"/>
        <v>0</v>
      </c>
    </row>
    <row r="2551" spans="1:45">
      <c r="A2551"/>
      <c r="B2551"/>
      <c r="C2551"/>
      <c r="D2551"/>
      <c r="E2551"/>
      <c r="F2551"/>
      <c r="G2551"/>
      <c r="H2551"/>
      <c r="I2551"/>
      <c r="J2551"/>
      <c r="K2551"/>
      <c r="L2551"/>
      <c r="M2551" s="8" t="str">
        <f>IF(ISERROR( VLOOKUP(AD2551,'[1]采购入库货量(公司仓库)'!$A:$I,9,FALSE)),"", VLOOKUP(AD2551,'[1]采购入库货量(公司仓库)'!$A:$I,9,FALSE))</f>
        <v/>
      </c>
      <c r="N2551" s="8" t="str">
        <f>IF(ISERROR( VLOOKUP(AD2551,[1]批发上市日期!$A:$F,6,FALSE)),"",  VLOOKUP(AD2551,[1]批发上市日期!$A:$F,6,FALSE))</f>
        <v/>
      </c>
      <c r="O2551" s="48">
        <f>IF(ISERROR(VLOOKUP(E2551&amp;G2551,'[1]采购入库货量(公司仓库)'!$A:$I,7,FALSE)),0,VLOOKUP(E2551&amp;G2551,'[1]采购入库货量(公司仓库)'!$A:$I,7,FALSE))</f>
        <v>0</v>
      </c>
      <c r="P2551" s="12">
        <f t="shared" si="630"/>
        <v>0</v>
      </c>
      <c r="Q2551" s="14">
        <f>IF(ISERROR(VLOOKUP(E2551&amp;G2551,'[1]采购入库货量(公司仓库)'!$A:$I,8,FALSE)),0,VLOOKUP(E2551&amp;G2551,'[1]采购入库货量(公司仓库)'!$A:$I,8,FALSE))</f>
        <v>0</v>
      </c>
      <c r="R2551" s="12">
        <f t="shared" si="631"/>
        <v>0</v>
      </c>
      <c r="S2551">
        <f>SUMIF([1]库存总量!$H:$H,E2551&amp;G2551,[1]库存总量!$G:$G)</f>
        <v>0</v>
      </c>
      <c r="T2551" s="12">
        <f t="shared" si="632"/>
        <v>0</v>
      </c>
      <c r="U2551">
        <f>SUMIFS([1]库存总量!$G:$G,[1]库存总量!$H:$H,E2551&amp;G2551,[1]库存总量!$A:$A,"B")</f>
        <v>0</v>
      </c>
      <c r="V2551" s="12">
        <f t="shared" si="633"/>
        <v>0</v>
      </c>
      <c r="W2551">
        <f>SUMIFS([1]库存总量!$G:$G,[1]库存总量!$H:$H,E2551&amp;G2551,[1]库存总量!$A:$A,"K")</f>
        <v>0</v>
      </c>
      <c r="X2551" s="12">
        <f t="shared" si="634"/>
        <v>0</v>
      </c>
      <c r="Y2551">
        <f t="shared" si="635"/>
        <v>0</v>
      </c>
      <c r="Z2551" s="12">
        <f t="shared" si="636"/>
        <v>0</v>
      </c>
      <c r="AA2551">
        <f>(IF(ISERROR((IF(ISERROR(VLOOKUP(E2551&amp;G2551,'[1]采购入库货量(公司仓库)'!$A:$H,7,FALSE)),0,VLOOKUP(E2551&amp;G2551,'[1]采购入库货量(公司仓库)'!$A:$H,7,FALSE)))*L2551-(IF(ISERROR(VLOOKUP(E2551&amp;G2551,'[1]采购入库货量(公司仓库)'!$A:$H,8,FALSE)),0,VLOOKUP(E2551&amp;G2551,'[1]采购入库货量(公司仓库)'!$A:$H,8,FALSE)))),0,(IF(ISERROR(VLOOKUP(E2551&amp;G2551,'[1]采购入库货量(公司仓库)'!$A:$H,7,FALSE)),0,VLOOKUP(E2551&amp;G2551,'[1]采购入库货量(公司仓库)'!$A:$H,7,FALSE)))*L2551-(IF(ISERROR(VLOOKUP(E2551&amp;G2551,'[1]采购入库货量(公司仓库)'!$A:$H,8,FALSE)),0,VLOOKUP(E2551&amp;G2551,'[1]采购入库货量(公司仓库)'!$A:$H,8,FALSE)))))</f>
        <v>0</v>
      </c>
      <c r="AB2551">
        <f>SUMIF([1]销售数据!$B:$B,E2551&amp;G2551,[1]销售数据!$G:$G)</f>
        <v>0</v>
      </c>
      <c r="AC2551" s="12">
        <f t="shared" si="637"/>
        <v>0</v>
      </c>
      <c r="AD2551" t="str">
        <f t="shared" si="638"/>
        <v/>
      </c>
      <c r="AE2551">
        <f>SUMIF([1]销售数据!$B:$B,AD2551,[1]销售数据!$L:$L)</f>
        <v>0</v>
      </c>
      <c r="AF2551">
        <f>SUMIF([1]销售数据!$B:$B,AD2551,[1]销售数据!$K:$K)</f>
        <v>0</v>
      </c>
      <c r="AG2551">
        <f>SUMIF([1]销售数据!$B:$B,AD2551,[1]销售数据!$J:$J)</f>
        <v>0</v>
      </c>
      <c r="AH2551">
        <f>SUMIF([1]销售数据!$B:$B,AD2551,[1]销售数据!$I:$I)</f>
        <v>0</v>
      </c>
      <c r="AI2551">
        <f>SUMIF([1]销售数据!$B:$B,AD2551,[1]销售数据!$H:$H)</f>
        <v>0</v>
      </c>
      <c r="AJ2551" s="20">
        <f t="shared" si="639"/>
        <v>0</v>
      </c>
      <c r="AK2551">
        <f>SUMIF([1]发货店铺数!$B:$B,AD2551,[1]发货店铺数!$G:$G)</f>
        <v>0</v>
      </c>
      <c r="AL2551">
        <f>SUMIF([1]销售店铺数!$B:$B,AD2551,[1]销售店铺数!$G:$G)</f>
        <v>0</v>
      </c>
      <c r="AM2551">
        <f>SUMIF([1]销售店铺数!$B:$B,AD2551,[1]销售店铺数!$G:$G)</f>
        <v>0</v>
      </c>
      <c r="AN2551" s="20">
        <f t="shared" si="640"/>
        <v>0</v>
      </c>
      <c r="AO2551" s="20">
        <f t="shared" si="641"/>
        <v>0</v>
      </c>
      <c r="AP2551" s="20">
        <f t="shared" si="642"/>
        <v>0</v>
      </c>
      <c r="AQ2551" s="12">
        <f t="shared" si="643"/>
        <v>0</v>
      </c>
      <c r="AR2551" s="20">
        <f t="shared" si="644"/>
        <v>0</v>
      </c>
      <c r="AS2551" s="20">
        <f t="shared" si="645"/>
        <v>0</v>
      </c>
    </row>
    <row r="2552" spans="1:45">
      <c r="A2552"/>
      <c r="B2552"/>
      <c r="C2552"/>
      <c r="D2552"/>
      <c r="E2552"/>
      <c r="F2552"/>
      <c r="G2552"/>
      <c r="H2552"/>
      <c r="I2552"/>
      <c r="J2552"/>
      <c r="K2552"/>
      <c r="L2552"/>
      <c r="M2552" s="8" t="str">
        <f>IF(ISERROR( VLOOKUP(AD2552,'[1]采购入库货量(公司仓库)'!$A:$I,9,FALSE)),"", VLOOKUP(AD2552,'[1]采购入库货量(公司仓库)'!$A:$I,9,FALSE))</f>
        <v/>
      </c>
      <c r="N2552" s="8" t="str">
        <f>IF(ISERROR( VLOOKUP(AD2552,[1]批发上市日期!$A:$F,6,FALSE)),"",  VLOOKUP(AD2552,[1]批发上市日期!$A:$F,6,FALSE))</f>
        <v/>
      </c>
      <c r="O2552" s="48">
        <f>IF(ISERROR(VLOOKUP(E2552&amp;G2552,'[1]采购入库货量(公司仓库)'!$A:$I,7,FALSE)),0,VLOOKUP(E2552&amp;G2552,'[1]采购入库货量(公司仓库)'!$A:$I,7,FALSE))</f>
        <v>0</v>
      </c>
      <c r="P2552" s="12">
        <f t="shared" si="630"/>
        <v>0</v>
      </c>
      <c r="Q2552" s="14">
        <f>IF(ISERROR(VLOOKUP(E2552&amp;G2552,'[1]采购入库货量(公司仓库)'!$A:$I,8,FALSE)),0,VLOOKUP(E2552&amp;G2552,'[1]采购入库货量(公司仓库)'!$A:$I,8,FALSE))</f>
        <v>0</v>
      </c>
      <c r="R2552" s="12">
        <f t="shared" si="631"/>
        <v>0</v>
      </c>
      <c r="S2552">
        <f>SUMIF([1]库存总量!$H:$H,E2552&amp;G2552,[1]库存总量!$G:$G)</f>
        <v>0</v>
      </c>
      <c r="T2552" s="12">
        <f t="shared" si="632"/>
        <v>0</v>
      </c>
      <c r="U2552">
        <f>SUMIFS([1]库存总量!$G:$G,[1]库存总量!$H:$H,E2552&amp;G2552,[1]库存总量!$A:$A,"B")</f>
        <v>0</v>
      </c>
      <c r="V2552" s="12">
        <f t="shared" si="633"/>
        <v>0</v>
      </c>
      <c r="W2552">
        <f>SUMIFS([1]库存总量!$G:$G,[1]库存总量!$H:$H,E2552&amp;G2552,[1]库存总量!$A:$A,"K")</f>
        <v>0</v>
      </c>
      <c r="X2552" s="12">
        <f t="shared" si="634"/>
        <v>0</v>
      </c>
      <c r="Y2552">
        <f t="shared" si="635"/>
        <v>0</v>
      </c>
      <c r="Z2552" s="12">
        <f t="shared" si="636"/>
        <v>0</v>
      </c>
      <c r="AA2552">
        <f>(IF(ISERROR((IF(ISERROR(VLOOKUP(E2552&amp;G2552,'[1]采购入库货量(公司仓库)'!$A:$H,7,FALSE)),0,VLOOKUP(E2552&amp;G2552,'[1]采购入库货量(公司仓库)'!$A:$H,7,FALSE)))*L2552-(IF(ISERROR(VLOOKUP(E2552&amp;G2552,'[1]采购入库货量(公司仓库)'!$A:$H,8,FALSE)),0,VLOOKUP(E2552&amp;G2552,'[1]采购入库货量(公司仓库)'!$A:$H,8,FALSE)))),0,(IF(ISERROR(VLOOKUP(E2552&amp;G2552,'[1]采购入库货量(公司仓库)'!$A:$H,7,FALSE)),0,VLOOKUP(E2552&amp;G2552,'[1]采购入库货量(公司仓库)'!$A:$H,7,FALSE)))*L2552-(IF(ISERROR(VLOOKUP(E2552&amp;G2552,'[1]采购入库货量(公司仓库)'!$A:$H,8,FALSE)),0,VLOOKUP(E2552&amp;G2552,'[1]采购入库货量(公司仓库)'!$A:$H,8,FALSE)))))</f>
        <v>0</v>
      </c>
      <c r="AB2552">
        <f>SUMIF([1]销售数据!$B:$B,E2552&amp;G2552,[1]销售数据!$G:$G)</f>
        <v>0</v>
      </c>
      <c r="AC2552" s="12">
        <f t="shared" si="637"/>
        <v>0</v>
      </c>
      <c r="AD2552" t="str">
        <f t="shared" si="638"/>
        <v/>
      </c>
      <c r="AE2552">
        <f>SUMIF([1]销售数据!$B:$B,AD2552,[1]销售数据!$L:$L)</f>
        <v>0</v>
      </c>
      <c r="AF2552">
        <f>SUMIF([1]销售数据!$B:$B,AD2552,[1]销售数据!$K:$K)</f>
        <v>0</v>
      </c>
      <c r="AG2552">
        <f>SUMIF([1]销售数据!$B:$B,AD2552,[1]销售数据!$J:$J)</f>
        <v>0</v>
      </c>
      <c r="AH2552">
        <f>SUMIF([1]销售数据!$B:$B,AD2552,[1]销售数据!$I:$I)</f>
        <v>0</v>
      </c>
      <c r="AI2552">
        <f>SUMIF([1]销售数据!$B:$B,AD2552,[1]销售数据!$H:$H)</f>
        <v>0</v>
      </c>
      <c r="AJ2552" s="20">
        <f t="shared" si="639"/>
        <v>0</v>
      </c>
      <c r="AK2552">
        <f>SUMIF([1]发货店铺数!$B:$B,AD2552,[1]发货店铺数!$G:$G)</f>
        <v>0</v>
      </c>
      <c r="AL2552">
        <f>SUMIF([1]销售店铺数!$B:$B,AD2552,[1]销售店铺数!$G:$G)</f>
        <v>0</v>
      </c>
      <c r="AM2552">
        <f>SUMIF([1]销售店铺数!$B:$B,AD2552,[1]销售店铺数!$G:$G)</f>
        <v>0</v>
      </c>
      <c r="AN2552" s="20">
        <f t="shared" si="640"/>
        <v>0</v>
      </c>
      <c r="AO2552" s="20">
        <f t="shared" si="641"/>
        <v>0</v>
      </c>
      <c r="AP2552" s="20">
        <f t="shared" si="642"/>
        <v>0</v>
      </c>
      <c r="AQ2552" s="12">
        <f t="shared" si="643"/>
        <v>0</v>
      </c>
      <c r="AR2552" s="20">
        <f t="shared" si="644"/>
        <v>0</v>
      </c>
      <c r="AS2552" s="20">
        <f t="shared" si="645"/>
        <v>0</v>
      </c>
    </row>
    <row r="2553" spans="1:45">
      <c r="A2553"/>
      <c r="B2553"/>
      <c r="C2553"/>
      <c r="D2553"/>
      <c r="E2553"/>
      <c r="F2553"/>
      <c r="G2553"/>
      <c r="H2553"/>
      <c r="I2553"/>
      <c r="J2553"/>
      <c r="K2553"/>
      <c r="L2553"/>
      <c r="M2553" s="8" t="str">
        <f>IF(ISERROR( VLOOKUP(AD2553,'[1]采购入库货量(公司仓库)'!$A:$I,9,FALSE)),"", VLOOKUP(AD2553,'[1]采购入库货量(公司仓库)'!$A:$I,9,FALSE))</f>
        <v/>
      </c>
      <c r="N2553" s="8" t="str">
        <f>IF(ISERROR( VLOOKUP(AD2553,[1]批发上市日期!$A:$F,6,FALSE)),"",  VLOOKUP(AD2553,[1]批发上市日期!$A:$F,6,FALSE))</f>
        <v/>
      </c>
      <c r="O2553" s="48">
        <f>IF(ISERROR(VLOOKUP(E2553&amp;G2553,'[1]采购入库货量(公司仓库)'!$A:$I,7,FALSE)),0,VLOOKUP(E2553&amp;G2553,'[1]采购入库货量(公司仓库)'!$A:$I,7,FALSE))</f>
        <v>0</v>
      </c>
      <c r="P2553" s="12">
        <f t="shared" si="630"/>
        <v>0</v>
      </c>
      <c r="Q2553" s="14">
        <f>IF(ISERROR(VLOOKUP(E2553&amp;G2553,'[1]采购入库货量(公司仓库)'!$A:$I,8,FALSE)),0,VLOOKUP(E2553&amp;G2553,'[1]采购入库货量(公司仓库)'!$A:$I,8,FALSE))</f>
        <v>0</v>
      </c>
      <c r="R2553" s="12">
        <f t="shared" si="631"/>
        <v>0</v>
      </c>
      <c r="S2553">
        <f>SUMIF([1]库存总量!$H:$H,E2553&amp;G2553,[1]库存总量!$G:$G)</f>
        <v>0</v>
      </c>
      <c r="T2553" s="12">
        <f t="shared" si="632"/>
        <v>0</v>
      </c>
      <c r="U2553">
        <f>SUMIFS([1]库存总量!$G:$G,[1]库存总量!$H:$H,E2553&amp;G2553,[1]库存总量!$A:$A,"B")</f>
        <v>0</v>
      </c>
      <c r="V2553" s="12">
        <f t="shared" si="633"/>
        <v>0</v>
      </c>
      <c r="W2553">
        <f>SUMIFS([1]库存总量!$G:$G,[1]库存总量!$H:$H,E2553&amp;G2553,[1]库存总量!$A:$A,"K")</f>
        <v>0</v>
      </c>
      <c r="X2553" s="12">
        <f t="shared" si="634"/>
        <v>0</v>
      </c>
      <c r="Y2553">
        <f t="shared" si="635"/>
        <v>0</v>
      </c>
      <c r="Z2553" s="12">
        <f t="shared" si="636"/>
        <v>0</v>
      </c>
      <c r="AA2553">
        <f>(IF(ISERROR((IF(ISERROR(VLOOKUP(E2553&amp;G2553,'[1]采购入库货量(公司仓库)'!$A:$H,7,FALSE)),0,VLOOKUP(E2553&amp;G2553,'[1]采购入库货量(公司仓库)'!$A:$H,7,FALSE)))*L2553-(IF(ISERROR(VLOOKUP(E2553&amp;G2553,'[1]采购入库货量(公司仓库)'!$A:$H,8,FALSE)),0,VLOOKUP(E2553&amp;G2553,'[1]采购入库货量(公司仓库)'!$A:$H,8,FALSE)))),0,(IF(ISERROR(VLOOKUP(E2553&amp;G2553,'[1]采购入库货量(公司仓库)'!$A:$H,7,FALSE)),0,VLOOKUP(E2553&amp;G2553,'[1]采购入库货量(公司仓库)'!$A:$H,7,FALSE)))*L2553-(IF(ISERROR(VLOOKUP(E2553&amp;G2553,'[1]采购入库货量(公司仓库)'!$A:$H,8,FALSE)),0,VLOOKUP(E2553&amp;G2553,'[1]采购入库货量(公司仓库)'!$A:$H,8,FALSE)))))</f>
        <v>0</v>
      </c>
      <c r="AB2553">
        <f>SUMIF([1]销售数据!$B:$B,E2553&amp;G2553,[1]销售数据!$G:$G)</f>
        <v>0</v>
      </c>
      <c r="AC2553" s="12">
        <f t="shared" si="637"/>
        <v>0</v>
      </c>
      <c r="AD2553" t="str">
        <f t="shared" si="638"/>
        <v/>
      </c>
      <c r="AE2553">
        <f>SUMIF([1]销售数据!$B:$B,AD2553,[1]销售数据!$L:$L)</f>
        <v>0</v>
      </c>
      <c r="AF2553">
        <f>SUMIF([1]销售数据!$B:$B,AD2553,[1]销售数据!$K:$K)</f>
        <v>0</v>
      </c>
      <c r="AG2553">
        <f>SUMIF([1]销售数据!$B:$B,AD2553,[1]销售数据!$J:$J)</f>
        <v>0</v>
      </c>
      <c r="AH2553">
        <f>SUMIF([1]销售数据!$B:$B,AD2553,[1]销售数据!$I:$I)</f>
        <v>0</v>
      </c>
      <c r="AI2553">
        <f>SUMIF([1]销售数据!$B:$B,AD2553,[1]销售数据!$H:$H)</f>
        <v>0</v>
      </c>
      <c r="AJ2553" s="20">
        <f t="shared" si="639"/>
        <v>0</v>
      </c>
      <c r="AK2553">
        <f>SUMIF([1]发货店铺数!$B:$B,AD2553,[1]发货店铺数!$G:$G)</f>
        <v>0</v>
      </c>
      <c r="AL2553">
        <f>SUMIF([1]销售店铺数!$B:$B,AD2553,[1]销售店铺数!$G:$G)</f>
        <v>0</v>
      </c>
      <c r="AM2553">
        <f>SUMIF([1]销售店铺数!$B:$B,AD2553,[1]销售店铺数!$G:$G)</f>
        <v>0</v>
      </c>
      <c r="AN2553" s="20">
        <f t="shared" si="640"/>
        <v>0</v>
      </c>
      <c r="AO2553" s="20">
        <f t="shared" si="641"/>
        <v>0</v>
      </c>
      <c r="AP2553" s="20">
        <f t="shared" si="642"/>
        <v>0</v>
      </c>
      <c r="AQ2553" s="12">
        <f t="shared" si="643"/>
        <v>0</v>
      </c>
      <c r="AR2553" s="20">
        <f t="shared" si="644"/>
        <v>0</v>
      </c>
      <c r="AS2553" s="20">
        <f t="shared" si="645"/>
        <v>0</v>
      </c>
    </row>
    <row r="2554" spans="1:45">
      <c r="A2554"/>
      <c r="B2554"/>
      <c r="C2554"/>
      <c r="D2554"/>
      <c r="E2554"/>
      <c r="F2554"/>
      <c r="G2554"/>
      <c r="H2554"/>
      <c r="I2554"/>
      <c r="J2554"/>
      <c r="K2554"/>
      <c r="L2554"/>
      <c r="M2554" s="8" t="str">
        <f>IF(ISERROR( VLOOKUP(AD2554,'[1]采购入库货量(公司仓库)'!$A:$I,9,FALSE)),"", VLOOKUP(AD2554,'[1]采购入库货量(公司仓库)'!$A:$I,9,FALSE))</f>
        <v/>
      </c>
      <c r="N2554" s="8" t="str">
        <f>IF(ISERROR( VLOOKUP(AD2554,[1]批发上市日期!$A:$F,6,FALSE)),"",  VLOOKUP(AD2554,[1]批发上市日期!$A:$F,6,FALSE))</f>
        <v/>
      </c>
      <c r="O2554" s="48">
        <f>IF(ISERROR(VLOOKUP(E2554&amp;G2554,'[1]采购入库货量(公司仓库)'!$A:$I,7,FALSE)),0,VLOOKUP(E2554&amp;G2554,'[1]采购入库货量(公司仓库)'!$A:$I,7,FALSE))</f>
        <v>0</v>
      </c>
      <c r="P2554" s="12">
        <f t="shared" si="630"/>
        <v>0</v>
      </c>
      <c r="Q2554" s="14">
        <f>IF(ISERROR(VLOOKUP(E2554&amp;G2554,'[1]采购入库货量(公司仓库)'!$A:$I,8,FALSE)),0,VLOOKUP(E2554&amp;G2554,'[1]采购入库货量(公司仓库)'!$A:$I,8,FALSE))</f>
        <v>0</v>
      </c>
      <c r="R2554" s="12">
        <f t="shared" si="631"/>
        <v>0</v>
      </c>
      <c r="S2554">
        <f>SUMIF([1]库存总量!$H:$H,E2554&amp;G2554,[1]库存总量!$G:$G)</f>
        <v>0</v>
      </c>
      <c r="T2554" s="12">
        <f t="shared" si="632"/>
        <v>0</v>
      </c>
      <c r="U2554">
        <f>SUMIFS([1]库存总量!$G:$G,[1]库存总量!$H:$H,E2554&amp;G2554,[1]库存总量!$A:$A,"B")</f>
        <v>0</v>
      </c>
      <c r="V2554" s="12">
        <f t="shared" si="633"/>
        <v>0</v>
      </c>
      <c r="W2554">
        <f>SUMIFS([1]库存总量!$G:$G,[1]库存总量!$H:$H,E2554&amp;G2554,[1]库存总量!$A:$A,"K")</f>
        <v>0</v>
      </c>
      <c r="X2554" s="12">
        <f t="shared" si="634"/>
        <v>0</v>
      </c>
      <c r="Y2554">
        <f t="shared" si="635"/>
        <v>0</v>
      </c>
      <c r="Z2554" s="12">
        <f t="shared" si="636"/>
        <v>0</v>
      </c>
      <c r="AA2554">
        <f>(IF(ISERROR((IF(ISERROR(VLOOKUP(E2554&amp;G2554,'[1]采购入库货量(公司仓库)'!$A:$H,7,FALSE)),0,VLOOKUP(E2554&amp;G2554,'[1]采购入库货量(公司仓库)'!$A:$H,7,FALSE)))*L2554-(IF(ISERROR(VLOOKUP(E2554&amp;G2554,'[1]采购入库货量(公司仓库)'!$A:$H,8,FALSE)),0,VLOOKUP(E2554&amp;G2554,'[1]采购入库货量(公司仓库)'!$A:$H,8,FALSE)))),0,(IF(ISERROR(VLOOKUP(E2554&amp;G2554,'[1]采购入库货量(公司仓库)'!$A:$H,7,FALSE)),0,VLOOKUP(E2554&amp;G2554,'[1]采购入库货量(公司仓库)'!$A:$H,7,FALSE)))*L2554-(IF(ISERROR(VLOOKUP(E2554&amp;G2554,'[1]采购入库货量(公司仓库)'!$A:$H,8,FALSE)),0,VLOOKUP(E2554&amp;G2554,'[1]采购入库货量(公司仓库)'!$A:$H,8,FALSE)))))</f>
        <v>0</v>
      </c>
      <c r="AB2554">
        <f>SUMIF([1]销售数据!$B:$B,E2554&amp;G2554,[1]销售数据!$G:$G)</f>
        <v>0</v>
      </c>
      <c r="AC2554" s="12">
        <f t="shared" si="637"/>
        <v>0</v>
      </c>
      <c r="AD2554" t="str">
        <f t="shared" si="638"/>
        <v/>
      </c>
      <c r="AE2554">
        <f>SUMIF([1]销售数据!$B:$B,AD2554,[1]销售数据!$L:$L)</f>
        <v>0</v>
      </c>
      <c r="AF2554">
        <f>SUMIF([1]销售数据!$B:$B,AD2554,[1]销售数据!$K:$K)</f>
        <v>0</v>
      </c>
      <c r="AG2554">
        <f>SUMIF([1]销售数据!$B:$B,AD2554,[1]销售数据!$J:$J)</f>
        <v>0</v>
      </c>
      <c r="AH2554">
        <f>SUMIF([1]销售数据!$B:$B,AD2554,[1]销售数据!$I:$I)</f>
        <v>0</v>
      </c>
      <c r="AI2554">
        <f>SUMIF([1]销售数据!$B:$B,AD2554,[1]销售数据!$H:$H)</f>
        <v>0</v>
      </c>
      <c r="AJ2554" s="20">
        <f t="shared" si="639"/>
        <v>0</v>
      </c>
      <c r="AK2554">
        <f>SUMIF([1]发货店铺数!$B:$B,AD2554,[1]发货店铺数!$G:$G)</f>
        <v>0</v>
      </c>
      <c r="AL2554">
        <f>SUMIF([1]销售店铺数!$B:$B,AD2554,[1]销售店铺数!$G:$G)</f>
        <v>0</v>
      </c>
      <c r="AM2554">
        <f>SUMIF([1]销售店铺数!$B:$B,AD2554,[1]销售店铺数!$G:$G)</f>
        <v>0</v>
      </c>
      <c r="AN2554" s="20">
        <f t="shared" si="640"/>
        <v>0</v>
      </c>
      <c r="AO2554" s="20">
        <f t="shared" si="641"/>
        <v>0</v>
      </c>
      <c r="AP2554" s="20">
        <f t="shared" si="642"/>
        <v>0</v>
      </c>
      <c r="AQ2554" s="12">
        <f t="shared" si="643"/>
        <v>0</v>
      </c>
      <c r="AR2554" s="20">
        <f t="shared" si="644"/>
        <v>0</v>
      </c>
      <c r="AS2554" s="20">
        <f t="shared" si="645"/>
        <v>0</v>
      </c>
    </row>
    <row r="2555" spans="1:45">
      <c r="A2555"/>
      <c r="B2555"/>
      <c r="C2555"/>
      <c r="D2555"/>
      <c r="E2555"/>
      <c r="F2555"/>
      <c r="G2555"/>
      <c r="H2555"/>
      <c r="I2555"/>
      <c r="J2555"/>
      <c r="K2555"/>
      <c r="L2555"/>
      <c r="M2555" s="8" t="str">
        <f>IF(ISERROR( VLOOKUP(AD2555,'[1]采购入库货量(公司仓库)'!$A:$I,9,FALSE)),"", VLOOKUP(AD2555,'[1]采购入库货量(公司仓库)'!$A:$I,9,FALSE))</f>
        <v/>
      </c>
      <c r="N2555" s="8" t="str">
        <f>IF(ISERROR( VLOOKUP(AD2555,[1]批发上市日期!$A:$F,6,FALSE)),"",  VLOOKUP(AD2555,[1]批发上市日期!$A:$F,6,FALSE))</f>
        <v/>
      </c>
      <c r="O2555" s="48">
        <f>IF(ISERROR(VLOOKUP(E2555&amp;G2555,'[1]采购入库货量(公司仓库)'!$A:$I,7,FALSE)),0,VLOOKUP(E2555&amp;G2555,'[1]采购入库货量(公司仓库)'!$A:$I,7,FALSE))</f>
        <v>0</v>
      </c>
      <c r="P2555" s="12">
        <f t="shared" si="630"/>
        <v>0</v>
      </c>
      <c r="Q2555" s="14">
        <f>IF(ISERROR(VLOOKUP(E2555&amp;G2555,'[1]采购入库货量(公司仓库)'!$A:$I,8,FALSE)),0,VLOOKUP(E2555&amp;G2555,'[1]采购入库货量(公司仓库)'!$A:$I,8,FALSE))</f>
        <v>0</v>
      </c>
      <c r="R2555" s="12">
        <f t="shared" si="631"/>
        <v>0</v>
      </c>
      <c r="S2555">
        <f>SUMIF([1]库存总量!$H:$H,E2555&amp;G2555,[1]库存总量!$G:$G)</f>
        <v>0</v>
      </c>
      <c r="T2555" s="12">
        <f t="shared" si="632"/>
        <v>0</v>
      </c>
      <c r="U2555">
        <f>SUMIFS([1]库存总量!$G:$G,[1]库存总量!$H:$H,E2555&amp;G2555,[1]库存总量!$A:$A,"B")</f>
        <v>0</v>
      </c>
      <c r="V2555" s="12">
        <f t="shared" si="633"/>
        <v>0</v>
      </c>
      <c r="W2555">
        <f>SUMIFS([1]库存总量!$G:$G,[1]库存总量!$H:$H,E2555&amp;G2555,[1]库存总量!$A:$A,"K")</f>
        <v>0</v>
      </c>
      <c r="X2555" s="12">
        <f t="shared" si="634"/>
        <v>0</v>
      </c>
      <c r="Y2555">
        <f t="shared" si="635"/>
        <v>0</v>
      </c>
      <c r="Z2555" s="12">
        <f t="shared" si="636"/>
        <v>0</v>
      </c>
      <c r="AA2555">
        <f>(IF(ISERROR((IF(ISERROR(VLOOKUP(E2555&amp;G2555,'[1]采购入库货量(公司仓库)'!$A:$H,7,FALSE)),0,VLOOKUP(E2555&amp;G2555,'[1]采购入库货量(公司仓库)'!$A:$H,7,FALSE)))*L2555-(IF(ISERROR(VLOOKUP(E2555&amp;G2555,'[1]采购入库货量(公司仓库)'!$A:$H,8,FALSE)),0,VLOOKUP(E2555&amp;G2555,'[1]采购入库货量(公司仓库)'!$A:$H,8,FALSE)))),0,(IF(ISERROR(VLOOKUP(E2555&amp;G2555,'[1]采购入库货量(公司仓库)'!$A:$H,7,FALSE)),0,VLOOKUP(E2555&amp;G2555,'[1]采购入库货量(公司仓库)'!$A:$H,7,FALSE)))*L2555-(IF(ISERROR(VLOOKUP(E2555&amp;G2555,'[1]采购入库货量(公司仓库)'!$A:$H,8,FALSE)),0,VLOOKUP(E2555&amp;G2555,'[1]采购入库货量(公司仓库)'!$A:$H,8,FALSE)))))</f>
        <v>0</v>
      </c>
      <c r="AB2555">
        <f>SUMIF([1]销售数据!$B:$B,E2555&amp;G2555,[1]销售数据!$G:$G)</f>
        <v>0</v>
      </c>
      <c r="AC2555" s="12">
        <f t="shared" si="637"/>
        <v>0</v>
      </c>
      <c r="AD2555" t="str">
        <f t="shared" si="638"/>
        <v/>
      </c>
      <c r="AE2555">
        <f>SUMIF([1]销售数据!$B:$B,AD2555,[1]销售数据!$L:$L)</f>
        <v>0</v>
      </c>
      <c r="AF2555">
        <f>SUMIF([1]销售数据!$B:$B,AD2555,[1]销售数据!$K:$K)</f>
        <v>0</v>
      </c>
      <c r="AG2555">
        <f>SUMIF([1]销售数据!$B:$B,AD2555,[1]销售数据!$J:$J)</f>
        <v>0</v>
      </c>
      <c r="AH2555">
        <f>SUMIF([1]销售数据!$B:$B,AD2555,[1]销售数据!$I:$I)</f>
        <v>0</v>
      </c>
      <c r="AI2555">
        <f>SUMIF([1]销售数据!$B:$B,AD2555,[1]销售数据!$H:$H)</f>
        <v>0</v>
      </c>
      <c r="AJ2555" s="20">
        <f t="shared" si="639"/>
        <v>0</v>
      </c>
      <c r="AK2555">
        <f>SUMIF([1]发货店铺数!$B:$B,AD2555,[1]发货店铺数!$G:$G)</f>
        <v>0</v>
      </c>
      <c r="AL2555">
        <f>SUMIF([1]销售店铺数!$B:$B,AD2555,[1]销售店铺数!$G:$G)</f>
        <v>0</v>
      </c>
      <c r="AM2555">
        <f>SUMIF([1]销售店铺数!$B:$B,AD2555,[1]销售店铺数!$G:$G)</f>
        <v>0</v>
      </c>
      <c r="AN2555" s="20">
        <f t="shared" si="640"/>
        <v>0</v>
      </c>
      <c r="AO2555" s="20">
        <f t="shared" si="641"/>
        <v>0</v>
      </c>
      <c r="AP2555" s="20">
        <f t="shared" si="642"/>
        <v>0</v>
      </c>
      <c r="AQ2555" s="12">
        <f t="shared" si="643"/>
        <v>0</v>
      </c>
      <c r="AR2555" s="20">
        <f t="shared" si="644"/>
        <v>0</v>
      </c>
      <c r="AS2555" s="20">
        <f t="shared" si="645"/>
        <v>0</v>
      </c>
    </row>
    <row r="2556" spans="1:45">
      <c r="A2556"/>
      <c r="B2556"/>
      <c r="C2556"/>
      <c r="D2556"/>
      <c r="E2556"/>
      <c r="F2556"/>
      <c r="G2556"/>
      <c r="H2556"/>
      <c r="I2556"/>
      <c r="J2556"/>
      <c r="K2556"/>
      <c r="L2556"/>
      <c r="M2556" s="8" t="str">
        <f>IF(ISERROR( VLOOKUP(AD2556,'[1]采购入库货量(公司仓库)'!$A:$I,9,FALSE)),"", VLOOKUP(AD2556,'[1]采购入库货量(公司仓库)'!$A:$I,9,FALSE))</f>
        <v/>
      </c>
      <c r="N2556" s="8" t="str">
        <f>IF(ISERROR( VLOOKUP(AD2556,[1]批发上市日期!$A:$F,6,FALSE)),"",  VLOOKUP(AD2556,[1]批发上市日期!$A:$F,6,FALSE))</f>
        <v/>
      </c>
      <c r="O2556" s="48">
        <f>IF(ISERROR(VLOOKUP(E2556&amp;G2556,'[1]采购入库货量(公司仓库)'!$A:$I,7,FALSE)),0,VLOOKUP(E2556&amp;G2556,'[1]采购入库货量(公司仓库)'!$A:$I,7,FALSE))</f>
        <v>0</v>
      </c>
      <c r="P2556" s="12">
        <f t="shared" si="630"/>
        <v>0</v>
      </c>
      <c r="Q2556" s="14">
        <f>IF(ISERROR(VLOOKUP(E2556&amp;G2556,'[1]采购入库货量(公司仓库)'!$A:$I,8,FALSE)),0,VLOOKUP(E2556&amp;G2556,'[1]采购入库货量(公司仓库)'!$A:$I,8,FALSE))</f>
        <v>0</v>
      </c>
      <c r="R2556" s="12">
        <f t="shared" si="631"/>
        <v>0</v>
      </c>
      <c r="S2556">
        <f>SUMIF([1]库存总量!$H:$H,E2556&amp;G2556,[1]库存总量!$G:$G)</f>
        <v>0</v>
      </c>
      <c r="T2556" s="12">
        <f t="shared" si="632"/>
        <v>0</v>
      </c>
      <c r="U2556">
        <f>SUMIFS([1]库存总量!$G:$G,[1]库存总量!$H:$H,E2556&amp;G2556,[1]库存总量!$A:$A,"B")</f>
        <v>0</v>
      </c>
      <c r="V2556" s="12">
        <f t="shared" si="633"/>
        <v>0</v>
      </c>
      <c r="W2556">
        <f>SUMIFS([1]库存总量!$G:$G,[1]库存总量!$H:$H,E2556&amp;G2556,[1]库存总量!$A:$A,"K")</f>
        <v>0</v>
      </c>
      <c r="X2556" s="12">
        <f t="shared" si="634"/>
        <v>0</v>
      </c>
      <c r="Y2556">
        <f t="shared" si="635"/>
        <v>0</v>
      </c>
      <c r="Z2556" s="12">
        <f t="shared" si="636"/>
        <v>0</v>
      </c>
      <c r="AA2556">
        <f>(IF(ISERROR((IF(ISERROR(VLOOKUP(E2556&amp;G2556,'[1]采购入库货量(公司仓库)'!$A:$H,7,FALSE)),0,VLOOKUP(E2556&amp;G2556,'[1]采购入库货量(公司仓库)'!$A:$H,7,FALSE)))*L2556-(IF(ISERROR(VLOOKUP(E2556&amp;G2556,'[1]采购入库货量(公司仓库)'!$A:$H,8,FALSE)),0,VLOOKUP(E2556&amp;G2556,'[1]采购入库货量(公司仓库)'!$A:$H,8,FALSE)))),0,(IF(ISERROR(VLOOKUP(E2556&amp;G2556,'[1]采购入库货量(公司仓库)'!$A:$H,7,FALSE)),0,VLOOKUP(E2556&amp;G2556,'[1]采购入库货量(公司仓库)'!$A:$H,7,FALSE)))*L2556-(IF(ISERROR(VLOOKUP(E2556&amp;G2556,'[1]采购入库货量(公司仓库)'!$A:$H,8,FALSE)),0,VLOOKUP(E2556&amp;G2556,'[1]采购入库货量(公司仓库)'!$A:$H,8,FALSE)))))</f>
        <v>0</v>
      </c>
      <c r="AB2556">
        <f>SUMIF([1]销售数据!$B:$B,E2556&amp;G2556,[1]销售数据!$G:$G)</f>
        <v>0</v>
      </c>
      <c r="AC2556" s="12">
        <f t="shared" si="637"/>
        <v>0</v>
      </c>
      <c r="AD2556" t="str">
        <f t="shared" si="638"/>
        <v/>
      </c>
      <c r="AE2556">
        <f>SUMIF([1]销售数据!$B:$B,AD2556,[1]销售数据!$L:$L)</f>
        <v>0</v>
      </c>
      <c r="AF2556">
        <f>SUMIF([1]销售数据!$B:$B,AD2556,[1]销售数据!$K:$K)</f>
        <v>0</v>
      </c>
      <c r="AG2556">
        <f>SUMIF([1]销售数据!$B:$B,AD2556,[1]销售数据!$J:$J)</f>
        <v>0</v>
      </c>
      <c r="AH2556">
        <f>SUMIF([1]销售数据!$B:$B,AD2556,[1]销售数据!$I:$I)</f>
        <v>0</v>
      </c>
      <c r="AI2556">
        <f>SUMIF([1]销售数据!$B:$B,AD2556,[1]销售数据!$H:$H)</f>
        <v>0</v>
      </c>
      <c r="AJ2556" s="20">
        <f t="shared" si="639"/>
        <v>0</v>
      </c>
      <c r="AK2556">
        <f>SUMIF([1]发货店铺数!$B:$B,AD2556,[1]发货店铺数!$G:$G)</f>
        <v>0</v>
      </c>
      <c r="AL2556">
        <f>SUMIF([1]销售店铺数!$B:$B,AD2556,[1]销售店铺数!$G:$G)</f>
        <v>0</v>
      </c>
      <c r="AM2556">
        <f>SUMIF([1]销售店铺数!$B:$B,AD2556,[1]销售店铺数!$G:$G)</f>
        <v>0</v>
      </c>
      <c r="AN2556" s="20">
        <f t="shared" si="640"/>
        <v>0</v>
      </c>
      <c r="AO2556" s="20">
        <f t="shared" si="641"/>
        <v>0</v>
      </c>
      <c r="AP2556" s="20">
        <f t="shared" si="642"/>
        <v>0</v>
      </c>
      <c r="AQ2556" s="12">
        <f t="shared" si="643"/>
        <v>0</v>
      </c>
      <c r="AR2556" s="20">
        <f t="shared" si="644"/>
        <v>0</v>
      </c>
      <c r="AS2556" s="20">
        <f t="shared" si="645"/>
        <v>0</v>
      </c>
    </row>
    <row r="2557" spans="1:45">
      <c r="A2557"/>
      <c r="B2557"/>
      <c r="C2557"/>
      <c r="D2557"/>
      <c r="E2557"/>
      <c r="F2557"/>
      <c r="G2557"/>
      <c r="H2557"/>
      <c r="I2557"/>
      <c r="J2557"/>
      <c r="K2557"/>
      <c r="L2557"/>
      <c r="M2557" s="8" t="str">
        <f>IF(ISERROR( VLOOKUP(AD2557,'[1]采购入库货量(公司仓库)'!$A:$I,9,FALSE)),"", VLOOKUP(AD2557,'[1]采购入库货量(公司仓库)'!$A:$I,9,FALSE))</f>
        <v/>
      </c>
      <c r="N2557" s="8" t="str">
        <f>IF(ISERROR( VLOOKUP(AD2557,[1]批发上市日期!$A:$F,6,FALSE)),"",  VLOOKUP(AD2557,[1]批发上市日期!$A:$F,6,FALSE))</f>
        <v/>
      </c>
      <c r="O2557" s="48">
        <f>IF(ISERROR(VLOOKUP(E2557&amp;G2557,'[1]采购入库货量(公司仓库)'!$A:$I,7,FALSE)),0,VLOOKUP(E2557&amp;G2557,'[1]采购入库货量(公司仓库)'!$A:$I,7,FALSE))</f>
        <v>0</v>
      </c>
      <c r="P2557" s="12">
        <f t="shared" si="630"/>
        <v>0</v>
      </c>
      <c r="Q2557" s="14">
        <f>IF(ISERROR(VLOOKUP(E2557&amp;G2557,'[1]采购入库货量(公司仓库)'!$A:$I,8,FALSE)),0,VLOOKUP(E2557&amp;G2557,'[1]采购入库货量(公司仓库)'!$A:$I,8,FALSE))</f>
        <v>0</v>
      </c>
      <c r="R2557" s="12">
        <f t="shared" si="631"/>
        <v>0</v>
      </c>
      <c r="S2557">
        <f>SUMIF([1]库存总量!$H:$H,E2557&amp;G2557,[1]库存总量!$G:$G)</f>
        <v>0</v>
      </c>
      <c r="T2557" s="12">
        <f t="shared" si="632"/>
        <v>0</v>
      </c>
      <c r="U2557">
        <f>SUMIFS([1]库存总量!$G:$G,[1]库存总量!$H:$H,E2557&amp;G2557,[1]库存总量!$A:$A,"B")</f>
        <v>0</v>
      </c>
      <c r="V2557" s="12">
        <f t="shared" si="633"/>
        <v>0</v>
      </c>
      <c r="W2557">
        <f>SUMIFS([1]库存总量!$G:$G,[1]库存总量!$H:$H,E2557&amp;G2557,[1]库存总量!$A:$A,"K")</f>
        <v>0</v>
      </c>
      <c r="X2557" s="12">
        <f t="shared" si="634"/>
        <v>0</v>
      </c>
      <c r="Y2557">
        <f t="shared" si="635"/>
        <v>0</v>
      </c>
      <c r="Z2557" s="12">
        <f t="shared" si="636"/>
        <v>0</v>
      </c>
      <c r="AA2557">
        <f>(IF(ISERROR((IF(ISERROR(VLOOKUP(E2557&amp;G2557,'[1]采购入库货量(公司仓库)'!$A:$H,7,FALSE)),0,VLOOKUP(E2557&amp;G2557,'[1]采购入库货量(公司仓库)'!$A:$H,7,FALSE)))*L2557-(IF(ISERROR(VLOOKUP(E2557&amp;G2557,'[1]采购入库货量(公司仓库)'!$A:$H,8,FALSE)),0,VLOOKUP(E2557&amp;G2557,'[1]采购入库货量(公司仓库)'!$A:$H,8,FALSE)))),0,(IF(ISERROR(VLOOKUP(E2557&amp;G2557,'[1]采购入库货量(公司仓库)'!$A:$H,7,FALSE)),0,VLOOKUP(E2557&amp;G2557,'[1]采购入库货量(公司仓库)'!$A:$H,7,FALSE)))*L2557-(IF(ISERROR(VLOOKUP(E2557&amp;G2557,'[1]采购入库货量(公司仓库)'!$A:$H,8,FALSE)),0,VLOOKUP(E2557&amp;G2557,'[1]采购入库货量(公司仓库)'!$A:$H,8,FALSE)))))</f>
        <v>0</v>
      </c>
      <c r="AB2557">
        <f>SUMIF([1]销售数据!$B:$B,E2557&amp;G2557,[1]销售数据!$G:$G)</f>
        <v>0</v>
      </c>
      <c r="AC2557" s="12">
        <f t="shared" si="637"/>
        <v>0</v>
      </c>
      <c r="AD2557" t="str">
        <f t="shared" si="638"/>
        <v/>
      </c>
      <c r="AE2557">
        <f>SUMIF([1]销售数据!$B:$B,AD2557,[1]销售数据!$L:$L)</f>
        <v>0</v>
      </c>
      <c r="AF2557">
        <f>SUMIF([1]销售数据!$B:$B,AD2557,[1]销售数据!$K:$K)</f>
        <v>0</v>
      </c>
      <c r="AG2557">
        <f>SUMIF([1]销售数据!$B:$B,AD2557,[1]销售数据!$J:$J)</f>
        <v>0</v>
      </c>
      <c r="AH2557">
        <f>SUMIF([1]销售数据!$B:$B,AD2557,[1]销售数据!$I:$I)</f>
        <v>0</v>
      </c>
      <c r="AI2557">
        <f>SUMIF([1]销售数据!$B:$B,AD2557,[1]销售数据!$H:$H)</f>
        <v>0</v>
      </c>
      <c r="AJ2557" s="20">
        <f t="shared" si="639"/>
        <v>0</v>
      </c>
      <c r="AK2557">
        <f>SUMIF([1]发货店铺数!$B:$B,AD2557,[1]发货店铺数!$G:$G)</f>
        <v>0</v>
      </c>
      <c r="AL2557">
        <f>SUMIF([1]销售店铺数!$B:$B,AD2557,[1]销售店铺数!$G:$G)</f>
        <v>0</v>
      </c>
      <c r="AM2557">
        <f>SUMIF([1]销售店铺数!$B:$B,AD2557,[1]销售店铺数!$G:$G)</f>
        <v>0</v>
      </c>
      <c r="AN2557" s="20">
        <f t="shared" si="640"/>
        <v>0</v>
      </c>
      <c r="AO2557" s="20">
        <f t="shared" si="641"/>
        <v>0</v>
      </c>
      <c r="AP2557" s="20">
        <f t="shared" si="642"/>
        <v>0</v>
      </c>
      <c r="AQ2557" s="12">
        <f t="shared" si="643"/>
        <v>0</v>
      </c>
      <c r="AR2557" s="20">
        <f t="shared" si="644"/>
        <v>0</v>
      </c>
      <c r="AS2557" s="20">
        <f t="shared" si="645"/>
        <v>0</v>
      </c>
    </row>
    <row r="2558" spans="1:45">
      <c r="A2558"/>
      <c r="B2558"/>
      <c r="C2558"/>
      <c r="D2558"/>
      <c r="E2558"/>
      <c r="F2558"/>
      <c r="G2558"/>
      <c r="H2558"/>
      <c r="I2558"/>
      <c r="J2558"/>
      <c r="K2558"/>
      <c r="L2558"/>
      <c r="M2558" s="8" t="str">
        <f>IF(ISERROR( VLOOKUP(AD2558,'[1]采购入库货量(公司仓库)'!$A:$I,9,FALSE)),"", VLOOKUP(AD2558,'[1]采购入库货量(公司仓库)'!$A:$I,9,FALSE))</f>
        <v/>
      </c>
      <c r="N2558" s="8" t="str">
        <f>IF(ISERROR( VLOOKUP(AD2558,[1]批发上市日期!$A:$F,6,FALSE)),"",  VLOOKUP(AD2558,[1]批发上市日期!$A:$F,6,FALSE))</f>
        <v/>
      </c>
      <c r="O2558" s="48">
        <f>IF(ISERROR(VLOOKUP(E2558&amp;G2558,'[1]采购入库货量(公司仓库)'!$A:$I,7,FALSE)),0,VLOOKUP(E2558&amp;G2558,'[1]采购入库货量(公司仓库)'!$A:$I,7,FALSE))</f>
        <v>0</v>
      </c>
      <c r="P2558" s="12">
        <f t="shared" si="630"/>
        <v>0</v>
      </c>
      <c r="Q2558" s="14">
        <f>IF(ISERROR(VLOOKUP(E2558&amp;G2558,'[1]采购入库货量(公司仓库)'!$A:$I,8,FALSE)),0,VLOOKUP(E2558&amp;G2558,'[1]采购入库货量(公司仓库)'!$A:$I,8,FALSE))</f>
        <v>0</v>
      </c>
      <c r="R2558" s="12">
        <f t="shared" si="631"/>
        <v>0</v>
      </c>
      <c r="S2558">
        <f>SUMIF([1]库存总量!$H:$H,E2558&amp;G2558,[1]库存总量!$G:$G)</f>
        <v>0</v>
      </c>
      <c r="T2558" s="12">
        <f t="shared" si="632"/>
        <v>0</v>
      </c>
      <c r="U2558">
        <f>SUMIFS([1]库存总量!$G:$G,[1]库存总量!$H:$H,E2558&amp;G2558,[1]库存总量!$A:$A,"B")</f>
        <v>0</v>
      </c>
      <c r="V2558" s="12">
        <f t="shared" si="633"/>
        <v>0</v>
      </c>
      <c r="W2558">
        <f>SUMIFS([1]库存总量!$G:$G,[1]库存总量!$H:$H,E2558&amp;G2558,[1]库存总量!$A:$A,"K")</f>
        <v>0</v>
      </c>
      <c r="X2558" s="12">
        <f t="shared" si="634"/>
        <v>0</v>
      </c>
      <c r="Y2558">
        <f t="shared" si="635"/>
        <v>0</v>
      </c>
      <c r="Z2558" s="12">
        <f t="shared" si="636"/>
        <v>0</v>
      </c>
      <c r="AA2558">
        <f>(IF(ISERROR((IF(ISERROR(VLOOKUP(E2558&amp;G2558,'[1]采购入库货量(公司仓库)'!$A:$H,7,FALSE)),0,VLOOKUP(E2558&amp;G2558,'[1]采购入库货量(公司仓库)'!$A:$H,7,FALSE)))*L2558-(IF(ISERROR(VLOOKUP(E2558&amp;G2558,'[1]采购入库货量(公司仓库)'!$A:$H,8,FALSE)),0,VLOOKUP(E2558&amp;G2558,'[1]采购入库货量(公司仓库)'!$A:$H,8,FALSE)))),0,(IF(ISERROR(VLOOKUP(E2558&amp;G2558,'[1]采购入库货量(公司仓库)'!$A:$H,7,FALSE)),0,VLOOKUP(E2558&amp;G2558,'[1]采购入库货量(公司仓库)'!$A:$H,7,FALSE)))*L2558-(IF(ISERROR(VLOOKUP(E2558&amp;G2558,'[1]采购入库货量(公司仓库)'!$A:$H,8,FALSE)),0,VLOOKUP(E2558&amp;G2558,'[1]采购入库货量(公司仓库)'!$A:$H,8,FALSE)))))</f>
        <v>0</v>
      </c>
      <c r="AB2558">
        <f>SUMIF([1]销售数据!$B:$B,E2558&amp;G2558,[1]销售数据!$G:$G)</f>
        <v>0</v>
      </c>
      <c r="AC2558" s="12">
        <f t="shared" si="637"/>
        <v>0</v>
      </c>
      <c r="AD2558" t="str">
        <f t="shared" si="638"/>
        <v/>
      </c>
      <c r="AE2558">
        <f>SUMIF([1]销售数据!$B:$B,AD2558,[1]销售数据!$L:$L)</f>
        <v>0</v>
      </c>
      <c r="AF2558">
        <f>SUMIF([1]销售数据!$B:$B,AD2558,[1]销售数据!$K:$K)</f>
        <v>0</v>
      </c>
      <c r="AG2558">
        <f>SUMIF([1]销售数据!$B:$B,AD2558,[1]销售数据!$J:$J)</f>
        <v>0</v>
      </c>
      <c r="AH2558">
        <f>SUMIF([1]销售数据!$B:$B,AD2558,[1]销售数据!$I:$I)</f>
        <v>0</v>
      </c>
      <c r="AI2558">
        <f>SUMIF([1]销售数据!$B:$B,AD2558,[1]销售数据!$H:$H)</f>
        <v>0</v>
      </c>
      <c r="AJ2558" s="20">
        <f t="shared" si="639"/>
        <v>0</v>
      </c>
      <c r="AK2558">
        <f>SUMIF([1]发货店铺数!$B:$B,AD2558,[1]发货店铺数!$G:$G)</f>
        <v>0</v>
      </c>
      <c r="AL2558">
        <f>SUMIF([1]销售店铺数!$B:$B,AD2558,[1]销售店铺数!$G:$G)</f>
        <v>0</v>
      </c>
      <c r="AM2558">
        <f>SUMIF([1]销售店铺数!$B:$B,AD2558,[1]销售店铺数!$G:$G)</f>
        <v>0</v>
      </c>
      <c r="AN2558" s="20">
        <f t="shared" si="640"/>
        <v>0</v>
      </c>
      <c r="AO2558" s="20">
        <f t="shared" si="641"/>
        <v>0</v>
      </c>
      <c r="AP2558" s="20">
        <f t="shared" si="642"/>
        <v>0</v>
      </c>
      <c r="AQ2558" s="12">
        <f t="shared" si="643"/>
        <v>0</v>
      </c>
      <c r="AR2558" s="20">
        <f t="shared" si="644"/>
        <v>0</v>
      </c>
      <c r="AS2558" s="20">
        <f t="shared" si="645"/>
        <v>0</v>
      </c>
    </row>
    <row r="2559" spans="1:45">
      <c r="A2559"/>
      <c r="B2559"/>
      <c r="C2559"/>
      <c r="D2559"/>
      <c r="E2559"/>
      <c r="F2559"/>
      <c r="G2559"/>
      <c r="H2559"/>
      <c r="I2559"/>
      <c r="J2559"/>
      <c r="K2559"/>
      <c r="L2559"/>
      <c r="M2559" s="8" t="str">
        <f>IF(ISERROR( VLOOKUP(AD2559,'[1]采购入库货量(公司仓库)'!$A:$I,9,FALSE)),"", VLOOKUP(AD2559,'[1]采购入库货量(公司仓库)'!$A:$I,9,FALSE))</f>
        <v/>
      </c>
      <c r="N2559" s="8" t="str">
        <f>IF(ISERROR( VLOOKUP(AD2559,[1]批发上市日期!$A:$F,6,FALSE)),"",  VLOOKUP(AD2559,[1]批发上市日期!$A:$F,6,FALSE))</f>
        <v/>
      </c>
      <c r="O2559" s="48">
        <f>IF(ISERROR(VLOOKUP(E2559&amp;G2559,'[1]采购入库货量(公司仓库)'!$A:$I,7,FALSE)),0,VLOOKUP(E2559&amp;G2559,'[1]采购入库货量(公司仓库)'!$A:$I,7,FALSE))</f>
        <v>0</v>
      </c>
      <c r="P2559" s="12">
        <f t="shared" si="630"/>
        <v>0</v>
      </c>
      <c r="Q2559" s="14">
        <f>IF(ISERROR(VLOOKUP(E2559&amp;G2559,'[1]采购入库货量(公司仓库)'!$A:$I,8,FALSE)),0,VLOOKUP(E2559&amp;G2559,'[1]采购入库货量(公司仓库)'!$A:$I,8,FALSE))</f>
        <v>0</v>
      </c>
      <c r="R2559" s="12">
        <f t="shared" si="631"/>
        <v>0</v>
      </c>
      <c r="S2559">
        <f>SUMIF([1]库存总量!$H:$H,E2559&amp;G2559,[1]库存总量!$G:$G)</f>
        <v>0</v>
      </c>
      <c r="T2559" s="12">
        <f t="shared" si="632"/>
        <v>0</v>
      </c>
      <c r="U2559">
        <f>SUMIFS([1]库存总量!$G:$G,[1]库存总量!$H:$H,E2559&amp;G2559,[1]库存总量!$A:$A,"B")</f>
        <v>0</v>
      </c>
      <c r="V2559" s="12">
        <f t="shared" si="633"/>
        <v>0</v>
      </c>
      <c r="W2559">
        <f>SUMIFS([1]库存总量!$G:$G,[1]库存总量!$H:$H,E2559&amp;G2559,[1]库存总量!$A:$A,"K")</f>
        <v>0</v>
      </c>
      <c r="X2559" s="12">
        <f t="shared" si="634"/>
        <v>0</v>
      </c>
      <c r="Y2559">
        <f t="shared" si="635"/>
        <v>0</v>
      </c>
      <c r="Z2559" s="12">
        <f t="shared" si="636"/>
        <v>0</v>
      </c>
      <c r="AA2559">
        <f>(IF(ISERROR((IF(ISERROR(VLOOKUP(E2559&amp;G2559,'[1]采购入库货量(公司仓库)'!$A:$H,7,FALSE)),0,VLOOKUP(E2559&amp;G2559,'[1]采购入库货量(公司仓库)'!$A:$H,7,FALSE)))*L2559-(IF(ISERROR(VLOOKUP(E2559&amp;G2559,'[1]采购入库货量(公司仓库)'!$A:$H,8,FALSE)),0,VLOOKUP(E2559&amp;G2559,'[1]采购入库货量(公司仓库)'!$A:$H,8,FALSE)))),0,(IF(ISERROR(VLOOKUP(E2559&amp;G2559,'[1]采购入库货量(公司仓库)'!$A:$H,7,FALSE)),0,VLOOKUP(E2559&amp;G2559,'[1]采购入库货量(公司仓库)'!$A:$H,7,FALSE)))*L2559-(IF(ISERROR(VLOOKUP(E2559&amp;G2559,'[1]采购入库货量(公司仓库)'!$A:$H,8,FALSE)),0,VLOOKUP(E2559&amp;G2559,'[1]采购入库货量(公司仓库)'!$A:$H,8,FALSE)))))</f>
        <v>0</v>
      </c>
      <c r="AB2559">
        <f>SUMIF([1]销售数据!$B:$B,E2559&amp;G2559,[1]销售数据!$G:$G)</f>
        <v>0</v>
      </c>
      <c r="AC2559" s="12">
        <f t="shared" si="637"/>
        <v>0</v>
      </c>
      <c r="AD2559" t="str">
        <f t="shared" si="638"/>
        <v/>
      </c>
      <c r="AE2559">
        <f>SUMIF([1]销售数据!$B:$B,AD2559,[1]销售数据!$L:$L)</f>
        <v>0</v>
      </c>
      <c r="AF2559">
        <f>SUMIF([1]销售数据!$B:$B,AD2559,[1]销售数据!$K:$K)</f>
        <v>0</v>
      </c>
      <c r="AG2559">
        <f>SUMIF([1]销售数据!$B:$B,AD2559,[1]销售数据!$J:$J)</f>
        <v>0</v>
      </c>
      <c r="AH2559">
        <f>SUMIF([1]销售数据!$B:$B,AD2559,[1]销售数据!$I:$I)</f>
        <v>0</v>
      </c>
      <c r="AI2559">
        <f>SUMIF([1]销售数据!$B:$B,AD2559,[1]销售数据!$H:$H)</f>
        <v>0</v>
      </c>
      <c r="AJ2559" s="20">
        <f t="shared" si="639"/>
        <v>0</v>
      </c>
      <c r="AK2559">
        <f>SUMIF([1]发货店铺数!$B:$B,AD2559,[1]发货店铺数!$G:$G)</f>
        <v>0</v>
      </c>
      <c r="AL2559">
        <f>SUMIF([1]销售店铺数!$B:$B,AD2559,[1]销售店铺数!$G:$G)</f>
        <v>0</v>
      </c>
      <c r="AM2559">
        <f>SUMIF([1]销售店铺数!$B:$B,AD2559,[1]销售店铺数!$G:$G)</f>
        <v>0</v>
      </c>
      <c r="AN2559" s="20">
        <f t="shared" si="640"/>
        <v>0</v>
      </c>
      <c r="AO2559" s="20">
        <f t="shared" si="641"/>
        <v>0</v>
      </c>
      <c r="AP2559" s="20">
        <f t="shared" si="642"/>
        <v>0</v>
      </c>
      <c r="AQ2559" s="12">
        <f t="shared" si="643"/>
        <v>0</v>
      </c>
      <c r="AR2559" s="20">
        <f t="shared" si="644"/>
        <v>0</v>
      </c>
      <c r="AS2559" s="20">
        <f t="shared" si="645"/>
        <v>0</v>
      </c>
    </row>
    <row r="2560" spans="1:45">
      <c r="A2560"/>
      <c r="B2560"/>
      <c r="C2560"/>
      <c r="D2560"/>
      <c r="E2560"/>
      <c r="F2560"/>
      <c r="G2560"/>
      <c r="H2560"/>
      <c r="I2560"/>
      <c r="J2560"/>
      <c r="K2560"/>
      <c r="L2560"/>
      <c r="M2560" s="8" t="str">
        <f>IF(ISERROR( VLOOKUP(AD2560,'[1]采购入库货量(公司仓库)'!$A:$I,9,FALSE)),"", VLOOKUP(AD2560,'[1]采购入库货量(公司仓库)'!$A:$I,9,FALSE))</f>
        <v/>
      </c>
      <c r="N2560" s="8" t="str">
        <f>IF(ISERROR( VLOOKUP(AD2560,[1]批发上市日期!$A:$F,6,FALSE)),"",  VLOOKUP(AD2560,[1]批发上市日期!$A:$F,6,FALSE))</f>
        <v/>
      </c>
      <c r="O2560" s="48">
        <f>IF(ISERROR(VLOOKUP(E2560&amp;G2560,'[1]采购入库货量(公司仓库)'!$A:$I,7,FALSE)),0,VLOOKUP(E2560&amp;G2560,'[1]采购入库货量(公司仓库)'!$A:$I,7,FALSE))</f>
        <v>0</v>
      </c>
      <c r="P2560" s="12">
        <f t="shared" si="630"/>
        <v>0</v>
      </c>
      <c r="Q2560" s="14">
        <f>IF(ISERROR(VLOOKUP(E2560&amp;G2560,'[1]采购入库货量(公司仓库)'!$A:$I,8,FALSE)),0,VLOOKUP(E2560&amp;G2560,'[1]采购入库货量(公司仓库)'!$A:$I,8,FALSE))</f>
        <v>0</v>
      </c>
      <c r="R2560" s="12">
        <f t="shared" si="631"/>
        <v>0</v>
      </c>
      <c r="S2560">
        <f>SUMIF([1]库存总量!$H:$H,E2560&amp;G2560,[1]库存总量!$G:$G)</f>
        <v>0</v>
      </c>
      <c r="T2560" s="12">
        <f t="shared" si="632"/>
        <v>0</v>
      </c>
      <c r="U2560">
        <f>SUMIFS([1]库存总量!$G:$G,[1]库存总量!$H:$H,E2560&amp;G2560,[1]库存总量!$A:$A,"B")</f>
        <v>0</v>
      </c>
      <c r="V2560" s="12">
        <f t="shared" si="633"/>
        <v>0</v>
      </c>
      <c r="W2560">
        <f>SUMIFS([1]库存总量!$G:$G,[1]库存总量!$H:$H,E2560&amp;G2560,[1]库存总量!$A:$A,"K")</f>
        <v>0</v>
      </c>
      <c r="X2560" s="12">
        <f t="shared" si="634"/>
        <v>0</v>
      </c>
      <c r="Y2560">
        <f t="shared" si="635"/>
        <v>0</v>
      </c>
      <c r="Z2560" s="12">
        <f t="shared" si="636"/>
        <v>0</v>
      </c>
      <c r="AA2560">
        <f>(IF(ISERROR((IF(ISERROR(VLOOKUP(E2560&amp;G2560,'[1]采购入库货量(公司仓库)'!$A:$H,7,FALSE)),0,VLOOKUP(E2560&amp;G2560,'[1]采购入库货量(公司仓库)'!$A:$H,7,FALSE)))*L2560-(IF(ISERROR(VLOOKUP(E2560&amp;G2560,'[1]采购入库货量(公司仓库)'!$A:$H,8,FALSE)),0,VLOOKUP(E2560&amp;G2560,'[1]采购入库货量(公司仓库)'!$A:$H,8,FALSE)))),0,(IF(ISERROR(VLOOKUP(E2560&amp;G2560,'[1]采购入库货量(公司仓库)'!$A:$H,7,FALSE)),0,VLOOKUP(E2560&amp;G2560,'[1]采购入库货量(公司仓库)'!$A:$H,7,FALSE)))*L2560-(IF(ISERROR(VLOOKUP(E2560&amp;G2560,'[1]采购入库货量(公司仓库)'!$A:$H,8,FALSE)),0,VLOOKUP(E2560&amp;G2560,'[1]采购入库货量(公司仓库)'!$A:$H,8,FALSE)))))</f>
        <v>0</v>
      </c>
      <c r="AB2560">
        <f>SUMIF([1]销售数据!$B:$B,E2560&amp;G2560,[1]销售数据!$G:$G)</f>
        <v>0</v>
      </c>
      <c r="AC2560" s="12">
        <f t="shared" si="637"/>
        <v>0</v>
      </c>
      <c r="AD2560" t="str">
        <f t="shared" si="638"/>
        <v/>
      </c>
      <c r="AE2560">
        <f>SUMIF([1]销售数据!$B:$B,AD2560,[1]销售数据!$L:$L)</f>
        <v>0</v>
      </c>
      <c r="AF2560">
        <f>SUMIF([1]销售数据!$B:$B,AD2560,[1]销售数据!$K:$K)</f>
        <v>0</v>
      </c>
      <c r="AG2560">
        <f>SUMIF([1]销售数据!$B:$B,AD2560,[1]销售数据!$J:$J)</f>
        <v>0</v>
      </c>
      <c r="AH2560">
        <f>SUMIF([1]销售数据!$B:$B,AD2560,[1]销售数据!$I:$I)</f>
        <v>0</v>
      </c>
      <c r="AI2560">
        <f>SUMIF([1]销售数据!$B:$B,AD2560,[1]销售数据!$H:$H)</f>
        <v>0</v>
      </c>
      <c r="AJ2560" s="20">
        <f t="shared" si="639"/>
        <v>0</v>
      </c>
      <c r="AK2560">
        <f>SUMIF([1]发货店铺数!$B:$B,AD2560,[1]发货店铺数!$G:$G)</f>
        <v>0</v>
      </c>
      <c r="AL2560">
        <f>SUMIF([1]销售店铺数!$B:$B,AD2560,[1]销售店铺数!$G:$G)</f>
        <v>0</v>
      </c>
      <c r="AM2560">
        <f>SUMIF([1]销售店铺数!$B:$B,AD2560,[1]销售店铺数!$G:$G)</f>
        <v>0</v>
      </c>
      <c r="AN2560" s="20">
        <f t="shared" si="640"/>
        <v>0</v>
      </c>
      <c r="AO2560" s="20">
        <f t="shared" si="641"/>
        <v>0</v>
      </c>
      <c r="AP2560" s="20">
        <f t="shared" si="642"/>
        <v>0</v>
      </c>
      <c r="AQ2560" s="12">
        <f t="shared" si="643"/>
        <v>0</v>
      </c>
      <c r="AR2560" s="20">
        <f t="shared" si="644"/>
        <v>0</v>
      </c>
      <c r="AS2560" s="20">
        <f t="shared" si="645"/>
        <v>0</v>
      </c>
    </row>
    <row r="2561" spans="1:45">
      <c r="A2561"/>
      <c r="B2561"/>
      <c r="C2561"/>
      <c r="D2561"/>
      <c r="E2561"/>
      <c r="F2561"/>
      <c r="G2561"/>
      <c r="H2561"/>
      <c r="I2561"/>
      <c r="J2561"/>
      <c r="K2561"/>
      <c r="L2561"/>
      <c r="M2561" s="8" t="str">
        <f>IF(ISERROR( VLOOKUP(AD2561,'[1]采购入库货量(公司仓库)'!$A:$I,9,FALSE)),"", VLOOKUP(AD2561,'[1]采购入库货量(公司仓库)'!$A:$I,9,FALSE))</f>
        <v/>
      </c>
      <c r="N2561" s="8" t="str">
        <f>IF(ISERROR( VLOOKUP(AD2561,[1]批发上市日期!$A:$F,6,FALSE)),"",  VLOOKUP(AD2561,[1]批发上市日期!$A:$F,6,FALSE))</f>
        <v/>
      </c>
      <c r="O2561" s="48">
        <f>IF(ISERROR(VLOOKUP(E2561&amp;G2561,'[1]采购入库货量(公司仓库)'!$A:$I,7,FALSE)),0,VLOOKUP(E2561&amp;G2561,'[1]采购入库货量(公司仓库)'!$A:$I,7,FALSE))</f>
        <v>0</v>
      </c>
      <c r="P2561" s="12">
        <f t="shared" si="630"/>
        <v>0</v>
      </c>
      <c r="Q2561" s="14">
        <f>IF(ISERROR(VLOOKUP(E2561&amp;G2561,'[1]采购入库货量(公司仓库)'!$A:$I,8,FALSE)),0,VLOOKUP(E2561&amp;G2561,'[1]采购入库货量(公司仓库)'!$A:$I,8,FALSE))</f>
        <v>0</v>
      </c>
      <c r="R2561" s="12">
        <f t="shared" si="631"/>
        <v>0</v>
      </c>
      <c r="S2561">
        <f>SUMIF([1]库存总量!$H:$H,E2561&amp;G2561,[1]库存总量!$G:$G)</f>
        <v>0</v>
      </c>
      <c r="T2561" s="12">
        <f t="shared" si="632"/>
        <v>0</v>
      </c>
      <c r="U2561">
        <f>SUMIFS([1]库存总量!$G:$G,[1]库存总量!$H:$H,E2561&amp;G2561,[1]库存总量!$A:$A,"B")</f>
        <v>0</v>
      </c>
      <c r="V2561" s="12">
        <f t="shared" si="633"/>
        <v>0</v>
      </c>
      <c r="W2561">
        <f>SUMIFS([1]库存总量!$G:$G,[1]库存总量!$H:$H,E2561&amp;G2561,[1]库存总量!$A:$A,"K")</f>
        <v>0</v>
      </c>
      <c r="X2561" s="12">
        <f t="shared" si="634"/>
        <v>0</v>
      </c>
      <c r="Y2561">
        <f t="shared" si="635"/>
        <v>0</v>
      </c>
      <c r="Z2561" s="12">
        <f t="shared" si="636"/>
        <v>0</v>
      </c>
      <c r="AA2561">
        <f>(IF(ISERROR((IF(ISERROR(VLOOKUP(E2561&amp;G2561,'[1]采购入库货量(公司仓库)'!$A:$H,7,FALSE)),0,VLOOKUP(E2561&amp;G2561,'[1]采购入库货量(公司仓库)'!$A:$H,7,FALSE)))*L2561-(IF(ISERROR(VLOOKUP(E2561&amp;G2561,'[1]采购入库货量(公司仓库)'!$A:$H,8,FALSE)),0,VLOOKUP(E2561&amp;G2561,'[1]采购入库货量(公司仓库)'!$A:$H,8,FALSE)))),0,(IF(ISERROR(VLOOKUP(E2561&amp;G2561,'[1]采购入库货量(公司仓库)'!$A:$H,7,FALSE)),0,VLOOKUP(E2561&amp;G2561,'[1]采购入库货量(公司仓库)'!$A:$H,7,FALSE)))*L2561-(IF(ISERROR(VLOOKUP(E2561&amp;G2561,'[1]采购入库货量(公司仓库)'!$A:$H,8,FALSE)),0,VLOOKUP(E2561&amp;G2561,'[1]采购入库货量(公司仓库)'!$A:$H,8,FALSE)))))</f>
        <v>0</v>
      </c>
      <c r="AB2561">
        <f>SUMIF([1]销售数据!$B:$B,E2561&amp;G2561,[1]销售数据!$G:$G)</f>
        <v>0</v>
      </c>
      <c r="AC2561" s="12">
        <f t="shared" si="637"/>
        <v>0</v>
      </c>
      <c r="AD2561" t="str">
        <f t="shared" si="638"/>
        <v/>
      </c>
      <c r="AE2561">
        <f>SUMIF([1]销售数据!$B:$B,AD2561,[1]销售数据!$L:$L)</f>
        <v>0</v>
      </c>
      <c r="AF2561">
        <f>SUMIF([1]销售数据!$B:$B,AD2561,[1]销售数据!$K:$K)</f>
        <v>0</v>
      </c>
      <c r="AG2561">
        <f>SUMIF([1]销售数据!$B:$B,AD2561,[1]销售数据!$J:$J)</f>
        <v>0</v>
      </c>
      <c r="AH2561">
        <f>SUMIF([1]销售数据!$B:$B,AD2561,[1]销售数据!$I:$I)</f>
        <v>0</v>
      </c>
      <c r="AI2561">
        <f>SUMIF([1]销售数据!$B:$B,AD2561,[1]销售数据!$H:$H)</f>
        <v>0</v>
      </c>
      <c r="AJ2561" s="20">
        <f t="shared" si="639"/>
        <v>0</v>
      </c>
      <c r="AK2561">
        <f>SUMIF([1]发货店铺数!$B:$B,AD2561,[1]发货店铺数!$G:$G)</f>
        <v>0</v>
      </c>
      <c r="AL2561">
        <f>SUMIF([1]销售店铺数!$B:$B,AD2561,[1]销售店铺数!$G:$G)</f>
        <v>0</v>
      </c>
      <c r="AM2561">
        <f>SUMIF([1]销售店铺数!$B:$B,AD2561,[1]销售店铺数!$G:$G)</f>
        <v>0</v>
      </c>
      <c r="AN2561" s="20">
        <f t="shared" si="640"/>
        <v>0</v>
      </c>
      <c r="AO2561" s="20">
        <f t="shared" si="641"/>
        <v>0</v>
      </c>
      <c r="AP2561" s="20">
        <f t="shared" si="642"/>
        <v>0</v>
      </c>
      <c r="AQ2561" s="12">
        <f t="shared" si="643"/>
        <v>0</v>
      </c>
      <c r="AR2561" s="20">
        <f t="shared" si="644"/>
        <v>0</v>
      </c>
      <c r="AS2561" s="20">
        <f t="shared" si="645"/>
        <v>0</v>
      </c>
    </row>
    <row r="2562" spans="1:45">
      <c r="A2562"/>
      <c r="B2562"/>
      <c r="C2562"/>
      <c r="D2562"/>
      <c r="E2562"/>
      <c r="F2562"/>
      <c r="G2562"/>
      <c r="H2562"/>
      <c r="I2562"/>
      <c r="J2562"/>
      <c r="K2562"/>
      <c r="L2562"/>
      <c r="M2562" s="8" t="str">
        <f>IF(ISERROR( VLOOKUP(AD2562,'[1]采购入库货量(公司仓库)'!$A:$I,9,FALSE)),"", VLOOKUP(AD2562,'[1]采购入库货量(公司仓库)'!$A:$I,9,FALSE))</f>
        <v/>
      </c>
      <c r="N2562" s="8" t="str">
        <f>IF(ISERROR( VLOOKUP(AD2562,[1]批发上市日期!$A:$F,6,FALSE)),"",  VLOOKUP(AD2562,[1]批发上市日期!$A:$F,6,FALSE))</f>
        <v/>
      </c>
      <c r="O2562" s="48">
        <f>IF(ISERROR(VLOOKUP(E2562&amp;G2562,'[1]采购入库货量(公司仓库)'!$A:$I,7,FALSE)),0,VLOOKUP(E2562&amp;G2562,'[1]采购入库货量(公司仓库)'!$A:$I,7,FALSE))</f>
        <v>0</v>
      </c>
      <c r="P2562" s="12">
        <f t="shared" si="630"/>
        <v>0</v>
      </c>
      <c r="Q2562" s="14">
        <f>IF(ISERROR(VLOOKUP(E2562&amp;G2562,'[1]采购入库货量(公司仓库)'!$A:$I,8,FALSE)),0,VLOOKUP(E2562&amp;G2562,'[1]采购入库货量(公司仓库)'!$A:$I,8,FALSE))</f>
        <v>0</v>
      </c>
      <c r="R2562" s="12">
        <f t="shared" si="631"/>
        <v>0</v>
      </c>
      <c r="S2562">
        <f>SUMIF([1]库存总量!$H:$H,E2562&amp;G2562,[1]库存总量!$G:$G)</f>
        <v>0</v>
      </c>
      <c r="T2562" s="12">
        <f t="shared" si="632"/>
        <v>0</v>
      </c>
      <c r="U2562">
        <f>SUMIFS([1]库存总量!$G:$G,[1]库存总量!$H:$H,E2562&amp;G2562,[1]库存总量!$A:$A,"B")</f>
        <v>0</v>
      </c>
      <c r="V2562" s="12">
        <f t="shared" si="633"/>
        <v>0</v>
      </c>
      <c r="W2562">
        <f>SUMIFS([1]库存总量!$G:$G,[1]库存总量!$H:$H,E2562&amp;G2562,[1]库存总量!$A:$A,"K")</f>
        <v>0</v>
      </c>
      <c r="X2562" s="12">
        <f t="shared" si="634"/>
        <v>0</v>
      </c>
      <c r="Y2562">
        <f t="shared" si="635"/>
        <v>0</v>
      </c>
      <c r="Z2562" s="12">
        <f t="shared" si="636"/>
        <v>0</v>
      </c>
      <c r="AA2562">
        <f>(IF(ISERROR((IF(ISERROR(VLOOKUP(E2562&amp;G2562,'[1]采购入库货量(公司仓库)'!$A:$H,7,FALSE)),0,VLOOKUP(E2562&amp;G2562,'[1]采购入库货量(公司仓库)'!$A:$H,7,FALSE)))*L2562-(IF(ISERROR(VLOOKUP(E2562&amp;G2562,'[1]采购入库货量(公司仓库)'!$A:$H,8,FALSE)),0,VLOOKUP(E2562&amp;G2562,'[1]采购入库货量(公司仓库)'!$A:$H,8,FALSE)))),0,(IF(ISERROR(VLOOKUP(E2562&amp;G2562,'[1]采购入库货量(公司仓库)'!$A:$H,7,FALSE)),0,VLOOKUP(E2562&amp;G2562,'[1]采购入库货量(公司仓库)'!$A:$H,7,FALSE)))*L2562-(IF(ISERROR(VLOOKUP(E2562&amp;G2562,'[1]采购入库货量(公司仓库)'!$A:$H,8,FALSE)),0,VLOOKUP(E2562&amp;G2562,'[1]采购入库货量(公司仓库)'!$A:$H,8,FALSE)))))</f>
        <v>0</v>
      </c>
      <c r="AB2562">
        <f>SUMIF([1]销售数据!$B:$B,E2562&amp;G2562,[1]销售数据!$G:$G)</f>
        <v>0</v>
      </c>
      <c r="AC2562" s="12">
        <f t="shared" si="637"/>
        <v>0</v>
      </c>
      <c r="AD2562" t="str">
        <f t="shared" si="638"/>
        <v/>
      </c>
      <c r="AE2562">
        <f>SUMIF([1]销售数据!$B:$B,AD2562,[1]销售数据!$L:$L)</f>
        <v>0</v>
      </c>
      <c r="AF2562">
        <f>SUMIF([1]销售数据!$B:$B,AD2562,[1]销售数据!$K:$K)</f>
        <v>0</v>
      </c>
      <c r="AG2562">
        <f>SUMIF([1]销售数据!$B:$B,AD2562,[1]销售数据!$J:$J)</f>
        <v>0</v>
      </c>
      <c r="AH2562">
        <f>SUMIF([1]销售数据!$B:$B,AD2562,[1]销售数据!$I:$I)</f>
        <v>0</v>
      </c>
      <c r="AI2562">
        <f>SUMIF([1]销售数据!$B:$B,AD2562,[1]销售数据!$H:$H)</f>
        <v>0</v>
      </c>
      <c r="AJ2562" s="20">
        <f t="shared" si="639"/>
        <v>0</v>
      </c>
      <c r="AK2562">
        <f>SUMIF([1]发货店铺数!$B:$B,AD2562,[1]发货店铺数!$G:$G)</f>
        <v>0</v>
      </c>
      <c r="AL2562">
        <f>SUMIF([1]销售店铺数!$B:$B,AD2562,[1]销售店铺数!$G:$G)</f>
        <v>0</v>
      </c>
      <c r="AM2562">
        <f>SUMIF([1]销售店铺数!$B:$B,AD2562,[1]销售店铺数!$G:$G)</f>
        <v>0</v>
      </c>
      <c r="AN2562" s="20">
        <f t="shared" si="640"/>
        <v>0</v>
      </c>
      <c r="AO2562" s="20">
        <f t="shared" si="641"/>
        <v>0</v>
      </c>
      <c r="AP2562" s="20">
        <f t="shared" si="642"/>
        <v>0</v>
      </c>
      <c r="AQ2562" s="12">
        <f t="shared" si="643"/>
        <v>0</v>
      </c>
      <c r="AR2562" s="20">
        <f t="shared" si="644"/>
        <v>0</v>
      </c>
      <c r="AS2562" s="20">
        <f t="shared" si="645"/>
        <v>0</v>
      </c>
    </row>
    <row r="2563" spans="1:45">
      <c r="A2563"/>
      <c r="B2563"/>
      <c r="C2563"/>
      <c r="D2563"/>
      <c r="E2563"/>
      <c r="F2563"/>
      <c r="G2563"/>
      <c r="H2563"/>
      <c r="I2563"/>
      <c r="J2563"/>
      <c r="K2563"/>
      <c r="L2563"/>
      <c r="M2563" s="8" t="str">
        <f>IF(ISERROR( VLOOKUP(AD2563,'[1]采购入库货量(公司仓库)'!$A:$I,9,FALSE)),"", VLOOKUP(AD2563,'[1]采购入库货量(公司仓库)'!$A:$I,9,FALSE))</f>
        <v/>
      </c>
      <c r="N2563" s="8" t="str">
        <f>IF(ISERROR( VLOOKUP(AD2563,[1]批发上市日期!$A:$F,6,FALSE)),"",  VLOOKUP(AD2563,[1]批发上市日期!$A:$F,6,FALSE))</f>
        <v/>
      </c>
      <c r="O2563" s="48">
        <f>IF(ISERROR(VLOOKUP(E2563&amp;G2563,'[1]采购入库货量(公司仓库)'!$A:$I,7,FALSE)),0,VLOOKUP(E2563&amp;G2563,'[1]采购入库货量(公司仓库)'!$A:$I,7,FALSE))</f>
        <v>0</v>
      </c>
      <c r="P2563" s="12">
        <f t="shared" si="630"/>
        <v>0</v>
      </c>
      <c r="Q2563" s="14">
        <f>IF(ISERROR(VLOOKUP(E2563&amp;G2563,'[1]采购入库货量(公司仓库)'!$A:$I,8,FALSE)),0,VLOOKUP(E2563&amp;G2563,'[1]采购入库货量(公司仓库)'!$A:$I,8,FALSE))</f>
        <v>0</v>
      </c>
      <c r="R2563" s="12">
        <f t="shared" si="631"/>
        <v>0</v>
      </c>
      <c r="S2563">
        <f>SUMIF([1]库存总量!$H:$H,E2563&amp;G2563,[1]库存总量!$G:$G)</f>
        <v>0</v>
      </c>
      <c r="T2563" s="12">
        <f t="shared" si="632"/>
        <v>0</v>
      </c>
      <c r="U2563">
        <f>SUMIFS([1]库存总量!$G:$G,[1]库存总量!$H:$H,E2563&amp;G2563,[1]库存总量!$A:$A,"B")</f>
        <v>0</v>
      </c>
      <c r="V2563" s="12">
        <f t="shared" si="633"/>
        <v>0</v>
      </c>
      <c r="W2563">
        <f>SUMIFS([1]库存总量!$G:$G,[1]库存总量!$H:$H,E2563&amp;G2563,[1]库存总量!$A:$A,"K")</f>
        <v>0</v>
      </c>
      <c r="X2563" s="12">
        <f t="shared" si="634"/>
        <v>0</v>
      </c>
      <c r="Y2563">
        <f t="shared" si="635"/>
        <v>0</v>
      </c>
      <c r="Z2563" s="12">
        <f t="shared" si="636"/>
        <v>0</v>
      </c>
      <c r="AA2563">
        <f>(IF(ISERROR((IF(ISERROR(VLOOKUP(E2563&amp;G2563,'[1]采购入库货量(公司仓库)'!$A:$H,7,FALSE)),0,VLOOKUP(E2563&amp;G2563,'[1]采购入库货量(公司仓库)'!$A:$H,7,FALSE)))*L2563-(IF(ISERROR(VLOOKUP(E2563&amp;G2563,'[1]采购入库货量(公司仓库)'!$A:$H,8,FALSE)),0,VLOOKUP(E2563&amp;G2563,'[1]采购入库货量(公司仓库)'!$A:$H,8,FALSE)))),0,(IF(ISERROR(VLOOKUP(E2563&amp;G2563,'[1]采购入库货量(公司仓库)'!$A:$H,7,FALSE)),0,VLOOKUP(E2563&amp;G2563,'[1]采购入库货量(公司仓库)'!$A:$H,7,FALSE)))*L2563-(IF(ISERROR(VLOOKUP(E2563&amp;G2563,'[1]采购入库货量(公司仓库)'!$A:$H,8,FALSE)),0,VLOOKUP(E2563&amp;G2563,'[1]采购入库货量(公司仓库)'!$A:$H,8,FALSE)))))</f>
        <v>0</v>
      </c>
      <c r="AB2563">
        <f>SUMIF([1]销售数据!$B:$B,E2563&amp;G2563,[1]销售数据!$G:$G)</f>
        <v>0</v>
      </c>
      <c r="AC2563" s="12">
        <f t="shared" si="637"/>
        <v>0</v>
      </c>
      <c r="AD2563" t="str">
        <f t="shared" si="638"/>
        <v/>
      </c>
      <c r="AE2563">
        <f>SUMIF([1]销售数据!$B:$B,AD2563,[1]销售数据!$L:$L)</f>
        <v>0</v>
      </c>
      <c r="AF2563">
        <f>SUMIF([1]销售数据!$B:$B,AD2563,[1]销售数据!$K:$K)</f>
        <v>0</v>
      </c>
      <c r="AG2563">
        <f>SUMIF([1]销售数据!$B:$B,AD2563,[1]销售数据!$J:$J)</f>
        <v>0</v>
      </c>
      <c r="AH2563">
        <f>SUMIF([1]销售数据!$B:$B,AD2563,[1]销售数据!$I:$I)</f>
        <v>0</v>
      </c>
      <c r="AI2563">
        <f>SUMIF([1]销售数据!$B:$B,AD2563,[1]销售数据!$H:$H)</f>
        <v>0</v>
      </c>
      <c r="AJ2563" s="20">
        <f t="shared" si="639"/>
        <v>0</v>
      </c>
      <c r="AK2563">
        <f>SUMIF([1]发货店铺数!$B:$B,AD2563,[1]发货店铺数!$G:$G)</f>
        <v>0</v>
      </c>
      <c r="AL2563">
        <f>SUMIF([1]销售店铺数!$B:$B,AD2563,[1]销售店铺数!$G:$G)</f>
        <v>0</v>
      </c>
      <c r="AM2563">
        <f>SUMIF([1]销售店铺数!$B:$B,AD2563,[1]销售店铺数!$G:$G)</f>
        <v>0</v>
      </c>
      <c r="AN2563" s="20">
        <f t="shared" si="640"/>
        <v>0</v>
      </c>
      <c r="AO2563" s="20">
        <f t="shared" si="641"/>
        <v>0</v>
      </c>
      <c r="AP2563" s="20">
        <f t="shared" si="642"/>
        <v>0</v>
      </c>
      <c r="AQ2563" s="12">
        <f t="shared" si="643"/>
        <v>0</v>
      </c>
      <c r="AR2563" s="20">
        <f t="shared" si="644"/>
        <v>0</v>
      </c>
      <c r="AS2563" s="20">
        <f t="shared" si="645"/>
        <v>0</v>
      </c>
    </row>
    <row r="2564" spans="1:45">
      <c r="A2564"/>
      <c r="B2564"/>
      <c r="C2564"/>
      <c r="D2564"/>
      <c r="E2564"/>
      <c r="F2564"/>
      <c r="G2564"/>
      <c r="H2564"/>
      <c r="I2564"/>
      <c r="J2564"/>
      <c r="K2564"/>
      <c r="L2564"/>
      <c r="M2564" s="8" t="str">
        <f>IF(ISERROR( VLOOKUP(AD2564,'[1]采购入库货量(公司仓库)'!$A:$I,9,FALSE)),"", VLOOKUP(AD2564,'[1]采购入库货量(公司仓库)'!$A:$I,9,FALSE))</f>
        <v/>
      </c>
      <c r="N2564" s="8" t="str">
        <f>IF(ISERROR( VLOOKUP(AD2564,[1]批发上市日期!$A:$F,6,FALSE)),"",  VLOOKUP(AD2564,[1]批发上市日期!$A:$F,6,FALSE))</f>
        <v/>
      </c>
      <c r="O2564" s="48">
        <f>IF(ISERROR(VLOOKUP(E2564&amp;G2564,'[1]采购入库货量(公司仓库)'!$A:$I,7,FALSE)),0,VLOOKUP(E2564&amp;G2564,'[1]采购入库货量(公司仓库)'!$A:$I,7,FALSE))</f>
        <v>0</v>
      </c>
      <c r="P2564" s="12">
        <f t="shared" si="630"/>
        <v>0</v>
      </c>
      <c r="Q2564" s="14">
        <f>IF(ISERROR(VLOOKUP(E2564&amp;G2564,'[1]采购入库货量(公司仓库)'!$A:$I,8,FALSE)),0,VLOOKUP(E2564&amp;G2564,'[1]采购入库货量(公司仓库)'!$A:$I,8,FALSE))</f>
        <v>0</v>
      </c>
      <c r="R2564" s="12">
        <f t="shared" si="631"/>
        <v>0</v>
      </c>
      <c r="S2564">
        <f>SUMIF([1]库存总量!$H:$H,E2564&amp;G2564,[1]库存总量!$G:$G)</f>
        <v>0</v>
      </c>
      <c r="T2564" s="12">
        <f t="shared" si="632"/>
        <v>0</v>
      </c>
      <c r="U2564">
        <f>SUMIFS([1]库存总量!$G:$G,[1]库存总量!$H:$H,E2564&amp;G2564,[1]库存总量!$A:$A,"B")</f>
        <v>0</v>
      </c>
      <c r="V2564" s="12">
        <f t="shared" si="633"/>
        <v>0</v>
      </c>
      <c r="W2564">
        <f>SUMIFS([1]库存总量!$G:$G,[1]库存总量!$H:$H,E2564&amp;G2564,[1]库存总量!$A:$A,"K")</f>
        <v>0</v>
      </c>
      <c r="X2564" s="12">
        <f t="shared" si="634"/>
        <v>0</v>
      </c>
      <c r="Y2564">
        <f t="shared" si="635"/>
        <v>0</v>
      </c>
      <c r="Z2564" s="12">
        <f t="shared" si="636"/>
        <v>0</v>
      </c>
      <c r="AA2564">
        <f>(IF(ISERROR((IF(ISERROR(VLOOKUP(E2564&amp;G2564,'[1]采购入库货量(公司仓库)'!$A:$H,7,FALSE)),0,VLOOKUP(E2564&amp;G2564,'[1]采购入库货量(公司仓库)'!$A:$H,7,FALSE)))*L2564-(IF(ISERROR(VLOOKUP(E2564&amp;G2564,'[1]采购入库货量(公司仓库)'!$A:$H,8,FALSE)),0,VLOOKUP(E2564&amp;G2564,'[1]采购入库货量(公司仓库)'!$A:$H,8,FALSE)))),0,(IF(ISERROR(VLOOKUP(E2564&amp;G2564,'[1]采购入库货量(公司仓库)'!$A:$H,7,FALSE)),0,VLOOKUP(E2564&amp;G2564,'[1]采购入库货量(公司仓库)'!$A:$H,7,FALSE)))*L2564-(IF(ISERROR(VLOOKUP(E2564&amp;G2564,'[1]采购入库货量(公司仓库)'!$A:$H,8,FALSE)),0,VLOOKUP(E2564&amp;G2564,'[1]采购入库货量(公司仓库)'!$A:$H,8,FALSE)))))</f>
        <v>0</v>
      </c>
      <c r="AB2564">
        <f>SUMIF([1]销售数据!$B:$B,E2564&amp;G2564,[1]销售数据!$G:$G)</f>
        <v>0</v>
      </c>
      <c r="AC2564" s="12">
        <f t="shared" si="637"/>
        <v>0</v>
      </c>
      <c r="AD2564" t="str">
        <f t="shared" si="638"/>
        <v/>
      </c>
      <c r="AE2564">
        <f>SUMIF([1]销售数据!$B:$B,AD2564,[1]销售数据!$L:$L)</f>
        <v>0</v>
      </c>
      <c r="AF2564">
        <f>SUMIF([1]销售数据!$B:$B,AD2564,[1]销售数据!$K:$K)</f>
        <v>0</v>
      </c>
      <c r="AG2564">
        <f>SUMIF([1]销售数据!$B:$B,AD2564,[1]销售数据!$J:$J)</f>
        <v>0</v>
      </c>
      <c r="AH2564">
        <f>SUMIF([1]销售数据!$B:$B,AD2564,[1]销售数据!$I:$I)</f>
        <v>0</v>
      </c>
      <c r="AI2564">
        <f>SUMIF([1]销售数据!$B:$B,AD2564,[1]销售数据!$H:$H)</f>
        <v>0</v>
      </c>
      <c r="AJ2564" s="20">
        <f t="shared" si="639"/>
        <v>0</v>
      </c>
      <c r="AK2564">
        <f>SUMIF([1]发货店铺数!$B:$B,AD2564,[1]发货店铺数!$G:$G)</f>
        <v>0</v>
      </c>
      <c r="AL2564">
        <f>SUMIF([1]销售店铺数!$B:$B,AD2564,[1]销售店铺数!$G:$G)</f>
        <v>0</v>
      </c>
      <c r="AM2564">
        <f>SUMIF([1]销售店铺数!$B:$B,AD2564,[1]销售店铺数!$G:$G)</f>
        <v>0</v>
      </c>
      <c r="AN2564" s="20">
        <f t="shared" si="640"/>
        <v>0</v>
      </c>
      <c r="AO2564" s="20">
        <f t="shared" si="641"/>
        <v>0</v>
      </c>
      <c r="AP2564" s="20">
        <f t="shared" si="642"/>
        <v>0</v>
      </c>
      <c r="AQ2564" s="12">
        <f t="shared" si="643"/>
        <v>0</v>
      </c>
      <c r="AR2564" s="20">
        <f t="shared" si="644"/>
        <v>0</v>
      </c>
      <c r="AS2564" s="20">
        <f t="shared" si="645"/>
        <v>0</v>
      </c>
    </row>
    <row r="2565" spans="1:45">
      <c r="A2565"/>
      <c r="B2565"/>
      <c r="C2565"/>
      <c r="D2565"/>
      <c r="E2565"/>
      <c r="F2565"/>
      <c r="G2565"/>
      <c r="H2565"/>
      <c r="I2565"/>
      <c r="J2565"/>
      <c r="K2565"/>
      <c r="L2565"/>
      <c r="M2565" s="8" t="str">
        <f>IF(ISERROR( VLOOKUP(AD2565,'[1]采购入库货量(公司仓库)'!$A:$I,9,FALSE)),"", VLOOKUP(AD2565,'[1]采购入库货量(公司仓库)'!$A:$I,9,FALSE))</f>
        <v/>
      </c>
      <c r="N2565" s="8" t="str">
        <f>IF(ISERROR( VLOOKUP(AD2565,[1]批发上市日期!$A:$F,6,FALSE)),"",  VLOOKUP(AD2565,[1]批发上市日期!$A:$F,6,FALSE))</f>
        <v/>
      </c>
      <c r="O2565" s="48">
        <f>IF(ISERROR(VLOOKUP(E2565&amp;G2565,'[1]采购入库货量(公司仓库)'!$A:$I,7,FALSE)),0,VLOOKUP(E2565&amp;G2565,'[1]采购入库货量(公司仓库)'!$A:$I,7,FALSE))</f>
        <v>0</v>
      </c>
      <c r="P2565" s="12">
        <f t="shared" ref="P2565:P2628" si="646">IF(ISERROR(I2565*O2565),0,I2565*O2565)</f>
        <v>0</v>
      </c>
      <c r="Q2565" s="14">
        <f>IF(ISERROR(VLOOKUP(E2565&amp;G2565,'[1]采购入库货量(公司仓库)'!$A:$I,8,FALSE)),0,VLOOKUP(E2565&amp;G2565,'[1]采购入库货量(公司仓库)'!$A:$I,8,FALSE))</f>
        <v>0</v>
      </c>
      <c r="R2565" s="12">
        <f t="shared" ref="R2565:R2628" si="647">IF(ISERROR(I2565*Q2565 ),0,I2565*Q2565)</f>
        <v>0</v>
      </c>
      <c r="S2565">
        <f>SUMIF([1]库存总量!$H:$H,E2565&amp;G2565,[1]库存总量!$G:$G)</f>
        <v>0</v>
      </c>
      <c r="T2565" s="12">
        <f t="shared" ref="T2565:T2628" si="648">IF(ISERROR(S2565*I2565 ),0,S2565*I2565)</f>
        <v>0</v>
      </c>
      <c r="U2565">
        <f>SUMIFS([1]库存总量!$G:$G,[1]库存总量!$H:$H,E2565&amp;G2565,[1]库存总量!$A:$A,"B")</f>
        <v>0</v>
      </c>
      <c r="V2565" s="12">
        <f t="shared" ref="V2565:V2628" si="649">IF(ISERROR(U2565*I2565 ),0,U2565*I2565)</f>
        <v>0</v>
      </c>
      <c r="W2565">
        <f>SUMIFS([1]库存总量!$G:$G,[1]库存总量!$H:$H,E2565&amp;G2565,[1]库存总量!$A:$A,"K")</f>
        <v>0</v>
      </c>
      <c r="X2565" s="12">
        <f t="shared" ref="X2565:X2628" si="650">IF(ISERROR(W2565*I2565 ),0,W2565*I2565)</f>
        <v>0</v>
      </c>
      <c r="Y2565">
        <f t="shared" ref="Y2565:Y2628" si="651">IF(ISERROR(L2565*O2565),0,L2565*O2565)</f>
        <v>0</v>
      </c>
      <c r="Z2565" s="12">
        <f t="shared" ref="Z2565:Z2628" si="652">IF(ISERROR(Y2565*I2565),0,Y2565*I2565)</f>
        <v>0</v>
      </c>
      <c r="AA2565">
        <f>(IF(ISERROR((IF(ISERROR(VLOOKUP(E2565&amp;G2565,'[1]采购入库货量(公司仓库)'!$A:$H,7,FALSE)),0,VLOOKUP(E2565&amp;G2565,'[1]采购入库货量(公司仓库)'!$A:$H,7,FALSE)))*L2565-(IF(ISERROR(VLOOKUP(E2565&amp;G2565,'[1]采购入库货量(公司仓库)'!$A:$H,8,FALSE)),0,VLOOKUP(E2565&amp;G2565,'[1]采购入库货量(公司仓库)'!$A:$H,8,FALSE)))),0,(IF(ISERROR(VLOOKUP(E2565&amp;G2565,'[1]采购入库货量(公司仓库)'!$A:$H,7,FALSE)),0,VLOOKUP(E2565&amp;G2565,'[1]采购入库货量(公司仓库)'!$A:$H,7,FALSE)))*L2565-(IF(ISERROR(VLOOKUP(E2565&amp;G2565,'[1]采购入库货量(公司仓库)'!$A:$H,8,FALSE)),0,VLOOKUP(E2565&amp;G2565,'[1]采购入库货量(公司仓库)'!$A:$H,8,FALSE)))))</f>
        <v>0</v>
      </c>
      <c r="AB2565">
        <f>SUMIF([1]销售数据!$B:$B,E2565&amp;G2565,[1]销售数据!$G:$G)</f>
        <v>0</v>
      </c>
      <c r="AC2565" s="12">
        <f t="shared" ref="AC2565:AC2628" si="653">IF(ISERROR(AB2565*I2565),0,AB2565*I2565)</f>
        <v>0</v>
      </c>
      <c r="AD2565" t="str">
        <f t="shared" ref="AD2565:AD2628" si="654">E2565&amp;G2565</f>
        <v/>
      </c>
      <c r="AE2565">
        <f>SUMIF([1]销售数据!$B:$B,AD2565,[1]销售数据!$L:$L)</f>
        <v>0</v>
      </c>
      <c r="AF2565">
        <f>SUMIF([1]销售数据!$B:$B,AD2565,[1]销售数据!$K:$K)</f>
        <v>0</v>
      </c>
      <c r="AG2565">
        <f>SUMIF([1]销售数据!$B:$B,AD2565,[1]销售数据!$J:$J)</f>
        <v>0</v>
      </c>
      <c r="AH2565">
        <f>SUMIF([1]销售数据!$B:$B,AD2565,[1]销售数据!$I:$I)</f>
        <v>0</v>
      </c>
      <c r="AI2565">
        <f>SUMIF([1]销售数据!$B:$B,AD2565,[1]销售数据!$H:$H)</f>
        <v>0</v>
      </c>
      <c r="AJ2565" s="20">
        <f t="shared" ref="AJ2565:AJ2628" si="655">IF(ISERROR((AI2565-AH2565)/AI2565),0,((AI2565-AH2565)/AI2565))</f>
        <v>0</v>
      </c>
      <c r="AK2565">
        <f>SUMIF([1]发货店铺数!$B:$B,AD2565,[1]发货店铺数!$G:$G)</f>
        <v>0</v>
      </c>
      <c r="AL2565">
        <f>SUMIF([1]销售店铺数!$B:$B,AD2565,[1]销售店铺数!$G:$G)</f>
        <v>0</v>
      </c>
      <c r="AM2565">
        <f>SUMIF([1]销售店铺数!$B:$B,AD2565,[1]销售店铺数!$G:$G)</f>
        <v>0</v>
      </c>
      <c r="AN2565" s="20">
        <f t="shared" ref="AN2565:AN2628" si="656">IF(ISERROR(AL2565/AK2565),0,AL2565/AK2565)</f>
        <v>0</v>
      </c>
      <c r="AO2565" s="20">
        <f t="shared" ref="AO2565:AO2628" si="657">IF(ISERROR(AB2565/S2565),0,AB2565/S2565)</f>
        <v>0</v>
      </c>
      <c r="AP2565" s="20">
        <f t="shared" ref="AP2565:AP2628" si="658">IF(ISERROR(AB2565/O2565),0,AB2565/O2565)</f>
        <v>0</v>
      </c>
      <c r="AQ2565" s="12">
        <f t="shared" ref="AQ2565:AQ2628" si="659">IFERROR((K2565-J2565)*AB2565,0)</f>
        <v>0</v>
      </c>
      <c r="AR2565" s="20">
        <f t="shared" ref="AR2565:AR2628" si="660">IF(ISERROR((K2565-J2565)/K2565),0,(K2565-J2565)/K2565)</f>
        <v>0</v>
      </c>
      <c r="AS2565" s="20">
        <f t="shared" ref="AS2565:AS2628" si="661">IF(ISERROR(AB2565/O2565),0,AB2565/O2565)</f>
        <v>0</v>
      </c>
    </row>
    <row r="2566" spans="1:45">
      <c r="A2566"/>
      <c r="B2566"/>
      <c r="C2566"/>
      <c r="D2566"/>
      <c r="E2566"/>
      <c r="F2566"/>
      <c r="G2566"/>
      <c r="H2566"/>
      <c r="I2566"/>
      <c r="J2566"/>
      <c r="K2566"/>
      <c r="L2566"/>
      <c r="M2566" s="8" t="str">
        <f>IF(ISERROR( VLOOKUP(AD2566,'[1]采购入库货量(公司仓库)'!$A:$I,9,FALSE)),"", VLOOKUP(AD2566,'[1]采购入库货量(公司仓库)'!$A:$I,9,FALSE))</f>
        <v/>
      </c>
      <c r="N2566" s="8" t="str">
        <f>IF(ISERROR( VLOOKUP(AD2566,[1]批发上市日期!$A:$F,6,FALSE)),"",  VLOOKUP(AD2566,[1]批发上市日期!$A:$F,6,FALSE))</f>
        <v/>
      </c>
      <c r="O2566" s="48">
        <f>IF(ISERROR(VLOOKUP(E2566&amp;G2566,'[1]采购入库货量(公司仓库)'!$A:$I,7,FALSE)),0,VLOOKUP(E2566&amp;G2566,'[1]采购入库货量(公司仓库)'!$A:$I,7,FALSE))</f>
        <v>0</v>
      </c>
      <c r="P2566" s="12">
        <f t="shared" si="646"/>
        <v>0</v>
      </c>
      <c r="Q2566" s="14">
        <f>IF(ISERROR(VLOOKUP(E2566&amp;G2566,'[1]采购入库货量(公司仓库)'!$A:$I,8,FALSE)),0,VLOOKUP(E2566&amp;G2566,'[1]采购入库货量(公司仓库)'!$A:$I,8,FALSE))</f>
        <v>0</v>
      </c>
      <c r="R2566" s="12">
        <f t="shared" si="647"/>
        <v>0</v>
      </c>
      <c r="S2566">
        <f>SUMIF([1]库存总量!$H:$H,E2566&amp;G2566,[1]库存总量!$G:$G)</f>
        <v>0</v>
      </c>
      <c r="T2566" s="12">
        <f t="shared" si="648"/>
        <v>0</v>
      </c>
      <c r="U2566">
        <f>SUMIFS([1]库存总量!$G:$G,[1]库存总量!$H:$H,E2566&amp;G2566,[1]库存总量!$A:$A,"B")</f>
        <v>0</v>
      </c>
      <c r="V2566" s="12">
        <f t="shared" si="649"/>
        <v>0</v>
      </c>
      <c r="W2566">
        <f>SUMIFS([1]库存总量!$G:$G,[1]库存总量!$H:$H,E2566&amp;G2566,[1]库存总量!$A:$A,"K")</f>
        <v>0</v>
      </c>
      <c r="X2566" s="12">
        <f t="shared" si="650"/>
        <v>0</v>
      </c>
      <c r="Y2566">
        <f t="shared" si="651"/>
        <v>0</v>
      </c>
      <c r="Z2566" s="12">
        <f t="shared" si="652"/>
        <v>0</v>
      </c>
      <c r="AA2566">
        <f>(IF(ISERROR((IF(ISERROR(VLOOKUP(E2566&amp;G2566,'[1]采购入库货量(公司仓库)'!$A:$H,7,FALSE)),0,VLOOKUP(E2566&amp;G2566,'[1]采购入库货量(公司仓库)'!$A:$H,7,FALSE)))*L2566-(IF(ISERROR(VLOOKUP(E2566&amp;G2566,'[1]采购入库货量(公司仓库)'!$A:$H,8,FALSE)),0,VLOOKUP(E2566&amp;G2566,'[1]采购入库货量(公司仓库)'!$A:$H,8,FALSE)))),0,(IF(ISERROR(VLOOKUP(E2566&amp;G2566,'[1]采购入库货量(公司仓库)'!$A:$H,7,FALSE)),0,VLOOKUP(E2566&amp;G2566,'[1]采购入库货量(公司仓库)'!$A:$H,7,FALSE)))*L2566-(IF(ISERROR(VLOOKUP(E2566&amp;G2566,'[1]采购入库货量(公司仓库)'!$A:$H,8,FALSE)),0,VLOOKUP(E2566&amp;G2566,'[1]采购入库货量(公司仓库)'!$A:$H,8,FALSE)))))</f>
        <v>0</v>
      </c>
      <c r="AB2566">
        <f>SUMIF([1]销售数据!$B:$B,E2566&amp;G2566,[1]销售数据!$G:$G)</f>
        <v>0</v>
      </c>
      <c r="AC2566" s="12">
        <f t="shared" si="653"/>
        <v>0</v>
      </c>
      <c r="AD2566" t="str">
        <f t="shared" si="654"/>
        <v/>
      </c>
      <c r="AE2566">
        <f>SUMIF([1]销售数据!$B:$B,AD2566,[1]销售数据!$L:$L)</f>
        <v>0</v>
      </c>
      <c r="AF2566">
        <f>SUMIF([1]销售数据!$B:$B,AD2566,[1]销售数据!$K:$K)</f>
        <v>0</v>
      </c>
      <c r="AG2566">
        <f>SUMIF([1]销售数据!$B:$B,AD2566,[1]销售数据!$J:$J)</f>
        <v>0</v>
      </c>
      <c r="AH2566">
        <f>SUMIF([1]销售数据!$B:$B,AD2566,[1]销售数据!$I:$I)</f>
        <v>0</v>
      </c>
      <c r="AI2566">
        <f>SUMIF([1]销售数据!$B:$B,AD2566,[1]销售数据!$H:$H)</f>
        <v>0</v>
      </c>
      <c r="AJ2566" s="20">
        <f t="shared" si="655"/>
        <v>0</v>
      </c>
      <c r="AK2566">
        <f>SUMIF([1]发货店铺数!$B:$B,AD2566,[1]发货店铺数!$G:$G)</f>
        <v>0</v>
      </c>
      <c r="AL2566">
        <f>SUMIF([1]销售店铺数!$B:$B,AD2566,[1]销售店铺数!$G:$G)</f>
        <v>0</v>
      </c>
      <c r="AM2566">
        <f>SUMIF([1]销售店铺数!$B:$B,AD2566,[1]销售店铺数!$G:$G)</f>
        <v>0</v>
      </c>
      <c r="AN2566" s="20">
        <f t="shared" si="656"/>
        <v>0</v>
      </c>
      <c r="AO2566" s="20">
        <f t="shared" si="657"/>
        <v>0</v>
      </c>
      <c r="AP2566" s="20">
        <f t="shared" si="658"/>
        <v>0</v>
      </c>
      <c r="AQ2566" s="12">
        <f t="shared" si="659"/>
        <v>0</v>
      </c>
      <c r="AR2566" s="20">
        <f t="shared" si="660"/>
        <v>0</v>
      </c>
      <c r="AS2566" s="20">
        <f t="shared" si="661"/>
        <v>0</v>
      </c>
    </row>
    <row r="2567" spans="1:45">
      <c r="A2567"/>
      <c r="B2567"/>
      <c r="C2567"/>
      <c r="D2567"/>
      <c r="E2567"/>
      <c r="F2567"/>
      <c r="G2567"/>
      <c r="H2567"/>
      <c r="I2567"/>
      <c r="J2567"/>
      <c r="K2567"/>
      <c r="L2567"/>
      <c r="M2567" s="8" t="str">
        <f>IF(ISERROR( VLOOKUP(AD2567,'[1]采购入库货量(公司仓库)'!$A:$I,9,FALSE)),"", VLOOKUP(AD2567,'[1]采购入库货量(公司仓库)'!$A:$I,9,FALSE))</f>
        <v/>
      </c>
      <c r="N2567" s="8" t="str">
        <f>IF(ISERROR( VLOOKUP(AD2567,[1]批发上市日期!$A:$F,6,FALSE)),"",  VLOOKUP(AD2567,[1]批发上市日期!$A:$F,6,FALSE))</f>
        <v/>
      </c>
      <c r="O2567" s="48">
        <f>IF(ISERROR(VLOOKUP(E2567&amp;G2567,'[1]采购入库货量(公司仓库)'!$A:$I,7,FALSE)),0,VLOOKUP(E2567&amp;G2567,'[1]采购入库货量(公司仓库)'!$A:$I,7,FALSE))</f>
        <v>0</v>
      </c>
      <c r="P2567" s="12">
        <f t="shared" si="646"/>
        <v>0</v>
      </c>
      <c r="Q2567" s="14">
        <f>IF(ISERROR(VLOOKUP(E2567&amp;G2567,'[1]采购入库货量(公司仓库)'!$A:$I,8,FALSE)),0,VLOOKUP(E2567&amp;G2567,'[1]采购入库货量(公司仓库)'!$A:$I,8,FALSE))</f>
        <v>0</v>
      </c>
      <c r="R2567" s="12">
        <f t="shared" si="647"/>
        <v>0</v>
      </c>
      <c r="S2567">
        <f>SUMIF([1]库存总量!$H:$H,E2567&amp;G2567,[1]库存总量!$G:$G)</f>
        <v>0</v>
      </c>
      <c r="T2567" s="12">
        <f t="shared" si="648"/>
        <v>0</v>
      </c>
      <c r="U2567">
        <f>SUMIFS([1]库存总量!$G:$G,[1]库存总量!$H:$H,E2567&amp;G2567,[1]库存总量!$A:$A,"B")</f>
        <v>0</v>
      </c>
      <c r="V2567" s="12">
        <f t="shared" si="649"/>
        <v>0</v>
      </c>
      <c r="W2567">
        <f>SUMIFS([1]库存总量!$G:$G,[1]库存总量!$H:$H,E2567&amp;G2567,[1]库存总量!$A:$A,"K")</f>
        <v>0</v>
      </c>
      <c r="X2567" s="12">
        <f t="shared" si="650"/>
        <v>0</v>
      </c>
      <c r="Y2567">
        <f t="shared" si="651"/>
        <v>0</v>
      </c>
      <c r="Z2567" s="12">
        <f t="shared" si="652"/>
        <v>0</v>
      </c>
      <c r="AA2567">
        <f>(IF(ISERROR((IF(ISERROR(VLOOKUP(E2567&amp;G2567,'[1]采购入库货量(公司仓库)'!$A:$H,7,FALSE)),0,VLOOKUP(E2567&amp;G2567,'[1]采购入库货量(公司仓库)'!$A:$H,7,FALSE)))*L2567-(IF(ISERROR(VLOOKUP(E2567&amp;G2567,'[1]采购入库货量(公司仓库)'!$A:$H,8,FALSE)),0,VLOOKUP(E2567&amp;G2567,'[1]采购入库货量(公司仓库)'!$A:$H,8,FALSE)))),0,(IF(ISERROR(VLOOKUP(E2567&amp;G2567,'[1]采购入库货量(公司仓库)'!$A:$H,7,FALSE)),0,VLOOKUP(E2567&amp;G2567,'[1]采购入库货量(公司仓库)'!$A:$H,7,FALSE)))*L2567-(IF(ISERROR(VLOOKUP(E2567&amp;G2567,'[1]采购入库货量(公司仓库)'!$A:$H,8,FALSE)),0,VLOOKUP(E2567&amp;G2567,'[1]采购入库货量(公司仓库)'!$A:$H,8,FALSE)))))</f>
        <v>0</v>
      </c>
      <c r="AB2567">
        <f>SUMIF([1]销售数据!$B:$B,E2567&amp;G2567,[1]销售数据!$G:$G)</f>
        <v>0</v>
      </c>
      <c r="AC2567" s="12">
        <f t="shared" si="653"/>
        <v>0</v>
      </c>
      <c r="AD2567" t="str">
        <f t="shared" si="654"/>
        <v/>
      </c>
      <c r="AE2567">
        <f>SUMIF([1]销售数据!$B:$B,AD2567,[1]销售数据!$L:$L)</f>
        <v>0</v>
      </c>
      <c r="AF2567">
        <f>SUMIF([1]销售数据!$B:$B,AD2567,[1]销售数据!$K:$K)</f>
        <v>0</v>
      </c>
      <c r="AG2567">
        <f>SUMIF([1]销售数据!$B:$B,AD2567,[1]销售数据!$J:$J)</f>
        <v>0</v>
      </c>
      <c r="AH2567">
        <f>SUMIF([1]销售数据!$B:$B,AD2567,[1]销售数据!$I:$I)</f>
        <v>0</v>
      </c>
      <c r="AI2567">
        <f>SUMIF([1]销售数据!$B:$B,AD2567,[1]销售数据!$H:$H)</f>
        <v>0</v>
      </c>
      <c r="AJ2567" s="20">
        <f t="shared" si="655"/>
        <v>0</v>
      </c>
      <c r="AK2567">
        <f>SUMIF([1]发货店铺数!$B:$B,AD2567,[1]发货店铺数!$G:$G)</f>
        <v>0</v>
      </c>
      <c r="AL2567">
        <f>SUMIF([1]销售店铺数!$B:$B,AD2567,[1]销售店铺数!$G:$G)</f>
        <v>0</v>
      </c>
      <c r="AM2567">
        <f>SUMIF([1]销售店铺数!$B:$B,AD2567,[1]销售店铺数!$G:$G)</f>
        <v>0</v>
      </c>
      <c r="AN2567" s="20">
        <f t="shared" si="656"/>
        <v>0</v>
      </c>
      <c r="AO2567" s="20">
        <f t="shared" si="657"/>
        <v>0</v>
      </c>
      <c r="AP2567" s="20">
        <f t="shared" si="658"/>
        <v>0</v>
      </c>
      <c r="AQ2567" s="12">
        <f t="shared" si="659"/>
        <v>0</v>
      </c>
      <c r="AR2567" s="20">
        <f t="shared" si="660"/>
        <v>0</v>
      </c>
      <c r="AS2567" s="20">
        <f t="shared" si="661"/>
        <v>0</v>
      </c>
    </row>
    <row r="2568" spans="1:45">
      <c r="A2568"/>
      <c r="B2568"/>
      <c r="C2568"/>
      <c r="D2568"/>
      <c r="E2568"/>
      <c r="F2568"/>
      <c r="G2568"/>
      <c r="H2568"/>
      <c r="I2568"/>
      <c r="J2568"/>
      <c r="K2568"/>
      <c r="L2568"/>
      <c r="M2568" s="8" t="str">
        <f>IF(ISERROR( VLOOKUP(AD2568,'[1]采购入库货量(公司仓库)'!$A:$I,9,FALSE)),"", VLOOKUP(AD2568,'[1]采购入库货量(公司仓库)'!$A:$I,9,FALSE))</f>
        <v/>
      </c>
      <c r="N2568" s="8" t="str">
        <f>IF(ISERROR( VLOOKUP(AD2568,[1]批发上市日期!$A:$F,6,FALSE)),"",  VLOOKUP(AD2568,[1]批发上市日期!$A:$F,6,FALSE))</f>
        <v/>
      </c>
      <c r="O2568" s="48">
        <f>IF(ISERROR(VLOOKUP(E2568&amp;G2568,'[1]采购入库货量(公司仓库)'!$A:$I,7,FALSE)),0,VLOOKUP(E2568&amp;G2568,'[1]采购入库货量(公司仓库)'!$A:$I,7,FALSE))</f>
        <v>0</v>
      </c>
      <c r="P2568" s="12">
        <f t="shared" si="646"/>
        <v>0</v>
      </c>
      <c r="Q2568" s="14">
        <f>IF(ISERROR(VLOOKUP(E2568&amp;G2568,'[1]采购入库货量(公司仓库)'!$A:$I,8,FALSE)),0,VLOOKUP(E2568&amp;G2568,'[1]采购入库货量(公司仓库)'!$A:$I,8,FALSE))</f>
        <v>0</v>
      </c>
      <c r="R2568" s="12">
        <f t="shared" si="647"/>
        <v>0</v>
      </c>
      <c r="S2568">
        <f>SUMIF([1]库存总量!$H:$H,E2568&amp;G2568,[1]库存总量!$G:$G)</f>
        <v>0</v>
      </c>
      <c r="T2568" s="12">
        <f t="shared" si="648"/>
        <v>0</v>
      </c>
      <c r="U2568">
        <f>SUMIFS([1]库存总量!$G:$G,[1]库存总量!$H:$H,E2568&amp;G2568,[1]库存总量!$A:$A,"B")</f>
        <v>0</v>
      </c>
      <c r="V2568" s="12">
        <f t="shared" si="649"/>
        <v>0</v>
      </c>
      <c r="W2568">
        <f>SUMIFS([1]库存总量!$G:$G,[1]库存总量!$H:$H,E2568&amp;G2568,[1]库存总量!$A:$A,"K")</f>
        <v>0</v>
      </c>
      <c r="X2568" s="12">
        <f t="shared" si="650"/>
        <v>0</v>
      </c>
      <c r="Y2568">
        <f t="shared" si="651"/>
        <v>0</v>
      </c>
      <c r="Z2568" s="12">
        <f t="shared" si="652"/>
        <v>0</v>
      </c>
      <c r="AA2568">
        <f>(IF(ISERROR((IF(ISERROR(VLOOKUP(E2568&amp;G2568,'[1]采购入库货量(公司仓库)'!$A:$H,7,FALSE)),0,VLOOKUP(E2568&amp;G2568,'[1]采购入库货量(公司仓库)'!$A:$H,7,FALSE)))*L2568-(IF(ISERROR(VLOOKUP(E2568&amp;G2568,'[1]采购入库货量(公司仓库)'!$A:$H,8,FALSE)),0,VLOOKUP(E2568&amp;G2568,'[1]采购入库货量(公司仓库)'!$A:$H,8,FALSE)))),0,(IF(ISERROR(VLOOKUP(E2568&amp;G2568,'[1]采购入库货量(公司仓库)'!$A:$H,7,FALSE)),0,VLOOKUP(E2568&amp;G2568,'[1]采购入库货量(公司仓库)'!$A:$H,7,FALSE)))*L2568-(IF(ISERROR(VLOOKUP(E2568&amp;G2568,'[1]采购入库货量(公司仓库)'!$A:$H,8,FALSE)),0,VLOOKUP(E2568&amp;G2568,'[1]采购入库货量(公司仓库)'!$A:$H,8,FALSE)))))</f>
        <v>0</v>
      </c>
      <c r="AB2568">
        <f>SUMIF([1]销售数据!$B:$B,E2568&amp;G2568,[1]销售数据!$G:$G)</f>
        <v>0</v>
      </c>
      <c r="AC2568" s="12">
        <f t="shared" si="653"/>
        <v>0</v>
      </c>
      <c r="AD2568" t="str">
        <f t="shared" si="654"/>
        <v/>
      </c>
      <c r="AE2568">
        <f>SUMIF([1]销售数据!$B:$B,AD2568,[1]销售数据!$L:$L)</f>
        <v>0</v>
      </c>
      <c r="AF2568">
        <f>SUMIF([1]销售数据!$B:$B,AD2568,[1]销售数据!$K:$K)</f>
        <v>0</v>
      </c>
      <c r="AG2568">
        <f>SUMIF([1]销售数据!$B:$B,AD2568,[1]销售数据!$J:$J)</f>
        <v>0</v>
      </c>
      <c r="AH2568">
        <f>SUMIF([1]销售数据!$B:$B,AD2568,[1]销售数据!$I:$I)</f>
        <v>0</v>
      </c>
      <c r="AI2568">
        <f>SUMIF([1]销售数据!$B:$B,AD2568,[1]销售数据!$H:$H)</f>
        <v>0</v>
      </c>
      <c r="AJ2568" s="20">
        <f t="shared" si="655"/>
        <v>0</v>
      </c>
      <c r="AK2568">
        <f>SUMIF([1]发货店铺数!$B:$B,AD2568,[1]发货店铺数!$G:$G)</f>
        <v>0</v>
      </c>
      <c r="AL2568">
        <f>SUMIF([1]销售店铺数!$B:$B,AD2568,[1]销售店铺数!$G:$G)</f>
        <v>0</v>
      </c>
      <c r="AM2568">
        <f>SUMIF([1]销售店铺数!$B:$B,AD2568,[1]销售店铺数!$G:$G)</f>
        <v>0</v>
      </c>
      <c r="AN2568" s="20">
        <f t="shared" si="656"/>
        <v>0</v>
      </c>
      <c r="AO2568" s="20">
        <f t="shared" si="657"/>
        <v>0</v>
      </c>
      <c r="AP2568" s="20">
        <f t="shared" si="658"/>
        <v>0</v>
      </c>
      <c r="AQ2568" s="12">
        <f t="shared" si="659"/>
        <v>0</v>
      </c>
      <c r="AR2568" s="20">
        <f t="shared" si="660"/>
        <v>0</v>
      </c>
      <c r="AS2568" s="20">
        <f t="shared" si="661"/>
        <v>0</v>
      </c>
    </row>
    <row r="2569" spans="1:45">
      <c r="A2569"/>
      <c r="B2569"/>
      <c r="C2569"/>
      <c r="D2569"/>
      <c r="E2569"/>
      <c r="F2569"/>
      <c r="G2569"/>
      <c r="H2569"/>
      <c r="I2569"/>
      <c r="J2569"/>
      <c r="K2569"/>
      <c r="L2569"/>
      <c r="M2569" s="8" t="str">
        <f>IF(ISERROR( VLOOKUP(AD2569,'[1]采购入库货量(公司仓库)'!$A:$I,9,FALSE)),"", VLOOKUP(AD2569,'[1]采购入库货量(公司仓库)'!$A:$I,9,FALSE))</f>
        <v/>
      </c>
      <c r="N2569" s="8" t="str">
        <f>IF(ISERROR( VLOOKUP(AD2569,[1]批发上市日期!$A:$F,6,FALSE)),"",  VLOOKUP(AD2569,[1]批发上市日期!$A:$F,6,FALSE))</f>
        <v/>
      </c>
      <c r="O2569" s="48">
        <f>IF(ISERROR(VLOOKUP(E2569&amp;G2569,'[1]采购入库货量(公司仓库)'!$A:$I,7,FALSE)),0,VLOOKUP(E2569&amp;G2569,'[1]采购入库货量(公司仓库)'!$A:$I,7,FALSE))</f>
        <v>0</v>
      </c>
      <c r="P2569" s="12">
        <f t="shared" si="646"/>
        <v>0</v>
      </c>
      <c r="Q2569" s="14">
        <f>IF(ISERROR(VLOOKUP(E2569&amp;G2569,'[1]采购入库货量(公司仓库)'!$A:$I,8,FALSE)),0,VLOOKUP(E2569&amp;G2569,'[1]采购入库货量(公司仓库)'!$A:$I,8,FALSE))</f>
        <v>0</v>
      </c>
      <c r="R2569" s="12">
        <f t="shared" si="647"/>
        <v>0</v>
      </c>
      <c r="S2569">
        <f>SUMIF([1]库存总量!$H:$H,E2569&amp;G2569,[1]库存总量!$G:$G)</f>
        <v>0</v>
      </c>
      <c r="T2569" s="12">
        <f t="shared" si="648"/>
        <v>0</v>
      </c>
      <c r="U2569">
        <f>SUMIFS([1]库存总量!$G:$G,[1]库存总量!$H:$H,E2569&amp;G2569,[1]库存总量!$A:$A,"B")</f>
        <v>0</v>
      </c>
      <c r="V2569" s="12">
        <f t="shared" si="649"/>
        <v>0</v>
      </c>
      <c r="W2569">
        <f>SUMIFS([1]库存总量!$G:$G,[1]库存总量!$H:$H,E2569&amp;G2569,[1]库存总量!$A:$A,"K")</f>
        <v>0</v>
      </c>
      <c r="X2569" s="12">
        <f t="shared" si="650"/>
        <v>0</v>
      </c>
      <c r="Y2569">
        <f t="shared" si="651"/>
        <v>0</v>
      </c>
      <c r="Z2569" s="12">
        <f t="shared" si="652"/>
        <v>0</v>
      </c>
      <c r="AA2569">
        <f>(IF(ISERROR((IF(ISERROR(VLOOKUP(E2569&amp;G2569,'[1]采购入库货量(公司仓库)'!$A:$H,7,FALSE)),0,VLOOKUP(E2569&amp;G2569,'[1]采购入库货量(公司仓库)'!$A:$H,7,FALSE)))*L2569-(IF(ISERROR(VLOOKUP(E2569&amp;G2569,'[1]采购入库货量(公司仓库)'!$A:$H,8,FALSE)),0,VLOOKUP(E2569&amp;G2569,'[1]采购入库货量(公司仓库)'!$A:$H,8,FALSE)))),0,(IF(ISERROR(VLOOKUP(E2569&amp;G2569,'[1]采购入库货量(公司仓库)'!$A:$H,7,FALSE)),0,VLOOKUP(E2569&amp;G2569,'[1]采购入库货量(公司仓库)'!$A:$H,7,FALSE)))*L2569-(IF(ISERROR(VLOOKUP(E2569&amp;G2569,'[1]采购入库货量(公司仓库)'!$A:$H,8,FALSE)),0,VLOOKUP(E2569&amp;G2569,'[1]采购入库货量(公司仓库)'!$A:$H,8,FALSE)))))</f>
        <v>0</v>
      </c>
      <c r="AB2569">
        <f>SUMIF([1]销售数据!$B:$B,E2569&amp;G2569,[1]销售数据!$G:$G)</f>
        <v>0</v>
      </c>
      <c r="AC2569" s="12">
        <f t="shared" si="653"/>
        <v>0</v>
      </c>
      <c r="AD2569" t="str">
        <f t="shared" si="654"/>
        <v/>
      </c>
      <c r="AE2569">
        <f>SUMIF([1]销售数据!$B:$B,AD2569,[1]销售数据!$L:$L)</f>
        <v>0</v>
      </c>
      <c r="AF2569">
        <f>SUMIF([1]销售数据!$B:$B,AD2569,[1]销售数据!$K:$K)</f>
        <v>0</v>
      </c>
      <c r="AG2569">
        <f>SUMIF([1]销售数据!$B:$B,AD2569,[1]销售数据!$J:$J)</f>
        <v>0</v>
      </c>
      <c r="AH2569">
        <f>SUMIF([1]销售数据!$B:$B,AD2569,[1]销售数据!$I:$I)</f>
        <v>0</v>
      </c>
      <c r="AI2569">
        <f>SUMIF([1]销售数据!$B:$B,AD2569,[1]销售数据!$H:$H)</f>
        <v>0</v>
      </c>
      <c r="AJ2569" s="20">
        <f t="shared" si="655"/>
        <v>0</v>
      </c>
      <c r="AK2569">
        <f>SUMIF([1]发货店铺数!$B:$B,AD2569,[1]发货店铺数!$G:$G)</f>
        <v>0</v>
      </c>
      <c r="AL2569">
        <f>SUMIF([1]销售店铺数!$B:$B,AD2569,[1]销售店铺数!$G:$G)</f>
        <v>0</v>
      </c>
      <c r="AM2569">
        <f>SUMIF([1]销售店铺数!$B:$B,AD2569,[1]销售店铺数!$G:$G)</f>
        <v>0</v>
      </c>
      <c r="AN2569" s="20">
        <f t="shared" si="656"/>
        <v>0</v>
      </c>
      <c r="AO2569" s="20">
        <f t="shared" si="657"/>
        <v>0</v>
      </c>
      <c r="AP2569" s="20">
        <f t="shared" si="658"/>
        <v>0</v>
      </c>
      <c r="AQ2569" s="12">
        <f t="shared" si="659"/>
        <v>0</v>
      </c>
      <c r="AR2569" s="20">
        <f t="shared" si="660"/>
        <v>0</v>
      </c>
      <c r="AS2569" s="20">
        <f t="shared" si="661"/>
        <v>0</v>
      </c>
    </row>
    <row r="2570" spans="1:45">
      <c r="A2570"/>
      <c r="B2570"/>
      <c r="C2570"/>
      <c r="D2570"/>
      <c r="E2570"/>
      <c r="F2570"/>
      <c r="G2570"/>
      <c r="H2570"/>
      <c r="I2570"/>
      <c r="J2570"/>
      <c r="K2570"/>
      <c r="L2570"/>
      <c r="M2570" s="8" t="str">
        <f>IF(ISERROR( VLOOKUP(AD2570,'[1]采购入库货量(公司仓库)'!$A:$I,9,FALSE)),"", VLOOKUP(AD2570,'[1]采购入库货量(公司仓库)'!$A:$I,9,FALSE))</f>
        <v/>
      </c>
      <c r="N2570" s="8" t="str">
        <f>IF(ISERROR( VLOOKUP(AD2570,[1]批发上市日期!$A:$F,6,FALSE)),"",  VLOOKUP(AD2570,[1]批发上市日期!$A:$F,6,FALSE))</f>
        <v/>
      </c>
      <c r="O2570" s="48">
        <f>IF(ISERROR(VLOOKUP(E2570&amp;G2570,'[1]采购入库货量(公司仓库)'!$A:$I,7,FALSE)),0,VLOOKUP(E2570&amp;G2570,'[1]采购入库货量(公司仓库)'!$A:$I,7,FALSE))</f>
        <v>0</v>
      </c>
      <c r="P2570" s="12">
        <f t="shared" si="646"/>
        <v>0</v>
      </c>
      <c r="Q2570" s="14">
        <f>IF(ISERROR(VLOOKUP(E2570&amp;G2570,'[1]采购入库货量(公司仓库)'!$A:$I,8,FALSE)),0,VLOOKUP(E2570&amp;G2570,'[1]采购入库货量(公司仓库)'!$A:$I,8,FALSE))</f>
        <v>0</v>
      </c>
      <c r="R2570" s="12">
        <f t="shared" si="647"/>
        <v>0</v>
      </c>
      <c r="S2570">
        <f>SUMIF([1]库存总量!$H:$H,E2570&amp;G2570,[1]库存总量!$G:$G)</f>
        <v>0</v>
      </c>
      <c r="T2570" s="12">
        <f t="shared" si="648"/>
        <v>0</v>
      </c>
      <c r="U2570">
        <f>SUMIFS([1]库存总量!$G:$G,[1]库存总量!$H:$H,E2570&amp;G2570,[1]库存总量!$A:$A,"B")</f>
        <v>0</v>
      </c>
      <c r="V2570" s="12">
        <f t="shared" si="649"/>
        <v>0</v>
      </c>
      <c r="W2570">
        <f>SUMIFS([1]库存总量!$G:$G,[1]库存总量!$H:$H,E2570&amp;G2570,[1]库存总量!$A:$A,"K")</f>
        <v>0</v>
      </c>
      <c r="X2570" s="12">
        <f t="shared" si="650"/>
        <v>0</v>
      </c>
      <c r="Y2570">
        <f t="shared" si="651"/>
        <v>0</v>
      </c>
      <c r="Z2570" s="12">
        <f t="shared" si="652"/>
        <v>0</v>
      </c>
      <c r="AA2570">
        <f>(IF(ISERROR((IF(ISERROR(VLOOKUP(E2570&amp;G2570,'[1]采购入库货量(公司仓库)'!$A:$H,7,FALSE)),0,VLOOKUP(E2570&amp;G2570,'[1]采购入库货量(公司仓库)'!$A:$H,7,FALSE)))*L2570-(IF(ISERROR(VLOOKUP(E2570&amp;G2570,'[1]采购入库货量(公司仓库)'!$A:$H,8,FALSE)),0,VLOOKUP(E2570&amp;G2570,'[1]采购入库货量(公司仓库)'!$A:$H,8,FALSE)))),0,(IF(ISERROR(VLOOKUP(E2570&amp;G2570,'[1]采购入库货量(公司仓库)'!$A:$H,7,FALSE)),0,VLOOKUP(E2570&amp;G2570,'[1]采购入库货量(公司仓库)'!$A:$H,7,FALSE)))*L2570-(IF(ISERROR(VLOOKUP(E2570&amp;G2570,'[1]采购入库货量(公司仓库)'!$A:$H,8,FALSE)),0,VLOOKUP(E2570&amp;G2570,'[1]采购入库货量(公司仓库)'!$A:$H,8,FALSE)))))</f>
        <v>0</v>
      </c>
      <c r="AB2570">
        <f>SUMIF([1]销售数据!$B:$B,E2570&amp;G2570,[1]销售数据!$G:$G)</f>
        <v>0</v>
      </c>
      <c r="AC2570" s="12">
        <f t="shared" si="653"/>
        <v>0</v>
      </c>
      <c r="AD2570" t="str">
        <f t="shared" si="654"/>
        <v/>
      </c>
      <c r="AE2570">
        <f>SUMIF([1]销售数据!$B:$B,AD2570,[1]销售数据!$L:$L)</f>
        <v>0</v>
      </c>
      <c r="AF2570">
        <f>SUMIF([1]销售数据!$B:$B,AD2570,[1]销售数据!$K:$K)</f>
        <v>0</v>
      </c>
      <c r="AG2570">
        <f>SUMIF([1]销售数据!$B:$B,AD2570,[1]销售数据!$J:$J)</f>
        <v>0</v>
      </c>
      <c r="AH2570">
        <f>SUMIF([1]销售数据!$B:$B,AD2570,[1]销售数据!$I:$I)</f>
        <v>0</v>
      </c>
      <c r="AI2570">
        <f>SUMIF([1]销售数据!$B:$B,AD2570,[1]销售数据!$H:$H)</f>
        <v>0</v>
      </c>
      <c r="AJ2570" s="20">
        <f t="shared" si="655"/>
        <v>0</v>
      </c>
      <c r="AK2570">
        <f>SUMIF([1]发货店铺数!$B:$B,AD2570,[1]发货店铺数!$G:$G)</f>
        <v>0</v>
      </c>
      <c r="AL2570">
        <f>SUMIF([1]销售店铺数!$B:$B,AD2570,[1]销售店铺数!$G:$G)</f>
        <v>0</v>
      </c>
      <c r="AM2570">
        <f>SUMIF([1]销售店铺数!$B:$B,AD2570,[1]销售店铺数!$G:$G)</f>
        <v>0</v>
      </c>
      <c r="AN2570" s="20">
        <f t="shared" si="656"/>
        <v>0</v>
      </c>
      <c r="AO2570" s="20">
        <f t="shared" si="657"/>
        <v>0</v>
      </c>
      <c r="AP2570" s="20">
        <f t="shared" si="658"/>
        <v>0</v>
      </c>
      <c r="AQ2570" s="12">
        <f t="shared" si="659"/>
        <v>0</v>
      </c>
      <c r="AR2570" s="20">
        <f t="shared" si="660"/>
        <v>0</v>
      </c>
      <c r="AS2570" s="20">
        <f t="shared" si="661"/>
        <v>0</v>
      </c>
    </row>
    <row r="2571" spans="1:45">
      <c r="A2571"/>
      <c r="B2571"/>
      <c r="C2571"/>
      <c r="D2571"/>
      <c r="E2571"/>
      <c r="F2571"/>
      <c r="G2571"/>
      <c r="H2571"/>
      <c r="I2571"/>
      <c r="J2571"/>
      <c r="K2571"/>
      <c r="L2571"/>
      <c r="M2571" s="8" t="str">
        <f>IF(ISERROR( VLOOKUP(AD2571,'[1]采购入库货量(公司仓库)'!$A:$I,9,FALSE)),"", VLOOKUP(AD2571,'[1]采购入库货量(公司仓库)'!$A:$I,9,FALSE))</f>
        <v/>
      </c>
      <c r="N2571" s="8" t="str">
        <f>IF(ISERROR( VLOOKUP(AD2571,[1]批发上市日期!$A:$F,6,FALSE)),"",  VLOOKUP(AD2571,[1]批发上市日期!$A:$F,6,FALSE))</f>
        <v/>
      </c>
      <c r="O2571" s="48">
        <f>IF(ISERROR(VLOOKUP(E2571&amp;G2571,'[1]采购入库货量(公司仓库)'!$A:$I,7,FALSE)),0,VLOOKUP(E2571&amp;G2571,'[1]采购入库货量(公司仓库)'!$A:$I,7,FALSE))</f>
        <v>0</v>
      </c>
      <c r="P2571" s="12">
        <f t="shared" si="646"/>
        <v>0</v>
      </c>
      <c r="Q2571" s="14">
        <f>IF(ISERROR(VLOOKUP(E2571&amp;G2571,'[1]采购入库货量(公司仓库)'!$A:$I,8,FALSE)),0,VLOOKUP(E2571&amp;G2571,'[1]采购入库货量(公司仓库)'!$A:$I,8,FALSE))</f>
        <v>0</v>
      </c>
      <c r="R2571" s="12">
        <f t="shared" si="647"/>
        <v>0</v>
      </c>
      <c r="S2571">
        <f>SUMIF([1]库存总量!$H:$H,E2571&amp;G2571,[1]库存总量!$G:$G)</f>
        <v>0</v>
      </c>
      <c r="T2571" s="12">
        <f t="shared" si="648"/>
        <v>0</v>
      </c>
      <c r="U2571">
        <f>SUMIFS([1]库存总量!$G:$G,[1]库存总量!$H:$H,E2571&amp;G2571,[1]库存总量!$A:$A,"B")</f>
        <v>0</v>
      </c>
      <c r="V2571" s="12">
        <f t="shared" si="649"/>
        <v>0</v>
      </c>
      <c r="W2571">
        <f>SUMIFS([1]库存总量!$G:$G,[1]库存总量!$H:$H,E2571&amp;G2571,[1]库存总量!$A:$A,"K")</f>
        <v>0</v>
      </c>
      <c r="X2571" s="12">
        <f t="shared" si="650"/>
        <v>0</v>
      </c>
      <c r="Y2571">
        <f t="shared" si="651"/>
        <v>0</v>
      </c>
      <c r="Z2571" s="12">
        <f t="shared" si="652"/>
        <v>0</v>
      </c>
      <c r="AA2571">
        <f>(IF(ISERROR((IF(ISERROR(VLOOKUP(E2571&amp;G2571,'[1]采购入库货量(公司仓库)'!$A:$H,7,FALSE)),0,VLOOKUP(E2571&amp;G2571,'[1]采购入库货量(公司仓库)'!$A:$H,7,FALSE)))*L2571-(IF(ISERROR(VLOOKUP(E2571&amp;G2571,'[1]采购入库货量(公司仓库)'!$A:$H,8,FALSE)),0,VLOOKUP(E2571&amp;G2571,'[1]采购入库货量(公司仓库)'!$A:$H,8,FALSE)))),0,(IF(ISERROR(VLOOKUP(E2571&amp;G2571,'[1]采购入库货量(公司仓库)'!$A:$H,7,FALSE)),0,VLOOKUP(E2571&amp;G2571,'[1]采购入库货量(公司仓库)'!$A:$H,7,FALSE)))*L2571-(IF(ISERROR(VLOOKUP(E2571&amp;G2571,'[1]采购入库货量(公司仓库)'!$A:$H,8,FALSE)),0,VLOOKUP(E2571&amp;G2571,'[1]采购入库货量(公司仓库)'!$A:$H,8,FALSE)))))</f>
        <v>0</v>
      </c>
      <c r="AB2571">
        <f>SUMIF([1]销售数据!$B:$B,E2571&amp;G2571,[1]销售数据!$G:$G)</f>
        <v>0</v>
      </c>
      <c r="AC2571" s="12">
        <f t="shared" si="653"/>
        <v>0</v>
      </c>
      <c r="AD2571" t="str">
        <f t="shared" si="654"/>
        <v/>
      </c>
      <c r="AE2571">
        <f>SUMIF([1]销售数据!$B:$B,AD2571,[1]销售数据!$L:$L)</f>
        <v>0</v>
      </c>
      <c r="AF2571">
        <f>SUMIF([1]销售数据!$B:$B,AD2571,[1]销售数据!$K:$K)</f>
        <v>0</v>
      </c>
      <c r="AG2571">
        <f>SUMIF([1]销售数据!$B:$B,AD2571,[1]销售数据!$J:$J)</f>
        <v>0</v>
      </c>
      <c r="AH2571">
        <f>SUMIF([1]销售数据!$B:$B,AD2571,[1]销售数据!$I:$I)</f>
        <v>0</v>
      </c>
      <c r="AI2571">
        <f>SUMIF([1]销售数据!$B:$B,AD2571,[1]销售数据!$H:$H)</f>
        <v>0</v>
      </c>
      <c r="AJ2571" s="20">
        <f t="shared" si="655"/>
        <v>0</v>
      </c>
      <c r="AK2571">
        <f>SUMIF([1]发货店铺数!$B:$B,AD2571,[1]发货店铺数!$G:$G)</f>
        <v>0</v>
      </c>
      <c r="AL2571">
        <f>SUMIF([1]销售店铺数!$B:$B,AD2571,[1]销售店铺数!$G:$G)</f>
        <v>0</v>
      </c>
      <c r="AM2571">
        <f>SUMIF([1]销售店铺数!$B:$B,AD2571,[1]销售店铺数!$G:$G)</f>
        <v>0</v>
      </c>
      <c r="AN2571" s="20">
        <f t="shared" si="656"/>
        <v>0</v>
      </c>
      <c r="AO2571" s="20">
        <f t="shared" si="657"/>
        <v>0</v>
      </c>
      <c r="AP2571" s="20">
        <f t="shared" si="658"/>
        <v>0</v>
      </c>
      <c r="AQ2571" s="12">
        <f t="shared" si="659"/>
        <v>0</v>
      </c>
      <c r="AR2571" s="20">
        <f t="shared" si="660"/>
        <v>0</v>
      </c>
      <c r="AS2571" s="20">
        <f t="shared" si="661"/>
        <v>0</v>
      </c>
    </row>
    <row r="2572" spans="1:45">
      <c r="A2572"/>
      <c r="B2572"/>
      <c r="C2572"/>
      <c r="D2572"/>
      <c r="E2572"/>
      <c r="F2572"/>
      <c r="G2572"/>
      <c r="H2572"/>
      <c r="I2572"/>
      <c r="J2572"/>
      <c r="K2572"/>
      <c r="L2572"/>
      <c r="M2572" s="8" t="str">
        <f>IF(ISERROR( VLOOKUP(AD2572,'[1]采购入库货量(公司仓库)'!$A:$I,9,FALSE)),"", VLOOKUP(AD2572,'[1]采购入库货量(公司仓库)'!$A:$I,9,FALSE))</f>
        <v/>
      </c>
      <c r="N2572" s="8" t="str">
        <f>IF(ISERROR( VLOOKUP(AD2572,[1]批发上市日期!$A:$F,6,FALSE)),"",  VLOOKUP(AD2572,[1]批发上市日期!$A:$F,6,FALSE))</f>
        <v/>
      </c>
      <c r="O2572" s="48">
        <f>IF(ISERROR(VLOOKUP(E2572&amp;G2572,'[1]采购入库货量(公司仓库)'!$A:$I,7,FALSE)),0,VLOOKUP(E2572&amp;G2572,'[1]采购入库货量(公司仓库)'!$A:$I,7,FALSE))</f>
        <v>0</v>
      </c>
      <c r="P2572" s="12">
        <f t="shared" si="646"/>
        <v>0</v>
      </c>
      <c r="Q2572" s="14">
        <f>IF(ISERROR(VLOOKUP(E2572&amp;G2572,'[1]采购入库货量(公司仓库)'!$A:$I,8,FALSE)),0,VLOOKUP(E2572&amp;G2572,'[1]采购入库货量(公司仓库)'!$A:$I,8,FALSE))</f>
        <v>0</v>
      </c>
      <c r="R2572" s="12">
        <f t="shared" si="647"/>
        <v>0</v>
      </c>
      <c r="S2572">
        <f>SUMIF([1]库存总量!$H:$H,E2572&amp;G2572,[1]库存总量!$G:$G)</f>
        <v>0</v>
      </c>
      <c r="T2572" s="12">
        <f t="shared" si="648"/>
        <v>0</v>
      </c>
      <c r="U2572">
        <f>SUMIFS([1]库存总量!$G:$G,[1]库存总量!$H:$H,E2572&amp;G2572,[1]库存总量!$A:$A,"B")</f>
        <v>0</v>
      </c>
      <c r="V2572" s="12">
        <f t="shared" si="649"/>
        <v>0</v>
      </c>
      <c r="W2572">
        <f>SUMIFS([1]库存总量!$G:$G,[1]库存总量!$H:$H,E2572&amp;G2572,[1]库存总量!$A:$A,"K")</f>
        <v>0</v>
      </c>
      <c r="X2572" s="12">
        <f t="shared" si="650"/>
        <v>0</v>
      </c>
      <c r="Y2572">
        <f t="shared" si="651"/>
        <v>0</v>
      </c>
      <c r="Z2572" s="12">
        <f t="shared" si="652"/>
        <v>0</v>
      </c>
      <c r="AA2572">
        <f>(IF(ISERROR((IF(ISERROR(VLOOKUP(E2572&amp;G2572,'[1]采购入库货量(公司仓库)'!$A:$H,7,FALSE)),0,VLOOKUP(E2572&amp;G2572,'[1]采购入库货量(公司仓库)'!$A:$H,7,FALSE)))*L2572-(IF(ISERROR(VLOOKUP(E2572&amp;G2572,'[1]采购入库货量(公司仓库)'!$A:$H,8,FALSE)),0,VLOOKUP(E2572&amp;G2572,'[1]采购入库货量(公司仓库)'!$A:$H,8,FALSE)))),0,(IF(ISERROR(VLOOKUP(E2572&amp;G2572,'[1]采购入库货量(公司仓库)'!$A:$H,7,FALSE)),0,VLOOKUP(E2572&amp;G2572,'[1]采购入库货量(公司仓库)'!$A:$H,7,FALSE)))*L2572-(IF(ISERROR(VLOOKUP(E2572&amp;G2572,'[1]采购入库货量(公司仓库)'!$A:$H,8,FALSE)),0,VLOOKUP(E2572&amp;G2572,'[1]采购入库货量(公司仓库)'!$A:$H,8,FALSE)))))</f>
        <v>0</v>
      </c>
      <c r="AB2572">
        <f>SUMIF([1]销售数据!$B:$B,E2572&amp;G2572,[1]销售数据!$G:$G)</f>
        <v>0</v>
      </c>
      <c r="AC2572" s="12">
        <f t="shared" si="653"/>
        <v>0</v>
      </c>
      <c r="AD2572" t="str">
        <f t="shared" si="654"/>
        <v/>
      </c>
      <c r="AE2572">
        <f>SUMIF([1]销售数据!$B:$B,AD2572,[1]销售数据!$L:$L)</f>
        <v>0</v>
      </c>
      <c r="AF2572">
        <f>SUMIF([1]销售数据!$B:$B,AD2572,[1]销售数据!$K:$K)</f>
        <v>0</v>
      </c>
      <c r="AG2572">
        <f>SUMIF([1]销售数据!$B:$B,AD2572,[1]销售数据!$J:$J)</f>
        <v>0</v>
      </c>
      <c r="AH2572">
        <f>SUMIF([1]销售数据!$B:$B,AD2572,[1]销售数据!$I:$I)</f>
        <v>0</v>
      </c>
      <c r="AI2572">
        <f>SUMIF([1]销售数据!$B:$B,AD2572,[1]销售数据!$H:$H)</f>
        <v>0</v>
      </c>
      <c r="AJ2572" s="20">
        <f t="shared" si="655"/>
        <v>0</v>
      </c>
      <c r="AK2572">
        <f>SUMIF([1]发货店铺数!$B:$B,AD2572,[1]发货店铺数!$G:$G)</f>
        <v>0</v>
      </c>
      <c r="AL2572">
        <f>SUMIF([1]销售店铺数!$B:$B,AD2572,[1]销售店铺数!$G:$G)</f>
        <v>0</v>
      </c>
      <c r="AM2572">
        <f>SUMIF([1]销售店铺数!$B:$B,AD2572,[1]销售店铺数!$G:$G)</f>
        <v>0</v>
      </c>
      <c r="AN2572" s="20">
        <f t="shared" si="656"/>
        <v>0</v>
      </c>
      <c r="AO2572" s="20">
        <f t="shared" si="657"/>
        <v>0</v>
      </c>
      <c r="AP2572" s="20">
        <f t="shared" si="658"/>
        <v>0</v>
      </c>
      <c r="AQ2572" s="12">
        <f t="shared" si="659"/>
        <v>0</v>
      </c>
      <c r="AR2572" s="20">
        <f t="shared" si="660"/>
        <v>0</v>
      </c>
      <c r="AS2572" s="20">
        <f t="shared" si="661"/>
        <v>0</v>
      </c>
    </row>
    <row r="2573" spans="1:45">
      <c r="A2573"/>
      <c r="B2573"/>
      <c r="C2573"/>
      <c r="D2573"/>
      <c r="E2573"/>
      <c r="F2573"/>
      <c r="G2573"/>
      <c r="H2573"/>
      <c r="I2573"/>
      <c r="J2573"/>
      <c r="K2573"/>
      <c r="L2573"/>
      <c r="M2573" s="8" t="str">
        <f>IF(ISERROR( VLOOKUP(AD2573,'[1]采购入库货量(公司仓库)'!$A:$I,9,FALSE)),"", VLOOKUP(AD2573,'[1]采购入库货量(公司仓库)'!$A:$I,9,FALSE))</f>
        <v/>
      </c>
      <c r="N2573" s="8" t="str">
        <f>IF(ISERROR( VLOOKUP(AD2573,[1]批发上市日期!$A:$F,6,FALSE)),"",  VLOOKUP(AD2573,[1]批发上市日期!$A:$F,6,FALSE))</f>
        <v/>
      </c>
      <c r="O2573" s="48">
        <f>IF(ISERROR(VLOOKUP(E2573&amp;G2573,'[1]采购入库货量(公司仓库)'!$A:$I,7,FALSE)),0,VLOOKUP(E2573&amp;G2573,'[1]采购入库货量(公司仓库)'!$A:$I,7,FALSE))</f>
        <v>0</v>
      </c>
      <c r="P2573" s="12">
        <f t="shared" si="646"/>
        <v>0</v>
      </c>
      <c r="Q2573" s="14">
        <f>IF(ISERROR(VLOOKUP(E2573&amp;G2573,'[1]采购入库货量(公司仓库)'!$A:$I,8,FALSE)),0,VLOOKUP(E2573&amp;G2573,'[1]采购入库货量(公司仓库)'!$A:$I,8,FALSE))</f>
        <v>0</v>
      </c>
      <c r="R2573" s="12">
        <f t="shared" si="647"/>
        <v>0</v>
      </c>
      <c r="S2573">
        <f>SUMIF([1]库存总量!$H:$H,E2573&amp;G2573,[1]库存总量!$G:$G)</f>
        <v>0</v>
      </c>
      <c r="T2573" s="12">
        <f t="shared" si="648"/>
        <v>0</v>
      </c>
      <c r="U2573">
        <f>SUMIFS([1]库存总量!$G:$G,[1]库存总量!$H:$H,E2573&amp;G2573,[1]库存总量!$A:$A,"B")</f>
        <v>0</v>
      </c>
      <c r="V2573" s="12">
        <f t="shared" si="649"/>
        <v>0</v>
      </c>
      <c r="W2573">
        <f>SUMIFS([1]库存总量!$G:$G,[1]库存总量!$H:$H,E2573&amp;G2573,[1]库存总量!$A:$A,"K")</f>
        <v>0</v>
      </c>
      <c r="X2573" s="12">
        <f t="shared" si="650"/>
        <v>0</v>
      </c>
      <c r="Y2573">
        <f t="shared" si="651"/>
        <v>0</v>
      </c>
      <c r="Z2573" s="12">
        <f t="shared" si="652"/>
        <v>0</v>
      </c>
      <c r="AA2573">
        <f>(IF(ISERROR((IF(ISERROR(VLOOKUP(E2573&amp;G2573,'[1]采购入库货量(公司仓库)'!$A:$H,7,FALSE)),0,VLOOKUP(E2573&amp;G2573,'[1]采购入库货量(公司仓库)'!$A:$H,7,FALSE)))*L2573-(IF(ISERROR(VLOOKUP(E2573&amp;G2573,'[1]采购入库货量(公司仓库)'!$A:$H,8,FALSE)),0,VLOOKUP(E2573&amp;G2573,'[1]采购入库货量(公司仓库)'!$A:$H,8,FALSE)))),0,(IF(ISERROR(VLOOKUP(E2573&amp;G2573,'[1]采购入库货量(公司仓库)'!$A:$H,7,FALSE)),0,VLOOKUP(E2573&amp;G2573,'[1]采购入库货量(公司仓库)'!$A:$H,7,FALSE)))*L2573-(IF(ISERROR(VLOOKUP(E2573&amp;G2573,'[1]采购入库货量(公司仓库)'!$A:$H,8,FALSE)),0,VLOOKUP(E2573&amp;G2573,'[1]采购入库货量(公司仓库)'!$A:$H,8,FALSE)))))</f>
        <v>0</v>
      </c>
      <c r="AB2573">
        <f>SUMIF([1]销售数据!$B:$B,E2573&amp;G2573,[1]销售数据!$G:$G)</f>
        <v>0</v>
      </c>
      <c r="AC2573" s="12">
        <f t="shared" si="653"/>
        <v>0</v>
      </c>
      <c r="AD2573" t="str">
        <f t="shared" si="654"/>
        <v/>
      </c>
      <c r="AE2573">
        <f>SUMIF([1]销售数据!$B:$B,AD2573,[1]销售数据!$L:$L)</f>
        <v>0</v>
      </c>
      <c r="AF2573">
        <f>SUMIF([1]销售数据!$B:$B,AD2573,[1]销售数据!$K:$K)</f>
        <v>0</v>
      </c>
      <c r="AG2573">
        <f>SUMIF([1]销售数据!$B:$B,AD2573,[1]销售数据!$J:$J)</f>
        <v>0</v>
      </c>
      <c r="AH2573">
        <f>SUMIF([1]销售数据!$B:$B,AD2573,[1]销售数据!$I:$I)</f>
        <v>0</v>
      </c>
      <c r="AI2573">
        <f>SUMIF([1]销售数据!$B:$B,AD2573,[1]销售数据!$H:$H)</f>
        <v>0</v>
      </c>
      <c r="AJ2573" s="20">
        <f t="shared" si="655"/>
        <v>0</v>
      </c>
      <c r="AK2573">
        <f>SUMIF([1]发货店铺数!$B:$B,AD2573,[1]发货店铺数!$G:$G)</f>
        <v>0</v>
      </c>
      <c r="AL2573">
        <f>SUMIF([1]销售店铺数!$B:$B,AD2573,[1]销售店铺数!$G:$G)</f>
        <v>0</v>
      </c>
      <c r="AM2573">
        <f>SUMIF([1]销售店铺数!$B:$B,AD2573,[1]销售店铺数!$G:$G)</f>
        <v>0</v>
      </c>
      <c r="AN2573" s="20">
        <f t="shared" si="656"/>
        <v>0</v>
      </c>
      <c r="AO2573" s="20">
        <f t="shared" si="657"/>
        <v>0</v>
      </c>
      <c r="AP2573" s="20">
        <f t="shared" si="658"/>
        <v>0</v>
      </c>
      <c r="AQ2573" s="12">
        <f t="shared" si="659"/>
        <v>0</v>
      </c>
      <c r="AR2573" s="20">
        <f t="shared" si="660"/>
        <v>0</v>
      </c>
      <c r="AS2573" s="20">
        <f t="shared" si="661"/>
        <v>0</v>
      </c>
    </row>
    <row r="2574" spans="1:45">
      <c r="A2574"/>
      <c r="B2574"/>
      <c r="C2574"/>
      <c r="D2574"/>
      <c r="E2574"/>
      <c r="F2574"/>
      <c r="G2574"/>
      <c r="H2574"/>
      <c r="I2574"/>
      <c r="J2574"/>
      <c r="K2574"/>
      <c r="L2574"/>
      <c r="M2574" s="8" t="str">
        <f>IF(ISERROR( VLOOKUP(AD2574,'[1]采购入库货量(公司仓库)'!$A:$I,9,FALSE)),"", VLOOKUP(AD2574,'[1]采购入库货量(公司仓库)'!$A:$I,9,FALSE))</f>
        <v/>
      </c>
      <c r="N2574" s="8" t="str">
        <f>IF(ISERROR( VLOOKUP(AD2574,[1]批发上市日期!$A:$F,6,FALSE)),"",  VLOOKUP(AD2574,[1]批发上市日期!$A:$F,6,FALSE))</f>
        <v/>
      </c>
      <c r="O2574" s="48">
        <f>IF(ISERROR(VLOOKUP(E2574&amp;G2574,'[1]采购入库货量(公司仓库)'!$A:$I,7,FALSE)),0,VLOOKUP(E2574&amp;G2574,'[1]采购入库货量(公司仓库)'!$A:$I,7,FALSE))</f>
        <v>0</v>
      </c>
      <c r="P2574" s="12">
        <f t="shared" si="646"/>
        <v>0</v>
      </c>
      <c r="Q2574" s="14">
        <f>IF(ISERROR(VLOOKUP(E2574&amp;G2574,'[1]采购入库货量(公司仓库)'!$A:$I,8,FALSE)),0,VLOOKUP(E2574&amp;G2574,'[1]采购入库货量(公司仓库)'!$A:$I,8,FALSE))</f>
        <v>0</v>
      </c>
      <c r="R2574" s="12">
        <f t="shared" si="647"/>
        <v>0</v>
      </c>
      <c r="S2574">
        <f>SUMIF([1]库存总量!$H:$H,E2574&amp;G2574,[1]库存总量!$G:$G)</f>
        <v>0</v>
      </c>
      <c r="T2574" s="12">
        <f t="shared" si="648"/>
        <v>0</v>
      </c>
      <c r="U2574">
        <f>SUMIFS([1]库存总量!$G:$G,[1]库存总量!$H:$H,E2574&amp;G2574,[1]库存总量!$A:$A,"B")</f>
        <v>0</v>
      </c>
      <c r="V2574" s="12">
        <f t="shared" si="649"/>
        <v>0</v>
      </c>
      <c r="W2574">
        <f>SUMIFS([1]库存总量!$G:$G,[1]库存总量!$H:$H,E2574&amp;G2574,[1]库存总量!$A:$A,"K")</f>
        <v>0</v>
      </c>
      <c r="X2574" s="12">
        <f t="shared" si="650"/>
        <v>0</v>
      </c>
      <c r="Y2574">
        <f t="shared" si="651"/>
        <v>0</v>
      </c>
      <c r="Z2574" s="12">
        <f t="shared" si="652"/>
        <v>0</v>
      </c>
      <c r="AA2574">
        <f>(IF(ISERROR((IF(ISERROR(VLOOKUP(E2574&amp;G2574,'[1]采购入库货量(公司仓库)'!$A:$H,7,FALSE)),0,VLOOKUP(E2574&amp;G2574,'[1]采购入库货量(公司仓库)'!$A:$H,7,FALSE)))*L2574-(IF(ISERROR(VLOOKUP(E2574&amp;G2574,'[1]采购入库货量(公司仓库)'!$A:$H,8,FALSE)),0,VLOOKUP(E2574&amp;G2574,'[1]采购入库货量(公司仓库)'!$A:$H,8,FALSE)))),0,(IF(ISERROR(VLOOKUP(E2574&amp;G2574,'[1]采购入库货量(公司仓库)'!$A:$H,7,FALSE)),0,VLOOKUP(E2574&amp;G2574,'[1]采购入库货量(公司仓库)'!$A:$H,7,FALSE)))*L2574-(IF(ISERROR(VLOOKUP(E2574&amp;G2574,'[1]采购入库货量(公司仓库)'!$A:$H,8,FALSE)),0,VLOOKUP(E2574&amp;G2574,'[1]采购入库货量(公司仓库)'!$A:$H,8,FALSE)))))</f>
        <v>0</v>
      </c>
      <c r="AB2574">
        <f>SUMIF([1]销售数据!$B:$B,E2574&amp;G2574,[1]销售数据!$G:$G)</f>
        <v>0</v>
      </c>
      <c r="AC2574" s="12">
        <f t="shared" si="653"/>
        <v>0</v>
      </c>
      <c r="AD2574" t="str">
        <f t="shared" si="654"/>
        <v/>
      </c>
      <c r="AE2574">
        <f>SUMIF([1]销售数据!$B:$B,AD2574,[1]销售数据!$L:$L)</f>
        <v>0</v>
      </c>
      <c r="AF2574">
        <f>SUMIF([1]销售数据!$B:$B,AD2574,[1]销售数据!$K:$K)</f>
        <v>0</v>
      </c>
      <c r="AG2574">
        <f>SUMIF([1]销售数据!$B:$B,AD2574,[1]销售数据!$J:$J)</f>
        <v>0</v>
      </c>
      <c r="AH2574">
        <f>SUMIF([1]销售数据!$B:$B,AD2574,[1]销售数据!$I:$I)</f>
        <v>0</v>
      </c>
      <c r="AI2574">
        <f>SUMIF([1]销售数据!$B:$B,AD2574,[1]销售数据!$H:$H)</f>
        <v>0</v>
      </c>
      <c r="AJ2574" s="20">
        <f t="shared" si="655"/>
        <v>0</v>
      </c>
      <c r="AK2574">
        <f>SUMIF([1]发货店铺数!$B:$B,AD2574,[1]发货店铺数!$G:$G)</f>
        <v>0</v>
      </c>
      <c r="AL2574">
        <f>SUMIF([1]销售店铺数!$B:$B,AD2574,[1]销售店铺数!$G:$G)</f>
        <v>0</v>
      </c>
      <c r="AM2574">
        <f>SUMIF([1]销售店铺数!$B:$B,AD2574,[1]销售店铺数!$G:$G)</f>
        <v>0</v>
      </c>
      <c r="AN2574" s="20">
        <f t="shared" si="656"/>
        <v>0</v>
      </c>
      <c r="AO2574" s="20">
        <f t="shared" si="657"/>
        <v>0</v>
      </c>
      <c r="AP2574" s="20">
        <f t="shared" si="658"/>
        <v>0</v>
      </c>
      <c r="AQ2574" s="12">
        <f t="shared" si="659"/>
        <v>0</v>
      </c>
      <c r="AR2574" s="20">
        <f t="shared" si="660"/>
        <v>0</v>
      </c>
      <c r="AS2574" s="20">
        <f t="shared" si="661"/>
        <v>0</v>
      </c>
    </row>
    <row r="2575" spans="1:45">
      <c r="A2575"/>
      <c r="B2575"/>
      <c r="C2575"/>
      <c r="D2575"/>
      <c r="E2575"/>
      <c r="F2575"/>
      <c r="G2575"/>
      <c r="H2575"/>
      <c r="I2575"/>
      <c r="J2575"/>
      <c r="K2575"/>
      <c r="L2575"/>
      <c r="M2575" s="8" t="str">
        <f>IF(ISERROR( VLOOKUP(AD2575,'[1]采购入库货量(公司仓库)'!$A:$I,9,FALSE)),"", VLOOKUP(AD2575,'[1]采购入库货量(公司仓库)'!$A:$I,9,FALSE))</f>
        <v/>
      </c>
      <c r="N2575" s="8" t="str">
        <f>IF(ISERROR( VLOOKUP(AD2575,[1]批发上市日期!$A:$F,6,FALSE)),"",  VLOOKUP(AD2575,[1]批发上市日期!$A:$F,6,FALSE))</f>
        <v/>
      </c>
      <c r="O2575" s="48">
        <f>IF(ISERROR(VLOOKUP(E2575&amp;G2575,'[1]采购入库货量(公司仓库)'!$A:$I,7,FALSE)),0,VLOOKUP(E2575&amp;G2575,'[1]采购入库货量(公司仓库)'!$A:$I,7,FALSE))</f>
        <v>0</v>
      </c>
      <c r="P2575" s="12">
        <f t="shared" si="646"/>
        <v>0</v>
      </c>
      <c r="Q2575" s="14">
        <f>IF(ISERROR(VLOOKUP(E2575&amp;G2575,'[1]采购入库货量(公司仓库)'!$A:$I,8,FALSE)),0,VLOOKUP(E2575&amp;G2575,'[1]采购入库货量(公司仓库)'!$A:$I,8,FALSE))</f>
        <v>0</v>
      </c>
      <c r="R2575" s="12">
        <f t="shared" si="647"/>
        <v>0</v>
      </c>
      <c r="S2575">
        <f>SUMIF([1]库存总量!$H:$H,E2575&amp;G2575,[1]库存总量!$G:$G)</f>
        <v>0</v>
      </c>
      <c r="T2575" s="12">
        <f t="shared" si="648"/>
        <v>0</v>
      </c>
      <c r="U2575">
        <f>SUMIFS([1]库存总量!$G:$G,[1]库存总量!$H:$H,E2575&amp;G2575,[1]库存总量!$A:$A,"B")</f>
        <v>0</v>
      </c>
      <c r="V2575" s="12">
        <f t="shared" si="649"/>
        <v>0</v>
      </c>
      <c r="W2575">
        <f>SUMIFS([1]库存总量!$G:$G,[1]库存总量!$H:$H,E2575&amp;G2575,[1]库存总量!$A:$A,"K")</f>
        <v>0</v>
      </c>
      <c r="X2575" s="12">
        <f t="shared" si="650"/>
        <v>0</v>
      </c>
      <c r="Y2575">
        <f t="shared" si="651"/>
        <v>0</v>
      </c>
      <c r="Z2575" s="12">
        <f t="shared" si="652"/>
        <v>0</v>
      </c>
      <c r="AA2575">
        <f>(IF(ISERROR((IF(ISERROR(VLOOKUP(E2575&amp;G2575,'[1]采购入库货量(公司仓库)'!$A:$H,7,FALSE)),0,VLOOKUP(E2575&amp;G2575,'[1]采购入库货量(公司仓库)'!$A:$H,7,FALSE)))*L2575-(IF(ISERROR(VLOOKUP(E2575&amp;G2575,'[1]采购入库货量(公司仓库)'!$A:$H,8,FALSE)),0,VLOOKUP(E2575&amp;G2575,'[1]采购入库货量(公司仓库)'!$A:$H,8,FALSE)))),0,(IF(ISERROR(VLOOKUP(E2575&amp;G2575,'[1]采购入库货量(公司仓库)'!$A:$H,7,FALSE)),0,VLOOKUP(E2575&amp;G2575,'[1]采购入库货量(公司仓库)'!$A:$H,7,FALSE)))*L2575-(IF(ISERROR(VLOOKUP(E2575&amp;G2575,'[1]采购入库货量(公司仓库)'!$A:$H,8,FALSE)),0,VLOOKUP(E2575&amp;G2575,'[1]采购入库货量(公司仓库)'!$A:$H,8,FALSE)))))</f>
        <v>0</v>
      </c>
      <c r="AB2575">
        <f>SUMIF([1]销售数据!$B:$B,E2575&amp;G2575,[1]销售数据!$G:$G)</f>
        <v>0</v>
      </c>
      <c r="AC2575" s="12">
        <f t="shared" si="653"/>
        <v>0</v>
      </c>
      <c r="AD2575" t="str">
        <f t="shared" si="654"/>
        <v/>
      </c>
      <c r="AE2575">
        <f>SUMIF([1]销售数据!$B:$B,AD2575,[1]销售数据!$L:$L)</f>
        <v>0</v>
      </c>
      <c r="AF2575">
        <f>SUMIF([1]销售数据!$B:$B,AD2575,[1]销售数据!$K:$K)</f>
        <v>0</v>
      </c>
      <c r="AG2575">
        <f>SUMIF([1]销售数据!$B:$B,AD2575,[1]销售数据!$J:$J)</f>
        <v>0</v>
      </c>
      <c r="AH2575">
        <f>SUMIF([1]销售数据!$B:$B,AD2575,[1]销售数据!$I:$I)</f>
        <v>0</v>
      </c>
      <c r="AI2575">
        <f>SUMIF([1]销售数据!$B:$B,AD2575,[1]销售数据!$H:$H)</f>
        <v>0</v>
      </c>
      <c r="AJ2575" s="20">
        <f t="shared" si="655"/>
        <v>0</v>
      </c>
      <c r="AK2575">
        <f>SUMIF([1]发货店铺数!$B:$B,AD2575,[1]发货店铺数!$G:$G)</f>
        <v>0</v>
      </c>
      <c r="AL2575">
        <f>SUMIF([1]销售店铺数!$B:$B,AD2575,[1]销售店铺数!$G:$G)</f>
        <v>0</v>
      </c>
      <c r="AM2575">
        <f>SUMIF([1]销售店铺数!$B:$B,AD2575,[1]销售店铺数!$G:$G)</f>
        <v>0</v>
      </c>
      <c r="AN2575" s="20">
        <f t="shared" si="656"/>
        <v>0</v>
      </c>
      <c r="AO2575" s="20">
        <f t="shared" si="657"/>
        <v>0</v>
      </c>
      <c r="AP2575" s="20">
        <f t="shared" si="658"/>
        <v>0</v>
      </c>
      <c r="AQ2575" s="12">
        <f t="shared" si="659"/>
        <v>0</v>
      </c>
      <c r="AR2575" s="20">
        <f t="shared" si="660"/>
        <v>0</v>
      </c>
      <c r="AS2575" s="20">
        <f t="shared" si="661"/>
        <v>0</v>
      </c>
    </row>
    <row r="2576" spans="1:45">
      <c r="A2576"/>
      <c r="B2576"/>
      <c r="C2576"/>
      <c r="D2576"/>
      <c r="E2576"/>
      <c r="F2576"/>
      <c r="G2576"/>
      <c r="H2576"/>
      <c r="I2576"/>
      <c r="J2576"/>
      <c r="K2576"/>
      <c r="L2576"/>
      <c r="M2576" s="8" t="str">
        <f>IF(ISERROR( VLOOKUP(AD2576,'[1]采购入库货量(公司仓库)'!$A:$I,9,FALSE)),"", VLOOKUP(AD2576,'[1]采购入库货量(公司仓库)'!$A:$I,9,FALSE))</f>
        <v/>
      </c>
      <c r="N2576" s="8" t="str">
        <f>IF(ISERROR( VLOOKUP(AD2576,[1]批发上市日期!$A:$F,6,FALSE)),"",  VLOOKUP(AD2576,[1]批发上市日期!$A:$F,6,FALSE))</f>
        <v/>
      </c>
      <c r="O2576" s="48">
        <f>IF(ISERROR(VLOOKUP(E2576&amp;G2576,'[1]采购入库货量(公司仓库)'!$A:$I,7,FALSE)),0,VLOOKUP(E2576&amp;G2576,'[1]采购入库货量(公司仓库)'!$A:$I,7,FALSE))</f>
        <v>0</v>
      </c>
      <c r="P2576" s="12">
        <f t="shared" si="646"/>
        <v>0</v>
      </c>
      <c r="Q2576" s="14">
        <f>IF(ISERROR(VLOOKUP(E2576&amp;G2576,'[1]采购入库货量(公司仓库)'!$A:$I,8,FALSE)),0,VLOOKUP(E2576&amp;G2576,'[1]采购入库货量(公司仓库)'!$A:$I,8,FALSE))</f>
        <v>0</v>
      </c>
      <c r="R2576" s="12">
        <f t="shared" si="647"/>
        <v>0</v>
      </c>
      <c r="S2576">
        <f>SUMIF([1]库存总量!$H:$H,E2576&amp;G2576,[1]库存总量!$G:$G)</f>
        <v>0</v>
      </c>
      <c r="T2576" s="12">
        <f t="shared" si="648"/>
        <v>0</v>
      </c>
      <c r="U2576">
        <f>SUMIFS([1]库存总量!$G:$G,[1]库存总量!$H:$H,E2576&amp;G2576,[1]库存总量!$A:$A,"B")</f>
        <v>0</v>
      </c>
      <c r="V2576" s="12">
        <f t="shared" si="649"/>
        <v>0</v>
      </c>
      <c r="W2576">
        <f>SUMIFS([1]库存总量!$G:$G,[1]库存总量!$H:$H,E2576&amp;G2576,[1]库存总量!$A:$A,"K")</f>
        <v>0</v>
      </c>
      <c r="X2576" s="12">
        <f t="shared" si="650"/>
        <v>0</v>
      </c>
      <c r="Y2576">
        <f t="shared" si="651"/>
        <v>0</v>
      </c>
      <c r="Z2576" s="12">
        <f t="shared" si="652"/>
        <v>0</v>
      </c>
      <c r="AA2576">
        <f>(IF(ISERROR((IF(ISERROR(VLOOKUP(E2576&amp;G2576,'[1]采购入库货量(公司仓库)'!$A:$H,7,FALSE)),0,VLOOKUP(E2576&amp;G2576,'[1]采购入库货量(公司仓库)'!$A:$H,7,FALSE)))*L2576-(IF(ISERROR(VLOOKUP(E2576&amp;G2576,'[1]采购入库货量(公司仓库)'!$A:$H,8,FALSE)),0,VLOOKUP(E2576&amp;G2576,'[1]采购入库货量(公司仓库)'!$A:$H,8,FALSE)))),0,(IF(ISERROR(VLOOKUP(E2576&amp;G2576,'[1]采购入库货量(公司仓库)'!$A:$H,7,FALSE)),0,VLOOKUP(E2576&amp;G2576,'[1]采购入库货量(公司仓库)'!$A:$H,7,FALSE)))*L2576-(IF(ISERROR(VLOOKUP(E2576&amp;G2576,'[1]采购入库货量(公司仓库)'!$A:$H,8,FALSE)),0,VLOOKUP(E2576&amp;G2576,'[1]采购入库货量(公司仓库)'!$A:$H,8,FALSE)))))</f>
        <v>0</v>
      </c>
      <c r="AB2576">
        <f>SUMIF([1]销售数据!$B:$B,E2576&amp;G2576,[1]销售数据!$G:$G)</f>
        <v>0</v>
      </c>
      <c r="AC2576" s="12">
        <f t="shared" si="653"/>
        <v>0</v>
      </c>
      <c r="AD2576" t="str">
        <f t="shared" si="654"/>
        <v/>
      </c>
      <c r="AE2576">
        <f>SUMIF([1]销售数据!$B:$B,AD2576,[1]销售数据!$L:$L)</f>
        <v>0</v>
      </c>
      <c r="AF2576">
        <f>SUMIF([1]销售数据!$B:$B,AD2576,[1]销售数据!$K:$K)</f>
        <v>0</v>
      </c>
      <c r="AG2576">
        <f>SUMIF([1]销售数据!$B:$B,AD2576,[1]销售数据!$J:$J)</f>
        <v>0</v>
      </c>
      <c r="AH2576">
        <f>SUMIF([1]销售数据!$B:$B,AD2576,[1]销售数据!$I:$I)</f>
        <v>0</v>
      </c>
      <c r="AI2576">
        <f>SUMIF([1]销售数据!$B:$B,AD2576,[1]销售数据!$H:$H)</f>
        <v>0</v>
      </c>
      <c r="AJ2576" s="20">
        <f t="shared" si="655"/>
        <v>0</v>
      </c>
      <c r="AK2576">
        <f>SUMIF([1]发货店铺数!$B:$B,AD2576,[1]发货店铺数!$G:$G)</f>
        <v>0</v>
      </c>
      <c r="AL2576">
        <f>SUMIF([1]销售店铺数!$B:$B,AD2576,[1]销售店铺数!$G:$G)</f>
        <v>0</v>
      </c>
      <c r="AM2576">
        <f>SUMIF([1]销售店铺数!$B:$B,AD2576,[1]销售店铺数!$G:$G)</f>
        <v>0</v>
      </c>
      <c r="AN2576" s="20">
        <f t="shared" si="656"/>
        <v>0</v>
      </c>
      <c r="AO2576" s="20">
        <f t="shared" si="657"/>
        <v>0</v>
      </c>
      <c r="AP2576" s="20">
        <f t="shared" si="658"/>
        <v>0</v>
      </c>
      <c r="AQ2576" s="12">
        <f t="shared" si="659"/>
        <v>0</v>
      </c>
      <c r="AR2576" s="20">
        <f t="shared" si="660"/>
        <v>0</v>
      </c>
      <c r="AS2576" s="20">
        <f t="shared" si="661"/>
        <v>0</v>
      </c>
    </row>
    <row r="2577" spans="1:45">
      <c r="A2577"/>
      <c r="B2577"/>
      <c r="C2577"/>
      <c r="D2577"/>
      <c r="E2577"/>
      <c r="F2577"/>
      <c r="G2577"/>
      <c r="H2577"/>
      <c r="I2577"/>
      <c r="J2577"/>
      <c r="K2577"/>
      <c r="L2577"/>
      <c r="M2577" s="8" t="str">
        <f>IF(ISERROR( VLOOKUP(AD2577,'[1]采购入库货量(公司仓库)'!$A:$I,9,FALSE)),"", VLOOKUP(AD2577,'[1]采购入库货量(公司仓库)'!$A:$I,9,FALSE))</f>
        <v/>
      </c>
      <c r="N2577" s="8" t="str">
        <f>IF(ISERROR( VLOOKUP(AD2577,[1]批发上市日期!$A:$F,6,FALSE)),"",  VLOOKUP(AD2577,[1]批发上市日期!$A:$F,6,FALSE))</f>
        <v/>
      </c>
      <c r="O2577" s="48">
        <f>IF(ISERROR(VLOOKUP(E2577&amp;G2577,'[1]采购入库货量(公司仓库)'!$A:$I,7,FALSE)),0,VLOOKUP(E2577&amp;G2577,'[1]采购入库货量(公司仓库)'!$A:$I,7,FALSE))</f>
        <v>0</v>
      </c>
      <c r="P2577" s="12">
        <f t="shared" si="646"/>
        <v>0</v>
      </c>
      <c r="Q2577" s="14">
        <f>IF(ISERROR(VLOOKUP(E2577&amp;G2577,'[1]采购入库货量(公司仓库)'!$A:$I,8,FALSE)),0,VLOOKUP(E2577&amp;G2577,'[1]采购入库货量(公司仓库)'!$A:$I,8,FALSE))</f>
        <v>0</v>
      </c>
      <c r="R2577" s="12">
        <f t="shared" si="647"/>
        <v>0</v>
      </c>
      <c r="S2577">
        <f>SUMIF([1]库存总量!$H:$H,E2577&amp;G2577,[1]库存总量!$G:$G)</f>
        <v>0</v>
      </c>
      <c r="T2577" s="12">
        <f t="shared" si="648"/>
        <v>0</v>
      </c>
      <c r="U2577">
        <f>SUMIFS([1]库存总量!$G:$G,[1]库存总量!$H:$H,E2577&amp;G2577,[1]库存总量!$A:$A,"B")</f>
        <v>0</v>
      </c>
      <c r="V2577" s="12">
        <f t="shared" si="649"/>
        <v>0</v>
      </c>
      <c r="W2577">
        <f>SUMIFS([1]库存总量!$G:$G,[1]库存总量!$H:$H,E2577&amp;G2577,[1]库存总量!$A:$A,"K")</f>
        <v>0</v>
      </c>
      <c r="X2577" s="12">
        <f t="shared" si="650"/>
        <v>0</v>
      </c>
      <c r="Y2577">
        <f t="shared" si="651"/>
        <v>0</v>
      </c>
      <c r="Z2577" s="12">
        <f t="shared" si="652"/>
        <v>0</v>
      </c>
      <c r="AA2577">
        <f>(IF(ISERROR((IF(ISERROR(VLOOKUP(E2577&amp;G2577,'[1]采购入库货量(公司仓库)'!$A:$H,7,FALSE)),0,VLOOKUP(E2577&amp;G2577,'[1]采购入库货量(公司仓库)'!$A:$H,7,FALSE)))*L2577-(IF(ISERROR(VLOOKUP(E2577&amp;G2577,'[1]采购入库货量(公司仓库)'!$A:$H,8,FALSE)),0,VLOOKUP(E2577&amp;G2577,'[1]采购入库货量(公司仓库)'!$A:$H,8,FALSE)))),0,(IF(ISERROR(VLOOKUP(E2577&amp;G2577,'[1]采购入库货量(公司仓库)'!$A:$H,7,FALSE)),0,VLOOKUP(E2577&amp;G2577,'[1]采购入库货量(公司仓库)'!$A:$H,7,FALSE)))*L2577-(IF(ISERROR(VLOOKUP(E2577&amp;G2577,'[1]采购入库货量(公司仓库)'!$A:$H,8,FALSE)),0,VLOOKUP(E2577&amp;G2577,'[1]采购入库货量(公司仓库)'!$A:$H,8,FALSE)))))</f>
        <v>0</v>
      </c>
      <c r="AB2577">
        <f>SUMIF([1]销售数据!$B:$B,E2577&amp;G2577,[1]销售数据!$G:$G)</f>
        <v>0</v>
      </c>
      <c r="AC2577" s="12">
        <f t="shared" si="653"/>
        <v>0</v>
      </c>
      <c r="AD2577" t="str">
        <f t="shared" si="654"/>
        <v/>
      </c>
      <c r="AE2577">
        <f>SUMIF([1]销售数据!$B:$B,AD2577,[1]销售数据!$L:$L)</f>
        <v>0</v>
      </c>
      <c r="AF2577">
        <f>SUMIF([1]销售数据!$B:$B,AD2577,[1]销售数据!$K:$K)</f>
        <v>0</v>
      </c>
      <c r="AG2577">
        <f>SUMIF([1]销售数据!$B:$B,AD2577,[1]销售数据!$J:$J)</f>
        <v>0</v>
      </c>
      <c r="AH2577">
        <f>SUMIF([1]销售数据!$B:$B,AD2577,[1]销售数据!$I:$I)</f>
        <v>0</v>
      </c>
      <c r="AI2577">
        <f>SUMIF([1]销售数据!$B:$B,AD2577,[1]销售数据!$H:$H)</f>
        <v>0</v>
      </c>
      <c r="AJ2577" s="20">
        <f t="shared" si="655"/>
        <v>0</v>
      </c>
      <c r="AK2577">
        <f>SUMIF([1]发货店铺数!$B:$B,AD2577,[1]发货店铺数!$G:$G)</f>
        <v>0</v>
      </c>
      <c r="AL2577">
        <f>SUMIF([1]销售店铺数!$B:$B,AD2577,[1]销售店铺数!$G:$G)</f>
        <v>0</v>
      </c>
      <c r="AM2577">
        <f>SUMIF([1]销售店铺数!$B:$B,AD2577,[1]销售店铺数!$G:$G)</f>
        <v>0</v>
      </c>
      <c r="AN2577" s="20">
        <f t="shared" si="656"/>
        <v>0</v>
      </c>
      <c r="AO2577" s="20">
        <f t="shared" si="657"/>
        <v>0</v>
      </c>
      <c r="AP2577" s="20">
        <f t="shared" si="658"/>
        <v>0</v>
      </c>
      <c r="AQ2577" s="12">
        <f t="shared" si="659"/>
        <v>0</v>
      </c>
      <c r="AR2577" s="20">
        <f t="shared" si="660"/>
        <v>0</v>
      </c>
      <c r="AS2577" s="20">
        <f t="shared" si="661"/>
        <v>0</v>
      </c>
    </row>
    <row r="2578" spans="1:45">
      <c r="A2578"/>
      <c r="B2578"/>
      <c r="C2578"/>
      <c r="D2578"/>
      <c r="E2578"/>
      <c r="F2578"/>
      <c r="G2578"/>
      <c r="H2578"/>
      <c r="I2578"/>
      <c r="J2578"/>
      <c r="K2578"/>
      <c r="L2578"/>
      <c r="M2578" s="8" t="str">
        <f>IF(ISERROR( VLOOKUP(AD2578,'[1]采购入库货量(公司仓库)'!$A:$I,9,FALSE)),"", VLOOKUP(AD2578,'[1]采购入库货量(公司仓库)'!$A:$I,9,FALSE))</f>
        <v/>
      </c>
      <c r="N2578" s="8" t="str">
        <f>IF(ISERROR( VLOOKUP(AD2578,[1]批发上市日期!$A:$F,6,FALSE)),"",  VLOOKUP(AD2578,[1]批发上市日期!$A:$F,6,FALSE))</f>
        <v/>
      </c>
      <c r="O2578" s="48">
        <f>IF(ISERROR(VLOOKUP(E2578&amp;G2578,'[1]采购入库货量(公司仓库)'!$A:$I,7,FALSE)),0,VLOOKUP(E2578&amp;G2578,'[1]采购入库货量(公司仓库)'!$A:$I,7,FALSE))</f>
        <v>0</v>
      </c>
      <c r="P2578" s="12">
        <f t="shared" si="646"/>
        <v>0</v>
      </c>
      <c r="Q2578" s="14">
        <f>IF(ISERROR(VLOOKUP(E2578&amp;G2578,'[1]采购入库货量(公司仓库)'!$A:$I,8,FALSE)),0,VLOOKUP(E2578&amp;G2578,'[1]采购入库货量(公司仓库)'!$A:$I,8,FALSE))</f>
        <v>0</v>
      </c>
      <c r="R2578" s="12">
        <f t="shared" si="647"/>
        <v>0</v>
      </c>
      <c r="S2578">
        <f>SUMIF([1]库存总量!$H:$H,E2578&amp;G2578,[1]库存总量!$G:$G)</f>
        <v>0</v>
      </c>
      <c r="T2578" s="12">
        <f t="shared" si="648"/>
        <v>0</v>
      </c>
      <c r="U2578">
        <f>SUMIFS([1]库存总量!$G:$G,[1]库存总量!$H:$H,E2578&amp;G2578,[1]库存总量!$A:$A,"B")</f>
        <v>0</v>
      </c>
      <c r="V2578" s="12">
        <f t="shared" si="649"/>
        <v>0</v>
      </c>
      <c r="W2578">
        <f>SUMIFS([1]库存总量!$G:$G,[1]库存总量!$H:$H,E2578&amp;G2578,[1]库存总量!$A:$A,"K")</f>
        <v>0</v>
      </c>
      <c r="X2578" s="12">
        <f t="shared" si="650"/>
        <v>0</v>
      </c>
      <c r="Y2578">
        <f t="shared" si="651"/>
        <v>0</v>
      </c>
      <c r="Z2578" s="12">
        <f t="shared" si="652"/>
        <v>0</v>
      </c>
      <c r="AA2578">
        <f>(IF(ISERROR((IF(ISERROR(VLOOKUP(E2578&amp;G2578,'[1]采购入库货量(公司仓库)'!$A:$H,7,FALSE)),0,VLOOKUP(E2578&amp;G2578,'[1]采购入库货量(公司仓库)'!$A:$H,7,FALSE)))*L2578-(IF(ISERROR(VLOOKUP(E2578&amp;G2578,'[1]采购入库货量(公司仓库)'!$A:$H,8,FALSE)),0,VLOOKUP(E2578&amp;G2578,'[1]采购入库货量(公司仓库)'!$A:$H,8,FALSE)))),0,(IF(ISERROR(VLOOKUP(E2578&amp;G2578,'[1]采购入库货量(公司仓库)'!$A:$H,7,FALSE)),0,VLOOKUP(E2578&amp;G2578,'[1]采购入库货量(公司仓库)'!$A:$H,7,FALSE)))*L2578-(IF(ISERROR(VLOOKUP(E2578&amp;G2578,'[1]采购入库货量(公司仓库)'!$A:$H,8,FALSE)),0,VLOOKUP(E2578&amp;G2578,'[1]采购入库货量(公司仓库)'!$A:$H,8,FALSE)))))</f>
        <v>0</v>
      </c>
      <c r="AB2578">
        <f>SUMIF([1]销售数据!$B:$B,E2578&amp;G2578,[1]销售数据!$G:$G)</f>
        <v>0</v>
      </c>
      <c r="AC2578" s="12">
        <f t="shared" si="653"/>
        <v>0</v>
      </c>
      <c r="AD2578" t="str">
        <f t="shared" si="654"/>
        <v/>
      </c>
      <c r="AE2578">
        <f>SUMIF([1]销售数据!$B:$B,AD2578,[1]销售数据!$L:$L)</f>
        <v>0</v>
      </c>
      <c r="AF2578">
        <f>SUMIF([1]销售数据!$B:$B,AD2578,[1]销售数据!$K:$K)</f>
        <v>0</v>
      </c>
      <c r="AG2578">
        <f>SUMIF([1]销售数据!$B:$B,AD2578,[1]销售数据!$J:$J)</f>
        <v>0</v>
      </c>
      <c r="AH2578">
        <f>SUMIF([1]销售数据!$B:$B,AD2578,[1]销售数据!$I:$I)</f>
        <v>0</v>
      </c>
      <c r="AI2578">
        <f>SUMIF([1]销售数据!$B:$B,AD2578,[1]销售数据!$H:$H)</f>
        <v>0</v>
      </c>
      <c r="AJ2578" s="20">
        <f t="shared" si="655"/>
        <v>0</v>
      </c>
      <c r="AK2578">
        <f>SUMIF([1]发货店铺数!$B:$B,AD2578,[1]发货店铺数!$G:$G)</f>
        <v>0</v>
      </c>
      <c r="AL2578">
        <f>SUMIF([1]销售店铺数!$B:$B,AD2578,[1]销售店铺数!$G:$G)</f>
        <v>0</v>
      </c>
      <c r="AM2578">
        <f>SUMIF([1]销售店铺数!$B:$B,AD2578,[1]销售店铺数!$G:$G)</f>
        <v>0</v>
      </c>
      <c r="AN2578" s="20">
        <f t="shared" si="656"/>
        <v>0</v>
      </c>
      <c r="AO2578" s="20">
        <f t="shared" si="657"/>
        <v>0</v>
      </c>
      <c r="AP2578" s="20">
        <f t="shared" si="658"/>
        <v>0</v>
      </c>
      <c r="AQ2578" s="12">
        <f t="shared" si="659"/>
        <v>0</v>
      </c>
      <c r="AR2578" s="20">
        <f t="shared" si="660"/>
        <v>0</v>
      </c>
      <c r="AS2578" s="20">
        <f t="shared" si="661"/>
        <v>0</v>
      </c>
    </row>
    <row r="2579" spans="1:45">
      <c r="A2579"/>
      <c r="B2579"/>
      <c r="C2579"/>
      <c r="D2579"/>
      <c r="E2579"/>
      <c r="F2579"/>
      <c r="G2579"/>
      <c r="H2579"/>
      <c r="I2579"/>
      <c r="J2579"/>
      <c r="K2579"/>
      <c r="L2579"/>
      <c r="M2579" s="8" t="str">
        <f>IF(ISERROR( VLOOKUP(AD2579,'[1]采购入库货量(公司仓库)'!$A:$I,9,FALSE)),"", VLOOKUP(AD2579,'[1]采购入库货量(公司仓库)'!$A:$I,9,FALSE))</f>
        <v/>
      </c>
      <c r="N2579" s="8" t="str">
        <f>IF(ISERROR( VLOOKUP(AD2579,[1]批发上市日期!$A:$F,6,FALSE)),"",  VLOOKUP(AD2579,[1]批发上市日期!$A:$F,6,FALSE))</f>
        <v/>
      </c>
      <c r="O2579" s="48">
        <f>IF(ISERROR(VLOOKUP(E2579&amp;G2579,'[1]采购入库货量(公司仓库)'!$A:$I,7,FALSE)),0,VLOOKUP(E2579&amp;G2579,'[1]采购入库货量(公司仓库)'!$A:$I,7,FALSE))</f>
        <v>0</v>
      </c>
      <c r="P2579" s="12">
        <f t="shared" si="646"/>
        <v>0</v>
      </c>
      <c r="Q2579" s="14">
        <f>IF(ISERROR(VLOOKUP(E2579&amp;G2579,'[1]采购入库货量(公司仓库)'!$A:$I,8,FALSE)),0,VLOOKUP(E2579&amp;G2579,'[1]采购入库货量(公司仓库)'!$A:$I,8,FALSE))</f>
        <v>0</v>
      </c>
      <c r="R2579" s="12">
        <f t="shared" si="647"/>
        <v>0</v>
      </c>
      <c r="S2579">
        <f>SUMIF([1]库存总量!$H:$H,E2579&amp;G2579,[1]库存总量!$G:$G)</f>
        <v>0</v>
      </c>
      <c r="T2579" s="12">
        <f t="shared" si="648"/>
        <v>0</v>
      </c>
      <c r="U2579">
        <f>SUMIFS([1]库存总量!$G:$G,[1]库存总量!$H:$H,E2579&amp;G2579,[1]库存总量!$A:$A,"B")</f>
        <v>0</v>
      </c>
      <c r="V2579" s="12">
        <f t="shared" si="649"/>
        <v>0</v>
      </c>
      <c r="W2579">
        <f>SUMIFS([1]库存总量!$G:$G,[1]库存总量!$H:$H,E2579&amp;G2579,[1]库存总量!$A:$A,"K")</f>
        <v>0</v>
      </c>
      <c r="X2579" s="12">
        <f t="shared" si="650"/>
        <v>0</v>
      </c>
      <c r="Y2579">
        <f t="shared" si="651"/>
        <v>0</v>
      </c>
      <c r="Z2579" s="12">
        <f t="shared" si="652"/>
        <v>0</v>
      </c>
      <c r="AA2579">
        <f>(IF(ISERROR((IF(ISERROR(VLOOKUP(E2579&amp;G2579,'[1]采购入库货量(公司仓库)'!$A:$H,7,FALSE)),0,VLOOKUP(E2579&amp;G2579,'[1]采购入库货量(公司仓库)'!$A:$H,7,FALSE)))*L2579-(IF(ISERROR(VLOOKUP(E2579&amp;G2579,'[1]采购入库货量(公司仓库)'!$A:$H,8,FALSE)),0,VLOOKUP(E2579&amp;G2579,'[1]采购入库货量(公司仓库)'!$A:$H,8,FALSE)))),0,(IF(ISERROR(VLOOKUP(E2579&amp;G2579,'[1]采购入库货量(公司仓库)'!$A:$H,7,FALSE)),0,VLOOKUP(E2579&amp;G2579,'[1]采购入库货量(公司仓库)'!$A:$H,7,FALSE)))*L2579-(IF(ISERROR(VLOOKUP(E2579&amp;G2579,'[1]采购入库货量(公司仓库)'!$A:$H,8,FALSE)),0,VLOOKUP(E2579&amp;G2579,'[1]采购入库货量(公司仓库)'!$A:$H,8,FALSE)))))</f>
        <v>0</v>
      </c>
      <c r="AB2579">
        <f>SUMIF([1]销售数据!$B:$B,E2579&amp;G2579,[1]销售数据!$G:$G)</f>
        <v>0</v>
      </c>
      <c r="AC2579" s="12">
        <f t="shared" si="653"/>
        <v>0</v>
      </c>
      <c r="AD2579" t="str">
        <f t="shared" si="654"/>
        <v/>
      </c>
      <c r="AE2579">
        <f>SUMIF([1]销售数据!$B:$B,AD2579,[1]销售数据!$L:$L)</f>
        <v>0</v>
      </c>
      <c r="AF2579">
        <f>SUMIF([1]销售数据!$B:$B,AD2579,[1]销售数据!$K:$K)</f>
        <v>0</v>
      </c>
      <c r="AG2579">
        <f>SUMIF([1]销售数据!$B:$B,AD2579,[1]销售数据!$J:$J)</f>
        <v>0</v>
      </c>
      <c r="AH2579">
        <f>SUMIF([1]销售数据!$B:$B,AD2579,[1]销售数据!$I:$I)</f>
        <v>0</v>
      </c>
      <c r="AI2579">
        <f>SUMIF([1]销售数据!$B:$B,AD2579,[1]销售数据!$H:$H)</f>
        <v>0</v>
      </c>
      <c r="AJ2579" s="20">
        <f t="shared" si="655"/>
        <v>0</v>
      </c>
      <c r="AK2579">
        <f>SUMIF([1]发货店铺数!$B:$B,AD2579,[1]发货店铺数!$G:$G)</f>
        <v>0</v>
      </c>
      <c r="AL2579">
        <f>SUMIF([1]销售店铺数!$B:$B,AD2579,[1]销售店铺数!$G:$G)</f>
        <v>0</v>
      </c>
      <c r="AM2579">
        <f>SUMIF([1]销售店铺数!$B:$B,AD2579,[1]销售店铺数!$G:$G)</f>
        <v>0</v>
      </c>
      <c r="AN2579" s="20">
        <f t="shared" si="656"/>
        <v>0</v>
      </c>
      <c r="AO2579" s="20">
        <f t="shared" si="657"/>
        <v>0</v>
      </c>
      <c r="AP2579" s="20">
        <f t="shared" si="658"/>
        <v>0</v>
      </c>
      <c r="AQ2579" s="12">
        <f t="shared" si="659"/>
        <v>0</v>
      </c>
      <c r="AR2579" s="20">
        <f t="shared" si="660"/>
        <v>0</v>
      </c>
      <c r="AS2579" s="20">
        <f t="shared" si="661"/>
        <v>0</v>
      </c>
    </row>
    <row r="2580" spans="1:45">
      <c r="A2580"/>
      <c r="B2580"/>
      <c r="C2580"/>
      <c r="D2580"/>
      <c r="E2580"/>
      <c r="F2580"/>
      <c r="G2580"/>
      <c r="H2580"/>
      <c r="I2580"/>
      <c r="J2580"/>
      <c r="K2580"/>
      <c r="L2580"/>
      <c r="M2580" s="8" t="str">
        <f>IF(ISERROR( VLOOKUP(AD2580,'[1]采购入库货量(公司仓库)'!$A:$I,9,FALSE)),"", VLOOKUP(AD2580,'[1]采购入库货量(公司仓库)'!$A:$I,9,FALSE))</f>
        <v/>
      </c>
      <c r="N2580" s="8" t="str">
        <f>IF(ISERROR( VLOOKUP(AD2580,[1]批发上市日期!$A:$F,6,FALSE)),"",  VLOOKUP(AD2580,[1]批发上市日期!$A:$F,6,FALSE))</f>
        <v/>
      </c>
      <c r="O2580" s="48">
        <f>IF(ISERROR(VLOOKUP(E2580&amp;G2580,'[1]采购入库货量(公司仓库)'!$A:$I,7,FALSE)),0,VLOOKUP(E2580&amp;G2580,'[1]采购入库货量(公司仓库)'!$A:$I,7,FALSE))</f>
        <v>0</v>
      </c>
      <c r="P2580" s="12">
        <f t="shared" si="646"/>
        <v>0</v>
      </c>
      <c r="Q2580" s="14">
        <f>IF(ISERROR(VLOOKUP(E2580&amp;G2580,'[1]采购入库货量(公司仓库)'!$A:$I,8,FALSE)),0,VLOOKUP(E2580&amp;G2580,'[1]采购入库货量(公司仓库)'!$A:$I,8,FALSE))</f>
        <v>0</v>
      </c>
      <c r="R2580" s="12">
        <f t="shared" si="647"/>
        <v>0</v>
      </c>
      <c r="S2580">
        <f>SUMIF([1]库存总量!$H:$H,E2580&amp;G2580,[1]库存总量!$G:$G)</f>
        <v>0</v>
      </c>
      <c r="T2580" s="12">
        <f t="shared" si="648"/>
        <v>0</v>
      </c>
      <c r="U2580">
        <f>SUMIFS([1]库存总量!$G:$G,[1]库存总量!$H:$H,E2580&amp;G2580,[1]库存总量!$A:$A,"B")</f>
        <v>0</v>
      </c>
      <c r="V2580" s="12">
        <f t="shared" si="649"/>
        <v>0</v>
      </c>
      <c r="W2580">
        <f>SUMIFS([1]库存总量!$G:$G,[1]库存总量!$H:$H,E2580&amp;G2580,[1]库存总量!$A:$A,"K")</f>
        <v>0</v>
      </c>
      <c r="X2580" s="12">
        <f t="shared" si="650"/>
        <v>0</v>
      </c>
      <c r="Y2580">
        <f t="shared" si="651"/>
        <v>0</v>
      </c>
      <c r="Z2580" s="12">
        <f t="shared" si="652"/>
        <v>0</v>
      </c>
      <c r="AA2580">
        <f>(IF(ISERROR((IF(ISERROR(VLOOKUP(E2580&amp;G2580,'[1]采购入库货量(公司仓库)'!$A:$H,7,FALSE)),0,VLOOKUP(E2580&amp;G2580,'[1]采购入库货量(公司仓库)'!$A:$H,7,FALSE)))*L2580-(IF(ISERROR(VLOOKUP(E2580&amp;G2580,'[1]采购入库货量(公司仓库)'!$A:$H,8,FALSE)),0,VLOOKUP(E2580&amp;G2580,'[1]采购入库货量(公司仓库)'!$A:$H,8,FALSE)))),0,(IF(ISERROR(VLOOKUP(E2580&amp;G2580,'[1]采购入库货量(公司仓库)'!$A:$H,7,FALSE)),0,VLOOKUP(E2580&amp;G2580,'[1]采购入库货量(公司仓库)'!$A:$H,7,FALSE)))*L2580-(IF(ISERROR(VLOOKUP(E2580&amp;G2580,'[1]采购入库货量(公司仓库)'!$A:$H,8,FALSE)),0,VLOOKUP(E2580&amp;G2580,'[1]采购入库货量(公司仓库)'!$A:$H,8,FALSE)))))</f>
        <v>0</v>
      </c>
      <c r="AB2580">
        <f>SUMIF([1]销售数据!$B:$B,E2580&amp;G2580,[1]销售数据!$G:$G)</f>
        <v>0</v>
      </c>
      <c r="AC2580" s="12">
        <f t="shared" si="653"/>
        <v>0</v>
      </c>
      <c r="AD2580" t="str">
        <f t="shared" si="654"/>
        <v/>
      </c>
      <c r="AE2580">
        <f>SUMIF([1]销售数据!$B:$B,AD2580,[1]销售数据!$L:$L)</f>
        <v>0</v>
      </c>
      <c r="AF2580">
        <f>SUMIF([1]销售数据!$B:$B,AD2580,[1]销售数据!$K:$K)</f>
        <v>0</v>
      </c>
      <c r="AG2580">
        <f>SUMIF([1]销售数据!$B:$B,AD2580,[1]销售数据!$J:$J)</f>
        <v>0</v>
      </c>
      <c r="AH2580">
        <f>SUMIF([1]销售数据!$B:$B,AD2580,[1]销售数据!$I:$I)</f>
        <v>0</v>
      </c>
      <c r="AI2580">
        <f>SUMIF([1]销售数据!$B:$B,AD2580,[1]销售数据!$H:$H)</f>
        <v>0</v>
      </c>
      <c r="AJ2580" s="20">
        <f t="shared" si="655"/>
        <v>0</v>
      </c>
      <c r="AK2580">
        <f>SUMIF([1]发货店铺数!$B:$B,AD2580,[1]发货店铺数!$G:$G)</f>
        <v>0</v>
      </c>
      <c r="AL2580">
        <f>SUMIF([1]销售店铺数!$B:$B,AD2580,[1]销售店铺数!$G:$G)</f>
        <v>0</v>
      </c>
      <c r="AM2580">
        <f>SUMIF([1]销售店铺数!$B:$B,AD2580,[1]销售店铺数!$G:$G)</f>
        <v>0</v>
      </c>
      <c r="AN2580" s="20">
        <f t="shared" si="656"/>
        <v>0</v>
      </c>
      <c r="AO2580" s="20">
        <f t="shared" si="657"/>
        <v>0</v>
      </c>
      <c r="AP2580" s="20">
        <f t="shared" si="658"/>
        <v>0</v>
      </c>
      <c r="AQ2580" s="12">
        <f t="shared" si="659"/>
        <v>0</v>
      </c>
      <c r="AR2580" s="20">
        <f t="shared" si="660"/>
        <v>0</v>
      </c>
      <c r="AS2580" s="20">
        <f t="shared" si="661"/>
        <v>0</v>
      </c>
    </row>
    <row r="2581" spans="1:45">
      <c r="A2581"/>
      <c r="B2581"/>
      <c r="C2581"/>
      <c r="D2581"/>
      <c r="E2581"/>
      <c r="F2581"/>
      <c r="G2581"/>
      <c r="H2581"/>
      <c r="I2581"/>
      <c r="J2581"/>
      <c r="K2581"/>
      <c r="L2581"/>
      <c r="M2581" s="8" t="str">
        <f>IF(ISERROR( VLOOKUP(AD2581,'[1]采购入库货量(公司仓库)'!$A:$I,9,FALSE)),"", VLOOKUP(AD2581,'[1]采购入库货量(公司仓库)'!$A:$I,9,FALSE))</f>
        <v/>
      </c>
      <c r="N2581" s="8" t="str">
        <f>IF(ISERROR( VLOOKUP(AD2581,[1]批发上市日期!$A:$F,6,FALSE)),"",  VLOOKUP(AD2581,[1]批发上市日期!$A:$F,6,FALSE))</f>
        <v/>
      </c>
      <c r="O2581" s="48">
        <f>IF(ISERROR(VLOOKUP(E2581&amp;G2581,'[1]采购入库货量(公司仓库)'!$A:$I,7,FALSE)),0,VLOOKUP(E2581&amp;G2581,'[1]采购入库货量(公司仓库)'!$A:$I,7,FALSE))</f>
        <v>0</v>
      </c>
      <c r="P2581" s="12">
        <f t="shared" si="646"/>
        <v>0</v>
      </c>
      <c r="Q2581" s="14">
        <f>IF(ISERROR(VLOOKUP(E2581&amp;G2581,'[1]采购入库货量(公司仓库)'!$A:$I,8,FALSE)),0,VLOOKUP(E2581&amp;G2581,'[1]采购入库货量(公司仓库)'!$A:$I,8,FALSE))</f>
        <v>0</v>
      </c>
      <c r="R2581" s="12">
        <f t="shared" si="647"/>
        <v>0</v>
      </c>
      <c r="S2581">
        <f>SUMIF([1]库存总量!$H:$H,E2581&amp;G2581,[1]库存总量!$G:$G)</f>
        <v>0</v>
      </c>
      <c r="T2581" s="12">
        <f t="shared" si="648"/>
        <v>0</v>
      </c>
      <c r="U2581">
        <f>SUMIFS([1]库存总量!$G:$G,[1]库存总量!$H:$H,E2581&amp;G2581,[1]库存总量!$A:$A,"B")</f>
        <v>0</v>
      </c>
      <c r="V2581" s="12">
        <f t="shared" si="649"/>
        <v>0</v>
      </c>
      <c r="W2581">
        <f>SUMIFS([1]库存总量!$G:$G,[1]库存总量!$H:$H,E2581&amp;G2581,[1]库存总量!$A:$A,"K")</f>
        <v>0</v>
      </c>
      <c r="X2581" s="12">
        <f t="shared" si="650"/>
        <v>0</v>
      </c>
      <c r="Y2581">
        <f t="shared" si="651"/>
        <v>0</v>
      </c>
      <c r="Z2581" s="12">
        <f t="shared" si="652"/>
        <v>0</v>
      </c>
      <c r="AA2581">
        <f>(IF(ISERROR((IF(ISERROR(VLOOKUP(E2581&amp;G2581,'[1]采购入库货量(公司仓库)'!$A:$H,7,FALSE)),0,VLOOKUP(E2581&amp;G2581,'[1]采购入库货量(公司仓库)'!$A:$H,7,FALSE)))*L2581-(IF(ISERROR(VLOOKUP(E2581&amp;G2581,'[1]采购入库货量(公司仓库)'!$A:$H,8,FALSE)),0,VLOOKUP(E2581&amp;G2581,'[1]采购入库货量(公司仓库)'!$A:$H,8,FALSE)))),0,(IF(ISERROR(VLOOKUP(E2581&amp;G2581,'[1]采购入库货量(公司仓库)'!$A:$H,7,FALSE)),0,VLOOKUP(E2581&amp;G2581,'[1]采购入库货量(公司仓库)'!$A:$H,7,FALSE)))*L2581-(IF(ISERROR(VLOOKUP(E2581&amp;G2581,'[1]采购入库货量(公司仓库)'!$A:$H,8,FALSE)),0,VLOOKUP(E2581&amp;G2581,'[1]采购入库货量(公司仓库)'!$A:$H,8,FALSE)))))</f>
        <v>0</v>
      </c>
      <c r="AB2581">
        <f>SUMIF([1]销售数据!$B:$B,E2581&amp;G2581,[1]销售数据!$G:$G)</f>
        <v>0</v>
      </c>
      <c r="AC2581" s="12">
        <f t="shared" si="653"/>
        <v>0</v>
      </c>
      <c r="AD2581" t="str">
        <f t="shared" si="654"/>
        <v/>
      </c>
      <c r="AE2581">
        <f>SUMIF([1]销售数据!$B:$B,AD2581,[1]销售数据!$L:$L)</f>
        <v>0</v>
      </c>
      <c r="AF2581">
        <f>SUMIF([1]销售数据!$B:$B,AD2581,[1]销售数据!$K:$K)</f>
        <v>0</v>
      </c>
      <c r="AG2581">
        <f>SUMIF([1]销售数据!$B:$B,AD2581,[1]销售数据!$J:$J)</f>
        <v>0</v>
      </c>
      <c r="AH2581">
        <f>SUMIF([1]销售数据!$B:$B,AD2581,[1]销售数据!$I:$I)</f>
        <v>0</v>
      </c>
      <c r="AI2581">
        <f>SUMIF([1]销售数据!$B:$B,AD2581,[1]销售数据!$H:$H)</f>
        <v>0</v>
      </c>
      <c r="AJ2581" s="20">
        <f t="shared" si="655"/>
        <v>0</v>
      </c>
      <c r="AK2581">
        <f>SUMIF([1]发货店铺数!$B:$B,AD2581,[1]发货店铺数!$G:$G)</f>
        <v>0</v>
      </c>
      <c r="AL2581">
        <f>SUMIF([1]销售店铺数!$B:$B,AD2581,[1]销售店铺数!$G:$G)</f>
        <v>0</v>
      </c>
      <c r="AM2581">
        <f>SUMIF([1]销售店铺数!$B:$B,AD2581,[1]销售店铺数!$G:$G)</f>
        <v>0</v>
      </c>
      <c r="AN2581" s="20">
        <f t="shared" si="656"/>
        <v>0</v>
      </c>
      <c r="AO2581" s="20">
        <f t="shared" si="657"/>
        <v>0</v>
      </c>
      <c r="AP2581" s="20">
        <f t="shared" si="658"/>
        <v>0</v>
      </c>
      <c r="AQ2581" s="12">
        <f t="shared" si="659"/>
        <v>0</v>
      </c>
      <c r="AR2581" s="20">
        <f t="shared" si="660"/>
        <v>0</v>
      </c>
      <c r="AS2581" s="20">
        <f t="shared" si="661"/>
        <v>0</v>
      </c>
    </row>
    <row r="2582" spans="1:45">
      <c r="A2582"/>
      <c r="B2582"/>
      <c r="C2582"/>
      <c r="D2582"/>
      <c r="E2582"/>
      <c r="F2582"/>
      <c r="G2582"/>
      <c r="H2582"/>
      <c r="I2582"/>
      <c r="J2582"/>
      <c r="K2582"/>
      <c r="L2582"/>
      <c r="M2582" s="8" t="str">
        <f>IF(ISERROR( VLOOKUP(AD2582,'[1]采购入库货量(公司仓库)'!$A:$I,9,FALSE)),"", VLOOKUP(AD2582,'[1]采购入库货量(公司仓库)'!$A:$I,9,FALSE))</f>
        <v/>
      </c>
      <c r="N2582" s="8" t="str">
        <f>IF(ISERROR( VLOOKUP(AD2582,[1]批发上市日期!$A:$F,6,FALSE)),"",  VLOOKUP(AD2582,[1]批发上市日期!$A:$F,6,FALSE))</f>
        <v/>
      </c>
      <c r="O2582" s="48">
        <f>IF(ISERROR(VLOOKUP(E2582&amp;G2582,'[1]采购入库货量(公司仓库)'!$A:$I,7,FALSE)),0,VLOOKUP(E2582&amp;G2582,'[1]采购入库货量(公司仓库)'!$A:$I,7,FALSE))</f>
        <v>0</v>
      </c>
      <c r="P2582" s="12">
        <f t="shared" si="646"/>
        <v>0</v>
      </c>
      <c r="Q2582" s="14">
        <f>IF(ISERROR(VLOOKUP(E2582&amp;G2582,'[1]采购入库货量(公司仓库)'!$A:$I,8,FALSE)),0,VLOOKUP(E2582&amp;G2582,'[1]采购入库货量(公司仓库)'!$A:$I,8,FALSE))</f>
        <v>0</v>
      </c>
      <c r="R2582" s="12">
        <f t="shared" si="647"/>
        <v>0</v>
      </c>
      <c r="S2582">
        <f>SUMIF([1]库存总量!$H:$H,E2582&amp;G2582,[1]库存总量!$G:$G)</f>
        <v>0</v>
      </c>
      <c r="T2582" s="12">
        <f t="shared" si="648"/>
        <v>0</v>
      </c>
      <c r="U2582">
        <f>SUMIFS([1]库存总量!$G:$G,[1]库存总量!$H:$H,E2582&amp;G2582,[1]库存总量!$A:$A,"B")</f>
        <v>0</v>
      </c>
      <c r="V2582" s="12">
        <f t="shared" si="649"/>
        <v>0</v>
      </c>
      <c r="W2582">
        <f>SUMIFS([1]库存总量!$G:$G,[1]库存总量!$H:$H,E2582&amp;G2582,[1]库存总量!$A:$A,"K")</f>
        <v>0</v>
      </c>
      <c r="X2582" s="12">
        <f t="shared" si="650"/>
        <v>0</v>
      </c>
      <c r="Y2582">
        <f t="shared" si="651"/>
        <v>0</v>
      </c>
      <c r="Z2582" s="12">
        <f t="shared" si="652"/>
        <v>0</v>
      </c>
      <c r="AA2582">
        <f>(IF(ISERROR((IF(ISERROR(VLOOKUP(E2582&amp;G2582,'[1]采购入库货量(公司仓库)'!$A:$H,7,FALSE)),0,VLOOKUP(E2582&amp;G2582,'[1]采购入库货量(公司仓库)'!$A:$H,7,FALSE)))*L2582-(IF(ISERROR(VLOOKUP(E2582&amp;G2582,'[1]采购入库货量(公司仓库)'!$A:$H,8,FALSE)),0,VLOOKUP(E2582&amp;G2582,'[1]采购入库货量(公司仓库)'!$A:$H,8,FALSE)))),0,(IF(ISERROR(VLOOKUP(E2582&amp;G2582,'[1]采购入库货量(公司仓库)'!$A:$H,7,FALSE)),0,VLOOKUP(E2582&amp;G2582,'[1]采购入库货量(公司仓库)'!$A:$H,7,FALSE)))*L2582-(IF(ISERROR(VLOOKUP(E2582&amp;G2582,'[1]采购入库货量(公司仓库)'!$A:$H,8,FALSE)),0,VLOOKUP(E2582&amp;G2582,'[1]采购入库货量(公司仓库)'!$A:$H,8,FALSE)))))</f>
        <v>0</v>
      </c>
      <c r="AB2582">
        <f>SUMIF([1]销售数据!$B:$B,E2582&amp;G2582,[1]销售数据!$G:$G)</f>
        <v>0</v>
      </c>
      <c r="AC2582" s="12">
        <f t="shared" si="653"/>
        <v>0</v>
      </c>
      <c r="AD2582" t="str">
        <f t="shared" si="654"/>
        <v/>
      </c>
      <c r="AE2582">
        <f>SUMIF([1]销售数据!$B:$B,AD2582,[1]销售数据!$L:$L)</f>
        <v>0</v>
      </c>
      <c r="AF2582">
        <f>SUMIF([1]销售数据!$B:$B,AD2582,[1]销售数据!$K:$K)</f>
        <v>0</v>
      </c>
      <c r="AG2582">
        <f>SUMIF([1]销售数据!$B:$B,AD2582,[1]销售数据!$J:$J)</f>
        <v>0</v>
      </c>
      <c r="AH2582">
        <f>SUMIF([1]销售数据!$B:$B,AD2582,[1]销售数据!$I:$I)</f>
        <v>0</v>
      </c>
      <c r="AI2582">
        <f>SUMIF([1]销售数据!$B:$B,AD2582,[1]销售数据!$H:$H)</f>
        <v>0</v>
      </c>
      <c r="AJ2582" s="20">
        <f t="shared" si="655"/>
        <v>0</v>
      </c>
      <c r="AK2582">
        <f>SUMIF([1]发货店铺数!$B:$B,AD2582,[1]发货店铺数!$G:$G)</f>
        <v>0</v>
      </c>
      <c r="AL2582">
        <f>SUMIF([1]销售店铺数!$B:$B,AD2582,[1]销售店铺数!$G:$G)</f>
        <v>0</v>
      </c>
      <c r="AM2582">
        <f>SUMIF([1]销售店铺数!$B:$B,AD2582,[1]销售店铺数!$G:$G)</f>
        <v>0</v>
      </c>
      <c r="AN2582" s="20">
        <f t="shared" si="656"/>
        <v>0</v>
      </c>
      <c r="AO2582" s="20">
        <f t="shared" si="657"/>
        <v>0</v>
      </c>
      <c r="AP2582" s="20">
        <f t="shared" si="658"/>
        <v>0</v>
      </c>
      <c r="AQ2582" s="12">
        <f t="shared" si="659"/>
        <v>0</v>
      </c>
      <c r="AR2582" s="20">
        <f t="shared" si="660"/>
        <v>0</v>
      </c>
      <c r="AS2582" s="20">
        <f t="shared" si="661"/>
        <v>0</v>
      </c>
    </row>
    <row r="2583" spans="1:45">
      <c r="A2583"/>
      <c r="B2583"/>
      <c r="C2583"/>
      <c r="D2583"/>
      <c r="E2583"/>
      <c r="F2583"/>
      <c r="G2583"/>
      <c r="H2583"/>
      <c r="I2583"/>
      <c r="J2583"/>
      <c r="K2583"/>
      <c r="L2583"/>
      <c r="M2583" s="8" t="str">
        <f>IF(ISERROR( VLOOKUP(AD2583,'[1]采购入库货量(公司仓库)'!$A:$I,9,FALSE)),"", VLOOKUP(AD2583,'[1]采购入库货量(公司仓库)'!$A:$I,9,FALSE))</f>
        <v/>
      </c>
      <c r="N2583" s="8" t="str">
        <f>IF(ISERROR( VLOOKUP(AD2583,[1]批发上市日期!$A:$F,6,FALSE)),"",  VLOOKUP(AD2583,[1]批发上市日期!$A:$F,6,FALSE))</f>
        <v/>
      </c>
      <c r="O2583" s="48">
        <f>IF(ISERROR(VLOOKUP(E2583&amp;G2583,'[1]采购入库货量(公司仓库)'!$A:$I,7,FALSE)),0,VLOOKUP(E2583&amp;G2583,'[1]采购入库货量(公司仓库)'!$A:$I,7,FALSE))</f>
        <v>0</v>
      </c>
      <c r="P2583" s="12">
        <f t="shared" si="646"/>
        <v>0</v>
      </c>
      <c r="Q2583" s="14">
        <f>IF(ISERROR(VLOOKUP(E2583&amp;G2583,'[1]采购入库货量(公司仓库)'!$A:$I,8,FALSE)),0,VLOOKUP(E2583&amp;G2583,'[1]采购入库货量(公司仓库)'!$A:$I,8,FALSE))</f>
        <v>0</v>
      </c>
      <c r="R2583" s="12">
        <f t="shared" si="647"/>
        <v>0</v>
      </c>
      <c r="S2583">
        <f>SUMIF([1]库存总量!$H:$H,E2583&amp;G2583,[1]库存总量!$G:$G)</f>
        <v>0</v>
      </c>
      <c r="T2583" s="12">
        <f t="shared" si="648"/>
        <v>0</v>
      </c>
      <c r="U2583">
        <f>SUMIFS([1]库存总量!$G:$G,[1]库存总量!$H:$H,E2583&amp;G2583,[1]库存总量!$A:$A,"B")</f>
        <v>0</v>
      </c>
      <c r="V2583" s="12">
        <f t="shared" si="649"/>
        <v>0</v>
      </c>
      <c r="W2583">
        <f>SUMIFS([1]库存总量!$G:$G,[1]库存总量!$H:$H,E2583&amp;G2583,[1]库存总量!$A:$A,"K")</f>
        <v>0</v>
      </c>
      <c r="X2583" s="12">
        <f t="shared" si="650"/>
        <v>0</v>
      </c>
      <c r="Y2583">
        <f t="shared" si="651"/>
        <v>0</v>
      </c>
      <c r="Z2583" s="12">
        <f t="shared" si="652"/>
        <v>0</v>
      </c>
      <c r="AA2583">
        <f>(IF(ISERROR((IF(ISERROR(VLOOKUP(E2583&amp;G2583,'[1]采购入库货量(公司仓库)'!$A:$H,7,FALSE)),0,VLOOKUP(E2583&amp;G2583,'[1]采购入库货量(公司仓库)'!$A:$H,7,FALSE)))*L2583-(IF(ISERROR(VLOOKUP(E2583&amp;G2583,'[1]采购入库货量(公司仓库)'!$A:$H,8,FALSE)),0,VLOOKUP(E2583&amp;G2583,'[1]采购入库货量(公司仓库)'!$A:$H,8,FALSE)))),0,(IF(ISERROR(VLOOKUP(E2583&amp;G2583,'[1]采购入库货量(公司仓库)'!$A:$H,7,FALSE)),0,VLOOKUP(E2583&amp;G2583,'[1]采购入库货量(公司仓库)'!$A:$H,7,FALSE)))*L2583-(IF(ISERROR(VLOOKUP(E2583&amp;G2583,'[1]采购入库货量(公司仓库)'!$A:$H,8,FALSE)),0,VLOOKUP(E2583&amp;G2583,'[1]采购入库货量(公司仓库)'!$A:$H,8,FALSE)))))</f>
        <v>0</v>
      </c>
      <c r="AB2583">
        <f>SUMIF([1]销售数据!$B:$B,E2583&amp;G2583,[1]销售数据!$G:$G)</f>
        <v>0</v>
      </c>
      <c r="AC2583" s="12">
        <f t="shared" si="653"/>
        <v>0</v>
      </c>
      <c r="AD2583" t="str">
        <f t="shared" si="654"/>
        <v/>
      </c>
      <c r="AE2583">
        <f>SUMIF([1]销售数据!$B:$B,AD2583,[1]销售数据!$L:$L)</f>
        <v>0</v>
      </c>
      <c r="AF2583">
        <f>SUMIF([1]销售数据!$B:$B,AD2583,[1]销售数据!$K:$K)</f>
        <v>0</v>
      </c>
      <c r="AG2583">
        <f>SUMIF([1]销售数据!$B:$B,AD2583,[1]销售数据!$J:$J)</f>
        <v>0</v>
      </c>
      <c r="AH2583">
        <f>SUMIF([1]销售数据!$B:$B,AD2583,[1]销售数据!$I:$I)</f>
        <v>0</v>
      </c>
      <c r="AI2583">
        <f>SUMIF([1]销售数据!$B:$B,AD2583,[1]销售数据!$H:$H)</f>
        <v>0</v>
      </c>
      <c r="AJ2583" s="20">
        <f t="shared" si="655"/>
        <v>0</v>
      </c>
      <c r="AK2583">
        <f>SUMIF([1]发货店铺数!$B:$B,AD2583,[1]发货店铺数!$G:$G)</f>
        <v>0</v>
      </c>
      <c r="AL2583">
        <f>SUMIF([1]销售店铺数!$B:$B,AD2583,[1]销售店铺数!$G:$G)</f>
        <v>0</v>
      </c>
      <c r="AM2583">
        <f>SUMIF([1]销售店铺数!$B:$B,AD2583,[1]销售店铺数!$G:$G)</f>
        <v>0</v>
      </c>
      <c r="AN2583" s="20">
        <f t="shared" si="656"/>
        <v>0</v>
      </c>
      <c r="AO2583" s="20">
        <f t="shared" si="657"/>
        <v>0</v>
      </c>
      <c r="AP2583" s="20">
        <f t="shared" si="658"/>
        <v>0</v>
      </c>
      <c r="AQ2583" s="12">
        <f t="shared" si="659"/>
        <v>0</v>
      </c>
      <c r="AR2583" s="20">
        <f t="shared" si="660"/>
        <v>0</v>
      </c>
      <c r="AS2583" s="20">
        <f t="shared" si="661"/>
        <v>0</v>
      </c>
    </row>
    <row r="2584" spans="1:45">
      <c r="A2584"/>
      <c r="B2584"/>
      <c r="C2584"/>
      <c r="D2584"/>
      <c r="E2584"/>
      <c r="F2584"/>
      <c r="G2584"/>
      <c r="H2584"/>
      <c r="I2584"/>
      <c r="J2584"/>
      <c r="K2584"/>
      <c r="L2584"/>
      <c r="M2584" s="8" t="str">
        <f>IF(ISERROR( VLOOKUP(AD2584,'[1]采购入库货量(公司仓库)'!$A:$I,9,FALSE)),"", VLOOKUP(AD2584,'[1]采购入库货量(公司仓库)'!$A:$I,9,FALSE))</f>
        <v/>
      </c>
      <c r="N2584" s="8" t="str">
        <f>IF(ISERROR( VLOOKUP(AD2584,[1]批发上市日期!$A:$F,6,FALSE)),"",  VLOOKUP(AD2584,[1]批发上市日期!$A:$F,6,FALSE))</f>
        <v/>
      </c>
      <c r="O2584" s="48">
        <f>IF(ISERROR(VLOOKUP(E2584&amp;G2584,'[1]采购入库货量(公司仓库)'!$A:$I,7,FALSE)),0,VLOOKUP(E2584&amp;G2584,'[1]采购入库货量(公司仓库)'!$A:$I,7,FALSE))</f>
        <v>0</v>
      </c>
      <c r="P2584" s="12">
        <f t="shared" si="646"/>
        <v>0</v>
      </c>
      <c r="Q2584" s="14">
        <f>IF(ISERROR(VLOOKUP(E2584&amp;G2584,'[1]采购入库货量(公司仓库)'!$A:$I,8,FALSE)),0,VLOOKUP(E2584&amp;G2584,'[1]采购入库货量(公司仓库)'!$A:$I,8,FALSE))</f>
        <v>0</v>
      </c>
      <c r="R2584" s="12">
        <f t="shared" si="647"/>
        <v>0</v>
      </c>
      <c r="S2584">
        <f>SUMIF([1]库存总量!$H:$H,E2584&amp;G2584,[1]库存总量!$G:$G)</f>
        <v>0</v>
      </c>
      <c r="T2584" s="12">
        <f t="shared" si="648"/>
        <v>0</v>
      </c>
      <c r="U2584">
        <f>SUMIFS([1]库存总量!$G:$G,[1]库存总量!$H:$H,E2584&amp;G2584,[1]库存总量!$A:$A,"B")</f>
        <v>0</v>
      </c>
      <c r="V2584" s="12">
        <f t="shared" si="649"/>
        <v>0</v>
      </c>
      <c r="W2584">
        <f>SUMIFS([1]库存总量!$G:$G,[1]库存总量!$H:$H,E2584&amp;G2584,[1]库存总量!$A:$A,"K")</f>
        <v>0</v>
      </c>
      <c r="X2584" s="12">
        <f t="shared" si="650"/>
        <v>0</v>
      </c>
      <c r="Y2584">
        <f t="shared" si="651"/>
        <v>0</v>
      </c>
      <c r="Z2584" s="12">
        <f t="shared" si="652"/>
        <v>0</v>
      </c>
      <c r="AA2584">
        <f>(IF(ISERROR((IF(ISERROR(VLOOKUP(E2584&amp;G2584,'[1]采购入库货量(公司仓库)'!$A:$H,7,FALSE)),0,VLOOKUP(E2584&amp;G2584,'[1]采购入库货量(公司仓库)'!$A:$H,7,FALSE)))*L2584-(IF(ISERROR(VLOOKUP(E2584&amp;G2584,'[1]采购入库货量(公司仓库)'!$A:$H,8,FALSE)),0,VLOOKUP(E2584&amp;G2584,'[1]采购入库货量(公司仓库)'!$A:$H,8,FALSE)))),0,(IF(ISERROR(VLOOKUP(E2584&amp;G2584,'[1]采购入库货量(公司仓库)'!$A:$H,7,FALSE)),0,VLOOKUP(E2584&amp;G2584,'[1]采购入库货量(公司仓库)'!$A:$H,7,FALSE)))*L2584-(IF(ISERROR(VLOOKUP(E2584&amp;G2584,'[1]采购入库货量(公司仓库)'!$A:$H,8,FALSE)),0,VLOOKUP(E2584&amp;G2584,'[1]采购入库货量(公司仓库)'!$A:$H,8,FALSE)))))</f>
        <v>0</v>
      </c>
      <c r="AB2584">
        <f>SUMIF([1]销售数据!$B:$B,E2584&amp;G2584,[1]销售数据!$G:$G)</f>
        <v>0</v>
      </c>
      <c r="AC2584" s="12">
        <f t="shared" si="653"/>
        <v>0</v>
      </c>
      <c r="AD2584" t="str">
        <f t="shared" si="654"/>
        <v/>
      </c>
      <c r="AE2584">
        <f>SUMIF([1]销售数据!$B:$B,AD2584,[1]销售数据!$L:$L)</f>
        <v>0</v>
      </c>
      <c r="AF2584">
        <f>SUMIF([1]销售数据!$B:$B,AD2584,[1]销售数据!$K:$K)</f>
        <v>0</v>
      </c>
      <c r="AG2584">
        <f>SUMIF([1]销售数据!$B:$B,AD2584,[1]销售数据!$J:$J)</f>
        <v>0</v>
      </c>
      <c r="AH2584">
        <f>SUMIF([1]销售数据!$B:$B,AD2584,[1]销售数据!$I:$I)</f>
        <v>0</v>
      </c>
      <c r="AI2584">
        <f>SUMIF([1]销售数据!$B:$B,AD2584,[1]销售数据!$H:$H)</f>
        <v>0</v>
      </c>
      <c r="AJ2584" s="20">
        <f t="shared" si="655"/>
        <v>0</v>
      </c>
      <c r="AK2584">
        <f>SUMIF([1]发货店铺数!$B:$B,AD2584,[1]发货店铺数!$G:$G)</f>
        <v>0</v>
      </c>
      <c r="AL2584">
        <f>SUMIF([1]销售店铺数!$B:$B,AD2584,[1]销售店铺数!$G:$G)</f>
        <v>0</v>
      </c>
      <c r="AM2584">
        <f>SUMIF([1]销售店铺数!$B:$B,AD2584,[1]销售店铺数!$G:$G)</f>
        <v>0</v>
      </c>
      <c r="AN2584" s="20">
        <f t="shared" si="656"/>
        <v>0</v>
      </c>
      <c r="AO2584" s="20">
        <f t="shared" si="657"/>
        <v>0</v>
      </c>
      <c r="AP2584" s="20">
        <f t="shared" si="658"/>
        <v>0</v>
      </c>
      <c r="AQ2584" s="12">
        <f t="shared" si="659"/>
        <v>0</v>
      </c>
      <c r="AR2584" s="20">
        <f t="shared" si="660"/>
        <v>0</v>
      </c>
      <c r="AS2584" s="20">
        <f t="shared" si="661"/>
        <v>0</v>
      </c>
    </row>
    <row r="2585" spans="1:45">
      <c r="A2585"/>
      <c r="B2585"/>
      <c r="C2585"/>
      <c r="D2585"/>
      <c r="E2585"/>
      <c r="F2585"/>
      <c r="G2585"/>
      <c r="H2585"/>
      <c r="I2585"/>
      <c r="J2585"/>
      <c r="K2585"/>
      <c r="L2585"/>
      <c r="M2585" s="8" t="str">
        <f>IF(ISERROR( VLOOKUP(AD2585,'[1]采购入库货量(公司仓库)'!$A:$I,9,FALSE)),"", VLOOKUP(AD2585,'[1]采购入库货量(公司仓库)'!$A:$I,9,FALSE))</f>
        <v/>
      </c>
      <c r="N2585" s="8" t="str">
        <f>IF(ISERROR( VLOOKUP(AD2585,[1]批发上市日期!$A:$F,6,FALSE)),"",  VLOOKUP(AD2585,[1]批发上市日期!$A:$F,6,FALSE))</f>
        <v/>
      </c>
      <c r="O2585" s="48">
        <f>IF(ISERROR(VLOOKUP(E2585&amp;G2585,'[1]采购入库货量(公司仓库)'!$A:$I,7,FALSE)),0,VLOOKUP(E2585&amp;G2585,'[1]采购入库货量(公司仓库)'!$A:$I,7,FALSE))</f>
        <v>0</v>
      </c>
      <c r="P2585" s="12">
        <f t="shared" si="646"/>
        <v>0</v>
      </c>
      <c r="Q2585" s="14">
        <f>IF(ISERROR(VLOOKUP(E2585&amp;G2585,'[1]采购入库货量(公司仓库)'!$A:$I,8,FALSE)),0,VLOOKUP(E2585&amp;G2585,'[1]采购入库货量(公司仓库)'!$A:$I,8,FALSE))</f>
        <v>0</v>
      </c>
      <c r="R2585" s="12">
        <f t="shared" si="647"/>
        <v>0</v>
      </c>
      <c r="S2585">
        <f>SUMIF([1]库存总量!$H:$H,E2585&amp;G2585,[1]库存总量!$G:$G)</f>
        <v>0</v>
      </c>
      <c r="T2585" s="12">
        <f t="shared" si="648"/>
        <v>0</v>
      </c>
      <c r="U2585">
        <f>SUMIFS([1]库存总量!$G:$G,[1]库存总量!$H:$H,E2585&amp;G2585,[1]库存总量!$A:$A,"B")</f>
        <v>0</v>
      </c>
      <c r="V2585" s="12">
        <f t="shared" si="649"/>
        <v>0</v>
      </c>
      <c r="W2585">
        <f>SUMIFS([1]库存总量!$G:$G,[1]库存总量!$H:$H,E2585&amp;G2585,[1]库存总量!$A:$A,"K")</f>
        <v>0</v>
      </c>
      <c r="X2585" s="12">
        <f t="shared" si="650"/>
        <v>0</v>
      </c>
      <c r="Y2585">
        <f t="shared" si="651"/>
        <v>0</v>
      </c>
      <c r="Z2585" s="12">
        <f t="shared" si="652"/>
        <v>0</v>
      </c>
      <c r="AA2585">
        <f>(IF(ISERROR((IF(ISERROR(VLOOKUP(E2585&amp;G2585,'[1]采购入库货量(公司仓库)'!$A:$H,7,FALSE)),0,VLOOKUP(E2585&amp;G2585,'[1]采购入库货量(公司仓库)'!$A:$H,7,FALSE)))*L2585-(IF(ISERROR(VLOOKUP(E2585&amp;G2585,'[1]采购入库货量(公司仓库)'!$A:$H,8,FALSE)),0,VLOOKUP(E2585&amp;G2585,'[1]采购入库货量(公司仓库)'!$A:$H,8,FALSE)))),0,(IF(ISERROR(VLOOKUP(E2585&amp;G2585,'[1]采购入库货量(公司仓库)'!$A:$H,7,FALSE)),0,VLOOKUP(E2585&amp;G2585,'[1]采购入库货量(公司仓库)'!$A:$H,7,FALSE)))*L2585-(IF(ISERROR(VLOOKUP(E2585&amp;G2585,'[1]采购入库货量(公司仓库)'!$A:$H,8,FALSE)),0,VLOOKUP(E2585&amp;G2585,'[1]采购入库货量(公司仓库)'!$A:$H,8,FALSE)))))</f>
        <v>0</v>
      </c>
      <c r="AB2585">
        <f>SUMIF([1]销售数据!$B:$B,E2585&amp;G2585,[1]销售数据!$G:$G)</f>
        <v>0</v>
      </c>
      <c r="AC2585" s="12">
        <f t="shared" si="653"/>
        <v>0</v>
      </c>
      <c r="AD2585" t="str">
        <f t="shared" si="654"/>
        <v/>
      </c>
      <c r="AE2585">
        <f>SUMIF([1]销售数据!$B:$B,AD2585,[1]销售数据!$L:$L)</f>
        <v>0</v>
      </c>
      <c r="AF2585">
        <f>SUMIF([1]销售数据!$B:$B,AD2585,[1]销售数据!$K:$K)</f>
        <v>0</v>
      </c>
      <c r="AG2585">
        <f>SUMIF([1]销售数据!$B:$B,AD2585,[1]销售数据!$J:$J)</f>
        <v>0</v>
      </c>
      <c r="AH2585">
        <f>SUMIF([1]销售数据!$B:$B,AD2585,[1]销售数据!$I:$I)</f>
        <v>0</v>
      </c>
      <c r="AI2585">
        <f>SUMIF([1]销售数据!$B:$B,AD2585,[1]销售数据!$H:$H)</f>
        <v>0</v>
      </c>
      <c r="AJ2585" s="20">
        <f t="shared" si="655"/>
        <v>0</v>
      </c>
      <c r="AK2585">
        <f>SUMIF([1]发货店铺数!$B:$B,AD2585,[1]发货店铺数!$G:$G)</f>
        <v>0</v>
      </c>
      <c r="AL2585">
        <f>SUMIF([1]销售店铺数!$B:$B,AD2585,[1]销售店铺数!$G:$G)</f>
        <v>0</v>
      </c>
      <c r="AM2585">
        <f>SUMIF([1]销售店铺数!$B:$B,AD2585,[1]销售店铺数!$G:$G)</f>
        <v>0</v>
      </c>
      <c r="AN2585" s="20">
        <f t="shared" si="656"/>
        <v>0</v>
      </c>
      <c r="AO2585" s="20">
        <f t="shared" si="657"/>
        <v>0</v>
      </c>
      <c r="AP2585" s="20">
        <f t="shared" si="658"/>
        <v>0</v>
      </c>
      <c r="AQ2585" s="12">
        <f t="shared" si="659"/>
        <v>0</v>
      </c>
      <c r="AR2585" s="20">
        <f t="shared" si="660"/>
        <v>0</v>
      </c>
      <c r="AS2585" s="20">
        <f t="shared" si="661"/>
        <v>0</v>
      </c>
    </row>
    <row r="2586" spans="1:45">
      <c r="A2586"/>
      <c r="B2586"/>
      <c r="C2586"/>
      <c r="D2586"/>
      <c r="E2586"/>
      <c r="F2586"/>
      <c r="G2586"/>
      <c r="H2586"/>
      <c r="I2586"/>
      <c r="J2586"/>
      <c r="K2586"/>
      <c r="L2586"/>
      <c r="M2586" s="8" t="str">
        <f>IF(ISERROR( VLOOKUP(AD2586,'[1]采购入库货量(公司仓库)'!$A:$I,9,FALSE)),"", VLOOKUP(AD2586,'[1]采购入库货量(公司仓库)'!$A:$I,9,FALSE))</f>
        <v/>
      </c>
      <c r="N2586" s="8" t="str">
        <f>IF(ISERROR( VLOOKUP(AD2586,[1]批发上市日期!$A:$F,6,FALSE)),"",  VLOOKUP(AD2586,[1]批发上市日期!$A:$F,6,FALSE))</f>
        <v/>
      </c>
      <c r="O2586" s="48">
        <f>IF(ISERROR(VLOOKUP(E2586&amp;G2586,'[1]采购入库货量(公司仓库)'!$A:$I,7,FALSE)),0,VLOOKUP(E2586&amp;G2586,'[1]采购入库货量(公司仓库)'!$A:$I,7,FALSE))</f>
        <v>0</v>
      </c>
      <c r="P2586" s="12">
        <f t="shared" si="646"/>
        <v>0</v>
      </c>
      <c r="Q2586" s="14">
        <f>IF(ISERROR(VLOOKUP(E2586&amp;G2586,'[1]采购入库货量(公司仓库)'!$A:$I,8,FALSE)),0,VLOOKUP(E2586&amp;G2586,'[1]采购入库货量(公司仓库)'!$A:$I,8,FALSE))</f>
        <v>0</v>
      </c>
      <c r="R2586" s="12">
        <f t="shared" si="647"/>
        <v>0</v>
      </c>
      <c r="S2586">
        <f>SUMIF([1]库存总量!$H:$H,E2586&amp;G2586,[1]库存总量!$G:$G)</f>
        <v>0</v>
      </c>
      <c r="T2586" s="12">
        <f t="shared" si="648"/>
        <v>0</v>
      </c>
      <c r="U2586">
        <f>SUMIFS([1]库存总量!$G:$G,[1]库存总量!$H:$H,E2586&amp;G2586,[1]库存总量!$A:$A,"B")</f>
        <v>0</v>
      </c>
      <c r="V2586" s="12">
        <f t="shared" si="649"/>
        <v>0</v>
      </c>
      <c r="W2586">
        <f>SUMIFS([1]库存总量!$G:$G,[1]库存总量!$H:$H,E2586&amp;G2586,[1]库存总量!$A:$A,"K")</f>
        <v>0</v>
      </c>
      <c r="X2586" s="12">
        <f t="shared" si="650"/>
        <v>0</v>
      </c>
      <c r="Y2586">
        <f t="shared" si="651"/>
        <v>0</v>
      </c>
      <c r="Z2586" s="12">
        <f t="shared" si="652"/>
        <v>0</v>
      </c>
      <c r="AA2586">
        <f>(IF(ISERROR((IF(ISERROR(VLOOKUP(E2586&amp;G2586,'[1]采购入库货量(公司仓库)'!$A:$H,7,FALSE)),0,VLOOKUP(E2586&amp;G2586,'[1]采购入库货量(公司仓库)'!$A:$H,7,FALSE)))*L2586-(IF(ISERROR(VLOOKUP(E2586&amp;G2586,'[1]采购入库货量(公司仓库)'!$A:$H,8,FALSE)),0,VLOOKUP(E2586&amp;G2586,'[1]采购入库货量(公司仓库)'!$A:$H,8,FALSE)))),0,(IF(ISERROR(VLOOKUP(E2586&amp;G2586,'[1]采购入库货量(公司仓库)'!$A:$H,7,FALSE)),0,VLOOKUP(E2586&amp;G2586,'[1]采购入库货量(公司仓库)'!$A:$H,7,FALSE)))*L2586-(IF(ISERROR(VLOOKUP(E2586&amp;G2586,'[1]采购入库货量(公司仓库)'!$A:$H,8,FALSE)),0,VLOOKUP(E2586&amp;G2586,'[1]采购入库货量(公司仓库)'!$A:$H,8,FALSE)))))</f>
        <v>0</v>
      </c>
      <c r="AB2586">
        <f>SUMIF([1]销售数据!$B:$B,E2586&amp;G2586,[1]销售数据!$G:$G)</f>
        <v>0</v>
      </c>
      <c r="AC2586" s="12">
        <f t="shared" si="653"/>
        <v>0</v>
      </c>
      <c r="AD2586" t="str">
        <f t="shared" si="654"/>
        <v/>
      </c>
      <c r="AE2586">
        <f>SUMIF([1]销售数据!$B:$B,AD2586,[1]销售数据!$L:$L)</f>
        <v>0</v>
      </c>
      <c r="AF2586">
        <f>SUMIF([1]销售数据!$B:$B,AD2586,[1]销售数据!$K:$K)</f>
        <v>0</v>
      </c>
      <c r="AG2586">
        <f>SUMIF([1]销售数据!$B:$B,AD2586,[1]销售数据!$J:$J)</f>
        <v>0</v>
      </c>
      <c r="AH2586">
        <f>SUMIF([1]销售数据!$B:$B,AD2586,[1]销售数据!$I:$I)</f>
        <v>0</v>
      </c>
      <c r="AI2586">
        <f>SUMIF([1]销售数据!$B:$B,AD2586,[1]销售数据!$H:$H)</f>
        <v>0</v>
      </c>
      <c r="AJ2586" s="20">
        <f t="shared" si="655"/>
        <v>0</v>
      </c>
      <c r="AK2586">
        <f>SUMIF([1]发货店铺数!$B:$B,AD2586,[1]发货店铺数!$G:$G)</f>
        <v>0</v>
      </c>
      <c r="AL2586">
        <f>SUMIF([1]销售店铺数!$B:$B,AD2586,[1]销售店铺数!$G:$G)</f>
        <v>0</v>
      </c>
      <c r="AM2586">
        <f>SUMIF([1]销售店铺数!$B:$B,AD2586,[1]销售店铺数!$G:$G)</f>
        <v>0</v>
      </c>
      <c r="AN2586" s="20">
        <f t="shared" si="656"/>
        <v>0</v>
      </c>
      <c r="AO2586" s="20">
        <f t="shared" si="657"/>
        <v>0</v>
      </c>
      <c r="AP2586" s="20">
        <f t="shared" si="658"/>
        <v>0</v>
      </c>
      <c r="AQ2586" s="12">
        <f t="shared" si="659"/>
        <v>0</v>
      </c>
      <c r="AR2586" s="20">
        <f t="shared" si="660"/>
        <v>0</v>
      </c>
      <c r="AS2586" s="20">
        <f t="shared" si="661"/>
        <v>0</v>
      </c>
    </row>
    <row r="2587" spans="1:45">
      <c r="A2587"/>
      <c r="B2587"/>
      <c r="C2587"/>
      <c r="D2587"/>
      <c r="E2587"/>
      <c r="F2587"/>
      <c r="G2587"/>
      <c r="H2587"/>
      <c r="I2587"/>
      <c r="J2587"/>
      <c r="K2587"/>
      <c r="L2587"/>
      <c r="M2587" s="8" t="str">
        <f>IF(ISERROR( VLOOKUP(AD2587,'[1]采购入库货量(公司仓库)'!$A:$I,9,FALSE)),"", VLOOKUP(AD2587,'[1]采购入库货量(公司仓库)'!$A:$I,9,FALSE))</f>
        <v/>
      </c>
      <c r="N2587" s="8" t="str">
        <f>IF(ISERROR( VLOOKUP(AD2587,[1]批发上市日期!$A:$F,6,FALSE)),"",  VLOOKUP(AD2587,[1]批发上市日期!$A:$F,6,FALSE))</f>
        <v/>
      </c>
      <c r="O2587" s="48">
        <f>IF(ISERROR(VLOOKUP(E2587&amp;G2587,'[1]采购入库货量(公司仓库)'!$A:$I,7,FALSE)),0,VLOOKUP(E2587&amp;G2587,'[1]采购入库货量(公司仓库)'!$A:$I,7,FALSE))</f>
        <v>0</v>
      </c>
      <c r="P2587" s="12">
        <f t="shared" si="646"/>
        <v>0</v>
      </c>
      <c r="Q2587" s="14">
        <f>IF(ISERROR(VLOOKUP(E2587&amp;G2587,'[1]采购入库货量(公司仓库)'!$A:$I,8,FALSE)),0,VLOOKUP(E2587&amp;G2587,'[1]采购入库货量(公司仓库)'!$A:$I,8,FALSE))</f>
        <v>0</v>
      </c>
      <c r="R2587" s="12">
        <f t="shared" si="647"/>
        <v>0</v>
      </c>
      <c r="S2587">
        <f>SUMIF([1]库存总量!$H:$H,E2587&amp;G2587,[1]库存总量!$G:$G)</f>
        <v>0</v>
      </c>
      <c r="T2587" s="12">
        <f t="shared" si="648"/>
        <v>0</v>
      </c>
      <c r="U2587">
        <f>SUMIFS([1]库存总量!$G:$G,[1]库存总量!$H:$H,E2587&amp;G2587,[1]库存总量!$A:$A,"B")</f>
        <v>0</v>
      </c>
      <c r="V2587" s="12">
        <f t="shared" si="649"/>
        <v>0</v>
      </c>
      <c r="W2587">
        <f>SUMIFS([1]库存总量!$G:$G,[1]库存总量!$H:$H,E2587&amp;G2587,[1]库存总量!$A:$A,"K")</f>
        <v>0</v>
      </c>
      <c r="X2587" s="12">
        <f t="shared" si="650"/>
        <v>0</v>
      </c>
      <c r="Y2587">
        <f t="shared" si="651"/>
        <v>0</v>
      </c>
      <c r="Z2587" s="12">
        <f t="shared" si="652"/>
        <v>0</v>
      </c>
      <c r="AA2587">
        <f>(IF(ISERROR((IF(ISERROR(VLOOKUP(E2587&amp;G2587,'[1]采购入库货量(公司仓库)'!$A:$H,7,FALSE)),0,VLOOKUP(E2587&amp;G2587,'[1]采购入库货量(公司仓库)'!$A:$H,7,FALSE)))*L2587-(IF(ISERROR(VLOOKUP(E2587&amp;G2587,'[1]采购入库货量(公司仓库)'!$A:$H,8,FALSE)),0,VLOOKUP(E2587&amp;G2587,'[1]采购入库货量(公司仓库)'!$A:$H,8,FALSE)))),0,(IF(ISERROR(VLOOKUP(E2587&amp;G2587,'[1]采购入库货量(公司仓库)'!$A:$H,7,FALSE)),0,VLOOKUP(E2587&amp;G2587,'[1]采购入库货量(公司仓库)'!$A:$H,7,FALSE)))*L2587-(IF(ISERROR(VLOOKUP(E2587&amp;G2587,'[1]采购入库货量(公司仓库)'!$A:$H,8,FALSE)),0,VLOOKUP(E2587&amp;G2587,'[1]采购入库货量(公司仓库)'!$A:$H,8,FALSE)))))</f>
        <v>0</v>
      </c>
      <c r="AB2587">
        <f>SUMIF([1]销售数据!$B:$B,E2587&amp;G2587,[1]销售数据!$G:$G)</f>
        <v>0</v>
      </c>
      <c r="AC2587" s="12">
        <f t="shared" si="653"/>
        <v>0</v>
      </c>
      <c r="AD2587" t="str">
        <f t="shared" si="654"/>
        <v/>
      </c>
      <c r="AE2587">
        <f>SUMIF([1]销售数据!$B:$B,AD2587,[1]销售数据!$L:$L)</f>
        <v>0</v>
      </c>
      <c r="AF2587">
        <f>SUMIF([1]销售数据!$B:$B,AD2587,[1]销售数据!$K:$K)</f>
        <v>0</v>
      </c>
      <c r="AG2587">
        <f>SUMIF([1]销售数据!$B:$B,AD2587,[1]销售数据!$J:$J)</f>
        <v>0</v>
      </c>
      <c r="AH2587">
        <f>SUMIF([1]销售数据!$B:$B,AD2587,[1]销售数据!$I:$I)</f>
        <v>0</v>
      </c>
      <c r="AI2587">
        <f>SUMIF([1]销售数据!$B:$B,AD2587,[1]销售数据!$H:$H)</f>
        <v>0</v>
      </c>
      <c r="AJ2587" s="20">
        <f t="shared" si="655"/>
        <v>0</v>
      </c>
      <c r="AK2587">
        <f>SUMIF([1]发货店铺数!$B:$B,AD2587,[1]发货店铺数!$G:$G)</f>
        <v>0</v>
      </c>
      <c r="AL2587">
        <f>SUMIF([1]销售店铺数!$B:$B,AD2587,[1]销售店铺数!$G:$G)</f>
        <v>0</v>
      </c>
      <c r="AM2587">
        <f>SUMIF([1]销售店铺数!$B:$B,AD2587,[1]销售店铺数!$G:$G)</f>
        <v>0</v>
      </c>
      <c r="AN2587" s="20">
        <f t="shared" si="656"/>
        <v>0</v>
      </c>
      <c r="AO2587" s="20">
        <f t="shared" si="657"/>
        <v>0</v>
      </c>
      <c r="AP2587" s="20">
        <f t="shared" si="658"/>
        <v>0</v>
      </c>
      <c r="AQ2587" s="12">
        <f t="shared" si="659"/>
        <v>0</v>
      </c>
      <c r="AR2587" s="20">
        <f t="shared" si="660"/>
        <v>0</v>
      </c>
      <c r="AS2587" s="20">
        <f t="shared" si="661"/>
        <v>0</v>
      </c>
    </row>
    <row r="2588" spans="1:45">
      <c r="A2588"/>
      <c r="B2588"/>
      <c r="C2588"/>
      <c r="D2588"/>
      <c r="E2588"/>
      <c r="F2588"/>
      <c r="G2588"/>
      <c r="H2588"/>
      <c r="I2588"/>
      <c r="J2588"/>
      <c r="K2588"/>
      <c r="L2588"/>
      <c r="M2588" s="8" t="str">
        <f>IF(ISERROR( VLOOKUP(AD2588,'[1]采购入库货量(公司仓库)'!$A:$I,9,FALSE)),"", VLOOKUP(AD2588,'[1]采购入库货量(公司仓库)'!$A:$I,9,FALSE))</f>
        <v/>
      </c>
      <c r="N2588" s="8" t="str">
        <f>IF(ISERROR( VLOOKUP(AD2588,[1]批发上市日期!$A:$F,6,FALSE)),"",  VLOOKUP(AD2588,[1]批发上市日期!$A:$F,6,FALSE))</f>
        <v/>
      </c>
      <c r="O2588" s="48">
        <f>IF(ISERROR(VLOOKUP(E2588&amp;G2588,'[1]采购入库货量(公司仓库)'!$A:$I,7,FALSE)),0,VLOOKUP(E2588&amp;G2588,'[1]采购入库货量(公司仓库)'!$A:$I,7,FALSE))</f>
        <v>0</v>
      </c>
      <c r="P2588" s="12">
        <f t="shared" si="646"/>
        <v>0</v>
      </c>
      <c r="Q2588" s="14">
        <f>IF(ISERROR(VLOOKUP(E2588&amp;G2588,'[1]采购入库货量(公司仓库)'!$A:$I,8,FALSE)),0,VLOOKUP(E2588&amp;G2588,'[1]采购入库货量(公司仓库)'!$A:$I,8,FALSE))</f>
        <v>0</v>
      </c>
      <c r="R2588" s="12">
        <f t="shared" si="647"/>
        <v>0</v>
      </c>
      <c r="S2588">
        <f>SUMIF([1]库存总量!$H:$H,E2588&amp;G2588,[1]库存总量!$G:$G)</f>
        <v>0</v>
      </c>
      <c r="T2588" s="12">
        <f t="shared" si="648"/>
        <v>0</v>
      </c>
      <c r="U2588">
        <f>SUMIFS([1]库存总量!$G:$G,[1]库存总量!$H:$H,E2588&amp;G2588,[1]库存总量!$A:$A,"B")</f>
        <v>0</v>
      </c>
      <c r="V2588" s="12">
        <f t="shared" si="649"/>
        <v>0</v>
      </c>
      <c r="W2588">
        <f>SUMIFS([1]库存总量!$G:$G,[1]库存总量!$H:$H,E2588&amp;G2588,[1]库存总量!$A:$A,"K")</f>
        <v>0</v>
      </c>
      <c r="X2588" s="12">
        <f t="shared" si="650"/>
        <v>0</v>
      </c>
      <c r="Y2588">
        <f t="shared" si="651"/>
        <v>0</v>
      </c>
      <c r="Z2588" s="12">
        <f t="shared" si="652"/>
        <v>0</v>
      </c>
      <c r="AA2588">
        <f>(IF(ISERROR((IF(ISERROR(VLOOKUP(E2588&amp;G2588,'[1]采购入库货量(公司仓库)'!$A:$H,7,FALSE)),0,VLOOKUP(E2588&amp;G2588,'[1]采购入库货量(公司仓库)'!$A:$H,7,FALSE)))*L2588-(IF(ISERROR(VLOOKUP(E2588&amp;G2588,'[1]采购入库货量(公司仓库)'!$A:$H,8,FALSE)),0,VLOOKUP(E2588&amp;G2588,'[1]采购入库货量(公司仓库)'!$A:$H,8,FALSE)))),0,(IF(ISERROR(VLOOKUP(E2588&amp;G2588,'[1]采购入库货量(公司仓库)'!$A:$H,7,FALSE)),0,VLOOKUP(E2588&amp;G2588,'[1]采购入库货量(公司仓库)'!$A:$H,7,FALSE)))*L2588-(IF(ISERROR(VLOOKUP(E2588&amp;G2588,'[1]采购入库货量(公司仓库)'!$A:$H,8,FALSE)),0,VLOOKUP(E2588&amp;G2588,'[1]采购入库货量(公司仓库)'!$A:$H,8,FALSE)))))</f>
        <v>0</v>
      </c>
      <c r="AB2588">
        <f>SUMIF([1]销售数据!$B:$B,E2588&amp;G2588,[1]销售数据!$G:$G)</f>
        <v>0</v>
      </c>
      <c r="AC2588" s="12">
        <f t="shared" si="653"/>
        <v>0</v>
      </c>
      <c r="AD2588" t="str">
        <f t="shared" si="654"/>
        <v/>
      </c>
      <c r="AE2588">
        <f>SUMIF([1]销售数据!$B:$B,AD2588,[1]销售数据!$L:$L)</f>
        <v>0</v>
      </c>
      <c r="AF2588">
        <f>SUMIF([1]销售数据!$B:$B,AD2588,[1]销售数据!$K:$K)</f>
        <v>0</v>
      </c>
      <c r="AG2588">
        <f>SUMIF([1]销售数据!$B:$B,AD2588,[1]销售数据!$J:$J)</f>
        <v>0</v>
      </c>
      <c r="AH2588">
        <f>SUMIF([1]销售数据!$B:$B,AD2588,[1]销售数据!$I:$I)</f>
        <v>0</v>
      </c>
      <c r="AI2588">
        <f>SUMIF([1]销售数据!$B:$B,AD2588,[1]销售数据!$H:$H)</f>
        <v>0</v>
      </c>
      <c r="AJ2588" s="20">
        <f t="shared" si="655"/>
        <v>0</v>
      </c>
      <c r="AK2588">
        <f>SUMIF([1]发货店铺数!$B:$B,AD2588,[1]发货店铺数!$G:$G)</f>
        <v>0</v>
      </c>
      <c r="AL2588">
        <f>SUMIF([1]销售店铺数!$B:$B,AD2588,[1]销售店铺数!$G:$G)</f>
        <v>0</v>
      </c>
      <c r="AM2588">
        <f>SUMIF([1]销售店铺数!$B:$B,AD2588,[1]销售店铺数!$G:$G)</f>
        <v>0</v>
      </c>
      <c r="AN2588" s="20">
        <f t="shared" si="656"/>
        <v>0</v>
      </c>
      <c r="AO2588" s="20">
        <f t="shared" si="657"/>
        <v>0</v>
      </c>
      <c r="AP2588" s="20">
        <f t="shared" si="658"/>
        <v>0</v>
      </c>
      <c r="AQ2588" s="12">
        <f t="shared" si="659"/>
        <v>0</v>
      </c>
      <c r="AR2588" s="20">
        <f t="shared" si="660"/>
        <v>0</v>
      </c>
      <c r="AS2588" s="20">
        <f t="shared" si="661"/>
        <v>0</v>
      </c>
    </row>
    <row r="2589" spans="1:45">
      <c r="A2589"/>
      <c r="B2589"/>
      <c r="C2589"/>
      <c r="D2589"/>
      <c r="E2589"/>
      <c r="F2589"/>
      <c r="G2589"/>
      <c r="H2589"/>
      <c r="I2589"/>
      <c r="J2589"/>
      <c r="K2589"/>
      <c r="L2589"/>
      <c r="M2589" s="8" t="str">
        <f>IF(ISERROR( VLOOKUP(AD2589,'[1]采购入库货量(公司仓库)'!$A:$I,9,FALSE)),"", VLOOKUP(AD2589,'[1]采购入库货量(公司仓库)'!$A:$I,9,FALSE))</f>
        <v/>
      </c>
      <c r="N2589" s="8" t="str">
        <f>IF(ISERROR( VLOOKUP(AD2589,[1]批发上市日期!$A:$F,6,FALSE)),"",  VLOOKUP(AD2589,[1]批发上市日期!$A:$F,6,FALSE))</f>
        <v/>
      </c>
      <c r="O2589" s="48">
        <f>IF(ISERROR(VLOOKUP(E2589&amp;G2589,'[1]采购入库货量(公司仓库)'!$A:$I,7,FALSE)),0,VLOOKUP(E2589&amp;G2589,'[1]采购入库货量(公司仓库)'!$A:$I,7,FALSE))</f>
        <v>0</v>
      </c>
      <c r="P2589" s="12">
        <f t="shared" si="646"/>
        <v>0</v>
      </c>
      <c r="Q2589" s="14">
        <f>IF(ISERROR(VLOOKUP(E2589&amp;G2589,'[1]采购入库货量(公司仓库)'!$A:$I,8,FALSE)),0,VLOOKUP(E2589&amp;G2589,'[1]采购入库货量(公司仓库)'!$A:$I,8,FALSE))</f>
        <v>0</v>
      </c>
      <c r="R2589" s="12">
        <f t="shared" si="647"/>
        <v>0</v>
      </c>
      <c r="S2589">
        <f>SUMIF([1]库存总量!$H:$H,E2589&amp;G2589,[1]库存总量!$G:$G)</f>
        <v>0</v>
      </c>
      <c r="T2589" s="12">
        <f t="shared" si="648"/>
        <v>0</v>
      </c>
      <c r="U2589">
        <f>SUMIFS([1]库存总量!$G:$G,[1]库存总量!$H:$H,E2589&amp;G2589,[1]库存总量!$A:$A,"B")</f>
        <v>0</v>
      </c>
      <c r="V2589" s="12">
        <f t="shared" si="649"/>
        <v>0</v>
      </c>
      <c r="W2589">
        <f>SUMIFS([1]库存总量!$G:$G,[1]库存总量!$H:$H,E2589&amp;G2589,[1]库存总量!$A:$A,"K")</f>
        <v>0</v>
      </c>
      <c r="X2589" s="12">
        <f t="shared" si="650"/>
        <v>0</v>
      </c>
      <c r="Y2589">
        <f t="shared" si="651"/>
        <v>0</v>
      </c>
      <c r="Z2589" s="12">
        <f t="shared" si="652"/>
        <v>0</v>
      </c>
      <c r="AA2589">
        <f>(IF(ISERROR((IF(ISERROR(VLOOKUP(E2589&amp;G2589,'[1]采购入库货量(公司仓库)'!$A:$H,7,FALSE)),0,VLOOKUP(E2589&amp;G2589,'[1]采购入库货量(公司仓库)'!$A:$H,7,FALSE)))*L2589-(IF(ISERROR(VLOOKUP(E2589&amp;G2589,'[1]采购入库货量(公司仓库)'!$A:$H,8,FALSE)),0,VLOOKUP(E2589&amp;G2589,'[1]采购入库货量(公司仓库)'!$A:$H,8,FALSE)))),0,(IF(ISERROR(VLOOKUP(E2589&amp;G2589,'[1]采购入库货量(公司仓库)'!$A:$H,7,FALSE)),0,VLOOKUP(E2589&amp;G2589,'[1]采购入库货量(公司仓库)'!$A:$H,7,FALSE)))*L2589-(IF(ISERROR(VLOOKUP(E2589&amp;G2589,'[1]采购入库货量(公司仓库)'!$A:$H,8,FALSE)),0,VLOOKUP(E2589&amp;G2589,'[1]采购入库货量(公司仓库)'!$A:$H,8,FALSE)))))</f>
        <v>0</v>
      </c>
      <c r="AB2589">
        <f>SUMIF([1]销售数据!$B:$B,E2589&amp;G2589,[1]销售数据!$G:$G)</f>
        <v>0</v>
      </c>
      <c r="AC2589" s="12">
        <f t="shared" si="653"/>
        <v>0</v>
      </c>
      <c r="AD2589" t="str">
        <f t="shared" si="654"/>
        <v/>
      </c>
      <c r="AE2589">
        <f>SUMIF([1]销售数据!$B:$B,AD2589,[1]销售数据!$L:$L)</f>
        <v>0</v>
      </c>
      <c r="AF2589">
        <f>SUMIF([1]销售数据!$B:$B,AD2589,[1]销售数据!$K:$K)</f>
        <v>0</v>
      </c>
      <c r="AG2589">
        <f>SUMIF([1]销售数据!$B:$B,AD2589,[1]销售数据!$J:$J)</f>
        <v>0</v>
      </c>
      <c r="AH2589">
        <f>SUMIF([1]销售数据!$B:$B,AD2589,[1]销售数据!$I:$I)</f>
        <v>0</v>
      </c>
      <c r="AI2589">
        <f>SUMIF([1]销售数据!$B:$B,AD2589,[1]销售数据!$H:$H)</f>
        <v>0</v>
      </c>
      <c r="AJ2589" s="20">
        <f t="shared" si="655"/>
        <v>0</v>
      </c>
      <c r="AK2589">
        <f>SUMIF([1]发货店铺数!$B:$B,AD2589,[1]发货店铺数!$G:$G)</f>
        <v>0</v>
      </c>
      <c r="AL2589">
        <f>SUMIF([1]销售店铺数!$B:$B,AD2589,[1]销售店铺数!$G:$G)</f>
        <v>0</v>
      </c>
      <c r="AM2589">
        <f>SUMIF([1]销售店铺数!$B:$B,AD2589,[1]销售店铺数!$G:$G)</f>
        <v>0</v>
      </c>
      <c r="AN2589" s="20">
        <f t="shared" si="656"/>
        <v>0</v>
      </c>
      <c r="AO2589" s="20">
        <f t="shared" si="657"/>
        <v>0</v>
      </c>
      <c r="AP2589" s="20">
        <f t="shared" si="658"/>
        <v>0</v>
      </c>
      <c r="AQ2589" s="12">
        <f t="shared" si="659"/>
        <v>0</v>
      </c>
      <c r="AR2589" s="20">
        <f t="shared" si="660"/>
        <v>0</v>
      </c>
      <c r="AS2589" s="20">
        <f t="shared" si="661"/>
        <v>0</v>
      </c>
    </row>
    <row r="2590" spans="1:45">
      <c r="A2590"/>
      <c r="B2590"/>
      <c r="C2590"/>
      <c r="D2590"/>
      <c r="E2590"/>
      <c r="F2590"/>
      <c r="G2590"/>
      <c r="H2590"/>
      <c r="I2590"/>
      <c r="J2590"/>
      <c r="K2590"/>
      <c r="L2590"/>
      <c r="M2590" s="8" t="str">
        <f>IF(ISERROR( VLOOKUP(AD2590,'[1]采购入库货量(公司仓库)'!$A:$I,9,FALSE)),"", VLOOKUP(AD2590,'[1]采购入库货量(公司仓库)'!$A:$I,9,FALSE))</f>
        <v/>
      </c>
      <c r="N2590" s="8" t="str">
        <f>IF(ISERROR( VLOOKUP(AD2590,[1]批发上市日期!$A:$F,6,FALSE)),"",  VLOOKUP(AD2590,[1]批发上市日期!$A:$F,6,FALSE))</f>
        <v/>
      </c>
      <c r="O2590" s="48">
        <f>IF(ISERROR(VLOOKUP(E2590&amp;G2590,'[1]采购入库货量(公司仓库)'!$A:$I,7,FALSE)),0,VLOOKUP(E2590&amp;G2590,'[1]采购入库货量(公司仓库)'!$A:$I,7,FALSE))</f>
        <v>0</v>
      </c>
      <c r="P2590" s="12">
        <f t="shared" si="646"/>
        <v>0</v>
      </c>
      <c r="Q2590" s="14">
        <f>IF(ISERROR(VLOOKUP(E2590&amp;G2590,'[1]采购入库货量(公司仓库)'!$A:$I,8,FALSE)),0,VLOOKUP(E2590&amp;G2590,'[1]采购入库货量(公司仓库)'!$A:$I,8,FALSE))</f>
        <v>0</v>
      </c>
      <c r="R2590" s="12">
        <f t="shared" si="647"/>
        <v>0</v>
      </c>
      <c r="S2590">
        <f>SUMIF([1]库存总量!$H:$H,E2590&amp;G2590,[1]库存总量!$G:$G)</f>
        <v>0</v>
      </c>
      <c r="T2590" s="12">
        <f t="shared" si="648"/>
        <v>0</v>
      </c>
      <c r="U2590">
        <f>SUMIFS([1]库存总量!$G:$G,[1]库存总量!$H:$H,E2590&amp;G2590,[1]库存总量!$A:$A,"B")</f>
        <v>0</v>
      </c>
      <c r="V2590" s="12">
        <f t="shared" si="649"/>
        <v>0</v>
      </c>
      <c r="W2590">
        <f>SUMIFS([1]库存总量!$G:$G,[1]库存总量!$H:$H,E2590&amp;G2590,[1]库存总量!$A:$A,"K")</f>
        <v>0</v>
      </c>
      <c r="X2590" s="12">
        <f t="shared" si="650"/>
        <v>0</v>
      </c>
      <c r="Y2590">
        <f t="shared" si="651"/>
        <v>0</v>
      </c>
      <c r="Z2590" s="12">
        <f t="shared" si="652"/>
        <v>0</v>
      </c>
      <c r="AA2590">
        <f>(IF(ISERROR((IF(ISERROR(VLOOKUP(E2590&amp;G2590,'[1]采购入库货量(公司仓库)'!$A:$H,7,FALSE)),0,VLOOKUP(E2590&amp;G2590,'[1]采购入库货量(公司仓库)'!$A:$H,7,FALSE)))*L2590-(IF(ISERROR(VLOOKUP(E2590&amp;G2590,'[1]采购入库货量(公司仓库)'!$A:$H,8,FALSE)),0,VLOOKUP(E2590&amp;G2590,'[1]采购入库货量(公司仓库)'!$A:$H,8,FALSE)))),0,(IF(ISERROR(VLOOKUP(E2590&amp;G2590,'[1]采购入库货量(公司仓库)'!$A:$H,7,FALSE)),0,VLOOKUP(E2590&amp;G2590,'[1]采购入库货量(公司仓库)'!$A:$H,7,FALSE)))*L2590-(IF(ISERROR(VLOOKUP(E2590&amp;G2590,'[1]采购入库货量(公司仓库)'!$A:$H,8,FALSE)),0,VLOOKUP(E2590&amp;G2590,'[1]采购入库货量(公司仓库)'!$A:$H,8,FALSE)))))</f>
        <v>0</v>
      </c>
      <c r="AB2590">
        <f>SUMIF([1]销售数据!$B:$B,E2590&amp;G2590,[1]销售数据!$G:$G)</f>
        <v>0</v>
      </c>
      <c r="AC2590" s="12">
        <f t="shared" si="653"/>
        <v>0</v>
      </c>
      <c r="AD2590" t="str">
        <f t="shared" si="654"/>
        <v/>
      </c>
      <c r="AE2590">
        <f>SUMIF([1]销售数据!$B:$B,AD2590,[1]销售数据!$L:$L)</f>
        <v>0</v>
      </c>
      <c r="AF2590">
        <f>SUMIF([1]销售数据!$B:$B,AD2590,[1]销售数据!$K:$K)</f>
        <v>0</v>
      </c>
      <c r="AG2590">
        <f>SUMIF([1]销售数据!$B:$B,AD2590,[1]销售数据!$J:$J)</f>
        <v>0</v>
      </c>
      <c r="AH2590">
        <f>SUMIF([1]销售数据!$B:$B,AD2590,[1]销售数据!$I:$I)</f>
        <v>0</v>
      </c>
      <c r="AI2590">
        <f>SUMIF([1]销售数据!$B:$B,AD2590,[1]销售数据!$H:$H)</f>
        <v>0</v>
      </c>
      <c r="AJ2590" s="20">
        <f t="shared" si="655"/>
        <v>0</v>
      </c>
      <c r="AK2590">
        <f>SUMIF([1]发货店铺数!$B:$B,AD2590,[1]发货店铺数!$G:$G)</f>
        <v>0</v>
      </c>
      <c r="AL2590">
        <f>SUMIF([1]销售店铺数!$B:$B,AD2590,[1]销售店铺数!$G:$G)</f>
        <v>0</v>
      </c>
      <c r="AM2590">
        <f>SUMIF([1]销售店铺数!$B:$B,AD2590,[1]销售店铺数!$G:$G)</f>
        <v>0</v>
      </c>
      <c r="AN2590" s="20">
        <f t="shared" si="656"/>
        <v>0</v>
      </c>
      <c r="AO2590" s="20">
        <f t="shared" si="657"/>
        <v>0</v>
      </c>
      <c r="AP2590" s="20">
        <f t="shared" si="658"/>
        <v>0</v>
      </c>
      <c r="AQ2590" s="12">
        <f t="shared" si="659"/>
        <v>0</v>
      </c>
      <c r="AR2590" s="20">
        <f t="shared" si="660"/>
        <v>0</v>
      </c>
      <c r="AS2590" s="20">
        <f t="shared" si="661"/>
        <v>0</v>
      </c>
    </row>
    <row r="2591" spans="1:45">
      <c r="A2591"/>
      <c r="B2591"/>
      <c r="C2591"/>
      <c r="D2591"/>
      <c r="E2591"/>
      <c r="F2591"/>
      <c r="G2591"/>
      <c r="H2591"/>
      <c r="I2591"/>
      <c r="J2591"/>
      <c r="K2591"/>
      <c r="L2591"/>
      <c r="M2591" s="8" t="str">
        <f>IF(ISERROR( VLOOKUP(AD2591,'[1]采购入库货量(公司仓库)'!$A:$I,9,FALSE)),"", VLOOKUP(AD2591,'[1]采购入库货量(公司仓库)'!$A:$I,9,FALSE))</f>
        <v/>
      </c>
      <c r="N2591" s="8" t="str">
        <f>IF(ISERROR( VLOOKUP(AD2591,[1]批发上市日期!$A:$F,6,FALSE)),"",  VLOOKUP(AD2591,[1]批发上市日期!$A:$F,6,FALSE))</f>
        <v/>
      </c>
      <c r="O2591" s="48">
        <f>IF(ISERROR(VLOOKUP(E2591&amp;G2591,'[1]采购入库货量(公司仓库)'!$A:$I,7,FALSE)),0,VLOOKUP(E2591&amp;G2591,'[1]采购入库货量(公司仓库)'!$A:$I,7,FALSE))</f>
        <v>0</v>
      </c>
      <c r="P2591" s="12">
        <f t="shared" si="646"/>
        <v>0</v>
      </c>
      <c r="Q2591" s="14">
        <f>IF(ISERROR(VLOOKUP(E2591&amp;G2591,'[1]采购入库货量(公司仓库)'!$A:$I,8,FALSE)),0,VLOOKUP(E2591&amp;G2591,'[1]采购入库货量(公司仓库)'!$A:$I,8,FALSE))</f>
        <v>0</v>
      </c>
      <c r="R2591" s="12">
        <f t="shared" si="647"/>
        <v>0</v>
      </c>
      <c r="S2591">
        <f>SUMIF([1]库存总量!$H:$H,E2591&amp;G2591,[1]库存总量!$G:$G)</f>
        <v>0</v>
      </c>
      <c r="T2591" s="12">
        <f t="shared" si="648"/>
        <v>0</v>
      </c>
      <c r="U2591">
        <f>SUMIFS([1]库存总量!$G:$G,[1]库存总量!$H:$H,E2591&amp;G2591,[1]库存总量!$A:$A,"B")</f>
        <v>0</v>
      </c>
      <c r="V2591" s="12">
        <f t="shared" si="649"/>
        <v>0</v>
      </c>
      <c r="W2591">
        <f>SUMIFS([1]库存总量!$G:$G,[1]库存总量!$H:$H,E2591&amp;G2591,[1]库存总量!$A:$A,"K")</f>
        <v>0</v>
      </c>
      <c r="X2591" s="12">
        <f t="shared" si="650"/>
        <v>0</v>
      </c>
      <c r="Y2591">
        <f t="shared" si="651"/>
        <v>0</v>
      </c>
      <c r="Z2591" s="12">
        <f t="shared" si="652"/>
        <v>0</v>
      </c>
      <c r="AA2591">
        <f>(IF(ISERROR((IF(ISERROR(VLOOKUP(E2591&amp;G2591,'[1]采购入库货量(公司仓库)'!$A:$H,7,FALSE)),0,VLOOKUP(E2591&amp;G2591,'[1]采购入库货量(公司仓库)'!$A:$H,7,FALSE)))*L2591-(IF(ISERROR(VLOOKUP(E2591&amp;G2591,'[1]采购入库货量(公司仓库)'!$A:$H,8,FALSE)),0,VLOOKUP(E2591&amp;G2591,'[1]采购入库货量(公司仓库)'!$A:$H,8,FALSE)))),0,(IF(ISERROR(VLOOKUP(E2591&amp;G2591,'[1]采购入库货量(公司仓库)'!$A:$H,7,FALSE)),0,VLOOKUP(E2591&amp;G2591,'[1]采购入库货量(公司仓库)'!$A:$H,7,FALSE)))*L2591-(IF(ISERROR(VLOOKUP(E2591&amp;G2591,'[1]采购入库货量(公司仓库)'!$A:$H,8,FALSE)),0,VLOOKUP(E2591&amp;G2591,'[1]采购入库货量(公司仓库)'!$A:$H,8,FALSE)))))</f>
        <v>0</v>
      </c>
      <c r="AB2591">
        <f>SUMIF([1]销售数据!$B:$B,E2591&amp;G2591,[1]销售数据!$G:$G)</f>
        <v>0</v>
      </c>
      <c r="AC2591" s="12">
        <f t="shared" si="653"/>
        <v>0</v>
      </c>
      <c r="AD2591" t="str">
        <f t="shared" si="654"/>
        <v/>
      </c>
      <c r="AE2591">
        <f>SUMIF([1]销售数据!$B:$B,AD2591,[1]销售数据!$L:$L)</f>
        <v>0</v>
      </c>
      <c r="AF2591">
        <f>SUMIF([1]销售数据!$B:$B,AD2591,[1]销售数据!$K:$K)</f>
        <v>0</v>
      </c>
      <c r="AG2591">
        <f>SUMIF([1]销售数据!$B:$B,AD2591,[1]销售数据!$J:$J)</f>
        <v>0</v>
      </c>
      <c r="AH2591">
        <f>SUMIF([1]销售数据!$B:$B,AD2591,[1]销售数据!$I:$I)</f>
        <v>0</v>
      </c>
      <c r="AI2591">
        <f>SUMIF([1]销售数据!$B:$B,AD2591,[1]销售数据!$H:$H)</f>
        <v>0</v>
      </c>
      <c r="AJ2591" s="20">
        <f t="shared" si="655"/>
        <v>0</v>
      </c>
      <c r="AK2591">
        <f>SUMIF([1]发货店铺数!$B:$B,AD2591,[1]发货店铺数!$G:$G)</f>
        <v>0</v>
      </c>
      <c r="AL2591">
        <f>SUMIF([1]销售店铺数!$B:$B,AD2591,[1]销售店铺数!$G:$G)</f>
        <v>0</v>
      </c>
      <c r="AM2591">
        <f>SUMIF([1]销售店铺数!$B:$B,AD2591,[1]销售店铺数!$G:$G)</f>
        <v>0</v>
      </c>
      <c r="AN2591" s="20">
        <f t="shared" si="656"/>
        <v>0</v>
      </c>
      <c r="AO2591" s="20">
        <f t="shared" si="657"/>
        <v>0</v>
      </c>
      <c r="AP2591" s="20">
        <f t="shared" si="658"/>
        <v>0</v>
      </c>
      <c r="AQ2591" s="12">
        <f t="shared" si="659"/>
        <v>0</v>
      </c>
      <c r="AR2591" s="20">
        <f t="shared" si="660"/>
        <v>0</v>
      </c>
      <c r="AS2591" s="20">
        <f t="shared" si="661"/>
        <v>0</v>
      </c>
    </row>
    <row r="2592" spans="1:45">
      <c r="A2592"/>
      <c r="B2592"/>
      <c r="C2592"/>
      <c r="D2592"/>
      <c r="E2592"/>
      <c r="F2592"/>
      <c r="G2592"/>
      <c r="H2592"/>
      <c r="I2592"/>
      <c r="J2592"/>
      <c r="K2592"/>
      <c r="L2592"/>
      <c r="M2592" s="8" t="str">
        <f>IF(ISERROR( VLOOKUP(AD2592,'[1]采购入库货量(公司仓库)'!$A:$I,9,FALSE)),"", VLOOKUP(AD2592,'[1]采购入库货量(公司仓库)'!$A:$I,9,FALSE))</f>
        <v/>
      </c>
      <c r="N2592" s="8" t="str">
        <f>IF(ISERROR( VLOOKUP(AD2592,[1]批发上市日期!$A:$F,6,FALSE)),"",  VLOOKUP(AD2592,[1]批发上市日期!$A:$F,6,FALSE))</f>
        <v/>
      </c>
      <c r="O2592" s="48">
        <f>IF(ISERROR(VLOOKUP(E2592&amp;G2592,'[1]采购入库货量(公司仓库)'!$A:$I,7,FALSE)),0,VLOOKUP(E2592&amp;G2592,'[1]采购入库货量(公司仓库)'!$A:$I,7,FALSE))</f>
        <v>0</v>
      </c>
      <c r="P2592" s="12">
        <f t="shared" si="646"/>
        <v>0</v>
      </c>
      <c r="Q2592" s="14">
        <f>IF(ISERROR(VLOOKUP(E2592&amp;G2592,'[1]采购入库货量(公司仓库)'!$A:$I,8,FALSE)),0,VLOOKUP(E2592&amp;G2592,'[1]采购入库货量(公司仓库)'!$A:$I,8,FALSE))</f>
        <v>0</v>
      </c>
      <c r="R2592" s="12">
        <f t="shared" si="647"/>
        <v>0</v>
      </c>
      <c r="S2592">
        <f>SUMIF([1]库存总量!$H:$H,E2592&amp;G2592,[1]库存总量!$G:$G)</f>
        <v>0</v>
      </c>
      <c r="T2592" s="12">
        <f t="shared" si="648"/>
        <v>0</v>
      </c>
      <c r="U2592">
        <f>SUMIFS([1]库存总量!$G:$G,[1]库存总量!$H:$H,E2592&amp;G2592,[1]库存总量!$A:$A,"B")</f>
        <v>0</v>
      </c>
      <c r="V2592" s="12">
        <f t="shared" si="649"/>
        <v>0</v>
      </c>
      <c r="W2592">
        <f>SUMIFS([1]库存总量!$G:$G,[1]库存总量!$H:$H,E2592&amp;G2592,[1]库存总量!$A:$A,"K")</f>
        <v>0</v>
      </c>
      <c r="X2592" s="12">
        <f t="shared" si="650"/>
        <v>0</v>
      </c>
      <c r="Y2592">
        <f t="shared" si="651"/>
        <v>0</v>
      </c>
      <c r="Z2592" s="12">
        <f t="shared" si="652"/>
        <v>0</v>
      </c>
      <c r="AA2592">
        <f>(IF(ISERROR((IF(ISERROR(VLOOKUP(E2592&amp;G2592,'[1]采购入库货量(公司仓库)'!$A:$H,7,FALSE)),0,VLOOKUP(E2592&amp;G2592,'[1]采购入库货量(公司仓库)'!$A:$H,7,FALSE)))*L2592-(IF(ISERROR(VLOOKUP(E2592&amp;G2592,'[1]采购入库货量(公司仓库)'!$A:$H,8,FALSE)),0,VLOOKUP(E2592&amp;G2592,'[1]采购入库货量(公司仓库)'!$A:$H,8,FALSE)))),0,(IF(ISERROR(VLOOKUP(E2592&amp;G2592,'[1]采购入库货量(公司仓库)'!$A:$H,7,FALSE)),0,VLOOKUP(E2592&amp;G2592,'[1]采购入库货量(公司仓库)'!$A:$H,7,FALSE)))*L2592-(IF(ISERROR(VLOOKUP(E2592&amp;G2592,'[1]采购入库货量(公司仓库)'!$A:$H,8,FALSE)),0,VLOOKUP(E2592&amp;G2592,'[1]采购入库货量(公司仓库)'!$A:$H,8,FALSE)))))</f>
        <v>0</v>
      </c>
      <c r="AB2592">
        <f>SUMIF([1]销售数据!$B:$B,E2592&amp;G2592,[1]销售数据!$G:$G)</f>
        <v>0</v>
      </c>
      <c r="AC2592" s="12">
        <f t="shared" si="653"/>
        <v>0</v>
      </c>
      <c r="AD2592" t="str">
        <f t="shared" si="654"/>
        <v/>
      </c>
      <c r="AE2592">
        <f>SUMIF([1]销售数据!$B:$B,AD2592,[1]销售数据!$L:$L)</f>
        <v>0</v>
      </c>
      <c r="AF2592">
        <f>SUMIF([1]销售数据!$B:$B,AD2592,[1]销售数据!$K:$K)</f>
        <v>0</v>
      </c>
      <c r="AG2592">
        <f>SUMIF([1]销售数据!$B:$B,AD2592,[1]销售数据!$J:$J)</f>
        <v>0</v>
      </c>
      <c r="AH2592">
        <f>SUMIF([1]销售数据!$B:$B,AD2592,[1]销售数据!$I:$I)</f>
        <v>0</v>
      </c>
      <c r="AI2592">
        <f>SUMIF([1]销售数据!$B:$B,AD2592,[1]销售数据!$H:$H)</f>
        <v>0</v>
      </c>
      <c r="AJ2592" s="20">
        <f t="shared" si="655"/>
        <v>0</v>
      </c>
      <c r="AK2592">
        <f>SUMIF([1]发货店铺数!$B:$B,AD2592,[1]发货店铺数!$G:$G)</f>
        <v>0</v>
      </c>
      <c r="AL2592">
        <f>SUMIF([1]销售店铺数!$B:$B,AD2592,[1]销售店铺数!$G:$G)</f>
        <v>0</v>
      </c>
      <c r="AM2592">
        <f>SUMIF([1]销售店铺数!$B:$B,AD2592,[1]销售店铺数!$G:$G)</f>
        <v>0</v>
      </c>
      <c r="AN2592" s="20">
        <f t="shared" si="656"/>
        <v>0</v>
      </c>
      <c r="AO2592" s="20">
        <f t="shared" si="657"/>
        <v>0</v>
      </c>
      <c r="AP2592" s="20">
        <f t="shared" si="658"/>
        <v>0</v>
      </c>
      <c r="AQ2592" s="12">
        <f t="shared" si="659"/>
        <v>0</v>
      </c>
      <c r="AR2592" s="20">
        <f t="shared" si="660"/>
        <v>0</v>
      </c>
      <c r="AS2592" s="20">
        <f t="shared" si="661"/>
        <v>0</v>
      </c>
    </row>
    <row r="2593" spans="1:45">
      <c r="A2593"/>
      <c r="B2593"/>
      <c r="C2593"/>
      <c r="D2593"/>
      <c r="E2593"/>
      <c r="F2593"/>
      <c r="G2593"/>
      <c r="H2593"/>
      <c r="I2593"/>
      <c r="J2593"/>
      <c r="K2593"/>
      <c r="L2593"/>
      <c r="M2593" s="8" t="str">
        <f>IF(ISERROR( VLOOKUP(AD2593,'[1]采购入库货量(公司仓库)'!$A:$I,9,FALSE)),"", VLOOKUP(AD2593,'[1]采购入库货量(公司仓库)'!$A:$I,9,FALSE))</f>
        <v/>
      </c>
      <c r="N2593" s="8" t="str">
        <f>IF(ISERROR( VLOOKUP(AD2593,[1]批发上市日期!$A:$F,6,FALSE)),"",  VLOOKUP(AD2593,[1]批发上市日期!$A:$F,6,FALSE))</f>
        <v/>
      </c>
      <c r="O2593" s="48">
        <f>IF(ISERROR(VLOOKUP(E2593&amp;G2593,'[1]采购入库货量(公司仓库)'!$A:$I,7,FALSE)),0,VLOOKUP(E2593&amp;G2593,'[1]采购入库货量(公司仓库)'!$A:$I,7,FALSE))</f>
        <v>0</v>
      </c>
      <c r="P2593" s="12">
        <f t="shared" si="646"/>
        <v>0</v>
      </c>
      <c r="Q2593" s="14">
        <f>IF(ISERROR(VLOOKUP(E2593&amp;G2593,'[1]采购入库货量(公司仓库)'!$A:$I,8,FALSE)),0,VLOOKUP(E2593&amp;G2593,'[1]采购入库货量(公司仓库)'!$A:$I,8,FALSE))</f>
        <v>0</v>
      </c>
      <c r="R2593" s="12">
        <f t="shared" si="647"/>
        <v>0</v>
      </c>
      <c r="S2593">
        <f>SUMIF([1]库存总量!$H:$H,E2593&amp;G2593,[1]库存总量!$G:$G)</f>
        <v>0</v>
      </c>
      <c r="T2593" s="12">
        <f t="shared" si="648"/>
        <v>0</v>
      </c>
      <c r="U2593">
        <f>SUMIFS([1]库存总量!$G:$G,[1]库存总量!$H:$H,E2593&amp;G2593,[1]库存总量!$A:$A,"B")</f>
        <v>0</v>
      </c>
      <c r="V2593" s="12">
        <f t="shared" si="649"/>
        <v>0</v>
      </c>
      <c r="W2593">
        <f>SUMIFS([1]库存总量!$G:$G,[1]库存总量!$H:$H,E2593&amp;G2593,[1]库存总量!$A:$A,"K")</f>
        <v>0</v>
      </c>
      <c r="X2593" s="12">
        <f t="shared" si="650"/>
        <v>0</v>
      </c>
      <c r="Y2593">
        <f t="shared" si="651"/>
        <v>0</v>
      </c>
      <c r="Z2593" s="12">
        <f t="shared" si="652"/>
        <v>0</v>
      </c>
      <c r="AA2593">
        <f>(IF(ISERROR((IF(ISERROR(VLOOKUP(E2593&amp;G2593,'[1]采购入库货量(公司仓库)'!$A:$H,7,FALSE)),0,VLOOKUP(E2593&amp;G2593,'[1]采购入库货量(公司仓库)'!$A:$H,7,FALSE)))*L2593-(IF(ISERROR(VLOOKUP(E2593&amp;G2593,'[1]采购入库货量(公司仓库)'!$A:$H,8,FALSE)),0,VLOOKUP(E2593&amp;G2593,'[1]采购入库货量(公司仓库)'!$A:$H,8,FALSE)))),0,(IF(ISERROR(VLOOKUP(E2593&amp;G2593,'[1]采购入库货量(公司仓库)'!$A:$H,7,FALSE)),0,VLOOKUP(E2593&amp;G2593,'[1]采购入库货量(公司仓库)'!$A:$H,7,FALSE)))*L2593-(IF(ISERROR(VLOOKUP(E2593&amp;G2593,'[1]采购入库货量(公司仓库)'!$A:$H,8,FALSE)),0,VLOOKUP(E2593&amp;G2593,'[1]采购入库货量(公司仓库)'!$A:$H,8,FALSE)))))</f>
        <v>0</v>
      </c>
      <c r="AB2593">
        <f>SUMIF([1]销售数据!$B:$B,E2593&amp;G2593,[1]销售数据!$G:$G)</f>
        <v>0</v>
      </c>
      <c r="AC2593" s="12">
        <f t="shared" si="653"/>
        <v>0</v>
      </c>
      <c r="AD2593" t="str">
        <f t="shared" si="654"/>
        <v/>
      </c>
      <c r="AE2593">
        <f>SUMIF([1]销售数据!$B:$B,AD2593,[1]销售数据!$L:$L)</f>
        <v>0</v>
      </c>
      <c r="AF2593">
        <f>SUMIF([1]销售数据!$B:$B,AD2593,[1]销售数据!$K:$K)</f>
        <v>0</v>
      </c>
      <c r="AG2593">
        <f>SUMIF([1]销售数据!$B:$B,AD2593,[1]销售数据!$J:$J)</f>
        <v>0</v>
      </c>
      <c r="AH2593">
        <f>SUMIF([1]销售数据!$B:$B,AD2593,[1]销售数据!$I:$I)</f>
        <v>0</v>
      </c>
      <c r="AI2593">
        <f>SUMIF([1]销售数据!$B:$B,AD2593,[1]销售数据!$H:$H)</f>
        <v>0</v>
      </c>
      <c r="AJ2593" s="20">
        <f t="shared" si="655"/>
        <v>0</v>
      </c>
      <c r="AK2593">
        <f>SUMIF([1]发货店铺数!$B:$B,AD2593,[1]发货店铺数!$G:$G)</f>
        <v>0</v>
      </c>
      <c r="AL2593">
        <f>SUMIF([1]销售店铺数!$B:$B,AD2593,[1]销售店铺数!$G:$G)</f>
        <v>0</v>
      </c>
      <c r="AM2593">
        <f>SUMIF([1]销售店铺数!$B:$B,AD2593,[1]销售店铺数!$G:$G)</f>
        <v>0</v>
      </c>
      <c r="AN2593" s="20">
        <f t="shared" si="656"/>
        <v>0</v>
      </c>
      <c r="AO2593" s="20">
        <f t="shared" si="657"/>
        <v>0</v>
      </c>
      <c r="AP2593" s="20">
        <f t="shared" si="658"/>
        <v>0</v>
      </c>
      <c r="AQ2593" s="12">
        <f t="shared" si="659"/>
        <v>0</v>
      </c>
      <c r="AR2593" s="20">
        <f t="shared" si="660"/>
        <v>0</v>
      </c>
      <c r="AS2593" s="20">
        <f t="shared" si="661"/>
        <v>0</v>
      </c>
    </row>
    <row r="2594" spans="1:45">
      <c r="A2594"/>
      <c r="B2594"/>
      <c r="C2594"/>
      <c r="D2594"/>
      <c r="E2594"/>
      <c r="F2594"/>
      <c r="G2594"/>
      <c r="H2594"/>
      <c r="I2594"/>
      <c r="J2594"/>
      <c r="K2594"/>
      <c r="L2594"/>
      <c r="M2594" s="8" t="str">
        <f>IF(ISERROR( VLOOKUP(AD2594,'[1]采购入库货量(公司仓库)'!$A:$I,9,FALSE)),"", VLOOKUP(AD2594,'[1]采购入库货量(公司仓库)'!$A:$I,9,FALSE))</f>
        <v/>
      </c>
      <c r="N2594" s="8" t="str">
        <f>IF(ISERROR( VLOOKUP(AD2594,[1]批发上市日期!$A:$F,6,FALSE)),"",  VLOOKUP(AD2594,[1]批发上市日期!$A:$F,6,FALSE))</f>
        <v/>
      </c>
      <c r="O2594" s="48">
        <f>IF(ISERROR(VLOOKUP(E2594&amp;G2594,'[1]采购入库货量(公司仓库)'!$A:$I,7,FALSE)),0,VLOOKUP(E2594&amp;G2594,'[1]采购入库货量(公司仓库)'!$A:$I,7,FALSE))</f>
        <v>0</v>
      </c>
      <c r="P2594" s="12">
        <f t="shared" si="646"/>
        <v>0</v>
      </c>
      <c r="Q2594" s="14">
        <f>IF(ISERROR(VLOOKUP(E2594&amp;G2594,'[1]采购入库货量(公司仓库)'!$A:$I,8,FALSE)),0,VLOOKUP(E2594&amp;G2594,'[1]采购入库货量(公司仓库)'!$A:$I,8,FALSE))</f>
        <v>0</v>
      </c>
      <c r="R2594" s="12">
        <f t="shared" si="647"/>
        <v>0</v>
      </c>
      <c r="S2594">
        <f>SUMIF([1]库存总量!$H:$H,E2594&amp;G2594,[1]库存总量!$G:$G)</f>
        <v>0</v>
      </c>
      <c r="T2594" s="12">
        <f t="shared" si="648"/>
        <v>0</v>
      </c>
      <c r="U2594">
        <f>SUMIFS([1]库存总量!$G:$G,[1]库存总量!$H:$H,E2594&amp;G2594,[1]库存总量!$A:$A,"B")</f>
        <v>0</v>
      </c>
      <c r="V2594" s="12">
        <f t="shared" si="649"/>
        <v>0</v>
      </c>
      <c r="W2594">
        <f>SUMIFS([1]库存总量!$G:$G,[1]库存总量!$H:$H,E2594&amp;G2594,[1]库存总量!$A:$A,"K")</f>
        <v>0</v>
      </c>
      <c r="X2594" s="12">
        <f t="shared" si="650"/>
        <v>0</v>
      </c>
      <c r="Y2594">
        <f t="shared" si="651"/>
        <v>0</v>
      </c>
      <c r="Z2594" s="12">
        <f t="shared" si="652"/>
        <v>0</v>
      </c>
      <c r="AA2594">
        <f>(IF(ISERROR((IF(ISERROR(VLOOKUP(E2594&amp;G2594,'[1]采购入库货量(公司仓库)'!$A:$H,7,FALSE)),0,VLOOKUP(E2594&amp;G2594,'[1]采购入库货量(公司仓库)'!$A:$H,7,FALSE)))*L2594-(IF(ISERROR(VLOOKUP(E2594&amp;G2594,'[1]采购入库货量(公司仓库)'!$A:$H,8,FALSE)),0,VLOOKUP(E2594&amp;G2594,'[1]采购入库货量(公司仓库)'!$A:$H,8,FALSE)))),0,(IF(ISERROR(VLOOKUP(E2594&amp;G2594,'[1]采购入库货量(公司仓库)'!$A:$H,7,FALSE)),0,VLOOKUP(E2594&amp;G2594,'[1]采购入库货量(公司仓库)'!$A:$H,7,FALSE)))*L2594-(IF(ISERROR(VLOOKUP(E2594&amp;G2594,'[1]采购入库货量(公司仓库)'!$A:$H,8,FALSE)),0,VLOOKUP(E2594&amp;G2594,'[1]采购入库货量(公司仓库)'!$A:$H,8,FALSE)))))</f>
        <v>0</v>
      </c>
      <c r="AB2594">
        <f>SUMIF([1]销售数据!$B:$B,E2594&amp;G2594,[1]销售数据!$G:$G)</f>
        <v>0</v>
      </c>
      <c r="AC2594" s="12">
        <f t="shared" si="653"/>
        <v>0</v>
      </c>
      <c r="AD2594" t="str">
        <f t="shared" si="654"/>
        <v/>
      </c>
      <c r="AE2594">
        <f>SUMIF([1]销售数据!$B:$B,AD2594,[1]销售数据!$L:$L)</f>
        <v>0</v>
      </c>
      <c r="AF2594">
        <f>SUMIF([1]销售数据!$B:$B,AD2594,[1]销售数据!$K:$K)</f>
        <v>0</v>
      </c>
      <c r="AG2594">
        <f>SUMIF([1]销售数据!$B:$B,AD2594,[1]销售数据!$J:$J)</f>
        <v>0</v>
      </c>
      <c r="AH2594">
        <f>SUMIF([1]销售数据!$B:$B,AD2594,[1]销售数据!$I:$I)</f>
        <v>0</v>
      </c>
      <c r="AI2594">
        <f>SUMIF([1]销售数据!$B:$B,AD2594,[1]销售数据!$H:$H)</f>
        <v>0</v>
      </c>
      <c r="AJ2594" s="20">
        <f t="shared" si="655"/>
        <v>0</v>
      </c>
      <c r="AK2594">
        <f>SUMIF([1]发货店铺数!$B:$B,AD2594,[1]发货店铺数!$G:$G)</f>
        <v>0</v>
      </c>
      <c r="AL2594">
        <f>SUMIF([1]销售店铺数!$B:$B,AD2594,[1]销售店铺数!$G:$G)</f>
        <v>0</v>
      </c>
      <c r="AM2594">
        <f>SUMIF([1]销售店铺数!$B:$B,AD2594,[1]销售店铺数!$G:$G)</f>
        <v>0</v>
      </c>
      <c r="AN2594" s="20">
        <f t="shared" si="656"/>
        <v>0</v>
      </c>
      <c r="AO2594" s="20">
        <f t="shared" si="657"/>
        <v>0</v>
      </c>
      <c r="AP2594" s="20">
        <f t="shared" si="658"/>
        <v>0</v>
      </c>
      <c r="AQ2594" s="12">
        <f t="shared" si="659"/>
        <v>0</v>
      </c>
      <c r="AR2594" s="20">
        <f t="shared" si="660"/>
        <v>0</v>
      </c>
      <c r="AS2594" s="20">
        <f t="shared" si="661"/>
        <v>0</v>
      </c>
    </row>
    <row r="2595" spans="1:45">
      <c r="A2595"/>
      <c r="B2595"/>
      <c r="C2595"/>
      <c r="D2595"/>
      <c r="E2595"/>
      <c r="F2595"/>
      <c r="G2595"/>
      <c r="H2595"/>
      <c r="I2595"/>
      <c r="J2595"/>
      <c r="K2595"/>
      <c r="L2595"/>
      <c r="M2595" s="8" t="str">
        <f>IF(ISERROR( VLOOKUP(AD2595,'[1]采购入库货量(公司仓库)'!$A:$I,9,FALSE)),"", VLOOKUP(AD2595,'[1]采购入库货量(公司仓库)'!$A:$I,9,FALSE))</f>
        <v/>
      </c>
      <c r="N2595" s="8" t="str">
        <f>IF(ISERROR( VLOOKUP(AD2595,[1]批发上市日期!$A:$F,6,FALSE)),"",  VLOOKUP(AD2595,[1]批发上市日期!$A:$F,6,FALSE))</f>
        <v/>
      </c>
      <c r="O2595" s="48">
        <f>IF(ISERROR(VLOOKUP(E2595&amp;G2595,'[1]采购入库货量(公司仓库)'!$A:$I,7,FALSE)),0,VLOOKUP(E2595&amp;G2595,'[1]采购入库货量(公司仓库)'!$A:$I,7,FALSE))</f>
        <v>0</v>
      </c>
      <c r="P2595" s="12">
        <f t="shared" si="646"/>
        <v>0</v>
      </c>
      <c r="Q2595" s="14">
        <f>IF(ISERROR(VLOOKUP(E2595&amp;G2595,'[1]采购入库货量(公司仓库)'!$A:$I,8,FALSE)),0,VLOOKUP(E2595&amp;G2595,'[1]采购入库货量(公司仓库)'!$A:$I,8,FALSE))</f>
        <v>0</v>
      </c>
      <c r="R2595" s="12">
        <f t="shared" si="647"/>
        <v>0</v>
      </c>
      <c r="S2595">
        <f>SUMIF([1]库存总量!$H:$H,E2595&amp;G2595,[1]库存总量!$G:$G)</f>
        <v>0</v>
      </c>
      <c r="T2595" s="12">
        <f t="shared" si="648"/>
        <v>0</v>
      </c>
      <c r="U2595">
        <f>SUMIFS([1]库存总量!$G:$G,[1]库存总量!$H:$H,E2595&amp;G2595,[1]库存总量!$A:$A,"B")</f>
        <v>0</v>
      </c>
      <c r="V2595" s="12">
        <f t="shared" si="649"/>
        <v>0</v>
      </c>
      <c r="W2595">
        <f>SUMIFS([1]库存总量!$G:$G,[1]库存总量!$H:$H,E2595&amp;G2595,[1]库存总量!$A:$A,"K")</f>
        <v>0</v>
      </c>
      <c r="X2595" s="12">
        <f t="shared" si="650"/>
        <v>0</v>
      </c>
      <c r="Y2595">
        <f t="shared" si="651"/>
        <v>0</v>
      </c>
      <c r="Z2595" s="12">
        <f t="shared" si="652"/>
        <v>0</v>
      </c>
      <c r="AA2595">
        <f>(IF(ISERROR((IF(ISERROR(VLOOKUP(E2595&amp;G2595,'[1]采购入库货量(公司仓库)'!$A:$H,7,FALSE)),0,VLOOKUP(E2595&amp;G2595,'[1]采购入库货量(公司仓库)'!$A:$H,7,FALSE)))*L2595-(IF(ISERROR(VLOOKUP(E2595&amp;G2595,'[1]采购入库货量(公司仓库)'!$A:$H,8,FALSE)),0,VLOOKUP(E2595&amp;G2595,'[1]采购入库货量(公司仓库)'!$A:$H,8,FALSE)))),0,(IF(ISERROR(VLOOKUP(E2595&amp;G2595,'[1]采购入库货量(公司仓库)'!$A:$H,7,FALSE)),0,VLOOKUP(E2595&amp;G2595,'[1]采购入库货量(公司仓库)'!$A:$H,7,FALSE)))*L2595-(IF(ISERROR(VLOOKUP(E2595&amp;G2595,'[1]采购入库货量(公司仓库)'!$A:$H,8,FALSE)),0,VLOOKUP(E2595&amp;G2595,'[1]采购入库货量(公司仓库)'!$A:$H,8,FALSE)))))</f>
        <v>0</v>
      </c>
      <c r="AB2595">
        <f>SUMIF([1]销售数据!$B:$B,E2595&amp;G2595,[1]销售数据!$G:$G)</f>
        <v>0</v>
      </c>
      <c r="AC2595" s="12">
        <f t="shared" si="653"/>
        <v>0</v>
      </c>
      <c r="AD2595" t="str">
        <f t="shared" si="654"/>
        <v/>
      </c>
      <c r="AE2595">
        <f>SUMIF([1]销售数据!$B:$B,AD2595,[1]销售数据!$L:$L)</f>
        <v>0</v>
      </c>
      <c r="AF2595">
        <f>SUMIF([1]销售数据!$B:$B,AD2595,[1]销售数据!$K:$K)</f>
        <v>0</v>
      </c>
      <c r="AG2595">
        <f>SUMIF([1]销售数据!$B:$B,AD2595,[1]销售数据!$J:$J)</f>
        <v>0</v>
      </c>
      <c r="AH2595">
        <f>SUMIF([1]销售数据!$B:$B,AD2595,[1]销售数据!$I:$I)</f>
        <v>0</v>
      </c>
      <c r="AI2595">
        <f>SUMIF([1]销售数据!$B:$B,AD2595,[1]销售数据!$H:$H)</f>
        <v>0</v>
      </c>
      <c r="AJ2595" s="20">
        <f t="shared" si="655"/>
        <v>0</v>
      </c>
      <c r="AK2595">
        <f>SUMIF([1]发货店铺数!$B:$B,AD2595,[1]发货店铺数!$G:$G)</f>
        <v>0</v>
      </c>
      <c r="AL2595">
        <f>SUMIF([1]销售店铺数!$B:$B,AD2595,[1]销售店铺数!$G:$G)</f>
        <v>0</v>
      </c>
      <c r="AM2595">
        <f>SUMIF([1]销售店铺数!$B:$B,AD2595,[1]销售店铺数!$G:$G)</f>
        <v>0</v>
      </c>
      <c r="AN2595" s="20">
        <f t="shared" si="656"/>
        <v>0</v>
      </c>
      <c r="AO2595" s="20">
        <f t="shared" si="657"/>
        <v>0</v>
      </c>
      <c r="AP2595" s="20">
        <f t="shared" si="658"/>
        <v>0</v>
      </c>
      <c r="AQ2595" s="12">
        <f t="shared" si="659"/>
        <v>0</v>
      </c>
      <c r="AR2595" s="20">
        <f t="shared" si="660"/>
        <v>0</v>
      </c>
      <c r="AS2595" s="20">
        <f t="shared" si="661"/>
        <v>0</v>
      </c>
    </row>
    <row r="2596" spans="1:45">
      <c r="A2596"/>
      <c r="B2596"/>
      <c r="C2596"/>
      <c r="D2596"/>
      <c r="E2596"/>
      <c r="F2596"/>
      <c r="G2596"/>
      <c r="H2596"/>
      <c r="I2596"/>
      <c r="J2596"/>
      <c r="K2596"/>
      <c r="L2596"/>
      <c r="M2596" s="8" t="str">
        <f>IF(ISERROR( VLOOKUP(AD2596,'[1]采购入库货量(公司仓库)'!$A:$I,9,FALSE)),"", VLOOKUP(AD2596,'[1]采购入库货量(公司仓库)'!$A:$I,9,FALSE))</f>
        <v/>
      </c>
      <c r="N2596" s="8" t="str">
        <f>IF(ISERROR( VLOOKUP(AD2596,[1]批发上市日期!$A:$F,6,FALSE)),"",  VLOOKUP(AD2596,[1]批发上市日期!$A:$F,6,FALSE))</f>
        <v/>
      </c>
      <c r="O2596" s="48">
        <f>IF(ISERROR(VLOOKUP(E2596&amp;G2596,'[1]采购入库货量(公司仓库)'!$A:$I,7,FALSE)),0,VLOOKUP(E2596&amp;G2596,'[1]采购入库货量(公司仓库)'!$A:$I,7,FALSE))</f>
        <v>0</v>
      </c>
      <c r="P2596" s="12">
        <f t="shared" si="646"/>
        <v>0</v>
      </c>
      <c r="Q2596" s="14">
        <f>IF(ISERROR(VLOOKUP(E2596&amp;G2596,'[1]采购入库货量(公司仓库)'!$A:$I,8,FALSE)),0,VLOOKUP(E2596&amp;G2596,'[1]采购入库货量(公司仓库)'!$A:$I,8,FALSE))</f>
        <v>0</v>
      </c>
      <c r="R2596" s="12">
        <f t="shared" si="647"/>
        <v>0</v>
      </c>
      <c r="S2596">
        <f>SUMIF([1]库存总量!$H:$H,E2596&amp;G2596,[1]库存总量!$G:$G)</f>
        <v>0</v>
      </c>
      <c r="T2596" s="12">
        <f t="shared" si="648"/>
        <v>0</v>
      </c>
      <c r="U2596">
        <f>SUMIFS([1]库存总量!$G:$G,[1]库存总量!$H:$H,E2596&amp;G2596,[1]库存总量!$A:$A,"B")</f>
        <v>0</v>
      </c>
      <c r="V2596" s="12">
        <f t="shared" si="649"/>
        <v>0</v>
      </c>
      <c r="W2596">
        <f>SUMIFS([1]库存总量!$G:$G,[1]库存总量!$H:$H,E2596&amp;G2596,[1]库存总量!$A:$A,"K")</f>
        <v>0</v>
      </c>
      <c r="X2596" s="12">
        <f t="shared" si="650"/>
        <v>0</v>
      </c>
      <c r="Y2596">
        <f t="shared" si="651"/>
        <v>0</v>
      </c>
      <c r="Z2596" s="12">
        <f t="shared" si="652"/>
        <v>0</v>
      </c>
      <c r="AA2596">
        <f>(IF(ISERROR((IF(ISERROR(VLOOKUP(E2596&amp;G2596,'[1]采购入库货量(公司仓库)'!$A:$H,7,FALSE)),0,VLOOKUP(E2596&amp;G2596,'[1]采购入库货量(公司仓库)'!$A:$H,7,FALSE)))*L2596-(IF(ISERROR(VLOOKUP(E2596&amp;G2596,'[1]采购入库货量(公司仓库)'!$A:$H,8,FALSE)),0,VLOOKUP(E2596&amp;G2596,'[1]采购入库货量(公司仓库)'!$A:$H,8,FALSE)))),0,(IF(ISERROR(VLOOKUP(E2596&amp;G2596,'[1]采购入库货量(公司仓库)'!$A:$H,7,FALSE)),0,VLOOKUP(E2596&amp;G2596,'[1]采购入库货量(公司仓库)'!$A:$H,7,FALSE)))*L2596-(IF(ISERROR(VLOOKUP(E2596&amp;G2596,'[1]采购入库货量(公司仓库)'!$A:$H,8,FALSE)),0,VLOOKUP(E2596&amp;G2596,'[1]采购入库货量(公司仓库)'!$A:$H,8,FALSE)))))</f>
        <v>0</v>
      </c>
      <c r="AB2596">
        <f>SUMIF([1]销售数据!$B:$B,E2596&amp;G2596,[1]销售数据!$G:$G)</f>
        <v>0</v>
      </c>
      <c r="AC2596" s="12">
        <f t="shared" si="653"/>
        <v>0</v>
      </c>
      <c r="AD2596" t="str">
        <f t="shared" si="654"/>
        <v/>
      </c>
      <c r="AE2596">
        <f>SUMIF([1]销售数据!$B:$B,AD2596,[1]销售数据!$L:$L)</f>
        <v>0</v>
      </c>
      <c r="AF2596">
        <f>SUMIF([1]销售数据!$B:$B,AD2596,[1]销售数据!$K:$K)</f>
        <v>0</v>
      </c>
      <c r="AG2596">
        <f>SUMIF([1]销售数据!$B:$B,AD2596,[1]销售数据!$J:$J)</f>
        <v>0</v>
      </c>
      <c r="AH2596">
        <f>SUMIF([1]销售数据!$B:$B,AD2596,[1]销售数据!$I:$I)</f>
        <v>0</v>
      </c>
      <c r="AI2596">
        <f>SUMIF([1]销售数据!$B:$B,AD2596,[1]销售数据!$H:$H)</f>
        <v>0</v>
      </c>
      <c r="AJ2596" s="20">
        <f t="shared" si="655"/>
        <v>0</v>
      </c>
      <c r="AK2596">
        <f>SUMIF([1]发货店铺数!$B:$B,AD2596,[1]发货店铺数!$G:$G)</f>
        <v>0</v>
      </c>
      <c r="AL2596">
        <f>SUMIF([1]销售店铺数!$B:$B,AD2596,[1]销售店铺数!$G:$G)</f>
        <v>0</v>
      </c>
      <c r="AM2596">
        <f>SUMIF([1]销售店铺数!$B:$B,AD2596,[1]销售店铺数!$G:$G)</f>
        <v>0</v>
      </c>
      <c r="AN2596" s="20">
        <f t="shared" si="656"/>
        <v>0</v>
      </c>
      <c r="AO2596" s="20">
        <f t="shared" si="657"/>
        <v>0</v>
      </c>
      <c r="AP2596" s="20">
        <f t="shared" si="658"/>
        <v>0</v>
      </c>
      <c r="AQ2596" s="12">
        <f t="shared" si="659"/>
        <v>0</v>
      </c>
      <c r="AR2596" s="20">
        <f t="shared" si="660"/>
        <v>0</v>
      </c>
      <c r="AS2596" s="20">
        <f t="shared" si="661"/>
        <v>0</v>
      </c>
    </row>
    <row r="2597" spans="1:45">
      <c r="A2597"/>
      <c r="B2597"/>
      <c r="C2597"/>
      <c r="D2597"/>
      <c r="E2597"/>
      <c r="F2597"/>
      <c r="G2597"/>
      <c r="H2597"/>
      <c r="I2597"/>
      <c r="J2597"/>
      <c r="K2597"/>
      <c r="L2597"/>
      <c r="M2597" s="8" t="str">
        <f>IF(ISERROR( VLOOKUP(AD2597,'[1]采购入库货量(公司仓库)'!$A:$I,9,FALSE)),"", VLOOKUP(AD2597,'[1]采购入库货量(公司仓库)'!$A:$I,9,FALSE))</f>
        <v/>
      </c>
      <c r="N2597" s="8" t="str">
        <f>IF(ISERROR( VLOOKUP(AD2597,[1]批发上市日期!$A:$F,6,FALSE)),"",  VLOOKUP(AD2597,[1]批发上市日期!$A:$F,6,FALSE))</f>
        <v/>
      </c>
      <c r="O2597" s="48">
        <f>IF(ISERROR(VLOOKUP(E2597&amp;G2597,'[1]采购入库货量(公司仓库)'!$A:$I,7,FALSE)),0,VLOOKUP(E2597&amp;G2597,'[1]采购入库货量(公司仓库)'!$A:$I,7,FALSE))</f>
        <v>0</v>
      </c>
      <c r="P2597" s="12">
        <f t="shared" si="646"/>
        <v>0</v>
      </c>
      <c r="Q2597" s="14">
        <f>IF(ISERROR(VLOOKUP(E2597&amp;G2597,'[1]采购入库货量(公司仓库)'!$A:$I,8,FALSE)),0,VLOOKUP(E2597&amp;G2597,'[1]采购入库货量(公司仓库)'!$A:$I,8,FALSE))</f>
        <v>0</v>
      </c>
      <c r="R2597" s="12">
        <f t="shared" si="647"/>
        <v>0</v>
      </c>
      <c r="S2597">
        <f>SUMIF([1]库存总量!$H:$H,E2597&amp;G2597,[1]库存总量!$G:$G)</f>
        <v>0</v>
      </c>
      <c r="T2597" s="12">
        <f t="shared" si="648"/>
        <v>0</v>
      </c>
      <c r="U2597">
        <f>SUMIFS([1]库存总量!$G:$G,[1]库存总量!$H:$H,E2597&amp;G2597,[1]库存总量!$A:$A,"B")</f>
        <v>0</v>
      </c>
      <c r="V2597" s="12">
        <f t="shared" si="649"/>
        <v>0</v>
      </c>
      <c r="W2597">
        <f>SUMIFS([1]库存总量!$G:$G,[1]库存总量!$H:$H,E2597&amp;G2597,[1]库存总量!$A:$A,"K")</f>
        <v>0</v>
      </c>
      <c r="X2597" s="12">
        <f t="shared" si="650"/>
        <v>0</v>
      </c>
      <c r="Y2597">
        <f t="shared" si="651"/>
        <v>0</v>
      </c>
      <c r="Z2597" s="12">
        <f t="shared" si="652"/>
        <v>0</v>
      </c>
      <c r="AA2597">
        <f>(IF(ISERROR((IF(ISERROR(VLOOKUP(E2597&amp;G2597,'[1]采购入库货量(公司仓库)'!$A:$H,7,FALSE)),0,VLOOKUP(E2597&amp;G2597,'[1]采购入库货量(公司仓库)'!$A:$H,7,FALSE)))*L2597-(IF(ISERROR(VLOOKUP(E2597&amp;G2597,'[1]采购入库货量(公司仓库)'!$A:$H,8,FALSE)),0,VLOOKUP(E2597&amp;G2597,'[1]采购入库货量(公司仓库)'!$A:$H,8,FALSE)))),0,(IF(ISERROR(VLOOKUP(E2597&amp;G2597,'[1]采购入库货量(公司仓库)'!$A:$H,7,FALSE)),0,VLOOKUP(E2597&amp;G2597,'[1]采购入库货量(公司仓库)'!$A:$H,7,FALSE)))*L2597-(IF(ISERROR(VLOOKUP(E2597&amp;G2597,'[1]采购入库货量(公司仓库)'!$A:$H,8,FALSE)),0,VLOOKUP(E2597&amp;G2597,'[1]采购入库货量(公司仓库)'!$A:$H,8,FALSE)))))</f>
        <v>0</v>
      </c>
      <c r="AB2597">
        <f>SUMIF([1]销售数据!$B:$B,E2597&amp;G2597,[1]销售数据!$G:$G)</f>
        <v>0</v>
      </c>
      <c r="AC2597" s="12">
        <f t="shared" si="653"/>
        <v>0</v>
      </c>
      <c r="AD2597" t="str">
        <f t="shared" si="654"/>
        <v/>
      </c>
      <c r="AE2597">
        <f>SUMIF([1]销售数据!$B:$B,AD2597,[1]销售数据!$L:$L)</f>
        <v>0</v>
      </c>
      <c r="AF2597">
        <f>SUMIF([1]销售数据!$B:$B,AD2597,[1]销售数据!$K:$K)</f>
        <v>0</v>
      </c>
      <c r="AG2597">
        <f>SUMIF([1]销售数据!$B:$B,AD2597,[1]销售数据!$J:$J)</f>
        <v>0</v>
      </c>
      <c r="AH2597">
        <f>SUMIF([1]销售数据!$B:$B,AD2597,[1]销售数据!$I:$I)</f>
        <v>0</v>
      </c>
      <c r="AI2597">
        <f>SUMIF([1]销售数据!$B:$B,AD2597,[1]销售数据!$H:$H)</f>
        <v>0</v>
      </c>
      <c r="AJ2597" s="20">
        <f t="shared" si="655"/>
        <v>0</v>
      </c>
      <c r="AK2597">
        <f>SUMIF([1]发货店铺数!$B:$B,AD2597,[1]发货店铺数!$G:$G)</f>
        <v>0</v>
      </c>
      <c r="AL2597">
        <f>SUMIF([1]销售店铺数!$B:$B,AD2597,[1]销售店铺数!$G:$G)</f>
        <v>0</v>
      </c>
      <c r="AM2597">
        <f>SUMIF([1]销售店铺数!$B:$B,AD2597,[1]销售店铺数!$G:$G)</f>
        <v>0</v>
      </c>
      <c r="AN2597" s="20">
        <f t="shared" si="656"/>
        <v>0</v>
      </c>
      <c r="AO2597" s="20">
        <f t="shared" si="657"/>
        <v>0</v>
      </c>
      <c r="AP2597" s="20">
        <f t="shared" si="658"/>
        <v>0</v>
      </c>
      <c r="AQ2597" s="12">
        <f t="shared" si="659"/>
        <v>0</v>
      </c>
      <c r="AR2597" s="20">
        <f t="shared" si="660"/>
        <v>0</v>
      </c>
      <c r="AS2597" s="20">
        <f t="shared" si="661"/>
        <v>0</v>
      </c>
    </row>
    <row r="2598" spans="1:45">
      <c r="A2598"/>
      <c r="B2598"/>
      <c r="C2598"/>
      <c r="D2598"/>
      <c r="E2598"/>
      <c r="F2598"/>
      <c r="G2598"/>
      <c r="H2598"/>
      <c r="I2598"/>
      <c r="J2598"/>
      <c r="K2598"/>
      <c r="L2598"/>
      <c r="M2598" s="8" t="str">
        <f>IF(ISERROR( VLOOKUP(AD2598,'[1]采购入库货量(公司仓库)'!$A:$I,9,FALSE)),"", VLOOKUP(AD2598,'[1]采购入库货量(公司仓库)'!$A:$I,9,FALSE))</f>
        <v/>
      </c>
      <c r="N2598" s="8" t="str">
        <f>IF(ISERROR( VLOOKUP(AD2598,[1]批发上市日期!$A:$F,6,FALSE)),"",  VLOOKUP(AD2598,[1]批发上市日期!$A:$F,6,FALSE))</f>
        <v/>
      </c>
      <c r="O2598" s="48">
        <f>IF(ISERROR(VLOOKUP(E2598&amp;G2598,'[1]采购入库货量(公司仓库)'!$A:$I,7,FALSE)),0,VLOOKUP(E2598&amp;G2598,'[1]采购入库货量(公司仓库)'!$A:$I,7,FALSE))</f>
        <v>0</v>
      </c>
      <c r="P2598" s="12">
        <f t="shared" si="646"/>
        <v>0</v>
      </c>
      <c r="Q2598" s="14">
        <f>IF(ISERROR(VLOOKUP(E2598&amp;G2598,'[1]采购入库货量(公司仓库)'!$A:$I,8,FALSE)),0,VLOOKUP(E2598&amp;G2598,'[1]采购入库货量(公司仓库)'!$A:$I,8,FALSE))</f>
        <v>0</v>
      </c>
      <c r="R2598" s="12">
        <f t="shared" si="647"/>
        <v>0</v>
      </c>
      <c r="S2598">
        <f>SUMIF([1]库存总量!$H:$H,E2598&amp;G2598,[1]库存总量!$G:$G)</f>
        <v>0</v>
      </c>
      <c r="T2598" s="12">
        <f t="shared" si="648"/>
        <v>0</v>
      </c>
      <c r="U2598">
        <f>SUMIFS([1]库存总量!$G:$G,[1]库存总量!$H:$H,E2598&amp;G2598,[1]库存总量!$A:$A,"B")</f>
        <v>0</v>
      </c>
      <c r="V2598" s="12">
        <f t="shared" si="649"/>
        <v>0</v>
      </c>
      <c r="W2598">
        <f>SUMIFS([1]库存总量!$G:$G,[1]库存总量!$H:$H,E2598&amp;G2598,[1]库存总量!$A:$A,"K")</f>
        <v>0</v>
      </c>
      <c r="X2598" s="12">
        <f t="shared" si="650"/>
        <v>0</v>
      </c>
      <c r="Y2598">
        <f t="shared" si="651"/>
        <v>0</v>
      </c>
      <c r="Z2598" s="12">
        <f t="shared" si="652"/>
        <v>0</v>
      </c>
      <c r="AA2598">
        <f>(IF(ISERROR((IF(ISERROR(VLOOKUP(E2598&amp;G2598,'[1]采购入库货量(公司仓库)'!$A:$H,7,FALSE)),0,VLOOKUP(E2598&amp;G2598,'[1]采购入库货量(公司仓库)'!$A:$H,7,FALSE)))*L2598-(IF(ISERROR(VLOOKUP(E2598&amp;G2598,'[1]采购入库货量(公司仓库)'!$A:$H,8,FALSE)),0,VLOOKUP(E2598&amp;G2598,'[1]采购入库货量(公司仓库)'!$A:$H,8,FALSE)))),0,(IF(ISERROR(VLOOKUP(E2598&amp;G2598,'[1]采购入库货量(公司仓库)'!$A:$H,7,FALSE)),0,VLOOKUP(E2598&amp;G2598,'[1]采购入库货量(公司仓库)'!$A:$H,7,FALSE)))*L2598-(IF(ISERROR(VLOOKUP(E2598&amp;G2598,'[1]采购入库货量(公司仓库)'!$A:$H,8,FALSE)),0,VLOOKUP(E2598&amp;G2598,'[1]采购入库货量(公司仓库)'!$A:$H,8,FALSE)))))</f>
        <v>0</v>
      </c>
      <c r="AB2598">
        <f>SUMIF([1]销售数据!$B:$B,E2598&amp;G2598,[1]销售数据!$G:$G)</f>
        <v>0</v>
      </c>
      <c r="AC2598" s="12">
        <f t="shared" si="653"/>
        <v>0</v>
      </c>
      <c r="AD2598" t="str">
        <f t="shared" si="654"/>
        <v/>
      </c>
      <c r="AE2598">
        <f>SUMIF([1]销售数据!$B:$B,AD2598,[1]销售数据!$L:$L)</f>
        <v>0</v>
      </c>
      <c r="AF2598">
        <f>SUMIF([1]销售数据!$B:$B,AD2598,[1]销售数据!$K:$K)</f>
        <v>0</v>
      </c>
      <c r="AG2598">
        <f>SUMIF([1]销售数据!$B:$B,AD2598,[1]销售数据!$J:$J)</f>
        <v>0</v>
      </c>
      <c r="AH2598">
        <f>SUMIF([1]销售数据!$B:$B,AD2598,[1]销售数据!$I:$I)</f>
        <v>0</v>
      </c>
      <c r="AI2598">
        <f>SUMIF([1]销售数据!$B:$B,AD2598,[1]销售数据!$H:$H)</f>
        <v>0</v>
      </c>
      <c r="AJ2598" s="20">
        <f t="shared" si="655"/>
        <v>0</v>
      </c>
      <c r="AK2598">
        <f>SUMIF([1]发货店铺数!$B:$B,AD2598,[1]发货店铺数!$G:$G)</f>
        <v>0</v>
      </c>
      <c r="AL2598">
        <f>SUMIF([1]销售店铺数!$B:$B,AD2598,[1]销售店铺数!$G:$G)</f>
        <v>0</v>
      </c>
      <c r="AM2598">
        <f>SUMIF([1]销售店铺数!$B:$B,AD2598,[1]销售店铺数!$G:$G)</f>
        <v>0</v>
      </c>
      <c r="AN2598" s="20">
        <f t="shared" si="656"/>
        <v>0</v>
      </c>
      <c r="AO2598" s="20">
        <f t="shared" si="657"/>
        <v>0</v>
      </c>
      <c r="AP2598" s="20">
        <f t="shared" si="658"/>
        <v>0</v>
      </c>
      <c r="AQ2598" s="12">
        <f t="shared" si="659"/>
        <v>0</v>
      </c>
      <c r="AR2598" s="20">
        <f t="shared" si="660"/>
        <v>0</v>
      </c>
      <c r="AS2598" s="20">
        <f t="shared" si="661"/>
        <v>0</v>
      </c>
    </row>
    <row r="2599" spans="1:45">
      <c r="A2599"/>
      <c r="B2599"/>
      <c r="C2599"/>
      <c r="D2599"/>
      <c r="E2599"/>
      <c r="F2599"/>
      <c r="G2599"/>
      <c r="H2599"/>
      <c r="I2599"/>
      <c r="J2599"/>
      <c r="K2599"/>
      <c r="L2599"/>
      <c r="M2599" s="8" t="str">
        <f>IF(ISERROR( VLOOKUP(AD2599,'[1]采购入库货量(公司仓库)'!$A:$I,9,FALSE)),"", VLOOKUP(AD2599,'[1]采购入库货量(公司仓库)'!$A:$I,9,FALSE))</f>
        <v/>
      </c>
      <c r="N2599" s="8" t="str">
        <f>IF(ISERROR( VLOOKUP(AD2599,[1]批发上市日期!$A:$F,6,FALSE)),"",  VLOOKUP(AD2599,[1]批发上市日期!$A:$F,6,FALSE))</f>
        <v/>
      </c>
      <c r="O2599" s="48">
        <f>IF(ISERROR(VLOOKUP(E2599&amp;G2599,'[1]采购入库货量(公司仓库)'!$A:$I,7,FALSE)),0,VLOOKUP(E2599&amp;G2599,'[1]采购入库货量(公司仓库)'!$A:$I,7,FALSE))</f>
        <v>0</v>
      </c>
      <c r="P2599" s="12">
        <f t="shared" si="646"/>
        <v>0</v>
      </c>
      <c r="Q2599" s="14">
        <f>IF(ISERROR(VLOOKUP(E2599&amp;G2599,'[1]采购入库货量(公司仓库)'!$A:$I,8,FALSE)),0,VLOOKUP(E2599&amp;G2599,'[1]采购入库货量(公司仓库)'!$A:$I,8,FALSE))</f>
        <v>0</v>
      </c>
      <c r="R2599" s="12">
        <f t="shared" si="647"/>
        <v>0</v>
      </c>
      <c r="S2599">
        <f>SUMIF([1]库存总量!$H:$H,E2599&amp;G2599,[1]库存总量!$G:$G)</f>
        <v>0</v>
      </c>
      <c r="T2599" s="12">
        <f t="shared" si="648"/>
        <v>0</v>
      </c>
      <c r="U2599">
        <f>SUMIFS([1]库存总量!$G:$G,[1]库存总量!$H:$H,E2599&amp;G2599,[1]库存总量!$A:$A,"B")</f>
        <v>0</v>
      </c>
      <c r="V2599" s="12">
        <f t="shared" si="649"/>
        <v>0</v>
      </c>
      <c r="W2599">
        <f>SUMIFS([1]库存总量!$G:$G,[1]库存总量!$H:$H,E2599&amp;G2599,[1]库存总量!$A:$A,"K")</f>
        <v>0</v>
      </c>
      <c r="X2599" s="12">
        <f t="shared" si="650"/>
        <v>0</v>
      </c>
      <c r="Y2599">
        <f t="shared" si="651"/>
        <v>0</v>
      </c>
      <c r="Z2599" s="12">
        <f t="shared" si="652"/>
        <v>0</v>
      </c>
      <c r="AA2599">
        <f>(IF(ISERROR((IF(ISERROR(VLOOKUP(E2599&amp;G2599,'[1]采购入库货量(公司仓库)'!$A:$H,7,FALSE)),0,VLOOKUP(E2599&amp;G2599,'[1]采购入库货量(公司仓库)'!$A:$H,7,FALSE)))*L2599-(IF(ISERROR(VLOOKUP(E2599&amp;G2599,'[1]采购入库货量(公司仓库)'!$A:$H,8,FALSE)),0,VLOOKUP(E2599&amp;G2599,'[1]采购入库货量(公司仓库)'!$A:$H,8,FALSE)))),0,(IF(ISERROR(VLOOKUP(E2599&amp;G2599,'[1]采购入库货量(公司仓库)'!$A:$H,7,FALSE)),0,VLOOKUP(E2599&amp;G2599,'[1]采购入库货量(公司仓库)'!$A:$H,7,FALSE)))*L2599-(IF(ISERROR(VLOOKUP(E2599&amp;G2599,'[1]采购入库货量(公司仓库)'!$A:$H,8,FALSE)),0,VLOOKUP(E2599&amp;G2599,'[1]采购入库货量(公司仓库)'!$A:$H,8,FALSE)))))</f>
        <v>0</v>
      </c>
      <c r="AB2599">
        <f>SUMIF([1]销售数据!$B:$B,E2599&amp;G2599,[1]销售数据!$G:$G)</f>
        <v>0</v>
      </c>
      <c r="AC2599" s="12">
        <f t="shared" si="653"/>
        <v>0</v>
      </c>
      <c r="AD2599" t="str">
        <f t="shared" si="654"/>
        <v/>
      </c>
      <c r="AE2599">
        <f>SUMIF([1]销售数据!$B:$B,AD2599,[1]销售数据!$L:$L)</f>
        <v>0</v>
      </c>
      <c r="AF2599">
        <f>SUMIF([1]销售数据!$B:$B,AD2599,[1]销售数据!$K:$K)</f>
        <v>0</v>
      </c>
      <c r="AG2599">
        <f>SUMIF([1]销售数据!$B:$B,AD2599,[1]销售数据!$J:$J)</f>
        <v>0</v>
      </c>
      <c r="AH2599">
        <f>SUMIF([1]销售数据!$B:$B,AD2599,[1]销售数据!$I:$I)</f>
        <v>0</v>
      </c>
      <c r="AI2599">
        <f>SUMIF([1]销售数据!$B:$B,AD2599,[1]销售数据!$H:$H)</f>
        <v>0</v>
      </c>
      <c r="AJ2599" s="20">
        <f t="shared" si="655"/>
        <v>0</v>
      </c>
      <c r="AK2599">
        <f>SUMIF([1]发货店铺数!$B:$B,AD2599,[1]发货店铺数!$G:$G)</f>
        <v>0</v>
      </c>
      <c r="AL2599">
        <f>SUMIF([1]销售店铺数!$B:$B,AD2599,[1]销售店铺数!$G:$G)</f>
        <v>0</v>
      </c>
      <c r="AM2599">
        <f>SUMIF([1]销售店铺数!$B:$B,AD2599,[1]销售店铺数!$G:$G)</f>
        <v>0</v>
      </c>
      <c r="AN2599" s="20">
        <f t="shared" si="656"/>
        <v>0</v>
      </c>
      <c r="AO2599" s="20">
        <f t="shared" si="657"/>
        <v>0</v>
      </c>
      <c r="AP2599" s="20">
        <f t="shared" si="658"/>
        <v>0</v>
      </c>
      <c r="AQ2599" s="12">
        <f t="shared" si="659"/>
        <v>0</v>
      </c>
      <c r="AR2599" s="20">
        <f t="shared" si="660"/>
        <v>0</v>
      </c>
      <c r="AS2599" s="20">
        <f t="shared" si="661"/>
        <v>0</v>
      </c>
    </row>
    <row r="2600" spans="1:45">
      <c r="A2600"/>
      <c r="B2600"/>
      <c r="C2600"/>
      <c r="D2600"/>
      <c r="E2600"/>
      <c r="F2600"/>
      <c r="G2600"/>
      <c r="H2600"/>
      <c r="I2600"/>
      <c r="J2600"/>
      <c r="K2600"/>
      <c r="L2600"/>
      <c r="M2600" s="8" t="str">
        <f>IF(ISERROR( VLOOKUP(AD2600,'[1]采购入库货量(公司仓库)'!$A:$I,9,FALSE)),"", VLOOKUP(AD2600,'[1]采购入库货量(公司仓库)'!$A:$I,9,FALSE))</f>
        <v/>
      </c>
      <c r="N2600" s="8" t="str">
        <f>IF(ISERROR( VLOOKUP(AD2600,[1]批发上市日期!$A:$F,6,FALSE)),"",  VLOOKUP(AD2600,[1]批发上市日期!$A:$F,6,FALSE))</f>
        <v/>
      </c>
      <c r="O2600" s="48">
        <f>IF(ISERROR(VLOOKUP(E2600&amp;G2600,'[1]采购入库货量(公司仓库)'!$A:$I,7,FALSE)),0,VLOOKUP(E2600&amp;G2600,'[1]采购入库货量(公司仓库)'!$A:$I,7,FALSE))</f>
        <v>0</v>
      </c>
      <c r="P2600" s="12">
        <f t="shared" si="646"/>
        <v>0</v>
      </c>
      <c r="Q2600" s="14">
        <f>IF(ISERROR(VLOOKUP(E2600&amp;G2600,'[1]采购入库货量(公司仓库)'!$A:$I,8,FALSE)),0,VLOOKUP(E2600&amp;G2600,'[1]采购入库货量(公司仓库)'!$A:$I,8,FALSE))</f>
        <v>0</v>
      </c>
      <c r="R2600" s="12">
        <f t="shared" si="647"/>
        <v>0</v>
      </c>
      <c r="S2600">
        <f>SUMIF([1]库存总量!$H:$H,E2600&amp;G2600,[1]库存总量!$G:$G)</f>
        <v>0</v>
      </c>
      <c r="T2600" s="12">
        <f t="shared" si="648"/>
        <v>0</v>
      </c>
      <c r="U2600">
        <f>SUMIFS([1]库存总量!$G:$G,[1]库存总量!$H:$H,E2600&amp;G2600,[1]库存总量!$A:$A,"B")</f>
        <v>0</v>
      </c>
      <c r="V2600" s="12">
        <f t="shared" si="649"/>
        <v>0</v>
      </c>
      <c r="W2600">
        <f>SUMIFS([1]库存总量!$G:$G,[1]库存总量!$H:$H,E2600&amp;G2600,[1]库存总量!$A:$A,"K")</f>
        <v>0</v>
      </c>
      <c r="X2600" s="12">
        <f t="shared" si="650"/>
        <v>0</v>
      </c>
      <c r="Y2600">
        <f t="shared" si="651"/>
        <v>0</v>
      </c>
      <c r="Z2600" s="12">
        <f t="shared" si="652"/>
        <v>0</v>
      </c>
      <c r="AA2600">
        <f>(IF(ISERROR((IF(ISERROR(VLOOKUP(E2600&amp;G2600,'[1]采购入库货量(公司仓库)'!$A:$H,7,FALSE)),0,VLOOKUP(E2600&amp;G2600,'[1]采购入库货量(公司仓库)'!$A:$H,7,FALSE)))*L2600-(IF(ISERROR(VLOOKUP(E2600&amp;G2600,'[1]采购入库货量(公司仓库)'!$A:$H,8,FALSE)),0,VLOOKUP(E2600&amp;G2600,'[1]采购入库货量(公司仓库)'!$A:$H,8,FALSE)))),0,(IF(ISERROR(VLOOKUP(E2600&amp;G2600,'[1]采购入库货量(公司仓库)'!$A:$H,7,FALSE)),0,VLOOKUP(E2600&amp;G2600,'[1]采购入库货量(公司仓库)'!$A:$H,7,FALSE)))*L2600-(IF(ISERROR(VLOOKUP(E2600&amp;G2600,'[1]采购入库货量(公司仓库)'!$A:$H,8,FALSE)),0,VLOOKUP(E2600&amp;G2600,'[1]采购入库货量(公司仓库)'!$A:$H,8,FALSE)))))</f>
        <v>0</v>
      </c>
      <c r="AB2600">
        <f>SUMIF([1]销售数据!$B:$B,E2600&amp;G2600,[1]销售数据!$G:$G)</f>
        <v>0</v>
      </c>
      <c r="AC2600" s="12">
        <f t="shared" si="653"/>
        <v>0</v>
      </c>
      <c r="AD2600" t="str">
        <f t="shared" si="654"/>
        <v/>
      </c>
      <c r="AE2600">
        <f>SUMIF([1]销售数据!$B:$B,AD2600,[1]销售数据!$L:$L)</f>
        <v>0</v>
      </c>
      <c r="AF2600">
        <f>SUMIF([1]销售数据!$B:$B,AD2600,[1]销售数据!$K:$K)</f>
        <v>0</v>
      </c>
      <c r="AG2600">
        <f>SUMIF([1]销售数据!$B:$B,AD2600,[1]销售数据!$J:$J)</f>
        <v>0</v>
      </c>
      <c r="AH2600">
        <f>SUMIF([1]销售数据!$B:$B,AD2600,[1]销售数据!$I:$I)</f>
        <v>0</v>
      </c>
      <c r="AI2600">
        <f>SUMIF([1]销售数据!$B:$B,AD2600,[1]销售数据!$H:$H)</f>
        <v>0</v>
      </c>
      <c r="AJ2600" s="20">
        <f t="shared" si="655"/>
        <v>0</v>
      </c>
      <c r="AK2600">
        <f>SUMIF([1]发货店铺数!$B:$B,AD2600,[1]发货店铺数!$G:$G)</f>
        <v>0</v>
      </c>
      <c r="AL2600">
        <f>SUMIF([1]销售店铺数!$B:$B,AD2600,[1]销售店铺数!$G:$G)</f>
        <v>0</v>
      </c>
      <c r="AM2600">
        <f>SUMIF([1]销售店铺数!$B:$B,AD2600,[1]销售店铺数!$G:$G)</f>
        <v>0</v>
      </c>
      <c r="AN2600" s="20">
        <f t="shared" si="656"/>
        <v>0</v>
      </c>
      <c r="AO2600" s="20">
        <f t="shared" si="657"/>
        <v>0</v>
      </c>
      <c r="AP2600" s="20">
        <f t="shared" si="658"/>
        <v>0</v>
      </c>
      <c r="AQ2600" s="12">
        <f t="shared" si="659"/>
        <v>0</v>
      </c>
      <c r="AR2600" s="20">
        <f t="shared" si="660"/>
        <v>0</v>
      </c>
      <c r="AS2600" s="20">
        <f t="shared" si="661"/>
        <v>0</v>
      </c>
    </row>
    <row r="2601" spans="1:45">
      <c r="A2601"/>
      <c r="B2601"/>
      <c r="C2601"/>
      <c r="D2601"/>
      <c r="E2601"/>
      <c r="F2601"/>
      <c r="G2601"/>
      <c r="H2601"/>
      <c r="I2601"/>
      <c r="J2601"/>
      <c r="K2601"/>
      <c r="L2601"/>
      <c r="M2601" s="8" t="str">
        <f>IF(ISERROR( VLOOKUP(AD2601,'[1]采购入库货量(公司仓库)'!$A:$I,9,FALSE)),"", VLOOKUP(AD2601,'[1]采购入库货量(公司仓库)'!$A:$I,9,FALSE))</f>
        <v/>
      </c>
      <c r="N2601" s="8" t="str">
        <f>IF(ISERROR( VLOOKUP(AD2601,[1]批发上市日期!$A:$F,6,FALSE)),"",  VLOOKUP(AD2601,[1]批发上市日期!$A:$F,6,FALSE))</f>
        <v/>
      </c>
      <c r="O2601" s="48">
        <f>IF(ISERROR(VLOOKUP(E2601&amp;G2601,'[1]采购入库货量(公司仓库)'!$A:$I,7,FALSE)),0,VLOOKUP(E2601&amp;G2601,'[1]采购入库货量(公司仓库)'!$A:$I,7,FALSE))</f>
        <v>0</v>
      </c>
      <c r="P2601" s="12">
        <f t="shared" si="646"/>
        <v>0</v>
      </c>
      <c r="Q2601" s="14">
        <f>IF(ISERROR(VLOOKUP(E2601&amp;G2601,'[1]采购入库货量(公司仓库)'!$A:$I,8,FALSE)),0,VLOOKUP(E2601&amp;G2601,'[1]采购入库货量(公司仓库)'!$A:$I,8,FALSE))</f>
        <v>0</v>
      </c>
      <c r="R2601" s="12">
        <f t="shared" si="647"/>
        <v>0</v>
      </c>
      <c r="S2601">
        <f>SUMIF([1]库存总量!$H:$H,E2601&amp;G2601,[1]库存总量!$G:$G)</f>
        <v>0</v>
      </c>
      <c r="T2601" s="12">
        <f t="shared" si="648"/>
        <v>0</v>
      </c>
      <c r="U2601">
        <f>SUMIFS([1]库存总量!$G:$G,[1]库存总量!$H:$H,E2601&amp;G2601,[1]库存总量!$A:$A,"B")</f>
        <v>0</v>
      </c>
      <c r="V2601" s="12">
        <f t="shared" si="649"/>
        <v>0</v>
      </c>
      <c r="W2601">
        <f>SUMIFS([1]库存总量!$G:$G,[1]库存总量!$H:$H,E2601&amp;G2601,[1]库存总量!$A:$A,"K")</f>
        <v>0</v>
      </c>
      <c r="X2601" s="12">
        <f t="shared" si="650"/>
        <v>0</v>
      </c>
      <c r="Y2601">
        <f t="shared" si="651"/>
        <v>0</v>
      </c>
      <c r="Z2601" s="12">
        <f t="shared" si="652"/>
        <v>0</v>
      </c>
      <c r="AA2601">
        <f>(IF(ISERROR((IF(ISERROR(VLOOKUP(E2601&amp;G2601,'[1]采购入库货量(公司仓库)'!$A:$H,7,FALSE)),0,VLOOKUP(E2601&amp;G2601,'[1]采购入库货量(公司仓库)'!$A:$H,7,FALSE)))*L2601-(IF(ISERROR(VLOOKUP(E2601&amp;G2601,'[1]采购入库货量(公司仓库)'!$A:$H,8,FALSE)),0,VLOOKUP(E2601&amp;G2601,'[1]采购入库货量(公司仓库)'!$A:$H,8,FALSE)))),0,(IF(ISERROR(VLOOKUP(E2601&amp;G2601,'[1]采购入库货量(公司仓库)'!$A:$H,7,FALSE)),0,VLOOKUP(E2601&amp;G2601,'[1]采购入库货量(公司仓库)'!$A:$H,7,FALSE)))*L2601-(IF(ISERROR(VLOOKUP(E2601&amp;G2601,'[1]采购入库货量(公司仓库)'!$A:$H,8,FALSE)),0,VLOOKUP(E2601&amp;G2601,'[1]采购入库货量(公司仓库)'!$A:$H,8,FALSE)))))</f>
        <v>0</v>
      </c>
      <c r="AB2601">
        <f>SUMIF([1]销售数据!$B:$B,E2601&amp;G2601,[1]销售数据!$G:$G)</f>
        <v>0</v>
      </c>
      <c r="AC2601" s="12">
        <f t="shared" si="653"/>
        <v>0</v>
      </c>
      <c r="AD2601" t="str">
        <f t="shared" si="654"/>
        <v/>
      </c>
      <c r="AE2601">
        <f>SUMIF([1]销售数据!$B:$B,AD2601,[1]销售数据!$L:$L)</f>
        <v>0</v>
      </c>
      <c r="AF2601">
        <f>SUMIF([1]销售数据!$B:$B,AD2601,[1]销售数据!$K:$K)</f>
        <v>0</v>
      </c>
      <c r="AG2601">
        <f>SUMIF([1]销售数据!$B:$B,AD2601,[1]销售数据!$J:$J)</f>
        <v>0</v>
      </c>
      <c r="AH2601">
        <f>SUMIF([1]销售数据!$B:$B,AD2601,[1]销售数据!$I:$I)</f>
        <v>0</v>
      </c>
      <c r="AI2601">
        <f>SUMIF([1]销售数据!$B:$B,AD2601,[1]销售数据!$H:$H)</f>
        <v>0</v>
      </c>
      <c r="AJ2601" s="20">
        <f t="shared" si="655"/>
        <v>0</v>
      </c>
      <c r="AK2601">
        <f>SUMIF([1]发货店铺数!$B:$B,AD2601,[1]发货店铺数!$G:$G)</f>
        <v>0</v>
      </c>
      <c r="AL2601">
        <f>SUMIF([1]销售店铺数!$B:$B,AD2601,[1]销售店铺数!$G:$G)</f>
        <v>0</v>
      </c>
      <c r="AM2601">
        <f>SUMIF([1]销售店铺数!$B:$B,AD2601,[1]销售店铺数!$G:$G)</f>
        <v>0</v>
      </c>
      <c r="AN2601" s="20">
        <f t="shared" si="656"/>
        <v>0</v>
      </c>
      <c r="AO2601" s="20">
        <f t="shared" si="657"/>
        <v>0</v>
      </c>
      <c r="AP2601" s="20">
        <f t="shared" si="658"/>
        <v>0</v>
      </c>
      <c r="AQ2601" s="12">
        <f t="shared" si="659"/>
        <v>0</v>
      </c>
      <c r="AR2601" s="20">
        <f t="shared" si="660"/>
        <v>0</v>
      </c>
      <c r="AS2601" s="20">
        <f t="shared" si="661"/>
        <v>0</v>
      </c>
    </row>
    <row r="2602" spans="1:45">
      <c r="A2602"/>
      <c r="B2602"/>
      <c r="C2602"/>
      <c r="D2602"/>
      <c r="E2602"/>
      <c r="F2602"/>
      <c r="G2602"/>
      <c r="H2602"/>
      <c r="I2602"/>
      <c r="J2602"/>
      <c r="K2602"/>
      <c r="L2602"/>
      <c r="M2602" s="8" t="str">
        <f>IF(ISERROR( VLOOKUP(AD2602,'[1]采购入库货量(公司仓库)'!$A:$I,9,FALSE)),"", VLOOKUP(AD2602,'[1]采购入库货量(公司仓库)'!$A:$I,9,FALSE))</f>
        <v/>
      </c>
      <c r="N2602" s="8" t="str">
        <f>IF(ISERROR( VLOOKUP(AD2602,[1]批发上市日期!$A:$F,6,FALSE)),"",  VLOOKUP(AD2602,[1]批发上市日期!$A:$F,6,FALSE))</f>
        <v/>
      </c>
      <c r="O2602" s="48">
        <f>IF(ISERROR(VLOOKUP(E2602&amp;G2602,'[1]采购入库货量(公司仓库)'!$A:$I,7,FALSE)),0,VLOOKUP(E2602&amp;G2602,'[1]采购入库货量(公司仓库)'!$A:$I,7,FALSE))</f>
        <v>0</v>
      </c>
      <c r="P2602" s="12">
        <f t="shared" si="646"/>
        <v>0</v>
      </c>
      <c r="Q2602" s="14">
        <f>IF(ISERROR(VLOOKUP(E2602&amp;G2602,'[1]采购入库货量(公司仓库)'!$A:$I,8,FALSE)),0,VLOOKUP(E2602&amp;G2602,'[1]采购入库货量(公司仓库)'!$A:$I,8,FALSE))</f>
        <v>0</v>
      </c>
      <c r="R2602" s="12">
        <f t="shared" si="647"/>
        <v>0</v>
      </c>
      <c r="S2602">
        <f>SUMIF([1]库存总量!$H:$H,E2602&amp;G2602,[1]库存总量!$G:$G)</f>
        <v>0</v>
      </c>
      <c r="T2602" s="12">
        <f t="shared" si="648"/>
        <v>0</v>
      </c>
      <c r="U2602">
        <f>SUMIFS([1]库存总量!$G:$G,[1]库存总量!$H:$H,E2602&amp;G2602,[1]库存总量!$A:$A,"B")</f>
        <v>0</v>
      </c>
      <c r="V2602" s="12">
        <f t="shared" si="649"/>
        <v>0</v>
      </c>
      <c r="W2602">
        <f>SUMIFS([1]库存总量!$G:$G,[1]库存总量!$H:$H,E2602&amp;G2602,[1]库存总量!$A:$A,"K")</f>
        <v>0</v>
      </c>
      <c r="X2602" s="12">
        <f t="shared" si="650"/>
        <v>0</v>
      </c>
      <c r="Y2602">
        <f t="shared" si="651"/>
        <v>0</v>
      </c>
      <c r="Z2602" s="12">
        <f t="shared" si="652"/>
        <v>0</v>
      </c>
      <c r="AA2602">
        <f>(IF(ISERROR((IF(ISERROR(VLOOKUP(E2602&amp;G2602,'[1]采购入库货量(公司仓库)'!$A:$H,7,FALSE)),0,VLOOKUP(E2602&amp;G2602,'[1]采购入库货量(公司仓库)'!$A:$H,7,FALSE)))*L2602-(IF(ISERROR(VLOOKUP(E2602&amp;G2602,'[1]采购入库货量(公司仓库)'!$A:$H,8,FALSE)),0,VLOOKUP(E2602&amp;G2602,'[1]采购入库货量(公司仓库)'!$A:$H,8,FALSE)))),0,(IF(ISERROR(VLOOKUP(E2602&amp;G2602,'[1]采购入库货量(公司仓库)'!$A:$H,7,FALSE)),0,VLOOKUP(E2602&amp;G2602,'[1]采购入库货量(公司仓库)'!$A:$H,7,FALSE)))*L2602-(IF(ISERROR(VLOOKUP(E2602&amp;G2602,'[1]采购入库货量(公司仓库)'!$A:$H,8,FALSE)),0,VLOOKUP(E2602&amp;G2602,'[1]采购入库货量(公司仓库)'!$A:$H,8,FALSE)))))</f>
        <v>0</v>
      </c>
      <c r="AB2602">
        <f>SUMIF([1]销售数据!$B:$B,E2602&amp;G2602,[1]销售数据!$G:$G)</f>
        <v>0</v>
      </c>
      <c r="AC2602" s="12">
        <f t="shared" si="653"/>
        <v>0</v>
      </c>
      <c r="AD2602" t="str">
        <f t="shared" si="654"/>
        <v/>
      </c>
      <c r="AE2602">
        <f>SUMIF([1]销售数据!$B:$B,AD2602,[1]销售数据!$L:$L)</f>
        <v>0</v>
      </c>
      <c r="AF2602">
        <f>SUMIF([1]销售数据!$B:$B,AD2602,[1]销售数据!$K:$K)</f>
        <v>0</v>
      </c>
      <c r="AG2602">
        <f>SUMIF([1]销售数据!$B:$B,AD2602,[1]销售数据!$J:$J)</f>
        <v>0</v>
      </c>
      <c r="AH2602">
        <f>SUMIF([1]销售数据!$B:$B,AD2602,[1]销售数据!$I:$I)</f>
        <v>0</v>
      </c>
      <c r="AI2602">
        <f>SUMIF([1]销售数据!$B:$B,AD2602,[1]销售数据!$H:$H)</f>
        <v>0</v>
      </c>
      <c r="AJ2602" s="20">
        <f t="shared" si="655"/>
        <v>0</v>
      </c>
      <c r="AK2602">
        <f>SUMIF([1]发货店铺数!$B:$B,AD2602,[1]发货店铺数!$G:$G)</f>
        <v>0</v>
      </c>
      <c r="AL2602">
        <f>SUMIF([1]销售店铺数!$B:$B,AD2602,[1]销售店铺数!$G:$G)</f>
        <v>0</v>
      </c>
      <c r="AM2602">
        <f>SUMIF([1]销售店铺数!$B:$B,AD2602,[1]销售店铺数!$G:$G)</f>
        <v>0</v>
      </c>
      <c r="AN2602" s="20">
        <f t="shared" si="656"/>
        <v>0</v>
      </c>
      <c r="AO2602" s="20">
        <f t="shared" si="657"/>
        <v>0</v>
      </c>
      <c r="AP2602" s="20">
        <f t="shared" si="658"/>
        <v>0</v>
      </c>
      <c r="AQ2602" s="12">
        <f t="shared" si="659"/>
        <v>0</v>
      </c>
      <c r="AR2602" s="20">
        <f t="shared" si="660"/>
        <v>0</v>
      </c>
      <c r="AS2602" s="20">
        <f t="shared" si="661"/>
        <v>0</v>
      </c>
    </row>
    <row r="2603" spans="1:45">
      <c r="A2603"/>
      <c r="B2603"/>
      <c r="C2603"/>
      <c r="D2603"/>
      <c r="E2603"/>
      <c r="F2603"/>
      <c r="G2603"/>
      <c r="H2603"/>
      <c r="I2603"/>
      <c r="J2603"/>
      <c r="K2603"/>
      <c r="L2603"/>
      <c r="M2603" s="8" t="str">
        <f>IF(ISERROR( VLOOKUP(AD2603,'[1]采购入库货量(公司仓库)'!$A:$I,9,FALSE)),"", VLOOKUP(AD2603,'[1]采购入库货量(公司仓库)'!$A:$I,9,FALSE))</f>
        <v/>
      </c>
      <c r="N2603" s="8" t="str">
        <f>IF(ISERROR( VLOOKUP(AD2603,[1]批发上市日期!$A:$F,6,FALSE)),"",  VLOOKUP(AD2603,[1]批发上市日期!$A:$F,6,FALSE))</f>
        <v/>
      </c>
      <c r="O2603" s="48">
        <f>IF(ISERROR(VLOOKUP(E2603&amp;G2603,'[1]采购入库货量(公司仓库)'!$A:$I,7,FALSE)),0,VLOOKUP(E2603&amp;G2603,'[1]采购入库货量(公司仓库)'!$A:$I,7,FALSE))</f>
        <v>0</v>
      </c>
      <c r="P2603" s="12">
        <f t="shared" si="646"/>
        <v>0</v>
      </c>
      <c r="Q2603" s="14">
        <f>IF(ISERROR(VLOOKUP(E2603&amp;G2603,'[1]采购入库货量(公司仓库)'!$A:$I,8,FALSE)),0,VLOOKUP(E2603&amp;G2603,'[1]采购入库货量(公司仓库)'!$A:$I,8,FALSE))</f>
        <v>0</v>
      </c>
      <c r="R2603" s="12">
        <f t="shared" si="647"/>
        <v>0</v>
      </c>
      <c r="S2603">
        <f>SUMIF([1]库存总量!$H:$H,E2603&amp;G2603,[1]库存总量!$G:$G)</f>
        <v>0</v>
      </c>
      <c r="T2603" s="12">
        <f t="shared" si="648"/>
        <v>0</v>
      </c>
      <c r="U2603">
        <f>SUMIFS([1]库存总量!$G:$G,[1]库存总量!$H:$H,E2603&amp;G2603,[1]库存总量!$A:$A,"B")</f>
        <v>0</v>
      </c>
      <c r="V2603" s="12">
        <f t="shared" si="649"/>
        <v>0</v>
      </c>
      <c r="W2603">
        <f>SUMIFS([1]库存总量!$G:$G,[1]库存总量!$H:$H,E2603&amp;G2603,[1]库存总量!$A:$A,"K")</f>
        <v>0</v>
      </c>
      <c r="X2603" s="12">
        <f t="shared" si="650"/>
        <v>0</v>
      </c>
      <c r="Y2603">
        <f t="shared" si="651"/>
        <v>0</v>
      </c>
      <c r="Z2603" s="12">
        <f t="shared" si="652"/>
        <v>0</v>
      </c>
      <c r="AA2603">
        <f>(IF(ISERROR((IF(ISERROR(VLOOKUP(E2603&amp;G2603,'[1]采购入库货量(公司仓库)'!$A:$H,7,FALSE)),0,VLOOKUP(E2603&amp;G2603,'[1]采购入库货量(公司仓库)'!$A:$H,7,FALSE)))*L2603-(IF(ISERROR(VLOOKUP(E2603&amp;G2603,'[1]采购入库货量(公司仓库)'!$A:$H,8,FALSE)),0,VLOOKUP(E2603&amp;G2603,'[1]采购入库货量(公司仓库)'!$A:$H,8,FALSE)))),0,(IF(ISERROR(VLOOKUP(E2603&amp;G2603,'[1]采购入库货量(公司仓库)'!$A:$H,7,FALSE)),0,VLOOKUP(E2603&amp;G2603,'[1]采购入库货量(公司仓库)'!$A:$H,7,FALSE)))*L2603-(IF(ISERROR(VLOOKUP(E2603&amp;G2603,'[1]采购入库货量(公司仓库)'!$A:$H,8,FALSE)),0,VLOOKUP(E2603&amp;G2603,'[1]采购入库货量(公司仓库)'!$A:$H,8,FALSE)))))</f>
        <v>0</v>
      </c>
      <c r="AB2603">
        <f>SUMIF([1]销售数据!$B:$B,E2603&amp;G2603,[1]销售数据!$G:$G)</f>
        <v>0</v>
      </c>
      <c r="AC2603" s="12">
        <f t="shared" si="653"/>
        <v>0</v>
      </c>
      <c r="AD2603" t="str">
        <f t="shared" si="654"/>
        <v/>
      </c>
      <c r="AE2603">
        <f>SUMIF([1]销售数据!$B:$B,AD2603,[1]销售数据!$L:$L)</f>
        <v>0</v>
      </c>
      <c r="AF2603">
        <f>SUMIF([1]销售数据!$B:$B,AD2603,[1]销售数据!$K:$K)</f>
        <v>0</v>
      </c>
      <c r="AG2603">
        <f>SUMIF([1]销售数据!$B:$B,AD2603,[1]销售数据!$J:$J)</f>
        <v>0</v>
      </c>
      <c r="AH2603">
        <f>SUMIF([1]销售数据!$B:$B,AD2603,[1]销售数据!$I:$I)</f>
        <v>0</v>
      </c>
      <c r="AI2603">
        <f>SUMIF([1]销售数据!$B:$B,AD2603,[1]销售数据!$H:$H)</f>
        <v>0</v>
      </c>
      <c r="AJ2603" s="20">
        <f t="shared" si="655"/>
        <v>0</v>
      </c>
      <c r="AK2603">
        <f>SUMIF([1]发货店铺数!$B:$B,AD2603,[1]发货店铺数!$G:$G)</f>
        <v>0</v>
      </c>
      <c r="AL2603">
        <f>SUMIF([1]销售店铺数!$B:$B,AD2603,[1]销售店铺数!$G:$G)</f>
        <v>0</v>
      </c>
      <c r="AM2603">
        <f>SUMIF([1]销售店铺数!$B:$B,AD2603,[1]销售店铺数!$G:$G)</f>
        <v>0</v>
      </c>
      <c r="AN2603" s="20">
        <f t="shared" si="656"/>
        <v>0</v>
      </c>
      <c r="AO2603" s="20">
        <f t="shared" si="657"/>
        <v>0</v>
      </c>
      <c r="AP2603" s="20">
        <f t="shared" si="658"/>
        <v>0</v>
      </c>
      <c r="AQ2603" s="12">
        <f t="shared" si="659"/>
        <v>0</v>
      </c>
      <c r="AR2603" s="20">
        <f t="shared" si="660"/>
        <v>0</v>
      </c>
      <c r="AS2603" s="20">
        <f t="shared" si="661"/>
        <v>0</v>
      </c>
    </row>
    <row r="2604" spans="1:45">
      <c r="A2604"/>
      <c r="B2604"/>
      <c r="C2604"/>
      <c r="D2604"/>
      <c r="E2604"/>
      <c r="F2604"/>
      <c r="G2604"/>
      <c r="H2604"/>
      <c r="I2604"/>
      <c r="J2604"/>
      <c r="K2604"/>
      <c r="L2604"/>
      <c r="M2604" s="8" t="str">
        <f>IF(ISERROR( VLOOKUP(AD2604,'[1]采购入库货量(公司仓库)'!$A:$I,9,FALSE)),"", VLOOKUP(AD2604,'[1]采购入库货量(公司仓库)'!$A:$I,9,FALSE))</f>
        <v/>
      </c>
      <c r="N2604" s="8" t="str">
        <f>IF(ISERROR( VLOOKUP(AD2604,[1]批发上市日期!$A:$F,6,FALSE)),"",  VLOOKUP(AD2604,[1]批发上市日期!$A:$F,6,FALSE))</f>
        <v/>
      </c>
      <c r="O2604" s="48">
        <f>IF(ISERROR(VLOOKUP(E2604&amp;G2604,'[1]采购入库货量(公司仓库)'!$A:$I,7,FALSE)),0,VLOOKUP(E2604&amp;G2604,'[1]采购入库货量(公司仓库)'!$A:$I,7,FALSE))</f>
        <v>0</v>
      </c>
      <c r="P2604" s="12">
        <f t="shared" si="646"/>
        <v>0</v>
      </c>
      <c r="Q2604" s="14">
        <f>IF(ISERROR(VLOOKUP(E2604&amp;G2604,'[1]采购入库货量(公司仓库)'!$A:$I,8,FALSE)),0,VLOOKUP(E2604&amp;G2604,'[1]采购入库货量(公司仓库)'!$A:$I,8,FALSE))</f>
        <v>0</v>
      </c>
      <c r="R2604" s="12">
        <f t="shared" si="647"/>
        <v>0</v>
      </c>
      <c r="S2604">
        <f>SUMIF([1]库存总量!$H:$H,E2604&amp;G2604,[1]库存总量!$G:$G)</f>
        <v>0</v>
      </c>
      <c r="T2604" s="12">
        <f t="shared" si="648"/>
        <v>0</v>
      </c>
      <c r="U2604">
        <f>SUMIFS([1]库存总量!$G:$G,[1]库存总量!$H:$H,E2604&amp;G2604,[1]库存总量!$A:$A,"B")</f>
        <v>0</v>
      </c>
      <c r="V2604" s="12">
        <f t="shared" si="649"/>
        <v>0</v>
      </c>
      <c r="W2604">
        <f>SUMIFS([1]库存总量!$G:$G,[1]库存总量!$H:$H,E2604&amp;G2604,[1]库存总量!$A:$A,"K")</f>
        <v>0</v>
      </c>
      <c r="X2604" s="12">
        <f t="shared" si="650"/>
        <v>0</v>
      </c>
      <c r="Y2604">
        <f t="shared" si="651"/>
        <v>0</v>
      </c>
      <c r="Z2604" s="12">
        <f t="shared" si="652"/>
        <v>0</v>
      </c>
      <c r="AA2604">
        <f>(IF(ISERROR((IF(ISERROR(VLOOKUP(E2604&amp;G2604,'[1]采购入库货量(公司仓库)'!$A:$H,7,FALSE)),0,VLOOKUP(E2604&amp;G2604,'[1]采购入库货量(公司仓库)'!$A:$H,7,FALSE)))*L2604-(IF(ISERROR(VLOOKUP(E2604&amp;G2604,'[1]采购入库货量(公司仓库)'!$A:$H,8,FALSE)),0,VLOOKUP(E2604&amp;G2604,'[1]采购入库货量(公司仓库)'!$A:$H,8,FALSE)))),0,(IF(ISERROR(VLOOKUP(E2604&amp;G2604,'[1]采购入库货量(公司仓库)'!$A:$H,7,FALSE)),0,VLOOKUP(E2604&amp;G2604,'[1]采购入库货量(公司仓库)'!$A:$H,7,FALSE)))*L2604-(IF(ISERROR(VLOOKUP(E2604&amp;G2604,'[1]采购入库货量(公司仓库)'!$A:$H,8,FALSE)),0,VLOOKUP(E2604&amp;G2604,'[1]采购入库货量(公司仓库)'!$A:$H,8,FALSE)))))</f>
        <v>0</v>
      </c>
      <c r="AB2604">
        <f>SUMIF([1]销售数据!$B:$B,E2604&amp;G2604,[1]销售数据!$G:$G)</f>
        <v>0</v>
      </c>
      <c r="AC2604" s="12">
        <f t="shared" si="653"/>
        <v>0</v>
      </c>
      <c r="AD2604" t="str">
        <f t="shared" si="654"/>
        <v/>
      </c>
      <c r="AE2604">
        <f>SUMIF([1]销售数据!$B:$B,AD2604,[1]销售数据!$L:$L)</f>
        <v>0</v>
      </c>
      <c r="AF2604">
        <f>SUMIF([1]销售数据!$B:$B,AD2604,[1]销售数据!$K:$K)</f>
        <v>0</v>
      </c>
      <c r="AG2604">
        <f>SUMIF([1]销售数据!$B:$B,AD2604,[1]销售数据!$J:$J)</f>
        <v>0</v>
      </c>
      <c r="AH2604">
        <f>SUMIF([1]销售数据!$B:$B,AD2604,[1]销售数据!$I:$I)</f>
        <v>0</v>
      </c>
      <c r="AI2604">
        <f>SUMIF([1]销售数据!$B:$B,AD2604,[1]销售数据!$H:$H)</f>
        <v>0</v>
      </c>
      <c r="AJ2604" s="20">
        <f t="shared" si="655"/>
        <v>0</v>
      </c>
      <c r="AK2604">
        <f>SUMIF([1]发货店铺数!$B:$B,AD2604,[1]发货店铺数!$G:$G)</f>
        <v>0</v>
      </c>
      <c r="AL2604">
        <f>SUMIF([1]销售店铺数!$B:$B,AD2604,[1]销售店铺数!$G:$G)</f>
        <v>0</v>
      </c>
      <c r="AM2604">
        <f>SUMIF([1]销售店铺数!$B:$B,AD2604,[1]销售店铺数!$G:$G)</f>
        <v>0</v>
      </c>
      <c r="AN2604" s="20">
        <f t="shared" si="656"/>
        <v>0</v>
      </c>
      <c r="AO2604" s="20">
        <f t="shared" si="657"/>
        <v>0</v>
      </c>
      <c r="AP2604" s="20">
        <f t="shared" si="658"/>
        <v>0</v>
      </c>
      <c r="AQ2604" s="12">
        <f t="shared" si="659"/>
        <v>0</v>
      </c>
      <c r="AR2604" s="20">
        <f t="shared" si="660"/>
        <v>0</v>
      </c>
      <c r="AS2604" s="20">
        <f t="shared" si="661"/>
        <v>0</v>
      </c>
    </row>
    <row r="2605" spans="1:45">
      <c r="A2605"/>
      <c r="B2605"/>
      <c r="C2605"/>
      <c r="D2605"/>
      <c r="E2605"/>
      <c r="F2605"/>
      <c r="G2605"/>
      <c r="H2605"/>
      <c r="I2605"/>
      <c r="J2605"/>
      <c r="K2605"/>
      <c r="L2605"/>
      <c r="M2605" s="8" t="str">
        <f>IF(ISERROR( VLOOKUP(AD2605,'[1]采购入库货量(公司仓库)'!$A:$I,9,FALSE)),"", VLOOKUP(AD2605,'[1]采购入库货量(公司仓库)'!$A:$I,9,FALSE))</f>
        <v/>
      </c>
      <c r="N2605" s="8" t="str">
        <f>IF(ISERROR( VLOOKUP(AD2605,[1]批发上市日期!$A:$F,6,FALSE)),"",  VLOOKUP(AD2605,[1]批发上市日期!$A:$F,6,FALSE))</f>
        <v/>
      </c>
      <c r="O2605" s="48">
        <f>IF(ISERROR(VLOOKUP(E2605&amp;G2605,'[1]采购入库货量(公司仓库)'!$A:$I,7,FALSE)),0,VLOOKUP(E2605&amp;G2605,'[1]采购入库货量(公司仓库)'!$A:$I,7,FALSE))</f>
        <v>0</v>
      </c>
      <c r="P2605" s="12">
        <f t="shared" si="646"/>
        <v>0</v>
      </c>
      <c r="Q2605" s="14">
        <f>IF(ISERROR(VLOOKUP(E2605&amp;G2605,'[1]采购入库货量(公司仓库)'!$A:$I,8,FALSE)),0,VLOOKUP(E2605&amp;G2605,'[1]采购入库货量(公司仓库)'!$A:$I,8,FALSE))</f>
        <v>0</v>
      </c>
      <c r="R2605" s="12">
        <f t="shared" si="647"/>
        <v>0</v>
      </c>
      <c r="S2605">
        <f>SUMIF([1]库存总量!$H:$H,E2605&amp;G2605,[1]库存总量!$G:$G)</f>
        <v>0</v>
      </c>
      <c r="T2605" s="12">
        <f t="shared" si="648"/>
        <v>0</v>
      </c>
      <c r="U2605">
        <f>SUMIFS([1]库存总量!$G:$G,[1]库存总量!$H:$H,E2605&amp;G2605,[1]库存总量!$A:$A,"B")</f>
        <v>0</v>
      </c>
      <c r="V2605" s="12">
        <f t="shared" si="649"/>
        <v>0</v>
      </c>
      <c r="W2605">
        <f>SUMIFS([1]库存总量!$G:$G,[1]库存总量!$H:$H,E2605&amp;G2605,[1]库存总量!$A:$A,"K")</f>
        <v>0</v>
      </c>
      <c r="X2605" s="12">
        <f t="shared" si="650"/>
        <v>0</v>
      </c>
      <c r="Y2605">
        <f t="shared" si="651"/>
        <v>0</v>
      </c>
      <c r="Z2605" s="12">
        <f t="shared" si="652"/>
        <v>0</v>
      </c>
      <c r="AA2605">
        <f>(IF(ISERROR((IF(ISERROR(VLOOKUP(E2605&amp;G2605,'[1]采购入库货量(公司仓库)'!$A:$H,7,FALSE)),0,VLOOKUP(E2605&amp;G2605,'[1]采购入库货量(公司仓库)'!$A:$H,7,FALSE)))*L2605-(IF(ISERROR(VLOOKUP(E2605&amp;G2605,'[1]采购入库货量(公司仓库)'!$A:$H,8,FALSE)),0,VLOOKUP(E2605&amp;G2605,'[1]采购入库货量(公司仓库)'!$A:$H,8,FALSE)))),0,(IF(ISERROR(VLOOKUP(E2605&amp;G2605,'[1]采购入库货量(公司仓库)'!$A:$H,7,FALSE)),0,VLOOKUP(E2605&amp;G2605,'[1]采购入库货量(公司仓库)'!$A:$H,7,FALSE)))*L2605-(IF(ISERROR(VLOOKUP(E2605&amp;G2605,'[1]采购入库货量(公司仓库)'!$A:$H,8,FALSE)),0,VLOOKUP(E2605&amp;G2605,'[1]采购入库货量(公司仓库)'!$A:$H,8,FALSE)))))</f>
        <v>0</v>
      </c>
      <c r="AB2605">
        <f>SUMIF([1]销售数据!$B:$B,E2605&amp;G2605,[1]销售数据!$G:$G)</f>
        <v>0</v>
      </c>
      <c r="AC2605" s="12">
        <f t="shared" si="653"/>
        <v>0</v>
      </c>
      <c r="AD2605" t="str">
        <f t="shared" si="654"/>
        <v/>
      </c>
      <c r="AE2605">
        <f>SUMIF([1]销售数据!$B:$B,AD2605,[1]销售数据!$L:$L)</f>
        <v>0</v>
      </c>
      <c r="AF2605">
        <f>SUMIF([1]销售数据!$B:$B,AD2605,[1]销售数据!$K:$K)</f>
        <v>0</v>
      </c>
      <c r="AG2605">
        <f>SUMIF([1]销售数据!$B:$B,AD2605,[1]销售数据!$J:$J)</f>
        <v>0</v>
      </c>
      <c r="AH2605">
        <f>SUMIF([1]销售数据!$B:$B,AD2605,[1]销售数据!$I:$I)</f>
        <v>0</v>
      </c>
      <c r="AI2605">
        <f>SUMIF([1]销售数据!$B:$B,AD2605,[1]销售数据!$H:$H)</f>
        <v>0</v>
      </c>
      <c r="AJ2605" s="20">
        <f t="shared" si="655"/>
        <v>0</v>
      </c>
      <c r="AK2605">
        <f>SUMIF([1]发货店铺数!$B:$B,AD2605,[1]发货店铺数!$G:$G)</f>
        <v>0</v>
      </c>
      <c r="AL2605">
        <f>SUMIF([1]销售店铺数!$B:$B,AD2605,[1]销售店铺数!$G:$G)</f>
        <v>0</v>
      </c>
      <c r="AM2605">
        <f>SUMIF([1]销售店铺数!$B:$B,AD2605,[1]销售店铺数!$G:$G)</f>
        <v>0</v>
      </c>
      <c r="AN2605" s="20">
        <f t="shared" si="656"/>
        <v>0</v>
      </c>
      <c r="AO2605" s="20">
        <f t="shared" si="657"/>
        <v>0</v>
      </c>
      <c r="AP2605" s="20">
        <f t="shared" si="658"/>
        <v>0</v>
      </c>
      <c r="AQ2605" s="12">
        <f t="shared" si="659"/>
        <v>0</v>
      </c>
      <c r="AR2605" s="20">
        <f t="shared" si="660"/>
        <v>0</v>
      </c>
      <c r="AS2605" s="20">
        <f t="shared" si="661"/>
        <v>0</v>
      </c>
    </row>
    <row r="2606" spans="1:45">
      <c r="A2606"/>
      <c r="B2606"/>
      <c r="C2606"/>
      <c r="D2606"/>
      <c r="E2606"/>
      <c r="F2606"/>
      <c r="G2606"/>
      <c r="H2606"/>
      <c r="I2606"/>
      <c r="J2606"/>
      <c r="K2606"/>
      <c r="L2606"/>
      <c r="M2606" s="8" t="str">
        <f>IF(ISERROR( VLOOKUP(AD2606,'[1]采购入库货量(公司仓库)'!$A:$I,9,FALSE)),"", VLOOKUP(AD2606,'[1]采购入库货量(公司仓库)'!$A:$I,9,FALSE))</f>
        <v/>
      </c>
      <c r="N2606" s="8" t="str">
        <f>IF(ISERROR( VLOOKUP(AD2606,[1]批发上市日期!$A:$F,6,FALSE)),"",  VLOOKUP(AD2606,[1]批发上市日期!$A:$F,6,FALSE))</f>
        <v/>
      </c>
      <c r="O2606" s="48">
        <f>IF(ISERROR(VLOOKUP(E2606&amp;G2606,'[1]采购入库货量(公司仓库)'!$A:$I,7,FALSE)),0,VLOOKUP(E2606&amp;G2606,'[1]采购入库货量(公司仓库)'!$A:$I,7,FALSE))</f>
        <v>0</v>
      </c>
      <c r="P2606" s="12">
        <f t="shared" si="646"/>
        <v>0</v>
      </c>
      <c r="Q2606" s="14">
        <f>IF(ISERROR(VLOOKUP(E2606&amp;G2606,'[1]采购入库货量(公司仓库)'!$A:$I,8,FALSE)),0,VLOOKUP(E2606&amp;G2606,'[1]采购入库货量(公司仓库)'!$A:$I,8,FALSE))</f>
        <v>0</v>
      </c>
      <c r="R2606" s="12">
        <f t="shared" si="647"/>
        <v>0</v>
      </c>
      <c r="S2606">
        <f>SUMIF([1]库存总量!$H:$H,E2606&amp;G2606,[1]库存总量!$G:$G)</f>
        <v>0</v>
      </c>
      <c r="T2606" s="12">
        <f t="shared" si="648"/>
        <v>0</v>
      </c>
      <c r="U2606">
        <f>SUMIFS([1]库存总量!$G:$G,[1]库存总量!$H:$H,E2606&amp;G2606,[1]库存总量!$A:$A,"B")</f>
        <v>0</v>
      </c>
      <c r="V2606" s="12">
        <f t="shared" si="649"/>
        <v>0</v>
      </c>
      <c r="W2606">
        <f>SUMIFS([1]库存总量!$G:$G,[1]库存总量!$H:$H,E2606&amp;G2606,[1]库存总量!$A:$A,"K")</f>
        <v>0</v>
      </c>
      <c r="X2606" s="12">
        <f t="shared" si="650"/>
        <v>0</v>
      </c>
      <c r="Y2606">
        <f t="shared" si="651"/>
        <v>0</v>
      </c>
      <c r="Z2606" s="12">
        <f t="shared" si="652"/>
        <v>0</v>
      </c>
      <c r="AA2606">
        <f>(IF(ISERROR((IF(ISERROR(VLOOKUP(E2606&amp;G2606,'[1]采购入库货量(公司仓库)'!$A:$H,7,FALSE)),0,VLOOKUP(E2606&amp;G2606,'[1]采购入库货量(公司仓库)'!$A:$H,7,FALSE)))*L2606-(IF(ISERROR(VLOOKUP(E2606&amp;G2606,'[1]采购入库货量(公司仓库)'!$A:$H,8,FALSE)),0,VLOOKUP(E2606&amp;G2606,'[1]采购入库货量(公司仓库)'!$A:$H,8,FALSE)))),0,(IF(ISERROR(VLOOKUP(E2606&amp;G2606,'[1]采购入库货量(公司仓库)'!$A:$H,7,FALSE)),0,VLOOKUP(E2606&amp;G2606,'[1]采购入库货量(公司仓库)'!$A:$H,7,FALSE)))*L2606-(IF(ISERROR(VLOOKUP(E2606&amp;G2606,'[1]采购入库货量(公司仓库)'!$A:$H,8,FALSE)),0,VLOOKUP(E2606&amp;G2606,'[1]采购入库货量(公司仓库)'!$A:$H,8,FALSE)))))</f>
        <v>0</v>
      </c>
      <c r="AB2606">
        <f>SUMIF([1]销售数据!$B:$B,E2606&amp;G2606,[1]销售数据!$G:$G)</f>
        <v>0</v>
      </c>
      <c r="AC2606" s="12">
        <f t="shared" si="653"/>
        <v>0</v>
      </c>
      <c r="AD2606" t="str">
        <f t="shared" si="654"/>
        <v/>
      </c>
      <c r="AE2606">
        <f>SUMIF([1]销售数据!$B:$B,AD2606,[1]销售数据!$L:$L)</f>
        <v>0</v>
      </c>
      <c r="AF2606">
        <f>SUMIF([1]销售数据!$B:$B,AD2606,[1]销售数据!$K:$K)</f>
        <v>0</v>
      </c>
      <c r="AG2606">
        <f>SUMIF([1]销售数据!$B:$B,AD2606,[1]销售数据!$J:$J)</f>
        <v>0</v>
      </c>
      <c r="AH2606">
        <f>SUMIF([1]销售数据!$B:$B,AD2606,[1]销售数据!$I:$I)</f>
        <v>0</v>
      </c>
      <c r="AI2606">
        <f>SUMIF([1]销售数据!$B:$B,AD2606,[1]销售数据!$H:$H)</f>
        <v>0</v>
      </c>
      <c r="AJ2606" s="20">
        <f t="shared" si="655"/>
        <v>0</v>
      </c>
      <c r="AK2606">
        <f>SUMIF([1]发货店铺数!$B:$B,AD2606,[1]发货店铺数!$G:$G)</f>
        <v>0</v>
      </c>
      <c r="AL2606">
        <f>SUMIF([1]销售店铺数!$B:$B,AD2606,[1]销售店铺数!$G:$G)</f>
        <v>0</v>
      </c>
      <c r="AM2606">
        <f>SUMIF([1]销售店铺数!$B:$B,AD2606,[1]销售店铺数!$G:$G)</f>
        <v>0</v>
      </c>
      <c r="AN2606" s="20">
        <f t="shared" si="656"/>
        <v>0</v>
      </c>
      <c r="AO2606" s="20">
        <f t="shared" si="657"/>
        <v>0</v>
      </c>
      <c r="AP2606" s="20">
        <f t="shared" si="658"/>
        <v>0</v>
      </c>
      <c r="AQ2606" s="12">
        <f t="shared" si="659"/>
        <v>0</v>
      </c>
      <c r="AR2606" s="20">
        <f t="shared" si="660"/>
        <v>0</v>
      </c>
      <c r="AS2606" s="20">
        <f t="shared" si="661"/>
        <v>0</v>
      </c>
    </row>
    <row r="2607" spans="1:45">
      <c r="A2607"/>
      <c r="B2607"/>
      <c r="C2607"/>
      <c r="D2607"/>
      <c r="E2607"/>
      <c r="F2607"/>
      <c r="G2607"/>
      <c r="H2607"/>
      <c r="I2607"/>
      <c r="J2607"/>
      <c r="K2607"/>
      <c r="L2607"/>
      <c r="M2607" s="8" t="str">
        <f>IF(ISERROR( VLOOKUP(AD2607,'[1]采购入库货量(公司仓库)'!$A:$I,9,FALSE)),"", VLOOKUP(AD2607,'[1]采购入库货量(公司仓库)'!$A:$I,9,FALSE))</f>
        <v/>
      </c>
      <c r="N2607" s="8" t="str">
        <f>IF(ISERROR( VLOOKUP(AD2607,[1]批发上市日期!$A:$F,6,FALSE)),"",  VLOOKUP(AD2607,[1]批发上市日期!$A:$F,6,FALSE))</f>
        <v/>
      </c>
      <c r="O2607" s="48">
        <f>IF(ISERROR(VLOOKUP(E2607&amp;G2607,'[1]采购入库货量(公司仓库)'!$A:$I,7,FALSE)),0,VLOOKUP(E2607&amp;G2607,'[1]采购入库货量(公司仓库)'!$A:$I,7,FALSE))</f>
        <v>0</v>
      </c>
      <c r="P2607" s="12">
        <f t="shared" si="646"/>
        <v>0</v>
      </c>
      <c r="Q2607" s="14">
        <f>IF(ISERROR(VLOOKUP(E2607&amp;G2607,'[1]采购入库货量(公司仓库)'!$A:$I,8,FALSE)),0,VLOOKUP(E2607&amp;G2607,'[1]采购入库货量(公司仓库)'!$A:$I,8,FALSE))</f>
        <v>0</v>
      </c>
      <c r="R2607" s="12">
        <f t="shared" si="647"/>
        <v>0</v>
      </c>
      <c r="S2607">
        <f>SUMIF([1]库存总量!$H:$H,E2607&amp;G2607,[1]库存总量!$G:$G)</f>
        <v>0</v>
      </c>
      <c r="T2607" s="12">
        <f t="shared" si="648"/>
        <v>0</v>
      </c>
      <c r="U2607">
        <f>SUMIFS([1]库存总量!$G:$G,[1]库存总量!$H:$H,E2607&amp;G2607,[1]库存总量!$A:$A,"B")</f>
        <v>0</v>
      </c>
      <c r="V2607" s="12">
        <f t="shared" si="649"/>
        <v>0</v>
      </c>
      <c r="W2607">
        <f>SUMIFS([1]库存总量!$G:$G,[1]库存总量!$H:$H,E2607&amp;G2607,[1]库存总量!$A:$A,"K")</f>
        <v>0</v>
      </c>
      <c r="X2607" s="12">
        <f t="shared" si="650"/>
        <v>0</v>
      </c>
      <c r="Y2607">
        <f t="shared" si="651"/>
        <v>0</v>
      </c>
      <c r="Z2607" s="12">
        <f t="shared" si="652"/>
        <v>0</v>
      </c>
      <c r="AA2607">
        <f>(IF(ISERROR((IF(ISERROR(VLOOKUP(E2607&amp;G2607,'[1]采购入库货量(公司仓库)'!$A:$H,7,FALSE)),0,VLOOKUP(E2607&amp;G2607,'[1]采购入库货量(公司仓库)'!$A:$H,7,FALSE)))*L2607-(IF(ISERROR(VLOOKUP(E2607&amp;G2607,'[1]采购入库货量(公司仓库)'!$A:$H,8,FALSE)),0,VLOOKUP(E2607&amp;G2607,'[1]采购入库货量(公司仓库)'!$A:$H,8,FALSE)))),0,(IF(ISERROR(VLOOKUP(E2607&amp;G2607,'[1]采购入库货量(公司仓库)'!$A:$H,7,FALSE)),0,VLOOKUP(E2607&amp;G2607,'[1]采购入库货量(公司仓库)'!$A:$H,7,FALSE)))*L2607-(IF(ISERROR(VLOOKUP(E2607&amp;G2607,'[1]采购入库货量(公司仓库)'!$A:$H,8,FALSE)),0,VLOOKUP(E2607&amp;G2607,'[1]采购入库货量(公司仓库)'!$A:$H,8,FALSE)))))</f>
        <v>0</v>
      </c>
      <c r="AB2607">
        <f>SUMIF([1]销售数据!$B:$B,E2607&amp;G2607,[1]销售数据!$G:$G)</f>
        <v>0</v>
      </c>
      <c r="AC2607" s="12">
        <f t="shared" si="653"/>
        <v>0</v>
      </c>
      <c r="AD2607" t="str">
        <f t="shared" si="654"/>
        <v/>
      </c>
      <c r="AE2607">
        <f>SUMIF([1]销售数据!$B:$B,AD2607,[1]销售数据!$L:$L)</f>
        <v>0</v>
      </c>
      <c r="AF2607">
        <f>SUMIF([1]销售数据!$B:$B,AD2607,[1]销售数据!$K:$K)</f>
        <v>0</v>
      </c>
      <c r="AG2607">
        <f>SUMIF([1]销售数据!$B:$B,AD2607,[1]销售数据!$J:$J)</f>
        <v>0</v>
      </c>
      <c r="AH2607">
        <f>SUMIF([1]销售数据!$B:$B,AD2607,[1]销售数据!$I:$I)</f>
        <v>0</v>
      </c>
      <c r="AI2607">
        <f>SUMIF([1]销售数据!$B:$B,AD2607,[1]销售数据!$H:$H)</f>
        <v>0</v>
      </c>
      <c r="AJ2607" s="20">
        <f t="shared" si="655"/>
        <v>0</v>
      </c>
      <c r="AK2607">
        <f>SUMIF([1]发货店铺数!$B:$B,AD2607,[1]发货店铺数!$G:$G)</f>
        <v>0</v>
      </c>
      <c r="AL2607">
        <f>SUMIF([1]销售店铺数!$B:$B,AD2607,[1]销售店铺数!$G:$G)</f>
        <v>0</v>
      </c>
      <c r="AM2607">
        <f>SUMIF([1]销售店铺数!$B:$B,AD2607,[1]销售店铺数!$G:$G)</f>
        <v>0</v>
      </c>
      <c r="AN2607" s="20">
        <f t="shared" si="656"/>
        <v>0</v>
      </c>
      <c r="AO2607" s="20">
        <f t="shared" si="657"/>
        <v>0</v>
      </c>
      <c r="AP2607" s="20">
        <f t="shared" si="658"/>
        <v>0</v>
      </c>
      <c r="AQ2607" s="12">
        <f t="shared" si="659"/>
        <v>0</v>
      </c>
      <c r="AR2607" s="20">
        <f t="shared" si="660"/>
        <v>0</v>
      </c>
      <c r="AS2607" s="20">
        <f t="shared" si="661"/>
        <v>0</v>
      </c>
    </row>
    <row r="2608" spans="1:45">
      <c r="A2608"/>
      <c r="B2608"/>
      <c r="C2608"/>
      <c r="D2608"/>
      <c r="E2608"/>
      <c r="F2608"/>
      <c r="G2608"/>
      <c r="H2608"/>
      <c r="I2608"/>
      <c r="J2608"/>
      <c r="K2608"/>
      <c r="L2608"/>
      <c r="M2608" s="8" t="str">
        <f>IF(ISERROR( VLOOKUP(AD2608,'[1]采购入库货量(公司仓库)'!$A:$I,9,FALSE)),"", VLOOKUP(AD2608,'[1]采购入库货量(公司仓库)'!$A:$I,9,FALSE))</f>
        <v/>
      </c>
      <c r="N2608" s="8" t="str">
        <f>IF(ISERROR( VLOOKUP(AD2608,[1]批发上市日期!$A:$F,6,FALSE)),"",  VLOOKUP(AD2608,[1]批发上市日期!$A:$F,6,FALSE))</f>
        <v/>
      </c>
      <c r="O2608" s="48">
        <f>IF(ISERROR(VLOOKUP(E2608&amp;G2608,'[1]采购入库货量(公司仓库)'!$A:$I,7,FALSE)),0,VLOOKUP(E2608&amp;G2608,'[1]采购入库货量(公司仓库)'!$A:$I,7,FALSE))</f>
        <v>0</v>
      </c>
      <c r="P2608" s="12">
        <f t="shared" si="646"/>
        <v>0</v>
      </c>
      <c r="Q2608" s="14">
        <f>IF(ISERROR(VLOOKUP(E2608&amp;G2608,'[1]采购入库货量(公司仓库)'!$A:$I,8,FALSE)),0,VLOOKUP(E2608&amp;G2608,'[1]采购入库货量(公司仓库)'!$A:$I,8,FALSE))</f>
        <v>0</v>
      </c>
      <c r="R2608" s="12">
        <f t="shared" si="647"/>
        <v>0</v>
      </c>
      <c r="S2608">
        <f>SUMIF([1]库存总量!$H:$H,E2608&amp;G2608,[1]库存总量!$G:$G)</f>
        <v>0</v>
      </c>
      <c r="T2608" s="12">
        <f t="shared" si="648"/>
        <v>0</v>
      </c>
      <c r="U2608">
        <f>SUMIFS([1]库存总量!$G:$G,[1]库存总量!$H:$H,E2608&amp;G2608,[1]库存总量!$A:$A,"B")</f>
        <v>0</v>
      </c>
      <c r="V2608" s="12">
        <f t="shared" si="649"/>
        <v>0</v>
      </c>
      <c r="W2608">
        <f>SUMIFS([1]库存总量!$G:$G,[1]库存总量!$H:$H,E2608&amp;G2608,[1]库存总量!$A:$A,"K")</f>
        <v>0</v>
      </c>
      <c r="X2608" s="12">
        <f t="shared" si="650"/>
        <v>0</v>
      </c>
      <c r="Y2608">
        <f t="shared" si="651"/>
        <v>0</v>
      </c>
      <c r="Z2608" s="12">
        <f t="shared" si="652"/>
        <v>0</v>
      </c>
      <c r="AA2608">
        <f>(IF(ISERROR((IF(ISERROR(VLOOKUP(E2608&amp;G2608,'[1]采购入库货量(公司仓库)'!$A:$H,7,FALSE)),0,VLOOKUP(E2608&amp;G2608,'[1]采购入库货量(公司仓库)'!$A:$H,7,FALSE)))*L2608-(IF(ISERROR(VLOOKUP(E2608&amp;G2608,'[1]采购入库货量(公司仓库)'!$A:$H,8,FALSE)),0,VLOOKUP(E2608&amp;G2608,'[1]采购入库货量(公司仓库)'!$A:$H,8,FALSE)))),0,(IF(ISERROR(VLOOKUP(E2608&amp;G2608,'[1]采购入库货量(公司仓库)'!$A:$H,7,FALSE)),0,VLOOKUP(E2608&amp;G2608,'[1]采购入库货量(公司仓库)'!$A:$H,7,FALSE)))*L2608-(IF(ISERROR(VLOOKUP(E2608&amp;G2608,'[1]采购入库货量(公司仓库)'!$A:$H,8,FALSE)),0,VLOOKUP(E2608&amp;G2608,'[1]采购入库货量(公司仓库)'!$A:$H,8,FALSE)))))</f>
        <v>0</v>
      </c>
      <c r="AB2608">
        <f>SUMIF([1]销售数据!$B:$B,E2608&amp;G2608,[1]销售数据!$G:$G)</f>
        <v>0</v>
      </c>
      <c r="AC2608" s="12">
        <f t="shared" si="653"/>
        <v>0</v>
      </c>
      <c r="AD2608" t="str">
        <f t="shared" si="654"/>
        <v/>
      </c>
      <c r="AE2608">
        <f>SUMIF([1]销售数据!$B:$B,AD2608,[1]销售数据!$L:$L)</f>
        <v>0</v>
      </c>
      <c r="AF2608">
        <f>SUMIF([1]销售数据!$B:$B,AD2608,[1]销售数据!$K:$K)</f>
        <v>0</v>
      </c>
      <c r="AG2608">
        <f>SUMIF([1]销售数据!$B:$B,AD2608,[1]销售数据!$J:$J)</f>
        <v>0</v>
      </c>
      <c r="AH2608">
        <f>SUMIF([1]销售数据!$B:$B,AD2608,[1]销售数据!$I:$I)</f>
        <v>0</v>
      </c>
      <c r="AI2608">
        <f>SUMIF([1]销售数据!$B:$B,AD2608,[1]销售数据!$H:$H)</f>
        <v>0</v>
      </c>
      <c r="AJ2608" s="20">
        <f t="shared" si="655"/>
        <v>0</v>
      </c>
      <c r="AK2608">
        <f>SUMIF([1]发货店铺数!$B:$B,AD2608,[1]发货店铺数!$G:$G)</f>
        <v>0</v>
      </c>
      <c r="AL2608">
        <f>SUMIF([1]销售店铺数!$B:$B,AD2608,[1]销售店铺数!$G:$G)</f>
        <v>0</v>
      </c>
      <c r="AM2608">
        <f>SUMIF([1]销售店铺数!$B:$B,AD2608,[1]销售店铺数!$G:$G)</f>
        <v>0</v>
      </c>
      <c r="AN2608" s="20">
        <f t="shared" si="656"/>
        <v>0</v>
      </c>
      <c r="AO2608" s="20">
        <f t="shared" si="657"/>
        <v>0</v>
      </c>
      <c r="AP2608" s="20">
        <f t="shared" si="658"/>
        <v>0</v>
      </c>
      <c r="AQ2608" s="12">
        <f t="shared" si="659"/>
        <v>0</v>
      </c>
      <c r="AR2608" s="20">
        <f t="shared" si="660"/>
        <v>0</v>
      </c>
      <c r="AS2608" s="20">
        <f t="shared" si="661"/>
        <v>0</v>
      </c>
    </row>
    <row r="2609" spans="1:45">
      <c r="A2609"/>
      <c r="B2609"/>
      <c r="C2609"/>
      <c r="D2609"/>
      <c r="E2609"/>
      <c r="F2609"/>
      <c r="G2609"/>
      <c r="H2609"/>
      <c r="I2609"/>
      <c r="J2609"/>
      <c r="K2609"/>
      <c r="L2609"/>
      <c r="M2609" s="8" t="str">
        <f>IF(ISERROR( VLOOKUP(AD2609,'[1]采购入库货量(公司仓库)'!$A:$I,9,FALSE)),"", VLOOKUP(AD2609,'[1]采购入库货量(公司仓库)'!$A:$I,9,FALSE))</f>
        <v/>
      </c>
      <c r="N2609" s="8" t="str">
        <f>IF(ISERROR( VLOOKUP(AD2609,[1]批发上市日期!$A:$F,6,FALSE)),"",  VLOOKUP(AD2609,[1]批发上市日期!$A:$F,6,FALSE))</f>
        <v/>
      </c>
      <c r="O2609" s="48">
        <f>IF(ISERROR(VLOOKUP(E2609&amp;G2609,'[1]采购入库货量(公司仓库)'!$A:$I,7,FALSE)),0,VLOOKUP(E2609&amp;G2609,'[1]采购入库货量(公司仓库)'!$A:$I,7,FALSE))</f>
        <v>0</v>
      </c>
      <c r="P2609" s="12">
        <f t="shared" si="646"/>
        <v>0</v>
      </c>
      <c r="Q2609" s="14">
        <f>IF(ISERROR(VLOOKUP(E2609&amp;G2609,'[1]采购入库货量(公司仓库)'!$A:$I,8,FALSE)),0,VLOOKUP(E2609&amp;G2609,'[1]采购入库货量(公司仓库)'!$A:$I,8,FALSE))</f>
        <v>0</v>
      </c>
      <c r="R2609" s="12">
        <f t="shared" si="647"/>
        <v>0</v>
      </c>
      <c r="S2609">
        <f>SUMIF([1]库存总量!$H:$H,E2609&amp;G2609,[1]库存总量!$G:$G)</f>
        <v>0</v>
      </c>
      <c r="T2609" s="12">
        <f t="shared" si="648"/>
        <v>0</v>
      </c>
      <c r="U2609">
        <f>SUMIFS([1]库存总量!$G:$G,[1]库存总量!$H:$H,E2609&amp;G2609,[1]库存总量!$A:$A,"B")</f>
        <v>0</v>
      </c>
      <c r="V2609" s="12">
        <f t="shared" si="649"/>
        <v>0</v>
      </c>
      <c r="W2609">
        <f>SUMIFS([1]库存总量!$G:$G,[1]库存总量!$H:$H,E2609&amp;G2609,[1]库存总量!$A:$A,"K")</f>
        <v>0</v>
      </c>
      <c r="X2609" s="12">
        <f t="shared" si="650"/>
        <v>0</v>
      </c>
      <c r="Y2609">
        <f t="shared" si="651"/>
        <v>0</v>
      </c>
      <c r="Z2609" s="12">
        <f t="shared" si="652"/>
        <v>0</v>
      </c>
      <c r="AA2609">
        <f>(IF(ISERROR((IF(ISERROR(VLOOKUP(E2609&amp;G2609,'[1]采购入库货量(公司仓库)'!$A:$H,7,FALSE)),0,VLOOKUP(E2609&amp;G2609,'[1]采购入库货量(公司仓库)'!$A:$H,7,FALSE)))*L2609-(IF(ISERROR(VLOOKUP(E2609&amp;G2609,'[1]采购入库货量(公司仓库)'!$A:$H,8,FALSE)),0,VLOOKUP(E2609&amp;G2609,'[1]采购入库货量(公司仓库)'!$A:$H,8,FALSE)))),0,(IF(ISERROR(VLOOKUP(E2609&amp;G2609,'[1]采购入库货量(公司仓库)'!$A:$H,7,FALSE)),0,VLOOKUP(E2609&amp;G2609,'[1]采购入库货量(公司仓库)'!$A:$H,7,FALSE)))*L2609-(IF(ISERROR(VLOOKUP(E2609&amp;G2609,'[1]采购入库货量(公司仓库)'!$A:$H,8,FALSE)),0,VLOOKUP(E2609&amp;G2609,'[1]采购入库货量(公司仓库)'!$A:$H,8,FALSE)))))</f>
        <v>0</v>
      </c>
      <c r="AB2609">
        <f>SUMIF([1]销售数据!$B:$B,E2609&amp;G2609,[1]销售数据!$G:$G)</f>
        <v>0</v>
      </c>
      <c r="AC2609" s="12">
        <f t="shared" si="653"/>
        <v>0</v>
      </c>
      <c r="AD2609" t="str">
        <f t="shared" si="654"/>
        <v/>
      </c>
      <c r="AE2609">
        <f>SUMIF([1]销售数据!$B:$B,AD2609,[1]销售数据!$L:$L)</f>
        <v>0</v>
      </c>
      <c r="AF2609">
        <f>SUMIF([1]销售数据!$B:$B,AD2609,[1]销售数据!$K:$K)</f>
        <v>0</v>
      </c>
      <c r="AG2609">
        <f>SUMIF([1]销售数据!$B:$B,AD2609,[1]销售数据!$J:$J)</f>
        <v>0</v>
      </c>
      <c r="AH2609">
        <f>SUMIF([1]销售数据!$B:$B,AD2609,[1]销售数据!$I:$I)</f>
        <v>0</v>
      </c>
      <c r="AI2609">
        <f>SUMIF([1]销售数据!$B:$B,AD2609,[1]销售数据!$H:$H)</f>
        <v>0</v>
      </c>
      <c r="AJ2609" s="20">
        <f t="shared" si="655"/>
        <v>0</v>
      </c>
      <c r="AK2609">
        <f>SUMIF([1]发货店铺数!$B:$B,AD2609,[1]发货店铺数!$G:$G)</f>
        <v>0</v>
      </c>
      <c r="AL2609">
        <f>SUMIF([1]销售店铺数!$B:$B,AD2609,[1]销售店铺数!$G:$G)</f>
        <v>0</v>
      </c>
      <c r="AM2609">
        <f>SUMIF([1]销售店铺数!$B:$B,AD2609,[1]销售店铺数!$G:$G)</f>
        <v>0</v>
      </c>
      <c r="AN2609" s="20">
        <f t="shared" si="656"/>
        <v>0</v>
      </c>
      <c r="AO2609" s="20">
        <f t="shared" si="657"/>
        <v>0</v>
      </c>
      <c r="AP2609" s="20">
        <f t="shared" si="658"/>
        <v>0</v>
      </c>
      <c r="AQ2609" s="12">
        <f t="shared" si="659"/>
        <v>0</v>
      </c>
      <c r="AR2609" s="20">
        <f t="shared" si="660"/>
        <v>0</v>
      </c>
      <c r="AS2609" s="20">
        <f t="shared" si="661"/>
        <v>0</v>
      </c>
    </row>
    <row r="2610" spans="1:45">
      <c r="A2610"/>
      <c r="B2610"/>
      <c r="C2610"/>
      <c r="D2610"/>
      <c r="E2610"/>
      <c r="F2610"/>
      <c r="G2610"/>
      <c r="H2610"/>
      <c r="I2610"/>
      <c r="J2610"/>
      <c r="K2610"/>
      <c r="L2610"/>
      <c r="M2610" s="8" t="str">
        <f>IF(ISERROR( VLOOKUP(AD2610,'[1]采购入库货量(公司仓库)'!$A:$I,9,FALSE)),"", VLOOKUP(AD2610,'[1]采购入库货量(公司仓库)'!$A:$I,9,FALSE))</f>
        <v/>
      </c>
      <c r="N2610" s="8" t="str">
        <f>IF(ISERROR( VLOOKUP(AD2610,[1]批发上市日期!$A:$F,6,FALSE)),"",  VLOOKUP(AD2610,[1]批发上市日期!$A:$F,6,FALSE))</f>
        <v/>
      </c>
      <c r="O2610" s="48">
        <f>IF(ISERROR(VLOOKUP(E2610&amp;G2610,'[1]采购入库货量(公司仓库)'!$A:$I,7,FALSE)),0,VLOOKUP(E2610&amp;G2610,'[1]采购入库货量(公司仓库)'!$A:$I,7,FALSE))</f>
        <v>0</v>
      </c>
      <c r="P2610" s="12">
        <f t="shared" si="646"/>
        <v>0</v>
      </c>
      <c r="Q2610" s="14">
        <f>IF(ISERROR(VLOOKUP(E2610&amp;G2610,'[1]采购入库货量(公司仓库)'!$A:$I,8,FALSE)),0,VLOOKUP(E2610&amp;G2610,'[1]采购入库货量(公司仓库)'!$A:$I,8,FALSE))</f>
        <v>0</v>
      </c>
      <c r="R2610" s="12">
        <f t="shared" si="647"/>
        <v>0</v>
      </c>
      <c r="S2610">
        <f>SUMIF([1]库存总量!$H:$H,E2610&amp;G2610,[1]库存总量!$G:$G)</f>
        <v>0</v>
      </c>
      <c r="T2610" s="12">
        <f t="shared" si="648"/>
        <v>0</v>
      </c>
      <c r="U2610">
        <f>SUMIFS([1]库存总量!$G:$G,[1]库存总量!$H:$H,E2610&amp;G2610,[1]库存总量!$A:$A,"B")</f>
        <v>0</v>
      </c>
      <c r="V2610" s="12">
        <f t="shared" si="649"/>
        <v>0</v>
      </c>
      <c r="W2610">
        <f>SUMIFS([1]库存总量!$G:$G,[1]库存总量!$H:$H,E2610&amp;G2610,[1]库存总量!$A:$A,"K")</f>
        <v>0</v>
      </c>
      <c r="X2610" s="12">
        <f t="shared" si="650"/>
        <v>0</v>
      </c>
      <c r="Y2610">
        <f t="shared" si="651"/>
        <v>0</v>
      </c>
      <c r="Z2610" s="12">
        <f t="shared" si="652"/>
        <v>0</v>
      </c>
      <c r="AA2610">
        <f>(IF(ISERROR((IF(ISERROR(VLOOKUP(E2610&amp;G2610,'[1]采购入库货量(公司仓库)'!$A:$H,7,FALSE)),0,VLOOKUP(E2610&amp;G2610,'[1]采购入库货量(公司仓库)'!$A:$H,7,FALSE)))*L2610-(IF(ISERROR(VLOOKUP(E2610&amp;G2610,'[1]采购入库货量(公司仓库)'!$A:$H,8,FALSE)),0,VLOOKUP(E2610&amp;G2610,'[1]采购入库货量(公司仓库)'!$A:$H,8,FALSE)))),0,(IF(ISERROR(VLOOKUP(E2610&amp;G2610,'[1]采购入库货量(公司仓库)'!$A:$H,7,FALSE)),0,VLOOKUP(E2610&amp;G2610,'[1]采购入库货量(公司仓库)'!$A:$H,7,FALSE)))*L2610-(IF(ISERROR(VLOOKUP(E2610&amp;G2610,'[1]采购入库货量(公司仓库)'!$A:$H,8,FALSE)),0,VLOOKUP(E2610&amp;G2610,'[1]采购入库货量(公司仓库)'!$A:$H,8,FALSE)))))</f>
        <v>0</v>
      </c>
      <c r="AB2610">
        <f>SUMIF([1]销售数据!$B:$B,E2610&amp;G2610,[1]销售数据!$G:$G)</f>
        <v>0</v>
      </c>
      <c r="AC2610" s="12">
        <f t="shared" si="653"/>
        <v>0</v>
      </c>
      <c r="AD2610" t="str">
        <f t="shared" si="654"/>
        <v/>
      </c>
      <c r="AE2610">
        <f>SUMIF([1]销售数据!$B:$B,AD2610,[1]销售数据!$L:$L)</f>
        <v>0</v>
      </c>
      <c r="AF2610">
        <f>SUMIF([1]销售数据!$B:$B,AD2610,[1]销售数据!$K:$K)</f>
        <v>0</v>
      </c>
      <c r="AG2610">
        <f>SUMIF([1]销售数据!$B:$B,AD2610,[1]销售数据!$J:$J)</f>
        <v>0</v>
      </c>
      <c r="AH2610">
        <f>SUMIF([1]销售数据!$B:$B,AD2610,[1]销售数据!$I:$I)</f>
        <v>0</v>
      </c>
      <c r="AI2610">
        <f>SUMIF([1]销售数据!$B:$B,AD2610,[1]销售数据!$H:$H)</f>
        <v>0</v>
      </c>
      <c r="AJ2610" s="20">
        <f t="shared" si="655"/>
        <v>0</v>
      </c>
      <c r="AK2610">
        <f>SUMIF([1]发货店铺数!$B:$B,AD2610,[1]发货店铺数!$G:$G)</f>
        <v>0</v>
      </c>
      <c r="AL2610">
        <f>SUMIF([1]销售店铺数!$B:$B,AD2610,[1]销售店铺数!$G:$G)</f>
        <v>0</v>
      </c>
      <c r="AM2610">
        <f>SUMIF([1]销售店铺数!$B:$B,AD2610,[1]销售店铺数!$G:$G)</f>
        <v>0</v>
      </c>
      <c r="AN2610" s="20">
        <f t="shared" si="656"/>
        <v>0</v>
      </c>
      <c r="AO2610" s="20">
        <f t="shared" si="657"/>
        <v>0</v>
      </c>
      <c r="AP2610" s="20">
        <f t="shared" si="658"/>
        <v>0</v>
      </c>
      <c r="AQ2610" s="12">
        <f t="shared" si="659"/>
        <v>0</v>
      </c>
      <c r="AR2610" s="20">
        <f t="shared" si="660"/>
        <v>0</v>
      </c>
      <c r="AS2610" s="20">
        <f t="shared" si="661"/>
        <v>0</v>
      </c>
    </row>
    <row r="2611" spans="1:45">
      <c r="A2611"/>
      <c r="B2611"/>
      <c r="C2611"/>
      <c r="D2611"/>
      <c r="E2611"/>
      <c r="F2611"/>
      <c r="G2611"/>
      <c r="H2611"/>
      <c r="I2611"/>
      <c r="J2611"/>
      <c r="K2611"/>
      <c r="L2611"/>
      <c r="M2611" s="8" t="str">
        <f>IF(ISERROR( VLOOKUP(AD2611,'[1]采购入库货量(公司仓库)'!$A:$I,9,FALSE)),"", VLOOKUP(AD2611,'[1]采购入库货量(公司仓库)'!$A:$I,9,FALSE))</f>
        <v/>
      </c>
      <c r="N2611" s="8" t="str">
        <f>IF(ISERROR( VLOOKUP(AD2611,[1]批发上市日期!$A:$F,6,FALSE)),"",  VLOOKUP(AD2611,[1]批发上市日期!$A:$F,6,FALSE))</f>
        <v/>
      </c>
      <c r="O2611" s="48">
        <f>IF(ISERROR(VLOOKUP(E2611&amp;G2611,'[1]采购入库货量(公司仓库)'!$A:$I,7,FALSE)),0,VLOOKUP(E2611&amp;G2611,'[1]采购入库货量(公司仓库)'!$A:$I,7,FALSE))</f>
        <v>0</v>
      </c>
      <c r="P2611" s="12">
        <f t="shared" si="646"/>
        <v>0</v>
      </c>
      <c r="Q2611" s="14">
        <f>IF(ISERROR(VLOOKUP(E2611&amp;G2611,'[1]采购入库货量(公司仓库)'!$A:$I,8,FALSE)),0,VLOOKUP(E2611&amp;G2611,'[1]采购入库货量(公司仓库)'!$A:$I,8,FALSE))</f>
        <v>0</v>
      </c>
      <c r="R2611" s="12">
        <f t="shared" si="647"/>
        <v>0</v>
      </c>
      <c r="S2611">
        <f>SUMIF([1]库存总量!$H:$H,E2611&amp;G2611,[1]库存总量!$G:$G)</f>
        <v>0</v>
      </c>
      <c r="T2611" s="12">
        <f t="shared" si="648"/>
        <v>0</v>
      </c>
      <c r="U2611">
        <f>SUMIFS([1]库存总量!$G:$G,[1]库存总量!$H:$H,E2611&amp;G2611,[1]库存总量!$A:$A,"B")</f>
        <v>0</v>
      </c>
      <c r="V2611" s="12">
        <f t="shared" si="649"/>
        <v>0</v>
      </c>
      <c r="W2611">
        <f>SUMIFS([1]库存总量!$G:$G,[1]库存总量!$H:$H,E2611&amp;G2611,[1]库存总量!$A:$A,"K")</f>
        <v>0</v>
      </c>
      <c r="X2611" s="12">
        <f t="shared" si="650"/>
        <v>0</v>
      </c>
      <c r="Y2611">
        <f t="shared" si="651"/>
        <v>0</v>
      </c>
      <c r="Z2611" s="12">
        <f t="shared" si="652"/>
        <v>0</v>
      </c>
      <c r="AA2611">
        <f>(IF(ISERROR((IF(ISERROR(VLOOKUP(E2611&amp;G2611,'[1]采购入库货量(公司仓库)'!$A:$H,7,FALSE)),0,VLOOKUP(E2611&amp;G2611,'[1]采购入库货量(公司仓库)'!$A:$H,7,FALSE)))*L2611-(IF(ISERROR(VLOOKUP(E2611&amp;G2611,'[1]采购入库货量(公司仓库)'!$A:$H,8,FALSE)),0,VLOOKUP(E2611&amp;G2611,'[1]采购入库货量(公司仓库)'!$A:$H,8,FALSE)))),0,(IF(ISERROR(VLOOKUP(E2611&amp;G2611,'[1]采购入库货量(公司仓库)'!$A:$H,7,FALSE)),0,VLOOKUP(E2611&amp;G2611,'[1]采购入库货量(公司仓库)'!$A:$H,7,FALSE)))*L2611-(IF(ISERROR(VLOOKUP(E2611&amp;G2611,'[1]采购入库货量(公司仓库)'!$A:$H,8,FALSE)),0,VLOOKUP(E2611&amp;G2611,'[1]采购入库货量(公司仓库)'!$A:$H,8,FALSE)))))</f>
        <v>0</v>
      </c>
      <c r="AB2611">
        <f>SUMIF([1]销售数据!$B:$B,E2611&amp;G2611,[1]销售数据!$G:$G)</f>
        <v>0</v>
      </c>
      <c r="AC2611" s="12">
        <f t="shared" si="653"/>
        <v>0</v>
      </c>
      <c r="AD2611" t="str">
        <f t="shared" si="654"/>
        <v/>
      </c>
      <c r="AE2611">
        <f>SUMIF([1]销售数据!$B:$B,AD2611,[1]销售数据!$L:$L)</f>
        <v>0</v>
      </c>
      <c r="AF2611">
        <f>SUMIF([1]销售数据!$B:$B,AD2611,[1]销售数据!$K:$K)</f>
        <v>0</v>
      </c>
      <c r="AG2611">
        <f>SUMIF([1]销售数据!$B:$B,AD2611,[1]销售数据!$J:$J)</f>
        <v>0</v>
      </c>
      <c r="AH2611">
        <f>SUMIF([1]销售数据!$B:$B,AD2611,[1]销售数据!$I:$I)</f>
        <v>0</v>
      </c>
      <c r="AI2611">
        <f>SUMIF([1]销售数据!$B:$B,AD2611,[1]销售数据!$H:$H)</f>
        <v>0</v>
      </c>
      <c r="AJ2611" s="20">
        <f t="shared" si="655"/>
        <v>0</v>
      </c>
      <c r="AK2611">
        <f>SUMIF([1]发货店铺数!$B:$B,AD2611,[1]发货店铺数!$G:$G)</f>
        <v>0</v>
      </c>
      <c r="AL2611">
        <f>SUMIF([1]销售店铺数!$B:$B,AD2611,[1]销售店铺数!$G:$G)</f>
        <v>0</v>
      </c>
      <c r="AM2611">
        <f>SUMIF([1]销售店铺数!$B:$B,AD2611,[1]销售店铺数!$G:$G)</f>
        <v>0</v>
      </c>
      <c r="AN2611" s="20">
        <f t="shared" si="656"/>
        <v>0</v>
      </c>
      <c r="AO2611" s="20">
        <f t="shared" si="657"/>
        <v>0</v>
      </c>
      <c r="AP2611" s="20">
        <f t="shared" si="658"/>
        <v>0</v>
      </c>
      <c r="AQ2611" s="12">
        <f t="shared" si="659"/>
        <v>0</v>
      </c>
      <c r="AR2611" s="20">
        <f t="shared" si="660"/>
        <v>0</v>
      </c>
      <c r="AS2611" s="20">
        <f t="shared" si="661"/>
        <v>0</v>
      </c>
    </row>
    <row r="2612" spans="1:45">
      <c r="A2612"/>
      <c r="B2612"/>
      <c r="C2612"/>
      <c r="D2612"/>
      <c r="E2612"/>
      <c r="F2612"/>
      <c r="G2612"/>
      <c r="H2612"/>
      <c r="I2612"/>
      <c r="J2612"/>
      <c r="K2612"/>
      <c r="L2612"/>
      <c r="M2612" s="8" t="str">
        <f>IF(ISERROR( VLOOKUP(AD2612,'[1]采购入库货量(公司仓库)'!$A:$I,9,FALSE)),"", VLOOKUP(AD2612,'[1]采购入库货量(公司仓库)'!$A:$I,9,FALSE))</f>
        <v/>
      </c>
      <c r="N2612" s="8" t="str">
        <f>IF(ISERROR( VLOOKUP(AD2612,[1]批发上市日期!$A:$F,6,FALSE)),"",  VLOOKUP(AD2612,[1]批发上市日期!$A:$F,6,FALSE))</f>
        <v/>
      </c>
      <c r="O2612" s="48">
        <f>IF(ISERROR(VLOOKUP(E2612&amp;G2612,'[1]采购入库货量(公司仓库)'!$A:$I,7,FALSE)),0,VLOOKUP(E2612&amp;G2612,'[1]采购入库货量(公司仓库)'!$A:$I,7,FALSE))</f>
        <v>0</v>
      </c>
      <c r="P2612" s="12">
        <f t="shared" si="646"/>
        <v>0</v>
      </c>
      <c r="Q2612" s="14">
        <f>IF(ISERROR(VLOOKUP(E2612&amp;G2612,'[1]采购入库货量(公司仓库)'!$A:$I,8,FALSE)),0,VLOOKUP(E2612&amp;G2612,'[1]采购入库货量(公司仓库)'!$A:$I,8,FALSE))</f>
        <v>0</v>
      </c>
      <c r="R2612" s="12">
        <f t="shared" si="647"/>
        <v>0</v>
      </c>
      <c r="S2612">
        <f>SUMIF([1]库存总量!$H:$H,E2612&amp;G2612,[1]库存总量!$G:$G)</f>
        <v>0</v>
      </c>
      <c r="T2612" s="12">
        <f t="shared" si="648"/>
        <v>0</v>
      </c>
      <c r="U2612">
        <f>SUMIFS([1]库存总量!$G:$G,[1]库存总量!$H:$H,E2612&amp;G2612,[1]库存总量!$A:$A,"B")</f>
        <v>0</v>
      </c>
      <c r="V2612" s="12">
        <f t="shared" si="649"/>
        <v>0</v>
      </c>
      <c r="W2612">
        <f>SUMIFS([1]库存总量!$G:$G,[1]库存总量!$H:$H,E2612&amp;G2612,[1]库存总量!$A:$A,"K")</f>
        <v>0</v>
      </c>
      <c r="X2612" s="12">
        <f t="shared" si="650"/>
        <v>0</v>
      </c>
      <c r="Y2612">
        <f t="shared" si="651"/>
        <v>0</v>
      </c>
      <c r="Z2612" s="12">
        <f t="shared" si="652"/>
        <v>0</v>
      </c>
      <c r="AA2612">
        <f>(IF(ISERROR((IF(ISERROR(VLOOKUP(E2612&amp;G2612,'[1]采购入库货量(公司仓库)'!$A:$H,7,FALSE)),0,VLOOKUP(E2612&amp;G2612,'[1]采购入库货量(公司仓库)'!$A:$H,7,FALSE)))*L2612-(IF(ISERROR(VLOOKUP(E2612&amp;G2612,'[1]采购入库货量(公司仓库)'!$A:$H,8,FALSE)),0,VLOOKUP(E2612&amp;G2612,'[1]采购入库货量(公司仓库)'!$A:$H,8,FALSE)))),0,(IF(ISERROR(VLOOKUP(E2612&amp;G2612,'[1]采购入库货量(公司仓库)'!$A:$H,7,FALSE)),0,VLOOKUP(E2612&amp;G2612,'[1]采购入库货量(公司仓库)'!$A:$H,7,FALSE)))*L2612-(IF(ISERROR(VLOOKUP(E2612&amp;G2612,'[1]采购入库货量(公司仓库)'!$A:$H,8,FALSE)),0,VLOOKUP(E2612&amp;G2612,'[1]采购入库货量(公司仓库)'!$A:$H,8,FALSE)))))</f>
        <v>0</v>
      </c>
      <c r="AB2612">
        <f>SUMIF([1]销售数据!$B:$B,E2612&amp;G2612,[1]销售数据!$G:$G)</f>
        <v>0</v>
      </c>
      <c r="AC2612" s="12">
        <f t="shared" si="653"/>
        <v>0</v>
      </c>
      <c r="AD2612" t="str">
        <f t="shared" si="654"/>
        <v/>
      </c>
      <c r="AE2612">
        <f>SUMIF([1]销售数据!$B:$B,AD2612,[1]销售数据!$L:$L)</f>
        <v>0</v>
      </c>
      <c r="AF2612">
        <f>SUMIF([1]销售数据!$B:$B,AD2612,[1]销售数据!$K:$K)</f>
        <v>0</v>
      </c>
      <c r="AG2612">
        <f>SUMIF([1]销售数据!$B:$B,AD2612,[1]销售数据!$J:$J)</f>
        <v>0</v>
      </c>
      <c r="AH2612">
        <f>SUMIF([1]销售数据!$B:$B,AD2612,[1]销售数据!$I:$I)</f>
        <v>0</v>
      </c>
      <c r="AI2612">
        <f>SUMIF([1]销售数据!$B:$B,AD2612,[1]销售数据!$H:$H)</f>
        <v>0</v>
      </c>
      <c r="AJ2612" s="20">
        <f t="shared" si="655"/>
        <v>0</v>
      </c>
      <c r="AK2612">
        <f>SUMIF([1]发货店铺数!$B:$B,AD2612,[1]发货店铺数!$G:$G)</f>
        <v>0</v>
      </c>
      <c r="AL2612">
        <f>SUMIF([1]销售店铺数!$B:$B,AD2612,[1]销售店铺数!$G:$G)</f>
        <v>0</v>
      </c>
      <c r="AM2612">
        <f>SUMIF([1]销售店铺数!$B:$B,AD2612,[1]销售店铺数!$G:$G)</f>
        <v>0</v>
      </c>
      <c r="AN2612" s="20">
        <f t="shared" si="656"/>
        <v>0</v>
      </c>
      <c r="AO2612" s="20">
        <f t="shared" si="657"/>
        <v>0</v>
      </c>
      <c r="AP2612" s="20">
        <f t="shared" si="658"/>
        <v>0</v>
      </c>
      <c r="AQ2612" s="12">
        <f t="shared" si="659"/>
        <v>0</v>
      </c>
      <c r="AR2612" s="20">
        <f t="shared" si="660"/>
        <v>0</v>
      </c>
      <c r="AS2612" s="20">
        <f t="shared" si="661"/>
        <v>0</v>
      </c>
    </row>
    <row r="2613" spans="1:45">
      <c r="A2613"/>
      <c r="B2613"/>
      <c r="C2613"/>
      <c r="D2613"/>
      <c r="E2613"/>
      <c r="F2613"/>
      <c r="G2613"/>
      <c r="H2613"/>
      <c r="I2613"/>
      <c r="J2613"/>
      <c r="K2613"/>
      <c r="L2613"/>
      <c r="M2613" s="8" t="str">
        <f>IF(ISERROR( VLOOKUP(AD2613,'[1]采购入库货量(公司仓库)'!$A:$I,9,FALSE)),"", VLOOKUP(AD2613,'[1]采购入库货量(公司仓库)'!$A:$I,9,FALSE))</f>
        <v/>
      </c>
      <c r="N2613" s="8" t="str">
        <f>IF(ISERROR( VLOOKUP(AD2613,[1]批发上市日期!$A:$F,6,FALSE)),"",  VLOOKUP(AD2613,[1]批发上市日期!$A:$F,6,FALSE))</f>
        <v/>
      </c>
      <c r="O2613" s="48">
        <f>IF(ISERROR(VLOOKUP(E2613&amp;G2613,'[1]采购入库货量(公司仓库)'!$A:$I,7,FALSE)),0,VLOOKUP(E2613&amp;G2613,'[1]采购入库货量(公司仓库)'!$A:$I,7,FALSE))</f>
        <v>0</v>
      </c>
      <c r="P2613" s="12">
        <f t="shared" si="646"/>
        <v>0</v>
      </c>
      <c r="Q2613" s="14">
        <f>IF(ISERROR(VLOOKUP(E2613&amp;G2613,'[1]采购入库货量(公司仓库)'!$A:$I,8,FALSE)),0,VLOOKUP(E2613&amp;G2613,'[1]采购入库货量(公司仓库)'!$A:$I,8,FALSE))</f>
        <v>0</v>
      </c>
      <c r="R2613" s="12">
        <f t="shared" si="647"/>
        <v>0</v>
      </c>
      <c r="S2613">
        <f>SUMIF([1]库存总量!$H:$H,E2613&amp;G2613,[1]库存总量!$G:$G)</f>
        <v>0</v>
      </c>
      <c r="T2613" s="12">
        <f t="shared" si="648"/>
        <v>0</v>
      </c>
      <c r="U2613">
        <f>SUMIFS([1]库存总量!$G:$G,[1]库存总量!$H:$H,E2613&amp;G2613,[1]库存总量!$A:$A,"B")</f>
        <v>0</v>
      </c>
      <c r="V2613" s="12">
        <f t="shared" si="649"/>
        <v>0</v>
      </c>
      <c r="W2613">
        <f>SUMIFS([1]库存总量!$G:$G,[1]库存总量!$H:$H,E2613&amp;G2613,[1]库存总量!$A:$A,"K")</f>
        <v>0</v>
      </c>
      <c r="X2613" s="12">
        <f t="shared" si="650"/>
        <v>0</v>
      </c>
      <c r="Y2613">
        <f t="shared" si="651"/>
        <v>0</v>
      </c>
      <c r="Z2613" s="12">
        <f t="shared" si="652"/>
        <v>0</v>
      </c>
      <c r="AA2613">
        <f>(IF(ISERROR((IF(ISERROR(VLOOKUP(E2613&amp;G2613,'[1]采购入库货量(公司仓库)'!$A:$H,7,FALSE)),0,VLOOKUP(E2613&amp;G2613,'[1]采购入库货量(公司仓库)'!$A:$H,7,FALSE)))*L2613-(IF(ISERROR(VLOOKUP(E2613&amp;G2613,'[1]采购入库货量(公司仓库)'!$A:$H,8,FALSE)),0,VLOOKUP(E2613&amp;G2613,'[1]采购入库货量(公司仓库)'!$A:$H,8,FALSE)))),0,(IF(ISERROR(VLOOKUP(E2613&amp;G2613,'[1]采购入库货量(公司仓库)'!$A:$H,7,FALSE)),0,VLOOKUP(E2613&amp;G2613,'[1]采购入库货量(公司仓库)'!$A:$H,7,FALSE)))*L2613-(IF(ISERROR(VLOOKUP(E2613&amp;G2613,'[1]采购入库货量(公司仓库)'!$A:$H,8,FALSE)),0,VLOOKUP(E2613&amp;G2613,'[1]采购入库货量(公司仓库)'!$A:$H,8,FALSE)))))</f>
        <v>0</v>
      </c>
      <c r="AB2613">
        <f>SUMIF([1]销售数据!$B:$B,E2613&amp;G2613,[1]销售数据!$G:$G)</f>
        <v>0</v>
      </c>
      <c r="AC2613" s="12">
        <f t="shared" si="653"/>
        <v>0</v>
      </c>
      <c r="AD2613" t="str">
        <f t="shared" si="654"/>
        <v/>
      </c>
      <c r="AE2613">
        <f>SUMIF([1]销售数据!$B:$B,AD2613,[1]销售数据!$L:$L)</f>
        <v>0</v>
      </c>
      <c r="AF2613">
        <f>SUMIF([1]销售数据!$B:$B,AD2613,[1]销售数据!$K:$K)</f>
        <v>0</v>
      </c>
      <c r="AG2613">
        <f>SUMIF([1]销售数据!$B:$B,AD2613,[1]销售数据!$J:$J)</f>
        <v>0</v>
      </c>
      <c r="AH2613">
        <f>SUMIF([1]销售数据!$B:$B,AD2613,[1]销售数据!$I:$I)</f>
        <v>0</v>
      </c>
      <c r="AI2613">
        <f>SUMIF([1]销售数据!$B:$B,AD2613,[1]销售数据!$H:$H)</f>
        <v>0</v>
      </c>
      <c r="AJ2613" s="20">
        <f t="shared" si="655"/>
        <v>0</v>
      </c>
      <c r="AK2613">
        <f>SUMIF([1]发货店铺数!$B:$B,AD2613,[1]发货店铺数!$G:$G)</f>
        <v>0</v>
      </c>
      <c r="AL2613">
        <f>SUMIF([1]销售店铺数!$B:$B,AD2613,[1]销售店铺数!$G:$G)</f>
        <v>0</v>
      </c>
      <c r="AM2613">
        <f>SUMIF([1]销售店铺数!$B:$B,AD2613,[1]销售店铺数!$G:$G)</f>
        <v>0</v>
      </c>
      <c r="AN2613" s="20">
        <f t="shared" si="656"/>
        <v>0</v>
      </c>
      <c r="AO2613" s="20">
        <f t="shared" si="657"/>
        <v>0</v>
      </c>
      <c r="AP2613" s="20">
        <f t="shared" si="658"/>
        <v>0</v>
      </c>
      <c r="AQ2613" s="12">
        <f t="shared" si="659"/>
        <v>0</v>
      </c>
      <c r="AR2613" s="20">
        <f t="shared" si="660"/>
        <v>0</v>
      </c>
      <c r="AS2613" s="20">
        <f t="shared" si="661"/>
        <v>0</v>
      </c>
    </row>
    <row r="2614" spans="1:45">
      <c r="A2614"/>
      <c r="B2614"/>
      <c r="C2614"/>
      <c r="D2614"/>
      <c r="E2614"/>
      <c r="F2614"/>
      <c r="G2614"/>
      <c r="H2614"/>
      <c r="I2614"/>
      <c r="J2614"/>
      <c r="K2614"/>
      <c r="L2614"/>
      <c r="M2614" s="8" t="str">
        <f>IF(ISERROR( VLOOKUP(AD2614,'[1]采购入库货量(公司仓库)'!$A:$I,9,FALSE)),"", VLOOKUP(AD2614,'[1]采购入库货量(公司仓库)'!$A:$I,9,FALSE))</f>
        <v/>
      </c>
      <c r="N2614" s="8" t="str">
        <f>IF(ISERROR( VLOOKUP(AD2614,[1]批发上市日期!$A:$F,6,FALSE)),"",  VLOOKUP(AD2614,[1]批发上市日期!$A:$F,6,FALSE))</f>
        <v/>
      </c>
      <c r="O2614" s="48">
        <f>IF(ISERROR(VLOOKUP(E2614&amp;G2614,'[1]采购入库货量(公司仓库)'!$A:$I,7,FALSE)),0,VLOOKUP(E2614&amp;G2614,'[1]采购入库货量(公司仓库)'!$A:$I,7,FALSE))</f>
        <v>0</v>
      </c>
      <c r="P2614" s="12">
        <f t="shared" si="646"/>
        <v>0</v>
      </c>
      <c r="Q2614" s="14">
        <f>IF(ISERROR(VLOOKUP(E2614&amp;G2614,'[1]采购入库货量(公司仓库)'!$A:$I,8,FALSE)),0,VLOOKUP(E2614&amp;G2614,'[1]采购入库货量(公司仓库)'!$A:$I,8,FALSE))</f>
        <v>0</v>
      </c>
      <c r="R2614" s="12">
        <f t="shared" si="647"/>
        <v>0</v>
      </c>
      <c r="S2614">
        <f>SUMIF([1]库存总量!$H:$H,E2614&amp;G2614,[1]库存总量!$G:$G)</f>
        <v>0</v>
      </c>
      <c r="T2614" s="12">
        <f t="shared" si="648"/>
        <v>0</v>
      </c>
      <c r="U2614">
        <f>SUMIFS([1]库存总量!$G:$G,[1]库存总量!$H:$H,E2614&amp;G2614,[1]库存总量!$A:$A,"B")</f>
        <v>0</v>
      </c>
      <c r="V2614" s="12">
        <f t="shared" si="649"/>
        <v>0</v>
      </c>
      <c r="W2614">
        <f>SUMIFS([1]库存总量!$G:$G,[1]库存总量!$H:$H,E2614&amp;G2614,[1]库存总量!$A:$A,"K")</f>
        <v>0</v>
      </c>
      <c r="X2614" s="12">
        <f t="shared" si="650"/>
        <v>0</v>
      </c>
      <c r="Y2614">
        <f t="shared" si="651"/>
        <v>0</v>
      </c>
      <c r="Z2614" s="12">
        <f t="shared" si="652"/>
        <v>0</v>
      </c>
      <c r="AA2614">
        <f>(IF(ISERROR((IF(ISERROR(VLOOKUP(E2614&amp;G2614,'[1]采购入库货量(公司仓库)'!$A:$H,7,FALSE)),0,VLOOKUP(E2614&amp;G2614,'[1]采购入库货量(公司仓库)'!$A:$H,7,FALSE)))*L2614-(IF(ISERROR(VLOOKUP(E2614&amp;G2614,'[1]采购入库货量(公司仓库)'!$A:$H,8,FALSE)),0,VLOOKUP(E2614&amp;G2614,'[1]采购入库货量(公司仓库)'!$A:$H,8,FALSE)))),0,(IF(ISERROR(VLOOKUP(E2614&amp;G2614,'[1]采购入库货量(公司仓库)'!$A:$H,7,FALSE)),0,VLOOKUP(E2614&amp;G2614,'[1]采购入库货量(公司仓库)'!$A:$H,7,FALSE)))*L2614-(IF(ISERROR(VLOOKUP(E2614&amp;G2614,'[1]采购入库货量(公司仓库)'!$A:$H,8,FALSE)),0,VLOOKUP(E2614&amp;G2614,'[1]采购入库货量(公司仓库)'!$A:$H,8,FALSE)))))</f>
        <v>0</v>
      </c>
      <c r="AB2614">
        <f>SUMIF([1]销售数据!$B:$B,E2614&amp;G2614,[1]销售数据!$G:$G)</f>
        <v>0</v>
      </c>
      <c r="AC2614" s="12">
        <f t="shared" si="653"/>
        <v>0</v>
      </c>
      <c r="AD2614" t="str">
        <f t="shared" si="654"/>
        <v/>
      </c>
      <c r="AE2614">
        <f>SUMIF([1]销售数据!$B:$B,AD2614,[1]销售数据!$L:$L)</f>
        <v>0</v>
      </c>
      <c r="AF2614">
        <f>SUMIF([1]销售数据!$B:$B,AD2614,[1]销售数据!$K:$K)</f>
        <v>0</v>
      </c>
      <c r="AG2614">
        <f>SUMIF([1]销售数据!$B:$B,AD2614,[1]销售数据!$J:$J)</f>
        <v>0</v>
      </c>
      <c r="AH2614">
        <f>SUMIF([1]销售数据!$B:$B,AD2614,[1]销售数据!$I:$I)</f>
        <v>0</v>
      </c>
      <c r="AI2614">
        <f>SUMIF([1]销售数据!$B:$B,AD2614,[1]销售数据!$H:$H)</f>
        <v>0</v>
      </c>
      <c r="AJ2614" s="20">
        <f t="shared" si="655"/>
        <v>0</v>
      </c>
      <c r="AK2614">
        <f>SUMIF([1]发货店铺数!$B:$B,AD2614,[1]发货店铺数!$G:$G)</f>
        <v>0</v>
      </c>
      <c r="AL2614">
        <f>SUMIF([1]销售店铺数!$B:$B,AD2614,[1]销售店铺数!$G:$G)</f>
        <v>0</v>
      </c>
      <c r="AM2614">
        <f>SUMIF([1]销售店铺数!$B:$B,AD2614,[1]销售店铺数!$G:$G)</f>
        <v>0</v>
      </c>
      <c r="AN2614" s="20">
        <f t="shared" si="656"/>
        <v>0</v>
      </c>
      <c r="AO2614" s="20">
        <f t="shared" si="657"/>
        <v>0</v>
      </c>
      <c r="AP2614" s="20">
        <f t="shared" si="658"/>
        <v>0</v>
      </c>
      <c r="AQ2614" s="12">
        <f t="shared" si="659"/>
        <v>0</v>
      </c>
      <c r="AR2614" s="20">
        <f t="shared" si="660"/>
        <v>0</v>
      </c>
      <c r="AS2614" s="20">
        <f t="shared" si="661"/>
        <v>0</v>
      </c>
    </row>
    <row r="2615" spans="1:45">
      <c r="A2615"/>
      <c r="B2615"/>
      <c r="C2615"/>
      <c r="D2615"/>
      <c r="E2615"/>
      <c r="F2615"/>
      <c r="G2615"/>
      <c r="H2615"/>
      <c r="I2615"/>
      <c r="J2615"/>
      <c r="K2615"/>
      <c r="L2615"/>
      <c r="M2615" s="8" t="str">
        <f>IF(ISERROR( VLOOKUP(AD2615,'[1]采购入库货量(公司仓库)'!$A:$I,9,FALSE)),"", VLOOKUP(AD2615,'[1]采购入库货量(公司仓库)'!$A:$I,9,FALSE))</f>
        <v/>
      </c>
      <c r="N2615" s="8" t="str">
        <f>IF(ISERROR( VLOOKUP(AD2615,[1]批发上市日期!$A:$F,6,FALSE)),"",  VLOOKUP(AD2615,[1]批发上市日期!$A:$F,6,FALSE))</f>
        <v/>
      </c>
      <c r="O2615" s="48">
        <f>IF(ISERROR(VLOOKUP(E2615&amp;G2615,'[1]采购入库货量(公司仓库)'!$A:$I,7,FALSE)),0,VLOOKUP(E2615&amp;G2615,'[1]采购入库货量(公司仓库)'!$A:$I,7,FALSE))</f>
        <v>0</v>
      </c>
      <c r="P2615" s="12">
        <f t="shared" si="646"/>
        <v>0</v>
      </c>
      <c r="Q2615" s="14">
        <f>IF(ISERROR(VLOOKUP(E2615&amp;G2615,'[1]采购入库货量(公司仓库)'!$A:$I,8,FALSE)),0,VLOOKUP(E2615&amp;G2615,'[1]采购入库货量(公司仓库)'!$A:$I,8,FALSE))</f>
        <v>0</v>
      </c>
      <c r="R2615" s="12">
        <f t="shared" si="647"/>
        <v>0</v>
      </c>
      <c r="S2615">
        <f>SUMIF([1]库存总量!$H:$H,E2615&amp;G2615,[1]库存总量!$G:$G)</f>
        <v>0</v>
      </c>
      <c r="T2615" s="12">
        <f t="shared" si="648"/>
        <v>0</v>
      </c>
      <c r="U2615">
        <f>SUMIFS([1]库存总量!$G:$G,[1]库存总量!$H:$H,E2615&amp;G2615,[1]库存总量!$A:$A,"B")</f>
        <v>0</v>
      </c>
      <c r="V2615" s="12">
        <f t="shared" si="649"/>
        <v>0</v>
      </c>
      <c r="W2615">
        <f>SUMIFS([1]库存总量!$G:$G,[1]库存总量!$H:$H,E2615&amp;G2615,[1]库存总量!$A:$A,"K")</f>
        <v>0</v>
      </c>
      <c r="X2615" s="12">
        <f t="shared" si="650"/>
        <v>0</v>
      </c>
      <c r="Y2615">
        <f t="shared" si="651"/>
        <v>0</v>
      </c>
      <c r="Z2615" s="12">
        <f t="shared" si="652"/>
        <v>0</v>
      </c>
      <c r="AA2615">
        <f>(IF(ISERROR((IF(ISERROR(VLOOKUP(E2615&amp;G2615,'[1]采购入库货量(公司仓库)'!$A:$H,7,FALSE)),0,VLOOKUP(E2615&amp;G2615,'[1]采购入库货量(公司仓库)'!$A:$H,7,FALSE)))*L2615-(IF(ISERROR(VLOOKUP(E2615&amp;G2615,'[1]采购入库货量(公司仓库)'!$A:$H,8,FALSE)),0,VLOOKUP(E2615&amp;G2615,'[1]采购入库货量(公司仓库)'!$A:$H,8,FALSE)))),0,(IF(ISERROR(VLOOKUP(E2615&amp;G2615,'[1]采购入库货量(公司仓库)'!$A:$H,7,FALSE)),0,VLOOKUP(E2615&amp;G2615,'[1]采购入库货量(公司仓库)'!$A:$H,7,FALSE)))*L2615-(IF(ISERROR(VLOOKUP(E2615&amp;G2615,'[1]采购入库货量(公司仓库)'!$A:$H,8,FALSE)),0,VLOOKUP(E2615&amp;G2615,'[1]采购入库货量(公司仓库)'!$A:$H,8,FALSE)))))</f>
        <v>0</v>
      </c>
      <c r="AB2615">
        <f>SUMIF([1]销售数据!$B:$B,E2615&amp;G2615,[1]销售数据!$G:$G)</f>
        <v>0</v>
      </c>
      <c r="AC2615" s="12">
        <f t="shared" si="653"/>
        <v>0</v>
      </c>
      <c r="AD2615" t="str">
        <f t="shared" si="654"/>
        <v/>
      </c>
      <c r="AE2615">
        <f>SUMIF([1]销售数据!$B:$B,AD2615,[1]销售数据!$L:$L)</f>
        <v>0</v>
      </c>
      <c r="AF2615">
        <f>SUMIF([1]销售数据!$B:$B,AD2615,[1]销售数据!$K:$K)</f>
        <v>0</v>
      </c>
      <c r="AG2615">
        <f>SUMIF([1]销售数据!$B:$B,AD2615,[1]销售数据!$J:$J)</f>
        <v>0</v>
      </c>
      <c r="AH2615">
        <f>SUMIF([1]销售数据!$B:$B,AD2615,[1]销售数据!$I:$I)</f>
        <v>0</v>
      </c>
      <c r="AI2615">
        <f>SUMIF([1]销售数据!$B:$B,AD2615,[1]销售数据!$H:$H)</f>
        <v>0</v>
      </c>
      <c r="AJ2615" s="20">
        <f t="shared" si="655"/>
        <v>0</v>
      </c>
      <c r="AK2615">
        <f>SUMIF([1]发货店铺数!$B:$B,AD2615,[1]发货店铺数!$G:$G)</f>
        <v>0</v>
      </c>
      <c r="AL2615">
        <f>SUMIF([1]销售店铺数!$B:$B,AD2615,[1]销售店铺数!$G:$G)</f>
        <v>0</v>
      </c>
      <c r="AM2615">
        <f>SUMIF([1]销售店铺数!$B:$B,AD2615,[1]销售店铺数!$G:$G)</f>
        <v>0</v>
      </c>
      <c r="AN2615" s="20">
        <f t="shared" si="656"/>
        <v>0</v>
      </c>
      <c r="AO2615" s="20">
        <f t="shared" si="657"/>
        <v>0</v>
      </c>
      <c r="AP2615" s="20">
        <f t="shared" si="658"/>
        <v>0</v>
      </c>
      <c r="AQ2615" s="12">
        <f t="shared" si="659"/>
        <v>0</v>
      </c>
      <c r="AR2615" s="20">
        <f t="shared" si="660"/>
        <v>0</v>
      </c>
      <c r="AS2615" s="20">
        <f t="shared" si="661"/>
        <v>0</v>
      </c>
    </row>
    <row r="2616" spans="1:45">
      <c r="A2616"/>
      <c r="B2616"/>
      <c r="C2616"/>
      <c r="D2616"/>
      <c r="E2616"/>
      <c r="F2616"/>
      <c r="G2616"/>
      <c r="H2616"/>
      <c r="I2616"/>
      <c r="J2616"/>
      <c r="K2616"/>
      <c r="L2616"/>
      <c r="M2616" s="8" t="str">
        <f>IF(ISERROR( VLOOKUP(AD2616,'[1]采购入库货量(公司仓库)'!$A:$I,9,FALSE)),"", VLOOKUP(AD2616,'[1]采购入库货量(公司仓库)'!$A:$I,9,FALSE))</f>
        <v/>
      </c>
      <c r="N2616" s="8" t="str">
        <f>IF(ISERROR( VLOOKUP(AD2616,[1]批发上市日期!$A:$F,6,FALSE)),"",  VLOOKUP(AD2616,[1]批发上市日期!$A:$F,6,FALSE))</f>
        <v/>
      </c>
      <c r="O2616" s="48">
        <f>IF(ISERROR(VLOOKUP(E2616&amp;G2616,'[1]采购入库货量(公司仓库)'!$A:$I,7,FALSE)),0,VLOOKUP(E2616&amp;G2616,'[1]采购入库货量(公司仓库)'!$A:$I,7,FALSE))</f>
        <v>0</v>
      </c>
      <c r="P2616" s="12">
        <f t="shared" si="646"/>
        <v>0</v>
      </c>
      <c r="Q2616" s="14">
        <f>IF(ISERROR(VLOOKUP(E2616&amp;G2616,'[1]采购入库货量(公司仓库)'!$A:$I,8,FALSE)),0,VLOOKUP(E2616&amp;G2616,'[1]采购入库货量(公司仓库)'!$A:$I,8,FALSE))</f>
        <v>0</v>
      </c>
      <c r="R2616" s="12">
        <f t="shared" si="647"/>
        <v>0</v>
      </c>
      <c r="S2616">
        <f>SUMIF([1]库存总量!$H:$H,E2616&amp;G2616,[1]库存总量!$G:$G)</f>
        <v>0</v>
      </c>
      <c r="T2616" s="12">
        <f t="shared" si="648"/>
        <v>0</v>
      </c>
      <c r="U2616">
        <f>SUMIFS([1]库存总量!$G:$G,[1]库存总量!$H:$H,E2616&amp;G2616,[1]库存总量!$A:$A,"B")</f>
        <v>0</v>
      </c>
      <c r="V2616" s="12">
        <f t="shared" si="649"/>
        <v>0</v>
      </c>
      <c r="W2616">
        <f>SUMIFS([1]库存总量!$G:$G,[1]库存总量!$H:$H,E2616&amp;G2616,[1]库存总量!$A:$A,"K")</f>
        <v>0</v>
      </c>
      <c r="X2616" s="12">
        <f t="shared" si="650"/>
        <v>0</v>
      </c>
      <c r="Y2616">
        <f t="shared" si="651"/>
        <v>0</v>
      </c>
      <c r="Z2616" s="12">
        <f t="shared" si="652"/>
        <v>0</v>
      </c>
      <c r="AA2616">
        <f>(IF(ISERROR((IF(ISERROR(VLOOKUP(E2616&amp;G2616,'[1]采购入库货量(公司仓库)'!$A:$H,7,FALSE)),0,VLOOKUP(E2616&amp;G2616,'[1]采购入库货量(公司仓库)'!$A:$H,7,FALSE)))*L2616-(IF(ISERROR(VLOOKUP(E2616&amp;G2616,'[1]采购入库货量(公司仓库)'!$A:$H,8,FALSE)),0,VLOOKUP(E2616&amp;G2616,'[1]采购入库货量(公司仓库)'!$A:$H,8,FALSE)))),0,(IF(ISERROR(VLOOKUP(E2616&amp;G2616,'[1]采购入库货量(公司仓库)'!$A:$H,7,FALSE)),0,VLOOKUP(E2616&amp;G2616,'[1]采购入库货量(公司仓库)'!$A:$H,7,FALSE)))*L2616-(IF(ISERROR(VLOOKUP(E2616&amp;G2616,'[1]采购入库货量(公司仓库)'!$A:$H,8,FALSE)),0,VLOOKUP(E2616&amp;G2616,'[1]采购入库货量(公司仓库)'!$A:$H,8,FALSE)))))</f>
        <v>0</v>
      </c>
      <c r="AB2616">
        <f>SUMIF([1]销售数据!$B:$B,E2616&amp;G2616,[1]销售数据!$G:$G)</f>
        <v>0</v>
      </c>
      <c r="AC2616" s="12">
        <f t="shared" si="653"/>
        <v>0</v>
      </c>
      <c r="AD2616" t="str">
        <f t="shared" si="654"/>
        <v/>
      </c>
      <c r="AE2616">
        <f>SUMIF([1]销售数据!$B:$B,AD2616,[1]销售数据!$L:$L)</f>
        <v>0</v>
      </c>
      <c r="AF2616">
        <f>SUMIF([1]销售数据!$B:$B,AD2616,[1]销售数据!$K:$K)</f>
        <v>0</v>
      </c>
      <c r="AG2616">
        <f>SUMIF([1]销售数据!$B:$B,AD2616,[1]销售数据!$J:$J)</f>
        <v>0</v>
      </c>
      <c r="AH2616">
        <f>SUMIF([1]销售数据!$B:$B,AD2616,[1]销售数据!$I:$I)</f>
        <v>0</v>
      </c>
      <c r="AI2616">
        <f>SUMIF([1]销售数据!$B:$B,AD2616,[1]销售数据!$H:$H)</f>
        <v>0</v>
      </c>
      <c r="AJ2616" s="20">
        <f t="shared" si="655"/>
        <v>0</v>
      </c>
      <c r="AK2616">
        <f>SUMIF([1]发货店铺数!$B:$B,AD2616,[1]发货店铺数!$G:$G)</f>
        <v>0</v>
      </c>
      <c r="AL2616">
        <f>SUMIF([1]销售店铺数!$B:$B,AD2616,[1]销售店铺数!$G:$G)</f>
        <v>0</v>
      </c>
      <c r="AM2616">
        <f>SUMIF([1]销售店铺数!$B:$B,AD2616,[1]销售店铺数!$G:$G)</f>
        <v>0</v>
      </c>
      <c r="AN2616" s="20">
        <f t="shared" si="656"/>
        <v>0</v>
      </c>
      <c r="AO2616" s="20">
        <f t="shared" si="657"/>
        <v>0</v>
      </c>
      <c r="AP2616" s="20">
        <f t="shared" si="658"/>
        <v>0</v>
      </c>
      <c r="AQ2616" s="12">
        <f t="shared" si="659"/>
        <v>0</v>
      </c>
      <c r="AR2616" s="20">
        <f t="shared" si="660"/>
        <v>0</v>
      </c>
      <c r="AS2616" s="20">
        <f t="shared" si="661"/>
        <v>0</v>
      </c>
    </row>
    <row r="2617" spans="1:45">
      <c r="A2617"/>
      <c r="B2617"/>
      <c r="C2617"/>
      <c r="D2617"/>
      <c r="E2617"/>
      <c r="F2617"/>
      <c r="G2617"/>
      <c r="H2617"/>
      <c r="I2617"/>
      <c r="J2617"/>
      <c r="K2617"/>
      <c r="L2617"/>
      <c r="M2617" s="8" t="str">
        <f>IF(ISERROR( VLOOKUP(AD2617,'[1]采购入库货量(公司仓库)'!$A:$I,9,FALSE)),"", VLOOKUP(AD2617,'[1]采购入库货量(公司仓库)'!$A:$I,9,FALSE))</f>
        <v/>
      </c>
      <c r="N2617" s="8" t="str">
        <f>IF(ISERROR( VLOOKUP(AD2617,[1]批发上市日期!$A:$F,6,FALSE)),"",  VLOOKUP(AD2617,[1]批发上市日期!$A:$F,6,FALSE))</f>
        <v/>
      </c>
      <c r="O2617" s="48">
        <f>IF(ISERROR(VLOOKUP(E2617&amp;G2617,'[1]采购入库货量(公司仓库)'!$A:$I,7,FALSE)),0,VLOOKUP(E2617&amp;G2617,'[1]采购入库货量(公司仓库)'!$A:$I,7,FALSE))</f>
        <v>0</v>
      </c>
      <c r="P2617" s="12">
        <f t="shared" si="646"/>
        <v>0</v>
      </c>
      <c r="Q2617" s="14">
        <f>IF(ISERROR(VLOOKUP(E2617&amp;G2617,'[1]采购入库货量(公司仓库)'!$A:$I,8,FALSE)),0,VLOOKUP(E2617&amp;G2617,'[1]采购入库货量(公司仓库)'!$A:$I,8,FALSE))</f>
        <v>0</v>
      </c>
      <c r="R2617" s="12">
        <f t="shared" si="647"/>
        <v>0</v>
      </c>
      <c r="S2617">
        <f>SUMIF([1]库存总量!$H:$H,E2617&amp;G2617,[1]库存总量!$G:$G)</f>
        <v>0</v>
      </c>
      <c r="T2617" s="12">
        <f t="shared" si="648"/>
        <v>0</v>
      </c>
      <c r="U2617">
        <f>SUMIFS([1]库存总量!$G:$G,[1]库存总量!$H:$H,E2617&amp;G2617,[1]库存总量!$A:$A,"B")</f>
        <v>0</v>
      </c>
      <c r="V2617" s="12">
        <f t="shared" si="649"/>
        <v>0</v>
      </c>
      <c r="W2617">
        <f>SUMIFS([1]库存总量!$G:$G,[1]库存总量!$H:$H,E2617&amp;G2617,[1]库存总量!$A:$A,"K")</f>
        <v>0</v>
      </c>
      <c r="X2617" s="12">
        <f t="shared" si="650"/>
        <v>0</v>
      </c>
      <c r="Y2617">
        <f t="shared" si="651"/>
        <v>0</v>
      </c>
      <c r="Z2617" s="12">
        <f t="shared" si="652"/>
        <v>0</v>
      </c>
      <c r="AA2617">
        <f>(IF(ISERROR((IF(ISERROR(VLOOKUP(E2617&amp;G2617,'[1]采购入库货量(公司仓库)'!$A:$H,7,FALSE)),0,VLOOKUP(E2617&amp;G2617,'[1]采购入库货量(公司仓库)'!$A:$H,7,FALSE)))*L2617-(IF(ISERROR(VLOOKUP(E2617&amp;G2617,'[1]采购入库货量(公司仓库)'!$A:$H,8,FALSE)),0,VLOOKUP(E2617&amp;G2617,'[1]采购入库货量(公司仓库)'!$A:$H,8,FALSE)))),0,(IF(ISERROR(VLOOKUP(E2617&amp;G2617,'[1]采购入库货量(公司仓库)'!$A:$H,7,FALSE)),0,VLOOKUP(E2617&amp;G2617,'[1]采购入库货量(公司仓库)'!$A:$H,7,FALSE)))*L2617-(IF(ISERROR(VLOOKUP(E2617&amp;G2617,'[1]采购入库货量(公司仓库)'!$A:$H,8,FALSE)),0,VLOOKUP(E2617&amp;G2617,'[1]采购入库货量(公司仓库)'!$A:$H,8,FALSE)))))</f>
        <v>0</v>
      </c>
      <c r="AB2617">
        <f>SUMIF([1]销售数据!$B:$B,E2617&amp;G2617,[1]销售数据!$G:$G)</f>
        <v>0</v>
      </c>
      <c r="AC2617" s="12">
        <f t="shared" si="653"/>
        <v>0</v>
      </c>
      <c r="AD2617" t="str">
        <f t="shared" si="654"/>
        <v/>
      </c>
      <c r="AE2617">
        <f>SUMIF([1]销售数据!$B:$B,AD2617,[1]销售数据!$L:$L)</f>
        <v>0</v>
      </c>
      <c r="AF2617">
        <f>SUMIF([1]销售数据!$B:$B,AD2617,[1]销售数据!$K:$K)</f>
        <v>0</v>
      </c>
      <c r="AG2617">
        <f>SUMIF([1]销售数据!$B:$B,AD2617,[1]销售数据!$J:$J)</f>
        <v>0</v>
      </c>
      <c r="AH2617">
        <f>SUMIF([1]销售数据!$B:$B,AD2617,[1]销售数据!$I:$I)</f>
        <v>0</v>
      </c>
      <c r="AI2617">
        <f>SUMIF([1]销售数据!$B:$B,AD2617,[1]销售数据!$H:$H)</f>
        <v>0</v>
      </c>
      <c r="AJ2617" s="20">
        <f t="shared" si="655"/>
        <v>0</v>
      </c>
      <c r="AK2617">
        <f>SUMIF([1]发货店铺数!$B:$B,AD2617,[1]发货店铺数!$G:$G)</f>
        <v>0</v>
      </c>
      <c r="AL2617">
        <f>SUMIF([1]销售店铺数!$B:$B,AD2617,[1]销售店铺数!$G:$G)</f>
        <v>0</v>
      </c>
      <c r="AM2617">
        <f>SUMIF([1]销售店铺数!$B:$B,AD2617,[1]销售店铺数!$G:$G)</f>
        <v>0</v>
      </c>
      <c r="AN2617" s="20">
        <f t="shared" si="656"/>
        <v>0</v>
      </c>
      <c r="AO2617" s="20">
        <f t="shared" si="657"/>
        <v>0</v>
      </c>
      <c r="AP2617" s="20">
        <f t="shared" si="658"/>
        <v>0</v>
      </c>
      <c r="AQ2617" s="12">
        <f t="shared" si="659"/>
        <v>0</v>
      </c>
      <c r="AR2617" s="20">
        <f t="shared" si="660"/>
        <v>0</v>
      </c>
      <c r="AS2617" s="20">
        <f t="shared" si="661"/>
        <v>0</v>
      </c>
    </row>
    <row r="2618" spans="1:45">
      <c r="A2618"/>
      <c r="B2618"/>
      <c r="C2618"/>
      <c r="D2618"/>
      <c r="E2618"/>
      <c r="F2618"/>
      <c r="G2618"/>
      <c r="H2618"/>
      <c r="I2618"/>
      <c r="J2618"/>
      <c r="K2618"/>
      <c r="L2618"/>
      <c r="M2618" s="8" t="str">
        <f>IF(ISERROR( VLOOKUP(AD2618,'[1]采购入库货量(公司仓库)'!$A:$I,9,FALSE)),"", VLOOKUP(AD2618,'[1]采购入库货量(公司仓库)'!$A:$I,9,FALSE))</f>
        <v/>
      </c>
      <c r="N2618" s="8" t="str">
        <f>IF(ISERROR( VLOOKUP(AD2618,[1]批发上市日期!$A:$F,6,FALSE)),"",  VLOOKUP(AD2618,[1]批发上市日期!$A:$F,6,FALSE))</f>
        <v/>
      </c>
      <c r="O2618" s="48">
        <f>IF(ISERROR(VLOOKUP(E2618&amp;G2618,'[1]采购入库货量(公司仓库)'!$A:$I,7,FALSE)),0,VLOOKUP(E2618&amp;G2618,'[1]采购入库货量(公司仓库)'!$A:$I,7,FALSE))</f>
        <v>0</v>
      </c>
      <c r="P2618" s="12">
        <f t="shared" si="646"/>
        <v>0</v>
      </c>
      <c r="Q2618" s="14">
        <f>IF(ISERROR(VLOOKUP(E2618&amp;G2618,'[1]采购入库货量(公司仓库)'!$A:$I,8,FALSE)),0,VLOOKUP(E2618&amp;G2618,'[1]采购入库货量(公司仓库)'!$A:$I,8,FALSE))</f>
        <v>0</v>
      </c>
      <c r="R2618" s="12">
        <f t="shared" si="647"/>
        <v>0</v>
      </c>
      <c r="S2618">
        <f>SUMIF([1]库存总量!$H:$H,E2618&amp;G2618,[1]库存总量!$G:$G)</f>
        <v>0</v>
      </c>
      <c r="T2618" s="12">
        <f t="shared" si="648"/>
        <v>0</v>
      </c>
      <c r="U2618">
        <f>SUMIFS([1]库存总量!$G:$G,[1]库存总量!$H:$H,E2618&amp;G2618,[1]库存总量!$A:$A,"B")</f>
        <v>0</v>
      </c>
      <c r="V2618" s="12">
        <f t="shared" si="649"/>
        <v>0</v>
      </c>
      <c r="W2618">
        <f>SUMIFS([1]库存总量!$G:$G,[1]库存总量!$H:$H,E2618&amp;G2618,[1]库存总量!$A:$A,"K")</f>
        <v>0</v>
      </c>
      <c r="X2618" s="12">
        <f t="shared" si="650"/>
        <v>0</v>
      </c>
      <c r="Y2618">
        <f t="shared" si="651"/>
        <v>0</v>
      </c>
      <c r="Z2618" s="12">
        <f t="shared" si="652"/>
        <v>0</v>
      </c>
      <c r="AA2618">
        <f>(IF(ISERROR((IF(ISERROR(VLOOKUP(E2618&amp;G2618,'[1]采购入库货量(公司仓库)'!$A:$H,7,FALSE)),0,VLOOKUP(E2618&amp;G2618,'[1]采购入库货量(公司仓库)'!$A:$H,7,FALSE)))*L2618-(IF(ISERROR(VLOOKUP(E2618&amp;G2618,'[1]采购入库货量(公司仓库)'!$A:$H,8,FALSE)),0,VLOOKUP(E2618&amp;G2618,'[1]采购入库货量(公司仓库)'!$A:$H,8,FALSE)))),0,(IF(ISERROR(VLOOKUP(E2618&amp;G2618,'[1]采购入库货量(公司仓库)'!$A:$H,7,FALSE)),0,VLOOKUP(E2618&amp;G2618,'[1]采购入库货量(公司仓库)'!$A:$H,7,FALSE)))*L2618-(IF(ISERROR(VLOOKUP(E2618&amp;G2618,'[1]采购入库货量(公司仓库)'!$A:$H,8,FALSE)),0,VLOOKUP(E2618&amp;G2618,'[1]采购入库货量(公司仓库)'!$A:$H,8,FALSE)))))</f>
        <v>0</v>
      </c>
      <c r="AB2618">
        <f>SUMIF([1]销售数据!$B:$B,E2618&amp;G2618,[1]销售数据!$G:$G)</f>
        <v>0</v>
      </c>
      <c r="AC2618" s="12">
        <f t="shared" si="653"/>
        <v>0</v>
      </c>
      <c r="AD2618" t="str">
        <f t="shared" si="654"/>
        <v/>
      </c>
      <c r="AE2618">
        <f>SUMIF([1]销售数据!$B:$B,AD2618,[1]销售数据!$L:$L)</f>
        <v>0</v>
      </c>
      <c r="AF2618">
        <f>SUMIF([1]销售数据!$B:$B,AD2618,[1]销售数据!$K:$K)</f>
        <v>0</v>
      </c>
      <c r="AG2618">
        <f>SUMIF([1]销售数据!$B:$B,AD2618,[1]销售数据!$J:$J)</f>
        <v>0</v>
      </c>
      <c r="AH2618">
        <f>SUMIF([1]销售数据!$B:$B,AD2618,[1]销售数据!$I:$I)</f>
        <v>0</v>
      </c>
      <c r="AI2618">
        <f>SUMIF([1]销售数据!$B:$B,AD2618,[1]销售数据!$H:$H)</f>
        <v>0</v>
      </c>
      <c r="AJ2618" s="20">
        <f t="shared" si="655"/>
        <v>0</v>
      </c>
      <c r="AK2618">
        <f>SUMIF([1]发货店铺数!$B:$B,AD2618,[1]发货店铺数!$G:$G)</f>
        <v>0</v>
      </c>
      <c r="AL2618">
        <f>SUMIF([1]销售店铺数!$B:$B,AD2618,[1]销售店铺数!$G:$G)</f>
        <v>0</v>
      </c>
      <c r="AM2618">
        <f>SUMIF([1]销售店铺数!$B:$B,AD2618,[1]销售店铺数!$G:$G)</f>
        <v>0</v>
      </c>
      <c r="AN2618" s="20">
        <f t="shared" si="656"/>
        <v>0</v>
      </c>
      <c r="AO2618" s="20">
        <f t="shared" si="657"/>
        <v>0</v>
      </c>
      <c r="AP2618" s="20">
        <f t="shared" si="658"/>
        <v>0</v>
      </c>
      <c r="AQ2618" s="12">
        <f t="shared" si="659"/>
        <v>0</v>
      </c>
      <c r="AR2618" s="20">
        <f t="shared" si="660"/>
        <v>0</v>
      </c>
      <c r="AS2618" s="20">
        <f t="shared" si="661"/>
        <v>0</v>
      </c>
    </row>
    <row r="2619" spans="1:45">
      <c r="A2619"/>
      <c r="B2619"/>
      <c r="C2619"/>
      <c r="D2619"/>
      <c r="E2619"/>
      <c r="F2619"/>
      <c r="G2619"/>
      <c r="H2619"/>
      <c r="I2619"/>
      <c r="J2619"/>
      <c r="K2619"/>
      <c r="L2619"/>
      <c r="M2619" s="8" t="str">
        <f>IF(ISERROR( VLOOKUP(AD2619,'[1]采购入库货量(公司仓库)'!$A:$I,9,FALSE)),"", VLOOKUP(AD2619,'[1]采购入库货量(公司仓库)'!$A:$I,9,FALSE))</f>
        <v/>
      </c>
      <c r="N2619" s="8" t="str">
        <f>IF(ISERROR( VLOOKUP(AD2619,[1]批发上市日期!$A:$F,6,FALSE)),"",  VLOOKUP(AD2619,[1]批发上市日期!$A:$F,6,FALSE))</f>
        <v/>
      </c>
      <c r="O2619" s="48">
        <f>IF(ISERROR(VLOOKUP(E2619&amp;G2619,'[1]采购入库货量(公司仓库)'!$A:$I,7,FALSE)),0,VLOOKUP(E2619&amp;G2619,'[1]采购入库货量(公司仓库)'!$A:$I,7,FALSE))</f>
        <v>0</v>
      </c>
      <c r="P2619" s="12">
        <f t="shared" si="646"/>
        <v>0</v>
      </c>
      <c r="Q2619" s="14">
        <f>IF(ISERROR(VLOOKUP(E2619&amp;G2619,'[1]采购入库货量(公司仓库)'!$A:$I,8,FALSE)),0,VLOOKUP(E2619&amp;G2619,'[1]采购入库货量(公司仓库)'!$A:$I,8,FALSE))</f>
        <v>0</v>
      </c>
      <c r="R2619" s="12">
        <f t="shared" si="647"/>
        <v>0</v>
      </c>
      <c r="S2619">
        <f>SUMIF([1]库存总量!$H:$H,E2619&amp;G2619,[1]库存总量!$G:$G)</f>
        <v>0</v>
      </c>
      <c r="T2619" s="12">
        <f t="shared" si="648"/>
        <v>0</v>
      </c>
      <c r="U2619">
        <f>SUMIFS([1]库存总量!$G:$G,[1]库存总量!$H:$H,E2619&amp;G2619,[1]库存总量!$A:$A,"B")</f>
        <v>0</v>
      </c>
      <c r="V2619" s="12">
        <f t="shared" si="649"/>
        <v>0</v>
      </c>
      <c r="W2619">
        <f>SUMIFS([1]库存总量!$G:$G,[1]库存总量!$H:$H,E2619&amp;G2619,[1]库存总量!$A:$A,"K")</f>
        <v>0</v>
      </c>
      <c r="X2619" s="12">
        <f t="shared" si="650"/>
        <v>0</v>
      </c>
      <c r="Y2619">
        <f t="shared" si="651"/>
        <v>0</v>
      </c>
      <c r="Z2619" s="12">
        <f t="shared" si="652"/>
        <v>0</v>
      </c>
      <c r="AA2619">
        <f>(IF(ISERROR((IF(ISERROR(VLOOKUP(E2619&amp;G2619,'[1]采购入库货量(公司仓库)'!$A:$H,7,FALSE)),0,VLOOKUP(E2619&amp;G2619,'[1]采购入库货量(公司仓库)'!$A:$H,7,FALSE)))*L2619-(IF(ISERROR(VLOOKUP(E2619&amp;G2619,'[1]采购入库货量(公司仓库)'!$A:$H,8,FALSE)),0,VLOOKUP(E2619&amp;G2619,'[1]采购入库货量(公司仓库)'!$A:$H,8,FALSE)))),0,(IF(ISERROR(VLOOKUP(E2619&amp;G2619,'[1]采购入库货量(公司仓库)'!$A:$H,7,FALSE)),0,VLOOKUP(E2619&amp;G2619,'[1]采购入库货量(公司仓库)'!$A:$H,7,FALSE)))*L2619-(IF(ISERROR(VLOOKUP(E2619&amp;G2619,'[1]采购入库货量(公司仓库)'!$A:$H,8,FALSE)),0,VLOOKUP(E2619&amp;G2619,'[1]采购入库货量(公司仓库)'!$A:$H,8,FALSE)))))</f>
        <v>0</v>
      </c>
      <c r="AB2619">
        <f>SUMIF([1]销售数据!$B:$B,E2619&amp;G2619,[1]销售数据!$G:$G)</f>
        <v>0</v>
      </c>
      <c r="AC2619" s="12">
        <f t="shared" si="653"/>
        <v>0</v>
      </c>
      <c r="AD2619" t="str">
        <f t="shared" si="654"/>
        <v/>
      </c>
      <c r="AE2619">
        <f>SUMIF([1]销售数据!$B:$B,AD2619,[1]销售数据!$L:$L)</f>
        <v>0</v>
      </c>
      <c r="AF2619">
        <f>SUMIF([1]销售数据!$B:$B,AD2619,[1]销售数据!$K:$K)</f>
        <v>0</v>
      </c>
      <c r="AG2619">
        <f>SUMIF([1]销售数据!$B:$B,AD2619,[1]销售数据!$J:$J)</f>
        <v>0</v>
      </c>
      <c r="AH2619">
        <f>SUMIF([1]销售数据!$B:$B,AD2619,[1]销售数据!$I:$I)</f>
        <v>0</v>
      </c>
      <c r="AI2619">
        <f>SUMIF([1]销售数据!$B:$B,AD2619,[1]销售数据!$H:$H)</f>
        <v>0</v>
      </c>
      <c r="AJ2619" s="20">
        <f t="shared" si="655"/>
        <v>0</v>
      </c>
      <c r="AK2619">
        <f>SUMIF([1]发货店铺数!$B:$B,AD2619,[1]发货店铺数!$G:$G)</f>
        <v>0</v>
      </c>
      <c r="AL2619">
        <f>SUMIF([1]销售店铺数!$B:$B,AD2619,[1]销售店铺数!$G:$G)</f>
        <v>0</v>
      </c>
      <c r="AM2619">
        <f>SUMIF([1]销售店铺数!$B:$B,AD2619,[1]销售店铺数!$G:$G)</f>
        <v>0</v>
      </c>
      <c r="AN2619" s="20">
        <f t="shared" si="656"/>
        <v>0</v>
      </c>
      <c r="AO2619" s="20">
        <f t="shared" si="657"/>
        <v>0</v>
      </c>
      <c r="AP2619" s="20">
        <f t="shared" si="658"/>
        <v>0</v>
      </c>
      <c r="AQ2619" s="12">
        <f t="shared" si="659"/>
        <v>0</v>
      </c>
      <c r="AR2619" s="20">
        <f t="shared" si="660"/>
        <v>0</v>
      </c>
      <c r="AS2619" s="20">
        <f t="shared" si="661"/>
        <v>0</v>
      </c>
    </row>
    <row r="2620" spans="1:45">
      <c r="A2620"/>
      <c r="B2620"/>
      <c r="C2620"/>
      <c r="D2620"/>
      <c r="E2620"/>
      <c r="F2620"/>
      <c r="G2620"/>
      <c r="H2620"/>
      <c r="I2620"/>
      <c r="J2620"/>
      <c r="K2620"/>
      <c r="L2620"/>
      <c r="M2620" s="8" t="str">
        <f>IF(ISERROR( VLOOKUP(AD2620,'[1]采购入库货量(公司仓库)'!$A:$I,9,FALSE)),"", VLOOKUP(AD2620,'[1]采购入库货量(公司仓库)'!$A:$I,9,FALSE))</f>
        <v/>
      </c>
      <c r="N2620" s="8" t="str">
        <f>IF(ISERROR( VLOOKUP(AD2620,[1]批发上市日期!$A:$F,6,FALSE)),"",  VLOOKUP(AD2620,[1]批发上市日期!$A:$F,6,FALSE))</f>
        <v/>
      </c>
      <c r="O2620" s="48">
        <f>IF(ISERROR(VLOOKUP(E2620&amp;G2620,'[1]采购入库货量(公司仓库)'!$A:$I,7,FALSE)),0,VLOOKUP(E2620&amp;G2620,'[1]采购入库货量(公司仓库)'!$A:$I,7,FALSE))</f>
        <v>0</v>
      </c>
      <c r="P2620" s="12">
        <f t="shared" si="646"/>
        <v>0</v>
      </c>
      <c r="Q2620" s="14">
        <f>IF(ISERROR(VLOOKUP(E2620&amp;G2620,'[1]采购入库货量(公司仓库)'!$A:$I,8,FALSE)),0,VLOOKUP(E2620&amp;G2620,'[1]采购入库货量(公司仓库)'!$A:$I,8,FALSE))</f>
        <v>0</v>
      </c>
      <c r="R2620" s="12">
        <f t="shared" si="647"/>
        <v>0</v>
      </c>
      <c r="S2620">
        <f>SUMIF([1]库存总量!$H:$H,E2620&amp;G2620,[1]库存总量!$G:$G)</f>
        <v>0</v>
      </c>
      <c r="T2620" s="12">
        <f t="shared" si="648"/>
        <v>0</v>
      </c>
      <c r="U2620">
        <f>SUMIFS([1]库存总量!$G:$G,[1]库存总量!$H:$H,E2620&amp;G2620,[1]库存总量!$A:$A,"B")</f>
        <v>0</v>
      </c>
      <c r="V2620" s="12">
        <f t="shared" si="649"/>
        <v>0</v>
      </c>
      <c r="W2620">
        <f>SUMIFS([1]库存总量!$G:$G,[1]库存总量!$H:$H,E2620&amp;G2620,[1]库存总量!$A:$A,"K")</f>
        <v>0</v>
      </c>
      <c r="X2620" s="12">
        <f t="shared" si="650"/>
        <v>0</v>
      </c>
      <c r="Y2620">
        <f t="shared" si="651"/>
        <v>0</v>
      </c>
      <c r="Z2620" s="12">
        <f t="shared" si="652"/>
        <v>0</v>
      </c>
      <c r="AA2620">
        <f>(IF(ISERROR((IF(ISERROR(VLOOKUP(E2620&amp;G2620,'[1]采购入库货量(公司仓库)'!$A:$H,7,FALSE)),0,VLOOKUP(E2620&amp;G2620,'[1]采购入库货量(公司仓库)'!$A:$H,7,FALSE)))*L2620-(IF(ISERROR(VLOOKUP(E2620&amp;G2620,'[1]采购入库货量(公司仓库)'!$A:$H,8,FALSE)),0,VLOOKUP(E2620&amp;G2620,'[1]采购入库货量(公司仓库)'!$A:$H,8,FALSE)))),0,(IF(ISERROR(VLOOKUP(E2620&amp;G2620,'[1]采购入库货量(公司仓库)'!$A:$H,7,FALSE)),0,VLOOKUP(E2620&amp;G2620,'[1]采购入库货量(公司仓库)'!$A:$H,7,FALSE)))*L2620-(IF(ISERROR(VLOOKUP(E2620&amp;G2620,'[1]采购入库货量(公司仓库)'!$A:$H,8,FALSE)),0,VLOOKUP(E2620&amp;G2620,'[1]采购入库货量(公司仓库)'!$A:$H,8,FALSE)))))</f>
        <v>0</v>
      </c>
      <c r="AB2620">
        <f>SUMIF([1]销售数据!$B:$B,E2620&amp;G2620,[1]销售数据!$G:$G)</f>
        <v>0</v>
      </c>
      <c r="AC2620" s="12">
        <f t="shared" si="653"/>
        <v>0</v>
      </c>
      <c r="AD2620" t="str">
        <f t="shared" si="654"/>
        <v/>
      </c>
      <c r="AE2620">
        <f>SUMIF([1]销售数据!$B:$B,AD2620,[1]销售数据!$L:$L)</f>
        <v>0</v>
      </c>
      <c r="AF2620">
        <f>SUMIF([1]销售数据!$B:$B,AD2620,[1]销售数据!$K:$K)</f>
        <v>0</v>
      </c>
      <c r="AG2620">
        <f>SUMIF([1]销售数据!$B:$B,AD2620,[1]销售数据!$J:$J)</f>
        <v>0</v>
      </c>
      <c r="AH2620">
        <f>SUMIF([1]销售数据!$B:$B,AD2620,[1]销售数据!$I:$I)</f>
        <v>0</v>
      </c>
      <c r="AI2620">
        <f>SUMIF([1]销售数据!$B:$B,AD2620,[1]销售数据!$H:$H)</f>
        <v>0</v>
      </c>
      <c r="AJ2620" s="20">
        <f t="shared" si="655"/>
        <v>0</v>
      </c>
      <c r="AK2620">
        <f>SUMIF([1]发货店铺数!$B:$B,AD2620,[1]发货店铺数!$G:$G)</f>
        <v>0</v>
      </c>
      <c r="AL2620">
        <f>SUMIF([1]销售店铺数!$B:$B,AD2620,[1]销售店铺数!$G:$G)</f>
        <v>0</v>
      </c>
      <c r="AM2620">
        <f>SUMIF([1]销售店铺数!$B:$B,AD2620,[1]销售店铺数!$G:$G)</f>
        <v>0</v>
      </c>
      <c r="AN2620" s="20">
        <f t="shared" si="656"/>
        <v>0</v>
      </c>
      <c r="AO2620" s="20">
        <f t="shared" si="657"/>
        <v>0</v>
      </c>
      <c r="AP2620" s="20">
        <f t="shared" si="658"/>
        <v>0</v>
      </c>
      <c r="AQ2620" s="12">
        <f t="shared" si="659"/>
        <v>0</v>
      </c>
      <c r="AR2620" s="20">
        <f t="shared" si="660"/>
        <v>0</v>
      </c>
      <c r="AS2620" s="20">
        <f t="shared" si="661"/>
        <v>0</v>
      </c>
    </row>
    <row r="2621" spans="1:45">
      <c r="A2621"/>
      <c r="B2621"/>
      <c r="C2621"/>
      <c r="D2621"/>
      <c r="E2621"/>
      <c r="F2621"/>
      <c r="G2621"/>
      <c r="H2621"/>
      <c r="I2621"/>
      <c r="J2621"/>
      <c r="K2621"/>
      <c r="L2621"/>
      <c r="M2621" s="8" t="str">
        <f>IF(ISERROR( VLOOKUP(AD2621,'[1]采购入库货量(公司仓库)'!$A:$I,9,FALSE)),"", VLOOKUP(AD2621,'[1]采购入库货量(公司仓库)'!$A:$I,9,FALSE))</f>
        <v/>
      </c>
      <c r="N2621" s="8" t="str">
        <f>IF(ISERROR( VLOOKUP(AD2621,[1]批发上市日期!$A:$F,6,FALSE)),"",  VLOOKUP(AD2621,[1]批发上市日期!$A:$F,6,FALSE))</f>
        <v/>
      </c>
      <c r="O2621" s="48">
        <f>IF(ISERROR(VLOOKUP(E2621&amp;G2621,'[1]采购入库货量(公司仓库)'!$A:$I,7,FALSE)),0,VLOOKUP(E2621&amp;G2621,'[1]采购入库货量(公司仓库)'!$A:$I,7,FALSE))</f>
        <v>0</v>
      </c>
      <c r="P2621" s="12">
        <f t="shared" si="646"/>
        <v>0</v>
      </c>
      <c r="Q2621" s="14">
        <f>IF(ISERROR(VLOOKUP(E2621&amp;G2621,'[1]采购入库货量(公司仓库)'!$A:$I,8,FALSE)),0,VLOOKUP(E2621&amp;G2621,'[1]采购入库货量(公司仓库)'!$A:$I,8,FALSE))</f>
        <v>0</v>
      </c>
      <c r="R2621" s="12">
        <f t="shared" si="647"/>
        <v>0</v>
      </c>
      <c r="S2621">
        <f>SUMIF([1]库存总量!$H:$H,E2621&amp;G2621,[1]库存总量!$G:$G)</f>
        <v>0</v>
      </c>
      <c r="T2621" s="12">
        <f t="shared" si="648"/>
        <v>0</v>
      </c>
      <c r="U2621">
        <f>SUMIFS([1]库存总量!$G:$G,[1]库存总量!$H:$H,E2621&amp;G2621,[1]库存总量!$A:$A,"B")</f>
        <v>0</v>
      </c>
      <c r="V2621" s="12">
        <f t="shared" si="649"/>
        <v>0</v>
      </c>
      <c r="W2621">
        <f>SUMIFS([1]库存总量!$G:$G,[1]库存总量!$H:$H,E2621&amp;G2621,[1]库存总量!$A:$A,"K")</f>
        <v>0</v>
      </c>
      <c r="X2621" s="12">
        <f t="shared" si="650"/>
        <v>0</v>
      </c>
      <c r="Y2621">
        <f t="shared" si="651"/>
        <v>0</v>
      </c>
      <c r="Z2621" s="12">
        <f t="shared" si="652"/>
        <v>0</v>
      </c>
      <c r="AA2621">
        <f>(IF(ISERROR((IF(ISERROR(VLOOKUP(E2621&amp;G2621,'[1]采购入库货量(公司仓库)'!$A:$H,7,FALSE)),0,VLOOKUP(E2621&amp;G2621,'[1]采购入库货量(公司仓库)'!$A:$H,7,FALSE)))*L2621-(IF(ISERROR(VLOOKUP(E2621&amp;G2621,'[1]采购入库货量(公司仓库)'!$A:$H,8,FALSE)),0,VLOOKUP(E2621&amp;G2621,'[1]采购入库货量(公司仓库)'!$A:$H,8,FALSE)))),0,(IF(ISERROR(VLOOKUP(E2621&amp;G2621,'[1]采购入库货量(公司仓库)'!$A:$H,7,FALSE)),0,VLOOKUP(E2621&amp;G2621,'[1]采购入库货量(公司仓库)'!$A:$H,7,FALSE)))*L2621-(IF(ISERROR(VLOOKUP(E2621&amp;G2621,'[1]采购入库货量(公司仓库)'!$A:$H,8,FALSE)),0,VLOOKUP(E2621&amp;G2621,'[1]采购入库货量(公司仓库)'!$A:$H,8,FALSE)))))</f>
        <v>0</v>
      </c>
      <c r="AB2621">
        <f>SUMIF([1]销售数据!$B:$B,E2621&amp;G2621,[1]销售数据!$G:$G)</f>
        <v>0</v>
      </c>
      <c r="AC2621" s="12">
        <f t="shared" si="653"/>
        <v>0</v>
      </c>
      <c r="AD2621" t="str">
        <f t="shared" si="654"/>
        <v/>
      </c>
      <c r="AE2621">
        <f>SUMIF([1]销售数据!$B:$B,AD2621,[1]销售数据!$L:$L)</f>
        <v>0</v>
      </c>
      <c r="AF2621">
        <f>SUMIF([1]销售数据!$B:$B,AD2621,[1]销售数据!$K:$K)</f>
        <v>0</v>
      </c>
      <c r="AG2621">
        <f>SUMIF([1]销售数据!$B:$B,AD2621,[1]销售数据!$J:$J)</f>
        <v>0</v>
      </c>
      <c r="AH2621">
        <f>SUMIF([1]销售数据!$B:$B,AD2621,[1]销售数据!$I:$I)</f>
        <v>0</v>
      </c>
      <c r="AI2621">
        <f>SUMIF([1]销售数据!$B:$B,AD2621,[1]销售数据!$H:$H)</f>
        <v>0</v>
      </c>
      <c r="AJ2621" s="20">
        <f t="shared" si="655"/>
        <v>0</v>
      </c>
      <c r="AK2621">
        <f>SUMIF([1]发货店铺数!$B:$B,AD2621,[1]发货店铺数!$G:$G)</f>
        <v>0</v>
      </c>
      <c r="AL2621">
        <f>SUMIF([1]销售店铺数!$B:$B,AD2621,[1]销售店铺数!$G:$G)</f>
        <v>0</v>
      </c>
      <c r="AM2621">
        <f>SUMIF([1]销售店铺数!$B:$B,AD2621,[1]销售店铺数!$G:$G)</f>
        <v>0</v>
      </c>
      <c r="AN2621" s="20">
        <f t="shared" si="656"/>
        <v>0</v>
      </c>
      <c r="AO2621" s="20">
        <f t="shared" si="657"/>
        <v>0</v>
      </c>
      <c r="AP2621" s="20">
        <f t="shared" si="658"/>
        <v>0</v>
      </c>
      <c r="AQ2621" s="12">
        <f t="shared" si="659"/>
        <v>0</v>
      </c>
      <c r="AR2621" s="20">
        <f t="shared" si="660"/>
        <v>0</v>
      </c>
      <c r="AS2621" s="20">
        <f t="shared" si="661"/>
        <v>0</v>
      </c>
    </row>
    <row r="2622" spans="1:45">
      <c r="A2622"/>
      <c r="B2622"/>
      <c r="C2622"/>
      <c r="D2622"/>
      <c r="E2622"/>
      <c r="F2622"/>
      <c r="G2622"/>
      <c r="H2622"/>
      <c r="I2622"/>
      <c r="J2622"/>
      <c r="K2622"/>
      <c r="L2622"/>
      <c r="M2622" s="8" t="str">
        <f>IF(ISERROR( VLOOKUP(AD2622,'[1]采购入库货量(公司仓库)'!$A:$I,9,FALSE)),"", VLOOKUP(AD2622,'[1]采购入库货量(公司仓库)'!$A:$I,9,FALSE))</f>
        <v/>
      </c>
      <c r="N2622" s="8" t="str">
        <f>IF(ISERROR( VLOOKUP(AD2622,[1]批发上市日期!$A:$F,6,FALSE)),"",  VLOOKUP(AD2622,[1]批发上市日期!$A:$F,6,FALSE))</f>
        <v/>
      </c>
      <c r="O2622" s="48">
        <f>IF(ISERROR(VLOOKUP(E2622&amp;G2622,'[1]采购入库货量(公司仓库)'!$A:$I,7,FALSE)),0,VLOOKUP(E2622&amp;G2622,'[1]采购入库货量(公司仓库)'!$A:$I,7,FALSE))</f>
        <v>0</v>
      </c>
      <c r="P2622" s="12">
        <f t="shared" si="646"/>
        <v>0</v>
      </c>
      <c r="Q2622" s="14">
        <f>IF(ISERROR(VLOOKUP(E2622&amp;G2622,'[1]采购入库货量(公司仓库)'!$A:$I,8,FALSE)),0,VLOOKUP(E2622&amp;G2622,'[1]采购入库货量(公司仓库)'!$A:$I,8,FALSE))</f>
        <v>0</v>
      </c>
      <c r="R2622" s="12">
        <f t="shared" si="647"/>
        <v>0</v>
      </c>
      <c r="S2622">
        <f>SUMIF([1]库存总量!$H:$H,E2622&amp;G2622,[1]库存总量!$G:$G)</f>
        <v>0</v>
      </c>
      <c r="T2622" s="12">
        <f t="shared" si="648"/>
        <v>0</v>
      </c>
      <c r="U2622">
        <f>SUMIFS([1]库存总量!$G:$G,[1]库存总量!$H:$H,E2622&amp;G2622,[1]库存总量!$A:$A,"B")</f>
        <v>0</v>
      </c>
      <c r="V2622" s="12">
        <f t="shared" si="649"/>
        <v>0</v>
      </c>
      <c r="W2622">
        <f>SUMIFS([1]库存总量!$G:$G,[1]库存总量!$H:$H,E2622&amp;G2622,[1]库存总量!$A:$A,"K")</f>
        <v>0</v>
      </c>
      <c r="X2622" s="12">
        <f t="shared" si="650"/>
        <v>0</v>
      </c>
      <c r="Y2622">
        <f t="shared" si="651"/>
        <v>0</v>
      </c>
      <c r="Z2622" s="12">
        <f t="shared" si="652"/>
        <v>0</v>
      </c>
      <c r="AA2622">
        <f>(IF(ISERROR((IF(ISERROR(VLOOKUP(E2622&amp;G2622,'[1]采购入库货量(公司仓库)'!$A:$H,7,FALSE)),0,VLOOKUP(E2622&amp;G2622,'[1]采购入库货量(公司仓库)'!$A:$H,7,FALSE)))*L2622-(IF(ISERROR(VLOOKUP(E2622&amp;G2622,'[1]采购入库货量(公司仓库)'!$A:$H,8,FALSE)),0,VLOOKUP(E2622&amp;G2622,'[1]采购入库货量(公司仓库)'!$A:$H,8,FALSE)))),0,(IF(ISERROR(VLOOKUP(E2622&amp;G2622,'[1]采购入库货量(公司仓库)'!$A:$H,7,FALSE)),0,VLOOKUP(E2622&amp;G2622,'[1]采购入库货量(公司仓库)'!$A:$H,7,FALSE)))*L2622-(IF(ISERROR(VLOOKUP(E2622&amp;G2622,'[1]采购入库货量(公司仓库)'!$A:$H,8,FALSE)),0,VLOOKUP(E2622&amp;G2622,'[1]采购入库货量(公司仓库)'!$A:$H,8,FALSE)))))</f>
        <v>0</v>
      </c>
      <c r="AB2622">
        <f>SUMIF([1]销售数据!$B:$B,E2622&amp;G2622,[1]销售数据!$G:$G)</f>
        <v>0</v>
      </c>
      <c r="AC2622" s="12">
        <f t="shared" si="653"/>
        <v>0</v>
      </c>
      <c r="AD2622" t="str">
        <f t="shared" si="654"/>
        <v/>
      </c>
      <c r="AE2622">
        <f>SUMIF([1]销售数据!$B:$B,AD2622,[1]销售数据!$L:$L)</f>
        <v>0</v>
      </c>
      <c r="AF2622">
        <f>SUMIF([1]销售数据!$B:$B,AD2622,[1]销售数据!$K:$K)</f>
        <v>0</v>
      </c>
      <c r="AG2622">
        <f>SUMIF([1]销售数据!$B:$B,AD2622,[1]销售数据!$J:$J)</f>
        <v>0</v>
      </c>
      <c r="AH2622">
        <f>SUMIF([1]销售数据!$B:$B,AD2622,[1]销售数据!$I:$I)</f>
        <v>0</v>
      </c>
      <c r="AI2622">
        <f>SUMIF([1]销售数据!$B:$B,AD2622,[1]销售数据!$H:$H)</f>
        <v>0</v>
      </c>
      <c r="AJ2622" s="20">
        <f t="shared" si="655"/>
        <v>0</v>
      </c>
      <c r="AK2622">
        <f>SUMIF([1]发货店铺数!$B:$B,AD2622,[1]发货店铺数!$G:$G)</f>
        <v>0</v>
      </c>
      <c r="AL2622">
        <f>SUMIF([1]销售店铺数!$B:$B,AD2622,[1]销售店铺数!$G:$G)</f>
        <v>0</v>
      </c>
      <c r="AM2622">
        <f>SUMIF([1]销售店铺数!$B:$B,AD2622,[1]销售店铺数!$G:$G)</f>
        <v>0</v>
      </c>
      <c r="AN2622" s="20">
        <f t="shared" si="656"/>
        <v>0</v>
      </c>
      <c r="AO2622" s="20">
        <f t="shared" si="657"/>
        <v>0</v>
      </c>
      <c r="AP2622" s="20">
        <f t="shared" si="658"/>
        <v>0</v>
      </c>
      <c r="AQ2622" s="12">
        <f t="shared" si="659"/>
        <v>0</v>
      </c>
      <c r="AR2622" s="20">
        <f t="shared" si="660"/>
        <v>0</v>
      </c>
      <c r="AS2622" s="20">
        <f t="shared" si="661"/>
        <v>0</v>
      </c>
    </row>
    <row r="2623" spans="1:45">
      <c r="A2623"/>
      <c r="B2623"/>
      <c r="C2623"/>
      <c r="D2623"/>
      <c r="E2623"/>
      <c r="F2623"/>
      <c r="G2623"/>
      <c r="H2623"/>
      <c r="I2623"/>
      <c r="J2623"/>
      <c r="K2623"/>
      <c r="L2623"/>
      <c r="M2623" s="8" t="str">
        <f>IF(ISERROR( VLOOKUP(AD2623,'[1]采购入库货量(公司仓库)'!$A:$I,9,FALSE)),"", VLOOKUP(AD2623,'[1]采购入库货量(公司仓库)'!$A:$I,9,FALSE))</f>
        <v/>
      </c>
      <c r="N2623" s="8" t="str">
        <f>IF(ISERROR( VLOOKUP(AD2623,[1]批发上市日期!$A:$F,6,FALSE)),"",  VLOOKUP(AD2623,[1]批发上市日期!$A:$F,6,FALSE))</f>
        <v/>
      </c>
      <c r="O2623" s="48">
        <f>IF(ISERROR(VLOOKUP(E2623&amp;G2623,'[1]采购入库货量(公司仓库)'!$A:$I,7,FALSE)),0,VLOOKUP(E2623&amp;G2623,'[1]采购入库货量(公司仓库)'!$A:$I,7,FALSE))</f>
        <v>0</v>
      </c>
      <c r="P2623" s="12">
        <f t="shared" si="646"/>
        <v>0</v>
      </c>
      <c r="Q2623" s="14">
        <f>IF(ISERROR(VLOOKUP(E2623&amp;G2623,'[1]采购入库货量(公司仓库)'!$A:$I,8,FALSE)),0,VLOOKUP(E2623&amp;G2623,'[1]采购入库货量(公司仓库)'!$A:$I,8,FALSE))</f>
        <v>0</v>
      </c>
      <c r="R2623" s="12">
        <f t="shared" si="647"/>
        <v>0</v>
      </c>
      <c r="S2623">
        <f>SUMIF([1]库存总量!$H:$H,E2623&amp;G2623,[1]库存总量!$G:$G)</f>
        <v>0</v>
      </c>
      <c r="T2623" s="12">
        <f t="shared" si="648"/>
        <v>0</v>
      </c>
      <c r="U2623">
        <f>SUMIFS([1]库存总量!$G:$G,[1]库存总量!$H:$H,E2623&amp;G2623,[1]库存总量!$A:$A,"B")</f>
        <v>0</v>
      </c>
      <c r="V2623" s="12">
        <f t="shared" si="649"/>
        <v>0</v>
      </c>
      <c r="W2623">
        <f>SUMIFS([1]库存总量!$G:$G,[1]库存总量!$H:$H,E2623&amp;G2623,[1]库存总量!$A:$A,"K")</f>
        <v>0</v>
      </c>
      <c r="X2623" s="12">
        <f t="shared" si="650"/>
        <v>0</v>
      </c>
      <c r="Y2623">
        <f t="shared" si="651"/>
        <v>0</v>
      </c>
      <c r="Z2623" s="12">
        <f t="shared" si="652"/>
        <v>0</v>
      </c>
      <c r="AA2623">
        <f>(IF(ISERROR((IF(ISERROR(VLOOKUP(E2623&amp;G2623,'[1]采购入库货量(公司仓库)'!$A:$H,7,FALSE)),0,VLOOKUP(E2623&amp;G2623,'[1]采购入库货量(公司仓库)'!$A:$H,7,FALSE)))*L2623-(IF(ISERROR(VLOOKUP(E2623&amp;G2623,'[1]采购入库货量(公司仓库)'!$A:$H,8,FALSE)),0,VLOOKUP(E2623&amp;G2623,'[1]采购入库货量(公司仓库)'!$A:$H,8,FALSE)))),0,(IF(ISERROR(VLOOKUP(E2623&amp;G2623,'[1]采购入库货量(公司仓库)'!$A:$H,7,FALSE)),0,VLOOKUP(E2623&amp;G2623,'[1]采购入库货量(公司仓库)'!$A:$H,7,FALSE)))*L2623-(IF(ISERROR(VLOOKUP(E2623&amp;G2623,'[1]采购入库货量(公司仓库)'!$A:$H,8,FALSE)),0,VLOOKUP(E2623&amp;G2623,'[1]采购入库货量(公司仓库)'!$A:$H,8,FALSE)))))</f>
        <v>0</v>
      </c>
      <c r="AB2623">
        <f>SUMIF([1]销售数据!$B:$B,E2623&amp;G2623,[1]销售数据!$G:$G)</f>
        <v>0</v>
      </c>
      <c r="AC2623" s="12">
        <f t="shared" si="653"/>
        <v>0</v>
      </c>
      <c r="AD2623" t="str">
        <f t="shared" si="654"/>
        <v/>
      </c>
      <c r="AE2623">
        <f>SUMIF([1]销售数据!$B:$B,AD2623,[1]销售数据!$L:$L)</f>
        <v>0</v>
      </c>
      <c r="AF2623">
        <f>SUMIF([1]销售数据!$B:$B,AD2623,[1]销售数据!$K:$K)</f>
        <v>0</v>
      </c>
      <c r="AG2623">
        <f>SUMIF([1]销售数据!$B:$B,AD2623,[1]销售数据!$J:$J)</f>
        <v>0</v>
      </c>
      <c r="AH2623">
        <f>SUMIF([1]销售数据!$B:$B,AD2623,[1]销售数据!$I:$I)</f>
        <v>0</v>
      </c>
      <c r="AI2623">
        <f>SUMIF([1]销售数据!$B:$B,AD2623,[1]销售数据!$H:$H)</f>
        <v>0</v>
      </c>
      <c r="AJ2623" s="20">
        <f t="shared" si="655"/>
        <v>0</v>
      </c>
      <c r="AK2623">
        <f>SUMIF([1]发货店铺数!$B:$B,AD2623,[1]发货店铺数!$G:$G)</f>
        <v>0</v>
      </c>
      <c r="AL2623">
        <f>SUMIF([1]销售店铺数!$B:$B,AD2623,[1]销售店铺数!$G:$G)</f>
        <v>0</v>
      </c>
      <c r="AM2623">
        <f>SUMIF([1]销售店铺数!$B:$B,AD2623,[1]销售店铺数!$G:$G)</f>
        <v>0</v>
      </c>
      <c r="AN2623" s="20">
        <f t="shared" si="656"/>
        <v>0</v>
      </c>
      <c r="AO2623" s="20">
        <f t="shared" si="657"/>
        <v>0</v>
      </c>
      <c r="AP2623" s="20">
        <f t="shared" si="658"/>
        <v>0</v>
      </c>
      <c r="AQ2623" s="12">
        <f t="shared" si="659"/>
        <v>0</v>
      </c>
      <c r="AR2623" s="20">
        <f t="shared" si="660"/>
        <v>0</v>
      </c>
      <c r="AS2623" s="20">
        <f t="shared" si="661"/>
        <v>0</v>
      </c>
    </row>
    <row r="2624" spans="1:45">
      <c r="A2624"/>
      <c r="B2624"/>
      <c r="C2624"/>
      <c r="D2624"/>
      <c r="E2624"/>
      <c r="F2624"/>
      <c r="G2624"/>
      <c r="H2624"/>
      <c r="I2624"/>
      <c r="J2624"/>
      <c r="K2624"/>
      <c r="L2624"/>
      <c r="M2624" s="8" t="str">
        <f>IF(ISERROR( VLOOKUP(AD2624,'[1]采购入库货量(公司仓库)'!$A:$I,9,FALSE)),"", VLOOKUP(AD2624,'[1]采购入库货量(公司仓库)'!$A:$I,9,FALSE))</f>
        <v/>
      </c>
      <c r="N2624" s="8" t="str">
        <f>IF(ISERROR( VLOOKUP(AD2624,[1]批发上市日期!$A:$F,6,FALSE)),"",  VLOOKUP(AD2624,[1]批发上市日期!$A:$F,6,FALSE))</f>
        <v/>
      </c>
      <c r="O2624" s="48">
        <f>IF(ISERROR(VLOOKUP(E2624&amp;G2624,'[1]采购入库货量(公司仓库)'!$A:$I,7,FALSE)),0,VLOOKUP(E2624&amp;G2624,'[1]采购入库货量(公司仓库)'!$A:$I,7,FALSE))</f>
        <v>0</v>
      </c>
      <c r="P2624" s="12">
        <f t="shared" si="646"/>
        <v>0</v>
      </c>
      <c r="Q2624" s="14">
        <f>IF(ISERROR(VLOOKUP(E2624&amp;G2624,'[1]采购入库货量(公司仓库)'!$A:$I,8,FALSE)),0,VLOOKUP(E2624&amp;G2624,'[1]采购入库货量(公司仓库)'!$A:$I,8,FALSE))</f>
        <v>0</v>
      </c>
      <c r="R2624" s="12">
        <f t="shared" si="647"/>
        <v>0</v>
      </c>
      <c r="S2624">
        <f>SUMIF([1]库存总量!$H:$H,E2624&amp;G2624,[1]库存总量!$G:$G)</f>
        <v>0</v>
      </c>
      <c r="T2624" s="12">
        <f t="shared" si="648"/>
        <v>0</v>
      </c>
      <c r="U2624">
        <f>SUMIFS([1]库存总量!$G:$G,[1]库存总量!$H:$H,E2624&amp;G2624,[1]库存总量!$A:$A,"B")</f>
        <v>0</v>
      </c>
      <c r="V2624" s="12">
        <f t="shared" si="649"/>
        <v>0</v>
      </c>
      <c r="W2624">
        <f>SUMIFS([1]库存总量!$G:$G,[1]库存总量!$H:$H,E2624&amp;G2624,[1]库存总量!$A:$A,"K")</f>
        <v>0</v>
      </c>
      <c r="X2624" s="12">
        <f t="shared" si="650"/>
        <v>0</v>
      </c>
      <c r="Y2624">
        <f t="shared" si="651"/>
        <v>0</v>
      </c>
      <c r="Z2624" s="12">
        <f t="shared" si="652"/>
        <v>0</v>
      </c>
      <c r="AA2624">
        <f>(IF(ISERROR((IF(ISERROR(VLOOKUP(E2624&amp;G2624,'[1]采购入库货量(公司仓库)'!$A:$H,7,FALSE)),0,VLOOKUP(E2624&amp;G2624,'[1]采购入库货量(公司仓库)'!$A:$H,7,FALSE)))*L2624-(IF(ISERROR(VLOOKUP(E2624&amp;G2624,'[1]采购入库货量(公司仓库)'!$A:$H,8,FALSE)),0,VLOOKUP(E2624&amp;G2624,'[1]采购入库货量(公司仓库)'!$A:$H,8,FALSE)))),0,(IF(ISERROR(VLOOKUP(E2624&amp;G2624,'[1]采购入库货量(公司仓库)'!$A:$H,7,FALSE)),0,VLOOKUP(E2624&amp;G2624,'[1]采购入库货量(公司仓库)'!$A:$H,7,FALSE)))*L2624-(IF(ISERROR(VLOOKUP(E2624&amp;G2624,'[1]采购入库货量(公司仓库)'!$A:$H,8,FALSE)),0,VLOOKUP(E2624&amp;G2624,'[1]采购入库货量(公司仓库)'!$A:$H,8,FALSE)))))</f>
        <v>0</v>
      </c>
      <c r="AB2624">
        <f>SUMIF([1]销售数据!$B:$B,E2624&amp;G2624,[1]销售数据!$G:$G)</f>
        <v>0</v>
      </c>
      <c r="AC2624" s="12">
        <f t="shared" si="653"/>
        <v>0</v>
      </c>
      <c r="AD2624" t="str">
        <f t="shared" si="654"/>
        <v/>
      </c>
      <c r="AE2624">
        <f>SUMIF([1]销售数据!$B:$B,AD2624,[1]销售数据!$L:$L)</f>
        <v>0</v>
      </c>
      <c r="AF2624">
        <f>SUMIF([1]销售数据!$B:$B,AD2624,[1]销售数据!$K:$K)</f>
        <v>0</v>
      </c>
      <c r="AG2624">
        <f>SUMIF([1]销售数据!$B:$B,AD2624,[1]销售数据!$J:$J)</f>
        <v>0</v>
      </c>
      <c r="AH2624">
        <f>SUMIF([1]销售数据!$B:$B,AD2624,[1]销售数据!$I:$I)</f>
        <v>0</v>
      </c>
      <c r="AI2624">
        <f>SUMIF([1]销售数据!$B:$B,AD2624,[1]销售数据!$H:$H)</f>
        <v>0</v>
      </c>
      <c r="AJ2624" s="20">
        <f t="shared" si="655"/>
        <v>0</v>
      </c>
      <c r="AK2624">
        <f>SUMIF([1]发货店铺数!$B:$B,AD2624,[1]发货店铺数!$G:$G)</f>
        <v>0</v>
      </c>
      <c r="AL2624">
        <f>SUMIF([1]销售店铺数!$B:$B,AD2624,[1]销售店铺数!$G:$G)</f>
        <v>0</v>
      </c>
      <c r="AM2624">
        <f>SUMIF([1]销售店铺数!$B:$B,AD2624,[1]销售店铺数!$G:$G)</f>
        <v>0</v>
      </c>
      <c r="AN2624" s="20">
        <f t="shared" si="656"/>
        <v>0</v>
      </c>
      <c r="AO2624" s="20">
        <f t="shared" si="657"/>
        <v>0</v>
      </c>
      <c r="AP2624" s="20">
        <f t="shared" si="658"/>
        <v>0</v>
      </c>
      <c r="AQ2624" s="12">
        <f t="shared" si="659"/>
        <v>0</v>
      </c>
      <c r="AR2624" s="20">
        <f t="shared" si="660"/>
        <v>0</v>
      </c>
      <c r="AS2624" s="20">
        <f t="shared" si="661"/>
        <v>0</v>
      </c>
    </row>
    <row r="2625" spans="1:45">
      <c r="A2625"/>
      <c r="B2625"/>
      <c r="C2625"/>
      <c r="D2625"/>
      <c r="E2625"/>
      <c r="F2625"/>
      <c r="G2625"/>
      <c r="H2625"/>
      <c r="I2625"/>
      <c r="J2625"/>
      <c r="K2625"/>
      <c r="L2625"/>
      <c r="M2625" s="8" t="str">
        <f>IF(ISERROR( VLOOKUP(AD2625,'[1]采购入库货量(公司仓库)'!$A:$I,9,FALSE)),"", VLOOKUP(AD2625,'[1]采购入库货量(公司仓库)'!$A:$I,9,FALSE))</f>
        <v/>
      </c>
      <c r="N2625" s="8" t="str">
        <f>IF(ISERROR( VLOOKUP(AD2625,[1]批发上市日期!$A:$F,6,FALSE)),"",  VLOOKUP(AD2625,[1]批发上市日期!$A:$F,6,FALSE))</f>
        <v/>
      </c>
      <c r="O2625" s="48">
        <f>IF(ISERROR(VLOOKUP(E2625&amp;G2625,'[1]采购入库货量(公司仓库)'!$A:$I,7,FALSE)),0,VLOOKUP(E2625&amp;G2625,'[1]采购入库货量(公司仓库)'!$A:$I,7,FALSE))</f>
        <v>0</v>
      </c>
      <c r="P2625" s="12">
        <f t="shared" si="646"/>
        <v>0</v>
      </c>
      <c r="Q2625" s="14">
        <f>IF(ISERROR(VLOOKUP(E2625&amp;G2625,'[1]采购入库货量(公司仓库)'!$A:$I,8,FALSE)),0,VLOOKUP(E2625&amp;G2625,'[1]采购入库货量(公司仓库)'!$A:$I,8,FALSE))</f>
        <v>0</v>
      </c>
      <c r="R2625" s="12">
        <f t="shared" si="647"/>
        <v>0</v>
      </c>
      <c r="S2625">
        <f>SUMIF([1]库存总量!$H:$H,E2625&amp;G2625,[1]库存总量!$G:$G)</f>
        <v>0</v>
      </c>
      <c r="T2625" s="12">
        <f t="shared" si="648"/>
        <v>0</v>
      </c>
      <c r="U2625">
        <f>SUMIFS([1]库存总量!$G:$G,[1]库存总量!$H:$H,E2625&amp;G2625,[1]库存总量!$A:$A,"B")</f>
        <v>0</v>
      </c>
      <c r="V2625" s="12">
        <f t="shared" si="649"/>
        <v>0</v>
      </c>
      <c r="W2625">
        <f>SUMIFS([1]库存总量!$G:$G,[1]库存总量!$H:$H,E2625&amp;G2625,[1]库存总量!$A:$A,"K")</f>
        <v>0</v>
      </c>
      <c r="X2625" s="12">
        <f t="shared" si="650"/>
        <v>0</v>
      </c>
      <c r="Y2625">
        <f t="shared" si="651"/>
        <v>0</v>
      </c>
      <c r="Z2625" s="12">
        <f t="shared" si="652"/>
        <v>0</v>
      </c>
      <c r="AA2625">
        <f>(IF(ISERROR((IF(ISERROR(VLOOKUP(E2625&amp;G2625,'[1]采购入库货量(公司仓库)'!$A:$H,7,FALSE)),0,VLOOKUP(E2625&amp;G2625,'[1]采购入库货量(公司仓库)'!$A:$H,7,FALSE)))*L2625-(IF(ISERROR(VLOOKUP(E2625&amp;G2625,'[1]采购入库货量(公司仓库)'!$A:$H,8,FALSE)),0,VLOOKUP(E2625&amp;G2625,'[1]采购入库货量(公司仓库)'!$A:$H,8,FALSE)))),0,(IF(ISERROR(VLOOKUP(E2625&amp;G2625,'[1]采购入库货量(公司仓库)'!$A:$H,7,FALSE)),0,VLOOKUP(E2625&amp;G2625,'[1]采购入库货量(公司仓库)'!$A:$H,7,FALSE)))*L2625-(IF(ISERROR(VLOOKUP(E2625&amp;G2625,'[1]采购入库货量(公司仓库)'!$A:$H,8,FALSE)),0,VLOOKUP(E2625&amp;G2625,'[1]采购入库货量(公司仓库)'!$A:$H,8,FALSE)))))</f>
        <v>0</v>
      </c>
      <c r="AB2625">
        <f>SUMIF([1]销售数据!$B:$B,E2625&amp;G2625,[1]销售数据!$G:$G)</f>
        <v>0</v>
      </c>
      <c r="AC2625" s="12">
        <f t="shared" si="653"/>
        <v>0</v>
      </c>
      <c r="AD2625" t="str">
        <f t="shared" si="654"/>
        <v/>
      </c>
      <c r="AE2625">
        <f>SUMIF([1]销售数据!$B:$B,AD2625,[1]销售数据!$L:$L)</f>
        <v>0</v>
      </c>
      <c r="AF2625">
        <f>SUMIF([1]销售数据!$B:$B,AD2625,[1]销售数据!$K:$K)</f>
        <v>0</v>
      </c>
      <c r="AG2625">
        <f>SUMIF([1]销售数据!$B:$B,AD2625,[1]销售数据!$J:$J)</f>
        <v>0</v>
      </c>
      <c r="AH2625">
        <f>SUMIF([1]销售数据!$B:$B,AD2625,[1]销售数据!$I:$I)</f>
        <v>0</v>
      </c>
      <c r="AI2625">
        <f>SUMIF([1]销售数据!$B:$B,AD2625,[1]销售数据!$H:$H)</f>
        <v>0</v>
      </c>
      <c r="AJ2625" s="20">
        <f t="shared" si="655"/>
        <v>0</v>
      </c>
      <c r="AK2625">
        <f>SUMIF([1]发货店铺数!$B:$B,AD2625,[1]发货店铺数!$G:$G)</f>
        <v>0</v>
      </c>
      <c r="AL2625">
        <f>SUMIF([1]销售店铺数!$B:$B,AD2625,[1]销售店铺数!$G:$G)</f>
        <v>0</v>
      </c>
      <c r="AM2625">
        <f>SUMIF([1]销售店铺数!$B:$B,AD2625,[1]销售店铺数!$G:$G)</f>
        <v>0</v>
      </c>
      <c r="AN2625" s="20">
        <f t="shared" si="656"/>
        <v>0</v>
      </c>
      <c r="AO2625" s="20">
        <f t="shared" si="657"/>
        <v>0</v>
      </c>
      <c r="AP2625" s="20">
        <f t="shared" si="658"/>
        <v>0</v>
      </c>
      <c r="AQ2625" s="12">
        <f t="shared" si="659"/>
        <v>0</v>
      </c>
      <c r="AR2625" s="20">
        <f t="shared" si="660"/>
        <v>0</v>
      </c>
      <c r="AS2625" s="20">
        <f t="shared" si="661"/>
        <v>0</v>
      </c>
    </row>
    <row r="2626" spans="1:45">
      <c r="A2626"/>
      <c r="B2626"/>
      <c r="C2626"/>
      <c r="D2626"/>
      <c r="E2626"/>
      <c r="F2626"/>
      <c r="G2626"/>
      <c r="H2626"/>
      <c r="I2626"/>
      <c r="J2626"/>
      <c r="K2626"/>
      <c r="L2626"/>
      <c r="M2626" s="8" t="str">
        <f>IF(ISERROR( VLOOKUP(AD2626,'[1]采购入库货量(公司仓库)'!$A:$I,9,FALSE)),"", VLOOKUP(AD2626,'[1]采购入库货量(公司仓库)'!$A:$I,9,FALSE))</f>
        <v/>
      </c>
      <c r="N2626" s="8" t="str">
        <f>IF(ISERROR( VLOOKUP(AD2626,[1]批发上市日期!$A:$F,6,FALSE)),"",  VLOOKUP(AD2626,[1]批发上市日期!$A:$F,6,FALSE))</f>
        <v/>
      </c>
      <c r="O2626" s="48">
        <f>IF(ISERROR(VLOOKUP(E2626&amp;G2626,'[1]采购入库货量(公司仓库)'!$A:$I,7,FALSE)),0,VLOOKUP(E2626&amp;G2626,'[1]采购入库货量(公司仓库)'!$A:$I,7,FALSE))</f>
        <v>0</v>
      </c>
      <c r="P2626" s="12">
        <f t="shared" si="646"/>
        <v>0</v>
      </c>
      <c r="Q2626" s="14">
        <f>IF(ISERROR(VLOOKUP(E2626&amp;G2626,'[1]采购入库货量(公司仓库)'!$A:$I,8,FALSE)),0,VLOOKUP(E2626&amp;G2626,'[1]采购入库货量(公司仓库)'!$A:$I,8,FALSE))</f>
        <v>0</v>
      </c>
      <c r="R2626" s="12">
        <f t="shared" si="647"/>
        <v>0</v>
      </c>
      <c r="S2626">
        <f>SUMIF([1]库存总量!$H:$H,E2626&amp;G2626,[1]库存总量!$G:$G)</f>
        <v>0</v>
      </c>
      <c r="T2626" s="12">
        <f t="shared" si="648"/>
        <v>0</v>
      </c>
      <c r="U2626">
        <f>SUMIFS([1]库存总量!$G:$G,[1]库存总量!$H:$H,E2626&amp;G2626,[1]库存总量!$A:$A,"B")</f>
        <v>0</v>
      </c>
      <c r="V2626" s="12">
        <f t="shared" si="649"/>
        <v>0</v>
      </c>
      <c r="W2626">
        <f>SUMIFS([1]库存总量!$G:$G,[1]库存总量!$H:$H,E2626&amp;G2626,[1]库存总量!$A:$A,"K")</f>
        <v>0</v>
      </c>
      <c r="X2626" s="12">
        <f t="shared" si="650"/>
        <v>0</v>
      </c>
      <c r="Y2626">
        <f t="shared" si="651"/>
        <v>0</v>
      </c>
      <c r="Z2626" s="12">
        <f t="shared" si="652"/>
        <v>0</v>
      </c>
      <c r="AA2626">
        <f>(IF(ISERROR((IF(ISERROR(VLOOKUP(E2626&amp;G2626,'[1]采购入库货量(公司仓库)'!$A:$H,7,FALSE)),0,VLOOKUP(E2626&amp;G2626,'[1]采购入库货量(公司仓库)'!$A:$H,7,FALSE)))*L2626-(IF(ISERROR(VLOOKUP(E2626&amp;G2626,'[1]采购入库货量(公司仓库)'!$A:$H,8,FALSE)),0,VLOOKUP(E2626&amp;G2626,'[1]采购入库货量(公司仓库)'!$A:$H,8,FALSE)))),0,(IF(ISERROR(VLOOKUP(E2626&amp;G2626,'[1]采购入库货量(公司仓库)'!$A:$H,7,FALSE)),0,VLOOKUP(E2626&amp;G2626,'[1]采购入库货量(公司仓库)'!$A:$H,7,FALSE)))*L2626-(IF(ISERROR(VLOOKUP(E2626&amp;G2626,'[1]采购入库货量(公司仓库)'!$A:$H,8,FALSE)),0,VLOOKUP(E2626&amp;G2626,'[1]采购入库货量(公司仓库)'!$A:$H,8,FALSE)))))</f>
        <v>0</v>
      </c>
      <c r="AB2626">
        <f>SUMIF([1]销售数据!$B:$B,E2626&amp;G2626,[1]销售数据!$G:$G)</f>
        <v>0</v>
      </c>
      <c r="AC2626" s="12">
        <f t="shared" si="653"/>
        <v>0</v>
      </c>
      <c r="AD2626" t="str">
        <f t="shared" si="654"/>
        <v/>
      </c>
      <c r="AE2626">
        <f>SUMIF([1]销售数据!$B:$B,AD2626,[1]销售数据!$L:$L)</f>
        <v>0</v>
      </c>
      <c r="AF2626">
        <f>SUMIF([1]销售数据!$B:$B,AD2626,[1]销售数据!$K:$K)</f>
        <v>0</v>
      </c>
      <c r="AG2626">
        <f>SUMIF([1]销售数据!$B:$B,AD2626,[1]销售数据!$J:$J)</f>
        <v>0</v>
      </c>
      <c r="AH2626">
        <f>SUMIF([1]销售数据!$B:$B,AD2626,[1]销售数据!$I:$I)</f>
        <v>0</v>
      </c>
      <c r="AI2626">
        <f>SUMIF([1]销售数据!$B:$B,AD2626,[1]销售数据!$H:$H)</f>
        <v>0</v>
      </c>
      <c r="AJ2626" s="20">
        <f t="shared" si="655"/>
        <v>0</v>
      </c>
      <c r="AK2626">
        <f>SUMIF([1]发货店铺数!$B:$B,AD2626,[1]发货店铺数!$G:$G)</f>
        <v>0</v>
      </c>
      <c r="AL2626">
        <f>SUMIF([1]销售店铺数!$B:$B,AD2626,[1]销售店铺数!$G:$G)</f>
        <v>0</v>
      </c>
      <c r="AM2626">
        <f>SUMIF([1]销售店铺数!$B:$B,AD2626,[1]销售店铺数!$G:$G)</f>
        <v>0</v>
      </c>
      <c r="AN2626" s="20">
        <f t="shared" si="656"/>
        <v>0</v>
      </c>
      <c r="AO2626" s="20">
        <f t="shared" si="657"/>
        <v>0</v>
      </c>
      <c r="AP2626" s="20">
        <f t="shared" si="658"/>
        <v>0</v>
      </c>
      <c r="AQ2626" s="12">
        <f t="shared" si="659"/>
        <v>0</v>
      </c>
      <c r="AR2626" s="20">
        <f t="shared" si="660"/>
        <v>0</v>
      </c>
      <c r="AS2626" s="20">
        <f t="shared" si="661"/>
        <v>0</v>
      </c>
    </row>
    <row r="2627" spans="1:45">
      <c r="A2627"/>
      <c r="B2627"/>
      <c r="C2627"/>
      <c r="D2627"/>
      <c r="E2627"/>
      <c r="F2627"/>
      <c r="G2627"/>
      <c r="H2627"/>
      <c r="I2627"/>
      <c r="J2627"/>
      <c r="K2627"/>
      <c r="L2627"/>
      <c r="M2627" s="8" t="str">
        <f>IF(ISERROR( VLOOKUP(AD2627,'[1]采购入库货量(公司仓库)'!$A:$I,9,FALSE)),"", VLOOKUP(AD2627,'[1]采购入库货量(公司仓库)'!$A:$I,9,FALSE))</f>
        <v/>
      </c>
      <c r="N2627" s="8" t="str">
        <f>IF(ISERROR( VLOOKUP(AD2627,[1]批发上市日期!$A:$F,6,FALSE)),"",  VLOOKUP(AD2627,[1]批发上市日期!$A:$F,6,FALSE))</f>
        <v/>
      </c>
      <c r="O2627" s="48">
        <f>IF(ISERROR(VLOOKUP(E2627&amp;G2627,'[1]采购入库货量(公司仓库)'!$A:$I,7,FALSE)),0,VLOOKUP(E2627&amp;G2627,'[1]采购入库货量(公司仓库)'!$A:$I,7,FALSE))</f>
        <v>0</v>
      </c>
      <c r="P2627" s="12">
        <f t="shared" si="646"/>
        <v>0</v>
      </c>
      <c r="Q2627" s="14">
        <f>IF(ISERROR(VLOOKUP(E2627&amp;G2627,'[1]采购入库货量(公司仓库)'!$A:$I,8,FALSE)),0,VLOOKUP(E2627&amp;G2627,'[1]采购入库货量(公司仓库)'!$A:$I,8,FALSE))</f>
        <v>0</v>
      </c>
      <c r="R2627" s="12">
        <f t="shared" si="647"/>
        <v>0</v>
      </c>
      <c r="S2627">
        <f>SUMIF([1]库存总量!$H:$H,E2627&amp;G2627,[1]库存总量!$G:$G)</f>
        <v>0</v>
      </c>
      <c r="T2627" s="12">
        <f t="shared" si="648"/>
        <v>0</v>
      </c>
      <c r="U2627">
        <f>SUMIFS([1]库存总量!$G:$G,[1]库存总量!$H:$H,E2627&amp;G2627,[1]库存总量!$A:$A,"B")</f>
        <v>0</v>
      </c>
      <c r="V2627" s="12">
        <f t="shared" si="649"/>
        <v>0</v>
      </c>
      <c r="W2627">
        <f>SUMIFS([1]库存总量!$G:$G,[1]库存总量!$H:$H,E2627&amp;G2627,[1]库存总量!$A:$A,"K")</f>
        <v>0</v>
      </c>
      <c r="X2627" s="12">
        <f t="shared" si="650"/>
        <v>0</v>
      </c>
      <c r="Y2627">
        <f t="shared" si="651"/>
        <v>0</v>
      </c>
      <c r="Z2627" s="12">
        <f t="shared" si="652"/>
        <v>0</v>
      </c>
      <c r="AA2627">
        <f>(IF(ISERROR((IF(ISERROR(VLOOKUP(E2627&amp;G2627,'[1]采购入库货量(公司仓库)'!$A:$H,7,FALSE)),0,VLOOKUP(E2627&amp;G2627,'[1]采购入库货量(公司仓库)'!$A:$H,7,FALSE)))*L2627-(IF(ISERROR(VLOOKUP(E2627&amp;G2627,'[1]采购入库货量(公司仓库)'!$A:$H,8,FALSE)),0,VLOOKUP(E2627&amp;G2627,'[1]采购入库货量(公司仓库)'!$A:$H,8,FALSE)))),0,(IF(ISERROR(VLOOKUP(E2627&amp;G2627,'[1]采购入库货量(公司仓库)'!$A:$H,7,FALSE)),0,VLOOKUP(E2627&amp;G2627,'[1]采购入库货量(公司仓库)'!$A:$H,7,FALSE)))*L2627-(IF(ISERROR(VLOOKUP(E2627&amp;G2627,'[1]采购入库货量(公司仓库)'!$A:$H,8,FALSE)),0,VLOOKUP(E2627&amp;G2627,'[1]采购入库货量(公司仓库)'!$A:$H,8,FALSE)))))</f>
        <v>0</v>
      </c>
      <c r="AB2627">
        <f>SUMIF([1]销售数据!$B:$B,E2627&amp;G2627,[1]销售数据!$G:$G)</f>
        <v>0</v>
      </c>
      <c r="AC2627" s="12">
        <f t="shared" si="653"/>
        <v>0</v>
      </c>
      <c r="AD2627" t="str">
        <f t="shared" si="654"/>
        <v/>
      </c>
      <c r="AE2627">
        <f>SUMIF([1]销售数据!$B:$B,AD2627,[1]销售数据!$L:$L)</f>
        <v>0</v>
      </c>
      <c r="AF2627">
        <f>SUMIF([1]销售数据!$B:$B,AD2627,[1]销售数据!$K:$K)</f>
        <v>0</v>
      </c>
      <c r="AG2627">
        <f>SUMIF([1]销售数据!$B:$B,AD2627,[1]销售数据!$J:$J)</f>
        <v>0</v>
      </c>
      <c r="AH2627">
        <f>SUMIF([1]销售数据!$B:$B,AD2627,[1]销售数据!$I:$I)</f>
        <v>0</v>
      </c>
      <c r="AI2627">
        <f>SUMIF([1]销售数据!$B:$B,AD2627,[1]销售数据!$H:$H)</f>
        <v>0</v>
      </c>
      <c r="AJ2627" s="20">
        <f t="shared" si="655"/>
        <v>0</v>
      </c>
      <c r="AK2627">
        <f>SUMIF([1]发货店铺数!$B:$B,AD2627,[1]发货店铺数!$G:$G)</f>
        <v>0</v>
      </c>
      <c r="AL2627">
        <f>SUMIF([1]销售店铺数!$B:$B,AD2627,[1]销售店铺数!$G:$G)</f>
        <v>0</v>
      </c>
      <c r="AM2627">
        <f>SUMIF([1]销售店铺数!$B:$B,AD2627,[1]销售店铺数!$G:$G)</f>
        <v>0</v>
      </c>
      <c r="AN2627" s="20">
        <f t="shared" si="656"/>
        <v>0</v>
      </c>
      <c r="AO2627" s="20">
        <f t="shared" si="657"/>
        <v>0</v>
      </c>
      <c r="AP2627" s="20">
        <f t="shared" si="658"/>
        <v>0</v>
      </c>
      <c r="AQ2627" s="12">
        <f t="shared" si="659"/>
        <v>0</v>
      </c>
      <c r="AR2627" s="20">
        <f t="shared" si="660"/>
        <v>0</v>
      </c>
      <c r="AS2627" s="20">
        <f t="shared" si="661"/>
        <v>0</v>
      </c>
    </row>
    <row r="2628" spans="1:45">
      <c r="A2628"/>
      <c r="B2628"/>
      <c r="C2628"/>
      <c r="D2628"/>
      <c r="E2628"/>
      <c r="F2628"/>
      <c r="G2628"/>
      <c r="H2628"/>
      <c r="I2628"/>
      <c r="J2628"/>
      <c r="K2628"/>
      <c r="L2628"/>
      <c r="M2628" s="8" t="str">
        <f>IF(ISERROR( VLOOKUP(AD2628,'[1]采购入库货量(公司仓库)'!$A:$I,9,FALSE)),"", VLOOKUP(AD2628,'[1]采购入库货量(公司仓库)'!$A:$I,9,FALSE))</f>
        <v/>
      </c>
      <c r="N2628" s="8" t="str">
        <f>IF(ISERROR( VLOOKUP(AD2628,[1]批发上市日期!$A:$F,6,FALSE)),"",  VLOOKUP(AD2628,[1]批发上市日期!$A:$F,6,FALSE))</f>
        <v/>
      </c>
      <c r="O2628" s="48">
        <f>IF(ISERROR(VLOOKUP(E2628&amp;G2628,'[1]采购入库货量(公司仓库)'!$A:$I,7,FALSE)),0,VLOOKUP(E2628&amp;G2628,'[1]采购入库货量(公司仓库)'!$A:$I,7,FALSE))</f>
        <v>0</v>
      </c>
      <c r="P2628" s="12">
        <f t="shared" si="646"/>
        <v>0</v>
      </c>
      <c r="Q2628" s="14">
        <f>IF(ISERROR(VLOOKUP(E2628&amp;G2628,'[1]采购入库货量(公司仓库)'!$A:$I,8,FALSE)),0,VLOOKUP(E2628&amp;G2628,'[1]采购入库货量(公司仓库)'!$A:$I,8,FALSE))</f>
        <v>0</v>
      </c>
      <c r="R2628" s="12">
        <f t="shared" si="647"/>
        <v>0</v>
      </c>
      <c r="S2628">
        <f>SUMIF([1]库存总量!$H:$H,E2628&amp;G2628,[1]库存总量!$G:$G)</f>
        <v>0</v>
      </c>
      <c r="T2628" s="12">
        <f t="shared" si="648"/>
        <v>0</v>
      </c>
      <c r="U2628">
        <f>SUMIFS([1]库存总量!$G:$G,[1]库存总量!$H:$H,E2628&amp;G2628,[1]库存总量!$A:$A,"B")</f>
        <v>0</v>
      </c>
      <c r="V2628" s="12">
        <f t="shared" si="649"/>
        <v>0</v>
      </c>
      <c r="W2628">
        <f>SUMIFS([1]库存总量!$G:$G,[1]库存总量!$H:$H,E2628&amp;G2628,[1]库存总量!$A:$A,"K")</f>
        <v>0</v>
      </c>
      <c r="X2628" s="12">
        <f t="shared" si="650"/>
        <v>0</v>
      </c>
      <c r="Y2628">
        <f t="shared" si="651"/>
        <v>0</v>
      </c>
      <c r="Z2628" s="12">
        <f t="shared" si="652"/>
        <v>0</v>
      </c>
      <c r="AA2628">
        <f>(IF(ISERROR((IF(ISERROR(VLOOKUP(E2628&amp;G2628,'[1]采购入库货量(公司仓库)'!$A:$H,7,FALSE)),0,VLOOKUP(E2628&amp;G2628,'[1]采购入库货量(公司仓库)'!$A:$H,7,FALSE)))*L2628-(IF(ISERROR(VLOOKUP(E2628&amp;G2628,'[1]采购入库货量(公司仓库)'!$A:$H,8,FALSE)),0,VLOOKUP(E2628&amp;G2628,'[1]采购入库货量(公司仓库)'!$A:$H,8,FALSE)))),0,(IF(ISERROR(VLOOKUP(E2628&amp;G2628,'[1]采购入库货量(公司仓库)'!$A:$H,7,FALSE)),0,VLOOKUP(E2628&amp;G2628,'[1]采购入库货量(公司仓库)'!$A:$H,7,FALSE)))*L2628-(IF(ISERROR(VLOOKUP(E2628&amp;G2628,'[1]采购入库货量(公司仓库)'!$A:$H,8,FALSE)),0,VLOOKUP(E2628&amp;G2628,'[1]采购入库货量(公司仓库)'!$A:$H,8,FALSE)))))</f>
        <v>0</v>
      </c>
      <c r="AB2628">
        <f>SUMIF([1]销售数据!$B:$B,E2628&amp;G2628,[1]销售数据!$G:$G)</f>
        <v>0</v>
      </c>
      <c r="AC2628" s="12">
        <f t="shared" si="653"/>
        <v>0</v>
      </c>
      <c r="AD2628" t="str">
        <f t="shared" si="654"/>
        <v/>
      </c>
      <c r="AE2628">
        <f>SUMIF([1]销售数据!$B:$B,AD2628,[1]销售数据!$L:$L)</f>
        <v>0</v>
      </c>
      <c r="AF2628">
        <f>SUMIF([1]销售数据!$B:$B,AD2628,[1]销售数据!$K:$K)</f>
        <v>0</v>
      </c>
      <c r="AG2628">
        <f>SUMIF([1]销售数据!$B:$B,AD2628,[1]销售数据!$J:$J)</f>
        <v>0</v>
      </c>
      <c r="AH2628">
        <f>SUMIF([1]销售数据!$B:$B,AD2628,[1]销售数据!$I:$I)</f>
        <v>0</v>
      </c>
      <c r="AI2628">
        <f>SUMIF([1]销售数据!$B:$B,AD2628,[1]销售数据!$H:$H)</f>
        <v>0</v>
      </c>
      <c r="AJ2628" s="20">
        <f t="shared" si="655"/>
        <v>0</v>
      </c>
      <c r="AK2628">
        <f>SUMIF([1]发货店铺数!$B:$B,AD2628,[1]发货店铺数!$G:$G)</f>
        <v>0</v>
      </c>
      <c r="AL2628">
        <f>SUMIF([1]销售店铺数!$B:$B,AD2628,[1]销售店铺数!$G:$G)</f>
        <v>0</v>
      </c>
      <c r="AM2628">
        <f>SUMIF([1]销售店铺数!$B:$B,AD2628,[1]销售店铺数!$G:$G)</f>
        <v>0</v>
      </c>
      <c r="AN2628" s="20">
        <f t="shared" si="656"/>
        <v>0</v>
      </c>
      <c r="AO2628" s="20">
        <f t="shared" si="657"/>
        <v>0</v>
      </c>
      <c r="AP2628" s="20">
        <f t="shared" si="658"/>
        <v>0</v>
      </c>
      <c r="AQ2628" s="12">
        <f t="shared" si="659"/>
        <v>0</v>
      </c>
      <c r="AR2628" s="20">
        <f t="shared" si="660"/>
        <v>0</v>
      </c>
      <c r="AS2628" s="20">
        <f t="shared" si="661"/>
        <v>0</v>
      </c>
    </row>
    <row r="2629" spans="1:45">
      <c r="A2629"/>
      <c r="B2629"/>
      <c r="C2629"/>
      <c r="D2629"/>
      <c r="E2629"/>
      <c r="F2629"/>
      <c r="G2629"/>
      <c r="H2629"/>
      <c r="I2629"/>
      <c r="J2629"/>
      <c r="K2629"/>
      <c r="L2629"/>
      <c r="M2629" s="8" t="str">
        <f>IF(ISERROR( VLOOKUP(AD2629,'[1]采购入库货量(公司仓库)'!$A:$I,9,FALSE)),"", VLOOKUP(AD2629,'[1]采购入库货量(公司仓库)'!$A:$I,9,FALSE))</f>
        <v/>
      </c>
      <c r="N2629" s="8" t="str">
        <f>IF(ISERROR( VLOOKUP(AD2629,[1]批发上市日期!$A:$F,6,FALSE)),"",  VLOOKUP(AD2629,[1]批发上市日期!$A:$F,6,FALSE))</f>
        <v/>
      </c>
      <c r="O2629" s="48">
        <f>IF(ISERROR(VLOOKUP(E2629&amp;G2629,'[1]采购入库货量(公司仓库)'!$A:$I,7,FALSE)),0,VLOOKUP(E2629&amp;G2629,'[1]采购入库货量(公司仓库)'!$A:$I,7,FALSE))</f>
        <v>0</v>
      </c>
      <c r="P2629" s="12">
        <f t="shared" ref="P2629:P2692" si="662">IF(ISERROR(I2629*O2629),0,I2629*O2629)</f>
        <v>0</v>
      </c>
      <c r="Q2629" s="14">
        <f>IF(ISERROR(VLOOKUP(E2629&amp;G2629,'[1]采购入库货量(公司仓库)'!$A:$I,8,FALSE)),0,VLOOKUP(E2629&amp;G2629,'[1]采购入库货量(公司仓库)'!$A:$I,8,FALSE))</f>
        <v>0</v>
      </c>
      <c r="R2629" s="12">
        <f t="shared" ref="R2629:R2692" si="663">IF(ISERROR(I2629*Q2629 ),0,I2629*Q2629)</f>
        <v>0</v>
      </c>
      <c r="S2629">
        <f>SUMIF([1]库存总量!$H:$H,E2629&amp;G2629,[1]库存总量!$G:$G)</f>
        <v>0</v>
      </c>
      <c r="T2629" s="12">
        <f t="shared" ref="T2629:T2692" si="664">IF(ISERROR(S2629*I2629 ),0,S2629*I2629)</f>
        <v>0</v>
      </c>
      <c r="U2629">
        <f>SUMIFS([1]库存总量!$G:$G,[1]库存总量!$H:$H,E2629&amp;G2629,[1]库存总量!$A:$A,"B")</f>
        <v>0</v>
      </c>
      <c r="V2629" s="12">
        <f t="shared" ref="V2629:V2692" si="665">IF(ISERROR(U2629*I2629 ),0,U2629*I2629)</f>
        <v>0</v>
      </c>
      <c r="W2629">
        <f>SUMIFS([1]库存总量!$G:$G,[1]库存总量!$H:$H,E2629&amp;G2629,[1]库存总量!$A:$A,"K")</f>
        <v>0</v>
      </c>
      <c r="X2629" s="12">
        <f t="shared" ref="X2629:X2692" si="666">IF(ISERROR(W2629*I2629 ),0,W2629*I2629)</f>
        <v>0</v>
      </c>
      <c r="Y2629">
        <f t="shared" ref="Y2629:Y2692" si="667">IF(ISERROR(L2629*O2629),0,L2629*O2629)</f>
        <v>0</v>
      </c>
      <c r="Z2629" s="12">
        <f t="shared" ref="Z2629:Z2692" si="668">IF(ISERROR(Y2629*I2629),0,Y2629*I2629)</f>
        <v>0</v>
      </c>
      <c r="AA2629">
        <f>(IF(ISERROR((IF(ISERROR(VLOOKUP(E2629&amp;G2629,'[1]采购入库货量(公司仓库)'!$A:$H,7,FALSE)),0,VLOOKUP(E2629&amp;G2629,'[1]采购入库货量(公司仓库)'!$A:$H,7,FALSE)))*L2629-(IF(ISERROR(VLOOKUP(E2629&amp;G2629,'[1]采购入库货量(公司仓库)'!$A:$H,8,FALSE)),0,VLOOKUP(E2629&amp;G2629,'[1]采购入库货量(公司仓库)'!$A:$H,8,FALSE)))),0,(IF(ISERROR(VLOOKUP(E2629&amp;G2629,'[1]采购入库货量(公司仓库)'!$A:$H,7,FALSE)),0,VLOOKUP(E2629&amp;G2629,'[1]采购入库货量(公司仓库)'!$A:$H,7,FALSE)))*L2629-(IF(ISERROR(VLOOKUP(E2629&amp;G2629,'[1]采购入库货量(公司仓库)'!$A:$H,8,FALSE)),0,VLOOKUP(E2629&amp;G2629,'[1]采购入库货量(公司仓库)'!$A:$H,8,FALSE)))))</f>
        <v>0</v>
      </c>
      <c r="AB2629">
        <f>SUMIF([1]销售数据!$B:$B,E2629&amp;G2629,[1]销售数据!$G:$G)</f>
        <v>0</v>
      </c>
      <c r="AC2629" s="12">
        <f t="shared" ref="AC2629:AC2692" si="669">IF(ISERROR(AB2629*I2629),0,AB2629*I2629)</f>
        <v>0</v>
      </c>
      <c r="AD2629" t="str">
        <f t="shared" ref="AD2629:AD2692" si="670">E2629&amp;G2629</f>
        <v/>
      </c>
      <c r="AE2629">
        <f>SUMIF([1]销售数据!$B:$B,AD2629,[1]销售数据!$L:$L)</f>
        <v>0</v>
      </c>
      <c r="AF2629">
        <f>SUMIF([1]销售数据!$B:$B,AD2629,[1]销售数据!$K:$K)</f>
        <v>0</v>
      </c>
      <c r="AG2629">
        <f>SUMIF([1]销售数据!$B:$B,AD2629,[1]销售数据!$J:$J)</f>
        <v>0</v>
      </c>
      <c r="AH2629">
        <f>SUMIF([1]销售数据!$B:$B,AD2629,[1]销售数据!$I:$I)</f>
        <v>0</v>
      </c>
      <c r="AI2629">
        <f>SUMIF([1]销售数据!$B:$B,AD2629,[1]销售数据!$H:$H)</f>
        <v>0</v>
      </c>
      <c r="AJ2629" s="20">
        <f t="shared" ref="AJ2629:AJ2692" si="671">IF(ISERROR((AI2629-AH2629)/AI2629),0,((AI2629-AH2629)/AI2629))</f>
        <v>0</v>
      </c>
      <c r="AK2629">
        <f>SUMIF([1]发货店铺数!$B:$B,AD2629,[1]发货店铺数!$G:$G)</f>
        <v>0</v>
      </c>
      <c r="AL2629">
        <f>SUMIF([1]销售店铺数!$B:$B,AD2629,[1]销售店铺数!$G:$G)</f>
        <v>0</v>
      </c>
      <c r="AM2629">
        <f>SUMIF([1]销售店铺数!$B:$B,AD2629,[1]销售店铺数!$G:$G)</f>
        <v>0</v>
      </c>
      <c r="AN2629" s="20">
        <f t="shared" ref="AN2629:AN2692" si="672">IF(ISERROR(AL2629/AK2629),0,AL2629/AK2629)</f>
        <v>0</v>
      </c>
      <c r="AO2629" s="20">
        <f t="shared" ref="AO2629:AO2692" si="673">IF(ISERROR(AB2629/S2629),0,AB2629/S2629)</f>
        <v>0</v>
      </c>
      <c r="AP2629" s="20">
        <f t="shared" ref="AP2629:AP2692" si="674">IF(ISERROR(AB2629/O2629),0,AB2629/O2629)</f>
        <v>0</v>
      </c>
      <c r="AQ2629" s="12">
        <f t="shared" ref="AQ2629:AQ2692" si="675">IFERROR((K2629-J2629)*AB2629,0)</f>
        <v>0</v>
      </c>
      <c r="AR2629" s="20">
        <f t="shared" ref="AR2629:AR2692" si="676">IF(ISERROR((K2629-J2629)/K2629),0,(K2629-J2629)/K2629)</f>
        <v>0</v>
      </c>
      <c r="AS2629" s="20">
        <f t="shared" ref="AS2629:AS2692" si="677">IF(ISERROR(AB2629/O2629),0,AB2629/O2629)</f>
        <v>0</v>
      </c>
    </row>
    <row r="2630" spans="1:45">
      <c r="A2630"/>
      <c r="B2630"/>
      <c r="C2630"/>
      <c r="D2630"/>
      <c r="E2630"/>
      <c r="F2630"/>
      <c r="G2630"/>
      <c r="H2630"/>
      <c r="I2630"/>
      <c r="J2630"/>
      <c r="K2630"/>
      <c r="L2630"/>
      <c r="M2630" s="8" t="str">
        <f>IF(ISERROR( VLOOKUP(AD2630,'[1]采购入库货量(公司仓库)'!$A:$I,9,FALSE)),"", VLOOKUP(AD2630,'[1]采购入库货量(公司仓库)'!$A:$I,9,FALSE))</f>
        <v/>
      </c>
      <c r="N2630" s="8" t="str">
        <f>IF(ISERROR( VLOOKUP(AD2630,[1]批发上市日期!$A:$F,6,FALSE)),"",  VLOOKUP(AD2630,[1]批发上市日期!$A:$F,6,FALSE))</f>
        <v/>
      </c>
      <c r="O2630" s="48">
        <f>IF(ISERROR(VLOOKUP(E2630&amp;G2630,'[1]采购入库货量(公司仓库)'!$A:$I,7,FALSE)),0,VLOOKUP(E2630&amp;G2630,'[1]采购入库货量(公司仓库)'!$A:$I,7,FALSE))</f>
        <v>0</v>
      </c>
      <c r="P2630" s="12">
        <f t="shared" si="662"/>
        <v>0</v>
      </c>
      <c r="Q2630" s="14">
        <f>IF(ISERROR(VLOOKUP(E2630&amp;G2630,'[1]采购入库货量(公司仓库)'!$A:$I,8,FALSE)),0,VLOOKUP(E2630&amp;G2630,'[1]采购入库货量(公司仓库)'!$A:$I,8,FALSE))</f>
        <v>0</v>
      </c>
      <c r="R2630" s="12">
        <f t="shared" si="663"/>
        <v>0</v>
      </c>
      <c r="S2630">
        <f>SUMIF([1]库存总量!$H:$H,E2630&amp;G2630,[1]库存总量!$G:$G)</f>
        <v>0</v>
      </c>
      <c r="T2630" s="12">
        <f t="shared" si="664"/>
        <v>0</v>
      </c>
      <c r="U2630">
        <f>SUMIFS([1]库存总量!$G:$G,[1]库存总量!$H:$H,E2630&amp;G2630,[1]库存总量!$A:$A,"B")</f>
        <v>0</v>
      </c>
      <c r="V2630" s="12">
        <f t="shared" si="665"/>
        <v>0</v>
      </c>
      <c r="W2630">
        <f>SUMIFS([1]库存总量!$G:$G,[1]库存总量!$H:$H,E2630&amp;G2630,[1]库存总量!$A:$A,"K")</f>
        <v>0</v>
      </c>
      <c r="X2630" s="12">
        <f t="shared" si="666"/>
        <v>0</v>
      </c>
      <c r="Y2630">
        <f t="shared" si="667"/>
        <v>0</v>
      </c>
      <c r="Z2630" s="12">
        <f t="shared" si="668"/>
        <v>0</v>
      </c>
      <c r="AA2630">
        <f>(IF(ISERROR((IF(ISERROR(VLOOKUP(E2630&amp;G2630,'[1]采购入库货量(公司仓库)'!$A:$H,7,FALSE)),0,VLOOKUP(E2630&amp;G2630,'[1]采购入库货量(公司仓库)'!$A:$H,7,FALSE)))*L2630-(IF(ISERROR(VLOOKUP(E2630&amp;G2630,'[1]采购入库货量(公司仓库)'!$A:$H,8,FALSE)),0,VLOOKUP(E2630&amp;G2630,'[1]采购入库货量(公司仓库)'!$A:$H,8,FALSE)))),0,(IF(ISERROR(VLOOKUP(E2630&amp;G2630,'[1]采购入库货量(公司仓库)'!$A:$H,7,FALSE)),0,VLOOKUP(E2630&amp;G2630,'[1]采购入库货量(公司仓库)'!$A:$H,7,FALSE)))*L2630-(IF(ISERROR(VLOOKUP(E2630&amp;G2630,'[1]采购入库货量(公司仓库)'!$A:$H,8,FALSE)),0,VLOOKUP(E2630&amp;G2630,'[1]采购入库货量(公司仓库)'!$A:$H,8,FALSE)))))</f>
        <v>0</v>
      </c>
      <c r="AB2630">
        <f>SUMIF([1]销售数据!$B:$B,E2630&amp;G2630,[1]销售数据!$G:$G)</f>
        <v>0</v>
      </c>
      <c r="AC2630" s="12">
        <f t="shared" si="669"/>
        <v>0</v>
      </c>
      <c r="AD2630" t="str">
        <f t="shared" si="670"/>
        <v/>
      </c>
      <c r="AE2630">
        <f>SUMIF([1]销售数据!$B:$B,AD2630,[1]销售数据!$L:$L)</f>
        <v>0</v>
      </c>
      <c r="AF2630">
        <f>SUMIF([1]销售数据!$B:$B,AD2630,[1]销售数据!$K:$K)</f>
        <v>0</v>
      </c>
      <c r="AG2630">
        <f>SUMIF([1]销售数据!$B:$B,AD2630,[1]销售数据!$J:$J)</f>
        <v>0</v>
      </c>
      <c r="AH2630">
        <f>SUMIF([1]销售数据!$B:$B,AD2630,[1]销售数据!$I:$I)</f>
        <v>0</v>
      </c>
      <c r="AI2630">
        <f>SUMIF([1]销售数据!$B:$B,AD2630,[1]销售数据!$H:$H)</f>
        <v>0</v>
      </c>
      <c r="AJ2630" s="20">
        <f t="shared" si="671"/>
        <v>0</v>
      </c>
      <c r="AK2630">
        <f>SUMIF([1]发货店铺数!$B:$B,AD2630,[1]发货店铺数!$G:$G)</f>
        <v>0</v>
      </c>
      <c r="AL2630">
        <f>SUMIF([1]销售店铺数!$B:$B,AD2630,[1]销售店铺数!$G:$G)</f>
        <v>0</v>
      </c>
      <c r="AM2630">
        <f>SUMIF([1]销售店铺数!$B:$B,AD2630,[1]销售店铺数!$G:$G)</f>
        <v>0</v>
      </c>
      <c r="AN2630" s="20">
        <f t="shared" si="672"/>
        <v>0</v>
      </c>
      <c r="AO2630" s="20">
        <f t="shared" si="673"/>
        <v>0</v>
      </c>
      <c r="AP2630" s="20">
        <f t="shared" si="674"/>
        <v>0</v>
      </c>
      <c r="AQ2630" s="12">
        <f t="shared" si="675"/>
        <v>0</v>
      </c>
      <c r="AR2630" s="20">
        <f t="shared" si="676"/>
        <v>0</v>
      </c>
      <c r="AS2630" s="20">
        <f t="shared" si="677"/>
        <v>0</v>
      </c>
    </row>
    <row r="2631" spans="1:45">
      <c r="A2631"/>
      <c r="B2631"/>
      <c r="C2631"/>
      <c r="D2631"/>
      <c r="E2631"/>
      <c r="F2631"/>
      <c r="G2631"/>
      <c r="H2631"/>
      <c r="I2631"/>
      <c r="J2631"/>
      <c r="K2631"/>
      <c r="L2631"/>
      <c r="M2631" s="8" t="str">
        <f>IF(ISERROR( VLOOKUP(AD2631,'[1]采购入库货量(公司仓库)'!$A:$I,9,FALSE)),"", VLOOKUP(AD2631,'[1]采购入库货量(公司仓库)'!$A:$I,9,FALSE))</f>
        <v/>
      </c>
      <c r="N2631" s="8" t="str">
        <f>IF(ISERROR( VLOOKUP(AD2631,[1]批发上市日期!$A:$F,6,FALSE)),"",  VLOOKUP(AD2631,[1]批发上市日期!$A:$F,6,FALSE))</f>
        <v/>
      </c>
      <c r="O2631" s="48">
        <f>IF(ISERROR(VLOOKUP(E2631&amp;G2631,'[1]采购入库货量(公司仓库)'!$A:$I,7,FALSE)),0,VLOOKUP(E2631&amp;G2631,'[1]采购入库货量(公司仓库)'!$A:$I,7,FALSE))</f>
        <v>0</v>
      </c>
      <c r="P2631" s="12">
        <f t="shared" si="662"/>
        <v>0</v>
      </c>
      <c r="Q2631" s="14">
        <f>IF(ISERROR(VLOOKUP(E2631&amp;G2631,'[1]采购入库货量(公司仓库)'!$A:$I,8,FALSE)),0,VLOOKUP(E2631&amp;G2631,'[1]采购入库货量(公司仓库)'!$A:$I,8,FALSE))</f>
        <v>0</v>
      </c>
      <c r="R2631" s="12">
        <f t="shared" si="663"/>
        <v>0</v>
      </c>
      <c r="S2631">
        <f>SUMIF([1]库存总量!$H:$H,E2631&amp;G2631,[1]库存总量!$G:$G)</f>
        <v>0</v>
      </c>
      <c r="T2631" s="12">
        <f t="shared" si="664"/>
        <v>0</v>
      </c>
      <c r="U2631">
        <f>SUMIFS([1]库存总量!$G:$G,[1]库存总量!$H:$H,E2631&amp;G2631,[1]库存总量!$A:$A,"B")</f>
        <v>0</v>
      </c>
      <c r="V2631" s="12">
        <f t="shared" si="665"/>
        <v>0</v>
      </c>
      <c r="W2631">
        <f>SUMIFS([1]库存总量!$G:$G,[1]库存总量!$H:$H,E2631&amp;G2631,[1]库存总量!$A:$A,"K")</f>
        <v>0</v>
      </c>
      <c r="X2631" s="12">
        <f t="shared" si="666"/>
        <v>0</v>
      </c>
      <c r="Y2631">
        <f t="shared" si="667"/>
        <v>0</v>
      </c>
      <c r="Z2631" s="12">
        <f t="shared" si="668"/>
        <v>0</v>
      </c>
      <c r="AA2631">
        <f>(IF(ISERROR((IF(ISERROR(VLOOKUP(E2631&amp;G2631,'[1]采购入库货量(公司仓库)'!$A:$H,7,FALSE)),0,VLOOKUP(E2631&amp;G2631,'[1]采购入库货量(公司仓库)'!$A:$H,7,FALSE)))*L2631-(IF(ISERROR(VLOOKUP(E2631&amp;G2631,'[1]采购入库货量(公司仓库)'!$A:$H,8,FALSE)),0,VLOOKUP(E2631&amp;G2631,'[1]采购入库货量(公司仓库)'!$A:$H,8,FALSE)))),0,(IF(ISERROR(VLOOKUP(E2631&amp;G2631,'[1]采购入库货量(公司仓库)'!$A:$H,7,FALSE)),0,VLOOKUP(E2631&amp;G2631,'[1]采购入库货量(公司仓库)'!$A:$H,7,FALSE)))*L2631-(IF(ISERROR(VLOOKUP(E2631&amp;G2631,'[1]采购入库货量(公司仓库)'!$A:$H,8,FALSE)),0,VLOOKUP(E2631&amp;G2631,'[1]采购入库货量(公司仓库)'!$A:$H,8,FALSE)))))</f>
        <v>0</v>
      </c>
      <c r="AB2631">
        <f>SUMIF([1]销售数据!$B:$B,E2631&amp;G2631,[1]销售数据!$G:$G)</f>
        <v>0</v>
      </c>
      <c r="AC2631" s="12">
        <f t="shared" si="669"/>
        <v>0</v>
      </c>
      <c r="AD2631" t="str">
        <f t="shared" si="670"/>
        <v/>
      </c>
      <c r="AE2631">
        <f>SUMIF([1]销售数据!$B:$B,AD2631,[1]销售数据!$L:$L)</f>
        <v>0</v>
      </c>
      <c r="AF2631">
        <f>SUMIF([1]销售数据!$B:$B,AD2631,[1]销售数据!$K:$K)</f>
        <v>0</v>
      </c>
      <c r="AG2631">
        <f>SUMIF([1]销售数据!$B:$B,AD2631,[1]销售数据!$J:$J)</f>
        <v>0</v>
      </c>
      <c r="AH2631">
        <f>SUMIF([1]销售数据!$B:$B,AD2631,[1]销售数据!$I:$I)</f>
        <v>0</v>
      </c>
      <c r="AI2631">
        <f>SUMIF([1]销售数据!$B:$B,AD2631,[1]销售数据!$H:$H)</f>
        <v>0</v>
      </c>
      <c r="AJ2631" s="20">
        <f t="shared" si="671"/>
        <v>0</v>
      </c>
      <c r="AK2631">
        <f>SUMIF([1]发货店铺数!$B:$B,AD2631,[1]发货店铺数!$G:$G)</f>
        <v>0</v>
      </c>
      <c r="AL2631">
        <f>SUMIF([1]销售店铺数!$B:$B,AD2631,[1]销售店铺数!$G:$G)</f>
        <v>0</v>
      </c>
      <c r="AM2631">
        <f>SUMIF([1]销售店铺数!$B:$B,AD2631,[1]销售店铺数!$G:$G)</f>
        <v>0</v>
      </c>
      <c r="AN2631" s="20">
        <f t="shared" si="672"/>
        <v>0</v>
      </c>
      <c r="AO2631" s="20">
        <f t="shared" si="673"/>
        <v>0</v>
      </c>
      <c r="AP2631" s="20">
        <f t="shared" si="674"/>
        <v>0</v>
      </c>
      <c r="AQ2631" s="12">
        <f t="shared" si="675"/>
        <v>0</v>
      </c>
      <c r="AR2631" s="20">
        <f t="shared" si="676"/>
        <v>0</v>
      </c>
      <c r="AS2631" s="20">
        <f t="shared" si="677"/>
        <v>0</v>
      </c>
    </row>
    <row r="2632" spans="1:45">
      <c r="A2632"/>
      <c r="B2632"/>
      <c r="C2632"/>
      <c r="D2632"/>
      <c r="E2632"/>
      <c r="F2632"/>
      <c r="G2632"/>
      <c r="H2632"/>
      <c r="I2632"/>
      <c r="J2632"/>
      <c r="K2632"/>
      <c r="L2632"/>
      <c r="M2632" s="8" t="str">
        <f>IF(ISERROR( VLOOKUP(AD2632,'[1]采购入库货量(公司仓库)'!$A:$I,9,FALSE)),"", VLOOKUP(AD2632,'[1]采购入库货量(公司仓库)'!$A:$I,9,FALSE))</f>
        <v/>
      </c>
      <c r="N2632" s="8" t="str">
        <f>IF(ISERROR( VLOOKUP(AD2632,[1]批发上市日期!$A:$F,6,FALSE)),"",  VLOOKUP(AD2632,[1]批发上市日期!$A:$F,6,FALSE))</f>
        <v/>
      </c>
      <c r="O2632" s="48">
        <f>IF(ISERROR(VLOOKUP(E2632&amp;G2632,'[1]采购入库货量(公司仓库)'!$A:$I,7,FALSE)),0,VLOOKUP(E2632&amp;G2632,'[1]采购入库货量(公司仓库)'!$A:$I,7,FALSE))</f>
        <v>0</v>
      </c>
      <c r="P2632" s="12">
        <f t="shared" si="662"/>
        <v>0</v>
      </c>
      <c r="Q2632" s="14">
        <f>IF(ISERROR(VLOOKUP(E2632&amp;G2632,'[1]采购入库货量(公司仓库)'!$A:$I,8,FALSE)),0,VLOOKUP(E2632&amp;G2632,'[1]采购入库货量(公司仓库)'!$A:$I,8,FALSE))</f>
        <v>0</v>
      </c>
      <c r="R2632" s="12">
        <f t="shared" si="663"/>
        <v>0</v>
      </c>
      <c r="S2632">
        <f>SUMIF([1]库存总量!$H:$H,E2632&amp;G2632,[1]库存总量!$G:$G)</f>
        <v>0</v>
      </c>
      <c r="T2632" s="12">
        <f t="shared" si="664"/>
        <v>0</v>
      </c>
      <c r="U2632">
        <f>SUMIFS([1]库存总量!$G:$G,[1]库存总量!$H:$H,E2632&amp;G2632,[1]库存总量!$A:$A,"B")</f>
        <v>0</v>
      </c>
      <c r="V2632" s="12">
        <f t="shared" si="665"/>
        <v>0</v>
      </c>
      <c r="W2632">
        <f>SUMIFS([1]库存总量!$G:$G,[1]库存总量!$H:$H,E2632&amp;G2632,[1]库存总量!$A:$A,"K")</f>
        <v>0</v>
      </c>
      <c r="X2632" s="12">
        <f t="shared" si="666"/>
        <v>0</v>
      </c>
      <c r="Y2632">
        <f t="shared" si="667"/>
        <v>0</v>
      </c>
      <c r="Z2632" s="12">
        <f t="shared" si="668"/>
        <v>0</v>
      </c>
      <c r="AA2632">
        <f>(IF(ISERROR((IF(ISERROR(VLOOKUP(E2632&amp;G2632,'[1]采购入库货量(公司仓库)'!$A:$H,7,FALSE)),0,VLOOKUP(E2632&amp;G2632,'[1]采购入库货量(公司仓库)'!$A:$H,7,FALSE)))*L2632-(IF(ISERROR(VLOOKUP(E2632&amp;G2632,'[1]采购入库货量(公司仓库)'!$A:$H,8,FALSE)),0,VLOOKUP(E2632&amp;G2632,'[1]采购入库货量(公司仓库)'!$A:$H,8,FALSE)))),0,(IF(ISERROR(VLOOKUP(E2632&amp;G2632,'[1]采购入库货量(公司仓库)'!$A:$H,7,FALSE)),0,VLOOKUP(E2632&amp;G2632,'[1]采购入库货量(公司仓库)'!$A:$H,7,FALSE)))*L2632-(IF(ISERROR(VLOOKUP(E2632&amp;G2632,'[1]采购入库货量(公司仓库)'!$A:$H,8,FALSE)),0,VLOOKUP(E2632&amp;G2632,'[1]采购入库货量(公司仓库)'!$A:$H,8,FALSE)))))</f>
        <v>0</v>
      </c>
      <c r="AB2632">
        <f>SUMIF([1]销售数据!$B:$B,E2632&amp;G2632,[1]销售数据!$G:$G)</f>
        <v>0</v>
      </c>
      <c r="AC2632" s="12">
        <f t="shared" si="669"/>
        <v>0</v>
      </c>
      <c r="AD2632" t="str">
        <f t="shared" si="670"/>
        <v/>
      </c>
      <c r="AE2632">
        <f>SUMIF([1]销售数据!$B:$B,AD2632,[1]销售数据!$L:$L)</f>
        <v>0</v>
      </c>
      <c r="AF2632">
        <f>SUMIF([1]销售数据!$B:$B,AD2632,[1]销售数据!$K:$K)</f>
        <v>0</v>
      </c>
      <c r="AG2632">
        <f>SUMIF([1]销售数据!$B:$B,AD2632,[1]销售数据!$J:$J)</f>
        <v>0</v>
      </c>
      <c r="AH2632">
        <f>SUMIF([1]销售数据!$B:$B,AD2632,[1]销售数据!$I:$I)</f>
        <v>0</v>
      </c>
      <c r="AI2632">
        <f>SUMIF([1]销售数据!$B:$B,AD2632,[1]销售数据!$H:$H)</f>
        <v>0</v>
      </c>
      <c r="AJ2632" s="20">
        <f t="shared" si="671"/>
        <v>0</v>
      </c>
      <c r="AK2632">
        <f>SUMIF([1]发货店铺数!$B:$B,AD2632,[1]发货店铺数!$G:$G)</f>
        <v>0</v>
      </c>
      <c r="AL2632">
        <f>SUMIF([1]销售店铺数!$B:$B,AD2632,[1]销售店铺数!$G:$G)</f>
        <v>0</v>
      </c>
      <c r="AM2632">
        <f>SUMIF([1]销售店铺数!$B:$B,AD2632,[1]销售店铺数!$G:$G)</f>
        <v>0</v>
      </c>
      <c r="AN2632" s="20">
        <f t="shared" si="672"/>
        <v>0</v>
      </c>
      <c r="AO2632" s="20">
        <f t="shared" si="673"/>
        <v>0</v>
      </c>
      <c r="AP2632" s="20">
        <f t="shared" si="674"/>
        <v>0</v>
      </c>
      <c r="AQ2632" s="12">
        <f t="shared" si="675"/>
        <v>0</v>
      </c>
      <c r="AR2632" s="20">
        <f t="shared" si="676"/>
        <v>0</v>
      </c>
      <c r="AS2632" s="20">
        <f t="shared" si="677"/>
        <v>0</v>
      </c>
    </row>
    <row r="2633" spans="1:45">
      <c r="A2633"/>
      <c r="B2633"/>
      <c r="C2633"/>
      <c r="D2633"/>
      <c r="E2633"/>
      <c r="F2633"/>
      <c r="G2633"/>
      <c r="H2633"/>
      <c r="I2633"/>
      <c r="J2633"/>
      <c r="K2633"/>
      <c r="L2633"/>
      <c r="M2633" s="8" t="str">
        <f>IF(ISERROR( VLOOKUP(AD2633,'[1]采购入库货量(公司仓库)'!$A:$I,9,FALSE)),"", VLOOKUP(AD2633,'[1]采购入库货量(公司仓库)'!$A:$I,9,FALSE))</f>
        <v/>
      </c>
      <c r="N2633" s="8" t="str">
        <f>IF(ISERROR( VLOOKUP(AD2633,[1]批发上市日期!$A:$F,6,FALSE)),"",  VLOOKUP(AD2633,[1]批发上市日期!$A:$F,6,FALSE))</f>
        <v/>
      </c>
      <c r="O2633" s="48">
        <f>IF(ISERROR(VLOOKUP(E2633&amp;G2633,'[1]采购入库货量(公司仓库)'!$A:$I,7,FALSE)),0,VLOOKUP(E2633&amp;G2633,'[1]采购入库货量(公司仓库)'!$A:$I,7,FALSE))</f>
        <v>0</v>
      </c>
      <c r="P2633" s="12">
        <f t="shared" si="662"/>
        <v>0</v>
      </c>
      <c r="Q2633" s="14">
        <f>IF(ISERROR(VLOOKUP(E2633&amp;G2633,'[1]采购入库货量(公司仓库)'!$A:$I,8,FALSE)),0,VLOOKUP(E2633&amp;G2633,'[1]采购入库货量(公司仓库)'!$A:$I,8,FALSE))</f>
        <v>0</v>
      </c>
      <c r="R2633" s="12">
        <f t="shared" si="663"/>
        <v>0</v>
      </c>
      <c r="S2633">
        <f>SUMIF([1]库存总量!$H:$H,E2633&amp;G2633,[1]库存总量!$G:$G)</f>
        <v>0</v>
      </c>
      <c r="T2633" s="12">
        <f t="shared" si="664"/>
        <v>0</v>
      </c>
      <c r="U2633">
        <f>SUMIFS([1]库存总量!$G:$G,[1]库存总量!$H:$H,E2633&amp;G2633,[1]库存总量!$A:$A,"B")</f>
        <v>0</v>
      </c>
      <c r="V2633" s="12">
        <f t="shared" si="665"/>
        <v>0</v>
      </c>
      <c r="W2633">
        <f>SUMIFS([1]库存总量!$G:$G,[1]库存总量!$H:$H,E2633&amp;G2633,[1]库存总量!$A:$A,"K")</f>
        <v>0</v>
      </c>
      <c r="X2633" s="12">
        <f t="shared" si="666"/>
        <v>0</v>
      </c>
      <c r="Y2633">
        <f t="shared" si="667"/>
        <v>0</v>
      </c>
      <c r="Z2633" s="12">
        <f t="shared" si="668"/>
        <v>0</v>
      </c>
      <c r="AA2633">
        <f>(IF(ISERROR((IF(ISERROR(VLOOKUP(E2633&amp;G2633,'[1]采购入库货量(公司仓库)'!$A:$H,7,FALSE)),0,VLOOKUP(E2633&amp;G2633,'[1]采购入库货量(公司仓库)'!$A:$H,7,FALSE)))*L2633-(IF(ISERROR(VLOOKUP(E2633&amp;G2633,'[1]采购入库货量(公司仓库)'!$A:$H,8,FALSE)),0,VLOOKUP(E2633&amp;G2633,'[1]采购入库货量(公司仓库)'!$A:$H,8,FALSE)))),0,(IF(ISERROR(VLOOKUP(E2633&amp;G2633,'[1]采购入库货量(公司仓库)'!$A:$H,7,FALSE)),0,VLOOKUP(E2633&amp;G2633,'[1]采购入库货量(公司仓库)'!$A:$H,7,FALSE)))*L2633-(IF(ISERROR(VLOOKUP(E2633&amp;G2633,'[1]采购入库货量(公司仓库)'!$A:$H,8,FALSE)),0,VLOOKUP(E2633&amp;G2633,'[1]采购入库货量(公司仓库)'!$A:$H,8,FALSE)))))</f>
        <v>0</v>
      </c>
      <c r="AB2633">
        <f>SUMIF([1]销售数据!$B:$B,E2633&amp;G2633,[1]销售数据!$G:$G)</f>
        <v>0</v>
      </c>
      <c r="AC2633" s="12">
        <f t="shared" si="669"/>
        <v>0</v>
      </c>
      <c r="AD2633" t="str">
        <f t="shared" si="670"/>
        <v/>
      </c>
      <c r="AE2633">
        <f>SUMIF([1]销售数据!$B:$B,AD2633,[1]销售数据!$L:$L)</f>
        <v>0</v>
      </c>
      <c r="AF2633">
        <f>SUMIF([1]销售数据!$B:$B,AD2633,[1]销售数据!$K:$K)</f>
        <v>0</v>
      </c>
      <c r="AG2633">
        <f>SUMIF([1]销售数据!$B:$B,AD2633,[1]销售数据!$J:$J)</f>
        <v>0</v>
      </c>
      <c r="AH2633">
        <f>SUMIF([1]销售数据!$B:$B,AD2633,[1]销售数据!$I:$I)</f>
        <v>0</v>
      </c>
      <c r="AI2633">
        <f>SUMIF([1]销售数据!$B:$B,AD2633,[1]销售数据!$H:$H)</f>
        <v>0</v>
      </c>
      <c r="AJ2633" s="20">
        <f t="shared" si="671"/>
        <v>0</v>
      </c>
      <c r="AK2633">
        <f>SUMIF([1]发货店铺数!$B:$B,AD2633,[1]发货店铺数!$G:$G)</f>
        <v>0</v>
      </c>
      <c r="AL2633">
        <f>SUMIF([1]销售店铺数!$B:$B,AD2633,[1]销售店铺数!$G:$G)</f>
        <v>0</v>
      </c>
      <c r="AM2633">
        <f>SUMIF([1]销售店铺数!$B:$B,AD2633,[1]销售店铺数!$G:$G)</f>
        <v>0</v>
      </c>
      <c r="AN2633" s="20">
        <f t="shared" si="672"/>
        <v>0</v>
      </c>
      <c r="AO2633" s="20">
        <f t="shared" si="673"/>
        <v>0</v>
      </c>
      <c r="AP2633" s="20">
        <f t="shared" si="674"/>
        <v>0</v>
      </c>
      <c r="AQ2633" s="12">
        <f t="shared" si="675"/>
        <v>0</v>
      </c>
      <c r="AR2633" s="20">
        <f t="shared" si="676"/>
        <v>0</v>
      </c>
      <c r="AS2633" s="20">
        <f t="shared" si="677"/>
        <v>0</v>
      </c>
    </row>
    <row r="2634" spans="1:45">
      <c r="A2634"/>
      <c r="B2634"/>
      <c r="C2634"/>
      <c r="D2634"/>
      <c r="E2634"/>
      <c r="F2634"/>
      <c r="G2634"/>
      <c r="H2634"/>
      <c r="I2634"/>
      <c r="J2634"/>
      <c r="K2634"/>
      <c r="L2634"/>
      <c r="M2634" s="8" t="str">
        <f>IF(ISERROR( VLOOKUP(AD2634,'[1]采购入库货量(公司仓库)'!$A:$I,9,FALSE)),"", VLOOKUP(AD2634,'[1]采购入库货量(公司仓库)'!$A:$I,9,FALSE))</f>
        <v/>
      </c>
      <c r="N2634" s="8" t="str">
        <f>IF(ISERROR( VLOOKUP(AD2634,[1]批发上市日期!$A:$F,6,FALSE)),"",  VLOOKUP(AD2634,[1]批发上市日期!$A:$F,6,FALSE))</f>
        <v/>
      </c>
      <c r="O2634" s="48">
        <f>IF(ISERROR(VLOOKUP(E2634&amp;G2634,'[1]采购入库货量(公司仓库)'!$A:$I,7,FALSE)),0,VLOOKUP(E2634&amp;G2634,'[1]采购入库货量(公司仓库)'!$A:$I,7,FALSE))</f>
        <v>0</v>
      </c>
      <c r="P2634" s="12">
        <f t="shared" si="662"/>
        <v>0</v>
      </c>
      <c r="Q2634" s="14">
        <f>IF(ISERROR(VLOOKUP(E2634&amp;G2634,'[1]采购入库货量(公司仓库)'!$A:$I,8,FALSE)),0,VLOOKUP(E2634&amp;G2634,'[1]采购入库货量(公司仓库)'!$A:$I,8,FALSE))</f>
        <v>0</v>
      </c>
      <c r="R2634" s="12">
        <f t="shared" si="663"/>
        <v>0</v>
      </c>
      <c r="S2634">
        <f>SUMIF([1]库存总量!$H:$H,E2634&amp;G2634,[1]库存总量!$G:$G)</f>
        <v>0</v>
      </c>
      <c r="T2634" s="12">
        <f t="shared" si="664"/>
        <v>0</v>
      </c>
      <c r="U2634">
        <f>SUMIFS([1]库存总量!$G:$G,[1]库存总量!$H:$H,E2634&amp;G2634,[1]库存总量!$A:$A,"B")</f>
        <v>0</v>
      </c>
      <c r="V2634" s="12">
        <f t="shared" si="665"/>
        <v>0</v>
      </c>
      <c r="W2634">
        <f>SUMIFS([1]库存总量!$G:$G,[1]库存总量!$H:$H,E2634&amp;G2634,[1]库存总量!$A:$A,"K")</f>
        <v>0</v>
      </c>
      <c r="X2634" s="12">
        <f t="shared" si="666"/>
        <v>0</v>
      </c>
      <c r="Y2634">
        <f t="shared" si="667"/>
        <v>0</v>
      </c>
      <c r="Z2634" s="12">
        <f t="shared" si="668"/>
        <v>0</v>
      </c>
      <c r="AA2634">
        <f>(IF(ISERROR((IF(ISERROR(VLOOKUP(E2634&amp;G2634,'[1]采购入库货量(公司仓库)'!$A:$H,7,FALSE)),0,VLOOKUP(E2634&amp;G2634,'[1]采购入库货量(公司仓库)'!$A:$H,7,FALSE)))*L2634-(IF(ISERROR(VLOOKUP(E2634&amp;G2634,'[1]采购入库货量(公司仓库)'!$A:$H,8,FALSE)),0,VLOOKUP(E2634&amp;G2634,'[1]采购入库货量(公司仓库)'!$A:$H,8,FALSE)))),0,(IF(ISERROR(VLOOKUP(E2634&amp;G2634,'[1]采购入库货量(公司仓库)'!$A:$H,7,FALSE)),0,VLOOKUP(E2634&amp;G2634,'[1]采购入库货量(公司仓库)'!$A:$H,7,FALSE)))*L2634-(IF(ISERROR(VLOOKUP(E2634&amp;G2634,'[1]采购入库货量(公司仓库)'!$A:$H,8,FALSE)),0,VLOOKUP(E2634&amp;G2634,'[1]采购入库货量(公司仓库)'!$A:$H,8,FALSE)))))</f>
        <v>0</v>
      </c>
      <c r="AB2634">
        <f>SUMIF([1]销售数据!$B:$B,E2634&amp;G2634,[1]销售数据!$G:$G)</f>
        <v>0</v>
      </c>
      <c r="AC2634" s="12">
        <f t="shared" si="669"/>
        <v>0</v>
      </c>
      <c r="AD2634" t="str">
        <f t="shared" si="670"/>
        <v/>
      </c>
      <c r="AE2634">
        <f>SUMIF([1]销售数据!$B:$B,AD2634,[1]销售数据!$L:$L)</f>
        <v>0</v>
      </c>
      <c r="AF2634">
        <f>SUMIF([1]销售数据!$B:$B,AD2634,[1]销售数据!$K:$K)</f>
        <v>0</v>
      </c>
      <c r="AG2634">
        <f>SUMIF([1]销售数据!$B:$B,AD2634,[1]销售数据!$J:$J)</f>
        <v>0</v>
      </c>
      <c r="AH2634">
        <f>SUMIF([1]销售数据!$B:$B,AD2634,[1]销售数据!$I:$I)</f>
        <v>0</v>
      </c>
      <c r="AI2634">
        <f>SUMIF([1]销售数据!$B:$B,AD2634,[1]销售数据!$H:$H)</f>
        <v>0</v>
      </c>
      <c r="AJ2634" s="20">
        <f t="shared" si="671"/>
        <v>0</v>
      </c>
      <c r="AK2634">
        <f>SUMIF([1]发货店铺数!$B:$B,AD2634,[1]发货店铺数!$G:$G)</f>
        <v>0</v>
      </c>
      <c r="AL2634">
        <f>SUMIF([1]销售店铺数!$B:$B,AD2634,[1]销售店铺数!$G:$G)</f>
        <v>0</v>
      </c>
      <c r="AM2634">
        <f>SUMIF([1]销售店铺数!$B:$B,AD2634,[1]销售店铺数!$G:$G)</f>
        <v>0</v>
      </c>
      <c r="AN2634" s="20">
        <f t="shared" si="672"/>
        <v>0</v>
      </c>
      <c r="AO2634" s="20">
        <f t="shared" si="673"/>
        <v>0</v>
      </c>
      <c r="AP2634" s="20">
        <f t="shared" si="674"/>
        <v>0</v>
      </c>
      <c r="AQ2634" s="12">
        <f t="shared" si="675"/>
        <v>0</v>
      </c>
      <c r="AR2634" s="20">
        <f t="shared" si="676"/>
        <v>0</v>
      </c>
      <c r="AS2634" s="20">
        <f t="shared" si="677"/>
        <v>0</v>
      </c>
    </row>
    <row r="2635" spans="1:45">
      <c r="A2635"/>
      <c r="B2635"/>
      <c r="C2635"/>
      <c r="D2635"/>
      <c r="E2635"/>
      <c r="F2635"/>
      <c r="G2635"/>
      <c r="H2635"/>
      <c r="I2635"/>
      <c r="J2635"/>
      <c r="K2635"/>
      <c r="L2635"/>
      <c r="M2635" s="8" t="str">
        <f>IF(ISERROR( VLOOKUP(AD2635,'[1]采购入库货量(公司仓库)'!$A:$I,9,FALSE)),"", VLOOKUP(AD2635,'[1]采购入库货量(公司仓库)'!$A:$I,9,FALSE))</f>
        <v/>
      </c>
      <c r="N2635" s="8" t="str">
        <f>IF(ISERROR( VLOOKUP(AD2635,[1]批发上市日期!$A:$F,6,FALSE)),"",  VLOOKUP(AD2635,[1]批发上市日期!$A:$F,6,FALSE))</f>
        <v/>
      </c>
      <c r="O2635" s="48">
        <f>IF(ISERROR(VLOOKUP(E2635&amp;G2635,'[1]采购入库货量(公司仓库)'!$A:$I,7,FALSE)),0,VLOOKUP(E2635&amp;G2635,'[1]采购入库货量(公司仓库)'!$A:$I,7,FALSE))</f>
        <v>0</v>
      </c>
      <c r="P2635" s="12">
        <f t="shared" si="662"/>
        <v>0</v>
      </c>
      <c r="Q2635" s="14">
        <f>IF(ISERROR(VLOOKUP(E2635&amp;G2635,'[1]采购入库货量(公司仓库)'!$A:$I,8,FALSE)),0,VLOOKUP(E2635&amp;G2635,'[1]采购入库货量(公司仓库)'!$A:$I,8,FALSE))</f>
        <v>0</v>
      </c>
      <c r="R2635" s="12">
        <f t="shared" si="663"/>
        <v>0</v>
      </c>
      <c r="S2635">
        <f>SUMIF([1]库存总量!$H:$H,E2635&amp;G2635,[1]库存总量!$G:$G)</f>
        <v>0</v>
      </c>
      <c r="T2635" s="12">
        <f t="shared" si="664"/>
        <v>0</v>
      </c>
      <c r="U2635">
        <f>SUMIFS([1]库存总量!$G:$G,[1]库存总量!$H:$H,E2635&amp;G2635,[1]库存总量!$A:$A,"B")</f>
        <v>0</v>
      </c>
      <c r="V2635" s="12">
        <f t="shared" si="665"/>
        <v>0</v>
      </c>
      <c r="W2635">
        <f>SUMIFS([1]库存总量!$G:$G,[1]库存总量!$H:$H,E2635&amp;G2635,[1]库存总量!$A:$A,"K")</f>
        <v>0</v>
      </c>
      <c r="X2635" s="12">
        <f t="shared" si="666"/>
        <v>0</v>
      </c>
      <c r="Y2635">
        <f t="shared" si="667"/>
        <v>0</v>
      </c>
      <c r="Z2635" s="12">
        <f t="shared" si="668"/>
        <v>0</v>
      </c>
      <c r="AA2635">
        <f>(IF(ISERROR((IF(ISERROR(VLOOKUP(E2635&amp;G2635,'[1]采购入库货量(公司仓库)'!$A:$H,7,FALSE)),0,VLOOKUP(E2635&amp;G2635,'[1]采购入库货量(公司仓库)'!$A:$H,7,FALSE)))*L2635-(IF(ISERROR(VLOOKUP(E2635&amp;G2635,'[1]采购入库货量(公司仓库)'!$A:$H,8,FALSE)),0,VLOOKUP(E2635&amp;G2635,'[1]采购入库货量(公司仓库)'!$A:$H,8,FALSE)))),0,(IF(ISERROR(VLOOKUP(E2635&amp;G2635,'[1]采购入库货量(公司仓库)'!$A:$H,7,FALSE)),0,VLOOKUP(E2635&amp;G2635,'[1]采购入库货量(公司仓库)'!$A:$H,7,FALSE)))*L2635-(IF(ISERROR(VLOOKUP(E2635&amp;G2635,'[1]采购入库货量(公司仓库)'!$A:$H,8,FALSE)),0,VLOOKUP(E2635&amp;G2635,'[1]采购入库货量(公司仓库)'!$A:$H,8,FALSE)))))</f>
        <v>0</v>
      </c>
      <c r="AB2635">
        <f>SUMIF([1]销售数据!$B:$B,E2635&amp;G2635,[1]销售数据!$G:$G)</f>
        <v>0</v>
      </c>
      <c r="AC2635" s="12">
        <f t="shared" si="669"/>
        <v>0</v>
      </c>
      <c r="AD2635" t="str">
        <f t="shared" si="670"/>
        <v/>
      </c>
      <c r="AE2635">
        <f>SUMIF([1]销售数据!$B:$B,AD2635,[1]销售数据!$L:$L)</f>
        <v>0</v>
      </c>
      <c r="AF2635">
        <f>SUMIF([1]销售数据!$B:$B,AD2635,[1]销售数据!$K:$K)</f>
        <v>0</v>
      </c>
      <c r="AG2635">
        <f>SUMIF([1]销售数据!$B:$B,AD2635,[1]销售数据!$J:$J)</f>
        <v>0</v>
      </c>
      <c r="AH2635">
        <f>SUMIF([1]销售数据!$B:$B,AD2635,[1]销售数据!$I:$I)</f>
        <v>0</v>
      </c>
      <c r="AI2635">
        <f>SUMIF([1]销售数据!$B:$B,AD2635,[1]销售数据!$H:$H)</f>
        <v>0</v>
      </c>
      <c r="AJ2635" s="20">
        <f t="shared" si="671"/>
        <v>0</v>
      </c>
      <c r="AK2635">
        <f>SUMIF([1]发货店铺数!$B:$B,AD2635,[1]发货店铺数!$G:$G)</f>
        <v>0</v>
      </c>
      <c r="AL2635">
        <f>SUMIF([1]销售店铺数!$B:$B,AD2635,[1]销售店铺数!$G:$G)</f>
        <v>0</v>
      </c>
      <c r="AM2635">
        <f>SUMIF([1]销售店铺数!$B:$B,AD2635,[1]销售店铺数!$G:$G)</f>
        <v>0</v>
      </c>
      <c r="AN2635" s="20">
        <f t="shared" si="672"/>
        <v>0</v>
      </c>
      <c r="AO2635" s="20">
        <f t="shared" si="673"/>
        <v>0</v>
      </c>
      <c r="AP2635" s="20">
        <f t="shared" si="674"/>
        <v>0</v>
      </c>
      <c r="AQ2635" s="12">
        <f t="shared" si="675"/>
        <v>0</v>
      </c>
      <c r="AR2635" s="20">
        <f t="shared" si="676"/>
        <v>0</v>
      </c>
      <c r="AS2635" s="20">
        <f t="shared" si="677"/>
        <v>0</v>
      </c>
    </row>
    <row r="2636" spans="1:45">
      <c r="A2636"/>
      <c r="B2636"/>
      <c r="C2636"/>
      <c r="D2636"/>
      <c r="E2636"/>
      <c r="F2636"/>
      <c r="G2636"/>
      <c r="H2636"/>
      <c r="I2636"/>
      <c r="J2636"/>
      <c r="K2636"/>
      <c r="L2636"/>
      <c r="M2636" s="8" t="str">
        <f>IF(ISERROR( VLOOKUP(AD2636,'[1]采购入库货量(公司仓库)'!$A:$I,9,FALSE)),"", VLOOKUP(AD2636,'[1]采购入库货量(公司仓库)'!$A:$I,9,FALSE))</f>
        <v/>
      </c>
      <c r="N2636" s="8" t="str">
        <f>IF(ISERROR( VLOOKUP(AD2636,[1]批发上市日期!$A:$F,6,FALSE)),"",  VLOOKUP(AD2636,[1]批发上市日期!$A:$F,6,FALSE))</f>
        <v/>
      </c>
      <c r="O2636" s="48">
        <f>IF(ISERROR(VLOOKUP(E2636&amp;G2636,'[1]采购入库货量(公司仓库)'!$A:$I,7,FALSE)),0,VLOOKUP(E2636&amp;G2636,'[1]采购入库货量(公司仓库)'!$A:$I,7,FALSE))</f>
        <v>0</v>
      </c>
      <c r="P2636" s="12">
        <f t="shared" si="662"/>
        <v>0</v>
      </c>
      <c r="Q2636" s="14">
        <f>IF(ISERROR(VLOOKUP(E2636&amp;G2636,'[1]采购入库货量(公司仓库)'!$A:$I,8,FALSE)),0,VLOOKUP(E2636&amp;G2636,'[1]采购入库货量(公司仓库)'!$A:$I,8,FALSE))</f>
        <v>0</v>
      </c>
      <c r="R2636" s="12">
        <f t="shared" si="663"/>
        <v>0</v>
      </c>
      <c r="S2636">
        <f>SUMIF([1]库存总量!$H:$H,E2636&amp;G2636,[1]库存总量!$G:$G)</f>
        <v>0</v>
      </c>
      <c r="T2636" s="12">
        <f t="shared" si="664"/>
        <v>0</v>
      </c>
      <c r="U2636">
        <f>SUMIFS([1]库存总量!$G:$G,[1]库存总量!$H:$H,E2636&amp;G2636,[1]库存总量!$A:$A,"B")</f>
        <v>0</v>
      </c>
      <c r="V2636" s="12">
        <f t="shared" si="665"/>
        <v>0</v>
      </c>
      <c r="W2636">
        <f>SUMIFS([1]库存总量!$G:$G,[1]库存总量!$H:$H,E2636&amp;G2636,[1]库存总量!$A:$A,"K")</f>
        <v>0</v>
      </c>
      <c r="X2636" s="12">
        <f t="shared" si="666"/>
        <v>0</v>
      </c>
      <c r="Y2636">
        <f t="shared" si="667"/>
        <v>0</v>
      </c>
      <c r="Z2636" s="12">
        <f t="shared" si="668"/>
        <v>0</v>
      </c>
      <c r="AA2636">
        <f>(IF(ISERROR((IF(ISERROR(VLOOKUP(E2636&amp;G2636,'[1]采购入库货量(公司仓库)'!$A:$H,7,FALSE)),0,VLOOKUP(E2636&amp;G2636,'[1]采购入库货量(公司仓库)'!$A:$H,7,FALSE)))*L2636-(IF(ISERROR(VLOOKUP(E2636&amp;G2636,'[1]采购入库货量(公司仓库)'!$A:$H,8,FALSE)),0,VLOOKUP(E2636&amp;G2636,'[1]采购入库货量(公司仓库)'!$A:$H,8,FALSE)))),0,(IF(ISERROR(VLOOKUP(E2636&amp;G2636,'[1]采购入库货量(公司仓库)'!$A:$H,7,FALSE)),0,VLOOKUP(E2636&amp;G2636,'[1]采购入库货量(公司仓库)'!$A:$H,7,FALSE)))*L2636-(IF(ISERROR(VLOOKUP(E2636&amp;G2636,'[1]采购入库货量(公司仓库)'!$A:$H,8,FALSE)),0,VLOOKUP(E2636&amp;G2636,'[1]采购入库货量(公司仓库)'!$A:$H,8,FALSE)))))</f>
        <v>0</v>
      </c>
      <c r="AB2636">
        <f>SUMIF([1]销售数据!$B:$B,E2636&amp;G2636,[1]销售数据!$G:$G)</f>
        <v>0</v>
      </c>
      <c r="AC2636" s="12">
        <f t="shared" si="669"/>
        <v>0</v>
      </c>
      <c r="AD2636" t="str">
        <f t="shared" si="670"/>
        <v/>
      </c>
      <c r="AE2636">
        <f>SUMIF([1]销售数据!$B:$B,AD2636,[1]销售数据!$L:$L)</f>
        <v>0</v>
      </c>
      <c r="AF2636">
        <f>SUMIF([1]销售数据!$B:$B,AD2636,[1]销售数据!$K:$K)</f>
        <v>0</v>
      </c>
      <c r="AG2636">
        <f>SUMIF([1]销售数据!$B:$B,AD2636,[1]销售数据!$J:$J)</f>
        <v>0</v>
      </c>
      <c r="AH2636">
        <f>SUMIF([1]销售数据!$B:$B,AD2636,[1]销售数据!$I:$I)</f>
        <v>0</v>
      </c>
      <c r="AI2636">
        <f>SUMIF([1]销售数据!$B:$B,AD2636,[1]销售数据!$H:$H)</f>
        <v>0</v>
      </c>
      <c r="AJ2636" s="20">
        <f t="shared" si="671"/>
        <v>0</v>
      </c>
      <c r="AK2636">
        <f>SUMIF([1]发货店铺数!$B:$B,AD2636,[1]发货店铺数!$G:$G)</f>
        <v>0</v>
      </c>
      <c r="AL2636">
        <f>SUMIF([1]销售店铺数!$B:$B,AD2636,[1]销售店铺数!$G:$G)</f>
        <v>0</v>
      </c>
      <c r="AM2636">
        <f>SUMIF([1]销售店铺数!$B:$B,AD2636,[1]销售店铺数!$G:$G)</f>
        <v>0</v>
      </c>
      <c r="AN2636" s="20">
        <f t="shared" si="672"/>
        <v>0</v>
      </c>
      <c r="AO2636" s="20">
        <f t="shared" si="673"/>
        <v>0</v>
      </c>
      <c r="AP2636" s="20">
        <f t="shared" si="674"/>
        <v>0</v>
      </c>
      <c r="AQ2636" s="12">
        <f t="shared" si="675"/>
        <v>0</v>
      </c>
      <c r="AR2636" s="20">
        <f t="shared" si="676"/>
        <v>0</v>
      </c>
      <c r="AS2636" s="20">
        <f t="shared" si="677"/>
        <v>0</v>
      </c>
    </row>
    <row r="2637" spans="1:45">
      <c r="A2637"/>
      <c r="B2637"/>
      <c r="C2637"/>
      <c r="D2637"/>
      <c r="E2637"/>
      <c r="F2637"/>
      <c r="G2637"/>
      <c r="H2637"/>
      <c r="I2637"/>
      <c r="J2637"/>
      <c r="K2637"/>
      <c r="L2637"/>
      <c r="M2637" s="8" t="str">
        <f>IF(ISERROR( VLOOKUP(AD2637,'[1]采购入库货量(公司仓库)'!$A:$I,9,FALSE)),"", VLOOKUP(AD2637,'[1]采购入库货量(公司仓库)'!$A:$I,9,FALSE))</f>
        <v/>
      </c>
      <c r="N2637" s="8" t="str">
        <f>IF(ISERROR( VLOOKUP(AD2637,[1]批发上市日期!$A:$F,6,FALSE)),"",  VLOOKUP(AD2637,[1]批发上市日期!$A:$F,6,FALSE))</f>
        <v/>
      </c>
      <c r="O2637" s="48">
        <f>IF(ISERROR(VLOOKUP(E2637&amp;G2637,'[1]采购入库货量(公司仓库)'!$A:$I,7,FALSE)),0,VLOOKUP(E2637&amp;G2637,'[1]采购入库货量(公司仓库)'!$A:$I,7,FALSE))</f>
        <v>0</v>
      </c>
      <c r="P2637" s="12">
        <f t="shared" si="662"/>
        <v>0</v>
      </c>
      <c r="Q2637" s="14">
        <f>IF(ISERROR(VLOOKUP(E2637&amp;G2637,'[1]采购入库货量(公司仓库)'!$A:$I,8,FALSE)),0,VLOOKUP(E2637&amp;G2637,'[1]采购入库货量(公司仓库)'!$A:$I,8,FALSE))</f>
        <v>0</v>
      </c>
      <c r="R2637" s="12">
        <f t="shared" si="663"/>
        <v>0</v>
      </c>
      <c r="S2637">
        <f>SUMIF([1]库存总量!$H:$H,E2637&amp;G2637,[1]库存总量!$G:$G)</f>
        <v>0</v>
      </c>
      <c r="T2637" s="12">
        <f t="shared" si="664"/>
        <v>0</v>
      </c>
      <c r="U2637">
        <f>SUMIFS([1]库存总量!$G:$G,[1]库存总量!$H:$H,E2637&amp;G2637,[1]库存总量!$A:$A,"B")</f>
        <v>0</v>
      </c>
      <c r="V2637" s="12">
        <f t="shared" si="665"/>
        <v>0</v>
      </c>
      <c r="W2637">
        <f>SUMIFS([1]库存总量!$G:$G,[1]库存总量!$H:$H,E2637&amp;G2637,[1]库存总量!$A:$A,"K")</f>
        <v>0</v>
      </c>
      <c r="X2637" s="12">
        <f t="shared" si="666"/>
        <v>0</v>
      </c>
      <c r="Y2637">
        <f t="shared" si="667"/>
        <v>0</v>
      </c>
      <c r="Z2637" s="12">
        <f t="shared" si="668"/>
        <v>0</v>
      </c>
      <c r="AA2637">
        <f>(IF(ISERROR((IF(ISERROR(VLOOKUP(E2637&amp;G2637,'[1]采购入库货量(公司仓库)'!$A:$H,7,FALSE)),0,VLOOKUP(E2637&amp;G2637,'[1]采购入库货量(公司仓库)'!$A:$H,7,FALSE)))*L2637-(IF(ISERROR(VLOOKUP(E2637&amp;G2637,'[1]采购入库货量(公司仓库)'!$A:$H,8,FALSE)),0,VLOOKUP(E2637&amp;G2637,'[1]采购入库货量(公司仓库)'!$A:$H,8,FALSE)))),0,(IF(ISERROR(VLOOKUP(E2637&amp;G2637,'[1]采购入库货量(公司仓库)'!$A:$H,7,FALSE)),0,VLOOKUP(E2637&amp;G2637,'[1]采购入库货量(公司仓库)'!$A:$H,7,FALSE)))*L2637-(IF(ISERROR(VLOOKUP(E2637&amp;G2637,'[1]采购入库货量(公司仓库)'!$A:$H,8,FALSE)),0,VLOOKUP(E2637&amp;G2637,'[1]采购入库货量(公司仓库)'!$A:$H,8,FALSE)))))</f>
        <v>0</v>
      </c>
      <c r="AB2637">
        <f>SUMIF([1]销售数据!$B:$B,E2637&amp;G2637,[1]销售数据!$G:$G)</f>
        <v>0</v>
      </c>
      <c r="AC2637" s="12">
        <f t="shared" si="669"/>
        <v>0</v>
      </c>
      <c r="AD2637" t="str">
        <f t="shared" si="670"/>
        <v/>
      </c>
      <c r="AE2637">
        <f>SUMIF([1]销售数据!$B:$B,AD2637,[1]销售数据!$L:$L)</f>
        <v>0</v>
      </c>
      <c r="AF2637">
        <f>SUMIF([1]销售数据!$B:$B,AD2637,[1]销售数据!$K:$K)</f>
        <v>0</v>
      </c>
      <c r="AG2637">
        <f>SUMIF([1]销售数据!$B:$B,AD2637,[1]销售数据!$J:$J)</f>
        <v>0</v>
      </c>
      <c r="AH2637">
        <f>SUMIF([1]销售数据!$B:$B,AD2637,[1]销售数据!$I:$I)</f>
        <v>0</v>
      </c>
      <c r="AI2637">
        <f>SUMIF([1]销售数据!$B:$B,AD2637,[1]销售数据!$H:$H)</f>
        <v>0</v>
      </c>
      <c r="AJ2637" s="20">
        <f t="shared" si="671"/>
        <v>0</v>
      </c>
      <c r="AK2637">
        <f>SUMIF([1]发货店铺数!$B:$B,AD2637,[1]发货店铺数!$G:$G)</f>
        <v>0</v>
      </c>
      <c r="AL2637">
        <f>SUMIF([1]销售店铺数!$B:$B,AD2637,[1]销售店铺数!$G:$G)</f>
        <v>0</v>
      </c>
      <c r="AM2637">
        <f>SUMIF([1]销售店铺数!$B:$B,AD2637,[1]销售店铺数!$G:$G)</f>
        <v>0</v>
      </c>
      <c r="AN2637" s="20">
        <f t="shared" si="672"/>
        <v>0</v>
      </c>
      <c r="AO2637" s="20">
        <f t="shared" si="673"/>
        <v>0</v>
      </c>
      <c r="AP2637" s="20">
        <f t="shared" si="674"/>
        <v>0</v>
      </c>
      <c r="AQ2637" s="12">
        <f t="shared" si="675"/>
        <v>0</v>
      </c>
      <c r="AR2637" s="20">
        <f t="shared" si="676"/>
        <v>0</v>
      </c>
      <c r="AS2637" s="20">
        <f t="shared" si="677"/>
        <v>0</v>
      </c>
    </row>
    <row r="2638" spans="1:45">
      <c r="A2638"/>
      <c r="B2638"/>
      <c r="C2638"/>
      <c r="D2638"/>
      <c r="E2638"/>
      <c r="F2638"/>
      <c r="G2638"/>
      <c r="H2638"/>
      <c r="I2638"/>
      <c r="J2638"/>
      <c r="K2638"/>
      <c r="L2638"/>
      <c r="M2638" s="8" t="str">
        <f>IF(ISERROR( VLOOKUP(AD2638,'[1]采购入库货量(公司仓库)'!$A:$I,9,FALSE)),"", VLOOKUP(AD2638,'[1]采购入库货量(公司仓库)'!$A:$I,9,FALSE))</f>
        <v/>
      </c>
      <c r="N2638" s="8" t="str">
        <f>IF(ISERROR( VLOOKUP(AD2638,[1]批发上市日期!$A:$F,6,FALSE)),"",  VLOOKUP(AD2638,[1]批发上市日期!$A:$F,6,FALSE))</f>
        <v/>
      </c>
      <c r="O2638" s="48">
        <f>IF(ISERROR(VLOOKUP(E2638&amp;G2638,'[1]采购入库货量(公司仓库)'!$A:$I,7,FALSE)),0,VLOOKUP(E2638&amp;G2638,'[1]采购入库货量(公司仓库)'!$A:$I,7,FALSE))</f>
        <v>0</v>
      </c>
      <c r="P2638" s="12">
        <f t="shared" si="662"/>
        <v>0</v>
      </c>
      <c r="Q2638" s="14">
        <f>IF(ISERROR(VLOOKUP(E2638&amp;G2638,'[1]采购入库货量(公司仓库)'!$A:$I,8,FALSE)),0,VLOOKUP(E2638&amp;G2638,'[1]采购入库货量(公司仓库)'!$A:$I,8,FALSE))</f>
        <v>0</v>
      </c>
      <c r="R2638" s="12">
        <f t="shared" si="663"/>
        <v>0</v>
      </c>
      <c r="S2638">
        <f>SUMIF([1]库存总量!$H:$H,E2638&amp;G2638,[1]库存总量!$G:$G)</f>
        <v>0</v>
      </c>
      <c r="T2638" s="12">
        <f t="shared" si="664"/>
        <v>0</v>
      </c>
      <c r="U2638">
        <f>SUMIFS([1]库存总量!$G:$G,[1]库存总量!$H:$H,E2638&amp;G2638,[1]库存总量!$A:$A,"B")</f>
        <v>0</v>
      </c>
      <c r="V2638" s="12">
        <f t="shared" si="665"/>
        <v>0</v>
      </c>
      <c r="W2638">
        <f>SUMIFS([1]库存总量!$G:$G,[1]库存总量!$H:$H,E2638&amp;G2638,[1]库存总量!$A:$A,"K")</f>
        <v>0</v>
      </c>
      <c r="X2638" s="12">
        <f t="shared" si="666"/>
        <v>0</v>
      </c>
      <c r="Y2638">
        <f t="shared" si="667"/>
        <v>0</v>
      </c>
      <c r="Z2638" s="12">
        <f t="shared" si="668"/>
        <v>0</v>
      </c>
      <c r="AA2638">
        <f>(IF(ISERROR((IF(ISERROR(VLOOKUP(E2638&amp;G2638,'[1]采购入库货量(公司仓库)'!$A:$H,7,FALSE)),0,VLOOKUP(E2638&amp;G2638,'[1]采购入库货量(公司仓库)'!$A:$H,7,FALSE)))*L2638-(IF(ISERROR(VLOOKUP(E2638&amp;G2638,'[1]采购入库货量(公司仓库)'!$A:$H,8,FALSE)),0,VLOOKUP(E2638&amp;G2638,'[1]采购入库货量(公司仓库)'!$A:$H,8,FALSE)))),0,(IF(ISERROR(VLOOKUP(E2638&amp;G2638,'[1]采购入库货量(公司仓库)'!$A:$H,7,FALSE)),0,VLOOKUP(E2638&amp;G2638,'[1]采购入库货量(公司仓库)'!$A:$H,7,FALSE)))*L2638-(IF(ISERROR(VLOOKUP(E2638&amp;G2638,'[1]采购入库货量(公司仓库)'!$A:$H,8,FALSE)),0,VLOOKUP(E2638&amp;G2638,'[1]采购入库货量(公司仓库)'!$A:$H,8,FALSE)))))</f>
        <v>0</v>
      </c>
      <c r="AB2638">
        <f>SUMIF([1]销售数据!$B:$B,E2638&amp;G2638,[1]销售数据!$G:$G)</f>
        <v>0</v>
      </c>
      <c r="AC2638" s="12">
        <f t="shared" si="669"/>
        <v>0</v>
      </c>
      <c r="AD2638" t="str">
        <f t="shared" si="670"/>
        <v/>
      </c>
      <c r="AE2638">
        <f>SUMIF([1]销售数据!$B:$B,AD2638,[1]销售数据!$L:$L)</f>
        <v>0</v>
      </c>
      <c r="AF2638">
        <f>SUMIF([1]销售数据!$B:$B,AD2638,[1]销售数据!$K:$K)</f>
        <v>0</v>
      </c>
      <c r="AG2638">
        <f>SUMIF([1]销售数据!$B:$B,AD2638,[1]销售数据!$J:$J)</f>
        <v>0</v>
      </c>
      <c r="AH2638">
        <f>SUMIF([1]销售数据!$B:$B,AD2638,[1]销售数据!$I:$I)</f>
        <v>0</v>
      </c>
      <c r="AI2638">
        <f>SUMIF([1]销售数据!$B:$B,AD2638,[1]销售数据!$H:$H)</f>
        <v>0</v>
      </c>
      <c r="AJ2638" s="20">
        <f t="shared" si="671"/>
        <v>0</v>
      </c>
      <c r="AK2638">
        <f>SUMIF([1]发货店铺数!$B:$B,AD2638,[1]发货店铺数!$G:$G)</f>
        <v>0</v>
      </c>
      <c r="AL2638">
        <f>SUMIF([1]销售店铺数!$B:$B,AD2638,[1]销售店铺数!$G:$G)</f>
        <v>0</v>
      </c>
      <c r="AM2638">
        <f>SUMIF([1]销售店铺数!$B:$B,AD2638,[1]销售店铺数!$G:$G)</f>
        <v>0</v>
      </c>
      <c r="AN2638" s="20">
        <f t="shared" si="672"/>
        <v>0</v>
      </c>
      <c r="AO2638" s="20">
        <f t="shared" si="673"/>
        <v>0</v>
      </c>
      <c r="AP2638" s="20">
        <f t="shared" si="674"/>
        <v>0</v>
      </c>
      <c r="AQ2638" s="12">
        <f t="shared" si="675"/>
        <v>0</v>
      </c>
      <c r="AR2638" s="20">
        <f t="shared" si="676"/>
        <v>0</v>
      </c>
      <c r="AS2638" s="20">
        <f t="shared" si="677"/>
        <v>0</v>
      </c>
    </row>
    <row r="2639" spans="1:45">
      <c r="A2639"/>
      <c r="B2639"/>
      <c r="C2639"/>
      <c r="D2639"/>
      <c r="E2639"/>
      <c r="F2639"/>
      <c r="G2639"/>
      <c r="H2639"/>
      <c r="I2639"/>
      <c r="J2639"/>
      <c r="K2639"/>
      <c r="L2639"/>
      <c r="M2639" s="8" t="str">
        <f>IF(ISERROR( VLOOKUP(AD2639,'[1]采购入库货量(公司仓库)'!$A:$I,9,FALSE)),"", VLOOKUP(AD2639,'[1]采购入库货量(公司仓库)'!$A:$I,9,FALSE))</f>
        <v/>
      </c>
      <c r="N2639" s="8" t="str">
        <f>IF(ISERROR( VLOOKUP(AD2639,[1]批发上市日期!$A:$F,6,FALSE)),"",  VLOOKUP(AD2639,[1]批发上市日期!$A:$F,6,FALSE))</f>
        <v/>
      </c>
      <c r="O2639" s="48">
        <f>IF(ISERROR(VLOOKUP(E2639&amp;G2639,'[1]采购入库货量(公司仓库)'!$A:$I,7,FALSE)),0,VLOOKUP(E2639&amp;G2639,'[1]采购入库货量(公司仓库)'!$A:$I,7,FALSE))</f>
        <v>0</v>
      </c>
      <c r="P2639" s="12">
        <f t="shared" si="662"/>
        <v>0</v>
      </c>
      <c r="Q2639" s="14">
        <f>IF(ISERROR(VLOOKUP(E2639&amp;G2639,'[1]采购入库货量(公司仓库)'!$A:$I,8,FALSE)),0,VLOOKUP(E2639&amp;G2639,'[1]采购入库货量(公司仓库)'!$A:$I,8,FALSE))</f>
        <v>0</v>
      </c>
      <c r="R2639" s="12">
        <f t="shared" si="663"/>
        <v>0</v>
      </c>
      <c r="S2639">
        <f>SUMIF([1]库存总量!$H:$H,E2639&amp;G2639,[1]库存总量!$G:$G)</f>
        <v>0</v>
      </c>
      <c r="T2639" s="12">
        <f t="shared" si="664"/>
        <v>0</v>
      </c>
      <c r="U2639">
        <f>SUMIFS([1]库存总量!$G:$G,[1]库存总量!$H:$H,E2639&amp;G2639,[1]库存总量!$A:$A,"B")</f>
        <v>0</v>
      </c>
      <c r="V2639" s="12">
        <f t="shared" si="665"/>
        <v>0</v>
      </c>
      <c r="W2639">
        <f>SUMIFS([1]库存总量!$G:$G,[1]库存总量!$H:$H,E2639&amp;G2639,[1]库存总量!$A:$A,"K")</f>
        <v>0</v>
      </c>
      <c r="X2639" s="12">
        <f t="shared" si="666"/>
        <v>0</v>
      </c>
      <c r="Y2639">
        <f t="shared" si="667"/>
        <v>0</v>
      </c>
      <c r="Z2639" s="12">
        <f t="shared" si="668"/>
        <v>0</v>
      </c>
      <c r="AA2639">
        <f>(IF(ISERROR((IF(ISERROR(VLOOKUP(E2639&amp;G2639,'[1]采购入库货量(公司仓库)'!$A:$H,7,FALSE)),0,VLOOKUP(E2639&amp;G2639,'[1]采购入库货量(公司仓库)'!$A:$H,7,FALSE)))*L2639-(IF(ISERROR(VLOOKUP(E2639&amp;G2639,'[1]采购入库货量(公司仓库)'!$A:$H,8,FALSE)),0,VLOOKUP(E2639&amp;G2639,'[1]采购入库货量(公司仓库)'!$A:$H,8,FALSE)))),0,(IF(ISERROR(VLOOKUP(E2639&amp;G2639,'[1]采购入库货量(公司仓库)'!$A:$H,7,FALSE)),0,VLOOKUP(E2639&amp;G2639,'[1]采购入库货量(公司仓库)'!$A:$H,7,FALSE)))*L2639-(IF(ISERROR(VLOOKUP(E2639&amp;G2639,'[1]采购入库货量(公司仓库)'!$A:$H,8,FALSE)),0,VLOOKUP(E2639&amp;G2639,'[1]采购入库货量(公司仓库)'!$A:$H,8,FALSE)))))</f>
        <v>0</v>
      </c>
      <c r="AB2639">
        <f>SUMIF([1]销售数据!$B:$B,E2639&amp;G2639,[1]销售数据!$G:$G)</f>
        <v>0</v>
      </c>
      <c r="AC2639" s="12">
        <f t="shared" si="669"/>
        <v>0</v>
      </c>
      <c r="AD2639" t="str">
        <f t="shared" si="670"/>
        <v/>
      </c>
      <c r="AE2639">
        <f>SUMIF([1]销售数据!$B:$B,AD2639,[1]销售数据!$L:$L)</f>
        <v>0</v>
      </c>
      <c r="AF2639">
        <f>SUMIF([1]销售数据!$B:$B,AD2639,[1]销售数据!$K:$K)</f>
        <v>0</v>
      </c>
      <c r="AG2639">
        <f>SUMIF([1]销售数据!$B:$B,AD2639,[1]销售数据!$J:$J)</f>
        <v>0</v>
      </c>
      <c r="AH2639">
        <f>SUMIF([1]销售数据!$B:$B,AD2639,[1]销售数据!$I:$I)</f>
        <v>0</v>
      </c>
      <c r="AI2639">
        <f>SUMIF([1]销售数据!$B:$B,AD2639,[1]销售数据!$H:$H)</f>
        <v>0</v>
      </c>
      <c r="AJ2639" s="20">
        <f t="shared" si="671"/>
        <v>0</v>
      </c>
      <c r="AK2639">
        <f>SUMIF([1]发货店铺数!$B:$B,AD2639,[1]发货店铺数!$G:$G)</f>
        <v>0</v>
      </c>
      <c r="AL2639">
        <f>SUMIF([1]销售店铺数!$B:$B,AD2639,[1]销售店铺数!$G:$G)</f>
        <v>0</v>
      </c>
      <c r="AM2639">
        <f>SUMIF([1]销售店铺数!$B:$B,AD2639,[1]销售店铺数!$G:$G)</f>
        <v>0</v>
      </c>
      <c r="AN2639" s="20">
        <f t="shared" si="672"/>
        <v>0</v>
      </c>
      <c r="AO2639" s="20">
        <f t="shared" si="673"/>
        <v>0</v>
      </c>
      <c r="AP2639" s="20">
        <f t="shared" si="674"/>
        <v>0</v>
      </c>
      <c r="AQ2639" s="12">
        <f t="shared" si="675"/>
        <v>0</v>
      </c>
      <c r="AR2639" s="20">
        <f t="shared" si="676"/>
        <v>0</v>
      </c>
      <c r="AS2639" s="20">
        <f t="shared" si="677"/>
        <v>0</v>
      </c>
    </row>
    <row r="2640" spans="1:45">
      <c r="A2640"/>
      <c r="B2640"/>
      <c r="C2640"/>
      <c r="D2640"/>
      <c r="E2640"/>
      <c r="F2640"/>
      <c r="G2640"/>
      <c r="H2640"/>
      <c r="I2640"/>
      <c r="J2640"/>
      <c r="K2640"/>
      <c r="L2640"/>
      <c r="M2640" s="8" t="str">
        <f>IF(ISERROR( VLOOKUP(AD2640,'[1]采购入库货量(公司仓库)'!$A:$I,9,FALSE)),"", VLOOKUP(AD2640,'[1]采购入库货量(公司仓库)'!$A:$I,9,FALSE))</f>
        <v/>
      </c>
      <c r="N2640" s="8" t="str">
        <f>IF(ISERROR( VLOOKUP(AD2640,[1]批发上市日期!$A:$F,6,FALSE)),"",  VLOOKUP(AD2640,[1]批发上市日期!$A:$F,6,FALSE))</f>
        <v/>
      </c>
      <c r="O2640" s="48">
        <f>IF(ISERROR(VLOOKUP(E2640&amp;G2640,'[1]采购入库货量(公司仓库)'!$A:$I,7,FALSE)),0,VLOOKUP(E2640&amp;G2640,'[1]采购入库货量(公司仓库)'!$A:$I,7,FALSE))</f>
        <v>0</v>
      </c>
      <c r="P2640" s="12">
        <f t="shared" si="662"/>
        <v>0</v>
      </c>
      <c r="Q2640" s="14">
        <f>IF(ISERROR(VLOOKUP(E2640&amp;G2640,'[1]采购入库货量(公司仓库)'!$A:$I,8,FALSE)),0,VLOOKUP(E2640&amp;G2640,'[1]采购入库货量(公司仓库)'!$A:$I,8,FALSE))</f>
        <v>0</v>
      </c>
      <c r="R2640" s="12">
        <f t="shared" si="663"/>
        <v>0</v>
      </c>
      <c r="S2640">
        <f>SUMIF([1]库存总量!$H:$H,E2640&amp;G2640,[1]库存总量!$G:$G)</f>
        <v>0</v>
      </c>
      <c r="T2640" s="12">
        <f t="shared" si="664"/>
        <v>0</v>
      </c>
      <c r="U2640">
        <f>SUMIFS([1]库存总量!$G:$G,[1]库存总量!$H:$H,E2640&amp;G2640,[1]库存总量!$A:$A,"B")</f>
        <v>0</v>
      </c>
      <c r="V2640" s="12">
        <f t="shared" si="665"/>
        <v>0</v>
      </c>
      <c r="W2640">
        <f>SUMIFS([1]库存总量!$G:$G,[1]库存总量!$H:$H,E2640&amp;G2640,[1]库存总量!$A:$A,"K")</f>
        <v>0</v>
      </c>
      <c r="X2640" s="12">
        <f t="shared" si="666"/>
        <v>0</v>
      </c>
      <c r="Y2640">
        <f t="shared" si="667"/>
        <v>0</v>
      </c>
      <c r="Z2640" s="12">
        <f t="shared" si="668"/>
        <v>0</v>
      </c>
      <c r="AA2640">
        <f>(IF(ISERROR((IF(ISERROR(VLOOKUP(E2640&amp;G2640,'[1]采购入库货量(公司仓库)'!$A:$H,7,FALSE)),0,VLOOKUP(E2640&amp;G2640,'[1]采购入库货量(公司仓库)'!$A:$H,7,FALSE)))*L2640-(IF(ISERROR(VLOOKUP(E2640&amp;G2640,'[1]采购入库货量(公司仓库)'!$A:$H,8,FALSE)),0,VLOOKUP(E2640&amp;G2640,'[1]采购入库货量(公司仓库)'!$A:$H,8,FALSE)))),0,(IF(ISERROR(VLOOKUP(E2640&amp;G2640,'[1]采购入库货量(公司仓库)'!$A:$H,7,FALSE)),0,VLOOKUP(E2640&amp;G2640,'[1]采购入库货量(公司仓库)'!$A:$H,7,FALSE)))*L2640-(IF(ISERROR(VLOOKUP(E2640&amp;G2640,'[1]采购入库货量(公司仓库)'!$A:$H,8,FALSE)),0,VLOOKUP(E2640&amp;G2640,'[1]采购入库货量(公司仓库)'!$A:$H,8,FALSE)))))</f>
        <v>0</v>
      </c>
      <c r="AB2640">
        <f>SUMIF([1]销售数据!$B:$B,E2640&amp;G2640,[1]销售数据!$G:$G)</f>
        <v>0</v>
      </c>
      <c r="AC2640" s="12">
        <f t="shared" si="669"/>
        <v>0</v>
      </c>
      <c r="AD2640" t="str">
        <f t="shared" si="670"/>
        <v/>
      </c>
      <c r="AE2640">
        <f>SUMIF([1]销售数据!$B:$B,AD2640,[1]销售数据!$L:$L)</f>
        <v>0</v>
      </c>
      <c r="AF2640">
        <f>SUMIF([1]销售数据!$B:$B,AD2640,[1]销售数据!$K:$K)</f>
        <v>0</v>
      </c>
      <c r="AG2640">
        <f>SUMIF([1]销售数据!$B:$B,AD2640,[1]销售数据!$J:$J)</f>
        <v>0</v>
      </c>
      <c r="AH2640">
        <f>SUMIF([1]销售数据!$B:$B,AD2640,[1]销售数据!$I:$I)</f>
        <v>0</v>
      </c>
      <c r="AI2640">
        <f>SUMIF([1]销售数据!$B:$B,AD2640,[1]销售数据!$H:$H)</f>
        <v>0</v>
      </c>
      <c r="AJ2640" s="20">
        <f t="shared" si="671"/>
        <v>0</v>
      </c>
      <c r="AK2640">
        <f>SUMIF([1]发货店铺数!$B:$B,AD2640,[1]发货店铺数!$G:$G)</f>
        <v>0</v>
      </c>
      <c r="AL2640">
        <f>SUMIF([1]销售店铺数!$B:$B,AD2640,[1]销售店铺数!$G:$G)</f>
        <v>0</v>
      </c>
      <c r="AM2640">
        <f>SUMIF([1]销售店铺数!$B:$B,AD2640,[1]销售店铺数!$G:$G)</f>
        <v>0</v>
      </c>
      <c r="AN2640" s="20">
        <f t="shared" si="672"/>
        <v>0</v>
      </c>
      <c r="AO2640" s="20">
        <f t="shared" si="673"/>
        <v>0</v>
      </c>
      <c r="AP2640" s="20">
        <f t="shared" si="674"/>
        <v>0</v>
      </c>
      <c r="AQ2640" s="12">
        <f t="shared" si="675"/>
        <v>0</v>
      </c>
      <c r="AR2640" s="20">
        <f t="shared" si="676"/>
        <v>0</v>
      </c>
      <c r="AS2640" s="20">
        <f t="shared" si="677"/>
        <v>0</v>
      </c>
    </row>
    <row r="2641" spans="1:45">
      <c r="A2641"/>
      <c r="B2641"/>
      <c r="C2641"/>
      <c r="D2641"/>
      <c r="E2641"/>
      <c r="F2641"/>
      <c r="G2641"/>
      <c r="H2641"/>
      <c r="I2641"/>
      <c r="J2641"/>
      <c r="K2641"/>
      <c r="L2641"/>
      <c r="M2641" s="8" t="str">
        <f>IF(ISERROR( VLOOKUP(AD2641,'[1]采购入库货量(公司仓库)'!$A:$I,9,FALSE)),"", VLOOKUP(AD2641,'[1]采购入库货量(公司仓库)'!$A:$I,9,FALSE))</f>
        <v/>
      </c>
      <c r="N2641" s="8" t="str">
        <f>IF(ISERROR( VLOOKUP(AD2641,[1]批发上市日期!$A:$F,6,FALSE)),"",  VLOOKUP(AD2641,[1]批发上市日期!$A:$F,6,FALSE))</f>
        <v/>
      </c>
      <c r="O2641" s="48">
        <f>IF(ISERROR(VLOOKUP(E2641&amp;G2641,'[1]采购入库货量(公司仓库)'!$A:$I,7,FALSE)),0,VLOOKUP(E2641&amp;G2641,'[1]采购入库货量(公司仓库)'!$A:$I,7,FALSE))</f>
        <v>0</v>
      </c>
      <c r="P2641" s="12">
        <f t="shared" si="662"/>
        <v>0</v>
      </c>
      <c r="Q2641" s="14">
        <f>IF(ISERROR(VLOOKUP(E2641&amp;G2641,'[1]采购入库货量(公司仓库)'!$A:$I,8,FALSE)),0,VLOOKUP(E2641&amp;G2641,'[1]采购入库货量(公司仓库)'!$A:$I,8,FALSE))</f>
        <v>0</v>
      </c>
      <c r="R2641" s="12">
        <f t="shared" si="663"/>
        <v>0</v>
      </c>
      <c r="S2641">
        <f>SUMIF([1]库存总量!$H:$H,E2641&amp;G2641,[1]库存总量!$G:$G)</f>
        <v>0</v>
      </c>
      <c r="T2641" s="12">
        <f t="shared" si="664"/>
        <v>0</v>
      </c>
      <c r="U2641">
        <f>SUMIFS([1]库存总量!$G:$G,[1]库存总量!$H:$H,E2641&amp;G2641,[1]库存总量!$A:$A,"B")</f>
        <v>0</v>
      </c>
      <c r="V2641" s="12">
        <f t="shared" si="665"/>
        <v>0</v>
      </c>
      <c r="W2641">
        <f>SUMIFS([1]库存总量!$G:$G,[1]库存总量!$H:$H,E2641&amp;G2641,[1]库存总量!$A:$A,"K")</f>
        <v>0</v>
      </c>
      <c r="X2641" s="12">
        <f t="shared" si="666"/>
        <v>0</v>
      </c>
      <c r="Y2641">
        <f t="shared" si="667"/>
        <v>0</v>
      </c>
      <c r="Z2641" s="12">
        <f t="shared" si="668"/>
        <v>0</v>
      </c>
      <c r="AA2641">
        <f>(IF(ISERROR((IF(ISERROR(VLOOKUP(E2641&amp;G2641,'[1]采购入库货量(公司仓库)'!$A:$H,7,FALSE)),0,VLOOKUP(E2641&amp;G2641,'[1]采购入库货量(公司仓库)'!$A:$H,7,FALSE)))*L2641-(IF(ISERROR(VLOOKUP(E2641&amp;G2641,'[1]采购入库货量(公司仓库)'!$A:$H,8,FALSE)),0,VLOOKUP(E2641&amp;G2641,'[1]采购入库货量(公司仓库)'!$A:$H,8,FALSE)))),0,(IF(ISERROR(VLOOKUP(E2641&amp;G2641,'[1]采购入库货量(公司仓库)'!$A:$H,7,FALSE)),0,VLOOKUP(E2641&amp;G2641,'[1]采购入库货量(公司仓库)'!$A:$H,7,FALSE)))*L2641-(IF(ISERROR(VLOOKUP(E2641&amp;G2641,'[1]采购入库货量(公司仓库)'!$A:$H,8,FALSE)),0,VLOOKUP(E2641&amp;G2641,'[1]采购入库货量(公司仓库)'!$A:$H,8,FALSE)))))</f>
        <v>0</v>
      </c>
      <c r="AB2641">
        <f>SUMIF([1]销售数据!$B:$B,E2641&amp;G2641,[1]销售数据!$G:$G)</f>
        <v>0</v>
      </c>
      <c r="AC2641" s="12">
        <f t="shared" si="669"/>
        <v>0</v>
      </c>
      <c r="AD2641" t="str">
        <f t="shared" si="670"/>
        <v/>
      </c>
      <c r="AE2641">
        <f>SUMIF([1]销售数据!$B:$B,AD2641,[1]销售数据!$L:$L)</f>
        <v>0</v>
      </c>
      <c r="AF2641">
        <f>SUMIF([1]销售数据!$B:$B,AD2641,[1]销售数据!$K:$K)</f>
        <v>0</v>
      </c>
      <c r="AG2641">
        <f>SUMIF([1]销售数据!$B:$B,AD2641,[1]销售数据!$J:$J)</f>
        <v>0</v>
      </c>
      <c r="AH2641">
        <f>SUMIF([1]销售数据!$B:$B,AD2641,[1]销售数据!$I:$I)</f>
        <v>0</v>
      </c>
      <c r="AI2641">
        <f>SUMIF([1]销售数据!$B:$B,AD2641,[1]销售数据!$H:$H)</f>
        <v>0</v>
      </c>
      <c r="AJ2641" s="20">
        <f t="shared" si="671"/>
        <v>0</v>
      </c>
      <c r="AK2641">
        <f>SUMIF([1]发货店铺数!$B:$B,AD2641,[1]发货店铺数!$G:$G)</f>
        <v>0</v>
      </c>
      <c r="AL2641">
        <f>SUMIF([1]销售店铺数!$B:$B,AD2641,[1]销售店铺数!$G:$G)</f>
        <v>0</v>
      </c>
      <c r="AM2641">
        <f>SUMIF([1]销售店铺数!$B:$B,AD2641,[1]销售店铺数!$G:$G)</f>
        <v>0</v>
      </c>
      <c r="AN2641" s="20">
        <f t="shared" si="672"/>
        <v>0</v>
      </c>
      <c r="AO2641" s="20">
        <f t="shared" si="673"/>
        <v>0</v>
      </c>
      <c r="AP2641" s="20">
        <f t="shared" si="674"/>
        <v>0</v>
      </c>
      <c r="AQ2641" s="12">
        <f t="shared" si="675"/>
        <v>0</v>
      </c>
      <c r="AR2641" s="20">
        <f t="shared" si="676"/>
        <v>0</v>
      </c>
      <c r="AS2641" s="20">
        <f t="shared" si="677"/>
        <v>0</v>
      </c>
    </row>
    <row r="2642" spans="1:45">
      <c r="A2642"/>
      <c r="B2642"/>
      <c r="C2642"/>
      <c r="D2642"/>
      <c r="E2642"/>
      <c r="F2642"/>
      <c r="G2642"/>
      <c r="H2642"/>
      <c r="I2642"/>
      <c r="J2642"/>
      <c r="K2642"/>
      <c r="L2642"/>
      <c r="M2642" s="8" t="str">
        <f>IF(ISERROR( VLOOKUP(AD2642,'[1]采购入库货量(公司仓库)'!$A:$I,9,FALSE)),"", VLOOKUP(AD2642,'[1]采购入库货量(公司仓库)'!$A:$I,9,FALSE))</f>
        <v/>
      </c>
      <c r="N2642" s="8" t="str">
        <f>IF(ISERROR( VLOOKUP(AD2642,[1]批发上市日期!$A:$F,6,FALSE)),"",  VLOOKUP(AD2642,[1]批发上市日期!$A:$F,6,FALSE))</f>
        <v/>
      </c>
      <c r="O2642" s="48">
        <f>IF(ISERROR(VLOOKUP(E2642&amp;G2642,'[1]采购入库货量(公司仓库)'!$A:$I,7,FALSE)),0,VLOOKUP(E2642&amp;G2642,'[1]采购入库货量(公司仓库)'!$A:$I,7,FALSE))</f>
        <v>0</v>
      </c>
      <c r="P2642" s="12">
        <f t="shared" si="662"/>
        <v>0</v>
      </c>
      <c r="Q2642" s="14">
        <f>IF(ISERROR(VLOOKUP(E2642&amp;G2642,'[1]采购入库货量(公司仓库)'!$A:$I,8,FALSE)),0,VLOOKUP(E2642&amp;G2642,'[1]采购入库货量(公司仓库)'!$A:$I,8,FALSE))</f>
        <v>0</v>
      </c>
      <c r="R2642" s="12">
        <f t="shared" si="663"/>
        <v>0</v>
      </c>
      <c r="S2642">
        <f>SUMIF([1]库存总量!$H:$H,E2642&amp;G2642,[1]库存总量!$G:$G)</f>
        <v>0</v>
      </c>
      <c r="T2642" s="12">
        <f t="shared" si="664"/>
        <v>0</v>
      </c>
      <c r="U2642">
        <f>SUMIFS([1]库存总量!$G:$G,[1]库存总量!$H:$H,E2642&amp;G2642,[1]库存总量!$A:$A,"B")</f>
        <v>0</v>
      </c>
      <c r="V2642" s="12">
        <f t="shared" si="665"/>
        <v>0</v>
      </c>
      <c r="W2642">
        <f>SUMIFS([1]库存总量!$G:$G,[1]库存总量!$H:$H,E2642&amp;G2642,[1]库存总量!$A:$A,"K")</f>
        <v>0</v>
      </c>
      <c r="X2642" s="12">
        <f t="shared" si="666"/>
        <v>0</v>
      </c>
      <c r="Y2642">
        <f t="shared" si="667"/>
        <v>0</v>
      </c>
      <c r="Z2642" s="12">
        <f t="shared" si="668"/>
        <v>0</v>
      </c>
      <c r="AA2642">
        <f>(IF(ISERROR((IF(ISERROR(VLOOKUP(E2642&amp;G2642,'[1]采购入库货量(公司仓库)'!$A:$H,7,FALSE)),0,VLOOKUP(E2642&amp;G2642,'[1]采购入库货量(公司仓库)'!$A:$H,7,FALSE)))*L2642-(IF(ISERROR(VLOOKUP(E2642&amp;G2642,'[1]采购入库货量(公司仓库)'!$A:$H,8,FALSE)),0,VLOOKUP(E2642&amp;G2642,'[1]采购入库货量(公司仓库)'!$A:$H,8,FALSE)))),0,(IF(ISERROR(VLOOKUP(E2642&amp;G2642,'[1]采购入库货量(公司仓库)'!$A:$H,7,FALSE)),0,VLOOKUP(E2642&amp;G2642,'[1]采购入库货量(公司仓库)'!$A:$H,7,FALSE)))*L2642-(IF(ISERROR(VLOOKUP(E2642&amp;G2642,'[1]采购入库货量(公司仓库)'!$A:$H,8,FALSE)),0,VLOOKUP(E2642&amp;G2642,'[1]采购入库货量(公司仓库)'!$A:$H,8,FALSE)))))</f>
        <v>0</v>
      </c>
      <c r="AB2642">
        <f>SUMIF([1]销售数据!$B:$B,E2642&amp;G2642,[1]销售数据!$G:$G)</f>
        <v>0</v>
      </c>
      <c r="AC2642" s="12">
        <f t="shared" si="669"/>
        <v>0</v>
      </c>
      <c r="AD2642" t="str">
        <f t="shared" si="670"/>
        <v/>
      </c>
      <c r="AE2642">
        <f>SUMIF([1]销售数据!$B:$B,AD2642,[1]销售数据!$L:$L)</f>
        <v>0</v>
      </c>
      <c r="AF2642">
        <f>SUMIF([1]销售数据!$B:$B,AD2642,[1]销售数据!$K:$K)</f>
        <v>0</v>
      </c>
      <c r="AG2642">
        <f>SUMIF([1]销售数据!$B:$B,AD2642,[1]销售数据!$J:$J)</f>
        <v>0</v>
      </c>
      <c r="AH2642">
        <f>SUMIF([1]销售数据!$B:$B,AD2642,[1]销售数据!$I:$I)</f>
        <v>0</v>
      </c>
      <c r="AI2642">
        <f>SUMIF([1]销售数据!$B:$B,AD2642,[1]销售数据!$H:$H)</f>
        <v>0</v>
      </c>
      <c r="AJ2642" s="20">
        <f t="shared" si="671"/>
        <v>0</v>
      </c>
      <c r="AK2642">
        <f>SUMIF([1]发货店铺数!$B:$B,AD2642,[1]发货店铺数!$G:$G)</f>
        <v>0</v>
      </c>
      <c r="AL2642">
        <f>SUMIF([1]销售店铺数!$B:$B,AD2642,[1]销售店铺数!$G:$G)</f>
        <v>0</v>
      </c>
      <c r="AM2642">
        <f>SUMIF([1]销售店铺数!$B:$B,AD2642,[1]销售店铺数!$G:$G)</f>
        <v>0</v>
      </c>
      <c r="AN2642" s="20">
        <f t="shared" si="672"/>
        <v>0</v>
      </c>
      <c r="AO2642" s="20">
        <f t="shared" si="673"/>
        <v>0</v>
      </c>
      <c r="AP2642" s="20">
        <f t="shared" si="674"/>
        <v>0</v>
      </c>
      <c r="AQ2642" s="12">
        <f t="shared" si="675"/>
        <v>0</v>
      </c>
      <c r="AR2642" s="20">
        <f t="shared" si="676"/>
        <v>0</v>
      </c>
      <c r="AS2642" s="20">
        <f t="shared" si="677"/>
        <v>0</v>
      </c>
    </row>
    <row r="2643" spans="1:45">
      <c r="A2643"/>
      <c r="B2643"/>
      <c r="C2643"/>
      <c r="D2643"/>
      <c r="E2643"/>
      <c r="F2643"/>
      <c r="G2643"/>
      <c r="H2643"/>
      <c r="I2643"/>
      <c r="J2643"/>
      <c r="K2643"/>
      <c r="L2643"/>
      <c r="M2643" s="8" t="str">
        <f>IF(ISERROR( VLOOKUP(AD2643,'[1]采购入库货量(公司仓库)'!$A:$I,9,FALSE)),"", VLOOKUP(AD2643,'[1]采购入库货量(公司仓库)'!$A:$I,9,FALSE))</f>
        <v/>
      </c>
      <c r="N2643" s="8" t="str">
        <f>IF(ISERROR( VLOOKUP(AD2643,[1]批发上市日期!$A:$F,6,FALSE)),"",  VLOOKUP(AD2643,[1]批发上市日期!$A:$F,6,FALSE))</f>
        <v/>
      </c>
      <c r="O2643" s="48">
        <f>IF(ISERROR(VLOOKUP(E2643&amp;G2643,'[1]采购入库货量(公司仓库)'!$A:$I,7,FALSE)),0,VLOOKUP(E2643&amp;G2643,'[1]采购入库货量(公司仓库)'!$A:$I,7,FALSE))</f>
        <v>0</v>
      </c>
      <c r="P2643" s="12">
        <f t="shared" si="662"/>
        <v>0</v>
      </c>
      <c r="Q2643" s="14">
        <f>IF(ISERROR(VLOOKUP(E2643&amp;G2643,'[1]采购入库货量(公司仓库)'!$A:$I,8,FALSE)),0,VLOOKUP(E2643&amp;G2643,'[1]采购入库货量(公司仓库)'!$A:$I,8,FALSE))</f>
        <v>0</v>
      </c>
      <c r="R2643" s="12">
        <f t="shared" si="663"/>
        <v>0</v>
      </c>
      <c r="S2643">
        <f>SUMIF([1]库存总量!$H:$H,E2643&amp;G2643,[1]库存总量!$G:$G)</f>
        <v>0</v>
      </c>
      <c r="T2643" s="12">
        <f t="shared" si="664"/>
        <v>0</v>
      </c>
      <c r="U2643">
        <f>SUMIFS([1]库存总量!$G:$G,[1]库存总量!$H:$H,E2643&amp;G2643,[1]库存总量!$A:$A,"B")</f>
        <v>0</v>
      </c>
      <c r="V2643" s="12">
        <f t="shared" si="665"/>
        <v>0</v>
      </c>
      <c r="W2643">
        <f>SUMIFS([1]库存总量!$G:$G,[1]库存总量!$H:$H,E2643&amp;G2643,[1]库存总量!$A:$A,"K")</f>
        <v>0</v>
      </c>
      <c r="X2643" s="12">
        <f t="shared" si="666"/>
        <v>0</v>
      </c>
      <c r="Y2643">
        <f t="shared" si="667"/>
        <v>0</v>
      </c>
      <c r="Z2643" s="12">
        <f t="shared" si="668"/>
        <v>0</v>
      </c>
      <c r="AA2643">
        <f>(IF(ISERROR((IF(ISERROR(VLOOKUP(E2643&amp;G2643,'[1]采购入库货量(公司仓库)'!$A:$H,7,FALSE)),0,VLOOKUP(E2643&amp;G2643,'[1]采购入库货量(公司仓库)'!$A:$H,7,FALSE)))*L2643-(IF(ISERROR(VLOOKUP(E2643&amp;G2643,'[1]采购入库货量(公司仓库)'!$A:$H,8,FALSE)),0,VLOOKUP(E2643&amp;G2643,'[1]采购入库货量(公司仓库)'!$A:$H,8,FALSE)))),0,(IF(ISERROR(VLOOKUP(E2643&amp;G2643,'[1]采购入库货量(公司仓库)'!$A:$H,7,FALSE)),0,VLOOKUP(E2643&amp;G2643,'[1]采购入库货量(公司仓库)'!$A:$H,7,FALSE)))*L2643-(IF(ISERROR(VLOOKUP(E2643&amp;G2643,'[1]采购入库货量(公司仓库)'!$A:$H,8,FALSE)),0,VLOOKUP(E2643&amp;G2643,'[1]采购入库货量(公司仓库)'!$A:$H,8,FALSE)))))</f>
        <v>0</v>
      </c>
      <c r="AB2643">
        <f>SUMIF([1]销售数据!$B:$B,E2643&amp;G2643,[1]销售数据!$G:$G)</f>
        <v>0</v>
      </c>
      <c r="AC2643" s="12">
        <f t="shared" si="669"/>
        <v>0</v>
      </c>
      <c r="AD2643" t="str">
        <f t="shared" si="670"/>
        <v/>
      </c>
      <c r="AE2643">
        <f>SUMIF([1]销售数据!$B:$B,AD2643,[1]销售数据!$L:$L)</f>
        <v>0</v>
      </c>
      <c r="AF2643">
        <f>SUMIF([1]销售数据!$B:$B,AD2643,[1]销售数据!$K:$K)</f>
        <v>0</v>
      </c>
      <c r="AG2643">
        <f>SUMIF([1]销售数据!$B:$B,AD2643,[1]销售数据!$J:$J)</f>
        <v>0</v>
      </c>
      <c r="AH2643">
        <f>SUMIF([1]销售数据!$B:$B,AD2643,[1]销售数据!$I:$I)</f>
        <v>0</v>
      </c>
      <c r="AI2643">
        <f>SUMIF([1]销售数据!$B:$B,AD2643,[1]销售数据!$H:$H)</f>
        <v>0</v>
      </c>
      <c r="AJ2643" s="20">
        <f t="shared" si="671"/>
        <v>0</v>
      </c>
      <c r="AK2643">
        <f>SUMIF([1]发货店铺数!$B:$B,AD2643,[1]发货店铺数!$G:$G)</f>
        <v>0</v>
      </c>
      <c r="AL2643">
        <f>SUMIF([1]销售店铺数!$B:$B,AD2643,[1]销售店铺数!$G:$G)</f>
        <v>0</v>
      </c>
      <c r="AM2643">
        <f>SUMIF([1]销售店铺数!$B:$B,AD2643,[1]销售店铺数!$G:$G)</f>
        <v>0</v>
      </c>
      <c r="AN2643" s="20">
        <f t="shared" si="672"/>
        <v>0</v>
      </c>
      <c r="AO2643" s="20">
        <f t="shared" si="673"/>
        <v>0</v>
      </c>
      <c r="AP2643" s="20">
        <f t="shared" si="674"/>
        <v>0</v>
      </c>
      <c r="AQ2643" s="12">
        <f t="shared" si="675"/>
        <v>0</v>
      </c>
      <c r="AR2643" s="20">
        <f t="shared" si="676"/>
        <v>0</v>
      </c>
      <c r="AS2643" s="20">
        <f t="shared" si="677"/>
        <v>0</v>
      </c>
    </row>
    <row r="2644" spans="1:45">
      <c r="A2644"/>
      <c r="B2644"/>
      <c r="C2644"/>
      <c r="D2644"/>
      <c r="E2644"/>
      <c r="F2644"/>
      <c r="G2644"/>
      <c r="H2644"/>
      <c r="I2644"/>
      <c r="J2644"/>
      <c r="K2644"/>
      <c r="L2644"/>
      <c r="M2644" s="8" t="str">
        <f>IF(ISERROR( VLOOKUP(AD2644,'[1]采购入库货量(公司仓库)'!$A:$I,9,FALSE)),"", VLOOKUP(AD2644,'[1]采购入库货量(公司仓库)'!$A:$I,9,FALSE))</f>
        <v/>
      </c>
      <c r="N2644" s="8" t="str">
        <f>IF(ISERROR( VLOOKUP(AD2644,[1]批发上市日期!$A:$F,6,FALSE)),"",  VLOOKUP(AD2644,[1]批发上市日期!$A:$F,6,FALSE))</f>
        <v/>
      </c>
      <c r="O2644" s="48">
        <f>IF(ISERROR(VLOOKUP(E2644&amp;G2644,'[1]采购入库货量(公司仓库)'!$A:$I,7,FALSE)),0,VLOOKUP(E2644&amp;G2644,'[1]采购入库货量(公司仓库)'!$A:$I,7,FALSE))</f>
        <v>0</v>
      </c>
      <c r="P2644" s="12">
        <f t="shared" si="662"/>
        <v>0</v>
      </c>
      <c r="Q2644" s="14">
        <f>IF(ISERROR(VLOOKUP(E2644&amp;G2644,'[1]采购入库货量(公司仓库)'!$A:$I,8,FALSE)),0,VLOOKUP(E2644&amp;G2644,'[1]采购入库货量(公司仓库)'!$A:$I,8,FALSE))</f>
        <v>0</v>
      </c>
      <c r="R2644" s="12">
        <f t="shared" si="663"/>
        <v>0</v>
      </c>
      <c r="S2644">
        <f>SUMIF([1]库存总量!$H:$H,E2644&amp;G2644,[1]库存总量!$G:$G)</f>
        <v>0</v>
      </c>
      <c r="T2644" s="12">
        <f t="shared" si="664"/>
        <v>0</v>
      </c>
      <c r="U2644">
        <f>SUMIFS([1]库存总量!$G:$G,[1]库存总量!$H:$H,E2644&amp;G2644,[1]库存总量!$A:$A,"B")</f>
        <v>0</v>
      </c>
      <c r="V2644" s="12">
        <f t="shared" si="665"/>
        <v>0</v>
      </c>
      <c r="W2644">
        <f>SUMIFS([1]库存总量!$G:$G,[1]库存总量!$H:$H,E2644&amp;G2644,[1]库存总量!$A:$A,"K")</f>
        <v>0</v>
      </c>
      <c r="X2644" s="12">
        <f t="shared" si="666"/>
        <v>0</v>
      </c>
      <c r="Y2644">
        <f t="shared" si="667"/>
        <v>0</v>
      </c>
      <c r="Z2644" s="12">
        <f t="shared" si="668"/>
        <v>0</v>
      </c>
      <c r="AA2644">
        <f>(IF(ISERROR((IF(ISERROR(VLOOKUP(E2644&amp;G2644,'[1]采购入库货量(公司仓库)'!$A:$H,7,FALSE)),0,VLOOKUP(E2644&amp;G2644,'[1]采购入库货量(公司仓库)'!$A:$H,7,FALSE)))*L2644-(IF(ISERROR(VLOOKUP(E2644&amp;G2644,'[1]采购入库货量(公司仓库)'!$A:$H,8,FALSE)),0,VLOOKUP(E2644&amp;G2644,'[1]采购入库货量(公司仓库)'!$A:$H,8,FALSE)))),0,(IF(ISERROR(VLOOKUP(E2644&amp;G2644,'[1]采购入库货量(公司仓库)'!$A:$H,7,FALSE)),0,VLOOKUP(E2644&amp;G2644,'[1]采购入库货量(公司仓库)'!$A:$H,7,FALSE)))*L2644-(IF(ISERROR(VLOOKUP(E2644&amp;G2644,'[1]采购入库货量(公司仓库)'!$A:$H,8,FALSE)),0,VLOOKUP(E2644&amp;G2644,'[1]采购入库货量(公司仓库)'!$A:$H,8,FALSE)))))</f>
        <v>0</v>
      </c>
      <c r="AB2644">
        <f>SUMIF([1]销售数据!$B:$B,E2644&amp;G2644,[1]销售数据!$G:$G)</f>
        <v>0</v>
      </c>
      <c r="AC2644" s="12">
        <f t="shared" si="669"/>
        <v>0</v>
      </c>
      <c r="AD2644" t="str">
        <f t="shared" si="670"/>
        <v/>
      </c>
      <c r="AE2644">
        <f>SUMIF([1]销售数据!$B:$B,AD2644,[1]销售数据!$L:$L)</f>
        <v>0</v>
      </c>
      <c r="AF2644">
        <f>SUMIF([1]销售数据!$B:$B,AD2644,[1]销售数据!$K:$K)</f>
        <v>0</v>
      </c>
      <c r="AG2644">
        <f>SUMIF([1]销售数据!$B:$B,AD2644,[1]销售数据!$J:$J)</f>
        <v>0</v>
      </c>
      <c r="AH2644">
        <f>SUMIF([1]销售数据!$B:$B,AD2644,[1]销售数据!$I:$I)</f>
        <v>0</v>
      </c>
      <c r="AI2644">
        <f>SUMIF([1]销售数据!$B:$B,AD2644,[1]销售数据!$H:$H)</f>
        <v>0</v>
      </c>
      <c r="AJ2644" s="20">
        <f t="shared" si="671"/>
        <v>0</v>
      </c>
      <c r="AK2644">
        <f>SUMIF([1]发货店铺数!$B:$B,AD2644,[1]发货店铺数!$G:$G)</f>
        <v>0</v>
      </c>
      <c r="AL2644">
        <f>SUMIF([1]销售店铺数!$B:$B,AD2644,[1]销售店铺数!$G:$G)</f>
        <v>0</v>
      </c>
      <c r="AM2644">
        <f>SUMIF([1]销售店铺数!$B:$B,AD2644,[1]销售店铺数!$G:$G)</f>
        <v>0</v>
      </c>
      <c r="AN2644" s="20">
        <f t="shared" si="672"/>
        <v>0</v>
      </c>
      <c r="AO2644" s="20">
        <f t="shared" si="673"/>
        <v>0</v>
      </c>
      <c r="AP2644" s="20">
        <f t="shared" si="674"/>
        <v>0</v>
      </c>
      <c r="AQ2644" s="12">
        <f t="shared" si="675"/>
        <v>0</v>
      </c>
      <c r="AR2644" s="20">
        <f t="shared" si="676"/>
        <v>0</v>
      </c>
      <c r="AS2644" s="20">
        <f t="shared" si="677"/>
        <v>0</v>
      </c>
    </row>
    <row r="2645" spans="1:45">
      <c r="A2645"/>
      <c r="B2645"/>
      <c r="C2645"/>
      <c r="D2645"/>
      <c r="E2645"/>
      <c r="F2645"/>
      <c r="G2645"/>
      <c r="H2645"/>
      <c r="I2645"/>
      <c r="J2645"/>
      <c r="K2645"/>
      <c r="L2645"/>
      <c r="M2645" s="8" t="str">
        <f>IF(ISERROR( VLOOKUP(AD2645,'[1]采购入库货量(公司仓库)'!$A:$I,9,FALSE)),"", VLOOKUP(AD2645,'[1]采购入库货量(公司仓库)'!$A:$I,9,FALSE))</f>
        <v/>
      </c>
      <c r="N2645" s="8" t="str">
        <f>IF(ISERROR( VLOOKUP(AD2645,[1]批发上市日期!$A:$F,6,FALSE)),"",  VLOOKUP(AD2645,[1]批发上市日期!$A:$F,6,FALSE))</f>
        <v/>
      </c>
      <c r="O2645" s="48">
        <f>IF(ISERROR(VLOOKUP(E2645&amp;G2645,'[1]采购入库货量(公司仓库)'!$A:$I,7,FALSE)),0,VLOOKUP(E2645&amp;G2645,'[1]采购入库货量(公司仓库)'!$A:$I,7,FALSE))</f>
        <v>0</v>
      </c>
      <c r="P2645" s="12">
        <f t="shared" si="662"/>
        <v>0</v>
      </c>
      <c r="Q2645" s="14">
        <f>IF(ISERROR(VLOOKUP(E2645&amp;G2645,'[1]采购入库货量(公司仓库)'!$A:$I,8,FALSE)),0,VLOOKUP(E2645&amp;G2645,'[1]采购入库货量(公司仓库)'!$A:$I,8,FALSE))</f>
        <v>0</v>
      </c>
      <c r="R2645" s="12">
        <f t="shared" si="663"/>
        <v>0</v>
      </c>
      <c r="S2645">
        <f>SUMIF([1]库存总量!$H:$H,E2645&amp;G2645,[1]库存总量!$G:$G)</f>
        <v>0</v>
      </c>
      <c r="T2645" s="12">
        <f t="shared" si="664"/>
        <v>0</v>
      </c>
      <c r="U2645">
        <f>SUMIFS([1]库存总量!$G:$G,[1]库存总量!$H:$H,E2645&amp;G2645,[1]库存总量!$A:$A,"B")</f>
        <v>0</v>
      </c>
      <c r="V2645" s="12">
        <f t="shared" si="665"/>
        <v>0</v>
      </c>
      <c r="W2645">
        <f>SUMIFS([1]库存总量!$G:$G,[1]库存总量!$H:$H,E2645&amp;G2645,[1]库存总量!$A:$A,"K")</f>
        <v>0</v>
      </c>
      <c r="X2645" s="12">
        <f t="shared" si="666"/>
        <v>0</v>
      </c>
      <c r="Y2645">
        <f t="shared" si="667"/>
        <v>0</v>
      </c>
      <c r="Z2645" s="12">
        <f t="shared" si="668"/>
        <v>0</v>
      </c>
      <c r="AA2645">
        <f>(IF(ISERROR((IF(ISERROR(VLOOKUP(E2645&amp;G2645,'[1]采购入库货量(公司仓库)'!$A:$H,7,FALSE)),0,VLOOKUP(E2645&amp;G2645,'[1]采购入库货量(公司仓库)'!$A:$H,7,FALSE)))*L2645-(IF(ISERROR(VLOOKUP(E2645&amp;G2645,'[1]采购入库货量(公司仓库)'!$A:$H,8,FALSE)),0,VLOOKUP(E2645&amp;G2645,'[1]采购入库货量(公司仓库)'!$A:$H,8,FALSE)))),0,(IF(ISERROR(VLOOKUP(E2645&amp;G2645,'[1]采购入库货量(公司仓库)'!$A:$H,7,FALSE)),0,VLOOKUP(E2645&amp;G2645,'[1]采购入库货量(公司仓库)'!$A:$H,7,FALSE)))*L2645-(IF(ISERROR(VLOOKUP(E2645&amp;G2645,'[1]采购入库货量(公司仓库)'!$A:$H,8,FALSE)),0,VLOOKUP(E2645&amp;G2645,'[1]采购入库货量(公司仓库)'!$A:$H,8,FALSE)))))</f>
        <v>0</v>
      </c>
      <c r="AB2645">
        <f>SUMIF([1]销售数据!$B:$B,E2645&amp;G2645,[1]销售数据!$G:$G)</f>
        <v>0</v>
      </c>
      <c r="AC2645" s="12">
        <f t="shared" si="669"/>
        <v>0</v>
      </c>
      <c r="AD2645" t="str">
        <f t="shared" si="670"/>
        <v/>
      </c>
      <c r="AE2645">
        <f>SUMIF([1]销售数据!$B:$B,AD2645,[1]销售数据!$L:$L)</f>
        <v>0</v>
      </c>
      <c r="AF2645">
        <f>SUMIF([1]销售数据!$B:$B,AD2645,[1]销售数据!$K:$K)</f>
        <v>0</v>
      </c>
      <c r="AG2645">
        <f>SUMIF([1]销售数据!$B:$B,AD2645,[1]销售数据!$J:$J)</f>
        <v>0</v>
      </c>
      <c r="AH2645">
        <f>SUMIF([1]销售数据!$B:$B,AD2645,[1]销售数据!$I:$I)</f>
        <v>0</v>
      </c>
      <c r="AI2645">
        <f>SUMIF([1]销售数据!$B:$B,AD2645,[1]销售数据!$H:$H)</f>
        <v>0</v>
      </c>
      <c r="AJ2645" s="20">
        <f t="shared" si="671"/>
        <v>0</v>
      </c>
      <c r="AK2645">
        <f>SUMIF([1]发货店铺数!$B:$B,AD2645,[1]发货店铺数!$G:$G)</f>
        <v>0</v>
      </c>
      <c r="AL2645">
        <f>SUMIF([1]销售店铺数!$B:$B,AD2645,[1]销售店铺数!$G:$G)</f>
        <v>0</v>
      </c>
      <c r="AM2645">
        <f>SUMIF([1]销售店铺数!$B:$B,AD2645,[1]销售店铺数!$G:$G)</f>
        <v>0</v>
      </c>
      <c r="AN2645" s="20">
        <f t="shared" si="672"/>
        <v>0</v>
      </c>
      <c r="AO2645" s="20">
        <f t="shared" si="673"/>
        <v>0</v>
      </c>
      <c r="AP2645" s="20">
        <f t="shared" si="674"/>
        <v>0</v>
      </c>
      <c r="AQ2645" s="12">
        <f t="shared" si="675"/>
        <v>0</v>
      </c>
      <c r="AR2645" s="20">
        <f t="shared" si="676"/>
        <v>0</v>
      </c>
      <c r="AS2645" s="20">
        <f t="shared" si="677"/>
        <v>0</v>
      </c>
    </row>
    <row r="2646" spans="1:45">
      <c r="A2646"/>
      <c r="B2646"/>
      <c r="C2646"/>
      <c r="D2646"/>
      <c r="E2646"/>
      <c r="F2646"/>
      <c r="G2646"/>
      <c r="H2646"/>
      <c r="I2646"/>
      <c r="J2646"/>
      <c r="K2646"/>
      <c r="L2646"/>
      <c r="M2646" s="8" t="str">
        <f>IF(ISERROR( VLOOKUP(AD2646,'[1]采购入库货量(公司仓库)'!$A:$I,9,FALSE)),"", VLOOKUP(AD2646,'[1]采购入库货量(公司仓库)'!$A:$I,9,FALSE))</f>
        <v/>
      </c>
      <c r="N2646" s="8" t="str">
        <f>IF(ISERROR( VLOOKUP(AD2646,[1]批发上市日期!$A:$F,6,FALSE)),"",  VLOOKUP(AD2646,[1]批发上市日期!$A:$F,6,FALSE))</f>
        <v/>
      </c>
      <c r="O2646" s="48">
        <f>IF(ISERROR(VLOOKUP(E2646&amp;G2646,'[1]采购入库货量(公司仓库)'!$A:$I,7,FALSE)),0,VLOOKUP(E2646&amp;G2646,'[1]采购入库货量(公司仓库)'!$A:$I,7,FALSE))</f>
        <v>0</v>
      </c>
      <c r="P2646" s="12">
        <f t="shared" si="662"/>
        <v>0</v>
      </c>
      <c r="Q2646" s="14">
        <f>IF(ISERROR(VLOOKUP(E2646&amp;G2646,'[1]采购入库货量(公司仓库)'!$A:$I,8,FALSE)),0,VLOOKUP(E2646&amp;G2646,'[1]采购入库货量(公司仓库)'!$A:$I,8,FALSE))</f>
        <v>0</v>
      </c>
      <c r="R2646" s="12">
        <f t="shared" si="663"/>
        <v>0</v>
      </c>
      <c r="S2646">
        <f>SUMIF([1]库存总量!$H:$H,E2646&amp;G2646,[1]库存总量!$G:$G)</f>
        <v>0</v>
      </c>
      <c r="T2646" s="12">
        <f t="shared" si="664"/>
        <v>0</v>
      </c>
      <c r="U2646">
        <f>SUMIFS([1]库存总量!$G:$G,[1]库存总量!$H:$H,E2646&amp;G2646,[1]库存总量!$A:$A,"B")</f>
        <v>0</v>
      </c>
      <c r="V2646" s="12">
        <f t="shared" si="665"/>
        <v>0</v>
      </c>
      <c r="W2646">
        <f>SUMIFS([1]库存总量!$G:$G,[1]库存总量!$H:$H,E2646&amp;G2646,[1]库存总量!$A:$A,"K")</f>
        <v>0</v>
      </c>
      <c r="X2646" s="12">
        <f t="shared" si="666"/>
        <v>0</v>
      </c>
      <c r="Y2646">
        <f t="shared" si="667"/>
        <v>0</v>
      </c>
      <c r="Z2646" s="12">
        <f t="shared" si="668"/>
        <v>0</v>
      </c>
      <c r="AA2646">
        <f>(IF(ISERROR((IF(ISERROR(VLOOKUP(E2646&amp;G2646,'[1]采购入库货量(公司仓库)'!$A:$H,7,FALSE)),0,VLOOKUP(E2646&amp;G2646,'[1]采购入库货量(公司仓库)'!$A:$H,7,FALSE)))*L2646-(IF(ISERROR(VLOOKUP(E2646&amp;G2646,'[1]采购入库货量(公司仓库)'!$A:$H,8,FALSE)),0,VLOOKUP(E2646&amp;G2646,'[1]采购入库货量(公司仓库)'!$A:$H,8,FALSE)))),0,(IF(ISERROR(VLOOKUP(E2646&amp;G2646,'[1]采购入库货量(公司仓库)'!$A:$H,7,FALSE)),0,VLOOKUP(E2646&amp;G2646,'[1]采购入库货量(公司仓库)'!$A:$H,7,FALSE)))*L2646-(IF(ISERROR(VLOOKUP(E2646&amp;G2646,'[1]采购入库货量(公司仓库)'!$A:$H,8,FALSE)),0,VLOOKUP(E2646&amp;G2646,'[1]采购入库货量(公司仓库)'!$A:$H,8,FALSE)))))</f>
        <v>0</v>
      </c>
      <c r="AB2646">
        <f>SUMIF([1]销售数据!$B:$B,E2646&amp;G2646,[1]销售数据!$G:$G)</f>
        <v>0</v>
      </c>
      <c r="AC2646" s="12">
        <f t="shared" si="669"/>
        <v>0</v>
      </c>
      <c r="AD2646" t="str">
        <f t="shared" si="670"/>
        <v/>
      </c>
      <c r="AE2646">
        <f>SUMIF([1]销售数据!$B:$B,AD2646,[1]销售数据!$L:$L)</f>
        <v>0</v>
      </c>
      <c r="AF2646">
        <f>SUMIF([1]销售数据!$B:$B,AD2646,[1]销售数据!$K:$K)</f>
        <v>0</v>
      </c>
      <c r="AG2646">
        <f>SUMIF([1]销售数据!$B:$B,AD2646,[1]销售数据!$J:$J)</f>
        <v>0</v>
      </c>
      <c r="AH2646">
        <f>SUMIF([1]销售数据!$B:$B,AD2646,[1]销售数据!$I:$I)</f>
        <v>0</v>
      </c>
      <c r="AI2646">
        <f>SUMIF([1]销售数据!$B:$B,AD2646,[1]销售数据!$H:$H)</f>
        <v>0</v>
      </c>
      <c r="AJ2646" s="20">
        <f t="shared" si="671"/>
        <v>0</v>
      </c>
      <c r="AK2646">
        <f>SUMIF([1]发货店铺数!$B:$B,AD2646,[1]发货店铺数!$G:$G)</f>
        <v>0</v>
      </c>
      <c r="AL2646">
        <f>SUMIF([1]销售店铺数!$B:$B,AD2646,[1]销售店铺数!$G:$G)</f>
        <v>0</v>
      </c>
      <c r="AM2646">
        <f>SUMIF([1]销售店铺数!$B:$B,AD2646,[1]销售店铺数!$G:$G)</f>
        <v>0</v>
      </c>
      <c r="AN2646" s="20">
        <f t="shared" si="672"/>
        <v>0</v>
      </c>
      <c r="AO2646" s="20">
        <f t="shared" si="673"/>
        <v>0</v>
      </c>
      <c r="AP2646" s="20">
        <f t="shared" si="674"/>
        <v>0</v>
      </c>
      <c r="AQ2646" s="12">
        <f t="shared" si="675"/>
        <v>0</v>
      </c>
      <c r="AR2646" s="20">
        <f t="shared" si="676"/>
        <v>0</v>
      </c>
      <c r="AS2646" s="20">
        <f t="shared" si="677"/>
        <v>0</v>
      </c>
    </row>
    <row r="2647" spans="1:45">
      <c r="A2647"/>
      <c r="B2647"/>
      <c r="C2647"/>
      <c r="D2647"/>
      <c r="E2647"/>
      <c r="F2647"/>
      <c r="G2647"/>
      <c r="H2647"/>
      <c r="I2647"/>
      <c r="J2647"/>
      <c r="K2647"/>
      <c r="L2647"/>
      <c r="M2647" s="8" t="str">
        <f>IF(ISERROR( VLOOKUP(AD2647,'[1]采购入库货量(公司仓库)'!$A:$I,9,FALSE)),"", VLOOKUP(AD2647,'[1]采购入库货量(公司仓库)'!$A:$I,9,FALSE))</f>
        <v/>
      </c>
      <c r="N2647" s="8" t="str">
        <f>IF(ISERROR( VLOOKUP(AD2647,[1]批发上市日期!$A:$F,6,FALSE)),"",  VLOOKUP(AD2647,[1]批发上市日期!$A:$F,6,FALSE))</f>
        <v/>
      </c>
      <c r="O2647" s="48">
        <f>IF(ISERROR(VLOOKUP(E2647&amp;G2647,'[1]采购入库货量(公司仓库)'!$A:$I,7,FALSE)),0,VLOOKUP(E2647&amp;G2647,'[1]采购入库货量(公司仓库)'!$A:$I,7,FALSE))</f>
        <v>0</v>
      </c>
      <c r="P2647" s="12">
        <f t="shared" si="662"/>
        <v>0</v>
      </c>
      <c r="Q2647" s="14">
        <f>IF(ISERROR(VLOOKUP(E2647&amp;G2647,'[1]采购入库货量(公司仓库)'!$A:$I,8,FALSE)),0,VLOOKUP(E2647&amp;G2647,'[1]采购入库货量(公司仓库)'!$A:$I,8,FALSE))</f>
        <v>0</v>
      </c>
      <c r="R2647" s="12">
        <f t="shared" si="663"/>
        <v>0</v>
      </c>
      <c r="S2647">
        <f>SUMIF([1]库存总量!$H:$H,E2647&amp;G2647,[1]库存总量!$G:$G)</f>
        <v>0</v>
      </c>
      <c r="T2647" s="12">
        <f t="shared" si="664"/>
        <v>0</v>
      </c>
      <c r="U2647">
        <f>SUMIFS([1]库存总量!$G:$G,[1]库存总量!$H:$H,E2647&amp;G2647,[1]库存总量!$A:$A,"B")</f>
        <v>0</v>
      </c>
      <c r="V2647" s="12">
        <f t="shared" si="665"/>
        <v>0</v>
      </c>
      <c r="W2647">
        <f>SUMIFS([1]库存总量!$G:$G,[1]库存总量!$H:$H,E2647&amp;G2647,[1]库存总量!$A:$A,"K")</f>
        <v>0</v>
      </c>
      <c r="X2647" s="12">
        <f t="shared" si="666"/>
        <v>0</v>
      </c>
      <c r="Y2647">
        <f t="shared" si="667"/>
        <v>0</v>
      </c>
      <c r="Z2647" s="12">
        <f t="shared" si="668"/>
        <v>0</v>
      </c>
      <c r="AA2647">
        <f>(IF(ISERROR((IF(ISERROR(VLOOKUP(E2647&amp;G2647,'[1]采购入库货量(公司仓库)'!$A:$H,7,FALSE)),0,VLOOKUP(E2647&amp;G2647,'[1]采购入库货量(公司仓库)'!$A:$H,7,FALSE)))*L2647-(IF(ISERROR(VLOOKUP(E2647&amp;G2647,'[1]采购入库货量(公司仓库)'!$A:$H,8,FALSE)),0,VLOOKUP(E2647&amp;G2647,'[1]采购入库货量(公司仓库)'!$A:$H,8,FALSE)))),0,(IF(ISERROR(VLOOKUP(E2647&amp;G2647,'[1]采购入库货量(公司仓库)'!$A:$H,7,FALSE)),0,VLOOKUP(E2647&amp;G2647,'[1]采购入库货量(公司仓库)'!$A:$H,7,FALSE)))*L2647-(IF(ISERROR(VLOOKUP(E2647&amp;G2647,'[1]采购入库货量(公司仓库)'!$A:$H,8,FALSE)),0,VLOOKUP(E2647&amp;G2647,'[1]采购入库货量(公司仓库)'!$A:$H,8,FALSE)))))</f>
        <v>0</v>
      </c>
      <c r="AB2647">
        <f>SUMIF([1]销售数据!$B:$B,E2647&amp;G2647,[1]销售数据!$G:$G)</f>
        <v>0</v>
      </c>
      <c r="AC2647" s="12">
        <f t="shared" si="669"/>
        <v>0</v>
      </c>
      <c r="AD2647" t="str">
        <f t="shared" si="670"/>
        <v/>
      </c>
      <c r="AE2647">
        <f>SUMIF([1]销售数据!$B:$B,AD2647,[1]销售数据!$L:$L)</f>
        <v>0</v>
      </c>
      <c r="AF2647">
        <f>SUMIF([1]销售数据!$B:$B,AD2647,[1]销售数据!$K:$K)</f>
        <v>0</v>
      </c>
      <c r="AG2647">
        <f>SUMIF([1]销售数据!$B:$B,AD2647,[1]销售数据!$J:$J)</f>
        <v>0</v>
      </c>
      <c r="AH2647">
        <f>SUMIF([1]销售数据!$B:$B,AD2647,[1]销售数据!$I:$I)</f>
        <v>0</v>
      </c>
      <c r="AI2647">
        <f>SUMIF([1]销售数据!$B:$B,AD2647,[1]销售数据!$H:$H)</f>
        <v>0</v>
      </c>
      <c r="AJ2647" s="20">
        <f t="shared" si="671"/>
        <v>0</v>
      </c>
      <c r="AK2647">
        <f>SUMIF([1]发货店铺数!$B:$B,AD2647,[1]发货店铺数!$G:$G)</f>
        <v>0</v>
      </c>
      <c r="AL2647">
        <f>SUMIF([1]销售店铺数!$B:$B,AD2647,[1]销售店铺数!$G:$G)</f>
        <v>0</v>
      </c>
      <c r="AM2647">
        <f>SUMIF([1]销售店铺数!$B:$B,AD2647,[1]销售店铺数!$G:$G)</f>
        <v>0</v>
      </c>
      <c r="AN2647" s="20">
        <f t="shared" si="672"/>
        <v>0</v>
      </c>
      <c r="AO2647" s="20">
        <f t="shared" si="673"/>
        <v>0</v>
      </c>
      <c r="AP2647" s="20">
        <f t="shared" si="674"/>
        <v>0</v>
      </c>
      <c r="AQ2647" s="12">
        <f t="shared" si="675"/>
        <v>0</v>
      </c>
      <c r="AR2647" s="20">
        <f t="shared" si="676"/>
        <v>0</v>
      </c>
      <c r="AS2647" s="20">
        <f t="shared" si="677"/>
        <v>0</v>
      </c>
    </row>
    <row r="2648" spans="1:45">
      <c r="A2648"/>
      <c r="B2648"/>
      <c r="C2648"/>
      <c r="D2648"/>
      <c r="E2648"/>
      <c r="F2648"/>
      <c r="G2648"/>
      <c r="H2648"/>
      <c r="I2648"/>
      <c r="J2648"/>
      <c r="K2648"/>
      <c r="L2648"/>
      <c r="M2648" s="8" t="str">
        <f>IF(ISERROR( VLOOKUP(AD2648,'[1]采购入库货量(公司仓库)'!$A:$I,9,FALSE)),"", VLOOKUP(AD2648,'[1]采购入库货量(公司仓库)'!$A:$I,9,FALSE))</f>
        <v/>
      </c>
      <c r="N2648" s="8" t="str">
        <f>IF(ISERROR( VLOOKUP(AD2648,[1]批发上市日期!$A:$F,6,FALSE)),"",  VLOOKUP(AD2648,[1]批发上市日期!$A:$F,6,FALSE))</f>
        <v/>
      </c>
      <c r="O2648" s="48">
        <f>IF(ISERROR(VLOOKUP(E2648&amp;G2648,'[1]采购入库货量(公司仓库)'!$A:$I,7,FALSE)),0,VLOOKUP(E2648&amp;G2648,'[1]采购入库货量(公司仓库)'!$A:$I,7,FALSE))</f>
        <v>0</v>
      </c>
      <c r="P2648" s="12">
        <f t="shared" si="662"/>
        <v>0</v>
      </c>
      <c r="Q2648" s="14">
        <f>IF(ISERROR(VLOOKUP(E2648&amp;G2648,'[1]采购入库货量(公司仓库)'!$A:$I,8,FALSE)),0,VLOOKUP(E2648&amp;G2648,'[1]采购入库货量(公司仓库)'!$A:$I,8,FALSE))</f>
        <v>0</v>
      </c>
      <c r="R2648" s="12">
        <f t="shared" si="663"/>
        <v>0</v>
      </c>
      <c r="S2648">
        <f>SUMIF([1]库存总量!$H:$H,E2648&amp;G2648,[1]库存总量!$G:$G)</f>
        <v>0</v>
      </c>
      <c r="T2648" s="12">
        <f t="shared" si="664"/>
        <v>0</v>
      </c>
      <c r="U2648">
        <f>SUMIFS([1]库存总量!$G:$G,[1]库存总量!$H:$H,E2648&amp;G2648,[1]库存总量!$A:$A,"B")</f>
        <v>0</v>
      </c>
      <c r="V2648" s="12">
        <f t="shared" si="665"/>
        <v>0</v>
      </c>
      <c r="W2648">
        <f>SUMIFS([1]库存总量!$G:$G,[1]库存总量!$H:$H,E2648&amp;G2648,[1]库存总量!$A:$A,"K")</f>
        <v>0</v>
      </c>
      <c r="X2648" s="12">
        <f t="shared" si="666"/>
        <v>0</v>
      </c>
      <c r="Y2648">
        <f t="shared" si="667"/>
        <v>0</v>
      </c>
      <c r="Z2648" s="12">
        <f t="shared" si="668"/>
        <v>0</v>
      </c>
      <c r="AA2648">
        <f>(IF(ISERROR((IF(ISERROR(VLOOKUP(E2648&amp;G2648,'[1]采购入库货量(公司仓库)'!$A:$H,7,FALSE)),0,VLOOKUP(E2648&amp;G2648,'[1]采购入库货量(公司仓库)'!$A:$H,7,FALSE)))*L2648-(IF(ISERROR(VLOOKUP(E2648&amp;G2648,'[1]采购入库货量(公司仓库)'!$A:$H,8,FALSE)),0,VLOOKUP(E2648&amp;G2648,'[1]采购入库货量(公司仓库)'!$A:$H,8,FALSE)))),0,(IF(ISERROR(VLOOKUP(E2648&amp;G2648,'[1]采购入库货量(公司仓库)'!$A:$H,7,FALSE)),0,VLOOKUP(E2648&amp;G2648,'[1]采购入库货量(公司仓库)'!$A:$H,7,FALSE)))*L2648-(IF(ISERROR(VLOOKUP(E2648&amp;G2648,'[1]采购入库货量(公司仓库)'!$A:$H,8,FALSE)),0,VLOOKUP(E2648&amp;G2648,'[1]采购入库货量(公司仓库)'!$A:$H,8,FALSE)))))</f>
        <v>0</v>
      </c>
      <c r="AB2648">
        <f>SUMIF([1]销售数据!$B:$B,E2648&amp;G2648,[1]销售数据!$G:$G)</f>
        <v>0</v>
      </c>
      <c r="AC2648" s="12">
        <f t="shared" si="669"/>
        <v>0</v>
      </c>
      <c r="AD2648" t="str">
        <f t="shared" si="670"/>
        <v/>
      </c>
      <c r="AE2648">
        <f>SUMIF([1]销售数据!$B:$B,AD2648,[1]销售数据!$L:$L)</f>
        <v>0</v>
      </c>
      <c r="AF2648">
        <f>SUMIF([1]销售数据!$B:$B,AD2648,[1]销售数据!$K:$K)</f>
        <v>0</v>
      </c>
      <c r="AG2648">
        <f>SUMIF([1]销售数据!$B:$B,AD2648,[1]销售数据!$J:$J)</f>
        <v>0</v>
      </c>
      <c r="AH2648">
        <f>SUMIF([1]销售数据!$B:$B,AD2648,[1]销售数据!$I:$I)</f>
        <v>0</v>
      </c>
      <c r="AI2648">
        <f>SUMIF([1]销售数据!$B:$B,AD2648,[1]销售数据!$H:$H)</f>
        <v>0</v>
      </c>
      <c r="AJ2648" s="20">
        <f t="shared" si="671"/>
        <v>0</v>
      </c>
      <c r="AK2648">
        <f>SUMIF([1]发货店铺数!$B:$B,AD2648,[1]发货店铺数!$G:$G)</f>
        <v>0</v>
      </c>
      <c r="AL2648">
        <f>SUMIF([1]销售店铺数!$B:$B,AD2648,[1]销售店铺数!$G:$G)</f>
        <v>0</v>
      </c>
      <c r="AM2648">
        <f>SUMIF([1]销售店铺数!$B:$B,AD2648,[1]销售店铺数!$G:$G)</f>
        <v>0</v>
      </c>
      <c r="AN2648" s="20">
        <f t="shared" si="672"/>
        <v>0</v>
      </c>
      <c r="AO2648" s="20">
        <f t="shared" si="673"/>
        <v>0</v>
      </c>
      <c r="AP2648" s="20">
        <f t="shared" si="674"/>
        <v>0</v>
      </c>
      <c r="AQ2648" s="12">
        <f t="shared" si="675"/>
        <v>0</v>
      </c>
      <c r="AR2648" s="20">
        <f t="shared" si="676"/>
        <v>0</v>
      </c>
      <c r="AS2648" s="20">
        <f t="shared" si="677"/>
        <v>0</v>
      </c>
    </row>
    <row r="2649" spans="1:45">
      <c r="A2649"/>
      <c r="B2649"/>
      <c r="C2649"/>
      <c r="D2649"/>
      <c r="E2649"/>
      <c r="F2649"/>
      <c r="G2649"/>
      <c r="H2649"/>
      <c r="I2649"/>
      <c r="J2649"/>
      <c r="K2649"/>
      <c r="L2649"/>
      <c r="M2649" s="8" t="str">
        <f>IF(ISERROR( VLOOKUP(AD2649,'[1]采购入库货量(公司仓库)'!$A:$I,9,FALSE)),"", VLOOKUP(AD2649,'[1]采购入库货量(公司仓库)'!$A:$I,9,FALSE))</f>
        <v/>
      </c>
      <c r="N2649" s="8" t="str">
        <f>IF(ISERROR( VLOOKUP(AD2649,[1]批发上市日期!$A:$F,6,FALSE)),"",  VLOOKUP(AD2649,[1]批发上市日期!$A:$F,6,FALSE))</f>
        <v/>
      </c>
      <c r="O2649" s="48">
        <f>IF(ISERROR(VLOOKUP(E2649&amp;G2649,'[1]采购入库货量(公司仓库)'!$A:$I,7,FALSE)),0,VLOOKUP(E2649&amp;G2649,'[1]采购入库货量(公司仓库)'!$A:$I,7,FALSE))</f>
        <v>0</v>
      </c>
      <c r="P2649" s="12">
        <f t="shared" si="662"/>
        <v>0</v>
      </c>
      <c r="Q2649" s="14">
        <f>IF(ISERROR(VLOOKUP(E2649&amp;G2649,'[1]采购入库货量(公司仓库)'!$A:$I,8,FALSE)),0,VLOOKUP(E2649&amp;G2649,'[1]采购入库货量(公司仓库)'!$A:$I,8,FALSE))</f>
        <v>0</v>
      </c>
      <c r="R2649" s="12">
        <f t="shared" si="663"/>
        <v>0</v>
      </c>
      <c r="S2649">
        <f>SUMIF([1]库存总量!$H:$H,E2649&amp;G2649,[1]库存总量!$G:$G)</f>
        <v>0</v>
      </c>
      <c r="T2649" s="12">
        <f t="shared" si="664"/>
        <v>0</v>
      </c>
      <c r="U2649">
        <f>SUMIFS([1]库存总量!$G:$G,[1]库存总量!$H:$H,E2649&amp;G2649,[1]库存总量!$A:$A,"B")</f>
        <v>0</v>
      </c>
      <c r="V2649" s="12">
        <f t="shared" si="665"/>
        <v>0</v>
      </c>
      <c r="W2649">
        <f>SUMIFS([1]库存总量!$G:$G,[1]库存总量!$H:$H,E2649&amp;G2649,[1]库存总量!$A:$A,"K")</f>
        <v>0</v>
      </c>
      <c r="X2649" s="12">
        <f t="shared" si="666"/>
        <v>0</v>
      </c>
      <c r="Y2649">
        <f t="shared" si="667"/>
        <v>0</v>
      </c>
      <c r="Z2649" s="12">
        <f t="shared" si="668"/>
        <v>0</v>
      </c>
      <c r="AA2649">
        <f>(IF(ISERROR((IF(ISERROR(VLOOKUP(E2649&amp;G2649,'[1]采购入库货量(公司仓库)'!$A:$H,7,FALSE)),0,VLOOKUP(E2649&amp;G2649,'[1]采购入库货量(公司仓库)'!$A:$H,7,FALSE)))*L2649-(IF(ISERROR(VLOOKUP(E2649&amp;G2649,'[1]采购入库货量(公司仓库)'!$A:$H,8,FALSE)),0,VLOOKUP(E2649&amp;G2649,'[1]采购入库货量(公司仓库)'!$A:$H,8,FALSE)))),0,(IF(ISERROR(VLOOKUP(E2649&amp;G2649,'[1]采购入库货量(公司仓库)'!$A:$H,7,FALSE)),0,VLOOKUP(E2649&amp;G2649,'[1]采购入库货量(公司仓库)'!$A:$H,7,FALSE)))*L2649-(IF(ISERROR(VLOOKUP(E2649&amp;G2649,'[1]采购入库货量(公司仓库)'!$A:$H,8,FALSE)),0,VLOOKUP(E2649&amp;G2649,'[1]采购入库货量(公司仓库)'!$A:$H,8,FALSE)))))</f>
        <v>0</v>
      </c>
      <c r="AB2649">
        <f>SUMIF([1]销售数据!$B:$B,E2649&amp;G2649,[1]销售数据!$G:$G)</f>
        <v>0</v>
      </c>
      <c r="AC2649" s="12">
        <f t="shared" si="669"/>
        <v>0</v>
      </c>
      <c r="AD2649" t="str">
        <f t="shared" si="670"/>
        <v/>
      </c>
      <c r="AE2649">
        <f>SUMIF([1]销售数据!$B:$B,AD2649,[1]销售数据!$L:$L)</f>
        <v>0</v>
      </c>
      <c r="AF2649">
        <f>SUMIF([1]销售数据!$B:$B,AD2649,[1]销售数据!$K:$K)</f>
        <v>0</v>
      </c>
      <c r="AG2649">
        <f>SUMIF([1]销售数据!$B:$B,AD2649,[1]销售数据!$J:$J)</f>
        <v>0</v>
      </c>
      <c r="AH2649">
        <f>SUMIF([1]销售数据!$B:$B,AD2649,[1]销售数据!$I:$I)</f>
        <v>0</v>
      </c>
      <c r="AI2649">
        <f>SUMIF([1]销售数据!$B:$B,AD2649,[1]销售数据!$H:$H)</f>
        <v>0</v>
      </c>
      <c r="AJ2649" s="20">
        <f t="shared" si="671"/>
        <v>0</v>
      </c>
      <c r="AK2649">
        <f>SUMIF([1]发货店铺数!$B:$B,AD2649,[1]发货店铺数!$G:$G)</f>
        <v>0</v>
      </c>
      <c r="AL2649">
        <f>SUMIF([1]销售店铺数!$B:$B,AD2649,[1]销售店铺数!$G:$G)</f>
        <v>0</v>
      </c>
      <c r="AM2649">
        <f>SUMIF([1]销售店铺数!$B:$B,AD2649,[1]销售店铺数!$G:$G)</f>
        <v>0</v>
      </c>
      <c r="AN2649" s="20">
        <f t="shared" si="672"/>
        <v>0</v>
      </c>
      <c r="AO2649" s="20">
        <f t="shared" si="673"/>
        <v>0</v>
      </c>
      <c r="AP2649" s="20">
        <f t="shared" si="674"/>
        <v>0</v>
      </c>
      <c r="AQ2649" s="12">
        <f t="shared" si="675"/>
        <v>0</v>
      </c>
      <c r="AR2649" s="20">
        <f t="shared" si="676"/>
        <v>0</v>
      </c>
      <c r="AS2649" s="20">
        <f t="shared" si="677"/>
        <v>0</v>
      </c>
    </row>
    <row r="2650" spans="1:45">
      <c r="A2650"/>
      <c r="B2650"/>
      <c r="C2650"/>
      <c r="D2650"/>
      <c r="E2650"/>
      <c r="F2650"/>
      <c r="G2650"/>
      <c r="H2650"/>
      <c r="I2650"/>
      <c r="J2650"/>
      <c r="K2650"/>
      <c r="L2650"/>
      <c r="M2650" s="8" t="str">
        <f>IF(ISERROR( VLOOKUP(AD2650,'[1]采购入库货量(公司仓库)'!$A:$I,9,FALSE)),"", VLOOKUP(AD2650,'[1]采购入库货量(公司仓库)'!$A:$I,9,FALSE))</f>
        <v/>
      </c>
      <c r="N2650" s="8" t="str">
        <f>IF(ISERROR( VLOOKUP(AD2650,[1]批发上市日期!$A:$F,6,FALSE)),"",  VLOOKUP(AD2650,[1]批发上市日期!$A:$F,6,FALSE))</f>
        <v/>
      </c>
      <c r="O2650" s="48">
        <f>IF(ISERROR(VLOOKUP(E2650&amp;G2650,'[1]采购入库货量(公司仓库)'!$A:$I,7,FALSE)),0,VLOOKUP(E2650&amp;G2650,'[1]采购入库货量(公司仓库)'!$A:$I,7,FALSE))</f>
        <v>0</v>
      </c>
      <c r="P2650" s="12">
        <f t="shared" si="662"/>
        <v>0</v>
      </c>
      <c r="Q2650" s="14">
        <f>IF(ISERROR(VLOOKUP(E2650&amp;G2650,'[1]采购入库货量(公司仓库)'!$A:$I,8,FALSE)),0,VLOOKUP(E2650&amp;G2650,'[1]采购入库货量(公司仓库)'!$A:$I,8,FALSE))</f>
        <v>0</v>
      </c>
      <c r="R2650" s="12">
        <f t="shared" si="663"/>
        <v>0</v>
      </c>
      <c r="S2650">
        <f>SUMIF([1]库存总量!$H:$H,E2650&amp;G2650,[1]库存总量!$G:$G)</f>
        <v>0</v>
      </c>
      <c r="T2650" s="12">
        <f t="shared" si="664"/>
        <v>0</v>
      </c>
      <c r="U2650">
        <f>SUMIFS([1]库存总量!$G:$G,[1]库存总量!$H:$H,E2650&amp;G2650,[1]库存总量!$A:$A,"B")</f>
        <v>0</v>
      </c>
      <c r="V2650" s="12">
        <f t="shared" si="665"/>
        <v>0</v>
      </c>
      <c r="W2650">
        <f>SUMIFS([1]库存总量!$G:$G,[1]库存总量!$H:$H,E2650&amp;G2650,[1]库存总量!$A:$A,"K")</f>
        <v>0</v>
      </c>
      <c r="X2650" s="12">
        <f t="shared" si="666"/>
        <v>0</v>
      </c>
      <c r="Y2650">
        <f t="shared" si="667"/>
        <v>0</v>
      </c>
      <c r="Z2650" s="12">
        <f t="shared" si="668"/>
        <v>0</v>
      </c>
      <c r="AA2650">
        <f>(IF(ISERROR((IF(ISERROR(VLOOKUP(E2650&amp;G2650,'[1]采购入库货量(公司仓库)'!$A:$H,7,FALSE)),0,VLOOKUP(E2650&amp;G2650,'[1]采购入库货量(公司仓库)'!$A:$H,7,FALSE)))*L2650-(IF(ISERROR(VLOOKUP(E2650&amp;G2650,'[1]采购入库货量(公司仓库)'!$A:$H,8,FALSE)),0,VLOOKUP(E2650&amp;G2650,'[1]采购入库货量(公司仓库)'!$A:$H,8,FALSE)))),0,(IF(ISERROR(VLOOKUP(E2650&amp;G2650,'[1]采购入库货量(公司仓库)'!$A:$H,7,FALSE)),0,VLOOKUP(E2650&amp;G2650,'[1]采购入库货量(公司仓库)'!$A:$H,7,FALSE)))*L2650-(IF(ISERROR(VLOOKUP(E2650&amp;G2650,'[1]采购入库货量(公司仓库)'!$A:$H,8,FALSE)),0,VLOOKUP(E2650&amp;G2650,'[1]采购入库货量(公司仓库)'!$A:$H,8,FALSE)))))</f>
        <v>0</v>
      </c>
      <c r="AB2650">
        <f>SUMIF([1]销售数据!$B:$B,E2650&amp;G2650,[1]销售数据!$G:$G)</f>
        <v>0</v>
      </c>
      <c r="AC2650" s="12">
        <f t="shared" si="669"/>
        <v>0</v>
      </c>
      <c r="AD2650" t="str">
        <f t="shared" si="670"/>
        <v/>
      </c>
      <c r="AE2650">
        <f>SUMIF([1]销售数据!$B:$B,AD2650,[1]销售数据!$L:$L)</f>
        <v>0</v>
      </c>
      <c r="AF2650">
        <f>SUMIF([1]销售数据!$B:$B,AD2650,[1]销售数据!$K:$K)</f>
        <v>0</v>
      </c>
      <c r="AG2650">
        <f>SUMIF([1]销售数据!$B:$B,AD2650,[1]销售数据!$J:$J)</f>
        <v>0</v>
      </c>
      <c r="AH2650">
        <f>SUMIF([1]销售数据!$B:$B,AD2650,[1]销售数据!$I:$I)</f>
        <v>0</v>
      </c>
      <c r="AI2650">
        <f>SUMIF([1]销售数据!$B:$B,AD2650,[1]销售数据!$H:$H)</f>
        <v>0</v>
      </c>
      <c r="AJ2650" s="20">
        <f t="shared" si="671"/>
        <v>0</v>
      </c>
      <c r="AK2650">
        <f>SUMIF([1]发货店铺数!$B:$B,AD2650,[1]发货店铺数!$G:$G)</f>
        <v>0</v>
      </c>
      <c r="AL2650">
        <f>SUMIF([1]销售店铺数!$B:$B,AD2650,[1]销售店铺数!$G:$G)</f>
        <v>0</v>
      </c>
      <c r="AM2650">
        <f>SUMIF([1]销售店铺数!$B:$B,AD2650,[1]销售店铺数!$G:$G)</f>
        <v>0</v>
      </c>
      <c r="AN2650" s="20">
        <f t="shared" si="672"/>
        <v>0</v>
      </c>
      <c r="AO2650" s="20">
        <f t="shared" si="673"/>
        <v>0</v>
      </c>
      <c r="AP2650" s="20">
        <f t="shared" si="674"/>
        <v>0</v>
      </c>
      <c r="AQ2650" s="12">
        <f t="shared" si="675"/>
        <v>0</v>
      </c>
      <c r="AR2650" s="20">
        <f t="shared" si="676"/>
        <v>0</v>
      </c>
      <c r="AS2650" s="20">
        <f t="shared" si="677"/>
        <v>0</v>
      </c>
    </row>
    <row r="2651" spans="1:45">
      <c r="A2651"/>
      <c r="B2651"/>
      <c r="C2651"/>
      <c r="D2651"/>
      <c r="E2651"/>
      <c r="F2651"/>
      <c r="G2651"/>
      <c r="H2651"/>
      <c r="I2651"/>
      <c r="J2651"/>
      <c r="K2651"/>
      <c r="L2651"/>
      <c r="M2651" s="8" t="str">
        <f>IF(ISERROR( VLOOKUP(AD2651,'[1]采购入库货量(公司仓库)'!$A:$I,9,FALSE)),"", VLOOKUP(AD2651,'[1]采购入库货量(公司仓库)'!$A:$I,9,FALSE))</f>
        <v/>
      </c>
      <c r="N2651" s="8" t="str">
        <f>IF(ISERROR( VLOOKUP(AD2651,[1]批发上市日期!$A:$F,6,FALSE)),"",  VLOOKUP(AD2651,[1]批发上市日期!$A:$F,6,FALSE))</f>
        <v/>
      </c>
      <c r="O2651" s="48">
        <f>IF(ISERROR(VLOOKUP(E2651&amp;G2651,'[1]采购入库货量(公司仓库)'!$A:$I,7,FALSE)),0,VLOOKUP(E2651&amp;G2651,'[1]采购入库货量(公司仓库)'!$A:$I,7,FALSE))</f>
        <v>0</v>
      </c>
      <c r="P2651" s="12">
        <f t="shared" si="662"/>
        <v>0</v>
      </c>
      <c r="Q2651" s="14">
        <f>IF(ISERROR(VLOOKUP(E2651&amp;G2651,'[1]采购入库货量(公司仓库)'!$A:$I,8,FALSE)),0,VLOOKUP(E2651&amp;G2651,'[1]采购入库货量(公司仓库)'!$A:$I,8,FALSE))</f>
        <v>0</v>
      </c>
      <c r="R2651" s="12">
        <f t="shared" si="663"/>
        <v>0</v>
      </c>
      <c r="S2651">
        <f>SUMIF([1]库存总量!$H:$H,E2651&amp;G2651,[1]库存总量!$G:$G)</f>
        <v>0</v>
      </c>
      <c r="T2651" s="12">
        <f t="shared" si="664"/>
        <v>0</v>
      </c>
      <c r="U2651">
        <f>SUMIFS([1]库存总量!$G:$G,[1]库存总量!$H:$H,E2651&amp;G2651,[1]库存总量!$A:$A,"B")</f>
        <v>0</v>
      </c>
      <c r="V2651" s="12">
        <f t="shared" si="665"/>
        <v>0</v>
      </c>
      <c r="W2651">
        <f>SUMIFS([1]库存总量!$G:$G,[1]库存总量!$H:$H,E2651&amp;G2651,[1]库存总量!$A:$A,"K")</f>
        <v>0</v>
      </c>
      <c r="X2651" s="12">
        <f t="shared" si="666"/>
        <v>0</v>
      </c>
      <c r="Y2651">
        <f t="shared" si="667"/>
        <v>0</v>
      </c>
      <c r="Z2651" s="12">
        <f t="shared" si="668"/>
        <v>0</v>
      </c>
      <c r="AA2651">
        <f>(IF(ISERROR((IF(ISERROR(VLOOKUP(E2651&amp;G2651,'[1]采购入库货量(公司仓库)'!$A:$H,7,FALSE)),0,VLOOKUP(E2651&amp;G2651,'[1]采购入库货量(公司仓库)'!$A:$H,7,FALSE)))*L2651-(IF(ISERROR(VLOOKUP(E2651&amp;G2651,'[1]采购入库货量(公司仓库)'!$A:$H,8,FALSE)),0,VLOOKUP(E2651&amp;G2651,'[1]采购入库货量(公司仓库)'!$A:$H,8,FALSE)))),0,(IF(ISERROR(VLOOKUP(E2651&amp;G2651,'[1]采购入库货量(公司仓库)'!$A:$H,7,FALSE)),0,VLOOKUP(E2651&amp;G2651,'[1]采购入库货量(公司仓库)'!$A:$H,7,FALSE)))*L2651-(IF(ISERROR(VLOOKUP(E2651&amp;G2651,'[1]采购入库货量(公司仓库)'!$A:$H,8,FALSE)),0,VLOOKUP(E2651&amp;G2651,'[1]采购入库货量(公司仓库)'!$A:$H,8,FALSE)))))</f>
        <v>0</v>
      </c>
      <c r="AB2651">
        <f>SUMIF([1]销售数据!$B:$B,E2651&amp;G2651,[1]销售数据!$G:$G)</f>
        <v>0</v>
      </c>
      <c r="AC2651" s="12">
        <f t="shared" si="669"/>
        <v>0</v>
      </c>
      <c r="AD2651" t="str">
        <f t="shared" si="670"/>
        <v/>
      </c>
      <c r="AE2651">
        <f>SUMIF([1]销售数据!$B:$B,AD2651,[1]销售数据!$L:$L)</f>
        <v>0</v>
      </c>
      <c r="AF2651">
        <f>SUMIF([1]销售数据!$B:$B,AD2651,[1]销售数据!$K:$K)</f>
        <v>0</v>
      </c>
      <c r="AG2651">
        <f>SUMIF([1]销售数据!$B:$B,AD2651,[1]销售数据!$J:$J)</f>
        <v>0</v>
      </c>
      <c r="AH2651">
        <f>SUMIF([1]销售数据!$B:$B,AD2651,[1]销售数据!$I:$I)</f>
        <v>0</v>
      </c>
      <c r="AI2651">
        <f>SUMIF([1]销售数据!$B:$B,AD2651,[1]销售数据!$H:$H)</f>
        <v>0</v>
      </c>
      <c r="AJ2651" s="20">
        <f t="shared" si="671"/>
        <v>0</v>
      </c>
      <c r="AK2651">
        <f>SUMIF([1]发货店铺数!$B:$B,AD2651,[1]发货店铺数!$G:$G)</f>
        <v>0</v>
      </c>
      <c r="AL2651">
        <f>SUMIF([1]销售店铺数!$B:$B,AD2651,[1]销售店铺数!$G:$G)</f>
        <v>0</v>
      </c>
      <c r="AM2651">
        <f>SUMIF([1]销售店铺数!$B:$B,AD2651,[1]销售店铺数!$G:$G)</f>
        <v>0</v>
      </c>
      <c r="AN2651" s="20">
        <f t="shared" si="672"/>
        <v>0</v>
      </c>
      <c r="AO2651" s="20">
        <f t="shared" si="673"/>
        <v>0</v>
      </c>
      <c r="AP2651" s="20">
        <f t="shared" si="674"/>
        <v>0</v>
      </c>
      <c r="AQ2651" s="12">
        <f t="shared" si="675"/>
        <v>0</v>
      </c>
      <c r="AR2651" s="20">
        <f t="shared" si="676"/>
        <v>0</v>
      </c>
      <c r="AS2651" s="20">
        <f t="shared" si="677"/>
        <v>0</v>
      </c>
    </row>
    <row r="2652" spans="1:45">
      <c r="A2652"/>
      <c r="B2652"/>
      <c r="C2652"/>
      <c r="D2652"/>
      <c r="E2652"/>
      <c r="F2652"/>
      <c r="G2652"/>
      <c r="H2652"/>
      <c r="I2652"/>
      <c r="J2652"/>
      <c r="K2652"/>
      <c r="L2652"/>
      <c r="M2652" s="8" t="str">
        <f>IF(ISERROR( VLOOKUP(AD2652,'[1]采购入库货量(公司仓库)'!$A:$I,9,FALSE)),"", VLOOKUP(AD2652,'[1]采购入库货量(公司仓库)'!$A:$I,9,FALSE))</f>
        <v/>
      </c>
      <c r="N2652" s="8" t="str">
        <f>IF(ISERROR( VLOOKUP(AD2652,[1]批发上市日期!$A:$F,6,FALSE)),"",  VLOOKUP(AD2652,[1]批发上市日期!$A:$F,6,FALSE))</f>
        <v/>
      </c>
      <c r="O2652" s="48">
        <f>IF(ISERROR(VLOOKUP(E2652&amp;G2652,'[1]采购入库货量(公司仓库)'!$A:$I,7,FALSE)),0,VLOOKUP(E2652&amp;G2652,'[1]采购入库货量(公司仓库)'!$A:$I,7,FALSE))</f>
        <v>0</v>
      </c>
      <c r="P2652" s="12">
        <f t="shared" si="662"/>
        <v>0</v>
      </c>
      <c r="Q2652" s="14">
        <f>IF(ISERROR(VLOOKUP(E2652&amp;G2652,'[1]采购入库货量(公司仓库)'!$A:$I,8,FALSE)),0,VLOOKUP(E2652&amp;G2652,'[1]采购入库货量(公司仓库)'!$A:$I,8,FALSE))</f>
        <v>0</v>
      </c>
      <c r="R2652" s="12">
        <f t="shared" si="663"/>
        <v>0</v>
      </c>
      <c r="S2652">
        <f>SUMIF([1]库存总量!$H:$H,E2652&amp;G2652,[1]库存总量!$G:$G)</f>
        <v>0</v>
      </c>
      <c r="T2652" s="12">
        <f t="shared" si="664"/>
        <v>0</v>
      </c>
      <c r="U2652">
        <f>SUMIFS([1]库存总量!$G:$G,[1]库存总量!$H:$H,E2652&amp;G2652,[1]库存总量!$A:$A,"B")</f>
        <v>0</v>
      </c>
      <c r="V2652" s="12">
        <f t="shared" si="665"/>
        <v>0</v>
      </c>
      <c r="W2652">
        <f>SUMIFS([1]库存总量!$G:$G,[1]库存总量!$H:$H,E2652&amp;G2652,[1]库存总量!$A:$A,"K")</f>
        <v>0</v>
      </c>
      <c r="X2652" s="12">
        <f t="shared" si="666"/>
        <v>0</v>
      </c>
      <c r="Y2652">
        <f t="shared" si="667"/>
        <v>0</v>
      </c>
      <c r="Z2652" s="12">
        <f t="shared" si="668"/>
        <v>0</v>
      </c>
      <c r="AA2652">
        <f>(IF(ISERROR((IF(ISERROR(VLOOKUP(E2652&amp;G2652,'[1]采购入库货量(公司仓库)'!$A:$H,7,FALSE)),0,VLOOKUP(E2652&amp;G2652,'[1]采购入库货量(公司仓库)'!$A:$H,7,FALSE)))*L2652-(IF(ISERROR(VLOOKUP(E2652&amp;G2652,'[1]采购入库货量(公司仓库)'!$A:$H,8,FALSE)),0,VLOOKUP(E2652&amp;G2652,'[1]采购入库货量(公司仓库)'!$A:$H,8,FALSE)))),0,(IF(ISERROR(VLOOKUP(E2652&amp;G2652,'[1]采购入库货量(公司仓库)'!$A:$H,7,FALSE)),0,VLOOKUP(E2652&amp;G2652,'[1]采购入库货量(公司仓库)'!$A:$H,7,FALSE)))*L2652-(IF(ISERROR(VLOOKUP(E2652&amp;G2652,'[1]采购入库货量(公司仓库)'!$A:$H,8,FALSE)),0,VLOOKUP(E2652&amp;G2652,'[1]采购入库货量(公司仓库)'!$A:$H,8,FALSE)))))</f>
        <v>0</v>
      </c>
      <c r="AB2652">
        <f>SUMIF([1]销售数据!$B:$B,E2652&amp;G2652,[1]销售数据!$G:$G)</f>
        <v>0</v>
      </c>
      <c r="AC2652" s="12">
        <f t="shared" si="669"/>
        <v>0</v>
      </c>
      <c r="AD2652" t="str">
        <f t="shared" si="670"/>
        <v/>
      </c>
      <c r="AE2652">
        <f>SUMIF([1]销售数据!$B:$B,AD2652,[1]销售数据!$L:$L)</f>
        <v>0</v>
      </c>
      <c r="AF2652">
        <f>SUMIF([1]销售数据!$B:$B,AD2652,[1]销售数据!$K:$K)</f>
        <v>0</v>
      </c>
      <c r="AG2652">
        <f>SUMIF([1]销售数据!$B:$B,AD2652,[1]销售数据!$J:$J)</f>
        <v>0</v>
      </c>
      <c r="AH2652">
        <f>SUMIF([1]销售数据!$B:$B,AD2652,[1]销售数据!$I:$I)</f>
        <v>0</v>
      </c>
      <c r="AI2652">
        <f>SUMIF([1]销售数据!$B:$B,AD2652,[1]销售数据!$H:$H)</f>
        <v>0</v>
      </c>
      <c r="AJ2652" s="20">
        <f t="shared" si="671"/>
        <v>0</v>
      </c>
      <c r="AK2652">
        <f>SUMIF([1]发货店铺数!$B:$B,AD2652,[1]发货店铺数!$G:$G)</f>
        <v>0</v>
      </c>
      <c r="AL2652">
        <f>SUMIF([1]销售店铺数!$B:$B,AD2652,[1]销售店铺数!$G:$G)</f>
        <v>0</v>
      </c>
      <c r="AM2652">
        <f>SUMIF([1]销售店铺数!$B:$B,AD2652,[1]销售店铺数!$G:$G)</f>
        <v>0</v>
      </c>
      <c r="AN2652" s="20">
        <f t="shared" si="672"/>
        <v>0</v>
      </c>
      <c r="AO2652" s="20">
        <f t="shared" si="673"/>
        <v>0</v>
      </c>
      <c r="AP2652" s="20">
        <f t="shared" si="674"/>
        <v>0</v>
      </c>
      <c r="AQ2652" s="12">
        <f t="shared" si="675"/>
        <v>0</v>
      </c>
      <c r="AR2652" s="20">
        <f t="shared" si="676"/>
        <v>0</v>
      </c>
      <c r="AS2652" s="20">
        <f t="shared" si="677"/>
        <v>0</v>
      </c>
    </row>
    <row r="2653" spans="1:45">
      <c r="A2653"/>
      <c r="B2653"/>
      <c r="C2653"/>
      <c r="D2653"/>
      <c r="E2653"/>
      <c r="F2653"/>
      <c r="G2653"/>
      <c r="H2653"/>
      <c r="I2653"/>
      <c r="J2653"/>
      <c r="K2653"/>
      <c r="L2653"/>
      <c r="M2653" s="8" t="str">
        <f>IF(ISERROR( VLOOKUP(AD2653,'[1]采购入库货量(公司仓库)'!$A:$I,9,FALSE)),"", VLOOKUP(AD2653,'[1]采购入库货量(公司仓库)'!$A:$I,9,FALSE))</f>
        <v/>
      </c>
      <c r="N2653" s="8" t="str">
        <f>IF(ISERROR( VLOOKUP(AD2653,[1]批发上市日期!$A:$F,6,FALSE)),"",  VLOOKUP(AD2653,[1]批发上市日期!$A:$F,6,FALSE))</f>
        <v/>
      </c>
      <c r="O2653" s="48">
        <f>IF(ISERROR(VLOOKUP(E2653&amp;G2653,'[1]采购入库货量(公司仓库)'!$A:$I,7,FALSE)),0,VLOOKUP(E2653&amp;G2653,'[1]采购入库货量(公司仓库)'!$A:$I,7,FALSE))</f>
        <v>0</v>
      </c>
      <c r="P2653" s="12">
        <f t="shared" si="662"/>
        <v>0</v>
      </c>
      <c r="Q2653" s="14">
        <f>IF(ISERROR(VLOOKUP(E2653&amp;G2653,'[1]采购入库货量(公司仓库)'!$A:$I,8,FALSE)),0,VLOOKUP(E2653&amp;G2653,'[1]采购入库货量(公司仓库)'!$A:$I,8,FALSE))</f>
        <v>0</v>
      </c>
      <c r="R2653" s="12">
        <f t="shared" si="663"/>
        <v>0</v>
      </c>
      <c r="S2653">
        <f>SUMIF([1]库存总量!$H:$H,E2653&amp;G2653,[1]库存总量!$G:$G)</f>
        <v>0</v>
      </c>
      <c r="T2653" s="12">
        <f t="shared" si="664"/>
        <v>0</v>
      </c>
      <c r="U2653">
        <f>SUMIFS([1]库存总量!$G:$G,[1]库存总量!$H:$H,E2653&amp;G2653,[1]库存总量!$A:$A,"B")</f>
        <v>0</v>
      </c>
      <c r="V2653" s="12">
        <f t="shared" si="665"/>
        <v>0</v>
      </c>
      <c r="W2653">
        <f>SUMIFS([1]库存总量!$G:$G,[1]库存总量!$H:$H,E2653&amp;G2653,[1]库存总量!$A:$A,"K")</f>
        <v>0</v>
      </c>
      <c r="X2653" s="12">
        <f t="shared" si="666"/>
        <v>0</v>
      </c>
      <c r="Y2653">
        <f t="shared" si="667"/>
        <v>0</v>
      </c>
      <c r="Z2653" s="12">
        <f t="shared" si="668"/>
        <v>0</v>
      </c>
      <c r="AA2653">
        <f>(IF(ISERROR((IF(ISERROR(VLOOKUP(E2653&amp;G2653,'[1]采购入库货量(公司仓库)'!$A:$H,7,FALSE)),0,VLOOKUP(E2653&amp;G2653,'[1]采购入库货量(公司仓库)'!$A:$H,7,FALSE)))*L2653-(IF(ISERROR(VLOOKUP(E2653&amp;G2653,'[1]采购入库货量(公司仓库)'!$A:$H,8,FALSE)),0,VLOOKUP(E2653&amp;G2653,'[1]采购入库货量(公司仓库)'!$A:$H,8,FALSE)))),0,(IF(ISERROR(VLOOKUP(E2653&amp;G2653,'[1]采购入库货量(公司仓库)'!$A:$H,7,FALSE)),0,VLOOKUP(E2653&amp;G2653,'[1]采购入库货量(公司仓库)'!$A:$H,7,FALSE)))*L2653-(IF(ISERROR(VLOOKUP(E2653&amp;G2653,'[1]采购入库货量(公司仓库)'!$A:$H,8,FALSE)),0,VLOOKUP(E2653&amp;G2653,'[1]采购入库货量(公司仓库)'!$A:$H,8,FALSE)))))</f>
        <v>0</v>
      </c>
      <c r="AB2653">
        <f>SUMIF([1]销售数据!$B:$B,E2653&amp;G2653,[1]销售数据!$G:$G)</f>
        <v>0</v>
      </c>
      <c r="AC2653" s="12">
        <f t="shared" si="669"/>
        <v>0</v>
      </c>
      <c r="AD2653" t="str">
        <f t="shared" si="670"/>
        <v/>
      </c>
      <c r="AE2653">
        <f>SUMIF([1]销售数据!$B:$B,AD2653,[1]销售数据!$L:$L)</f>
        <v>0</v>
      </c>
      <c r="AF2653">
        <f>SUMIF([1]销售数据!$B:$B,AD2653,[1]销售数据!$K:$K)</f>
        <v>0</v>
      </c>
      <c r="AG2653">
        <f>SUMIF([1]销售数据!$B:$B,AD2653,[1]销售数据!$J:$J)</f>
        <v>0</v>
      </c>
      <c r="AH2653">
        <f>SUMIF([1]销售数据!$B:$B,AD2653,[1]销售数据!$I:$I)</f>
        <v>0</v>
      </c>
      <c r="AI2653">
        <f>SUMIF([1]销售数据!$B:$B,AD2653,[1]销售数据!$H:$H)</f>
        <v>0</v>
      </c>
      <c r="AJ2653" s="20">
        <f t="shared" si="671"/>
        <v>0</v>
      </c>
      <c r="AK2653">
        <f>SUMIF([1]发货店铺数!$B:$B,AD2653,[1]发货店铺数!$G:$G)</f>
        <v>0</v>
      </c>
      <c r="AL2653">
        <f>SUMIF([1]销售店铺数!$B:$B,AD2653,[1]销售店铺数!$G:$G)</f>
        <v>0</v>
      </c>
      <c r="AM2653">
        <f>SUMIF([1]销售店铺数!$B:$B,AD2653,[1]销售店铺数!$G:$G)</f>
        <v>0</v>
      </c>
      <c r="AN2653" s="20">
        <f t="shared" si="672"/>
        <v>0</v>
      </c>
      <c r="AO2653" s="20">
        <f t="shared" si="673"/>
        <v>0</v>
      </c>
      <c r="AP2653" s="20">
        <f t="shared" si="674"/>
        <v>0</v>
      </c>
      <c r="AQ2653" s="12">
        <f t="shared" si="675"/>
        <v>0</v>
      </c>
      <c r="AR2653" s="20">
        <f t="shared" si="676"/>
        <v>0</v>
      </c>
      <c r="AS2653" s="20">
        <f t="shared" si="677"/>
        <v>0</v>
      </c>
    </row>
    <row r="2654" spans="1:45">
      <c r="A2654"/>
      <c r="B2654"/>
      <c r="C2654"/>
      <c r="D2654"/>
      <c r="E2654"/>
      <c r="F2654"/>
      <c r="G2654"/>
      <c r="H2654"/>
      <c r="I2654"/>
      <c r="J2654"/>
      <c r="K2654"/>
      <c r="L2654"/>
      <c r="M2654" s="8" t="str">
        <f>IF(ISERROR( VLOOKUP(AD2654,'[1]采购入库货量(公司仓库)'!$A:$I,9,FALSE)),"", VLOOKUP(AD2654,'[1]采购入库货量(公司仓库)'!$A:$I,9,FALSE))</f>
        <v/>
      </c>
      <c r="N2654" s="8" t="str">
        <f>IF(ISERROR( VLOOKUP(AD2654,[1]批发上市日期!$A:$F,6,FALSE)),"",  VLOOKUP(AD2654,[1]批发上市日期!$A:$F,6,FALSE))</f>
        <v/>
      </c>
      <c r="O2654" s="48">
        <f>IF(ISERROR(VLOOKUP(E2654&amp;G2654,'[1]采购入库货量(公司仓库)'!$A:$I,7,FALSE)),0,VLOOKUP(E2654&amp;G2654,'[1]采购入库货量(公司仓库)'!$A:$I,7,FALSE))</f>
        <v>0</v>
      </c>
      <c r="P2654" s="12">
        <f t="shared" si="662"/>
        <v>0</v>
      </c>
      <c r="Q2654" s="14">
        <f>IF(ISERROR(VLOOKUP(E2654&amp;G2654,'[1]采购入库货量(公司仓库)'!$A:$I,8,FALSE)),0,VLOOKUP(E2654&amp;G2654,'[1]采购入库货量(公司仓库)'!$A:$I,8,FALSE))</f>
        <v>0</v>
      </c>
      <c r="R2654" s="12">
        <f t="shared" si="663"/>
        <v>0</v>
      </c>
      <c r="S2654">
        <f>SUMIF([1]库存总量!$H:$H,E2654&amp;G2654,[1]库存总量!$G:$G)</f>
        <v>0</v>
      </c>
      <c r="T2654" s="12">
        <f t="shared" si="664"/>
        <v>0</v>
      </c>
      <c r="U2654">
        <f>SUMIFS([1]库存总量!$G:$G,[1]库存总量!$H:$H,E2654&amp;G2654,[1]库存总量!$A:$A,"B")</f>
        <v>0</v>
      </c>
      <c r="V2654" s="12">
        <f t="shared" si="665"/>
        <v>0</v>
      </c>
      <c r="W2654">
        <f>SUMIFS([1]库存总量!$G:$G,[1]库存总量!$H:$H,E2654&amp;G2654,[1]库存总量!$A:$A,"K")</f>
        <v>0</v>
      </c>
      <c r="X2654" s="12">
        <f t="shared" si="666"/>
        <v>0</v>
      </c>
      <c r="Y2654">
        <f t="shared" si="667"/>
        <v>0</v>
      </c>
      <c r="Z2654" s="12">
        <f t="shared" si="668"/>
        <v>0</v>
      </c>
      <c r="AA2654">
        <f>(IF(ISERROR((IF(ISERROR(VLOOKUP(E2654&amp;G2654,'[1]采购入库货量(公司仓库)'!$A:$H,7,FALSE)),0,VLOOKUP(E2654&amp;G2654,'[1]采购入库货量(公司仓库)'!$A:$H,7,FALSE)))*L2654-(IF(ISERROR(VLOOKUP(E2654&amp;G2654,'[1]采购入库货量(公司仓库)'!$A:$H,8,FALSE)),0,VLOOKUP(E2654&amp;G2654,'[1]采购入库货量(公司仓库)'!$A:$H,8,FALSE)))),0,(IF(ISERROR(VLOOKUP(E2654&amp;G2654,'[1]采购入库货量(公司仓库)'!$A:$H,7,FALSE)),0,VLOOKUP(E2654&amp;G2654,'[1]采购入库货量(公司仓库)'!$A:$H,7,FALSE)))*L2654-(IF(ISERROR(VLOOKUP(E2654&amp;G2654,'[1]采购入库货量(公司仓库)'!$A:$H,8,FALSE)),0,VLOOKUP(E2654&amp;G2654,'[1]采购入库货量(公司仓库)'!$A:$H,8,FALSE)))))</f>
        <v>0</v>
      </c>
      <c r="AB2654">
        <f>SUMIF([1]销售数据!$B:$B,E2654&amp;G2654,[1]销售数据!$G:$G)</f>
        <v>0</v>
      </c>
      <c r="AC2654" s="12">
        <f t="shared" si="669"/>
        <v>0</v>
      </c>
      <c r="AD2654" t="str">
        <f t="shared" si="670"/>
        <v/>
      </c>
      <c r="AE2654">
        <f>SUMIF([1]销售数据!$B:$B,AD2654,[1]销售数据!$L:$L)</f>
        <v>0</v>
      </c>
      <c r="AF2654">
        <f>SUMIF([1]销售数据!$B:$B,AD2654,[1]销售数据!$K:$K)</f>
        <v>0</v>
      </c>
      <c r="AG2654">
        <f>SUMIF([1]销售数据!$B:$B,AD2654,[1]销售数据!$J:$J)</f>
        <v>0</v>
      </c>
      <c r="AH2654">
        <f>SUMIF([1]销售数据!$B:$B,AD2654,[1]销售数据!$I:$I)</f>
        <v>0</v>
      </c>
      <c r="AI2654">
        <f>SUMIF([1]销售数据!$B:$B,AD2654,[1]销售数据!$H:$H)</f>
        <v>0</v>
      </c>
      <c r="AJ2654" s="20">
        <f t="shared" si="671"/>
        <v>0</v>
      </c>
      <c r="AK2654">
        <f>SUMIF([1]发货店铺数!$B:$B,AD2654,[1]发货店铺数!$G:$G)</f>
        <v>0</v>
      </c>
      <c r="AL2654">
        <f>SUMIF([1]销售店铺数!$B:$B,AD2654,[1]销售店铺数!$G:$G)</f>
        <v>0</v>
      </c>
      <c r="AM2654">
        <f>SUMIF([1]销售店铺数!$B:$B,AD2654,[1]销售店铺数!$G:$G)</f>
        <v>0</v>
      </c>
      <c r="AN2654" s="20">
        <f t="shared" si="672"/>
        <v>0</v>
      </c>
      <c r="AO2654" s="20">
        <f t="shared" si="673"/>
        <v>0</v>
      </c>
      <c r="AP2654" s="20">
        <f t="shared" si="674"/>
        <v>0</v>
      </c>
      <c r="AQ2654" s="12">
        <f t="shared" si="675"/>
        <v>0</v>
      </c>
      <c r="AR2654" s="20">
        <f t="shared" si="676"/>
        <v>0</v>
      </c>
      <c r="AS2654" s="20">
        <f t="shared" si="677"/>
        <v>0</v>
      </c>
    </row>
    <row r="2655" spans="1:45">
      <c r="A2655"/>
      <c r="B2655"/>
      <c r="C2655"/>
      <c r="D2655"/>
      <c r="E2655"/>
      <c r="F2655"/>
      <c r="G2655"/>
      <c r="H2655"/>
      <c r="I2655"/>
      <c r="J2655"/>
      <c r="K2655"/>
      <c r="L2655"/>
      <c r="M2655" s="8" t="str">
        <f>IF(ISERROR( VLOOKUP(AD2655,'[1]采购入库货量(公司仓库)'!$A:$I,9,FALSE)),"", VLOOKUP(AD2655,'[1]采购入库货量(公司仓库)'!$A:$I,9,FALSE))</f>
        <v/>
      </c>
      <c r="N2655" s="8" t="str">
        <f>IF(ISERROR( VLOOKUP(AD2655,[1]批发上市日期!$A:$F,6,FALSE)),"",  VLOOKUP(AD2655,[1]批发上市日期!$A:$F,6,FALSE))</f>
        <v/>
      </c>
      <c r="O2655" s="48">
        <f>IF(ISERROR(VLOOKUP(E2655&amp;G2655,'[1]采购入库货量(公司仓库)'!$A:$I,7,FALSE)),0,VLOOKUP(E2655&amp;G2655,'[1]采购入库货量(公司仓库)'!$A:$I,7,FALSE))</f>
        <v>0</v>
      </c>
      <c r="P2655" s="12">
        <f t="shared" si="662"/>
        <v>0</v>
      </c>
      <c r="Q2655" s="14">
        <f>IF(ISERROR(VLOOKUP(E2655&amp;G2655,'[1]采购入库货量(公司仓库)'!$A:$I,8,FALSE)),0,VLOOKUP(E2655&amp;G2655,'[1]采购入库货量(公司仓库)'!$A:$I,8,FALSE))</f>
        <v>0</v>
      </c>
      <c r="R2655" s="12">
        <f t="shared" si="663"/>
        <v>0</v>
      </c>
      <c r="S2655">
        <f>SUMIF([1]库存总量!$H:$H,E2655&amp;G2655,[1]库存总量!$G:$G)</f>
        <v>0</v>
      </c>
      <c r="T2655" s="12">
        <f t="shared" si="664"/>
        <v>0</v>
      </c>
      <c r="U2655">
        <f>SUMIFS([1]库存总量!$G:$G,[1]库存总量!$H:$H,E2655&amp;G2655,[1]库存总量!$A:$A,"B")</f>
        <v>0</v>
      </c>
      <c r="V2655" s="12">
        <f t="shared" si="665"/>
        <v>0</v>
      </c>
      <c r="W2655">
        <f>SUMIFS([1]库存总量!$G:$G,[1]库存总量!$H:$H,E2655&amp;G2655,[1]库存总量!$A:$A,"K")</f>
        <v>0</v>
      </c>
      <c r="X2655" s="12">
        <f t="shared" si="666"/>
        <v>0</v>
      </c>
      <c r="Y2655">
        <f t="shared" si="667"/>
        <v>0</v>
      </c>
      <c r="Z2655" s="12">
        <f t="shared" si="668"/>
        <v>0</v>
      </c>
      <c r="AA2655">
        <f>(IF(ISERROR((IF(ISERROR(VLOOKUP(E2655&amp;G2655,'[1]采购入库货量(公司仓库)'!$A:$H,7,FALSE)),0,VLOOKUP(E2655&amp;G2655,'[1]采购入库货量(公司仓库)'!$A:$H,7,FALSE)))*L2655-(IF(ISERROR(VLOOKUP(E2655&amp;G2655,'[1]采购入库货量(公司仓库)'!$A:$H,8,FALSE)),0,VLOOKUP(E2655&amp;G2655,'[1]采购入库货量(公司仓库)'!$A:$H,8,FALSE)))),0,(IF(ISERROR(VLOOKUP(E2655&amp;G2655,'[1]采购入库货量(公司仓库)'!$A:$H,7,FALSE)),0,VLOOKUP(E2655&amp;G2655,'[1]采购入库货量(公司仓库)'!$A:$H,7,FALSE)))*L2655-(IF(ISERROR(VLOOKUP(E2655&amp;G2655,'[1]采购入库货量(公司仓库)'!$A:$H,8,FALSE)),0,VLOOKUP(E2655&amp;G2655,'[1]采购入库货量(公司仓库)'!$A:$H,8,FALSE)))))</f>
        <v>0</v>
      </c>
      <c r="AB2655">
        <f>SUMIF([1]销售数据!$B:$B,E2655&amp;G2655,[1]销售数据!$G:$G)</f>
        <v>0</v>
      </c>
      <c r="AC2655" s="12">
        <f t="shared" si="669"/>
        <v>0</v>
      </c>
      <c r="AD2655" t="str">
        <f t="shared" si="670"/>
        <v/>
      </c>
      <c r="AE2655">
        <f>SUMIF([1]销售数据!$B:$B,AD2655,[1]销售数据!$L:$L)</f>
        <v>0</v>
      </c>
      <c r="AF2655">
        <f>SUMIF([1]销售数据!$B:$B,AD2655,[1]销售数据!$K:$K)</f>
        <v>0</v>
      </c>
      <c r="AG2655">
        <f>SUMIF([1]销售数据!$B:$B,AD2655,[1]销售数据!$J:$J)</f>
        <v>0</v>
      </c>
      <c r="AH2655">
        <f>SUMIF([1]销售数据!$B:$B,AD2655,[1]销售数据!$I:$I)</f>
        <v>0</v>
      </c>
      <c r="AI2655">
        <f>SUMIF([1]销售数据!$B:$B,AD2655,[1]销售数据!$H:$H)</f>
        <v>0</v>
      </c>
      <c r="AJ2655" s="20">
        <f t="shared" si="671"/>
        <v>0</v>
      </c>
      <c r="AK2655">
        <f>SUMIF([1]发货店铺数!$B:$B,AD2655,[1]发货店铺数!$G:$G)</f>
        <v>0</v>
      </c>
      <c r="AL2655">
        <f>SUMIF([1]销售店铺数!$B:$B,AD2655,[1]销售店铺数!$G:$G)</f>
        <v>0</v>
      </c>
      <c r="AM2655">
        <f>SUMIF([1]销售店铺数!$B:$B,AD2655,[1]销售店铺数!$G:$G)</f>
        <v>0</v>
      </c>
      <c r="AN2655" s="20">
        <f t="shared" si="672"/>
        <v>0</v>
      </c>
      <c r="AO2655" s="20">
        <f t="shared" si="673"/>
        <v>0</v>
      </c>
      <c r="AP2655" s="20">
        <f t="shared" si="674"/>
        <v>0</v>
      </c>
      <c r="AQ2655" s="12">
        <f t="shared" si="675"/>
        <v>0</v>
      </c>
      <c r="AR2655" s="20">
        <f t="shared" si="676"/>
        <v>0</v>
      </c>
      <c r="AS2655" s="20">
        <f t="shared" si="677"/>
        <v>0</v>
      </c>
    </row>
    <row r="2656" spans="1:45">
      <c r="A2656"/>
      <c r="B2656"/>
      <c r="C2656"/>
      <c r="D2656"/>
      <c r="E2656"/>
      <c r="F2656"/>
      <c r="G2656"/>
      <c r="H2656"/>
      <c r="I2656"/>
      <c r="J2656"/>
      <c r="K2656"/>
      <c r="L2656"/>
      <c r="M2656" s="8" t="str">
        <f>IF(ISERROR( VLOOKUP(AD2656,'[1]采购入库货量(公司仓库)'!$A:$I,9,FALSE)),"", VLOOKUP(AD2656,'[1]采购入库货量(公司仓库)'!$A:$I,9,FALSE))</f>
        <v/>
      </c>
      <c r="N2656" s="8" t="str">
        <f>IF(ISERROR( VLOOKUP(AD2656,[1]批发上市日期!$A:$F,6,FALSE)),"",  VLOOKUP(AD2656,[1]批发上市日期!$A:$F,6,FALSE))</f>
        <v/>
      </c>
      <c r="O2656" s="48">
        <f>IF(ISERROR(VLOOKUP(E2656&amp;G2656,'[1]采购入库货量(公司仓库)'!$A:$I,7,FALSE)),0,VLOOKUP(E2656&amp;G2656,'[1]采购入库货量(公司仓库)'!$A:$I,7,FALSE))</f>
        <v>0</v>
      </c>
      <c r="P2656" s="12">
        <f t="shared" si="662"/>
        <v>0</v>
      </c>
      <c r="Q2656" s="14">
        <f>IF(ISERROR(VLOOKUP(E2656&amp;G2656,'[1]采购入库货量(公司仓库)'!$A:$I,8,FALSE)),0,VLOOKUP(E2656&amp;G2656,'[1]采购入库货量(公司仓库)'!$A:$I,8,FALSE))</f>
        <v>0</v>
      </c>
      <c r="R2656" s="12">
        <f t="shared" si="663"/>
        <v>0</v>
      </c>
      <c r="S2656">
        <f>SUMIF([1]库存总量!$H:$H,E2656&amp;G2656,[1]库存总量!$G:$G)</f>
        <v>0</v>
      </c>
      <c r="T2656" s="12">
        <f t="shared" si="664"/>
        <v>0</v>
      </c>
      <c r="U2656">
        <f>SUMIFS([1]库存总量!$G:$G,[1]库存总量!$H:$H,E2656&amp;G2656,[1]库存总量!$A:$A,"B")</f>
        <v>0</v>
      </c>
      <c r="V2656" s="12">
        <f t="shared" si="665"/>
        <v>0</v>
      </c>
      <c r="W2656">
        <f>SUMIFS([1]库存总量!$G:$G,[1]库存总量!$H:$H,E2656&amp;G2656,[1]库存总量!$A:$A,"K")</f>
        <v>0</v>
      </c>
      <c r="X2656" s="12">
        <f t="shared" si="666"/>
        <v>0</v>
      </c>
      <c r="Y2656">
        <f t="shared" si="667"/>
        <v>0</v>
      </c>
      <c r="Z2656" s="12">
        <f t="shared" si="668"/>
        <v>0</v>
      </c>
      <c r="AA2656">
        <f>(IF(ISERROR((IF(ISERROR(VLOOKUP(E2656&amp;G2656,'[1]采购入库货量(公司仓库)'!$A:$H,7,FALSE)),0,VLOOKUP(E2656&amp;G2656,'[1]采购入库货量(公司仓库)'!$A:$H,7,FALSE)))*L2656-(IF(ISERROR(VLOOKUP(E2656&amp;G2656,'[1]采购入库货量(公司仓库)'!$A:$H,8,FALSE)),0,VLOOKUP(E2656&amp;G2656,'[1]采购入库货量(公司仓库)'!$A:$H,8,FALSE)))),0,(IF(ISERROR(VLOOKUP(E2656&amp;G2656,'[1]采购入库货量(公司仓库)'!$A:$H,7,FALSE)),0,VLOOKUP(E2656&amp;G2656,'[1]采购入库货量(公司仓库)'!$A:$H,7,FALSE)))*L2656-(IF(ISERROR(VLOOKUP(E2656&amp;G2656,'[1]采购入库货量(公司仓库)'!$A:$H,8,FALSE)),0,VLOOKUP(E2656&amp;G2656,'[1]采购入库货量(公司仓库)'!$A:$H,8,FALSE)))))</f>
        <v>0</v>
      </c>
      <c r="AB2656">
        <f>SUMIF([1]销售数据!$B:$B,E2656&amp;G2656,[1]销售数据!$G:$G)</f>
        <v>0</v>
      </c>
      <c r="AC2656" s="12">
        <f t="shared" si="669"/>
        <v>0</v>
      </c>
      <c r="AD2656" t="str">
        <f t="shared" si="670"/>
        <v/>
      </c>
      <c r="AE2656">
        <f>SUMIF([1]销售数据!$B:$B,AD2656,[1]销售数据!$L:$L)</f>
        <v>0</v>
      </c>
      <c r="AF2656">
        <f>SUMIF([1]销售数据!$B:$B,AD2656,[1]销售数据!$K:$K)</f>
        <v>0</v>
      </c>
      <c r="AG2656">
        <f>SUMIF([1]销售数据!$B:$B,AD2656,[1]销售数据!$J:$J)</f>
        <v>0</v>
      </c>
      <c r="AH2656">
        <f>SUMIF([1]销售数据!$B:$B,AD2656,[1]销售数据!$I:$I)</f>
        <v>0</v>
      </c>
      <c r="AI2656">
        <f>SUMIF([1]销售数据!$B:$B,AD2656,[1]销售数据!$H:$H)</f>
        <v>0</v>
      </c>
      <c r="AJ2656" s="20">
        <f t="shared" si="671"/>
        <v>0</v>
      </c>
      <c r="AK2656">
        <f>SUMIF([1]发货店铺数!$B:$B,AD2656,[1]发货店铺数!$G:$G)</f>
        <v>0</v>
      </c>
      <c r="AL2656">
        <f>SUMIF([1]销售店铺数!$B:$B,AD2656,[1]销售店铺数!$G:$G)</f>
        <v>0</v>
      </c>
      <c r="AM2656">
        <f>SUMIF([1]销售店铺数!$B:$B,AD2656,[1]销售店铺数!$G:$G)</f>
        <v>0</v>
      </c>
      <c r="AN2656" s="20">
        <f t="shared" si="672"/>
        <v>0</v>
      </c>
      <c r="AO2656" s="20">
        <f t="shared" si="673"/>
        <v>0</v>
      </c>
      <c r="AP2656" s="20">
        <f t="shared" si="674"/>
        <v>0</v>
      </c>
      <c r="AQ2656" s="12">
        <f t="shared" si="675"/>
        <v>0</v>
      </c>
      <c r="AR2656" s="20">
        <f t="shared" si="676"/>
        <v>0</v>
      </c>
      <c r="AS2656" s="20">
        <f t="shared" si="677"/>
        <v>0</v>
      </c>
    </row>
    <row r="2657" spans="1:45">
      <c r="A2657"/>
      <c r="B2657"/>
      <c r="C2657"/>
      <c r="D2657"/>
      <c r="E2657"/>
      <c r="F2657"/>
      <c r="G2657"/>
      <c r="H2657"/>
      <c r="I2657"/>
      <c r="J2657"/>
      <c r="K2657"/>
      <c r="L2657"/>
      <c r="M2657" s="8" t="str">
        <f>IF(ISERROR( VLOOKUP(AD2657,'[1]采购入库货量(公司仓库)'!$A:$I,9,FALSE)),"", VLOOKUP(AD2657,'[1]采购入库货量(公司仓库)'!$A:$I,9,FALSE))</f>
        <v/>
      </c>
      <c r="N2657" s="8" t="str">
        <f>IF(ISERROR( VLOOKUP(AD2657,[1]批发上市日期!$A:$F,6,FALSE)),"",  VLOOKUP(AD2657,[1]批发上市日期!$A:$F,6,FALSE))</f>
        <v/>
      </c>
      <c r="O2657" s="48">
        <f>IF(ISERROR(VLOOKUP(E2657&amp;G2657,'[1]采购入库货量(公司仓库)'!$A:$I,7,FALSE)),0,VLOOKUP(E2657&amp;G2657,'[1]采购入库货量(公司仓库)'!$A:$I,7,FALSE))</f>
        <v>0</v>
      </c>
      <c r="P2657" s="12">
        <f t="shared" si="662"/>
        <v>0</v>
      </c>
      <c r="Q2657" s="14">
        <f>IF(ISERROR(VLOOKUP(E2657&amp;G2657,'[1]采购入库货量(公司仓库)'!$A:$I,8,FALSE)),0,VLOOKUP(E2657&amp;G2657,'[1]采购入库货量(公司仓库)'!$A:$I,8,FALSE))</f>
        <v>0</v>
      </c>
      <c r="R2657" s="12">
        <f t="shared" si="663"/>
        <v>0</v>
      </c>
      <c r="S2657">
        <f>SUMIF([1]库存总量!$H:$H,E2657&amp;G2657,[1]库存总量!$G:$G)</f>
        <v>0</v>
      </c>
      <c r="T2657" s="12">
        <f t="shared" si="664"/>
        <v>0</v>
      </c>
      <c r="U2657">
        <f>SUMIFS([1]库存总量!$G:$G,[1]库存总量!$H:$H,E2657&amp;G2657,[1]库存总量!$A:$A,"B")</f>
        <v>0</v>
      </c>
      <c r="V2657" s="12">
        <f t="shared" si="665"/>
        <v>0</v>
      </c>
      <c r="W2657">
        <f>SUMIFS([1]库存总量!$G:$G,[1]库存总量!$H:$H,E2657&amp;G2657,[1]库存总量!$A:$A,"K")</f>
        <v>0</v>
      </c>
      <c r="X2657" s="12">
        <f t="shared" si="666"/>
        <v>0</v>
      </c>
      <c r="Y2657">
        <f t="shared" si="667"/>
        <v>0</v>
      </c>
      <c r="Z2657" s="12">
        <f t="shared" si="668"/>
        <v>0</v>
      </c>
      <c r="AA2657">
        <f>(IF(ISERROR((IF(ISERROR(VLOOKUP(E2657&amp;G2657,'[1]采购入库货量(公司仓库)'!$A:$H,7,FALSE)),0,VLOOKUP(E2657&amp;G2657,'[1]采购入库货量(公司仓库)'!$A:$H,7,FALSE)))*L2657-(IF(ISERROR(VLOOKUP(E2657&amp;G2657,'[1]采购入库货量(公司仓库)'!$A:$H,8,FALSE)),0,VLOOKUP(E2657&amp;G2657,'[1]采购入库货量(公司仓库)'!$A:$H,8,FALSE)))),0,(IF(ISERROR(VLOOKUP(E2657&amp;G2657,'[1]采购入库货量(公司仓库)'!$A:$H,7,FALSE)),0,VLOOKUP(E2657&amp;G2657,'[1]采购入库货量(公司仓库)'!$A:$H,7,FALSE)))*L2657-(IF(ISERROR(VLOOKUP(E2657&amp;G2657,'[1]采购入库货量(公司仓库)'!$A:$H,8,FALSE)),0,VLOOKUP(E2657&amp;G2657,'[1]采购入库货量(公司仓库)'!$A:$H,8,FALSE)))))</f>
        <v>0</v>
      </c>
      <c r="AB2657">
        <f>SUMIF([1]销售数据!$B:$B,E2657&amp;G2657,[1]销售数据!$G:$G)</f>
        <v>0</v>
      </c>
      <c r="AC2657" s="12">
        <f t="shared" si="669"/>
        <v>0</v>
      </c>
      <c r="AD2657" t="str">
        <f t="shared" si="670"/>
        <v/>
      </c>
      <c r="AE2657">
        <f>SUMIF([1]销售数据!$B:$B,AD2657,[1]销售数据!$L:$L)</f>
        <v>0</v>
      </c>
      <c r="AF2657">
        <f>SUMIF([1]销售数据!$B:$B,AD2657,[1]销售数据!$K:$K)</f>
        <v>0</v>
      </c>
      <c r="AG2657">
        <f>SUMIF([1]销售数据!$B:$B,AD2657,[1]销售数据!$J:$J)</f>
        <v>0</v>
      </c>
      <c r="AH2657">
        <f>SUMIF([1]销售数据!$B:$B,AD2657,[1]销售数据!$I:$I)</f>
        <v>0</v>
      </c>
      <c r="AI2657">
        <f>SUMIF([1]销售数据!$B:$B,AD2657,[1]销售数据!$H:$H)</f>
        <v>0</v>
      </c>
      <c r="AJ2657" s="20">
        <f t="shared" si="671"/>
        <v>0</v>
      </c>
      <c r="AK2657">
        <f>SUMIF([1]发货店铺数!$B:$B,AD2657,[1]发货店铺数!$G:$G)</f>
        <v>0</v>
      </c>
      <c r="AL2657">
        <f>SUMIF([1]销售店铺数!$B:$B,AD2657,[1]销售店铺数!$G:$G)</f>
        <v>0</v>
      </c>
      <c r="AM2657">
        <f>SUMIF([1]销售店铺数!$B:$B,AD2657,[1]销售店铺数!$G:$G)</f>
        <v>0</v>
      </c>
      <c r="AN2657" s="20">
        <f t="shared" si="672"/>
        <v>0</v>
      </c>
      <c r="AO2657" s="20">
        <f t="shared" si="673"/>
        <v>0</v>
      </c>
      <c r="AP2657" s="20">
        <f t="shared" si="674"/>
        <v>0</v>
      </c>
      <c r="AQ2657" s="12">
        <f t="shared" si="675"/>
        <v>0</v>
      </c>
      <c r="AR2657" s="20">
        <f t="shared" si="676"/>
        <v>0</v>
      </c>
      <c r="AS2657" s="20">
        <f t="shared" si="677"/>
        <v>0</v>
      </c>
    </row>
    <row r="2658" spans="1:45">
      <c r="A2658"/>
      <c r="B2658"/>
      <c r="C2658"/>
      <c r="D2658"/>
      <c r="E2658"/>
      <c r="F2658"/>
      <c r="G2658"/>
      <c r="H2658"/>
      <c r="I2658"/>
      <c r="J2658"/>
      <c r="K2658"/>
      <c r="L2658"/>
      <c r="M2658" s="8" t="str">
        <f>IF(ISERROR( VLOOKUP(AD2658,'[1]采购入库货量(公司仓库)'!$A:$I,9,FALSE)),"", VLOOKUP(AD2658,'[1]采购入库货量(公司仓库)'!$A:$I,9,FALSE))</f>
        <v/>
      </c>
      <c r="N2658" s="8" t="str">
        <f>IF(ISERROR( VLOOKUP(AD2658,[1]批发上市日期!$A:$F,6,FALSE)),"",  VLOOKUP(AD2658,[1]批发上市日期!$A:$F,6,FALSE))</f>
        <v/>
      </c>
      <c r="O2658" s="48">
        <f>IF(ISERROR(VLOOKUP(E2658&amp;G2658,'[1]采购入库货量(公司仓库)'!$A:$I,7,FALSE)),0,VLOOKUP(E2658&amp;G2658,'[1]采购入库货量(公司仓库)'!$A:$I,7,FALSE))</f>
        <v>0</v>
      </c>
      <c r="P2658" s="12">
        <f t="shared" si="662"/>
        <v>0</v>
      </c>
      <c r="Q2658" s="14">
        <f>IF(ISERROR(VLOOKUP(E2658&amp;G2658,'[1]采购入库货量(公司仓库)'!$A:$I,8,FALSE)),0,VLOOKUP(E2658&amp;G2658,'[1]采购入库货量(公司仓库)'!$A:$I,8,FALSE))</f>
        <v>0</v>
      </c>
      <c r="R2658" s="12">
        <f t="shared" si="663"/>
        <v>0</v>
      </c>
      <c r="S2658">
        <f>SUMIF([1]库存总量!$H:$H,E2658&amp;G2658,[1]库存总量!$G:$G)</f>
        <v>0</v>
      </c>
      <c r="T2658" s="12">
        <f t="shared" si="664"/>
        <v>0</v>
      </c>
      <c r="U2658">
        <f>SUMIFS([1]库存总量!$G:$G,[1]库存总量!$H:$H,E2658&amp;G2658,[1]库存总量!$A:$A,"B")</f>
        <v>0</v>
      </c>
      <c r="V2658" s="12">
        <f t="shared" si="665"/>
        <v>0</v>
      </c>
      <c r="W2658">
        <f>SUMIFS([1]库存总量!$G:$G,[1]库存总量!$H:$H,E2658&amp;G2658,[1]库存总量!$A:$A,"K")</f>
        <v>0</v>
      </c>
      <c r="X2658" s="12">
        <f t="shared" si="666"/>
        <v>0</v>
      </c>
      <c r="Y2658">
        <f t="shared" si="667"/>
        <v>0</v>
      </c>
      <c r="Z2658" s="12">
        <f t="shared" si="668"/>
        <v>0</v>
      </c>
      <c r="AA2658">
        <f>(IF(ISERROR((IF(ISERROR(VLOOKUP(E2658&amp;G2658,'[1]采购入库货量(公司仓库)'!$A:$H,7,FALSE)),0,VLOOKUP(E2658&amp;G2658,'[1]采购入库货量(公司仓库)'!$A:$H,7,FALSE)))*L2658-(IF(ISERROR(VLOOKUP(E2658&amp;G2658,'[1]采购入库货量(公司仓库)'!$A:$H,8,FALSE)),0,VLOOKUP(E2658&amp;G2658,'[1]采购入库货量(公司仓库)'!$A:$H,8,FALSE)))),0,(IF(ISERROR(VLOOKUP(E2658&amp;G2658,'[1]采购入库货量(公司仓库)'!$A:$H,7,FALSE)),0,VLOOKUP(E2658&amp;G2658,'[1]采购入库货量(公司仓库)'!$A:$H,7,FALSE)))*L2658-(IF(ISERROR(VLOOKUP(E2658&amp;G2658,'[1]采购入库货量(公司仓库)'!$A:$H,8,FALSE)),0,VLOOKUP(E2658&amp;G2658,'[1]采购入库货量(公司仓库)'!$A:$H,8,FALSE)))))</f>
        <v>0</v>
      </c>
      <c r="AB2658">
        <f>SUMIF([1]销售数据!$B:$B,E2658&amp;G2658,[1]销售数据!$G:$G)</f>
        <v>0</v>
      </c>
      <c r="AC2658" s="12">
        <f t="shared" si="669"/>
        <v>0</v>
      </c>
      <c r="AD2658" t="str">
        <f t="shared" si="670"/>
        <v/>
      </c>
      <c r="AE2658">
        <f>SUMIF([1]销售数据!$B:$B,AD2658,[1]销售数据!$L:$L)</f>
        <v>0</v>
      </c>
      <c r="AF2658">
        <f>SUMIF([1]销售数据!$B:$B,AD2658,[1]销售数据!$K:$K)</f>
        <v>0</v>
      </c>
      <c r="AG2658">
        <f>SUMIF([1]销售数据!$B:$B,AD2658,[1]销售数据!$J:$J)</f>
        <v>0</v>
      </c>
      <c r="AH2658">
        <f>SUMIF([1]销售数据!$B:$B,AD2658,[1]销售数据!$I:$I)</f>
        <v>0</v>
      </c>
      <c r="AI2658">
        <f>SUMIF([1]销售数据!$B:$B,AD2658,[1]销售数据!$H:$H)</f>
        <v>0</v>
      </c>
      <c r="AJ2658" s="20">
        <f t="shared" si="671"/>
        <v>0</v>
      </c>
      <c r="AK2658">
        <f>SUMIF([1]发货店铺数!$B:$B,AD2658,[1]发货店铺数!$G:$G)</f>
        <v>0</v>
      </c>
      <c r="AL2658">
        <f>SUMIF([1]销售店铺数!$B:$B,AD2658,[1]销售店铺数!$G:$G)</f>
        <v>0</v>
      </c>
      <c r="AM2658">
        <f>SUMIF([1]销售店铺数!$B:$B,AD2658,[1]销售店铺数!$G:$G)</f>
        <v>0</v>
      </c>
      <c r="AN2658" s="20">
        <f t="shared" si="672"/>
        <v>0</v>
      </c>
      <c r="AO2658" s="20">
        <f t="shared" si="673"/>
        <v>0</v>
      </c>
      <c r="AP2658" s="20">
        <f t="shared" si="674"/>
        <v>0</v>
      </c>
      <c r="AQ2658" s="12">
        <f t="shared" si="675"/>
        <v>0</v>
      </c>
      <c r="AR2658" s="20">
        <f t="shared" si="676"/>
        <v>0</v>
      </c>
      <c r="AS2658" s="20">
        <f t="shared" si="677"/>
        <v>0</v>
      </c>
    </row>
    <row r="2659" spans="1:45">
      <c r="A2659"/>
      <c r="B2659"/>
      <c r="C2659"/>
      <c r="D2659"/>
      <c r="E2659"/>
      <c r="F2659"/>
      <c r="G2659"/>
      <c r="H2659"/>
      <c r="I2659"/>
      <c r="J2659"/>
      <c r="K2659"/>
      <c r="L2659"/>
      <c r="M2659" s="8" t="str">
        <f>IF(ISERROR( VLOOKUP(AD2659,'[1]采购入库货量(公司仓库)'!$A:$I,9,FALSE)),"", VLOOKUP(AD2659,'[1]采购入库货量(公司仓库)'!$A:$I,9,FALSE))</f>
        <v/>
      </c>
      <c r="N2659" s="8" t="str">
        <f>IF(ISERROR( VLOOKUP(AD2659,[1]批发上市日期!$A:$F,6,FALSE)),"",  VLOOKUP(AD2659,[1]批发上市日期!$A:$F,6,FALSE))</f>
        <v/>
      </c>
      <c r="O2659" s="48">
        <f>IF(ISERROR(VLOOKUP(E2659&amp;G2659,'[1]采购入库货量(公司仓库)'!$A:$I,7,FALSE)),0,VLOOKUP(E2659&amp;G2659,'[1]采购入库货量(公司仓库)'!$A:$I,7,FALSE))</f>
        <v>0</v>
      </c>
      <c r="P2659" s="12">
        <f t="shared" si="662"/>
        <v>0</v>
      </c>
      <c r="Q2659" s="14">
        <f>IF(ISERROR(VLOOKUP(E2659&amp;G2659,'[1]采购入库货量(公司仓库)'!$A:$I,8,FALSE)),0,VLOOKUP(E2659&amp;G2659,'[1]采购入库货量(公司仓库)'!$A:$I,8,FALSE))</f>
        <v>0</v>
      </c>
      <c r="R2659" s="12">
        <f t="shared" si="663"/>
        <v>0</v>
      </c>
      <c r="S2659">
        <f>SUMIF([1]库存总量!$H:$H,E2659&amp;G2659,[1]库存总量!$G:$G)</f>
        <v>0</v>
      </c>
      <c r="T2659" s="12">
        <f t="shared" si="664"/>
        <v>0</v>
      </c>
      <c r="U2659">
        <f>SUMIFS([1]库存总量!$G:$G,[1]库存总量!$H:$H,E2659&amp;G2659,[1]库存总量!$A:$A,"B")</f>
        <v>0</v>
      </c>
      <c r="V2659" s="12">
        <f t="shared" si="665"/>
        <v>0</v>
      </c>
      <c r="W2659">
        <f>SUMIFS([1]库存总量!$G:$G,[1]库存总量!$H:$H,E2659&amp;G2659,[1]库存总量!$A:$A,"K")</f>
        <v>0</v>
      </c>
      <c r="X2659" s="12">
        <f t="shared" si="666"/>
        <v>0</v>
      </c>
      <c r="Y2659">
        <f t="shared" si="667"/>
        <v>0</v>
      </c>
      <c r="Z2659" s="12">
        <f t="shared" si="668"/>
        <v>0</v>
      </c>
      <c r="AA2659">
        <f>(IF(ISERROR((IF(ISERROR(VLOOKUP(E2659&amp;G2659,'[1]采购入库货量(公司仓库)'!$A:$H,7,FALSE)),0,VLOOKUP(E2659&amp;G2659,'[1]采购入库货量(公司仓库)'!$A:$H,7,FALSE)))*L2659-(IF(ISERROR(VLOOKUP(E2659&amp;G2659,'[1]采购入库货量(公司仓库)'!$A:$H,8,FALSE)),0,VLOOKUP(E2659&amp;G2659,'[1]采购入库货量(公司仓库)'!$A:$H,8,FALSE)))),0,(IF(ISERROR(VLOOKUP(E2659&amp;G2659,'[1]采购入库货量(公司仓库)'!$A:$H,7,FALSE)),0,VLOOKUP(E2659&amp;G2659,'[1]采购入库货量(公司仓库)'!$A:$H,7,FALSE)))*L2659-(IF(ISERROR(VLOOKUP(E2659&amp;G2659,'[1]采购入库货量(公司仓库)'!$A:$H,8,FALSE)),0,VLOOKUP(E2659&amp;G2659,'[1]采购入库货量(公司仓库)'!$A:$H,8,FALSE)))))</f>
        <v>0</v>
      </c>
      <c r="AB2659">
        <f>SUMIF([1]销售数据!$B:$B,E2659&amp;G2659,[1]销售数据!$G:$G)</f>
        <v>0</v>
      </c>
      <c r="AC2659" s="12">
        <f t="shared" si="669"/>
        <v>0</v>
      </c>
      <c r="AD2659" t="str">
        <f t="shared" si="670"/>
        <v/>
      </c>
      <c r="AE2659">
        <f>SUMIF([1]销售数据!$B:$B,AD2659,[1]销售数据!$L:$L)</f>
        <v>0</v>
      </c>
      <c r="AF2659">
        <f>SUMIF([1]销售数据!$B:$B,AD2659,[1]销售数据!$K:$K)</f>
        <v>0</v>
      </c>
      <c r="AG2659">
        <f>SUMIF([1]销售数据!$B:$B,AD2659,[1]销售数据!$J:$J)</f>
        <v>0</v>
      </c>
      <c r="AH2659">
        <f>SUMIF([1]销售数据!$B:$B,AD2659,[1]销售数据!$I:$I)</f>
        <v>0</v>
      </c>
      <c r="AI2659">
        <f>SUMIF([1]销售数据!$B:$B,AD2659,[1]销售数据!$H:$H)</f>
        <v>0</v>
      </c>
      <c r="AJ2659" s="20">
        <f t="shared" si="671"/>
        <v>0</v>
      </c>
      <c r="AK2659">
        <f>SUMIF([1]发货店铺数!$B:$B,AD2659,[1]发货店铺数!$G:$G)</f>
        <v>0</v>
      </c>
      <c r="AL2659">
        <f>SUMIF([1]销售店铺数!$B:$B,AD2659,[1]销售店铺数!$G:$G)</f>
        <v>0</v>
      </c>
      <c r="AM2659">
        <f>SUMIF([1]销售店铺数!$B:$B,AD2659,[1]销售店铺数!$G:$G)</f>
        <v>0</v>
      </c>
      <c r="AN2659" s="20">
        <f t="shared" si="672"/>
        <v>0</v>
      </c>
      <c r="AO2659" s="20">
        <f t="shared" si="673"/>
        <v>0</v>
      </c>
      <c r="AP2659" s="20">
        <f t="shared" si="674"/>
        <v>0</v>
      </c>
      <c r="AQ2659" s="12">
        <f t="shared" si="675"/>
        <v>0</v>
      </c>
      <c r="AR2659" s="20">
        <f t="shared" si="676"/>
        <v>0</v>
      </c>
      <c r="AS2659" s="20">
        <f t="shared" si="677"/>
        <v>0</v>
      </c>
    </row>
    <row r="2660" spans="1:45">
      <c r="A2660"/>
      <c r="B2660"/>
      <c r="C2660"/>
      <c r="D2660"/>
      <c r="E2660"/>
      <c r="F2660"/>
      <c r="G2660"/>
      <c r="H2660"/>
      <c r="I2660"/>
      <c r="J2660"/>
      <c r="K2660"/>
      <c r="L2660"/>
      <c r="M2660" s="8" t="str">
        <f>IF(ISERROR( VLOOKUP(AD2660,'[1]采购入库货量(公司仓库)'!$A:$I,9,FALSE)),"", VLOOKUP(AD2660,'[1]采购入库货量(公司仓库)'!$A:$I,9,FALSE))</f>
        <v/>
      </c>
      <c r="N2660" s="8" t="str">
        <f>IF(ISERROR( VLOOKUP(AD2660,[1]批发上市日期!$A:$F,6,FALSE)),"",  VLOOKUP(AD2660,[1]批发上市日期!$A:$F,6,FALSE))</f>
        <v/>
      </c>
      <c r="O2660" s="48">
        <f>IF(ISERROR(VLOOKUP(E2660&amp;G2660,'[1]采购入库货量(公司仓库)'!$A:$I,7,FALSE)),0,VLOOKUP(E2660&amp;G2660,'[1]采购入库货量(公司仓库)'!$A:$I,7,FALSE))</f>
        <v>0</v>
      </c>
      <c r="P2660" s="12">
        <f t="shared" si="662"/>
        <v>0</v>
      </c>
      <c r="Q2660" s="14">
        <f>IF(ISERROR(VLOOKUP(E2660&amp;G2660,'[1]采购入库货量(公司仓库)'!$A:$I,8,FALSE)),0,VLOOKUP(E2660&amp;G2660,'[1]采购入库货量(公司仓库)'!$A:$I,8,FALSE))</f>
        <v>0</v>
      </c>
      <c r="R2660" s="12">
        <f t="shared" si="663"/>
        <v>0</v>
      </c>
      <c r="S2660">
        <f>SUMIF([1]库存总量!$H:$H,E2660&amp;G2660,[1]库存总量!$G:$G)</f>
        <v>0</v>
      </c>
      <c r="T2660" s="12">
        <f t="shared" si="664"/>
        <v>0</v>
      </c>
      <c r="U2660">
        <f>SUMIFS([1]库存总量!$G:$G,[1]库存总量!$H:$H,E2660&amp;G2660,[1]库存总量!$A:$A,"B")</f>
        <v>0</v>
      </c>
      <c r="V2660" s="12">
        <f t="shared" si="665"/>
        <v>0</v>
      </c>
      <c r="W2660">
        <f>SUMIFS([1]库存总量!$G:$G,[1]库存总量!$H:$H,E2660&amp;G2660,[1]库存总量!$A:$A,"K")</f>
        <v>0</v>
      </c>
      <c r="X2660" s="12">
        <f t="shared" si="666"/>
        <v>0</v>
      </c>
      <c r="Y2660">
        <f t="shared" si="667"/>
        <v>0</v>
      </c>
      <c r="Z2660" s="12">
        <f t="shared" si="668"/>
        <v>0</v>
      </c>
      <c r="AA2660">
        <f>(IF(ISERROR((IF(ISERROR(VLOOKUP(E2660&amp;G2660,'[1]采购入库货量(公司仓库)'!$A:$H,7,FALSE)),0,VLOOKUP(E2660&amp;G2660,'[1]采购入库货量(公司仓库)'!$A:$H,7,FALSE)))*L2660-(IF(ISERROR(VLOOKUP(E2660&amp;G2660,'[1]采购入库货量(公司仓库)'!$A:$H,8,FALSE)),0,VLOOKUP(E2660&amp;G2660,'[1]采购入库货量(公司仓库)'!$A:$H,8,FALSE)))),0,(IF(ISERROR(VLOOKUP(E2660&amp;G2660,'[1]采购入库货量(公司仓库)'!$A:$H,7,FALSE)),0,VLOOKUP(E2660&amp;G2660,'[1]采购入库货量(公司仓库)'!$A:$H,7,FALSE)))*L2660-(IF(ISERROR(VLOOKUP(E2660&amp;G2660,'[1]采购入库货量(公司仓库)'!$A:$H,8,FALSE)),0,VLOOKUP(E2660&amp;G2660,'[1]采购入库货量(公司仓库)'!$A:$H,8,FALSE)))))</f>
        <v>0</v>
      </c>
      <c r="AB2660">
        <f>SUMIF([1]销售数据!$B:$B,E2660&amp;G2660,[1]销售数据!$G:$G)</f>
        <v>0</v>
      </c>
      <c r="AC2660" s="12">
        <f t="shared" si="669"/>
        <v>0</v>
      </c>
      <c r="AD2660" t="str">
        <f t="shared" si="670"/>
        <v/>
      </c>
      <c r="AE2660">
        <f>SUMIF([1]销售数据!$B:$B,AD2660,[1]销售数据!$L:$L)</f>
        <v>0</v>
      </c>
      <c r="AF2660">
        <f>SUMIF([1]销售数据!$B:$B,AD2660,[1]销售数据!$K:$K)</f>
        <v>0</v>
      </c>
      <c r="AG2660">
        <f>SUMIF([1]销售数据!$B:$B,AD2660,[1]销售数据!$J:$J)</f>
        <v>0</v>
      </c>
      <c r="AH2660">
        <f>SUMIF([1]销售数据!$B:$B,AD2660,[1]销售数据!$I:$I)</f>
        <v>0</v>
      </c>
      <c r="AI2660">
        <f>SUMIF([1]销售数据!$B:$B,AD2660,[1]销售数据!$H:$H)</f>
        <v>0</v>
      </c>
      <c r="AJ2660" s="20">
        <f t="shared" si="671"/>
        <v>0</v>
      </c>
      <c r="AK2660">
        <f>SUMIF([1]发货店铺数!$B:$B,AD2660,[1]发货店铺数!$G:$G)</f>
        <v>0</v>
      </c>
      <c r="AL2660">
        <f>SUMIF([1]销售店铺数!$B:$B,AD2660,[1]销售店铺数!$G:$G)</f>
        <v>0</v>
      </c>
      <c r="AM2660">
        <f>SUMIF([1]销售店铺数!$B:$B,AD2660,[1]销售店铺数!$G:$G)</f>
        <v>0</v>
      </c>
      <c r="AN2660" s="20">
        <f t="shared" si="672"/>
        <v>0</v>
      </c>
      <c r="AO2660" s="20">
        <f t="shared" si="673"/>
        <v>0</v>
      </c>
      <c r="AP2660" s="20">
        <f t="shared" si="674"/>
        <v>0</v>
      </c>
      <c r="AQ2660" s="12">
        <f t="shared" si="675"/>
        <v>0</v>
      </c>
      <c r="AR2660" s="20">
        <f t="shared" si="676"/>
        <v>0</v>
      </c>
      <c r="AS2660" s="20">
        <f t="shared" si="677"/>
        <v>0</v>
      </c>
    </row>
    <row r="2661" spans="1:45">
      <c r="A2661"/>
      <c r="B2661"/>
      <c r="C2661"/>
      <c r="D2661"/>
      <c r="E2661"/>
      <c r="F2661"/>
      <c r="G2661"/>
      <c r="H2661"/>
      <c r="I2661"/>
      <c r="J2661"/>
      <c r="K2661"/>
      <c r="L2661"/>
      <c r="M2661" s="8" t="str">
        <f>IF(ISERROR( VLOOKUP(AD2661,'[1]采购入库货量(公司仓库)'!$A:$I,9,FALSE)),"", VLOOKUP(AD2661,'[1]采购入库货量(公司仓库)'!$A:$I,9,FALSE))</f>
        <v/>
      </c>
      <c r="N2661" s="8" t="str">
        <f>IF(ISERROR( VLOOKUP(AD2661,[1]批发上市日期!$A:$F,6,FALSE)),"",  VLOOKUP(AD2661,[1]批发上市日期!$A:$F,6,FALSE))</f>
        <v/>
      </c>
      <c r="O2661" s="48">
        <f>IF(ISERROR(VLOOKUP(E2661&amp;G2661,'[1]采购入库货量(公司仓库)'!$A:$I,7,FALSE)),0,VLOOKUP(E2661&amp;G2661,'[1]采购入库货量(公司仓库)'!$A:$I,7,FALSE))</f>
        <v>0</v>
      </c>
      <c r="P2661" s="12">
        <f t="shared" si="662"/>
        <v>0</v>
      </c>
      <c r="Q2661" s="14">
        <f>IF(ISERROR(VLOOKUP(E2661&amp;G2661,'[1]采购入库货量(公司仓库)'!$A:$I,8,FALSE)),0,VLOOKUP(E2661&amp;G2661,'[1]采购入库货量(公司仓库)'!$A:$I,8,FALSE))</f>
        <v>0</v>
      </c>
      <c r="R2661" s="12">
        <f t="shared" si="663"/>
        <v>0</v>
      </c>
      <c r="S2661">
        <f>SUMIF([1]库存总量!$H:$H,E2661&amp;G2661,[1]库存总量!$G:$G)</f>
        <v>0</v>
      </c>
      <c r="T2661" s="12">
        <f t="shared" si="664"/>
        <v>0</v>
      </c>
      <c r="U2661">
        <f>SUMIFS([1]库存总量!$G:$G,[1]库存总量!$H:$H,E2661&amp;G2661,[1]库存总量!$A:$A,"B")</f>
        <v>0</v>
      </c>
      <c r="V2661" s="12">
        <f t="shared" si="665"/>
        <v>0</v>
      </c>
      <c r="W2661">
        <f>SUMIFS([1]库存总量!$G:$G,[1]库存总量!$H:$H,E2661&amp;G2661,[1]库存总量!$A:$A,"K")</f>
        <v>0</v>
      </c>
      <c r="X2661" s="12">
        <f t="shared" si="666"/>
        <v>0</v>
      </c>
      <c r="Y2661">
        <f t="shared" si="667"/>
        <v>0</v>
      </c>
      <c r="Z2661" s="12">
        <f t="shared" si="668"/>
        <v>0</v>
      </c>
      <c r="AA2661">
        <f>(IF(ISERROR((IF(ISERROR(VLOOKUP(E2661&amp;G2661,'[1]采购入库货量(公司仓库)'!$A:$H,7,FALSE)),0,VLOOKUP(E2661&amp;G2661,'[1]采购入库货量(公司仓库)'!$A:$H,7,FALSE)))*L2661-(IF(ISERROR(VLOOKUP(E2661&amp;G2661,'[1]采购入库货量(公司仓库)'!$A:$H,8,FALSE)),0,VLOOKUP(E2661&amp;G2661,'[1]采购入库货量(公司仓库)'!$A:$H,8,FALSE)))),0,(IF(ISERROR(VLOOKUP(E2661&amp;G2661,'[1]采购入库货量(公司仓库)'!$A:$H,7,FALSE)),0,VLOOKUP(E2661&amp;G2661,'[1]采购入库货量(公司仓库)'!$A:$H,7,FALSE)))*L2661-(IF(ISERROR(VLOOKUP(E2661&amp;G2661,'[1]采购入库货量(公司仓库)'!$A:$H,8,FALSE)),0,VLOOKUP(E2661&amp;G2661,'[1]采购入库货量(公司仓库)'!$A:$H,8,FALSE)))))</f>
        <v>0</v>
      </c>
      <c r="AB2661">
        <f>SUMIF([1]销售数据!$B:$B,E2661&amp;G2661,[1]销售数据!$G:$G)</f>
        <v>0</v>
      </c>
      <c r="AC2661" s="12">
        <f t="shared" si="669"/>
        <v>0</v>
      </c>
      <c r="AD2661" t="str">
        <f t="shared" si="670"/>
        <v/>
      </c>
      <c r="AE2661">
        <f>SUMIF([1]销售数据!$B:$B,AD2661,[1]销售数据!$L:$L)</f>
        <v>0</v>
      </c>
      <c r="AF2661">
        <f>SUMIF([1]销售数据!$B:$B,AD2661,[1]销售数据!$K:$K)</f>
        <v>0</v>
      </c>
      <c r="AG2661">
        <f>SUMIF([1]销售数据!$B:$B,AD2661,[1]销售数据!$J:$J)</f>
        <v>0</v>
      </c>
      <c r="AH2661">
        <f>SUMIF([1]销售数据!$B:$B,AD2661,[1]销售数据!$I:$I)</f>
        <v>0</v>
      </c>
      <c r="AI2661">
        <f>SUMIF([1]销售数据!$B:$B,AD2661,[1]销售数据!$H:$H)</f>
        <v>0</v>
      </c>
      <c r="AJ2661" s="20">
        <f t="shared" si="671"/>
        <v>0</v>
      </c>
      <c r="AK2661">
        <f>SUMIF([1]发货店铺数!$B:$B,AD2661,[1]发货店铺数!$G:$G)</f>
        <v>0</v>
      </c>
      <c r="AL2661">
        <f>SUMIF([1]销售店铺数!$B:$B,AD2661,[1]销售店铺数!$G:$G)</f>
        <v>0</v>
      </c>
      <c r="AM2661">
        <f>SUMIF([1]销售店铺数!$B:$B,AD2661,[1]销售店铺数!$G:$G)</f>
        <v>0</v>
      </c>
      <c r="AN2661" s="20">
        <f t="shared" si="672"/>
        <v>0</v>
      </c>
      <c r="AO2661" s="20">
        <f t="shared" si="673"/>
        <v>0</v>
      </c>
      <c r="AP2661" s="20">
        <f t="shared" si="674"/>
        <v>0</v>
      </c>
      <c r="AQ2661" s="12">
        <f t="shared" si="675"/>
        <v>0</v>
      </c>
      <c r="AR2661" s="20">
        <f t="shared" si="676"/>
        <v>0</v>
      </c>
      <c r="AS2661" s="20">
        <f t="shared" si="677"/>
        <v>0</v>
      </c>
    </row>
    <row r="2662" spans="1:45">
      <c r="A2662"/>
      <c r="B2662"/>
      <c r="C2662"/>
      <c r="D2662"/>
      <c r="E2662"/>
      <c r="F2662"/>
      <c r="G2662"/>
      <c r="H2662"/>
      <c r="I2662"/>
      <c r="J2662"/>
      <c r="K2662"/>
      <c r="L2662"/>
      <c r="M2662" s="8" t="str">
        <f>IF(ISERROR( VLOOKUP(AD2662,'[1]采购入库货量(公司仓库)'!$A:$I,9,FALSE)),"", VLOOKUP(AD2662,'[1]采购入库货量(公司仓库)'!$A:$I,9,FALSE))</f>
        <v/>
      </c>
      <c r="N2662" s="8" t="str">
        <f>IF(ISERROR( VLOOKUP(AD2662,[1]批发上市日期!$A:$F,6,FALSE)),"",  VLOOKUP(AD2662,[1]批发上市日期!$A:$F,6,FALSE))</f>
        <v/>
      </c>
      <c r="O2662" s="48">
        <f>IF(ISERROR(VLOOKUP(E2662&amp;G2662,'[1]采购入库货量(公司仓库)'!$A:$I,7,FALSE)),0,VLOOKUP(E2662&amp;G2662,'[1]采购入库货量(公司仓库)'!$A:$I,7,FALSE))</f>
        <v>0</v>
      </c>
      <c r="P2662" s="12">
        <f t="shared" si="662"/>
        <v>0</v>
      </c>
      <c r="Q2662" s="14">
        <f>IF(ISERROR(VLOOKUP(E2662&amp;G2662,'[1]采购入库货量(公司仓库)'!$A:$I,8,FALSE)),0,VLOOKUP(E2662&amp;G2662,'[1]采购入库货量(公司仓库)'!$A:$I,8,FALSE))</f>
        <v>0</v>
      </c>
      <c r="R2662" s="12">
        <f t="shared" si="663"/>
        <v>0</v>
      </c>
      <c r="S2662">
        <f>SUMIF([1]库存总量!$H:$H,E2662&amp;G2662,[1]库存总量!$G:$G)</f>
        <v>0</v>
      </c>
      <c r="T2662" s="12">
        <f t="shared" si="664"/>
        <v>0</v>
      </c>
      <c r="U2662">
        <f>SUMIFS([1]库存总量!$G:$G,[1]库存总量!$H:$H,E2662&amp;G2662,[1]库存总量!$A:$A,"B")</f>
        <v>0</v>
      </c>
      <c r="V2662" s="12">
        <f t="shared" si="665"/>
        <v>0</v>
      </c>
      <c r="W2662">
        <f>SUMIFS([1]库存总量!$G:$G,[1]库存总量!$H:$H,E2662&amp;G2662,[1]库存总量!$A:$A,"K")</f>
        <v>0</v>
      </c>
      <c r="X2662" s="12">
        <f t="shared" si="666"/>
        <v>0</v>
      </c>
      <c r="Y2662">
        <f t="shared" si="667"/>
        <v>0</v>
      </c>
      <c r="Z2662" s="12">
        <f t="shared" si="668"/>
        <v>0</v>
      </c>
      <c r="AA2662">
        <f>(IF(ISERROR((IF(ISERROR(VLOOKUP(E2662&amp;G2662,'[1]采购入库货量(公司仓库)'!$A:$H,7,FALSE)),0,VLOOKUP(E2662&amp;G2662,'[1]采购入库货量(公司仓库)'!$A:$H,7,FALSE)))*L2662-(IF(ISERROR(VLOOKUP(E2662&amp;G2662,'[1]采购入库货量(公司仓库)'!$A:$H,8,FALSE)),0,VLOOKUP(E2662&amp;G2662,'[1]采购入库货量(公司仓库)'!$A:$H,8,FALSE)))),0,(IF(ISERROR(VLOOKUP(E2662&amp;G2662,'[1]采购入库货量(公司仓库)'!$A:$H,7,FALSE)),0,VLOOKUP(E2662&amp;G2662,'[1]采购入库货量(公司仓库)'!$A:$H,7,FALSE)))*L2662-(IF(ISERROR(VLOOKUP(E2662&amp;G2662,'[1]采购入库货量(公司仓库)'!$A:$H,8,FALSE)),0,VLOOKUP(E2662&amp;G2662,'[1]采购入库货量(公司仓库)'!$A:$H,8,FALSE)))))</f>
        <v>0</v>
      </c>
      <c r="AB2662">
        <f>SUMIF([1]销售数据!$B:$B,E2662&amp;G2662,[1]销售数据!$G:$G)</f>
        <v>0</v>
      </c>
      <c r="AC2662" s="12">
        <f t="shared" si="669"/>
        <v>0</v>
      </c>
      <c r="AD2662" t="str">
        <f t="shared" si="670"/>
        <v/>
      </c>
      <c r="AE2662">
        <f>SUMIF([1]销售数据!$B:$B,AD2662,[1]销售数据!$L:$L)</f>
        <v>0</v>
      </c>
      <c r="AF2662">
        <f>SUMIF([1]销售数据!$B:$B,AD2662,[1]销售数据!$K:$K)</f>
        <v>0</v>
      </c>
      <c r="AG2662">
        <f>SUMIF([1]销售数据!$B:$B,AD2662,[1]销售数据!$J:$J)</f>
        <v>0</v>
      </c>
      <c r="AH2662">
        <f>SUMIF([1]销售数据!$B:$B,AD2662,[1]销售数据!$I:$I)</f>
        <v>0</v>
      </c>
      <c r="AI2662">
        <f>SUMIF([1]销售数据!$B:$B,AD2662,[1]销售数据!$H:$H)</f>
        <v>0</v>
      </c>
      <c r="AJ2662" s="20">
        <f t="shared" si="671"/>
        <v>0</v>
      </c>
      <c r="AK2662">
        <f>SUMIF([1]发货店铺数!$B:$B,AD2662,[1]发货店铺数!$G:$G)</f>
        <v>0</v>
      </c>
      <c r="AL2662">
        <f>SUMIF([1]销售店铺数!$B:$B,AD2662,[1]销售店铺数!$G:$G)</f>
        <v>0</v>
      </c>
      <c r="AM2662">
        <f>SUMIF([1]销售店铺数!$B:$B,AD2662,[1]销售店铺数!$G:$G)</f>
        <v>0</v>
      </c>
      <c r="AN2662" s="20">
        <f t="shared" si="672"/>
        <v>0</v>
      </c>
      <c r="AO2662" s="20">
        <f t="shared" si="673"/>
        <v>0</v>
      </c>
      <c r="AP2662" s="20">
        <f t="shared" si="674"/>
        <v>0</v>
      </c>
      <c r="AQ2662" s="12">
        <f t="shared" si="675"/>
        <v>0</v>
      </c>
      <c r="AR2662" s="20">
        <f t="shared" si="676"/>
        <v>0</v>
      </c>
      <c r="AS2662" s="20">
        <f t="shared" si="677"/>
        <v>0</v>
      </c>
    </row>
    <row r="2663" spans="1:45">
      <c r="A2663"/>
      <c r="B2663"/>
      <c r="C2663"/>
      <c r="D2663"/>
      <c r="E2663"/>
      <c r="F2663"/>
      <c r="G2663"/>
      <c r="H2663"/>
      <c r="I2663"/>
      <c r="J2663"/>
      <c r="K2663"/>
      <c r="L2663"/>
      <c r="M2663" s="8" t="str">
        <f>IF(ISERROR( VLOOKUP(AD2663,'[1]采购入库货量(公司仓库)'!$A:$I,9,FALSE)),"", VLOOKUP(AD2663,'[1]采购入库货量(公司仓库)'!$A:$I,9,FALSE))</f>
        <v/>
      </c>
      <c r="N2663" s="8" t="str">
        <f>IF(ISERROR( VLOOKUP(AD2663,[1]批发上市日期!$A:$F,6,FALSE)),"",  VLOOKUP(AD2663,[1]批发上市日期!$A:$F,6,FALSE))</f>
        <v/>
      </c>
      <c r="O2663" s="48">
        <f>IF(ISERROR(VLOOKUP(E2663&amp;G2663,'[1]采购入库货量(公司仓库)'!$A:$I,7,FALSE)),0,VLOOKUP(E2663&amp;G2663,'[1]采购入库货量(公司仓库)'!$A:$I,7,FALSE))</f>
        <v>0</v>
      </c>
      <c r="P2663" s="12">
        <f t="shared" si="662"/>
        <v>0</v>
      </c>
      <c r="Q2663" s="14">
        <f>IF(ISERROR(VLOOKUP(E2663&amp;G2663,'[1]采购入库货量(公司仓库)'!$A:$I,8,FALSE)),0,VLOOKUP(E2663&amp;G2663,'[1]采购入库货量(公司仓库)'!$A:$I,8,FALSE))</f>
        <v>0</v>
      </c>
      <c r="R2663" s="12">
        <f t="shared" si="663"/>
        <v>0</v>
      </c>
      <c r="S2663">
        <f>SUMIF([1]库存总量!$H:$H,E2663&amp;G2663,[1]库存总量!$G:$G)</f>
        <v>0</v>
      </c>
      <c r="T2663" s="12">
        <f t="shared" si="664"/>
        <v>0</v>
      </c>
      <c r="U2663">
        <f>SUMIFS([1]库存总量!$G:$G,[1]库存总量!$H:$H,E2663&amp;G2663,[1]库存总量!$A:$A,"B")</f>
        <v>0</v>
      </c>
      <c r="V2663" s="12">
        <f t="shared" si="665"/>
        <v>0</v>
      </c>
      <c r="W2663">
        <f>SUMIFS([1]库存总量!$G:$G,[1]库存总量!$H:$H,E2663&amp;G2663,[1]库存总量!$A:$A,"K")</f>
        <v>0</v>
      </c>
      <c r="X2663" s="12">
        <f t="shared" si="666"/>
        <v>0</v>
      </c>
      <c r="Y2663">
        <f t="shared" si="667"/>
        <v>0</v>
      </c>
      <c r="Z2663" s="12">
        <f t="shared" si="668"/>
        <v>0</v>
      </c>
      <c r="AA2663">
        <f>(IF(ISERROR((IF(ISERROR(VLOOKUP(E2663&amp;G2663,'[1]采购入库货量(公司仓库)'!$A:$H,7,FALSE)),0,VLOOKUP(E2663&amp;G2663,'[1]采购入库货量(公司仓库)'!$A:$H,7,FALSE)))*L2663-(IF(ISERROR(VLOOKUP(E2663&amp;G2663,'[1]采购入库货量(公司仓库)'!$A:$H,8,FALSE)),0,VLOOKUP(E2663&amp;G2663,'[1]采购入库货量(公司仓库)'!$A:$H,8,FALSE)))),0,(IF(ISERROR(VLOOKUP(E2663&amp;G2663,'[1]采购入库货量(公司仓库)'!$A:$H,7,FALSE)),0,VLOOKUP(E2663&amp;G2663,'[1]采购入库货量(公司仓库)'!$A:$H,7,FALSE)))*L2663-(IF(ISERROR(VLOOKUP(E2663&amp;G2663,'[1]采购入库货量(公司仓库)'!$A:$H,8,FALSE)),0,VLOOKUP(E2663&amp;G2663,'[1]采购入库货量(公司仓库)'!$A:$H,8,FALSE)))))</f>
        <v>0</v>
      </c>
      <c r="AB2663">
        <f>SUMIF([1]销售数据!$B:$B,E2663&amp;G2663,[1]销售数据!$G:$G)</f>
        <v>0</v>
      </c>
      <c r="AC2663" s="12">
        <f t="shared" si="669"/>
        <v>0</v>
      </c>
      <c r="AD2663" t="str">
        <f t="shared" si="670"/>
        <v/>
      </c>
      <c r="AE2663">
        <f>SUMIF([1]销售数据!$B:$B,AD2663,[1]销售数据!$L:$L)</f>
        <v>0</v>
      </c>
      <c r="AF2663">
        <f>SUMIF([1]销售数据!$B:$B,AD2663,[1]销售数据!$K:$K)</f>
        <v>0</v>
      </c>
      <c r="AG2663">
        <f>SUMIF([1]销售数据!$B:$B,AD2663,[1]销售数据!$J:$J)</f>
        <v>0</v>
      </c>
      <c r="AH2663">
        <f>SUMIF([1]销售数据!$B:$B,AD2663,[1]销售数据!$I:$I)</f>
        <v>0</v>
      </c>
      <c r="AI2663">
        <f>SUMIF([1]销售数据!$B:$B,AD2663,[1]销售数据!$H:$H)</f>
        <v>0</v>
      </c>
      <c r="AJ2663" s="20">
        <f t="shared" si="671"/>
        <v>0</v>
      </c>
      <c r="AK2663">
        <f>SUMIF([1]发货店铺数!$B:$B,AD2663,[1]发货店铺数!$G:$G)</f>
        <v>0</v>
      </c>
      <c r="AL2663">
        <f>SUMIF([1]销售店铺数!$B:$B,AD2663,[1]销售店铺数!$G:$G)</f>
        <v>0</v>
      </c>
      <c r="AM2663">
        <f>SUMIF([1]销售店铺数!$B:$B,AD2663,[1]销售店铺数!$G:$G)</f>
        <v>0</v>
      </c>
      <c r="AN2663" s="20">
        <f t="shared" si="672"/>
        <v>0</v>
      </c>
      <c r="AO2663" s="20">
        <f t="shared" si="673"/>
        <v>0</v>
      </c>
      <c r="AP2663" s="20">
        <f t="shared" si="674"/>
        <v>0</v>
      </c>
      <c r="AQ2663" s="12">
        <f t="shared" si="675"/>
        <v>0</v>
      </c>
      <c r="AR2663" s="20">
        <f t="shared" si="676"/>
        <v>0</v>
      </c>
      <c r="AS2663" s="20">
        <f t="shared" si="677"/>
        <v>0</v>
      </c>
    </row>
    <row r="2664" spans="1:45">
      <c r="A2664"/>
      <c r="B2664"/>
      <c r="C2664"/>
      <c r="D2664"/>
      <c r="E2664"/>
      <c r="F2664"/>
      <c r="G2664"/>
      <c r="H2664"/>
      <c r="I2664"/>
      <c r="J2664"/>
      <c r="K2664"/>
      <c r="L2664"/>
      <c r="M2664" s="8" t="str">
        <f>IF(ISERROR( VLOOKUP(AD2664,'[1]采购入库货量(公司仓库)'!$A:$I,9,FALSE)),"", VLOOKUP(AD2664,'[1]采购入库货量(公司仓库)'!$A:$I,9,FALSE))</f>
        <v/>
      </c>
      <c r="N2664" s="8" t="str">
        <f>IF(ISERROR( VLOOKUP(AD2664,[1]批发上市日期!$A:$F,6,FALSE)),"",  VLOOKUP(AD2664,[1]批发上市日期!$A:$F,6,FALSE))</f>
        <v/>
      </c>
      <c r="O2664" s="48">
        <f>IF(ISERROR(VLOOKUP(E2664&amp;G2664,'[1]采购入库货量(公司仓库)'!$A:$I,7,FALSE)),0,VLOOKUP(E2664&amp;G2664,'[1]采购入库货量(公司仓库)'!$A:$I,7,FALSE))</f>
        <v>0</v>
      </c>
      <c r="P2664" s="12">
        <f t="shared" si="662"/>
        <v>0</v>
      </c>
      <c r="Q2664" s="14">
        <f>IF(ISERROR(VLOOKUP(E2664&amp;G2664,'[1]采购入库货量(公司仓库)'!$A:$I,8,FALSE)),0,VLOOKUP(E2664&amp;G2664,'[1]采购入库货量(公司仓库)'!$A:$I,8,FALSE))</f>
        <v>0</v>
      </c>
      <c r="R2664" s="12">
        <f t="shared" si="663"/>
        <v>0</v>
      </c>
      <c r="S2664">
        <f>SUMIF([1]库存总量!$H:$H,E2664&amp;G2664,[1]库存总量!$G:$G)</f>
        <v>0</v>
      </c>
      <c r="T2664" s="12">
        <f t="shared" si="664"/>
        <v>0</v>
      </c>
      <c r="U2664">
        <f>SUMIFS([1]库存总量!$G:$G,[1]库存总量!$H:$H,E2664&amp;G2664,[1]库存总量!$A:$A,"B")</f>
        <v>0</v>
      </c>
      <c r="V2664" s="12">
        <f t="shared" si="665"/>
        <v>0</v>
      </c>
      <c r="W2664">
        <f>SUMIFS([1]库存总量!$G:$G,[1]库存总量!$H:$H,E2664&amp;G2664,[1]库存总量!$A:$A,"K")</f>
        <v>0</v>
      </c>
      <c r="X2664" s="12">
        <f t="shared" si="666"/>
        <v>0</v>
      </c>
      <c r="Y2664">
        <f t="shared" si="667"/>
        <v>0</v>
      </c>
      <c r="Z2664" s="12">
        <f t="shared" si="668"/>
        <v>0</v>
      </c>
      <c r="AA2664">
        <f>(IF(ISERROR((IF(ISERROR(VLOOKUP(E2664&amp;G2664,'[1]采购入库货量(公司仓库)'!$A:$H,7,FALSE)),0,VLOOKUP(E2664&amp;G2664,'[1]采购入库货量(公司仓库)'!$A:$H,7,FALSE)))*L2664-(IF(ISERROR(VLOOKUP(E2664&amp;G2664,'[1]采购入库货量(公司仓库)'!$A:$H,8,FALSE)),0,VLOOKUP(E2664&amp;G2664,'[1]采购入库货量(公司仓库)'!$A:$H,8,FALSE)))),0,(IF(ISERROR(VLOOKUP(E2664&amp;G2664,'[1]采购入库货量(公司仓库)'!$A:$H,7,FALSE)),0,VLOOKUP(E2664&amp;G2664,'[1]采购入库货量(公司仓库)'!$A:$H,7,FALSE)))*L2664-(IF(ISERROR(VLOOKUP(E2664&amp;G2664,'[1]采购入库货量(公司仓库)'!$A:$H,8,FALSE)),0,VLOOKUP(E2664&amp;G2664,'[1]采购入库货量(公司仓库)'!$A:$H,8,FALSE)))))</f>
        <v>0</v>
      </c>
      <c r="AB2664">
        <f>SUMIF([1]销售数据!$B:$B,E2664&amp;G2664,[1]销售数据!$G:$G)</f>
        <v>0</v>
      </c>
      <c r="AC2664" s="12">
        <f t="shared" si="669"/>
        <v>0</v>
      </c>
      <c r="AD2664" t="str">
        <f t="shared" si="670"/>
        <v/>
      </c>
      <c r="AE2664">
        <f>SUMIF([1]销售数据!$B:$B,AD2664,[1]销售数据!$L:$L)</f>
        <v>0</v>
      </c>
      <c r="AF2664">
        <f>SUMIF([1]销售数据!$B:$B,AD2664,[1]销售数据!$K:$K)</f>
        <v>0</v>
      </c>
      <c r="AG2664">
        <f>SUMIF([1]销售数据!$B:$B,AD2664,[1]销售数据!$J:$J)</f>
        <v>0</v>
      </c>
      <c r="AH2664">
        <f>SUMIF([1]销售数据!$B:$B,AD2664,[1]销售数据!$I:$I)</f>
        <v>0</v>
      </c>
      <c r="AI2664">
        <f>SUMIF([1]销售数据!$B:$B,AD2664,[1]销售数据!$H:$H)</f>
        <v>0</v>
      </c>
      <c r="AJ2664" s="20">
        <f t="shared" si="671"/>
        <v>0</v>
      </c>
      <c r="AK2664">
        <f>SUMIF([1]发货店铺数!$B:$B,AD2664,[1]发货店铺数!$G:$G)</f>
        <v>0</v>
      </c>
      <c r="AL2664">
        <f>SUMIF([1]销售店铺数!$B:$B,AD2664,[1]销售店铺数!$G:$G)</f>
        <v>0</v>
      </c>
      <c r="AM2664">
        <f>SUMIF([1]销售店铺数!$B:$B,AD2664,[1]销售店铺数!$G:$G)</f>
        <v>0</v>
      </c>
      <c r="AN2664" s="20">
        <f t="shared" si="672"/>
        <v>0</v>
      </c>
      <c r="AO2664" s="20">
        <f t="shared" si="673"/>
        <v>0</v>
      </c>
      <c r="AP2664" s="20">
        <f t="shared" si="674"/>
        <v>0</v>
      </c>
      <c r="AQ2664" s="12">
        <f t="shared" si="675"/>
        <v>0</v>
      </c>
      <c r="AR2664" s="20">
        <f t="shared" si="676"/>
        <v>0</v>
      </c>
      <c r="AS2664" s="20">
        <f t="shared" si="677"/>
        <v>0</v>
      </c>
    </row>
    <row r="2665" spans="1:45">
      <c r="A2665"/>
      <c r="B2665"/>
      <c r="C2665"/>
      <c r="D2665"/>
      <c r="E2665"/>
      <c r="F2665"/>
      <c r="G2665"/>
      <c r="H2665"/>
      <c r="I2665"/>
      <c r="J2665"/>
      <c r="K2665"/>
      <c r="L2665"/>
      <c r="M2665" s="8" t="str">
        <f>IF(ISERROR( VLOOKUP(AD2665,'[1]采购入库货量(公司仓库)'!$A:$I,9,FALSE)),"", VLOOKUP(AD2665,'[1]采购入库货量(公司仓库)'!$A:$I,9,FALSE))</f>
        <v/>
      </c>
      <c r="N2665" s="8" t="str">
        <f>IF(ISERROR( VLOOKUP(AD2665,[1]批发上市日期!$A:$F,6,FALSE)),"",  VLOOKUP(AD2665,[1]批发上市日期!$A:$F,6,FALSE))</f>
        <v/>
      </c>
      <c r="O2665" s="48">
        <f>IF(ISERROR(VLOOKUP(E2665&amp;G2665,'[1]采购入库货量(公司仓库)'!$A:$I,7,FALSE)),0,VLOOKUP(E2665&amp;G2665,'[1]采购入库货量(公司仓库)'!$A:$I,7,FALSE))</f>
        <v>0</v>
      </c>
      <c r="P2665" s="12">
        <f t="shared" si="662"/>
        <v>0</v>
      </c>
      <c r="Q2665" s="14">
        <f>IF(ISERROR(VLOOKUP(E2665&amp;G2665,'[1]采购入库货量(公司仓库)'!$A:$I,8,FALSE)),0,VLOOKUP(E2665&amp;G2665,'[1]采购入库货量(公司仓库)'!$A:$I,8,FALSE))</f>
        <v>0</v>
      </c>
      <c r="R2665" s="12">
        <f t="shared" si="663"/>
        <v>0</v>
      </c>
      <c r="S2665">
        <f>SUMIF([1]库存总量!$H:$H,E2665&amp;G2665,[1]库存总量!$G:$G)</f>
        <v>0</v>
      </c>
      <c r="T2665" s="12">
        <f t="shared" si="664"/>
        <v>0</v>
      </c>
      <c r="U2665">
        <f>SUMIFS([1]库存总量!$G:$G,[1]库存总量!$H:$H,E2665&amp;G2665,[1]库存总量!$A:$A,"B")</f>
        <v>0</v>
      </c>
      <c r="V2665" s="12">
        <f t="shared" si="665"/>
        <v>0</v>
      </c>
      <c r="W2665">
        <f>SUMIFS([1]库存总量!$G:$G,[1]库存总量!$H:$H,E2665&amp;G2665,[1]库存总量!$A:$A,"K")</f>
        <v>0</v>
      </c>
      <c r="X2665" s="12">
        <f t="shared" si="666"/>
        <v>0</v>
      </c>
      <c r="Y2665">
        <f t="shared" si="667"/>
        <v>0</v>
      </c>
      <c r="Z2665" s="12">
        <f t="shared" si="668"/>
        <v>0</v>
      </c>
      <c r="AA2665">
        <f>(IF(ISERROR((IF(ISERROR(VLOOKUP(E2665&amp;G2665,'[1]采购入库货量(公司仓库)'!$A:$H,7,FALSE)),0,VLOOKUP(E2665&amp;G2665,'[1]采购入库货量(公司仓库)'!$A:$H,7,FALSE)))*L2665-(IF(ISERROR(VLOOKUP(E2665&amp;G2665,'[1]采购入库货量(公司仓库)'!$A:$H,8,FALSE)),0,VLOOKUP(E2665&amp;G2665,'[1]采购入库货量(公司仓库)'!$A:$H,8,FALSE)))),0,(IF(ISERROR(VLOOKUP(E2665&amp;G2665,'[1]采购入库货量(公司仓库)'!$A:$H,7,FALSE)),0,VLOOKUP(E2665&amp;G2665,'[1]采购入库货量(公司仓库)'!$A:$H,7,FALSE)))*L2665-(IF(ISERROR(VLOOKUP(E2665&amp;G2665,'[1]采购入库货量(公司仓库)'!$A:$H,8,FALSE)),0,VLOOKUP(E2665&amp;G2665,'[1]采购入库货量(公司仓库)'!$A:$H,8,FALSE)))))</f>
        <v>0</v>
      </c>
      <c r="AB2665">
        <f>SUMIF([1]销售数据!$B:$B,E2665&amp;G2665,[1]销售数据!$G:$G)</f>
        <v>0</v>
      </c>
      <c r="AC2665" s="12">
        <f t="shared" si="669"/>
        <v>0</v>
      </c>
      <c r="AD2665" t="str">
        <f t="shared" si="670"/>
        <v/>
      </c>
      <c r="AE2665">
        <f>SUMIF([1]销售数据!$B:$B,AD2665,[1]销售数据!$L:$L)</f>
        <v>0</v>
      </c>
      <c r="AF2665">
        <f>SUMIF([1]销售数据!$B:$B,AD2665,[1]销售数据!$K:$K)</f>
        <v>0</v>
      </c>
      <c r="AG2665">
        <f>SUMIF([1]销售数据!$B:$B,AD2665,[1]销售数据!$J:$J)</f>
        <v>0</v>
      </c>
      <c r="AH2665">
        <f>SUMIF([1]销售数据!$B:$B,AD2665,[1]销售数据!$I:$I)</f>
        <v>0</v>
      </c>
      <c r="AI2665">
        <f>SUMIF([1]销售数据!$B:$B,AD2665,[1]销售数据!$H:$H)</f>
        <v>0</v>
      </c>
      <c r="AJ2665" s="20">
        <f t="shared" si="671"/>
        <v>0</v>
      </c>
      <c r="AK2665">
        <f>SUMIF([1]发货店铺数!$B:$B,AD2665,[1]发货店铺数!$G:$G)</f>
        <v>0</v>
      </c>
      <c r="AL2665">
        <f>SUMIF([1]销售店铺数!$B:$B,AD2665,[1]销售店铺数!$G:$G)</f>
        <v>0</v>
      </c>
      <c r="AM2665">
        <f>SUMIF([1]销售店铺数!$B:$B,AD2665,[1]销售店铺数!$G:$G)</f>
        <v>0</v>
      </c>
      <c r="AN2665" s="20">
        <f t="shared" si="672"/>
        <v>0</v>
      </c>
      <c r="AO2665" s="20">
        <f t="shared" si="673"/>
        <v>0</v>
      </c>
      <c r="AP2665" s="20">
        <f t="shared" si="674"/>
        <v>0</v>
      </c>
      <c r="AQ2665" s="12">
        <f t="shared" si="675"/>
        <v>0</v>
      </c>
      <c r="AR2665" s="20">
        <f t="shared" si="676"/>
        <v>0</v>
      </c>
      <c r="AS2665" s="20">
        <f t="shared" si="677"/>
        <v>0</v>
      </c>
    </row>
    <row r="2666" spans="1:45">
      <c r="A2666"/>
      <c r="B2666"/>
      <c r="C2666"/>
      <c r="D2666"/>
      <c r="E2666"/>
      <c r="F2666"/>
      <c r="G2666"/>
      <c r="H2666"/>
      <c r="I2666"/>
      <c r="J2666"/>
      <c r="K2666"/>
      <c r="L2666"/>
      <c r="M2666" s="8" t="str">
        <f>IF(ISERROR( VLOOKUP(AD2666,'[1]采购入库货量(公司仓库)'!$A:$I,9,FALSE)),"", VLOOKUP(AD2666,'[1]采购入库货量(公司仓库)'!$A:$I,9,FALSE))</f>
        <v/>
      </c>
      <c r="N2666" s="8" t="str">
        <f>IF(ISERROR( VLOOKUP(AD2666,[1]批发上市日期!$A:$F,6,FALSE)),"",  VLOOKUP(AD2666,[1]批发上市日期!$A:$F,6,FALSE))</f>
        <v/>
      </c>
      <c r="O2666" s="48">
        <f>IF(ISERROR(VLOOKUP(E2666&amp;G2666,'[1]采购入库货量(公司仓库)'!$A:$I,7,FALSE)),0,VLOOKUP(E2666&amp;G2666,'[1]采购入库货量(公司仓库)'!$A:$I,7,FALSE))</f>
        <v>0</v>
      </c>
      <c r="P2666" s="12">
        <f t="shared" si="662"/>
        <v>0</v>
      </c>
      <c r="Q2666" s="14">
        <f>IF(ISERROR(VLOOKUP(E2666&amp;G2666,'[1]采购入库货量(公司仓库)'!$A:$I,8,FALSE)),0,VLOOKUP(E2666&amp;G2666,'[1]采购入库货量(公司仓库)'!$A:$I,8,FALSE))</f>
        <v>0</v>
      </c>
      <c r="R2666" s="12">
        <f t="shared" si="663"/>
        <v>0</v>
      </c>
      <c r="S2666">
        <f>SUMIF([1]库存总量!$H:$H,E2666&amp;G2666,[1]库存总量!$G:$G)</f>
        <v>0</v>
      </c>
      <c r="T2666" s="12">
        <f t="shared" si="664"/>
        <v>0</v>
      </c>
      <c r="U2666">
        <f>SUMIFS([1]库存总量!$G:$G,[1]库存总量!$H:$H,E2666&amp;G2666,[1]库存总量!$A:$A,"B")</f>
        <v>0</v>
      </c>
      <c r="V2666" s="12">
        <f t="shared" si="665"/>
        <v>0</v>
      </c>
      <c r="W2666">
        <f>SUMIFS([1]库存总量!$G:$G,[1]库存总量!$H:$H,E2666&amp;G2666,[1]库存总量!$A:$A,"K")</f>
        <v>0</v>
      </c>
      <c r="X2666" s="12">
        <f t="shared" si="666"/>
        <v>0</v>
      </c>
      <c r="Y2666">
        <f t="shared" si="667"/>
        <v>0</v>
      </c>
      <c r="Z2666" s="12">
        <f t="shared" si="668"/>
        <v>0</v>
      </c>
      <c r="AA2666">
        <f>(IF(ISERROR((IF(ISERROR(VLOOKUP(E2666&amp;G2666,'[1]采购入库货量(公司仓库)'!$A:$H,7,FALSE)),0,VLOOKUP(E2666&amp;G2666,'[1]采购入库货量(公司仓库)'!$A:$H,7,FALSE)))*L2666-(IF(ISERROR(VLOOKUP(E2666&amp;G2666,'[1]采购入库货量(公司仓库)'!$A:$H,8,FALSE)),0,VLOOKUP(E2666&amp;G2666,'[1]采购入库货量(公司仓库)'!$A:$H,8,FALSE)))),0,(IF(ISERROR(VLOOKUP(E2666&amp;G2666,'[1]采购入库货量(公司仓库)'!$A:$H,7,FALSE)),0,VLOOKUP(E2666&amp;G2666,'[1]采购入库货量(公司仓库)'!$A:$H,7,FALSE)))*L2666-(IF(ISERROR(VLOOKUP(E2666&amp;G2666,'[1]采购入库货量(公司仓库)'!$A:$H,8,FALSE)),0,VLOOKUP(E2666&amp;G2666,'[1]采购入库货量(公司仓库)'!$A:$H,8,FALSE)))))</f>
        <v>0</v>
      </c>
      <c r="AB2666">
        <f>SUMIF([1]销售数据!$B:$B,E2666&amp;G2666,[1]销售数据!$G:$G)</f>
        <v>0</v>
      </c>
      <c r="AC2666" s="12">
        <f t="shared" si="669"/>
        <v>0</v>
      </c>
      <c r="AD2666" t="str">
        <f t="shared" si="670"/>
        <v/>
      </c>
      <c r="AE2666">
        <f>SUMIF([1]销售数据!$B:$B,AD2666,[1]销售数据!$L:$L)</f>
        <v>0</v>
      </c>
      <c r="AF2666">
        <f>SUMIF([1]销售数据!$B:$B,AD2666,[1]销售数据!$K:$K)</f>
        <v>0</v>
      </c>
      <c r="AG2666">
        <f>SUMIF([1]销售数据!$B:$B,AD2666,[1]销售数据!$J:$J)</f>
        <v>0</v>
      </c>
      <c r="AH2666">
        <f>SUMIF([1]销售数据!$B:$B,AD2666,[1]销售数据!$I:$I)</f>
        <v>0</v>
      </c>
      <c r="AI2666">
        <f>SUMIF([1]销售数据!$B:$B,AD2666,[1]销售数据!$H:$H)</f>
        <v>0</v>
      </c>
      <c r="AJ2666" s="20">
        <f t="shared" si="671"/>
        <v>0</v>
      </c>
      <c r="AK2666">
        <f>SUMIF([1]发货店铺数!$B:$B,AD2666,[1]发货店铺数!$G:$G)</f>
        <v>0</v>
      </c>
      <c r="AL2666">
        <f>SUMIF([1]销售店铺数!$B:$B,AD2666,[1]销售店铺数!$G:$G)</f>
        <v>0</v>
      </c>
      <c r="AM2666">
        <f>SUMIF([1]销售店铺数!$B:$B,AD2666,[1]销售店铺数!$G:$G)</f>
        <v>0</v>
      </c>
      <c r="AN2666" s="20">
        <f t="shared" si="672"/>
        <v>0</v>
      </c>
      <c r="AO2666" s="20">
        <f t="shared" si="673"/>
        <v>0</v>
      </c>
      <c r="AP2666" s="20">
        <f t="shared" si="674"/>
        <v>0</v>
      </c>
      <c r="AQ2666" s="12">
        <f t="shared" si="675"/>
        <v>0</v>
      </c>
      <c r="AR2666" s="20">
        <f t="shared" si="676"/>
        <v>0</v>
      </c>
      <c r="AS2666" s="20">
        <f t="shared" si="677"/>
        <v>0</v>
      </c>
    </row>
    <row r="2667" spans="1:45">
      <c r="A2667"/>
      <c r="B2667"/>
      <c r="C2667"/>
      <c r="D2667"/>
      <c r="E2667"/>
      <c r="F2667"/>
      <c r="G2667"/>
      <c r="H2667"/>
      <c r="I2667"/>
      <c r="J2667"/>
      <c r="K2667"/>
      <c r="L2667"/>
      <c r="M2667" s="8" t="str">
        <f>IF(ISERROR( VLOOKUP(AD2667,'[1]采购入库货量(公司仓库)'!$A:$I,9,FALSE)),"", VLOOKUP(AD2667,'[1]采购入库货量(公司仓库)'!$A:$I,9,FALSE))</f>
        <v/>
      </c>
      <c r="N2667" s="8" t="str">
        <f>IF(ISERROR( VLOOKUP(AD2667,[1]批发上市日期!$A:$F,6,FALSE)),"",  VLOOKUP(AD2667,[1]批发上市日期!$A:$F,6,FALSE))</f>
        <v/>
      </c>
      <c r="O2667" s="48">
        <f>IF(ISERROR(VLOOKUP(E2667&amp;G2667,'[1]采购入库货量(公司仓库)'!$A:$I,7,FALSE)),0,VLOOKUP(E2667&amp;G2667,'[1]采购入库货量(公司仓库)'!$A:$I,7,FALSE))</f>
        <v>0</v>
      </c>
      <c r="P2667" s="12">
        <f t="shared" si="662"/>
        <v>0</v>
      </c>
      <c r="Q2667" s="14">
        <f>IF(ISERROR(VLOOKUP(E2667&amp;G2667,'[1]采购入库货量(公司仓库)'!$A:$I,8,FALSE)),0,VLOOKUP(E2667&amp;G2667,'[1]采购入库货量(公司仓库)'!$A:$I,8,FALSE))</f>
        <v>0</v>
      </c>
      <c r="R2667" s="12">
        <f t="shared" si="663"/>
        <v>0</v>
      </c>
      <c r="S2667">
        <f>SUMIF([1]库存总量!$H:$H,E2667&amp;G2667,[1]库存总量!$G:$G)</f>
        <v>0</v>
      </c>
      <c r="T2667" s="12">
        <f t="shared" si="664"/>
        <v>0</v>
      </c>
      <c r="U2667">
        <f>SUMIFS([1]库存总量!$G:$G,[1]库存总量!$H:$H,E2667&amp;G2667,[1]库存总量!$A:$A,"B")</f>
        <v>0</v>
      </c>
      <c r="V2667" s="12">
        <f t="shared" si="665"/>
        <v>0</v>
      </c>
      <c r="W2667">
        <f>SUMIFS([1]库存总量!$G:$G,[1]库存总量!$H:$H,E2667&amp;G2667,[1]库存总量!$A:$A,"K")</f>
        <v>0</v>
      </c>
      <c r="X2667" s="12">
        <f t="shared" si="666"/>
        <v>0</v>
      </c>
      <c r="Y2667">
        <f t="shared" si="667"/>
        <v>0</v>
      </c>
      <c r="Z2667" s="12">
        <f t="shared" si="668"/>
        <v>0</v>
      </c>
      <c r="AA2667">
        <f>(IF(ISERROR((IF(ISERROR(VLOOKUP(E2667&amp;G2667,'[1]采购入库货量(公司仓库)'!$A:$H,7,FALSE)),0,VLOOKUP(E2667&amp;G2667,'[1]采购入库货量(公司仓库)'!$A:$H,7,FALSE)))*L2667-(IF(ISERROR(VLOOKUP(E2667&amp;G2667,'[1]采购入库货量(公司仓库)'!$A:$H,8,FALSE)),0,VLOOKUP(E2667&amp;G2667,'[1]采购入库货量(公司仓库)'!$A:$H,8,FALSE)))),0,(IF(ISERROR(VLOOKUP(E2667&amp;G2667,'[1]采购入库货量(公司仓库)'!$A:$H,7,FALSE)),0,VLOOKUP(E2667&amp;G2667,'[1]采购入库货量(公司仓库)'!$A:$H,7,FALSE)))*L2667-(IF(ISERROR(VLOOKUP(E2667&amp;G2667,'[1]采购入库货量(公司仓库)'!$A:$H,8,FALSE)),0,VLOOKUP(E2667&amp;G2667,'[1]采购入库货量(公司仓库)'!$A:$H,8,FALSE)))))</f>
        <v>0</v>
      </c>
      <c r="AB2667">
        <f>SUMIF([1]销售数据!$B:$B,E2667&amp;G2667,[1]销售数据!$G:$G)</f>
        <v>0</v>
      </c>
      <c r="AC2667" s="12">
        <f t="shared" si="669"/>
        <v>0</v>
      </c>
      <c r="AD2667" t="str">
        <f t="shared" si="670"/>
        <v/>
      </c>
      <c r="AE2667">
        <f>SUMIF([1]销售数据!$B:$B,AD2667,[1]销售数据!$L:$L)</f>
        <v>0</v>
      </c>
      <c r="AF2667">
        <f>SUMIF([1]销售数据!$B:$B,AD2667,[1]销售数据!$K:$K)</f>
        <v>0</v>
      </c>
      <c r="AG2667">
        <f>SUMIF([1]销售数据!$B:$B,AD2667,[1]销售数据!$J:$J)</f>
        <v>0</v>
      </c>
      <c r="AH2667">
        <f>SUMIF([1]销售数据!$B:$B,AD2667,[1]销售数据!$I:$I)</f>
        <v>0</v>
      </c>
      <c r="AI2667">
        <f>SUMIF([1]销售数据!$B:$B,AD2667,[1]销售数据!$H:$H)</f>
        <v>0</v>
      </c>
      <c r="AJ2667" s="20">
        <f t="shared" si="671"/>
        <v>0</v>
      </c>
      <c r="AK2667">
        <f>SUMIF([1]发货店铺数!$B:$B,AD2667,[1]发货店铺数!$G:$G)</f>
        <v>0</v>
      </c>
      <c r="AL2667">
        <f>SUMIF([1]销售店铺数!$B:$B,AD2667,[1]销售店铺数!$G:$G)</f>
        <v>0</v>
      </c>
      <c r="AM2667">
        <f>SUMIF([1]销售店铺数!$B:$B,AD2667,[1]销售店铺数!$G:$G)</f>
        <v>0</v>
      </c>
      <c r="AN2667" s="20">
        <f t="shared" si="672"/>
        <v>0</v>
      </c>
      <c r="AO2667" s="20">
        <f t="shared" si="673"/>
        <v>0</v>
      </c>
      <c r="AP2667" s="20">
        <f t="shared" si="674"/>
        <v>0</v>
      </c>
      <c r="AQ2667" s="12">
        <f t="shared" si="675"/>
        <v>0</v>
      </c>
      <c r="AR2667" s="20">
        <f t="shared" si="676"/>
        <v>0</v>
      </c>
      <c r="AS2667" s="20">
        <f t="shared" si="677"/>
        <v>0</v>
      </c>
    </row>
    <row r="2668" spans="1:45">
      <c r="A2668"/>
      <c r="B2668"/>
      <c r="C2668"/>
      <c r="D2668"/>
      <c r="E2668"/>
      <c r="F2668"/>
      <c r="G2668"/>
      <c r="H2668"/>
      <c r="I2668"/>
      <c r="J2668"/>
      <c r="K2668"/>
      <c r="L2668"/>
      <c r="M2668" s="8" t="str">
        <f>IF(ISERROR( VLOOKUP(AD2668,'[1]采购入库货量(公司仓库)'!$A:$I,9,FALSE)),"", VLOOKUP(AD2668,'[1]采购入库货量(公司仓库)'!$A:$I,9,FALSE))</f>
        <v/>
      </c>
      <c r="N2668" s="8" t="str">
        <f>IF(ISERROR( VLOOKUP(AD2668,[1]批发上市日期!$A:$F,6,FALSE)),"",  VLOOKUP(AD2668,[1]批发上市日期!$A:$F,6,FALSE))</f>
        <v/>
      </c>
      <c r="O2668" s="48">
        <f>IF(ISERROR(VLOOKUP(E2668&amp;G2668,'[1]采购入库货量(公司仓库)'!$A:$I,7,FALSE)),0,VLOOKUP(E2668&amp;G2668,'[1]采购入库货量(公司仓库)'!$A:$I,7,FALSE))</f>
        <v>0</v>
      </c>
      <c r="P2668" s="12">
        <f t="shared" si="662"/>
        <v>0</v>
      </c>
      <c r="Q2668" s="14">
        <f>IF(ISERROR(VLOOKUP(E2668&amp;G2668,'[1]采购入库货量(公司仓库)'!$A:$I,8,FALSE)),0,VLOOKUP(E2668&amp;G2668,'[1]采购入库货量(公司仓库)'!$A:$I,8,FALSE))</f>
        <v>0</v>
      </c>
      <c r="R2668" s="12">
        <f t="shared" si="663"/>
        <v>0</v>
      </c>
      <c r="S2668">
        <f>SUMIF([1]库存总量!$H:$H,E2668&amp;G2668,[1]库存总量!$G:$G)</f>
        <v>0</v>
      </c>
      <c r="T2668" s="12">
        <f t="shared" si="664"/>
        <v>0</v>
      </c>
      <c r="U2668">
        <f>SUMIFS([1]库存总量!$G:$G,[1]库存总量!$H:$H,E2668&amp;G2668,[1]库存总量!$A:$A,"B")</f>
        <v>0</v>
      </c>
      <c r="V2668" s="12">
        <f t="shared" si="665"/>
        <v>0</v>
      </c>
      <c r="W2668">
        <f>SUMIFS([1]库存总量!$G:$G,[1]库存总量!$H:$H,E2668&amp;G2668,[1]库存总量!$A:$A,"K")</f>
        <v>0</v>
      </c>
      <c r="X2668" s="12">
        <f t="shared" si="666"/>
        <v>0</v>
      </c>
      <c r="Y2668">
        <f t="shared" si="667"/>
        <v>0</v>
      </c>
      <c r="Z2668" s="12">
        <f t="shared" si="668"/>
        <v>0</v>
      </c>
      <c r="AA2668">
        <f>(IF(ISERROR((IF(ISERROR(VLOOKUP(E2668&amp;G2668,'[1]采购入库货量(公司仓库)'!$A:$H,7,FALSE)),0,VLOOKUP(E2668&amp;G2668,'[1]采购入库货量(公司仓库)'!$A:$H,7,FALSE)))*L2668-(IF(ISERROR(VLOOKUP(E2668&amp;G2668,'[1]采购入库货量(公司仓库)'!$A:$H,8,FALSE)),0,VLOOKUP(E2668&amp;G2668,'[1]采购入库货量(公司仓库)'!$A:$H,8,FALSE)))),0,(IF(ISERROR(VLOOKUP(E2668&amp;G2668,'[1]采购入库货量(公司仓库)'!$A:$H,7,FALSE)),0,VLOOKUP(E2668&amp;G2668,'[1]采购入库货量(公司仓库)'!$A:$H,7,FALSE)))*L2668-(IF(ISERROR(VLOOKUP(E2668&amp;G2668,'[1]采购入库货量(公司仓库)'!$A:$H,8,FALSE)),0,VLOOKUP(E2668&amp;G2668,'[1]采购入库货量(公司仓库)'!$A:$H,8,FALSE)))))</f>
        <v>0</v>
      </c>
      <c r="AB2668">
        <f>SUMIF([1]销售数据!$B:$B,E2668&amp;G2668,[1]销售数据!$G:$G)</f>
        <v>0</v>
      </c>
      <c r="AC2668" s="12">
        <f t="shared" si="669"/>
        <v>0</v>
      </c>
      <c r="AD2668" t="str">
        <f t="shared" si="670"/>
        <v/>
      </c>
      <c r="AE2668">
        <f>SUMIF([1]销售数据!$B:$B,AD2668,[1]销售数据!$L:$L)</f>
        <v>0</v>
      </c>
      <c r="AF2668">
        <f>SUMIF([1]销售数据!$B:$B,AD2668,[1]销售数据!$K:$K)</f>
        <v>0</v>
      </c>
      <c r="AG2668">
        <f>SUMIF([1]销售数据!$B:$B,AD2668,[1]销售数据!$J:$J)</f>
        <v>0</v>
      </c>
      <c r="AH2668">
        <f>SUMIF([1]销售数据!$B:$B,AD2668,[1]销售数据!$I:$I)</f>
        <v>0</v>
      </c>
      <c r="AI2668">
        <f>SUMIF([1]销售数据!$B:$B,AD2668,[1]销售数据!$H:$H)</f>
        <v>0</v>
      </c>
      <c r="AJ2668" s="20">
        <f t="shared" si="671"/>
        <v>0</v>
      </c>
      <c r="AK2668">
        <f>SUMIF([1]发货店铺数!$B:$B,AD2668,[1]发货店铺数!$G:$G)</f>
        <v>0</v>
      </c>
      <c r="AL2668">
        <f>SUMIF([1]销售店铺数!$B:$B,AD2668,[1]销售店铺数!$G:$G)</f>
        <v>0</v>
      </c>
      <c r="AM2668">
        <f>SUMIF([1]销售店铺数!$B:$B,AD2668,[1]销售店铺数!$G:$G)</f>
        <v>0</v>
      </c>
      <c r="AN2668" s="20">
        <f t="shared" si="672"/>
        <v>0</v>
      </c>
      <c r="AO2668" s="20">
        <f t="shared" si="673"/>
        <v>0</v>
      </c>
      <c r="AP2668" s="20">
        <f t="shared" si="674"/>
        <v>0</v>
      </c>
      <c r="AQ2668" s="12">
        <f t="shared" si="675"/>
        <v>0</v>
      </c>
      <c r="AR2668" s="20">
        <f t="shared" si="676"/>
        <v>0</v>
      </c>
      <c r="AS2668" s="20">
        <f t="shared" si="677"/>
        <v>0</v>
      </c>
    </row>
    <row r="2669" spans="1:45">
      <c r="A2669"/>
      <c r="B2669"/>
      <c r="C2669"/>
      <c r="D2669"/>
      <c r="E2669"/>
      <c r="F2669"/>
      <c r="G2669"/>
      <c r="H2669"/>
      <c r="I2669"/>
      <c r="J2669"/>
      <c r="K2669"/>
      <c r="L2669"/>
      <c r="M2669" s="8" t="str">
        <f>IF(ISERROR( VLOOKUP(AD2669,'[1]采购入库货量(公司仓库)'!$A:$I,9,FALSE)),"", VLOOKUP(AD2669,'[1]采购入库货量(公司仓库)'!$A:$I,9,FALSE))</f>
        <v/>
      </c>
      <c r="N2669" s="8" t="str">
        <f>IF(ISERROR( VLOOKUP(AD2669,[1]批发上市日期!$A:$F,6,FALSE)),"",  VLOOKUP(AD2669,[1]批发上市日期!$A:$F,6,FALSE))</f>
        <v/>
      </c>
      <c r="O2669" s="48">
        <f>IF(ISERROR(VLOOKUP(E2669&amp;G2669,'[1]采购入库货量(公司仓库)'!$A:$I,7,FALSE)),0,VLOOKUP(E2669&amp;G2669,'[1]采购入库货量(公司仓库)'!$A:$I,7,FALSE))</f>
        <v>0</v>
      </c>
      <c r="P2669" s="12">
        <f t="shared" si="662"/>
        <v>0</v>
      </c>
      <c r="Q2669" s="14">
        <f>IF(ISERROR(VLOOKUP(E2669&amp;G2669,'[1]采购入库货量(公司仓库)'!$A:$I,8,FALSE)),0,VLOOKUP(E2669&amp;G2669,'[1]采购入库货量(公司仓库)'!$A:$I,8,FALSE))</f>
        <v>0</v>
      </c>
      <c r="R2669" s="12">
        <f t="shared" si="663"/>
        <v>0</v>
      </c>
      <c r="S2669">
        <f>SUMIF([1]库存总量!$H:$H,E2669&amp;G2669,[1]库存总量!$G:$G)</f>
        <v>0</v>
      </c>
      <c r="T2669" s="12">
        <f t="shared" si="664"/>
        <v>0</v>
      </c>
      <c r="U2669">
        <f>SUMIFS([1]库存总量!$G:$G,[1]库存总量!$H:$H,E2669&amp;G2669,[1]库存总量!$A:$A,"B")</f>
        <v>0</v>
      </c>
      <c r="V2669" s="12">
        <f t="shared" si="665"/>
        <v>0</v>
      </c>
      <c r="W2669">
        <f>SUMIFS([1]库存总量!$G:$G,[1]库存总量!$H:$H,E2669&amp;G2669,[1]库存总量!$A:$A,"K")</f>
        <v>0</v>
      </c>
      <c r="X2669" s="12">
        <f t="shared" si="666"/>
        <v>0</v>
      </c>
      <c r="Y2669">
        <f t="shared" si="667"/>
        <v>0</v>
      </c>
      <c r="Z2669" s="12">
        <f t="shared" si="668"/>
        <v>0</v>
      </c>
      <c r="AA2669">
        <f>(IF(ISERROR((IF(ISERROR(VLOOKUP(E2669&amp;G2669,'[1]采购入库货量(公司仓库)'!$A:$H,7,FALSE)),0,VLOOKUP(E2669&amp;G2669,'[1]采购入库货量(公司仓库)'!$A:$H,7,FALSE)))*L2669-(IF(ISERROR(VLOOKUP(E2669&amp;G2669,'[1]采购入库货量(公司仓库)'!$A:$H,8,FALSE)),0,VLOOKUP(E2669&amp;G2669,'[1]采购入库货量(公司仓库)'!$A:$H,8,FALSE)))),0,(IF(ISERROR(VLOOKUP(E2669&amp;G2669,'[1]采购入库货量(公司仓库)'!$A:$H,7,FALSE)),0,VLOOKUP(E2669&amp;G2669,'[1]采购入库货量(公司仓库)'!$A:$H,7,FALSE)))*L2669-(IF(ISERROR(VLOOKUP(E2669&amp;G2669,'[1]采购入库货量(公司仓库)'!$A:$H,8,FALSE)),0,VLOOKUP(E2669&amp;G2669,'[1]采购入库货量(公司仓库)'!$A:$H,8,FALSE)))))</f>
        <v>0</v>
      </c>
      <c r="AB2669">
        <f>SUMIF([1]销售数据!$B:$B,E2669&amp;G2669,[1]销售数据!$G:$G)</f>
        <v>0</v>
      </c>
      <c r="AC2669" s="12">
        <f t="shared" si="669"/>
        <v>0</v>
      </c>
      <c r="AD2669" t="str">
        <f t="shared" si="670"/>
        <v/>
      </c>
      <c r="AE2669">
        <f>SUMIF([1]销售数据!$B:$B,AD2669,[1]销售数据!$L:$L)</f>
        <v>0</v>
      </c>
      <c r="AF2669">
        <f>SUMIF([1]销售数据!$B:$B,AD2669,[1]销售数据!$K:$K)</f>
        <v>0</v>
      </c>
      <c r="AG2669">
        <f>SUMIF([1]销售数据!$B:$B,AD2669,[1]销售数据!$J:$J)</f>
        <v>0</v>
      </c>
      <c r="AH2669">
        <f>SUMIF([1]销售数据!$B:$B,AD2669,[1]销售数据!$I:$I)</f>
        <v>0</v>
      </c>
      <c r="AI2669">
        <f>SUMIF([1]销售数据!$B:$B,AD2669,[1]销售数据!$H:$H)</f>
        <v>0</v>
      </c>
      <c r="AJ2669" s="20">
        <f t="shared" si="671"/>
        <v>0</v>
      </c>
      <c r="AK2669">
        <f>SUMIF([1]发货店铺数!$B:$B,AD2669,[1]发货店铺数!$G:$G)</f>
        <v>0</v>
      </c>
      <c r="AL2669">
        <f>SUMIF([1]销售店铺数!$B:$B,AD2669,[1]销售店铺数!$G:$G)</f>
        <v>0</v>
      </c>
      <c r="AM2669">
        <f>SUMIF([1]销售店铺数!$B:$B,AD2669,[1]销售店铺数!$G:$G)</f>
        <v>0</v>
      </c>
      <c r="AN2669" s="20">
        <f t="shared" si="672"/>
        <v>0</v>
      </c>
      <c r="AO2669" s="20">
        <f t="shared" si="673"/>
        <v>0</v>
      </c>
      <c r="AP2669" s="20">
        <f t="shared" si="674"/>
        <v>0</v>
      </c>
      <c r="AQ2669" s="12">
        <f t="shared" si="675"/>
        <v>0</v>
      </c>
      <c r="AR2669" s="20">
        <f t="shared" si="676"/>
        <v>0</v>
      </c>
      <c r="AS2669" s="20">
        <f t="shared" si="677"/>
        <v>0</v>
      </c>
    </row>
    <row r="2670" spans="1:45">
      <c r="A2670"/>
      <c r="B2670"/>
      <c r="C2670"/>
      <c r="D2670"/>
      <c r="E2670"/>
      <c r="F2670"/>
      <c r="G2670"/>
      <c r="H2670"/>
      <c r="I2670"/>
      <c r="J2670"/>
      <c r="K2670"/>
      <c r="L2670"/>
      <c r="M2670" s="8" t="str">
        <f>IF(ISERROR( VLOOKUP(AD2670,'[1]采购入库货量(公司仓库)'!$A:$I,9,FALSE)),"", VLOOKUP(AD2670,'[1]采购入库货量(公司仓库)'!$A:$I,9,FALSE))</f>
        <v/>
      </c>
      <c r="N2670" s="8" t="str">
        <f>IF(ISERROR( VLOOKUP(AD2670,[1]批发上市日期!$A:$F,6,FALSE)),"",  VLOOKUP(AD2670,[1]批发上市日期!$A:$F,6,FALSE))</f>
        <v/>
      </c>
      <c r="O2670" s="48">
        <f>IF(ISERROR(VLOOKUP(E2670&amp;G2670,'[1]采购入库货量(公司仓库)'!$A:$I,7,FALSE)),0,VLOOKUP(E2670&amp;G2670,'[1]采购入库货量(公司仓库)'!$A:$I,7,FALSE))</f>
        <v>0</v>
      </c>
      <c r="P2670" s="12">
        <f t="shared" si="662"/>
        <v>0</v>
      </c>
      <c r="Q2670" s="14">
        <f>IF(ISERROR(VLOOKUP(E2670&amp;G2670,'[1]采购入库货量(公司仓库)'!$A:$I,8,FALSE)),0,VLOOKUP(E2670&amp;G2670,'[1]采购入库货量(公司仓库)'!$A:$I,8,FALSE))</f>
        <v>0</v>
      </c>
      <c r="R2670" s="12">
        <f t="shared" si="663"/>
        <v>0</v>
      </c>
      <c r="S2670">
        <f>SUMIF([1]库存总量!$H:$H,E2670&amp;G2670,[1]库存总量!$G:$G)</f>
        <v>0</v>
      </c>
      <c r="T2670" s="12">
        <f t="shared" si="664"/>
        <v>0</v>
      </c>
      <c r="U2670">
        <f>SUMIFS([1]库存总量!$G:$G,[1]库存总量!$H:$H,E2670&amp;G2670,[1]库存总量!$A:$A,"B")</f>
        <v>0</v>
      </c>
      <c r="V2670" s="12">
        <f t="shared" si="665"/>
        <v>0</v>
      </c>
      <c r="W2670">
        <f>SUMIFS([1]库存总量!$G:$G,[1]库存总量!$H:$H,E2670&amp;G2670,[1]库存总量!$A:$A,"K")</f>
        <v>0</v>
      </c>
      <c r="X2670" s="12">
        <f t="shared" si="666"/>
        <v>0</v>
      </c>
      <c r="Y2670">
        <f t="shared" si="667"/>
        <v>0</v>
      </c>
      <c r="Z2670" s="12">
        <f t="shared" si="668"/>
        <v>0</v>
      </c>
      <c r="AA2670">
        <f>(IF(ISERROR((IF(ISERROR(VLOOKUP(E2670&amp;G2670,'[1]采购入库货量(公司仓库)'!$A:$H,7,FALSE)),0,VLOOKUP(E2670&amp;G2670,'[1]采购入库货量(公司仓库)'!$A:$H,7,FALSE)))*L2670-(IF(ISERROR(VLOOKUP(E2670&amp;G2670,'[1]采购入库货量(公司仓库)'!$A:$H,8,FALSE)),0,VLOOKUP(E2670&amp;G2670,'[1]采购入库货量(公司仓库)'!$A:$H,8,FALSE)))),0,(IF(ISERROR(VLOOKUP(E2670&amp;G2670,'[1]采购入库货量(公司仓库)'!$A:$H,7,FALSE)),0,VLOOKUP(E2670&amp;G2670,'[1]采购入库货量(公司仓库)'!$A:$H,7,FALSE)))*L2670-(IF(ISERROR(VLOOKUP(E2670&amp;G2670,'[1]采购入库货量(公司仓库)'!$A:$H,8,FALSE)),0,VLOOKUP(E2670&amp;G2670,'[1]采购入库货量(公司仓库)'!$A:$H,8,FALSE)))))</f>
        <v>0</v>
      </c>
      <c r="AB2670">
        <f>SUMIF([1]销售数据!$B:$B,E2670&amp;G2670,[1]销售数据!$G:$G)</f>
        <v>0</v>
      </c>
      <c r="AC2670" s="12">
        <f t="shared" si="669"/>
        <v>0</v>
      </c>
      <c r="AD2670" t="str">
        <f t="shared" si="670"/>
        <v/>
      </c>
      <c r="AE2670">
        <f>SUMIF([1]销售数据!$B:$B,AD2670,[1]销售数据!$L:$L)</f>
        <v>0</v>
      </c>
      <c r="AF2670">
        <f>SUMIF([1]销售数据!$B:$B,AD2670,[1]销售数据!$K:$K)</f>
        <v>0</v>
      </c>
      <c r="AG2670">
        <f>SUMIF([1]销售数据!$B:$B,AD2670,[1]销售数据!$J:$J)</f>
        <v>0</v>
      </c>
      <c r="AH2670">
        <f>SUMIF([1]销售数据!$B:$B,AD2670,[1]销售数据!$I:$I)</f>
        <v>0</v>
      </c>
      <c r="AI2670">
        <f>SUMIF([1]销售数据!$B:$B,AD2670,[1]销售数据!$H:$H)</f>
        <v>0</v>
      </c>
      <c r="AJ2670" s="20">
        <f t="shared" si="671"/>
        <v>0</v>
      </c>
      <c r="AK2670">
        <f>SUMIF([1]发货店铺数!$B:$B,AD2670,[1]发货店铺数!$G:$G)</f>
        <v>0</v>
      </c>
      <c r="AL2670">
        <f>SUMIF([1]销售店铺数!$B:$B,AD2670,[1]销售店铺数!$G:$G)</f>
        <v>0</v>
      </c>
      <c r="AM2670">
        <f>SUMIF([1]销售店铺数!$B:$B,AD2670,[1]销售店铺数!$G:$G)</f>
        <v>0</v>
      </c>
      <c r="AN2670" s="20">
        <f t="shared" si="672"/>
        <v>0</v>
      </c>
      <c r="AO2670" s="20">
        <f t="shared" si="673"/>
        <v>0</v>
      </c>
      <c r="AP2670" s="20">
        <f t="shared" si="674"/>
        <v>0</v>
      </c>
      <c r="AQ2670" s="12">
        <f t="shared" si="675"/>
        <v>0</v>
      </c>
      <c r="AR2670" s="20">
        <f t="shared" si="676"/>
        <v>0</v>
      </c>
      <c r="AS2670" s="20">
        <f t="shared" si="677"/>
        <v>0</v>
      </c>
    </row>
    <row r="2671" spans="1:45">
      <c r="A2671"/>
      <c r="B2671"/>
      <c r="C2671"/>
      <c r="D2671"/>
      <c r="E2671"/>
      <c r="F2671"/>
      <c r="G2671"/>
      <c r="H2671"/>
      <c r="I2671"/>
      <c r="J2671"/>
      <c r="K2671"/>
      <c r="L2671"/>
      <c r="M2671" s="8" t="str">
        <f>IF(ISERROR( VLOOKUP(AD2671,'[1]采购入库货量(公司仓库)'!$A:$I,9,FALSE)),"", VLOOKUP(AD2671,'[1]采购入库货量(公司仓库)'!$A:$I,9,FALSE))</f>
        <v/>
      </c>
      <c r="N2671" s="8" t="str">
        <f>IF(ISERROR( VLOOKUP(AD2671,[1]批发上市日期!$A:$F,6,FALSE)),"",  VLOOKUP(AD2671,[1]批发上市日期!$A:$F,6,FALSE))</f>
        <v/>
      </c>
      <c r="O2671" s="48">
        <f>IF(ISERROR(VLOOKUP(E2671&amp;G2671,'[1]采购入库货量(公司仓库)'!$A:$I,7,FALSE)),0,VLOOKUP(E2671&amp;G2671,'[1]采购入库货量(公司仓库)'!$A:$I,7,FALSE))</f>
        <v>0</v>
      </c>
      <c r="P2671" s="12">
        <f t="shared" si="662"/>
        <v>0</v>
      </c>
      <c r="Q2671" s="14">
        <f>IF(ISERROR(VLOOKUP(E2671&amp;G2671,'[1]采购入库货量(公司仓库)'!$A:$I,8,FALSE)),0,VLOOKUP(E2671&amp;G2671,'[1]采购入库货量(公司仓库)'!$A:$I,8,FALSE))</f>
        <v>0</v>
      </c>
      <c r="R2671" s="12">
        <f t="shared" si="663"/>
        <v>0</v>
      </c>
      <c r="S2671">
        <f>SUMIF([1]库存总量!$H:$H,E2671&amp;G2671,[1]库存总量!$G:$G)</f>
        <v>0</v>
      </c>
      <c r="T2671" s="12">
        <f t="shared" si="664"/>
        <v>0</v>
      </c>
      <c r="U2671">
        <f>SUMIFS([1]库存总量!$G:$G,[1]库存总量!$H:$H,E2671&amp;G2671,[1]库存总量!$A:$A,"B")</f>
        <v>0</v>
      </c>
      <c r="V2671" s="12">
        <f t="shared" si="665"/>
        <v>0</v>
      </c>
      <c r="W2671">
        <f>SUMIFS([1]库存总量!$G:$G,[1]库存总量!$H:$H,E2671&amp;G2671,[1]库存总量!$A:$A,"K")</f>
        <v>0</v>
      </c>
      <c r="X2671" s="12">
        <f t="shared" si="666"/>
        <v>0</v>
      </c>
      <c r="Y2671">
        <f t="shared" si="667"/>
        <v>0</v>
      </c>
      <c r="Z2671" s="12">
        <f t="shared" si="668"/>
        <v>0</v>
      </c>
      <c r="AA2671">
        <f>(IF(ISERROR((IF(ISERROR(VLOOKUP(E2671&amp;G2671,'[1]采购入库货量(公司仓库)'!$A:$H,7,FALSE)),0,VLOOKUP(E2671&amp;G2671,'[1]采购入库货量(公司仓库)'!$A:$H,7,FALSE)))*L2671-(IF(ISERROR(VLOOKUP(E2671&amp;G2671,'[1]采购入库货量(公司仓库)'!$A:$H,8,FALSE)),0,VLOOKUP(E2671&amp;G2671,'[1]采购入库货量(公司仓库)'!$A:$H,8,FALSE)))),0,(IF(ISERROR(VLOOKUP(E2671&amp;G2671,'[1]采购入库货量(公司仓库)'!$A:$H,7,FALSE)),0,VLOOKUP(E2671&amp;G2671,'[1]采购入库货量(公司仓库)'!$A:$H,7,FALSE)))*L2671-(IF(ISERROR(VLOOKUP(E2671&amp;G2671,'[1]采购入库货量(公司仓库)'!$A:$H,8,FALSE)),0,VLOOKUP(E2671&amp;G2671,'[1]采购入库货量(公司仓库)'!$A:$H,8,FALSE)))))</f>
        <v>0</v>
      </c>
      <c r="AB2671">
        <f>SUMIF([1]销售数据!$B:$B,E2671&amp;G2671,[1]销售数据!$G:$G)</f>
        <v>0</v>
      </c>
      <c r="AC2671" s="12">
        <f t="shared" si="669"/>
        <v>0</v>
      </c>
      <c r="AD2671" t="str">
        <f t="shared" si="670"/>
        <v/>
      </c>
      <c r="AE2671">
        <f>SUMIF([1]销售数据!$B:$B,AD2671,[1]销售数据!$L:$L)</f>
        <v>0</v>
      </c>
      <c r="AF2671">
        <f>SUMIF([1]销售数据!$B:$B,AD2671,[1]销售数据!$K:$K)</f>
        <v>0</v>
      </c>
      <c r="AG2671">
        <f>SUMIF([1]销售数据!$B:$B,AD2671,[1]销售数据!$J:$J)</f>
        <v>0</v>
      </c>
      <c r="AH2671">
        <f>SUMIF([1]销售数据!$B:$B,AD2671,[1]销售数据!$I:$I)</f>
        <v>0</v>
      </c>
      <c r="AI2671">
        <f>SUMIF([1]销售数据!$B:$B,AD2671,[1]销售数据!$H:$H)</f>
        <v>0</v>
      </c>
      <c r="AJ2671" s="20">
        <f t="shared" si="671"/>
        <v>0</v>
      </c>
      <c r="AK2671">
        <f>SUMIF([1]发货店铺数!$B:$B,AD2671,[1]发货店铺数!$G:$G)</f>
        <v>0</v>
      </c>
      <c r="AL2671">
        <f>SUMIF([1]销售店铺数!$B:$B,AD2671,[1]销售店铺数!$G:$G)</f>
        <v>0</v>
      </c>
      <c r="AM2671">
        <f>SUMIF([1]销售店铺数!$B:$B,AD2671,[1]销售店铺数!$G:$G)</f>
        <v>0</v>
      </c>
      <c r="AN2671" s="20">
        <f t="shared" si="672"/>
        <v>0</v>
      </c>
      <c r="AO2671" s="20">
        <f t="shared" si="673"/>
        <v>0</v>
      </c>
      <c r="AP2671" s="20">
        <f t="shared" si="674"/>
        <v>0</v>
      </c>
      <c r="AQ2671" s="12">
        <f t="shared" si="675"/>
        <v>0</v>
      </c>
      <c r="AR2671" s="20">
        <f t="shared" si="676"/>
        <v>0</v>
      </c>
      <c r="AS2671" s="20">
        <f t="shared" si="677"/>
        <v>0</v>
      </c>
    </row>
    <row r="2672" spans="1:45">
      <c r="A2672"/>
      <c r="B2672"/>
      <c r="C2672"/>
      <c r="D2672"/>
      <c r="E2672"/>
      <c r="F2672"/>
      <c r="G2672"/>
      <c r="H2672"/>
      <c r="I2672"/>
      <c r="J2672"/>
      <c r="K2672"/>
      <c r="L2672"/>
      <c r="M2672" s="8" t="str">
        <f>IF(ISERROR( VLOOKUP(AD2672,'[1]采购入库货量(公司仓库)'!$A:$I,9,FALSE)),"", VLOOKUP(AD2672,'[1]采购入库货量(公司仓库)'!$A:$I,9,FALSE))</f>
        <v/>
      </c>
      <c r="N2672" s="8" t="str">
        <f>IF(ISERROR( VLOOKUP(AD2672,[1]批发上市日期!$A:$F,6,FALSE)),"",  VLOOKUP(AD2672,[1]批发上市日期!$A:$F,6,FALSE))</f>
        <v/>
      </c>
      <c r="O2672" s="48">
        <f>IF(ISERROR(VLOOKUP(E2672&amp;G2672,'[1]采购入库货量(公司仓库)'!$A:$I,7,FALSE)),0,VLOOKUP(E2672&amp;G2672,'[1]采购入库货量(公司仓库)'!$A:$I,7,FALSE))</f>
        <v>0</v>
      </c>
      <c r="P2672" s="12">
        <f t="shared" si="662"/>
        <v>0</v>
      </c>
      <c r="Q2672" s="14">
        <f>IF(ISERROR(VLOOKUP(E2672&amp;G2672,'[1]采购入库货量(公司仓库)'!$A:$I,8,FALSE)),0,VLOOKUP(E2672&amp;G2672,'[1]采购入库货量(公司仓库)'!$A:$I,8,FALSE))</f>
        <v>0</v>
      </c>
      <c r="R2672" s="12">
        <f t="shared" si="663"/>
        <v>0</v>
      </c>
      <c r="S2672">
        <f>SUMIF([1]库存总量!$H:$H,E2672&amp;G2672,[1]库存总量!$G:$G)</f>
        <v>0</v>
      </c>
      <c r="T2672" s="12">
        <f t="shared" si="664"/>
        <v>0</v>
      </c>
      <c r="U2672">
        <f>SUMIFS([1]库存总量!$G:$G,[1]库存总量!$H:$H,E2672&amp;G2672,[1]库存总量!$A:$A,"B")</f>
        <v>0</v>
      </c>
      <c r="V2672" s="12">
        <f t="shared" si="665"/>
        <v>0</v>
      </c>
      <c r="W2672">
        <f>SUMIFS([1]库存总量!$G:$G,[1]库存总量!$H:$H,E2672&amp;G2672,[1]库存总量!$A:$A,"K")</f>
        <v>0</v>
      </c>
      <c r="X2672" s="12">
        <f t="shared" si="666"/>
        <v>0</v>
      </c>
      <c r="Y2672">
        <f t="shared" si="667"/>
        <v>0</v>
      </c>
      <c r="Z2672" s="12">
        <f t="shared" si="668"/>
        <v>0</v>
      </c>
      <c r="AA2672">
        <f>(IF(ISERROR((IF(ISERROR(VLOOKUP(E2672&amp;G2672,'[1]采购入库货量(公司仓库)'!$A:$H,7,FALSE)),0,VLOOKUP(E2672&amp;G2672,'[1]采购入库货量(公司仓库)'!$A:$H,7,FALSE)))*L2672-(IF(ISERROR(VLOOKUP(E2672&amp;G2672,'[1]采购入库货量(公司仓库)'!$A:$H,8,FALSE)),0,VLOOKUP(E2672&amp;G2672,'[1]采购入库货量(公司仓库)'!$A:$H,8,FALSE)))),0,(IF(ISERROR(VLOOKUP(E2672&amp;G2672,'[1]采购入库货量(公司仓库)'!$A:$H,7,FALSE)),0,VLOOKUP(E2672&amp;G2672,'[1]采购入库货量(公司仓库)'!$A:$H,7,FALSE)))*L2672-(IF(ISERROR(VLOOKUP(E2672&amp;G2672,'[1]采购入库货量(公司仓库)'!$A:$H,8,FALSE)),0,VLOOKUP(E2672&amp;G2672,'[1]采购入库货量(公司仓库)'!$A:$H,8,FALSE)))))</f>
        <v>0</v>
      </c>
      <c r="AB2672">
        <f>SUMIF([1]销售数据!$B:$B,E2672&amp;G2672,[1]销售数据!$G:$G)</f>
        <v>0</v>
      </c>
      <c r="AC2672" s="12">
        <f t="shared" si="669"/>
        <v>0</v>
      </c>
      <c r="AD2672" t="str">
        <f t="shared" si="670"/>
        <v/>
      </c>
      <c r="AE2672">
        <f>SUMIF([1]销售数据!$B:$B,AD2672,[1]销售数据!$L:$L)</f>
        <v>0</v>
      </c>
      <c r="AF2672">
        <f>SUMIF([1]销售数据!$B:$B,AD2672,[1]销售数据!$K:$K)</f>
        <v>0</v>
      </c>
      <c r="AG2672">
        <f>SUMIF([1]销售数据!$B:$B,AD2672,[1]销售数据!$J:$J)</f>
        <v>0</v>
      </c>
      <c r="AH2672">
        <f>SUMIF([1]销售数据!$B:$B,AD2672,[1]销售数据!$I:$I)</f>
        <v>0</v>
      </c>
      <c r="AI2672">
        <f>SUMIF([1]销售数据!$B:$B,AD2672,[1]销售数据!$H:$H)</f>
        <v>0</v>
      </c>
      <c r="AJ2672" s="20">
        <f t="shared" si="671"/>
        <v>0</v>
      </c>
      <c r="AK2672">
        <f>SUMIF([1]发货店铺数!$B:$B,AD2672,[1]发货店铺数!$G:$G)</f>
        <v>0</v>
      </c>
      <c r="AL2672">
        <f>SUMIF([1]销售店铺数!$B:$B,AD2672,[1]销售店铺数!$G:$G)</f>
        <v>0</v>
      </c>
      <c r="AM2672">
        <f>SUMIF([1]销售店铺数!$B:$B,AD2672,[1]销售店铺数!$G:$G)</f>
        <v>0</v>
      </c>
      <c r="AN2672" s="20">
        <f t="shared" si="672"/>
        <v>0</v>
      </c>
      <c r="AO2672" s="20">
        <f t="shared" si="673"/>
        <v>0</v>
      </c>
      <c r="AP2672" s="20">
        <f t="shared" si="674"/>
        <v>0</v>
      </c>
      <c r="AQ2672" s="12">
        <f t="shared" si="675"/>
        <v>0</v>
      </c>
      <c r="AR2672" s="20">
        <f t="shared" si="676"/>
        <v>0</v>
      </c>
      <c r="AS2672" s="20">
        <f t="shared" si="677"/>
        <v>0</v>
      </c>
    </row>
    <row r="2673" spans="1:45">
      <c r="A2673"/>
      <c r="B2673"/>
      <c r="C2673"/>
      <c r="D2673"/>
      <c r="E2673"/>
      <c r="F2673"/>
      <c r="G2673"/>
      <c r="H2673"/>
      <c r="I2673"/>
      <c r="J2673"/>
      <c r="K2673"/>
      <c r="L2673"/>
      <c r="M2673" s="8" t="str">
        <f>IF(ISERROR( VLOOKUP(AD2673,'[1]采购入库货量(公司仓库)'!$A:$I,9,FALSE)),"", VLOOKUP(AD2673,'[1]采购入库货量(公司仓库)'!$A:$I,9,FALSE))</f>
        <v/>
      </c>
      <c r="N2673" s="8" t="str">
        <f>IF(ISERROR( VLOOKUP(AD2673,[1]批发上市日期!$A:$F,6,FALSE)),"",  VLOOKUP(AD2673,[1]批发上市日期!$A:$F,6,FALSE))</f>
        <v/>
      </c>
      <c r="O2673" s="48">
        <f>IF(ISERROR(VLOOKUP(E2673&amp;G2673,'[1]采购入库货量(公司仓库)'!$A:$I,7,FALSE)),0,VLOOKUP(E2673&amp;G2673,'[1]采购入库货量(公司仓库)'!$A:$I,7,FALSE))</f>
        <v>0</v>
      </c>
      <c r="P2673" s="12">
        <f t="shared" si="662"/>
        <v>0</v>
      </c>
      <c r="Q2673" s="14">
        <f>IF(ISERROR(VLOOKUP(E2673&amp;G2673,'[1]采购入库货量(公司仓库)'!$A:$I,8,FALSE)),0,VLOOKUP(E2673&amp;G2673,'[1]采购入库货量(公司仓库)'!$A:$I,8,FALSE))</f>
        <v>0</v>
      </c>
      <c r="R2673" s="12">
        <f t="shared" si="663"/>
        <v>0</v>
      </c>
      <c r="S2673">
        <f>SUMIF([1]库存总量!$H:$H,E2673&amp;G2673,[1]库存总量!$G:$G)</f>
        <v>0</v>
      </c>
      <c r="T2673" s="12">
        <f t="shared" si="664"/>
        <v>0</v>
      </c>
      <c r="U2673">
        <f>SUMIFS([1]库存总量!$G:$G,[1]库存总量!$H:$H,E2673&amp;G2673,[1]库存总量!$A:$A,"B")</f>
        <v>0</v>
      </c>
      <c r="V2673" s="12">
        <f t="shared" si="665"/>
        <v>0</v>
      </c>
      <c r="W2673">
        <f>SUMIFS([1]库存总量!$G:$G,[1]库存总量!$H:$H,E2673&amp;G2673,[1]库存总量!$A:$A,"K")</f>
        <v>0</v>
      </c>
      <c r="X2673" s="12">
        <f t="shared" si="666"/>
        <v>0</v>
      </c>
      <c r="Y2673">
        <f t="shared" si="667"/>
        <v>0</v>
      </c>
      <c r="Z2673" s="12">
        <f t="shared" si="668"/>
        <v>0</v>
      </c>
      <c r="AA2673">
        <f>(IF(ISERROR((IF(ISERROR(VLOOKUP(E2673&amp;G2673,'[1]采购入库货量(公司仓库)'!$A:$H,7,FALSE)),0,VLOOKUP(E2673&amp;G2673,'[1]采购入库货量(公司仓库)'!$A:$H,7,FALSE)))*L2673-(IF(ISERROR(VLOOKUP(E2673&amp;G2673,'[1]采购入库货量(公司仓库)'!$A:$H,8,FALSE)),0,VLOOKUP(E2673&amp;G2673,'[1]采购入库货量(公司仓库)'!$A:$H,8,FALSE)))),0,(IF(ISERROR(VLOOKUP(E2673&amp;G2673,'[1]采购入库货量(公司仓库)'!$A:$H,7,FALSE)),0,VLOOKUP(E2673&amp;G2673,'[1]采购入库货量(公司仓库)'!$A:$H,7,FALSE)))*L2673-(IF(ISERROR(VLOOKUP(E2673&amp;G2673,'[1]采购入库货量(公司仓库)'!$A:$H,8,FALSE)),0,VLOOKUP(E2673&amp;G2673,'[1]采购入库货量(公司仓库)'!$A:$H,8,FALSE)))))</f>
        <v>0</v>
      </c>
      <c r="AB2673">
        <f>SUMIF([1]销售数据!$B:$B,E2673&amp;G2673,[1]销售数据!$G:$G)</f>
        <v>0</v>
      </c>
      <c r="AC2673" s="12">
        <f t="shared" si="669"/>
        <v>0</v>
      </c>
      <c r="AD2673" t="str">
        <f t="shared" si="670"/>
        <v/>
      </c>
      <c r="AE2673">
        <f>SUMIF([1]销售数据!$B:$B,AD2673,[1]销售数据!$L:$L)</f>
        <v>0</v>
      </c>
      <c r="AF2673">
        <f>SUMIF([1]销售数据!$B:$B,AD2673,[1]销售数据!$K:$K)</f>
        <v>0</v>
      </c>
      <c r="AG2673">
        <f>SUMIF([1]销售数据!$B:$B,AD2673,[1]销售数据!$J:$J)</f>
        <v>0</v>
      </c>
      <c r="AH2673">
        <f>SUMIF([1]销售数据!$B:$B,AD2673,[1]销售数据!$I:$I)</f>
        <v>0</v>
      </c>
      <c r="AI2673">
        <f>SUMIF([1]销售数据!$B:$B,AD2673,[1]销售数据!$H:$H)</f>
        <v>0</v>
      </c>
      <c r="AJ2673" s="20">
        <f t="shared" si="671"/>
        <v>0</v>
      </c>
      <c r="AK2673">
        <f>SUMIF([1]发货店铺数!$B:$B,AD2673,[1]发货店铺数!$G:$G)</f>
        <v>0</v>
      </c>
      <c r="AL2673">
        <f>SUMIF([1]销售店铺数!$B:$B,AD2673,[1]销售店铺数!$G:$G)</f>
        <v>0</v>
      </c>
      <c r="AM2673">
        <f>SUMIF([1]销售店铺数!$B:$B,AD2673,[1]销售店铺数!$G:$G)</f>
        <v>0</v>
      </c>
      <c r="AN2673" s="20">
        <f t="shared" si="672"/>
        <v>0</v>
      </c>
      <c r="AO2673" s="20">
        <f t="shared" si="673"/>
        <v>0</v>
      </c>
      <c r="AP2673" s="20">
        <f t="shared" si="674"/>
        <v>0</v>
      </c>
      <c r="AQ2673" s="12">
        <f t="shared" si="675"/>
        <v>0</v>
      </c>
      <c r="AR2673" s="20">
        <f t="shared" si="676"/>
        <v>0</v>
      </c>
      <c r="AS2673" s="20">
        <f t="shared" si="677"/>
        <v>0</v>
      </c>
    </row>
    <row r="2674" spans="1:45">
      <c r="A2674"/>
      <c r="B2674"/>
      <c r="C2674"/>
      <c r="D2674"/>
      <c r="E2674"/>
      <c r="F2674"/>
      <c r="G2674"/>
      <c r="H2674"/>
      <c r="I2674"/>
      <c r="J2674"/>
      <c r="K2674"/>
      <c r="L2674"/>
      <c r="M2674" s="8" t="str">
        <f>IF(ISERROR( VLOOKUP(AD2674,'[1]采购入库货量(公司仓库)'!$A:$I,9,FALSE)),"", VLOOKUP(AD2674,'[1]采购入库货量(公司仓库)'!$A:$I,9,FALSE))</f>
        <v/>
      </c>
      <c r="N2674" s="8" t="str">
        <f>IF(ISERROR( VLOOKUP(AD2674,[1]批发上市日期!$A:$F,6,FALSE)),"",  VLOOKUP(AD2674,[1]批发上市日期!$A:$F,6,FALSE))</f>
        <v/>
      </c>
      <c r="O2674" s="48">
        <f>IF(ISERROR(VLOOKUP(E2674&amp;G2674,'[1]采购入库货量(公司仓库)'!$A:$I,7,FALSE)),0,VLOOKUP(E2674&amp;G2674,'[1]采购入库货量(公司仓库)'!$A:$I,7,FALSE))</f>
        <v>0</v>
      </c>
      <c r="P2674" s="12">
        <f t="shared" si="662"/>
        <v>0</v>
      </c>
      <c r="Q2674" s="14">
        <f>IF(ISERROR(VLOOKUP(E2674&amp;G2674,'[1]采购入库货量(公司仓库)'!$A:$I,8,FALSE)),0,VLOOKUP(E2674&amp;G2674,'[1]采购入库货量(公司仓库)'!$A:$I,8,FALSE))</f>
        <v>0</v>
      </c>
      <c r="R2674" s="12">
        <f t="shared" si="663"/>
        <v>0</v>
      </c>
      <c r="S2674">
        <f>SUMIF([1]库存总量!$H:$H,E2674&amp;G2674,[1]库存总量!$G:$G)</f>
        <v>0</v>
      </c>
      <c r="T2674" s="12">
        <f t="shared" si="664"/>
        <v>0</v>
      </c>
      <c r="U2674">
        <f>SUMIFS([1]库存总量!$G:$G,[1]库存总量!$H:$H,E2674&amp;G2674,[1]库存总量!$A:$A,"B")</f>
        <v>0</v>
      </c>
      <c r="V2674" s="12">
        <f t="shared" si="665"/>
        <v>0</v>
      </c>
      <c r="W2674">
        <f>SUMIFS([1]库存总量!$G:$G,[1]库存总量!$H:$H,E2674&amp;G2674,[1]库存总量!$A:$A,"K")</f>
        <v>0</v>
      </c>
      <c r="X2674" s="12">
        <f t="shared" si="666"/>
        <v>0</v>
      </c>
      <c r="Y2674">
        <f t="shared" si="667"/>
        <v>0</v>
      </c>
      <c r="Z2674" s="12">
        <f t="shared" si="668"/>
        <v>0</v>
      </c>
      <c r="AA2674">
        <f>(IF(ISERROR((IF(ISERROR(VLOOKUP(E2674&amp;G2674,'[1]采购入库货量(公司仓库)'!$A:$H,7,FALSE)),0,VLOOKUP(E2674&amp;G2674,'[1]采购入库货量(公司仓库)'!$A:$H,7,FALSE)))*L2674-(IF(ISERROR(VLOOKUP(E2674&amp;G2674,'[1]采购入库货量(公司仓库)'!$A:$H,8,FALSE)),0,VLOOKUP(E2674&amp;G2674,'[1]采购入库货量(公司仓库)'!$A:$H,8,FALSE)))),0,(IF(ISERROR(VLOOKUP(E2674&amp;G2674,'[1]采购入库货量(公司仓库)'!$A:$H,7,FALSE)),0,VLOOKUP(E2674&amp;G2674,'[1]采购入库货量(公司仓库)'!$A:$H,7,FALSE)))*L2674-(IF(ISERROR(VLOOKUP(E2674&amp;G2674,'[1]采购入库货量(公司仓库)'!$A:$H,8,FALSE)),0,VLOOKUP(E2674&amp;G2674,'[1]采购入库货量(公司仓库)'!$A:$H,8,FALSE)))))</f>
        <v>0</v>
      </c>
      <c r="AB2674">
        <f>SUMIF([1]销售数据!$B:$B,E2674&amp;G2674,[1]销售数据!$G:$G)</f>
        <v>0</v>
      </c>
      <c r="AC2674" s="12">
        <f t="shared" si="669"/>
        <v>0</v>
      </c>
      <c r="AD2674" t="str">
        <f t="shared" si="670"/>
        <v/>
      </c>
      <c r="AE2674">
        <f>SUMIF([1]销售数据!$B:$B,AD2674,[1]销售数据!$L:$L)</f>
        <v>0</v>
      </c>
      <c r="AF2674">
        <f>SUMIF([1]销售数据!$B:$B,AD2674,[1]销售数据!$K:$K)</f>
        <v>0</v>
      </c>
      <c r="AG2674">
        <f>SUMIF([1]销售数据!$B:$B,AD2674,[1]销售数据!$J:$J)</f>
        <v>0</v>
      </c>
      <c r="AH2674">
        <f>SUMIF([1]销售数据!$B:$B,AD2674,[1]销售数据!$I:$I)</f>
        <v>0</v>
      </c>
      <c r="AI2674">
        <f>SUMIF([1]销售数据!$B:$B,AD2674,[1]销售数据!$H:$H)</f>
        <v>0</v>
      </c>
      <c r="AJ2674" s="20">
        <f t="shared" si="671"/>
        <v>0</v>
      </c>
      <c r="AK2674">
        <f>SUMIF([1]发货店铺数!$B:$B,AD2674,[1]发货店铺数!$G:$G)</f>
        <v>0</v>
      </c>
      <c r="AL2674">
        <f>SUMIF([1]销售店铺数!$B:$B,AD2674,[1]销售店铺数!$G:$G)</f>
        <v>0</v>
      </c>
      <c r="AM2674">
        <f>SUMIF([1]销售店铺数!$B:$B,AD2674,[1]销售店铺数!$G:$G)</f>
        <v>0</v>
      </c>
      <c r="AN2674" s="20">
        <f t="shared" si="672"/>
        <v>0</v>
      </c>
      <c r="AO2674" s="20">
        <f t="shared" si="673"/>
        <v>0</v>
      </c>
      <c r="AP2674" s="20">
        <f t="shared" si="674"/>
        <v>0</v>
      </c>
      <c r="AQ2674" s="12">
        <f t="shared" si="675"/>
        <v>0</v>
      </c>
      <c r="AR2674" s="20">
        <f t="shared" si="676"/>
        <v>0</v>
      </c>
      <c r="AS2674" s="20">
        <f t="shared" si="677"/>
        <v>0</v>
      </c>
    </row>
    <row r="2675" spans="1:45">
      <c r="A2675"/>
      <c r="B2675"/>
      <c r="C2675"/>
      <c r="D2675"/>
      <c r="E2675"/>
      <c r="F2675"/>
      <c r="G2675"/>
      <c r="H2675"/>
      <c r="I2675"/>
      <c r="J2675"/>
      <c r="K2675"/>
      <c r="L2675"/>
      <c r="M2675" s="8" t="str">
        <f>IF(ISERROR( VLOOKUP(AD2675,'[1]采购入库货量(公司仓库)'!$A:$I,9,FALSE)),"", VLOOKUP(AD2675,'[1]采购入库货量(公司仓库)'!$A:$I,9,FALSE))</f>
        <v/>
      </c>
      <c r="N2675" s="8" t="str">
        <f>IF(ISERROR( VLOOKUP(AD2675,[1]批发上市日期!$A:$F,6,FALSE)),"",  VLOOKUP(AD2675,[1]批发上市日期!$A:$F,6,FALSE))</f>
        <v/>
      </c>
      <c r="O2675" s="48">
        <f>IF(ISERROR(VLOOKUP(E2675&amp;G2675,'[1]采购入库货量(公司仓库)'!$A:$I,7,FALSE)),0,VLOOKUP(E2675&amp;G2675,'[1]采购入库货量(公司仓库)'!$A:$I,7,FALSE))</f>
        <v>0</v>
      </c>
      <c r="P2675" s="12">
        <f t="shared" si="662"/>
        <v>0</v>
      </c>
      <c r="Q2675" s="14">
        <f>IF(ISERROR(VLOOKUP(E2675&amp;G2675,'[1]采购入库货量(公司仓库)'!$A:$I,8,FALSE)),0,VLOOKUP(E2675&amp;G2675,'[1]采购入库货量(公司仓库)'!$A:$I,8,FALSE))</f>
        <v>0</v>
      </c>
      <c r="R2675" s="12">
        <f t="shared" si="663"/>
        <v>0</v>
      </c>
      <c r="S2675">
        <f>SUMIF([1]库存总量!$H:$H,E2675&amp;G2675,[1]库存总量!$G:$G)</f>
        <v>0</v>
      </c>
      <c r="T2675" s="12">
        <f t="shared" si="664"/>
        <v>0</v>
      </c>
      <c r="U2675">
        <f>SUMIFS([1]库存总量!$G:$G,[1]库存总量!$H:$H,E2675&amp;G2675,[1]库存总量!$A:$A,"B")</f>
        <v>0</v>
      </c>
      <c r="V2675" s="12">
        <f t="shared" si="665"/>
        <v>0</v>
      </c>
      <c r="W2675">
        <f>SUMIFS([1]库存总量!$G:$G,[1]库存总量!$H:$H,E2675&amp;G2675,[1]库存总量!$A:$A,"K")</f>
        <v>0</v>
      </c>
      <c r="X2675" s="12">
        <f t="shared" si="666"/>
        <v>0</v>
      </c>
      <c r="Y2675">
        <f t="shared" si="667"/>
        <v>0</v>
      </c>
      <c r="Z2675" s="12">
        <f t="shared" si="668"/>
        <v>0</v>
      </c>
      <c r="AA2675">
        <f>(IF(ISERROR((IF(ISERROR(VLOOKUP(E2675&amp;G2675,'[1]采购入库货量(公司仓库)'!$A:$H,7,FALSE)),0,VLOOKUP(E2675&amp;G2675,'[1]采购入库货量(公司仓库)'!$A:$H,7,FALSE)))*L2675-(IF(ISERROR(VLOOKUP(E2675&amp;G2675,'[1]采购入库货量(公司仓库)'!$A:$H,8,FALSE)),0,VLOOKUP(E2675&amp;G2675,'[1]采购入库货量(公司仓库)'!$A:$H,8,FALSE)))),0,(IF(ISERROR(VLOOKUP(E2675&amp;G2675,'[1]采购入库货量(公司仓库)'!$A:$H,7,FALSE)),0,VLOOKUP(E2675&amp;G2675,'[1]采购入库货量(公司仓库)'!$A:$H,7,FALSE)))*L2675-(IF(ISERROR(VLOOKUP(E2675&amp;G2675,'[1]采购入库货量(公司仓库)'!$A:$H,8,FALSE)),0,VLOOKUP(E2675&amp;G2675,'[1]采购入库货量(公司仓库)'!$A:$H,8,FALSE)))))</f>
        <v>0</v>
      </c>
      <c r="AB2675">
        <f>SUMIF([1]销售数据!$B:$B,E2675&amp;G2675,[1]销售数据!$G:$G)</f>
        <v>0</v>
      </c>
      <c r="AC2675" s="12">
        <f t="shared" si="669"/>
        <v>0</v>
      </c>
      <c r="AD2675" t="str">
        <f t="shared" si="670"/>
        <v/>
      </c>
      <c r="AE2675">
        <f>SUMIF([1]销售数据!$B:$B,AD2675,[1]销售数据!$L:$L)</f>
        <v>0</v>
      </c>
      <c r="AF2675">
        <f>SUMIF([1]销售数据!$B:$B,AD2675,[1]销售数据!$K:$K)</f>
        <v>0</v>
      </c>
      <c r="AG2675">
        <f>SUMIF([1]销售数据!$B:$B,AD2675,[1]销售数据!$J:$J)</f>
        <v>0</v>
      </c>
      <c r="AH2675">
        <f>SUMIF([1]销售数据!$B:$B,AD2675,[1]销售数据!$I:$I)</f>
        <v>0</v>
      </c>
      <c r="AI2675">
        <f>SUMIF([1]销售数据!$B:$B,AD2675,[1]销售数据!$H:$H)</f>
        <v>0</v>
      </c>
      <c r="AJ2675" s="20">
        <f t="shared" si="671"/>
        <v>0</v>
      </c>
      <c r="AK2675">
        <f>SUMIF([1]发货店铺数!$B:$B,AD2675,[1]发货店铺数!$G:$G)</f>
        <v>0</v>
      </c>
      <c r="AL2675">
        <f>SUMIF([1]销售店铺数!$B:$B,AD2675,[1]销售店铺数!$G:$G)</f>
        <v>0</v>
      </c>
      <c r="AM2675">
        <f>SUMIF([1]销售店铺数!$B:$B,AD2675,[1]销售店铺数!$G:$G)</f>
        <v>0</v>
      </c>
      <c r="AN2675" s="20">
        <f t="shared" si="672"/>
        <v>0</v>
      </c>
      <c r="AO2675" s="20">
        <f t="shared" si="673"/>
        <v>0</v>
      </c>
      <c r="AP2675" s="20">
        <f t="shared" si="674"/>
        <v>0</v>
      </c>
      <c r="AQ2675" s="12">
        <f t="shared" si="675"/>
        <v>0</v>
      </c>
      <c r="AR2675" s="20">
        <f t="shared" si="676"/>
        <v>0</v>
      </c>
      <c r="AS2675" s="20">
        <f t="shared" si="677"/>
        <v>0</v>
      </c>
    </row>
    <row r="2676" spans="1:45">
      <c r="A2676"/>
      <c r="B2676"/>
      <c r="C2676"/>
      <c r="D2676"/>
      <c r="E2676"/>
      <c r="F2676"/>
      <c r="G2676"/>
      <c r="H2676"/>
      <c r="I2676"/>
      <c r="J2676"/>
      <c r="K2676"/>
      <c r="L2676"/>
      <c r="M2676" s="8" t="str">
        <f>IF(ISERROR( VLOOKUP(AD2676,'[1]采购入库货量(公司仓库)'!$A:$I,9,FALSE)),"", VLOOKUP(AD2676,'[1]采购入库货量(公司仓库)'!$A:$I,9,FALSE))</f>
        <v/>
      </c>
      <c r="N2676" s="8" t="str">
        <f>IF(ISERROR( VLOOKUP(AD2676,[1]批发上市日期!$A:$F,6,FALSE)),"",  VLOOKUP(AD2676,[1]批发上市日期!$A:$F,6,FALSE))</f>
        <v/>
      </c>
      <c r="O2676" s="48">
        <f>IF(ISERROR(VLOOKUP(E2676&amp;G2676,'[1]采购入库货量(公司仓库)'!$A:$I,7,FALSE)),0,VLOOKUP(E2676&amp;G2676,'[1]采购入库货量(公司仓库)'!$A:$I,7,FALSE))</f>
        <v>0</v>
      </c>
      <c r="P2676" s="12">
        <f t="shared" si="662"/>
        <v>0</v>
      </c>
      <c r="Q2676" s="14">
        <f>IF(ISERROR(VLOOKUP(E2676&amp;G2676,'[1]采购入库货量(公司仓库)'!$A:$I,8,FALSE)),0,VLOOKUP(E2676&amp;G2676,'[1]采购入库货量(公司仓库)'!$A:$I,8,FALSE))</f>
        <v>0</v>
      </c>
      <c r="R2676" s="12">
        <f t="shared" si="663"/>
        <v>0</v>
      </c>
      <c r="S2676">
        <f>SUMIF([1]库存总量!$H:$H,E2676&amp;G2676,[1]库存总量!$G:$G)</f>
        <v>0</v>
      </c>
      <c r="T2676" s="12">
        <f t="shared" si="664"/>
        <v>0</v>
      </c>
      <c r="U2676">
        <f>SUMIFS([1]库存总量!$G:$G,[1]库存总量!$H:$H,E2676&amp;G2676,[1]库存总量!$A:$A,"B")</f>
        <v>0</v>
      </c>
      <c r="V2676" s="12">
        <f t="shared" si="665"/>
        <v>0</v>
      </c>
      <c r="W2676">
        <f>SUMIFS([1]库存总量!$G:$G,[1]库存总量!$H:$H,E2676&amp;G2676,[1]库存总量!$A:$A,"K")</f>
        <v>0</v>
      </c>
      <c r="X2676" s="12">
        <f t="shared" si="666"/>
        <v>0</v>
      </c>
      <c r="Y2676">
        <f t="shared" si="667"/>
        <v>0</v>
      </c>
      <c r="Z2676" s="12">
        <f t="shared" si="668"/>
        <v>0</v>
      </c>
      <c r="AA2676">
        <f>(IF(ISERROR((IF(ISERROR(VLOOKUP(E2676&amp;G2676,'[1]采购入库货量(公司仓库)'!$A:$H,7,FALSE)),0,VLOOKUP(E2676&amp;G2676,'[1]采购入库货量(公司仓库)'!$A:$H,7,FALSE)))*L2676-(IF(ISERROR(VLOOKUP(E2676&amp;G2676,'[1]采购入库货量(公司仓库)'!$A:$H,8,FALSE)),0,VLOOKUP(E2676&amp;G2676,'[1]采购入库货量(公司仓库)'!$A:$H,8,FALSE)))),0,(IF(ISERROR(VLOOKUP(E2676&amp;G2676,'[1]采购入库货量(公司仓库)'!$A:$H,7,FALSE)),0,VLOOKUP(E2676&amp;G2676,'[1]采购入库货量(公司仓库)'!$A:$H,7,FALSE)))*L2676-(IF(ISERROR(VLOOKUP(E2676&amp;G2676,'[1]采购入库货量(公司仓库)'!$A:$H,8,FALSE)),0,VLOOKUP(E2676&amp;G2676,'[1]采购入库货量(公司仓库)'!$A:$H,8,FALSE)))))</f>
        <v>0</v>
      </c>
      <c r="AB2676">
        <f>SUMIF([1]销售数据!$B:$B,E2676&amp;G2676,[1]销售数据!$G:$G)</f>
        <v>0</v>
      </c>
      <c r="AC2676" s="12">
        <f t="shared" si="669"/>
        <v>0</v>
      </c>
      <c r="AD2676" t="str">
        <f t="shared" si="670"/>
        <v/>
      </c>
      <c r="AE2676">
        <f>SUMIF([1]销售数据!$B:$B,AD2676,[1]销售数据!$L:$L)</f>
        <v>0</v>
      </c>
      <c r="AF2676">
        <f>SUMIF([1]销售数据!$B:$B,AD2676,[1]销售数据!$K:$K)</f>
        <v>0</v>
      </c>
      <c r="AG2676">
        <f>SUMIF([1]销售数据!$B:$B,AD2676,[1]销售数据!$J:$J)</f>
        <v>0</v>
      </c>
      <c r="AH2676">
        <f>SUMIF([1]销售数据!$B:$B,AD2676,[1]销售数据!$I:$I)</f>
        <v>0</v>
      </c>
      <c r="AI2676">
        <f>SUMIF([1]销售数据!$B:$B,AD2676,[1]销售数据!$H:$H)</f>
        <v>0</v>
      </c>
      <c r="AJ2676" s="20">
        <f t="shared" si="671"/>
        <v>0</v>
      </c>
      <c r="AK2676">
        <f>SUMIF([1]发货店铺数!$B:$B,AD2676,[1]发货店铺数!$G:$G)</f>
        <v>0</v>
      </c>
      <c r="AL2676">
        <f>SUMIF([1]销售店铺数!$B:$B,AD2676,[1]销售店铺数!$G:$G)</f>
        <v>0</v>
      </c>
      <c r="AM2676">
        <f>SUMIF([1]销售店铺数!$B:$B,AD2676,[1]销售店铺数!$G:$G)</f>
        <v>0</v>
      </c>
      <c r="AN2676" s="20">
        <f t="shared" si="672"/>
        <v>0</v>
      </c>
      <c r="AO2676" s="20">
        <f t="shared" si="673"/>
        <v>0</v>
      </c>
      <c r="AP2676" s="20">
        <f t="shared" si="674"/>
        <v>0</v>
      </c>
      <c r="AQ2676" s="12">
        <f t="shared" si="675"/>
        <v>0</v>
      </c>
      <c r="AR2676" s="20">
        <f t="shared" si="676"/>
        <v>0</v>
      </c>
      <c r="AS2676" s="20">
        <f t="shared" si="677"/>
        <v>0</v>
      </c>
    </row>
    <row r="2677" spans="1:45">
      <c r="A2677"/>
      <c r="B2677"/>
      <c r="C2677"/>
      <c r="D2677"/>
      <c r="E2677"/>
      <c r="F2677"/>
      <c r="G2677"/>
      <c r="H2677"/>
      <c r="I2677"/>
      <c r="J2677"/>
      <c r="K2677"/>
      <c r="L2677"/>
      <c r="M2677" s="8" t="str">
        <f>IF(ISERROR( VLOOKUP(AD2677,'[1]采购入库货量(公司仓库)'!$A:$I,9,FALSE)),"", VLOOKUP(AD2677,'[1]采购入库货量(公司仓库)'!$A:$I,9,FALSE))</f>
        <v/>
      </c>
      <c r="N2677" s="8" t="str">
        <f>IF(ISERROR( VLOOKUP(AD2677,[1]批发上市日期!$A:$F,6,FALSE)),"",  VLOOKUP(AD2677,[1]批发上市日期!$A:$F,6,FALSE))</f>
        <v/>
      </c>
      <c r="O2677" s="48">
        <f>IF(ISERROR(VLOOKUP(E2677&amp;G2677,'[1]采购入库货量(公司仓库)'!$A:$I,7,FALSE)),0,VLOOKUP(E2677&amp;G2677,'[1]采购入库货量(公司仓库)'!$A:$I,7,FALSE))</f>
        <v>0</v>
      </c>
      <c r="P2677" s="12">
        <f t="shared" si="662"/>
        <v>0</v>
      </c>
      <c r="Q2677" s="14">
        <f>IF(ISERROR(VLOOKUP(E2677&amp;G2677,'[1]采购入库货量(公司仓库)'!$A:$I,8,FALSE)),0,VLOOKUP(E2677&amp;G2677,'[1]采购入库货量(公司仓库)'!$A:$I,8,FALSE))</f>
        <v>0</v>
      </c>
      <c r="R2677" s="12">
        <f t="shared" si="663"/>
        <v>0</v>
      </c>
      <c r="S2677">
        <f>SUMIF([1]库存总量!$H:$H,E2677&amp;G2677,[1]库存总量!$G:$G)</f>
        <v>0</v>
      </c>
      <c r="T2677" s="12">
        <f t="shared" si="664"/>
        <v>0</v>
      </c>
      <c r="U2677">
        <f>SUMIFS([1]库存总量!$G:$G,[1]库存总量!$H:$H,E2677&amp;G2677,[1]库存总量!$A:$A,"B")</f>
        <v>0</v>
      </c>
      <c r="V2677" s="12">
        <f t="shared" si="665"/>
        <v>0</v>
      </c>
      <c r="W2677">
        <f>SUMIFS([1]库存总量!$G:$G,[1]库存总量!$H:$H,E2677&amp;G2677,[1]库存总量!$A:$A,"K")</f>
        <v>0</v>
      </c>
      <c r="X2677" s="12">
        <f t="shared" si="666"/>
        <v>0</v>
      </c>
      <c r="Y2677">
        <f t="shared" si="667"/>
        <v>0</v>
      </c>
      <c r="Z2677" s="12">
        <f t="shared" si="668"/>
        <v>0</v>
      </c>
      <c r="AA2677">
        <f>(IF(ISERROR((IF(ISERROR(VLOOKUP(E2677&amp;G2677,'[1]采购入库货量(公司仓库)'!$A:$H,7,FALSE)),0,VLOOKUP(E2677&amp;G2677,'[1]采购入库货量(公司仓库)'!$A:$H,7,FALSE)))*L2677-(IF(ISERROR(VLOOKUP(E2677&amp;G2677,'[1]采购入库货量(公司仓库)'!$A:$H,8,FALSE)),0,VLOOKUP(E2677&amp;G2677,'[1]采购入库货量(公司仓库)'!$A:$H,8,FALSE)))),0,(IF(ISERROR(VLOOKUP(E2677&amp;G2677,'[1]采购入库货量(公司仓库)'!$A:$H,7,FALSE)),0,VLOOKUP(E2677&amp;G2677,'[1]采购入库货量(公司仓库)'!$A:$H,7,FALSE)))*L2677-(IF(ISERROR(VLOOKUP(E2677&amp;G2677,'[1]采购入库货量(公司仓库)'!$A:$H,8,FALSE)),0,VLOOKUP(E2677&amp;G2677,'[1]采购入库货量(公司仓库)'!$A:$H,8,FALSE)))))</f>
        <v>0</v>
      </c>
      <c r="AB2677">
        <f>SUMIF([1]销售数据!$B:$B,E2677&amp;G2677,[1]销售数据!$G:$G)</f>
        <v>0</v>
      </c>
      <c r="AC2677" s="12">
        <f t="shared" si="669"/>
        <v>0</v>
      </c>
      <c r="AD2677" t="str">
        <f t="shared" si="670"/>
        <v/>
      </c>
      <c r="AE2677">
        <f>SUMIF([1]销售数据!$B:$B,AD2677,[1]销售数据!$L:$L)</f>
        <v>0</v>
      </c>
      <c r="AF2677">
        <f>SUMIF([1]销售数据!$B:$B,AD2677,[1]销售数据!$K:$K)</f>
        <v>0</v>
      </c>
      <c r="AG2677">
        <f>SUMIF([1]销售数据!$B:$B,AD2677,[1]销售数据!$J:$J)</f>
        <v>0</v>
      </c>
      <c r="AH2677">
        <f>SUMIF([1]销售数据!$B:$B,AD2677,[1]销售数据!$I:$I)</f>
        <v>0</v>
      </c>
      <c r="AI2677">
        <f>SUMIF([1]销售数据!$B:$B,AD2677,[1]销售数据!$H:$H)</f>
        <v>0</v>
      </c>
      <c r="AJ2677" s="20">
        <f t="shared" si="671"/>
        <v>0</v>
      </c>
      <c r="AK2677">
        <f>SUMIF([1]发货店铺数!$B:$B,AD2677,[1]发货店铺数!$G:$G)</f>
        <v>0</v>
      </c>
      <c r="AL2677">
        <f>SUMIF([1]销售店铺数!$B:$B,AD2677,[1]销售店铺数!$G:$G)</f>
        <v>0</v>
      </c>
      <c r="AM2677">
        <f>SUMIF([1]销售店铺数!$B:$B,AD2677,[1]销售店铺数!$G:$G)</f>
        <v>0</v>
      </c>
      <c r="AN2677" s="20">
        <f t="shared" si="672"/>
        <v>0</v>
      </c>
      <c r="AO2677" s="20">
        <f t="shared" si="673"/>
        <v>0</v>
      </c>
      <c r="AP2677" s="20">
        <f t="shared" si="674"/>
        <v>0</v>
      </c>
      <c r="AQ2677" s="12">
        <f t="shared" si="675"/>
        <v>0</v>
      </c>
      <c r="AR2677" s="20">
        <f t="shared" si="676"/>
        <v>0</v>
      </c>
      <c r="AS2677" s="20">
        <f t="shared" si="677"/>
        <v>0</v>
      </c>
    </row>
    <row r="2678" spans="1:45">
      <c r="A2678"/>
      <c r="B2678"/>
      <c r="C2678"/>
      <c r="D2678"/>
      <c r="E2678"/>
      <c r="F2678"/>
      <c r="G2678"/>
      <c r="H2678"/>
      <c r="I2678"/>
      <c r="J2678"/>
      <c r="K2678"/>
      <c r="L2678"/>
      <c r="M2678" s="8" t="str">
        <f>IF(ISERROR( VLOOKUP(AD2678,'[1]采购入库货量(公司仓库)'!$A:$I,9,FALSE)),"", VLOOKUP(AD2678,'[1]采购入库货量(公司仓库)'!$A:$I,9,FALSE))</f>
        <v/>
      </c>
      <c r="N2678" s="8" t="str">
        <f>IF(ISERROR( VLOOKUP(AD2678,[1]批发上市日期!$A:$F,6,FALSE)),"",  VLOOKUP(AD2678,[1]批发上市日期!$A:$F,6,FALSE))</f>
        <v/>
      </c>
      <c r="O2678" s="48">
        <f>IF(ISERROR(VLOOKUP(E2678&amp;G2678,'[1]采购入库货量(公司仓库)'!$A:$I,7,FALSE)),0,VLOOKUP(E2678&amp;G2678,'[1]采购入库货量(公司仓库)'!$A:$I,7,FALSE))</f>
        <v>0</v>
      </c>
      <c r="P2678" s="12">
        <f t="shared" si="662"/>
        <v>0</v>
      </c>
      <c r="Q2678" s="14">
        <f>IF(ISERROR(VLOOKUP(E2678&amp;G2678,'[1]采购入库货量(公司仓库)'!$A:$I,8,FALSE)),0,VLOOKUP(E2678&amp;G2678,'[1]采购入库货量(公司仓库)'!$A:$I,8,FALSE))</f>
        <v>0</v>
      </c>
      <c r="R2678" s="12">
        <f t="shared" si="663"/>
        <v>0</v>
      </c>
      <c r="S2678">
        <f>SUMIF([1]库存总量!$H:$H,E2678&amp;G2678,[1]库存总量!$G:$G)</f>
        <v>0</v>
      </c>
      <c r="T2678" s="12">
        <f t="shared" si="664"/>
        <v>0</v>
      </c>
      <c r="U2678">
        <f>SUMIFS([1]库存总量!$G:$G,[1]库存总量!$H:$H,E2678&amp;G2678,[1]库存总量!$A:$A,"B")</f>
        <v>0</v>
      </c>
      <c r="V2678" s="12">
        <f t="shared" si="665"/>
        <v>0</v>
      </c>
      <c r="W2678">
        <f>SUMIFS([1]库存总量!$G:$G,[1]库存总量!$H:$H,E2678&amp;G2678,[1]库存总量!$A:$A,"K")</f>
        <v>0</v>
      </c>
      <c r="X2678" s="12">
        <f t="shared" si="666"/>
        <v>0</v>
      </c>
      <c r="Y2678">
        <f t="shared" si="667"/>
        <v>0</v>
      </c>
      <c r="Z2678" s="12">
        <f t="shared" si="668"/>
        <v>0</v>
      </c>
      <c r="AA2678">
        <f>(IF(ISERROR((IF(ISERROR(VLOOKUP(E2678&amp;G2678,'[1]采购入库货量(公司仓库)'!$A:$H,7,FALSE)),0,VLOOKUP(E2678&amp;G2678,'[1]采购入库货量(公司仓库)'!$A:$H,7,FALSE)))*L2678-(IF(ISERROR(VLOOKUP(E2678&amp;G2678,'[1]采购入库货量(公司仓库)'!$A:$H,8,FALSE)),0,VLOOKUP(E2678&amp;G2678,'[1]采购入库货量(公司仓库)'!$A:$H,8,FALSE)))),0,(IF(ISERROR(VLOOKUP(E2678&amp;G2678,'[1]采购入库货量(公司仓库)'!$A:$H,7,FALSE)),0,VLOOKUP(E2678&amp;G2678,'[1]采购入库货量(公司仓库)'!$A:$H,7,FALSE)))*L2678-(IF(ISERROR(VLOOKUP(E2678&amp;G2678,'[1]采购入库货量(公司仓库)'!$A:$H,8,FALSE)),0,VLOOKUP(E2678&amp;G2678,'[1]采购入库货量(公司仓库)'!$A:$H,8,FALSE)))))</f>
        <v>0</v>
      </c>
      <c r="AB2678">
        <f>SUMIF([1]销售数据!$B:$B,E2678&amp;G2678,[1]销售数据!$G:$G)</f>
        <v>0</v>
      </c>
      <c r="AC2678" s="12">
        <f t="shared" si="669"/>
        <v>0</v>
      </c>
      <c r="AD2678" t="str">
        <f t="shared" si="670"/>
        <v/>
      </c>
      <c r="AE2678">
        <f>SUMIF([1]销售数据!$B:$B,AD2678,[1]销售数据!$L:$L)</f>
        <v>0</v>
      </c>
      <c r="AF2678">
        <f>SUMIF([1]销售数据!$B:$B,AD2678,[1]销售数据!$K:$K)</f>
        <v>0</v>
      </c>
      <c r="AG2678">
        <f>SUMIF([1]销售数据!$B:$B,AD2678,[1]销售数据!$J:$J)</f>
        <v>0</v>
      </c>
      <c r="AH2678">
        <f>SUMIF([1]销售数据!$B:$B,AD2678,[1]销售数据!$I:$I)</f>
        <v>0</v>
      </c>
      <c r="AI2678">
        <f>SUMIF([1]销售数据!$B:$B,AD2678,[1]销售数据!$H:$H)</f>
        <v>0</v>
      </c>
      <c r="AJ2678" s="20">
        <f t="shared" si="671"/>
        <v>0</v>
      </c>
      <c r="AK2678">
        <f>SUMIF([1]发货店铺数!$B:$B,AD2678,[1]发货店铺数!$G:$G)</f>
        <v>0</v>
      </c>
      <c r="AL2678">
        <f>SUMIF([1]销售店铺数!$B:$B,AD2678,[1]销售店铺数!$G:$G)</f>
        <v>0</v>
      </c>
      <c r="AM2678">
        <f>SUMIF([1]销售店铺数!$B:$B,AD2678,[1]销售店铺数!$G:$G)</f>
        <v>0</v>
      </c>
      <c r="AN2678" s="20">
        <f t="shared" si="672"/>
        <v>0</v>
      </c>
      <c r="AO2678" s="20">
        <f t="shared" si="673"/>
        <v>0</v>
      </c>
      <c r="AP2678" s="20">
        <f t="shared" si="674"/>
        <v>0</v>
      </c>
      <c r="AQ2678" s="12">
        <f t="shared" si="675"/>
        <v>0</v>
      </c>
      <c r="AR2678" s="20">
        <f t="shared" si="676"/>
        <v>0</v>
      </c>
      <c r="AS2678" s="20">
        <f t="shared" si="677"/>
        <v>0</v>
      </c>
    </row>
    <row r="2679" spans="1:45">
      <c r="A2679"/>
      <c r="B2679"/>
      <c r="C2679"/>
      <c r="D2679"/>
      <c r="E2679"/>
      <c r="F2679"/>
      <c r="G2679"/>
      <c r="H2679"/>
      <c r="I2679"/>
      <c r="J2679"/>
      <c r="K2679"/>
      <c r="L2679"/>
      <c r="M2679" s="8" t="str">
        <f>IF(ISERROR( VLOOKUP(AD2679,'[1]采购入库货量(公司仓库)'!$A:$I,9,FALSE)),"", VLOOKUP(AD2679,'[1]采购入库货量(公司仓库)'!$A:$I,9,FALSE))</f>
        <v/>
      </c>
      <c r="N2679" s="8" t="str">
        <f>IF(ISERROR( VLOOKUP(AD2679,[1]批发上市日期!$A:$F,6,FALSE)),"",  VLOOKUP(AD2679,[1]批发上市日期!$A:$F,6,FALSE))</f>
        <v/>
      </c>
      <c r="O2679" s="48">
        <f>IF(ISERROR(VLOOKUP(E2679&amp;G2679,'[1]采购入库货量(公司仓库)'!$A:$I,7,FALSE)),0,VLOOKUP(E2679&amp;G2679,'[1]采购入库货量(公司仓库)'!$A:$I,7,FALSE))</f>
        <v>0</v>
      </c>
      <c r="P2679" s="12">
        <f t="shared" si="662"/>
        <v>0</v>
      </c>
      <c r="Q2679" s="14">
        <f>IF(ISERROR(VLOOKUP(E2679&amp;G2679,'[1]采购入库货量(公司仓库)'!$A:$I,8,FALSE)),0,VLOOKUP(E2679&amp;G2679,'[1]采购入库货量(公司仓库)'!$A:$I,8,FALSE))</f>
        <v>0</v>
      </c>
      <c r="R2679" s="12">
        <f t="shared" si="663"/>
        <v>0</v>
      </c>
      <c r="S2679">
        <f>SUMIF([1]库存总量!$H:$H,E2679&amp;G2679,[1]库存总量!$G:$G)</f>
        <v>0</v>
      </c>
      <c r="T2679" s="12">
        <f t="shared" si="664"/>
        <v>0</v>
      </c>
      <c r="U2679">
        <f>SUMIFS([1]库存总量!$G:$G,[1]库存总量!$H:$H,E2679&amp;G2679,[1]库存总量!$A:$A,"B")</f>
        <v>0</v>
      </c>
      <c r="V2679" s="12">
        <f t="shared" si="665"/>
        <v>0</v>
      </c>
      <c r="W2679">
        <f>SUMIFS([1]库存总量!$G:$G,[1]库存总量!$H:$H,E2679&amp;G2679,[1]库存总量!$A:$A,"K")</f>
        <v>0</v>
      </c>
      <c r="X2679" s="12">
        <f t="shared" si="666"/>
        <v>0</v>
      </c>
      <c r="Y2679">
        <f t="shared" si="667"/>
        <v>0</v>
      </c>
      <c r="Z2679" s="12">
        <f t="shared" si="668"/>
        <v>0</v>
      </c>
      <c r="AA2679">
        <f>(IF(ISERROR((IF(ISERROR(VLOOKUP(E2679&amp;G2679,'[1]采购入库货量(公司仓库)'!$A:$H,7,FALSE)),0,VLOOKUP(E2679&amp;G2679,'[1]采购入库货量(公司仓库)'!$A:$H,7,FALSE)))*L2679-(IF(ISERROR(VLOOKUP(E2679&amp;G2679,'[1]采购入库货量(公司仓库)'!$A:$H,8,FALSE)),0,VLOOKUP(E2679&amp;G2679,'[1]采购入库货量(公司仓库)'!$A:$H,8,FALSE)))),0,(IF(ISERROR(VLOOKUP(E2679&amp;G2679,'[1]采购入库货量(公司仓库)'!$A:$H,7,FALSE)),0,VLOOKUP(E2679&amp;G2679,'[1]采购入库货量(公司仓库)'!$A:$H,7,FALSE)))*L2679-(IF(ISERROR(VLOOKUP(E2679&amp;G2679,'[1]采购入库货量(公司仓库)'!$A:$H,8,FALSE)),0,VLOOKUP(E2679&amp;G2679,'[1]采购入库货量(公司仓库)'!$A:$H,8,FALSE)))))</f>
        <v>0</v>
      </c>
      <c r="AB2679">
        <f>SUMIF([1]销售数据!$B:$B,E2679&amp;G2679,[1]销售数据!$G:$G)</f>
        <v>0</v>
      </c>
      <c r="AC2679" s="12">
        <f t="shared" si="669"/>
        <v>0</v>
      </c>
      <c r="AD2679" t="str">
        <f t="shared" si="670"/>
        <v/>
      </c>
      <c r="AE2679">
        <f>SUMIF([1]销售数据!$B:$B,AD2679,[1]销售数据!$L:$L)</f>
        <v>0</v>
      </c>
      <c r="AF2679">
        <f>SUMIF([1]销售数据!$B:$B,AD2679,[1]销售数据!$K:$K)</f>
        <v>0</v>
      </c>
      <c r="AG2679">
        <f>SUMIF([1]销售数据!$B:$B,AD2679,[1]销售数据!$J:$J)</f>
        <v>0</v>
      </c>
      <c r="AH2679">
        <f>SUMIF([1]销售数据!$B:$B,AD2679,[1]销售数据!$I:$I)</f>
        <v>0</v>
      </c>
      <c r="AI2679">
        <f>SUMIF([1]销售数据!$B:$B,AD2679,[1]销售数据!$H:$H)</f>
        <v>0</v>
      </c>
      <c r="AJ2679" s="20">
        <f t="shared" si="671"/>
        <v>0</v>
      </c>
      <c r="AK2679">
        <f>SUMIF([1]发货店铺数!$B:$B,AD2679,[1]发货店铺数!$G:$G)</f>
        <v>0</v>
      </c>
      <c r="AL2679">
        <f>SUMIF([1]销售店铺数!$B:$B,AD2679,[1]销售店铺数!$G:$G)</f>
        <v>0</v>
      </c>
      <c r="AM2679">
        <f>SUMIF([1]销售店铺数!$B:$B,AD2679,[1]销售店铺数!$G:$G)</f>
        <v>0</v>
      </c>
      <c r="AN2679" s="20">
        <f t="shared" si="672"/>
        <v>0</v>
      </c>
      <c r="AO2679" s="20">
        <f t="shared" si="673"/>
        <v>0</v>
      </c>
      <c r="AP2679" s="20">
        <f t="shared" si="674"/>
        <v>0</v>
      </c>
      <c r="AQ2679" s="12">
        <f t="shared" si="675"/>
        <v>0</v>
      </c>
      <c r="AR2679" s="20">
        <f t="shared" si="676"/>
        <v>0</v>
      </c>
      <c r="AS2679" s="20">
        <f t="shared" si="677"/>
        <v>0</v>
      </c>
    </row>
    <row r="2680" spans="1:45">
      <c r="A2680"/>
      <c r="B2680"/>
      <c r="C2680"/>
      <c r="D2680"/>
      <c r="E2680"/>
      <c r="F2680"/>
      <c r="G2680"/>
      <c r="H2680"/>
      <c r="I2680"/>
      <c r="J2680"/>
      <c r="K2680"/>
      <c r="L2680"/>
      <c r="M2680" s="8" t="str">
        <f>IF(ISERROR( VLOOKUP(AD2680,'[1]采购入库货量(公司仓库)'!$A:$I,9,FALSE)),"", VLOOKUP(AD2680,'[1]采购入库货量(公司仓库)'!$A:$I,9,FALSE))</f>
        <v/>
      </c>
      <c r="N2680" s="8" t="str">
        <f>IF(ISERROR( VLOOKUP(AD2680,[1]批发上市日期!$A:$F,6,FALSE)),"",  VLOOKUP(AD2680,[1]批发上市日期!$A:$F,6,FALSE))</f>
        <v/>
      </c>
      <c r="O2680" s="48">
        <f>IF(ISERROR(VLOOKUP(E2680&amp;G2680,'[1]采购入库货量(公司仓库)'!$A:$I,7,FALSE)),0,VLOOKUP(E2680&amp;G2680,'[1]采购入库货量(公司仓库)'!$A:$I,7,FALSE))</f>
        <v>0</v>
      </c>
      <c r="P2680" s="12">
        <f t="shared" si="662"/>
        <v>0</v>
      </c>
      <c r="Q2680" s="14">
        <f>IF(ISERROR(VLOOKUP(E2680&amp;G2680,'[1]采购入库货量(公司仓库)'!$A:$I,8,FALSE)),0,VLOOKUP(E2680&amp;G2680,'[1]采购入库货量(公司仓库)'!$A:$I,8,FALSE))</f>
        <v>0</v>
      </c>
      <c r="R2680" s="12">
        <f t="shared" si="663"/>
        <v>0</v>
      </c>
      <c r="S2680">
        <f>SUMIF([1]库存总量!$H:$H,E2680&amp;G2680,[1]库存总量!$G:$G)</f>
        <v>0</v>
      </c>
      <c r="T2680" s="12">
        <f t="shared" si="664"/>
        <v>0</v>
      </c>
      <c r="U2680">
        <f>SUMIFS([1]库存总量!$G:$G,[1]库存总量!$H:$H,E2680&amp;G2680,[1]库存总量!$A:$A,"B")</f>
        <v>0</v>
      </c>
      <c r="V2680" s="12">
        <f t="shared" si="665"/>
        <v>0</v>
      </c>
      <c r="W2680">
        <f>SUMIFS([1]库存总量!$G:$G,[1]库存总量!$H:$H,E2680&amp;G2680,[1]库存总量!$A:$A,"K")</f>
        <v>0</v>
      </c>
      <c r="X2680" s="12">
        <f t="shared" si="666"/>
        <v>0</v>
      </c>
      <c r="Y2680">
        <f t="shared" si="667"/>
        <v>0</v>
      </c>
      <c r="Z2680" s="12">
        <f t="shared" si="668"/>
        <v>0</v>
      </c>
      <c r="AA2680">
        <f>(IF(ISERROR((IF(ISERROR(VLOOKUP(E2680&amp;G2680,'[1]采购入库货量(公司仓库)'!$A:$H,7,FALSE)),0,VLOOKUP(E2680&amp;G2680,'[1]采购入库货量(公司仓库)'!$A:$H,7,FALSE)))*L2680-(IF(ISERROR(VLOOKUP(E2680&amp;G2680,'[1]采购入库货量(公司仓库)'!$A:$H,8,FALSE)),0,VLOOKUP(E2680&amp;G2680,'[1]采购入库货量(公司仓库)'!$A:$H,8,FALSE)))),0,(IF(ISERROR(VLOOKUP(E2680&amp;G2680,'[1]采购入库货量(公司仓库)'!$A:$H,7,FALSE)),0,VLOOKUP(E2680&amp;G2680,'[1]采购入库货量(公司仓库)'!$A:$H,7,FALSE)))*L2680-(IF(ISERROR(VLOOKUP(E2680&amp;G2680,'[1]采购入库货量(公司仓库)'!$A:$H,8,FALSE)),0,VLOOKUP(E2680&amp;G2680,'[1]采购入库货量(公司仓库)'!$A:$H,8,FALSE)))))</f>
        <v>0</v>
      </c>
      <c r="AB2680">
        <f>SUMIF([1]销售数据!$B:$B,E2680&amp;G2680,[1]销售数据!$G:$G)</f>
        <v>0</v>
      </c>
      <c r="AC2680" s="12">
        <f t="shared" si="669"/>
        <v>0</v>
      </c>
      <c r="AD2680" t="str">
        <f t="shared" si="670"/>
        <v/>
      </c>
      <c r="AE2680">
        <f>SUMIF([1]销售数据!$B:$B,AD2680,[1]销售数据!$L:$L)</f>
        <v>0</v>
      </c>
      <c r="AF2680">
        <f>SUMIF([1]销售数据!$B:$B,AD2680,[1]销售数据!$K:$K)</f>
        <v>0</v>
      </c>
      <c r="AG2680">
        <f>SUMIF([1]销售数据!$B:$B,AD2680,[1]销售数据!$J:$J)</f>
        <v>0</v>
      </c>
      <c r="AH2680">
        <f>SUMIF([1]销售数据!$B:$B,AD2680,[1]销售数据!$I:$I)</f>
        <v>0</v>
      </c>
      <c r="AI2680">
        <f>SUMIF([1]销售数据!$B:$B,AD2680,[1]销售数据!$H:$H)</f>
        <v>0</v>
      </c>
      <c r="AJ2680" s="20">
        <f t="shared" si="671"/>
        <v>0</v>
      </c>
      <c r="AK2680">
        <f>SUMIF([1]发货店铺数!$B:$B,AD2680,[1]发货店铺数!$G:$G)</f>
        <v>0</v>
      </c>
      <c r="AL2680">
        <f>SUMIF([1]销售店铺数!$B:$B,AD2680,[1]销售店铺数!$G:$G)</f>
        <v>0</v>
      </c>
      <c r="AM2680">
        <f>SUMIF([1]销售店铺数!$B:$B,AD2680,[1]销售店铺数!$G:$G)</f>
        <v>0</v>
      </c>
      <c r="AN2680" s="20">
        <f t="shared" si="672"/>
        <v>0</v>
      </c>
      <c r="AO2680" s="20">
        <f t="shared" si="673"/>
        <v>0</v>
      </c>
      <c r="AP2680" s="20">
        <f t="shared" si="674"/>
        <v>0</v>
      </c>
      <c r="AQ2680" s="12">
        <f t="shared" si="675"/>
        <v>0</v>
      </c>
      <c r="AR2680" s="20">
        <f t="shared" si="676"/>
        <v>0</v>
      </c>
      <c r="AS2680" s="20">
        <f t="shared" si="677"/>
        <v>0</v>
      </c>
    </row>
    <row r="2681" spans="1:45">
      <c r="A2681"/>
      <c r="B2681"/>
      <c r="C2681"/>
      <c r="D2681"/>
      <c r="E2681"/>
      <c r="F2681"/>
      <c r="G2681"/>
      <c r="H2681"/>
      <c r="I2681"/>
      <c r="J2681"/>
      <c r="K2681"/>
      <c r="L2681"/>
      <c r="M2681" s="8" t="str">
        <f>IF(ISERROR( VLOOKUP(AD2681,'[1]采购入库货量(公司仓库)'!$A:$I,9,FALSE)),"", VLOOKUP(AD2681,'[1]采购入库货量(公司仓库)'!$A:$I,9,FALSE))</f>
        <v/>
      </c>
      <c r="N2681" s="8" t="str">
        <f>IF(ISERROR( VLOOKUP(AD2681,[1]批发上市日期!$A:$F,6,FALSE)),"",  VLOOKUP(AD2681,[1]批发上市日期!$A:$F,6,FALSE))</f>
        <v/>
      </c>
      <c r="O2681" s="48">
        <f>IF(ISERROR(VLOOKUP(E2681&amp;G2681,'[1]采购入库货量(公司仓库)'!$A:$I,7,FALSE)),0,VLOOKUP(E2681&amp;G2681,'[1]采购入库货量(公司仓库)'!$A:$I,7,FALSE))</f>
        <v>0</v>
      </c>
      <c r="P2681" s="12">
        <f t="shared" si="662"/>
        <v>0</v>
      </c>
      <c r="Q2681" s="14">
        <f>IF(ISERROR(VLOOKUP(E2681&amp;G2681,'[1]采购入库货量(公司仓库)'!$A:$I,8,FALSE)),0,VLOOKUP(E2681&amp;G2681,'[1]采购入库货量(公司仓库)'!$A:$I,8,FALSE))</f>
        <v>0</v>
      </c>
      <c r="R2681" s="12">
        <f t="shared" si="663"/>
        <v>0</v>
      </c>
      <c r="S2681">
        <f>SUMIF([1]库存总量!$H:$H,E2681&amp;G2681,[1]库存总量!$G:$G)</f>
        <v>0</v>
      </c>
      <c r="T2681" s="12">
        <f t="shared" si="664"/>
        <v>0</v>
      </c>
      <c r="U2681">
        <f>SUMIFS([1]库存总量!$G:$G,[1]库存总量!$H:$H,E2681&amp;G2681,[1]库存总量!$A:$A,"B")</f>
        <v>0</v>
      </c>
      <c r="V2681" s="12">
        <f t="shared" si="665"/>
        <v>0</v>
      </c>
      <c r="W2681">
        <f>SUMIFS([1]库存总量!$G:$G,[1]库存总量!$H:$H,E2681&amp;G2681,[1]库存总量!$A:$A,"K")</f>
        <v>0</v>
      </c>
      <c r="X2681" s="12">
        <f t="shared" si="666"/>
        <v>0</v>
      </c>
      <c r="Y2681">
        <f t="shared" si="667"/>
        <v>0</v>
      </c>
      <c r="Z2681" s="12">
        <f t="shared" si="668"/>
        <v>0</v>
      </c>
      <c r="AA2681">
        <f>(IF(ISERROR((IF(ISERROR(VLOOKUP(E2681&amp;G2681,'[1]采购入库货量(公司仓库)'!$A:$H,7,FALSE)),0,VLOOKUP(E2681&amp;G2681,'[1]采购入库货量(公司仓库)'!$A:$H,7,FALSE)))*L2681-(IF(ISERROR(VLOOKUP(E2681&amp;G2681,'[1]采购入库货量(公司仓库)'!$A:$H,8,FALSE)),0,VLOOKUP(E2681&amp;G2681,'[1]采购入库货量(公司仓库)'!$A:$H,8,FALSE)))),0,(IF(ISERROR(VLOOKUP(E2681&amp;G2681,'[1]采购入库货量(公司仓库)'!$A:$H,7,FALSE)),0,VLOOKUP(E2681&amp;G2681,'[1]采购入库货量(公司仓库)'!$A:$H,7,FALSE)))*L2681-(IF(ISERROR(VLOOKUP(E2681&amp;G2681,'[1]采购入库货量(公司仓库)'!$A:$H,8,FALSE)),0,VLOOKUP(E2681&amp;G2681,'[1]采购入库货量(公司仓库)'!$A:$H,8,FALSE)))))</f>
        <v>0</v>
      </c>
      <c r="AB2681">
        <f>SUMIF([1]销售数据!$B:$B,E2681&amp;G2681,[1]销售数据!$G:$G)</f>
        <v>0</v>
      </c>
      <c r="AC2681" s="12">
        <f t="shared" si="669"/>
        <v>0</v>
      </c>
      <c r="AD2681" t="str">
        <f t="shared" si="670"/>
        <v/>
      </c>
      <c r="AE2681">
        <f>SUMIF([1]销售数据!$B:$B,AD2681,[1]销售数据!$L:$L)</f>
        <v>0</v>
      </c>
      <c r="AF2681">
        <f>SUMIF([1]销售数据!$B:$B,AD2681,[1]销售数据!$K:$K)</f>
        <v>0</v>
      </c>
      <c r="AG2681">
        <f>SUMIF([1]销售数据!$B:$B,AD2681,[1]销售数据!$J:$J)</f>
        <v>0</v>
      </c>
      <c r="AH2681">
        <f>SUMIF([1]销售数据!$B:$B,AD2681,[1]销售数据!$I:$I)</f>
        <v>0</v>
      </c>
      <c r="AI2681">
        <f>SUMIF([1]销售数据!$B:$B,AD2681,[1]销售数据!$H:$H)</f>
        <v>0</v>
      </c>
      <c r="AJ2681" s="20">
        <f t="shared" si="671"/>
        <v>0</v>
      </c>
      <c r="AK2681">
        <f>SUMIF([1]发货店铺数!$B:$B,AD2681,[1]发货店铺数!$G:$G)</f>
        <v>0</v>
      </c>
      <c r="AL2681">
        <f>SUMIF([1]销售店铺数!$B:$B,AD2681,[1]销售店铺数!$G:$G)</f>
        <v>0</v>
      </c>
      <c r="AM2681">
        <f>SUMIF([1]销售店铺数!$B:$B,AD2681,[1]销售店铺数!$G:$G)</f>
        <v>0</v>
      </c>
      <c r="AN2681" s="20">
        <f t="shared" si="672"/>
        <v>0</v>
      </c>
      <c r="AO2681" s="20">
        <f t="shared" si="673"/>
        <v>0</v>
      </c>
      <c r="AP2681" s="20">
        <f t="shared" si="674"/>
        <v>0</v>
      </c>
      <c r="AQ2681" s="12">
        <f t="shared" si="675"/>
        <v>0</v>
      </c>
      <c r="AR2681" s="20">
        <f t="shared" si="676"/>
        <v>0</v>
      </c>
      <c r="AS2681" s="20">
        <f t="shared" si="677"/>
        <v>0</v>
      </c>
    </row>
    <row r="2682" spans="1:45">
      <c r="A2682"/>
      <c r="B2682"/>
      <c r="C2682"/>
      <c r="D2682"/>
      <c r="E2682"/>
      <c r="F2682"/>
      <c r="G2682"/>
      <c r="H2682"/>
      <c r="I2682"/>
      <c r="J2682"/>
      <c r="K2682"/>
      <c r="L2682"/>
      <c r="M2682" s="8" t="str">
        <f>IF(ISERROR( VLOOKUP(AD2682,'[1]采购入库货量(公司仓库)'!$A:$I,9,FALSE)),"", VLOOKUP(AD2682,'[1]采购入库货量(公司仓库)'!$A:$I,9,FALSE))</f>
        <v/>
      </c>
      <c r="N2682" s="8" t="str">
        <f>IF(ISERROR( VLOOKUP(AD2682,[1]批发上市日期!$A:$F,6,FALSE)),"",  VLOOKUP(AD2682,[1]批发上市日期!$A:$F,6,FALSE))</f>
        <v/>
      </c>
      <c r="O2682" s="48">
        <f>IF(ISERROR(VLOOKUP(E2682&amp;G2682,'[1]采购入库货量(公司仓库)'!$A:$I,7,FALSE)),0,VLOOKUP(E2682&amp;G2682,'[1]采购入库货量(公司仓库)'!$A:$I,7,FALSE))</f>
        <v>0</v>
      </c>
      <c r="P2682" s="12">
        <f t="shared" si="662"/>
        <v>0</v>
      </c>
      <c r="Q2682" s="14">
        <f>IF(ISERROR(VLOOKUP(E2682&amp;G2682,'[1]采购入库货量(公司仓库)'!$A:$I,8,FALSE)),0,VLOOKUP(E2682&amp;G2682,'[1]采购入库货量(公司仓库)'!$A:$I,8,FALSE))</f>
        <v>0</v>
      </c>
      <c r="R2682" s="12">
        <f t="shared" si="663"/>
        <v>0</v>
      </c>
      <c r="S2682">
        <f>SUMIF([1]库存总量!$H:$H,E2682&amp;G2682,[1]库存总量!$G:$G)</f>
        <v>0</v>
      </c>
      <c r="T2682" s="12">
        <f t="shared" si="664"/>
        <v>0</v>
      </c>
      <c r="U2682">
        <f>SUMIFS([1]库存总量!$G:$G,[1]库存总量!$H:$H,E2682&amp;G2682,[1]库存总量!$A:$A,"B")</f>
        <v>0</v>
      </c>
      <c r="V2682" s="12">
        <f t="shared" si="665"/>
        <v>0</v>
      </c>
      <c r="W2682">
        <f>SUMIFS([1]库存总量!$G:$G,[1]库存总量!$H:$H,E2682&amp;G2682,[1]库存总量!$A:$A,"K")</f>
        <v>0</v>
      </c>
      <c r="X2682" s="12">
        <f t="shared" si="666"/>
        <v>0</v>
      </c>
      <c r="Y2682">
        <f t="shared" si="667"/>
        <v>0</v>
      </c>
      <c r="Z2682" s="12">
        <f t="shared" si="668"/>
        <v>0</v>
      </c>
      <c r="AA2682">
        <f>(IF(ISERROR((IF(ISERROR(VLOOKUP(E2682&amp;G2682,'[1]采购入库货量(公司仓库)'!$A:$H,7,FALSE)),0,VLOOKUP(E2682&amp;G2682,'[1]采购入库货量(公司仓库)'!$A:$H,7,FALSE)))*L2682-(IF(ISERROR(VLOOKUP(E2682&amp;G2682,'[1]采购入库货量(公司仓库)'!$A:$H,8,FALSE)),0,VLOOKUP(E2682&amp;G2682,'[1]采购入库货量(公司仓库)'!$A:$H,8,FALSE)))),0,(IF(ISERROR(VLOOKUP(E2682&amp;G2682,'[1]采购入库货量(公司仓库)'!$A:$H,7,FALSE)),0,VLOOKUP(E2682&amp;G2682,'[1]采购入库货量(公司仓库)'!$A:$H,7,FALSE)))*L2682-(IF(ISERROR(VLOOKUP(E2682&amp;G2682,'[1]采购入库货量(公司仓库)'!$A:$H,8,FALSE)),0,VLOOKUP(E2682&amp;G2682,'[1]采购入库货量(公司仓库)'!$A:$H,8,FALSE)))))</f>
        <v>0</v>
      </c>
      <c r="AB2682">
        <f>SUMIF([1]销售数据!$B:$B,E2682&amp;G2682,[1]销售数据!$G:$G)</f>
        <v>0</v>
      </c>
      <c r="AC2682" s="12">
        <f t="shared" si="669"/>
        <v>0</v>
      </c>
      <c r="AD2682" t="str">
        <f t="shared" si="670"/>
        <v/>
      </c>
      <c r="AE2682">
        <f>SUMIF([1]销售数据!$B:$B,AD2682,[1]销售数据!$L:$L)</f>
        <v>0</v>
      </c>
      <c r="AF2682">
        <f>SUMIF([1]销售数据!$B:$B,AD2682,[1]销售数据!$K:$K)</f>
        <v>0</v>
      </c>
      <c r="AG2682">
        <f>SUMIF([1]销售数据!$B:$B,AD2682,[1]销售数据!$J:$J)</f>
        <v>0</v>
      </c>
      <c r="AH2682">
        <f>SUMIF([1]销售数据!$B:$B,AD2682,[1]销售数据!$I:$I)</f>
        <v>0</v>
      </c>
      <c r="AI2682">
        <f>SUMIF([1]销售数据!$B:$B,AD2682,[1]销售数据!$H:$H)</f>
        <v>0</v>
      </c>
      <c r="AJ2682" s="20">
        <f t="shared" si="671"/>
        <v>0</v>
      </c>
      <c r="AK2682">
        <f>SUMIF([1]发货店铺数!$B:$B,AD2682,[1]发货店铺数!$G:$G)</f>
        <v>0</v>
      </c>
      <c r="AL2682">
        <f>SUMIF([1]销售店铺数!$B:$B,AD2682,[1]销售店铺数!$G:$G)</f>
        <v>0</v>
      </c>
      <c r="AM2682">
        <f>SUMIF([1]销售店铺数!$B:$B,AD2682,[1]销售店铺数!$G:$G)</f>
        <v>0</v>
      </c>
      <c r="AN2682" s="20">
        <f t="shared" si="672"/>
        <v>0</v>
      </c>
      <c r="AO2682" s="20">
        <f t="shared" si="673"/>
        <v>0</v>
      </c>
      <c r="AP2682" s="20">
        <f t="shared" si="674"/>
        <v>0</v>
      </c>
      <c r="AQ2682" s="12">
        <f t="shared" si="675"/>
        <v>0</v>
      </c>
      <c r="AR2682" s="20">
        <f t="shared" si="676"/>
        <v>0</v>
      </c>
      <c r="AS2682" s="20">
        <f t="shared" si="677"/>
        <v>0</v>
      </c>
    </row>
    <row r="2683" spans="1:45">
      <c r="A2683"/>
      <c r="B2683"/>
      <c r="C2683"/>
      <c r="D2683"/>
      <c r="E2683"/>
      <c r="F2683"/>
      <c r="G2683"/>
      <c r="H2683"/>
      <c r="I2683"/>
      <c r="J2683"/>
      <c r="K2683"/>
      <c r="L2683"/>
      <c r="M2683" s="8" t="str">
        <f>IF(ISERROR( VLOOKUP(AD2683,'[1]采购入库货量(公司仓库)'!$A:$I,9,FALSE)),"", VLOOKUP(AD2683,'[1]采购入库货量(公司仓库)'!$A:$I,9,FALSE))</f>
        <v/>
      </c>
      <c r="N2683" s="8" t="str">
        <f>IF(ISERROR( VLOOKUP(AD2683,[1]批发上市日期!$A:$F,6,FALSE)),"",  VLOOKUP(AD2683,[1]批发上市日期!$A:$F,6,FALSE))</f>
        <v/>
      </c>
      <c r="O2683" s="48">
        <f>IF(ISERROR(VLOOKUP(E2683&amp;G2683,'[1]采购入库货量(公司仓库)'!$A:$I,7,FALSE)),0,VLOOKUP(E2683&amp;G2683,'[1]采购入库货量(公司仓库)'!$A:$I,7,FALSE))</f>
        <v>0</v>
      </c>
      <c r="P2683" s="12">
        <f t="shared" si="662"/>
        <v>0</v>
      </c>
      <c r="Q2683" s="14">
        <f>IF(ISERROR(VLOOKUP(E2683&amp;G2683,'[1]采购入库货量(公司仓库)'!$A:$I,8,FALSE)),0,VLOOKUP(E2683&amp;G2683,'[1]采购入库货量(公司仓库)'!$A:$I,8,FALSE))</f>
        <v>0</v>
      </c>
      <c r="R2683" s="12">
        <f t="shared" si="663"/>
        <v>0</v>
      </c>
      <c r="S2683">
        <f>SUMIF([1]库存总量!$H:$H,E2683&amp;G2683,[1]库存总量!$G:$G)</f>
        <v>0</v>
      </c>
      <c r="T2683" s="12">
        <f t="shared" si="664"/>
        <v>0</v>
      </c>
      <c r="U2683">
        <f>SUMIFS([1]库存总量!$G:$G,[1]库存总量!$H:$H,E2683&amp;G2683,[1]库存总量!$A:$A,"B")</f>
        <v>0</v>
      </c>
      <c r="V2683" s="12">
        <f t="shared" si="665"/>
        <v>0</v>
      </c>
      <c r="W2683">
        <f>SUMIFS([1]库存总量!$G:$G,[1]库存总量!$H:$H,E2683&amp;G2683,[1]库存总量!$A:$A,"K")</f>
        <v>0</v>
      </c>
      <c r="X2683" s="12">
        <f t="shared" si="666"/>
        <v>0</v>
      </c>
      <c r="Y2683">
        <f t="shared" si="667"/>
        <v>0</v>
      </c>
      <c r="Z2683" s="12">
        <f t="shared" si="668"/>
        <v>0</v>
      </c>
      <c r="AA2683">
        <f>(IF(ISERROR((IF(ISERROR(VLOOKUP(E2683&amp;G2683,'[1]采购入库货量(公司仓库)'!$A:$H,7,FALSE)),0,VLOOKUP(E2683&amp;G2683,'[1]采购入库货量(公司仓库)'!$A:$H,7,FALSE)))*L2683-(IF(ISERROR(VLOOKUP(E2683&amp;G2683,'[1]采购入库货量(公司仓库)'!$A:$H,8,FALSE)),0,VLOOKUP(E2683&amp;G2683,'[1]采购入库货量(公司仓库)'!$A:$H,8,FALSE)))),0,(IF(ISERROR(VLOOKUP(E2683&amp;G2683,'[1]采购入库货量(公司仓库)'!$A:$H,7,FALSE)),0,VLOOKUP(E2683&amp;G2683,'[1]采购入库货量(公司仓库)'!$A:$H,7,FALSE)))*L2683-(IF(ISERROR(VLOOKUP(E2683&amp;G2683,'[1]采购入库货量(公司仓库)'!$A:$H,8,FALSE)),0,VLOOKUP(E2683&amp;G2683,'[1]采购入库货量(公司仓库)'!$A:$H,8,FALSE)))))</f>
        <v>0</v>
      </c>
      <c r="AB2683">
        <f>SUMIF([1]销售数据!$B:$B,E2683&amp;G2683,[1]销售数据!$G:$G)</f>
        <v>0</v>
      </c>
      <c r="AC2683" s="12">
        <f t="shared" si="669"/>
        <v>0</v>
      </c>
      <c r="AD2683" t="str">
        <f t="shared" si="670"/>
        <v/>
      </c>
      <c r="AE2683">
        <f>SUMIF([1]销售数据!$B:$B,AD2683,[1]销售数据!$L:$L)</f>
        <v>0</v>
      </c>
      <c r="AF2683">
        <f>SUMIF([1]销售数据!$B:$B,AD2683,[1]销售数据!$K:$K)</f>
        <v>0</v>
      </c>
      <c r="AG2683">
        <f>SUMIF([1]销售数据!$B:$B,AD2683,[1]销售数据!$J:$J)</f>
        <v>0</v>
      </c>
      <c r="AH2683">
        <f>SUMIF([1]销售数据!$B:$B,AD2683,[1]销售数据!$I:$I)</f>
        <v>0</v>
      </c>
      <c r="AI2683">
        <f>SUMIF([1]销售数据!$B:$B,AD2683,[1]销售数据!$H:$H)</f>
        <v>0</v>
      </c>
      <c r="AJ2683" s="20">
        <f t="shared" si="671"/>
        <v>0</v>
      </c>
      <c r="AK2683">
        <f>SUMIF([1]发货店铺数!$B:$B,AD2683,[1]发货店铺数!$G:$G)</f>
        <v>0</v>
      </c>
      <c r="AL2683">
        <f>SUMIF([1]销售店铺数!$B:$B,AD2683,[1]销售店铺数!$G:$G)</f>
        <v>0</v>
      </c>
      <c r="AM2683">
        <f>SUMIF([1]销售店铺数!$B:$B,AD2683,[1]销售店铺数!$G:$G)</f>
        <v>0</v>
      </c>
      <c r="AN2683" s="20">
        <f t="shared" si="672"/>
        <v>0</v>
      </c>
      <c r="AO2683" s="20">
        <f t="shared" si="673"/>
        <v>0</v>
      </c>
      <c r="AP2683" s="20">
        <f t="shared" si="674"/>
        <v>0</v>
      </c>
      <c r="AQ2683" s="12">
        <f t="shared" si="675"/>
        <v>0</v>
      </c>
      <c r="AR2683" s="20">
        <f t="shared" si="676"/>
        <v>0</v>
      </c>
      <c r="AS2683" s="20">
        <f t="shared" si="677"/>
        <v>0</v>
      </c>
    </row>
    <row r="2684" spans="1:45">
      <c r="A2684"/>
      <c r="B2684"/>
      <c r="C2684"/>
      <c r="D2684"/>
      <c r="E2684"/>
      <c r="F2684"/>
      <c r="G2684"/>
      <c r="H2684"/>
      <c r="I2684"/>
      <c r="J2684"/>
      <c r="K2684"/>
      <c r="L2684"/>
      <c r="M2684" s="8" t="str">
        <f>IF(ISERROR( VLOOKUP(AD2684,'[1]采购入库货量(公司仓库)'!$A:$I,9,FALSE)),"", VLOOKUP(AD2684,'[1]采购入库货量(公司仓库)'!$A:$I,9,FALSE))</f>
        <v/>
      </c>
      <c r="N2684" s="8" t="str">
        <f>IF(ISERROR( VLOOKUP(AD2684,[1]批发上市日期!$A:$F,6,FALSE)),"",  VLOOKUP(AD2684,[1]批发上市日期!$A:$F,6,FALSE))</f>
        <v/>
      </c>
      <c r="O2684" s="48">
        <f>IF(ISERROR(VLOOKUP(E2684&amp;G2684,'[1]采购入库货量(公司仓库)'!$A:$I,7,FALSE)),0,VLOOKUP(E2684&amp;G2684,'[1]采购入库货量(公司仓库)'!$A:$I,7,FALSE))</f>
        <v>0</v>
      </c>
      <c r="P2684" s="12">
        <f t="shared" si="662"/>
        <v>0</v>
      </c>
      <c r="Q2684" s="14">
        <f>IF(ISERROR(VLOOKUP(E2684&amp;G2684,'[1]采购入库货量(公司仓库)'!$A:$I,8,FALSE)),0,VLOOKUP(E2684&amp;G2684,'[1]采购入库货量(公司仓库)'!$A:$I,8,FALSE))</f>
        <v>0</v>
      </c>
      <c r="R2684" s="12">
        <f t="shared" si="663"/>
        <v>0</v>
      </c>
      <c r="S2684">
        <f>SUMIF([1]库存总量!$H:$H,E2684&amp;G2684,[1]库存总量!$G:$G)</f>
        <v>0</v>
      </c>
      <c r="T2684" s="12">
        <f t="shared" si="664"/>
        <v>0</v>
      </c>
      <c r="U2684">
        <f>SUMIFS([1]库存总量!$G:$G,[1]库存总量!$H:$H,E2684&amp;G2684,[1]库存总量!$A:$A,"B")</f>
        <v>0</v>
      </c>
      <c r="V2684" s="12">
        <f t="shared" si="665"/>
        <v>0</v>
      </c>
      <c r="W2684">
        <f>SUMIFS([1]库存总量!$G:$G,[1]库存总量!$H:$H,E2684&amp;G2684,[1]库存总量!$A:$A,"K")</f>
        <v>0</v>
      </c>
      <c r="X2684" s="12">
        <f t="shared" si="666"/>
        <v>0</v>
      </c>
      <c r="Y2684">
        <f t="shared" si="667"/>
        <v>0</v>
      </c>
      <c r="Z2684" s="12">
        <f t="shared" si="668"/>
        <v>0</v>
      </c>
      <c r="AA2684">
        <f>(IF(ISERROR((IF(ISERROR(VLOOKUP(E2684&amp;G2684,'[1]采购入库货量(公司仓库)'!$A:$H,7,FALSE)),0,VLOOKUP(E2684&amp;G2684,'[1]采购入库货量(公司仓库)'!$A:$H,7,FALSE)))*L2684-(IF(ISERROR(VLOOKUP(E2684&amp;G2684,'[1]采购入库货量(公司仓库)'!$A:$H,8,FALSE)),0,VLOOKUP(E2684&amp;G2684,'[1]采购入库货量(公司仓库)'!$A:$H,8,FALSE)))),0,(IF(ISERROR(VLOOKUP(E2684&amp;G2684,'[1]采购入库货量(公司仓库)'!$A:$H,7,FALSE)),0,VLOOKUP(E2684&amp;G2684,'[1]采购入库货量(公司仓库)'!$A:$H,7,FALSE)))*L2684-(IF(ISERROR(VLOOKUP(E2684&amp;G2684,'[1]采购入库货量(公司仓库)'!$A:$H,8,FALSE)),0,VLOOKUP(E2684&amp;G2684,'[1]采购入库货量(公司仓库)'!$A:$H,8,FALSE)))))</f>
        <v>0</v>
      </c>
      <c r="AB2684">
        <f>SUMIF([1]销售数据!$B:$B,E2684&amp;G2684,[1]销售数据!$G:$G)</f>
        <v>0</v>
      </c>
      <c r="AC2684" s="12">
        <f t="shared" si="669"/>
        <v>0</v>
      </c>
      <c r="AD2684" t="str">
        <f t="shared" si="670"/>
        <v/>
      </c>
      <c r="AE2684">
        <f>SUMIF([1]销售数据!$B:$B,AD2684,[1]销售数据!$L:$L)</f>
        <v>0</v>
      </c>
      <c r="AF2684">
        <f>SUMIF([1]销售数据!$B:$B,AD2684,[1]销售数据!$K:$K)</f>
        <v>0</v>
      </c>
      <c r="AG2684">
        <f>SUMIF([1]销售数据!$B:$B,AD2684,[1]销售数据!$J:$J)</f>
        <v>0</v>
      </c>
      <c r="AH2684">
        <f>SUMIF([1]销售数据!$B:$B,AD2684,[1]销售数据!$I:$I)</f>
        <v>0</v>
      </c>
      <c r="AI2684">
        <f>SUMIF([1]销售数据!$B:$B,AD2684,[1]销售数据!$H:$H)</f>
        <v>0</v>
      </c>
      <c r="AJ2684" s="20">
        <f t="shared" si="671"/>
        <v>0</v>
      </c>
      <c r="AK2684">
        <f>SUMIF([1]发货店铺数!$B:$B,AD2684,[1]发货店铺数!$G:$G)</f>
        <v>0</v>
      </c>
      <c r="AL2684">
        <f>SUMIF([1]销售店铺数!$B:$B,AD2684,[1]销售店铺数!$G:$G)</f>
        <v>0</v>
      </c>
      <c r="AM2684">
        <f>SUMIF([1]销售店铺数!$B:$B,AD2684,[1]销售店铺数!$G:$G)</f>
        <v>0</v>
      </c>
      <c r="AN2684" s="20">
        <f t="shared" si="672"/>
        <v>0</v>
      </c>
      <c r="AO2684" s="20">
        <f t="shared" si="673"/>
        <v>0</v>
      </c>
      <c r="AP2684" s="20">
        <f t="shared" si="674"/>
        <v>0</v>
      </c>
      <c r="AQ2684" s="12">
        <f t="shared" si="675"/>
        <v>0</v>
      </c>
      <c r="AR2684" s="20">
        <f t="shared" si="676"/>
        <v>0</v>
      </c>
      <c r="AS2684" s="20">
        <f t="shared" si="677"/>
        <v>0</v>
      </c>
    </row>
    <row r="2685" spans="1:45">
      <c r="A2685"/>
      <c r="B2685"/>
      <c r="C2685"/>
      <c r="D2685"/>
      <c r="E2685"/>
      <c r="F2685"/>
      <c r="G2685"/>
      <c r="H2685"/>
      <c r="I2685"/>
      <c r="J2685"/>
      <c r="K2685"/>
      <c r="L2685"/>
      <c r="M2685" s="8" t="str">
        <f>IF(ISERROR( VLOOKUP(AD2685,'[1]采购入库货量(公司仓库)'!$A:$I,9,FALSE)),"", VLOOKUP(AD2685,'[1]采购入库货量(公司仓库)'!$A:$I,9,FALSE))</f>
        <v/>
      </c>
      <c r="N2685" s="8" t="str">
        <f>IF(ISERROR( VLOOKUP(AD2685,[1]批发上市日期!$A:$F,6,FALSE)),"",  VLOOKUP(AD2685,[1]批发上市日期!$A:$F,6,FALSE))</f>
        <v/>
      </c>
      <c r="O2685" s="48">
        <f>IF(ISERROR(VLOOKUP(E2685&amp;G2685,'[1]采购入库货量(公司仓库)'!$A:$I,7,FALSE)),0,VLOOKUP(E2685&amp;G2685,'[1]采购入库货量(公司仓库)'!$A:$I,7,FALSE))</f>
        <v>0</v>
      </c>
      <c r="P2685" s="12">
        <f t="shared" si="662"/>
        <v>0</v>
      </c>
      <c r="Q2685" s="14">
        <f>IF(ISERROR(VLOOKUP(E2685&amp;G2685,'[1]采购入库货量(公司仓库)'!$A:$I,8,FALSE)),0,VLOOKUP(E2685&amp;G2685,'[1]采购入库货量(公司仓库)'!$A:$I,8,FALSE))</f>
        <v>0</v>
      </c>
      <c r="R2685" s="12">
        <f t="shared" si="663"/>
        <v>0</v>
      </c>
      <c r="S2685">
        <f>SUMIF([1]库存总量!$H:$H,E2685&amp;G2685,[1]库存总量!$G:$G)</f>
        <v>0</v>
      </c>
      <c r="T2685" s="12">
        <f t="shared" si="664"/>
        <v>0</v>
      </c>
      <c r="U2685">
        <f>SUMIFS([1]库存总量!$G:$G,[1]库存总量!$H:$H,E2685&amp;G2685,[1]库存总量!$A:$A,"B")</f>
        <v>0</v>
      </c>
      <c r="V2685" s="12">
        <f t="shared" si="665"/>
        <v>0</v>
      </c>
      <c r="W2685">
        <f>SUMIFS([1]库存总量!$G:$G,[1]库存总量!$H:$H,E2685&amp;G2685,[1]库存总量!$A:$A,"K")</f>
        <v>0</v>
      </c>
      <c r="X2685" s="12">
        <f t="shared" si="666"/>
        <v>0</v>
      </c>
      <c r="Y2685">
        <f t="shared" si="667"/>
        <v>0</v>
      </c>
      <c r="Z2685" s="12">
        <f t="shared" si="668"/>
        <v>0</v>
      </c>
      <c r="AA2685">
        <f>(IF(ISERROR((IF(ISERROR(VLOOKUP(E2685&amp;G2685,'[1]采购入库货量(公司仓库)'!$A:$H,7,FALSE)),0,VLOOKUP(E2685&amp;G2685,'[1]采购入库货量(公司仓库)'!$A:$H,7,FALSE)))*L2685-(IF(ISERROR(VLOOKUP(E2685&amp;G2685,'[1]采购入库货量(公司仓库)'!$A:$H,8,FALSE)),0,VLOOKUP(E2685&amp;G2685,'[1]采购入库货量(公司仓库)'!$A:$H,8,FALSE)))),0,(IF(ISERROR(VLOOKUP(E2685&amp;G2685,'[1]采购入库货量(公司仓库)'!$A:$H,7,FALSE)),0,VLOOKUP(E2685&amp;G2685,'[1]采购入库货量(公司仓库)'!$A:$H,7,FALSE)))*L2685-(IF(ISERROR(VLOOKUP(E2685&amp;G2685,'[1]采购入库货量(公司仓库)'!$A:$H,8,FALSE)),0,VLOOKUP(E2685&amp;G2685,'[1]采购入库货量(公司仓库)'!$A:$H,8,FALSE)))))</f>
        <v>0</v>
      </c>
      <c r="AB2685">
        <f>SUMIF([1]销售数据!$B:$B,E2685&amp;G2685,[1]销售数据!$G:$G)</f>
        <v>0</v>
      </c>
      <c r="AC2685" s="12">
        <f t="shared" si="669"/>
        <v>0</v>
      </c>
      <c r="AD2685" t="str">
        <f t="shared" si="670"/>
        <v/>
      </c>
      <c r="AE2685">
        <f>SUMIF([1]销售数据!$B:$B,AD2685,[1]销售数据!$L:$L)</f>
        <v>0</v>
      </c>
      <c r="AF2685">
        <f>SUMIF([1]销售数据!$B:$B,AD2685,[1]销售数据!$K:$K)</f>
        <v>0</v>
      </c>
      <c r="AG2685">
        <f>SUMIF([1]销售数据!$B:$B,AD2685,[1]销售数据!$J:$J)</f>
        <v>0</v>
      </c>
      <c r="AH2685">
        <f>SUMIF([1]销售数据!$B:$B,AD2685,[1]销售数据!$I:$I)</f>
        <v>0</v>
      </c>
      <c r="AI2685">
        <f>SUMIF([1]销售数据!$B:$B,AD2685,[1]销售数据!$H:$H)</f>
        <v>0</v>
      </c>
      <c r="AJ2685" s="20">
        <f t="shared" si="671"/>
        <v>0</v>
      </c>
      <c r="AK2685">
        <f>SUMIF([1]发货店铺数!$B:$B,AD2685,[1]发货店铺数!$G:$G)</f>
        <v>0</v>
      </c>
      <c r="AL2685">
        <f>SUMIF([1]销售店铺数!$B:$B,AD2685,[1]销售店铺数!$G:$G)</f>
        <v>0</v>
      </c>
      <c r="AM2685">
        <f>SUMIF([1]销售店铺数!$B:$B,AD2685,[1]销售店铺数!$G:$G)</f>
        <v>0</v>
      </c>
      <c r="AN2685" s="20">
        <f t="shared" si="672"/>
        <v>0</v>
      </c>
      <c r="AO2685" s="20">
        <f t="shared" si="673"/>
        <v>0</v>
      </c>
      <c r="AP2685" s="20">
        <f t="shared" si="674"/>
        <v>0</v>
      </c>
      <c r="AQ2685" s="12">
        <f t="shared" si="675"/>
        <v>0</v>
      </c>
      <c r="AR2685" s="20">
        <f t="shared" si="676"/>
        <v>0</v>
      </c>
      <c r="AS2685" s="20">
        <f t="shared" si="677"/>
        <v>0</v>
      </c>
    </row>
    <row r="2686" spans="1:45">
      <c r="A2686"/>
      <c r="B2686"/>
      <c r="C2686"/>
      <c r="D2686"/>
      <c r="E2686"/>
      <c r="F2686"/>
      <c r="G2686"/>
      <c r="H2686"/>
      <c r="I2686"/>
      <c r="J2686"/>
      <c r="K2686"/>
      <c r="L2686"/>
      <c r="M2686" s="8" t="str">
        <f>IF(ISERROR( VLOOKUP(AD2686,'[1]采购入库货量(公司仓库)'!$A:$I,9,FALSE)),"", VLOOKUP(AD2686,'[1]采购入库货量(公司仓库)'!$A:$I,9,FALSE))</f>
        <v/>
      </c>
      <c r="N2686" s="8" t="str">
        <f>IF(ISERROR( VLOOKUP(AD2686,[1]批发上市日期!$A:$F,6,FALSE)),"",  VLOOKUP(AD2686,[1]批发上市日期!$A:$F,6,FALSE))</f>
        <v/>
      </c>
      <c r="O2686" s="48">
        <f>IF(ISERROR(VLOOKUP(E2686&amp;G2686,'[1]采购入库货量(公司仓库)'!$A:$I,7,FALSE)),0,VLOOKUP(E2686&amp;G2686,'[1]采购入库货量(公司仓库)'!$A:$I,7,FALSE))</f>
        <v>0</v>
      </c>
      <c r="P2686" s="12">
        <f t="shared" si="662"/>
        <v>0</v>
      </c>
      <c r="Q2686" s="14">
        <f>IF(ISERROR(VLOOKUP(E2686&amp;G2686,'[1]采购入库货量(公司仓库)'!$A:$I,8,FALSE)),0,VLOOKUP(E2686&amp;G2686,'[1]采购入库货量(公司仓库)'!$A:$I,8,FALSE))</f>
        <v>0</v>
      </c>
      <c r="R2686" s="12">
        <f t="shared" si="663"/>
        <v>0</v>
      </c>
      <c r="S2686">
        <f>SUMIF([1]库存总量!$H:$H,E2686&amp;G2686,[1]库存总量!$G:$G)</f>
        <v>0</v>
      </c>
      <c r="T2686" s="12">
        <f t="shared" si="664"/>
        <v>0</v>
      </c>
      <c r="U2686">
        <f>SUMIFS([1]库存总量!$G:$G,[1]库存总量!$H:$H,E2686&amp;G2686,[1]库存总量!$A:$A,"B")</f>
        <v>0</v>
      </c>
      <c r="V2686" s="12">
        <f t="shared" si="665"/>
        <v>0</v>
      </c>
      <c r="W2686">
        <f>SUMIFS([1]库存总量!$G:$G,[1]库存总量!$H:$H,E2686&amp;G2686,[1]库存总量!$A:$A,"K")</f>
        <v>0</v>
      </c>
      <c r="X2686" s="12">
        <f t="shared" si="666"/>
        <v>0</v>
      </c>
      <c r="Y2686">
        <f t="shared" si="667"/>
        <v>0</v>
      </c>
      <c r="Z2686" s="12">
        <f t="shared" si="668"/>
        <v>0</v>
      </c>
      <c r="AA2686">
        <f>(IF(ISERROR((IF(ISERROR(VLOOKUP(E2686&amp;G2686,'[1]采购入库货量(公司仓库)'!$A:$H,7,FALSE)),0,VLOOKUP(E2686&amp;G2686,'[1]采购入库货量(公司仓库)'!$A:$H,7,FALSE)))*L2686-(IF(ISERROR(VLOOKUP(E2686&amp;G2686,'[1]采购入库货量(公司仓库)'!$A:$H,8,FALSE)),0,VLOOKUP(E2686&amp;G2686,'[1]采购入库货量(公司仓库)'!$A:$H,8,FALSE)))),0,(IF(ISERROR(VLOOKUP(E2686&amp;G2686,'[1]采购入库货量(公司仓库)'!$A:$H,7,FALSE)),0,VLOOKUP(E2686&amp;G2686,'[1]采购入库货量(公司仓库)'!$A:$H,7,FALSE)))*L2686-(IF(ISERROR(VLOOKUP(E2686&amp;G2686,'[1]采购入库货量(公司仓库)'!$A:$H,8,FALSE)),0,VLOOKUP(E2686&amp;G2686,'[1]采购入库货量(公司仓库)'!$A:$H,8,FALSE)))))</f>
        <v>0</v>
      </c>
      <c r="AB2686">
        <f>SUMIF([1]销售数据!$B:$B,E2686&amp;G2686,[1]销售数据!$G:$G)</f>
        <v>0</v>
      </c>
      <c r="AC2686" s="12">
        <f t="shared" si="669"/>
        <v>0</v>
      </c>
      <c r="AD2686" t="str">
        <f t="shared" si="670"/>
        <v/>
      </c>
      <c r="AE2686">
        <f>SUMIF([1]销售数据!$B:$B,AD2686,[1]销售数据!$L:$L)</f>
        <v>0</v>
      </c>
      <c r="AF2686">
        <f>SUMIF([1]销售数据!$B:$B,AD2686,[1]销售数据!$K:$K)</f>
        <v>0</v>
      </c>
      <c r="AG2686">
        <f>SUMIF([1]销售数据!$B:$B,AD2686,[1]销售数据!$J:$J)</f>
        <v>0</v>
      </c>
      <c r="AH2686">
        <f>SUMIF([1]销售数据!$B:$B,AD2686,[1]销售数据!$I:$I)</f>
        <v>0</v>
      </c>
      <c r="AI2686">
        <f>SUMIF([1]销售数据!$B:$B,AD2686,[1]销售数据!$H:$H)</f>
        <v>0</v>
      </c>
      <c r="AJ2686" s="20">
        <f t="shared" si="671"/>
        <v>0</v>
      </c>
      <c r="AK2686">
        <f>SUMIF([1]发货店铺数!$B:$B,AD2686,[1]发货店铺数!$G:$G)</f>
        <v>0</v>
      </c>
      <c r="AL2686">
        <f>SUMIF([1]销售店铺数!$B:$B,AD2686,[1]销售店铺数!$G:$G)</f>
        <v>0</v>
      </c>
      <c r="AM2686">
        <f>SUMIF([1]销售店铺数!$B:$B,AD2686,[1]销售店铺数!$G:$G)</f>
        <v>0</v>
      </c>
      <c r="AN2686" s="20">
        <f t="shared" si="672"/>
        <v>0</v>
      </c>
      <c r="AO2686" s="20">
        <f t="shared" si="673"/>
        <v>0</v>
      </c>
      <c r="AP2686" s="20">
        <f t="shared" si="674"/>
        <v>0</v>
      </c>
      <c r="AQ2686" s="12">
        <f t="shared" si="675"/>
        <v>0</v>
      </c>
      <c r="AR2686" s="20">
        <f t="shared" si="676"/>
        <v>0</v>
      </c>
      <c r="AS2686" s="20">
        <f t="shared" si="677"/>
        <v>0</v>
      </c>
    </row>
    <row r="2687" spans="1:45">
      <c r="A2687"/>
      <c r="B2687"/>
      <c r="C2687"/>
      <c r="D2687"/>
      <c r="E2687"/>
      <c r="F2687"/>
      <c r="G2687"/>
      <c r="H2687"/>
      <c r="I2687"/>
      <c r="J2687"/>
      <c r="K2687"/>
      <c r="L2687"/>
      <c r="M2687" s="8" t="str">
        <f>IF(ISERROR( VLOOKUP(AD2687,'[1]采购入库货量(公司仓库)'!$A:$I,9,FALSE)),"", VLOOKUP(AD2687,'[1]采购入库货量(公司仓库)'!$A:$I,9,FALSE))</f>
        <v/>
      </c>
      <c r="N2687" s="8" t="str">
        <f>IF(ISERROR( VLOOKUP(AD2687,[1]批发上市日期!$A:$F,6,FALSE)),"",  VLOOKUP(AD2687,[1]批发上市日期!$A:$F,6,FALSE))</f>
        <v/>
      </c>
      <c r="O2687" s="48">
        <f>IF(ISERROR(VLOOKUP(E2687&amp;G2687,'[1]采购入库货量(公司仓库)'!$A:$I,7,FALSE)),0,VLOOKUP(E2687&amp;G2687,'[1]采购入库货量(公司仓库)'!$A:$I,7,FALSE))</f>
        <v>0</v>
      </c>
      <c r="P2687" s="12">
        <f t="shared" si="662"/>
        <v>0</v>
      </c>
      <c r="Q2687" s="14">
        <f>IF(ISERROR(VLOOKUP(E2687&amp;G2687,'[1]采购入库货量(公司仓库)'!$A:$I,8,FALSE)),0,VLOOKUP(E2687&amp;G2687,'[1]采购入库货量(公司仓库)'!$A:$I,8,FALSE))</f>
        <v>0</v>
      </c>
      <c r="R2687" s="12">
        <f t="shared" si="663"/>
        <v>0</v>
      </c>
      <c r="S2687">
        <f>SUMIF([1]库存总量!$H:$H,E2687&amp;G2687,[1]库存总量!$G:$G)</f>
        <v>0</v>
      </c>
      <c r="T2687" s="12">
        <f t="shared" si="664"/>
        <v>0</v>
      </c>
      <c r="U2687">
        <f>SUMIFS([1]库存总量!$G:$G,[1]库存总量!$H:$H,E2687&amp;G2687,[1]库存总量!$A:$A,"B")</f>
        <v>0</v>
      </c>
      <c r="V2687" s="12">
        <f t="shared" si="665"/>
        <v>0</v>
      </c>
      <c r="W2687">
        <f>SUMIFS([1]库存总量!$G:$G,[1]库存总量!$H:$H,E2687&amp;G2687,[1]库存总量!$A:$A,"K")</f>
        <v>0</v>
      </c>
      <c r="X2687" s="12">
        <f t="shared" si="666"/>
        <v>0</v>
      </c>
      <c r="Y2687">
        <f t="shared" si="667"/>
        <v>0</v>
      </c>
      <c r="Z2687" s="12">
        <f t="shared" si="668"/>
        <v>0</v>
      </c>
      <c r="AA2687">
        <f>(IF(ISERROR((IF(ISERROR(VLOOKUP(E2687&amp;G2687,'[1]采购入库货量(公司仓库)'!$A:$H,7,FALSE)),0,VLOOKUP(E2687&amp;G2687,'[1]采购入库货量(公司仓库)'!$A:$H,7,FALSE)))*L2687-(IF(ISERROR(VLOOKUP(E2687&amp;G2687,'[1]采购入库货量(公司仓库)'!$A:$H,8,FALSE)),0,VLOOKUP(E2687&amp;G2687,'[1]采购入库货量(公司仓库)'!$A:$H,8,FALSE)))),0,(IF(ISERROR(VLOOKUP(E2687&amp;G2687,'[1]采购入库货量(公司仓库)'!$A:$H,7,FALSE)),0,VLOOKUP(E2687&amp;G2687,'[1]采购入库货量(公司仓库)'!$A:$H,7,FALSE)))*L2687-(IF(ISERROR(VLOOKUP(E2687&amp;G2687,'[1]采购入库货量(公司仓库)'!$A:$H,8,FALSE)),0,VLOOKUP(E2687&amp;G2687,'[1]采购入库货量(公司仓库)'!$A:$H,8,FALSE)))))</f>
        <v>0</v>
      </c>
      <c r="AB2687">
        <f>SUMIF([1]销售数据!$B:$B,E2687&amp;G2687,[1]销售数据!$G:$G)</f>
        <v>0</v>
      </c>
      <c r="AC2687" s="12">
        <f t="shared" si="669"/>
        <v>0</v>
      </c>
      <c r="AD2687" t="str">
        <f t="shared" si="670"/>
        <v/>
      </c>
      <c r="AE2687">
        <f>SUMIF([1]销售数据!$B:$B,AD2687,[1]销售数据!$L:$L)</f>
        <v>0</v>
      </c>
      <c r="AF2687">
        <f>SUMIF([1]销售数据!$B:$B,AD2687,[1]销售数据!$K:$K)</f>
        <v>0</v>
      </c>
      <c r="AG2687">
        <f>SUMIF([1]销售数据!$B:$B,AD2687,[1]销售数据!$J:$J)</f>
        <v>0</v>
      </c>
      <c r="AH2687">
        <f>SUMIF([1]销售数据!$B:$B,AD2687,[1]销售数据!$I:$I)</f>
        <v>0</v>
      </c>
      <c r="AI2687">
        <f>SUMIF([1]销售数据!$B:$B,AD2687,[1]销售数据!$H:$H)</f>
        <v>0</v>
      </c>
      <c r="AJ2687" s="20">
        <f t="shared" si="671"/>
        <v>0</v>
      </c>
      <c r="AK2687">
        <f>SUMIF([1]发货店铺数!$B:$B,AD2687,[1]发货店铺数!$G:$G)</f>
        <v>0</v>
      </c>
      <c r="AL2687">
        <f>SUMIF([1]销售店铺数!$B:$B,AD2687,[1]销售店铺数!$G:$G)</f>
        <v>0</v>
      </c>
      <c r="AM2687">
        <f>SUMIF([1]销售店铺数!$B:$B,AD2687,[1]销售店铺数!$G:$G)</f>
        <v>0</v>
      </c>
      <c r="AN2687" s="20">
        <f t="shared" si="672"/>
        <v>0</v>
      </c>
      <c r="AO2687" s="20">
        <f t="shared" si="673"/>
        <v>0</v>
      </c>
      <c r="AP2687" s="20">
        <f t="shared" si="674"/>
        <v>0</v>
      </c>
      <c r="AQ2687" s="12">
        <f t="shared" si="675"/>
        <v>0</v>
      </c>
      <c r="AR2687" s="20">
        <f t="shared" si="676"/>
        <v>0</v>
      </c>
      <c r="AS2687" s="20">
        <f t="shared" si="677"/>
        <v>0</v>
      </c>
    </row>
    <row r="2688" spans="1:45">
      <c r="A2688"/>
      <c r="B2688"/>
      <c r="C2688"/>
      <c r="D2688"/>
      <c r="E2688"/>
      <c r="F2688"/>
      <c r="G2688"/>
      <c r="H2688"/>
      <c r="I2688"/>
      <c r="J2688"/>
      <c r="K2688"/>
      <c r="L2688"/>
      <c r="M2688" s="8" t="str">
        <f>IF(ISERROR( VLOOKUP(AD2688,'[1]采购入库货量(公司仓库)'!$A:$I,9,FALSE)),"", VLOOKUP(AD2688,'[1]采购入库货量(公司仓库)'!$A:$I,9,FALSE))</f>
        <v/>
      </c>
      <c r="N2688" s="8" t="str">
        <f>IF(ISERROR( VLOOKUP(AD2688,[1]批发上市日期!$A:$F,6,FALSE)),"",  VLOOKUP(AD2688,[1]批发上市日期!$A:$F,6,FALSE))</f>
        <v/>
      </c>
      <c r="O2688" s="48">
        <f>IF(ISERROR(VLOOKUP(E2688&amp;G2688,'[1]采购入库货量(公司仓库)'!$A:$I,7,FALSE)),0,VLOOKUP(E2688&amp;G2688,'[1]采购入库货量(公司仓库)'!$A:$I,7,FALSE))</f>
        <v>0</v>
      </c>
      <c r="P2688" s="12">
        <f t="shared" si="662"/>
        <v>0</v>
      </c>
      <c r="Q2688" s="14">
        <f>IF(ISERROR(VLOOKUP(E2688&amp;G2688,'[1]采购入库货量(公司仓库)'!$A:$I,8,FALSE)),0,VLOOKUP(E2688&amp;G2688,'[1]采购入库货量(公司仓库)'!$A:$I,8,FALSE))</f>
        <v>0</v>
      </c>
      <c r="R2688" s="12">
        <f t="shared" si="663"/>
        <v>0</v>
      </c>
      <c r="S2688">
        <f>SUMIF([1]库存总量!$H:$H,E2688&amp;G2688,[1]库存总量!$G:$G)</f>
        <v>0</v>
      </c>
      <c r="T2688" s="12">
        <f t="shared" si="664"/>
        <v>0</v>
      </c>
      <c r="U2688">
        <f>SUMIFS([1]库存总量!$G:$G,[1]库存总量!$H:$H,E2688&amp;G2688,[1]库存总量!$A:$A,"B")</f>
        <v>0</v>
      </c>
      <c r="V2688" s="12">
        <f t="shared" si="665"/>
        <v>0</v>
      </c>
      <c r="W2688">
        <f>SUMIFS([1]库存总量!$G:$G,[1]库存总量!$H:$H,E2688&amp;G2688,[1]库存总量!$A:$A,"K")</f>
        <v>0</v>
      </c>
      <c r="X2688" s="12">
        <f t="shared" si="666"/>
        <v>0</v>
      </c>
      <c r="Y2688">
        <f t="shared" si="667"/>
        <v>0</v>
      </c>
      <c r="Z2688" s="12">
        <f t="shared" si="668"/>
        <v>0</v>
      </c>
      <c r="AA2688">
        <f>(IF(ISERROR((IF(ISERROR(VLOOKUP(E2688&amp;G2688,'[1]采购入库货量(公司仓库)'!$A:$H,7,FALSE)),0,VLOOKUP(E2688&amp;G2688,'[1]采购入库货量(公司仓库)'!$A:$H,7,FALSE)))*L2688-(IF(ISERROR(VLOOKUP(E2688&amp;G2688,'[1]采购入库货量(公司仓库)'!$A:$H,8,FALSE)),0,VLOOKUP(E2688&amp;G2688,'[1]采购入库货量(公司仓库)'!$A:$H,8,FALSE)))),0,(IF(ISERROR(VLOOKUP(E2688&amp;G2688,'[1]采购入库货量(公司仓库)'!$A:$H,7,FALSE)),0,VLOOKUP(E2688&amp;G2688,'[1]采购入库货量(公司仓库)'!$A:$H,7,FALSE)))*L2688-(IF(ISERROR(VLOOKUP(E2688&amp;G2688,'[1]采购入库货量(公司仓库)'!$A:$H,8,FALSE)),0,VLOOKUP(E2688&amp;G2688,'[1]采购入库货量(公司仓库)'!$A:$H,8,FALSE)))))</f>
        <v>0</v>
      </c>
      <c r="AB2688">
        <f>SUMIF([1]销售数据!$B:$B,E2688&amp;G2688,[1]销售数据!$G:$G)</f>
        <v>0</v>
      </c>
      <c r="AC2688" s="12">
        <f t="shared" si="669"/>
        <v>0</v>
      </c>
      <c r="AD2688" t="str">
        <f t="shared" si="670"/>
        <v/>
      </c>
      <c r="AE2688">
        <f>SUMIF([1]销售数据!$B:$B,AD2688,[1]销售数据!$L:$L)</f>
        <v>0</v>
      </c>
      <c r="AF2688">
        <f>SUMIF([1]销售数据!$B:$B,AD2688,[1]销售数据!$K:$K)</f>
        <v>0</v>
      </c>
      <c r="AG2688">
        <f>SUMIF([1]销售数据!$B:$B,AD2688,[1]销售数据!$J:$J)</f>
        <v>0</v>
      </c>
      <c r="AH2688">
        <f>SUMIF([1]销售数据!$B:$B,AD2688,[1]销售数据!$I:$I)</f>
        <v>0</v>
      </c>
      <c r="AI2688">
        <f>SUMIF([1]销售数据!$B:$B,AD2688,[1]销售数据!$H:$H)</f>
        <v>0</v>
      </c>
      <c r="AJ2688" s="20">
        <f t="shared" si="671"/>
        <v>0</v>
      </c>
      <c r="AK2688">
        <f>SUMIF([1]发货店铺数!$B:$B,AD2688,[1]发货店铺数!$G:$G)</f>
        <v>0</v>
      </c>
      <c r="AL2688">
        <f>SUMIF([1]销售店铺数!$B:$B,AD2688,[1]销售店铺数!$G:$G)</f>
        <v>0</v>
      </c>
      <c r="AM2688">
        <f>SUMIF([1]销售店铺数!$B:$B,AD2688,[1]销售店铺数!$G:$G)</f>
        <v>0</v>
      </c>
      <c r="AN2688" s="20">
        <f t="shared" si="672"/>
        <v>0</v>
      </c>
      <c r="AO2688" s="20">
        <f t="shared" si="673"/>
        <v>0</v>
      </c>
      <c r="AP2688" s="20">
        <f t="shared" si="674"/>
        <v>0</v>
      </c>
      <c r="AQ2688" s="12">
        <f t="shared" si="675"/>
        <v>0</v>
      </c>
      <c r="AR2688" s="20">
        <f t="shared" si="676"/>
        <v>0</v>
      </c>
      <c r="AS2688" s="20">
        <f t="shared" si="677"/>
        <v>0</v>
      </c>
    </row>
    <row r="2689" spans="1:45">
      <c r="A2689"/>
      <c r="B2689"/>
      <c r="C2689"/>
      <c r="D2689"/>
      <c r="E2689"/>
      <c r="F2689"/>
      <c r="G2689"/>
      <c r="H2689"/>
      <c r="I2689"/>
      <c r="J2689"/>
      <c r="K2689"/>
      <c r="L2689"/>
      <c r="M2689" s="8" t="str">
        <f>IF(ISERROR( VLOOKUP(AD2689,'[1]采购入库货量(公司仓库)'!$A:$I,9,FALSE)),"", VLOOKUP(AD2689,'[1]采购入库货量(公司仓库)'!$A:$I,9,FALSE))</f>
        <v/>
      </c>
      <c r="N2689" s="8" t="str">
        <f>IF(ISERROR( VLOOKUP(AD2689,[1]批发上市日期!$A:$F,6,FALSE)),"",  VLOOKUP(AD2689,[1]批发上市日期!$A:$F,6,FALSE))</f>
        <v/>
      </c>
      <c r="O2689" s="48">
        <f>IF(ISERROR(VLOOKUP(E2689&amp;G2689,'[1]采购入库货量(公司仓库)'!$A:$I,7,FALSE)),0,VLOOKUP(E2689&amp;G2689,'[1]采购入库货量(公司仓库)'!$A:$I,7,FALSE))</f>
        <v>0</v>
      </c>
      <c r="P2689" s="12">
        <f t="shared" si="662"/>
        <v>0</v>
      </c>
      <c r="Q2689" s="14">
        <f>IF(ISERROR(VLOOKUP(E2689&amp;G2689,'[1]采购入库货量(公司仓库)'!$A:$I,8,FALSE)),0,VLOOKUP(E2689&amp;G2689,'[1]采购入库货量(公司仓库)'!$A:$I,8,FALSE))</f>
        <v>0</v>
      </c>
      <c r="R2689" s="12">
        <f t="shared" si="663"/>
        <v>0</v>
      </c>
      <c r="S2689">
        <f>SUMIF([1]库存总量!$H:$H,E2689&amp;G2689,[1]库存总量!$G:$G)</f>
        <v>0</v>
      </c>
      <c r="T2689" s="12">
        <f t="shared" si="664"/>
        <v>0</v>
      </c>
      <c r="U2689">
        <f>SUMIFS([1]库存总量!$G:$G,[1]库存总量!$H:$H,E2689&amp;G2689,[1]库存总量!$A:$A,"B")</f>
        <v>0</v>
      </c>
      <c r="V2689" s="12">
        <f t="shared" si="665"/>
        <v>0</v>
      </c>
      <c r="W2689">
        <f>SUMIFS([1]库存总量!$G:$G,[1]库存总量!$H:$H,E2689&amp;G2689,[1]库存总量!$A:$A,"K")</f>
        <v>0</v>
      </c>
      <c r="X2689" s="12">
        <f t="shared" si="666"/>
        <v>0</v>
      </c>
      <c r="Y2689">
        <f t="shared" si="667"/>
        <v>0</v>
      </c>
      <c r="Z2689" s="12">
        <f t="shared" si="668"/>
        <v>0</v>
      </c>
      <c r="AA2689">
        <f>(IF(ISERROR((IF(ISERROR(VLOOKUP(E2689&amp;G2689,'[1]采购入库货量(公司仓库)'!$A:$H,7,FALSE)),0,VLOOKUP(E2689&amp;G2689,'[1]采购入库货量(公司仓库)'!$A:$H,7,FALSE)))*L2689-(IF(ISERROR(VLOOKUP(E2689&amp;G2689,'[1]采购入库货量(公司仓库)'!$A:$H,8,FALSE)),0,VLOOKUP(E2689&amp;G2689,'[1]采购入库货量(公司仓库)'!$A:$H,8,FALSE)))),0,(IF(ISERROR(VLOOKUP(E2689&amp;G2689,'[1]采购入库货量(公司仓库)'!$A:$H,7,FALSE)),0,VLOOKUP(E2689&amp;G2689,'[1]采购入库货量(公司仓库)'!$A:$H,7,FALSE)))*L2689-(IF(ISERROR(VLOOKUP(E2689&amp;G2689,'[1]采购入库货量(公司仓库)'!$A:$H,8,FALSE)),0,VLOOKUP(E2689&amp;G2689,'[1]采购入库货量(公司仓库)'!$A:$H,8,FALSE)))))</f>
        <v>0</v>
      </c>
      <c r="AB2689">
        <f>SUMIF([1]销售数据!$B:$B,E2689&amp;G2689,[1]销售数据!$G:$G)</f>
        <v>0</v>
      </c>
      <c r="AC2689" s="12">
        <f t="shared" si="669"/>
        <v>0</v>
      </c>
      <c r="AD2689" t="str">
        <f t="shared" si="670"/>
        <v/>
      </c>
      <c r="AE2689">
        <f>SUMIF([1]销售数据!$B:$B,AD2689,[1]销售数据!$L:$L)</f>
        <v>0</v>
      </c>
      <c r="AF2689">
        <f>SUMIF([1]销售数据!$B:$B,AD2689,[1]销售数据!$K:$K)</f>
        <v>0</v>
      </c>
      <c r="AG2689">
        <f>SUMIF([1]销售数据!$B:$B,AD2689,[1]销售数据!$J:$J)</f>
        <v>0</v>
      </c>
      <c r="AH2689">
        <f>SUMIF([1]销售数据!$B:$B,AD2689,[1]销售数据!$I:$I)</f>
        <v>0</v>
      </c>
      <c r="AI2689">
        <f>SUMIF([1]销售数据!$B:$B,AD2689,[1]销售数据!$H:$H)</f>
        <v>0</v>
      </c>
      <c r="AJ2689" s="20">
        <f t="shared" si="671"/>
        <v>0</v>
      </c>
      <c r="AK2689">
        <f>SUMIF([1]发货店铺数!$B:$B,AD2689,[1]发货店铺数!$G:$G)</f>
        <v>0</v>
      </c>
      <c r="AL2689">
        <f>SUMIF([1]销售店铺数!$B:$B,AD2689,[1]销售店铺数!$G:$G)</f>
        <v>0</v>
      </c>
      <c r="AM2689">
        <f>SUMIF([1]销售店铺数!$B:$B,AD2689,[1]销售店铺数!$G:$G)</f>
        <v>0</v>
      </c>
      <c r="AN2689" s="20">
        <f t="shared" si="672"/>
        <v>0</v>
      </c>
      <c r="AO2689" s="20">
        <f t="shared" si="673"/>
        <v>0</v>
      </c>
      <c r="AP2689" s="20">
        <f t="shared" si="674"/>
        <v>0</v>
      </c>
      <c r="AQ2689" s="12">
        <f t="shared" si="675"/>
        <v>0</v>
      </c>
      <c r="AR2689" s="20">
        <f t="shared" si="676"/>
        <v>0</v>
      </c>
      <c r="AS2689" s="20">
        <f t="shared" si="677"/>
        <v>0</v>
      </c>
    </row>
    <row r="2690" spans="1:45">
      <c r="A2690"/>
      <c r="B2690"/>
      <c r="C2690"/>
      <c r="D2690"/>
      <c r="E2690"/>
      <c r="F2690"/>
      <c r="G2690"/>
      <c r="H2690"/>
      <c r="I2690"/>
      <c r="J2690"/>
      <c r="K2690"/>
      <c r="L2690"/>
      <c r="M2690" s="8" t="str">
        <f>IF(ISERROR( VLOOKUP(AD2690,'[1]采购入库货量(公司仓库)'!$A:$I,9,FALSE)),"", VLOOKUP(AD2690,'[1]采购入库货量(公司仓库)'!$A:$I,9,FALSE))</f>
        <v/>
      </c>
      <c r="N2690" s="8" t="str">
        <f>IF(ISERROR( VLOOKUP(AD2690,[1]批发上市日期!$A:$F,6,FALSE)),"",  VLOOKUP(AD2690,[1]批发上市日期!$A:$F,6,FALSE))</f>
        <v/>
      </c>
      <c r="O2690" s="48">
        <f>IF(ISERROR(VLOOKUP(E2690&amp;G2690,'[1]采购入库货量(公司仓库)'!$A:$I,7,FALSE)),0,VLOOKUP(E2690&amp;G2690,'[1]采购入库货量(公司仓库)'!$A:$I,7,FALSE))</f>
        <v>0</v>
      </c>
      <c r="P2690" s="12">
        <f t="shared" si="662"/>
        <v>0</v>
      </c>
      <c r="Q2690" s="14">
        <f>IF(ISERROR(VLOOKUP(E2690&amp;G2690,'[1]采购入库货量(公司仓库)'!$A:$I,8,FALSE)),0,VLOOKUP(E2690&amp;G2690,'[1]采购入库货量(公司仓库)'!$A:$I,8,FALSE))</f>
        <v>0</v>
      </c>
      <c r="R2690" s="12">
        <f t="shared" si="663"/>
        <v>0</v>
      </c>
      <c r="S2690">
        <f>SUMIF([1]库存总量!$H:$H,E2690&amp;G2690,[1]库存总量!$G:$G)</f>
        <v>0</v>
      </c>
      <c r="T2690" s="12">
        <f t="shared" si="664"/>
        <v>0</v>
      </c>
      <c r="U2690">
        <f>SUMIFS([1]库存总量!$G:$G,[1]库存总量!$H:$H,E2690&amp;G2690,[1]库存总量!$A:$A,"B")</f>
        <v>0</v>
      </c>
      <c r="V2690" s="12">
        <f t="shared" si="665"/>
        <v>0</v>
      </c>
      <c r="W2690">
        <f>SUMIFS([1]库存总量!$G:$G,[1]库存总量!$H:$H,E2690&amp;G2690,[1]库存总量!$A:$A,"K")</f>
        <v>0</v>
      </c>
      <c r="X2690" s="12">
        <f t="shared" si="666"/>
        <v>0</v>
      </c>
      <c r="Y2690">
        <f t="shared" si="667"/>
        <v>0</v>
      </c>
      <c r="Z2690" s="12">
        <f t="shared" si="668"/>
        <v>0</v>
      </c>
      <c r="AA2690">
        <f>(IF(ISERROR((IF(ISERROR(VLOOKUP(E2690&amp;G2690,'[1]采购入库货量(公司仓库)'!$A:$H,7,FALSE)),0,VLOOKUP(E2690&amp;G2690,'[1]采购入库货量(公司仓库)'!$A:$H,7,FALSE)))*L2690-(IF(ISERROR(VLOOKUP(E2690&amp;G2690,'[1]采购入库货量(公司仓库)'!$A:$H,8,FALSE)),0,VLOOKUP(E2690&amp;G2690,'[1]采购入库货量(公司仓库)'!$A:$H,8,FALSE)))),0,(IF(ISERROR(VLOOKUP(E2690&amp;G2690,'[1]采购入库货量(公司仓库)'!$A:$H,7,FALSE)),0,VLOOKUP(E2690&amp;G2690,'[1]采购入库货量(公司仓库)'!$A:$H,7,FALSE)))*L2690-(IF(ISERROR(VLOOKUP(E2690&amp;G2690,'[1]采购入库货量(公司仓库)'!$A:$H,8,FALSE)),0,VLOOKUP(E2690&amp;G2690,'[1]采购入库货量(公司仓库)'!$A:$H,8,FALSE)))))</f>
        <v>0</v>
      </c>
      <c r="AB2690">
        <f>SUMIF([1]销售数据!$B:$B,E2690&amp;G2690,[1]销售数据!$G:$G)</f>
        <v>0</v>
      </c>
      <c r="AC2690" s="12">
        <f t="shared" si="669"/>
        <v>0</v>
      </c>
      <c r="AD2690" t="str">
        <f t="shared" si="670"/>
        <v/>
      </c>
      <c r="AE2690">
        <f>SUMIF([1]销售数据!$B:$B,AD2690,[1]销售数据!$L:$L)</f>
        <v>0</v>
      </c>
      <c r="AF2690">
        <f>SUMIF([1]销售数据!$B:$B,AD2690,[1]销售数据!$K:$K)</f>
        <v>0</v>
      </c>
      <c r="AG2690">
        <f>SUMIF([1]销售数据!$B:$B,AD2690,[1]销售数据!$J:$J)</f>
        <v>0</v>
      </c>
      <c r="AH2690">
        <f>SUMIF([1]销售数据!$B:$B,AD2690,[1]销售数据!$I:$I)</f>
        <v>0</v>
      </c>
      <c r="AI2690">
        <f>SUMIF([1]销售数据!$B:$B,AD2690,[1]销售数据!$H:$H)</f>
        <v>0</v>
      </c>
      <c r="AJ2690" s="20">
        <f t="shared" si="671"/>
        <v>0</v>
      </c>
      <c r="AK2690">
        <f>SUMIF([1]发货店铺数!$B:$B,AD2690,[1]发货店铺数!$G:$G)</f>
        <v>0</v>
      </c>
      <c r="AL2690">
        <f>SUMIF([1]销售店铺数!$B:$B,AD2690,[1]销售店铺数!$G:$G)</f>
        <v>0</v>
      </c>
      <c r="AM2690">
        <f>SUMIF([1]销售店铺数!$B:$B,AD2690,[1]销售店铺数!$G:$G)</f>
        <v>0</v>
      </c>
      <c r="AN2690" s="20">
        <f t="shared" si="672"/>
        <v>0</v>
      </c>
      <c r="AO2690" s="20">
        <f t="shared" si="673"/>
        <v>0</v>
      </c>
      <c r="AP2690" s="20">
        <f t="shared" si="674"/>
        <v>0</v>
      </c>
      <c r="AQ2690" s="12">
        <f t="shared" si="675"/>
        <v>0</v>
      </c>
      <c r="AR2690" s="20">
        <f t="shared" si="676"/>
        <v>0</v>
      </c>
      <c r="AS2690" s="20">
        <f t="shared" si="677"/>
        <v>0</v>
      </c>
    </row>
    <row r="2691" spans="1:45">
      <c r="A2691"/>
      <c r="B2691"/>
      <c r="C2691"/>
      <c r="D2691"/>
      <c r="E2691"/>
      <c r="F2691"/>
      <c r="G2691"/>
      <c r="H2691"/>
      <c r="I2691"/>
      <c r="J2691"/>
      <c r="K2691"/>
      <c r="L2691"/>
      <c r="M2691" s="8" t="str">
        <f>IF(ISERROR( VLOOKUP(AD2691,'[1]采购入库货量(公司仓库)'!$A:$I,9,FALSE)),"", VLOOKUP(AD2691,'[1]采购入库货量(公司仓库)'!$A:$I,9,FALSE))</f>
        <v/>
      </c>
      <c r="N2691" s="8" t="str">
        <f>IF(ISERROR( VLOOKUP(AD2691,[1]批发上市日期!$A:$F,6,FALSE)),"",  VLOOKUP(AD2691,[1]批发上市日期!$A:$F,6,FALSE))</f>
        <v/>
      </c>
      <c r="O2691" s="48">
        <f>IF(ISERROR(VLOOKUP(E2691&amp;G2691,'[1]采购入库货量(公司仓库)'!$A:$I,7,FALSE)),0,VLOOKUP(E2691&amp;G2691,'[1]采购入库货量(公司仓库)'!$A:$I,7,FALSE))</f>
        <v>0</v>
      </c>
      <c r="P2691" s="12">
        <f t="shared" si="662"/>
        <v>0</v>
      </c>
      <c r="Q2691" s="14">
        <f>IF(ISERROR(VLOOKUP(E2691&amp;G2691,'[1]采购入库货量(公司仓库)'!$A:$I,8,FALSE)),0,VLOOKUP(E2691&amp;G2691,'[1]采购入库货量(公司仓库)'!$A:$I,8,FALSE))</f>
        <v>0</v>
      </c>
      <c r="R2691" s="12">
        <f t="shared" si="663"/>
        <v>0</v>
      </c>
      <c r="S2691">
        <f>SUMIF([1]库存总量!$H:$H,E2691&amp;G2691,[1]库存总量!$G:$G)</f>
        <v>0</v>
      </c>
      <c r="T2691" s="12">
        <f t="shared" si="664"/>
        <v>0</v>
      </c>
      <c r="U2691">
        <f>SUMIFS([1]库存总量!$G:$G,[1]库存总量!$H:$H,E2691&amp;G2691,[1]库存总量!$A:$A,"B")</f>
        <v>0</v>
      </c>
      <c r="V2691" s="12">
        <f t="shared" si="665"/>
        <v>0</v>
      </c>
      <c r="W2691">
        <f>SUMIFS([1]库存总量!$G:$G,[1]库存总量!$H:$H,E2691&amp;G2691,[1]库存总量!$A:$A,"K")</f>
        <v>0</v>
      </c>
      <c r="X2691" s="12">
        <f t="shared" si="666"/>
        <v>0</v>
      </c>
      <c r="Y2691">
        <f t="shared" si="667"/>
        <v>0</v>
      </c>
      <c r="Z2691" s="12">
        <f t="shared" si="668"/>
        <v>0</v>
      </c>
      <c r="AA2691">
        <f>(IF(ISERROR((IF(ISERROR(VLOOKUP(E2691&amp;G2691,'[1]采购入库货量(公司仓库)'!$A:$H,7,FALSE)),0,VLOOKUP(E2691&amp;G2691,'[1]采购入库货量(公司仓库)'!$A:$H,7,FALSE)))*L2691-(IF(ISERROR(VLOOKUP(E2691&amp;G2691,'[1]采购入库货量(公司仓库)'!$A:$H,8,FALSE)),0,VLOOKUP(E2691&amp;G2691,'[1]采购入库货量(公司仓库)'!$A:$H,8,FALSE)))),0,(IF(ISERROR(VLOOKUP(E2691&amp;G2691,'[1]采购入库货量(公司仓库)'!$A:$H,7,FALSE)),0,VLOOKUP(E2691&amp;G2691,'[1]采购入库货量(公司仓库)'!$A:$H,7,FALSE)))*L2691-(IF(ISERROR(VLOOKUP(E2691&amp;G2691,'[1]采购入库货量(公司仓库)'!$A:$H,8,FALSE)),0,VLOOKUP(E2691&amp;G2691,'[1]采购入库货量(公司仓库)'!$A:$H,8,FALSE)))))</f>
        <v>0</v>
      </c>
      <c r="AB2691">
        <f>SUMIF([1]销售数据!$B:$B,E2691&amp;G2691,[1]销售数据!$G:$G)</f>
        <v>0</v>
      </c>
      <c r="AC2691" s="12">
        <f t="shared" si="669"/>
        <v>0</v>
      </c>
      <c r="AD2691" t="str">
        <f t="shared" si="670"/>
        <v/>
      </c>
      <c r="AE2691">
        <f>SUMIF([1]销售数据!$B:$B,AD2691,[1]销售数据!$L:$L)</f>
        <v>0</v>
      </c>
      <c r="AF2691">
        <f>SUMIF([1]销售数据!$B:$B,AD2691,[1]销售数据!$K:$K)</f>
        <v>0</v>
      </c>
      <c r="AG2691">
        <f>SUMIF([1]销售数据!$B:$B,AD2691,[1]销售数据!$J:$J)</f>
        <v>0</v>
      </c>
      <c r="AH2691">
        <f>SUMIF([1]销售数据!$B:$B,AD2691,[1]销售数据!$I:$I)</f>
        <v>0</v>
      </c>
      <c r="AI2691">
        <f>SUMIF([1]销售数据!$B:$B,AD2691,[1]销售数据!$H:$H)</f>
        <v>0</v>
      </c>
      <c r="AJ2691" s="20">
        <f t="shared" si="671"/>
        <v>0</v>
      </c>
      <c r="AK2691">
        <f>SUMIF([1]发货店铺数!$B:$B,AD2691,[1]发货店铺数!$G:$G)</f>
        <v>0</v>
      </c>
      <c r="AL2691">
        <f>SUMIF([1]销售店铺数!$B:$B,AD2691,[1]销售店铺数!$G:$G)</f>
        <v>0</v>
      </c>
      <c r="AM2691">
        <f>SUMIF([1]销售店铺数!$B:$B,AD2691,[1]销售店铺数!$G:$G)</f>
        <v>0</v>
      </c>
      <c r="AN2691" s="20">
        <f t="shared" si="672"/>
        <v>0</v>
      </c>
      <c r="AO2691" s="20">
        <f t="shared" si="673"/>
        <v>0</v>
      </c>
      <c r="AP2691" s="20">
        <f t="shared" si="674"/>
        <v>0</v>
      </c>
      <c r="AQ2691" s="12">
        <f t="shared" si="675"/>
        <v>0</v>
      </c>
      <c r="AR2691" s="20">
        <f t="shared" si="676"/>
        <v>0</v>
      </c>
      <c r="AS2691" s="20">
        <f t="shared" si="677"/>
        <v>0</v>
      </c>
    </row>
    <row r="2692" spans="1:45">
      <c r="A2692"/>
      <c r="B2692"/>
      <c r="C2692"/>
      <c r="D2692"/>
      <c r="E2692"/>
      <c r="F2692"/>
      <c r="G2692"/>
      <c r="H2692"/>
      <c r="I2692"/>
      <c r="J2692"/>
      <c r="K2692"/>
      <c r="L2692"/>
      <c r="M2692" s="8" t="str">
        <f>IF(ISERROR( VLOOKUP(AD2692,'[1]采购入库货量(公司仓库)'!$A:$I,9,FALSE)),"", VLOOKUP(AD2692,'[1]采购入库货量(公司仓库)'!$A:$I,9,FALSE))</f>
        <v/>
      </c>
      <c r="N2692" s="8" t="str">
        <f>IF(ISERROR( VLOOKUP(AD2692,[1]批发上市日期!$A:$F,6,FALSE)),"",  VLOOKUP(AD2692,[1]批发上市日期!$A:$F,6,FALSE))</f>
        <v/>
      </c>
      <c r="O2692" s="48">
        <f>IF(ISERROR(VLOOKUP(E2692&amp;G2692,'[1]采购入库货量(公司仓库)'!$A:$I,7,FALSE)),0,VLOOKUP(E2692&amp;G2692,'[1]采购入库货量(公司仓库)'!$A:$I,7,FALSE))</f>
        <v>0</v>
      </c>
      <c r="P2692" s="12">
        <f t="shared" si="662"/>
        <v>0</v>
      </c>
      <c r="Q2692" s="14">
        <f>IF(ISERROR(VLOOKUP(E2692&amp;G2692,'[1]采购入库货量(公司仓库)'!$A:$I,8,FALSE)),0,VLOOKUP(E2692&amp;G2692,'[1]采购入库货量(公司仓库)'!$A:$I,8,FALSE))</f>
        <v>0</v>
      </c>
      <c r="R2692" s="12">
        <f t="shared" si="663"/>
        <v>0</v>
      </c>
      <c r="S2692">
        <f>SUMIF([1]库存总量!$H:$H,E2692&amp;G2692,[1]库存总量!$G:$G)</f>
        <v>0</v>
      </c>
      <c r="T2692" s="12">
        <f t="shared" si="664"/>
        <v>0</v>
      </c>
      <c r="U2692">
        <f>SUMIFS([1]库存总量!$G:$G,[1]库存总量!$H:$H,E2692&amp;G2692,[1]库存总量!$A:$A,"B")</f>
        <v>0</v>
      </c>
      <c r="V2692" s="12">
        <f t="shared" si="665"/>
        <v>0</v>
      </c>
      <c r="W2692">
        <f>SUMIFS([1]库存总量!$G:$G,[1]库存总量!$H:$H,E2692&amp;G2692,[1]库存总量!$A:$A,"K")</f>
        <v>0</v>
      </c>
      <c r="X2692" s="12">
        <f t="shared" si="666"/>
        <v>0</v>
      </c>
      <c r="Y2692">
        <f t="shared" si="667"/>
        <v>0</v>
      </c>
      <c r="Z2692" s="12">
        <f t="shared" si="668"/>
        <v>0</v>
      </c>
      <c r="AA2692">
        <f>(IF(ISERROR((IF(ISERROR(VLOOKUP(E2692&amp;G2692,'[1]采购入库货量(公司仓库)'!$A:$H,7,FALSE)),0,VLOOKUP(E2692&amp;G2692,'[1]采购入库货量(公司仓库)'!$A:$H,7,FALSE)))*L2692-(IF(ISERROR(VLOOKUP(E2692&amp;G2692,'[1]采购入库货量(公司仓库)'!$A:$H,8,FALSE)),0,VLOOKUP(E2692&amp;G2692,'[1]采购入库货量(公司仓库)'!$A:$H,8,FALSE)))),0,(IF(ISERROR(VLOOKUP(E2692&amp;G2692,'[1]采购入库货量(公司仓库)'!$A:$H,7,FALSE)),0,VLOOKUP(E2692&amp;G2692,'[1]采购入库货量(公司仓库)'!$A:$H,7,FALSE)))*L2692-(IF(ISERROR(VLOOKUP(E2692&amp;G2692,'[1]采购入库货量(公司仓库)'!$A:$H,8,FALSE)),0,VLOOKUP(E2692&amp;G2692,'[1]采购入库货量(公司仓库)'!$A:$H,8,FALSE)))))</f>
        <v>0</v>
      </c>
      <c r="AB2692">
        <f>SUMIF([1]销售数据!$B:$B,E2692&amp;G2692,[1]销售数据!$G:$G)</f>
        <v>0</v>
      </c>
      <c r="AC2692" s="12">
        <f t="shared" si="669"/>
        <v>0</v>
      </c>
      <c r="AD2692" t="str">
        <f t="shared" si="670"/>
        <v/>
      </c>
      <c r="AE2692">
        <f>SUMIF([1]销售数据!$B:$B,AD2692,[1]销售数据!$L:$L)</f>
        <v>0</v>
      </c>
      <c r="AF2692">
        <f>SUMIF([1]销售数据!$B:$B,AD2692,[1]销售数据!$K:$K)</f>
        <v>0</v>
      </c>
      <c r="AG2692">
        <f>SUMIF([1]销售数据!$B:$B,AD2692,[1]销售数据!$J:$J)</f>
        <v>0</v>
      </c>
      <c r="AH2692">
        <f>SUMIF([1]销售数据!$B:$B,AD2692,[1]销售数据!$I:$I)</f>
        <v>0</v>
      </c>
      <c r="AI2692">
        <f>SUMIF([1]销售数据!$B:$B,AD2692,[1]销售数据!$H:$H)</f>
        <v>0</v>
      </c>
      <c r="AJ2692" s="20">
        <f t="shared" si="671"/>
        <v>0</v>
      </c>
      <c r="AK2692">
        <f>SUMIF([1]发货店铺数!$B:$B,AD2692,[1]发货店铺数!$G:$G)</f>
        <v>0</v>
      </c>
      <c r="AL2692">
        <f>SUMIF([1]销售店铺数!$B:$B,AD2692,[1]销售店铺数!$G:$G)</f>
        <v>0</v>
      </c>
      <c r="AM2692">
        <f>SUMIF([1]销售店铺数!$B:$B,AD2692,[1]销售店铺数!$G:$G)</f>
        <v>0</v>
      </c>
      <c r="AN2692" s="20">
        <f t="shared" si="672"/>
        <v>0</v>
      </c>
      <c r="AO2692" s="20">
        <f t="shared" si="673"/>
        <v>0</v>
      </c>
      <c r="AP2692" s="20">
        <f t="shared" si="674"/>
        <v>0</v>
      </c>
      <c r="AQ2692" s="12">
        <f t="shared" si="675"/>
        <v>0</v>
      </c>
      <c r="AR2692" s="20">
        <f t="shared" si="676"/>
        <v>0</v>
      </c>
      <c r="AS2692" s="20">
        <f t="shared" si="677"/>
        <v>0</v>
      </c>
    </row>
    <row r="2693" spans="1:45">
      <c r="A2693"/>
      <c r="B2693"/>
      <c r="C2693"/>
      <c r="D2693"/>
      <c r="E2693"/>
      <c r="F2693"/>
      <c r="G2693"/>
      <c r="H2693"/>
      <c r="I2693"/>
      <c r="J2693"/>
      <c r="K2693"/>
      <c r="L2693"/>
      <c r="M2693" s="8" t="str">
        <f>IF(ISERROR( VLOOKUP(AD2693,'[1]采购入库货量(公司仓库)'!$A:$I,9,FALSE)),"", VLOOKUP(AD2693,'[1]采购入库货量(公司仓库)'!$A:$I,9,FALSE))</f>
        <v/>
      </c>
      <c r="N2693" s="8" t="str">
        <f>IF(ISERROR( VLOOKUP(AD2693,[1]批发上市日期!$A:$F,6,FALSE)),"",  VLOOKUP(AD2693,[1]批发上市日期!$A:$F,6,FALSE))</f>
        <v/>
      </c>
      <c r="O2693" s="48">
        <f>IF(ISERROR(VLOOKUP(E2693&amp;G2693,'[1]采购入库货量(公司仓库)'!$A:$I,7,FALSE)),0,VLOOKUP(E2693&amp;G2693,'[1]采购入库货量(公司仓库)'!$A:$I,7,FALSE))</f>
        <v>0</v>
      </c>
      <c r="P2693" s="12">
        <f t="shared" ref="P2693:P2756" si="678">IF(ISERROR(I2693*O2693),0,I2693*O2693)</f>
        <v>0</v>
      </c>
      <c r="Q2693" s="14">
        <f>IF(ISERROR(VLOOKUP(E2693&amp;G2693,'[1]采购入库货量(公司仓库)'!$A:$I,8,FALSE)),0,VLOOKUP(E2693&amp;G2693,'[1]采购入库货量(公司仓库)'!$A:$I,8,FALSE))</f>
        <v>0</v>
      </c>
      <c r="R2693" s="12">
        <f t="shared" ref="R2693:R2756" si="679">IF(ISERROR(I2693*Q2693 ),0,I2693*Q2693)</f>
        <v>0</v>
      </c>
      <c r="S2693">
        <f>SUMIF([1]库存总量!$H:$H,E2693&amp;G2693,[1]库存总量!$G:$G)</f>
        <v>0</v>
      </c>
      <c r="T2693" s="12">
        <f t="shared" ref="T2693:T2756" si="680">IF(ISERROR(S2693*I2693 ),0,S2693*I2693)</f>
        <v>0</v>
      </c>
      <c r="U2693">
        <f>SUMIFS([1]库存总量!$G:$G,[1]库存总量!$H:$H,E2693&amp;G2693,[1]库存总量!$A:$A,"B")</f>
        <v>0</v>
      </c>
      <c r="V2693" s="12">
        <f t="shared" ref="V2693:V2756" si="681">IF(ISERROR(U2693*I2693 ),0,U2693*I2693)</f>
        <v>0</v>
      </c>
      <c r="W2693">
        <f>SUMIFS([1]库存总量!$G:$G,[1]库存总量!$H:$H,E2693&amp;G2693,[1]库存总量!$A:$A,"K")</f>
        <v>0</v>
      </c>
      <c r="X2693" s="12">
        <f t="shared" ref="X2693:X2756" si="682">IF(ISERROR(W2693*I2693 ),0,W2693*I2693)</f>
        <v>0</v>
      </c>
      <c r="Y2693">
        <f t="shared" ref="Y2693:Y2756" si="683">IF(ISERROR(L2693*O2693),0,L2693*O2693)</f>
        <v>0</v>
      </c>
      <c r="Z2693" s="12">
        <f t="shared" ref="Z2693:Z2756" si="684">IF(ISERROR(Y2693*I2693),0,Y2693*I2693)</f>
        <v>0</v>
      </c>
      <c r="AA2693">
        <f>(IF(ISERROR((IF(ISERROR(VLOOKUP(E2693&amp;G2693,'[1]采购入库货量(公司仓库)'!$A:$H,7,FALSE)),0,VLOOKUP(E2693&amp;G2693,'[1]采购入库货量(公司仓库)'!$A:$H,7,FALSE)))*L2693-(IF(ISERROR(VLOOKUP(E2693&amp;G2693,'[1]采购入库货量(公司仓库)'!$A:$H,8,FALSE)),0,VLOOKUP(E2693&amp;G2693,'[1]采购入库货量(公司仓库)'!$A:$H,8,FALSE)))),0,(IF(ISERROR(VLOOKUP(E2693&amp;G2693,'[1]采购入库货量(公司仓库)'!$A:$H,7,FALSE)),0,VLOOKUP(E2693&amp;G2693,'[1]采购入库货量(公司仓库)'!$A:$H,7,FALSE)))*L2693-(IF(ISERROR(VLOOKUP(E2693&amp;G2693,'[1]采购入库货量(公司仓库)'!$A:$H,8,FALSE)),0,VLOOKUP(E2693&amp;G2693,'[1]采购入库货量(公司仓库)'!$A:$H,8,FALSE)))))</f>
        <v>0</v>
      </c>
      <c r="AB2693">
        <f>SUMIF([1]销售数据!$B:$B,E2693&amp;G2693,[1]销售数据!$G:$G)</f>
        <v>0</v>
      </c>
      <c r="AC2693" s="12">
        <f t="shared" ref="AC2693:AC2756" si="685">IF(ISERROR(AB2693*I2693),0,AB2693*I2693)</f>
        <v>0</v>
      </c>
      <c r="AD2693" t="str">
        <f t="shared" ref="AD2693:AD2756" si="686">E2693&amp;G2693</f>
        <v/>
      </c>
      <c r="AE2693">
        <f>SUMIF([1]销售数据!$B:$B,AD2693,[1]销售数据!$L:$L)</f>
        <v>0</v>
      </c>
      <c r="AF2693">
        <f>SUMIF([1]销售数据!$B:$B,AD2693,[1]销售数据!$K:$K)</f>
        <v>0</v>
      </c>
      <c r="AG2693">
        <f>SUMIF([1]销售数据!$B:$B,AD2693,[1]销售数据!$J:$J)</f>
        <v>0</v>
      </c>
      <c r="AH2693">
        <f>SUMIF([1]销售数据!$B:$B,AD2693,[1]销售数据!$I:$I)</f>
        <v>0</v>
      </c>
      <c r="AI2693">
        <f>SUMIF([1]销售数据!$B:$B,AD2693,[1]销售数据!$H:$H)</f>
        <v>0</v>
      </c>
      <c r="AJ2693" s="20">
        <f t="shared" ref="AJ2693:AJ2756" si="687">IF(ISERROR((AI2693-AH2693)/AI2693),0,((AI2693-AH2693)/AI2693))</f>
        <v>0</v>
      </c>
      <c r="AK2693">
        <f>SUMIF([1]发货店铺数!$B:$B,AD2693,[1]发货店铺数!$G:$G)</f>
        <v>0</v>
      </c>
      <c r="AL2693">
        <f>SUMIF([1]销售店铺数!$B:$B,AD2693,[1]销售店铺数!$G:$G)</f>
        <v>0</v>
      </c>
      <c r="AM2693">
        <f>SUMIF([1]销售店铺数!$B:$B,AD2693,[1]销售店铺数!$G:$G)</f>
        <v>0</v>
      </c>
      <c r="AN2693" s="20">
        <f t="shared" ref="AN2693:AN2756" si="688">IF(ISERROR(AL2693/AK2693),0,AL2693/AK2693)</f>
        <v>0</v>
      </c>
      <c r="AO2693" s="20">
        <f t="shared" ref="AO2693:AO2756" si="689">IF(ISERROR(AB2693/S2693),0,AB2693/S2693)</f>
        <v>0</v>
      </c>
      <c r="AP2693" s="20">
        <f t="shared" ref="AP2693:AP2756" si="690">IF(ISERROR(AB2693/O2693),0,AB2693/O2693)</f>
        <v>0</v>
      </c>
      <c r="AQ2693" s="12">
        <f t="shared" ref="AQ2693:AQ2756" si="691">IFERROR((K2693-J2693)*AB2693,0)</f>
        <v>0</v>
      </c>
      <c r="AR2693" s="20">
        <f t="shared" ref="AR2693:AR2756" si="692">IF(ISERROR((K2693-J2693)/K2693),0,(K2693-J2693)/K2693)</f>
        <v>0</v>
      </c>
      <c r="AS2693" s="20">
        <f t="shared" ref="AS2693:AS2756" si="693">IF(ISERROR(AB2693/O2693),0,AB2693/O2693)</f>
        <v>0</v>
      </c>
    </row>
    <row r="2694" spans="1:45">
      <c r="A2694"/>
      <c r="B2694"/>
      <c r="C2694"/>
      <c r="D2694"/>
      <c r="E2694"/>
      <c r="F2694"/>
      <c r="G2694"/>
      <c r="H2694"/>
      <c r="I2694"/>
      <c r="J2694"/>
      <c r="K2694"/>
      <c r="L2694"/>
      <c r="M2694" s="8" t="str">
        <f>IF(ISERROR( VLOOKUP(AD2694,'[1]采购入库货量(公司仓库)'!$A:$I,9,FALSE)),"", VLOOKUP(AD2694,'[1]采购入库货量(公司仓库)'!$A:$I,9,FALSE))</f>
        <v/>
      </c>
      <c r="N2694" s="8" t="str">
        <f>IF(ISERROR( VLOOKUP(AD2694,[1]批发上市日期!$A:$F,6,FALSE)),"",  VLOOKUP(AD2694,[1]批发上市日期!$A:$F,6,FALSE))</f>
        <v/>
      </c>
      <c r="O2694" s="48">
        <f>IF(ISERROR(VLOOKUP(E2694&amp;G2694,'[1]采购入库货量(公司仓库)'!$A:$I,7,FALSE)),0,VLOOKUP(E2694&amp;G2694,'[1]采购入库货量(公司仓库)'!$A:$I,7,FALSE))</f>
        <v>0</v>
      </c>
      <c r="P2694" s="12">
        <f t="shared" si="678"/>
        <v>0</v>
      </c>
      <c r="Q2694" s="14">
        <f>IF(ISERROR(VLOOKUP(E2694&amp;G2694,'[1]采购入库货量(公司仓库)'!$A:$I,8,FALSE)),0,VLOOKUP(E2694&amp;G2694,'[1]采购入库货量(公司仓库)'!$A:$I,8,FALSE))</f>
        <v>0</v>
      </c>
      <c r="R2694" s="12">
        <f t="shared" si="679"/>
        <v>0</v>
      </c>
      <c r="S2694">
        <f>SUMIF([1]库存总量!$H:$H,E2694&amp;G2694,[1]库存总量!$G:$G)</f>
        <v>0</v>
      </c>
      <c r="T2694" s="12">
        <f t="shared" si="680"/>
        <v>0</v>
      </c>
      <c r="U2694">
        <f>SUMIFS([1]库存总量!$G:$G,[1]库存总量!$H:$H,E2694&amp;G2694,[1]库存总量!$A:$A,"B")</f>
        <v>0</v>
      </c>
      <c r="V2694" s="12">
        <f t="shared" si="681"/>
        <v>0</v>
      </c>
      <c r="W2694">
        <f>SUMIFS([1]库存总量!$G:$G,[1]库存总量!$H:$H,E2694&amp;G2694,[1]库存总量!$A:$A,"K")</f>
        <v>0</v>
      </c>
      <c r="X2694" s="12">
        <f t="shared" si="682"/>
        <v>0</v>
      </c>
      <c r="Y2694">
        <f t="shared" si="683"/>
        <v>0</v>
      </c>
      <c r="Z2694" s="12">
        <f t="shared" si="684"/>
        <v>0</v>
      </c>
      <c r="AA2694">
        <f>(IF(ISERROR((IF(ISERROR(VLOOKUP(E2694&amp;G2694,'[1]采购入库货量(公司仓库)'!$A:$H,7,FALSE)),0,VLOOKUP(E2694&amp;G2694,'[1]采购入库货量(公司仓库)'!$A:$H,7,FALSE)))*L2694-(IF(ISERROR(VLOOKUP(E2694&amp;G2694,'[1]采购入库货量(公司仓库)'!$A:$H,8,FALSE)),0,VLOOKUP(E2694&amp;G2694,'[1]采购入库货量(公司仓库)'!$A:$H,8,FALSE)))),0,(IF(ISERROR(VLOOKUP(E2694&amp;G2694,'[1]采购入库货量(公司仓库)'!$A:$H,7,FALSE)),0,VLOOKUP(E2694&amp;G2694,'[1]采购入库货量(公司仓库)'!$A:$H,7,FALSE)))*L2694-(IF(ISERROR(VLOOKUP(E2694&amp;G2694,'[1]采购入库货量(公司仓库)'!$A:$H,8,FALSE)),0,VLOOKUP(E2694&amp;G2694,'[1]采购入库货量(公司仓库)'!$A:$H,8,FALSE)))))</f>
        <v>0</v>
      </c>
      <c r="AB2694">
        <f>SUMIF([1]销售数据!$B:$B,E2694&amp;G2694,[1]销售数据!$G:$G)</f>
        <v>0</v>
      </c>
      <c r="AC2694" s="12">
        <f t="shared" si="685"/>
        <v>0</v>
      </c>
      <c r="AD2694" t="str">
        <f t="shared" si="686"/>
        <v/>
      </c>
      <c r="AE2694">
        <f>SUMIF([1]销售数据!$B:$B,AD2694,[1]销售数据!$L:$L)</f>
        <v>0</v>
      </c>
      <c r="AF2694">
        <f>SUMIF([1]销售数据!$B:$B,AD2694,[1]销售数据!$K:$K)</f>
        <v>0</v>
      </c>
      <c r="AG2694">
        <f>SUMIF([1]销售数据!$B:$B,AD2694,[1]销售数据!$J:$J)</f>
        <v>0</v>
      </c>
      <c r="AH2694">
        <f>SUMIF([1]销售数据!$B:$B,AD2694,[1]销售数据!$I:$I)</f>
        <v>0</v>
      </c>
      <c r="AI2694">
        <f>SUMIF([1]销售数据!$B:$B,AD2694,[1]销售数据!$H:$H)</f>
        <v>0</v>
      </c>
      <c r="AJ2694" s="20">
        <f t="shared" si="687"/>
        <v>0</v>
      </c>
      <c r="AK2694">
        <f>SUMIF([1]发货店铺数!$B:$B,AD2694,[1]发货店铺数!$G:$G)</f>
        <v>0</v>
      </c>
      <c r="AL2694">
        <f>SUMIF([1]销售店铺数!$B:$B,AD2694,[1]销售店铺数!$G:$G)</f>
        <v>0</v>
      </c>
      <c r="AM2694">
        <f>SUMIF([1]销售店铺数!$B:$B,AD2694,[1]销售店铺数!$G:$G)</f>
        <v>0</v>
      </c>
      <c r="AN2694" s="20">
        <f t="shared" si="688"/>
        <v>0</v>
      </c>
      <c r="AO2694" s="20">
        <f t="shared" si="689"/>
        <v>0</v>
      </c>
      <c r="AP2694" s="20">
        <f t="shared" si="690"/>
        <v>0</v>
      </c>
      <c r="AQ2694" s="12">
        <f t="shared" si="691"/>
        <v>0</v>
      </c>
      <c r="AR2694" s="20">
        <f t="shared" si="692"/>
        <v>0</v>
      </c>
      <c r="AS2694" s="20">
        <f t="shared" si="693"/>
        <v>0</v>
      </c>
    </row>
    <row r="2695" spans="1:45">
      <c r="A2695"/>
      <c r="B2695"/>
      <c r="C2695"/>
      <c r="D2695"/>
      <c r="E2695"/>
      <c r="F2695"/>
      <c r="G2695"/>
      <c r="H2695"/>
      <c r="I2695"/>
      <c r="J2695"/>
      <c r="K2695"/>
      <c r="L2695"/>
      <c r="M2695" s="8" t="str">
        <f>IF(ISERROR( VLOOKUP(AD2695,'[1]采购入库货量(公司仓库)'!$A:$I,9,FALSE)),"", VLOOKUP(AD2695,'[1]采购入库货量(公司仓库)'!$A:$I,9,FALSE))</f>
        <v/>
      </c>
      <c r="N2695" s="8" t="str">
        <f>IF(ISERROR( VLOOKUP(AD2695,[1]批发上市日期!$A:$F,6,FALSE)),"",  VLOOKUP(AD2695,[1]批发上市日期!$A:$F,6,FALSE))</f>
        <v/>
      </c>
      <c r="O2695" s="48">
        <f>IF(ISERROR(VLOOKUP(E2695&amp;G2695,'[1]采购入库货量(公司仓库)'!$A:$I,7,FALSE)),0,VLOOKUP(E2695&amp;G2695,'[1]采购入库货量(公司仓库)'!$A:$I,7,FALSE))</f>
        <v>0</v>
      </c>
      <c r="P2695" s="12">
        <f t="shared" si="678"/>
        <v>0</v>
      </c>
      <c r="Q2695" s="14">
        <f>IF(ISERROR(VLOOKUP(E2695&amp;G2695,'[1]采购入库货量(公司仓库)'!$A:$I,8,FALSE)),0,VLOOKUP(E2695&amp;G2695,'[1]采购入库货量(公司仓库)'!$A:$I,8,FALSE))</f>
        <v>0</v>
      </c>
      <c r="R2695" s="12">
        <f t="shared" si="679"/>
        <v>0</v>
      </c>
      <c r="S2695">
        <f>SUMIF([1]库存总量!$H:$H,E2695&amp;G2695,[1]库存总量!$G:$G)</f>
        <v>0</v>
      </c>
      <c r="T2695" s="12">
        <f t="shared" si="680"/>
        <v>0</v>
      </c>
      <c r="U2695">
        <f>SUMIFS([1]库存总量!$G:$G,[1]库存总量!$H:$H,E2695&amp;G2695,[1]库存总量!$A:$A,"B")</f>
        <v>0</v>
      </c>
      <c r="V2695" s="12">
        <f t="shared" si="681"/>
        <v>0</v>
      </c>
      <c r="W2695">
        <f>SUMIFS([1]库存总量!$G:$G,[1]库存总量!$H:$H,E2695&amp;G2695,[1]库存总量!$A:$A,"K")</f>
        <v>0</v>
      </c>
      <c r="X2695" s="12">
        <f t="shared" si="682"/>
        <v>0</v>
      </c>
      <c r="Y2695">
        <f t="shared" si="683"/>
        <v>0</v>
      </c>
      <c r="Z2695" s="12">
        <f t="shared" si="684"/>
        <v>0</v>
      </c>
      <c r="AA2695">
        <f>(IF(ISERROR((IF(ISERROR(VLOOKUP(E2695&amp;G2695,'[1]采购入库货量(公司仓库)'!$A:$H,7,FALSE)),0,VLOOKUP(E2695&amp;G2695,'[1]采购入库货量(公司仓库)'!$A:$H,7,FALSE)))*L2695-(IF(ISERROR(VLOOKUP(E2695&amp;G2695,'[1]采购入库货量(公司仓库)'!$A:$H,8,FALSE)),0,VLOOKUP(E2695&amp;G2695,'[1]采购入库货量(公司仓库)'!$A:$H,8,FALSE)))),0,(IF(ISERROR(VLOOKUP(E2695&amp;G2695,'[1]采购入库货量(公司仓库)'!$A:$H,7,FALSE)),0,VLOOKUP(E2695&amp;G2695,'[1]采购入库货量(公司仓库)'!$A:$H,7,FALSE)))*L2695-(IF(ISERROR(VLOOKUP(E2695&amp;G2695,'[1]采购入库货量(公司仓库)'!$A:$H,8,FALSE)),0,VLOOKUP(E2695&amp;G2695,'[1]采购入库货量(公司仓库)'!$A:$H,8,FALSE)))))</f>
        <v>0</v>
      </c>
      <c r="AB2695">
        <f>SUMIF([1]销售数据!$B:$B,E2695&amp;G2695,[1]销售数据!$G:$G)</f>
        <v>0</v>
      </c>
      <c r="AC2695" s="12">
        <f t="shared" si="685"/>
        <v>0</v>
      </c>
      <c r="AD2695" t="str">
        <f t="shared" si="686"/>
        <v/>
      </c>
      <c r="AE2695">
        <f>SUMIF([1]销售数据!$B:$B,AD2695,[1]销售数据!$L:$L)</f>
        <v>0</v>
      </c>
      <c r="AF2695">
        <f>SUMIF([1]销售数据!$B:$B,AD2695,[1]销售数据!$K:$K)</f>
        <v>0</v>
      </c>
      <c r="AG2695">
        <f>SUMIF([1]销售数据!$B:$B,AD2695,[1]销售数据!$J:$J)</f>
        <v>0</v>
      </c>
      <c r="AH2695">
        <f>SUMIF([1]销售数据!$B:$B,AD2695,[1]销售数据!$I:$I)</f>
        <v>0</v>
      </c>
      <c r="AI2695">
        <f>SUMIF([1]销售数据!$B:$B,AD2695,[1]销售数据!$H:$H)</f>
        <v>0</v>
      </c>
      <c r="AJ2695" s="20">
        <f t="shared" si="687"/>
        <v>0</v>
      </c>
      <c r="AK2695">
        <f>SUMIF([1]发货店铺数!$B:$B,AD2695,[1]发货店铺数!$G:$G)</f>
        <v>0</v>
      </c>
      <c r="AL2695">
        <f>SUMIF([1]销售店铺数!$B:$B,AD2695,[1]销售店铺数!$G:$G)</f>
        <v>0</v>
      </c>
      <c r="AM2695">
        <f>SUMIF([1]销售店铺数!$B:$B,AD2695,[1]销售店铺数!$G:$G)</f>
        <v>0</v>
      </c>
      <c r="AN2695" s="20">
        <f t="shared" si="688"/>
        <v>0</v>
      </c>
      <c r="AO2695" s="20">
        <f t="shared" si="689"/>
        <v>0</v>
      </c>
      <c r="AP2695" s="20">
        <f t="shared" si="690"/>
        <v>0</v>
      </c>
      <c r="AQ2695" s="12">
        <f t="shared" si="691"/>
        <v>0</v>
      </c>
      <c r="AR2695" s="20">
        <f t="shared" si="692"/>
        <v>0</v>
      </c>
      <c r="AS2695" s="20">
        <f t="shared" si="693"/>
        <v>0</v>
      </c>
    </row>
    <row r="2696" spans="1:45">
      <c r="A2696"/>
      <c r="B2696"/>
      <c r="C2696"/>
      <c r="D2696"/>
      <c r="E2696"/>
      <c r="F2696"/>
      <c r="G2696"/>
      <c r="H2696"/>
      <c r="I2696"/>
      <c r="J2696"/>
      <c r="K2696"/>
      <c r="L2696"/>
      <c r="M2696" s="8" t="str">
        <f>IF(ISERROR( VLOOKUP(AD2696,'[1]采购入库货量(公司仓库)'!$A:$I,9,FALSE)),"", VLOOKUP(AD2696,'[1]采购入库货量(公司仓库)'!$A:$I,9,FALSE))</f>
        <v/>
      </c>
      <c r="N2696" s="8" t="str">
        <f>IF(ISERROR( VLOOKUP(AD2696,[1]批发上市日期!$A:$F,6,FALSE)),"",  VLOOKUP(AD2696,[1]批发上市日期!$A:$F,6,FALSE))</f>
        <v/>
      </c>
      <c r="O2696" s="48">
        <f>IF(ISERROR(VLOOKUP(E2696&amp;G2696,'[1]采购入库货量(公司仓库)'!$A:$I,7,FALSE)),0,VLOOKUP(E2696&amp;G2696,'[1]采购入库货量(公司仓库)'!$A:$I,7,FALSE))</f>
        <v>0</v>
      </c>
      <c r="P2696" s="12">
        <f t="shared" si="678"/>
        <v>0</v>
      </c>
      <c r="Q2696" s="14">
        <f>IF(ISERROR(VLOOKUP(E2696&amp;G2696,'[1]采购入库货量(公司仓库)'!$A:$I,8,FALSE)),0,VLOOKUP(E2696&amp;G2696,'[1]采购入库货量(公司仓库)'!$A:$I,8,FALSE))</f>
        <v>0</v>
      </c>
      <c r="R2696" s="12">
        <f t="shared" si="679"/>
        <v>0</v>
      </c>
      <c r="S2696">
        <f>SUMIF([1]库存总量!$H:$H,E2696&amp;G2696,[1]库存总量!$G:$G)</f>
        <v>0</v>
      </c>
      <c r="T2696" s="12">
        <f t="shared" si="680"/>
        <v>0</v>
      </c>
      <c r="U2696">
        <f>SUMIFS([1]库存总量!$G:$G,[1]库存总量!$H:$H,E2696&amp;G2696,[1]库存总量!$A:$A,"B")</f>
        <v>0</v>
      </c>
      <c r="V2696" s="12">
        <f t="shared" si="681"/>
        <v>0</v>
      </c>
      <c r="W2696">
        <f>SUMIFS([1]库存总量!$G:$G,[1]库存总量!$H:$H,E2696&amp;G2696,[1]库存总量!$A:$A,"K")</f>
        <v>0</v>
      </c>
      <c r="X2696" s="12">
        <f t="shared" si="682"/>
        <v>0</v>
      </c>
      <c r="Y2696">
        <f t="shared" si="683"/>
        <v>0</v>
      </c>
      <c r="Z2696" s="12">
        <f t="shared" si="684"/>
        <v>0</v>
      </c>
      <c r="AA2696">
        <f>(IF(ISERROR((IF(ISERROR(VLOOKUP(E2696&amp;G2696,'[1]采购入库货量(公司仓库)'!$A:$H,7,FALSE)),0,VLOOKUP(E2696&amp;G2696,'[1]采购入库货量(公司仓库)'!$A:$H,7,FALSE)))*L2696-(IF(ISERROR(VLOOKUP(E2696&amp;G2696,'[1]采购入库货量(公司仓库)'!$A:$H,8,FALSE)),0,VLOOKUP(E2696&amp;G2696,'[1]采购入库货量(公司仓库)'!$A:$H,8,FALSE)))),0,(IF(ISERROR(VLOOKUP(E2696&amp;G2696,'[1]采购入库货量(公司仓库)'!$A:$H,7,FALSE)),0,VLOOKUP(E2696&amp;G2696,'[1]采购入库货量(公司仓库)'!$A:$H,7,FALSE)))*L2696-(IF(ISERROR(VLOOKUP(E2696&amp;G2696,'[1]采购入库货量(公司仓库)'!$A:$H,8,FALSE)),0,VLOOKUP(E2696&amp;G2696,'[1]采购入库货量(公司仓库)'!$A:$H,8,FALSE)))))</f>
        <v>0</v>
      </c>
      <c r="AB2696">
        <f>SUMIF([1]销售数据!$B:$B,E2696&amp;G2696,[1]销售数据!$G:$G)</f>
        <v>0</v>
      </c>
      <c r="AC2696" s="12">
        <f t="shared" si="685"/>
        <v>0</v>
      </c>
      <c r="AD2696" t="str">
        <f t="shared" si="686"/>
        <v/>
      </c>
      <c r="AE2696">
        <f>SUMIF([1]销售数据!$B:$B,AD2696,[1]销售数据!$L:$L)</f>
        <v>0</v>
      </c>
      <c r="AF2696">
        <f>SUMIF([1]销售数据!$B:$B,AD2696,[1]销售数据!$K:$K)</f>
        <v>0</v>
      </c>
      <c r="AG2696">
        <f>SUMIF([1]销售数据!$B:$B,AD2696,[1]销售数据!$J:$J)</f>
        <v>0</v>
      </c>
      <c r="AH2696">
        <f>SUMIF([1]销售数据!$B:$B,AD2696,[1]销售数据!$I:$I)</f>
        <v>0</v>
      </c>
      <c r="AI2696">
        <f>SUMIF([1]销售数据!$B:$B,AD2696,[1]销售数据!$H:$H)</f>
        <v>0</v>
      </c>
      <c r="AJ2696" s="20">
        <f t="shared" si="687"/>
        <v>0</v>
      </c>
      <c r="AK2696">
        <f>SUMIF([1]发货店铺数!$B:$B,AD2696,[1]发货店铺数!$G:$G)</f>
        <v>0</v>
      </c>
      <c r="AL2696">
        <f>SUMIF([1]销售店铺数!$B:$B,AD2696,[1]销售店铺数!$G:$G)</f>
        <v>0</v>
      </c>
      <c r="AM2696">
        <f>SUMIF([1]销售店铺数!$B:$B,AD2696,[1]销售店铺数!$G:$G)</f>
        <v>0</v>
      </c>
      <c r="AN2696" s="20">
        <f t="shared" si="688"/>
        <v>0</v>
      </c>
      <c r="AO2696" s="20">
        <f t="shared" si="689"/>
        <v>0</v>
      </c>
      <c r="AP2696" s="20">
        <f t="shared" si="690"/>
        <v>0</v>
      </c>
      <c r="AQ2696" s="12">
        <f t="shared" si="691"/>
        <v>0</v>
      </c>
      <c r="AR2696" s="20">
        <f t="shared" si="692"/>
        <v>0</v>
      </c>
      <c r="AS2696" s="20">
        <f t="shared" si="693"/>
        <v>0</v>
      </c>
    </row>
    <row r="2697" spans="1:45">
      <c r="A2697"/>
      <c r="B2697"/>
      <c r="C2697"/>
      <c r="D2697"/>
      <c r="E2697"/>
      <c r="F2697"/>
      <c r="G2697"/>
      <c r="H2697"/>
      <c r="I2697"/>
      <c r="J2697"/>
      <c r="K2697"/>
      <c r="L2697"/>
      <c r="M2697" s="8" t="str">
        <f>IF(ISERROR( VLOOKUP(AD2697,'[1]采购入库货量(公司仓库)'!$A:$I,9,FALSE)),"", VLOOKUP(AD2697,'[1]采购入库货量(公司仓库)'!$A:$I,9,FALSE))</f>
        <v/>
      </c>
      <c r="N2697" s="8" t="str">
        <f>IF(ISERROR( VLOOKUP(AD2697,[1]批发上市日期!$A:$F,6,FALSE)),"",  VLOOKUP(AD2697,[1]批发上市日期!$A:$F,6,FALSE))</f>
        <v/>
      </c>
      <c r="O2697" s="48">
        <f>IF(ISERROR(VLOOKUP(E2697&amp;G2697,'[1]采购入库货量(公司仓库)'!$A:$I,7,FALSE)),0,VLOOKUP(E2697&amp;G2697,'[1]采购入库货量(公司仓库)'!$A:$I,7,FALSE))</f>
        <v>0</v>
      </c>
      <c r="P2697" s="12">
        <f t="shared" si="678"/>
        <v>0</v>
      </c>
      <c r="Q2697" s="14">
        <f>IF(ISERROR(VLOOKUP(E2697&amp;G2697,'[1]采购入库货量(公司仓库)'!$A:$I,8,FALSE)),0,VLOOKUP(E2697&amp;G2697,'[1]采购入库货量(公司仓库)'!$A:$I,8,FALSE))</f>
        <v>0</v>
      </c>
      <c r="R2697" s="12">
        <f t="shared" si="679"/>
        <v>0</v>
      </c>
      <c r="S2697">
        <f>SUMIF([1]库存总量!$H:$H,E2697&amp;G2697,[1]库存总量!$G:$G)</f>
        <v>0</v>
      </c>
      <c r="T2697" s="12">
        <f t="shared" si="680"/>
        <v>0</v>
      </c>
      <c r="U2697">
        <f>SUMIFS([1]库存总量!$G:$G,[1]库存总量!$H:$H,E2697&amp;G2697,[1]库存总量!$A:$A,"B")</f>
        <v>0</v>
      </c>
      <c r="V2697" s="12">
        <f t="shared" si="681"/>
        <v>0</v>
      </c>
      <c r="W2697">
        <f>SUMIFS([1]库存总量!$G:$G,[1]库存总量!$H:$H,E2697&amp;G2697,[1]库存总量!$A:$A,"K")</f>
        <v>0</v>
      </c>
      <c r="X2697" s="12">
        <f t="shared" si="682"/>
        <v>0</v>
      </c>
      <c r="Y2697">
        <f t="shared" si="683"/>
        <v>0</v>
      </c>
      <c r="Z2697" s="12">
        <f t="shared" si="684"/>
        <v>0</v>
      </c>
      <c r="AA2697">
        <f>(IF(ISERROR((IF(ISERROR(VLOOKUP(E2697&amp;G2697,'[1]采购入库货量(公司仓库)'!$A:$H,7,FALSE)),0,VLOOKUP(E2697&amp;G2697,'[1]采购入库货量(公司仓库)'!$A:$H,7,FALSE)))*L2697-(IF(ISERROR(VLOOKUP(E2697&amp;G2697,'[1]采购入库货量(公司仓库)'!$A:$H,8,FALSE)),0,VLOOKUP(E2697&amp;G2697,'[1]采购入库货量(公司仓库)'!$A:$H,8,FALSE)))),0,(IF(ISERROR(VLOOKUP(E2697&amp;G2697,'[1]采购入库货量(公司仓库)'!$A:$H,7,FALSE)),0,VLOOKUP(E2697&amp;G2697,'[1]采购入库货量(公司仓库)'!$A:$H,7,FALSE)))*L2697-(IF(ISERROR(VLOOKUP(E2697&amp;G2697,'[1]采购入库货量(公司仓库)'!$A:$H,8,FALSE)),0,VLOOKUP(E2697&amp;G2697,'[1]采购入库货量(公司仓库)'!$A:$H,8,FALSE)))))</f>
        <v>0</v>
      </c>
      <c r="AB2697">
        <f>SUMIF([1]销售数据!$B:$B,E2697&amp;G2697,[1]销售数据!$G:$G)</f>
        <v>0</v>
      </c>
      <c r="AC2697" s="12">
        <f t="shared" si="685"/>
        <v>0</v>
      </c>
      <c r="AD2697" t="str">
        <f t="shared" si="686"/>
        <v/>
      </c>
      <c r="AE2697">
        <f>SUMIF([1]销售数据!$B:$B,AD2697,[1]销售数据!$L:$L)</f>
        <v>0</v>
      </c>
      <c r="AF2697">
        <f>SUMIF([1]销售数据!$B:$B,AD2697,[1]销售数据!$K:$K)</f>
        <v>0</v>
      </c>
      <c r="AG2697">
        <f>SUMIF([1]销售数据!$B:$B,AD2697,[1]销售数据!$J:$J)</f>
        <v>0</v>
      </c>
      <c r="AH2697">
        <f>SUMIF([1]销售数据!$B:$B,AD2697,[1]销售数据!$I:$I)</f>
        <v>0</v>
      </c>
      <c r="AI2697">
        <f>SUMIF([1]销售数据!$B:$B,AD2697,[1]销售数据!$H:$H)</f>
        <v>0</v>
      </c>
      <c r="AJ2697" s="20">
        <f t="shared" si="687"/>
        <v>0</v>
      </c>
      <c r="AK2697">
        <f>SUMIF([1]发货店铺数!$B:$B,AD2697,[1]发货店铺数!$G:$G)</f>
        <v>0</v>
      </c>
      <c r="AL2697">
        <f>SUMIF([1]销售店铺数!$B:$B,AD2697,[1]销售店铺数!$G:$G)</f>
        <v>0</v>
      </c>
      <c r="AM2697">
        <f>SUMIF([1]销售店铺数!$B:$B,AD2697,[1]销售店铺数!$G:$G)</f>
        <v>0</v>
      </c>
      <c r="AN2697" s="20">
        <f t="shared" si="688"/>
        <v>0</v>
      </c>
      <c r="AO2697" s="20">
        <f t="shared" si="689"/>
        <v>0</v>
      </c>
      <c r="AP2697" s="20">
        <f t="shared" si="690"/>
        <v>0</v>
      </c>
      <c r="AQ2697" s="12">
        <f t="shared" si="691"/>
        <v>0</v>
      </c>
      <c r="AR2697" s="20">
        <f t="shared" si="692"/>
        <v>0</v>
      </c>
      <c r="AS2697" s="20">
        <f t="shared" si="693"/>
        <v>0</v>
      </c>
    </row>
    <row r="2698" spans="1:45">
      <c r="A2698"/>
      <c r="B2698"/>
      <c r="C2698"/>
      <c r="D2698"/>
      <c r="E2698"/>
      <c r="F2698"/>
      <c r="G2698"/>
      <c r="H2698"/>
      <c r="I2698"/>
      <c r="J2698"/>
      <c r="K2698"/>
      <c r="L2698"/>
      <c r="M2698" s="8" t="str">
        <f>IF(ISERROR( VLOOKUP(AD2698,'[1]采购入库货量(公司仓库)'!$A:$I,9,FALSE)),"", VLOOKUP(AD2698,'[1]采购入库货量(公司仓库)'!$A:$I,9,FALSE))</f>
        <v/>
      </c>
      <c r="N2698" s="8" t="str">
        <f>IF(ISERROR( VLOOKUP(AD2698,[1]批发上市日期!$A:$F,6,FALSE)),"",  VLOOKUP(AD2698,[1]批发上市日期!$A:$F,6,FALSE))</f>
        <v/>
      </c>
      <c r="O2698" s="48">
        <f>IF(ISERROR(VLOOKUP(E2698&amp;G2698,'[1]采购入库货量(公司仓库)'!$A:$I,7,FALSE)),0,VLOOKUP(E2698&amp;G2698,'[1]采购入库货量(公司仓库)'!$A:$I,7,FALSE))</f>
        <v>0</v>
      </c>
      <c r="P2698" s="12">
        <f t="shared" si="678"/>
        <v>0</v>
      </c>
      <c r="Q2698" s="14">
        <f>IF(ISERROR(VLOOKUP(E2698&amp;G2698,'[1]采购入库货量(公司仓库)'!$A:$I,8,FALSE)),0,VLOOKUP(E2698&amp;G2698,'[1]采购入库货量(公司仓库)'!$A:$I,8,FALSE))</f>
        <v>0</v>
      </c>
      <c r="R2698" s="12">
        <f t="shared" si="679"/>
        <v>0</v>
      </c>
      <c r="S2698">
        <f>SUMIF([1]库存总量!$H:$H,E2698&amp;G2698,[1]库存总量!$G:$G)</f>
        <v>0</v>
      </c>
      <c r="T2698" s="12">
        <f t="shared" si="680"/>
        <v>0</v>
      </c>
      <c r="U2698">
        <f>SUMIFS([1]库存总量!$G:$G,[1]库存总量!$H:$H,E2698&amp;G2698,[1]库存总量!$A:$A,"B")</f>
        <v>0</v>
      </c>
      <c r="V2698" s="12">
        <f t="shared" si="681"/>
        <v>0</v>
      </c>
      <c r="W2698">
        <f>SUMIFS([1]库存总量!$G:$G,[1]库存总量!$H:$H,E2698&amp;G2698,[1]库存总量!$A:$A,"K")</f>
        <v>0</v>
      </c>
      <c r="X2698" s="12">
        <f t="shared" si="682"/>
        <v>0</v>
      </c>
      <c r="Y2698">
        <f t="shared" si="683"/>
        <v>0</v>
      </c>
      <c r="Z2698" s="12">
        <f t="shared" si="684"/>
        <v>0</v>
      </c>
      <c r="AA2698">
        <f>(IF(ISERROR((IF(ISERROR(VLOOKUP(E2698&amp;G2698,'[1]采购入库货量(公司仓库)'!$A:$H,7,FALSE)),0,VLOOKUP(E2698&amp;G2698,'[1]采购入库货量(公司仓库)'!$A:$H,7,FALSE)))*L2698-(IF(ISERROR(VLOOKUP(E2698&amp;G2698,'[1]采购入库货量(公司仓库)'!$A:$H,8,FALSE)),0,VLOOKUP(E2698&amp;G2698,'[1]采购入库货量(公司仓库)'!$A:$H,8,FALSE)))),0,(IF(ISERROR(VLOOKUP(E2698&amp;G2698,'[1]采购入库货量(公司仓库)'!$A:$H,7,FALSE)),0,VLOOKUP(E2698&amp;G2698,'[1]采购入库货量(公司仓库)'!$A:$H,7,FALSE)))*L2698-(IF(ISERROR(VLOOKUP(E2698&amp;G2698,'[1]采购入库货量(公司仓库)'!$A:$H,8,FALSE)),0,VLOOKUP(E2698&amp;G2698,'[1]采购入库货量(公司仓库)'!$A:$H,8,FALSE)))))</f>
        <v>0</v>
      </c>
      <c r="AB2698">
        <f>SUMIF([1]销售数据!$B:$B,E2698&amp;G2698,[1]销售数据!$G:$G)</f>
        <v>0</v>
      </c>
      <c r="AC2698" s="12">
        <f t="shared" si="685"/>
        <v>0</v>
      </c>
      <c r="AD2698" t="str">
        <f t="shared" si="686"/>
        <v/>
      </c>
      <c r="AE2698">
        <f>SUMIF([1]销售数据!$B:$B,AD2698,[1]销售数据!$L:$L)</f>
        <v>0</v>
      </c>
      <c r="AF2698">
        <f>SUMIF([1]销售数据!$B:$B,AD2698,[1]销售数据!$K:$K)</f>
        <v>0</v>
      </c>
      <c r="AG2698">
        <f>SUMIF([1]销售数据!$B:$B,AD2698,[1]销售数据!$J:$J)</f>
        <v>0</v>
      </c>
      <c r="AH2698">
        <f>SUMIF([1]销售数据!$B:$B,AD2698,[1]销售数据!$I:$I)</f>
        <v>0</v>
      </c>
      <c r="AI2698">
        <f>SUMIF([1]销售数据!$B:$B,AD2698,[1]销售数据!$H:$H)</f>
        <v>0</v>
      </c>
      <c r="AJ2698" s="20">
        <f t="shared" si="687"/>
        <v>0</v>
      </c>
      <c r="AK2698">
        <f>SUMIF([1]发货店铺数!$B:$B,AD2698,[1]发货店铺数!$G:$G)</f>
        <v>0</v>
      </c>
      <c r="AL2698">
        <f>SUMIF([1]销售店铺数!$B:$B,AD2698,[1]销售店铺数!$G:$G)</f>
        <v>0</v>
      </c>
      <c r="AM2698">
        <f>SUMIF([1]销售店铺数!$B:$B,AD2698,[1]销售店铺数!$G:$G)</f>
        <v>0</v>
      </c>
      <c r="AN2698" s="20">
        <f t="shared" si="688"/>
        <v>0</v>
      </c>
      <c r="AO2698" s="20">
        <f t="shared" si="689"/>
        <v>0</v>
      </c>
      <c r="AP2698" s="20">
        <f t="shared" si="690"/>
        <v>0</v>
      </c>
      <c r="AQ2698" s="12">
        <f t="shared" si="691"/>
        <v>0</v>
      </c>
      <c r="AR2698" s="20">
        <f t="shared" si="692"/>
        <v>0</v>
      </c>
      <c r="AS2698" s="20">
        <f t="shared" si="693"/>
        <v>0</v>
      </c>
    </row>
    <row r="2699" spans="1:45">
      <c r="A2699"/>
      <c r="B2699"/>
      <c r="C2699"/>
      <c r="D2699"/>
      <c r="E2699"/>
      <c r="F2699"/>
      <c r="G2699"/>
      <c r="H2699"/>
      <c r="I2699"/>
      <c r="J2699"/>
      <c r="K2699"/>
      <c r="L2699"/>
      <c r="M2699" s="8" t="str">
        <f>IF(ISERROR( VLOOKUP(AD2699,'[1]采购入库货量(公司仓库)'!$A:$I,9,FALSE)),"", VLOOKUP(AD2699,'[1]采购入库货量(公司仓库)'!$A:$I,9,FALSE))</f>
        <v/>
      </c>
      <c r="N2699" s="8" t="str">
        <f>IF(ISERROR( VLOOKUP(AD2699,[1]批发上市日期!$A:$F,6,FALSE)),"",  VLOOKUP(AD2699,[1]批发上市日期!$A:$F,6,FALSE))</f>
        <v/>
      </c>
      <c r="O2699" s="48">
        <f>IF(ISERROR(VLOOKUP(E2699&amp;G2699,'[1]采购入库货量(公司仓库)'!$A:$I,7,FALSE)),0,VLOOKUP(E2699&amp;G2699,'[1]采购入库货量(公司仓库)'!$A:$I,7,FALSE))</f>
        <v>0</v>
      </c>
      <c r="P2699" s="12">
        <f t="shared" si="678"/>
        <v>0</v>
      </c>
      <c r="Q2699" s="14">
        <f>IF(ISERROR(VLOOKUP(E2699&amp;G2699,'[1]采购入库货量(公司仓库)'!$A:$I,8,FALSE)),0,VLOOKUP(E2699&amp;G2699,'[1]采购入库货量(公司仓库)'!$A:$I,8,FALSE))</f>
        <v>0</v>
      </c>
      <c r="R2699" s="12">
        <f t="shared" si="679"/>
        <v>0</v>
      </c>
      <c r="S2699">
        <f>SUMIF([1]库存总量!$H:$H,E2699&amp;G2699,[1]库存总量!$G:$G)</f>
        <v>0</v>
      </c>
      <c r="T2699" s="12">
        <f t="shared" si="680"/>
        <v>0</v>
      </c>
      <c r="U2699">
        <f>SUMIFS([1]库存总量!$G:$G,[1]库存总量!$H:$H,E2699&amp;G2699,[1]库存总量!$A:$A,"B")</f>
        <v>0</v>
      </c>
      <c r="V2699" s="12">
        <f t="shared" si="681"/>
        <v>0</v>
      </c>
      <c r="W2699">
        <f>SUMIFS([1]库存总量!$G:$G,[1]库存总量!$H:$H,E2699&amp;G2699,[1]库存总量!$A:$A,"K")</f>
        <v>0</v>
      </c>
      <c r="X2699" s="12">
        <f t="shared" si="682"/>
        <v>0</v>
      </c>
      <c r="Y2699">
        <f t="shared" si="683"/>
        <v>0</v>
      </c>
      <c r="Z2699" s="12">
        <f t="shared" si="684"/>
        <v>0</v>
      </c>
      <c r="AA2699">
        <f>(IF(ISERROR((IF(ISERROR(VLOOKUP(E2699&amp;G2699,'[1]采购入库货量(公司仓库)'!$A:$H,7,FALSE)),0,VLOOKUP(E2699&amp;G2699,'[1]采购入库货量(公司仓库)'!$A:$H,7,FALSE)))*L2699-(IF(ISERROR(VLOOKUP(E2699&amp;G2699,'[1]采购入库货量(公司仓库)'!$A:$H,8,FALSE)),0,VLOOKUP(E2699&amp;G2699,'[1]采购入库货量(公司仓库)'!$A:$H,8,FALSE)))),0,(IF(ISERROR(VLOOKUP(E2699&amp;G2699,'[1]采购入库货量(公司仓库)'!$A:$H,7,FALSE)),0,VLOOKUP(E2699&amp;G2699,'[1]采购入库货量(公司仓库)'!$A:$H,7,FALSE)))*L2699-(IF(ISERROR(VLOOKUP(E2699&amp;G2699,'[1]采购入库货量(公司仓库)'!$A:$H,8,FALSE)),0,VLOOKUP(E2699&amp;G2699,'[1]采购入库货量(公司仓库)'!$A:$H,8,FALSE)))))</f>
        <v>0</v>
      </c>
      <c r="AB2699">
        <f>SUMIF([1]销售数据!$B:$B,E2699&amp;G2699,[1]销售数据!$G:$G)</f>
        <v>0</v>
      </c>
      <c r="AC2699" s="12">
        <f t="shared" si="685"/>
        <v>0</v>
      </c>
      <c r="AD2699" t="str">
        <f t="shared" si="686"/>
        <v/>
      </c>
      <c r="AE2699">
        <f>SUMIF([1]销售数据!$B:$B,AD2699,[1]销售数据!$L:$L)</f>
        <v>0</v>
      </c>
      <c r="AF2699">
        <f>SUMIF([1]销售数据!$B:$B,AD2699,[1]销售数据!$K:$K)</f>
        <v>0</v>
      </c>
      <c r="AG2699">
        <f>SUMIF([1]销售数据!$B:$B,AD2699,[1]销售数据!$J:$J)</f>
        <v>0</v>
      </c>
      <c r="AH2699">
        <f>SUMIF([1]销售数据!$B:$B,AD2699,[1]销售数据!$I:$I)</f>
        <v>0</v>
      </c>
      <c r="AI2699">
        <f>SUMIF([1]销售数据!$B:$B,AD2699,[1]销售数据!$H:$H)</f>
        <v>0</v>
      </c>
      <c r="AJ2699" s="20">
        <f t="shared" si="687"/>
        <v>0</v>
      </c>
      <c r="AK2699">
        <f>SUMIF([1]发货店铺数!$B:$B,AD2699,[1]发货店铺数!$G:$G)</f>
        <v>0</v>
      </c>
      <c r="AL2699">
        <f>SUMIF([1]销售店铺数!$B:$B,AD2699,[1]销售店铺数!$G:$G)</f>
        <v>0</v>
      </c>
      <c r="AM2699">
        <f>SUMIF([1]销售店铺数!$B:$B,AD2699,[1]销售店铺数!$G:$G)</f>
        <v>0</v>
      </c>
      <c r="AN2699" s="20">
        <f t="shared" si="688"/>
        <v>0</v>
      </c>
      <c r="AO2699" s="20">
        <f t="shared" si="689"/>
        <v>0</v>
      </c>
      <c r="AP2699" s="20">
        <f t="shared" si="690"/>
        <v>0</v>
      </c>
      <c r="AQ2699" s="12">
        <f t="shared" si="691"/>
        <v>0</v>
      </c>
      <c r="AR2699" s="20">
        <f t="shared" si="692"/>
        <v>0</v>
      </c>
      <c r="AS2699" s="20">
        <f t="shared" si="693"/>
        <v>0</v>
      </c>
    </row>
    <row r="2700" spans="1:45">
      <c r="A2700"/>
      <c r="B2700"/>
      <c r="C2700"/>
      <c r="D2700"/>
      <c r="E2700"/>
      <c r="F2700"/>
      <c r="G2700"/>
      <c r="H2700"/>
      <c r="I2700"/>
      <c r="J2700"/>
      <c r="K2700"/>
      <c r="L2700"/>
      <c r="M2700" s="8" t="str">
        <f>IF(ISERROR( VLOOKUP(AD2700,'[1]采购入库货量(公司仓库)'!$A:$I,9,FALSE)),"", VLOOKUP(AD2700,'[1]采购入库货量(公司仓库)'!$A:$I,9,FALSE))</f>
        <v/>
      </c>
      <c r="N2700" s="8" t="str">
        <f>IF(ISERROR( VLOOKUP(AD2700,[1]批发上市日期!$A:$F,6,FALSE)),"",  VLOOKUP(AD2700,[1]批发上市日期!$A:$F,6,FALSE))</f>
        <v/>
      </c>
      <c r="O2700" s="48">
        <f>IF(ISERROR(VLOOKUP(E2700&amp;G2700,'[1]采购入库货量(公司仓库)'!$A:$I,7,FALSE)),0,VLOOKUP(E2700&amp;G2700,'[1]采购入库货量(公司仓库)'!$A:$I,7,FALSE))</f>
        <v>0</v>
      </c>
      <c r="P2700" s="12">
        <f t="shared" si="678"/>
        <v>0</v>
      </c>
      <c r="Q2700" s="14">
        <f>IF(ISERROR(VLOOKUP(E2700&amp;G2700,'[1]采购入库货量(公司仓库)'!$A:$I,8,FALSE)),0,VLOOKUP(E2700&amp;G2700,'[1]采购入库货量(公司仓库)'!$A:$I,8,FALSE))</f>
        <v>0</v>
      </c>
      <c r="R2700" s="12">
        <f t="shared" si="679"/>
        <v>0</v>
      </c>
      <c r="S2700">
        <f>SUMIF([1]库存总量!$H:$H,E2700&amp;G2700,[1]库存总量!$G:$G)</f>
        <v>0</v>
      </c>
      <c r="T2700" s="12">
        <f t="shared" si="680"/>
        <v>0</v>
      </c>
      <c r="U2700">
        <f>SUMIFS([1]库存总量!$G:$G,[1]库存总量!$H:$H,E2700&amp;G2700,[1]库存总量!$A:$A,"B")</f>
        <v>0</v>
      </c>
      <c r="V2700" s="12">
        <f t="shared" si="681"/>
        <v>0</v>
      </c>
      <c r="W2700">
        <f>SUMIFS([1]库存总量!$G:$G,[1]库存总量!$H:$H,E2700&amp;G2700,[1]库存总量!$A:$A,"K")</f>
        <v>0</v>
      </c>
      <c r="X2700" s="12">
        <f t="shared" si="682"/>
        <v>0</v>
      </c>
      <c r="Y2700">
        <f t="shared" si="683"/>
        <v>0</v>
      </c>
      <c r="Z2700" s="12">
        <f t="shared" si="684"/>
        <v>0</v>
      </c>
      <c r="AA2700">
        <f>(IF(ISERROR((IF(ISERROR(VLOOKUP(E2700&amp;G2700,'[1]采购入库货量(公司仓库)'!$A:$H,7,FALSE)),0,VLOOKUP(E2700&amp;G2700,'[1]采购入库货量(公司仓库)'!$A:$H,7,FALSE)))*L2700-(IF(ISERROR(VLOOKUP(E2700&amp;G2700,'[1]采购入库货量(公司仓库)'!$A:$H,8,FALSE)),0,VLOOKUP(E2700&amp;G2700,'[1]采购入库货量(公司仓库)'!$A:$H,8,FALSE)))),0,(IF(ISERROR(VLOOKUP(E2700&amp;G2700,'[1]采购入库货量(公司仓库)'!$A:$H,7,FALSE)),0,VLOOKUP(E2700&amp;G2700,'[1]采购入库货量(公司仓库)'!$A:$H,7,FALSE)))*L2700-(IF(ISERROR(VLOOKUP(E2700&amp;G2700,'[1]采购入库货量(公司仓库)'!$A:$H,8,FALSE)),0,VLOOKUP(E2700&amp;G2700,'[1]采购入库货量(公司仓库)'!$A:$H,8,FALSE)))))</f>
        <v>0</v>
      </c>
      <c r="AB2700">
        <f>SUMIF([1]销售数据!$B:$B,E2700&amp;G2700,[1]销售数据!$G:$G)</f>
        <v>0</v>
      </c>
      <c r="AC2700" s="12">
        <f t="shared" si="685"/>
        <v>0</v>
      </c>
      <c r="AD2700" t="str">
        <f t="shared" si="686"/>
        <v/>
      </c>
      <c r="AE2700">
        <f>SUMIF([1]销售数据!$B:$B,AD2700,[1]销售数据!$L:$L)</f>
        <v>0</v>
      </c>
      <c r="AF2700">
        <f>SUMIF([1]销售数据!$B:$B,AD2700,[1]销售数据!$K:$K)</f>
        <v>0</v>
      </c>
      <c r="AG2700">
        <f>SUMIF([1]销售数据!$B:$B,AD2700,[1]销售数据!$J:$J)</f>
        <v>0</v>
      </c>
      <c r="AH2700">
        <f>SUMIF([1]销售数据!$B:$B,AD2700,[1]销售数据!$I:$I)</f>
        <v>0</v>
      </c>
      <c r="AI2700">
        <f>SUMIF([1]销售数据!$B:$B,AD2700,[1]销售数据!$H:$H)</f>
        <v>0</v>
      </c>
      <c r="AJ2700" s="20">
        <f t="shared" si="687"/>
        <v>0</v>
      </c>
      <c r="AK2700">
        <f>SUMIF([1]发货店铺数!$B:$B,AD2700,[1]发货店铺数!$G:$G)</f>
        <v>0</v>
      </c>
      <c r="AL2700">
        <f>SUMIF([1]销售店铺数!$B:$B,AD2700,[1]销售店铺数!$G:$G)</f>
        <v>0</v>
      </c>
      <c r="AM2700">
        <f>SUMIF([1]销售店铺数!$B:$B,AD2700,[1]销售店铺数!$G:$G)</f>
        <v>0</v>
      </c>
      <c r="AN2700" s="20">
        <f t="shared" si="688"/>
        <v>0</v>
      </c>
      <c r="AO2700" s="20">
        <f t="shared" si="689"/>
        <v>0</v>
      </c>
      <c r="AP2700" s="20">
        <f t="shared" si="690"/>
        <v>0</v>
      </c>
      <c r="AQ2700" s="12">
        <f t="shared" si="691"/>
        <v>0</v>
      </c>
      <c r="AR2700" s="20">
        <f t="shared" si="692"/>
        <v>0</v>
      </c>
      <c r="AS2700" s="20">
        <f t="shared" si="693"/>
        <v>0</v>
      </c>
    </row>
    <row r="2701" spans="1:45">
      <c r="A2701"/>
      <c r="B2701"/>
      <c r="C2701"/>
      <c r="D2701"/>
      <c r="E2701"/>
      <c r="F2701"/>
      <c r="G2701"/>
      <c r="H2701"/>
      <c r="I2701"/>
      <c r="J2701"/>
      <c r="K2701"/>
      <c r="L2701"/>
      <c r="M2701" s="8" t="str">
        <f>IF(ISERROR( VLOOKUP(AD2701,'[1]采购入库货量(公司仓库)'!$A:$I,9,FALSE)),"", VLOOKUP(AD2701,'[1]采购入库货量(公司仓库)'!$A:$I,9,FALSE))</f>
        <v/>
      </c>
      <c r="N2701" s="8" t="str">
        <f>IF(ISERROR( VLOOKUP(AD2701,[1]批发上市日期!$A:$F,6,FALSE)),"",  VLOOKUP(AD2701,[1]批发上市日期!$A:$F,6,FALSE))</f>
        <v/>
      </c>
      <c r="O2701" s="48">
        <f>IF(ISERROR(VLOOKUP(E2701&amp;G2701,'[1]采购入库货量(公司仓库)'!$A:$I,7,FALSE)),0,VLOOKUP(E2701&amp;G2701,'[1]采购入库货量(公司仓库)'!$A:$I,7,FALSE))</f>
        <v>0</v>
      </c>
      <c r="P2701" s="12">
        <f t="shared" si="678"/>
        <v>0</v>
      </c>
      <c r="Q2701" s="14">
        <f>IF(ISERROR(VLOOKUP(E2701&amp;G2701,'[1]采购入库货量(公司仓库)'!$A:$I,8,FALSE)),0,VLOOKUP(E2701&amp;G2701,'[1]采购入库货量(公司仓库)'!$A:$I,8,FALSE))</f>
        <v>0</v>
      </c>
      <c r="R2701" s="12">
        <f t="shared" si="679"/>
        <v>0</v>
      </c>
      <c r="S2701">
        <f>SUMIF([1]库存总量!$H:$H,E2701&amp;G2701,[1]库存总量!$G:$G)</f>
        <v>0</v>
      </c>
      <c r="T2701" s="12">
        <f t="shared" si="680"/>
        <v>0</v>
      </c>
      <c r="U2701">
        <f>SUMIFS([1]库存总量!$G:$G,[1]库存总量!$H:$H,E2701&amp;G2701,[1]库存总量!$A:$A,"B")</f>
        <v>0</v>
      </c>
      <c r="V2701" s="12">
        <f t="shared" si="681"/>
        <v>0</v>
      </c>
      <c r="W2701">
        <f>SUMIFS([1]库存总量!$G:$G,[1]库存总量!$H:$H,E2701&amp;G2701,[1]库存总量!$A:$A,"K")</f>
        <v>0</v>
      </c>
      <c r="X2701" s="12">
        <f t="shared" si="682"/>
        <v>0</v>
      </c>
      <c r="Y2701">
        <f t="shared" si="683"/>
        <v>0</v>
      </c>
      <c r="Z2701" s="12">
        <f t="shared" si="684"/>
        <v>0</v>
      </c>
      <c r="AA2701">
        <f>(IF(ISERROR((IF(ISERROR(VLOOKUP(E2701&amp;G2701,'[1]采购入库货量(公司仓库)'!$A:$H,7,FALSE)),0,VLOOKUP(E2701&amp;G2701,'[1]采购入库货量(公司仓库)'!$A:$H,7,FALSE)))*L2701-(IF(ISERROR(VLOOKUP(E2701&amp;G2701,'[1]采购入库货量(公司仓库)'!$A:$H,8,FALSE)),0,VLOOKUP(E2701&amp;G2701,'[1]采购入库货量(公司仓库)'!$A:$H,8,FALSE)))),0,(IF(ISERROR(VLOOKUP(E2701&amp;G2701,'[1]采购入库货量(公司仓库)'!$A:$H,7,FALSE)),0,VLOOKUP(E2701&amp;G2701,'[1]采购入库货量(公司仓库)'!$A:$H,7,FALSE)))*L2701-(IF(ISERROR(VLOOKUP(E2701&amp;G2701,'[1]采购入库货量(公司仓库)'!$A:$H,8,FALSE)),0,VLOOKUP(E2701&amp;G2701,'[1]采购入库货量(公司仓库)'!$A:$H,8,FALSE)))))</f>
        <v>0</v>
      </c>
      <c r="AB2701">
        <f>SUMIF([1]销售数据!$B:$B,E2701&amp;G2701,[1]销售数据!$G:$G)</f>
        <v>0</v>
      </c>
      <c r="AC2701" s="12">
        <f t="shared" si="685"/>
        <v>0</v>
      </c>
      <c r="AD2701" t="str">
        <f t="shared" si="686"/>
        <v/>
      </c>
      <c r="AE2701">
        <f>SUMIF([1]销售数据!$B:$B,AD2701,[1]销售数据!$L:$L)</f>
        <v>0</v>
      </c>
      <c r="AF2701">
        <f>SUMIF([1]销售数据!$B:$B,AD2701,[1]销售数据!$K:$K)</f>
        <v>0</v>
      </c>
      <c r="AG2701">
        <f>SUMIF([1]销售数据!$B:$B,AD2701,[1]销售数据!$J:$J)</f>
        <v>0</v>
      </c>
      <c r="AH2701">
        <f>SUMIF([1]销售数据!$B:$B,AD2701,[1]销售数据!$I:$I)</f>
        <v>0</v>
      </c>
      <c r="AI2701">
        <f>SUMIF([1]销售数据!$B:$B,AD2701,[1]销售数据!$H:$H)</f>
        <v>0</v>
      </c>
      <c r="AJ2701" s="20">
        <f t="shared" si="687"/>
        <v>0</v>
      </c>
      <c r="AK2701">
        <f>SUMIF([1]发货店铺数!$B:$B,AD2701,[1]发货店铺数!$G:$G)</f>
        <v>0</v>
      </c>
      <c r="AL2701">
        <f>SUMIF([1]销售店铺数!$B:$B,AD2701,[1]销售店铺数!$G:$G)</f>
        <v>0</v>
      </c>
      <c r="AM2701">
        <f>SUMIF([1]销售店铺数!$B:$B,AD2701,[1]销售店铺数!$G:$G)</f>
        <v>0</v>
      </c>
      <c r="AN2701" s="20">
        <f t="shared" si="688"/>
        <v>0</v>
      </c>
      <c r="AO2701" s="20">
        <f t="shared" si="689"/>
        <v>0</v>
      </c>
      <c r="AP2701" s="20">
        <f t="shared" si="690"/>
        <v>0</v>
      </c>
      <c r="AQ2701" s="12">
        <f t="shared" si="691"/>
        <v>0</v>
      </c>
      <c r="AR2701" s="20">
        <f t="shared" si="692"/>
        <v>0</v>
      </c>
      <c r="AS2701" s="20">
        <f t="shared" si="693"/>
        <v>0</v>
      </c>
    </row>
    <row r="2702" spans="1:45">
      <c r="A2702"/>
      <c r="B2702"/>
      <c r="C2702"/>
      <c r="D2702"/>
      <c r="E2702"/>
      <c r="F2702"/>
      <c r="G2702"/>
      <c r="H2702"/>
      <c r="I2702"/>
      <c r="J2702"/>
      <c r="K2702"/>
      <c r="L2702"/>
      <c r="M2702" s="8" t="str">
        <f>IF(ISERROR( VLOOKUP(AD2702,'[1]采购入库货量(公司仓库)'!$A:$I,9,FALSE)),"", VLOOKUP(AD2702,'[1]采购入库货量(公司仓库)'!$A:$I,9,FALSE))</f>
        <v/>
      </c>
      <c r="N2702" s="8" t="str">
        <f>IF(ISERROR( VLOOKUP(AD2702,[1]批发上市日期!$A:$F,6,FALSE)),"",  VLOOKUP(AD2702,[1]批发上市日期!$A:$F,6,FALSE))</f>
        <v/>
      </c>
      <c r="O2702" s="48">
        <f>IF(ISERROR(VLOOKUP(E2702&amp;G2702,'[1]采购入库货量(公司仓库)'!$A:$I,7,FALSE)),0,VLOOKUP(E2702&amp;G2702,'[1]采购入库货量(公司仓库)'!$A:$I,7,FALSE))</f>
        <v>0</v>
      </c>
      <c r="P2702" s="12">
        <f t="shared" si="678"/>
        <v>0</v>
      </c>
      <c r="Q2702" s="14">
        <f>IF(ISERROR(VLOOKUP(E2702&amp;G2702,'[1]采购入库货量(公司仓库)'!$A:$I,8,FALSE)),0,VLOOKUP(E2702&amp;G2702,'[1]采购入库货量(公司仓库)'!$A:$I,8,FALSE))</f>
        <v>0</v>
      </c>
      <c r="R2702" s="12">
        <f t="shared" si="679"/>
        <v>0</v>
      </c>
      <c r="S2702">
        <f>SUMIF([1]库存总量!$H:$H,E2702&amp;G2702,[1]库存总量!$G:$G)</f>
        <v>0</v>
      </c>
      <c r="T2702" s="12">
        <f t="shared" si="680"/>
        <v>0</v>
      </c>
      <c r="U2702">
        <f>SUMIFS([1]库存总量!$G:$G,[1]库存总量!$H:$H,E2702&amp;G2702,[1]库存总量!$A:$A,"B")</f>
        <v>0</v>
      </c>
      <c r="V2702" s="12">
        <f t="shared" si="681"/>
        <v>0</v>
      </c>
      <c r="W2702">
        <f>SUMIFS([1]库存总量!$G:$G,[1]库存总量!$H:$H,E2702&amp;G2702,[1]库存总量!$A:$A,"K")</f>
        <v>0</v>
      </c>
      <c r="X2702" s="12">
        <f t="shared" si="682"/>
        <v>0</v>
      </c>
      <c r="Y2702">
        <f t="shared" si="683"/>
        <v>0</v>
      </c>
      <c r="Z2702" s="12">
        <f t="shared" si="684"/>
        <v>0</v>
      </c>
      <c r="AA2702">
        <f>(IF(ISERROR((IF(ISERROR(VLOOKUP(E2702&amp;G2702,'[1]采购入库货量(公司仓库)'!$A:$H,7,FALSE)),0,VLOOKUP(E2702&amp;G2702,'[1]采购入库货量(公司仓库)'!$A:$H,7,FALSE)))*L2702-(IF(ISERROR(VLOOKUP(E2702&amp;G2702,'[1]采购入库货量(公司仓库)'!$A:$H,8,FALSE)),0,VLOOKUP(E2702&amp;G2702,'[1]采购入库货量(公司仓库)'!$A:$H,8,FALSE)))),0,(IF(ISERROR(VLOOKUP(E2702&amp;G2702,'[1]采购入库货量(公司仓库)'!$A:$H,7,FALSE)),0,VLOOKUP(E2702&amp;G2702,'[1]采购入库货量(公司仓库)'!$A:$H,7,FALSE)))*L2702-(IF(ISERROR(VLOOKUP(E2702&amp;G2702,'[1]采购入库货量(公司仓库)'!$A:$H,8,FALSE)),0,VLOOKUP(E2702&amp;G2702,'[1]采购入库货量(公司仓库)'!$A:$H,8,FALSE)))))</f>
        <v>0</v>
      </c>
      <c r="AB2702">
        <f>SUMIF([1]销售数据!$B:$B,E2702&amp;G2702,[1]销售数据!$G:$G)</f>
        <v>0</v>
      </c>
      <c r="AC2702" s="12">
        <f t="shared" si="685"/>
        <v>0</v>
      </c>
      <c r="AD2702" t="str">
        <f t="shared" si="686"/>
        <v/>
      </c>
      <c r="AE2702">
        <f>SUMIF([1]销售数据!$B:$B,AD2702,[1]销售数据!$L:$L)</f>
        <v>0</v>
      </c>
      <c r="AF2702">
        <f>SUMIF([1]销售数据!$B:$B,AD2702,[1]销售数据!$K:$K)</f>
        <v>0</v>
      </c>
      <c r="AG2702">
        <f>SUMIF([1]销售数据!$B:$B,AD2702,[1]销售数据!$J:$J)</f>
        <v>0</v>
      </c>
      <c r="AH2702">
        <f>SUMIF([1]销售数据!$B:$B,AD2702,[1]销售数据!$I:$I)</f>
        <v>0</v>
      </c>
      <c r="AI2702">
        <f>SUMIF([1]销售数据!$B:$B,AD2702,[1]销售数据!$H:$H)</f>
        <v>0</v>
      </c>
      <c r="AJ2702" s="20">
        <f t="shared" si="687"/>
        <v>0</v>
      </c>
      <c r="AK2702">
        <f>SUMIF([1]发货店铺数!$B:$B,AD2702,[1]发货店铺数!$G:$G)</f>
        <v>0</v>
      </c>
      <c r="AL2702">
        <f>SUMIF([1]销售店铺数!$B:$B,AD2702,[1]销售店铺数!$G:$G)</f>
        <v>0</v>
      </c>
      <c r="AM2702">
        <f>SUMIF([1]销售店铺数!$B:$B,AD2702,[1]销售店铺数!$G:$G)</f>
        <v>0</v>
      </c>
      <c r="AN2702" s="20">
        <f t="shared" si="688"/>
        <v>0</v>
      </c>
      <c r="AO2702" s="20">
        <f t="shared" si="689"/>
        <v>0</v>
      </c>
      <c r="AP2702" s="20">
        <f t="shared" si="690"/>
        <v>0</v>
      </c>
      <c r="AQ2702" s="12">
        <f t="shared" si="691"/>
        <v>0</v>
      </c>
      <c r="AR2702" s="20">
        <f t="shared" si="692"/>
        <v>0</v>
      </c>
      <c r="AS2702" s="20">
        <f t="shared" si="693"/>
        <v>0</v>
      </c>
    </row>
    <row r="2703" spans="1:45">
      <c r="A2703"/>
      <c r="B2703"/>
      <c r="C2703"/>
      <c r="D2703"/>
      <c r="E2703"/>
      <c r="F2703"/>
      <c r="G2703"/>
      <c r="H2703"/>
      <c r="I2703"/>
      <c r="J2703"/>
      <c r="K2703"/>
      <c r="L2703"/>
      <c r="M2703" s="8" t="str">
        <f>IF(ISERROR( VLOOKUP(AD2703,'[1]采购入库货量(公司仓库)'!$A:$I,9,FALSE)),"", VLOOKUP(AD2703,'[1]采购入库货量(公司仓库)'!$A:$I,9,FALSE))</f>
        <v/>
      </c>
      <c r="N2703" s="8" t="str">
        <f>IF(ISERROR( VLOOKUP(AD2703,[1]批发上市日期!$A:$F,6,FALSE)),"",  VLOOKUP(AD2703,[1]批发上市日期!$A:$F,6,FALSE))</f>
        <v/>
      </c>
      <c r="O2703" s="48">
        <f>IF(ISERROR(VLOOKUP(E2703&amp;G2703,'[1]采购入库货量(公司仓库)'!$A:$I,7,FALSE)),0,VLOOKUP(E2703&amp;G2703,'[1]采购入库货量(公司仓库)'!$A:$I,7,FALSE))</f>
        <v>0</v>
      </c>
      <c r="P2703" s="12">
        <f t="shared" si="678"/>
        <v>0</v>
      </c>
      <c r="Q2703" s="14">
        <f>IF(ISERROR(VLOOKUP(E2703&amp;G2703,'[1]采购入库货量(公司仓库)'!$A:$I,8,FALSE)),0,VLOOKUP(E2703&amp;G2703,'[1]采购入库货量(公司仓库)'!$A:$I,8,FALSE))</f>
        <v>0</v>
      </c>
      <c r="R2703" s="12">
        <f t="shared" si="679"/>
        <v>0</v>
      </c>
      <c r="S2703">
        <f>SUMIF([1]库存总量!$H:$H,E2703&amp;G2703,[1]库存总量!$G:$G)</f>
        <v>0</v>
      </c>
      <c r="T2703" s="12">
        <f t="shared" si="680"/>
        <v>0</v>
      </c>
      <c r="U2703">
        <f>SUMIFS([1]库存总量!$G:$G,[1]库存总量!$H:$H,E2703&amp;G2703,[1]库存总量!$A:$A,"B")</f>
        <v>0</v>
      </c>
      <c r="V2703" s="12">
        <f t="shared" si="681"/>
        <v>0</v>
      </c>
      <c r="W2703">
        <f>SUMIFS([1]库存总量!$G:$G,[1]库存总量!$H:$H,E2703&amp;G2703,[1]库存总量!$A:$A,"K")</f>
        <v>0</v>
      </c>
      <c r="X2703" s="12">
        <f t="shared" si="682"/>
        <v>0</v>
      </c>
      <c r="Y2703">
        <f t="shared" si="683"/>
        <v>0</v>
      </c>
      <c r="Z2703" s="12">
        <f t="shared" si="684"/>
        <v>0</v>
      </c>
      <c r="AA2703">
        <f>(IF(ISERROR((IF(ISERROR(VLOOKUP(E2703&amp;G2703,'[1]采购入库货量(公司仓库)'!$A:$H,7,FALSE)),0,VLOOKUP(E2703&amp;G2703,'[1]采购入库货量(公司仓库)'!$A:$H,7,FALSE)))*L2703-(IF(ISERROR(VLOOKUP(E2703&amp;G2703,'[1]采购入库货量(公司仓库)'!$A:$H,8,FALSE)),0,VLOOKUP(E2703&amp;G2703,'[1]采购入库货量(公司仓库)'!$A:$H,8,FALSE)))),0,(IF(ISERROR(VLOOKUP(E2703&amp;G2703,'[1]采购入库货量(公司仓库)'!$A:$H,7,FALSE)),0,VLOOKUP(E2703&amp;G2703,'[1]采购入库货量(公司仓库)'!$A:$H,7,FALSE)))*L2703-(IF(ISERROR(VLOOKUP(E2703&amp;G2703,'[1]采购入库货量(公司仓库)'!$A:$H,8,FALSE)),0,VLOOKUP(E2703&amp;G2703,'[1]采购入库货量(公司仓库)'!$A:$H,8,FALSE)))))</f>
        <v>0</v>
      </c>
      <c r="AB2703">
        <f>SUMIF([1]销售数据!$B:$B,E2703&amp;G2703,[1]销售数据!$G:$G)</f>
        <v>0</v>
      </c>
      <c r="AC2703" s="12">
        <f t="shared" si="685"/>
        <v>0</v>
      </c>
      <c r="AD2703" t="str">
        <f t="shared" si="686"/>
        <v/>
      </c>
      <c r="AE2703">
        <f>SUMIF([1]销售数据!$B:$B,AD2703,[1]销售数据!$L:$L)</f>
        <v>0</v>
      </c>
      <c r="AF2703">
        <f>SUMIF([1]销售数据!$B:$B,AD2703,[1]销售数据!$K:$K)</f>
        <v>0</v>
      </c>
      <c r="AG2703">
        <f>SUMIF([1]销售数据!$B:$B,AD2703,[1]销售数据!$J:$J)</f>
        <v>0</v>
      </c>
      <c r="AH2703">
        <f>SUMIF([1]销售数据!$B:$B,AD2703,[1]销售数据!$I:$I)</f>
        <v>0</v>
      </c>
      <c r="AI2703">
        <f>SUMIF([1]销售数据!$B:$B,AD2703,[1]销售数据!$H:$H)</f>
        <v>0</v>
      </c>
      <c r="AJ2703" s="20">
        <f t="shared" si="687"/>
        <v>0</v>
      </c>
      <c r="AK2703">
        <f>SUMIF([1]发货店铺数!$B:$B,AD2703,[1]发货店铺数!$G:$G)</f>
        <v>0</v>
      </c>
      <c r="AL2703">
        <f>SUMIF([1]销售店铺数!$B:$B,AD2703,[1]销售店铺数!$G:$G)</f>
        <v>0</v>
      </c>
      <c r="AM2703">
        <f>SUMIF([1]销售店铺数!$B:$B,AD2703,[1]销售店铺数!$G:$G)</f>
        <v>0</v>
      </c>
      <c r="AN2703" s="20">
        <f t="shared" si="688"/>
        <v>0</v>
      </c>
      <c r="AO2703" s="20">
        <f t="shared" si="689"/>
        <v>0</v>
      </c>
      <c r="AP2703" s="20">
        <f t="shared" si="690"/>
        <v>0</v>
      </c>
      <c r="AQ2703" s="12">
        <f t="shared" si="691"/>
        <v>0</v>
      </c>
      <c r="AR2703" s="20">
        <f t="shared" si="692"/>
        <v>0</v>
      </c>
      <c r="AS2703" s="20">
        <f t="shared" si="693"/>
        <v>0</v>
      </c>
    </row>
    <row r="2704" spans="1:45">
      <c r="A2704"/>
      <c r="B2704"/>
      <c r="C2704"/>
      <c r="D2704"/>
      <c r="E2704"/>
      <c r="F2704"/>
      <c r="G2704"/>
      <c r="H2704"/>
      <c r="I2704"/>
      <c r="J2704"/>
      <c r="K2704"/>
      <c r="L2704"/>
      <c r="M2704" s="8" t="str">
        <f>IF(ISERROR( VLOOKUP(AD2704,'[1]采购入库货量(公司仓库)'!$A:$I,9,FALSE)),"", VLOOKUP(AD2704,'[1]采购入库货量(公司仓库)'!$A:$I,9,FALSE))</f>
        <v/>
      </c>
      <c r="N2704" s="8" t="str">
        <f>IF(ISERROR( VLOOKUP(AD2704,[1]批发上市日期!$A:$F,6,FALSE)),"",  VLOOKUP(AD2704,[1]批发上市日期!$A:$F,6,FALSE))</f>
        <v/>
      </c>
      <c r="O2704" s="48">
        <f>IF(ISERROR(VLOOKUP(E2704&amp;G2704,'[1]采购入库货量(公司仓库)'!$A:$I,7,FALSE)),0,VLOOKUP(E2704&amp;G2704,'[1]采购入库货量(公司仓库)'!$A:$I,7,FALSE))</f>
        <v>0</v>
      </c>
      <c r="P2704" s="12">
        <f t="shared" si="678"/>
        <v>0</v>
      </c>
      <c r="Q2704" s="14">
        <f>IF(ISERROR(VLOOKUP(E2704&amp;G2704,'[1]采购入库货量(公司仓库)'!$A:$I,8,FALSE)),0,VLOOKUP(E2704&amp;G2704,'[1]采购入库货量(公司仓库)'!$A:$I,8,FALSE))</f>
        <v>0</v>
      </c>
      <c r="R2704" s="12">
        <f t="shared" si="679"/>
        <v>0</v>
      </c>
      <c r="S2704">
        <f>SUMIF([1]库存总量!$H:$H,E2704&amp;G2704,[1]库存总量!$G:$G)</f>
        <v>0</v>
      </c>
      <c r="T2704" s="12">
        <f t="shared" si="680"/>
        <v>0</v>
      </c>
      <c r="U2704">
        <f>SUMIFS([1]库存总量!$G:$G,[1]库存总量!$H:$H,E2704&amp;G2704,[1]库存总量!$A:$A,"B")</f>
        <v>0</v>
      </c>
      <c r="V2704" s="12">
        <f t="shared" si="681"/>
        <v>0</v>
      </c>
      <c r="W2704">
        <f>SUMIFS([1]库存总量!$G:$G,[1]库存总量!$H:$H,E2704&amp;G2704,[1]库存总量!$A:$A,"K")</f>
        <v>0</v>
      </c>
      <c r="X2704" s="12">
        <f t="shared" si="682"/>
        <v>0</v>
      </c>
      <c r="Y2704">
        <f t="shared" si="683"/>
        <v>0</v>
      </c>
      <c r="Z2704" s="12">
        <f t="shared" si="684"/>
        <v>0</v>
      </c>
      <c r="AA2704">
        <f>(IF(ISERROR((IF(ISERROR(VLOOKUP(E2704&amp;G2704,'[1]采购入库货量(公司仓库)'!$A:$H,7,FALSE)),0,VLOOKUP(E2704&amp;G2704,'[1]采购入库货量(公司仓库)'!$A:$H,7,FALSE)))*L2704-(IF(ISERROR(VLOOKUP(E2704&amp;G2704,'[1]采购入库货量(公司仓库)'!$A:$H,8,FALSE)),0,VLOOKUP(E2704&amp;G2704,'[1]采购入库货量(公司仓库)'!$A:$H,8,FALSE)))),0,(IF(ISERROR(VLOOKUP(E2704&amp;G2704,'[1]采购入库货量(公司仓库)'!$A:$H,7,FALSE)),0,VLOOKUP(E2704&amp;G2704,'[1]采购入库货量(公司仓库)'!$A:$H,7,FALSE)))*L2704-(IF(ISERROR(VLOOKUP(E2704&amp;G2704,'[1]采购入库货量(公司仓库)'!$A:$H,8,FALSE)),0,VLOOKUP(E2704&amp;G2704,'[1]采购入库货量(公司仓库)'!$A:$H,8,FALSE)))))</f>
        <v>0</v>
      </c>
      <c r="AB2704">
        <f>SUMIF([1]销售数据!$B:$B,E2704&amp;G2704,[1]销售数据!$G:$G)</f>
        <v>0</v>
      </c>
      <c r="AC2704" s="12">
        <f t="shared" si="685"/>
        <v>0</v>
      </c>
      <c r="AD2704" t="str">
        <f t="shared" si="686"/>
        <v/>
      </c>
      <c r="AE2704">
        <f>SUMIF([1]销售数据!$B:$B,AD2704,[1]销售数据!$L:$L)</f>
        <v>0</v>
      </c>
      <c r="AF2704">
        <f>SUMIF([1]销售数据!$B:$B,AD2704,[1]销售数据!$K:$K)</f>
        <v>0</v>
      </c>
      <c r="AG2704">
        <f>SUMIF([1]销售数据!$B:$B,AD2704,[1]销售数据!$J:$J)</f>
        <v>0</v>
      </c>
      <c r="AH2704">
        <f>SUMIF([1]销售数据!$B:$B,AD2704,[1]销售数据!$I:$I)</f>
        <v>0</v>
      </c>
      <c r="AI2704">
        <f>SUMIF([1]销售数据!$B:$B,AD2704,[1]销售数据!$H:$H)</f>
        <v>0</v>
      </c>
      <c r="AJ2704" s="20">
        <f t="shared" si="687"/>
        <v>0</v>
      </c>
      <c r="AK2704">
        <f>SUMIF([1]发货店铺数!$B:$B,AD2704,[1]发货店铺数!$G:$G)</f>
        <v>0</v>
      </c>
      <c r="AL2704">
        <f>SUMIF([1]销售店铺数!$B:$B,AD2704,[1]销售店铺数!$G:$G)</f>
        <v>0</v>
      </c>
      <c r="AM2704">
        <f>SUMIF([1]销售店铺数!$B:$B,AD2704,[1]销售店铺数!$G:$G)</f>
        <v>0</v>
      </c>
      <c r="AN2704" s="20">
        <f t="shared" si="688"/>
        <v>0</v>
      </c>
      <c r="AO2704" s="20">
        <f t="shared" si="689"/>
        <v>0</v>
      </c>
      <c r="AP2704" s="20">
        <f t="shared" si="690"/>
        <v>0</v>
      </c>
      <c r="AQ2704" s="12">
        <f t="shared" si="691"/>
        <v>0</v>
      </c>
      <c r="AR2704" s="20">
        <f t="shared" si="692"/>
        <v>0</v>
      </c>
      <c r="AS2704" s="20">
        <f t="shared" si="693"/>
        <v>0</v>
      </c>
    </row>
    <row r="2705" spans="1:45">
      <c r="A2705"/>
      <c r="B2705"/>
      <c r="C2705"/>
      <c r="D2705"/>
      <c r="E2705"/>
      <c r="F2705"/>
      <c r="G2705"/>
      <c r="H2705"/>
      <c r="I2705"/>
      <c r="J2705"/>
      <c r="K2705"/>
      <c r="L2705"/>
      <c r="M2705" s="8" t="str">
        <f>IF(ISERROR( VLOOKUP(AD2705,'[1]采购入库货量(公司仓库)'!$A:$I,9,FALSE)),"", VLOOKUP(AD2705,'[1]采购入库货量(公司仓库)'!$A:$I,9,FALSE))</f>
        <v/>
      </c>
      <c r="N2705" s="8" t="str">
        <f>IF(ISERROR( VLOOKUP(AD2705,[1]批发上市日期!$A:$F,6,FALSE)),"",  VLOOKUP(AD2705,[1]批发上市日期!$A:$F,6,FALSE))</f>
        <v/>
      </c>
      <c r="O2705" s="48">
        <f>IF(ISERROR(VLOOKUP(E2705&amp;G2705,'[1]采购入库货量(公司仓库)'!$A:$I,7,FALSE)),0,VLOOKUP(E2705&amp;G2705,'[1]采购入库货量(公司仓库)'!$A:$I,7,FALSE))</f>
        <v>0</v>
      </c>
      <c r="P2705" s="12">
        <f t="shared" si="678"/>
        <v>0</v>
      </c>
      <c r="Q2705" s="14">
        <f>IF(ISERROR(VLOOKUP(E2705&amp;G2705,'[1]采购入库货量(公司仓库)'!$A:$I,8,FALSE)),0,VLOOKUP(E2705&amp;G2705,'[1]采购入库货量(公司仓库)'!$A:$I,8,FALSE))</f>
        <v>0</v>
      </c>
      <c r="R2705" s="12">
        <f t="shared" si="679"/>
        <v>0</v>
      </c>
      <c r="S2705">
        <f>SUMIF([1]库存总量!$H:$H,E2705&amp;G2705,[1]库存总量!$G:$G)</f>
        <v>0</v>
      </c>
      <c r="T2705" s="12">
        <f t="shared" si="680"/>
        <v>0</v>
      </c>
      <c r="U2705">
        <f>SUMIFS([1]库存总量!$G:$G,[1]库存总量!$H:$H,E2705&amp;G2705,[1]库存总量!$A:$A,"B")</f>
        <v>0</v>
      </c>
      <c r="V2705" s="12">
        <f t="shared" si="681"/>
        <v>0</v>
      </c>
      <c r="W2705">
        <f>SUMIFS([1]库存总量!$G:$G,[1]库存总量!$H:$H,E2705&amp;G2705,[1]库存总量!$A:$A,"K")</f>
        <v>0</v>
      </c>
      <c r="X2705" s="12">
        <f t="shared" si="682"/>
        <v>0</v>
      </c>
      <c r="Y2705">
        <f t="shared" si="683"/>
        <v>0</v>
      </c>
      <c r="Z2705" s="12">
        <f t="shared" si="684"/>
        <v>0</v>
      </c>
      <c r="AA2705">
        <f>(IF(ISERROR((IF(ISERROR(VLOOKUP(E2705&amp;G2705,'[1]采购入库货量(公司仓库)'!$A:$H,7,FALSE)),0,VLOOKUP(E2705&amp;G2705,'[1]采购入库货量(公司仓库)'!$A:$H,7,FALSE)))*L2705-(IF(ISERROR(VLOOKUP(E2705&amp;G2705,'[1]采购入库货量(公司仓库)'!$A:$H,8,FALSE)),0,VLOOKUP(E2705&amp;G2705,'[1]采购入库货量(公司仓库)'!$A:$H,8,FALSE)))),0,(IF(ISERROR(VLOOKUP(E2705&amp;G2705,'[1]采购入库货量(公司仓库)'!$A:$H,7,FALSE)),0,VLOOKUP(E2705&amp;G2705,'[1]采购入库货量(公司仓库)'!$A:$H,7,FALSE)))*L2705-(IF(ISERROR(VLOOKUP(E2705&amp;G2705,'[1]采购入库货量(公司仓库)'!$A:$H,8,FALSE)),0,VLOOKUP(E2705&amp;G2705,'[1]采购入库货量(公司仓库)'!$A:$H,8,FALSE)))))</f>
        <v>0</v>
      </c>
      <c r="AB2705">
        <f>SUMIF([1]销售数据!$B:$B,E2705&amp;G2705,[1]销售数据!$G:$G)</f>
        <v>0</v>
      </c>
      <c r="AC2705" s="12">
        <f t="shared" si="685"/>
        <v>0</v>
      </c>
      <c r="AD2705" t="str">
        <f t="shared" si="686"/>
        <v/>
      </c>
      <c r="AE2705">
        <f>SUMIF([1]销售数据!$B:$B,AD2705,[1]销售数据!$L:$L)</f>
        <v>0</v>
      </c>
      <c r="AF2705">
        <f>SUMIF([1]销售数据!$B:$B,AD2705,[1]销售数据!$K:$K)</f>
        <v>0</v>
      </c>
      <c r="AG2705">
        <f>SUMIF([1]销售数据!$B:$B,AD2705,[1]销售数据!$J:$J)</f>
        <v>0</v>
      </c>
      <c r="AH2705">
        <f>SUMIF([1]销售数据!$B:$B,AD2705,[1]销售数据!$I:$I)</f>
        <v>0</v>
      </c>
      <c r="AI2705">
        <f>SUMIF([1]销售数据!$B:$B,AD2705,[1]销售数据!$H:$H)</f>
        <v>0</v>
      </c>
      <c r="AJ2705" s="20">
        <f t="shared" si="687"/>
        <v>0</v>
      </c>
      <c r="AK2705">
        <f>SUMIF([1]发货店铺数!$B:$B,AD2705,[1]发货店铺数!$G:$G)</f>
        <v>0</v>
      </c>
      <c r="AL2705">
        <f>SUMIF([1]销售店铺数!$B:$B,AD2705,[1]销售店铺数!$G:$G)</f>
        <v>0</v>
      </c>
      <c r="AM2705">
        <f>SUMIF([1]销售店铺数!$B:$B,AD2705,[1]销售店铺数!$G:$G)</f>
        <v>0</v>
      </c>
      <c r="AN2705" s="20">
        <f t="shared" si="688"/>
        <v>0</v>
      </c>
      <c r="AO2705" s="20">
        <f t="shared" si="689"/>
        <v>0</v>
      </c>
      <c r="AP2705" s="20">
        <f t="shared" si="690"/>
        <v>0</v>
      </c>
      <c r="AQ2705" s="12">
        <f t="shared" si="691"/>
        <v>0</v>
      </c>
      <c r="AR2705" s="20">
        <f t="shared" si="692"/>
        <v>0</v>
      </c>
      <c r="AS2705" s="20">
        <f t="shared" si="693"/>
        <v>0</v>
      </c>
    </row>
    <row r="2706" spans="1:45">
      <c r="A2706"/>
      <c r="B2706"/>
      <c r="C2706"/>
      <c r="D2706"/>
      <c r="E2706"/>
      <c r="F2706"/>
      <c r="G2706"/>
      <c r="H2706"/>
      <c r="I2706"/>
      <c r="J2706"/>
      <c r="K2706"/>
      <c r="L2706"/>
      <c r="M2706" s="8" t="str">
        <f>IF(ISERROR( VLOOKUP(AD2706,'[1]采购入库货量(公司仓库)'!$A:$I,9,FALSE)),"", VLOOKUP(AD2706,'[1]采购入库货量(公司仓库)'!$A:$I,9,FALSE))</f>
        <v/>
      </c>
      <c r="N2706" s="8" t="str">
        <f>IF(ISERROR( VLOOKUP(AD2706,[1]批发上市日期!$A:$F,6,FALSE)),"",  VLOOKUP(AD2706,[1]批发上市日期!$A:$F,6,FALSE))</f>
        <v/>
      </c>
      <c r="O2706" s="48">
        <f>IF(ISERROR(VLOOKUP(E2706&amp;G2706,'[1]采购入库货量(公司仓库)'!$A:$I,7,FALSE)),0,VLOOKUP(E2706&amp;G2706,'[1]采购入库货量(公司仓库)'!$A:$I,7,FALSE))</f>
        <v>0</v>
      </c>
      <c r="P2706" s="12">
        <f t="shared" si="678"/>
        <v>0</v>
      </c>
      <c r="Q2706" s="14">
        <f>IF(ISERROR(VLOOKUP(E2706&amp;G2706,'[1]采购入库货量(公司仓库)'!$A:$I,8,FALSE)),0,VLOOKUP(E2706&amp;G2706,'[1]采购入库货量(公司仓库)'!$A:$I,8,FALSE))</f>
        <v>0</v>
      </c>
      <c r="R2706" s="12">
        <f t="shared" si="679"/>
        <v>0</v>
      </c>
      <c r="S2706">
        <f>SUMIF([1]库存总量!$H:$H,E2706&amp;G2706,[1]库存总量!$G:$G)</f>
        <v>0</v>
      </c>
      <c r="T2706" s="12">
        <f t="shared" si="680"/>
        <v>0</v>
      </c>
      <c r="U2706">
        <f>SUMIFS([1]库存总量!$G:$G,[1]库存总量!$H:$H,E2706&amp;G2706,[1]库存总量!$A:$A,"B")</f>
        <v>0</v>
      </c>
      <c r="V2706" s="12">
        <f t="shared" si="681"/>
        <v>0</v>
      </c>
      <c r="W2706">
        <f>SUMIFS([1]库存总量!$G:$G,[1]库存总量!$H:$H,E2706&amp;G2706,[1]库存总量!$A:$A,"K")</f>
        <v>0</v>
      </c>
      <c r="X2706" s="12">
        <f t="shared" si="682"/>
        <v>0</v>
      </c>
      <c r="Y2706">
        <f t="shared" si="683"/>
        <v>0</v>
      </c>
      <c r="Z2706" s="12">
        <f t="shared" si="684"/>
        <v>0</v>
      </c>
      <c r="AA2706">
        <f>(IF(ISERROR((IF(ISERROR(VLOOKUP(E2706&amp;G2706,'[1]采购入库货量(公司仓库)'!$A:$H,7,FALSE)),0,VLOOKUP(E2706&amp;G2706,'[1]采购入库货量(公司仓库)'!$A:$H,7,FALSE)))*L2706-(IF(ISERROR(VLOOKUP(E2706&amp;G2706,'[1]采购入库货量(公司仓库)'!$A:$H,8,FALSE)),0,VLOOKUP(E2706&amp;G2706,'[1]采购入库货量(公司仓库)'!$A:$H,8,FALSE)))),0,(IF(ISERROR(VLOOKUP(E2706&amp;G2706,'[1]采购入库货量(公司仓库)'!$A:$H,7,FALSE)),0,VLOOKUP(E2706&amp;G2706,'[1]采购入库货量(公司仓库)'!$A:$H,7,FALSE)))*L2706-(IF(ISERROR(VLOOKUP(E2706&amp;G2706,'[1]采购入库货量(公司仓库)'!$A:$H,8,FALSE)),0,VLOOKUP(E2706&amp;G2706,'[1]采购入库货量(公司仓库)'!$A:$H,8,FALSE)))))</f>
        <v>0</v>
      </c>
      <c r="AB2706">
        <f>SUMIF([1]销售数据!$B:$B,E2706&amp;G2706,[1]销售数据!$G:$G)</f>
        <v>0</v>
      </c>
      <c r="AC2706" s="12">
        <f t="shared" si="685"/>
        <v>0</v>
      </c>
      <c r="AD2706" t="str">
        <f t="shared" si="686"/>
        <v/>
      </c>
      <c r="AE2706">
        <f>SUMIF([1]销售数据!$B:$B,AD2706,[1]销售数据!$L:$L)</f>
        <v>0</v>
      </c>
      <c r="AF2706">
        <f>SUMIF([1]销售数据!$B:$B,AD2706,[1]销售数据!$K:$K)</f>
        <v>0</v>
      </c>
      <c r="AG2706">
        <f>SUMIF([1]销售数据!$B:$B,AD2706,[1]销售数据!$J:$J)</f>
        <v>0</v>
      </c>
      <c r="AH2706">
        <f>SUMIF([1]销售数据!$B:$B,AD2706,[1]销售数据!$I:$I)</f>
        <v>0</v>
      </c>
      <c r="AI2706">
        <f>SUMIF([1]销售数据!$B:$B,AD2706,[1]销售数据!$H:$H)</f>
        <v>0</v>
      </c>
      <c r="AJ2706" s="20">
        <f t="shared" si="687"/>
        <v>0</v>
      </c>
      <c r="AK2706">
        <f>SUMIF([1]发货店铺数!$B:$B,AD2706,[1]发货店铺数!$G:$G)</f>
        <v>0</v>
      </c>
      <c r="AL2706">
        <f>SUMIF([1]销售店铺数!$B:$B,AD2706,[1]销售店铺数!$G:$G)</f>
        <v>0</v>
      </c>
      <c r="AM2706">
        <f>SUMIF([1]销售店铺数!$B:$B,AD2706,[1]销售店铺数!$G:$G)</f>
        <v>0</v>
      </c>
      <c r="AN2706" s="20">
        <f t="shared" si="688"/>
        <v>0</v>
      </c>
      <c r="AO2706" s="20">
        <f t="shared" si="689"/>
        <v>0</v>
      </c>
      <c r="AP2706" s="20">
        <f t="shared" si="690"/>
        <v>0</v>
      </c>
      <c r="AQ2706" s="12">
        <f t="shared" si="691"/>
        <v>0</v>
      </c>
      <c r="AR2706" s="20">
        <f t="shared" si="692"/>
        <v>0</v>
      </c>
      <c r="AS2706" s="20">
        <f t="shared" si="693"/>
        <v>0</v>
      </c>
    </row>
    <row r="2707" spans="1:45">
      <c r="A2707"/>
      <c r="B2707"/>
      <c r="C2707"/>
      <c r="D2707"/>
      <c r="E2707"/>
      <c r="F2707"/>
      <c r="G2707"/>
      <c r="H2707"/>
      <c r="I2707"/>
      <c r="J2707"/>
      <c r="K2707"/>
      <c r="L2707"/>
      <c r="M2707" s="8" t="str">
        <f>IF(ISERROR( VLOOKUP(AD2707,'[1]采购入库货量(公司仓库)'!$A:$I,9,FALSE)),"", VLOOKUP(AD2707,'[1]采购入库货量(公司仓库)'!$A:$I,9,FALSE))</f>
        <v/>
      </c>
      <c r="N2707" s="8" t="str">
        <f>IF(ISERROR( VLOOKUP(AD2707,[1]批发上市日期!$A:$F,6,FALSE)),"",  VLOOKUP(AD2707,[1]批发上市日期!$A:$F,6,FALSE))</f>
        <v/>
      </c>
      <c r="O2707" s="48">
        <f>IF(ISERROR(VLOOKUP(E2707&amp;G2707,'[1]采购入库货量(公司仓库)'!$A:$I,7,FALSE)),0,VLOOKUP(E2707&amp;G2707,'[1]采购入库货量(公司仓库)'!$A:$I,7,FALSE))</f>
        <v>0</v>
      </c>
      <c r="P2707" s="12">
        <f t="shared" si="678"/>
        <v>0</v>
      </c>
      <c r="Q2707" s="14">
        <f>IF(ISERROR(VLOOKUP(E2707&amp;G2707,'[1]采购入库货量(公司仓库)'!$A:$I,8,FALSE)),0,VLOOKUP(E2707&amp;G2707,'[1]采购入库货量(公司仓库)'!$A:$I,8,FALSE))</f>
        <v>0</v>
      </c>
      <c r="R2707" s="12">
        <f t="shared" si="679"/>
        <v>0</v>
      </c>
      <c r="S2707">
        <f>SUMIF([1]库存总量!$H:$H,E2707&amp;G2707,[1]库存总量!$G:$G)</f>
        <v>0</v>
      </c>
      <c r="T2707" s="12">
        <f t="shared" si="680"/>
        <v>0</v>
      </c>
      <c r="U2707">
        <f>SUMIFS([1]库存总量!$G:$G,[1]库存总量!$H:$H,E2707&amp;G2707,[1]库存总量!$A:$A,"B")</f>
        <v>0</v>
      </c>
      <c r="V2707" s="12">
        <f t="shared" si="681"/>
        <v>0</v>
      </c>
      <c r="W2707">
        <f>SUMIFS([1]库存总量!$G:$G,[1]库存总量!$H:$H,E2707&amp;G2707,[1]库存总量!$A:$A,"K")</f>
        <v>0</v>
      </c>
      <c r="X2707" s="12">
        <f t="shared" si="682"/>
        <v>0</v>
      </c>
      <c r="Y2707">
        <f t="shared" si="683"/>
        <v>0</v>
      </c>
      <c r="Z2707" s="12">
        <f t="shared" si="684"/>
        <v>0</v>
      </c>
      <c r="AA2707">
        <f>(IF(ISERROR((IF(ISERROR(VLOOKUP(E2707&amp;G2707,'[1]采购入库货量(公司仓库)'!$A:$H,7,FALSE)),0,VLOOKUP(E2707&amp;G2707,'[1]采购入库货量(公司仓库)'!$A:$H,7,FALSE)))*L2707-(IF(ISERROR(VLOOKUP(E2707&amp;G2707,'[1]采购入库货量(公司仓库)'!$A:$H,8,FALSE)),0,VLOOKUP(E2707&amp;G2707,'[1]采购入库货量(公司仓库)'!$A:$H,8,FALSE)))),0,(IF(ISERROR(VLOOKUP(E2707&amp;G2707,'[1]采购入库货量(公司仓库)'!$A:$H,7,FALSE)),0,VLOOKUP(E2707&amp;G2707,'[1]采购入库货量(公司仓库)'!$A:$H,7,FALSE)))*L2707-(IF(ISERROR(VLOOKUP(E2707&amp;G2707,'[1]采购入库货量(公司仓库)'!$A:$H,8,FALSE)),0,VLOOKUP(E2707&amp;G2707,'[1]采购入库货量(公司仓库)'!$A:$H,8,FALSE)))))</f>
        <v>0</v>
      </c>
      <c r="AB2707">
        <f>SUMIF([1]销售数据!$B:$B,E2707&amp;G2707,[1]销售数据!$G:$G)</f>
        <v>0</v>
      </c>
      <c r="AC2707" s="12">
        <f t="shared" si="685"/>
        <v>0</v>
      </c>
      <c r="AD2707" t="str">
        <f t="shared" si="686"/>
        <v/>
      </c>
      <c r="AE2707">
        <f>SUMIF([1]销售数据!$B:$B,AD2707,[1]销售数据!$L:$L)</f>
        <v>0</v>
      </c>
      <c r="AF2707">
        <f>SUMIF([1]销售数据!$B:$B,AD2707,[1]销售数据!$K:$K)</f>
        <v>0</v>
      </c>
      <c r="AG2707">
        <f>SUMIF([1]销售数据!$B:$B,AD2707,[1]销售数据!$J:$J)</f>
        <v>0</v>
      </c>
      <c r="AH2707">
        <f>SUMIF([1]销售数据!$B:$B,AD2707,[1]销售数据!$I:$I)</f>
        <v>0</v>
      </c>
      <c r="AI2707">
        <f>SUMIF([1]销售数据!$B:$B,AD2707,[1]销售数据!$H:$H)</f>
        <v>0</v>
      </c>
      <c r="AJ2707" s="20">
        <f t="shared" si="687"/>
        <v>0</v>
      </c>
      <c r="AK2707">
        <f>SUMIF([1]发货店铺数!$B:$B,AD2707,[1]发货店铺数!$G:$G)</f>
        <v>0</v>
      </c>
      <c r="AL2707">
        <f>SUMIF([1]销售店铺数!$B:$B,AD2707,[1]销售店铺数!$G:$G)</f>
        <v>0</v>
      </c>
      <c r="AM2707">
        <f>SUMIF([1]销售店铺数!$B:$B,AD2707,[1]销售店铺数!$G:$G)</f>
        <v>0</v>
      </c>
      <c r="AN2707" s="20">
        <f t="shared" si="688"/>
        <v>0</v>
      </c>
      <c r="AO2707" s="20">
        <f t="shared" si="689"/>
        <v>0</v>
      </c>
      <c r="AP2707" s="20">
        <f t="shared" si="690"/>
        <v>0</v>
      </c>
      <c r="AQ2707" s="12">
        <f t="shared" si="691"/>
        <v>0</v>
      </c>
      <c r="AR2707" s="20">
        <f t="shared" si="692"/>
        <v>0</v>
      </c>
      <c r="AS2707" s="20">
        <f t="shared" si="693"/>
        <v>0</v>
      </c>
    </row>
    <row r="2708" spans="1:45">
      <c r="A2708"/>
      <c r="B2708"/>
      <c r="C2708"/>
      <c r="D2708"/>
      <c r="E2708"/>
      <c r="F2708"/>
      <c r="G2708"/>
      <c r="H2708"/>
      <c r="I2708"/>
      <c r="J2708"/>
      <c r="K2708"/>
      <c r="L2708"/>
      <c r="M2708" s="8" t="str">
        <f>IF(ISERROR( VLOOKUP(AD2708,'[1]采购入库货量(公司仓库)'!$A:$I,9,FALSE)),"", VLOOKUP(AD2708,'[1]采购入库货量(公司仓库)'!$A:$I,9,FALSE))</f>
        <v/>
      </c>
      <c r="N2708" s="8" t="str">
        <f>IF(ISERROR( VLOOKUP(AD2708,[1]批发上市日期!$A:$F,6,FALSE)),"",  VLOOKUP(AD2708,[1]批发上市日期!$A:$F,6,FALSE))</f>
        <v/>
      </c>
      <c r="O2708" s="48">
        <f>IF(ISERROR(VLOOKUP(E2708&amp;G2708,'[1]采购入库货量(公司仓库)'!$A:$I,7,FALSE)),0,VLOOKUP(E2708&amp;G2708,'[1]采购入库货量(公司仓库)'!$A:$I,7,FALSE))</f>
        <v>0</v>
      </c>
      <c r="P2708" s="12">
        <f t="shared" si="678"/>
        <v>0</v>
      </c>
      <c r="Q2708" s="14">
        <f>IF(ISERROR(VLOOKUP(E2708&amp;G2708,'[1]采购入库货量(公司仓库)'!$A:$I,8,FALSE)),0,VLOOKUP(E2708&amp;G2708,'[1]采购入库货量(公司仓库)'!$A:$I,8,FALSE))</f>
        <v>0</v>
      </c>
      <c r="R2708" s="12">
        <f t="shared" si="679"/>
        <v>0</v>
      </c>
      <c r="S2708">
        <f>SUMIF([1]库存总量!$H:$H,E2708&amp;G2708,[1]库存总量!$G:$G)</f>
        <v>0</v>
      </c>
      <c r="T2708" s="12">
        <f t="shared" si="680"/>
        <v>0</v>
      </c>
      <c r="U2708">
        <f>SUMIFS([1]库存总量!$G:$G,[1]库存总量!$H:$H,E2708&amp;G2708,[1]库存总量!$A:$A,"B")</f>
        <v>0</v>
      </c>
      <c r="V2708" s="12">
        <f t="shared" si="681"/>
        <v>0</v>
      </c>
      <c r="W2708">
        <f>SUMIFS([1]库存总量!$G:$G,[1]库存总量!$H:$H,E2708&amp;G2708,[1]库存总量!$A:$A,"K")</f>
        <v>0</v>
      </c>
      <c r="X2708" s="12">
        <f t="shared" si="682"/>
        <v>0</v>
      </c>
      <c r="Y2708">
        <f t="shared" si="683"/>
        <v>0</v>
      </c>
      <c r="Z2708" s="12">
        <f t="shared" si="684"/>
        <v>0</v>
      </c>
      <c r="AA2708">
        <f>(IF(ISERROR((IF(ISERROR(VLOOKUP(E2708&amp;G2708,'[1]采购入库货量(公司仓库)'!$A:$H,7,FALSE)),0,VLOOKUP(E2708&amp;G2708,'[1]采购入库货量(公司仓库)'!$A:$H,7,FALSE)))*L2708-(IF(ISERROR(VLOOKUP(E2708&amp;G2708,'[1]采购入库货量(公司仓库)'!$A:$H,8,FALSE)),0,VLOOKUP(E2708&amp;G2708,'[1]采购入库货量(公司仓库)'!$A:$H,8,FALSE)))),0,(IF(ISERROR(VLOOKUP(E2708&amp;G2708,'[1]采购入库货量(公司仓库)'!$A:$H,7,FALSE)),0,VLOOKUP(E2708&amp;G2708,'[1]采购入库货量(公司仓库)'!$A:$H,7,FALSE)))*L2708-(IF(ISERROR(VLOOKUP(E2708&amp;G2708,'[1]采购入库货量(公司仓库)'!$A:$H,8,FALSE)),0,VLOOKUP(E2708&amp;G2708,'[1]采购入库货量(公司仓库)'!$A:$H,8,FALSE)))))</f>
        <v>0</v>
      </c>
      <c r="AB2708">
        <f>SUMIF([1]销售数据!$B:$B,E2708&amp;G2708,[1]销售数据!$G:$G)</f>
        <v>0</v>
      </c>
      <c r="AC2708" s="12">
        <f t="shared" si="685"/>
        <v>0</v>
      </c>
      <c r="AD2708" t="str">
        <f t="shared" si="686"/>
        <v/>
      </c>
      <c r="AE2708">
        <f>SUMIF([1]销售数据!$B:$B,AD2708,[1]销售数据!$L:$L)</f>
        <v>0</v>
      </c>
      <c r="AF2708">
        <f>SUMIF([1]销售数据!$B:$B,AD2708,[1]销售数据!$K:$K)</f>
        <v>0</v>
      </c>
      <c r="AG2708">
        <f>SUMIF([1]销售数据!$B:$B,AD2708,[1]销售数据!$J:$J)</f>
        <v>0</v>
      </c>
      <c r="AH2708">
        <f>SUMIF([1]销售数据!$B:$B,AD2708,[1]销售数据!$I:$I)</f>
        <v>0</v>
      </c>
      <c r="AI2708">
        <f>SUMIF([1]销售数据!$B:$B,AD2708,[1]销售数据!$H:$H)</f>
        <v>0</v>
      </c>
      <c r="AJ2708" s="20">
        <f t="shared" si="687"/>
        <v>0</v>
      </c>
      <c r="AK2708">
        <f>SUMIF([1]发货店铺数!$B:$B,AD2708,[1]发货店铺数!$G:$G)</f>
        <v>0</v>
      </c>
      <c r="AL2708">
        <f>SUMIF([1]销售店铺数!$B:$B,AD2708,[1]销售店铺数!$G:$G)</f>
        <v>0</v>
      </c>
      <c r="AM2708">
        <f>SUMIF([1]销售店铺数!$B:$B,AD2708,[1]销售店铺数!$G:$G)</f>
        <v>0</v>
      </c>
      <c r="AN2708" s="20">
        <f t="shared" si="688"/>
        <v>0</v>
      </c>
      <c r="AO2708" s="20">
        <f t="shared" si="689"/>
        <v>0</v>
      </c>
      <c r="AP2708" s="20">
        <f t="shared" si="690"/>
        <v>0</v>
      </c>
      <c r="AQ2708" s="12">
        <f t="shared" si="691"/>
        <v>0</v>
      </c>
      <c r="AR2708" s="20">
        <f t="shared" si="692"/>
        <v>0</v>
      </c>
      <c r="AS2708" s="20">
        <f t="shared" si="693"/>
        <v>0</v>
      </c>
    </row>
    <row r="2709" spans="1:45">
      <c r="A2709"/>
      <c r="B2709"/>
      <c r="C2709"/>
      <c r="D2709"/>
      <c r="E2709"/>
      <c r="F2709"/>
      <c r="G2709"/>
      <c r="H2709"/>
      <c r="I2709"/>
      <c r="J2709"/>
      <c r="K2709"/>
      <c r="L2709"/>
      <c r="M2709" s="8" t="str">
        <f>IF(ISERROR( VLOOKUP(AD2709,'[1]采购入库货量(公司仓库)'!$A:$I,9,FALSE)),"", VLOOKUP(AD2709,'[1]采购入库货量(公司仓库)'!$A:$I,9,FALSE))</f>
        <v/>
      </c>
      <c r="N2709" s="8" t="str">
        <f>IF(ISERROR( VLOOKUP(AD2709,[1]批发上市日期!$A:$F,6,FALSE)),"",  VLOOKUP(AD2709,[1]批发上市日期!$A:$F,6,FALSE))</f>
        <v/>
      </c>
      <c r="O2709" s="48">
        <f>IF(ISERROR(VLOOKUP(E2709&amp;G2709,'[1]采购入库货量(公司仓库)'!$A:$I,7,FALSE)),0,VLOOKUP(E2709&amp;G2709,'[1]采购入库货量(公司仓库)'!$A:$I,7,FALSE))</f>
        <v>0</v>
      </c>
      <c r="P2709" s="12">
        <f t="shared" si="678"/>
        <v>0</v>
      </c>
      <c r="Q2709" s="14">
        <f>IF(ISERROR(VLOOKUP(E2709&amp;G2709,'[1]采购入库货量(公司仓库)'!$A:$I,8,FALSE)),0,VLOOKUP(E2709&amp;G2709,'[1]采购入库货量(公司仓库)'!$A:$I,8,FALSE))</f>
        <v>0</v>
      </c>
      <c r="R2709" s="12">
        <f t="shared" si="679"/>
        <v>0</v>
      </c>
      <c r="S2709">
        <f>SUMIF([1]库存总量!$H:$H,E2709&amp;G2709,[1]库存总量!$G:$G)</f>
        <v>0</v>
      </c>
      <c r="T2709" s="12">
        <f t="shared" si="680"/>
        <v>0</v>
      </c>
      <c r="U2709">
        <f>SUMIFS([1]库存总量!$G:$G,[1]库存总量!$H:$H,E2709&amp;G2709,[1]库存总量!$A:$A,"B")</f>
        <v>0</v>
      </c>
      <c r="V2709" s="12">
        <f t="shared" si="681"/>
        <v>0</v>
      </c>
      <c r="W2709">
        <f>SUMIFS([1]库存总量!$G:$G,[1]库存总量!$H:$H,E2709&amp;G2709,[1]库存总量!$A:$A,"K")</f>
        <v>0</v>
      </c>
      <c r="X2709" s="12">
        <f t="shared" si="682"/>
        <v>0</v>
      </c>
      <c r="Y2709">
        <f t="shared" si="683"/>
        <v>0</v>
      </c>
      <c r="Z2709" s="12">
        <f t="shared" si="684"/>
        <v>0</v>
      </c>
      <c r="AA2709">
        <f>(IF(ISERROR((IF(ISERROR(VLOOKUP(E2709&amp;G2709,'[1]采购入库货量(公司仓库)'!$A:$H,7,FALSE)),0,VLOOKUP(E2709&amp;G2709,'[1]采购入库货量(公司仓库)'!$A:$H,7,FALSE)))*L2709-(IF(ISERROR(VLOOKUP(E2709&amp;G2709,'[1]采购入库货量(公司仓库)'!$A:$H,8,FALSE)),0,VLOOKUP(E2709&amp;G2709,'[1]采购入库货量(公司仓库)'!$A:$H,8,FALSE)))),0,(IF(ISERROR(VLOOKUP(E2709&amp;G2709,'[1]采购入库货量(公司仓库)'!$A:$H,7,FALSE)),0,VLOOKUP(E2709&amp;G2709,'[1]采购入库货量(公司仓库)'!$A:$H,7,FALSE)))*L2709-(IF(ISERROR(VLOOKUP(E2709&amp;G2709,'[1]采购入库货量(公司仓库)'!$A:$H,8,FALSE)),0,VLOOKUP(E2709&amp;G2709,'[1]采购入库货量(公司仓库)'!$A:$H,8,FALSE)))))</f>
        <v>0</v>
      </c>
      <c r="AB2709">
        <f>SUMIF([1]销售数据!$B:$B,E2709&amp;G2709,[1]销售数据!$G:$G)</f>
        <v>0</v>
      </c>
      <c r="AC2709" s="12">
        <f t="shared" si="685"/>
        <v>0</v>
      </c>
      <c r="AD2709" t="str">
        <f t="shared" si="686"/>
        <v/>
      </c>
      <c r="AE2709">
        <f>SUMIF([1]销售数据!$B:$B,AD2709,[1]销售数据!$L:$L)</f>
        <v>0</v>
      </c>
      <c r="AF2709">
        <f>SUMIF([1]销售数据!$B:$B,AD2709,[1]销售数据!$K:$K)</f>
        <v>0</v>
      </c>
      <c r="AG2709">
        <f>SUMIF([1]销售数据!$B:$B,AD2709,[1]销售数据!$J:$J)</f>
        <v>0</v>
      </c>
      <c r="AH2709">
        <f>SUMIF([1]销售数据!$B:$B,AD2709,[1]销售数据!$I:$I)</f>
        <v>0</v>
      </c>
      <c r="AI2709">
        <f>SUMIF([1]销售数据!$B:$B,AD2709,[1]销售数据!$H:$H)</f>
        <v>0</v>
      </c>
      <c r="AJ2709" s="20">
        <f t="shared" si="687"/>
        <v>0</v>
      </c>
      <c r="AK2709">
        <f>SUMIF([1]发货店铺数!$B:$B,AD2709,[1]发货店铺数!$G:$G)</f>
        <v>0</v>
      </c>
      <c r="AL2709">
        <f>SUMIF([1]销售店铺数!$B:$B,AD2709,[1]销售店铺数!$G:$G)</f>
        <v>0</v>
      </c>
      <c r="AM2709">
        <f>SUMIF([1]销售店铺数!$B:$B,AD2709,[1]销售店铺数!$G:$G)</f>
        <v>0</v>
      </c>
      <c r="AN2709" s="20">
        <f t="shared" si="688"/>
        <v>0</v>
      </c>
      <c r="AO2709" s="20">
        <f t="shared" si="689"/>
        <v>0</v>
      </c>
      <c r="AP2709" s="20">
        <f t="shared" si="690"/>
        <v>0</v>
      </c>
      <c r="AQ2709" s="12">
        <f t="shared" si="691"/>
        <v>0</v>
      </c>
      <c r="AR2709" s="20">
        <f t="shared" si="692"/>
        <v>0</v>
      </c>
      <c r="AS2709" s="20">
        <f t="shared" si="693"/>
        <v>0</v>
      </c>
    </row>
    <row r="2710" spans="1:45">
      <c r="A2710"/>
      <c r="B2710"/>
      <c r="C2710"/>
      <c r="D2710"/>
      <c r="E2710"/>
      <c r="F2710"/>
      <c r="G2710"/>
      <c r="H2710"/>
      <c r="I2710"/>
      <c r="J2710"/>
      <c r="K2710"/>
      <c r="L2710"/>
      <c r="M2710" s="8" t="str">
        <f>IF(ISERROR( VLOOKUP(AD2710,'[1]采购入库货量(公司仓库)'!$A:$I,9,FALSE)),"", VLOOKUP(AD2710,'[1]采购入库货量(公司仓库)'!$A:$I,9,FALSE))</f>
        <v/>
      </c>
      <c r="N2710" s="8" t="str">
        <f>IF(ISERROR( VLOOKUP(AD2710,[1]批发上市日期!$A:$F,6,FALSE)),"",  VLOOKUP(AD2710,[1]批发上市日期!$A:$F,6,FALSE))</f>
        <v/>
      </c>
      <c r="O2710" s="48">
        <f>IF(ISERROR(VLOOKUP(E2710&amp;G2710,'[1]采购入库货量(公司仓库)'!$A:$I,7,FALSE)),0,VLOOKUP(E2710&amp;G2710,'[1]采购入库货量(公司仓库)'!$A:$I,7,FALSE))</f>
        <v>0</v>
      </c>
      <c r="P2710" s="12">
        <f t="shared" si="678"/>
        <v>0</v>
      </c>
      <c r="Q2710" s="14">
        <f>IF(ISERROR(VLOOKUP(E2710&amp;G2710,'[1]采购入库货量(公司仓库)'!$A:$I,8,FALSE)),0,VLOOKUP(E2710&amp;G2710,'[1]采购入库货量(公司仓库)'!$A:$I,8,FALSE))</f>
        <v>0</v>
      </c>
      <c r="R2710" s="12">
        <f t="shared" si="679"/>
        <v>0</v>
      </c>
      <c r="S2710">
        <f>SUMIF([1]库存总量!$H:$H,E2710&amp;G2710,[1]库存总量!$G:$G)</f>
        <v>0</v>
      </c>
      <c r="T2710" s="12">
        <f t="shared" si="680"/>
        <v>0</v>
      </c>
      <c r="U2710">
        <f>SUMIFS([1]库存总量!$G:$G,[1]库存总量!$H:$H,E2710&amp;G2710,[1]库存总量!$A:$A,"B")</f>
        <v>0</v>
      </c>
      <c r="V2710" s="12">
        <f t="shared" si="681"/>
        <v>0</v>
      </c>
      <c r="W2710">
        <f>SUMIFS([1]库存总量!$G:$G,[1]库存总量!$H:$H,E2710&amp;G2710,[1]库存总量!$A:$A,"K")</f>
        <v>0</v>
      </c>
      <c r="X2710" s="12">
        <f t="shared" si="682"/>
        <v>0</v>
      </c>
      <c r="Y2710">
        <f t="shared" si="683"/>
        <v>0</v>
      </c>
      <c r="Z2710" s="12">
        <f t="shared" si="684"/>
        <v>0</v>
      </c>
      <c r="AA2710">
        <f>(IF(ISERROR((IF(ISERROR(VLOOKUP(E2710&amp;G2710,'[1]采购入库货量(公司仓库)'!$A:$H,7,FALSE)),0,VLOOKUP(E2710&amp;G2710,'[1]采购入库货量(公司仓库)'!$A:$H,7,FALSE)))*L2710-(IF(ISERROR(VLOOKUP(E2710&amp;G2710,'[1]采购入库货量(公司仓库)'!$A:$H,8,FALSE)),0,VLOOKUP(E2710&amp;G2710,'[1]采购入库货量(公司仓库)'!$A:$H,8,FALSE)))),0,(IF(ISERROR(VLOOKUP(E2710&amp;G2710,'[1]采购入库货量(公司仓库)'!$A:$H,7,FALSE)),0,VLOOKUP(E2710&amp;G2710,'[1]采购入库货量(公司仓库)'!$A:$H,7,FALSE)))*L2710-(IF(ISERROR(VLOOKUP(E2710&amp;G2710,'[1]采购入库货量(公司仓库)'!$A:$H,8,FALSE)),0,VLOOKUP(E2710&amp;G2710,'[1]采购入库货量(公司仓库)'!$A:$H,8,FALSE)))))</f>
        <v>0</v>
      </c>
      <c r="AB2710">
        <f>SUMIF([1]销售数据!$B:$B,E2710&amp;G2710,[1]销售数据!$G:$G)</f>
        <v>0</v>
      </c>
      <c r="AC2710" s="12">
        <f t="shared" si="685"/>
        <v>0</v>
      </c>
      <c r="AD2710" t="str">
        <f t="shared" si="686"/>
        <v/>
      </c>
      <c r="AE2710">
        <f>SUMIF([1]销售数据!$B:$B,AD2710,[1]销售数据!$L:$L)</f>
        <v>0</v>
      </c>
      <c r="AF2710">
        <f>SUMIF([1]销售数据!$B:$B,AD2710,[1]销售数据!$K:$K)</f>
        <v>0</v>
      </c>
      <c r="AG2710">
        <f>SUMIF([1]销售数据!$B:$B,AD2710,[1]销售数据!$J:$J)</f>
        <v>0</v>
      </c>
      <c r="AH2710">
        <f>SUMIF([1]销售数据!$B:$B,AD2710,[1]销售数据!$I:$I)</f>
        <v>0</v>
      </c>
      <c r="AI2710">
        <f>SUMIF([1]销售数据!$B:$B,AD2710,[1]销售数据!$H:$H)</f>
        <v>0</v>
      </c>
      <c r="AJ2710" s="20">
        <f t="shared" si="687"/>
        <v>0</v>
      </c>
      <c r="AK2710">
        <f>SUMIF([1]发货店铺数!$B:$B,AD2710,[1]发货店铺数!$G:$G)</f>
        <v>0</v>
      </c>
      <c r="AL2710">
        <f>SUMIF([1]销售店铺数!$B:$B,AD2710,[1]销售店铺数!$G:$G)</f>
        <v>0</v>
      </c>
      <c r="AM2710">
        <f>SUMIF([1]销售店铺数!$B:$B,AD2710,[1]销售店铺数!$G:$G)</f>
        <v>0</v>
      </c>
      <c r="AN2710" s="20">
        <f t="shared" si="688"/>
        <v>0</v>
      </c>
      <c r="AO2710" s="20">
        <f t="shared" si="689"/>
        <v>0</v>
      </c>
      <c r="AP2710" s="20">
        <f t="shared" si="690"/>
        <v>0</v>
      </c>
      <c r="AQ2710" s="12">
        <f t="shared" si="691"/>
        <v>0</v>
      </c>
      <c r="AR2710" s="20">
        <f t="shared" si="692"/>
        <v>0</v>
      </c>
      <c r="AS2710" s="20">
        <f t="shared" si="693"/>
        <v>0</v>
      </c>
    </row>
    <row r="2711" spans="1:45">
      <c r="A2711"/>
      <c r="B2711"/>
      <c r="C2711"/>
      <c r="D2711"/>
      <c r="E2711"/>
      <c r="F2711"/>
      <c r="G2711"/>
      <c r="H2711"/>
      <c r="I2711"/>
      <c r="J2711"/>
      <c r="K2711"/>
      <c r="L2711"/>
      <c r="M2711" s="8" t="str">
        <f>IF(ISERROR( VLOOKUP(AD2711,'[1]采购入库货量(公司仓库)'!$A:$I,9,FALSE)),"", VLOOKUP(AD2711,'[1]采购入库货量(公司仓库)'!$A:$I,9,FALSE))</f>
        <v/>
      </c>
      <c r="N2711" s="8" t="str">
        <f>IF(ISERROR( VLOOKUP(AD2711,[1]批发上市日期!$A:$F,6,FALSE)),"",  VLOOKUP(AD2711,[1]批发上市日期!$A:$F,6,FALSE))</f>
        <v/>
      </c>
      <c r="O2711" s="48">
        <f>IF(ISERROR(VLOOKUP(E2711&amp;G2711,'[1]采购入库货量(公司仓库)'!$A:$I,7,FALSE)),0,VLOOKUP(E2711&amp;G2711,'[1]采购入库货量(公司仓库)'!$A:$I,7,FALSE))</f>
        <v>0</v>
      </c>
      <c r="P2711" s="12">
        <f t="shared" si="678"/>
        <v>0</v>
      </c>
      <c r="Q2711" s="14">
        <f>IF(ISERROR(VLOOKUP(E2711&amp;G2711,'[1]采购入库货量(公司仓库)'!$A:$I,8,FALSE)),0,VLOOKUP(E2711&amp;G2711,'[1]采购入库货量(公司仓库)'!$A:$I,8,FALSE))</f>
        <v>0</v>
      </c>
      <c r="R2711" s="12">
        <f t="shared" si="679"/>
        <v>0</v>
      </c>
      <c r="S2711">
        <f>SUMIF([1]库存总量!$H:$H,E2711&amp;G2711,[1]库存总量!$G:$G)</f>
        <v>0</v>
      </c>
      <c r="T2711" s="12">
        <f t="shared" si="680"/>
        <v>0</v>
      </c>
      <c r="U2711">
        <f>SUMIFS([1]库存总量!$G:$G,[1]库存总量!$H:$H,E2711&amp;G2711,[1]库存总量!$A:$A,"B")</f>
        <v>0</v>
      </c>
      <c r="V2711" s="12">
        <f t="shared" si="681"/>
        <v>0</v>
      </c>
      <c r="W2711">
        <f>SUMIFS([1]库存总量!$G:$G,[1]库存总量!$H:$H,E2711&amp;G2711,[1]库存总量!$A:$A,"K")</f>
        <v>0</v>
      </c>
      <c r="X2711" s="12">
        <f t="shared" si="682"/>
        <v>0</v>
      </c>
      <c r="Y2711">
        <f t="shared" si="683"/>
        <v>0</v>
      </c>
      <c r="Z2711" s="12">
        <f t="shared" si="684"/>
        <v>0</v>
      </c>
      <c r="AA2711">
        <f>(IF(ISERROR((IF(ISERROR(VLOOKUP(E2711&amp;G2711,'[1]采购入库货量(公司仓库)'!$A:$H,7,FALSE)),0,VLOOKUP(E2711&amp;G2711,'[1]采购入库货量(公司仓库)'!$A:$H,7,FALSE)))*L2711-(IF(ISERROR(VLOOKUP(E2711&amp;G2711,'[1]采购入库货量(公司仓库)'!$A:$H,8,FALSE)),0,VLOOKUP(E2711&amp;G2711,'[1]采购入库货量(公司仓库)'!$A:$H,8,FALSE)))),0,(IF(ISERROR(VLOOKUP(E2711&amp;G2711,'[1]采购入库货量(公司仓库)'!$A:$H,7,FALSE)),0,VLOOKUP(E2711&amp;G2711,'[1]采购入库货量(公司仓库)'!$A:$H,7,FALSE)))*L2711-(IF(ISERROR(VLOOKUP(E2711&amp;G2711,'[1]采购入库货量(公司仓库)'!$A:$H,8,FALSE)),0,VLOOKUP(E2711&amp;G2711,'[1]采购入库货量(公司仓库)'!$A:$H,8,FALSE)))))</f>
        <v>0</v>
      </c>
      <c r="AB2711">
        <f>SUMIF([1]销售数据!$B:$B,E2711&amp;G2711,[1]销售数据!$G:$G)</f>
        <v>0</v>
      </c>
      <c r="AC2711" s="12">
        <f t="shared" si="685"/>
        <v>0</v>
      </c>
      <c r="AD2711" t="str">
        <f t="shared" si="686"/>
        <v/>
      </c>
      <c r="AE2711">
        <f>SUMIF([1]销售数据!$B:$B,AD2711,[1]销售数据!$L:$L)</f>
        <v>0</v>
      </c>
      <c r="AF2711">
        <f>SUMIF([1]销售数据!$B:$B,AD2711,[1]销售数据!$K:$K)</f>
        <v>0</v>
      </c>
      <c r="AG2711">
        <f>SUMIF([1]销售数据!$B:$B,AD2711,[1]销售数据!$J:$J)</f>
        <v>0</v>
      </c>
      <c r="AH2711">
        <f>SUMIF([1]销售数据!$B:$B,AD2711,[1]销售数据!$I:$I)</f>
        <v>0</v>
      </c>
      <c r="AI2711">
        <f>SUMIF([1]销售数据!$B:$B,AD2711,[1]销售数据!$H:$H)</f>
        <v>0</v>
      </c>
      <c r="AJ2711" s="20">
        <f t="shared" si="687"/>
        <v>0</v>
      </c>
      <c r="AK2711">
        <f>SUMIF([1]发货店铺数!$B:$B,AD2711,[1]发货店铺数!$G:$G)</f>
        <v>0</v>
      </c>
      <c r="AL2711">
        <f>SUMIF([1]销售店铺数!$B:$B,AD2711,[1]销售店铺数!$G:$G)</f>
        <v>0</v>
      </c>
      <c r="AM2711">
        <f>SUMIF([1]销售店铺数!$B:$B,AD2711,[1]销售店铺数!$G:$G)</f>
        <v>0</v>
      </c>
      <c r="AN2711" s="20">
        <f t="shared" si="688"/>
        <v>0</v>
      </c>
      <c r="AO2711" s="20">
        <f t="shared" si="689"/>
        <v>0</v>
      </c>
      <c r="AP2711" s="20">
        <f t="shared" si="690"/>
        <v>0</v>
      </c>
      <c r="AQ2711" s="12">
        <f t="shared" si="691"/>
        <v>0</v>
      </c>
      <c r="AR2711" s="20">
        <f t="shared" si="692"/>
        <v>0</v>
      </c>
      <c r="AS2711" s="20">
        <f t="shared" si="693"/>
        <v>0</v>
      </c>
    </row>
    <row r="2712" spans="1:45">
      <c r="A2712"/>
      <c r="B2712"/>
      <c r="C2712"/>
      <c r="D2712"/>
      <c r="E2712"/>
      <c r="F2712"/>
      <c r="G2712"/>
      <c r="H2712"/>
      <c r="I2712"/>
      <c r="J2712"/>
      <c r="K2712"/>
      <c r="L2712"/>
      <c r="M2712" s="8" t="str">
        <f>IF(ISERROR( VLOOKUP(AD2712,'[1]采购入库货量(公司仓库)'!$A:$I,9,FALSE)),"", VLOOKUP(AD2712,'[1]采购入库货量(公司仓库)'!$A:$I,9,FALSE))</f>
        <v/>
      </c>
      <c r="N2712" s="8" t="str">
        <f>IF(ISERROR( VLOOKUP(AD2712,[1]批发上市日期!$A:$F,6,FALSE)),"",  VLOOKUP(AD2712,[1]批发上市日期!$A:$F,6,FALSE))</f>
        <v/>
      </c>
      <c r="O2712" s="48">
        <f>IF(ISERROR(VLOOKUP(E2712&amp;G2712,'[1]采购入库货量(公司仓库)'!$A:$I,7,FALSE)),0,VLOOKUP(E2712&amp;G2712,'[1]采购入库货量(公司仓库)'!$A:$I,7,FALSE))</f>
        <v>0</v>
      </c>
      <c r="P2712" s="12">
        <f t="shared" si="678"/>
        <v>0</v>
      </c>
      <c r="Q2712" s="14">
        <f>IF(ISERROR(VLOOKUP(E2712&amp;G2712,'[1]采购入库货量(公司仓库)'!$A:$I,8,FALSE)),0,VLOOKUP(E2712&amp;G2712,'[1]采购入库货量(公司仓库)'!$A:$I,8,FALSE))</f>
        <v>0</v>
      </c>
      <c r="R2712" s="12">
        <f t="shared" si="679"/>
        <v>0</v>
      </c>
      <c r="S2712">
        <f>SUMIF([1]库存总量!$H:$H,E2712&amp;G2712,[1]库存总量!$G:$G)</f>
        <v>0</v>
      </c>
      <c r="T2712" s="12">
        <f t="shared" si="680"/>
        <v>0</v>
      </c>
      <c r="U2712">
        <f>SUMIFS([1]库存总量!$G:$G,[1]库存总量!$H:$H,E2712&amp;G2712,[1]库存总量!$A:$A,"B")</f>
        <v>0</v>
      </c>
      <c r="V2712" s="12">
        <f t="shared" si="681"/>
        <v>0</v>
      </c>
      <c r="W2712">
        <f>SUMIFS([1]库存总量!$G:$G,[1]库存总量!$H:$H,E2712&amp;G2712,[1]库存总量!$A:$A,"K")</f>
        <v>0</v>
      </c>
      <c r="X2712" s="12">
        <f t="shared" si="682"/>
        <v>0</v>
      </c>
      <c r="Y2712">
        <f t="shared" si="683"/>
        <v>0</v>
      </c>
      <c r="Z2712" s="12">
        <f t="shared" si="684"/>
        <v>0</v>
      </c>
      <c r="AA2712">
        <f>(IF(ISERROR((IF(ISERROR(VLOOKUP(E2712&amp;G2712,'[1]采购入库货量(公司仓库)'!$A:$H,7,FALSE)),0,VLOOKUP(E2712&amp;G2712,'[1]采购入库货量(公司仓库)'!$A:$H,7,FALSE)))*L2712-(IF(ISERROR(VLOOKUP(E2712&amp;G2712,'[1]采购入库货量(公司仓库)'!$A:$H,8,FALSE)),0,VLOOKUP(E2712&amp;G2712,'[1]采购入库货量(公司仓库)'!$A:$H,8,FALSE)))),0,(IF(ISERROR(VLOOKUP(E2712&amp;G2712,'[1]采购入库货量(公司仓库)'!$A:$H,7,FALSE)),0,VLOOKUP(E2712&amp;G2712,'[1]采购入库货量(公司仓库)'!$A:$H,7,FALSE)))*L2712-(IF(ISERROR(VLOOKUP(E2712&amp;G2712,'[1]采购入库货量(公司仓库)'!$A:$H,8,FALSE)),0,VLOOKUP(E2712&amp;G2712,'[1]采购入库货量(公司仓库)'!$A:$H,8,FALSE)))))</f>
        <v>0</v>
      </c>
      <c r="AB2712">
        <f>SUMIF([1]销售数据!$B:$B,E2712&amp;G2712,[1]销售数据!$G:$G)</f>
        <v>0</v>
      </c>
      <c r="AC2712" s="12">
        <f t="shared" si="685"/>
        <v>0</v>
      </c>
      <c r="AD2712" t="str">
        <f t="shared" si="686"/>
        <v/>
      </c>
      <c r="AE2712">
        <f>SUMIF([1]销售数据!$B:$B,AD2712,[1]销售数据!$L:$L)</f>
        <v>0</v>
      </c>
      <c r="AF2712">
        <f>SUMIF([1]销售数据!$B:$B,AD2712,[1]销售数据!$K:$K)</f>
        <v>0</v>
      </c>
      <c r="AG2712">
        <f>SUMIF([1]销售数据!$B:$B,AD2712,[1]销售数据!$J:$J)</f>
        <v>0</v>
      </c>
      <c r="AH2712">
        <f>SUMIF([1]销售数据!$B:$B,AD2712,[1]销售数据!$I:$I)</f>
        <v>0</v>
      </c>
      <c r="AI2712">
        <f>SUMIF([1]销售数据!$B:$B,AD2712,[1]销售数据!$H:$H)</f>
        <v>0</v>
      </c>
      <c r="AJ2712" s="20">
        <f t="shared" si="687"/>
        <v>0</v>
      </c>
      <c r="AK2712">
        <f>SUMIF([1]发货店铺数!$B:$B,AD2712,[1]发货店铺数!$G:$G)</f>
        <v>0</v>
      </c>
      <c r="AL2712">
        <f>SUMIF([1]销售店铺数!$B:$B,AD2712,[1]销售店铺数!$G:$G)</f>
        <v>0</v>
      </c>
      <c r="AM2712">
        <f>SUMIF([1]销售店铺数!$B:$B,AD2712,[1]销售店铺数!$G:$G)</f>
        <v>0</v>
      </c>
      <c r="AN2712" s="20">
        <f t="shared" si="688"/>
        <v>0</v>
      </c>
      <c r="AO2712" s="20">
        <f t="shared" si="689"/>
        <v>0</v>
      </c>
      <c r="AP2712" s="20">
        <f t="shared" si="690"/>
        <v>0</v>
      </c>
      <c r="AQ2712" s="12">
        <f t="shared" si="691"/>
        <v>0</v>
      </c>
      <c r="AR2712" s="20">
        <f t="shared" si="692"/>
        <v>0</v>
      </c>
      <c r="AS2712" s="20">
        <f t="shared" si="693"/>
        <v>0</v>
      </c>
    </row>
    <row r="2713" spans="1:45">
      <c r="A2713"/>
      <c r="B2713"/>
      <c r="C2713"/>
      <c r="D2713"/>
      <c r="E2713"/>
      <c r="F2713"/>
      <c r="G2713"/>
      <c r="H2713"/>
      <c r="I2713"/>
      <c r="J2713"/>
      <c r="K2713"/>
      <c r="L2713"/>
      <c r="M2713" s="8" t="str">
        <f>IF(ISERROR( VLOOKUP(AD2713,'[1]采购入库货量(公司仓库)'!$A:$I,9,FALSE)),"", VLOOKUP(AD2713,'[1]采购入库货量(公司仓库)'!$A:$I,9,FALSE))</f>
        <v/>
      </c>
      <c r="N2713" s="8" t="str">
        <f>IF(ISERROR( VLOOKUP(AD2713,[1]批发上市日期!$A:$F,6,FALSE)),"",  VLOOKUP(AD2713,[1]批发上市日期!$A:$F,6,FALSE))</f>
        <v/>
      </c>
      <c r="O2713" s="48">
        <f>IF(ISERROR(VLOOKUP(E2713&amp;G2713,'[1]采购入库货量(公司仓库)'!$A:$I,7,FALSE)),0,VLOOKUP(E2713&amp;G2713,'[1]采购入库货量(公司仓库)'!$A:$I,7,FALSE))</f>
        <v>0</v>
      </c>
      <c r="P2713" s="12">
        <f t="shared" si="678"/>
        <v>0</v>
      </c>
      <c r="Q2713" s="14">
        <f>IF(ISERROR(VLOOKUP(E2713&amp;G2713,'[1]采购入库货量(公司仓库)'!$A:$I,8,FALSE)),0,VLOOKUP(E2713&amp;G2713,'[1]采购入库货量(公司仓库)'!$A:$I,8,FALSE))</f>
        <v>0</v>
      </c>
      <c r="R2713" s="12">
        <f t="shared" si="679"/>
        <v>0</v>
      </c>
      <c r="S2713">
        <f>SUMIF([1]库存总量!$H:$H,E2713&amp;G2713,[1]库存总量!$G:$G)</f>
        <v>0</v>
      </c>
      <c r="T2713" s="12">
        <f t="shared" si="680"/>
        <v>0</v>
      </c>
      <c r="U2713">
        <f>SUMIFS([1]库存总量!$G:$G,[1]库存总量!$H:$H,E2713&amp;G2713,[1]库存总量!$A:$A,"B")</f>
        <v>0</v>
      </c>
      <c r="V2713" s="12">
        <f t="shared" si="681"/>
        <v>0</v>
      </c>
      <c r="W2713">
        <f>SUMIFS([1]库存总量!$G:$G,[1]库存总量!$H:$H,E2713&amp;G2713,[1]库存总量!$A:$A,"K")</f>
        <v>0</v>
      </c>
      <c r="X2713" s="12">
        <f t="shared" si="682"/>
        <v>0</v>
      </c>
      <c r="Y2713">
        <f t="shared" si="683"/>
        <v>0</v>
      </c>
      <c r="Z2713" s="12">
        <f t="shared" si="684"/>
        <v>0</v>
      </c>
      <c r="AA2713">
        <f>(IF(ISERROR((IF(ISERROR(VLOOKUP(E2713&amp;G2713,'[1]采购入库货量(公司仓库)'!$A:$H,7,FALSE)),0,VLOOKUP(E2713&amp;G2713,'[1]采购入库货量(公司仓库)'!$A:$H,7,FALSE)))*L2713-(IF(ISERROR(VLOOKUP(E2713&amp;G2713,'[1]采购入库货量(公司仓库)'!$A:$H,8,FALSE)),0,VLOOKUP(E2713&amp;G2713,'[1]采购入库货量(公司仓库)'!$A:$H,8,FALSE)))),0,(IF(ISERROR(VLOOKUP(E2713&amp;G2713,'[1]采购入库货量(公司仓库)'!$A:$H,7,FALSE)),0,VLOOKUP(E2713&amp;G2713,'[1]采购入库货量(公司仓库)'!$A:$H,7,FALSE)))*L2713-(IF(ISERROR(VLOOKUP(E2713&amp;G2713,'[1]采购入库货量(公司仓库)'!$A:$H,8,FALSE)),0,VLOOKUP(E2713&amp;G2713,'[1]采购入库货量(公司仓库)'!$A:$H,8,FALSE)))))</f>
        <v>0</v>
      </c>
      <c r="AB2713">
        <f>SUMIF([1]销售数据!$B:$B,E2713&amp;G2713,[1]销售数据!$G:$G)</f>
        <v>0</v>
      </c>
      <c r="AC2713" s="12">
        <f t="shared" si="685"/>
        <v>0</v>
      </c>
      <c r="AD2713" t="str">
        <f t="shared" si="686"/>
        <v/>
      </c>
      <c r="AE2713">
        <f>SUMIF([1]销售数据!$B:$B,AD2713,[1]销售数据!$L:$L)</f>
        <v>0</v>
      </c>
      <c r="AF2713">
        <f>SUMIF([1]销售数据!$B:$B,AD2713,[1]销售数据!$K:$K)</f>
        <v>0</v>
      </c>
      <c r="AG2713">
        <f>SUMIF([1]销售数据!$B:$B,AD2713,[1]销售数据!$J:$J)</f>
        <v>0</v>
      </c>
      <c r="AH2713">
        <f>SUMIF([1]销售数据!$B:$B,AD2713,[1]销售数据!$I:$I)</f>
        <v>0</v>
      </c>
      <c r="AI2713">
        <f>SUMIF([1]销售数据!$B:$B,AD2713,[1]销售数据!$H:$H)</f>
        <v>0</v>
      </c>
      <c r="AJ2713" s="20">
        <f t="shared" si="687"/>
        <v>0</v>
      </c>
      <c r="AK2713">
        <f>SUMIF([1]发货店铺数!$B:$B,AD2713,[1]发货店铺数!$G:$G)</f>
        <v>0</v>
      </c>
      <c r="AL2713">
        <f>SUMIF([1]销售店铺数!$B:$B,AD2713,[1]销售店铺数!$G:$G)</f>
        <v>0</v>
      </c>
      <c r="AM2713">
        <f>SUMIF([1]销售店铺数!$B:$B,AD2713,[1]销售店铺数!$G:$G)</f>
        <v>0</v>
      </c>
      <c r="AN2713" s="20">
        <f t="shared" si="688"/>
        <v>0</v>
      </c>
      <c r="AO2713" s="20">
        <f t="shared" si="689"/>
        <v>0</v>
      </c>
      <c r="AP2713" s="20">
        <f t="shared" si="690"/>
        <v>0</v>
      </c>
      <c r="AQ2713" s="12">
        <f t="shared" si="691"/>
        <v>0</v>
      </c>
      <c r="AR2713" s="20">
        <f t="shared" si="692"/>
        <v>0</v>
      </c>
      <c r="AS2713" s="20">
        <f t="shared" si="693"/>
        <v>0</v>
      </c>
    </row>
    <row r="2714" spans="1:45">
      <c r="A2714"/>
      <c r="B2714"/>
      <c r="C2714"/>
      <c r="D2714"/>
      <c r="E2714"/>
      <c r="F2714"/>
      <c r="G2714"/>
      <c r="H2714"/>
      <c r="I2714"/>
      <c r="J2714"/>
      <c r="K2714"/>
      <c r="L2714"/>
      <c r="M2714" s="8" t="str">
        <f>IF(ISERROR( VLOOKUP(AD2714,'[1]采购入库货量(公司仓库)'!$A:$I,9,FALSE)),"", VLOOKUP(AD2714,'[1]采购入库货量(公司仓库)'!$A:$I,9,FALSE))</f>
        <v/>
      </c>
      <c r="N2714" s="8" t="str">
        <f>IF(ISERROR( VLOOKUP(AD2714,[1]批发上市日期!$A:$F,6,FALSE)),"",  VLOOKUP(AD2714,[1]批发上市日期!$A:$F,6,FALSE))</f>
        <v/>
      </c>
      <c r="O2714" s="48">
        <f>IF(ISERROR(VLOOKUP(E2714&amp;G2714,'[1]采购入库货量(公司仓库)'!$A:$I,7,FALSE)),0,VLOOKUP(E2714&amp;G2714,'[1]采购入库货量(公司仓库)'!$A:$I,7,FALSE))</f>
        <v>0</v>
      </c>
      <c r="P2714" s="12">
        <f t="shared" si="678"/>
        <v>0</v>
      </c>
      <c r="Q2714" s="14">
        <f>IF(ISERROR(VLOOKUP(E2714&amp;G2714,'[1]采购入库货量(公司仓库)'!$A:$I,8,FALSE)),0,VLOOKUP(E2714&amp;G2714,'[1]采购入库货量(公司仓库)'!$A:$I,8,FALSE))</f>
        <v>0</v>
      </c>
      <c r="R2714" s="12">
        <f t="shared" si="679"/>
        <v>0</v>
      </c>
      <c r="S2714">
        <f>SUMIF([1]库存总量!$H:$H,E2714&amp;G2714,[1]库存总量!$G:$G)</f>
        <v>0</v>
      </c>
      <c r="T2714" s="12">
        <f t="shared" si="680"/>
        <v>0</v>
      </c>
      <c r="U2714">
        <f>SUMIFS([1]库存总量!$G:$G,[1]库存总量!$H:$H,E2714&amp;G2714,[1]库存总量!$A:$A,"B")</f>
        <v>0</v>
      </c>
      <c r="V2714" s="12">
        <f t="shared" si="681"/>
        <v>0</v>
      </c>
      <c r="W2714">
        <f>SUMIFS([1]库存总量!$G:$G,[1]库存总量!$H:$H,E2714&amp;G2714,[1]库存总量!$A:$A,"K")</f>
        <v>0</v>
      </c>
      <c r="X2714" s="12">
        <f t="shared" si="682"/>
        <v>0</v>
      </c>
      <c r="Y2714">
        <f t="shared" si="683"/>
        <v>0</v>
      </c>
      <c r="Z2714" s="12">
        <f t="shared" si="684"/>
        <v>0</v>
      </c>
      <c r="AA2714">
        <f>(IF(ISERROR((IF(ISERROR(VLOOKUP(E2714&amp;G2714,'[1]采购入库货量(公司仓库)'!$A:$H,7,FALSE)),0,VLOOKUP(E2714&amp;G2714,'[1]采购入库货量(公司仓库)'!$A:$H,7,FALSE)))*L2714-(IF(ISERROR(VLOOKUP(E2714&amp;G2714,'[1]采购入库货量(公司仓库)'!$A:$H,8,FALSE)),0,VLOOKUP(E2714&amp;G2714,'[1]采购入库货量(公司仓库)'!$A:$H,8,FALSE)))),0,(IF(ISERROR(VLOOKUP(E2714&amp;G2714,'[1]采购入库货量(公司仓库)'!$A:$H,7,FALSE)),0,VLOOKUP(E2714&amp;G2714,'[1]采购入库货量(公司仓库)'!$A:$H,7,FALSE)))*L2714-(IF(ISERROR(VLOOKUP(E2714&amp;G2714,'[1]采购入库货量(公司仓库)'!$A:$H,8,FALSE)),0,VLOOKUP(E2714&amp;G2714,'[1]采购入库货量(公司仓库)'!$A:$H,8,FALSE)))))</f>
        <v>0</v>
      </c>
      <c r="AB2714">
        <f>SUMIF([1]销售数据!$B:$B,E2714&amp;G2714,[1]销售数据!$G:$G)</f>
        <v>0</v>
      </c>
      <c r="AC2714" s="12">
        <f t="shared" si="685"/>
        <v>0</v>
      </c>
      <c r="AD2714" t="str">
        <f t="shared" si="686"/>
        <v/>
      </c>
      <c r="AE2714">
        <f>SUMIF([1]销售数据!$B:$B,AD2714,[1]销售数据!$L:$L)</f>
        <v>0</v>
      </c>
      <c r="AF2714">
        <f>SUMIF([1]销售数据!$B:$B,AD2714,[1]销售数据!$K:$K)</f>
        <v>0</v>
      </c>
      <c r="AG2714">
        <f>SUMIF([1]销售数据!$B:$B,AD2714,[1]销售数据!$J:$J)</f>
        <v>0</v>
      </c>
      <c r="AH2714">
        <f>SUMIF([1]销售数据!$B:$B,AD2714,[1]销售数据!$I:$I)</f>
        <v>0</v>
      </c>
      <c r="AI2714">
        <f>SUMIF([1]销售数据!$B:$B,AD2714,[1]销售数据!$H:$H)</f>
        <v>0</v>
      </c>
      <c r="AJ2714" s="20">
        <f t="shared" si="687"/>
        <v>0</v>
      </c>
      <c r="AK2714">
        <f>SUMIF([1]发货店铺数!$B:$B,AD2714,[1]发货店铺数!$G:$G)</f>
        <v>0</v>
      </c>
      <c r="AL2714">
        <f>SUMIF([1]销售店铺数!$B:$B,AD2714,[1]销售店铺数!$G:$G)</f>
        <v>0</v>
      </c>
      <c r="AM2714">
        <f>SUMIF([1]销售店铺数!$B:$B,AD2714,[1]销售店铺数!$G:$G)</f>
        <v>0</v>
      </c>
      <c r="AN2714" s="20">
        <f t="shared" si="688"/>
        <v>0</v>
      </c>
      <c r="AO2714" s="20">
        <f t="shared" si="689"/>
        <v>0</v>
      </c>
      <c r="AP2714" s="20">
        <f t="shared" si="690"/>
        <v>0</v>
      </c>
      <c r="AQ2714" s="12">
        <f t="shared" si="691"/>
        <v>0</v>
      </c>
      <c r="AR2714" s="20">
        <f t="shared" si="692"/>
        <v>0</v>
      </c>
      <c r="AS2714" s="20">
        <f t="shared" si="693"/>
        <v>0</v>
      </c>
    </row>
    <row r="2715" spans="1:45">
      <c r="A2715"/>
      <c r="B2715"/>
      <c r="C2715"/>
      <c r="D2715"/>
      <c r="E2715"/>
      <c r="F2715"/>
      <c r="G2715"/>
      <c r="H2715"/>
      <c r="I2715"/>
      <c r="J2715"/>
      <c r="K2715"/>
      <c r="L2715"/>
      <c r="M2715" s="8" t="str">
        <f>IF(ISERROR( VLOOKUP(AD2715,'[1]采购入库货量(公司仓库)'!$A:$I,9,FALSE)),"", VLOOKUP(AD2715,'[1]采购入库货量(公司仓库)'!$A:$I,9,FALSE))</f>
        <v/>
      </c>
      <c r="N2715" s="8" t="str">
        <f>IF(ISERROR( VLOOKUP(AD2715,[1]批发上市日期!$A:$F,6,FALSE)),"",  VLOOKUP(AD2715,[1]批发上市日期!$A:$F,6,FALSE))</f>
        <v/>
      </c>
      <c r="O2715" s="48">
        <f>IF(ISERROR(VLOOKUP(E2715&amp;G2715,'[1]采购入库货量(公司仓库)'!$A:$I,7,FALSE)),0,VLOOKUP(E2715&amp;G2715,'[1]采购入库货量(公司仓库)'!$A:$I,7,FALSE))</f>
        <v>0</v>
      </c>
      <c r="P2715" s="12">
        <f t="shared" si="678"/>
        <v>0</v>
      </c>
      <c r="Q2715" s="14">
        <f>IF(ISERROR(VLOOKUP(E2715&amp;G2715,'[1]采购入库货量(公司仓库)'!$A:$I,8,FALSE)),0,VLOOKUP(E2715&amp;G2715,'[1]采购入库货量(公司仓库)'!$A:$I,8,FALSE))</f>
        <v>0</v>
      </c>
      <c r="R2715" s="12">
        <f t="shared" si="679"/>
        <v>0</v>
      </c>
      <c r="S2715">
        <f>SUMIF([1]库存总量!$H:$H,E2715&amp;G2715,[1]库存总量!$G:$G)</f>
        <v>0</v>
      </c>
      <c r="T2715" s="12">
        <f t="shared" si="680"/>
        <v>0</v>
      </c>
      <c r="U2715">
        <f>SUMIFS([1]库存总量!$G:$G,[1]库存总量!$H:$H,E2715&amp;G2715,[1]库存总量!$A:$A,"B")</f>
        <v>0</v>
      </c>
      <c r="V2715" s="12">
        <f t="shared" si="681"/>
        <v>0</v>
      </c>
      <c r="W2715">
        <f>SUMIFS([1]库存总量!$G:$G,[1]库存总量!$H:$H,E2715&amp;G2715,[1]库存总量!$A:$A,"K")</f>
        <v>0</v>
      </c>
      <c r="X2715" s="12">
        <f t="shared" si="682"/>
        <v>0</v>
      </c>
      <c r="Y2715">
        <f t="shared" si="683"/>
        <v>0</v>
      </c>
      <c r="Z2715" s="12">
        <f t="shared" si="684"/>
        <v>0</v>
      </c>
      <c r="AA2715">
        <f>(IF(ISERROR((IF(ISERROR(VLOOKUP(E2715&amp;G2715,'[1]采购入库货量(公司仓库)'!$A:$H,7,FALSE)),0,VLOOKUP(E2715&amp;G2715,'[1]采购入库货量(公司仓库)'!$A:$H,7,FALSE)))*L2715-(IF(ISERROR(VLOOKUP(E2715&amp;G2715,'[1]采购入库货量(公司仓库)'!$A:$H,8,FALSE)),0,VLOOKUP(E2715&amp;G2715,'[1]采购入库货量(公司仓库)'!$A:$H,8,FALSE)))),0,(IF(ISERROR(VLOOKUP(E2715&amp;G2715,'[1]采购入库货量(公司仓库)'!$A:$H,7,FALSE)),0,VLOOKUP(E2715&amp;G2715,'[1]采购入库货量(公司仓库)'!$A:$H,7,FALSE)))*L2715-(IF(ISERROR(VLOOKUP(E2715&amp;G2715,'[1]采购入库货量(公司仓库)'!$A:$H,8,FALSE)),0,VLOOKUP(E2715&amp;G2715,'[1]采购入库货量(公司仓库)'!$A:$H,8,FALSE)))))</f>
        <v>0</v>
      </c>
      <c r="AB2715">
        <f>SUMIF([1]销售数据!$B:$B,E2715&amp;G2715,[1]销售数据!$G:$G)</f>
        <v>0</v>
      </c>
      <c r="AC2715" s="12">
        <f t="shared" si="685"/>
        <v>0</v>
      </c>
      <c r="AD2715" t="str">
        <f t="shared" si="686"/>
        <v/>
      </c>
      <c r="AE2715">
        <f>SUMIF([1]销售数据!$B:$B,AD2715,[1]销售数据!$L:$L)</f>
        <v>0</v>
      </c>
      <c r="AF2715">
        <f>SUMIF([1]销售数据!$B:$B,AD2715,[1]销售数据!$K:$K)</f>
        <v>0</v>
      </c>
      <c r="AG2715">
        <f>SUMIF([1]销售数据!$B:$B,AD2715,[1]销售数据!$J:$J)</f>
        <v>0</v>
      </c>
      <c r="AH2715">
        <f>SUMIF([1]销售数据!$B:$B,AD2715,[1]销售数据!$I:$I)</f>
        <v>0</v>
      </c>
      <c r="AI2715">
        <f>SUMIF([1]销售数据!$B:$B,AD2715,[1]销售数据!$H:$H)</f>
        <v>0</v>
      </c>
      <c r="AJ2715" s="20">
        <f t="shared" si="687"/>
        <v>0</v>
      </c>
      <c r="AK2715">
        <f>SUMIF([1]发货店铺数!$B:$B,AD2715,[1]发货店铺数!$G:$G)</f>
        <v>0</v>
      </c>
      <c r="AL2715">
        <f>SUMIF([1]销售店铺数!$B:$B,AD2715,[1]销售店铺数!$G:$G)</f>
        <v>0</v>
      </c>
      <c r="AM2715">
        <f>SUMIF([1]销售店铺数!$B:$B,AD2715,[1]销售店铺数!$G:$G)</f>
        <v>0</v>
      </c>
      <c r="AN2715" s="20">
        <f t="shared" si="688"/>
        <v>0</v>
      </c>
      <c r="AO2715" s="20">
        <f t="shared" si="689"/>
        <v>0</v>
      </c>
      <c r="AP2715" s="20">
        <f t="shared" si="690"/>
        <v>0</v>
      </c>
      <c r="AQ2715" s="12">
        <f t="shared" si="691"/>
        <v>0</v>
      </c>
      <c r="AR2715" s="20">
        <f t="shared" si="692"/>
        <v>0</v>
      </c>
      <c r="AS2715" s="20">
        <f t="shared" si="693"/>
        <v>0</v>
      </c>
    </row>
    <row r="2716" spans="1:45">
      <c r="A2716"/>
      <c r="B2716"/>
      <c r="C2716"/>
      <c r="D2716"/>
      <c r="E2716"/>
      <c r="F2716"/>
      <c r="G2716"/>
      <c r="H2716"/>
      <c r="I2716"/>
      <c r="J2716"/>
      <c r="K2716"/>
      <c r="L2716"/>
      <c r="M2716" s="8" t="str">
        <f>IF(ISERROR( VLOOKUP(AD2716,'[1]采购入库货量(公司仓库)'!$A:$I,9,FALSE)),"", VLOOKUP(AD2716,'[1]采购入库货量(公司仓库)'!$A:$I,9,FALSE))</f>
        <v/>
      </c>
      <c r="N2716" s="8" t="str">
        <f>IF(ISERROR( VLOOKUP(AD2716,[1]批发上市日期!$A:$F,6,FALSE)),"",  VLOOKUP(AD2716,[1]批发上市日期!$A:$F,6,FALSE))</f>
        <v/>
      </c>
      <c r="O2716" s="48">
        <f>IF(ISERROR(VLOOKUP(E2716&amp;G2716,'[1]采购入库货量(公司仓库)'!$A:$I,7,FALSE)),0,VLOOKUP(E2716&amp;G2716,'[1]采购入库货量(公司仓库)'!$A:$I,7,FALSE))</f>
        <v>0</v>
      </c>
      <c r="P2716" s="12">
        <f t="shared" si="678"/>
        <v>0</v>
      </c>
      <c r="Q2716" s="14">
        <f>IF(ISERROR(VLOOKUP(E2716&amp;G2716,'[1]采购入库货量(公司仓库)'!$A:$I,8,FALSE)),0,VLOOKUP(E2716&amp;G2716,'[1]采购入库货量(公司仓库)'!$A:$I,8,FALSE))</f>
        <v>0</v>
      </c>
      <c r="R2716" s="12">
        <f t="shared" si="679"/>
        <v>0</v>
      </c>
      <c r="S2716">
        <f>SUMIF([1]库存总量!$H:$H,E2716&amp;G2716,[1]库存总量!$G:$G)</f>
        <v>0</v>
      </c>
      <c r="T2716" s="12">
        <f t="shared" si="680"/>
        <v>0</v>
      </c>
      <c r="U2716">
        <f>SUMIFS([1]库存总量!$G:$G,[1]库存总量!$H:$H,E2716&amp;G2716,[1]库存总量!$A:$A,"B")</f>
        <v>0</v>
      </c>
      <c r="V2716" s="12">
        <f t="shared" si="681"/>
        <v>0</v>
      </c>
      <c r="W2716">
        <f>SUMIFS([1]库存总量!$G:$G,[1]库存总量!$H:$H,E2716&amp;G2716,[1]库存总量!$A:$A,"K")</f>
        <v>0</v>
      </c>
      <c r="X2716" s="12">
        <f t="shared" si="682"/>
        <v>0</v>
      </c>
      <c r="Y2716">
        <f t="shared" si="683"/>
        <v>0</v>
      </c>
      <c r="Z2716" s="12">
        <f t="shared" si="684"/>
        <v>0</v>
      </c>
      <c r="AA2716">
        <f>(IF(ISERROR((IF(ISERROR(VLOOKUP(E2716&amp;G2716,'[1]采购入库货量(公司仓库)'!$A:$H,7,FALSE)),0,VLOOKUP(E2716&amp;G2716,'[1]采购入库货量(公司仓库)'!$A:$H,7,FALSE)))*L2716-(IF(ISERROR(VLOOKUP(E2716&amp;G2716,'[1]采购入库货量(公司仓库)'!$A:$H,8,FALSE)),0,VLOOKUP(E2716&amp;G2716,'[1]采购入库货量(公司仓库)'!$A:$H,8,FALSE)))),0,(IF(ISERROR(VLOOKUP(E2716&amp;G2716,'[1]采购入库货量(公司仓库)'!$A:$H,7,FALSE)),0,VLOOKUP(E2716&amp;G2716,'[1]采购入库货量(公司仓库)'!$A:$H,7,FALSE)))*L2716-(IF(ISERROR(VLOOKUP(E2716&amp;G2716,'[1]采购入库货量(公司仓库)'!$A:$H,8,FALSE)),0,VLOOKUP(E2716&amp;G2716,'[1]采购入库货量(公司仓库)'!$A:$H,8,FALSE)))))</f>
        <v>0</v>
      </c>
      <c r="AB2716">
        <f>SUMIF([1]销售数据!$B:$B,E2716&amp;G2716,[1]销售数据!$G:$G)</f>
        <v>0</v>
      </c>
      <c r="AC2716" s="12">
        <f t="shared" si="685"/>
        <v>0</v>
      </c>
      <c r="AD2716" t="str">
        <f t="shared" si="686"/>
        <v/>
      </c>
      <c r="AE2716">
        <f>SUMIF([1]销售数据!$B:$B,AD2716,[1]销售数据!$L:$L)</f>
        <v>0</v>
      </c>
      <c r="AF2716">
        <f>SUMIF([1]销售数据!$B:$B,AD2716,[1]销售数据!$K:$K)</f>
        <v>0</v>
      </c>
      <c r="AG2716">
        <f>SUMIF([1]销售数据!$B:$B,AD2716,[1]销售数据!$J:$J)</f>
        <v>0</v>
      </c>
      <c r="AH2716">
        <f>SUMIF([1]销售数据!$B:$B,AD2716,[1]销售数据!$I:$I)</f>
        <v>0</v>
      </c>
      <c r="AI2716">
        <f>SUMIF([1]销售数据!$B:$B,AD2716,[1]销售数据!$H:$H)</f>
        <v>0</v>
      </c>
      <c r="AJ2716" s="20">
        <f t="shared" si="687"/>
        <v>0</v>
      </c>
      <c r="AK2716">
        <f>SUMIF([1]发货店铺数!$B:$B,AD2716,[1]发货店铺数!$G:$G)</f>
        <v>0</v>
      </c>
      <c r="AL2716">
        <f>SUMIF([1]销售店铺数!$B:$B,AD2716,[1]销售店铺数!$G:$G)</f>
        <v>0</v>
      </c>
      <c r="AM2716">
        <f>SUMIF([1]销售店铺数!$B:$B,AD2716,[1]销售店铺数!$G:$G)</f>
        <v>0</v>
      </c>
      <c r="AN2716" s="20">
        <f t="shared" si="688"/>
        <v>0</v>
      </c>
      <c r="AO2716" s="20">
        <f t="shared" si="689"/>
        <v>0</v>
      </c>
      <c r="AP2716" s="20">
        <f t="shared" si="690"/>
        <v>0</v>
      </c>
      <c r="AQ2716" s="12">
        <f t="shared" si="691"/>
        <v>0</v>
      </c>
      <c r="AR2716" s="20">
        <f t="shared" si="692"/>
        <v>0</v>
      </c>
      <c r="AS2716" s="20">
        <f t="shared" si="693"/>
        <v>0</v>
      </c>
    </row>
    <row r="2717" spans="1:45">
      <c r="A2717"/>
      <c r="B2717"/>
      <c r="C2717"/>
      <c r="D2717"/>
      <c r="E2717"/>
      <c r="F2717"/>
      <c r="G2717"/>
      <c r="H2717"/>
      <c r="I2717"/>
      <c r="J2717"/>
      <c r="K2717"/>
      <c r="L2717"/>
      <c r="M2717" s="8" t="str">
        <f>IF(ISERROR( VLOOKUP(AD2717,'[1]采购入库货量(公司仓库)'!$A:$I,9,FALSE)),"", VLOOKUP(AD2717,'[1]采购入库货量(公司仓库)'!$A:$I,9,FALSE))</f>
        <v/>
      </c>
      <c r="N2717" s="8" t="str">
        <f>IF(ISERROR( VLOOKUP(AD2717,[1]批发上市日期!$A:$F,6,FALSE)),"",  VLOOKUP(AD2717,[1]批发上市日期!$A:$F,6,FALSE))</f>
        <v/>
      </c>
      <c r="O2717" s="48">
        <f>IF(ISERROR(VLOOKUP(E2717&amp;G2717,'[1]采购入库货量(公司仓库)'!$A:$I,7,FALSE)),0,VLOOKUP(E2717&amp;G2717,'[1]采购入库货量(公司仓库)'!$A:$I,7,FALSE))</f>
        <v>0</v>
      </c>
      <c r="P2717" s="12">
        <f t="shared" si="678"/>
        <v>0</v>
      </c>
      <c r="Q2717" s="14">
        <f>IF(ISERROR(VLOOKUP(E2717&amp;G2717,'[1]采购入库货量(公司仓库)'!$A:$I,8,FALSE)),0,VLOOKUP(E2717&amp;G2717,'[1]采购入库货量(公司仓库)'!$A:$I,8,FALSE))</f>
        <v>0</v>
      </c>
      <c r="R2717" s="12">
        <f t="shared" si="679"/>
        <v>0</v>
      </c>
      <c r="S2717">
        <f>SUMIF([1]库存总量!$H:$H,E2717&amp;G2717,[1]库存总量!$G:$G)</f>
        <v>0</v>
      </c>
      <c r="T2717" s="12">
        <f t="shared" si="680"/>
        <v>0</v>
      </c>
      <c r="U2717">
        <f>SUMIFS([1]库存总量!$G:$G,[1]库存总量!$H:$H,E2717&amp;G2717,[1]库存总量!$A:$A,"B")</f>
        <v>0</v>
      </c>
      <c r="V2717" s="12">
        <f t="shared" si="681"/>
        <v>0</v>
      </c>
      <c r="W2717">
        <f>SUMIFS([1]库存总量!$G:$G,[1]库存总量!$H:$H,E2717&amp;G2717,[1]库存总量!$A:$A,"K")</f>
        <v>0</v>
      </c>
      <c r="X2717" s="12">
        <f t="shared" si="682"/>
        <v>0</v>
      </c>
      <c r="Y2717">
        <f t="shared" si="683"/>
        <v>0</v>
      </c>
      <c r="Z2717" s="12">
        <f t="shared" si="684"/>
        <v>0</v>
      </c>
      <c r="AA2717">
        <f>(IF(ISERROR((IF(ISERROR(VLOOKUP(E2717&amp;G2717,'[1]采购入库货量(公司仓库)'!$A:$H,7,FALSE)),0,VLOOKUP(E2717&amp;G2717,'[1]采购入库货量(公司仓库)'!$A:$H,7,FALSE)))*L2717-(IF(ISERROR(VLOOKUP(E2717&amp;G2717,'[1]采购入库货量(公司仓库)'!$A:$H,8,FALSE)),0,VLOOKUP(E2717&amp;G2717,'[1]采购入库货量(公司仓库)'!$A:$H,8,FALSE)))),0,(IF(ISERROR(VLOOKUP(E2717&amp;G2717,'[1]采购入库货量(公司仓库)'!$A:$H,7,FALSE)),0,VLOOKUP(E2717&amp;G2717,'[1]采购入库货量(公司仓库)'!$A:$H,7,FALSE)))*L2717-(IF(ISERROR(VLOOKUP(E2717&amp;G2717,'[1]采购入库货量(公司仓库)'!$A:$H,8,FALSE)),0,VLOOKUP(E2717&amp;G2717,'[1]采购入库货量(公司仓库)'!$A:$H,8,FALSE)))))</f>
        <v>0</v>
      </c>
      <c r="AB2717">
        <f>SUMIF([1]销售数据!$B:$B,E2717&amp;G2717,[1]销售数据!$G:$G)</f>
        <v>0</v>
      </c>
      <c r="AC2717" s="12">
        <f t="shared" si="685"/>
        <v>0</v>
      </c>
      <c r="AD2717" t="str">
        <f t="shared" si="686"/>
        <v/>
      </c>
      <c r="AE2717">
        <f>SUMIF([1]销售数据!$B:$B,AD2717,[1]销售数据!$L:$L)</f>
        <v>0</v>
      </c>
      <c r="AF2717">
        <f>SUMIF([1]销售数据!$B:$B,AD2717,[1]销售数据!$K:$K)</f>
        <v>0</v>
      </c>
      <c r="AG2717">
        <f>SUMIF([1]销售数据!$B:$B,AD2717,[1]销售数据!$J:$J)</f>
        <v>0</v>
      </c>
      <c r="AH2717">
        <f>SUMIF([1]销售数据!$B:$B,AD2717,[1]销售数据!$I:$I)</f>
        <v>0</v>
      </c>
      <c r="AI2717">
        <f>SUMIF([1]销售数据!$B:$B,AD2717,[1]销售数据!$H:$H)</f>
        <v>0</v>
      </c>
      <c r="AJ2717" s="20">
        <f t="shared" si="687"/>
        <v>0</v>
      </c>
      <c r="AK2717">
        <f>SUMIF([1]发货店铺数!$B:$B,AD2717,[1]发货店铺数!$G:$G)</f>
        <v>0</v>
      </c>
      <c r="AL2717">
        <f>SUMIF([1]销售店铺数!$B:$B,AD2717,[1]销售店铺数!$G:$G)</f>
        <v>0</v>
      </c>
      <c r="AM2717">
        <f>SUMIF([1]销售店铺数!$B:$B,AD2717,[1]销售店铺数!$G:$G)</f>
        <v>0</v>
      </c>
      <c r="AN2717" s="20">
        <f t="shared" si="688"/>
        <v>0</v>
      </c>
      <c r="AO2717" s="20">
        <f t="shared" si="689"/>
        <v>0</v>
      </c>
      <c r="AP2717" s="20">
        <f t="shared" si="690"/>
        <v>0</v>
      </c>
      <c r="AQ2717" s="12">
        <f t="shared" si="691"/>
        <v>0</v>
      </c>
      <c r="AR2717" s="20">
        <f t="shared" si="692"/>
        <v>0</v>
      </c>
      <c r="AS2717" s="20">
        <f t="shared" si="693"/>
        <v>0</v>
      </c>
    </row>
    <row r="2718" spans="1:45">
      <c r="A2718"/>
      <c r="B2718"/>
      <c r="C2718"/>
      <c r="D2718"/>
      <c r="E2718"/>
      <c r="F2718"/>
      <c r="G2718"/>
      <c r="H2718"/>
      <c r="I2718"/>
      <c r="J2718"/>
      <c r="K2718"/>
      <c r="L2718"/>
      <c r="M2718" s="8" t="str">
        <f>IF(ISERROR( VLOOKUP(AD2718,'[1]采购入库货量(公司仓库)'!$A:$I,9,FALSE)),"", VLOOKUP(AD2718,'[1]采购入库货量(公司仓库)'!$A:$I,9,FALSE))</f>
        <v/>
      </c>
      <c r="N2718" s="8" t="str">
        <f>IF(ISERROR( VLOOKUP(AD2718,[1]批发上市日期!$A:$F,6,FALSE)),"",  VLOOKUP(AD2718,[1]批发上市日期!$A:$F,6,FALSE))</f>
        <v/>
      </c>
      <c r="O2718" s="48">
        <f>IF(ISERROR(VLOOKUP(E2718&amp;G2718,'[1]采购入库货量(公司仓库)'!$A:$I,7,FALSE)),0,VLOOKUP(E2718&amp;G2718,'[1]采购入库货量(公司仓库)'!$A:$I,7,FALSE))</f>
        <v>0</v>
      </c>
      <c r="P2718" s="12">
        <f t="shared" si="678"/>
        <v>0</v>
      </c>
      <c r="Q2718" s="14">
        <f>IF(ISERROR(VLOOKUP(E2718&amp;G2718,'[1]采购入库货量(公司仓库)'!$A:$I,8,FALSE)),0,VLOOKUP(E2718&amp;G2718,'[1]采购入库货量(公司仓库)'!$A:$I,8,FALSE))</f>
        <v>0</v>
      </c>
      <c r="R2718" s="12">
        <f t="shared" si="679"/>
        <v>0</v>
      </c>
      <c r="S2718">
        <f>SUMIF([1]库存总量!$H:$H,E2718&amp;G2718,[1]库存总量!$G:$G)</f>
        <v>0</v>
      </c>
      <c r="T2718" s="12">
        <f t="shared" si="680"/>
        <v>0</v>
      </c>
      <c r="U2718">
        <f>SUMIFS([1]库存总量!$G:$G,[1]库存总量!$H:$H,E2718&amp;G2718,[1]库存总量!$A:$A,"B")</f>
        <v>0</v>
      </c>
      <c r="V2718" s="12">
        <f t="shared" si="681"/>
        <v>0</v>
      </c>
      <c r="W2718">
        <f>SUMIFS([1]库存总量!$G:$G,[1]库存总量!$H:$H,E2718&amp;G2718,[1]库存总量!$A:$A,"K")</f>
        <v>0</v>
      </c>
      <c r="X2718" s="12">
        <f t="shared" si="682"/>
        <v>0</v>
      </c>
      <c r="Y2718">
        <f t="shared" si="683"/>
        <v>0</v>
      </c>
      <c r="Z2718" s="12">
        <f t="shared" si="684"/>
        <v>0</v>
      </c>
      <c r="AA2718">
        <f>(IF(ISERROR((IF(ISERROR(VLOOKUP(E2718&amp;G2718,'[1]采购入库货量(公司仓库)'!$A:$H,7,FALSE)),0,VLOOKUP(E2718&amp;G2718,'[1]采购入库货量(公司仓库)'!$A:$H,7,FALSE)))*L2718-(IF(ISERROR(VLOOKUP(E2718&amp;G2718,'[1]采购入库货量(公司仓库)'!$A:$H,8,FALSE)),0,VLOOKUP(E2718&amp;G2718,'[1]采购入库货量(公司仓库)'!$A:$H,8,FALSE)))),0,(IF(ISERROR(VLOOKUP(E2718&amp;G2718,'[1]采购入库货量(公司仓库)'!$A:$H,7,FALSE)),0,VLOOKUP(E2718&amp;G2718,'[1]采购入库货量(公司仓库)'!$A:$H,7,FALSE)))*L2718-(IF(ISERROR(VLOOKUP(E2718&amp;G2718,'[1]采购入库货量(公司仓库)'!$A:$H,8,FALSE)),0,VLOOKUP(E2718&amp;G2718,'[1]采购入库货量(公司仓库)'!$A:$H,8,FALSE)))))</f>
        <v>0</v>
      </c>
      <c r="AB2718">
        <f>SUMIF([1]销售数据!$B:$B,E2718&amp;G2718,[1]销售数据!$G:$G)</f>
        <v>0</v>
      </c>
      <c r="AC2718" s="12">
        <f t="shared" si="685"/>
        <v>0</v>
      </c>
      <c r="AD2718" t="str">
        <f t="shared" si="686"/>
        <v/>
      </c>
      <c r="AE2718">
        <f>SUMIF([1]销售数据!$B:$B,AD2718,[1]销售数据!$L:$L)</f>
        <v>0</v>
      </c>
      <c r="AF2718">
        <f>SUMIF([1]销售数据!$B:$B,AD2718,[1]销售数据!$K:$K)</f>
        <v>0</v>
      </c>
      <c r="AG2718">
        <f>SUMIF([1]销售数据!$B:$B,AD2718,[1]销售数据!$J:$J)</f>
        <v>0</v>
      </c>
      <c r="AH2718">
        <f>SUMIF([1]销售数据!$B:$B,AD2718,[1]销售数据!$I:$I)</f>
        <v>0</v>
      </c>
      <c r="AI2718">
        <f>SUMIF([1]销售数据!$B:$B,AD2718,[1]销售数据!$H:$H)</f>
        <v>0</v>
      </c>
      <c r="AJ2718" s="20">
        <f t="shared" si="687"/>
        <v>0</v>
      </c>
      <c r="AK2718">
        <f>SUMIF([1]发货店铺数!$B:$B,AD2718,[1]发货店铺数!$G:$G)</f>
        <v>0</v>
      </c>
      <c r="AL2718">
        <f>SUMIF([1]销售店铺数!$B:$B,AD2718,[1]销售店铺数!$G:$G)</f>
        <v>0</v>
      </c>
      <c r="AM2718">
        <f>SUMIF([1]销售店铺数!$B:$B,AD2718,[1]销售店铺数!$G:$G)</f>
        <v>0</v>
      </c>
      <c r="AN2718" s="20">
        <f t="shared" si="688"/>
        <v>0</v>
      </c>
      <c r="AO2718" s="20">
        <f t="shared" si="689"/>
        <v>0</v>
      </c>
      <c r="AP2718" s="20">
        <f t="shared" si="690"/>
        <v>0</v>
      </c>
      <c r="AQ2718" s="12">
        <f t="shared" si="691"/>
        <v>0</v>
      </c>
      <c r="AR2718" s="20">
        <f t="shared" si="692"/>
        <v>0</v>
      </c>
      <c r="AS2718" s="20">
        <f t="shared" si="693"/>
        <v>0</v>
      </c>
    </row>
    <row r="2719" spans="1:45">
      <c r="A2719"/>
      <c r="B2719"/>
      <c r="C2719"/>
      <c r="D2719"/>
      <c r="E2719"/>
      <c r="F2719"/>
      <c r="G2719"/>
      <c r="H2719"/>
      <c r="I2719"/>
      <c r="J2719"/>
      <c r="K2719"/>
      <c r="L2719"/>
      <c r="M2719" s="8" t="str">
        <f>IF(ISERROR( VLOOKUP(AD2719,'[1]采购入库货量(公司仓库)'!$A:$I,9,FALSE)),"", VLOOKUP(AD2719,'[1]采购入库货量(公司仓库)'!$A:$I,9,FALSE))</f>
        <v/>
      </c>
      <c r="N2719" s="8" t="str">
        <f>IF(ISERROR( VLOOKUP(AD2719,[1]批发上市日期!$A:$F,6,FALSE)),"",  VLOOKUP(AD2719,[1]批发上市日期!$A:$F,6,FALSE))</f>
        <v/>
      </c>
      <c r="O2719" s="48">
        <f>IF(ISERROR(VLOOKUP(E2719&amp;G2719,'[1]采购入库货量(公司仓库)'!$A:$I,7,FALSE)),0,VLOOKUP(E2719&amp;G2719,'[1]采购入库货量(公司仓库)'!$A:$I,7,FALSE))</f>
        <v>0</v>
      </c>
      <c r="P2719" s="12">
        <f t="shared" si="678"/>
        <v>0</v>
      </c>
      <c r="Q2719" s="14">
        <f>IF(ISERROR(VLOOKUP(E2719&amp;G2719,'[1]采购入库货量(公司仓库)'!$A:$I,8,FALSE)),0,VLOOKUP(E2719&amp;G2719,'[1]采购入库货量(公司仓库)'!$A:$I,8,FALSE))</f>
        <v>0</v>
      </c>
      <c r="R2719" s="12">
        <f t="shared" si="679"/>
        <v>0</v>
      </c>
      <c r="S2719">
        <f>SUMIF([1]库存总量!$H:$H,E2719&amp;G2719,[1]库存总量!$G:$G)</f>
        <v>0</v>
      </c>
      <c r="T2719" s="12">
        <f t="shared" si="680"/>
        <v>0</v>
      </c>
      <c r="U2719">
        <f>SUMIFS([1]库存总量!$G:$G,[1]库存总量!$H:$H,E2719&amp;G2719,[1]库存总量!$A:$A,"B")</f>
        <v>0</v>
      </c>
      <c r="V2719" s="12">
        <f t="shared" si="681"/>
        <v>0</v>
      </c>
      <c r="W2719">
        <f>SUMIFS([1]库存总量!$G:$G,[1]库存总量!$H:$H,E2719&amp;G2719,[1]库存总量!$A:$A,"K")</f>
        <v>0</v>
      </c>
      <c r="X2719" s="12">
        <f t="shared" si="682"/>
        <v>0</v>
      </c>
      <c r="Y2719">
        <f t="shared" si="683"/>
        <v>0</v>
      </c>
      <c r="Z2719" s="12">
        <f t="shared" si="684"/>
        <v>0</v>
      </c>
      <c r="AA2719">
        <f>(IF(ISERROR((IF(ISERROR(VLOOKUP(E2719&amp;G2719,'[1]采购入库货量(公司仓库)'!$A:$H,7,FALSE)),0,VLOOKUP(E2719&amp;G2719,'[1]采购入库货量(公司仓库)'!$A:$H,7,FALSE)))*L2719-(IF(ISERROR(VLOOKUP(E2719&amp;G2719,'[1]采购入库货量(公司仓库)'!$A:$H,8,FALSE)),0,VLOOKUP(E2719&amp;G2719,'[1]采购入库货量(公司仓库)'!$A:$H,8,FALSE)))),0,(IF(ISERROR(VLOOKUP(E2719&amp;G2719,'[1]采购入库货量(公司仓库)'!$A:$H,7,FALSE)),0,VLOOKUP(E2719&amp;G2719,'[1]采购入库货量(公司仓库)'!$A:$H,7,FALSE)))*L2719-(IF(ISERROR(VLOOKUP(E2719&amp;G2719,'[1]采购入库货量(公司仓库)'!$A:$H,8,FALSE)),0,VLOOKUP(E2719&amp;G2719,'[1]采购入库货量(公司仓库)'!$A:$H,8,FALSE)))))</f>
        <v>0</v>
      </c>
      <c r="AB2719">
        <f>SUMIF([1]销售数据!$B:$B,E2719&amp;G2719,[1]销售数据!$G:$G)</f>
        <v>0</v>
      </c>
      <c r="AC2719" s="12">
        <f t="shared" si="685"/>
        <v>0</v>
      </c>
      <c r="AD2719" t="str">
        <f t="shared" si="686"/>
        <v/>
      </c>
      <c r="AE2719">
        <f>SUMIF([1]销售数据!$B:$B,AD2719,[1]销售数据!$L:$L)</f>
        <v>0</v>
      </c>
      <c r="AF2719">
        <f>SUMIF([1]销售数据!$B:$B,AD2719,[1]销售数据!$K:$K)</f>
        <v>0</v>
      </c>
      <c r="AG2719">
        <f>SUMIF([1]销售数据!$B:$B,AD2719,[1]销售数据!$J:$J)</f>
        <v>0</v>
      </c>
      <c r="AH2719">
        <f>SUMIF([1]销售数据!$B:$B,AD2719,[1]销售数据!$I:$I)</f>
        <v>0</v>
      </c>
      <c r="AI2719">
        <f>SUMIF([1]销售数据!$B:$B,AD2719,[1]销售数据!$H:$H)</f>
        <v>0</v>
      </c>
      <c r="AJ2719" s="20">
        <f t="shared" si="687"/>
        <v>0</v>
      </c>
      <c r="AK2719">
        <f>SUMIF([1]发货店铺数!$B:$B,AD2719,[1]发货店铺数!$G:$G)</f>
        <v>0</v>
      </c>
      <c r="AL2719">
        <f>SUMIF([1]销售店铺数!$B:$B,AD2719,[1]销售店铺数!$G:$G)</f>
        <v>0</v>
      </c>
      <c r="AM2719">
        <f>SUMIF([1]销售店铺数!$B:$B,AD2719,[1]销售店铺数!$G:$G)</f>
        <v>0</v>
      </c>
      <c r="AN2719" s="20">
        <f t="shared" si="688"/>
        <v>0</v>
      </c>
      <c r="AO2719" s="20">
        <f t="shared" si="689"/>
        <v>0</v>
      </c>
      <c r="AP2719" s="20">
        <f t="shared" si="690"/>
        <v>0</v>
      </c>
      <c r="AQ2719" s="12">
        <f t="shared" si="691"/>
        <v>0</v>
      </c>
      <c r="AR2719" s="20">
        <f t="shared" si="692"/>
        <v>0</v>
      </c>
      <c r="AS2719" s="20">
        <f t="shared" si="693"/>
        <v>0</v>
      </c>
    </row>
    <row r="2720" spans="1:45">
      <c r="A2720"/>
      <c r="B2720"/>
      <c r="C2720"/>
      <c r="D2720"/>
      <c r="E2720"/>
      <c r="F2720"/>
      <c r="G2720"/>
      <c r="H2720"/>
      <c r="I2720"/>
      <c r="J2720"/>
      <c r="K2720"/>
      <c r="L2720"/>
      <c r="M2720" s="8" t="str">
        <f>IF(ISERROR( VLOOKUP(AD2720,'[1]采购入库货量(公司仓库)'!$A:$I,9,FALSE)),"", VLOOKUP(AD2720,'[1]采购入库货量(公司仓库)'!$A:$I,9,FALSE))</f>
        <v/>
      </c>
      <c r="N2720" s="8" t="str">
        <f>IF(ISERROR( VLOOKUP(AD2720,[1]批发上市日期!$A:$F,6,FALSE)),"",  VLOOKUP(AD2720,[1]批发上市日期!$A:$F,6,FALSE))</f>
        <v/>
      </c>
      <c r="O2720" s="48">
        <f>IF(ISERROR(VLOOKUP(E2720&amp;G2720,'[1]采购入库货量(公司仓库)'!$A:$I,7,FALSE)),0,VLOOKUP(E2720&amp;G2720,'[1]采购入库货量(公司仓库)'!$A:$I,7,FALSE))</f>
        <v>0</v>
      </c>
      <c r="P2720" s="12">
        <f t="shared" si="678"/>
        <v>0</v>
      </c>
      <c r="Q2720" s="14">
        <f>IF(ISERROR(VLOOKUP(E2720&amp;G2720,'[1]采购入库货量(公司仓库)'!$A:$I,8,FALSE)),0,VLOOKUP(E2720&amp;G2720,'[1]采购入库货量(公司仓库)'!$A:$I,8,FALSE))</f>
        <v>0</v>
      </c>
      <c r="R2720" s="12">
        <f t="shared" si="679"/>
        <v>0</v>
      </c>
      <c r="S2720">
        <f>SUMIF([1]库存总量!$H:$H,E2720&amp;G2720,[1]库存总量!$G:$G)</f>
        <v>0</v>
      </c>
      <c r="T2720" s="12">
        <f t="shared" si="680"/>
        <v>0</v>
      </c>
      <c r="U2720">
        <f>SUMIFS([1]库存总量!$G:$G,[1]库存总量!$H:$H,E2720&amp;G2720,[1]库存总量!$A:$A,"B")</f>
        <v>0</v>
      </c>
      <c r="V2720" s="12">
        <f t="shared" si="681"/>
        <v>0</v>
      </c>
      <c r="W2720">
        <f>SUMIFS([1]库存总量!$G:$G,[1]库存总量!$H:$H,E2720&amp;G2720,[1]库存总量!$A:$A,"K")</f>
        <v>0</v>
      </c>
      <c r="X2720" s="12">
        <f t="shared" si="682"/>
        <v>0</v>
      </c>
      <c r="Y2720">
        <f t="shared" si="683"/>
        <v>0</v>
      </c>
      <c r="Z2720" s="12">
        <f t="shared" si="684"/>
        <v>0</v>
      </c>
      <c r="AA2720">
        <f>(IF(ISERROR((IF(ISERROR(VLOOKUP(E2720&amp;G2720,'[1]采购入库货量(公司仓库)'!$A:$H,7,FALSE)),0,VLOOKUP(E2720&amp;G2720,'[1]采购入库货量(公司仓库)'!$A:$H,7,FALSE)))*L2720-(IF(ISERROR(VLOOKUP(E2720&amp;G2720,'[1]采购入库货量(公司仓库)'!$A:$H,8,FALSE)),0,VLOOKUP(E2720&amp;G2720,'[1]采购入库货量(公司仓库)'!$A:$H,8,FALSE)))),0,(IF(ISERROR(VLOOKUP(E2720&amp;G2720,'[1]采购入库货量(公司仓库)'!$A:$H,7,FALSE)),0,VLOOKUP(E2720&amp;G2720,'[1]采购入库货量(公司仓库)'!$A:$H,7,FALSE)))*L2720-(IF(ISERROR(VLOOKUP(E2720&amp;G2720,'[1]采购入库货量(公司仓库)'!$A:$H,8,FALSE)),0,VLOOKUP(E2720&amp;G2720,'[1]采购入库货量(公司仓库)'!$A:$H,8,FALSE)))))</f>
        <v>0</v>
      </c>
      <c r="AB2720">
        <f>SUMIF([1]销售数据!$B:$B,E2720&amp;G2720,[1]销售数据!$G:$G)</f>
        <v>0</v>
      </c>
      <c r="AC2720" s="12">
        <f t="shared" si="685"/>
        <v>0</v>
      </c>
      <c r="AD2720" t="str">
        <f t="shared" si="686"/>
        <v/>
      </c>
      <c r="AE2720">
        <f>SUMIF([1]销售数据!$B:$B,AD2720,[1]销售数据!$L:$L)</f>
        <v>0</v>
      </c>
      <c r="AF2720">
        <f>SUMIF([1]销售数据!$B:$B,AD2720,[1]销售数据!$K:$K)</f>
        <v>0</v>
      </c>
      <c r="AG2720">
        <f>SUMIF([1]销售数据!$B:$B,AD2720,[1]销售数据!$J:$J)</f>
        <v>0</v>
      </c>
      <c r="AH2720">
        <f>SUMIF([1]销售数据!$B:$B,AD2720,[1]销售数据!$I:$I)</f>
        <v>0</v>
      </c>
      <c r="AI2720">
        <f>SUMIF([1]销售数据!$B:$B,AD2720,[1]销售数据!$H:$H)</f>
        <v>0</v>
      </c>
      <c r="AJ2720" s="20">
        <f t="shared" si="687"/>
        <v>0</v>
      </c>
      <c r="AK2720">
        <f>SUMIF([1]发货店铺数!$B:$B,AD2720,[1]发货店铺数!$G:$G)</f>
        <v>0</v>
      </c>
      <c r="AL2720">
        <f>SUMIF([1]销售店铺数!$B:$B,AD2720,[1]销售店铺数!$G:$G)</f>
        <v>0</v>
      </c>
      <c r="AM2720">
        <f>SUMIF([1]销售店铺数!$B:$B,AD2720,[1]销售店铺数!$G:$G)</f>
        <v>0</v>
      </c>
      <c r="AN2720" s="20">
        <f t="shared" si="688"/>
        <v>0</v>
      </c>
      <c r="AO2720" s="20">
        <f t="shared" si="689"/>
        <v>0</v>
      </c>
      <c r="AP2720" s="20">
        <f t="shared" si="690"/>
        <v>0</v>
      </c>
      <c r="AQ2720" s="12">
        <f t="shared" si="691"/>
        <v>0</v>
      </c>
      <c r="AR2720" s="20">
        <f t="shared" si="692"/>
        <v>0</v>
      </c>
      <c r="AS2720" s="20">
        <f t="shared" si="693"/>
        <v>0</v>
      </c>
    </row>
    <row r="2721" spans="1:45">
      <c r="A2721"/>
      <c r="B2721"/>
      <c r="C2721"/>
      <c r="D2721"/>
      <c r="E2721"/>
      <c r="F2721"/>
      <c r="G2721"/>
      <c r="H2721"/>
      <c r="I2721"/>
      <c r="J2721"/>
      <c r="K2721"/>
      <c r="L2721"/>
      <c r="M2721" s="8" t="str">
        <f>IF(ISERROR( VLOOKUP(AD2721,'[1]采购入库货量(公司仓库)'!$A:$I,9,FALSE)),"", VLOOKUP(AD2721,'[1]采购入库货量(公司仓库)'!$A:$I,9,FALSE))</f>
        <v/>
      </c>
      <c r="N2721" s="8" t="str">
        <f>IF(ISERROR( VLOOKUP(AD2721,[1]批发上市日期!$A:$F,6,FALSE)),"",  VLOOKUP(AD2721,[1]批发上市日期!$A:$F,6,FALSE))</f>
        <v/>
      </c>
      <c r="O2721" s="48">
        <f>IF(ISERROR(VLOOKUP(E2721&amp;G2721,'[1]采购入库货量(公司仓库)'!$A:$I,7,FALSE)),0,VLOOKUP(E2721&amp;G2721,'[1]采购入库货量(公司仓库)'!$A:$I,7,FALSE))</f>
        <v>0</v>
      </c>
      <c r="P2721" s="12">
        <f t="shared" si="678"/>
        <v>0</v>
      </c>
      <c r="Q2721" s="14">
        <f>IF(ISERROR(VLOOKUP(E2721&amp;G2721,'[1]采购入库货量(公司仓库)'!$A:$I,8,FALSE)),0,VLOOKUP(E2721&amp;G2721,'[1]采购入库货量(公司仓库)'!$A:$I,8,FALSE))</f>
        <v>0</v>
      </c>
      <c r="R2721" s="12">
        <f t="shared" si="679"/>
        <v>0</v>
      </c>
      <c r="S2721">
        <f>SUMIF([1]库存总量!$H:$H,E2721&amp;G2721,[1]库存总量!$G:$G)</f>
        <v>0</v>
      </c>
      <c r="T2721" s="12">
        <f t="shared" si="680"/>
        <v>0</v>
      </c>
      <c r="U2721">
        <f>SUMIFS([1]库存总量!$G:$G,[1]库存总量!$H:$H,E2721&amp;G2721,[1]库存总量!$A:$A,"B")</f>
        <v>0</v>
      </c>
      <c r="V2721" s="12">
        <f t="shared" si="681"/>
        <v>0</v>
      </c>
      <c r="W2721">
        <f>SUMIFS([1]库存总量!$G:$G,[1]库存总量!$H:$H,E2721&amp;G2721,[1]库存总量!$A:$A,"K")</f>
        <v>0</v>
      </c>
      <c r="X2721" s="12">
        <f t="shared" si="682"/>
        <v>0</v>
      </c>
      <c r="Y2721">
        <f t="shared" si="683"/>
        <v>0</v>
      </c>
      <c r="Z2721" s="12">
        <f t="shared" si="684"/>
        <v>0</v>
      </c>
      <c r="AA2721">
        <f>(IF(ISERROR((IF(ISERROR(VLOOKUP(E2721&amp;G2721,'[1]采购入库货量(公司仓库)'!$A:$H,7,FALSE)),0,VLOOKUP(E2721&amp;G2721,'[1]采购入库货量(公司仓库)'!$A:$H,7,FALSE)))*L2721-(IF(ISERROR(VLOOKUP(E2721&amp;G2721,'[1]采购入库货量(公司仓库)'!$A:$H,8,FALSE)),0,VLOOKUP(E2721&amp;G2721,'[1]采购入库货量(公司仓库)'!$A:$H,8,FALSE)))),0,(IF(ISERROR(VLOOKUP(E2721&amp;G2721,'[1]采购入库货量(公司仓库)'!$A:$H,7,FALSE)),0,VLOOKUP(E2721&amp;G2721,'[1]采购入库货量(公司仓库)'!$A:$H,7,FALSE)))*L2721-(IF(ISERROR(VLOOKUP(E2721&amp;G2721,'[1]采购入库货量(公司仓库)'!$A:$H,8,FALSE)),0,VLOOKUP(E2721&amp;G2721,'[1]采购入库货量(公司仓库)'!$A:$H,8,FALSE)))))</f>
        <v>0</v>
      </c>
      <c r="AB2721">
        <f>SUMIF([1]销售数据!$B:$B,E2721&amp;G2721,[1]销售数据!$G:$G)</f>
        <v>0</v>
      </c>
      <c r="AC2721" s="12">
        <f t="shared" si="685"/>
        <v>0</v>
      </c>
      <c r="AD2721" t="str">
        <f t="shared" si="686"/>
        <v/>
      </c>
      <c r="AE2721">
        <f>SUMIF([1]销售数据!$B:$B,AD2721,[1]销售数据!$L:$L)</f>
        <v>0</v>
      </c>
      <c r="AF2721">
        <f>SUMIF([1]销售数据!$B:$B,AD2721,[1]销售数据!$K:$K)</f>
        <v>0</v>
      </c>
      <c r="AG2721">
        <f>SUMIF([1]销售数据!$B:$B,AD2721,[1]销售数据!$J:$J)</f>
        <v>0</v>
      </c>
      <c r="AH2721">
        <f>SUMIF([1]销售数据!$B:$B,AD2721,[1]销售数据!$I:$I)</f>
        <v>0</v>
      </c>
      <c r="AI2721">
        <f>SUMIF([1]销售数据!$B:$B,AD2721,[1]销售数据!$H:$H)</f>
        <v>0</v>
      </c>
      <c r="AJ2721" s="20">
        <f t="shared" si="687"/>
        <v>0</v>
      </c>
      <c r="AK2721">
        <f>SUMIF([1]发货店铺数!$B:$B,AD2721,[1]发货店铺数!$G:$G)</f>
        <v>0</v>
      </c>
      <c r="AL2721">
        <f>SUMIF([1]销售店铺数!$B:$B,AD2721,[1]销售店铺数!$G:$G)</f>
        <v>0</v>
      </c>
      <c r="AM2721">
        <f>SUMIF([1]销售店铺数!$B:$B,AD2721,[1]销售店铺数!$G:$G)</f>
        <v>0</v>
      </c>
      <c r="AN2721" s="20">
        <f t="shared" si="688"/>
        <v>0</v>
      </c>
      <c r="AO2721" s="20">
        <f t="shared" si="689"/>
        <v>0</v>
      </c>
      <c r="AP2721" s="20">
        <f t="shared" si="690"/>
        <v>0</v>
      </c>
      <c r="AQ2721" s="12">
        <f t="shared" si="691"/>
        <v>0</v>
      </c>
      <c r="AR2721" s="20">
        <f t="shared" si="692"/>
        <v>0</v>
      </c>
      <c r="AS2721" s="20">
        <f t="shared" si="693"/>
        <v>0</v>
      </c>
    </row>
    <row r="2722" spans="1:45">
      <c r="A2722"/>
      <c r="B2722"/>
      <c r="C2722"/>
      <c r="D2722"/>
      <c r="E2722"/>
      <c r="F2722"/>
      <c r="G2722"/>
      <c r="H2722"/>
      <c r="I2722"/>
      <c r="J2722"/>
      <c r="K2722"/>
      <c r="L2722"/>
      <c r="M2722" s="8" t="str">
        <f>IF(ISERROR( VLOOKUP(AD2722,'[1]采购入库货量(公司仓库)'!$A:$I,9,FALSE)),"", VLOOKUP(AD2722,'[1]采购入库货量(公司仓库)'!$A:$I,9,FALSE))</f>
        <v/>
      </c>
      <c r="N2722" s="8" t="str">
        <f>IF(ISERROR( VLOOKUP(AD2722,[1]批发上市日期!$A:$F,6,FALSE)),"",  VLOOKUP(AD2722,[1]批发上市日期!$A:$F,6,FALSE))</f>
        <v/>
      </c>
      <c r="O2722" s="48">
        <f>IF(ISERROR(VLOOKUP(E2722&amp;G2722,'[1]采购入库货量(公司仓库)'!$A:$I,7,FALSE)),0,VLOOKUP(E2722&amp;G2722,'[1]采购入库货量(公司仓库)'!$A:$I,7,FALSE))</f>
        <v>0</v>
      </c>
      <c r="P2722" s="12">
        <f t="shared" si="678"/>
        <v>0</v>
      </c>
      <c r="Q2722" s="14">
        <f>IF(ISERROR(VLOOKUP(E2722&amp;G2722,'[1]采购入库货量(公司仓库)'!$A:$I,8,FALSE)),0,VLOOKUP(E2722&amp;G2722,'[1]采购入库货量(公司仓库)'!$A:$I,8,FALSE))</f>
        <v>0</v>
      </c>
      <c r="R2722" s="12">
        <f t="shared" si="679"/>
        <v>0</v>
      </c>
      <c r="S2722">
        <f>SUMIF([1]库存总量!$H:$H,E2722&amp;G2722,[1]库存总量!$G:$G)</f>
        <v>0</v>
      </c>
      <c r="T2722" s="12">
        <f t="shared" si="680"/>
        <v>0</v>
      </c>
      <c r="U2722">
        <f>SUMIFS([1]库存总量!$G:$G,[1]库存总量!$H:$H,E2722&amp;G2722,[1]库存总量!$A:$A,"B")</f>
        <v>0</v>
      </c>
      <c r="V2722" s="12">
        <f t="shared" si="681"/>
        <v>0</v>
      </c>
      <c r="W2722">
        <f>SUMIFS([1]库存总量!$G:$G,[1]库存总量!$H:$H,E2722&amp;G2722,[1]库存总量!$A:$A,"K")</f>
        <v>0</v>
      </c>
      <c r="X2722" s="12">
        <f t="shared" si="682"/>
        <v>0</v>
      </c>
      <c r="Y2722">
        <f t="shared" si="683"/>
        <v>0</v>
      </c>
      <c r="Z2722" s="12">
        <f t="shared" si="684"/>
        <v>0</v>
      </c>
      <c r="AA2722">
        <f>(IF(ISERROR((IF(ISERROR(VLOOKUP(E2722&amp;G2722,'[1]采购入库货量(公司仓库)'!$A:$H,7,FALSE)),0,VLOOKUP(E2722&amp;G2722,'[1]采购入库货量(公司仓库)'!$A:$H,7,FALSE)))*L2722-(IF(ISERROR(VLOOKUP(E2722&amp;G2722,'[1]采购入库货量(公司仓库)'!$A:$H,8,FALSE)),0,VLOOKUP(E2722&amp;G2722,'[1]采购入库货量(公司仓库)'!$A:$H,8,FALSE)))),0,(IF(ISERROR(VLOOKUP(E2722&amp;G2722,'[1]采购入库货量(公司仓库)'!$A:$H,7,FALSE)),0,VLOOKUP(E2722&amp;G2722,'[1]采购入库货量(公司仓库)'!$A:$H,7,FALSE)))*L2722-(IF(ISERROR(VLOOKUP(E2722&amp;G2722,'[1]采购入库货量(公司仓库)'!$A:$H,8,FALSE)),0,VLOOKUP(E2722&amp;G2722,'[1]采购入库货量(公司仓库)'!$A:$H,8,FALSE)))))</f>
        <v>0</v>
      </c>
      <c r="AB2722">
        <f>SUMIF([1]销售数据!$B:$B,E2722&amp;G2722,[1]销售数据!$G:$G)</f>
        <v>0</v>
      </c>
      <c r="AC2722" s="12">
        <f t="shared" si="685"/>
        <v>0</v>
      </c>
      <c r="AD2722" t="str">
        <f t="shared" si="686"/>
        <v/>
      </c>
      <c r="AE2722">
        <f>SUMIF([1]销售数据!$B:$B,AD2722,[1]销售数据!$L:$L)</f>
        <v>0</v>
      </c>
      <c r="AF2722">
        <f>SUMIF([1]销售数据!$B:$B,AD2722,[1]销售数据!$K:$K)</f>
        <v>0</v>
      </c>
      <c r="AG2722">
        <f>SUMIF([1]销售数据!$B:$B,AD2722,[1]销售数据!$J:$J)</f>
        <v>0</v>
      </c>
      <c r="AH2722">
        <f>SUMIF([1]销售数据!$B:$B,AD2722,[1]销售数据!$I:$I)</f>
        <v>0</v>
      </c>
      <c r="AI2722">
        <f>SUMIF([1]销售数据!$B:$B,AD2722,[1]销售数据!$H:$H)</f>
        <v>0</v>
      </c>
      <c r="AJ2722" s="20">
        <f t="shared" si="687"/>
        <v>0</v>
      </c>
      <c r="AK2722">
        <f>SUMIF([1]发货店铺数!$B:$B,AD2722,[1]发货店铺数!$G:$G)</f>
        <v>0</v>
      </c>
      <c r="AL2722">
        <f>SUMIF([1]销售店铺数!$B:$B,AD2722,[1]销售店铺数!$G:$G)</f>
        <v>0</v>
      </c>
      <c r="AM2722">
        <f>SUMIF([1]销售店铺数!$B:$B,AD2722,[1]销售店铺数!$G:$G)</f>
        <v>0</v>
      </c>
      <c r="AN2722" s="20">
        <f t="shared" si="688"/>
        <v>0</v>
      </c>
      <c r="AO2722" s="20">
        <f t="shared" si="689"/>
        <v>0</v>
      </c>
      <c r="AP2722" s="20">
        <f t="shared" si="690"/>
        <v>0</v>
      </c>
      <c r="AQ2722" s="12">
        <f t="shared" si="691"/>
        <v>0</v>
      </c>
      <c r="AR2722" s="20">
        <f t="shared" si="692"/>
        <v>0</v>
      </c>
      <c r="AS2722" s="20">
        <f t="shared" si="693"/>
        <v>0</v>
      </c>
    </row>
    <row r="2723" spans="1:45">
      <c r="A2723"/>
      <c r="B2723"/>
      <c r="C2723"/>
      <c r="D2723"/>
      <c r="E2723"/>
      <c r="F2723"/>
      <c r="G2723"/>
      <c r="H2723"/>
      <c r="I2723"/>
      <c r="J2723"/>
      <c r="K2723"/>
      <c r="L2723"/>
      <c r="M2723" s="8" t="str">
        <f>IF(ISERROR( VLOOKUP(AD2723,'[1]采购入库货量(公司仓库)'!$A:$I,9,FALSE)),"", VLOOKUP(AD2723,'[1]采购入库货量(公司仓库)'!$A:$I,9,FALSE))</f>
        <v/>
      </c>
      <c r="N2723" s="8" t="str">
        <f>IF(ISERROR( VLOOKUP(AD2723,[1]批发上市日期!$A:$F,6,FALSE)),"",  VLOOKUP(AD2723,[1]批发上市日期!$A:$F,6,FALSE))</f>
        <v/>
      </c>
      <c r="O2723" s="48">
        <f>IF(ISERROR(VLOOKUP(E2723&amp;G2723,'[1]采购入库货量(公司仓库)'!$A:$I,7,FALSE)),0,VLOOKUP(E2723&amp;G2723,'[1]采购入库货量(公司仓库)'!$A:$I,7,FALSE))</f>
        <v>0</v>
      </c>
      <c r="P2723" s="12">
        <f t="shared" si="678"/>
        <v>0</v>
      </c>
      <c r="Q2723" s="14">
        <f>IF(ISERROR(VLOOKUP(E2723&amp;G2723,'[1]采购入库货量(公司仓库)'!$A:$I,8,FALSE)),0,VLOOKUP(E2723&amp;G2723,'[1]采购入库货量(公司仓库)'!$A:$I,8,FALSE))</f>
        <v>0</v>
      </c>
      <c r="R2723" s="12">
        <f t="shared" si="679"/>
        <v>0</v>
      </c>
      <c r="S2723">
        <f>SUMIF([1]库存总量!$H:$H,E2723&amp;G2723,[1]库存总量!$G:$G)</f>
        <v>0</v>
      </c>
      <c r="T2723" s="12">
        <f t="shared" si="680"/>
        <v>0</v>
      </c>
      <c r="U2723">
        <f>SUMIFS([1]库存总量!$G:$G,[1]库存总量!$H:$H,E2723&amp;G2723,[1]库存总量!$A:$A,"B")</f>
        <v>0</v>
      </c>
      <c r="V2723" s="12">
        <f t="shared" si="681"/>
        <v>0</v>
      </c>
      <c r="W2723">
        <f>SUMIFS([1]库存总量!$G:$G,[1]库存总量!$H:$H,E2723&amp;G2723,[1]库存总量!$A:$A,"K")</f>
        <v>0</v>
      </c>
      <c r="X2723" s="12">
        <f t="shared" si="682"/>
        <v>0</v>
      </c>
      <c r="Y2723">
        <f t="shared" si="683"/>
        <v>0</v>
      </c>
      <c r="Z2723" s="12">
        <f t="shared" si="684"/>
        <v>0</v>
      </c>
      <c r="AA2723">
        <f>(IF(ISERROR((IF(ISERROR(VLOOKUP(E2723&amp;G2723,'[1]采购入库货量(公司仓库)'!$A:$H,7,FALSE)),0,VLOOKUP(E2723&amp;G2723,'[1]采购入库货量(公司仓库)'!$A:$H,7,FALSE)))*L2723-(IF(ISERROR(VLOOKUP(E2723&amp;G2723,'[1]采购入库货量(公司仓库)'!$A:$H,8,FALSE)),0,VLOOKUP(E2723&amp;G2723,'[1]采购入库货量(公司仓库)'!$A:$H,8,FALSE)))),0,(IF(ISERROR(VLOOKUP(E2723&amp;G2723,'[1]采购入库货量(公司仓库)'!$A:$H,7,FALSE)),0,VLOOKUP(E2723&amp;G2723,'[1]采购入库货量(公司仓库)'!$A:$H,7,FALSE)))*L2723-(IF(ISERROR(VLOOKUP(E2723&amp;G2723,'[1]采购入库货量(公司仓库)'!$A:$H,8,FALSE)),0,VLOOKUP(E2723&amp;G2723,'[1]采购入库货量(公司仓库)'!$A:$H,8,FALSE)))))</f>
        <v>0</v>
      </c>
      <c r="AB2723">
        <f>SUMIF([1]销售数据!$B:$B,E2723&amp;G2723,[1]销售数据!$G:$G)</f>
        <v>0</v>
      </c>
      <c r="AC2723" s="12">
        <f t="shared" si="685"/>
        <v>0</v>
      </c>
      <c r="AD2723" t="str">
        <f t="shared" si="686"/>
        <v/>
      </c>
      <c r="AE2723">
        <f>SUMIF([1]销售数据!$B:$B,AD2723,[1]销售数据!$L:$L)</f>
        <v>0</v>
      </c>
      <c r="AF2723">
        <f>SUMIF([1]销售数据!$B:$B,AD2723,[1]销售数据!$K:$K)</f>
        <v>0</v>
      </c>
      <c r="AG2723">
        <f>SUMIF([1]销售数据!$B:$B,AD2723,[1]销售数据!$J:$J)</f>
        <v>0</v>
      </c>
      <c r="AH2723">
        <f>SUMIF([1]销售数据!$B:$B,AD2723,[1]销售数据!$I:$I)</f>
        <v>0</v>
      </c>
      <c r="AI2723">
        <f>SUMIF([1]销售数据!$B:$B,AD2723,[1]销售数据!$H:$H)</f>
        <v>0</v>
      </c>
      <c r="AJ2723" s="20">
        <f t="shared" si="687"/>
        <v>0</v>
      </c>
      <c r="AK2723">
        <f>SUMIF([1]发货店铺数!$B:$B,AD2723,[1]发货店铺数!$G:$G)</f>
        <v>0</v>
      </c>
      <c r="AL2723">
        <f>SUMIF([1]销售店铺数!$B:$B,AD2723,[1]销售店铺数!$G:$G)</f>
        <v>0</v>
      </c>
      <c r="AM2723">
        <f>SUMIF([1]销售店铺数!$B:$B,AD2723,[1]销售店铺数!$G:$G)</f>
        <v>0</v>
      </c>
      <c r="AN2723" s="20">
        <f t="shared" si="688"/>
        <v>0</v>
      </c>
      <c r="AO2723" s="20">
        <f t="shared" si="689"/>
        <v>0</v>
      </c>
      <c r="AP2723" s="20">
        <f t="shared" si="690"/>
        <v>0</v>
      </c>
      <c r="AQ2723" s="12">
        <f t="shared" si="691"/>
        <v>0</v>
      </c>
      <c r="AR2723" s="20">
        <f t="shared" si="692"/>
        <v>0</v>
      </c>
      <c r="AS2723" s="20">
        <f t="shared" si="693"/>
        <v>0</v>
      </c>
    </row>
    <row r="2724" spans="1:45">
      <c r="A2724"/>
      <c r="B2724"/>
      <c r="C2724"/>
      <c r="D2724"/>
      <c r="E2724"/>
      <c r="F2724"/>
      <c r="G2724"/>
      <c r="H2724"/>
      <c r="I2724"/>
      <c r="J2724"/>
      <c r="K2724"/>
      <c r="L2724"/>
      <c r="M2724" s="8" t="str">
        <f>IF(ISERROR( VLOOKUP(AD2724,'[1]采购入库货量(公司仓库)'!$A:$I,9,FALSE)),"", VLOOKUP(AD2724,'[1]采购入库货量(公司仓库)'!$A:$I,9,FALSE))</f>
        <v/>
      </c>
      <c r="N2724" s="8" t="str">
        <f>IF(ISERROR( VLOOKUP(AD2724,[1]批发上市日期!$A:$F,6,FALSE)),"",  VLOOKUP(AD2724,[1]批发上市日期!$A:$F,6,FALSE))</f>
        <v/>
      </c>
      <c r="O2724" s="48">
        <f>IF(ISERROR(VLOOKUP(E2724&amp;G2724,'[1]采购入库货量(公司仓库)'!$A:$I,7,FALSE)),0,VLOOKUP(E2724&amp;G2724,'[1]采购入库货量(公司仓库)'!$A:$I,7,FALSE))</f>
        <v>0</v>
      </c>
      <c r="P2724" s="12">
        <f t="shared" si="678"/>
        <v>0</v>
      </c>
      <c r="Q2724" s="14">
        <f>IF(ISERROR(VLOOKUP(E2724&amp;G2724,'[1]采购入库货量(公司仓库)'!$A:$I,8,FALSE)),0,VLOOKUP(E2724&amp;G2724,'[1]采购入库货量(公司仓库)'!$A:$I,8,FALSE))</f>
        <v>0</v>
      </c>
      <c r="R2724" s="12">
        <f t="shared" si="679"/>
        <v>0</v>
      </c>
      <c r="S2724">
        <f>SUMIF([1]库存总量!$H:$H,E2724&amp;G2724,[1]库存总量!$G:$G)</f>
        <v>0</v>
      </c>
      <c r="T2724" s="12">
        <f t="shared" si="680"/>
        <v>0</v>
      </c>
      <c r="U2724">
        <f>SUMIFS([1]库存总量!$G:$G,[1]库存总量!$H:$H,E2724&amp;G2724,[1]库存总量!$A:$A,"B")</f>
        <v>0</v>
      </c>
      <c r="V2724" s="12">
        <f t="shared" si="681"/>
        <v>0</v>
      </c>
      <c r="W2724">
        <f>SUMIFS([1]库存总量!$G:$G,[1]库存总量!$H:$H,E2724&amp;G2724,[1]库存总量!$A:$A,"K")</f>
        <v>0</v>
      </c>
      <c r="X2724" s="12">
        <f t="shared" si="682"/>
        <v>0</v>
      </c>
      <c r="Y2724">
        <f t="shared" si="683"/>
        <v>0</v>
      </c>
      <c r="Z2724" s="12">
        <f t="shared" si="684"/>
        <v>0</v>
      </c>
      <c r="AA2724">
        <f>(IF(ISERROR((IF(ISERROR(VLOOKUP(E2724&amp;G2724,'[1]采购入库货量(公司仓库)'!$A:$H,7,FALSE)),0,VLOOKUP(E2724&amp;G2724,'[1]采购入库货量(公司仓库)'!$A:$H,7,FALSE)))*L2724-(IF(ISERROR(VLOOKUP(E2724&amp;G2724,'[1]采购入库货量(公司仓库)'!$A:$H,8,FALSE)),0,VLOOKUP(E2724&amp;G2724,'[1]采购入库货量(公司仓库)'!$A:$H,8,FALSE)))),0,(IF(ISERROR(VLOOKUP(E2724&amp;G2724,'[1]采购入库货量(公司仓库)'!$A:$H,7,FALSE)),0,VLOOKUP(E2724&amp;G2724,'[1]采购入库货量(公司仓库)'!$A:$H,7,FALSE)))*L2724-(IF(ISERROR(VLOOKUP(E2724&amp;G2724,'[1]采购入库货量(公司仓库)'!$A:$H,8,FALSE)),0,VLOOKUP(E2724&amp;G2724,'[1]采购入库货量(公司仓库)'!$A:$H,8,FALSE)))))</f>
        <v>0</v>
      </c>
      <c r="AB2724">
        <f>SUMIF([1]销售数据!$B:$B,E2724&amp;G2724,[1]销售数据!$G:$G)</f>
        <v>0</v>
      </c>
      <c r="AC2724" s="12">
        <f t="shared" si="685"/>
        <v>0</v>
      </c>
      <c r="AD2724" t="str">
        <f t="shared" si="686"/>
        <v/>
      </c>
      <c r="AE2724">
        <f>SUMIF([1]销售数据!$B:$B,AD2724,[1]销售数据!$L:$L)</f>
        <v>0</v>
      </c>
      <c r="AF2724">
        <f>SUMIF([1]销售数据!$B:$B,AD2724,[1]销售数据!$K:$K)</f>
        <v>0</v>
      </c>
      <c r="AG2724">
        <f>SUMIF([1]销售数据!$B:$B,AD2724,[1]销售数据!$J:$J)</f>
        <v>0</v>
      </c>
      <c r="AH2724">
        <f>SUMIF([1]销售数据!$B:$B,AD2724,[1]销售数据!$I:$I)</f>
        <v>0</v>
      </c>
      <c r="AI2724">
        <f>SUMIF([1]销售数据!$B:$B,AD2724,[1]销售数据!$H:$H)</f>
        <v>0</v>
      </c>
      <c r="AJ2724" s="20">
        <f t="shared" si="687"/>
        <v>0</v>
      </c>
      <c r="AK2724">
        <f>SUMIF([1]发货店铺数!$B:$B,AD2724,[1]发货店铺数!$G:$G)</f>
        <v>0</v>
      </c>
      <c r="AL2724">
        <f>SUMIF([1]销售店铺数!$B:$B,AD2724,[1]销售店铺数!$G:$G)</f>
        <v>0</v>
      </c>
      <c r="AM2724">
        <f>SUMIF([1]销售店铺数!$B:$B,AD2724,[1]销售店铺数!$G:$G)</f>
        <v>0</v>
      </c>
      <c r="AN2724" s="20">
        <f t="shared" si="688"/>
        <v>0</v>
      </c>
      <c r="AO2724" s="20">
        <f t="shared" si="689"/>
        <v>0</v>
      </c>
      <c r="AP2724" s="20">
        <f t="shared" si="690"/>
        <v>0</v>
      </c>
      <c r="AQ2724" s="12">
        <f t="shared" si="691"/>
        <v>0</v>
      </c>
      <c r="AR2724" s="20">
        <f t="shared" si="692"/>
        <v>0</v>
      </c>
      <c r="AS2724" s="20">
        <f t="shared" si="693"/>
        <v>0</v>
      </c>
    </row>
    <row r="2725" spans="1:45">
      <c r="A2725"/>
      <c r="B2725"/>
      <c r="C2725"/>
      <c r="D2725"/>
      <c r="E2725"/>
      <c r="F2725"/>
      <c r="G2725"/>
      <c r="H2725"/>
      <c r="I2725"/>
      <c r="J2725"/>
      <c r="K2725"/>
      <c r="L2725"/>
      <c r="M2725" s="8" t="str">
        <f>IF(ISERROR( VLOOKUP(AD2725,'[1]采购入库货量(公司仓库)'!$A:$I,9,FALSE)),"", VLOOKUP(AD2725,'[1]采购入库货量(公司仓库)'!$A:$I,9,FALSE))</f>
        <v/>
      </c>
      <c r="N2725" s="8" t="str">
        <f>IF(ISERROR( VLOOKUP(AD2725,[1]批发上市日期!$A:$F,6,FALSE)),"",  VLOOKUP(AD2725,[1]批发上市日期!$A:$F,6,FALSE))</f>
        <v/>
      </c>
      <c r="O2725" s="48">
        <f>IF(ISERROR(VLOOKUP(E2725&amp;G2725,'[1]采购入库货量(公司仓库)'!$A:$I,7,FALSE)),0,VLOOKUP(E2725&amp;G2725,'[1]采购入库货量(公司仓库)'!$A:$I,7,FALSE))</f>
        <v>0</v>
      </c>
      <c r="P2725" s="12">
        <f t="shared" si="678"/>
        <v>0</v>
      </c>
      <c r="Q2725" s="14">
        <f>IF(ISERROR(VLOOKUP(E2725&amp;G2725,'[1]采购入库货量(公司仓库)'!$A:$I,8,FALSE)),0,VLOOKUP(E2725&amp;G2725,'[1]采购入库货量(公司仓库)'!$A:$I,8,FALSE))</f>
        <v>0</v>
      </c>
      <c r="R2725" s="12">
        <f t="shared" si="679"/>
        <v>0</v>
      </c>
      <c r="S2725">
        <f>SUMIF([1]库存总量!$H:$H,E2725&amp;G2725,[1]库存总量!$G:$G)</f>
        <v>0</v>
      </c>
      <c r="T2725" s="12">
        <f t="shared" si="680"/>
        <v>0</v>
      </c>
      <c r="U2725">
        <f>SUMIFS([1]库存总量!$G:$G,[1]库存总量!$H:$H,E2725&amp;G2725,[1]库存总量!$A:$A,"B")</f>
        <v>0</v>
      </c>
      <c r="V2725" s="12">
        <f t="shared" si="681"/>
        <v>0</v>
      </c>
      <c r="W2725">
        <f>SUMIFS([1]库存总量!$G:$G,[1]库存总量!$H:$H,E2725&amp;G2725,[1]库存总量!$A:$A,"K")</f>
        <v>0</v>
      </c>
      <c r="X2725" s="12">
        <f t="shared" si="682"/>
        <v>0</v>
      </c>
      <c r="Y2725">
        <f t="shared" si="683"/>
        <v>0</v>
      </c>
      <c r="Z2725" s="12">
        <f t="shared" si="684"/>
        <v>0</v>
      </c>
      <c r="AA2725">
        <f>(IF(ISERROR((IF(ISERROR(VLOOKUP(E2725&amp;G2725,'[1]采购入库货量(公司仓库)'!$A:$H,7,FALSE)),0,VLOOKUP(E2725&amp;G2725,'[1]采购入库货量(公司仓库)'!$A:$H,7,FALSE)))*L2725-(IF(ISERROR(VLOOKUP(E2725&amp;G2725,'[1]采购入库货量(公司仓库)'!$A:$H,8,FALSE)),0,VLOOKUP(E2725&amp;G2725,'[1]采购入库货量(公司仓库)'!$A:$H,8,FALSE)))),0,(IF(ISERROR(VLOOKUP(E2725&amp;G2725,'[1]采购入库货量(公司仓库)'!$A:$H,7,FALSE)),0,VLOOKUP(E2725&amp;G2725,'[1]采购入库货量(公司仓库)'!$A:$H,7,FALSE)))*L2725-(IF(ISERROR(VLOOKUP(E2725&amp;G2725,'[1]采购入库货量(公司仓库)'!$A:$H,8,FALSE)),0,VLOOKUP(E2725&amp;G2725,'[1]采购入库货量(公司仓库)'!$A:$H,8,FALSE)))))</f>
        <v>0</v>
      </c>
      <c r="AB2725">
        <f>SUMIF([1]销售数据!$B:$B,E2725&amp;G2725,[1]销售数据!$G:$G)</f>
        <v>0</v>
      </c>
      <c r="AC2725" s="12">
        <f t="shared" si="685"/>
        <v>0</v>
      </c>
      <c r="AD2725" t="str">
        <f t="shared" si="686"/>
        <v/>
      </c>
      <c r="AE2725">
        <f>SUMIF([1]销售数据!$B:$B,AD2725,[1]销售数据!$L:$L)</f>
        <v>0</v>
      </c>
      <c r="AF2725">
        <f>SUMIF([1]销售数据!$B:$B,AD2725,[1]销售数据!$K:$K)</f>
        <v>0</v>
      </c>
      <c r="AG2725">
        <f>SUMIF([1]销售数据!$B:$B,AD2725,[1]销售数据!$J:$J)</f>
        <v>0</v>
      </c>
      <c r="AH2725">
        <f>SUMIF([1]销售数据!$B:$B,AD2725,[1]销售数据!$I:$I)</f>
        <v>0</v>
      </c>
      <c r="AI2725">
        <f>SUMIF([1]销售数据!$B:$B,AD2725,[1]销售数据!$H:$H)</f>
        <v>0</v>
      </c>
      <c r="AJ2725" s="20">
        <f t="shared" si="687"/>
        <v>0</v>
      </c>
      <c r="AK2725">
        <f>SUMIF([1]发货店铺数!$B:$B,AD2725,[1]发货店铺数!$G:$G)</f>
        <v>0</v>
      </c>
      <c r="AL2725">
        <f>SUMIF([1]销售店铺数!$B:$B,AD2725,[1]销售店铺数!$G:$G)</f>
        <v>0</v>
      </c>
      <c r="AM2725">
        <f>SUMIF([1]销售店铺数!$B:$B,AD2725,[1]销售店铺数!$G:$G)</f>
        <v>0</v>
      </c>
      <c r="AN2725" s="20">
        <f t="shared" si="688"/>
        <v>0</v>
      </c>
      <c r="AO2725" s="20">
        <f t="shared" si="689"/>
        <v>0</v>
      </c>
      <c r="AP2725" s="20">
        <f t="shared" si="690"/>
        <v>0</v>
      </c>
      <c r="AQ2725" s="12">
        <f t="shared" si="691"/>
        <v>0</v>
      </c>
      <c r="AR2725" s="20">
        <f t="shared" si="692"/>
        <v>0</v>
      </c>
      <c r="AS2725" s="20">
        <f t="shared" si="693"/>
        <v>0</v>
      </c>
    </row>
    <row r="2726" spans="1:45">
      <c r="A2726"/>
      <c r="B2726"/>
      <c r="C2726"/>
      <c r="D2726"/>
      <c r="E2726"/>
      <c r="F2726"/>
      <c r="G2726"/>
      <c r="H2726"/>
      <c r="I2726"/>
      <c r="J2726"/>
      <c r="K2726"/>
      <c r="L2726"/>
      <c r="M2726" s="8" t="str">
        <f>IF(ISERROR( VLOOKUP(AD2726,'[1]采购入库货量(公司仓库)'!$A:$I,9,FALSE)),"", VLOOKUP(AD2726,'[1]采购入库货量(公司仓库)'!$A:$I,9,FALSE))</f>
        <v/>
      </c>
      <c r="N2726" s="8" t="str">
        <f>IF(ISERROR( VLOOKUP(AD2726,[1]批发上市日期!$A:$F,6,FALSE)),"",  VLOOKUP(AD2726,[1]批发上市日期!$A:$F,6,FALSE))</f>
        <v/>
      </c>
      <c r="O2726" s="48">
        <f>IF(ISERROR(VLOOKUP(E2726&amp;G2726,'[1]采购入库货量(公司仓库)'!$A:$I,7,FALSE)),0,VLOOKUP(E2726&amp;G2726,'[1]采购入库货量(公司仓库)'!$A:$I,7,FALSE))</f>
        <v>0</v>
      </c>
      <c r="P2726" s="12">
        <f t="shared" si="678"/>
        <v>0</v>
      </c>
      <c r="Q2726" s="14">
        <f>IF(ISERROR(VLOOKUP(E2726&amp;G2726,'[1]采购入库货量(公司仓库)'!$A:$I,8,FALSE)),0,VLOOKUP(E2726&amp;G2726,'[1]采购入库货量(公司仓库)'!$A:$I,8,FALSE))</f>
        <v>0</v>
      </c>
      <c r="R2726" s="12">
        <f t="shared" si="679"/>
        <v>0</v>
      </c>
      <c r="S2726">
        <f>SUMIF([1]库存总量!$H:$H,E2726&amp;G2726,[1]库存总量!$G:$G)</f>
        <v>0</v>
      </c>
      <c r="T2726" s="12">
        <f t="shared" si="680"/>
        <v>0</v>
      </c>
      <c r="U2726">
        <f>SUMIFS([1]库存总量!$G:$G,[1]库存总量!$H:$H,E2726&amp;G2726,[1]库存总量!$A:$A,"B")</f>
        <v>0</v>
      </c>
      <c r="V2726" s="12">
        <f t="shared" si="681"/>
        <v>0</v>
      </c>
      <c r="W2726">
        <f>SUMIFS([1]库存总量!$G:$G,[1]库存总量!$H:$H,E2726&amp;G2726,[1]库存总量!$A:$A,"K")</f>
        <v>0</v>
      </c>
      <c r="X2726" s="12">
        <f t="shared" si="682"/>
        <v>0</v>
      </c>
      <c r="Y2726">
        <f t="shared" si="683"/>
        <v>0</v>
      </c>
      <c r="Z2726" s="12">
        <f t="shared" si="684"/>
        <v>0</v>
      </c>
      <c r="AA2726">
        <f>(IF(ISERROR((IF(ISERROR(VLOOKUP(E2726&amp;G2726,'[1]采购入库货量(公司仓库)'!$A:$H,7,FALSE)),0,VLOOKUP(E2726&amp;G2726,'[1]采购入库货量(公司仓库)'!$A:$H,7,FALSE)))*L2726-(IF(ISERROR(VLOOKUP(E2726&amp;G2726,'[1]采购入库货量(公司仓库)'!$A:$H,8,FALSE)),0,VLOOKUP(E2726&amp;G2726,'[1]采购入库货量(公司仓库)'!$A:$H,8,FALSE)))),0,(IF(ISERROR(VLOOKUP(E2726&amp;G2726,'[1]采购入库货量(公司仓库)'!$A:$H,7,FALSE)),0,VLOOKUP(E2726&amp;G2726,'[1]采购入库货量(公司仓库)'!$A:$H,7,FALSE)))*L2726-(IF(ISERROR(VLOOKUP(E2726&amp;G2726,'[1]采购入库货量(公司仓库)'!$A:$H,8,FALSE)),0,VLOOKUP(E2726&amp;G2726,'[1]采购入库货量(公司仓库)'!$A:$H,8,FALSE)))))</f>
        <v>0</v>
      </c>
      <c r="AB2726">
        <f>SUMIF([1]销售数据!$B:$B,E2726&amp;G2726,[1]销售数据!$G:$G)</f>
        <v>0</v>
      </c>
      <c r="AC2726" s="12">
        <f t="shared" si="685"/>
        <v>0</v>
      </c>
      <c r="AD2726" t="str">
        <f t="shared" si="686"/>
        <v/>
      </c>
      <c r="AE2726">
        <f>SUMIF([1]销售数据!$B:$B,AD2726,[1]销售数据!$L:$L)</f>
        <v>0</v>
      </c>
      <c r="AF2726">
        <f>SUMIF([1]销售数据!$B:$B,AD2726,[1]销售数据!$K:$K)</f>
        <v>0</v>
      </c>
      <c r="AG2726">
        <f>SUMIF([1]销售数据!$B:$B,AD2726,[1]销售数据!$J:$J)</f>
        <v>0</v>
      </c>
      <c r="AH2726">
        <f>SUMIF([1]销售数据!$B:$B,AD2726,[1]销售数据!$I:$I)</f>
        <v>0</v>
      </c>
      <c r="AI2726">
        <f>SUMIF([1]销售数据!$B:$B,AD2726,[1]销售数据!$H:$H)</f>
        <v>0</v>
      </c>
      <c r="AJ2726" s="20">
        <f t="shared" si="687"/>
        <v>0</v>
      </c>
      <c r="AK2726">
        <f>SUMIF([1]发货店铺数!$B:$B,AD2726,[1]发货店铺数!$G:$G)</f>
        <v>0</v>
      </c>
      <c r="AL2726">
        <f>SUMIF([1]销售店铺数!$B:$B,AD2726,[1]销售店铺数!$G:$G)</f>
        <v>0</v>
      </c>
      <c r="AM2726">
        <f>SUMIF([1]销售店铺数!$B:$B,AD2726,[1]销售店铺数!$G:$G)</f>
        <v>0</v>
      </c>
      <c r="AN2726" s="20">
        <f t="shared" si="688"/>
        <v>0</v>
      </c>
      <c r="AO2726" s="20">
        <f t="shared" si="689"/>
        <v>0</v>
      </c>
      <c r="AP2726" s="20">
        <f t="shared" si="690"/>
        <v>0</v>
      </c>
      <c r="AQ2726" s="12">
        <f t="shared" si="691"/>
        <v>0</v>
      </c>
      <c r="AR2726" s="20">
        <f t="shared" si="692"/>
        <v>0</v>
      </c>
      <c r="AS2726" s="20">
        <f t="shared" si="693"/>
        <v>0</v>
      </c>
    </row>
    <row r="2727" spans="1:45">
      <c r="A2727"/>
      <c r="B2727"/>
      <c r="C2727"/>
      <c r="D2727"/>
      <c r="E2727"/>
      <c r="F2727"/>
      <c r="G2727"/>
      <c r="H2727"/>
      <c r="I2727"/>
      <c r="J2727"/>
      <c r="K2727"/>
      <c r="L2727"/>
      <c r="M2727" s="8" t="str">
        <f>IF(ISERROR( VLOOKUP(AD2727,'[1]采购入库货量(公司仓库)'!$A:$I,9,FALSE)),"", VLOOKUP(AD2727,'[1]采购入库货量(公司仓库)'!$A:$I,9,FALSE))</f>
        <v/>
      </c>
      <c r="N2727" s="8" t="str">
        <f>IF(ISERROR( VLOOKUP(AD2727,[1]批发上市日期!$A:$F,6,FALSE)),"",  VLOOKUP(AD2727,[1]批发上市日期!$A:$F,6,FALSE))</f>
        <v/>
      </c>
      <c r="O2727" s="48">
        <f>IF(ISERROR(VLOOKUP(E2727&amp;G2727,'[1]采购入库货量(公司仓库)'!$A:$I,7,FALSE)),0,VLOOKUP(E2727&amp;G2727,'[1]采购入库货量(公司仓库)'!$A:$I,7,FALSE))</f>
        <v>0</v>
      </c>
      <c r="P2727" s="12">
        <f t="shared" si="678"/>
        <v>0</v>
      </c>
      <c r="Q2727" s="14">
        <f>IF(ISERROR(VLOOKUP(E2727&amp;G2727,'[1]采购入库货量(公司仓库)'!$A:$I,8,FALSE)),0,VLOOKUP(E2727&amp;G2727,'[1]采购入库货量(公司仓库)'!$A:$I,8,FALSE))</f>
        <v>0</v>
      </c>
      <c r="R2727" s="12">
        <f t="shared" si="679"/>
        <v>0</v>
      </c>
      <c r="S2727">
        <f>SUMIF([1]库存总量!$H:$H,E2727&amp;G2727,[1]库存总量!$G:$G)</f>
        <v>0</v>
      </c>
      <c r="T2727" s="12">
        <f t="shared" si="680"/>
        <v>0</v>
      </c>
      <c r="U2727">
        <f>SUMIFS([1]库存总量!$G:$G,[1]库存总量!$H:$H,E2727&amp;G2727,[1]库存总量!$A:$A,"B")</f>
        <v>0</v>
      </c>
      <c r="V2727" s="12">
        <f t="shared" si="681"/>
        <v>0</v>
      </c>
      <c r="W2727">
        <f>SUMIFS([1]库存总量!$G:$G,[1]库存总量!$H:$H,E2727&amp;G2727,[1]库存总量!$A:$A,"K")</f>
        <v>0</v>
      </c>
      <c r="X2727" s="12">
        <f t="shared" si="682"/>
        <v>0</v>
      </c>
      <c r="Y2727">
        <f t="shared" si="683"/>
        <v>0</v>
      </c>
      <c r="Z2727" s="12">
        <f t="shared" si="684"/>
        <v>0</v>
      </c>
      <c r="AA2727">
        <f>(IF(ISERROR((IF(ISERROR(VLOOKUP(E2727&amp;G2727,'[1]采购入库货量(公司仓库)'!$A:$H,7,FALSE)),0,VLOOKUP(E2727&amp;G2727,'[1]采购入库货量(公司仓库)'!$A:$H,7,FALSE)))*L2727-(IF(ISERROR(VLOOKUP(E2727&amp;G2727,'[1]采购入库货量(公司仓库)'!$A:$H,8,FALSE)),0,VLOOKUP(E2727&amp;G2727,'[1]采购入库货量(公司仓库)'!$A:$H,8,FALSE)))),0,(IF(ISERROR(VLOOKUP(E2727&amp;G2727,'[1]采购入库货量(公司仓库)'!$A:$H,7,FALSE)),0,VLOOKUP(E2727&amp;G2727,'[1]采购入库货量(公司仓库)'!$A:$H,7,FALSE)))*L2727-(IF(ISERROR(VLOOKUP(E2727&amp;G2727,'[1]采购入库货量(公司仓库)'!$A:$H,8,FALSE)),0,VLOOKUP(E2727&amp;G2727,'[1]采购入库货量(公司仓库)'!$A:$H,8,FALSE)))))</f>
        <v>0</v>
      </c>
      <c r="AB2727">
        <f>SUMIF([1]销售数据!$B:$B,E2727&amp;G2727,[1]销售数据!$G:$G)</f>
        <v>0</v>
      </c>
      <c r="AC2727" s="12">
        <f t="shared" si="685"/>
        <v>0</v>
      </c>
      <c r="AD2727" t="str">
        <f t="shared" si="686"/>
        <v/>
      </c>
      <c r="AE2727">
        <f>SUMIF([1]销售数据!$B:$B,AD2727,[1]销售数据!$L:$L)</f>
        <v>0</v>
      </c>
      <c r="AF2727">
        <f>SUMIF([1]销售数据!$B:$B,AD2727,[1]销售数据!$K:$K)</f>
        <v>0</v>
      </c>
      <c r="AG2727">
        <f>SUMIF([1]销售数据!$B:$B,AD2727,[1]销售数据!$J:$J)</f>
        <v>0</v>
      </c>
      <c r="AH2727">
        <f>SUMIF([1]销售数据!$B:$B,AD2727,[1]销售数据!$I:$I)</f>
        <v>0</v>
      </c>
      <c r="AI2727">
        <f>SUMIF([1]销售数据!$B:$B,AD2727,[1]销售数据!$H:$H)</f>
        <v>0</v>
      </c>
      <c r="AJ2727" s="20">
        <f t="shared" si="687"/>
        <v>0</v>
      </c>
      <c r="AK2727">
        <f>SUMIF([1]发货店铺数!$B:$B,AD2727,[1]发货店铺数!$G:$G)</f>
        <v>0</v>
      </c>
      <c r="AL2727">
        <f>SUMIF([1]销售店铺数!$B:$B,AD2727,[1]销售店铺数!$G:$G)</f>
        <v>0</v>
      </c>
      <c r="AM2727">
        <f>SUMIF([1]销售店铺数!$B:$B,AD2727,[1]销售店铺数!$G:$G)</f>
        <v>0</v>
      </c>
      <c r="AN2727" s="20">
        <f t="shared" si="688"/>
        <v>0</v>
      </c>
      <c r="AO2727" s="20">
        <f t="shared" si="689"/>
        <v>0</v>
      </c>
      <c r="AP2727" s="20">
        <f t="shared" si="690"/>
        <v>0</v>
      </c>
      <c r="AQ2727" s="12">
        <f t="shared" si="691"/>
        <v>0</v>
      </c>
      <c r="AR2727" s="20">
        <f t="shared" si="692"/>
        <v>0</v>
      </c>
      <c r="AS2727" s="20">
        <f t="shared" si="693"/>
        <v>0</v>
      </c>
    </row>
    <row r="2728" spans="1:45">
      <c r="A2728"/>
      <c r="B2728"/>
      <c r="C2728"/>
      <c r="D2728"/>
      <c r="E2728"/>
      <c r="F2728"/>
      <c r="G2728"/>
      <c r="H2728"/>
      <c r="I2728"/>
      <c r="J2728"/>
      <c r="K2728"/>
      <c r="L2728"/>
      <c r="M2728" s="8" t="str">
        <f>IF(ISERROR( VLOOKUP(AD2728,'[1]采购入库货量(公司仓库)'!$A:$I,9,FALSE)),"", VLOOKUP(AD2728,'[1]采购入库货量(公司仓库)'!$A:$I,9,FALSE))</f>
        <v/>
      </c>
      <c r="N2728" s="8" t="str">
        <f>IF(ISERROR( VLOOKUP(AD2728,[1]批发上市日期!$A:$F,6,FALSE)),"",  VLOOKUP(AD2728,[1]批发上市日期!$A:$F,6,FALSE))</f>
        <v/>
      </c>
      <c r="O2728" s="48">
        <f>IF(ISERROR(VLOOKUP(E2728&amp;G2728,'[1]采购入库货量(公司仓库)'!$A:$I,7,FALSE)),0,VLOOKUP(E2728&amp;G2728,'[1]采购入库货量(公司仓库)'!$A:$I,7,FALSE))</f>
        <v>0</v>
      </c>
      <c r="P2728" s="12">
        <f t="shared" si="678"/>
        <v>0</v>
      </c>
      <c r="Q2728" s="14">
        <f>IF(ISERROR(VLOOKUP(E2728&amp;G2728,'[1]采购入库货量(公司仓库)'!$A:$I,8,FALSE)),0,VLOOKUP(E2728&amp;G2728,'[1]采购入库货量(公司仓库)'!$A:$I,8,FALSE))</f>
        <v>0</v>
      </c>
      <c r="R2728" s="12">
        <f t="shared" si="679"/>
        <v>0</v>
      </c>
      <c r="S2728">
        <f>SUMIF([1]库存总量!$H:$H,E2728&amp;G2728,[1]库存总量!$G:$G)</f>
        <v>0</v>
      </c>
      <c r="T2728" s="12">
        <f t="shared" si="680"/>
        <v>0</v>
      </c>
      <c r="U2728">
        <f>SUMIFS([1]库存总量!$G:$G,[1]库存总量!$H:$H,E2728&amp;G2728,[1]库存总量!$A:$A,"B")</f>
        <v>0</v>
      </c>
      <c r="V2728" s="12">
        <f t="shared" si="681"/>
        <v>0</v>
      </c>
      <c r="W2728">
        <f>SUMIFS([1]库存总量!$G:$G,[1]库存总量!$H:$H,E2728&amp;G2728,[1]库存总量!$A:$A,"K")</f>
        <v>0</v>
      </c>
      <c r="X2728" s="12">
        <f t="shared" si="682"/>
        <v>0</v>
      </c>
      <c r="Y2728">
        <f t="shared" si="683"/>
        <v>0</v>
      </c>
      <c r="Z2728" s="12">
        <f t="shared" si="684"/>
        <v>0</v>
      </c>
      <c r="AA2728">
        <f>(IF(ISERROR((IF(ISERROR(VLOOKUP(E2728&amp;G2728,'[1]采购入库货量(公司仓库)'!$A:$H,7,FALSE)),0,VLOOKUP(E2728&amp;G2728,'[1]采购入库货量(公司仓库)'!$A:$H,7,FALSE)))*L2728-(IF(ISERROR(VLOOKUP(E2728&amp;G2728,'[1]采购入库货量(公司仓库)'!$A:$H,8,FALSE)),0,VLOOKUP(E2728&amp;G2728,'[1]采购入库货量(公司仓库)'!$A:$H,8,FALSE)))),0,(IF(ISERROR(VLOOKUP(E2728&amp;G2728,'[1]采购入库货量(公司仓库)'!$A:$H,7,FALSE)),0,VLOOKUP(E2728&amp;G2728,'[1]采购入库货量(公司仓库)'!$A:$H,7,FALSE)))*L2728-(IF(ISERROR(VLOOKUP(E2728&amp;G2728,'[1]采购入库货量(公司仓库)'!$A:$H,8,FALSE)),0,VLOOKUP(E2728&amp;G2728,'[1]采购入库货量(公司仓库)'!$A:$H,8,FALSE)))))</f>
        <v>0</v>
      </c>
      <c r="AB2728">
        <f>SUMIF([1]销售数据!$B:$B,E2728&amp;G2728,[1]销售数据!$G:$G)</f>
        <v>0</v>
      </c>
      <c r="AC2728" s="12">
        <f t="shared" si="685"/>
        <v>0</v>
      </c>
      <c r="AD2728" t="str">
        <f t="shared" si="686"/>
        <v/>
      </c>
      <c r="AE2728">
        <f>SUMIF([1]销售数据!$B:$B,AD2728,[1]销售数据!$L:$L)</f>
        <v>0</v>
      </c>
      <c r="AF2728">
        <f>SUMIF([1]销售数据!$B:$B,AD2728,[1]销售数据!$K:$K)</f>
        <v>0</v>
      </c>
      <c r="AG2728">
        <f>SUMIF([1]销售数据!$B:$B,AD2728,[1]销售数据!$J:$J)</f>
        <v>0</v>
      </c>
      <c r="AH2728">
        <f>SUMIF([1]销售数据!$B:$B,AD2728,[1]销售数据!$I:$I)</f>
        <v>0</v>
      </c>
      <c r="AI2728">
        <f>SUMIF([1]销售数据!$B:$B,AD2728,[1]销售数据!$H:$H)</f>
        <v>0</v>
      </c>
      <c r="AJ2728" s="20">
        <f t="shared" si="687"/>
        <v>0</v>
      </c>
      <c r="AK2728">
        <f>SUMIF([1]发货店铺数!$B:$B,AD2728,[1]发货店铺数!$G:$G)</f>
        <v>0</v>
      </c>
      <c r="AL2728">
        <f>SUMIF([1]销售店铺数!$B:$B,AD2728,[1]销售店铺数!$G:$G)</f>
        <v>0</v>
      </c>
      <c r="AM2728">
        <f>SUMIF([1]销售店铺数!$B:$B,AD2728,[1]销售店铺数!$G:$G)</f>
        <v>0</v>
      </c>
      <c r="AN2728" s="20">
        <f t="shared" si="688"/>
        <v>0</v>
      </c>
      <c r="AO2728" s="20">
        <f t="shared" si="689"/>
        <v>0</v>
      </c>
      <c r="AP2728" s="20">
        <f t="shared" si="690"/>
        <v>0</v>
      </c>
      <c r="AQ2728" s="12">
        <f t="shared" si="691"/>
        <v>0</v>
      </c>
      <c r="AR2728" s="20">
        <f t="shared" si="692"/>
        <v>0</v>
      </c>
      <c r="AS2728" s="20">
        <f t="shared" si="693"/>
        <v>0</v>
      </c>
    </row>
    <row r="2729" spans="1:45">
      <c r="A2729"/>
      <c r="B2729"/>
      <c r="C2729"/>
      <c r="D2729"/>
      <c r="E2729"/>
      <c r="F2729"/>
      <c r="G2729"/>
      <c r="H2729"/>
      <c r="I2729"/>
      <c r="J2729"/>
      <c r="K2729"/>
      <c r="L2729"/>
      <c r="M2729" s="8" t="str">
        <f>IF(ISERROR( VLOOKUP(AD2729,'[1]采购入库货量(公司仓库)'!$A:$I,9,FALSE)),"", VLOOKUP(AD2729,'[1]采购入库货量(公司仓库)'!$A:$I,9,FALSE))</f>
        <v/>
      </c>
      <c r="N2729" s="8" t="str">
        <f>IF(ISERROR( VLOOKUP(AD2729,[1]批发上市日期!$A:$F,6,FALSE)),"",  VLOOKUP(AD2729,[1]批发上市日期!$A:$F,6,FALSE))</f>
        <v/>
      </c>
      <c r="O2729" s="48">
        <f>IF(ISERROR(VLOOKUP(E2729&amp;G2729,'[1]采购入库货量(公司仓库)'!$A:$I,7,FALSE)),0,VLOOKUP(E2729&amp;G2729,'[1]采购入库货量(公司仓库)'!$A:$I,7,FALSE))</f>
        <v>0</v>
      </c>
      <c r="P2729" s="12">
        <f t="shared" si="678"/>
        <v>0</v>
      </c>
      <c r="Q2729" s="14">
        <f>IF(ISERROR(VLOOKUP(E2729&amp;G2729,'[1]采购入库货量(公司仓库)'!$A:$I,8,FALSE)),0,VLOOKUP(E2729&amp;G2729,'[1]采购入库货量(公司仓库)'!$A:$I,8,FALSE))</f>
        <v>0</v>
      </c>
      <c r="R2729" s="12">
        <f t="shared" si="679"/>
        <v>0</v>
      </c>
      <c r="S2729">
        <f>SUMIF([1]库存总量!$H:$H,E2729&amp;G2729,[1]库存总量!$G:$G)</f>
        <v>0</v>
      </c>
      <c r="T2729" s="12">
        <f t="shared" si="680"/>
        <v>0</v>
      </c>
      <c r="U2729">
        <f>SUMIFS([1]库存总量!$G:$G,[1]库存总量!$H:$H,E2729&amp;G2729,[1]库存总量!$A:$A,"B")</f>
        <v>0</v>
      </c>
      <c r="V2729" s="12">
        <f t="shared" si="681"/>
        <v>0</v>
      </c>
      <c r="W2729">
        <f>SUMIFS([1]库存总量!$G:$G,[1]库存总量!$H:$H,E2729&amp;G2729,[1]库存总量!$A:$A,"K")</f>
        <v>0</v>
      </c>
      <c r="X2729" s="12">
        <f t="shared" si="682"/>
        <v>0</v>
      </c>
      <c r="Y2729">
        <f t="shared" si="683"/>
        <v>0</v>
      </c>
      <c r="Z2729" s="12">
        <f t="shared" si="684"/>
        <v>0</v>
      </c>
      <c r="AA2729">
        <f>(IF(ISERROR((IF(ISERROR(VLOOKUP(E2729&amp;G2729,'[1]采购入库货量(公司仓库)'!$A:$H,7,FALSE)),0,VLOOKUP(E2729&amp;G2729,'[1]采购入库货量(公司仓库)'!$A:$H,7,FALSE)))*L2729-(IF(ISERROR(VLOOKUP(E2729&amp;G2729,'[1]采购入库货量(公司仓库)'!$A:$H,8,FALSE)),0,VLOOKUP(E2729&amp;G2729,'[1]采购入库货量(公司仓库)'!$A:$H,8,FALSE)))),0,(IF(ISERROR(VLOOKUP(E2729&amp;G2729,'[1]采购入库货量(公司仓库)'!$A:$H,7,FALSE)),0,VLOOKUP(E2729&amp;G2729,'[1]采购入库货量(公司仓库)'!$A:$H,7,FALSE)))*L2729-(IF(ISERROR(VLOOKUP(E2729&amp;G2729,'[1]采购入库货量(公司仓库)'!$A:$H,8,FALSE)),0,VLOOKUP(E2729&amp;G2729,'[1]采购入库货量(公司仓库)'!$A:$H,8,FALSE)))))</f>
        <v>0</v>
      </c>
      <c r="AB2729">
        <f>SUMIF([1]销售数据!$B:$B,E2729&amp;G2729,[1]销售数据!$G:$G)</f>
        <v>0</v>
      </c>
      <c r="AC2729" s="12">
        <f t="shared" si="685"/>
        <v>0</v>
      </c>
      <c r="AD2729" t="str">
        <f t="shared" si="686"/>
        <v/>
      </c>
      <c r="AE2729">
        <f>SUMIF([1]销售数据!$B:$B,AD2729,[1]销售数据!$L:$L)</f>
        <v>0</v>
      </c>
      <c r="AF2729">
        <f>SUMIF([1]销售数据!$B:$B,AD2729,[1]销售数据!$K:$K)</f>
        <v>0</v>
      </c>
      <c r="AG2729">
        <f>SUMIF([1]销售数据!$B:$B,AD2729,[1]销售数据!$J:$J)</f>
        <v>0</v>
      </c>
      <c r="AH2729">
        <f>SUMIF([1]销售数据!$B:$B,AD2729,[1]销售数据!$I:$I)</f>
        <v>0</v>
      </c>
      <c r="AI2729">
        <f>SUMIF([1]销售数据!$B:$B,AD2729,[1]销售数据!$H:$H)</f>
        <v>0</v>
      </c>
      <c r="AJ2729" s="20">
        <f t="shared" si="687"/>
        <v>0</v>
      </c>
      <c r="AK2729">
        <f>SUMIF([1]发货店铺数!$B:$B,AD2729,[1]发货店铺数!$G:$G)</f>
        <v>0</v>
      </c>
      <c r="AL2729">
        <f>SUMIF([1]销售店铺数!$B:$B,AD2729,[1]销售店铺数!$G:$G)</f>
        <v>0</v>
      </c>
      <c r="AM2729">
        <f>SUMIF([1]销售店铺数!$B:$B,AD2729,[1]销售店铺数!$G:$G)</f>
        <v>0</v>
      </c>
      <c r="AN2729" s="20">
        <f t="shared" si="688"/>
        <v>0</v>
      </c>
      <c r="AO2729" s="20">
        <f t="shared" si="689"/>
        <v>0</v>
      </c>
      <c r="AP2729" s="20">
        <f t="shared" si="690"/>
        <v>0</v>
      </c>
      <c r="AQ2729" s="12">
        <f t="shared" si="691"/>
        <v>0</v>
      </c>
      <c r="AR2729" s="20">
        <f t="shared" si="692"/>
        <v>0</v>
      </c>
      <c r="AS2729" s="20">
        <f t="shared" si="693"/>
        <v>0</v>
      </c>
    </row>
    <row r="2730" spans="1:45">
      <c r="A2730"/>
      <c r="B2730"/>
      <c r="C2730"/>
      <c r="D2730"/>
      <c r="E2730"/>
      <c r="F2730"/>
      <c r="G2730"/>
      <c r="H2730"/>
      <c r="I2730"/>
      <c r="J2730"/>
      <c r="K2730"/>
      <c r="L2730"/>
      <c r="M2730" s="8" t="str">
        <f>IF(ISERROR( VLOOKUP(AD2730,'[1]采购入库货量(公司仓库)'!$A:$I,9,FALSE)),"", VLOOKUP(AD2730,'[1]采购入库货量(公司仓库)'!$A:$I,9,FALSE))</f>
        <v/>
      </c>
      <c r="N2730" s="8" t="str">
        <f>IF(ISERROR( VLOOKUP(AD2730,[1]批发上市日期!$A:$F,6,FALSE)),"",  VLOOKUP(AD2730,[1]批发上市日期!$A:$F,6,FALSE))</f>
        <v/>
      </c>
      <c r="O2730" s="48">
        <f>IF(ISERROR(VLOOKUP(E2730&amp;G2730,'[1]采购入库货量(公司仓库)'!$A:$I,7,FALSE)),0,VLOOKUP(E2730&amp;G2730,'[1]采购入库货量(公司仓库)'!$A:$I,7,FALSE))</f>
        <v>0</v>
      </c>
      <c r="P2730" s="12">
        <f t="shared" si="678"/>
        <v>0</v>
      </c>
      <c r="Q2730" s="14">
        <f>IF(ISERROR(VLOOKUP(E2730&amp;G2730,'[1]采购入库货量(公司仓库)'!$A:$I,8,FALSE)),0,VLOOKUP(E2730&amp;G2730,'[1]采购入库货量(公司仓库)'!$A:$I,8,FALSE))</f>
        <v>0</v>
      </c>
      <c r="R2730" s="12">
        <f t="shared" si="679"/>
        <v>0</v>
      </c>
      <c r="S2730">
        <f>SUMIF([1]库存总量!$H:$H,E2730&amp;G2730,[1]库存总量!$G:$G)</f>
        <v>0</v>
      </c>
      <c r="T2730" s="12">
        <f t="shared" si="680"/>
        <v>0</v>
      </c>
      <c r="U2730">
        <f>SUMIFS([1]库存总量!$G:$G,[1]库存总量!$H:$H,E2730&amp;G2730,[1]库存总量!$A:$A,"B")</f>
        <v>0</v>
      </c>
      <c r="V2730" s="12">
        <f t="shared" si="681"/>
        <v>0</v>
      </c>
      <c r="W2730">
        <f>SUMIFS([1]库存总量!$G:$G,[1]库存总量!$H:$H,E2730&amp;G2730,[1]库存总量!$A:$A,"K")</f>
        <v>0</v>
      </c>
      <c r="X2730" s="12">
        <f t="shared" si="682"/>
        <v>0</v>
      </c>
      <c r="Y2730">
        <f t="shared" si="683"/>
        <v>0</v>
      </c>
      <c r="Z2730" s="12">
        <f t="shared" si="684"/>
        <v>0</v>
      </c>
      <c r="AA2730">
        <f>(IF(ISERROR((IF(ISERROR(VLOOKUP(E2730&amp;G2730,'[1]采购入库货量(公司仓库)'!$A:$H,7,FALSE)),0,VLOOKUP(E2730&amp;G2730,'[1]采购入库货量(公司仓库)'!$A:$H,7,FALSE)))*L2730-(IF(ISERROR(VLOOKUP(E2730&amp;G2730,'[1]采购入库货量(公司仓库)'!$A:$H,8,FALSE)),0,VLOOKUP(E2730&amp;G2730,'[1]采购入库货量(公司仓库)'!$A:$H,8,FALSE)))),0,(IF(ISERROR(VLOOKUP(E2730&amp;G2730,'[1]采购入库货量(公司仓库)'!$A:$H,7,FALSE)),0,VLOOKUP(E2730&amp;G2730,'[1]采购入库货量(公司仓库)'!$A:$H,7,FALSE)))*L2730-(IF(ISERROR(VLOOKUP(E2730&amp;G2730,'[1]采购入库货量(公司仓库)'!$A:$H,8,FALSE)),0,VLOOKUP(E2730&amp;G2730,'[1]采购入库货量(公司仓库)'!$A:$H,8,FALSE)))))</f>
        <v>0</v>
      </c>
      <c r="AB2730">
        <f>SUMIF([1]销售数据!$B:$B,E2730&amp;G2730,[1]销售数据!$G:$G)</f>
        <v>0</v>
      </c>
      <c r="AC2730" s="12">
        <f t="shared" si="685"/>
        <v>0</v>
      </c>
      <c r="AD2730" t="str">
        <f t="shared" si="686"/>
        <v/>
      </c>
      <c r="AE2730">
        <f>SUMIF([1]销售数据!$B:$B,AD2730,[1]销售数据!$L:$L)</f>
        <v>0</v>
      </c>
      <c r="AF2730">
        <f>SUMIF([1]销售数据!$B:$B,AD2730,[1]销售数据!$K:$K)</f>
        <v>0</v>
      </c>
      <c r="AG2730">
        <f>SUMIF([1]销售数据!$B:$B,AD2730,[1]销售数据!$J:$J)</f>
        <v>0</v>
      </c>
      <c r="AH2730">
        <f>SUMIF([1]销售数据!$B:$B,AD2730,[1]销售数据!$I:$I)</f>
        <v>0</v>
      </c>
      <c r="AI2730">
        <f>SUMIF([1]销售数据!$B:$B,AD2730,[1]销售数据!$H:$H)</f>
        <v>0</v>
      </c>
      <c r="AJ2730" s="20">
        <f t="shared" si="687"/>
        <v>0</v>
      </c>
      <c r="AK2730">
        <f>SUMIF([1]发货店铺数!$B:$B,AD2730,[1]发货店铺数!$G:$G)</f>
        <v>0</v>
      </c>
      <c r="AL2730">
        <f>SUMIF([1]销售店铺数!$B:$B,AD2730,[1]销售店铺数!$G:$G)</f>
        <v>0</v>
      </c>
      <c r="AM2730">
        <f>SUMIF([1]销售店铺数!$B:$B,AD2730,[1]销售店铺数!$G:$G)</f>
        <v>0</v>
      </c>
      <c r="AN2730" s="20">
        <f t="shared" si="688"/>
        <v>0</v>
      </c>
      <c r="AO2730" s="20">
        <f t="shared" si="689"/>
        <v>0</v>
      </c>
      <c r="AP2730" s="20">
        <f t="shared" si="690"/>
        <v>0</v>
      </c>
      <c r="AQ2730" s="12">
        <f t="shared" si="691"/>
        <v>0</v>
      </c>
      <c r="AR2730" s="20">
        <f t="shared" si="692"/>
        <v>0</v>
      </c>
      <c r="AS2730" s="20">
        <f t="shared" si="693"/>
        <v>0</v>
      </c>
    </row>
    <row r="2731" spans="1:45">
      <c r="A2731"/>
      <c r="B2731"/>
      <c r="C2731"/>
      <c r="D2731"/>
      <c r="E2731"/>
      <c r="F2731"/>
      <c r="G2731"/>
      <c r="H2731"/>
      <c r="I2731"/>
      <c r="J2731"/>
      <c r="K2731"/>
      <c r="L2731"/>
      <c r="M2731" s="8" t="str">
        <f>IF(ISERROR( VLOOKUP(AD2731,'[1]采购入库货量(公司仓库)'!$A:$I,9,FALSE)),"", VLOOKUP(AD2731,'[1]采购入库货量(公司仓库)'!$A:$I,9,FALSE))</f>
        <v/>
      </c>
      <c r="N2731" s="8" t="str">
        <f>IF(ISERROR( VLOOKUP(AD2731,[1]批发上市日期!$A:$F,6,FALSE)),"",  VLOOKUP(AD2731,[1]批发上市日期!$A:$F,6,FALSE))</f>
        <v/>
      </c>
      <c r="O2731" s="48">
        <f>IF(ISERROR(VLOOKUP(E2731&amp;G2731,'[1]采购入库货量(公司仓库)'!$A:$I,7,FALSE)),0,VLOOKUP(E2731&amp;G2731,'[1]采购入库货量(公司仓库)'!$A:$I,7,FALSE))</f>
        <v>0</v>
      </c>
      <c r="P2731" s="12">
        <f t="shared" si="678"/>
        <v>0</v>
      </c>
      <c r="Q2731" s="14">
        <f>IF(ISERROR(VLOOKUP(E2731&amp;G2731,'[1]采购入库货量(公司仓库)'!$A:$I,8,FALSE)),0,VLOOKUP(E2731&amp;G2731,'[1]采购入库货量(公司仓库)'!$A:$I,8,FALSE))</f>
        <v>0</v>
      </c>
      <c r="R2731" s="12">
        <f t="shared" si="679"/>
        <v>0</v>
      </c>
      <c r="S2731">
        <f>SUMIF([1]库存总量!$H:$H,E2731&amp;G2731,[1]库存总量!$G:$G)</f>
        <v>0</v>
      </c>
      <c r="T2731" s="12">
        <f t="shared" si="680"/>
        <v>0</v>
      </c>
      <c r="U2731">
        <f>SUMIFS([1]库存总量!$G:$G,[1]库存总量!$H:$H,E2731&amp;G2731,[1]库存总量!$A:$A,"B")</f>
        <v>0</v>
      </c>
      <c r="V2731" s="12">
        <f t="shared" si="681"/>
        <v>0</v>
      </c>
      <c r="W2731">
        <f>SUMIFS([1]库存总量!$G:$G,[1]库存总量!$H:$H,E2731&amp;G2731,[1]库存总量!$A:$A,"K")</f>
        <v>0</v>
      </c>
      <c r="X2731" s="12">
        <f t="shared" si="682"/>
        <v>0</v>
      </c>
      <c r="Y2731">
        <f t="shared" si="683"/>
        <v>0</v>
      </c>
      <c r="Z2731" s="12">
        <f t="shared" si="684"/>
        <v>0</v>
      </c>
      <c r="AA2731">
        <f>(IF(ISERROR((IF(ISERROR(VLOOKUP(E2731&amp;G2731,'[1]采购入库货量(公司仓库)'!$A:$H,7,FALSE)),0,VLOOKUP(E2731&amp;G2731,'[1]采购入库货量(公司仓库)'!$A:$H,7,FALSE)))*L2731-(IF(ISERROR(VLOOKUP(E2731&amp;G2731,'[1]采购入库货量(公司仓库)'!$A:$H,8,FALSE)),0,VLOOKUP(E2731&amp;G2731,'[1]采购入库货量(公司仓库)'!$A:$H,8,FALSE)))),0,(IF(ISERROR(VLOOKUP(E2731&amp;G2731,'[1]采购入库货量(公司仓库)'!$A:$H,7,FALSE)),0,VLOOKUP(E2731&amp;G2731,'[1]采购入库货量(公司仓库)'!$A:$H,7,FALSE)))*L2731-(IF(ISERROR(VLOOKUP(E2731&amp;G2731,'[1]采购入库货量(公司仓库)'!$A:$H,8,FALSE)),0,VLOOKUP(E2731&amp;G2731,'[1]采购入库货量(公司仓库)'!$A:$H,8,FALSE)))))</f>
        <v>0</v>
      </c>
      <c r="AB2731">
        <f>SUMIF([1]销售数据!$B:$B,E2731&amp;G2731,[1]销售数据!$G:$G)</f>
        <v>0</v>
      </c>
      <c r="AC2731" s="12">
        <f t="shared" si="685"/>
        <v>0</v>
      </c>
      <c r="AD2731" t="str">
        <f t="shared" si="686"/>
        <v/>
      </c>
      <c r="AE2731">
        <f>SUMIF([1]销售数据!$B:$B,AD2731,[1]销售数据!$L:$L)</f>
        <v>0</v>
      </c>
      <c r="AF2731">
        <f>SUMIF([1]销售数据!$B:$B,AD2731,[1]销售数据!$K:$K)</f>
        <v>0</v>
      </c>
      <c r="AG2731">
        <f>SUMIF([1]销售数据!$B:$B,AD2731,[1]销售数据!$J:$J)</f>
        <v>0</v>
      </c>
      <c r="AH2731">
        <f>SUMIF([1]销售数据!$B:$B,AD2731,[1]销售数据!$I:$I)</f>
        <v>0</v>
      </c>
      <c r="AI2731">
        <f>SUMIF([1]销售数据!$B:$B,AD2731,[1]销售数据!$H:$H)</f>
        <v>0</v>
      </c>
      <c r="AJ2731" s="20">
        <f t="shared" si="687"/>
        <v>0</v>
      </c>
      <c r="AK2731">
        <f>SUMIF([1]发货店铺数!$B:$B,AD2731,[1]发货店铺数!$G:$G)</f>
        <v>0</v>
      </c>
      <c r="AL2731">
        <f>SUMIF([1]销售店铺数!$B:$B,AD2731,[1]销售店铺数!$G:$G)</f>
        <v>0</v>
      </c>
      <c r="AM2731">
        <f>SUMIF([1]销售店铺数!$B:$B,AD2731,[1]销售店铺数!$G:$G)</f>
        <v>0</v>
      </c>
      <c r="AN2731" s="20">
        <f t="shared" si="688"/>
        <v>0</v>
      </c>
      <c r="AO2731" s="20">
        <f t="shared" si="689"/>
        <v>0</v>
      </c>
      <c r="AP2731" s="20">
        <f t="shared" si="690"/>
        <v>0</v>
      </c>
      <c r="AQ2731" s="12">
        <f t="shared" si="691"/>
        <v>0</v>
      </c>
      <c r="AR2731" s="20">
        <f t="shared" si="692"/>
        <v>0</v>
      </c>
      <c r="AS2731" s="20">
        <f t="shared" si="693"/>
        <v>0</v>
      </c>
    </row>
    <row r="2732" spans="1:45">
      <c r="A2732"/>
      <c r="B2732"/>
      <c r="C2732"/>
      <c r="D2732"/>
      <c r="E2732"/>
      <c r="F2732"/>
      <c r="G2732"/>
      <c r="H2732"/>
      <c r="I2732"/>
      <c r="J2732"/>
      <c r="K2732"/>
      <c r="L2732"/>
      <c r="M2732" s="8" t="str">
        <f>IF(ISERROR( VLOOKUP(AD2732,'[1]采购入库货量(公司仓库)'!$A:$I,9,FALSE)),"", VLOOKUP(AD2732,'[1]采购入库货量(公司仓库)'!$A:$I,9,FALSE))</f>
        <v/>
      </c>
      <c r="N2732" s="8" t="str">
        <f>IF(ISERROR( VLOOKUP(AD2732,[1]批发上市日期!$A:$F,6,FALSE)),"",  VLOOKUP(AD2732,[1]批发上市日期!$A:$F,6,FALSE))</f>
        <v/>
      </c>
      <c r="O2732" s="48">
        <f>IF(ISERROR(VLOOKUP(E2732&amp;G2732,'[1]采购入库货量(公司仓库)'!$A:$I,7,FALSE)),0,VLOOKUP(E2732&amp;G2732,'[1]采购入库货量(公司仓库)'!$A:$I,7,FALSE))</f>
        <v>0</v>
      </c>
      <c r="P2732" s="12">
        <f t="shared" si="678"/>
        <v>0</v>
      </c>
      <c r="Q2732" s="14">
        <f>IF(ISERROR(VLOOKUP(E2732&amp;G2732,'[1]采购入库货量(公司仓库)'!$A:$I,8,FALSE)),0,VLOOKUP(E2732&amp;G2732,'[1]采购入库货量(公司仓库)'!$A:$I,8,FALSE))</f>
        <v>0</v>
      </c>
      <c r="R2732" s="12">
        <f t="shared" si="679"/>
        <v>0</v>
      </c>
      <c r="S2732">
        <f>SUMIF([1]库存总量!$H:$H,E2732&amp;G2732,[1]库存总量!$G:$G)</f>
        <v>0</v>
      </c>
      <c r="T2732" s="12">
        <f t="shared" si="680"/>
        <v>0</v>
      </c>
      <c r="U2732">
        <f>SUMIFS([1]库存总量!$G:$G,[1]库存总量!$H:$H,E2732&amp;G2732,[1]库存总量!$A:$A,"B")</f>
        <v>0</v>
      </c>
      <c r="V2732" s="12">
        <f t="shared" si="681"/>
        <v>0</v>
      </c>
      <c r="W2732">
        <f>SUMIFS([1]库存总量!$G:$G,[1]库存总量!$H:$H,E2732&amp;G2732,[1]库存总量!$A:$A,"K")</f>
        <v>0</v>
      </c>
      <c r="X2732" s="12">
        <f t="shared" si="682"/>
        <v>0</v>
      </c>
      <c r="Y2732">
        <f t="shared" si="683"/>
        <v>0</v>
      </c>
      <c r="Z2732" s="12">
        <f t="shared" si="684"/>
        <v>0</v>
      </c>
      <c r="AA2732">
        <f>(IF(ISERROR((IF(ISERROR(VLOOKUP(E2732&amp;G2732,'[1]采购入库货量(公司仓库)'!$A:$H,7,FALSE)),0,VLOOKUP(E2732&amp;G2732,'[1]采购入库货量(公司仓库)'!$A:$H,7,FALSE)))*L2732-(IF(ISERROR(VLOOKUP(E2732&amp;G2732,'[1]采购入库货量(公司仓库)'!$A:$H,8,FALSE)),0,VLOOKUP(E2732&amp;G2732,'[1]采购入库货量(公司仓库)'!$A:$H,8,FALSE)))),0,(IF(ISERROR(VLOOKUP(E2732&amp;G2732,'[1]采购入库货量(公司仓库)'!$A:$H,7,FALSE)),0,VLOOKUP(E2732&amp;G2732,'[1]采购入库货量(公司仓库)'!$A:$H,7,FALSE)))*L2732-(IF(ISERROR(VLOOKUP(E2732&amp;G2732,'[1]采购入库货量(公司仓库)'!$A:$H,8,FALSE)),0,VLOOKUP(E2732&amp;G2732,'[1]采购入库货量(公司仓库)'!$A:$H,8,FALSE)))))</f>
        <v>0</v>
      </c>
      <c r="AB2732">
        <f>SUMIF([1]销售数据!$B:$B,E2732&amp;G2732,[1]销售数据!$G:$G)</f>
        <v>0</v>
      </c>
      <c r="AC2732" s="12">
        <f t="shared" si="685"/>
        <v>0</v>
      </c>
      <c r="AD2732" t="str">
        <f t="shared" si="686"/>
        <v/>
      </c>
      <c r="AE2732">
        <f>SUMIF([1]销售数据!$B:$B,AD2732,[1]销售数据!$L:$L)</f>
        <v>0</v>
      </c>
      <c r="AF2732">
        <f>SUMIF([1]销售数据!$B:$B,AD2732,[1]销售数据!$K:$K)</f>
        <v>0</v>
      </c>
      <c r="AG2732">
        <f>SUMIF([1]销售数据!$B:$B,AD2732,[1]销售数据!$J:$J)</f>
        <v>0</v>
      </c>
      <c r="AH2732">
        <f>SUMIF([1]销售数据!$B:$B,AD2732,[1]销售数据!$I:$I)</f>
        <v>0</v>
      </c>
      <c r="AI2732">
        <f>SUMIF([1]销售数据!$B:$B,AD2732,[1]销售数据!$H:$H)</f>
        <v>0</v>
      </c>
      <c r="AJ2732" s="20">
        <f t="shared" si="687"/>
        <v>0</v>
      </c>
      <c r="AK2732">
        <f>SUMIF([1]发货店铺数!$B:$B,AD2732,[1]发货店铺数!$G:$G)</f>
        <v>0</v>
      </c>
      <c r="AL2732">
        <f>SUMIF([1]销售店铺数!$B:$B,AD2732,[1]销售店铺数!$G:$G)</f>
        <v>0</v>
      </c>
      <c r="AM2732">
        <f>SUMIF([1]销售店铺数!$B:$B,AD2732,[1]销售店铺数!$G:$G)</f>
        <v>0</v>
      </c>
      <c r="AN2732" s="20">
        <f t="shared" si="688"/>
        <v>0</v>
      </c>
      <c r="AO2732" s="20">
        <f t="shared" si="689"/>
        <v>0</v>
      </c>
      <c r="AP2732" s="20">
        <f t="shared" si="690"/>
        <v>0</v>
      </c>
      <c r="AQ2732" s="12">
        <f t="shared" si="691"/>
        <v>0</v>
      </c>
      <c r="AR2732" s="20">
        <f t="shared" si="692"/>
        <v>0</v>
      </c>
      <c r="AS2732" s="20">
        <f t="shared" si="693"/>
        <v>0</v>
      </c>
    </row>
    <row r="2733" spans="1:45">
      <c r="A2733"/>
      <c r="B2733"/>
      <c r="C2733"/>
      <c r="D2733"/>
      <c r="E2733"/>
      <c r="F2733"/>
      <c r="G2733"/>
      <c r="H2733"/>
      <c r="I2733"/>
      <c r="J2733"/>
      <c r="K2733"/>
      <c r="L2733"/>
      <c r="M2733" s="8" t="str">
        <f>IF(ISERROR( VLOOKUP(AD2733,'[1]采购入库货量(公司仓库)'!$A:$I,9,FALSE)),"", VLOOKUP(AD2733,'[1]采购入库货量(公司仓库)'!$A:$I,9,FALSE))</f>
        <v/>
      </c>
      <c r="N2733" s="8" t="str">
        <f>IF(ISERROR( VLOOKUP(AD2733,[1]批发上市日期!$A:$F,6,FALSE)),"",  VLOOKUP(AD2733,[1]批发上市日期!$A:$F,6,FALSE))</f>
        <v/>
      </c>
      <c r="O2733" s="48">
        <f>IF(ISERROR(VLOOKUP(E2733&amp;G2733,'[1]采购入库货量(公司仓库)'!$A:$I,7,FALSE)),0,VLOOKUP(E2733&amp;G2733,'[1]采购入库货量(公司仓库)'!$A:$I,7,FALSE))</f>
        <v>0</v>
      </c>
      <c r="P2733" s="12">
        <f t="shared" si="678"/>
        <v>0</v>
      </c>
      <c r="Q2733" s="14">
        <f>IF(ISERROR(VLOOKUP(E2733&amp;G2733,'[1]采购入库货量(公司仓库)'!$A:$I,8,FALSE)),0,VLOOKUP(E2733&amp;G2733,'[1]采购入库货量(公司仓库)'!$A:$I,8,FALSE))</f>
        <v>0</v>
      </c>
      <c r="R2733" s="12">
        <f t="shared" si="679"/>
        <v>0</v>
      </c>
      <c r="S2733">
        <f>SUMIF([1]库存总量!$H:$H,E2733&amp;G2733,[1]库存总量!$G:$G)</f>
        <v>0</v>
      </c>
      <c r="T2733" s="12">
        <f t="shared" si="680"/>
        <v>0</v>
      </c>
      <c r="U2733">
        <f>SUMIFS([1]库存总量!$G:$G,[1]库存总量!$H:$H,E2733&amp;G2733,[1]库存总量!$A:$A,"B")</f>
        <v>0</v>
      </c>
      <c r="V2733" s="12">
        <f t="shared" si="681"/>
        <v>0</v>
      </c>
      <c r="W2733">
        <f>SUMIFS([1]库存总量!$G:$G,[1]库存总量!$H:$H,E2733&amp;G2733,[1]库存总量!$A:$A,"K")</f>
        <v>0</v>
      </c>
      <c r="X2733" s="12">
        <f t="shared" si="682"/>
        <v>0</v>
      </c>
      <c r="Y2733">
        <f t="shared" si="683"/>
        <v>0</v>
      </c>
      <c r="Z2733" s="12">
        <f t="shared" si="684"/>
        <v>0</v>
      </c>
      <c r="AA2733">
        <f>(IF(ISERROR((IF(ISERROR(VLOOKUP(E2733&amp;G2733,'[1]采购入库货量(公司仓库)'!$A:$H,7,FALSE)),0,VLOOKUP(E2733&amp;G2733,'[1]采购入库货量(公司仓库)'!$A:$H,7,FALSE)))*L2733-(IF(ISERROR(VLOOKUP(E2733&amp;G2733,'[1]采购入库货量(公司仓库)'!$A:$H,8,FALSE)),0,VLOOKUP(E2733&amp;G2733,'[1]采购入库货量(公司仓库)'!$A:$H,8,FALSE)))),0,(IF(ISERROR(VLOOKUP(E2733&amp;G2733,'[1]采购入库货量(公司仓库)'!$A:$H,7,FALSE)),0,VLOOKUP(E2733&amp;G2733,'[1]采购入库货量(公司仓库)'!$A:$H,7,FALSE)))*L2733-(IF(ISERROR(VLOOKUP(E2733&amp;G2733,'[1]采购入库货量(公司仓库)'!$A:$H,8,FALSE)),0,VLOOKUP(E2733&amp;G2733,'[1]采购入库货量(公司仓库)'!$A:$H,8,FALSE)))))</f>
        <v>0</v>
      </c>
      <c r="AB2733">
        <f>SUMIF([1]销售数据!$B:$B,E2733&amp;G2733,[1]销售数据!$G:$G)</f>
        <v>0</v>
      </c>
      <c r="AC2733" s="12">
        <f t="shared" si="685"/>
        <v>0</v>
      </c>
      <c r="AD2733" t="str">
        <f t="shared" si="686"/>
        <v/>
      </c>
      <c r="AE2733">
        <f>SUMIF([1]销售数据!$B:$B,AD2733,[1]销售数据!$L:$L)</f>
        <v>0</v>
      </c>
      <c r="AF2733">
        <f>SUMIF([1]销售数据!$B:$B,AD2733,[1]销售数据!$K:$K)</f>
        <v>0</v>
      </c>
      <c r="AG2733">
        <f>SUMIF([1]销售数据!$B:$B,AD2733,[1]销售数据!$J:$J)</f>
        <v>0</v>
      </c>
      <c r="AH2733">
        <f>SUMIF([1]销售数据!$B:$B,AD2733,[1]销售数据!$I:$I)</f>
        <v>0</v>
      </c>
      <c r="AI2733">
        <f>SUMIF([1]销售数据!$B:$B,AD2733,[1]销售数据!$H:$H)</f>
        <v>0</v>
      </c>
      <c r="AJ2733" s="20">
        <f t="shared" si="687"/>
        <v>0</v>
      </c>
      <c r="AK2733">
        <f>SUMIF([1]发货店铺数!$B:$B,AD2733,[1]发货店铺数!$G:$G)</f>
        <v>0</v>
      </c>
      <c r="AL2733">
        <f>SUMIF([1]销售店铺数!$B:$B,AD2733,[1]销售店铺数!$G:$G)</f>
        <v>0</v>
      </c>
      <c r="AM2733">
        <f>SUMIF([1]销售店铺数!$B:$B,AD2733,[1]销售店铺数!$G:$G)</f>
        <v>0</v>
      </c>
      <c r="AN2733" s="20">
        <f t="shared" si="688"/>
        <v>0</v>
      </c>
      <c r="AO2733" s="20">
        <f t="shared" si="689"/>
        <v>0</v>
      </c>
      <c r="AP2733" s="20">
        <f t="shared" si="690"/>
        <v>0</v>
      </c>
      <c r="AQ2733" s="12">
        <f t="shared" si="691"/>
        <v>0</v>
      </c>
      <c r="AR2733" s="20">
        <f t="shared" si="692"/>
        <v>0</v>
      </c>
      <c r="AS2733" s="20">
        <f t="shared" si="693"/>
        <v>0</v>
      </c>
    </row>
    <row r="2734" spans="1:45">
      <c r="A2734"/>
      <c r="B2734"/>
      <c r="C2734"/>
      <c r="D2734"/>
      <c r="E2734"/>
      <c r="F2734"/>
      <c r="G2734"/>
      <c r="H2734"/>
      <c r="I2734"/>
      <c r="J2734"/>
      <c r="K2734"/>
      <c r="L2734"/>
      <c r="M2734" s="8" t="str">
        <f>IF(ISERROR( VLOOKUP(AD2734,'[1]采购入库货量(公司仓库)'!$A:$I,9,FALSE)),"", VLOOKUP(AD2734,'[1]采购入库货量(公司仓库)'!$A:$I,9,FALSE))</f>
        <v/>
      </c>
      <c r="N2734" s="8" t="str">
        <f>IF(ISERROR( VLOOKUP(AD2734,[1]批发上市日期!$A:$F,6,FALSE)),"",  VLOOKUP(AD2734,[1]批发上市日期!$A:$F,6,FALSE))</f>
        <v/>
      </c>
      <c r="O2734" s="48">
        <f>IF(ISERROR(VLOOKUP(E2734&amp;G2734,'[1]采购入库货量(公司仓库)'!$A:$I,7,FALSE)),0,VLOOKUP(E2734&amp;G2734,'[1]采购入库货量(公司仓库)'!$A:$I,7,FALSE))</f>
        <v>0</v>
      </c>
      <c r="P2734" s="12">
        <f t="shared" si="678"/>
        <v>0</v>
      </c>
      <c r="Q2734" s="14">
        <f>IF(ISERROR(VLOOKUP(E2734&amp;G2734,'[1]采购入库货量(公司仓库)'!$A:$I,8,FALSE)),0,VLOOKUP(E2734&amp;G2734,'[1]采购入库货量(公司仓库)'!$A:$I,8,FALSE))</f>
        <v>0</v>
      </c>
      <c r="R2734" s="12">
        <f t="shared" si="679"/>
        <v>0</v>
      </c>
      <c r="S2734">
        <f>SUMIF([1]库存总量!$H:$H,E2734&amp;G2734,[1]库存总量!$G:$G)</f>
        <v>0</v>
      </c>
      <c r="T2734" s="12">
        <f t="shared" si="680"/>
        <v>0</v>
      </c>
      <c r="U2734">
        <f>SUMIFS([1]库存总量!$G:$G,[1]库存总量!$H:$H,E2734&amp;G2734,[1]库存总量!$A:$A,"B")</f>
        <v>0</v>
      </c>
      <c r="V2734" s="12">
        <f t="shared" si="681"/>
        <v>0</v>
      </c>
      <c r="W2734">
        <f>SUMIFS([1]库存总量!$G:$G,[1]库存总量!$H:$H,E2734&amp;G2734,[1]库存总量!$A:$A,"K")</f>
        <v>0</v>
      </c>
      <c r="X2734" s="12">
        <f t="shared" si="682"/>
        <v>0</v>
      </c>
      <c r="Y2734">
        <f t="shared" si="683"/>
        <v>0</v>
      </c>
      <c r="Z2734" s="12">
        <f t="shared" si="684"/>
        <v>0</v>
      </c>
      <c r="AA2734">
        <f>(IF(ISERROR((IF(ISERROR(VLOOKUP(E2734&amp;G2734,'[1]采购入库货量(公司仓库)'!$A:$H,7,FALSE)),0,VLOOKUP(E2734&amp;G2734,'[1]采购入库货量(公司仓库)'!$A:$H,7,FALSE)))*L2734-(IF(ISERROR(VLOOKUP(E2734&amp;G2734,'[1]采购入库货量(公司仓库)'!$A:$H,8,FALSE)),0,VLOOKUP(E2734&amp;G2734,'[1]采购入库货量(公司仓库)'!$A:$H,8,FALSE)))),0,(IF(ISERROR(VLOOKUP(E2734&amp;G2734,'[1]采购入库货量(公司仓库)'!$A:$H,7,FALSE)),0,VLOOKUP(E2734&amp;G2734,'[1]采购入库货量(公司仓库)'!$A:$H,7,FALSE)))*L2734-(IF(ISERROR(VLOOKUP(E2734&amp;G2734,'[1]采购入库货量(公司仓库)'!$A:$H,8,FALSE)),0,VLOOKUP(E2734&amp;G2734,'[1]采购入库货量(公司仓库)'!$A:$H,8,FALSE)))))</f>
        <v>0</v>
      </c>
      <c r="AB2734">
        <f>SUMIF([1]销售数据!$B:$B,E2734&amp;G2734,[1]销售数据!$G:$G)</f>
        <v>0</v>
      </c>
      <c r="AC2734" s="12">
        <f t="shared" si="685"/>
        <v>0</v>
      </c>
      <c r="AD2734" t="str">
        <f t="shared" si="686"/>
        <v/>
      </c>
      <c r="AE2734">
        <f>SUMIF([1]销售数据!$B:$B,AD2734,[1]销售数据!$L:$L)</f>
        <v>0</v>
      </c>
      <c r="AF2734">
        <f>SUMIF([1]销售数据!$B:$B,AD2734,[1]销售数据!$K:$K)</f>
        <v>0</v>
      </c>
      <c r="AG2734">
        <f>SUMIF([1]销售数据!$B:$B,AD2734,[1]销售数据!$J:$J)</f>
        <v>0</v>
      </c>
      <c r="AH2734">
        <f>SUMIF([1]销售数据!$B:$B,AD2734,[1]销售数据!$I:$I)</f>
        <v>0</v>
      </c>
      <c r="AI2734">
        <f>SUMIF([1]销售数据!$B:$B,AD2734,[1]销售数据!$H:$H)</f>
        <v>0</v>
      </c>
      <c r="AJ2734" s="20">
        <f t="shared" si="687"/>
        <v>0</v>
      </c>
      <c r="AK2734">
        <f>SUMIF([1]发货店铺数!$B:$B,AD2734,[1]发货店铺数!$G:$G)</f>
        <v>0</v>
      </c>
      <c r="AL2734">
        <f>SUMIF([1]销售店铺数!$B:$B,AD2734,[1]销售店铺数!$G:$G)</f>
        <v>0</v>
      </c>
      <c r="AM2734">
        <f>SUMIF([1]销售店铺数!$B:$B,AD2734,[1]销售店铺数!$G:$G)</f>
        <v>0</v>
      </c>
      <c r="AN2734" s="20">
        <f t="shared" si="688"/>
        <v>0</v>
      </c>
      <c r="AO2734" s="20">
        <f t="shared" si="689"/>
        <v>0</v>
      </c>
      <c r="AP2734" s="20">
        <f t="shared" si="690"/>
        <v>0</v>
      </c>
      <c r="AQ2734" s="12">
        <f t="shared" si="691"/>
        <v>0</v>
      </c>
      <c r="AR2734" s="20">
        <f t="shared" si="692"/>
        <v>0</v>
      </c>
      <c r="AS2734" s="20">
        <f t="shared" si="693"/>
        <v>0</v>
      </c>
    </row>
    <row r="2735" spans="1:45">
      <c r="A2735"/>
      <c r="B2735"/>
      <c r="C2735"/>
      <c r="D2735"/>
      <c r="E2735"/>
      <c r="F2735"/>
      <c r="G2735"/>
      <c r="H2735"/>
      <c r="I2735"/>
      <c r="J2735"/>
      <c r="K2735"/>
      <c r="L2735"/>
      <c r="M2735" s="8" t="str">
        <f>IF(ISERROR( VLOOKUP(AD2735,'[1]采购入库货量(公司仓库)'!$A:$I,9,FALSE)),"", VLOOKUP(AD2735,'[1]采购入库货量(公司仓库)'!$A:$I,9,FALSE))</f>
        <v/>
      </c>
      <c r="N2735" s="8" t="str">
        <f>IF(ISERROR( VLOOKUP(AD2735,[1]批发上市日期!$A:$F,6,FALSE)),"",  VLOOKUP(AD2735,[1]批发上市日期!$A:$F,6,FALSE))</f>
        <v/>
      </c>
      <c r="O2735" s="48">
        <f>IF(ISERROR(VLOOKUP(E2735&amp;G2735,'[1]采购入库货量(公司仓库)'!$A:$I,7,FALSE)),0,VLOOKUP(E2735&amp;G2735,'[1]采购入库货量(公司仓库)'!$A:$I,7,FALSE))</f>
        <v>0</v>
      </c>
      <c r="P2735" s="12">
        <f t="shared" si="678"/>
        <v>0</v>
      </c>
      <c r="Q2735" s="14">
        <f>IF(ISERROR(VLOOKUP(E2735&amp;G2735,'[1]采购入库货量(公司仓库)'!$A:$I,8,FALSE)),0,VLOOKUP(E2735&amp;G2735,'[1]采购入库货量(公司仓库)'!$A:$I,8,FALSE))</f>
        <v>0</v>
      </c>
      <c r="R2735" s="12">
        <f t="shared" si="679"/>
        <v>0</v>
      </c>
      <c r="S2735">
        <f>SUMIF([1]库存总量!$H:$H,E2735&amp;G2735,[1]库存总量!$G:$G)</f>
        <v>0</v>
      </c>
      <c r="T2735" s="12">
        <f t="shared" si="680"/>
        <v>0</v>
      </c>
      <c r="U2735">
        <f>SUMIFS([1]库存总量!$G:$G,[1]库存总量!$H:$H,E2735&amp;G2735,[1]库存总量!$A:$A,"B")</f>
        <v>0</v>
      </c>
      <c r="V2735" s="12">
        <f t="shared" si="681"/>
        <v>0</v>
      </c>
      <c r="W2735">
        <f>SUMIFS([1]库存总量!$G:$G,[1]库存总量!$H:$H,E2735&amp;G2735,[1]库存总量!$A:$A,"K")</f>
        <v>0</v>
      </c>
      <c r="X2735" s="12">
        <f t="shared" si="682"/>
        <v>0</v>
      </c>
      <c r="Y2735">
        <f t="shared" si="683"/>
        <v>0</v>
      </c>
      <c r="Z2735" s="12">
        <f t="shared" si="684"/>
        <v>0</v>
      </c>
      <c r="AA2735">
        <f>(IF(ISERROR((IF(ISERROR(VLOOKUP(E2735&amp;G2735,'[1]采购入库货量(公司仓库)'!$A:$H,7,FALSE)),0,VLOOKUP(E2735&amp;G2735,'[1]采购入库货量(公司仓库)'!$A:$H,7,FALSE)))*L2735-(IF(ISERROR(VLOOKUP(E2735&amp;G2735,'[1]采购入库货量(公司仓库)'!$A:$H,8,FALSE)),0,VLOOKUP(E2735&amp;G2735,'[1]采购入库货量(公司仓库)'!$A:$H,8,FALSE)))),0,(IF(ISERROR(VLOOKUP(E2735&amp;G2735,'[1]采购入库货量(公司仓库)'!$A:$H,7,FALSE)),0,VLOOKUP(E2735&amp;G2735,'[1]采购入库货量(公司仓库)'!$A:$H,7,FALSE)))*L2735-(IF(ISERROR(VLOOKUP(E2735&amp;G2735,'[1]采购入库货量(公司仓库)'!$A:$H,8,FALSE)),0,VLOOKUP(E2735&amp;G2735,'[1]采购入库货量(公司仓库)'!$A:$H,8,FALSE)))))</f>
        <v>0</v>
      </c>
      <c r="AB2735">
        <f>SUMIF([1]销售数据!$B:$B,E2735&amp;G2735,[1]销售数据!$G:$G)</f>
        <v>0</v>
      </c>
      <c r="AC2735" s="12">
        <f t="shared" si="685"/>
        <v>0</v>
      </c>
      <c r="AD2735" t="str">
        <f t="shared" si="686"/>
        <v/>
      </c>
      <c r="AE2735">
        <f>SUMIF([1]销售数据!$B:$B,AD2735,[1]销售数据!$L:$L)</f>
        <v>0</v>
      </c>
      <c r="AF2735">
        <f>SUMIF([1]销售数据!$B:$B,AD2735,[1]销售数据!$K:$K)</f>
        <v>0</v>
      </c>
      <c r="AG2735">
        <f>SUMIF([1]销售数据!$B:$B,AD2735,[1]销售数据!$J:$J)</f>
        <v>0</v>
      </c>
      <c r="AH2735">
        <f>SUMIF([1]销售数据!$B:$B,AD2735,[1]销售数据!$I:$I)</f>
        <v>0</v>
      </c>
      <c r="AI2735">
        <f>SUMIF([1]销售数据!$B:$B,AD2735,[1]销售数据!$H:$H)</f>
        <v>0</v>
      </c>
      <c r="AJ2735" s="20">
        <f t="shared" si="687"/>
        <v>0</v>
      </c>
      <c r="AK2735">
        <f>SUMIF([1]发货店铺数!$B:$B,AD2735,[1]发货店铺数!$G:$G)</f>
        <v>0</v>
      </c>
      <c r="AL2735">
        <f>SUMIF([1]销售店铺数!$B:$B,AD2735,[1]销售店铺数!$G:$G)</f>
        <v>0</v>
      </c>
      <c r="AM2735">
        <f>SUMIF([1]销售店铺数!$B:$B,AD2735,[1]销售店铺数!$G:$G)</f>
        <v>0</v>
      </c>
      <c r="AN2735" s="20">
        <f t="shared" si="688"/>
        <v>0</v>
      </c>
      <c r="AO2735" s="20">
        <f t="shared" si="689"/>
        <v>0</v>
      </c>
      <c r="AP2735" s="20">
        <f t="shared" si="690"/>
        <v>0</v>
      </c>
      <c r="AQ2735" s="12">
        <f t="shared" si="691"/>
        <v>0</v>
      </c>
      <c r="AR2735" s="20">
        <f t="shared" si="692"/>
        <v>0</v>
      </c>
      <c r="AS2735" s="20">
        <f t="shared" si="693"/>
        <v>0</v>
      </c>
    </row>
    <row r="2736" spans="1:45">
      <c r="A2736"/>
      <c r="B2736"/>
      <c r="C2736"/>
      <c r="D2736"/>
      <c r="E2736"/>
      <c r="F2736"/>
      <c r="G2736"/>
      <c r="H2736"/>
      <c r="I2736"/>
      <c r="J2736"/>
      <c r="K2736"/>
      <c r="L2736"/>
      <c r="M2736" s="8" t="str">
        <f>IF(ISERROR( VLOOKUP(AD2736,'[1]采购入库货量(公司仓库)'!$A:$I,9,FALSE)),"", VLOOKUP(AD2736,'[1]采购入库货量(公司仓库)'!$A:$I,9,FALSE))</f>
        <v/>
      </c>
      <c r="N2736" s="8" t="str">
        <f>IF(ISERROR( VLOOKUP(AD2736,[1]批发上市日期!$A:$F,6,FALSE)),"",  VLOOKUP(AD2736,[1]批发上市日期!$A:$F,6,FALSE))</f>
        <v/>
      </c>
      <c r="O2736" s="48">
        <f>IF(ISERROR(VLOOKUP(E2736&amp;G2736,'[1]采购入库货量(公司仓库)'!$A:$I,7,FALSE)),0,VLOOKUP(E2736&amp;G2736,'[1]采购入库货量(公司仓库)'!$A:$I,7,FALSE))</f>
        <v>0</v>
      </c>
      <c r="P2736" s="12">
        <f t="shared" si="678"/>
        <v>0</v>
      </c>
      <c r="Q2736" s="14">
        <f>IF(ISERROR(VLOOKUP(E2736&amp;G2736,'[1]采购入库货量(公司仓库)'!$A:$I,8,FALSE)),0,VLOOKUP(E2736&amp;G2736,'[1]采购入库货量(公司仓库)'!$A:$I,8,FALSE))</f>
        <v>0</v>
      </c>
      <c r="R2736" s="12">
        <f t="shared" si="679"/>
        <v>0</v>
      </c>
      <c r="S2736">
        <f>SUMIF([1]库存总量!$H:$H,E2736&amp;G2736,[1]库存总量!$G:$G)</f>
        <v>0</v>
      </c>
      <c r="T2736" s="12">
        <f t="shared" si="680"/>
        <v>0</v>
      </c>
      <c r="U2736">
        <f>SUMIFS([1]库存总量!$G:$G,[1]库存总量!$H:$H,E2736&amp;G2736,[1]库存总量!$A:$A,"B")</f>
        <v>0</v>
      </c>
      <c r="V2736" s="12">
        <f t="shared" si="681"/>
        <v>0</v>
      </c>
      <c r="W2736">
        <f>SUMIFS([1]库存总量!$G:$G,[1]库存总量!$H:$H,E2736&amp;G2736,[1]库存总量!$A:$A,"K")</f>
        <v>0</v>
      </c>
      <c r="X2736" s="12">
        <f t="shared" si="682"/>
        <v>0</v>
      </c>
      <c r="Y2736">
        <f t="shared" si="683"/>
        <v>0</v>
      </c>
      <c r="Z2736" s="12">
        <f t="shared" si="684"/>
        <v>0</v>
      </c>
      <c r="AA2736">
        <f>(IF(ISERROR((IF(ISERROR(VLOOKUP(E2736&amp;G2736,'[1]采购入库货量(公司仓库)'!$A:$H,7,FALSE)),0,VLOOKUP(E2736&amp;G2736,'[1]采购入库货量(公司仓库)'!$A:$H,7,FALSE)))*L2736-(IF(ISERROR(VLOOKUP(E2736&amp;G2736,'[1]采购入库货量(公司仓库)'!$A:$H,8,FALSE)),0,VLOOKUP(E2736&amp;G2736,'[1]采购入库货量(公司仓库)'!$A:$H,8,FALSE)))),0,(IF(ISERROR(VLOOKUP(E2736&amp;G2736,'[1]采购入库货量(公司仓库)'!$A:$H,7,FALSE)),0,VLOOKUP(E2736&amp;G2736,'[1]采购入库货量(公司仓库)'!$A:$H,7,FALSE)))*L2736-(IF(ISERROR(VLOOKUP(E2736&amp;G2736,'[1]采购入库货量(公司仓库)'!$A:$H,8,FALSE)),0,VLOOKUP(E2736&amp;G2736,'[1]采购入库货量(公司仓库)'!$A:$H,8,FALSE)))))</f>
        <v>0</v>
      </c>
      <c r="AB2736">
        <f>SUMIF([1]销售数据!$B:$B,E2736&amp;G2736,[1]销售数据!$G:$G)</f>
        <v>0</v>
      </c>
      <c r="AC2736" s="12">
        <f t="shared" si="685"/>
        <v>0</v>
      </c>
      <c r="AD2736" t="str">
        <f t="shared" si="686"/>
        <v/>
      </c>
      <c r="AE2736">
        <f>SUMIF([1]销售数据!$B:$B,AD2736,[1]销售数据!$L:$L)</f>
        <v>0</v>
      </c>
      <c r="AF2736">
        <f>SUMIF([1]销售数据!$B:$B,AD2736,[1]销售数据!$K:$K)</f>
        <v>0</v>
      </c>
      <c r="AG2736">
        <f>SUMIF([1]销售数据!$B:$B,AD2736,[1]销售数据!$J:$J)</f>
        <v>0</v>
      </c>
      <c r="AH2736">
        <f>SUMIF([1]销售数据!$B:$B,AD2736,[1]销售数据!$I:$I)</f>
        <v>0</v>
      </c>
      <c r="AI2736">
        <f>SUMIF([1]销售数据!$B:$B,AD2736,[1]销售数据!$H:$H)</f>
        <v>0</v>
      </c>
      <c r="AJ2736" s="20">
        <f t="shared" si="687"/>
        <v>0</v>
      </c>
      <c r="AK2736">
        <f>SUMIF([1]发货店铺数!$B:$B,AD2736,[1]发货店铺数!$G:$G)</f>
        <v>0</v>
      </c>
      <c r="AL2736">
        <f>SUMIF([1]销售店铺数!$B:$B,AD2736,[1]销售店铺数!$G:$G)</f>
        <v>0</v>
      </c>
      <c r="AM2736">
        <f>SUMIF([1]销售店铺数!$B:$B,AD2736,[1]销售店铺数!$G:$G)</f>
        <v>0</v>
      </c>
      <c r="AN2736" s="20">
        <f t="shared" si="688"/>
        <v>0</v>
      </c>
      <c r="AO2736" s="20">
        <f t="shared" si="689"/>
        <v>0</v>
      </c>
      <c r="AP2736" s="20">
        <f t="shared" si="690"/>
        <v>0</v>
      </c>
      <c r="AQ2736" s="12">
        <f t="shared" si="691"/>
        <v>0</v>
      </c>
      <c r="AR2736" s="20">
        <f t="shared" si="692"/>
        <v>0</v>
      </c>
      <c r="AS2736" s="20">
        <f t="shared" si="693"/>
        <v>0</v>
      </c>
    </row>
    <row r="2737" spans="1:45">
      <c r="A2737"/>
      <c r="B2737"/>
      <c r="C2737"/>
      <c r="D2737"/>
      <c r="E2737"/>
      <c r="F2737"/>
      <c r="G2737"/>
      <c r="H2737"/>
      <c r="I2737"/>
      <c r="J2737"/>
      <c r="K2737"/>
      <c r="L2737"/>
      <c r="M2737" s="8" t="str">
        <f>IF(ISERROR( VLOOKUP(AD2737,'[1]采购入库货量(公司仓库)'!$A:$I,9,FALSE)),"", VLOOKUP(AD2737,'[1]采购入库货量(公司仓库)'!$A:$I,9,FALSE))</f>
        <v/>
      </c>
      <c r="N2737" s="8" t="str">
        <f>IF(ISERROR( VLOOKUP(AD2737,[1]批发上市日期!$A:$F,6,FALSE)),"",  VLOOKUP(AD2737,[1]批发上市日期!$A:$F,6,FALSE))</f>
        <v/>
      </c>
      <c r="O2737" s="48">
        <f>IF(ISERROR(VLOOKUP(E2737&amp;G2737,'[1]采购入库货量(公司仓库)'!$A:$I,7,FALSE)),0,VLOOKUP(E2737&amp;G2737,'[1]采购入库货量(公司仓库)'!$A:$I,7,FALSE))</f>
        <v>0</v>
      </c>
      <c r="P2737" s="12">
        <f t="shared" si="678"/>
        <v>0</v>
      </c>
      <c r="Q2737" s="14">
        <f>IF(ISERROR(VLOOKUP(E2737&amp;G2737,'[1]采购入库货量(公司仓库)'!$A:$I,8,FALSE)),0,VLOOKUP(E2737&amp;G2737,'[1]采购入库货量(公司仓库)'!$A:$I,8,FALSE))</f>
        <v>0</v>
      </c>
      <c r="R2737" s="12">
        <f t="shared" si="679"/>
        <v>0</v>
      </c>
      <c r="S2737">
        <f>SUMIF([1]库存总量!$H:$H,E2737&amp;G2737,[1]库存总量!$G:$G)</f>
        <v>0</v>
      </c>
      <c r="T2737" s="12">
        <f t="shared" si="680"/>
        <v>0</v>
      </c>
      <c r="U2737">
        <f>SUMIFS([1]库存总量!$G:$G,[1]库存总量!$H:$H,E2737&amp;G2737,[1]库存总量!$A:$A,"B")</f>
        <v>0</v>
      </c>
      <c r="V2737" s="12">
        <f t="shared" si="681"/>
        <v>0</v>
      </c>
      <c r="W2737">
        <f>SUMIFS([1]库存总量!$G:$G,[1]库存总量!$H:$H,E2737&amp;G2737,[1]库存总量!$A:$A,"K")</f>
        <v>0</v>
      </c>
      <c r="X2737" s="12">
        <f t="shared" si="682"/>
        <v>0</v>
      </c>
      <c r="Y2737">
        <f t="shared" si="683"/>
        <v>0</v>
      </c>
      <c r="Z2737" s="12">
        <f t="shared" si="684"/>
        <v>0</v>
      </c>
      <c r="AA2737">
        <f>(IF(ISERROR((IF(ISERROR(VLOOKUP(E2737&amp;G2737,'[1]采购入库货量(公司仓库)'!$A:$H,7,FALSE)),0,VLOOKUP(E2737&amp;G2737,'[1]采购入库货量(公司仓库)'!$A:$H,7,FALSE)))*L2737-(IF(ISERROR(VLOOKUP(E2737&amp;G2737,'[1]采购入库货量(公司仓库)'!$A:$H,8,FALSE)),0,VLOOKUP(E2737&amp;G2737,'[1]采购入库货量(公司仓库)'!$A:$H,8,FALSE)))),0,(IF(ISERROR(VLOOKUP(E2737&amp;G2737,'[1]采购入库货量(公司仓库)'!$A:$H,7,FALSE)),0,VLOOKUP(E2737&amp;G2737,'[1]采购入库货量(公司仓库)'!$A:$H,7,FALSE)))*L2737-(IF(ISERROR(VLOOKUP(E2737&amp;G2737,'[1]采购入库货量(公司仓库)'!$A:$H,8,FALSE)),0,VLOOKUP(E2737&amp;G2737,'[1]采购入库货量(公司仓库)'!$A:$H,8,FALSE)))))</f>
        <v>0</v>
      </c>
      <c r="AB2737">
        <f>SUMIF([1]销售数据!$B:$B,E2737&amp;G2737,[1]销售数据!$G:$G)</f>
        <v>0</v>
      </c>
      <c r="AC2737" s="12">
        <f t="shared" si="685"/>
        <v>0</v>
      </c>
      <c r="AD2737" t="str">
        <f t="shared" si="686"/>
        <v/>
      </c>
      <c r="AE2737">
        <f>SUMIF([1]销售数据!$B:$B,AD2737,[1]销售数据!$L:$L)</f>
        <v>0</v>
      </c>
      <c r="AF2737">
        <f>SUMIF([1]销售数据!$B:$B,AD2737,[1]销售数据!$K:$K)</f>
        <v>0</v>
      </c>
      <c r="AG2737">
        <f>SUMIF([1]销售数据!$B:$B,AD2737,[1]销售数据!$J:$J)</f>
        <v>0</v>
      </c>
      <c r="AH2737">
        <f>SUMIF([1]销售数据!$B:$B,AD2737,[1]销售数据!$I:$I)</f>
        <v>0</v>
      </c>
      <c r="AI2737">
        <f>SUMIF([1]销售数据!$B:$B,AD2737,[1]销售数据!$H:$H)</f>
        <v>0</v>
      </c>
      <c r="AJ2737" s="20">
        <f t="shared" si="687"/>
        <v>0</v>
      </c>
      <c r="AK2737">
        <f>SUMIF([1]发货店铺数!$B:$B,AD2737,[1]发货店铺数!$G:$G)</f>
        <v>0</v>
      </c>
      <c r="AL2737">
        <f>SUMIF([1]销售店铺数!$B:$B,AD2737,[1]销售店铺数!$G:$G)</f>
        <v>0</v>
      </c>
      <c r="AM2737">
        <f>SUMIF([1]销售店铺数!$B:$B,AD2737,[1]销售店铺数!$G:$G)</f>
        <v>0</v>
      </c>
      <c r="AN2737" s="20">
        <f t="shared" si="688"/>
        <v>0</v>
      </c>
      <c r="AO2737" s="20">
        <f t="shared" si="689"/>
        <v>0</v>
      </c>
      <c r="AP2737" s="20">
        <f t="shared" si="690"/>
        <v>0</v>
      </c>
      <c r="AQ2737" s="12">
        <f t="shared" si="691"/>
        <v>0</v>
      </c>
      <c r="AR2737" s="20">
        <f t="shared" si="692"/>
        <v>0</v>
      </c>
      <c r="AS2737" s="20">
        <f t="shared" si="693"/>
        <v>0</v>
      </c>
    </row>
    <row r="2738" spans="1:45">
      <c r="A2738"/>
      <c r="B2738"/>
      <c r="C2738"/>
      <c r="D2738"/>
      <c r="E2738"/>
      <c r="F2738"/>
      <c r="G2738"/>
      <c r="H2738"/>
      <c r="I2738"/>
      <c r="J2738"/>
      <c r="K2738"/>
      <c r="L2738"/>
      <c r="M2738" s="8" t="str">
        <f>IF(ISERROR( VLOOKUP(AD2738,'[1]采购入库货量(公司仓库)'!$A:$I,9,FALSE)),"", VLOOKUP(AD2738,'[1]采购入库货量(公司仓库)'!$A:$I,9,FALSE))</f>
        <v/>
      </c>
      <c r="N2738" s="8" t="str">
        <f>IF(ISERROR( VLOOKUP(AD2738,[1]批发上市日期!$A:$F,6,FALSE)),"",  VLOOKUP(AD2738,[1]批发上市日期!$A:$F,6,FALSE))</f>
        <v/>
      </c>
      <c r="O2738" s="48">
        <f>IF(ISERROR(VLOOKUP(E2738&amp;G2738,'[1]采购入库货量(公司仓库)'!$A:$I,7,FALSE)),0,VLOOKUP(E2738&amp;G2738,'[1]采购入库货量(公司仓库)'!$A:$I,7,FALSE))</f>
        <v>0</v>
      </c>
      <c r="P2738" s="12">
        <f t="shared" si="678"/>
        <v>0</v>
      </c>
      <c r="Q2738" s="14">
        <f>IF(ISERROR(VLOOKUP(E2738&amp;G2738,'[1]采购入库货量(公司仓库)'!$A:$I,8,FALSE)),0,VLOOKUP(E2738&amp;G2738,'[1]采购入库货量(公司仓库)'!$A:$I,8,FALSE))</f>
        <v>0</v>
      </c>
      <c r="R2738" s="12">
        <f t="shared" si="679"/>
        <v>0</v>
      </c>
      <c r="S2738">
        <f>SUMIF([1]库存总量!$H:$H,E2738&amp;G2738,[1]库存总量!$G:$G)</f>
        <v>0</v>
      </c>
      <c r="T2738" s="12">
        <f t="shared" si="680"/>
        <v>0</v>
      </c>
      <c r="U2738">
        <f>SUMIFS([1]库存总量!$G:$G,[1]库存总量!$H:$H,E2738&amp;G2738,[1]库存总量!$A:$A,"B")</f>
        <v>0</v>
      </c>
      <c r="V2738" s="12">
        <f t="shared" si="681"/>
        <v>0</v>
      </c>
      <c r="W2738">
        <f>SUMIFS([1]库存总量!$G:$G,[1]库存总量!$H:$H,E2738&amp;G2738,[1]库存总量!$A:$A,"K")</f>
        <v>0</v>
      </c>
      <c r="X2738" s="12">
        <f t="shared" si="682"/>
        <v>0</v>
      </c>
      <c r="Y2738">
        <f t="shared" si="683"/>
        <v>0</v>
      </c>
      <c r="Z2738" s="12">
        <f t="shared" si="684"/>
        <v>0</v>
      </c>
      <c r="AA2738">
        <f>(IF(ISERROR((IF(ISERROR(VLOOKUP(E2738&amp;G2738,'[1]采购入库货量(公司仓库)'!$A:$H,7,FALSE)),0,VLOOKUP(E2738&amp;G2738,'[1]采购入库货量(公司仓库)'!$A:$H,7,FALSE)))*L2738-(IF(ISERROR(VLOOKUP(E2738&amp;G2738,'[1]采购入库货量(公司仓库)'!$A:$H,8,FALSE)),0,VLOOKUP(E2738&amp;G2738,'[1]采购入库货量(公司仓库)'!$A:$H,8,FALSE)))),0,(IF(ISERROR(VLOOKUP(E2738&amp;G2738,'[1]采购入库货量(公司仓库)'!$A:$H,7,FALSE)),0,VLOOKUP(E2738&amp;G2738,'[1]采购入库货量(公司仓库)'!$A:$H,7,FALSE)))*L2738-(IF(ISERROR(VLOOKUP(E2738&amp;G2738,'[1]采购入库货量(公司仓库)'!$A:$H,8,FALSE)),0,VLOOKUP(E2738&amp;G2738,'[1]采购入库货量(公司仓库)'!$A:$H,8,FALSE)))))</f>
        <v>0</v>
      </c>
      <c r="AB2738">
        <f>SUMIF([1]销售数据!$B:$B,E2738&amp;G2738,[1]销售数据!$G:$G)</f>
        <v>0</v>
      </c>
      <c r="AC2738" s="12">
        <f t="shared" si="685"/>
        <v>0</v>
      </c>
      <c r="AD2738" t="str">
        <f t="shared" si="686"/>
        <v/>
      </c>
      <c r="AE2738">
        <f>SUMIF([1]销售数据!$B:$B,AD2738,[1]销售数据!$L:$L)</f>
        <v>0</v>
      </c>
      <c r="AF2738">
        <f>SUMIF([1]销售数据!$B:$B,AD2738,[1]销售数据!$K:$K)</f>
        <v>0</v>
      </c>
      <c r="AG2738">
        <f>SUMIF([1]销售数据!$B:$B,AD2738,[1]销售数据!$J:$J)</f>
        <v>0</v>
      </c>
      <c r="AH2738">
        <f>SUMIF([1]销售数据!$B:$B,AD2738,[1]销售数据!$I:$I)</f>
        <v>0</v>
      </c>
      <c r="AI2738">
        <f>SUMIF([1]销售数据!$B:$B,AD2738,[1]销售数据!$H:$H)</f>
        <v>0</v>
      </c>
      <c r="AJ2738" s="20">
        <f t="shared" si="687"/>
        <v>0</v>
      </c>
      <c r="AK2738">
        <f>SUMIF([1]发货店铺数!$B:$B,AD2738,[1]发货店铺数!$G:$G)</f>
        <v>0</v>
      </c>
      <c r="AL2738">
        <f>SUMIF([1]销售店铺数!$B:$B,AD2738,[1]销售店铺数!$G:$G)</f>
        <v>0</v>
      </c>
      <c r="AM2738">
        <f>SUMIF([1]销售店铺数!$B:$B,AD2738,[1]销售店铺数!$G:$G)</f>
        <v>0</v>
      </c>
      <c r="AN2738" s="20">
        <f t="shared" si="688"/>
        <v>0</v>
      </c>
      <c r="AO2738" s="20">
        <f t="shared" si="689"/>
        <v>0</v>
      </c>
      <c r="AP2738" s="20">
        <f t="shared" si="690"/>
        <v>0</v>
      </c>
      <c r="AQ2738" s="12">
        <f t="shared" si="691"/>
        <v>0</v>
      </c>
      <c r="AR2738" s="20">
        <f t="shared" si="692"/>
        <v>0</v>
      </c>
      <c r="AS2738" s="20">
        <f t="shared" si="693"/>
        <v>0</v>
      </c>
    </row>
    <row r="2739" spans="1:45">
      <c r="A2739"/>
      <c r="B2739"/>
      <c r="C2739"/>
      <c r="D2739"/>
      <c r="E2739"/>
      <c r="F2739"/>
      <c r="G2739"/>
      <c r="H2739"/>
      <c r="I2739"/>
      <c r="J2739"/>
      <c r="K2739"/>
      <c r="L2739"/>
      <c r="M2739" s="8" t="str">
        <f>IF(ISERROR( VLOOKUP(AD2739,'[1]采购入库货量(公司仓库)'!$A:$I,9,FALSE)),"", VLOOKUP(AD2739,'[1]采购入库货量(公司仓库)'!$A:$I,9,FALSE))</f>
        <v/>
      </c>
      <c r="N2739" s="8" t="str">
        <f>IF(ISERROR( VLOOKUP(AD2739,[1]批发上市日期!$A:$F,6,FALSE)),"",  VLOOKUP(AD2739,[1]批发上市日期!$A:$F,6,FALSE))</f>
        <v/>
      </c>
      <c r="O2739" s="48">
        <f>IF(ISERROR(VLOOKUP(E2739&amp;G2739,'[1]采购入库货量(公司仓库)'!$A:$I,7,FALSE)),0,VLOOKUP(E2739&amp;G2739,'[1]采购入库货量(公司仓库)'!$A:$I,7,FALSE))</f>
        <v>0</v>
      </c>
      <c r="P2739" s="12">
        <f t="shared" si="678"/>
        <v>0</v>
      </c>
      <c r="Q2739" s="14">
        <f>IF(ISERROR(VLOOKUP(E2739&amp;G2739,'[1]采购入库货量(公司仓库)'!$A:$I,8,FALSE)),0,VLOOKUP(E2739&amp;G2739,'[1]采购入库货量(公司仓库)'!$A:$I,8,FALSE))</f>
        <v>0</v>
      </c>
      <c r="R2739" s="12">
        <f t="shared" si="679"/>
        <v>0</v>
      </c>
      <c r="S2739">
        <f>SUMIF([1]库存总量!$H:$H,E2739&amp;G2739,[1]库存总量!$G:$G)</f>
        <v>0</v>
      </c>
      <c r="T2739" s="12">
        <f t="shared" si="680"/>
        <v>0</v>
      </c>
      <c r="U2739">
        <f>SUMIFS([1]库存总量!$G:$G,[1]库存总量!$H:$H,E2739&amp;G2739,[1]库存总量!$A:$A,"B")</f>
        <v>0</v>
      </c>
      <c r="V2739" s="12">
        <f t="shared" si="681"/>
        <v>0</v>
      </c>
      <c r="W2739">
        <f>SUMIFS([1]库存总量!$G:$G,[1]库存总量!$H:$H,E2739&amp;G2739,[1]库存总量!$A:$A,"K")</f>
        <v>0</v>
      </c>
      <c r="X2739" s="12">
        <f t="shared" si="682"/>
        <v>0</v>
      </c>
      <c r="Y2739">
        <f t="shared" si="683"/>
        <v>0</v>
      </c>
      <c r="Z2739" s="12">
        <f t="shared" si="684"/>
        <v>0</v>
      </c>
      <c r="AA2739">
        <f>(IF(ISERROR((IF(ISERROR(VLOOKUP(E2739&amp;G2739,'[1]采购入库货量(公司仓库)'!$A:$H,7,FALSE)),0,VLOOKUP(E2739&amp;G2739,'[1]采购入库货量(公司仓库)'!$A:$H,7,FALSE)))*L2739-(IF(ISERROR(VLOOKUP(E2739&amp;G2739,'[1]采购入库货量(公司仓库)'!$A:$H,8,FALSE)),0,VLOOKUP(E2739&amp;G2739,'[1]采购入库货量(公司仓库)'!$A:$H,8,FALSE)))),0,(IF(ISERROR(VLOOKUP(E2739&amp;G2739,'[1]采购入库货量(公司仓库)'!$A:$H,7,FALSE)),0,VLOOKUP(E2739&amp;G2739,'[1]采购入库货量(公司仓库)'!$A:$H,7,FALSE)))*L2739-(IF(ISERROR(VLOOKUP(E2739&amp;G2739,'[1]采购入库货量(公司仓库)'!$A:$H,8,FALSE)),0,VLOOKUP(E2739&amp;G2739,'[1]采购入库货量(公司仓库)'!$A:$H,8,FALSE)))))</f>
        <v>0</v>
      </c>
      <c r="AB2739">
        <f>SUMIF([1]销售数据!$B:$B,E2739&amp;G2739,[1]销售数据!$G:$G)</f>
        <v>0</v>
      </c>
      <c r="AC2739" s="12">
        <f t="shared" si="685"/>
        <v>0</v>
      </c>
      <c r="AD2739" t="str">
        <f t="shared" si="686"/>
        <v/>
      </c>
      <c r="AE2739">
        <f>SUMIF([1]销售数据!$B:$B,AD2739,[1]销售数据!$L:$L)</f>
        <v>0</v>
      </c>
      <c r="AF2739">
        <f>SUMIF([1]销售数据!$B:$B,AD2739,[1]销售数据!$K:$K)</f>
        <v>0</v>
      </c>
      <c r="AG2739">
        <f>SUMIF([1]销售数据!$B:$B,AD2739,[1]销售数据!$J:$J)</f>
        <v>0</v>
      </c>
      <c r="AH2739">
        <f>SUMIF([1]销售数据!$B:$B,AD2739,[1]销售数据!$I:$I)</f>
        <v>0</v>
      </c>
      <c r="AI2739">
        <f>SUMIF([1]销售数据!$B:$B,AD2739,[1]销售数据!$H:$H)</f>
        <v>0</v>
      </c>
      <c r="AJ2739" s="20">
        <f t="shared" si="687"/>
        <v>0</v>
      </c>
      <c r="AK2739">
        <f>SUMIF([1]发货店铺数!$B:$B,AD2739,[1]发货店铺数!$G:$G)</f>
        <v>0</v>
      </c>
      <c r="AL2739">
        <f>SUMIF([1]销售店铺数!$B:$B,AD2739,[1]销售店铺数!$G:$G)</f>
        <v>0</v>
      </c>
      <c r="AM2739">
        <f>SUMIF([1]销售店铺数!$B:$B,AD2739,[1]销售店铺数!$G:$G)</f>
        <v>0</v>
      </c>
      <c r="AN2739" s="20">
        <f t="shared" si="688"/>
        <v>0</v>
      </c>
      <c r="AO2739" s="20">
        <f t="shared" si="689"/>
        <v>0</v>
      </c>
      <c r="AP2739" s="20">
        <f t="shared" si="690"/>
        <v>0</v>
      </c>
      <c r="AQ2739" s="12">
        <f t="shared" si="691"/>
        <v>0</v>
      </c>
      <c r="AR2739" s="20">
        <f t="shared" si="692"/>
        <v>0</v>
      </c>
      <c r="AS2739" s="20">
        <f t="shared" si="693"/>
        <v>0</v>
      </c>
    </row>
    <row r="2740" spans="1:45">
      <c r="A2740"/>
      <c r="B2740"/>
      <c r="C2740"/>
      <c r="D2740"/>
      <c r="E2740"/>
      <c r="F2740"/>
      <c r="G2740"/>
      <c r="H2740"/>
      <c r="I2740"/>
      <c r="J2740"/>
      <c r="K2740"/>
      <c r="L2740"/>
      <c r="M2740" s="8" t="str">
        <f>IF(ISERROR( VLOOKUP(AD2740,'[1]采购入库货量(公司仓库)'!$A:$I,9,FALSE)),"", VLOOKUP(AD2740,'[1]采购入库货量(公司仓库)'!$A:$I,9,FALSE))</f>
        <v/>
      </c>
      <c r="N2740" s="8" t="str">
        <f>IF(ISERROR( VLOOKUP(AD2740,[1]批发上市日期!$A:$F,6,FALSE)),"",  VLOOKUP(AD2740,[1]批发上市日期!$A:$F,6,FALSE))</f>
        <v/>
      </c>
      <c r="O2740" s="48">
        <f>IF(ISERROR(VLOOKUP(E2740&amp;G2740,'[1]采购入库货量(公司仓库)'!$A:$I,7,FALSE)),0,VLOOKUP(E2740&amp;G2740,'[1]采购入库货量(公司仓库)'!$A:$I,7,FALSE))</f>
        <v>0</v>
      </c>
      <c r="P2740" s="12">
        <f t="shared" si="678"/>
        <v>0</v>
      </c>
      <c r="Q2740" s="14">
        <f>IF(ISERROR(VLOOKUP(E2740&amp;G2740,'[1]采购入库货量(公司仓库)'!$A:$I,8,FALSE)),0,VLOOKUP(E2740&amp;G2740,'[1]采购入库货量(公司仓库)'!$A:$I,8,FALSE))</f>
        <v>0</v>
      </c>
      <c r="R2740" s="12">
        <f t="shared" si="679"/>
        <v>0</v>
      </c>
      <c r="S2740">
        <f>SUMIF([1]库存总量!$H:$H,E2740&amp;G2740,[1]库存总量!$G:$G)</f>
        <v>0</v>
      </c>
      <c r="T2740" s="12">
        <f t="shared" si="680"/>
        <v>0</v>
      </c>
      <c r="U2740">
        <f>SUMIFS([1]库存总量!$G:$G,[1]库存总量!$H:$H,E2740&amp;G2740,[1]库存总量!$A:$A,"B")</f>
        <v>0</v>
      </c>
      <c r="V2740" s="12">
        <f t="shared" si="681"/>
        <v>0</v>
      </c>
      <c r="W2740">
        <f>SUMIFS([1]库存总量!$G:$G,[1]库存总量!$H:$H,E2740&amp;G2740,[1]库存总量!$A:$A,"K")</f>
        <v>0</v>
      </c>
      <c r="X2740" s="12">
        <f t="shared" si="682"/>
        <v>0</v>
      </c>
      <c r="Y2740">
        <f t="shared" si="683"/>
        <v>0</v>
      </c>
      <c r="Z2740" s="12">
        <f t="shared" si="684"/>
        <v>0</v>
      </c>
      <c r="AA2740">
        <f>(IF(ISERROR((IF(ISERROR(VLOOKUP(E2740&amp;G2740,'[1]采购入库货量(公司仓库)'!$A:$H,7,FALSE)),0,VLOOKUP(E2740&amp;G2740,'[1]采购入库货量(公司仓库)'!$A:$H,7,FALSE)))*L2740-(IF(ISERROR(VLOOKUP(E2740&amp;G2740,'[1]采购入库货量(公司仓库)'!$A:$H,8,FALSE)),0,VLOOKUP(E2740&amp;G2740,'[1]采购入库货量(公司仓库)'!$A:$H,8,FALSE)))),0,(IF(ISERROR(VLOOKUP(E2740&amp;G2740,'[1]采购入库货量(公司仓库)'!$A:$H,7,FALSE)),0,VLOOKUP(E2740&amp;G2740,'[1]采购入库货量(公司仓库)'!$A:$H,7,FALSE)))*L2740-(IF(ISERROR(VLOOKUP(E2740&amp;G2740,'[1]采购入库货量(公司仓库)'!$A:$H,8,FALSE)),0,VLOOKUP(E2740&amp;G2740,'[1]采购入库货量(公司仓库)'!$A:$H,8,FALSE)))))</f>
        <v>0</v>
      </c>
      <c r="AB2740">
        <f>SUMIF([1]销售数据!$B:$B,E2740&amp;G2740,[1]销售数据!$G:$G)</f>
        <v>0</v>
      </c>
      <c r="AC2740" s="12">
        <f t="shared" si="685"/>
        <v>0</v>
      </c>
      <c r="AD2740" t="str">
        <f t="shared" si="686"/>
        <v/>
      </c>
      <c r="AE2740">
        <f>SUMIF([1]销售数据!$B:$B,AD2740,[1]销售数据!$L:$L)</f>
        <v>0</v>
      </c>
      <c r="AF2740">
        <f>SUMIF([1]销售数据!$B:$B,AD2740,[1]销售数据!$K:$K)</f>
        <v>0</v>
      </c>
      <c r="AG2740">
        <f>SUMIF([1]销售数据!$B:$B,AD2740,[1]销售数据!$J:$J)</f>
        <v>0</v>
      </c>
      <c r="AH2740">
        <f>SUMIF([1]销售数据!$B:$B,AD2740,[1]销售数据!$I:$I)</f>
        <v>0</v>
      </c>
      <c r="AI2740">
        <f>SUMIF([1]销售数据!$B:$B,AD2740,[1]销售数据!$H:$H)</f>
        <v>0</v>
      </c>
      <c r="AJ2740" s="20">
        <f t="shared" si="687"/>
        <v>0</v>
      </c>
      <c r="AK2740">
        <f>SUMIF([1]发货店铺数!$B:$B,AD2740,[1]发货店铺数!$G:$G)</f>
        <v>0</v>
      </c>
      <c r="AL2740">
        <f>SUMIF([1]销售店铺数!$B:$B,AD2740,[1]销售店铺数!$G:$G)</f>
        <v>0</v>
      </c>
      <c r="AM2740">
        <f>SUMIF([1]销售店铺数!$B:$B,AD2740,[1]销售店铺数!$G:$G)</f>
        <v>0</v>
      </c>
      <c r="AN2740" s="20">
        <f t="shared" si="688"/>
        <v>0</v>
      </c>
      <c r="AO2740" s="20">
        <f t="shared" si="689"/>
        <v>0</v>
      </c>
      <c r="AP2740" s="20">
        <f t="shared" si="690"/>
        <v>0</v>
      </c>
      <c r="AQ2740" s="12">
        <f t="shared" si="691"/>
        <v>0</v>
      </c>
      <c r="AR2740" s="20">
        <f t="shared" si="692"/>
        <v>0</v>
      </c>
      <c r="AS2740" s="20">
        <f t="shared" si="693"/>
        <v>0</v>
      </c>
    </row>
    <row r="2741" spans="1:45">
      <c r="A2741"/>
      <c r="B2741"/>
      <c r="C2741"/>
      <c r="D2741"/>
      <c r="E2741"/>
      <c r="F2741"/>
      <c r="G2741"/>
      <c r="H2741"/>
      <c r="I2741"/>
      <c r="J2741"/>
      <c r="K2741"/>
      <c r="L2741"/>
      <c r="M2741" s="8" t="str">
        <f>IF(ISERROR( VLOOKUP(AD2741,'[1]采购入库货量(公司仓库)'!$A:$I,9,FALSE)),"", VLOOKUP(AD2741,'[1]采购入库货量(公司仓库)'!$A:$I,9,FALSE))</f>
        <v/>
      </c>
      <c r="N2741" s="8" t="str">
        <f>IF(ISERROR( VLOOKUP(AD2741,[1]批发上市日期!$A:$F,6,FALSE)),"",  VLOOKUP(AD2741,[1]批发上市日期!$A:$F,6,FALSE))</f>
        <v/>
      </c>
      <c r="O2741" s="48">
        <f>IF(ISERROR(VLOOKUP(E2741&amp;G2741,'[1]采购入库货量(公司仓库)'!$A:$I,7,FALSE)),0,VLOOKUP(E2741&amp;G2741,'[1]采购入库货量(公司仓库)'!$A:$I,7,FALSE))</f>
        <v>0</v>
      </c>
      <c r="P2741" s="12">
        <f t="shared" si="678"/>
        <v>0</v>
      </c>
      <c r="Q2741" s="14">
        <f>IF(ISERROR(VLOOKUP(E2741&amp;G2741,'[1]采购入库货量(公司仓库)'!$A:$I,8,FALSE)),0,VLOOKUP(E2741&amp;G2741,'[1]采购入库货量(公司仓库)'!$A:$I,8,FALSE))</f>
        <v>0</v>
      </c>
      <c r="R2741" s="12">
        <f t="shared" si="679"/>
        <v>0</v>
      </c>
      <c r="S2741">
        <f>SUMIF([1]库存总量!$H:$H,E2741&amp;G2741,[1]库存总量!$G:$G)</f>
        <v>0</v>
      </c>
      <c r="T2741" s="12">
        <f t="shared" si="680"/>
        <v>0</v>
      </c>
      <c r="U2741">
        <f>SUMIFS([1]库存总量!$G:$G,[1]库存总量!$H:$H,E2741&amp;G2741,[1]库存总量!$A:$A,"B")</f>
        <v>0</v>
      </c>
      <c r="V2741" s="12">
        <f t="shared" si="681"/>
        <v>0</v>
      </c>
      <c r="W2741">
        <f>SUMIFS([1]库存总量!$G:$G,[1]库存总量!$H:$H,E2741&amp;G2741,[1]库存总量!$A:$A,"K")</f>
        <v>0</v>
      </c>
      <c r="X2741" s="12">
        <f t="shared" si="682"/>
        <v>0</v>
      </c>
      <c r="Y2741">
        <f t="shared" si="683"/>
        <v>0</v>
      </c>
      <c r="Z2741" s="12">
        <f t="shared" si="684"/>
        <v>0</v>
      </c>
      <c r="AA2741">
        <f>(IF(ISERROR((IF(ISERROR(VLOOKUP(E2741&amp;G2741,'[1]采购入库货量(公司仓库)'!$A:$H,7,FALSE)),0,VLOOKUP(E2741&amp;G2741,'[1]采购入库货量(公司仓库)'!$A:$H,7,FALSE)))*L2741-(IF(ISERROR(VLOOKUP(E2741&amp;G2741,'[1]采购入库货量(公司仓库)'!$A:$H,8,FALSE)),0,VLOOKUP(E2741&amp;G2741,'[1]采购入库货量(公司仓库)'!$A:$H,8,FALSE)))),0,(IF(ISERROR(VLOOKUP(E2741&amp;G2741,'[1]采购入库货量(公司仓库)'!$A:$H,7,FALSE)),0,VLOOKUP(E2741&amp;G2741,'[1]采购入库货量(公司仓库)'!$A:$H,7,FALSE)))*L2741-(IF(ISERROR(VLOOKUP(E2741&amp;G2741,'[1]采购入库货量(公司仓库)'!$A:$H,8,FALSE)),0,VLOOKUP(E2741&amp;G2741,'[1]采购入库货量(公司仓库)'!$A:$H,8,FALSE)))))</f>
        <v>0</v>
      </c>
      <c r="AB2741">
        <f>SUMIF([1]销售数据!$B:$B,E2741&amp;G2741,[1]销售数据!$G:$G)</f>
        <v>0</v>
      </c>
      <c r="AC2741" s="12">
        <f t="shared" si="685"/>
        <v>0</v>
      </c>
      <c r="AD2741" t="str">
        <f t="shared" si="686"/>
        <v/>
      </c>
      <c r="AE2741">
        <f>SUMIF([1]销售数据!$B:$B,AD2741,[1]销售数据!$L:$L)</f>
        <v>0</v>
      </c>
      <c r="AF2741">
        <f>SUMIF([1]销售数据!$B:$B,AD2741,[1]销售数据!$K:$K)</f>
        <v>0</v>
      </c>
      <c r="AG2741">
        <f>SUMIF([1]销售数据!$B:$B,AD2741,[1]销售数据!$J:$J)</f>
        <v>0</v>
      </c>
      <c r="AH2741">
        <f>SUMIF([1]销售数据!$B:$B,AD2741,[1]销售数据!$I:$I)</f>
        <v>0</v>
      </c>
      <c r="AI2741">
        <f>SUMIF([1]销售数据!$B:$B,AD2741,[1]销售数据!$H:$H)</f>
        <v>0</v>
      </c>
      <c r="AJ2741" s="20">
        <f t="shared" si="687"/>
        <v>0</v>
      </c>
      <c r="AK2741">
        <f>SUMIF([1]发货店铺数!$B:$B,AD2741,[1]发货店铺数!$G:$G)</f>
        <v>0</v>
      </c>
      <c r="AL2741">
        <f>SUMIF([1]销售店铺数!$B:$B,AD2741,[1]销售店铺数!$G:$G)</f>
        <v>0</v>
      </c>
      <c r="AM2741">
        <f>SUMIF([1]销售店铺数!$B:$B,AD2741,[1]销售店铺数!$G:$G)</f>
        <v>0</v>
      </c>
      <c r="AN2741" s="20">
        <f t="shared" si="688"/>
        <v>0</v>
      </c>
      <c r="AO2741" s="20">
        <f t="shared" si="689"/>
        <v>0</v>
      </c>
      <c r="AP2741" s="20">
        <f t="shared" si="690"/>
        <v>0</v>
      </c>
      <c r="AQ2741" s="12">
        <f t="shared" si="691"/>
        <v>0</v>
      </c>
      <c r="AR2741" s="20">
        <f t="shared" si="692"/>
        <v>0</v>
      </c>
      <c r="AS2741" s="20">
        <f t="shared" si="693"/>
        <v>0</v>
      </c>
    </row>
    <row r="2742" spans="1:45">
      <c r="A2742"/>
      <c r="B2742"/>
      <c r="C2742"/>
      <c r="D2742"/>
      <c r="E2742"/>
      <c r="F2742"/>
      <c r="G2742"/>
      <c r="H2742"/>
      <c r="I2742"/>
      <c r="J2742"/>
      <c r="K2742"/>
      <c r="L2742"/>
      <c r="M2742" s="8" t="str">
        <f>IF(ISERROR( VLOOKUP(AD2742,'[1]采购入库货量(公司仓库)'!$A:$I,9,FALSE)),"", VLOOKUP(AD2742,'[1]采购入库货量(公司仓库)'!$A:$I,9,FALSE))</f>
        <v/>
      </c>
      <c r="N2742" s="8" t="str">
        <f>IF(ISERROR( VLOOKUP(AD2742,[1]批发上市日期!$A:$F,6,FALSE)),"",  VLOOKUP(AD2742,[1]批发上市日期!$A:$F,6,FALSE))</f>
        <v/>
      </c>
      <c r="O2742" s="48">
        <f>IF(ISERROR(VLOOKUP(E2742&amp;G2742,'[1]采购入库货量(公司仓库)'!$A:$I,7,FALSE)),0,VLOOKUP(E2742&amp;G2742,'[1]采购入库货量(公司仓库)'!$A:$I,7,FALSE))</f>
        <v>0</v>
      </c>
      <c r="P2742" s="12">
        <f t="shared" si="678"/>
        <v>0</v>
      </c>
      <c r="Q2742" s="14">
        <f>IF(ISERROR(VLOOKUP(E2742&amp;G2742,'[1]采购入库货量(公司仓库)'!$A:$I,8,FALSE)),0,VLOOKUP(E2742&amp;G2742,'[1]采购入库货量(公司仓库)'!$A:$I,8,FALSE))</f>
        <v>0</v>
      </c>
      <c r="R2742" s="12">
        <f t="shared" si="679"/>
        <v>0</v>
      </c>
      <c r="S2742">
        <f>SUMIF([1]库存总量!$H:$H,E2742&amp;G2742,[1]库存总量!$G:$G)</f>
        <v>0</v>
      </c>
      <c r="T2742" s="12">
        <f t="shared" si="680"/>
        <v>0</v>
      </c>
      <c r="U2742">
        <f>SUMIFS([1]库存总量!$G:$G,[1]库存总量!$H:$H,E2742&amp;G2742,[1]库存总量!$A:$A,"B")</f>
        <v>0</v>
      </c>
      <c r="V2742" s="12">
        <f t="shared" si="681"/>
        <v>0</v>
      </c>
      <c r="W2742">
        <f>SUMIFS([1]库存总量!$G:$G,[1]库存总量!$H:$H,E2742&amp;G2742,[1]库存总量!$A:$A,"K")</f>
        <v>0</v>
      </c>
      <c r="X2742" s="12">
        <f t="shared" si="682"/>
        <v>0</v>
      </c>
      <c r="Y2742">
        <f t="shared" si="683"/>
        <v>0</v>
      </c>
      <c r="Z2742" s="12">
        <f t="shared" si="684"/>
        <v>0</v>
      </c>
      <c r="AA2742">
        <f>(IF(ISERROR((IF(ISERROR(VLOOKUP(E2742&amp;G2742,'[1]采购入库货量(公司仓库)'!$A:$H,7,FALSE)),0,VLOOKUP(E2742&amp;G2742,'[1]采购入库货量(公司仓库)'!$A:$H,7,FALSE)))*L2742-(IF(ISERROR(VLOOKUP(E2742&amp;G2742,'[1]采购入库货量(公司仓库)'!$A:$H,8,FALSE)),0,VLOOKUP(E2742&amp;G2742,'[1]采购入库货量(公司仓库)'!$A:$H,8,FALSE)))),0,(IF(ISERROR(VLOOKUP(E2742&amp;G2742,'[1]采购入库货量(公司仓库)'!$A:$H,7,FALSE)),0,VLOOKUP(E2742&amp;G2742,'[1]采购入库货量(公司仓库)'!$A:$H,7,FALSE)))*L2742-(IF(ISERROR(VLOOKUP(E2742&amp;G2742,'[1]采购入库货量(公司仓库)'!$A:$H,8,FALSE)),0,VLOOKUP(E2742&amp;G2742,'[1]采购入库货量(公司仓库)'!$A:$H,8,FALSE)))))</f>
        <v>0</v>
      </c>
      <c r="AB2742">
        <f>SUMIF([1]销售数据!$B:$B,E2742&amp;G2742,[1]销售数据!$G:$G)</f>
        <v>0</v>
      </c>
      <c r="AC2742" s="12">
        <f t="shared" si="685"/>
        <v>0</v>
      </c>
      <c r="AD2742" t="str">
        <f t="shared" si="686"/>
        <v/>
      </c>
      <c r="AE2742">
        <f>SUMIF([1]销售数据!$B:$B,AD2742,[1]销售数据!$L:$L)</f>
        <v>0</v>
      </c>
      <c r="AF2742">
        <f>SUMIF([1]销售数据!$B:$B,AD2742,[1]销售数据!$K:$K)</f>
        <v>0</v>
      </c>
      <c r="AG2742">
        <f>SUMIF([1]销售数据!$B:$B,AD2742,[1]销售数据!$J:$J)</f>
        <v>0</v>
      </c>
      <c r="AH2742">
        <f>SUMIF([1]销售数据!$B:$B,AD2742,[1]销售数据!$I:$I)</f>
        <v>0</v>
      </c>
      <c r="AI2742">
        <f>SUMIF([1]销售数据!$B:$B,AD2742,[1]销售数据!$H:$H)</f>
        <v>0</v>
      </c>
      <c r="AJ2742" s="20">
        <f t="shared" si="687"/>
        <v>0</v>
      </c>
      <c r="AK2742">
        <f>SUMIF([1]发货店铺数!$B:$B,AD2742,[1]发货店铺数!$G:$G)</f>
        <v>0</v>
      </c>
      <c r="AL2742">
        <f>SUMIF([1]销售店铺数!$B:$B,AD2742,[1]销售店铺数!$G:$G)</f>
        <v>0</v>
      </c>
      <c r="AM2742">
        <f>SUMIF([1]销售店铺数!$B:$B,AD2742,[1]销售店铺数!$G:$G)</f>
        <v>0</v>
      </c>
      <c r="AN2742" s="20">
        <f t="shared" si="688"/>
        <v>0</v>
      </c>
      <c r="AO2742" s="20">
        <f t="shared" si="689"/>
        <v>0</v>
      </c>
      <c r="AP2742" s="20">
        <f t="shared" si="690"/>
        <v>0</v>
      </c>
      <c r="AQ2742" s="12">
        <f t="shared" si="691"/>
        <v>0</v>
      </c>
      <c r="AR2742" s="20">
        <f t="shared" si="692"/>
        <v>0</v>
      </c>
      <c r="AS2742" s="20">
        <f t="shared" si="693"/>
        <v>0</v>
      </c>
    </row>
    <row r="2743" spans="1:45">
      <c r="A2743"/>
      <c r="B2743"/>
      <c r="C2743"/>
      <c r="D2743"/>
      <c r="E2743"/>
      <c r="F2743"/>
      <c r="G2743"/>
      <c r="H2743"/>
      <c r="I2743"/>
      <c r="J2743"/>
      <c r="K2743"/>
      <c r="L2743"/>
      <c r="M2743" s="8" t="str">
        <f>IF(ISERROR( VLOOKUP(AD2743,'[1]采购入库货量(公司仓库)'!$A:$I,9,FALSE)),"", VLOOKUP(AD2743,'[1]采购入库货量(公司仓库)'!$A:$I,9,FALSE))</f>
        <v/>
      </c>
      <c r="N2743" s="8" t="str">
        <f>IF(ISERROR( VLOOKUP(AD2743,[1]批发上市日期!$A:$F,6,FALSE)),"",  VLOOKUP(AD2743,[1]批发上市日期!$A:$F,6,FALSE))</f>
        <v/>
      </c>
      <c r="O2743" s="48">
        <f>IF(ISERROR(VLOOKUP(E2743&amp;G2743,'[1]采购入库货量(公司仓库)'!$A:$I,7,FALSE)),0,VLOOKUP(E2743&amp;G2743,'[1]采购入库货量(公司仓库)'!$A:$I,7,FALSE))</f>
        <v>0</v>
      </c>
      <c r="P2743" s="12">
        <f t="shared" si="678"/>
        <v>0</v>
      </c>
      <c r="Q2743" s="14">
        <f>IF(ISERROR(VLOOKUP(E2743&amp;G2743,'[1]采购入库货量(公司仓库)'!$A:$I,8,FALSE)),0,VLOOKUP(E2743&amp;G2743,'[1]采购入库货量(公司仓库)'!$A:$I,8,FALSE))</f>
        <v>0</v>
      </c>
      <c r="R2743" s="12">
        <f t="shared" si="679"/>
        <v>0</v>
      </c>
      <c r="S2743">
        <f>SUMIF([1]库存总量!$H:$H,E2743&amp;G2743,[1]库存总量!$G:$G)</f>
        <v>0</v>
      </c>
      <c r="T2743" s="12">
        <f t="shared" si="680"/>
        <v>0</v>
      </c>
      <c r="U2743">
        <f>SUMIFS([1]库存总量!$G:$G,[1]库存总量!$H:$H,E2743&amp;G2743,[1]库存总量!$A:$A,"B")</f>
        <v>0</v>
      </c>
      <c r="V2743" s="12">
        <f t="shared" si="681"/>
        <v>0</v>
      </c>
      <c r="W2743">
        <f>SUMIFS([1]库存总量!$G:$G,[1]库存总量!$H:$H,E2743&amp;G2743,[1]库存总量!$A:$A,"K")</f>
        <v>0</v>
      </c>
      <c r="X2743" s="12">
        <f t="shared" si="682"/>
        <v>0</v>
      </c>
      <c r="Y2743">
        <f t="shared" si="683"/>
        <v>0</v>
      </c>
      <c r="Z2743" s="12">
        <f t="shared" si="684"/>
        <v>0</v>
      </c>
      <c r="AA2743">
        <f>(IF(ISERROR((IF(ISERROR(VLOOKUP(E2743&amp;G2743,'[1]采购入库货量(公司仓库)'!$A:$H,7,FALSE)),0,VLOOKUP(E2743&amp;G2743,'[1]采购入库货量(公司仓库)'!$A:$H,7,FALSE)))*L2743-(IF(ISERROR(VLOOKUP(E2743&amp;G2743,'[1]采购入库货量(公司仓库)'!$A:$H,8,FALSE)),0,VLOOKUP(E2743&amp;G2743,'[1]采购入库货量(公司仓库)'!$A:$H,8,FALSE)))),0,(IF(ISERROR(VLOOKUP(E2743&amp;G2743,'[1]采购入库货量(公司仓库)'!$A:$H,7,FALSE)),0,VLOOKUP(E2743&amp;G2743,'[1]采购入库货量(公司仓库)'!$A:$H,7,FALSE)))*L2743-(IF(ISERROR(VLOOKUP(E2743&amp;G2743,'[1]采购入库货量(公司仓库)'!$A:$H,8,FALSE)),0,VLOOKUP(E2743&amp;G2743,'[1]采购入库货量(公司仓库)'!$A:$H,8,FALSE)))))</f>
        <v>0</v>
      </c>
      <c r="AB2743">
        <f>SUMIF([1]销售数据!$B:$B,E2743&amp;G2743,[1]销售数据!$G:$G)</f>
        <v>0</v>
      </c>
      <c r="AC2743" s="12">
        <f t="shared" si="685"/>
        <v>0</v>
      </c>
      <c r="AD2743" t="str">
        <f t="shared" si="686"/>
        <v/>
      </c>
      <c r="AE2743">
        <f>SUMIF([1]销售数据!$B:$B,AD2743,[1]销售数据!$L:$L)</f>
        <v>0</v>
      </c>
      <c r="AF2743">
        <f>SUMIF([1]销售数据!$B:$B,AD2743,[1]销售数据!$K:$K)</f>
        <v>0</v>
      </c>
      <c r="AG2743">
        <f>SUMIF([1]销售数据!$B:$B,AD2743,[1]销售数据!$J:$J)</f>
        <v>0</v>
      </c>
      <c r="AH2743">
        <f>SUMIF([1]销售数据!$B:$B,AD2743,[1]销售数据!$I:$I)</f>
        <v>0</v>
      </c>
      <c r="AI2743">
        <f>SUMIF([1]销售数据!$B:$B,AD2743,[1]销售数据!$H:$H)</f>
        <v>0</v>
      </c>
      <c r="AJ2743" s="20">
        <f t="shared" si="687"/>
        <v>0</v>
      </c>
      <c r="AK2743">
        <f>SUMIF([1]发货店铺数!$B:$B,AD2743,[1]发货店铺数!$G:$G)</f>
        <v>0</v>
      </c>
      <c r="AL2743">
        <f>SUMIF([1]销售店铺数!$B:$B,AD2743,[1]销售店铺数!$G:$G)</f>
        <v>0</v>
      </c>
      <c r="AM2743">
        <f>SUMIF([1]销售店铺数!$B:$B,AD2743,[1]销售店铺数!$G:$G)</f>
        <v>0</v>
      </c>
      <c r="AN2743" s="20">
        <f t="shared" si="688"/>
        <v>0</v>
      </c>
      <c r="AO2743" s="20">
        <f t="shared" si="689"/>
        <v>0</v>
      </c>
      <c r="AP2743" s="20">
        <f t="shared" si="690"/>
        <v>0</v>
      </c>
      <c r="AQ2743" s="12">
        <f t="shared" si="691"/>
        <v>0</v>
      </c>
      <c r="AR2743" s="20">
        <f t="shared" si="692"/>
        <v>0</v>
      </c>
      <c r="AS2743" s="20">
        <f t="shared" si="693"/>
        <v>0</v>
      </c>
    </row>
    <row r="2744" spans="1:45">
      <c r="A2744"/>
      <c r="B2744"/>
      <c r="C2744"/>
      <c r="D2744"/>
      <c r="E2744"/>
      <c r="F2744"/>
      <c r="G2744"/>
      <c r="H2744"/>
      <c r="I2744"/>
      <c r="J2744"/>
      <c r="K2744"/>
      <c r="L2744"/>
      <c r="M2744" s="8" t="str">
        <f>IF(ISERROR( VLOOKUP(AD2744,'[1]采购入库货量(公司仓库)'!$A:$I,9,FALSE)),"", VLOOKUP(AD2744,'[1]采购入库货量(公司仓库)'!$A:$I,9,FALSE))</f>
        <v/>
      </c>
      <c r="N2744" s="8" t="str">
        <f>IF(ISERROR( VLOOKUP(AD2744,[1]批发上市日期!$A:$F,6,FALSE)),"",  VLOOKUP(AD2744,[1]批发上市日期!$A:$F,6,FALSE))</f>
        <v/>
      </c>
      <c r="O2744" s="48">
        <f>IF(ISERROR(VLOOKUP(E2744&amp;G2744,'[1]采购入库货量(公司仓库)'!$A:$I,7,FALSE)),0,VLOOKUP(E2744&amp;G2744,'[1]采购入库货量(公司仓库)'!$A:$I,7,FALSE))</f>
        <v>0</v>
      </c>
      <c r="P2744" s="12">
        <f t="shared" si="678"/>
        <v>0</v>
      </c>
      <c r="Q2744" s="14">
        <f>IF(ISERROR(VLOOKUP(E2744&amp;G2744,'[1]采购入库货量(公司仓库)'!$A:$I,8,FALSE)),0,VLOOKUP(E2744&amp;G2744,'[1]采购入库货量(公司仓库)'!$A:$I,8,FALSE))</f>
        <v>0</v>
      </c>
      <c r="R2744" s="12">
        <f t="shared" si="679"/>
        <v>0</v>
      </c>
      <c r="S2744">
        <f>SUMIF([1]库存总量!$H:$H,E2744&amp;G2744,[1]库存总量!$G:$G)</f>
        <v>0</v>
      </c>
      <c r="T2744" s="12">
        <f t="shared" si="680"/>
        <v>0</v>
      </c>
      <c r="U2744">
        <f>SUMIFS([1]库存总量!$G:$G,[1]库存总量!$H:$H,E2744&amp;G2744,[1]库存总量!$A:$A,"B")</f>
        <v>0</v>
      </c>
      <c r="V2744" s="12">
        <f t="shared" si="681"/>
        <v>0</v>
      </c>
      <c r="W2744">
        <f>SUMIFS([1]库存总量!$G:$G,[1]库存总量!$H:$H,E2744&amp;G2744,[1]库存总量!$A:$A,"K")</f>
        <v>0</v>
      </c>
      <c r="X2744" s="12">
        <f t="shared" si="682"/>
        <v>0</v>
      </c>
      <c r="Y2744">
        <f t="shared" si="683"/>
        <v>0</v>
      </c>
      <c r="Z2744" s="12">
        <f t="shared" si="684"/>
        <v>0</v>
      </c>
      <c r="AA2744">
        <f>(IF(ISERROR((IF(ISERROR(VLOOKUP(E2744&amp;G2744,'[1]采购入库货量(公司仓库)'!$A:$H,7,FALSE)),0,VLOOKUP(E2744&amp;G2744,'[1]采购入库货量(公司仓库)'!$A:$H,7,FALSE)))*L2744-(IF(ISERROR(VLOOKUP(E2744&amp;G2744,'[1]采购入库货量(公司仓库)'!$A:$H,8,FALSE)),0,VLOOKUP(E2744&amp;G2744,'[1]采购入库货量(公司仓库)'!$A:$H,8,FALSE)))),0,(IF(ISERROR(VLOOKUP(E2744&amp;G2744,'[1]采购入库货量(公司仓库)'!$A:$H,7,FALSE)),0,VLOOKUP(E2744&amp;G2744,'[1]采购入库货量(公司仓库)'!$A:$H,7,FALSE)))*L2744-(IF(ISERROR(VLOOKUP(E2744&amp;G2744,'[1]采购入库货量(公司仓库)'!$A:$H,8,FALSE)),0,VLOOKUP(E2744&amp;G2744,'[1]采购入库货量(公司仓库)'!$A:$H,8,FALSE)))))</f>
        <v>0</v>
      </c>
      <c r="AB2744">
        <f>SUMIF([1]销售数据!$B:$B,E2744&amp;G2744,[1]销售数据!$G:$G)</f>
        <v>0</v>
      </c>
      <c r="AC2744" s="12">
        <f t="shared" si="685"/>
        <v>0</v>
      </c>
      <c r="AD2744" t="str">
        <f t="shared" si="686"/>
        <v/>
      </c>
      <c r="AE2744">
        <f>SUMIF([1]销售数据!$B:$B,AD2744,[1]销售数据!$L:$L)</f>
        <v>0</v>
      </c>
      <c r="AF2744">
        <f>SUMIF([1]销售数据!$B:$B,AD2744,[1]销售数据!$K:$K)</f>
        <v>0</v>
      </c>
      <c r="AG2744">
        <f>SUMIF([1]销售数据!$B:$B,AD2744,[1]销售数据!$J:$J)</f>
        <v>0</v>
      </c>
      <c r="AH2744">
        <f>SUMIF([1]销售数据!$B:$B,AD2744,[1]销售数据!$I:$I)</f>
        <v>0</v>
      </c>
      <c r="AI2744">
        <f>SUMIF([1]销售数据!$B:$B,AD2744,[1]销售数据!$H:$H)</f>
        <v>0</v>
      </c>
      <c r="AJ2744" s="20">
        <f t="shared" si="687"/>
        <v>0</v>
      </c>
      <c r="AK2744">
        <f>SUMIF([1]发货店铺数!$B:$B,AD2744,[1]发货店铺数!$G:$G)</f>
        <v>0</v>
      </c>
      <c r="AL2744">
        <f>SUMIF([1]销售店铺数!$B:$B,AD2744,[1]销售店铺数!$G:$G)</f>
        <v>0</v>
      </c>
      <c r="AM2744">
        <f>SUMIF([1]销售店铺数!$B:$B,AD2744,[1]销售店铺数!$G:$G)</f>
        <v>0</v>
      </c>
      <c r="AN2744" s="20">
        <f t="shared" si="688"/>
        <v>0</v>
      </c>
      <c r="AO2744" s="20">
        <f t="shared" si="689"/>
        <v>0</v>
      </c>
      <c r="AP2744" s="20">
        <f t="shared" si="690"/>
        <v>0</v>
      </c>
      <c r="AQ2744" s="12">
        <f t="shared" si="691"/>
        <v>0</v>
      </c>
      <c r="AR2744" s="20">
        <f t="shared" si="692"/>
        <v>0</v>
      </c>
      <c r="AS2744" s="20">
        <f t="shared" si="693"/>
        <v>0</v>
      </c>
    </row>
    <row r="2745" spans="1:45">
      <c r="A2745"/>
      <c r="B2745"/>
      <c r="C2745"/>
      <c r="D2745"/>
      <c r="E2745"/>
      <c r="F2745"/>
      <c r="G2745"/>
      <c r="H2745"/>
      <c r="I2745"/>
      <c r="J2745"/>
      <c r="K2745"/>
      <c r="L2745"/>
      <c r="M2745" s="8" t="str">
        <f>IF(ISERROR( VLOOKUP(AD2745,'[1]采购入库货量(公司仓库)'!$A:$I,9,FALSE)),"", VLOOKUP(AD2745,'[1]采购入库货量(公司仓库)'!$A:$I,9,FALSE))</f>
        <v/>
      </c>
      <c r="N2745" s="8" t="str">
        <f>IF(ISERROR( VLOOKUP(AD2745,[1]批发上市日期!$A:$F,6,FALSE)),"",  VLOOKUP(AD2745,[1]批发上市日期!$A:$F,6,FALSE))</f>
        <v/>
      </c>
      <c r="O2745" s="48">
        <f>IF(ISERROR(VLOOKUP(E2745&amp;G2745,'[1]采购入库货量(公司仓库)'!$A:$I,7,FALSE)),0,VLOOKUP(E2745&amp;G2745,'[1]采购入库货量(公司仓库)'!$A:$I,7,FALSE))</f>
        <v>0</v>
      </c>
      <c r="P2745" s="12">
        <f t="shared" si="678"/>
        <v>0</v>
      </c>
      <c r="Q2745" s="14">
        <f>IF(ISERROR(VLOOKUP(E2745&amp;G2745,'[1]采购入库货量(公司仓库)'!$A:$I,8,FALSE)),0,VLOOKUP(E2745&amp;G2745,'[1]采购入库货量(公司仓库)'!$A:$I,8,FALSE))</f>
        <v>0</v>
      </c>
      <c r="R2745" s="12">
        <f t="shared" si="679"/>
        <v>0</v>
      </c>
      <c r="S2745">
        <f>SUMIF([1]库存总量!$H:$H,E2745&amp;G2745,[1]库存总量!$G:$G)</f>
        <v>0</v>
      </c>
      <c r="T2745" s="12">
        <f t="shared" si="680"/>
        <v>0</v>
      </c>
      <c r="U2745">
        <f>SUMIFS([1]库存总量!$G:$G,[1]库存总量!$H:$H,E2745&amp;G2745,[1]库存总量!$A:$A,"B")</f>
        <v>0</v>
      </c>
      <c r="V2745" s="12">
        <f t="shared" si="681"/>
        <v>0</v>
      </c>
      <c r="W2745">
        <f>SUMIFS([1]库存总量!$G:$G,[1]库存总量!$H:$H,E2745&amp;G2745,[1]库存总量!$A:$A,"K")</f>
        <v>0</v>
      </c>
      <c r="X2745" s="12">
        <f t="shared" si="682"/>
        <v>0</v>
      </c>
      <c r="Y2745">
        <f t="shared" si="683"/>
        <v>0</v>
      </c>
      <c r="Z2745" s="12">
        <f t="shared" si="684"/>
        <v>0</v>
      </c>
      <c r="AA2745">
        <f>(IF(ISERROR((IF(ISERROR(VLOOKUP(E2745&amp;G2745,'[1]采购入库货量(公司仓库)'!$A:$H,7,FALSE)),0,VLOOKUP(E2745&amp;G2745,'[1]采购入库货量(公司仓库)'!$A:$H,7,FALSE)))*L2745-(IF(ISERROR(VLOOKUP(E2745&amp;G2745,'[1]采购入库货量(公司仓库)'!$A:$H,8,FALSE)),0,VLOOKUP(E2745&amp;G2745,'[1]采购入库货量(公司仓库)'!$A:$H,8,FALSE)))),0,(IF(ISERROR(VLOOKUP(E2745&amp;G2745,'[1]采购入库货量(公司仓库)'!$A:$H,7,FALSE)),0,VLOOKUP(E2745&amp;G2745,'[1]采购入库货量(公司仓库)'!$A:$H,7,FALSE)))*L2745-(IF(ISERROR(VLOOKUP(E2745&amp;G2745,'[1]采购入库货量(公司仓库)'!$A:$H,8,FALSE)),0,VLOOKUP(E2745&amp;G2745,'[1]采购入库货量(公司仓库)'!$A:$H,8,FALSE)))))</f>
        <v>0</v>
      </c>
      <c r="AB2745">
        <f>SUMIF([1]销售数据!$B:$B,E2745&amp;G2745,[1]销售数据!$G:$G)</f>
        <v>0</v>
      </c>
      <c r="AC2745" s="12">
        <f t="shared" si="685"/>
        <v>0</v>
      </c>
      <c r="AD2745" t="str">
        <f t="shared" si="686"/>
        <v/>
      </c>
      <c r="AE2745">
        <f>SUMIF([1]销售数据!$B:$B,AD2745,[1]销售数据!$L:$L)</f>
        <v>0</v>
      </c>
      <c r="AF2745">
        <f>SUMIF([1]销售数据!$B:$B,AD2745,[1]销售数据!$K:$K)</f>
        <v>0</v>
      </c>
      <c r="AG2745">
        <f>SUMIF([1]销售数据!$B:$B,AD2745,[1]销售数据!$J:$J)</f>
        <v>0</v>
      </c>
      <c r="AH2745">
        <f>SUMIF([1]销售数据!$B:$B,AD2745,[1]销售数据!$I:$I)</f>
        <v>0</v>
      </c>
      <c r="AI2745">
        <f>SUMIF([1]销售数据!$B:$B,AD2745,[1]销售数据!$H:$H)</f>
        <v>0</v>
      </c>
      <c r="AJ2745" s="20">
        <f t="shared" si="687"/>
        <v>0</v>
      </c>
      <c r="AK2745">
        <f>SUMIF([1]发货店铺数!$B:$B,AD2745,[1]发货店铺数!$G:$G)</f>
        <v>0</v>
      </c>
      <c r="AL2745">
        <f>SUMIF([1]销售店铺数!$B:$B,AD2745,[1]销售店铺数!$G:$G)</f>
        <v>0</v>
      </c>
      <c r="AM2745">
        <f>SUMIF([1]销售店铺数!$B:$B,AD2745,[1]销售店铺数!$G:$G)</f>
        <v>0</v>
      </c>
      <c r="AN2745" s="20">
        <f t="shared" si="688"/>
        <v>0</v>
      </c>
      <c r="AO2745" s="20">
        <f t="shared" si="689"/>
        <v>0</v>
      </c>
      <c r="AP2745" s="20">
        <f t="shared" si="690"/>
        <v>0</v>
      </c>
      <c r="AQ2745" s="12">
        <f t="shared" si="691"/>
        <v>0</v>
      </c>
      <c r="AR2745" s="20">
        <f t="shared" si="692"/>
        <v>0</v>
      </c>
      <c r="AS2745" s="20">
        <f t="shared" si="693"/>
        <v>0</v>
      </c>
    </row>
    <row r="2746" spans="1:45">
      <c r="A2746"/>
      <c r="B2746"/>
      <c r="C2746"/>
      <c r="D2746"/>
      <c r="E2746"/>
      <c r="F2746"/>
      <c r="G2746"/>
      <c r="H2746"/>
      <c r="I2746"/>
      <c r="J2746"/>
      <c r="K2746"/>
      <c r="L2746"/>
      <c r="M2746" s="8" t="str">
        <f>IF(ISERROR( VLOOKUP(AD2746,'[1]采购入库货量(公司仓库)'!$A:$I,9,FALSE)),"", VLOOKUP(AD2746,'[1]采购入库货量(公司仓库)'!$A:$I,9,FALSE))</f>
        <v/>
      </c>
      <c r="N2746" s="8" t="str">
        <f>IF(ISERROR( VLOOKUP(AD2746,[1]批发上市日期!$A:$F,6,FALSE)),"",  VLOOKUP(AD2746,[1]批发上市日期!$A:$F,6,FALSE))</f>
        <v/>
      </c>
      <c r="O2746" s="48">
        <f>IF(ISERROR(VLOOKUP(E2746&amp;G2746,'[1]采购入库货量(公司仓库)'!$A:$I,7,FALSE)),0,VLOOKUP(E2746&amp;G2746,'[1]采购入库货量(公司仓库)'!$A:$I,7,FALSE))</f>
        <v>0</v>
      </c>
      <c r="P2746" s="12">
        <f t="shared" si="678"/>
        <v>0</v>
      </c>
      <c r="Q2746" s="14">
        <f>IF(ISERROR(VLOOKUP(E2746&amp;G2746,'[1]采购入库货量(公司仓库)'!$A:$I,8,FALSE)),0,VLOOKUP(E2746&amp;G2746,'[1]采购入库货量(公司仓库)'!$A:$I,8,FALSE))</f>
        <v>0</v>
      </c>
      <c r="R2746" s="12">
        <f t="shared" si="679"/>
        <v>0</v>
      </c>
      <c r="S2746">
        <f>SUMIF([1]库存总量!$H:$H,E2746&amp;G2746,[1]库存总量!$G:$G)</f>
        <v>0</v>
      </c>
      <c r="T2746" s="12">
        <f t="shared" si="680"/>
        <v>0</v>
      </c>
      <c r="U2746">
        <f>SUMIFS([1]库存总量!$G:$G,[1]库存总量!$H:$H,E2746&amp;G2746,[1]库存总量!$A:$A,"B")</f>
        <v>0</v>
      </c>
      <c r="V2746" s="12">
        <f t="shared" si="681"/>
        <v>0</v>
      </c>
      <c r="W2746">
        <f>SUMIFS([1]库存总量!$G:$G,[1]库存总量!$H:$H,E2746&amp;G2746,[1]库存总量!$A:$A,"K")</f>
        <v>0</v>
      </c>
      <c r="X2746" s="12">
        <f t="shared" si="682"/>
        <v>0</v>
      </c>
      <c r="Y2746">
        <f t="shared" si="683"/>
        <v>0</v>
      </c>
      <c r="Z2746" s="12">
        <f t="shared" si="684"/>
        <v>0</v>
      </c>
      <c r="AA2746">
        <f>(IF(ISERROR((IF(ISERROR(VLOOKUP(E2746&amp;G2746,'[1]采购入库货量(公司仓库)'!$A:$H,7,FALSE)),0,VLOOKUP(E2746&amp;G2746,'[1]采购入库货量(公司仓库)'!$A:$H,7,FALSE)))*L2746-(IF(ISERROR(VLOOKUP(E2746&amp;G2746,'[1]采购入库货量(公司仓库)'!$A:$H,8,FALSE)),0,VLOOKUP(E2746&amp;G2746,'[1]采购入库货量(公司仓库)'!$A:$H,8,FALSE)))),0,(IF(ISERROR(VLOOKUP(E2746&amp;G2746,'[1]采购入库货量(公司仓库)'!$A:$H,7,FALSE)),0,VLOOKUP(E2746&amp;G2746,'[1]采购入库货量(公司仓库)'!$A:$H,7,FALSE)))*L2746-(IF(ISERROR(VLOOKUP(E2746&amp;G2746,'[1]采购入库货量(公司仓库)'!$A:$H,8,FALSE)),0,VLOOKUP(E2746&amp;G2746,'[1]采购入库货量(公司仓库)'!$A:$H,8,FALSE)))))</f>
        <v>0</v>
      </c>
      <c r="AB2746">
        <f>SUMIF([1]销售数据!$B:$B,E2746&amp;G2746,[1]销售数据!$G:$G)</f>
        <v>0</v>
      </c>
      <c r="AC2746" s="12">
        <f t="shared" si="685"/>
        <v>0</v>
      </c>
      <c r="AD2746" t="str">
        <f t="shared" si="686"/>
        <v/>
      </c>
      <c r="AE2746">
        <f>SUMIF([1]销售数据!$B:$B,AD2746,[1]销售数据!$L:$L)</f>
        <v>0</v>
      </c>
      <c r="AF2746">
        <f>SUMIF([1]销售数据!$B:$B,AD2746,[1]销售数据!$K:$K)</f>
        <v>0</v>
      </c>
      <c r="AG2746">
        <f>SUMIF([1]销售数据!$B:$B,AD2746,[1]销售数据!$J:$J)</f>
        <v>0</v>
      </c>
      <c r="AH2746">
        <f>SUMIF([1]销售数据!$B:$B,AD2746,[1]销售数据!$I:$I)</f>
        <v>0</v>
      </c>
      <c r="AI2746">
        <f>SUMIF([1]销售数据!$B:$B,AD2746,[1]销售数据!$H:$H)</f>
        <v>0</v>
      </c>
      <c r="AJ2746" s="20">
        <f t="shared" si="687"/>
        <v>0</v>
      </c>
      <c r="AK2746">
        <f>SUMIF([1]发货店铺数!$B:$B,AD2746,[1]发货店铺数!$G:$G)</f>
        <v>0</v>
      </c>
      <c r="AL2746">
        <f>SUMIF([1]销售店铺数!$B:$B,AD2746,[1]销售店铺数!$G:$G)</f>
        <v>0</v>
      </c>
      <c r="AM2746">
        <f>SUMIF([1]销售店铺数!$B:$B,AD2746,[1]销售店铺数!$G:$G)</f>
        <v>0</v>
      </c>
      <c r="AN2746" s="20">
        <f t="shared" si="688"/>
        <v>0</v>
      </c>
      <c r="AO2746" s="20">
        <f t="shared" si="689"/>
        <v>0</v>
      </c>
      <c r="AP2746" s="20">
        <f t="shared" si="690"/>
        <v>0</v>
      </c>
      <c r="AQ2746" s="12">
        <f t="shared" si="691"/>
        <v>0</v>
      </c>
      <c r="AR2746" s="20">
        <f t="shared" si="692"/>
        <v>0</v>
      </c>
      <c r="AS2746" s="20">
        <f t="shared" si="693"/>
        <v>0</v>
      </c>
    </row>
    <row r="2747" spans="1:45">
      <c r="A2747"/>
      <c r="B2747"/>
      <c r="C2747"/>
      <c r="D2747"/>
      <c r="E2747"/>
      <c r="F2747"/>
      <c r="G2747"/>
      <c r="H2747"/>
      <c r="I2747"/>
      <c r="J2747"/>
      <c r="K2747"/>
      <c r="L2747"/>
      <c r="M2747" s="8" t="str">
        <f>IF(ISERROR( VLOOKUP(AD2747,'[1]采购入库货量(公司仓库)'!$A:$I,9,FALSE)),"", VLOOKUP(AD2747,'[1]采购入库货量(公司仓库)'!$A:$I,9,FALSE))</f>
        <v/>
      </c>
      <c r="N2747" s="8" t="str">
        <f>IF(ISERROR( VLOOKUP(AD2747,[1]批发上市日期!$A:$F,6,FALSE)),"",  VLOOKUP(AD2747,[1]批发上市日期!$A:$F,6,FALSE))</f>
        <v/>
      </c>
      <c r="O2747" s="48">
        <f>IF(ISERROR(VLOOKUP(E2747&amp;G2747,'[1]采购入库货量(公司仓库)'!$A:$I,7,FALSE)),0,VLOOKUP(E2747&amp;G2747,'[1]采购入库货量(公司仓库)'!$A:$I,7,FALSE))</f>
        <v>0</v>
      </c>
      <c r="P2747" s="12">
        <f t="shared" si="678"/>
        <v>0</v>
      </c>
      <c r="Q2747" s="14">
        <f>IF(ISERROR(VLOOKUP(E2747&amp;G2747,'[1]采购入库货量(公司仓库)'!$A:$I,8,FALSE)),0,VLOOKUP(E2747&amp;G2747,'[1]采购入库货量(公司仓库)'!$A:$I,8,FALSE))</f>
        <v>0</v>
      </c>
      <c r="R2747" s="12">
        <f t="shared" si="679"/>
        <v>0</v>
      </c>
      <c r="S2747">
        <f>SUMIF([1]库存总量!$H:$H,E2747&amp;G2747,[1]库存总量!$G:$G)</f>
        <v>0</v>
      </c>
      <c r="T2747" s="12">
        <f t="shared" si="680"/>
        <v>0</v>
      </c>
      <c r="U2747">
        <f>SUMIFS([1]库存总量!$G:$G,[1]库存总量!$H:$H,E2747&amp;G2747,[1]库存总量!$A:$A,"B")</f>
        <v>0</v>
      </c>
      <c r="V2747" s="12">
        <f t="shared" si="681"/>
        <v>0</v>
      </c>
      <c r="W2747">
        <f>SUMIFS([1]库存总量!$G:$G,[1]库存总量!$H:$H,E2747&amp;G2747,[1]库存总量!$A:$A,"K")</f>
        <v>0</v>
      </c>
      <c r="X2747" s="12">
        <f t="shared" si="682"/>
        <v>0</v>
      </c>
      <c r="Y2747">
        <f t="shared" si="683"/>
        <v>0</v>
      </c>
      <c r="Z2747" s="12">
        <f t="shared" si="684"/>
        <v>0</v>
      </c>
      <c r="AA2747">
        <f>(IF(ISERROR((IF(ISERROR(VLOOKUP(E2747&amp;G2747,'[1]采购入库货量(公司仓库)'!$A:$H,7,FALSE)),0,VLOOKUP(E2747&amp;G2747,'[1]采购入库货量(公司仓库)'!$A:$H,7,FALSE)))*L2747-(IF(ISERROR(VLOOKUP(E2747&amp;G2747,'[1]采购入库货量(公司仓库)'!$A:$H,8,FALSE)),0,VLOOKUP(E2747&amp;G2747,'[1]采购入库货量(公司仓库)'!$A:$H,8,FALSE)))),0,(IF(ISERROR(VLOOKUP(E2747&amp;G2747,'[1]采购入库货量(公司仓库)'!$A:$H,7,FALSE)),0,VLOOKUP(E2747&amp;G2747,'[1]采购入库货量(公司仓库)'!$A:$H,7,FALSE)))*L2747-(IF(ISERROR(VLOOKUP(E2747&amp;G2747,'[1]采购入库货量(公司仓库)'!$A:$H,8,FALSE)),0,VLOOKUP(E2747&amp;G2747,'[1]采购入库货量(公司仓库)'!$A:$H,8,FALSE)))))</f>
        <v>0</v>
      </c>
      <c r="AB2747">
        <f>SUMIF([1]销售数据!$B:$B,E2747&amp;G2747,[1]销售数据!$G:$G)</f>
        <v>0</v>
      </c>
      <c r="AC2747" s="12">
        <f t="shared" si="685"/>
        <v>0</v>
      </c>
      <c r="AD2747" t="str">
        <f t="shared" si="686"/>
        <v/>
      </c>
      <c r="AE2747">
        <f>SUMIF([1]销售数据!$B:$B,AD2747,[1]销售数据!$L:$L)</f>
        <v>0</v>
      </c>
      <c r="AF2747">
        <f>SUMIF([1]销售数据!$B:$B,AD2747,[1]销售数据!$K:$K)</f>
        <v>0</v>
      </c>
      <c r="AG2747">
        <f>SUMIF([1]销售数据!$B:$B,AD2747,[1]销售数据!$J:$J)</f>
        <v>0</v>
      </c>
      <c r="AH2747">
        <f>SUMIF([1]销售数据!$B:$B,AD2747,[1]销售数据!$I:$I)</f>
        <v>0</v>
      </c>
      <c r="AI2747">
        <f>SUMIF([1]销售数据!$B:$B,AD2747,[1]销售数据!$H:$H)</f>
        <v>0</v>
      </c>
      <c r="AJ2747" s="20">
        <f t="shared" si="687"/>
        <v>0</v>
      </c>
      <c r="AK2747">
        <f>SUMIF([1]发货店铺数!$B:$B,AD2747,[1]发货店铺数!$G:$G)</f>
        <v>0</v>
      </c>
      <c r="AL2747">
        <f>SUMIF([1]销售店铺数!$B:$B,AD2747,[1]销售店铺数!$G:$G)</f>
        <v>0</v>
      </c>
      <c r="AM2747">
        <f>SUMIF([1]销售店铺数!$B:$B,AD2747,[1]销售店铺数!$G:$G)</f>
        <v>0</v>
      </c>
      <c r="AN2747" s="20">
        <f t="shared" si="688"/>
        <v>0</v>
      </c>
      <c r="AO2747" s="20">
        <f t="shared" si="689"/>
        <v>0</v>
      </c>
      <c r="AP2747" s="20">
        <f t="shared" si="690"/>
        <v>0</v>
      </c>
      <c r="AQ2747" s="12">
        <f t="shared" si="691"/>
        <v>0</v>
      </c>
      <c r="AR2747" s="20">
        <f t="shared" si="692"/>
        <v>0</v>
      </c>
      <c r="AS2747" s="20">
        <f t="shared" si="693"/>
        <v>0</v>
      </c>
    </row>
    <row r="2748" spans="1:45">
      <c r="A2748"/>
      <c r="B2748"/>
      <c r="C2748"/>
      <c r="D2748"/>
      <c r="E2748"/>
      <c r="F2748"/>
      <c r="G2748"/>
      <c r="H2748"/>
      <c r="I2748"/>
      <c r="J2748"/>
      <c r="K2748"/>
      <c r="L2748"/>
      <c r="M2748" s="8" t="str">
        <f>IF(ISERROR( VLOOKUP(AD2748,'[1]采购入库货量(公司仓库)'!$A:$I,9,FALSE)),"", VLOOKUP(AD2748,'[1]采购入库货量(公司仓库)'!$A:$I,9,FALSE))</f>
        <v/>
      </c>
      <c r="N2748" s="8" t="str">
        <f>IF(ISERROR( VLOOKUP(AD2748,[1]批发上市日期!$A:$F,6,FALSE)),"",  VLOOKUP(AD2748,[1]批发上市日期!$A:$F,6,FALSE))</f>
        <v/>
      </c>
      <c r="O2748" s="48">
        <f>IF(ISERROR(VLOOKUP(E2748&amp;G2748,'[1]采购入库货量(公司仓库)'!$A:$I,7,FALSE)),0,VLOOKUP(E2748&amp;G2748,'[1]采购入库货量(公司仓库)'!$A:$I,7,FALSE))</f>
        <v>0</v>
      </c>
      <c r="P2748" s="12">
        <f t="shared" si="678"/>
        <v>0</v>
      </c>
      <c r="Q2748" s="14">
        <f>IF(ISERROR(VLOOKUP(E2748&amp;G2748,'[1]采购入库货量(公司仓库)'!$A:$I,8,FALSE)),0,VLOOKUP(E2748&amp;G2748,'[1]采购入库货量(公司仓库)'!$A:$I,8,FALSE))</f>
        <v>0</v>
      </c>
      <c r="R2748" s="12">
        <f t="shared" si="679"/>
        <v>0</v>
      </c>
      <c r="S2748">
        <f>SUMIF([1]库存总量!$H:$H,E2748&amp;G2748,[1]库存总量!$G:$G)</f>
        <v>0</v>
      </c>
      <c r="T2748" s="12">
        <f t="shared" si="680"/>
        <v>0</v>
      </c>
      <c r="U2748">
        <f>SUMIFS([1]库存总量!$G:$G,[1]库存总量!$H:$H,E2748&amp;G2748,[1]库存总量!$A:$A,"B")</f>
        <v>0</v>
      </c>
      <c r="V2748" s="12">
        <f t="shared" si="681"/>
        <v>0</v>
      </c>
      <c r="W2748">
        <f>SUMIFS([1]库存总量!$G:$G,[1]库存总量!$H:$H,E2748&amp;G2748,[1]库存总量!$A:$A,"K")</f>
        <v>0</v>
      </c>
      <c r="X2748" s="12">
        <f t="shared" si="682"/>
        <v>0</v>
      </c>
      <c r="Y2748">
        <f t="shared" si="683"/>
        <v>0</v>
      </c>
      <c r="Z2748" s="12">
        <f t="shared" si="684"/>
        <v>0</v>
      </c>
      <c r="AA2748">
        <f>(IF(ISERROR((IF(ISERROR(VLOOKUP(E2748&amp;G2748,'[1]采购入库货量(公司仓库)'!$A:$H,7,FALSE)),0,VLOOKUP(E2748&amp;G2748,'[1]采购入库货量(公司仓库)'!$A:$H,7,FALSE)))*L2748-(IF(ISERROR(VLOOKUP(E2748&amp;G2748,'[1]采购入库货量(公司仓库)'!$A:$H,8,FALSE)),0,VLOOKUP(E2748&amp;G2748,'[1]采购入库货量(公司仓库)'!$A:$H,8,FALSE)))),0,(IF(ISERROR(VLOOKUP(E2748&amp;G2748,'[1]采购入库货量(公司仓库)'!$A:$H,7,FALSE)),0,VLOOKUP(E2748&amp;G2748,'[1]采购入库货量(公司仓库)'!$A:$H,7,FALSE)))*L2748-(IF(ISERROR(VLOOKUP(E2748&amp;G2748,'[1]采购入库货量(公司仓库)'!$A:$H,8,FALSE)),0,VLOOKUP(E2748&amp;G2748,'[1]采购入库货量(公司仓库)'!$A:$H,8,FALSE)))))</f>
        <v>0</v>
      </c>
      <c r="AB2748">
        <f>SUMIF([1]销售数据!$B:$B,E2748&amp;G2748,[1]销售数据!$G:$G)</f>
        <v>0</v>
      </c>
      <c r="AC2748" s="12">
        <f t="shared" si="685"/>
        <v>0</v>
      </c>
      <c r="AD2748" t="str">
        <f t="shared" si="686"/>
        <v/>
      </c>
      <c r="AE2748">
        <f>SUMIF([1]销售数据!$B:$B,AD2748,[1]销售数据!$L:$L)</f>
        <v>0</v>
      </c>
      <c r="AF2748">
        <f>SUMIF([1]销售数据!$B:$B,AD2748,[1]销售数据!$K:$K)</f>
        <v>0</v>
      </c>
      <c r="AG2748">
        <f>SUMIF([1]销售数据!$B:$B,AD2748,[1]销售数据!$J:$J)</f>
        <v>0</v>
      </c>
      <c r="AH2748">
        <f>SUMIF([1]销售数据!$B:$B,AD2748,[1]销售数据!$I:$I)</f>
        <v>0</v>
      </c>
      <c r="AI2748">
        <f>SUMIF([1]销售数据!$B:$B,AD2748,[1]销售数据!$H:$H)</f>
        <v>0</v>
      </c>
      <c r="AJ2748" s="20">
        <f t="shared" si="687"/>
        <v>0</v>
      </c>
      <c r="AK2748">
        <f>SUMIF([1]发货店铺数!$B:$B,AD2748,[1]发货店铺数!$G:$G)</f>
        <v>0</v>
      </c>
      <c r="AL2748">
        <f>SUMIF([1]销售店铺数!$B:$B,AD2748,[1]销售店铺数!$G:$G)</f>
        <v>0</v>
      </c>
      <c r="AM2748">
        <f>SUMIF([1]销售店铺数!$B:$B,AD2748,[1]销售店铺数!$G:$G)</f>
        <v>0</v>
      </c>
      <c r="AN2748" s="20">
        <f t="shared" si="688"/>
        <v>0</v>
      </c>
      <c r="AO2748" s="20">
        <f t="shared" si="689"/>
        <v>0</v>
      </c>
      <c r="AP2748" s="20">
        <f t="shared" si="690"/>
        <v>0</v>
      </c>
      <c r="AQ2748" s="12">
        <f t="shared" si="691"/>
        <v>0</v>
      </c>
      <c r="AR2748" s="20">
        <f t="shared" si="692"/>
        <v>0</v>
      </c>
      <c r="AS2748" s="20">
        <f t="shared" si="693"/>
        <v>0</v>
      </c>
    </row>
    <row r="2749" spans="1:45">
      <c r="A2749"/>
      <c r="B2749"/>
      <c r="C2749"/>
      <c r="D2749"/>
      <c r="E2749"/>
      <c r="F2749"/>
      <c r="G2749"/>
      <c r="H2749"/>
      <c r="I2749"/>
      <c r="J2749"/>
      <c r="K2749"/>
      <c r="L2749"/>
      <c r="M2749" s="8" t="str">
        <f>IF(ISERROR( VLOOKUP(AD2749,'[1]采购入库货量(公司仓库)'!$A:$I,9,FALSE)),"", VLOOKUP(AD2749,'[1]采购入库货量(公司仓库)'!$A:$I,9,FALSE))</f>
        <v/>
      </c>
      <c r="N2749" s="8" t="str">
        <f>IF(ISERROR( VLOOKUP(AD2749,[1]批发上市日期!$A:$F,6,FALSE)),"",  VLOOKUP(AD2749,[1]批发上市日期!$A:$F,6,FALSE))</f>
        <v/>
      </c>
      <c r="O2749" s="48">
        <f>IF(ISERROR(VLOOKUP(E2749&amp;G2749,'[1]采购入库货量(公司仓库)'!$A:$I,7,FALSE)),0,VLOOKUP(E2749&amp;G2749,'[1]采购入库货量(公司仓库)'!$A:$I,7,FALSE))</f>
        <v>0</v>
      </c>
      <c r="P2749" s="12">
        <f t="shared" si="678"/>
        <v>0</v>
      </c>
      <c r="Q2749" s="14">
        <f>IF(ISERROR(VLOOKUP(E2749&amp;G2749,'[1]采购入库货量(公司仓库)'!$A:$I,8,FALSE)),0,VLOOKUP(E2749&amp;G2749,'[1]采购入库货量(公司仓库)'!$A:$I,8,FALSE))</f>
        <v>0</v>
      </c>
      <c r="R2749" s="12">
        <f t="shared" si="679"/>
        <v>0</v>
      </c>
      <c r="S2749">
        <f>SUMIF([1]库存总量!$H:$H,E2749&amp;G2749,[1]库存总量!$G:$G)</f>
        <v>0</v>
      </c>
      <c r="T2749" s="12">
        <f t="shared" si="680"/>
        <v>0</v>
      </c>
      <c r="U2749">
        <f>SUMIFS([1]库存总量!$G:$G,[1]库存总量!$H:$H,E2749&amp;G2749,[1]库存总量!$A:$A,"B")</f>
        <v>0</v>
      </c>
      <c r="V2749" s="12">
        <f t="shared" si="681"/>
        <v>0</v>
      </c>
      <c r="W2749">
        <f>SUMIFS([1]库存总量!$G:$G,[1]库存总量!$H:$H,E2749&amp;G2749,[1]库存总量!$A:$A,"K")</f>
        <v>0</v>
      </c>
      <c r="X2749" s="12">
        <f t="shared" si="682"/>
        <v>0</v>
      </c>
      <c r="Y2749">
        <f t="shared" si="683"/>
        <v>0</v>
      </c>
      <c r="Z2749" s="12">
        <f t="shared" si="684"/>
        <v>0</v>
      </c>
      <c r="AA2749">
        <f>(IF(ISERROR((IF(ISERROR(VLOOKUP(E2749&amp;G2749,'[1]采购入库货量(公司仓库)'!$A:$H,7,FALSE)),0,VLOOKUP(E2749&amp;G2749,'[1]采购入库货量(公司仓库)'!$A:$H,7,FALSE)))*L2749-(IF(ISERROR(VLOOKUP(E2749&amp;G2749,'[1]采购入库货量(公司仓库)'!$A:$H,8,FALSE)),0,VLOOKUP(E2749&amp;G2749,'[1]采购入库货量(公司仓库)'!$A:$H,8,FALSE)))),0,(IF(ISERROR(VLOOKUP(E2749&amp;G2749,'[1]采购入库货量(公司仓库)'!$A:$H,7,FALSE)),0,VLOOKUP(E2749&amp;G2749,'[1]采购入库货量(公司仓库)'!$A:$H,7,FALSE)))*L2749-(IF(ISERROR(VLOOKUP(E2749&amp;G2749,'[1]采购入库货量(公司仓库)'!$A:$H,8,FALSE)),0,VLOOKUP(E2749&amp;G2749,'[1]采购入库货量(公司仓库)'!$A:$H,8,FALSE)))))</f>
        <v>0</v>
      </c>
      <c r="AB2749">
        <f>SUMIF([1]销售数据!$B:$B,E2749&amp;G2749,[1]销售数据!$G:$G)</f>
        <v>0</v>
      </c>
      <c r="AC2749" s="12">
        <f t="shared" si="685"/>
        <v>0</v>
      </c>
      <c r="AD2749" t="str">
        <f t="shared" si="686"/>
        <v/>
      </c>
      <c r="AE2749">
        <f>SUMIF([1]销售数据!$B:$B,AD2749,[1]销售数据!$L:$L)</f>
        <v>0</v>
      </c>
      <c r="AF2749">
        <f>SUMIF([1]销售数据!$B:$B,AD2749,[1]销售数据!$K:$K)</f>
        <v>0</v>
      </c>
      <c r="AG2749">
        <f>SUMIF([1]销售数据!$B:$B,AD2749,[1]销售数据!$J:$J)</f>
        <v>0</v>
      </c>
      <c r="AH2749">
        <f>SUMIF([1]销售数据!$B:$B,AD2749,[1]销售数据!$I:$I)</f>
        <v>0</v>
      </c>
      <c r="AI2749">
        <f>SUMIF([1]销售数据!$B:$B,AD2749,[1]销售数据!$H:$H)</f>
        <v>0</v>
      </c>
      <c r="AJ2749" s="20">
        <f t="shared" si="687"/>
        <v>0</v>
      </c>
      <c r="AK2749">
        <f>SUMIF([1]发货店铺数!$B:$B,AD2749,[1]发货店铺数!$G:$G)</f>
        <v>0</v>
      </c>
      <c r="AL2749">
        <f>SUMIF([1]销售店铺数!$B:$B,AD2749,[1]销售店铺数!$G:$G)</f>
        <v>0</v>
      </c>
      <c r="AM2749">
        <f>SUMIF([1]销售店铺数!$B:$B,AD2749,[1]销售店铺数!$G:$G)</f>
        <v>0</v>
      </c>
      <c r="AN2749" s="20">
        <f t="shared" si="688"/>
        <v>0</v>
      </c>
      <c r="AO2749" s="20">
        <f t="shared" si="689"/>
        <v>0</v>
      </c>
      <c r="AP2749" s="20">
        <f t="shared" si="690"/>
        <v>0</v>
      </c>
      <c r="AQ2749" s="12">
        <f t="shared" si="691"/>
        <v>0</v>
      </c>
      <c r="AR2749" s="20">
        <f t="shared" si="692"/>
        <v>0</v>
      </c>
      <c r="AS2749" s="20">
        <f t="shared" si="693"/>
        <v>0</v>
      </c>
    </row>
    <row r="2750" spans="1:45">
      <c r="A2750"/>
      <c r="B2750"/>
      <c r="C2750"/>
      <c r="D2750"/>
      <c r="E2750"/>
      <c r="F2750"/>
      <c r="G2750"/>
      <c r="H2750"/>
      <c r="I2750"/>
      <c r="J2750"/>
      <c r="K2750"/>
      <c r="L2750"/>
      <c r="M2750" s="8" t="str">
        <f>IF(ISERROR( VLOOKUP(AD2750,'[1]采购入库货量(公司仓库)'!$A:$I,9,FALSE)),"", VLOOKUP(AD2750,'[1]采购入库货量(公司仓库)'!$A:$I,9,FALSE))</f>
        <v/>
      </c>
      <c r="N2750" s="8" t="str">
        <f>IF(ISERROR( VLOOKUP(AD2750,[1]批发上市日期!$A:$F,6,FALSE)),"",  VLOOKUP(AD2750,[1]批发上市日期!$A:$F,6,FALSE))</f>
        <v/>
      </c>
      <c r="O2750" s="48">
        <f>IF(ISERROR(VLOOKUP(E2750&amp;G2750,'[1]采购入库货量(公司仓库)'!$A:$I,7,FALSE)),0,VLOOKUP(E2750&amp;G2750,'[1]采购入库货量(公司仓库)'!$A:$I,7,FALSE))</f>
        <v>0</v>
      </c>
      <c r="P2750" s="12">
        <f t="shared" si="678"/>
        <v>0</v>
      </c>
      <c r="Q2750" s="14">
        <f>IF(ISERROR(VLOOKUP(E2750&amp;G2750,'[1]采购入库货量(公司仓库)'!$A:$I,8,FALSE)),0,VLOOKUP(E2750&amp;G2750,'[1]采购入库货量(公司仓库)'!$A:$I,8,FALSE))</f>
        <v>0</v>
      </c>
      <c r="R2750" s="12">
        <f t="shared" si="679"/>
        <v>0</v>
      </c>
      <c r="S2750">
        <f>SUMIF([1]库存总量!$H:$H,E2750&amp;G2750,[1]库存总量!$G:$G)</f>
        <v>0</v>
      </c>
      <c r="T2750" s="12">
        <f t="shared" si="680"/>
        <v>0</v>
      </c>
      <c r="U2750">
        <f>SUMIFS([1]库存总量!$G:$G,[1]库存总量!$H:$H,E2750&amp;G2750,[1]库存总量!$A:$A,"B")</f>
        <v>0</v>
      </c>
      <c r="V2750" s="12">
        <f t="shared" si="681"/>
        <v>0</v>
      </c>
      <c r="W2750">
        <f>SUMIFS([1]库存总量!$G:$G,[1]库存总量!$H:$H,E2750&amp;G2750,[1]库存总量!$A:$A,"K")</f>
        <v>0</v>
      </c>
      <c r="X2750" s="12">
        <f t="shared" si="682"/>
        <v>0</v>
      </c>
      <c r="Y2750">
        <f t="shared" si="683"/>
        <v>0</v>
      </c>
      <c r="Z2750" s="12">
        <f t="shared" si="684"/>
        <v>0</v>
      </c>
      <c r="AA2750">
        <f>(IF(ISERROR((IF(ISERROR(VLOOKUP(E2750&amp;G2750,'[1]采购入库货量(公司仓库)'!$A:$H,7,FALSE)),0,VLOOKUP(E2750&amp;G2750,'[1]采购入库货量(公司仓库)'!$A:$H,7,FALSE)))*L2750-(IF(ISERROR(VLOOKUP(E2750&amp;G2750,'[1]采购入库货量(公司仓库)'!$A:$H,8,FALSE)),0,VLOOKUP(E2750&amp;G2750,'[1]采购入库货量(公司仓库)'!$A:$H,8,FALSE)))),0,(IF(ISERROR(VLOOKUP(E2750&amp;G2750,'[1]采购入库货量(公司仓库)'!$A:$H,7,FALSE)),0,VLOOKUP(E2750&amp;G2750,'[1]采购入库货量(公司仓库)'!$A:$H,7,FALSE)))*L2750-(IF(ISERROR(VLOOKUP(E2750&amp;G2750,'[1]采购入库货量(公司仓库)'!$A:$H,8,FALSE)),0,VLOOKUP(E2750&amp;G2750,'[1]采购入库货量(公司仓库)'!$A:$H,8,FALSE)))))</f>
        <v>0</v>
      </c>
      <c r="AB2750">
        <f>SUMIF([1]销售数据!$B:$B,E2750&amp;G2750,[1]销售数据!$G:$G)</f>
        <v>0</v>
      </c>
      <c r="AC2750" s="12">
        <f t="shared" si="685"/>
        <v>0</v>
      </c>
      <c r="AD2750" t="str">
        <f t="shared" si="686"/>
        <v/>
      </c>
      <c r="AE2750">
        <f>SUMIF([1]销售数据!$B:$B,AD2750,[1]销售数据!$L:$L)</f>
        <v>0</v>
      </c>
      <c r="AF2750">
        <f>SUMIF([1]销售数据!$B:$B,AD2750,[1]销售数据!$K:$K)</f>
        <v>0</v>
      </c>
      <c r="AG2750">
        <f>SUMIF([1]销售数据!$B:$B,AD2750,[1]销售数据!$J:$J)</f>
        <v>0</v>
      </c>
      <c r="AH2750">
        <f>SUMIF([1]销售数据!$B:$B,AD2750,[1]销售数据!$I:$I)</f>
        <v>0</v>
      </c>
      <c r="AI2750">
        <f>SUMIF([1]销售数据!$B:$B,AD2750,[1]销售数据!$H:$H)</f>
        <v>0</v>
      </c>
      <c r="AJ2750" s="20">
        <f t="shared" si="687"/>
        <v>0</v>
      </c>
      <c r="AK2750">
        <f>SUMIF([1]发货店铺数!$B:$B,AD2750,[1]发货店铺数!$G:$G)</f>
        <v>0</v>
      </c>
      <c r="AL2750">
        <f>SUMIF([1]销售店铺数!$B:$B,AD2750,[1]销售店铺数!$G:$G)</f>
        <v>0</v>
      </c>
      <c r="AM2750">
        <f>SUMIF([1]销售店铺数!$B:$B,AD2750,[1]销售店铺数!$G:$G)</f>
        <v>0</v>
      </c>
      <c r="AN2750" s="20">
        <f t="shared" si="688"/>
        <v>0</v>
      </c>
      <c r="AO2750" s="20">
        <f t="shared" si="689"/>
        <v>0</v>
      </c>
      <c r="AP2750" s="20">
        <f t="shared" si="690"/>
        <v>0</v>
      </c>
      <c r="AQ2750" s="12">
        <f t="shared" si="691"/>
        <v>0</v>
      </c>
      <c r="AR2750" s="20">
        <f t="shared" si="692"/>
        <v>0</v>
      </c>
      <c r="AS2750" s="20">
        <f t="shared" si="693"/>
        <v>0</v>
      </c>
    </row>
    <row r="2751" spans="1:45">
      <c r="A2751"/>
      <c r="B2751"/>
      <c r="C2751"/>
      <c r="D2751"/>
      <c r="E2751"/>
      <c r="F2751"/>
      <c r="G2751"/>
      <c r="H2751"/>
      <c r="I2751"/>
      <c r="J2751"/>
      <c r="K2751"/>
      <c r="L2751"/>
      <c r="M2751" s="8" t="str">
        <f>IF(ISERROR( VLOOKUP(AD2751,'[1]采购入库货量(公司仓库)'!$A:$I,9,FALSE)),"", VLOOKUP(AD2751,'[1]采购入库货量(公司仓库)'!$A:$I,9,FALSE))</f>
        <v/>
      </c>
      <c r="N2751" s="8" t="str">
        <f>IF(ISERROR( VLOOKUP(AD2751,[1]批发上市日期!$A:$F,6,FALSE)),"",  VLOOKUP(AD2751,[1]批发上市日期!$A:$F,6,FALSE))</f>
        <v/>
      </c>
      <c r="O2751" s="48">
        <f>IF(ISERROR(VLOOKUP(E2751&amp;G2751,'[1]采购入库货量(公司仓库)'!$A:$I,7,FALSE)),0,VLOOKUP(E2751&amp;G2751,'[1]采购入库货量(公司仓库)'!$A:$I,7,FALSE))</f>
        <v>0</v>
      </c>
      <c r="P2751" s="12">
        <f t="shared" si="678"/>
        <v>0</v>
      </c>
      <c r="Q2751" s="14">
        <f>IF(ISERROR(VLOOKUP(E2751&amp;G2751,'[1]采购入库货量(公司仓库)'!$A:$I,8,FALSE)),0,VLOOKUP(E2751&amp;G2751,'[1]采购入库货量(公司仓库)'!$A:$I,8,FALSE))</f>
        <v>0</v>
      </c>
      <c r="R2751" s="12">
        <f t="shared" si="679"/>
        <v>0</v>
      </c>
      <c r="S2751">
        <f>SUMIF([1]库存总量!$H:$H,E2751&amp;G2751,[1]库存总量!$G:$G)</f>
        <v>0</v>
      </c>
      <c r="T2751" s="12">
        <f t="shared" si="680"/>
        <v>0</v>
      </c>
      <c r="U2751">
        <f>SUMIFS([1]库存总量!$G:$G,[1]库存总量!$H:$H,E2751&amp;G2751,[1]库存总量!$A:$A,"B")</f>
        <v>0</v>
      </c>
      <c r="V2751" s="12">
        <f t="shared" si="681"/>
        <v>0</v>
      </c>
      <c r="W2751">
        <f>SUMIFS([1]库存总量!$G:$G,[1]库存总量!$H:$H,E2751&amp;G2751,[1]库存总量!$A:$A,"K")</f>
        <v>0</v>
      </c>
      <c r="X2751" s="12">
        <f t="shared" si="682"/>
        <v>0</v>
      </c>
      <c r="Y2751">
        <f t="shared" si="683"/>
        <v>0</v>
      </c>
      <c r="Z2751" s="12">
        <f t="shared" si="684"/>
        <v>0</v>
      </c>
      <c r="AA2751">
        <f>(IF(ISERROR((IF(ISERROR(VLOOKUP(E2751&amp;G2751,'[1]采购入库货量(公司仓库)'!$A:$H,7,FALSE)),0,VLOOKUP(E2751&amp;G2751,'[1]采购入库货量(公司仓库)'!$A:$H,7,FALSE)))*L2751-(IF(ISERROR(VLOOKUP(E2751&amp;G2751,'[1]采购入库货量(公司仓库)'!$A:$H,8,FALSE)),0,VLOOKUP(E2751&amp;G2751,'[1]采购入库货量(公司仓库)'!$A:$H,8,FALSE)))),0,(IF(ISERROR(VLOOKUP(E2751&amp;G2751,'[1]采购入库货量(公司仓库)'!$A:$H,7,FALSE)),0,VLOOKUP(E2751&amp;G2751,'[1]采购入库货量(公司仓库)'!$A:$H,7,FALSE)))*L2751-(IF(ISERROR(VLOOKUP(E2751&amp;G2751,'[1]采购入库货量(公司仓库)'!$A:$H,8,FALSE)),0,VLOOKUP(E2751&amp;G2751,'[1]采购入库货量(公司仓库)'!$A:$H,8,FALSE)))))</f>
        <v>0</v>
      </c>
      <c r="AB2751">
        <f>SUMIF([1]销售数据!$B:$B,E2751&amp;G2751,[1]销售数据!$G:$G)</f>
        <v>0</v>
      </c>
      <c r="AC2751" s="12">
        <f t="shared" si="685"/>
        <v>0</v>
      </c>
      <c r="AD2751" t="str">
        <f t="shared" si="686"/>
        <v/>
      </c>
      <c r="AE2751">
        <f>SUMIF([1]销售数据!$B:$B,AD2751,[1]销售数据!$L:$L)</f>
        <v>0</v>
      </c>
      <c r="AF2751">
        <f>SUMIF([1]销售数据!$B:$B,AD2751,[1]销售数据!$K:$K)</f>
        <v>0</v>
      </c>
      <c r="AG2751">
        <f>SUMIF([1]销售数据!$B:$B,AD2751,[1]销售数据!$J:$J)</f>
        <v>0</v>
      </c>
      <c r="AH2751">
        <f>SUMIF([1]销售数据!$B:$B,AD2751,[1]销售数据!$I:$I)</f>
        <v>0</v>
      </c>
      <c r="AI2751">
        <f>SUMIF([1]销售数据!$B:$B,AD2751,[1]销售数据!$H:$H)</f>
        <v>0</v>
      </c>
      <c r="AJ2751" s="20">
        <f t="shared" si="687"/>
        <v>0</v>
      </c>
      <c r="AK2751">
        <f>SUMIF([1]发货店铺数!$B:$B,AD2751,[1]发货店铺数!$G:$G)</f>
        <v>0</v>
      </c>
      <c r="AL2751">
        <f>SUMIF([1]销售店铺数!$B:$B,AD2751,[1]销售店铺数!$G:$G)</f>
        <v>0</v>
      </c>
      <c r="AM2751">
        <f>SUMIF([1]销售店铺数!$B:$B,AD2751,[1]销售店铺数!$G:$G)</f>
        <v>0</v>
      </c>
      <c r="AN2751" s="20">
        <f t="shared" si="688"/>
        <v>0</v>
      </c>
      <c r="AO2751" s="20">
        <f t="shared" si="689"/>
        <v>0</v>
      </c>
      <c r="AP2751" s="20">
        <f t="shared" si="690"/>
        <v>0</v>
      </c>
      <c r="AQ2751" s="12">
        <f t="shared" si="691"/>
        <v>0</v>
      </c>
      <c r="AR2751" s="20">
        <f t="shared" si="692"/>
        <v>0</v>
      </c>
      <c r="AS2751" s="20">
        <f t="shared" si="693"/>
        <v>0</v>
      </c>
    </row>
    <row r="2752" spans="1:45">
      <c r="A2752"/>
      <c r="B2752"/>
      <c r="C2752"/>
      <c r="D2752"/>
      <c r="E2752"/>
      <c r="F2752"/>
      <c r="G2752"/>
      <c r="H2752"/>
      <c r="I2752"/>
      <c r="J2752"/>
      <c r="K2752"/>
      <c r="L2752"/>
      <c r="M2752" s="8" t="str">
        <f>IF(ISERROR( VLOOKUP(AD2752,'[1]采购入库货量(公司仓库)'!$A:$I,9,FALSE)),"", VLOOKUP(AD2752,'[1]采购入库货量(公司仓库)'!$A:$I,9,FALSE))</f>
        <v/>
      </c>
      <c r="N2752" s="8" t="str">
        <f>IF(ISERROR( VLOOKUP(AD2752,[1]批发上市日期!$A:$F,6,FALSE)),"",  VLOOKUP(AD2752,[1]批发上市日期!$A:$F,6,FALSE))</f>
        <v/>
      </c>
      <c r="O2752" s="48">
        <f>IF(ISERROR(VLOOKUP(E2752&amp;G2752,'[1]采购入库货量(公司仓库)'!$A:$I,7,FALSE)),0,VLOOKUP(E2752&amp;G2752,'[1]采购入库货量(公司仓库)'!$A:$I,7,FALSE))</f>
        <v>0</v>
      </c>
      <c r="P2752" s="12">
        <f t="shared" si="678"/>
        <v>0</v>
      </c>
      <c r="Q2752" s="14">
        <f>IF(ISERROR(VLOOKUP(E2752&amp;G2752,'[1]采购入库货量(公司仓库)'!$A:$I,8,FALSE)),0,VLOOKUP(E2752&amp;G2752,'[1]采购入库货量(公司仓库)'!$A:$I,8,FALSE))</f>
        <v>0</v>
      </c>
      <c r="R2752" s="12">
        <f t="shared" si="679"/>
        <v>0</v>
      </c>
      <c r="S2752">
        <f>SUMIF([1]库存总量!$H:$H,E2752&amp;G2752,[1]库存总量!$G:$G)</f>
        <v>0</v>
      </c>
      <c r="T2752" s="12">
        <f t="shared" si="680"/>
        <v>0</v>
      </c>
      <c r="U2752">
        <f>SUMIFS([1]库存总量!$G:$G,[1]库存总量!$H:$H,E2752&amp;G2752,[1]库存总量!$A:$A,"B")</f>
        <v>0</v>
      </c>
      <c r="V2752" s="12">
        <f t="shared" si="681"/>
        <v>0</v>
      </c>
      <c r="W2752">
        <f>SUMIFS([1]库存总量!$G:$G,[1]库存总量!$H:$H,E2752&amp;G2752,[1]库存总量!$A:$A,"K")</f>
        <v>0</v>
      </c>
      <c r="X2752" s="12">
        <f t="shared" si="682"/>
        <v>0</v>
      </c>
      <c r="Y2752">
        <f t="shared" si="683"/>
        <v>0</v>
      </c>
      <c r="Z2752" s="12">
        <f t="shared" si="684"/>
        <v>0</v>
      </c>
      <c r="AA2752">
        <f>(IF(ISERROR((IF(ISERROR(VLOOKUP(E2752&amp;G2752,'[1]采购入库货量(公司仓库)'!$A:$H,7,FALSE)),0,VLOOKUP(E2752&amp;G2752,'[1]采购入库货量(公司仓库)'!$A:$H,7,FALSE)))*L2752-(IF(ISERROR(VLOOKUP(E2752&amp;G2752,'[1]采购入库货量(公司仓库)'!$A:$H,8,FALSE)),0,VLOOKUP(E2752&amp;G2752,'[1]采购入库货量(公司仓库)'!$A:$H,8,FALSE)))),0,(IF(ISERROR(VLOOKUP(E2752&amp;G2752,'[1]采购入库货量(公司仓库)'!$A:$H,7,FALSE)),0,VLOOKUP(E2752&amp;G2752,'[1]采购入库货量(公司仓库)'!$A:$H,7,FALSE)))*L2752-(IF(ISERROR(VLOOKUP(E2752&amp;G2752,'[1]采购入库货量(公司仓库)'!$A:$H,8,FALSE)),0,VLOOKUP(E2752&amp;G2752,'[1]采购入库货量(公司仓库)'!$A:$H,8,FALSE)))))</f>
        <v>0</v>
      </c>
      <c r="AB2752">
        <f>SUMIF([1]销售数据!$B:$B,E2752&amp;G2752,[1]销售数据!$G:$G)</f>
        <v>0</v>
      </c>
      <c r="AC2752" s="12">
        <f t="shared" si="685"/>
        <v>0</v>
      </c>
      <c r="AD2752" t="str">
        <f t="shared" si="686"/>
        <v/>
      </c>
      <c r="AE2752">
        <f>SUMIF([1]销售数据!$B:$B,AD2752,[1]销售数据!$L:$L)</f>
        <v>0</v>
      </c>
      <c r="AF2752">
        <f>SUMIF([1]销售数据!$B:$B,AD2752,[1]销售数据!$K:$K)</f>
        <v>0</v>
      </c>
      <c r="AG2752">
        <f>SUMIF([1]销售数据!$B:$B,AD2752,[1]销售数据!$J:$J)</f>
        <v>0</v>
      </c>
      <c r="AH2752">
        <f>SUMIF([1]销售数据!$B:$B,AD2752,[1]销售数据!$I:$I)</f>
        <v>0</v>
      </c>
      <c r="AI2752">
        <f>SUMIF([1]销售数据!$B:$B,AD2752,[1]销售数据!$H:$H)</f>
        <v>0</v>
      </c>
      <c r="AJ2752" s="20">
        <f t="shared" si="687"/>
        <v>0</v>
      </c>
      <c r="AK2752">
        <f>SUMIF([1]发货店铺数!$B:$B,AD2752,[1]发货店铺数!$G:$G)</f>
        <v>0</v>
      </c>
      <c r="AL2752">
        <f>SUMIF([1]销售店铺数!$B:$B,AD2752,[1]销售店铺数!$G:$G)</f>
        <v>0</v>
      </c>
      <c r="AM2752">
        <f>SUMIF([1]销售店铺数!$B:$B,AD2752,[1]销售店铺数!$G:$G)</f>
        <v>0</v>
      </c>
      <c r="AN2752" s="20">
        <f t="shared" si="688"/>
        <v>0</v>
      </c>
      <c r="AO2752" s="20">
        <f t="shared" si="689"/>
        <v>0</v>
      </c>
      <c r="AP2752" s="20">
        <f t="shared" si="690"/>
        <v>0</v>
      </c>
      <c r="AQ2752" s="12">
        <f t="shared" si="691"/>
        <v>0</v>
      </c>
      <c r="AR2752" s="20">
        <f t="shared" si="692"/>
        <v>0</v>
      </c>
      <c r="AS2752" s="20">
        <f t="shared" si="693"/>
        <v>0</v>
      </c>
    </row>
    <row r="2753" spans="1:45">
      <c r="A2753"/>
      <c r="B2753"/>
      <c r="C2753"/>
      <c r="D2753"/>
      <c r="E2753"/>
      <c r="F2753"/>
      <c r="G2753"/>
      <c r="H2753"/>
      <c r="I2753"/>
      <c r="J2753"/>
      <c r="K2753"/>
      <c r="L2753"/>
      <c r="M2753" s="8" t="str">
        <f>IF(ISERROR( VLOOKUP(AD2753,'[1]采购入库货量(公司仓库)'!$A:$I,9,FALSE)),"", VLOOKUP(AD2753,'[1]采购入库货量(公司仓库)'!$A:$I,9,FALSE))</f>
        <v/>
      </c>
      <c r="N2753" s="8" t="str">
        <f>IF(ISERROR( VLOOKUP(AD2753,[1]批发上市日期!$A:$F,6,FALSE)),"",  VLOOKUP(AD2753,[1]批发上市日期!$A:$F,6,FALSE))</f>
        <v/>
      </c>
      <c r="O2753" s="48">
        <f>IF(ISERROR(VLOOKUP(E2753&amp;G2753,'[1]采购入库货量(公司仓库)'!$A:$I,7,FALSE)),0,VLOOKUP(E2753&amp;G2753,'[1]采购入库货量(公司仓库)'!$A:$I,7,FALSE))</f>
        <v>0</v>
      </c>
      <c r="P2753" s="12">
        <f t="shared" si="678"/>
        <v>0</v>
      </c>
      <c r="Q2753" s="14">
        <f>IF(ISERROR(VLOOKUP(E2753&amp;G2753,'[1]采购入库货量(公司仓库)'!$A:$I,8,FALSE)),0,VLOOKUP(E2753&amp;G2753,'[1]采购入库货量(公司仓库)'!$A:$I,8,FALSE))</f>
        <v>0</v>
      </c>
      <c r="R2753" s="12">
        <f t="shared" si="679"/>
        <v>0</v>
      </c>
      <c r="S2753">
        <f>SUMIF([1]库存总量!$H:$H,E2753&amp;G2753,[1]库存总量!$G:$G)</f>
        <v>0</v>
      </c>
      <c r="T2753" s="12">
        <f t="shared" si="680"/>
        <v>0</v>
      </c>
      <c r="U2753">
        <f>SUMIFS([1]库存总量!$G:$G,[1]库存总量!$H:$H,E2753&amp;G2753,[1]库存总量!$A:$A,"B")</f>
        <v>0</v>
      </c>
      <c r="V2753" s="12">
        <f t="shared" si="681"/>
        <v>0</v>
      </c>
      <c r="W2753">
        <f>SUMIFS([1]库存总量!$G:$G,[1]库存总量!$H:$H,E2753&amp;G2753,[1]库存总量!$A:$A,"K")</f>
        <v>0</v>
      </c>
      <c r="X2753" s="12">
        <f t="shared" si="682"/>
        <v>0</v>
      </c>
      <c r="Y2753">
        <f t="shared" si="683"/>
        <v>0</v>
      </c>
      <c r="Z2753" s="12">
        <f t="shared" si="684"/>
        <v>0</v>
      </c>
      <c r="AA2753">
        <f>(IF(ISERROR((IF(ISERROR(VLOOKUP(E2753&amp;G2753,'[1]采购入库货量(公司仓库)'!$A:$H,7,FALSE)),0,VLOOKUP(E2753&amp;G2753,'[1]采购入库货量(公司仓库)'!$A:$H,7,FALSE)))*L2753-(IF(ISERROR(VLOOKUP(E2753&amp;G2753,'[1]采购入库货量(公司仓库)'!$A:$H,8,FALSE)),0,VLOOKUP(E2753&amp;G2753,'[1]采购入库货量(公司仓库)'!$A:$H,8,FALSE)))),0,(IF(ISERROR(VLOOKUP(E2753&amp;G2753,'[1]采购入库货量(公司仓库)'!$A:$H,7,FALSE)),0,VLOOKUP(E2753&amp;G2753,'[1]采购入库货量(公司仓库)'!$A:$H,7,FALSE)))*L2753-(IF(ISERROR(VLOOKUP(E2753&amp;G2753,'[1]采购入库货量(公司仓库)'!$A:$H,8,FALSE)),0,VLOOKUP(E2753&amp;G2753,'[1]采购入库货量(公司仓库)'!$A:$H,8,FALSE)))))</f>
        <v>0</v>
      </c>
      <c r="AB2753">
        <f>SUMIF([1]销售数据!$B:$B,E2753&amp;G2753,[1]销售数据!$G:$G)</f>
        <v>0</v>
      </c>
      <c r="AC2753" s="12">
        <f t="shared" si="685"/>
        <v>0</v>
      </c>
      <c r="AD2753" t="str">
        <f t="shared" si="686"/>
        <v/>
      </c>
      <c r="AE2753">
        <f>SUMIF([1]销售数据!$B:$B,AD2753,[1]销售数据!$L:$L)</f>
        <v>0</v>
      </c>
      <c r="AF2753">
        <f>SUMIF([1]销售数据!$B:$B,AD2753,[1]销售数据!$K:$K)</f>
        <v>0</v>
      </c>
      <c r="AG2753">
        <f>SUMIF([1]销售数据!$B:$B,AD2753,[1]销售数据!$J:$J)</f>
        <v>0</v>
      </c>
      <c r="AH2753">
        <f>SUMIF([1]销售数据!$B:$B,AD2753,[1]销售数据!$I:$I)</f>
        <v>0</v>
      </c>
      <c r="AI2753">
        <f>SUMIF([1]销售数据!$B:$B,AD2753,[1]销售数据!$H:$H)</f>
        <v>0</v>
      </c>
      <c r="AJ2753" s="20">
        <f t="shared" si="687"/>
        <v>0</v>
      </c>
      <c r="AK2753">
        <f>SUMIF([1]发货店铺数!$B:$B,AD2753,[1]发货店铺数!$G:$G)</f>
        <v>0</v>
      </c>
      <c r="AL2753">
        <f>SUMIF([1]销售店铺数!$B:$B,AD2753,[1]销售店铺数!$G:$G)</f>
        <v>0</v>
      </c>
      <c r="AM2753">
        <f>SUMIF([1]销售店铺数!$B:$B,AD2753,[1]销售店铺数!$G:$G)</f>
        <v>0</v>
      </c>
      <c r="AN2753" s="20">
        <f t="shared" si="688"/>
        <v>0</v>
      </c>
      <c r="AO2753" s="20">
        <f t="shared" si="689"/>
        <v>0</v>
      </c>
      <c r="AP2753" s="20">
        <f t="shared" si="690"/>
        <v>0</v>
      </c>
      <c r="AQ2753" s="12">
        <f t="shared" si="691"/>
        <v>0</v>
      </c>
      <c r="AR2753" s="20">
        <f t="shared" si="692"/>
        <v>0</v>
      </c>
      <c r="AS2753" s="20">
        <f t="shared" si="693"/>
        <v>0</v>
      </c>
    </row>
    <row r="2754" spans="1:45">
      <c r="A2754"/>
      <c r="B2754"/>
      <c r="C2754"/>
      <c r="D2754"/>
      <c r="E2754"/>
      <c r="F2754"/>
      <c r="G2754"/>
      <c r="H2754"/>
      <c r="I2754"/>
      <c r="J2754"/>
      <c r="K2754"/>
      <c r="L2754"/>
      <c r="M2754" s="8" t="str">
        <f>IF(ISERROR( VLOOKUP(AD2754,'[1]采购入库货量(公司仓库)'!$A:$I,9,FALSE)),"", VLOOKUP(AD2754,'[1]采购入库货量(公司仓库)'!$A:$I,9,FALSE))</f>
        <v/>
      </c>
      <c r="N2754" s="8" t="str">
        <f>IF(ISERROR( VLOOKUP(AD2754,[1]批发上市日期!$A:$F,6,FALSE)),"",  VLOOKUP(AD2754,[1]批发上市日期!$A:$F,6,FALSE))</f>
        <v/>
      </c>
      <c r="O2754" s="48">
        <f>IF(ISERROR(VLOOKUP(E2754&amp;G2754,'[1]采购入库货量(公司仓库)'!$A:$I,7,FALSE)),0,VLOOKUP(E2754&amp;G2754,'[1]采购入库货量(公司仓库)'!$A:$I,7,FALSE))</f>
        <v>0</v>
      </c>
      <c r="P2754" s="12">
        <f t="shared" si="678"/>
        <v>0</v>
      </c>
      <c r="Q2754" s="14">
        <f>IF(ISERROR(VLOOKUP(E2754&amp;G2754,'[1]采购入库货量(公司仓库)'!$A:$I,8,FALSE)),0,VLOOKUP(E2754&amp;G2754,'[1]采购入库货量(公司仓库)'!$A:$I,8,FALSE))</f>
        <v>0</v>
      </c>
      <c r="R2754" s="12">
        <f t="shared" si="679"/>
        <v>0</v>
      </c>
      <c r="S2754">
        <f>SUMIF([1]库存总量!$H:$H,E2754&amp;G2754,[1]库存总量!$G:$G)</f>
        <v>0</v>
      </c>
      <c r="T2754" s="12">
        <f t="shared" si="680"/>
        <v>0</v>
      </c>
      <c r="U2754">
        <f>SUMIFS([1]库存总量!$G:$G,[1]库存总量!$H:$H,E2754&amp;G2754,[1]库存总量!$A:$A,"B")</f>
        <v>0</v>
      </c>
      <c r="V2754" s="12">
        <f t="shared" si="681"/>
        <v>0</v>
      </c>
      <c r="W2754">
        <f>SUMIFS([1]库存总量!$G:$G,[1]库存总量!$H:$H,E2754&amp;G2754,[1]库存总量!$A:$A,"K")</f>
        <v>0</v>
      </c>
      <c r="X2754" s="12">
        <f t="shared" si="682"/>
        <v>0</v>
      </c>
      <c r="Y2754">
        <f t="shared" si="683"/>
        <v>0</v>
      </c>
      <c r="Z2754" s="12">
        <f t="shared" si="684"/>
        <v>0</v>
      </c>
      <c r="AA2754">
        <f>(IF(ISERROR((IF(ISERROR(VLOOKUP(E2754&amp;G2754,'[1]采购入库货量(公司仓库)'!$A:$H,7,FALSE)),0,VLOOKUP(E2754&amp;G2754,'[1]采购入库货量(公司仓库)'!$A:$H,7,FALSE)))*L2754-(IF(ISERROR(VLOOKUP(E2754&amp;G2754,'[1]采购入库货量(公司仓库)'!$A:$H,8,FALSE)),0,VLOOKUP(E2754&amp;G2754,'[1]采购入库货量(公司仓库)'!$A:$H,8,FALSE)))),0,(IF(ISERROR(VLOOKUP(E2754&amp;G2754,'[1]采购入库货量(公司仓库)'!$A:$H,7,FALSE)),0,VLOOKUP(E2754&amp;G2754,'[1]采购入库货量(公司仓库)'!$A:$H,7,FALSE)))*L2754-(IF(ISERROR(VLOOKUP(E2754&amp;G2754,'[1]采购入库货量(公司仓库)'!$A:$H,8,FALSE)),0,VLOOKUP(E2754&amp;G2754,'[1]采购入库货量(公司仓库)'!$A:$H,8,FALSE)))))</f>
        <v>0</v>
      </c>
      <c r="AB2754">
        <f>SUMIF([1]销售数据!$B:$B,E2754&amp;G2754,[1]销售数据!$G:$G)</f>
        <v>0</v>
      </c>
      <c r="AC2754" s="12">
        <f t="shared" si="685"/>
        <v>0</v>
      </c>
      <c r="AD2754" t="str">
        <f t="shared" si="686"/>
        <v/>
      </c>
      <c r="AE2754">
        <f>SUMIF([1]销售数据!$B:$B,AD2754,[1]销售数据!$L:$L)</f>
        <v>0</v>
      </c>
      <c r="AF2754">
        <f>SUMIF([1]销售数据!$B:$B,AD2754,[1]销售数据!$K:$K)</f>
        <v>0</v>
      </c>
      <c r="AG2754">
        <f>SUMIF([1]销售数据!$B:$B,AD2754,[1]销售数据!$J:$J)</f>
        <v>0</v>
      </c>
      <c r="AH2754">
        <f>SUMIF([1]销售数据!$B:$B,AD2754,[1]销售数据!$I:$I)</f>
        <v>0</v>
      </c>
      <c r="AI2754">
        <f>SUMIF([1]销售数据!$B:$B,AD2754,[1]销售数据!$H:$H)</f>
        <v>0</v>
      </c>
      <c r="AJ2754" s="20">
        <f t="shared" si="687"/>
        <v>0</v>
      </c>
      <c r="AK2754">
        <f>SUMIF([1]发货店铺数!$B:$B,AD2754,[1]发货店铺数!$G:$G)</f>
        <v>0</v>
      </c>
      <c r="AL2754">
        <f>SUMIF([1]销售店铺数!$B:$B,AD2754,[1]销售店铺数!$G:$G)</f>
        <v>0</v>
      </c>
      <c r="AM2754">
        <f>SUMIF([1]销售店铺数!$B:$B,AD2754,[1]销售店铺数!$G:$G)</f>
        <v>0</v>
      </c>
      <c r="AN2754" s="20">
        <f t="shared" si="688"/>
        <v>0</v>
      </c>
      <c r="AO2754" s="20">
        <f t="shared" si="689"/>
        <v>0</v>
      </c>
      <c r="AP2754" s="20">
        <f t="shared" si="690"/>
        <v>0</v>
      </c>
      <c r="AQ2754" s="12">
        <f t="shared" si="691"/>
        <v>0</v>
      </c>
      <c r="AR2754" s="20">
        <f t="shared" si="692"/>
        <v>0</v>
      </c>
      <c r="AS2754" s="20">
        <f t="shared" si="693"/>
        <v>0</v>
      </c>
    </row>
    <row r="2755" spans="1:45">
      <c r="A2755"/>
      <c r="B2755"/>
      <c r="C2755"/>
      <c r="D2755"/>
      <c r="E2755"/>
      <c r="F2755"/>
      <c r="G2755"/>
      <c r="H2755"/>
      <c r="I2755"/>
      <c r="J2755"/>
      <c r="K2755"/>
      <c r="L2755"/>
      <c r="M2755" s="8" t="str">
        <f>IF(ISERROR( VLOOKUP(AD2755,'[1]采购入库货量(公司仓库)'!$A:$I,9,FALSE)),"", VLOOKUP(AD2755,'[1]采购入库货量(公司仓库)'!$A:$I,9,FALSE))</f>
        <v/>
      </c>
      <c r="N2755" s="8" t="str">
        <f>IF(ISERROR( VLOOKUP(AD2755,[1]批发上市日期!$A:$F,6,FALSE)),"",  VLOOKUP(AD2755,[1]批发上市日期!$A:$F,6,FALSE))</f>
        <v/>
      </c>
      <c r="O2755" s="48">
        <f>IF(ISERROR(VLOOKUP(E2755&amp;G2755,'[1]采购入库货量(公司仓库)'!$A:$I,7,FALSE)),0,VLOOKUP(E2755&amp;G2755,'[1]采购入库货量(公司仓库)'!$A:$I,7,FALSE))</f>
        <v>0</v>
      </c>
      <c r="P2755" s="12">
        <f t="shared" si="678"/>
        <v>0</v>
      </c>
      <c r="Q2755" s="14">
        <f>IF(ISERROR(VLOOKUP(E2755&amp;G2755,'[1]采购入库货量(公司仓库)'!$A:$I,8,FALSE)),0,VLOOKUP(E2755&amp;G2755,'[1]采购入库货量(公司仓库)'!$A:$I,8,FALSE))</f>
        <v>0</v>
      </c>
      <c r="R2755" s="12">
        <f t="shared" si="679"/>
        <v>0</v>
      </c>
      <c r="S2755">
        <f>SUMIF([1]库存总量!$H:$H,E2755&amp;G2755,[1]库存总量!$G:$G)</f>
        <v>0</v>
      </c>
      <c r="T2755" s="12">
        <f t="shared" si="680"/>
        <v>0</v>
      </c>
      <c r="U2755">
        <f>SUMIFS([1]库存总量!$G:$G,[1]库存总量!$H:$H,E2755&amp;G2755,[1]库存总量!$A:$A,"B")</f>
        <v>0</v>
      </c>
      <c r="V2755" s="12">
        <f t="shared" si="681"/>
        <v>0</v>
      </c>
      <c r="W2755">
        <f>SUMIFS([1]库存总量!$G:$G,[1]库存总量!$H:$H,E2755&amp;G2755,[1]库存总量!$A:$A,"K")</f>
        <v>0</v>
      </c>
      <c r="X2755" s="12">
        <f t="shared" si="682"/>
        <v>0</v>
      </c>
      <c r="Y2755">
        <f t="shared" si="683"/>
        <v>0</v>
      </c>
      <c r="Z2755" s="12">
        <f t="shared" si="684"/>
        <v>0</v>
      </c>
      <c r="AA2755">
        <f>(IF(ISERROR((IF(ISERROR(VLOOKUP(E2755&amp;G2755,'[1]采购入库货量(公司仓库)'!$A:$H,7,FALSE)),0,VLOOKUP(E2755&amp;G2755,'[1]采购入库货量(公司仓库)'!$A:$H,7,FALSE)))*L2755-(IF(ISERROR(VLOOKUP(E2755&amp;G2755,'[1]采购入库货量(公司仓库)'!$A:$H,8,FALSE)),0,VLOOKUP(E2755&amp;G2755,'[1]采购入库货量(公司仓库)'!$A:$H,8,FALSE)))),0,(IF(ISERROR(VLOOKUP(E2755&amp;G2755,'[1]采购入库货量(公司仓库)'!$A:$H,7,FALSE)),0,VLOOKUP(E2755&amp;G2755,'[1]采购入库货量(公司仓库)'!$A:$H,7,FALSE)))*L2755-(IF(ISERROR(VLOOKUP(E2755&amp;G2755,'[1]采购入库货量(公司仓库)'!$A:$H,8,FALSE)),0,VLOOKUP(E2755&amp;G2755,'[1]采购入库货量(公司仓库)'!$A:$H,8,FALSE)))))</f>
        <v>0</v>
      </c>
      <c r="AB2755">
        <f>SUMIF([1]销售数据!$B:$B,E2755&amp;G2755,[1]销售数据!$G:$G)</f>
        <v>0</v>
      </c>
      <c r="AC2755" s="12">
        <f t="shared" si="685"/>
        <v>0</v>
      </c>
      <c r="AD2755" t="str">
        <f t="shared" si="686"/>
        <v/>
      </c>
      <c r="AE2755">
        <f>SUMIF([1]销售数据!$B:$B,AD2755,[1]销售数据!$L:$L)</f>
        <v>0</v>
      </c>
      <c r="AF2755">
        <f>SUMIF([1]销售数据!$B:$B,AD2755,[1]销售数据!$K:$K)</f>
        <v>0</v>
      </c>
      <c r="AG2755">
        <f>SUMIF([1]销售数据!$B:$B,AD2755,[1]销售数据!$J:$J)</f>
        <v>0</v>
      </c>
      <c r="AH2755">
        <f>SUMIF([1]销售数据!$B:$B,AD2755,[1]销售数据!$I:$I)</f>
        <v>0</v>
      </c>
      <c r="AI2755">
        <f>SUMIF([1]销售数据!$B:$B,AD2755,[1]销售数据!$H:$H)</f>
        <v>0</v>
      </c>
      <c r="AJ2755" s="20">
        <f t="shared" si="687"/>
        <v>0</v>
      </c>
      <c r="AK2755">
        <f>SUMIF([1]发货店铺数!$B:$B,AD2755,[1]发货店铺数!$G:$G)</f>
        <v>0</v>
      </c>
      <c r="AL2755">
        <f>SUMIF([1]销售店铺数!$B:$B,AD2755,[1]销售店铺数!$G:$G)</f>
        <v>0</v>
      </c>
      <c r="AM2755">
        <f>SUMIF([1]销售店铺数!$B:$B,AD2755,[1]销售店铺数!$G:$G)</f>
        <v>0</v>
      </c>
      <c r="AN2755" s="20">
        <f t="shared" si="688"/>
        <v>0</v>
      </c>
      <c r="AO2755" s="20">
        <f t="shared" si="689"/>
        <v>0</v>
      </c>
      <c r="AP2755" s="20">
        <f t="shared" si="690"/>
        <v>0</v>
      </c>
      <c r="AQ2755" s="12">
        <f t="shared" si="691"/>
        <v>0</v>
      </c>
      <c r="AR2755" s="20">
        <f t="shared" si="692"/>
        <v>0</v>
      </c>
      <c r="AS2755" s="20">
        <f t="shared" si="693"/>
        <v>0</v>
      </c>
    </row>
    <row r="2756" spans="1:45">
      <c r="A2756"/>
      <c r="B2756"/>
      <c r="C2756"/>
      <c r="D2756"/>
      <c r="E2756"/>
      <c r="F2756"/>
      <c r="G2756"/>
      <c r="H2756"/>
      <c r="I2756"/>
      <c r="J2756"/>
      <c r="K2756"/>
      <c r="L2756"/>
      <c r="M2756" s="8" t="str">
        <f>IF(ISERROR( VLOOKUP(AD2756,'[1]采购入库货量(公司仓库)'!$A:$I,9,FALSE)),"", VLOOKUP(AD2756,'[1]采购入库货量(公司仓库)'!$A:$I,9,FALSE))</f>
        <v/>
      </c>
      <c r="N2756" s="8" t="str">
        <f>IF(ISERROR( VLOOKUP(AD2756,[1]批发上市日期!$A:$F,6,FALSE)),"",  VLOOKUP(AD2756,[1]批发上市日期!$A:$F,6,FALSE))</f>
        <v/>
      </c>
      <c r="O2756" s="48">
        <f>IF(ISERROR(VLOOKUP(E2756&amp;G2756,'[1]采购入库货量(公司仓库)'!$A:$I,7,FALSE)),0,VLOOKUP(E2756&amp;G2756,'[1]采购入库货量(公司仓库)'!$A:$I,7,FALSE))</f>
        <v>0</v>
      </c>
      <c r="P2756" s="12">
        <f t="shared" si="678"/>
        <v>0</v>
      </c>
      <c r="Q2756" s="14">
        <f>IF(ISERROR(VLOOKUP(E2756&amp;G2756,'[1]采购入库货量(公司仓库)'!$A:$I,8,FALSE)),0,VLOOKUP(E2756&amp;G2756,'[1]采购入库货量(公司仓库)'!$A:$I,8,FALSE))</f>
        <v>0</v>
      </c>
      <c r="R2756" s="12">
        <f t="shared" si="679"/>
        <v>0</v>
      </c>
      <c r="S2756">
        <f>SUMIF([1]库存总量!$H:$H,E2756&amp;G2756,[1]库存总量!$G:$G)</f>
        <v>0</v>
      </c>
      <c r="T2756" s="12">
        <f t="shared" si="680"/>
        <v>0</v>
      </c>
      <c r="U2756">
        <f>SUMIFS([1]库存总量!$G:$G,[1]库存总量!$H:$H,E2756&amp;G2756,[1]库存总量!$A:$A,"B")</f>
        <v>0</v>
      </c>
      <c r="V2756" s="12">
        <f t="shared" si="681"/>
        <v>0</v>
      </c>
      <c r="W2756">
        <f>SUMIFS([1]库存总量!$G:$G,[1]库存总量!$H:$H,E2756&amp;G2756,[1]库存总量!$A:$A,"K")</f>
        <v>0</v>
      </c>
      <c r="X2756" s="12">
        <f t="shared" si="682"/>
        <v>0</v>
      </c>
      <c r="Y2756">
        <f t="shared" si="683"/>
        <v>0</v>
      </c>
      <c r="Z2756" s="12">
        <f t="shared" si="684"/>
        <v>0</v>
      </c>
      <c r="AA2756">
        <f>(IF(ISERROR((IF(ISERROR(VLOOKUP(E2756&amp;G2756,'[1]采购入库货量(公司仓库)'!$A:$H,7,FALSE)),0,VLOOKUP(E2756&amp;G2756,'[1]采购入库货量(公司仓库)'!$A:$H,7,FALSE)))*L2756-(IF(ISERROR(VLOOKUP(E2756&amp;G2756,'[1]采购入库货量(公司仓库)'!$A:$H,8,FALSE)),0,VLOOKUP(E2756&amp;G2756,'[1]采购入库货量(公司仓库)'!$A:$H,8,FALSE)))),0,(IF(ISERROR(VLOOKUP(E2756&amp;G2756,'[1]采购入库货量(公司仓库)'!$A:$H,7,FALSE)),0,VLOOKUP(E2756&amp;G2756,'[1]采购入库货量(公司仓库)'!$A:$H,7,FALSE)))*L2756-(IF(ISERROR(VLOOKUP(E2756&amp;G2756,'[1]采购入库货量(公司仓库)'!$A:$H,8,FALSE)),0,VLOOKUP(E2756&amp;G2756,'[1]采购入库货量(公司仓库)'!$A:$H,8,FALSE)))))</f>
        <v>0</v>
      </c>
      <c r="AB2756">
        <f>SUMIF([1]销售数据!$B:$B,E2756&amp;G2756,[1]销售数据!$G:$G)</f>
        <v>0</v>
      </c>
      <c r="AC2756" s="12">
        <f t="shared" si="685"/>
        <v>0</v>
      </c>
      <c r="AD2756" t="str">
        <f t="shared" si="686"/>
        <v/>
      </c>
      <c r="AE2756">
        <f>SUMIF([1]销售数据!$B:$B,AD2756,[1]销售数据!$L:$L)</f>
        <v>0</v>
      </c>
      <c r="AF2756">
        <f>SUMIF([1]销售数据!$B:$B,AD2756,[1]销售数据!$K:$K)</f>
        <v>0</v>
      </c>
      <c r="AG2756">
        <f>SUMIF([1]销售数据!$B:$B,AD2756,[1]销售数据!$J:$J)</f>
        <v>0</v>
      </c>
      <c r="AH2756">
        <f>SUMIF([1]销售数据!$B:$B,AD2756,[1]销售数据!$I:$I)</f>
        <v>0</v>
      </c>
      <c r="AI2756">
        <f>SUMIF([1]销售数据!$B:$B,AD2756,[1]销售数据!$H:$H)</f>
        <v>0</v>
      </c>
      <c r="AJ2756" s="20">
        <f t="shared" si="687"/>
        <v>0</v>
      </c>
      <c r="AK2756">
        <f>SUMIF([1]发货店铺数!$B:$B,AD2756,[1]发货店铺数!$G:$G)</f>
        <v>0</v>
      </c>
      <c r="AL2756">
        <f>SUMIF([1]销售店铺数!$B:$B,AD2756,[1]销售店铺数!$G:$G)</f>
        <v>0</v>
      </c>
      <c r="AM2756">
        <f>SUMIF([1]销售店铺数!$B:$B,AD2756,[1]销售店铺数!$G:$G)</f>
        <v>0</v>
      </c>
      <c r="AN2756" s="20">
        <f t="shared" si="688"/>
        <v>0</v>
      </c>
      <c r="AO2756" s="20">
        <f t="shared" si="689"/>
        <v>0</v>
      </c>
      <c r="AP2756" s="20">
        <f t="shared" si="690"/>
        <v>0</v>
      </c>
      <c r="AQ2756" s="12">
        <f t="shared" si="691"/>
        <v>0</v>
      </c>
      <c r="AR2756" s="20">
        <f t="shared" si="692"/>
        <v>0</v>
      </c>
      <c r="AS2756" s="20">
        <f t="shared" si="693"/>
        <v>0</v>
      </c>
    </row>
    <row r="2757" spans="1:45">
      <c r="A2757"/>
      <c r="B2757"/>
      <c r="C2757"/>
      <c r="D2757"/>
      <c r="E2757"/>
      <c r="F2757"/>
      <c r="G2757"/>
      <c r="H2757"/>
      <c r="I2757"/>
      <c r="J2757"/>
      <c r="K2757"/>
      <c r="L2757"/>
      <c r="M2757" s="8" t="str">
        <f>IF(ISERROR( VLOOKUP(AD2757,'[1]采购入库货量(公司仓库)'!$A:$I,9,FALSE)),"", VLOOKUP(AD2757,'[1]采购入库货量(公司仓库)'!$A:$I,9,FALSE))</f>
        <v/>
      </c>
      <c r="N2757" s="8" t="str">
        <f>IF(ISERROR( VLOOKUP(AD2757,[1]批发上市日期!$A:$F,6,FALSE)),"",  VLOOKUP(AD2757,[1]批发上市日期!$A:$F,6,FALSE))</f>
        <v/>
      </c>
      <c r="O2757" s="48">
        <f>IF(ISERROR(VLOOKUP(E2757&amp;G2757,'[1]采购入库货量(公司仓库)'!$A:$I,7,FALSE)),0,VLOOKUP(E2757&amp;G2757,'[1]采购入库货量(公司仓库)'!$A:$I,7,FALSE))</f>
        <v>0</v>
      </c>
      <c r="P2757" s="12">
        <f t="shared" ref="P2757:P2820" si="694">IF(ISERROR(I2757*O2757),0,I2757*O2757)</f>
        <v>0</v>
      </c>
      <c r="Q2757" s="14">
        <f>IF(ISERROR(VLOOKUP(E2757&amp;G2757,'[1]采购入库货量(公司仓库)'!$A:$I,8,FALSE)),0,VLOOKUP(E2757&amp;G2757,'[1]采购入库货量(公司仓库)'!$A:$I,8,FALSE))</f>
        <v>0</v>
      </c>
      <c r="R2757" s="12">
        <f t="shared" ref="R2757:R2820" si="695">IF(ISERROR(I2757*Q2757 ),0,I2757*Q2757)</f>
        <v>0</v>
      </c>
      <c r="S2757">
        <f>SUMIF([1]库存总量!$H:$H,E2757&amp;G2757,[1]库存总量!$G:$G)</f>
        <v>0</v>
      </c>
      <c r="T2757" s="12">
        <f t="shared" ref="T2757:T2820" si="696">IF(ISERROR(S2757*I2757 ),0,S2757*I2757)</f>
        <v>0</v>
      </c>
      <c r="U2757">
        <f>SUMIFS([1]库存总量!$G:$G,[1]库存总量!$H:$H,E2757&amp;G2757,[1]库存总量!$A:$A,"B")</f>
        <v>0</v>
      </c>
      <c r="V2757" s="12">
        <f t="shared" ref="V2757:V2820" si="697">IF(ISERROR(U2757*I2757 ),0,U2757*I2757)</f>
        <v>0</v>
      </c>
      <c r="W2757">
        <f>SUMIFS([1]库存总量!$G:$G,[1]库存总量!$H:$H,E2757&amp;G2757,[1]库存总量!$A:$A,"K")</f>
        <v>0</v>
      </c>
      <c r="X2757" s="12">
        <f t="shared" ref="X2757:X2820" si="698">IF(ISERROR(W2757*I2757 ),0,W2757*I2757)</f>
        <v>0</v>
      </c>
      <c r="Y2757">
        <f t="shared" ref="Y2757:Y2820" si="699">IF(ISERROR(L2757*O2757),0,L2757*O2757)</f>
        <v>0</v>
      </c>
      <c r="Z2757" s="12">
        <f t="shared" ref="Z2757:Z2820" si="700">IF(ISERROR(Y2757*I2757),0,Y2757*I2757)</f>
        <v>0</v>
      </c>
      <c r="AA2757">
        <f>(IF(ISERROR((IF(ISERROR(VLOOKUP(E2757&amp;G2757,'[1]采购入库货量(公司仓库)'!$A:$H,7,FALSE)),0,VLOOKUP(E2757&amp;G2757,'[1]采购入库货量(公司仓库)'!$A:$H,7,FALSE)))*L2757-(IF(ISERROR(VLOOKUP(E2757&amp;G2757,'[1]采购入库货量(公司仓库)'!$A:$H,8,FALSE)),0,VLOOKUP(E2757&amp;G2757,'[1]采购入库货量(公司仓库)'!$A:$H,8,FALSE)))),0,(IF(ISERROR(VLOOKUP(E2757&amp;G2757,'[1]采购入库货量(公司仓库)'!$A:$H,7,FALSE)),0,VLOOKUP(E2757&amp;G2757,'[1]采购入库货量(公司仓库)'!$A:$H,7,FALSE)))*L2757-(IF(ISERROR(VLOOKUP(E2757&amp;G2757,'[1]采购入库货量(公司仓库)'!$A:$H,8,FALSE)),0,VLOOKUP(E2757&amp;G2757,'[1]采购入库货量(公司仓库)'!$A:$H,8,FALSE)))))</f>
        <v>0</v>
      </c>
      <c r="AB2757">
        <f>SUMIF([1]销售数据!$B:$B,E2757&amp;G2757,[1]销售数据!$G:$G)</f>
        <v>0</v>
      </c>
      <c r="AC2757" s="12">
        <f t="shared" ref="AC2757:AC2820" si="701">IF(ISERROR(AB2757*I2757),0,AB2757*I2757)</f>
        <v>0</v>
      </c>
      <c r="AD2757" t="str">
        <f t="shared" ref="AD2757:AD2820" si="702">E2757&amp;G2757</f>
        <v/>
      </c>
      <c r="AE2757">
        <f>SUMIF([1]销售数据!$B:$B,AD2757,[1]销售数据!$L:$L)</f>
        <v>0</v>
      </c>
      <c r="AF2757">
        <f>SUMIF([1]销售数据!$B:$B,AD2757,[1]销售数据!$K:$K)</f>
        <v>0</v>
      </c>
      <c r="AG2757">
        <f>SUMIF([1]销售数据!$B:$B,AD2757,[1]销售数据!$J:$J)</f>
        <v>0</v>
      </c>
      <c r="AH2757">
        <f>SUMIF([1]销售数据!$B:$B,AD2757,[1]销售数据!$I:$I)</f>
        <v>0</v>
      </c>
      <c r="AI2757">
        <f>SUMIF([1]销售数据!$B:$B,AD2757,[1]销售数据!$H:$H)</f>
        <v>0</v>
      </c>
      <c r="AJ2757" s="20">
        <f t="shared" ref="AJ2757:AJ2820" si="703">IF(ISERROR((AI2757-AH2757)/AI2757),0,((AI2757-AH2757)/AI2757))</f>
        <v>0</v>
      </c>
      <c r="AK2757">
        <f>SUMIF([1]发货店铺数!$B:$B,AD2757,[1]发货店铺数!$G:$G)</f>
        <v>0</v>
      </c>
      <c r="AL2757">
        <f>SUMIF([1]销售店铺数!$B:$B,AD2757,[1]销售店铺数!$G:$G)</f>
        <v>0</v>
      </c>
      <c r="AM2757">
        <f>SUMIF([1]销售店铺数!$B:$B,AD2757,[1]销售店铺数!$G:$G)</f>
        <v>0</v>
      </c>
      <c r="AN2757" s="20">
        <f t="shared" ref="AN2757:AN2820" si="704">IF(ISERROR(AL2757/AK2757),0,AL2757/AK2757)</f>
        <v>0</v>
      </c>
      <c r="AO2757" s="20">
        <f t="shared" ref="AO2757:AO2820" si="705">IF(ISERROR(AB2757/S2757),0,AB2757/S2757)</f>
        <v>0</v>
      </c>
      <c r="AP2757" s="20">
        <f t="shared" ref="AP2757:AP2820" si="706">IF(ISERROR(AB2757/O2757),0,AB2757/O2757)</f>
        <v>0</v>
      </c>
      <c r="AQ2757" s="12">
        <f t="shared" ref="AQ2757:AQ2820" si="707">IFERROR((K2757-J2757)*AB2757,0)</f>
        <v>0</v>
      </c>
      <c r="AR2757" s="20">
        <f t="shared" ref="AR2757:AR2820" si="708">IF(ISERROR((K2757-J2757)/K2757),0,(K2757-J2757)/K2757)</f>
        <v>0</v>
      </c>
      <c r="AS2757" s="20">
        <f t="shared" ref="AS2757:AS2820" si="709">IF(ISERROR(AB2757/O2757),0,AB2757/O2757)</f>
        <v>0</v>
      </c>
    </row>
    <row r="2758" spans="1:45">
      <c r="A2758"/>
      <c r="B2758"/>
      <c r="C2758"/>
      <c r="D2758"/>
      <c r="E2758"/>
      <c r="F2758"/>
      <c r="G2758"/>
      <c r="H2758"/>
      <c r="I2758"/>
      <c r="J2758"/>
      <c r="K2758"/>
      <c r="L2758"/>
      <c r="M2758" s="8" t="str">
        <f>IF(ISERROR( VLOOKUP(AD2758,'[1]采购入库货量(公司仓库)'!$A:$I,9,FALSE)),"", VLOOKUP(AD2758,'[1]采购入库货量(公司仓库)'!$A:$I,9,FALSE))</f>
        <v/>
      </c>
      <c r="N2758" s="8" t="str">
        <f>IF(ISERROR( VLOOKUP(AD2758,[1]批发上市日期!$A:$F,6,FALSE)),"",  VLOOKUP(AD2758,[1]批发上市日期!$A:$F,6,FALSE))</f>
        <v/>
      </c>
      <c r="O2758" s="48">
        <f>IF(ISERROR(VLOOKUP(E2758&amp;G2758,'[1]采购入库货量(公司仓库)'!$A:$I,7,FALSE)),0,VLOOKUP(E2758&amp;G2758,'[1]采购入库货量(公司仓库)'!$A:$I,7,FALSE))</f>
        <v>0</v>
      </c>
      <c r="P2758" s="12">
        <f t="shared" si="694"/>
        <v>0</v>
      </c>
      <c r="Q2758" s="14">
        <f>IF(ISERROR(VLOOKUP(E2758&amp;G2758,'[1]采购入库货量(公司仓库)'!$A:$I,8,FALSE)),0,VLOOKUP(E2758&amp;G2758,'[1]采购入库货量(公司仓库)'!$A:$I,8,FALSE))</f>
        <v>0</v>
      </c>
      <c r="R2758" s="12">
        <f t="shared" si="695"/>
        <v>0</v>
      </c>
      <c r="S2758">
        <f>SUMIF([1]库存总量!$H:$H,E2758&amp;G2758,[1]库存总量!$G:$G)</f>
        <v>0</v>
      </c>
      <c r="T2758" s="12">
        <f t="shared" si="696"/>
        <v>0</v>
      </c>
      <c r="U2758">
        <f>SUMIFS([1]库存总量!$G:$G,[1]库存总量!$H:$H,E2758&amp;G2758,[1]库存总量!$A:$A,"B")</f>
        <v>0</v>
      </c>
      <c r="V2758" s="12">
        <f t="shared" si="697"/>
        <v>0</v>
      </c>
      <c r="W2758">
        <f>SUMIFS([1]库存总量!$G:$G,[1]库存总量!$H:$H,E2758&amp;G2758,[1]库存总量!$A:$A,"K")</f>
        <v>0</v>
      </c>
      <c r="X2758" s="12">
        <f t="shared" si="698"/>
        <v>0</v>
      </c>
      <c r="Y2758">
        <f t="shared" si="699"/>
        <v>0</v>
      </c>
      <c r="Z2758" s="12">
        <f t="shared" si="700"/>
        <v>0</v>
      </c>
      <c r="AA2758">
        <f>(IF(ISERROR((IF(ISERROR(VLOOKUP(E2758&amp;G2758,'[1]采购入库货量(公司仓库)'!$A:$H,7,FALSE)),0,VLOOKUP(E2758&amp;G2758,'[1]采购入库货量(公司仓库)'!$A:$H,7,FALSE)))*L2758-(IF(ISERROR(VLOOKUP(E2758&amp;G2758,'[1]采购入库货量(公司仓库)'!$A:$H,8,FALSE)),0,VLOOKUP(E2758&amp;G2758,'[1]采购入库货量(公司仓库)'!$A:$H,8,FALSE)))),0,(IF(ISERROR(VLOOKUP(E2758&amp;G2758,'[1]采购入库货量(公司仓库)'!$A:$H,7,FALSE)),0,VLOOKUP(E2758&amp;G2758,'[1]采购入库货量(公司仓库)'!$A:$H,7,FALSE)))*L2758-(IF(ISERROR(VLOOKUP(E2758&amp;G2758,'[1]采购入库货量(公司仓库)'!$A:$H,8,FALSE)),0,VLOOKUP(E2758&amp;G2758,'[1]采购入库货量(公司仓库)'!$A:$H,8,FALSE)))))</f>
        <v>0</v>
      </c>
      <c r="AB2758">
        <f>SUMIF([1]销售数据!$B:$B,E2758&amp;G2758,[1]销售数据!$G:$G)</f>
        <v>0</v>
      </c>
      <c r="AC2758" s="12">
        <f t="shared" si="701"/>
        <v>0</v>
      </c>
      <c r="AD2758" t="str">
        <f t="shared" si="702"/>
        <v/>
      </c>
      <c r="AE2758">
        <f>SUMIF([1]销售数据!$B:$B,AD2758,[1]销售数据!$L:$L)</f>
        <v>0</v>
      </c>
      <c r="AF2758">
        <f>SUMIF([1]销售数据!$B:$B,AD2758,[1]销售数据!$K:$K)</f>
        <v>0</v>
      </c>
      <c r="AG2758">
        <f>SUMIF([1]销售数据!$B:$B,AD2758,[1]销售数据!$J:$J)</f>
        <v>0</v>
      </c>
      <c r="AH2758">
        <f>SUMIF([1]销售数据!$B:$B,AD2758,[1]销售数据!$I:$I)</f>
        <v>0</v>
      </c>
      <c r="AI2758">
        <f>SUMIF([1]销售数据!$B:$B,AD2758,[1]销售数据!$H:$H)</f>
        <v>0</v>
      </c>
      <c r="AJ2758" s="20">
        <f t="shared" si="703"/>
        <v>0</v>
      </c>
      <c r="AK2758">
        <f>SUMIF([1]发货店铺数!$B:$B,AD2758,[1]发货店铺数!$G:$G)</f>
        <v>0</v>
      </c>
      <c r="AL2758">
        <f>SUMIF([1]销售店铺数!$B:$B,AD2758,[1]销售店铺数!$G:$G)</f>
        <v>0</v>
      </c>
      <c r="AM2758">
        <f>SUMIF([1]销售店铺数!$B:$B,AD2758,[1]销售店铺数!$G:$G)</f>
        <v>0</v>
      </c>
      <c r="AN2758" s="20">
        <f t="shared" si="704"/>
        <v>0</v>
      </c>
      <c r="AO2758" s="20">
        <f t="shared" si="705"/>
        <v>0</v>
      </c>
      <c r="AP2758" s="20">
        <f t="shared" si="706"/>
        <v>0</v>
      </c>
      <c r="AQ2758" s="12">
        <f t="shared" si="707"/>
        <v>0</v>
      </c>
      <c r="AR2758" s="20">
        <f t="shared" si="708"/>
        <v>0</v>
      </c>
      <c r="AS2758" s="20">
        <f t="shared" si="709"/>
        <v>0</v>
      </c>
    </row>
    <row r="2759" spans="1:45">
      <c r="A2759"/>
      <c r="B2759"/>
      <c r="C2759"/>
      <c r="D2759"/>
      <c r="E2759"/>
      <c r="F2759"/>
      <c r="G2759"/>
      <c r="H2759"/>
      <c r="I2759"/>
      <c r="J2759"/>
      <c r="K2759"/>
      <c r="L2759"/>
      <c r="M2759" s="8" t="str">
        <f>IF(ISERROR( VLOOKUP(AD2759,'[1]采购入库货量(公司仓库)'!$A:$I,9,FALSE)),"", VLOOKUP(AD2759,'[1]采购入库货量(公司仓库)'!$A:$I,9,FALSE))</f>
        <v/>
      </c>
      <c r="N2759" s="8" t="str">
        <f>IF(ISERROR( VLOOKUP(AD2759,[1]批发上市日期!$A:$F,6,FALSE)),"",  VLOOKUP(AD2759,[1]批发上市日期!$A:$F,6,FALSE))</f>
        <v/>
      </c>
      <c r="O2759" s="48">
        <f>IF(ISERROR(VLOOKUP(E2759&amp;G2759,'[1]采购入库货量(公司仓库)'!$A:$I,7,FALSE)),0,VLOOKUP(E2759&amp;G2759,'[1]采购入库货量(公司仓库)'!$A:$I,7,FALSE))</f>
        <v>0</v>
      </c>
      <c r="P2759" s="12">
        <f t="shared" si="694"/>
        <v>0</v>
      </c>
      <c r="Q2759" s="14">
        <f>IF(ISERROR(VLOOKUP(E2759&amp;G2759,'[1]采购入库货量(公司仓库)'!$A:$I,8,FALSE)),0,VLOOKUP(E2759&amp;G2759,'[1]采购入库货量(公司仓库)'!$A:$I,8,FALSE))</f>
        <v>0</v>
      </c>
      <c r="R2759" s="12">
        <f t="shared" si="695"/>
        <v>0</v>
      </c>
      <c r="S2759">
        <f>SUMIF([1]库存总量!$H:$H,E2759&amp;G2759,[1]库存总量!$G:$G)</f>
        <v>0</v>
      </c>
      <c r="T2759" s="12">
        <f t="shared" si="696"/>
        <v>0</v>
      </c>
      <c r="U2759">
        <f>SUMIFS([1]库存总量!$G:$G,[1]库存总量!$H:$H,E2759&amp;G2759,[1]库存总量!$A:$A,"B")</f>
        <v>0</v>
      </c>
      <c r="V2759" s="12">
        <f t="shared" si="697"/>
        <v>0</v>
      </c>
      <c r="W2759">
        <f>SUMIFS([1]库存总量!$G:$G,[1]库存总量!$H:$H,E2759&amp;G2759,[1]库存总量!$A:$A,"K")</f>
        <v>0</v>
      </c>
      <c r="X2759" s="12">
        <f t="shared" si="698"/>
        <v>0</v>
      </c>
      <c r="Y2759">
        <f t="shared" si="699"/>
        <v>0</v>
      </c>
      <c r="Z2759" s="12">
        <f t="shared" si="700"/>
        <v>0</v>
      </c>
      <c r="AA2759">
        <f>(IF(ISERROR((IF(ISERROR(VLOOKUP(E2759&amp;G2759,'[1]采购入库货量(公司仓库)'!$A:$H,7,FALSE)),0,VLOOKUP(E2759&amp;G2759,'[1]采购入库货量(公司仓库)'!$A:$H,7,FALSE)))*L2759-(IF(ISERROR(VLOOKUP(E2759&amp;G2759,'[1]采购入库货量(公司仓库)'!$A:$H,8,FALSE)),0,VLOOKUP(E2759&amp;G2759,'[1]采购入库货量(公司仓库)'!$A:$H,8,FALSE)))),0,(IF(ISERROR(VLOOKUP(E2759&amp;G2759,'[1]采购入库货量(公司仓库)'!$A:$H,7,FALSE)),0,VLOOKUP(E2759&amp;G2759,'[1]采购入库货量(公司仓库)'!$A:$H,7,FALSE)))*L2759-(IF(ISERROR(VLOOKUP(E2759&amp;G2759,'[1]采购入库货量(公司仓库)'!$A:$H,8,FALSE)),0,VLOOKUP(E2759&amp;G2759,'[1]采购入库货量(公司仓库)'!$A:$H,8,FALSE)))))</f>
        <v>0</v>
      </c>
      <c r="AB2759">
        <f>SUMIF([1]销售数据!$B:$B,E2759&amp;G2759,[1]销售数据!$G:$G)</f>
        <v>0</v>
      </c>
      <c r="AC2759" s="12">
        <f t="shared" si="701"/>
        <v>0</v>
      </c>
      <c r="AD2759" t="str">
        <f t="shared" si="702"/>
        <v/>
      </c>
      <c r="AE2759">
        <f>SUMIF([1]销售数据!$B:$B,AD2759,[1]销售数据!$L:$L)</f>
        <v>0</v>
      </c>
      <c r="AF2759">
        <f>SUMIF([1]销售数据!$B:$B,AD2759,[1]销售数据!$K:$K)</f>
        <v>0</v>
      </c>
      <c r="AG2759">
        <f>SUMIF([1]销售数据!$B:$B,AD2759,[1]销售数据!$J:$J)</f>
        <v>0</v>
      </c>
      <c r="AH2759">
        <f>SUMIF([1]销售数据!$B:$B,AD2759,[1]销售数据!$I:$I)</f>
        <v>0</v>
      </c>
      <c r="AI2759">
        <f>SUMIF([1]销售数据!$B:$B,AD2759,[1]销售数据!$H:$H)</f>
        <v>0</v>
      </c>
      <c r="AJ2759" s="20">
        <f t="shared" si="703"/>
        <v>0</v>
      </c>
      <c r="AK2759">
        <f>SUMIF([1]发货店铺数!$B:$B,AD2759,[1]发货店铺数!$G:$G)</f>
        <v>0</v>
      </c>
      <c r="AL2759">
        <f>SUMIF([1]销售店铺数!$B:$B,AD2759,[1]销售店铺数!$G:$G)</f>
        <v>0</v>
      </c>
      <c r="AM2759">
        <f>SUMIF([1]销售店铺数!$B:$B,AD2759,[1]销售店铺数!$G:$G)</f>
        <v>0</v>
      </c>
      <c r="AN2759" s="20">
        <f t="shared" si="704"/>
        <v>0</v>
      </c>
      <c r="AO2759" s="20">
        <f t="shared" si="705"/>
        <v>0</v>
      </c>
      <c r="AP2759" s="20">
        <f t="shared" si="706"/>
        <v>0</v>
      </c>
      <c r="AQ2759" s="12">
        <f t="shared" si="707"/>
        <v>0</v>
      </c>
      <c r="AR2759" s="20">
        <f t="shared" si="708"/>
        <v>0</v>
      </c>
      <c r="AS2759" s="20">
        <f t="shared" si="709"/>
        <v>0</v>
      </c>
    </row>
    <row r="2760" spans="1:45">
      <c r="A2760"/>
      <c r="B2760"/>
      <c r="C2760"/>
      <c r="D2760"/>
      <c r="E2760"/>
      <c r="F2760"/>
      <c r="G2760"/>
      <c r="H2760"/>
      <c r="I2760"/>
      <c r="J2760"/>
      <c r="K2760"/>
      <c r="L2760"/>
      <c r="M2760" s="8" t="str">
        <f>IF(ISERROR( VLOOKUP(AD2760,'[1]采购入库货量(公司仓库)'!$A:$I,9,FALSE)),"", VLOOKUP(AD2760,'[1]采购入库货量(公司仓库)'!$A:$I,9,FALSE))</f>
        <v/>
      </c>
      <c r="N2760" s="8" t="str">
        <f>IF(ISERROR( VLOOKUP(AD2760,[1]批发上市日期!$A:$F,6,FALSE)),"",  VLOOKUP(AD2760,[1]批发上市日期!$A:$F,6,FALSE))</f>
        <v/>
      </c>
      <c r="O2760" s="48">
        <f>IF(ISERROR(VLOOKUP(E2760&amp;G2760,'[1]采购入库货量(公司仓库)'!$A:$I,7,FALSE)),0,VLOOKUP(E2760&amp;G2760,'[1]采购入库货量(公司仓库)'!$A:$I,7,FALSE))</f>
        <v>0</v>
      </c>
      <c r="P2760" s="12">
        <f t="shared" si="694"/>
        <v>0</v>
      </c>
      <c r="Q2760" s="14">
        <f>IF(ISERROR(VLOOKUP(E2760&amp;G2760,'[1]采购入库货量(公司仓库)'!$A:$I,8,FALSE)),0,VLOOKUP(E2760&amp;G2760,'[1]采购入库货量(公司仓库)'!$A:$I,8,FALSE))</f>
        <v>0</v>
      </c>
      <c r="R2760" s="12">
        <f t="shared" si="695"/>
        <v>0</v>
      </c>
      <c r="S2760">
        <f>SUMIF([1]库存总量!$H:$H,E2760&amp;G2760,[1]库存总量!$G:$G)</f>
        <v>0</v>
      </c>
      <c r="T2760" s="12">
        <f t="shared" si="696"/>
        <v>0</v>
      </c>
      <c r="U2760">
        <f>SUMIFS([1]库存总量!$G:$G,[1]库存总量!$H:$H,E2760&amp;G2760,[1]库存总量!$A:$A,"B")</f>
        <v>0</v>
      </c>
      <c r="V2760" s="12">
        <f t="shared" si="697"/>
        <v>0</v>
      </c>
      <c r="W2760">
        <f>SUMIFS([1]库存总量!$G:$G,[1]库存总量!$H:$H,E2760&amp;G2760,[1]库存总量!$A:$A,"K")</f>
        <v>0</v>
      </c>
      <c r="X2760" s="12">
        <f t="shared" si="698"/>
        <v>0</v>
      </c>
      <c r="Y2760">
        <f t="shared" si="699"/>
        <v>0</v>
      </c>
      <c r="Z2760" s="12">
        <f t="shared" si="700"/>
        <v>0</v>
      </c>
      <c r="AA2760">
        <f>(IF(ISERROR((IF(ISERROR(VLOOKUP(E2760&amp;G2760,'[1]采购入库货量(公司仓库)'!$A:$H,7,FALSE)),0,VLOOKUP(E2760&amp;G2760,'[1]采购入库货量(公司仓库)'!$A:$H,7,FALSE)))*L2760-(IF(ISERROR(VLOOKUP(E2760&amp;G2760,'[1]采购入库货量(公司仓库)'!$A:$H,8,FALSE)),0,VLOOKUP(E2760&amp;G2760,'[1]采购入库货量(公司仓库)'!$A:$H,8,FALSE)))),0,(IF(ISERROR(VLOOKUP(E2760&amp;G2760,'[1]采购入库货量(公司仓库)'!$A:$H,7,FALSE)),0,VLOOKUP(E2760&amp;G2760,'[1]采购入库货量(公司仓库)'!$A:$H,7,FALSE)))*L2760-(IF(ISERROR(VLOOKUP(E2760&amp;G2760,'[1]采购入库货量(公司仓库)'!$A:$H,8,FALSE)),0,VLOOKUP(E2760&amp;G2760,'[1]采购入库货量(公司仓库)'!$A:$H,8,FALSE)))))</f>
        <v>0</v>
      </c>
      <c r="AB2760">
        <f>SUMIF([1]销售数据!$B:$B,E2760&amp;G2760,[1]销售数据!$G:$G)</f>
        <v>0</v>
      </c>
      <c r="AC2760" s="12">
        <f t="shared" si="701"/>
        <v>0</v>
      </c>
      <c r="AD2760" t="str">
        <f t="shared" si="702"/>
        <v/>
      </c>
      <c r="AE2760">
        <f>SUMIF([1]销售数据!$B:$B,AD2760,[1]销售数据!$L:$L)</f>
        <v>0</v>
      </c>
      <c r="AF2760">
        <f>SUMIF([1]销售数据!$B:$B,AD2760,[1]销售数据!$K:$K)</f>
        <v>0</v>
      </c>
      <c r="AG2760">
        <f>SUMIF([1]销售数据!$B:$B,AD2760,[1]销售数据!$J:$J)</f>
        <v>0</v>
      </c>
      <c r="AH2760">
        <f>SUMIF([1]销售数据!$B:$B,AD2760,[1]销售数据!$I:$I)</f>
        <v>0</v>
      </c>
      <c r="AI2760">
        <f>SUMIF([1]销售数据!$B:$B,AD2760,[1]销售数据!$H:$H)</f>
        <v>0</v>
      </c>
      <c r="AJ2760" s="20">
        <f t="shared" si="703"/>
        <v>0</v>
      </c>
      <c r="AK2760">
        <f>SUMIF([1]发货店铺数!$B:$B,AD2760,[1]发货店铺数!$G:$G)</f>
        <v>0</v>
      </c>
      <c r="AL2760">
        <f>SUMIF([1]销售店铺数!$B:$B,AD2760,[1]销售店铺数!$G:$G)</f>
        <v>0</v>
      </c>
      <c r="AM2760">
        <f>SUMIF([1]销售店铺数!$B:$B,AD2760,[1]销售店铺数!$G:$G)</f>
        <v>0</v>
      </c>
      <c r="AN2760" s="20">
        <f t="shared" si="704"/>
        <v>0</v>
      </c>
      <c r="AO2760" s="20">
        <f t="shared" si="705"/>
        <v>0</v>
      </c>
      <c r="AP2760" s="20">
        <f t="shared" si="706"/>
        <v>0</v>
      </c>
      <c r="AQ2760" s="12">
        <f t="shared" si="707"/>
        <v>0</v>
      </c>
      <c r="AR2760" s="20">
        <f t="shared" si="708"/>
        <v>0</v>
      </c>
      <c r="AS2760" s="20">
        <f t="shared" si="709"/>
        <v>0</v>
      </c>
    </row>
    <row r="2761" spans="1:45">
      <c r="A2761"/>
      <c r="B2761"/>
      <c r="C2761"/>
      <c r="D2761"/>
      <c r="E2761"/>
      <c r="F2761"/>
      <c r="G2761"/>
      <c r="H2761"/>
      <c r="I2761"/>
      <c r="J2761"/>
      <c r="K2761"/>
      <c r="L2761"/>
      <c r="M2761" s="8" t="str">
        <f>IF(ISERROR( VLOOKUP(AD2761,'[1]采购入库货量(公司仓库)'!$A:$I,9,FALSE)),"", VLOOKUP(AD2761,'[1]采购入库货量(公司仓库)'!$A:$I,9,FALSE))</f>
        <v/>
      </c>
      <c r="N2761" s="8" t="str">
        <f>IF(ISERROR( VLOOKUP(AD2761,[1]批发上市日期!$A:$F,6,FALSE)),"",  VLOOKUP(AD2761,[1]批发上市日期!$A:$F,6,FALSE))</f>
        <v/>
      </c>
      <c r="O2761" s="48">
        <f>IF(ISERROR(VLOOKUP(E2761&amp;G2761,'[1]采购入库货量(公司仓库)'!$A:$I,7,FALSE)),0,VLOOKUP(E2761&amp;G2761,'[1]采购入库货量(公司仓库)'!$A:$I,7,FALSE))</f>
        <v>0</v>
      </c>
      <c r="P2761" s="12">
        <f t="shared" si="694"/>
        <v>0</v>
      </c>
      <c r="Q2761" s="14">
        <f>IF(ISERROR(VLOOKUP(E2761&amp;G2761,'[1]采购入库货量(公司仓库)'!$A:$I,8,FALSE)),0,VLOOKUP(E2761&amp;G2761,'[1]采购入库货量(公司仓库)'!$A:$I,8,FALSE))</f>
        <v>0</v>
      </c>
      <c r="R2761" s="12">
        <f t="shared" si="695"/>
        <v>0</v>
      </c>
      <c r="S2761">
        <f>SUMIF([1]库存总量!$H:$H,E2761&amp;G2761,[1]库存总量!$G:$G)</f>
        <v>0</v>
      </c>
      <c r="T2761" s="12">
        <f t="shared" si="696"/>
        <v>0</v>
      </c>
      <c r="U2761">
        <f>SUMIFS([1]库存总量!$G:$G,[1]库存总量!$H:$H,E2761&amp;G2761,[1]库存总量!$A:$A,"B")</f>
        <v>0</v>
      </c>
      <c r="V2761" s="12">
        <f t="shared" si="697"/>
        <v>0</v>
      </c>
      <c r="W2761">
        <f>SUMIFS([1]库存总量!$G:$G,[1]库存总量!$H:$H,E2761&amp;G2761,[1]库存总量!$A:$A,"K")</f>
        <v>0</v>
      </c>
      <c r="X2761" s="12">
        <f t="shared" si="698"/>
        <v>0</v>
      </c>
      <c r="Y2761">
        <f t="shared" si="699"/>
        <v>0</v>
      </c>
      <c r="Z2761" s="12">
        <f t="shared" si="700"/>
        <v>0</v>
      </c>
      <c r="AA2761">
        <f>(IF(ISERROR((IF(ISERROR(VLOOKUP(E2761&amp;G2761,'[1]采购入库货量(公司仓库)'!$A:$H,7,FALSE)),0,VLOOKUP(E2761&amp;G2761,'[1]采购入库货量(公司仓库)'!$A:$H,7,FALSE)))*L2761-(IF(ISERROR(VLOOKUP(E2761&amp;G2761,'[1]采购入库货量(公司仓库)'!$A:$H,8,FALSE)),0,VLOOKUP(E2761&amp;G2761,'[1]采购入库货量(公司仓库)'!$A:$H,8,FALSE)))),0,(IF(ISERROR(VLOOKUP(E2761&amp;G2761,'[1]采购入库货量(公司仓库)'!$A:$H,7,FALSE)),0,VLOOKUP(E2761&amp;G2761,'[1]采购入库货量(公司仓库)'!$A:$H,7,FALSE)))*L2761-(IF(ISERROR(VLOOKUP(E2761&amp;G2761,'[1]采购入库货量(公司仓库)'!$A:$H,8,FALSE)),0,VLOOKUP(E2761&amp;G2761,'[1]采购入库货量(公司仓库)'!$A:$H,8,FALSE)))))</f>
        <v>0</v>
      </c>
      <c r="AB2761">
        <f>SUMIF([1]销售数据!$B:$B,E2761&amp;G2761,[1]销售数据!$G:$G)</f>
        <v>0</v>
      </c>
      <c r="AC2761" s="12">
        <f t="shared" si="701"/>
        <v>0</v>
      </c>
      <c r="AD2761" t="str">
        <f t="shared" si="702"/>
        <v/>
      </c>
      <c r="AE2761">
        <f>SUMIF([1]销售数据!$B:$B,AD2761,[1]销售数据!$L:$L)</f>
        <v>0</v>
      </c>
      <c r="AF2761">
        <f>SUMIF([1]销售数据!$B:$B,AD2761,[1]销售数据!$K:$K)</f>
        <v>0</v>
      </c>
      <c r="AG2761">
        <f>SUMIF([1]销售数据!$B:$B,AD2761,[1]销售数据!$J:$J)</f>
        <v>0</v>
      </c>
      <c r="AH2761">
        <f>SUMIF([1]销售数据!$B:$B,AD2761,[1]销售数据!$I:$I)</f>
        <v>0</v>
      </c>
      <c r="AI2761">
        <f>SUMIF([1]销售数据!$B:$B,AD2761,[1]销售数据!$H:$H)</f>
        <v>0</v>
      </c>
      <c r="AJ2761" s="20">
        <f t="shared" si="703"/>
        <v>0</v>
      </c>
      <c r="AK2761">
        <f>SUMIF([1]发货店铺数!$B:$B,AD2761,[1]发货店铺数!$G:$G)</f>
        <v>0</v>
      </c>
      <c r="AL2761">
        <f>SUMIF([1]销售店铺数!$B:$B,AD2761,[1]销售店铺数!$G:$G)</f>
        <v>0</v>
      </c>
      <c r="AM2761">
        <f>SUMIF([1]销售店铺数!$B:$B,AD2761,[1]销售店铺数!$G:$G)</f>
        <v>0</v>
      </c>
      <c r="AN2761" s="20">
        <f t="shared" si="704"/>
        <v>0</v>
      </c>
      <c r="AO2761" s="20">
        <f t="shared" si="705"/>
        <v>0</v>
      </c>
      <c r="AP2761" s="20">
        <f t="shared" si="706"/>
        <v>0</v>
      </c>
      <c r="AQ2761" s="12">
        <f t="shared" si="707"/>
        <v>0</v>
      </c>
      <c r="AR2761" s="20">
        <f t="shared" si="708"/>
        <v>0</v>
      </c>
      <c r="AS2761" s="20">
        <f t="shared" si="709"/>
        <v>0</v>
      </c>
    </row>
    <row r="2762" spans="1:45">
      <c r="A2762"/>
      <c r="B2762"/>
      <c r="C2762"/>
      <c r="D2762"/>
      <c r="E2762"/>
      <c r="F2762"/>
      <c r="G2762"/>
      <c r="H2762"/>
      <c r="I2762"/>
      <c r="J2762"/>
      <c r="K2762"/>
      <c r="L2762"/>
      <c r="M2762" s="8" t="str">
        <f>IF(ISERROR( VLOOKUP(AD2762,'[1]采购入库货量(公司仓库)'!$A:$I,9,FALSE)),"", VLOOKUP(AD2762,'[1]采购入库货量(公司仓库)'!$A:$I,9,FALSE))</f>
        <v/>
      </c>
      <c r="N2762" s="8" t="str">
        <f>IF(ISERROR( VLOOKUP(AD2762,[1]批发上市日期!$A:$F,6,FALSE)),"",  VLOOKUP(AD2762,[1]批发上市日期!$A:$F,6,FALSE))</f>
        <v/>
      </c>
      <c r="O2762" s="48">
        <f>IF(ISERROR(VLOOKUP(E2762&amp;G2762,'[1]采购入库货量(公司仓库)'!$A:$I,7,FALSE)),0,VLOOKUP(E2762&amp;G2762,'[1]采购入库货量(公司仓库)'!$A:$I,7,FALSE))</f>
        <v>0</v>
      </c>
      <c r="P2762" s="12">
        <f t="shared" si="694"/>
        <v>0</v>
      </c>
      <c r="Q2762" s="14">
        <f>IF(ISERROR(VLOOKUP(E2762&amp;G2762,'[1]采购入库货量(公司仓库)'!$A:$I,8,FALSE)),0,VLOOKUP(E2762&amp;G2762,'[1]采购入库货量(公司仓库)'!$A:$I,8,FALSE))</f>
        <v>0</v>
      </c>
      <c r="R2762" s="12">
        <f t="shared" si="695"/>
        <v>0</v>
      </c>
      <c r="S2762">
        <f>SUMIF([1]库存总量!$H:$H,E2762&amp;G2762,[1]库存总量!$G:$G)</f>
        <v>0</v>
      </c>
      <c r="T2762" s="12">
        <f t="shared" si="696"/>
        <v>0</v>
      </c>
      <c r="U2762">
        <f>SUMIFS([1]库存总量!$G:$G,[1]库存总量!$H:$H,E2762&amp;G2762,[1]库存总量!$A:$A,"B")</f>
        <v>0</v>
      </c>
      <c r="V2762" s="12">
        <f t="shared" si="697"/>
        <v>0</v>
      </c>
      <c r="W2762">
        <f>SUMIFS([1]库存总量!$G:$G,[1]库存总量!$H:$H,E2762&amp;G2762,[1]库存总量!$A:$A,"K")</f>
        <v>0</v>
      </c>
      <c r="X2762" s="12">
        <f t="shared" si="698"/>
        <v>0</v>
      </c>
      <c r="Y2762">
        <f t="shared" si="699"/>
        <v>0</v>
      </c>
      <c r="Z2762" s="12">
        <f t="shared" si="700"/>
        <v>0</v>
      </c>
      <c r="AA2762">
        <f>(IF(ISERROR((IF(ISERROR(VLOOKUP(E2762&amp;G2762,'[1]采购入库货量(公司仓库)'!$A:$H,7,FALSE)),0,VLOOKUP(E2762&amp;G2762,'[1]采购入库货量(公司仓库)'!$A:$H,7,FALSE)))*L2762-(IF(ISERROR(VLOOKUP(E2762&amp;G2762,'[1]采购入库货量(公司仓库)'!$A:$H,8,FALSE)),0,VLOOKUP(E2762&amp;G2762,'[1]采购入库货量(公司仓库)'!$A:$H,8,FALSE)))),0,(IF(ISERROR(VLOOKUP(E2762&amp;G2762,'[1]采购入库货量(公司仓库)'!$A:$H,7,FALSE)),0,VLOOKUP(E2762&amp;G2762,'[1]采购入库货量(公司仓库)'!$A:$H,7,FALSE)))*L2762-(IF(ISERROR(VLOOKUP(E2762&amp;G2762,'[1]采购入库货量(公司仓库)'!$A:$H,8,FALSE)),0,VLOOKUP(E2762&amp;G2762,'[1]采购入库货量(公司仓库)'!$A:$H,8,FALSE)))))</f>
        <v>0</v>
      </c>
      <c r="AB2762">
        <f>SUMIF([1]销售数据!$B:$B,E2762&amp;G2762,[1]销售数据!$G:$G)</f>
        <v>0</v>
      </c>
      <c r="AC2762" s="12">
        <f t="shared" si="701"/>
        <v>0</v>
      </c>
      <c r="AD2762" t="str">
        <f t="shared" si="702"/>
        <v/>
      </c>
      <c r="AE2762">
        <f>SUMIF([1]销售数据!$B:$B,AD2762,[1]销售数据!$L:$L)</f>
        <v>0</v>
      </c>
      <c r="AF2762">
        <f>SUMIF([1]销售数据!$B:$B,AD2762,[1]销售数据!$K:$K)</f>
        <v>0</v>
      </c>
      <c r="AG2762">
        <f>SUMIF([1]销售数据!$B:$B,AD2762,[1]销售数据!$J:$J)</f>
        <v>0</v>
      </c>
      <c r="AH2762">
        <f>SUMIF([1]销售数据!$B:$B,AD2762,[1]销售数据!$I:$I)</f>
        <v>0</v>
      </c>
      <c r="AI2762">
        <f>SUMIF([1]销售数据!$B:$B,AD2762,[1]销售数据!$H:$H)</f>
        <v>0</v>
      </c>
      <c r="AJ2762" s="20">
        <f t="shared" si="703"/>
        <v>0</v>
      </c>
      <c r="AK2762">
        <f>SUMIF([1]发货店铺数!$B:$B,AD2762,[1]发货店铺数!$G:$G)</f>
        <v>0</v>
      </c>
      <c r="AL2762">
        <f>SUMIF([1]销售店铺数!$B:$B,AD2762,[1]销售店铺数!$G:$G)</f>
        <v>0</v>
      </c>
      <c r="AM2762">
        <f>SUMIF([1]销售店铺数!$B:$B,AD2762,[1]销售店铺数!$G:$G)</f>
        <v>0</v>
      </c>
      <c r="AN2762" s="20">
        <f t="shared" si="704"/>
        <v>0</v>
      </c>
      <c r="AO2762" s="20">
        <f t="shared" si="705"/>
        <v>0</v>
      </c>
      <c r="AP2762" s="20">
        <f t="shared" si="706"/>
        <v>0</v>
      </c>
      <c r="AQ2762" s="12">
        <f t="shared" si="707"/>
        <v>0</v>
      </c>
      <c r="AR2762" s="20">
        <f t="shared" si="708"/>
        <v>0</v>
      </c>
      <c r="AS2762" s="20">
        <f t="shared" si="709"/>
        <v>0</v>
      </c>
    </row>
    <row r="2763" spans="1:45">
      <c r="A2763"/>
      <c r="B2763"/>
      <c r="C2763"/>
      <c r="D2763"/>
      <c r="E2763"/>
      <c r="F2763"/>
      <c r="G2763"/>
      <c r="H2763"/>
      <c r="I2763"/>
      <c r="J2763"/>
      <c r="K2763"/>
      <c r="L2763"/>
      <c r="M2763" s="8" t="str">
        <f>IF(ISERROR( VLOOKUP(AD2763,'[1]采购入库货量(公司仓库)'!$A:$I,9,FALSE)),"", VLOOKUP(AD2763,'[1]采购入库货量(公司仓库)'!$A:$I,9,FALSE))</f>
        <v/>
      </c>
      <c r="N2763" s="8" t="str">
        <f>IF(ISERROR( VLOOKUP(AD2763,[1]批发上市日期!$A:$F,6,FALSE)),"",  VLOOKUP(AD2763,[1]批发上市日期!$A:$F,6,FALSE))</f>
        <v/>
      </c>
      <c r="O2763" s="48">
        <f>IF(ISERROR(VLOOKUP(E2763&amp;G2763,'[1]采购入库货量(公司仓库)'!$A:$I,7,FALSE)),0,VLOOKUP(E2763&amp;G2763,'[1]采购入库货量(公司仓库)'!$A:$I,7,FALSE))</f>
        <v>0</v>
      </c>
      <c r="P2763" s="12">
        <f t="shared" si="694"/>
        <v>0</v>
      </c>
      <c r="Q2763" s="14">
        <f>IF(ISERROR(VLOOKUP(E2763&amp;G2763,'[1]采购入库货量(公司仓库)'!$A:$I,8,FALSE)),0,VLOOKUP(E2763&amp;G2763,'[1]采购入库货量(公司仓库)'!$A:$I,8,FALSE))</f>
        <v>0</v>
      </c>
      <c r="R2763" s="12">
        <f t="shared" si="695"/>
        <v>0</v>
      </c>
      <c r="S2763">
        <f>SUMIF([1]库存总量!$H:$H,E2763&amp;G2763,[1]库存总量!$G:$G)</f>
        <v>0</v>
      </c>
      <c r="T2763" s="12">
        <f t="shared" si="696"/>
        <v>0</v>
      </c>
      <c r="U2763">
        <f>SUMIFS([1]库存总量!$G:$G,[1]库存总量!$H:$H,E2763&amp;G2763,[1]库存总量!$A:$A,"B")</f>
        <v>0</v>
      </c>
      <c r="V2763" s="12">
        <f t="shared" si="697"/>
        <v>0</v>
      </c>
      <c r="W2763">
        <f>SUMIFS([1]库存总量!$G:$G,[1]库存总量!$H:$H,E2763&amp;G2763,[1]库存总量!$A:$A,"K")</f>
        <v>0</v>
      </c>
      <c r="X2763" s="12">
        <f t="shared" si="698"/>
        <v>0</v>
      </c>
      <c r="Y2763">
        <f t="shared" si="699"/>
        <v>0</v>
      </c>
      <c r="Z2763" s="12">
        <f t="shared" si="700"/>
        <v>0</v>
      </c>
      <c r="AA2763">
        <f>(IF(ISERROR((IF(ISERROR(VLOOKUP(E2763&amp;G2763,'[1]采购入库货量(公司仓库)'!$A:$H,7,FALSE)),0,VLOOKUP(E2763&amp;G2763,'[1]采购入库货量(公司仓库)'!$A:$H,7,FALSE)))*L2763-(IF(ISERROR(VLOOKUP(E2763&amp;G2763,'[1]采购入库货量(公司仓库)'!$A:$H,8,FALSE)),0,VLOOKUP(E2763&amp;G2763,'[1]采购入库货量(公司仓库)'!$A:$H,8,FALSE)))),0,(IF(ISERROR(VLOOKUP(E2763&amp;G2763,'[1]采购入库货量(公司仓库)'!$A:$H,7,FALSE)),0,VLOOKUP(E2763&amp;G2763,'[1]采购入库货量(公司仓库)'!$A:$H,7,FALSE)))*L2763-(IF(ISERROR(VLOOKUP(E2763&amp;G2763,'[1]采购入库货量(公司仓库)'!$A:$H,8,FALSE)),0,VLOOKUP(E2763&amp;G2763,'[1]采购入库货量(公司仓库)'!$A:$H,8,FALSE)))))</f>
        <v>0</v>
      </c>
      <c r="AB2763">
        <f>SUMIF([1]销售数据!$B:$B,E2763&amp;G2763,[1]销售数据!$G:$G)</f>
        <v>0</v>
      </c>
      <c r="AC2763" s="12">
        <f t="shared" si="701"/>
        <v>0</v>
      </c>
      <c r="AD2763" t="str">
        <f t="shared" si="702"/>
        <v/>
      </c>
      <c r="AE2763">
        <f>SUMIF([1]销售数据!$B:$B,AD2763,[1]销售数据!$L:$L)</f>
        <v>0</v>
      </c>
      <c r="AF2763">
        <f>SUMIF([1]销售数据!$B:$B,AD2763,[1]销售数据!$K:$K)</f>
        <v>0</v>
      </c>
      <c r="AG2763">
        <f>SUMIF([1]销售数据!$B:$B,AD2763,[1]销售数据!$J:$J)</f>
        <v>0</v>
      </c>
      <c r="AH2763">
        <f>SUMIF([1]销售数据!$B:$B,AD2763,[1]销售数据!$I:$I)</f>
        <v>0</v>
      </c>
      <c r="AI2763">
        <f>SUMIF([1]销售数据!$B:$B,AD2763,[1]销售数据!$H:$H)</f>
        <v>0</v>
      </c>
      <c r="AJ2763" s="20">
        <f t="shared" si="703"/>
        <v>0</v>
      </c>
      <c r="AK2763">
        <f>SUMIF([1]发货店铺数!$B:$B,AD2763,[1]发货店铺数!$G:$G)</f>
        <v>0</v>
      </c>
      <c r="AL2763">
        <f>SUMIF([1]销售店铺数!$B:$B,AD2763,[1]销售店铺数!$G:$G)</f>
        <v>0</v>
      </c>
      <c r="AM2763">
        <f>SUMIF([1]销售店铺数!$B:$B,AD2763,[1]销售店铺数!$G:$G)</f>
        <v>0</v>
      </c>
      <c r="AN2763" s="20">
        <f t="shared" si="704"/>
        <v>0</v>
      </c>
      <c r="AO2763" s="20">
        <f t="shared" si="705"/>
        <v>0</v>
      </c>
      <c r="AP2763" s="20">
        <f t="shared" si="706"/>
        <v>0</v>
      </c>
      <c r="AQ2763" s="12">
        <f t="shared" si="707"/>
        <v>0</v>
      </c>
      <c r="AR2763" s="20">
        <f t="shared" si="708"/>
        <v>0</v>
      </c>
      <c r="AS2763" s="20">
        <f t="shared" si="709"/>
        <v>0</v>
      </c>
    </row>
    <row r="2764" spans="1:45">
      <c r="A2764"/>
      <c r="B2764"/>
      <c r="C2764"/>
      <c r="D2764"/>
      <c r="E2764"/>
      <c r="F2764"/>
      <c r="G2764"/>
      <c r="H2764"/>
      <c r="I2764"/>
      <c r="J2764"/>
      <c r="K2764"/>
      <c r="L2764"/>
      <c r="M2764" s="8" t="str">
        <f>IF(ISERROR( VLOOKUP(AD2764,'[1]采购入库货量(公司仓库)'!$A:$I,9,FALSE)),"", VLOOKUP(AD2764,'[1]采购入库货量(公司仓库)'!$A:$I,9,FALSE))</f>
        <v/>
      </c>
      <c r="N2764" s="8" t="str">
        <f>IF(ISERROR( VLOOKUP(AD2764,[1]批发上市日期!$A:$F,6,FALSE)),"",  VLOOKUP(AD2764,[1]批发上市日期!$A:$F,6,FALSE))</f>
        <v/>
      </c>
      <c r="O2764" s="48">
        <f>IF(ISERROR(VLOOKUP(E2764&amp;G2764,'[1]采购入库货量(公司仓库)'!$A:$I,7,FALSE)),0,VLOOKUP(E2764&amp;G2764,'[1]采购入库货量(公司仓库)'!$A:$I,7,FALSE))</f>
        <v>0</v>
      </c>
      <c r="P2764" s="12">
        <f t="shared" si="694"/>
        <v>0</v>
      </c>
      <c r="Q2764" s="14">
        <f>IF(ISERROR(VLOOKUP(E2764&amp;G2764,'[1]采购入库货量(公司仓库)'!$A:$I,8,FALSE)),0,VLOOKUP(E2764&amp;G2764,'[1]采购入库货量(公司仓库)'!$A:$I,8,FALSE))</f>
        <v>0</v>
      </c>
      <c r="R2764" s="12">
        <f t="shared" si="695"/>
        <v>0</v>
      </c>
      <c r="S2764">
        <f>SUMIF([1]库存总量!$H:$H,E2764&amp;G2764,[1]库存总量!$G:$G)</f>
        <v>0</v>
      </c>
      <c r="T2764" s="12">
        <f t="shared" si="696"/>
        <v>0</v>
      </c>
      <c r="U2764">
        <f>SUMIFS([1]库存总量!$G:$G,[1]库存总量!$H:$H,E2764&amp;G2764,[1]库存总量!$A:$A,"B")</f>
        <v>0</v>
      </c>
      <c r="V2764" s="12">
        <f t="shared" si="697"/>
        <v>0</v>
      </c>
      <c r="W2764">
        <f>SUMIFS([1]库存总量!$G:$G,[1]库存总量!$H:$H,E2764&amp;G2764,[1]库存总量!$A:$A,"K")</f>
        <v>0</v>
      </c>
      <c r="X2764" s="12">
        <f t="shared" si="698"/>
        <v>0</v>
      </c>
      <c r="Y2764">
        <f t="shared" si="699"/>
        <v>0</v>
      </c>
      <c r="Z2764" s="12">
        <f t="shared" si="700"/>
        <v>0</v>
      </c>
      <c r="AA2764">
        <f>(IF(ISERROR((IF(ISERROR(VLOOKUP(E2764&amp;G2764,'[1]采购入库货量(公司仓库)'!$A:$H,7,FALSE)),0,VLOOKUP(E2764&amp;G2764,'[1]采购入库货量(公司仓库)'!$A:$H,7,FALSE)))*L2764-(IF(ISERROR(VLOOKUP(E2764&amp;G2764,'[1]采购入库货量(公司仓库)'!$A:$H,8,FALSE)),0,VLOOKUP(E2764&amp;G2764,'[1]采购入库货量(公司仓库)'!$A:$H,8,FALSE)))),0,(IF(ISERROR(VLOOKUP(E2764&amp;G2764,'[1]采购入库货量(公司仓库)'!$A:$H,7,FALSE)),0,VLOOKUP(E2764&amp;G2764,'[1]采购入库货量(公司仓库)'!$A:$H,7,FALSE)))*L2764-(IF(ISERROR(VLOOKUP(E2764&amp;G2764,'[1]采购入库货量(公司仓库)'!$A:$H,8,FALSE)),0,VLOOKUP(E2764&amp;G2764,'[1]采购入库货量(公司仓库)'!$A:$H,8,FALSE)))))</f>
        <v>0</v>
      </c>
      <c r="AB2764">
        <f>SUMIF([1]销售数据!$B:$B,E2764&amp;G2764,[1]销售数据!$G:$G)</f>
        <v>0</v>
      </c>
      <c r="AC2764" s="12">
        <f t="shared" si="701"/>
        <v>0</v>
      </c>
      <c r="AD2764" t="str">
        <f t="shared" si="702"/>
        <v/>
      </c>
      <c r="AE2764">
        <f>SUMIF([1]销售数据!$B:$B,AD2764,[1]销售数据!$L:$L)</f>
        <v>0</v>
      </c>
      <c r="AF2764">
        <f>SUMIF([1]销售数据!$B:$B,AD2764,[1]销售数据!$K:$K)</f>
        <v>0</v>
      </c>
      <c r="AG2764">
        <f>SUMIF([1]销售数据!$B:$B,AD2764,[1]销售数据!$J:$J)</f>
        <v>0</v>
      </c>
      <c r="AH2764">
        <f>SUMIF([1]销售数据!$B:$B,AD2764,[1]销售数据!$I:$I)</f>
        <v>0</v>
      </c>
      <c r="AI2764">
        <f>SUMIF([1]销售数据!$B:$B,AD2764,[1]销售数据!$H:$H)</f>
        <v>0</v>
      </c>
      <c r="AJ2764" s="20">
        <f t="shared" si="703"/>
        <v>0</v>
      </c>
      <c r="AK2764">
        <f>SUMIF([1]发货店铺数!$B:$B,AD2764,[1]发货店铺数!$G:$G)</f>
        <v>0</v>
      </c>
      <c r="AL2764">
        <f>SUMIF([1]销售店铺数!$B:$B,AD2764,[1]销售店铺数!$G:$G)</f>
        <v>0</v>
      </c>
      <c r="AM2764">
        <f>SUMIF([1]销售店铺数!$B:$B,AD2764,[1]销售店铺数!$G:$G)</f>
        <v>0</v>
      </c>
      <c r="AN2764" s="20">
        <f t="shared" si="704"/>
        <v>0</v>
      </c>
      <c r="AO2764" s="20">
        <f t="shared" si="705"/>
        <v>0</v>
      </c>
      <c r="AP2764" s="20">
        <f t="shared" si="706"/>
        <v>0</v>
      </c>
      <c r="AQ2764" s="12">
        <f t="shared" si="707"/>
        <v>0</v>
      </c>
      <c r="AR2764" s="20">
        <f t="shared" si="708"/>
        <v>0</v>
      </c>
      <c r="AS2764" s="20">
        <f t="shared" si="709"/>
        <v>0</v>
      </c>
    </row>
    <row r="2765" spans="1:45">
      <c r="A2765"/>
      <c r="B2765"/>
      <c r="C2765"/>
      <c r="D2765"/>
      <c r="E2765"/>
      <c r="F2765"/>
      <c r="G2765"/>
      <c r="H2765"/>
      <c r="I2765"/>
      <c r="J2765"/>
      <c r="K2765"/>
      <c r="L2765"/>
      <c r="M2765" s="8" t="str">
        <f>IF(ISERROR( VLOOKUP(AD2765,'[1]采购入库货量(公司仓库)'!$A:$I,9,FALSE)),"", VLOOKUP(AD2765,'[1]采购入库货量(公司仓库)'!$A:$I,9,FALSE))</f>
        <v/>
      </c>
      <c r="N2765" s="8" t="str">
        <f>IF(ISERROR( VLOOKUP(AD2765,[1]批发上市日期!$A:$F,6,FALSE)),"",  VLOOKUP(AD2765,[1]批发上市日期!$A:$F,6,FALSE))</f>
        <v/>
      </c>
      <c r="O2765" s="48">
        <f>IF(ISERROR(VLOOKUP(E2765&amp;G2765,'[1]采购入库货量(公司仓库)'!$A:$I,7,FALSE)),0,VLOOKUP(E2765&amp;G2765,'[1]采购入库货量(公司仓库)'!$A:$I,7,FALSE))</f>
        <v>0</v>
      </c>
      <c r="P2765" s="12">
        <f t="shared" si="694"/>
        <v>0</v>
      </c>
      <c r="Q2765" s="14">
        <f>IF(ISERROR(VLOOKUP(E2765&amp;G2765,'[1]采购入库货量(公司仓库)'!$A:$I,8,FALSE)),0,VLOOKUP(E2765&amp;G2765,'[1]采购入库货量(公司仓库)'!$A:$I,8,FALSE))</f>
        <v>0</v>
      </c>
      <c r="R2765" s="12">
        <f t="shared" si="695"/>
        <v>0</v>
      </c>
      <c r="S2765">
        <f>SUMIF([1]库存总量!$H:$H,E2765&amp;G2765,[1]库存总量!$G:$G)</f>
        <v>0</v>
      </c>
      <c r="T2765" s="12">
        <f t="shared" si="696"/>
        <v>0</v>
      </c>
      <c r="U2765">
        <f>SUMIFS([1]库存总量!$G:$G,[1]库存总量!$H:$H,E2765&amp;G2765,[1]库存总量!$A:$A,"B")</f>
        <v>0</v>
      </c>
      <c r="V2765" s="12">
        <f t="shared" si="697"/>
        <v>0</v>
      </c>
      <c r="W2765">
        <f>SUMIFS([1]库存总量!$G:$G,[1]库存总量!$H:$H,E2765&amp;G2765,[1]库存总量!$A:$A,"K")</f>
        <v>0</v>
      </c>
      <c r="X2765" s="12">
        <f t="shared" si="698"/>
        <v>0</v>
      </c>
      <c r="Y2765">
        <f t="shared" si="699"/>
        <v>0</v>
      </c>
      <c r="Z2765" s="12">
        <f t="shared" si="700"/>
        <v>0</v>
      </c>
      <c r="AA2765">
        <f>(IF(ISERROR((IF(ISERROR(VLOOKUP(E2765&amp;G2765,'[1]采购入库货量(公司仓库)'!$A:$H,7,FALSE)),0,VLOOKUP(E2765&amp;G2765,'[1]采购入库货量(公司仓库)'!$A:$H,7,FALSE)))*L2765-(IF(ISERROR(VLOOKUP(E2765&amp;G2765,'[1]采购入库货量(公司仓库)'!$A:$H,8,FALSE)),0,VLOOKUP(E2765&amp;G2765,'[1]采购入库货量(公司仓库)'!$A:$H,8,FALSE)))),0,(IF(ISERROR(VLOOKUP(E2765&amp;G2765,'[1]采购入库货量(公司仓库)'!$A:$H,7,FALSE)),0,VLOOKUP(E2765&amp;G2765,'[1]采购入库货量(公司仓库)'!$A:$H,7,FALSE)))*L2765-(IF(ISERROR(VLOOKUP(E2765&amp;G2765,'[1]采购入库货量(公司仓库)'!$A:$H,8,FALSE)),0,VLOOKUP(E2765&amp;G2765,'[1]采购入库货量(公司仓库)'!$A:$H,8,FALSE)))))</f>
        <v>0</v>
      </c>
      <c r="AB2765">
        <f>SUMIF([1]销售数据!$B:$B,E2765&amp;G2765,[1]销售数据!$G:$G)</f>
        <v>0</v>
      </c>
      <c r="AC2765" s="12">
        <f t="shared" si="701"/>
        <v>0</v>
      </c>
      <c r="AD2765" t="str">
        <f t="shared" si="702"/>
        <v/>
      </c>
      <c r="AE2765">
        <f>SUMIF([1]销售数据!$B:$B,AD2765,[1]销售数据!$L:$L)</f>
        <v>0</v>
      </c>
      <c r="AF2765">
        <f>SUMIF([1]销售数据!$B:$B,AD2765,[1]销售数据!$K:$K)</f>
        <v>0</v>
      </c>
      <c r="AG2765">
        <f>SUMIF([1]销售数据!$B:$B,AD2765,[1]销售数据!$J:$J)</f>
        <v>0</v>
      </c>
      <c r="AH2765">
        <f>SUMIF([1]销售数据!$B:$B,AD2765,[1]销售数据!$I:$I)</f>
        <v>0</v>
      </c>
      <c r="AI2765">
        <f>SUMIF([1]销售数据!$B:$B,AD2765,[1]销售数据!$H:$H)</f>
        <v>0</v>
      </c>
      <c r="AJ2765" s="20">
        <f t="shared" si="703"/>
        <v>0</v>
      </c>
      <c r="AK2765">
        <f>SUMIF([1]发货店铺数!$B:$B,AD2765,[1]发货店铺数!$G:$G)</f>
        <v>0</v>
      </c>
      <c r="AL2765">
        <f>SUMIF([1]销售店铺数!$B:$B,AD2765,[1]销售店铺数!$G:$G)</f>
        <v>0</v>
      </c>
      <c r="AM2765">
        <f>SUMIF([1]销售店铺数!$B:$B,AD2765,[1]销售店铺数!$G:$G)</f>
        <v>0</v>
      </c>
      <c r="AN2765" s="20">
        <f t="shared" si="704"/>
        <v>0</v>
      </c>
      <c r="AO2765" s="20">
        <f t="shared" si="705"/>
        <v>0</v>
      </c>
      <c r="AP2765" s="20">
        <f t="shared" si="706"/>
        <v>0</v>
      </c>
      <c r="AQ2765" s="12">
        <f t="shared" si="707"/>
        <v>0</v>
      </c>
      <c r="AR2765" s="20">
        <f t="shared" si="708"/>
        <v>0</v>
      </c>
      <c r="AS2765" s="20">
        <f t="shared" si="709"/>
        <v>0</v>
      </c>
    </row>
    <row r="2766" spans="1:45">
      <c r="A2766"/>
      <c r="B2766"/>
      <c r="C2766"/>
      <c r="D2766"/>
      <c r="E2766"/>
      <c r="F2766"/>
      <c r="G2766"/>
      <c r="H2766"/>
      <c r="I2766"/>
      <c r="J2766"/>
      <c r="K2766"/>
      <c r="L2766"/>
      <c r="M2766" s="8" t="str">
        <f>IF(ISERROR( VLOOKUP(AD2766,'[1]采购入库货量(公司仓库)'!$A:$I,9,FALSE)),"", VLOOKUP(AD2766,'[1]采购入库货量(公司仓库)'!$A:$I,9,FALSE))</f>
        <v/>
      </c>
      <c r="N2766" s="8" t="str">
        <f>IF(ISERROR( VLOOKUP(AD2766,[1]批发上市日期!$A:$F,6,FALSE)),"",  VLOOKUP(AD2766,[1]批发上市日期!$A:$F,6,FALSE))</f>
        <v/>
      </c>
      <c r="O2766" s="48">
        <f>IF(ISERROR(VLOOKUP(E2766&amp;G2766,'[1]采购入库货量(公司仓库)'!$A:$I,7,FALSE)),0,VLOOKUP(E2766&amp;G2766,'[1]采购入库货量(公司仓库)'!$A:$I,7,FALSE))</f>
        <v>0</v>
      </c>
      <c r="P2766" s="12">
        <f t="shared" si="694"/>
        <v>0</v>
      </c>
      <c r="Q2766" s="14">
        <f>IF(ISERROR(VLOOKUP(E2766&amp;G2766,'[1]采购入库货量(公司仓库)'!$A:$I,8,FALSE)),0,VLOOKUP(E2766&amp;G2766,'[1]采购入库货量(公司仓库)'!$A:$I,8,FALSE))</f>
        <v>0</v>
      </c>
      <c r="R2766" s="12">
        <f t="shared" si="695"/>
        <v>0</v>
      </c>
      <c r="S2766">
        <f>SUMIF([1]库存总量!$H:$H,E2766&amp;G2766,[1]库存总量!$G:$G)</f>
        <v>0</v>
      </c>
      <c r="T2766" s="12">
        <f t="shared" si="696"/>
        <v>0</v>
      </c>
      <c r="U2766">
        <f>SUMIFS([1]库存总量!$G:$G,[1]库存总量!$H:$H,E2766&amp;G2766,[1]库存总量!$A:$A,"B")</f>
        <v>0</v>
      </c>
      <c r="V2766" s="12">
        <f t="shared" si="697"/>
        <v>0</v>
      </c>
      <c r="W2766">
        <f>SUMIFS([1]库存总量!$G:$G,[1]库存总量!$H:$H,E2766&amp;G2766,[1]库存总量!$A:$A,"K")</f>
        <v>0</v>
      </c>
      <c r="X2766" s="12">
        <f t="shared" si="698"/>
        <v>0</v>
      </c>
      <c r="Y2766">
        <f t="shared" si="699"/>
        <v>0</v>
      </c>
      <c r="Z2766" s="12">
        <f t="shared" si="700"/>
        <v>0</v>
      </c>
      <c r="AA2766">
        <f>(IF(ISERROR((IF(ISERROR(VLOOKUP(E2766&amp;G2766,'[1]采购入库货量(公司仓库)'!$A:$H,7,FALSE)),0,VLOOKUP(E2766&amp;G2766,'[1]采购入库货量(公司仓库)'!$A:$H,7,FALSE)))*L2766-(IF(ISERROR(VLOOKUP(E2766&amp;G2766,'[1]采购入库货量(公司仓库)'!$A:$H,8,FALSE)),0,VLOOKUP(E2766&amp;G2766,'[1]采购入库货量(公司仓库)'!$A:$H,8,FALSE)))),0,(IF(ISERROR(VLOOKUP(E2766&amp;G2766,'[1]采购入库货量(公司仓库)'!$A:$H,7,FALSE)),0,VLOOKUP(E2766&amp;G2766,'[1]采购入库货量(公司仓库)'!$A:$H,7,FALSE)))*L2766-(IF(ISERROR(VLOOKUP(E2766&amp;G2766,'[1]采购入库货量(公司仓库)'!$A:$H,8,FALSE)),0,VLOOKUP(E2766&amp;G2766,'[1]采购入库货量(公司仓库)'!$A:$H,8,FALSE)))))</f>
        <v>0</v>
      </c>
      <c r="AB2766">
        <f>SUMIF([1]销售数据!$B:$B,E2766&amp;G2766,[1]销售数据!$G:$G)</f>
        <v>0</v>
      </c>
      <c r="AC2766" s="12">
        <f t="shared" si="701"/>
        <v>0</v>
      </c>
      <c r="AD2766" t="str">
        <f t="shared" si="702"/>
        <v/>
      </c>
      <c r="AE2766">
        <f>SUMIF([1]销售数据!$B:$B,AD2766,[1]销售数据!$L:$L)</f>
        <v>0</v>
      </c>
      <c r="AF2766">
        <f>SUMIF([1]销售数据!$B:$B,AD2766,[1]销售数据!$K:$K)</f>
        <v>0</v>
      </c>
      <c r="AG2766">
        <f>SUMIF([1]销售数据!$B:$B,AD2766,[1]销售数据!$J:$J)</f>
        <v>0</v>
      </c>
      <c r="AH2766">
        <f>SUMIF([1]销售数据!$B:$B,AD2766,[1]销售数据!$I:$I)</f>
        <v>0</v>
      </c>
      <c r="AI2766">
        <f>SUMIF([1]销售数据!$B:$B,AD2766,[1]销售数据!$H:$H)</f>
        <v>0</v>
      </c>
      <c r="AJ2766" s="20">
        <f t="shared" si="703"/>
        <v>0</v>
      </c>
      <c r="AK2766">
        <f>SUMIF([1]发货店铺数!$B:$B,AD2766,[1]发货店铺数!$G:$G)</f>
        <v>0</v>
      </c>
      <c r="AL2766">
        <f>SUMIF([1]销售店铺数!$B:$B,AD2766,[1]销售店铺数!$G:$G)</f>
        <v>0</v>
      </c>
      <c r="AM2766">
        <f>SUMIF([1]销售店铺数!$B:$B,AD2766,[1]销售店铺数!$G:$G)</f>
        <v>0</v>
      </c>
      <c r="AN2766" s="20">
        <f t="shared" si="704"/>
        <v>0</v>
      </c>
      <c r="AO2766" s="20">
        <f t="shared" si="705"/>
        <v>0</v>
      </c>
      <c r="AP2766" s="20">
        <f t="shared" si="706"/>
        <v>0</v>
      </c>
      <c r="AQ2766" s="12">
        <f t="shared" si="707"/>
        <v>0</v>
      </c>
      <c r="AR2766" s="20">
        <f t="shared" si="708"/>
        <v>0</v>
      </c>
      <c r="AS2766" s="20">
        <f t="shared" si="709"/>
        <v>0</v>
      </c>
    </row>
    <row r="2767" spans="1:45">
      <c r="A2767"/>
      <c r="B2767"/>
      <c r="C2767"/>
      <c r="D2767"/>
      <c r="E2767"/>
      <c r="F2767"/>
      <c r="G2767"/>
      <c r="H2767"/>
      <c r="I2767"/>
      <c r="J2767"/>
      <c r="K2767"/>
      <c r="L2767"/>
      <c r="M2767" s="8" t="str">
        <f>IF(ISERROR( VLOOKUP(AD2767,'[1]采购入库货量(公司仓库)'!$A:$I,9,FALSE)),"", VLOOKUP(AD2767,'[1]采购入库货量(公司仓库)'!$A:$I,9,FALSE))</f>
        <v/>
      </c>
      <c r="N2767" s="8" t="str">
        <f>IF(ISERROR( VLOOKUP(AD2767,[1]批发上市日期!$A:$F,6,FALSE)),"",  VLOOKUP(AD2767,[1]批发上市日期!$A:$F,6,FALSE))</f>
        <v/>
      </c>
      <c r="O2767" s="48">
        <f>IF(ISERROR(VLOOKUP(E2767&amp;G2767,'[1]采购入库货量(公司仓库)'!$A:$I,7,FALSE)),0,VLOOKUP(E2767&amp;G2767,'[1]采购入库货量(公司仓库)'!$A:$I,7,FALSE))</f>
        <v>0</v>
      </c>
      <c r="P2767" s="12">
        <f t="shared" si="694"/>
        <v>0</v>
      </c>
      <c r="Q2767" s="14">
        <f>IF(ISERROR(VLOOKUP(E2767&amp;G2767,'[1]采购入库货量(公司仓库)'!$A:$I,8,FALSE)),0,VLOOKUP(E2767&amp;G2767,'[1]采购入库货量(公司仓库)'!$A:$I,8,FALSE))</f>
        <v>0</v>
      </c>
      <c r="R2767" s="12">
        <f t="shared" si="695"/>
        <v>0</v>
      </c>
      <c r="S2767">
        <f>SUMIF([1]库存总量!$H:$H,E2767&amp;G2767,[1]库存总量!$G:$G)</f>
        <v>0</v>
      </c>
      <c r="T2767" s="12">
        <f t="shared" si="696"/>
        <v>0</v>
      </c>
      <c r="U2767">
        <f>SUMIFS([1]库存总量!$G:$G,[1]库存总量!$H:$H,E2767&amp;G2767,[1]库存总量!$A:$A,"B")</f>
        <v>0</v>
      </c>
      <c r="V2767" s="12">
        <f t="shared" si="697"/>
        <v>0</v>
      </c>
      <c r="W2767">
        <f>SUMIFS([1]库存总量!$G:$G,[1]库存总量!$H:$H,E2767&amp;G2767,[1]库存总量!$A:$A,"K")</f>
        <v>0</v>
      </c>
      <c r="X2767" s="12">
        <f t="shared" si="698"/>
        <v>0</v>
      </c>
      <c r="Y2767">
        <f t="shared" si="699"/>
        <v>0</v>
      </c>
      <c r="Z2767" s="12">
        <f t="shared" si="700"/>
        <v>0</v>
      </c>
      <c r="AA2767">
        <f>(IF(ISERROR((IF(ISERROR(VLOOKUP(E2767&amp;G2767,'[1]采购入库货量(公司仓库)'!$A:$H,7,FALSE)),0,VLOOKUP(E2767&amp;G2767,'[1]采购入库货量(公司仓库)'!$A:$H,7,FALSE)))*L2767-(IF(ISERROR(VLOOKUP(E2767&amp;G2767,'[1]采购入库货量(公司仓库)'!$A:$H,8,FALSE)),0,VLOOKUP(E2767&amp;G2767,'[1]采购入库货量(公司仓库)'!$A:$H,8,FALSE)))),0,(IF(ISERROR(VLOOKUP(E2767&amp;G2767,'[1]采购入库货量(公司仓库)'!$A:$H,7,FALSE)),0,VLOOKUP(E2767&amp;G2767,'[1]采购入库货量(公司仓库)'!$A:$H,7,FALSE)))*L2767-(IF(ISERROR(VLOOKUP(E2767&amp;G2767,'[1]采购入库货量(公司仓库)'!$A:$H,8,FALSE)),0,VLOOKUP(E2767&amp;G2767,'[1]采购入库货量(公司仓库)'!$A:$H,8,FALSE)))))</f>
        <v>0</v>
      </c>
      <c r="AB2767">
        <f>SUMIF([1]销售数据!$B:$B,E2767&amp;G2767,[1]销售数据!$G:$G)</f>
        <v>0</v>
      </c>
      <c r="AC2767" s="12">
        <f t="shared" si="701"/>
        <v>0</v>
      </c>
      <c r="AD2767" t="str">
        <f t="shared" si="702"/>
        <v/>
      </c>
      <c r="AE2767">
        <f>SUMIF([1]销售数据!$B:$B,AD2767,[1]销售数据!$L:$L)</f>
        <v>0</v>
      </c>
      <c r="AF2767">
        <f>SUMIF([1]销售数据!$B:$B,AD2767,[1]销售数据!$K:$K)</f>
        <v>0</v>
      </c>
      <c r="AG2767">
        <f>SUMIF([1]销售数据!$B:$B,AD2767,[1]销售数据!$J:$J)</f>
        <v>0</v>
      </c>
      <c r="AH2767">
        <f>SUMIF([1]销售数据!$B:$B,AD2767,[1]销售数据!$I:$I)</f>
        <v>0</v>
      </c>
      <c r="AI2767">
        <f>SUMIF([1]销售数据!$B:$B,AD2767,[1]销售数据!$H:$H)</f>
        <v>0</v>
      </c>
      <c r="AJ2767" s="20">
        <f t="shared" si="703"/>
        <v>0</v>
      </c>
      <c r="AK2767">
        <f>SUMIF([1]发货店铺数!$B:$B,AD2767,[1]发货店铺数!$G:$G)</f>
        <v>0</v>
      </c>
      <c r="AL2767">
        <f>SUMIF([1]销售店铺数!$B:$B,AD2767,[1]销售店铺数!$G:$G)</f>
        <v>0</v>
      </c>
      <c r="AM2767">
        <f>SUMIF([1]销售店铺数!$B:$B,AD2767,[1]销售店铺数!$G:$G)</f>
        <v>0</v>
      </c>
      <c r="AN2767" s="20">
        <f t="shared" si="704"/>
        <v>0</v>
      </c>
      <c r="AO2767" s="20">
        <f t="shared" si="705"/>
        <v>0</v>
      </c>
      <c r="AP2767" s="20">
        <f t="shared" si="706"/>
        <v>0</v>
      </c>
      <c r="AQ2767" s="12">
        <f t="shared" si="707"/>
        <v>0</v>
      </c>
      <c r="AR2767" s="20">
        <f t="shared" si="708"/>
        <v>0</v>
      </c>
      <c r="AS2767" s="20">
        <f t="shared" si="709"/>
        <v>0</v>
      </c>
    </row>
    <row r="2768" spans="1:45">
      <c r="A2768"/>
      <c r="B2768"/>
      <c r="C2768"/>
      <c r="D2768"/>
      <c r="E2768"/>
      <c r="F2768"/>
      <c r="G2768"/>
      <c r="H2768"/>
      <c r="I2768"/>
      <c r="J2768"/>
      <c r="K2768"/>
      <c r="L2768"/>
      <c r="M2768" s="8" t="str">
        <f>IF(ISERROR( VLOOKUP(AD2768,'[1]采购入库货量(公司仓库)'!$A:$I,9,FALSE)),"", VLOOKUP(AD2768,'[1]采购入库货量(公司仓库)'!$A:$I,9,FALSE))</f>
        <v/>
      </c>
      <c r="N2768" s="8" t="str">
        <f>IF(ISERROR( VLOOKUP(AD2768,[1]批发上市日期!$A:$F,6,FALSE)),"",  VLOOKUP(AD2768,[1]批发上市日期!$A:$F,6,FALSE))</f>
        <v/>
      </c>
      <c r="O2768" s="48">
        <f>IF(ISERROR(VLOOKUP(E2768&amp;G2768,'[1]采购入库货量(公司仓库)'!$A:$I,7,FALSE)),0,VLOOKUP(E2768&amp;G2768,'[1]采购入库货量(公司仓库)'!$A:$I,7,FALSE))</f>
        <v>0</v>
      </c>
      <c r="P2768" s="12">
        <f t="shared" si="694"/>
        <v>0</v>
      </c>
      <c r="Q2768" s="14">
        <f>IF(ISERROR(VLOOKUP(E2768&amp;G2768,'[1]采购入库货量(公司仓库)'!$A:$I,8,FALSE)),0,VLOOKUP(E2768&amp;G2768,'[1]采购入库货量(公司仓库)'!$A:$I,8,FALSE))</f>
        <v>0</v>
      </c>
      <c r="R2768" s="12">
        <f t="shared" si="695"/>
        <v>0</v>
      </c>
      <c r="S2768">
        <f>SUMIF([1]库存总量!$H:$H,E2768&amp;G2768,[1]库存总量!$G:$G)</f>
        <v>0</v>
      </c>
      <c r="T2768" s="12">
        <f t="shared" si="696"/>
        <v>0</v>
      </c>
      <c r="U2768">
        <f>SUMIFS([1]库存总量!$G:$G,[1]库存总量!$H:$H,E2768&amp;G2768,[1]库存总量!$A:$A,"B")</f>
        <v>0</v>
      </c>
      <c r="V2768" s="12">
        <f t="shared" si="697"/>
        <v>0</v>
      </c>
      <c r="W2768">
        <f>SUMIFS([1]库存总量!$G:$G,[1]库存总量!$H:$H,E2768&amp;G2768,[1]库存总量!$A:$A,"K")</f>
        <v>0</v>
      </c>
      <c r="X2768" s="12">
        <f t="shared" si="698"/>
        <v>0</v>
      </c>
      <c r="Y2768">
        <f t="shared" si="699"/>
        <v>0</v>
      </c>
      <c r="Z2768" s="12">
        <f t="shared" si="700"/>
        <v>0</v>
      </c>
      <c r="AA2768">
        <f>(IF(ISERROR((IF(ISERROR(VLOOKUP(E2768&amp;G2768,'[1]采购入库货量(公司仓库)'!$A:$H,7,FALSE)),0,VLOOKUP(E2768&amp;G2768,'[1]采购入库货量(公司仓库)'!$A:$H,7,FALSE)))*L2768-(IF(ISERROR(VLOOKUP(E2768&amp;G2768,'[1]采购入库货量(公司仓库)'!$A:$H,8,FALSE)),0,VLOOKUP(E2768&amp;G2768,'[1]采购入库货量(公司仓库)'!$A:$H,8,FALSE)))),0,(IF(ISERROR(VLOOKUP(E2768&amp;G2768,'[1]采购入库货量(公司仓库)'!$A:$H,7,FALSE)),0,VLOOKUP(E2768&amp;G2768,'[1]采购入库货量(公司仓库)'!$A:$H,7,FALSE)))*L2768-(IF(ISERROR(VLOOKUP(E2768&amp;G2768,'[1]采购入库货量(公司仓库)'!$A:$H,8,FALSE)),0,VLOOKUP(E2768&amp;G2768,'[1]采购入库货量(公司仓库)'!$A:$H,8,FALSE)))))</f>
        <v>0</v>
      </c>
      <c r="AB2768">
        <f>SUMIF([1]销售数据!$B:$B,E2768&amp;G2768,[1]销售数据!$G:$G)</f>
        <v>0</v>
      </c>
      <c r="AC2768" s="12">
        <f t="shared" si="701"/>
        <v>0</v>
      </c>
      <c r="AD2768" t="str">
        <f t="shared" si="702"/>
        <v/>
      </c>
      <c r="AE2768">
        <f>SUMIF([1]销售数据!$B:$B,AD2768,[1]销售数据!$L:$L)</f>
        <v>0</v>
      </c>
      <c r="AF2768">
        <f>SUMIF([1]销售数据!$B:$B,AD2768,[1]销售数据!$K:$K)</f>
        <v>0</v>
      </c>
      <c r="AG2768">
        <f>SUMIF([1]销售数据!$B:$B,AD2768,[1]销售数据!$J:$J)</f>
        <v>0</v>
      </c>
      <c r="AH2768">
        <f>SUMIF([1]销售数据!$B:$B,AD2768,[1]销售数据!$I:$I)</f>
        <v>0</v>
      </c>
      <c r="AI2768">
        <f>SUMIF([1]销售数据!$B:$B,AD2768,[1]销售数据!$H:$H)</f>
        <v>0</v>
      </c>
      <c r="AJ2768" s="20">
        <f t="shared" si="703"/>
        <v>0</v>
      </c>
      <c r="AK2768">
        <f>SUMIF([1]发货店铺数!$B:$B,AD2768,[1]发货店铺数!$G:$G)</f>
        <v>0</v>
      </c>
      <c r="AL2768">
        <f>SUMIF([1]销售店铺数!$B:$B,AD2768,[1]销售店铺数!$G:$G)</f>
        <v>0</v>
      </c>
      <c r="AM2768">
        <f>SUMIF([1]销售店铺数!$B:$B,AD2768,[1]销售店铺数!$G:$G)</f>
        <v>0</v>
      </c>
      <c r="AN2768" s="20">
        <f t="shared" si="704"/>
        <v>0</v>
      </c>
      <c r="AO2768" s="20">
        <f t="shared" si="705"/>
        <v>0</v>
      </c>
      <c r="AP2768" s="20">
        <f t="shared" si="706"/>
        <v>0</v>
      </c>
      <c r="AQ2768" s="12">
        <f t="shared" si="707"/>
        <v>0</v>
      </c>
      <c r="AR2768" s="20">
        <f t="shared" si="708"/>
        <v>0</v>
      </c>
      <c r="AS2768" s="20">
        <f t="shared" si="709"/>
        <v>0</v>
      </c>
    </row>
    <row r="2769" spans="1:45">
      <c r="A2769"/>
      <c r="B2769"/>
      <c r="C2769"/>
      <c r="D2769"/>
      <c r="E2769"/>
      <c r="F2769"/>
      <c r="G2769"/>
      <c r="H2769"/>
      <c r="I2769"/>
      <c r="J2769"/>
      <c r="K2769"/>
      <c r="L2769"/>
      <c r="M2769" s="8" t="str">
        <f>IF(ISERROR( VLOOKUP(AD2769,'[1]采购入库货量(公司仓库)'!$A:$I,9,FALSE)),"", VLOOKUP(AD2769,'[1]采购入库货量(公司仓库)'!$A:$I,9,FALSE))</f>
        <v/>
      </c>
      <c r="N2769" s="8" t="str">
        <f>IF(ISERROR( VLOOKUP(AD2769,[1]批发上市日期!$A:$F,6,FALSE)),"",  VLOOKUP(AD2769,[1]批发上市日期!$A:$F,6,FALSE))</f>
        <v/>
      </c>
      <c r="O2769" s="48">
        <f>IF(ISERROR(VLOOKUP(E2769&amp;G2769,'[1]采购入库货量(公司仓库)'!$A:$I,7,FALSE)),0,VLOOKUP(E2769&amp;G2769,'[1]采购入库货量(公司仓库)'!$A:$I,7,FALSE))</f>
        <v>0</v>
      </c>
      <c r="P2769" s="12">
        <f t="shared" si="694"/>
        <v>0</v>
      </c>
      <c r="Q2769" s="14">
        <f>IF(ISERROR(VLOOKUP(E2769&amp;G2769,'[1]采购入库货量(公司仓库)'!$A:$I,8,FALSE)),0,VLOOKUP(E2769&amp;G2769,'[1]采购入库货量(公司仓库)'!$A:$I,8,FALSE))</f>
        <v>0</v>
      </c>
      <c r="R2769" s="12">
        <f t="shared" si="695"/>
        <v>0</v>
      </c>
      <c r="S2769">
        <f>SUMIF([1]库存总量!$H:$H,E2769&amp;G2769,[1]库存总量!$G:$G)</f>
        <v>0</v>
      </c>
      <c r="T2769" s="12">
        <f t="shared" si="696"/>
        <v>0</v>
      </c>
      <c r="U2769">
        <f>SUMIFS([1]库存总量!$G:$G,[1]库存总量!$H:$H,E2769&amp;G2769,[1]库存总量!$A:$A,"B")</f>
        <v>0</v>
      </c>
      <c r="V2769" s="12">
        <f t="shared" si="697"/>
        <v>0</v>
      </c>
      <c r="W2769">
        <f>SUMIFS([1]库存总量!$G:$G,[1]库存总量!$H:$H,E2769&amp;G2769,[1]库存总量!$A:$A,"K")</f>
        <v>0</v>
      </c>
      <c r="X2769" s="12">
        <f t="shared" si="698"/>
        <v>0</v>
      </c>
      <c r="Y2769">
        <f t="shared" si="699"/>
        <v>0</v>
      </c>
      <c r="Z2769" s="12">
        <f t="shared" si="700"/>
        <v>0</v>
      </c>
      <c r="AA2769">
        <f>(IF(ISERROR((IF(ISERROR(VLOOKUP(E2769&amp;G2769,'[1]采购入库货量(公司仓库)'!$A:$H,7,FALSE)),0,VLOOKUP(E2769&amp;G2769,'[1]采购入库货量(公司仓库)'!$A:$H,7,FALSE)))*L2769-(IF(ISERROR(VLOOKUP(E2769&amp;G2769,'[1]采购入库货量(公司仓库)'!$A:$H,8,FALSE)),0,VLOOKUP(E2769&amp;G2769,'[1]采购入库货量(公司仓库)'!$A:$H,8,FALSE)))),0,(IF(ISERROR(VLOOKUP(E2769&amp;G2769,'[1]采购入库货量(公司仓库)'!$A:$H,7,FALSE)),0,VLOOKUP(E2769&amp;G2769,'[1]采购入库货量(公司仓库)'!$A:$H,7,FALSE)))*L2769-(IF(ISERROR(VLOOKUP(E2769&amp;G2769,'[1]采购入库货量(公司仓库)'!$A:$H,8,FALSE)),0,VLOOKUP(E2769&amp;G2769,'[1]采购入库货量(公司仓库)'!$A:$H,8,FALSE)))))</f>
        <v>0</v>
      </c>
      <c r="AB2769">
        <f>SUMIF([1]销售数据!$B:$B,E2769&amp;G2769,[1]销售数据!$G:$G)</f>
        <v>0</v>
      </c>
      <c r="AC2769" s="12">
        <f t="shared" si="701"/>
        <v>0</v>
      </c>
      <c r="AD2769" t="str">
        <f t="shared" si="702"/>
        <v/>
      </c>
      <c r="AE2769">
        <f>SUMIF([1]销售数据!$B:$B,AD2769,[1]销售数据!$L:$L)</f>
        <v>0</v>
      </c>
      <c r="AF2769">
        <f>SUMIF([1]销售数据!$B:$B,AD2769,[1]销售数据!$K:$K)</f>
        <v>0</v>
      </c>
      <c r="AG2769">
        <f>SUMIF([1]销售数据!$B:$B,AD2769,[1]销售数据!$J:$J)</f>
        <v>0</v>
      </c>
      <c r="AH2769">
        <f>SUMIF([1]销售数据!$B:$B,AD2769,[1]销售数据!$I:$I)</f>
        <v>0</v>
      </c>
      <c r="AI2769">
        <f>SUMIF([1]销售数据!$B:$B,AD2769,[1]销售数据!$H:$H)</f>
        <v>0</v>
      </c>
      <c r="AJ2769" s="20">
        <f t="shared" si="703"/>
        <v>0</v>
      </c>
      <c r="AK2769">
        <f>SUMIF([1]发货店铺数!$B:$B,AD2769,[1]发货店铺数!$G:$G)</f>
        <v>0</v>
      </c>
      <c r="AL2769">
        <f>SUMIF([1]销售店铺数!$B:$B,AD2769,[1]销售店铺数!$G:$G)</f>
        <v>0</v>
      </c>
      <c r="AM2769">
        <f>SUMIF([1]销售店铺数!$B:$B,AD2769,[1]销售店铺数!$G:$G)</f>
        <v>0</v>
      </c>
      <c r="AN2769" s="20">
        <f t="shared" si="704"/>
        <v>0</v>
      </c>
      <c r="AO2769" s="20">
        <f t="shared" si="705"/>
        <v>0</v>
      </c>
      <c r="AP2769" s="20">
        <f t="shared" si="706"/>
        <v>0</v>
      </c>
      <c r="AQ2769" s="12">
        <f t="shared" si="707"/>
        <v>0</v>
      </c>
      <c r="AR2769" s="20">
        <f t="shared" si="708"/>
        <v>0</v>
      </c>
      <c r="AS2769" s="20">
        <f t="shared" si="709"/>
        <v>0</v>
      </c>
    </row>
    <row r="2770" spans="1:45">
      <c r="A2770"/>
      <c r="B2770"/>
      <c r="C2770"/>
      <c r="D2770"/>
      <c r="E2770"/>
      <c r="F2770"/>
      <c r="G2770"/>
      <c r="H2770"/>
      <c r="I2770"/>
      <c r="J2770"/>
      <c r="K2770"/>
      <c r="L2770"/>
      <c r="M2770" s="8" t="str">
        <f>IF(ISERROR( VLOOKUP(AD2770,'[1]采购入库货量(公司仓库)'!$A:$I,9,FALSE)),"", VLOOKUP(AD2770,'[1]采购入库货量(公司仓库)'!$A:$I,9,FALSE))</f>
        <v/>
      </c>
      <c r="N2770" s="8" t="str">
        <f>IF(ISERROR( VLOOKUP(AD2770,[1]批发上市日期!$A:$F,6,FALSE)),"",  VLOOKUP(AD2770,[1]批发上市日期!$A:$F,6,FALSE))</f>
        <v/>
      </c>
      <c r="O2770" s="48">
        <f>IF(ISERROR(VLOOKUP(E2770&amp;G2770,'[1]采购入库货量(公司仓库)'!$A:$I,7,FALSE)),0,VLOOKUP(E2770&amp;G2770,'[1]采购入库货量(公司仓库)'!$A:$I,7,FALSE))</f>
        <v>0</v>
      </c>
      <c r="P2770" s="12">
        <f t="shared" si="694"/>
        <v>0</v>
      </c>
      <c r="Q2770" s="14">
        <f>IF(ISERROR(VLOOKUP(E2770&amp;G2770,'[1]采购入库货量(公司仓库)'!$A:$I,8,FALSE)),0,VLOOKUP(E2770&amp;G2770,'[1]采购入库货量(公司仓库)'!$A:$I,8,FALSE))</f>
        <v>0</v>
      </c>
      <c r="R2770" s="12">
        <f t="shared" si="695"/>
        <v>0</v>
      </c>
      <c r="S2770">
        <f>SUMIF([1]库存总量!$H:$H,E2770&amp;G2770,[1]库存总量!$G:$G)</f>
        <v>0</v>
      </c>
      <c r="T2770" s="12">
        <f t="shared" si="696"/>
        <v>0</v>
      </c>
      <c r="U2770">
        <f>SUMIFS([1]库存总量!$G:$G,[1]库存总量!$H:$H,E2770&amp;G2770,[1]库存总量!$A:$A,"B")</f>
        <v>0</v>
      </c>
      <c r="V2770" s="12">
        <f t="shared" si="697"/>
        <v>0</v>
      </c>
      <c r="W2770">
        <f>SUMIFS([1]库存总量!$G:$G,[1]库存总量!$H:$H,E2770&amp;G2770,[1]库存总量!$A:$A,"K")</f>
        <v>0</v>
      </c>
      <c r="X2770" s="12">
        <f t="shared" si="698"/>
        <v>0</v>
      </c>
      <c r="Y2770">
        <f t="shared" si="699"/>
        <v>0</v>
      </c>
      <c r="Z2770" s="12">
        <f t="shared" si="700"/>
        <v>0</v>
      </c>
      <c r="AA2770">
        <f>(IF(ISERROR((IF(ISERROR(VLOOKUP(E2770&amp;G2770,'[1]采购入库货量(公司仓库)'!$A:$H,7,FALSE)),0,VLOOKUP(E2770&amp;G2770,'[1]采购入库货量(公司仓库)'!$A:$H,7,FALSE)))*L2770-(IF(ISERROR(VLOOKUP(E2770&amp;G2770,'[1]采购入库货量(公司仓库)'!$A:$H,8,FALSE)),0,VLOOKUP(E2770&amp;G2770,'[1]采购入库货量(公司仓库)'!$A:$H,8,FALSE)))),0,(IF(ISERROR(VLOOKUP(E2770&amp;G2770,'[1]采购入库货量(公司仓库)'!$A:$H,7,FALSE)),0,VLOOKUP(E2770&amp;G2770,'[1]采购入库货量(公司仓库)'!$A:$H,7,FALSE)))*L2770-(IF(ISERROR(VLOOKUP(E2770&amp;G2770,'[1]采购入库货量(公司仓库)'!$A:$H,8,FALSE)),0,VLOOKUP(E2770&amp;G2770,'[1]采购入库货量(公司仓库)'!$A:$H,8,FALSE)))))</f>
        <v>0</v>
      </c>
      <c r="AB2770">
        <f>SUMIF([1]销售数据!$B:$B,E2770&amp;G2770,[1]销售数据!$G:$G)</f>
        <v>0</v>
      </c>
      <c r="AC2770" s="12">
        <f t="shared" si="701"/>
        <v>0</v>
      </c>
      <c r="AD2770" t="str">
        <f t="shared" si="702"/>
        <v/>
      </c>
      <c r="AE2770">
        <f>SUMIF([1]销售数据!$B:$B,AD2770,[1]销售数据!$L:$L)</f>
        <v>0</v>
      </c>
      <c r="AF2770">
        <f>SUMIF([1]销售数据!$B:$B,AD2770,[1]销售数据!$K:$K)</f>
        <v>0</v>
      </c>
      <c r="AG2770">
        <f>SUMIF([1]销售数据!$B:$B,AD2770,[1]销售数据!$J:$J)</f>
        <v>0</v>
      </c>
      <c r="AH2770">
        <f>SUMIF([1]销售数据!$B:$B,AD2770,[1]销售数据!$I:$I)</f>
        <v>0</v>
      </c>
      <c r="AI2770">
        <f>SUMIF([1]销售数据!$B:$B,AD2770,[1]销售数据!$H:$H)</f>
        <v>0</v>
      </c>
      <c r="AJ2770" s="20">
        <f t="shared" si="703"/>
        <v>0</v>
      </c>
      <c r="AK2770">
        <f>SUMIF([1]发货店铺数!$B:$B,AD2770,[1]发货店铺数!$G:$G)</f>
        <v>0</v>
      </c>
      <c r="AL2770">
        <f>SUMIF([1]销售店铺数!$B:$B,AD2770,[1]销售店铺数!$G:$G)</f>
        <v>0</v>
      </c>
      <c r="AM2770">
        <f>SUMIF([1]销售店铺数!$B:$B,AD2770,[1]销售店铺数!$G:$G)</f>
        <v>0</v>
      </c>
      <c r="AN2770" s="20">
        <f t="shared" si="704"/>
        <v>0</v>
      </c>
      <c r="AO2770" s="20">
        <f t="shared" si="705"/>
        <v>0</v>
      </c>
      <c r="AP2770" s="20">
        <f t="shared" si="706"/>
        <v>0</v>
      </c>
      <c r="AQ2770" s="12">
        <f t="shared" si="707"/>
        <v>0</v>
      </c>
      <c r="AR2770" s="20">
        <f t="shared" si="708"/>
        <v>0</v>
      </c>
      <c r="AS2770" s="20">
        <f t="shared" si="709"/>
        <v>0</v>
      </c>
    </row>
    <row r="2771" spans="1:45">
      <c r="A2771"/>
      <c r="B2771"/>
      <c r="C2771"/>
      <c r="D2771"/>
      <c r="E2771"/>
      <c r="F2771"/>
      <c r="G2771"/>
      <c r="H2771"/>
      <c r="I2771"/>
      <c r="J2771"/>
      <c r="K2771"/>
      <c r="L2771"/>
      <c r="M2771" s="8" t="str">
        <f>IF(ISERROR( VLOOKUP(AD2771,'[1]采购入库货量(公司仓库)'!$A:$I,9,FALSE)),"", VLOOKUP(AD2771,'[1]采购入库货量(公司仓库)'!$A:$I,9,FALSE))</f>
        <v/>
      </c>
      <c r="N2771" s="8" t="str">
        <f>IF(ISERROR( VLOOKUP(AD2771,[1]批发上市日期!$A:$F,6,FALSE)),"",  VLOOKUP(AD2771,[1]批发上市日期!$A:$F,6,FALSE))</f>
        <v/>
      </c>
      <c r="O2771" s="48">
        <f>IF(ISERROR(VLOOKUP(E2771&amp;G2771,'[1]采购入库货量(公司仓库)'!$A:$I,7,FALSE)),0,VLOOKUP(E2771&amp;G2771,'[1]采购入库货量(公司仓库)'!$A:$I,7,FALSE))</f>
        <v>0</v>
      </c>
      <c r="P2771" s="12">
        <f t="shared" si="694"/>
        <v>0</v>
      </c>
      <c r="Q2771" s="14">
        <f>IF(ISERROR(VLOOKUP(E2771&amp;G2771,'[1]采购入库货量(公司仓库)'!$A:$I,8,FALSE)),0,VLOOKUP(E2771&amp;G2771,'[1]采购入库货量(公司仓库)'!$A:$I,8,FALSE))</f>
        <v>0</v>
      </c>
      <c r="R2771" s="12">
        <f t="shared" si="695"/>
        <v>0</v>
      </c>
      <c r="S2771">
        <f>SUMIF([1]库存总量!$H:$H,E2771&amp;G2771,[1]库存总量!$G:$G)</f>
        <v>0</v>
      </c>
      <c r="T2771" s="12">
        <f t="shared" si="696"/>
        <v>0</v>
      </c>
      <c r="U2771">
        <f>SUMIFS([1]库存总量!$G:$G,[1]库存总量!$H:$H,E2771&amp;G2771,[1]库存总量!$A:$A,"B")</f>
        <v>0</v>
      </c>
      <c r="V2771" s="12">
        <f t="shared" si="697"/>
        <v>0</v>
      </c>
      <c r="W2771">
        <f>SUMIFS([1]库存总量!$G:$G,[1]库存总量!$H:$H,E2771&amp;G2771,[1]库存总量!$A:$A,"K")</f>
        <v>0</v>
      </c>
      <c r="X2771" s="12">
        <f t="shared" si="698"/>
        <v>0</v>
      </c>
      <c r="Y2771">
        <f t="shared" si="699"/>
        <v>0</v>
      </c>
      <c r="Z2771" s="12">
        <f t="shared" si="700"/>
        <v>0</v>
      </c>
      <c r="AA2771">
        <f>(IF(ISERROR((IF(ISERROR(VLOOKUP(E2771&amp;G2771,'[1]采购入库货量(公司仓库)'!$A:$H,7,FALSE)),0,VLOOKUP(E2771&amp;G2771,'[1]采购入库货量(公司仓库)'!$A:$H,7,FALSE)))*L2771-(IF(ISERROR(VLOOKUP(E2771&amp;G2771,'[1]采购入库货量(公司仓库)'!$A:$H,8,FALSE)),0,VLOOKUP(E2771&amp;G2771,'[1]采购入库货量(公司仓库)'!$A:$H,8,FALSE)))),0,(IF(ISERROR(VLOOKUP(E2771&amp;G2771,'[1]采购入库货量(公司仓库)'!$A:$H,7,FALSE)),0,VLOOKUP(E2771&amp;G2771,'[1]采购入库货量(公司仓库)'!$A:$H,7,FALSE)))*L2771-(IF(ISERROR(VLOOKUP(E2771&amp;G2771,'[1]采购入库货量(公司仓库)'!$A:$H,8,FALSE)),0,VLOOKUP(E2771&amp;G2771,'[1]采购入库货量(公司仓库)'!$A:$H,8,FALSE)))))</f>
        <v>0</v>
      </c>
      <c r="AB2771">
        <f>SUMIF([1]销售数据!$B:$B,E2771&amp;G2771,[1]销售数据!$G:$G)</f>
        <v>0</v>
      </c>
      <c r="AC2771" s="12">
        <f t="shared" si="701"/>
        <v>0</v>
      </c>
      <c r="AD2771" t="str">
        <f t="shared" si="702"/>
        <v/>
      </c>
      <c r="AE2771">
        <f>SUMIF([1]销售数据!$B:$B,AD2771,[1]销售数据!$L:$L)</f>
        <v>0</v>
      </c>
      <c r="AF2771">
        <f>SUMIF([1]销售数据!$B:$B,AD2771,[1]销售数据!$K:$K)</f>
        <v>0</v>
      </c>
      <c r="AG2771">
        <f>SUMIF([1]销售数据!$B:$B,AD2771,[1]销售数据!$J:$J)</f>
        <v>0</v>
      </c>
      <c r="AH2771">
        <f>SUMIF([1]销售数据!$B:$B,AD2771,[1]销售数据!$I:$I)</f>
        <v>0</v>
      </c>
      <c r="AI2771">
        <f>SUMIF([1]销售数据!$B:$B,AD2771,[1]销售数据!$H:$H)</f>
        <v>0</v>
      </c>
      <c r="AJ2771" s="20">
        <f t="shared" si="703"/>
        <v>0</v>
      </c>
      <c r="AK2771">
        <f>SUMIF([1]发货店铺数!$B:$B,AD2771,[1]发货店铺数!$G:$G)</f>
        <v>0</v>
      </c>
      <c r="AL2771">
        <f>SUMIF([1]销售店铺数!$B:$B,AD2771,[1]销售店铺数!$G:$G)</f>
        <v>0</v>
      </c>
      <c r="AM2771">
        <f>SUMIF([1]销售店铺数!$B:$B,AD2771,[1]销售店铺数!$G:$G)</f>
        <v>0</v>
      </c>
      <c r="AN2771" s="20">
        <f t="shared" si="704"/>
        <v>0</v>
      </c>
      <c r="AO2771" s="20">
        <f t="shared" si="705"/>
        <v>0</v>
      </c>
      <c r="AP2771" s="20">
        <f t="shared" si="706"/>
        <v>0</v>
      </c>
      <c r="AQ2771" s="12">
        <f t="shared" si="707"/>
        <v>0</v>
      </c>
      <c r="AR2771" s="20">
        <f t="shared" si="708"/>
        <v>0</v>
      </c>
      <c r="AS2771" s="20">
        <f t="shared" si="709"/>
        <v>0</v>
      </c>
    </row>
    <row r="2772" spans="1:45">
      <c r="A2772"/>
      <c r="B2772"/>
      <c r="C2772"/>
      <c r="D2772"/>
      <c r="E2772"/>
      <c r="F2772"/>
      <c r="G2772"/>
      <c r="H2772"/>
      <c r="I2772"/>
      <c r="J2772"/>
      <c r="K2772"/>
      <c r="L2772"/>
      <c r="M2772" s="8" t="str">
        <f>IF(ISERROR( VLOOKUP(AD2772,'[1]采购入库货量(公司仓库)'!$A:$I,9,FALSE)),"", VLOOKUP(AD2772,'[1]采购入库货量(公司仓库)'!$A:$I,9,FALSE))</f>
        <v/>
      </c>
      <c r="N2772" s="8" t="str">
        <f>IF(ISERROR( VLOOKUP(AD2772,[1]批发上市日期!$A:$F,6,FALSE)),"",  VLOOKUP(AD2772,[1]批发上市日期!$A:$F,6,FALSE))</f>
        <v/>
      </c>
      <c r="O2772" s="48">
        <f>IF(ISERROR(VLOOKUP(E2772&amp;G2772,'[1]采购入库货量(公司仓库)'!$A:$I,7,FALSE)),0,VLOOKUP(E2772&amp;G2772,'[1]采购入库货量(公司仓库)'!$A:$I,7,FALSE))</f>
        <v>0</v>
      </c>
      <c r="P2772" s="12">
        <f t="shared" si="694"/>
        <v>0</v>
      </c>
      <c r="Q2772" s="14">
        <f>IF(ISERROR(VLOOKUP(E2772&amp;G2772,'[1]采购入库货量(公司仓库)'!$A:$I,8,FALSE)),0,VLOOKUP(E2772&amp;G2772,'[1]采购入库货量(公司仓库)'!$A:$I,8,FALSE))</f>
        <v>0</v>
      </c>
      <c r="R2772" s="12">
        <f t="shared" si="695"/>
        <v>0</v>
      </c>
      <c r="S2772">
        <f>SUMIF([1]库存总量!$H:$H,E2772&amp;G2772,[1]库存总量!$G:$G)</f>
        <v>0</v>
      </c>
      <c r="T2772" s="12">
        <f t="shared" si="696"/>
        <v>0</v>
      </c>
      <c r="U2772">
        <f>SUMIFS([1]库存总量!$G:$G,[1]库存总量!$H:$H,E2772&amp;G2772,[1]库存总量!$A:$A,"B")</f>
        <v>0</v>
      </c>
      <c r="V2772" s="12">
        <f t="shared" si="697"/>
        <v>0</v>
      </c>
      <c r="W2772">
        <f>SUMIFS([1]库存总量!$G:$G,[1]库存总量!$H:$H,E2772&amp;G2772,[1]库存总量!$A:$A,"K")</f>
        <v>0</v>
      </c>
      <c r="X2772" s="12">
        <f t="shared" si="698"/>
        <v>0</v>
      </c>
      <c r="Y2772">
        <f t="shared" si="699"/>
        <v>0</v>
      </c>
      <c r="Z2772" s="12">
        <f t="shared" si="700"/>
        <v>0</v>
      </c>
      <c r="AA2772">
        <f>(IF(ISERROR((IF(ISERROR(VLOOKUP(E2772&amp;G2772,'[1]采购入库货量(公司仓库)'!$A:$H,7,FALSE)),0,VLOOKUP(E2772&amp;G2772,'[1]采购入库货量(公司仓库)'!$A:$H,7,FALSE)))*L2772-(IF(ISERROR(VLOOKUP(E2772&amp;G2772,'[1]采购入库货量(公司仓库)'!$A:$H,8,FALSE)),0,VLOOKUP(E2772&amp;G2772,'[1]采购入库货量(公司仓库)'!$A:$H,8,FALSE)))),0,(IF(ISERROR(VLOOKUP(E2772&amp;G2772,'[1]采购入库货量(公司仓库)'!$A:$H,7,FALSE)),0,VLOOKUP(E2772&amp;G2772,'[1]采购入库货量(公司仓库)'!$A:$H,7,FALSE)))*L2772-(IF(ISERROR(VLOOKUP(E2772&amp;G2772,'[1]采购入库货量(公司仓库)'!$A:$H,8,FALSE)),0,VLOOKUP(E2772&amp;G2772,'[1]采购入库货量(公司仓库)'!$A:$H,8,FALSE)))))</f>
        <v>0</v>
      </c>
      <c r="AB2772">
        <f>SUMIF([1]销售数据!$B:$B,E2772&amp;G2772,[1]销售数据!$G:$G)</f>
        <v>0</v>
      </c>
      <c r="AC2772" s="12">
        <f t="shared" si="701"/>
        <v>0</v>
      </c>
      <c r="AD2772" t="str">
        <f t="shared" si="702"/>
        <v/>
      </c>
      <c r="AE2772">
        <f>SUMIF([1]销售数据!$B:$B,AD2772,[1]销售数据!$L:$L)</f>
        <v>0</v>
      </c>
      <c r="AF2772">
        <f>SUMIF([1]销售数据!$B:$B,AD2772,[1]销售数据!$K:$K)</f>
        <v>0</v>
      </c>
      <c r="AG2772">
        <f>SUMIF([1]销售数据!$B:$B,AD2772,[1]销售数据!$J:$J)</f>
        <v>0</v>
      </c>
      <c r="AH2772">
        <f>SUMIF([1]销售数据!$B:$B,AD2772,[1]销售数据!$I:$I)</f>
        <v>0</v>
      </c>
      <c r="AI2772">
        <f>SUMIF([1]销售数据!$B:$B,AD2772,[1]销售数据!$H:$H)</f>
        <v>0</v>
      </c>
      <c r="AJ2772" s="20">
        <f t="shared" si="703"/>
        <v>0</v>
      </c>
      <c r="AK2772">
        <f>SUMIF([1]发货店铺数!$B:$B,AD2772,[1]发货店铺数!$G:$G)</f>
        <v>0</v>
      </c>
      <c r="AL2772">
        <f>SUMIF([1]销售店铺数!$B:$B,AD2772,[1]销售店铺数!$G:$G)</f>
        <v>0</v>
      </c>
      <c r="AM2772">
        <f>SUMIF([1]销售店铺数!$B:$B,AD2772,[1]销售店铺数!$G:$G)</f>
        <v>0</v>
      </c>
      <c r="AN2772" s="20">
        <f t="shared" si="704"/>
        <v>0</v>
      </c>
      <c r="AO2772" s="20">
        <f t="shared" si="705"/>
        <v>0</v>
      </c>
      <c r="AP2772" s="20">
        <f t="shared" si="706"/>
        <v>0</v>
      </c>
      <c r="AQ2772" s="12">
        <f t="shared" si="707"/>
        <v>0</v>
      </c>
      <c r="AR2772" s="20">
        <f t="shared" si="708"/>
        <v>0</v>
      </c>
      <c r="AS2772" s="20">
        <f t="shared" si="709"/>
        <v>0</v>
      </c>
    </row>
    <row r="2773" spans="1:45">
      <c r="A2773"/>
      <c r="B2773"/>
      <c r="C2773"/>
      <c r="D2773"/>
      <c r="E2773"/>
      <c r="F2773"/>
      <c r="G2773"/>
      <c r="H2773"/>
      <c r="I2773"/>
      <c r="J2773"/>
      <c r="K2773"/>
      <c r="L2773"/>
      <c r="M2773" s="8" t="str">
        <f>IF(ISERROR( VLOOKUP(AD2773,'[1]采购入库货量(公司仓库)'!$A:$I,9,FALSE)),"", VLOOKUP(AD2773,'[1]采购入库货量(公司仓库)'!$A:$I,9,FALSE))</f>
        <v/>
      </c>
      <c r="N2773" s="8" t="str">
        <f>IF(ISERROR( VLOOKUP(AD2773,[1]批发上市日期!$A:$F,6,FALSE)),"",  VLOOKUP(AD2773,[1]批发上市日期!$A:$F,6,FALSE))</f>
        <v/>
      </c>
      <c r="O2773" s="48">
        <f>IF(ISERROR(VLOOKUP(E2773&amp;G2773,'[1]采购入库货量(公司仓库)'!$A:$I,7,FALSE)),0,VLOOKUP(E2773&amp;G2773,'[1]采购入库货量(公司仓库)'!$A:$I,7,FALSE))</f>
        <v>0</v>
      </c>
      <c r="P2773" s="12">
        <f t="shared" si="694"/>
        <v>0</v>
      </c>
      <c r="Q2773" s="14">
        <f>IF(ISERROR(VLOOKUP(E2773&amp;G2773,'[1]采购入库货量(公司仓库)'!$A:$I,8,FALSE)),0,VLOOKUP(E2773&amp;G2773,'[1]采购入库货量(公司仓库)'!$A:$I,8,FALSE))</f>
        <v>0</v>
      </c>
      <c r="R2773" s="12">
        <f t="shared" si="695"/>
        <v>0</v>
      </c>
      <c r="S2773">
        <f>SUMIF([1]库存总量!$H:$H,E2773&amp;G2773,[1]库存总量!$G:$G)</f>
        <v>0</v>
      </c>
      <c r="T2773" s="12">
        <f t="shared" si="696"/>
        <v>0</v>
      </c>
      <c r="U2773">
        <f>SUMIFS([1]库存总量!$G:$G,[1]库存总量!$H:$H,E2773&amp;G2773,[1]库存总量!$A:$A,"B")</f>
        <v>0</v>
      </c>
      <c r="V2773" s="12">
        <f t="shared" si="697"/>
        <v>0</v>
      </c>
      <c r="W2773">
        <f>SUMIFS([1]库存总量!$G:$G,[1]库存总量!$H:$H,E2773&amp;G2773,[1]库存总量!$A:$A,"K")</f>
        <v>0</v>
      </c>
      <c r="X2773" s="12">
        <f t="shared" si="698"/>
        <v>0</v>
      </c>
      <c r="Y2773">
        <f t="shared" si="699"/>
        <v>0</v>
      </c>
      <c r="Z2773" s="12">
        <f t="shared" si="700"/>
        <v>0</v>
      </c>
      <c r="AA2773">
        <f>(IF(ISERROR((IF(ISERROR(VLOOKUP(E2773&amp;G2773,'[1]采购入库货量(公司仓库)'!$A:$H,7,FALSE)),0,VLOOKUP(E2773&amp;G2773,'[1]采购入库货量(公司仓库)'!$A:$H,7,FALSE)))*L2773-(IF(ISERROR(VLOOKUP(E2773&amp;G2773,'[1]采购入库货量(公司仓库)'!$A:$H,8,FALSE)),0,VLOOKUP(E2773&amp;G2773,'[1]采购入库货量(公司仓库)'!$A:$H,8,FALSE)))),0,(IF(ISERROR(VLOOKUP(E2773&amp;G2773,'[1]采购入库货量(公司仓库)'!$A:$H,7,FALSE)),0,VLOOKUP(E2773&amp;G2773,'[1]采购入库货量(公司仓库)'!$A:$H,7,FALSE)))*L2773-(IF(ISERROR(VLOOKUP(E2773&amp;G2773,'[1]采购入库货量(公司仓库)'!$A:$H,8,FALSE)),0,VLOOKUP(E2773&amp;G2773,'[1]采购入库货量(公司仓库)'!$A:$H,8,FALSE)))))</f>
        <v>0</v>
      </c>
      <c r="AB2773">
        <f>SUMIF([1]销售数据!$B:$B,E2773&amp;G2773,[1]销售数据!$G:$G)</f>
        <v>0</v>
      </c>
      <c r="AC2773" s="12">
        <f t="shared" si="701"/>
        <v>0</v>
      </c>
      <c r="AD2773" t="str">
        <f t="shared" si="702"/>
        <v/>
      </c>
      <c r="AE2773">
        <f>SUMIF([1]销售数据!$B:$B,AD2773,[1]销售数据!$L:$L)</f>
        <v>0</v>
      </c>
      <c r="AF2773">
        <f>SUMIF([1]销售数据!$B:$B,AD2773,[1]销售数据!$K:$K)</f>
        <v>0</v>
      </c>
      <c r="AG2773">
        <f>SUMIF([1]销售数据!$B:$B,AD2773,[1]销售数据!$J:$J)</f>
        <v>0</v>
      </c>
      <c r="AH2773">
        <f>SUMIF([1]销售数据!$B:$B,AD2773,[1]销售数据!$I:$I)</f>
        <v>0</v>
      </c>
      <c r="AI2773">
        <f>SUMIF([1]销售数据!$B:$B,AD2773,[1]销售数据!$H:$H)</f>
        <v>0</v>
      </c>
      <c r="AJ2773" s="20">
        <f t="shared" si="703"/>
        <v>0</v>
      </c>
      <c r="AK2773">
        <f>SUMIF([1]发货店铺数!$B:$B,AD2773,[1]发货店铺数!$G:$G)</f>
        <v>0</v>
      </c>
      <c r="AL2773">
        <f>SUMIF([1]销售店铺数!$B:$B,AD2773,[1]销售店铺数!$G:$G)</f>
        <v>0</v>
      </c>
      <c r="AM2773">
        <f>SUMIF([1]销售店铺数!$B:$B,AD2773,[1]销售店铺数!$G:$G)</f>
        <v>0</v>
      </c>
      <c r="AN2773" s="20">
        <f t="shared" si="704"/>
        <v>0</v>
      </c>
      <c r="AO2773" s="20">
        <f t="shared" si="705"/>
        <v>0</v>
      </c>
      <c r="AP2773" s="20">
        <f t="shared" si="706"/>
        <v>0</v>
      </c>
      <c r="AQ2773" s="12">
        <f t="shared" si="707"/>
        <v>0</v>
      </c>
      <c r="AR2773" s="20">
        <f t="shared" si="708"/>
        <v>0</v>
      </c>
      <c r="AS2773" s="20">
        <f t="shared" si="709"/>
        <v>0</v>
      </c>
    </row>
    <row r="2774" spans="1:45">
      <c r="A2774"/>
      <c r="B2774"/>
      <c r="C2774"/>
      <c r="D2774"/>
      <c r="E2774"/>
      <c r="F2774"/>
      <c r="G2774"/>
      <c r="H2774"/>
      <c r="I2774"/>
      <c r="J2774"/>
      <c r="K2774"/>
      <c r="L2774"/>
      <c r="M2774" s="8" t="str">
        <f>IF(ISERROR( VLOOKUP(AD2774,'[1]采购入库货量(公司仓库)'!$A:$I,9,FALSE)),"", VLOOKUP(AD2774,'[1]采购入库货量(公司仓库)'!$A:$I,9,FALSE))</f>
        <v/>
      </c>
      <c r="N2774" s="8" t="str">
        <f>IF(ISERROR( VLOOKUP(AD2774,[1]批发上市日期!$A:$F,6,FALSE)),"",  VLOOKUP(AD2774,[1]批发上市日期!$A:$F,6,FALSE))</f>
        <v/>
      </c>
      <c r="O2774" s="48">
        <f>IF(ISERROR(VLOOKUP(E2774&amp;G2774,'[1]采购入库货量(公司仓库)'!$A:$I,7,FALSE)),0,VLOOKUP(E2774&amp;G2774,'[1]采购入库货量(公司仓库)'!$A:$I,7,FALSE))</f>
        <v>0</v>
      </c>
      <c r="P2774" s="12">
        <f t="shared" si="694"/>
        <v>0</v>
      </c>
      <c r="Q2774" s="14">
        <f>IF(ISERROR(VLOOKUP(E2774&amp;G2774,'[1]采购入库货量(公司仓库)'!$A:$I,8,FALSE)),0,VLOOKUP(E2774&amp;G2774,'[1]采购入库货量(公司仓库)'!$A:$I,8,FALSE))</f>
        <v>0</v>
      </c>
      <c r="R2774" s="12">
        <f t="shared" si="695"/>
        <v>0</v>
      </c>
      <c r="S2774">
        <f>SUMIF([1]库存总量!$H:$H,E2774&amp;G2774,[1]库存总量!$G:$G)</f>
        <v>0</v>
      </c>
      <c r="T2774" s="12">
        <f t="shared" si="696"/>
        <v>0</v>
      </c>
      <c r="U2774">
        <f>SUMIFS([1]库存总量!$G:$G,[1]库存总量!$H:$H,E2774&amp;G2774,[1]库存总量!$A:$A,"B")</f>
        <v>0</v>
      </c>
      <c r="V2774" s="12">
        <f t="shared" si="697"/>
        <v>0</v>
      </c>
      <c r="W2774">
        <f>SUMIFS([1]库存总量!$G:$G,[1]库存总量!$H:$H,E2774&amp;G2774,[1]库存总量!$A:$A,"K")</f>
        <v>0</v>
      </c>
      <c r="X2774" s="12">
        <f t="shared" si="698"/>
        <v>0</v>
      </c>
      <c r="Y2774">
        <f t="shared" si="699"/>
        <v>0</v>
      </c>
      <c r="Z2774" s="12">
        <f t="shared" si="700"/>
        <v>0</v>
      </c>
      <c r="AA2774">
        <f>(IF(ISERROR((IF(ISERROR(VLOOKUP(E2774&amp;G2774,'[1]采购入库货量(公司仓库)'!$A:$H,7,FALSE)),0,VLOOKUP(E2774&amp;G2774,'[1]采购入库货量(公司仓库)'!$A:$H,7,FALSE)))*L2774-(IF(ISERROR(VLOOKUP(E2774&amp;G2774,'[1]采购入库货量(公司仓库)'!$A:$H,8,FALSE)),0,VLOOKUP(E2774&amp;G2774,'[1]采购入库货量(公司仓库)'!$A:$H,8,FALSE)))),0,(IF(ISERROR(VLOOKUP(E2774&amp;G2774,'[1]采购入库货量(公司仓库)'!$A:$H,7,FALSE)),0,VLOOKUP(E2774&amp;G2774,'[1]采购入库货量(公司仓库)'!$A:$H,7,FALSE)))*L2774-(IF(ISERROR(VLOOKUP(E2774&amp;G2774,'[1]采购入库货量(公司仓库)'!$A:$H,8,FALSE)),0,VLOOKUP(E2774&amp;G2774,'[1]采购入库货量(公司仓库)'!$A:$H,8,FALSE)))))</f>
        <v>0</v>
      </c>
      <c r="AB2774">
        <f>SUMIF([1]销售数据!$B:$B,E2774&amp;G2774,[1]销售数据!$G:$G)</f>
        <v>0</v>
      </c>
      <c r="AC2774" s="12">
        <f t="shared" si="701"/>
        <v>0</v>
      </c>
      <c r="AD2774" t="str">
        <f t="shared" si="702"/>
        <v/>
      </c>
      <c r="AE2774">
        <f>SUMIF([1]销售数据!$B:$B,AD2774,[1]销售数据!$L:$L)</f>
        <v>0</v>
      </c>
      <c r="AF2774">
        <f>SUMIF([1]销售数据!$B:$B,AD2774,[1]销售数据!$K:$K)</f>
        <v>0</v>
      </c>
      <c r="AG2774">
        <f>SUMIF([1]销售数据!$B:$B,AD2774,[1]销售数据!$J:$J)</f>
        <v>0</v>
      </c>
      <c r="AH2774">
        <f>SUMIF([1]销售数据!$B:$B,AD2774,[1]销售数据!$I:$I)</f>
        <v>0</v>
      </c>
      <c r="AI2774">
        <f>SUMIF([1]销售数据!$B:$B,AD2774,[1]销售数据!$H:$H)</f>
        <v>0</v>
      </c>
      <c r="AJ2774" s="20">
        <f t="shared" si="703"/>
        <v>0</v>
      </c>
      <c r="AK2774">
        <f>SUMIF([1]发货店铺数!$B:$B,AD2774,[1]发货店铺数!$G:$G)</f>
        <v>0</v>
      </c>
      <c r="AL2774">
        <f>SUMIF([1]销售店铺数!$B:$B,AD2774,[1]销售店铺数!$G:$G)</f>
        <v>0</v>
      </c>
      <c r="AM2774">
        <f>SUMIF([1]销售店铺数!$B:$B,AD2774,[1]销售店铺数!$G:$G)</f>
        <v>0</v>
      </c>
      <c r="AN2774" s="20">
        <f t="shared" si="704"/>
        <v>0</v>
      </c>
      <c r="AO2774" s="20">
        <f t="shared" si="705"/>
        <v>0</v>
      </c>
      <c r="AP2774" s="20">
        <f t="shared" si="706"/>
        <v>0</v>
      </c>
      <c r="AQ2774" s="12">
        <f t="shared" si="707"/>
        <v>0</v>
      </c>
      <c r="AR2774" s="20">
        <f t="shared" si="708"/>
        <v>0</v>
      </c>
      <c r="AS2774" s="20">
        <f t="shared" si="709"/>
        <v>0</v>
      </c>
    </row>
    <row r="2775" spans="1:45">
      <c r="A2775"/>
      <c r="B2775"/>
      <c r="C2775"/>
      <c r="D2775"/>
      <c r="E2775"/>
      <c r="F2775"/>
      <c r="G2775"/>
      <c r="H2775"/>
      <c r="I2775"/>
      <c r="J2775"/>
      <c r="K2775"/>
      <c r="L2775"/>
      <c r="M2775" s="8" t="str">
        <f>IF(ISERROR( VLOOKUP(AD2775,'[1]采购入库货量(公司仓库)'!$A:$I,9,FALSE)),"", VLOOKUP(AD2775,'[1]采购入库货量(公司仓库)'!$A:$I,9,FALSE))</f>
        <v/>
      </c>
      <c r="N2775" s="8" t="str">
        <f>IF(ISERROR( VLOOKUP(AD2775,[1]批发上市日期!$A:$F,6,FALSE)),"",  VLOOKUP(AD2775,[1]批发上市日期!$A:$F,6,FALSE))</f>
        <v/>
      </c>
      <c r="O2775" s="48">
        <f>IF(ISERROR(VLOOKUP(E2775&amp;G2775,'[1]采购入库货量(公司仓库)'!$A:$I,7,FALSE)),0,VLOOKUP(E2775&amp;G2775,'[1]采购入库货量(公司仓库)'!$A:$I,7,FALSE))</f>
        <v>0</v>
      </c>
      <c r="P2775" s="12">
        <f t="shared" si="694"/>
        <v>0</v>
      </c>
      <c r="Q2775" s="14">
        <f>IF(ISERROR(VLOOKUP(E2775&amp;G2775,'[1]采购入库货量(公司仓库)'!$A:$I,8,FALSE)),0,VLOOKUP(E2775&amp;G2775,'[1]采购入库货量(公司仓库)'!$A:$I,8,FALSE))</f>
        <v>0</v>
      </c>
      <c r="R2775" s="12">
        <f t="shared" si="695"/>
        <v>0</v>
      </c>
      <c r="S2775">
        <f>SUMIF([1]库存总量!$H:$H,E2775&amp;G2775,[1]库存总量!$G:$G)</f>
        <v>0</v>
      </c>
      <c r="T2775" s="12">
        <f t="shared" si="696"/>
        <v>0</v>
      </c>
      <c r="U2775">
        <f>SUMIFS([1]库存总量!$G:$G,[1]库存总量!$H:$H,E2775&amp;G2775,[1]库存总量!$A:$A,"B")</f>
        <v>0</v>
      </c>
      <c r="V2775" s="12">
        <f t="shared" si="697"/>
        <v>0</v>
      </c>
      <c r="W2775">
        <f>SUMIFS([1]库存总量!$G:$G,[1]库存总量!$H:$H,E2775&amp;G2775,[1]库存总量!$A:$A,"K")</f>
        <v>0</v>
      </c>
      <c r="X2775" s="12">
        <f t="shared" si="698"/>
        <v>0</v>
      </c>
      <c r="Y2775">
        <f t="shared" si="699"/>
        <v>0</v>
      </c>
      <c r="Z2775" s="12">
        <f t="shared" si="700"/>
        <v>0</v>
      </c>
      <c r="AA2775">
        <f>(IF(ISERROR((IF(ISERROR(VLOOKUP(E2775&amp;G2775,'[1]采购入库货量(公司仓库)'!$A:$H,7,FALSE)),0,VLOOKUP(E2775&amp;G2775,'[1]采购入库货量(公司仓库)'!$A:$H,7,FALSE)))*L2775-(IF(ISERROR(VLOOKUP(E2775&amp;G2775,'[1]采购入库货量(公司仓库)'!$A:$H,8,FALSE)),0,VLOOKUP(E2775&amp;G2775,'[1]采购入库货量(公司仓库)'!$A:$H,8,FALSE)))),0,(IF(ISERROR(VLOOKUP(E2775&amp;G2775,'[1]采购入库货量(公司仓库)'!$A:$H,7,FALSE)),0,VLOOKUP(E2775&amp;G2775,'[1]采购入库货量(公司仓库)'!$A:$H,7,FALSE)))*L2775-(IF(ISERROR(VLOOKUP(E2775&amp;G2775,'[1]采购入库货量(公司仓库)'!$A:$H,8,FALSE)),0,VLOOKUP(E2775&amp;G2775,'[1]采购入库货量(公司仓库)'!$A:$H,8,FALSE)))))</f>
        <v>0</v>
      </c>
      <c r="AB2775">
        <f>SUMIF([1]销售数据!$B:$B,E2775&amp;G2775,[1]销售数据!$G:$G)</f>
        <v>0</v>
      </c>
      <c r="AC2775" s="12">
        <f t="shared" si="701"/>
        <v>0</v>
      </c>
      <c r="AD2775" t="str">
        <f t="shared" si="702"/>
        <v/>
      </c>
      <c r="AE2775">
        <f>SUMIF([1]销售数据!$B:$B,AD2775,[1]销售数据!$L:$L)</f>
        <v>0</v>
      </c>
      <c r="AF2775">
        <f>SUMIF([1]销售数据!$B:$B,AD2775,[1]销售数据!$K:$K)</f>
        <v>0</v>
      </c>
      <c r="AG2775">
        <f>SUMIF([1]销售数据!$B:$B,AD2775,[1]销售数据!$J:$J)</f>
        <v>0</v>
      </c>
      <c r="AH2775">
        <f>SUMIF([1]销售数据!$B:$B,AD2775,[1]销售数据!$I:$I)</f>
        <v>0</v>
      </c>
      <c r="AI2775">
        <f>SUMIF([1]销售数据!$B:$B,AD2775,[1]销售数据!$H:$H)</f>
        <v>0</v>
      </c>
      <c r="AJ2775" s="20">
        <f t="shared" si="703"/>
        <v>0</v>
      </c>
      <c r="AK2775">
        <f>SUMIF([1]发货店铺数!$B:$B,AD2775,[1]发货店铺数!$G:$G)</f>
        <v>0</v>
      </c>
      <c r="AL2775">
        <f>SUMIF([1]销售店铺数!$B:$B,AD2775,[1]销售店铺数!$G:$G)</f>
        <v>0</v>
      </c>
      <c r="AM2775">
        <f>SUMIF([1]销售店铺数!$B:$B,AD2775,[1]销售店铺数!$G:$G)</f>
        <v>0</v>
      </c>
      <c r="AN2775" s="20">
        <f t="shared" si="704"/>
        <v>0</v>
      </c>
      <c r="AO2775" s="20">
        <f t="shared" si="705"/>
        <v>0</v>
      </c>
      <c r="AP2775" s="20">
        <f t="shared" si="706"/>
        <v>0</v>
      </c>
      <c r="AQ2775" s="12">
        <f t="shared" si="707"/>
        <v>0</v>
      </c>
      <c r="AR2775" s="20">
        <f t="shared" si="708"/>
        <v>0</v>
      </c>
      <c r="AS2775" s="20">
        <f t="shared" si="709"/>
        <v>0</v>
      </c>
    </row>
    <row r="2776" spans="1:45">
      <c r="A2776"/>
      <c r="B2776"/>
      <c r="C2776"/>
      <c r="D2776"/>
      <c r="E2776"/>
      <c r="F2776"/>
      <c r="G2776"/>
      <c r="H2776"/>
      <c r="I2776"/>
      <c r="J2776"/>
      <c r="K2776"/>
      <c r="L2776"/>
      <c r="M2776" s="8" t="str">
        <f>IF(ISERROR( VLOOKUP(AD2776,'[1]采购入库货量(公司仓库)'!$A:$I,9,FALSE)),"", VLOOKUP(AD2776,'[1]采购入库货量(公司仓库)'!$A:$I,9,FALSE))</f>
        <v/>
      </c>
      <c r="N2776" s="8" t="str">
        <f>IF(ISERROR( VLOOKUP(AD2776,[1]批发上市日期!$A:$F,6,FALSE)),"",  VLOOKUP(AD2776,[1]批发上市日期!$A:$F,6,FALSE))</f>
        <v/>
      </c>
      <c r="O2776" s="48">
        <f>IF(ISERROR(VLOOKUP(E2776&amp;G2776,'[1]采购入库货量(公司仓库)'!$A:$I,7,FALSE)),0,VLOOKUP(E2776&amp;G2776,'[1]采购入库货量(公司仓库)'!$A:$I,7,FALSE))</f>
        <v>0</v>
      </c>
      <c r="P2776" s="12">
        <f t="shared" si="694"/>
        <v>0</v>
      </c>
      <c r="Q2776" s="14">
        <f>IF(ISERROR(VLOOKUP(E2776&amp;G2776,'[1]采购入库货量(公司仓库)'!$A:$I,8,FALSE)),0,VLOOKUP(E2776&amp;G2776,'[1]采购入库货量(公司仓库)'!$A:$I,8,FALSE))</f>
        <v>0</v>
      </c>
      <c r="R2776" s="12">
        <f t="shared" si="695"/>
        <v>0</v>
      </c>
      <c r="S2776">
        <f>SUMIF([1]库存总量!$H:$H,E2776&amp;G2776,[1]库存总量!$G:$G)</f>
        <v>0</v>
      </c>
      <c r="T2776" s="12">
        <f t="shared" si="696"/>
        <v>0</v>
      </c>
      <c r="U2776">
        <f>SUMIFS([1]库存总量!$G:$G,[1]库存总量!$H:$H,E2776&amp;G2776,[1]库存总量!$A:$A,"B")</f>
        <v>0</v>
      </c>
      <c r="V2776" s="12">
        <f t="shared" si="697"/>
        <v>0</v>
      </c>
      <c r="W2776">
        <f>SUMIFS([1]库存总量!$G:$G,[1]库存总量!$H:$H,E2776&amp;G2776,[1]库存总量!$A:$A,"K")</f>
        <v>0</v>
      </c>
      <c r="X2776" s="12">
        <f t="shared" si="698"/>
        <v>0</v>
      </c>
      <c r="Y2776">
        <f t="shared" si="699"/>
        <v>0</v>
      </c>
      <c r="Z2776" s="12">
        <f t="shared" si="700"/>
        <v>0</v>
      </c>
      <c r="AA2776">
        <f>(IF(ISERROR((IF(ISERROR(VLOOKUP(E2776&amp;G2776,'[1]采购入库货量(公司仓库)'!$A:$H,7,FALSE)),0,VLOOKUP(E2776&amp;G2776,'[1]采购入库货量(公司仓库)'!$A:$H,7,FALSE)))*L2776-(IF(ISERROR(VLOOKUP(E2776&amp;G2776,'[1]采购入库货量(公司仓库)'!$A:$H,8,FALSE)),0,VLOOKUP(E2776&amp;G2776,'[1]采购入库货量(公司仓库)'!$A:$H,8,FALSE)))),0,(IF(ISERROR(VLOOKUP(E2776&amp;G2776,'[1]采购入库货量(公司仓库)'!$A:$H,7,FALSE)),0,VLOOKUP(E2776&amp;G2776,'[1]采购入库货量(公司仓库)'!$A:$H,7,FALSE)))*L2776-(IF(ISERROR(VLOOKUP(E2776&amp;G2776,'[1]采购入库货量(公司仓库)'!$A:$H,8,FALSE)),0,VLOOKUP(E2776&amp;G2776,'[1]采购入库货量(公司仓库)'!$A:$H,8,FALSE)))))</f>
        <v>0</v>
      </c>
      <c r="AB2776">
        <f>SUMIF([1]销售数据!$B:$B,E2776&amp;G2776,[1]销售数据!$G:$G)</f>
        <v>0</v>
      </c>
      <c r="AC2776" s="12">
        <f t="shared" si="701"/>
        <v>0</v>
      </c>
      <c r="AD2776" t="str">
        <f t="shared" si="702"/>
        <v/>
      </c>
      <c r="AE2776">
        <f>SUMIF([1]销售数据!$B:$B,AD2776,[1]销售数据!$L:$L)</f>
        <v>0</v>
      </c>
      <c r="AF2776">
        <f>SUMIF([1]销售数据!$B:$B,AD2776,[1]销售数据!$K:$K)</f>
        <v>0</v>
      </c>
      <c r="AG2776">
        <f>SUMIF([1]销售数据!$B:$B,AD2776,[1]销售数据!$J:$J)</f>
        <v>0</v>
      </c>
      <c r="AH2776">
        <f>SUMIF([1]销售数据!$B:$B,AD2776,[1]销售数据!$I:$I)</f>
        <v>0</v>
      </c>
      <c r="AI2776">
        <f>SUMIF([1]销售数据!$B:$B,AD2776,[1]销售数据!$H:$H)</f>
        <v>0</v>
      </c>
      <c r="AJ2776" s="20">
        <f t="shared" si="703"/>
        <v>0</v>
      </c>
      <c r="AK2776">
        <f>SUMIF([1]发货店铺数!$B:$B,AD2776,[1]发货店铺数!$G:$G)</f>
        <v>0</v>
      </c>
      <c r="AL2776">
        <f>SUMIF([1]销售店铺数!$B:$B,AD2776,[1]销售店铺数!$G:$G)</f>
        <v>0</v>
      </c>
      <c r="AM2776">
        <f>SUMIF([1]销售店铺数!$B:$B,AD2776,[1]销售店铺数!$G:$G)</f>
        <v>0</v>
      </c>
      <c r="AN2776" s="20">
        <f t="shared" si="704"/>
        <v>0</v>
      </c>
      <c r="AO2776" s="20">
        <f t="shared" si="705"/>
        <v>0</v>
      </c>
      <c r="AP2776" s="20">
        <f t="shared" si="706"/>
        <v>0</v>
      </c>
      <c r="AQ2776" s="12">
        <f t="shared" si="707"/>
        <v>0</v>
      </c>
      <c r="AR2776" s="20">
        <f t="shared" si="708"/>
        <v>0</v>
      </c>
      <c r="AS2776" s="20">
        <f t="shared" si="709"/>
        <v>0</v>
      </c>
    </row>
    <row r="2777" spans="1:45">
      <c r="A2777"/>
      <c r="B2777"/>
      <c r="C2777"/>
      <c r="D2777"/>
      <c r="E2777"/>
      <c r="F2777"/>
      <c r="G2777"/>
      <c r="H2777"/>
      <c r="I2777"/>
      <c r="J2777"/>
      <c r="K2777"/>
      <c r="L2777"/>
      <c r="M2777" s="8" t="str">
        <f>IF(ISERROR( VLOOKUP(AD2777,'[1]采购入库货量(公司仓库)'!$A:$I,9,FALSE)),"", VLOOKUP(AD2777,'[1]采购入库货量(公司仓库)'!$A:$I,9,FALSE))</f>
        <v/>
      </c>
      <c r="N2777" s="8" t="str">
        <f>IF(ISERROR( VLOOKUP(AD2777,[1]批发上市日期!$A:$F,6,FALSE)),"",  VLOOKUP(AD2777,[1]批发上市日期!$A:$F,6,FALSE))</f>
        <v/>
      </c>
      <c r="O2777" s="48">
        <f>IF(ISERROR(VLOOKUP(E2777&amp;G2777,'[1]采购入库货量(公司仓库)'!$A:$I,7,FALSE)),0,VLOOKUP(E2777&amp;G2777,'[1]采购入库货量(公司仓库)'!$A:$I,7,FALSE))</f>
        <v>0</v>
      </c>
      <c r="P2777" s="12">
        <f t="shared" si="694"/>
        <v>0</v>
      </c>
      <c r="Q2777" s="14">
        <f>IF(ISERROR(VLOOKUP(E2777&amp;G2777,'[1]采购入库货量(公司仓库)'!$A:$I,8,FALSE)),0,VLOOKUP(E2777&amp;G2777,'[1]采购入库货量(公司仓库)'!$A:$I,8,FALSE))</f>
        <v>0</v>
      </c>
      <c r="R2777" s="12">
        <f t="shared" si="695"/>
        <v>0</v>
      </c>
      <c r="S2777">
        <f>SUMIF([1]库存总量!$H:$H,E2777&amp;G2777,[1]库存总量!$G:$G)</f>
        <v>0</v>
      </c>
      <c r="T2777" s="12">
        <f t="shared" si="696"/>
        <v>0</v>
      </c>
      <c r="U2777">
        <f>SUMIFS([1]库存总量!$G:$G,[1]库存总量!$H:$H,E2777&amp;G2777,[1]库存总量!$A:$A,"B")</f>
        <v>0</v>
      </c>
      <c r="V2777" s="12">
        <f t="shared" si="697"/>
        <v>0</v>
      </c>
      <c r="W2777">
        <f>SUMIFS([1]库存总量!$G:$G,[1]库存总量!$H:$H,E2777&amp;G2777,[1]库存总量!$A:$A,"K")</f>
        <v>0</v>
      </c>
      <c r="X2777" s="12">
        <f t="shared" si="698"/>
        <v>0</v>
      </c>
      <c r="Y2777">
        <f t="shared" si="699"/>
        <v>0</v>
      </c>
      <c r="Z2777" s="12">
        <f t="shared" si="700"/>
        <v>0</v>
      </c>
      <c r="AA2777">
        <f>(IF(ISERROR((IF(ISERROR(VLOOKUP(E2777&amp;G2777,'[1]采购入库货量(公司仓库)'!$A:$H,7,FALSE)),0,VLOOKUP(E2777&amp;G2777,'[1]采购入库货量(公司仓库)'!$A:$H,7,FALSE)))*L2777-(IF(ISERROR(VLOOKUP(E2777&amp;G2777,'[1]采购入库货量(公司仓库)'!$A:$H,8,FALSE)),0,VLOOKUP(E2777&amp;G2777,'[1]采购入库货量(公司仓库)'!$A:$H,8,FALSE)))),0,(IF(ISERROR(VLOOKUP(E2777&amp;G2777,'[1]采购入库货量(公司仓库)'!$A:$H,7,FALSE)),0,VLOOKUP(E2777&amp;G2777,'[1]采购入库货量(公司仓库)'!$A:$H,7,FALSE)))*L2777-(IF(ISERROR(VLOOKUP(E2777&amp;G2777,'[1]采购入库货量(公司仓库)'!$A:$H,8,FALSE)),0,VLOOKUP(E2777&amp;G2777,'[1]采购入库货量(公司仓库)'!$A:$H,8,FALSE)))))</f>
        <v>0</v>
      </c>
      <c r="AB2777">
        <f>SUMIF([1]销售数据!$B:$B,E2777&amp;G2777,[1]销售数据!$G:$G)</f>
        <v>0</v>
      </c>
      <c r="AC2777" s="12">
        <f t="shared" si="701"/>
        <v>0</v>
      </c>
      <c r="AD2777" t="str">
        <f t="shared" si="702"/>
        <v/>
      </c>
      <c r="AE2777">
        <f>SUMIF([1]销售数据!$B:$B,AD2777,[1]销售数据!$L:$L)</f>
        <v>0</v>
      </c>
      <c r="AF2777">
        <f>SUMIF([1]销售数据!$B:$B,AD2777,[1]销售数据!$K:$K)</f>
        <v>0</v>
      </c>
      <c r="AG2777">
        <f>SUMIF([1]销售数据!$B:$B,AD2777,[1]销售数据!$J:$J)</f>
        <v>0</v>
      </c>
      <c r="AH2777">
        <f>SUMIF([1]销售数据!$B:$B,AD2777,[1]销售数据!$I:$I)</f>
        <v>0</v>
      </c>
      <c r="AI2777">
        <f>SUMIF([1]销售数据!$B:$B,AD2777,[1]销售数据!$H:$H)</f>
        <v>0</v>
      </c>
      <c r="AJ2777" s="20">
        <f t="shared" si="703"/>
        <v>0</v>
      </c>
      <c r="AK2777">
        <f>SUMIF([1]发货店铺数!$B:$B,AD2777,[1]发货店铺数!$G:$G)</f>
        <v>0</v>
      </c>
      <c r="AL2777">
        <f>SUMIF([1]销售店铺数!$B:$B,AD2777,[1]销售店铺数!$G:$G)</f>
        <v>0</v>
      </c>
      <c r="AM2777">
        <f>SUMIF([1]销售店铺数!$B:$B,AD2777,[1]销售店铺数!$G:$G)</f>
        <v>0</v>
      </c>
      <c r="AN2777" s="20">
        <f t="shared" si="704"/>
        <v>0</v>
      </c>
      <c r="AO2777" s="20">
        <f t="shared" si="705"/>
        <v>0</v>
      </c>
      <c r="AP2777" s="20">
        <f t="shared" si="706"/>
        <v>0</v>
      </c>
      <c r="AQ2777" s="12">
        <f t="shared" si="707"/>
        <v>0</v>
      </c>
      <c r="AR2777" s="20">
        <f t="shared" si="708"/>
        <v>0</v>
      </c>
      <c r="AS2777" s="20">
        <f t="shared" si="709"/>
        <v>0</v>
      </c>
    </row>
    <row r="2778" spans="1:45">
      <c r="A2778"/>
      <c r="B2778"/>
      <c r="C2778"/>
      <c r="D2778"/>
      <c r="E2778"/>
      <c r="F2778"/>
      <c r="G2778"/>
      <c r="H2778"/>
      <c r="I2778"/>
      <c r="J2778"/>
      <c r="K2778"/>
      <c r="L2778"/>
      <c r="M2778" s="8" t="str">
        <f>IF(ISERROR( VLOOKUP(AD2778,'[1]采购入库货量(公司仓库)'!$A:$I,9,FALSE)),"", VLOOKUP(AD2778,'[1]采购入库货量(公司仓库)'!$A:$I,9,FALSE))</f>
        <v/>
      </c>
      <c r="N2778" s="8" t="str">
        <f>IF(ISERROR( VLOOKUP(AD2778,[1]批发上市日期!$A:$F,6,FALSE)),"",  VLOOKUP(AD2778,[1]批发上市日期!$A:$F,6,FALSE))</f>
        <v/>
      </c>
      <c r="O2778" s="48">
        <f>IF(ISERROR(VLOOKUP(E2778&amp;G2778,'[1]采购入库货量(公司仓库)'!$A:$I,7,FALSE)),0,VLOOKUP(E2778&amp;G2778,'[1]采购入库货量(公司仓库)'!$A:$I,7,FALSE))</f>
        <v>0</v>
      </c>
      <c r="P2778" s="12">
        <f t="shared" si="694"/>
        <v>0</v>
      </c>
      <c r="Q2778" s="14">
        <f>IF(ISERROR(VLOOKUP(E2778&amp;G2778,'[1]采购入库货量(公司仓库)'!$A:$I,8,FALSE)),0,VLOOKUP(E2778&amp;G2778,'[1]采购入库货量(公司仓库)'!$A:$I,8,FALSE))</f>
        <v>0</v>
      </c>
      <c r="R2778" s="12">
        <f t="shared" si="695"/>
        <v>0</v>
      </c>
      <c r="S2778">
        <f>SUMIF([1]库存总量!$H:$H,E2778&amp;G2778,[1]库存总量!$G:$G)</f>
        <v>0</v>
      </c>
      <c r="T2778" s="12">
        <f t="shared" si="696"/>
        <v>0</v>
      </c>
      <c r="U2778">
        <f>SUMIFS([1]库存总量!$G:$G,[1]库存总量!$H:$H,E2778&amp;G2778,[1]库存总量!$A:$A,"B")</f>
        <v>0</v>
      </c>
      <c r="V2778" s="12">
        <f t="shared" si="697"/>
        <v>0</v>
      </c>
      <c r="W2778">
        <f>SUMIFS([1]库存总量!$G:$G,[1]库存总量!$H:$H,E2778&amp;G2778,[1]库存总量!$A:$A,"K")</f>
        <v>0</v>
      </c>
      <c r="X2778" s="12">
        <f t="shared" si="698"/>
        <v>0</v>
      </c>
      <c r="Y2778">
        <f t="shared" si="699"/>
        <v>0</v>
      </c>
      <c r="Z2778" s="12">
        <f t="shared" si="700"/>
        <v>0</v>
      </c>
      <c r="AA2778">
        <f>(IF(ISERROR((IF(ISERROR(VLOOKUP(E2778&amp;G2778,'[1]采购入库货量(公司仓库)'!$A:$H,7,FALSE)),0,VLOOKUP(E2778&amp;G2778,'[1]采购入库货量(公司仓库)'!$A:$H,7,FALSE)))*L2778-(IF(ISERROR(VLOOKUP(E2778&amp;G2778,'[1]采购入库货量(公司仓库)'!$A:$H,8,FALSE)),0,VLOOKUP(E2778&amp;G2778,'[1]采购入库货量(公司仓库)'!$A:$H,8,FALSE)))),0,(IF(ISERROR(VLOOKUP(E2778&amp;G2778,'[1]采购入库货量(公司仓库)'!$A:$H,7,FALSE)),0,VLOOKUP(E2778&amp;G2778,'[1]采购入库货量(公司仓库)'!$A:$H,7,FALSE)))*L2778-(IF(ISERROR(VLOOKUP(E2778&amp;G2778,'[1]采购入库货量(公司仓库)'!$A:$H,8,FALSE)),0,VLOOKUP(E2778&amp;G2778,'[1]采购入库货量(公司仓库)'!$A:$H,8,FALSE)))))</f>
        <v>0</v>
      </c>
      <c r="AB2778">
        <f>SUMIF([1]销售数据!$B:$B,E2778&amp;G2778,[1]销售数据!$G:$G)</f>
        <v>0</v>
      </c>
      <c r="AC2778" s="12">
        <f t="shared" si="701"/>
        <v>0</v>
      </c>
      <c r="AD2778" t="str">
        <f t="shared" si="702"/>
        <v/>
      </c>
      <c r="AE2778">
        <f>SUMIF([1]销售数据!$B:$B,AD2778,[1]销售数据!$L:$L)</f>
        <v>0</v>
      </c>
      <c r="AF2778">
        <f>SUMIF([1]销售数据!$B:$B,AD2778,[1]销售数据!$K:$K)</f>
        <v>0</v>
      </c>
      <c r="AG2778">
        <f>SUMIF([1]销售数据!$B:$B,AD2778,[1]销售数据!$J:$J)</f>
        <v>0</v>
      </c>
      <c r="AH2778">
        <f>SUMIF([1]销售数据!$B:$B,AD2778,[1]销售数据!$I:$I)</f>
        <v>0</v>
      </c>
      <c r="AI2778">
        <f>SUMIF([1]销售数据!$B:$B,AD2778,[1]销售数据!$H:$H)</f>
        <v>0</v>
      </c>
      <c r="AJ2778" s="20">
        <f t="shared" si="703"/>
        <v>0</v>
      </c>
      <c r="AK2778">
        <f>SUMIF([1]发货店铺数!$B:$B,AD2778,[1]发货店铺数!$G:$G)</f>
        <v>0</v>
      </c>
      <c r="AL2778">
        <f>SUMIF([1]销售店铺数!$B:$B,AD2778,[1]销售店铺数!$G:$G)</f>
        <v>0</v>
      </c>
      <c r="AM2778">
        <f>SUMIF([1]销售店铺数!$B:$B,AD2778,[1]销售店铺数!$G:$G)</f>
        <v>0</v>
      </c>
      <c r="AN2778" s="20">
        <f t="shared" si="704"/>
        <v>0</v>
      </c>
      <c r="AO2778" s="20">
        <f t="shared" si="705"/>
        <v>0</v>
      </c>
      <c r="AP2778" s="20">
        <f t="shared" si="706"/>
        <v>0</v>
      </c>
      <c r="AQ2778" s="12">
        <f t="shared" si="707"/>
        <v>0</v>
      </c>
      <c r="AR2778" s="20">
        <f t="shared" si="708"/>
        <v>0</v>
      </c>
      <c r="AS2778" s="20">
        <f t="shared" si="709"/>
        <v>0</v>
      </c>
    </row>
    <row r="2779" spans="1:45">
      <c r="A2779"/>
      <c r="B2779"/>
      <c r="C2779"/>
      <c r="D2779"/>
      <c r="E2779"/>
      <c r="F2779"/>
      <c r="G2779"/>
      <c r="H2779"/>
      <c r="I2779"/>
      <c r="J2779"/>
      <c r="K2779"/>
      <c r="L2779"/>
      <c r="M2779" s="8" t="str">
        <f>IF(ISERROR( VLOOKUP(AD2779,'[1]采购入库货量(公司仓库)'!$A:$I,9,FALSE)),"", VLOOKUP(AD2779,'[1]采购入库货量(公司仓库)'!$A:$I,9,FALSE))</f>
        <v/>
      </c>
      <c r="N2779" s="8" t="str">
        <f>IF(ISERROR( VLOOKUP(AD2779,[1]批发上市日期!$A:$F,6,FALSE)),"",  VLOOKUP(AD2779,[1]批发上市日期!$A:$F,6,FALSE))</f>
        <v/>
      </c>
      <c r="O2779" s="48">
        <f>IF(ISERROR(VLOOKUP(E2779&amp;G2779,'[1]采购入库货量(公司仓库)'!$A:$I,7,FALSE)),0,VLOOKUP(E2779&amp;G2779,'[1]采购入库货量(公司仓库)'!$A:$I,7,FALSE))</f>
        <v>0</v>
      </c>
      <c r="P2779" s="12">
        <f t="shared" si="694"/>
        <v>0</v>
      </c>
      <c r="Q2779" s="14">
        <f>IF(ISERROR(VLOOKUP(E2779&amp;G2779,'[1]采购入库货量(公司仓库)'!$A:$I,8,FALSE)),0,VLOOKUP(E2779&amp;G2779,'[1]采购入库货量(公司仓库)'!$A:$I,8,FALSE))</f>
        <v>0</v>
      </c>
      <c r="R2779" s="12">
        <f t="shared" si="695"/>
        <v>0</v>
      </c>
      <c r="S2779">
        <f>SUMIF([1]库存总量!$H:$H,E2779&amp;G2779,[1]库存总量!$G:$G)</f>
        <v>0</v>
      </c>
      <c r="T2779" s="12">
        <f t="shared" si="696"/>
        <v>0</v>
      </c>
      <c r="U2779">
        <f>SUMIFS([1]库存总量!$G:$G,[1]库存总量!$H:$H,E2779&amp;G2779,[1]库存总量!$A:$A,"B")</f>
        <v>0</v>
      </c>
      <c r="V2779" s="12">
        <f t="shared" si="697"/>
        <v>0</v>
      </c>
      <c r="W2779">
        <f>SUMIFS([1]库存总量!$G:$G,[1]库存总量!$H:$H,E2779&amp;G2779,[1]库存总量!$A:$A,"K")</f>
        <v>0</v>
      </c>
      <c r="X2779" s="12">
        <f t="shared" si="698"/>
        <v>0</v>
      </c>
      <c r="Y2779">
        <f t="shared" si="699"/>
        <v>0</v>
      </c>
      <c r="Z2779" s="12">
        <f t="shared" si="700"/>
        <v>0</v>
      </c>
      <c r="AA2779">
        <f>(IF(ISERROR((IF(ISERROR(VLOOKUP(E2779&amp;G2779,'[1]采购入库货量(公司仓库)'!$A:$H,7,FALSE)),0,VLOOKUP(E2779&amp;G2779,'[1]采购入库货量(公司仓库)'!$A:$H,7,FALSE)))*L2779-(IF(ISERROR(VLOOKUP(E2779&amp;G2779,'[1]采购入库货量(公司仓库)'!$A:$H,8,FALSE)),0,VLOOKUP(E2779&amp;G2779,'[1]采购入库货量(公司仓库)'!$A:$H,8,FALSE)))),0,(IF(ISERROR(VLOOKUP(E2779&amp;G2779,'[1]采购入库货量(公司仓库)'!$A:$H,7,FALSE)),0,VLOOKUP(E2779&amp;G2779,'[1]采购入库货量(公司仓库)'!$A:$H,7,FALSE)))*L2779-(IF(ISERROR(VLOOKUP(E2779&amp;G2779,'[1]采购入库货量(公司仓库)'!$A:$H,8,FALSE)),0,VLOOKUP(E2779&amp;G2779,'[1]采购入库货量(公司仓库)'!$A:$H,8,FALSE)))))</f>
        <v>0</v>
      </c>
      <c r="AB2779">
        <f>SUMIF([1]销售数据!$B:$B,E2779&amp;G2779,[1]销售数据!$G:$G)</f>
        <v>0</v>
      </c>
      <c r="AC2779" s="12">
        <f t="shared" si="701"/>
        <v>0</v>
      </c>
      <c r="AD2779" t="str">
        <f t="shared" si="702"/>
        <v/>
      </c>
      <c r="AE2779">
        <f>SUMIF([1]销售数据!$B:$B,AD2779,[1]销售数据!$L:$L)</f>
        <v>0</v>
      </c>
      <c r="AF2779">
        <f>SUMIF([1]销售数据!$B:$B,AD2779,[1]销售数据!$K:$K)</f>
        <v>0</v>
      </c>
      <c r="AG2779">
        <f>SUMIF([1]销售数据!$B:$B,AD2779,[1]销售数据!$J:$J)</f>
        <v>0</v>
      </c>
      <c r="AH2779">
        <f>SUMIF([1]销售数据!$B:$B,AD2779,[1]销售数据!$I:$I)</f>
        <v>0</v>
      </c>
      <c r="AI2779">
        <f>SUMIF([1]销售数据!$B:$B,AD2779,[1]销售数据!$H:$H)</f>
        <v>0</v>
      </c>
      <c r="AJ2779" s="20">
        <f t="shared" si="703"/>
        <v>0</v>
      </c>
      <c r="AK2779">
        <f>SUMIF([1]发货店铺数!$B:$B,AD2779,[1]发货店铺数!$G:$G)</f>
        <v>0</v>
      </c>
      <c r="AL2779">
        <f>SUMIF([1]销售店铺数!$B:$B,AD2779,[1]销售店铺数!$G:$G)</f>
        <v>0</v>
      </c>
      <c r="AM2779">
        <f>SUMIF([1]销售店铺数!$B:$B,AD2779,[1]销售店铺数!$G:$G)</f>
        <v>0</v>
      </c>
      <c r="AN2779" s="20">
        <f t="shared" si="704"/>
        <v>0</v>
      </c>
      <c r="AO2779" s="20">
        <f t="shared" si="705"/>
        <v>0</v>
      </c>
      <c r="AP2779" s="20">
        <f t="shared" si="706"/>
        <v>0</v>
      </c>
      <c r="AQ2779" s="12">
        <f t="shared" si="707"/>
        <v>0</v>
      </c>
      <c r="AR2779" s="20">
        <f t="shared" si="708"/>
        <v>0</v>
      </c>
      <c r="AS2779" s="20">
        <f t="shared" si="709"/>
        <v>0</v>
      </c>
    </row>
    <row r="2780" spans="1:45">
      <c r="A2780"/>
      <c r="B2780"/>
      <c r="C2780"/>
      <c r="D2780"/>
      <c r="E2780"/>
      <c r="F2780"/>
      <c r="G2780"/>
      <c r="H2780"/>
      <c r="I2780"/>
      <c r="J2780"/>
      <c r="K2780"/>
      <c r="L2780"/>
      <c r="M2780" s="8" t="str">
        <f>IF(ISERROR( VLOOKUP(AD2780,'[1]采购入库货量(公司仓库)'!$A:$I,9,FALSE)),"", VLOOKUP(AD2780,'[1]采购入库货量(公司仓库)'!$A:$I,9,FALSE))</f>
        <v/>
      </c>
      <c r="N2780" s="8" t="str">
        <f>IF(ISERROR( VLOOKUP(AD2780,[1]批发上市日期!$A:$F,6,FALSE)),"",  VLOOKUP(AD2780,[1]批发上市日期!$A:$F,6,FALSE))</f>
        <v/>
      </c>
      <c r="O2780" s="48">
        <f>IF(ISERROR(VLOOKUP(E2780&amp;G2780,'[1]采购入库货量(公司仓库)'!$A:$I,7,FALSE)),0,VLOOKUP(E2780&amp;G2780,'[1]采购入库货量(公司仓库)'!$A:$I,7,FALSE))</f>
        <v>0</v>
      </c>
      <c r="P2780" s="12">
        <f t="shared" si="694"/>
        <v>0</v>
      </c>
      <c r="Q2780" s="14">
        <f>IF(ISERROR(VLOOKUP(E2780&amp;G2780,'[1]采购入库货量(公司仓库)'!$A:$I,8,FALSE)),0,VLOOKUP(E2780&amp;G2780,'[1]采购入库货量(公司仓库)'!$A:$I,8,FALSE))</f>
        <v>0</v>
      </c>
      <c r="R2780" s="12">
        <f t="shared" si="695"/>
        <v>0</v>
      </c>
      <c r="S2780">
        <f>SUMIF([1]库存总量!$H:$H,E2780&amp;G2780,[1]库存总量!$G:$G)</f>
        <v>0</v>
      </c>
      <c r="T2780" s="12">
        <f t="shared" si="696"/>
        <v>0</v>
      </c>
      <c r="U2780">
        <f>SUMIFS([1]库存总量!$G:$G,[1]库存总量!$H:$H,E2780&amp;G2780,[1]库存总量!$A:$A,"B")</f>
        <v>0</v>
      </c>
      <c r="V2780" s="12">
        <f t="shared" si="697"/>
        <v>0</v>
      </c>
      <c r="W2780">
        <f>SUMIFS([1]库存总量!$G:$G,[1]库存总量!$H:$H,E2780&amp;G2780,[1]库存总量!$A:$A,"K")</f>
        <v>0</v>
      </c>
      <c r="X2780" s="12">
        <f t="shared" si="698"/>
        <v>0</v>
      </c>
      <c r="Y2780">
        <f t="shared" si="699"/>
        <v>0</v>
      </c>
      <c r="Z2780" s="12">
        <f t="shared" si="700"/>
        <v>0</v>
      </c>
      <c r="AA2780">
        <f>(IF(ISERROR((IF(ISERROR(VLOOKUP(E2780&amp;G2780,'[1]采购入库货量(公司仓库)'!$A:$H,7,FALSE)),0,VLOOKUP(E2780&amp;G2780,'[1]采购入库货量(公司仓库)'!$A:$H,7,FALSE)))*L2780-(IF(ISERROR(VLOOKUP(E2780&amp;G2780,'[1]采购入库货量(公司仓库)'!$A:$H,8,FALSE)),0,VLOOKUP(E2780&amp;G2780,'[1]采购入库货量(公司仓库)'!$A:$H,8,FALSE)))),0,(IF(ISERROR(VLOOKUP(E2780&amp;G2780,'[1]采购入库货量(公司仓库)'!$A:$H,7,FALSE)),0,VLOOKUP(E2780&amp;G2780,'[1]采购入库货量(公司仓库)'!$A:$H,7,FALSE)))*L2780-(IF(ISERROR(VLOOKUP(E2780&amp;G2780,'[1]采购入库货量(公司仓库)'!$A:$H,8,FALSE)),0,VLOOKUP(E2780&amp;G2780,'[1]采购入库货量(公司仓库)'!$A:$H,8,FALSE)))))</f>
        <v>0</v>
      </c>
      <c r="AB2780">
        <f>SUMIF([1]销售数据!$B:$B,E2780&amp;G2780,[1]销售数据!$G:$G)</f>
        <v>0</v>
      </c>
      <c r="AC2780" s="12">
        <f t="shared" si="701"/>
        <v>0</v>
      </c>
      <c r="AD2780" t="str">
        <f t="shared" si="702"/>
        <v/>
      </c>
      <c r="AE2780">
        <f>SUMIF([1]销售数据!$B:$B,AD2780,[1]销售数据!$L:$L)</f>
        <v>0</v>
      </c>
      <c r="AF2780">
        <f>SUMIF([1]销售数据!$B:$B,AD2780,[1]销售数据!$K:$K)</f>
        <v>0</v>
      </c>
      <c r="AG2780">
        <f>SUMIF([1]销售数据!$B:$B,AD2780,[1]销售数据!$J:$J)</f>
        <v>0</v>
      </c>
      <c r="AH2780">
        <f>SUMIF([1]销售数据!$B:$B,AD2780,[1]销售数据!$I:$I)</f>
        <v>0</v>
      </c>
      <c r="AI2780">
        <f>SUMIF([1]销售数据!$B:$B,AD2780,[1]销售数据!$H:$H)</f>
        <v>0</v>
      </c>
      <c r="AJ2780" s="20">
        <f t="shared" si="703"/>
        <v>0</v>
      </c>
      <c r="AK2780">
        <f>SUMIF([1]发货店铺数!$B:$B,AD2780,[1]发货店铺数!$G:$G)</f>
        <v>0</v>
      </c>
      <c r="AL2780">
        <f>SUMIF([1]销售店铺数!$B:$B,AD2780,[1]销售店铺数!$G:$G)</f>
        <v>0</v>
      </c>
      <c r="AM2780">
        <f>SUMIF([1]销售店铺数!$B:$B,AD2780,[1]销售店铺数!$G:$G)</f>
        <v>0</v>
      </c>
      <c r="AN2780" s="20">
        <f t="shared" si="704"/>
        <v>0</v>
      </c>
      <c r="AO2780" s="20">
        <f t="shared" si="705"/>
        <v>0</v>
      </c>
      <c r="AP2780" s="20">
        <f t="shared" si="706"/>
        <v>0</v>
      </c>
      <c r="AQ2780" s="12">
        <f t="shared" si="707"/>
        <v>0</v>
      </c>
      <c r="AR2780" s="20">
        <f t="shared" si="708"/>
        <v>0</v>
      </c>
      <c r="AS2780" s="20">
        <f t="shared" si="709"/>
        <v>0</v>
      </c>
    </row>
    <row r="2781" spans="1:45">
      <c r="A2781"/>
      <c r="B2781"/>
      <c r="C2781"/>
      <c r="D2781"/>
      <c r="E2781"/>
      <c r="F2781"/>
      <c r="G2781"/>
      <c r="H2781"/>
      <c r="I2781"/>
      <c r="J2781"/>
      <c r="K2781"/>
      <c r="L2781"/>
      <c r="M2781" s="8" t="str">
        <f>IF(ISERROR( VLOOKUP(AD2781,'[1]采购入库货量(公司仓库)'!$A:$I,9,FALSE)),"", VLOOKUP(AD2781,'[1]采购入库货量(公司仓库)'!$A:$I,9,FALSE))</f>
        <v/>
      </c>
      <c r="N2781" s="8" t="str">
        <f>IF(ISERROR( VLOOKUP(AD2781,[1]批发上市日期!$A:$F,6,FALSE)),"",  VLOOKUP(AD2781,[1]批发上市日期!$A:$F,6,FALSE))</f>
        <v/>
      </c>
      <c r="O2781" s="48">
        <f>IF(ISERROR(VLOOKUP(E2781&amp;G2781,'[1]采购入库货量(公司仓库)'!$A:$I,7,FALSE)),0,VLOOKUP(E2781&amp;G2781,'[1]采购入库货量(公司仓库)'!$A:$I,7,FALSE))</f>
        <v>0</v>
      </c>
      <c r="P2781" s="12">
        <f t="shared" si="694"/>
        <v>0</v>
      </c>
      <c r="Q2781" s="14">
        <f>IF(ISERROR(VLOOKUP(E2781&amp;G2781,'[1]采购入库货量(公司仓库)'!$A:$I,8,FALSE)),0,VLOOKUP(E2781&amp;G2781,'[1]采购入库货量(公司仓库)'!$A:$I,8,FALSE))</f>
        <v>0</v>
      </c>
      <c r="R2781" s="12">
        <f t="shared" si="695"/>
        <v>0</v>
      </c>
      <c r="S2781">
        <f>SUMIF([1]库存总量!$H:$H,E2781&amp;G2781,[1]库存总量!$G:$G)</f>
        <v>0</v>
      </c>
      <c r="T2781" s="12">
        <f t="shared" si="696"/>
        <v>0</v>
      </c>
      <c r="U2781">
        <f>SUMIFS([1]库存总量!$G:$G,[1]库存总量!$H:$H,E2781&amp;G2781,[1]库存总量!$A:$A,"B")</f>
        <v>0</v>
      </c>
      <c r="V2781" s="12">
        <f t="shared" si="697"/>
        <v>0</v>
      </c>
      <c r="W2781">
        <f>SUMIFS([1]库存总量!$G:$G,[1]库存总量!$H:$H,E2781&amp;G2781,[1]库存总量!$A:$A,"K")</f>
        <v>0</v>
      </c>
      <c r="X2781" s="12">
        <f t="shared" si="698"/>
        <v>0</v>
      </c>
      <c r="Y2781">
        <f t="shared" si="699"/>
        <v>0</v>
      </c>
      <c r="Z2781" s="12">
        <f t="shared" si="700"/>
        <v>0</v>
      </c>
      <c r="AA2781">
        <f>(IF(ISERROR((IF(ISERROR(VLOOKUP(E2781&amp;G2781,'[1]采购入库货量(公司仓库)'!$A:$H,7,FALSE)),0,VLOOKUP(E2781&amp;G2781,'[1]采购入库货量(公司仓库)'!$A:$H,7,FALSE)))*L2781-(IF(ISERROR(VLOOKUP(E2781&amp;G2781,'[1]采购入库货量(公司仓库)'!$A:$H,8,FALSE)),0,VLOOKUP(E2781&amp;G2781,'[1]采购入库货量(公司仓库)'!$A:$H,8,FALSE)))),0,(IF(ISERROR(VLOOKUP(E2781&amp;G2781,'[1]采购入库货量(公司仓库)'!$A:$H,7,FALSE)),0,VLOOKUP(E2781&amp;G2781,'[1]采购入库货量(公司仓库)'!$A:$H,7,FALSE)))*L2781-(IF(ISERROR(VLOOKUP(E2781&amp;G2781,'[1]采购入库货量(公司仓库)'!$A:$H,8,FALSE)),0,VLOOKUP(E2781&amp;G2781,'[1]采购入库货量(公司仓库)'!$A:$H,8,FALSE)))))</f>
        <v>0</v>
      </c>
      <c r="AB2781">
        <f>SUMIF([1]销售数据!$B:$B,E2781&amp;G2781,[1]销售数据!$G:$G)</f>
        <v>0</v>
      </c>
      <c r="AC2781" s="12">
        <f t="shared" si="701"/>
        <v>0</v>
      </c>
      <c r="AD2781" t="str">
        <f t="shared" si="702"/>
        <v/>
      </c>
      <c r="AE2781">
        <f>SUMIF([1]销售数据!$B:$B,AD2781,[1]销售数据!$L:$L)</f>
        <v>0</v>
      </c>
      <c r="AF2781">
        <f>SUMIF([1]销售数据!$B:$B,AD2781,[1]销售数据!$K:$K)</f>
        <v>0</v>
      </c>
      <c r="AG2781">
        <f>SUMIF([1]销售数据!$B:$B,AD2781,[1]销售数据!$J:$J)</f>
        <v>0</v>
      </c>
      <c r="AH2781">
        <f>SUMIF([1]销售数据!$B:$B,AD2781,[1]销售数据!$I:$I)</f>
        <v>0</v>
      </c>
      <c r="AI2781">
        <f>SUMIF([1]销售数据!$B:$B,AD2781,[1]销售数据!$H:$H)</f>
        <v>0</v>
      </c>
      <c r="AJ2781" s="20">
        <f t="shared" si="703"/>
        <v>0</v>
      </c>
      <c r="AK2781">
        <f>SUMIF([1]发货店铺数!$B:$B,AD2781,[1]发货店铺数!$G:$G)</f>
        <v>0</v>
      </c>
      <c r="AL2781">
        <f>SUMIF([1]销售店铺数!$B:$B,AD2781,[1]销售店铺数!$G:$G)</f>
        <v>0</v>
      </c>
      <c r="AM2781">
        <f>SUMIF([1]销售店铺数!$B:$B,AD2781,[1]销售店铺数!$G:$G)</f>
        <v>0</v>
      </c>
      <c r="AN2781" s="20">
        <f t="shared" si="704"/>
        <v>0</v>
      </c>
      <c r="AO2781" s="20">
        <f t="shared" si="705"/>
        <v>0</v>
      </c>
      <c r="AP2781" s="20">
        <f t="shared" si="706"/>
        <v>0</v>
      </c>
      <c r="AQ2781" s="12">
        <f t="shared" si="707"/>
        <v>0</v>
      </c>
      <c r="AR2781" s="20">
        <f t="shared" si="708"/>
        <v>0</v>
      </c>
      <c r="AS2781" s="20">
        <f t="shared" si="709"/>
        <v>0</v>
      </c>
    </row>
    <row r="2782" spans="1:45">
      <c r="A2782"/>
      <c r="B2782"/>
      <c r="C2782"/>
      <c r="D2782"/>
      <c r="E2782"/>
      <c r="F2782"/>
      <c r="G2782"/>
      <c r="H2782"/>
      <c r="I2782"/>
      <c r="J2782"/>
      <c r="K2782"/>
      <c r="L2782"/>
      <c r="M2782" s="8" t="str">
        <f>IF(ISERROR( VLOOKUP(AD2782,'[1]采购入库货量(公司仓库)'!$A:$I,9,FALSE)),"", VLOOKUP(AD2782,'[1]采购入库货量(公司仓库)'!$A:$I,9,FALSE))</f>
        <v/>
      </c>
      <c r="N2782" s="8" t="str">
        <f>IF(ISERROR( VLOOKUP(AD2782,[1]批发上市日期!$A:$F,6,FALSE)),"",  VLOOKUP(AD2782,[1]批发上市日期!$A:$F,6,FALSE))</f>
        <v/>
      </c>
      <c r="O2782" s="48">
        <f>IF(ISERROR(VLOOKUP(E2782&amp;G2782,'[1]采购入库货量(公司仓库)'!$A:$I,7,FALSE)),0,VLOOKUP(E2782&amp;G2782,'[1]采购入库货量(公司仓库)'!$A:$I,7,FALSE))</f>
        <v>0</v>
      </c>
      <c r="P2782" s="12">
        <f t="shared" si="694"/>
        <v>0</v>
      </c>
      <c r="Q2782" s="14">
        <f>IF(ISERROR(VLOOKUP(E2782&amp;G2782,'[1]采购入库货量(公司仓库)'!$A:$I,8,FALSE)),0,VLOOKUP(E2782&amp;G2782,'[1]采购入库货量(公司仓库)'!$A:$I,8,FALSE))</f>
        <v>0</v>
      </c>
      <c r="R2782" s="12">
        <f t="shared" si="695"/>
        <v>0</v>
      </c>
      <c r="S2782">
        <f>SUMIF([1]库存总量!$H:$H,E2782&amp;G2782,[1]库存总量!$G:$G)</f>
        <v>0</v>
      </c>
      <c r="T2782" s="12">
        <f t="shared" si="696"/>
        <v>0</v>
      </c>
      <c r="U2782">
        <f>SUMIFS([1]库存总量!$G:$G,[1]库存总量!$H:$H,E2782&amp;G2782,[1]库存总量!$A:$A,"B")</f>
        <v>0</v>
      </c>
      <c r="V2782" s="12">
        <f t="shared" si="697"/>
        <v>0</v>
      </c>
      <c r="W2782">
        <f>SUMIFS([1]库存总量!$G:$G,[1]库存总量!$H:$H,E2782&amp;G2782,[1]库存总量!$A:$A,"K")</f>
        <v>0</v>
      </c>
      <c r="X2782" s="12">
        <f t="shared" si="698"/>
        <v>0</v>
      </c>
      <c r="Y2782">
        <f t="shared" si="699"/>
        <v>0</v>
      </c>
      <c r="Z2782" s="12">
        <f t="shared" si="700"/>
        <v>0</v>
      </c>
      <c r="AA2782">
        <f>(IF(ISERROR((IF(ISERROR(VLOOKUP(E2782&amp;G2782,'[1]采购入库货量(公司仓库)'!$A:$H,7,FALSE)),0,VLOOKUP(E2782&amp;G2782,'[1]采购入库货量(公司仓库)'!$A:$H,7,FALSE)))*L2782-(IF(ISERROR(VLOOKUP(E2782&amp;G2782,'[1]采购入库货量(公司仓库)'!$A:$H,8,FALSE)),0,VLOOKUP(E2782&amp;G2782,'[1]采购入库货量(公司仓库)'!$A:$H,8,FALSE)))),0,(IF(ISERROR(VLOOKUP(E2782&amp;G2782,'[1]采购入库货量(公司仓库)'!$A:$H,7,FALSE)),0,VLOOKUP(E2782&amp;G2782,'[1]采购入库货量(公司仓库)'!$A:$H,7,FALSE)))*L2782-(IF(ISERROR(VLOOKUP(E2782&amp;G2782,'[1]采购入库货量(公司仓库)'!$A:$H,8,FALSE)),0,VLOOKUP(E2782&amp;G2782,'[1]采购入库货量(公司仓库)'!$A:$H,8,FALSE)))))</f>
        <v>0</v>
      </c>
      <c r="AB2782">
        <f>SUMIF([1]销售数据!$B:$B,E2782&amp;G2782,[1]销售数据!$G:$G)</f>
        <v>0</v>
      </c>
      <c r="AC2782" s="12">
        <f t="shared" si="701"/>
        <v>0</v>
      </c>
      <c r="AD2782" t="str">
        <f t="shared" si="702"/>
        <v/>
      </c>
      <c r="AE2782">
        <f>SUMIF([1]销售数据!$B:$B,AD2782,[1]销售数据!$L:$L)</f>
        <v>0</v>
      </c>
      <c r="AF2782">
        <f>SUMIF([1]销售数据!$B:$B,AD2782,[1]销售数据!$K:$K)</f>
        <v>0</v>
      </c>
      <c r="AG2782">
        <f>SUMIF([1]销售数据!$B:$B,AD2782,[1]销售数据!$J:$J)</f>
        <v>0</v>
      </c>
      <c r="AH2782">
        <f>SUMIF([1]销售数据!$B:$B,AD2782,[1]销售数据!$I:$I)</f>
        <v>0</v>
      </c>
      <c r="AI2782">
        <f>SUMIF([1]销售数据!$B:$B,AD2782,[1]销售数据!$H:$H)</f>
        <v>0</v>
      </c>
      <c r="AJ2782" s="20">
        <f t="shared" si="703"/>
        <v>0</v>
      </c>
      <c r="AK2782">
        <f>SUMIF([1]发货店铺数!$B:$B,AD2782,[1]发货店铺数!$G:$G)</f>
        <v>0</v>
      </c>
      <c r="AL2782">
        <f>SUMIF([1]销售店铺数!$B:$B,AD2782,[1]销售店铺数!$G:$G)</f>
        <v>0</v>
      </c>
      <c r="AM2782">
        <f>SUMIF([1]销售店铺数!$B:$B,AD2782,[1]销售店铺数!$G:$G)</f>
        <v>0</v>
      </c>
      <c r="AN2782" s="20">
        <f t="shared" si="704"/>
        <v>0</v>
      </c>
      <c r="AO2782" s="20">
        <f t="shared" si="705"/>
        <v>0</v>
      </c>
      <c r="AP2782" s="20">
        <f t="shared" si="706"/>
        <v>0</v>
      </c>
      <c r="AQ2782" s="12">
        <f t="shared" si="707"/>
        <v>0</v>
      </c>
      <c r="AR2782" s="20">
        <f t="shared" si="708"/>
        <v>0</v>
      </c>
      <c r="AS2782" s="20">
        <f t="shared" si="709"/>
        <v>0</v>
      </c>
    </row>
    <row r="2783" spans="1:45">
      <c r="A2783"/>
      <c r="B2783"/>
      <c r="C2783"/>
      <c r="D2783"/>
      <c r="E2783"/>
      <c r="F2783"/>
      <c r="G2783"/>
      <c r="H2783"/>
      <c r="I2783"/>
      <c r="J2783"/>
      <c r="K2783"/>
      <c r="L2783"/>
      <c r="M2783" s="8" t="str">
        <f>IF(ISERROR( VLOOKUP(AD2783,'[1]采购入库货量(公司仓库)'!$A:$I,9,FALSE)),"", VLOOKUP(AD2783,'[1]采购入库货量(公司仓库)'!$A:$I,9,FALSE))</f>
        <v/>
      </c>
      <c r="N2783" s="8" t="str">
        <f>IF(ISERROR( VLOOKUP(AD2783,[1]批发上市日期!$A:$F,6,FALSE)),"",  VLOOKUP(AD2783,[1]批发上市日期!$A:$F,6,FALSE))</f>
        <v/>
      </c>
      <c r="O2783" s="48">
        <f>IF(ISERROR(VLOOKUP(E2783&amp;G2783,'[1]采购入库货量(公司仓库)'!$A:$I,7,FALSE)),0,VLOOKUP(E2783&amp;G2783,'[1]采购入库货量(公司仓库)'!$A:$I,7,FALSE))</f>
        <v>0</v>
      </c>
      <c r="P2783" s="12">
        <f t="shared" si="694"/>
        <v>0</v>
      </c>
      <c r="Q2783" s="14">
        <f>IF(ISERROR(VLOOKUP(E2783&amp;G2783,'[1]采购入库货量(公司仓库)'!$A:$I,8,FALSE)),0,VLOOKUP(E2783&amp;G2783,'[1]采购入库货量(公司仓库)'!$A:$I,8,FALSE))</f>
        <v>0</v>
      </c>
      <c r="R2783" s="12">
        <f t="shared" si="695"/>
        <v>0</v>
      </c>
      <c r="S2783">
        <f>SUMIF([1]库存总量!$H:$H,E2783&amp;G2783,[1]库存总量!$G:$G)</f>
        <v>0</v>
      </c>
      <c r="T2783" s="12">
        <f t="shared" si="696"/>
        <v>0</v>
      </c>
      <c r="U2783">
        <f>SUMIFS([1]库存总量!$G:$G,[1]库存总量!$H:$H,E2783&amp;G2783,[1]库存总量!$A:$A,"B")</f>
        <v>0</v>
      </c>
      <c r="V2783" s="12">
        <f t="shared" si="697"/>
        <v>0</v>
      </c>
      <c r="W2783">
        <f>SUMIFS([1]库存总量!$G:$G,[1]库存总量!$H:$H,E2783&amp;G2783,[1]库存总量!$A:$A,"K")</f>
        <v>0</v>
      </c>
      <c r="X2783" s="12">
        <f t="shared" si="698"/>
        <v>0</v>
      </c>
      <c r="Y2783">
        <f t="shared" si="699"/>
        <v>0</v>
      </c>
      <c r="Z2783" s="12">
        <f t="shared" si="700"/>
        <v>0</v>
      </c>
      <c r="AA2783">
        <f>(IF(ISERROR((IF(ISERROR(VLOOKUP(E2783&amp;G2783,'[1]采购入库货量(公司仓库)'!$A:$H,7,FALSE)),0,VLOOKUP(E2783&amp;G2783,'[1]采购入库货量(公司仓库)'!$A:$H,7,FALSE)))*L2783-(IF(ISERROR(VLOOKUP(E2783&amp;G2783,'[1]采购入库货量(公司仓库)'!$A:$H,8,FALSE)),0,VLOOKUP(E2783&amp;G2783,'[1]采购入库货量(公司仓库)'!$A:$H,8,FALSE)))),0,(IF(ISERROR(VLOOKUP(E2783&amp;G2783,'[1]采购入库货量(公司仓库)'!$A:$H,7,FALSE)),0,VLOOKUP(E2783&amp;G2783,'[1]采购入库货量(公司仓库)'!$A:$H,7,FALSE)))*L2783-(IF(ISERROR(VLOOKUP(E2783&amp;G2783,'[1]采购入库货量(公司仓库)'!$A:$H,8,FALSE)),0,VLOOKUP(E2783&amp;G2783,'[1]采购入库货量(公司仓库)'!$A:$H,8,FALSE)))))</f>
        <v>0</v>
      </c>
      <c r="AB2783">
        <f>SUMIF([1]销售数据!$B:$B,E2783&amp;G2783,[1]销售数据!$G:$G)</f>
        <v>0</v>
      </c>
      <c r="AC2783" s="12">
        <f t="shared" si="701"/>
        <v>0</v>
      </c>
      <c r="AD2783" t="str">
        <f t="shared" si="702"/>
        <v/>
      </c>
      <c r="AE2783">
        <f>SUMIF([1]销售数据!$B:$B,AD2783,[1]销售数据!$L:$L)</f>
        <v>0</v>
      </c>
      <c r="AF2783">
        <f>SUMIF([1]销售数据!$B:$B,AD2783,[1]销售数据!$K:$K)</f>
        <v>0</v>
      </c>
      <c r="AG2783">
        <f>SUMIF([1]销售数据!$B:$B,AD2783,[1]销售数据!$J:$J)</f>
        <v>0</v>
      </c>
      <c r="AH2783">
        <f>SUMIF([1]销售数据!$B:$B,AD2783,[1]销售数据!$I:$I)</f>
        <v>0</v>
      </c>
      <c r="AI2783">
        <f>SUMIF([1]销售数据!$B:$B,AD2783,[1]销售数据!$H:$H)</f>
        <v>0</v>
      </c>
      <c r="AJ2783" s="20">
        <f t="shared" si="703"/>
        <v>0</v>
      </c>
      <c r="AK2783">
        <f>SUMIF([1]发货店铺数!$B:$B,AD2783,[1]发货店铺数!$G:$G)</f>
        <v>0</v>
      </c>
      <c r="AL2783">
        <f>SUMIF([1]销售店铺数!$B:$B,AD2783,[1]销售店铺数!$G:$G)</f>
        <v>0</v>
      </c>
      <c r="AM2783">
        <f>SUMIF([1]销售店铺数!$B:$B,AD2783,[1]销售店铺数!$G:$G)</f>
        <v>0</v>
      </c>
      <c r="AN2783" s="20">
        <f t="shared" si="704"/>
        <v>0</v>
      </c>
      <c r="AO2783" s="20">
        <f t="shared" si="705"/>
        <v>0</v>
      </c>
      <c r="AP2783" s="20">
        <f t="shared" si="706"/>
        <v>0</v>
      </c>
      <c r="AQ2783" s="12">
        <f t="shared" si="707"/>
        <v>0</v>
      </c>
      <c r="AR2783" s="20">
        <f t="shared" si="708"/>
        <v>0</v>
      </c>
      <c r="AS2783" s="20">
        <f t="shared" si="709"/>
        <v>0</v>
      </c>
    </row>
    <row r="2784" spans="1:45">
      <c r="A2784"/>
      <c r="B2784"/>
      <c r="C2784"/>
      <c r="D2784"/>
      <c r="E2784"/>
      <c r="F2784"/>
      <c r="G2784"/>
      <c r="H2784"/>
      <c r="I2784"/>
      <c r="J2784"/>
      <c r="K2784"/>
      <c r="L2784"/>
      <c r="M2784" s="8" t="str">
        <f>IF(ISERROR( VLOOKUP(AD2784,'[1]采购入库货量(公司仓库)'!$A:$I,9,FALSE)),"", VLOOKUP(AD2784,'[1]采购入库货量(公司仓库)'!$A:$I,9,FALSE))</f>
        <v/>
      </c>
      <c r="N2784" s="8" t="str">
        <f>IF(ISERROR( VLOOKUP(AD2784,[1]批发上市日期!$A:$F,6,FALSE)),"",  VLOOKUP(AD2784,[1]批发上市日期!$A:$F,6,FALSE))</f>
        <v/>
      </c>
      <c r="O2784" s="48">
        <f>IF(ISERROR(VLOOKUP(E2784&amp;G2784,'[1]采购入库货量(公司仓库)'!$A:$I,7,FALSE)),0,VLOOKUP(E2784&amp;G2784,'[1]采购入库货量(公司仓库)'!$A:$I,7,FALSE))</f>
        <v>0</v>
      </c>
      <c r="P2784" s="12">
        <f t="shared" si="694"/>
        <v>0</v>
      </c>
      <c r="Q2784" s="14">
        <f>IF(ISERROR(VLOOKUP(E2784&amp;G2784,'[1]采购入库货量(公司仓库)'!$A:$I,8,FALSE)),0,VLOOKUP(E2784&amp;G2784,'[1]采购入库货量(公司仓库)'!$A:$I,8,FALSE))</f>
        <v>0</v>
      </c>
      <c r="R2784" s="12">
        <f t="shared" si="695"/>
        <v>0</v>
      </c>
      <c r="S2784">
        <f>SUMIF([1]库存总量!$H:$H,E2784&amp;G2784,[1]库存总量!$G:$G)</f>
        <v>0</v>
      </c>
      <c r="T2784" s="12">
        <f t="shared" si="696"/>
        <v>0</v>
      </c>
      <c r="U2784">
        <f>SUMIFS([1]库存总量!$G:$G,[1]库存总量!$H:$H,E2784&amp;G2784,[1]库存总量!$A:$A,"B")</f>
        <v>0</v>
      </c>
      <c r="V2784" s="12">
        <f t="shared" si="697"/>
        <v>0</v>
      </c>
      <c r="W2784">
        <f>SUMIFS([1]库存总量!$G:$G,[1]库存总量!$H:$H,E2784&amp;G2784,[1]库存总量!$A:$A,"K")</f>
        <v>0</v>
      </c>
      <c r="X2784" s="12">
        <f t="shared" si="698"/>
        <v>0</v>
      </c>
      <c r="Y2784">
        <f t="shared" si="699"/>
        <v>0</v>
      </c>
      <c r="Z2784" s="12">
        <f t="shared" si="700"/>
        <v>0</v>
      </c>
      <c r="AA2784">
        <f>(IF(ISERROR((IF(ISERROR(VLOOKUP(E2784&amp;G2784,'[1]采购入库货量(公司仓库)'!$A:$H,7,FALSE)),0,VLOOKUP(E2784&amp;G2784,'[1]采购入库货量(公司仓库)'!$A:$H,7,FALSE)))*L2784-(IF(ISERROR(VLOOKUP(E2784&amp;G2784,'[1]采购入库货量(公司仓库)'!$A:$H,8,FALSE)),0,VLOOKUP(E2784&amp;G2784,'[1]采购入库货量(公司仓库)'!$A:$H,8,FALSE)))),0,(IF(ISERROR(VLOOKUP(E2784&amp;G2784,'[1]采购入库货量(公司仓库)'!$A:$H,7,FALSE)),0,VLOOKUP(E2784&amp;G2784,'[1]采购入库货量(公司仓库)'!$A:$H,7,FALSE)))*L2784-(IF(ISERROR(VLOOKUP(E2784&amp;G2784,'[1]采购入库货量(公司仓库)'!$A:$H,8,FALSE)),0,VLOOKUP(E2784&amp;G2784,'[1]采购入库货量(公司仓库)'!$A:$H,8,FALSE)))))</f>
        <v>0</v>
      </c>
      <c r="AB2784">
        <f>SUMIF([1]销售数据!$B:$B,E2784&amp;G2784,[1]销售数据!$G:$G)</f>
        <v>0</v>
      </c>
      <c r="AC2784" s="12">
        <f t="shared" si="701"/>
        <v>0</v>
      </c>
      <c r="AD2784" t="str">
        <f t="shared" si="702"/>
        <v/>
      </c>
      <c r="AE2784">
        <f>SUMIF([1]销售数据!$B:$B,AD2784,[1]销售数据!$L:$L)</f>
        <v>0</v>
      </c>
      <c r="AF2784">
        <f>SUMIF([1]销售数据!$B:$B,AD2784,[1]销售数据!$K:$K)</f>
        <v>0</v>
      </c>
      <c r="AG2784">
        <f>SUMIF([1]销售数据!$B:$B,AD2784,[1]销售数据!$J:$J)</f>
        <v>0</v>
      </c>
      <c r="AH2784">
        <f>SUMIF([1]销售数据!$B:$B,AD2784,[1]销售数据!$I:$I)</f>
        <v>0</v>
      </c>
      <c r="AI2784">
        <f>SUMIF([1]销售数据!$B:$B,AD2784,[1]销售数据!$H:$H)</f>
        <v>0</v>
      </c>
      <c r="AJ2784" s="20">
        <f t="shared" si="703"/>
        <v>0</v>
      </c>
      <c r="AK2784">
        <f>SUMIF([1]发货店铺数!$B:$B,AD2784,[1]发货店铺数!$G:$G)</f>
        <v>0</v>
      </c>
      <c r="AL2784">
        <f>SUMIF([1]销售店铺数!$B:$B,AD2784,[1]销售店铺数!$G:$G)</f>
        <v>0</v>
      </c>
      <c r="AM2784">
        <f>SUMIF([1]销售店铺数!$B:$B,AD2784,[1]销售店铺数!$G:$G)</f>
        <v>0</v>
      </c>
      <c r="AN2784" s="20">
        <f t="shared" si="704"/>
        <v>0</v>
      </c>
      <c r="AO2784" s="20">
        <f t="shared" si="705"/>
        <v>0</v>
      </c>
      <c r="AP2784" s="20">
        <f t="shared" si="706"/>
        <v>0</v>
      </c>
      <c r="AQ2784" s="12">
        <f t="shared" si="707"/>
        <v>0</v>
      </c>
      <c r="AR2784" s="20">
        <f t="shared" si="708"/>
        <v>0</v>
      </c>
      <c r="AS2784" s="20">
        <f t="shared" si="709"/>
        <v>0</v>
      </c>
    </row>
    <row r="2785" spans="1:45">
      <c r="A2785"/>
      <c r="B2785"/>
      <c r="C2785"/>
      <c r="D2785"/>
      <c r="E2785"/>
      <c r="F2785"/>
      <c r="G2785"/>
      <c r="H2785"/>
      <c r="I2785"/>
      <c r="J2785"/>
      <c r="K2785"/>
      <c r="L2785"/>
      <c r="M2785" s="8" t="str">
        <f>IF(ISERROR( VLOOKUP(AD2785,'[1]采购入库货量(公司仓库)'!$A:$I,9,FALSE)),"", VLOOKUP(AD2785,'[1]采购入库货量(公司仓库)'!$A:$I,9,FALSE))</f>
        <v/>
      </c>
      <c r="N2785" s="8" t="str">
        <f>IF(ISERROR( VLOOKUP(AD2785,[1]批发上市日期!$A:$F,6,FALSE)),"",  VLOOKUP(AD2785,[1]批发上市日期!$A:$F,6,FALSE))</f>
        <v/>
      </c>
      <c r="O2785" s="48">
        <f>IF(ISERROR(VLOOKUP(E2785&amp;G2785,'[1]采购入库货量(公司仓库)'!$A:$I,7,FALSE)),0,VLOOKUP(E2785&amp;G2785,'[1]采购入库货量(公司仓库)'!$A:$I,7,FALSE))</f>
        <v>0</v>
      </c>
      <c r="P2785" s="12">
        <f t="shared" si="694"/>
        <v>0</v>
      </c>
      <c r="Q2785" s="14">
        <f>IF(ISERROR(VLOOKUP(E2785&amp;G2785,'[1]采购入库货量(公司仓库)'!$A:$I,8,FALSE)),0,VLOOKUP(E2785&amp;G2785,'[1]采购入库货量(公司仓库)'!$A:$I,8,FALSE))</f>
        <v>0</v>
      </c>
      <c r="R2785" s="12">
        <f t="shared" si="695"/>
        <v>0</v>
      </c>
      <c r="S2785">
        <f>SUMIF([1]库存总量!$H:$H,E2785&amp;G2785,[1]库存总量!$G:$G)</f>
        <v>0</v>
      </c>
      <c r="T2785" s="12">
        <f t="shared" si="696"/>
        <v>0</v>
      </c>
      <c r="U2785">
        <f>SUMIFS([1]库存总量!$G:$G,[1]库存总量!$H:$H,E2785&amp;G2785,[1]库存总量!$A:$A,"B")</f>
        <v>0</v>
      </c>
      <c r="V2785" s="12">
        <f t="shared" si="697"/>
        <v>0</v>
      </c>
      <c r="W2785">
        <f>SUMIFS([1]库存总量!$G:$G,[1]库存总量!$H:$H,E2785&amp;G2785,[1]库存总量!$A:$A,"K")</f>
        <v>0</v>
      </c>
      <c r="X2785" s="12">
        <f t="shared" si="698"/>
        <v>0</v>
      </c>
      <c r="Y2785">
        <f t="shared" si="699"/>
        <v>0</v>
      </c>
      <c r="Z2785" s="12">
        <f t="shared" si="700"/>
        <v>0</v>
      </c>
      <c r="AA2785">
        <f>(IF(ISERROR((IF(ISERROR(VLOOKUP(E2785&amp;G2785,'[1]采购入库货量(公司仓库)'!$A:$H,7,FALSE)),0,VLOOKUP(E2785&amp;G2785,'[1]采购入库货量(公司仓库)'!$A:$H,7,FALSE)))*L2785-(IF(ISERROR(VLOOKUP(E2785&amp;G2785,'[1]采购入库货量(公司仓库)'!$A:$H,8,FALSE)),0,VLOOKUP(E2785&amp;G2785,'[1]采购入库货量(公司仓库)'!$A:$H,8,FALSE)))),0,(IF(ISERROR(VLOOKUP(E2785&amp;G2785,'[1]采购入库货量(公司仓库)'!$A:$H,7,FALSE)),0,VLOOKUP(E2785&amp;G2785,'[1]采购入库货量(公司仓库)'!$A:$H,7,FALSE)))*L2785-(IF(ISERROR(VLOOKUP(E2785&amp;G2785,'[1]采购入库货量(公司仓库)'!$A:$H,8,FALSE)),0,VLOOKUP(E2785&amp;G2785,'[1]采购入库货量(公司仓库)'!$A:$H,8,FALSE)))))</f>
        <v>0</v>
      </c>
      <c r="AB2785">
        <f>SUMIF([1]销售数据!$B:$B,E2785&amp;G2785,[1]销售数据!$G:$G)</f>
        <v>0</v>
      </c>
      <c r="AC2785" s="12">
        <f t="shared" si="701"/>
        <v>0</v>
      </c>
      <c r="AD2785" t="str">
        <f t="shared" si="702"/>
        <v/>
      </c>
      <c r="AE2785">
        <f>SUMIF([1]销售数据!$B:$B,AD2785,[1]销售数据!$L:$L)</f>
        <v>0</v>
      </c>
      <c r="AF2785">
        <f>SUMIF([1]销售数据!$B:$B,AD2785,[1]销售数据!$K:$K)</f>
        <v>0</v>
      </c>
      <c r="AG2785">
        <f>SUMIF([1]销售数据!$B:$B,AD2785,[1]销售数据!$J:$J)</f>
        <v>0</v>
      </c>
      <c r="AH2785">
        <f>SUMIF([1]销售数据!$B:$B,AD2785,[1]销售数据!$I:$I)</f>
        <v>0</v>
      </c>
      <c r="AI2785">
        <f>SUMIF([1]销售数据!$B:$B,AD2785,[1]销售数据!$H:$H)</f>
        <v>0</v>
      </c>
      <c r="AJ2785" s="20">
        <f t="shared" si="703"/>
        <v>0</v>
      </c>
      <c r="AK2785">
        <f>SUMIF([1]发货店铺数!$B:$B,AD2785,[1]发货店铺数!$G:$G)</f>
        <v>0</v>
      </c>
      <c r="AL2785">
        <f>SUMIF([1]销售店铺数!$B:$B,AD2785,[1]销售店铺数!$G:$G)</f>
        <v>0</v>
      </c>
      <c r="AM2785">
        <f>SUMIF([1]销售店铺数!$B:$B,AD2785,[1]销售店铺数!$G:$G)</f>
        <v>0</v>
      </c>
      <c r="AN2785" s="20">
        <f t="shared" si="704"/>
        <v>0</v>
      </c>
      <c r="AO2785" s="20">
        <f t="shared" si="705"/>
        <v>0</v>
      </c>
      <c r="AP2785" s="20">
        <f t="shared" si="706"/>
        <v>0</v>
      </c>
      <c r="AQ2785" s="12">
        <f t="shared" si="707"/>
        <v>0</v>
      </c>
      <c r="AR2785" s="20">
        <f t="shared" si="708"/>
        <v>0</v>
      </c>
      <c r="AS2785" s="20">
        <f t="shared" si="709"/>
        <v>0</v>
      </c>
    </row>
    <row r="2786" spans="1:45">
      <c r="A2786"/>
      <c r="B2786"/>
      <c r="C2786"/>
      <c r="D2786"/>
      <c r="E2786"/>
      <c r="F2786"/>
      <c r="G2786"/>
      <c r="H2786"/>
      <c r="I2786"/>
      <c r="J2786"/>
      <c r="K2786"/>
      <c r="L2786"/>
      <c r="M2786" s="8" t="str">
        <f>IF(ISERROR( VLOOKUP(AD2786,'[1]采购入库货量(公司仓库)'!$A:$I,9,FALSE)),"", VLOOKUP(AD2786,'[1]采购入库货量(公司仓库)'!$A:$I,9,FALSE))</f>
        <v/>
      </c>
      <c r="N2786" s="8" t="str">
        <f>IF(ISERROR( VLOOKUP(AD2786,[1]批发上市日期!$A:$F,6,FALSE)),"",  VLOOKUP(AD2786,[1]批发上市日期!$A:$F,6,FALSE))</f>
        <v/>
      </c>
      <c r="O2786" s="48">
        <f>IF(ISERROR(VLOOKUP(E2786&amp;G2786,'[1]采购入库货量(公司仓库)'!$A:$I,7,FALSE)),0,VLOOKUP(E2786&amp;G2786,'[1]采购入库货量(公司仓库)'!$A:$I,7,FALSE))</f>
        <v>0</v>
      </c>
      <c r="P2786" s="12">
        <f t="shared" si="694"/>
        <v>0</v>
      </c>
      <c r="Q2786" s="14">
        <f>IF(ISERROR(VLOOKUP(E2786&amp;G2786,'[1]采购入库货量(公司仓库)'!$A:$I,8,FALSE)),0,VLOOKUP(E2786&amp;G2786,'[1]采购入库货量(公司仓库)'!$A:$I,8,FALSE))</f>
        <v>0</v>
      </c>
      <c r="R2786" s="12">
        <f t="shared" si="695"/>
        <v>0</v>
      </c>
      <c r="S2786">
        <f>SUMIF([1]库存总量!$H:$H,E2786&amp;G2786,[1]库存总量!$G:$G)</f>
        <v>0</v>
      </c>
      <c r="T2786" s="12">
        <f t="shared" si="696"/>
        <v>0</v>
      </c>
      <c r="U2786">
        <f>SUMIFS([1]库存总量!$G:$G,[1]库存总量!$H:$H,E2786&amp;G2786,[1]库存总量!$A:$A,"B")</f>
        <v>0</v>
      </c>
      <c r="V2786" s="12">
        <f t="shared" si="697"/>
        <v>0</v>
      </c>
      <c r="W2786">
        <f>SUMIFS([1]库存总量!$G:$G,[1]库存总量!$H:$H,E2786&amp;G2786,[1]库存总量!$A:$A,"K")</f>
        <v>0</v>
      </c>
      <c r="X2786" s="12">
        <f t="shared" si="698"/>
        <v>0</v>
      </c>
      <c r="Y2786">
        <f t="shared" si="699"/>
        <v>0</v>
      </c>
      <c r="Z2786" s="12">
        <f t="shared" si="700"/>
        <v>0</v>
      </c>
      <c r="AA2786">
        <f>(IF(ISERROR((IF(ISERROR(VLOOKUP(E2786&amp;G2786,'[1]采购入库货量(公司仓库)'!$A:$H,7,FALSE)),0,VLOOKUP(E2786&amp;G2786,'[1]采购入库货量(公司仓库)'!$A:$H,7,FALSE)))*L2786-(IF(ISERROR(VLOOKUP(E2786&amp;G2786,'[1]采购入库货量(公司仓库)'!$A:$H,8,FALSE)),0,VLOOKUP(E2786&amp;G2786,'[1]采购入库货量(公司仓库)'!$A:$H,8,FALSE)))),0,(IF(ISERROR(VLOOKUP(E2786&amp;G2786,'[1]采购入库货量(公司仓库)'!$A:$H,7,FALSE)),0,VLOOKUP(E2786&amp;G2786,'[1]采购入库货量(公司仓库)'!$A:$H,7,FALSE)))*L2786-(IF(ISERROR(VLOOKUP(E2786&amp;G2786,'[1]采购入库货量(公司仓库)'!$A:$H,8,FALSE)),0,VLOOKUP(E2786&amp;G2786,'[1]采购入库货量(公司仓库)'!$A:$H,8,FALSE)))))</f>
        <v>0</v>
      </c>
      <c r="AB2786">
        <f>SUMIF([1]销售数据!$B:$B,E2786&amp;G2786,[1]销售数据!$G:$G)</f>
        <v>0</v>
      </c>
      <c r="AC2786" s="12">
        <f t="shared" si="701"/>
        <v>0</v>
      </c>
      <c r="AD2786" t="str">
        <f t="shared" si="702"/>
        <v/>
      </c>
      <c r="AE2786">
        <f>SUMIF([1]销售数据!$B:$B,AD2786,[1]销售数据!$L:$L)</f>
        <v>0</v>
      </c>
      <c r="AF2786">
        <f>SUMIF([1]销售数据!$B:$B,AD2786,[1]销售数据!$K:$K)</f>
        <v>0</v>
      </c>
      <c r="AG2786">
        <f>SUMIF([1]销售数据!$B:$B,AD2786,[1]销售数据!$J:$J)</f>
        <v>0</v>
      </c>
      <c r="AH2786">
        <f>SUMIF([1]销售数据!$B:$B,AD2786,[1]销售数据!$I:$I)</f>
        <v>0</v>
      </c>
      <c r="AI2786">
        <f>SUMIF([1]销售数据!$B:$B,AD2786,[1]销售数据!$H:$H)</f>
        <v>0</v>
      </c>
      <c r="AJ2786" s="20">
        <f t="shared" si="703"/>
        <v>0</v>
      </c>
      <c r="AK2786">
        <f>SUMIF([1]发货店铺数!$B:$B,AD2786,[1]发货店铺数!$G:$G)</f>
        <v>0</v>
      </c>
      <c r="AL2786">
        <f>SUMIF([1]销售店铺数!$B:$B,AD2786,[1]销售店铺数!$G:$G)</f>
        <v>0</v>
      </c>
      <c r="AM2786">
        <f>SUMIF([1]销售店铺数!$B:$B,AD2786,[1]销售店铺数!$G:$G)</f>
        <v>0</v>
      </c>
      <c r="AN2786" s="20">
        <f t="shared" si="704"/>
        <v>0</v>
      </c>
      <c r="AO2786" s="20">
        <f t="shared" si="705"/>
        <v>0</v>
      </c>
      <c r="AP2786" s="20">
        <f t="shared" si="706"/>
        <v>0</v>
      </c>
      <c r="AQ2786" s="12">
        <f t="shared" si="707"/>
        <v>0</v>
      </c>
      <c r="AR2786" s="20">
        <f t="shared" si="708"/>
        <v>0</v>
      </c>
      <c r="AS2786" s="20">
        <f t="shared" si="709"/>
        <v>0</v>
      </c>
    </row>
    <row r="2787" spans="1:45">
      <c r="A2787"/>
      <c r="B2787"/>
      <c r="C2787"/>
      <c r="D2787"/>
      <c r="E2787"/>
      <c r="F2787"/>
      <c r="G2787"/>
      <c r="H2787"/>
      <c r="I2787"/>
      <c r="J2787"/>
      <c r="K2787"/>
      <c r="L2787"/>
      <c r="M2787" s="8" t="str">
        <f>IF(ISERROR( VLOOKUP(AD2787,'[1]采购入库货量(公司仓库)'!$A:$I,9,FALSE)),"", VLOOKUP(AD2787,'[1]采购入库货量(公司仓库)'!$A:$I,9,FALSE))</f>
        <v/>
      </c>
      <c r="N2787" s="8" t="str">
        <f>IF(ISERROR( VLOOKUP(AD2787,[1]批发上市日期!$A:$F,6,FALSE)),"",  VLOOKUP(AD2787,[1]批发上市日期!$A:$F,6,FALSE))</f>
        <v/>
      </c>
      <c r="O2787" s="48">
        <f>IF(ISERROR(VLOOKUP(E2787&amp;G2787,'[1]采购入库货量(公司仓库)'!$A:$I,7,FALSE)),0,VLOOKUP(E2787&amp;G2787,'[1]采购入库货量(公司仓库)'!$A:$I,7,FALSE))</f>
        <v>0</v>
      </c>
      <c r="P2787" s="12">
        <f t="shared" si="694"/>
        <v>0</v>
      </c>
      <c r="Q2787" s="14">
        <f>IF(ISERROR(VLOOKUP(E2787&amp;G2787,'[1]采购入库货量(公司仓库)'!$A:$I,8,FALSE)),0,VLOOKUP(E2787&amp;G2787,'[1]采购入库货量(公司仓库)'!$A:$I,8,FALSE))</f>
        <v>0</v>
      </c>
      <c r="R2787" s="12">
        <f t="shared" si="695"/>
        <v>0</v>
      </c>
      <c r="S2787">
        <f>SUMIF([1]库存总量!$H:$H,E2787&amp;G2787,[1]库存总量!$G:$G)</f>
        <v>0</v>
      </c>
      <c r="T2787" s="12">
        <f t="shared" si="696"/>
        <v>0</v>
      </c>
      <c r="U2787">
        <f>SUMIFS([1]库存总量!$G:$G,[1]库存总量!$H:$H,E2787&amp;G2787,[1]库存总量!$A:$A,"B")</f>
        <v>0</v>
      </c>
      <c r="V2787" s="12">
        <f t="shared" si="697"/>
        <v>0</v>
      </c>
      <c r="W2787">
        <f>SUMIFS([1]库存总量!$G:$G,[1]库存总量!$H:$H,E2787&amp;G2787,[1]库存总量!$A:$A,"K")</f>
        <v>0</v>
      </c>
      <c r="X2787" s="12">
        <f t="shared" si="698"/>
        <v>0</v>
      </c>
      <c r="Y2787">
        <f t="shared" si="699"/>
        <v>0</v>
      </c>
      <c r="Z2787" s="12">
        <f t="shared" si="700"/>
        <v>0</v>
      </c>
      <c r="AA2787">
        <f>(IF(ISERROR((IF(ISERROR(VLOOKUP(E2787&amp;G2787,'[1]采购入库货量(公司仓库)'!$A:$H,7,FALSE)),0,VLOOKUP(E2787&amp;G2787,'[1]采购入库货量(公司仓库)'!$A:$H,7,FALSE)))*L2787-(IF(ISERROR(VLOOKUP(E2787&amp;G2787,'[1]采购入库货量(公司仓库)'!$A:$H,8,FALSE)),0,VLOOKUP(E2787&amp;G2787,'[1]采购入库货量(公司仓库)'!$A:$H,8,FALSE)))),0,(IF(ISERROR(VLOOKUP(E2787&amp;G2787,'[1]采购入库货量(公司仓库)'!$A:$H,7,FALSE)),0,VLOOKUP(E2787&amp;G2787,'[1]采购入库货量(公司仓库)'!$A:$H,7,FALSE)))*L2787-(IF(ISERROR(VLOOKUP(E2787&amp;G2787,'[1]采购入库货量(公司仓库)'!$A:$H,8,FALSE)),0,VLOOKUP(E2787&amp;G2787,'[1]采购入库货量(公司仓库)'!$A:$H,8,FALSE)))))</f>
        <v>0</v>
      </c>
      <c r="AB2787">
        <f>SUMIF([1]销售数据!$B:$B,E2787&amp;G2787,[1]销售数据!$G:$G)</f>
        <v>0</v>
      </c>
      <c r="AC2787" s="12">
        <f t="shared" si="701"/>
        <v>0</v>
      </c>
      <c r="AD2787" t="str">
        <f t="shared" si="702"/>
        <v/>
      </c>
      <c r="AE2787">
        <f>SUMIF([1]销售数据!$B:$B,AD2787,[1]销售数据!$L:$L)</f>
        <v>0</v>
      </c>
      <c r="AF2787">
        <f>SUMIF([1]销售数据!$B:$B,AD2787,[1]销售数据!$K:$K)</f>
        <v>0</v>
      </c>
      <c r="AG2787">
        <f>SUMIF([1]销售数据!$B:$B,AD2787,[1]销售数据!$J:$J)</f>
        <v>0</v>
      </c>
      <c r="AH2787">
        <f>SUMIF([1]销售数据!$B:$B,AD2787,[1]销售数据!$I:$I)</f>
        <v>0</v>
      </c>
      <c r="AI2787">
        <f>SUMIF([1]销售数据!$B:$B,AD2787,[1]销售数据!$H:$H)</f>
        <v>0</v>
      </c>
      <c r="AJ2787" s="20">
        <f t="shared" si="703"/>
        <v>0</v>
      </c>
      <c r="AK2787">
        <f>SUMIF([1]发货店铺数!$B:$B,AD2787,[1]发货店铺数!$G:$G)</f>
        <v>0</v>
      </c>
      <c r="AL2787">
        <f>SUMIF([1]销售店铺数!$B:$B,AD2787,[1]销售店铺数!$G:$G)</f>
        <v>0</v>
      </c>
      <c r="AM2787">
        <f>SUMIF([1]销售店铺数!$B:$B,AD2787,[1]销售店铺数!$G:$G)</f>
        <v>0</v>
      </c>
      <c r="AN2787" s="20">
        <f t="shared" si="704"/>
        <v>0</v>
      </c>
      <c r="AO2787" s="20">
        <f t="shared" si="705"/>
        <v>0</v>
      </c>
      <c r="AP2787" s="20">
        <f t="shared" si="706"/>
        <v>0</v>
      </c>
      <c r="AQ2787" s="12">
        <f t="shared" si="707"/>
        <v>0</v>
      </c>
      <c r="AR2787" s="20">
        <f t="shared" si="708"/>
        <v>0</v>
      </c>
      <c r="AS2787" s="20">
        <f t="shared" si="709"/>
        <v>0</v>
      </c>
    </row>
    <row r="2788" spans="1:45">
      <c r="A2788"/>
      <c r="B2788"/>
      <c r="C2788"/>
      <c r="D2788"/>
      <c r="E2788"/>
      <c r="F2788"/>
      <c r="G2788"/>
      <c r="H2788"/>
      <c r="I2788"/>
      <c r="J2788"/>
      <c r="K2788"/>
      <c r="L2788"/>
      <c r="M2788" s="8" t="str">
        <f>IF(ISERROR( VLOOKUP(AD2788,'[1]采购入库货量(公司仓库)'!$A:$I,9,FALSE)),"", VLOOKUP(AD2788,'[1]采购入库货量(公司仓库)'!$A:$I,9,FALSE))</f>
        <v/>
      </c>
      <c r="N2788" s="8" t="str">
        <f>IF(ISERROR( VLOOKUP(AD2788,[1]批发上市日期!$A:$F,6,FALSE)),"",  VLOOKUP(AD2788,[1]批发上市日期!$A:$F,6,FALSE))</f>
        <v/>
      </c>
      <c r="O2788" s="48">
        <f>IF(ISERROR(VLOOKUP(E2788&amp;G2788,'[1]采购入库货量(公司仓库)'!$A:$I,7,FALSE)),0,VLOOKUP(E2788&amp;G2788,'[1]采购入库货量(公司仓库)'!$A:$I,7,FALSE))</f>
        <v>0</v>
      </c>
      <c r="P2788" s="12">
        <f t="shared" si="694"/>
        <v>0</v>
      </c>
      <c r="Q2788" s="14">
        <f>IF(ISERROR(VLOOKUP(E2788&amp;G2788,'[1]采购入库货量(公司仓库)'!$A:$I,8,FALSE)),0,VLOOKUP(E2788&amp;G2788,'[1]采购入库货量(公司仓库)'!$A:$I,8,FALSE))</f>
        <v>0</v>
      </c>
      <c r="R2788" s="12">
        <f t="shared" si="695"/>
        <v>0</v>
      </c>
      <c r="S2788">
        <f>SUMIF([1]库存总量!$H:$H,E2788&amp;G2788,[1]库存总量!$G:$G)</f>
        <v>0</v>
      </c>
      <c r="T2788" s="12">
        <f t="shared" si="696"/>
        <v>0</v>
      </c>
      <c r="U2788">
        <f>SUMIFS([1]库存总量!$G:$G,[1]库存总量!$H:$H,E2788&amp;G2788,[1]库存总量!$A:$A,"B")</f>
        <v>0</v>
      </c>
      <c r="V2788" s="12">
        <f t="shared" si="697"/>
        <v>0</v>
      </c>
      <c r="W2788">
        <f>SUMIFS([1]库存总量!$G:$G,[1]库存总量!$H:$H,E2788&amp;G2788,[1]库存总量!$A:$A,"K")</f>
        <v>0</v>
      </c>
      <c r="X2788" s="12">
        <f t="shared" si="698"/>
        <v>0</v>
      </c>
      <c r="Y2788">
        <f t="shared" si="699"/>
        <v>0</v>
      </c>
      <c r="Z2788" s="12">
        <f t="shared" si="700"/>
        <v>0</v>
      </c>
      <c r="AA2788">
        <f>(IF(ISERROR((IF(ISERROR(VLOOKUP(E2788&amp;G2788,'[1]采购入库货量(公司仓库)'!$A:$H,7,FALSE)),0,VLOOKUP(E2788&amp;G2788,'[1]采购入库货量(公司仓库)'!$A:$H,7,FALSE)))*L2788-(IF(ISERROR(VLOOKUP(E2788&amp;G2788,'[1]采购入库货量(公司仓库)'!$A:$H,8,FALSE)),0,VLOOKUP(E2788&amp;G2788,'[1]采购入库货量(公司仓库)'!$A:$H,8,FALSE)))),0,(IF(ISERROR(VLOOKUP(E2788&amp;G2788,'[1]采购入库货量(公司仓库)'!$A:$H,7,FALSE)),0,VLOOKUP(E2788&amp;G2788,'[1]采购入库货量(公司仓库)'!$A:$H,7,FALSE)))*L2788-(IF(ISERROR(VLOOKUP(E2788&amp;G2788,'[1]采购入库货量(公司仓库)'!$A:$H,8,FALSE)),0,VLOOKUP(E2788&amp;G2788,'[1]采购入库货量(公司仓库)'!$A:$H,8,FALSE)))))</f>
        <v>0</v>
      </c>
      <c r="AB2788">
        <f>SUMIF([1]销售数据!$B:$B,E2788&amp;G2788,[1]销售数据!$G:$G)</f>
        <v>0</v>
      </c>
      <c r="AC2788" s="12">
        <f t="shared" si="701"/>
        <v>0</v>
      </c>
      <c r="AD2788" t="str">
        <f t="shared" si="702"/>
        <v/>
      </c>
      <c r="AE2788">
        <f>SUMIF([1]销售数据!$B:$B,AD2788,[1]销售数据!$L:$L)</f>
        <v>0</v>
      </c>
      <c r="AF2788">
        <f>SUMIF([1]销售数据!$B:$B,AD2788,[1]销售数据!$K:$K)</f>
        <v>0</v>
      </c>
      <c r="AG2788">
        <f>SUMIF([1]销售数据!$B:$B,AD2788,[1]销售数据!$J:$J)</f>
        <v>0</v>
      </c>
      <c r="AH2788">
        <f>SUMIF([1]销售数据!$B:$B,AD2788,[1]销售数据!$I:$I)</f>
        <v>0</v>
      </c>
      <c r="AI2788">
        <f>SUMIF([1]销售数据!$B:$B,AD2788,[1]销售数据!$H:$H)</f>
        <v>0</v>
      </c>
      <c r="AJ2788" s="20">
        <f t="shared" si="703"/>
        <v>0</v>
      </c>
      <c r="AK2788">
        <f>SUMIF([1]发货店铺数!$B:$B,AD2788,[1]发货店铺数!$G:$G)</f>
        <v>0</v>
      </c>
      <c r="AL2788">
        <f>SUMIF([1]销售店铺数!$B:$B,AD2788,[1]销售店铺数!$G:$G)</f>
        <v>0</v>
      </c>
      <c r="AM2788">
        <f>SUMIF([1]销售店铺数!$B:$B,AD2788,[1]销售店铺数!$G:$G)</f>
        <v>0</v>
      </c>
      <c r="AN2788" s="20">
        <f t="shared" si="704"/>
        <v>0</v>
      </c>
      <c r="AO2788" s="20">
        <f t="shared" si="705"/>
        <v>0</v>
      </c>
      <c r="AP2788" s="20">
        <f t="shared" si="706"/>
        <v>0</v>
      </c>
      <c r="AQ2788" s="12">
        <f t="shared" si="707"/>
        <v>0</v>
      </c>
      <c r="AR2788" s="20">
        <f t="shared" si="708"/>
        <v>0</v>
      </c>
      <c r="AS2788" s="20">
        <f t="shared" si="709"/>
        <v>0</v>
      </c>
    </row>
    <row r="2789" spans="1:45">
      <c r="A2789"/>
      <c r="B2789"/>
      <c r="C2789"/>
      <c r="D2789"/>
      <c r="E2789"/>
      <c r="F2789"/>
      <c r="G2789"/>
      <c r="H2789"/>
      <c r="I2789"/>
      <c r="J2789"/>
      <c r="K2789"/>
      <c r="L2789"/>
      <c r="M2789" s="8" t="str">
        <f>IF(ISERROR( VLOOKUP(AD2789,'[1]采购入库货量(公司仓库)'!$A:$I,9,FALSE)),"", VLOOKUP(AD2789,'[1]采购入库货量(公司仓库)'!$A:$I,9,FALSE))</f>
        <v/>
      </c>
      <c r="N2789" s="8" t="str">
        <f>IF(ISERROR( VLOOKUP(AD2789,[1]批发上市日期!$A:$F,6,FALSE)),"",  VLOOKUP(AD2789,[1]批发上市日期!$A:$F,6,FALSE))</f>
        <v/>
      </c>
      <c r="O2789" s="48">
        <f>IF(ISERROR(VLOOKUP(E2789&amp;G2789,'[1]采购入库货量(公司仓库)'!$A:$I,7,FALSE)),0,VLOOKUP(E2789&amp;G2789,'[1]采购入库货量(公司仓库)'!$A:$I,7,FALSE))</f>
        <v>0</v>
      </c>
      <c r="P2789" s="12">
        <f t="shared" si="694"/>
        <v>0</v>
      </c>
      <c r="Q2789" s="14">
        <f>IF(ISERROR(VLOOKUP(E2789&amp;G2789,'[1]采购入库货量(公司仓库)'!$A:$I,8,FALSE)),0,VLOOKUP(E2789&amp;G2789,'[1]采购入库货量(公司仓库)'!$A:$I,8,FALSE))</f>
        <v>0</v>
      </c>
      <c r="R2789" s="12">
        <f t="shared" si="695"/>
        <v>0</v>
      </c>
      <c r="S2789">
        <f>SUMIF([1]库存总量!$H:$H,E2789&amp;G2789,[1]库存总量!$G:$G)</f>
        <v>0</v>
      </c>
      <c r="T2789" s="12">
        <f t="shared" si="696"/>
        <v>0</v>
      </c>
      <c r="U2789">
        <f>SUMIFS([1]库存总量!$G:$G,[1]库存总量!$H:$H,E2789&amp;G2789,[1]库存总量!$A:$A,"B")</f>
        <v>0</v>
      </c>
      <c r="V2789" s="12">
        <f t="shared" si="697"/>
        <v>0</v>
      </c>
      <c r="W2789">
        <f>SUMIFS([1]库存总量!$G:$G,[1]库存总量!$H:$H,E2789&amp;G2789,[1]库存总量!$A:$A,"K")</f>
        <v>0</v>
      </c>
      <c r="X2789" s="12">
        <f t="shared" si="698"/>
        <v>0</v>
      </c>
      <c r="Y2789">
        <f t="shared" si="699"/>
        <v>0</v>
      </c>
      <c r="Z2789" s="12">
        <f t="shared" si="700"/>
        <v>0</v>
      </c>
      <c r="AA2789">
        <f>(IF(ISERROR((IF(ISERROR(VLOOKUP(E2789&amp;G2789,'[1]采购入库货量(公司仓库)'!$A:$H,7,FALSE)),0,VLOOKUP(E2789&amp;G2789,'[1]采购入库货量(公司仓库)'!$A:$H,7,FALSE)))*L2789-(IF(ISERROR(VLOOKUP(E2789&amp;G2789,'[1]采购入库货量(公司仓库)'!$A:$H,8,FALSE)),0,VLOOKUP(E2789&amp;G2789,'[1]采购入库货量(公司仓库)'!$A:$H,8,FALSE)))),0,(IF(ISERROR(VLOOKUP(E2789&amp;G2789,'[1]采购入库货量(公司仓库)'!$A:$H,7,FALSE)),0,VLOOKUP(E2789&amp;G2789,'[1]采购入库货量(公司仓库)'!$A:$H,7,FALSE)))*L2789-(IF(ISERROR(VLOOKUP(E2789&amp;G2789,'[1]采购入库货量(公司仓库)'!$A:$H,8,FALSE)),0,VLOOKUP(E2789&amp;G2789,'[1]采购入库货量(公司仓库)'!$A:$H,8,FALSE)))))</f>
        <v>0</v>
      </c>
      <c r="AB2789">
        <f>SUMIF([1]销售数据!$B:$B,E2789&amp;G2789,[1]销售数据!$G:$G)</f>
        <v>0</v>
      </c>
      <c r="AC2789" s="12">
        <f t="shared" si="701"/>
        <v>0</v>
      </c>
      <c r="AD2789" t="str">
        <f t="shared" si="702"/>
        <v/>
      </c>
      <c r="AE2789">
        <f>SUMIF([1]销售数据!$B:$B,AD2789,[1]销售数据!$L:$L)</f>
        <v>0</v>
      </c>
      <c r="AF2789">
        <f>SUMIF([1]销售数据!$B:$B,AD2789,[1]销售数据!$K:$K)</f>
        <v>0</v>
      </c>
      <c r="AG2789">
        <f>SUMIF([1]销售数据!$B:$B,AD2789,[1]销售数据!$J:$J)</f>
        <v>0</v>
      </c>
      <c r="AH2789">
        <f>SUMIF([1]销售数据!$B:$B,AD2789,[1]销售数据!$I:$I)</f>
        <v>0</v>
      </c>
      <c r="AI2789">
        <f>SUMIF([1]销售数据!$B:$B,AD2789,[1]销售数据!$H:$H)</f>
        <v>0</v>
      </c>
      <c r="AJ2789" s="20">
        <f t="shared" si="703"/>
        <v>0</v>
      </c>
      <c r="AK2789">
        <f>SUMIF([1]发货店铺数!$B:$B,AD2789,[1]发货店铺数!$G:$G)</f>
        <v>0</v>
      </c>
      <c r="AL2789">
        <f>SUMIF([1]销售店铺数!$B:$B,AD2789,[1]销售店铺数!$G:$G)</f>
        <v>0</v>
      </c>
      <c r="AM2789">
        <f>SUMIF([1]销售店铺数!$B:$B,AD2789,[1]销售店铺数!$G:$G)</f>
        <v>0</v>
      </c>
      <c r="AN2789" s="20">
        <f t="shared" si="704"/>
        <v>0</v>
      </c>
      <c r="AO2789" s="20">
        <f t="shared" si="705"/>
        <v>0</v>
      </c>
      <c r="AP2789" s="20">
        <f t="shared" si="706"/>
        <v>0</v>
      </c>
      <c r="AQ2789" s="12">
        <f t="shared" si="707"/>
        <v>0</v>
      </c>
      <c r="AR2789" s="20">
        <f t="shared" si="708"/>
        <v>0</v>
      </c>
      <c r="AS2789" s="20">
        <f t="shared" si="709"/>
        <v>0</v>
      </c>
    </row>
    <row r="2790" spans="1:45">
      <c r="A2790"/>
      <c r="B2790"/>
      <c r="C2790"/>
      <c r="D2790"/>
      <c r="E2790"/>
      <c r="F2790"/>
      <c r="G2790"/>
      <c r="H2790"/>
      <c r="I2790"/>
      <c r="J2790"/>
      <c r="K2790"/>
      <c r="L2790"/>
      <c r="M2790" s="8" t="str">
        <f>IF(ISERROR( VLOOKUP(AD2790,'[1]采购入库货量(公司仓库)'!$A:$I,9,FALSE)),"", VLOOKUP(AD2790,'[1]采购入库货量(公司仓库)'!$A:$I,9,FALSE))</f>
        <v/>
      </c>
      <c r="N2790" s="8" t="str">
        <f>IF(ISERROR( VLOOKUP(AD2790,[1]批发上市日期!$A:$F,6,FALSE)),"",  VLOOKUP(AD2790,[1]批发上市日期!$A:$F,6,FALSE))</f>
        <v/>
      </c>
      <c r="O2790" s="48">
        <f>IF(ISERROR(VLOOKUP(E2790&amp;G2790,'[1]采购入库货量(公司仓库)'!$A:$I,7,FALSE)),0,VLOOKUP(E2790&amp;G2790,'[1]采购入库货量(公司仓库)'!$A:$I,7,FALSE))</f>
        <v>0</v>
      </c>
      <c r="P2790" s="12">
        <f t="shared" si="694"/>
        <v>0</v>
      </c>
      <c r="Q2790" s="14">
        <f>IF(ISERROR(VLOOKUP(E2790&amp;G2790,'[1]采购入库货量(公司仓库)'!$A:$I,8,FALSE)),0,VLOOKUP(E2790&amp;G2790,'[1]采购入库货量(公司仓库)'!$A:$I,8,FALSE))</f>
        <v>0</v>
      </c>
      <c r="R2790" s="12">
        <f t="shared" si="695"/>
        <v>0</v>
      </c>
      <c r="S2790">
        <f>SUMIF([1]库存总量!$H:$H,E2790&amp;G2790,[1]库存总量!$G:$G)</f>
        <v>0</v>
      </c>
      <c r="T2790" s="12">
        <f t="shared" si="696"/>
        <v>0</v>
      </c>
      <c r="U2790">
        <f>SUMIFS([1]库存总量!$G:$G,[1]库存总量!$H:$H,E2790&amp;G2790,[1]库存总量!$A:$A,"B")</f>
        <v>0</v>
      </c>
      <c r="V2790" s="12">
        <f t="shared" si="697"/>
        <v>0</v>
      </c>
      <c r="W2790">
        <f>SUMIFS([1]库存总量!$G:$G,[1]库存总量!$H:$H,E2790&amp;G2790,[1]库存总量!$A:$A,"K")</f>
        <v>0</v>
      </c>
      <c r="X2790" s="12">
        <f t="shared" si="698"/>
        <v>0</v>
      </c>
      <c r="Y2790">
        <f t="shared" si="699"/>
        <v>0</v>
      </c>
      <c r="Z2790" s="12">
        <f t="shared" si="700"/>
        <v>0</v>
      </c>
      <c r="AA2790">
        <f>(IF(ISERROR((IF(ISERROR(VLOOKUP(E2790&amp;G2790,'[1]采购入库货量(公司仓库)'!$A:$H,7,FALSE)),0,VLOOKUP(E2790&amp;G2790,'[1]采购入库货量(公司仓库)'!$A:$H,7,FALSE)))*L2790-(IF(ISERROR(VLOOKUP(E2790&amp;G2790,'[1]采购入库货量(公司仓库)'!$A:$H,8,FALSE)),0,VLOOKUP(E2790&amp;G2790,'[1]采购入库货量(公司仓库)'!$A:$H,8,FALSE)))),0,(IF(ISERROR(VLOOKUP(E2790&amp;G2790,'[1]采购入库货量(公司仓库)'!$A:$H,7,FALSE)),0,VLOOKUP(E2790&amp;G2790,'[1]采购入库货量(公司仓库)'!$A:$H,7,FALSE)))*L2790-(IF(ISERROR(VLOOKUP(E2790&amp;G2790,'[1]采购入库货量(公司仓库)'!$A:$H,8,FALSE)),0,VLOOKUP(E2790&amp;G2790,'[1]采购入库货量(公司仓库)'!$A:$H,8,FALSE)))))</f>
        <v>0</v>
      </c>
      <c r="AB2790">
        <f>SUMIF([1]销售数据!$B:$B,E2790&amp;G2790,[1]销售数据!$G:$G)</f>
        <v>0</v>
      </c>
      <c r="AC2790" s="12">
        <f t="shared" si="701"/>
        <v>0</v>
      </c>
      <c r="AD2790" t="str">
        <f t="shared" si="702"/>
        <v/>
      </c>
      <c r="AE2790">
        <f>SUMIF([1]销售数据!$B:$B,AD2790,[1]销售数据!$L:$L)</f>
        <v>0</v>
      </c>
      <c r="AF2790">
        <f>SUMIF([1]销售数据!$B:$B,AD2790,[1]销售数据!$K:$K)</f>
        <v>0</v>
      </c>
      <c r="AG2790">
        <f>SUMIF([1]销售数据!$B:$B,AD2790,[1]销售数据!$J:$J)</f>
        <v>0</v>
      </c>
      <c r="AH2790">
        <f>SUMIF([1]销售数据!$B:$B,AD2790,[1]销售数据!$I:$I)</f>
        <v>0</v>
      </c>
      <c r="AI2790">
        <f>SUMIF([1]销售数据!$B:$B,AD2790,[1]销售数据!$H:$H)</f>
        <v>0</v>
      </c>
      <c r="AJ2790" s="20">
        <f t="shared" si="703"/>
        <v>0</v>
      </c>
      <c r="AK2790">
        <f>SUMIF([1]发货店铺数!$B:$B,AD2790,[1]发货店铺数!$G:$G)</f>
        <v>0</v>
      </c>
      <c r="AL2790">
        <f>SUMIF([1]销售店铺数!$B:$B,AD2790,[1]销售店铺数!$G:$G)</f>
        <v>0</v>
      </c>
      <c r="AM2790">
        <f>SUMIF([1]销售店铺数!$B:$B,AD2790,[1]销售店铺数!$G:$G)</f>
        <v>0</v>
      </c>
      <c r="AN2790" s="20">
        <f t="shared" si="704"/>
        <v>0</v>
      </c>
      <c r="AO2790" s="20">
        <f t="shared" si="705"/>
        <v>0</v>
      </c>
      <c r="AP2790" s="20">
        <f t="shared" si="706"/>
        <v>0</v>
      </c>
      <c r="AQ2790" s="12">
        <f t="shared" si="707"/>
        <v>0</v>
      </c>
      <c r="AR2790" s="20">
        <f t="shared" si="708"/>
        <v>0</v>
      </c>
      <c r="AS2790" s="20">
        <f t="shared" si="709"/>
        <v>0</v>
      </c>
    </row>
    <row r="2791" spans="1:45">
      <c r="A2791"/>
      <c r="B2791"/>
      <c r="C2791"/>
      <c r="D2791"/>
      <c r="E2791"/>
      <c r="F2791"/>
      <c r="G2791"/>
      <c r="H2791"/>
      <c r="I2791"/>
      <c r="J2791"/>
      <c r="K2791"/>
      <c r="L2791"/>
      <c r="M2791" s="8" t="str">
        <f>IF(ISERROR( VLOOKUP(AD2791,'[1]采购入库货量(公司仓库)'!$A:$I,9,FALSE)),"", VLOOKUP(AD2791,'[1]采购入库货量(公司仓库)'!$A:$I,9,FALSE))</f>
        <v/>
      </c>
      <c r="N2791" s="8" t="str">
        <f>IF(ISERROR( VLOOKUP(AD2791,[1]批发上市日期!$A:$F,6,FALSE)),"",  VLOOKUP(AD2791,[1]批发上市日期!$A:$F,6,FALSE))</f>
        <v/>
      </c>
      <c r="O2791" s="48">
        <f>IF(ISERROR(VLOOKUP(E2791&amp;G2791,'[1]采购入库货量(公司仓库)'!$A:$I,7,FALSE)),0,VLOOKUP(E2791&amp;G2791,'[1]采购入库货量(公司仓库)'!$A:$I,7,FALSE))</f>
        <v>0</v>
      </c>
      <c r="P2791" s="12">
        <f t="shared" si="694"/>
        <v>0</v>
      </c>
      <c r="Q2791" s="14">
        <f>IF(ISERROR(VLOOKUP(E2791&amp;G2791,'[1]采购入库货量(公司仓库)'!$A:$I,8,FALSE)),0,VLOOKUP(E2791&amp;G2791,'[1]采购入库货量(公司仓库)'!$A:$I,8,FALSE))</f>
        <v>0</v>
      </c>
      <c r="R2791" s="12">
        <f t="shared" si="695"/>
        <v>0</v>
      </c>
      <c r="S2791">
        <f>SUMIF([1]库存总量!$H:$H,E2791&amp;G2791,[1]库存总量!$G:$G)</f>
        <v>0</v>
      </c>
      <c r="T2791" s="12">
        <f t="shared" si="696"/>
        <v>0</v>
      </c>
      <c r="U2791">
        <f>SUMIFS([1]库存总量!$G:$G,[1]库存总量!$H:$H,E2791&amp;G2791,[1]库存总量!$A:$A,"B")</f>
        <v>0</v>
      </c>
      <c r="V2791" s="12">
        <f t="shared" si="697"/>
        <v>0</v>
      </c>
      <c r="W2791">
        <f>SUMIFS([1]库存总量!$G:$G,[1]库存总量!$H:$H,E2791&amp;G2791,[1]库存总量!$A:$A,"K")</f>
        <v>0</v>
      </c>
      <c r="X2791" s="12">
        <f t="shared" si="698"/>
        <v>0</v>
      </c>
      <c r="Y2791">
        <f t="shared" si="699"/>
        <v>0</v>
      </c>
      <c r="Z2791" s="12">
        <f t="shared" si="700"/>
        <v>0</v>
      </c>
      <c r="AA2791">
        <f>(IF(ISERROR((IF(ISERROR(VLOOKUP(E2791&amp;G2791,'[1]采购入库货量(公司仓库)'!$A:$H,7,FALSE)),0,VLOOKUP(E2791&amp;G2791,'[1]采购入库货量(公司仓库)'!$A:$H,7,FALSE)))*L2791-(IF(ISERROR(VLOOKUP(E2791&amp;G2791,'[1]采购入库货量(公司仓库)'!$A:$H,8,FALSE)),0,VLOOKUP(E2791&amp;G2791,'[1]采购入库货量(公司仓库)'!$A:$H,8,FALSE)))),0,(IF(ISERROR(VLOOKUP(E2791&amp;G2791,'[1]采购入库货量(公司仓库)'!$A:$H,7,FALSE)),0,VLOOKUP(E2791&amp;G2791,'[1]采购入库货量(公司仓库)'!$A:$H,7,FALSE)))*L2791-(IF(ISERROR(VLOOKUP(E2791&amp;G2791,'[1]采购入库货量(公司仓库)'!$A:$H,8,FALSE)),0,VLOOKUP(E2791&amp;G2791,'[1]采购入库货量(公司仓库)'!$A:$H,8,FALSE)))))</f>
        <v>0</v>
      </c>
      <c r="AB2791">
        <f>SUMIF([1]销售数据!$B:$B,E2791&amp;G2791,[1]销售数据!$G:$G)</f>
        <v>0</v>
      </c>
      <c r="AC2791" s="12">
        <f t="shared" si="701"/>
        <v>0</v>
      </c>
      <c r="AD2791" t="str">
        <f t="shared" si="702"/>
        <v/>
      </c>
      <c r="AE2791">
        <f>SUMIF([1]销售数据!$B:$B,AD2791,[1]销售数据!$L:$L)</f>
        <v>0</v>
      </c>
      <c r="AF2791">
        <f>SUMIF([1]销售数据!$B:$B,AD2791,[1]销售数据!$K:$K)</f>
        <v>0</v>
      </c>
      <c r="AG2791">
        <f>SUMIF([1]销售数据!$B:$B,AD2791,[1]销售数据!$J:$J)</f>
        <v>0</v>
      </c>
      <c r="AH2791">
        <f>SUMIF([1]销售数据!$B:$B,AD2791,[1]销售数据!$I:$I)</f>
        <v>0</v>
      </c>
      <c r="AI2791">
        <f>SUMIF([1]销售数据!$B:$B,AD2791,[1]销售数据!$H:$H)</f>
        <v>0</v>
      </c>
      <c r="AJ2791" s="20">
        <f t="shared" si="703"/>
        <v>0</v>
      </c>
      <c r="AK2791">
        <f>SUMIF([1]发货店铺数!$B:$B,AD2791,[1]发货店铺数!$G:$G)</f>
        <v>0</v>
      </c>
      <c r="AL2791">
        <f>SUMIF([1]销售店铺数!$B:$B,AD2791,[1]销售店铺数!$G:$G)</f>
        <v>0</v>
      </c>
      <c r="AM2791">
        <f>SUMIF([1]销售店铺数!$B:$B,AD2791,[1]销售店铺数!$G:$G)</f>
        <v>0</v>
      </c>
      <c r="AN2791" s="20">
        <f t="shared" si="704"/>
        <v>0</v>
      </c>
      <c r="AO2791" s="20">
        <f t="shared" si="705"/>
        <v>0</v>
      </c>
      <c r="AP2791" s="20">
        <f t="shared" si="706"/>
        <v>0</v>
      </c>
      <c r="AQ2791" s="12">
        <f t="shared" si="707"/>
        <v>0</v>
      </c>
      <c r="AR2791" s="20">
        <f t="shared" si="708"/>
        <v>0</v>
      </c>
      <c r="AS2791" s="20">
        <f t="shared" si="709"/>
        <v>0</v>
      </c>
    </row>
    <row r="2792" spans="1:45">
      <c r="A2792"/>
      <c r="B2792"/>
      <c r="C2792"/>
      <c r="D2792"/>
      <c r="E2792"/>
      <c r="F2792"/>
      <c r="G2792"/>
      <c r="H2792"/>
      <c r="I2792"/>
      <c r="J2792"/>
      <c r="K2792"/>
      <c r="L2792"/>
      <c r="M2792" s="8" t="str">
        <f>IF(ISERROR( VLOOKUP(AD2792,'[1]采购入库货量(公司仓库)'!$A:$I,9,FALSE)),"", VLOOKUP(AD2792,'[1]采购入库货量(公司仓库)'!$A:$I,9,FALSE))</f>
        <v/>
      </c>
      <c r="N2792" s="8" t="str">
        <f>IF(ISERROR( VLOOKUP(AD2792,[1]批发上市日期!$A:$F,6,FALSE)),"",  VLOOKUP(AD2792,[1]批发上市日期!$A:$F,6,FALSE))</f>
        <v/>
      </c>
      <c r="O2792" s="48">
        <f>IF(ISERROR(VLOOKUP(E2792&amp;G2792,'[1]采购入库货量(公司仓库)'!$A:$I,7,FALSE)),0,VLOOKUP(E2792&amp;G2792,'[1]采购入库货量(公司仓库)'!$A:$I,7,FALSE))</f>
        <v>0</v>
      </c>
      <c r="P2792" s="12">
        <f t="shared" si="694"/>
        <v>0</v>
      </c>
      <c r="Q2792" s="14">
        <f>IF(ISERROR(VLOOKUP(E2792&amp;G2792,'[1]采购入库货量(公司仓库)'!$A:$I,8,FALSE)),0,VLOOKUP(E2792&amp;G2792,'[1]采购入库货量(公司仓库)'!$A:$I,8,FALSE))</f>
        <v>0</v>
      </c>
      <c r="R2792" s="12">
        <f t="shared" si="695"/>
        <v>0</v>
      </c>
      <c r="S2792">
        <f>SUMIF([1]库存总量!$H:$H,E2792&amp;G2792,[1]库存总量!$G:$G)</f>
        <v>0</v>
      </c>
      <c r="T2792" s="12">
        <f t="shared" si="696"/>
        <v>0</v>
      </c>
      <c r="U2792">
        <f>SUMIFS([1]库存总量!$G:$G,[1]库存总量!$H:$H,E2792&amp;G2792,[1]库存总量!$A:$A,"B")</f>
        <v>0</v>
      </c>
      <c r="V2792" s="12">
        <f t="shared" si="697"/>
        <v>0</v>
      </c>
      <c r="W2792">
        <f>SUMIFS([1]库存总量!$G:$G,[1]库存总量!$H:$H,E2792&amp;G2792,[1]库存总量!$A:$A,"K")</f>
        <v>0</v>
      </c>
      <c r="X2792" s="12">
        <f t="shared" si="698"/>
        <v>0</v>
      </c>
      <c r="Y2792">
        <f t="shared" si="699"/>
        <v>0</v>
      </c>
      <c r="Z2792" s="12">
        <f t="shared" si="700"/>
        <v>0</v>
      </c>
      <c r="AA2792">
        <f>(IF(ISERROR((IF(ISERROR(VLOOKUP(E2792&amp;G2792,'[1]采购入库货量(公司仓库)'!$A:$H,7,FALSE)),0,VLOOKUP(E2792&amp;G2792,'[1]采购入库货量(公司仓库)'!$A:$H,7,FALSE)))*L2792-(IF(ISERROR(VLOOKUP(E2792&amp;G2792,'[1]采购入库货量(公司仓库)'!$A:$H,8,FALSE)),0,VLOOKUP(E2792&amp;G2792,'[1]采购入库货量(公司仓库)'!$A:$H,8,FALSE)))),0,(IF(ISERROR(VLOOKUP(E2792&amp;G2792,'[1]采购入库货量(公司仓库)'!$A:$H,7,FALSE)),0,VLOOKUP(E2792&amp;G2792,'[1]采购入库货量(公司仓库)'!$A:$H,7,FALSE)))*L2792-(IF(ISERROR(VLOOKUP(E2792&amp;G2792,'[1]采购入库货量(公司仓库)'!$A:$H,8,FALSE)),0,VLOOKUP(E2792&amp;G2792,'[1]采购入库货量(公司仓库)'!$A:$H,8,FALSE)))))</f>
        <v>0</v>
      </c>
      <c r="AB2792">
        <f>SUMIF([1]销售数据!$B:$B,E2792&amp;G2792,[1]销售数据!$G:$G)</f>
        <v>0</v>
      </c>
      <c r="AC2792" s="12">
        <f t="shared" si="701"/>
        <v>0</v>
      </c>
      <c r="AD2792" t="str">
        <f t="shared" si="702"/>
        <v/>
      </c>
      <c r="AE2792">
        <f>SUMIF([1]销售数据!$B:$B,AD2792,[1]销售数据!$L:$L)</f>
        <v>0</v>
      </c>
      <c r="AF2792">
        <f>SUMIF([1]销售数据!$B:$B,AD2792,[1]销售数据!$K:$K)</f>
        <v>0</v>
      </c>
      <c r="AG2792">
        <f>SUMIF([1]销售数据!$B:$B,AD2792,[1]销售数据!$J:$J)</f>
        <v>0</v>
      </c>
      <c r="AH2792">
        <f>SUMIF([1]销售数据!$B:$B,AD2792,[1]销售数据!$I:$I)</f>
        <v>0</v>
      </c>
      <c r="AI2792">
        <f>SUMIF([1]销售数据!$B:$B,AD2792,[1]销售数据!$H:$H)</f>
        <v>0</v>
      </c>
      <c r="AJ2792" s="20">
        <f t="shared" si="703"/>
        <v>0</v>
      </c>
      <c r="AK2792">
        <f>SUMIF([1]发货店铺数!$B:$B,AD2792,[1]发货店铺数!$G:$G)</f>
        <v>0</v>
      </c>
      <c r="AL2792">
        <f>SUMIF([1]销售店铺数!$B:$B,AD2792,[1]销售店铺数!$G:$G)</f>
        <v>0</v>
      </c>
      <c r="AM2792">
        <f>SUMIF([1]销售店铺数!$B:$B,AD2792,[1]销售店铺数!$G:$G)</f>
        <v>0</v>
      </c>
      <c r="AN2792" s="20">
        <f t="shared" si="704"/>
        <v>0</v>
      </c>
      <c r="AO2792" s="20">
        <f t="shared" si="705"/>
        <v>0</v>
      </c>
      <c r="AP2792" s="20">
        <f t="shared" si="706"/>
        <v>0</v>
      </c>
      <c r="AQ2792" s="12">
        <f t="shared" si="707"/>
        <v>0</v>
      </c>
      <c r="AR2792" s="20">
        <f t="shared" si="708"/>
        <v>0</v>
      </c>
      <c r="AS2792" s="20">
        <f t="shared" si="709"/>
        <v>0</v>
      </c>
    </row>
    <row r="2793" spans="1:45">
      <c r="A2793"/>
      <c r="B2793"/>
      <c r="C2793"/>
      <c r="D2793"/>
      <c r="E2793"/>
      <c r="F2793"/>
      <c r="G2793"/>
      <c r="H2793"/>
      <c r="I2793"/>
      <c r="J2793"/>
      <c r="K2793"/>
      <c r="L2793"/>
      <c r="M2793" s="8" t="str">
        <f>IF(ISERROR( VLOOKUP(AD2793,'[1]采购入库货量(公司仓库)'!$A:$I,9,FALSE)),"", VLOOKUP(AD2793,'[1]采购入库货量(公司仓库)'!$A:$I,9,FALSE))</f>
        <v/>
      </c>
      <c r="N2793" s="8" t="str">
        <f>IF(ISERROR( VLOOKUP(AD2793,[1]批发上市日期!$A:$F,6,FALSE)),"",  VLOOKUP(AD2793,[1]批发上市日期!$A:$F,6,FALSE))</f>
        <v/>
      </c>
      <c r="O2793" s="48">
        <f>IF(ISERROR(VLOOKUP(E2793&amp;G2793,'[1]采购入库货量(公司仓库)'!$A:$I,7,FALSE)),0,VLOOKUP(E2793&amp;G2793,'[1]采购入库货量(公司仓库)'!$A:$I,7,FALSE))</f>
        <v>0</v>
      </c>
      <c r="P2793" s="12">
        <f t="shared" si="694"/>
        <v>0</v>
      </c>
      <c r="Q2793" s="14">
        <f>IF(ISERROR(VLOOKUP(E2793&amp;G2793,'[1]采购入库货量(公司仓库)'!$A:$I,8,FALSE)),0,VLOOKUP(E2793&amp;G2793,'[1]采购入库货量(公司仓库)'!$A:$I,8,FALSE))</f>
        <v>0</v>
      </c>
      <c r="R2793" s="12">
        <f t="shared" si="695"/>
        <v>0</v>
      </c>
      <c r="S2793">
        <f>SUMIF([1]库存总量!$H:$H,E2793&amp;G2793,[1]库存总量!$G:$G)</f>
        <v>0</v>
      </c>
      <c r="T2793" s="12">
        <f t="shared" si="696"/>
        <v>0</v>
      </c>
      <c r="U2793">
        <f>SUMIFS([1]库存总量!$G:$G,[1]库存总量!$H:$H,E2793&amp;G2793,[1]库存总量!$A:$A,"B")</f>
        <v>0</v>
      </c>
      <c r="V2793" s="12">
        <f t="shared" si="697"/>
        <v>0</v>
      </c>
      <c r="W2793">
        <f>SUMIFS([1]库存总量!$G:$G,[1]库存总量!$H:$H,E2793&amp;G2793,[1]库存总量!$A:$A,"K")</f>
        <v>0</v>
      </c>
      <c r="X2793" s="12">
        <f t="shared" si="698"/>
        <v>0</v>
      </c>
      <c r="Y2793">
        <f t="shared" si="699"/>
        <v>0</v>
      </c>
      <c r="Z2793" s="12">
        <f t="shared" si="700"/>
        <v>0</v>
      </c>
      <c r="AA2793">
        <f>(IF(ISERROR((IF(ISERROR(VLOOKUP(E2793&amp;G2793,'[1]采购入库货量(公司仓库)'!$A:$H,7,FALSE)),0,VLOOKUP(E2793&amp;G2793,'[1]采购入库货量(公司仓库)'!$A:$H,7,FALSE)))*L2793-(IF(ISERROR(VLOOKUP(E2793&amp;G2793,'[1]采购入库货量(公司仓库)'!$A:$H,8,FALSE)),0,VLOOKUP(E2793&amp;G2793,'[1]采购入库货量(公司仓库)'!$A:$H,8,FALSE)))),0,(IF(ISERROR(VLOOKUP(E2793&amp;G2793,'[1]采购入库货量(公司仓库)'!$A:$H,7,FALSE)),0,VLOOKUP(E2793&amp;G2793,'[1]采购入库货量(公司仓库)'!$A:$H,7,FALSE)))*L2793-(IF(ISERROR(VLOOKUP(E2793&amp;G2793,'[1]采购入库货量(公司仓库)'!$A:$H,8,FALSE)),0,VLOOKUP(E2793&amp;G2793,'[1]采购入库货量(公司仓库)'!$A:$H,8,FALSE)))))</f>
        <v>0</v>
      </c>
      <c r="AB2793">
        <f>SUMIF([1]销售数据!$B:$B,E2793&amp;G2793,[1]销售数据!$G:$G)</f>
        <v>0</v>
      </c>
      <c r="AC2793" s="12">
        <f t="shared" si="701"/>
        <v>0</v>
      </c>
      <c r="AD2793" t="str">
        <f t="shared" si="702"/>
        <v/>
      </c>
      <c r="AE2793">
        <f>SUMIF([1]销售数据!$B:$B,AD2793,[1]销售数据!$L:$L)</f>
        <v>0</v>
      </c>
      <c r="AF2793">
        <f>SUMIF([1]销售数据!$B:$B,AD2793,[1]销售数据!$K:$K)</f>
        <v>0</v>
      </c>
      <c r="AG2793">
        <f>SUMIF([1]销售数据!$B:$B,AD2793,[1]销售数据!$J:$J)</f>
        <v>0</v>
      </c>
      <c r="AH2793">
        <f>SUMIF([1]销售数据!$B:$B,AD2793,[1]销售数据!$I:$I)</f>
        <v>0</v>
      </c>
      <c r="AI2793">
        <f>SUMIF([1]销售数据!$B:$B,AD2793,[1]销售数据!$H:$H)</f>
        <v>0</v>
      </c>
      <c r="AJ2793" s="20">
        <f t="shared" si="703"/>
        <v>0</v>
      </c>
      <c r="AK2793">
        <f>SUMIF([1]发货店铺数!$B:$B,AD2793,[1]发货店铺数!$G:$G)</f>
        <v>0</v>
      </c>
      <c r="AL2793">
        <f>SUMIF([1]销售店铺数!$B:$B,AD2793,[1]销售店铺数!$G:$G)</f>
        <v>0</v>
      </c>
      <c r="AM2793">
        <f>SUMIF([1]销售店铺数!$B:$B,AD2793,[1]销售店铺数!$G:$G)</f>
        <v>0</v>
      </c>
      <c r="AN2793" s="20">
        <f t="shared" si="704"/>
        <v>0</v>
      </c>
      <c r="AO2793" s="20">
        <f t="shared" si="705"/>
        <v>0</v>
      </c>
      <c r="AP2793" s="20">
        <f t="shared" si="706"/>
        <v>0</v>
      </c>
      <c r="AQ2793" s="12">
        <f t="shared" si="707"/>
        <v>0</v>
      </c>
      <c r="AR2793" s="20">
        <f t="shared" si="708"/>
        <v>0</v>
      </c>
      <c r="AS2793" s="20">
        <f t="shared" si="709"/>
        <v>0</v>
      </c>
    </row>
    <row r="2794" spans="1:45">
      <c r="A2794"/>
      <c r="B2794"/>
      <c r="C2794"/>
      <c r="D2794"/>
      <c r="E2794"/>
      <c r="F2794"/>
      <c r="G2794"/>
      <c r="H2794"/>
      <c r="I2794"/>
      <c r="J2794"/>
      <c r="K2794"/>
      <c r="L2794"/>
      <c r="M2794" s="8" t="str">
        <f>IF(ISERROR( VLOOKUP(AD2794,'[1]采购入库货量(公司仓库)'!$A:$I,9,FALSE)),"", VLOOKUP(AD2794,'[1]采购入库货量(公司仓库)'!$A:$I,9,FALSE))</f>
        <v/>
      </c>
      <c r="N2794" s="8" t="str">
        <f>IF(ISERROR( VLOOKUP(AD2794,[1]批发上市日期!$A:$F,6,FALSE)),"",  VLOOKUP(AD2794,[1]批发上市日期!$A:$F,6,FALSE))</f>
        <v/>
      </c>
      <c r="O2794" s="48">
        <f>IF(ISERROR(VLOOKUP(E2794&amp;G2794,'[1]采购入库货量(公司仓库)'!$A:$I,7,FALSE)),0,VLOOKUP(E2794&amp;G2794,'[1]采购入库货量(公司仓库)'!$A:$I,7,FALSE))</f>
        <v>0</v>
      </c>
      <c r="P2794" s="12">
        <f t="shared" si="694"/>
        <v>0</v>
      </c>
      <c r="Q2794" s="14">
        <f>IF(ISERROR(VLOOKUP(E2794&amp;G2794,'[1]采购入库货量(公司仓库)'!$A:$I,8,FALSE)),0,VLOOKUP(E2794&amp;G2794,'[1]采购入库货量(公司仓库)'!$A:$I,8,FALSE))</f>
        <v>0</v>
      </c>
      <c r="R2794" s="12">
        <f t="shared" si="695"/>
        <v>0</v>
      </c>
      <c r="S2794">
        <f>SUMIF([1]库存总量!$H:$H,E2794&amp;G2794,[1]库存总量!$G:$G)</f>
        <v>0</v>
      </c>
      <c r="T2794" s="12">
        <f t="shared" si="696"/>
        <v>0</v>
      </c>
      <c r="U2794">
        <f>SUMIFS([1]库存总量!$G:$G,[1]库存总量!$H:$H,E2794&amp;G2794,[1]库存总量!$A:$A,"B")</f>
        <v>0</v>
      </c>
      <c r="V2794" s="12">
        <f t="shared" si="697"/>
        <v>0</v>
      </c>
      <c r="W2794">
        <f>SUMIFS([1]库存总量!$G:$G,[1]库存总量!$H:$H,E2794&amp;G2794,[1]库存总量!$A:$A,"K")</f>
        <v>0</v>
      </c>
      <c r="X2794" s="12">
        <f t="shared" si="698"/>
        <v>0</v>
      </c>
      <c r="Y2794">
        <f t="shared" si="699"/>
        <v>0</v>
      </c>
      <c r="Z2794" s="12">
        <f t="shared" si="700"/>
        <v>0</v>
      </c>
      <c r="AA2794">
        <f>(IF(ISERROR((IF(ISERROR(VLOOKUP(E2794&amp;G2794,'[1]采购入库货量(公司仓库)'!$A:$H,7,FALSE)),0,VLOOKUP(E2794&amp;G2794,'[1]采购入库货量(公司仓库)'!$A:$H,7,FALSE)))*L2794-(IF(ISERROR(VLOOKUP(E2794&amp;G2794,'[1]采购入库货量(公司仓库)'!$A:$H,8,FALSE)),0,VLOOKUP(E2794&amp;G2794,'[1]采购入库货量(公司仓库)'!$A:$H,8,FALSE)))),0,(IF(ISERROR(VLOOKUP(E2794&amp;G2794,'[1]采购入库货量(公司仓库)'!$A:$H,7,FALSE)),0,VLOOKUP(E2794&amp;G2794,'[1]采购入库货量(公司仓库)'!$A:$H,7,FALSE)))*L2794-(IF(ISERROR(VLOOKUP(E2794&amp;G2794,'[1]采购入库货量(公司仓库)'!$A:$H,8,FALSE)),0,VLOOKUP(E2794&amp;G2794,'[1]采购入库货量(公司仓库)'!$A:$H,8,FALSE)))))</f>
        <v>0</v>
      </c>
      <c r="AB2794">
        <f>SUMIF([1]销售数据!$B:$B,E2794&amp;G2794,[1]销售数据!$G:$G)</f>
        <v>0</v>
      </c>
      <c r="AC2794" s="12">
        <f t="shared" si="701"/>
        <v>0</v>
      </c>
      <c r="AD2794" t="str">
        <f t="shared" si="702"/>
        <v/>
      </c>
      <c r="AE2794">
        <f>SUMIF([1]销售数据!$B:$B,AD2794,[1]销售数据!$L:$L)</f>
        <v>0</v>
      </c>
      <c r="AF2794">
        <f>SUMIF([1]销售数据!$B:$B,AD2794,[1]销售数据!$K:$K)</f>
        <v>0</v>
      </c>
      <c r="AG2794">
        <f>SUMIF([1]销售数据!$B:$B,AD2794,[1]销售数据!$J:$J)</f>
        <v>0</v>
      </c>
      <c r="AH2794">
        <f>SUMIF([1]销售数据!$B:$B,AD2794,[1]销售数据!$I:$I)</f>
        <v>0</v>
      </c>
      <c r="AI2794">
        <f>SUMIF([1]销售数据!$B:$B,AD2794,[1]销售数据!$H:$H)</f>
        <v>0</v>
      </c>
      <c r="AJ2794" s="20">
        <f t="shared" si="703"/>
        <v>0</v>
      </c>
      <c r="AK2794">
        <f>SUMIF([1]发货店铺数!$B:$B,AD2794,[1]发货店铺数!$G:$G)</f>
        <v>0</v>
      </c>
      <c r="AL2794">
        <f>SUMIF([1]销售店铺数!$B:$B,AD2794,[1]销售店铺数!$G:$G)</f>
        <v>0</v>
      </c>
      <c r="AM2794">
        <f>SUMIF([1]销售店铺数!$B:$B,AD2794,[1]销售店铺数!$G:$G)</f>
        <v>0</v>
      </c>
      <c r="AN2794" s="20">
        <f t="shared" si="704"/>
        <v>0</v>
      </c>
      <c r="AO2794" s="20">
        <f t="shared" si="705"/>
        <v>0</v>
      </c>
      <c r="AP2794" s="20">
        <f t="shared" si="706"/>
        <v>0</v>
      </c>
      <c r="AQ2794" s="12">
        <f t="shared" si="707"/>
        <v>0</v>
      </c>
      <c r="AR2794" s="20">
        <f t="shared" si="708"/>
        <v>0</v>
      </c>
      <c r="AS2794" s="20">
        <f t="shared" si="709"/>
        <v>0</v>
      </c>
    </row>
    <row r="2795" spans="1:45">
      <c r="A2795"/>
      <c r="B2795"/>
      <c r="C2795"/>
      <c r="D2795"/>
      <c r="E2795"/>
      <c r="F2795"/>
      <c r="G2795"/>
      <c r="H2795"/>
      <c r="I2795"/>
      <c r="J2795"/>
      <c r="K2795"/>
      <c r="L2795"/>
      <c r="M2795" s="8" t="str">
        <f>IF(ISERROR( VLOOKUP(AD2795,'[1]采购入库货量(公司仓库)'!$A:$I,9,FALSE)),"", VLOOKUP(AD2795,'[1]采购入库货量(公司仓库)'!$A:$I,9,FALSE))</f>
        <v/>
      </c>
      <c r="N2795" s="8" t="str">
        <f>IF(ISERROR( VLOOKUP(AD2795,[1]批发上市日期!$A:$F,6,FALSE)),"",  VLOOKUP(AD2795,[1]批发上市日期!$A:$F,6,FALSE))</f>
        <v/>
      </c>
      <c r="O2795" s="48">
        <f>IF(ISERROR(VLOOKUP(E2795&amp;G2795,'[1]采购入库货量(公司仓库)'!$A:$I,7,FALSE)),0,VLOOKUP(E2795&amp;G2795,'[1]采购入库货量(公司仓库)'!$A:$I,7,FALSE))</f>
        <v>0</v>
      </c>
      <c r="P2795" s="12">
        <f t="shared" si="694"/>
        <v>0</v>
      </c>
      <c r="Q2795" s="14">
        <f>IF(ISERROR(VLOOKUP(E2795&amp;G2795,'[1]采购入库货量(公司仓库)'!$A:$I,8,FALSE)),0,VLOOKUP(E2795&amp;G2795,'[1]采购入库货量(公司仓库)'!$A:$I,8,FALSE))</f>
        <v>0</v>
      </c>
      <c r="R2795" s="12">
        <f t="shared" si="695"/>
        <v>0</v>
      </c>
      <c r="S2795">
        <f>SUMIF([1]库存总量!$H:$H,E2795&amp;G2795,[1]库存总量!$G:$G)</f>
        <v>0</v>
      </c>
      <c r="T2795" s="12">
        <f t="shared" si="696"/>
        <v>0</v>
      </c>
      <c r="U2795">
        <f>SUMIFS([1]库存总量!$G:$G,[1]库存总量!$H:$H,E2795&amp;G2795,[1]库存总量!$A:$A,"B")</f>
        <v>0</v>
      </c>
      <c r="V2795" s="12">
        <f t="shared" si="697"/>
        <v>0</v>
      </c>
      <c r="W2795">
        <f>SUMIFS([1]库存总量!$G:$G,[1]库存总量!$H:$H,E2795&amp;G2795,[1]库存总量!$A:$A,"K")</f>
        <v>0</v>
      </c>
      <c r="X2795" s="12">
        <f t="shared" si="698"/>
        <v>0</v>
      </c>
      <c r="Y2795">
        <f t="shared" si="699"/>
        <v>0</v>
      </c>
      <c r="Z2795" s="12">
        <f t="shared" si="700"/>
        <v>0</v>
      </c>
      <c r="AA2795">
        <f>(IF(ISERROR((IF(ISERROR(VLOOKUP(E2795&amp;G2795,'[1]采购入库货量(公司仓库)'!$A:$H,7,FALSE)),0,VLOOKUP(E2795&amp;G2795,'[1]采购入库货量(公司仓库)'!$A:$H,7,FALSE)))*L2795-(IF(ISERROR(VLOOKUP(E2795&amp;G2795,'[1]采购入库货量(公司仓库)'!$A:$H,8,FALSE)),0,VLOOKUP(E2795&amp;G2795,'[1]采购入库货量(公司仓库)'!$A:$H,8,FALSE)))),0,(IF(ISERROR(VLOOKUP(E2795&amp;G2795,'[1]采购入库货量(公司仓库)'!$A:$H,7,FALSE)),0,VLOOKUP(E2795&amp;G2795,'[1]采购入库货量(公司仓库)'!$A:$H,7,FALSE)))*L2795-(IF(ISERROR(VLOOKUP(E2795&amp;G2795,'[1]采购入库货量(公司仓库)'!$A:$H,8,FALSE)),0,VLOOKUP(E2795&amp;G2795,'[1]采购入库货量(公司仓库)'!$A:$H,8,FALSE)))))</f>
        <v>0</v>
      </c>
      <c r="AB2795">
        <f>SUMIF([1]销售数据!$B:$B,E2795&amp;G2795,[1]销售数据!$G:$G)</f>
        <v>0</v>
      </c>
      <c r="AC2795" s="12">
        <f t="shared" si="701"/>
        <v>0</v>
      </c>
      <c r="AD2795" t="str">
        <f t="shared" si="702"/>
        <v/>
      </c>
      <c r="AE2795">
        <f>SUMIF([1]销售数据!$B:$B,AD2795,[1]销售数据!$L:$L)</f>
        <v>0</v>
      </c>
      <c r="AF2795">
        <f>SUMIF([1]销售数据!$B:$B,AD2795,[1]销售数据!$K:$K)</f>
        <v>0</v>
      </c>
      <c r="AG2795">
        <f>SUMIF([1]销售数据!$B:$B,AD2795,[1]销售数据!$J:$J)</f>
        <v>0</v>
      </c>
      <c r="AH2795">
        <f>SUMIF([1]销售数据!$B:$B,AD2795,[1]销售数据!$I:$I)</f>
        <v>0</v>
      </c>
      <c r="AI2795">
        <f>SUMIF([1]销售数据!$B:$B,AD2795,[1]销售数据!$H:$H)</f>
        <v>0</v>
      </c>
      <c r="AJ2795" s="20">
        <f t="shared" si="703"/>
        <v>0</v>
      </c>
      <c r="AK2795">
        <f>SUMIF([1]发货店铺数!$B:$B,AD2795,[1]发货店铺数!$G:$G)</f>
        <v>0</v>
      </c>
      <c r="AL2795">
        <f>SUMIF([1]销售店铺数!$B:$B,AD2795,[1]销售店铺数!$G:$G)</f>
        <v>0</v>
      </c>
      <c r="AM2795">
        <f>SUMIF([1]销售店铺数!$B:$B,AD2795,[1]销售店铺数!$G:$G)</f>
        <v>0</v>
      </c>
      <c r="AN2795" s="20">
        <f t="shared" si="704"/>
        <v>0</v>
      </c>
      <c r="AO2795" s="20">
        <f t="shared" si="705"/>
        <v>0</v>
      </c>
      <c r="AP2795" s="20">
        <f t="shared" si="706"/>
        <v>0</v>
      </c>
      <c r="AQ2795" s="12">
        <f t="shared" si="707"/>
        <v>0</v>
      </c>
      <c r="AR2795" s="20">
        <f t="shared" si="708"/>
        <v>0</v>
      </c>
      <c r="AS2795" s="20">
        <f t="shared" si="709"/>
        <v>0</v>
      </c>
    </row>
    <row r="2796" spans="1:45">
      <c r="A2796"/>
      <c r="B2796"/>
      <c r="C2796"/>
      <c r="D2796"/>
      <c r="E2796"/>
      <c r="F2796"/>
      <c r="G2796"/>
      <c r="H2796"/>
      <c r="I2796"/>
      <c r="J2796"/>
      <c r="K2796"/>
      <c r="L2796"/>
      <c r="M2796" s="8" t="str">
        <f>IF(ISERROR( VLOOKUP(AD2796,'[1]采购入库货量(公司仓库)'!$A:$I,9,FALSE)),"", VLOOKUP(AD2796,'[1]采购入库货量(公司仓库)'!$A:$I,9,FALSE))</f>
        <v/>
      </c>
      <c r="N2796" s="8" t="str">
        <f>IF(ISERROR( VLOOKUP(AD2796,[1]批发上市日期!$A:$F,6,FALSE)),"",  VLOOKUP(AD2796,[1]批发上市日期!$A:$F,6,FALSE))</f>
        <v/>
      </c>
      <c r="O2796" s="48">
        <f>IF(ISERROR(VLOOKUP(E2796&amp;G2796,'[1]采购入库货量(公司仓库)'!$A:$I,7,FALSE)),0,VLOOKUP(E2796&amp;G2796,'[1]采购入库货量(公司仓库)'!$A:$I,7,FALSE))</f>
        <v>0</v>
      </c>
      <c r="P2796" s="12">
        <f t="shared" si="694"/>
        <v>0</v>
      </c>
      <c r="Q2796" s="14">
        <f>IF(ISERROR(VLOOKUP(E2796&amp;G2796,'[1]采购入库货量(公司仓库)'!$A:$I,8,FALSE)),0,VLOOKUP(E2796&amp;G2796,'[1]采购入库货量(公司仓库)'!$A:$I,8,FALSE))</f>
        <v>0</v>
      </c>
      <c r="R2796" s="12">
        <f t="shared" si="695"/>
        <v>0</v>
      </c>
      <c r="S2796">
        <f>SUMIF([1]库存总量!$H:$H,E2796&amp;G2796,[1]库存总量!$G:$G)</f>
        <v>0</v>
      </c>
      <c r="T2796" s="12">
        <f t="shared" si="696"/>
        <v>0</v>
      </c>
      <c r="U2796">
        <f>SUMIFS([1]库存总量!$G:$G,[1]库存总量!$H:$H,E2796&amp;G2796,[1]库存总量!$A:$A,"B")</f>
        <v>0</v>
      </c>
      <c r="V2796" s="12">
        <f t="shared" si="697"/>
        <v>0</v>
      </c>
      <c r="W2796">
        <f>SUMIFS([1]库存总量!$G:$G,[1]库存总量!$H:$H,E2796&amp;G2796,[1]库存总量!$A:$A,"K")</f>
        <v>0</v>
      </c>
      <c r="X2796" s="12">
        <f t="shared" si="698"/>
        <v>0</v>
      </c>
      <c r="Y2796">
        <f t="shared" si="699"/>
        <v>0</v>
      </c>
      <c r="Z2796" s="12">
        <f t="shared" si="700"/>
        <v>0</v>
      </c>
      <c r="AA2796">
        <f>(IF(ISERROR((IF(ISERROR(VLOOKUP(E2796&amp;G2796,'[1]采购入库货量(公司仓库)'!$A:$H,7,FALSE)),0,VLOOKUP(E2796&amp;G2796,'[1]采购入库货量(公司仓库)'!$A:$H,7,FALSE)))*L2796-(IF(ISERROR(VLOOKUP(E2796&amp;G2796,'[1]采购入库货量(公司仓库)'!$A:$H,8,FALSE)),0,VLOOKUP(E2796&amp;G2796,'[1]采购入库货量(公司仓库)'!$A:$H,8,FALSE)))),0,(IF(ISERROR(VLOOKUP(E2796&amp;G2796,'[1]采购入库货量(公司仓库)'!$A:$H,7,FALSE)),0,VLOOKUP(E2796&amp;G2796,'[1]采购入库货量(公司仓库)'!$A:$H,7,FALSE)))*L2796-(IF(ISERROR(VLOOKUP(E2796&amp;G2796,'[1]采购入库货量(公司仓库)'!$A:$H,8,FALSE)),0,VLOOKUP(E2796&amp;G2796,'[1]采购入库货量(公司仓库)'!$A:$H,8,FALSE)))))</f>
        <v>0</v>
      </c>
      <c r="AB2796">
        <f>SUMIF([1]销售数据!$B:$B,E2796&amp;G2796,[1]销售数据!$G:$G)</f>
        <v>0</v>
      </c>
      <c r="AC2796" s="12">
        <f t="shared" si="701"/>
        <v>0</v>
      </c>
      <c r="AD2796" t="str">
        <f t="shared" si="702"/>
        <v/>
      </c>
      <c r="AE2796">
        <f>SUMIF([1]销售数据!$B:$B,AD2796,[1]销售数据!$L:$L)</f>
        <v>0</v>
      </c>
      <c r="AF2796">
        <f>SUMIF([1]销售数据!$B:$B,AD2796,[1]销售数据!$K:$K)</f>
        <v>0</v>
      </c>
      <c r="AG2796">
        <f>SUMIF([1]销售数据!$B:$B,AD2796,[1]销售数据!$J:$J)</f>
        <v>0</v>
      </c>
      <c r="AH2796">
        <f>SUMIF([1]销售数据!$B:$B,AD2796,[1]销售数据!$I:$I)</f>
        <v>0</v>
      </c>
      <c r="AI2796">
        <f>SUMIF([1]销售数据!$B:$B,AD2796,[1]销售数据!$H:$H)</f>
        <v>0</v>
      </c>
      <c r="AJ2796" s="20">
        <f t="shared" si="703"/>
        <v>0</v>
      </c>
      <c r="AK2796">
        <f>SUMIF([1]发货店铺数!$B:$B,AD2796,[1]发货店铺数!$G:$G)</f>
        <v>0</v>
      </c>
      <c r="AL2796">
        <f>SUMIF([1]销售店铺数!$B:$B,AD2796,[1]销售店铺数!$G:$G)</f>
        <v>0</v>
      </c>
      <c r="AM2796">
        <f>SUMIF([1]销售店铺数!$B:$B,AD2796,[1]销售店铺数!$G:$G)</f>
        <v>0</v>
      </c>
      <c r="AN2796" s="20">
        <f t="shared" si="704"/>
        <v>0</v>
      </c>
      <c r="AO2796" s="20">
        <f t="shared" si="705"/>
        <v>0</v>
      </c>
      <c r="AP2796" s="20">
        <f t="shared" si="706"/>
        <v>0</v>
      </c>
      <c r="AQ2796" s="12">
        <f t="shared" si="707"/>
        <v>0</v>
      </c>
      <c r="AR2796" s="20">
        <f t="shared" si="708"/>
        <v>0</v>
      </c>
      <c r="AS2796" s="20">
        <f t="shared" si="709"/>
        <v>0</v>
      </c>
    </row>
    <row r="2797" spans="1:45">
      <c r="A2797"/>
      <c r="B2797"/>
      <c r="C2797"/>
      <c r="D2797"/>
      <c r="E2797"/>
      <c r="F2797"/>
      <c r="G2797"/>
      <c r="H2797"/>
      <c r="I2797"/>
      <c r="J2797"/>
      <c r="K2797"/>
      <c r="L2797"/>
      <c r="M2797" s="8" t="str">
        <f>IF(ISERROR( VLOOKUP(AD2797,'[1]采购入库货量(公司仓库)'!$A:$I,9,FALSE)),"", VLOOKUP(AD2797,'[1]采购入库货量(公司仓库)'!$A:$I,9,FALSE))</f>
        <v/>
      </c>
      <c r="N2797" s="8" t="str">
        <f>IF(ISERROR( VLOOKUP(AD2797,[1]批发上市日期!$A:$F,6,FALSE)),"",  VLOOKUP(AD2797,[1]批发上市日期!$A:$F,6,FALSE))</f>
        <v/>
      </c>
      <c r="O2797" s="48">
        <f>IF(ISERROR(VLOOKUP(E2797&amp;G2797,'[1]采购入库货量(公司仓库)'!$A:$I,7,FALSE)),0,VLOOKUP(E2797&amp;G2797,'[1]采购入库货量(公司仓库)'!$A:$I,7,FALSE))</f>
        <v>0</v>
      </c>
      <c r="P2797" s="12">
        <f t="shared" si="694"/>
        <v>0</v>
      </c>
      <c r="Q2797" s="14">
        <f>IF(ISERROR(VLOOKUP(E2797&amp;G2797,'[1]采购入库货量(公司仓库)'!$A:$I,8,FALSE)),0,VLOOKUP(E2797&amp;G2797,'[1]采购入库货量(公司仓库)'!$A:$I,8,FALSE))</f>
        <v>0</v>
      </c>
      <c r="R2797" s="12">
        <f t="shared" si="695"/>
        <v>0</v>
      </c>
      <c r="S2797">
        <f>SUMIF([1]库存总量!$H:$H,E2797&amp;G2797,[1]库存总量!$G:$G)</f>
        <v>0</v>
      </c>
      <c r="T2797" s="12">
        <f t="shared" si="696"/>
        <v>0</v>
      </c>
      <c r="U2797">
        <f>SUMIFS([1]库存总量!$G:$G,[1]库存总量!$H:$H,E2797&amp;G2797,[1]库存总量!$A:$A,"B")</f>
        <v>0</v>
      </c>
      <c r="V2797" s="12">
        <f t="shared" si="697"/>
        <v>0</v>
      </c>
      <c r="W2797">
        <f>SUMIFS([1]库存总量!$G:$G,[1]库存总量!$H:$H,E2797&amp;G2797,[1]库存总量!$A:$A,"K")</f>
        <v>0</v>
      </c>
      <c r="X2797" s="12">
        <f t="shared" si="698"/>
        <v>0</v>
      </c>
      <c r="Y2797">
        <f t="shared" si="699"/>
        <v>0</v>
      </c>
      <c r="Z2797" s="12">
        <f t="shared" si="700"/>
        <v>0</v>
      </c>
      <c r="AA2797">
        <f>(IF(ISERROR((IF(ISERROR(VLOOKUP(E2797&amp;G2797,'[1]采购入库货量(公司仓库)'!$A:$H,7,FALSE)),0,VLOOKUP(E2797&amp;G2797,'[1]采购入库货量(公司仓库)'!$A:$H,7,FALSE)))*L2797-(IF(ISERROR(VLOOKUP(E2797&amp;G2797,'[1]采购入库货量(公司仓库)'!$A:$H,8,FALSE)),0,VLOOKUP(E2797&amp;G2797,'[1]采购入库货量(公司仓库)'!$A:$H,8,FALSE)))),0,(IF(ISERROR(VLOOKUP(E2797&amp;G2797,'[1]采购入库货量(公司仓库)'!$A:$H,7,FALSE)),0,VLOOKUP(E2797&amp;G2797,'[1]采购入库货量(公司仓库)'!$A:$H,7,FALSE)))*L2797-(IF(ISERROR(VLOOKUP(E2797&amp;G2797,'[1]采购入库货量(公司仓库)'!$A:$H,8,FALSE)),0,VLOOKUP(E2797&amp;G2797,'[1]采购入库货量(公司仓库)'!$A:$H,8,FALSE)))))</f>
        <v>0</v>
      </c>
      <c r="AB2797">
        <f>SUMIF([1]销售数据!$B:$B,E2797&amp;G2797,[1]销售数据!$G:$G)</f>
        <v>0</v>
      </c>
      <c r="AC2797" s="12">
        <f t="shared" si="701"/>
        <v>0</v>
      </c>
      <c r="AD2797" t="str">
        <f t="shared" si="702"/>
        <v/>
      </c>
      <c r="AE2797">
        <f>SUMIF([1]销售数据!$B:$B,AD2797,[1]销售数据!$L:$L)</f>
        <v>0</v>
      </c>
      <c r="AF2797">
        <f>SUMIF([1]销售数据!$B:$B,AD2797,[1]销售数据!$K:$K)</f>
        <v>0</v>
      </c>
      <c r="AG2797">
        <f>SUMIF([1]销售数据!$B:$B,AD2797,[1]销售数据!$J:$J)</f>
        <v>0</v>
      </c>
      <c r="AH2797">
        <f>SUMIF([1]销售数据!$B:$B,AD2797,[1]销售数据!$I:$I)</f>
        <v>0</v>
      </c>
      <c r="AI2797">
        <f>SUMIF([1]销售数据!$B:$B,AD2797,[1]销售数据!$H:$H)</f>
        <v>0</v>
      </c>
      <c r="AJ2797" s="20">
        <f t="shared" si="703"/>
        <v>0</v>
      </c>
      <c r="AK2797">
        <f>SUMIF([1]发货店铺数!$B:$B,AD2797,[1]发货店铺数!$G:$G)</f>
        <v>0</v>
      </c>
      <c r="AL2797">
        <f>SUMIF([1]销售店铺数!$B:$B,AD2797,[1]销售店铺数!$G:$G)</f>
        <v>0</v>
      </c>
      <c r="AM2797">
        <f>SUMIF([1]销售店铺数!$B:$B,AD2797,[1]销售店铺数!$G:$G)</f>
        <v>0</v>
      </c>
      <c r="AN2797" s="20">
        <f t="shared" si="704"/>
        <v>0</v>
      </c>
      <c r="AO2797" s="20">
        <f t="shared" si="705"/>
        <v>0</v>
      </c>
      <c r="AP2797" s="20">
        <f t="shared" si="706"/>
        <v>0</v>
      </c>
      <c r="AQ2797" s="12">
        <f t="shared" si="707"/>
        <v>0</v>
      </c>
      <c r="AR2797" s="20">
        <f t="shared" si="708"/>
        <v>0</v>
      </c>
      <c r="AS2797" s="20">
        <f t="shared" si="709"/>
        <v>0</v>
      </c>
    </row>
    <row r="2798" spans="1:45">
      <c r="A2798"/>
      <c r="B2798"/>
      <c r="C2798"/>
      <c r="D2798"/>
      <c r="E2798"/>
      <c r="F2798"/>
      <c r="G2798"/>
      <c r="H2798"/>
      <c r="I2798"/>
      <c r="J2798"/>
      <c r="K2798"/>
      <c r="L2798"/>
      <c r="M2798" s="8" t="str">
        <f>IF(ISERROR( VLOOKUP(AD2798,'[1]采购入库货量(公司仓库)'!$A:$I,9,FALSE)),"", VLOOKUP(AD2798,'[1]采购入库货量(公司仓库)'!$A:$I,9,FALSE))</f>
        <v/>
      </c>
      <c r="N2798" s="8" t="str">
        <f>IF(ISERROR( VLOOKUP(AD2798,[1]批发上市日期!$A:$F,6,FALSE)),"",  VLOOKUP(AD2798,[1]批发上市日期!$A:$F,6,FALSE))</f>
        <v/>
      </c>
      <c r="O2798" s="48">
        <f>IF(ISERROR(VLOOKUP(E2798&amp;G2798,'[1]采购入库货量(公司仓库)'!$A:$I,7,FALSE)),0,VLOOKUP(E2798&amp;G2798,'[1]采购入库货量(公司仓库)'!$A:$I,7,FALSE))</f>
        <v>0</v>
      </c>
      <c r="P2798" s="12">
        <f t="shared" si="694"/>
        <v>0</v>
      </c>
      <c r="Q2798" s="14">
        <f>IF(ISERROR(VLOOKUP(E2798&amp;G2798,'[1]采购入库货量(公司仓库)'!$A:$I,8,FALSE)),0,VLOOKUP(E2798&amp;G2798,'[1]采购入库货量(公司仓库)'!$A:$I,8,FALSE))</f>
        <v>0</v>
      </c>
      <c r="R2798" s="12">
        <f t="shared" si="695"/>
        <v>0</v>
      </c>
      <c r="S2798">
        <f>SUMIF([1]库存总量!$H:$H,E2798&amp;G2798,[1]库存总量!$G:$G)</f>
        <v>0</v>
      </c>
      <c r="T2798" s="12">
        <f t="shared" si="696"/>
        <v>0</v>
      </c>
      <c r="U2798">
        <f>SUMIFS([1]库存总量!$G:$G,[1]库存总量!$H:$H,E2798&amp;G2798,[1]库存总量!$A:$A,"B")</f>
        <v>0</v>
      </c>
      <c r="V2798" s="12">
        <f t="shared" si="697"/>
        <v>0</v>
      </c>
      <c r="W2798">
        <f>SUMIFS([1]库存总量!$G:$G,[1]库存总量!$H:$H,E2798&amp;G2798,[1]库存总量!$A:$A,"K")</f>
        <v>0</v>
      </c>
      <c r="X2798" s="12">
        <f t="shared" si="698"/>
        <v>0</v>
      </c>
      <c r="Y2798">
        <f t="shared" si="699"/>
        <v>0</v>
      </c>
      <c r="Z2798" s="12">
        <f t="shared" si="700"/>
        <v>0</v>
      </c>
      <c r="AA2798">
        <f>(IF(ISERROR((IF(ISERROR(VLOOKUP(E2798&amp;G2798,'[1]采购入库货量(公司仓库)'!$A:$H,7,FALSE)),0,VLOOKUP(E2798&amp;G2798,'[1]采购入库货量(公司仓库)'!$A:$H,7,FALSE)))*L2798-(IF(ISERROR(VLOOKUP(E2798&amp;G2798,'[1]采购入库货量(公司仓库)'!$A:$H,8,FALSE)),0,VLOOKUP(E2798&amp;G2798,'[1]采购入库货量(公司仓库)'!$A:$H,8,FALSE)))),0,(IF(ISERROR(VLOOKUP(E2798&amp;G2798,'[1]采购入库货量(公司仓库)'!$A:$H,7,FALSE)),0,VLOOKUP(E2798&amp;G2798,'[1]采购入库货量(公司仓库)'!$A:$H,7,FALSE)))*L2798-(IF(ISERROR(VLOOKUP(E2798&amp;G2798,'[1]采购入库货量(公司仓库)'!$A:$H,8,FALSE)),0,VLOOKUP(E2798&amp;G2798,'[1]采购入库货量(公司仓库)'!$A:$H,8,FALSE)))))</f>
        <v>0</v>
      </c>
      <c r="AB2798">
        <f>SUMIF([1]销售数据!$B:$B,E2798&amp;G2798,[1]销售数据!$G:$G)</f>
        <v>0</v>
      </c>
      <c r="AC2798" s="12">
        <f t="shared" si="701"/>
        <v>0</v>
      </c>
      <c r="AD2798" t="str">
        <f t="shared" si="702"/>
        <v/>
      </c>
      <c r="AE2798">
        <f>SUMIF([1]销售数据!$B:$B,AD2798,[1]销售数据!$L:$L)</f>
        <v>0</v>
      </c>
      <c r="AF2798">
        <f>SUMIF([1]销售数据!$B:$B,AD2798,[1]销售数据!$K:$K)</f>
        <v>0</v>
      </c>
      <c r="AG2798">
        <f>SUMIF([1]销售数据!$B:$B,AD2798,[1]销售数据!$J:$J)</f>
        <v>0</v>
      </c>
      <c r="AH2798">
        <f>SUMIF([1]销售数据!$B:$B,AD2798,[1]销售数据!$I:$I)</f>
        <v>0</v>
      </c>
      <c r="AI2798">
        <f>SUMIF([1]销售数据!$B:$B,AD2798,[1]销售数据!$H:$H)</f>
        <v>0</v>
      </c>
      <c r="AJ2798" s="20">
        <f t="shared" si="703"/>
        <v>0</v>
      </c>
      <c r="AK2798">
        <f>SUMIF([1]发货店铺数!$B:$B,AD2798,[1]发货店铺数!$G:$G)</f>
        <v>0</v>
      </c>
      <c r="AL2798">
        <f>SUMIF([1]销售店铺数!$B:$B,AD2798,[1]销售店铺数!$G:$G)</f>
        <v>0</v>
      </c>
      <c r="AM2798">
        <f>SUMIF([1]销售店铺数!$B:$B,AD2798,[1]销售店铺数!$G:$G)</f>
        <v>0</v>
      </c>
      <c r="AN2798" s="20">
        <f t="shared" si="704"/>
        <v>0</v>
      </c>
      <c r="AO2798" s="20">
        <f t="shared" si="705"/>
        <v>0</v>
      </c>
      <c r="AP2798" s="20">
        <f t="shared" si="706"/>
        <v>0</v>
      </c>
      <c r="AQ2798" s="12">
        <f t="shared" si="707"/>
        <v>0</v>
      </c>
      <c r="AR2798" s="20">
        <f t="shared" si="708"/>
        <v>0</v>
      </c>
      <c r="AS2798" s="20">
        <f t="shared" si="709"/>
        <v>0</v>
      </c>
    </row>
    <row r="2799" spans="1:45">
      <c r="A2799"/>
      <c r="B2799"/>
      <c r="C2799"/>
      <c r="D2799"/>
      <c r="E2799"/>
      <c r="F2799"/>
      <c r="G2799"/>
      <c r="H2799"/>
      <c r="I2799"/>
      <c r="J2799"/>
      <c r="K2799"/>
      <c r="L2799"/>
      <c r="M2799" s="8" t="str">
        <f>IF(ISERROR( VLOOKUP(AD2799,'[1]采购入库货量(公司仓库)'!$A:$I,9,FALSE)),"", VLOOKUP(AD2799,'[1]采购入库货量(公司仓库)'!$A:$I,9,FALSE))</f>
        <v/>
      </c>
      <c r="N2799" s="8" t="str">
        <f>IF(ISERROR( VLOOKUP(AD2799,[1]批发上市日期!$A:$F,6,FALSE)),"",  VLOOKUP(AD2799,[1]批发上市日期!$A:$F,6,FALSE))</f>
        <v/>
      </c>
      <c r="O2799" s="48">
        <f>IF(ISERROR(VLOOKUP(E2799&amp;G2799,'[1]采购入库货量(公司仓库)'!$A:$I,7,FALSE)),0,VLOOKUP(E2799&amp;G2799,'[1]采购入库货量(公司仓库)'!$A:$I,7,FALSE))</f>
        <v>0</v>
      </c>
      <c r="P2799" s="12">
        <f t="shared" si="694"/>
        <v>0</v>
      </c>
      <c r="Q2799" s="14">
        <f>IF(ISERROR(VLOOKUP(E2799&amp;G2799,'[1]采购入库货量(公司仓库)'!$A:$I,8,FALSE)),0,VLOOKUP(E2799&amp;G2799,'[1]采购入库货量(公司仓库)'!$A:$I,8,FALSE))</f>
        <v>0</v>
      </c>
      <c r="R2799" s="12">
        <f t="shared" si="695"/>
        <v>0</v>
      </c>
      <c r="S2799">
        <f>SUMIF([1]库存总量!$H:$H,E2799&amp;G2799,[1]库存总量!$G:$G)</f>
        <v>0</v>
      </c>
      <c r="T2799" s="12">
        <f t="shared" si="696"/>
        <v>0</v>
      </c>
      <c r="U2799">
        <f>SUMIFS([1]库存总量!$G:$G,[1]库存总量!$H:$H,E2799&amp;G2799,[1]库存总量!$A:$A,"B")</f>
        <v>0</v>
      </c>
      <c r="V2799" s="12">
        <f t="shared" si="697"/>
        <v>0</v>
      </c>
      <c r="W2799">
        <f>SUMIFS([1]库存总量!$G:$G,[1]库存总量!$H:$H,E2799&amp;G2799,[1]库存总量!$A:$A,"K")</f>
        <v>0</v>
      </c>
      <c r="X2799" s="12">
        <f t="shared" si="698"/>
        <v>0</v>
      </c>
      <c r="Y2799">
        <f t="shared" si="699"/>
        <v>0</v>
      </c>
      <c r="Z2799" s="12">
        <f t="shared" si="700"/>
        <v>0</v>
      </c>
      <c r="AA2799">
        <f>(IF(ISERROR((IF(ISERROR(VLOOKUP(E2799&amp;G2799,'[1]采购入库货量(公司仓库)'!$A:$H,7,FALSE)),0,VLOOKUP(E2799&amp;G2799,'[1]采购入库货量(公司仓库)'!$A:$H,7,FALSE)))*L2799-(IF(ISERROR(VLOOKUP(E2799&amp;G2799,'[1]采购入库货量(公司仓库)'!$A:$H,8,FALSE)),0,VLOOKUP(E2799&amp;G2799,'[1]采购入库货量(公司仓库)'!$A:$H,8,FALSE)))),0,(IF(ISERROR(VLOOKUP(E2799&amp;G2799,'[1]采购入库货量(公司仓库)'!$A:$H,7,FALSE)),0,VLOOKUP(E2799&amp;G2799,'[1]采购入库货量(公司仓库)'!$A:$H,7,FALSE)))*L2799-(IF(ISERROR(VLOOKUP(E2799&amp;G2799,'[1]采购入库货量(公司仓库)'!$A:$H,8,FALSE)),0,VLOOKUP(E2799&amp;G2799,'[1]采购入库货量(公司仓库)'!$A:$H,8,FALSE)))))</f>
        <v>0</v>
      </c>
      <c r="AB2799">
        <f>SUMIF([1]销售数据!$B:$B,E2799&amp;G2799,[1]销售数据!$G:$G)</f>
        <v>0</v>
      </c>
      <c r="AC2799" s="12">
        <f t="shared" si="701"/>
        <v>0</v>
      </c>
      <c r="AD2799" t="str">
        <f t="shared" si="702"/>
        <v/>
      </c>
      <c r="AE2799">
        <f>SUMIF([1]销售数据!$B:$B,AD2799,[1]销售数据!$L:$L)</f>
        <v>0</v>
      </c>
      <c r="AF2799">
        <f>SUMIF([1]销售数据!$B:$B,AD2799,[1]销售数据!$K:$K)</f>
        <v>0</v>
      </c>
      <c r="AG2799">
        <f>SUMIF([1]销售数据!$B:$B,AD2799,[1]销售数据!$J:$J)</f>
        <v>0</v>
      </c>
      <c r="AH2799">
        <f>SUMIF([1]销售数据!$B:$B,AD2799,[1]销售数据!$I:$I)</f>
        <v>0</v>
      </c>
      <c r="AI2799">
        <f>SUMIF([1]销售数据!$B:$B,AD2799,[1]销售数据!$H:$H)</f>
        <v>0</v>
      </c>
      <c r="AJ2799" s="20">
        <f t="shared" si="703"/>
        <v>0</v>
      </c>
      <c r="AK2799">
        <f>SUMIF([1]发货店铺数!$B:$B,AD2799,[1]发货店铺数!$G:$G)</f>
        <v>0</v>
      </c>
      <c r="AL2799">
        <f>SUMIF([1]销售店铺数!$B:$B,AD2799,[1]销售店铺数!$G:$G)</f>
        <v>0</v>
      </c>
      <c r="AM2799">
        <f>SUMIF([1]销售店铺数!$B:$B,AD2799,[1]销售店铺数!$G:$G)</f>
        <v>0</v>
      </c>
      <c r="AN2799" s="20">
        <f t="shared" si="704"/>
        <v>0</v>
      </c>
      <c r="AO2799" s="20">
        <f t="shared" si="705"/>
        <v>0</v>
      </c>
      <c r="AP2799" s="20">
        <f t="shared" si="706"/>
        <v>0</v>
      </c>
      <c r="AQ2799" s="12">
        <f t="shared" si="707"/>
        <v>0</v>
      </c>
      <c r="AR2799" s="20">
        <f t="shared" si="708"/>
        <v>0</v>
      </c>
      <c r="AS2799" s="20">
        <f t="shared" si="709"/>
        <v>0</v>
      </c>
    </row>
    <row r="2800" spans="1:45">
      <c r="A2800"/>
      <c r="B2800"/>
      <c r="C2800"/>
      <c r="D2800"/>
      <c r="E2800"/>
      <c r="F2800"/>
      <c r="G2800"/>
      <c r="H2800"/>
      <c r="I2800"/>
      <c r="J2800"/>
      <c r="K2800"/>
      <c r="L2800"/>
      <c r="M2800" s="8" t="str">
        <f>IF(ISERROR( VLOOKUP(AD2800,'[1]采购入库货量(公司仓库)'!$A:$I,9,FALSE)),"", VLOOKUP(AD2800,'[1]采购入库货量(公司仓库)'!$A:$I,9,FALSE))</f>
        <v/>
      </c>
      <c r="N2800" s="8" t="str">
        <f>IF(ISERROR( VLOOKUP(AD2800,[1]批发上市日期!$A:$F,6,FALSE)),"",  VLOOKUP(AD2800,[1]批发上市日期!$A:$F,6,FALSE))</f>
        <v/>
      </c>
      <c r="O2800" s="48">
        <f>IF(ISERROR(VLOOKUP(E2800&amp;G2800,'[1]采购入库货量(公司仓库)'!$A:$I,7,FALSE)),0,VLOOKUP(E2800&amp;G2800,'[1]采购入库货量(公司仓库)'!$A:$I,7,FALSE))</f>
        <v>0</v>
      </c>
      <c r="P2800" s="12">
        <f t="shared" si="694"/>
        <v>0</v>
      </c>
      <c r="Q2800" s="14">
        <f>IF(ISERROR(VLOOKUP(E2800&amp;G2800,'[1]采购入库货量(公司仓库)'!$A:$I,8,FALSE)),0,VLOOKUP(E2800&amp;G2800,'[1]采购入库货量(公司仓库)'!$A:$I,8,FALSE))</f>
        <v>0</v>
      </c>
      <c r="R2800" s="12">
        <f t="shared" si="695"/>
        <v>0</v>
      </c>
      <c r="S2800">
        <f>SUMIF([1]库存总量!$H:$H,E2800&amp;G2800,[1]库存总量!$G:$G)</f>
        <v>0</v>
      </c>
      <c r="T2800" s="12">
        <f t="shared" si="696"/>
        <v>0</v>
      </c>
      <c r="U2800">
        <f>SUMIFS([1]库存总量!$G:$G,[1]库存总量!$H:$H,E2800&amp;G2800,[1]库存总量!$A:$A,"B")</f>
        <v>0</v>
      </c>
      <c r="V2800" s="12">
        <f t="shared" si="697"/>
        <v>0</v>
      </c>
      <c r="W2800">
        <f>SUMIFS([1]库存总量!$G:$G,[1]库存总量!$H:$H,E2800&amp;G2800,[1]库存总量!$A:$A,"K")</f>
        <v>0</v>
      </c>
      <c r="X2800" s="12">
        <f t="shared" si="698"/>
        <v>0</v>
      </c>
      <c r="Y2800">
        <f t="shared" si="699"/>
        <v>0</v>
      </c>
      <c r="Z2800" s="12">
        <f t="shared" si="700"/>
        <v>0</v>
      </c>
      <c r="AA2800">
        <f>(IF(ISERROR((IF(ISERROR(VLOOKUP(E2800&amp;G2800,'[1]采购入库货量(公司仓库)'!$A:$H,7,FALSE)),0,VLOOKUP(E2800&amp;G2800,'[1]采购入库货量(公司仓库)'!$A:$H,7,FALSE)))*L2800-(IF(ISERROR(VLOOKUP(E2800&amp;G2800,'[1]采购入库货量(公司仓库)'!$A:$H,8,FALSE)),0,VLOOKUP(E2800&amp;G2800,'[1]采购入库货量(公司仓库)'!$A:$H,8,FALSE)))),0,(IF(ISERROR(VLOOKUP(E2800&amp;G2800,'[1]采购入库货量(公司仓库)'!$A:$H,7,FALSE)),0,VLOOKUP(E2800&amp;G2800,'[1]采购入库货量(公司仓库)'!$A:$H,7,FALSE)))*L2800-(IF(ISERROR(VLOOKUP(E2800&amp;G2800,'[1]采购入库货量(公司仓库)'!$A:$H,8,FALSE)),0,VLOOKUP(E2800&amp;G2800,'[1]采购入库货量(公司仓库)'!$A:$H,8,FALSE)))))</f>
        <v>0</v>
      </c>
      <c r="AB2800">
        <f>SUMIF([1]销售数据!$B:$B,E2800&amp;G2800,[1]销售数据!$G:$G)</f>
        <v>0</v>
      </c>
      <c r="AC2800" s="12">
        <f t="shared" si="701"/>
        <v>0</v>
      </c>
      <c r="AD2800" t="str">
        <f t="shared" si="702"/>
        <v/>
      </c>
      <c r="AE2800">
        <f>SUMIF([1]销售数据!$B:$B,AD2800,[1]销售数据!$L:$L)</f>
        <v>0</v>
      </c>
      <c r="AF2800">
        <f>SUMIF([1]销售数据!$B:$B,AD2800,[1]销售数据!$K:$K)</f>
        <v>0</v>
      </c>
      <c r="AG2800">
        <f>SUMIF([1]销售数据!$B:$B,AD2800,[1]销售数据!$J:$J)</f>
        <v>0</v>
      </c>
      <c r="AH2800">
        <f>SUMIF([1]销售数据!$B:$B,AD2800,[1]销售数据!$I:$I)</f>
        <v>0</v>
      </c>
      <c r="AI2800">
        <f>SUMIF([1]销售数据!$B:$B,AD2800,[1]销售数据!$H:$H)</f>
        <v>0</v>
      </c>
      <c r="AJ2800" s="20">
        <f t="shared" si="703"/>
        <v>0</v>
      </c>
      <c r="AK2800">
        <f>SUMIF([1]发货店铺数!$B:$B,AD2800,[1]发货店铺数!$G:$G)</f>
        <v>0</v>
      </c>
      <c r="AL2800">
        <f>SUMIF([1]销售店铺数!$B:$B,AD2800,[1]销售店铺数!$G:$G)</f>
        <v>0</v>
      </c>
      <c r="AM2800">
        <f>SUMIF([1]销售店铺数!$B:$B,AD2800,[1]销售店铺数!$G:$G)</f>
        <v>0</v>
      </c>
      <c r="AN2800" s="20">
        <f t="shared" si="704"/>
        <v>0</v>
      </c>
      <c r="AO2800" s="20">
        <f t="shared" si="705"/>
        <v>0</v>
      </c>
      <c r="AP2800" s="20">
        <f t="shared" si="706"/>
        <v>0</v>
      </c>
      <c r="AQ2800" s="12">
        <f t="shared" si="707"/>
        <v>0</v>
      </c>
      <c r="AR2800" s="20">
        <f t="shared" si="708"/>
        <v>0</v>
      </c>
      <c r="AS2800" s="20">
        <f t="shared" si="709"/>
        <v>0</v>
      </c>
    </row>
    <row r="2801" spans="1:45">
      <c r="A2801"/>
      <c r="B2801"/>
      <c r="C2801"/>
      <c r="D2801"/>
      <c r="E2801"/>
      <c r="F2801"/>
      <c r="G2801"/>
      <c r="H2801"/>
      <c r="I2801"/>
      <c r="J2801"/>
      <c r="K2801"/>
      <c r="L2801"/>
      <c r="M2801" s="8" t="str">
        <f>IF(ISERROR( VLOOKUP(AD2801,'[1]采购入库货量(公司仓库)'!$A:$I,9,FALSE)),"", VLOOKUP(AD2801,'[1]采购入库货量(公司仓库)'!$A:$I,9,FALSE))</f>
        <v/>
      </c>
      <c r="N2801" s="8" t="str">
        <f>IF(ISERROR( VLOOKUP(AD2801,[1]批发上市日期!$A:$F,6,FALSE)),"",  VLOOKUP(AD2801,[1]批发上市日期!$A:$F,6,FALSE))</f>
        <v/>
      </c>
      <c r="O2801" s="48">
        <f>IF(ISERROR(VLOOKUP(E2801&amp;G2801,'[1]采购入库货量(公司仓库)'!$A:$I,7,FALSE)),0,VLOOKUP(E2801&amp;G2801,'[1]采购入库货量(公司仓库)'!$A:$I,7,FALSE))</f>
        <v>0</v>
      </c>
      <c r="P2801" s="12">
        <f t="shared" si="694"/>
        <v>0</v>
      </c>
      <c r="Q2801" s="14">
        <f>IF(ISERROR(VLOOKUP(E2801&amp;G2801,'[1]采购入库货量(公司仓库)'!$A:$I,8,FALSE)),0,VLOOKUP(E2801&amp;G2801,'[1]采购入库货量(公司仓库)'!$A:$I,8,FALSE))</f>
        <v>0</v>
      </c>
      <c r="R2801" s="12">
        <f t="shared" si="695"/>
        <v>0</v>
      </c>
      <c r="S2801">
        <f>SUMIF([1]库存总量!$H:$H,E2801&amp;G2801,[1]库存总量!$G:$G)</f>
        <v>0</v>
      </c>
      <c r="T2801" s="12">
        <f t="shared" si="696"/>
        <v>0</v>
      </c>
      <c r="U2801">
        <f>SUMIFS([1]库存总量!$G:$G,[1]库存总量!$H:$H,E2801&amp;G2801,[1]库存总量!$A:$A,"B")</f>
        <v>0</v>
      </c>
      <c r="V2801" s="12">
        <f t="shared" si="697"/>
        <v>0</v>
      </c>
      <c r="W2801">
        <f>SUMIFS([1]库存总量!$G:$G,[1]库存总量!$H:$H,E2801&amp;G2801,[1]库存总量!$A:$A,"K")</f>
        <v>0</v>
      </c>
      <c r="X2801" s="12">
        <f t="shared" si="698"/>
        <v>0</v>
      </c>
      <c r="Y2801">
        <f t="shared" si="699"/>
        <v>0</v>
      </c>
      <c r="Z2801" s="12">
        <f t="shared" si="700"/>
        <v>0</v>
      </c>
      <c r="AA2801">
        <f>(IF(ISERROR((IF(ISERROR(VLOOKUP(E2801&amp;G2801,'[1]采购入库货量(公司仓库)'!$A:$H,7,FALSE)),0,VLOOKUP(E2801&amp;G2801,'[1]采购入库货量(公司仓库)'!$A:$H,7,FALSE)))*L2801-(IF(ISERROR(VLOOKUP(E2801&amp;G2801,'[1]采购入库货量(公司仓库)'!$A:$H,8,FALSE)),0,VLOOKUP(E2801&amp;G2801,'[1]采购入库货量(公司仓库)'!$A:$H,8,FALSE)))),0,(IF(ISERROR(VLOOKUP(E2801&amp;G2801,'[1]采购入库货量(公司仓库)'!$A:$H,7,FALSE)),0,VLOOKUP(E2801&amp;G2801,'[1]采购入库货量(公司仓库)'!$A:$H,7,FALSE)))*L2801-(IF(ISERROR(VLOOKUP(E2801&amp;G2801,'[1]采购入库货量(公司仓库)'!$A:$H,8,FALSE)),0,VLOOKUP(E2801&amp;G2801,'[1]采购入库货量(公司仓库)'!$A:$H,8,FALSE)))))</f>
        <v>0</v>
      </c>
      <c r="AB2801">
        <f>SUMIF([1]销售数据!$B:$B,E2801&amp;G2801,[1]销售数据!$G:$G)</f>
        <v>0</v>
      </c>
      <c r="AC2801" s="12">
        <f t="shared" si="701"/>
        <v>0</v>
      </c>
      <c r="AD2801" t="str">
        <f t="shared" si="702"/>
        <v/>
      </c>
      <c r="AE2801">
        <f>SUMIF([1]销售数据!$B:$B,AD2801,[1]销售数据!$L:$L)</f>
        <v>0</v>
      </c>
      <c r="AF2801">
        <f>SUMIF([1]销售数据!$B:$B,AD2801,[1]销售数据!$K:$K)</f>
        <v>0</v>
      </c>
      <c r="AG2801">
        <f>SUMIF([1]销售数据!$B:$B,AD2801,[1]销售数据!$J:$J)</f>
        <v>0</v>
      </c>
      <c r="AH2801">
        <f>SUMIF([1]销售数据!$B:$B,AD2801,[1]销售数据!$I:$I)</f>
        <v>0</v>
      </c>
      <c r="AI2801">
        <f>SUMIF([1]销售数据!$B:$B,AD2801,[1]销售数据!$H:$H)</f>
        <v>0</v>
      </c>
      <c r="AJ2801" s="20">
        <f t="shared" si="703"/>
        <v>0</v>
      </c>
      <c r="AK2801">
        <f>SUMIF([1]发货店铺数!$B:$B,AD2801,[1]发货店铺数!$G:$G)</f>
        <v>0</v>
      </c>
      <c r="AL2801">
        <f>SUMIF([1]销售店铺数!$B:$B,AD2801,[1]销售店铺数!$G:$G)</f>
        <v>0</v>
      </c>
      <c r="AM2801">
        <f>SUMIF([1]销售店铺数!$B:$B,AD2801,[1]销售店铺数!$G:$G)</f>
        <v>0</v>
      </c>
      <c r="AN2801" s="20">
        <f t="shared" si="704"/>
        <v>0</v>
      </c>
      <c r="AO2801" s="20">
        <f t="shared" si="705"/>
        <v>0</v>
      </c>
      <c r="AP2801" s="20">
        <f t="shared" si="706"/>
        <v>0</v>
      </c>
      <c r="AQ2801" s="12">
        <f t="shared" si="707"/>
        <v>0</v>
      </c>
      <c r="AR2801" s="20">
        <f t="shared" si="708"/>
        <v>0</v>
      </c>
      <c r="AS2801" s="20">
        <f t="shared" si="709"/>
        <v>0</v>
      </c>
    </row>
    <row r="2802" spans="1:45">
      <c r="A2802"/>
      <c r="B2802"/>
      <c r="C2802"/>
      <c r="D2802"/>
      <c r="E2802"/>
      <c r="F2802"/>
      <c r="G2802"/>
      <c r="H2802"/>
      <c r="I2802"/>
      <c r="J2802"/>
      <c r="K2802"/>
      <c r="L2802"/>
      <c r="M2802" s="8" t="str">
        <f>IF(ISERROR( VLOOKUP(AD2802,'[1]采购入库货量(公司仓库)'!$A:$I,9,FALSE)),"", VLOOKUP(AD2802,'[1]采购入库货量(公司仓库)'!$A:$I,9,FALSE))</f>
        <v/>
      </c>
      <c r="N2802" s="8" t="str">
        <f>IF(ISERROR( VLOOKUP(AD2802,[1]批发上市日期!$A:$F,6,FALSE)),"",  VLOOKUP(AD2802,[1]批发上市日期!$A:$F,6,FALSE))</f>
        <v/>
      </c>
      <c r="O2802" s="48">
        <f>IF(ISERROR(VLOOKUP(E2802&amp;G2802,'[1]采购入库货量(公司仓库)'!$A:$I,7,FALSE)),0,VLOOKUP(E2802&amp;G2802,'[1]采购入库货量(公司仓库)'!$A:$I,7,FALSE))</f>
        <v>0</v>
      </c>
      <c r="P2802" s="12">
        <f t="shared" si="694"/>
        <v>0</v>
      </c>
      <c r="Q2802" s="14">
        <f>IF(ISERROR(VLOOKUP(E2802&amp;G2802,'[1]采购入库货量(公司仓库)'!$A:$I,8,FALSE)),0,VLOOKUP(E2802&amp;G2802,'[1]采购入库货量(公司仓库)'!$A:$I,8,FALSE))</f>
        <v>0</v>
      </c>
      <c r="R2802" s="12">
        <f t="shared" si="695"/>
        <v>0</v>
      </c>
      <c r="S2802">
        <f>SUMIF([1]库存总量!$H:$H,E2802&amp;G2802,[1]库存总量!$G:$G)</f>
        <v>0</v>
      </c>
      <c r="T2802" s="12">
        <f t="shared" si="696"/>
        <v>0</v>
      </c>
      <c r="U2802">
        <f>SUMIFS([1]库存总量!$G:$G,[1]库存总量!$H:$H,E2802&amp;G2802,[1]库存总量!$A:$A,"B")</f>
        <v>0</v>
      </c>
      <c r="V2802" s="12">
        <f t="shared" si="697"/>
        <v>0</v>
      </c>
      <c r="W2802">
        <f>SUMIFS([1]库存总量!$G:$G,[1]库存总量!$H:$H,E2802&amp;G2802,[1]库存总量!$A:$A,"K")</f>
        <v>0</v>
      </c>
      <c r="X2802" s="12">
        <f t="shared" si="698"/>
        <v>0</v>
      </c>
      <c r="Y2802">
        <f t="shared" si="699"/>
        <v>0</v>
      </c>
      <c r="Z2802" s="12">
        <f t="shared" si="700"/>
        <v>0</v>
      </c>
      <c r="AA2802">
        <f>(IF(ISERROR((IF(ISERROR(VLOOKUP(E2802&amp;G2802,'[1]采购入库货量(公司仓库)'!$A:$H,7,FALSE)),0,VLOOKUP(E2802&amp;G2802,'[1]采购入库货量(公司仓库)'!$A:$H,7,FALSE)))*L2802-(IF(ISERROR(VLOOKUP(E2802&amp;G2802,'[1]采购入库货量(公司仓库)'!$A:$H,8,FALSE)),0,VLOOKUP(E2802&amp;G2802,'[1]采购入库货量(公司仓库)'!$A:$H,8,FALSE)))),0,(IF(ISERROR(VLOOKUP(E2802&amp;G2802,'[1]采购入库货量(公司仓库)'!$A:$H,7,FALSE)),0,VLOOKUP(E2802&amp;G2802,'[1]采购入库货量(公司仓库)'!$A:$H,7,FALSE)))*L2802-(IF(ISERROR(VLOOKUP(E2802&amp;G2802,'[1]采购入库货量(公司仓库)'!$A:$H,8,FALSE)),0,VLOOKUP(E2802&amp;G2802,'[1]采购入库货量(公司仓库)'!$A:$H,8,FALSE)))))</f>
        <v>0</v>
      </c>
      <c r="AB2802">
        <f>SUMIF([1]销售数据!$B:$B,E2802&amp;G2802,[1]销售数据!$G:$G)</f>
        <v>0</v>
      </c>
      <c r="AC2802" s="12">
        <f t="shared" si="701"/>
        <v>0</v>
      </c>
      <c r="AD2802" t="str">
        <f t="shared" si="702"/>
        <v/>
      </c>
      <c r="AE2802">
        <f>SUMIF([1]销售数据!$B:$B,AD2802,[1]销售数据!$L:$L)</f>
        <v>0</v>
      </c>
      <c r="AF2802">
        <f>SUMIF([1]销售数据!$B:$B,AD2802,[1]销售数据!$K:$K)</f>
        <v>0</v>
      </c>
      <c r="AG2802">
        <f>SUMIF([1]销售数据!$B:$B,AD2802,[1]销售数据!$J:$J)</f>
        <v>0</v>
      </c>
      <c r="AH2802">
        <f>SUMIF([1]销售数据!$B:$B,AD2802,[1]销售数据!$I:$I)</f>
        <v>0</v>
      </c>
      <c r="AI2802">
        <f>SUMIF([1]销售数据!$B:$B,AD2802,[1]销售数据!$H:$H)</f>
        <v>0</v>
      </c>
      <c r="AJ2802" s="20">
        <f t="shared" si="703"/>
        <v>0</v>
      </c>
      <c r="AK2802">
        <f>SUMIF([1]发货店铺数!$B:$B,AD2802,[1]发货店铺数!$G:$G)</f>
        <v>0</v>
      </c>
      <c r="AL2802">
        <f>SUMIF([1]销售店铺数!$B:$B,AD2802,[1]销售店铺数!$G:$G)</f>
        <v>0</v>
      </c>
      <c r="AM2802">
        <f>SUMIF([1]销售店铺数!$B:$B,AD2802,[1]销售店铺数!$G:$G)</f>
        <v>0</v>
      </c>
      <c r="AN2802" s="20">
        <f t="shared" si="704"/>
        <v>0</v>
      </c>
      <c r="AO2802" s="20">
        <f t="shared" si="705"/>
        <v>0</v>
      </c>
      <c r="AP2802" s="20">
        <f t="shared" si="706"/>
        <v>0</v>
      </c>
      <c r="AQ2802" s="12">
        <f t="shared" si="707"/>
        <v>0</v>
      </c>
      <c r="AR2802" s="20">
        <f t="shared" si="708"/>
        <v>0</v>
      </c>
      <c r="AS2802" s="20">
        <f t="shared" si="709"/>
        <v>0</v>
      </c>
    </row>
    <row r="2803" spans="1:45">
      <c r="A2803"/>
      <c r="B2803"/>
      <c r="C2803"/>
      <c r="D2803"/>
      <c r="E2803"/>
      <c r="F2803"/>
      <c r="G2803"/>
      <c r="H2803"/>
      <c r="I2803"/>
      <c r="J2803"/>
      <c r="K2803"/>
      <c r="L2803"/>
      <c r="M2803" s="8" t="str">
        <f>IF(ISERROR( VLOOKUP(AD2803,'[1]采购入库货量(公司仓库)'!$A:$I,9,FALSE)),"", VLOOKUP(AD2803,'[1]采购入库货量(公司仓库)'!$A:$I,9,FALSE))</f>
        <v/>
      </c>
      <c r="N2803" s="8" t="str">
        <f>IF(ISERROR( VLOOKUP(AD2803,[1]批发上市日期!$A:$F,6,FALSE)),"",  VLOOKUP(AD2803,[1]批发上市日期!$A:$F,6,FALSE))</f>
        <v/>
      </c>
      <c r="O2803" s="48">
        <f>IF(ISERROR(VLOOKUP(E2803&amp;G2803,'[1]采购入库货量(公司仓库)'!$A:$I,7,FALSE)),0,VLOOKUP(E2803&amp;G2803,'[1]采购入库货量(公司仓库)'!$A:$I,7,FALSE))</f>
        <v>0</v>
      </c>
      <c r="P2803" s="12">
        <f t="shared" si="694"/>
        <v>0</v>
      </c>
      <c r="Q2803" s="14">
        <f>IF(ISERROR(VLOOKUP(E2803&amp;G2803,'[1]采购入库货量(公司仓库)'!$A:$I,8,FALSE)),0,VLOOKUP(E2803&amp;G2803,'[1]采购入库货量(公司仓库)'!$A:$I,8,FALSE))</f>
        <v>0</v>
      </c>
      <c r="R2803" s="12">
        <f t="shared" si="695"/>
        <v>0</v>
      </c>
      <c r="S2803">
        <f>SUMIF([1]库存总量!$H:$H,E2803&amp;G2803,[1]库存总量!$G:$G)</f>
        <v>0</v>
      </c>
      <c r="T2803" s="12">
        <f t="shared" si="696"/>
        <v>0</v>
      </c>
      <c r="U2803">
        <f>SUMIFS([1]库存总量!$G:$G,[1]库存总量!$H:$H,E2803&amp;G2803,[1]库存总量!$A:$A,"B")</f>
        <v>0</v>
      </c>
      <c r="V2803" s="12">
        <f t="shared" si="697"/>
        <v>0</v>
      </c>
      <c r="W2803">
        <f>SUMIFS([1]库存总量!$G:$G,[1]库存总量!$H:$H,E2803&amp;G2803,[1]库存总量!$A:$A,"K")</f>
        <v>0</v>
      </c>
      <c r="X2803" s="12">
        <f t="shared" si="698"/>
        <v>0</v>
      </c>
      <c r="Y2803">
        <f t="shared" si="699"/>
        <v>0</v>
      </c>
      <c r="Z2803" s="12">
        <f t="shared" si="700"/>
        <v>0</v>
      </c>
      <c r="AA2803">
        <f>(IF(ISERROR((IF(ISERROR(VLOOKUP(E2803&amp;G2803,'[1]采购入库货量(公司仓库)'!$A:$H,7,FALSE)),0,VLOOKUP(E2803&amp;G2803,'[1]采购入库货量(公司仓库)'!$A:$H,7,FALSE)))*L2803-(IF(ISERROR(VLOOKUP(E2803&amp;G2803,'[1]采购入库货量(公司仓库)'!$A:$H,8,FALSE)),0,VLOOKUP(E2803&amp;G2803,'[1]采购入库货量(公司仓库)'!$A:$H,8,FALSE)))),0,(IF(ISERROR(VLOOKUP(E2803&amp;G2803,'[1]采购入库货量(公司仓库)'!$A:$H,7,FALSE)),0,VLOOKUP(E2803&amp;G2803,'[1]采购入库货量(公司仓库)'!$A:$H,7,FALSE)))*L2803-(IF(ISERROR(VLOOKUP(E2803&amp;G2803,'[1]采购入库货量(公司仓库)'!$A:$H,8,FALSE)),0,VLOOKUP(E2803&amp;G2803,'[1]采购入库货量(公司仓库)'!$A:$H,8,FALSE)))))</f>
        <v>0</v>
      </c>
      <c r="AB2803">
        <f>SUMIF([1]销售数据!$B:$B,E2803&amp;G2803,[1]销售数据!$G:$G)</f>
        <v>0</v>
      </c>
      <c r="AC2803" s="12">
        <f t="shared" si="701"/>
        <v>0</v>
      </c>
      <c r="AD2803" t="str">
        <f t="shared" si="702"/>
        <v/>
      </c>
      <c r="AE2803">
        <f>SUMIF([1]销售数据!$B:$B,AD2803,[1]销售数据!$L:$L)</f>
        <v>0</v>
      </c>
      <c r="AF2803">
        <f>SUMIF([1]销售数据!$B:$B,AD2803,[1]销售数据!$K:$K)</f>
        <v>0</v>
      </c>
      <c r="AG2803">
        <f>SUMIF([1]销售数据!$B:$B,AD2803,[1]销售数据!$J:$J)</f>
        <v>0</v>
      </c>
      <c r="AH2803">
        <f>SUMIF([1]销售数据!$B:$B,AD2803,[1]销售数据!$I:$I)</f>
        <v>0</v>
      </c>
      <c r="AI2803">
        <f>SUMIF([1]销售数据!$B:$B,AD2803,[1]销售数据!$H:$H)</f>
        <v>0</v>
      </c>
      <c r="AJ2803" s="20">
        <f t="shared" si="703"/>
        <v>0</v>
      </c>
      <c r="AK2803">
        <f>SUMIF([1]发货店铺数!$B:$B,AD2803,[1]发货店铺数!$G:$G)</f>
        <v>0</v>
      </c>
      <c r="AL2803">
        <f>SUMIF([1]销售店铺数!$B:$B,AD2803,[1]销售店铺数!$G:$G)</f>
        <v>0</v>
      </c>
      <c r="AM2803">
        <f>SUMIF([1]销售店铺数!$B:$B,AD2803,[1]销售店铺数!$G:$G)</f>
        <v>0</v>
      </c>
      <c r="AN2803" s="20">
        <f t="shared" si="704"/>
        <v>0</v>
      </c>
      <c r="AO2803" s="20">
        <f t="shared" si="705"/>
        <v>0</v>
      </c>
      <c r="AP2803" s="20">
        <f t="shared" si="706"/>
        <v>0</v>
      </c>
      <c r="AQ2803" s="12">
        <f t="shared" si="707"/>
        <v>0</v>
      </c>
      <c r="AR2803" s="20">
        <f t="shared" si="708"/>
        <v>0</v>
      </c>
      <c r="AS2803" s="20">
        <f t="shared" si="709"/>
        <v>0</v>
      </c>
    </row>
    <row r="2804" spans="1:45">
      <c r="A2804"/>
      <c r="B2804"/>
      <c r="C2804"/>
      <c r="D2804"/>
      <c r="E2804"/>
      <c r="F2804"/>
      <c r="G2804"/>
      <c r="H2804"/>
      <c r="I2804"/>
      <c r="J2804"/>
      <c r="K2804"/>
      <c r="L2804"/>
      <c r="M2804" s="8" t="str">
        <f>IF(ISERROR( VLOOKUP(AD2804,'[1]采购入库货量(公司仓库)'!$A:$I,9,FALSE)),"", VLOOKUP(AD2804,'[1]采购入库货量(公司仓库)'!$A:$I,9,FALSE))</f>
        <v/>
      </c>
      <c r="N2804" s="8" t="str">
        <f>IF(ISERROR( VLOOKUP(AD2804,[1]批发上市日期!$A:$F,6,FALSE)),"",  VLOOKUP(AD2804,[1]批发上市日期!$A:$F,6,FALSE))</f>
        <v/>
      </c>
      <c r="O2804" s="48">
        <f>IF(ISERROR(VLOOKUP(E2804&amp;G2804,'[1]采购入库货量(公司仓库)'!$A:$I,7,FALSE)),0,VLOOKUP(E2804&amp;G2804,'[1]采购入库货量(公司仓库)'!$A:$I,7,FALSE))</f>
        <v>0</v>
      </c>
      <c r="P2804" s="12">
        <f t="shared" si="694"/>
        <v>0</v>
      </c>
      <c r="Q2804" s="14">
        <f>IF(ISERROR(VLOOKUP(E2804&amp;G2804,'[1]采购入库货量(公司仓库)'!$A:$I,8,FALSE)),0,VLOOKUP(E2804&amp;G2804,'[1]采购入库货量(公司仓库)'!$A:$I,8,FALSE))</f>
        <v>0</v>
      </c>
      <c r="R2804" s="12">
        <f t="shared" si="695"/>
        <v>0</v>
      </c>
      <c r="S2804">
        <f>SUMIF([1]库存总量!$H:$H,E2804&amp;G2804,[1]库存总量!$G:$G)</f>
        <v>0</v>
      </c>
      <c r="T2804" s="12">
        <f t="shared" si="696"/>
        <v>0</v>
      </c>
      <c r="U2804">
        <f>SUMIFS([1]库存总量!$G:$G,[1]库存总量!$H:$H,E2804&amp;G2804,[1]库存总量!$A:$A,"B")</f>
        <v>0</v>
      </c>
      <c r="V2804" s="12">
        <f t="shared" si="697"/>
        <v>0</v>
      </c>
      <c r="W2804">
        <f>SUMIFS([1]库存总量!$G:$G,[1]库存总量!$H:$H,E2804&amp;G2804,[1]库存总量!$A:$A,"K")</f>
        <v>0</v>
      </c>
      <c r="X2804" s="12">
        <f t="shared" si="698"/>
        <v>0</v>
      </c>
      <c r="Y2804">
        <f t="shared" si="699"/>
        <v>0</v>
      </c>
      <c r="Z2804" s="12">
        <f t="shared" si="700"/>
        <v>0</v>
      </c>
      <c r="AA2804">
        <f>(IF(ISERROR((IF(ISERROR(VLOOKUP(E2804&amp;G2804,'[1]采购入库货量(公司仓库)'!$A:$H,7,FALSE)),0,VLOOKUP(E2804&amp;G2804,'[1]采购入库货量(公司仓库)'!$A:$H,7,FALSE)))*L2804-(IF(ISERROR(VLOOKUP(E2804&amp;G2804,'[1]采购入库货量(公司仓库)'!$A:$H,8,FALSE)),0,VLOOKUP(E2804&amp;G2804,'[1]采购入库货量(公司仓库)'!$A:$H,8,FALSE)))),0,(IF(ISERROR(VLOOKUP(E2804&amp;G2804,'[1]采购入库货量(公司仓库)'!$A:$H,7,FALSE)),0,VLOOKUP(E2804&amp;G2804,'[1]采购入库货量(公司仓库)'!$A:$H,7,FALSE)))*L2804-(IF(ISERROR(VLOOKUP(E2804&amp;G2804,'[1]采购入库货量(公司仓库)'!$A:$H,8,FALSE)),0,VLOOKUP(E2804&amp;G2804,'[1]采购入库货量(公司仓库)'!$A:$H,8,FALSE)))))</f>
        <v>0</v>
      </c>
      <c r="AB2804">
        <f>SUMIF([1]销售数据!$B:$B,E2804&amp;G2804,[1]销售数据!$G:$G)</f>
        <v>0</v>
      </c>
      <c r="AC2804" s="12">
        <f t="shared" si="701"/>
        <v>0</v>
      </c>
      <c r="AD2804" t="str">
        <f t="shared" si="702"/>
        <v/>
      </c>
      <c r="AE2804">
        <f>SUMIF([1]销售数据!$B:$B,AD2804,[1]销售数据!$L:$L)</f>
        <v>0</v>
      </c>
      <c r="AF2804">
        <f>SUMIF([1]销售数据!$B:$B,AD2804,[1]销售数据!$K:$K)</f>
        <v>0</v>
      </c>
      <c r="AG2804">
        <f>SUMIF([1]销售数据!$B:$B,AD2804,[1]销售数据!$J:$J)</f>
        <v>0</v>
      </c>
      <c r="AH2804">
        <f>SUMIF([1]销售数据!$B:$B,AD2804,[1]销售数据!$I:$I)</f>
        <v>0</v>
      </c>
      <c r="AI2804">
        <f>SUMIF([1]销售数据!$B:$B,AD2804,[1]销售数据!$H:$H)</f>
        <v>0</v>
      </c>
      <c r="AJ2804" s="20">
        <f t="shared" si="703"/>
        <v>0</v>
      </c>
      <c r="AK2804">
        <f>SUMIF([1]发货店铺数!$B:$B,AD2804,[1]发货店铺数!$G:$G)</f>
        <v>0</v>
      </c>
      <c r="AL2804">
        <f>SUMIF([1]销售店铺数!$B:$B,AD2804,[1]销售店铺数!$G:$G)</f>
        <v>0</v>
      </c>
      <c r="AM2804">
        <f>SUMIF([1]销售店铺数!$B:$B,AD2804,[1]销售店铺数!$G:$G)</f>
        <v>0</v>
      </c>
      <c r="AN2804" s="20">
        <f t="shared" si="704"/>
        <v>0</v>
      </c>
      <c r="AO2804" s="20">
        <f t="shared" si="705"/>
        <v>0</v>
      </c>
      <c r="AP2804" s="20">
        <f t="shared" si="706"/>
        <v>0</v>
      </c>
      <c r="AQ2804" s="12">
        <f t="shared" si="707"/>
        <v>0</v>
      </c>
      <c r="AR2804" s="20">
        <f t="shared" si="708"/>
        <v>0</v>
      </c>
      <c r="AS2804" s="20">
        <f t="shared" si="709"/>
        <v>0</v>
      </c>
    </row>
    <row r="2805" spans="1:45">
      <c r="A2805"/>
      <c r="B2805"/>
      <c r="C2805"/>
      <c r="D2805"/>
      <c r="E2805"/>
      <c r="F2805"/>
      <c r="G2805"/>
      <c r="H2805"/>
      <c r="I2805"/>
      <c r="J2805"/>
      <c r="K2805"/>
      <c r="L2805"/>
      <c r="M2805" s="8" t="str">
        <f>IF(ISERROR( VLOOKUP(AD2805,'[1]采购入库货量(公司仓库)'!$A:$I,9,FALSE)),"", VLOOKUP(AD2805,'[1]采购入库货量(公司仓库)'!$A:$I,9,FALSE))</f>
        <v/>
      </c>
      <c r="N2805" s="8" t="str">
        <f>IF(ISERROR( VLOOKUP(AD2805,[1]批发上市日期!$A:$F,6,FALSE)),"",  VLOOKUP(AD2805,[1]批发上市日期!$A:$F,6,FALSE))</f>
        <v/>
      </c>
      <c r="O2805" s="48">
        <f>IF(ISERROR(VLOOKUP(E2805&amp;G2805,'[1]采购入库货量(公司仓库)'!$A:$I,7,FALSE)),0,VLOOKUP(E2805&amp;G2805,'[1]采购入库货量(公司仓库)'!$A:$I,7,FALSE))</f>
        <v>0</v>
      </c>
      <c r="P2805" s="12">
        <f t="shared" si="694"/>
        <v>0</v>
      </c>
      <c r="Q2805" s="14">
        <f>IF(ISERROR(VLOOKUP(E2805&amp;G2805,'[1]采购入库货量(公司仓库)'!$A:$I,8,FALSE)),0,VLOOKUP(E2805&amp;G2805,'[1]采购入库货量(公司仓库)'!$A:$I,8,FALSE))</f>
        <v>0</v>
      </c>
      <c r="R2805" s="12">
        <f t="shared" si="695"/>
        <v>0</v>
      </c>
      <c r="S2805">
        <f>SUMIF([1]库存总量!$H:$H,E2805&amp;G2805,[1]库存总量!$G:$G)</f>
        <v>0</v>
      </c>
      <c r="T2805" s="12">
        <f t="shared" si="696"/>
        <v>0</v>
      </c>
      <c r="U2805">
        <f>SUMIFS([1]库存总量!$G:$G,[1]库存总量!$H:$H,E2805&amp;G2805,[1]库存总量!$A:$A,"B")</f>
        <v>0</v>
      </c>
      <c r="V2805" s="12">
        <f t="shared" si="697"/>
        <v>0</v>
      </c>
      <c r="W2805">
        <f>SUMIFS([1]库存总量!$G:$G,[1]库存总量!$H:$H,E2805&amp;G2805,[1]库存总量!$A:$A,"K")</f>
        <v>0</v>
      </c>
      <c r="X2805" s="12">
        <f t="shared" si="698"/>
        <v>0</v>
      </c>
      <c r="Y2805">
        <f t="shared" si="699"/>
        <v>0</v>
      </c>
      <c r="Z2805" s="12">
        <f t="shared" si="700"/>
        <v>0</v>
      </c>
      <c r="AA2805">
        <f>(IF(ISERROR((IF(ISERROR(VLOOKUP(E2805&amp;G2805,'[1]采购入库货量(公司仓库)'!$A:$H,7,FALSE)),0,VLOOKUP(E2805&amp;G2805,'[1]采购入库货量(公司仓库)'!$A:$H,7,FALSE)))*L2805-(IF(ISERROR(VLOOKUP(E2805&amp;G2805,'[1]采购入库货量(公司仓库)'!$A:$H,8,FALSE)),0,VLOOKUP(E2805&amp;G2805,'[1]采购入库货量(公司仓库)'!$A:$H,8,FALSE)))),0,(IF(ISERROR(VLOOKUP(E2805&amp;G2805,'[1]采购入库货量(公司仓库)'!$A:$H,7,FALSE)),0,VLOOKUP(E2805&amp;G2805,'[1]采购入库货量(公司仓库)'!$A:$H,7,FALSE)))*L2805-(IF(ISERROR(VLOOKUP(E2805&amp;G2805,'[1]采购入库货量(公司仓库)'!$A:$H,8,FALSE)),0,VLOOKUP(E2805&amp;G2805,'[1]采购入库货量(公司仓库)'!$A:$H,8,FALSE)))))</f>
        <v>0</v>
      </c>
      <c r="AB2805">
        <f>SUMIF([1]销售数据!$B:$B,E2805&amp;G2805,[1]销售数据!$G:$G)</f>
        <v>0</v>
      </c>
      <c r="AC2805" s="12">
        <f t="shared" si="701"/>
        <v>0</v>
      </c>
      <c r="AD2805" t="str">
        <f t="shared" si="702"/>
        <v/>
      </c>
      <c r="AE2805">
        <f>SUMIF([1]销售数据!$B:$B,AD2805,[1]销售数据!$L:$L)</f>
        <v>0</v>
      </c>
      <c r="AF2805">
        <f>SUMIF([1]销售数据!$B:$B,AD2805,[1]销售数据!$K:$K)</f>
        <v>0</v>
      </c>
      <c r="AG2805">
        <f>SUMIF([1]销售数据!$B:$B,AD2805,[1]销售数据!$J:$J)</f>
        <v>0</v>
      </c>
      <c r="AH2805">
        <f>SUMIF([1]销售数据!$B:$B,AD2805,[1]销售数据!$I:$I)</f>
        <v>0</v>
      </c>
      <c r="AI2805">
        <f>SUMIF([1]销售数据!$B:$B,AD2805,[1]销售数据!$H:$H)</f>
        <v>0</v>
      </c>
      <c r="AJ2805" s="20">
        <f t="shared" si="703"/>
        <v>0</v>
      </c>
      <c r="AK2805">
        <f>SUMIF([1]发货店铺数!$B:$B,AD2805,[1]发货店铺数!$G:$G)</f>
        <v>0</v>
      </c>
      <c r="AL2805">
        <f>SUMIF([1]销售店铺数!$B:$B,AD2805,[1]销售店铺数!$G:$G)</f>
        <v>0</v>
      </c>
      <c r="AM2805">
        <f>SUMIF([1]销售店铺数!$B:$B,AD2805,[1]销售店铺数!$G:$G)</f>
        <v>0</v>
      </c>
      <c r="AN2805" s="20">
        <f t="shared" si="704"/>
        <v>0</v>
      </c>
      <c r="AO2805" s="20">
        <f t="shared" si="705"/>
        <v>0</v>
      </c>
      <c r="AP2805" s="20">
        <f t="shared" si="706"/>
        <v>0</v>
      </c>
      <c r="AQ2805" s="12">
        <f t="shared" si="707"/>
        <v>0</v>
      </c>
      <c r="AR2805" s="20">
        <f t="shared" si="708"/>
        <v>0</v>
      </c>
      <c r="AS2805" s="20">
        <f t="shared" si="709"/>
        <v>0</v>
      </c>
    </row>
    <row r="2806" spans="1:45">
      <c r="A2806"/>
      <c r="B2806"/>
      <c r="C2806"/>
      <c r="D2806"/>
      <c r="E2806"/>
      <c r="F2806"/>
      <c r="G2806"/>
      <c r="H2806"/>
      <c r="I2806"/>
      <c r="J2806"/>
      <c r="K2806"/>
      <c r="L2806"/>
      <c r="M2806" s="8" t="str">
        <f>IF(ISERROR( VLOOKUP(AD2806,'[1]采购入库货量(公司仓库)'!$A:$I,9,FALSE)),"", VLOOKUP(AD2806,'[1]采购入库货量(公司仓库)'!$A:$I,9,FALSE))</f>
        <v/>
      </c>
      <c r="N2806" s="8" t="str">
        <f>IF(ISERROR( VLOOKUP(AD2806,[1]批发上市日期!$A:$F,6,FALSE)),"",  VLOOKUP(AD2806,[1]批发上市日期!$A:$F,6,FALSE))</f>
        <v/>
      </c>
      <c r="O2806" s="48">
        <f>IF(ISERROR(VLOOKUP(E2806&amp;G2806,'[1]采购入库货量(公司仓库)'!$A:$I,7,FALSE)),0,VLOOKUP(E2806&amp;G2806,'[1]采购入库货量(公司仓库)'!$A:$I,7,FALSE))</f>
        <v>0</v>
      </c>
      <c r="P2806" s="12">
        <f t="shared" si="694"/>
        <v>0</v>
      </c>
      <c r="Q2806" s="14">
        <f>IF(ISERROR(VLOOKUP(E2806&amp;G2806,'[1]采购入库货量(公司仓库)'!$A:$I,8,FALSE)),0,VLOOKUP(E2806&amp;G2806,'[1]采购入库货量(公司仓库)'!$A:$I,8,FALSE))</f>
        <v>0</v>
      </c>
      <c r="R2806" s="12">
        <f t="shared" si="695"/>
        <v>0</v>
      </c>
      <c r="S2806">
        <f>SUMIF([1]库存总量!$H:$H,E2806&amp;G2806,[1]库存总量!$G:$G)</f>
        <v>0</v>
      </c>
      <c r="T2806" s="12">
        <f t="shared" si="696"/>
        <v>0</v>
      </c>
      <c r="U2806">
        <f>SUMIFS([1]库存总量!$G:$G,[1]库存总量!$H:$H,E2806&amp;G2806,[1]库存总量!$A:$A,"B")</f>
        <v>0</v>
      </c>
      <c r="V2806" s="12">
        <f t="shared" si="697"/>
        <v>0</v>
      </c>
      <c r="W2806">
        <f>SUMIFS([1]库存总量!$G:$G,[1]库存总量!$H:$H,E2806&amp;G2806,[1]库存总量!$A:$A,"K")</f>
        <v>0</v>
      </c>
      <c r="X2806" s="12">
        <f t="shared" si="698"/>
        <v>0</v>
      </c>
      <c r="Y2806">
        <f t="shared" si="699"/>
        <v>0</v>
      </c>
      <c r="Z2806" s="12">
        <f t="shared" si="700"/>
        <v>0</v>
      </c>
      <c r="AA2806">
        <f>(IF(ISERROR((IF(ISERROR(VLOOKUP(E2806&amp;G2806,'[1]采购入库货量(公司仓库)'!$A:$H,7,FALSE)),0,VLOOKUP(E2806&amp;G2806,'[1]采购入库货量(公司仓库)'!$A:$H,7,FALSE)))*L2806-(IF(ISERROR(VLOOKUP(E2806&amp;G2806,'[1]采购入库货量(公司仓库)'!$A:$H,8,FALSE)),0,VLOOKUP(E2806&amp;G2806,'[1]采购入库货量(公司仓库)'!$A:$H,8,FALSE)))),0,(IF(ISERROR(VLOOKUP(E2806&amp;G2806,'[1]采购入库货量(公司仓库)'!$A:$H,7,FALSE)),0,VLOOKUP(E2806&amp;G2806,'[1]采购入库货量(公司仓库)'!$A:$H,7,FALSE)))*L2806-(IF(ISERROR(VLOOKUP(E2806&amp;G2806,'[1]采购入库货量(公司仓库)'!$A:$H,8,FALSE)),0,VLOOKUP(E2806&amp;G2806,'[1]采购入库货量(公司仓库)'!$A:$H,8,FALSE)))))</f>
        <v>0</v>
      </c>
      <c r="AB2806">
        <f>SUMIF([1]销售数据!$B:$B,E2806&amp;G2806,[1]销售数据!$G:$G)</f>
        <v>0</v>
      </c>
      <c r="AC2806" s="12">
        <f t="shared" si="701"/>
        <v>0</v>
      </c>
      <c r="AD2806" t="str">
        <f t="shared" si="702"/>
        <v/>
      </c>
      <c r="AE2806">
        <f>SUMIF([1]销售数据!$B:$B,AD2806,[1]销售数据!$L:$L)</f>
        <v>0</v>
      </c>
      <c r="AF2806">
        <f>SUMIF([1]销售数据!$B:$B,AD2806,[1]销售数据!$K:$K)</f>
        <v>0</v>
      </c>
      <c r="AG2806">
        <f>SUMIF([1]销售数据!$B:$B,AD2806,[1]销售数据!$J:$J)</f>
        <v>0</v>
      </c>
      <c r="AH2806">
        <f>SUMIF([1]销售数据!$B:$B,AD2806,[1]销售数据!$I:$I)</f>
        <v>0</v>
      </c>
      <c r="AI2806">
        <f>SUMIF([1]销售数据!$B:$B,AD2806,[1]销售数据!$H:$H)</f>
        <v>0</v>
      </c>
      <c r="AJ2806" s="20">
        <f t="shared" si="703"/>
        <v>0</v>
      </c>
      <c r="AK2806">
        <f>SUMIF([1]发货店铺数!$B:$B,AD2806,[1]发货店铺数!$G:$G)</f>
        <v>0</v>
      </c>
      <c r="AL2806">
        <f>SUMIF([1]销售店铺数!$B:$B,AD2806,[1]销售店铺数!$G:$G)</f>
        <v>0</v>
      </c>
      <c r="AM2806">
        <f>SUMIF([1]销售店铺数!$B:$B,AD2806,[1]销售店铺数!$G:$G)</f>
        <v>0</v>
      </c>
      <c r="AN2806" s="20">
        <f t="shared" si="704"/>
        <v>0</v>
      </c>
      <c r="AO2806" s="20">
        <f t="shared" si="705"/>
        <v>0</v>
      </c>
      <c r="AP2806" s="20">
        <f t="shared" si="706"/>
        <v>0</v>
      </c>
      <c r="AQ2806" s="12">
        <f t="shared" si="707"/>
        <v>0</v>
      </c>
      <c r="AR2806" s="20">
        <f t="shared" si="708"/>
        <v>0</v>
      </c>
      <c r="AS2806" s="20">
        <f t="shared" si="709"/>
        <v>0</v>
      </c>
    </row>
    <row r="2807" spans="1:45">
      <c r="A2807"/>
      <c r="B2807"/>
      <c r="C2807"/>
      <c r="D2807"/>
      <c r="E2807"/>
      <c r="F2807"/>
      <c r="G2807"/>
      <c r="H2807"/>
      <c r="I2807"/>
      <c r="J2807"/>
      <c r="K2807"/>
      <c r="L2807"/>
      <c r="M2807" s="8" t="str">
        <f>IF(ISERROR( VLOOKUP(AD2807,'[1]采购入库货量(公司仓库)'!$A:$I,9,FALSE)),"", VLOOKUP(AD2807,'[1]采购入库货量(公司仓库)'!$A:$I,9,FALSE))</f>
        <v/>
      </c>
      <c r="N2807" s="8" t="str">
        <f>IF(ISERROR( VLOOKUP(AD2807,[1]批发上市日期!$A:$F,6,FALSE)),"",  VLOOKUP(AD2807,[1]批发上市日期!$A:$F,6,FALSE))</f>
        <v/>
      </c>
      <c r="O2807" s="48">
        <f>IF(ISERROR(VLOOKUP(E2807&amp;G2807,'[1]采购入库货量(公司仓库)'!$A:$I,7,FALSE)),0,VLOOKUP(E2807&amp;G2807,'[1]采购入库货量(公司仓库)'!$A:$I,7,FALSE))</f>
        <v>0</v>
      </c>
      <c r="P2807" s="12">
        <f t="shared" si="694"/>
        <v>0</v>
      </c>
      <c r="Q2807" s="14">
        <f>IF(ISERROR(VLOOKUP(E2807&amp;G2807,'[1]采购入库货量(公司仓库)'!$A:$I,8,FALSE)),0,VLOOKUP(E2807&amp;G2807,'[1]采购入库货量(公司仓库)'!$A:$I,8,FALSE))</f>
        <v>0</v>
      </c>
      <c r="R2807" s="12">
        <f t="shared" si="695"/>
        <v>0</v>
      </c>
      <c r="S2807">
        <f>SUMIF([1]库存总量!$H:$H,E2807&amp;G2807,[1]库存总量!$G:$G)</f>
        <v>0</v>
      </c>
      <c r="T2807" s="12">
        <f t="shared" si="696"/>
        <v>0</v>
      </c>
      <c r="U2807">
        <f>SUMIFS([1]库存总量!$G:$G,[1]库存总量!$H:$H,E2807&amp;G2807,[1]库存总量!$A:$A,"B")</f>
        <v>0</v>
      </c>
      <c r="V2807" s="12">
        <f t="shared" si="697"/>
        <v>0</v>
      </c>
      <c r="W2807">
        <f>SUMIFS([1]库存总量!$G:$G,[1]库存总量!$H:$H,E2807&amp;G2807,[1]库存总量!$A:$A,"K")</f>
        <v>0</v>
      </c>
      <c r="X2807" s="12">
        <f t="shared" si="698"/>
        <v>0</v>
      </c>
      <c r="Y2807">
        <f t="shared" si="699"/>
        <v>0</v>
      </c>
      <c r="Z2807" s="12">
        <f t="shared" si="700"/>
        <v>0</v>
      </c>
      <c r="AA2807">
        <f>(IF(ISERROR((IF(ISERROR(VLOOKUP(E2807&amp;G2807,'[1]采购入库货量(公司仓库)'!$A:$H,7,FALSE)),0,VLOOKUP(E2807&amp;G2807,'[1]采购入库货量(公司仓库)'!$A:$H,7,FALSE)))*L2807-(IF(ISERROR(VLOOKUP(E2807&amp;G2807,'[1]采购入库货量(公司仓库)'!$A:$H,8,FALSE)),0,VLOOKUP(E2807&amp;G2807,'[1]采购入库货量(公司仓库)'!$A:$H,8,FALSE)))),0,(IF(ISERROR(VLOOKUP(E2807&amp;G2807,'[1]采购入库货量(公司仓库)'!$A:$H,7,FALSE)),0,VLOOKUP(E2807&amp;G2807,'[1]采购入库货量(公司仓库)'!$A:$H,7,FALSE)))*L2807-(IF(ISERROR(VLOOKUP(E2807&amp;G2807,'[1]采购入库货量(公司仓库)'!$A:$H,8,FALSE)),0,VLOOKUP(E2807&amp;G2807,'[1]采购入库货量(公司仓库)'!$A:$H,8,FALSE)))))</f>
        <v>0</v>
      </c>
      <c r="AB2807">
        <f>SUMIF([1]销售数据!$B:$B,E2807&amp;G2807,[1]销售数据!$G:$G)</f>
        <v>0</v>
      </c>
      <c r="AC2807" s="12">
        <f t="shared" si="701"/>
        <v>0</v>
      </c>
      <c r="AD2807" t="str">
        <f t="shared" si="702"/>
        <v/>
      </c>
      <c r="AE2807">
        <f>SUMIF([1]销售数据!$B:$B,AD2807,[1]销售数据!$L:$L)</f>
        <v>0</v>
      </c>
      <c r="AF2807">
        <f>SUMIF([1]销售数据!$B:$B,AD2807,[1]销售数据!$K:$K)</f>
        <v>0</v>
      </c>
      <c r="AG2807">
        <f>SUMIF([1]销售数据!$B:$B,AD2807,[1]销售数据!$J:$J)</f>
        <v>0</v>
      </c>
      <c r="AH2807">
        <f>SUMIF([1]销售数据!$B:$B,AD2807,[1]销售数据!$I:$I)</f>
        <v>0</v>
      </c>
      <c r="AI2807">
        <f>SUMIF([1]销售数据!$B:$B,AD2807,[1]销售数据!$H:$H)</f>
        <v>0</v>
      </c>
      <c r="AJ2807" s="20">
        <f t="shared" si="703"/>
        <v>0</v>
      </c>
      <c r="AK2807">
        <f>SUMIF([1]发货店铺数!$B:$B,AD2807,[1]发货店铺数!$G:$G)</f>
        <v>0</v>
      </c>
      <c r="AL2807">
        <f>SUMIF([1]销售店铺数!$B:$B,AD2807,[1]销售店铺数!$G:$G)</f>
        <v>0</v>
      </c>
      <c r="AM2807">
        <f>SUMIF([1]销售店铺数!$B:$B,AD2807,[1]销售店铺数!$G:$G)</f>
        <v>0</v>
      </c>
      <c r="AN2807" s="20">
        <f t="shared" si="704"/>
        <v>0</v>
      </c>
      <c r="AO2807" s="20">
        <f t="shared" si="705"/>
        <v>0</v>
      </c>
      <c r="AP2807" s="20">
        <f t="shared" si="706"/>
        <v>0</v>
      </c>
      <c r="AQ2807" s="12">
        <f t="shared" si="707"/>
        <v>0</v>
      </c>
      <c r="AR2807" s="20">
        <f t="shared" si="708"/>
        <v>0</v>
      </c>
      <c r="AS2807" s="20">
        <f t="shared" si="709"/>
        <v>0</v>
      </c>
    </row>
    <row r="2808" spans="1:45">
      <c r="A2808"/>
      <c r="B2808"/>
      <c r="C2808"/>
      <c r="D2808"/>
      <c r="E2808"/>
      <c r="F2808"/>
      <c r="G2808"/>
      <c r="H2808"/>
      <c r="I2808"/>
      <c r="J2808"/>
      <c r="K2808"/>
      <c r="L2808"/>
      <c r="M2808" s="8" t="str">
        <f>IF(ISERROR( VLOOKUP(AD2808,'[1]采购入库货量(公司仓库)'!$A:$I,9,FALSE)),"", VLOOKUP(AD2808,'[1]采购入库货量(公司仓库)'!$A:$I,9,FALSE))</f>
        <v/>
      </c>
      <c r="N2808" s="8" t="str">
        <f>IF(ISERROR( VLOOKUP(AD2808,[1]批发上市日期!$A:$F,6,FALSE)),"",  VLOOKUP(AD2808,[1]批发上市日期!$A:$F,6,FALSE))</f>
        <v/>
      </c>
      <c r="O2808" s="48">
        <f>IF(ISERROR(VLOOKUP(E2808&amp;G2808,'[1]采购入库货量(公司仓库)'!$A:$I,7,FALSE)),0,VLOOKUP(E2808&amp;G2808,'[1]采购入库货量(公司仓库)'!$A:$I,7,FALSE))</f>
        <v>0</v>
      </c>
      <c r="P2808" s="12">
        <f t="shared" si="694"/>
        <v>0</v>
      </c>
      <c r="Q2808" s="14">
        <f>IF(ISERROR(VLOOKUP(E2808&amp;G2808,'[1]采购入库货量(公司仓库)'!$A:$I,8,FALSE)),0,VLOOKUP(E2808&amp;G2808,'[1]采购入库货量(公司仓库)'!$A:$I,8,FALSE))</f>
        <v>0</v>
      </c>
      <c r="R2808" s="12">
        <f t="shared" si="695"/>
        <v>0</v>
      </c>
      <c r="S2808">
        <f>SUMIF([1]库存总量!$H:$H,E2808&amp;G2808,[1]库存总量!$G:$G)</f>
        <v>0</v>
      </c>
      <c r="T2808" s="12">
        <f t="shared" si="696"/>
        <v>0</v>
      </c>
      <c r="U2808">
        <f>SUMIFS([1]库存总量!$G:$G,[1]库存总量!$H:$H,E2808&amp;G2808,[1]库存总量!$A:$A,"B")</f>
        <v>0</v>
      </c>
      <c r="V2808" s="12">
        <f t="shared" si="697"/>
        <v>0</v>
      </c>
      <c r="W2808">
        <f>SUMIFS([1]库存总量!$G:$G,[1]库存总量!$H:$H,E2808&amp;G2808,[1]库存总量!$A:$A,"K")</f>
        <v>0</v>
      </c>
      <c r="X2808" s="12">
        <f t="shared" si="698"/>
        <v>0</v>
      </c>
      <c r="Y2808">
        <f t="shared" si="699"/>
        <v>0</v>
      </c>
      <c r="Z2808" s="12">
        <f t="shared" si="700"/>
        <v>0</v>
      </c>
      <c r="AA2808">
        <f>(IF(ISERROR((IF(ISERROR(VLOOKUP(E2808&amp;G2808,'[1]采购入库货量(公司仓库)'!$A:$H,7,FALSE)),0,VLOOKUP(E2808&amp;G2808,'[1]采购入库货量(公司仓库)'!$A:$H,7,FALSE)))*L2808-(IF(ISERROR(VLOOKUP(E2808&amp;G2808,'[1]采购入库货量(公司仓库)'!$A:$H,8,FALSE)),0,VLOOKUP(E2808&amp;G2808,'[1]采购入库货量(公司仓库)'!$A:$H,8,FALSE)))),0,(IF(ISERROR(VLOOKUP(E2808&amp;G2808,'[1]采购入库货量(公司仓库)'!$A:$H,7,FALSE)),0,VLOOKUP(E2808&amp;G2808,'[1]采购入库货量(公司仓库)'!$A:$H,7,FALSE)))*L2808-(IF(ISERROR(VLOOKUP(E2808&amp;G2808,'[1]采购入库货量(公司仓库)'!$A:$H,8,FALSE)),0,VLOOKUP(E2808&amp;G2808,'[1]采购入库货量(公司仓库)'!$A:$H,8,FALSE)))))</f>
        <v>0</v>
      </c>
      <c r="AB2808">
        <f>SUMIF([1]销售数据!$B:$B,E2808&amp;G2808,[1]销售数据!$G:$G)</f>
        <v>0</v>
      </c>
      <c r="AC2808" s="12">
        <f t="shared" si="701"/>
        <v>0</v>
      </c>
      <c r="AD2808" t="str">
        <f t="shared" si="702"/>
        <v/>
      </c>
      <c r="AE2808">
        <f>SUMIF([1]销售数据!$B:$B,AD2808,[1]销售数据!$L:$L)</f>
        <v>0</v>
      </c>
      <c r="AF2808">
        <f>SUMIF([1]销售数据!$B:$B,AD2808,[1]销售数据!$K:$K)</f>
        <v>0</v>
      </c>
      <c r="AG2808">
        <f>SUMIF([1]销售数据!$B:$B,AD2808,[1]销售数据!$J:$J)</f>
        <v>0</v>
      </c>
      <c r="AH2808">
        <f>SUMIF([1]销售数据!$B:$B,AD2808,[1]销售数据!$I:$I)</f>
        <v>0</v>
      </c>
      <c r="AI2808">
        <f>SUMIF([1]销售数据!$B:$B,AD2808,[1]销售数据!$H:$H)</f>
        <v>0</v>
      </c>
      <c r="AJ2808" s="20">
        <f t="shared" si="703"/>
        <v>0</v>
      </c>
      <c r="AK2808">
        <f>SUMIF([1]发货店铺数!$B:$B,AD2808,[1]发货店铺数!$G:$G)</f>
        <v>0</v>
      </c>
      <c r="AL2808">
        <f>SUMIF([1]销售店铺数!$B:$B,AD2808,[1]销售店铺数!$G:$G)</f>
        <v>0</v>
      </c>
      <c r="AM2808">
        <f>SUMIF([1]销售店铺数!$B:$B,AD2808,[1]销售店铺数!$G:$G)</f>
        <v>0</v>
      </c>
      <c r="AN2808" s="20">
        <f t="shared" si="704"/>
        <v>0</v>
      </c>
      <c r="AO2808" s="20">
        <f t="shared" si="705"/>
        <v>0</v>
      </c>
      <c r="AP2808" s="20">
        <f t="shared" si="706"/>
        <v>0</v>
      </c>
      <c r="AQ2808" s="12">
        <f t="shared" si="707"/>
        <v>0</v>
      </c>
      <c r="AR2808" s="20">
        <f t="shared" si="708"/>
        <v>0</v>
      </c>
      <c r="AS2808" s="20">
        <f t="shared" si="709"/>
        <v>0</v>
      </c>
    </row>
    <row r="2809" spans="1:45">
      <c r="A2809"/>
      <c r="B2809"/>
      <c r="C2809"/>
      <c r="D2809"/>
      <c r="E2809"/>
      <c r="F2809"/>
      <c r="G2809"/>
      <c r="H2809"/>
      <c r="I2809"/>
      <c r="J2809"/>
      <c r="K2809"/>
      <c r="L2809"/>
      <c r="M2809" s="8" t="str">
        <f>IF(ISERROR( VLOOKUP(AD2809,'[1]采购入库货量(公司仓库)'!$A:$I,9,FALSE)),"", VLOOKUP(AD2809,'[1]采购入库货量(公司仓库)'!$A:$I,9,FALSE))</f>
        <v/>
      </c>
      <c r="N2809" s="8" t="str">
        <f>IF(ISERROR( VLOOKUP(AD2809,[1]批发上市日期!$A:$F,6,FALSE)),"",  VLOOKUP(AD2809,[1]批发上市日期!$A:$F,6,FALSE))</f>
        <v/>
      </c>
      <c r="O2809" s="48">
        <f>IF(ISERROR(VLOOKUP(E2809&amp;G2809,'[1]采购入库货量(公司仓库)'!$A:$I,7,FALSE)),0,VLOOKUP(E2809&amp;G2809,'[1]采购入库货量(公司仓库)'!$A:$I,7,FALSE))</f>
        <v>0</v>
      </c>
      <c r="P2809" s="12">
        <f t="shared" si="694"/>
        <v>0</v>
      </c>
      <c r="Q2809" s="14">
        <f>IF(ISERROR(VLOOKUP(E2809&amp;G2809,'[1]采购入库货量(公司仓库)'!$A:$I,8,FALSE)),0,VLOOKUP(E2809&amp;G2809,'[1]采购入库货量(公司仓库)'!$A:$I,8,FALSE))</f>
        <v>0</v>
      </c>
      <c r="R2809" s="12">
        <f t="shared" si="695"/>
        <v>0</v>
      </c>
      <c r="S2809">
        <f>SUMIF([1]库存总量!$H:$H,E2809&amp;G2809,[1]库存总量!$G:$G)</f>
        <v>0</v>
      </c>
      <c r="T2809" s="12">
        <f t="shared" si="696"/>
        <v>0</v>
      </c>
      <c r="U2809">
        <f>SUMIFS([1]库存总量!$G:$G,[1]库存总量!$H:$H,E2809&amp;G2809,[1]库存总量!$A:$A,"B")</f>
        <v>0</v>
      </c>
      <c r="V2809" s="12">
        <f t="shared" si="697"/>
        <v>0</v>
      </c>
      <c r="W2809">
        <f>SUMIFS([1]库存总量!$G:$G,[1]库存总量!$H:$H,E2809&amp;G2809,[1]库存总量!$A:$A,"K")</f>
        <v>0</v>
      </c>
      <c r="X2809" s="12">
        <f t="shared" si="698"/>
        <v>0</v>
      </c>
      <c r="Y2809">
        <f t="shared" si="699"/>
        <v>0</v>
      </c>
      <c r="Z2809" s="12">
        <f t="shared" si="700"/>
        <v>0</v>
      </c>
      <c r="AA2809">
        <f>(IF(ISERROR((IF(ISERROR(VLOOKUP(E2809&amp;G2809,'[1]采购入库货量(公司仓库)'!$A:$H,7,FALSE)),0,VLOOKUP(E2809&amp;G2809,'[1]采购入库货量(公司仓库)'!$A:$H,7,FALSE)))*L2809-(IF(ISERROR(VLOOKUP(E2809&amp;G2809,'[1]采购入库货量(公司仓库)'!$A:$H,8,FALSE)),0,VLOOKUP(E2809&amp;G2809,'[1]采购入库货量(公司仓库)'!$A:$H,8,FALSE)))),0,(IF(ISERROR(VLOOKUP(E2809&amp;G2809,'[1]采购入库货量(公司仓库)'!$A:$H,7,FALSE)),0,VLOOKUP(E2809&amp;G2809,'[1]采购入库货量(公司仓库)'!$A:$H,7,FALSE)))*L2809-(IF(ISERROR(VLOOKUP(E2809&amp;G2809,'[1]采购入库货量(公司仓库)'!$A:$H,8,FALSE)),0,VLOOKUP(E2809&amp;G2809,'[1]采购入库货量(公司仓库)'!$A:$H,8,FALSE)))))</f>
        <v>0</v>
      </c>
      <c r="AB2809">
        <f>SUMIF([1]销售数据!$B:$B,E2809&amp;G2809,[1]销售数据!$G:$G)</f>
        <v>0</v>
      </c>
      <c r="AC2809" s="12">
        <f t="shared" si="701"/>
        <v>0</v>
      </c>
      <c r="AD2809" t="str">
        <f t="shared" si="702"/>
        <v/>
      </c>
      <c r="AE2809">
        <f>SUMIF([1]销售数据!$B:$B,AD2809,[1]销售数据!$L:$L)</f>
        <v>0</v>
      </c>
      <c r="AF2809">
        <f>SUMIF([1]销售数据!$B:$B,AD2809,[1]销售数据!$K:$K)</f>
        <v>0</v>
      </c>
      <c r="AG2809">
        <f>SUMIF([1]销售数据!$B:$B,AD2809,[1]销售数据!$J:$J)</f>
        <v>0</v>
      </c>
      <c r="AH2809">
        <f>SUMIF([1]销售数据!$B:$B,AD2809,[1]销售数据!$I:$I)</f>
        <v>0</v>
      </c>
      <c r="AI2809">
        <f>SUMIF([1]销售数据!$B:$B,AD2809,[1]销售数据!$H:$H)</f>
        <v>0</v>
      </c>
      <c r="AJ2809" s="20">
        <f t="shared" si="703"/>
        <v>0</v>
      </c>
      <c r="AK2809">
        <f>SUMIF([1]发货店铺数!$B:$B,AD2809,[1]发货店铺数!$G:$G)</f>
        <v>0</v>
      </c>
      <c r="AL2809">
        <f>SUMIF([1]销售店铺数!$B:$B,AD2809,[1]销售店铺数!$G:$G)</f>
        <v>0</v>
      </c>
      <c r="AM2809">
        <f>SUMIF([1]销售店铺数!$B:$B,AD2809,[1]销售店铺数!$G:$G)</f>
        <v>0</v>
      </c>
      <c r="AN2809" s="20">
        <f t="shared" si="704"/>
        <v>0</v>
      </c>
      <c r="AO2809" s="20">
        <f t="shared" si="705"/>
        <v>0</v>
      </c>
      <c r="AP2809" s="20">
        <f t="shared" si="706"/>
        <v>0</v>
      </c>
      <c r="AQ2809" s="12">
        <f t="shared" si="707"/>
        <v>0</v>
      </c>
      <c r="AR2809" s="20">
        <f t="shared" si="708"/>
        <v>0</v>
      </c>
      <c r="AS2809" s="20">
        <f t="shared" si="709"/>
        <v>0</v>
      </c>
    </row>
    <row r="2810" spans="1:45">
      <c r="A2810"/>
      <c r="B2810"/>
      <c r="C2810"/>
      <c r="D2810"/>
      <c r="E2810"/>
      <c r="F2810"/>
      <c r="G2810"/>
      <c r="H2810"/>
      <c r="I2810"/>
      <c r="J2810"/>
      <c r="K2810"/>
      <c r="L2810"/>
      <c r="M2810" s="8" t="str">
        <f>IF(ISERROR( VLOOKUP(AD2810,'[1]采购入库货量(公司仓库)'!$A:$I,9,FALSE)),"", VLOOKUP(AD2810,'[1]采购入库货量(公司仓库)'!$A:$I,9,FALSE))</f>
        <v/>
      </c>
      <c r="N2810" s="8" t="str">
        <f>IF(ISERROR( VLOOKUP(AD2810,[1]批发上市日期!$A:$F,6,FALSE)),"",  VLOOKUP(AD2810,[1]批发上市日期!$A:$F,6,FALSE))</f>
        <v/>
      </c>
      <c r="O2810" s="48">
        <f>IF(ISERROR(VLOOKUP(E2810&amp;G2810,'[1]采购入库货量(公司仓库)'!$A:$I,7,FALSE)),0,VLOOKUP(E2810&amp;G2810,'[1]采购入库货量(公司仓库)'!$A:$I,7,FALSE))</f>
        <v>0</v>
      </c>
      <c r="P2810" s="12">
        <f t="shared" si="694"/>
        <v>0</v>
      </c>
      <c r="Q2810" s="14">
        <f>IF(ISERROR(VLOOKUP(E2810&amp;G2810,'[1]采购入库货量(公司仓库)'!$A:$I,8,FALSE)),0,VLOOKUP(E2810&amp;G2810,'[1]采购入库货量(公司仓库)'!$A:$I,8,FALSE))</f>
        <v>0</v>
      </c>
      <c r="R2810" s="12">
        <f t="shared" si="695"/>
        <v>0</v>
      </c>
      <c r="S2810">
        <f>SUMIF([1]库存总量!$H:$H,E2810&amp;G2810,[1]库存总量!$G:$G)</f>
        <v>0</v>
      </c>
      <c r="T2810" s="12">
        <f t="shared" si="696"/>
        <v>0</v>
      </c>
      <c r="U2810">
        <f>SUMIFS([1]库存总量!$G:$G,[1]库存总量!$H:$H,E2810&amp;G2810,[1]库存总量!$A:$A,"B")</f>
        <v>0</v>
      </c>
      <c r="V2810" s="12">
        <f t="shared" si="697"/>
        <v>0</v>
      </c>
      <c r="W2810">
        <f>SUMIFS([1]库存总量!$G:$G,[1]库存总量!$H:$H,E2810&amp;G2810,[1]库存总量!$A:$A,"K")</f>
        <v>0</v>
      </c>
      <c r="X2810" s="12">
        <f t="shared" si="698"/>
        <v>0</v>
      </c>
      <c r="Y2810">
        <f t="shared" si="699"/>
        <v>0</v>
      </c>
      <c r="Z2810" s="12">
        <f t="shared" si="700"/>
        <v>0</v>
      </c>
      <c r="AA2810">
        <f>(IF(ISERROR((IF(ISERROR(VLOOKUP(E2810&amp;G2810,'[1]采购入库货量(公司仓库)'!$A:$H,7,FALSE)),0,VLOOKUP(E2810&amp;G2810,'[1]采购入库货量(公司仓库)'!$A:$H,7,FALSE)))*L2810-(IF(ISERROR(VLOOKUP(E2810&amp;G2810,'[1]采购入库货量(公司仓库)'!$A:$H,8,FALSE)),0,VLOOKUP(E2810&amp;G2810,'[1]采购入库货量(公司仓库)'!$A:$H,8,FALSE)))),0,(IF(ISERROR(VLOOKUP(E2810&amp;G2810,'[1]采购入库货量(公司仓库)'!$A:$H,7,FALSE)),0,VLOOKUP(E2810&amp;G2810,'[1]采购入库货量(公司仓库)'!$A:$H,7,FALSE)))*L2810-(IF(ISERROR(VLOOKUP(E2810&amp;G2810,'[1]采购入库货量(公司仓库)'!$A:$H,8,FALSE)),0,VLOOKUP(E2810&amp;G2810,'[1]采购入库货量(公司仓库)'!$A:$H,8,FALSE)))))</f>
        <v>0</v>
      </c>
      <c r="AB2810">
        <f>SUMIF([1]销售数据!$B:$B,E2810&amp;G2810,[1]销售数据!$G:$G)</f>
        <v>0</v>
      </c>
      <c r="AC2810" s="12">
        <f t="shared" si="701"/>
        <v>0</v>
      </c>
      <c r="AD2810" t="str">
        <f t="shared" si="702"/>
        <v/>
      </c>
      <c r="AE2810">
        <f>SUMIF([1]销售数据!$B:$B,AD2810,[1]销售数据!$L:$L)</f>
        <v>0</v>
      </c>
      <c r="AF2810">
        <f>SUMIF([1]销售数据!$B:$B,AD2810,[1]销售数据!$K:$K)</f>
        <v>0</v>
      </c>
      <c r="AG2810">
        <f>SUMIF([1]销售数据!$B:$B,AD2810,[1]销售数据!$J:$J)</f>
        <v>0</v>
      </c>
      <c r="AH2810">
        <f>SUMIF([1]销售数据!$B:$B,AD2810,[1]销售数据!$I:$I)</f>
        <v>0</v>
      </c>
      <c r="AI2810">
        <f>SUMIF([1]销售数据!$B:$B,AD2810,[1]销售数据!$H:$H)</f>
        <v>0</v>
      </c>
      <c r="AJ2810" s="20">
        <f t="shared" si="703"/>
        <v>0</v>
      </c>
      <c r="AK2810">
        <f>SUMIF([1]发货店铺数!$B:$B,AD2810,[1]发货店铺数!$G:$G)</f>
        <v>0</v>
      </c>
      <c r="AL2810">
        <f>SUMIF([1]销售店铺数!$B:$B,AD2810,[1]销售店铺数!$G:$G)</f>
        <v>0</v>
      </c>
      <c r="AM2810">
        <f>SUMIF([1]销售店铺数!$B:$B,AD2810,[1]销售店铺数!$G:$G)</f>
        <v>0</v>
      </c>
      <c r="AN2810" s="20">
        <f t="shared" si="704"/>
        <v>0</v>
      </c>
      <c r="AO2810" s="20">
        <f t="shared" si="705"/>
        <v>0</v>
      </c>
      <c r="AP2810" s="20">
        <f t="shared" si="706"/>
        <v>0</v>
      </c>
      <c r="AQ2810" s="12">
        <f t="shared" si="707"/>
        <v>0</v>
      </c>
      <c r="AR2810" s="20">
        <f t="shared" si="708"/>
        <v>0</v>
      </c>
      <c r="AS2810" s="20">
        <f t="shared" si="709"/>
        <v>0</v>
      </c>
    </row>
    <row r="2811" spans="1:45">
      <c r="A2811"/>
      <c r="B2811"/>
      <c r="C2811"/>
      <c r="D2811"/>
      <c r="E2811"/>
      <c r="F2811"/>
      <c r="G2811"/>
      <c r="H2811"/>
      <c r="I2811"/>
      <c r="J2811"/>
      <c r="K2811"/>
      <c r="L2811"/>
      <c r="M2811" s="8" t="str">
        <f>IF(ISERROR( VLOOKUP(AD2811,'[1]采购入库货量(公司仓库)'!$A:$I,9,FALSE)),"", VLOOKUP(AD2811,'[1]采购入库货量(公司仓库)'!$A:$I,9,FALSE))</f>
        <v/>
      </c>
      <c r="N2811" s="8" t="str">
        <f>IF(ISERROR( VLOOKUP(AD2811,[1]批发上市日期!$A:$F,6,FALSE)),"",  VLOOKUP(AD2811,[1]批发上市日期!$A:$F,6,FALSE))</f>
        <v/>
      </c>
      <c r="O2811" s="48">
        <f>IF(ISERROR(VLOOKUP(E2811&amp;G2811,'[1]采购入库货量(公司仓库)'!$A:$I,7,FALSE)),0,VLOOKUP(E2811&amp;G2811,'[1]采购入库货量(公司仓库)'!$A:$I,7,FALSE))</f>
        <v>0</v>
      </c>
      <c r="P2811" s="12">
        <f t="shared" si="694"/>
        <v>0</v>
      </c>
      <c r="Q2811" s="14">
        <f>IF(ISERROR(VLOOKUP(E2811&amp;G2811,'[1]采购入库货量(公司仓库)'!$A:$I,8,FALSE)),0,VLOOKUP(E2811&amp;G2811,'[1]采购入库货量(公司仓库)'!$A:$I,8,FALSE))</f>
        <v>0</v>
      </c>
      <c r="R2811" s="12">
        <f t="shared" si="695"/>
        <v>0</v>
      </c>
      <c r="S2811">
        <f>SUMIF([1]库存总量!$H:$H,E2811&amp;G2811,[1]库存总量!$G:$G)</f>
        <v>0</v>
      </c>
      <c r="T2811" s="12">
        <f t="shared" si="696"/>
        <v>0</v>
      </c>
      <c r="U2811">
        <f>SUMIFS([1]库存总量!$G:$G,[1]库存总量!$H:$H,E2811&amp;G2811,[1]库存总量!$A:$A,"B")</f>
        <v>0</v>
      </c>
      <c r="V2811" s="12">
        <f t="shared" si="697"/>
        <v>0</v>
      </c>
      <c r="W2811">
        <f>SUMIFS([1]库存总量!$G:$G,[1]库存总量!$H:$H,E2811&amp;G2811,[1]库存总量!$A:$A,"K")</f>
        <v>0</v>
      </c>
      <c r="X2811" s="12">
        <f t="shared" si="698"/>
        <v>0</v>
      </c>
      <c r="Y2811">
        <f t="shared" si="699"/>
        <v>0</v>
      </c>
      <c r="Z2811" s="12">
        <f t="shared" si="700"/>
        <v>0</v>
      </c>
      <c r="AA2811">
        <f>(IF(ISERROR((IF(ISERROR(VLOOKUP(E2811&amp;G2811,'[1]采购入库货量(公司仓库)'!$A:$H,7,FALSE)),0,VLOOKUP(E2811&amp;G2811,'[1]采购入库货量(公司仓库)'!$A:$H,7,FALSE)))*L2811-(IF(ISERROR(VLOOKUP(E2811&amp;G2811,'[1]采购入库货量(公司仓库)'!$A:$H,8,FALSE)),0,VLOOKUP(E2811&amp;G2811,'[1]采购入库货量(公司仓库)'!$A:$H,8,FALSE)))),0,(IF(ISERROR(VLOOKUP(E2811&amp;G2811,'[1]采购入库货量(公司仓库)'!$A:$H,7,FALSE)),0,VLOOKUP(E2811&amp;G2811,'[1]采购入库货量(公司仓库)'!$A:$H,7,FALSE)))*L2811-(IF(ISERROR(VLOOKUP(E2811&amp;G2811,'[1]采购入库货量(公司仓库)'!$A:$H,8,FALSE)),0,VLOOKUP(E2811&amp;G2811,'[1]采购入库货量(公司仓库)'!$A:$H,8,FALSE)))))</f>
        <v>0</v>
      </c>
      <c r="AB2811">
        <f>SUMIF([1]销售数据!$B:$B,E2811&amp;G2811,[1]销售数据!$G:$G)</f>
        <v>0</v>
      </c>
      <c r="AC2811" s="12">
        <f t="shared" si="701"/>
        <v>0</v>
      </c>
      <c r="AD2811" t="str">
        <f t="shared" si="702"/>
        <v/>
      </c>
      <c r="AE2811">
        <f>SUMIF([1]销售数据!$B:$B,AD2811,[1]销售数据!$L:$L)</f>
        <v>0</v>
      </c>
      <c r="AF2811">
        <f>SUMIF([1]销售数据!$B:$B,AD2811,[1]销售数据!$K:$K)</f>
        <v>0</v>
      </c>
      <c r="AG2811">
        <f>SUMIF([1]销售数据!$B:$B,AD2811,[1]销售数据!$J:$J)</f>
        <v>0</v>
      </c>
      <c r="AH2811">
        <f>SUMIF([1]销售数据!$B:$B,AD2811,[1]销售数据!$I:$I)</f>
        <v>0</v>
      </c>
      <c r="AI2811">
        <f>SUMIF([1]销售数据!$B:$B,AD2811,[1]销售数据!$H:$H)</f>
        <v>0</v>
      </c>
      <c r="AJ2811" s="20">
        <f t="shared" si="703"/>
        <v>0</v>
      </c>
      <c r="AK2811">
        <f>SUMIF([1]发货店铺数!$B:$B,AD2811,[1]发货店铺数!$G:$G)</f>
        <v>0</v>
      </c>
      <c r="AL2811">
        <f>SUMIF([1]销售店铺数!$B:$B,AD2811,[1]销售店铺数!$G:$G)</f>
        <v>0</v>
      </c>
      <c r="AM2811">
        <f>SUMIF([1]销售店铺数!$B:$B,AD2811,[1]销售店铺数!$G:$G)</f>
        <v>0</v>
      </c>
      <c r="AN2811" s="20">
        <f t="shared" si="704"/>
        <v>0</v>
      </c>
      <c r="AO2811" s="20">
        <f t="shared" si="705"/>
        <v>0</v>
      </c>
      <c r="AP2811" s="20">
        <f t="shared" si="706"/>
        <v>0</v>
      </c>
      <c r="AQ2811" s="12">
        <f t="shared" si="707"/>
        <v>0</v>
      </c>
      <c r="AR2811" s="20">
        <f t="shared" si="708"/>
        <v>0</v>
      </c>
      <c r="AS2811" s="20">
        <f t="shared" si="709"/>
        <v>0</v>
      </c>
    </row>
    <row r="2812" spans="1:45">
      <c r="A2812"/>
      <c r="B2812"/>
      <c r="C2812"/>
      <c r="D2812"/>
      <c r="E2812"/>
      <c r="F2812"/>
      <c r="G2812"/>
      <c r="H2812"/>
      <c r="I2812"/>
      <c r="J2812"/>
      <c r="K2812"/>
      <c r="L2812"/>
      <c r="M2812" s="8" t="str">
        <f>IF(ISERROR( VLOOKUP(AD2812,'[1]采购入库货量(公司仓库)'!$A:$I,9,FALSE)),"", VLOOKUP(AD2812,'[1]采购入库货量(公司仓库)'!$A:$I,9,FALSE))</f>
        <v/>
      </c>
      <c r="N2812" s="8" t="str">
        <f>IF(ISERROR( VLOOKUP(AD2812,[1]批发上市日期!$A:$F,6,FALSE)),"",  VLOOKUP(AD2812,[1]批发上市日期!$A:$F,6,FALSE))</f>
        <v/>
      </c>
      <c r="O2812" s="48">
        <f>IF(ISERROR(VLOOKUP(E2812&amp;G2812,'[1]采购入库货量(公司仓库)'!$A:$I,7,FALSE)),0,VLOOKUP(E2812&amp;G2812,'[1]采购入库货量(公司仓库)'!$A:$I,7,FALSE))</f>
        <v>0</v>
      </c>
      <c r="P2812" s="12">
        <f t="shared" si="694"/>
        <v>0</v>
      </c>
      <c r="Q2812" s="14">
        <f>IF(ISERROR(VLOOKUP(E2812&amp;G2812,'[1]采购入库货量(公司仓库)'!$A:$I,8,FALSE)),0,VLOOKUP(E2812&amp;G2812,'[1]采购入库货量(公司仓库)'!$A:$I,8,FALSE))</f>
        <v>0</v>
      </c>
      <c r="R2812" s="12">
        <f t="shared" si="695"/>
        <v>0</v>
      </c>
      <c r="S2812">
        <f>SUMIF([1]库存总量!$H:$H,E2812&amp;G2812,[1]库存总量!$G:$G)</f>
        <v>0</v>
      </c>
      <c r="T2812" s="12">
        <f t="shared" si="696"/>
        <v>0</v>
      </c>
      <c r="U2812">
        <f>SUMIFS([1]库存总量!$G:$G,[1]库存总量!$H:$H,E2812&amp;G2812,[1]库存总量!$A:$A,"B")</f>
        <v>0</v>
      </c>
      <c r="V2812" s="12">
        <f t="shared" si="697"/>
        <v>0</v>
      </c>
      <c r="W2812">
        <f>SUMIFS([1]库存总量!$G:$G,[1]库存总量!$H:$H,E2812&amp;G2812,[1]库存总量!$A:$A,"K")</f>
        <v>0</v>
      </c>
      <c r="X2812" s="12">
        <f t="shared" si="698"/>
        <v>0</v>
      </c>
      <c r="Y2812">
        <f t="shared" si="699"/>
        <v>0</v>
      </c>
      <c r="Z2812" s="12">
        <f t="shared" si="700"/>
        <v>0</v>
      </c>
      <c r="AA2812">
        <f>(IF(ISERROR((IF(ISERROR(VLOOKUP(E2812&amp;G2812,'[1]采购入库货量(公司仓库)'!$A:$H,7,FALSE)),0,VLOOKUP(E2812&amp;G2812,'[1]采购入库货量(公司仓库)'!$A:$H,7,FALSE)))*L2812-(IF(ISERROR(VLOOKUP(E2812&amp;G2812,'[1]采购入库货量(公司仓库)'!$A:$H,8,FALSE)),0,VLOOKUP(E2812&amp;G2812,'[1]采购入库货量(公司仓库)'!$A:$H,8,FALSE)))),0,(IF(ISERROR(VLOOKUP(E2812&amp;G2812,'[1]采购入库货量(公司仓库)'!$A:$H,7,FALSE)),0,VLOOKUP(E2812&amp;G2812,'[1]采购入库货量(公司仓库)'!$A:$H,7,FALSE)))*L2812-(IF(ISERROR(VLOOKUP(E2812&amp;G2812,'[1]采购入库货量(公司仓库)'!$A:$H,8,FALSE)),0,VLOOKUP(E2812&amp;G2812,'[1]采购入库货量(公司仓库)'!$A:$H,8,FALSE)))))</f>
        <v>0</v>
      </c>
      <c r="AB2812">
        <f>SUMIF([1]销售数据!$B:$B,E2812&amp;G2812,[1]销售数据!$G:$G)</f>
        <v>0</v>
      </c>
      <c r="AC2812" s="12">
        <f t="shared" si="701"/>
        <v>0</v>
      </c>
      <c r="AD2812" t="str">
        <f t="shared" si="702"/>
        <v/>
      </c>
      <c r="AE2812">
        <f>SUMIF([1]销售数据!$B:$B,AD2812,[1]销售数据!$L:$L)</f>
        <v>0</v>
      </c>
      <c r="AF2812">
        <f>SUMIF([1]销售数据!$B:$B,AD2812,[1]销售数据!$K:$K)</f>
        <v>0</v>
      </c>
      <c r="AG2812">
        <f>SUMIF([1]销售数据!$B:$B,AD2812,[1]销售数据!$J:$J)</f>
        <v>0</v>
      </c>
      <c r="AH2812">
        <f>SUMIF([1]销售数据!$B:$B,AD2812,[1]销售数据!$I:$I)</f>
        <v>0</v>
      </c>
      <c r="AI2812">
        <f>SUMIF([1]销售数据!$B:$B,AD2812,[1]销售数据!$H:$H)</f>
        <v>0</v>
      </c>
      <c r="AJ2812" s="20">
        <f t="shared" si="703"/>
        <v>0</v>
      </c>
      <c r="AK2812">
        <f>SUMIF([1]发货店铺数!$B:$B,AD2812,[1]发货店铺数!$G:$G)</f>
        <v>0</v>
      </c>
      <c r="AL2812">
        <f>SUMIF([1]销售店铺数!$B:$B,AD2812,[1]销售店铺数!$G:$G)</f>
        <v>0</v>
      </c>
      <c r="AM2812">
        <f>SUMIF([1]销售店铺数!$B:$B,AD2812,[1]销售店铺数!$G:$G)</f>
        <v>0</v>
      </c>
      <c r="AN2812" s="20">
        <f t="shared" si="704"/>
        <v>0</v>
      </c>
      <c r="AO2812" s="20">
        <f t="shared" si="705"/>
        <v>0</v>
      </c>
      <c r="AP2812" s="20">
        <f t="shared" si="706"/>
        <v>0</v>
      </c>
      <c r="AQ2812" s="12">
        <f t="shared" si="707"/>
        <v>0</v>
      </c>
      <c r="AR2812" s="20">
        <f t="shared" si="708"/>
        <v>0</v>
      </c>
      <c r="AS2812" s="20">
        <f t="shared" si="709"/>
        <v>0</v>
      </c>
    </row>
    <row r="2813" spans="1:45">
      <c r="A2813"/>
      <c r="B2813"/>
      <c r="C2813"/>
      <c r="D2813"/>
      <c r="E2813"/>
      <c r="F2813"/>
      <c r="G2813"/>
      <c r="H2813"/>
      <c r="I2813"/>
      <c r="J2813"/>
      <c r="K2813"/>
      <c r="L2813"/>
      <c r="M2813" s="8" t="str">
        <f>IF(ISERROR( VLOOKUP(AD2813,'[1]采购入库货量(公司仓库)'!$A:$I,9,FALSE)),"", VLOOKUP(AD2813,'[1]采购入库货量(公司仓库)'!$A:$I,9,FALSE))</f>
        <v/>
      </c>
      <c r="N2813" s="8" t="str">
        <f>IF(ISERROR( VLOOKUP(AD2813,[1]批发上市日期!$A:$F,6,FALSE)),"",  VLOOKUP(AD2813,[1]批发上市日期!$A:$F,6,FALSE))</f>
        <v/>
      </c>
      <c r="O2813" s="48">
        <f>IF(ISERROR(VLOOKUP(E2813&amp;G2813,'[1]采购入库货量(公司仓库)'!$A:$I,7,FALSE)),0,VLOOKUP(E2813&amp;G2813,'[1]采购入库货量(公司仓库)'!$A:$I,7,FALSE))</f>
        <v>0</v>
      </c>
      <c r="P2813" s="12">
        <f t="shared" si="694"/>
        <v>0</v>
      </c>
      <c r="Q2813" s="14">
        <f>IF(ISERROR(VLOOKUP(E2813&amp;G2813,'[1]采购入库货量(公司仓库)'!$A:$I,8,FALSE)),0,VLOOKUP(E2813&amp;G2813,'[1]采购入库货量(公司仓库)'!$A:$I,8,FALSE))</f>
        <v>0</v>
      </c>
      <c r="R2813" s="12">
        <f t="shared" si="695"/>
        <v>0</v>
      </c>
      <c r="S2813">
        <f>SUMIF([1]库存总量!$H:$H,E2813&amp;G2813,[1]库存总量!$G:$G)</f>
        <v>0</v>
      </c>
      <c r="T2813" s="12">
        <f t="shared" si="696"/>
        <v>0</v>
      </c>
      <c r="U2813">
        <f>SUMIFS([1]库存总量!$G:$G,[1]库存总量!$H:$H,E2813&amp;G2813,[1]库存总量!$A:$A,"B")</f>
        <v>0</v>
      </c>
      <c r="V2813" s="12">
        <f t="shared" si="697"/>
        <v>0</v>
      </c>
      <c r="W2813">
        <f>SUMIFS([1]库存总量!$G:$G,[1]库存总量!$H:$H,E2813&amp;G2813,[1]库存总量!$A:$A,"K")</f>
        <v>0</v>
      </c>
      <c r="X2813" s="12">
        <f t="shared" si="698"/>
        <v>0</v>
      </c>
      <c r="Y2813">
        <f t="shared" si="699"/>
        <v>0</v>
      </c>
      <c r="Z2813" s="12">
        <f t="shared" si="700"/>
        <v>0</v>
      </c>
      <c r="AA2813">
        <f>(IF(ISERROR((IF(ISERROR(VLOOKUP(E2813&amp;G2813,'[1]采购入库货量(公司仓库)'!$A:$H,7,FALSE)),0,VLOOKUP(E2813&amp;G2813,'[1]采购入库货量(公司仓库)'!$A:$H,7,FALSE)))*L2813-(IF(ISERROR(VLOOKUP(E2813&amp;G2813,'[1]采购入库货量(公司仓库)'!$A:$H,8,FALSE)),0,VLOOKUP(E2813&amp;G2813,'[1]采购入库货量(公司仓库)'!$A:$H,8,FALSE)))),0,(IF(ISERROR(VLOOKUP(E2813&amp;G2813,'[1]采购入库货量(公司仓库)'!$A:$H,7,FALSE)),0,VLOOKUP(E2813&amp;G2813,'[1]采购入库货量(公司仓库)'!$A:$H,7,FALSE)))*L2813-(IF(ISERROR(VLOOKUP(E2813&amp;G2813,'[1]采购入库货量(公司仓库)'!$A:$H,8,FALSE)),0,VLOOKUP(E2813&amp;G2813,'[1]采购入库货量(公司仓库)'!$A:$H,8,FALSE)))))</f>
        <v>0</v>
      </c>
      <c r="AB2813">
        <f>SUMIF([1]销售数据!$B:$B,E2813&amp;G2813,[1]销售数据!$G:$G)</f>
        <v>0</v>
      </c>
      <c r="AC2813" s="12">
        <f t="shared" si="701"/>
        <v>0</v>
      </c>
      <c r="AD2813" t="str">
        <f t="shared" si="702"/>
        <v/>
      </c>
      <c r="AE2813">
        <f>SUMIF([1]销售数据!$B:$B,AD2813,[1]销售数据!$L:$L)</f>
        <v>0</v>
      </c>
      <c r="AF2813">
        <f>SUMIF([1]销售数据!$B:$B,AD2813,[1]销售数据!$K:$K)</f>
        <v>0</v>
      </c>
      <c r="AG2813">
        <f>SUMIF([1]销售数据!$B:$B,AD2813,[1]销售数据!$J:$J)</f>
        <v>0</v>
      </c>
      <c r="AH2813">
        <f>SUMIF([1]销售数据!$B:$B,AD2813,[1]销售数据!$I:$I)</f>
        <v>0</v>
      </c>
      <c r="AI2813">
        <f>SUMIF([1]销售数据!$B:$B,AD2813,[1]销售数据!$H:$H)</f>
        <v>0</v>
      </c>
      <c r="AJ2813" s="20">
        <f t="shared" si="703"/>
        <v>0</v>
      </c>
      <c r="AK2813">
        <f>SUMIF([1]发货店铺数!$B:$B,AD2813,[1]发货店铺数!$G:$G)</f>
        <v>0</v>
      </c>
      <c r="AL2813">
        <f>SUMIF([1]销售店铺数!$B:$B,AD2813,[1]销售店铺数!$G:$G)</f>
        <v>0</v>
      </c>
      <c r="AM2813">
        <f>SUMIF([1]销售店铺数!$B:$B,AD2813,[1]销售店铺数!$G:$G)</f>
        <v>0</v>
      </c>
      <c r="AN2813" s="20">
        <f t="shared" si="704"/>
        <v>0</v>
      </c>
      <c r="AO2813" s="20">
        <f t="shared" si="705"/>
        <v>0</v>
      </c>
      <c r="AP2813" s="20">
        <f t="shared" si="706"/>
        <v>0</v>
      </c>
      <c r="AQ2813" s="12">
        <f t="shared" si="707"/>
        <v>0</v>
      </c>
      <c r="AR2813" s="20">
        <f t="shared" si="708"/>
        <v>0</v>
      </c>
      <c r="AS2813" s="20">
        <f t="shared" si="709"/>
        <v>0</v>
      </c>
    </row>
    <row r="2814" spans="1:45">
      <c r="A2814"/>
      <c r="B2814"/>
      <c r="C2814"/>
      <c r="D2814"/>
      <c r="E2814"/>
      <c r="F2814"/>
      <c r="G2814"/>
      <c r="H2814"/>
      <c r="I2814"/>
      <c r="J2814"/>
      <c r="K2814"/>
      <c r="L2814"/>
      <c r="M2814" s="8" t="str">
        <f>IF(ISERROR( VLOOKUP(AD2814,'[1]采购入库货量(公司仓库)'!$A:$I,9,FALSE)),"", VLOOKUP(AD2814,'[1]采购入库货量(公司仓库)'!$A:$I,9,FALSE))</f>
        <v/>
      </c>
      <c r="N2814" s="8" t="str">
        <f>IF(ISERROR( VLOOKUP(AD2814,[1]批发上市日期!$A:$F,6,FALSE)),"",  VLOOKUP(AD2814,[1]批发上市日期!$A:$F,6,FALSE))</f>
        <v/>
      </c>
      <c r="O2814" s="48">
        <f>IF(ISERROR(VLOOKUP(E2814&amp;G2814,'[1]采购入库货量(公司仓库)'!$A:$I,7,FALSE)),0,VLOOKUP(E2814&amp;G2814,'[1]采购入库货量(公司仓库)'!$A:$I,7,FALSE))</f>
        <v>0</v>
      </c>
      <c r="P2814" s="12">
        <f t="shared" si="694"/>
        <v>0</v>
      </c>
      <c r="Q2814" s="14">
        <f>IF(ISERROR(VLOOKUP(E2814&amp;G2814,'[1]采购入库货量(公司仓库)'!$A:$I,8,FALSE)),0,VLOOKUP(E2814&amp;G2814,'[1]采购入库货量(公司仓库)'!$A:$I,8,FALSE))</f>
        <v>0</v>
      </c>
      <c r="R2814" s="12">
        <f t="shared" si="695"/>
        <v>0</v>
      </c>
      <c r="S2814">
        <f>SUMIF([1]库存总量!$H:$H,E2814&amp;G2814,[1]库存总量!$G:$G)</f>
        <v>0</v>
      </c>
      <c r="T2814" s="12">
        <f t="shared" si="696"/>
        <v>0</v>
      </c>
      <c r="U2814">
        <f>SUMIFS([1]库存总量!$G:$G,[1]库存总量!$H:$H,E2814&amp;G2814,[1]库存总量!$A:$A,"B")</f>
        <v>0</v>
      </c>
      <c r="V2814" s="12">
        <f t="shared" si="697"/>
        <v>0</v>
      </c>
      <c r="W2814">
        <f>SUMIFS([1]库存总量!$G:$G,[1]库存总量!$H:$H,E2814&amp;G2814,[1]库存总量!$A:$A,"K")</f>
        <v>0</v>
      </c>
      <c r="X2814" s="12">
        <f t="shared" si="698"/>
        <v>0</v>
      </c>
      <c r="Y2814">
        <f t="shared" si="699"/>
        <v>0</v>
      </c>
      <c r="Z2814" s="12">
        <f t="shared" si="700"/>
        <v>0</v>
      </c>
      <c r="AA2814">
        <f>(IF(ISERROR((IF(ISERROR(VLOOKUP(E2814&amp;G2814,'[1]采购入库货量(公司仓库)'!$A:$H,7,FALSE)),0,VLOOKUP(E2814&amp;G2814,'[1]采购入库货量(公司仓库)'!$A:$H,7,FALSE)))*L2814-(IF(ISERROR(VLOOKUP(E2814&amp;G2814,'[1]采购入库货量(公司仓库)'!$A:$H,8,FALSE)),0,VLOOKUP(E2814&amp;G2814,'[1]采购入库货量(公司仓库)'!$A:$H,8,FALSE)))),0,(IF(ISERROR(VLOOKUP(E2814&amp;G2814,'[1]采购入库货量(公司仓库)'!$A:$H,7,FALSE)),0,VLOOKUP(E2814&amp;G2814,'[1]采购入库货量(公司仓库)'!$A:$H,7,FALSE)))*L2814-(IF(ISERROR(VLOOKUP(E2814&amp;G2814,'[1]采购入库货量(公司仓库)'!$A:$H,8,FALSE)),0,VLOOKUP(E2814&amp;G2814,'[1]采购入库货量(公司仓库)'!$A:$H,8,FALSE)))))</f>
        <v>0</v>
      </c>
      <c r="AB2814">
        <f>SUMIF([1]销售数据!$B:$B,E2814&amp;G2814,[1]销售数据!$G:$G)</f>
        <v>0</v>
      </c>
      <c r="AC2814" s="12">
        <f t="shared" si="701"/>
        <v>0</v>
      </c>
      <c r="AD2814" t="str">
        <f t="shared" si="702"/>
        <v/>
      </c>
      <c r="AE2814">
        <f>SUMIF([1]销售数据!$B:$B,AD2814,[1]销售数据!$L:$L)</f>
        <v>0</v>
      </c>
      <c r="AF2814">
        <f>SUMIF([1]销售数据!$B:$B,AD2814,[1]销售数据!$K:$K)</f>
        <v>0</v>
      </c>
      <c r="AG2814">
        <f>SUMIF([1]销售数据!$B:$B,AD2814,[1]销售数据!$J:$J)</f>
        <v>0</v>
      </c>
      <c r="AH2814">
        <f>SUMIF([1]销售数据!$B:$B,AD2814,[1]销售数据!$I:$I)</f>
        <v>0</v>
      </c>
      <c r="AI2814">
        <f>SUMIF([1]销售数据!$B:$B,AD2814,[1]销售数据!$H:$H)</f>
        <v>0</v>
      </c>
      <c r="AJ2814" s="20">
        <f t="shared" si="703"/>
        <v>0</v>
      </c>
      <c r="AK2814">
        <f>SUMIF([1]发货店铺数!$B:$B,AD2814,[1]发货店铺数!$G:$G)</f>
        <v>0</v>
      </c>
      <c r="AL2814">
        <f>SUMIF([1]销售店铺数!$B:$B,AD2814,[1]销售店铺数!$G:$G)</f>
        <v>0</v>
      </c>
      <c r="AM2814">
        <f>SUMIF([1]销售店铺数!$B:$B,AD2814,[1]销售店铺数!$G:$G)</f>
        <v>0</v>
      </c>
      <c r="AN2814" s="20">
        <f t="shared" si="704"/>
        <v>0</v>
      </c>
      <c r="AO2814" s="20">
        <f t="shared" si="705"/>
        <v>0</v>
      </c>
      <c r="AP2814" s="20">
        <f t="shared" si="706"/>
        <v>0</v>
      </c>
      <c r="AQ2814" s="12">
        <f t="shared" si="707"/>
        <v>0</v>
      </c>
      <c r="AR2814" s="20">
        <f t="shared" si="708"/>
        <v>0</v>
      </c>
      <c r="AS2814" s="20">
        <f t="shared" si="709"/>
        <v>0</v>
      </c>
    </row>
    <row r="2815" spans="1:45">
      <c r="A2815"/>
      <c r="B2815"/>
      <c r="C2815"/>
      <c r="D2815"/>
      <c r="E2815"/>
      <c r="F2815"/>
      <c r="G2815"/>
      <c r="H2815"/>
      <c r="I2815"/>
      <c r="J2815"/>
      <c r="K2815"/>
      <c r="L2815"/>
      <c r="M2815" s="8" t="str">
        <f>IF(ISERROR( VLOOKUP(AD2815,'[1]采购入库货量(公司仓库)'!$A:$I,9,FALSE)),"", VLOOKUP(AD2815,'[1]采购入库货量(公司仓库)'!$A:$I,9,FALSE))</f>
        <v/>
      </c>
      <c r="N2815" s="8" t="str">
        <f>IF(ISERROR( VLOOKUP(AD2815,[1]批发上市日期!$A:$F,6,FALSE)),"",  VLOOKUP(AD2815,[1]批发上市日期!$A:$F,6,FALSE))</f>
        <v/>
      </c>
      <c r="O2815" s="48">
        <f>IF(ISERROR(VLOOKUP(E2815&amp;G2815,'[1]采购入库货量(公司仓库)'!$A:$I,7,FALSE)),0,VLOOKUP(E2815&amp;G2815,'[1]采购入库货量(公司仓库)'!$A:$I,7,FALSE))</f>
        <v>0</v>
      </c>
      <c r="P2815" s="12">
        <f t="shared" si="694"/>
        <v>0</v>
      </c>
      <c r="Q2815" s="14">
        <f>IF(ISERROR(VLOOKUP(E2815&amp;G2815,'[1]采购入库货量(公司仓库)'!$A:$I,8,FALSE)),0,VLOOKUP(E2815&amp;G2815,'[1]采购入库货量(公司仓库)'!$A:$I,8,FALSE))</f>
        <v>0</v>
      </c>
      <c r="R2815" s="12">
        <f t="shared" si="695"/>
        <v>0</v>
      </c>
      <c r="S2815">
        <f>SUMIF([1]库存总量!$H:$H,E2815&amp;G2815,[1]库存总量!$G:$G)</f>
        <v>0</v>
      </c>
      <c r="T2815" s="12">
        <f t="shared" si="696"/>
        <v>0</v>
      </c>
      <c r="U2815">
        <f>SUMIFS([1]库存总量!$G:$G,[1]库存总量!$H:$H,E2815&amp;G2815,[1]库存总量!$A:$A,"B")</f>
        <v>0</v>
      </c>
      <c r="V2815" s="12">
        <f t="shared" si="697"/>
        <v>0</v>
      </c>
      <c r="W2815">
        <f>SUMIFS([1]库存总量!$G:$G,[1]库存总量!$H:$H,E2815&amp;G2815,[1]库存总量!$A:$A,"K")</f>
        <v>0</v>
      </c>
      <c r="X2815" s="12">
        <f t="shared" si="698"/>
        <v>0</v>
      </c>
      <c r="Y2815">
        <f t="shared" si="699"/>
        <v>0</v>
      </c>
      <c r="Z2815" s="12">
        <f t="shared" si="700"/>
        <v>0</v>
      </c>
      <c r="AA2815">
        <f>(IF(ISERROR((IF(ISERROR(VLOOKUP(E2815&amp;G2815,'[1]采购入库货量(公司仓库)'!$A:$H,7,FALSE)),0,VLOOKUP(E2815&amp;G2815,'[1]采购入库货量(公司仓库)'!$A:$H,7,FALSE)))*L2815-(IF(ISERROR(VLOOKUP(E2815&amp;G2815,'[1]采购入库货量(公司仓库)'!$A:$H,8,FALSE)),0,VLOOKUP(E2815&amp;G2815,'[1]采购入库货量(公司仓库)'!$A:$H,8,FALSE)))),0,(IF(ISERROR(VLOOKUP(E2815&amp;G2815,'[1]采购入库货量(公司仓库)'!$A:$H,7,FALSE)),0,VLOOKUP(E2815&amp;G2815,'[1]采购入库货量(公司仓库)'!$A:$H,7,FALSE)))*L2815-(IF(ISERROR(VLOOKUP(E2815&amp;G2815,'[1]采购入库货量(公司仓库)'!$A:$H,8,FALSE)),0,VLOOKUP(E2815&amp;G2815,'[1]采购入库货量(公司仓库)'!$A:$H,8,FALSE)))))</f>
        <v>0</v>
      </c>
      <c r="AB2815">
        <f>SUMIF([1]销售数据!$B:$B,E2815&amp;G2815,[1]销售数据!$G:$G)</f>
        <v>0</v>
      </c>
      <c r="AC2815" s="12">
        <f t="shared" si="701"/>
        <v>0</v>
      </c>
      <c r="AD2815" t="str">
        <f t="shared" si="702"/>
        <v/>
      </c>
      <c r="AE2815">
        <f>SUMIF([1]销售数据!$B:$B,AD2815,[1]销售数据!$L:$L)</f>
        <v>0</v>
      </c>
      <c r="AF2815">
        <f>SUMIF([1]销售数据!$B:$B,AD2815,[1]销售数据!$K:$K)</f>
        <v>0</v>
      </c>
      <c r="AG2815">
        <f>SUMIF([1]销售数据!$B:$B,AD2815,[1]销售数据!$J:$J)</f>
        <v>0</v>
      </c>
      <c r="AH2815">
        <f>SUMIF([1]销售数据!$B:$B,AD2815,[1]销售数据!$I:$I)</f>
        <v>0</v>
      </c>
      <c r="AI2815">
        <f>SUMIF([1]销售数据!$B:$B,AD2815,[1]销售数据!$H:$H)</f>
        <v>0</v>
      </c>
      <c r="AJ2815" s="20">
        <f t="shared" si="703"/>
        <v>0</v>
      </c>
      <c r="AK2815">
        <f>SUMIF([1]发货店铺数!$B:$B,AD2815,[1]发货店铺数!$G:$G)</f>
        <v>0</v>
      </c>
      <c r="AL2815">
        <f>SUMIF([1]销售店铺数!$B:$B,AD2815,[1]销售店铺数!$G:$G)</f>
        <v>0</v>
      </c>
      <c r="AM2815">
        <f>SUMIF([1]销售店铺数!$B:$B,AD2815,[1]销售店铺数!$G:$G)</f>
        <v>0</v>
      </c>
      <c r="AN2815" s="20">
        <f t="shared" si="704"/>
        <v>0</v>
      </c>
      <c r="AO2815" s="20">
        <f t="shared" si="705"/>
        <v>0</v>
      </c>
      <c r="AP2815" s="20">
        <f t="shared" si="706"/>
        <v>0</v>
      </c>
      <c r="AQ2815" s="12">
        <f t="shared" si="707"/>
        <v>0</v>
      </c>
      <c r="AR2815" s="20">
        <f t="shared" si="708"/>
        <v>0</v>
      </c>
      <c r="AS2815" s="20">
        <f t="shared" si="709"/>
        <v>0</v>
      </c>
    </row>
    <row r="2816" spans="1:45">
      <c r="A2816"/>
      <c r="B2816"/>
      <c r="C2816"/>
      <c r="D2816"/>
      <c r="E2816"/>
      <c r="F2816"/>
      <c r="G2816"/>
      <c r="H2816"/>
      <c r="I2816"/>
      <c r="J2816"/>
      <c r="K2816"/>
      <c r="L2816"/>
      <c r="M2816" s="8" t="str">
        <f>IF(ISERROR( VLOOKUP(AD2816,'[1]采购入库货量(公司仓库)'!$A:$I,9,FALSE)),"", VLOOKUP(AD2816,'[1]采购入库货量(公司仓库)'!$A:$I,9,FALSE))</f>
        <v/>
      </c>
      <c r="N2816" s="8" t="str">
        <f>IF(ISERROR( VLOOKUP(AD2816,[1]批发上市日期!$A:$F,6,FALSE)),"",  VLOOKUP(AD2816,[1]批发上市日期!$A:$F,6,FALSE))</f>
        <v/>
      </c>
      <c r="O2816" s="48">
        <f>IF(ISERROR(VLOOKUP(E2816&amp;G2816,'[1]采购入库货量(公司仓库)'!$A:$I,7,FALSE)),0,VLOOKUP(E2816&amp;G2816,'[1]采购入库货量(公司仓库)'!$A:$I,7,FALSE))</f>
        <v>0</v>
      </c>
      <c r="P2816" s="12">
        <f t="shared" si="694"/>
        <v>0</v>
      </c>
      <c r="Q2816" s="14">
        <f>IF(ISERROR(VLOOKUP(E2816&amp;G2816,'[1]采购入库货量(公司仓库)'!$A:$I,8,FALSE)),0,VLOOKUP(E2816&amp;G2816,'[1]采购入库货量(公司仓库)'!$A:$I,8,FALSE))</f>
        <v>0</v>
      </c>
      <c r="R2816" s="12">
        <f t="shared" si="695"/>
        <v>0</v>
      </c>
      <c r="S2816">
        <f>SUMIF([1]库存总量!$H:$H,E2816&amp;G2816,[1]库存总量!$G:$G)</f>
        <v>0</v>
      </c>
      <c r="T2816" s="12">
        <f t="shared" si="696"/>
        <v>0</v>
      </c>
      <c r="U2816">
        <f>SUMIFS([1]库存总量!$G:$G,[1]库存总量!$H:$H,E2816&amp;G2816,[1]库存总量!$A:$A,"B")</f>
        <v>0</v>
      </c>
      <c r="V2816" s="12">
        <f t="shared" si="697"/>
        <v>0</v>
      </c>
      <c r="W2816">
        <f>SUMIFS([1]库存总量!$G:$G,[1]库存总量!$H:$H,E2816&amp;G2816,[1]库存总量!$A:$A,"K")</f>
        <v>0</v>
      </c>
      <c r="X2816" s="12">
        <f t="shared" si="698"/>
        <v>0</v>
      </c>
      <c r="Y2816">
        <f t="shared" si="699"/>
        <v>0</v>
      </c>
      <c r="Z2816" s="12">
        <f t="shared" si="700"/>
        <v>0</v>
      </c>
      <c r="AA2816">
        <f>(IF(ISERROR((IF(ISERROR(VLOOKUP(E2816&amp;G2816,'[1]采购入库货量(公司仓库)'!$A:$H,7,FALSE)),0,VLOOKUP(E2816&amp;G2816,'[1]采购入库货量(公司仓库)'!$A:$H,7,FALSE)))*L2816-(IF(ISERROR(VLOOKUP(E2816&amp;G2816,'[1]采购入库货量(公司仓库)'!$A:$H,8,FALSE)),0,VLOOKUP(E2816&amp;G2816,'[1]采购入库货量(公司仓库)'!$A:$H,8,FALSE)))),0,(IF(ISERROR(VLOOKUP(E2816&amp;G2816,'[1]采购入库货量(公司仓库)'!$A:$H,7,FALSE)),0,VLOOKUP(E2816&amp;G2816,'[1]采购入库货量(公司仓库)'!$A:$H,7,FALSE)))*L2816-(IF(ISERROR(VLOOKUP(E2816&amp;G2816,'[1]采购入库货量(公司仓库)'!$A:$H,8,FALSE)),0,VLOOKUP(E2816&amp;G2816,'[1]采购入库货量(公司仓库)'!$A:$H,8,FALSE)))))</f>
        <v>0</v>
      </c>
      <c r="AB2816">
        <f>SUMIF([1]销售数据!$B:$B,E2816&amp;G2816,[1]销售数据!$G:$G)</f>
        <v>0</v>
      </c>
      <c r="AC2816" s="12">
        <f t="shared" si="701"/>
        <v>0</v>
      </c>
      <c r="AD2816" t="str">
        <f t="shared" si="702"/>
        <v/>
      </c>
      <c r="AE2816">
        <f>SUMIF([1]销售数据!$B:$B,AD2816,[1]销售数据!$L:$L)</f>
        <v>0</v>
      </c>
      <c r="AF2816">
        <f>SUMIF([1]销售数据!$B:$B,AD2816,[1]销售数据!$K:$K)</f>
        <v>0</v>
      </c>
      <c r="AG2816">
        <f>SUMIF([1]销售数据!$B:$B,AD2816,[1]销售数据!$J:$J)</f>
        <v>0</v>
      </c>
      <c r="AH2816">
        <f>SUMIF([1]销售数据!$B:$B,AD2816,[1]销售数据!$I:$I)</f>
        <v>0</v>
      </c>
      <c r="AI2816">
        <f>SUMIF([1]销售数据!$B:$B,AD2816,[1]销售数据!$H:$H)</f>
        <v>0</v>
      </c>
      <c r="AJ2816" s="20">
        <f t="shared" si="703"/>
        <v>0</v>
      </c>
      <c r="AK2816">
        <f>SUMIF([1]发货店铺数!$B:$B,AD2816,[1]发货店铺数!$G:$G)</f>
        <v>0</v>
      </c>
      <c r="AL2816">
        <f>SUMIF([1]销售店铺数!$B:$B,AD2816,[1]销售店铺数!$G:$G)</f>
        <v>0</v>
      </c>
      <c r="AM2816">
        <f>SUMIF([1]销售店铺数!$B:$B,AD2816,[1]销售店铺数!$G:$G)</f>
        <v>0</v>
      </c>
      <c r="AN2816" s="20">
        <f t="shared" si="704"/>
        <v>0</v>
      </c>
      <c r="AO2816" s="20">
        <f t="shared" si="705"/>
        <v>0</v>
      </c>
      <c r="AP2816" s="20">
        <f t="shared" si="706"/>
        <v>0</v>
      </c>
      <c r="AQ2816" s="12">
        <f t="shared" si="707"/>
        <v>0</v>
      </c>
      <c r="AR2816" s="20">
        <f t="shared" si="708"/>
        <v>0</v>
      </c>
      <c r="AS2816" s="20">
        <f t="shared" si="709"/>
        <v>0</v>
      </c>
    </row>
    <row r="2817" spans="1:45">
      <c r="A2817"/>
      <c r="B2817"/>
      <c r="C2817"/>
      <c r="D2817"/>
      <c r="E2817"/>
      <c r="F2817"/>
      <c r="G2817"/>
      <c r="H2817"/>
      <c r="I2817"/>
      <c r="J2817"/>
      <c r="K2817"/>
      <c r="L2817"/>
      <c r="M2817" s="8" t="str">
        <f>IF(ISERROR( VLOOKUP(AD2817,'[1]采购入库货量(公司仓库)'!$A:$I,9,FALSE)),"", VLOOKUP(AD2817,'[1]采购入库货量(公司仓库)'!$A:$I,9,FALSE))</f>
        <v/>
      </c>
      <c r="N2817" s="8" t="str">
        <f>IF(ISERROR( VLOOKUP(AD2817,[1]批发上市日期!$A:$F,6,FALSE)),"",  VLOOKUP(AD2817,[1]批发上市日期!$A:$F,6,FALSE))</f>
        <v/>
      </c>
      <c r="O2817" s="48">
        <f>IF(ISERROR(VLOOKUP(E2817&amp;G2817,'[1]采购入库货量(公司仓库)'!$A:$I,7,FALSE)),0,VLOOKUP(E2817&amp;G2817,'[1]采购入库货量(公司仓库)'!$A:$I,7,FALSE))</f>
        <v>0</v>
      </c>
      <c r="P2817" s="12">
        <f t="shared" si="694"/>
        <v>0</v>
      </c>
      <c r="Q2817" s="14">
        <f>IF(ISERROR(VLOOKUP(E2817&amp;G2817,'[1]采购入库货量(公司仓库)'!$A:$I,8,FALSE)),0,VLOOKUP(E2817&amp;G2817,'[1]采购入库货量(公司仓库)'!$A:$I,8,FALSE))</f>
        <v>0</v>
      </c>
      <c r="R2817" s="12">
        <f t="shared" si="695"/>
        <v>0</v>
      </c>
      <c r="S2817">
        <f>SUMIF([1]库存总量!$H:$H,E2817&amp;G2817,[1]库存总量!$G:$G)</f>
        <v>0</v>
      </c>
      <c r="T2817" s="12">
        <f t="shared" si="696"/>
        <v>0</v>
      </c>
      <c r="U2817">
        <f>SUMIFS([1]库存总量!$G:$G,[1]库存总量!$H:$H,E2817&amp;G2817,[1]库存总量!$A:$A,"B")</f>
        <v>0</v>
      </c>
      <c r="V2817" s="12">
        <f t="shared" si="697"/>
        <v>0</v>
      </c>
      <c r="W2817">
        <f>SUMIFS([1]库存总量!$G:$G,[1]库存总量!$H:$H,E2817&amp;G2817,[1]库存总量!$A:$A,"K")</f>
        <v>0</v>
      </c>
      <c r="X2817" s="12">
        <f t="shared" si="698"/>
        <v>0</v>
      </c>
      <c r="Y2817">
        <f t="shared" si="699"/>
        <v>0</v>
      </c>
      <c r="Z2817" s="12">
        <f t="shared" si="700"/>
        <v>0</v>
      </c>
      <c r="AA2817">
        <f>(IF(ISERROR((IF(ISERROR(VLOOKUP(E2817&amp;G2817,'[1]采购入库货量(公司仓库)'!$A:$H,7,FALSE)),0,VLOOKUP(E2817&amp;G2817,'[1]采购入库货量(公司仓库)'!$A:$H,7,FALSE)))*L2817-(IF(ISERROR(VLOOKUP(E2817&amp;G2817,'[1]采购入库货量(公司仓库)'!$A:$H,8,FALSE)),0,VLOOKUP(E2817&amp;G2817,'[1]采购入库货量(公司仓库)'!$A:$H,8,FALSE)))),0,(IF(ISERROR(VLOOKUP(E2817&amp;G2817,'[1]采购入库货量(公司仓库)'!$A:$H,7,FALSE)),0,VLOOKUP(E2817&amp;G2817,'[1]采购入库货量(公司仓库)'!$A:$H,7,FALSE)))*L2817-(IF(ISERROR(VLOOKUP(E2817&amp;G2817,'[1]采购入库货量(公司仓库)'!$A:$H,8,FALSE)),0,VLOOKUP(E2817&amp;G2817,'[1]采购入库货量(公司仓库)'!$A:$H,8,FALSE)))))</f>
        <v>0</v>
      </c>
      <c r="AB2817">
        <f>SUMIF([1]销售数据!$B:$B,E2817&amp;G2817,[1]销售数据!$G:$G)</f>
        <v>0</v>
      </c>
      <c r="AC2817" s="12">
        <f t="shared" si="701"/>
        <v>0</v>
      </c>
      <c r="AD2817" t="str">
        <f t="shared" si="702"/>
        <v/>
      </c>
      <c r="AE2817">
        <f>SUMIF([1]销售数据!$B:$B,AD2817,[1]销售数据!$L:$L)</f>
        <v>0</v>
      </c>
      <c r="AF2817">
        <f>SUMIF([1]销售数据!$B:$B,AD2817,[1]销售数据!$K:$K)</f>
        <v>0</v>
      </c>
      <c r="AG2817">
        <f>SUMIF([1]销售数据!$B:$B,AD2817,[1]销售数据!$J:$J)</f>
        <v>0</v>
      </c>
      <c r="AH2817">
        <f>SUMIF([1]销售数据!$B:$B,AD2817,[1]销售数据!$I:$I)</f>
        <v>0</v>
      </c>
      <c r="AI2817">
        <f>SUMIF([1]销售数据!$B:$B,AD2817,[1]销售数据!$H:$H)</f>
        <v>0</v>
      </c>
      <c r="AJ2817" s="20">
        <f t="shared" si="703"/>
        <v>0</v>
      </c>
      <c r="AK2817">
        <f>SUMIF([1]发货店铺数!$B:$B,AD2817,[1]发货店铺数!$G:$G)</f>
        <v>0</v>
      </c>
      <c r="AL2817">
        <f>SUMIF([1]销售店铺数!$B:$B,AD2817,[1]销售店铺数!$G:$G)</f>
        <v>0</v>
      </c>
      <c r="AM2817">
        <f>SUMIF([1]销售店铺数!$B:$B,AD2817,[1]销售店铺数!$G:$G)</f>
        <v>0</v>
      </c>
      <c r="AN2817" s="20">
        <f t="shared" si="704"/>
        <v>0</v>
      </c>
      <c r="AO2817" s="20">
        <f t="shared" si="705"/>
        <v>0</v>
      </c>
      <c r="AP2817" s="20">
        <f t="shared" si="706"/>
        <v>0</v>
      </c>
      <c r="AQ2817" s="12">
        <f t="shared" si="707"/>
        <v>0</v>
      </c>
      <c r="AR2817" s="20">
        <f t="shared" si="708"/>
        <v>0</v>
      </c>
      <c r="AS2817" s="20">
        <f t="shared" si="709"/>
        <v>0</v>
      </c>
    </row>
    <row r="2818" spans="1:45">
      <c r="A2818"/>
      <c r="B2818"/>
      <c r="C2818"/>
      <c r="D2818"/>
      <c r="E2818"/>
      <c r="F2818"/>
      <c r="G2818"/>
      <c r="H2818"/>
      <c r="I2818"/>
      <c r="J2818"/>
      <c r="K2818"/>
      <c r="L2818"/>
      <c r="M2818" s="8" t="str">
        <f>IF(ISERROR( VLOOKUP(AD2818,'[1]采购入库货量(公司仓库)'!$A:$I,9,FALSE)),"", VLOOKUP(AD2818,'[1]采购入库货量(公司仓库)'!$A:$I,9,FALSE))</f>
        <v/>
      </c>
      <c r="N2818" s="8" t="str">
        <f>IF(ISERROR( VLOOKUP(AD2818,[1]批发上市日期!$A:$F,6,FALSE)),"",  VLOOKUP(AD2818,[1]批发上市日期!$A:$F,6,FALSE))</f>
        <v/>
      </c>
      <c r="O2818" s="48">
        <f>IF(ISERROR(VLOOKUP(E2818&amp;G2818,'[1]采购入库货量(公司仓库)'!$A:$I,7,FALSE)),0,VLOOKUP(E2818&amp;G2818,'[1]采购入库货量(公司仓库)'!$A:$I,7,FALSE))</f>
        <v>0</v>
      </c>
      <c r="P2818" s="12">
        <f t="shared" si="694"/>
        <v>0</v>
      </c>
      <c r="Q2818" s="14">
        <f>IF(ISERROR(VLOOKUP(E2818&amp;G2818,'[1]采购入库货量(公司仓库)'!$A:$I,8,FALSE)),0,VLOOKUP(E2818&amp;G2818,'[1]采购入库货量(公司仓库)'!$A:$I,8,FALSE))</f>
        <v>0</v>
      </c>
      <c r="R2818" s="12">
        <f t="shared" si="695"/>
        <v>0</v>
      </c>
      <c r="S2818">
        <f>SUMIF([1]库存总量!$H:$H,E2818&amp;G2818,[1]库存总量!$G:$G)</f>
        <v>0</v>
      </c>
      <c r="T2818" s="12">
        <f t="shared" si="696"/>
        <v>0</v>
      </c>
      <c r="U2818">
        <f>SUMIFS([1]库存总量!$G:$G,[1]库存总量!$H:$H,E2818&amp;G2818,[1]库存总量!$A:$A,"B")</f>
        <v>0</v>
      </c>
      <c r="V2818" s="12">
        <f t="shared" si="697"/>
        <v>0</v>
      </c>
      <c r="W2818">
        <f>SUMIFS([1]库存总量!$G:$G,[1]库存总量!$H:$H,E2818&amp;G2818,[1]库存总量!$A:$A,"K")</f>
        <v>0</v>
      </c>
      <c r="X2818" s="12">
        <f t="shared" si="698"/>
        <v>0</v>
      </c>
      <c r="Y2818">
        <f t="shared" si="699"/>
        <v>0</v>
      </c>
      <c r="Z2818" s="12">
        <f t="shared" si="700"/>
        <v>0</v>
      </c>
      <c r="AA2818">
        <f>(IF(ISERROR((IF(ISERROR(VLOOKUP(E2818&amp;G2818,'[1]采购入库货量(公司仓库)'!$A:$H,7,FALSE)),0,VLOOKUP(E2818&amp;G2818,'[1]采购入库货量(公司仓库)'!$A:$H,7,FALSE)))*L2818-(IF(ISERROR(VLOOKUP(E2818&amp;G2818,'[1]采购入库货量(公司仓库)'!$A:$H,8,FALSE)),0,VLOOKUP(E2818&amp;G2818,'[1]采购入库货量(公司仓库)'!$A:$H,8,FALSE)))),0,(IF(ISERROR(VLOOKUP(E2818&amp;G2818,'[1]采购入库货量(公司仓库)'!$A:$H,7,FALSE)),0,VLOOKUP(E2818&amp;G2818,'[1]采购入库货量(公司仓库)'!$A:$H,7,FALSE)))*L2818-(IF(ISERROR(VLOOKUP(E2818&amp;G2818,'[1]采购入库货量(公司仓库)'!$A:$H,8,FALSE)),0,VLOOKUP(E2818&amp;G2818,'[1]采购入库货量(公司仓库)'!$A:$H,8,FALSE)))))</f>
        <v>0</v>
      </c>
      <c r="AB2818">
        <f>SUMIF([1]销售数据!$B:$B,E2818&amp;G2818,[1]销售数据!$G:$G)</f>
        <v>0</v>
      </c>
      <c r="AC2818" s="12">
        <f t="shared" si="701"/>
        <v>0</v>
      </c>
      <c r="AD2818" t="str">
        <f t="shared" si="702"/>
        <v/>
      </c>
      <c r="AE2818">
        <f>SUMIF([1]销售数据!$B:$B,AD2818,[1]销售数据!$L:$L)</f>
        <v>0</v>
      </c>
      <c r="AF2818">
        <f>SUMIF([1]销售数据!$B:$B,AD2818,[1]销售数据!$K:$K)</f>
        <v>0</v>
      </c>
      <c r="AG2818">
        <f>SUMIF([1]销售数据!$B:$B,AD2818,[1]销售数据!$J:$J)</f>
        <v>0</v>
      </c>
      <c r="AH2818">
        <f>SUMIF([1]销售数据!$B:$B,AD2818,[1]销售数据!$I:$I)</f>
        <v>0</v>
      </c>
      <c r="AI2818">
        <f>SUMIF([1]销售数据!$B:$B,AD2818,[1]销售数据!$H:$H)</f>
        <v>0</v>
      </c>
      <c r="AJ2818" s="20">
        <f t="shared" si="703"/>
        <v>0</v>
      </c>
      <c r="AK2818">
        <f>SUMIF([1]发货店铺数!$B:$B,AD2818,[1]发货店铺数!$G:$G)</f>
        <v>0</v>
      </c>
      <c r="AL2818">
        <f>SUMIF([1]销售店铺数!$B:$B,AD2818,[1]销售店铺数!$G:$G)</f>
        <v>0</v>
      </c>
      <c r="AM2818">
        <f>SUMIF([1]销售店铺数!$B:$B,AD2818,[1]销售店铺数!$G:$G)</f>
        <v>0</v>
      </c>
      <c r="AN2818" s="20">
        <f t="shared" si="704"/>
        <v>0</v>
      </c>
      <c r="AO2818" s="20">
        <f t="shared" si="705"/>
        <v>0</v>
      </c>
      <c r="AP2818" s="20">
        <f t="shared" si="706"/>
        <v>0</v>
      </c>
      <c r="AQ2818" s="12">
        <f t="shared" si="707"/>
        <v>0</v>
      </c>
      <c r="AR2818" s="20">
        <f t="shared" si="708"/>
        <v>0</v>
      </c>
      <c r="AS2818" s="20">
        <f t="shared" si="709"/>
        <v>0</v>
      </c>
    </row>
    <row r="2819" spans="1:45">
      <c r="A2819"/>
      <c r="B2819"/>
      <c r="C2819"/>
      <c r="D2819"/>
      <c r="E2819"/>
      <c r="F2819"/>
      <c r="G2819"/>
      <c r="H2819"/>
      <c r="I2819"/>
      <c r="J2819"/>
      <c r="K2819"/>
      <c r="L2819"/>
      <c r="M2819" s="8" t="str">
        <f>IF(ISERROR( VLOOKUP(AD2819,'[1]采购入库货量(公司仓库)'!$A:$I,9,FALSE)),"", VLOOKUP(AD2819,'[1]采购入库货量(公司仓库)'!$A:$I,9,FALSE))</f>
        <v/>
      </c>
      <c r="N2819" s="8" t="str">
        <f>IF(ISERROR( VLOOKUP(AD2819,[1]批发上市日期!$A:$F,6,FALSE)),"",  VLOOKUP(AD2819,[1]批发上市日期!$A:$F,6,FALSE))</f>
        <v/>
      </c>
      <c r="O2819" s="48">
        <f>IF(ISERROR(VLOOKUP(E2819&amp;G2819,'[1]采购入库货量(公司仓库)'!$A:$I,7,FALSE)),0,VLOOKUP(E2819&amp;G2819,'[1]采购入库货量(公司仓库)'!$A:$I,7,FALSE))</f>
        <v>0</v>
      </c>
      <c r="P2819" s="12">
        <f t="shared" si="694"/>
        <v>0</v>
      </c>
      <c r="Q2819" s="14">
        <f>IF(ISERROR(VLOOKUP(E2819&amp;G2819,'[1]采购入库货量(公司仓库)'!$A:$I,8,FALSE)),0,VLOOKUP(E2819&amp;G2819,'[1]采购入库货量(公司仓库)'!$A:$I,8,FALSE))</f>
        <v>0</v>
      </c>
      <c r="R2819" s="12">
        <f t="shared" si="695"/>
        <v>0</v>
      </c>
      <c r="S2819">
        <f>SUMIF([1]库存总量!$H:$H,E2819&amp;G2819,[1]库存总量!$G:$G)</f>
        <v>0</v>
      </c>
      <c r="T2819" s="12">
        <f t="shared" si="696"/>
        <v>0</v>
      </c>
      <c r="U2819">
        <f>SUMIFS([1]库存总量!$G:$G,[1]库存总量!$H:$H,E2819&amp;G2819,[1]库存总量!$A:$A,"B")</f>
        <v>0</v>
      </c>
      <c r="V2819" s="12">
        <f t="shared" si="697"/>
        <v>0</v>
      </c>
      <c r="W2819">
        <f>SUMIFS([1]库存总量!$G:$G,[1]库存总量!$H:$H,E2819&amp;G2819,[1]库存总量!$A:$A,"K")</f>
        <v>0</v>
      </c>
      <c r="X2819" s="12">
        <f t="shared" si="698"/>
        <v>0</v>
      </c>
      <c r="Y2819">
        <f t="shared" si="699"/>
        <v>0</v>
      </c>
      <c r="Z2819" s="12">
        <f t="shared" si="700"/>
        <v>0</v>
      </c>
      <c r="AA2819">
        <f>(IF(ISERROR((IF(ISERROR(VLOOKUP(E2819&amp;G2819,'[1]采购入库货量(公司仓库)'!$A:$H,7,FALSE)),0,VLOOKUP(E2819&amp;G2819,'[1]采购入库货量(公司仓库)'!$A:$H,7,FALSE)))*L2819-(IF(ISERROR(VLOOKUP(E2819&amp;G2819,'[1]采购入库货量(公司仓库)'!$A:$H,8,FALSE)),0,VLOOKUP(E2819&amp;G2819,'[1]采购入库货量(公司仓库)'!$A:$H,8,FALSE)))),0,(IF(ISERROR(VLOOKUP(E2819&amp;G2819,'[1]采购入库货量(公司仓库)'!$A:$H,7,FALSE)),0,VLOOKUP(E2819&amp;G2819,'[1]采购入库货量(公司仓库)'!$A:$H,7,FALSE)))*L2819-(IF(ISERROR(VLOOKUP(E2819&amp;G2819,'[1]采购入库货量(公司仓库)'!$A:$H,8,FALSE)),0,VLOOKUP(E2819&amp;G2819,'[1]采购入库货量(公司仓库)'!$A:$H,8,FALSE)))))</f>
        <v>0</v>
      </c>
      <c r="AB2819">
        <f>SUMIF([1]销售数据!$B:$B,E2819&amp;G2819,[1]销售数据!$G:$G)</f>
        <v>0</v>
      </c>
      <c r="AC2819" s="12">
        <f t="shared" si="701"/>
        <v>0</v>
      </c>
      <c r="AD2819" t="str">
        <f t="shared" si="702"/>
        <v/>
      </c>
      <c r="AE2819">
        <f>SUMIF([1]销售数据!$B:$B,AD2819,[1]销售数据!$L:$L)</f>
        <v>0</v>
      </c>
      <c r="AF2819">
        <f>SUMIF([1]销售数据!$B:$B,AD2819,[1]销售数据!$K:$K)</f>
        <v>0</v>
      </c>
      <c r="AG2819">
        <f>SUMIF([1]销售数据!$B:$B,AD2819,[1]销售数据!$J:$J)</f>
        <v>0</v>
      </c>
      <c r="AH2819">
        <f>SUMIF([1]销售数据!$B:$B,AD2819,[1]销售数据!$I:$I)</f>
        <v>0</v>
      </c>
      <c r="AI2819">
        <f>SUMIF([1]销售数据!$B:$B,AD2819,[1]销售数据!$H:$H)</f>
        <v>0</v>
      </c>
      <c r="AJ2819" s="20">
        <f t="shared" si="703"/>
        <v>0</v>
      </c>
      <c r="AK2819">
        <f>SUMIF([1]发货店铺数!$B:$B,AD2819,[1]发货店铺数!$G:$G)</f>
        <v>0</v>
      </c>
      <c r="AL2819">
        <f>SUMIF([1]销售店铺数!$B:$B,AD2819,[1]销售店铺数!$G:$G)</f>
        <v>0</v>
      </c>
      <c r="AM2819">
        <f>SUMIF([1]销售店铺数!$B:$B,AD2819,[1]销售店铺数!$G:$G)</f>
        <v>0</v>
      </c>
      <c r="AN2819" s="20">
        <f t="shared" si="704"/>
        <v>0</v>
      </c>
      <c r="AO2819" s="20">
        <f t="shared" si="705"/>
        <v>0</v>
      </c>
      <c r="AP2819" s="20">
        <f t="shared" si="706"/>
        <v>0</v>
      </c>
      <c r="AQ2819" s="12">
        <f t="shared" si="707"/>
        <v>0</v>
      </c>
      <c r="AR2819" s="20">
        <f t="shared" si="708"/>
        <v>0</v>
      </c>
      <c r="AS2819" s="20">
        <f t="shared" si="709"/>
        <v>0</v>
      </c>
    </row>
    <row r="2820" spans="1:45">
      <c r="A2820"/>
      <c r="B2820"/>
      <c r="C2820"/>
      <c r="D2820"/>
      <c r="E2820"/>
      <c r="F2820"/>
      <c r="G2820"/>
      <c r="H2820"/>
      <c r="I2820"/>
      <c r="J2820"/>
      <c r="K2820"/>
      <c r="L2820"/>
      <c r="M2820" s="8" t="str">
        <f>IF(ISERROR( VLOOKUP(AD2820,'[1]采购入库货量(公司仓库)'!$A:$I,9,FALSE)),"", VLOOKUP(AD2820,'[1]采购入库货量(公司仓库)'!$A:$I,9,FALSE))</f>
        <v/>
      </c>
      <c r="N2820" s="8" t="str">
        <f>IF(ISERROR( VLOOKUP(AD2820,[1]批发上市日期!$A:$F,6,FALSE)),"",  VLOOKUP(AD2820,[1]批发上市日期!$A:$F,6,FALSE))</f>
        <v/>
      </c>
      <c r="O2820" s="48">
        <f>IF(ISERROR(VLOOKUP(E2820&amp;G2820,'[1]采购入库货量(公司仓库)'!$A:$I,7,FALSE)),0,VLOOKUP(E2820&amp;G2820,'[1]采购入库货量(公司仓库)'!$A:$I,7,FALSE))</f>
        <v>0</v>
      </c>
      <c r="P2820" s="12">
        <f t="shared" si="694"/>
        <v>0</v>
      </c>
      <c r="Q2820" s="14">
        <f>IF(ISERROR(VLOOKUP(E2820&amp;G2820,'[1]采购入库货量(公司仓库)'!$A:$I,8,FALSE)),0,VLOOKUP(E2820&amp;G2820,'[1]采购入库货量(公司仓库)'!$A:$I,8,FALSE))</f>
        <v>0</v>
      </c>
      <c r="R2820" s="12">
        <f t="shared" si="695"/>
        <v>0</v>
      </c>
      <c r="S2820">
        <f>SUMIF([1]库存总量!$H:$H,E2820&amp;G2820,[1]库存总量!$G:$G)</f>
        <v>0</v>
      </c>
      <c r="T2820" s="12">
        <f t="shared" si="696"/>
        <v>0</v>
      </c>
      <c r="U2820">
        <f>SUMIFS([1]库存总量!$G:$G,[1]库存总量!$H:$H,E2820&amp;G2820,[1]库存总量!$A:$A,"B")</f>
        <v>0</v>
      </c>
      <c r="V2820" s="12">
        <f t="shared" si="697"/>
        <v>0</v>
      </c>
      <c r="W2820">
        <f>SUMIFS([1]库存总量!$G:$G,[1]库存总量!$H:$H,E2820&amp;G2820,[1]库存总量!$A:$A,"K")</f>
        <v>0</v>
      </c>
      <c r="X2820" s="12">
        <f t="shared" si="698"/>
        <v>0</v>
      </c>
      <c r="Y2820">
        <f t="shared" si="699"/>
        <v>0</v>
      </c>
      <c r="Z2820" s="12">
        <f t="shared" si="700"/>
        <v>0</v>
      </c>
      <c r="AA2820">
        <f>(IF(ISERROR((IF(ISERROR(VLOOKUP(E2820&amp;G2820,'[1]采购入库货量(公司仓库)'!$A:$H,7,FALSE)),0,VLOOKUP(E2820&amp;G2820,'[1]采购入库货量(公司仓库)'!$A:$H,7,FALSE)))*L2820-(IF(ISERROR(VLOOKUP(E2820&amp;G2820,'[1]采购入库货量(公司仓库)'!$A:$H,8,FALSE)),0,VLOOKUP(E2820&amp;G2820,'[1]采购入库货量(公司仓库)'!$A:$H,8,FALSE)))),0,(IF(ISERROR(VLOOKUP(E2820&amp;G2820,'[1]采购入库货量(公司仓库)'!$A:$H,7,FALSE)),0,VLOOKUP(E2820&amp;G2820,'[1]采购入库货量(公司仓库)'!$A:$H,7,FALSE)))*L2820-(IF(ISERROR(VLOOKUP(E2820&amp;G2820,'[1]采购入库货量(公司仓库)'!$A:$H,8,FALSE)),0,VLOOKUP(E2820&amp;G2820,'[1]采购入库货量(公司仓库)'!$A:$H,8,FALSE)))))</f>
        <v>0</v>
      </c>
      <c r="AB2820">
        <f>SUMIF([1]销售数据!$B:$B,E2820&amp;G2820,[1]销售数据!$G:$G)</f>
        <v>0</v>
      </c>
      <c r="AC2820" s="12">
        <f t="shared" si="701"/>
        <v>0</v>
      </c>
      <c r="AD2820" t="str">
        <f t="shared" si="702"/>
        <v/>
      </c>
      <c r="AE2820">
        <f>SUMIF([1]销售数据!$B:$B,AD2820,[1]销售数据!$L:$L)</f>
        <v>0</v>
      </c>
      <c r="AF2820">
        <f>SUMIF([1]销售数据!$B:$B,AD2820,[1]销售数据!$K:$K)</f>
        <v>0</v>
      </c>
      <c r="AG2820">
        <f>SUMIF([1]销售数据!$B:$B,AD2820,[1]销售数据!$J:$J)</f>
        <v>0</v>
      </c>
      <c r="AH2820">
        <f>SUMIF([1]销售数据!$B:$B,AD2820,[1]销售数据!$I:$I)</f>
        <v>0</v>
      </c>
      <c r="AI2820">
        <f>SUMIF([1]销售数据!$B:$B,AD2820,[1]销售数据!$H:$H)</f>
        <v>0</v>
      </c>
      <c r="AJ2820" s="20">
        <f t="shared" si="703"/>
        <v>0</v>
      </c>
      <c r="AK2820">
        <f>SUMIF([1]发货店铺数!$B:$B,AD2820,[1]发货店铺数!$G:$G)</f>
        <v>0</v>
      </c>
      <c r="AL2820">
        <f>SUMIF([1]销售店铺数!$B:$B,AD2820,[1]销售店铺数!$G:$G)</f>
        <v>0</v>
      </c>
      <c r="AM2820">
        <f>SUMIF([1]销售店铺数!$B:$B,AD2820,[1]销售店铺数!$G:$G)</f>
        <v>0</v>
      </c>
      <c r="AN2820" s="20">
        <f t="shared" si="704"/>
        <v>0</v>
      </c>
      <c r="AO2820" s="20">
        <f t="shared" si="705"/>
        <v>0</v>
      </c>
      <c r="AP2820" s="20">
        <f t="shared" si="706"/>
        <v>0</v>
      </c>
      <c r="AQ2820" s="12">
        <f t="shared" si="707"/>
        <v>0</v>
      </c>
      <c r="AR2820" s="20">
        <f t="shared" si="708"/>
        <v>0</v>
      </c>
      <c r="AS2820" s="20">
        <f t="shared" si="709"/>
        <v>0</v>
      </c>
    </row>
    <row r="2821" spans="1:45">
      <c r="A2821"/>
      <c r="B2821"/>
      <c r="C2821"/>
      <c r="D2821"/>
      <c r="E2821"/>
      <c r="F2821"/>
      <c r="G2821"/>
      <c r="H2821"/>
      <c r="I2821"/>
      <c r="J2821"/>
      <c r="K2821"/>
      <c r="L2821"/>
      <c r="M2821" s="8" t="str">
        <f>IF(ISERROR( VLOOKUP(AD2821,'[1]采购入库货量(公司仓库)'!$A:$I,9,FALSE)),"", VLOOKUP(AD2821,'[1]采购入库货量(公司仓库)'!$A:$I,9,FALSE))</f>
        <v/>
      </c>
      <c r="N2821" s="8" t="str">
        <f>IF(ISERROR( VLOOKUP(AD2821,[1]批发上市日期!$A:$F,6,FALSE)),"",  VLOOKUP(AD2821,[1]批发上市日期!$A:$F,6,FALSE))</f>
        <v/>
      </c>
      <c r="O2821" s="48">
        <f>IF(ISERROR(VLOOKUP(E2821&amp;G2821,'[1]采购入库货量(公司仓库)'!$A:$I,7,FALSE)),0,VLOOKUP(E2821&amp;G2821,'[1]采购入库货量(公司仓库)'!$A:$I,7,FALSE))</f>
        <v>0</v>
      </c>
      <c r="P2821" s="12">
        <f t="shared" ref="P2821:P2884" si="710">IF(ISERROR(I2821*O2821),0,I2821*O2821)</f>
        <v>0</v>
      </c>
      <c r="Q2821" s="14">
        <f>IF(ISERROR(VLOOKUP(E2821&amp;G2821,'[1]采购入库货量(公司仓库)'!$A:$I,8,FALSE)),0,VLOOKUP(E2821&amp;G2821,'[1]采购入库货量(公司仓库)'!$A:$I,8,FALSE))</f>
        <v>0</v>
      </c>
      <c r="R2821" s="12">
        <f t="shared" ref="R2821:R2884" si="711">IF(ISERROR(I2821*Q2821 ),0,I2821*Q2821)</f>
        <v>0</v>
      </c>
      <c r="S2821">
        <f>SUMIF([1]库存总量!$H:$H,E2821&amp;G2821,[1]库存总量!$G:$G)</f>
        <v>0</v>
      </c>
      <c r="T2821" s="12">
        <f t="shared" ref="T2821:T2884" si="712">IF(ISERROR(S2821*I2821 ),0,S2821*I2821)</f>
        <v>0</v>
      </c>
      <c r="U2821">
        <f>SUMIFS([1]库存总量!$G:$G,[1]库存总量!$H:$H,E2821&amp;G2821,[1]库存总量!$A:$A,"B")</f>
        <v>0</v>
      </c>
      <c r="V2821" s="12">
        <f t="shared" ref="V2821:V2884" si="713">IF(ISERROR(U2821*I2821 ),0,U2821*I2821)</f>
        <v>0</v>
      </c>
      <c r="W2821">
        <f>SUMIFS([1]库存总量!$G:$G,[1]库存总量!$H:$H,E2821&amp;G2821,[1]库存总量!$A:$A,"K")</f>
        <v>0</v>
      </c>
      <c r="X2821" s="12">
        <f t="shared" ref="X2821:X2884" si="714">IF(ISERROR(W2821*I2821 ),0,W2821*I2821)</f>
        <v>0</v>
      </c>
      <c r="Y2821">
        <f t="shared" ref="Y2821:Y2884" si="715">IF(ISERROR(L2821*O2821),0,L2821*O2821)</f>
        <v>0</v>
      </c>
      <c r="Z2821" s="12">
        <f t="shared" ref="Z2821:Z2884" si="716">IF(ISERROR(Y2821*I2821),0,Y2821*I2821)</f>
        <v>0</v>
      </c>
      <c r="AA2821">
        <f>(IF(ISERROR((IF(ISERROR(VLOOKUP(E2821&amp;G2821,'[1]采购入库货量(公司仓库)'!$A:$H,7,FALSE)),0,VLOOKUP(E2821&amp;G2821,'[1]采购入库货量(公司仓库)'!$A:$H,7,FALSE)))*L2821-(IF(ISERROR(VLOOKUP(E2821&amp;G2821,'[1]采购入库货量(公司仓库)'!$A:$H,8,FALSE)),0,VLOOKUP(E2821&amp;G2821,'[1]采购入库货量(公司仓库)'!$A:$H,8,FALSE)))),0,(IF(ISERROR(VLOOKUP(E2821&amp;G2821,'[1]采购入库货量(公司仓库)'!$A:$H,7,FALSE)),0,VLOOKUP(E2821&amp;G2821,'[1]采购入库货量(公司仓库)'!$A:$H,7,FALSE)))*L2821-(IF(ISERROR(VLOOKUP(E2821&amp;G2821,'[1]采购入库货量(公司仓库)'!$A:$H,8,FALSE)),0,VLOOKUP(E2821&amp;G2821,'[1]采购入库货量(公司仓库)'!$A:$H,8,FALSE)))))</f>
        <v>0</v>
      </c>
      <c r="AB2821">
        <f>SUMIF([1]销售数据!$B:$B,E2821&amp;G2821,[1]销售数据!$G:$G)</f>
        <v>0</v>
      </c>
      <c r="AC2821" s="12">
        <f t="shared" ref="AC2821:AC2884" si="717">IF(ISERROR(AB2821*I2821),0,AB2821*I2821)</f>
        <v>0</v>
      </c>
      <c r="AD2821" t="str">
        <f t="shared" ref="AD2821:AD2884" si="718">E2821&amp;G2821</f>
        <v/>
      </c>
      <c r="AE2821">
        <f>SUMIF([1]销售数据!$B:$B,AD2821,[1]销售数据!$L:$L)</f>
        <v>0</v>
      </c>
      <c r="AF2821">
        <f>SUMIF([1]销售数据!$B:$B,AD2821,[1]销售数据!$K:$K)</f>
        <v>0</v>
      </c>
      <c r="AG2821">
        <f>SUMIF([1]销售数据!$B:$B,AD2821,[1]销售数据!$J:$J)</f>
        <v>0</v>
      </c>
      <c r="AH2821">
        <f>SUMIF([1]销售数据!$B:$B,AD2821,[1]销售数据!$I:$I)</f>
        <v>0</v>
      </c>
      <c r="AI2821">
        <f>SUMIF([1]销售数据!$B:$B,AD2821,[1]销售数据!$H:$H)</f>
        <v>0</v>
      </c>
      <c r="AJ2821" s="20">
        <f t="shared" ref="AJ2821:AJ2884" si="719">IF(ISERROR((AI2821-AH2821)/AI2821),0,((AI2821-AH2821)/AI2821))</f>
        <v>0</v>
      </c>
      <c r="AK2821">
        <f>SUMIF([1]发货店铺数!$B:$B,AD2821,[1]发货店铺数!$G:$G)</f>
        <v>0</v>
      </c>
      <c r="AL2821">
        <f>SUMIF([1]销售店铺数!$B:$B,AD2821,[1]销售店铺数!$G:$G)</f>
        <v>0</v>
      </c>
      <c r="AM2821">
        <f>SUMIF([1]销售店铺数!$B:$B,AD2821,[1]销售店铺数!$G:$G)</f>
        <v>0</v>
      </c>
      <c r="AN2821" s="20">
        <f t="shared" ref="AN2821:AN2884" si="720">IF(ISERROR(AL2821/AK2821),0,AL2821/AK2821)</f>
        <v>0</v>
      </c>
      <c r="AO2821" s="20">
        <f t="shared" ref="AO2821:AO2884" si="721">IF(ISERROR(AB2821/S2821),0,AB2821/S2821)</f>
        <v>0</v>
      </c>
      <c r="AP2821" s="20">
        <f t="shared" ref="AP2821:AP2884" si="722">IF(ISERROR(AB2821/O2821),0,AB2821/O2821)</f>
        <v>0</v>
      </c>
      <c r="AQ2821" s="12">
        <f t="shared" ref="AQ2821:AQ2884" si="723">IFERROR((K2821-J2821)*AB2821,0)</f>
        <v>0</v>
      </c>
      <c r="AR2821" s="20">
        <f t="shared" ref="AR2821:AR2884" si="724">IF(ISERROR((K2821-J2821)/K2821),0,(K2821-J2821)/K2821)</f>
        <v>0</v>
      </c>
      <c r="AS2821" s="20">
        <f t="shared" ref="AS2821:AS2884" si="725">IF(ISERROR(AB2821/O2821),0,AB2821/O2821)</f>
        <v>0</v>
      </c>
    </row>
    <row r="2822" spans="1:45">
      <c r="A2822"/>
      <c r="B2822"/>
      <c r="C2822"/>
      <c r="D2822"/>
      <c r="E2822"/>
      <c r="F2822"/>
      <c r="G2822"/>
      <c r="H2822"/>
      <c r="I2822"/>
      <c r="J2822"/>
      <c r="K2822"/>
      <c r="L2822"/>
      <c r="M2822" s="8" t="str">
        <f>IF(ISERROR( VLOOKUP(AD2822,'[1]采购入库货量(公司仓库)'!$A:$I,9,FALSE)),"", VLOOKUP(AD2822,'[1]采购入库货量(公司仓库)'!$A:$I,9,FALSE))</f>
        <v/>
      </c>
      <c r="N2822" s="8" t="str">
        <f>IF(ISERROR( VLOOKUP(AD2822,[1]批发上市日期!$A:$F,6,FALSE)),"",  VLOOKUP(AD2822,[1]批发上市日期!$A:$F,6,FALSE))</f>
        <v/>
      </c>
      <c r="O2822" s="48">
        <f>IF(ISERROR(VLOOKUP(E2822&amp;G2822,'[1]采购入库货量(公司仓库)'!$A:$I,7,FALSE)),0,VLOOKUP(E2822&amp;G2822,'[1]采购入库货量(公司仓库)'!$A:$I,7,FALSE))</f>
        <v>0</v>
      </c>
      <c r="P2822" s="12">
        <f t="shared" si="710"/>
        <v>0</v>
      </c>
      <c r="Q2822" s="14">
        <f>IF(ISERROR(VLOOKUP(E2822&amp;G2822,'[1]采购入库货量(公司仓库)'!$A:$I,8,FALSE)),0,VLOOKUP(E2822&amp;G2822,'[1]采购入库货量(公司仓库)'!$A:$I,8,FALSE))</f>
        <v>0</v>
      </c>
      <c r="R2822" s="12">
        <f t="shared" si="711"/>
        <v>0</v>
      </c>
      <c r="S2822">
        <f>SUMIF([1]库存总量!$H:$H,E2822&amp;G2822,[1]库存总量!$G:$G)</f>
        <v>0</v>
      </c>
      <c r="T2822" s="12">
        <f t="shared" si="712"/>
        <v>0</v>
      </c>
      <c r="U2822">
        <f>SUMIFS([1]库存总量!$G:$G,[1]库存总量!$H:$H,E2822&amp;G2822,[1]库存总量!$A:$A,"B")</f>
        <v>0</v>
      </c>
      <c r="V2822" s="12">
        <f t="shared" si="713"/>
        <v>0</v>
      </c>
      <c r="W2822">
        <f>SUMIFS([1]库存总量!$G:$G,[1]库存总量!$H:$H,E2822&amp;G2822,[1]库存总量!$A:$A,"K")</f>
        <v>0</v>
      </c>
      <c r="X2822" s="12">
        <f t="shared" si="714"/>
        <v>0</v>
      </c>
      <c r="Y2822">
        <f t="shared" si="715"/>
        <v>0</v>
      </c>
      <c r="Z2822" s="12">
        <f t="shared" si="716"/>
        <v>0</v>
      </c>
      <c r="AA2822">
        <f>(IF(ISERROR((IF(ISERROR(VLOOKUP(E2822&amp;G2822,'[1]采购入库货量(公司仓库)'!$A:$H,7,FALSE)),0,VLOOKUP(E2822&amp;G2822,'[1]采购入库货量(公司仓库)'!$A:$H,7,FALSE)))*L2822-(IF(ISERROR(VLOOKUP(E2822&amp;G2822,'[1]采购入库货量(公司仓库)'!$A:$H,8,FALSE)),0,VLOOKUP(E2822&amp;G2822,'[1]采购入库货量(公司仓库)'!$A:$H,8,FALSE)))),0,(IF(ISERROR(VLOOKUP(E2822&amp;G2822,'[1]采购入库货量(公司仓库)'!$A:$H,7,FALSE)),0,VLOOKUP(E2822&amp;G2822,'[1]采购入库货量(公司仓库)'!$A:$H,7,FALSE)))*L2822-(IF(ISERROR(VLOOKUP(E2822&amp;G2822,'[1]采购入库货量(公司仓库)'!$A:$H,8,FALSE)),0,VLOOKUP(E2822&amp;G2822,'[1]采购入库货量(公司仓库)'!$A:$H,8,FALSE)))))</f>
        <v>0</v>
      </c>
      <c r="AB2822">
        <f>SUMIF([1]销售数据!$B:$B,E2822&amp;G2822,[1]销售数据!$G:$G)</f>
        <v>0</v>
      </c>
      <c r="AC2822" s="12">
        <f t="shared" si="717"/>
        <v>0</v>
      </c>
      <c r="AD2822" t="str">
        <f t="shared" si="718"/>
        <v/>
      </c>
      <c r="AE2822">
        <f>SUMIF([1]销售数据!$B:$B,AD2822,[1]销售数据!$L:$L)</f>
        <v>0</v>
      </c>
      <c r="AF2822">
        <f>SUMIF([1]销售数据!$B:$B,AD2822,[1]销售数据!$K:$K)</f>
        <v>0</v>
      </c>
      <c r="AG2822">
        <f>SUMIF([1]销售数据!$B:$B,AD2822,[1]销售数据!$J:$J)</f>
        <v>0</v>
      </c>
      <c r="AH2822">
        <f>SUMIF([1]销售数据!$B:$B,AD2822,[1]销售数据!$I:$I)</f>
        <v>0</v>
      </c>
      <c r="AI2822">
        <f>SUMIF([1]销售数据!$B:$B,AD2822,[1]销售数据!$H:$H)</f>
        <v>0</v>
      </c>
      <c r="AJ2822" s="20">
        <f t="shared" si="719"/>
        <v>0</v>
      </c>
      <c r="AK2822">
        <f>SUMIF([1]发货店铺数!$B:$B,AD2822,[1]发货店铺数!$G:$G)</f>
        <v>0</v>
      </c>
      <c r="AL2822">
        <f>SUMIF([1]销售店铺数!$B:$B,AD2822,[1]销售店铺数!$G:$G)</f>
        <v>0</v>
      </c>
      <c r="AM2822">
        <f>SUMIF([1]销售店铺数!$B:$B,AD2822,[1]销售店铺数!$G:$G)</f>
        <v>0</v>
      </c>
      <c r="AN2822" s="20">
        <f t="shared" si="720"/>
        <v>0</v>
      </c>
      <c r="AO2822" s="20">
        <f t="shared" si="721"/>
        <v>0</v>
      </c>
      <c r="AP2822" s="20">
        <f t="shared" si="722"/>
        <v>0</v>
      </c>
      <c r="AQ2822" s="12">
        <f t="shared" si="723"/>
        <v>0</v>
      </c>
      <c r="AR2822" s="20">
        <f t="shared" si="724"/>
        <v>0</v>
      </c>
      <c r="AS2822" s="20">
        <f t="shared" si="725"/>
        <v>0</v>
      </c>
    </row>
    <row r="2823" spans="1:45">
      <c r="A2823"/>
      <c r="B2823"/>
      <c r="C2823"/>
      <c r="D2823"/>
      <c r="E2823"/>
      <c r="F2823"/>
      <c r="G2823"/>
      <c r="H2823"/>
      <c r="I2823"/>
      <c r="J2823"/>
      <c r="K2823"/>
      <c r="L2823"/>
      <c r="M2823" s="8" t="str">
        <f>IF(ISERROR( VLOOKUP(AD2823,'[1]采购入库货量(公司仓库)'!$A:$I,9,FALSE)),"", VLOOKUP(AD2823,'[1]采购入库货量(公司仓库)'!$A:$I,9,FALSE))</f>
        <v/>
      </c>
      <c r="N2823" s="8" t="str">
        <f>IF(ISERROR( VLOOKUP(AD2823,[1]批发上市日期!$A:$F,6,FALSE)),"",  VLOOKUP(AD2823,[1]批发上市日期!$A:$F,6,FALSE))</f>
        <v/>
      </c>
      <c r="O2823" s="48">
        <f>IF(ISERROR(VLOOKUP(E2823&amp;G2823,'[1]采购入库货量(公司仓库)'!$A:$I,7,FALSE)),0,VLOOKUP(E2823&amp;G2823,'[1]采购入库货量(公司仓库)'!$A:$I,7,FALSE))</f>
        <v>0</v>
      </c>
      <c r="P2823" s="12">
        <f t="shared" si="710"/>
        <v>0</v>
      </c>
      <c r="Q2823" s="14">
        <f>IF(ISERROR(VLOOKUP(E2823&amp;G2823,'[1]采购入库货量(公司仓库)'!$A:$I,8,FALSE)),0,VLOOKUP(E2823&amp;G2823,'[1]采购入库货量(公司仓库)'!$A:$I,8,FALSE))</f>
        <v>0</v>
      </c>
      <c r="R2823" s="12">
        <f t="shared" si="711"/>
        <v>0</v>
      </c>
      <c r="S2823">
        <f>SUMIF([1]库存总量!$H:$H,E2823&amp;G2823,[1]库存总量!$G:$G)</f>
        <v>0</v>
      </c>
      <c r="T2823" s="12">
        <f t="shared" si="712"/>
        <v>0</v>
      </c>
      <c r="U2823">
        <f>SUMIFS([1]库存总量!$G:$G,[1]库存总量!$H:$H,E2823&amp;G2823,[1]库存总量!$A:$A,"B")</f>
        <v>0</v>
      </c>
      <c r="V2823" s="12">
        <f t="shared" si="713"/>
        <v>0</v>
      </c>
      <c r="W2823">
        <f>SUMIFS([1]库存总量!$G:$G,[1]库存总量!$H:$H,E2823&amp;G2823,[1]库存总量!$A:$A,"K")</f>
        <v>0</v>
      </c>
      <c r="X2823" s="12">
        <f t="shared" si="714"/>
        <v>0</v>
      </c>
      <c r="Y2823">
        <f t="shared" si="715"/>
        <v>0</v>
      </c>
      <c r="Z2823" s="12">
        <f t="shared" si="716"/>
        <v>0</v>
      </c>
      <c r="AA2823">
        <f>(IF(ISERROR((IF(ISERROR(VLOOKUP(E2823&amp;G2823,'[1]采购入库货量(公司仓库)'!$A:$H,7,FALSE)),0,VLOOKUP(E2823&amp;G2823,'[1]采购入库货量(公司仓库)'!$A:$H,7,FALSE)))*L2823-(IF(ISERROR(VLOOKUP(E2823&amp;G2823,'[1]采购入库货量(公司仓库)'!$A:$H,8,FALSE)),0,VLOOKUP(E2823&amp;G2823,'[1]采购入库货量(公司仓库)'!$A:$H,8,FALSE)))),0,(IF(ISERROR(VLOOKUP(E2823&amp;G2823,'[1]采购入库货量(公司仓库)'!$A:$H,7,FALSE)),0,VLOOKUP(E2823&amp;G2823,'[1]采购入库货量(公司仓库)'!$A:$H,7,FALSE)))*L2823-(IF(ISERROR(VLOOKUP(E2823&amp;G2823,'[1]采购入库货量(公司仓库)'!$A:$H,8,FALSE)),0,VLOOKUP(E2823&amp;G2823,'[1]采购入库货量(公司仓库)'!$A:$H,8,FALSE)))))</f>
        <v>0</v>
      </c>
      <c r="AB2823">
        <f>SUMIF([1]销售数据!$B:$B,E2823&amp;G2823,[1]销售数据!$G:$G)</f>
        <v>0</v>
      </c>
      <c r="AC2823" s="12">
        <f t="shared" si="717"/>
        <v>0</v>
      </c>
      <c r="AD2823" t="str">
        <f t="shared" si="718"/>
        <v/>
      </c>
      <c r="AE2823">
        <f>SUMIF([1]销售数据!$B:$B,AD2823,[1]销售数据!$L:$L)</f>
        <v>0</v>
      </c>
      <c r="AF2823">
        <f>SUMIF([1]销售数据!$B:$B,AD2823,[1]销售数据!$K:$K)</f>
        <v>0</v>
      </c>
      <c r="AG2823">
        <f>SUMIF([1]销售数据!$B:$B,AD2823,[1]销售数据!$J:$J)</f>
        <v>0</v>
      </c>
      <c r="AH2823">
        <f>SUMIF([1]销售数据!$B:$B,AD2823,[1]销售数据!$I:$I)</f>
        <v>0</v>
      </c>
      <c r="AI2823">
        <f>SUMIF([1]销售数据!$B:$B,AD2823,[1]销售数据!$H:$H)</f>
        <v>0</v>
      </c>
      <c r="AJ2823" s="20">
        <f t="shared" si="719"/>
        <v>0</v>
      </c>
      <c r="AK2823">
        <f>SUMIF([1]发货店铺数!$B:$B,AD2823,[1]发货店铺数!$G:$G)</f>
        <v>0</v>
      </c>
      <c r="AL2823">
        <f>SUMIF([1]销售店铺数!$B:$B,AD2823,[1]销售店铺数!$G:$G)</f>
        <v>0</v>
      </c>
      <c r="AM2823">
        <f>SUMIF([1]销售店铺数!$B:$B,AD2823,[1]销售店铺数!$G:$G)</f>
        <v>0</v>
      </c>
      <c r="AN2823" s="20">
        <f t="shared" si="720"/>
        <v>0</v>
      </c>
      <c r="AO2823" s="20">
        <f t="shared" si="721"/>
        <v>0</v>
      </c>
      <c r="AP2823" s="20">
        <f t="shared" si="722"/>
        <v>0</v>
      </c>
      <c r="AQ2823" s="12">
        <f t="shared" si="723"/>
        <v>0</v>
      </c>
      <c r="AR2823" s="20">
        <f t="shared" si="724"/>
        <v>0</v>
      </c>
      <c r="AS2823" s="20">
        <f t="shared" si="725"/>
        <v>0</v>
      </c>
    </row>
    <row r="2824" spans="1:45">
      <c r="A2824"/>
      <c r="B2824"/>
      <c r="C2824"/>
      <c r="D2824"/>
      <c r="E2824"/>
      <c r="F2824"/>
      <c r="G2824"/>
      <c r="H2824"/>
      <c r="I2824"/>
      <c r="J2824"/>
      <c r="K2824"/>
      <c r="L2824"/>
      <c r="M2824" s="8" t="str">
        <f>IF(ISERROR( VLOOKUP(AD2824,'[1]采购入库货量(公司仓库)'!$A:$I,9,FALSE)),"", VLOOKUP(AD2824,'[1]采购入库货量(公司仓库)'!$A:$I,9,FALSE))</f>
        <v/>
      </c>
      <c r="N2824" s="8" t="str">
        <f>IF(ISERROR( VLOOKUP(AD2824,[1]批发上市日期!$A:$F,6,FALSE)),"",  VLOOKUP(AD2824,[1]批发上市日期!$A:$F,6,FALSE))</f>
        <v/>
      </c>
      <c r="O2824" s="48">
        <f>IF(ISERROR(VLOOKUP(E2824&amp;G2824,'[1]采购入库货量(公司仓库)'!$A:$I,7,FALSE)),0,VLOOKUP(E2824&amp;G2824,'[1]采购入库货量(公司仓库)'!$A:$I,7,FALSE))</f>
        <v>0</v>
      </c>
      <c r="P2824" s="12">
        <f t="shared" si="710"/>
        <v>0</v>
      </c>
      <c r="Q2824" s="14">
        <f>IF(ISERROR(VLOOKUP(E2824&amp;G2824,'[1]采购入库货量(公司仓库)'!$A:$I,8,FALSE)),0,VLOOKUP(E2824&amp;G2824,'[1]采购入库货量(公司仓库)'!$A:$I,8,FALSE))</f>
        <v>0</v>
      </c>
      <c r="R2824" s="12">
        <f t="shared" si="711"/>
        <v>0</v>
      </c>
      <c r="S2824">
        <f>SUMIF([1]库存总量!$H:$H,E2824&amp;G2824,[1]库存总量!$G:$G)</f>
        <v>0</v>
      </c>
      <c r="T2824" s="12">
        <f t="shared" si="712"/>
        <v>0</v>
      </c>
      <c r="U2824">
        <f>SUMIFS([1]库存总量!$G:$G,[1]库存总量!$H:$H,E2824&amp;G2824,[1]库存总量!$A:$A,"B")</f>
        <v>0</v>
      </c>
      <c r="V2824" s="12">
        <f t="shared" si="713"/>
        <v>0</v>
      </c>
      <c r="W2824">
        <f>SUMIFS([1]库存总量!$G:$G,[1]库存总量!$H:$H,E2824&amp;G2824,[1]库存总量!$A:$A,"K")</f>
        <v>0</v>
      </c>
      <c r="X2824" s="12">
        <f t="shared" si="714"/>
        <v>0</v>
      </c>
      <c r="Y2824">
        <f t="shared" si="715"/>
        <v>0</v>
      </c>
      <c r="Z2824" s="12">
        <f t="shared" si="716"/>
        <v>0</v>
      </c>
      <c r="AA2824">
        <f>(IF(ISERROR((IF(ISERROR(VLOOKUP(E2824&amp;G2824,'[1]采购入库货量(公司仓库)'!$A:$H,7,FALSE)),0,VLOOKUP(E2824&amp;G2824,'[1]采购入库货量(公司仓库)'!$A:$H,7,FALSE)))*L2824-(IF(ISERROR(VLOOKUP(E2824&amp;G2824,'[1]采购入库货量(公司仓库)'!$A:$H,8,FALSE)),0,VLOOKUP(E2824&amp;G2824,'[1]采购入库货量(公司仓库)'!$A:$H,8,FALSE)))),0,(IF(ISERROR(VLOOKUP(E2824&amp;G2824,'[1]采购入库货量(公司仓库)'!$A:$H,7,FALSE)),0,VLOOKUP(E2824&amp;G2824,'[1]采购入库货量(公司仓库)'!$A:$H,7,FALSE)))*L2824-(IF(ISERROR(VLOOKUP(E2824&amp;G2824,'[1]采购入库货量(公司仓库)'!$A:$H,8,FALSE)),0,VLOOKUP(E2824&amp;G2824,'[1]采购入库货量(公司仓库)'!$A:$H,8,FALSE)))))</f>
        <v>0</v>
      </c>
      <c r="AB2824">
        <f>SUMIF([1]销售数据!$B:$B,E2824&amp;G2824,[1]销售数据!$G:$G)</f>
        <v>0</v>
      </c>
      <c r="AC2824" s="12">
        <f t="shared" si="717"/>
        <v>0</v>
      </c>
      <c r="AD2824" t="str">
        <f t="shared" si="718"/>
        <v/>
      </c>
      <c r="AE2824">
        <f>SUMIF([1]销售数据!$B:$B,AD2824,[1]销售数据!$L:$L)</f>
        <v>0</v>
      </c>
      <c r="AF2824">
        <f>SUMIF([1]销售数据!$B:$B,AD2824,[1]销售数据!$K:$K)</f>
        <v>0</v>
      </c>
      <c r="AG2824">
        <f>SUMIF([1]销售数据!$B:$B,AD2824,[1]销售数据!$J:$J)</f>
        <v>0</v>
      </c>
      <c r="AH2824">
        <f>SUMIF([1]销售数据!$B:$B,AD2824,[1]销售数据!$I:$I)</f>
        <v>0</v>
      </c>
      <c r="AI2824">
        <f>SUMIF([1]销售数据!$B:$B,AD2824,[1]销售数据!$H:$H)</f>
        <v>0</v>
      </c>
      <c r="AJ2824" s="20">
        <f t="shared" si="719"/>
        <v>0</v>
      </c>
      <c r="AK2824">
        <f>SUMIF([1]发货店铺数!$B:$B,AD2824,[1]发货店铺数!$G:$G)</f>
        <v>0</v>
      </c>
      <c r="AL2824">
        <f>SUMIF([1]销售店铺数!$B:$B,AD2824,[1]销售店铺数!$G:$G)</f>
        <v>0</v>
      </c>
      <c r="AM2824">
        <f>SUMIF([1]销售店铺数!$B:$B,AD2824,[1]销售店铺数!$G:$G)</f>
        <v>0</v>
      </c>
      <c r="AN2824" s="20">
        <f t="shared" si="720"/>
        <v>0</v>
      </c>
      <c r="AO2824" s="20">
        <f t="shared" si="721"/>
        <v>0</v>
      </c>
      <c r="AP2824" s="20">
        <f t="shared" si="722"/>
        <v>0</v>
      </c>
      <c r="AQ2824" s="12">
        <f t="shared" si="723"/>
        <v>0</v>
      </c>
      <c r="AR2824" s="20">
        <f t="shared" si="724"/>
        <v>0</v>
      </c>
      <c r="AS2824" s="20">
        <f t="shared" si="725"/>
        <v>0</v>
      </c>
    </row>
    <row r="2825" spans="1:45">
      <c r="A2825"/>
      <c r="B2825"/>
      <c r="C2825"/>
      <c r="D2825"/>
      <c r="E2825"/>
      <c r="F2825"/>
      <c r="G2825"/>
      <c r="H2825"/>
      <c r="I2825"/>
      <c r="J2825"/>
      <c r="K2825"/>
      <c r="L2825"/>
      <c r="M2825" s="8" t="str">
        <f>IF(ISERROR( VLOOKUP(AD2825,'[1]采购入库货量(公司仓库)'!$A:$I,9,FALSE)),"", VLOOKUP(AD2825,'[1]采购入库货量(公司仓库)'!$A:$I,9,FALSE))</f>
        <v/>
      </c>
      <c r="N2825" s="8" t="str">
        <f>IF(ISERROR( VLOOKUP(AD2825,[1]批发上市日期!$A:$F,6,FALSE)),"",  VLOOKUP(AD2825,[1]批发上市日期!$A:$F,6,FALSE))</f>
        <v/>
      </c>
      <c r="O2825" s="48">
        <f>IF(ISERROR(VLOOKUP(E2825&amp;G2825,'[1]采购入库货量(公司仓库)'!$A:$I,7,FALSE)),0,VLOOKUP(E2825&amp;G2825,'[1]采购入库货量(公司仓库)'!$A:$I,7,FALSE))</f>
        <v>0</v>
      </c>
      <c r="P2825" s="12">
        <f t="shared" si="710"/>
        <v>0</v>
      </c>
      <c r="Q2825" s="14">
        <f>IF(ISERROR(VLOOKUP(E2825&amp;G2825,'[1]采购入库货量(公司仓库)'!$A:$I,8,FALSE)),0,VLOOKUP(E2825&amp;G2825,'[1]采购入库货量(公司仓库)'!$A:$I,8,FALSE))</f>
        <v>0</v>
      </c>
      <c r="R2825" s="12">
        <f t="shared" si="711"/>
        <v>0</v>
      </c>
      <c r="S2825">
        <f>SUMIF([1]库存总量!$H:$H,E2825&amp;G2825,[1]库存总量!$G:$G)</f>
        <v>0</v>
      </c>
      <c r="T2825" s="12">
        <f t="shared" si="712"/>
        <v>0</v>
      </c>
      <c r="U2825">
        <f>SUMIFS([1]库存总量!$G:$G,[1]库存总量!$H:$H,E2825&amp;G2825,[1]库存总量!$A:$A,"B")</f>
        <v>0</v>
      </c>
      <c r="V2825" s="12">
        <f t="shared" si="713"/>
        <v>0</v>
      </c>
      <c r="W2825">
        <f>SUMIFS([1]库存总量!$G:$G,[1]库存总量!$H:$H,E2825&amp;G2825,[1]库存总量!$A:$A,"K")</f>
        <v>0</v>
      </c>
      <c r="X2825" s="12">
        <f t="shared" si="714"/>
        <v>0</v>
      </c>
      <c r="Y2825">
        <f t="shared" si="715"/>
        <v>0</v>
      </c>
      <c r="Z2825" s="12">
        <f t="shared" si="716"/>
        <v>0</v>
      </c>
      <c r="AA2825">
        <f>(IF(ISERROR((IF(ISERROR(VLOOKUP(E2825&amp;G2825,'[1]采购入库货量(公司仓库)'!$A:$H,7,FALSE)),0,VLOOKUP(E2825&amp;G2825,'[1]采购入库货量(公司仓库)'!$A:$H,7,FALSE)))*L2825-(IF(ISERROR(VLOOKUP(E2825&amp;G2825,'[1]采购入库货量(公司仓库)'!$A:$H,8,FALSE)),0,VLOOKUP(E2825&amp;G2825,'[1]采购入库货量(公司仓库)'!$A:$H,8,FALSE)))),0,(IF(ISERROR(VLOOKUP(E2825&amp;G2825,'[1]采购入库货量(公司仓库)'!$A:$H,7,FALSE)),0,VLOOKUP(E2825&amp;G2825,'[1]采购入库货量(公司仓库)'!$A:$H,7,FALSE)))*L2825-(IF(ISERROR(VLOOKUP(E2825&amp;G2825,'[1]采购入库货量(公司仓库)'!$A:$H,8,FALSE)),0,VLOOKUP(E2825&amp;G2825,'[1]采购入库货量(公司仓库)'!$A:$H,8,FALSE)))))</f>
        <v>0</v>
      </c>
      <c r="AB2825">
        <f>SUMIF([1]销售数据!$B:$B,E2825&amp;G2825,[1]销售数据!$G:$G)</f>
        <v>0</v>
      </c>
      <c r="AC2825" s="12">
        <f t="shared" si="717"/>
        <v>0</v>
      </c>
      <c r="AD2825" t="str">
        <f t="shared" si="718"/>
        <v/>
      </c>
      <c r="AE2825">
        <f>SUMIF([1]销售数据!$B:$B,AD2825,[1]销售数据!$L:$L)</f>
        <v>0</v>
      </c>
      <c r="AF2825">
        <f>SUMIF([1]销售数据!$B:$B,AD2825,[1]销售数据!$K:$K)</f>
        <v>0</v>
      </c>
      <c r="AG2825">
        <f>SUMIF([1]销售数据!$B:$B,AD2825,[1]销售数据!$J:$J)</f>
        <v>0</v>
      </c>
      <c r="AH2825">
        <f>SUMIF([1]销售数据!$B:$B,AD2825,[1]销售数据!$I:$I)</f>
        <v>0</v>
      </c>
      <c r="AI2825">
        <f>SUMIF([1]销售数据!$B:$B,AD2825,[1]销售数据!$H:$H)</f>
        <v>0</v>
      </c>
      <c r="AJ2825" s="20">
        <f t="shared" si="719"/>
        <v>0</v>
      </c>
      <c r="AK2825">
        <f>SUMIF([1]发货店铺数!$B:$B,AD2825,[1]发货店铺数!$G:$G)</f>
        <v>0</v>
      </c>
      <c r="AL2825">
        <f>SUMIF([1]销售店铺数!$B:$B,AD2825,[1]销售店铺数!$G:$G)</f>
        <v>0</v>
      </c>
      <c r="AM2825">
        <f>SUMIF([1]销售店铺数!$B:$B,AD2825,[1]销售店铺数!$G:$G)</f>
        <v>0</v>
      </c>
      <c r="AN2825" s="20">
        <f t="shared" si="720"/>
        <v>0</v>
      </c>
      <c r="AO2825" s="20">
        <f t="shared" si="721"/>
        <v>0</v>
      </c>
      <c r="AP2825" s="20">
        <f t="shared" si="722"/>
        <v>0</v>
      </c>
      <c r="AQ2825" s="12">
        <f t="shared" si="723"/>
        <v>0</v>
      </c>
      <c r="AR2825" s="20">
        <f t="shared" si="724"/>
        <v>0</v>
      </c>
      <c r="AS2825" s="20">
        <f t="shared" si="725"/>
        <v>0</v>
      </c>
    </row>
    <row r="2826" spans="1:45">
      <c r="A2826"/>
      <c r="B2826"/>
      <c r="C2826"/>
      <c r="D2826"/>
      <c r="E2826"/>
      <c r="F2826"/>
      <c r="G2826"/>
      <c r="H2826"/>
      <c r="I2826"/>
      <c r="J2826"/>
      <c r="K2826"/>
      <c r="L2826"/>
      <c r="M2826" s="8" t="str">
        <f>IF(ISERROR( VLOOKUP(AD2826,'[1]采购入库货量(公司仓库)'!$A:$I,9,FALSE)),"", VLOOKUP(AD2826,'[1]采购入库货量(公司仓库)'!$A:$I,9,FALSE))</f>
        <v/>
      </c>
      <c r="N2826" s="8" t="str">
        <f>IF(ISERROR( VLOOKUP(AD2826,[1]批发上市日期!$A:$F,6,FALSE)),"",  VLOOKUP(AD2826,[1]批发上市日期!$A:$F,6,FALSE))</f>
        <v/>
      </c>
      <c r="O2826" s="48">
        <f>IF(ISERROR(VLOOKUP(E2826&amp;G2826,'[1]采购入库货量(公司仓库)'!$A:$I,7,FALSE)),0,VLOOKUP(E2826&amp;G2826,'[1]采购入库货量(公司仓库)'!$A:$I,7,FALSE))</f>
        <v>0</v>
      </c>
      <c r="P2826" s="12">
        <f t="shared" si="710"/>
        <v>0</v>
      </c>
      <c r="Q2826" s="14">
        <f>IF(ISERROR(VLOOKUP(E2826&amp;G2826,'[1]采购入库货量(公司仓库)'!$A:$I,8,FALSE)),0,VLOOKUP(E2826&amp;G2826,'[1]采购入库货量(公司仓库)'!$A:$I,8,FALSE))</f>
        <v>0</v>
      </c>
      <c r="R2826" s="12">
        <f t="shared" si="711"/>
        <v>0</v>
      </c>
      <c r="S2826">
        <f>SUMIF([1]库存总量!$H:$H,E2826&amp;G2826,[1]库存总量!$G:$G)</f>
        <v>0</v>
      </c>
      <c r="T2826" s="12">
        <f t="shared" si="712"/>
        <v>0</v>
      </c>
      <c r="U2826">
        <f>SUMIFS([1]库存总量!$G:$G,[1]库存总量!$H:$H,E2826&amp;G2826,[1]库存总量!$A:$A,"B")</f>
        <v>0</v>
      </c>
      <c r="V2826" s="12">
        <f t="shared" si="713"/>
        <v>0</v>
      </c>
      <c r="W2826">
        <f>SUMIFS([1]库存总量!$G:$G,[1]库存总量!$H:$H,E2826&amp;G2826,[1]库存总量!$A:$A,"K")</f>
        <v>0</v>
      </c>
      <c r="X2826" s="12">
        <f t="shared" si="714"/>
        <v>0</v>
      </c>
      <c r="Y2826">
        <f t="shared" si="715"/>
        <v>0</v>
      </c>
      <c r="Z2826" s="12">
        <f t="shared" si="716"/>
        <v>0</v>
      </c>
      <c r="AA2826">
        <f>(IF(ISERROR((IF(ISERROR(VLOOKUP(E2826&amp;G2826,'[1]采购入库货量(公司仓库)'!$A:$H,7,FALSE)),0,VLOOKUP(E2826&amp;G2826,'[1]采购入库货量(公司仓库)'!$A:$H,7,FALSE)))*L2826-(IF(ISERROR(VLOOKUP(E2826&amp;G2826,'[1]采购入库货量(公司仓库)'!$A:$H,8,FALSE)),0,VLOOKUP(E2826&amp;G2826,'[1]采购入库货量(公司仓库)'!$A:$H,8,FALSE)))),0,(IF(ISERROR(VLOOKUP(E2826&amp;G2826,'[1]采购入库货量(公司仓库)'!$A:$H,7,FALSE)),0,VLOOKUP(E2826&amp;G2826,'[1]采购入库货量(公司仓库)'!$A:$H,7,FALSE)))*L2826-(IF(ISERROR(VLOOKUP(E2826&amp;G2826,'[1]采购入库货量(公司仓库)'!$A:$H,8,FALSE)),0,VLOOKUP(E2826&amp;G2826,'[1]采购入库货量(公司仓库)'!$A:$H,8,FALSE)))))</f>
        <v>0</v>
      </c>
      <c r="AB2826">
        <f>SUMIF([1]销售数据!$B:$B,E2826&amp;G2826,[1]销售数据!$G:$G)</f>
        <v>0</v>
      </c>
      <c r="AC2826" s="12">
        <f t="shared" si="717"/>
        <v>0</v>
      </c>
      <c r="AD2826" t="str">
        <f t="shared" si="718"/>
        <v/>
      </c>
      <c r="AE2826">
        <f>SUMIF([1]销售数据!$B:$B,AD2826,[1]销售数据!$L:$L)</f>
        <v>0</v>
      </c>
      <c r="AF2826">
        <f>SUMIF([1]销售数据!$B:$B,AD2826,[1]销售数据!$K:$K)</f>
        <v>0</v>
      </c>
      <c r="AG2826">
        <f>SUMIF([1]销售数据!$B:$B,AD2826,[1]销售数据!$J:$J)</f>
        <v>0</v>
      </c>
      <c r="AH2826">
        <f>SUMIF([1]销售数据!$B:$B,AD2826,[1]销售数据!$I:$I)</f>
        <v>0</v>
      </c>
      <c r="AI2826">
        <f>SUMIF([1]销售数据!$B:$B,AD2826,[1]销售数据!$H:$H)</f>
        <v>0</v>
      </c>
      <c r="AJ2826" s="20">
        <f t="shared" si="719"/>
        <v>0</v>
      </c>
      <c r="AK2826">
        <f>SUMIF([1]发货店铺数!$B:$B,AD2826,[1]发货店铺数!$G:$G)</f>
        <v>0</v>
      </c>
      <c r="AL2826">
        <f>SUMIF([1]销售店铺数!$B:$B,AD2826,[1]销售店铺数!$G:$G)</f>
        <v>0</v>
      </c>
      <c r="AM2826">
        <f>SUMIF([1]销售店铺数!$B:$B,AD2826,[1]销售店铺数!$G:$G)</f>
        <v>0</v>
      </c>
      <c r="AN2826" s="20">
        <f t="shared" si="720"/>
        <v>0</v>
      </c>
      <c r="AO2826" s="20">
        <f t="shared" si="721"/>
        <v>0</v>
      </c>
      <c r="AP2826" s="20">
        <f t="shared" si="722"/>
        <v>0</v>
      </c>
      <c r="AQ2826" s="12">
        <f t="shared" si="723"/>
        <v>0</v>
      </c>
      <c r="AR2826" s="20">
        <f t="shared" si="724"/>
        <v>0</v>
      </c>
      <c r="AS2826" s="20">
        <f t="shared" si="725"/>
        <v>0</v>
      </c>
    </row>
    <row r="2827" spans="1:45">
      <c r="A2827"/>
      <c r="B2827"/>
      <c r="C2827"/>
      <c r="D2827"/>
      <c r="E2827"/>
      <c r="F2827"/>
      <c r="G2827"/>
      <c r="H2827"/>
      <c r="I2827"/>
      <c r="J2827"/>
      <c r="K2827"/>
      <c r="L2827"/>
      <c r="M2827" s="8" t="str">
        <f>IF(ISERROR( VLOOKUP(AD2827,'[1]采购入库货量(公司仓库)'!$A:$I,9,FALSE)),"", VLOOKUP(AD2827,'[1]采购入库货量(公司仓库)'!$A:$I,9,FALSE))</f>
        <v/>
      </c>
      <c r="N2827" s="8" t="str">
        <f>IF(ISERROR( VLOOKUP(AD2827,[1]批发上市日期!$A:$F,6,FALSE)),"",  VLOOKUP(AD2827,[1]批发上市日期!$A:$F,6,FALSE))</f>
        <v/>
      </c>
      <c r="O2827" s="48">
        <f>IF(ISERROR(VLOOKUP(E2827&amp;G2827,'[1]采购入库货量(公司仓库)'!$A:$I,7,FALSE)),0,VLOOKUP(E2827&amp;G2827,'[1]采购入库货量(公司仓库)'!$A:$I,7,FALSE))</f>
        <v>0</v>
      </c>
      <c r="P2827" s="12">
        <f t="shared" si="710"/>
        <v>0</v>
      </c>
      <c r="Q2827" s="14">
        <f>IF(ISERROR(VLOOKUP(E2827&amp;G2827,'[1]采购入库货量(公司仓库)'!$A:$I,8,FALSE)),0,VLOOKUP(E2827&amp;G2827,'[1]采购入库货量(公司仓库)'!$A:$I,8,FALSE))</f>
        <v>0</v>
      </c>
      <c r="R2827" s="12">
        <f t="shared" si="711"/>
        <v>0</v>
      </c>
      <c r="S2827">
        <f>SUMIF([1]库存总量!$H:$H,E2827&amp;G2827,[1]库存总量!$G:$G)</f>
        <v>0</v>
      </c>
      <c r="T2827" s="12">
        <f t="shared" si="712"/>
        <v>0</v>
      </c>
      <c r="U2827">
        <f>SUMIFS([1]库存总量!$G:$G,[1]库存总量!$H:$H,E2827&amp;G2827,[1]库存总量!$A:$A,"B")</f>
        <v>0</v>
      </c>
      <c r="V2827" s="12">
        <f t="shared" si="713"/>
        <v>0</v>
      </c>
      <c r="W2827">
        <f>SUMIFS([1]库存总量!$G:$G,[1]库存总量!$H:$H,E2827&amp;G2827,[1]库存总量!$A:$A,"K")</f>
        <v>0</v>
      </c>
      <c r="X2827" s="12">
        <f t="shared" si="714"/>
        <v>0</v>
      </c>
      <c r="Y2827">
        <f t="shared" si="715"/>
        <v>0</v>
      </c>
      <c r="Z2827" s="12">
        <f t="shared" si="716"/>
        <v>0</v>
      </c>
      <c r="AA2827">
        <f>(IF(ISERROR((IF(ISERROR(VLOOKUP(E2827&amp;G2827,'[1]采购入库货量(公司仓库)'!$A:$H,7,FALSE)),0,VLOOKUP(E2827&amp;G2827,'[1]采购入库货量(公司仓库)'!$A:$H,7,FALSE)))*L2827-(IF(ISERROR(VLOOKUP(E2827&amp;G2827,'[1]采购入库货量(公司仓库)'!$A:$H,8,FALSE)),0,VLOOKUP(E2827&amp;G2827,'[1]采购入库货量(公司仓库)'!$A:$H,8,FALSE)))),0,(IF(ISERROR(VLOOKUP(E2827&amp;G2827,'[1]采购入库货量(公司仓库)'!$A:$H,7,FALSE)),0,VLOOKUP(E2827&amp;G2827,'[1]采购入库货量(公司仓库)'!$A:$H,7,FALSE)))*L2827-(IF(ISERROR(VLOOKUP(E2827&amp;G2827,'[1]采购入库货量(公司仓库)'!$A:$H,8,FALSE)),0,VLOOKUP(E2827&amp;G2827,'[1]采购入库货量(公司仓库)'!$A:$H,8,FALSE)))))</f>
        <v>0</v>
      </c>
      <c r="AB2827">
        <f>SUMIF([1]销售数据!$B:$B,E2827&amp;G2827,[1]销售数据!$G:$G)</f>
        <v>0</v>
      </c>
      <c r="AC2827" s="12">
        <f t="shared" si="717"/>
        <v>0</v>
      </c>
      <c r="AD2827" t="str">
        <f t="shared" si="718"/>
        <v/>
      </c>
      <c r="AE2827">
        <f>SUMIF([1]销售数据!$B:$B,AD2827,[1]销售数据!$L:$L)</f>
        <v>0</v>
      </c>
      <c r="AF2827">
        <f>SUMIF([1]销售数据!$B:$B,AD2827,[1]销售数据!$K:$K)</f>
        <v>0</v>
      </c>
      <c r="AG2827">
        <f>SUMIF([1]销售数据!$B:$B,AD2827,[1]销售数据!$J:$J)</f>
        <v>0</v>
      </c>
      <c r="AH2827">
        <f>SUMIF([1]销售数据!$B:$B,AD2827,[1]销售数据!$I:$I)</f>
        <v>0</v>
      </c>
      <c r="AI2827">
        <f>SUMIF([1]销售数据!$B:$B,AD2827,[1]销售数据!$H:$H)</f>
        <v>0</v>
      </c>
      <c r="AJ2827" s="20">
        <f t="shared" si="719"/>
        <v>0</v>
      </c>
      <c r="AK2827">
        <f>SUMIF([1]发货店铺数!$B:$B,AD2827,[1]发货店铺数!$G:$G)</f>
        <v>0</v>
      </c>
      <c r="AL2827">
        <f>SUMIF([1]销售店铺数!$B:$B,AD2827,[1]销售店铺数!$G:$G)</f>
        <v>0</v>
      </c>
      <c r="AM2827">
        <f>SUMIF([1]销售店铺数!$B:$B,AD2827,[1]销售店铺数!$G:$G)</f>
        <v>0</v>
      </c>
      <c r="AN2827" s="20">
        <f t="shared" si="720"/>
        <v>0</v>
      </c>
      <c r="AO2827" s="20">
        <f t="shared" si="721"/>
        <v>0</v>
      </c>
      <c r="AP2827" s="20">
        <f t="shared" si="722"/>
        <v>0</v>
      </c>
      <c r="AQ2827" s="12">
        <f t="shared" si="723"/>
        <v>0</v>
      </c>
      <c r="AR2827" s="20">
        <f t="shared" si="724"/>
        <v>0</v>
      </c>
      <c r="AS2827" s="20">
        <f t="shared" si="725"/>
        <v>0</v>
      </c>
    </row>
    <row r="2828" spans="1:45">
      <c r="A2828"/>
      <c r="B2828"/>
      <c r="C2828"/>
      <c r="D2828"/>
      <c r="E2828"/>
      <c r="F2828"/>
      <c r="G2828"/>
      <c r="H2828"/>
      <c r="I2828"/>
      <c r="J2828"/>
      <c r="K2828"/>
      <c r="L2828"/>
      <c r="M2828" s="8" t="str">
        <f>IF(ISERROR( VLOOKUP(AD2828,'[1]采购入库货量(公司仓库)'!$A:$I,9,FALSE)),"", VLOOKUP(AD2828,'[1]采购入库货量(公司仓库)'!$A:$I,9,FALSE))</f>
        <v/>
      </c>
      <c r="N2828" s="8" t="str">
        <f>IF(ISERROR( VLOOKUP(AD2828,[1]批发上市日期!$A:$F,6,FALSE)),"",  VLOOKUP(AD2828,[1]批发上市日期!$A:$F,6,FALSE))</f>
        <v/>
      </c>
      <c r="O2828" s="48">
        <f>IF(ISERROR(VLOOKUP(E2828&amp;G2828,'[1]采购入库货量(公司仓库)'!$A:$I,7,FALSE)),0,VLOOKUP(E2828&amp;G2828,'[1]采购入库货量(公司仓库)'!$A:$I,7,FALSE))</f>
        <v>0</v>
      </c>
      <c r="P2828" s="12">
        <f t="shared" si="710"/>
        <v>0</v>
      </c>
      <c r="Q2828" s="14">
        <f>IF(ISERROR(VLOOKUP(E2828&amp;G2828,'[1]采购入库货量(公司仓库)'!$A:$I,8,FALSE)),0,VLOOKUP(E2828&amp;G2828,'[1]采购入库货量(公司仓库)'!$A:$I,8,FALSE))</f>
        <v>0</v>
      </c>
      <c r="R2828" s="12">
        <f t="shared" si="711"/>
        <v>0</v>
      </c>
      <c r="S2828">
        <f>SUMIF([1]库存总量!$H:$H,E2828&amp;G2828,[1]库存总量!$G:$G)</f>
        <v>0</v>
      </c>
      <c r="T2828" s="12">
        <f t="shared" si="712"/>
        <v>0</v>
      </c>
      <c r="U2828">
        <f>SUMIFS([1]库存总量!$G:$G,[1]库存总量!$H:$H,E2828&amp;G2828,[1]库存总量!$A:$A,"B")</f>
        <v>0</v>
      </c>
      <c r="V2828" s="12">
        <f t="shared" si="713"/>
        <v>0</v>
      </c>
      <c r="W2828">
        <f>SUMIFS([1]库存总量!$G:$G,[1]库存总量!$H:$H,E2828&amp;G2828,[1]库存总量!$A:$A,"K")</f>
        <v>0</v>
      </c>
      <c r="X2828" s="12">
        <f t="shared" si="714"/>
        <v>0</v>
      </c>
      <c r="Y2828">
        <f t="shared" si="715"/>
        <v>0</v>
      </c>
      <c r="Z2828" s="12">
        <f t="shared" si="716"/>
        <v>0</v>
      </c>
      <c r="AA2828">
        <f>(IF(ISERROR((IF(ISERROR(VLOOKUP(E2828&amp;G2828,'[1]采购入库货量(公司仓库)'!$A:$H,7,FALSE)),0,VLOOKUP(E2828&amp;G2828,'[1]采购入库货量(公司仓库)'!$A:$H,7,FALSE)))*L2828-(IF(ISERROR(VLOOKUP(E2828&amp;G2828,'[1]采购入库货量(公司仓库)'!$A:$H,8,FALSE)),0,VLOOKUP(E2828&amp;G2828,'[1]采购入库货量(公司仓库)'!$A:$H,8,FALSE)))),0,(IF(ISERROR(VLOOKUP(E2828&amp;G2828,'[1]采购入库货量(公司仓库)'!$A:$H,7,FALSE)),0,VLOOKUP(E2828&amp;G2828,'[1]采购入库货量(公司仓库)'!$A:$H,7,FALSE)))*L2828-(IF(ISERROR(VLOOKUP(E2828&amp;G2828,'[1]采购入库货量(公司仓库)'!$A:$H,8,FALSE)),0,VLOOKUP(E2828&amp;G2828,'[1]采购入库货量(公司仓库)'!$A:$H,8,FALSE)))))</f>
        <v>0</v>
      </c>
      <c r="AB2828">
        <f>SUMIF([1]销售数据!$B:$B,E2828&amp;G2828,[1]销售数据!$G:$G)</f>
        <v>0</v>
      </c>
      <c r="AC2828" s="12">
        <f t="shared" si="717"/>
        <v>0</v>
      </c>
      <c r="AD2828" t="str">
        <f t="shared" si="718"/>
        <v/>
      </c>
      <c r="AE2828">
        <f>SUMIF([1]销售数据!$B:$B,AD2828,[1]销售数据!$L:$L)</f>
        <v>0</v>
      </c>
      <c r="AF2828">
        <f>SUMIF([1]销售数据!$B:$B,AD2828,[1]销售数据!$K:$K)</f>
        <v>0</v>
      </c>
      <c r="AG2828">
        <f>SUMIF([1]销售数据!$B:$B,AD2828,[1]销售数据!$J:$J)</f>
        <v>0</v>
      </c>
      <c r="AH2828">
        <f>SUMIF([1]销售数据!$B:$B,AD2828,[1]销售数据!$I:$I)</f>
        <v>0</v>
      </c>
      <c r="AI2828">
        <f>SUMIF([1]销售数据!$B:$B,AD2828,[1]销售数据!$H:$H)</f>
        <v>0</v>
      </c>
      <c r="AJ2828" s="20">
        <f t="shared" si="719"/>
        <v>0</v>
      </c>
      <c r="AK2828">
        <f>SUMIF([1]发货店铺数!$B:$B,AD2828,[1]发货店铺数!$G:$G)</f>
        <v>0</v>
      </c>
      <c r="AL2828">
        <f>SUMIF([1]销售店铺数!$B:$B,AD2828,[1]销售店铺数!$G:$G)</f>
        <v>0</v>
      </c>
      <c r="AM2828">
        <f>SUMIF([1]销售店铺数!$B:$B,AD2828,[1]销售店铺数!$G:$G)</f>
        <v>0</v>
      </c>
      <c r="AN2828" s="20">
        <f t="shared" si="720"/>
        <v>0</v>
      </c>
      <c r="AO2828" s="20">
        <f t="shared" si="721"/>
        <v>0</v>
      </c>
      <c r="AP2828" s="20">
        <f t="shared" si="722"/>
        <v>0</v>
      </c>
      <c r="AQ2828" s="12">
        <f t="shared" si="723"/>
        <v>0</v>
      </c>
      <c r="AR2828" s="20">
        <f t="shared" si="724"/>
        <v>0</v>
      </c>
      <c r="AS2828" s="20">
        <f t="shared" si="725"/>
        <v>0</v>
      </c>
    </row>
    <row r="2829" spans="1:45">
      <c r="A2829"/>
      <c r="B2829"/>
      <c r="C2829"/>
      <c r="D2829"/>
      <c r="E2829"/>
      <c r="F2829"/>
      <c r="G2829"/>
      <c r="H2829"/>
      <c r="I2829"/>
      <c r="J2829"/>
      <c r="K2829"/>
      <c r="L2829"/>
      <c r="M2829" s="8" t="str">
        <f>IF(ISERROR( VLOOKUP(AD2829,'[1]采购入库货量(公司仓库)'!$A:$I,9,FALSE)),"", VLOOKUP(AD2829,'[1]采购入库货量(公司仓库)'!$A:$I,9,FALSE))</f>
        <v/>
      </c>
      <c r="N2829" s="8" t="str">
        <f>IF(ISERROR( VLOOKUP(AD2829,[1]批发上市日期!$A:$F,6,FALSE)),"",  VLOOKUP(AD2829,[1]批发上市日期!$A:$F,6,FALSE))</f>
        <v/>
      </c>
      <c r="O2829" s="48">
        <f>IF(ISERROR(VLOOKUP(E2829&amp;G2829,'[1]采购入库货量(公司仓库)'!$A:$I,7,FALSE)),0,VLOOKUP(E2829&amp;G2829,'[1]采购入库货量(公司仓库)'!$A:$I,7,FALSE))</f>
        <v>0</v>
      </c>
      <c r="P2829" s="12">
        <f t="shared" si="710"/>
        <v>0</v>
      </c>
      <c r="Q2829" s="14">
        <f>IF(ISERROR(VLOOKUP(E2829&amp;G2829,'[1]采购入库货量(公司仓库)'!$A:$I,8,FALSE)),0,VLOOKUP(E2829&amp;G2829,'[1]采购入库货量(公司仓库)'!$A:$I,8,FALSE))</f>
        <v>0</v>
      </c>
      <c r="R2829" s="12">
        <f t="shared" si="711"/>
        <v>0</v>
      </c>
      <c r="S2829">
        <f>SUMIF([1]库存总量!$H:$H,E2829&amp;G2829,[1]库存总量!$G:$G)</f>
        <v>0</v>
      </c>
      <c r="T2829" s="12">
        <f t="shared" si="712"/>
        <v>0</v>
      </c>
      <c r="U2829">
        <f>SUMIFS([1]库存总量!$G:$G,[1]库存总量!$H:$H,E2829&amp;G2829,[1]库存总量!$A:$A,"B")</f>
        <v>0</v>
      </c>
      <c r="V2829" s="12">
        <f t="shared" si="713"/>
        <v>0</v>
      </c>
      <c r="W2829">
        <f>SUMIFS([1]库存总量!$G:$G,[1]库存总量!$H:$H,E2829&amp;G2829,[1]库存总量!$A:$A,"K")</f>
        <v>0</v>
      </c>
      <c r="X2829" s="12">
        <f t="shared" si="714"/>
        <v>0</v>
      </c>
      <c r="Y2829">
        <f t="shared" si="715"/>
        <v>0</v>
      </c>
      <c r="Z2829" s="12">
        <f t="shared" si="716"/>
        <v>0</v>
      </c>
      <c r="AA2829">
        <f>(IF(ISERROR((IF(ISERROR(VLOOKUP(E2829&amp;G2829,'[1]采购入库货量(公司仓库)'!$A:$H,7,FALSE)),0,VLOOKUP(E2829&amp;G2829,'[1]采购入库货量(公司仓库)'!$A:$H,7,FALSE)))*L2829-(IF(ISERROR(VLOOKUP(E2829&amp;G2829,'[1]采购入库货量(公司仓库)'!$A:$H,8,FALSE)),0,VLOOKUP(E2829&amp;G2829,'[1]采购入库货量(公司仓库)'!$A:$H,8,FALSE)))),0,(IF(ISERROR(VLOOKUP(E2829&amp;G2829,'[1]采购入库货量(公司仓库)'!$A:$H,7,FALSE)),0,VLOOKUP(E2829&amp;G2829,'[1]采购入库货量(公司仓库)'!$A:$H,7,FALSE)))*L2829-(IF(ISERROR(VLOOKUP(E2829&amp;G2829,'[1]采购入库货量(公司仓库)'!$A:$H,8,FALSE)),0,VLOOKUP(E2829&amp;G2829,'[1]采购入库货量(公司仓库)'!$A:$H,8,FALSE)))))</f>
        <v>0</v>
      </c>
      <c r="AB2829">
        <f>SUMIF([1]销售数据!$B:$B,E2829&amp;G2829,[1]销售数据!$G:$G)</f>
        <v>0</v>
      </c>
      <c r="AC2829" s="12">
        <f t="shared" si="717"/>
        <v>0</v>
      </c>
      <c r="AD2829" t="str">
        <f t="shared" si="718"/>
        <v/>
      </c>
      <c r="AE2829">
        <f>SUMIF([1]销售数据!$B:$B,AD2829,[1]销售数据!$L:$L)</f>
        <v>0</v>
      </c>
      <c r="AF2829">
        <f>SUMIF([1]销售数据!$B:$B,AD2829,[1]销售数据!$K:$K)</f>
        <v>0</v>
      </c>
      <c r="AG2829">
        <f>SUMIF([1]销售数据!$B:$B,AD2829,[1]销售数据!$J:$J)</f>
        <v>0</v>
      </c>
      <c r="AH2829">
        <f>SUMIF([1]销售数据!$B:$B,AD2829,[1]销售数据!$I:$I)</f>
        <v>0</v>
      </c>
      <c r="AI2829">
        <f>SUMIF([1]销售数据!$B:$B,AD2829,[1]销售数据!$H:$H)</f>
        <v>0</v>
      </c>
      <c r="AJ2829" s="20">
        <f t="shared" si="719"/>
        <v>0</v>
      </c>
      <c r="AK2829">
        <f>SUMIF([1]发货店铺数!$B:$B,AD2829,[1]发货店铺数!$G:$G)</f>
        <v>0</v>
      </c>
      <c r="AL2829">
        <f>SUMIF([1]销售店铺数!$B:$B,AD2829,[1]销售店铺数!$G:$G)</f>
        <v>0</v>
      </c>
      <c r="AM2829">
        <f>SUMIF([1]销售店铺数!$B:$B,AD2829,[1]销售店铺数!$G:$G)</f>
        <v>0</v>
      </c>
      <c r="AN2829" s="20">
        <f t="shared" si="720"/>
        <v>0</v>
      </c>
      <c r="AO2829" s="20">
        <f t="shared" si="721"/>
        <v>0</v>
      </c>
      <c r="AP2829" s="20">
        <f t="shared" si="722"/>
        <v>0</v>
      </c>
      <c r="AQ2829" s="12">
        <f t="shared" si="723"/>
        <v>0</v>
      </c>
      <c r="AR2829" s="20">
        <f t="shared" si="724"/>
        <v>0</v>
      </c>
      <c r="AS2829" s="20">
        <f t="shared" si="725"/>
        <v>0</v>
      </c>
    </row>
    <row r="2830" spans="1:45">
      <c r="A2830"/>
      <c r="B2830"/>
      <c r="C2830"/>
      <c r="D2830"/>
      <c r="E2830"/>
      <c r="F2830"/>
      <c r="G2830"/>
      <c r="H2830"/>
      <c r="I2830"/>
      <c r="J2830"/>
      <c r="K2830"/>
      <c r="L2830"/>
      <c r="M2830" s="8" t="str">
        <f>IF(ISERROR( VLOOKUP(AD2830,'[1]采购入库货量(公司仓库)'!$A:$I,9,FALSE)),"", VLOOKUP(AD2830,'[1]采购入库货量(公司仓库)'!$A:$I,9,FALSE))</f>
        <v/>
      </c>
      <c r="N2830" s="8" t="str">
        <f>IF(ISERROR( VLOOKUP(AD2830,[1]批发上市日期!$A:$F,6,FALSE)),"",  VLOOKUP(AD2830,[1]批发上市日期!$A:$F,6,FALSE))</f>
        <v/>
      </c>
      <c r="O2830" s="48">
        <f>IF(ISERROR(VLOOKUP(E2830&amp;G2830,'[1]采购入库货量(公司仓库)'!$A:$I,7,FALSE)),0,VLOOKUP(E2830&amp;G2830,'[1]采购入库货量(公司仓库)'!$A:$I,7,FALSE))</f>
        <v>0</v>
      </c>
      <c r="P2830" s="12">
        <f t="shared" si="710"/>
        <v>0</v>
      </c>
      <c r="Q2830" s="14">
        <f>IF(ISERROR(VLOOKUP(E2830&amp;G2830,'[1]采购入库货量(公司仓库)'!$A:$I,8,FALSE)),0,VLOOKUP(E2830&amp;G2830,'[1]采购入库货量(公司仓库)'!$A:$I,8,FALSE))</f>
        <v>0</v>
      </c>
      <c r="R2830" s="12">
        <f t="shared" si="711"/>
        <v>0</v>
      </c>
      <c r="S2830">
        <f>SUMIF([1]库存总量!$H:$H,E2830&amp;G2830,[1]库存总量!$G:$G)</f>
        <v>0</v>
      </c>
      <c r="T2830" s="12">
        <f t="shared" si="712"/>
        <v>0</v>
      </c>
      <c r="U2830">
        <f>SUMIFS([1]库存总量!$G:$G,[1]库存总量!$H:$H,E2830&amp;G2830,[1]库存总量!$A:$A,"B")</f>
        <v>0</v>
      </c>
      <c r="V2830" s="12">
        <f t="shared" si="713"/>
        <v>0</v>
      </c>
      <c r="W2830">
        <f>SUMIFS([1]库存总量!$G:$G,[1]库存总量!$H:$H,E2830&amp;G2830,[1]库存总量!$A:$A,"K")</f>
        <v>0</v>
      </c>
      <c r="X2830" s="12">
        <f t="shared" si="714"/>
        <v>0</v>
      </c>
      <c r="Y2830">
        <f t="shared" si="715"/>
        <v>0</v>
      </c>
      <c r="Z2830" s="12">
        <f t="shared" si="716"/>
        <v>0</v>
      </c>
      <c r="AA2830">
        <f>(IF(ISERROR((IF(ISERROR(VLOOKUP(E2830&amp;G2830,'[1]采购入库货量(公司仓库)'!$A:$H,7,FALSE)),0,VLOOKUP(E2830&amp;G2830,'[1]采购入库货量(公司仓库)'!$A:$H,7,FALSE)))*L2830-(IF(ISERROR(VLOOKUP(E2830&amp;G2830,'[1]采购入库货量(公司仓库)'!$A:$H,8,FALSE)),0,VLOOKUP(E2830&amp;G2830,'[1]采购入库货量(公司仓库)'!$A:$H,8,FALSE)))),0,(IF(ISERROR(VLOOKUP(E2830&amp;G2830,'[1]采购入库货量(公司仓库)'!$A:$H,7,FALSE)),0,VLOOKUP(E2830&amp;G2830,'[1]采购入库货量(公司仓库)'!$A:$H,7,FALSE)))*L2830-(IF(ISERROR(VLOOKUP(E2830&amp;G2830,'[1]采购入库货量(公司仓库)'!$A:$H,8,FALSE)),0,VLOOKUP(E2830&amp;G2830,'[1]采购入库货量(公司仓库)'!$A:$H,8,FALSE)))))</f>
        <v>0</v>
      </c>
      <c r="AB2830">
        <f>SUMIF([1]销售数据!$B:$B,E2830&amp;G2830,[1]销售数据!$G:$G)</f>
        <v>0</v>
      </c>
      <c r="AC2830" s="12">
        <f t="shared" si="717"/>
        <v>0</v>
      </c>
      <c r="AD2830" t="str">
        <f t="shared" si="718"/>
        <v/>
      </c>
      <c r="AE2830">
        <f>SUMIF([1]销售数据!$B:$B,AD2830,[1]销售数据!$L:$L)</f>
        <v>0</v>
      </c>
      <c r="AF2830">
        <f>SUMIF([1]销售数据!$B:$B,AD2830,[1]销售数据!$K:$K)</f>
        <v>0</v>
      </c>
      <c r="AG2830">
        <f>SUMIF([1]销售数据!$B:$B,AD2830,[1]销售数据!$J:$J)</f>
        <v>0</v>
      </c>
      <c r="AH2830">
        <f>SUMIF([1]销售数据!$B:$B,AD2830,[1]销售数据!$I:$I)</f>
        <v>0</v>
      </c>
      <c r="AI2830">
        <f>SUMIF([1]销售数据!$B:$B,AD2830,[1]销售数据!$H:$H)</f>
        <v>0</v>
      </c>
      <c r="AJ2830" s="20">
        <f t="shared" si="719"/>
        <v>0</v>
      </c>
      <c r="AK2830">
        <f>SUMIF([1]发货店铺数!$B:$B,AD2830,[1]发货店铺数!$G:$G)</f>
        <v>0</v>
      </c>
      <c r="AL2830">
        <f>SUMIF([1]销售店铺数!$B:$B,AD2830,[1]销售店铺数!$G:$G)</f>
        <v>0</v>
      </c>
      <c r="AM2830">
        <f>SUMIF([1]销售店铺数!$B:$B,AD2830,[1]销售店铺数!$G:$G)</f>
        <v>0</v>
      </c>
      <c r="AN2830" s="20">
        <f t="shared" si="720"/>
        <v>0</v>
      </c>
      <c r="AO2830" s="20">
        <f t="shared" si="721"/>
        <v>0</v>
      </c>
      <c r="AP2830" s="20">
        <f t="shared" si="722"/>
        <v>0</v>
      </c>
      <c r="AQ2830" s="12">
        <f t="shared" si="723"/>
        <v>0</v>
      </c>
      <c r="AR2830" s="20">
        <f t="shared" si="724"/>
        <v>0</v>
      </c>
      <c r="AS2830" s="20">
        <f t="shared" si="725"/>
        <v>0</v>
      </c>
    </row>
    <row r="2831" spans="1:45">
      <c r="A2831"/>
      <c r="B2831"/>
      <c r="C2831"/>
      <c r="D2831"/>
      <c r="E2831"/>
      <c r="F2831"/>
      <c r="G2831"/>
      <c r="H2831"/>
      <c r="I2831"/>
      <c r="J2831"/>
      <c r="K2831"/>
      <c r="L2831"/>
      <c r="M2831" s="8" t="str">
        <f>IF(ISERROR( VLOOKUP(AD2831,'[1]采购入库货量(公司仓库)'!$A:$I,9,FALSE)),"", VLOOKUP(AD2831,'[1]采购入库货量(公司仓库)'!$A:$I,9,FALSE))</f>
        <v/>
      </c>
      <c r="N2831" s="8" t="str">
        <f>IF(ISERROR( VLOOKUP(AD2831,[1]批发上市日期!$A:$F,6,FALSE)),"",  VLOOKUP(AD2831,[1]批发上市日期!$A:$F,6,FALSE))</f>
        <v/>
      </c>
      <c r="O2831" s="48">
        <f>IF(ISERROR(VLOOKUP(E2831&amp;G2831,'[1]采购入库货量(公司仓库)'!$A:$I,7,FALSE)),0,VLOOKUP(E2831&amp;G2831,'[1]采购入库货量(公司仓库)'!$A:$I,7,FALSE))</f>
        <v>0</v>
      </c>
      <c r="P2831" s="12">
        <f t="shared" si="710"/>
        <v>0</v>
      </c>
      <c r="Q2831" s="14">
        <f>IF(ISERROR(VLOOKUP(E2831&amp;G2831,'[1]采购入库货量(公司仓库)'!$A:$I,8,FALSE)),0,VLOOKUP(E2831&amp;G2831,'[1]采购入库货量(公司仓库)'!$A:$I,8,FALSE))</f>
        <v>0</v>
      </c>
      <c r="R2831" s="12">
        <f t="shared" si="711"/>
        <v>0</v>
      </c>
      <c r="S2831">
        <f>SUMIF([1]库存总量!$H:$H,E2831&amp;G2831,[1]库存总量!$G:$G)</f>
        <v>0</v>
      </c>
      <c r="T2831" s="12">
        <f t="shared" si="712"/>
        <v>0</v>
      </c>
      <c r="U2831">
        <f>SUMIFS([1]库存总量!$G:$G,[1]库存总量!$H:$H,E2831&amp;G2831,[1]库存总量!$A:$A,"B")</f>
        <v>0</v>
      </c>
      <c r="V2831" s="12">
        <f t="shared" si="713"/>
        <v>0</v>
      </c>
      <c r="W2831">
        <f>SUMIFS([1]库存总量!$G:$G,[1]库存总量!$H:$H,E2831&amp;G2831,[1]库存总量!$A:$A,"K")</f>
        <v>0</v>
      </c>
      <c r="X2831" s="12">
        <f t="shared" si="714"/>
        <v>0</v>
      </c>
      <c r="Y2831">
        <f t="shared" si="715"/>
        <v>0</v>
      </c>
      <c r="Z2831" s="12">
        <f t="shared" si="716"/>
        <v>0</v>
      </c>
      <c r="AA2831">
        <f>(IF(ISERROR((IF(ISERROR(VLOOKUP(E2831&amp;G2831,'[1]采购入库货量(公司仓库)'!$A:$H,7,FALSE)),0,VLOOKUP(E2831&amp;G2831,'[1]采购入库货量(公司仓库)'!$A:$H,7,FALSE)))*L2831-(IF(ISERROR(VLOOKUP(E2831&amp;G2831,'[1]采购入库货量(公司仓库)'!$A:$H,8,FALSE)),0,VLOOKUP(E2831&amp;G2831,'[1]采购入库货量(公司仓库)'!$A:$H,8,FALSE)))),0,(IF(ISERROR(VLOOKUP(E2831&amp;G2831,'[1]采购入库货量(公司仓库)'!$A:$H,7,FALSE)),0,VLOOKUP(E2831&amp;G2831,'[1]采购入库货量(公司仓库)'!$A:$H,7,FALSE)))*L2831-(IF(ISERROR(VLOOKUP(E2831&amp;G2831,'[1]采购入库货量(公司仓库)'!$A:$H,8,FALSE)),0,VLOOKUP(E2831&amp;G2831,'[1]采购入库货量(公司仓库)'!$A:$H,8,FALSE)))))</f>
        <v>0</v>
      </c>
      <c r="AB2831">
        <f>SUMIF([1]销售数据!$B:$B,E2831&amp;G2831,[1]销售数据!$G:$G)</f>
        <v>0</v>
      </c>
      <c r="AC2831" s="12">
        <f t="shared" si="717"/>
        <v>0</v>
      </c>
      <c r="AD2831" t="str">
        <f t="shared" si="718"/>
        <v/>
      </c>
      <c r="AE2831">
        <f>SUMIF([1]销售数据!$B:$B,AD2831,[1]销售数据!$L:$L)</f>
        <v>0</v>
      </c>
      <c r="AF2831">
        <f>SUMIF([1]销售数据!$B:$B,AD2831,[1]销售数据!$K:$K)</f>
        <v>0</v>
      </c>
      <c r="AG2831">
        <f>SUMIF([1]销售数据!$B:$B,AD2831,[1]销售数据!$J:$J)</f>
        <v>0</v>
      </c>
      <c r="AH2831">
        <f>SUMIF([1]销售数据!$B:$B,AD2831,[1]销售数据!$I:$I)</f>
        <v>0</v>
      </c>
      <c r="AI2831">
        <f>SUMIF([1]销售数据!$B:$B,AD2831,[1]销售数据!$H:$H)</f>
        <v>0</v>
      </c>
      <c r="AJ2831" s="20">
        <f t="shared" si="719"/>
        <v>0</v>
      </c>
      <c r="AK2831">
        <f>SUMIF([1]发货店铺数!$B:$B,AD2831,[1]发货店铺数!$G:$G)</f>
        <v>0</v>
      </c>
      <c r="AL2831">
        <f>SUMIF([1]销售店铺数!$B:$B,AD2831,[1]销售店铺数!$G:$G)</f>
        <v>0</v>
      </c>
      <c r="AM2831">
        <f>SUMIF([1]销售店铺数!$B:$B,AD2831,[1]销售店铺数!$G:$G)</f>
        <v>0</v>
      </c>
      <c r="AN2831" s="20">
        <f t="shared" si="720"/>
        <v>0</v>
      </c>
      <c r="AO2831" s="20">
        <f t="shared" si="721"/>
        <v>0</v>
      </c>
      <c r="AP2831" s="20">
        <f t="shared" si="722"/>
        <v>0</v>
      </c>
      <c r="AQ2831" s="12">
        <f t="shared" si="723"/>
        <v>0</v>
      </c>
      <c r="AR2831" s="20">
        <f t="shared" si="724"/>
        <v>0</v>
      </c>
      <c r="AS2831" s="20">
        <f t="shared" si="725"/>
        <v>0</v>
      </c>
    </row>
    <row r="2832" spans="1:45">
      <c r="A2832"/>
      <c r="B2832"/>
      <c r="C2832"/>
      <c r="D2832"/>
      <c r="E2832"/>
      <c r="F2832"/>
      <c r="G2832"/>
      <c r="H2832"/>
      <c r="I2832"/>
      <c r="J2832"/>
      <c r="K2832"/>
      <c r="L2832"/>
      <c r="M2832" s="8" t="str">
        <f>IF(ISERROR( VLOOKUP(AD2832,'[1]采购入库货量(公司仓库)'!$A:$I,9,FALSE)),"", VLOOKUP(AD2832,'[1]采购入库货量(公司仓库)'!$A:$I,9,FALSE))</f>
        <v/>
      </c>
      <c r="N2832" s="8" t="str">
        <f>IF(ISERROR( VLOOKUP(AD2832,[1]批发上市日期!$A:$F,6,FALSE)),"",  VLOOKUP(AD2832,[1]批发上市日期!$A:$F,6,FALSE))</f>
        <v/>
      </c>
      <c r="O2832" s="48">
        <f>IF(ISERROR(VLOOKUP(E2832&amp;G2832,'[1]采购入库货量(公司仓库)'!$A:$I,7,FALSE)),0,VLOOKUP(E2832&amp;G2832,'[1]采购入库货量(公司仓库)'!$A:$I,7,FALSE))</f>
        <v>0</v>
      </c>
      <c r="P2832" s="12">
        <f t="shared" si="710"/>
        <v>0</v>
      </c>
      <c r="Q2832" s="14">
        <f>IF(ISERROR(VLOOKUP(E2832&amp;G2832,'[1]采购入库货量(公司仓库)'!$A:$I,8,FALSE)),0,VLOOKUP(E2832&amp;G2832,'[1]采购入库货量(公司仓库)'!$A:$I,8,FALSE))</f>
        <v>0</v>
      </c>
      <c r="R2832" s="12">
        <f t="shared" si="711"/>
        <v>0</v>
      </c>
      <c r="S2832">
        <f>SUMIF([1]库存总量!$H:$H,E2832&amp;G2832,[1]库存总量!$G:$G)</f>
        <v>0</v>
      </c>
      <c r="T2832" s="12">
        <f t="shared" si="712"/>
        <v>0</v>
      </c>
      <c r="U2832">
        <f>SUMIFS([1]库存总量!$G:$G,[1]库存总量!$H:$H,E2832&amp;G2832,[1]库存总量!$A:$A,"B")</f>
        <v>0</v>
      </c>
      <c r="V2832" s="12">
        <f t="shared" si="713"/>
        <v>0</v>
      </c>
      <c r="W2832">
        <f>SUMIFS([1]库存总量!$G:$G,[1]库存总量!$H:$H,E2832&amp;G2832,[1]库存总量!$A:$A,"K")</f>
        <v>0</v>
      </c>
      <c r="X2832" s="12">
        <f t="shared" si="714"/>
        <v>0</v>
      </c>
      <c r="Y2832">
        <f t="shared" si="715"/>
        <v>0</v>
      </c>
      <c r="Z2832" s="12">
        <f t="shared" si="716"/>
        <v>0</v>
      </c>
      <c r="AA2832">
        <f>(IF(ISERROR((IF(ISERROR(VLOOKUP(E2832&amp;G2832,'[1]采购入库货量(公司仓库)'!$A:$H,7,FALSE)),0,VLOOKUP(E2832&amp;G2832,'[1]采购入库货量(公司仓库)'!$A:$H,7,FALSE)))*L2832-(IF(ISERROR(VLOOKUP(E2832&amp;G2832,'[1]采购入库货量(公司仓库)'!$A:$H,8,FALSE)),0,VLOOKUP(E2832&amp;G2832,'[1]采购入库货量(公司仓库)'!$A:$H,8,FALSE)))),0,(IF(ISERROR(VLOOKUP(E2832&amp;G2832,'[1]采购入库货量(公司仓库)'!$A:$H,7,FALSE)),0,VLOOKUP(E2832&amp;G2832,'[1]采购入库货量(公司仓库)'!$A:$H,7,FALSE)))*L2832-(IF(ISERROR(VLOOKUP(E2832&amp;G2832,'[1]采购入库货量(公司仓库)'!$A:$H,8,FALSE)),0,VLOOKUP(E2832&amp;G2832,'[1]采购入库货量(公司仓库)'!$A:$H,8,FALSE)))))</f>
        <v>0</v>
      </c>
      <c r="AB2832">
        <f>SUMIF([1]销售数据!$B:$B,E2832&amp;G2832,[1]销售数据!$G:$G)</f>
        <v>0</v>
      </c>
      <c r="AC2832" s="12">
        <f t="shared" si="717"/>
        <v>0</v>
      </c>
      <c r="AD2832" t="str">
        <f t="shared" si="718"/>
        <v/>
      </c>
      <c r="AE2832">
        <f>SUMIF([1]销售数据!$B:$B,AD2832,[1]销售数据!$L:$L)</f>
        <v>0</v>
      </c>
      <c r="AF2832">
        <f>SUMIF([1]销售数据!$B:$B,AD2832,[1]销售数据!$K:$K)</f>
        <v>0</v>
      </c>
      <c r="AG2832">
        <f>SUMIF([1]销售数据!$B:$B,AD2832,[1]销售数据!$J:$J)</f>
        <v>0</v>
      </c>
      <c r="AH2832">
        <f>SUMIF([1]销售数据!$B:$B,AD2832,[1]销售数据!$I:$I)</f>
        <v>0</v>
      </c>
      <c r="AI2832">
        <f>SUMIF([1]销售数据!$B:$B,AD2832,[1]销售数据!$H:$H)</f>
        <v>0</v>
      </c>
      <c r="AJ2832" s="20">
        <f t="shared" si="719"/>
        <v>0</v>
      </c>
      <c r="AK2832">
        <f>SUMIF([1]发货店铺数!$B:$B,AD2832,[1]发货店铺数!$G:$G)</f>
        <v>0</v>
      </c>
      <c r="AL2832">
        <f>SUMIF([1]销售店铺数!$B:$B,AD2832,[1]销售店铺数!$G:$G)</f>
        <v>0</v>
      </c>
      <c r="AM2832">
        <f>SUMIF([1]销售店铺数!$B:$B,AD2832,[1]销售店铺数!$G:$G)</f>
        <v>0</v>
      </c>
      <c r="AN2832" s="20">
        <f t="shared" si="720"/>
        <v>0</v>
      </c>
      <c r="AO2832" s="20">
        <f t="shared" si="721"/>
        <v>0</v>
      </c>
      <c r="AP2832" s="20">
        <f t="shared" si="722"/>
        <v>0</v>
      </c>
      <c r="AQ2832" s="12">
        <f t="shared" si="723"/>
        <v>0</v>
      </c>
      <c r="AR2832" s="20">
        <f t="shared" si="724"/>
        <v>0</v>
      </c>
      <c r="AS2832" s="20">
        <f t="shared" si="725"/>
        <v>0</v>
      </c>
    </row>
    <row r="2833" spans="1:45">
      <c r="A2833"/>
      <c r="B2833"/>
      <c r="C2833"/>
      <c r="D2833"/>
      <c r="E2833"/>
      <c r="F2833"/>
      <c r="G2833"/>
      <c r="H2833"/>
      <c r="I2833"/>
      <c r="J2833"/>
      <c r="K2833"/>
      <c r="L2833"/>
      <c r="M2833" s="8" t="str">
        <f>IF(ISERROR( VLOOKUP(AD2833,'[1]采购入库货量(公司仓库)'!$A:$I,9,FALSE)),"", VLOOKUP(AD2833,'[1]采购入库货量(公司仓库)'!$A:$I,9,FALSE))</f>
        <v/>
      </c>
      <c r="N2833" s="8" t="str">
        <f>IF(ISERROR( VLOOKUP(AD2833,[1]批发上市日期!$A:$F,6,FALSE)),"",  VLOOKUP(AD2833,[1]批发上市日期!$A:$F,6,FALSE))</f>
        <v/>
      </c>
      <c r="O2833" s="48">
        <f>IF(ISERROR(VLOOKUP(E2833&amp;G2833,'[1]采购入库货量(公司仓库)'!$A:$I,7,FALSE)),0,VLOOKUP(E2833&amp;G2833,'[1]采购入库货量(公司仓库)'!$A:$I,7,FALSE))</f>
        <v>0</v>
      </c>
      <c r="P2833" s="12">
        <f t="shared" si="710"/>
        <v>0</v>
      </c>
      <c r="Q2833" s="14">
        <f>IF(ISERROR(VLOOKUP(E2833&amp;G2833,'[1]采购入库货量(公司仓库)'!$A:$I,8,FALSE)),0,VLOOKUP(E2833&amp;G2833,'[1]采购入库货量(公司仓库)'!$A:$I,8,FALSE))</f>
        <v>0</v>
      </c>
      <c r="R2833" s="12">
        <f t="shared" si="711"/>
        <v>0</v>
      </c>
      <c r="S2833">
        <f>SUMIF([1]库存总量!$H:$H,E2833&amp;G2833,[1]库存总量!$G:$G)</f>
        <v>0</v>
      </c>
      <c r="T2833" s="12">
        <f t="shared" si="712"/>
        <v>0</v>
      </c>
      <c r="U2833">
        <f>SUMIFS([1]库存总量!$G:$G,[1]库存总量!$H:$H,E2833&amp;G2833,[1]库存总量!$A:$A,"B")</f>
        <v>0</v>
      </c>
      <c r="V2833" s="12">
        <f t="shared" si="713"/>
        <v>0</v>
      </c>
      <c r="W2833">
        <f>SUMIFS([1]库存总量!$G:$G,[1]库存总量!$H:$H,E2833&amp;G2833,[1]库存总量!$A:$A,"K")</f>
        <v>0</v>
      </c>
      <c r="X2833" s="12">
        <f t="shared" si="714"/>
        <v>0</v>
      </c>
      <c r="Y2833">
        <f t="shared" si="715"/>
        <v>0</v>
      </c>
      <c r="Z2833" s="12">
        <f t="shared" si="716"/>
        <v>0</v>
      </c>
      <c r="AA2833">
        <f>(IF(ISERROR((IF(ISERROR(VLOOKUP(E2833&amp;G2833,'[1]采购入库货量(公司仓库)'!$A:$H,7,FALSE)),0,VLOOKUP(E2833&amp;G2833,'[1]采购入库货量(公司仓库)'!$A:$H,7,FALSE)))*L2833-(IF(ISERROR(VLOOKUP(E2833&amp;G2833,'[1]采购入库货量(公司仓库)'!$A:$H,8,FALSE)),0,VLOOKUP(E2833&amp;G2833,'[1]采购入库货量(公司仓库)'!$A:$H,8,FALSE)))),0,(IF(ISERROR(VLOOKUP(E2833&amp;G2833,'[1]采购入库货量(公司仓库)'!$A:$H,7,FALSE)),0,VLOOKUP(E2833&amp;G2833,'[1]采购入库货量(公司仓库)'!$A:$H,7,FALSE)))*L2833-(IF(ISERROR(VLOOKUP(E2833&amp;G2833,'[1]采购入库货量(公司仓库)'!$A:$H,8,FALSE)),0,VLOOKUP(E2833&amp;G2833,'[1]采购入库货量(公司仓库)'!$A:$H,8,FALSE)))))</f>
        <v>0</v>
      </c>
      <c r="AB2833">
        <f>SUMIF([1]销售数据!$B:$B,E2833&amp;G2833,[1]销售数据!$G:$G)</f>
        <v>0</v>
      </c>
      <c r="AC2833" s="12">
        <f t="shared" si="717"/>
        <v>0</v>
      </c>
      <c r="AD2833" t="str">
        <f t="shared" si="718"/>
        <v/>
      </c>
      <c r="AE2833">
        <f>SUMIF([1]销售数据!$B:$B,AD2833,[1]销售数据!$L:$L)</f>
        <v>0</v>
      </c>
      <c r="AF2833">
        <f>SUMIF([1]销售数据!$B:$B,AD2833,[1]销售数据!$K:$K)</f>
        <v>0</v>
      </c>
      <c r="AG2833">
        <f>SUMIF([1]销售数据!$B:$B,AD2833,[1]销售数据!$J:$J)</f>
        <v>0</v>
      </c>
      <c r="AH2833">
        <f>SUMIF([1]销售数据!$B:$B,AD2833,[1]销售数据!$I:$I)</f>
        <v>0</v>
      </c>
      <c r="AI2833">
        <f>SUMIF([1]销售数据!$B:$B,AD2833,[1]销售数据!$H:$H)</f>
        <v>0</v>
      </c>
      <c r="AJ2833" s="20">
        <f t="shared" si="719"/>
        <v>0</v>
      </c>
      <c r="AK2833">
        <f>SUMIF([1]发货店铺数!$B:$B,AD2833,[1]发货店铺数!$G:$G)</f>
        <v>0</v>
      </c>
      <c r="AL2833">
        <f>SUMIF([1]销售店铺数!$B:$B,AD2833,[1]销售店铺数!$G:$G)</f>
        <v>0</v>
      </c>
      <c r="AM2833">
        <f>SUMIF([1]销售店铺数!$B:$B,AD2833,[1]销售店铺数!$G:$G)</f>
        <v>0</v>
      </c>
      <c r="AN2833" s="20">
        <f t="shared" si="720"/>
        <v>0</v>
      </c>
      <c r="AO2833" s="20">
        <f t="shared" si="721"/>
        <v>0</v>
      </c>
      <c r="AP2833" s="20">
        <f t="shared" si="722"/>
        <v>0</v>
      </c>
      <c r="AQ2833" s="12">
        <f t="shared" si="723"/>
        <v>0</v>
      </c>
      <c r="AR2833" s="20">
        <f t="shared" si="724"/>
        <v>0</v>
      </c>
      <c r="AS2833" s="20">
        <f t="shared" si="725"/>
        <v>0</v>
      </c>
    </row>
    <row r="2834" spans="1:45">
      <c r="A2834"/>
      <c r="B2834"/>
      <c r="C2834"/>
      <c r="D2834"/>
      <c r="E2834"/>
      <c r="F2834"/>
      <c r="G2834"/>
      <c r="H2834"/>
      <c r="I2834"/>
      <c r="J2834"/>
      <c r="K2834"/>
      <c r="L2834"/>
      <c r="M2834" s="8" t="str">
        <f>IF(ISERROR( VLOOKUP(AD2834,'[1]采购入库货量(公司仓库)'!$A:$I,9,FALSE)),"", VLOOKUP(AD2834,'[1]采购入库货量(公司仓库)'!$A:$I,9,FALSE))</f>
        <v/>
      </c>
      <c r="N2834" s="8" t="str">
        <f>IF(ISERROR( VLOOKUP(AD2834,[1]批发上市日期!$A:$F,6,FALSE)),"",  VLOOKUP(AD2834,[1]批发上市日期!$A:$F,6,FALSE))</f>
        <v/>
      </c>
      <c r="O2834" s="48">
        <f>IF(ISERROR(VLOOKUP(E2834&amp;G2834,'[1]采购入库货量(公司仓库)'!$A:$I,7,FALSE)),0,VLOOKUP(E2834&amp;G2834,'[1]采购入库货量(公司仓库)'!$A:$I,7,FALSE))</f>
        <v>0</v>
      </c>
      <c r="P2834" s="12">
        <f t="shared" si="710"/>
        <v>0</v>
      </c>
      <c r="Q2834" s="14">
        <f>IF(ISERROR(VLOOKUP(E2834&amp;G2834,'[1]采购入库货量(公司仓库)'!$A:$I,8,FALSE)),0,VLOOKUP(E2834&amp;G2834,'[1]采购入库货量(公司仓库)'!$A:$I,8,FALSE))</f>
        <v>0</v>
      </c>
      <c r="R2834" s="12">
        <f t="shared" si="711"/>
        <v>0</v>
      </c>
      <c r="S2834">
        <f>SUMIF([1]库存总量!$H:$H,E2834&amp;G2834,[1]库存总量!$G:$G)</f>
        <v>0</v>
      </c>
      <c r="T2834" s="12">
        <f t="shared" si="712"/>
        <v>0</v>
      </c>
      <c r="U2834">
        <f>SUMIFS([1]库存总量!$G:$G,[1]库存总量!$H:$H,E2834&amp;G2834,[1]库存总量!$A:$A,"B")</f>
        <v>0</v>
      </c>
      <c r="V2834" s="12">
        <f t="shared" si="713"/>
        <v>0</v>
      </c>
      <c r="W2834">
        <f>SUMIFS([1]库存总量!$G:$G,[1]库存总量!$H:$H,E2834&amp;G2834,[1]库存总量!$A:$A,"K")</f>
        <v>0</v>
      </c>
      <c r="X2834" s="12">
        <f t="shared" si="714"/>
        <v>0</v>
      </c>
      <c r="Y2834">
        <f t="shared" si="715"/>
        <v>0</v>
      </c>
      <c r="Z2834" s="12">
        <f t="shared" si="716"/>
        <v>0</v>
      </c>
      <c r="AA2834">
        <f>(IF(ISERROR((IF(ISERROR(VLOOKUP(E2834&amp;G2834,'[1]采购入库货量(公司仓库)'!$A:$H,7,FALSE)),0,VLOOKUP(E2834&amp;G2834,'[1]采购入库货量(公司仓库)'!$A:$H,7,FALSE)))*L2834-(IF(ISERROR(VLOOKUP(E2834&amp;G2834,'[1]采购入库货量(公司仓库)'!$A:$H,8,FALSE)),0,VLOOKUP(E2834&amp;G2834,'[1]采购入库货量(公司仓库)'!$A:$H,8,FALSE)))),0,(IF(ISERROR(VLOOKUP(E2834&amp;G2834,'[1]采购入库货量(公司仓库)'!$A:$H,7,FALSE)),0,VLOOKUP(E2834&amp;G2834,'[1]采购入库货量(公司仓库)'!$A:$H,7,FALSE)))*L2834-(IF(ISERROR(VLOOKUP(E2834&amp;G2834,'[1]采购入库货量(公司仓库)'!$A:$H,8,FALSE)),0,VLOOKUP(E2834&amp;G2834,'[1]采购入库货量(公司仓库)'!$A:$H,8,FALSE)))))</f>
        <v>0</v>
      </c>
      <c r="AB2834">
        <f>SUMIF([1]销售数据!$B:$B,E2834&amp;G2834,[1]销售数据!$G:$G)</f>
        <v>0</v>
      </c>
      <c r="AC2834" s="12">
        <f t="shared" si="717"/>
        <v>0</v>
      </c>
      <c r="AD2834" t="str">
        <f t="shared" si="718"/>
        <v/>
      </c>
      <c r="AE2834">
        <f>SUMIF([1]销售数据!$B:$B,AD2834,[1]销售数据!$L:$L)</f>
        <v>0</v>
      </c>
      <c r="AF2834">
        <f>SUMIF([1]销售数据!$B:$B,AD2834,[1]销售数据!$K:$K)</f>
        <v>0</v>
      </c>
      <c r="AG2834">
        <f>SUMIF([1]销售数据!$B:$B,AD2834,[1]销售数据!$J:$J)</f>
        <v>0</v>
      </c>
      <c r="AH2834">
        <f>SUMIF([1]销售数据!$B:$B,AD2834,[1]销售数据!$I:$I)</f>
        <v>0</v>
      </c>
      <c r="AI2834">
        <f>SUMIF([1]销售数据!$B:$B,AD2834,[1]销售数据!$H:$H)</f>
        <v>0</v>
      </c>
      <c r="AJ2834" s="20">
        <f t="shared" si="719"/>
        <v>0</v>
      </c>
      <c r="AK2834">
        <f>SUMIF([1]发货店铺数!$B:$B,AD2834,[1]发货店铺数!$G:$G)</f>
        <v>0</v>
      </c>
      <c r="AL2834">
        <f>SUMIF([1]销售店铺数!$B:$B,AD2834,[1]销售店铺数!$G:$G)</f>
        <v>0</v>
      </c>
      <c r="AM2834">
        <f>SUMIF([1]销售店铺数!$B:$B,AD2834,[1]销售店铺数!$G:$G)</f>
        <v>0</v>
      </c>
      <c r="AN2834" s="20">
        <f t="shared" si="720"/>
        <v>0</v>
      </c>
      <c r="AO2834" s="20">
        <f t="shared" si="721"/>
        <v>0</v>
      </c>
      <c r="AP2834" s="20">
        <f t="shared" si="722"/>
        <v>0</v>
      </c>
      <c r="AQ2834" s="12">
        <f t="shared" si="723"/>
        <v>0</v>
      </c>
      <c r="AR2834" s="20">
        <f t="shared" si="724"/>
        <v>0</v>
      </c>
      <c r="AS2834" s="20">
        <f t="shared" si="725"/>
        <v>0</v>
      </c>
    </row>
    <row r="2835" spans="1:45">
      <c r="A2835"/>
      <c r="B2835"/>
      <c r="C2835"/>
      <c r="D2835"/>
      <c r="E2835"/>
      <c r="F2835"/>
      <c r="G2835"/>
      <c r="H2835"/>
      <c r="I2835"/>
      <c r="J2835"/>
      <c r="K2835"/>
      <c r="L2835"/>
      <c r="M2835" s="8" t="str">
        <f>IF(ISERROR( VLOOKUP(AD2835,'[1]采购入库货量(公司仓库)'!$A:$I,9,FALSE)),"", VLOOKUP(AD2835,'[1]采购入库货量(公司仓库)'!$A:$I,9,FALSE))</f>
        <v/>
      </c>
      <c r="N2835" s="8" t="str">
        <f>IF(ISERROR( VLOOKUP(AD2835,[1]批发上市日期!$A:$F,6,FALSE)),"",  VLOOKUP(AD2835,[1]批发上市日期!$A:$F,6,FALSE))</f>
        <v/>
      </c>
      <c r="O2835" s="48">
        <f>IF(ISERROR(VLOOKUP(E2835&amp;G2835,'[1]采购入库货量(公司仓库)'!$A:$I,7,FALSE)),0,VLOOKUP(E2835&amp;G2835,'[1]采购入库货量(公司仓库)'!$A:$I,7,FALSE))</f>
        <v>0</v>
      </c>
      <c r="P2835" s="12">
        <f t="shared" si="710"/>
        <v>0</v>
      </c>
      <c r="Q2835" s="14">
        <f>IF(ISERROR(VLOOKUP(E2835&amp;G2835,'[1]采购入库货量(公司仓库)'!$A:$I,8,FALSE)),0,VLOOKUP(E2835&amp;G2835,'[1]采购入库货量(公司仓库)'!$A:$I,8,FALSE))</f>
        <v>0</v>
      </c>
      <c r="R2835" s="12">
        <f t="shared" si="711"/>
        <v>0</v>
      </c>
      <c r="S2835">
        <f>SUMIF([1]库存总量!$H:$H,E2835&amp;G2835,[1]库存总量!$G:$G)</f>
        <v>0</v>
      </c>
      <c r="T2835" s="12">
        <f t="shared" si="712"/>
        <v>0</v>
      </c>
      <c r="U2835">
        <f>SUMIFS([1]库存总量!$G:$G,[1]库存总量!$H:$H,E2835&amp;G2835,[1]库存总量!$A:$A,"B")</f>
        <v>0</v>
      </c>
      <c r="V2835" s="12">
        <f t="shared" si="713"/>
        <v>0</v>
      </c>
      <c r="W2835">
        <f>SUMIFS([1]库存总量!$G:$G,[1]库存总量!$H:$H,E2835&amp;G2835,[1]库存总量!$A:$A,"K")</f>
        <v>0</v>
      </c>
      <c r="X2835" s="12">
        <f t="shared" si="714"/>
        <v>0</v>
      </c>
      <c r="Y2835">
        <f t="shared" si="715"/>
        <v>0</v>
      </c>
      <c r="Z2835" s="12">
        <f t="shared" si="716"/>
        <v>0</v>
      </c>
      <c r="AA2835">
        <f>(IF(ISERROR((IF(ISERROR(VLOOKUP(E2835&amp;G2835,'[1]采购入库货量(公司仓库)'!$A:$H,7,FALSE)),0,VLOOKUP(E2835&amp;G2835,'[1]采购入库货量(公司仓库)'!$A:$H,7,FALSE)))*L2835-(IF(ISERROR(VLOOKUP(E2835&amp;G2835,'[1]采购入库货量(公司仓库)'!$A:$H,8,FALSE)),0,VLOOKUP(E2835&amp;G2835,'[1]采购入库货量(公司仓库)'!$A:$H,8,FALSE)))),0,(IF(ISERROR(VLOOKUP(E2835&amp;G2835,'[1]采购入库货量(公司仓库)'!$A:$H,7,FALSE)),0,VLOOKUP(E2835&amp;G2835,'[1]采购入库货量(公司仓库)'!$A:$H,7,FALSE)))*L2835-(IF(ISERROR(VLOOKUP(E2835&amp;G2835,'[1]采购入库货量(公司仓库)'!$A:$H,8,FALSE)),0,VLOOKUP(E2835&amp;G2835,'[1]采购入库货量(公司仓库)'!$A:$H,8,FALSE)))))</f>
        <v>0</v>
      </c>
      <c r="AB2835">
        <f>SUMIF([1]销售数据!$B:$B,E2835&amp;G2835,[1]销售数据!$G:$G)</f>
        <v>0</v>
      </c>
      <c r="AC2835" s="12">
        <f t="shared" si="717"/>
        <v>0</v>
      </c>
      <c r="AD2835" t="str">
        <f t="shared" si="718"/>
        <v/>
      </c>
      <c r="AE2835">
        <f>SUMIF([1]销售数据!$B:$B,AD2835,[1]销售数据!$L:$L)</f>
        <v>0</v>
      </c>
      <c r="AF2835">
        <f>SUMIF([1]销售数据!$B:$B,AD2835,[1]销售数据!$K:$K)</f>
        <v>0</v>
      </c>
      <c r="AG2835">
        <f>SUMIF([1]销售数据!$B:$B,AD2835,[1]销售数据!$J:$J)</f>
        <v>0</v>
      </c>
      <c r="AH2835">
        <f>SUMIF([1]销售数据!$B:$B,AD2835,[1]销售数据!$I:$I)</f>
        <v>0</v>
      </c>
      <c r="AI2835">
        <f>SUMIF([1]销售数据!$B:$B,AD2835,[1]销售数据!$H:$H)</f>
        <v>0</v>
      </c>
      <c r="AJ2835" s="20">
        <f t="shared" si="719"/>
        <v>0</v>
      </c>
      <c r="AK2835">
        <f>SUMIF([1]发货店铺数!$B:$B,AD2835,[1]发货店铺数!$G:$G)</f>
        <v>0</v>
      </c>
      <c r="AL2835">
        <f>SUMIF([1]销售店铺数!$B:$B,AD2835,[1]销售店铺数!$G:$G)</f>
        <v>0</v>
      </c>
      <c r="AM2835">
        <f>SUMIF([1]销售店铺数!$B:$B,AD2835,[1]销售店铺数!$G:$G)</f>
        <v>0</v>
      </c>
      <c r="AN2835" s="20">
        <f t="shared" si="720"/>
        <v>0</v>
      </c>
      <c r="AO2835" s="20">
        <f t="shared" si="721"/>
        <v>0</v>
      </c>
      <c r="AP2835" s="20">
        <f t="shared" si="722"/>
        <v>0</v>
      </c>
      <c r="AQ2835" s="12">
        <f t="shared" si="723"/>
        <v>0</v>
      </c>
      <c r="AR2835" s="20">
        <f t="shared" si="724"/>
        <v>0</v>
      </c>
      <c r="AS2835" s="20">
        <f t="shared" si="725"/>
        <v>0</v>
      </c>
    </row>
    <row r="2836" spans="1:45">
      <c r="A2836"/>
      <c r="B2836"/>
      <c r="C2836"/>
      <c r="D2836"/>
      <c r="E2836"/>
      <c r="F2836"/>
      <c r="G2836"/>
      <c r="H2836"/>
      <c r="I2836"/>
      <c r="J2836"/>
      <c r="K2836"/>
      <c r="L2836"/>
      <c r="M2836" s="8" t="str">
        <f>IF(ISERROR( VLOOKUP(AD2836,'[1]采购入库货量(公司仓库)'!$A:$I,9,FALSE)),"", VLOOKUP(AD2836,'[1]采购入库货量(公司仓库)'!$A:$I,9,FALSE))</f>
        <v/>
      </c>
      <c r="N2836" s="8" t="str">
        <f>IF(ISERROR( VLOOKUP(AD2836,[1]批发上市日期!$A:$F,6,FALSE)),"",  VLOOKUP(AD2836,[1]批发上市日期!$A:$F,6,FALSE))</f>
        <v/>
      </c>
      <c r="O2836" s="48">
        <f>IF(ISERROR(VLOOKUP(E2836&amp;G2836,'[1]采购入库货量(公司仓库)'!$A:$I,7,FALSE)),0,VLOOKUP(E2836&amp;G2836,'[1]采购入库货量(公司仓库)'!$A:$I,7,FALSE))</f>
        <v>0</v>
      </c>
      <c r="P2836" s="12">
        <f t="shared" si="710"/>
        <v>0</v>
      </c>
      <c r="Q2836" s="14">
        <f>IF(ISERROR(VLOOKUP(E2836&amp;G2836,'[1]采购入库货量(公司仓库)'!$A:$I,8,FALSE)),0,VLOOKUP(E2836&amp;G2836,'[1]采购入库货量(公司仓库)'!$A:$I,8,FALSE))</f>
        <v>0</v>
      </c>
      <c r="R2836" s="12">
        <f t="shared" si="711"/>
        <v>0</v>
      </c>
      <c r="S2836">
        <f>SUMIF([1]库存总量!$H:$H,E2836&amp;G2836,[1]库存总量!$G:$G)</f>
        <v>0</v>
      </c>
      <c r="T2836" s="12">
        <f t="shared" si="712"/>
        <v>0</v>
      </c>
      <c r="U2836">
        <f>SUMIFS([1]库存总量!$G:$G,[1]库存总量!$H:$H,E2836&amp;G2836,[1]库存总量!$A:$A,"B")</f>
        <v>0</v>
      </c>
      <c r="V2836" s="12">
        <f t="shared" si="713"/>
        <v>0</v>
      </c>
      <c r="W2836">
        <f>SUMIFS([1]库存总量!$G:$G,[1]库存总量!$H:$H,E2836&amp;G2836,[1]库存总量!$A:$A,"K")</f>
        <v>0</v>
      </c>
      <c r="X2836" s="12">
        <f t="shared" si="714"/>
        <v>0</v>
      </c>
      <c r="Y2836">
        <f t="shared" si="715"/>
        <v>0</v>
      </c>
      <c r="Z2836" s="12">
        <f t="shared" si="716"/>
        <v>0</v>
      </c>
      <c r="AA2836">
        <f>(IF(ISERROR((IF(ISERROR(VLOOKUP(E2836&amp;G2836,'[1]采购入库货量(公司仓库)'!$A:$H,7,FALSE)),0,VLOOKUP(E2836&amp;G2836,'[1]采购入库货量(公司仓库)'!$A:$H,7,FALSE)))*L2836-(IF(ISERROR(VLOOKUP(E2836&amp;G2836,'[1]采购入库货量(公司仓库)'!$A:$H,8,FALSE)),0,VLOOKUP(E2836&amp;G2836,'[1]采购入库货量(公司仓库)'!$A:$H,8,FALSE)))),0,(IF(ISERROR(VLOOKUP(E2836&amp;G2836,'[1]采购入库货量(公司仓库)'!$A:$H,7,FALSE)),0,VLOOKUP(E2836&amp;G2836,'[1]采购入库货量(公司仓库)'!$A:$H,7,FALSE)))*L2836-(IF(ISERROR(VLOOKUP(E2836&amp;G2836,'[1]采购入库货量(公司仓库)'!$A:$H,8,FALSE)),0,VLOOKUP(E2836&amp;G2836,'[1]采购入库货量(公司仓库)'!$A:$H,8,FALSE)))))</f>
        <v>0</v>
      </c>
      <c r="AB2836">
        <f>SUMIF([1]销售数据!$B:$B,E2836&amp;G2836,[1]销售数据!$G:$G)</f>
        <v>0</v>
      </c>
      <c r="AC2836" s="12">
        <f t="shared" si="717"/>
        <v>0</v>
      </c>
      <c r="AD2836" t="str">
        <f t="shared" si="718"/>
        <v/>
      </c>
      <c r="AE2836">
        <f>SUMIF([1]销售数据!$B:$B,AD2836,[1]销售数据!$L:$L)</f>
        <v>0</v>
      </c>
      <c r="AF2836">
        <f>SUMIF([1]销售数据!$B:$B,AD2836,[1]销售数据!$K:$K)</f>
        <v>0</v>
      </c>
      <c r="AG2836">
        <f>SUMIF([1]销售数据!$B:$B,AD2836,[1]销售数据!$J:$J)</f>
        <v>0</v>
      </c>
      <c r="AH2836">
        <f>SUMIF([1]销售数据!$B:$B,AD2836,[1]销售数据!$I:$I)</f>
        <v>0</v>
      </c>
      <c r="AI2836">
        <f>SUMIF([1]销售数据!$B:$B,AD2836,[1]销售数据!$H:$H)</f>
        <v>0</v>
      </c>
      <c r="AJ2836" s="20">
        <f t="shared" si="719"/>
        <v>0</v>
      </c>
      <c r="AK2836">
        <f>SUMIF([1]发货店铺数!$B:$B,AD2836,[1]发货店铺数!$G:$G)</f>
        <v>0</v>
      </c>
      <c r="AL2836">
        <f>SUMIF([1]销售店铺数!$B:$B,AD2836,[1]销售店铺数!$G:$G)</f>
        <v>0</v>
      </c>
      <c r="AM2836">
        <f>SUMIF([1]销售店铺数!$B:$B,AD2836,[1]销售店铺数!$G:$G)</f>
        <v>0</v>
      </c>
      <c r="AN2836" s="20">
        <f t="shared" si="720"/>
        <v>0</v>
      </c>
      <c r="AO2836" s="20">
        <f t="shared" si="721"/>
        <v>0</v>
      </c>
      <c r="AP2836" s="20">
        <f t="shared" si="722"/>
        <v>0</v>
      </c>
      <c r="AQ2836" s="12">
        <f t="shared" si="723"/>
        <v>0</v>
      </c>
      <c r="AR2836" s="20">
        <f t="shared" si="724"/>
        <v>0</v>
      </c>
      <c r="AS2836" s="20">
        <f t="shared" si="725"/>
        <v>0</v>
      </c>
    </row>
    <row r="2837" spans="1:45">
      <c r="A2837"/>
      <c r="B2837"/>
      <c r="C2837"/>
      <c r="D2837"/>
      <c r="E2837"/>
      <c r="F2837"/>
      <c r="G2837"/>
      <c r="H2837"/>
      <c r="I2837"/>
      <c r="J2837"/>
      <c r="K2837"/>
      <c r="L2837"/>
      <c r="M2837" s="8" t="str">
        <f>IF(ISERROR( VLOOKUP(AD2837,'[1]采购入库货量(公司仓库)'!$A:$I,9,FALSE)),"", VLOOKUP(AD2837,'[1]采购入库货量(公司仓库)'!$A:$I,9,FALSE))</f>
        <v/>
      </c>
      <c r="N2837" s="8" t="str">
        <f>IF(ISERROR( VLOOKUP(AD2837,[1]批发上市日期!$A:$F,6,FALSE)),"",  VLOOKUP(AD2837,[1]批发上市日期!$A:$F,6,FALSE))</f>
        <v/>
      </c>
      <c r="O2837" s="48">
        <f>IF(ISERROR(VLOOKUP(E2837&amp;G2837,'[1]采购入库货量(公司仓库)'!$A:$I,7,FALSE)),0,VLOOKUP(E2837&amp;G2837,'[1]采购入库货量(公司仓库)'!$A:$I,7,FALSE))</f>
        <v>0</v>
      </c>
      <c r="P2837" s="12">
        <f t="shared" si="710"/>
        <v>0</v>
      </c>
      <c r="Q2837" s="14">
        <f>IF(ISERROR(VLOOKUP(E2837&amp;G2837,'[1]采购入库货量(公司仓库)'!$A:$I,8,FALSE)),0,VLOOKUP(E2837&amp;G2837,'[1]采购入库货量(公司仓库)'!$A:$I,8,FALSE))</f>
        <v>0</v>
      </c>
      <c r="R2837" s="12">
        <f t="shared" si="711"/>
        <v>0</v>
      </c>
      <c r="S2837">
        <f>SUMIF([1]库存总量!$H:$H,E2837&amp;G2837,[1]库存总量!$G:$G)</f>
        <v>0</v>
      </c>
      <c r="T2837" s="12">
        <f t="shared" si="712"/>
        <v>0</v>
      </c>
      <c r="U2837">
        <f>SUMIFS([1]库存总量!$G:$G,[1]库存总量!$H:$H,E2837&amp;G2837,[1]库存总量!$A:$A,"B")</f>
        <v>0</v>
      </c>
      <c r="V2837" s="12">
        <f t="shared" si="713"/>
        <v>0</v>
      </c>
      <c r="W2837">
        <f>SUMIFS([1]库存总量!$G:$G,[1]库存总量!$H:$H,E2837&amp;G2837,[1]库存总量!$A:$A,"K")</f>
        <v>0</v>
      </c>
      <c r="X2837" s="12">
        <f t="shared" si="714"/>
        <v>0</v>
      </c>
      <c r="Y2837">
        <f t="shared" si="715"/>
        <v>0</v>
      </c>
      <c r="Z2837" s="12">
        <f t="shared" si="716"/>
        <v>0</v>
      </c>
      <c r="AA2837">
        <f>(IF(ISERROR((IF(ISERROR(VLOOKUP(E2837&amp;G2837,'[1]采购入库货量(公司仓库)'!$A:$H,7,FALSE)),0,VLOOKUP(E2837&amp;G2837,'[1]采购入库货量(公司仓库)'!$A:$H,7,FALSE)))*L2837-(IF(ISERROR(VLOOKUP(E2837&amp;G2837,'[1]采购入库货量(公司仓库)'!$A:$H,8,FALSE)),0,VLOOKUP(E2837&amp;G2837,'[1]采购入库货量(公司仓库)'!$A:$H,8,FALSE)))),0,(IF(ISERROR(VLOOKUP(E2837&amp;G2837,'[1]采购入库货量(公司仓库)'!$A:$H,7,FALSE)),0,VLOOKUP(E2837&amp;G2837,'[1]采购入库货量(公司仓库)'!$A:$H,7,FALSE)))*L2837-(IF(ISERROR(VLOOKUP(E2837&amp;G2837,'[1]采购入库货量(公司仓库)'!$A:$H,8,FALSE)),0,VLOOKUP(E2837&amp;G2837,'[1]采购入库货量(公司仓库)'!$A:$H,8,FALSE)))))</f>
        <v>0</v>
      </c>
      <c r="AB2837">
        <f>SUMIF([1]销售数据!$B:$B,E2837&amp;G2837,[1]销售数据!$G:$G)</f>
        <v>0</v>
      </c>
      <c r="AC2837" s="12">
        <f t="shared" si="717"/>
        <v>0</v>
      </c>
      <c r="AD2837" t="str">
        <f t="shared" si="718"/>
        <v/>
      </c>
      <c r="AE2837">
        <f>SUMIF([1]销售数据!$B:$B,AD2837,[1]销售数据!$L:$L)</f>
        <v>0</v>
      </c>
      <c r="AF2837">
        <f>SUMIF([1]销售数据!$B:$B,AD2837,[1]销售数据!$K:$K)</f>
        <v>0</v>
      </c>
      <c r="AG2837">
        <f>SUMIF([1]销售数据!$B:$B,AD2837,[1]销售数据!$J:$J)</f>
        <v>0</v>
      </c>
      <c r="AH2837">
        <f>SUMIF([1]销售数据!$B:$B,AD2837,[1]销售数据!$I:$I)</f>
        <v>0</v>
      </c>
      <c r="AI2837">
        <f>SUMIF([1]销售数据!$B:$B,AD2837,[1]销售数据!$H:$H)</f>
        <v>0</v>
      </c>
      <c r="AJ2837" s="20">
        <f t="shared" si="719"/>
        <v>0</v>
      </c>
      <c r="AK2837">
        <f>SUMIF([1]发货店铺数!$B:$B,AD2837,[1]发货店铺数!$G:$G)</f>
        <v>0</v>
      </c>
      <c r="AL2837">
        <f>SUMIF([1]销售店铺数!$B:$B,AD2837,[1]销售店铺数!$G:$G)</f>
        <v>0</v>
      </c>
      <c r="AM2837">
        <f>SUMIF([1]销售店铺数!$B:$B,AD2837,[1]销售店铺数!$G:$G)</f>
        <v>0</v>
      </c>
      <c r="AN2837" s="20">
        <f t="shared" si="720"/>
        <v>0</v>
      </c>
      <c r="AO2837" s="20">
        <f t="shared" si="721"/>
        <v>0</v>
      </c>
      <c r="AP2837" s="20">
        <f t="shared" si="722"/>
        <v>0</v>
      </c>
      <c r="AQ2837" s="12">
        <f t="shared" si="723"/>
        <v>0</v>
      </c>
      <c r="AR2837" s="20">
        <f t="shared" si="724"/>
        <v>0</v>
      </c>
      <c r="AS2837" s="20">
        <f t="shared" si="725"/>
        <v>0</v>
      </c>
    </row>
    <row r="2838" spans="1:45">
      <c r="A2838"/>
      <c r="B2838"/>
      <c r="C2838"/>
      <c r="D2838"/>
      <c r="E2838"/>
      <c r="F2838"/>
      <c r="G2838"/>
      <c r="H2838"/>
      <c r="I2838"/>
      <c r="J2838"/>
      <c r="K2838"/>
      <c r="L2838"/>
      <c r="M2838" s="8" t="str">
        <f>IF(ISERROR( VLOOKUP(AD2838,'[1]采购入库货量(公司仓库)'!$A:$I,9,FALSE)),"", VLOOKUP(AD2838,'[1]采购入库货量(公司仓库)'!$A:$I,9,FALSE))</f>
        <v/>
      </c>
      <c r="N2838" s="8" t="str">
        <f>IF(ISERROR( VLOOKUP(AD2838,[1]批发上市日期!$A:$F,6,FALSE)),"",  VLOOKUP(AD2838,[1]批发上市日期!$A:$F,6,FALSE))</f>
        <v/>
      </c>
      <c r="O2838" s="48">
        <f>IF(ISERROR(VLOOKUP(E2838&amp;G2838,'[1]采购入库货量(公司仓库)'!$A:$I,7,FALSE)),0,VLOOKUP(E2838&amp;G2838,'[1]采购入库货量(公司仓库)'!$A:$I,7,FALSE))</f>
        <v>0</v>
      </c>
      <c r="P2838" s="12">
        <f t="shared" si="710"/>
        <v>0</v>
      </c>
      <c r="Q2838" s="14">
        <f>IF(ISERROR(VLOOKUP(E2838&amp;G2838,'[1]采购入库货量(公司仓库)'!$A:$I,8,FALSE)),0,VLOOKUP(E2838&amp;G2838,'[1]采购入库货量(公司仓库)'!$A:$I,8,FALSE))</f>
        <v>0</v>
      </c>
      <c r="R2838" s="12">
        <f t="shared" si="711"/>
        <v>0</v>
      </c>
      <c r="S2838">
        <f>SUMIF([1]库存总量!$H:$H,E2838&amp;G2838,[1]库存总量!$G:$G)</f>
        <v>0</v>
      </c>
      <c r="T2838" s="12">
        <f t="shared" si="712"/>
        <v>0</v>
      </c>
      <c r="U2838">
        <f>SUMIFS([1]库存总量!$G:$G,[1]库存总量!$H:$H,E2838&amp;G2838,[1]库存总量!$A:$A,"B")</f>
        <v>0</v>
      </c>
      <c r="V2838" s="12">
        <f t="shared" si="713"/>
        <v>0</v>
      </c>
      <c r="W2838">
        <f>SUMIFS([1]库存总量!$G:$G,[1]库存总量!$H:$H,E2838&amp;G2838,[1]库存总量!$A:$A,"K")</f>
        <v>0</v>
      </c>
      <c r="X2838" s="12">
        <f t="shared" si="714"/>
        <v>0</v>
      </c>
      <c r="Y2838">
        <f t="shared" si="715"/>
        <v>0</v>
      </c>
      <c r="Z2838" s="12">
        <f t="shared" si="716"/>
        <v>0</v>
      </c>
      <c r="AA2838">
        <f>(IF(ISERROR((IF(ISERROR(VLOOKUP(E2838&amp;G2838,'[1]采购入库货量(公司仓库)'!$A:$H,7,FALSE)),0,VLOOKUP(E2838&amp;G2838,'[1]采购入库货量(公司仓库)'!$A:$H,7,FALSE)))*L2838-(IF(ISERROR(VLOOKUP(E2838&amp;G2838,'[1]采购入库货量(公司仓库)'!$A:$H,8,FALSE)),0,VLOOKUP(E2838&amp;G2838,'[1]采购入库货量(公司仓库)'!$A:$H,8,FALSE)))),0,(IF(ISERROR(VLOOKUP(E2838&amp;G2838,'[1]采购入库货量(公司仓库)'!$A:$H,7,FALSE)),0,VLOOKUP(E2838&amp;G2838,'[1]采购入库货量(公司仓库)'!$A:$H,7,FALSE)))*L2838-(IF(ISERROR(VLOOKUP(E2838&amp;G2838,'[1]采购入库货量(公司仓库)'!$A:$H,8,FALSE)),0,VLOOKUP(E2838&amp;G2838,'[1]采购入库货量(公司仓库)'!$A:$H,8,FALSE)))))</f>
        <v>0</v>
      </c>
      <c r="AB2838">
        <f>SUMIF([1]销售数据!$B:$B,E2838&amp;G2838,[1]销售数据!$G:$G)</f>
        <v>0</v>
      </c>
      <c r="AC2838" s="12">
        <f t="shared" si="717"/>
        <v>0</v>
      </c>
      <c r="AD2838" t="str">
        <f t="shared" si="718"/>
        <v/>
      </c>
      <c r="AE2838">
        <f>SUMIF([1]销售数据!$B:$B,AD2838,[1]销售数据!$L:$L)</f>
        <v>0</v>
      </c>
      <c r="AF2838">
        <f>SUMIF([1]销售数据!$B:$B,AD2838,[1]销售数据!$K:$K)</f>
        <v>0</v>
      </c>
      <c r="AG2838">
        <f>SUMIF([1]销售数据!$B:$B,AD2838,[1]销售数据!$J:$J)</f>
        <v>0</v>
      </c>
      <c r="AH2838">
        <f>SUMIF([1]销售数据!$B:$B,AD2838,[1]销售数据!$I:$I)</f>
        <v>0</v>
      </c>
      <c r="AI2838">
        <f>SUMIF([1]销售数据!$B:$B,AD2838,[1]销售数据!$H:$H)</f>
        <v>0</v>
      </c>
      <c r="AJ2838" s="20">
        <f t="shared" si="719"/>
        <v>0</v>
      </c>
      <c r="AK2838">
        <f>SUMIF([1]发货店铺数!$B:$B,AD2838,[1]发货店铺数!$G:$G)</f>
        <v>0</v>
      </c>
      <c r="AL2838">
        <f>SUMIF([1]销售店铺数!$B:$B,AD2838,[1]销售店铺数!$G:$G)</f>
        <v>0</v>
      </c>
      <c r="AM2838">
        <f>SUMIF([1]销售店铺数!$B:$B,AD2838,[1]销售店铺数!$G:$G)</f>
        <v>0</v>
      </c>
      <c r="AN2838" s="20">
        <f t="shared" si="720"/>
        <v>0</v>
      </c>
      <c r="AO2838" s="20">
        <f t="shared" si="721"/>
        <v>0</v>
      </c>
      <c r="AP2838" s="20">
        <f t="shared" si="722"/>
        <v>0</v>
      </c>
      <c r="AQ2838" s="12">
        <f t="shared" si="723"/>
        <v>0</v>
      </c>
      <c r="AR2838" s="20">
        <f t="shared" si="724"/>
        <v>0</v>
      </c>
      <c r="AS2838" s="20">
        <f t="shared" si="725"/>
        <v>0</v>
      </c>
    </row>
    <row r="2839" spans="1:45">
      <c r="A2839"/>
      <c r="B2839"/>
      <c r="C2839"/>
      <c r="D2839"/>
      <c r="E2839"/>
      <c r="F2839"/>
      <c r="G2839"/>
      <c r="H2839"/>
      <c r="I2839"/>
      <c r="J2839"/>
      <c r="K2839"/>
      <c r="L2839"/>
      <c r="M2839" s="8" t="str">
        <f>IF(ISERROR( VLOOKUP(AD2839,'[1]采购入库货量(公司仓库)'!$A:$I,9,FALSE)),"", VLOOKUP(AD2839,'[1]采购入库货量(公司仓库)'!$A:$I,9,FALSE))</f>
        <v/>
      </c>
      <c r="N2839" s="8" t="str">
        <f>IF(ISERROR( VLOOKUP(AD2839,[1]批发上市日期!$A:$F,6,FALSE)),"",  VLOOKUP(AD2839,[1]批发上市日期!$A:$F,6,FALSE))</f>
        <v/>
      </c>
      <c r="O2839" s="48">
        <f>IF(ISERROR(VLOOKUP(E2839&amp;G2839,'[1]采购入库货量(公司仓库)'!$A:$I,7,FALSE)),0,VLOOKUP(E2839&amp;G2839,'[1]采购入库货量(公司仓库)'!$A:$I,7,FALSE))</f>
        <v>0</v>
      </c>
      <c r="P2839" s="12">
        <f t="shared" si="710"/>
        <v>0</v>
      </c>
      <c r="Q2839" s="14">
        <f>IF(ISERROR(VLOOKUP(E2839&amp;G2839,'[1]采购入库货量(公司仓库)'!$A:$I,8,FALSE)),0,VLOOKUP(E2839&amp;G2839,'[1]采购入库货量(公司仓库)'!$A:$I,8,FALSE))</f>
        <v>0</v>
      </c>
      <c r="R2839" s="12">
        <f t="shared" si="711"/>
        <v>0</v>
      </c>
      <c r="S2839">
        <f>SUMIF([1]库存总量!$H:$H,E2839&amp;G2839,[1]库存总量!$G:$G)</f>
        <v>0</v>
      </c>
      <c r="T2839" s="12">
        <f t="shared" si="712"/>
        <v>0</v>
      </c>
      <c r="U2839">
        <f>SUMIFS([1]库存总量!$G:$G,[1]库存总量!$H:$H,E2839&amp;G2839,[1]库存总量!$A:$A,"B")</f>
        <v>0</v>
      </c>
      <c r="V2839" s="12">
        <f t="shared" si="713"/>
        <v>0</v>
      </c>
      <c r="W2839">
        <f>SUMIFS([1]库存总量!$G:$G,[1]库存总量!$H:$H,E2839&amp;G2839,[1]库存总量!$A:$A,"K")</f>
        <v>0</v>
      </c>
      <c r="X2839" s="12">
        <f t="shared" si="714"/>
        <v>0</v>
      </c>
      <c r="Y2839">
        <f t="shared" si="715"/>
        <v>0</v>
      </c>
      <c r="Z2839" s="12">
        <f t="shared" si="716"/>
        <v>0</v>
      </c>
      <c r="AA2839">
        <f>(IF(ISERROR((IF(ISERROR(VLOOKUP(E2839&amp;G2839,'[1]采购入库货量(公司仓库)'!$A:$H,7,FALSE)),0,VLOOKUP(E2839&amp;G2839,'[1]采购入库货量(公司仓库)'!$A:$H,7,FALSE)))*L2839-(IF(ISERROR(VLOOKUP(E2839&amp;G2839,'[1]采购入库货量(公司仓库)'!$A:$H,8,FALSE)),0,VLOOKUP(E2839&amp;G2839,'[1]采购入库货量(公司仓库)'!$A:$H,8,FALSE)))),0,(IF(ISERROR(VLOOKUP(E2839&amp;G2839,'[1]采购入库货量(公司仓库)'!$A:$H,7,FALSE)),0,VLOOKUP(E2839&amp;G2839,'[1]采购入库货量(公司仓库)'!$A:$H,7,FALSE)))*L2839-(IF(ISERROR(VLOOKUP(E2839&amp;G2839,'[1]采购入库货量(公司仓库)'!$A:$H,8,FALSE)),0,VLOOKUP(E2839&amp;G2839,'[1]采购入库货量(公司仓库)'!$A:$H,8,FALSE)))))</f>
        <v>0</v>
      </c>
      <c r="AB2839">
        <f>SUMIF([1]销售数据!$B:$B,E2839&amp;G2839,[1]销售数据!$G:$G)</f>
        <v>0</v>
      </c>
      <c r="AC2839" s="12">
        <f t="shared" si="717"/>
        <v>0</v>
      </c>
      <c r="AD2839" t="str">
        <f t="shared" si="718"/>
        <v/>
      </c>
      <c r="AE2839">
        <f>SUMIF([1]销售数据!$B:$B,AD2839,[1]销售数据!$L:$L)</f>
        <v>0</v>
      </c>
      <c r="AF2839">
        <f>SUMIF([1]销售数据!$B:$B,AD2839,[1]销售数据!$K:$K)</f>
        <v>0</v>
      </c>
      <c r="AG2839">
        <f>SUMIF([1]销售数据!$B:$B,AD2839,[1]销售数据!$J:$J)</f>
        <v>0</v>
      </c>
      <c r="AH2839">
        <f>SUMIF([1]销售数据!$B:$B,AD2839,[1]销售数据!$I:$I)</f>
        <v>0</v>
      </c>
      <c r="AI2839">
        <f>SUMIF([1]销售数据!$B:$B,AD2839,[1]销售数据!$H:$H)</f>
        <v>0</v>
      </c>
      <c r="AJ2839" s="20">
        <f t="shared" si="719"/>
        <v>0</v>
      </c>
      <c r="AK2839">
        <f>SUMIF([1]发货店铺数!$B:$B,AD2839,[1]发货店铺数!$G:$G)</f>
        <v>0</v>
      </c>
      <c r="AL2839">
        <f>SUMIF([1]销售店铺数!$B:$B,AD2839,[1]销售店铺数!$G:$G)</f>
        <v>0</v>
      </c>
      <c r="AM2839">
        <f>SUMIF([1]销售店铺数!$B:$B,AD2839,[1]销售店铺数!$G:$G)</f>
        <v>0</v>
      </c>
      <c r="AN2839" s="20">
        <f t="shared" si="720"/>
        <v>0</v>
      </c>
      <c r="AO2839" s="20">
        <f t="shared" si="721"/>
        <v>0</v>
      </c>
      <c r="AP2839" s="20">
        <f t="shared" si="722"/>
        <v>0</v>
      </c>
      <c r="AQ2839" s="12">
        <f t="shared" si="723"/>
        <v>0</v>
      </c>
      <c r="AR2839" s="20">
        <f t="shared" si="724"/>
        <v>0</v>
      </c>
      <c r="AS2839" s="20">
        <f t="shared" si="725"/>
        <v>0</v>
      </c>
    </row>
    <row r="2840" spans="1:45">
      <c r="A2840"/>
      <c r="B2840"/>
      <c r="C2840"/>
      <c r="D2840"/>
      <c r="E2840"/>
      <c r="F2840"/>
      <c r="G2840"/>
      <c r="H2840"/>
      <c r="I2840"/>
      <c r="J2840"/>
      <c r="K2840"/>
      <c r="L2840"/>
      <c r="M2840" s="8" t="str">
        <f>IF(ISERROR( VLOOKUP(AD2840,'[1]采购入库货量(公司仓库)'!$A:$I,9,FALSE)),"", VLOOKUP(AD2840,'[1]采购入库货量(公司仓库)'!$A:$I,9,FALSE))</f>
        <v/>
      </c>
      <c r="N2840" s="8" t="str">
        <f>IF(ISERROR( VLOOKUP(AD2840,[1]批发上市日期!$A:$F,6,FALSE)),"",  VLOOKUP(AD2840,[1]批发上市日期!$A:$F,6,FALSE))</f>
        <v/>
      </c>
      <c r="O2840" s="48">
        <f>IF(ISERROR(VLOOKUP(E2840&amp;G2840,'[1]采购入库货量(公司仓库)'!$A:$I,7,FALSE)),0,VLOOKUP(E2840&amp;G2840,'[1]采购入库货量(公司仓库)'!$A:$I,7,FALSE))</f>
        <v>0</v>
      </c>
      <c r="P2840" s="12">
        <f t="shared" si="710"/>
        <v>0</v>
      </c>
      <c r="Q2840" s="14">
        <f>IF(ISERROR(VLOOKUP(E2840&amp;G2840,'[1]采购入库货量(公司仓库)'!$A:$I,8,FALSE)),0,VLOOKUP(E2840&amp;G2840,'[1]采购入库货量(公司仓库)'!$A:$I,8,FALSE))</f>
        <v>0</v>
      </c>
      <c r="R2840" s="12">
        <f t="shared" si="711"/>
        <v>0</v>
      </c>
      <c r="S2840">
        <f>SUMIF([1]库存总量!$H:$H,E2840&amp;G2840,[1]库存总量!$G:$G)</f>
        <v>0</v>
      </c>
      <c r="T2840" s="12">
        <f t="shared" si="712"/>
        <v>0</v>
      </c>
      <c r="U2840">
        <f>SUMIFS([1]库存总量!$G:$G,[1]库存总量!$H:$H,E2840&amp;G2840,[1]库存总量!$A:$A,"B")</f>
        <v>0</v>
      </c>
      <c r="V2840" s="12">
        <f t="shared" si="713"/>
        <v>0</v>
      </c>
      <c r="W2840">
        <f>SUMIFS([1]库存总量!$G:$G,[1]库存总量!$H:$H,E2840&amp;G2840,[1]库存总量!$A:$A,"K")</f>
        <v>0</v>
      </c>
      <c r="X2840" s="12">
        <f t="shared" si="714"/>
        <v>0</v>
      </c>
      <c r="Y2840">
        <f t="shared" si="715"/>
        <v>0</v>
      </c>
      <c r="Z2840" s="12">
        <f t="shared" si="716"/>
        <v>0</v>
      </c>
      <c r="AA2840">
        <f>(IF(ISERROR((IF(ISERROR(VLOOKUP(E2840&amp;G2840,'[1]采购入库货量(公司仓库)'!$A:$H,7,FALSE)),0,VLOOKUP(E2840&amp;G2840,'[1]采购入库货量(公司仓库)'!$A:$H,7,FALSE)))*L2840-(IF(ISERROR(VLOOKUP(E2840&amp;G2840,'[1]采购入库货量(公司仓库)'!$A:$H,8,FALSE)),0,VLOOKUP(E2840&amp;G2840,'[1]采购入库货量(公司仓库)'!$A:$H,8,FALSE)))),0,(IF(ISERROR(VLOOKUP(E2840&amp;G2840,'[1]采购入库货量(公司仓库)'!$A:$H,7,FALSE)),0,VLOOKUP(E2840&amp;G2840,'[1]采购入库货量(公司仓库)'!$A:$H,7,FALSE)))*L2840-(IF(ISERROR(VLOOKUP(E2840&amp;G2840,'[1]采购入库货量(公司仓库)'!$A:$H,8,FALSE)),0,VLOOKUP(E2840&amp;G2840,'[1]采购入库货量(公司仓库)'!$A:$H,8,FALSE)))))</f>
        <v>0</v>
      </c>
      <c r="AB2840">
        <f>SUMIF([1]销售数据!$B:$B,E2840&amp;G2840,[1]销售数据!$G:$G)</f>
        <v>0</v>
      </c>
      <c r="AC2840" s="12">
        <f t="shared" si="717"/>
        <v>0</v>
      </c>
      <c r="AD2840" t="str">
        <f t="shared" si="718"/>
        <v/>
      </c>
      <c r="AE2840">
        <f>SUMIF([1]销售数据!$B:$B,AD2840,[1]销售数据!$L:$L)</f>
        <v>0</v>
      </c>
      <c r="AF2840">
        <f>SUMIF([1]销售数据!$B:$B,AD2840,[1]销售数据!$K:$K)</f>
        <v>0</v>
      </c>
      <c r="AG2840">
        <f>SUMIF([1]销售数据!$B:$B,AD2840,[1]销售数据!$J:$J)</f>
        <v>0</v>
      </c>
      <c r="AH2840">
        <f>SUMIF([1]销售数据!$B:$B,AD2840,[1]销售数据!$I:$I)</f>
        <v>0</v>
      </c>
      <c r="AI2840">
        <f>SUMIF([1]销售数据!$B:$B,AD2840,[1]销售数据!$H:$H)</f>
        <v>0</v>
      </c>
      <c r="AJ2840" s="20">
        <f t="shared" si="719"/>
        <v>0</v>
      </c>
      <c r="AK2840">
        <f>SUMIF([1]发货店铺数!$B:$B,AD2840,[1]发货店铺数!$G:$G)</f>
        <v>0</v>
      </c>
      <c r="AL2840">
        <f>SUMIF([1]销售店铺数!$B:$B,AD2840,[1]销售店铺数!$G:$G)</f>
        <v>0</v>
      </c>
      <c r="AM2840">
        <f>SUMIF([1]销售店铺数!$B:$B,AD2840,[1]销售店铺数!$G:$G)</f>
        <v>0</v>
      </c>
      <c r="AN2840" s="20">
        <f t="shared" si="720"/>
        <v>0</v>
      </c>
      <c r="AO2840" s="20">
        <f t="shared" si="721"/>
        <v>0</v>
      </c>
      <c r="AP2840" s="20">
        <f t="shared" si="722"/>
        <v>0</v>
      </c>
      <c r="AQ2840" s="12">
        <f t="shared" si="723"/>
        <v>0</v>
      </c>
      <c r="AR2840" s="20">
        <f t="shared" si="724"/>
        <v>0</v>
      </c>
      <c r="AS2840" s="20">
        <f t="shared" si="725"/>
        <v>0</v>
      </c>
    </row>
    <row r="2841" spans="1:45">
      <c r="A2841"/>
      <c r="B2841"/>
      <c r="C2841"/>
      <c r="D2841"/>
      <c r="E2841"/>
      <c r="F2841"/>
      <c r="G2841"/>
      <c r="H2841"/>
      <c r="I2841"/>
      <c r="J2841"/>
      <c r="K2841"/>
      <c r="L2841"/>
      <c r="M2841" s="8" t="str">
        <f>IF(ISERROR( VLOOKUP(AD2841,'[1]采购入库货量(公司仓库)'!$A:$I,9,FALSE)),"", VLOOKUP(AD2841,'[1]采购入库货量(公司仓库)'!$A:$I,9,FALSE))</f>
        <v/>
      </c>
      <c r="N2841" s="8" t="str">
        <f>IF(ISERROR( VLOOKUP(AD2841,[1]批发上市日期!$A:$F,6,FALSE)),"",  VLOOKUP(AD2841,[1]批发上市日期!$A:$F,6,FALSE))</f>
        <v/>
      </c>
      <c r="O2841" s="48">
        <f>IF(ISERROR(VLOOKUP(E2841&amp;G2841,'[1]采购入库货量(公司仓库)'!$A:$I,7,FALSE)),0,VLOOKUP(E2841&amp;G2841,'[1]采购入库货量(公司仓库)'!$A:$I,7,FALSE))</f>
        <v>0</v>
      </c>
      <c r="P2841" s="12">
        <f t="shared" si="710"/>
        <v>0</v>
      </c>
      <c r="Q2841" s="14">
        <f>IF(ISERROR(VLOOKUP(E2841&amp;G2841,'[1]采购入库货量(公司仓库)'!$A:$I,8,FALSE)),0,VLOOKUP(E2841&amp;G2841,'[1]采购入库货量(公司仓库)'!$A:$I,8,FALSE))</f>
        <v>0</v>
      </c>
      <c r="R2841" s="12">
        <f t="shared" si="711"/>
        <v>0</v>
      </c>
      <c r="S2841">
        <f>SUMIF([1]库存总量!$H:$H,E2841&amp;G2841,[1]库存总量!$G:$G)</f>
        <v>0</v>
      </c>
      <c r="T2841" s="12">
        <f t="shared" si="712"/>
        <v>0</v>
      </c>
      <c r="U2841">
        <f>SUMIFS([1]库存总量!$G:$G,[1]库存总量!$H:$H,E2841&amp;G2841,[1]库存总量!$A:$A,"B")</f>
        <v>0</v>
      </c>
      <c r="V2841" s="12">
        <f t="shared" si="713"/>
        <v>0</v>
      </c>
      <c r="W2841">
        <f>SUMIFS([1]库存总量!$G:$G,[1]库存总量!$H:$H,E2841&amp;G2841,[1]库存总量!$A:$A,"K")</f>
        <v>0</v>
      </c>
      <c r="X2841" s="12">
        <f t="shared" si="714"/>
        <v>0</v>
      </c>
      <c r="Y2841">
        <f t="shared" si="715"/>
        <v>0</v>
      </c>
      <c r="Z2841" s="12">
        <f t="shared" si="716"/>
        <v>0</v>
      </c>
      <c r="AA2841">
        <f>(IF(ISERROR((IF(ISERROR(VLOOKUP(E2841&amp;G2841,'[1]采购入库货量(公司仓库)'!$A:$H,7,FALSE)),0,VLOOKUP(E2841&amp;G2841,'[1]采购入库货量(公司仓库)'!$A:$H,7,FALSE)))*L2841-(IF(ISERROR(VLOOKUP(E2841&amp;G2841,'[1]采购入库货量(公司仓库)'!$A:$H,8,FALSE)),0,VLOOKUP(E2841&amp;G2841,'[1]采购入库货量(公司仓库)'!$A:$H,8,FALSE)))),0,(IF(ISERROR(VLOOKUP(E2841&amp;G2841,'[1]采购入库货量(公司仓库)'!$A:$H,7,FALSE)),0,VLOOKUP(E2841&amp;G2841,'[1]采购入库货量(公司仓库)'!$A:$H,7,FALSE)))*L2841-(IF(ISERROR(VLOOKUP(E2841&amp;G2841,'[1]采购入库货量(公司仓库)'!$A:$H,8,FALSE)),0,VLOOKUP(E2841&amp;G2841,'[1]采购入库货量(公司仓库)'!$A:$H,8,FALSE)))))</f>
        <v>0</v>
      </c>
      <c r="AB2841">
        <f>SUMIF([1]销售数据!$B:$B,E2841&amp;G2841,[1]销售数据!$G:$G)</f>
        <v>0</v>
      </c>
      <c r="AC2841" s="12">
        <f t="shared" si="717"/>
        <v>0</v>
      </c>
      <c r="AD2841" t="str">
        <f t="shared" si="718"/>
        <v/>
      </c>
      <c r="AE2841">
        <f>SUMIF([1]销售数据!$B:$B,AD2841,[1]销售数据!$L:$L)</f>
        <v>0</v>
      </c>
      <c r="AF2841">
        <f>SUMIF([1]销售数据!$B:$B,AD2841,[1]销售数据!$K:$K)</f>
        <v>0</v>
      </c>
      <c r="AG2841">
        <f>SUMIF([1]销售数据!$B:$B,AD2841,[1]销售数据!$J:$J)</f>
        <v>0</v>
      </c>
      <c r="AH2841">
        <f>SUMIF([1]销售数据!$B:$B,AD2841,[1]销售数据!$I:$I)</f>
        <v>0</v>
      </c>
      <c r="AI2841">
        <f>SUMIF([1]销售数据!$B:$B,AD2841,[1]销售数据!$H:$H)</f>
        <v>0</v>
      </c>
      <c r="AJ2841" s="20">
        <f t="shared" si="719"/>
        <v>0</v>
      </c>
      <c r="AK2841">
        <f>SUMIF([1]发货店铺数!$B:$B,AD2841,[1]发货店铺数!$G:$G)</f>
        <v>0</v>
      </c>
      <c r="AL2841">
        <f>SUMIF([1]销售店铺数!$B:$B,AD2841,[1]销售店铺数!$G:$G)</f>
        <v>0</v>
      </c>
      <c r="AM2841">
        <f>SUMIF([1]销售店铺数!$B:$B,AD2841,[1]销售店铺数!$G:$G)</f>
        <v>0</v>
      </c>
      <c r="AN2841" s="20">
        <f t="shared" si="720"/>
        <v>0</v>
      </c>
      <c r="AO2841" s="20">
        <f t="shared" si="721"/>
        <v>0</v>
      </c>
      <c r="AP2841" s="20">
        <f t="shared" si="722"/>
        <v>0</v>
      </c>
      <c r="AQ2841" s="12">
        <f t="shared" si="723"/>
        <v>0</v>
      </c>
      <c r="AR2841" s="20">
        <f t="shared" si="724"/>
        <v>0</v>
      </c>
      <c r="AS2841" s="20">
        <f t="shared" si="725"/>
        <v>0</v>
      </c>
    </row>
    <row r="2842" spans="1:45">
      <c r="A2842"/>
      <c r="B2842"/>
      <c r="C2842"/>
      <c r="D2842"/>
      <c r="E2842"/>
      <c r="F2842"/>
      <c r="G2842"/>
      <c r="H2842"/>
      <c r="I2842"/>
      <c r="J2842"/>
      <c r="K2842"/>
      <c r="L2842"/>
      <c r="M2842" s="8" t="str">
        <f>IF(ISERROR( VLOOKUP(AD2842,'[1]采购入库货量(公司仓库)'!$A:$I,9,FALSE)),"", VLOOKUP(AD2842,'[1]采购入库货量(公司仓库)'!$A:$I,9,FALSE))</f>
        <v/>
      </c>
      <c r="N2842" s="8" t="str">
        <f>IF(ISERROR( VLOOKUP(AD2842,[1]批发上市日期!$A:$F,6,FALSE)),"",  VLOOKUP(AD2842,[1]批发上市日期!$A:$F,6,FALSE))</f>
        <v/>
      </c>
      <c r="O2842" s="48">
        <f>IF(ISERROR(VLOOKUP(E2842&amp;G2842,'[1]采购入库货量(公司仓库)'!$A:$I,7,FALSE)),0,VLOOKUP(E2842&amp;G2842,'[1]采购入库货量(公司仓库)'!$A:$I,7,FALSE))</f>
        <v>0</v>
      </c>
      <c r="P2842" s="12">
        <f t="shared" si="710"/>
        <v>0</v>
      </c>
      <c r="Q2842" s="14">
        <f>IF(ISERROR(VLOOKUP(E2842&amp;G2842,'[1]采购入库货量(公司仓库)'!$A:$I,8,FALSE)),0,VLOOKUP(E2842&amp;G2842,'[1]采购入库货量(公司仓库)'!$A:$I,8,FALSE))</f>
        <v>0</v>
      </c>
      <c r="R2842" s="12">
        <f t="shared" si="711"/>
        <v>0</v>
      </c>
      <c r="S2842">
        <f>SUMIF([1]库存总量!$H:$H,E2842&amp;G2842,[1]库存总量!$G:$G)</f>
        <v>0</v>
      </c>
      <c r="T2842" s="12">
        <f t="shared" si="712"/>
        <v>0</v>
      </c>
      <c r="U2842">
        <f>SUMIFS([1]库存总量!$G:$G,[1]库存总量!$H:$H,E2842&amp;G2842,[1]库存总量!$A:$A,"B")</f>
        <v>0</v>
      </c>
      <c r="V2842" s="12">
        <f t="shared" si="713"/>
        <v>0</v>
      </c>
      <c r="W2842">
        <f>SUMIFS([1]库存总量!$G:$G,[1]库存总量!$H:$H,E2842&amp;G2842,[1]库存总量!$A:$A,"K")</f>
        <v>0</v>
      </c>
      <c r="X2842" s="12">
        <f t="shared" si="714"/>
        <v>0</v>
      </c>
      <c r="Y2842">
        <f t="shared" si="715"/>
        <v>0</v>
      </c>
      <c r="Z2842" s="12">
        <f t="shared" si="716"/>
        <v>0</v>
      </c>
      <c r="AA2842">
        <f>(IF(ISERROR((IF(ISERROR(VLOOKUP(E2842&amp;G2842,'[1]采购入库货量(公司仓库)'!$A:$H,7,FALSE)),0,VLOOKUP(E2842&amp;G2842,'[1]采购入库货量(公司仓库)'!$A:$H,7,FALSE)))*L2842-(IF(ISERROR(VLOOKUP(E2842&amp;G2842,'[1]采购入库货量(公司仓库)'!$A:$H,8,FALSE)),0,VLOOKUP(E2842&amp;G2842,'[1]采购入库货量(公司仓库)'!$A:$H,8,FALSE)))),0,(IF(ISERROR(VLOOKUP(E2842&amp;G2842,'[1]采购入库货量(公司仓库)'!$A:$H,7,FALSE)),0,VLOOKUP(E2842&amp;G2842,'[1]采购入库货量(公司仓库)'!$A:$H,7,FALSE)))*L2842-(IF(ISERROR(VLOOKUP(E2842&amp;G2842,'[1]采购入库货量(公司仓库)'!$A:$H,8,FALSE)),0,VLOOKUP(E2842&amp;G2842,'[1]采购入库货量(公司仓库)'!$A:$H,8,FALSE)))))</f>
        <v>0</v>
      </c>
      <c r="AB2842">
        <f>SUMIF([1]销售数据!$B:$B,E2842&amp;G2842,[1]销售数据!$G:$G)</f>
        <v>0</v>
      </c>
      <c r="AC2842" s="12">
        <f t="shared" si="717"/>
        <v>0</v>
      </c>
      <c r="AD2842" t="str">
        <f t="shared" si="718"/>
        <v/>
      </c>
      <c r="AE2842">
        <f>SUMIF([1]销售数据!$B:$B,AD2842,[1]销售数据!$L:$L)</f>
        <v>0</v>
      </c>
      <c r="AF2842">
        <f>SUMIF([1]销售数据!$B:$B,AD2842,[1]销售数据!$K:$K)</f>
        <v>0</v>
      </c>
      <c r="AG2842">
        <f>SUMIF([1]销售数据!$B:$B,AD2842,[1]销售数据!$J:$J)</f>
        <v>0</v>
      </c>
      <c r="AH2842">
        <f>SUMIF([1]销售数据!$B:$B,AD2842,[1]销售数据!$I:$I)</f>
        <v>0</v>
      </c>
      <c r="AI2842">
        <f>SUMIF([1]销售数据!$B:$B,AD2842,[1]销售数据!$H:$H)</f>
        <v>0</v>
      </c>
      <c r="AJ2842" s="20">
        <f t="shared" si="719"/>
        <v>0</v>
      </c>
      <c r="AK2842">
        <f>SUMIF([1]发货店铺数!$B:$B,AD2842,[1]发货店铺数!$G:$G)</f>
        <v>0</v>
      </c>
      <c r="AL2842">
        <f>SUMIF([1]销售店铺数!$B:$B,AD2842,[1]销售店铺数!$G:$G)</f>
        <v>0</v>
      </c>
      <c r="AM2842">
        <f>SUMIF([1]销售店铺数!$B:$B,AD2842,[1]销售店铺数!$G:$G)</f>
        <v>0</v>
      </c>
      <c r="AN2842" s="20">
        <f t="shared" si="720"/>
        <v>0</v>
      </c>
      <c r="AO2842" s="20">
        <f t="shared" si="721"/>
        <v>0</v>
      </c>
      <c r="AP2842" s="20">
        <f t="shared" si="722"/>
        <v>0</v>
      </c>
      <c r="AQ2842" s="12">
        <f t="shared" si="723"/>
        <v>0</v>
      </c>
      <c r="AR2842" s="20">
        <f t="shared" si="724"/>
        <v>0</v>
      </c>
      <c r="AS2842" s="20">
        <f t="shared" si="725"/>
        <v>0</v>
      </c>
    </row>
    <row r="2843" spans="1:45">
      <c r="A2843"/>
      <c r="B2843"/>
      <c r="C2843"/>
      <c r="D2843"/>
      <c r="E2843"/>
      <c r="F2843"/>
      <c r="G2843"/>
      <c r="H2843"/>
      <c r="I2843"/>
      <c r="J2843"/>
      <c r="K2843"/>
      <c r="L2843"/>
      <c r="M2843" s="8" t="str">
        <f>IF(ISERROR( VLOOKUP(AD2843,'[1]采购入库货量(公司仓库)'!$A:$I,9,FALSE)),"", VLOOKUP(AD2843,'[1]采购入库货量(公司仓库)'!$A:$I,9,FALSE))</f>
        <v/>
      </c>
      <c r="N2843" s="8" t="str">
        <f>IF(ISERROR( VLOOKUP(AD2843,[1]批发上市日期!$A:$F,6,FALSE)),"",  VLOOKUP(AD2843,[1]批发上市日期!$A:$F,6,FALSE))</f>
        <v/>
      </c>
      <c r="O2843" s="48">
        <f>IF(ISERROR(VLOOKUP(E2843&amp;G2843,'[1]采购入库货量(公司仓库)'!$A:$I,7,FALSE)),0,VLOOKUP(E2843&amp;G2843,'[1]采购入库货量(公司仓库)'!$A:$I,7,FALSE))</f>
        <v>0</v>
      </c>
      <c r="P2843" s="12">
        <f t="shared" si="710"/>
        <v>0</v>
      </c>
      <c r="Q2843" s="14">
        <f>IF(ISERROR(VLOOKUP(E2843&amp;G2843,'[1]采购入库货量(公司仓库)'!$A:$I,8,FALSE)),0,VLOOKUP(E2843&amp;G2843,'[1]采购入库货量(公司仓库)'!$A:$I,8,FALSE))</f>
        <v>0</v>
      </c>
      <c r="R2843" s="12">
        <f t="shared" si="711"/>
        <v>0</v>
      </c>
      <c r="S2843">
        <f>SUMIF([1]库存总量!$H:$H,E2843&amp;G2843,[1]库存总量!$G:$G)</f>
        <v>0</v>
      </c>
      <c r="T2843" s="12">
        <f t="shared" si="712"/>
        <v>0</v>
      </c>
      <c r="U2843">
        <f>SUMIFS([1]库存总量!$G:$G,[1]库存总量!$H:$H,E2843&amp;G2843,[1]库存总量!$A:$A,"B")</f>
        <v>0</v>
      </c>
      <c r="V2843" s="12">
        <f t="shared" si="713"/>
        <v>0</v>
      </c>
      <c r="W2843">
        <f>SUMIFS([1]库存总量!$G:$G,[1]库存总量!$H:$H,E2843&amp;G2843,[1]库存总量!$A:$A,"K")</f>
        <v>0</v>
      </c>
      <c r="X2843" s="12">
        <f t="shared" si="714"/>
        <v>0</v>
      </c>
      <c r="Y2843">
        <f t="shared" si="715"/>
        <v>0</v>
      </c>
      <c r="Z2843" s="12">
        <f t="shared" si="716"/>
        <v>0</v>
      </c>
      <c r="AA2843">
        <f>(IF(ISERROR((IF(ISERROR(VLOOKUP(E2843&amp;G2843,'[1]采购入库货量(公司仓库)'!$A:$H,7,FALSE)),0,VLOOKUP(E2843&amp;G2843,'[1]采购入库货量(公司仓库)'!$A:$H,7,FALSE)))*L2843-(IF(ISERROR(VLOOKUP(E2843&amp;G2843,'[1]采购入库货量(公司仓库)'!$A:$H,8,FALSE)),0,VLOOKUP(E2843&amp;G2843,'[1]采购入库货量(公司仓库)'!$A:$H,8,FALSE)))),0,(IF(ISERROR(VLOOKUP(E2843&amp;G2843,'[1]采购入库货量(公司仓库)'!$A:$H,7,FALSE)),0,VLOOKUP(E2843&amp;G2843,'[1]采购入库货量(公司仓库)'!$A:$H,7,FALSE)))*L2843-(IF(ISERROR(VLOOKUP(E2843&amp;G2843,'[1]采购入库货量(公司仓库)'!$A:$H,8,FALSE)),0,VLOOKUP(E2843&amp;G2843,'[1]采购入库货量(公司仓库)'!$A:$H,8,FALSE)))))</f>
        <v>0</v>
      </c>
      <c r="AB2843">
        <f>SUMIF([1]销售数据!$B:$B,E2843&amp;G2843,[1]销售数据!$G:$G)</f>
        <v>0</v>
      </c>
      <c r="AC2843" s="12">
        <f t="shared" si="717"/>
        <v>0</v>
      </c>
      <c r="AD2843" t="str">
        <f t="shared" si="718"/>
        <v/>
      </c>
      <c r="AE2843">
        <f>SUMIF([1]销售数据!$B:$B,AD2843,[1]销售数据!$L:$L)</f>
        <v>0</v>
      </c>
      <c r="AF2843">
        <f>SUMIF([1]销售数据!$B:$B,AD2843,[1]销售数据!$K:$K)</f>
        <v>0</v>
      </c>
      <c r="AG2843">
        <f>SUMIF([1]销售数据!$B:$B,AD2843,[1]销售数据!$J:$J)</f>
        <v>0</v>
      </c>
      <c r="AH2843">
        <f>SUMIF([1]销售数据!$B:$B,AD2843,[1]销售数据!$I:$I)</f>
        <v>0</v>
      </c>
      <c r="AI2843">
        <f>SUMIF([1]销售数据!$B:$B,AD2843,[1]销售数据!$H:$H)</f>
        <v>0</v>
      </c>
      <c r="AJ2843" s="20">
        <f t="shared" si="719"/>
        <v>0</v>
      </c>
      <c r="AK2843">
        <f>SUMIF([1]发货店铺数!$B:$B,AD2843,[1]发货店铺数!$G:$G)</f>
        <v>0</v>
      </c>
      <c r="AL2843">
        <f>SUMIF([1]销售店铺数!$B:$B,AD2843,[1]销售店铺数!$G:$G)</f>
        <v>0</v>
      </c>
      <c r="AM2843">
        <f>SUMIF([1]销售店铺数!$B:$B,AD2843,[1]销售店铺数!$G:$G)</f>
        <v>0</v>
      </c>
      <c r="AN2843" s="20">
        <f t="shared" si="720"/>
        <v>0</v>
      </c>
      <c r="AO2843" s="20">
        <f t="shared" si="721"/>
        <v>0</v>
      </c>
      <c r="AP2843" s="20">
        <f t="shared" si="722"/>
        <v>0</v>
      </c>
      <c r="AQ2843" s="12">
        <f t="shared" si="723"/>
        <v>0</v>
      </c>
      <c r="AR2843" s="20">
        <f t="shared" si="724"/>
        <v>0</v>
      </c>
      <c r="AS2843" s="20">
        <f t="shared" si="725"/>
        <v>0</v>
      </c>
    </row>
    <row r="2844" spans="1:45">
      <c r="A2844"/>
      <c r="B2844"/>
      <c r="C2844"/>
      <c r="D2844"/>
      <c r="E2844"/>
      <c r="F2844"/>
      <c r="G2844"/>
      <c r="H2844"/>
      <c r="I2844"/>
      <c r="J2844"/>
      <c r="K2844"/>
      <c r="L2844"/>
      <c r="M2844" s="8" t="str">
        <f>IF(ISERROR( VLOOKUP(AD2844,'[1]采购入库货量(公司仓库)'!$A:$I,9,FALSE)),"", VLOOKUP(AD2844,'[1]采购入库货量(公司仓库)'!$A:$I,9,FALSE))</f>
        <v/>
      </c>
      <c r="N2844" s="8" t="str">
        <f>IF(ISERROR( VLOOKUP(AD2844,[1]批发上市日期!$A:$F,6,FALSE)),"",  VLOOKUP(AD2844,[1]批发上市日期!$A:$F,6,FALSE))</f>
        <v/>
      </c>
      <c r="O2844" s="48">
        <f>IF(ISERROR(VLOOKUP(E2844&amp;G2844,'[1]采购入库货量(公司仓库)'!$A:$I,7,FALSE)),0,VLOOKUP(E2844&amp;G2844,'[1]采购入库货量(公司仓库)'!$A:$I,7,FALSE))</f>
        <v>0</v>
      </c>
      <c r="P2844" s="12">
        <f t="shared" si="710"/>
        <v>0</v>
      </c>
      <c r="Q2844" s="14">
        <f>IF(ISERROR(VLOOKUP(E2844&amp;G2844,'[1]采购入库货量(公司仓库)'!$A:$I,8,FALSE)),0,VLOOKUP(E2844&amp;G2844,'[1]采购入库货量(公司仓库)'!$A:$I,8,FALSE))</f>
        <v>0</v>
      </c>
      <c r="R2844" s="12">
        <f t="shared" si="711"/>
        <v>0</v>
      </c>
      <c r="S2844">
        <f>SUMIF([1]库存总量!$H:$H,E2844&amp;G2844,[1]库存总量!$G:$G)</f>
        <v>0</v>
      </c>
      <c r="T2844" s="12">
        <f t="shared" si="712"/>
        <v>0</v>
      </c>
      <c r="U2844">
        <f>SUMIFS([1]库存总量!$G:$G,[1]库存总量!$H:$H,E2844&amp;G2844,[1]库存总量!$A:$A,"B")</f>
        <v>0</v>
      </c>
      <c r="V2844" s="12">
        <f t="shared" si="713"/>
        <v>0</v>
      </c>
      <c r="W2844">
        <f>SUMIFS([1]库存总量!$G:$G,[1]库存总量!$H:$H,E2844&amp;G2844,[1]库存总量!$A:$A,"K")</f>
        <v>0</v>
      </c>
      <c r="X2844" s="12">
        <f t="shared" si="714"/>
        <v>0</v>
      </c>
      <c r="Y2844">
        <f t="shared" si="715"/>
        <v>0</v>
      </c>
      <c r="Z2844" s="12">
        <f t="shared" si="716"/>
        <v>0</v>
      </c>
      <c r="AA2844">
        <f>(IF(ISERROR((IF(ISERROR(VLOOKUP(E2844&amp;G2844,'[1]采购入库货量(公司仓库)'!$A:$H,7,FALSE)),0,VLOOKUP(E2844&amp;G2844,'[1]采购入库货量(公司仓库)'!$A:$H,7,FALSE)))*L2844-(IF(ISERROR(VLOOKUP(E2844&amp;G2844,'[1]采购入库货量(公司仓库)'!$A:$H,8,FALSE)),0,VLOOKUP(E2844&amp;G2844,'[1]采购入库货量(公司仓库)'!$A:$H,8,FALSE)))),0,(IF(ISERROR(VLOOKUP(E2844&amp;G2844,'[1]采购入库货量(公司仓库)'!$A:$H,7,FALSE)),0,VLOOKUP(E2844&amp;G2844,'[1]采购入库货量(公司仓库)'!$A:$H,7,FALSE)))*L2844-(IF(ISERROR(VLOOKUP(E2844&amp;G2844,'[1]采购入库货量(公司仓库)'!$A:$H,8,FALSE)),0,VLOOKUP(E2844&amp;G2844,'[1]采购入库货量(公司仓库)'!$A:$H,8,FALSE)))))</f>
        <v>0</v>
      </c>
      <c r="AB2844">
        <f>SUMIF([1]销售数据!$B:$B,E2844&amp;G2844,[1]销售数据!$G:$G)</f>
        <v>0</v>
      </c>
      <c r="AC2844" s="12">
        <f t="shared" si="717"/>
        <v>0</v>
      </c>
      <c r="AD2844" t="str">
        <f t="shared" si="718"/>
        <v/>
      </c>
      <c r="AE2844">
        <f>SUMIF([1]销售数据!$B:$B,AD2844,[1]销售数据!$L:$L)</f>
        <v>0</v>
      </c>
      <c r="AF2844">
        <f>SUMIF([1]销售数据!$B:$B,AD2844,[1]销售数据!$K:$K)</f>
        <v>0</v>
      </c>
      <c r="AG2844">
        <f>SUMIF([1]销售数据!$B:$B,AD2844,[1]销售数据!$J:$J)</f>
        <v>0</v>
      </c>
      <c r="AH2844">
        <f>SUMIF([1]销售数据!$B:$B,AD2844,[1]销售数据!$I:$I)</f>
        <v>0</v>
      </c>
      <c r="AI2844">
        <f>SUMIF([1]销售数据!$B:$B,AD2844,[1]销售数据!$H:$H)</f>
        <v>0</v>
      </c>
      <c r="AJ2844" s="20">
        <f t="shared" si="719"/>
        <v>0</v>
      </c>
      <c r="AK2844">
        <f>SUMIF([1]发货店铺数!$B:$B,AD2844,[1]发货店铺数!$G:$G)</f>
        <v>0</v>
      </c>
      <c r="AL2844">
        <f>SUMIF([1]销售店铺数!$B:$B,AD2844,[1]销售店铺数!$G:$G)</f>
        <v>0</v>
      </c>
      <c r="AM2844">
        <f>SUMIF([1]销售店铺数!$B:$B,AD2844,[1]销售店铺数!$G:$G)</f>
        <v>0</v>
      </c>
      <c r="AN2844" s="20">
        <f t="shared" si="720"/>
        <v>0</v>
      </c>
      <c r="AO2844" s="20">
        <f t="shared" si="721"/>
        <v>0</v>
      </c>
      <c r="AP2844" s="20">
        <f t="shared" si="722"/>
        <v>0</v>
      </c>
      <c r="AQ2844" s="12">
        <f t="shared" si="723"/>
        <v>0</v>
      </c>
      <c r="AR2844" s="20">
        <f t="shared" si="724"/>
        <v>0</v>
      </c>
      <c r="AS2844" s="20">
        <f t="shared" si="725"/>
        <v>0</v>
      </c>
    </row>
    <row r="2845" spans="1:45">
      <c r="A2845"/>
      <c r="B2845"/>
      <c r="C2845"/>
      <c r="D2845"/>
      <c r="E2845"/>
      <c r="F2845"/>
      <c r="G2845"/>
      <c r="H2845"/>
      <c r="I2845"/>
      <c r="J2845"/>
      <c r="K2845"/>
      <c r="L2845"/>
      <c r="M2845" s="8" t="str">
        <f>IF(ISERROR( VLOOKUP(AD2845,'[1]采购入库货量(公司仓库)'!$A:$I,9,FALSE)),"", VLOOKUP(AD2845,'[1]采购入库货量(公司仓库)'!$A:$I,9,FALSE))</f>
        <v/>
      </c>
      <c r="N2845" s="8" t="str">
        <f>IF(ISERROR( VLOOKUP(AD2845,[1]批发上市日期!$A:$F,6,FALSE)),"",  VLOOKUP(AD2845,[1]批发上市日期!$A:$F,6,FALSE))</f>
        <v/>
      </c>
      <c r="O2845" s="48">
        <f>IF(ISERROR(VLOOKUP(E2845&amp;G2845,'[1]采购入库货量(公司仓库)'!$A:$I,7,FALSE)),0,VLOOKUP(E2845&amp;G2845,'[1]采购入库货量(公司仓库)'!$A:$I,7,FALSE))</f>
        <v>0</v>
      </c>
      <c r="P2845" s="12">
        <f t="shared" si="710"/>
        <v>0</v>
      </c>
      <c r="Q2845" s="14">
        <f>IF(ISERROR(VLOOKUP(E2845&amp;G2845,'[1]采购入库货量(公司仓库)'!$A:$I,8,FALSE)),0,VLOOKUP(E2845&amp;G2845,'[1]采购入库货量(公司仓库)'!$A:$I,8,FALSE))</f>
        <v>0</v>
      </c>
      <c r="R2845" s="12">
        <f t="shared" si="711"/>
        <v>0</v>
      </c>
      <c r="S2845">
        <f>SUMIF([1]库存总量!$H:$H,E2845&amp;G2845,[1]库存总量!$G:$G)</f>
        <v>0</v>
      </c>
      <c r="T2845" s="12">
        <f t="shared" si="712"/>
        <v>0</v>
      </c>
      <c r="U2845">
        <f>SUMIFS([1]库存总量!$G:$G,[1]库存总量!$H:$H,E2845&amp;G2845,[1]库存总量!$A:$A,"B")</f>
        <v>0</v>
      </c>
      <c r="V2845" s="12">
        <f t="shared" si="713"/>
        <v>0</v>
      </c>
      <c r="W2845">
        <f>SUMIFS([1]库存总量!$G:$G,[1]库存总量!$H:$H,E2845&amp;G2845,[1]库存总量!$A:$A,"K")</f>
        <v>0</v>
      </c>
      <c r="X2845" s="12">
        <f t="shared" si="714"/>
        <v>0</v>
      </c>
      <c r="Y2845">
        <f t="shared" si="715"/>
        <v>0</v>
      </c>
      <c r="Z2845" s="12">
        <f t="shared" si="716"/>
        <v>0</v>
      </c>
      <c r="AA2845">
        <f>(IF(ISERROR((IF(ISERROR(VLOOKUP(E2845&amp;G2845,'[1]采购入库货量(公司仓库)'!$A:$H,7,FALSE)),0,VLOOKUP(E2845&amp;G2845,'[1]采购入库货量(公司仓库)'!$A:$H,7,FALSE)))*L2845-(IF(ISERROR(VLOOKUP(E2845&amp;G2845,'[1]采购入库货量(公司仓库)'!$A:$H,8,FALSE)),0,VLOOKUP(E2845&amp;G2845,'[1]采购入库货量(公司仓库)'!$A:$H,8,FALSE)))),0,(IF(ISERROR(VLOOKUP(E2845&amp;G2845,'[1]采购入库货量(公司仓库)'!$A:$H,7,FALSE)),0,VLOOKUP(E2845&amp;G2845,'[1]采购入库货量(公司仓库)'!$A:$H,7,FALSE)))*L2845-(IF(ISERROR(VLOOKUP(E2845&amp;G2845,'[1]采购入库货量(公司仓库)'!$A:$H,8,FALSE)),0,VLOOKUP(E2845&amp;G2845,'[1]采购入库货量(公司仓库)'!$A:$H,8,FALSE)))))</f>
        <v>0</v>
      </c>
      <c r="AB2845">
        <f>SUMIF([1]销售数据!$B:$B,E2845&amp;G2845,[1]销售数据!$G:$G)</f>
        <v>0</v>
      </c>
      <c r="AC2845" s="12">
        <f t="shared" si="717"/>
        <v>0</v>
      </c>
      <c r="AD2845" t="str">
        <f t="shared" si="718"/>
        <v/>
      </c>
      <c r="AE2845">
        <f>SUMIF([1]销售数据!$B:$B,AD2845,[1]销售数据!$L:$L)</f>
        <v>0</v>
      </c>
      <c r="AF2845">
        <f>SUMIF([1]销售数据!$B:$B,AD2845,[1]销售数据!$K:$K)</f>
        <v>0</v>
      </c>
      <c r="AG2845">
        <f>SUMIF([1]销售数据!$B:$B,AD2845,[1]销售数据!$J:$J)</f>
        <v>0</v>
      </c>
      <c r="AH2845">
        <f>SUMIF([1]销售数据!$B:$B,AD2845,[1]销售数据!$I:$I)</f>
        <v>0</v>
      </c>
      <c r="AI2845">
        <f>SUMIF([1]销售数据!$B:$B,AD2845,[1]销售数据!$H:$H)</f>
        <v>0</v>
      </c>
      <c r="AJ2845" s="20">
        <f t="shared" si="719"/>
        <v>0</v>
      </c>
      <c r="AK2845">
        <f>SUMIF([1]发货店铺数!$B:$B,AD2845,[1]发货店铺数!$G:$G)</f>
        <v>0</v>
      </c>
      <c r="AL2845">
        <f>SUMIF([1]销售店铺数!$B:$B,AD2845,[1]销售店铺数!$G:$G)</f>
        <v>0</v>
      </c>
      <c r="AM2845">
        <f>SUMIF([1]销售店铺数!$B:$B,AD2845,[1]销售店铺数!$G:$G)</f>
        <v>0</v>
      </c>
      <c r="AN2845" s="20">
        <f t="shared" si="720"/>
        <v>0</v>
      </c>
      <c r="AO2845" s="20">
        <f t="shared" si="721"/>
        <v>0</v>
      </c>
      <c r="AP2845" s="20">
        <f t="shared" si="722"/>
        <v>0</v>
      </c>
      <c r="AQ2845" s="12">
        <f t="shared" si="723"/>
        <v>0</v>
      </c>
      <c r="AR2845" s="20">
        <f t="shared" si="724"/>
        <v>0</v>
      </c>
      <c r="AS2845" s="20">
        <f t="shared" si="725"/>
        <v>0</v>
      </c>
    </row>
    <row r="2846" spans="1:45">
      <c r="A2846"/>
      <c r="B2846"/>
      <c r="C2846"/>
      <c r="D2846"/>
      <c r="E2846"/>
      <c r="F2846"/>
      <c r="G2846"/>
      <c r="H2846"/>
      <c r="I2846"/>
      <c r="J2846"/>
      <c r="K2846"/>
      <c r="L2846"/>
      <c r="M2846" s="8" t="str">
        <f>IF(ISERROR( VLOOKUP(AD2846,'[1]采购入库货量(公司仓库)'!$A:$I,9,FALSE)),"", VLOOKUP(AD2846,'[1]采购入库货量(公司仓库)'!$A:$I,9,FALSE))</f>
        <v/>
      </c>
      <c r="N2846" s="8" t="str">
        <f>IF(ISERROR( VLOOKUP(AD2846,[1]批发上市日期!$A:$F,6,FALSE)),"",  VLOOKUP(AD2846,[1]批发上市日期!$A:$F,6,FALSE))</f>
        <v/>
      </c>
      <c r="O2846" s="48">
        <f>IF(ISERROR(VLOOKUP(E2846&amp;G2846,'[1]采购入库货量(公司仓库)'!$A:$I,7,FALSE)),0,VLOOKUP(E2846&amp;G2846,'[1]采购入库货量(公司仓库)'!$A:$I,7,FALSE))</f>
        <v>0</v>
      </c>
      <c r="P2846" s="12">
        <f t="shared" si="710"/>
        <v>0</v>
      </c>
      <c r="Q2846" s="14">
        <f>IF(ISERROR(VLOOKUP(E2846&amp;G2846,'[1]采购入库货量(公司仓库)'!$A:$I,8,FALSE)),0,VLOOKUP(E2846&amp;G2846,'[1]采购入库货量(公司仓库)'!$A:$I,8,FALSE))</f>
        <v>0</v>
      </c>
      <c r="R2846" s="12">
        <f t="shared" si="711"/>
        <v>0</v>
      </c>
      <c r="S2846">
        <f>SUMIF([1]库存总量!$H:$H,E2846&amp;G2846,[1]库存总量!$G:$G)</f>
        <v>0</v>
      </c>
      <c r="T2846" s="12">
        <f t="shared" si="712"/>
        <v>0</v>
      </c>
      <c r="U2846">
        <f>SUMIFS([1]库存总量!$G:$G,[1]库存总量!$H:$H,E2846&amp;G2846,[1]库存总量!$A:$A,"B")</f>
        <v>0</v>
      </c>
      <c r="V2846" s="12">
        <f t="shared" si="713"/>
        <v>0</v>
      </c>
      <c r="W2846">
        <f>SUMIFS([1]库存总量!$G:$G,[1]库存总量!$H:$H,E2846&amp;G2846,[1]库存总量!$A:$A,"K")</f>
        <v>0</v>
      </c>
      <c r="X2846" s="12">
        <f t="shared" si="714"/>
        <v>0</v>
      </c>
      <c r="Y2846">
        <f t="shared" si="715"/>
        <v>0</v>
      </c>
      <c r="Z2846" s="12">
        <f t="shared" si="716"/>
        <v>0</v>
      </c>
      <c r="AA2846">
        <f>(IF(ISERROR((IF(ISERROR(VLOOKUP(E2846&amp;G2846,'[1]采购入库货量(公司仓库)'!$A:$H,7,FALSE)),0,VLOOKUP(E2846&amp;G2846,'[1]采购入库货量(公司仓库)'!$A:$H,7,FALSE)))*L2846-(IF(ISERROR(VLOOKUP(E2846&amp;G2846,'[1]采购入库货量(公司仓库)'!$A:$H,8,FALSE)),0,VLOOKUP(E2846&amp;G2846,'[1]采购入库货量(公司仓库)'!$A:$H,8,FALSE)))),0,(IF(ISERROR(VLOOKUP(E2846&amp;G2846,'[1]采购入库货量(公司仓库)'!$A:$H,7,FALSE)),0,VLOOKUP(E2846&amp;G2846,'[1]采购入库货量(公司仓库)'!$A:$H,7,FALSE)))*L2846-(IF(ISERROR(VLOOKUP(E2846&amp;G2846,'[1]采购入库货量(公司仓库)'!$A:$H,8,FALSE)),0,VLOOKUP(E2846&amp;G2846,'[1]采购入库货量(公司仓库)'!$A:$H,8,FALSE)))))</f>
        <v>0</v>
      </c>
      <c r="AB2846">
        <f>SUMIF([1]销售数据!$B:$B,E2846&amp;G2846,[1]销售数据!$G:$G)</f>
        <v>0</v>
      </c>
      <c r="AC2846" s="12">
        <f t="shared" si="717"/>
        <v>0</v>
      </c>
      <c r="AD2846" t="str">
        <f t="shared" si="718"/>
        <v/>
      </c>
      <c r="AE2846">
        <f>SUMIF([1]销售数据!$B:$B,AD2846,[1]销售数据!$L:$L)</f>
        <v>0</v>
      </c>
      <c r="AF2846">
        <f>SUMIF([1]销售数据!$B:$B,AD2846,[1]销售数据!$K:$K)</f>
        <v>0</v>
      </c>
      <c r="AG2846">
        <f>SUMIF([1]销售数据!$B:$B,AD2846,[1]销售数据!$J:$J)</f>
        <v>0</v>
      </c>
      <c r="AH2846">
        <f>SUMIF([1]销售数据!$B:$B,AD2846,[1]销售数据!$I:$I)</f>
        <v>0</v>
      </c>
      <c r="AI2846">
        <f>SUMIF([1]销售数据!$B:$B,AD2846,[1]销售数据!$H:$H)</f>
        <v>0</v>
      </c>
      <c r="AJ2846" s="20">
        <f t="shared" si="719"/>
        <v>0</v>
      </c>
      <c r="AK2846">
        <f>SUMIF([1]发货店铺数!$B:$B,AD2846,[1]发货店铺数!$G:$G)</f>
        <v>0</v>
      </c>
      <c r="AL2846">
        <f>SUMIF([1]销售店铺数!$B:$B,AD2846,[1]销售店铺数!$G:$G)</f>
        <v>0</v>
      </c>
      <c r="AM2846">
        <f>SUMIF([1]销售店铺数!$B:$B,AD2846,[1]销售店铺数!$G:$G)</f>
        <v>0</v>
      </c>
      <c r="AN2846" s="20">
        <f t="shared" si="720"/>
        <v>0</v>
      </c>
      <c r="AO2846" s="20">
        <f t="shared" si="721"/>
        <v>0</v>
      </c>
      <c r="AP2846" s="20">
        <f t="shared" si="722"/>
        <v>0</v>
      </c>
      <c r="AQ2846" s="12">
        <f t="shared" si="723"/>
        <v>0</v>
      </c>
      <c r="AR2846" s="20">
        <f t="shared" si="724"/>
        <v>0</v>
      </c>
      <c r="AS2846" s="20">
        <f t="shared" si="725"/>
        <v>0</v>
      </c>
    </row>
    <row r="2847" spans="1:45">
      <c r="A2847"/>
      <c r="B2847"/>
      <c r="C2847"/>
      <c r="D2847"/>
      <c r="E2847"/>
      <c r="F2847"/>
      <c r="G2847"/>
      <c r="H2847"/>
      <c r="I2847"/>
      <c r="J2847"/>
      <c r="K2847"/>
      <c r="L2847"/>
      <c r="M2847" s="8" t="str">
        <f>IF(ISERROR( VLOOKUP(AD2847,'[1]采购入库货量(公司仓库)'!$A:$I,9,FALSE)),"", VLOOKUP(AD2847,'[1]采购入库货量(公司仓库)'!$A:$I,9,FALSE))</f>
        <v/>
      </c>
      <c r="N2847" s="8" t="str">
        <f>IF(ISERROR( VLOOKUP(AD2847,[1]批发上市日期!$A:$F,6,FALSE)),"",  VLOOKUP(AD2847,[1]批发上市日期!$A:$F,6,FALSE))</f>
        <v/>
      </c>
      <c r="O2847" s="48">
        <f>IF(ISERROR(VLOOKUP(E2847&amp;G2847,'[1]采购入库货量(公司仓库)'!$A:$I,7,FALSE)),0,VLOOKUP(E2847&amp;G2847,'[1]采购入库货量(公司仓库)'!$A:$I,7,FALSE))</f>
        <v>0</v>
      </c>
      <c r="P2847" s="12">
        <f t="shared" si="710"/>
        <v>0</v>
      </c>
      <c r="Q2847" s="14">
        <f>IF(ISERROR(VLOOKUP(E2847&amp;G2847,'[1]采购入库货量(公司仓库)'!$A:$I,8,FALSE)),0,VLOOKUP(E2847&amp;G2847,'[1]采购入库货量(公司仓库)'!$A:$I,8,FALSE))</f>
        <v>0</v>
      </c>
      <c r="R2847" s="12">
        <f t="shared" si="711"/>
        <v>0</v>
      </c>
      <c r="S2847">
        <f>SUMIF([1]库存总量!$H:$H,E2847&amp;G2847,[1]库存总量!$G:$G)</f>
        <v>0</v>
      </c>
      <c r="T2847" s="12">
        <f t="shared" si="712"/>
        <v>0</v>
      </c>
      <c r="U2847">
        <f>SUMIFS([1]库存总量!$G:$G,[1]库存总量!$H:$H,E2847&amp;G2847,[1]库存总量!$A:$A,"B")</f>
        <v>0</v>
      </c>
      <c r="V2847" s="12">
        <f t="shared" si="713"/>
        <v>0</v>
      </c>
      <c r="W2847">
        <f>SUMIFS([1]库存总量!$G:$G,[1]库存总量!$H:$H,E2847&amp;G2847,[1]库存总量!$A:$A,"K")</f>
        <v>0</v>
      </c>
      <c r="X2847" s="12">
        <f t="shared" si="714"/>
        <v>0</v>
      </c>
      <c r="Y2847">
        <f t="shared" si="715"/>
        <v>0</v>
      </c>
      <c r="Z2847" s="12">
        <f t="shared" si="716"/>
        <v>0</v>
      </c>
      <c r="AA2847">
        <f>(IF(ISERROR((IF(ISERROR(VLOOKUP(E2847&amp;G2847,'[1]采购入库货量(公司仓库)'!$A:$H,7,FALSE)),0,VLOOKUP(E2847&amp;G2847,'[1]采购入库货量(公司仓库)'!$A:$H,7,FALSE)))*L2847-(IF(ISERROR(VLOOKUP(E2847&amp;G2847,'[1]采购入库货量(公司仓库)'!$A:$H,8,FALSE)),0,VLOOKUP(E2847&amp;G2847,'[1]采购入库货量(公司仓库)'!$A:$H,8,FALSE)))),0,(IF(ISERROR(VLOOKUP(E2847&amp;G2847,'[1]采购入库货量(公司仓库)'!$A:$H,7,FALSE)),0,VLOOKUP(E2847&amp;G2847,'[1]采购入库货量(公司仓库)'!$A:$H,7,FALSE)))*L2847-(IF(ISERROR(VLOOKUP(E2847&amp;G2847,'[1]采购入库货量(公司仓库)'!$A:$H,8,FALSE)),0,VLOOKUP(E2847&amp;G2847,'[1]采购入库货量(公司仓库)'!$A:$H,8,FALSE)))))</f>
        <v>0</v>
      </c>
      <c r="AB2847">
        <f>SUMIF([1]销售数据!$B:$B,E2847&amp;G2847,[1]销售数据!$G:$G)</f>
        <v>0</v>
      </c>
      <c r="AC2847" s="12">
        <f t="shared" si="717"/>
        <v>0</v>
      </c>
      <c r="AD2847" t="str">
        <f t="shared" si="718"/>
        <v/>
      </c>
      <c r="AE2847">
        <f>SUMIF([1]销售数据!$B:$B,AD2847,[1]销售数据!$L:$L)</f>
        <v>0</v>
      </c>
      <c r="AF2847">
        <f>SUMIF([1]销售数据!$B:$B,AD2847,[1]销售数据!$K:$K)</f>
        <v>0</v>
      </c>
      <c r="AG2847">
        <f>SUMIF([1]销售数据!$B:$B,AD2847,[1]销售数据!$J:$J)</f>
        <v>0</v>
      </c>
      <c r="AH2847">
        <f>SUMIF([1]销售数据!$B:$B,AD2847,[1]销售数据!$I:$I)</f>
        <v>0</v>
      </c>
      <c r="AI2847">
        <f>SUMIF([1]销售数据!$B:$B,AD2847,[1]销售数据!$H:$H)</f>
        <v>0</v>
      </c>
      <c r="AJ2847" s="20">
        <f t="shared" si="719"/>
        <v>0</v>
      </c>
      <c r="AK2847">
        <f>SUMIF([1]发货店铺数!$B:$B,AD2847,[1]发货店铺数!$G:$G)</f>
        <v>0</v>
      </c>
      <c r="AL2847">
        <f>SUMIF([1]销售店铺数!$B:$B,AD2847,[1]销售店铺数!$G:$G)</f>
        <v>0</v>
      </c>
      <c r="AM2847">
        <f>SUMIF([1]销售店铺数!$B:$B,AD2847,[1]销售店铺数!$G:$G)</f>
        <v>0</v>
      </c>
      <c r="AN2847" s="20">
        <f t="shared" si="720"/>
        <v>0</v>
      </c>
      <c r="AO2847" s="20">
        <f t="shared" si="721"/>
        <v>0</v>
      </c>
      <c r="AP2847" s="20">
        <f t="shared" si="722"/>
        <v>0</v>
      </c>
      <c r="AQ2847" s="12">
        <f t="shared" si="723"/>
        <v>0</v>
      </c>
      <c r="AR2847" s="20">
        <f t="shared" si="724"/>
        <v>0</v>
      </c>
      <c r="AS2847" s="20">
        <f t="shared" si="725"/>
        <v>0</v>
      </c>
    </row>
    <row r="2848" spans="1:45">
      <c r="A2848"/>
      <c r="B2848"/>
      <c r="C2848"/>
      <c r="D2848"/>
      <c r="E2848"/>
      <c r="F2848"/>
      <c r="G2848"/>
      <c r="H2848"/>
      <c r="I2848"/>
      <c r="J2848"/>
      <c r="K2848"/>
      <c r="L2848"/>
      <c r="M2848" s="8" t="str">
        <f>IF(ISERROR( VLOOKUP(AD2848,'[1]采购入库货量(公司仓库)'!$A:$I,9,FALSE)),"", VLOOKUP(AD2848,'[1]采购入库货量(公司仓库)'!$A:$I,9,FALSE))</f>
        <v/>
      </c>
      <c r="N2848" s="8" t="str">
        <f>IF(ISERROR( VLOOKUP(AD2848,[1]批发上市日期!$A:$F,6,FALSE)),"",  VLOOKUP(AD2848,[1]批发上市日期!$A:$F,6,FALSE))</f>
        <v/>
      </c>
      <c r="O2848" s="48">
        <f>IF(ISERROR(VLOOKUP(E2848&amp;G2848,'[1]采购入库货量(公司仓库)'!$A:$I,7,FALSE)),0,VLOOKUP(E2848&amp;G2848,'[1]采购入库货量(公司仓库)'!$A:$I,7,FALSE))</f>
        <v>0</v>
      </c>
      <c r="P2848" s="12">
        <f t="shared" si="710"/>
        <v>0</v>
      </c>
      <c r="Q2848" s="14">
        <f>IF(ISERROR(VLOOKUP(E2848&amp;G2848,'[1]采购入库货量(公司仓库)'!$A:$I,8,FALSE)),0,VLOOKUP(E2848&amp;G2848,'[1]采购入库货量(公司仓库)'!$A:$I,8,FALSE))</f>
        <v>0</v>
      </c>
      <c r="R2848" s="12">
        <f t="shared" si="711"/>
        <v>0</v>
      </c>
      <c r="S2848">
        <f>SUMIF([1]库存总量!$H:$H,E2848&amp;G2848,[1]库存总量!$G:$G)</f>
        <v>0</v>
      </c>
      <c r="T2848" s="12">
        <f t="shared" si="712"/>
        <v>0</v>
      </c>
      <c r="U2848">
        <f>SUMIFS([1]库存总量!$G:$G,[1]库存总量!$H:$H,E2848&amp;G2848,[1]库存总量!$A:$A,"B")</f>
        <v>0</v>
      </c>
      <c r="V2848" s="12">
        <f t="shared" si="713"/>
        <v>0</v>
      </c>
      <c r="W2848">
        <f>SUMIFS([1]库存总量!$G:$G,[1]库存总量!$H:$H,E2848&amp;G2848,[1]库存总量!$A:$A,"K")</f>
        <v>0</v>
      </c>
      <c r="X2848" s="12">
        <f t="shared" si="714"/>
        <v>0</v>
      </c>
      <c r="Y2848">
        <f t="shared" si="715"/>
        <v>0</v>
      </c>
      <c r="Z2848" s="12">
        <f t="shared" si="716"/>
        <v>0</v>
      </c>
      <c r="AA2848">
        <f>(IF(ISERROR((IF(ISERROR(VLOOKUP(E2848&amp;G2848,'[1]采购入库货量(公司仓库)'!$A:$H,7,FALSE)),0,VLOOKUP(E2848&amp;G2848,'[1]采购入库货量(公司仓库)'!$A:$H,7,FALSE)))*L2848-(IF(ISERROR(VLOOKUP(E2848&amp;G2848,'[1]采购入库货量(公司仓库)'!$A:$H,8,FALSE)),0,VLOOKUP(E2848&amp;G2848,'[1]采购入库货量(公司仓库)'!$A:$H,8,FALSE)))),0,(IF(ISERROR(VLOOKUP(E2848&amp;G2848,'[1]采购入库货量(公司仓库)'!$A:$H,7,FALSE)),0,VLOOKUP(E2848&amp;G2848,'[1]采购入库货量(公司仓库)'!$A:$H,7,FALSE)))*L2848-(IF(ISERROR(VLOOKUP(E2848&amp;G2848,'[1]采购入库货量(公司仓库)'!$A:$H,8,FALSE)),0,VLOOKUP(E2848&amp;G2848,'[1]采购入库货量(公司仓库)'!$A:$H,8,FALSE)))))</f>
        <v>0</v>
      </c>
      <c r="AB2848">
        <f>SUMIF([1]销售数据!$B:$B,E2848&amp;G2848,[1]销售数据!$G:$G)</f>
        <v>0</v>
      </c>
      <c r="AC2848" s="12">
        <f t="shared" si="717"/>
        <v>0</v>
      </c>
      <c r="AD2848" t="str">
        <f t="shared" si="718"/>
        <v/>
      </c>
      <c r="AE2848">
        <f>SUMIF([1]销售数据!$B:$B,AD2848,[1]销售数据!$L:$L)</f>
        <v>0</v>
      </c>
      <c r="AF2848">
        <f>SUMIF([1]销售数据!$B:$B,AD2848,[1]销售数据!$K:$K)</f>
        <v>0</v>
      </c>
      <c r="AG2848">
        <f>SUMIF([1]销售数据!$B:$B,AD2848,[1]销售数据!$J:$J)</f>
        <v>0</v>
      </c>
      <c r="AH2848">
        <f>SUMIF([1]销售数据!$B:$B,AD2848,[1]销售数据!$I:$I)</f>
        <v>0</v>
      </c>
      <c r="AI2848">
        <f>SUMIF([1]销售数据!$B:$B,AD2848,[1]销售数据!$H:$H)</f>
        <v>0</v>
      </c>
      <c r="AJ2848" s="20">
        <f t="shared" si="719"/>
        <v>0</v>
      </c>
      <c r="AK2848">
        <f>SUMIF([1]发货店铺数!$B:$B,AD2848,[1]发货店铺数!$G:$G)</f>
        <v>0</v>
      </c>
      <c r="AL2848">
        <f>SUMIF([1]销售店铺数!$B:$B,AD2848,[1]销售店铺数!$G:$G)</f>
        <v>0</v>
      </c>
      <c r="AM2848">
        <f>SUMIF([1]销售店铺数!$B:$B,AD2848,[1]销售店铺数!$G:$G)</f>
        <v>0</v>
      </c>
      <c r="AN2848" s="20">
        <f t="shared" si="720"/>
        <v>0</v>
      </c>
      <c r="AO2848" s="20">
        <f t="shared" si="721"/>
        <v>0</v>
      </c>
      <c r="AP2848" s="20">
        <f t="shared" si="722"/>
        <v>0</v>
      </c>
      <c r="AQ2848" s="12">
        <f t="shared" si="723"/>
        <v>0</v>
      </c>
      <c r="AR2848" s="20">
        <f t="shared" si="724"/>
        <v>0</v>
      </c>
      <c r="AS2848" s="20">
        <f t="shared" si="725"/>
        <v>0</v>
      </c>
    </row>
    <row r="2849" spans="1:45">
      <c r="A2849"/>
      <c r="B2849"/>
      <c r="C2849"/>
      <c r="D2849"/>
      <c r="E2849"/>
      <c r="F2849"/>
      <c r="G2849"/>
      <c r="H2849"/>
      <c r="I2849"/>
      <c r="J2849"/>
      <c r="K2849"/>
      <c r="L2849"/>
      <c r="M2849" s="8" t="str">
        <f>IF(ISERROR( VLOOKUP(AD2849,'[1]采购入库货量(公司仓库)'!$A:$I,9,FALSE)),"", VLOOKUP(AD2849,'[1]采购入库货量(公司仓库)'!$A:$I,9,FALSE))</f>
        <v/>
      </c>
      <c r="N2849" s="8" t="str">
        <f>IF(ISERROR( VLOOKUP(AD2849,[1]批发上市日期!$A:$F,6,FALSE)),"",  VLOOKUP(AD2849,[1]批发上市日期!$A:$F,6,FALSE))</f>
        <v/>
      </c>
      <c r="O2849" s="48">
        <f>IF(ISERROR(VLOOKUP(E2849&amp;G2849,'[1]采购入库货量(公司仓库)'!$A:$I,7,FALSE)),0,VLOOKUP(E2849&amp;G2849,'[1]采购入库货量(公司仓库)'!$A:$I,7,FALSE))</f>
        <v>0</v>
      </c>
      <c r="P2849" s="12">
        <f t="shared" si="710"/>
        <v>0</v>
      </c>
      <c r="Q2849" s="14">
        <f>IF(ISERROR(VLOOKUP(E2849&amp;G2849,'[1]采购入库货量(公司仓库)'!$A:$I,8,FALSE)),0,VLOOKUP(E2849&amp;G2849,'[1]采购入库货量(公司仓库)'!$A:$I,8,FALSE))</f>
        <v>0</v>
      </c>
      <c r="R2849" s="12">
        <f t="shared" si="711"/>
        <v>0</v>
      </c>
      <c r="S2849">
        <f>SUMIF([1]库存总量!$H:$H,E2849&amp;G2849,[1]库存总量!$G:$G)</f>
        <v>0</v>
      </c>
      <c r="T2849" s="12">
        <f t="shared" si="712"/>
        <v>0</v>
      </c>
      <c r="U2849">
        <f>SUMIFS([1]库存总量!$G:$G,[1]库存总量!$H:$H,E2849&amp;G2849,[1]库存总量!$A:$A,"B")</f>
        <v>0</v>
      </c>
      <c r="V2849" s="12">
        <f t="shared" si="713"/>
        <v>0</v>
      </c>
      <c r="W2849">
        <f>SUMIFS([1]库存总量!$G:$G,[1]库存总量!$H:$H,E2849&amp;G2849,[1]库存总量!$A:$A,"K")</f>
        <v>0</v>
      </c>
      <c r="X2849" s="12">
        <f t="shared" si="714"/>
        <v>0</v>
      </c>
      <c r="Y2849">
        <f t="shared" si="715"/>
        <v>0</v>
      </c>
      <c r="Z2849" s="12">
        <f t="shared" si="716"/>
        <v>0</v>
      </c>
      <c r="AA2849">
        <f>(IF(ISERROR((IF(ISERROR(VLOOKUP(E2849&amp;G2849,'[1]采购入库货量(公司仓库)'!$A:$H,7,FALSE)),0,VLOOKUP(E2849&amp;G2849,'[1]采购入库货量(公司仓库)'!$A:$H,7,FALSE)))*L2849-(IF(ISERROR(VLOOKUP(E2849&amp;G2849,'[1]采购入库货量(公司仓库)'!$A:$H,8,FALSE)),0,VLOOKUP(E2849&amp;G2849,'[1]采购入库货量(公司仓库)'!$A:$H,8,FALSE)))),0,(IF(ISERROR(VLOOKUP(E2849&amp;G2849,'[1]采购入库货量(公司仓库)'!$A:$H,7,FALSE)),0,VLOOKUP(E2849&amp;G2849,'[1]采购入库货量(公司仓库)'!$A:$H,7,FALSE)))*L2849-(IF(ISERROR(VLOOKUP(E2849&amp;G2849,'[1]采购入库货量(公司仓库)'!$A:$H,8,FALSE)),0,VLOOKUP(E2849&amp;G2849,'[1]采购入库货量(公司仓库)'!$A:$H,8,FALSE)))))</f>
        <v>0</v>
      </c>
      <c r="AB2849">
        <f>SUMIF([1]销售数据!$B:$B,E2849&amp;G2849,[1]销售数据!$G:$G)</f>
        <v>0</v>
      </c>
      <c r="AC2849" s="12">
        <f t="shared" si="717"/>
        <v>0</v>
      </c>
      <c r="AD2849" t="str">
        <f t="shared" si="718"/>
        <v/>
      </c>
      <c r="AE2849">
        <f>SUMIF([1]销售数据!$B:$B,AD2849,[1]销售数据!$L:$L)</f>
        <v>0</v>
      </c>
      <c r="AF2849">
        <f>SUMIF([1]销售数据!$B:$B,AD2849,[1]销售数据!$K:$K)</f>
        <v>0</v>
      </c>
      <c r="AG2849">
        <f>SUMIF([1]销售数据!$B:$B,AD2849,[1]销售数据!$J:$J)</f>
        <v>0</v>
      </c>
      <c r="AH2849">
        <f>SUMIF([1]销售数据!$B:$B,AD2849,[1]销售数据!$I:$I)</f>
        <v>0</v>
      </c>
      <c r="AI2849">
        <f>SUMIF([1]销售数据!$B:$B,AD2849,[1]销售数据!$H:$H)</f>
        <v>0</v>
      </c>
      <c r="AJ2849" s="20">
        <f t="shared" si="719"/>
        <v>0</v>
      </c>
      <c r="AK2849">
        <f>SUMIF([1]发货店铺数!$B:$B,AD2849,[1]发货店铺数!$G:$G)</f>
        <v>0</v>
      </c>
      <c r="AL2849">
        <f>SUMIF([1]销售店铺数!$B:$B,AD2849,[1]销售店铺数!$G:$G)</f>
        <v>0</v>
      </c>
      <c r="AM2849">
        <f>SUMIF([1]销售店铺数!$B:$B,AD2849,[1]销售店铺数!$G:$G)</f>
        <v>0</v>
      </c>
      <c r="AN2849" s="20">
        <f t="shared" si="720"/>
        <v>0</v>
      </c>
      <c r="AO2849" s="20">
        <f t="shared" si="721"/>
        <v>0</v>
      </c>
      <c r="AP2849" s="20">
        <f t="shared" si="722"/>
        <v>0</v>
      </c>
      <c r="AQ2849" s="12">
        <f t="shared" si="723"/>
        <v>0</v>
      </c>
      <c r="AR2849" s="20">
        <f t="shared" si="724"/>
        <v>0</v>
      </c>
      <c r="AS2849" s="20">
        <f t="shared" si="725"/>
        <v>0</v>
      </c>
    </row>
    <row r="2850" spans="1:45">
      <c r="A2850"/>
      <c r="B2850"/>
      <c r="C2850"/>
      <c r="D2850"/>
      <c r="E2850"/>
      <c r="F2850"/>
      <c r="G2850"/>
      <c r="H2850"/>
      <c r="I2850"/>
      <c r="J2850"/>
      <c r="K2850"/>
      <c r="L2850"/>
      <c r="M2850" s="8" t="str">
        <f>IF(ISERROR( VLOOKUP(AD2850,'[1]采购入库货量(公司仓库)'!$A:$I,9,FALSE)),"", VLOOKUP(AD2850,'[1]采购入库货量(公司仓库)'!$A:$I,9,FALSE))</f>
        <v/>
      </c>
      <c r="N2850" s="8" t="str">
        <f>IF(ISERROR( VLOOKUP(AD2850,[1]批发上市日期!$A:$F,6,FALSE)),"",  VLOOKUP(AD2850,[1]批发上市日期!$A:$F,6,FALSE))</f>
        <v/>
      </c>
      <c r="O2850" s="48">
        <f>IF(ISERROR(VLOOKUP(E2850&amp;G2850,'[1]采购入库货量(公司仓库)'!$A:$I,7,FALSE)),0,VLOOKUP(E2850&amp;G2850,'[1]采购入库货量(公司仓库)'!$A:$I,7,FALSE))</f>
        <v>0</v>
      </c>
      <c r="P2850" s="12">
        <f t="shared" si="710"/>
        <v>0</v>
      </c>
      <c r="Q2850" s="14">
        <f>IF(ISERROR(VLOOKUP(E2850&amp;G2850,'[1]采购入库货量(公司仓库)'!$A:$I,8,FALSE)),0,VLOOKUP(E2850&amp;G2850,'[1]采购入库货量(公司仓库)'!$A:$I,8,FALSE))</f>
        <v>0</v>
      </c>
      <c r="R2850" s="12">
        <f t="shared" si="711"/>
        <v>0</v>
      </c>
      <c r="S2850">
        <f>SUMIF([1]库存总量!$H:$H,E2850&amp;G2850,[1]库存总量!$G:$G)</f>
        <v>0</v>
      </c>
      <c r="T2850" s="12">
        <f t="shared" si="712"/>
        <v>0</v>
      </c>
      <c r="U2850">
        <f>SUMIFS([1]库存总量!$G:$G,[1]库存总量!$H:$H,E2850&amp;G2850,[1]库存总量!$A:$A,"B")</f>
        <v>0</v>
      </c>
      <c r="V2850" s="12">
        <f t="shared" si="713"/>
        <v>0</v>
      </c>
      <c r="W2850">
        <f>SUMIFS([1]库存总量!$G:$G,[1]库存总量!$H:$H,E2850&amp;G2850,[1]库存总量!$A:$A,"K")</f>
        <v>0</v>
      </c>
      <c r="X2850" s="12">
        <f t="shared" si="714"/>
        <v>0</v>
      </c>
      <c r="Y2850">
        <f t="shared" si="715"/>
        <v>0</v>
      </c>
      <c r="Z2850" s="12">
        <f t="shared" si="716"/>
        <v>0</v>
      </c>
      <c r="AA2850">
        <f>(IF(ISERROR((IF(ISERROR(VLOOKUP(E2850&amp;G2850,'[1]采购入库货量(公司仓库)'!$A:$H,7,FALSE)),0,VLOOKUP(E2850&amp;G2850,'[1]采购入库货量(公司仓库)'!$A:$H,7,FALSE)))*L2850-(IF(ISERROR(VLOOKUP(E2850&amp;G2850,'[1]采购入库货量(公司仓库)'!$A:$H,8,FALSE)),0,VLOOKUP(E2850&amp;G2850,'[1]采购入库货量(公司仓库)'!$A:$H,8,FALSE)))),0,(IF(ISERROR(VLOOKUP(E2850&amp;G2850,'[1]采购入库货量(公司仓库)'!$A:$H,7,FALSE)),0,VLOOKUP(E2850&amp;G2850,'[1]采购入库货量(公司仓库)'!$A:$H,7,FALSE)))*L2850-(IF(ISERROR(VLOOKUP(E2850&amp;G2850,'[1]采购入库货量(公司仓库)'!$A:$H,8,FALSE)),0,VLOOKUP(E2850&amp;G2850,'[1]采购入库货量(公司仓库)'!$A:$H,8,FALSE)))))</f>
        <v>0</v>
      </c>
      <c r="AB2850">
        <f>SUMIF([1]销售数据!$B:$B,E2850&amp;G2850,[1]销售数据!$G:$G)</f>
        <v>0</v>
      </c>
      <c r="AC2850" s="12">
        <f t="shared" si="717"/>
        <v>0</v>
      </c>
      <c r="AD2850" t="str">
        <f t="shared" si="718"/>
        <v/>
      </c>
      <c r="AE2850">
        <f>SUMIF([1]销售数据!$B:$B,AD2850,[1]销售数据!$L:$L)</f>
        <v>0</v>
      </c>
      <c r="AF2850">
        <f>SUMIF([1]销售数据!$B:$B,AD2850,[1]销售数据!$K:$K)</f>
        <v>0</v>
      </c>
      <c r="AG2850">
        <f>SUMIF([1]销售数据!$B:$B,AD2850,[1]销售数据!$J:$J)</f>
        <v>0</v>
      </c>
      <c r="AH2850">
        <f>SUMIF([1]销售数据!$B:$B,AD2850,[1]销售数据!$I:$I)</f>
        <v>0</v>
      </c>
      <c r="AI2850">
        <f>SUMIF([1]销售数据!$B:$B,AD2850,[1]销售数据!$H:$H)</f>
        <v>0</v>
      </c>
      <c r="AJ2850" s="20">
        <f t="shared" si="719"/>
        <v>0</v>
      </c>
      <c r="AK2850">
        <f>SUMIF([1]发货店铺数!$B:$B,AD2850,[1]发货店铺数!$G:$G)</f>
        <v>0</v>
      </c>
      <c r="AL2850">
        <f>SUMIF([1]销售店铺数!$B:$B,AD2850,[1]销售店铺数!$G:$G)</f>
        <v>0</v>
      </c>
      <c r="AM2850">
        <f>SUMIF([1]销售店铺数!$B:$B,AD2850,[1]销售店铺数!$G:$G)</f>
        <v>0</v>
      </c>
      <c r="AN2850" s="20">
        <f t="shared" si="720"/>
        <v>0</v>
      </c>
      <c r="AO2850" s="20">
        <f t="shared" si="721"/>
        <v>0</v>
      </c>
      <c r="AP2850" s="20">
        <f t="shared" si="722"/>
        <v>0</v>
      </c>
      <c r="AQ2850" s="12">
        <f t="shared" si="723"/>
        <v>0</v>
      </c>
      <c r="AR2850" s="20">
        <f t="shared" si="724"/>
        <v>0</v>
      </c>
      <c r="AS2850" s="20">
        <f t="shared" si="725"/>
        <v>0</v>
      </c>
    </row>
    <row r="2851" spans="1:45">
      <c r="A2851"/>
      <c r="B2851"/>
      <c r="C2851"/>
      <c r="D2851"/>
      <c r="E2851"/>
      <c r="F2851"/>
      <c r="G2851"/>
      <c r="H2851"/>
      <c r="I2851"/>
      <c r="J2851"/>
      <c r="K2851"/>
      <c r="L2851"/>
      <c r="M2851" s="8" t="str">
        <f>IF(ISERROR( VLOOKUP(AD2851,'[1]采购入库货量(公司仓库)'!$A:$I,9,FALSE)),"", VLOOKUP(AD2851,'[1]采购入库货量(公司仓库)'!$A:$I,9,FALSE))</f>
        <v/>
      </c>
      <c r="N2851" s="8" t="str">
        <f>IF(ISERROR( VLOOKUP(AD2851,[1]批发上市日期!$A:$F,6,FALSE)),"",  VLOOKUP(AD2851,[1]批发上市日期!$A:$F,6,FALSE))</f>
        <v/>
      </c>
      <c r="O2851" s="48">
        <f>IF(ISERROR(VLOOKUP(E2851&amp;G2851,'[1]采购入库货量(公司仓库)'!$A:$I,7,FALSE)),0,VLOOKUP(E2851&amp;G2851,'[1]采购入库货量(公司仓库)'!$A:$I,7,FALSE))</f>
        <v>0</v>
      </c>
      <c r="P2851" s="12">
        <f t="shared" si="710"/>
        <v>0</v>
      </c>
      <c r="Q2851" s="14">
        <f>IF(ISERROR(VLOOKUP(E2851&amp;G2851,'[1]采购入库货量(公司仓库)'!$A:$I,8,FALSE)),0,VLOOKUP(E2851&amp;G2851,'[1]采购入库货量(公司仓库)'!$A:$I,8,FALSE))</f>
        <v>0</v>
      </c>
      <c r="R2851" s="12">
        <f t="shared" si="711"/>
        <v>0</v>
      </c>
      <c r="S2851">
        <f>SUMIF([1]库存总量!$H:$H,E2851&amp;G2851,[1]库存总量!$G:$G)</f>
        <v>0</v>
      </c>
      <c r="T2851" s="12">
        <f t="shared" si="712"/>
        <v>0</v>
      </c>
      <c r="U2851">
        <f>SUMIFS([1]库存总量!$G:$G,[1]库存总量!$H:$H,E2851&amp;G2851,[1]库存总量!$A:$A,"B")</f>
        <v>0</v>
      </c>
      <c r="V2851" s="12">
        <f t="shared" si="713"/>
        <v>0</v>
      </c>
      <c r="W2851">
        <f>SUMIFS([1]库存总量!$G:$G,[1]库存总量!$H:$H,E2851&amp;G2851,[1]库存总量!$A:$A,"K")</f>
        <v>0</v>
      </c>
      <c r="X2851" s="12">
        <f t="shared" si="714"/>
        <v>0</v>
      </c>
      <c r="Y2851">
        <f t="shared" si="715"/>
        <v>0</v>
      </c>
      <c r="Z2851" s="12">
        <f t="shared" si="716"/>
        <v>0</v>
      </c>
      <c r="AA2851">
        <f>(IF(ISERROR((IF(ISERROR(VLOOKUP(E2851&amp;G2851,'[1]采购入库货量(公司仓库)'!$A:$H,7,FALSE)),0,VLOOKUP(E2851&amp;G2851,'[1]采购入库货量(公司仓库)'!$A:$H,7,FALSE)))*L2851-(IF(ISERROR(VLOOKUP(E2851&amp;G2851,'[1]采购入库货量(公司仓库)'!$A:$H,8,FALSE)),0,VLOOKUP(E2851&amp;G2851,'[1]采购入库货量(公司仓库)'!$A:$H,8,FALSE)))),0,(IF(ISERROR(VLOOKUP(E2851&amp;G2851,'[1]采购入库货量(公司仓库)'!$A:$H,7,FALSE)),0,VLOOKUP(E2851&amp;G2851,'[1]采购入库货量(公司仓库)'!$A:$H,7,FALSE)))*L2851-(IF(ISERROR(VLOOKUP(E2851&amp;G2851,'[1]采购入库货量(公司仓库)'!$A:$H,8,FALSE)),0,VLOOKUP(E2851&amp;G2851,'[1]采购入库货量(公司仓库)'!$A:$H,8,FALSE)))))</f>
        <v>0</v>
      </c>
      <c r="AB2851">
        <f>SUMIF([1]销售数据!$B:$B,E2851&amp;G2851,[1]销售数据!$G:$G)</f>
        <v>0</v>
      </c>
      <c r="AC2851" s="12">
        <f t="shared" si="717"/>
        <v>0</v>
      </c>
      <c r="AD2851" t="str">
        <f t="shared" si="718"/>
        <v/>
      </c>
      <c r="AE2851">
        <f>SUMIF([1]销售数据!$B:$B,AD2851,[1]销售数据!$L:$L)</f>
        <v>0</v>
      </c>
      <c r="AF2851">
        <f>SUMIF([1]销售数据!$B:$B,AD2851,[1]销售数据!$K:$K)</f>
        <v>0</v>
      </c>
      <c r="AG2851">
        <f>SUMIF([1]销售数据!$B:$B,AD2851,[1]销售数据!$J:$J)</f>
        <v>0</v>
      </c>
      <c r="AH2851">
        <f>SUMIF([1]销售数据!$B:$B,AD2851,[1]销售数据!$I:$I)</f>
        <v>0</v>
      </c>
      <c r="AI2851">
        <f>SUMIF([1]销售数据!$B:$B,AD2851,[1]销售数据!$H:$H)</f>
        <v>0</v>
      </c>
      <c r="AJ2851" s="20">
        <f t="shared" si="719"/>
        <v>0</v>
      </c>
      <c r="AK2851">
        <f>SUMIF([1]发货店铺数!$B:$B,AD2851,[1]发货店铺数!$G:$G)</f>
        <v>0</v>
      </c>
      <c r="AL2851">
        <f>SUMIF([1]销售店铺数!$B:$B,AD2851,[1]销售店铺数!$G:$G)</f>
        <v>0</v>
      </c>
      <c r="AM2851">
        <f>SUMIF([1]销售店铺数!$B:$B,AD2851,[1]销售店铺数!$G:$G)</f>
        <v>0</v>
      </c>
      <c r="AN2851" s="20">
        <f t="shared" si="720"/>
        <v>0</v>
      </c>
      <c r="AO2851" s="20">
        <f t="shared" si="721"/>
        <v>0</v>
      </c>
      <c r="AP2851" s="20">
        <f t="shared" si="722"/>
        <v>0</v>
      </c>
      <c r="AQ2851" s="12">
        <f t="shared" si="723"/>
        <v>0</v>
      </c>
      <c r="AR2851" s="20">
        <f t="shared" si="724"/>
        <v>0</v>
      </c>
      <c r="AS2851" s="20">
        <f t="shared" si="725"/>
        <v>0</v>
      </c>
    </row>
    <row r="2852" spans="1:45">
      <c r="A2852"/>
      <c r="B2852"/>
      <c r="C2852"/>
      <c r="D2852"/>
      <c r="E2852"/>
      <c r="F2852"/>
      <c r="G2852"/>
      <c r="H2852"/>
      <c r="I2852"/>
      <c r="J2852"/>
      <c r="K2852"/>
      <c r="L2852"/>
      <c r="M2852" s="8" t="str">
        <f>IF(ISERROR( VLOOKUP(AD2852,'[1]采购入库货量(公司仓库)'!$A:$I,9,FALSE)),"", VLOOKUP(AD2852,'[1]采购入库货量(公司仓库)'!$A:$I,9,FALSE))</f>
        <v/>
      </c>
      <c r="N2852" s="8" t="str">
        <f>IF(ISERROR( VLOOKUP(AD2852,[1]批发上市日期!$A:$F,6,FALSE)),"",  VLOOKUP(AD2852,[1]批发上市日期!$A:$F,6,FALSE))</f>
        <v/>
      </c>
      <c r="O2852" s="48">
        <f>IF(ISERROR(VLOOKUP(E2852&amp;G2852,'[1]采购入库货量(公司仓库)'!$A:$I,7,FALSE)),0,VLOOKUP(E2852&amp;G2852,'[1]采购入库货量(公司仓库)'!$A:$I,7,FALSE))</f>
        <v>0</v>
      </c>
      <c r="P2852" s="12">
        <f t="shared" si="710"/>
        <v>0</v>
      </c>
      <c r="Q2852" s="14">
        <f>IF(ISERROR(VLOOKUP(E2852&amp;G2852,'[1]采购入库货量(公司仓库)'!$A:$I,8,FALSE)),0,VLOOKUP(E2852&amp;G2852,'[1]采购入库货量(公司仓库)'!$A:$I,8,FALSE))</f>
        <v>0</v>
      </c>
      <c r="R2852" s="12">
        <f t="shared" si="711"/>
        <v>0</v>
      </c>
      <c r="S2852">
        <f>SUMIF([1]库存总量!$H:$H,E2852&amp;G2852,[1]库存总量!$G:$G)</f>
        <v>0</v>
      </c>
      <c r="T2852" s="12">
        <f t="shared" si="712"/>
        <v>0</v>
      </c>
      <c r="U2852">
        <f>SUMIFS([1]库存总量!$G:$G,[1]库存总量!$H:$H,E2852&amp;G2852,[1]库存总量!$A:$A,"B")</f>
        <v>0</v>
      </c>
      <c r="V2852" s="12">
        <f t="shared" si="713"/>
        <v>0</v>
      </c>
      <c r="W2852">
        <f>SUMIFS([1]库存总量!$G:$G,[1]库存总量!$H:$H,E2852&amp;G2852,[1]库存总量!$A:$A,"K")</f>
        <v>0</v>
      </c>
      <c r="X2852" s="12">
        <f t="shared" si="714"/>
        <v>0</v>
      </c>
      <c r="Y2852">
        <f t="shared" si="715"/>
        <v>0</v>
      </c>
      <c r="Z2852" s="12">
        <f t="shared" si="716"/>
        <v>0</v>
      </c>
      <c r="AA2852">
        <f>(IF(ISERROR((IF(ISERROR(VLOOKUP(E2852&amp;G2852,'[1]采购入库货量(公司仓库)'!$A:$H,7,FALSE)),0,VLOOKUP(E2852&amp;G2852,'[1]采购入库货量(公司仓库)'!$A:$H,7,FALSE)))*L2852-(IF(ISERROR(VLOOKUP(E2852&amp;G2852,'[1]采购入库货量(公司仓库)'!$A:$H,8,FALSE)),0,VLOOKUP(E2852&amp;G2852,'[1]采购入库货量(公司仓库)'!$A:$H,8,FALSE)))),0,(IF(ISERROR(VLOOKUP(E2852&amp;G2852,'[1]采购入库货量(公司仓库)'!$A:$H,7,FALSE)),0,VLOOKUP(E2852&amp;G2852,'[1]采购入库货量(公司仓库)'!$A:$H,7,FALSE)))*L2852-(IF(ISERROR(VLOOKUP(E2852&amp;G2852,'[1]采购入库货量(公司仓库)'!$A:$H,8,FALSE)),0,VLOOKUP(E2852&amp;G2852,'[1]采购入库货量(公司仓库)'!$A:$H,8,FALSE)))))</f>
        <v>0</v>
      </c>
      <c r="AB2852">
        <f>SUMIF([1]销售数据!$B:$B,E2852&amp;G2852,[1]销售数据!$G:$G)</f>
        <v>0</v>
      </c>
      <c r="AC2852" s="12">
        <f t="shared" si="717"/>
        <v>0</v>
      </c>
      <c r="AD2852" t="str">
        <f t="shared" si="718"/>
        <v/>
      </c>
      <c r="AE2852">
        <f>SUMIF([1]销售数据!$B:$B,AD2852,[1]销售数据!$L:$L)</f>
        <v>0</v>
      </c>
      <c r="AF2852">
        <f>SUMIF([1]销售数据!$B:$B,AD2852,[1]销售数据!$K:$K)</f>
        <v>0</v>
      </c>
      <c r="AG2852">
        <f>SUMIF([1]销售数据!$B:$B,AD2852,[1]销售数据!$J:$J)</f>
        <v>0</v>
      </c>
      <c r="AH2852">
        <f>SUMIF([1]销售数据!$B:$B,AD2852,[1]销售数据!$I:$I)</f>
        <v>0</v>
      </c>
      <c r="AI2852">
        <f>SUMIF([1]销售数据!$B:$B,AD2852,[1]销售数据!$H:$H)</f>
        <v>0</v>
      </c>
      <c r="AJ2852" s="20">
        <f t="shared" si="719"/>
        <v>0</v>
      </c>
      <c r="AK2852">
        <f>SUMIF([1]发货店铺数!$B:$B,AD2852,[1]发货店铺数!$G:$G)</f>
        <v>0</v>
      </c>
      <c r="AL2852">
        <f>SUMIF([1]销售店铺数!$B:$B,AD2852,[1]销售店铺数!$G:$G)</f>
        <v>0</v>
      </c>
      <c r="AM2852">
        <f>SUMIF([1]销售店铺数!$B:$B,AD2852,[1]销售店铺数!$G:$G)</f>
        <v>0</v>
      </c>
      <c r="AN2852" s="20">
        <f t="shared" si="720"/>
        <v>0</v>
      </c>
      <c r="AO2852" s="20">
        <f t="shared" si="721"/>
        <v>0</v>
      </c>
      <c r="AP2852" s="20">
        <f t="shared" si="722"/>
        <v>0</v>
      </c>
      <c r="AQ2852" s="12">
        <f t="shared" si="723"/>
        <v>0</v>
      </c>
      <c r="AR2852" s="20">
        <f t="shared" si="724"/>
        <v>0</v>
      </c>
      <c r="AS2852" s="20">
        <f t="shared" si="725"/>
        <v>0</v>
      </c>
    </row>
    <row r="2853" spans="1:45">
      <c r="A2853"/>
      <c r="B2853"/>
      <c r="C2853"/>
      <c r="D2853"/>
      <c r="E2853"/>
      <c r="F2853"/>
      <c r="G2853"/>
      <c r="H2853"/>
      <c r="I2853"/>
      <c r="J2853"/>
      <c r="K2853"/>
      <c r="L2853"/>
      <c r="M2853" s="8" t="str">
        <f>IF(ISERROR( VLOOKUP(AD2853,'[1]采购入库货量(公司仓库)'!$A:$I,9,FALSE)),"", VLOOKUP(AD2853,'[1]采购入库货量(公司仓库)'!$A:$I,9,FALSE))</f>
        <v/>
      </c>
      <c r="N2853" s="8" t="str">
        <f>IF(ISERROR( VLOOKUP(AD2853,[1]批发上市日期!$A:$F,6,FALSE)),"",  VLOOKUP(AD2853,[1]批发上市日期!$A:$F,6,FALSE))</f>
        <v/>
      </c>
      <c r="O2853" s="48">
        <f>IF(ISERROR(VLOOKUP(E2853&amp;G2853,'[1]采购入库货量(公司仓库)'!$A:$I,7,FALSE)),0,VLOOKUP(E2853&amp;G2853,'[1]采购入库货量(公司仓库)'!$A:$I,7,FALSE))</f>
        <v>0</v>
      </c>
      <c r="P2853" s="12">
        <f t="shared" si="710"/>
        <v>0</v>
      </c>
      <c r="Q2853" s="14">
        <f>IF(ISERROR(VLOOKUP(E2853&amp;G2853,'[1]采购入库货量(公司仓库)'!$A:$I,8,FALSE)),0,VLOOKUP(E2853&amp;G2853,'[1]采购入库货量(公司仓库)'!$A:$I,8,FALSE))</f>
        <v>0</v>
      </c>
      <c r="R2853" s="12">
        <f t="shared" si="711"/>
        <v>0</v>
      </c>
      <c r="S2853">
        <f>SUMIF([1]库存总量!$H:$H,E2853&amp;G2853,[1]库存总量!$G:$G)</f>
        <v>0</v>
      </c>
      <c r="T2853" s="12">
        <f t="shared" si="712"/>
        <v>0</v>
      </c>
      <c r="U2853">
        <f>SUMIFS([1]库存总量!$G:$G,[1]库存总量!$H:$H,E2853&amp;G2853,[1]库存总量!$A:$A,"B")</f>
        <v>0</v>
      </c>
      <c r="V2853" s="12">
        <f t="shared" si="713"/>
        <v>0</v>
      </c>
      <c r="W2853">
        <f>SUMIFS([1]库存总量!$G:$G,[1]库存总量!$H:$H,E2853&amp;G2853,[1]库存总量!$A:$A,"K")</f>
        <v>0</v>
      </c>
      <c r="X2853" s="12">
        <f t="shared" si="714"/>
        <v>0</v>
      </c>
      <c r="Y2853">
        <f t="shared" si="715"/>
        <v>0</v>
      </c>
      <c r="Z2853" s="12">
        <f t="shared" si="716"/>
        <v>0</v>
      </c>
      <c r="AA2853">
        <f>(IF(ISERROR((IF(ISERROR(VLOOKUP(E2853&amp;G2853,'[1]采购入库货量(公司仓库)'!$A:$H,7,FALSE)),0,VLOOKUP(E2853&amp;G2853,'[1]采购入库货量(公司仓库)'!$A:$H,7,FALSE)))*L2853-(IF(ISERROR(VLOOKUP(E2853&amp;G2853,'[1]采购入库货量(公司仓库)'!$A:$H,8,FALSE)),0,VLOOKUP(E2853&amp;G2853,'[1]采购入库货量(公司仓库)'!$A:$H,8,FALSE)))),0,(IF(ISERROR(VLOOKUP(E2853&amp;G2853,'[1]采购入库货量(公司仓库)'!$A:$H,7,FALSE)),0,VLOOKUP(E2853&amp;G2853,'[1]采购入库货量(公司仓库)'!$A:$H,7,FALSE)))*L2853-(IF(ISERROR(VLOOKUP(E2853&amp;G2853,'[1]采购入库货量(公司仓库)'!$A:$H,8,FALSE)),0,VLOOKUP(E2853&amp;G2853,'[1]采购入库货量(公司仓库)'!$A:$H,8,FALSE)))))</f>
        <v>0</v>
      </c>
      <c r="AB2853">
        <f>SUMIF([1]销售数据!$B:$B,E2853&amp;G2853,[1]销售数据!$G:$G)</f>
        <v>0</v>
      </c>
      <c r="AC2853" s="12">
        <f t="shared" si="717"/>
        <v>0</v>
      </c>
      <c r="AD2853" t="str">
        <f t="shared" si="718"/>
        <v/>
      </c>
      <c r="AE2853">
        <f>SUMIF([1]销售数据!$B:$B,AD2853,[1]销售数据!$L:$L)</f>
        <v>0</v>
      </c>
      <c r="AF2853">
        <f>SUMIF([1]销售数据!$B:$B,AD2853,[1]销售数据!$K:$K)</f>
        <v>0</v>
      </c>
      <c r="AG2853">
        <f>SUMIF([1]销售数据!$B:$B,AD2853,[1]销售数据!$J:$J)</f>
        <v>0</v>
      </c>
      <c r="AH2853">
        <f>SUMIF([1]销售数据!$B:$B,AD2853,[1]销售数据!$I:$I)</f>
        <v>0</v>
      </c>
      <c r="AI2853">
        <f>SUMIF([1]销售数据!$B:$B,AD2853,[1]销售数据!$H:$H)</f>
        <v>0</v>
      </c>
      <c r="AJ2853" s="20">
        <f t="shared" si="719"/>
        <v>0</v>
      </c>
      <c r="AK2853">
        <f>SUMIF([1]发货店铺数!$B:$B,AD2853,[1]发货店铺数!$G:$G)</f>
        <v>0</v>
      </c>
      <c r="AL2853">
        <f>SUMIF([1]销售店铺数!$B:$B,AD2853,[1]销售店铺数!$G:$G)</f>
        <v>0</v>
      </c>
      <c r="AM2853">
        <f>SUMIF([1]销售店铺数!$B:$B,AD2853,[1]销售店铺数!$G:$G)</f>
        <v>0</v>
      </c>
      <c r="AN2853" s="20">
        <f t="shared" si="720"/>
        <v>0</v>
      </c>
      <c r="AO2853" s="20">
        <f t="shared" si="721"/>
        <v>0</v>
      </c>
      <c r="AP2853" s="20">
        <f t="shared" si="722"/>
        <v>0</v>
      </c>
      <c r="AQ2853" s="12">
        <f t="shared" si="723"/>
        <v>0</v>
      </c>
      <c r="AR2853" s="20">
        <f t="shared" si="724"/>
        <v>0</v>
      </c>
      <c r="AS2853" s="20">
        <f t="shared" si="725"/>
        <v>0</v>
      </c>
    </row>
    <row r="2854" spans="1:45">
      <c r="A2854"/>
      <c r="B2854"/>
      <c r="C2854"/>
      <c r="D2854"/>
      <c r="E2854"/>
      <c r="F2854"/>
      <c r="G2854"/>
      <c r="H2854"/>
      <c r="I2854"/>
      <c r="J2854"/>
      <c r="K2854"/>
      <c r="L2854"/>
      <c r="M2854" s="8" t="str">
        <f>IF(ISERROR( VLOOKUP(AD2854,'[1]采购入库货量(公司仓库)'!$A:$I,9,FALSE)),"", VLOOKUP(AD2854,'[1]采购入库货量(公司仓库)'!$A:$I,9,FALSE))</f>
        <v/>
      </c>
      <c r="N2854" s="8" t="str">
        <f>IF(ISERROR( VLOOKUP(AD2854,[1]批发上市日期!$A:$F,6,FALSE)),"",  VLOOKUP(AD2854,[1]批发上市日期!$A:$F,6,FALSE))</f>
        <v/>
      </c>
      <c r="O2854" s="48">
        <f>IF(ISERROR(VLOOKUP(E2854&amp;G2854,'[1]采购入库货量(公司仓库)'!$A:$I,7,FALSE)),0,VLOOKUP(E2854&amp;G2854,'[1]采购入库货量(公司仓库)'!$A:$I,7,FALSE))</f>
        <v>0</v>
      </c>
      <c r="P2854" s="12">
        <f t="shared" si="710"/>
        <v>0</v>
      </c>
      <c r="Q2854" s="14">
        <f>IF(ISERROR(VLOOKUP(E2854&amp;G2854,'[1]采购入库货量(公司仓库)'!$A:$I,8,FALSE)),0,VLOOKUP(E2854&amp;G2854,'[1]采购入库货量(公司仓库)'!$A:$I,8,FALSE))</f>
        <v>0</v>
      </c>
      <c r="R2854" s="12">
        <f t="shared" si="711"/>
        <v>0</v>
      </c>
      <c r="S2854">
        <f>SUMIF([1]库存总量!$H:$H,E2854&amp;G2854,[1]库存总量!$G:$G)</f>
        <v>0</v>
      </c>
      <c r="T2854" s="12">
        <f t="shared" si="712"/>
        <v>0</v>
      </c>
      <c r="U2854">
        <f>SUMIFS([1]库存总量!$G:$G,[1]库存总量!$H:$H,E2854&amp;G2854,[1]库存总量!$A:$A,"B")</f>
        <v>0</v>
      </c>
      <c r="V2854" s="12">
        <f t="shared" si="713"/>
        <v>0</v>
      </c>
      <c r="W2854">
        <f>SUMIFS([1]库存总量!$G:$G,[1]库存总量!$H:$H,E2854&amp;G2854,[1]库存总量!$A:$A,"K")</f>
        <v>0</v>
      </c>
      <c r="X2854" s="12">
        <f t="shared" si="714"/>
        <v>0</v>
      </c>
      <c r="Y2854">
        <f t="shared" si="715"/>
        <v>0</v>
      </c>
      <c r="Z2854" s="12">
        <f t="shared" si="716"/>
        <v>0</v>
      </c>
      <c r="AA2854">
        <f>(IF(ISERROR((IF(ISERROR(VLOOKUP(E2854&amp;G2854,'[1]采购入库货量(公司仓库)'!$A:$H,7,FALSE)),0,VLOOKUP(E2854&amp;G2854,'[1]采购入库货量(公司仓库)'!$A:$H,7,FALSE)))*L2854-(IF(ISERROR(VLOOKUP(E2854&amp;G2854,'[1]采购入库货量(公司仓库)'!$A:$H,8,FALSE)),0,VLOOKUP(E2854&amp;G2854,'[1]采购入库货量(公司仓库)'!$A:$H,8,FALSE)))),0,(IF(ISERROR(VLOOKUP(E2854&amp;G2854,'[1]采购入库货量(公司仓库)'!$A:$H,7,FALSE)),0,VLOOKUP(E2854&amp;G2854,'[1]采购入库货量(公司仓库)'!$A:$H,7,FALSE)))*L2854-(IF(ISERROR(VLOOKUP(E2854&amp;G2854,'[1]采购入库货量(公司仓库)'!$A:$H,8,FALSE)),0,VLOOKUP(E2854&amp;G2854,'[1]采购入库货量(公司仓库)'!$A:$H,8,FALSE)))))</f>
        <v>0</v>
      </c>
      <c r="AB2854">
        <f>SUMIF([1]销售数据!$B:$B,E2854&amp;G2854,[1]销售数据!$G:$G)</f>
        <v>0</v>
      </c>
      <c r="AC2854" s="12">
        <f t="shared" si="717"/>
        <v>0</v>
      </c>
      <c r="AD2854" t="str">
        <f t="shared" si="718"/>
        <v/>
      </c>
      <c r="AE2854">
        <f>SUMIF([1]销售数据!$B:$B,AD2854,[1]销售数据!$L:$L)</f>
        <v>0</v>
      </c>
      <c r="AF2854">
        <f>SUMIF([1]销售数据!$B:$B,AD2854,[1]销售数据!$K:$K)</f>
        <v>0</v>
      </c>
      <c r="AG2854">
        <f>SUMIF([1]销售数据!$B:$B,AD2854,[1]销售数据!$J:$J)</f>
        <v>0</v>
      </c>
      <c r="AH2854">
        <f>SUMIF([1]销售数据!$B:$B,AD2854,[1]销售数据!$I:$I)</f>
        <v>0</v>
      </c>
      <c r="AI2854">
        <f>SUMIF([1]销售数据!$B:$B,AD2854,[1]销售数据!$H:$H)</f>
        <v>0</v>
      </c>
      <c r="AJ2854" s="20">
        <f t="shared" si="719"/>
        <v>0</v>
      </c>
      <c r="AK2854">
        <f>SUMIF([1]发货店铺数!$B:$B,AD2854,[1]发货店铺数!$G:$G)</f>
        <v>0</v>
      </c>
      <c r="AL2854">
        <f>SUMIF([1]销售店铺数!$B:$B,AD2854,[1]销售店铺数!$G:$G)</f>
        <v>0</v>
      </c>
      <c r="AM2854">
        <f>SUMIF([1]销售店铺数!$B:$B,AD2854,[1]销售店铺数!$G:$G)</f>
        <v>0</v>
      </c>
      <c r="AN2854" s="20">
        <f t="shared" si="720"/>
        <v>0</v>
      </c>
      <c r="AO2854" s="20">
        <f t="shared" si="721"/>
        <v>0</v>
      </c>
      <c r="AP2854" s="20">
        <f t="shared" si="722"/>
        <v>0</v>
      </c>
      <c r="AQ2854" s="12">
        <f t="shared" si="723"/>
        <v>0</v>
      </c>
      <c r="AR2854" s="20">
        <f t="shared" si="724"/>
        <v>0</v>
      </c>
      <c r="AS2854" s="20">
        <f t="shared" si="725"/>
        <v>0</v>
      </c>
    </row>
    <row r="2855" spans="1:45">
      <c r="A2855"/>
      <c r="B2855"/>
      <c r="C2855"/>
      <c r="D2855"/>
      <c r="E2855"/>
      <c r="F2855"/>
      <c r="G2855"/>
      <c r="H2855"/>
      <c r="I2855"/>
      <c r="J2855"/>
      <c r="K2855"/>
      <c r="L2855"/>
      <c r="M2855" s="8" t="str">
        <f>IF(ISERROR( VLOOKUP(AD2855,'[1]采购入库货量(公司仓库)'!$A:$I,9,FALSE)),"", VLOOKUP(AD2855,'[1]采购入库货量(公司仓库)'!$A:$I,9,FALSE))</f>
        <v/>
      </c>
      <c r="N2855" s="8" t="str">
        <f>IF(ISERROR( VLOOKUP(AD2855,[1]批发上市日期!$A:$F,6,FALSE)),"",  VLOOKUP(AD2855,[1]批发上市日期!$A:$F,6,FALSE))</f>
        <v/>
      </c>
      <c r="O2855" s="48">
        <f>IF(ISERROR(VLOOKUP(E2855&amp;G2855,'[1]采购入库货量(公司仓库)'!$A:$I,7,FALSE)),0,VLOOKUP(E2855&amp;G2855,'[1]采购入库货量(公司仓库)'!$A:$I,7,FALSE))</f>
        <v>0</v>
      </c>
      <c r="P2855" s="12">
        <f t="shared" si="710"/>
        <v>0</v>
      </c>
      <c r="Q2855" s="14">
        <f>IF(ISERROR(VLOOKUP(E2855&amp;G2855,'[1]采购入库货量(公司仓库)'!$A:$I,8,FALSE)),0,VLOOKUP(E2855&amp;G2855,'[1]采购入库货量(公司仓库)'!$A:$I,8,FALSE))</f>
        <v>0</v>
      </c>
      <c r="R2855" s="12">
        <f t="shared" si="711"/>
        <v>0</v>
      </c>
      <c r="S2855">
        <f>SUMIF([1]库存总量!$H:$H,E2855&amp;G2855,[1]库存总量!$G:$G)</f>
        <v>0</v>
      </c>
      <c r="T2855" s="12">
        <f t="shared" si="712"/>
        <v>0</v>
      </c>
      <c r="U2855">
        <f>SUMIFS([1]库存总量!$G:$G,[1]库存总量!$H:$H,E2855&amp;G2855,[1]库存总量!$A:$A,"B")</f>
        <v>0</v>
      </c>
      <c r="V2855" s="12">
        <f t="shared" si="713"/>
        <v>0</v>
      </c>
      <c r="W2855">
        <f>SUMIFS([1]库存总量!$G:$G,[1]库存总量!$H:$H,E2855&amp;G2855,[1]库存总量!$A:$A,"K")</f>
        <v>0</v>
      </c>
      <c r="X2855" s="12">
        <f t="shared" si="714"/>
        <v>0</v>
      </c>
      <c r="Y2855">
        <f t="shared" si="715"/>
        <v>0</v>
      </c>
      <c r="Z2855" s="12">
        <f t="shared" si="716"/>
        <v>0</v>
      </c>
      <c r="AA2855">
        <f>(IF(ISERROR((IF(ISERROR(VLOOKUP(E2855&amp;G2855,'[1]采购入库货量(公司仓库)'!$A:$H,7,FALSE)),0,VLOOKUP(E2855&amp;G2855,'[1]采购入库货量(公司仓库)'!$A:$H,7,FALSE)))*L2855-(IF(ISERROR(VLOOKUP(E2855&amp;G2855,'[1]采购入库货量(公司仓库)'!$A:$H,8,FALSE)),0,VLOOKUP(E2855&amp;G2855,'[1]采购入库货量(公司仓库)'!$A:$H,8,FALSE)))),0,(IF(ISERROR(VLOOKUP(E2855&amp;G2855,'[1]采购入库货量(公司仓库)'!$A:$H,7,FALSE)),0,VLOOKUP(E2855&amp;G2855,'[1]采购入库货量(公司仓库)'!$A:$H,7,FALSE)))*L2855-(IF(ISERROR(VLOOKUP(E2855&amp;G2855,'[1]采购入库货量(公司仓库)'!$A:$H,8,FALSE)),0,VLOOKUP(E2855&amp;G2855,'[1]采购入库货量(公司仓库)'!$A:$H,8,FALSE)))))</f>
        <v>0</v>
      </c>
      <c r="AB2855">
        <f>SUMIF([1]销售数据!$B:$B,E2855&amp;G2855,[1]销售数据!$G:$G)</f>
        <v>0</v>
      </c>
      <c r="AC2855" s="12">
        <f t="shared" si="717"/>
        <v>0</v>
      </c>
      <c r="AD2855" t="str">
        <f t="shared" si="718"/>
        <v/>
      </c>
      <c r="AE2855">
        <f>SUMIF([1]销售数据!$B:$B,AD2855,[1]销售数据!$L:$L)</f>
        <v>0</v>
      </c>
      <c r="AF2855">
        <f>SUMIF([1]销售数据!$B:$B,AD2855,[1]销售数据!$K:$K)</f>
        <v>0</v>
      </c>
      <c r="AG2855">
        <f>SUMIF([1]销售数据!$B:$B,AD2855,[1]销售数据!$J:$J)</f>
        <v>0</v>
      </c>
      <c r="AH2855">
        <f>SUMIF([1]销售数据!$B:$B,AD2855,[1]销售数据!$I:$I)</f>
        <v>0</v>
      </c>
      <c r="AI2855">
        <f>SUMIF([1]销售数据!$B:$B,AD2855,[1]销售数据!$H:$H)</f>
        <v>0</v>
      </c>
      <c r="AJ2855" s="20">
        <f t="shared" si="719"/>
        <v>0</v>
      </c>
      <c r="AK2855">
        <f>SUMIF([1]发货店铺数!$B:$B,AD2855,[1]发货店铺数!$G:$G)</f>
        <v>0</v>
      </c>
      <c r="AL2855">
        <f>SUMIF([1]销售店铺数!$B:$B,AD2855,[1]销售店铺数!$G:$G)</f>
        <v>0</v>
      </c>
      <c r="AM2855">
        <f>SUMIF([1]销售店铺数!$B:$B,AD2855,[1]销售店铺数!$G:$G)</f>
        <v>0</v>
      </c>
      <c r="AN2855" s="20">
        <f t="shared" si="720"/>
        <v>0</v>
      </c>
      <c r="AO2855" s="20">
        <f t="shared" si="721"/>
        <v>0</v>
      </c>
      <c r="AP2855" s="20">
        <f t="shared" si="722"/>
        <v>0</v>
      </c>
      <c r="AQ2855" s="12">
        <f t="shared" si="723"/>
        <v>0</v>
      </c>
      <c r="AR2855" s="20">
        <f t="shared" si="724"/>
        <v>0</v>
      </c>
      <c r="AS2855" s="20">
        <f t="shared" si="725"/>
        <v>0</v>
      </c>
    </row>
    <row r="2856" spans="1:45">
      <c r="A2856"/>
      <c r="B2856"/>
      <c r="C2856"/>
      <c r="D2856"/>
      <c r="E2856"/>
      <c r="F2856"/>
      <c r="G2856"/>
      <c r="H2856"/>
      <c r="I2856"/>
      <c r="J2856"/>
      <c r="K2856"/>
      <c r="L2856"/>
      <c r="M2856" s="8" t="str">
        <f>IF(ISERROR( VLOOKUP(AD2856,'[1]采购入库货量(公司仓库)'!$A:$I,9,FALSE)),"", VLOOKUP(AD2856,'[1]采购入库货量(公司仓库)'!$A:$I,9,FALSE))</f>
        <v/>
      </c>
      <c r="N2856" s="8" t="str">
        <f>IF(ISERROR( VLOOKUP(AD2856,[1]批发上市日期!$A:$F,6,FALSE)),"",  VLOOKUP(AD2856,[1]批发上市日期!$A:$F,6,FALSE))</f>
        <v/>
      </c>
      <c r="O2856" s="48">
        <f>IF(ISERROR(VLOOKUP(E2856&amp;G2856,'[1]采购入库货量(公司仓库)'!$A:$I,7,FALSE)),0,VLOOKUP(E2856&amp;G2856,'[1]采购入库货量(公司仓库)'!$A:$I,7,FALSE))</f>
        <v>0</v>
      </c>
      <c r="P2856" s="12">
        <f t="shared" si="710"/>
        <v>0</v>
      </c>
      <c r="Q2856" s="14">
        <f>IF(ISERROR(VLOOKUP(E2856&amp;G2856,'[1]采购入库货量(公司仓库)'!$A:$I,8,FALSE)),0,VLOOKUP(E2856&amp;G2856,'[1]采购入库货量(公司仓库)'!$A:$I,8,FALSE))</f>
        <v>0</v>
      </c>
      <c r="R2856" s="12">
        <f t="shared" si="711"/>
        <v>0</v>
      </c>
      <c r="S2856">
        <f>SUMIF([1]库存总量!$H:$H,E2856&amp;G2856,[1]库存总量!$G:$G)</f>
        <v>0</v>
      </c>
      <c r="T2856" s="12">
        <f t="shared" si="712"/>
        <v>0</v>
      </c>
      <c r="U2856">
        <f>SUMIFS([1]库存总量!$G:$G,[1]库存总量!$H:$H,E2856&amp;G2856,[1]库存总量!$A:$A,"B")</f>
        <v>0</v>
      </c>
      <c r="V2856" s="12">
        <f t="shared" si="713"/>
        <v>0</v>
      </c>
      <c r="W2856">
        <f>SUMIFS([1]库存总量!$G:$G,[1]库存总量!$H:$H,E2856&amp;G2856,[1]库存总量!$A:$A,"K")</f>
        <v>0</v>
      </c>
      <c r="X2856" s="12">
        <f t="shared" si="714"/>
        <v>0</v>
      </c>
      <c r="Y2856">
        <f t="shared" si="715"/>
        <v>0</v>
      </c>
      <c r="Z2856" s="12">
        <f t="shared" si="716"/>
        <v>0</v>
      </c>
      <c r="AA2856">
        <f>(IF(ISERROR((IF(ISERROR(VLOOKUP(E2856&amp;G2856,'[1]采购入库货量(公司仓库)'!$A:$H,7,FALSE)),0,VLOOKUP(E2856&amp;G2856,'[1]采购入库货量(公司仓库)'!$A:$H,7,FALSE)))*L2856-(IF(ISERROR(VLOOKUP(E2856&amp;G2856,'[1]采购入库货量(公司仓库)'!$A:$H,8,FALSE)),0,VLOOKUP(E2856&amp;G2856,'[1]采购入库货量(公司仓库)'!$A:$H,8,FALSE)))),0,(IF(ISERROR(VLOOKUP(E2856&amp;G2856,'[1]采购入库货量(公司仓库)'!$A:$H,7,FALSE)),0,VLOOKUP(E2856&amp;G2856,'[1]采购入库货量(公司仓库)'!$A:$H,7,FALSE)))*L2856-(IF(ISERROR(VLOOKUP(E2856&amp;G2856,'[1]采购入库货量(公司仓库)'!$A:$H,8,FALSE)),0,VLOOKUP(E2856&amp;G2856,'[1]采购入库货量(公司仓库)'!$A:$H,8,FALSE)))))</f>
        <v>0</v>
      </c>
      <c r="AB2856">
        <f>SUMIF([1]销售数据!$B:$B,E2856&amp;G2856,[1]销售数据!$G:$G)</f>
        <v>0</v>
      </c>
      <c r="AC2856" s="12">
        <f t="shared" si="717"/>
        <v>0</v>
      </c>
      <c r="AD2856" t="str">
        <f t="shared" si="718"/>
        <v/>
      </c>
      <c r="AE2856">
        <f>SUMIF([1]销售数据!$B:$B,AD2856,[1]销售数据!$L:$L)</f>
        <v>0</v>
      </c>
      <c r="AF2856">
        <f>SUMIF([1]销售数据!$B:$B,AD2856,[1]销售数据!$K:$K)</f>
        <v>0</v>
      </c>
      <c r="AG2856">
        <f>SUMIF([1]销售数据!$B:$B,AD2856,[1]销售数据!$J:$J)</f>
        <v>0</v>
      </c>
      <c r="AH2856">
        <f>SUMIF([1]销售数据!$B:$B,AD2856,[1]销售数据!$I:$I)</f>
        <v>0</v>
      </c>
      <c r="AI2856">
        <f>SUMIF([1]销售数据!$B:$B,AD2856,[1]销售数据!$H:$H)</f>
        <v>0</v>
      </c>
      <c r="AJ2856" s="20">
        <f t="shared" si="719"/>
        <v>0</v>
      </c>
      <c r="AK2856">
        <f>SUMIF([1]发货店铺数!$B:$B,AD2856,[1]发货店铺数!$G:$G)</f>
        <v>0</v>
      </c>
      <c r="AL2856">
        <f>SUMIF([1]销售店铺数!$B:$B,AD2856,[1]销售店铺数!$G:$G)</f>
        <v>0</v>
      </c>
      <c r="AM2856">
        <f>SUMIF([1]销售店铺数!$B:$B,AD2856,[1]销售店铺数!$G:$G)</f>
        <v>0</v>
      </c>
      <c r="AN2856" s="20">
        <f t="shared" si="720"/>
        <v>0</v>
      </c>
      <c r="AO2856" s="20">
        <f t="shared" si="721"/>
        <v>0</v>
      </c>
      <c r="AP2856" s="20">
        <f t="shared" si="722"/>
        <v>0</v>
      </c>
      <c r="AQ2856" s="12">
        <f t="shared" si="723"/>
        <v>0</v>
      </c>
      <c r="AR2856" s="20">
        <f t="shared" si="724"/>
        <v>0</v>
      </c>
      <c r="AS2856" s="20">
        <f t="shared" si="725"/>
        <v>0</v>
      </c>
    </row>
    <row r="2857" spans="1:45">
      <c r="A2857"/>
      <c r="B2857"/>
      <c r="C2857"/>
      <c r="D2857"/>
      <c r="E2857"/>
      <c r="F2857"/>
      <c r="G2857"/>
      <c r="H2857"/>
      <c r="I2857"/>
      <c r="J2857"/>
      <c r="K2857"/>
      <c r="L2857"/>
      <c r="M2857" s="8" t="str">
        <f>IF(ISERROR( VLOOKUP(AD2857,'[1]采购入库货量(公司仓库)'!$A:$I,9,FALSE)),"", VLOOKUP(AD2857,'[1]采购入库货量(公司仓库)'!$A:$I,9,FALSE))</f>
        <v/>
      </c>
      <c r="N2857" s="8" t="str">
        <f>IF(ISERROR( VLOOKUP(AD2857,[1]批发上市日期!$A:$F,6,FALSE)),"",  VLOOKUP(AD2857,[1]批发上市日期!$A:$F,6,FALSE))</f>
        <v/>
      </c>
      <c r="O2857" s="48">
        <f>IF(ISERROR(VLOOKUP(E2857&amp;G2857,'[1]采购入库货量(公司仓库)'!$A:$I,7,FALSE)),0,VLOOKUP(E2857&amp;G2857,'[1]采购入库货量(公司仓库)'!$A:$I,7,FALSE))</f>
        <v>0</v>
      </c>
      <c r="P2857" s="12">
        <f t="shared" si="710"/>
        <v>0</v>
      </c>
      <c r="Q2857" s="14">
        <f>IF(ISERROR(VLOOKUP(E2857&amp;G2857,'[1]采购入库货量(公司仓库)'!$A:$I,8,FALSE)),0,VLOOKUP(E2857&amp;G2857,'[1]采购入库货量(公司仓库)'!$A:$I,8,FALSE))</f>
        <v>0</v>
      </c>
      <c r="R2857" s="12">
        <f t="shared" si="711"/>
        <v>0</v>
      </c>
      <c r="S2857">
        <f>SUMIF([1]库存总量!$H:$H,E2857&amp;G2857,[1]库存总量!$G:$G)</f>
        <v>0</v>
      </c>
      <c r="T2857" s="12">
        <f t="shared" si="712"/>
        <v>0</v>
      </c>
      <c r="U2857">
        <f>SUMIFS([1]库存总量!$G:$G,[1]库存总量!$H:$H,E2857&amp;G2857,[1]库存总量!$A:$A,"B")</f>
        <v>0</v>
      </c>
      <c r="V2857" s="12">
        <f t="shared" si="713"/>
        <v>0</v>
      </c>
      <c r="W2857">
        <f>SUMIFS([1]库存总量!$G:$G,[1]库存总量!$H:$H,E2857&amp;G2857,[1]库存总量!$A:$A,"K")</f>
        <v>0</v>
      </c>
      <c r="X2857" s="12">
        <f t="shared" si="714"/>
        <v>0</v>
      </c>
      <c r="Y2857">
        <f t="shared" si="715"/>
        <v>0</v>
      </c>
      <c r="Z2857" s="12">
        <f t="shared" si="716"/>
        <v>0</v>
      </c>
      <c r="AA2857">
        <f>(IF(ISERROR((IF(ISERROR(VLOOKUP(E2857&amp;G2857,'[1]采购入库货量(公司仓库)'!$A:$H,7,FALSE)),0,VLOOKUP(E2857&amp;G2857,'[1]采购入库货量(公司仓库)'!$A:$H,7,FALSE)))*L2857-(IF(ISERROR(VLOOKUP(E2857&amp;G2857,'[1]采购入库货量(公司仓库)'!$A:$H,8,FALSE)),0,VLOOKUP(E2857&amp;G2857,'[1]采购入库货量(公司仓库)'!$A:$H,8,FALSE)))),0,(IF(ISERROR(VLOOKUP(E2857&amp;G2857,'[1]采购入库货量(公司仓库)'!$A:$H,7,FALSE)),0,VLOOKUP(E2857&amp;G2857,'[1]采购入库货量(公司仓库)'!$A:$H,7,FALSE)))*L2857-(IF(ISERROR(VLOOKUP(E2857&amp;G2857,'[1]采购入库货量(公司仓库)'!$A:$H,8,FALSE)),0,VLOOKUP(E2857&amp;G2857,'[1]采购入库货量(公司仓库)'!$A:$H,8,FALSE)))))</f>
        <v>0</v>
      </c>
      <c r="AB2857">
        <f>SUMIF([1]销售数据!$B:$B,E2857&amp;G2857,[1]销售数据!$G:$G)</f>
        <v>0</v>
      </c>
      <c r="AC2857" s="12">
        <f t="shared" si="717"/>
        <v>0</v>
      </c>
      <c r="AD2857" t="str">
        <f t="shared" si="718"/>
        <v/>
      </c>
      <c r="AE2857">
        <f>SUMIF([1]销售数据!$B:$B,AD2857,[1]销售数据!$L:$L)</f>
        <v>0</v>
      </c>
      <c r="AF2857">
        <f>SUMIF([1]销售数据!$B:$B,AD2857,[1]销售数据!$K:$K)</f>
        <v>0</v>
      </c>
      <c r="AG2857">
        <f>SUMIF([1]销售数据!$B:$B,AD2857,[1]销售数据!$J:$J)</f>
        <v>0</v>
      </c>
      <c r="AH2857">
        <f>SUMIF([1]销售数据!$B:$B,AD2857,[1]销售数据!$I:$I)</f>
        <v>0</v>
      </c>
      <c r="AI2857">
        <f>SUMIF([1]销售数据!$B:$B,AD2857,[1]销售数据!$H:$H)</f>
        <v>0</v>
      </c>
      <c r="AJ2857" s="20">
        <f t="shared" si="719"/>
        <v>0</v>
      </c>
      <c r="AK2857">
        <f>SUMIF([1]发货店铺数!$B:$B,AD2857,[1]发货店铺数!$G:$G)</f>
        <v>0</v>
      </c>
      <c r="AL2857">
        <f>SUMIF([1]销售店铺数!$B:$B,AD2857,[1]销售店铺数!$G:$G)</f>
        <v>0</v>
      </c>
      <c r="AM2857">
        <f>SUMIF([1]销售店铺数!$B:$B,AD2857,[1]销售店铺数!$G:$G)</f>
        <v>0</v>
      </c>
      <c r="AN2857" s="20">
        <f t="shared" si="720"/>
        <v>0</v>
      </c>
      <c r="AO2857" s="20">
        <f t="shared" si="721"/>
        <v>0</v>
      </c>
      <c r="AP2857" s="20">
        <f t="shared" si="722"/>
        <v>0</v>
      </c>
      <c r="AQ2857" s="12">
        <f t="shared" si="723"/>
        <v>0</v>
      </c>
      <c r="AR2857" s="20">
        <f t="shared" si="724"/>
        <v>0</v>
      </c>
      <c r="AS2857" s="20">
        <f t="shared" si="725"/>
        <v>0</v>
      </c>
    </row>
    <row r="2858" spans="1:45">
      <c r="A2858"/>
      <c r="B2858"/>
      <c r="C2858"/>
      <c r="D2858"/>
      <c r="E2858"/>
      <c r="F2858"/>
      <c r="G2858"/>
      <c r="H2858"/>
      <c r="I2858"/>
      <c r="J2858"/>
      <c r="K2858"/>
      <c r="L2858"/>
      <c r="M2858" s="8" t="str">
        <f>IF(ISERROR( VLOOKUP(AD2858,'[1]采购入库货量(公司仓库)'!$A:$I,9,FALSE)),"", VLOOKUP(AD2858,'[1]采购入库货量(公司仓库)'!$A:$I,9,FALSE))</f>
        <v/>
      </c>
      <c r="N2858" s="8" t="str">
        <f>IF(ISERROR( VLOOKUP(AD2858,[1]批发上市日期!$A:$F,6,FALSE)),"",  VLOOKUP(AD2858,[1]批发上市日期!$A:$F,6,FALSE))</f>
        <v/>
      </c>
      <c r="O2858" s="48">
        <f>IF(ISERROR(VLOOKUP(E2858&amp;G2858,'[1]采购入库货量(公司仓库)'!$A:$I,7,FALSE)),0,VLOOKUP(E2858&amp;G2858,'[1]采购入库货量(公司仓库)'!$A:$I,7,FALSE))</f>
        <v>0</v>
      </c>
      <c r="P2858" s="12">
        <f t="shared" si="710"/>
        <v>0</v>
      </c>
      <c r="Q2858" s="14">
        <f>IF(ISERROR(VLOOKUP(E2858&amp;G2858,'[1]采购入库货量(公司仓库)'!$A:$I,8,FALSE)),0,VLOOKUP(E2858&amp;G2858,'[1]采购入库货量(公司仓库)'!$A:$I,8,FALSE))</f>
        <v>0</v>
      </c>
      <c r="R2858" s="12">
        <f t="shared" si="711"/>
        <v>0</v>
      </c>
      <c r="S2858">
        <f>SUMIF([1]库存总量!$H:$H,E2858&amp;G2858,[1]库存总量!$G:$G)</f>
        <v>0</v>
      </c>
      <c r="T2858" s="12">
        <f t="shared" si="712"/>
        <v>0</v>
      </c>
      <c r="U2858">
        <f>SUMIFS([1]库存总量!$G:$G,[1]库存总量!$H:$H,E2858&amp;G2858,[1]库存总量!$A:$A,"B")</f>
        <v>0</v>
      </c>
      <c r="V2858" s="12">
        <f t="shared" si="713"/>
        <v>0</v>
      </c>
      <c r="W2858">
        <f>SUMIFS([1]库存总量!$G:$G,[1]库存总量!$H:$H,E2858&amp;G2858,[1]库存总量!$A:$A,"K")</f>
        <v>0</v>
      </c>
      <c r="X2858" s="12">
        <f t="shared" si="714"/>
        <v>0</v>
      </c>
      <c r="Y2858">
        <f t="shared" si="715"/>
        <v>0</v>
      </c>
      <c r="Z2858" s="12">
        <f t="shared" si="716"/>
        <v>0</v>
      </c>
      <c r="AA2858">
        <f>(IF(ISERROR((IF(ISERROR(VLOOKUP(E2858&amp;G2858,'[1]采购入库货量(公司仓库)'!$A:$H,7,FALSE)),0,VLOOKUP(E2858&amp;G2858,'[1]采购入库货量(公司仓库)'!$A:$H,7,FALSE)))*L2858-(IF(ISERROR(VLOOKUP(E2858&amp;G2858,'[1]采购入库货量(公司仓库)'!$A:$H,8,FALSE)),0,VLOOKUP(E2858&amp;G2858,'[1]采购入库货量(公司仓库)'!$A:$H,8,FALSE)))),0,(IF(ISERROR(VLOOKUP(E2858&amp;G2858,'[1]采购入库货量(公司仓库)'!$A:$H,7,FALSE)),0,VLOOKUP(E2858&amp;G2858,'[1]采购入库货量(公司仓库)'!$A:$H,7,FALSE)))*L2858-(IF(ISERROR(VLOOKUP(E2858&amp;G2858,'[1]采购入库货量(公司仓库)'!$A:$H,8,FALSE)),0,VLOOKUP(E2858&amp;G2858,'[1]采购入库货量(公司仓库)'!$A:$H,8,FALSE)))))</f>
        <v>0</v>
      </c>
      <c r="AB2858">
        <f>SUMIF([1]销售数据!$B:$B,E2858&amp;G2858,[1]销售数据!$G:$G)</f>
        <v>0</v>
      </c>
      <c r="AC2858" s="12">
        <f t="shared" si="717"/>
        <v>0</v>
      </c>
      <c r="AD2858" t="str">
        <f t="shared" si="718"/>
        <v/>
      </c>
      <c r="AE2858">
        <f>SUMIF([1]销售数据!$B:$B,AD2858,[1]销售数据!$L:$L)</f>
        <v>0</v>
      </c>
      <c r="AF2858">
        <f>SUMIF([1]销售数据!$B:$B,AD2858,[1]销售数据!$K:$K)</f>
        <v>0</v>
      </c>
      <c r="AG2858">
        <f>SUMIF([1]销售数据!$B:$B,AD2858,[1]销售数据!$J:$J)</f>
        <v>0</v>
      </c>
      <c r="AH2858">
        <f>SUMIF([1]销售数据!$B:$B,AD2858,[1]销售数据!$I:$I)</f>
        <v>0</v>
      </c>
      <c r="AI2858">
        <f>SUMIF([1]销售数据!$B:$B,AD2858,[1]销售数据!$H:$H)</f>
        <v>0</v>
      </c>
      <c r="AJ2858" s="20">
        <f t="shared" si="719"/>
        <v>0</v>
      </c>
      <c r="AK2858">
        <f>SUMIF([1]发货店铺数!$B:$B,AD2858,[1]发货店铺数!$G:$G)</f>
        <v>0</v>
      </c>
      <c r="AL2858">
        <f>SUMIF([1]销售店铺数!$B:$B,AD2858,[1]销售店铺数!$G:$G)</f>
        <v>0</v>
      </c>
      <c r="AM2858">
        <f>SUMIF([1]销售店铺数!$B:$B,AD2858,[1]销售店铺数!$G:$G)</f>
        <v>0</v>
      </c>
      <c r="AN2858" s="20">
        <f t="shared" si="720"/>
        <v>0</v>
      </c>
      <c r="AO2858" s="20">
        <f t="shared" si="721"/>
        <v>0</v>
      </c>
      <c r="AP2858" s="20">
        <f t="shared" si="722"/>
        <v>0</v>
      </c>
      <c r="AQ2858" s="12">
        <f t="shared" si="723"/>
        <v>0</v>
      </c>
      <c r="AR2858" s="20">
        <f t="shared" si="724"/>
        <v>0</v>
      </c>
      <c r="AS2858" s="20">
        <f t="shared" si="725"/>
        <v>0</v>
      </c>
    </row>
    <row r="2859" spans="1:45">
      <c r="A2859"/>
      <c r="B2859"/>
      <c r="C2859"/>
      <c r="D2859"/>
      <c r="E2859"/>
      <c r="F2859"/>
      <c r="G2859"/>
      <c r="H2859"/>
      <c r="I2859"/>
      <c r="J2859"/>
      <c r="K2859"/>
      <c r="L2859"/>
      <c r="M2859" s="8" t="str">
        <f>IF(ISERROR( VLOOKUP(AD2859,'[1]采购入库货量(公司仓库)'!$A:$I,9,FALSE)),"", VLOOKUP(AD2859,'[1]采购入库货量(公司仓库)'!$A:$I,9,FALSE))</f>
        <v/>
      </c>
      <c r="N2859" s="8" t="str">
        <f>IF(ISERROR( VLOOKUP(AD2859,[1]批发上市日期!$A:$F,6,FALSE)),"",  VLOOKUP(AD2859,[1]批发上市日期!$A:$F,6,FALSE))</f>
        <v/>
      </c>
      <c r="O2859" s="48">
        <f>IF(ISERROR(VLOOKUP(E2859&amp;G2859,'[1]采购入库货量(公司仓库)'!$A:$I,7,FALSE)),0,VLOOKUP(E2859&amp;G2859,'[1]采购入库货量(公司仓库)'!$A:$I,7,FALSE))</f>
        <v>0</v>
      </c>
      <c r="P2859" s="12">
        <f t="shared" si="710"/>
        <v>0</v>
      </c>
      <c r="Q2859" s="14">
        <f>IF(ISERROR(VLOOKUP(E2859&amp;G2859,'[1]采购入库货量(公司仓库)'!$A:$I,8,FALSE)),0,VLOOKUP(E2859&amp;G2859,'[1]采购入库货量(公司仓库)'!$A:$I,8,FALSE))</f>
        <v>0</v>
      </c>
      <c r="R2859" s="12">
        <f t="shared" si="711"/>
        <v>0</v>
      </c>
      <c r="S2859">
        <f>SUMIF([1]库存总量!$H:$H,E2859&amp;G2859,[1]库存总量!$G:$G)</f>
        <v>0</v>
      </c>
      <c r="T2859" s="12">
        <f t="shared" si="712"/>
        <v>0</v>
      </c>
      <c r="U2859">
        <f>SUMIFS([1]库存总量!$G:$G,[1]库存总量!$H:$H,E2859&amp;G2859,[1]库存总量!$A:$A,"B")</f>
        <v>0</v>
      </c>
      <c r="V2859" s="12">
        <f t="shared" si="713"/>
        <v>0</v>
      </c>
      <c r="W2859">
        <f>SUMIFS([1]库存总量!$G:$G,[1]库存总量!$H:$H,E2859&amp;G2859,[1]库存总量!$A:$A,"K")</f>
        <v>0</v>
      </c>
      <c r="X2859" s="12">
        <f t="shared" si="714"/>
        <v>0</v>
      </c>
      <c r="Y2859">
        <f t="shared" si="715"/>
        <v>0</v>
      </c>
      <c r="Z2859" s="12">
        <f t="shared" si="716"/>
        <v>0</v>
      </c>
      <c r="AA2859">
        <f>(IF(ISERROR((IF(ISERROR(VLOOKUP(E2859&amp;G2859,'[1]采购入库货量(公司仓库)'!$A:$H,7,FALSE)),0,VLOOKUP(E2859&amp;G2859,'[1]采购入库货量(公司仓库)'!$A:$H,7,FALSE)))*L2859-(IF(ISERROR(VLOOKUP(E2859&amp;G2859,'[1]采购入库货量(公司仓库)'!$A:$H,8,FALSE)),0,VLOOKUP(E2859&amp;G2859,'[1]采购入库货量(公司仓库)'!$A:$H,8,FALSE)))),0,(IF(ISERROR(VLOOKUP(E2859&amp;G2859,'[1]采购入库货量(公司仓库)'!$A:$H,7,FALSE)),0,VLOOKUP(E2859&amp;G2859,'[1]采购入库货量(公司仓库)'!$A:$H,7,FALSE)))*L2859-(IF(ISERROR(VLOOKUP(E2859&amp;G2859,'[1]采购入库货量(公司仓库)'!$A:$H,8,FALSE)),0,VLOOKUP(E2859&amp;G2859,'[1]采购入库货量(公司仓库)'!$A:$H,8,FALSE)))))</f>
        <v>0</v>
      </c>
      <c r="AB2859">
        <f>SUMIF([1]销售数据!$B:$B,E2859&amp;G2859,[1]销售数据!$G:$G)</f>
        <v>0</v>
      </c>
      <c r="AC2859" s="12">
        <f t="shared" si="717"/>
        <v>0</v>
      </c>
      <c r="AD2859" t="str">
        <f t="shared" si="718"/>
        <v/>
      </c>
      <c r="AE2859">
        <f>SUMIF([1]销售数据!$B:$B,AD2859,[1]销售数据!$L:$L)</f>
        <v>0</v>
      </c>
      <c r="AF2859">
        <f>SUMIF([1]销售数据!$B:$B,AD2859,[1]销售数据!$K:$K)</f>
        <v>0</v>
      </c>
      <c r="AG2859">
        <f>SUMIF([1]销售数据!$B:$B,AD2859,[1]销售数据!$J:$J)</f>
        <v>0</v>
      </c>
      <c r="AH2859">
        <f>SUMIF([1]销售数据!$B:$B,AD2859,[1]销售数据!$I:$I)</f>
        <v>0</v>
      </c>
      <c r="AI2859">
        <f>SUMIF([1]销售数据!$B:$B,AD2859,[1]销售数据!$H:$H)</f>
        <v>0</v>
      </c>
      <c r="AJ2859" s="20">
        <f t="shared" si="719"/>
        <v>0</v>
      </c>
      <c r="AK2859">
        <f>SUMIF([1]发货店铺数!$B:$B,AD2859,[1]发货店铺数!$G:$G)</f>
        <v>0</v>
      </c>
      <c r="AL2859">
        <f>SUMIF([1]销售店铺数!$B:$B,AD2859,[1]销售店铺数!$G:$G)</f>
        <v>0</v>
      </c>
      <c r="AM2859">
        <f>SUMIF([1]销售店铺数!$B:$B,AD2859,[1]销售店铺数!$G:$G)</f>
        <v>0</v>
      </c>
      <c r="AN2859" s="20">
        <f t="shared" si="720"/>
        <v>0</v>
      </c>
      <c r="AO2859" s="20">
        <f t="shared" si="721"/>
        <v>0</v>
      </c>
      <c r="AP2859" s="20">
        <f t="shared" si="722"/>
        <v>0</v>
      </c>
      <c r="AQ2859" s="12">
        <f t="shared" si="723"/>
        <v>0</v>
      </c>
      <c r="AR2859" s="20">
        <f t="shared" si="724"/>
        <v>0</v>
      </c>
      <c r="AS2859" s="20">
        <f t="shared" si="725"/>
        <v>0</v>
      </c>
    </row>
    <row r="2860" spans="1:45">
      <c r="A2860"/>
      <c r="B2860"/>
      <c r="C2860"/>
      <c r="D2860"/>
      <c r="E2860"/>
      <c r="F2860"/>
      <c r="G2860"/>
      <c r="H2860"/>
      <c r="I2860"/>
      <c r="J2860"/>
      <c r="K2860"/>
      <c r="L2860"/>
      <c r="M2860" s="8" t="str">
        <f>IF(ISERROR( VLOOKUP(AD2860,'[1]采购入库货量(公司仓库)'!$A:$I,9,FALSE)),"", VLOOKUP(AD2860,'[1]采购入库货量(公司仓库)'!$A:$I,9,FALSE))</f>
        <v/>
      </c>
      <c r="N2860" s="8" t="str">
        <f>IF(ISERROR( VLOOKUP(AD2860,[1]批发上市日期!$A:$F,6,FALSE)),"",  VLOOKUP(AD2860,[1]批发上市日期!$A:$F,6,FALSE))</f>
        <v/>
      </c>
      <c r="O2860" s="48">
        <f>IF(ISERROR(VLOOKUP(E2860&amp;G2860,'[1]采购入库货量(公司仓库)'!$A:$I,7,FALSE)),0,VLOOKUP(E2860&amp;G2860,'[1]采购入库货量(公司仓库)'!$A:$I,7,FALSE))</f>
        <v>0</v>
      </c>
      <c r="P2860" s="12">
        <f t="shared" si="710"/>
        <v>0</v>
      </c>
      <c r="Q2860" s="14">
        <f>IF(ISERROR(VLOOKUP(E2860&amp;G2860,'[1]采购入库货量(公司仓库)'!$A:$I,8,FALSE)),0,VLOOKUP(E2860&amp;G2860,'[1]采购入库货量(公司仓库)'!$A:$I,8,FALSE))</f>
        <v>0</v>
      </c>
      <c r="R2860" s="12">
        <f t="shared" si="711"/>
        <v>0</v>
      </c>
      <c r="S2860">
        <f>SUMIF([1]库存总量!$H:$H,E2860&amp;G2860,[1]库存总量!$G:$G)</f>
        <v>0</v>
      </c>
      <c r="T2860" s="12">
        <f t="shared" si="712"/>
        <v>0</v>
      </c>
      <c r="U2860">
        <f>SUMIFS([1]库存总量!$G:$G,[1]库存总量!$H:$H,E2860&amp;G2860,[1]库存总量!$A:$A,"B")</f>
        <v>0</v>
      </c>
      <c r="V2860" s="12">
        <f t="shared" si="713"/>
        <v>0</v>
      </c>
      <c r="W2860">
        <f>SUMIFS([1]库存总量!$G:$G,[1]库存总量!$H:$H,E2860&amp;G2860,[1]库存总量!$A:$A,"K")</f>
        <v>0</v>
      </c>
      <c r="X2860" s="12">
        <f t="shared" si="714"/>
        <v>0</v>
      </c>
      <c r="Y2860">
        <f t="shared" si="715"/>
        <v>0</v>
      </c>
      <c r="Z2860" s="12">
        <f t="shared" si="716"/>
        <v>0</v>
      </c>
      <c r="AA2860">
        <f>(IF(ISERROR((IF(ISERROR(VLOOKUP(E2860&amp;G2860,'[1]采购入库货量(公司仓库)'!$A:$H,7,FALSE)),0,VLOOKUP(E2860&amp;G2860,'[1]采购入库货量(公司仓库)'!$A:$H,7,FALSE)))*L2860-(IF(ISERROR(VLOOKUP(E2860&amp;G2860,'[1]采购入库货量(公司仓库)'!$A:$H,8,FALSE)),0,VLOOKUP(E2860&amp;G2860,'[1]采购入库货量(公司仓库)'!$A:$H,8,FALSE)))),0,(IF(ISERROR(VLOOKUP(E2860&amp;G2860,'[1]采购入库货量(公司仓库)'!$A:$H,7,FALSE)),0,VLOOKUP(E2860&amp;G2860,'[1]采购入库货量(公司仓库)'!$A:$H,7,FALSE)))*L2860-(IF(ISERROR(VLOOKUP(E2860&amp;G2860,'[1]采购入库货量(公司仓库)'!$A:$H,8,FALSE)),0,VLOOKUP(E2860&amp;G2860,'[1]采购入库货量(公司仓库)'!$A:$H,8,FALSE)))))</f>
        <v>0</v>
      </c>
      <c r="AB2860">
        <f>SUMIF([1]销售数据!$B:$B,E2860&amp;G2860,[1]销售数据!$G:$G)</f>
        <v>0</v>
      </c>
      <c r="AC2860" s="12">
        <f t="shared" si="717"/>
        <v>0</v>
      </c>
      <c r="AD2860" t="str">
        <f t="shared" si="718"/>
        <v/>
      </c>
      <c r="AE2860">
        <f>SUMIF([1]销售数据!$B:$B,AD2860,[1]销售数据!$L:$L)</f>
        <v>0</v>
      </c>
      <c r="AF2860">
        <f>SUMIF([1]销售数据!$B:$B,AD2860,[1]销售数据!$K:$K)</f>
        <v>0</v>
      </c>
      <c r="AG2860">
        <f>SUMIF([1]销售数据!$B:$B,AD2860,[1]销售数据!$J:$J)</f>
        <v>0</v>
      </c>
      <c r="AH2860">
        <f>SUMIF([1]销售数据!$B:$B,AD2860,[1]销售数据!$I:$I)</f>
        <v>0</v>
      </c>
      <c r="AI2860">
        <f>SUMIF([1]销售数据!$B:$B,AD2860,[1]销售数据!$H:$H)</f>
        <v>0</v>
      </c>
      <c r="AJ2860" s="20">
        <f t="shared" si="719"/>
        <v>0</v>
      </c>
      <c r="AK2860">
        <f>SUMIF([1]发货店铺数!$B:$B,AD2860,[1]发货店铺数!$G:$G)</f>
        <v>0</v>
      </c>
      <c r="AL2860">
        <f>SUMIF([1]销售店铺数!$B:$B,AD2860,[1]销售店铺数!$G:$G)</f>
        <v>0</v>
      </c>
      <c r="AM2860">
        <f>SUMIF([1]销售店铺数!$B:$B,AD2860,[1]销售店铺数!$G:$G)</f>
        <v>0</v>
      </c>
      <c r="AN2860" s="20">
        <f t="shared" si="720"/>
        <v>0</v>
      </c>
      <c r="AO2860" s="20">
        <f t="shared" si="721"/>
        <v>0</v>
      </c>
      <c r="AP2860" s="20">
        <f t="shared" si="722"/>
        <v>0</v>
      </c>
      <c r="AQ2860" s="12">
        <f t="shared" si="723"/>
        <v>0</v>
      </c>
      <c r="AR2860" s="20">
        <f t="shared" si="724"/>
        <v>0</v>
      </c>
      <c r="AS2860" s="20">
        <f t="shared" si="725"/>
        <v>0</v>
      </c>
    </row>
    <row r="2861" spans="1:45">
      <c r="A2861"/>
      <c r="B2861"/>
      <c r="C2861"/>
      <c r="D2861"/>
      <c r="E2861"/>
      <c r="F2861"/>
      <c r="G2861"/>
      <c r="H2861"/>
      <c r="I2861"/>
      <c r="J2861"/>
      <c r="K2861"/>
      <c r="L2861"/>
      <c r="M2861" s="8" t="str">
        <f>IF(ISERROR( VLOOKUP(AD2861,'[1]采购入库货量(公司仓库)'!$A:$I,9,FALSE)),"", VLOOKUP(AD2861,'[1]采购入库货量(公司仓库)'!$A:$I,9,FALSE))</f>
        <v/>
      </c>
      <c r="N2861" s="8" t="str">
        <f>IF(ISERROR( VLOOKUP(AD2861,[1]批发上市日期!$A:$F,6,FALSE)),"",  VLOOKUP(AD2861,[1]批发上市日期!$A:$F,6,FALSE))</f>
        <v/>
      </c>
      <c r="O2861" s="48">
        <f>IF(ISERROR(VLOOKUP(E2861&amp;G2861,'[1]采购入库货量(公司仓库)'!$A:$I,7,FALSE)),0,VLOOKUP(E2861&amp;G2861,'[1]采购入库货量(公司仓库)'!$A:$I,7,FALSE))</f>
        <v>0</v>
      </c>
      <c r="P2861" s="12">
        <f t="shared" si="710"/>
        <v>0</v>
      </c>
      <c r="Q2861" s="14">
        <f>IF(ISERROR(VLOOKUP(E2861&amp;G2861,'[1]采购入库货量(公司仓库)'!$A:$I,8,FALSE)),0,VLOOKUP(E2861&amp;G2861,'[1]采购入库货量(公司仓库)'!$A:$I,8,FALSE))</f>
        <v>0</v>
      </c>
      <c r="R2861" s="12">
        <f t="shared" si="711"/>
        <v>0</v>
      </c>
      <c r="S2861">
        <f>SUMIF([1]库存总量!$H:$H,E2861&amp;G2861,[1]库存总量!$G:$G)</f>
        <v>0</v>
      </c>
      <c r="T2861" s="12">
        <f t="shared" si="712"/>
        <v>0</v>
      </c>
      <c r="U2861">
        <f>SUMIFS([1]库存总量!$G:$G,[1]库存总量!$H:$H,E2861&amp;G2861,[1]库存总量!$A:$A,"B")</f>
        <v>0</v>
      </c>
      <c r="V2861" s="12">
        <f t="shared" si="713"/>
        <v>0</v>
      </c>
      <c r="W2861">
        <f>SUMIFS([1]库存总量!$G:$G,[1]库存总量!$H:$H,E2861&amp;G2861,[1]库存总量!$A:$A,"K")</f>
        <v>0</v>
      </c>
      <c r="X2861" s="12">
        <f t="shared" si="714"/>
        <v>0</v>
      </c>
      <c r="Y2861">
        <f t="shared" si="715"/>
        <v>0</v>
      </c>
      <c r="Z2861" s="12">
        <f t="shared" si="716"/>
        <v>0</v>
      </c>
      <c r="AA2861">
        <f>(IF(ISERROR((IF(ISERROR(VLOOKUP(E2861&amp;G2861,'[1]采购入库货量(公司仓库)'!$A:$H,7,FALSE)),0,VLOOKUP(E2861&amp;G2861,'[1]采购入库货量(公司仓库)'!$A:$H,7,FALSE)))*L2861-(IF(ISERROR(VLOOKUP(E2861&amp;G2861,'[1]采购入库货量(公司仓库)'!$A:$H,8,FALSE)),0,VLOOKUP(E2861&amp;G2861,'[1]采购入库货量(公司仓库)'!$A:$H,8,FALSE)))),0,(IF(ISERROR(VLOOKUP(E2861&amp;G2861,'[1]采购入库货量(公司仓库)'!$A:$H,7,FALSE)),0,VLOOKUP(E2861&amp;G2861,'[1]采购入库货量(公司仓库)'!$A:$H,7,FALSE)))*L2861-(IF(ISERROR(VLOOKUP(E2861&amp;G2861,'[1]采购入库货量(公司仓库)'!$A:$H,8,FALSE)),0,VLOOKUP(E2861&amp;G2861,'[1]采购入库货量(公司仓库)'!$A:$H,8,FALSE)))))</f>
        <v>0</v>
      </c>
      <c r="AB2861">
        <f>SUMIF([1]销售数据!$B:$B,E2861&amp;G2861,[1]销售数据!$G:$G)</f>
        <v>0</v>
      </c>
      <c r="AC2861" s="12">
        <f t="shared" si="717"/>
        <v>0</v>
      </c>
      <c r="AD2861" t="str">
        <f t="shared" si="718"/>
        <v/>
      </c>
      <c r="AE2861">
        <f>SUMIF([1]销售数据!$B:$B,AD2861,[1]销售数据!$L:$L)</f>
        <v>0</v>
      </c>
      <c r="AF2861">
        <f>SUMIF([1]销售数据!$B:$B,AD2861,[1]销售数据!$K:$K)</f>
        <v>0</v>
      </c>
      <c r="AG2861">
        <f>SUMIF([1]销售数据!$B:$B,AD2861,[1]销售数据!$J:$J)</f>
        <v>0</v>
      </c>
      <c r="AH2861">
        <f>SUMIF([1]销售数据!$B:$B,AD2861,[1]销售数据!$I:$I)</f>
        <v>0</v>
      </c>
      <c r="AI2861">
        <f>SUMIF([1]销售数据!$B:$B,AD2861,[1]销售数据!$H:$H)</f>
        <v>0</v>
      </c>
      <c r="AJ2861" s="20">
        <f t="shared" si="719"/>
        <v>0</v>
      </c>
      <c r="AK2861">
        <f>SUMIF([1]发货店铺数!$B:$B,AD2861,[1]发货店铺数!$G:$G)</f>
        <v>0</v>
      </c>
      <c r="AL2861">
        <f>SUMIF([1]销售店铺数!$B:$B,AD2861,[1]销售店铺数!$G:$G)</f>
        <v>0</v>
      </c>
      <c r="AM2861">
        <f>SUMIF([1]销售店铺数!$B:$B,AD2861,[1]销售店铺数!$G:$G)</f>
        <v>0</v>
      </c>
      <c r="AN2861" s="20">
        <f t="shared" si="720"/>
        <v>0</v>
      </c>
      <c r="AO2861" s="20">
        <f t="shared" si="721"/>
        <v>0</v>
      </c>
      <c r="AP2861" s="20">
        <f t="shared" si="722"/>
        <v>0</v>
      </c>
      <c r="AQ2861" s="12">
        <f t="shared" si="723"/>
        <v>0</v>
      </c>
      <c r="AR2861" s="20">
        <f t="shared" si="724"/>
        <v>0</v>
      </c>
      <c r="AS2861" s="20">
        <f t="shared" si="725"/>
        <v>0</v>
      </c>
    </row>
    <row r="2862" spans="1:45">
      <c r="A2862"/>
      <c r="B2862"/>
      <c r="C2862"/>
      <c r="D2862"/>
      <c r="E2862"/>
      <c r="F2862"/>
      <c r="G2862"/>
      <c r="H2862"/>
      <c r="I2862"/>
      <c r="J2862"/>
      <c r="K2862"/>
      <c r="L2862"/>
      <c r="M2862" s="8" t="str">
        <f>IF(ISERROR( VLOOKUP(AD2862,'[1]采购入库货量(公司仓库)'!$A:$I,9,FALSE)),"", VLOOKUP(AD2862,'[1]采购入库货量(公司仓库)'!$A:$I,9,FALSE))</f>
        <v/>
      </c>
      <c r="N2862" s="8" t="str">
        <f>IF(ISERROR( VLOOKUP(AD2862,[1]批发上市日期!$A:$F,6,FALSE)),"",  VLOOKUP(AD2862,[1]批发上市日期!$A:$F,6,FALSE))</f>
        <v/>
      </c>
      <c r="O2862" s="48">
        <f>IF(ISERROR(VLOOKUP(E2862&amp;G2862,'[1]采购入库货量(公司仓库)'!$A:$I,7,FALSE)),0,VLOOKUP(E2862&amp;G2862,'[1]采购入库货量(公司仓库)'!$A:$I,7,FALSE))</f>
        <v>0</v>
      </c>
      <c r="P2862" s="12">
        <f t="shared" si="710"/>
        <v>0</v>
      </c>
      <c r="Q2862" s="14">
        <f>IF(ISERROR(VLOOKUP(E2862&amp;G2862,'[1]采购入库货量(公司仓库)'!$A:$I,8,FALSE)),0,VLOOKUP(E2862&amp;G2862,'[1]采购入库货量(公司仓库)'!$A:$I,8,FALSE))</f>
        <v>0</v>
      </c>
      <c r="R2862" s="12">
        <f t="shared" si="711"/>
        <v>0</v>
      </c>
      <c r="S2862">
        <f>SUMIF([1]库存总量!$H:$H,E2862&amp;G2862,[1]库存总量!$G:$G)</f>
        <v>0</v>
      </c>
      <c r="T2862" s="12">
        <f t="shared" si="712"/>
        <v>0</v>
      </c>
      <c r="U2862">
        <f>SUMIFS([1]库存总量!$G:$G,[1]库存总量!$H:$H,E2862&amp;G2862,[1]库存总量!$A:$A,"B")</f>
        <v>0</v>
      </c>
      <c r="V2862" s="12">
        <f t="shared" si="713"/>
        <v>0</v>
      </c>
      <c r="W2862">
        <f>SUMIFS([1]库存总量!$G:$G,[1]库存总量!$H:$H,E2862&amp;G2862,[1]库存总量!$A:$A,"K")</f>
        <v>0</v>
      </c>
      <c r="X2862" s="12">
        <f t="shared" si="714"/>
        <v>0</v>
      </c>
      <c r="Y2862">
        <f t="shared" si="715"/>
        <v>0</v>
      </c>
      <c r="Z2862" s="12">
        <f t="shared" si="716"/>
        <v>0</v>
      </c>
      <c r="AA2862">
        <f>(IF(ISERROR((IF(ISERROR(VLOOKUP(E2862&amp;G2862,'[1]采购入库货量(公司仓库)'!$A:$H,7,FALSE)),0,VLOOKUP(E2862&amp;G2862,'[1]采购入库货量(公司仓库)'!$A:$H,7,FALSE)))*L2862-(IF(ISERROR(VLOOKUP(E2862&amp;G2862,'[1]采购入库货量(公司仓库)'!$A:$H,8,FALSE)),0,VLOOKUP(E2862&amp;G2862,'[1]采购入库货量(公司仓库)'!$A:$H,8,FALSE)))),0,(IF(ISERROR(VLOOKUP(E2862&amp;G2862,'[1]采购入库货量(公司仓库)'!$A:$H,7,FALSE)),0,VLOOKUP(E2862&amp;G2862,'[1]采购入库货量(公司仓库)'!$A:$H,7,FALSE)))*L2862-(IF(ISERROR(VLOOKUP(E2862&amp;G2862,'[1]采购入库货量(公司仓库)'!$A:$H,8,FALSE)),0,VLOOKUP(E2862&amp;G2862,'[1]采购入库货量(公司仓库)'!$A:$H,8,FALSE)))))</f>
        <v>0</v>
      </c>
      <c r="AB2862">
        <f>SUMIF([1]销售数据!$B:$B,E2862&amp;G2862,[1]销售数据!$G:$G)</f>
        <v>0</v>
      </c>
      <c r="AC2862" s="12">
        <f t="shared" si="717"/>
        <v>0</v>
      </c>
      <c r="AD2862" t="str">
        <f t="shared" si="718"/>
        <v/>
      </c>
      <c r="AE2862">
        <f>SUMIF([1]销售数据!$B:$B,AD2862,[1]销售数据!$L:$L)</f>
        <v>0</v>
      </c>
      <c r="AF2862">
        <f>SUMIF([1]销售数据!$B:$B,AD2862,[1]销售数据!$K:$K)</f>
        <v>0</v>
      </c>
      <c r="AG2862">
        <f>SUMIF([1]销售数据!$B:$B,AD2862,[1]销售数据!$J:$J)</f>
        <v>0</v>
      </c>
      <c r="AH2862">
        <f>SUMIF([1]销售数据!$B:$B,AD2862,[1]销售数据!$I:$I)</f>
        <v>0</v>
      </c>
      <c r="AI2862">
        <f>SUMIF([1]销售数据!$B:$B,AD2862,[1]销售数据!$H:$H)</f>
        <v>0</v>
      </c>
      <c r="AJ2862" s="20">
        <f t="shared" si="719"/>
        <v>0</v>
      </c>
      <c r="AK2862">
        <f>SUMIF([1]发货店铺数!$B:$B,AD2862,[1]发货店铺数!$G:$G)</f>
        <v>0</v>
      </c>
      <c r="AL2862">
        <f>SUMIF([1]销售店铺数!$B:$B,AD2862,[1]销售店铺数!$G:$G)</f>
        <v>0</v>
      </c>
      <c r="AM2862">
        <f>SUMIF([1]销售店铺数!$B:$B,AD2862,[1]销售店铺数!$G:$G)</f>
        <v>0</v>
      </c>
      <c r="AN2862" s="20">
        <f t="shared" si="720"/>
        <v>0</v>
      </c>
      <c r="AO2862" s="20">
        <f t="shared" si="721"/>
        <v>0</v>
      </c>
      <c r="AP2862" s="20">
        <f t="shared" si="722"/>
        <v>0</v>
      </c>
      <c r="AQ2862" s="12">
        <f t="shared" si="723"/>
        <v>0</v>
      </c>
      <c r="AR2862" s="20">
        <f t="shared" si="724"/>
        <v>0</v>
      </c>
      <c r="AS2862" s="20">
        <f t="shared" si="725"/>
        <v>0</v>
      </c>
    </row>
    <row r="2863" spans="1:45">
      <c r="A2863"/>
      <c r="B2863"/>
      <c r="C2863"/>
      <c r="D2863"/>
      <c r="E2863"/>
      <c r="F2863"/>
      <c r="G2863"/>
      <c r="H2863"/>
      <c r="I2863"/>
      <c r="J2863"/>
      <c r="K2863"/>
      <c r="L2863"/>
      <c r="M2863" s="8" t="str">
        <f>IF(ISERROR( VLOOKUP(AD2863,'[1]采购入库货量(公司仓库)'!$A:$I,9,FALSE)),"", VLOOKUP(AD2863,'[1]采购入库货量(公司仓库)'!$A:$I,9,FALSE))</f>
        <v/>
      </c>
      <c r="N2863" s="8" t="str">
        <f>IF(ISERROR( VLOOKUP(AD2863,[1]批发上市日期!$A:$F,6,FALSE)),"",  VLOOKUP(AD2863,[1]批发上市日期!$A:$F,6,FALSE))</f>
        <v/>
      </c>
      <c r="O2863" s="48">
        <f>IF(ISERROR(VLOOKUP(E2863&amp;G2863,'[1]采购入库货量(公司仓库)'!$A:$I,7,FALSE)),0,VLOOKUP(E2863&amp;G2863,'[1]采购入库货量(公司仓库)'!$A:$I,7,FALSE))</f>
        <v>0</v>
      </c>
      <c r="P2863" s="12">
        <f t="shared" si="710"/>
        <v>0</v>
      </c>
      <c r="Q2863" s="14">
        <f>IF(ISERROR(VLOOKUP(E2863&amp;G2863,'[1]采购入库货量(公司仓库)'!$A:$I,8,FALSE)),0,VLOOKUP(E2863&amp;G2863,'[1]采购入库货量(公司仓库)'!$A:$I,8,FALSE))</f>
        <v>0</v>
      </c>
      <c r="R2863" s="12">
        <f t="shared" si="711"/>
        <v>0</v>
      </c>
      <c r="S2863">
        <f>SUMIF([1]库存总量!$H:$H,E2863&amp;G2863,[1]库存总量!$G:$G)</f>
        <v>0</v>
      </c>
      <c r="T2863" s="12">
        <f t="shared" si="712"/>
        <v>0</v>
      </c>
      <c r="U2863">
        <f>SUMIFS([1]库存总量!$G:$G,[1]库存总量!$H:$H,E2863&amp;G2863,[1]库存总量!$A:$A,"B")</f>
        <v>0</v>
      </c>
      <c r="V2863" s="12">
        <f t="shared" si="713"/>
        <v>0</v>
      </c>
      <c r="W2863">
        <f>SUMIFS([1]库存总量!$G:$G,[1]库存总量!$H:$H,E2863&amp;G2863,[1]库存总量!$A:$A,"K")</f>
        <v>0</v>
      </c>
      <c r="X2863" s="12">
        <f t="shared" si="714"/>
        <v>0</v>
      </c>
      <c r="Y2863">
        <f t="shared" si="715"/>
        <v>0</v>
      </c>
      <c r="Z2863" s="12">
        <f t="shared" si="716"/>
        <v>0</v>
      </c>
      <c r="AA2863">
        <f>(IF(ISERROR((IF(ISERROR(VLOOKUP(E2863&amp;G2863,'[1]采购入库货量(公司仓库)'!$A:$H,7,FALSE)),0,VLOOKUP(E2863&amp;G2863,'[1]采购入库货量(公司仓库)'!$A:$H,7,FALSE)))*L2863-(IF(ISERROR(VLOOKUP(E2863&amp;G2863,'[1]采购入库货量(公司仓库)'!$A:$H,8,FALSE)),0,VLOOKUP(E2863&amp;G2863,'[1]采购入库货量(公司仓库)'!$A:$H,8,FALSE)))),0,(IF(ISERROR(VLOOKUP(E2863&amp;G2863,'[1]采购入库货量(公司仓库)'!$A:$H,7,FALSE)),0,VLOOKUP(E2863&amp;G2863,'[1]采购入库货量(公司仓库)'!$A:$H,7,FALSE)))*L2863-(IF(ISERROR(VLOOKUP(E2863&amp;G2863,'[1]采购入库货量(公司仓库)'!$A:$H,8,FALSE)),0,VLOOKUP(E2863&amp;G2863,'[1]采购入库货量(公司仓库)'!$A:$H,8,FALSE)))))</f>
        <v>0</v>
      </c>
      <c r="AB2863">
        <f>SUMIF([1]销售数据!$B:$B,E2863&amp;G2863,[1]销售数据!$G:$G)</f>
        <v>0</v>
      </c>
      <c r="AC2863" s="12">
        <f t="shared" si="717"/>
        <v>0</v>
      </c>
      <c r="AD2863" t="str">
        <f t="shared" si="718"/>
        <v/>
      </c>
      <c r="AE2863">
        <f>SUMIF([1]销售数据!$B:$B,AD2863,[1]销售数据!$L:$L)</f>
        <v>0</v>
      </c>
      <c r="AF2863">
        <f>SUMIF([1]销售数据!$B:$B,AD2863,[1]销售数据!$K:$K)</f>
        <v>0</v>
      </c>
      <c r="AG2863">
        <f>SUMIF([1]销售数据!$B:$B,AD2863,[1]销售数据!$J:$J)</f>
        <v>0</v>
      </c>
      <c r="AH2863">
        <f>SUMIF([1]销售数据!$B:$B,AD2863,[1]销售数据!$I:$I)</f>
        <v>0</v>
      </c>
      <c r="AI2863">
        <f>SUMIF([1]销售数据!$B:$B,AD2863,[1]销售数据!$H:$H)</f>
        <v>0</v>
      </c>
      <c r="AJ2863" s="20">
        <f t="shared" si="719"/>
        <v>0</v>
      </c>
      <c r="AK2863">
        <f>SUMIF([1]发货店铺数!$B:$B,AD2863,[1]发货店铺数!$G:$G)</f>
        <v>0</v>
      </c>
      <c r="AL2863">
        <f>SUMIF([1]销售店铺数!$B:$B,AD2863,[1]销售店铺数!$G:$G)</f>
        <v>0</v>
      </c>
      <c r="AM2863">
        <f>SUMIF([1]销售店铺数!$B:$B,AD2863,[1]销售店铺数!$G:$G)</f>
        <v>0</v>
      </c>
      <c r="AN2863" s="20">
        <f t="shared" si="720"/>
        <v>0</v>
      </c>
      <c r="AO2863" s="20">
        <f t="shared" si="721"/>
        <v>0</v>
      </c>
      <c r="AP2863" s="20">
        <f t="shared" si="722"/>
        <v>0</v>
      </c>
      <c r="AQ2863" s="12">
        <f t="shared" si="723"/>
        <v>0</v>
      </c>
      <c r="AR2863" s="20">
        <f t="shared" si="724"/>
        <v>0</v>
      </c>
      <c r="AS2863" s="20">
        <f t="shared" si="725"/>
        <v>0</v>
      </c>
    </row>
    <row r="2864" spans="1:45">
      <c r="A2864"/>
      <c r="B2864"/>
      <c r="C2864"/>
      <c r="D2864"/>
      <c r="E2864"/>
      <c r="F2864"/>
      <c r="G2864"/>
      <c r="H2864"/>
      <c r="I2864"/>
      <c r="J2864"/>
      <c r="K2864"/>
      <c r="L2864"/>
      <c r="M2864" s="8" t="str">
        <f>IF(ISERROR( VLOOKUP(AD2864,'[1]采购入库货量(公司仓库)'!$A:$I,9,FALSE)),"", VLOOKUP(AD2864,'[1]采购入库货量(公司仓库)'!$A:$I,9,FALSE))</f>
        <v/>
      </c>
      <c r="N2864" s="8" t="str">
        <f>IF(ISERROR( VLOOKUP(AD2864,[1]批发上市日期!$A:$F,6,FALSE)),"",  VLOOKUP(AD2864,[1]批发上市日期!$A:$F,6,FALSE))</f>
        <v/>
      </c>
      <c r="O2864" s="48">
        <f>IF(ISERROR(VLOOKUP(E2864&amp;G2864,'[1]采购入库货量(公司仓库)'!$A:$I,7,FALSE)),0,VLOOKUP(E2864&amp;G2864,'[1]采购入库货量(公司仓库)'!$A:$I,7,FALSE))</f>
        <v>0</v>
      </c>
      <c r="P2864" s="12">
        <f t="shared" si="710"/>
        <v>0</v>
      </c>
      <c r="Q2864" s="14">
        <f>IF(ISERROR(VLOOKUP(E2864&amp;G2864,'[1]采购入库货量(公司仓库)'!$A:$I,8,FALSE)),0,VLOOKUP(E2864&amp;G2864,'[1]采购入库货量(公司仓库)'!$A:$I,8,FALSE))</f>
        <v>0</v>
      </c>
      <c r="R2864" s="12">
        <f t="shared" si="711"/>
        <v>0</v>
      </c>
      <c r="S2864">
        <f>SUMIF([1]库存总量!$H:$H,E2864&amp;G2864,[1]库存总量!$G:$G)</f>
        <v>0</v>
      </c>
      <c r="T2864" s="12">
        <f t="shared" si="712"/>
        <v>0</v>
      </c>
      <c r="U2864">
        <f>SUMIFS([1]库存总量!$G:$G,[1]库存总量!$H:$H,E2864&amp;G2864,[1]库存总量!$A:$A,"B")</f>
        <v>0</v>
      </c>
      <c r="V2864" s="12">
        <f t="shared" si="713"/>
        <v>0</v>
      </c>
      <c r="W2864">
        <f>SUMIFS([1]库存总量!$G:$G,[1]库存总量!$H:$H,E2864&amp;G2864,[1]库存总量!$A:$A,"K")</f>
        <v>0</v>
      </c>
      <c r="X2864" s="12">
        <f t="shared" si="714"/>
        <v>0</v>
      </c>
      <c r="Y2864">
        <f t="shared" si="715"/>
        <v>0</v>
      </c>
      <c r="Z2864" s="12">
        <f t="shared" si="716"/>
        <v>0</v>
      </c>
      <c r="AA2864">
        <f>(IF(ISERROR((IF(ISERROR(VLOOKUP(E2864&amp;G2864,'[1]采购入库货量(公司仓库)'!$A:$H,7,FALSE)),0,VLOOKUP(E2864&amp;G2864,'[1]采购入库货量(公司仓库)'!$A:$H,7,FALSE)))*L2864-(IF(ISERROR(VLOOKUP(E2864&amp;G2864,'[1]采购入库货量(公司仓库)'!$A:$H,8,FALSE)),0,VLOOKUP(E2864&amp;G2864,'[1]采购入库货量(公司仓库)'!$A:$H,8,FALSE)))),0,(IF(ISERROR(VLOOKUP(E2864&amp;G2864,'[1]采购入库货量(公司仓库)'!$A:$H,7,FALSE)),0,VLOOKUP(E2864&amp;G2864,'[1]采购入库货量(公司仓库)'!$A:$H,7,FALSE)))*L2864-(IF(ISERROR(VLOOKUP(E2864&amp;G2864,'[1]采购入库货量(公司仓库)'!$A:$H,8,FALSE)),0,VLOOKUP(E2864&amp;G2864,'[1]采购入库货量(公司仓库)'!$A:$H,8,FALSE)))))</f>
        <v>0</v>
      </c>
      <c r="AB2864">
        <f>SUMIF([1]销售数据!$B:$B,E2864&amp;G2864,[1]销售数据!$G:$G)</f>
        <v>0</v>
      </c>
      <c r="AC2864" s="12">
        <f t="shared" si="717"/>
        <v>0</v>
      </c>
      <c r="AD2864" t="str">
        <f t="shared" si="718"/>
        <v/>
      </c>
      <c r="AE2864">
        <f>SUMIF([1]销售数据!$B:$B,AD2864,[1]销售数据!$L:$L)</f>
        <v>0</v>
      </c>
      <c r="AF2864">
        <f>SUMIF([1]销售数据!$B:$B,AD2864,[1]销售数据!$K:$K)</f>
        <v>0</v>
      </c>
      <c r="AG2864">
        <f>SUMIF([1]销售数据!$B:$B,AD2864,[1]销售数据!$J:$J)</f>
        <v>0</v>
      </c>
      <c r="AH2864">
        <f>SUMIF([1]销售数据!$B:$B,AD2864,[1]销售数据!$I:$I)</f>
        <v>0</v>
      </c>
      <c r="AI2864">
        <f>SUMIF([1]销售数据!$B:$B,AD2864,[1]销售数据!$H:$H)</f>
        <v>0</v>
      </c>
      <c r="AJ2864" s="20">
        <f t="shared" si="719"/>
        <v>0</v>
      </c>
      <c r="AK2864">
        <f>SUMIF([1]发货店铺数!$B:$B,AD2864,[1]发货店铺数!$G:$G)</f>
        <v>0</v>
      </c>
      <c r="AL2864">
        <f>SUMIF([1]销售店铺数!$B:$B,AD2864,[1]销售店铺数!$G:$G)</f>
        <v>0</v>
      </c>
      <c r="AM2864">
        <f>SUMIF([1]销售店铺数!$B:$B,AD2864,[1]销售店铺数!$G:$G)</f>
        <v>0</v>
      </c>
      <c r="AN2864" s="20">
        <f t="shared" si="720"/>
        <v>0</v>
      </c>
      <c r="AO2864" s="20">
        <f t="shared" si="721"/>
        <v>0</v>
      </c>
      <c r="AP2864" s="20">
        <f t="shared" si="722"/>
        <v>0</v>
      </c>
      <c r="AQ2864" s="12">
        <f t="shared" si="723"/>
        <v>0</v>
      </c>
      <c r="AR2864" s="20">
        <f t="shared" si="724"/>
        <v>0</v>
      </c>
      <c r="AS2864" s="20">
        <f t="shared" si="725"/>
        <v>0</v>
      </c>
    </row>
    <row r="2865" spans="1:45">
      <c r="A2865"/>
      <c r="B2865"/>
      <c r="C2865"/>
      <c r="D2865"/>
      <c r="E2865"/>
      <c r="F2865"/>
      <c r="G2865"/>
      <c r="H2865"/>
      <c r="I2865"/>
      <c r="J2865"/>
      <c r="K2865"/>
      <c r="L2865"/>
      <c r="M2865" s="8" t="str">
        <f>IF(ISERROR( VLOOKUP(AD2865,'[1]采购入库货量(公司仓库)'!$A:$I,9,FALSE)),"", VLOOKUP(AD2865,'[1]采购入库货量(公司仓库)'!$A:$I,9,FALSE))</f>
        <v/>
      </c>
      <c r="N2865" s="8" t="str">
        <f>IF(ISERROR( VLOOKUP(AD2865,[1]批发上市日期!$A:$F,6,FALSE)),"",  VLOOKUP(AD2865,[1]批发上市日期!$A:$F,6,FALSE))</f>
        <v/>
      </c>
      <c r="O2865" s="48">
        <f>IF(ISERROR(VLOOKUP(E2865&amp;G2865,'[1]采购入库货量(公司仓库)'!$A:$I,7,FALSE)),0,VLOOKUP(E2865&amp;G2865,'[1]采购入库货量(公司仓库)'!$A:$I,7,FALSE))</f>
        <v>0</v>
      </c>
      <c r="P2865" s="12">
        <f t="shared" si="710"/>
        <v>0</v>
      </c>
      <c r="Q2865" s="14">
        <f>IF(ISERROR(VLOOKUP(E2865&amp;G2865,'[1]采购入库货量(公司仓库)'!$A:$I,8,FALSE)),0,VLOOKUP(E2865&amp;G2865,'[1]采购入库货量(公司仓库)'!$A:$I,8,FALSE))</f>
        <v>0</v>
      </c>
      <c r="R2865" s="12">
        <f t="shared" si="711"/>
        <v>0</v>
      </c>
      <c r="S2865">
        <f>SUMIF([1]库存总量!$H:$H,E2865&amp;G2865,[1]库存总量!$G:$G)</f>
        <v>0</v>
      </c>
      <c r="T2865" s="12">
        <f t="shared" si="712"/>
        <v>0</v>
      </c>
      <c r="U2865">
        <f>SUMIFS([1]库存总量!$G:$G,[1]库存总量!$H:$H,E2865&amp;G2865,[1]库存总量!$A:$A,"B")</f>
        <v>0</v>
      </c>
      <c r="V2865" s="12">
        <f t="shared" si="713"/>
        <v>0</v>
      </c>
      <c r="W2865">
        <f>SUMIFS([1]库存总量!$G:$G,[1]库存总量!$H:$H,E2865&amp;G2865,[1]库存总量!$A:$A,"K")</f>
        <v>0</v>
      </c>
      <c r="X2865" s="12">
        <f t="shared" si="714"/>
        <v>0</v>
      </c>
      <c r="Y2865">
        <f t="shared" si="715"/>
        <v>0</v>
      </c>
      <c r="Z2865" s="12">
        <f t="shared" si="716"/>
        <v>0</v>
      </c>
      <c r="AA2865">
        <f>(IF(ISERROR((IF(ISERROR(VLOOKUP(E2865&amp;G2865,'[1]采购入库货量(公司仓库)'!$A:$H,7,FALSE)),0,VLOOKUP(E2865&amp;G2865,'[1]采购入库货量(公司仓库)'!$A:$H,7,FALSE)))*L2865-(IF(ISERROR(VLOOKUP(E2865&amp;G2865,'[1]采购入库货量(公司仓库)'!$A:$H,8,FALSE)),0,VLOOKUP(E2865&amp;G2865,'[1]采购入库货量(公司仓库)'!$A:$H,8,FALSE)))),0,(IF(ISERROR(VLOOKUP(E2865&amp;G2865,'[1]采购入库货量(公司仓库)'!$A:$H,7,FALSE)),0,VLOOKUP(E2865&amp;G2865,'[1]采购入库货量(公司仓库)'!$A:$H,7,FALSE)))*L2865-(IF(ISERROR(VLOOKUP(E2865&amp;G2865,'[1]采购入库货量(公司仓库)'!$A:$H,8,FALSE)),0,VLOOKUP(E2865&amp;G2865,'[1]采购入库货量(公司仓库)'!$A:$H,8,FALSE)))))</f>
        <v>0</v>
      </c>
      <c r="AB2865">
        <f>SUMIF([1]销售数据!$B:$B,E2865&amp;G2865,[1]销售数据!$G:$G)</f>
        <v>0</v>
      </c>
      <c r="AC2865" s="12">
        <f t="shared" si="717"/>
        <v>0</v>
      </c>
      <c r="AD2865" t="str">
        <f t="shared" si="718"/>
        <v/>
      </c>
      <c r="AE2865">
        <f>SUMIF([1]销售数据!$B:$B,AD2865,[1]销售数据!$L:$L)</f>
        <v>0</v>
      </c>
      <c r="AF2865">
        <f>SUMIF([1]销售数据!$B:$B,AD2865,[1]销售数据!$K:$K)</f>
        <v>0</v>
      </c>
      <c r="AG2865">
        <f>SUMIF([1]销售数据!$B:$B,AD2865,[1]销售数据!$J:$J)</f>
        <v>0</v>
      </c>
      <c r="AH2865">
        <f>SUMIF([1]销售数据!$B:$B,AD2865,[1]销售数据!$I:$I)</f>
        <v>0</v>
      </c>
      <c r="AI2865">
        <f>SUMIF([1]销售数据!$B:$B,AD2865,[1]销售数据!$H:$H)</f>
        <v>0</v>
      </c>
      <c r="AJ2865" s="20">
        <f t="shared" si="719"/>
        <v>0</v>
      </c>
      <c r="AK2865">
        <f>SUMIF([1]发货店铺数!$B:$B,AD2865,[1]发货店铺数!$G:$G)</f>
        <v>0</v>
      </c>
      <c r="AL2865">
        <f>SUMIF([1]销售店铺数!$B:$B,AD2865,[1]销售店铺数!$G:$G)</f>
        <v>0</v>
      </c>
      <c r="AM2865">
        <f>SUMIF([1]销售店铺数!$B:$B,AD2865,[1]销售店铺数!$G:$G)</f>
        <v>0</v>
      </c>
      <c r="AN2865" s="20">
        <f t="shared" si="720"/>
        <v>0</v>
      </c>
      <c r="AO2865" s="20">
        <f t="shared" si="721"/>
        <v>0</v>
      </c>
      <c r="AP2865" s="20">
        <f t="shared" si="722"/>
        <v>0</v>
      </c>
      <c r="AQ2865" s="12">
        <f t="shared" si="723"/>
        <v>0</v>
      </c>
      <c r="AR2865" s="20">
        <f t="shared" si="724"/>
        <v>0</v>
      </c>
      <c r="AS2865" s="20">
        <f t="shared" si="725"/>
        <v>0</v>
      </c>
    </row>
    <row r="2866" spans="1:45">
      <c r="A2866"/>
      <c r="B2866"/>
      <c r="C2866"/>
      <c r="D2866"/>
      <c r="E2866"/>
      <c r="F2866"/>
      <c r="G2866"/>
      <c r="H2866"/>
      <c r="I2866"/>
      <c r="J2866"/>
      <c r="K2866"/>
      <c r="L2866"/>
      <c r="M2866" s="8" t="str">
        <f>IF(ISERROR( VLOOKUP(AD2866,'[1]采购入库货量(公司仓库)'!$A:$I,9,FALSE)),"", VLOOKUP(AD2866,'[1]采购入库货量(公司仓库)'!$A:$I,9,FALSE))</f>
        <v/>
      </c>
      <c r="N2866" s="8" t="str">
        <f>IF(ISERROR( VLOOKUP(AD2866,[1]批发上市日期!$A:$F,6,FALSE)),"",  VLOOKUP(AD2866,[1]批发上市日期!$A:$F,6,FALSE))</f>
        <v/>
      </c>
      <c r="O2866" s="48">
        <f>IF(ISERROR(VLOOKUP(E2866&amp;G2866,'[1]采购入库货量(公司仓库)'!$A:$I,7,FALSE)),0,VLOOKUP(E2866&amp;G2866,'[1]采购入库货量(公司仓库)'!$A:$I,7,FALSE))</f>
        <v>0</v>
      </c>
      <c r="P2866" s="12">
        <f t="shared" si="710"/>
        <v>0</v>
      </c>
      <c r="Q2866" s="14">
        <f>IF(ISERROR(VLOOKUP(E2866&amp;G2866,'[1]采购入库货量(公司仓库)'!$A:$I,8,FALSE)),0,VLOOKUP(E2866&amp;G2866,'[1]采购入库货量(公司仓库)'!$A:$I,8,FALSE))</f>
        <v>0</v>
      </c>
      <c r="R2866" s="12">
        <f t="shared" si="711"/>
        <v>0</v>
      </c>
      <c r="S2866">
        <f>SUMIF([1]库存总量!$H:$H,E2866&amp;G2866,[1]库存总量!$G:$G)</f>
        <v>0</v>
      </c>
      <c r="T2866" s="12">
        <f t="shared" si="712"/>
        <v>0</v>
      </c>
      <c r="U2866">
        <f>SUMIFS([1]库存总量!$G:$G,[1]库存总量!$H:$H,E2866&amp;G2866,[1]库存总量!$A:$A,"B")</f>
        <v>0</v>
      </c>
      <c r="V2866" s="12">
        <f t="shared" si="713"/>
        <v>0</v>
      </c>
      <c r="W2866">
        <f>SUMIFS([1]库存总量!$G:$G,[1]库存总量!$H:$H,E2866&amp;G2866,[1]库存总量!$A:$A,"K")</f>
        <v>0</v>
      </c>
      <c r="X2866" s="12">
        <f t="shared" si="714"/>
        <v>0</v>
      </c>
      <c r="Y2866">
        <f t="shared" si="715"/>
        <v>0</v>
      </c>
      <c r="Z2866" s="12">
        <f t="shared" si="716"/>
        <v>0</v>
      </c>
      <c r="AA2866">
        <f>(IF(ISERROR((IF(ISERROR(VLOOKUP(E2866&amp;G2866,'[1]采购入库货量(公司仓库)'!$A:$H,7,FALSE)),0,VLOOKUP(E2866&amp;G2866,'[1]采购入库货量(公司仓库)'!$A:$H,7,FALSE)))*L2866-(IF(ISERROR(VLOOKUP(E2866&amp;G2866,'[1]采购入库货量(公司仓库)'!$A:$H,8,FALSE)),0,VLOOKUP(E2866&amp;G2866,'[1]采购入库货量(公司仓库)'!$A:$H,8,FALSE)))),0,(IF(ISERROR(VLOOKUP(E2866&amp;G2866,'[1]采购入库货量(公司仓库)'!$A:$H,7,FALSE)),0,VLOOKUP(E2866&amp;G2866,'[1]采购入库货量(公司仓库)'!$A:$H,7,FALSE)))*L2866-(IF(ISERROR(VLOOKUP(E2866&amp;G2866,'[1]采购入库货量(公司仓库)'!$A:$H,8,FALSE)),0,VLOOKUP(E2866&amp;G2866,'[1]采购入库货量(公司仓库)'!$A:$H,8,FALSE)))))</f>
        <v>0</v>
      </c>
      <c r="AB2866">
        <f>SUMIF([1]销售数据!$B:$B,E2866&amp;G2866,[1]销售数据!$G:$G)</f>
        <v>0</v>
      </c>
      <c r="AC2866" s="12">
        <f t="shared" si="717"/>
        <v>0</v>
      </c>
      <c r="AD2866" t="str">
        <f t="shared" si="718"/>
        <v/>
      </c>
      <c r="AE2866">
        <f>SUMIF([1]销售数据!$B:$B,AD2866,[1]销售数据!$L:$L)</f>
        <v>0</v>
      </c>
      <c r="AF2866">
        <f>SUMIF([1]销售数据!$B:$B,AD2866,[1]销售数据!$K:$K)</f>
        <v>0</v>
      </c>
      <c r="AG2866">
        <f>SUMIF([1]销售数据!$B:$B,AD2866,[1]销售数据!$J:$J)</f>
        <v>0</v>
      </c>
      <c r="AH2866">
        <f>SUMIF([1]销售数据!$B:$B,AD2866,[1]销售数据!$I:$I)</f>
        <v>0</v>
      </c>
      <c r="AI2866">
        <f>SUMIF([1]销售数据!$B:$B,AD2866,[1]销售数据!$H:$H)</f>
        <v>0</v>
      </c>
      <c r="AJ2866" s="20">
        <f t="shared" si="719"/>
        <v>0</v>
      </c>
      <c r="AK2866">
        <f>SUMIF([1]发货店铺数!$B:$B,AD2866,[1]发货店铺数!$G:$G)</f>
        <v>0</v>
      </c>
      <c r="AL2866">
        <f>SUMIF([1]销售店铺数!$B:$B,AD2866,[1]销售店铺数!$G:$G)</f>
        <v>0</v>
      </c>
      <c r="AM2866">
        <f>SUMIF([1]销售店铺数!$B:$B,AD2866,[1]销售店铺数!$G:$G)</f>
        <v>0</v>
      </c>
      <c r="AN2866" s="20">
        <f t="shared" si="720"/>
        <v>0</v>
      </c>
      <c r="AO2866" s="20">
        <f t="shared" si="721"/>
        <v>0</v>
      </c>
      <c r="AP2866" s="20">
        <f t="shared" si="722"/>
        <v>0</v>
      </c>
      <c r="AQ2866" s="12">
        <f t="shared" si="723"/>
        <v>0</v>
      </c>
      <c r="AR2866" s="20">
        <f t="shared" si="724"/>
        <v>0</v>
      </c>
      <c r="AS2866" s="20">
        <f t="shared" si="725"/>
        <v>0</v>
      </c>
    </row>
    <row r="2867" spans="1:45">
      <c r="A2867"/>
      <c r="B2867"/>
      <c r="C2867"/>
      <c r="D2867"/>
      <c r="E2867"/>
      <c r="F2867"/>
      <c r="G2867"/>
      <c r="H2867"/>
      <c r="I2867"/>
      <c r="J2867"/>
      <c r="K2867"/>
      <c r="L2867"/>
      <c r="M2867" s="8" t="str">
        <f>IF(ISERROR( VLOOKUP(AD2867,'[1]采购入库货量(公司仓库)'!$A:$I,9,FALSE)),"", VLOOKUP(AD2867,'[1]采购入库货量(公司仓库)'!$A:$I,9,FALSE))</f>
        <v/>
      </c>
      <c r="N2867" s="8" t="str">
        <f>IF(ISERROR( VLOOKUP(AD2867,[1]批发上市日期!$A:$F,6,FALSE)),"",  VLOOKUP(AD2867,[1]批发上市日期!$A:$F,6,FALSE))</f>
        <v/>
      </c>
      <c r="O2867" s="48">
        <f>IF(ISERROR(VLOOKUP(E2867&amp;G2867,'[1]采购入库货量(公司仓库)'!$A:$I,7,FALSE)),0,VLOOKUP(E2867&amp;G2867,'[1]采购入库货量(公司仓库)'!$A:$I,7,FALSE))</f>
        <v>0</v>
      </c>
      <c r="P2867" s="12">
        <f t="shared" si="710"/>
        <v>0</v>
      </c>
      <c r="Q2867" s="14">
        <f>IF(ISERROR(VLOOKUP(E2867&amp;G2867,'[1]采购入库货量(公司仓库)'!$A:$I,8,FALSE)),0,VLOOKUP(E2867&amp;G2867,'[1]采购入库货量(公司仓库)'!$A:$I,8,FALSE))</f>
        <v>0</v>
      </c>
      <c r="R2867" s="12">
        <f t="shared" si="711"/>
        <v>0</v>
      </c>
      <c r="S2867">
        <f>SUMIF([1]库存总量!$H:$H,E2867&amp;G2867,[1]库存总量!$G:$G)</f>
        <v>0</v>
      </c>
      <c r="T2867" s="12">
        <f t="shared" si="712"/>
        <v>0</v>
      </c>
      <c r="U2867">
        <f>SUMIFS([1]库存总量!$G:$G,[1]库存总量!$H:$H,E2867&amp;G2867,[1]库存总量!$A:$A,"B")</f>
        <v>0</v>
      </c>
      <c r="V2867" s="12">
        <f t="shared" si="713"/>
        <v>0</v>
      </c>
      <c r="W2867">
        <f>SUMIFS([1]库存总量!$G:$G,[1]库存总量!$H:$H,E2867&amp;G2867,[1]库存总量!$A:$A,"K")</f>
        <v>0</v>
      </c>
      <c r="X2867" s="12">
        <f t="shared" si="714"/>
        <v>0</v>
      </c>
      <c r="Y2867">
        <f t="shared" si="715"/>
        <v>0</v>
      </c>
      <c r="Z2867" s="12">
        <f t="shared" si="716"/>
        <v>0</v>
      </c>
      <c r="AA2867">
        <f>(IF(ISERROR((IF(ISERROR(VLOOKUP(E2867&amp;G2867,'[1]采购入库货量(公司仓库)'!$A:$H,7,FALSE)),0,VLOOKUP(E2867&amp;G2867,'[1]采购入库货量(公司仓库)'!$A:$H,7,FALSE)))*L2867-(IF(ISERROR(VLOOKUP(E2867&amp;G2867,'[1]采购入库货量(公司仓库)'!$A:$H,8,FALSE)),0,VLOOKUP(E2867&amp;G2867,'[1]采购入库货量(公司仓库)'!$A:$H,8,FALSE)))),0,(IF(ISERROR(VLOOKUP(E2867&amp;G2867,'[1]采购入库货量(公司仓库)'!$A:$H,7,FALSE)),0,VLOOKUP(E2867&amp;G2867,'[1]采购入库货量(公司仓库)'!$A:$H,7,FALSE)))*L2867-(IF(ISERROR(VLOOKUP(E2867&amp;G2867,'[1]采购入库货量(公司仓库)'!$A:$H,8,FALSE)),0,VLOOKUP(E2867&amp;G2867,'[1]采购入库货量(公司仓库)'!$A:$H,8,FALSE)))))</f>
        <v>0</v>
      </c>
      <c r="AB2867">
        <f>SUMIF([1]销售数据!$B:$B,E2867&amp;G2867,[1]销售数据!$G:$G)</f>
        <v>0</v>
      </c>
      <c r="AC2867" s="12">
        <f t="shared" si="717"/>
        <v>0</v>
      </c>
      <c r="AD2867" t="str">
        <f t="shared" si="718"/>
        <v/>
      </c>
      <c r="AE2867">
        <f>SUMIF([1]销售数据!$B:$B,AD2867,[1]销售数据!$L:$L)</f>
        <v>0</v>
      </c>
      <c r="AF2867">
        <f>SUMIF([1]销售数据!$B:$B,AD2867,[1]销售数据!$K:$K)</f>
        <v>0</v>
      </c>
      <c r="AG2867">
        <f>SUMIF([1]销售数据!$B:$B,AD2867,[1]销售数据!$J:$J)</f>
        <v>0</v>
      </c>
      <c r="AH2867">
        <f>SUMIF([1]销售数据!$B:$B,AD2867,[1]销售数据!$I:$I)</f>
        <v>0</v>
      </c>
      <c r="AI2867">
        <f>SUMIF([1]销售数据!$B:$B,AD2867,[1]销售数据!$H:$H)</f>
        <v>0</v>
      </c>
      <c r="AJ2867" s="20">
        <f t="shared" si="719"/>
        <v>0</v>
      </c>
      <c r="AK2867">
        <f>SUMIF([1]发货店铺数!$B:$B,AD2867,[1]发货店铺数!$G:$G)</f>
        <v>0</v>
      </c>
      <c r="AL2867">
        <f>SUMIF([1]销售店铺数!$B:$B,AD2867,[1]销售店铺数!$G:$G)</f>
        <v>0</v>
      </c>
      <c r="AM2867">
        <f>SUMIF([1]销售店铺数!$B:$B,AD2867,[1]销售店铺数!$G:$G)</f>
        <v>0</v>
      </c>
      <c r="AN2867" s="20">
        <f t="shared" si="720"/>
        <v>0</v>
      </c>
      <c r="AO2867" s="20">
        <f t="shared" si="721"/>
        <v>0</v>
      </c>
      <c r="AP2867" s="20">
        <f t="shared" si="722"/>
        <v>0</v>
      </c>
      <c r="AQ2867" s="12">
        <f t="shared" si="723"/>
        <v>0</v>
      </c>
      <c r="AR2867" s="20">
        <f t="shared" si="724"/>
        <v>0</v>
      </c>
      <c r="AS2867" s="20">
        <f t="shared" si="725"/>
        <v>0</v>
      </c>
    </row>
    <row r="2868" spans="1:45">
      <c r="A2868"/>
      <c r="B2868"/>
      <c r="C2868"/>
      <c r="D2868"/>
      <c r="E2868"/>
      <c r="F2868"/>
      <c r="G2868"/>
      <c r="H2868"/>
      <c r="I2868"/>
      <c r="J2868"/>
      <c r="K2868"/>
      <c r="L2868"/>
      <c r="M2868" s="8" t="str">
        <f>IF(ISERROR( VLOOKUP(AD2868,'[1]采购入库货量(公司仓库)'!$A:$I,9,FALSE)),"", VLOOKUP(AD2868,'[1]采购入库货量(公司仓库)'!$A:$I,9,FALSE))</f>
        <v/>
      </c>
      <c r="N2868" s="8" t="str">
        <f>IF(ISERROR( VLOOKUP(AD2868,[1]批发上市日期!$A:$F,6,FALSE)),"",  VLOOKUP(AD2868,[1]批发上市日期!$A:$F,6,FALSE))</f>
        <v/>
      </c>
      <c r="O2868" s="48">
        <f>IF(ISERROR(VLOOKUP(E2868&amp;G2868,'[1]采购入库货量(公司仓库)'!$A:$I,7,FALSE)),0,VLOOKUP(E2868&amp;G2868,'[1]采购入库货量(公司仓库)'!$A:$I,7,FALSE))</f>
        <v>0</v>
      </c>
      <c r="P2868" s="12">
        <f t="shared" si="710"/>
        <v>0</v>
      </c>
      <c r="Q2868" s="14">
        <f>IF(ISERROR(VLOOKUP(E2868&amp;G2868,'[1]采购入库货量(公司仓库)'!$A:$I,8,FALSE)),0,VLOOKUP(E2868&amp;G2868,'[1]采购入库货量(公司仓库)'!$A:$I,8,FALSE))</f>
        <v>0</v>
      </c>
      <c r="R2868" s="12">
        <f t="shared" si="711"/>
        <v>0</v>
      </c>
      <c r="S2868">
        <f>SUMIF([1]库存总量!$H:$H,E2868&amp;G2868,[1]库存总量!$G:$G)</f>
        <v>0</v>
      </c>
      <c r="T2868" s="12">
        <f t="shared" si="712"/>
        <v>0</v>
      </c>
      <c r="U2868">
        <f>SUMIFS([1]库存总量!$G:$G,[1]库存总量!$H:$H,E2868&amp;G2868,[1]库存总量!$A:$A,"B")</f>
        <v>0</v>
      </c>
      <c r="V2868" s="12">
        <f t="shared" si="713"/>
        <v>0</v>
      </c>
      <c r="W2868">
        <f>SUMIFS([1]库存总量!$G:$G,[1]库存总量!$H:$H,E2868&amp;G2868,[1]库存总量!$A:$A,"K")</f>
        <v>0</v>
      </c>
      <c r="X2868" s="12">
        <f t="shared" si="714"/>
        <v>0</v>
      </c>
      <c r="Y2868">
        <f t="shared" si="715"/>
        <v>0</v>
      </c>
      <c r="Z2868" s="12">
        <f t="shared" si="716"/>
        <v>0</v>
      </c>
      <c r="AA2868">
        <f>(IF(ISERROR((IF(ISERROR(VLOOKUP(E2868&amp;G2868,'[1]采购入库货量(公司仓库)'!$A:$H,7,FALSE)),0,VLOOKUP(E2868&amp;G2868,'[1]采购入库货量(公司仓库)'!$A:$H,7,FALSE)))*L2868-(IF(ISERROR(VLOOKUP(E2868&amp;G2868,'[1]采购入库货量(公司仓库)'!$A:$H,8,FALSE)),0,VLOOKUP(E2868&amp;G2868,'[1]采购入库货量(公司仓库)'!$A:$H,8,FALSE)))),0,(IF(ISERROR(VLOOKUP(E2868&amp;G2868,'[1]采购入库货量(公司仓库)'!$A:$H,7,FALSE)),0,VLOOKUP(E2868&amp;G2868,'[1]采购入库货量(公司仓库)'!$A:$H,7,FALSE)))*L2868-(IF(ISERROR(VLOOKUP(E2868&amp;G2868,'[1]采购入库货量(公司仓库)'!$A:$H,8,FALSE)),0,VLOOKUP(E2868&amp;G2868,'[1]采购入库货量(公司仓库)'!$A:$H,8,FALSE)))))</f>
        <v>0</v>
      </c>
      <c r="AB2868">
        <f>SUMIF([1]销售数据!$B:$B,E2868&amp;G2868,[1]销售数据!$G:$G)</f>
        <v>0</v>
      </c>
      <c r="AC2868" s="12">
        <f t="shared" si="717"/>
        <v>0</v>
      </c>
      <c r="AD2868" t="str">
        <f t="shared" si="718"/>
        <v/>
      </c>
      <c r="AE2868">
        <f>SUMIF([1]销售数据!$B:$B,AD2868,[1]销售数据!$L:$L)</f>
        <v>0</v>
      </c>
      <c r="AF2868">
        <f>SUMIF([1]销售数据!$B:$B,AD2868,[1]销售数据!$K:$K)</f>
        <v>0</v>
      </c>
      <c r="AG2868">
        <f>SUMIF([1]销售数据!$B:$B,AD2868,[1]销售数据!$J:$J)</f>
        <v>0</v>
      </c>
      <c r="AH2868">
        <f>SUMIF([1]销售数据!$B:$B,AD2868,[1]销售数据!$I:$I)</f>
        <v>0</v>
      </c>
      <c r="AI2868">
        <f>SUMIF([1]销售数据!$B:$B,AD2868,[1]销售数据!$H:$H)</f>
        <v>0</v>
      </c>
      <c r="AJ2868" s="20">
        <f t="shared" si="719"/>
        <v>0</v>
      </c>
      <c r="AK2868">
        <f>SUMIF([1]发货店铺数!$B:$B,AD2868,[1]发货店铺数!$G:$G)</f>
        <v>0</v>
      </c>
      <c r="AL2868">
        <f>SUMIF([1]销售店铺数!$B:$B,AD2868,[1]销售店铺数!$G:$G)</f>
        <v>0</v>
      </c>
      <c r="AM2868">
        <f>SUMIF([1]销售店铺数!$B:$B,AD2868,[1]销售店铺数!$G:$G)</f>
        <v>0</v>
      </c>
      <c r="AN2868" s="20">
        <f t="shared" si="720"/>
        <v>0</v>
      </c>
      <c r="AO2868" s="20">
        <f t="shared" si="721"/>
        <v>0</v>
      </c>
      <c r="AP2868" s="20">
        <f t="shared" si="722"/>
        <v>0</v>
      </c>
      <c r="AQ2868" s="12">
        <f t="shared" si="723"/>
        <v>0</v>
      </c>
      <c r="AR2868" s="20">
        <f t="shared" si="724"/>
        <v>0</v>
      </c>
      <c r="AS2868" s="20">
        <f t="shared" si="725"/>
        <v>0</v>
      </c>
    </row>
    <row r="2869" spans="1:45">
      <c r="A2869"/>
      <c r="B2869"/>
      <c r="C2869"/>
      <c r="D2869"/>
      <c r="E2869"/>
      <c r="F2869"/>
      <c r="G2869"/>
      <c r="H2869"/>
      <c r="I2869"/>
      <c r="J2869"/>
      <c r="K2869"/>
      <c r="L2869"/>
      <c r="M2869" s="8" t="str">
        <f>IF(ISERROR( VLOOKUP(AD2869,'[1]采购入库货量(公司仓库)'!$A:$I,9,FALSE)),"", VLOOKUP(AD2869,'[1]采购入库货量(公司仓库)'!$A:$I,9,FALSE))</f>
        <v/>
      </c>
      <c r="N2869" s="8" t="str">
        <f>IF(ISERROR( VLOOKUP(AD2869,[1]批发上市日期!$A:$F,6,FALSE)),"",  VLOOKUP(AD2869,[1]批发上市日期!$A:$F,6,FALSE))</f>
        <v/>
      </c>
      <c r="O2869" s="48">
        <f>IF(ISERROR(VLOOKUP(E2869&amp;G2869,'[1]采购入库货量(公司仓库)'!$A:$I,7,FALSE)),0,VLOOKUP(E2869&amp;G2869,'[1]采购入库货量(公司仓库)'!$A:$I,7,FALSE))</f>
        <v>0</v>
      </c>
      <c r="P2869" s="12">
        <f t="shared" si="710"/>
        <v>0</v>
      </c>
      <c r="Q2869" s="14">
        <f>IF(ISERROR(VLOOKUP(E2869&amp;G2869,'[1]采购入库货量(公司仓库)'!$A:$I,8,FALSE)),0,VLOOKUP(E2869&amp;G2869,'[1]采购入库货量(公司仓库)'!$A:$I,8,FALSE))</f>
        <v>0</v>
      </c>
      <c r="R2869" s="12">
        <f t="shared" si="711"/>
        <v>0</v>
      </c>
      <c r="S2869">
        <f>SUMIF([1]库存总量!$H:$H,E2869&amp;G2869,[1]库存总量!$G:$G)</f>
        <v>0</v>
      </c>
      <c r="T2869" s="12">
        <f t="shared" si="712"/>
        <v>0</v>
      </c>
      <c r="U2869">
        <f>SUMIFS([1]库存总量!$G:$G,[1]库存总量!$H:$H,E2869&amp;G2869,[1]库存总量!$A:$A,"B")</f>
        <v>0</v>
      </c>
      <c r="V2869" s="12">
        <f t="shared" si="713"/>
        <v>0</v>
      </c>
      <c r="W2869">
        <f>SUMIFS([1]库存总量!$G:$G,[1]库存总量!$H:$H,E2869&amp;G2869,[1]库存总量!$A:$A,"K")</f>
        <v>0</v>
      </c>
      <c r="X2869" s="12">
        <f t="shared" si="714"/>
        <v>0</v>
      </c>
      <c r="Y2869">
        <f t="shared" si="715"/>
        <v>0</v>
      </c>
      <c r="Z2869" s="12">
        <f t="shared" si="716"/>
        <v>0</v>
      </c>
      <c r="AA2869">
        <f>(IF(ISERROR((IF(ISERROR(VLOOKUP(E2869&amp;G2869,'[1]采购入库货量(公司仓库)'!$A:$H,7,FALSE)),0,VLOOKUP(E2869&amp;G2869,'[1]采购入库货量(公司仓库)'!$A:$H,7,FALSE)))*L2869-(IF(ISERROR(VLOOKUP(E2869&amp;G2869,'[1]采购入库货量(公司仓库)'!$A:$H,8,FALSE)),0,VLOOKUP(E2869&amp;G2869,'[1]采购入库货量(公司仓库)'!$A:$H,8,FALSE)))),0,(IF(ISERROR(VLOOKUP(E2869&amp;G2869,'[1]采购入库货量(公司仓库)'!$A:$H,7,FALSE)),0,VLOOKUP(E2869&amp;G2869,'[1]采购入库货量(公司仓库)'!$A:$H,7,FALSE)))*L2869-(IF(ISERROR(VLOOKUP(E2869&amp;G2869,'[1]采购入库货量(公司仓库)'!$A:$H,8,FALSE)),0,VLOOKUP(E2869&amp;G2869,'[1]采购入库货量(公司仓库)'!$A:$H,8,FALSE)))))</f>
        <v>0</v>
      </c>
      <c r="AB2869">
        <f>SUMIF([1]销售数据!$B:$B,E2869&amp;G2869,[1]销售数据!$G:$G)</f>
        <v>0</v>
      </c>
      <c r="AC2869" s="12">
        <f t="shared" si="717"/>
        <v>0</v>
      </c>
      <c r="AD2869" t="str">
        <f t="shared" si="718"/>
        <v/>
      </c>
      <c r="AE2869">
        <f>SUMIF([1]销售数据!$B:$B,AD2869,[1]销售数据!$L:$L)</f>
        <v>0</v>
      </c>
      <c r="AF2869">
        <f>SUMIF([1]销售数据!$B:$B,AD2869,[1]销售数据!$K:$K)</f>
        <v>0</v>
      </c>
      <c r="AG2869">
        <f>SUMIF([1]销售数据!$B:$B,AD2869,[1]销售数据!$J:$J)</f>
        <v>0</v>
      </c>
      <c r="AH2869">
        <f>SUMIF([1]销售数据!$B:$B,AD2869,[1]销售数据!$I:$I)</f>
        <v>0</v>
      </c>
      <c r="AI2869">
        <f>SUMIF([1]销售数据!$B:$B,AD2869,[1]销售数据!$H:$H)</f>
        <v>0</v>
      </c>
      <c r="AJ2869" s="20">
        <f t="shared" si="719"/>
        <v>0</v>
      </c>
      <c r="AK2869">
        <f>SUMIF([1]发货店铺数!$B:$B,AD2869,[1]发货店铺数!$G:$G)</f>
        <v>0</v>
      </c>
      <c r="AL2869">
        <f>SUMIF([1]销售店铺数!$B:$B,AD2869,[1]销售店铺数!$G:$G)</f>
        <v>0</v>
      </c>
      <c r="AM2869">
        <f>SUMIF([1]销售店铺数!$B:$B,AD2869,[1]销售店铺数!$G:$G)</f>
        <v>0</v>
      </c>
      <c r="AN2869" s="20">
        <f t="shared" si="720"/>
        <v>0</v>
      </c>
      <c r="AO2869" s="20">
        <f t="shared" si="721"/>
        <v>0</v>
      </c>
      <c r="AP2869" s="20">
        <f t="shared" si="722"/>
        <v>0</v>
      </c>
      <c r="AQ2869" s="12">
        <f t="shared" si="723"/>
        <v>0</v>
      </c>
      <c r="AR2869" s="20">
        <f t="shared" si="724"/>
        <v>0</v>
      </c>
      <c r="AS2869" s="20">
        <f t="shared" si="725"/>
        <v>0</v>
      </c>
    </row>
    <row r="2870" spans="1:45">
      <c r="A2870"/>
      <c r="B2870"/>
      <c r="C2870"/>
      <c r="D2870"/>
      <c r="E2870"/>
      <c r="F2870"/>
      <c r="G2870"/>
      <c r="H2870"/>
      <c r="I2870"/>
      <c r="J2870"/>
      <c r="K2870"/>
      <c r="L2870"/>
      <c r="M2870" s="8" t="str">
        <f>IF(ISERROR( VLOOKUP(AD2870,'[1]采购入库货量(公司仓库)'!$A:$I,9,FALSE)),"", VLOOKUP(AD2870,'[1]采购入库货量(公司仓库)'!$A:$I,9,FALSE))</f>
        <v/>
      </c>
      <c r="N2870" s="8" t="str">
        <f>IF(ISERROR( VLOOKUP(AD2870,[1]批发上市日期!$A:$F,6,FALSE)),"",  VLOOKUP(AD2870,[1]批发上市日期!$A:$F,6,FALSE))</f>
        <v/>
      </c>
      <c r="O2870" s="48">
        <f>IF(ISERROR(VLOOKUP(E2870&amp;G2870,'[1]采购入库货量(公司仓库)'!$A:$I,7,FALSE)),0,VLOOKUP(E2870&amp;G2870,'[1]采购入库货量(公司仓库)'!$A:$I,7,FALSE))</f>
        <v>0</v>
      </c>
      <c r="P2870" s="12">
        <f t="shared" si="710"/>
        <v>0</v>
      </c>
      <c r="Q2870" s="14">
        <f>IF(ISERROR(VLOOKUP(E2870&amp;G2870,'[1]采购入库货量(公司仓库)'!$A:$I,8,FALSE)),0,VLOOKUP(E2870&amp;G2870,'[1]采购入库货量(公司仓库)'!$A:$I,8,FALSE))</f>
        <v>0</v>
      </c>
      <c r="R2870" s="12">
        <f t="shared" si="711"/>
        <v>0</v>
      </c>
      <c r="S2870">
        <f>SUMIF([1]库存总量!$H:$H,E2870&amp;G2870,[1]库存总量!$G:$G)</f>
        <v>0</v>
      </c>
      <c r="T2870" s="12">
        <f t="shared" si="712"/>
        <v>0</v>
      </c>
      <c r="U2870">
        <f>SUMIFS([1]库存总量!$G:$G,[1]库存总量!$H:$H,E2870&amp;G2870,[1]库存总量!$A:$A,"B")</f>
        <v>0</v>
      </c>
      <c r="V2870" s="12">
        <f t="shared" si="713"/>
        <v>0</v>
      </c>
      <c r="W2870">
        <f>SUMIFS([1]库存总量!$G:$G,[1]库存总量!$H:$H,E2870&amp;G2870,[1]库存总量!$A:$A,"K")</f>
        <v>0</v>
      </c>
      <c r="X2870" s="12">
        <f t="shared" si="714"/>
        <v>0</v>
      </c>
      <c r="Y2870">
        <f t="shared" si="715"/>
        <v>0</v>
      </c>
      <c r="Z2870" s="12">
        <f t="shared" si="716"/>
        <v>0</v>
      </c>
      <c r="AA2870">
        <f>(IF(ISERROR((IF(ISERROR(VLOOKUP(E2870&amp;G2870,'[1]采购入库货量(公司仓库)'!$A:$H,7,FALSE)),0,VLOOKUP(E2870&amp;G2870,'[1]采购入库货量(公司仓库)'!$A:$H,7,FALSE)))*L2870-(IF(ISERROR(VLOOKUP(E2870&amp;G2870,'[1]采购入库货量(公司仓库)'!$A:$H,8,FALSE)),0,VLOOKUP(E2870&amp;G2870,'[1]采购入库货量(公司仓库)'!$A:$H,8,FALSE)))),0,(IF(ISERROR(VLOOKUP(E2870&amp;G2870,'[1]采购入库货量(公司仓库)'!$A:$H,7,FALSE)),0,VLOOKUP(E2870&amp;G2870,'[1]采购入库货量(公司仓库)'!$A:$H,7,FALSE)))*L2870-(IF(ISERROR(VLOOKUP(E2870&amp;G2870,'[1]采购入库货量(公司仓库)'!$A:$H,8,FALSE)),0,VLOOKUP(E2870&amp;G2870,'[1]采购入库货量(公司仓库)'!$A:$H,8,FALSE)))))</f>
        <v>0</v>
      </c>
      <c r="AB2870">
        <f>SUMIF([1]销售数据!$B:$B,E2870&amp;G2870,[1]销售数据!$G:$G)</f>
        <v>0</v>
      </c>
      <c r="AC2870" s="12">
        <f t="shared" si="717"/>
        <v>0</v>
      </c>
      <c r="AD2870" t="str">
        <f t="shared" si="718"/>
        <v/>
      </c>
      <c r="AE2870">
        <f>SUMIF([1]销售数据!$B:$B,AD2870,[1]销售数据!$L:$L)</f>
        <v>0</v>
      </c>
      <c r="AF2870">
        <f>SUMIF([1]销售数据!$B:$B,AD2870,[1]销售数据!$K:$K)</f>
        <v>0</v>
      </c>
      <c r="AG2870">
        <f>SUMIF([1]销售数据!$B:$B,AD2870,[1]销售数据!$J:$J)</f>
        <v>0</v>
      </c>
      <c r="AH2870">
        <f>SUMIF([1]销售数据!$B:$B,AD2870,[1]销售数据!$I:$I)</f>
        <v>0</v>
      </c>
      <c r="AI2870">
        <f>SUMIF([1]销售数据!$B:$B,AD2870,[1]销售数据!$H:$H)</f>
        <v>0</v>
      </c>
      <c r="AJ2870" s="20">
        <f t="shared" si="719"/>
        <v>0</v>
      </c>
      <c r="AK2870">
        <f>SUMIF([1]发货店铺数!$B:$B,AD2870,[1]发货店铺数!$G:$G)</f>
        <v>0</v>
      </c>
      <c r="AL2870">
        <f>SUMIF([1]销售店铺数!$B:$B,AD2870,[1]销售店铺数!$G:$G)</f>
        <v>0</v>
      </c>
      <c r="AM2870">
        <f>SUMIF([1]销售店铺数!$B:$B,AD2870,[1]销售店铺数!$G:$G)</f>
        <v>0</v>
      </c>
      <c r="AN2870" s="20">
        <f t="shared" si="720"/>
        <v>0</v>
      </c>
      <c r="AO2870" s="20">
        <f t="shared" si="721"/>
        <v>0</v>
      </c>
      <c r="AP2870" s="20">
        <f t="shared" si="722"/>
        <v>0</v>
      </c>
      <c r="AQ2870" s="12">
        <f t="shared" si="723"/>
        <v>0</v>
      </c>
      <c r="AR2870" s="20">
        <f t="shared" si="724"/>
        <v>0</v>
      </c>
      <c r="AS2870" s="20">
        <f t="shared" si="725"/>
        <v>0</v>
      </c>
    </row>
    <row r="2871" spans="1:45">
      <c r="A2871"/>
      <c r="B2871"/>
      <c r="C2871"/>
      <c r="D2871"/>
      <c r="E2871"/>
      <c r="F2871"/>
      <c r="G2871"/>
      <c r="H2871"/>
      <c r="I2871"/>
      <c r="J2871"/>
      <c r="K2871"/>
      <c r="L2871"/>
      <c r="M2871" s="8" t="str">
        <f>IF(ISERROR( VLOOKUP(AD2871,'[1]采购入库货量(公司仓库)'!$A:$I,9,FALSE)),"", VLOOKUP(AD2871,'[1]采购入库货量(公司仓库)'!$A:$I,9,FALSE))</f>
        <v/>
      </c>
      <c r="N2871" s="8" t="str">
        <f>IF(ISERROR( VLOOKUP(AD2871,[1]批发上市日期!$A:$F,6,FALSE)),"",  VLOOKUP(AD2871,[1]批发上市日期!$A:$F,6,FALSE))</f>
        <v/>
      </c>
      <c r="O2871" s="48">
        <f>IF(ISERROR(VLOOKUP(E2871&amp;G2871,'[1]采购入库货量(公司仓库)'!$A:$I,7,FALSE)),0,VLOOKUP(E2871&amp;G2871,'[1]采购入库货量(公司仓库)'!$A:$I,7,FALSE))</f>
        <v>0</v>
      </c>
      <c r="P2871" s="12">
        <f t="shared" si="710"/>
        <v>0</v>
      </c>
      <c r="Q2871" s="14">
        <f>IF(ISERROR(VLOOKUP(E2871&amp;G2871,'[1]采购入库货量(公司仓库)'!$A:$I,8,FALSE)),0,VLOOKUP(E2871&amp;G2871,'[1]采购入库货量(公司仓库)'!$A:$I,8,FALSE))</f>
        <v>0</v>
      </c>
      <c r="R2871" s="12">
        <f t="shared" si="711"/>
        <v>0</v>
      </c>
      <c r="S2871">
        <f>SUMIF([1]库存总量!$H:$H,E2871&amp;G2871,[1]库存总量!$G:$G)</f>
        <v>0</v>
      </c>
      <c r="T2871" s="12">
        <f t="shared" si="712"/>
        <v>0</v>
      </c>
      <c r="U2871">
        <f>SUMIFS([1]库存总量!$G:$G,[1]库存总量!$H:$H,E2871&amp;G2871,[1]库存总量!$A:$A,"B")</f>
        <v>0</v>
      </c>
      <c r="V2871" s="12">
        <f t="shared" si="713"/>
        <v>0</v>
      </c>
      <c r="W2871">
        <f>SUMIFS([1]库存总量!$G:$G,[1]库存总量!$H:$H,E2871&amp;G2871,[1]库存总量!$A:$A,"K")</f>
        <v>0</v>
      </c>
      <c r="X2871" s="12">
        <f t="shared" si="714"/>
        <v>0</v>
      </c>
      <c r="Y2871">
        <f t="shared" si="715"/>
        <v>0</v>
      </c>
      <c r="Z2871" s="12">
        <f t="shared" si="716"/>
        <v>0</v>
      </c>
      <c r="AA2871">
        <f>(IF(ISERROR((IF(ISERROR(VLOOKUP(E2871&amp;G2871,'[1]采购入库货量(公司仓库)'!$A:$H,7,FALSE)),0,VLOOKUP(E2871&amp;G2871,'[1]采购入库货量(公司仓库)'!$A:$H,7,FALSE)))*L2871-(IF(ISERROR(VLOOKUP(E2871&amp;G2871,'[1]采购入库货量(公司仓库)'!$A:$H,8,FALSE)),0,VLOOKUP(E2871&amp;G2871,'[1]采购入库货量(公司仓库)'!$A:$H,8,FALSE)))),0,(IF(ISERROR(VLOOKUP(E2871&amp;G2871,'[1]采购入库货量(公司仓库)'!$A:$H,7,FALSE)),0,VLOOKUP(E2871&amp;G2871,'[1]采购入库货量(公司仓库)'!$A:$H,7,FALSE)))*L2871-(IF(ISERROR(VLOOKUP(E2871&amp;G2871,'[1]采购入库货量(公司仓库)'!$A:$H,8,FALSE)),0,VLOOKUP(E2871&amp;G2871,'[1]采购入库货量(公司仓库)'!$A:$H,8,FALSE)))))</f>
        <v>0</v>
      </c>
      <c r="AB2871">
        <f>SUMIF([1]销售数据!$B:$B,E2871&amp;G2871,[1]销售数据!$G:$G)</f>
        <v>0</v>
      </c>
      <c r="AC2871" s="12">
        <f t="shared" si="717"/>
        <v>0</v>
      </c>
      <c r="AD2871" t="str">
        <f t="shared" si="718"/>
        <v/>
      </c>
      <c r="AE2871">
        <f>SUMIF([1]销售数据!$B:$B,AD2871,[1]销售数据!$L:$L)</f>
        <v>0</v>
      </c>
      <c r="AF2871">
        <f>SUMIF([1]销售数据!$B:$B,AD2871,[1]销售数据!$K:$K)</f>
        <v>0</v>
      </c>
      <c r="AG2871">
        <f>SUMIF([1]销售数据!$B:$B,AD2871,[1]销售数据!$J:$J)</f>
        <v>0</v>
      </c>
      <c r="AH2871">
        <f>SUMIF([1]销售数据!$B:$B,AD2871,[1]销售数据!$I:$I)</f>
        <v>0</v>
      </c>
      <c r="AI2871">
        <f>SUMIF([1]销售数据!$B:$B,AD2871,[1]销售数据!$H:$H)</f>
        <v>0</v>
      </c>
      <c r="AJ2871" s="20">
        <f t="shared" si="719"/>
        <v>0</v>
      </c>
      <c r="AK2871">
        <f>SUMIF([1]发货店铺数!$B:$B,AD2871,[1]发货店铺数!$G:$G)</f>
        <v>0</v>
      </c>
      <c r="AL2871">
        <f>SUMIF([1]销售店铺数!$B:$B,AD2871,[1]销售店铺数!$G:$G)</f>
        <v>0</v>
      </c>
      <c r="AM2871">
        <f>SUMIF([1]销售店铺数!$B:$B,AD2871,[1]销售店铺数!$G:$G)</f>
        <v>0</v>
      </c>
      <c r="AN2871" s="20">
        <f t="shared" si="720"/>
        <v>0</v>
      </c>
      <c r="AO2871" s="20">
        <f t="shared" si="721"/>
        <v>0</v>
      </c>
      <c r="AP2871" s="20">
        <f t="shared" si="722"/>
        <v>0</v>
      </c>
      <c r="AQ2871" s="12">
        <f t="shared" si="723"/>
        <v>0</v>
      </c>
      <c r="AR2871" s="20">
        <f t="shared" si="724"/>
        <v>0</v>
      </c>
      <c r="AS2871" s="20">
        <f t="shared" si="725"/>
        <v>0</v>
      </c>
    </row>
    <row r="2872" spans="1:45">
      <c r="A2872"/>
      <c r="B2872"/>
      <c r="C2872"/>
      <c r="D2872"/>
      <c r="E2872"/>
      <c r="F2872"/>
      <c r="G2872"/>
      <c r="H2872"/>
      <c r="I2872"/>
      <c r="J2872"/>
      <c r="K2872"/>
      <c r="L2872"/>
      <c r="M2872" s="8" t="str">
        <f>IF(ISERROR( VLOOKUP(AD2872,'[1]采购入库货量(公司仓库)'!$A:$I,9,FALSE)),"", VLOOKUP(AD2872,'[1]采购入库货量(公司仓库)'!$A:$I,9,FALSE))</f>
        <v/>
      </c>
      <c r="N2872" s="8" t="str">
        <f>IF(ISERROR( VLOOKUP(AD2872,[1]批发上市日期!$A:$F,6,FALSE)),"",  VLOOKUP(AD2872,[1]批发上市日期!$A:$F,6,FALSE))</f>
        <v/>
      </c>
      <c r="O2872" s="48">
        <f>IF(ISERROR(VLOOKUP(E2872&amp;G2872,'[1]采购入库货量(公司仓库)'!$A:$I,7,FALSE)),0,VLOOKUP(E2872&amp;G2872,'[1]采购入库货量(公司仓库)'!$A:$I,7,FALSE))</f>
        <v>0</v>
      </c>
      <c r="P2872" s="12">
        <f t="shared" si="710"/>
        <v>0</v>
      </c>
      <c r="Q2872" s="14">
        <f>IF(ISERROR(VLOOKUP(E2872&amp;G2872,'[1]采购入库货量(公司仓库)'!$A:$I,8,FALSE)),0,VLOOKUP(E2872&amp;G2872,'[1]采购入库货量(公司仓库)'!$A:$I,8,FALSE))</f>
        <v>0</v>
      </c>
      <c r="R2872" s="12">
        <f t="shared" si="711"/>
        <v>0</v>
      </c>
      <c r="S2872">
        <f>SUMIF([1]库存总量!$H:$H,E2872&amp;G2872,[1]库存总量!$G:$G)</f>
        <v>0</v>
      </c>
      <c r="T2872" s="12">
        <f t="shared" si="712"/>
        <v>0</v>
      </c>
      <c r="U2872">
        <f>SUMIFS([1]库存总量!$G:$G,[1]库存总量!$H:$H,E2872&amp;G2872,[1]库存总量!$A:$A,"B")</f>
        <v>0</v>
      </c>
      <c r="V2872" s="12">
        <f t="shared" si="713"/>
        <v>0</v>
      </c>
      <c r="W2872">
        <f>SUMIFS([1]库存总量!$G:$G,[1]库存总量!$H:$H,E2872&amp;G2872,[1]库存总量!$A:$A,"K")</f>
        <v>0</v>
      </c>
      <c r="X2872" s="12">
        <f t="shared" si="714"/>
        <v>0</v>
      </c>
      <c r="Y2872">
        <f t="shared" si="715"/>
        <v>0</v>
      </c>
      <c r="Z2872" s="12">
        <f t="shared" si="716"/>
        <v>0</v>
      </c>
      <c r="AA2872">
        <f>(IF(ISERROR((IF(ISERROR(VLOOKUP(E2872&amp;G2872,'[1]采购入库货量(公司仓库)'!$A:$H,7,FALSE)),0,VLOOKUP(E2872&amp;G2872,'[1]采购入库货量(公司仓库)'!$A:$H,7,FALSE)))*L2872-(IF(ISERROR(VLOOKUP(E2872&amp;G2872,'[1]采购入库货量(公司仓库)'!$A:$H,8,FALSE)),0,VLOOKUP(E2872&amp;G2872,'[1]采购入库货量(公司仓库)'!$A:$H,8,FALSE)))),0,(IF(ISERROR(VLOOKUP(E2872&amp;G2872,'[1]采购入库货量(公司仓库)'!$A:$H,7,FALSE)),0,VLOOKUP(E2872&amp;G2872,'[1]采购入库货量(公司仓库)'!$A:$H,7,FALSE)))*L2872-(IF(ISERROR(VLOOKUP(E2872&amp;G2872,'[1]采购入库货量(公司仓库)'!$A:$H,8,FALSE)),0,VLOOKUP(E2872&amp;G2872,'[1]采购入库货量(公司仓库)'!$A:$H,8,FALSE)))))</f>
        <v>0</v>
      </c>
      <c r="AB2872">
        <f>SUMIF([1]销售数据!$B:$B,E2872&amp;G2872,[1]销售数据!$G:$G)</f>
        <v>0</v>
      </c>
      <c r="AC2872" s="12">
        <f t="shared" si="717"/>
        <v>0</v>
      </c>
      <c r="AD2872" t="str">
        <f t="shared" si="718"/>
        <v/>
      </c>
      <c r="AE2872">
        <f>SUMIF([1]销售数据!$B:$B,AD2872,[1]销售数据!$L:$L)</f>
        <v>0</v>
      </c>
      <c r="AF2872">
        <f>SUMIF([1]销售数据!$B:$B,AD2872,[1]销售数据!$K:$K)</f>
        <v>0</v>
      </c>
      <c r="AG2872">
        <f>SUMIF([1]销售数据!$B:$B,AD2872,[1]销售数据!$J:$J)</f>
        <v>0</v>
      </c>
      <c r="AH2872">
        <f>SUMIF([1]销售数据!$B:$B,AD2872,[1]销售数据!$I:$I)</f>
        <v>0</v>
      </c>
      <c r="AI2872">
        <f>SUMIF([1]销售数据!$B:$B,AD2872,[1]销售数据!$H:$H)</f>
        <v>0</v>
      </c>
      <c r="AJ2872" s="20">
        <f t="shared" si="719"/>
        <v>0</v>
      </c>
      <c r="AK2872">
        <f>SUMIF([1]发货店铺数!$B:$B,AD2872,[1]发货店铺数!$G:$G)</f>
        <v>0</v>
      </c>
      <c r="AL2872">
        <f>SUMIF([1]销售店铺数!$B:$B,AD2872,[1]销售店铺数!$G:$G)</f>
        <v>0</v>
      </c>
      <c r="AM2872">
        <f>SUMIF([1]销售店铺数!$B:$B,AD2872,[1]销售店铺数!$G:$G)</f>
        <v>0</v>
      </c>
      <c r="AN2872" s="20">
        <f t="shared" si="720"/>
        <v>0</v>
      </c>
      <c r="AO2872" s="20">
        <f t="shared" si="721"/>
        <v>0</v>
      </c>
      <c r="AP2872" s="20">
        <f t="shared" si="722"/>
        <v>0</v>
      </c>
      <c r="AQ2872" s="12">
        <f t="shared" si="723"/>
        <v>0</v>
      </c>
      <c r="AR2872" s="20">
        <f t="shared" si="724"/>
        <v>0</v>
      </c>
      <c r="AS2872" s="20">
        <f t="shared" si="725"/>
        <v>0</v>
      </c>
    </row>
    <row r="2873" spans="1:45">
      <c r="A2873"/>
      <c r="B2873"/>
      <c r="C2873"/>
      <c r="D2873"/>
      <c r="E2873"/>
      <c r="F2873"/>
      <c r="G2873"/>
      <c r="H2873"/>
      <c r="I2873"/>
      <c r="J2873"/>
      <c r="K2873"/>
      <c r="L2873"/>
      <c r="M2873" s="8" t="str">
        <f>IF(ISERROR( VLOOKUP(AD2873,'[1]采购入库货量(公司仓库)'!$A:$I,9,FALSE)),"", VLOOKUP(AD2873,'[1]采购入库货量(公司仓库)'!$A:$I,9,FALSE))</f>
        <v/>
      </c>
      <c r="N2873" s="8" t="str">
        <f>IF(ISERROR( VLOOKUP(AD2873,[1]批发上市日期!$A:$F,6,FALSE)),"",  VLOOKUP(AD2873,[1]批发上市日期!$A:$F,6,FALSE))</f>
        <v/>
      </c>
      <c r="O2873" s="48">
        <f>IF(ISERROR(VLOOKUP(E2873&amp;G2873,'[1]采购入库货量(公司仓库)'!$A:$I,7,FALSE)),0,VLOOKUP(E2873&amp;G2873,'[1]采购入库货量(公司仓库)'!$A:$I,7,FALSE))</f>
        <v>0</v>
      </c>
      <c r="P2873" s="12">
        <f t="shared" si="710"/>
        <v>0</v>
      </c>
      <c r="Q2873" s="14">
        <f>IF(ISERROR(VLOOKUP(E2873&amp;G2873,'[1]采购入库货量(公司仓库)'!$A:$I,8,FALSE)),0,VLOOKUP(E2873&amp;G2873,'[1]采购入库货量(公司仓库)'!$A:$I,8,FALSE))</f>
        <v>0</v>
      </c>
      <c r="R2873" s="12">
        <f t="shared" si="711"/>
        <v>0</v>
      </c>
      <c r="S2873">
        <f>SUMIF([1]库存总量!$H:$H,E2873&amp;G2873,[1]库存总量!$G:$G)</f>
        <v>0</v>
      </c>
      <c r="T2873" s="12">
        <f t="shared" si="712"/>
        <v>0</v>
      </c>
      <c r="U2873">
        <f>SUMIFS([1]库存总量!$G:$G,[1]库存总量!$H:$H,E2873&amp;G2873,[1]库存总量!$A:$A,"B")</f>
        <v>0</v>
      </c>
      <c r="V2873" s="12">
        <f t="shared" si="713"/>
        <v>0</v>
      </c>
      <c r="W2873">
        <f>SUMIFS([1]库存总量!$G:$G,[1]库存总量!$H:$H,E2873&amp;G2873,[1]库存总量!$A:$A,"K")</f>
        <v>0</v>
      </c>
      <c r="X2873" s="12">
        <f t="shared" si="714"/>
        <v>0</v>
      </c>
      <c r="Y2873">
        <f t="shared" si="715"/>
        <v>0</v>
      </c>
      <c r="Z2873" s="12">
        <f t="shared" si="716"/>
        <v>0</v>
      </c>
      <c r="AA2873">
        <f>(IF(ISERROR((IF(ISERROR(VLOOKUP(E2873&amp;G2873,'[1]采购入库货量(公司仓库)'!$A:$H,7,FALSE)),0,VLOOKUP(E2873&amp;G2873,'[1]采购入库货量(公司仓库)'!$A:$H,7,FALSE)))*L2873-(IF(ISERROR(VLOOKUP(E2873&amp;G2873,'[1]采购入库货量(公司仓库)'!$A:$H,8,FALSE)),0,VLOOKUP(E2873&amp;G2873,'[1]采购入库货量(公司仓库)'!$A:$H,8,FALSE)))),0,(IF(ISERROR(VLOOKUP(E2873&amp;G2873,'[1]采购入库货量(公司仓库)'!$A:$H,7,FALSE)),0,VLOOKUP(E2873&amp;G2873,'[1]采购入库货量(公司仓库)'!$A:$H,7,FALSE)))*L2873-(IF(ISERROR(VLOOKUP(E2873&amp;G2873,'[1]采购入库货量(公司仓库)'!$A:$H,8,FALSE)),0,VLOOKUP(E2873&amp;G2873,'[1]采购入库货量(公司仓库)'!$A:$H,8,FALSE)))))</f>
        <v>0</v>
      </c>
      <c r="AB2873">
        <f>SUMIF([1]销售数据!$B:$B,E2873&amp;G2873,[1]销售数据!$G:$G)</f>
        <v>0</v>
      </c>
      <c r="AC2873" s="12">
        <f t="shared" si="717"/>
        <v>0</v>
      </c>
      <c r="AD2873" t="str">
        <f t="shared" si="718"/>
        <v/>
      </c>
      <c r="AE2873">
        <f>SUMIF([1]销售数据!$B:$B,AD2873,[1]销售数据!$L:$L)</f>
        <v>0</v>
      </c>
      <c r="AF2873">
        <f>SUMIF([1]销售数据!$B:$B,AD2873,[1]销售数据!$K:$K)</f>
        <v>0</v>
      </c>
      <c r="AG2873">
        <f>SUMIF([1]销售数据!$B:$B,AD2873,[1]销售数据!$J:$J)</f>
        <v>0</v>
      </c>
      <c r="AH2873">
        <f>SUMIF([1]销售数据!$B:$B,AD2873,[1]销售数据!$I:$I)</f>
        <v>0</v>
      </c>
      <c r="AI2873">
        <f>SUMIF([1]销售数据!$B:$B,AD2873,[1]销售数据!$H:$H)</f>
        <v>0</v>
      </c>
      <c r="AJ2873" s="20">
        <f t="shared" si="719"/>
        <v>0</v>
      </c>
      <c r="AK2873">
        <f>SUMIF([1]发货店铺数!$B:$B,AD2873,[1]发货店铺数!$G:$G)</f>
        <v>0</v>
      </c>
      <c r="AL2873">
        <f>SUMIF([1]销售店铺数!$B:$B,AD2873,[1]销售店铺数!$G:$G)</f>
        <v>0</v>
      </c>
      <c r="AM2873">
        <f>SUMIF([1]销售店铺数!$B:$B,AD2873,[1]销售店铺数!$G:$G)</f>
        <v>0</v>
      </c>
      <c r="AN2873" s="20">
        <f t="shared" si="720"/>
        <v>0</v>
      </c>
      <c r="AO2873" s="20">
        <f t="shared" si="721"/>
        <v>0</v>
      </c>
      <c r="AP2873" s="20">
        <f t="shared" si="722"/>
        <v>0</v>
      </c>
      <c r="AQ2873" s="12">
        <f t="shared" si="723"/>
        <v>0</v>
      </c>
      <c r="AR2873" s="20">
        <f t="shared" si="724"/>
        <v>0</v>
      </c>
      <c r="AS2873" s="20">
        <f t="shared" si="725"/>
        <v>0</v>
      </c>
    </row>
    <row r="2874" spans="1:45">
      <c r="A2874"/>
      <c r="B2874"/>
      <c r="C2874"/>
      <c r="D2874"/>
      <c r="E2874"/>
      <c r="F2874"/>
      <c r="G2874"/>
      <c r="H2874"/>
      <c r="I2874"/>
      <c r="J2874"/>
      <c r="K2874"/>
      <c r="L2874"/>
      <c r="M2874" s="8" t="str">
        <f>IF(ISERROR( VLOOKUP(AD2874,'[1]采购入库货量(公司仓库)'!$A:$I,9,FALSE)),"", VLOOKUP(AD2874,'[1]采购入库货量(公司仓库)'!$A:$I,9,FALSE))</f>
        <v/>
      </c>
      <c r="N2874" s="8" t="str">
        <f>IF(ISERROR( VLOOKUP(AD2874,[1]批发上市日期!$A:$F,6,FALSE)),"",  VLOOKUP(AD2874,[1]批发上市日期!$A:$F,6,FALSE))</f>
        <v/>
      </c>
      <c r="O2874" s="48">
        <f>IF(ISERROR(VLOOKUP(E2874&amp;G2874,'[1]采购入库货量(公司仓库)'!$A:$I,7,FALSE)),0,VLOOKUP(E2874&amp;G2874,'[1]采购入库货量(公司仓库)'!$A:$I,7,FALSE))</f>
        <v>0</v>
      </c>
      <c r="P2874" s="12">
        <f t="shared" si="710"/>
        <v>0</v>
      </c>
      <c r="Q2874" s="14">
        <f>IF(ISERROR(VLOOKUP(E2874&amp;G2874,'[1]采购入库货量(公司仓库)'!$A:$I,8,FALSE)),0,VLOOKUP(E2874&amp;G2874,'[1]采购入库货量(公司仓库)'!$A:$I,8,FALSE))</f>
        <v>0</v>
      </c>
      <c r="R2874" s="12">
        <f t="shared" si="711"/>
        <v>0</v>
      </c>
      <c r="S2874">
        <f>SUMIF([1]库存总量!$H:$H,E2874&amp;G2874,[1]库存总量!$G:$G)</f>
        <v>0</v>
      </c>
      <c r="T2874" s="12">
        <f t="shared" si="712"/>
        <v>0</v>
      </c>
      <c r="U2874">
        <f>SUMIFS([1]库存总量!$G:$G,[1]库存总量!$H:$H,E2874&amp;G2874,[1]库存总量!$A:$A,"B")</f>
        <v>0</v>
      </c>
      <c r="V2874" s="12">
        <f t="shared" si="713"/>
        <v>0</v>
      </c>
      <c r="W2874">
        <f>SUMIFS([1]库存总量!$G:$G,[1]库存总量!$H:$H,E2874&amp;G2874,[1]库存总量!$A:$A,"K")</f>
        <v>0</v>
      </c>
      <c r="X2874" s="12">
        <f t="shared" si="714"/>
        <v>0</v>
      </c>
      <c r="Y2874">
        <f t="shared" si="715"/>
        <v>0</v>
      </c>
      <c r="Z2874" s="12">
        <f t="shared" si="716"/>
        <v>0</v>
      </c>
      <c r="AA2874">
        <f>(IF(ISERROR((IF(ISERROR(VLOOKUP(E2874&amp;G2874,'[1]采购入库货量(公司仓库)'!$A:$H,7,FALSE)),0,VLOOKUP(E2874&amp;G2874,'[1]采购入库货量(公司仓库)'!$A:$H,7,FALSE)))*L2874-(IF(ISERROR(VLOOKUP(E2874&amp;G2874,'[1]采购入库货量(公司仓库)'!$A:$H,8,FALSE)),0,VLOOKUP(E2874&amp;G2874,'[1]采购入库货量(公司仓库)'!$A:$H,8,FALSE)))),0,(IF(ISERROR(VLOOKUP(E2874&amp;G2874,'[1]采购入库货量(公司仓库)'!$A:$H,7,FALSE)),0,VLOOKUP(E2874&amp;G2874,'[1]采购入库货量(公司仓库)'!$A:$H,7,FALSE)))*L2874-(IF(ISERROR(VLOOKUP(E2874&amp;G2874,'[1]采购入库货量(公司仓库)'!$A:$H,8,FALSE)),0,VLOOKUP(E2874&amp;G2874,'[1]采购入库货量(公司仓库)'!$A:$H,8,FALSE)))))</f>
        <v>0</v>
      </c>
      <c r="AB2874">
        <f>SUMIF([1]销售数据!$B:$B,E2874&amp;G2874,[1]销售数据!$G:$G)</f>
        <v>0</v>
      </c>
      <c r="AC2874" s="12">
        <f t="shared" si="717"/>
        <v>0</v>
      </c>
      <c r="AD2874" t="str">
        <f t="shared" si="718"/>
        <v/>
      </c>
      <c r="AE2874">
        <f>SUMIF([1]销售数据!$B:$B,AD2874,[1]销售数据!$L:$L)</f>
        <v>0</v>
      </c>
      <c r="AF2874">
        <f>SUMIF([1]销售数据!$B:$B,AD2874,[1]销售数据!$K:$K)</f>
        <v>0</v>
      </c>
      <c r="AG2874">
        <f>SUMIF([1]销售数据!$B:$B,AD2874,[1]销售数据!$J:$J)</f>
        <v>0</v>
      </c>
      <c r="AH2874">
        <f>SUMIF([1]销售数据!$B:$B,AD2874,[1]销售数据!$I:$I)</f>
        <v>0</v>
      </c>
      <c r="AI2874">
        <f>SUMIF([1]销售数据!$B:$B,AD2874,[1]销售数据!$H:$H)</f>
        <v>0</v>
      </c>
      <c r="AJ2874" s="20">
        <f t="shared" si="719"/>
        <v>0</v>
      </c>
      <c r="AK2874">
        <f>SUMIF([1]发货店铺数!$B:$B,AD2874,[1]发货店铺数!$G:$G)</f>
        <v>0</v>
      </c>
      <c r="AL2874">
        <f>SUMIF([1]销售店铺数!$B:$B,AD2874,[1]销售店铺数!$G:$G)</f>
        <v>0</v>
      </c>
      <c r="AM2874">
        <f>SUMIF([1]销售店铺数!$B:$B,AD2874,[1]销售店铺数!$G:$G)</f>
        <v>0</v>
      </c>
      <c r="AN2874" s="20">
        <f t="shared" si="720"/>
        <v>0</v>
      </c>
      <c r="AO2874" s="20">
        <f t="shared" si="721"/>
        <v>0</v>
      </c>
      <c r="AP2874" s="20">
        <f t="shared" si="722"/>
        <v>0</v>
      </c>
      <c r="AQ2874" s="12">
        <f t="shared" si="723"/>
        <v>0</v>
      </c>
      <c r="AR2874" s="20">
        <f t="shared" si="724"/>
        <v>0</v>
      </c>
      <c r="AS2874" s="20">
        <f t="shared" si="725"/>
        <v>0</v>
      </c>
    </row>
    <row r="2875" spans="1:45">
      <c r="A2875"/>
      <c r="B2875"/>
      <c r="C2875"/>
      <c r="D2875"/>
      <c r="E2875"/>
      <c r="F2875"/>
      <c r="G2875"/>
      <c r="H2875"/>
      <c r="I2875"/>
      <c r="J2875"/>
      <c r="K2875"/>
      <c r="L2875"/>
      <c r="M2875" s="8" t="str">
        <f>IF(ISERROR( VLOOKUP(AD2875,'[1]采购入库货量(公司仓库)'!$A:$I,9,FALSE)),"", VLOOKUP(AD2875,'[1]采购入库货量(公司仓库)'!$A:$I,9,FALSE))</f>
        <v/>
      </c>
      <c r="N2875" s="8" t="str">
        <f>IF(ISERROR( VLOOKUP(AD2875,[1]批发上市日期!$A:$F,6,FALSE)),"",  VLOOKUP(AD2875,[1]批发上市日期!$A:$F,6,FALSE))</f>
        <v/>
      </c>
      <c r="O2875" s="48">
        <f>IF(ISERROR(VLOOKUP(E2875&amp;G2875,'[1]采购入库货量(公司仓库)'!$A:$I,7,FALSE)),0,VLOOKUP(E2875&amp;G2875,'[1]采购入库货量(公司仓库)'!$A:$I,7,FALSE))</f>
        <v>0</v>
      </c>
      <c r="P2875" s="12">
        <f t="shared" si="710"/>
        <v>0</v>
      </c>
      <c r="Q2875" s="14">
        <f>IF(ISERROR(VLOOKUP(E2875&amp;G2875,'[1]采购入库货量(公司仓库)'!$A:$I,8,FALSE)),0,VLOOKUP(E2875&amp;G2875,'[1]采购入库货量(公司仓库)'!$A:$I,8,FALSE))</f>
        <v>0</v>
      </c>
      <c r="R2875" s="12">
        <f t="shared" si="711"/>
        <v>0</v>
      </c>
      <c r="S2875">
        <f>SUMIF([1]库存总量!$H:$H,E2875&amp;G2875,[1]库存总量!$G:$G)</f>
        <v>0</v>
      </c>
      <c r="T2875" s="12">
        <f t="shared" si="712"/>
        <v>0</v>
      </c>
      <c r="U2875">
        <f>SUMIFS([1]库存总量!$G:$G,[1]库存总量!$H:$H,E2875&amp;G2875,[1]库存总量!$A:$A,"B")</f>
        <v>0</v>
      </c>
      <c r="V2875" s="12">
        <f t="shared" si="713"/>
        <v>0</v>
      </c>
      <c r="W2875">
        <f>SUMIFS([1]库存总量!$G:$G,[1]库存总量!$H:$H,E2875&amp;G2875,[1]库存总量!$A:$A,"K")</f>
        <v>0</v>
      </c>
      <c r="X2875" s="12">
        <f t="shared" si="714"/>
        <v>0</v>
      </c>
      <c r="Y2875">
        <f t="shared" si="715"/>
        <v>0</v>
      </c>
      <c r="Z2875" s="12">
        <f t="shared" si="716"/>
        <v>0</v>
      </c>
      <c r="AA2875">
        <f>(IF(ISERROR((IF(ISERROR(VLOOKUP(E2875&amp;G2875,'[1]采购入库货量(公司仓库)'!$A:$H,7,FALSE)),0,VLOOKUP(E2875&amp;G2875,'[1]采购入库货量(公司仓库)'!$A:$H,7,FALSE)))*L2875-(IF(ISERROR(VLOOKUP(E2875&amp;G2875,'[1]采购入库货量(公司仓库)'!$A:$H,8,FALSE)),0,VLOOKUP(E2875&amp;G2875,'[1]采购入库货量(公司仓库)'!$A:$H,8,FALSE)))),0,(IF(ISERROR(VLOOKUP(E2875&amp;G2875,'[1]采购入库货量(公司仓库)'!$A:$H,7,FALSE)),0,VLOOKUP(E2875&amp;G2875,'[1]采购入库货量(公司仓库)'!$A:$H,7,FALSE)))*L2875-(IF(ISERROR(VLOOKUP(E2875&amp;G2875,'[1]采购入库货量(公司仓库)'!$A:$H,8,FALSE)),0,VLOOKUP(E2875&amp;G2875,'[1]采购入库货量(公司仓库)'!$A:$H,8,FALSE)))))</f>
        <v>0</v>
      </c>
      <c r="AB2875">
        <f>SUMIF([1]销售数据!$B:$B,E2875&amp;G2875,[1]销售数据!$G:$G)</f>
        <v>0</v>
      </c>
      <c r="AC2875" s="12">
        <f t="shared" si="717"/>
        <v>0</v>
      </c>
      <c r="AD2875" t="str">
        <f t="shared" si="718"/>
        <v/>
      </c>
      <c r="AE2875">
        <f>SUMIF([1]销售数据!$B:$B,AD2875,[1]销售数据!$L:$L)</f>
        <v>0</v>
      </c>
      <c r="AF2875">
        <f>SUMIF([1]销售数据!$B:$B,AD2875,[1]销售数据!$K:$K)</f>
        <v>0</v>
      </c>
      <c r="AG2875">
        <f>SUMIF([1]销售数据!$B:$B,AD2875,[1]销售数据!$J:$J)</f>
        <v>0</v>
      </c>
      <c r="AH2875">
        <f>SUMIF([1]销售数据!$B:$B,AD2875,[1]销售数据!$I:$I)</f>
        <v>0</v>
      </c>
      <c r="AI2875">
        <f>SUMIF([1]销售数据!$B:$B,AD2875,[1]销售数据!$H:$H)</f>
        <v>0</v>
      </c>
      <c r="AJ2875" s="20">
        <f t="shared" si="719"/>
        <v>0</v>
      </c>
      <c r="AK2875">
        <f>SUMIF([1]发货店铺数!$B:$B,AD2875,[1]发货店铺数!$G:$G)</f>
        <v>0</v>
      </c>
      <c r="AL2875">
        <f>SUMIF([1]销售店铺数!$B:$B,AD2875,[1]销售店铺数!$G:$G)</f>
        <v>0</v>
      </c>
      <c r="AM2875">
        <f>SUMIF([1]销售店铺数!$B:$B,AD2875,[1]销售店铺数!$G:$G)</f>
        <v>0</v>
      </c>
      <c r="AN2875" s="20">
        <f t="shared" si="720"/>
        <v>0</v>
      </c>
      <c r="AO2875" s="20">
        <f t="shared" si="721"/>
        <v>0</v>
      </c>
      <c r="AP2875" s="20">
        <f t="shared" si="722"/>
        <v>0</v>
      </c>
      <c r="AQ2875" s="12">
        <f t="shared" si="723"/>
        <v>0</v>
      </c>
      <c r="AR2875" s="20">
        <f t="shared" si="724"/>
        <v>0</v>
      </c>
      <c r="AS2875" s="20">
        <f t="shared" si="725"/>
        <v>0</v>
      </c>
    </row>
    <row r="2876" spans="1:45">
      <c r="A2876"/>
      <c r="B2876"/>
      <c r="C2876"/>
      <c r="D2876"/>
      <c r="E2876"/>
      <c r="F2876"/>
      <c r="G2876"/>
      <c r="H2876"/>
      <c r="I2876"/>
      <c r="J2876"/>
      <c r="K2876"/>
      <c r="L2876"/>
      <c r="M2876" s="8" t="str">
        <f>IF(ISERROR( VLOOKUP(AD2876,'[1]采购入库货量(公司仓库)'!$A:$I,9,FALSE)),"", VLOOKUP(AD2876,'[1]采购入库货量(公司仓库)'!$A:$I,9,FALSE))</f>
        <v/>
      </c>
      <c r="N2876" s="8" t="str">
        <f>IF(ISERROR( VLOOKUP(AD2876,[1]批发上市日期!$A:$F,6,FALSE)),"",  VLOOKUP(AD2876,[1]批发上市日期!$A:$F,6,FALSE))</f>
        <v/>
      </c>
      <c r="O2876" s="48">
        <f>IF(ISERROR(VLOOKUP(E2876&amp;G2876,'[1]采购入库货量(公司仓库)'!$A:$I,7,FALSE)),0,VLOOKUP(E2876&amp;G2876,'[1]采购入库货量(公司仓库)'!$A:$I,7,FALSE))</f>
        <v>0</v>
      </c>
      <c r="P2876" s="12">
        <f t="shared" si="710"/>
        <v>0</v>
      </c>
      <c r="Q2876" s="14">
        <f>IF(ISERROR(VLOOKUP(E2876&amp;G2876,'[1]采购入库货量(公司仓库)'!$A:$I,8,FALSE)),0,VLOOKUP(E2876&amp;G2876,'[1]采购入库货量(公司仓库)'!$A:$I,8,FALSE))</f>
        <v>0</v>
      </c>
      <c r="R2876" s="12">
        <f t="shared" si="711"/>
        <v>0</v>
      </c>
      <c r="S2876">
        <f>SUMIF([1]库存总量!$H:$H,E2876&amp;G2876,[1]库存总量!$G:$G)</f>
        <v>0</v>
      </c>
      <c r="T2876" s="12">
        <f t="shared" si="712"/>
        <v>0</v>
      </c>
      <c r="U2876">
        <f>SUMIFS([1]库存总量!$G:$G,[1]库存总量!$H:$H,E2876&amp;G2876,[1]库存总量!$A:$A,"B")</f>
        <v>0</v>
      </c>
      <c r="V2876" s="12">
        <f t="shared" si="713"/>
        <v>0</v>
      </c>
      <c r="W2876">
        <f>SUMIFS([1]库存总量!$G:$G,[1]库存总量!$H:$H,E2876&amp;G2876,[1]库存总量!$A:$A,"K")</f>
        <v>0</v>
      </c>
      <c r="X2876" s="12">
        <f t="shared" si="714"/>
        <v>0</v>
      </c>
      <c r="Y2876">
        <f t="shared" si="715"/>
        <v>0</v>
      </c>
      <c r="Z2876" s="12">
        <f t="shared" si="716"/>
        <v>0</v>
      </c>
      <c r="AA2876">
        <f>(IF(ISERROR((IF(ISERROR(VLOOKUP(E2876&amp;G2876,'[1]采购入库货量(公司仓库)'!$A:$H,7,FALSE)),0,VLOOKUP(E2876&amp;G2876,'[1]采购入库货量(公司仓库)'!$A:$H,7,FALSE)))*L2876-(IF(ISERROR(VLOOKUP(E2876&amp;G2876,'[1]采购入库货量(公司仓库)'!$A:$H,8,FALSE)),0,VLOOKUP(E2876&amp;G2876,'[1]采购入库货量(公司仓库)'!$A:$H,8,FALSE)))),0,(IF(ISERROR(VLOOKUP(E2876&amp;G2876,'[1]采购入库货量(公司仓库)'!$A:$H,7,FALSE)),0,VLOOKUP(E2876&amp;G2876,'[1]采购入库货量(公司仓库)'!$A:$H,7,FALSE)))*L2876-(IF(ISERROR(VLOOKUP(E2876&amp;G2876,'[1]采购入库货量(公司仓库)'!$A:$H,8,FALSE)),0,VLOOKUP(E2876&amp;G2876,'[1]采购入库货量(公司仓库)'!$A:$H,8,FALSE)))))</f>
        <v>0</v>
      </c>
      <c r="AB2876">
        <f>SUMIF([1]销售数据!$B:$B,E2876&amp;G2876,[1]销售数据!$G:$G)</f>
        <v>0</v>
      </c>
      <c r="AC2876" s="12">
        <f t="shared" si="717"/>
        <v>0</v>
      </c>
      <c r="AD2876" t="str">
        <f t="shared" si="718"/>
        <v/>
      </c>
      <c r="AE2876">
        <f>SUMIF([1]销售数据!$B:$B,AD2876,[1]销售数据!$L:$L)</f>
        <v>0</v>
      </c>
      <c r="AF2876">
        <f>SUMIF([1]销售数据!$B:$B,AD2876,[1]销售数据!$K:$K)</f>
        <v>0</v>
      </c>
      <c r="AG2876">
        <f>SUMIF([1]销售数据!$B:$B,AD2876,[1]销售数据!$J:$J)</f>
        <v>0</v>
      </c>
      <c r="AH2876">
        <f>SUMIF([1]销售数据!$B:$B,AD2876,[1]销售数据!$I:$I)</f>
        <v>0</v>
      </c>
      <c r="AI2876">
        <f>SUMIF([1]销售数据!$B:$B,AD2876,[1]销售数据!$H:$H)</f>
        <v>0</v>
      </c>
      <c r="AJ2876" s="20">
        <f t="shared" si="719"/>
        <v>0</v>
      </c>
      <c r="AK2876">
        <f>SUMIF([1]发货店铺数!$B:$B,AD2876,[1]发货店铺数!$G:$G)</f>
        <v>0</v>
      </c>
      <c r="AL2876">
        <f>SUMIF([1]销售店铺数!$B:$B,AD2876,[1]销售店铺数!$G:$G)</f>
        <v>0</v>
      </c>
      <c r="AM2876">
        <f>SUMIF([1]销售店铺数!$B:$B,AD2876,[1]销售店铺数!$G:$G)</f>
        <v>0</v>
      </c>
      <c r="AN2876" s="20">
        <f t="shared" si="720"/>
        <v>0</v>
      </c>
      <c r="AO2876" s="20">
        <f t="shared" si="721"/>
        <v>0</v>
      </c>
      <c r="AP2876" s="20">
        <f t="shared" si="722"/>
        <v>0</v>
      </c>
      <c r="AQ2876" s="12">
        <f t="shared" si="723"/>
        <v>0</v>
      </c>
      <c r="AR2876" s="20">
        <f t="shared" si="724"/>
        <v>0</v>
      </c>
      <c r="AS2876" s="20">
        <f t="shared" si="725"/>
        <v>0</v>
      </c>
    </row>
    <row r="2877" spans="1:45">
      <c r="A2877"/>
      <c r="B2877"/>
      <c r="C2877"/>
      <c r="D2877"/>
      <c r="E2877"/>
      <c r="F2877"/>
      <c r="G2877"/>
      <c r="H2877"/>
      <c r="I2877"/>
      <c r="J2877"/>
      <c r="K2877"/>
      <c r="L2877"/>
      <c r="M2877" s="8" t="str">
        <f>IF(ISERROR( VLOOKUP(AD2877,'[1]采购入库货量(公司仓库)'!$A:$I,9,FALSE)),"", VLOOKUP(AD2877,'[1]采购入库货量(公司仓库)'!$A:$I,9,FALSE))</f>
        <v/>
      </c>
      <c r="N2877" s="8" t="str">
        <f>IF(ISERROR( VLOOKUP(AD2877,[1]批发上市日期!$A:$F,6,FALSE)),"",  VLOOKUP(AD2877,[1]批发上市日期!$A:$F,6,FALSE))</f>
        <v/>
      </c>
      <c r="O2877" s="48">
        <f>IF(ISERROR(VLOOKUP(E2877&amp;G2877,'[1]采购入库货量(公司仓库)'!$A:$I,7,FALSE)),0,VLOOKUP(E2877&amp;G2877,'[1]采购入库货量(公司仓库)'!$A:$I,7,FALSE))</f>
        <v>0</v>
      </c>
      <c r="P2877" s="12">
        <f t="shared" si="710"/>
        <v>0</v>
      </c>
      <c r="Q2877" s="14">
        <f>IF(ISERROR(VLOOKUP(E2877&amp;G2877,'[1]采购入库货量(公司仓库)'!$A:$I,8,FALSE)),0,VLOOKUP(E2877&amp;G2877,'[1]采购入库货量(公司仓库)'!$A:$I,8,FALSE))</f>
        <v>0</v>
      </c>
      <c r="R2877" s="12">
        <f t="shared" si="711"/>
        <v>0</v>
      </c>
      <c r="S2877">
        <f>SUMIF([1]库存总量!$H:$H,E2877&amp;G2877,[1]库存总量!$G:$G)</f>
        <v>0</v>
      </c>
      <c r="T2877" s="12">
        <f t="shared" si="712"/>
        <v>0</v>
      </c>
      <c r="U2877">
        <f>SUMIFS([1]库存总量!$G:$G,[1]库存总量!$H:$H,E2877&amp;G2877,[1]库存总量!$A:$A,"B")</f>
        <v>0</v>
      </c>
      <c r="V2877" s="12">
        <f t="shared" si="713"/>
        <v>0</v>
      </c>
      <c r="W2877">
        <f>SUMIFS([1]库存总量!$G:$G,[1]库存总量!$H:$H,E2877&amp;G2877,[1]库存总量!$A:$A,"K")</f>
        <v>0</v>
      </c>
      <c r="X2877" s="12">
        <f t="shared" si="714"/>
        <v>0</v>
      </c>
      <c r="Y2877">
        <f t="shared" si="715"/>
        <v>0</v>
      </c>
      <c r="Z2877" s="12">
        <f t="shared" si="716"/>
        <v>0</v>
      </c>
      <c r="AA2877">
        <f>(IF(ISERROR((IF(ISERROR(VLOOKUP(E2877&amp;G2877,'[1]采购入库货量(公司仓库)'!$A:$H,7,FALSE)),0,VLOOKUP(E2877&amp;G2877,'[1]采购入库货量(公司仓库)'!$A:$H,7,FALSE)))*L2877-(IF(ISERROR(VLOOKUP(E2877&amp;G2877,'[1]采购入库货量(公司仓库)'!$A:$H,8,FALSE)),0,VLOOKUP(E2877&amp;G2877,'[1]采购入库货量(公司仓库)'!$A:$H,8,FALSE)))),0,(IF(ISERROR(VLOOKUP(E2877&amp;G2877,'[1]采购入库货量(公司仓库)'!$A:$H,7,FALSE)),0,VLOOKUP(E2877&amp;G2877,'[1]采购入库货量(公司仓库)'!$A:$H,7,FALSE)))*L2877-(IF(ISERROR(VLOOKUP(E2877&amp;G2877,'[1]采购入库货量(公司仓库)'!$A:$H,8,FALSE)),0,VLOOKUP(E2877&amp;G2877,'[1]采购入库货量(公司仓库)'!$A:$H,8,FALSE)))))</f>
        <v>0</v>
      </c>
      <c r="AB2877">
        <f>SUMIF([1]销售数据!$B:$B,E2877&amp;G2877,[1]销售数据!$G:$G)</f>
        <v>0</v>
      </c>
      <c r="AC2877" s="12">
        <f t="shared" si="717"/>
        <v>0</v>
      </c>
      <c r="AD2877" t="str">
        <f t="shared" si="718"/>
        <v/>
      </c>
      <c r="AE2877">
        <f>SUMIF([1]销售数据!$B:$B,AD2877,[1]销售数据!$L:$L)</f>
        <v>0</v>
      </c>
      <c r="AF2877">
        <f>SUMIF([1]销售数据!$B:$B,AD2877,[1]销售数据!$K:$K)</f>
        <v>0</v>
      </c>
      <c r="AG2877">
        <f>SUMIF([1]销售数据!$B:$B,AD2877,[1]销售数据!$J:$J)</f>
        <v>0</v>
      </c>
      <c r="AH2877">
        <f>SUMIF([1]销售数据!$B:$B,AD2877,[1]销售数据!$I:$I)</f>
        <v>0</v>
      </c>
      <c r="AI2877">
        <f>SUMIF([1]销售数据!$B:$B,AD2877,[1]销售数据!$H:$H)</f>
        <v>0</v>
      </c>
      <c r="AJ2877" s="20">
        <f t="shared" si="719"/>
        <v>0</v>
      </c>
      <c r="AK2877">
        <f>SUMIF([1]发货店铺数!$B:$B,AD2877,[1]发货店铺数!$G:$G)</f>
        <v>0</v>
      </c>
      <c r="AL2877">
        <f>SUMIF([1]销售店铺数!$B:$B,AD2877,[1]销售店铺数!$G:$G)</f>
        <v>0</v>
      </c>
      <c r="AM2877">
        <f>SUMIF([1]销售店铺数!$B:$B,AD2877,[1]销售店铺数!$G:$G)</f>
        <v>0</v>
      </c>
      <c r="AN2877" s="20">
        <f t="shared" si="720"/>
        <v>0</v>
      </c>
      <c r="AO2877" s="20">
        <f t="shared" si="721"/>
        <v>0</v>
      </c>
      <c r="AP2877" s="20">
        <f t="shared" si="722"/>
        <v>0</v>
      </c>
      <c r="AQ2877" s="12">
        <f t="shared" si="723"/>
        <v>0</v>
      </c>
      <c r="AR2877" s="20">
        <f t="shared" si="724"/>
        <v>0</v>
      </c>
      <c r="AS2877" s="20">
        <f t="shared" si="725"/>
        <v>0</v>
      </c>
    </row>
    <row r="2878" spans="1:45">
      <c r="A2878"/>
      <c r="B2878"/>
      <c r="C2878"/>
      <c r="D2878"/>
      <c r="E2878"/>
      <c r="F2878"/>
      <c r="G2878"/>
      <c r="H2878"/>
      <c r="I2878"/>
      <c r="J2878"/>
      <c r="K2878"/>
      <c r="L2878"/>
      <c r="M2878" s="8" t="str">
        <f>IF(ISERROR( VLOOKUP(AD2878,'[1]采购入库货量(公司仓库)'!$A:$I,9,FALSE)),"", VLOOKUP(AD2878,'[1]采购入库货量(公司仓库)'!$A:$I,9,FALSE))</f>
        <v/>
      </c>
      <c r="N2878" s="8" t="str">
        <f>IF(ISERROR( VLOOKUP(AD2878,[1]批发上市日期!$A:$F,6,FALSE)),"",  VLOOKUP(AD2878,[1]批发上市日期!$A:$F,6,FALSE))</f>
        <v/>
      </c>
      <c r="O2878" s="48">
        <f>IF(ISERROR(VLOOKUP(E2878&amp;G2878,'[1]采购入库货量(公司仓库)'!$A:$I,7,FALSE)),0,VLOOKUP(E2878&amp;G2878,'[1]采购入库货量(公司仓库)'!$A:$I,7,FALSE))</f>
        <v>0</v>
      </c>
      <c r="P2878" s="12">
        <f t="shared" si="710"/>
        <v>0</v>
      </c>
      <c r="Q2878" s="14">
        <f>IF(ISERROR(VLOOKUP(E2878&amp;G2878,'[1]采购入库货量(公司仓库)'!$A:$I,8,FALSE)),0,VLOOKUP(E2878&amp;G2878,'[1]采购入库货量(公司仓库)'!$A:$I,8,FALSE))</f>
        <v>0</v>
      </c>
      <c r="R2878" s="12">
        <f t="shared" si="711"/>
        <v>0</v>
      </c>
      <c r="S2878">
        <f>SUMIF([1]库存总量!$H:$H,E2878&amp;G2878,[1]库存总量!$G:$G)</f>
        <v>0</v>
      </c>
      <c r="T2878" s="12">
        <f t="shared" si="712"/>
        <v>0</v>
      </c>
      <c r="U2878">
        <f>SUMIFS([1]库存总量!$G:$G,[1]库存总量!$H:$H,E2878&amp;G2878,[1]库存总量!$A:$A,"B")</f>
        <v>0</v>
      </c>
      <c r="V2878" s="12">
        <f t="shared" si="713"/>
        <v>0</v>
      </c>
      <c r="W2878">
        <f>SUMIFS([1]库存总量!$G:$G,[1]库存总量!$H:$H,E2878&amp;G2878,[1]库存总量!$A:$A,"K")</f>
        <v>0</v>
      </c>
      <c r="X2878" s="12">
        <f t="shared" si="714"/>
        <v>0</v>
      </c>
      <c r="Y2878">
        <f t="shared" si="715"/>
        <v>0</v>
      </c>
      <c r="Z2878" s="12">
        <f t="shared" si="716"/>
        <v>0</v>
      </c>
      <c r="AA2878">
        <f>(IF(ISERROR((IF(ISERROR(VLOOKUP(E2878&amp;G2878,'[1]采购入库货量(公司仓库)'!$A:$H,7,FALSE)),0,VLOOKUP(E2878&amp;G2878,'[1]采购入库货量(公司仓库)'!$A:$H,7,FALSE)))*L2878-(IF(ISERROR(VLOOKUP(E2878&amp;G2878,'[1]采购入库货量(公司仓库)'!$A:$H,8,FALSE)),0,VLOOKUP(E2878&amp;G2878,'[1]采购入库货量(公司仓库)'!$A:$H,8,FALSE)))),0,(IF(ISERROR(VLOOKUP(E2878&amp;G2878,'[1]采购入库货量(公司仓库)'!$A:$H,7,FALSE)),0,VLOOKUP(E2878&amp;G2878,'[1]采购入库货量(公司仓库)'!$A:$H,7,FALSE)))*L2878-(IF(ISERROR(VLOOKUP(E2878&amp;G2878,'[1]采购入库货量(公司仓库)'!$A:$H,8,FALSE)),0,VLOOKUP(E2878&amp;G2878,'[1]采购入库货量(公司仓库)'!$A:$H,8,FALSE)))))</f>
        <v>0</v>
      </c>
      <c r="AB2878">
        <f>SUMIF([1]销售数据!$B:$B,E2878&amp;G2878,[1]销售数据!$G:$G)</f>
        <v>0</v>
      </c>
      <c r="AC2878" s="12">
        <f t="shared" si="717"/>
        <v>0</v>
      </c>
      <c r="AD2878" t="str">
        <f t="shared" si="718"/>
        <v/>
      </c>
      <c r="AE2878">
        <f>SUMIF([1]销售数据!$B:$B,AD2878,[1]销售数据!$L:$L)</f>
        <v>0</v>
      </c>
      <c r="AF2878">
        <f>SUMIF([1]销售数据!$B:$B,AD2878,[1]销售数据!$K:$K)</f>
        <v>0</v>
      </c>
      <c r="AG2878">
        <f>SUMIF([1]销售数据!$B:$B,AD2878,[1]销售数据!$J:$J)</f>
        <v>0</v>
      </c>
      <c r="AH2878">
        <f>SUMIF([1]销售数据!$B:$B,AD2878,[1]销售数据!$I:$I)</f>
        <v>0</v>
      </c>
      <c r="AI2878">
        <f>SUMIF([1]销售数据!$B:$B,AD2878,[1]销售数据!$H:$H)</f>
        <v>0</v>
      </c>
      <c r="AJ2878" s="20">
        <f t="shared" si="719"/>
        <v>0</v>
      </c>
      <c r="AK2878">
        <f>SUMIF([1]发货店铺数!$B:$B,AD2878,[1]发货店铺数!$G:$G)</f>
        <v>0</v>
      </c>
      <c r="AL2878">
        <f>SUMIF([1]销售店铺数!$B:$B,AD2878,[1]销售店铺数!$G:$G)</f>
        <v>0</v>
      </c>
      <c r="AM2878">
        <f>SUMIF([1]销售店铺数!$B:$B,AD2878,[1]销售店铺数!$G:$G)</f>
        <v>0</v>
      </c>
      <c r="AN2878" s="20">
        <f t="shared" si="720"/>
        <v>0</v>
      </c>
      <c r="AO2878" s="20">
        <f t="shared" si="721"/>
        <v>0</v>
      </c>
      <c r="AP2878" s="20">
        <f t="shared" si="722"/>
        <v>0</v>
      </c>
      <c r="AQ2878" s="12">
        <f t="shared" si="723"/>
        <v>0</v>
      </c>
      <c r="AR2878" s="20">
        <f t="shared" si="724"/>
        <v>0</v>
      </c>
      <c r="AS2878" s="20">
        <f t="shared" si="725"/>
        <v>0</v>
      </c>
    </row>
    <row r="2879" spans="1:45">
      <c r="A2879"/>
      <c r="B2879"/>
      <c r="C2879"/>
      <c r="D2879"/>
      <c r="E2879"/>
      <c r="F2879"/>
      <c r="G2879"/>
      <c r="H2879"/>
      <c r="I2879"/>
      <c r="J2879"/>
      <c r="K2879"/>
      <c r="L2879"/>
      <c r="M2879" s="8" t="str">
        <f>IF(ISERROR( VLOOKUP(AD2879,'[1]采购入库货量(公司仓库)'!$A:$I,9,FALSE)),"", VLOOKUP(AD2879,'[1]采购入库货量(公司仓库)'!$A:$I,9,FALSE))</f>
        <v/>
      </c>
      <c r="N2879" s="8" t="str">
        <f>IF(ISERROR( VLOOKUP(AD2879,[1]批发上市日期!$A:$F,6,FALSE)),"",  VLOOKUP(AD2879,[1]批发上市日期!$A:$F,6,FALSE))</f>
        <v/>
      </c>
      <c r="O2879" s="48">
        <f>IF(ISERROR(VLOOKUP(E2879&amp;G2879,'[1]采购入库货量(公司仓库)'!$A:$I,7,FALSE)),0,VLOOKUP(E2879&amp;G2879,'[1]采购入库货量(公司仓库)'!$A:$I,7,FALSE))</f>
        <v>0</v>
      </c>
      <c r="P2879" s="12">
        <f t="shared" si="710"/>
        <v>0</v>
      </c>
      <c r="Q2879" s="14">
        <f>IF(ISERROR(VLOOKUP(E2879&amp;G2879,'[1]采购入库货量(公司仓库)'!$A:$I,8,FALSE)),0,VLOOKUP(E2879&amp;G2879,'[1]采购入库货量(公司仓库)'!$A:$I,8,FALSE))</f>
        <v>0</v>
      </c>
      <c r="R2879" s="12">
        <f t="shared" si="711"/>
        <v>0</v>
      </c>
      <c r="S2879">
        <f>SUMIF([1]库存总量!$H:$H,E2879&amp;G2879,[1]库存总量!$G:$G)</f>
        <v>0</v>
      </c>
      <c r="T2879" s="12">
        <f t="shared" si="712"/>
        <v>0</v>
      </c>
      <c r="U2879">
        <f>SUMIFS([1]库存总量!$G:$G,[1]库存总量!$H:$H,E2879&amp;G2879,[1]库存总量!$A:$A,"B")</f>
        <v>0</v>
      </c>
      <c r="V2879" s="12">
        <f t="shared" si="713"/>
        <v>0</v>
      </c>
      <c r="W2879">
        <f>SUMIFS([1]库存总量!$G:$G,[1]库存总量!$H:$H,E2879&amp;G2879,[1]库存总量!$A:$A,"K")</f>
        <v>0</v>
      </c>
      <c r="X2879" s="12">
        <f t="shared" si="714"/>
        <v>0</v>
      </c>
      <c r="Y2879">
        <f t="shared" si="715"/>
        <v>0</v>
      </c>
      <c r="Z2879" s="12">
        <f t="shared" si="716"/>
        <v>0</v>
      </c>
      <c r="AA2879">
        <f>(IF(ISERROR((IF(ISERROR(VLOOKUP(E2879&amp;G2879,'[1]采购入库货量(公司仓库)'!$A:$H,7,FALSE)),0,VLOOKUP(E2879&amp;G2879,'[1]采购入库货量(公司仓库)'!$A:$H,7,FALSE)))*L2879-(IF(ISERROR(VLOOKUP(E2879&amp;G2879,'[1]采购入库货量(公司仓库)'!$A:$H,8,FALSE)),0,VLOOKUP(E2879&amp;G2879,'[1]采购入库货量(公司仓库)'!$A:$H,8,FALSE)))),0,(IF(ISERROR(VLOOKUP(E2879&amp;G2879,'[1]采购入库货量(公司仓库)'!$A:$H,7,FALSE)),0,VLOOKUP(E2879&amp;G2879,'[1]采购入库货量(公司仓库)'!$A:$H,7,FALSE)))*L2879-(IF(ISERROR(VLOOKUP(E2879&amp;G2879,'[1]采购入库货量(公司仓库)'!$A:$H,8,FALSE)),0,VLOOKUP(E2879&amp;G2879,'[1]采购入库货量(公司仓库)'!$A:$H,8,FALSE)))))</f>
        <v>0</v>
      </c>
      <c r="AB2879">
        <f>SUMIF([1]销售数据!$B:$B,E2879&amp;G2879,[1]销售数据!$G:$G)</f>
        <v>0</v>
      </c>
      <c r="AC2879" s="12">
        <f t="shared" si="717"/>
        <v>0</v>
      </c>
      <c r="AD2879" t="str">
        <f t="shared" si="718"/>
        <v/>
      </c>
      <c r="AE2879">
        <f>SUMIF([1]销售数据!$B:$B,AD2879,[1]销售数据!$L:$L)</f>
        <v>0</v>
      </c>
      <c r="AF2879">
        <f>SUMIF([1]销售数据!$B:$B,AD2879,[1]销售数据!$K:$K)</f>
        <v>0</v>
      </c>
      <c r="AG2879">
        <f>SUMIF([1]销售数据!$B:$B,AD2879,[1]销售数据!$J:$J)</f>
        <v>0</v>
      </c>
      <c r="AH2879">
        <f>SUMIF([1]销售数据!$B:$B,AD2879,[1]销售数据!$I:$I)</f>
        <v>0</v>
      </c>
      <c r="AI2879">
        <f>SUMIF([1]销售数据!$B:$B,AD2879,[1]销售数据!$H:$H)</f>
        <v>0</v>
      </c>
      <c r="AJ2879" s="20">
        <f t="shared" si="719"/>
        <v>0</v>
      </c>
      <c r="AK2879">
        <f>SUMIF([1]发货店铺数!$B:$B,AD2879,[1]发货店铺数!$G:$G)</f>
        <v>0</v>
      </c>
      <c r="AL2879">
        <f>SUMIF([1]销售店铺数!$B:$B,AD2879,[1]销售店铺数!$G:$G)</f>
        <v>0</v>
      </c>
      <c r="AM2879">
        <f>SUMIF([1]销售店铺数!$B:$B,AD2879,[1]销售店铺数!$G:$G)</f>
        <v>0</v>
      </c>
      <c r="AN2879" s="20">
        <f t="shared" si="720"/>
        <v>0</v>
      </c>
      <c r="AO2879" s="20">
        <f t="shared" si="721"/>
        <v>0</v>
      </c>
      <c r="AP2879" s="20">
        <f t="shared" si="722"/>
        <v>0</v>
      </c>
      <c r="AQ2879" s="12">
        <f t="shared" si="723"/>
        <v>0</v>
      </c>
      <c r="AR2879" s="20">
        <f t="shared" si="724"/>
        <v>0</v>
      </c>
      <c r="AS2879" s="20">
        <f t="shared" si="725"/>
        <v>0</v>
      </c>
    </row>
    <row r="2880" spans="1:45">
      <c r="A2880"/>
      <c r="B2880"/>
      <c r="C2880"/>
      <c r="D2880"/>
      <c r="E2880"/>
      <c r="F2880"/>
      <c r="G2880"/>
      <c r="H2880"/>
      <c r="I2880"/>
      <c r="J2880"/>
      <c r="K2880"/>
      <c r="L2880"/>
      <c r="M2880" s="8" t="str">
        <f>IF(ISERROR( VLOOKUP(AD2880,'[1]采购入库货量(公司仓库)'!$A:$I,9,FALSE)),"", VLOOKUP(AD2880,'[1]采购入库货量(公司仓库)'!$A:$I,9,FALSE))</f>
        <v/>
      </c>
      <c r="N2880" s="8" t="str">
        <f>IF(ISERROR( VLOOKUP(AD2880,[1]批发上市日期!$A:$F,6,FALSE)),"",  VLOOKUP(AD2880,[1]批发上市日期!$A:$F,6,FALSE))</f>
        <v/>
      </c>
      <c r="O2880" s="48">
        <f>IF(ISERROR(VLOOKUP(E2880&amp;G2880,'[1]采购入库货量(公司仓库)'!$A:$I,7,FALSE)),0,VLOOKUP(E2880&amp;G2880,'[1]采购入库货量(公司仓库)'!$A:$I,7,FALSE))</f>
        <v>0</v>
      </c>
      <c r="P2880" s="12">
        <f t="shared" si="710"/>
        <v>0</v>
      </c>
      <c r="Q2880" s="14">
        <f>IF(ISERROR(VLOOKUP(E2880&amp;G2880,'[1]采购入库货量(公司仓库)'!$A:$I,8,FALSE)),0,VLOOKUP(E2880&amp;G2880,'[1]采购入库货量(公司仓库)'!$A:$I,8,FALSE))</f>
        <v>0</v>
      </c>
      <c r="R2880" s="12">
        <f t="shared" si="711"/>
        <v>0</v>
      </c>
      <c r="S2880">
        <f>SUMIF([1]库存总量!$H:$H,E2880&amp;G2880,[1]库存总量!$G:$G)</f>
        <v>0</v>
      </c>
      <c r="T2880" s="12">
        <f t="shared" si="712"/>
        <v>0</v>
      </c>
      <c r="U2880">
        <f>SUMIFS([1]库存总量!$G:$G,[1]库存总量!$H:$H,E2880&amp;G2880,[1]库存总量!$A:$A,"B")</f>
        <v>0</v>
      </c>
      <c r="V2880" s="12">
        <f t="shared" si="713"/>
        <v>0</v>
      </c>
      <c r="W2880">
        <f>SUMIFS([1]库存总量!$G:$G,[1]库存总量!$H:$H,E2880&amp;G2880,[1]库存总量!$A:$A,"K")</f>
        <v>0</v>
      </c>
      <c r="X2880" s="12">
        <f t="shared" si="714"/>
        <v>0</v>
      </c>
      <c r="Y2880">
        <f t="shared" si="715"/>
        <v>0</v>
      </c>
      <c r="Z2880" s="12">
        <f t="shared" si="716"/>
        <v>0</v>
      </c>
      <c r="AA2880">
        <f>(IF(ISERROR((IF(ISERROR(VLOOKUP(E2880&amp;G2880,'[1]采购入库货量(公司仓库)'!$A:$H,7,FALSE)),0,VLOOKUP(E2880&amp;G2880,'[1]采购入库货量(公司仓库)'!$A:$H,7,FALSE)))*L2880-(IF(ISERROR(VLOOKUP(E2880&amp;G2880,'[1]采购入库货量(公司仓库)'!$A:$H,8,FALSE)),0,VLOOKUP(E2880&amp;G2880,'[1]采购入库货量(公司仓库)'!$A:$H,8,FALSE)))),0,(IF(ISERROR(VLOOKUP(E2880&amp;G2880,'[1]采购入库货量(公司仓库)'!$A:$H,7,FALSE)),0,VLOOKUP(E2880&amp;G2880,'[1]采购入库货量(公司仓库)'!$A:$H,7,FALSE)))*L2880-(IF(ISERROR(VLOOKUP(E2880&amp;G2880,'[1]采购入库货量(公司仓库)'!$A:$H,8,FALSE)),0,VLOOKUP(E2880&amp;G2880,'[1]采购入库货量(公司仓库)'!$A:$H,8,FALSE)))))</f>
        <v>0</v>
      </c>
      <c r="AB2880">
        <f>SUMIF([1]销售数据!$B:$B,E2880&amp;G2880,[1]销售数据!$G:$G)</f>
        <v>0</v>
      </c>
      <c r="AC2880" s="12">
        <f t="shared" si="717"/>
        <v>0</v>
      </c>
      <c r="AD2880" t="str">
        <f t="shared" si="718"/>
        <v/>
      </c>
      <c r="AE2880">
        <f>SUMIF([1]销售数据!$B:$B,AD2880,[1]销售数据!$L:$L)</f>
        <v>0</v>
      </c>
      <c r="AF2880">
        <f>SUMIF([1]销售数据!$B:$B,AD2880,[1]销售数据!$K:$K)</f>
        <v>0</v>
      </c>
      <c r="AG2880">
        <f>SUMIF([1]销售数据!$B:$B,AD2880,[1]销售数据!$J:$J)</f>
        <v>0</v>
      </c>
      <c r="AH2880">
        <f>SUMIF([1]销售数据!$B:$B,AD2880,[1]销售数据!$I:$I)</f>
        <v>0</v>
      </c>
      <c r="AI2880">
        <f>SUMIF([1]销售数据!$B:$B,AD2880,[1]销售数据!$H:$H)</f>
        <v>0</v>
      </c>
      <c r="AJ2880" s="20">
        <f t="shared" si="719"/>
        <v>0</v>
      </c>
      <c r="AK2880">
        <f>SUMIF([1]发货店铺数!$B:$B,AD2880,[1]发货店铺数!$G:$G)</f>
        <v>0</v>
      </c>
      <c r="AL2880">
        <f>SUMIF([1]销售店铺数!$B:$B,AD2880,[1]销售店铺数!$G:$G)</f>
        <v>0</v>
      </c>
      <c r="AM2880">
        <f>SUMIF([1]销售店铺数!$B:$B,AD2880,[1]销售店铺数!$G:$G)</f>
        <v>0</v>
      </c>
      <c r="AN2880" s="20">
        <f t="shared" si="720"/>
        <v>0</v>
      </c>
      <c r="AO2880" s="20">
        <f t="shared" si="721"/>
        <v>0</v>
      </c>
      <c r="AP2880" s="20">
        <f t="shared" si="722"/>
        <v>0</v>
      </c>
      <c r="AQ2880" s="12">
        <f t="shared" si="723"/>
        <v>0</v>
      </c>
      <c r="AR2880" s="20">
        <f t="shared" si="724"/>
        <v>0</v>
      </c>
      <c r="AS2880" s="20">
        <f t="shared" si="725"/>
        <v>0</v>
      </c>
    </row>
    <row r="2881" spans="1:45">
      <c r="A2881"/>
      <c r="B2881"/>
      <c r="C2881"/>
      <c r="D2881"/>
      <c r="E2881"/>
      <c r="F2881"/>
      <c r="G2881"/>
      <c r="H2881"/>
      <c r="I2881"/>
      <c r="J2881"/>
      <c r="K2881"/>
      <c r="L2881"/>
      <c r="M2881" s="8" t="str">
        <f>IF(ISERROR( VLOOKUP(AD2881,'[1]采购入库货量(公司仓库)'!$A:$I,9,FALSE)),"", VLOOKUP(AD2881,'[1]采购入库货量(公司仓库)'!$A:$I,9,FALSE))</f>
        <v/>
      </c>
      <c r="N2881" s="8" t="str">
        <f>IF(ISERROR( VLOOKUP(AD2881,[1]批发上市日期!$A:$F,6,FALSE)),"",  VLOOKUP(AD2881,[1]批发上市日期!$A:$F,6,FALSE))</f>
        <v/>
      </c>
      <c r="O2881" s="48">
        <f>IF(ISERROR(VLOOKUP(E2881&amp;G2881,'[1]采购入库货量(公司仓库)'!$A:$I,7,FALSE)),0,VLOOKUP(E2881&amp;G2881,'[1]采购入库货量(公司仓库)'!$A:$I,7,FALSE))</f>
        <v>0</v>
      </c>
      <c r="P2881" s="12">
        <f t="shared" si="710"/>
        <v>0</v>
      </c>
      <c r="Q2881" s="14">
        <f>IF(ISERROR(VLOOKUP(E2881&amp;G2881,'[1]采购入库货量(公司仓库)'!$A:$I,8,FALSE)),0,VLOOKUP(E2881&amp;G2881,'[1]采购入库货量(公司仓库)'!$A:$I,8,FALSE))</f>
        <v>0</v>
      </c>
      <c r="R2881" s="12">
        <f t="shared" si="711"/>
        <v>0</v>
      </c>
      <c r="S2881">
        <f>SUMIF([1]库存总量!$H:$H,E2881&amp;G2881,[1]库存总量!$G:$G)</f>
        <v>0</v>
      </c>
      <c r="T2881" s="12">
        <f t="shared" si="712"/>
        <v>0</v>
      </c>
      <c r="U2881">
        <f>SUMIFS([1]库存总量!$G:$G,[1]库存总量!$H:$H,E2881&amp;G2881,[1]库存总量!$A:$A,"B")</f>
        <v>0</v>
      </c>
      <c r="V2881" s="12">
        <f t="shared" si="713"/>
        <v>0</v>
      </c>
      <c r="W2881">
        <f>SUMIFS([1]库存总量!$G:$G,[1]库存总量!$H:$H,E2881&amp;G2881,[1]库存总量!$A:$A,"K")</f>
        <v>0</v>
      </c>
      <c r="X2881" s="12">
        <f t="shared" si="714"/>
        <v>0</v>
      </c>
      <c r="Y2881">
        <f t="shared" si="715"/>
        <v>0</v>
      </c>
      <c r="Z2881" s="12">
        <f t="shared" si="716"/>
        <v>0</v>
      </c>
      <c r="AA2881">
        <f>(IF(ISERROR((IF(ISERROR(VLOOKUP(E2881&amp;G2881,'[1]采购入库货量(公司仓库)'!$A:$H,7,FALSE)),0,VLOOKUP(E2881&amp;G2881,'[1]采购入库货量(公司仓库)'!$A:$H,7,FALSE)))*L2881-(IF(ISERROR(VLOOKUP(E2881&amp;G2881,'[1]采购入库货量(公司仓库)'!$A:$H,8,FALSE)),0,VLOOKUP(E2881&amp;G2881,'[1]采购入库货量(公司仓库)'!$A:$H,8,FALSE)))),0,(IF(ISERROR(VLOOKUP(E2881&amp;G2881,'[1]采购入库货量(公司仓库)'!$A:$H,7,FALSE)),0,VLOOKUP(E2881&amp;G2881,'[1]采购入库货量(公司仓库)'!$A:$H,7,FALSE)))*L2881-(IF(ISERROR(VLOOKUP(E2881&amp;G2881,'[1]采购入库货量(公司仓库)'!$A:$H,8,FALSE)),0,VLOOKUP(E2881&amp;G2881,'[1]采购入库货量(公司仓库)'!$A:$H,8,FALSE)))))</f>
        <v>0</v>
      </c>
      <c r="AB2881">
        <f>SUMIF([1]销售数据!$B:$B,E2881&amp;G2881,[1]销售数据!$G:$G)</f>
        <v>0</v>
      </c>
      <c r="AC2881" s="12">
        <f t="shared" si="717"/>
        <v>0</v>
      </c>
      <c r="AD2881" t="str">
        <f t="shared" si="718"/>
        <v/>
      </c>
      <c r="AE2881">
        <f>SUMIF([1]销售数据!$B:$B,AD2881,[1]销售数据!$L:$L)</f>
        <v>0</v>
      </c>
      <c r="AF2881">
        <f>SUMIF([1]销售数据!$B:$B,AD2881,[1]销售数据!$K:$K)</f>
        <v>0</v>
      </c>
      <c r="AG2881">
        <f>SUMIF([1]销售数据!$B:$B,AD2881,[1]销售数据!$J:$J)</f>
        <v>0</v>
      </c>
      <c r="AH2881">
        <f>SUMIF([1]销售数据!$B:$B,AD2881,[1]销售数据!$I:$I)</f>
        <v>0</v>
      </c>
      <c r="AI2881">
        <f>SUMIF([1]销售数据!$B:$B,AD2881,[1]销售数据!$H:$H)</f>
        <v>0</v>
      </c>
      <c r="AJ2881" s="20">
        <f t="shared" si="719"/>
        <v>0</v>
      </c>
      <c r="AK2881">
        <f>SUMIF([1]发货店铺数!$B:$B,AD2881,[1]发货店铺数!$G:$G)</f>
        <v>0</v>
      </c>
      <c r="AL2881">
        <f>SUMIF([1]销售店铺数!$B:$B,AD2881,[1]销售店铺数!$G:$G)</f>
        <v>0</v>
      </c>
      <c r="AM2881">
        <f>SUMIF([1]销售店铺数!$B:$B,AD2881,[1]销售店铺数!$G:$G)</f>
        <v>0</v>
      </c>
      <c r="AN2881" s="20">
        <f t="shared" si="720"/>
        <v>0</v>
      </c>
      <c r="AO2881" s="20">
        <f t="shared" si="721"/>
        <v>0</v>
      </c>
      <c r="AP2881" s="20">
        <f t="shared" si="722"/>
        <v>0</v>
      </c>
      <c r="AQ2881" s="12">
        <f t="shared" si="723"/>
        <v>0</v>
      </c>
      <c r="AR2881" s="20">
        <f t="shared" si="724"/>
        <v>0</v>
      </c>
      <c r="AS2881" s="20">
        <f t="shared" si="725"/>
        <v>0</v>
      </c>
    </row>
    <row r="2882" spans="1:45">
      <c r="A2882"/>
      <c r="B2882"/>
      <c r="C2882"/>
      <c r="D2882"/>
      <c r="E2882"/>
      <c r="F2882"/>
      <c r="G2882"/>
      <c r="H2882"/>
      <c r="I2882"/>
      <c r="J2882"/>
      <c r="K2882"/>
      <c r="L2882"/>
      <c r="M2882" s="8" t="str">
        <f>IF(ISERROR( VLOOKUP(AD2882,'[1]采购入库货量(公司仓库)'!$A:$I,9,FALSE)),"", VLOOKUP(AD2882,'[1]采购入库货量(公司仓库)'!$A:$I,9,FALSE))</f>
        <v/>
      </c>
      <c r="N2882" s="8" t="str">
        <f>IF(ISERROR( VLOOKUP(AD2882,[1]批发上市日期!$A:$F,6,FALSE)),"",  VLOOKUP(AD2882,[1]批发上市日期!$A:$F,6,FALSE))</f>
        <v/>
      </c>
      <c r="O2882" s="48">
        <f>IF(ISERROR(VLOOKUP(E2882&amp;G2882,'[1]采购入库货量(公司仓库)'!$A:$I,7,FALSE)),0,VLOOKUP(E2882&amp;G2882,'[1]采购入库货量(公司仓库)'!$A:$I,7,FALSE))</f>
        <v>0</v>
      </c>
      <c r="P2882" s="12">
        <f t="shared" si="710"/>
        <v>0</v>
      </c>
      <c r="Q2882" s="14">
        <f>IF(ISERROR(VLOOKUP(E2882&amp;G2882,'[1]采购入库货量(公司仓库)'!$A:$I,8,FALSE)),0,VLOOKUP(E2882&amp;G2882,'[1]采购入库货量(公司仓库)'!$A:$I,8,FALSE))</f>
        <v>0</v>
      </c>
      <c r="R2882" s="12">
        <f t="shared" si="711"/>
        <v>0</v>
      </c>
      <c r="S2882">
        <f>SUMIF([1]库存总量!$H:$H,E2882&amp;G2882,[1]库存总量!$G:$G)</f>
        <v>0</v>
      </c>
      <c r="T2882" s="12">
        <f t="shared" si="712"/>
        <v>0</v>
      </c>
      <c r="U2882">
        <f>SUMIFS([1]库存总量!$G:$G,[1]库存总量!$H:$H,E2882&amp;G2882,[1]库存总量!$A:$A,"B")</f>
        <v>0</v>
      </c>
      <c r="V2882" s="12">
        <f t="shared" si="713"/>
        <v>0</v>
      </c>
      <c r="W2882">
        <f>SUMIFS([1]库存总量!$G:$G,[1]库存总量!$H:$H,E2882&amp;G2882,[1]库存总量!$A:$A,"K")</f>
        <v>0</v>
      </c>
      <c r="X2882" s="12">
        <f t="shared" si="714"/>
        <v>0</v>
      </c>
      <c r="Y2882">
        <f t="shared" si="715"/>
        <v>0</v>
      </c>
      <c r="Z2882" s="12">
        <f t="shared" si="716"/>
        <v>0</v>
      </c>
      <c r="AA2882">
        <f>(IF(ISERROR((IF(ISERROR(VLOOKUP(E2882&amp;G2882,'[1]采购入库货量(公司仓库)'!$A:$H,7,FALSE)),0,VLOOKUP(E2882&amp;G2882,'[1]采购入库货量(公司仓库)'!$A:$H,7,FALSE)))*L2882-(IF(ISERROR(VLOOKUP(E2882&amp;G2882,'[1]采购入库货量(公司仓库)'!$A:$H,8,FALSE)),0,VLOOKUP(E2882&amp;G2882,'[1]采购入库货量(公司仓库)'!$A:$H,8,FALSE)))),0,(IF(ISERROR(VLOOKUP(E2882&amp;G2882,'[1]采购入库货量(公司仓库)'!$A:$H,7,FALSE)),0,VLOOKUP(E2882&amp;G2882,'[1]采购入库货量(公司仓库)'!$A:$H,7,FALSE)))*L2882-(IF(ISERROR(VLOOKUP(E2882&amp;G2882,'[1]采购入库货量(公司仓库)'!$A:$H,8,FALSE)),0,VLOOKUP(E2882&amp;G2882,'[1]采购入库货量(公司仓库)'!$A:$H,8,FALSE)))))</f>
        <v>0</v>
      </c>
      <c r="AB2882">
        <f>SUMIF([1]销售数据!$B:$B,E2882&amp;G2882,[1]销售数据!$G:$G)</f>
        <v>0</v>
      </c>
      <c r="AC2882" s="12">
        <f t="shared" si="717"/>
        <v>0</v>
      </c>
      <c r="AD2882" t="str">
        <f t="shared" si="718"/>
        <v/>
      </c>
      <c r="AE2882">
        <f>SUMIF([1]销售数据!$B:$B,AD2882,[1]销售数据!$L:$L)</f>
        <v>0</v>
      </c>
      <c r="AF2882">
        <f>SUMIF([1]销售数据!$B:$B,AD2882,[1]销售数据!$K:$K)</f>
        <v>0</v>
      </c>
      <c r="AG2882">
        <f>SUMIF([1]销售数据!$B:$B,AD2882,[1]销售数据!$J:$J)</f>
        <v>0</v>
      </c>
      <c r="AH2882">
        <f>SUMIF([1]销售数据!$B:$B,AD2882,[1]销售数据!$I:$I)</f>
        <v>0</v>
      </c>
      <c r="AI2882">
        <f>SUMIF([1]销售数据!$B:$B,AD2882,[1]销售数据!$H:$H)</f>
        <v>0</v>
      </c>
      <c r="AJ2882" s="20">
        <f t="shared" si="719"/>
        <v>0</v>
      </c>
      <c r="AK2882">
        <f>SUMIF([1]发货店铺数!$B:$B,AD2882,[1]发货店铺数!$G:$G)</f>
        <v>0</v>
      </c>
      <c r="AL2882">
        <f>SUMIF([1]销售店铺数!$B:$B,AD2882,[1]销售店铺数!$G:$G)</f>
        <v>0</v>
      </c>
      <c r="AM2882">
        <f>SUMIF([1]销售店铺数!$B:$B,AD2882,[1]销售店铺数!$G:$G)</f>
        <v>0</v>
      </c>
      <c r="AN2882" s="20">
        <f t="shared" si="720"/>
        <v>0</v>
      </c>
      <c r="AO2882" s="20">
        <f t="shared" si="721"/>
        <v>0</v>
      </c>
      <c r="AP2882" s="20">
        <f t="shared" si="722"/>
        <v>0</v>
      </c>
      <c r="AQ2882" s="12">
        <f t="shared" si="723"/>
        <v>0</v>
      </c>
      <c r="AR2882" s="20">
        <f t="shared" si="724"/>
        <v>0</v>
      </c>
      <c r="AS2882" s="20">
        <f t="shared" si="725"/>
        <v>0</v>
      </c>
    </row>
    <row r="2883" spans="1:45">
      <c r="A2883"/>
      <c r="B2883"/>
      <c r="C2883"/>
      <c r="D2883"/>
      <c r="E2883"/>
      <c r="F2883"/>
      <c r="G2883"/>
      <c r="H2883"/>
      <c r="I2883"/>
      <c r="J2883"/>
      <c r="K2883"/>
      <c r="L2883"/>
      <c r="M2883" s="8" t="str">
        <f>IF(ISERROR( VLOOKUP(AD2883,'[1]采购入库货量(公司仓库)'!$A:$I,9,FALSE)),"", VLOOKUP(AD2883,'[1]采购入库货量(公司仓库)'!$A:$I,9,FALSE))</f>
        <v/>
      </c>
      <c r="N2883" s="8" t="str">
        <f>IF(ISERROR( VLOOKUP(AD2883,[1]批发上市日期!$A:$F,6,FALSE)),"",  VLOOKUP(AD2883,[1]批发上市日期!$A:$F,6,FALSE))</f>
        <v/>
      </c>
      <c r="O2883" s="48">
        <f>IF(ISERROR(VLOOKUP(E2883&amp;G2883,'[1]采购入库货量(公司仓库)'!$A:$I,7,FALSE)),0,VLOOKUP(E2883&amp;G2883,'[1]采购入库货量(公司仓库)'!$A:$I,7,FALSE))</f>
        <v>0</v>
      </c>
      <c r="P2883" s="12">
        <f t="shared" si="710"/>
        <v>0</v>
      </c>
      <c r="Q2883" s="14">
        <f>IF(ISERROR(VLOOKUP(E2883&amp;G2883,'[1]采购入库货量(公司仓库)'!$A:$I,8,FALSE)),0,VLOOKUP(E2883&amp;G2883,'[1]采购入库货量(公司仓库)'!$A:$I,8,FALSE))</f>
        <v>0</v>
      </c>
      <c r="R2883" s="12">
        <f t="shared" si="711"/>
        <v>0</v>
      </c>
      <c r="S2883">
        <f>SUMIF([1]库存总量!$H:$H,E2883&amp;G2883,[1]库存总量!$G:$G)</f>
        <v>0</v>
      </c>
      <c r="T2883" s="12">
        <f t="shared" si="712"/>
        <v>0</v>
      </c>
      <c r="U2883">
        <f>SUMIFS([1]库存总量!$G:$G,[1]库存总量!$H:$H,E2883&amp;G2883,[1]库存总量!$A:$A,"B")</f>
        <v>0</v>
      </c>
      <c r="V2883" s="12">
        <f t="shared" si="713"/>
        <v>0</v>
      </c>
      <c r="W2883">
        <f>SUMIFS([1]库存总量!$G:$G,[1]库存总量!$H:$H,E2883&amp;G2883,[1]库存总量!$A:$A,"K")</f>
        <v>0</v>
      </c>
      <c r="X2883" s="12">
        <f t="shared" si="714"/>
        <v>0</v>
      </c>
      <c r="Y2883">
        <f t="shared" si="715"/>
        <v>0</v>
      </c>
      <c r="Z2883" s="12">
        <f t="shared" si="716"/>
        <v>0</v>
      </c>
      <c r="AA2883">
        <f>(IF(ISERROR((IF(ISERROR(VLOOKUP(E2883&amp;G2883,'[1]采购入库货量(公司仓库)'!$A:$H,7,FALSE)),0,VLOOKUP(E2883&amp;G2883,'[1]采购入库货量(公司仓库)'!$A:$H,7,FALSE)))*L2883-(IF(ISERROR(VLOOKUP(E2883&amp;G2883,'[1]采购入库货量(公司仓库)'!$A:$H,8,FALSE)),0,VLOOKUP(E2883&amp;G2883,'[1]采购入库货量(公司仓库)'!$A:$H,8,FALSE)))),0,(IF(ISERROR(VLOOKUP(E2883&amp;G2883,'[1]采购入库货量(公司仓库)'!$A:$H,7,FALSE)),0,VLOOKUP(E2883&amp;G2883,'[1]采购入库货量(公司仓库)'!$A:$H,7,FALSE)))*L2883-(IF(ISERROR(VLOOKUP(E2883&amp;G2883,'[1]采购入库货量(公司仓库)'!$A:$H,8,FALSE)),0,VLOOKUP(E2883&amp;G2883,'[1]采购入库货量(公司仓库)'!$A:$H,8,FALSE)))))</f>
        <v>0</v>
      </c>
      <c r="AB2883">
        <f>SUMIF([1]销售数据!$B:$B,E2883&amp;G2883,[1]销售数据!$G:$G)</f>
        <v>0</v>
      </c>
      <c r="AC2883" s="12">
        <f t="shared" si="717"/>
        <v>0</v>
      </c>
      <c r="AD2883" t="str">
        <f t="shared" si="718"/>
        <v/>
      </c>
      <c r="AE2883">
        <f>SUMIF([1]销售数据!$B:$B,AD2883,[1]销售数据!$L:$L)</f>
        <v>0</v>
      </c>
      <c r="AF2883">
        <f>SUMIF([1]销售数据!$B:$B,AD2883,[1]销售数据!$K:$K)</f>
        <v>0</v>
      </c>
      <c r="AG2883">
        <f>SUMIF([1]销售数据!$B:$B,AD2883,[1]销售数据!$J:$J)</f>
        <v>0</v>
      </c>
      <c r="AH2883">
        <f>SUMIF([1]销售数据!$B:$B,AD2883,[1]销售数据!$I:$I)</f>
        <v>0</v>
      </c>
      <c r="AI2883">
        <f>SUMIF([1]销售数据!$B:$B,AD2883,[1]销售数据!$H:$H)</f>
        <v>0</v>
      </c>
      <c r="AJ2883" s="20">
        <f t="shared" si="719"/>
        <v>0</v>
      </c>
      <c r="AK2883">
        <f>SUMIF([1]发货店铺数!$B:$B,AD2883,[1]发货店铺数!$G:$G)</f>
        <v>0</v>
      </c>
      <c r="AL2883">
        <f>SUMIF([1]销售店铺数!$B:$B,AD2883,[1]销售店铺数!$G:$G)</f>
        <v>0</v>
      </c>
      <c r="AM2883">
        <f>SUMIF([1]销售店铺数!$B:$B,AD2883,[1]销售店铺数!$G:$G)</f>
        <v>0</v>
      </c>
      <c r="AN2883" s="20">
        <f t="shared" si="720"/>
        <v>0</v>
      </c>
      <c r="AO2883" s="20">
        <f t="shared" si="721"/>
        <v>0</v>
      </c>
      <c r="AP2883" s="20">
        <f t="shared" si="722"/>
        <v>0</v>
      </c>
      <c r="AQ2883" s="12">
        <f t="shared" si="723"/>
        <v>0</v>
      </c>
      <c r="AR2883" s="20">
        <f t="shared" si="724"/>
        <v>0</v>
      </c>
      <c r="AS2883" s="20">
        <f t="shared" si="725"/>
        <v>0</v>
      </c>
    </row>
    <row r="2884" spans="1:45">
      <c r="A2884"/>
      <c r="B2884"/>
      <c r="C2884"/>
      <c r="D2884"/>
      <c r="E2884"/>
      <c r="F2884"/>
      <c r="G2884"/>
      <c r="H2884"/>
      <c r="I2884"/>
      <c r="J2884"/>
      <c r="K2884"/>
      <c r="L2884"/>
      <c r="M2884" s="8" t="str">
        <f>IF(ISERROR( VLOOKUP(AD2884,'[1]采购入库货量(公司仓库)'!$A:$I,9,FALSE)),"", VLOOKUP(AD2884,'[1]采购入库货量(公司仓库)'!$A:$I,9,FALSE))</f>
        <v/>
      </c>
      <c r="N2884" s="8" t="str">
        <f>IF(ISERROR( VLOOKUP(AD2884,[1]批发上市日期!$A:$F,6,FALSE)),"",  VLOOKUP(AD2884,[1]批发上市日期!$A:$F,6,FALSE))</f>
        <v/>
      </c>
      <c r="O2884" s="48">
        <f>IF(ISERROR(VLOOKUP(E2884&amp;G2884,'[1]采购入库货量(公司仓库)'!$A:$I,7,FALSE)),0,VLOOKUP(E2884&amp;G2884,'[1]采购入库货量(公司仓库)'!$A:$I,7,FALSE))</f>
        <v>0</v>
      </c>
      <c r="P2884" s="12">
        <f t="shared" si="710"/>
        <v>0</v>
      </c>
      <c r="Q2884" s="14">
        <f>IF(ISERROR(VLOOKUP(E2884&amp;G2884,'[1]采购入库货量(公司仓库)'!$A:$I,8,FALSE)),0,VLOOKUP(E2884&amp;G2884,'[1]采购入库货量(公司仓库)'!$A:$I,8,FALSE))</f>
        <v>0</v>
      </c>
      <c r="R2884" s="12">
        <f t="shared" si="711"/>
        <v>0</v>
      </c>
      <c r="S2884">
        <f>SUMIF([1]库存总量!$H:$H,E2884&amp;G2884,[1]库存总量!$G:$G)</f>
        <v>0</v>
      </c>
      <c r="T2884" s="12">
        <f t="shared" si="712"/>
        <v>0</v>
      </c>
      <c r="U2884">
        <f>SUMIFS([1]库存总量!$G:$G,[1]库存总量!$H:$H,E2884&amp;G2884,[1]库存总量!$A:$A,"B")</f>
        <v>0</v>
      </c>
      <c r="V2884" s="12">
        <f t="shared" si="713"/>
        <v>0</v>
      </c>
      <c r="W2884">
        <f>SUMIFS([1]库存总量!$G:$G,[1]库存总量!$H:$H,E2884&amp;G2884,[1]库存总量!$A:$A,"K")</f>
        <v>0</v>
      </c>
      <c r="X2884" s="12">
        <f t="shared" si="714"/>
        <v>0</v>
      </c>
      <c r="Y2884">
        <f t="shared" si="715"/>
        <v>0</v>
      </c>
      <c r="Z2884" s="12">
        <f t="shared" si="716"/>
        <v>0</v>
      </c>
      <c r="AA2884">
        <f>(IF(ISERROR((IF(ISERROR(VLOOKUP(E2884&amp;G2884,'[1]采购入库货量(公司仓库)'!$A:$H,7,FALSE)),0,VLOOKUP(E2884&amp;G2884,'[1]采购入库货量(公司仓库)'!$A:$H,7,FALSE)))*L2884-(IF(ISERROR(VLOOKUP(E2884&amp;G2884,'[1]采购入库货量(公司仓库)'!$A:$H,8,FALSE)),0,VLOOKUP(E2884&amp;G2884,'[1]采购入库货量(公司仓库)'!$A:$H,8,FALSE)))),0,(IF(ISERROR(VLOOKUP(E2884&amp;G2884,'[1]采购入库货量(公司仓库)'!$A:$H,7,FALSE)),0,VLOOKUP(E2884&amp;G2884,'[1]采购入库货量(公司仓库)'!$A:$H,7,FALSE)))*L2884-(IF(ISERROR(VLOOKUP(E2884&amp;G2884,'[1]采购入库货量(公司仓库)'!$A:$H,8,FALSE)),0,VLOOKUP(E2884&amp;G2884,'[1]采购入库货量(公司仓库)'!$A:$H,8,FALSE)))))</f>
        <v>0</v>
      </c>
      <c r="AB2884">
        <f>SUMIF([1]销售数据!$B:$B,E2884&amp;G2884,[1]销售数据!$G:$G)</f>
        <v>0</v>
      </c>
      <c r="AC2884" s="12">
        <f t="shared" si="717"/>
        <v>0</v>
      </c>
      <c r="AD2884" t="str">
        <f t="shared" si="718"/>
        <v/>
      </c>
      <c r="AE2884">
        <f>SUMIF([1]销售数据!$B:$B,AD2884,[1]销售数据!$L:$L)</f>
        <v>0</v>
      </c>
      <c r="AF2884">
        <f>SUMIF([1]销售数据!$B:$B,AD2884,[1]销售数据!$K:$K)</f>
        <v>0</v>
      </c>
      <c r="AG2884">
        <f>SUMIF([1]销售数据!$B:$B,AD2884,[1]销售数据!$J:$J)</f>
        <v>0</v>
      </c>
      <c r="AH2884">
        <f>SUMIF([1]销售数据!$B:$B,AD2884,[1]销售数据!$I:$I)</f>
        <v>0</v>
      </c>
      <c r="AI2884">
        <f>SUMIF([1]销售数据!$B:$B,AD2884,[1]销售数据!$H:$H)</f>
        <v>0</v>
      </c>
      <c r="AJ2884" s="20">
        <f t="shared" si="719"/>
        <v>0</v>
      </c>
      <c r="AK2884">
        <f>SUMIF([1]发货店铺数!$B:$B,AD2884,[1]发货店铺数!$G:$G)</f>
        <v>0</v>
      </c>
      <c r="AL2884">
        <f>SUMIF([1]销售店铺数!$B:$B,AD2884,[1]销售店铺数!$G:$G)</f>
        <v>0</v>
      </c>
      <c r="AM2884">
        <f>SUMIF([1]销售店铺数!$B:$B,AD2884,[1]销售店铺数!$G:$G)</f>
        <v>0</v>
      </c>
      <c r="AN2884" s="20">
        <f t="shared" si="720"/>
        <v>0</v>
      </c>
      <c r="AO2884" s="20">
        <f t="shared" si="721"/>
        <v>0</v>
      </c>
      <c r="AP2884" s="20">
        <f t="shared" si="722"/>
        <v>0</v>
      </c>
      <c r="AQ2884" s="12">
        <f t="shared" si="723"/>
        <v>0</v>
      </c>
      <c r="AR2884" s="20">
        <f t="shared" si="724"/>
        <v>0</v>
      </c>
      <c r="AS2884" s="20">
        <f t="shared" si="725"/>
        <v>0</v>
      </c>
    </row>
    <row r="2885" spans="1:45">
      <c r="A2885"/>
      <c r="B2885"/>
      <c r="C2885"/>
      <c r="D2885"/>
      <c r="E2885"/>
      <c r="F2885"/>
      <c r="G2885"/>
      <c r="H2885"/>
      <c r="I2885"/>
      <c r="J2885"/>
      <c r="K2885"/>
      <c r="L2885"/>
      <c r="M2885" s="8" t="str">
        <f>IF(ISERROR( VLOOKUP(AD2885,'[1]采购入库货量(公司仓库)'!$A:$I,9,FALSE)),"", VLOOKUP(AD2885,'[1]采购入库货量(公司仓库)'!$A:$I,9,FALSE))</f>
        <v/>
      </c>
      <c r="N2885" s="8" t="str">
        <f>IF(ISERROR( VLOOKUP(AD2885,[1]批发上市日期!$A:$F,6,FALSE)),"",  VLOOKUP(AD2885,[1]批发上市日期!$A:$F,6,FALSE))</f>
        <v/>
      </c>
      <c r="O2885" s="48">
        <f>IF(ISERROR(VLOOKUP(E2885&amp;G2885,'[1]采购入库货量(公司仓库)'!$A:$I,7,FALSE)),0,VLOOKUP(E2885&amp;G2885,'[1]采购入库货量(公司仓库)'!$A:$I,7,FALSE))</f>
        <v>0</v>
      </c>
      <c r="P2885" s="12">
        <f t="shared" ref="P2885:P2948" si="726">IF(ISERROR(I2885*O2885),0,I2885*O2885)</f>
        <v>0</v>
      </c>
      <c r="Q2885" s="14">
        <f>IF(ISERROR(VLOOKUP(E2885&amp;G2885,'[1]采购入库货量(公司仓库)'!$A:$I,8,FALSE)),0,VLOOKUP(E2885&amp;G2885,'[1]采购入库货量(公司仓库)'!$A:$I,8,FALSE))</f>
        <v>0</v>
      </c>
      <c r="R2885" s="12">
        <f t="shared" ref="R2885:R2948" si="727">IF(ISERROR(I2885*Q2885 ),0,I2885*Q2885)</f>
        <v>0</v>
      </c>
      <c r="S2885">
        <f>SUMIF([1]库存总量!$H:$H,E2885&amp;G2885,[1]库存总量!$G:$G)</f>
        <v>0</v>
      </c>
      <c r="T2885" s="12">
        <f t="shared" ref="T2885:T2948" si="728">IF(ISERROR(S2885*I2885 ),0,S2885*I2885)</f>
        <v>0</v>
      </c>
      <c r="U2885">
        <f>SUMIFS([1]库存总量!$G:$G,[1]库存总量!$H:$H,E2885&amp;G2885,[1]库存总量!$A:$A,"B")</f>
        <v>0</v>
      </c>
      <c r="V2885" s="12">
        <f t="shared" ref="V2885:V2948" si="729">IF(ISERROR(U2885*I2885 ),0,U2885*I2885)</f>
        <v>0</v>
      </c>
      <c r="W2885">
        <f>SUMIFS([1]库存总量!$G:$G,[1]库存总量!$H:$H,E2885&amp;G2885,[1]库存总量!$A:$A,"K")</f>
        <v>0</v>
      </c>
      <c r="X2885" s="12">
        <f t="shared" ref="X2885:X2948" si="730">IF(ISERROR(W2885*I2885 ),0,W2885*I2885)</f>
        <v>0</v>
      </c>
      <c r="Y2885">
        <f t="shared" ref="Y2885:Y2948" si="731">IF(ISERROR(L2885*O2885),0,L2885*O2885)</f>
        <v>0</v>
      </c>
      <c r="Z2885" s="12">
        <f t="shared" ref="Z2885:Z2948" si="732">IF(ISERROR(Y2885*I2885),0,Y2885*I2885)</f>
        <v>0</v>
      </c>
      <c r="AA2885">
        <f>(IF(ISERROR((IF(ISERROR(VLOOKUP(E2885&amp;G2885,'[1]采购入库货量(公司仓库)'!$A:$H,7,FALSE)),0,VLOOKUP(E2885&amp;G2885,'[1]采购入库货量(公司仓库)'!$A:$H,7,FALSE)))*L2885-(IF(ISERROR(VLOOKUP(E2885&amp;G2885,'[1]采购入库货量(公司仓库)'!$A:$H,8,FALSE)),0,VLOOKUP(E2885&amp;G2885,'[1]采购入库货量(公司仓库)'!$A:$H,8,FALSE)))),0,(IF(ISERROR(VLOOKUP(E2885&amp;G2885,'[1]采购入库货量(公司仓库)'!$A:$H,7,FALSE)),0,VLOOKUP(E2885&amp;G2885,'[1]采购入库货量(公司仓库)'!$A:$H,7,FALSE)))*L2885-(IF(ISERROR(VLOOKUP(E2885&amp;G2885,'[1]采购入库货量(公司仓库)'!$A:$H,8,FALSE)),0,VLOOKUP(E2885&amp;G2885,'[1]采购入库货量(公司仓库)'!$A:$H,8,FALSE)))))</f>
        <v>0</v>
      </c>
      <c r="AB2885">
        <f>SUMIF([1]销售数据!$B:$B,E2885&amp;G2885,[1]销售数据!$G:$G)</f>
        <v>0</v>
      </c>
      <c r="AC2885" s="12">
        <f t="shared" ref="AC2885:AC2948" si="733">IF(ISERROR(AB2885*I2885),0,AB2885*I2885)</f>
        <v>0</v>
      </c>
      <c r="AD2885" t="str">
        <f t="shared" ref="AD2885:AD2948" si="734">E2885&amp;G2885</f>
        <v/>
      </c>
      <c r="AE2885">
        <f>SUMIF([1]销售数据!$B:$B,AD2885,[1]销售数据!$L:$L)</f>
        <v>0</v>
      </c>
      <c r="AF2885">
        <f>SUMIF([1]销售数据!$B:$B,AD2885,[1]销售数据!$K:$K)</f>
        <v>0</v>
      </c>
      <c r="AG2885">
        <f>SUMIF([1]销售数据!$B:$B,AD2885,[1]销售数据!$J:$J)</f>
        <v>0</v>
      </c>
      <c r="AH2885">
        <f>SUMIF([1]销售数据!$B:$B,AD2885,[1]销售数据!$I:$I)</f>
        <v>0</v>
      </c>
      <c r="AI2885">
        <f>SUMIF([1]销售数据!$B:$B,AD2885,[1]销售数据!$H:$H)</f>
        <v>0</v>
      </c>
      <c r="AJ2885" s="20">
        <f t="shared" ref="AJ2885:AJ2948" si="735">IF(ISERROR((AI2885-AH2885)/AI2885),0,((AI2885-AH2885)/AI2885))</f>
        <v>0</v>
      </c>
      <c r="AK2885">
        <f>SUMIF([1]发货店铺数!$B:$B,AD2885,[1]发货店铺数!$G:$G)</f>
        <v>0</v>
      </c>
      <c r="AL2885">
        <f>SUMIF([1]销售店铺数!$B:$B,AD2885,[1]销售店铺数!$G:$G)</f>
        <v>0</v>
      </c>
      <c r="AM2885">
        <f>SUMIF([1]销售店铺数!$B:$B,AD2885,[1]销售店铺数!$G:$G)</f>
        <v>0</v>
      </c>
      <c r="AN2885" s="20">
        <f t="shared" ref="AN2885:AN2948" si="736">IF(ISERROR(AL2885/AK2885),0,AL2885/AK2885)</f>
        <v>0</v>
      </c>
      <c r="AO2885" s="20">
        <f t="shared" ref="AO2885:AO2948" si="737">IF(ISERROR(AB2885/S2885),0,AB2885/S2885)</f>
        <v>0</v>
      </c>
      <c r="AP2885" s="20">
        <f t="shared" ref="AP2885:AP2948" si="738">IF(ISERROR(AB2885/O2885),0,AB2885/O2885)</f>
        <v>0</v>
      </c>
      <c r="AQ2885" s="12">
        <f t="shared" ref="AQ2885:AQ2948" si="739">IFERROR((K2885-J2885)*AB2885,0)</f>
        <v>0</v>
      </c>
      <c r="AR2885" s="20">
        <f t="shared" ref="AR2885:AR2948" si="740">IF(ISERROR((K2885-J2885)/K2885),0,(K2885-J2885)/K2885)</f>
        <v>0</v>
      </c>
      <c r="AS2885" s="20">
        <f t="shared" ref="AS2885:AS2948" si="741">IF(ISERROR(AB2885/O2885),0,AB2885/O2885)</f>
        <v>0</v>
      </c>
    </row>
    <row r="2886" spans="1:45">
      <c r="A2886"/>
      <c r="B2886"/>
      <c r="C2886"/>
      <c r="D2886"/>
      <c r="E2886"/>
      <c r="F2886"/>
      <c r="G2886"/>
      <c r="H2886"/>
      <c r="I2886"/>
      <c r="J2886"/>
      <c r="K2886"/>
      <c r="L2886"/>
      <c r="M2886" s="8" t="str">
        <f>IF(ISERROR( VLOOKUP(AD2886,'[1]采购入库货量(公司仓库)'!$A:$I,9,FALSE)),"", VLOOKUP(AD2886,'[1]采购入库货量(公司仓库)'!$A:$I,9,FALSE))</f>
        <v/>
      </c>
      <c r="N2886" s="8" t="str">
        <f>IF(ISERROR( VLOOKUP(AD2886,[1]批发上市日期!$A:$F,6,FALSE)),"",  VLOOKUP(AD2886,[1]批发上市日期!$A:$F,6,FALSE))</f>
        <v/>
      </c>
      <c r="O2886" s="48">
        <f>IF(ISERROR(VLOOKUP(E2886&amp;G2886,'[1]采购入库货量(公司仓库)'!$A:$I,7,FALSE)),0,VLOOKUP(E2886&amp;G2886,'[1]采购入库货量(公司仓库)'!$A:$I,7,FALSE))</f>
        <v>0</v>
      </c>
      <c r="P2886" s="12">
        <f t="shared" si="726"/>
        <v>0</v>
      </c>
      <c r="Q2886" s="14">
        <f>IF(ISERROR(VLOOKUP(E2886&amp;G2886,'[1]采购入库货量(公司仓库)'!$A:$I,8,FALSE)),0,VLOOKUP(E2886&amp;G2886,'[1]采购入库货量(公司仓库)'!$A:$I,8,FALSE))</f>
        <v>0</v>
      </c>
      <c r="R2886" s="12">
        <f t="shared" si="727"/>
        <v>0</v>
      </c>
      <c r="S2886">
        <f>SUMIF([1]库存总量!$H:$H,E2886&amp;G2886,[1]库存总量!$G:$G)</f>
        <v>0</v>
      </c>
      <c r="T2886" s="12">
        <f t="shared" si="728"/>
        <v>0</v>
      </c>
      <c r="U2886">
        <f>SUMIFS([1]库存总量!$G:$G,[1]库存总量!$H:$H,E2886&amp;G2886,[1]库存总量!$A:$A,"B")</f>
        <v>0</v>
      </c>
      <c r="V2886" s="12">
        <f t="shared" si="729"/>
        <v>0</v>
      </c>
      <c r="W2886">
        <f>SUMIFS([1]库存总量!$G:$G,[1]库存总量!$H:$H,E2886&amp;G2886,[1]库存总量!$A:$A,"K")</f>
        <v>0</v>
      </c>
      <c r="X2886" s="12">
        <f t="shared" si="730"/>
        <v>0</v>
      </c>
      <c r="Y2886">
        <f t="shared" si="731"/>
        <v>0</v>
      </c>
      <c r="Z2886" s="12">
        <f t="shared" si="732"/>
        <v>0</v>
      </c>
      <c r="AA2886">
        <f>(IF(ISERROR((IF(ISERROR(VLOOKUP(E2886&amp;G2886,'[1]采购入库货量(公司仓库)'!$A:$H,7,FALSE)),0,VLOOKUP(E2886&amp;G2886,'[1]采购入库货量(公司仓库)'!$A:$H,7,FALSE)))*L2886-(IF(ISERROR(VLOOKUP(E2886&amp;G2886,'[1]采购入库货量(公司仓库)'!$A:$H,8,FALSE)),0,VLOOKUP(E2886&amp;G2886,'[1]采购入库货量(公司仓库)'!$A:$H,8,FALSE)))),0,(IF(ISERROR(VLOOKUP(E2886&amp;G2886,'[1]采购入库货量(公司仓库)'!$A:$H,7,FALSE)),0,VLOOKUP(E2886&amp;G2886,'[1]采购入库货量(公司仓库)'!$A:$H,7,FALSE)))*L2886-(IF(ISERROR(VLOOKUP(E2886&amp;G2886,'[1]采购入库货量(公司仓库)'!$A:$H,8,FALSE)),0,VLOOKUP(E2886&amp;G2886,'[1]采购入库货量(公司仓库)'!$A:$H,8,FALSE)))))</f>
        <v>0</v>
      </c>
      <c r="AB2886">
        <f>SUMIF([1]销售数据!$B:$B,E2886&amp;G2886,[1]销售数据!$G:$G)</f>
        <v>0</v>
      </c>
      <c r="AC2886" s="12">
        <f t="shared" si="733"/>
        <v>0</v>
      </c>
      <c r="AD2886" t="str">
        <f t="shared" si="734"/>
        <v/>
      </c>
      <c r="AE2886">
        <f>SUMIF([1]销售数据!$B:$B,AD2886,[1]销售数据!$L:$L)</f>
        <v>0</v>
      </c>
      <c r="AF2886">
        <f>SUMIF([1]销售数据!$B:$B,AD2886,[1]销售数据!$K:$K)</f>
        <v>0</v>
      </c>
      <c r="AG2886">
        <f>SUMIF([1]销售数据!$B:$B,AD2886,[1]销售数据!$J:$J)</f>
        <v>0</v>
      </c>
      <c r="AH2886">
        <f>SUMIF([1]销售数据!$B:$B,AD2886,[1]销售数据!$I:$I)</f>
        <v>0</v>
      </c>
      <c r="AI2886">
        <f>SUMIF([1]销售数据!$B:$B,AD2886,[1]销售数据!$H:$H)</f>
        <v>0</v>
      </c>
      <c r="AJ2886" s="20">
        <f t="shared" si="735"/>
        <v>0</v>
      </c>
      <c r="AK2886">
        <f>SUMIF([1]发货店铺数!$B:$B,AD2886,[1]发货店铺数!$G:$G)</f>
        <v>0</v>
      </c>
      <c r="AL2886">
        <f>SUMIF([1]销售店铺数!$B:$B,AD2886,[1]销售店铺数!$G:$G)</f>
        <v>0</v>
      </c>
      <c r="AM2886">
        <f>SUMIF([1]销售店铺数!$B:$B,AD2886,[1]销售店铺数!$G:$G)</f>
        <v>0</v>
      </c>
      <c r="AN2886" s="20">
        <f t="shared" si="736"/>
        <v>0</v>
      </c>
      <c r="AO2886" s="20">
        <f t="shared" si="737"/>
        <v>0</v>
      </c>
      <c r="AP2886" s="20">
        <f t="shared" si="738"/>
        <v>0</v>
      </c>
      <c r="AQ2886" s="12">
        <f t="shared" si="739"/>
        <v>0</v>
      </c>
      <c r="AR2886" s="20">
        <f t="shared" si="740"/>
        <v>0</v>
      </c>
      <c r="AS2886" s="20">
        <f t="shared" si="741"/>
        <v>0</v>
      </c>
    </row>
    <row r="2887" spans="1:45">
      <c r="A2887"/>
      <c r="B2887"/>
      <c r="C2887"/>
      <c r="D2887"/>
      <c r="E2887"/>
      <c r="F2887"/>
      <c r="G2887"/>
      <c r="H2887"/>
      <c r="I2887"/>
      <c r="J2887"/>
      <c r="K2887"/>
      <c r="L2887"/>
      <c r="M2887" s="8" t="str">
        <f>IF(ISERROR( VLOOKUP(AD2887,'[1]采购入库货量(公司仓库)'!$A:$I,9,FALSE)),"", VLOOKUP(AD2887,'[1]采购入库货量(公司仓库)'!$A:$I,9,FALSE))</f>
        <v/>
      </c>
      <c r="N2887" s="8" t="str">
        <f>IF(ISERROR( VLOOKUP(AD2887,[1]批发上市日期!$A:$F,6,FALSE)),"",  VLOOKUP(AD2887,[1]批发上市日期!$A:$F,6,FALSE))</f>
        <v/>
      </c>
      <c r="O2887" s="48">
        <f>IF(ISERROR(VLOOKUP(E2887&amp;G2887,'[1]采购入库货量(公司仓库)'!$A:$I,7,FALSE)),0,VLOOKUP(E2887&amp;G2887,'[1]采购入库货量(公司仓库)'!$A:$I,7,FALSE))</f>
        <v>0</v>
      </c>
      <c r="P2887" s="12">
        <f t="shared" si="726"/>
        <v>0</v>
      </c>
      <c r="Q2887" s="14">
        <f>IF(ISERROR(VLOOKUP(E2887&amp;G2887,'[1]采购入库货量(公司仓库)'!$A:$I,8,FALSE)),0,VLOOKUP(E2887&amp;G2887,'[1]采购入库货量(公司仓库)'!$A:$I,8,FALSE))</f>
        <v>0</v>
      </c>
      <c r="R2887" s="12">
        <f t="shared" si="727"/>
        <v>0</v>
      </c>
      <c r="S2887">
        <f>SUMIF([1]库存总量!$H:$H,E2887&amp;G2887,[1]库存总量!$G:$G)</f>
        <v>0</v>
      </c>
      <c r="T2887" s="12">
        <f t="shared" si="728"/>
        <v>0</v>
      </c>
      <c r="U2887">
        <f>SUMIFS([1]库存总量!$G:$G,[1]库存总量!$H:$H,E2887&amp;G2887,[1]库存总量!$A:$A,"B")</f>
        <v>0</v>
      </c>
      <c r="V2887" s="12">
        <f t="shared" si="729"/>
        <v>0</v>
      </c>
      <c r="W2887">
        <f>SUMIFS([1]库存总量!$G:$G,[1]库存总量!$H:$H,E2887&amp;G2887,[1]库存总量!$A:$A,"K")</f>
        <v>0</v>
      </c>
      <c r="X2887" s="12">
        <f t="shared" si="730"/>
        <v>0</v>
      </c>
      <c r="Y2887">
        <f t="shared" si="731"/>
        <v>0</v>
      </c>
      <c r="Z2887" s="12">
        <f t="shared" si="732"/>
        <v>0</v>
      </c>
      <c r="AA2887">
        <f>(IF(ISERROR((IF(ISERROR(VLOOKUP(E2887&amp;G2887,'[1]采购入库货量(公司仓库)'!$A:$H,7,FALSE)),0,VLOOKUP(E2887&amp;G2887,'[1]采购入库货量(公司仓库)'!$A:$H,7,FALSE)))*L2887-(IF(ISERROR(VLOOKUP(E2887&amp;G2887,'[1]采购入库货量(公司仓库)'!$A:$H,8,FALSE)),0,VLOOKUP(E2887&amp;G2887,'[1]采购入库货量(公司仓库)'!$A:$H,8,FALSE)))),0,(IF(ISERROR(VLOOKUP(E2887&amp;G2887,'[1]采购入库货量(公司仓库)'!$A:$H,7,FALSE)),0,VLOOKUP(E2887&amp;G2887,'[1]采购入库货量(公司仓库)'!$A:$H,7,FALSE)))*L2887-(IF(ISERROR(VLOOKUP(E2887&amp;G2887,'[1]采购入库货量(公司仓库)'!$A:$H,8,FALSE)),0,VLOOKUP(E2887&amp;G2887,'[1]采购入库货量(公司仓库)'!$A:$H,8,FALSE)))))</f>
        <v>0</v>
      </c>
      <c r="AB2887">
        <f>SUMIF([1]销售数据!$B:$B,E2887&amp;G2887,[1]销售数据!$G:$G)</f>
        <v>0</v>
      </c>
      <c r="AC2887" s="12">
        <f t="shared" si="733"/>
        <v>0</v>
      </c>
      <c r="AD2887" t="str">
        <f t="shared" si="734"/>
        <v/>
      </c>
      <c r="AE2887">
        <f>SUMIF([1]销售数据!$B:$B,AD2887,[1]销售数据!$L:$L)</f>
        <v>0</v>
      </c>
      <c r="AF2887">
        <f>SUMIF([1]销售数据!$B:$B,AD2887,[1]销售数据!$K:$K)</f>
        <v>0</v>
      </c>
      <c r="AG2887">
        <f>SUMIF([1]销售数据!$B:$B,AD2887,[1]销售数据!$J:$J)</f>
        <v>0</v>
      </c>
      <c r="AH2887">
        <f>SUMIF([1]销售数据!$B:$B,AD2887,[1]销售数据!$I:$I)</f>
        <v>0</v>
      </c>
      <c r="AI2887">
        <f>SUMIF([1]销售数据!$B:$B,AD2887,[1]销售数据!$H:$H)</f>
        <v>0</v>
      </c>
      <c r="AJ2887" s="20">
        <f t="shared" si="735"/>
        <v>0</v>
      </c>
      <c r="AK2887">
        <f>SUMIF([1]发货店铺数!$B:$B,AD2887,[1]发货店铺数!$G:$G)</f>
        <v>0</v>
      </c>
      <c r="AL2887">
        <f>SUMIF([1]销售店铺数!$B:$B,AD2887,[1]销售店铺数!$G:$G)</f>
        <v>0</v>
      </c>
      <c r="AM2887">
        <f>SUMIF([1]销售店铺数!$B:$B,AD2887,[1]销售店铺数!$G:$G)</f>
        <v>0</v>
      </c>
      <c r="AN2887" s="20">
        <f t="shared" si="736"/>
        <v>0</v>
      </c>
      <c r="AO2887" s="20">
        <f t="shared" si="737"/>
        <v>0</v>
      </c>
      <c r="AP2887" s="20">
        <f t="shared" si="738"/>
        <v>0</v>
      </c>
      <c r="AQ2887" s="12">
        <f t="shared" si="739"/>
        <v>0</v>
      </c>
      <c r="AR2887" s="20">
        <f t="shared" si="740"/>
        <v>0</v>
      </c>
      <c r="AS2887" s="20">
        <f t="shared" si="741"/>
        <v>0</v>
      </c>
    </row>
    <row r="2888" spans="1:45">
      <c r="A2888"/>
      <c r="B2888"/>
      <c r="C2888"/>
      <c r="D2888"/>
      <c r="E2888"/>
      <c r="F2888"/>
      <c r="G2888"/>
      <c r="H2888"/>
      <c r="I2888"/>
      <c r="J2888"/>
      <c r="K2888"/>
      <c r="L2888"/>
      <c r="M2888" s="8" t="str">
        <f>IF(ISERROR( VLOOKUP(AD2888,'[1]采购入库货量(公司仓库)'!$A:$I,9,FALSE)),"", VLOOKUP(AD2888,'[1]采购入库货量(公司仓库)'!$A:$I,9,FALSE))</f>
        <v/>
      </c>
      <c r="N2888" s="8" t="str">
        <f>IF(ISERROR( VLOOKUP(AD2888,[1]批发上市日期!$A:$F,6,FALSE)),"",  VLOOKUP(AD2888,[1]批发上市日期!$A:$F,6,FALSE))</f>
        <v/>
      </c>
      <c r="O2888" s="48">
        <f>IF(ISERROR(VLOOKUP(E2888&amp;G2888,'[1]采购入库货量(公司仓库)'!$A:$I,7,FALSE)),0,VLOOKUP(E2888&amp;G2888,'[1]采购入库货量(公司仓库)'!$A:$I,7,FALSE))</f>
        <v>0</v>
      </c>
      <c r="P2888" s="12">
        <f t="shared" si="726"/>
        <v>0</v>
      </c>
      <c r="Q2888" s="14">
        <f>IF(ISERROR(VLOOKUP(E2888&amp;G2888,'[1]采购入库货量(公司仓库)'!$A:$I,8,FALSE)),0,VLOOKUP(E2888&amp;G2888,'[1]采购入库货量(公司仓库)'!$A:$I,8,FALSE))</f>
        <v>0</v>
      </c>
      <c r="R2888" s="12">
        <f t="shared" si="727"/>
        <v>0</v>
      </c>
      <c r="S2888">
        <f>SUMIF([1]库存总量!$H:$H,E2888&amp;G2888,[1]库存总量!$G:$G)</f>
        <v>0</v>
      </c>
      <c r="T2888" s="12">
        <f t="shared" si="728"/>
        <v>0</v>
      </c>
      <c r="U2888">
        <f>SUMIFS([1]库存总量!$G:$G,[1]库存总量!$H:$H,E2888&amp;G2888,[1]库存总量!$A:$A,"B")</f>
        <v>0</v>
      </c>
      <c r="V2888" s="12">
        <f t="shared" si="729"/>
        <v>0</v>
      </c>
      <c r="W2888">
        <f>SUMIFS([1]库存总量!$G:$G,[1]库存总量!$H:$H,E2888&amp;G2888,[1]库存总量!$A:$A,"K")</f>
        <v>0</v>
      </c>
      <c r="X2888" s="12">
        <f t="shared" si="730"/>
        <v>0</v>
      </c>
      <c r="Y2888">
        <f t="shared" si="731"/>
        <v>0</v>
      </c>
      <c r="Z2888" s="12">
        <f t="shared" si="732"/>
        <v>0</v>
      </c>
      <c r="AA2888">
        <f>(IF(ISERROR((IF(ISERROR(VLOOKUP(E2888&amp;G2888,'[1]采购入库货量(公司仓库)'!$A:$H,7,FALSE)),0,VLOOKUP(E2888&amp;G2888,'[1]采购入库货量(公司仓库)'!$A:$H,7,FALSE)))*L2888-(IF(ISERROR(VLOOKUP(E2888&amp;G2888,'[1]采购入库货量(公司仓库)'!$A:$H,8,FALSE)),0,VLOOKUP(E2888&amp;G2888,'[1]采购入库货量(公司仓库)'!$A:$H,8,FALSE)))),0,(IF(ISERROR(VLOOKUP(E2888&amp;G2888,'[1]采购入库货量(公司仓库)'!$A:$H,7,FALSE)),0,VLOOKUP(E2888&amp;G2888,'[1]采购入库货量(公司仓库)'!$A:$H,7,FALSE)))*L2888-(IF(ISERROR(VLOOKUP(E2888&amp;G2888,'[1]采购入库货量(公司仓库)'!$A:$H,8,FALSE)),0,VLOOKUP(E2888&amp;G2888,'[1]采购入库货量(公司仓库)'!$A:$H,8,FALSE)))))</f>
        <v>0</v>
      </c>
      <c r="AB2888">
        <f>SUMIF([1]销售数据!$B:$B,E2888&amp;G2888,[1]销售数据!$G:$G)</f>
        <v>0</v>
      </c>
      <c r="AC2888" s="12">
        <f t="shared" si="733"/>
        <v>0</v>
      </c>
      <c r="AD2888" t="str">
        <f t="shared" si="734"/>
        <v/>
      </c>
      <c r="AE2888">
        <f>SUMIF([1]销售数据!$B:$B,AD2888,[1]销售数据!$L:$L)</f>
        <v>0</v>
      </c>
      <c r="AF2888">
        <f>SUMIF([1]销售数据!$B:$B,AD2888,[1]销售数据!$K:$K)</f>
        <v>0</v>
      </c>
      <c r="AG2888">
        <f>SUMIF([1]销售数据!$B:$B,AD2888,[1]销售数据!$J:$J)</f>
        <v>0</v>
      </c>
      <c r="AH2888">
        <f>SUMIF([1]销售数据!$B:$B,AD2888,[1]销售数据!$I:$I)</f>
        <v>0</v>
      </c>
      <c r="AI2888">
        <f>SUMIF([1]销售数据!$B:$B,AD2888,[1]销售数据!$H:$H)</f>
        <v>0</v>
      </c>
      <c r="AJ2888" s="20">
        <f t="shared" si="735"/>
        <v>0</v>
      </c>
      <c r="AK2888">
        <f>SUMIF([1]发货店铺数!$B:$B,AD2888,[1]发货店铺数!$G:$G)</f>
        <v>0</v>
      </c>
      <c r="AL2888">
        <f>SUMIF([1]销售店铺数!$B:$B,AD2888,[1]销售店铺数!$G:$G)</f>
        <v>0</v>
      </c>
      <c r="AM2888">
        <f>SUMIF([1]销售店铺数!$B:$B,AD2888,[1]销售店铺数!$G:$G)</f>
        <v>0</v>
      </c>
      <c r="AN2888" s="20">
        <f t="shared" si="736"/>
        <v>0</v>
      </c>
      <c r="AO2888" s="20">
        <f t="shared" si="737"/>
        <v>0</v>
      </c>
      <c r="AP2888" s="20">
        <f t="shared" si="738"/>
        <v>0</v>
      </c>
      <c r="AQ2888" s="12">
        <f t="shared" si="739"/>
        <v>0</v>
      </c>
      <c r="AR2888" s="20">
        <f t="shared" si="740"/>
        <v>0</v>
      </c>
      <c r="AS2888" s="20">
        <f t="shared" si="741"/>
        <v>0</v>
      </c>
    </row>
    <row r="2889" spans="1:45">
      <c r="A2889"/>
      <c r="B2889"/>
      <c r="C2889"/>
      <c r="D2889"/>
      <c r="E2889"/>
      <c r="F2889"/>
      <c r="G2889"/>
      <c r="H2889"/>
      <c r="I2889"/>
      <c r="J2889"/>
      <c r="K2889"/>
      <c r="L2889"/>
      <c r="M2889" s="8" t="str">
        <f>IF(ISERROR( VLOOKUP(AD2889,'[1]采购入库货量(公司仓库)'!$A:$I,9,FALSE)),"", VLOOKUP(AD2889,'[1]采购入库货量(公司仓库)'!$A:$I,9,FALSE))</f>
        <v/>
      </c>
      <c r="N2889" s="8" t="str">
        <f>IF(ISERROR( VLOOKUP(AD2889,[1]批发上市日期!$A:$F,6,FALSE)),"",  VLOOKUP(AD2889,[1]批发上市日期!$A:$F,6,FALSE))</f>
        <v/>
      </c>
      <c r="O2889" s="48">
        <f>IF(ISERROR(VLOOKUP(E2889&amp;G2889,'[1]采购入库货量(公司仓库)'!$A:$I,7,FALSE)),0,VLOOKUP(E2889&amp;G2889,'[1]采购入库货量(公司仓库)'!$A:$I,7,FALSE))</f>
        <v>0</v>
      </c>
      <c r="P2889" s="12">
        <f t="shared" si="726"/>
        <v>0</v>
      </c>
      <c r="Q2889" s="14">
        <f>IF(ISERROR(VLOOKUP(E2889&amp;G2889,'[1]采购入库货量(公司仓库)'!$A:$I,8,FALSE)),0,VLOOKUP(E2889&amp;G2889,'[1]采购入库货量(公司仓库)'!$A:$I,8,FALSE))</f>
        <v>0</v>
      </c>
      <c r="R2889" s="12">
        <f t="shared" si="727"/>
        <v>0</v>
      </c>
      <c r="S2889">
        <f>SUMIF([1]库存总量!$H:$H,E2889&amp;G2889,[1]库存总量!$G:$G)</f>
        <v>0</v>
      </c>
      <c r="T2889" s="12">
        <f t="shared" si="728"/>
        <v>0</v>
      </c>
      <c r="U2889">
        <f>SUMIFS([1]库存总量!$G:$G,[1]库存总量!$H:$H,E2889&amp;G2889,[1]库存总量!$A:$A,"B")</f>
        <v>0</v>
      </c>
      <c r="V2889" s="12">
        <f t="shared" si="729"/>
        <v>0</v>
      </c>
      <c r="W2889">
        <f>SUMIFS([1]库存总量!$G:$G,[1]库存总量!$H:$H,E2889&amp;G2889,[1]库存总量!$A:$A,"K")</f>
        <v>0</v>
      </c>
      <c r="X2889" s="12">
        <f t="shared" si="730"/>
        <v>0</v>
      </c>
      <c r="Y2889">
        <f t="shared" si="731"/>
        <v>0</v>
      </c>
      <c r="Z2889" s="12">
        <f t="shared" si="732"/>
        <v>0</v>
      </c>
      <c r="AA2889">
        <f>(IF(ISERROR((IF(ISERROR(VLOOKUP(E2889&amp;G2889,'[1]采购入库货量(公司仓库)'!$A:$H,7,FALSE)),0,VLOOKUP(E2889&amp;G2889,'[1]采购入库货量(公司仓库)'!$A:$H,7,FALSE)))*L2889-(IF(ISERROR(VLOOKUP(E2889&amp;G2889,'[1]采购入库货量(公司仓库)'!$A:$H,8,FALSE)),0,VLOOKUP(E2889&amp;G2889,'[1]采购入库货量(公司仓库)'!$A:$H,8,FALSE)))),0,(IF(ISERROR(VLOOKUP(E2889&amp;G2889,'[1]采购入库货量(公司仓库)'!$A:$H,7,FALSE)),0,VLOOKUP(E2889&amp;G2889,'[1]采购入库货量(公司仓库)'!$A:$H,7,FALSE)))*L2889-(IF(ISERROR(VLOOKUP(E2889&amp;G2889,'[1]采购入库货量(公司仓库)'!$A:$H,8,FALSE)),0,VLOOKUP(E2889&amp;G2889,'[1]采购入库货量(公司仓库)'!$A:$H,8,FALSE)))))</f>
        <v>0</v>
      </c>
      <c r="AB2889">
        <f>SUMIF([1]销售数据!$B:$B,E2889&amp;G2889,[1]销售数据!$G:$G)</f>
        <v>0</v>
      </c>
      <c r="AC2889" s="12">
        <f t="shared" si="733"/>
        <v>0</v>
      </c>
      <c r="AD2889" t="str">
        <f t="shared" si="734"/>
        <v/>
      </c>
      <c r="AE2889">
        <f>SUMIF([1]销售数据!$B:$B,AD2889,[1]销售数据!$L:$L)</f>
        <v>0</v>
      </c>
      <c r="AF2889">
        <f>SUMIF([1]销售数据!$B:$B,AD2889,[1]销售数据!$K:$K)</f>
        <v>0</v>
      </c>
      <c r="AG2889">
        <f>SUMIF([1]销售数据!$B:$B,AD2889,[1]销售数据!$J:$J)</f>
        <v>0</v>
      </c>
      <c r="AH2889">
        <f>SUMIF([1]销售数据!$B:$B,AD2889,[1]销售数据!$I:$I)</f>
        <v>0</v>
      </c>
      <c r="AI2889">
        <f>SUMIF([1]销售数据!$B:$B,AD2889,[1]销售数据!$H:$H)</f>
        <v>0</v>
      </c>
      <c r="AJ2889" s="20">
        <f t="shared" si="735"/>
        <v>0</v>
      </c>
      <c r="AK2889">
        <f>SUMIF([1]发货店铺数!$B:$B,AD2889,[1]发货店铺数!$G:$G)</f>
        <v>0</v>
      </c>
      <c r="AL2889">
        <f>SUMIF([1]销售店铺数!$B:$B,AD2889,[1]销售店铺数!$G:$G)</f>
        <v>0</v>
      </c>
      <c r="AM2889">
        <f>SUMIF([1]销售店铺数!$B:$B,AD2889,[1]销售店铺数!$G:$G)</f>
        <v>0</v>
      </c>
      <c r="AN2889" s="20">
        <f t="shared" si="736"/>
        <v>0</v>
      </c>
      <c r="AO2889" s="20">
        <f t="shared" si="737"/>
        <v>0</v>
      </c>
      <c r="AP2889" s="20">
        <f t="shared" si="738"/>
        <v>0</v>
      </c>
      <c r="AQ2889" s="12">
        <f t="shared" si="739"/>
        <v>0</v>
      </c>
      <c r="AR2889" s="20">
        <f t="shared" si="740"/>
        <v>0</v>
      </c>
      <c r="AS2889" s="20">
        <f t="shared" si="741"/>
        <v>0</v>
      </c>
    </row>
    <row r="2890" spans="1:45">
      <c r="A2890"/>
      <c r="B2890"/>
      <c r="C2890"/>
      <c r="D2890"/>
      <c r="E2890"/>
      <c r="F2890"/>
      <c r="G2890"/>
      <c r="H2890"/>
      <c r="I2890"/>
      <c r="J2890"/>
      <c r="K2890"/>
      <c r="L2890"/>
      <c r="M2890" s="8" t="str">
        <f>IF(ISERROR( VLOOKUP(AD2890,'[1]采购入库货量(公司仓库)'!$A:$I,9,FALSE)),"", VLOOKUP(AD2890,'[1]采购入库货量(公司仓库)'!$A:$I,9,FALSE))</f>
        <v/>
      </c>
      <c r="N2890" s="8" t="str">
        <f>IF(ISERROR( VLOOKUP(AD2890,[1]批发上市日期!$A:$F,6,FALSE)),"",  VLOOKUP(AD2890,[1]批发上市日期!$A:$F,6,FALSE))</f>
        <v/>
      </c>
      <c r="O2890" s="48">
        <f>IF(ISERROR(VLOOKUP(E2890&amp;G2890,'[1]采购入库货量(公司仓库)'!$A:$I,7,FALSE)),0,VLOOKUP(E2890&amp;G2890,'[1]采购入库货量(公司仓库)'!$A:$I,7,FALSE))</f>
        <v>0</v>
      </c>
      <c r="P2890" s="12">
        <f t="shared" si="726"/>
        <v>0</v>
      </c>
      <c r="Q2890" s="14">
        <f>IF(ISERROR(VLOOKUP(E2890&amp;G2890,'[1]采购入库货量(公司仓库)'!$A:$I,8,FALSE)),0,VLOOKUP(E2890&amp;G2890,'[1]采购入库货量(公司仓库)'!$A:$I,8,FALSE))</f>
        <v>0</v>
      </c>
      <c r="R2890" s="12">
        <f t="shared" si="727"/>
        <v>0</v>
      </c>
      <c r="S2890">
        <f>SUMIF([1]库存总量!$H:$H,E2890&amp;G2890,[1]库存总量!$G:$G)</f>
        <v>0</v>
      </c>
      <c r="T2890" s="12">
        <f t="shared" si="728"/>
        <v>0</v>
      </c>
      <c r="U2890">
        <f>SUMIFS([1]库存总量!$G:$G,[1]库存总量!$H:$H,E2890&amp;G2890,[1]库存总量!$A:$A,"B")</f>
        <v>0</v>
      </c>
      <c r="V2890" s="12">
        <f t="shared" si="729"/>
        <v>0</v>
      </c>
      <c r="W2890">
        <f>SUMIFS([1]库存总量!$G:$G,[1]库存总量!$H:$H,E2890&amp;G2890,[1]库存总量!$A:$A,"K")</f>
        <v>0</v>
      </c>
      <c r="X2890" s="12">
        <f t="shared" si="730"/>
        <v>0</v>
      </c>
      <c r="Y2890">
        <f t="shared" si="731"/>
        <v>0</v>
      </c>
      <c r="Z2890" s="12">
        <f t="shared" si="732"/>
        <v>0</v>
      </c>
      <c r="AA2890">
        <f>(IF(ISERROR((IF(ISERROR(VLOOKUP(E2890&amp;G2890,'[1]采购入库货量(公司仓库)'!$A:$H,7,FALSE)),0,VLOOKUP(E2890&amp;G2890,'[1]采购入库货量(公司仓库)'!$A:$H,7,FALSE)))*L2890-(IF(ISERROR(VLOOKUP(E2890&amp;G2890,'[1]采购入库货量(公司仓库)'!$A:$H,8,FALSE)),0,VLOOKUP(E2890&amp;G2890,'[1]采购入库货量(公司仓库)'!$A:$H,8,FALSE)))),0,(IF(ISERROR(VLOOKUP(E2890&amp;G2890,'[1]采购入库货量(公司仓库)'!$A:$H,7,FALSE)),0,VLOOKUP(E2890&amp;G2890,'[1]采购入库货量(公司仓库)'!$A:$H,7,FALSE)))*L2890-(IF(ISERROR(VLOOKUP(E2890&amp;G2890,'[1]采购入库货量(公司仓库)'!$A:$H,8,FALSE)),0,VLOOKUP(E2890&amp;G2890,'[1]采购入库货量(公司仓库)'!$A:$H,8,FALSE)))))</f>
        <v>0</v>
      </c>
      <c r="AB2890">
        <f>SUMIF([1]销售数据!$B:$B,E2890&amp;G2890,[1]销售数据!$G:$G)</f>
        <v>0</v>
      </c>
      <c r="AC2890" s="12">
        <f t="shared" si="733"/>
        <v>0</v>
      </c>
      <c r="AD2890" t="str">
        <f t="shared" si="734"/>
        <v/>
      </c>
      <c r="AE2890">
        <f>SUMIF([1]销售数据!$B:$B,AD2890,[1]销售数据!$L:$L)</f>
        <v>0</v>
      </c>
      <c r="AF2890">
        <f>SUMIF([1]销售数据!$B:$B,AD2890,[1]销售数据!$K:$K)</f>
        <v>0</v>
      </c>
      <c r="AG2890">
        <f>SUMIF([1]销售数据!$B:$B,AD2890,[1]销售数据!$J:$J)</f>
        <v>0</v>
      </c>
      <c r="AH2890">
        <f>SUMIF([1]销售数据!$B:$B,AD2890,[1]销售数据!$I:$I)</f>
        <v>0</v>
      </c>
      <c r="AI2890">
        <f>SUMIF([1]销售数据!$B:$B,AD2890,[1]销售数据!$H:$H)</f>
        <v>0</v>
      </c>
      <c r="AJ2890" s="20">
        <f t="shared" si="735"/>
        <v>0</v>
      </c>
      <c r="AK2890">
        <f>SUMIF([1]发货店铺数!$B:$B,AD2890,[1]发货店铺数!$G:$G)</f>
        <v>0</v>
      </c>
      <c r="AL2890">
        <f>SUMIF([1]销售店铺数!$B:$B,AD2890,[1]销售店铺数!$G:$G)</f>
        <v>0</v>
      </c>
      <c r="AM2890">
        <f>SUMIF([1]销售店铺数!$B:$B,AD2890,[1]销售店铺数!$G:$G)</f>
        <v>0</v>
      </c>
      <c r="AN2890" s="20">
        <f t="shared" si="736"/>
        <v>0</v>
      </c>
      <c r="AO2890" s="20">
        <f t="shared" si="737"/>
        <v>0</v>
      </c>
      <c r="AP2890" s="20">
        <f t="shared" si="738"/>
        <v>0</v>
      </c>
      <c r="AQ2890" s="12">
        <f t="shared" si="739"/>
        <v>0</v>
      </c>
      <c r="AR2890" s="20">
        <f t="shared" si="740"/>
        <v>0</v>
      </c>
      <c r="AS2890" s="20">
        <f t="shared" si="741"/>
        <v>0</v>
      </c>
    </row>
    <row r="2891" spans="1:45">
      <c r="A2891"/>
      <c r="B2891"/>
      <c r="C2891"/>
      <c r="D2891"/>
      <c r="E2891"/>
      <c r="F2891"/>
      <c r="G2891"/>
      <c r="H2891"/>
      <c r="I2891"/>
      <c r="J2891"/>
      <c r="K2891"/>
      <c r="L2891"/>
      <c r="M2891" s="8" t="str">
        <f>IF(ISERROR( VLOOKUP(AD2891,'[1]采购入库货量(公司仓库)'!$A:$I,9,FALSE)),"", VLOOKUP(AD2891,'[1]采购入库货量(公司仓库)'!$A:$I,9,FALSE))</f>
        <v/>
      </c>
      <c r="N2891" s="8" t="str">
        <f>IF(ISERROR( VLOOKUP(AD2891,[1]批发上市日期!$A:$F,6,FALSE)),"",  VLOOKUP(AD2891,[1]批发上市日期!$A:$F,6,FALSE))</f>
        <v/>
      </c>
      <c r="O2891" s="48">
        <f>IF(ISERROR(VLOOKUP(E2891&amp;G2891,'[1]采购入库货量(公司仓库)'!$A:$I,7,FALSE)),0,VLOOKUP(E2891&amp;G2891,'[1]采购入库货量(公司仓库)'!$A:$I,7,FALSE))</f>
        <v>0</v>
      </c>
      <c r="P2891" s="12">
        <f t="shared" si="726"/>
        <v>0</v>
      </c>
      <c r="Q2891" s="14">
        <f>IF(ISERROR(VLOOKUP(E2891&amp;G2891,'[1]采购入库货量(公司仓库)'!$A:$I,8,FALSE)),0,VLOOKUP(E2891&amp;G2891,'[1]采购入库货量(公司仓库)'!$A:$I,8,FALSE))</f>
        <v>0</v>
      </c>
      <c r="R2891" s="12">
        <f t="shared" si="727"/>
        <v>0</v>
      </c>
      <c r="S2891">
        <f>SUMIF([1]库存总量!$H:$H,E2891&amp;G2891,[1]库存总量!$G:$G)</f>
        <v>0</v>
      </c>
      <c r="T2891" s="12">
        <f t="shared" si="728"/>
        <v>0</v>
      </c>
      <c r="U2891">
        <f>SUMIFS([1]库存总量!$G:$G,[1]库存总量!$H:$H,E2891&amp;G2891,[1]库存总量!$A:$A,"B")</f>
        <v>0</v>
      </c>
      <c r="V2891" s="12">
        <f t="shared" si="729"/>
        <v>0</v>
      </c>
      <c r="W2891">
        <f>SUMIFS([1]库存总量!$G:$G,[1]库存总量!$H:$H,E2891&amp;G2891,[1]库存总量!$A:$A,"K")</f>
        <v>0</v>
      </c>
      <c r="X2891" s="12">
        <f t="shared" si="730"/>
        <v>0</v>
      </c>
      <c r="Y2891">
        <f t="shared" si="731"/>
        <v>0</v>
      </c>
      <c r="Z2891" s="12">
        <f t="shared" si="732"/>
        <v>0</v>
      </c>
      <c r="AA2891">
        <f>(IF(ISERROR((IF(ISERROR(VLOOKUP(E2891&amp;G2891,'[1]采购入库货量(公司仓库)'!$A:$H,7,FALSE)),0,VLOOKUP(E2891&amp;G2891,'[1]采购入库货量(公司仓库)'!$A:$H,7,FALSE)))*L2891-(IF(ISERROR(VLOOKUP(E2891&amp;G2891,'[1]采购入库货量(公司仓库)'!$A:$H,8,FALSE)),0,VLOOKUP(E2891&amp;G2891,'[1]采购入库货量(公司仓库)'!$A:$H,8,FALSE)))),0,(IF(ISERROR(VLOOKUP(E2891&amp;G2891,'[1]采购入库货量(公司仓库)'!$A:$H,7,FALSE)),0,VLOOKUP(E2891&amp;G2891,'[1]采购入库货量(公司仓库)'!$A:$H,7,FALSE)))*L2891-(IF(ISERROR(VLOOKUP(E2891&amp;G2891,'[1]采购入库货量(公司仓库)'!$A:$H,8,FALSE)),0,VLOOKUP(E2891&amp;G2891,'[1]采购入库货量(公司仓库)'!$A:$H,8,FALSE)))))</f>
        <v>0</v>
      </c>
      <c r="AB2891">
        <f>SUMIF([1]销售数据!$B:$B,E2891&amp;G2891,[1]销售数据!$G:$G)</f>
        <v>0</v>
      </c>
      <c r="AC2891" s="12">
        <f t="shared" si="733"/>
        <v>0</v>
      </c>
      <c r="AD2891" t="str">
        <f t="shared" si="734"/>
        <v/>
      </c>
      <c r="AE2891">
        <f>SUMIF([1]销售数据!$B:$B,AD2891,[1]销售数据!$L:$L)</f>
        <v>0</v>
      </c>
      <c r="AF2891">
        <f>SUMIF([1]销售数据!$B:$B,AD2891,[1]销售数据!$K:$K)</f>
        <v>0</v>
      </c>
      <c r="AG2891">
        <f>SUMIF([1]销售数据!$B:$B,AD2891,[1]销售数据!$J:$J)</f>
        <v>0</v>
      </c>
      <c r="AH2891">
        <f>SUMIF([1]销售数据!$B:$B,AD2891,[1]销售数据!$I:$I)</f>
        <v>0</v>
      </c>
      <c r="AI2891">
        <f>SUMIF([1]销售数据!$B:$B,AD2891,[1]销售数据!$H:$H)</f>
        <v>0</v>
      </c>
      <c r="AJ2891" s="20">
        <f t="shared" si="735"/>
        <v>0</v>
      </c>
      <c r="AK2891">
        <f>SUMIF([1]发货店铺数!$B:$B,AD2891,[1]发货店铺数!$G:$G)</f>
        <v>0</v>
      </c>
      <c r="AL2891">
        <f>SUMIF([1]销售店铺数!$B:$B,AD2891,[1]销售店铺数!$G:$G)</f>
        <v>0</v>
      </c>
      <c r="AM2891">
        <f>SUMIF([1]销售店铺数!$B:$B,AD2891,[1]销售店铺数!$G:$G)</f>
        <v>0</v>
      </c>
      <c r="AN2891" s="20">
        <f t="shared" si="736"/>
        <v>0</v>
      </c>
      <c r="AO2891" s="20">
        <f t="shared" si="737"/>
        <v>0</v>
      </c>
      <c r="AP2891" s="20">
        <f t="shared" si="738"/>
        <v>0</v>
      </c>
      <c r="AQ2891" s="12">
        <f t="shared" si="739"/>
        <v>0</v>
      </c>
      <c r="AR2891" s="20">
        <f t="shared" si="740"/>
        <v>0</v>
      </c>
      <c r="AS2891" s="20">
        <f t="shared" si="741"/>
        <v>0</v>
      </c>
    </row>
    <row r="2892" spans="1:45">
      <c r="A2892"/>
      <c r="B2892"/>
      <c r="C2892"/>
      <c r="D2892"/>
      <c r="E2892"/>
      <c r="F2892"/>
      <c r="G2892"/>
      <c r="H2892"/>
      <c r="I2892"/>
      <c r="J2892"/>
      <c r="K2892"/>
      <c r="L2892"/>
      <c r="M2892" s="8" t="str">
        <f>IF(ISERROR( VLOOKUP(AD2892,'[1]采购入库货量(公司仓库)'!$A:$I,9,FALSE)),"", VLOOKUP(AD2892,'[1]采购入库货量(公司仓库)'!$A:$I,9,FALSE))</f>
        <v/>
      </c>
      <c r="N2892" s="8" t="str">
        <f>IF(ISERROR( VLOOKUP(AD2892,[1]批发上市日期!$A:$F,6,FALSE)),"",  VLOOKUP(AD2892,[1]批发上市日期!$A:$F,6,FALSE))</f>
        <v/>
      </c>
      <c r="O2892" s="48">
        <f>IF(ISERROR(VLOOKUP(E2892&amp;G2892,'[1]采购入库货量(公司仓库)'!$A:$I,7,FALSE)),0,VLOOKUP(E2892&amp;G2892,'[1]采购入库货量(公司仓库)'!$A:$I,7,FALSE))</f>
        <v>0</v>
      </c>
      <c r="P2892" s="12">
        <f t="shared" si="726"/>
        <v>0</v>
      </c>
      <c r="Q2892" s="14">
        <f>IF(ISERROR(VLOOKUP(E2892&amp;G2892,'[1]采购入库货量(公司仓库)'!$A:$I,8,FALSE)),0,VLOOKUP(E2892&amp;G2892,'[1]采购入库货量(公司仓库)'!$A:$I,8,FALSE))</f>
        <v>0</v>
      </c>
      <c r="R2892" s="12">
        <f t="shared" si="727"/>
        <v>0</v>
      </c>
      <c r="S2892">
        <f>SUMIF([1]库存总量!$H:$H,E2892&amp;G2892,[1]库存总量!$G:$G)</f>
        <v>0</v>
      </c>
      <c r="T2892" s="12">
        <f t="shared" si="728"/>
        <v>0</v>
      </c>
      <c r="U2892">
        <f>SUMIFS([1]库存总量!$G:$G,[1]库存总量!$H:$H,E2892&amp;G2892,[1]库存总量!$A:$A,"B")</f>
        <v>0</v>
      </c>
      <c r="V2892" s="12">
        <f t="shared" si="729"/>
        <v>0</v>
      </c>
      <c r="W2892">
        <f>SUMIFS([1]库存总量!$G:$G,[1]库存总量!$H:$H,E2892&amp;G2892,[1]库存总量!$A:$A,"K")</f>
        <v>0</v>
      </c>
      <c r="X2892" s="12">
        <f t="shared" si="730"/>
        <v>0</v>
      </c>
      <c r="Y2892">
        <f t="shared" si="731"/>
        <v>0</v>
      </c>
      <c r="Z2892" s="12">
        <f t="shared" si="732"/>
        <v>0</v>
      </c>
      <c r="AA2892">
        <f>(IF(ISERROR((IF(ISERROR(VLOOKUP(E2892&amp;G2892,'[1]采购入库货量(公司仓库)'!$A:$H,7,FALSE)),0,VLOOKUP(E2892&amp;G2892,'[1]采购入库货量(公司仓库)'!$A:$H,7,FALSE)))*L2892-(IF(ISERROR(VLOOKUP(E2892&amp;G2892,'[1]采购入库货量(公司仓库)'!$A:$H,8,FALSE)),0,VLOOKUP(E2892&amp;G2892,'[1]采购入库货量(公司仓库)'!$A:$H,8,FALSE)))),0,(IF(ISERROR(VLOOKUP(E2892&amp;G2892,'[1]采购入库货量(公司仓库)'!$A:$H,7,FALSE)),0,VLOOKUP(E2892&amp;G2892,'[1]采购入库货量(公司仓库)'!$A:$H,7,FALSE)))*L2892-(IF(ISERROR(VLOOKUP(E2892&amp;G2892,'[1]采购入库货量(公司仓库)'!$A:$H,8,FALSE)),0,VLOOKUP(E2892&amp;G2892,'[1]采购入库货量(公司仓库)'!$A:$H,8,FALSE)))))</f>
        <v>0</v>
      </c>
      <c r="AB2892">
        <f>SUMIF([1]销售数据!$B:$B,E2892&amp;G2892,[1]销售数据!$G:$G)</f>
        <v>0</v>
      </c>
      <c r="AC2892" s="12">
        <f t="shared" si="733"/>
        <v>0</v>
      </c>
      <c r="AD2892" t="str">
        <f t="shared" si="734"/>
        <v/>
      </c>
      <c r="AE2892">
        <f>SUMIF([1]销售数据!$B:$B,AD2892,[1]销售数据!$L:$L)</f>
        <v>0</v>
      </c>
      <c r="AF2892">
        <f>SUMIF([1]销售数据!$B:$B,AD2892,[1]销售数据!$K:$K)</f>
        <v>0</v>
      </c>
      <c r="AG2892">
        <f>SUMIF([1]销售数据!$B:$B,AD2892,[1]销售数据!$J:$J)</f>
        <v>0</v>
      </c>
      <c r="AH2892">
        <f>SUMIF([1]销售数据!$B:$B,AD2892,[1]销售数据!$I:$I)</f>
        <v>0</v>
      </c>
      <c r="AI2892">
        <f>SUMIF([1]销售数据!$B:$B,AD2892,[1]销售数据!$H:$H)</f>
        <v>0</v>
      </c>
      <c r="AJ2892" s="20">
        <f t="shared" si="735"/>
        <v>0</v>
      </c>
      <c r="AK2892">
        <f>SUMIF([1]发货店铺数!$B:$B,AD2892,[1]发货店铺数!$G:$G)</f>
        <v>0</v>
      </c>
      <c r="AL2892">
        <f>SUMIF([1]销售店铺数!$B:$B,AD2892,[1]销售店铺数!$G:$G)</f>
        <v>0</v>
      </c>
      <c r="AM2892">
        <f>SUMIF([1]销售店铺数!$B:$B,AD2892,[1]销售店铺数!$G:$G)</f>
        <v>0</v>
      </c>
      <c r="AN2892" s="20">
        <f t="shared" si="736"/>
        <v>0</v>
      </c>
      <c r="AO2892" s="20">
        <f t="shared" si="737"/>
        <v>0</v>
      </c>
      <c r="AP2892" s="20">
        <f t="shared" si="738"/>
        <v>0</v>
      </c>
      <c r="AQ2892" s="12">
        <f t="shared" si="739"/>
        <v>0</v>
      </c>
      <c r="AR2892" s="20">
        <f t="shared" si="740"/>
        <v>0</v>
      </c>
      <c r="AS2892" s="20">
        <f t="shared" si="741"/>
        <v>0</v>
      </c>
    </row>
    <row r="2893" spans="1:45">
      <c r="A2893"/>
      <c r="B2893"/>
      <c r="C2893"/>
      <c r="D2893"/>
      <c r="E2893"/>
      <c r="F2893"/>
      <c r="G2893"/>
      <c r="H2893"/>
      <c r="I2893"/>
      <c r="J2893"/>
      <c r="K2893"/>
      <c r="L2893"/>
      <c r="M2893" s="8" t="str">
        <f>IF(ISERROR( VLOOKUP(AD2893,'[1]采购入库货量(公司仓库)'!$A:$I,9,FALSE)),"", VLOOKUP(AD2893,'[1]采购入库货量(公司仓库)'!$A:$I,9,FALSE))</f>
        <v/>
      </c>
      <c r="N2893" s="8" t="str">
        <f>IF(ISERROR( VLOOKUP(AD2893,[1]批发上市日期!$A:$F,6,FALSE)),"",  VLOOKUP(AD2893,[1]批发上市日期!$A:$F,6,FALSE))</f>
        <v/>
      </c>
      <c r="O2893" s="48">
        <f>IF(ISERROR(VLOOKUP(E2893&amp;G2893,'[1]采购入库货量(公司仓库)'!$A:$I,7,FALSE)),0,VLOOKUP(E2893&amp;G2893,'[1]采购入库货量(公司仓库)'!$A:$I,7,FALSE))</f>
        <v>0</v>
      </c>
      <c r="P2893" s="12">
        <f t="shared" si="726"/>
        <v>0</v>
      </c>
      <c r="Q2893" s="14">
        <f>IF(ISERROR(VLOOKUP(E2893&amp;G2893,'[1]采购入库货量(公司仓库)'!$A:$I,8,FALSE)),0,VLOOKUP(E2893&amp;G2893,'[1]采购入库货量(公司仓库)'!$A:$I,8,FALSE))</f>
        <v>0</v>
      </c>
      <c r="R2893" s="12">
        <f t="shared" si="727"/>
        <v>0</v>
      </c>
      <c r="S2893">
        <f>SUMIF([1]库存总量!$H:$H,E2893&amp;G2893,[1]库存总量!$G:$G)</f>
        <v>0</v>
      </c>
      <c r="T2893" s="12">
        <f t="shared" si="728"/>
        <v>0</v>
      </c>
      <c r="U2893">
        <f>SUMIFS([1]库存总量!$G:$G,[1]库存总量!$H:$H,E2893&amp;G2893,[1]库存总量!$A:$A,"B")</f>
        <v>0</v>
      </c>
      <c r="V2893" s="12">
        <f t="shared" si="729"/>
        <v>0</v>
      </c>
      <c r="W2893">
        <f>SUMIFS([1]库存总量!$G:$G,[1]库存总量!$H:$H,E2893&amp;G2893,[1]库存总量!$A:$A,"K")</f>
        <v>0</v>
      </c>
      <c r="X2893" s="12">
        <f t="shared" si="730"/>
        <v>0</v>
      </c>
      <c r="Y2893">
        <f t="shared" si="731"/>
        <v>0</v>
      </c>
      <c r="Z2893" s="12">
        <f t="shared" si="732"/>
        <v>0</v>
      </c>
      <c r="AA2893">
        <f>(IF(ISERROR((IF(ISERROR(VLOOKUP(E2893&amp;G2893,'[1]采购入库货量(公司仓库)'!$A:$H,7,FALSE)),0,VLOOKUP(E2893&amp;G2893,'[1]采购入库货量(公司仓库)'!$A:$H,7,FALSE)))*L2893-(IF(ISERROR(VLOOKUP(E2893&amp;G2893,'[1]采购入库货量(公司仓库)'!$A:$H,8,FALSE)),0,VLOOKUP(E2893&amp;G2893,'[1]采购入库货量(公司仓库)'!$A:$H,8,FALSE)))),0,(IF(ISERROR(VLOOKUP(E2893&amp;G2893,'[1]采购入库货量(公司仓库)'!$A:$H,7,FALSE)),0,VLOOKUP(E2893&amp;G2893,'[1]采购入库货量(公司仓库)'!$A:$H,7,FALSE)))*L2893-(IF(ISERROR(VLOOKUP(E2893&amp;G2893,'[1]采购入库货量(公司仓库)'!$A:$H,8,FALSE)),0,VLOOKUP(E2893&amp;G2893,'[1]采购入库货量(公司仓库)'!$A:$H,8,FALSE)))))</f>
        <v>0</v>
      </c>
      <c r="AB2893">
        <f>SUMIF([1]销售数据!$B:$B,E2893&amp;G2893,[1]销售数据!$G:$G)</f>
        <v>0</v>
      </c>
      <c r="AC2893" s="12">
        <f t="shared" si="733"/>
        <v>0</v>
      </c>
      <c r="AD2893" t="str">
        <f t="shared" si="734"/>
        <v/>
      </c>
      <c r="AE2893">
        <f>SUMIF([1]销售数据!$B:$B,AD2893,[1]销售数据!$L:$L)</f>
        <v>0</v>
      </c>
      <c r="AF2893">
        <f>SUMIF([1]销售数据!$B:$B,AD2893,[1]销售数据!$K:$K)</f>
        <v>0</v>
      </c>
      <c r="AG2893">
        <f>SUMIF([1]销售数据!$B:$B,AD2893,[1]销售数据!$J:$J)</f>
        <v>0</v>
      </c>
      <c r="AH2893">
        <f>SUMIF([1]销售数据!$B:$B,AD2893,[1]销售数据!$I:$I)</f>
        <v>0</v>
      </c>
      <c r="AI2893">
        <f>SUMIF([1]销售数据!$B:$B,AD2893,[1]销售数据!$H:$H)</f>
        <v>0</v>
      </c>
      <c r="AJ2893" s="20">
        <f t="shared" si="735"/>
        <v>0</v>
      </c>
      <c r="AK2893">
        <f>SUMIF([1]发货店铺数!$B:$B,AD2893,[1]发货店铺数!$G:$G)</f>
        <v>0</v>
      </c>
      <c r="AL2893">
        <f>SUMIF([1]销售店铺数!$B:$B,AD2893,[1]销售店铺数!$G:$G)</f>
        <v>0</v>
      </c>
      <c r="AM2893">
        <f>SUMIF([1]销售店铺数!$B:$B,AD2893,[1]销售店铺数!$G:$G)</f>
        <v>0</v>
      </c>
      <c r="AN2893" s="20">
        <f t="shared" si="736"/>
        <v>0</v>
      </c>
      <c r="AO2893" s="20">
        <f t="shared" si="737"/>
        <v>0</v>
      </c>
      <c r="AP2893" s="20">
        <f t="shared" si="738"/>
        <v>0</v>
      </c>
      <c r="AQ2893" s="12">
        <f t="shared" si="739"/>
        <v>0</v>
      </c>
      <c r="AR2893" s="20">
        <f t="shared" si="740"/>
        <v>0</v>
      </c>
      <c r="AS2893" s="20">
        <f t="shared" si="741"/>
        <v>0</v>
      </c>
    </row>
    <row r="2894" spans="1:45">
      <c r="A2894"/>
      <c r="B2894"/>
      <c r="C2894"/>
      <c r="D2894"/>
      <c r="E2894"/>
      <c r="F2894"/>
      <c r="G2894"/>
      <c r="H2894"/>
      <c r="I2894"/>
      <c r="J2894"/>
      <c r="K2894"/>
      <c r="L2894"/>
      <c r="M2894" s="8" t="str">
        <f>IF(ISERROR( VLOOKUP(AD2894,'[1]采购入库货量(公司仓库)'!$A:$I,9,FALSE)),"", VLOOKUP(AD2894,'[1]采购入库货量(公司仓库)'!$A:$I,9,FALSE))</f>
        <v/>
      </c>
      <c r="N2894" s="8" t="str">
        <f>IF(ISERROR( VLOOKUP(AD2894,[1]批发上市日期!$A:$F,6,FALSE)),"",  VLOOKUP(AD2894,[1]批发上市日期!$A:$F,6,FALSE))</f>
        <v/>
      </c>
      <c r="O2894" s="48">
        <f>IF(ISERROR(VLOOKUP(E2894&amp;G2894,'[1]采购入库货量(公司仓库)'!$A:$I,7,FALSE)),0,VLOOKUP(E2894&amp;G2894,'[1]采购入库货量(公司仓库)'!$A:$I,7,FALSE))</f>
        <v>0</v>
      </c>
      <c r="P2894" s="12">
        <f t="shared" si="726"/>
        <v>0</v>
      </c>
      <c r="Q2894" s="14">
        <f>IF(ISERROR(VLOOKUP(E2894&amp;G2894,'[1]采购入库货量(公司仓库)'!$A:$I,8,FALSE)),0,VLOOKUP(E2894&amp;G2894,'[1]采购入库货量(公司仓库)'!$A:$I,8,FALSE))</f>
        <v>0</v>
      </c>
      <c r="R2894" s="12">
        <f t="shared" si="727"/>
        <v>0</v>
      </c>
      <c r="S2894">
        <f>SUMIF([1]库存总量!$H:$H,E2894&amp;G2894,[1]库存总量!$G:$G)</f>
        <v>0</v>
      </c>
      <c r="T2894" s="12">
        <f t="shared" si="728"/>
        <v>0</v>
      </c>
      <c r="U2894">
        <f>SUMIFS([1]库存总量!$G:$G,[1]库存总量!$H:$H,E2894&amp;G2894,[1]库存总量!$A:$A,"B")</f>
        <v>0</v>
      </c>
      <c r="V2894" s="12">
        <f t="shared" si="729"/>
        <v>0</v>
      </c>
      <c r="W2894">
        <f>SUMIFS([1]库存总量!$G:$G,[1]库存总量!$H:$H,E2894&amp;G2894,[1]库存总量!$A:$A,"K")</f>
        <v>0</v>
      </c>
      <c r="X2894" s="12">
        <f t="shared" si="730"/>
        <v>0</v>
      </c>
      <c r="Y2894">
        <f t="shared" si="731"/>
        <v>0</v>
      </c>
      <c r="Z2894" s="12">
        <f t="shared" si="732"/>
        <v>0</v>
      </c>
      <c r="AA2894">
        <f>(IF(ISERROR((IF(ISERROR(VLOOKUP(E2894&amp;G2894,'[1]采购入库货量(公司仓库)'!$A:$H,7,FALSE)),0,VLOOKUP(E2894&amp;G2894,'[1]采购入库货量(公司仓库)'!$A:$H,7,FALSE)))*L2894-(IF(ISERROR(VLOOKUP(E2894&amp;G2894,'[1]采购入库货量(公司仓库)'!$A:$H,8,FALSE)),0,VLOOKUP(E2894&amp;G2894,'[1]采购入库货量(公司仓库)'!$A:$H,8,FALSE)))),0,(IF(ISERROR(VLOOKUP(E2894&amp;G2894,'[1]采购入库货量(公司仓库)'!$A:$H,7,FALSE)),0,VLOOKUP(E2894&amp;G2894,'[1]采购入库货量(公司仓库)'!$A:$H,7,FALSE)))*L2894-(IF(ISERROR(VLOOKUP(E2894&amp;G2894,'[1]采购入库货量(公司仓库)'!$A:$H,8,FALSE)),0,VLOOKUP(E2894&amp;G2894,'[1]采购入库货量(公司仓库)'!$A:$H,8,FALSE)))))</f>
        <v>0</v>
      </c>
      <c r="AB2894">
        <f>SUMIF([1]销售数据!$B:$B,E2894&amp;G2894,[1]销售数据!$G:$G)</f>
        <v>0</v>
      </c>
      <c r="AC2894" s="12">
        <f t="shared" si="733"/>
        <v>0</v>
      </c>
      <c r="AD2894" t="str">
        <f t="shared" si="734"/>
        <v/>
      </c>
      <c r="AE2894">
        <f>SUMIF([1]销售数据!$B:$B,AD2894,[1]销售数据!$L:$L)</f>
        <v>0</v>
      </c>
      <c r="AF2894">
        <f>SUMIF([1]销售数据!$B:$B,AD2894,[1]销售数据!$K:$K)</f>
        <v>0</v>
      </c>
      <c r="AG2894">
        <f>SUMIF([1]销售数据!$B:$B,AD2894,[1]销售数据!$J:$J)</f>
        <v>0</v>
      </c>
      <c r="AH2894">
        <f>SUMIF([1]销售数据!$B:$B,AD2894,[1]销售数据!$I:$I)</f>
        <v>0</v>
      </c>
      <c r="AI2894">
        <f>SUMIF([1]销售数据!$B:$B,AD2894,[1]销售数据!$H:$H)</f>
        <v>0</v>
      </c>
      <c r="AJ2894" s="20">
        <f t="shared" si="735"/>
        <v>0</v>
      </c>
      <c r="AK2894">
        <f>SUMIF([1]发货店铺数!$B:$B,AD2894,[1]发货店铺数!$G:$G)</f>
        <v>0</v>
      </c>
      <c r="AL2894">
        <f>SUMIF([1]销售店铺数!$B:$B,AD2894,[1]销售店铺数!$G:$G)</f>
        <v>0</v>
      </c>
      <c r="AM2894">
        <f>SUMIF([1]销售店铺数!$B:$B,AD2894,[1]销售店铺数!$G:$G)</f>
        <v>0</v>
      </c>
      <c r="AN2894" s="20">
        <f t="shared" si="736"/>
        <v>0</v>
      </c>
      <c r="AO2894" s="20">
        <f t="shared" si="737"/>
        <v>0</v>
      </c>
      <c r="AP2894" s="20">
        <f t="shared" si="738"/>
        <v>0</v>
      </c>
      <c r="AQ2894" s="12">
        <f t="shared" si="739"/>
        <v>0</v>
      </c>
      <c r="AR2894" s="20">
        <f t="shared" si="740"/>
        <v>0</v>
      </c>
      <c r="AS2894" s="20">
        <f t="shared" si="741"/>
        <v>0</v>
      </c>
    </row>
    <row r="2895" spans="1:45">
      <c r="A2895"/>
      <c r="B2895"/>
      <c r="C2895"/>
      <c r="D2895"/>
      <c r="E2895"/>
      <c r="F2895"/>
      <c r="G2895"/>
      <c r="H2895"/>
      <c r="I2895"/>
      <c r="J2895"/>
      <c r="K2895"/>
      <c r="L2895"/>
      <c r="M2895" s="8" t="str">
        <f>IF(ISERROR( VLOOKUP(AD2895,'[1]采购入库货量(公司仓库)'!$A:$I,9,FALSE)),"", VLOOKUP(AD2895,'[1]采购入库货量(公司仓库)'!$A:$I,9,FALSE))</f>
        <v/>
      </c>
      <c r="N2895" s="8" t="str">
        <f>IF(ISERROR( VLOOKUP(AD2895,[1]批发上市日期!$A:$F,6,FALSE)),"",  VLOOKUP(AD2895,[1]批发上市日期!$A:$F,6,FALSE))</f>
        <v/>
      </c>
      <c r="O2895" s="48">
        <f>IF(ISERROR(VLOOKUP(E2895&amp;G2895,'[1]采购入库货量(公司仓库)'!$A:$I,7,FALSE)),0,VLOOKUP(E2895&amp;G2895,'[1]采购入库货量(公司仓库)'!$A:$I,7,FALSE))</f>
        <v>0</v>
      </c>
      <c r="P2895" s="12">
        <f t="shared" si="726"/>
        <v>0</v>
      </c>
      <c r="Q2895" s="14">
        <f>IF(ISERROR(VLOOKUP(E2895&amp;G2895,'[1]采购入库货量(公司仓库)'!$A:$I,8,FALSE)),0,VLOOKUP(E2895&amp;G2895,'[1]采购入库货量(公司仓库)'!$A:$I,8,FALSE))</f>
        <v>0</v>
      </c>
      <c r="R2895" s="12">
        <f t="shared" si="727"/>
        <v>0</v>
      </c>
      <c r="S2895">
        <f>SUMIF([1]库存总量!$H:$H,E2895&amp;G2895,[1]库存总量!$G:$G)</f>
        <v>0</v>
      </c>
      <c r="T2895" s="12">
        <f t="shared" si="728"/>
        <v>0</v>
      </c>
      <c r="U2895">
        <f>SUMIFS([1]库存总量!$G:$G,[1]库存总量!$H:$H,E2895&amp;G2895,[1]库存总量!$A:$A,"B")</f>
        <v>0</v>
      </c>
      <c r="V2895" s="12">
        <f t="shared" si="729"/>
        <v>0</v>
      </c>
      <c r="W2895">
        <f>SUMIFS([1]库存总量!$G:$G,[1]库存总量!$H:$H,E2895&amp;G2895,[1]库存总量!$A:$A,"K")</f>
        <v>0</v>
      </c>
      <c r="X2895" s="12">
        <f t="shared" si="730"/>
        <v>0</v>
      </c>
      <c r="Y2895">
        <f t="shared" si="731"/>
        <v>0</v>
      </c>
      <c r="Z2895" s="12">
        <f t="shared" si="732"/>
        <v>0</v>
      </c>
      <c r="AA2895">
        <f>(IF(ISERROR((IF(ISERROR(VLOOKUP(E2895&amp;G2895,'[1]采购入库货量(公司仓库)'!$A:$H,7,FALSE)),0,VLOOKUP(E2895&amp;G2895,'[1]采购入库货量(公司仓库)'!$A:$H,7,FALSE)))*L2895-(IF(ISERROR(VLOOKUP(E2895&amp;G2895,'[1]采购入库货量(公司仓库)'!$A:$H,8,FALSE)),0,VLOOKUP(E2895&amp;G2895,'[1]采购入库货量(公司仓库)'!$A:$H,8,FALSE)))),0,(IF(ISERROR(VLOOKUP(E2895&amp;G2895,'[1]采购入库货量(公司仓库)'!$A:$H,7,FALSE)),0,VLOOKUP(E2895&amp;G2895,'[1]采购入库货量(公司仓库)'!$A:$H,7,FALSE)))*L2895-(IF(ISERROR(VLOOKUP(E2895&amp;G2895,'[1]采购入库货量(公司仓库)'!$A:$H,8,FALSE)),0,VLOOKUP(E2895&amp;G2895,'[1]采购入库货量(公司仓库)'!$A:$H,8,FALSE)))))</f>
        <v>0</v>
      </c>
      <c r="AB2895">
        <f>SUMIF([1]销售数据!$B:$B,E2895&amp;G2895,[1]销售数据!$G:$G)</f>
        <v>0</v>
      </c>
      <c r="AC2895" s="12">
        <f t="shared" si="733"/>
        <v>0</v>
      </c>
      <c r="AD2895" t="str">
        <f t="shared" si="734"/>
        <v/>
      </c>
      <c r="AE2895">
        <f>SUMIF([1]销售数据!$B:$B,AD2895,[1]销售数据!$L:$L)</f>
        <v>0</v>
      </c>
      <c r="AF2895">
        <f>SUMIF([1]销售数据!$B:$B,AD2895,[1]销售数据!$K:$K)</f>
        <v>0</v>
      </c>
      <c r="AG2895">
        <f>SUMIF([1]销售数据!$B:$B,AD2895,[1]销售数据!$J:$J)</f>
        <v>0</v>
      </c>
      <c r="AH2895">
        <f>SUMIF([1]销售数据!$B:$B,AD2895,[1]销售数据!$I:$I)</f>
        <v>0</v>
      </c>
      <c r="AI2895">
        <f>SUMIF([1]销售数据!$B:$B,AD2895,[1]销售数据!$H:$H)</f>
        <v>0</v>
      </c>
      <c r="AJ2895" s="20">
        <f t="shared" si="735"/>
        <v>0</v>
      </c>
      <c r="AK2895">
        <f>SUMIF([1]发货店铺数!$B:$B,AD2895,[1]发货店铺数!$G:$G)</f>
        <v>0</v>
      </c>
      <c r="AL2895">
        <f>SUMIF([1]销售店铺数!$B:$B,AD2895,[1]销售店铺数!$G:$G)</f>
        <v>0</v>
      </c>
      <c r="AM2895">
        <f>SUMIF([1]销售店铺数!$B:$B,AD2895,[1]销售店铺数!$G:$G)</f>
        <v>0</v>
      </c>
      <c r="AN2895" s="20">
        <f t="shared" si="736"/>
        <v>0</v>
      </c>
      <c r="AO2895" s="20">
        <f t="shared" si="737"/>
        <v>0</v>
      </c>
      <c r="AP2895" s="20">
        <f t="shared" si="738"/>
        <v>0</v>
      </c>
      <c r="AQ2895" s="12">
        <f t="shared" si="739"/>
        <v>0</v>
      </c>
      <c r="AR2895" s="20">
        <f t="shared" si="740"/>
        <v>0</v>
      </c>
      <c r="AS2895" s="20">
        <f t="shared" si="741"/>
        <v>0</v>
      </c>
    </row>
    <row r="2896" spans="1:45">
      <c r="A2896"/>
      <c r="B2896"/>
      <c r="C2896"/>
      <c r="D2896"/>
      <c r="E2896"/>
      <c r="F2896"/>
      <c r="G2896"/>
      <c r="H2896"/>
      <c r="I2896"/>
      <c r="J2896"/>
      <c r="K2896"/>
      <c r="L2896"/>
      <c r="M2896" s="8" t="str">
        <f>IF(ISERROR( VLOOKUP(AD2896,'[1]采购入库货量(公司仓库)'!$A:$I,9,FALSE)),"", VLOOKUP(AD2896,'[1]采购入库货量(公司仓库)'!$A:$I,9,FALSE))</f>
        <v/>
      </c>
      <c r="N2896" s="8" t="str">
        <f>IF(ISERROR( VLOOKUP(AD2896,[1]批发上市日期!$A:$F,6,FALSE)),"",  VLOOKUP(AD2896,[1]批发上市日期!$A:$F,6,FALSE))</f>
        <v/>
      </c>
      <c r="O2896" s="48">
        <f>IF(ISERROR(VLOOKUP(E2896&amp;G2896,'[1]采购入库货量(公司仓库)'!$A:$I,7,FALSE)),0,VLOOKUP(E2896&amp;G2896,'[1]采购入库货量(公司仓库)'!$A:$I,7,FALSE))</f>
        <v>0</v>
      </c>
      <c r="P2896" s="12">
        <f t="shared" si="726"/>
        <v>0</v>
      </c>
      <c r="Q2896" s="14">
        <f>IF(ISERROR(VLOOKUP(E2896&amp;G2896,'[1]采购入库货量(公司仓库)'!$A:$I,8,FALSE)),0,VLOOKUP(E2896&amp;G2896,'[1]采购入库货量(公司仓库)'!$A:$I,8,FALSE))</f>
        <v>0</v>
      </c>
      <c r="R2896" s="12">
        <f t="shared" si="727"/>
        <v>0</v>
      </c>
      <c r="S2896">
        <f>SUMIF([1]库存总量!$H:$H,E2896&amp;G2896,[1]库存总量!$G:$G)</f>
        <v>0</v>
      </c>
      <c r="T2896" s="12">
        <f t="shared" si="728"/>
        <v>0</v>
      </c>
      <c r="U2896">
        <f>SUMIFS([1]库存总量!$G:$G,[1]库存总量!$H:$H,E2896&amp;G2896,[1]库存总量!$A:$A,"B")</f>
        <v>0</v>
      </c>
      <c r="V2896" s="12">
        <f t="shared" si="729"/>
        <v>0</v>
      </c>
      <c r="W2896">
        <f>SUMIFS([1]库存总量!$G:$G,[1]库存总量!$H:$H,E2896&amp;G2896,[1]库存总量!$A:$A,"K")</f>
        <v>0</v>
      </c>
      <c r="X2896" s="12">
        <f t="shared" si="730"/>
        <v>0</v>
      </c>
      <c r="Y2896">
        <f t="shared" si="731"/>
        <v>0</v>
      </c>
      <c r="Z2896" s="12">
        <f t="shared" si="732"/>
        <v>0</v>
      </c>
      <c r="AA2896">
        <f>(IF(ISERROR((IF(ISERROR(VLOOKUP(E2896&amp;G2896,'[1]采购入库货量(公司仓库)'!$A:$H,7,FALSE)),0,VLOOKUP(E2896&amp;G2896,'[1]采购入库货量(公司仓库)'!$A:$H,7,FALSE)))*L2896-(IF(ISERROR(VLOOKUP(E2896&amp;G2896,'[1]采购入库货量(公司仓库)'!$A:$H,8,FALSE)),0,VLOOKUP(E2896&amp;G2896,'[1]采购入库货量(公司仓库)'!$A:$H,8,FALSE)))),0,(IF(ISERROR(VLOOKUP(E2896&amp;G2896,'[1]采购入库货量(公司仓库)'!$A:$H,7,FALSE)),0,VLOOKUP(E2896&amp;G2896,'[1]采购入库货量(公司仓库)'!$A:$H,7,FALSE)))*L2896-(IF(ISERROR(VLOOKUP(E2896&amp;G2896,'[1]采购入库货量(公司仓库)'!$A:$H,8,FALSE)),0,VLOOKUP(E2896&amp;G2896,'[1]采购入库货量(公司仓库)'!$A:$H,8,FALSE)))))</f>
        <v>0</v>
      </c>
      <c r="AB2896">
        <f>SUMIF([1]销售数据!$B:$B,E2896&amp;G2896,[1]销售数据!$G:$G)</f>
        <v>0</v>
      </c>
      <c r="AC2896" s="12">
        <f t="shared" si="733"/>
        <v>0</v>
      </c>
      <c r="AD2896" t="str">
        <f t="shared" si="734"/>
        <v/>
      </c>
      <c r="AE2896">
        <f>SUMIF([1]销售数据!$B:$B,AD2896,[1]销售数据!$L:$L)</f>
        <v>0</v>
      </c>
      <c r="AF2896">
        <f>SUMIF([1]销售数据!$B:$B,AD2896,[1]销售数据!$K:$K)</f>
        <v>0</v>
      </c>
      <c r="AG2896">
        <f>SUMIF([1]销售数据!$B:$B,AD2896,[1]销售数据!$J:$J)</f>
        <v>0</v>
      </c>
      <c r="AH2896">
        <f>SUMIF([1]销售数据!$B:$B,AD2896,[1]销售数据!$I:$I)</f>
        <v>0</v>
      </c>
      <c r="AI2896">
        <f>SUMIF([1]销售数据!$B:$B,AD2896,[1]销售数据!$H:$H)</f>
        <v>0</v>
      </c>
      <c r="AJ2896" s="20">
        <f t="shared" si="735"/>
        <v>0</v>
      </c>
      <c r="AK2896">
        <f>SUMIF([1]发货店铺数!$B:$B,AD2896,[1]发货店铺数!$G:$G)</f>
        <v>0</v>
      </c>
      <c r="AL2896">
        <f>SUMIF([1]销售店铺数!$B:$B,AD2896,[1]销售店铺数!$G:$G)</f>
        <v>0</v>
      </c>
      <c r="AM2896">
        <f>SUMIF([1]销售店铺数!$B:$B,AD2896,[1]销售店铺数!$G:$G)</f>
        <v>0</v>
      </c>
      <c r="AN2896" s="20">
        <f t="shared" si="736"/>
        <v>0</v>
      </c>
      <c r="AO2896" s="20">
        <f t="shared" si="737"/>
        <v>0</v>
      </c>
      <c r="AP2896" s="20">
        <f t="shared" si="738"/>
        <v>0</v>
      </c>
      <c r="AQ2896" s="12">
        <f t="shared" si="739"/>
        <v>0</v>
      </c>
      <c r="AR2896" s="20">
        <f t="shared" si="740"/>
        <v>0</v>
      </c>
      <c r="AS2896" s="20">
        <f t="shared" si="741"/>
        <v>0</v>
      </c>
    </row>
    <row r="2897" spans="1:45">
      <c r="A2897"/>
      <c r="B2897"/>
      <c r="C2897"/>
      <c r="D2897"/>
      <c r="E2897"/>
      <c r="F2897"/>
      <c r="G2897"/>
      <c r="H2897"/>
      <c r="I2897"/>
      <c r="J2897"/>
      <c r="K2897"/>
      <c r="L2897"/>
      <c r="M2897" s="8" t="str">
        <f>IF(ISERROR( VLOOKUP(AD2897,'[1]采购入库货量(公司仓库)'!$A:$I,9,FALSE)),"", VLOOKUP(AD2897,'[1]采购入库货量(公司仓库)'!$A:$I,9,FALSE))</f>
        <v/>
      </c>
      <c r="N2897" s="8" t="str">
        <f>IF(ISERROR( VLOOKUP(AD2897,[1]批发上市日期!$A:$F,6,FALSE)),"",  VLOOKUP(AD2897,[1]批发上市日期!$A:$F,6,FALSE))</f>
        <v/>
      </c>
      <c r="O2897" s="48">
        <f>IF(ISERROR(VLOOKUP(E2897&amp;G2897,'[1]采购入库货量(公司仓库)'!$A:$I,7,FALSE)),0,VLOOKUP(E2897&amp;G2897,'[1]采购入库货量(公司仓库)'!$A:$I,7,FALSE))</f>
        <v>0</v>
      </c>
      <c r="P2897" s="12">
        <f t="shared" si="726"/>
        <v>0</v>
      </c>
      <c r="Q2897" s="14">
        <f>IF(ISERROR(VLOOKUP(E2897&amp;G2897,'[1]采购入库货量(公司仓库)'!$A:$I,8,FALSE)),0,VLOOKUP(E2897&amp;G2897,'[1]采购入库货量(公司仓库)'!$A:$I,8,FALSE))</f>
        <v>0</v>
      </c>
      <c r="R2897" s="12">
        <f t="shared" si="727"/>
        <v>0</v>
      </c>
      <c r="S2897">
        <f>SUMIF([1]库存总量!$H:$H,E2897&amp;G2897,[1]库存总量!$G:$G)</f>
        <v>0</v>
      </c>
      <c r="T2897" s="12">
        <f t="shared" si="728"/>
        <v>0</v>
      </c>
      <c r="U2897">
        <f>SUMIFS([1]库存总量!$G:$G,[1]库存总量!$H:$H,E2897&amp;G2897,[1]库存总量!$A:$A,"B")</f>
        <v>0</v>
      </c>
      <c r="V2897" s="12">
        <f t="shared" si="729"/>
        <v>0</v>
      </c>
      <c r="W2897">
        <f>SUMIFS([1]库存总量!$G:$G,[1]库存总量!$H:$H,E2897&amp;G2897,[1]库存总量!$A:$A,"K")</f>
        <v>0</v>
      </c>
      <c r="X2897" s="12">
        <f t="shared" si="730"/>
        <v>0</v>
      </c>
      <c r="Y2897">
        <f t="shared" si="731"/>
        <v>0</v>
      </c>
      <c r="Z2897" s="12">
        <f t="shared" si="732"/>
        <v>0</v>
      </c>
      <c r="AA2897">
        <f>(IF(ISERROR((IF(ISERROR(VLOOKUP(E2897&amp;G2897,'[1]采购入库货量(公司仓库)'!$A:$H,7,FALSE)),0,VLOOKUP(E2897&amp;G2897,'[1]采购入库货量(公司仓库)'!$A:$H,7,FALSE)))*L2897-(IF(ISERROR(VLOOKUP(E2897&amp;G2897,'[1]采购入库货量(公司仓库)'!$A:$H,8,FALSE)),0,VLOOKUP(E2897&amp;G2897,'[1]采购入库货量(公司仓库)'!$A:$H,8,FALSE)))),0,(IF(ISERROR(VLOOKUP(E2897&amp;G2897,'[1]采购入库货量(公司仓库)'!$A:$H,7,FALSE)),0,VLOOKUP(E2897&amp;G2897,'[1]采购入库货量(公司仓库)'!$A:$H,7,FALSE)))*L2897-(IF(ISERROR(VLOOKUP(E2897&amp;G2897,'[1]采购入库货量(公司仓库)'!$A:$H,8,FALSE)),0,VLOOKUP(E2897&amp;G2897,'[1]采购入库货量(公司仓库)'!$A:$H,8,FALSE)))))</f>
        <v>0</v>
      </c>
      <c r="AB2897">
        <f>SUMIF([1]销售数据!$B:$B,E2897&amp;G2897,[1]销售数据!$G:$G)</f>
        <v>0</v>
      </c>
      <c r="AC2897" s="12">
        <f t="shared" si="733"/>
        <v>0</v>
      </c>
      <c r="AD2897" t="str">
        <f t="shared" si="734"/>
        <v/>
      </c>
      <c r="AE2897">
        <f>SUMIF([1]销售数据!$B:$B,AD2897,[1]销售数据!$L:$L)</f>
        <v>0</v>
      </c>
      <c r="AF2897">
        <f>SUMIF([1]销售数据!$B:$B,AD2897,[1]销售数据!$K:$K)</f>
        <v>0</v>
      </c>
      <c r="AG2897">
        <f>SUMIF([1]销售数据!$B:$B,AD2897,[1]销售数据!$J:$J)</f>
        <v>0</v>
      </c>
      <c r="AH2897">
        <f>SUMIF([1]销售数据!$B:$B,AD2897,[1]销售数据!$I:$I)</f>
        <v>0</v>
      </c>
      <c r="AI2897">
        <f>SUMIF([1]销售数据!$B:$B,AD2897,[1]销售数据!$H:$H)</f>
        <v>0</v>
      </c>
      <c r="AJ2897" s="20">
        <f t="shared" si="735"/>
        <v>0</v>
      </c>
      <c r="AK2897">
        <f>SUMIF([1]发货店铺数!$B:$B,AD2897,[1]发货店铺数!$G:$G)</f>
        <v>0</v>
      </c>
      <c r="AL2897">
        <f>SUMIF([1]销售店铺数!$B:$B,AD2897,[1]销售店铺数!$G:$G)</f>
        <v>0</v>
      </c>
      <c r="AM2897">
        <f>SUMIF([1]销售店铺数!$B:$B,AD2897,[1]销售店铺数!$G:$G)</f>
        <v>0</v>
      </c>
      <c r="AN2897" s="20">
        <f t="shared" si="736"/>
        <v>0</v>
      </c>
      <c r="AO2897" s="20">
        <f t="shared" si="737"/>
        <v>0</v>
      </c>
      <c r="AP2897" s="20">
        <f t="shared" si="738"/>
        <v>0</v>
      </c>
      <c r="AQ2897" s="12">
        <f t="shared" si="739"/>
        <v>0</v>
      </c>
      <c r="AR2897" s="20">
        <f t="shared" si="740"/>
        <v>0</v>
      </c>
      <c r="AS2897" s="20">
        <f t="shared" si="741"/>
        <v>0</v>
      </c>
    </row>
    <row r="2898" spans="1:45">
      <c r="A2898"/>
      <c r="B2898"/>
      <c r="C2898"/>
      <c r="D2898"/>
      <c r="E2898"/>
      <c r="F2898"/>
      <c r="G2898"/>
      <c r="H2898"/>
      <c r="I2898"/>
      <c r="J2898"/>
      <c r="K2898"/>
      <c r="L2898"/>
      <c r="M2898" s="8" t="str">
        <f>IF(ISERROR( VLOOKUP(AD2898,'[1]采购入库货量(公司仓库)'!$A:$I,9,FALSE)),"", VLOOKUP(AD2898,'[1]采购入库货量(公司仓库)'!$A:$I,9,FALSE))</f>
        <v/>
      </c>
      <c r="N2898" s="8" t="str">
        <f>IF(ISERROR( VLOOKUP(AD2898,[1]批发上市日期!$A:$F,6,FALSE)),"",  VLOOKUP(AD2898,[1]批发上市日期!$A:$F,6,FALSE))</f>
        <v/>
      </c>
      <c r="O2898" s="48">
        <f>IF(ISERROR(VLOOKUP(E2898&amp;G2898,'[1]采购入库货量(公司仓库)'!$A:$I,7,FALSE)),0,VLOOKUP(E2898&amp;G2898,'[1]采购入库货量(公司仓库)'!$A:$I,7,FALSE))</f>
        <v>0</v>
      </c>
      <c r="P2898" s="12">
        <f t="shared" si="726"/>
        <v>0</v>
      </c>
      <c r="Q2898" s="14">
        <f>IF(ISERROR(VLOOKUP(E2898&amp;G2898,'[1]采购入库货量(公司仓库)'!$A:$I,8,FALSE)),0,VLOOKUP(E2898&amp;G2898,'[1]采购入库货量(公司仓库)'!$A:$I,8,FALSE))</f>
        <v>0</v>
      </c>
      <c r="R2898" s="12">
        <f t="shared" si="727"/>
        <v>0</v>
      </c>
      <c r="S2898">
        <f>SUMIF([1]库存总量!$H:$H,E2898&amp;G2898,[1]库存总量!$G:$G)</f>
        <v>0</v>
      </c>
      <c r="T2898" s="12">
        <f t="shared" si="728"/>
        <v>0</v>
      </c>
      <c r="U2898">
        <f>SUMIFS([1]库存总量!$G:$G,[1]库存总量!$H:$H,E2898&amp;G2898,[1]库存总量!$A:$A,"B")</f>
        <v>0</v>
      </c>
      <c r="V2898" s="12">
        <f t="shared" si="729"/>
        <v>0</v>
      </c>
      <c r="W2898">
        <f>SUMIFS([1]库存总量!$G:$G,[1]库存总量!$H:$H,E2898&amp;G2898,[1]库存总量!$A:$A,"K")</f>
        <v>0</v>
      </c>
      <c r="X2898" s="12">
        <f t="shared" si="730"/>
        <v>0</v>
      </c>
      <c r="Y2898">
        <f t="shared" si="731"/>
        <v>0</v>
      </c>
      <c r="Z2898" s="12">
        <f t="shared" si="732"/>
        <v>0</v>
      </c>
      <c r="AA2898">
        <f>(IF(ISERROR((IF(ISERROR(VLOOKUP(E2898&amp;G2898,'[1]采购入库货量(公司仓库)'!$A:$H,7,FALSE)),0,VLOOKUP(E2898&amp;G2898,'[1]采购入库货量(公司仓库)'!$A:$H,7,FALSE)))*L2898-(IF(ISERROR(VLOOKUP(E2898&amp;G2898,'[1]采购入库货量(公司仓库)'!$A:$H,8,FALSE)),0,VLOOKUP(E2898&amp;G2898,'[1]采购入库货量(公司仓库)'!$A:$H,8,FALSE)))),0,(IF(ISERROR(VLOOKUP(E2898&amp;G2898,'[1]采购入库货量(公司仓库)'!$A:$H,7,FALSE)),0,VLOOKUP(E2898&amp;G2898,'[1]采购入库货量(公司仓库)'!$A:$H,7,FALSE)))*L2898-(IF(ISERROR(VLOOKUP(E2898&amp;G2898,'[1]采购入库货量(公司仓库)'!$A:$H,8,FALSE)),0,VLOOKUP(E2898&amp;G2898,'[1]采购入库货量(公司仓库)'!$A:$H,8,FALSE)))))</f>
        <v>0</v>
      </c>
      <c r="AB2898">
        <f>SUMIF([1]销售数据!$B:$B,E2898&amp;G2898,[1]销售数据!$G:$G)</f>
        <v>0</v>
      </c>
      <c r="AC2898" s="12">
        <f t="shared" si="733"/>
        <v>0</v>
      </c>
      <c r="AD2898" t="str">
        <f t="shared" si="734"/>
        <v/>
      </c>
      <c r="AE2898">
        <f>SUMIF([1]销售数据!$B:$B,AD2898,[1]销售数据!$L:$L)</f>
        <v>0</v>
      </c>
      <c r="AF2898">
        <f>SUMIF([1]销售数据!$B:$B,AD2898,[1]销售数据!$K:$K)</f>
        <v>0</v>
      </c>
      <c r="AG2898">
        <f>SUMIF([1]销售数据!$B:$B,AD2898,[1]销售数据!$J:$J)</f>
        <v>0</v>
      </c>
      <c r="AH2898">
        <f>SUMIF([1]销售数据!$B:$B,AD2898,[1]销售数据!$I:$I)</f>
        <v>0</v>
      </c>
      <c r="AI2898">
        <f>SUMIF([1]销售数据!$B:$B,AD2898,[1]销售数据!$H:$H)</f>
        <v>0</v>
      </c>
      <c r="AJ2898" s="20">
        <f t="shared" si="735"/>
        <v>0</v>
      </c>
      <c r="AK2898">
        <f>SUMIF([1]发货店铺数!$B:$B,AD2898,[1]发货店铺数!$G:$G)</f>
        <v>0</v>
      </c>
      <c r="AL2898">
        <f>SUMIF([1]销售店铺数!$B:$B,AD2898,[1]销售店铺数!$G:$G)</f>
        <v>0</v>
      </c>
      <c r="AM2898">
        <f>SUMIF([1]销售店铺数!$B:$B,AD2898,[1]销售店铺数!$G:$G)</f>
        <v>0</v>
      </c>
      <c r="AN2898" s="20">
        <f t="shared" si="736"/>
        <v>0</v>
      </c>
      <c r="AO2898" s="20">
        <f t="shared" si="737"/>
        <v>0</v>
      </c>
      <c r="AP2898" s="20">
        <f t="shared" si="738"/>
        <v>0</v>
      </c>
      <c r="AQ2898" s="12">
        <f t="shared" si="739"/>
        <v>0</v>
      </c>
      <c r="AR2898" s="20">
        <f t="shared" si="740"/>
        <v>0</v>
      </c>
      <c r="AS2898" s="20">
        <f t="shared" si="741"/>
        <v>0</v>
      </c>
    </row>
    <row r="2899" spans="1:45">
      <c r="A2899"/>
      <c r="B2899"/>
      <c r="C2899"/>
      <c r="D2899"/>
      <c r="E2899"/>
      <c r="F2899"/>
      <c r="G2899"/>
      <c r="H2899"/>
      <c r="I2899"/>
      <c r="J2899"/>
      <c r="K2899"/>
      <c r="L2899"/>
      <c r="M2899" s="8" t="str">
        <f>IF(ISERROR( VLOOKUP(AD2899,'[1]采购入库货量(公司仓库)'!$A:$I,9,FALSE)),"", VLOOKUP(AD2899,'[1]采购入库货量(公司仓库)'!$A:$I,9,FALSE))</f>
        <v/>
      </c>
      <c r="N2899" s="8" t="str">
        <f>IF(ISERROR( VLOOKUP(AD2899,[1]批发上市日期!$A:$F,6,FALSE)),"",  VLOOKUP(AD2899,[1]批发上市日期!$A:$F,6,FALSE))</f>
        <v/>
      </c>
      <c r="O2899" s="48">
        <f>IF(ISERROR(VLOOKUP(E2899&amp;G2899,'[1]采购入库货量(公司仓库)'!$A:$I,7,FALSE)),0,VLOOKUP(E2899&amp;G2899,'[1]采购入库货量(公司仓库)'!$A:$I,7,FALSE))</f>
        <v>0</v>
      </c>
      <c r="P2899" s="12">
        <f t="shared" si="726"/>
        <v>0</v>
      </c>
      <c r="Q2899" s="14">
        <f>IF(ISERROR(VLOOKUP(E2899&amp;G2899,'[1]采购入库货量(公司仓库)'!$A:$I,8,FALSE)),0,VLOOKUP(E2899&amp;G2899,'[1]采购入库货量(公司仓库)'!$A:$I,8,FALSE))</f>
        <v>0</v>
      </c>
      <c r="R2899" s="12">
        <f t="shared" si="727"/>
        <v>0</v>
      </c>
      <c r="S2899">
        <f>SUMIF([1]库存总量!$H:$H,E2899&amp;G2899,[1]库存总量!$G:$G)</f>
        <v>0</v>
      </c>
      <c r="T2899" s="12">
        <f t="shared" si="728"/>
        <v>0</v>
      </c>
      <c r="U2899">
        <f>SUMIFS([1]库存总量!$G:$G,[1]库存总量!$H:$H,E2899&amp;G2899,[1]库存总量!$A:$A,"B")</f>
        <v>0</v>
      </c>
      <c r="V2899" s="12">
        <f t="shared" si="729"/>
        <v>0</v>
      </c>
      <c r="W2899">
        <f>SUMIFS([1]库存总量!$G:$G,[1]库存总量!$H:$H,E2899&amp;G2899,[1]库存总量!$A:$A,"K")</f>
        <v>0</v>
      </c>
      <c r="X2899" s="12">
        <f t="shared" si="730"/>
        <v>0</v>
      </c>
      <c r="Y2899">
        <f t="shared" si="731"/>
        <v>0</v>
      </c>
      <c r="Z2899" s="12">
        <f t="shared" si="732"/>
        <v>0</v>
      </c>
      <c r="AA2899">
        <f>(IF(ISERROR((IF(ISERROR(VLOOKUP(E2899&amp;G2899,'[1]采购入库货量(公司仓库)'!$A:$H,7,FALSE)),0,VLOOKUP(E2899&amp;G2899,'[1]采购入库货量(公司仓库)'!$A:$H,7,FALSE)))*L2899-(IF(ISERROR(VLOOKUP(E2899&amp;G2899,'[1]采购入库货量(公司仓库)'!$A:$H,8,FALSE)),0,VLOOKUP(E2899&amp;G2899,'[1]采购入库货量(公司仓库)'!$A:$H,8,FALSE)))),0,(IF(ISERROR(VLOOKUP(E2899&amp;G2899,'[1]采购入库货量(公司仓库)'!$A:$H,7,FALSE)),0,VLOOKUP(E2899&amp;G2899,'[1]采购入库货量(公司仓库)'!$A:$H,7,FALSE)))*L2899-(IF(ISERROR(VLOOKUP(E2899&amp;G2899,'[1]采购入库货量(公司仓库)'!$A:$H,8,FALSE)),0,VLOOKUP(E2899&amp;G2899,'[1]采购入库货量(公司仓库)'!$A:$H,8,FALSE)))))</f>
        <v>0</v>
      </c>
      <c r="AB2899">
        <f>SUMIF([1]销售数据!$B:$B,E2899&amp;G2899,[1]销售数据!$G:$G)</f>
        <v>0</v>
      </c>
      <c r="AC2899" s="12">
        <f t="shared" si="733"/>
        <v>0</v>
      </c>
      <c r="AD2899" t="str">
        <f t="shared" si="734"/>
        <v/>
      </c>
      <c r="AE2899">
        <f>SUMIF([1]销售数据!$B:$B,AD2899,[1]销售数据!$L:$L)</f>
        <v>0</v>
      </c>
      <c r="AF2899">
        <f>SUMIF([1]销售数据!$B:$B,AD2899,[1]销售数据!$K:$K)</f>
        <v>0</v>
      </c>
      <c r="AG2899">
        <f>SUMIF([1]销售数据!$B:$B,AD2899,[1]销售数据!$J:$J)</f>
        <v>0</v>
      </c>
      <c r="AH2899">
        <f>SUMIF([1]销售数据!$B:$B,AD2899,[1]销售数据!$I:$I)</f>
        <v>0</v>
      </c>
      <c r="AI2899">
        <f>SUMIF([1]销售数据!$B:$B,AD2899,[1]销售数据!$H:$H)</f>
        <v>0</v>
      </c>
      <c r="AJ2899" s="20">
        <f t="shared" si="735"/>
        <v>0</v>
      </c>
      <c r="AK2899">
        <f>SUMIF([1]发货店铺数!$B:$B,AD2899,[1]发货店铺数!$G:$G)</f>
        <v>0</v>
      </c>
      <c r="AL2899">
        <f>SUMIF([1]销售店铺数!$B:$B,AD2899,[1]销售店铺数!$G:$G)</f>
        <v>0</v>
      </c>
      <c r="AM2899">
        <f>SUMIF([1]销售店铺数!$B:$B,AD2899,[1]销售店铺数!$G:$G)</f>
        <v>0</v>
      </c>
      <c r="AN2899" s="20">
        <f t="shared" si="736"/>
        <v>0</v>
      </c>
      <c r="AO2899" s="20">
        <f t="shared" si="737"/>
        <v>0</v>
      </c>
      <c r="AP2899" s="20">
        <f t="shared" si="738"/>
        <v>0</v>
      </c>
      <c r="AQ2899" s="12">
        <f t="shared" si="739"/>
        <v>0</v>
      </c>
      <c r="AR2899" s="20">
        <f t="shared" si="740"/>
        <v>0</v>
      </c>
      <c r="AS2899" s="20">
        <f t="shared" si="741"/>
        <v>0</v>
      </c>
    </row>
    <row r="2900" spans="1:45">
      <c r="A2900"/>
      <c r="B2900"/>
      <c r="C2900"/>
      <c r="D2900"/>
      <c r="E2900"/>
      <c r="F2900"/>
      <c r="G2900"/>
      <c r="H2900"/>
      <c r="I2900"/>
      <c r="J2900"/>
      <c r="K2900"/>
      <c r="L2900"/>
      <c r="M2900" s="8" t="str">
        <f>IF(ISERROR( VLOOKUP(AD2900,'[1]采购入库货量(公司仓库)'!$A:$I,9,FALSE)),"", VLOOKUP(AD2900,'[1]采购入库货量(公司仓库)'!$A:$I,9,FALSE))</f>
        <v/>
      </c>
      <c r="N2900" s="8" t="str">
        <f>IF(ISERROR( VLOOKUP(AD2900,[1]批发上市日期!$A:$F,6,FALSE)),"",  VLOOKUP(AD2900,[1]批发上市日期!$A:$F,6,FALSE))</f>
        <v/>
      </c>
      <c r="O2900" s="48">
        <f>IF(ISERROR(VLOOKUP(E2900&amp;G2900,'[1]采购入库货量(公司仓库)'!$A:$I,7,FALSE)),0,VLOOKUP(E2900&amp;G2900,'[1]采购入库货量(公司仓库)'!$A:$I,7,FALSE))</f>
        <v>0</v>
      </c>
      <c r="P2900" s="12">
        <f t="shared" si="726"/>
        <v>0</v>
      </c>
      <c r="Q2900" s="14">
        <f>IF(ISERROR(VLOOKUP(E2900&amp;G2900,'[1]采购入库货量(公司仓库)'!$A:$I,8,FALSE)),0,VLOOKUP(E2900&amp;G2900,'[1]采购入库货量(公司仓库)'!$A:$I,8,FALSE))</f>
        <v>0</v>
      </c>
      <c r="R2900" s="12">
        <f t="shared" si="727"/>
        <v>0</v>
      </c>
      <c r="S2900">
        <f>SUMIF([1]库存总量!$H:$H,E2900&amp;G2900,[1]库存总量!$G:$G)</f>
        <v>0</v>
      </c>
      <c r="T2900" s="12">
        <f t="shared" si="728"/>
        <v>0</v>
      </c>
      <c r="U2900">
        <f>SUMIFS([1]库存总量!$G:$G,[1]库存总量!$H:$H,E2900&amp;G2900,[1]库存总量!$A:$A,"B")</f>
        <v>0</v>
      </c>
      <c r="V2900" s="12">
        <f t="shared" si="729"/>
        <v>0</v>
      </c>
      <c r="W2900">
        <f>SUMIFS([1]库存总量!$G:$G,[1]库存总量!$H:$H,E2900&amp;G2900,[1]库存总量!$A:$A,"K")</f>
        <v>0</v>
      </c>
      <c r="X2900" s="12">
        <f t="shared" si="730"/>
        <v>0</v>
      </c>
      <c r="Y2900">
        <f t="shared" si="731"/>
        <v>0</v>
      </c>
      <c r="Z2900" s="12">
        <f t="shared" si="732"/>
        <v>0</v>
      </c>
      <c r="AA2900">
        <f>(IF(ISERROR((IF(ISERROR(VLOOKUP(E2900&amp;G2900,'[1]采购入库货量(公司仓库)'!$A:$H,7,FALSE)),0,VLOOKUP(E2900&amp;G2900,'[1]采购入库货量(公司仓库)'!$A:$H,7,FALSE)))*L2900-(IF(ISERROR(VLOOKUP(E2900&amp;G2900,'[1]采购入库货量(公司仓库)'!$A:$H,8,FALSE)),0,VLOOKUP(E2900&amp;G2900,'[1]采购入库货量(公司仓库)'!$A:$H,8,FALSE)))),0,(IF(ISERROR(VLOOKUP(E2900&amp;G2900,'[1]采购入库货量(公司仓库)'!$A:$H,7,FALSE)),0,VLOOKUP(E2900&amp;G2900,'[1]采购入库货量(公司仓库)'!$A:$H,7,FALSE)))*L2900-(IF(ISERROR(VLOOKUP(E2900&amp;G2900,'[1]采购入库货量(公司仓库)'!$A:$H,8,FALSE)),0,VLOOKUP(E2900&amp;G2900,'[1]采购入库货量(公司仓库)'!$A:$H,8,FALSE)))))</f>
        <v>0</v>
      </c>
      <c r="AB2900">
        <f>SUMIF([1]销售数据!$B:$B,E2900&amp;G2900,[1]销售数据!$G:$G)</f>
        <v>0</v>
      </c>
      <c r="AC2900" s="12">
        <f t="shared" si="733"/>
        <v>0</v>
      </c>
      <c r="AD2900" t="str">
        <f t="shared" si="734"/>
        <v/>
      </c>
      <c r="AE2900">
        <f>SUMIF([1]销售数据!$B:$B,AD2900,[1]销售数据!$L:$L)</f>
        <v>0</v>
      </c>
      <c r="AF2900">
        <f>SUMIF([1]销售数据!$B:$B,AD2900,[1]销售数据!$K:$K)</f>
        <v>0</v>
      </c>
      <c r="AG2900">
        <f>SUMIF([1]销售数据!$B:$B,AD2900,[1]销售数据!$J:$J)</f>
        <v>0</v>
      </c>
      <c r="AH2900">
        <f>SUMIF([1]销售数据!$B:$B,AD2900,[1]销售数据!$I:$I)</f>
        <v>0</v>
      </c>
      <c r="AI2900">
        <f>SUMIF([1]销售数据!$B:$B,AD2900,[1]销售数据!$H:$H)</f>
        <v>0</v>
      </c>
      <c r="AJ2900" s="20">
        <f t="shared" si="735"/>
        <v>0</v>
      </c>
      <c r="AK2900">
        <f>SUMIF([1]发货店铺数!$B:$B,AD2900,[1]发货店铺数!$G:$G)</f>
        <v>0</v>
      </c>
      <c r="AL2900">
        <f>SUMIF([1]销售店铺数!$B:$B,AD2900,[1]销售店铺数!$G:$G)</f>
        <v>0</v>
      </c>
      <c r="AM2900">
        <f>SUMIF([1]销售店铺数!$B:$B,AD2900,[1]销售店铺数!$G:$G)</f>
        <v>0</v>
      </c>
      <c r="AN2900" s="20">
        <f t="shared" si="736"/>
        <v>0</v>
      </c>
      <c r="AO2900" s="20">
        <f t="shared" si="737"/>
        <v>0</v>
      </c>
      <c r="AP2900" s="20">
        <f t="shared" si="738"/>
        <v>0</v>
      </c>
      <c r="AQ2900" s="12">
        <f t="shared" si="739"/>
        <v>0</v>
      </c>
      <c r="AR2900" s="20">
        <f t="shared" si="740"/>
        <v>0</v>
      </c>
      <c r="AS2900" s="20">
        <f t="shared" si="741"/>
        <v>0</v>
      </c>
    </row>
    <row r="2901" spans="1:45">
      <c r="A2901"/>
      <c r="B2901"/>
      <c r="C2901"/>
      <c r="D2901"/>
      <c r="E2901"/>
      <c r="F2901"/>
      <c r="G2901"/>
      <c r="H2901"/>
      <c r="I2901"/>
      <c r="J2901"/>
      <c r="K2901"/>
      <c r="L2901"/>
      <c r="M2901" s="8" t="str">
        <f>IF(ISERROR( VLOOKUP(AD2901,'[1]采购入库货量(公司仓库)'!$A:$I,9,FALSE)),"", VLOOKUP(AD2901,'[1]采购入库货量(公司仓库)'!$A:$I,9,FALSE))</f>
        <v/>
      </c>
      <c r="N2901" s="8" t="str">
        <f>IF(ISERROR( VLOOKUP(AD2901,[1]批发上市日期!$A:$F,6,FALSE)),"",  VLOOKUP(AD2901,[1]批发上市日期!$A:$F,6,FALSE))</f>
        <v/>
      </c>
      <c r="O2901" s="48">
        <f>IF(ISERROR(VLOOKUP(E2901&amp;G2901,'[1]采购入库货量(公司仓库)'!$A:$I,7,FALSE)),0,VLOOKUP(E2901&amp;G2901,'[1]采购入库货量(公司仓库)'!$A:$I,7,FALSE))</f>
        <v>0</v>
      </c>
      <c r="P2901" s="12">
        <f t="shared" si="726"/>
        <v>0</v>
      </c>
      <c r="Q2901" s="14">
        <f>IF(ISERROR(VLOOKUP(E2901&amp;G2901,'[1]采购入库货量(公司仓库)'!$A:$I,8,FALSE)),0,VLOOKUP(E2901&amp;G2901,'[1]采购入库货量(公司仓库)'!$A:$I,8,FALSE))</f>
        <v>0</v>
      </c>
      <c r="R2901" s="12">
        <f t="shared" si="727"/>
        <v>0</v>
      </c>
      <c r="S2901">
        <f>SUMIF([1]库存总量!$H:$H,E2901&amp;G2901,[1]库存总量!$G:$G)</f>
        <v>0</v>
      </c>
      <c r="T2901" s="12">
        <f t="shared" si="728"/>
        <v>0</v>
      </c>
      <c r="U2901">
        <f>SUMIFS([1]库存总量!$G:$G,[1]库存总量!$H:$H,E2901&amp;G2901,[1]库存总量!$A:$A,"B")</f>
        <v>0</v>
      </c>
      <c r="V2901" s="12">
        <f t="shared" si="729"/>
        <v>0</v>
      </c>
      <c r="W2901">
        <f>SUMIFS([1]库存总量!$G:$G,[1]库存总量!$H:$H,E2901&amp;G2901,[1]库存总量!$A:$A,"K")</f>
        <v>0</v>
      </c>
      <c r="X2901" s="12">
        <f t="shared" si="730"/>
        <v>0</v>
      </c>
      <c r="Y2901">
        <f t="shared" si="731"/>
        <v>0</v>
      </c>
      <c r="Z2901" s="12">
        <f t="shared" si="732"/>
        <v>0</v>
      </c>
      <c r="AA2901">
        <f>(IF(ISERROR((IF(ISERROR(VLOOKUP(E2901&amp;G2901,'[1]采购入库货量(公司仓库)'!$A:$H,7,FALSE)),0,VLOOKUP(E2901&amp;G2901,'[1]采购入库货量(公司仓库)'!$A:$H,7,FALSE)))*L2901-(IF(ISERROR(VLOOKUP(E2901&amp;G2901,'[1]采购入库货量(公司仓库)'!$A:$H,8,FALSE)),0,VLOOKUP(E2901&amp;G2901,'[1]采购入库货量(公司仓库)'!$A:$H,8,FALSE)))),0,(IF(ISERROR(VLOOKUP(E2901&amp;G2901,'[1]采购入库货量(公司仓库)'!$A:$H,7,FALSE)),0,VLOOKUP(E2901&amp;G2901,'[1]采购入库货量(公司仓库)'!$A:$H,7,FALSE)))*L2901-(IF(ISERROR(VLOOKUP(E2901&amp;G2901,'[1]采购入库货量(公司仓库)'!$A:$H,8,FALSE)),0,VLOOKUP(E2901&amp;G2901,'[1]采购入库货量(公司仓库)'!$A:$H,8,FALSE)))))</f>
        <v>0</v>
      </c>
      <c r="AB2901">
        <f>SUMIF([1]销售数据!$B:$B,E2901&amp;G2901,[1]销售数据!$G:$G)</f>
        <v>0</v>
      </c>
      <c r="AC2901" s="12">
        <f t="shared" si="733"/>
        <v>0</v>
      </c>
      <c r="AD2901" t="str">
        <f t="shared" si="734"/>
        <v/>
      </c>
      <c r="AE2901">
        <f>SUMIF([1]销售数据!$B:$B,AD2901,[1]销售数据!$L:$L)</f>
        <v>0</v>
      </c>
      <c r="AF2901">
        <f>SUMIF([1]销售数据!$B:$B,AD2901,[1]销售数据!$K:$K)</f>
        <v>0</v>
      </c>
      <c r="AG2901">
        <f>SUMIF([1]销售数据!$B:$B,AD2901,[1]销售数据!$J:$J)</f>
        <v>0</v>
      </c>
      <c r="AH2901">
        <f>SUMIF([1]销售数据!$B:$B,AD2901,[1]销售数据!$I:$I)</f>
        <v>0</v>
      </c>
      <c r="AI2901">
        <f>SUMIF([1]销售数据!$B:$B,AD2901,[1]销售数据!$H:$H)</f>
        <v>0</v>
      </c>
      <c r="AJ2901" s="20">
        <f t="shared" si="735"/>
        <v>0</v>
      </c>
      <c r="AK2901">
        <f>SUMIF([1]发货店铺数!$B:$B,AD2901,[1]发货店铺数!$G:$G)</f>
        <v>0</v>
      </c>
      <c r="AL2901">
        <f>SUMIF([1]销售店铺数!$B:$B,AD2901,[1]销售店铺数!$G:$G)</f>
        <v>0</v>
      </c>
      <c r="AM2901">
        <f>SUMIF([1]销售店铺数!$B:$B,AD2901,[1]销售店铺数!$G:$G)</f>
        <v>0</v>
      </c>
      <c r="AN2901" s="20">
        <f t="shared" si="736"/>
        <v>0</v>
      </c>
      <c r="AO2901" s="20">
        <f t="shared" si="737"/>
        <v>0</v>
      </c>
      <c r="AP2901" s="20">
        <f t="shared" si="738"/>
        <v>0</v>
      </c>
      <c r="AQ2901" s="12">
        <f t="shared" si="739"/>
        <v>0</v>
      </c>
      <c r="AR2901" s="20">
        <f t="shared" si="740"/>
        <v>0</v>
      </c>
      <c r="AS2901" s="20">
        <f t="shared" si="741"/>
        <v>0</v>
      </c>
    </row>
    <row r="2902" spans="1:45">
      <c r="A2902"/>
      <c r="B2902"/>
      <c r="C2902"/>
      <c r="D2902"/>
      <c r="E2902"/>
      <c r="F2902"/>
      <c r="G2902"/>
      <c r="H2902"/>
      <c r="I2902"/>
      <c r="J2902"/>
      <c r="K2902"/>
      <c r="L2902"/>
      <c r="M2902" s="8" t="str">
        <f>IF(ISERROR( VLOOKUP(AD2902,'[1]采购入库货量(公司仓库)'!$A:$I,9,FALSE)),"", VLOOKUP(AD2902,'[1]采购入库货量(公司仓库)'!$A:$I,9,FALSE))</f>
        <v/>
      </c>
      <c r="N2902" s="8" t="str">
        <f>IF(ISERROR( VLOOKUP(AD2902,[1]批发上市日期!$A:$F,6,FALSE)),"",  VLOOKUP(AD2902,[1]批发上市日期!$A:$F,6,FALSE))</f>
        <v/>
      </c>
      <c r="O2902" s="48">
        <f>IF(ISERROR(VLOOKUP(E2902&amp;G2902,'[1]采购入库货量(公司仓库)'!$A:$I,7,FALSE)),0,VLOOKUP(E2902&amp;G2902,'[1]采购入库货量(公司仓库)'!$A:$I,7,FALSE))</f>
        <v>0</v>
      </c>
      <c r="P2902" s="12">
        <f t="shared" si="726"/>
        <v>0</v>
      </c>
      <c r="Q2902" s="14">
        <f>IF(ISERROR(VLOOKUP(E2902&amp;G2902,'[1]采购入库货量(公司仓库)'!$A:$I,8,FALSE)),0,VLOOKUP(E2902&amp;G2902,'[1]采购入库货量(公司仓库)'!$A:$I,8,FALSE))</f>
        <v>0</v>
      </c>
      <c r="R2902" s="12">
        <f t="shared" si="727"/>
        <v>0</v>
      </c>
      <c r="S2902">
        <f>SUMIF([1]库存总量!$H:$H,E2902&amp;G2902,[1]库存总量!$G:$G)</f>
        <v>0</v>
      </c>
      <c r="T2902" s="12">
        <f t="shared" si="728"/>
        <v>0</v>
      </c>
      <c r="U2902">
        <f>SUMIFS([1]库存总量!$G:$G,[1]库存总量!$H:$H,E2902&amp;G2902,[1]库存总量!$A:$A,"B")</f>
        <v>0</v>
      </c>
      <c r="V2902" s="12">
        <f t="shared" si="729"/>
        <v>0</v>
      </c>
      <c r="W2902">
        <f>SUMIFS([1]库存总量!$G:$G,[1]库存总量!$H:$H,E2902&amp;G2902,[1]库存总量!$A:$A,"K")</f>
        <v>0</v>
      </c>
      <c r="X2902" s="12">
        <f t="shared" si="730"/>
        <v>0</v>
      </c>
      <c r="Y2902">
        <f t="shared" si="731"/>
        <v>0</v>
      </c>
      <c r="Z2902" s="12">
        <f t="shared" si="732"/>
        <v>0</v>
      </c>
      <c r="AA2902">
        <f>(IF(ISERROR((IF(ISERROR(VLOOKUP(E2902&amp;G2902,'[1]采购入库货量(公司仓库)'!$A:$H,7,FALSE)),0,VLOOKUP(E2902&amp;G2902,'[1]采购入库货量(公司仓库)'!$A:$H,7,FALSE)))*L2902-(IF(ISERROR(VLOOKUP(E2902&amp;G2902,'[1]采购入库货量(公司仓库)'!$A:$H,8,FALSE)),0,VLOOKUP(E2902&amp;G2902,'[1]采购入库货量(公司仓库)'!$A:$H,8,FALSE)))),0,(IF(ISERROR(VLOOKUP(E2902&amp;G2902,'[1]采购入库货量(公司仓库)'!$A:$H,7,FALSE)),0,VLOOKUP(E2902&amp;G2902,'[1]采购入库货量(公司仓库)'!$A:$H,7,FALSE)))*L2902-(IF(ISERROR(VLOOKUP(E2902&amp;G2902,'[1]采购入库货量(公司仓库)'!$A:$H,8,FALSE)),0,VLOOKUP(E2902&amp;G2902,'[1]采购入库货量(公司仓库)'!$A:$H,8,FALSE)))))</f>
        <v>0</v>
      </c>
      <c r="AB2902">
        <f>SUMIF([1]销售数据!$B:$B,E2902&amp;G2902,[1]销售数据!$G:$G)</f>
        <v>0</v>
      </c>
      <c r="AC2902" s="12">
        <f t="shared" si="733"/>
        <v>0</v>
      </c>
      <c r="AD2902" t="str">
        <f t="shared" si="734"/>
        <v/>
      </c>
      <c r="AE2902">
        <f>SUMIF([1]销售数据!$B:$B,AD2902,[1]销售数据!$L:$L)</f>
        <v>0</v>
      </c>
      <c r="AF2902">
        <f>SUMIF([1]销售数据!$B:$B,AD2902,[1]销售数据!$K:$K)</f>
        <v>0</v>
      </c>
      <c r="AG2902">
        <f>SUMIF([1]销售数据!$B:$B,AD2902,[1]销售数据!$J:$J)</f>
        <v>0</v>
      </c>
      <c r="AH2902">
        <f>SUMIF([1]销售数据!$B:$B,AD2902,[1]销售数据!$I:$I)</f>
        <v>0</v>
      </c>
      <c r="AI2902">
        <f>SUMIF([1]销售数据!$B:$B,AD2902,[1]销售数据!$H:$H)</f>
        <v>0</v>
      </c>
      <c r="AJ2902" s="20">
        <f t="shared" si="735"/>
        <v>0</v>
      </c>
      <c r="AK2902">
        <f>SUMIF([1]发货店铺数!$B:$B,AD2902,[1]发货店铺数!$G:$G)</f>
        <v>0</v>
      </c>
      <c r="AL2902">
        <f>SUMIF([1]销售店铺数!$B:$B,AD2902,[1]销售店铺数!$G:$G)</f>
        <v>0</v>
      </c>
      <c r="AM2902">
        <f>SUMIF([1]销售店铺数!$B:$B,AD2902,[1]销售店铺数!$G:$G)</f>
        <v>0</v>
      </c>
      <c r="AN2902" s="20">
        <f t="shared" si="736"/>
        <v>0</v>
      </c>
      <c r="AO2902" s="20">
        <f t="shared" si="737"/>
        <v>0</v>
      </c>
      <c r="AP2902" s="20">
        <f t="shared" si="738"/>
        <v>0</v>
      </c>
      <c r="AQ2902" s="12">
        <f t="shared" si="739"/>
        <v>0</v>
      </c>
      <c r="AR2902" s="20">
        <f t="shared" si="740"/>
        <v>0</v>
      </c>
      <c r="AS2902" s="20">
        <f t="shared" si="741"/>
        <v>0</v>
      </c>
    </row>
    <row r="2903" spans="1:45">
      <c r="A2903"/>
      <c r="B2903"/>
      <c r="C2903"/>
      <c r="D2903"/>
      <c r="E2903"/>
      <c r="F2903"/>
      <c r="G2903"/>
      <c r="H2903"/>
      <c r="I2903"/>
      <c r="J2903"/>
      <c r="K2903"/>
      <c r="L2903"/>
      <c r="M2903" s="8" t="str">
        <f>IF(ISERROR( VLOOKUP(AD2903,'[1]采购入库货量(公司仓库)'!$A:$I,9,FALSE)),"", VLOOKUP(AD2903,'[1]采购入库货量(公司仓库)'!$A:$I,9,FALSE))</f>
        <v/>
      </c>
      <c r="N2903" s="8" t="str">
        <f>IF(ISERROR( VLOOKUP(AD2903,[1]批发上市日期!$A:$F,6,FALSE)),"",  VLOOKUP(AD2903,[1]批发上市日期!$A:$F,6,FALSE))</f>
        <v/>
      </c>
      <c r="O2903" s="48">
        <f>IF(ISERROR(VLOOKUP(E2903&amp;G2903,'[1]采购入库货量(公司仓库)'!$A:$I,7,FALSE)),0,VLOOKUP(E2903&amp;G2903,'[1]采购入库货量(公司仓库)'!$A:$I,7,FALSE))</f>
        <v>0</v>
      </c>
      <c r="P2903" s="12">
        <f t="shared" si="726"/>
        <v>0</v>
      </c>
      <c r="Q2903" s="14">
        <f>IF(ISERROR(VLOOKUP(E2903&amp;G2903,'[1]采购入库货量(公司仓库)'!$A:$I,8,FALSE)),0,VLOOKUP(E2903&amp;G2903,'[1]采购入库货量(公司仓库)'!$A:$I,8,FALSE))</f>
        <v>0</v>
      </c>
      <c r="R2903" s="12">
        <f t="shared" si="727"/>
        <v>0</v>
      </c>
      <c r="S2903">
        <f>SUMIF([1]库存总量!$H:$H,E2903&amp;G2903,[1]库存总量!$G:$G)</f>
        <v>0</v>
      </c>
      <c r="T2903" s="12">
        <f t="shared" si="728"/>
        <v>0</v>
      </c>
      <c r="U2903">
        <f>SUMIFS([1]库存总量!$G:$G,[1]库存总量!$H:$H,E2903&amp;G2903,[1]库存总量!$A:$A,"B")</f>
        <v>0</v>
      </c>
      <c r="V2903" s="12">
        <f t="shared" si="729"/>
        <v>0</v>
      </c>
      <c r="W2903">
        <f>SUMIFS([1]库存总量!$G:$G,[1]库存总量!$H:$H,E2903&amp;G2903,[1]库存总量!$A:$A,"K")</f>
        <v>0</v>
      </c>
      <c r="X2903" s="12">
        <f t="shared" si="730"/>
        <v>0</v>
      </c>
      <c r="Y2903">
        <f t="shared" si="731"/>
        <v>0</v>
      </c>
      <c r="Z2903" s="12">
        <f t="shared" si="732"/>
        <v>0</v>
      </c>
      <c r="AA2903">
        <f>(IF(ISERROR((IF(ISERROR(VLOOKUP(E2903&amp;G2903,'[1]采购入库货量(公司仓库)'!$A:$H,7,FALSE)),0,VLOOKUP(E2903&amp;G2903,'[1]采购入库货量(公司仓库)'!$A:$H,7,FALSE)))*L2903-(IF(ISERROR(VLOOKUP(E2903&amp;G2903,'[1]采购入库货量(公司仓库)'!$A:$H,8,FALSE)),0,VLOOKUP(E2903&amp;G2903,'[1]采购入库货量(公司仓库)'!$A:$H,8,FALSE)))),0,(IF(ISERROR(VLOOKUP(E2903&amp;G2903,'[1]采购入库货量(公司仓库)'!$A:$H,7,FALSE)),0,VLOOKUP(E2903&amp;G2903,'[1]采购入库货量(公司仓库)'!$A:$H,7,FALSE)))*L2903-(IF(ISERROR(VLOOKUP(E2903&amp;G2903,'[1]采购入库货量(公司仓库)'!$A:$H,8,FALSE)),0,VLOOKUP(E2903&amp;G2903,'[1]采购入库货量(公司仓库)'!$A:$H,8,FALSE)))))</f>
        <v>0</v>
      </c>
      <c r="AB2903">
        <f>SUMIF([1]销售数据!$B:$B,E2903&amp;G2903,[1]销售数据!$G:$G)</f>
        <v>0</v>
      </c>
      <c r="AC2903" s="12">
        <f t="shared" si="733"/>
        <v>0</v>
      </c>
      <c r="AD2903" t="str">
        <f t="shared" si="734"/>
        <v/>
      </c>
      <c r="AE2903">
        <f>SUMIF([1]销售数据!$B:$B,AD2903,[1]销售数据!$L:$L)</f>
        <v>0</v>
      </c>
      <c r="AF2903">
        <f>SUMIF([1]销售数据!$B:$B,AD2903,[1]销售数据!$K:$K)</f>
        <v>0</v>
      </c>
      <c r="AG2903">
        <f>SUMIF([1]销售数据!$B:$B,AD2903,[1]销售数据!$J:$J)</f>
        <v>0</v>
      </c>
      <c r="AH2903">
        <f>SUMIF([1]销售数据!$B:$B,AD2903,[1]销售数据!$I:$I)</f>
        <v>0</v>
      </c>
      <c r="AI2903">
        <f>SUMIF([1]销售数据!$B:$B,AD2903,[1]销售数据!$H:$H)</f>
        <v>0</v>
      </c>
      <c r="AJ2903" s="20">
        <f t="shared" si="735"/>
        <v>0</v>
      </c>
      <c r="AK2903">
        <f>SUMIF([1]发货店铺数!$B:$B,AD2903,[1]发货店铺数!$G:$G)</f>
        <v>0</v>
      </c>
      <c r="AL2903">
        <f>SUMIF([1]销售店铺数!$B:$B,AD2903,[1]销售店铺数!$G:$G)</f>
        <v>0</v>
      </c>
      <c r="AM2903">
        <f>SUMIF([1]销售店铺数!$B:$B,AD2903,[1]销售店铺数!$G:$G)</f>
        <v>0</v>
      </c>
      <c r="AN2903" s="20">
        <f t="shared" si="736"/>
        <v>0</v>
      </c>
      <c r="AO2903" s="20">
        <f t="shared" si="737"/>
        <v>0</v>
      </c>
      <c r="AP2903" s="20">
        <f t="shared" si="738"/>
        <v>0</v>
      </c>
      <c r="AQ2903" s="12">
        <f t="shared" si="739"/>
        <v>0</v>
      </c>
      <c r="AR2903" s="20">
        <f t="shared" si="740"/>
        <v>0</v>
      </c>
      <c r="AS2903" s="20">
        <f t="shared" si="741"/>
        <v>0</v>
      </c>
    </row>
    <row r="2904" spans="1:45">
      <c r="A2904"/>
      <c r="B2904"/>
      <c r="C2904"/>
      <c r="D2904"/>
      <c r="E2904"/>
      <c r="F2904"/>
      <c r="G2904"/>
      <c r="H2904"/>
      <c r="I2904"/>
      <c r="J2904"/>
      <c r="K2904"/>
      <c r="L2904"/>
      <c r="M2904" s="8" t="str">
        <f>IF(ISERROR( VLOOKUP(AD2904,'[1]采购入库货量(公司仓库)'!$A:$I,9,FALSE)),"", VLOOKUP(AD2904,'[1]采购入库货量(公司仓库)'!$A:$I,9,FALSE))</f>
        <v/>
      </c>
      <c r="N2904" s="8" t="str">
        <f>IF(ISERROR( VLOOKUP(AD2904,[1]批发上市日期!$A:$F,6,FALSE)),"",  VLOOKUP(AD2904,[1]批发上市日期!$A:$F,6,FALSE))</f>
        <v/>
      </c>
      <c r="O2904" s="48">
        <f>IF(ISERROR(VLOOKUP(E2904&amp;G2904,'[1]采购入库货量(公司仓库)'!$A:$I,7,FALSE)),0,VLOOKUP(E2904&amp;G2904,'[1]采购入库货量(公司仓库)'!$A:$I,7,FALSE))</f>
        <v>0</v>
      </c>
      <c r="P2904" s="12">
        <f t="shared" si="726"/>
        <v>0</v>
      </c>
      <c r="Q2904" s="14">
        <f>IF(ISERROR(VLOOKUP(E2904&amp;G2904,'[1]采购入库货量(公司仓库)'!$A:$I,8,FALSE)),0,VLOOKUP(E2904&amp;G2904,'[1]采购入库货量(公司仓库)'!$A:$I,8,FALSE))</f>
        <v>0</v>
      </c>
      <c r="R2904" s="12">
        <f t="shared" si="727"/>
        <v>0</v>
      </c>
      <c r="S2904">
        <f>SUMIF([1]库存总量!$H:$H,E2904&amp;G2904,[1]库存总量!$G:$G)</f>
        <v>0</v>
      </c>
      <c r="T2904" s="12">
        <f t="shared" si="728"/>
        <v>0</v>
      </c>
      <c r="U2904">
        <f>SUMIFS([1]库存总量!$G:$G,[1]库存总量!$H:$H,E2904&amp;G2904,[1]库存总量!$A:$A,"B")</f>
        <v>0</v>
      </c>
      <c r="V2904" s="12">
        <f t="shared" si="729"/>
        <v>0</v>
      </c>
      <c r="W2904">
        <f>SUMIFS([1]库存总量!$G:$G,[1]库存总量!$H:$H,E2904&amp;G2904,[1]库存总量!$A:$A,"K")</f>
        <v>0</v>
      </c>
      <c r="X2904" s="12">
        <f t="shared" si="730"/>
        <v>0</v>
      </c>
      <c r="Y2904">
        <f t="shared" si="731"/>
        <v>0</v>
      </c>
      <c r="Z2904" s="12">
        <f t="shared" si="732"/>
        <v>0</v>
      </c>
      <c r="AA2904">
        <f>(IF(ISERROR((IF(ISERROR(VLOOKUP(E2904&amp;G2904,'[1]采购入库货量(公司仓库)'!$A:$H,7,FALSE)),0,VLOOKUP(E2904&amp;G2904,'[1]采购入库货量(公司仓库)'!$A:$H,7,FALSE)))*L2904-(IF(ISERROR(VLOOKUP(E2904&amp;G2904,'[1]采购入库货量(公司仓库)'!$A:$H,8,FALSE)),0,VLOOKUP(E2904&amp;G2904,'[1]采购入库货量(公司仓库)'!$A:$H,8,FALSE)))),0,(IF(ISERROR(VLOOKUP(E2904&amp;G2904,'[1]采购入库货量(公司仓库)'!$A:$H,7,FALSE)),0,VLOOKUP(E2904&amp;G2904,'[1]采购入库货量(公司仓库)'!$A:$H,7,FALSE)))*L2904-(IF(ISERROR(VLOOKUP(E2904&amp;G2904,'[1]采购入库货量(公司仓库)'!$A:$H,8,FALSE)),0,VLOOKUP(E2904&amp;G2904,'[1]采购入库货量(公司仓库)'!$A:$H,8,FALSE)))))</f>
        <v>0</v>
      </c>
      <c r="AB2904">
        <f>SUMIF([1]销售数据!$B:$B,E2904&amp;G2904,[1]销售数据!$G:$G)</f>
        <v>0</v>
      </c>
      <c r="AC2904" s="12">
        <f t="shared" si="733"/>
        <v>0</v>
      </c>
      <c r="AD2904" t="str">
        <f t="shared" si="734"/>
        <v/>
      </c>
      <c r="AE2904">
        <f>SUMIF([1]销售数据!$B:$B,AD2904,[1]销售数据!$L:$L)</f>
        <v>0</v>
      </c>
      <c r="AF2904">
        <f>SUMIF([1]销售数据!$B:$B,AD2904,[1]销售数据!$K:$K)</f>
        <v>0</v>
      </c>
      <c r="AG2904">
        <f>SUMIF([1]销售数据!$B:$B,AD2904,[1]销售数据!$J:$J)</f>
        <v>0</v>
      </c>
      <c r="AH2904">
        <f>SUMIF([1]销售数据!$B:$B,AD2904,[1]销售数据!$I:$I)</f>
        <v>0</v>
      </c>
      <c r="AI2904">
        <f>SUMIF([1]销售数据!$B:$B,AD2904,[1]销售数据!$H:$H)</f>
        <v>0</v>
      </c>
      <c r="AJ2904" s="20">
        <f t="shared" si="735"/>
        <v>0</v>
      </c>
      <c r="AK2904">
        <f>SUMIF([1]发货店铺数!$B:$B,AD2904,[1]发货店铺数!$G:$G)</f>
        <v>0</v>
      </c>
      <c r="AL2904">
        <f>SUMIF([1]销售店铺数!$B:$B,AD2904,[1]销售店铺数!$G:$G)</f>
        <v>0</v>
      </c>
      <c r="AM2904">
        <f>SUMIF([1]销售店铺数!$B:$B,AD2904,[1]销售店铺数!$G:$G)</f>
        <v>0</v>
      </c>
      <c r="AN2904" s="20">
        <f t="shared" si="736"/>
        <v>0</v>
      </c>
      <c r="AO2904" s="20">
        <f t="shared" si="737"/>
        <v>0</v>
      </c>
      <c r="AP2904" s="20">
        <f t="shared" si="738"/>
        <v>0</v>
      </c>
      <c r="AQ2904" s="12">
        <f t="shared" si="739"/>
        <v>0</v>
      </c>
      <c r="AR2904" s="20">
        <f t="shared" si="740"/>
        <v>0</v>
      </c>
      <c r="AS2904" s="20">
        <f t="shared" si="741"/>
        <v>0</v>
      </c>
    </row>
    <row r="2905" spans="1:45">
      <c r="A2905"/>
      <c r="B2905"/>
      <c r="C2905"/>
      <c r="D2905"/>
      <c r="E2905"/>
      <c r="F2905"/>
      <c r="G2905"/>
      <c r="H2905"/>
      <c r="I2905"/>
      <c r="J2905"/>
      <c r="K2905"/>
      <c r="L2905"/>
      <c r="M2905" s="8" t="str">
        <f>IF(ISERROR( VLOOKUP(AD2905,'[1]采购入库货量(公司仓库)'!$A:$I,9,FALSE)),"", VLOOKUP(AD2905,'[1]采购入库货量(公司仓库)'!$A:$I,9,FALSE))</f>
        <v/>
      </c>
      <c r="N2905" s="8" t="str">
        <f>IF(ISERROR( VLOOKUP(AD2905,[1]批发上市日期!$A:$F,6,FALSE)),"",  VLOOKUP(AD2905,[1]批发上市日期!$A:$F,6,FALSE))</f>
        <v/>
      </c>
      <c r="O2905" s="48">
        <f>IF(ISERROR(VLOOKUP(E2905&amp;G2905,'[1]采购入库货量(公司仓库)'!$A:$I,7,FALSE)),0,VLOOKUP(E2905&amp;G2905,'[1]采购入库货量(公司仓库)'!$A:$I,7,FALSE))</f>
        <v>0</v>
      </c>
      <c r="P2905" s="12">
        <f t="shared" si="726"/>
        <v>0</v>
      </c>
      <c r="Q2905" s="14">
        <f>IF(ISERROR(VLOOKUP(E2905&amp;G2905,'[1]采购入库货量(公司仓库)'!$A:$I,8,FALSE)),0,VLOOKUP(E2905&amp;G2905,'[1]采购入库货量(公司仓库)'!$A:$I,8,FALSE))</f>
        <v>0</v>
      </c>
      <c r="R2905" s="12">
        <f t="shared" si="727"/>
        <v>0</v>
      </c>
      <c r="S2905">
        <f>SUMIF([1]库存总量!$H:$H,E2905&amp;G2905,[1]库存总量!$G:$G)</f>
        <v>0</v>
      </c>
      <c r="T2905" s="12">
        <f t="shared" si="728"/>
        <v>0</v>
      </c>
      <c r="U2905">
        <f>SUMIFS([1]库存总量!$G:$G,[1]库存总量!$H:$H,E2905&amp;G2905,[1]库存总量!$A:$A,"B")</f>
        <v>0</v>
      </c>
      <c r="V2905" s="12">
        <f t="shared" si="729"/>
        <v>0</v>
      </c>
      <c r="W2905">
        <f>SUMIFS([1]库存总量!$G:$G,[1]库存总量!$H:$H,E2905&amp;G2905,[1]库存总量!$A:$A,"K")</f>
        <v>0</v>
      </c>
      <c r="X2905" s="12">
        <f t="shared" si="730"/>
        <v>0</v>
      </c>
      <c r="Y2905">
        <f t="shared" si="731"/>
        <v>0</v>
      </c>
      <c r="Z2905" s="12">
        <f t="shared" si="732"/>
        <v>0</v>
      </c>
      <c r="AA2905">
        <f>(IF(ISERROR((IF(ISERROR(VLOOKUP(E2905&amp;G2905,'[1]采购入库货量(公司仓库)'!$A:$H,7,FALSE)),0,VLOOKUP(E2905&amp;G2905,'[1]采购入库货量(公司仓库)'!$A:$H,7,FALSE)))*L2905-(IF(ISERROR(VLOOKUP(E2905&amp;G2905,'[1]采购入库货量(公司仓库)'!$A:$H,8,FALSE)),0,VLOOKUP(E2905&amp;G2905,'[1]采购入库货量(公司仓库)'!$A:$H,8,FALSE)))),0,(IF(ISERROR(VLOOKUP(E2905&amp;G2905,'[1]采购入库货量(公司仓库)'!$A:$H,7,FALSE)),0,VLOOKUP(E2905&amp;G2905,'[1]采购入库货量(公司仓库)'!$A:$H,7,FALSE)))*L2905-(IF(ISERROR(VLOOKUP(E2905&amp;G2905,'[1]采购入库货量(公司仓库)'!$A:$H,8,FALSE)),0,VLOOKUP(E2905&amp;G2905,'[1]采购入库货量(公司仓库)'!$A:$H,8,FALSE)))))</f>
        <v>0</v>
      </c>
      <c r="AB2905">
        <f>SUMIF([1]销售数据!$B:$B,E2905&amp;G2905,[1]销售数据!$G:$G)</f>
        <v>0</v>
      </c>
      <c r="AC2905" s="12">
        <f t="shared" si="733"/>
        <v>0</v>
      </c>
      <c r="AD2905" t="str">
        <f t="shared" si="734"/>
        <v/>
      </c>
      <c r="AE2905">
        <f>SUMIF([1]销售数据!$B:$B,AD2905,[1]销售数据!$L:$L)</f>
        <v>0</v>
      </c>
      <c r="AF2905">
        <f>SUMIF([1]销售数据!$B:$B,AD2905,[1]销售数据!$K:$K)</f>
        <v>0</v>
      </c>
      <c r="AG2905">
        <f>SUMIF([1]销售数据!$B:$B,AD2905,[1]销售数据!$J:$J)</f>
        <v>0</v>
      </c>
      <c r="AH2905">
        <f>SUMIF([1]销售数据!$B:$B,AD2905,[1]销售数据!$I:$I)</f>
        <v>0</v>
      </c>
      <c r="AI2905">
        <f>SUMIF([1]销售数据!$B:$B,AD2905,[1]销售数据!$H:$H)</f>
        <v>0</v>
      </c>
      <c r="AJ2905" s="20">
        <f t="shared" si="735"/>
        <v>0</v>
      </c>
      <c r="AK2905">
        <f>SUMIF([1]发货店铺数!$B:$B,AD2905,[1]发货店铺数!$G:$G)</f>
        <v>0</v>
      </c>
      <c r="AL2905">
        <f>SUMIF([1]销售店铺数!$B:$B,AD2905,[1]销售店铺数!$G:$G)</f>
        <v>0</v>
      </c>
      <c r="AM2905">
        <f>SUMIF([1]销售店铺数!$B:$B,AD2905,[1]销售店铺数!$G:$G)</f>
        <v>0</v>
      </c>
      <c r="AN2905" s="20">
        <f t="shared" si="736"/>
        <v>0</v>
      </c>
      <c r="AO2905" s="20">
        <f t="shared" si="737"/>
        <v>0</v>
      </c>
      <c r="AP2905" s="20">
        <f t="shared" si="738"/>
        <v>0</v>
      </c>
      <c r="AQ2905" s="12">
        <f t="shared" si="739"/>
        <v>0</v>
      </c>
      <c r="AR2905" s="20">
        <f t="shared" si="740"/>
        <v>0</v>
      </c>
      <c r="AS2905" s="20">
        <f t="shared" si="741"/>
        <v>0</v>
      </c>
    </row>
    <row r="2906" spans="1:45">
      <c r="A2906"/>
      <c r="B2906"/>
      <c r="C2906"/>
      <c r="D2906"/>
      <c r="E2906"/>
      <c r="F2906"/>
      <c r="G2906"/>
      <c r="H2906"/>
      <c r="I2906"/>
      <c r="J2906"/>
      <c r="K2906"/>
      <c r="L2906"/>
      <c r="M2906" s="8" t="str">
        <f>IF(ISERROR( VLOOKUP(AD2906,'[1]采购入库货量(公司仓库)'!$A:$I,9,FALSE)),"", VLOOKUP(AD2906,'[1]采购入库货量(公司仓库)'!$A:$I,9,FALSE))</f>
        <v/>
      </c>
      <c r="N2906" s="8" t="str">
        <f>IF(ISERROR( VLOOKUP(AD2906,[1]批发上市日期!$A:$F,6,FALSE)),"",  VLOOKUP(AD2906,[1]批发上市日期!$A:$F,6,FALSE))</f>
        <v/>
      </c>
      <c r="O2906" s="48">
        <f>IF(ISERROR(VLOOKUP(E2906&amp;G2906,'[1]采购入库货量(公司仓库)'!$A:$I,7,FALSE)),0,VLOOKUP(E2906&amp;G2906,'[1]采购入库货量(公司仓库)'!$A:$I,7,FALSE))</f>
        <v>0</v>
      </c>
      <c r="P2906" s="12">
        <f t="shared" si="726"/>
        <v>0</v>
      </c>
      <c r="Q2906" s="14">
        <f>IF(ISERROR(VLOOKUP(E2906&amp;G2906,'[1]采购入库货量(公司仓库)'!$A:$I,8,FALSE)),0,VLOOKUP(E2906&amp;G2906,'[1]采购入库货量(公司仓库)'!$A:$I,8,FALSE))</f>
        <v>0</v>
      </c>
      <c r="R2906" s="12">
        <f t="shared" si="727"/>
        <v>0</v>
      </c>
      <c r="S2906">
        <f>SUMIF([1]库存总量!$H:$H,E2906&amp;G2906,[1]库存总量!$G:$G)</f>
        <v>0</v>
      </c>
      <c r="T2906" s="12">
        <f t="shared" si="728"/>
        <v>0</v>
      </c>
      <c r="U2906">
        <f>SUMIFS([1]库存总量!$G:$G,[1]库存总量!$H:$H,E2906&amp;G2906,[1]库存总量!$A:$A,"B")</f>
        <v>0</v>
      </c>
      <c r="V2906" s="12">
        <f t="shared" si="729"/>
        <v>0</v>
      </c>
      <c r="W2906">
        <f>SUMIFS([1]库存总量!$G:$G,[1]库存总量!$H:$H,E2906&amp;G2906,[1]库存总量!$A:$A,"K")</f>
        <v>0</v>
      </c>
      <c r="X2906" s="12">
        <f t="shared" si="730"/>
        <v>0</v>
      </c>
      <c r="Y2906">
        <f t="shared" si="731"/>
        <v>0</v>
      </c>
      <c r="Z2906" s="12">
        <f t="shared" si="732"/>
        <v>0</v>
      </c>
      <c r="AA2906">
        <f>(IF(ISERROR((IF(ISERROR(VLOOKUP(E2906&amp;G2906,'[1]采购入库货量(公司仓库)'!$A:$H,7,FALSE)),0,VLOOKUP(E2906&amp;G2906,'[1]采购入库货量(公司仓库)'!$A:$H,7,FALSE)))*L2906-(IF(ISERROR(VLOOKUP(E2906&amp;G2906,'[1]采购入库货量(公司仓库)'!$A:$H,8,FALSE)),0,VLOOKUP(E2906&amp;G2906,'[1]采购入库货量(公司仓库)'!$A:$H,8,FALSE)))),0,(IF(ISERROR(VLOOKUP(E2906&amp;G2906,'[1]采购入库货量(公司仓库)'!$A:$H,7,FALSE)),0,VLOOKUP(E2906&amp;G2906,'[1]采购入库货量(公司仓库)'!$A:$H,7,FALSE)))*L2906-(IF(ISERROR(VLOOKUP(E2906&amp;G2906,'[1]采购入库货量(公司仓库)'!$A:$H,8,FALSE)),0,VLOOKUP(E2906&amp;G2906,'[1]采购入库货量(公司仓库)'!$A:$H,8,FALSE)))))</f>
        <v>0</v>
      </c>
      <c r="AB2906">
        <f>SUMIF([1]销售数据!$B:$B,E2906&amp;G2906,[1]销售数据!$G:$G)</f>
        <v>0</v>
      </c>
      <c r="AC2906" s="12">
        <f t="shared" si="733"/>
        <v>0</v>
      </c>
      <c r="AD2906" t="str">
        <f t="shared" si="734"/>
        <v/>
      </c>
      <c r="AE2906">
        <f>SUMIF([1]销售数据!$B:$B,AD2906,[1]销售数据!$L:$L)</f>
        <v>0</v>
      </c>
      <c r="AF2906">
        <f>SUMIF([1]销售数据!$B:$B,AD2906,[1]销售数据!$K:$K)</f>
        <v>0</v>
      </c>
      <c r="AG2906">
        <f>SUMIF([1]销售数据!$B:$B,AD2906,[1]销售数据!$J:$J)</f>
        <v>0</v>
      </c>
      <c r="AH2906">
        <f>SUMIF([1]销售数据!$B:$B,AD2906,[1]销售数据!$I:$I)</f>
        <v>0</v>
      </c>
      <c r="AI2906">
        <f>SUMIF([1]销售数据!$B:$B,AD2906,[1]销售数据!$H:$H)</f>
        <v>0</v>
      </c>
      <c r="AJ2906" s="20">
        <f t="shared" si="735"/>
        <v>0</v>
      </c>
      <c r="AK2906">
        <f>SUMIF([1]发货店铺数!$B:$B,AD2906,[1]发货店铺数!$G:$G)</f>
        <v>0</v>
      </c>
      <c r="AL2906">
        <f>SUMIF([1]销售店铺数!$B:$B,AD2906,[1]销售店铺数!$G:$G)</f>
        <v>0</v>
      </c>
      <c r="AM2906">
        <f>SUMIF([1]销售店铺数!$B:$B,AD2906,[1]销售店铺数!$G:$G)</f>
        <v>0</v>
      </c>
      <c r="AN2906" s="20">
        <f t="shared" si="736"/>
        <v>0</v>
      </c>
      <c r="AO2906" s="20">
        <f t="shared" si="737"/>
        <v>0</v>
      </c>
      <c r="AP2906" s="20">
        <f t="shared" si="738"/>
        <v>0</v>
      </c>
      <c r="AQ2906" s="12">
        <f t="shared" si="739"/>
        <v>0</v>
      </c>
      <c r="AR2906" s="20">
        <f t="shared" si="740"/>
        <v>0</v>
      </c>
      <c r="AS2906" s="20">
        <f t="shared" si="741"/>
        <v>0</v>
      </c>
    </row>
    <row r="2907" spans="1:45">
      <c r="A2907"/>
      <c r="B2907"/>
      <c r="C2907"/>
      <c r="D2907"/>
      <c r="E2907"/>
      <c r="F2907"/>
      <c r="G2907"/>
      <c r="H2907"/>
      <c r="I2907"/>
      <c r="J2907"/>
      <c r="K2907"/>
      <c r="L2907"/>
      <c r="M2907" s="8" t="str">
        <f>IF(ISERROR( VLOOKUP(AD2907,'[1]采购入库货量(公司仓库)'!$A:$I,9,FALSE)),"", VLOOKUP(AD2907,'[1]采购入库货量(公司仓库)'!$A:$I,9,FALSE))</f>
        <v/>
      </c>
      <c r="N2907" s="8" t="str">
        <f>IF(ISERROR( VLOOKUP(AD2907,[1]批发上市日期!$A:$F,6,FALSE)),"",  VLOOKUP(AD2907,[1]批发上市日期!$A:$F,6,FALSE))</f>
        <v/>
      </c>
      <c r="O2907" s="48">
        <f>IF(ISERROR(VLOOKUP(E2907&amp;G2907,'[1]采购入库货量(公司仓库)'!$A:$I,7,FALSE)),0,VLOOKUP(E2907&amp;G2907,'[1]采购入库货量(公司仓库)'!$A:$I,7,FALSE))</f>
        <v>0</v>
      </c>
      <c r="P2907" s="12">
        <f t="shared" si="726"/>
        <v>0</v>
      </c>
      <c r="Q2907" s="14">
        <f>IF(ISERROR(VLOOKUP(E2907&amp;G2907,'[1]采购入库货量(公司仓库)'!$A:$I,8,FALSE)),0,VLOOKUP(E2907&amp;G2907,'[1]采购入库货量(公司仓库)'!$A:$I,8,FALSE))</f>
        <v>0</v>
      </c>
      <c r="R2907" s="12">
        <f t="shared" si="727"/>
        <v>0</v>
      </c>
      <c r="S2907">
        <f>SUMIF([1]库存总量!$H:$H,E2907&amp;G2907,[1]库存总量!$G:$G)</f>
        <v>0</v>
      </c>
      <c r="T2907" s="12">
        <f t="shared" si="728"/>
        <v>0</v>
      </c>
      <c r="U2907">
        <f>SUMIFS([1]库存总量!$G:$G,[1]库存总量!$H:$H,E2907&amp;G2907,[1]库存总量!$A:$A,"B")</f>
        <v>0</v>
      </c>
      <c r="V2907" s="12">
        <f t="shared" si="729"/>
        <v>0</v>
      </c>
      <c r="W2907">
        <f>SUMIFS([1]库存总量!$G:$G,[1]库存总量!$H:$H,E2907&amp;G2907,[1]库存总量!$A:$A,"K")</f>
        <v>0</v>
      </c>
      <c r="X2907" s="12">
        <f t="shared" si="730"/>
        <v>0</v>
      </c>
      <c r="Y2907">
        <f t="shared" si="731"/>
        <v>0</v>
      </c>
      <c r="Z2907" s="12">
        <f t="shared" si="732"/>
        <v>0</v>
      </c>
      <c r="AA2907">
        <f>(IF(ISERROR((IF(ISERROR(VLOOKUP(E2907&amp;G2907,'[1]采购入库货量(公司仓库)'!$A:$H,7,FALSE)),0,VLOOKUP(E2907&amp;G2907,'[1]采购入库货量(公司仓库)'!$A:$H,7,FALSE)))*L2907-(IF(ISERROR(VLOOKUP(E2907&amp;G2907,'[1]采购入库货量(公司仓库)'!$A:$H,8,FALSE)),0,VLOOKUP(E2907&amp;G2907,'[1]采购入库货量(公司仓库)'!$A:$H,8,FALSE)))),0,(IF(ISERROR(VLOOKUP(E2907&amp;G2907,'[1]采购入库货量(公司仓库)'!$A:$H,7,FALSE)),0,VLOOKUP(E2907&amp;G2907,'[1]采购入库货量(公司仓库)'!$A:$H,7,FALSE)))*L2907-(IF(ISERROR(VLOOKUP(E2907&amp;G2907,'[1]采购入库货量(公司仓库)'!$A:$H,8,FALSE)),0,VLOOKUP(E2907&amp;G2907,'[1]采购入库货量(公司仓库)'!$A:$H,8,FALSE)))))</f>
        <v>0</v>
      </c>
      <c r="AB2907">
        <f>SUMIF([1]销售数据!$B:$B,E2907&amp;G2907,[1]销售数据!$G:$G)</f>
        <v>0</v>
      </c>
      <c r="AC2907" s="12">
        <f t="shared" si="733"/>
        <v>0</v>
      </c>
      <c r="AD2907" t="str">
        <f t="shared" si="734"/>
        <v/>
      </c>
      <c r="AE2907">
        <f>SUMIF([1]销售数据!$B:$B,AD2907,[1]销售数据!$L:$L)</f>
        <v>0</v>
      </c>
      <c r="AF2907">
        <f>SUMIF([1]销售数据!$B:$B,AD2907,[1]销售数据!$K:$K)</f>
        <v>0</v>
      </c>
      <c r="AG2907">
        <f>SUMIF([1]销售数据!$B:$B,AD2907,[1]销售数据!$J:$J)</f>
        <v>0</v>
      </c>
      <c r="AH2907">
        <f>SUMIF([1]销售数据!$B:$B,AD2907,[1]销售数据!$I:$I)</f>
        <v>0</v>
      </c>
      <c r="AI2907">
        <f>SUMIF([1]销售数据!$B:$B,AD2907,[1]销售数据!$H:$H)</f>
        <v>0</v>
      </c>
      <c r="AJ2907" s="20">
        <f t="shared" si="735"/>
        <v>0</v>
      </c>
      <c r="AK2907">
        <f>SUMIF([1]发货店铺数!$B:$B,AD2907,[1]发货店铺数!$G:$G)</f>
        <v>0</v>
      </c>
      <c r="AL2907">
        <f>SUMIF([1]销售店铺数!$B:$B,AD2907,[1]销售店铺数!$G:$G)</f>
        <v>0</v>
      </c>
      <c r="AM2907">
        <f>SUMIF([1]销售店铺数!$B:$B,AD2907,[1]销售店铺数!$G:$G)</f>
        <v>0</v>
      </c>
      <c r="AN2907" s="20">
        <f t="shared" si="736"/>
        <v>0</v>
      </c>
      <c r="AO2907" s="20">
        <f t="shared" si="737"/>
        <v>0</v>
      </c>
      <c r="AP2907" s="20">
        <f t="shared" si="738"/>
        <v>0</v>
      </c>
      <c r="AQ2907" s="12">
        <f t="shared" si="739"/>
        <v>0</v>
      </c>
      <c r="AR2907" s="20">
        <f t="shared" si="740"/>
        <v>0</v>
      </c>
      <c r="AS2907" s="20">
        <f t="shared" si="741"/>
        <v>0</v>
      </c>
    </row>
    <row r="2908" spans="1:45">
      <c r="A2908"/>
      <c r="B2908"/>
      <c r="C2908"/>
      <c r="D2908"/>
      <c r="E2908"/>
      <c r="F2908"/>
      <c r="G2908"/>
      <c r="H2908"/>
      <c r="I2908"/>
      <c r="J2908"/>
      <c r="K2908"/>
      <c r="L2908"/>
      <c r="M2908" s="8" t="str">
        <f>IF(ISERROR( VLOOKUP(AD2908,'[1]采购入库货量(公司仓库)'!$A:$I,9,FALSE)),"", VLOOKUP(AD2908,'[1]采购入库货量(公司仓库)'!$A:$I,9,FALSE))</f>
        <v/>
      </c>
      <c r="N2908" s="8" t="str">
        <f>IF(ISERROR( VLOOKUP(AD2908,[1]批发上市日期!$A:$F,6,FALSE)),"",  VLOOKUP(AD2908,[1]批发上市日期!$A:$F,6,FALSE))</f>
        <v/>
      </c>
      <c r="O2908" s="48">
        <f>IF(ISERROR(VLOOKUP(E2908&amp;G2908,'[1]采购入库货量(公司仓库)'!$A:$I,7,FALSE)),0,VLOOKUP(E2908&amp;G2908,'[1]采购入库货量(公司仓库)'!$A:$I,7,FALSE))</f>
        <v>0</v>
      </c>
      <c r="P2908" s="12">
        <f t="shared" si="726"/>
        <v>0</v>
      </c>
      <c r="Q2908" s="14">
        <f>IF(ISERROR(VLOOKUP(E2908&amp;G2908,'[1]采购入库货量(公司仓库)'!$A:$I,8,FALSE)),0,VLOOKUP(E2908&amp;G2908,'[1]采购入库货量(公司仓库)'!$A:$I,8,FALSE))</f>
        <v>0</v>
      </c>
      <c r="R2908" s="12">
        <f t="shared" si="727"/>
        <v>0</v>
      </c>
      <c r="S2908">
        <f>SUMIF([1]库存总量!$H:$H,E2908&amp;G2908,[1]库存总量!$G:$G)</f>
        <v>0</v>
      </c>
      <c r="T2908" s="12">
        <f t="shared" si="728"/>
        <v>0</v>
      </c>
      <c r="U2908">
        <f>SUMIFS([1]库存总量!$G:$G,[1]库存总量!$H:$H,E2908&amp;G2908,[1]库存总量!$A:$A,"B")</f>
        <v>0</v>
      </c>
      <c r="V2908" s="12">
        <f t="shared" si="729"/>
        <v>0</v>
      </c>
      <c r="W2908">
        <f>SUMIFS([1]库存总量!$G:$G,[1]库存总量!$H:$H,E2908&amp;G2908,[1]库存总量!$A:$A,"K")</f>
        <v>0</v>
      </c>
      <c r="X2908" s="12">
        <f t="shared" si="730"/>
        <v>0</v>
      </c>
      <c r="Y2908">
        <f t="shared" si="731"/>
        <v>0</v>
      </c>
      <c r="Z2908" s="12">
        <f t="shared" si="732"/>
        <v>0</v>
      </c>
      <c r="AA2908">
        <f>(IF(ISERROR((IF(ISERROR(VLOOKUP(E2908&amp;G2908,'[1]采购入库货量(公司仓库)'!$A:$H,7,FALSE)),0,VLOOKUP(E2908&amp;G2908,'[1]采购入库货量(公司仓库)'!$A:$H,7,FALSE)))*L2908-(IF(ISERROR(VLOOKUP(E2908&amp;G2908,'[1]采购入库货量(公司仓库)'!$A:$H,8,FALSE)),0,VLOOKUP(E2908&amp;G2908,'[1]采购入库货量(公司仓库)'!$A:$H,8,FALSE)))),0,(IF(ISERROR(VLOOKUP(E2908&amp;G2908,'[1]采购入库货量(公司仓库)'!$A:$H,7,FALSE)),0,VLOOKUP(E2908&amp;G2908,'[1]采购入库货量(公司仓库)'!$A:$H,7,FALSE)))*L2908-(IF(ISERROR(VLOOKUP(E2908&amp;G2908,'[1]采购入库货量(公司仓库)'!$A:$H,8,FALSE)),0,VLOOKUP(E2908&amp;G2908,'[1]采购入库货量(公司仓库)'!$A:$H,8,FALSE)))))</f>
        <v>0</v>
      </c>
      <c r="AB2908">
        <f>SUMIF([1]销售数据!$B:$B,E2908&amp;G2908,[1]销售数据!$G:$G)</f>
        <v>0</v>
      </c>
      <c r="AC2908" s="12">
        <f t="shared" si="733"/>
        <v>0</v>
      </c>
      <c r="AD2908" t="str">
        <f t="shared" si="734"/>
        <v/>
      </c>
      <c r="AE2908">
        <f>SUMIF([1]销售数据!$B:$B,AD2908,[1]销售数据!$L:$L)</f>
        <v>0</v>
      </c>
      <c r="AF2908">
        <f>SUMIF([1]销售数据!$B:$B,AD2908,[1]销售数据!$K:$K)</f>
        <v>0</v>
      </c>
      <c r="AG2908">
        <f>SUMIF([1]销售数据!$B:$B,AD2908,[1]销售数据!$J:$J)</f>
        <v>0</v>
      </c>
      <c r="AH2908">
        <f>SUMIF([1]销售数据!$B:$B,AD2908,[1]销售数据!$I:$I)</f>
        <v>0</v>
      </c>
      <c r="AI2908">
        <f>SUMIF([1]销售数据!$B:$B,AD2908,[1]销售数据!$H:$H)</f>
        <v>0</v>
      </c>
      <c r="AJ2908" s="20">
        <f t="shared" si="735"/>
        <v>0</v>
      </c>
      <c r="AK2908">
        <f>SUMIF([1]发货店铺数!$B:$B,AD2908,[1]发货店铺数!$G:$G)</f>
        <v>0</v>
      </c>
      <c r="AL2908">
        <f>SUMIF([1]销售店铺数!$B:$B,AD2908,[1]销售店铺数!$G:$G)</f>
        <v>0</v>
      </c>
      <c r="AM2908">
        <f>SUMIF([1]销售店铺数!$B:$B,AD2908,[1]销售店铺数!$G:$G)</f>
        <v>0</v>
      </c>
      <c r="AN2908" s="20">
        <f t="shared" si="736"/>
        <v>0</v>
      </c>
      <c r="AO2908" s="20">
        <f t="shared" si="737"/>
        <v>0</v>
      </c>
      <c r="AP2908" s="20">
        <f t="shared" si="738"/>
        <v>0</v>
      </c>
      <c r="AQ2908" s="12">
        <f t="shared" si="739"/>
        <v>0</v>
      </c>
      <c r="AR2908" s="20">
        <f t="shared" si="740"/>
        <v>0</v>
      </c>
      <c r="AS2908" s="20">
        <f t="shared" si="741"/>
        <v>0</v>
      </c>
    </row>
    <row r="2909" spans="1:45">
      <c r="A2909"/>
      <c r="B2909"/>
      <c r="C2909"/>
      <c r="D2909"/>
      <c r="E2909"/>
      <c r="F2909"/>
      <c r="G2909"/>
      <c r="H2909"/>
      <c r="I2909"/>
      <c r="J2909"/>
      <c r="K2909"/>
      <c r="L2909"/>
      <c r="M2909" s="8" t="str">
        <f>IF(ISERROR( VLOOKUP(AD2909,'[1]采购入库货量(公司仓库)'!$A:$I,9,FALSE)),"", VLOOKUP(AD2909,'[1]采购入库货量(公司仓库)'!$A:$I,9,FALSE))</f>
        <v/>
      </c>
      <c r="N2909" s="8" t="str">
        <f>IF(ISERROR( VLOOKUP(AD2909,[1]批发上市日期!$A:$F,6,FALSE)),"",  VLOOKUP(AD2909,[1]批发上市日期!$A:$F,6,FALSE))</f>
        <v/>
      </c>
      <c r="O2909" s="48">
        <f>IF(ISERROR(VLOOKUP(E2909&amp;G2909,'[1]采购入库货量(公司仓库)'!$A:$I,7,FALSE)),0,VLOOKUP(E2909&amp;G2909,'[1]采购入库货量(公司仓库)'!$A:$I,7,FALSE))</f>
        <v>0</v>
      </c>
      <c r="P2909" s="12">
        <f t="shared" si="726"/>
        <v>0</v>
      </c>
      <c r="Q2909" s="14">
        <f>IF(ISERROR(VLOOKUP(E2909&amp;G2909,'[1]采购入库货量(公司仓库)'!$A:$I,8,FALSE)),0,VLOOKUP(E2909&amp;G2909,'[1]采购入库货量(公司仓库)'!$A:$I,8,FALSE))</f>
        <v>0</v>
      </c>
      <c r="R2909" s="12">
        <f t="shared" si="727"/>
        <v>0</v>
      </c>
      <c r="S2909">
        <f>SUMIF([1]库存总量!$H:$H,E2909&amp;G2909,[1]库存总量!$G:$G)</f>
        <v>0</v>
      </c>
      <c r="T2909" s="12">
        <f t="shared" si="728"/>
        <v>0</v>
      </c>
      <c r="U2909">
        <f>SUMIFS([1]库存总量!$G:$G,[1]库存总量!$H:$H,E2909&amp;G2909,[1]库存总量!$A:$A,"B")</f>
        <v>0</v>
      </c>
      <c r="V2909" s="12">
        <f t="shared" si="729"/>
        <v>0</v>
      </c>
      <c r="W2909">
        <f>SUMIFS([1]库存总量!$G:$G,[1]库存总量!$H:$H,E2909&amp;G2909,[1]库存总量!$A:$A,"K")</f>
        <v>0</v>
      </c>
      <c r="X2909" s="12">
        <f t="shared" si="730"/>
        <v>0</v>
      </c>
      <c r="Y2909">
        <f t="shared" si="731"/>
        <v>0</v>
      </c>
      <c r="Z2909" s="12">
        <f t="shared" si="732"/>
        <v>0</v>
      </c>
      <c r="AA2909">
        <f>(IF(ISERROR((IF(ISERROR(VLOOKUP(E2909&amp;G2909,'[1]采购入库货量(公司仓库)'!$A:$H,7,FALSE)),0,VLOOKUP(E2909&amp;G2909,'[1]采购入库货量(公司仓库)'!$A:$H,7,FALSE)))*L2909-(IF(ISERROR(VLOOKUP(E2909&amp;G2909,'[1]采购入库货量(公司仓库)'!$A:$H,8,FALSE)),0,VLOOKUP(E2909&amp;G2909,'[1]采购入库货量(公司仓库)'!$A:$H,8,FALSE)))),0,(IF(ISERROR(VLOOKUP(E2909&amp;G2909,'[1]采购入库货量(公司仓库)'!$A:$H,7,FALSE)),0,VLOOKUP(E2909&amp;G2909,'[1]采购入库货量(公司仓库)'!$A:$H,7,FALSE)))*L2909-(IF(ISERROR(VLOOKUP(E2909&amp;G2909,'[1]采购入库货量(公司仓库)'!$A:$H,8,FALSE)),0,VLOOKUP(E2909&amp;G2909,'[1]采购入库货量(公司仓库)'!$A:$H,8,FALSE)))))</f>
        <v>0</v>
      </c>
      <c r="AB2909">
        <f>SUMIF([1]销售数据!$B:$B,E2909&amp;G2909,[1]销售数据!$G:$G)</f>
        <v>0</v>
      </c>
      <c r="AC2909" s="12">
        <f t="shared" si="733"/>
        <v>0</v>
      </c>
      <c r="AD2909" t="str">
        <f t="shared" si="734"/>
        <v/>
      </c>
      <c r="AE2909">
        <f>SUMIF([1]销售数据!$B:$B,AD2909,[1]销售数据!$L:$L)</f>
        <v>0</v>
      </c>
      <c r="AF2909">
        <f>SUMIF([1]销售数据!$B:$B,AD2909,[1]销售数据!$K:$K)</f>
        <v>0</v>
      </c>
      <c r="AG2909">
        <f>SUMIF([1]销售数据!$B:$B,AD2909,[1]销售数据!$J:$J)</f>
        <v>0</v>
      </c>
      <c r="AH2909">
        <f>SUMIF([1]销售数据!$B:$B,AD2909,[1]销售数据!$I:$I)</f>
        <v>0</v>
      </c>
      <c r="AI2909">
        <f>SUMIF([1]销售数据!$B:$B,AD2909,[1]销售数据!$H:$H)</f>
        <v>0</v>
      </c>
      <c r="AJ2909" s="20">
        <f t="shared" si="735"/>
        <v>0</v>
      </c>
      <c r="AK2909">
        <f>SUMIF([1]发货店铺数!$B:$B,AD2909,[1]发货店铺数!$G:$G)</f>
        <v>0</v>
      </c>
      <c r="AL2909">
        <f>SUMIF([1]销售店铺数!$B:$B,AD2909,[1]销售店铺数!$G:$G)</f>
        <v>0</v>
      </c>
      <c r="AM2909">
        <f>SUMIF([1]销售店铺数!$B:$B,AD2909,[1]销售店铺数!$G:$G)</f>
        <v>0</v>
      </c>
      <c r="AN2909" s="20">
        <f t="shared" si="736"/>
        <v>0</v>
      </c>
      <c r="AO2909" s="20">
        <f t="shared" si="737"/>
        <v>0</v>
      </c>
      <c r="AP2909" s="20">
        <f t="shared" si="738"/>
        <v>0</v>
      </c>
      <c r="AQ2909" s="12">
        <f t="shared" si="739"/>
        <v>0</v>
      </c>
      <c r="AR2909" s="20">
        <f t="shared" si="740"/>
        <v>0</v>
      </c>
      <c r="AS2909" s="20">
        <f t="shared" si="741"/>
        <v>0</v>
      </c>
    </row>
    <row r="2910" spans="1:45">
      <c r="A2910"/>
      <c r="B2910"/>
      <c r="C2910"/>
      <c r="D2910"/>
      <c r="E2910"/>
      <c r="F2910"/>
      <c r="G2910"/>
      <c r="H2910"/>
      <c r="I2910"/>
      <c r="J2910"/>
      <c r="K2910"/>
      <c r="L2910"/>
      <c r="M2910" s="8" t="str">
        <f>IF(ISERROR( VLOOKUP(AD2910,'[1]采购入库货量(公司仓库)'!$A:$I,9,FALSE)),"", VLOOKUP(AD2910,'[1]采购入库货量(公司仓库)'!$A:$I,9,FALSE))</f>
        <v/>
      </c>
      <c r="N2910" s="8" t="str">
        <f>IF(ISERROR( VLOOKUP(AD2910,[1]批发上市日期!$A:$F,6,FALSE)),"",  VLOOKUP(AD2910,[1]批发上市日期!$A:$F,6,FALSE))</f>
        <v/>
      </c>
      <c r="O2910" s="48">
        <f>IF(ISERROR(VLOOKUP(E2910&amp;G2910,'[1]采购入库货量(公司仓库)'!$A:$I,7,FALSE)),0,VLOOKUP(E2910&amp;G2910,'[1]采购入库货量(公司仓库)'!$A:$I,7,FALSE))</f>
        <v>0</v>
      </c>
      <c r="P2910" s="12">
        <f t="shared" si="726"/>
        <v>0</v>
      </c>
      <c r="Q2910" s="14">
        <f>IF(ISERROR(VLOOKUP(E2910&amp;G2910,'[1]采购入库货量(公司仓库)'!$A:$I,8,FALSE)),0,VLOOKUP(E2910&amp;G2910,'[1]采购入库货量(公司仓库)'!$A:$I,8,FALSE))</f>
        <v>0</v>
      </c>
      <c r="R2910" s="12">
        <f t="shared" si="727"/>
        <v>0</v>
      </c>
      <c r="S2910">
        <f>SUMIF([1]库存总量!$H:$H,E2910&amp;G2910,[1]库存总量!$G:$G)</f>
        <v>0</v>
      </c>
      <c r="T2910" s="12">
        <f t="shared" si="728"/>
        <v>0</v>
      </c>
      <c r="U2910">
        <f>SUMIFS([1]库存总量!$G:$G,[1]库存总量!$H:$H,E2910&amp;G2910,[1]库存总量!$A:$A,"B")</f>
        <v>0</v>
      </c>
      <c r="V2910" s="12">
        <f t="shared" si="729"/>
        <v>0</v>
      </c>
      <c r="W2910">
        <f>SUMIFS([1]库存总量!$G:$G,[1]库存总量!$H:$H,E2910&amp;G2910,[1]库存总量!$A:$A,"K")</f>
        <v>0</v>
      </c>
      <c r="X2910" s="12">
        <f t="shared" si="730"/>
        <v>0</v>
      </c>
      <c r="Y2910">
        <f t="shared" si="731"/>
        <v>0</v>
      </c>
      <c r="Z2910" s="12">
        <f t="shared" si="732"/>
        <v>0</v>
      </c>
      <c r="AA2910">
        <f>(IF(ISERROR((IF(ISERROR(VLOOKUP(E2910&amp;G2910,'[1]采购入库货量(公司仓库)'!$A:$H,7,FALSE)),0,VLOOKUP(E2910&amp;G2910,'[1]采购入库货量(公司仓库)'!$A:$H,7,FALSE)))*L2910-(IF(ISERROR(VLOOKUP(E2910&amp;G2910,'[1]采购入库货量(公司仓库)'!$A:$H,8,FALSE)),0,VLOOKUP(E2910&amp;G2910,'[1]采购入库货量(公司仓库)'!$A:$H,8,FALSE)))),0,(IF(ISERROR(VLOOKUP(E2910&amp;G2910,'[1]采购入库货量(公司仓库)'!$A:$H,7,FALSE)),0,VLOOKUP(E2910&amp;G2910,'[1]采购入库货量(公司仓库)'!$A:$H,7,FALSE)))*L2910-(IF(ISERROR(VLOOKUP(E2910&amp;G2910,'[1]采购入库货量(公司仓库)'!$A:$H,8,FALSE)),0,VLOOKUP(E2910&amp;G2910,'[1]采购入库货量(公司仓库)'!$A:$H,8,FALSE)))))</f>
        <v>0</v>
      </c>
      <c r="AB2910">
        <f>SUMIF([1]销售数据!$B:$B,E2910&amp;G2910,[1]销售数据!$G:$G)</f>
        <v>0</v>
      </c>
      <c r="AC2910" s="12">
        <f t="shared" si="733"/>
        <v>0</v>
      </c>
      <c r="AD2910" t="str">
        <f t="shared" si="734"/>
        <v/>
      </c>
      <c r="AE2910">
        <f>SUMIF([1]销售数据!$B:$B,AD2910,[1]销售数据!$L:$L)</f>
        <v>0</v>
      </c>
      <c r="AF2910">
        <f>SUMIF([1]销售数据!$B:$B,AD2910,[1]销售数据!$K:$K)</f>
        <v>0</v>
      </c>
      <c r="AG2910">
        <f>SUMIF([1]销售数据!$B:$B,AD2910,[1]销售数据!$J:$J)</f>
        <v>0</v>
      </c>
      <c r="AH2910">
        <f>SUMIF([1]销售数据!$B:$B,AD2910,[1]销售数据!$I:$I)</f>
        <v>0</v>
      </c>
      <c r="AI2910">
        <f>SUMIF([1]销售数据!$B:$B,AD2910,[1]销售数据!$H:$H)</f>
        <v>0</v>
      </c>
      <c r="AJ2910" s="20">
        <f t="shared" si="735"/>
        <v>0</v>
      </c>
      <c r="AK2910">
        <f>SUMIF([1]发货店铺数!$B:$B,AD2910,[1]发货店铺数!$G:$G)</f>
        <v>0</v>
      </c>
      <c r="AL2910">
        <f>SUMIF([1]销售店铺数!$B:$B,AD2910,[1]销售店铺数!$G:$G)</f>
        <v>0</v>
      </c>
      <c r="AM2910">
        <f>SUMIF([1]销售店铺数!$B:$B,AD2910,[1]销售店铺数!$G:$G)</f>
        <v>0</v>
      </c>
      <c r="AN2910" s="20">
        <f t="shared" si="736"/>
        <v>0</v>
      </c>
      <c r="AO2910" s="20">
        <f t="shared" si="737"/>
        <v>0</v>
      </c>
      <c r="AP2910" s="20">
        <f t="shared" si="738"/>
        <v>0</v>
      </c>
      <c r="AQ2910" s="12">
        <f t="shared" si="739"/>
        <v>0</v>
      </c>
      <c r="AR2910" s="20">
        <f t="shared" si="740"/>
        <v>0</v>
      </c>
      <c r="AS2910" s="20">
        <f t="shared" si="741"/>
        <v>0</v>
      </c>
    </row>
    <row r="2911" spans="1:45">
      <c r="A2911"/>
      <c r="B2911"/>
      <c r="C2911"/>
      <c r="D2911"/>
      <c r="E2911"/>
      <c r="F2911"/>
      <c r="G2911"/>
      <c r="H2911"/>
      <c r="I2911"/>
      <c r="J2911"/>
      <c r="K2911"/>
      <c r="L2911"/>
      <c r="M2911" s="8" t="str">
        <f>IF(ISERROR( VLOOKUP(AD2911,'[1]采购入库货量(公司仓库)'!$A:$I,9,FALSE)),"", VLOOKUP(AD2911,'[1]采购入库货量(公司仓库)'!$A:$I,9,FALSE))</f>
        <v/>
      </c>
      <c r="N2911" s="8" t="str">
        <f>IF(ISERROR( VLOOKUP(AD2911,[1]批发上市日期!$A:$F,6,FALSE)),"",  VLOOKUP(AD2911,[1]批发上市日期!$A:$F,6,FALSE))</f>
        <v/>
      </c>
      <c r="O2911" s="48">
        <f>IF(ISERROR(VLOOKUP(E2911&amp;G2911,'[1]采购入库货量(公司仓库)'!$A:$I,7,FALSE)),0,VLOOKUP(E2911&amp;G2911,'[1]采购入库货量(公司仓库)'!$A:$I,7,FALSE))</f>
        <v>0</v>
      </c>
      <c r="P2911" s="12">
        <f t="shared" si="726"/>
        <v>0</v>
      </c>
      <c r="Q2911" s="14">
        <f>IF(ISERROR(VLOOKUP(E2911&amp;G2911,'[1]采购入库货量(公司仓库)'!$A:$I,8,FALSE)),0,VLOOKUP(E2911&amp;G2911,'[1]采购入库货量(公司仓库)'!$A:$I,8,FALSE))</f>
        <v>0</v>
      </c>
      <c r="R2911" s="12">
        <f t="shared" si="727"/>
        <v>0</v>
      </c>
      <c r="S2911">
        <f>SUMIF([1]库存总量!$H:$H,E2911&amp;G2911,[1]库存总量!$G:$G)</f>
        <v>0</v>
      </c>
      <c r="T2911" s="12">
        <f t="shared" si="728"/>
        <v>0</v>
      </c>
      <c r="U2911">
        <f>SUMIFS([1]库存总量!$G:$G,[1]库存总量!$H:$H,E2911&amp;G2911,[1]库存总量!$A:$A,"B")</f>
        <v>0</v>
      </c>
      <c r="V2911" s="12">
        <f t="shared" si="729"/>
        <v>0</v>
      </c>
      <c r="W2911">
        <f>SUMIFS([1]库存总量!$G:$G,[1]库存总量!$H:$H,E2911&amp;G2911,[1]库存总量!$A:$A,"K")</f>
        <v>0</v>
      </c>
      <c r="X2911" s="12">
        <f t="shared" si="730"/>
        <v>0</v>
      </c>
      <c r="Y2911">
        <f t="shared" si="731"/>
        <v>0</v>
      </c>
      <c r="Z2911" s="12">
        <f t="shared" si="732"/>
        <v>0</v>
      </c>
      <c r="AA2911">
        <f>(IF(ISERROR((IF(ISERROR(VLOOKUP(E2911&amp;G2911,'[1]采购入库货量(公司仓库)'!$A:$H,7,FALSE)),0,VLOOKUP(E2911&amp;G2911,'[1]采购入库货量(公司仓库)'!$A:$H,7,FALSE)))*L2911-(IF(ISERROR(VLOOKUP(E2911&amp;G2911,'[1]采购入库货量(公司仓库)'!$A:$H,8,FALSE)),0,VLOOKUP(E2911&amp;G2911,'[1]采购入库货量(公司仓库)'!$A:$H,8,FALSE)))),0,(IF(ISERROR(VLOOKUP(E2911&amp;G2911,'[1]采购入库货量(公司仓库)'!$A:$H,7,FALSE)),0,VLOOKUP(E2911&amp;G2911,'[1]采购入库货量(公司仓库)'!$A:$H,7,FALSE)))*L2911-(IF(ISERROR(VLOOKUP(E2911&amp;G2911,'[1]采购入库货量(公司仓库)'!$A:$H,8,FALSE)),0,VLOOKUP(E2911&amp;G2911,'[1]采购入库货量(公司仓库)'!$A:$H,8,FALSE)))))</f>
        <v>0</v>
      </c>
      <c r="AB2911">
        <f>SUMIF([1]销售数据!$B:$B,E2911&amp;G2911,[1]销售数据!$G:$G)</f>
        <v>0</v>
      </c>
      <c r="AC2911" s="12">
        <f t="shared" si="733"/>
        <v>0</v>
      </c>
      <c r="AD2911" t="str">
        <f t="shared" si="734"/>
        <v/>
      </c>
      <c r="AE2911">
        <f>SUMIF([1]销售数据!$B:$B,AD2911,[1]销售数据!$L:$L)</f>
        <v>0</v>
      </c>
      <c r="AF2911">
        <f>SUMIF([1]销售数据!$B:$B,AD2911,[1]销售数据!$K:$K)</f>
        <v>0</v>
      </c>
      <c r="AG2911">
        <f>SUMIF([1]销售数据!$B:$B,AD2911,[1]销售数据!$J:$J)</f>
        <v>0</v>
      </c>
      <c r="AH2911">
        <f>SUMIF([1]销售数据!$B:$B,AD2911,[1]销售数据!$I:$I)</f>
        <v>0</v>
      </c>
      <c r="AI2911">
        <f>SUMIF([1]销售数据!$B:$B,AD2911,[1]销售数据!$H:$H)</f>
        <v>0</v>
      </c>
      <c r="AJ2911" s="20">
        <f t="shared" si="735"/>
        <v>0</v>
      </c>
      <c r="AK2911">
        <f>SUMIF([1]发货店铺数!$B:$B,AD2911,[1]发货店铺数!$G:$G)</f>
        <v>0</v>
      </c>
      <c r="AL2911">
        <f>SUMIF([1]销售店铺数!$B:$B,AD2911,[1]销售店铺数!$G:$G)</f>
        <v>0</v>
      </c>
      <c r="AM2911">
        <f>SUMIF([1]销售店铺数!$B:$B,AD2911,[1]销售店铺数!$G:$G)</f>
        <v>0</v>
      </c>
      <c r="AN2911" s="20">
        <f t="shared" si="736"/>
        <v>0</v>
      </c>
      <c r="AO2911" s="20">
        <f t="shared" si="737"/>
        <v>0</v>
      </c>
      <c r="AP2911" s="20">
        <f t="shared" si="738"/>
        <v>0</v>
      </c>
      <c r="AQ2911" s="12">
        <f t="shared" si="739"/>
        <v>0</v>
      </c>
      <c r="AR2911" s="20">
        <f t="shared" si="740"/>
        <v>0</v>
      </c>
      <c r="AS2911" s="20">
        <f t="shared" si="741"/>
        <v>0</v>
      </c>
    </row>
    <row r="2912" spans="1:45">
      <c r="A2912"/>
      <c r="B2912"/>
      <c r="C2912"/>
      <c r="D2912"/>
      <c r="E2912"/>
      <c r="F2912"/>
      <c r="G2912"/>
      <c r="H2912"/>
      <c r="I2912"/>
      <c r="J2912"/>
      <c r="K2912"/>
      <c r="L2912"/>
      <c r="M2912" s="8" t="str">
        <f>IF(ISERROR( VLOOKUP(AD2912,'[1]采购入库货量(公司仓库)'!$A:$I,9,FALSE)),"", VLOOKUP(AD2912,'[1]采购入库货量(公司仓库)'!$A:$I,9,FALSE))</f>
        <v/>
      </c>
      <c r="N2912" s="8" t="str">
        <f>IF(ISERROR( VLOOKUP(AD2912,[1]批发上市日期!$A:$F,6,FALSE)),"",  VLOOKUP(AD2912,[1]批发上市日期!$A:$F,6,FALSE))</f>
        <v/>
      </c>
      <c r="O2912" s="48">
        <f>IF(ISERROR(VLOOKUP(E2912&amp;G2912,'[1]采购入库货量(公司仓库)'!$A:$I,7,FALSE)),0,VLOOKUP(E2912&amp;G2912,'[1]采购入库货量(公司仓库)'!$A:$I,7,FALSE))</f>
        <v>0</v>
      </c>
      <c r="P2912" s="12">
        <f t="shared" si="726"/>
        <v>0</v>
      </c>
      <c r="Q2912" s="14">
        <f>IF(ISERROR(VLOOKUP(E2912&amp;G2912,'[1]采购入库货量(公司仓库)'!$A:$I,8,FALSE)),0,VLOOKUP(E2912&amp;G2912,'[1]采购入库货量(公司仓库)'!$A:$I,8,FALSE))</f>
        <v>0</v>
      </c>
      <c r="R2912" s="12">
        <f t="shared" si="727"/>
        <v>0</v>
      </c>
      <c r="S2912">
        <f>SUMIF([1]库存总量!$H:$H,E2912&amp;G2912,[1]库存总量!$G:$G)</f>
        <v>0</v>
      </c>
      <c r="T2912" s="12">
        <f t="shared" si="728"/>
        <v>0</v>
      </c>
      <c r="U2912">
        <f>SUMIFS([1]库存总量!$G:$G,[1]库存总量!$H:$H,E2912&amp;G2912,[1]库存总量!$A:$A,"B")</f>
        <v>0</v>
      </c>
      <c r="V2912" s="12">
        <f t="shared" si="729"/>
        <v>0</v>
      </c>
      <c r="W2912">
        <f>SUMIFS([1]库存总量!$G:$G,[1]库存总量!$H:$H,E2912&amp;G2912,[1]库存总量!$A:$A,"K")</f>
        <v>0</v>
      </c>
      <c r="X2912" s="12">
        <f t="shared" si="730"/>
        <v>0</v>
      </c>
      <c r="Y2912">
        <f t="shared" si="731"/>
        <v>0</v>
      </c>
      <c r="Z2912" s="12">
        <f t="shared" si="732"/>
        <v>0</v>
      </c>
      <c r="AA2912">
        <f>(IF(ISERROR((IF(ISERROR(VLOOKUP(E2912&amp;G2912,'[1]采购入库货量(公司仓库)'!$A:$H,7,FALSE)),0,VLOOKUP(E2912&amp;G2912,'[1]采购入库货量(公司仓库)'!$A:$H,7,FALSE)))*L2912-(IF(ISERROR(VLOOKUP(E2912&amp;G2912,'[1]采购入库货量(公司仓库)'!$A:$H,8,FALSE)),0,VLOOKUP(E2912&amp;G2912,'[1]采购入库货量(公司仓库)'!$A:$H,8,FALSE)))),0,(IF(ISERROR(VLOOKUP(E2912&amp;G2912,'[1]采购入库货量(公司仓库)'!$A:$H,7,FALSE)),0,VLOOKUP(E2912&amp;G2912,'[1]采购入库货量(公司仓库)'!$A:$H,7,FALSE)))*L2912-(IF(ISERROR(VLOOKUP(E2912&amp;G2912,'[1]采购入库货量(公司仓库)'!$A:$H,8,FALSE)),0,VLOOKUP(E2912&amp;G2912,'[1]采购入库货量(公司仓库)'!$A:$H,8,FALSE)))))</f>
        <v>0</v>
      </c>
      <c r="AB2912">
        <f>SUMIF([1]销售数据!$B:$B,E2912&amp;G2912,[1]销售数据!$G:$G)</f>
        <v>0</v>
      </c>
      <c r="AC2912" s="12">
        <f t="shared" si="733"/>
        <v>0</v>
      </c>
      <c r="AD2912" t="str">
        <f t="shared" si="734"/>
        <v/>
      </c>
      <c r="AE2912">
        <f>SUMIF([1]销售数据!$B:$B,AD2912,[1]销售数据!$L:$L)</f>
        <v>0</v>
      </c>
      <c r="AF2912">
        <f>SUMIF([1]销售数据!$B:$B,AD2912,[1]销售数据!$K:$K)</f>
        <v>0</v>
      </c>
      <c r="AG2912">
        <f>SUMIF([1]销售数据!$B:$B,AD2912,[1]销售数据!$J:$J)</f>
        <v>0</v>
      </c>
      <c r="AH2912">
        <f>SUMIF([1]销售数据!$B:$B,AD2912,[1]销售数据!$I:$I)</f>
        <v>0</v>
      </c>
      <c r="AI2912">
        <f>SUMIF([1]销售数据!$B:$B,AD2912,[1]销售数据!$H:$H)</f>
        <v>0</v>
      </c>
      <c r="AJ2912" s="20">
        <f t="shared" si="735"/>
        <v>0</v>
      </c>
      <c r="AK2912">
        <f>SUMIF([1]发货店铺数!$B:$B,AD2912,[1]发货店铺数!$G:$G)</f>
        <v>0</v>
      </c>
      <c r="AL2912">
        <f>SUMIF([1]销售店铺数!$B:$B,AD2912,[1]销售店铺数!$G:$G)</f>
        <v>0</v>
      </c>
      <c r="AM2912">
        <f>SUMIF([1]销售店铺数!$B:$B,AD2912,[1]销售店铺数!$G:$G)</f>
        <v>0</v>
      </c>
      <c r="AN2912" s="20">
        <f t="shared" si="736"/>
        <v>0</v>
      </c>
      <c r="AO2912" s="20">
        <f t="shared" si="737"/>
        <v>0</v>
      </c>
      <c r="AP2912" s="20">
        <f t="shared" si="738"/>
        <v>0</v>
      </c>
      <c r="AQ2912" s="12">
        <f t="shared" si="739"/>
        <v>0</v>
      </c>
      <c r="AR2912" s="20">
        <f t="shared" si="740"/>
        <v>0</v>
      </c>
      <c r="AS2912" s="20">
        <f t="shared" si="741"/>
        <v>0</v>
      </c>
    </row>
    <row r="2913" spans="1:45">
      <c r="A2913"/>
      <c r="B2913"/>
      <c r="C2913"/>
      <c r="D2913"/>
      <c r="E2913"/>
      <c r="F2913"/>
      <c r="G2913"/>
      <c r="H2913"/>
      <c r="I2913"/>
      <c r="J2913"/>
      <c r="K2913"/>
      <c r="L2913"/>
      <c r="M2913" s="8" t="str">
        <f>IF(ISERROR( VLOOKUP(AD2913,'[1]采购入库货量(公司仓库)'!$A:$I,9,FALSE)),"", VLOOKUP(AD2913,'[1]采购入库货量(公司仓库)'!$A:$I,9,FALSE))</f>
        <v/>
      </c>
      <c r="N2913" s="8" t="str">
        <f>IF(ISERROR( VLOOKUP(AD2913,[1]批发上市日期!$A:$F,6,FALSE)),"",  VLOOKUP(AD2913,[1]批发上市日期!$A:$F,6,FALSE))</f>
        <v/>
      </c>
      <c r="O2913" s="48">
        <f>IF(ISERROR(VLOOKUP(E2913&amp;G2913,'[1]采购入库货量(公司仓库)'!$A:$I,7,FALSE)),0,VLOOKUP(E2913&amp;G2913,'[1]采购入库货量(公司仓库)'!$A:$I,7,FALSE))</f>
        <v>0</v>
      </c>
      <c r="P2913" s="12">
        <f t="shared" si="726"/>
        <v>0</v>
      </c>
      <c r="Q2913" s="14">
        <f>IF(ISERROR(VLOOKUP(E2913&amp;G2913,'[1]采购入库货量(公司仓库)'!$A:$I,8,FALSE)),0,VLOOKUP(E2913&amp;G2913,'[1]采购入库货量(公司仓库)'!$A:$I,8,FALSE))</f>
        <v>0</v>
      </c>
      <c r="R2913" s="12">
        <f t="shared" si="727"/>
        <v>0</v>
      </c>
      <c r="S2913">
        <f>SUMIF([1]库存总量!$H:$H,E2913&amp;G2913,[1]库存总量!$G:$G)</f>
        <v>0</v>
      </c>
      <c r="T2913" s="12">
        <f t="shared" si="728"/>
        <v>0</v>
      </c>
      <c r="U2913">
        <f>SUMIFS([1]库存总量!$G:$G,[1]库存总量!$H:$H,E2913&amp;G2913,[1]库存总量!$A:$A,"B")</f>
        <v>0</v>
      </c>
      <c r="V2913" s="12">
        <f t="shared" si="729"/>
        <v>0</v>
      </c>
      <c r="W2913">
        <f>SUMIFS([1]库存总量!$G:$G,[1]库存总量!$H:$H,E2913&amp;G2913,[1]库存总量!$A:$A,"K")</f>
        <v>0</v>
      </c>
      <c r="X2913" s="12">
        <f t="shared" si="730"/>
        <v>0</v>
      </c>
      <c r="Y2913">
        <f t="shared" si="731"/>
        <v>0</v>
      </c>
      <c r="Z2913" s="12">
        <f t="shared" si="732"/>
        <v>0</v>
      </c>
      <c r="AA2913">
        <f>(IF(ISERROR((IF(ISERROR(VLOOKUP(E2913&amp;G2913,'[1]采购入库货量(公司仓库)'!$A:$H,7,FALSE)),0,VLOOKUP(E2913&amp;G2913,'[1]采购入库货量(公司仓库)'!$A:$H,7,FALSE)))*L2913-(IF(ISERROR(VLOOKUP(E2913&amp;G2913,'[1]采购入库货量(公司仓库)'!$A:$H,8,FALSE)),0,VLOOKUP(E2913&amp;G2913,'[1]采购入库货量(公司仓库)'!$A:$H,8,FALSE)))),0,(IF(ISERROR(VLOOKUP(E2913&amp;G2913,'[1]采购入库货量(公司仓库)'!$A:$H,7,FALSE)),0,VLOOKUP(E2913&amp;G2913,'[1]采购入库货量(公司仓库)'!$A:$H,7,FALSE)))*L2913-(IF(ISERROR(VLOOKUP(E2913&amp;G2913,'[1]采购入库货量(公司仓库)'!$A:$H,8,FALSE)),0,VLOOKUP(E2913&amp;G2913,'[1]采购入库货量(公司仓库)'!$A:$H,8,FALSE)))))</f>
        <v>0</v>
      </c>
      <c r="AB2913">
        <f>SUMIF([1]销售数据!$B:$B,E2913&amp;G2913,[1]销售数据!$G:$G)</f>
        <v>0</v>
      </c>
      <c r="AC2913" s="12">
        <f t="shared" si="733"/>
        <v>0</v>
      </c>
      <c r="AD2913" t="str">
        <f t="shared" si="734"/>
        <v/>
      </c>
      <c r="AE2913">
        <f>SUMIF([1]销售数据!$B:$B,AD2913,[1]销售数据!$L:$L)</f>
        <v>0</v>
      </c>
      <c r="AF2913">
        <f>SUMIF([1]销售数据!$B:$B,AD2913,[1]销售数据!$K:$K)</f>
        <v>0</v>
      </c>
      <c r="AG2913">
        <f>SUMIF([1]销售数据!$B:$B,AD2913,[1]销售数据!$J:$J)</f>
        <v>0</v>
      </c>
      <c r="AH2913">
        <f>SUMIF([1]销售数据!$B:$B,AD2913,[1]销售数据!$I:$I)</f>
        <v>0</v>
      </c>
      <c r="AI2913">
        <f>SUMIF([1]销售数据!$B:$B,AD2913,[1]销售数据!$H:$H)</f>
        <v>0</v>
      </c>
      <c r="AJ2913" s="20">
        <f t="shared" si="735"/>
        <v>0</v>
      </c>
      <c r="AK2913">
        <f>SUMIF([1]发货店铺数!$B:$B,AD2913,[1]发货店铺数!$G:$G)</f>
        <v>0</v>
      </c>
      <c r="AL2913">
        <f>SUMIF([1]销售店铺数!$B:$B,AD2913,[1]销售店铺数!$G:$G)</f>
        <v>0</v>
      </c>
      <c r="AM2913">
        <f>SUMIF([1]销售店铺数!$B:$B,AD2913,[1]销售店铺数!$G:$G)</f>
        <v>0</v>
      </c>
      <c r="AN2913" s="20">
        <f t="shared" si="736"/>
        <v>0</v>
      </c>
      <c r="AO2913" s="20">
        <f t="shared" si="737"/>
        <v>0</v>
      </c>
      <c r="AP2913" s="20">
        <f t="shared" si="738"/>
        <v>0</v>
      </c>
      <c r="AQ2913" s="12">
        <f t="shared" si="739"/>
        <v>0</v>
      </c>
      <c r="AR2913" s="20">
        <f t="shared" si="740"/>
        <v>0</v>
      </c>
      <c r="AS2913" s="20">
        <f t="shared" si="741"/>
        <v>0</v>
      </c>
    </row>
    <row r="2914" spans="1:45">
      <c r="A2914"/>
      <c r="B2914"/>
      <c r="C2914"/>
      <c r="D2914"/>
      <c r="E2914"/>
      <c r="F2914"/>
      <c r="G2914"/>
      <c r="H2914"/>
      <c r="I2914"/>
      <c r="J2914"/>
      <c r="K2914"/>
      <c r="L2914"/>
      <c r="M2914" s="8" t="str">
        <f>IF(ISERROR( VLOOKUP(AD2914,'[1]采购入库货量(公司仓库)'!$A:$I,9,FALSE)),"", VLOOKUP(AD2914,'[1]采购入库货量(公司仓库)'!$A:$I,9,FALSE))</f>
        <v/>
      </c>
      <c r="N2914" s="8" t="str">
        <f>IF(ISERROR( VLOOKUP(AD2914,[1]批发上市日期!$A:$F,6,FALSE)),"",  VLOOKUP(AD2914,[1]批发上市日期!$A:$F,6,FALSE))</f>
        <v/>
      </c>
      <c r="O2914" s="48">
        <f>IF(ISERROR(VLOOKUP(E2914&amp;G2914,'[1]采购入库货量(公司仓库)'!$A:$I,7,FALSE)),0,VLOOKUP(E2914&amp;G2914,'[1]采购入库货量(公司仓库)'!$A:$I,7,FALSE))</f>
        <v>0</v>
      </c>
      <c r="P2914" s="12">
        <f t="shared" si="726"/>
        <v>0</v>
      </c>
      <c r="Q2914" s="14">
        <f>IF(ISERROR(VLOOKUP(E2914&amp;G2914,'[1]采购入库货量(公司仓库)'!$A:$I,8,FALSE)),0,VLOOKUP(E2914&amp;G2914,'[1]采购入库货量(公司仓库)'!$A:$I,8,FALSE))</f>
        <v>0</v>
      </c>
      <c r="R2914" s="12">
        <f t="shared" si="727"/>
        <v>0</v>
      </c>
      <c r="S2914">
        <f>SUMIF([1]库存总量!$H:$H,E2914&amp;G2914,[1]库存总量!$G:$G)</f>
        <v>0</v>
      </c>
      <c r="T2914" s="12">
        <f t="shared" si="728"/>
        <v>0</v>
      </c>
      <c r="U2914">
        <f>SUMIFS([1]库存总量!$G:$G,[1]库存总量!$H:$H,E2914&amp;G2914,[1]库存总量!$A:$A,"B")</f>
        <v>0</v>
      </c>
      <c r="V2914" s="12">
        <f t="shared" si="729"/>
        <v>0</v>
      </c>
      <c r="W2914">
        <f>SUMIFS([1]库存总量!$G:$G,[1]库存总量!$H:$H,E2914&amp;G2914,[1]库存总量!$A:$A,"K")</f>
        <v>0</v>
      </c>
      <c r="X2914" s="12">
        <f t="shared" si="730"/>
        <v>0</v>
      </c>
      <c r="Y2914">
        <f t="shared" si="731"/>
        <v>0</v>
      </c>
      <c r="Z2914" s="12">
        <f t="shared" si="732"/>
        <v>0</v>
      </c>
      <c r="AA2914">
        <f>(IF(ISERROR((IF(ISERROR(VLOOKUP(E2914&amp;G2914,'[1]采购入库货量(公司仓库)'!$A:$H,7,FALSE)),0,VLOOKUP(E2914&amp;G2914,'[1]采购入库货量(公司仓库)'!$A:$H,7,FALSE)))*L2914-(IF(ISERROR(VLOOKUP(E2914&amp;G2914,'[1]采购入库货量(公司仓库)'!$A:$H,8,FALSE)),0,VLOOKUP(E2914&amp;G2914,'[1]采购入库货量(公司仓库)'!$A:$H,8,FALSE)))),0,(IF(ISERROR(VLOOKUP(E2914&amp;G2914,'[1]采购入库货量(公司仓库)'!$A:$H,7,FALSE)),0,VLOOKUP(E2914&amp;G2914,'[1]采购入库货量(公司仓库)'!$A:$H,7,FALSE)))*L2914-(IF(ISERROR(VLOOKUP(E2914&amp;G2914,'[1]采购入库货量(公司仓库)'!$A:$H,8,FALSE)),0,VLOOKUP(E2914&amp;G2914,'[1]采购入库货量(公司仓库)'!$A:$H,8,FALSE)))))</f>
        <v>0</v>
      </c>
      <c r="AB2914">
        <f>SUMIF([1]销售数据!$B:$B,E2914&amp;G2914,[1]销售数据!$G:$G)</f>
        <v>0</v>
      </c>
      <c r="AC2914" s="12">
        <f t="shared" si="733"/>
        <v>0</v>
      </c>
      <c r="AD2914" t="str">
        <f t="shared" si="734"/>
        <v/>
      </c>
      <c r="AE2914">
        <f>SUMIF([1]销售数据!$B:$B,AD2914,[1]销售数据!$L:$L)</f>
        <v>0</v>
      </c>
      <c r="AF2914">
        <f>SUMIF([1]销售数据!$B:$B,AD2914,[1]销售数据!$K:$K)</f>
        <v>0</v>
      </c>
      <c r="AG2914">
        <f>SUMIF([1]销售数据!$B:$B,AD2914,[1]销售数据!$J:$J)</f>
        <v>0</v>
      </c>
      <c r="AH2914">
        <f>SUMIF([1]销售数据!$B:$B,AD2914,[1]销售数据!$I:$I)</f>
        <v>0</v>
      </c>
      <c r="AI2914">
        <f>SUMIF([1]销售数据!$B:$B,AD2914,[1]销售数据!$H:$H)</f>
        <v>0</v>
      </c>
      <c r="AJ2914" s="20">
        <f t="shared" si="735"/>
        <v>0</v>
      </c>
      <c r="AK2914">
        <f>SUMIF([1]发货店铺数!$B:$B,AD2914,[1]发货店铺数!$G:$G)</f>
        <v>0</v>
      </c>
      <c r="AL2914">
        <f>SUMIF([1]销售店铺数!$B:$B,AD2914,[1]销售店铺数!$G:$G)</f>
        <v>0</v>
      </c>
      <c r="AM2914">
        <f>SUMIF([1]销售店铺数!$B:$B,AD2914,[1]销售店铺数!$G:$G)</f>
        <v>0</v>
      </c>
      <c r="AN2914" s="20">
        <f t="shared" si="736"/>
        <v>0</v>
      </c>
      <c r="AO2914" s="20">
        <f t="shared" si="737"/>
        <v>0</v>
      </c>
      <c r="AP2914" s="20">
        <f t="shared" si="738"/>
        <v>0</v>
      </c>
      <c r="AQ2914" s="12">
        <f t="shared" si="739"/>
        <v>0</v>
      </c>
      <c r="AR2914" s="20">
        <f t="shared" si="740"/>
        <v>0</v>
      </c>
      <c r="AS2914" s="20">
        <f t="shared" si="741"/>
        <v>0</v>
      </c>
    </row>
    <row r="2915" spans="1:45">
      <c r="A2915"/>
      <c r="B2915"/>
      <c r="C2915"/>
      <c r="D2915"/>
      <c r="E2915"/>
      <c r="F2915"/>
      <c r="G2915"/>
      <c r="H2915"/>
      <c r="I2915"/>
      <c r="J2915"/>
      <c r="K2915"/>
      <c r="L2915"/>
      <c r="M2915" s="8" t="str">
        <f>IF(ISERROR( VLOOKUP(AD2915,'[1]采购入库货量(公司仓库)'!$A:$I,9,FALSE)),"", VLOOKUP(AD2915,'[1]采购入库货量(公司仓库)'!$A:$I,9,FALSE))</f>
        <v/>
      </c>
      <c r="N2915" s="8" t="str">
        <f>IF(ISERROR( VLOOKUP(AD2915,[1]批发上市日期!$A:$F,6,FALSE)),"",  VLOOKUP(AD2915,[1]批发上市日期!$A:$F,6,FALSE))</f>
        <v/>
      </c>
      <c r="O2915" s="48">
        <f>IF(ISERROR(VLOOKUP(E2915&amp;G2915,'[1]采购入库货量(公司仓库)'!$A:$I,7,FALSE)),0,VLOOKUP(E2915&amp;G2915,'[1]采购入库货量(公司仓库)'!$A:$I,7,FALSE))</f>
        <v>0</v>
      </c>
      <c r="P2915" s="12">
        <f t="shared" si="726"/>
        <v>0</v>
      </c>
      <c r="Q2915" s="14">
        <f>IF(ISERROR(VLOOKUP(E2915&amp;G2915,'[1]采购入库货量(公司仓库)'!$A:$I,8,FALSE)),0,VLOOKUP(E2915&amp;G2915,'[1]采购入库货量(公司仓库)'!$A:$I,8,FALSE))</f>
        <v>0</v>
      </c>
      <c r="R2915" s="12">
        <f t="shared" si="727"/>
        <v>0</v>
      </c>
      <c r="S2915">
        <f>SUMIF([1]库存总量!$H:$H,E2915&amp;G2915,[1]库存总量!$G:$G)</f>
        <v>0</v>
      </c>
      <c r="T2915" s="12">
        <f t="shared" si="728"/>
        <v>0</v>
      </c>
      <c r="U2915">
        <f>SUMIFS([1]库存总量!$G:$G,[1]库存总量!$H:$H,E2915&amp;G2915,[1]库存总量!$A:$A,"B")</f>
        <v>0</v>
      </c>
      <c r="V2915" s="12">
        <f t="shared" si="729"/>
        <v>0</v>
      </c>
      <c r="W2915">
        <f>SUMIFS([1]库存总量!$G:$G,[1]库存总量!$H:$H,E2915&amp;G2915,[1]库存总量!$A:$A,"K")</f>
        <v>0</v>
      </c>
      <c r="X2915" s="12">
        <f t="shared" si="730"/>
        <v>0</v>
      </c>
      <c r="Y2915">
        <f t="shared" si="731"/>
        <v>0</v>
      </c>
      <c r="Z2915" s="12">
        <f t="shared" si="732"/>
        <v>0</v>
      </c>
      <c r="AA2915">
        <f>(IF(ISERROR((IF(ISERROR(VLOOKUP(E2915&amp;G2915,'[1]采购入库货量(公司仓库)'!$A:$H,7,FALSE)),0,VLOOKUP(E2915&amp;G2915,'[1]采购入库货量(公司仓库)'!$A:$H,7,FALSE)))*L2915-(IF(ISERROR(VLOOKUP(E2915&amp;G2915,'[1]采购入库货量(公司仓库)'!$A:$H,8,FALSE)),0,VLOOKUP(E2915&amp;G2915,'[1]采购入库货量(公司仓库)'!$A:$H,8,FALSE)))),0,(IF(ISERROR(VLOOKUP(E2915&amp;G2915,'[1]采购入库货量(公司仓库)'!$A:$H,7,FALSE)),0,VLOOKUP(E2915&amp;G2915,'[1]采购入库货量(公司仓库)'!$A:$H,7,FALSE)))*L2915-(IF(ISERROR(VLOOKUP(E2915&amp;G2915,'[1]采购入库货量(公司仓库)'!$A:$H,8,FALSE)),0,VLOOKUP(E2915&amp;G2915,'[1]采购入库货量(公司仓库)'!$A:$H,8,FALSE)))))</f>
        <v>0</v>
      </c>
      <c r="AB2915">
        <f>SUMIF([1]销售数据!$B:$B,E2915&amp;G2915,[1]销售数据!$G:$G)</f>
        <v>0</v>
      </c>
      <c r="AC2915" s="12">
        <f t="shared" si="733"/>
        <v>0</v>
      </c>
      <c r="AD2915" t="str">
        <f t="shared" si="734"/>
        <v/>
      </c>
      <c r="AE2915">
        <f>SUMIF([1]销售数据!$B:$B,AD2915,[1]销售数据!$L:$L)</f>
        <v>0</v>
      </c>
      <c r="AF2915">
        <f>SUMIF([1]销售数据!$B:$B,AD2915,[1]销售数据!$K:$K)</f>
        <v>0</v>
      </c>
      <c r="AG2915">
        <f>SUMIF([1]销售数据!$B:$B,AD2915,[1]销售数据!$J:$J)</f>
        <v>0</v>
      </c>
      <c r="AH2915">
        <f>SUMIF([1]销售数据!$B:$B,AD2915,[1]销售数据!$I:$I)</f>
        <v>0</v>
      </c>
      <c r="AI2915">
        <f>SUMIF([1]销售数据!$B:$B,AD2915,[1]销售数据!$H:$H)</f>
        <v>0</v>
      </c>
      <c r="AJ2915" s="20">
        <f t="shared" si="735"/>
        <v>0</v>
      </c>
      <c r="AK2915">
        <f>SUMIF([1]发货店铺数!$B:$B,AD2915,[1]发货店铺数!$G:$G)</f>
        <v>0</v>
      </c>
      <c r="AL2915">
        <f>SUMIF([1]销售店铺数!$B:$B,AD2915,[1]销售店铺数!$G:$G)</f>
        <v>0</v>
      </c>
      <c r="AM2915">
        <f>SUMIF([1]销售店铺数!$B:$B,AD2915,[1]销售店铺数!$G:$G)</f>
        <v>0</v>
      </c>
      <c r="AN2915" s="20">
        <f t="shared" si="736"/>
        <v>0</v>
      </c>
      <c r="AO2915" s="20">
        <f t="shared" si="737"/>
        <v>0</v>
      </c>
      <c r="AP2915" s="20">
        <f t="shared" si="738"/>
        <v>0</v>
      </c>
      <c r="AQ2915" s="12">
        <f t="shared" si="739"/>
        <v>0</v>
      </c>
      <c r="AR2915" s="20">
        <f t="shared" si="740"/>
        <v>0</v>
      </c>
      <c r="AS2915" s="20">
        <f t="shared" si="741"/>
        <v>0</v>
      </c>
    </row>
    <row r="2916" spans="1:45">
      <c r="A2916"/>
      <c r="B2916"/>
      <c r="C2916"/>
      <c r="D2916"/>
      <c r="E2916"/>
      <c r="F2916"/>
      <c r="G2916"/>
      <c r="H2916"/>
      <c r="I2916"/>
      <c r="J2916"/>
      <c r="K2916"/>
      <c r="L2916"/>
      <c r="M2916" s="8" t="str">
        <f>IF(ISERROR( VLOOKUP(AD2916,'[1]采购入库货量(公司仓库)'!$A:$I,9,FALSE)),"", VLOOKUP(AD2916,'[1]采购入库货量(公司仓库)'!$A:$I,9,FALSE))</f>
        <v/>
      </c>
      <c r="N2916" s="8" t="str">
        <f>IF(ISERROR( VLOOKUP(AD2916,[1]批发上市日期!$A:$F,6,FALSE)),"",  VLOOKUP(AD2916,[1]批发上市日期!$A:$F,6,FALSE))</f>
        <v/>
      </c>
      <c r="O2916" s="48">
        <f>IF(ISERROR(VLOOKUP(E2916&amp;G2916,'[1]采购入库货量(公司仓库)'!$A:$I,7,FALSE)),0,VLOOKUP(E2916&amp;G2916,'[1]采购入库货量(公司仓库)'!$A:$I,7,FALSE))</f>
        <v>0</v>
      </c>
      <c r="P2916" s="12">
        <f t="shared" si="726"/>
        <v>0</v>
      </c>
      <c r="Q2916" s="14">
        <f>IF(ISERROR(VLOOKUP(E2916&amp;G2916,'[1]采购入库货量(公司仓库)'!$A:$I,8,FALSE)),0,VLOOKUP(E2916&amp;G2916,'[1]采购入库货量(公司仓库)'!$A:$I,8,FALSE))</f>
        <v>0</v>
      </c>
      <c r="R2916" s="12">
        <f t="shared" si="727"/>
        <v>0</v>
      </c>
      <c r="S2916">
        <f>SUMIF([1]库存总量!$H:$H,E2916&amp;G2916,[1]库存总量!$G:$G)</f>
        <v>0</v>
      </c>
      <c r="T2916" s="12">
        <f t="shared" si="728"/>
        <v>0</v>
      </c>
      <c r="U2916">
        <f>SUMIFS([1]库存总量!$G:$G,[1]库存总量!$H:$H,E2916&amp;G2916,[1]库存总量!$A:$A,"B")</f>
        <v>0</v>
      </c>
      <c r="V2916" s="12">
        <f t="shared" si="729"/>
        <v>0</v>
      </c>
      <c r="W2916">
        <f>SUMIFS([1]库存总量!$G:$G,[1]库存总量!$H:$H,E2916&amp;G2916,[1]库存总量!$A:$A,"K")</f>
        <v>0</v>
      </c>
      <c r="X2916" s="12">
        <f t="shared" si="730"/>
        <v>0</v>
      </c>
      <c r="Y2916">
        <f t="shared" si="731"/>
        <v>0</v>
      </c>
      <c r="Z2916" s="12">
        <f t="shared" si="732"/>
        <v>0</v>
      </c>
      <c r="AA2916">
        <f>(IF(ISERROR((IF(ISERROR(VLOOKUP(E2916&amp;G2916,'[1]采购入库货量(公司仓库)'!$A:$H,7,FALSE)),0,VLOOKUP(E2916&amp;G2916,'[1]采购入库货量(公司仓库)'!$A:$H,7,FALSE)))*L2916-(IF(ISERROR(VLOOKUP(E2916&amp;G2916,'[1]采购入库货量(公司仓库)'!$A:$H,8,FALSE)),0,VLOOKUP(E2916&amp;G2916,'[1]采购入库货量(公司仓库)'!$A:$H,8,FALSE)))),0,(IF(ISERROR(VLOOKUP(E2916&amp;G2916,'[1]采购入库货量(公司仓库)'!$A:$H,7,FALSE)),0,VLOOKUP(E2916&amp;G2916,'[1]采购入库货量(公司仓库)'!$A:$H,7,FALSE)))*L2916-(IF(ISERROR(VLOOKUP(E2916&amp;G2916,'[1]采购入库货量(公司仓库)'!$A:$H,8,FALSE)),0,VLOOKUP(E2916&amp;G2916,'[1]采购入库货量(公司仓库)'!$A:$H,8,FALSE)))))</f>
        <v>0</v>
      </c>
      <c r="AB2916">
        <f>SUMIF([1]销售数据!$B:$B,E2916&amp;G2916,[1]销售数据!$G:$G)</f>
        <v>0</v>
      </c>
      <c r="AC2916" s="12">
        <f t="shared" si="733"/>
        <v>0</v>
      </c>
      <c r="AD2916" t="str">
        <f t="shared" si="734"/>
        <v/>
      </c>
      <c r="AE2916">
        <f>SUMIF([1]销售数据!$B:$B,AD2916,[1]销售数据!$L:$L)</f>
        <v>0</v>
      </c>
      <c r="AF2916">
        <f>SUMIF([1]销售数据!$B:$B,AD2916,[1]销售数据!$K:$K)</f>
        <v>0</v>
      </c>
      <c r="AG2916">
        <f>SUMIF([1]销售数据!$B:$B,AD2916,[1]销售数据!$J:$J)</f>
        <v>0</v>
      </c>
      <c r="AH2916">
        <f>SUMIF([1]销售数据!$B:$B,AD2916,[1]销售数据!$I:$I)</f>
        <v>0</v>
      </c>
      <c r="AI2916">
        <f>SUMIF([1]销售数据!$B:$B,AD2916,[1]销售数据!$H:$H)</f>
        <v>0</v>
      </c>
      <c r="AJ2916" s="20">
        <f t="shared" si="735"/>
        <v>0</v>
      </c>
      <c r="AK2916">
        <f>SUMIF([1]发货店铺数!$B:$B,AD2916,[1]发货店铺数!$G:$G)</f>
        <v>0</v>
      </c>
      <c r="AL2916">
        <f>SUMIF([1]销售店铺数!$B:$B,AD2916,[1]销售店铺数!$G:$G)</f>
        <v>0</v>
      </c>
      <c r="AM2916">
        <f>SUMIF([1]销售店铺数!$B:$B,AD2916,[1]销售店铺数!$G:$G)</f>
        <v>0</v>
      </c>
      <c r="AN2916" s="20">
        <f t="shared" si="736"/>
        <v>0</v>
      </c>
      <c r="AO2916" s="20">
        <f t="shared" si="737"/>
        <v>0</v>
      </c>
      <c r="AP2916" s="20">
        <f t="shared" si="738"/>
        <v>0</v>
      </c>
      <c r="AQ2916" s="12">
        <f t="shared" si="739"/>
        <v>0</v>
      </c>
      <c r="AR2916" s="20">
        <f t="shared" si="740"/>
        <v>0</v>
      </c>
      <c r="AS2916" s="20">
        <f t="shared" si="741"/>
        <v>0</v>
      </c>
    </row>
    <row r="2917" spans="1:45">
      <c r="A2917"/>
      <c r="B2917"/>
      <c r="C2917"/>
      <c r="D2917"/>
      <c r="E2917"/>
      <c r="F2917"/>
      <c r="G2917"/>
      <c r="H2917"/>
      <c r="I2917"/>
      <c r="J2917"/>
      <c r="K2917"/>
      <c r="L2917"/>
      <c r="M2917" s="8" t="str">
        <f>IF(ISERROR( VLOOKUP(AD2917,'[1]采购入库货量(公司仓库)'!$A:$I,9,FALSE)),"", VLOOKUP(AD2917,'[1]采购入库货量(公司仓库)'!$A:$I,9,FALSE))</f>
        <v/>
      </c>
      <c r="N2917" s="8" t="str">
        <f>IF(ISERROR( VLOOKUP(AD2917,[1]批发上市日期!$A:$F,6,FALSE)),"",  VLOOKUP(AD2917,[1]批发上市日期!$A:$F,6,FALSE))</f>
        <v/>
      </c>
      <c r="O2917" s="48">
        <f>IF(ISERROR(VLOOKUP(E2917&amp;G2917,'[1]采购入库货量(公司仓库)'!$A:$I,7,FALSE)),0,VLOOKUP(E2917&amp;G2917,'[1]采购入库货量(公司仓库)'!$A:$I,7,FALSE))</f>
        <v>0</v>
      </c>
      <c r="P2917" s="12">
        <f t="shared" si="726"/>
        <v>0</v>
      </c>
      <c r="Q2917" s="14">
        <f>IF(ISERROR(VLOOKUP(E2917&amp;G2917,'[1]采购入库货量(公司仓库)'!$A:$I,8,FALSE)),0,VLOOKUP(E2917&amp;G2917,'[1]采购入库货量(公司仓库)'!$A:$I,8,FALSE))</f>
        <v>0</v>
      </c>
      <c r="R2917" s="12">
        <f t="shared" si="727"/>
        <v>0</v>
      </c>
      <c r="S2917">
        <f>SUMIF([1]库存总量!$H:$H,E2917&amp;G2917,[1]库存总量!$G:$G)</f>
        <v>0</v>
      </c>
      <c r="T2917" s="12">
        <f t="shared" si="728"/>
        <v>0</v>
      </c>
      <c r="U2917">
        <f>SUMIFS([1]库存总量!$G:$G,[1]库存总量!$H:$H,E2917&amp;G2917,[1]库存总量!$A:$A,"B")</f>
        <v>0</v>
      </c>
      <c r="V2917" s="12">
        <f t="shared" si="729"/>
        <v>0</v>
      </c>
      <c r="W2917">
        <f>SUMIFS([1]库存总量!$G:$G,[1]库存总量!$H:$H,E2917&amp;G2917,[1]库存总量!$A:$A,"K")</f>
        <v>0</v>
      </c>
      <c r="X2917" s="12">
        <f t="shared" si="730"/>
        <v>0</v>
      </c>
      <c r="Y2917">
        <f t="shared" si="731"/>
        <v>0</v>
      </c>
      <c r="Z2917" s="12">
        <f t="shared" si="732"/>
        <v>0</v>
      </c>
      <c r="AA2917">
        <f>(IF(ISERROR((IF(ISERROR(VLOOKUP(E2917&amp;G2917,'[1]采购入库货量(公司仓库)'!$A:$H,7,FALSE)),0,VLOOKUP(E2917&amp;G2917,'[1]采购入库货量(公司仓库)'!$A:$H,7,FALSE)))*L2917-(IF(ISERROR(VLOOKUP(E2917&amp;G2917,'[1]采购入库货量(公司仓库)'!$A:$H,8,FALSE)),0,VLOOKUP(E2917&amp;G2917,'[1]采购入库货量(公司仓库)'!$A:$H,8,FALSE)))),0,(IF(ISERROR(VLOOKUP(E2917&amp;G2917,'[1]采购入库货量(公司仓库)'!$A:$H,7,FALSE)),0,VLOOKUP(E2917&amp;G2917,'[1]采购入库货量(公司仓库)'!$A:$H,7,FALSE)))*L2917-(IF(ISERROR(VLOOKUP(E2917&amp;G2917,'[1]采购入库货量(公司仓库)'!$A:$H,8,FALSE)),0,VLOOKUP(E2917&amp;G2917,'[1]采购入库货量(公司仓库)'!$A:$H,8,FALSE)))))</f>
        <v>0</v>
      </c>
      <c r="AB2917">
        <f>SUMIF([1]销售数据!$B:$B,E2917&amp;G2917,[1]销售数据!$G:$G)</f>
        <v>0</v>
      </c>
      <c r="AC2917" s="12">
        <f t="shared" si="733"/>
        <v>0</v>
      </c>
      <c r="AD2917" t="str">
        <f t="shared" si="734"/>
        <v/>
      </c>
      <c r="AE2917">
        <f>SUMIF([1]销售数据!$B:$B,AD2917,[1]销售数据!$L:$L)</f>
        <v>0</v>
      </c>
      <c r="AF2917">
        <f>SUMIF([1]销售数据!$B:$B,AD2917,[1]销售数据!$K:$K)</f>
        <v>0</v>
      </c>
      <c r="AG2917">
        <f>SUMIF([1]销售数据!$B:$B,AD2917,[1]销售数据!$J:$J)</f>
        <v>0</v>
      </c>
      <c r="AH2917">
        <f>SUMIF([1]销售数据!$B:$B,AD2917,[1]销售数据!$I:$I)</f>
        <v>0</v>
      </c>
      <c r="AI2917">
        <f>SUMIF([1]销售数据!$B:$B,AD2917,[1]销售数据!$H:$H)</f>
        <v>0</v>
      </c>
      <c r="AJ2917" s="20">
        <f t="shared" si="735"/>
        <v>0</v>
      </c>
      <c r="AK2917">
        <f>SUMIF([1]发货店铺数!$B:$B,AD2917,[1]发货店铺数!$G:$G)</f>
        <v>0</v>
      </c>
      <c r="AL2917">
        <f>SUMIF([1]销售店铺数!$B:$B,AD2917,[1]销售店铺数!$G:$G)</f>
        <v>0</v>
      </c>
      <c r="AM2917">
        <f>SUMIF([1]销售店铺数!$B:$B,AD2917,[1]销售店铺数!$G:$G)</f>
        <v>0</v>
      </c>
      <c r="AN2917" s="20">
        <f t="shared" si="736"/>
        <v>0</v>
      </c>
      <c r="AO2917" s="20">
        <f t="shared" si="737"/>
        <v>0</v>
      </c>
      <c r="AP2917" s="20">
        <f t="shared" si="738"/>
        <v>0</v>
      </c>
      <c r="AQ2917" s="12">
        <f t="shared" si="739"/>
        <v>0</v>
      </c>
      <c r="AR2917" s="20">
        <f t="shared" si="740"/>
        <v>0</v>
      </c>
      <c r="AS2917" s="20">
        <f t="shared" si="741"/>
        <v>0</v>
      </c>
    </row>
    <row r="2918" spans="1:45">
      <c r="A2918"/>
      <c r="B2918"/>
      <c r="C2918"/>
      <c r="D2918"/>
      <c r="E2918"/>
      <c r="F2918"/>
      <c r="G2918"/>
      <c r="H2918"/>
      <c r="I2918"/>
      <c r="J2918"/>
      <c r="K2918"/>
      <c r="L2918"/>
      <c r="M2918" s="8" t="str">
        <f>IF(ISERROR( VLOOKUP(AD2918,'[1]采购入库货量(公司仓库)'!$A:$I,9,FALSE)),"", VLOOKUP(AD2918,'[1]采购入库货量(公司仓库)'!$A:$I,9,FALSE))</f>
        <v/>
      </c>
      <c r="N2918" s="8" t="str">
        <f>IF(ISERROR( VLOOKUP(AD2918,[1]批发上市日期!$A:$F,6,FALSE)),"",  VLOOKUP(AD2918,[1]批发上市日期!$A:$F,6,FALSE))</f>
        <v/>
      </c>
      <c r="O2918" s="48">
        <f>IF(ISERROR(VLOOKUP(E2918&amp;G2918,'[1]采购入库货量(公司仓库)'!$A:$I,7,FALSE)),0,VLOOKUP(E2918&amp;G2918,'[1]采购入库货量(公司仓库)'!$A:$I,7,FALSE))</f>
        <v>0</v>
      </c>
      <c r="P2918" s="12">
        <f t="shared" si="726"/>
        <v>0</v>
      </c>
      <c r="Q2918" s="14">
        <f>IF(ISERROR(VLOOKUP(E2918&amp;G2918,'[1]采购入库货量(公司仓库)'!$A:$I,8,FALSE)),0,VLOOKUP(E2918&amp;G2918,'[1]采购入库货量(公司仓库)'!$A:$I,8,FALSE))</f>
        <v>0</v>
      </c>
      <c r="R2918" s="12">
        <f t="shared" si="727"/>
        <v>0</v>
      </c>
      <c r="S2918">
        <f>SUMIF([1]库存总量!$H:$H,E2918&amp;G2918,[1]库存总量!$G:$G)</f>
        <v>0</v>
      </c>
      <c r="T2918" s="12">
        <f t="shared" si="728"/>
        <v>0</v>
      </c>
      <c r="U2918">
        <f>SUMIFS([1]库存总量!$G:$G,[1]库存总量!$H:$H,E2918&amp;G2918,[1]库存总量!$A:$A,"B")</f>
        <v>0</v>
      </c>
      <c r="V2918" s="12">
        <f t="shared" si="729"/>
        <v>0</v>
      </c>
      <c r="W2918">
        <f>SUMIFS([1]库存总量!$G:$G,[1]库存总量!$H:$H,E2918&amp;G2918,[1]库存总量!$A:$A,"K")</f>
        <v>0</v>
      </c>
      <c r="X2918" s="12">
        <f t="shared" si="730"/>
        <v>0</v>
      </c>
      <c r="Y2918">
        <f t="shared" si="731"/>
        <v>0</v>
      </c>
      <c r="Z2918" s="12">
        <f t="shared" si="732"/>
        <v>0</v>
      </c>
      <c r="AA2918">
        <f>(IF(ISERROR((IF(ISERROR(VLOOKUP(E2918&amp;G2918,'[1]采购入库货量(公司仓库)'!$A:$H,7,FALSE)),0,VLOOKUP(E2918&amp;G2918,'[1]采购入库货量(公司仓库)'!$A:$H,7,FALSE)))*L2918-(IF(ISERROR(VLOOKUP(E2918&amp;G2918,'[1]采购入库货量(公司仓库)'!$A:$H,8,FALSE)),0,VLOOKUP(E2918&amp;G2918,'[1]采购入库货量(公司仓库)'!$A:$H,8,FALSE)))),0,(IF(ISERROR(VLOOKUP(E2918&amp;G2918,'[1]采购入库货量(公司仓库)'!$A:$H,7,FALSE)),0,VLOOKUP(E2918&amp;G2918,'[1]采购入库货量(公司仓库)'!$A:$H,7,FALSE)))*L2918-(IF(ISERROR(VLOOKUP(E2918&amp;G2918,'[1]采购入库货量(公司仓库)'!$A:$H,8,FALSE)),0,VLOOKUP(E2918&amp;G2918,'[1]采购入库货量(公司仓库)'!$A:$H,8,FALSE)))))</f>
        <v>0</v>
      </c>
      <c r="AB2918">
        <f>SUMIF([1]销售数据!$B:$B,E2918&amp;G2918,[1]销售数据!$G:$G)</f>
        <v>0</v>
      </c>
      <c r="AC2918" s="12">
        <f t="shared" si="733"/>
        <v>0</v>
      </c>
      <c r="AD2918" t="str">
        <f t="shared" si="734"/>
        <v/>
      </c>
      <c r="AE2918">
        <f>SUMIF([1]销售数据!$B:$B,AD2918,[1]销售数据!$L:$L)</f>
        <v>0</v>
      </c>
      <c r="AF2918">
        <f>SUMIF([1]销售数据!$B:$B,AD2918,[1]销售数据!$K:$K)</f>
        <v>0</v>
      </c>
      <c r="AG2918">
        <f>SUMIF([1]销售数据!$B:$B,AD2918,[1]销售数据!$J:$J)</f>
        <v>0</v>
      </c>
      <c r="AH2918">
        <f>SUMIF([1]销售数据!$B:$B,AD2918,[1]销售数据!$I:$I)</f>
        <v>0</v>
      </c>
      <c r="AI2918">
        <f>SUMIF([1]销售数据!$B:$B,AD2918,[1]销售数据!$H:$H)</f>
        <v>0</v>
      </c>
      <c r="AJ2918" s="20">
        <f t="shared" si="735"/>
        <v>0</v>
      </c>
      <c r="AK2918">
        <f>SUMIF([1]发货店铺数!$B:$B,AD2918,[1]发货店铺数!$G:$G)</f>
        <v>0</v>
      </c>
      <c r="AL2918">
        <f>SUMIF([1]销售店铺数!$B:$B,AD2918,[1]销售店铺数!$G:$G)</f>
        <v>0</v>
      </c>
      <c r="AM2918">
        <f>SUMIF([1]销售店铺数!$B:$B,AD2918,[1]销售店铺数!$G:$G)</f>
        <v>0</v>
      </c>
      <c r="AN2918" s="20">
        <f t="shared" si="736"/>
        <v>0</v>
      </c>
      <c r="AO2918" s="20">
        <f t="shared" si="737"/>
        <v>0</v>
      </c>
      <c r="AP2918" s="20">
        <f t="shared" si="738"/>
        <v>0</v>
      </c>
      <c r="AQ2918" s="12">
        <f t="shared" si="739"/>
        <v>0</v>
      </c>
      <c r="AR2918" s="20">
        <f t="shared" si="740"/>
        <v>0</v>
      </c>
      <c r="AS2918" s="20">
        <f t="shared" si="741"/>
        <v>0</v>
      </c>
    </row>
    <row r="2919" spans="1:45">
      <c r="A2919"/>
      <c r="B2919"/>
      <c r="C2919"/>
      <c r="D2919"/>
      <c r="E2919"/>
      <c r="F2919"/>
      <c r="G2919"/>
      <c r="H2919"/>
      <c r="I2919"/>
      <c r="J2919"/>
      <c r="K2919"/>
      <c r="L2919"/>
      <c r="M2919" s="8" t="str">
        <f>IF(ISERROR( VLOOKUP(AD2919,'[1]采购入库货量(公司仓库)'!$A:$I,9,FALSE)),"", VLOOKUP(AD2919,'[1]采购入库货量(公司仓库)'!$A:$I,9,FALSE))</f>
        <v/>
      </c>
      <c r="N2919" s="8" t="str">
        <f>IF(ISERROR( VLOOKUP(AD2919,[1]批发上市日期!$A:$F,6,FALSE)),"",  VLOOKUP(AD2919,[1]批发上市日期!$A:$F,6,FALSE))</f>
        <v/>
      </c>
      <c r="O2919" s="48">
        <f>IF(ISERROR(VLOOKUP(E2919&amp;G2919,'[1]采购入库货量(公司仓库)'!$A:$I,7,FALSE)),0,VLOOKUP(E2919&amp;G2919,'[1]采购入库货量(公司仓库)'!$A:$I,7,FALSE))</f>
        <v>0</v>
      </c>
      <c r="P2919" s="12">
        <f t="shared" si="726"/>
        <v>0</v>
      </c>
      <c r="Q2919" s="14">
        <f>IF(ISERROR(VLOOKUP(E2919&amp;G2919,'[1]采购入库货量(公司仓库)'!$A:$I,8,FALSE)),0,VLOOKUP(E2919&amp;G2919,'[1]采购入库货量(公司仓库)'!$A:$I,8,FALSE))</f>
        <v>0</v>
      </c>
      <c r="R2919" s="12">
        <f t="shared" si="727"/>
        <v>0</v>
      </c>
      <c r="S2919">
        <f>SUMIF([1]库存总量!$H:$H,E2919&amp;G2919,[1]库存总量!$G:$G)</f>
        <v>0</v>
      </c>
      <c r="T2919" s="12">
        <f t="shared" si="728"/>
        <v>0</v>
      </c>
      <c r="U2919">
        <f>SUMIFS([1]库存总量!$G:$G,[1]库存总量!$H:$H,E2919&amp;G2919,[1]库存总量!$A:$A,"B")</f>
        <v>0</v>
      </c>
      <c r="V2919" s="12">
        <f t="shared" si="729"/>
        <v>0</v>
      </c>
      <c r="W2919">
        <f>SUMIFS([1]库存总量!$G:$G,[1]库存总量!$H:$H,E2919&amp;G2919,[1]库存总量!$A:$A,"K")</f>
        <v>0</v>
      </c>
      <c r="X2919" s="12">
        <f t="shared" si="730"/>
        <v>0</v>
      </c>
      <c r="Y2919">
        <f t="shared" si="731"/>
        <v>0</v>
      </c>
      <c r="Z2919" s="12">
        <f t="shared" si="732"/>
        <v>0</v>
      </c>
      <c r="AA2919">
        <f>(IF(ISERROR((IF(ISERROR(VLOOKUP(E2919&amp;G2919,'[1]采购入库货量(公司仓库)'!$A:$H,7,FALSE)),0,VLOOKUP(E2919&amp;G2919,'[1]采购入库货量(公司仓库)'!$A:$H,7,FALSE)))*L2919-(IF(ISERROR(VLOOKUP(E2919&amp;G2919,'[1]采购入库货量(公司仓库)'!$A:$H,8,FALSE)),0,VLOOKUP(E2919&amp;G2919,'[1]采购入库货量(公司仓库)'!$A:$H,8,FALSE)))),0,(IF(ISERROR(VLOOKUP(E2919&amp;G2919,'[1]采购入库货量(公司仓库)'!$A:$H,7,FALSE)),0,VLOOKUP(E2919&amp;G2919,'[1]采购入库货量(公司仓库)'!$A:$H,7,FALSE)))*L2919-(IF(ISERROR(VLOOKUP(E2919&amp;G2919,'[1]采购入库货量(公司仓库)'!$A:$H,8,FALSE)),0,VLOOKUP(E2919&amp;G2919,'[1]采购入库货量(公司仓库)'!$A:$H,8,FALSE)))))</f>
        <v>0</v>
      </c>
      <c r="AB2919">
        <f>SUMIF([1]销售数据!$B:$B,E2919&amp;G2919,[1]销售数据!$G:$G)</f>
        <v>0</v>
      </c>
      <c r="AC2919" s="12">
        <f t="shared" si="733"/>
        <v>0</v>
      </c>
      <c r="AD2919" t="str">
        <f t="shared" si="734"/>
        <v/>
      </c>
      <c r="AE2919">
        <f>SUMIF([1]销售数据!$B:$B,AD2919,[1]销售数据!$L:$L)</f>
        <v>0</v>
      </c>
      <c r="AF2919">
        <f>SUMIF([1]销售数据!$B:$B,AD2919,[1]销售数据!$K:$K)</f>
        <v>0</v>
      </c>
      <c r="AG2919">
        <f>SUMIF([1]销售数据!$B:$B,AD2919,[1]销售数据!$J:$J)</f>
        <v>0</v>
      </c>
      <c r="AH2919">
        <f>SUMIF([1]销售数据!$B:$B,AD2919,[1]销售数据!$I:$I)</f>
        <v>0</v>
      </c>
      <c r="AI2919">
        <f>SUMIF([1]销售数据!$B:$B,AD2919,[1]销售数据!$H:$H)</f>
        <v>0</v>
      </c>
      <c r="AJ2919" s="20">
        <f t="shared" si="735"/>
        <v>0</v>
      </c>
      <c r="AK2919">
        <f>SUMIF([1]发货店铺数!$B:$B,AD2919,[1]发货店铺数!$G:$G)</f>
        <v>0</v>
      </c>
      <c r="AL2919">
        <f>SUMIF([1]销售店铺数!$B:$B,AD2919,[1]销售店铺数!$G:$G)</f>
        <v>0</v>
      </c>
      <c r="AM2919">
        <f>SUMIF([1]销售店铺数!$B:$B,AD2919,[1]销售店铺数!$G:$G)</f>
        <v>0</v>
      </c>
      <c r="AN2919" s="20">
        <f t="shared" si="736"/>
        <v>0</v>
      </c>
      <c r="AO2919" s="20">
        <f t="shared" si="737"/>
        <v>0</v>
      </c>
      <c r="AP2919" s="20">
        <f t="shared" si="738"/>
        <v>0</v>
      </c>
      <c r="AQ2919" s="12">
        <f t="shared" si="739"/>
        <v>0</v>
      </c>
      <c r="AR2919" s="20">
        <f t="shared" si="740"/>
        <v>0</v>
      </c>
      <c r="AS2919" s="20">
        <f t="shared" si="741"/>
        <v>0</v>
      </c>
    </row>
    <row r="2920" spans="1:45">
      <c r="A2920"/>
      <c r="B2920"/>
      <c r="C2920"/>
      <c r="D2920"/>
      <c r="E2920"/>
      <c r="F2920"/>
      <c r="G2920"/>
      <c r="H2920"/>
      <c r="I2920"/>
      <c r="J2920"/>
      <c r="K2920"/>
      <c r="L2920"/>
      <c r="M2920" s="8" t="str">
        <f>IF(ISERROR( VLOOKUP(AD2920,'[1]采购入库货量(公司仓库)'!$A:$I,9,FALSE)),"", VLOOKUP(AD2920,'[1]采购入库货量(公司仓库)'!$A:$I,9,FALSE))</f>
        <v/>
      </c>
      <c r="N2920" s="8" t="str">
        <f>IF(ISERROR( VLOOKUP(AD2920,[1]批发上市日期!$A:$F,6,FALSE)),"",  VLOOKUP(AD2920,[1]批发上市日期!$A:$F,6,FALSE))</f>
        <v/>
      </c>
      <c r="O2920" s="48">
        <f>IF(ISERROR(VLOOKUP(E2920&amp;G2920,'[1]采购入库货量(公司仓库)'!$A:$I,7,FALSE)),0,VLOOKUP(E2920&amp;G2920,'[1]采购入库货量(公司仓库)'!$A:$I,7,FALSE))</f>
        <v>0</v>
      </c>
      <c r="P2920" s="12">
        <f t="shared" si="726"/>
        <v>0</v>
      </c>
      <c r="Q2920" s="14">
        <f>IF(ISERROR(VLOOKUP(E2920&amp;G2920,'[1]采购入库货量(公司仓库)'!$A:$I,8,FALSE)),0,VLOOKUP(E2920&amp;G2920,'[1]采购入库货量(公司仓库)'!$A:$I,8,FALSE))</f>
        <v>0</v>
      </c>
      <c r="R2920" s="12">
        <f t="shared" si="727"/>
        <v>0</v>
      </c>
      <c r="S2920">
        <f>SUMIF([1]库存总量!$H:$H,E2920&amp;G2920,[1]库存总量!$G:$G)</f>
        <v>0</v>
      </c>
      <c r="T2920" s="12">
        <f t="shared" si="728"/>
        <v>0</v>
      </c>
      <c r="U2920">
        <f>SUMIFS([1]库存总量!$G:$G,[1]库存总量!$H:$H,E2920&amp;G2920,[1]库存总量!$A:$A,"B")</f>
        <v>0</v>
      </c>
      <c r="V2920" s="12">
        <f t="shared" si="729"/>
        <v>0</v>
      </c>
      <c r="W2920">
        <f>SUMIFS([1]库存总量!$G:$G,[1]库存总量!$H:$H,E2920&amp;G2920,[1]库存总量!$A:$A,"K")</f>
        <v>0</v>
      </c>
      <c r="X2920" s="12">
        <f t="shared" si="730"/>
        <v>0</v>
      </c>
      <c r="Y2920">
        <f t="shared" si="731"/>
        <v>0</v>
      </c>
      <c r="Z2920" s="12">
        <f t="shared" si="732"/>
        <v>0</v>
      </c>
      <c r="AA2920">
        <f>(IF(ISERROR((IF(ISERROR(VLOOKUP(E2920&amp;G2920,'[1]采购入库货量(公司仓库)'!$A:$H,7,FALSE)),0,VLOOKUP(E2920&amp;G2920,'[1]采购入库货量(公司仓库)'!$A:$H,7,FALSE)))*L2920-(IF(ISERROR(VLOOKUP(E2920&amp;G2920,'[1]采购入库货量(公司仓库)'!$A:$H,8,FALSE)),0,VLOOKUP(E2920&amp;G2920,'[1]采购入库货量(公司仓库)'!$A:$H,8,FALSE)))),0,(IF(ISERROR(VLOOKUP(E2920&amp;G2920,'[1]采购入库货量(公司仓库)'!$A:$H,7,FALSE)),0,VLOOKUP(E2920&amp;G2920,'[1]采购入库货量(公司仓库)'!$A:$H,7,FALSE)))*L2920-(IF(ISERROR(VLOOKUP(E2920&amp;G2920,'[1]采购入库货量(公司仓库)'!$A:$H,8,FALSE)),0,VLOOKUP(E2920&amp;G2920,'[1]采购入库货量(公司仓库)'!$A:$H,8,FALSE)))))</f>
        <v>0</v>
      </c>
      <c r="AB2920">
        <f>SUMIF([1]销售数据!$B:$B,E2920&amp;G2920,[1]销售数据!$G:$G)</f>
        <v>0</v>
      </c>
      <c r="AC2920" s="12">
        <f t="shared" si="733"/>
        <v>0</v>
      </c>
      <c r="AD2920" t="str">
        <f t="shared" si="734"/>
        <v/>
      </c>
      <c r="AE2920">
        <f>SUMIF([1]销售数据!$B:$B,AD2920,[1]销售数据!$L:$L)</f>
        <v>0</v>
      </c>
      <c r="AF2920">
        <f>SUMIF([1]销售数据!$B:$B,AD2920,[1]销售数据!$K:$K)</f>
        <v>0</v>
      </c>
      <c r="AG2920">
        <f>SUMIF([1]销售数据!$B:$B,AD2920,[1]销售数据!$J:$J)</f>
        <v>0</v>
      </c>
      <c r="AH2920">
        <f>SUMIF([1]销售数据!$B:$B,AD2920,[1]销售数据!$I:$I)</f>
        <v>0</v>
      </c>
      <c r="AI2920">
        <f>SUMIF([1]销售数据!$B:$B,AD2920,[1]销售数据!$H:$H)</f>
        <v>0</v>
      </c>
      <c r="AJ2920" s="20">
        <f t="shared" si="735"/>
        <v>0</v>
      </c>
      <c r="AK2920">
        <f>SUMIF([1]发货店铺数!$B:$B,AD2920,[1]发货店铺数!$G:$G)</f>
        <v>0</v>
      </c>
      <c r="AL2920">
        <f>SUMIF([1]销售店铺数!$B:$B,AD2920,[1]销售店铺数!$G:$G)</f>
        <v>0</v>
      </c>
      <c r="AM2920">
        <f>SUMIF([1]销售店铺数!$B:$B,AD2920,[1]销售店铺数!$G:$G)</f>
        <v>0</v>
      </c>
      <c r="AN2920" s="20">
        <f t="shared" si="736"/>
        <v>0</v>
      </c>
      <c r="AO2920" s="20">
        <f t="shared" si="737"/>
        <v>0</v>
      </c>
      <c r="AP2920" s="20">
        <f t="shared" si="738"/>
        <v>0</v>
      </c>
      <c r="AQ2920" s="12">
        <f t="shared" si="739"/>
        <v>0</v>
      </c>
      <c r="AR2920" s="20">
        <f t="shared" si="740"/>
        <v>0</v>
      </c>
      <c r="AS2920" s="20">
        <f t="shared" si="741"/>
        <v>0</v>
      </c>
    </row>
    <row r="2921" spans="1:45">
      <c r="A2921"/>
      <c r="B2921"/>
      <c r="C2921"/>
      <c r="D2921"/>
      <c r="E2921"/>
      <c r="F2921"/>
      <c r="G2921"/>
      <c r="H2921"/>
      <c r="I2921"/>
      <c r="J2921"/>
      <c r="K2921"/>
      <c r="L2921"/>
      <c r="M2921" s="8" t="str">
        <f>IF(ISERROR( VLOOKUP(AD2921,'[1]采购入库货量(公司仓库)'!$A:$I,9,FALSE)),"", VLOOKUP(AD2921,'[1]采购入库货量(公司仓库)'!$A:$I,9,FALSE))</f>
        <v/>
      </c>
      <c r="N2921" s="8" t="str">
        <f>IF(ISERROR( VLOOKUP(AD2921,[1]批发上市日期!$A:$F,6,FALSE)),"",  VLOOKUP(AD2921,[1]批发上市日期!$A:$F,6,FALSE))</f>
        <v/>
      </c>
      <c r="O2921" s="48">
        <f>IF(ISERROR(VLOOKUP(E2921&amp;G2921,'[1]采购入库货量(公司仓库)'!$A:$I,7,FALSE)),0,VLOOKUP(E2921&amp;G2921,'[1]采购入库货量(公司仓库)'!$A:$I,7,FALSE))</f>
        <v>0</v>
      </c>
      <c r="P2921" s="12">
        <f t="shared" si="726"/>
        <v>0</v>
      </c>
      <c r="Q2921" s="14">
        <f>IF(ISERROR(VLOOKUP(E2921&amp;G2921,'[1]采购入库货量(公司仓库)'!$A:$I,8,FALSE)),0,VLOOKUP(E2921&amp;G2921,'[1]采购入库货量(公司仓库)'!$A:$I,8,FALSE))</f>
        <v>0</v>
      </c>
      <c r="R2921" s="12">
        <f t="shared" si="727"/>
        <v>0</v>
      </c>
      <c r="S2921">
        <f>SUMIF([1]库存总量!$H:$H,E2921&amp;G2921,[1]库存总量!$G:$G)</f>
        <v>0</v>
      </c>
      <c r="T2921" s="12">
        <f t="shared" si="728"/>
        <v>0</v>
      </c>
      <c r="U2921">
        <f>SUMIFS([1]库存总量!$G:$G,[1]库存总量!$H:$H,E2921&amp;G2921,[1]库存总量!$A:$A,"B")</f>
        <v>0</v>
      </c>
      <c r="V2921" s="12">
        <f t="shared" si="729"/>
        <v>0</v>
      </c>
      <c r="W2921">
        <f>SUMIFS([1]库存总量!$G:$G,[1]库存总量!$H:$H,E2921&amp;G2921,[1]库存总量!$A:$A,"K")</f>
        <v>0</v>
      </c>
      <c r="X2921" s="12">
        <f t="shared" si="730"/>
        <v>0</v>
      </c>
      <c r="Y2921">
        <f t="shared" si="731"/>
        <v>0</v>
      </c>
      <c r="Z2921" s="12">
        <f t="shared" si="732"/>
        <v>0</v>
      </c>
      <c r="AA2921">
        <f>(IF(ISERROR((IF(ISERROR(VLOOKUP(E2921&amp;G2921,'[1]采购入库货量(公司仓库)'!$A:$H,7,FALSE)),0,VLOOKUP(E2921&amp;G2921,'[1]采购入库货量(公司仓库)'!$A:$H,7,FALSE)))*L2921-(IF(ISERROR(VLOOKUP(E2921&amp;G2921,'[1]采购入库货量(公司仓库)'!$A:$H,8,FALSE)),0,VLOOKUP(E2921&amp;G2921,'[1]采购入库货量(公司仓库)'!$A:$H,8,FALSE)))),0,(IF(ISERROR(VLOOKUP(E2921&amp;G2921,'[1]采购入库货量(公司仓库)'!$A:$H,7,FALSE)),0,VLOOKUP(E2921&amp;G2921,'[1]采购入库货量(公司仓库)'!$A:$H,7,FALSE)))*L2921-(IF(ISERROR(VLOOKUP(E2921&amp;G2921,'[1]采购入库货量(公司仓库)'!$A:$H,8,FALSE)),0,VLOOKUP(E2921&amp;G2921,'[1]采购入库货量(公司仓库)'!$A:$H,8,FALSE)))))</f>
        <v>0</v>
      </c>
      <c r="AB2921">
        <f>SUMIF([1]销售数据!$B:$B,E2921&amp;G2921,[1]销售数据!$G:$G)</f>
        <v>0</v>
      </c>
      <c r="AC2921" s="12">
        <f t="shared" si="733"/>
        <v>0</v>
      </c>
      <c r="AD2921" t="str">
        <f t="shared" si="734"/>
        <v/>
      </c>
      <c r="AE2921">
        <f>SUMIF([1]销售数据!$B:$B,AD2921,[1]销售数据!$L:$L)</f>
        <v>0</v>
      </c>
      <c r="AF2921">
        <f>SUMIF([1]销售数据!$B:$B,AD2921,[1]销售数据!$K:$K)</f>
        <v>0</v>
      </c>
      <c r="AG2921">
        <f>SUMIF([1]销售数据!$B:$B,AD2921,[1]销售数据!$J:$J)</f>
        <v>0</v>
      </c>
      <c r="AH2921">
        <f>SUMIF([1]销售数据!$B:$B,AD2921,[1]销售数据!$I:$I)</f>
        <v>0</v>
      </c>
      <c r="AI2921">
        <f>SUMIF([1]销售数据!$B:$B,AD2921,[1]销售数据!$H:$H)</f>
        <v>0</v>
      </c>
      <c r="AJ2921" s="20">
        <f t="shared" si="735"/>
        <v>0</v>
      </c>
      <c r="AK2921">
        <f>SUMIF([1]发货店铺数!$B:$B,AD2921,[1]发货店铺数!$G:$G)</f>
        <v>0</v>
      </c>
      <c r="AL2921">
        <f>SUMIF([1]销售店铺数!$B:$B,AD2921,[1]销售店铺数!$G:$G)</f>
        <v>0</v>
      </c>
      <c r="AM2921">
        <f>SUMIF([1]销售店铺数!$B:$B,AD2921,[1]销售店铺数!$G:$G)</f>
        <v>0</v>
      </c>
      <c r="AN2921" s="20">
        <f t="shared" si="736"/>
        <v>0</v>
      </c>
      <c r="AO2921" s="20">
        <f t="shared" si="737"/>
        <v>0</v>
      </c>
      <c r="AP2921" s="20">
        <f t="shared" si="738"/>
        <v>0</v>
      </c>
      <c r="AQ2921" s="12">
        <f t="shared" si="739"/>
        <v>0</v>
      </c>
      <c r="AR2921" s="20">
        <f t="shared" si="740"/>
        <v>0</v>
      </c>
      <c r="AS2921" s="20">
        <f t="shared" si="741"/>
        <v>0</v>
      </c>
    </row>
    <row r="2922" spans="1:45">
      <c r="A2922"/>
      <c r="B2922"/>
      <c r="C2922"/>
      <c r="D2922"/>
      <c r="E2922"/>
      <c r="F2922"/>
      <c r="G2922"/>
      <c r="H2922"/>
      <c r="I2922"/>
      <c r="J2922"/>
      <c r="K2922"/>
      <c r="L2922"/>
      <c r="M2922" s="8" t="str">
        <f>IF(ISERROR( VLOOKUP(AD2922,'[1]采购入库货量(公司仓库)'!$A:$I,9,FALSE)),"", VLOOKUP(AD2922,'[1]采购入库货量(公司仓库)'!$A:$I,9,FALSE))</f>
        <v/>
      </c>
      <c r="N2922" s="8" t="str">
        <f>IF(ISERROR( VLOOKUP(AD2922,[1]批发上市日期!$A:$F,6,FALSE)),"",  VLOOKUP(AD2922,[1]批发上市日期!$A:$F,6,FALSE))</f>
        <v/>
      </c>
      <c r="O2922" s="48">
        <f>IF(ISERROR(VLOOKUP(E2922&amp;G2922,'[1]采购入库货量(公司仓库)'!$A:$I,7,FALSE)),0,VLOOKUP(E2922&amp;G2922,'[1]采购入库货量(公司仓库)'!$A:$I,7,FALSE))</f>
        <v>0</v>
      </c>
      <c r="P2922" s="12">
        <f t="shared" si="726"/>
        <v>0</v>
      </c>
      <c r="Q2922" s="14">
        <f>IF(ISERROR(VLOOKUP(E2922&amp;G2922,'[1]采购入库货量(公司仓库)'!$A:$I,8,FALSE)),0,VLOOKUP(E2922&amp;G2922,'[1]采购入库货量(公司仓库)'!$A:$I,8,FALSE))</f>
        <v>0</v>
      </c>
      <c r="R2922" s="12">
        <f t="shared" si="727"/>
        <v>0</v>
      </c>
      <c r="S2922">
        <f>SUMIF([1]库存总量!$H:$H,E2922&amp;G2922,[1]库存总量!$G:$G)</f>
        <v>0</v>
      </c>
      <c r="T2922" s="12">
        <f t="shared" si="728"/>
        <v>0</v>
      </c>
      <c r="U2922">
        <f>SUMIFS([1]库存总量!$G:$G,[1]库存总量!$H:$H,E2922&amp;G2922,[1]库存总量!$A:$A,"B")</f>
        <v>0</v>
      </c>
      <c r="V2922" s="12">
        <f t="shared" si="729"/>
        <v>0</v>
      </c>
      <c r="W2922">
        <f>SUMIFS([1]库存总量!$G:$G,[1]库存总量!$H:$H,E2922&amp;G2922,[1]库存总量!$A:$A,"K")</f>
        <v>0</v>
      </c>
      <c r="X2922" s="12">
        <f t="shared" si="730"/>
        <v>0</v>
      </c>
      <c r="Y2922">
        <f t="shared" si="731"/>
        <v>0</v>
      </c>
      <c r="Z2922" s="12">
        <f t="shared" si="732"/>
        <v>0</v>
      </c>
      <c r="AA2922">
        <f>(IF(ISERROR((IF(ISERROR(VLOOKUP(E2922&amp;G2922,'[1]采购入库货量(公司仓库)'!$A:$H,7,FALSE)),0,VLOOKUP(E2922&amp;G2922,'[1]采购入库货量(公司仓库)'!$A:$H,7,FALSE)))*L2922-(IF(ISERROR(VLOOKUP(E2922&amp;G2922,'[1]采购入库货量(公司仓库)'!$A:$H,8,FALSE)),0,VLOOKUP(E2922&amp;G2922,'[1]采购入库货量(公司仓库)'!$A:$H,8,FALSE)))),0,(IF(ISERROR(VLOOKUP(E2922&amp;G2922,'[1]采购入库货量(公司仓库)'!$A:$H,7,FALSE)),0,VLOOKUP(E2922&amp;G2922,'[1]采购入库货量(公司仓库)'!$A:$H,7,FALSE)))*L2922-(IF(ISERROR(VLOOKUP(E2922&amp;G2922,'[1]采购入库货量(公司仓库)'!$A:$H,8,FALSE)),0,VLOOKUP(E2922&amp;G2922,'[1]采购入库货量(公司仓库)'!$A:$H,8,FALSE)))))</f>
        <v>0</v>
      </c>
      <c r="AB2922">
        <f>SUMIF([1]销售数据!$B:$B,E2922&amp;G2922,[1]销售数据!$G:$G)</f>
        <v>0</v>
      </c>
      <c r="AC2922" s="12">
        <f t="shared" si="733"/>
        <v>0</v>
      </c>
      <c r="AD2922" t="str">
        <f t="shared" si="734"/>
        <v/>
      </c>
      <c r="AE2922">
        <f>SUMIF([1]销售数据!$B:$B,AD2922,[1]销售数据!$L:$L)</f>
        <v>0</v>
      </c>
      <c r="AF2922">
        <f>SUMIF([1]销售数据!$B:$B,AD2922,[1]销售数据!$K:$K)</f>
        <v>0</v>
      </c>
      <c r="AG2922">
        <f>SUMIF([1]销售数据!$B:$B,AD2922,[1]销售数据!$J:$J)</f>
        <v>0</v>
      </c>
      <c r="AH2922">
        <f>SUMIF([1]销售数据!$B:$B,AD2922,[1]销售数据!$I:$I)</f>
        <v>0</v>
      </c>
      <c r="AI2922">
        <f>SUMIF([1]销售数据!$B:$B,AD2922,[1]销售数据!$H:$H)</f>
        <v>0</v>
      </c>
      <c r="AJ2922" s="20">
        <f t="shared" si="735"/>
        <v>0</v>
      </c>
      <c r="AK2922">
        <f>SUMIF([1]发货店铺数!$B:$B,AD2922,[1]发货店铺数!$G:$G)</f>
        <v>0</v>
      </c>
      <c r="AL2922">
        <f>SUMIF([1]销售店铺数!$B:$B,AD2922,[1]销售店铺数!$G:$G)</f>
        <v>0</v>
      </c>
      <c r="AM2922">
        <f>SUMIF([1]销售店铺数!$B:$B,AD2922,[1]销售店铺数!$G:$G)</f>
        <v>0</v>
      </c>
      <c r="AN2922" s="20">
        <f t="shared" si="736"/>
        <v>0</v>
      </c>
      <c r="AO2922" s="20">
        <f t="shared" si="737"/>
        <v>0</v>
      </c>
      <c r="AP2922" s="20">
        <f t="shared" si="738"/>
        <v>0</v>
      </c>
      <c r="AQ2922" s="12">
        <f t="shared" si="739"/>
        <v>0</v>
      </c>
      <c r="AR2922" s="20">
        <f t="shared" si="740"/>
        <v>0</v>
      </c>
      <c r="AS2922" s="20">
        <f t="shared" si="741"/>
        <v>0</v>
      </c>
    </row>
    <row r="2923" spans="1:45">
      <c r="A2923"/>
      <c r="B2923"/>
      <c r="C2923"/>
      <c r="D2923"/>
      <c r="E2923"/>
      <c r="F2923"/>
      <c r="G2923"/>
      <c r="H2923"/>
      <c r="I2923"/>
      <c r="J2923"/>
      <c r="K2923"/>
      <c r="L2923"/>
      <c r="M2923" s="8" t="str">
        <f>IF(ISERROR( VLOOKUP(AD2923,'[1]采购入库货量(公司仓库)'!$A:$I,9,FALSE)),"", VLOOKUP(AD2923,'[1]采购入库货量(公司仓库)'!$A:$I,9,FALSE))</f>
        <v/>
      </c>
      <c r="N2923" s="8" t="str">
        <f>IF(ISERROR( VLOOKUP(AD2923,[1]批发上市日期!$A:$F,6,FALSE)),"",  VLOOKUP(AD2923,[1]批发上市日期!$A:$F,6,FALSE))</f>
        <v/>
      </c>
      <c r="O2923" s="48">
        <f>IF(ISERROR(VLOOKUP(E2923&amp;G2923,'[1]采购入库货量(公司仓库)'!$A:$I,7,FALSE)),0,VLOOKUP(E2923&amp;G2923,'[1]采购入库货量(公司仓库)'!$A:$I,7,FALSE))</f>
        <v>0</v>
      </c>
      <c r="P2923" s="12">
        <f t="shared" si="726"/>
        <v>0</v>
      </c>
      <c r="Q2923" s="14">
        <f>IF(ISERROR(VLOOKUP(E2923&amp;G2923,'[1]采购入库货量(公司仓库)'!$A:$I,8,FALSE)),0,VLOOKUP(E2923&amp;G2923,'[1]采购入库货量(公司仓库)'!$A:$I,8,FALSE))</f>
        <v>0</v>
      </c>
      <c r="R2923" s="12">
        <f t="shared" si="727"/>
        <v>0</v>
      </c>
      <c r="S2923">
        <f>SUMIF([1]库存总量!$H:$H,E2923&amp;G2923,[1]库存总量!$G:$G)</f>
        <v>0</v>
      </c>
      <c r="T2923" s="12">
        <f t="shared" si="728"/>
        <v>0</v>
      </c>
      <c r="U2923">
        <f>SUMIFS([1]库存总量!$G:$G,[1]库存总量!$H:$H,E2923&amp;G2923,[1]库存总量!$A:$A,"B")</f>
        <v>0</v>
      </c>
      <c r="V2923" s="12">
        <f t="shared" si="729"/>
        <v>0</v>
      </c>
      <c r="W2923">
        <f>SUMIFS([1]库存总量!$G:$G,[1]库存总量!$H:$H,E2923&amp;G2923,[1]库存总量!$A:$A,"K")</f>
        <v>0</v>
      </c>
      <c r="X2923" s="12">
        <f t="shared" si="730"/>
        <v>0</v>
      </c>
      <c r="Y2923">
        <f t="shared" si="731"/>
        <v>0</v>
      </c>
      <c r="Z2923" s="12">
        <f t="shared" si="732"/>
        <v>0</v>
      </c>
      <c r="AA2923">
        <f>(IF(ISERROR((IF(ISERROR(VLOOKUP(E2923&amp;G2923,'[1]采购入库货量(公司仓库)'!$A:$H,7,FALSE)),0,VLOOKUP(E2923&amp;G2923,'[1]采购入库货量(公司仓库)'!$A:$H,7,FALSE)))*L2923-(IF(ISERROR(VLOOKUP(E2923&amp;G2923,'[1]采购入库货量(公司仓库)'!$A:$H,8,FALSE)),0,VLOOKUP(E2923&amp;G2923,'[1]采购入库货量(公司仓库)'!$A:$H,8,FALSE)))),0,(IF(ISERROR(VLOOKUP(E2923&amp;G2923,'[1]采购入库货量(公司仓库)'!$A:$H,7,FALSE)),0,VLOOKUP(E2923&amp;G2923,'[1]采购入库货量(公司仓库)'!$A:$H,7,FALSE)))*L2923-(IF(ISERROR(VLOOKUP(E2923&amp;G2923,'[1]采购入库货量(公司仓库)'!$A:$H,8,FALSE)),0,VLOOKUP(E2923&amp;G2923,'[1]采购入库货量(公司仓库)'!$A:$H,8,FALSE)))))</f>
        <v>0</v>
      </c>
      <c r="AB2923">
        <f>SUMIF([1]销售数据!$B:$B,E2923&amp;G2923,[1]销售数据!$G:$G)</f>
        <v>0</v>
      </c>
      <c r="AC2923" s="12">
        <f t="shared" si="733"/>
        <v>0</v>
      </c>
      <c r="AD2923" t="str">
        <f t="shared" si="734"/>
        <v/>
      </c>
      <c r="AE2923">
        <f>SUMIF([1]销售数据!$B:$B,AD2923,[1]销售数据!$L:$L)</f>
        <v>0</v>
      </c>
      <c r="AF2923">
        <f>SUMIF([1]销售数据!$B:$B,AD2923,[1]销售数据!$K:$K)</f>
        <v>0</v>
      </c>
      <c r="AG2923">
        <f>SUMIF([1]销售数据!$B:$B,AD2923,[1]销售数据!$J:$J)</f>
        <v>0</v>
      </c>
      <c r="AH2923">
        <f>SUMIF([1]销售数据!$B:$B,AD2923,[1]销售数据!$I:$I)</f>
        <v>0</v>
      </c>
      <c r="AI2923">
        <f>SUMIF([1]销售数据!$B:$B,AD2923,[1]销售数据!$H:$H)</f>
        <v>0</v>
      </c>
      <c r="AJ2923" s="20">
        <f t="shared" si="735"/>
        <v>0</v>
      </c>
      <c r="AK2923">
        <f>SUMIF([1]发货店铺数!$B:$B,AD2923,[1]发货店铺数!$G:$G)</f>
        <v>0</v>
      </c>
      <c r="AL2923">
        <f>SUMIF([1]销售店铺数!$B:$B,AD2923,[1]销售店铺数!$G:$G)</f>
        <v>0</v>
      </c>
      <c r="AM2923">
        <f>SUMIF([1]销售店铺数!$B:$B,AD2923,[1]销售店铺数!$G:$G)</f>
        <v>0</v>
      </c>
      <c r="AN2923" s="20">
        <f t="shared" si="736"/>
        <v>0</v>
      </c>
      <c r="AO2923" s="20">
        <f t="shared" si="737"/>
        <v>0</v>
      </c>
      <c r="AP2923" s="20">
        <f t="shared" si="738"/>
        <v>0</v>
      </c>
      <c r="AQ2923" s="12">
        <f t="shared" si="739"/>
        <v>0</v>
      </c>
      <c r="AR2923" s="20">
        <f t="shared" si="740"/>
        <v>0</v>
      </c>
      <c r="AS2923" s="20">
        <f t="shared" si="741"/>
        <v>0</v>
      </c>
    </row>
    <row r="2924" spans="1:45">
      <c r="A2924"/>
      <c r="B2924"/>
      <c r="C2924"/>
      <c r="D2924"/>
      <c r="E2924"/>
      <c r="F2924"/>
      <c r="G2924"/>
      <c r="H2924"/>
      <c r="I2924"/>
      <c r="J2924"/>
      <c r="K2924"/>
      <c r="L2924"/>
      <c r="M2924" s="8" t="str">
        <f>IF(ISERROR( VLOOKUP(AD2924,'[1]采购入库货量(公司仓库)'!$A:$I,9,FALSE)),"", VLOOKUP(AD2924,'[1]采购入库货量(公司仓库)'!$A:$I,9,FALSE))</f>
        <v/>
      </c>
      <c r="N2924" s="8" t="str">
        <f>IF(ISERROR( VLOOKUP(AD2924,[1]批发上市日期!$A:$F,6,FALSE)),"",  VLOOKUP(AD2924,[1]批发上市日期!$A:$F,6,FALSE))</f>
        <v/>
      </c>
      <c r="O2924" s="48">
        <f>IF(ISERROR(VLOOKUP(E2924&amp;G2924,'[1]采购入库货量(公司仓库)'!$A:$I,7,FALSE)),0,VLOOKUP(E2924&amp;G2924,'[1]采购入库货量(公司仓库)'!$A:$I,7,FALSE))</f>
        <v>0</v>
      </c>
      <c r="P2924" s="12">
        <f t="shared" si="726"/>
        <v>0</v>
      </c>
      <c r="Q2924" s="14">
        <f>IF(ISERROR(VLOOKUP(E2924&amp;G2924,'[1]采购入库货量(公司仓库)'!$A:$I,8,FALSE)),0,VLOOKUP(E2924&amp;G2924,'[1]采购入库货量(公司仓库)'!$A:$I,8,FALSE))</f>
        <v>0</v>
      </c>
      <c r="R2924" s="12">
        <f t="shared" si="727"/>
        <v>0</v>
      </c>
      <c r="S2924">
        <f>SUMIF([1]库存总量!$H:$H,E2924&amp;G2924,[1]库存总量!$G:$G)</f>
        <v>0</v>
      </c>
      <c r="T2924" s="12">
        <f t="shared" si="728"/>
        <v>0</v>
      </c>
      <c r="U2924">
        <f>SUMIFS([1]库存总量!$G:$G,[1]库存总量!$H:$H,E2924&amp;G2924,[1]库存总量!$A:$A,"B")</f>
        <v>0</v>
      </c>
      <c r="V2924" s="12">
        <f t="shared" si="729"/>
        <v>0</v>
      </c>
      <c r="W2924">
        <f>SUMIFS([1]库存总量!$G:$G,[1]库存总量!$H:$H,E2924&amp;G2924,[1]库存总量!$A:$A,"K")</f>
        <v>0</v>
      </c>
      <c r="X2924" s="12">
        <f t="shared" si="730"/>
        <v>0</v>
      </c>
      <c r="Y2924">
        <f t="shared" si="731"/>
        <v>0</v>
      </c>
      <c r="Z2924" s="12">
        <f t="shared" si="732"/>
        <v>0</v>
      </c>
      <c r="AA2924">
        <f>(IF(ISERROR((IF(ISERROR(VLOOKUP(E2924&amp;G2924,'[1]采购入库货量(公司仓库)'!$A:$H,7,FALSE)),0,VLOOKUP(E2924&amp;G2924,'[1]采购入库货量(公司仓库)'!$A:$H,7,FALSE)))*L2924-(IF(ISERROR(VLOOKUP(E2924&amp;G2924,'[1]采购入库货量(公司仓库)'!$A:$H,8,FALSE)),0,VLOOKUP(E2924&amp;G2924,'[1]采购入库货量(公司仓库)'!$A:$H,8,FALSE)))),0,(IF(ISERROR(VLOOKUP(E2924&amp;G2924,'[1]采购入库货量(公司仓库)'!$A:$H,7,FALSE)),0,VLOOKUP(E2924&amp;G2924,'[1]采购入库货量(公司仓库)'!$A:$H,7,FALSE)))*L2924-(IF(ISERROR(VLOOKUP(E2924&amp;G2924,'[1]采购入库货量(公司仓库)'!$A:$H,8,FALSE)),0,VLOOKUP(E2924&amp;G2924,'[1]采购入库货量(公司仓库)'!$A:$H,8,FALSE)))))</f>
        <v>0</v>
      </c>
      <c r="AB2924">
        <f>SUMIF([1]销售数据!$B:$B,E2924&amp;G2924,[1]销售数据!$G:$G)</f>
        <v>0</v>
      </c>
      <c r="AC2924" s="12">
        <f t="shared" si="733"/>
        <v>0</v>
      </c>
      <c r="AD2924" t="str">
        <f t="shared" si="734"/>
        <v/>
      </c>
      <c r="AE2924">
        <f>SUMIF([1]销售数据!$B:$B,AD2924,[1]销售数据!$L:$L)</f>
        <v>0</v>
      </c>
      <c r="AF2924">
        <f>SUMIF([1]销售数据!$B:$B,AD2924,[1]销售数据!$K:$K)</f>
        <v>0</v>
      </c>
      <c r="AG2924">
        <f>SUMIF([1]销售数据!$B:$B,AD2924,[1]销售数据!$J:$J)</f>
        <v>0</v>
      </c>
      <c r="AH2924">
        <f>SUMIF([1]销售数据!$B:$B,AD2924,[1]销售数据!$I:$I)</f>
        <v>0</v>
      </c>
      <c r="AI2924">
        <f>SUMIF([1]销售数据!$B:$B,AD2924,[1]销售数据!$H:$H)</f>
        <v>0</v>
      </c>
      <c r="AJ2924" s="20">
        <f t="shared" si="735"/>
        <v>0</v>
      </c>
      <c r="AK2924">
        <f>SUMIF([1]发货店铺数!$B:$B,AD2924,[1]发货店铺数!$G:$G)</f>
        <v>0</v>
      </c>
      <c r="AL2924">
        <f>SUMIF([1]销售店铺数!$B:$B,AD2924,[1]销售店铺数!$G:$G)</f>
        <v>0</v>
      </c>
      <c r="AM2924">
        <f>SUMIF([1]销售店铺数!$B:$B,AD2924,[1]销售店铺数!$G:$G)</f>
        <v>0</v>
      </c>
      <c r="AN2924" s="20">
        <f t="shared" si="736"/>
        <v>0</v>
      </c>
      <c r="AO2924" s="20">
        <f t="shared" si="737"/>
        <v>0</v>
      </c>
      <c r="AP2924" s="20">
        <f t="shared" si="738"/>
        <v>0</v>
      </c>
      <c r="AQ2924" s="12">
        <f t="shared" si="739"/>
        <v>0</v>
      </c>
      <c r="AR2924" s="20">
        <f t="shared" si="740"/>
        <v>0</v>
      </c>
      <c r="AS2924" s="20">
        <f t="shared" si="741"/>
        <v>0</v>
      </c>
    </row>
    <row r="2925" spans="1:45">
      <c r="A2925"/>
      <c r="B2925"/>
      <c r="C2925"/>
      <c r="D2925"/>
      <c r="E2925"/>
      <c r="F2925"/>
      <c r="G2925"/>
      <c r="H2925"/>
      <c r="I2925"/>
      <c r="J2925"/>
      <c r="K2925"/>
      <c r="L2925"/>
      <c r="M2925" s="8" t="str">
        <f>IF(ISERROR( VLOOKUP(AD2925,'[1]采购入库货量(公司仓库)'!$A:$I,9,FALSE)),"", VLOOKUP(AD2925,'[1]采购入库货量(公司仓库)'!$A:$I,9,FALSE))</f>
        <v/>
      </c>
      <c r="N2925" s="8" t="str">
        <f>IF(ISERROR( VLOOKUP(AD2925,[1]批发上市日期!$A:$F,6,FALSE)),"",  VLOOKUP(AD2925,[1]批发上市日期!$A:$F,6,FALSE))</f>
        <v/>
      </c>
      <c r="O2925" s="48">
        <f>IF(ISERROR(VLOOKUP(E2925&amp;G2925,'[1]采购入库货量(公司仓库)'!$A:$I,7,FALSE)),0,VLOOKUP(E2925&amp;G2925,'[1]采购入库货量(公司仓库)'!$A:$I,7,FALSE))</f>
        <v>0</v>
      </c>
      <c r="P2925" s="12">
        <f t="shared" si="726"/>
        <v>0</v>
      </c>
      <c r="Q2925" s="14">
        <f>IF(ISERROR(VLOOKUP(E2925&amp;G2925,'[1]采购入库货量(公司仓库)'!$A:$I,8,FALSE)),0,VLOOKUP(E2925&amp;G2925,'[1]采购入库货量(公司仓库)'!$A:$I,8,FALSE))</f>
        <v>0</v>
      </c>
      <c r="R2925" s="12">
        <f t="shared" si="727"/>
        <v>0</v>
      </c>
      <c r="S2925">
        <f>SUMIF([1]库存总量!$H:$H,E2925&amp;G2925,[1]库存总量!$G:$G)</f>
        <v>0</v>
      </c>
      <c r="T2925" s="12">
        <f t="shared" si="728"/>
        <v>0</v>
      </c>
      <c r="U2925">
        <f>SUMIFS([1]库存总量!$G:$G,[1]库存总量!$H:$H,E2925&amp;G2925,[1]库存总量!$A:$A,"B")</f>
        <v>0</v>
      </c>
      <c r="V2925" s="12">
        <f t="shared" si="729"/>
        <v>0</v>
      </c>
      <c r="W2925">
        <f>SUMIFS([1]库存总量!$G:$G,[1]库存总量!$H:$H,E2925&amp;G2925,[1]库存总量!$A:$A,"K")</f>
        <v>0</v>
      </c>
      <c r="X2925" s="12">
        <f t="shared" si="730"/>
        <v>0</v>
      </c>
      <c r="Y2925">
        <f t="shared" si="731"/>
        <v>0</v>
      </c>
      <c r="Z2925" s="12">
        <f t="shared" si="732"/>
        <v>0</v>
      </c>
      <c r="AA2925">
        <f>(IF(ISERROR((IF(ISERROR(VLOOKUP(E2925&amp;G2925,'[1]采购入库货量(公司仓库)'!$A:$H,7,FALSE)),0,VLOOKUP(E2925&amp;G2925,'[1]采购入库货量(公司仓库)'!$A:$H,7,FALSE)))*L2925-(IF(ISERROR(VLOOKUP(E2925&amp;G2925,'[1]采购入库货量(公司仓库)'!$A:$H,8,FALSE)),0,VLOOKUP(E2925&amp;G2925,'[1]采购入库货量(公司仓库)'!$A:$H,8,FALSE)))),0,(IF(ISERROR(VLOOKUP(E2925&amp;G2925,'[1]采购入库货量(公司仓库)'!$A:$H,7,FALSE)),0,VLOOKUP(E2925&amp;G2925,'[1]采购入库货量(公司仓库)'!$A:$H,7,FALSE)))*L2925-(IF(ISERROR(VLOOKUP(E2925&amp;G2925,'[1]采购入库货量(公司仓库)'!$A:$H,8,FALSE)),0,VLOOKUP(E2925&amp;G2925,'[1]采购入库货量(公司仓库)'!$A:$H,8,FALSE)))))</f>
        <v>0</v>
      </c>
      <c r="AB2925">
        <f>SUMIF([1]销售数据!$B:$B,E2925&amp;G2925,[1]销售数据!$G:$G)</f>
        <v>0</v>
      </c>
      <c r="AC2925" s="12">
        <f t="shared" si="733"/>
        <v>0</v>
      </c>
      <c r="AD2925" t="str">
        <f t="shared" si="734"/>
        <v/>
      </c>
      <c r="AE2925">
        <f>SUMIF([1]销售数据!$B:$B,AD2925,[1]销售数据!$L:$L)</f>
        <v>0</v>
      </c>
      <c r="AF2925">
        <f>SUMIF([1]销售数据!$B:$B,AD2925,[1]销售数据!$K:$K)</f>
        <v>0</v>
      </c>
      <c r="AG2925">
        <f>SUMIF([1]销售数据!$B:$B,AD2925,[1]销售数据!$J:$J)</f>
        <v>0</v>
      </c>
      <c r="AH2925">
        <f>SUMIF([1]销售数据!$B:$B,AD2925,[1]销售数据!$I:$I)</f>
        <v>0</v>
      </c>
      <c r="AI2925">
        <f>SUMIF([1]销售数据!$B:$B,AD2925,[1]销售数据!$H:$H)</f>
        <v>0</v>
      </c>
      <c r="AJ2925" s="20">
        <f t="shared" si="735"/>
        <v>0</v>
      </c>
      <c r="AK2925">
        <f>SUMIF([1]发货店铺数!$B:$B,AD2925,[1]发货店铺数!$G:$G)</f>
        <v>0</v>
      </c>
      <c r="AL2925">
        <f>SUMIF([1]销售店铺数!$B:$B,AD2925,[1]销售店铺数!$G:$G)</f>
        <v>0</v>
      </c>
      <c r="AM2925">
        <f>SUMIF([1]销售店铺数!$B:$B,AD2925,[1]销售店铺数!$G:$G)</f>
        <v>0</v>
      </c>
      <c r="AN2925" s="20">
        <f t="shared" si="736"/>
        <v>0</v>
      </c>
      <c r="AO2925" s="20">
        <f t="shared" si="737"/>
        <v>0</v>
      </c>
      <c r="AP2925" s="20">
        <f t="shared" si="738"/>
        <v>0</v>
      </c>
      <c r="AQ2925" s="12">
        <f t="shared" si="739"/>
        <v>0</v>
      </c>
      <c r="AR2925" s="20">
        <f t="shared" si="740"/>
        <v>0</v>
      </c>
      <c r="AS2925" s="20">
        <f t="shared" si="741"/>
        <v>0</v>
      </c>
    </row>
    <row r="2926" spans="1:45">
      <c r="A2926"/>
      <c r="B2926"/>
      <c r="C2926"/>
      <c r="D2926"/>
      <c r="E2926"/>
      <c r="F2926"/>
      <c r="G2926"/>
      <c r="H2926"/>
      <c r="I2926"/>
      <c r="J2926"/>
      <c r="K2926"/>
      <c r="L2926"/>
      <c r="M2926" s="8" t="str">
        <f>IF(ISERROR( VLOOKUP(AD2926,'[1]采购入库货量(公司仓库)'!$A:$I,9,FALSE)),"", VLOOKUP(AD2926,'[1]采购入库货量(公司仓库)'!$A:$I,9,FALSE))</f>
        <v/>
      </c>
      <c r="N2926" s="8" t="str">
        <f>IF(ISERROR( VLOOKUP(AD2926,[1]批发上市日期!$A:$F,6,FALSE)),"",  VLOOKUP(AD2926,[1]批发上市日期!$A:$F,6,FALSE))</f>
        <v/>
      </c>
      <c r="O2926" s="48">
        <f>IF(ISERROR(VLOOKUP(E2926&amp;G2926,'[1]采购入库货量(公司仓库)'!$A:$I,7,FALSE)),0,VLOOKUP(E2926&amp;G2926,'[1]采购入库货量(公司仓库)'!$A:$I,7,FALSE))</f>
        <v>0</v>
      </c>
      <c r="P2926" s="12">
        <f t="shared" si="726"/>
        <v>0</v>
      </c>
      <c r="Q2926" s="14">
        <f>IF(ISERROR(VLOOKUP(E2926&amp;G2926,'[1]采购入库货量(公司仓库)'!$A:$I,8,FALSE)),0,VLOOKUP(E2926&amp;G2926,'[1]采购入库货量(公司仓库)'!$A:$I,8,FALSE))</f>
        <v>0</v>
      </c>
      <c r="R2926" s="12">
        <f t="shared" si="727"/>
        <v>0</v>
      </c>
      <c r="S2926">
        <f>SUMIF([1]库存总量!$H:$H,E2926&amp;G2926,[1]库存总量!$G:$G)</f>
        <v>0</v>
      </c>
      <c r="T2926" s="12">
        <f t="shared" si="728"/>
        <v>0</v>
      </c>
      <c r="U2926">
        <f>SUMIFS([1]库存总量!$G:$G,[1]库存总量!$H:$H,E2926&amp;G2926,[1]库存总量!$A:$A,"B")</f>
        <v>0</v>
      </c>
      <c r="V2926" s="12">
        <f t="shared" si="729"/>
        <v>0</v>
      </c>
      <c r="W2926">
        <f>SUMIFS([1]库存总量!$G:$G,[1]库存总量!$H:$H,E2926&amp;G2926,[1]库存总量!$A:$A,"K")</f>
        <v>0</v>
      </c>
      <c r="X2926" s="12">
        <f t="shared" si="730"/>
        <v>0</v>
      </c>
      <c r="Y2926">
        <f t="shared" si="731"/>
        <v>0</v>
      </c>
      <c r="Z2926" s="12">
        <f t="shared" si="732"/>
        <v>0</v>
      </c>
      <c r="AA2926">
        <f>(IF(ISERROR((IF(ISERROR(VLOOKUP(E2926&amp;G2926,'[1]采购入库货量(公司仓库)'!$A:$H,7,FALSE)),0,VLOOKUP(E2926&amp;G2926,'[1]采购入库货量(公司仓库)'!$A:$H,7,FALSE)))*L2926-(IF(ISERROR(VLOOKUP(E2926&amp;G2926,'[1]采购入库货量(公司仓库)'!$A:$H,8,FALSE)),0,VLOOKUP(E2926&amp;G2926,'[1]采购入库货量(公司仓库)'!$A:$H,8,FALSE)))),0,(IF(ISERROR(VLOOKUP(E2926&amp;G2926,'[1]采购入库货量(公司仓库)'!$A:$H,7,FALSE)),0,VLOOKUP(E2926&amp;G2926,'[1]采购入库货量(公司仓库)'!$A:$H,7,FALSE)))*L2926-(IF(ISERROR(VLOOKUP(E2926&amp;G2926,'[1]采购入库货量(公司仓库)'!$A:$H,8,FALSE)),0,VLOOKUP(E2926&amp;G2926,'[1]采购入库货量(公司仓库)'!$A:$H,8,FALSE)))))</f>
        <v>0</v>
      </c>
      <c r="AB2926">
        <f>SUMIF([1]销售数据!$B:$B,E2926&amp;G2926,[1]销售数据!$G:$G)</f>
        <v>0</v>
      </c>
      <c r="AC2926" s="12">
        <f t="shared" si="733"/>
        <v>0</v>
      </c>
      <c r="AD2926" t="str">
        <f t="shared" si="734"/>
        <v/>
      </c>
      <c r="AE2926">
        <f>SUMIF([1]销售数据!$B:$B,AD2926,[1]销售数据!$L:$L)</f>
        <v>0</v>
      </c>
      <c r="AF2926">
        <f>SUMIF([1]销售数据!$B:$B,AD2926,[1]销售数据!$K:$K)</f>
        <v>0</v>
      </c>
      <c r="AG2926">
        <f>SUMIF([1]销售数据!$B:$B,AD2926,[1]销售数据!$J:$J)</f>
        <v>0</v>
      </c>
      <c r="AH2926">
        <f>SUMIF([1]销售数据!$B:$B,AD2926,[1]销售数据!$I:$I)</f>
        <v>0</v>
      </c>
      <c r="AI2926">
        <f>SUMIF([1]销售数据!$B:$B,AD2926,[1]销售数据!$H:$H)</f>
        <v>0</v>
      </c>
      <c r="AJ2926" s="20">
        <f t="shared" si="735"/>
        <v>0</v>
      </c>
      <c r="AK2926">
        <f>SUMIF([1]发货店铺数!$B:$B,AD2926,[1]发货店铺数!$G:$G)</f>
        <v>0</v>
      </c>
      <c r="AL2926">
        <f>SUMIF([1]销售店铺数!$B:$B,AD2926,[1]销售店铺数!$G:$G)</f>
        <v>0</v>
      </c>
      <c r="AM2926">
        <f>SUMIF([1]销售店铺数!$B:$B,AD2926,[1]销售店铺数!$G:$G)</f>
        <v>0</v>
      </c>
      <c r="AN2926" s="20">
        <f t="shared" si="736"/>
        <v>0</v>
      </c>
      <c r="AO2926" s="20">
        <f t="shared" si="737"/>
        <v>0</v>
      </c>
      <c r="AP2926" s="20">
        <f t="shared" si="738"/>
        <v>0</v>
      </c>
      <c r="AQ2926" s="12">
        <f t="shared" si="739"/>
        <v>0</v>
      </c>
      <c r="AR2926" s="20">
        <f t="shared" si="740"/>
        <v>0</v>
      </c>
      <c r="AS2926" s="20">
        <f t="shared" si="741"/>
        <v>0</v>
      </c>
    </row>
    <row r="2927" spans="1:45">
      <c r="A2927"/>
      <c r="B2927"/>
      <c r="C2927"/>
      <c r="D2927"/>
      <c r="E2927"/>
      <c r="F2927"/>
      <c r="G2927"/>
      <c r="H2927"/>
      <c r="I2927"/>
      <c r="J2927"/>
      <c r="K2927"/>
      <c r="L2927"/>
      <c r="M2927" s="8" t="str">
        <f>IF(ISERROR( VLOOKUP(AD2927,'[1]采购入库货量(公司仓库)'!$A:$I,9,FALSE)),"", VLOOKUP(AD2927,'[1]采购入库货量(公司仓库)'!$A:$I,9,FALSE))</f>
        <v/>
      </c>
      <c r="N2927" s="8" t="str">
        <f>IF(ISERROR( VLOOKUP(AD2927,[1]批发上市日期!$A:$F,6,FALSE)),"",  VLOOKUP(AD2927,[1]批发上市日期!$A:$F,6,FALSE))</f>
        <v/>
      </c>
      <c r="O2927" s="48">
        <f>IF(ISERROR(VLOOKUP(E2927&amp;G2927,'[1]采购入库货量(公司仓库)'!$A:$I,7,FALSE)),0,VLOOKUP(E2927&amp;G2927,'[1]采购入库货量(公司仓库)'!$A:$I,7,FALSE))</f>
        <v>0</v>
      </c>
      <c r="P2927" s="12">
        <f t="shared" si="726"/>
        <v>0</v>
      </c>
      <c r="Q2927" s="14">
        <f>IF(ISERROR(VLOOKUP(E2927&amp;G2927,'[1]采购入库货量(公司仓库)'!$A:$I,8,FALSE)),0,VLOOKUP(E2927&amp;G2927,'[1]采购入库货量(公司仓库)'!$A:$I,8,FALSE))</f>
        <v>0</v>
      </c>
      <c r="R2927" s="12">
        <f t="shared" si="727"/>
        <v>0</v>
      </c>
      <c r="S2927">
        <f>SUMIF([1]库存总量!$H:$H,E2927&amp;G2927,[1]库存总量!$G:$G)</f>
        <v>0</v>
      </c>
      <c r="T2927" s="12">
        <f t="shared" si="728"/>
        <v>0</v>
      </c>
      <c r="U2927">
        <f>SUMIFS([1]库存总量!$G:$G,[1]库存总量!$H:$H,E2927&amp;G2927,[1]库存总量!$A:$A,"B")</f>
        <v>0</v>
      </c>
      <c r="V2927" s="12">
        <f t="shared" si="729"/>
        <v>0</v>
      </c>
      <c r="W2927">
        <f>SUMIFS([1]库存总量!$G:$G,[1]库存总量!$H:$H,E2927&amp;G2927,[1]库存总量!$A:$A,"K")</f>
        <v>0</v>
      </c>
      <c r="X2927" s="12">
        <f t="shared" si="730"/>
        <v>0</v>
      </c>
      <c r="Y2927">
        <f t="shared" si="731"/>
        <v>0</v>
      </c>
      <c r="Z2927" s="12">
        <f t="shared" si="732"/>
        <v>0</v>
      </c>
      <c r="AA2927">
        <f>(IF(ISERROR((IF(ISERROR(VLOOKUP(E2927&amp;G2927,'[1]采购入库货量(公司仓库)'!$A:$H,7,FALSE)),0,VLOOKUP(E2927&amp;G2927,'[1]采购入库货量(公司仓库)'!$A:$H,7,FALSE)))*L2927-(IF(ISERROR(VLOOKUP(E2927&amp;G2927,'[1]采购入库货量(公司仓库)'!$A:$H,8,FALSE)),0,VLOOKUP(E2927&amp;G2927,'[1]采购入库货量(公司仓库)'!$A:$H,8,FALSE)))),0,(IF(ISERROR(VLOOKUP(E2927&amp;G2927,'[1]采购入库货量(公司仓库)'!$A:$H,7,FALSE)),0,VLOOKUP(E2927&amp;G2927,'[1]采购入库货量(公司仓库)'!$A:$H,7,FALSE)))*L2927-(IF(ISERROR(VLOOKUP(E2927&amp;G2927,'[1]采购入库货量(公司仓库)'!$A:$H,8,FALSE)),0,VLOOKUP(E2927&amp;G2927,'[1]采购入库货量(公司仓库)'!$A:$H,8,FALSE)))))</f>
        <v>0</v>
      </c>
      <c r="AB2927">
        <f>SUMIF([1]销售数据!$B:$B,E2927&amp;G2927,[1]销售数据!$G:$G)</f>
        <v>0</v>
      </c>
      <c r="AC2927" s="12">
        <f t="shared" si="733"/>
        <v>0</v>
      </c>
      <c r="AD2927" t="str">
        <f t="shared" si="734"/>
        <v/>
      </c>
      <c r="AE2927">
        <f>SUMIF([1]销售数据!$B:$B,AD2927,[1]销售数据!$L:$L)</f>
        <v>0</v>
      </c>
      <c r="AF2927">
        <f>SUMIF([1]销售数据!$B:$B,AD2927,[1]销售数据!$K:$K)</f>
        <v>0</v>
      </c>
      <c r="AG2927">
        <f>SUMIF([1]销售数据!$B:$B,AD2927,[1]销售数据!$J:$J)</f>
        <v>0</v>
      </c>
      <c r="AH2927">
        <f>SUMIF([1]销售数据!$B:$B,AD2927,[1]销售数据!$I:$I)</f>
        <v>0</v>
      </c>
      <c r="AI2927">
        <f>SUMIF([1]销售数据!$B:$B,AD2927,[1]销售数据!$H:$H)</f>
        <v>0</v>
      </c>
      <c r="AJ2927" s="20">
        <f t="shared" si="735"/>
        <v>0</v>
      </c>
      <c r="AK2927">
        <f>SUMIF([1]发货店铺数!$B:$B,AD2927,[1]发货店铺数!$G:$G)</f>
        <v>0</v>
      </c>
      <c r="AL2927">
        <f>SUMIF([1]销售店铺数!$B:$B,AD2927,[1]销售店铺数!$G:$G)</f>
        <v>0</v>
      </c>
      <c r="AM2927">
        <f>SUMIF([1]销售店铺数!$B:$B,AD2927,[1]销售店铺数!$G:$G)</f>
        <v>0</v>
      </c>
      <c r="AN2927" s="20">
        <f t="shared" si="736"/>
        <v>0</v>
      </c>
      <c r="AO2927" s="20">
        <f t="shared" si="737"/>
        <v>0</v>
      </c>
      <c r="AP2927" s="20">
        <f t="shared" si="738"/>
        <v>0</v>
      </c>
      <c r="AQ2927" s="12">
        <f t="shared" si="739"/>
        <v>0</v>
      </c>
      <c r="AR2927" s="20">
        <f t="shared" si="740"/>
        <v>0</v>
      </c>
      <c r="AS2927" s="20">
        <f t="shared" si="741"/>
        <v>0</v>
      </c>
    </row>
    <row r="2928" spans="1:45">
      <c r="A2928"/>
      <c r="B2928"/>
      <c r="C2928"/>
      <c r="D2928"/>
      <c r="E2928"/>
      <c r="F2928"/>
      <c r="G2928"/>
      <c r="H2928"/>
      <c r="I2928"/>
      <c r="J2928"/>
      <c r="K2928"/>
      <c r="L2928"/>
      <c r="M2928" s="8" t="str">
        <f>IF(ISERROR( VLOOKUP(AD2928,'[1]采购入库货量(公司仓库)'!$A:$I,9,FALSE)),"", VLOOKUP(AD2928,'[1]采购入库货量(公司仓库)'!$A:$I,9,FALSE))</f>
        <v/>
      </c>
      <c r="N2928" s="8" t="str">
        <f>IF(ISERROR( VLOOKUP(AD2928,[1]批发上市日期!$A:$F,6,FALSE)),"",  VLOOKUP(AD2928,[1]批发上市日期!$A:$F,6,FALSE))</f>
        <v/>
      </c>
      <c r="O2928" s="48">
        <f>IF(ISERROR(VLOOKUP(E2928&amp;G2928,'[1]采购入库货量(公司仓库)'!$A:$I,7,FALSE)),0,VLOOKUP(E2928&amp;G2928,'[1]采购入库货量(公司仓库)'!$A:$I,7,FALSE))</f>
        <v>0</v>
      </c>
      <c r="P2928" s="12">
        <f t="shared" si="726"/>
        <v>0</v>
      </c>
      <c r="Q2928" s="14">
        <f>IF(ISERROR(VLOOKUP(E2928&amp;G2928,'[1]采购入库货量(公司仓库)'!$A:$I,8,FALSE)),0,VLOOKUP(E2928&amp;G2928,'[1]采购入库货量(公司仓库)'!$A:$I,8,FALSE))</f>
        <v>0</v>
      </c>
      <c r="R2928" s="12">
        <f t="shared" si="727"/>
        <v>0</v>
      </c>
      <c r="S2928">
        <f>SUMIF([1]库存总量!$H:$H,E2928&amp;G2928,[1]库存总量!$G:$G)</f>
        <v>0</v>
      </c>
      <c r="T2928" s="12">
        <f t="shared" si="728"/>
        <v>0</v>
      </c>
      <c r="U2928">
        <f>SUMIFS([1]库存总量!$G:$G,[1]库存总量!$H:$H,E2928&amp;G2928,[1]库存总量!$A:$A,"B")</f>
        <v>0</v>
      </c>
      <c r="V2928" s="12">
        <f t="shared" si="729"/>
        <v>0</v>
      </c>
      <c r="W2928">
        <f>SUMIFS([1]库存总量!$G:$G,[1]库存总量!$H:$H,E2928&amp;G2928,[1]库存总量!$A:$A,"K")</f>
        <v>0</v>
      </c>
      <c r="X2928" s="12">
        <f t="shared" si="730"/>
        <v>0</v>
      </c>
      <c r="Y2928">
        <f t="shared" si="731"/>
        <v>0</v>
      </c>
      <c r="Z2928" s="12">
        <f t="shared" si="732"/>
        <v>0</v>
      </c>
      <c r="AA2928">
        <f>(IF(ISERROR((IF(ISERROR(VLOOKUP(E2928&amp;G2928,'[1]采购入库货量(公司仓库)'!$A:$H,7,FALSE)),0,VLOOKUP(E2928&amp;G2928,'[1]采购入库货量(公司仓库)'!$A:$H,7,FALSE)))*L2928-(IF(ISERROR(VLOOKUP(E2928&amp;G2928,'[1]采购入库货量(公司仓库)'!$A:$H,8,FALSE)),0,VLOOKUP(E2928&amp;G2928,'[1]采购入库货量(公司仓库)'!$A:$H,8,FALSE)))),0,(IF(ISERROR(VLOOKUP(E2928&amp;G2928,'[1]采购入库货量(公司仓库)'!$A:$H,7,FALSE)),0,VLOOKUP(E2928&amp;G2928,'[1]采购入库货量(公司仓库)'!$A:$H,7,FALSE)))*L2928-(IF(ISERROR(VLOOKUP(E2928&amp;G2928,'[1]采购入库货量(公司仓库)'!$A:$H,8,FALSE)),0,VLOOKUP(E2928&amp;G2928,'[1]采购入库货量(公司仓库)'!$A:$H,8,FALSE)))))</f>
        <v>0</v>
      </c>
      <c r="AB2928">
        <f>SUMIF([1]销售数据!$B:$B,E2928&amp;G2928,[1]销售数据!$G:$G)</f>
        <v>0</v>
      </c>
      <c r="AC2928" s="12">
        <f t="shared" si="733"/>
        <v>0</v>
      </c>
      <c r="AD2928" t="str">
        <f t="shared" si="734"/>
        <v/>
      </c>
      <c r="AE2928">
        <f>SUMIF([1]销售数据!$B:$B,AD2928,[1]销售数据!$L:$L)</f>
        <v>0</v>
      </c>
      <c r="AF2928">
        <f>SUMIF([1]销售数据!$B:$B,AD2928,[1]销售数据!$K:$K)</f>
        <v>0</v>
      </c>
      <c r="AG2928">
        <f>SUMIF([1]销售数据!$B:$B,AD2928,[1]销售数据!$J:$J)</f>
        <v>0</v>
      </c>
      <c r="AH2928">
        <f>SUMIF([1]销售数据!$B:$B,AD2928,[1]销售数据!$I:$I)</f>
        <v>0</v>
      </c>
      <c r="AI2928">
        <f>SUMIF([1]销售数据!$B:$B,AD2928,[1]销售数据!$H:$H)</f>
        <v>0</v>
      </c>
      <c r="AJ2928" s="20">
        <f t="shared" si="735"/>
        <v>0</v>
      </c>
      <c r="AK2928">
        <f>SUMIF([1]发货店铺数!$B:$B,AD2928,[1]发货店铺数!$G:$G)</f>
        <v>0</v>
      </c>
      <c r="AL2928">
        <f>SUMIF([1]销售店铺数!$B:$B,AD2928,[1]销售店铺数!$G:$G)</f>
        <v>0</v>
      </c>
      <c r="AM2928">
        <f>SUMIF([1]销售店铺数!$B:$B,AD2928,[1]销售店铺数!$G:$G)</f>
        <v>0</v>
      </c>
      <c r="AN2928" s="20">
        <f t="shared" si="736"/>
        <v>0</v>
      </c>
      <c r="AO2928" s="20">
        <f t="shared" si="737"/>
        <v>0</v>
      </c>
      <c r="AP2928" s="20">
        <f t="shared" si="738"/>
        <v>0</v>
      </c>
      <c r="AQ2928" s="12">
        <f t="shared" si="739"/>
        <v>0</v>
      </c>
      <c r="AR2928" s="20">
        <f t="shared" si="740"/>
        <v>0</v>
      </c>
      <c r="AS2928" s="20">
        <f t="shared" si="741"/>
        <v>0</v>
      </c>
    </row>
    <row r="2929" spans="1:45">
      <c r="A2929"/>
      <c r="B2929"/>
      <c r="C2929"/>
      <c r="D2929"/>
      <c r="E2929"/>
      <c r="F2929"/>
      <c r="G2929"/>
      <c r="H2929"/>
      <c r="I2929"/>
      <c r="J2929"/>
      <c r="K2929"/>
      <c r="L2929"/>
      <c r="M2929" s="8" t="str">
        <f>IF(ISERROR( VLOOKUP(AD2929,'[1]采购入库货量(公司仓库)'!$A:$I,9,FALSE)),"", VLOOKUP(AD2929,'[1]采购入库货量(公司仓库)'!$A:$I,9,FALSE))</f>
        <v/>
      </c>
      <c r="N2929" s="8" t="str">
        <f>IF(ISERROR( VLOOKUP(AD2929,[1]批发上市日期!$A:$F,6,FALSE)),"",  VLOOKUP(AD2929,[1]批发上市日期!$A:$F,6,FALSE))</f>
        <v/>
      </c>
      <c r="O2929" s="48">
        <f>IF(ISERROR(VLOOKUP(E2929&amp;G2929,'[1]采购入库货量(公司仓库)'!$A:$I,7,FALSE)),0,VLOOKUP(E2929&amp;G2929,'[1]采购入库货量(公司仓库)'!$A:$I,7,FALSE))</f>
        <v>0</v>
      </c>
      <c r="P2929" s="12">
        <f t="shared" si="726"/>
        <v>0</v>
      </c>
      <c r="Q2929" s="14">
        <f>IF(ISERROR(VLOOKUP(E2929&amp;G2929,'[1]采购入库货量(公司仓库)'!$A:$I,8,FALSE)),0,VLOOKUP(E2929&amp;G2929,'[1]采购入库货量(公司仓库)'!$A:$I,8,FALSE))</f>
        <v>0</v>
      </c>
      <c r="R2929" s="12">
        <f t="shared" si="727"/>
        <v>0</v>
      </c>
      <c r="S2929">
        <f>SUMIF([1]库存总量!$H:$H,E2929&amp;G2929,[1]库存总量!$G:$G)</f>
        <v>0</v>
      </c>
      <c r="T2929" s="12">
        <f t="shared" si="728"/>
        <v>0</v>
      </c>
      <c r="U2929">
        <f>SUMIFS([1]库存总量!$G:$G,[1]库存总量!$H:$H,E2929&amp;G2929,[1]库存总量!$A:$A,"B")</f>
        <v>0</v>
      </c>
      <c r="V2929" s="12">
        <f t="shared" si="729"/>
        <v>0</v>
      </c>
      <c r="W2929">
        <f>SUMIFS([1]库存总量!$G:$G,[1]库存总量!$H:$H,E2929&amp;G2929,[1]库存总量!$A:$A,"K")</f>
        <v>0</v>
      </c>
      <c r="X2929" s="12">
        <f t="shared" si="730"/>
        <v>0</v>
      </c>
      <c r="Y2929">
        <f t="shared" si="731"/>
        <v>0</v>
      </c>
      <c r="Z2929" s="12">
        <f t="shared" si="732"/>
        <v>0</v>
      </c>
      <c r="AA2929">
        <f>(IF(ISERROR((IF(ISERROR(VLOOKUP(E2929&amp;G2929,'[1]采购入库货量(公司仓库)'!$A:$H,7,FALSE)),0,VLOOKUP(E2929&amp;G2929,'[1]采购入库货量(公司仓库)'!$A:$H,7,FALSE)))*L2929-(IF(ISERROR(VLOOKUP(E2929&amp;G2929,'[1]采购入库货量(公司仓库)'!$A:$H,8,FALSE)),0,VLOOKUP(E2929&amp;G2929,'[1]采购入库货量(公司仓库)'!$A:$H,8,FALSE)))),0,(IF(ISERROR(VLOOKUP(E2929&amp;G2929,'[1]采购入库货量(公司仓库)'!$A:$H,7,FALSE)),0,VLOOKUP(E2929&amp;G2929,'[1]采购入库货量(公司仓库)'!$A:$H,7,FALSE)))*L2929-(IF(ISERROR(VLOOKUP(E2929&amp;G2929,'[1]采购入库货量(公司仓库)'!$A:$H,8,FALSE)),0,VLOOKUP(E2929&amp;G2929,'[1]采购入库货量(公司仓库)'!$A:$H,8,FALSE)))))</f>
        <v>0</v>
      </c>
      <c r="AB2929">
        <f>SUMIF([1]销售数据!$B:$B,E2929&amp;G2929,[1]销售数据!$G:$G)</f>
        <v>0</v>
      </c>
      <c r="AC2929" s="12">
        <f t="shared" si="733"/>
        <v>0</v>
      </c>
      <c r="AD2929" t="str">
        <f t="shared" si="734"/>
        <v/>
      </c>
      <c r="AE2929">
        <f>SUMIF([1]销售数据!$B:$B,AD2929,[1]销售数据!$L:$L)</f>
        <v>0</v>
      </c>
      <c r="AF2929">
        <f>SUMIF([1]销售数据!$B:$B,AD2929,[1]销售数据!$K:$K)</f>
        <v>0</v>
      </c>
      <c r="AG2929">
        <f>SUMIF([1]销售数据!$B:$B,AD2929,[1]销售数据!$J:$J)</f>
        <v>0</v>
      </c>
      <c r="AH2929">
        <f>SUMIF([1]销售数据!$B:$B,AD2929,[1]销售数据!$I:$I)</f>
        <v>0</v>
      </c>
      <c r="AI2929">
        <f>SUMIF([1]销售数据!$B:$B,AD2929,[1]销售数据!$H:$H)</f>
        <v>0</v>
      </c>
      <c r="AJ2929" s="20">
        <f t="shared" si="735"/>
        <v>0</v>
      </c>
      <c r="AK2929">
        <f>SUMIF([1]发货店铺数!$B:$B,AD2929,[1]发货店铺数!$G:$G)</f>
        <v>0</v>
      </c>
      <c r="AL2929">
        <f>SUMIF([1]销售店铺数!$B:$B,AD2929,[1]销售店铺数!$G:$G)</f>
        <v>0</v>
      </c>
      <c r="AM2929">
        <f>SUMIF([1]销售店铺数!$B:$B,AD2929,[1]销售店铺数!$G:$G)</f>
        <v>0</v>
      </c>
      <c r="AN2929" s="20">
        <f t="shared" si="736"/>
        <v>0</v>
      </c>
      <c r="AO2929" s="20">
        <f t="shared" si="737"/>
        <v>0</v>
      </c>
      <c r="AP2929" s="20">
        <f t="shared" si="738"/>
        <v>0</v>
      </c>
      <c r="AQ2929" s="12">
        <f t="shared" si="739"/>
        <v>0</v>
      </c>
      <c r="AR2929" s="20">
        <f t="shared" si="740"/>
        <v>0</v>
      </c>
      <c r="AS2929" s="20">
        <f t="shared" si="741"/>
        <v>0</v>
      </c>
    </row>
    <row r="2930" spans="1:45">
      <c r="A2930"/>
      <c r="B2930"/>
      <c r="C2930"/>
      <c r="D2930"/>
      <c r="E2930"/>
      <c r="F2930"/>
      <c r="G2930"/>
      <c r="H2930"/>
      <c r="I2930"/>
      <c r="J2930"/>
      <c r="K2930"/>
      <c r="L2930"/>
      <c r="M2930" s="8" t="str">
        <f>IF(ISERROR( VLOOKUP(AD2930,'[1]采购入库货量(公司仓库)'!$A:$I,9,FALSE)),"", VLOOKUP(AD2930,'[1]采购入库货量(公司仓库)'!$A:$I,9,FALSE))</f>
        <v/>
      </c>
      <c r="N2930" s="8" t="str">
        <f>IF(ISERROR( VLOOKUP(AD2930,[1]批发上市日期!$A:$F,6,FALSE)),"",  VLOOKUP(AD2930,[1]批发上市日期!$A:$F,6,FALSE))</f>
        <v/>
      </c>
      <c r="O2930" s="48">
        <f>IF(ISERROR(VLOOKUP(E2930&amp;G2930,'[1]采购入库货量(公司仓库)'!$A:$I,7,FALSE)),0,VLOOKUP(E2930&amp;G2930,'[1]采购入库货量(公司仓库)'!$A:$I,7,FALSE))</f>
        <v>0</v>
      </c>
      <c r="P2930" s="12">
        <f t="shared" si="726"/>
        <v>0</v>
      </c>
      <c r="Q2930" s="14">
        <f>IF(ISERROR(VLOOKUP(E2930&amp;G2930,'[1]采购入库货量(公司仓库)'!$A:$I,8,FALSE)),0,VLOOKUP(E2930&amp;G2930,'[1]采购入库货量(公司仓库)'!$A:$I,8,FALSE))</f>
        <v>0</v>
      </c>
      <c r="R2930" s="12">
        <f t="shared" si="727"/>
        <v>0</v>
      </c>
      <c r="S2930">
        <f>SUMIF([1]库存总量!$H:$H,E2930&amp;G2930,[1]库存总量!$G:$G)</f>
        <v>0</v>
      </c>
      <c r="T2930" s="12">
        <f t="shared" si="728"/>
        <v>0</v>
      </c>
      <c r="U2930">
        <f>SUMIFS([1]库存总量!$G:$G,[1]库存总量!$H:$H,E2930&amp;G2930,[1]库存总量!$A:$A,"B")</f>
        <v>0</v>
      </c>
      <c r="V2930" s="12">
        <f t="shared" si="729"/>
        <v>0</v>
      </c>
      <c r="W2930">
        <f>SUMIFS([1]库存总量!$G:$G,[1]库存总量!$H:$H,E2930&amp;G2930,[1]库存总量!$A:$A,"K")</f>
        <v>0</v>
      </c>
      <c r="X2930" s="12">
        <f t="shared" si="730"/>
        <v>0</v>
      </c>
      <c r="Y2930">
        <f t="shared" si="731"/>
        <v>0</v>
      </c>
      <c r="Z2930" s="12">
        <f t="shared" si="732"/>
        <v>0</v>
      </c>
      <c r="AA2930">
        <f>(IF(ISERROR((IF(ISERROR(VLOOKUP(E2930&amp;G2930,'[1]采购入库货量(公司仓库)'!$A:$H,7,FALSE)),0,VLOOKUP(E2930&amp;G2930,'[1]采购入库货量(公司仓库)'!$A:$H,7,FALSE)))*L2930-(IF(ISERROR(VLOOKUP(E2930&amp;G2930,'[1]采购入库货量(公司仓库)'!$A:$H,8,FALSE)),0,VLOOKUP(E2930&amp;G2930,'[1]采购入库货量(公司仓库)'!$A:$H,8,FALSE)))),0,(IF(ISERROR(VLOOKUP(E2930&amp;G2930,'[1]采购入库货量(公司仓库)'!$A:$H,7,FALSE)),0,VLOOKUP(E2930&amp;G2930,'[1]采购入库货量(公司仓库)'!$A:$H,7,FALSE)))*L2930-(IF(ISERROR(VLOOKUP(E2930&amp;G2930,'[1]采购入库货量(公司仓库)'!$A:$H,8,FALSE)),0,VLOOKUP(E2930&amp;G2930,'[1]采购入库货量(公司仓库)'!$A:$H,8,FALSE)))))</f>
        <v>0</v>
      </c>
      <c r="AB2930">
        <f>SUMIF([1]销售数据!$B:$B,E2930&amp;G2930,[1]销售数据!$G:$G)</f>
        <v>0</v>
      </c>
      <c r="AC2930" s="12">
        <f t="shared" si="733"/>
        <v>0</v>
      </c>
      <c r="AD2930" t="str">
        <f t="shared" si="734"/>
        <v/>
      </c>
      <c r="AE2930">
        <f>SUMIF([1]销售数据!$B:$B,AD2930,[1]销售数据!$L:$L)</f>
        <v>0</v>
      </c>
      <c r="AF2930">
        <f>SUMIF([1]销售数据!$B:$B,AD2930,[1]销售数据!$K:$K)</f>
        <v>0</v>
      </c>
      <c r="AG2930">
        <f>SUMIF([1]销售数据!$B:$B,AD2930,[1]销售数据!$J:$J)</f>
        <v>0</v>
      </c>
      <c r="AH2930">
        <f>SUMIF([1]销售数据!$B:$B,AD2930,[1]销售数据!$I:$I)</f>
        <v>0</v>
      </c>
      <c r="AI2930">
        <f>SUMIF([1]销售数据!$B:$B,AD2930,[1]销售数据!$H:$H)</f>
        <v>0</v>
      </c>
      <c r="AJ2930" s="20">
        <f t="shared" si="735"/>
        <v>0</v>
      </c>
      <c r="AK2930">
        <f>SUMIF([1]发货店铺数!$B:$B,AD2930,[1]发货店铺数!$G:$G)</f>
        <v>0</v>
      </c>
      <c r="AL2930">
        <f>SUMIF([1]销售店铺数!$B:$B,AD2930,[1]销售店铺数!$G:$G)</f>
        <v>0</v>
      </c>
      <c r="AM2930">
        <f>SUMIF([1]销售店铺数!$B:$B,AD2930,[1]销售店铺数!$G:$G)</f>
        <v>0</v>
      </c>
      <c r="AN2930" s="20">
        <f t="shared" si="736"/>
        <v>0</v>
      </c>
      <c r="AO2930" s="20">
        <f t="shared" si="737"/>
        <v>0</v>
      </c>
      <c r="AP2930" s="20">
        <f t="shared" si="738"/>
        <v>0</v>
      </c>
      <c r="AQ2930" s="12">
        <f t="shared" si="739"/>
        <v>0</v>
      </c>
      <c r="AR2930" s="20">
        <f t="shared" si="740"/>
        <v>0</v>
      </c>
      <c r="AS2930" s="20">
        <f t="shared" si="741"/>
        <v>0</v>
      </c>
    </row>
    <row r="2931" spans="1:45">
      <c r="A2931"/>
      <c r="B2931"/>
      <c r="C2931"/>
      <c r="D2931"/>
      <c r="E2931"/>
      <c r="F2931"/>
      <c r="G2931"/>
      <c r="H2931"/>
      <c r="I2931"/>
      <c r="J2931"/>
      <c r="K2931"/>
      <c r="L2931"/>
      <c r="M2931" s="8" t="str">
        <f>IF(ISERROR( VLOOKUP(AD2931,'[1]采购入库货量(公司仓库)'!$A:$I,9,FALSE)),"", VLOOKUP(AD2931,'[1]采购入库货量(公司仓库)'!$A:$I,9,FALSE))</f>
        <v/>
      </c>
      <c r="N2931" s="8" t="str">
        <f>IF(ISERROR( VLOOKUP(AD2931,[1]批发上市日期!$A:$F,6,FALSE)),"",  VLOOKUP(AD2931,[1]批发上市日期!$A:$F,6,FALSE))</f>
        <v/>
      </c>
      <c r="O2931" s="48">
        <f>IF(ISERROR(VLOOKUP(E2931&amp;G2931,'[1]采购入库货量(公司仓库)'!$A:$I,7,FALSE)),0,VLOOKUP(E2931&amp;G2931,'[1]采购入库货量(公司仓库)'!$A:$I,7,FALSE))</f>
        <v>0</v>
      </c>
      <c r="P2931" s="12">
        <f t="shared" si="726"/>
        <v>0</v>
      </c>
      <c r="Q2931" s="14">
        <f>IF(ISERROR(VLOOKUP(E2931&amp;G2931,'[1]采购入库货量(公司仓库)'!$A:$I,8,FALSE)),0,VLOOKUP(E2931&amp;G2931,'[1]采购入库货量(公司仓库)'!$A:$I,8,FALSE))</f>
        <v>0</v>
      </c>
      <c r="R2931" s="12">
        <f t="shared" si="727"/>
        <v>0</v>
      </c>
      <c r="S2931">
        <f>SUMIF([1]库存总量!$H:$H,E2931&amp;G2931,[1]库存总量!$G:$G)</f>
        <v>0</v>
      </c>
      <c r="T2931" s="12">
        <f t="shared" si="728"/>
        <v>0</v>
      </c>
      <c r="U2931">
        <f>SUMIFS([1]库存总量!$G:$G,[1]库存总量!$H:$H,E2931&amp;G2931,[1]库存总量!$A:$A,"B")</f>
        <v>0</v>
      </c>
      <c r="V2931" s="12">
        <f t="shared" si="729"/>
        <v>0</v>
      </c>
      <c r="W2931">
        <f>SUMIFS([1]库存总量!$G:$G,[1]库存总量!$H:$H,E2931&amp;G2931,[1]库存总量!$A:$A,"K")</f>
        <v>0</v>
      </c>
      <c r="X2931" s="12">
        <f t="shared" si="730"/>
        <v>0</v>
      </c>
      <c r="Y2931">
        <f t="shared" si="731"/>
        <v>0</v>
      </c>
      <c r="Z2931" s="12">
        <f t="shared" si="732"/>
        <v>0</v>
      </c>
      <c r="AA2931">
        <f>(IF(ISERROR((IF(ISERROR(VLOOKUP(E2931&amp;G2931,'[1]采购入库货量(公司仓库)'!$A:$H,7,FALSE)),0,VLOOKUP(E2931&amp;G2931,'[1]采购入库货量(公司仓库)'!$A:$H,7,FALSE)))*L2931-(IF(ISERROR(VLOOKUP(E2931&amp;G2931,'[1]采购入库货量(公司仓库)'!$A:$H,8,FALSE)),0,VLOOKUP(E2931&amp;G2931,'[1]采购入库货量(公司仓库)'!$A:$H,8,FALSE)))),0,(IF(ISERROR(VLOOKUP(E2931&amp;G2931,'[1]采购入库货量(公司仓库)'!$A:$H,7,FALSE)),0,VLOOKUP(E2931&amp;G2931,'[1]采购入库货量(公司仓库)'!$A:$H,7,FALSE)))*L2931-(IF(ISERROR(VLOOKUP(E2931&amp;G2931,'[1]采购入库货量(公司仓库)'!$A:$H,8,FALSE)),0,VLOOKUP(E2931&amp;G2931,'[1]采购入库货量(公司仓库)'!$A:$H,8,FALSE)))))</f>
        <v>0</v>
      </c>
      <c r="AB2931">
        <f>SUMIF([1]销售数据!$B:$B,E2931&amp;G2931,[1]销售数据!$G:$G)</f>
        <v>0</v>
      </c>
      <c r="AC2931" s="12">
        <f t="shared" si="733"/>
        <v>0</v>
      </c>
      <c r="AD2931" t="str">
        <f t="shared" si="734"/>
        <v/>
      </c>
      <c r="AE2931">
        <f>SUMIF([1]销售数据!$B:$B,AD2931,[1]销售数据!$L:$L)</f>
        <v>0</v>
      </c>
      <c r="AF2931">
        <f>SUMIF([1]销售数据!$B:$B,AD2931,[1]销售数据!$K:$K)</f>
        <v>0</v>
      </c>
      <c r="AG2931">
        <f>SUMIF([1]销售数据!$B:$B,AD2931,[1]销售数据!$J:$J)</f>
        <v>0</v>
      </c>
      <c r="AH2931">
        <f>SUMIF([1]销售数据!$B:$B,AD2931,[1]销售数据!$I:$I)</f>
        <v>0</v>
      </c>
      <c r="AI2931">
        <f>SUMIF([1]销售数据!$B:$B,AD2931,[1]销售数据!$H:$H)</f>
        <v>0</v>
      </c>
      <c r="AJ2931" s="20">
        <f t="shared" si="735"/>
        <v>0</v>
      </c>
      <c r="AK2931">
        <f>SUMIF([1]发货店铺数!$B:$B,AD2931,[1]发货店铺数!$G:$G)</f>
        <v>0</v>
      </c>
      <c r="AL2931">
        <f>SUMIF([1]销售店铺数!$B:$B,AD2931,[1]销售店铺数!$G:$G)</f>
        <v>0</v>
      </c>
      <c r="AM2931">
        <f>SUMIF([1]销售店铺数!$B:$B,AD2931,[1]销售店铺数!$G:$G)</f>
        <v>0</v>
      </c>
      <c r="AN2931" s="20">
        <f t="shared" si="736"/>
        <v>0</v>
      </c>
      <c r="AO2931" s="20">
        <f t="shared" si="737"/>
        <v>0</v>
      </c>
      <c r="AP2931" s="20">
        <f t="shared" si="738"/>
        <v>0</v>
      </c>
      <c r="AQ2931" s="12">
        <f t="shared" si="739"/>
        <v>0</v>
      </c>
      <c r="AR2931" s="20">
        <f t="shared" si="740"/>
        <v>0</v>
      </c>
      <c r="AS2931" s="20">
        <f t="shared" si="741"/>
        <v>0</v>
      </c>
    </row>
    <row r="2932" spans="1:45">
      <c r="A2932"/>
      <c r="B2932"/>
      <c r="C2932"/>
      <c r="D2932"/>
      <c r="E2932"/>
      <c r="F2932"/>
      <c r="G2932"/>
      <c r="H2932"/>
      <c r="I2932"/>
      <c r="J2932"/>
      <c r="K2932"/>
      <c r="L2932"/>
      <c r="M2932" s="8" t="str">
        <f>IF(ISERROR( VLOOKUP(AD2932,'[1]采购入库货量(公司仓库)'!$A:$I,9,FALSE)),"", VLOOKUP(AD2932,'[1]采购入库货量(公司仓库)'!$A:$I,9,FALSE))</f>
        <v/>
      </c>
      <c r="N2932" s="8" t="str">
        <f>IF(ISERROR( VLOOKUP(AD2932,[1]批发上市日期!$A:$F,6,FALSE)),"",  VLOOKUP(AD2932,[1]批发上市日期!$A:$F,6,FALSE))</f>
        <v/>
      </c>
      <c r="O2932" s="48">
        <f>IF(ISERROR(VLOOKUP(E2932&amp;G2932,'[1]采购入库货量(公司仓库)'!$A:$I,7,FALSE)),0,VLOOKUP(E2932&amp;G2932,'[1]采购入库货量(公司仓库)'!$A:$I,7,FALSE))</f>
        <v>0</v>
      </c>
      <c r="P2932" s="12">
        <f t="shared" si="726"/>
        <v>0</v>
      </c>
      <c r="Q2932" s="14">
        <f>IF(ISERROR(VLOOKUP(E2932&amp;G2932,'[1]采购入库货量(公司仓库)'!$A:$I,8,FALSE)),0,VLOOKUP(E2932&amp;G2932,'[1]采购入库货量(公司仓库)'!$A:$I,8,FALSE))</f>
        <v>0</v>
      </c>
      <c r="R2932" s="12">
        <f t="shared" si="727"/>
        <v>0</v>
      </c>
      <c r="S2932">
        <f>SUMIF([1]库存总量!$H:$H,E2932&amp;G2932,[1]库存总量!$G:$G)</f>
        <v>0</v>
      </c>
      <c r="T2932" s="12">
        <f t="shared" si="728"/>
        <v>0</v>
      </c>
      <c r="U2932">
        <f>SUMIFS([1]库存总量!$G:$G,[1]库存总量!$H:$H,E2932&amp;G2932,[1]库存总量!$A:$A,"B")</f>
        <v>0</v>
      </c>
      <c r="V2932" s="12">
        <f t="shared" si="729"/>
        <v>0</v>
      </c>
      <c r="W2932">
        <f>SUMIFS([1]库存总量!$G:$G,[1]库存总量!$H:$H,E2932&amp;G2932,[1]库存总量!$A:$A,"K")</f>
        <v>0</v>
      </c>
      <c r="X2932" s="12">
        <f t="shared" si="730"/>
        <v>0</v>
      </c>
      <c r="Y2932">
        <f t="shared" si="731"/>
        <v>0</v>
      </c>
      <c r="Z2932" s="12">
        <f t="shared" si="732"/>
        <v>0</v>
      </c>
      <c r="AA2932">
        <f>(IF(ISERROR((IF(ISERROR(VLOOKUP(E2932&amp;G2932,'[1]采购入库货量(公司仓库)'!$A:$H,7,FALSE)),0,VLOOKUP(E2932&amp;G2932,'[1]采购入库货量(公司仓库)'!$A:$H,7,FALSE)))*L2932-(IF(ISERROR(VLOOKUP(E2932&amp;G2932,'[1]采购入库货量(公司仓库)'!$A:$H,8,FALSE)),0,VLOOKUP(E2932&amp;G2932,'[1]采购入库货量(公司仓库)'!$A:$H,8,FALSE)))),0,(IF(ISERROR(VLOOKUP(E2932&amp;G2932,'[1]采购入库货量(公司仓库)'!$A:$H,7,FALSE)),0,VLOOKUP(E2932&amp;G2932,'[1]采购入库货量(公司仓库)'!$A:$H,7,FALSE)))*L2932-(IF(ISERROR(VLOOKUP(E2932&amp;G2932,'[1]采购入库货量(公司仓库)'!$A:$H,8,FALSE)),0,VLOOKUP(E2932&amp;G2932,'[1]采购入库货量(公司仓库)'!$A:$H,8,FALSE)))))</f>
        <v>0</v>
      </c>
      <c r="AB2932">
        <f>SUMIF([1]销售数据!$B:$B,E2932&amp;G2932,[1]销售数据!$G:$G)</f>
        <v>0</v>
      </c>
      <c r="AC2932" s="12">
        <f t="shared" si="733"/>
        <v>0</v>
      </c>
      <c r="AD2932" t="str">
        <f t="shared" si="734"/>
        <v/>
      </c>
      <c r="AE2932">
        <f>SUMIF([1]销售数据!$B:$B,AD2932,[1]销售数据!$L:$L)</f>
        <v>0</v>
      </c>
      <c r="AF2932">
        <f>SUMIF([1]销售数据!$B:$B,AD2932,[1]销售数据!$K:$K)</f>
        <v>0</v>
      </c>
      <c r="AG2932">
        <f>SUMIF([1]销售数据!$B:$B,AD2932,[1]销售数据!$J:$J)</f>
        <v>0</v>
      </c>
      <c r="AH2932">
        <f>SUMIF([1]销售数据!$B:$B,AD2932,[1]销售数据!$I:$I)</f>
        <v>0</v>
      </c>
      <c r="AI2932">
        <f>SUMIF([1]销售数据!$B:$B,AD2932,[1]销售数据!$H:$H)</f>
        <v>0</v>
      </c>
      <c r="AJ2932" s="20">
        <f t="shared" si="735"/>
        <v>0</v>
      </c>
      <c r="AK2932">
        <f>SUMIF([1]发货店铺数!$B:$B,AD2932,[1]发货店铺数!$G:$G)</f>
        <v>0</v>
      </c>
      <c r="AL2932">
        <f>SUMIF([1]销售店铺数!$B:$B,AD2932,[1]销售店铺数!$G:$G)</f>
        <v>0</v>
      </c>
      <c r="AM2932">
        <f>SUMIF([1]销售店铺数!$B:$B,AD2932,[1]销售店铺数!$G:$G)</f>
        <v>0</v>
      </c>
      <c r="AN2932" s="20">
        <f t="shared" si="736"/>
        <v>0</v>
      </c>
      <c r="AO2932" s="20">
        <f t="shared" si="737"/>
        <v>0</v>
      </c>
      <c r="AP2932" s="20">
        <f t="shared" si="738"/>
        <v>0</v>
      </c>
      <c r="AQ2932" s="12">
        <f t="shared" si="739"/>
        <v>0</v>
      </c>
      <c r="AR2932" s="20">
        <f t="shared" si="740"/>
        <v>0</v>
      </c>
      <c r="AS2932" s="20">
        <f t="shared" si="741"/>
        <v>0</v>
      </c>
    </row>
    <row r="2933" spans="1:45">
      <c r="A2933"/>
      <c r="B2933"/>
      <c r="C2933"/>
      <c r="D2933"/>
      <c r="E2933"/>
      <c r="F2933"/>
      <c r="G2933"/>
      <c r="H2933"/>
      <c r="I2933"/>
      <c r="J2933"/>
      <c r="K2933"/>
      <c r="L2933"/>
      <c r="M2933" s="8" t="str">
        <f>IF(ISERROR( VLOOKUP(AD2933,'[1]采购入库货量(公司仓库)'!$A:$I,9,FALSE)),"", VLOOKUP(AD2933,'[1]采购入库货量(公司仓库)'!$A:$I,9,FALSE))</f>
        <v/>
      </c>
      <c r="N2933" s="8" t="str">
        <f>IF(ISERROR( VLOOKUP(AD2933,[1]批发上市日期!$A:$F,6,FALSE)),"",  VLOOKUP(AD2933,[1]批发上市日期!$A:$F,6,FALSE))</f>
        <v/>
      </c>
      <c r="O2933" s="48">
        <f>IF(ISERROR(VLOOKUP(E2933&amp;G2933,'[1]采购入库货量(公司仓库)'!$A:$I,7,FALSE)),0,VLOOKUP(E2933&amp;G2933,'[1]采购入库货量(公司仓库)'!$A:$I,7,FALSE))</f>
        <v>0</v>
      </c>
      <c r="P2933" s="12">
        <f t="shared" si="726"/>
        <v>0</v>
      </c>
      <c r="Q2933" s="14">
        <f>IF(ISERROR(VLOOKUP(E2933&amp;G2933,'[1]采购入库货量(公司仓库)'!$A:$I,8,FALSE)),0,VLOOKUP(E2933&amp;G2933,'[1]采购入库货量(公司仓库)'!$A:$I,8,FALSE))</f>
        <v>0</v>
      </c>
      <c r="R2933" s="12">
        <f t="shared" si="727"/>
        <v>0</v>
      </c>
      <c r="S2933">
        <f>SUMIF([1]库存总量!$H:$H,E2933&amp;G2933,[1]库存总量!$G:$G)</f>
        <v>0</v>
      </c>
      <c r="T2933" s="12">
        <f t="shared" si="728"/>
        <v>0</v>
      </c>
      <c r="U2933">
        <f>SUMIFS([1]库存总量!$G:$G,[1]库存总量!$H:$H,E2933&amp;G2933,[1]库存总量!$A:$A,"B")</f>
        <v>0</v>
      </c>
      <c r="V2933" s="12">
        <f t="shared" si="729"/>
        <v>0</v>
      </c>
      <c r="W2933">
        <f>SUMIFS([1]库存总量!$G:$G,[1]库存总量!$H:$H,E2933&amp;G2933,[1]库存总量!$A:$A,"K")</f>
        <v>0</v>
      </c>
      <c r="X2933" s="12">
        <f t="shared" si="730"/>
        <v>0</v>
      </c>
      <c r="Y2933">
        <f t="shared" si="731"/>
        <v>0</v>
      </c>
      <c r="Z2933" s="12">
        <f t="shared" si="732"/>
        <v>0</v>
      </c>
      <c r="AA2933">
        <f>(IF(ISERROR((IF(ISERROR(VLOOKUP(E2933&amp;G2933,'[1]采购入库货量(公司仓库)'!$A:$H,7,FALSE)),0,VLOOKUP(E2933&amp;G2933,'[1]采购入库货量(公司仓库)'!$A:$H,7,FALSE)))*L2933-(IF(ISERROR(VLOOKUP(E2933&amp;G2933,'[1]采购入库货量(公司仓库)'!$A:$H,8,FALSE)),0,VLOOKUP(E2933&amp;G2933,'[1]采购入库货量(公司仓库)'!$A:$H,8,FALSE)))),0,(IF(ISERROR(VLOOKUP(E2933&amp;G2933,'[1]采购入库货量(公司仓库)'!$A:$H,7,FALSE)),0,VLOOKUP(E2933&amp;G2933,'[1]采购入库货量(公司仓库)'!$A:$H,7,FALSE)))*L2933-(IF(ISERROR(VLOOKUP(E2933&amp;G2933,'[1]采购入库货量(公司仓库)'!$A:$H,8,FALSE)),0,VLOOKUP(E2933&amp;G2933,'[1]采购入库货量(公司仓库)'!$A:$H,8,FALSE)))))</f>
        <v>0</v>
      </c>
      <c r="AB2933">
        <f>SUMIF([1]销售数据!$B:$B,E2933&amp;G2933,[1]销售数据!$G:$G)</f>
        <v>0</v>
      </c>
      <c r="AC2933" s="12">
        <f t="shared" si="733"/>
        <v>0</v>
      </c>
      <c r="AD2933" t="str">
        <f t="shared" si="734"/>
        <v/>
      </c>
      <c r="AE2933">
        <f>SUMIF([1]销售数据!$B:$B,AD2933,[1]销售数据!$L:$L)</f>
        <v>0</v>
      </c>
      <c r="AF2933">
        <f>SUMIF([1]销售数据!$B:$B,AD2933,[1]销售数据!$K:$K)</f>
        <v>0</v>
      </c>
      <c r="AG2933">
        <f>SUMIF([1]销售数据!$B:$B,AD2933,[1]销售数据!$J:$J)</f>
        <v>0</v>
      </c>
      <c r="AH2933">
        <f>SUMIF([1]销售数据!$B:$B,AD2933,[1]销售数据!$I:$I)</f>
        <v>0</v>
      </c>
      <c r="AI2933">
        <f>SUMIF([1]销售数据!$B:$B,AD2933,[1]销售数据!$H:$H)</f>
        <v>0</v>
      </c>
      <c r="AJ2933" s="20">
        <f t="shared" si="735"/>
        <v>0</v>
      </c>
      <c r="AK2933">
        <f>SUMIF([1]发货店铺数!$B:$B,AD2933,[1]发货店铺数!$G:$G)</f>
        <v>0</v>
      </c>
      <c r="AL2933">
        <f>SUMIF([1]销售店铺数!$B:$B,AD2933,[1]销售店铺数!$G:$G)</f>
        <v>0</v>
      </c>
      <c r="AM2933">
        <f>SUMIF([1]销售店铺数!$B:$B,AD2933,[1]销售店铺数!$G:$G)</f>
        <v>0</v>
      </c>
      <c r="AN2933" s="20">
        <f t="shared" si="736"/>
        <v>0</v>
      </c>
      <c r="AO2933" s="20">
        <f t="shared" si="737"/>
        <v>0</v>
      </c>
      <c r="AP2933" s="20">
        <f t="shared" si="738"/>
        <v>0</v>
      </c>
      <c r="AQ2933" s="12">
        <f t="shared" si="739"/>
        <v>0</v>
      </c>
      <c r="AR2933" s="20">
        <f t="shared" si="740"/>
        <v>0</v>
      </c>
      <c r="AS2933" s="20">
        <f t="shared" si="741"/>
        <v>0</v>
      </c>
    </row>
    <row r="2934" spans="1:45">
      <c r="A2934"/>
      <c r="B2934"/>
      <c r="C2934"/>
      <c r="D2934"/>
      <c r="E2934"/>
      <c r="F2934"/>
      <c r="G2934"/>
      <c r="H2934"/>
      <c r="I2934"/>
      <c r="J2934"/>
      <c r="K2934"/>
      <c r="L2934"/>
      <c r="M2934" s="8" t="str">
        <f>IF(ISERROR( VLOOKUP(AD2934,'[1]采购入库货量(公司仓库)'!$A:$I,9,FALSE)),"", VLOOKUP(AD2934,'[1]采购入库货量(公司仓库)'!$A:$I,9,FALSE))</f>
        <v/>
      </c>
      <c r="N2934" s="8" t="str">
        <f>IF(ISERROR( VLOOKUP(AD2934,[1]批发上市日期!$A:$F,6,FALSE)),"",  VLOOKUP(AD2934,[1]批发上市日期!$A:$F,6,FALSE))</f>
        <v/>
      </c>
      <c r="O2934" s="48">
        <f>IF(ISERROR(VLOOKUP(E2934&amp;G2934,'[1]采购入库货量(公司仓库)'!$A:$I,7,FALSE)),0,VLOOKUP(E2934&amp;G2934,'[1]采购入库货量(公司仓库)'!$A:$I,7,FALSE))</f>
        <v>0</v>
      </c>
      <c r="P2934" s="12">
        <f t="shared" si="726"/>
        <v>0</v>
      </c>
      <c r="Q2934" s="14">
        <f>IF(ISERROR(VLOOKUP(E2934&amp;G2934,'[1]采购入库货量(公司仓库)'!$A:$I,8,FALSE)),0,VLOOKUP(E2934&amp;G2934,'[1]采购入库货量(公司仓库)'!$A:$I,8,FALSE))</f>
        <v>0</v>
      </c>
      <c r="R2934" s="12">
        <f t="shared" si="727"/>
        <v>0</v>
      </c>
      <c r="S2934">
        <f>SUMIF([1]库存总量!$H:$H,E2934&amp;G2934,[1]库存总量!$G:$G)</f>
        <v>0</v>
      </c>
      <c r="T2934" s="12">
        <f t="shared" si="728"/>
        <v>0</v>
      </c>
      <c r="U2934">
        <f>SUMIFS([1]库存总量!$G:$G,[1]库存总量!$H:$H,E2934&amp;G2934,[1]库存总量!$A:$A,"B")</f>
        <v>0</v>
      </c>
      <c r="V2934" s="12">
        <f t="shared" si="729"/>
        <v>0</v>
      </c>
      <c r="W2934">
        <f>SUMIFS([1]库存总量!$G:$G,[1]库存总量!$H:$H,E2934&amp;G2934,[1]库存总量!$A:$A,"K")</f>
        <v>0</v>
      </c>
      <c r="X2934" s="12">
        <f t="shared" si="730"/>
        <v>0</v>
      </c>
      <c r="Y2934">
        <f t="shared" si="731"/>
        <v>0</v>
      </c>
      <c r="Z2934" s="12">
        <f t="shared" si="732"/>
        <v>0</v>
      </c>
      <c r="AA2934">
        <f>(IF(ISERROR((IF(ISERROR(VLOOKUP(E2934&amp;G2934,'[1]采购入库货量(公司仓库)'!$A:$H,7,FALSE)),0,VLOOKUP(E2934&amp;G2934,'[1]采购入库货量(公司仓库)'!$A:$H,7,FALSE)))*L2934-(IF(ISERROR(VLOOKUP(E2934&amp;G2934,'[1]采购入库货量(公司仓库)'!$A:$H,8,FALSE)),0,VLOOKUP(E2934&amp;G2934,'[1]采购入库货量(公司仓库)'!$A:$H,8,FALSE)))),0,(IF(ISERROR(VLOOKUP(E2934&amp;G2934,'[1]采购入库货量(公司仓库)'!$A:$H,7,FALSE)),0,VLOOKUP(E2934&amp;G2934,'[1]采购入库货量(公司仓库)'!$A:$H,7,FALSE)))*L2934-(IF(ISERROR(VLOOKUP(E2934&amp;G2934,'[1]采购入库货量(公司仓库)'!$A:$H,8,FALSE)),0,VLOOKUP(E2934&amp;G2934,'[1]采购入库货量(公司仓库)'!$A:$H,8,FALSE)))))</f>
        <v>0</v>
      </c>
      <c r="AB2934">
        <f>SUMIF([1]销售数据!$B:$B,E2934&amp;G2934,[1]销售数据!$G:$G)</f>
        <v>0</v>
      </c>
      <c r="AC2934" s="12">
        <f t="shared" si="733"/>
        <v>0</v>
      </c>
      <c r="AD2934" t="str">
        <f t="shared" si="734"/>
        <v/>
      </c>
      <c r="AE2934">
        <f>SUMIF([1]销售数据!$B:$B,AD2934,[1]销售数据!$L:$L)</f>
        <v>0</v>
      </c>
      <c r="AF2934">
        <f>SUMIF([1]销售数据!$B:$B,AD2934,[1]销售数据!$K:$K)</f>
        <v>0</v>
      </c>
      <c r="AG2934">
        <f>SUMIF([1]销售数据!$B:$B,AD2934,[1]销售数据!$J:$J)</f>
        <v>0</v>
      </c>
      <c r="AH2934">
        <f>SUMIF([1]销售数据!$B:$B,AD2934,[1]销售数据!$I:$I)</f>
        <v>0</v>
      </c>
      <c r="AI2934">
        <f>SUMIF([1]销售数据!$B:$B,AD2934,[1]销售数据!$H:$H)</f>
        <v>0</v>
      </c>
      <c r="AJ2934" s="20">
        <f t="shared" si="735"/>
        <v>0</v>
      </c>
      <c r="AK2934">
        <f>SUMIF([1]发货店铺数!$B:$B,AD2934,[1]发货店铺数!$G:$G)</f>
        <v>0</v>
      </c>
      <c r="AL2934">
        <f>SUMIF([1]销售店铺数!$B:$B,AD2934,[1]销售店铺数!$G:$G)</f>
        <v>0</v>
      </c>
      <c r="AM2934">
        <f>SUMIF([1]销售店铺数!$B:$B,AD2934,[1]销售店铺数!$G:$G)</f>
        <v>0</v>
      </c>
      <c r="AN2934" s="20">
        <f t="shared" si="736"/>
        <v>0</v>
      </c>
      <c r="AO2934" s="20">
        <f t="shared" si="737"/>
        <v>0</v>
      </c>
      <c r="AP2934" s="20">
        <f t="shared" si="738"/>
        <v>0</v>
      </c>
      <c r="AQ2934" s="12">
        <f t="shared" si="739"/>
        <v>0</v>
      </c>
      <c r="AR2934" s="20">
        <f t="shared" si="740"/>
        <v>0</v>
      </c>
      <c r="AS2934" s="20">
        <f t="shared" si="741"/>
        <v>0</v>
      </c>
    </row>
    <row r="2935" spans="1:45">
      <c r="A2935"/>
      <c r="B2935"/>
      <c r="C2935"/>
      <c r="D2935"/>
      <c r="E2935"/>
      <c r="F2935"/>
      <c r="G2935"/>
      <c r="H2935"/>
      <c r="I2935"/>
      <c r="J2935"/>
      <c r="K2935"/>
      <c r="L2935"/>
      <c r="M2935" s="8" t="str">
        <f>IF(ISERROR( VLOOKUP(AD2935,'[1]采购入库货量(公司仓库)'!$A:$I,9,FALSE)),"", VLOOKUP(AD2935,'[1]采购入库货量(公司仓库)'!$A:$I,9,FALSE))</f>
        <v/>
      </c>
      <c r="N2935" s="8" t="str">
        <f>IF(ISERROR( VLOOKUP(AD2935,[1]批发上市日期!$A:$F,6,FALSE)),"",  VLOOKUP(AD2935,[1]批发上市日期!$A:$F,6,FALSE))</f>
        <v/>
      </c>
      <c r="O2935" s="48">
        <f>IF(ISERROR(VLOOKUP(E2935&amp;G2935,'[1]采购入库货量(公司仓库)'!$A:$I,7,FALSE)),0,VLOOKUP(E2935&amp;G2935,'[1]采购入库货量(公司仓库)'!$A:$I,7,FALSE))</f>
        <v>0</v>
      </c>
      <c r="P2935" s="12">
        <f t="shared" si="726"/>
        <v>0</v>
      </c>
      <c r="Q2935" s="14">
        <f>IF(ISERROR(VLOOKUP(E2935&amp;G2935,'[1]采购入库货量(公司仓库)'!$A:$I,8,FALSE)),0,VLOOKUP(E2935&amp;G2935,'[1]采购入库货量(公司仓库)'!$A:$I,8,FALSE))</f>
        <v>0</v>
      </c>
      <c r="R2935" s="12">
        <f t="shared" si="727"/>
        <v>0</v>
      </c>
      <c r="S2935">
        <f>SUMIF([1]库存总量!$H:$H,E2935&amp;G2935,[1]库存总量!$G:$G)</f>
        <v>0</v>
      </c>
      <c r="T2935" s="12">
        <f t="shared" si="728"/>
        <v>0</v>
      </c>
      <c r="U2935">
        <f>SUMIFS([1]库存总量!$G:$G,[1]库存总量!$H:$H,E2935&amp;G2935,[1]库存总量!$A:$A,"B")</f>
        <v>0</v>
      </c>
      <c r="V2935" s="12">
        <f t="shared" si="729"/>
        <v>0</v>
      </c>
      <c r="W2935">
        <f>SUMIFS([1]库存总量!$G:$G,[1]库存总量!$H:$H,E2935&amp;G2935,[1]库存总量!$A:$A,"K")</f>
        <v>0</v>
      </c>
      <c r="X2935" s="12">
        <f t="shared" si="730"/>
        <v>0</v>
      </c>
      <c r="Y2935">
        <f t="shared" si="731"/>
        <v>0</v>
      </c>
      <c r="Z2935" s="12">
        <f t="shared" si="732"/>
        <v>0</v>
      </c>
      <c r="AA2935">
        <f>(IF(ISERROR((IF(ISERROR(VLOOKUP(E2935&amp;G2935,'[1]采购入库货量(公司仓库)'!$A:$H,7,FALSE)),0,VLOOKUP(E2935&amp;G2935,'[1]采购入库货量(公司仓库)'!$A:$H,7,FALSE)))*L2935-(IF(ISERROR(VLOOKUP(E2935&amp;G2935,'[1]采购入库货量(公司仓库)'!$A:$H,8,FALSE)),0,VLOOKUP(E2935&amp;G2935,'[1]采购入库货量(公司仓库)'!$A:$H,8,FALSE)))),0,(IF(ISERROR(VLOOKUP(E2935&amp;G2935,'[1]采购入库货量(公司仓库)'!$A:$H,7,FALSE)),0,VLOOKUP(E2935&amp;G2935,'[1]采购入库货量(公司仓库)'!$A:$H,7,FALSE)))*L2935-(IF(ISERROR(VLOOKUP(E2935&amp;G2935,'[1]采购入库货量(公司仓库)'!$A:$H,8,FALSE)),0,VLOOKUP(E2935&amp;G2935,'[1]采购入库货量(公司仓库)'!$A:$H,8,FALSE)))))</f>
        <v>0</v>
      </c>
      <c r="AB2935">
        <f>SUMIF([1]销售数据!$B:$B,E2935&amp;G2935,[1]销售数据!$G:$G)</f>
        <v>0</v>
      </c>
      <c r="AC2935" s="12">
        <f t="shared" si="733"/>
        <v>0</v>
      </c>
      <c r="AD2935" t="str">
        <f t="shared" si="734"/>
        <v/>
      </c>
      <c r="AE2935">
        <f>SUMIF([1]销售数据!$B:$B,AD2935,[1]销售数据!$L:$L)</f>
        <v>0</v>
      </c>
      <c r="AF2935">
        <f>SUMIF([1]销售数据!$B:$B,AD2935,[1]销售数据!$K:$K)</f>
        <v>0</v>
      </c>
      <c r="AG2935">
        <f>SUMIF([1]销售数据!$B:$B,AD2935,[1]销售数据!$J:$J)</f>
        <v>0</v>
      </c>
      <c r="AH2935">
        <f>SUMIF([1]销售数据!$B:$B,AD2935,[1]销售数据!$I:$I)</f>
        <v>0</v>
      </c>
      <c r="AI2935">
        <f>SUMIF([1]销售数据!$B:$B,AD2935,[1]销售数据!$H:$H)</f>
        <v>0</v>
      </c>
      <c r="AJ2935" s="20">
        <f t="shared" si="735"/>
        <v>0</v>
      </c>
      <c r="AK2935">
        <f>SUMIF([1]发货店铺数!$B:$B,AD2935,[1]发货店铺数!$G:$G)</f>
        <v>0</v>
      </c>
      <c r="AL2935">
        <f>SUMIF([1]销售店铺数!$B:$B,AD2935,[1]销售店铺数!$G:$G)</f>
        <v>0</v>
      </c>
      <c r="AM2935">
        <f>SUMIF([1]销售店铺数!$B:$B,AD2935,[1]销售店铺数!$G:$G)</f>
        <v>0</v>
      </c>
      <c r="AN2935" s="20">
        <f t="shared" si="736"/>
        <v>0</v>
      </c>
      <c r="AO2935" s="20">
        <f t="shared" si="737"/>
        <v>0</v>
      </c>
      <c r="AP2935" s="20">
        <f t="shared" si="738"/>
        <v>0</v>
      </c>
      <c r="AQ2935" s="12">
        <f t="shared" si="739"/>
        <v>0</v>
      </c>
      <c r="AR2935" s="20">
        <f t="shared" si="740"/>
        <v>0</v>
      </c>
      <c r="AS2935" s="20">
        <f t="shared" si="741"/>
        <v>0</v>
      </c>
    </row>
    <row r="2936" spans="1:45">
      <c r="A2936"/>
      <c r="B2936"/>
      <c r="C2936"/>
      <c r="D2936"/>
      <c r="E2936"/>
      <c r="F2936"/>
      <c r="G2936"/>
      <c r="H2936"/>
      <c r="I2936"/>
      <c r="J2936"/>
      <c r="K2936"/>
      <c r="L2936"/>
      <c r="M2936" s="8" t="str">
        <f>IF(ISERROR( VLOOKUP(AD2936,'[1]采购入库货量(公司仓库)'!$A:$I,9,FALSE)),"", VLOOKUP(AD2936,'[1]采购入库货量(公司仓库)'!$A:$I,9,FALSE))</f>
        <v/>
      </c>
      <c r="N2936" s="8" t="str">
        <f>IF(ISERROR( VLOOKUP(AD2936,[1]批发上市日期!$A:$F,6,FALSE)),"",  VLOOKUP(AD2936,[1]批发上市日期!$A:$F,6,FALSE))</f>
        <v/>
      </c>
      <c r="O2936" s="48">
        <f>IF(ISERROR(VLOOKUP(E2936&amp;G2936,'[1]采购入库货量(公司仓库)'!$A:$I,7,FALSE)),0,VLOOKUP(E2936&amp;G2936,'[1]采购入库货量(公司仓库)'!$A:$I,7,FALSE))</f>
        <v>0</v>
      </c>
      <c r="P2936" s="12">
        <f t="shared" si="726"/>
        <v>0</v>
      </c>
      <c r="Q2936" s="14">
        <f>IF(ISERROR(VLOOKUP(E2936&amp;G2936,'[1]采购入库货量(公司仓库)'!$A:$I,8,FALSE)),0,VLOOKUP(E2936&amp;G2936,'[1]采购入库货量(公司仓库)'!$A:$I,8,FALSE))</f>
        <v>0</v>
      </c>
      <c r="R2936" s="12">
        <f t="shared" si="727"/>
        <v>0</v>
      </c>
      <c r="S2936">
        <f>SUMIF([1]库存总量!$H:$H,E2936&amp;G2936,[1]库存总量!$G:$G)</f>
        <v>0</v>
      </c>
      <c r="T2936" s="12">
        <f t="shared" si="728"/>
        <v>0</v>
      </c>
      <c r="U2936">
        <f>SUMIFS([1]库存总量!$G:$G,[1]库存总量!$H:$H,E2936&amp;G2936,[1]库存总量!$A:$A,"B")</f>
        <v>0</v>
      </c>
      <c r="V2936" s="12">
        <f t="shared" si="729"/>
        <v>0</v>
      </c>
      <c r="W2936">
        <f>SUMIFS([1]库存总量!$G:$G,[1]库存总量!$H:$H,E2936&amp;G2936,[1]库存总量!$A:$A,"K")</f>
        <v>0</v>
      </c>
      <c r="X2936" s="12">
        <f t="shared" si="730"/>
        <v>0</v>
      </c>
      <c r="Y2936">
        <f t="shared" si="731"/>
        <v>0</v>
      </c>
      <c r="Z2936" s="12">
        <f t="shared" si="732"/>
        <v>0</v>
      </c>
      <c r="AA2936">
        <f>(IF(ISERROR((IF(ISERROR(VLOOKUP(E2936&amp;G2936,'[1]采购入库货量(公司仓库)'!$A:$H,7,FALSE)),0,VLOOKUP(E2936&amp;G2936,'[1]采购入库货量(公司仓库)'!$A:$H,7,FALSE)))*L2936-(IF(ISERROR(VLOOKUP(E2936&amp;G2936,'[1]采购入库货量(公司仓库)'!$A:$H,8,FALSE)),0,VLOOKUP(E2936&amp;G2936,'[1]采购入库货量(公司仓库)'!$A:$H,8,FALSE)))),0,(IF(ISERROR(VLOOKUP(E2936&amp;G2936,'[1]采购入库货量(公司仓库)'!$A:$H,7,FALSE)),0,VLOOKUP(E2936&amp;G2936,'[1]采购入库货量(公司仓库)'!$A:$H,7,FALSE)))*L2936-(IF(ISERROR(VLOOKUP(E2936&amp;G2936,'[1]采购入库货量(公司仓库)'!$A:$H,8,FALSE)),0,VLOOKUP(E2936&amp;G2936,'[1]采购入库货量(公司仓库)'!$A:$H,8,FALSE)))))</f>
        <v>0</v>
      </c>
      <c r="AB2936">
        <f>SUMIF([1]销售数据!$B:$B,E2936&amp;G2936,[1]销售数据!$G:$G)</f>
        <v>0</v>
      </c>
      <c r="AC2936" s="12">
        <f t="shared" si="733"/>
        <v>0</v>
      </c>
      <c r="AD2936" t="str">
        <f t="shared" si="734"/>
        <v/>
      </c>
      <c r="AE2936">
        <f>SUMIF([1]销售数据!$B:$B,AD2936,[1]销售数据!$L:$L)</f>
        <v>0</v>
      </c>
      <c r="AF2936">
        <f>SUMIF([1]销售数据!$B:$B,AD2936,[1]销售数据!$K:$K)</f>
        <v>0</v>
      </c>
      <c r="AG2936">
        <f>SUMIF([1]销售数据!$B:$B,AD2936,[1]销售数据!$J:$J)</f>
        <v>0</v>
      </c>
      <c r="AH2936">
        <f>SUMIF([1]销售数据!$B:$B,AD2936,[1]销售数据!$I:$I)</f>
        <v>0</v>
      </c>
      <c r="AI2936">
        <f>SUMIF([1]销售数据!$B:$B,AD2936,[1]销售数据!$H:$H)</f>
        <v>0</v>
      </c>
      <c r="AJ2936" s="20">
        <f t="shared" si="735"/>
        <v>0</v>
      </c>
      <c r="AK2936">
        <f>SUMIF([1]发货店铺数!$B:$B,AD2936,[1]发货店铺数!$G:$G)</f>
        <v>0</v>
      </c>
      <c r="AL2936">
        <f>SUMIF([1]销售店铺数!$B:$B,AD2936,[1]销售店铺数!$G:$G)</f>
        <v>0</v>
      </c>
      <c r="AM2936">
        <f>SUMIF([1]销售店铺数!$B:$B,AD2936,[1]销售店铺数!$G:$G)</f>
        <v>0</v>
      </c>
      <c r="AN2936" s="20">
        <f t="shared" si="736"/>
        <v>0</v>
      </c>
      <c r="AO2936" s="20">
        <f t="shared" si="737"/>
        <v>0</v>
      </c>
      <c r="AP2936" s="20">
        <f t="shared" si="738"/>
        <v>0</v>
      </c>
      <c r="AQ2936" s="12">
        <f t="shared" si="739"/>
        <v>0</v>
      </c>
      <c r="AR2936" s="20">
        <f t="shared" si="740"/>
        <v>0</v>
      </c>
      <c r="AS2936" s="20">
        <f t="shared" si="741"/>
        <v>0</v>
      </c>
    </row>
    <row r="2937" spans="1:45">
      <c r="A2937"/>
      <c r="B2937"/>
      <c r="C2937"/>
      <c r="D2937"/>
      <c r="E2937"/>
      <c r="F2937"/>
      <c r="G2937"/>
      <c r="H2937"/>
      <c r="I2937"/>
      <c r="J2937"/>
      <c r="K2937"/>
      <c r="L2937"/>
      <c r="M2937" s="8" t="str">
        <f>IF(ISERROR( VLOOKUP(AD2937,'[1]采购入库货量(公司仓库)'!$A:$I,9,FALSE)),"", VLOOKUP(AD2937,'[1]采购入库货量(公司仓库)'!$A:$I,9,FALSE))</f>
        <v/>
      </c>
      <c r="N2937" s="8" t="str">
        <f>IF(ISERROR( VLOOKUP(AD2937,[1]批发上市日期!$A:$F,6,FALSE)),"",  VLOOKUP(AD2937,[1]批发上市日期!$A:$F,6,FALSE))</f>
        <v/>
      </c>
      <c r="O2937" s="48">
        <f>IF(ISERROR(VLOOKUP(E2937&amp;G2937,'[1]采购入库货量(公司仓库)'!$A:$I,7,FALSE)),0,VLOOKUP(E2937&amp;G2937,'[1]采购入库货量(公司仓库)'!$A:$I,7,FALSE))</f>
        <v>0</v>
      </c>
      <c r="P2937" s="12">
        <f t="shared" si="726"/>
        <v>0</v>
      </c>
      <c r="Q2937" s="14">
        <f>IF(ISERROR(VLOOKUP(E2937&amp;G2937,'[1]采购入库货量(公司仓库)'!$A:$I,8,FALSE)),0,VLOOKUP(E2937&amp;G2937,'[1]采购入库货量(公司仓库)'!$A:$I,8,FALSE))</f>
        <v>0</v>
      </c>
      <c r="R2937" s="12">
        <f t="shared" si="727"/>
        <v>0</v>
      </c>
      <c r="S2937">
        <f>SUMIF([1]库存总量!$H:$H,E2937&amp;G2937,[1]库存总量!$G:$G)</f>
        <v>0</v>
      </c>
      <c r="T2937" s="12">
        <f t="shared" si="728"/>
        <v>0</v>
      </c>
      <c r="U2937">
        <f>SUMIFS([1]库存总量!$G:$G,[1]库存总量!$H:$H,E2937&amp;G2937,[1]库存总量!$A:$A,"B")</f>
        <v>0</v>
      </c>
      <c r="V2937" s="12">
        <f t="shared" si="729"/>
        <v>0</v>
      </c>
      <c r="W2937">
        <f>SUMIFS([1]库存总量!$G:$G,[1]库存总量!$H:$H,E2937&amp;G2937,[1]库存总量!$A:$A,"K")</f>
        <v>0</v>
      </c>
      <c r="X2937" s="12">
        <f t="shared" si="730"/>
        <v>0</v>
      </c>
      <c r="Y2937">
        <f t="shared" si="731"/>
        <v>0</v>
      </c>
      <c r="Z2937" s="12">
        <f t="shared" si="732"/>
        <v>0</v>
      </c>
      <c r="AA2937">
        <f>(IF(ISERROR((IF(ISERROR(VLOOKUP(E2937&amp;G2937,'[1]采购入库货量(公司仓库)'!$A:$H,7,FALSE)),0,VLOOKUP(E2937&amp;G2937,'[1]采购入库货量(公司仓库)'!$A:$H,7,FALSE)))*L2937-(IF(ISERROR(VLOOKUP(E2937&amp;G2937,'[1]采购入库货量(公司仓库)'!$A:$H,8,FALSE)),0,VLOOKUP(E2937&amp;G2937,'[1]采购入库货量(公司仓库)'!$A:$H,8,FALSE)))),0,(IF(ISERROR(VLOOKUP(E2937&amp;G2937,'[1]采购入库货量(公司仓库)'!$A:$H,7,FALSE)),0,VLOOKUP(E2937&amp;G2937,'[1]采购入库货量(公司仓库)'!$A:$H,7,FALSE)))*L2937-(IF(ISERROR(VLOOKUP(E2937&amp;G2937,'[1]采购入库货量(公司仓库)'!$A:$H,8,FALSE)),0,VLOOKUP(E2937&amp;G2937,'[1]采购入库货量(公司仓库)'!$A:$H,8,FALSE)))))</f>
        <v>0</v>
      </c>
      <c r="AB2937">
        <f>SUMIF([1]销售数据!$B:$B,E2937&amp;G2937,[1]销售数据!$G:$G)</f>
        <v>0</v>
      </c>
      <c r="AC2937" s="12">
        <f t="shared" si="733"/>
        <v>0</v>
      </c>
      <c r="AD2937" t="str">
        <f t="shared" si="734"/>
        <v/>
      </c>
      <c r="AE2937">
        <f>SUMIF([1]销售数据!$B:$B,AD2937,[1]销售数据!$L:$L)</f>
        <v>0</v>
      </c>
      <c r="AF2937">
        <f>SUMIF([1]销售数据!$B:$B,AD2937,[1]销售数据!$K:$K)</f>
        <v>0</v>
      </c>
      <c r="AG2937">
        <f>SUMIF([1]销售数据!$B:$B,AD2937,[1]销售数据!$J:$J)</f>
        <v>0</v>
      </c>
      <c r="AH2937">
        <f>SUMIF([1]销售数据!$B:$B,AD2937,[1]销售数据!$I:$I)</f>
        <v>0</v>
      </c>
      <c r="AI2937">
        <f>SUMIF([1]销售数据!$B:$B,AD2937,[1]销售数据!$H:$H)</f>
        <v>0</v>
      </c>
      <c r="AJ2937" s="20">
        <f t="shared" si="735"/>
        <v>0</v>
      </c>
      <c r="AK2937">
        <f>SUMIF([1]发货店铺数!$B:$B,AD2937,[1]发货店铺数!$G:$G)</f>
        <v>0</v>
      </c>
      <c r="AL2937">
        <f>SUMIF([1]销售店铺数!$B:$B,AD2937,[1]销售店铺数!$G:$G)</f>
        <v>0</v>
      </c>
      <c r="AM2937">
        <f>SUMIF([1]销售店铺数!$B:$B,AD2937,[1]销售店铺数!$G:$G)</f>
        <v>0</v>
      </c>
      <c r="AN2937" s="20">
        <f t="shared" si="736"/>
        <v>0</v>
      </c>
      <c r="AO2937" s="20">
        <f t="shared" si="737"/>
        <v>0</v>
      </c>
      <c r="AP2937" s="20">
        <f t="shared" si="738"/>
        <v>0</v>
      </c>
      <c r="AQ2937" s="12">
        <f t="shared" si="739"/>
        <v>0</v>
      </c>
      <c r="AR2937" s="20">
        <f t="shared" si="740"/>
        <v>0</v>
      </c>
      <c r="AS2937" s="20">
        <f t="shared" si="741"/>
        <v>0</v>
      </c>
    </row>
    <row r="2938" spans="1:45">
      <c r="A2938"/>
      <c r="B2938"/>
      <c r="C2938"/>
      <c r="D2938"/>
      <c r="E2938"/>
      <c r="F2938"/>
      <c r="G2938"/>
      <c r="H2938"/>
      <c r="I2938"/>
      <c r="J2938"/>
      <c r="K2938"/>
      <c r="L2938"/>
      <c r="M2938" s="8" t="str">
        <f>IF(ISERROR( VLOOKUP(AD2938,'[1]采购入库货量(公司仓库)'!$A:$I,9,FALSE)),"", VLOOKUP(AD2938,'[1]采购入库货量(公司仓库)'!$A:$I,9,FALSE))</f>
        <v/>
      </c>
      <c r="N2938" s="8" t="str">
        <f>IF(ISERROR( VLOOKUP(AD2938,[1]批发上市日期!$A:$F,6,FALSE)),"",  VLOOKUP(AD2938,[1]批发上市日期!$A:$F,6,FALSE))</f>
        <v/>
      </c>
      <c r="O2938" s="48">
        <f>IF(ISERROR(VLOOKUP(E2938&amp;G2938,'[1]采购入库货量(公司仓库)'!$A:$I,7,FALSE)),0,VLOOKUP(E2938&amp;G2938,'[1]采购入库货量(公司仓库)'!$A:$I,7,FALSE))</f>
        <v>0</v>
      </c>
      <c r="P2938" s="12">
        <f t="shared" si="726"/>
        <v>0</v>
      </c>
      <c r="Q2938" s="14">
        <f>IF(ISERROR(VLOOKUP(E2938&amp;G2938,'[1]采购入库货量(公司仓库)'!$A:$I,8,FALSE)),0,VLOOKUP(E2938&amp;G2938,'[1]采购入库货量(公司仓库)'!$A:$I,8,FALSE))</f>
        <v>0</v>
      </c>
      <c r="R2938" s="12">
        <f t="shared" si="727"/>
        <v>0</v>
      </c>
      <c r="S2938">
        <f>SUMIF([1]库存总量!$H:$H,E2938&amp;G2938,[1]库存总量!$G:$G)</f>
        <v>0</v>
      </c>
      <c r="T2938" s="12">
        <f t="shared" si="728"/>
        <v>0</v>
      </c>
      <c r="U2938">
        <f>SUMIFS([1]库存总量!$G:$G,[1]库存总量!$H:$H,E2938&amp;G2938,[1]库存总量!$A:$A,"B")</f>
        <v>0</v>
      </c>
      <c r="V2938" s="12">
        <f t="shared" si="729"/>
        <v>0</v>
      </c>
      <c r="W2938">
        <f>SUMIFS([1]库存总量!$G:$G,[1]库存总量!$H:$H,E2938&amp;G2938,[1]库存总量!$A:$A,"K")</f>
        <v>0</v>
      </c>
      <c r="X2938" s="12">
        <f t="shared" si="730"/>
        <v>0</v>
      </c>
      <c r="Y2938">
        <f t="shared" si="731"/>
        <v>0</v>
      </c>
      <c r="Z2938" s="12">
        <f t="shared" si="732"/>
        <v>0</v>
      </c>
      <c r="AA2938">
        <f>(IF(ISERROR((IF(ISERROR(VLOOKUP(E2938&amp;G2938,'[1]采购入库货量(公司仓库)'!$A:$H,7,FALSE)),0,VLOOKUP(E2938&amp;G2938,'[1]采购入库货量(公司仓库)'!$A:$H,7,FALSE)))*L2938-(IF(ISERROR(VLOOKUP(E2938&amp;G2938,'[1]采购入库货量(公司仓库)'!$A:$H,8,FALSE)),0,VLOOKUP(E2938&amp;G2938,'[1]采购入库货量(公司仓库)'!$A:$H,8,FALSE)))),0,(IF(ISERROR(VLOOKUP(E2938&amp;G2938,'[1]采购入库货量(公司仓库)'!$A:$H,7,FALSE)),0,VLOOKUP(E2938&amp;G2938,'[1]采购入库货量(公司仓库)'!$A:$H,7,FALSE)))*L2938-(IF(ISERROR(VLOOKUP(E2938&amp;G2938,'[1]采购入库货量(公司仓库)'!$A:$H,8,FALSE)),0,VLOOKUP(E2938&amp;G2938,'[1]采购入库货量(公司仓库)'!$A:$H,8,FALSE)))))</f>
        <v>0</v>
      </c>
      <c r="AB2938">
        <f>SUMIF([1]销售数据!$B:$B,E2938&amp;G2938,[1]销售数据!$G:$G)</f>
        <v>0</v>
      </c>
      <c r="AC2938" s="12">
        <f t="shared" si="733"/>
        <v>0</v>
      </c>
      <c r="AD2938" t="str">
        <f t="shared" si="734"/>
        <v/>
      </c>
      <c r="AE2938">
        <f>SUMIF([1]销售数据!$B:$B,AD2938,[1]销售数据!$L:$L)</f>
        <v>0</v>
      </c>
      <c r="AF2938">
        <f>SUMIF([1]销售数据!$B:$B,AD2938,[1]销售数据!$K:$K)</f>
        <v>0</v>
      </c>
      <c r="AG2938">
        <f>SUMIF([1]销售数据!$B:$B,AD2938,[1]销售数据!$J:$J)</f>
        <v>0</v>
      </c>
      <c r="AH2938">
        <f>SUMIF([1]销售数据!$B:$B,AD2938,[1]销售数据!$I:$I)</f>
        <v>0</v>
      </c>
      <c r="AI2938">
        <f>SUMIF([1]销售数据!$B:$B,AD2938,[1]销售数据!$H:$H)</f>
        <v>0</v>
      </c>
      <c r="AJ2938" s="20">
        <f t="shared" si="735"/>
        <v>0</v>
      </c>
      <c r="AK2938">
        <f>SUMIF([1]发货店铺数!$B:$B,AD2938,[1]发货店铺数!$G:$G)</f>
        <v>0</v>
      </c>
      <c r="AL2938">
        <f>SUMIF([1]销售店铺数!$B:$B,AD2938,[1]销售店铺数!$G:$G)</f>
        <v>0</v>
      </c>
      <c r="AM2938">
        <f>SUMIF([1]销售店铺数!$B:$B,AD2938,[1]销售店铺数!$G:$G)</f>
        <v>0</v>
      </c>
      <c r="AN2938" s="20">
        <f t="shared" si="736"/>
        <v>0</v>
      </c>
      <c r="AO2938" s="20">
        <f t="shared" si="737"/>
        <v>0</v>
      </c>
      <c r="AP2938" s="20">
        <f t="shared" si="738"/>
        <v>0</v>
      </c>
      <c r="AQ2938" s="12">
        <f t="shared" si="739"/>
        <v>0</v>
      </c>
      <c r="AR2938" s="20">
        <f t="shared" si="740"/>
        <v>0</v>
      </c>
      <c r="AS2938" s="20">
        <f t="shared" si="741"/>
        <v>0</v>
      </c>
    </row>
    <row r="2939" spans="1:45">
      <c r="A2939"/>
      <c r="B2939"/>
      <c r="C2939"/>
      <c r="D2939"/>
      <c r="E2939"/>
      <c r="F2939"/>
      <c r="G2939"/>
      <c r="H2939"/>
      <c r="I2939"/>
      <c r="J2939"/>
      <c r="K2939"/>
      <c r="L2939"/>
      <c r="M2939" s="8" t="str">
        <f>IF(ISERROR( VLOOKUP(AD2939,'[1]采购入库货量(公司仓库)'!$A:$I,9,FALSE)),"", VLOOKUP(AD2939,'[1]采购入库货量(公司仓库)'!$A:$I,9,FALSE))</f>
        <v/>
      </c>
      <c r="N2939" s="8" t="str">
        <f>IF(ISERROR( VLOOKUP(AD2939,[1]批发上市日期!$A:$F,6,FALSE)),"",  VLOOKUP(AD2939,[1]批发上市日期!$A:$F,6,FALSE))</f>
        <v/>
      </c>
      <c r="O2939" s="48">
        <f>IF(ISERROR(VLOOKUP(E2939&amp;G2939,'[1]采购入库货量(公司仓库)'!$A:$I,7,FALSE)),0,VLOOKUP(E2939&amp;G2939,'[1]采购入库货量(公司仓库)'!$A:$I,7,FALSE))</f>
        <v>0</v>
      </c>
      <c r="P2939" s="12">
        <f t="shared" si="726"/>
        <v>0</v>
      </c>
      <c r="Q2939" s="14">
        <f>IF(ISERROR(VLOOKUP(E2939&amp;G2939,'[1]采购入库货量(公司仓库)'!$A:$I,8,FALSE)),0,VLOOKUP(E2939&amp;G2939,'[1]采购入库货量(公司仓库)'!$A:$I,8,FALSE))</f>
        <v>0</v>
      </c>
      <c r="R2939" s="12">
        <f t="shared" si="727"/>
        <v>0</v>
      </c>
      <c r="S2939">
        <f>SUMIF([1]库存总量!$H:$H,E2939&amp;G2939,[1]库存总量!$G:$G)</f>
        <v>0</v>
      </c>
      <c r="T2939" s="12">
        <f t="shared" si="728"/>
        <v>0</v>
      </c>
      <c r="U2939">
        <f>SUMIFS([1]库存总量!$G:$G,[1]库存总量!$H:$H,E2939&amp;G2939,[1]库存总量!$A:$A,"B")</f>
        <v>0</v>
      </c>
      <c r="V2939" s="12">
        <f t="shared" si="729"/>
        <v>0</v>
      </c>
      <c r="W2939">
        <f>SUMIFS([1]库存总量!$G:$G,[1]库存总量!$H:$H,E2939&amp;G2939,[1]库存总量!$A:$A,"K")</f>
        <v>0</v>
      </c>
      <c r="X2939" s="12">
        <f t="shared" si="730"/>
        <v>0</v>
      </c>
      <c r="Y2939">
        <f t="shared" si="731"/>
        <v>0</v>
      </c>
      <c r="Z2939" s="12">
        <f t="shared" si="732"/>
        <v>0</v>
      </c>
      <c r="AA2939">
        <f>(IF(ISERROR((IF(ISERROR(VLOOKUP(E2939&amp;G2939,'[1]采购入库货量(公司仓库)'!$A:$H,7,FALSE)),0,VLOOKUP(E2939&amp;G2939,'[1]采购入库货量(公司仓库)'!$A:$H,7,FALSE)))*L2939-(IF(ISERROR(VLOOKUP(E2939&amp;G2939,'[1]采购入库货量(公司仓库)'!$A:$H,8,FALSE)),0,VLOOKUP(E2939&amp;G2939,'[1]采购入库货量(公司仓库)'!$A:$H,8,FALSE)))),0,(IF(ISERROR(VLOOKUP(E2939&amp;G2939,'[1]采购入库货量(公司仓库)'!$A:$H,7,FALSE)),0,VLOOKUP(E2939&amp;G2939,'[1]采购入库货量(公司仓库)'!$A:$H,7,FALSE)))*L2939-(IF(ISERROR(VLOOKUP(E2939&amp;G2939,'[1]采购入库货量(公司仓库)'!$A:$H,8,FALSE)),0,VLOOKUP(E2939&amp;G2939,'[1]采购入库货量(公司仓库)'!$A:$H,8,FALSE)))))</f>
        <v>0</v>
      </c>
      <c r="AB2939">
        <f>SUMIF([1]销售数据!$B:$B,E2939&amp;G2939,[1]销售数据!$G:$G)</f>
        <v>0</v>
      </c>
      <c r="AC2939" s="12">
        <f t="shared" si="733"/>
        <v>0</v>
      </c>
      <c r="AD2939" t="str">
        <f t="shared" si="734"/>
        <v/>
      </c>
      <c r="AE2939">
        <f>SUMIF([1]销售数据!$B:$B,AD2939,[1]销售数据!$L:$L)</f>
        <v>0</v>
      </c>
      <c r="AF2939">
        <f>SUMIF([1]销售数据!$B:$B,AD2939,[1]销售数据!$K:$K)</f>
        <v>0</v>
      </c>
      <c r="AG2939">
        <f>SUMIF([1]销售数据!$B:$B,AD2939,[1]销售数据!$J:$J)</f>
        <v>0</v>
      </c>
      <c r="AH2939">
        <f>SUMIF([1]销售数据!$B:$B,AD2939,[1]销售数据!$I:$I)</f>
        <v>0</v>
      </c>
      <c r="AI2939">
        <f>SUMIF([1]销售数据!$B:$B,AD2939,[1]销售数据!$H:$H)</f>
        <v>0</v>
      </c>
      <c r="AJ2939" s="20">
        <f t="shared" si="735"/>
        <v>0</v>
      </c>
      <c r="AK2939">
        <f>SUMIF([1]发货店铺数!$B:$B,AD2939,[1]发货店铺数!$G:$G)</f>
        <v>0</v>
      </c>
      <c r="AL2939">
        <f>SUMIF([1]销售店铺数!$B:$B,AD2939,[1]销售店铺数!$G:$G)</f>
        <v>0</v>
      </c>
      <c r="AM2939">
        <f>SUMIF([1]销售店铺数!$B:$B,AD2939,[1]销售店铺数!$G:$G)</f>
        <v>0</v>
      </c>
      <c r="AN2939" s="20">
        <f t="shared" si="736"/>
        <v>0</v>
      </c>
      <c r="AO2939" s="20">
        <f t="shared" si="737"/>
        <v>0</v>
      </c>
      <c r="AP2939" s="20">
        <f t="shared" si="738"/>
        <v>0</v>
      </c>
      <c r="AQ2939" s="12">
        <f t="shared" si="739"/>
        <v>0</v>
      </c>
      <c r="AR2939" s="20">
        <f t="shared" si="740"/>
        <v>0</v>
      </c>
      <c r="AS2939" s="20">
        <f t="shared" si="741"/>
        <v>0</v>
      </c>
    </row>
    <row r="2940" spans="1:45">
      <c r="A2940"/>
      <c r="B2940"/>
      <c r="C2940"/>
      <c r="D2940"/>
      <c r="E2940"/>
      <c r="F2940"/>
      <c r="G2940"/>
      <c r="H2940"/>
      <c r="I2940"/>
      <c r="J2940"/>
      <c r="K2940"/>
      <c r="L2940"/>
      <c r="M2940" s="8" t="str">
        <f>IF(ISERROR( VLOOKUP(AD2940,'[1]采购入库货量(公司仓库)'!$A:$I,9,FALSE)),"", VLOOKUP(AD2940,'[1]采购入库货量(公司仓库)'!$A:$I,9,FALSE))</f>
        <v/>
      </c>
      <c r="N2940" s="8" t="str">
        <f>IF(ISERROR( VLOOKUP(AD2940,[1]批发上市日期!$A:$F,6,FALSE)),"",  VLOOKUP(AD2940,[1]批发上市日期!$A:$F,6,FALSE))</f>
        <v/>
      </c>
      <c r="O2940" s="48">
        <f>IF(ISERROR(VLOOKUP(E2940&amp;G2940,'[1]采购入库货量(公司仓库)'!$A:$I,7,FALSE)),0,VLOOKUP(E2940&amp;G2940,'[1]采购入库货量(公司仓库)'!$A:$I,7,FALSE))</f>
        <v>0</v>
      </c>
      <c r="P2940" s="12">
        <f t="shared" si="726"/>
        <v>0</v>
      </c>
      <c r="Q2940" s="14">
        <f>IF(ISERROR(VLOOKUP(E2940&amp;G2940,'[1]采购入库货量(公司仓库)'!$A:$I,8,FALSE)),0,VLOOKUP(E2940&amp;G2940,'[1]采购入库货量(公司仓库)'!$A:$I,8,FALSE))</f>
        <v>0</v>
      </c>
      <c r="R2940" s="12">
        <f t="shared" si="727"/>
        <v>0</v>
      </c>
      <c r="S2940">
        <f>SUMIF([1]库存总量!$H:$H,E2940&amp;G2940,[1]库存总量!$G:$G)</f>
        <v>0</v>
      </c>
      <c r="T2940" s="12">
        <f t="shared" si="728"/>
        <v>0</v>
      </c>
      <c r="U2940">
        <f>SUMIFS([1]库存总量!$G:$G,[1]库存总量!$H:$H,E2940&amp;G2940,[1]库存总量!$A:$A,"B")</f>
        <v>0</v>
      </c>
      <c r="V2940" s="12">
        <f t="shared" si="729"/>
        <v>0</v>
      </c>
      <c r="W2940">
        <f>SUMIFS([1]库存总量!$G:$G,[1]库存总量!$H:$H,E2940&amp;G2940,[1]库存总量!$A:$A,"K")</f>
        <v>0</v>
      </c>
      <c r="X2940" s="12">
        <f t="shared" si="730"/>
        <v>0</v>
      </c>
      <c r="Y2940">
        <f t="shared" si="731"/>
        <v>0</v>
      </c>
      <c r="Z2940" s="12">
        <f t="shared" si="732"/>
        <v>0</v>
      </c>
      <c r="AA2940">
        <f>(IF(ISERROR((IF(ISERROR(VLOOKUP(E2940&amp;G2940,'[1]采购入库货量(公司仓库)'!$A:$H,7,FALSE)),0,VLOOKUP(E2940&amp;G2940,'[1]采购入库货量(公司仓库)'!$A:$H,7,FALSE)))*L2940-(IF(ISERROR(VLOOKUP(E2940&amp;G2940,'[1]采购入库货量(公司仓库)'!$A:$H,8,FALSE)),0,VLOOKUP(E2940&amp;G2940,'[1]采购入库货量(公司仓库)'!$A:$H,8,FALSE)))),0,(IF(ISERROR(VLOOKUP(E2940&amp;G2940,'[1]采购入库货量(公司仓库)'!$A:$H,7,FALSE)),0,VLOOKUP(E2940&amp;G2940,'[1]采购入库货量(公司仓库)'!$A:$H,7,FALSE)))*L2940-(IF(ISERROR(VLOOKUP(E2940&amp;G2940,'[1]采购入库货量(公司仓库)'!$A:$H,8,FALSE)),0,VLOOKUP(E2940&amp;G2940,'[1]采购入库货量(公司仓库)'!$A:$H,8,FALSE)))))</f>
        <v>0</v>
      </c>
      <c r="AB2940">
        <f>SUMIF([1]销售数据!$B:$B,E2940&amp;G2940,[1]销售数据!$G:$G)</f>
        <v>0</v>
      </c>
      <c r="AC2940" s="12">
        <f t="shared" si="733"/>
        <v>0</v>
      </c>
      <c r="AD2940" t="str">
        <f t="shared" si="734"/>
        <v/>
      </c>
      <c r="AE2940">
        <f>SUMIF([1]销售数据!$B:$B,AD2940,[1]销售数据!$L:$L)</f>
        <v>0</v>
      </c>
      <c r="AF2940">
        <f>SUMIF([1]销售数据!$B:$B,AD2940,[1]销售数据!$K:$K)</f>
        <v>0</v>
      </c>
      <c r="AG2940">
        <f>SUMIF([1]销售数据!$B:$B,AD2940,[1]销售数据!$J:$J)</f>
        <v>0</v>
      </c>
      <c r="AH2940">
        <f>SUMIF([1]销售数据!$B:$B,AD2940,[1]销售数据!$I:$I)</f>
        <v>0</v>
      </c>
      <c r="AI2940">
        <f>SUMIF([1]销售数据!$B:$B,AD2940,[1]销售数据!$H:$H)</f>
        <v>0</v>
      </c>
      <c r="AJ2940" s="20">
        <f t="shared" si="735"/>
        <v>0</v>
      </c>
      <c r="AK2940">
        <f>SUMIF([1]发货店铺数!$B:$B,AD2940,[1]发货店铺数!$G:$G)</f>
        <v>0</v>
      </c>
      <c r="AL2940">
        <f>SUMIF([1]销售店铺数!$B:$B,AD2940,[1]销售店铺数!$G:$G)</f>
        <v>0</v>
      </c>
      <c r="AM2940">
        <f>SUMIF([1]销售店铺数!$B:$B,AD2940,[1]销售店铺数!$G:$G)</f>
        <v>0</v>
      </c>
      <c r="AN2940" s="20">
        <f t="shared" si="736"/>
        <v>0</v>
      </c>
      <c r="AO2940" s="20">
        <f t="shared" si="737"/>
        <v>0</v>
      </c>
      <c r="AP2940" s="20">
        <f t="shared" si="738"/>
        <v>0</v>
      </c>
      <c r="AQ2940" s="12">
        <f t="shared" si="739"/>
        <v>0</v>
      </c>
      <c r="AR2940" s="20">
        <f t="shared" si="740"/>
        <v>0</v>
      </c>
      <c r="AS2940" s="20">
        <f t="shared" si="741"/>
        <v>0</v>
      </c>
    </row>
    <row r="2941" spans="1:45">
      <c r="A2941"/>
      <c r="B2941"/>
      <c r="C2941"/>
      <c r="D2941"/>
      <c r="E2941"/>
      <c r="F2941"/>
      <c r="G2941"/>
      <c r="H2941"/>
      <c r="I2941"/>
      <c r="J2941"/>
      <c r="K2941"/>
      <c r="L2941"/>
      <c r="M2941" s="8" t="str">
        <f>IF(ISERROR( VLOOKUP(AD2941,'[1]采购入库货量(公司仓库)'!$A:$I,9,FALSE)),"", VLOOKUP(AD2941,'[1]采购入库货量(公司仓库)'!$A:$I,9,FALSE))</f>
        <v/>
      </c>
      <c r="N2941" s="8" t="str">
        <f>IF(ISERROR( VLOOKUP(AD2941,[1]批发上市日期!$A:$F,6,FALSE)),"",  VLOOKUP(AD2941,[1]批发上市日期!$A:$F,6,FALSE))</f>
        <v/>
      </c>
      <c r="O2941" s="48">
        <f>IF(ISERROR(VLOOKUP(E2941&amp;G2941,'[1]采购入库货量(公司仓库)'!$A:$I,7,FALSE)),0,VLOOKUP(E2941&amp;G2941,'[1]采购入库货量(公司仓库)'!$A:$I,7,FALSE))</f>
        <v>0</v>
      </c>
      <c r="P2941" s="12">
        <f t="shared" si="726"/>
        <v>0</v>
      </c>
      <c r="Q2941" s="14">
        <f>IF(ISERROR(VLOOKUP(E2941&amp;G2941,'[1]采购入库货量(公司仓库)'!$A:$I,8,FALSE)),0,VLOOKUP(E2941&amp;G2941,'[1]采购入库货量(公司仓库)'!$A:$I,8,FALSE))</f>
        <v>0</v>
      </c>
      <c r="R2941" s="12">
        <f t="shared" si="727"/>
        <v>0</v>
      </c>
      <c r="S2941">
        <f>SUMIF([1]库存总量!$H:$H,E2941&amp;G2941,[1]库存总量!$G:$G)</f>
        <v>0</v>
      </c>
      <c r="T2941" s="12">
        <f t="shared" si="728"/>
        <v>0</v>
      </c>
      <c r="U2941">
        <f>SUMIFS([1]库存总量!$G:$G,[1]库存总量!$H:$H,E2941&amp;G2941,[1]库存总量!$A:$A,"B")</f>
        <v>0</v>
      </c>
      <c r="V2941" s="12">
        <f t="shared" si="729"/>
        <v>0</v>
      </c>
      <c r="W2941">
        <f>SUMIFS([1]库存总量!$G:$G,[1]库存总量!$H:$H,E2941&amp;G2941,[1]库存总量!$A:$A,"K")</f>
        <v>0</v>
      </c>
      <c r="X2941" s="12">
        <f t="shared" si="730"/>
        <v>0</v>
      </c>
      <c r="Y2941">
        <f t="shared" si="731"/>
        <v>0</v>
      </c>
      <c r="Z2941" s="12">
        <f t="shared" si="732"/>
        <v>0</v>
      </c>
      <c r="AA2941">
        <f>(IF(ISERROR((IF(ISERROR(VLOOKUP(E2941&amp;G2941,'[1]采购入库货量(公司仓库)'!$A:$H,7,FALSE)),0,VLOOKUP(E2941&amp;G2941,'[1]采购入库货量(公司仓库)'!$A:$H,7,FALSE)))*L2941-(IF(ISERROR(VLOOKUP(E2941&amp;G2941,'[1]采购入库货量(公司仓库)'!$A:$H,8,FALSE)),0,VLOOKUP(E2941&amp;G2941,'[1]采购入库货量(公司仓库)'!$A:$H,8,FALSE)))),0,(IF(ISERROR(VLOOKUP(E2941&amp;G2941,'[1]采购入库货量(公司仓库)'!$A:$H,7,FALSE)),0,VLOOKUP(E2941&amp;G2941,'[1]采购入库货量(公司仓库)'!$A:$H,7,FALSE)))*L2941-(IF(ISERROR(VLOOKUP(E2941&amp;G2941,'[1]采购入库货量(公司仓库)'!$A:$H,8,FALSE)),0,VLOOKUP(E2941&amp;G2941,'[1]采购入库货量(公司仓库)'!$A:$H,8,FALSE)))))</f>
        <v>0</v>
      </c>
      <c r="AB2941">
        <f>SUMIF([1]销售数据!$B:$B,E2941&amp;G2941,[1]销售数据!$G:$G)</f>
        <v>0</v>
      </c>
      <c r="AC2941" s="12">
        <f t="shared" si="733"/>
        <v>0</v>
      </c>
      <c r="AD2941" t="str">
        <f t="shared" si="734"/>
        <v/>
      </c>
      <c r="AE2941">
        <f>SUMIF([1]销售数据!$B:$B,AD2941,[1]销售数据!$L:$L)</f>
        <v>0</v>
      </c>
      <c r="AF2941">
        <f>SUMIF([1]销售数据!$B:$B,AD2941,[1]销售数据!$K:$K)</f>
        <v>0</v>
      </c>
      <c r="AG2941">
        <f>SUMIF([1]销售数据!$B:$B,AD2941,[1]销售数据!$J:$J)</f>
        <v>0</v>
      </c>
      <c r="AH2941">
        <f>SUMIF([1]销售数据!$B:$B,AD2941,[1]销售数据!$I:$I)</f>
        <v>0</v>
      </c>
      <c r="AI2941">
        <f>SUMIF([1]销售数据!$B:$B,AD2941,[1]销售数据!$H:$H)</f>
        <v>0</v>
      </c>
      <c r="AJ2941" s="20">
        <f t="shared" si="735"/>
        <v>0</v>
      </c>
      <c r="AK2941">
        <f>SUMIF([1]发货店铺数!$B:$B,AD2941,[1]发货店铺数!$G:$G)</f>
        <v>0</v>
      </c>
      <c r="AL2941">
        <f>SUMIF([1]销售店铺数!$B:$B,AD2941,[1]销售店铺数!$G:$G)</f>
        <v>0</v>
      </c>
      <c r="AM2941">
        <f>SUMIF([1]销售店铺数!$B:$B,AD2941,[1]销售店铺数!$G:$G)</f>
        <v>0</v>
      </c>
      <c r="AN2941" s="20">
        <f t="shared" si="736"/>
        <v>0</v>
      </c>
      <c r="AO2941" s="20">
        <f t="shared" si="737"/>
        <v>0</v>
      </c>
      <c r="AP2941" s="20">
        <f t="shared" si="738"/>
        <v>0</v>
      </c>
      <c r="AQ2941" s="12">
        <f t="shared" si="739"/>
        <v>0</v>
      </c>
      <c r="AR2941" s="20">
        <f t="shared" si="740"/>
        <v>0</v>
      </c>
      <c r="AS2941" s="20">
        <f t="shared" si="741"/>
        <v>0</v>
      </c>
    </row>
    <row r="2942" spans="1:45">
      <c r="A2942"/>
      <c r="B2942"/>
      <c r="C2942"/>
      <c r="D2942"/>
      <c r="E2942"/>
      <c r="F2942"/>
      <c r="G2942"/>
      <c r="H2942"/>
      <c r="I2942"/>
      <c r="J2942"/>
      <c r="K2942"/>
      <c r="L2942"/>
      <c r="M2942" s="8" t="str">
        <f>IF(ISERROR( VLOOKUP(AD2942,'[1]采购入库货量(公司仓库)'!$A:$I,9,FALSE)),"", VLOOKUP(AD2942,'[1]采购入库货量(公司仓库)'!$A:$I,9,FALSE))</f>
        <v/>
      </c>
      <c r="N2942" s="8" t="str">
        <f>IF(ISERROR( VLOOKUP(AD2942,[1]批发上市日期!$A:$F,6,FALSE)),"",  VLOOKUP(AD2942,[1]批发上市日期!$A:$F,6,FALSE))</f>
        <v/>
      </c>
      <c r="O2942" s="48">
        <f>IF(ISERROR(VLOOKUP(E2942&amp;G2942,'[1]采购入库货量(公司仓库)'!$A:$I,7,FALSE)),0,VLOOKUP(E2942&amp;G2942,'[1]采购入库货量(公司仓库)'!$A:$I,7,FALSE))</f>
        <v>0</v>
      </c>
      <c r="P2942" s="12">
        <f t="shared" si="726"/>
        <v>0</v>
      </c>
      <c r="Q2942" s="14">
        <f>IF(ISERROR(VLOOKUP(E2942&amp;G2942,'[1]采购入库货量(公司仓库)'!$A:$I,8,FALSE)),0,VLOOKUP(E2942&amp;G2942,'[1]采购入库货量(公司仓库)'!$A:$I,8,FALSE))</f>
        <v>0</v>
      </c>
      <c r="R2942" s="12">
        <f t="shared" si="727"/>
        <v>0</v>
      </c>
      <c r="S2942">
        <f>SUMIF([1]库存总量!$H:$H,E2942&amp;G2942,[1]库存总量!$G:$G)</f>
        <v>0</v>
      </c>
      <c r="T2942" s="12">
        <f t="shared" si="728"/>
        <v>0</v>
      </c>
      <c r="U2942">
        <f>SUMIFS([1]库存总量!$G:$G,[1]库存总量!$H:$H,E2942&amp;G2942,[1]库存总量!$A:$A,"B")</f>
        <v>0</v>
      </c>
      <c r="V2942" s="12">
        <f t="shared" si="729"/>
        <v>0</v>
      </c>
      <c r="W2942">
        <f>SUMIFS([1]库存总量!$G:$G,[1]库存总量!$H:$H,E2942&amp;G2942,[1]库存总量!$A:$A,"K")</f>
        <v>0</v>
      </c>
      <c r="X2942" s="12">
        <f t="shared" si="730"/>
        <v>0</v>
      </c>
      <c r="Y2942">
        <f t="shared" si="731"/>
        <v>0</v>
      </c>
      <c r="Z2942" s="12">
        <f t="shared" si="732"/>
        <v>0</v>
      </c>
      <c r="AA2942">
        <f>(IF(ISERROR((IF(ISERROR(VLOOKUP(E2942&amp;G2942,'[1]采购入库货量(公司仓库)'!$A:$H,7,FALSE)),0,VLOOKUP(E2942&amp;G2942,'[1]采购入库货量(公司仓库)'!$A:$H,7,FALSE)))*L2942-(IF(ISERROR(VLOOKUP(E2942&amp;G2942,'[1]采购入库货量(公司仓库)'!$A:$H,8,FALSE)),0,VLOOKUP(E2942&amp;G2942,'[1]采购入库货量(公司仓库)'!$A:$H,8,FALSE)))),0,(IF(ISERROR(VLOOKUP(E2942&amp;G2942,'[1]采购入库货量(公司仓库)'!$A:$H,7,FALSE)),0,VLOOKUP(E2942&amp;G2942,'[1]采购入库货量(公司仓库)'!$A:$H,7,FALSE)))*L2942-(IF(ISERROR(VLOOKUP(E2942&amp;G2942,'[1]采购入库货量(公司仓库)'!$A:$H,8,FALSE)),0,VLOOKUP(E2942&amp;G2942,'[1]采购入库货量(公司仓库)'!$A:$H,8,FALSE)))))</f>
        <v>0</v>
      </c>
      <c r="AB2942">
        <f>SUMIF([1]销售数据!$B:$B,E2942&amp;G2942,[1]销售数据!$G:$G)</f>
        <v>0</v>
      </c>
      <c r="AC2942" s="12">
        <f t="shared" si="733"/>
        <v>0</v>
      </c>
      <c r="AD2942" t="str">
        <f t="shared" si="734"/>
        <v/>
      </c>
      <c r="AE2942">
        <f>SUMIF([1]销售数据!$B:$B,AD2942,[1]销售数据!$L:$L)</f>
        <v>0</v>
      </c>
      <c r="AF2942">
        <f>SUMIF([1]销售数据!$B:$B,AD2942,[1]销售数据!$K:$K)</f>
        <v>0</v>
      </c>
      <c r="AG2942">
        <f>SUMIF([1]销售数据!$B:$B,AD2942,[1]销售数据!$J:$J)</f>
        <v>0</v>
      </c>
      <c r="AH2942">
        <f>SUMIF([1]销售数据!$B:$B,AD2942,[1]销售数据!$I:$I)</f>
        <v>0</v>
      </c>
      <c r="AI2942">
        <f>SUMIF([1]销售数据!$B:$B,AD2942,[1]销售数据!$H:$H)</f>
        <v>0</v>
      </c>
      <c r="AJ2942" s="20">
        <f t="shared" si="735"/>
        <v>0</v>
      </c>
      <c r="AK2942">
        <f>SUMIF([1]发货店铺数!$B:$B,AD2942,[1]发货店铺数!$G:$G)</f>
        <v>0</v>
      </c>
      <c r="AL2942">
        <f>SUMIF([1]销售店铺数!$B:$B,AD2942,[1]销售店铺数!$G:$G)</f>
        <v>0</v>
      </c>
      <c r="AM2942">
        <f>SUMIF([1]销售店铺数!$B:$B,AD2942,[1]销售店铺数!$G:$G)</f>
        <v>0</v>
      </c>
      <c r="AN2942" s="20">
        <f t="shared" si="736"/>
        <v>0</v>
      </c>
      <c r="AO2942" s="20">
        <f t="shared" si="737"/>
        <v>0</v>
      </c>
      <c r="AP2942" s="20">
        <f t="shared" si="738"/>
        <v>0</v>
      </c>
      <c r="AQ2942" s="12">
        <f t="shared" si="739"/>
        <v>0</v>
      </c>
      <c r="AR2942" s="20">
        <f t="shared" si="740"/>
        <v>0</v>
      </c>
      <c r="AS2942" s="20">
        <f t="shared" si="741"/>
        <v>0</v>
      </c>
    </row>
    <row r="2943" spans="1:45">
      <c r="A2943"/>
      <c r="B2943"/>
      <c r="C2943"/>
      <c r="D2943"/>
      <c r="E2943"/>
      <c r="F2943"/>
      <c r="G2943"/>
      <c r="H2943"/>
      <c r="I2943"/>
      <c r="J2943"/>
      <c r="K2943"/>
      <c r="L2943"/>
      <c r="M2943" s="8" t="str">
        <f>IF(ISERROR( VLOOKUP(AD2943,'[1]采购入库货量(公司仓库)'!$A:$I,9,FALSE)),"", VLOOKUP(AD2943,'[1]采购入库货量(公司仓库)'!$A:$I,9,FALSE))</f>
        <v/>
      </c>
      <c r="N2943" s="8" t="str">
        <f>IF(ISERROR( VLOOKUP(AD2943,[1]批发上市日期!$A:$F,6,FALSE)),"",  VLOOKUP(AD2943,[1]批发上市日期!$A:$F,6,FALSE))</f>
        <v/>
      </c>
      <c r="O2943" s="48">
        <f>IF(ISERROR(VLOOKUP(E2943&amp;G2943,'[1]采购入库货量(公司仓库)'!$A:$I,7,FALSE)),0,VLOOKUP(E2943&amp;G2943,'[1]采购入库货量(公司仓库)'!$A:$I,7,FALSE))</f>
        <v>0</v>
      </c>
      <c r="P2943" s="12">
        <f t="shared" si="726"/>
        <v>0</v>
      </c>
      <c r="Q2943" s="14">
        <f>IF(ISERROR(VLOOKUP(E2943&amp;G2943,'[1]采购入库货量(公司仓库)'!$A:$I,8,FALSE)),0,VLOOKUP(E2943&amp;G2943,'[1]采购入库货量(公司仓库)'!$A:$I,8,FALSE))</f>
        <v>0</v>
      </c>
      <c r="R2943" s="12">
        <f t="shared" si="727"/>
        <v>0</v>
      </c>
      <c r="S2943">
        <f>SUMIF([1]库存总量!$H:$H,E2943&amp;G2943,[1]库存总量!$G:$G)</f>
        <v>0</v>
      </c>
      <c r="T2943" s="12">
        <f t="shared" si="728"/>
        <v>0</v>
      </c>
      <c r="U2943">
        <f>SUMIFS([1]库存总量!$G:$G,[1]库存总量!$H:$H,E2943&amp;G2943,[1]库存总量!$A:$A,"B")</f>
        <v>0</v>
      </c>
      <c r="V2943" s="12">
        <f t="shared" si="729"/>
        <v>0</v>
      </c>
      <c r="W2943">
        <f>SUMIFS([1]库存总量!$G:$G,[1]库存总量!$H:$H,E2943&amp;G2943,[1]库存总量!$A:$A,"K")</f>
        <v>0</v>
      </c>
      <c r="X2943" s="12">
        <f t="shared" si="730"/>
        <v>0</v>
      </c>
      <c r="Y2943">
        <f t="shared" si="731"/>
        <v>0</v>
      </c>
      <c r="Z2943" s="12">
        <f t="shared" si="732"/>
        <v>0</v>
      </c>
      <c r="AA2943">
        <f>(IF(ISERROR((IF(ISERROR(VLOOKUP(E2943&amp;G2943,'[1]采购入库货量(公司仓库)'!$A:$H,7,FALSE)),0,VLOOKUP(E2943&amp;G2943,'[1]采购入库货量(公司仓库)'!$A:$H,7,FALSE)))*L2943-(IF(ISERROR(VLOOKUP(E2943&amp;G2943,'[1]采购入库货量(公司仓库)'!$A:$H,8,FALSE)),0,VLOOKUP(E2943&amp;G2943,'[1]采购入库货量(公司仓库)'!$A:$H,8,FALSE)))),0,(IF(ISERROR(VLOOKUP(E2943&amp;G2943,'[1]采购入库货量(公司仓库)'!$A:$H,7,FALSE)),0,VLOOKUP(E2943&amp;G2943,'[1]采购入库货量(公司仓库)'!$A:$H,7,FALSE)))*L2943-(IF(ISERROR(VLOOKUP(E2943&amp;G2943,'[1]采购入库货量(公司仓库)'!$A:$H,8,FALSE)),0,VLOOKUP(E2943&amp;G2943,'[1]采购入库货量(公司仓库)'!$A:$H,8,FALSE)))))</f>
        <v>0</v>
      </c>
      <c r="AB2943">
        <f>SUMIF([1]销售数据!$B:$B,E2943&amp;G2943,[1]销售数据!$G:$G)</f>
        <v>0</v>
      </c>
      <c r="AC2943" s="12">
        <f t="shared" si="733"/>
        <v>0</v>
      </c>
      <c r="AD2943" t="str">
        <f t="shared" si="734"/>
        <v/>
      </c>
      <c r="AE2943">
        <f>SUMIF([1]销售数据!$B:$B,AD2943,[1]销售数据!$L:$L)</f>
        <v>0</v>
      </c>
      <c r="AF2943">
        <f>SUMIF([1]销售数据!$B:$B,AD2943,[1]销售数据!$K:$K)</f>
        <v>0</v>
      </c>
      <c r="AG2943">
        <f>SUMIF([1]销售数据!$B:$B,AD2943,[1]销售数据!$J:$J)</f>
        <v>0</v>
      </c>
      <c r="AH2943">
        <f>SUMIF([1]销售数据!$B:$B,AD2943,[1]销售数据!$I:$I)</f>
        <v>0</v>
      </c>
      <c r="AI2943">
        <f>SUMIF([1]销售数据!$B:$B,AD2943,[1]销售数据!$H:$H)</f>
        <v>0</v>
      </c>
      <c r="AJ2943" s="20">
        <f t="shared" si="735"/>
        <v>0</v>
      </c>
      <c r="AK2943">
        <f>SUMIF([1]发货店铺数!$B:$B,AD2943,[1]发货店铺数!$G:$G)</f>
        <v>0</v>
      </c>
      <c r="AL2943">
        <f>SUMIF([1]销售店铺数!$B:$B,AD2943,[1]销售店铺数!$G:$G)</f>
        <v>0</v>
      </c>
      <c r="AM2943">
        <f>SUMIF([1]销售店铺数!$B:$B,AD2943,[1]销售店铺数!$G:$G)</f>
        <v>0</v>
      </c>
      <c r="AN2943" s="20">
        <f t="shared" si="736"/>
        <v>0</v>
      </c>
      <c r="AO2943" s="20">
        <f t="shared" si="737"/>
        <v>0</v>
      </c>
      <c r="AP2943" s="20">
        <f t="shared" si="738"/>
        <v>0</v>
      </c>
      <c r="AQ2943" s="12">
        <f t="shared" si="739"/>
        <v>0</v>
      </c>
      <c r="AR2943" s="20">
        <f t="shared" si="740"/>
        <v>0</v>
      </c>
      <c r="AS2943" s="20">
        <f t="shared" si="741"/>
        <v>0</v>
      </c>
    </row>
    <row r="2944" spans="1:45">
      <c r="A2944"/>
      <c r="B2944"/>
      <c r="C2944"/>
      <c r="D2944"/>
      <c r="E2944"/>
      <c r="F2944"/>
      <c r="G2944"/>
      <c r="H2944"/>
      <c r="I2944"/>
      <c r="J2944"/>
      <c r="K2944"/>
      <c r="L2944"/>
      <c r="M2944" s="8" t="str">
        <f>IF(ISERROR( VLOOKUP(AD2944,'[1]采购入库货量(公司仓库)'!$A:$I,9,FALSE)),"", VLOOKUP(AD2944,'[1]采购入库货量(公司仓库)'!$A:$I,9,FALSE))</f>
        <v/>
      </c>
      <c r="N2944" s="8" t="str">
        <f>IF(ISERROR( VLOOKUP(AD2944,[1]批发上市日期!$A:$F,6,FALSE)),"",  VLOOKUP(AD2944,[1]批发上市日期!$A:$F,6,FALSE))</f>
        <v/>
      </c>
      <c r="O2944" s="48">
        <f>IF(ISERROR(VLOOKUP(E2944&amp;G2944,'[1]采购入库货量(公司仓库)'!$A:$I,7,FALSE)),0,VLOOKUP(E2944&amp;G2944,'[1]采购入库货量(公司仓库)'!$A:$I,7,FALSE))</f>
        <v>0</v>
      </c>
      <c r="P2944" s="12">
        <f t="shared" si="726"/>
        <v>0</v>
      </c>
      <c r="Q2944" s="14">
        <f>IF(ISERROR(VLOOKUP(E2944&amp;G2944,'[1]采购入库货量(公司仓库)'!$A:$I,8,FALSE)),0,VLOOKUP(E2944&amp;G2944,'[1]采购入库货量(公司仓库)'!$A:$I,8,FALSE))</f>
        <v>0</v>
      </c>
      <c r="R2944" s="12">
        <f t="shared" si="727"/>
        <v>0</v>
      </c>
      <c r="S2944">
        <f>SUMIF([1]库存总量!$H:$H,E2944&amp;G2944,[1]库存总量!$G:$G)</f>
        <v>0</v>
      </c>
      <c r="T2944" s="12">
        <f t="shared" si="728"/>
        <v>0</v>
      </c>
      <c r="U2944">
        <f>SUMIFS([1]库存总量!$G:$G,[1]库存总量!$H:$H,E2944&amp;G2944,[1]库存总量!$A:$A,"B")</f>
        <v>0</v>
      </c>
      <c r="V2944" s="12">
        <f t="shared" si="729"/>
        <v>0</v>
      </c>
      <c r="W2944">
        <f>SUMIFS([1]库存总量!$G:$G,[1]库存总量!$H:$H,E2944&amp;G2944,[1]库存总量!$A:$A,"K")</f>
        <v>0</v>
      </c>
      <c r="X2944" s="12">
        <f t="shared" si="730"/>
        <v>0</v>
      </c>
      <c r="Y2944">
        <f t="shared" si="731"/>
        <v>0</v>
      </c>
      <c r="Z2944" s="12">
        <f t="shared" si="732"/>
        <v>0</v>
      </c>
      <c r="AA2944">
        <f>(IF(ISERROR((IF(ISERROR(VLOOKUP(E2944&amp;G2944,'[1]采购入库货量(公司仓库)'!$A:$H,7,FALSE)),0,VLOOKUP(E2944&amp;G2944,'[1]采购入库货量(公司仓库)'!$A:$H,7,FALSE)))*L2944-(IF(ISERROR(VLOOKUP(E2944&amp;G2944,'[1]采购入库货量(公司仓库)'!$A:$H,8,FALSE)),0,VLOOKUP(E2944&amp;G2944,'[1]采购入库货量(公司仓库)'!$A:$H,8,FALSE)))),0,(IF(ISERROR(VLOOKUP(E2944&amp;G2944,'[1]采购入库货量(公司仓库)'!$A:$H,7,FALSE)),0,VLOOKUP(E2944&amp;G2944,'[1]采购入库货量(公司仓库)'!$A:$H,7,FALSE)))*L2944-(IF(ISERROR(VLOOKUP(E2944&amp;G2944,'[1]采购入库货量(公司仓库)'!$A:$H,8,FALSE)),0,VLOOKUP(E2944&amp;G2944,'[1]采购入库货量(公司仓库)'!$A:$H,8,FALSE)))))</f>
        <v>0</v>
      </c>
      <c r="AB2944">
        <f>SUMIF([1]销售数据!$B:$B,E2944&amp;G2944,[1]销售数据!$G:$G)</f>
        <v>0</v>
      </c>
      <c r="AC2944" s="12">
        <f t="shared" si="733"/>
        <v>0</v>
      </c>
      <c r="AD2944" t="str">
        <f t="shared" si="734"/>
        <v/>
      </c>
      <c r="AE2944">
        <f>SUMIF([1]销售数据!$B:$B,AD2944,[1]销售数据!$L:$L)</f>
        <v>0</v>
      </c>
      <c r="AF2944">
        <f>SUMIF([1]销售数据!$B:$B,AD2944,[1]销售数据!$K:$K)</f>
        <v>0</v>
      </c>
      <c r="AG2944">
        <f>SUMIF([1]销售数据!$B:$B,AD2944,[1]销售数据!$J:$J)</f>
        <v>0</v>
      </c>
      <c r="AH2944">
        <f>SUMIF([1]销售数据!$B:$B,AD2944,[1]销售数据!$I:$I)</f>
        <v>0</v>
      </c>
      <c r="AI2944">
        <f>SUMIF([1]销售数据!$B:$B,AD2944,[1]销售数据!$H:$H)</f>
        <v>0</v>
      </c>
      <c r="AJ2944" s="20">
        <f t="shared" si="735"/>
        <v>0</v>
      </c>
      <c r="AK2944">
        <f>SUMIF([1]发货店铺数!$B:$B,AD2944,[1]发货店铺数!$G:$G)</f>
        <v>0</v>
      </c>
      <c r="AL2944">
        <f>SUMIF([1]销售店铺数!$B:$B,AD2944,[1]销售店铺数!$G:$G)</f>
        <v>0</v>
      </c>
      <c r="AM2944">
        <f>SUMIF([1]销售店铺数!$B:$B,AD2944,[1]销售店铺数!$G:$G)</f>
        <v>0</v>
      </c>
      <c r="AN2944" s="20">
        <f t="shared" si="736"/>
        <v>0</v>
      </c>
      <c r="AO2944" s="20">
        <f t="shared" si="737"/>
        <v>0</v>
      </c>
      <c r="AP2944" s="20">
        <f t="shared" si="738"/>
        <v>0</v>
      </c>
      <c r="AQ2944" s="12">
        <f t="shared" si="739"/>
        <v>0</v>
      </c>
      <c r="AR2944" s="20">
        <f t="shared" si="740"/>
        <v>0</v>
      </c>
      <c r="AS2944" s="20">
        <f t="shared" si="741"/>
        <v>0</v>
      </c>
    </row>
    <row r="2945" spans="1:45">
      <c r="A2945"/>
      <c r="B2945"/>
      <c r="C2945"/>
      <c r="D2945"/>
      <c r="E2945"/>
      <c r="F2945"/>
      <c r="G2945"/>
      <c r="H2945"/>
      <c r="I2945"/>
      <c r="J2945"/>
      <c r="K2945"/>
      <c r="L2945"/>
      <c r="M2945" s="8" t="str">
        <f>IF(ISERROR( VLOOKUP(AD2945,'[1]采购入库货量(公司仓库)'!$A:$I,9,FALSE)),"", VLOOKUP(AD2945,'[1]采购入库货量(公司仓库)'!$A:$I,9,FALSE))</f>
        <v/>
      </c>
      <c r="N2945" s="8" t="str">
        <f>IF(ISERROR( VLOOKUP(AD2945,[1]批发上市日期!$A:$F,6,FALSE)),"",  VLOOKUP(AD2945,[1]批发上市日期!$A:$F,6,FALSE))</f>
        <v/>
      </c>
      <c r="O2945" s="48">
        <f>IF(ISERROR(VLOOKUP(E2945&amp;G2945,'[1]采购入库货量(公司仓库)'!$A:$I,7,FALSE)),0,VLOOKUP(E2945&amp;G2945,'[1]采购入库货量(公司仓库)'!$A:$I,7,FALSE))</f>
        <v>0</v>
      </c>
      <c r="P2945" s="12">
        <f t="shared" si="726"/>
        <v>0</v>
      </c>
      <c r="Q2945" s="14">
        <f>IF(ISERROR(VLOOKUP(E2945&amp;G2945,'[1]采购入库货量(公司仓库)'!$A:$I,8,FALSE)),0,VLOOKUP(E2945&amp;G2945,'[1]采购入库货量(公司仓库)'!$A:$I,8,FALSE))</f>
        <v>0</v>
      </c>
      <c r="R2945" s="12">
        <f t="shared" si="727"/>
        <v>0</v>
      </c>
      <c r="S2945">
        <f>SUMIF([1]库存总量!$H:$H,E2945&amp;G2945,[1]库存总量!$G:$G)</f>
        <v>0</v>
      </c>
      <c r="T2945" s="12">
        <f t="shared" si="728"/>
        <v>0</v>
      </c>
      <c r="U2945">
        <f>SUMIFS([1]库存总量!$G:$G,[1]库存总量!$H:$H,E2945&amp;G2945,[1]库存总量!$A:$A,"B")</f>
        <v>0</v>
      </c>
      <c r="V2945" s="12">
        <f t="shared" si="729"/>
        <v>0</v>
      </c>
      <c r="W2945">
        <f>SUMIFS([1]库存总量!$G:$G,[1]库存总量!$H:$H,E2945&amp;G2945,[1]库存总量!$A:$A,"K")</f>
        <v>0</v>
      </c>
      <c r="X2945" s="12">
        <f t="shared" si="730"/>
        <v>0</v>
      </c>
      <c r="Y2945">
        <f t="shared" si="731"/>
        <v>0</v>
      </c>
      <c r="Z2945" s="12">
        <f t="shared" si="732"/>
        <v>0</v>
      </c>
      <c r="AA2945">
        <f>(IF(ISERROR((IF(ISERROR(VLOOKUP(E2945&amp;G2945,'[1]采购入库货量(公司仓库)'!$A:$H,7,FALSE)),0,VLOOKUP(E2945&amp;G2945,'[1]采购入库货量(公司仓库)'!$A:$H,7,FALSE)))*L2945-(IF(ISERROR(VLOOKUP(E2945&amp;G2945,'[1]采购入库货量(公司仓库)'!$A:$H,8,FALSE)),0,VLOOKUP(E2945&amp;G2945,'[1]采购入库货量(公司仓库)'!$A:$H,8,FALSE)))),0,(IF(ISERROR(VLOOKUP(E2945&amp;G2945,'[1]采购入库货量(公司仓库)'!$A:$H,7,FALSE)),0,VLOOKUP(E2945&amp;G2945,'[1]采购入库货量(公司仓库)'!$A:$H,7,FALSE)))*L2945-(IF(ISERROR(VLOOKUP(E2945&amp;G2945,'[1]采购入库货量(公司仓库)'!$A:$H,8,FALSE)),0,VLOOKUP(E2945&amp;G2945,'[1]采购入库货量(公司仓库)'!$A:$H,8,FALSE)))))</f>
        <v>0</v>
      </c>
      <c r="AB2945">
        <f>SUMIF([1]销售数据!$B:$B,E2945&amp;G2945,[1]销售数据!$G:$G)</f>
        <v>0</v>
      </c>
      <c r="AC2945" s="12">
        <f t="shared" si="733"/>
        <v>0</v>
      </c>
      <c r="AD2945" t="str">
        <f t="shared" si="734"/>
        <v/>
      </c>
      <c r="AE2945">
        <f>SUMIF([1]销售数据!$B:$B,AD2945,[1]销售数据!$L:$L)</f>
        <v>0</v>
      </c>
      <c r="AF2945">
        <f>SUMIF([1]销售数据!$B:$B,AD2945,[1]销售数据!$K:$K)</f>
        <v>0</v>
      </c>
      <c r="AG2945">
        <f>SUMIF([1]销售数据!$B:$B,AD2945,[1]销售数据!$J:$J)</f>
        <v>0</v>
      </c>
      <c r="AH2945">
        <f>SUMIF([1]销售数据!$B:$B,AD2945,[1]销售数据!$I:$I)</f>
        <v>0</v>
      </c>
      <c r="AI2945">
        <f>SUMIF([1]销售数据!$B:$B,AD2945,[1]销售数据!$H:$H)</f>
        <v>0</v>
      </c>
      <c r="AJ2945" s="20">
        <f t="shared" si="735"/>
        <v>0</v>
      </c>
      <c r="AK2945">
        <f>SUMIF([1]发货店铺数!$B:$B,AD2945,[1]发货店铺数!$G:$G)</f>
        <v>0</v>
      </c>
      <c r="AL2945">
        <f>SUMIF([1]销售店铺数!$B:$B,AD2945,[1]销售店铺数!$G:$G)</f>
        <v>0</v>
      </c>
      <c r="AM2945">
        <f>SUMIF([1]销售店铺数!$B:$B,AD2945,[1]销售店铺数!$G:$G)</f>
        <v>0</v>
      </c>
      <c r="AN2945" s="20">
        <f t="shared" si="736"/>
        <v>0</v>
      </c>
      <c r="AO2945" s="20">
        <f t="shared" si="737"/>
        <v>0</v>
      </c>
      <c r="AP2945" s="20">
        <f t="shared" si="738"/>
        <v>0</v>
      </c>
      <c r="AQ2945" s="12">
        <f t="shared" si="739"/>
        <v>0</v>
      </c>
      <c r="AR2945" s="20">
        <f t="shared" si="740"/>
        <v>0</v>
      </c>
      <c r="AS2945" s="20">
        <f t="shared" si="741"/>
        <v>0</v>
      </c>
    </row>
    <row r="2946" spans="1:45">
      <c r="A2946"/>
      <c r="B2946"/>
      <c r="C2946"/>
      <c r="D2946"/>
      <c r="E2946"/>
      <c r="F2946"/>
      <c r="G2946"/>
      <c r="H2946"/>
      <c r="I2946"/>
      <c r="J2946"/>
      <c r="K2946"/>
      <c r="L2946"/>
      <c r="M2946" s="8" t="str">
        <f>IF(ISERROR( VLOOKUP(AD2946,'[1]采购入库货量(公司仓库)'!$A:$I,9,FALSE)),"", VLOOKUP(AD2946,'[1]采购入库货量(公司仓库)'!$A:$I,9,FALSE))</f>
        <v/>
      </c>
      <c r="N2946" s="8" t="str">
        <f>IF(ISERROR( VLOOKUP(AD2946,[1]批发上市日期!$A:$F,6,FALSE)),"",  VLOOKUP(AD2946,[1]批发上市日期!$A:$F,6,FALSE))</f>
        <v/>
      </c>
      <c r="O2946" s="48">
        <f>IF(ISERROR(VLOOKUP(E2946&amp;G2946,'[1]采购入库货量(公司仓库)'!$A:$I,7,FALSE)),0,VLOOKUP(E2946&amp;G2946,'[1]采购入库货量(公司仓库)'!$A:$I,7,FALSE))</f>
        <v>0</v>
      </c>
      <c r="P2946" s="12">
        <f t="shared" si="726"/>
        <v>0</v>
      </c>
      <c r="Q2946" s="14">
        <f>IF(ISERROR(VLOOKUP(E2946&amp;G2946,'[1]采购入库货量(公司仓库)'!$A:$I,8,FALSE)),0,VLOOKUP(E2946&amp;G2946,'[1]采购入库货量(公司仓库)'!$A:$I,8,FALSE))</f>
        <v>0</v>
      </c>
      <c r="R2946" s="12">
        <f t="shared" si="727"/>
        <v>0</v>
      </c>
      <c r="S2946">
        <f>SUMIF([1]库存总量!$H:$H,E2946&amp;G2946,[1]库存总量!$G:$G)</f>
        <v>0</v>
      </c>
      <c r="T2946" s="12">
        <f t="shared" si="728"/>
        <v>0</v>
      </c>
      <c r="U2946">
        <f>SUMIFS([1]库存总量!$G:$G,[1]库存总量!$H:$H,E2946&amp;G2946,[1]库存总量!$A:$A,"B")</f>
        <v>0</v>
      </c>
      <c r="V2946" s="12">
        <f t="shared" si="729"/>
        <v>0</v>
      </c>
      <c r="W2946">
        <f>SUMIFS([1]库存总量!$G:$G,[1]库存总量!$H:$H,E2946&amp;G2946,[1]库存总量!$A:$A,"K")</f>
        <v>0</v>
      </c>
      <c r="X2946" s="12">
        <f t="shared" si="730"/>
        <v>0</v>
      </c>
      <c r="Y2946">
        <f t="shared" si="731"/>
        <v>0</v>
      </c>
      <c r="Z2946" s="12">
        <f t="shared" si="732"/>
        <v>0</v>
      </c>
      <c r="AA2946">
        <f>(IF(ISERROR((IF(ISERROR(VLOOKUP(E2946&amp;G2946,'[1]采购入库货量(公司仓库)'!$A:$H,7,FALSE)),0,VLOOKUP(E2946&amp;G2946,'[1]采购入库货量(公司仓库)'!$A:$H,7,FALSE)))*L2946-(IF(ISERROR(VLOOKUP(E2946&amp;G2946,'[1]采购入库货量(公司仓库)'!$A:$H,8,FALSE)),0,VLOOKUP(E2946&amp;G2946,'[1]采购入库货量(公司仓库)'!$A:$H,8,FALSE)))),0,(IF(ISERROR(VLOOKUP(E2946&amp;G2946,'[1]采购入库货量(公司仓库)'!$A:$H,7,FALSE)),0,VLOOKUP(E2946&amp;G2946,'[1]采购入库货量(公司仓库)'!$A:$H,7,FALSE)))*L2946-(IF(ISERROR(VLOOKUP(E2946&amp;G2946,'[1]采购入库货量(公司仓库)'!$A:$H,8,FALSE)),0,VLOOKUP(E2946&amp;G2946,'[1]采购入库货量(公司仓库)'!$A:$H,8,FALSE)))))</f>
        <v>0</v>
      </c>
      <c r="AB2946">
        <f>SUMIF([1]销售数据!$B:$B,E2946&amp;G2946,[1]销售数据!$G:$G)</f>
        <v>0</v>
      </c>
      <c r="AC2946" s="12">
        <f t="shared" si="733"/>
        <v>0</v>
      </c>
      <c r="AD2946" t="str">
        <f t="shared" si="734"/>
        <v/>
      </c>
      <c r="AE2946">
        <f>SUMIF([1]销售数据!$B:$B,AD2946,[1]销售数据!$L:$L)</f>
        <v>0</v>
      </c>
      <c r="AF2946">
        <f>SUMIF([1]销售数据!$B:$B,AD2946,[1]销售数据!$K:$K)</f>
        <v>0</v>
      </c>
      <c r="AG2946">
        <f>SUMIF([1]销售数据!$B:$B,AD2946,[1]销售数据!$J:$J)</f>
        <v>0</v>
      </c>
      <c r="AH2946">
        <f>SUMIF([1]销售数据!$B:$B,AD2946,[1]销售数据!$I:$I)</f>
        <v>0</v>
      </c>
      <c r="AI2946">
        <f>SUMIF([1]销售数据!$B:$B,AD2946,[1]销售数据!$H:$H)</f>
        <v>0</v>
      </c>
      <c r="AJ2946" s="20">
        <f t="shared" si="735"/>
        <v>0</v>
      </c>
      <c r="AK2946">
        <f>SUMIF([1]发货店铺数!$B:$B,AD2946,[1]发货店铺数!$G:$G)</f>
        <v>0</v>
      </c>
      <c r="AL2946">
        <f>SUMIF([1]销售店铺数!$B:$B,AD2946,[1]销售店铺数!$G:$G)</f>
        <v>0</v>
      </c>
      <c r="AM2946">
        <f>SUMIF([1]销售店铺数!$B:$B,AD2946,[1]销售店铺数!$G:$G)</f>
        <v>0</v>
      </c>
      <c r="AN2946" s="20">
        <f t="shared" si="736"/>
        <v>0</v>
      </c>
      <c r="AO2946" s="20">
        <f t="shared" si="737"/>
        <v>0</v>
      </c>
      <c r="AP2946" s="20">
        <f t="shared" si="738"/>
        <v>0</v>
      </c>
      <c r="AQ2946" s="12">
        <f t="shared" si="739"/>
        <v>0</v>
      </c>
      <c r="AR2946" s="20">
        <f t="shared" si="740"/>
        <v>0</v>
      </c>
      <c r="AS2946" s="20">
        <f t="shared" si="741"/>
        <v>0</v>
      </c>
    </row>
    <row r="2947" spans="1:45">
      <c r="A2947"/>
      <c r="B2947"/>
      <c r="C2947"/>
      <c r="D2947"/>
      <c r="E2947"/>
      <c r="F2947"/>
      <c r="G2947"/>
      <c r="H2947"/>
      <c r="I2947"/>
      <c r="J2947"/>
      <c r="K2947"/>
      <c r="L2947"/>
      <c r="M2947" s="8" t="str">
        <f>IF(ISERROR( VLOOKUP(AD2947,'[1]采购入库货量(公司仓库)'!$A:$I,9,FALSE)),"", VLOOKUP(AD2947,'[1]采购入库货量(公司仓库)'!$A:$I,9,FALSE))</f>
        <v/>
      </c>
      <c r="N2947" s="8" t="str">
        <f>IF(ISERROR( VLOOKUP(AD2947,[1]批发上市日期!$A:$F,6,FALSE)),"",  VLOOKUP(AD2947,[1]批发上市日期!$A:$F,6,FALSE))</f>
        <v/>
      </c>
      <c r="O2947" s="48">
        <f>IF(ISERROR(VLOOKUP(E2947&amp;G2947,'[1]采购入库货量(公司仓库)'!$A:$I,7,FALSE)),0,VLOOKUP(E2947&amp;G2947,'[1]采购入库货量(公司仓库)'!$A:$I,7,FALSE))</f>
        <v>0</v>
      </c>
      <c r="P2947" s="12">
        <f t="shared" si="726"/>
        <v>0</v>
      </c>
      <c r="Q2947" s="14">
        <f>IF(ISERROR(VLOOKUP(E2947&amp;G2947,'[1]采购入库货量(公司仓库)'!$A:$I,8,FALSE)),0,VLOOKUP(E2947&amp;G2947,'[1]采购入库货量(公司仓库)'!$A:$I,8,FALSE))</f>
        <v>0</v>
      </c>
      <c r="R2947" s="12">
        <f t="shared" si="727"/>
        <v>0</v>
      </c>
      <c r="S2947">
        <f>SUMIF([1]库存总量!$H:$H,E2947&amp;G2947,[1]库存总量!$G:$G)</f>
        <v>0</v>
      </c>
      <c r="T2947" s="12">
        <f t="shared" si="728"/>
        <v>0</v>
      </c>
      <c r="U2947">
        <f>SUMIFS([1]库存总量!$G:$G,[1]库存总量!$H:$H,E2947&amp;G2947,[1]库存总量!$A:$A,"B")</f>
        <v>0</v>
      </c>
      <c r="V2947" s="12">
        <f t="shared" si="729"/>
        <v>0</v>
      </c>
      <c r="W2947">
        <f>SUMIFS([1]库存总量!$G:$G,[1]库存总量!$H:$H,E2947&amp;G2947,[1]库存总量!$A:$A,"K")</f>
        <v>0</v>
      </c>
      <c r="X2947" s="12">
        <f t="shared" si="730"/>
        <v>0</v>
      </c>
      <c r="Y2947">
        <f t="shared" si="731"/>
        <v>0</v>
      </c>
      <c r="Z2947" s="12">
        <f t="shared" si="732"/>
        <v>0</v>
      </c>
      <c r="AA2947">
        <f>(IF(ISERROR((IF(ISERROR(VLOOKUP(E2947&amp;G2947,'[1]采购入库货量(公司仓库)'!$A:$H,7,FALSE)),0,VLOOKUP(E2947&amp;G2947,'[1]采购入库货量(公司仓库)'!$A:$H,7,FALSE)))*L2947-(IF(ISERROR(VLOOKUP(E2947&amp;G2947,'[1]采购入库货量(公司仓库)'!$A:$H,8,FALSE)),0,VLOOKUP(E2947&amp;G2947,'[1]采购入库货量(公司仓库)'!$A:$H,8,FALSE)))),0,(IF(ISERROR(VLOOKUP(E2947&amp;G2947,'[1]采购入库货量(公司仓库)'!$A:$H,7,FALSE)),0,VLOOKUP(E2947&amp;G2947,'[1]采购入库货量(公司仓库)'!$A:$H,7,FALSE)))*L2947-(IF(ISERROR(VLOOKUP(E2947&amp;G2947,'[1]采购入库货量(公司仓库)'!$A:$H,8,FALSE)),0,VLOOKUP(E2947&amp;G2947,'[1]采购入库货量(公司仓库)'!$A:$H,8,FALSE)))))</f>
        <v>0</v>
      </c>
      <c r="AB2947">
        <f>SUMIF([1]销售数据!$B:$B,E2947&amp;G2947,[1]销售数据!$G:$G)</f>
        <v>0</v>
      </c>
      <c r="AC2947" s="12">
        <f t="shared" si="733"/>
        <v>0</v>
      </c>
      <c r="AD2947" t="str">
        <f t="shared" si="734"/>
        <v/>
      </c>
      <c r="AE2947">
        <f>SUMIF([1]销售数据!$B:$B,AD2947,[1]销售数据!$L:$L)</f>
        <v>0</v>
      </c>
      <c r="AF2947">
        <f>SUMIF([1]销售数据!$B:$B,AD2947,[1]销售数据!$K:$K)</f>
        <v>0</v>
      </c>
      <c r="AG2947">
        <f>SUMIF([1]销售数据!$B:$B,AD2947,[1]销售数据!$J:$J)</f>
        <v>0</v>
      </c>
      <c r="AH2947">
        <f>SUMIF([1]销售数据!$B:$B,AD2947,[1]销售数据!$I:$I)</f>
        <v>0</v>
      </c>
      <c r="AI2947">
        <f>SUMIF([1]销售数据!$B:$B,AD2947,[1]销售数据!$H:$H)</f>
        <v>0</v>
      </c>
      <c r="AJ2947" s="20">
        <f t="shared" si="735"/>
        <v>0</v>
      </c>
      <c r="AK2947">
        <f>SUMIF([1]发货店铺数!$B:$B,AD2947,[1]发货店铺数!$G:$G)</f>
        <v>0</v>
      </c>
      <c r="AL2947">
        <f>SUMIF([1]销售店铺数!$B:$B,AD2947,[1]销售店铺数!$G:$G)</f>
        <v>0</v>
      </c>
      <c r="AM2947">
        <f>SUMIF([1]销售店铺数!$B:$B,AD2947,[1]销售店铺数!$G:$G)</f>
        <v>0</v>
      </c>
      <c r="AN2947" s="20">
        <f t="shared" si="736"/>
        <v>0</v>
      </c>
      <c r="AO2947" s="20">
        <f t="shared" si="737"/>
        <v>0</v>
      </c>
      <c r="AP2947" s="20">
        <f t="shared" si="738"/>
        <v>0</v>
      </c>
      <c r="AQ2947" s="12">
        <f t="shared" si="739"/>
        <v>0</v>
      </c>
      <c r="AR2947" s="20">
        <f t="shared" si="740"/>
        <v>0</v>
      </c>
      <c r="AS2947" s="20">
        <f t="shared" si="741"/>
        <v>0</v>
      </c>
    </row>
    <row r="2948" spans="1:45">
      <c r="A2948"/>
      <c r="B2948"/>
      <c r="C2948"/>
      <c r="D2948"/>
      <c r="E2948"/>
      <c r="F2948"/>
      <c r="G2948"/>
      <c r="H2948"/>
      <c r="I2948"/>
      <c r="J2948"/>
      <c r="K2948"/>
      <c r="L2948"/>
      <c r="M2948" s="8" t="str">
        <f>IF(ISERROR( VLOOKUP(AD2948,'[1]采购入库货量(公司仓库)'!$A:$I,9,FALSE)),"", VLOOKUP(AD2948,'[1]采购入库货量(公司仓库)'!$A:$I,9,FALSE))</f>
        <v/>
      </c>
      <c r="N2948" s="8" t="str">
        <f>IF(ISERROR( VLOOKUP(AD2948,[1]批发上市日期!$A:$F,6,FALSE)),"",  VLOOKUP(AD2948,[1]批发上市日期!$A:$F,6,FALSE))</f>
        <v/>
      </c>
      <c r="O2948" s="48">
        <f>IF(ISERROR(VLOOKUP(E2948&amp;G2948,'[1]采购入库货量(公司仓库)'!$A:$I,7,FALSE)),0,VLOOKUP(E2948&amp;G2948,'[1]采购入库货量(公司仓库)'!$A:$I,7,FALSE))</f>
        <v>0</v>
      </c>
      <c r="P2948" s="12">
        <f t="shared" si="726"/>
        <v>0</v>
      </c>
      <c r="Q2948" s="14">
        <f>IF(ISERROR(VLOOKUP(E2948&amp;G2948,'[1]采购入库货量(公司仓库)'!$A:$I,8,FALSE)),0,VLOOKUP(E2948&amp;G2948,'[1]采购入库货量(公司仓库)'!$A:$I,8,FALSE))</f>
        <v>0</v>
      </c>
      <c r="R2948" s="12">
        <f t="shared" si="727"/>
        <v>0</v>
      </c>
      <c r="S2948">
        <f>SUMIF([1]库存总量!$H:$H,E2948&amp;G2948,[1]库存总量!$G:$G)</f>
        <v>0</v>
      </c>
      <c r="T2948" s="12">
        <f t="shared" si="728"/>
        <v>0</v>
      </c>
      <c r="U2948">
        <f>SUMIFS([1]库存总量!$G:$G,[1]库存总量!$H:$H,E2948&amp;G2948,[1]库存总量!$A:$A,"B")</f>
        <v>0</v>
      </c>
      <c r="V2948" s="12">
        <f t="shared" si="729"/>
        <v>0</v>
      </c>
      <c r="W2948">
        <f>SUMIFS([1]库存总量!$G:$G,[1]库存总量!$H:$H,E2948&amp;G2948,[1]库存总量!$A:$A,"K")</f>
        <v>0</v>
      </c>
      <c r="X2948" s="12">
        <f t="shared" si="730"/>
        <v>0</v>
      </c>
      <c r="Y2948">
        <f t="shared" si="731"/>
        <v>0</v>
      </c>
      <c r="Z2948" s="12">
        <f t="shared" si="732"/>
        <v>0</v>
      </c>
      <c r="AA2948">
        <f>(IF(ISERROR((IF(ISERROR(VLOOKUP(E2948&amp;G2948,'[1]采购入库货量(公司仓库)'!$A:$H,7,FALSE)),0,VLOOKUP(E2948&amp;G2948,'[1]采购入库货量(公司仓库)'!$A:$H,7,FALSE)))*L2948-(IF(ISERROR(VLOOKUP(E2948&amp;G2948,'[1]采购入库货量(公司仓库)'!$A:$H,8,FALSE)),0,VLOOKUP(E2948&amp;G2948,'[1]采购入库货量(公司仓库)'!$A:$H,8,FALSE)))),0,(IF(ISERROR(VLOOKUP(E2948&amp;G2948,'[1]采购入库货量(公司仓库)'!$A:$H,7,FALSE)),0,VLOOKUP(E2948&amp;G2948,'[1]采购入库货量(公司仓库)'!$A:$H,7,FALSE)))*L2948-(IF(ISERROR(VLOOKUP(E2948&amp;G2948,'[1]采购入库货量(公司仓库)'!$A:$H,8,FALSE)),0,VLOOKUP(E2948&amp;G2948,'[1]采购入库货量(公司仓库)'!$A:$H,8,FALSE)))))</f>
        <v>0</v>
      </c>
      <c r="AB2948">
        <f>SUMIF([1]销售数据!$B:$B,E2948&amp;G2948,[1]销售数据!$G:$G)</f>
        <v>0</v>
      </c>
      <c r="AC2948" s="12">
        <f t="shared" si="733"/>
        <v>0</v>
      </c>
      <c r="AD2948" t="str">
        <f t="shared" si="734"/>
        <v/>
      </c>
      <c r="AE2948">
        <f>SUMIF([1]销售数据!$B:$B,AD2948,[1]销售数据!$L:$L)</f>
        <v>0</v>
      </c>
      <c r="AF2948">
        <f>SUMIF([1]销售数据!$B:$B,AD2948,[1]销售数据!$K:$K)</f>
        <v>0</v>
      </c>
      <c r="AG2948">
        <f>SUMIF([1]销售数据!$B:$B,AD2948,[1]销售数据!$J:$J)</f>
        <v>0</v>
      </c>
      <c r="AH2948">
        <f>SUMIF([1]销售数据!$B:$B,AD2948,[1]销售数据!$I:$I)</f>
        <v>0</v>
      </c>
      <c r="AI2948">
        <f>SUMIF([1]销售数据!$B:$B,AD2948,[1]销售数据!$H:$H)</f>
        <v>0</v>
      </c>
      <c r="AJ2948" s="20">
        <f t="shared" si="735"/>
        <v>0</v>
      </c>
      <c r="AK2948">
        <f>SUMIF([1]发货店铺数!$B:$B,AD2948,[1]发货店铺数!$G:$G)</f>
        <v>0</v>
      </c>
      <c r="AL2948">
        <f>SUMIF([1]销售店铺数!$B:$B,AD2948,[1]销售店铺数!$G:$G)</f>
        <v>0</v>
      </c>
      <c r="AM2948">
        <f>SUMIF([1]销售店铺数!$B:$B,AD2948,[1]销售店铺数!$G:$G)</f>
        <v>0</v>
      </c>
      <c r="AN2948" s="20">
        <f t="shared" si="736"/>
        <v>0</v>
      </c>
      <c r="AO2948" s="20">
        <f t="shared" si="737"/>
        <v>0</v>
      </c>
      <c r="AP2948" s="20">
        <f t="shared" si="738"/>
        <v>0</v>
      </c>
      <c r="AQ2948" s="12">
        <f t="shared" si="739"/>
        <v>0</v>
      </c>
      <c r="AR2948" s="20">
        <f t="shared" si="740"/>
        <v>0</v>
      </c>
      <c r="AS2948" s="20">
        <f t="shared" si="741"/>
        <v>0</v>
      </c>
    </row>
    <row r="2949" spans="1:45">
      <c r="A2949"/>
      <c r="B2949"/>
      <c r="C2949"/>
      <c r="D2949"/>
      <c r="E2949"/>
      <c r="F2949"/>
      <c r="G2949"/>
      <c r="H2949"/>
      <c r="I2949"/>
      <c r="J2949"/>
      <c r="K2949"/>
      <c r="L2949"/>
      <c r="M2949" s="8" t="str">
        <f>IF(ISERROR( VLOOKUP(AD2949,'[1]采购入库货量(公司仓库)'!$A:$I,9,FALSE)),"", VLOOKUP(AD2949,'[1]采购入库货量(公司仓库)'!$A:$I,9,FALSE))</f>
        <v/>
      </c>
      <c r="N2949" s="8" t="str">
        <f>IF(ISERROR( VLOOKUP(AD2949,[1]批发上市日期!$A:$F,6,FALSE)),"",  VLOOKUP(AD2949,[1]批发上市日期!$A:$F,6,FALSE))</f>
        <v/>
      </c>
      <c r="O2949" s="48">
        <f>IF(ISERROR(VLOOKUP(E2949&amp;G2949,'[1]采购入库货量(公司仓库)'!$A:$I,7,FALSE)),0,VLOOKUP(E2949&amp;G2949,'[1]采购入库货量(公司仓库)'!$A:$I,7,FALSE))</f>
        <v>0</v>
      </c>
      <c r="P2949" s="12">
        <f t="shared" ref="P2949:P3012" si="742">IF(ISERROR(I2949*O2949),0,I2949*O2949)</f>
        <v>0</v>
      </c>
      <c r="Q2949" s="14">
        <f>IF(ISERROR(VLOOKUP(E2949&amp;G2949,'[1]采购入库货量(公司仓库)'!$A:$I,8,FALSE)),0,VLOOKUP(E2949&amp;G2949,'[1]采购入库货量(公司仓库)'!$A:$I,8,FALSE))</f>
        <v>0</v>
      </c>
      <c r="R2949" s="12">
        <f t="shared" ref="R2949:R3012" si="743">IF(ISERROR(I2949*Q2949 ),0,I2949*Q2949)</f>
        <v>0</v>
      </c>
      <c r="S2949">
        <f>SUMIF([1]库存总量!$H:$H,E2949&amp;G2949,[1]库存总量!$G:$G)</f>
        <v>0</v>
      </c>
      <c r="T2949" s="12">
        <f t="shared" ref="T2949:T3012" si="744">IF(ISERROR(S2949*I2949 ),0,S2949*I2949)</f>
        <v>0</v>
      </c>
      <c r="U2949">
        <f>SUMIFS([1]库存总量!$G:$G,[1]库存总量!$H:$H,E2949&amp;G2949,[1]库存总量!$A:$A,"B")</f>
        <v>0</v>
      </c>
      <c r="V2949" s="12">
        <f t="shared" ref="V2949:V3012" si="745">IF(ISERROR(U2949*I2949 ),0,U2949*I2949)</f>
        <v>0</v>
      </c>
      <c r="W2949">
        <f>SUMIFS([1]库存总量!$G:$G,[1]库存总量!$H:$H,E2949&amp;G2949,[1]库存总量!$A:$A,"K")</f>
        <v>0</v>
      </c>
      <c r="X2949" s="12">
        <f t="shared" ref="X2949:X3012" si="746">IF(ISERROR(W2949*I2949 ),0,W2949*I2949)</f>
        <v>0</v>
      </c>
      <c r="Y2949">
        <f t="shared" ref="Y2949:Y3012" si="747">IF(ISERROR(L2949*O2949),0,L2949*O2949)</f>
        <v>0</v>
      </c>
      <c r="Z2949" s="12">
        <f t="shared" ref="Z2949:Z3012" si="748">IF(ISERROR(Y2949*I2949),0,Y2949*I2949)</f>
        <v>0</v>
      </c>
      <c r="AA2949">
        <f>(IF(ISERROR((IF(ISERROR(VLOOKUP(E2949&amp;G2949,'[1]采购入库货量(公司仓库)'!$A:$H,7,FALSE)),0,VLOOKUP(E2949&amp;G2949,'[1]采购入库货量(公司仓库)'!$A:$H,7,FALSE)))*L2949-(IF(ISERROR(VLOOKUP(E2949&amp;G2949,'[1]采购入库货量(公司仓库)'!$A:$H,8,FALSE)),0,VLOOKUP(E2949&amp;G2949,'[1]采购入库货量(公司仓库)'!$A:$H,8,FALSE)))),0,(IF(ISERROR(VLOOKUP(E2949&amp;G2949,'[1]采购入库货量(公司仓库)'!$A:$H,7,FALSE)),0,VLOOKUP(E2949&amp;G2949,'[1]采购入库货量(公司仓库)'!$A:$H,7,FALSE)))*L2949-(IF(ISERROR(VLOOKUP(E2949&amp;G2949,'[1]采购入库货量(公司仓库)'!$A:$H,8,FALSE)),0,VLOOKUP(E2949&amp;G2949,'[1]采购入库货量(公司仓库)'!$A:$H,8,FALSE)))))</f>
        <v>0</v>
      </c>
      <c r="AB2949">
        <f>SUMIF([1]销售数据!$B:$B,E2949&amp;G2949,[1]销售数据!$G:$G)</f>
        <v>0</v>
      </c>
      <c r="AC2949" s="12">
        <f t="shared" ref="AC2949:AC3012" si="749">IF(ISERROR(AB2949*I2949),0,AB2949*I2949)</f>
        <v>0</v>
      </c>
      <c r="AD2949" t="str">
        <f t="shared" ref="AD2949:AD3012" si="750">E2949&amp;G2949</f>
        <v/>
      </c>
      <c r="AE2949">
        <f>SUMIF([1]销售数据!$B:$B,AD2949,[1]销售数据!$L:$L)</f>
        <v>0</v>
      </c>
      <c r="AF2949">
        <f>SUMIF([1]销售数据!$B:$B,AD2949,[1]销售数据!$K:$K)</f>
        <v>0</v>
      </c>
      <c r="AG2949">
        <f>SUMIF([1]销售数据!$B:$B,AD2949,[1]销售数据!$J:$J)</f>
        <v>0</v>
      </c>
      <c r="AH2949">
        <f>SUMIF([1]销售数据!$B:$B,AD2949,[1]销售数据!$I:$I)</f>
        <v>0</v>
      </c>
      <c r="AI2949">
        <f>SUMIF([1]销售数据!$B:$B,AD2949,[1]销售数据!$H:$H)</f>
        <v>0</v>
      </c>
      <c r="AJ2949" s="20">
        <f t="shared" ref="AJ2949:AJ3012" si="751">IF(ISERROR((AI2949-AH2949)/AI2949),0,((AI2949-AH2949)/AI2949))</f>
        <v>0</v>
      </c>
      <c r="AK2949">
        <f>SUMIF([1]发货店铺数!$B:$B,AD2949,[1]发货店铺数!$G:$G)</f>
        <v>0</v>
      </c>
      <c r="AL2949">
        <f>SUMIF([1]销售店铺数!$B:$B,AD2949,[1]销售店铺数!$G:$G)</f>
        <v>0</v>
      </c>
      <c r="AM2949">
        <f>SUMIF([1]销售店铺数!$B:$B,AD2949,[1]销售店铺数!$G:$G)</f>
        <v>0</v>
      </c>
      <c r="AN2949" s="20">
        <f t="shared" ref="AN2949:AN3012" si="752">IF(ISERROR(AL2949/AK2949),0,AL2949/AK2949)</f>
        <v>0</v>
      </c>
      <c r="AO2949" s="20">
        <f t="shared" ref="AO2949:AO3012" si="753">IF(ISERROR(AB2949/S2949),0,AB2949/S2949)</f>
        <v>0</v>
      </c>
      <c r="AP2949" s="20">
        <f t="shared" ref="AP2949:AP3012" si="754">IF(ISERROR(AB2949/O2949),0,AB2949/O2949)</f>
        <v>0</v>
      </c>
      <c r="AQ2949" s="12">
        <f t="shared" ref="AQ2949:AQ3012" si="755">IFERROR((K2949-J2949)*AB2949,0)</f>
        <v>0</v>
      </c>
      <c r="AR2949" s="20">
        <f t="shared" ref="AR2949:AR3012" si="756">IF(ISERROR((K2949-J2949)/K2949),0,(K2949-J2949)/K2949)</f>
        <v>0</v>
      </c>
      <c r="AS2949" s="20">
        <f t="shared" ref="AS2949:AS3012" si="757">IF(ISERROR(AB2949/O2949),0,AB2949/O2949)</f>
        <v>0</v>
      </c>
    </row>
    <row r="2950" spans="1:45">
      <c r="A2950"/>
      <c r="B2950"/>
      <c r="C2950"/>
      <c r="D2950"/>
      <c r="E2950"/>
      <c r="F2950"/>
      <c r="G2950"/>
      <c r="H2950"/>
      <c r="I2950"/>
      <c r="J2950"/>
      <c r="K2950"/>
      <c r="L2950"/>
      <c r="M2950" s="8" t="str">
        <f>IF(ISERROR( VLOOKUP(AD2950,'[1]采购入库货量(公司仓库)'!$A:$I,9,FALSE)),"", VLOOKUP(AD2950,'[1]采购入库货量(公司仓库)'!$A:$I,9,FALSE))</f>
        <v/>
      </c>
      <c r="N2950" s="8" t="str">
        <f>IF(ISERROR( VLOOKUP(AD2950,[1]批发上市日期!$A:$F,6,FALSE)),"",  VLOOKUP(AD2950,[1]批发上市日期!$A:$F,6,FALSE))</f>
        <v/>
      </c>
      <c r="O2950" s="48">
        <f>IF(ISERROR(VLOOKUP(E2950&amp;G2950,'[1]采购入库货量(公司仓库)'!$A:$I,7,FALSE)),0,VLOOKUP(E2950&amp;G2950,'[1]采购入库货量(公司仓库)'!$A:$I,7,FALSE))</f>
        <v>0</v>
      </c>
      <c r="P2950" s="12">
        <f t="shared" si="742"/>
        <v>0</v>
      </c>
      <c r="Q2950" s="14">
        <f>IF(ISERROR(VLOOKUP(E2950&amp;G2950,'[1]采购入库货量(公司仓库)'!$A:$I,8,FALSE)),0,VLOOKUP(E2950&amp;G2950,'[1]采购入库货量(公司仓库)'!$A:$I,8,FALSE))</f>
        <v>0</v>
      </c>
      <c r="R2950" s="12">
        <f t="shared" si="743"/>
        <v>0</v>
      </c>
      <c r="S2950">
        <f>SUMIF([1]库存总量!$H:$H,E2950&amp;G2950,[1]库存总量!$G:$G)</f>
        <v>0</v>
      </c>
      <c r="T2950" s="12">
        <f t="shared" si="744"/>
        <v>0</v>
      </c>
      <c r="U2950">
        <f>SUMIFS([1]库存总量!$G:$G,[1]库存总量!$H:$H,E2950&amp;G2950,[1]库存总量!$A:$A,"B")</f>
        <v>0</v>
      </c>
      <c r="V2950" s="12">
        <f t="shared" si="745"/>
        <v>0</v>
      </c>
      <c r="W2950">
        <f>SUMIFS([1]库存总量!$G:$G,[1]库存总量!$H:$H,E2950&amp;G2950,[1]库存总量!$A:$A,"K")</f>
        <v>0</v>
      </c>
      <c r="X2950" s="12">
        <f t="shared" si="746"/>
        <v>0</v>
      </c>
      <c r="Y2950">
        <f t="shared" si="747"/>
        <v>0</v>
      </c>
      <c r="Z2950" s="12">
        <f t="shared" si="748"/>
        <v>0</v>
      </c>
      <c r="AA2950">
        <f>(IF(ISERROR((IF(ISERROR(VLOOKUP(E2950&amp;G2950,'[1]采购入库货量(公司仓库)'!$A:$H,7,FALSE)),0,VLOOKUP(E2950&amp;G2950,'[1]采购入库货量(公司仓库)'!$A:$H,7,FALSE)))*L2950-(IF(ISERROR(VLOOKUP(E2950&amp;G2950,'[1]采购入库货量(公司仓库)'!$A:$H,8,FALSE)),0,VLOOKUP(E2950&amp;G2950,'[1]采购入库货量(公司仓库)'!$A:$H,8,FALSE)))),0,(IF(ISERROR(VLOOKUP(E2950&amp;G2950,'[1]采购入库货量(公司仓库)'!$A:$H,7,FALSE)),0,VLOOKUP(E2950&amp;G2950,'[1]采购入库货量(公司仓库)'!$A:$H,7,FALSE)))*L2950-(IF(ISERROR(VLOOKUP(E2950&amp;G2950,'[1]采购入库货量(公司仓库)'!$A:$H,8,FALSE)),0,VLOOKUP(E2950&amp;G2950,'[1]采购入库货量(公司仓库)'!$A:$H,8,FALSE)))))</f>
        <v>0</v>
      </c>
      <c r="AB2950">
        <f>SUMIF([1]销售数据!$B:$B,E2950&amp;G2950,[1]销售数据!$G:$G)</f>
        <v>0</v>
      </c>
      <c r="AC2950" s="12">
        <f t="shared" si="749"/>
        <v>0</v>
      </c>
      <c r="AD2950" t="str">
        <f t="shared" si="750"/>
        <v/>
      </c>
      <c r="AE2950">
        <f>SUMIF([1]销售数据!$B:$B,AD2950,[1]销售数据!$L:$L)</f>
        <v>0</v>
      </c>
      <c r="AF2950">
        <f>SUMIF([1]销售数据!$B:$B,AD2950,[1]销售数据!$K:$K)</f>
        <v>0</v>
      </c>
      <c r="AG2950">
        <f>SUMIF([1]销售数据!$B:$B,AD2950,[1]销售数据!$J:$J)</f>
        <v>0</v>
      </c>
      <c r="AH2950">
        <f>SUMIF([1]销售数据!$B:$B,AD2950,[1]销售数据!$I:$I)</f>
        <v>0</v>
      </c>
      <c r="AI2950">
        <f>SUMIF([1]销售数据!$B:$B,AD2950,[1]销售数据!$H:$H)</f>
        <v>0</v>
      </c>
      <c r="AJ2950" s="20">
        <f t="shared" si="751"/>
        <v>0</v>
      </c>
      <c r="AK2950">
        <f>SUMIF([1]发货店铺数!$B:$B,AD2950,[1]发货店铺数!$G:$G)</f>
        <v>0</v>
      </c>
      <c r="AL2950">
        <f>SUMIF([1]销售店铺数!$B:$B,AD2950,[1]销售店铺数!$G:$G)</f>
        <v>0</v>
      </c>
      <c r="AM2950">
        <f>SUMIF([1]销售店铺数!$B:$B,AD2950,[1]销售店铺数!$G:$G)</f>
        <v>0</v>
      </c>
      <c r="AN2950" s="20">
        <f t="shared" si="752"/>
        <v>0</v>
      </c>
      <c r="AO2950" s="20">
        <f t="shared" si="753"/>
        <v>0</v>
      </c>
      <c r="AP2950" s="20">
        <f t="shared" si="754"/>
        <v>0</v>
      </c>
      <c r="AQ2950" s="12">
        <f t="shared" si="755"/>
        <v>0</v>
      </c>
      <c r="AR2950" s="20">
        <f t="shared" si="756"/>
        <v>0</v>
      </c>
      <c r="AS2950" s="20">
        <f t="shared" si="757"/>
        <v>0</v>
      </c>
    </row>
    <row r="2951" spans="1:45">
      <c r="A2951"/>
      <c r="B2951"/>
      <c r="C2951"/>
      <c r="D2951"/>
      <c r="E2951"/>
      <c r="F2951"/>
      <c r="G2951"/>
      <c r="H2951"/>
      <c r="I2951"/>
      <c r="J2951"/>
      <c r="K2951"/>
      <c r="L2951"/>
      <c r="M2951" s="8" t="str">
        <f>IF(ISERROR( VLOOKUP(AD2951,'[1]采购入库货量(公司仓库)'!$A:$I,9,FALSE)),"", VLOOKUP(AD2951,'[1]采购入库货量(公司仓库)'!$A:$I,9,FALSE))</f>
        <v/>
      </c>
      <c r="N2951" s="8" t="str">
        <f>IF(ISERROR( VLOOKUP(AD2951,[1]批发上市日期!$A:$F,6,FALSE)),"",  VLOOKUP(AD2951,[1]批发上市日期!$A:$F,6,FALSE))</f>
        <v/>
      </c>
      <c r="O2951" s="48">
        <f>IF(ISERROR(VLOOKUP(E2951&amp;G2951,'[1]采购入库货量(公司仓库)'!$A:$I,7,FALSE)),0,VLOOKUP(E2951&amp;G2951,'[1]采购入库货量(公司仓库)'!$A:$I,7,FALSE))</f>
        <v>0</v>
      </c>
      <c r="P2951" s="12">
        <f t="shared" si="742"/>
        <v>0</v>
      </c>
      <c r="Q2951" s="14">
        <f>IF(ISERROR(VLOOKUP(E2951&amp;G2951,'[1]采购入库货量(公司仓库)'!$A:$I,8,FALSE)),0,VLOOKUP(E2951&amp;G2951,'[1]采购入库货量(公司仓库)'!$A:$I,8,FALSE))</f>
        <v>0</v>
      </c>
      <c r="R2951" s="12">
        <f t="shared" si="743"/>
        <v>0</v>
      </c>
      <c r="S2951">
        <f>SUMIF([1]库存总量!$H:$H,E2951&amp;G2951,[1]库存总量!$G:$G)</f>
        <v>0</v>
      </c>
      <c r="T2951" s="12">
        <f t="shared" si="744"/>
        <v>0</v>
      </c>
      <c r="U2951">
        <f>SUMIFS([1]库存总量!$G:$G,[1]库存总量!$H:$H,E2951&amp;G2951,[1]库存总量!$A:$A,"B")</f>
        <v>0</v>
      </c>
      <c r="V2951" s="12">
        <f t="shared" si="745"/>
        <v>0</v>
      </c>
      <c r="W2951">
        <f>SUMIFS([1]库存总量!$G:$G,[1]库存总量!$H:$H,E2951&amp;G2951,[1]库存总量!$A:$A,"K")</f>
        <v>0</v>
      </c>
      <c r="X2951" s="12">
        <f t="shared" si="746"/>
        <v>0</v>
      </c>
      <c r="Y2951">
        <f t="shared" si="747"/>
        <v>0</v>
      </c>
      <c r="Z2951" s="12">
        <f t="shared" si="748"/>
        <v>0</v>
      </c>
      <c r="AA2951">
        <f>(IF(ISERROR((IF(ISERROR(VLOOKUP(E2951&amp;G2951,'[1]采购入库货量(公司仓库)'!$A:$H,7,FALSE)),0,VLOOKUP(E2951&amp;G2951,'[1]采购入库货量(公司仓库)'!$A:$H,7,FALSE)))*L2951-(IF(ISERROR(VLOOKUP(E2951&amp;G2951,'[1]采购入库货量(公司仓库)'!$A:$H,8,FALSE)),0,VLOOKUP(E2951&amp;G2951,'[1]采购入库货量(公司仓库)'!$A:$H,8,FALSE)))),0,(IF(ISERROR(VLOOKUP(E2951&amp;G2951,'[1]采购入库货量(公司仓库)'!$A:$H,7,FALSE)),0,VLOOKUP(E2951&amp;G2951,'[1]采购入库货量(公司仓库)'!$A:$H,7,FALSE)))*L2951-(IF(ISERROR(VLOOKUP(E2951&amp;G2951,'[1]采购入库货量(公司仓库)'!$A:$H,8,FALSE)),0,VLOOKUP(E2951&amp;G2951,'[1]采购入库货量(公司仓库)'!$A:$H,8,FALSE)))))</f>
        <v>0</v>
      </c>
      <c r="AB2951">
        <f>SUMIF([1]销售数据!$B:$B,E2951&amp;G2951,[1]销售数据!$G:$G)</f>
        <v>0</v>
      </c>
      <c r="AC2951" s="12">
        <f t="shared" si="749"/>
        <v>0</v>
      </c>
      <c r="AD2951" t="str">
        <f t="shared" si="750"/>
        <v/>
      </c>
      <c r="AE2951">
        <f>SUMIF([1]销售数据!$B:$B,AD2951,[1]销售数据!$L:$L)</f>
        <v>0</v>
      </c>
      <c r="AF2951">
        <f>SUMIF([1]销售数据!$B:$B,AD2951,[1]销售数据!$K:$K)</f>
        <v>0</v>
      </c>
      <c r="AG2951">
        <f>SUMIF([1]销售数据!$B:$B,AD2951,[1]销售数据!$J:$J)</f>
        <v>0</v>
      </c>
      <c r="AH2951">
        <f>SUMIF([1]销售数据!$B:$B,AD2951,[1]销售数据!$I:$I)</f>
        <v>0</v>
      </c>
      <c r="AI2951">
        <f>SUMIF([1]销售数据!$B:$B,AD2951,[1]销售数据!$H:$H)</f>
        <v>0</v>
      </c>
      <c r="AJ2951" s="20">
        <f t="shared" si="751"/>
        <v>0</v>
      </c>
      <c r="AK2951">
        <f>SUMIF([1]发货店铺数!$B:$B,AD2951,[1]发货店铺数!$G:$G)</f>
        <v>0</v>
      </c>
      <c r="AL2951">
        <f>SUMIF([1]销售店铺数!$B:$B,AD2951,[1]销售店铺数!$G:$G)</f>
        <v>0</v>
      </c>
      <c r="AM2951">
        <f>SUMIF([1]销售店铺数!$B:$B,AD2951,[1]销售店铺数!$G:$G)</f>
        <v>0</v>
      </c>
      <c r="AN2951" s="20">
        <f t="shared" si="752"/>
        <v>0</v>
      </c>
      <c r="AO2951" s="20">
        <f t="shared" si="753"/>
        <v>0</v>
      </c>
      <c r="AP2951" s="20">
        <f t="shared" si="754"/>
        <v>0</v>
      </c>
      <c r="AQ2951" s="12">
        <f t="shared" si="755"/>
        <v>0</v>
      </c>
      <c r="AR2951" s="20">
        <f t="shared" si="756"/>
        <v>0</v>
      </c>
      <c r="AS2951" s="20">
        <f t="shared" si="757"/>
        <v>0</v>
      </c>
    </row>
    <row r="2952" spans="1:45">
      <c r="A2952"/>
      <c r="B2952"/>
      <c r="C2952"/>
      <c r="D2952"/>
      <c r="E2952"/>
      <c r="F2952"/>
      <c r="G2952"/>
      <c r="H2952"/>
      <c r="I2952"/>
      <c r="J2952"/>
      <c r="K2952"/>
      <c r="L2952"/>
      <c r="M2952" s="8" t="str">
        <f>IF(ISERROR( VLOOKUP(AD2952,'[1]采购入库货量(公司仓库)'!$A:$I,9,FALSE)),"", VLOOKUP(AD2952,'[1]采购入库货量(公司仓库)'!$A:$I,9,FALSE))</f>
        <v/>
      </c>
      <c r="N2952" s="8" t="str">
        <f>IF(ISERROR( VLOOKUP(AD2952,[1]批发上市日期!$A:$F,6,FALSE)),"",  VLOOKUP(AD2952,[1]批发上市日期!$A:$F,6,FALSE))</f>
        <v/>
      </c>
      <c r="O2952" s="48">
        <f>IF(ISERROR(VLOOKUP(E2952&amp;G2952,'[1]采购入库货量(公司仓库)'!$A:$I,7,FALSE)),0,VLOOKUP(E2952&amp;G2952,'[1]采购入库货量(公司仓库)'!$A:$I,7,FALSE))</f>
        <v>0</v>
      </c>
      <c r="P2952" s="12">
        <f t="shared" si="742"/>
        <v>0</v>
      </c>
      <c r="Q2952" s="14">
        <f>IF(ISERROR(VLOOKUP(E2952&amp;G2952,'[1]采购入库货量(公司仓库)'!$A:$I,8,FALSE)),0,VLOOKUP(E2952&amp;G2952,'[1]采购入库货量(公司仓库)'!$A:$I,8,FALSE))</f>
        <v>0</v>
      </c>
      <c r="R2952" s="12">
        <f t="shared" si="743"/>
        <v>0</v>
      </c>
      <c r="S2952">
        <f>SUMIF([1]库存总量!$H:$H,E2952&amp;G2952,[1]库存总量!$G:$G)</f>
        <v>0</v>
      </c>
      <c r="T2952" s="12">
        <f t="shared" si="744"/>
        <v>0</v>
      </c>
      <c r="U2952">
        <f>SUMIFS([1]库存总量!$G:$G,[1]库存总量!$H:$H,E2952&amp;G2952,[1]库存总量!$A:$A,"B")</f>
        <v>0</v>
      </c>
      <c r="V2952" s="12">
        <f t="shared" si="745"/>
        <v>0</v>
      </c>
      <c r="W2952">
        <f>SUMIFS([1]库存总量!$G:$G,[1]库存总量!$H:$H,E2952&amp;G2952,[1]库存总量!$A:$A,"K")</f>
        <v>0</v>
      </c>
      <c r="X2952" s="12">
        <f t="shared" si="746"/>
        <v>0</v>
      </c>
      <c r="Y2952">
        <f t="shared" si="747"/>
        <v>0</v>
      </c>
      <c r="Z2952" s="12">
        <f t="shared" si="748"/>
        <v>0</v>
      </c>
      <c r="AA2952">
        <f>(IF(ISERROR((IF(ISERROR(VLOOKUP(E2952&amp;G2952,'[1]采购入库货量(公司仓库)'!$A:$H,7,FALSE)),0,VLOOKUP(E2952&amp;G2952,'[1]采购入库货量(公司仓库)'!$A:$H,7,FALSE)))*L2952-(IF(ISERROR(VLOOKUP(E2952&amp;G2952,'[1]采购入库货量(公司仓库)'!$A:$H,8,FALSE)),0,VLOOKUP(E2952&amp;G2952,'[1]采购入库货量(公司仓库)'!$A:$H,8,FALSE)))),0,(IF(ISERROR(VLOOKUP(E2952&amp;G2952,'[1]采购入库货量(公司仓库)'!$A:$H,7,FALSE)),0,VLOOKUP(E2952&amp;G2952,'[1]采购入库货量(公司仓库)'!$A:$H,7,FALSE)))*L2952-(IF(ISERROR(VLOOKUP(E2952&amp;G2952,'[1]采购入库货量(公司仓库)'!$A:$H,8,FALSE)),0,VLOOKUP(E2952&amp;G2952,'[1]采购入库货量(公司仓库)'!$A:$H,8,FALSE)))))</f>
        <v>0</v>
      </c>
      <c r="AB2952">
        <f>SUMIF([1]销售数据!$B:$B,E2952&amp;G2952,[1]销售数据!$G:$G)</f>
        <v>0</v>
      </c>
      <c r="AC2952" s="12">
        <f t="shared" si="749"/>
        <v>0</v>
      </c>
      <c r="AD2952" t="str">
        <f t="shared" si="750"/>
        <v/>
      </c>
      <c r="AE2952">
        <f>SUMIF([1]销售数据!$B:$B,AD2952,[1]销售数据!$L:$L)</f>
        <v>0</v>
      </c>
      <c r="AF2952">
        <f>SUMIF([1]销售数据!$B:$B,AD2952,[1]销售数据!$K:$K)</f>
        <v>0</v>
      </c>
      <c r="AG2952">
        <f>SUMIF([1]销售数据!$B:$B,AD2952,[1]销售数据!$J:$J)</f>
        <v>0</v>
      </c>
      <c r="AH2952">
        <f>SUMIF([1]销售数据!$B:$B,AD2952,[1]销售数据!$I:$I)</f>
        <v>0</v>
      </c>
      <c r="AI2952">
        <f>SUMIF([1]销售数据!$B:$B,AD2952,[1]销售数据!$H:$H)</f>
        <v>0</v>
      </c>
      <c r="AJ2952" s="20">
        <f t="shared" si="751"/>
        <v>0</v>
      </c>
      <c r="AK2952">
        <f>SUMIF([1]发货店铺数!$B:$B,AD2952,[1]发货店铺数!$G:$G)</f>
        <v>0</v>
      </c>
      <c r="AL2952">
        <f>SUMIF([1]销售店铺数!$B:$B,AD2952,[1]销售店铺数!$G:$G)</f>
        <v>0</v>
      </c>
      <c r="AM2952">
        <f>SUMIF([1]销售店铺数!$B:$B,AD2952,[1]销售店铺数!$G:$G)</f>
        <v>0</v>
      </c>
      <c r="AN2952" s="20">
        <f t="shared" si="752"/>
        <v>0</v>
      </c>
      <c r="AO2952" s="20">
        <f t="shared" si="753"/>
        <v>0</v>
      </c>
      <c r="AP2952" s="20">
        <f t="shared" si="754"/>
        <v>0</v>
      </c>
      <c r="AQ2952" s="12">
        <f t="shared" si="755"/>
        <v>0</v>
      </c>
      <c r="AR2952" s="20">
        <f t="shared" si="756"/>
        <v>0</v>
      </c>
      <c r="AS2952" s="20">
        <f t="shared" si="757"/>
        <v>0</v>
      </c>
    </row>
    <row r="2953" spans="1:45">
      <c r="A2953"/>
      <c r="B2953"/>
      <c r="C2953"/>
      <c r="D2953"/>
      <c r="E2953"/>
      <c r="F2953"/>
      <c r="G2953"/>
      <c r="H2953"/>
      <c r="I2953"/>
      <c r="J2953"/>
      <c r="K2953"/>
      <c r="L2953"/>
      <c r="M2953" s="8" t="str">
        <f>IF(ISERROR( VLOOKUP(AD2953,'[1]采购入库货量(公司仓库)'!$A:$I,9,FALSE)),"", VLOOKUP(AD2953,'[1]采购入库货量(公司仓库)'!$A:$I,9,FALSE))</f>
        <v/>
      </c>
      <c r="N2953" s="8" t="str">
        <f>IF(ISERROR( VLOOKUP(AD2953,[1]批发上市日期!$A:$F,6,FALSE)),"",  VLOOKUP(AD2953,[1]批发上市日期!$A:$F,6,FALSE))</f>
        <v/>
      </c>
      <c r="O2953" s="48">
        <f>IF(ISERROR(VLOOKUP(E2953&amp;G2953,'[1]采购入库货量(公司仓库)'!$A:$I,7,FALSE)),0,VLOOKUP(E2953&amp;G2953,'[1]采购入库货量(公司仓库)'!$A:$I,7,FALSE))</f>
        <v>0</v>
      </c>
      <c r="P2953" s="12">
        <f t="shared" si="742"/>
        <v>0</v>
      </c>
      <c r="Q2953" s="14">
        <f>IF(ISERROR(VLOOKUP(E2953&amp;G2953,'[1]采购入库货量(公司仓库)'!$A:$I,8,FALSE)),0,VLOOKUP(E2953&amp;G2953,'[1]采购入库货量(公司仓库)'!$A:$I,8,FALSE))</f>
        <v>0</v>
      </c>
      <c r="R2953" s="12">
        <f t="shared" si="743"/>
        <v>0</v>
      </c>
      <c r="S2953">
        <f>SUMIF([1]库存总量!$H:$H,E2953&amp;G2953,[1]库存总量!$G:$G)</f>
        <v>0</v>
      </c>
      <c r="T2953" s="12">
        <f t="shared" si="744"/>
        <v>0</v>
      </c>
      <c r="U2953">
        <f>SUMIFS([1]库存总量!$G:$G,[1]库存总量!$H:$H,E2953&amp;G2953,[1]库存总量!$A:$A,"B")</f>
        <v>0</v>
      </c>
      <c r="V2953" s="12">
        <f t="shared" si="745"/>
        <v>0</v>
      </c>
      <c r="W2953">
        <f>SUMIFS([1]库存总量!$G:$G,[1]库存总量!$H:$H,E2953&amp;G2953,[1]库存总量!$A:$A,"K")</f>
        <v>0</v>
      </c>
      <c r="X2953" s="12">
        <f t="shared" si="746"/>
        <v>0</v>
      </c>
      <c r="Y2953">
        <f t="shared" si="747"/>
        <v>0</v>
      </c>
      <c r="Z2953" s="12">
        <f t="shared" si="748"/>
        <v>0</v>
      </c>
      <c r="AA2953">
        <f>(IF(ISERROR((IF(ISERROR(VLOOKUP(E2953&amp;G2953,'[1]采购入库货量(公司仓库)'!$A:$H,7,FALSE)),0,VLOOKUP(E2953&amp;G2953,'[1]采购入库货量(公司仓库)'!$A:$H,7,FALSE)))*L2953-(IF(ISERROR(VLOOKUP(E2953&amp;G2953,'[1]采购入库货量(公司仓库)'!$A:$H,8,FALSE)),0,VLOOKUP(E2953&amp;G2953,'[1]采购入库货量(公司仓库)'!$A:$H,8,FALSE)))),0,(IF(ISERROR(VLOOKUP(E2953&amp;G2953,'[1]采购入库货量(公司仓库)'!$A:$H,7,FALSE)),0,VLOOKUP(E2953&amp;G2953,'[1]采购入库货量(公司仓库)'!$A:$H,7,FALSE)))*L2953-(IF(ISERROR(VLOOKUP(E2953&amp;G2953,'[1]采购入库货量(公司仓库)'!$A:$H,8,FALSE)),0,VLOOKUP(E2953&amp;G2953,'[1]采购入库货量(公司仓库)'!$A:$H,8,FALSE)))))</f>
        <v>0</v>
      </c>
      <c r="AB2953">
        <f>SUMIF([1]销售数据!$B:$B,E2953&amp;G2953,[1]销售数据!$G:$G)</f>
        <v>0</v>
      </c>
      <c r="AC2953" s="12">
        <f t="shared" si="749"/>
        <v>0</v>
      </c>
      <c r="AD2953" t="str">
        <f t="shared" si="750"/>
        <v/>
      </c>
      <c r="AE2953">
        <f>SUMIF([1]销售数据!$B:$B,AD2953,[1]销售数据!$L:$L)</f>
        <v>0</v>
      </c>
      <c r="AF2953">
        <f>SUMIF([1]销售数据!$B:$B,AD2953,[1]销售数据!$K:$K)</f>
        <v>0</v>
      </c>
      <c r="AG2953">
        <f>SUMIF([1]销售数据!$B:$B,AD2953,[1]销售数据!$J:$J)</f>
        <v>0</v>
      </c>
      <c r="AH2953">
        <f>SUMIF([1]销售数据!$B:$B,AD2953,[1]销售数据!$I:$I)</f>
        <v>0</v>
      </c>
      <c r="AI2953">
        <f>SUMIF([1]销售数据!$B:$B,AD2953,[1]销售数据!$H:$H)</f>
        <v>0</v>
      </c>
      <c r="AJ2953" s="20">
        <f t="shared" si="751"/>
        <v>0</v>
      </c>
      <c r="AK2953">
        <f>SUMIF([1]发货店铺数!$B:$B,AD2953,[1]发货店铺数!$G:$G)</f>
        <v>0</v>
      </c>
      <c r="AL2953">
        <f>SUMIF([1]销售店铺数!$B:$B,AD2953,[1]销售店铺数!$G:$G)</f>
        <v>0</v>
      </c>
      <c r="AM2953">
        <f>SUMIF([1]销售店铺数!$B:$B,AD2953,[1]销售店铺数!$G:$G)</f>
        <v>0</v>
      </c>
      <c r="AN2953" s="20">
        <f t="shared" si="752"/>
        <v>0</v>
      </c>
      <c r="AO2953" s="20">
        <f t="shared" si="753"/>
        <v>0</v>
      </c>
      <c r="AP2953" s="20">
        <f t="shared" si="754"/>
        <v>0</v>
      </c>
      <c r="AQ2953" s="12">
        <f t="shared" si="755"/>
        <v>0</v>
      </c>
      <c r="AR2953" s="20">
        <f t="shared" si="756"/>
        <v>0</v>
      </c>
      <c r="AS2953" s="20">
        <f t="shared" si="757"/>
        <v>0</v>
      </c>
    </row>
    <row r="2954" spans="1:45">
      <c r="A2954"/>
      <c r="B2954"/>
      <c r="C2954"/>
      <c r="D2954"/>
      <c r="E2954"/>
      <c r="F2954"/>
      <c r="G2954"/>
      <c r="H2954"/>
      <c r="I2954"/>
      <c r="J2954"/>
      <c r="K2954"/>
      <c r="L2954"/>
      <c r="M2954" s="8" t="str">
        <f>IF(ISERROR( VLOOKUP(AD2954,'[1]采购入库货量(公司仓库)'!$A:$I,9,FALSE)),"", VLOOKUP(AD2954,'[1]采购入库货量(公司仓库)'!$A:$I,9,FALSE))</f>
        <v/>
      </c>
      <c r="N2954" s="8" t="str">
        <f>IF(ISERROR( VLOOKUP(AD2954,[1]批发上市日期!$A:$F,6,FALSE)),"",  VLOOKUP(AD2954,[1]批发上市日期!$A:$F,6,FALSE))</f>
        <v/>
      </c>
      <c r="O2954" s="48">
        <f>IF(ISERROR(VLOOKUP(E2954&amp;G2954,'[1]采购入库货量(公司仓库)'!$A:$I,7,FALSE)),0,VLOOKUP(E2954&amp;G2954,'[1]采购入库货量(公司仓库)'!$A:$I,7,FALSE))</f>
        <v>0</v>
      </c>
      <c r="P2954" s="12">
        <f t="shared" si="742"/>
        <v>0</v>
      </c>
      <c r="Q2954" s="14">
        <f>IF(ISERROR(VLOOKUP(E2954&amp;G2954,'[1]采购入库货量(公司仓库)'!$A:$I,8,FALSE)),0,VLOOKUP(E2954&amp;G2954,'[1]采购入库货量(公司仓库)'!$A:$I,8,FALSE))</f>
        <v>0</v>
      </c>
      <c r="R2954" s="12">
        <f t="shared" si="743"/>
        <v>0</v>
      </c>
      <c r="S2954">
        <f>SUMIF([1]库存总量!$H:$H,E2954&amp;G2954,[1]库存总量!$G:$G)</f>
        <v>0</v>
      </c>
      <c r="T2954" s="12">
        <f t="shared" si="744"/>
        <v>0</v>
      </c>
      <c r="U2954">
        <f>SUMIFS([1]库存总量!$G:$G,[1]库存总量!$H:$H,E2954&amp;G2954,[1]库存总量!$A:$A,"B")</f>
        <v>0</v>
      </c>
      <c r="V2954" s="12">
        <f t="shared" si="745"/>
        <v>0</v>
      </c>
      <c r="W2954">
        <f>SUMIFS([1]库存总量!$G:$G,[1]库存总量!$H:$H,E2954&amp;G2954,[1]库存总量!$A:$A,"K")</f>
        <v>0</v>
      </c>
      <c r="X2954" s="12">
        <f t="shared" si="746"/>
        <v>0</v>
      </c>
      <c r="Y2954">
        <f t="shared" si="747"/>
        <v>0</v>
      </c>
      <c r="Z2954" s="12">
        <f t="shared" si="748"/>
        <v>0</v>
      </c>
      <c r="AA2954">
        <f>(IF(ISERROR((IF(ISERROR(VLOOKUP(E2954&amp;G2954,'[1]采购入库货量(公司仓库)'!$A:$H,7,FALSE)),0,VLOOKUP(E2954&amp;G2954,'[1]采购入库货量(公司仓库)'!$A:$H,7,FALSE)))*L2954-(IF(ISERROR(VLOOKUP(E2954&amp;G2954,'[1]采购入库货量(公司仓库)'!$A:$H,8,FALSE)),0,VLOOKUP(E2954&amp;G2954,'[1]采购入库货量(公司仓库)'!$A:$H,8,FALSE)))),0,(IF(ISERROR(VLOOKUP(E2954&amp;G2954,'[1]采购入库货量(公司仓库)'!$A:$H,7,FALSE)),0,VLOOKUP(E2954&amp;G2954,'[1]采购入库货量(公司仓库)'!$A:$H,7,FALSE)))*L2954-(IF(ISERROR(VLOOKUP(E2954&amp;G2954,'[1]采购入库货量(公司仓库)'!$A:$H,8,FALSE)),0,VLOOKUP(E2954&amp;G2954,'[1]采购入库货量(公司仓库)'!$A:$H,8,FALSE)))))</f>
        <v>0</v>
      </c>
      <c r="AB2954">
        <f>SUMIF([1]销售数据!$B:$B,E2954&amp;G2954,[1]销售数据!$G:$G)</f>
        <v>0</v>
      </c>
      <c r="AC2954" s="12">
        <f t="shared" si="749"/>
        <v>0</v>
      </c>
      <c r="AD2954" t="str">
        <f t="shared" si="750"/>
        <v/>
      </c>
      <c r="AE2954">
        <f>SUMIF([1]销售数据!$B:$B,AD2954,[1]销售数据!$L:$L)</f>
        <v>0</v>
      </c>
      <c r="AF2954">
        <f>SUMIF([1]销售数据!$B:$B,AD2954,[1]销售数据!$K:$K)</f>
        <v>0</v>
      </c>
      <c r="AG2954">
        <f>SUMIF([1]销售数据!$B:$B,AD2954,[1]销售数据!$J:$J)</f>
        <v>0</v>
      </c>
      <c r="AH2954">
        <f>SUMIF([1]销售数据!$B:$B,AD2954,[1]销售数据!$I:$I)</f>
        <v>0</v>
      </c>
      <c r="AI2954">
        <f>SUMIF([1]销售数据!$B:$B,AD2954,[1]销售数据!$H:$H)</f>
        <v>0</v>
      </c>
      <c r="AJ2954" s="20">
        <f t="shared" si="751"/>
        <v>0</v>
      </c>
      <c r="AK2954">
        <f>SUMIF([1]发货店铺数!$B:$B,AD2954,[1]发货店铺数!$G:$G)</f>
        <v>0</v>
      </c>
      <c r="AL2954">
        <f>SUMIF([1]销售店铺数!$B:$B,AD2954,[1]销售店铺数!$G:$G)</f>
        <v>0</v>
      </c>
      <c r="AM2954">
        <f>SUMIF([1]销售店铺数!$B:$B,AD2954,[1]销售店铺数!$G:$G)</f>
        <v>0</v>
      </c>
      <c r="AN2954" s="20">
        <f t="shared" si="752"/>
        <v>0</v>
      </c>
      <c r="AO2954" s="20">
        <f t="shared" si="753"/>
        <v>0</v>
      </c>
      <c r="AP2954" s="20">
        <f t="shared" si="754"/>
        <v>0</v>
      </c>
      <c r="AQ2954" s="12">
        <f t="shared" si="755"/>
        <v>0</v>
      </c>
      <c r="AR2954" s="20">
        <f t="shared" si="756"/>
        <v>0</v>
      </c>
      <c r="AS2954" s="20">
        <f t="shared" si="757"/>
        <v>0</v>
      </c>
    </row>
    <row r="2955" spans="1:45">
      <c r="A2955"/>
      <c r="B2955"/>
      <c r="C2955"/>
      <c r="D2955"/>
      <c r="E2955"/>
      <c r="F2955"/>
      <c r="G2955"/>
      <c r="H2955"/>
      <c r="I2955"/>
      <c r="J2955"/>
      <c r="K2955"/>
      <c r="L2955"/>
      <c r="M2955" s="8" t="str">
        <f>IF(ISERROR( VLOOKUP(AD2955,'[1]采购入库货量(公司仓库)'!$A:$I,9,FALSE)),"", VLOOKUP(AD2955,'[1]采购入库货量(公司仓库)'!$A:$I,9,FALSE))</f>
        <v/>
      </c>
      <c r="N2955" s="8" t="str">
        <f>IF(ISERROR( VLOOKUP(AD2955,[1]批发上市日期!$A:$F,6,FALSE)),"",  VLOOKUP(AD2955,[1]批发上市日期!$A:$F,6,FALSE))</f>
        <v/>
      </c>
      <c r="O2955" s="48">
        <f>IF(ISERROR(VLOOKUP(E2955&amp;G2955,'[1]采购入库货量(公司仓库)'!$A:$I,7,FALSE)),0,VLOOKUP(E2955&amp;G2955,'[1]采购入库货量(公司仓库)'!$A:$I,7,FALSE))</f>
        <v>0</v>
      </c>
      <c r="P2955" s="12">
        <f t="shared" si="742"/>
        <v>0</v>
      </c>
      <c r="Q2955" s="14">
        <f>IF(ISERROR(VLOOKUP(E2955&amp;G2955,'[1]采购入库货量(公司仓库)'!$A:$I,8,FALSE)),0,VLOOKUP(E2955&amp;G2955,'[1]采购入库货量(公司仓库)'!$A:$I,8,FALSE))</f>
        <v>0</v>
      </c>
      <c r="R2955" s="12">
        <f t="shared" si="743"/>
        <v>0</v>
      </c>
      <c r="S2955">
        <f>SUMIF([1]库存总量!$H:$H,E2955&amp;G2955,[1]库存总量!$G:$G)</f>
        <v>0</v>
      </c>
      <c r="T2955" s="12">
        <f t="shared" si="744"/>
        <v>0</v>
      </c>
      <c r="U2955">
        <f>SUMIFS([1]库存总量!$G:$G,[1]库存总量!$H:$H,E2955&amp;G2955,[1]库存总量!$A:$A,"B")</f>
        <v>0</v>
      </c>
      <c r="V2955" s="12">
        <f t="shared" si="745"/>
        <v>0</v>
      </c>
      <c r="W2955">
        <f>SUMIFS([1]库存总量!$G:$G,[1]库存总量!$H:$H,E2955&amp;G2955,[1]库存总量!$A:$A,"K")</f>
        <v>0</v>
      </c>
      <c r="X2955" s="12">
        <f t="shared" si="746"/>
        <v>0</v>
      </c>
      <c r="Y2955">
        <f t="shared" si="747"/>
        <v>0</v>
      </c>
      <c r="Z2955" s="12">
        <f t="shared" si="748"/>
        <v>0</v>
      </c>
      <c r="AA2955">
        <f>(IF(ISERROR((IF(ISERROR(VLOOKUP(E2955&amp;G2955,'[1]采购入库货量(公司仓库)'!$A:$H,7,FALSE)),0,VLOOKUP(E2955&amp;G2955,'[1]采购入库货量(公司仓库)'!$A:$H,7,FALSE)))*L2955-(IF(ISERROR(VLOOKUP(E2955&amp;G2955,'[1]采购入库货量(公司仓库)'!$A:$H,8,FALSE)),0,VLOOKUP(E2955&amp;G2955,'[1]采购入库货量(公司仓库)'!$A:$H,8,FALSE)))),0,(IF(ISERROR(VLOOKUP(E2955&amp;G2955,'[1]采购入库货量(公司仓库)'!$A:$H,7,FALSE)),0,VLOOKUP(E2955&amp;G2955,'[1]采购入库货量(公司仓库)'!$A:$H,7,FALSE)))*L2955-(IF(ISERROR(VLOOKUP(E2955&amp;G2955,'[1]采购入库货量(公司仓库)'!$A:$H,8,FALSE)),0,VLOOKUP(E2955&amp;G2955,'[1]采购入库货量(公司仓库)'!$A:$H,8,FALSE)))))</f>
        <v>0</v>
      </c>
      <c r="AB2955">
        <f>SUMIF([1]销售数据!$B:$B,E2955&amp;G2955,[1]销售数据!$G:$G)</f>
        <v>0</v>
      </c>
      <c r="AC2955" s="12">
        <f t="shared" si="749"/>
        <v>0</v>
      </c>
      <c r="AD2955" t="str">
        <f t="shared" si="750"/>
        <v/>
      </c>
      <c r="AE2955">
        <f>SUMIF([1]销售数据!$B:$B,AD2955,[1]销售数据!$L:$L)</f>
        <v>0</v>
      </c>
      <c r="AF2955">
        <f>SUMIF([1]销售数据!$B:$B,AD2955,[1]销售数据!$K:$K)</f>
        <v>0</v>
      </c>
      <c r="AG2955">
        <f>SUMIF([1]销售数据!$B:$B,AD2955,[1]销售数据!$J:$J)</f>
        <v>0</v>
      </c>
      <c r="AH2955">
        <f>SUMIF([1]销售数据!$B:$B,AD2955,[1]销售数据!$I:$I)</f>
        <v>0</v>
      </c>
      <c r="AI2955">
        <f>SUMIF([1]销售数据!$B:$B,AD2955,[1]销售数据!$H:$H)</f>
        <v>0</v>
      </c>
      <c r="AJ2955" s="20">
        <f t="shared" si="751"/>
        <v>0</v>
      </c>
      <c r="AK2955">
        <f>SUMIF([1]发货店铺数!$B:$B,AD2955,[1]发货店铺数!$G:$G)</f>
        <v>0</v>
      </c>
      <c r="AL2955">
        <f>SUMIF([1]销售店铺数!$B:$B,AD2955,[1]销售店铺数!$G:$G)</f>
        <v>0</v>
      </c>
      <c r="AM2955">
        <f>SUMIF([1]销售店铺数!$B:$B,AD2955,[1]销售店铺数!$G:$G)</f>
        <v>0</v>
      </c>
      <c r="AN2955" s="20">
        <f t="shared" si="752"/>
        <v>0</v>
      </c>
      <c r="AO2955" s="20">
        <f t="shared" si="753"/>
        <v>0</v>
      </c>
      <c r="AP2955" s="20">
        <f t="shared" si="754"/>
        <v>0</v>
      </c>
      <c r="AQ2955" s="12">
        <f t="shared" si="755"/>
        <v>0</v>
      </c>
      <c r="AR2955" s="20">
        <f t="shared" si="756"/>
        <v>0</v>
      </c>
      <c r="AS2955" s="20">
        <f t="shared" si="757"/>
        <v>0</v>
      </c>
    </row>
    <row r="2956" spans="1:45">
      <c r="A2956"/>
      <c r="B2956"/>
      <c r="C2956"/>
      <c r="D2956"/>
      <c r="E2956"/>
      <c r="F2956"/>
      <c r="G2956"/>
      <c r="H2956"/>
      <c r="I2956"/>
      <c r="J2956"/>
      <c r="K2956"/>
      <c r="L2956"/>
      <c r="M2956" s="8" t="str">
        <f>IF(ISERROR( VLOOKUP(AD2956,'[1]采购入库货量(公司仓库)'!$A:$I,9,FALSE)),"", VLOOKUP(AD2956,'[1]采购入库货量(公司仓库)'!$A:$I,9,FALSE))</f>
        <v/>
      </c>
      <c r="N2956" s="8" t="str">
        <f>IF(ISERROR( VLOOKUP(AD2956,[1]批发上市日期!$A:$F,6,FALSE)),"",  VLOOKUP(AD2956,[1]批发上市日期!$A:$F,6,FALSE))</f>
        <v/>
      </c>
      <c r="O2956" s="48">
        <f>IF(ISERROR(VLOOKUP(E2956&amp;G2956,'[1]采购入库货量(公司仓库)'!$A:$I,7,FALSE)),0,VLOOKUP(E2956&amp;G2956,'[1]采购入库货量(公司仓库)'!$A:$I,7,FALSE))</f>
        <v>0</v>
      </c>
      <c r="P2956" s="12">
        <f t="shared" si="742"/>
        <v>0</v>
      </c>
      <c r="Q2956" s="14">
        <f>IF(ISERROR(VLOOKUP(E2956&amp;G2956,'[1]采购入库货量(公司仓库)'!$A:$I,8,FALSE)),0,VLOOKUP(E2956&amp;G2956,'[1]采购入库货量(公司仓库)'!$A:$I,8,FALSE))</f>
        <v>0</v>
      </c>
      <c r="R2956" s="12">
        <f t="shared" si="743"/>
        <v>0</v>
      </c>
      <c r="S2956">
        <f>SUMIF([1]库存总量!$H:$H,E2956&amp;G2956,[1]库存总量!$G:$G)</f>
        <v>0</v>
      </c>
      <c r="T2956" s="12">
        <f t="shared" si="744"/>
        <v>0</v>
      </c>
      <c r="U2956">
        <f>SUMIFS([1]库存总量!$G:$G,[1]库存总量!$H:$H,E2956&amp;G2956,[1]库存总量!$A:$A,"B")</f>
        <v>0</v>
      </c>
      <c r="V2956" s="12">
        <f t="shared" si="745"/>
        <v>0</v>
      </c>
      <c r="W2956">
        <f>SUMIFS([1]库存总量!$G:$G,[1]库存总量!$H:$H,E2956&amp;G2956,[1]库存总量!$A:$A,"K")</f>
        <v>0</v>
      </c>
      <c r="X2956" s="12">
        <f t="shared" si="746"/>
        <v>0</v>
      </c>
      <c r="Y2956">
        <f t="shared" si="747"/>
        <v>0</v>
      </c>
      <c r="Z2956" s="12">
        <f t="shared" si="748"/>
        <v>0</v>
      </c>
      <c r="AA2956">
        <f>(IF(ISERROR((IF(ISERROR(VLOOKUP(E2956&amp;G2956,'[1]采购入库货量(公司仓库)'!$A:$H,7,FALSE)),0,VLOOKUP(E2956&amp;G2956,'[1]采购入库货量(公司仓库)'!$A:$H,7,FALSE)))*L2956-(IF(ISERROR(VLOOKUP(E2956&amp;G2956,'[1]采购入库货量(公司仓库)'!$A:$H,8,FALSE)),0,VLOOKUP(E2956&amp;G2956,'[1]采购入库货量(公司仓库)'!$A:$H,8,FALSE)))),0,(IF(ISERROR(VLOOKUP(E2956&amp;G2956,'[1]采购入库货量(公司仓库)'!$A:$H,7,FALSE)),0,VLOOKUP(E2956&amp;G2956,'[1]采购入库货量(公司仓库)'!$A:$H,7,FALSE)))*L2956-(IF(ISERROR(VLOOKUP(E2956&amp;G2956,'[1]采购入库货量(公司仓库)'!$A:$H,8,FALSE)),0,VLOOKUP(E2956&amp;G2956,'[1]采购入库货量(公司仓库)'!$A:$H,8,FALSE)))))</f>
        <v>0</v>
      </c>
      <c r="AB2956">
        <f>SUMIF([1]销售数据!$B:$B,E2956&amp;G2956,[1]销售数据!$G:$G)</f>
        <v>0</v>
      </c>
      <c r="AC2956" s="12">
        <f t="shared" si="749"/>
        <v>0</v>
      </c>
      <c r="AD2956" t="str">
        <f t="shared" si="750"/>
        <v/>
      </c>
      <c r="AE2956">
        <f>SUMIF([1]销售数据!$B:$B,AD2956,[1]销售数据!$L:$L)</f>
        <v>0</v>
      </c>
      <c r="AF2956">
        <f>SUMIF([1]销售数据!$B:$B,AD2956,[1]销售数据!$K:$K)</f>
        <v>0</v>
      </c>
      <c r="AG2956">
        <f>SUMIF([1]销售数据!$B:$B,AD2956,[1]销售数据!$J:$J)</f>
        <v>0</v>
      </c>
      <c r="AH2956">
        <f>SUMIF([1]销售数据!$B:$B,AD2956,[1]销售数据!$I:$I)</f>
        <v>0</v>
      </c>
      <c r="AI2956">
        <f>SUMIF([1]销售数据!$B:$B,AD2956,[1]销售数据!$H:$H)</f>
        <v>0</v>
      </c>
      <c r="AJ2956" s="20">
        <f t="shared" si="751"/>
        <v>0</v>
      </c>
      <c r="AK2956">
        <f>SUMIF([1]发货店铺数!$B:$B,AD2956,[1]发货店铺数!$G:$G)</f>
        <v>0</v>
      </c>
      <c r="AL2956">
        <f>SUMIF([1]销售店铺数!$B:$B,AD2956,[1]销售店铺数!$G:$G)</f>
        <v>0</v>
      </c>
      <c r="AM2956">
        <f>SUMIF([1]销售店铺数!$B:$B,AD2956,[1]销售店铺数!$G:$G)</f>
        <v>0</v>
      </c>
      <c r="AN2956" s="20">
        <f t="shared" si="752"/>
        <v>0</v>
      </c>
      <c r="AO2956" s="20">
        <f t="shared" si="753"/>
        <v>0</v>
      </c>
      <c r="AP2956" s="20">
        <f t="shared" si="754"/>
        <v>0</v>
      </c>
      <c r="AQ2956" s="12">
        <f t="shared" si="755"/>
        <v>0</v>
      </c>
      <c r="AR2956" s="20">
        <f t="shared" si="756"/>
        <v>0</v>
      </c>
      <c r="AS2956" s="20">
        <f t="shared" si="757"/>
        <v>0</v>
      </c>
    </row>
    <row r="2957" spans="1:45">
      <c r="A2957"/>
      <c r="B2957"/>
      <c r="C2957"/>
      <c r="D2957"/>
      <c r="E2957"/>
      <c r="F2957"/>
      <c r="G2957"/>
      <c r="H2957"/>
      <c r="I2957"/>
      <c r="J2957"/>
      <c r="K2957"/>
      <c r="L2957"/>
      <c r="M2957" s="8" t="str">
        <f>IF(ISERROR( VLOOKUP(AD2957,'[1]采购入库货量(公司仓库)'!$A:$I,9,FALSE)),"", VLOOKUP(AD2957,'[1]采购入库货量(公司仓库)'!$A:$I,9,FALSE))</f>
        <v/>
      </c>
      <c r="N2957" s="8" t="str">
        <f>IF(ISERROR( VLOOKUP(AD2957,[1]批发上市日期!$A:$F,6,FALSE)),"",  VLOOKUP(AD2957,[1]批发上市日期!$A:$F,6,FALSE))</f>
        <v/>
      </c>
      <c r="O2957" s="48">
        <f>IF(ISERROR(VLOOKUP(E2957&amp;G2957,'[1]采购入库货量(公司仓库)'!$A:$I,7,FALSE)),0,VLOOKUP(E2957&amp;G2957,'[1]采购入库货量(公司仓库)'!$A:$I,7,FALSE))</f>
        <v>0</v>
      </c>
      <c r="P2957" s="12">
        <f t="shared" si="742"/>
        <v>0</v>
      </c>
      <c r="Q2957" s="14">
        <f>IF(ISERROR(VLOOKUP(E2957&amp;G2957,'[1]采购入库货量(公司仓库)'!$A:$I,8,FALSE)),0,VLOOKUP(E2957&amp;G2957,'[1]采购入库货量(公司仓库)'!$A:$I,8,FALSE))</f>
        <v>0</v>
      </c>
      <c r="R2957" s="12">
        <f t="shared" si="743"/>
        <v>0</v>
      </c>
      <c r="S2957">
        <f>SUMIF([1]库存总量!$H:$H,E2957&amp;G2957,[1]库存总量!$G:$G)</f>
        <v>0</v>
      </c>
      <c r="T2957" s="12">
        <f t="shared" si="744"/>
        <v>0</v>
      </c>
      <c r="U2957">
        <f>SUMIFS([1]库存总量!$G:$G,[1]库存总量!$H:$H,E2957&amp;G2957,[1]库存总量!$A:$A,"B")</f>
        <v>0</v>
      </c>
      <c r="V2957" s="12">
        <f t="shared" si="745"/>
        <v>0</v>
      </c>
      <c r="W2957">
        <f>SUMIFS([1]库存总量!$G:$G,[1]库存总量!$H:$H,E2957&amp;G2957,[1]库存总量!$A:$A,"K")</f>
        <v>0</v>
      </c>
      <c r="X2957" s="12">
        <f t="shared" si="746"/>
        <v>0</v>
      </c>
      <c r="Y2957">
        <f t="shared" si="747"/>
        <v>0</v>
      </c>
      <c r="Z2957" s="12">
        <f t="shared" si="748"/>
        <v>0</v>
      </c>
      <c r="AA2957">
        <f>(IF(ISERROR((IF(ISERROR(VLOOKUP(E2957&amp;G2957,'[1]采购入库货量(公司仓库)'!$A:$H,7,FALSE)),0,VLOOKUP(E2957&amp;G2957,'[1]采购入库货量(公司仓库)'!$A:$H,7,FALSE)))*L2957-(IF(ISERROR(VLOOKUP(E2957&amp;G2957,'[1]采购入库货量(公司仓库)'!$A:$H,8,FALSE)),0,VLOOKUP(E2957&amp;G2957,'[1]采购入库货量(公司仓库)'!$A:$H,8,FALSE)))),0,(IF(ISERROR(VLOOKUP(E2957&amp;G2957,'[1]采购入库货量(公司仓库)'!$A:$H,7,FALSE)),0,VLOOKUP(E2957&amp;G2957,'[1]采购入库货量(公司仓库)'!$A:$H,7,FALSE)))*L2957-(IF(ISERROR(VLOOKUP(E2957&amp;G2957,'[1]采购入库货量(公司仓库)'!$A:$H,8,FALSE)),0,VLOOKUP(E2957&amp;G2957,'[1]采购入库货量(公司仓库)'!$A:$H,8,FALSE)))))</f>
        <v>0</v>
      </c>
      <c r="AB2957">
        <f>SUMIF([1]销售数据!$B:$B,E2957&amp;G2957,[1]销售数据!$G:$G)</f>
        <v>0</v>
      </c>
      <c r="AC2957" s="12">
        <f t="shared" si="749"/>
        <v>0</v>
      </c>
      <c r="AD2957" t="str">
        <f t="shared" si="750"/>
        <v/>
      </c>
      <c r="AE2957">
        <f>SUMIF([1]销售数据!$B:$B,AD2957,[1]销售数据!$L:$L)</f>
        <v>0</v>
      </c>
      <c r="AF2957">
        <f>SUMIF([1]销售数据!$B:$B,AD2957,[1]销售数据!$K:$K)</f>
        <v>0</v>
      </c>
      <c r="AG2957">
        <f>SUMIF([1]销售数据!$B:$B,AD2957,[1]销售数据!$J:$J)</f>
        <v>0</v>
      </c>
      <c r="AH2957">
        <f>SUMIF([1]销售数据!$B:$B,AD2957,[1]销售数据!$I:$I)</f>
        <v>0</v>
      </c>
      <c r="AI2957">
        <f>SUMIF([1]销售数据!$B:$B,AD2957,[1]销售数据!$H:$H)</f>
        <v>0</v>
      </c>
      <c r="AJ2957" s="20">
        <f t="shared" si="751"/>
        <v>0</v>
      </c>
      <c r="AK2957">
        <f>SUMIF([1]发货店铺数!$B:$B,AD2957,[1]发货店铺数!$G:$G)</f>
        <v>0</v>
      </c>
      <c r="AL2957">
        <f>SUMIF([1]销售店铺数!$B:$B,AD2957,[1]销售店铺数!$G:$G)</f>
        <v>0</v>
      </c>
      <c r="AM2957">
        <f>SUMIF([1]销售店铺数!$B:$B,AD2957,[1]销售店铺数!$G:$G)</f>
        <v>0</v>
      </c>
      <c r="AN2957" s="20">
        <f t="shared" si="752"/>
        <v>0</v>
      </c>
      <c r="AO2957" s="20">
        <f t="shared" si="753"/>
        <v>0</v>
      </c>
      <c r="AP2957" s="20">
        <f t="shared" si="754"/>
        <v>0</v>
      </c>
      <c r="AQ2957" s="12">
        <f t="shared" si="755"/>
        <v>0</v>
      </c>
      <c r="AR2957" s="20">
        <f t="shared" si="756"/>
        <v>0</v>
      </c>
      <c r="AS2957" s="20">
        <f t="shared" si="757"/>
        <v>0</v>
      </c>
    </row>
    <row r="2958" spans="1:45">
      <c r="A2958"/>
      <c r="B2958"/>
      <c r="C2958"/>
      <c r="D2958"/>
      <c r="E2958"/>
      <c r="F2958"/>
      <c r="G2958"/>
      <c r="H2958"/>
      <c r="I2958"/>
      <c r="J2958"/>
      <c r="K2958"/>
      <c r="L2958"/>
      <c r="M2958" s="8" t="str">
        <f>IF(ISERROR( VLOOKUP(AD2958,'[1]采购入库货量(公司仓库)'!$A:$I,9,FALSE)),"", VLOOKUP(AD2958,'[1]采购入库货量(公司仓库)'!$A:$I,9,FALSE))</f>
        <v/>
      </c>
      <c r="N2958" s="8" t="str">
        <f>IF(ISERROR( VLOOKUP(AD2958,[1]批发上市日期!$A:$F,6,FALSE)),"",  VLOOKUP(AD2958,[1]批发上市日期!$A:$F,6,FALSE))</f>
        <v/>
      </c>
      <c r="O2958" s="48">
        <f>IF(ISERROR(VLOOKUP(E2958&amp;G2958,'[1]采购入库货量(公司仓库)'!$A:$I,7,FALSE)),0,VLOOKUP(E2958&amp;G2958,'[1]采购入库货量(公司仓库)'!$A:$I,7,FALSE))</f>
        <v>0</v>
      </c>
      <c r="P2958" s="12">
        <f t="shared" si="742"/>
        <v>0</v>
      </c>
      <c r="Q2958" s="14">
        <f>IF(ISERROR(VLOOKUP(E2958&amp;G2958,'[1]采购入库货量(公司仓库)'!$A:$I,8,FALSE)),0,VLOOKUP(E2958&amp;G2958,'[1]采购入库货量(公司仓库)'!$A:$I,8,FALSE))</f>
        <v>0</v>
      </c>
      <c r="R2958" s="12">
        <f t="shared" si="743"/>
        <v>0</v>
      </c>
      <c r="S2958">
        <f>SUMIF([1]库存总量!$H:$H,E2958&amp;G2958,[1]库存总量!$G:$G)</f>
        <v>0</v>
      </c>
      <c r="T2958" s="12">
        <f t="shared" si="744"/>
        <v>0</v>
      </c>
      <c r="U2958">
        <f>SUMIFS([1]库存总量!$G:$G,[1]库存总量!$H:$H,E2958&amp;G2958,[1]库存总量!$A:$A,"B")</f>
        <v>0</v>
      </c>
      <c r="V2958" s="12">
        <f t="shared" si="745"/>
        <v>0</v>
      </c>
      <c r="W2958">
        <f>SUMIFS([1]库存总量!$G:$G,[1]库存总量!$H:$H,E2958&amp;G2958,[1]库存总量!$A:$A,"K")</f>
        <v>0</v>
      </c>
      <c r="X2958" s="12">
        <f t="shared" si="746"/>
        <v>0</v>
      </c>
      <c r="Y2958">
        <f t="shared" si="747"/>
        <v>0</v>
      </c>
      <c r="Z2958" s="12">
        <f t="shared" si="748"/>
        <v>0</v>
      </c>
      <c r="AA2958">
        <f>(IF(ISERROR((IF(ISERROR(VLOOKUP(E2958&amp;G2958,'[1]采购入库货量(公司仓库)'!$A:$H,7,FALSE)),0,VLOOKUP(E2958&amp;G2958,'[1]采购入库货量(公司仓库)'!$A:$H,7,FALSE)))*L2958-(IF(ISERROR(VLOOKUP(E2958&amp;G2958,'[1]采购入库货量(公司仓库)'!$A:$H,8,FALSE)),0,VLOOKUP(E2958&amp;G2958,'[1]采购入库货量(公司仓库)'!$A:$H,8,FALSE)))),0,(IF(ISERROR(VLOOKUP(E2958&amp;G2958,'[1]采购入库货量(公司仓库)'!$A:$H,7,FALSE)),0,VLOOKUP(E2958&amp;G2958,'[1]采购入库货量(公司仓库)'!$A:$H,7,FALSE)))*L2958-(IF(ISERROR(VLOOKUP(E2958&amp;G2958,'[1]采购入库货量(公司仓库)'!$A:$H,8,FALSE)),0,VLOOKUP(E2958&amp;G2958,'[1]采购入库货量(公司仓库)'!$A:$H,8,FALSE)))))</f>
        <v>0</v>
      </c>
      <c r="AB2958">
        <f>SUMIF([1]销售数据!$B:$B,E2958&amp;G2958,[1]销售数据!$G:$G)</f>
        <v>0</v>
      </c>
      <c r="AC2958" s="12">
        <f t="shared" si="749"/>
        <v>0</v>
      </c>
      <c r="AD2958" t="str">
        <f t="shared" si="750"/>
        <v/>
      </c>
      <c r="AE2958">
        <f>SUMIF([1]销售数据!$B:$B,AD2958,[1]销售数据!$L:$L)</f>
        <v>0</v>
      </c>
      <c r="AF2958">
        <f>SUMIF([1]销售数据!$B:$B,AD2958,[1]销售数据!$K:$K)</f>
        <v>0</v>
      </c>
      <c r="AG2958">
        <f>SUMIF([1]销售数据!$B:$B,AD2958,[1]销售数据!$J:$J)</f>
        <v>0</v>
      </c>
      <c r="AH2958">
        <f>SUMIF([1]销售数据!$B:$B,AD2958,[1]销售数据!$I:$I)</f>
        <v>0</v>
      </c>
      <c r="AI2958">
        <f>SUMIF([1]销售数据!$B:$B,AD2958,[1]销售数据!$H:$H)</f>
        <v>0</v>
      </c>
      <c r="AJ2958" s="20">
        <f t="shared" si="751"/>
        <v>0</v>
      </c>
      <c r="AK2958">
        <f>SUMIF([1]发货店铺数!$B:$B,AD2958,[1]发货店铺数!$G:$G)</f>
        <v>0</v>
      </c>
      <c r="AL2958">
        <f>SUMIF([1]销售店铺数!$B:$B,AD2958,[1]销售店铺数!$G:$G)</f>
        <v>0</v>
      </c>
      <c r="AM2958">
        <f>SUMIF([1]销售店铺数!$B:$B,AD2958,[1]销售店铺数!$G:$G)</f>
        <v>0</v>
      </c>
      <c r="AN2958" s="20">
        <f t="shared" si="752"/>
        <v>0</v>
      </c>
      <c r="AO2958" s="20">
        <f t="shared" si="753"/>
        <v>0</v>
      </c>
      <c r="AP2958" s="20">
        <f t="shared" si="754"/>
        <v>0</v>
      </c>
      <c r="AQ2958" s="12">
        <f t="shared" si="755"/>
        <v>0</v>
      </c>
      <c r="AR2958" s="20">
        <f t="shared" si="756"/>
        <v>0</v>
      </c>
      <c r="AS2958" s="20">
        <f t="shared" si="757"/>
        <v>0</v>
      </c>
    </row>
    <row r="2959" spans="1:45">
      <c r="A2959"/>
      <c r="B2959"/>
      <c r="C2959"/>
      <c r="D2959"/>
      <c r="E2959"/>
      <c r="F2959"/>
      <c r="G2959"/>
      <c r="H2959"/>
      <c r="I2959"/>
      <c r="J2959"/>
      <c r="K2959"/>
      <c r="L2959"/>
      <c r="M2959" s="8" t="str">
        <f>IF(ISERROR( VLOOKUP(AD2959,'[1]采购入库货量(公司仓库)'!$A:$I,9,FALSE)),"", VLOOKUP(AD2959,'[1]采购入库货量(公司仓库)'!$A:$I,9,FALSE))</f>
        <v/>
      </c>
      <c r="N2959" s="8" t="str">
        <f>IF(ISERROR( VLOOKUP(AD2959,[1]批发上市日期!$A:$F,6,FALSE)),"",  VLOOKUP(AD2959,[1]批发上市日期!$A:$F,6,FALSE))</f>
        <v/>
      </c>
      <c r="O2959" s="48">
        <f>IF(ISERROR(VLOOKUP(E2959&amp;G2959,'[1]采购入库货量(公司仓库)'!$A:$I,7,FALSE)),0,VLOOKUP(E2959&amp;G2959,'[1]采购入库货量(公司仓库)'!$A:$I,7,FALSE))</f>
        <v>0</v>
      </c>
      <c r="P2959" s="12">
        <f t="shared" si="742"/>
        <v>0</v>
      </c>
      <c r="Q2959" s="14">
        <f>IF(ISERROR(VLOOKUP(E2959&amp;G2959,'[1]采购入库货量(公司仓库)'!$A:$I,8,FALSE)),0,VLOOKUP(E2959&amp;G2959,'[1]采购入库货量(公司仓库)'!$A:$I,8,FALSE))</f>
        <v>0</v>
      </c>
      <c r="R2959" s="12">
        <f t="shared" si="743"/>
        <v>0</v>
      </c>
      <c r="S2959">
        <f>SUMIF([1]库存总量!$H:$H,E2959&amp;G2959,[1]库存总量!$G:$G)</f>
        <v>0</v>
      </c>
      <c r="T2959" s="12">
        <f t="shared" si="744"/>
        <v>0</v>
      </c>
      <c r="U2959">
        <f>SUMIFS([1]库存总量!$G:$G,[1]库存总量!$H:$H,E2959&amp;G2959,[1]库存总量!$A:$A,"B")</f>
        <v>0</v>
      </c>
      <c r="V2959" s="12">
        <f t="shared" si="745"/>
        <v>0</v>
      </c>
      <c r="W2959">
        <f>SUMIFS([1]库存总量!$G:$G,[1]库存总量!$H:$H,E2959&amp;G2959,[1]库存总量!$A:$A,"K")</f>
        <v>0</v>
      </c>
      <c r="X2959" s="12">
        <f t="shared" si="746"/>
        <v>0</v>
      </c>
      <c r="Y2959">
        <f t="shared" si="747"/>
        <v>0</v>
      </c>
      <c r="Z2959" s="12">
        <f t="shared" si="748"/>
        <v>0</v>
      </c>
      <c r="AA2959">
        <f>(IF(ISERROR((IF(ISERROR(VLOOKUP(E2959&amp;G2959,'[1]采购入库货量(公司仓库)'!$A:$H,7,FALSE)),0,VLOOKUP(E2959&amp;G2959,'[1]采购入库货量(公司仓库)'!$A:$H,7,FALSE)))*L2959-(IF(ISERROR(VLOOKUP(E2959&amp;G2959,'[1]采购入库货量(公司仓库)'!$A:$H,8,FALSE)),0,VLOOKUP(E2959&amp;G2959,'[1]采购入库货量(公司仓库)'!$A:$H,8,FALSE)))),0,(IF(ISERROR(VLOOKUP(E2959&amp;G2959,'[1]采购入库货量(公司仓库)'!$A:$H,7,FALSE)),0,VLOOKUP(E2959&amp;G2959,'[1]采购入库货量(公司仓库)'!$A:$H,7,FALSE)))*L2959-(IF(ISERROR(VLOOKUP(E2959&amp;G2959,'[1]采购入库货量(公司仓库)'!$A:$H,8,FALSE)),0,VLOOKUP(E2959&amp;G2959,'[1]采购入库货量(公司仓库)'!$A:$H,8,FALSE)))))</f>
        <v>0</v>
      </c>
      <c r="AB2959">
        <f>SUMIF([1]销售数据!$B:$B,E2959&amp;G2959,[1]销售数据!$G:$G)</f>
        <v>0</v>
      </c>
      <c r="AC2959" s="12">
        <f t="shared" si="749"/>
        <v>0</v>
      </c>
      <c r="AD2959" t="str">
        <f t="shared" si="750"/>
        <v/>
      </c>
      <c r="AE2959">
        <f>SUMIF([1]销售数据!$B:$B,AD2959,[1]销售数据!$L:$L)</f>
        <v>0</v>
      </c>
      <c r="AF2959">
        <f>SUMIF([1]销售数据!$B:$B,AD2959,[1]销售数据!$K:$K)</f>
        <v>0</v>
      </c>
      <c r="AG2959">
        <f>SUMIF([1]销售数据!$B:$B,AD2959,[1]销售数据!$J:$J)</f>
        <v>0</v>
      </c>
      <c r="AH2959">
        <f>SUMIF([1]销售数据!$B:$B,AD2959,[1]销售数据!$I:$I)</f>
        <v>0</v>
      </c>
      <c r="AI2959">
        <f>SUMIF([1]销售数据!$B:$B,AD2959,[1]销售数据!$H:$H)</f>
        <v>0</v>
      </c>
      <c r="AJ2959" s="20">
        <f t="shared" si="751"/>
        <v>0</v>
      </c>
      <c r="AK2959">
        <f>SUMIF([1]发货店铺数!$B:$B,AD2959,[1]发货店铺数!$G:$G)</f>
        <v>0</v>
      </c>
      <c r="AL2959">
        <f>SUMIF([1]销售店铺数!$B:$B,AD2959,[1]销售店铺数!$G:$G)</f>
        <v>0</v>
      </c>
      <c r="AM2959">
        <f>SUMIF([1]销售店铺数!$B:$B,AD2959,[1]销售店铺数!$G:$G)</f>
        <v>0</v>
      </c>
      <c r="AN2959" s="20">
        <f t="shared" si="752"/>
        <v>0</v>
      </c>
      <c r="AO2959" s="20">
        <f t="shared" si="753"/>
        <v>0</v>
      </c>
      <c r="AP2959" s="20">
        <f t="shared" si="754"/>
        <v>0</v>
      </c>
      <c r="AQ2959" s="12">
        <f t="shared" si="755"/>
        <v>0</v>
      </c>
      <c r="AR2959" s="20">
        <f t="shared" si="756"/>
        <v>0</v>
      </c>
      <c r="AS2959" s="20">
        <f t="shared" si="757"/>
        <v>0</v>
      </c>
    </row>
    <row r="2960" spans="1:45">
      <c r="A2960"/>
      <c r="B2960"/>
      <c r="C2960"/>
      <c r="D2960"/>
      <c r="E2960"/>
      <c r="F2960"/>
      <c r="G2960"/>
      <c r="H2960"/>
      <c r="I2960"/>
      <c r="J2960"/>
      <c r="K2960"/>
      <c r="L2960"/>
      <c r="M2960" s="8" t="str">
        <f>IF(ISERROR( VLOOKUP(AD2960,'[1]采购入库货量(公司仓库)'!$A:$I,9,FALSE)),"", VLOOKUP(AD2960,'[1]采购入库货量(公司仓库)'!$A:$I,9,FALSE))</f>
        <v/>
      </c>
      <c r="N2960" s="8" t="str">
        <f>IF(ISERROR( VLOOKUP(AD2960,[1]批发上市日期!$A:$F,6,FALSE)),"",  VLOOKUP(AD2960,[1]批发上市日期!$A:$F,6,FALSE))</f>
        <v/>
      </c>
      <c r="O2960" s="48">
        <f>IF(ISERROR(VLOOKUP(E2960&amp;G2960,'[1]采购入库货量(公司仓库)'!$A:$I,7,FALSE)),0,VLOOKUP(E2960&amp;G2960,'[1]采购入库货量(公司仓库)'!$A:$I,7,FALSE))</f>
        <v>0</v>
      </c>
      <c r="P2960" s="12">
        <f t="shared" si="742"/>
        <v>0</v>
      </c>
      <c r="Q2960" s="14">
        <f>IF(ISERROR(VLOOKUP(E2960&amp;G2960,'[1]采购入库货量(公司仓库)'!$A:$I,8,FALSE)),0,VLOOKUP(E2960&amp;G2960,'[1]采购入库货量(公司仓库)'!$A:$I,8,FALSE))</f>
        <v>0</v>
      </c>
      <c r="R2960" s="12">
        <f t="shared" si="743"/>
        <v>0</v>
      </c>
      <c r="S2960">
        <f>SUMIF([1]库存总量!$H:$H,E2960&amp;G2960,[1]库存总量!$G:$G)</f>
        <v>0</v>
      </c>
      <c r="T2960" s="12">
        <f t="shared" si="744"/>
        <v>0</v>
      </c>
      <c r="U2960">
        <f>SUMIFS([1]库存总量!$G:$G,[1]库存总量!$H:$H,E2960&amp;G2960,[1]库存总量!$A:$A,"B")</f>
        <v>0</v>
      </c>
      <c r="V2960" s="12">
        <f t="shared" si="745"/>
        <v>0</v>
      </c>
      <c r="W2960">
        <f>SUMIFS([1]库存总量!$G:$G,[1]库存总量!$H:$H,E2960&amp;G2960,[1]库存总量!$A:$A,"K")</f>
        <v>0</v>
      </c>
      <c r="X2960" s="12">
        <f t="shared" si="746"/>
        <v>0</v>
      </c>
      <c r="Y2960">
        <f t="shared" si="747"/>
        <v>0</v>
      </c>
      <c r="Z2960" s="12">
        <f t="shared" si="748"/>
        <v>0</v>
      </c>
      <c r="AA2960">
        <f>(IF(ISERROR((IF(ISERROR(VLOOKUP(E2960&amp;G2960,'[1]采购入库货量(公司仓库)'!$A:$H,7,FALSE)),0,VLOOKUP(E2960&amp;G2960,'[1]采购入库货量(公司仓库)'!$A:$H,7,FALSE)))*L2960-(IF(ISERROR(VLOOKUP(E2960&amp;G2960,'[1]采购入库货量(公司仓库)'!$A:$H,8,FALSE)),0,VLOOKUP(E2960&amp;G2960,'[1]采购入库货量(公司仓库)'!$A:$H,8,FALSE)))),0,(IF(ISERROR(VLOOKUP(E2960&amp;G2960,'[1]采购入库货量(公司仓库)'!$A:$H,7,FALSE)),0,VLOOKUP(E2960&amp;G2960,'[1]采购入库货量(公司仓库)'!$A:$H,7,FALSE)))*L2960-(IF(ISERROR(VLOOKUP(E2960&amp;G2960,'[1]采购入库货量(公司仓库)'!$A:$H,8,FALSE)),0,VLOOKUP(E2960&amp;G2960,'[1]采购入库货量(公司仓库)'!$A:$H,8,FALSE)))))</f>
        <v>0</v>
      </c>
      <c r="AB2960">
        <f>SUMIF([1]销售数据!$B:$B,E2960&amp;G2960,[1]销售数据!$G:$G)</f>
        <v>0</v>
      </c>
      <c r="AC2960" s="12">
        <f t="shared" si="749"/>
        <v>0</v>
      </c>
      <c r="AD2960" t="str">
        <f t="shared" si="750"/>
        <v/>
      </c>
      <c r="AE2960">
        <f>SUMIF([1]销售数据!$B:$B,AD2960,[1]销售数据!$L:$L)</f>
        <v>0</v>
      </c>
      <c r="AF2960">
        <f>SUMIF([1]销售数据!$B:$B,AD2960,[1]销售数据!$K:$K)</f>
        <v>0</v>
      </c>
      <c r="AG2960">
        <f>SUMIF([1]销售数据!$B:$B,AD2960,[1]销售数据!$J:$J)</f>
        <v>0</v>
      </c>
      <c r="AH2960">
        <f>SUMIF([1]销售数据!$B:$B,AD2960,[1]销售数据!$I:$I)</f>
        <v>0</v>
      </c>
      <c r="AI2960">
        <f>SUMIF([1]销售数据!$B:$B,AD2960,[1]销售数据!$H:$H)</f>
        <v>0</v>
      </c>
      <c r="AJ2960" s="20">
        <f t="shared" si="751"/>
        <v>0</v>
      </c>
      <c r="AK2960">
        <f>SUMIF([1]发货店铺数!$B:$B,AD2960,[1]发货店铺数!$G:$G)</f>
        <v>0</v>
      </c>
      <c r="AL2960">
        <f>SUMIF([1]销售店铺数!$B:$B,AD2960,[1]销售店铺数!$G:$G)</f>
        <v>0</v>
      </c>
      <c r="AM2960">
        <f>SUMIF([1]销售店铺数!$B:$B,AD2960,[1]销售店铺数!$G:$G)</f>
        <v>0</v>
      </c>
      <c r="AN2960" s="20">
        <f t="shared" si="752"/>
        <v>0</v>
      </c>
      <c r="AO2960" s="20">
        <f t="shared" si="753"/>
        <v>0</v>
      </c>
      <c r="AP2960" s="20">
        <f t="shared" si="754"/>
        <v>0</v>
      </c>
      <c r="AQ2960" s="12">
        <f t="shared" si="755"/>
        <v>0</v>
      </c>
      <c r="AR2960" s="20">
        <f t="shared" si="756"/>
        <v>0</v>
      </c>
      <c r="AS2960" s="20">
        <f t="shared" si="757"/>
        <v>0</v>
      </c>
    </row>
    <row r="2961" spans="1:45">
      <c r="A2961"/>
      <c r="B2961"/>
      <c r="C2961"/>
      <c r="D2961"/>
      <c r="E2961"/>
      <c r="F2961"/>
      <c r="G2961"/>
      <c r="H2961"/>
      <c r="I2961"/>
      <c r="J2961"/>
      <c r="K2961"/>
      <c r="L2961"/>
      <c r="M2961" s="8" t="str">
        <f>IF(ISERROR( VLOOKUP(AD2961,'[1]采购入库货量(公司仓库)'!$A:$I,9,FALSE)),"", VLOOKUP(AD2961,'[1]采购入库货量(公司仓库)'!$A:$I,9,FALSE))</f>
        <v/>
      </c>
      <c r="N2961" s="8" t="str">
        <f>IF(ISERROR( VLOOKUP(AD2961,[1]批发上市日期!$A:$F,6,FALSE)),"",  VLOOKUP(AD2961,[1]批发上市日期!$A:$F,6,FALSE))</f>
        <v/>
      </c>
      <c r="O2961" s="48">
        <f>IF(ISERROR(VLOOKUP(E2961&amp;G2961,'[1]采购入库货量(公司仓库)'!$A:$I,7,FALSE)),0,VLOOKUP(E2961&amp;G2961,'[1]采购入库货量(公司仓库)'!$A:$I,7,FALSE))</f>
        <v>0</v>
      </c>
      <c r="P2961" s="12">
        <f t="shared" si="742"/>
        <v>0</v>
      </c>
      <c r="Q2961" s="14">
        <f>IF(ISERROR(VLOOKUP(E2961&amp;G2961,'[1]采购入库货量(公司仓库)'!$A:$I,8,FALSE)),0,VLOOKUP(E2961&amp;G2961,'[1]采购入库货量(公司仓库)'!$A:$I,8,FALSE))</f>
        <v>0</v>
      </c>
      <c r="R2961" s="12">
        <f t="shared" si="743"/>
        <v>0</v>
      </c>
      <c r="S2961">
        <f>SUMIF([1]库存总量!$H:$H,E2961&amp;G2961,[1]库存总量!$G:$G)</f>
        <v>0</v>
      </c>
      <c r="T2961" s="12">
        <f t="shared" si="744"/>
        <v>0</v>
      </c>
      <c r="U2961">
        <f>SUMIFS([1]库存总量!$G:$G,[1]库存总量!$H:$H,E2961&amp;G2961,[1]库存总量!$A:$A,"B")</f>
        <v>0</v>
      </c>
      <c r="V2961" s="12">
        <f t="shared" si="745"/>
        <v>0</v>
      </c>
      <c r="W2961">
        <f>SUMIFS([1]库存总量!$G:$G,[1]库存总量!$H:$H,E2961&amp;G2961,[1]库存总量!$A:$A,"K")</f>
        <v>0</v>
      </c>
      <c r="X2961" s="12">
        <f t="shared" si="746"/>
        <v>0</v>
      </c>
      <c r="Y2961">
        <f t="shared" si="747"/>
        <v>0</v>
      </c>
      <c r="Z2961" s="12">
        <f t="shared" si="748"/>
        <v>0</v>
      </c>
      <c r="AA2961">
        <f>(IF(ISERROR((IF(ISERROR(VLOOKUP(E2961&amp;G2961,'[1]采购入库货量(公司仓库)'!$A:$H,7,FALSE)),0,VLOOKUP(E2961&amp;G2961,'[1]采购入库货量(公司仓库)'!$A:$H,7,FALSE)))*L2961-(IF(ISERROR(VLOOKUP(E2961&amp;G2961,'[1]采购入库货量(公司仓库)'!$A:$H,8,FALSE)),0,VLOOKUP(E2961&amp;G2961,'[1]采购入库货量(公司仓库)'!$A:$H,8,FALSE)))),0,(IF(ISERROR(VLOOKUP(E2961&amp;G2961,'[1]采购入库货量(公司仓库)'!$A:$H,7,FALSE)),0,VLOOKUP(E2961&amp;G2961,'[1]采购入库货量(公司仓库)'!$A:$H,7,FALSE)))*L2961-(IF(ISERROR(VLOOKUP(E2961&amp;G2961,'[1]采购入库货量(公司仓库)'!$A:$H,8,FALSE)),0,VLOOKUP(E2961&amp;G2961,'[1]采购入库货量(公司仓库)'!$A:$H,8,FALSE)))))</f>
        <v>0</v>
      </c>
      <c r="AB2961">
        <f>SUMIF([1]销售数据!$B:$B,E2961&amp;G2961,[1]销售数据!$G:$G)</f>
        <v>0</v>
      </c>
      <c r="AC2961" s="12">
        <f t="shared" si="749"/>
        <v>0</v>
      </c>
      <c r="AD2961" t="str">
        <f t="shared" si="750"/>
        <v/>
      </c>
      <c r="AE2961">
        <f>SUMIF([1]销售数据!$B:$B,AD2961,[1]销售数据!$L:$L)</f>
        <v>0</v>
      </c>
      <c r="AF2961">
        <f>SUMIF([1]销售数据!$B:$B,AD2961,[1]销售数据!$K:$K)</f>
        <v>0</v>
      </c>
      <c r="AG2961">
        <f>SUMIF([1]销售数据!$B:$B,AD2961,[1]销售数据!$J:$J)</f>
        <v>0</v>
      </c>
      <c r="AH2961">
        <f>SUMIF([1]销售数据!$B:$B,AD2961,[1]销售数据!$I:$I)</f>
        <v>0</v>
      </c>
      <c r="AI2961">
        <f>SUMIF([1]销售数据!$B:$B,AD2961,[1]销售数据!$H:$H)</f>
        <v>0</v>
      </c>
      <c r="AJ2961" s="20">
        <f t="shared" si="751"/>
        <v>0</v>
      </c>
      <c r="AK2961">
        <f>SUMIF([1]发货店铺数!$B:$B,AD2961,[1]发货店铺数!$G:$G)</f>
        <v>0</v>
      </c>
      <c r="AL2961">
        <f>SUMIF([1]销售店铺数!$B:$B,AD2961,[1]销售店铺数!$G:$G)</f>
        <v>0</v>
      </c>
      <c r="AM2961">
        <f>SUMIF([1]销售店铺数!$B:$B,AD2961,[1]销售店铺数!$G:$G)</f>
        <v>0</v>
      </c>
      <c r="AN2961" s="20">
        <f t="shared" si="752"/>
        <v>0</v>
      </c>
      <c r="AO2961" s="20">
        <f t="shared" si="753"/>
        <v>0</v>
      </c>
      <c r="AP2961" s="20">
        <f t="shared" si="754"/>
        <v>0</v>
      </c>
      <c r="AQ2961" s="12">
        <f t="shared" si="755"/>
        <v>0</v>
      </c>
      <c r="AR2961" s="20">
        <f t="shared" si="756"/>
        <v>0</v>
      </c>
      <c r="AS2961" s="20">
        <f t="shared" si="757"/>
        <v>0</v>
      </c>
    </row>
    <row r="2962" spans="1:45">
      <c r="A2962"/>
      <c r="B2962"/>
      <c r="C2962"/>
      <c r="D2962"/>
      <c r="E2962"/>
      <c r="F2962"/>
      <c r="G2962"/>
      <c r="H2962"/>
      <c r="I2962"/>
      <c r="J2962"/>
      <c r="K2962"/>
      <c r="L2962"/>
      <c r="M2962" s="8" t="str">
        <f>IF(ISERROR( VLOOKUP(AD2962,'[1]采购入库货量(公司仓库)'!$A:$I,9,FALSE)),"", VLOOKUP(AD2962,'[1]采购入库货量(公司仓库)'!$A:$I,9,FALSE))</f>
        <v/>
      </c>
      <c r="N2962" s="8" t="str">
        <f>IF(ISERROR( VLOOKUP(AD2962,[1]批发上市日期!$A:$F,6,FALSE)),"",  VLOOKUP(AD2962,[1]批发上市日期!$A:$F,6,FALSE))</f>
        <v/>
      </c>
      <c r="O2962" s="48">
        <f>IF(ISERROR(VLOOKUP(E2962&amp;G2962,'[1]采购入库货量(公司仓库)'!$A:$I,7,FALSE)),0,VLOOKUP(E2962&amp;G2962,'[1]采购入库货量(公司仓库)'!$A:$I,7,FALSE))</f>
        <v>0</v>
      </c>
      <c r="P2962" s="12">
        <f t="shared" si="742"/>
        <v>0</v>
      </c>
      <c r="Q2962" s="14">
        <f>IF(ISERROR(VLOOKUP(E2962&amp;G2962,'[1]采购入库货量(公司仓库)'!$A:$I,8,FALSE)),0,VLOOKUP(E2962&amp;G2962,'[1]采购入库货量(公司仓库)'!$A:$I,8,FALSE))</f>
        <v>0</v>
      </c>
      <c r="R2962" s="12">
        <f t="shared" si="743"/>
        <v>0</v>
      </c>
      <c r="S2962">
        <f>SUMIF([1]库存总量!$H:$H,E2962&amp;G2962,[1]库存总量!$G:$G)</f>
        <v>0</v>
      </c>
      <c r="T2962" s="12">
        <f t="shared" si="744"/>
        <v>0</v>
      </c>
      <c r="U2962">
        <f>SUMIFS([1]库存总量!$G:$G,[1]库存总量!$H:$H,E2962&amp;G2962,[1]库存总量!$A:$A,"B")</f>
        <v>0</v>
      </c>
      <c r="V2962" s="12">
        <f t="shared" si="745"/>
        <v>0</v>
      </c>
      <c r="W2962">
        <f>SUMIFS([1]库存总量!$G:$G,[1]库存总量!$H:$H,E2962&amp;G2962,[1]库存总量!$A:$A,"K")</f>
        <v>0</v>
      </c>
      <c r="X2962" s="12">
        <f t="shared" si="746"/>
        <v>0</v>
      </c>
      <c r="Y2962">
        <f t="shared" si="747"/>
        <v>0</v>
      </c>
      <c r="Z2962" s="12">
        <f t="shared" si="748"/>
        <v>0</v>
      </c>
      <c r="AA2962">
        <f>(IF(ISERROR((IF(ISERROR(VLOOKUP(E2962&amp;G2962,'[1]采购入库货量(公司仓库)'!$A:$H,7,FALSE)),0,VLOOKUP(E2962&amp;G2962,'[1]采购入库货量(公司仓库)'!$A:$H,7,FALSE)))*L2962-(IF(ISERROR(VLOOKUP(E2962&amp;G2962,'[1]采购入库货量(公司仓库)'!$A:$H,8,FALSE)),0,VLOOKUP(E2962&amp;G2962,'[1]采购入库货量(公司仓库)'!$A:$H,8,FALSE)))),0,(IF(ISERROR(VLOOKUP(E2962&amp;G2962,'[1]采购入库货量(公司仓库)'!$A:$H,7,FALSE)),0,VLOOKUP(E2962&amp;G2962,'[1]采购入库货量(公司仓库)'!$A:$H,7,FALSE)))*L2962-(IF(ISERROR(VLOOKUP(E2962&amp;G2962,'[1]采购入库货量(公司仓库)'!$A:$H,8,FALSE)),0,VLOOKUP(E2962&amp;G2962,'[1]采购入库货量(公司仓库)'!$A:$H,8,FALSE)))))</f>
        <v>0</v>
      </c>
      <c r="AB2962">
        <f>SUMIF([1]销售数据!$B:$B,E2962&amp;G2962,[1]销售数据!$G:$G)</f>
        <v>0</v>
      </c>
      <c r="AC2962" s="12">
        <f t="shared" si="749"/>
        <v>0</v>
      </c>
      <c r="AD2962" t="str">
        <f t="shared" si="750"/>
        <v/>
      </c>
      <c r="AE2962">
        <f>SUMIF([1]销售数据!$B:$B,AD2962,[1]销售数据!$L:$L)</f>
        <v>0</v>
      </c>
      <c r="AF2962">
        <f>SUMIF([1]销售数据!$B:$B,AD2962,[1]销售数据!$K:$K)</f>
        <v>0</v>
      </c>
      <c r="AG2962">
        <f>SUMIF([1]销售数据!$B:$B,AD2962,[1]销售数据!$J:$J)</f>
        <v>0</v>
      </c>
      <c r="AH2962">
        <f>SUMIF([1]销售数据!$B:$B,AD2962,[1]销售数据!$I:$I)</f>
        <v>0</v>
      </c>
      <c r="AI2962">
        <f>SUMIF([1]销售数据!$B:$B,AD2962,[1]销售数据!$H:$H)</f>
        <v>0</v>
      </c>
      <c r="AJ2962" s="20">
        <f t="shared" si="751"/>
        <v>0</v>
      </c>
      <c r="AK2962">
        <f>SUMIF([1]发货店铺数!$B:$B,AD2962,[1]发货店铺数!$G:$G)</f>
        <v>0</v>
      </c>
      <c r="AL2962">
        <f>SUMIF([1]销售店铺数!$B:$B,AD2962,[1]销售店铺数!$G:$G)</f>
        <v>0</v>
      </c>
      <c r="AM2962">
        <f>SUMIF([1]销售店铺数!$B:$B,AD2962,[1]销售店铺数!$G:$G)</f>
        <v>0</v>
      </c>
      <c r="AN2962" s="20">
        <f t="shared" si="752"/>
        <v>0</v>
      </c>
      <c r="AO2962" s="20">
        <f t="shared" si="753"/>
        <v>0</v>
      </c>
      <c r="AP2962" s="20">
        <f t="shared" si="754"/>
        <v>0</v>
      </c>
      <c r="AQ2962" s="12">
        <f t="shared" si="755"/>
        <v>0</v>
      </c>
      <c r="AR2962" s="20">
        <f t="shared" si="756"/>
        <v>0</v>
      </c>
      <c r="AS2962" s="20">
        <f t="shared" si="757"/>
        <v>0</v>
      </c>
    </row>
    <row r="2963" spans="1:45">
      <c r="A2963"/>
      <c r="B2963"/>
      <c r="C2963"/>
      <c r="D2963"/>
      <c r="E2963"/>
      <c r="F2963"/>
      <c r="G2963"/>
      <c r="H2963"/>
      <c r="I2963"/>
      <c r="J2963"/>
      <c r="K2963"/>
      <c r="L2963"/>
      <c r="M2963" s="8" t="str">
        <f>IF(ISERROR( VLOOKUP(AD2963,'[1]采购入库货量(公司仓库)'!$A:$I,9,FALSE)),"", VLOOKUP(AD2963,'[1]采购入库货量(公司仓库)'!$A:$I,9,FALSE))</f>
        <v/>
      </c>
      <c r="N2963" s="8" t="str">
        <f>IF(ISERROR( VLOOKUP(AD2963,[1]批发上市日期!$A:$F,6,FALSE)),"",  VLOOKUP(AD2963,[1]批发上市日期!$A:$F,6,FALSE))</f>
        <v/>
      </c>
      <c r="O2963" s="48">
        <f>IF(ISERROR(VLOOKUP(E2963&amp;G2963,'[1]采购入库货量(公司仓库)'!$A:$I,7,FALSE)),0,VLOOKUP(E2963&amp;G2963,'[1]采购入库货量(公司仓库)'!$A:$I,7,FALSE))</f>
        <v>0</v>
      </c>
      <c r="P2963" s="12">
        <f t="shared" si="742"/>
        <v>0</v>
      </c>
      <c r="Q2963" s="14">
        <f>IF(ISERROR(VLOOKUP(E2963&amp;G2963,'[1]采购入库货量(公司仓库)'!$A:$I,8,FALSE)),0,VLOOKUP(E2963&amp;G2963,'[1]采购入库货量(公司仓库)'!$A:$I,8,FALSE))</f>
        <v>0</v>
      </c>
      <c r="R2963" s="12">
        <f t="shared" si="743"/>
        <v>0</v>
      </c>
      <c r="S2963">
        <f>SUMIF([1]库存总量!$H:$H,E2963&amp;G2963,[1]库存总量!$G:$G)</f>
        <v>0</v>
      </c>
      <c r="T2963" s="12">
        <f t="shared" si="744"/>
        <v>0</v>
      </c>
      <c r="U2963">
        <f>SUMIFS([1]库存总量!$G:$G,[1]库存总量!$H:$H,E2963&amp;G2963,[1]库存总量!$A:$A,"B")</f>
        <v>0</v>
      </c>
      <c r="V2963" s="12">
        <f t="shared" si="745"/>
        <v>0</v>
      </c>
      <c r="W2963">
        <f>SUMIFS([1]库存总量!$G:$G,[1]库存总量!$H:$H,E2963&amp;G2963,[1]库存总量!$A:$A,"K")</f>
        <v>0</v>
      </c>
      <c r="X2963" s="12">
        <f t="shared" si="746"/>
        <v>0</v>
      </c>
      <c r="Y2963">
        <f t="shared" si="747"/>
        <v>0</v>
      </c>
      <c r="Z2963" s="12">
        <f t="shared" si="748"/>
        <v>0</v>
      </c>
      <c r="AA2963">
        <f>(IF(ISERROR((IF(ISERROR(VLOOKUP(E2963&amp;G2963,'[1]采购入库货量(公司仓库)'!$A:$H,7,FALSE)),0,VLOOKUP(E2963&amp;G2963,'[1]采购入库货量(公司仓库)'!$A:$H,7,FALSE)))*L2963-(IF(ISERROR(VLOOKUP(E2963&amp;G2963,'[1]采购入库货量(公司仓库)'!$A:$H,8,FALSE)),0,VLOOKUP(E2963&amp;G2963,'[1]采购入库货量(公司仓库)'!$A:$H,8,FALSE)))),0,(IF(ISERROR(VLOOKUP(E2963&amp;G2963,'[1]采购入库货量(公司仓库)'!$A:$H,7,FALSE)),0,VLOOKUP(E2963&amp;G2963,'[1]采购入库货量(公司仓库)'!$A:$H,7,FALSE)))*L2963-(IF(ISERROR(VLOOKUP(E2963&amp;G2963,'[1]采购入库货量(公司仓库)'!$A:$H,8,FALSE)),0,VLOOKUP(E2963&amp;G2963,'[1]采购入库货量(公司仓库)'!$A:$H,8,FALSE)))))</f>
        <v>0</v>
      </c>
      <c r="AB2963">
        <f>SUMIF([1]销售数据!$B:$B,E2963&amp;G2963,[1]销售数据!$G:$G)</f>
        <v>0</v>
      </c>
      <c r="AC2963" s="12">
        <f t="shared" si="749"/>
        <v>0</v>
      </c>
      <c r="AD2963" t="str">
        <f t="shared" si="750"/>
        <v/>
      </c>
      <c r="AE2963">
        <f>SUMIF([1]销售数据!$B:$B,AD2963,[1]销售数据!$L:$L)</f>
        <v>0</v>
      </c>
      <c r="AF2963">
        <f>SUMIF([1]销售数据!$B:$B,AD2963,[1]销售数据!$K:$K)</f>
        <v>0</v>
      </c>
      <c r="AG2963">
        <f>SUMIF([1]销售数据!$B:$B,AD2963,[1]销售数据!$J:$J)</f>
        <v>0</v>
      </c>
      <c r="AH2963">
        <f>SUMIF([1]销售数据!$B:$B,AD2963,[1]销售数据!$I:$I)</f>
        <v>0</v>
      </c>
      <c r="AI2963">
        <f>SUMIF([1]销售数据!$B:$B,AD2963,[1]销售数据!$H:$H)</f>
        <v>0</v>
      </c>
      <c r="AJ2963" s="20">
        <f t="shared" si="751"/>
        <v>0</v>
      </c>
      <c r="AK2963">
        <f>SUMIF([1]发货店铺数!$B:$B,AD2963,[1]发货店铺数!$G:$G)</f>
        <v>0</v>
      </c>
      <c r="AL2963">
        <f>SUMIF([1]销售店铺数!$B:$B,AD2963,[1]销售店铺数!$G:$G)</f>
        <v>0</v>
      </c>
      <c r="AM2963">
        <f>SUMIF([1]销售店铺数!$B:$B,AD2963,[1]销售店铺数!$G:$G)</f>
        <v>0</v>
      </c>
      <c r="AN2963" s="20">
        <f t="shared" si="752"/>
        <v>0</v>
      </c>
      <c r="AO2963" s="20">
        <f t="shared" si="753"/>
        <v>0</v>
      </c>
      <c r="AP2963" s="20">
        <f t="shared" si="754"/>
        <v>0</v>
      </c>
      <c r="AQ2963" s="12">
        <f t="shared" si="755"/>
        <v>0</v>
      </c>
      <c r="AR2963" s="20">
        <f t="shared" si="756"/>
        <v>0</v>
      </c>
      <c r="AS2963" s="20">
        <f t="shared" si="757"/>
        <v>0</v>
      </c>
    </row>
    <row r="2964" spans="1:45">
      <c r="A2964"/>
      <c r="B2964"/>
      <c r="C2964"/>
      <c r="D2964"/>
      <c r="E2964"/>
      <c r="F2964"/>
      <c r="G2964"/>
      <c r="H2964"/>
      <c r="I2964"/>
      <c r="J2964"/>
      <c r="K2964"/>
      <c r="L2964"/>
      <c r="M2964" s="8" t="str">
        <f>IF(ISERROR( VLOOKUP(AD2964,'[1]采购入库货量(公司仓库)'!$A:$I,9,FALSE)),"", VLOOKUP(AD2964,'[1]采购入库货量(公司仓库)'!$A:$I,9,FALSE))</f>
        <v/>
      </c>
      <c r="N2964" s="8" t="str">
        <f>IF(ISERROR( VLOOKUP(AD2964,[1]批发上市日期!$A:$F,6,FALSE)),"",  VLOOKUP(AD2964,[1]批发上市日期!$A:$F,6,FALSE))</f>
        <v/>
      </c>
      <c r="O2964" s="48">
        <f>IF(ISERROR(VLOOKUP(E2964&amp;G2964,'[1]采购入库货量(公司仓库)'!$A:$I,7,FALSE)),0,VLOOKUP(E2964&amp;G2964,'[1]采购入库货量(公司仓库)'!$A:$I,7,FALSE))</f>
        <v>0</v>
      </c>
      <c r="P2964" s="12">
        <f t="shared" si="742"/>
        <v>0</v>
      </c>
      <c r="Q2964" s="14">
        <f>IF(ISERROR(VLOOKUP(E2964&amp;G2964,'[1]采购入库货量(公司仓库)'!$A:$I,8,FALSE)),0,VLOOKUP(E2964&amp;G2964,'[1]采购入库货量(公司仓库)'!$A:$I,8,FALSE))</f>
        <v>0</v>
      </c>
      <c r="R2964" s="12">
        <f t="shared" si="743"/>
        <v>0</v>
      </c>
      <c r="S2964">
        <f>SUMIF([1]库存总量!$H:$H,E2964&amp;G2964,[1]库存总量!$G:$G)</f>
        <v>0</v>
      </c>
      <c r="T2964" s="12">
        <f t="shared" si="744"/>
        <v>0</v>
      </c>
      <c r="U2964">
        <f>SUMIFS([1]库存总量!$G:$G,[1]库存总量!$H:$H,E2964&amp;G2964,[1]库存总量!$A:$A,"B")</f>
        <v>0</v>
      </c>
      <c r="V2964" s="12">
        <f t="shared" si="745"/>
        <v>0</v>
      </c>
      <c r="W2964">
        <f>SUMIFS([1]库存总量!$G:$G,[1]库存总量!$H:$H,E2964&amp;G2964,[1]库存总量!$A:$A,"K")</f>
        <v>0</v>
      </c>
      <c r="X2964" s="12">
        <f t="shared" si="746"/>
        <v>0</v>
      </c>
      <c r="Y2964">
        <f t="shared" si="747"/>
        <v>0</v>
      </c>
      <c r="Z2964" s="12">
        <f t="shared" si="748"/>
        <v>0</v>
      </c>
      <c r="AA2964">
        <f>(IF(ISERROR((IF(ISERROR(VLOOKUP(E2964&amp;G2964,'[1]采购入库货量(公司仓库)'!$A:$H,7,FALSE)),0,VLOOKUP(E2964&amp;G2964,'[1]采购入库货量(公司仓库)'!$A:$H,7,FALSE)))*L2964-(IF(ISERROR(VLOOKUP(E2964&amp;G2964,'[1]采购入库货量(公司仓库)'!$A:$H,8,FALSE)),0,VLOOKUP(E2964&amp;G2964,'[1]采购入库货量(公司仓库)'!$A:$H,8,FALSE)))),0,(IF(ISERROR(VLOOKUP(E2964&amp;G2964,'[1]采购入库货量(公司仓库)'!$A:$H,7,FALSE)),0,VLOOKUP(E2964&amp;G2964,'[1]采购入库货量(公司仓库)'!$A:$H,7,FALSE)))*L2964-(IF(ISERROR(VLOOKUP(E2964&amp;G2964,'[1]采购入库货量(公司仓库)'!$A:$H,8,FALSE)),0,VLOOKUP(E2964&amp;G2964,'[1]采购入库货量(公司仓库)'!$A:$H,8,FALSE)))))</f>
        <v>0</v>
      </c>
      <c r="AB2964">
        <f>SUMIF([1]销售数据!$B:$B,E2964&amp;G2964,[1]销售数据!$G:$G)</f>
        <v>0</v>
      </c>
      <c r="AC2964" s="12">
        <f t="shared" si="749"/>
        <v>0</v>
      </c>
      <c r="AD2964" t="str">
        <f t="shared" si="750"/>
        <v/>
      </c>
      <c r="AE2964">
        <f>SUMIF([1]销售数据!$B:$B,AD2964,[1]销售数据!$L:$L)</f>
        <v>0</v>
      </c>
      <c r="AF2964">
        <f>SUMIF([1]销售数据!$B:$B,AD2964,[1]销售数据!$K:$K)</f>
        <v>0</v>
      </c>
      <c r="AG2964">
        <f>SUMIF([1]销售数据!$B:$B,AD2964,[1]销售数据!$J:$J)</f>
        <v>0</v>
      </c>
      <c r="AH2964">
        <f>SUMIF([1]销售数据!$B:$B,AD2964,[1]销售数据!$I:$I)</f>
        <v>0</v>
      </c>
      <c r="AI2964">
        <f>SUMIF([1]销售数据!$B:$B,AD2964,[1]销售数据!$H:$H)</f>
        <v>0</v>
      </c>
      <c r="AJ2964" s="20">
        <f t="shared" si="751"/>
        <v>0</v>
      </c>
      <c r="AK2964">
        <f>SUMIF([1]发货店铺数!$B:$B,AD2964,[1]发货店铺数!$G:$G)</f>
        <v>0</v>
      </c>
      <c r="AL2964">
        <f>SUMIF([1]销售店铺数!$B:$B,AD2964,[1]销售店铺数!$G:$G)</f>
        <v>0</v>
      </c>
      <c r="AM2964">
        <f>SUMIF([1]销售店铺数!$B:$B,AD2964,[1]销售店铺数!$G:$G)</f>
        <v>0</v>
      </c>
      <c r="AN2964" s="20">
        <f t="shared" si="752"/>
        <v>0</v>
      </c>
      <c r="AO2964" s="20">
        <f t="shared" si="753"/>
        <v>0</v>
      </c>
      <c r="AP2964" s="20">
        <f t="shared" si="754"/>
        <v>0</v>
      </c>
      <c r="AQ2964" s="12">
        <f t="shared" si="755"/>
        <v>0</v>
      </c>
      <c r="AR2964" s="20">
        <f t="shared" si="756"/>
        <v>0</v>
      </c>
      <c r="AS2964" s="20">
        <f t="shared" si="757"/>
        <v>0</v>
      </c>
    </row>
    <row r="2965" spans="1:45">
      <c r="A2965"/>
      <c r="B2965"/>
      <c r="C2965"/>
      <c r="D2965"/>
      <c r="E2965"/>
      <c r="F2965"/>
      <c r="G2965"/>
      <c r="H2965"/>
      <c r="I2965"/>
      <c r="J2965"/>
      <c r="K2965"/>
      <c r="L2965"/>
      <c r="M2965" s="8" t="str">
        <f>IF(ISERROR( VLOOKUP(AD2965,'[1]采购入库货量(公司仓库)'!$A:$I,9,FALSE)),"", VLOOKUP(AD2965,'[1]采购入库货量(公司仓库)'!$A:$I,9,FALSE))</f>
        <v/>
      </c>
      <c r="N2965" s="8" t="str">
        <f>IF(ISERROR( VLOOKUP(AD2965,[1]批发上市日期!$A:$F,6,FALSE)),"",  VLOOKUP(AD2965,[1]批发上市日期!$A:$F,6,FALSE))</f>
        <v/>
      </c>
      <c r="O2965" s="48">
        <f>IF(ISERROR(VLOOKUP(E2965&amp;G2965,'[1]采购入库货量(公司仓库)'!$A:$I,7,FALSE)),0,VLOOKUP(E2965&amp;G2965,'[1]采购入库货量(公司仓库)'!$A:$I,7,FALSE))</f>
        <v>0</v>
      </c>
      <c r="P2965" s="12">
        <f t="shared" si="742"/>
        <v>0</v>
      </c>
      <c r="Q2965" s="14">
        <f>IF(ISERROR(VLOOKUP(E2965&amp;G2965,'[1]采购入库货量(公司仓库)'!$A:$I,8,FALSE)),0,VLOOKUP(E2965&amp;G2965,'[1]采购入库货量(公司仓库)'!$A:$I,8,FALSE))</f>
        <v>0</v>
      </c>
      <c r="R2965" s="12">
        <f t="shared" si="743"/>
        <v>0</v>
      </c>
      <c r="S2965">
        <f>SUMIF([1]库存总量!$H:$H,E2965&amp;G2965,[1]库存总量!$G:$G)</f>
        <v>0</v>
      </c>
      <c r="T2965" s="12">
        <f t="shared" si="744"/>
        <v>0</v>
      </c>
      <c r="U2965">
        <f>SUMIFS([1]库存总量!$G:$G,[1]库存总量!$H:$H,E2965&amp;G2965,[1]库存总量!$A:$A,"B")</f>
        <v>0</v>
      </c>
      <c r="V2965" s="12">
        <f t="shared" si="745"/>
        <v>0</v>
      </c>
      <c r="W2965">
        <f>SUMIFS([1]库存总量!$G:$G,[1]库存总量!$H:$H,E2965&amp;G2965,[1]库存总量!$A:$A,"K")</f>
        <v>0</v>
      </c>
      <c r="X2965" s="12">
        <f t="shared" si="746"/>
        <v>0</v>
      </c>
      <c r="Y2965">
        <f t="shared" si="747"/>
        <v>0</v>
      </c>
      <c r="Z2965" s="12">
        <f t="shared" si="748"/>
        <v>0</v>
      </c>
      <c r="AA2965">
        <f>(IF(ISERROR((IF(ISERROR(VLOOKUP(E2965&amp;G2965,'[1]采购入库货量(公司仓库)'!$A:$H,7,FALSE)),0,VLOOKUP(E2965&amp;G2965,'[1]采购入库货量(公司仓库)'!$A:$H,7,FALSE)))*L2965-(IF(ISERROR(VLOOKUP(E2965&amp;G2965,'[1]采购入库货量(公司仓库)'!$A:$H,8,FALSE)),0,VLOOKUP(E2965&amp;G2965,'[1]采购入库货量(公司仓库)'!$A:$H,8,FALSE)))),0,(IF(ISERROR(VLOOKUP(E2965&amp;G2965,'[1]采购入库货量(公司仓库)'!$A:$H,7,FALSE)),0,VLOOKUP(E2965&amp;G2965,'[1]采购入库货量(公司仓库)'!$A:$H,7,FALSE)))*L2965-(IF(ISERROR(VLOOKUP(E2965&amp;G2965,'[1]采购入库货量(公司仓库)'!$A:$H,8,FALSE)),0,VLOOKUP(E2965&amp;G2965,'[1]采购入库货量(公司仓库)'!$A:$H,8,FALSE)))))</f>
        <v>0</v>
      </c>
      <c r="AB2965">
        <f>SUMIF([1]销售数据!$B:$B,E2965&amp;G2965,[1]销售数据!$G:$G)</f>
        <v>0</v>
      </c>
      <c r="AC2965" s="12">
        <f t="shared" si="749"/>
        <v>0</v>
      </c>
      <c r="AD2965" t="str">
        <f t="shared" si="750"/>
        <v/>
      </c>
      <c r="AE2965">
        <f>SUMIF([1]销售数据!$B:$B,AD2965,[1]销售数据!$L:$L)</f>
        <v>0</v>
      </c>
      <c r="AF2965">
        <f>SUMIF([1]销售数据!$B:$B,AD2965,[1]销售数据!$K:$K)</f>
        <v>0</v>
      </c>
      <c r="AG2965">
        <f>SUMIF([1]销售数据!$B:$B,AD2965,[1]销售数据!$J:$J)</f>
        <v>0</v>
      </c>
      <c r="AH2965">
        <f>SUMIF([1]销售数据!$B:$B,AD2965,[1]销售数据!$I:$I)</f>
        <v>0</v>
      </c>
      <c r="AI2965">
        <f>SUMIF([1]销售数据!$B:$B,AD2965,[1]销售数据!$H:$H)</f>
        <v>0</v>
      </c>
      <c r="AJ2965" s="20">
        <f t="shared" si="751"/>
        <v>0</v>
      </c>
      <c r="AK2965">
        <f>SUMIF([1]发货店铺数!$B:$B,AD2965,[1]发货店铺数!$G:$G)</f>
        <v>0</v>
      </c>
      <c r="AL2965">
        <f>SUMIF([1]销售店铺数!$B:$B,AD2965,[1]销售店铺数!$G:$G)</f>
        <v>0</v>
      </c>
      <c r="AM2965">
        <f>SUMIF([1]销售店铺数!$B:$B,AD2965,[1]销售店铺数!$G:$G)</f>
        <v>0</v>
      </c>
      <c r="AN2965" s="20">
        <f t="shared" si="752"/>
        <v>0</v>
      </c>
      <c r="AO2965" s="20">
        <f t="shared" si="753"/>
        <v>0</v>
      </c>
      <c r="AP2965" s="20">
        <f t="shared" si="754"/>
        <v>0</v>
      </c>
      <c r="AQ2965" s="12">
        <f t="shared" si="755"/>
        <v>0</v>
      </c>
      <c r="AR2965" s="20">
        <f t="shared" si="756"/>
        <v>0</v>
      </c>
      <c r="AS2965" s="20">
        <f t="shared" si="757"/>
        <v>0</v>
      </c>
    </row>
    <row r="2966" spans="1:45">
      <c r="A2966"/>
      <c r="B2966"/>
      <c r="C2966"/>
      <c r="D2966"/>
      <c r="E2966"/>
      <c r="F2966"/>
      <c r="G2966"/>
      <c r="H2966"/>
      <c r="I2966"/>
      <c r="J2966"/>
      <c r="K2966"/>
      <c r="L2966"/>
      <c r="M2966" s="8" t="str">
        <f>IF(ISERROR( VLOOKUP(AD2966,'[1]采购入库货量(公司仓库)'!$A:$I,9,FALSE)),"", VLOOKUP(AD2966,'[1]采购入库货量(公司仓库)'!$A:$I,9,FALSE))</f>
        <v/>
      </c>
      <c r="N2966" s="8" t="str">
        <f>IF(ISERROR( VLOOKUP(AD2966,[1]批发上市日期!$A:$F,6,FALSE)),"",  VLOOKUP(AD2966,[1]批发上市日期!$A:$F,6,FALSE))</f>
        <v/>
      </c>
      <c r="O2966" s="48">
        <f>IF(ISERROR(VLOOKUP(E2966&amp;G2966,'[1]采购入库货量(公司仓库)'!$A:$I,7,FALSE)),0,VLOOKUP(E2966&amp;G2966,'[1]采购入库货量(公司仓库)'!$A:$I,7,FALSE))</f>
        <v>0</v>
      </c>
      <c r="P2966" s="12">
        <f t="shared" si="742"/>
        <v>0</v>
      </c>
      <c r="Q2966" s="14">
        <f>IF(ISERROR(VLOOKUP(E2966&amp;G2966,'[1]采购入库货量(公司仓库)'!$A:$I,8,FALSE)),0,VLOOKUP(E2966&amp;G2966,'[1]采购入库货量(公司仓库)'!$A:$I,8,FALSE))</f>
        <v>0</v>
      </c>
      <c r="R2966" s="12">
        <f t="shared" si="743"/>
        <v>0</v>
      </c>
      <c r="S2966">
        <f>SUMIF([1]库存总量!$H:$H,E2966&amp;G2966,[1]库存总量!$G:$G)</f>
        <v>0</v>
      </c>
      <c r="T2966" s="12">
        <f t="shared" si="744"/>
        <v>0</v>
      </c>
      <c r="U2966">
        <f>SUMIFS([1]库存总量!$G:$G,[1]库存总量!$H:$H,E2966&amp;G2966,[1]库存总量!$A:$A,"B")</f>
        <v>0</v>
      </c>
      <c r="V2966" s="12">
        <f t="shared" si="745"/>
        <v>0</v>
      </c>
      <c r="W2966">
        <f>SUMIFS([1]库存总量!$G:$G,[1]库存总量!$H:$H,E2966&amp;G2966,[1]库存总量!$A:$A,"K")</f>
        <v>0</v>
      </c>
      <c r="X2966" s="12">
        <f t="shared" si="746"/>
        <v>0</v>
      </c>
      <c r="Y2966">
        <f t="shared" si="747"/>
        <v>0</v>
      </c>
      <c r="Z2966" s="12">
        <f t="shared" si="748"/>
        <v>0</v>
      </c>
      <c r="AA2966">
        <f>(IF(ISERROR((IF(ISERROR(VLOOKUP(E2966&amp;G2966,'[1]采购入库货量(公司仓库)'!$A:$H,7,FALSE)),0,VLOOKUP(E2966&amp;G2966,'[1]采购入库货量(公司仓库)'!$A:$H,7,FALSE)))*L2966-(IF(ISERROR(VLOOKUP(E2966&amp;G2966,'[1]采购入库货量(公司仓库)'!$A:$H,8,FALSE)),0,VLOOKUP(E2966&amp;G2966,'[1]采购入库货量(公司仓库)'!$A:$H,8,FALSE)))),0,(IF(ISERROR(VLOOKUP(E2966&amp;G2966,'[1]采购入库货量(公司仓库)'!$A:$H,7,FALSE)),0,VLOOKUP(E2966&amp;G2966,'[1]采购入库货量(公司仓库)'!$A:$H,7,FALSE)))*L2966-(IF(ISERROR(VLOOKUP(E2966&amp;G2966,'[1]采购入库货量(公司仓库)'!$A:$H,8,FALSE)),0,VLOOKUP(E2966&amp;G2966,'[1]采购入库货量(公司仓库)'!$A:$H,8,FALSE)))))</f>
        <v>0</v>
      </c>
      <c r="AB2966">
        <f>SUMIF([1]销售数据!$B:$B,E2966&amp;G2966,[1]销售数据!$G:$G)</f>
        <v>0</v>
      </c>
      <c r="AC2966" s="12">
        <f t="shared" si="749"/>
        <v>0</v>
      </c>
      <c r="AD2966" t="str">
        <f t="shared" si="750"/>
        <v/>
      </c>
      <c r="AE2966">
        <f>SUMIF([1]销售数据!$B:$B,AD2966,[1]销售数据!$L:$L)</f>
        <v>0</v>
      </c>
      <c r="AF2966">
        <f>SUMIF([1]销售数据!$B:$B,AD2966,[1]销售数据!$K:$K)</f>
        <v>0</v>
      </c>
      <c r="AG2966">
        <f>SUMIF([1]销售数据!$B:$B,AD2966,[1]销售数据!$J:$J)</f>
        <v>0</v>
      </c>
      <c r="AH2966">
        <f>SUMIF([1]销售数据!$B:$B,AD2966,[1]销售数据!$I:$I)</f>
        <v>0</v>
      </c>
      <c r="AI2966">
        <f>SUMIF([1]销售数据!$B:$B,AD2966,[1]销售数据!$H:$H)</f>
        <v>0</v>
      </c>
      <c r="AJ2966" s="20">
        <f t="shared" si="751"/>
        <v>0</v>
      </c>
      <c r="AK2966">
        <f>SUMIF([1]发货店铺数!$B:$B,AD2966,[1]发货店铺数!$G:$G)</f>
        <v>0</v>
      </c>
      <c r="AL2966">
        <f>SUMIF([1]销售店铺数!$B:$B,AD2966,[1]销售店铺数!$G:$G)</f>
        <v>0</v>
      </c>
      <c r="AM2966">
        <f>SUMIF([1]销售店铺数!$B:$B,AD2966,[1]销售店铺数!$G:$G)</f>
        <v>0</v>
      </c>
      <c r="AN2966" s="20">
        <f t="shared" si="752"/>
        <v>0</v>
      </c>
      <c r="AO2966" s="20">
        <f t="shared" si="753"/>
        <v>0</v>
      </c>
      <c r="AP2966" s="20">
        <f t="shared" si="754"/>
        <v>0</v>
      </c>
      <c r="AQ2966" s="12">
        <f t="shared" si="755"/>
        <v>0</v>
      </c>
      <c r="AR2966" s="20">
        <f t="shared" si="756"/>
        <v>0</v>
      </c>
      <c r="AS2966" s="20">
        <f t="shared" si="757"/>
        <v>0</v>
      </c>
    </row>
    <row r="2967" spans="1:45">
      <c r="A2967"/>
      <c r="B2967"/>
      <c r="C2967"/>
      <c r="D2967"/>
      <c r="E2967"/>
      <c r="F2967"/>
      <c r="G2967"/>
      <c r="H2967"/>
      <c r="I2967"/>
      <c r="J2967"/>
      <c r="K2967"/>
      <c r="L2967"/>
      <c r="M2967" s="8" t="str">
        <f>IF(ISERROR( VLOOKUP(AD2967,'[1]采购入库货量(公司仓库)'!$A:$I,9,FALSE)),"", VLOOKUP(AD2967,'[1]采购入库货量(公司仓库)'!$A:$I,9,FALSE))</f>
        <v/>
      </c>
      <c r="N2967" s="8" t="str">
        <f>IF(ISERROR( VLOOKUP(AD2967,[1]批发上市日期!$A:$F,6,FALSE)),"",  VLOOKUP(AD2967,[1]批发上市日期!$A:$F,6,FALSE))</f>
        <v/>
      </c>
      <c r="O2967" s="48">
        <f>IF(ISERROR(VLOOKUP(E2967&amp;G2967,'[1]采购入库货量(公司仓库)'!$A:$I,7,FALSE)),0,VLOOKUP(E2967&amp;G2967,'[1]采购入库货量(公司仓库)'!$A:$I,7,FALSE))</f>
        <v>0</v>
      </c>
      <c r="P2967" s="12">
        <f t="shared" si="742"/>
        <v>0</v>
      </c>
      <c r="Q2967" s="14">
        <f>IF(ISERROR(VLOOKUP(E2967&amp;G2967,'[1]采购入库货量(公司仓库)'!$A:$I,8,FALSE)),0,VLOOKUP(E2967&amp;G2967,'[1]采购入库货量(公司仓库)'!$A:$I,8,FALSE))</f>
        <v>0</v>
      </c>
      <c r="R2967" s="12">
        <f t="shared" si="743"/>
        <v>0</v>
      </c>
      <c r="S2967">
        <f>SUMIF([1]库存总量!$H:$H,E2967&amp;G2967,[1]库存总量!$G:$G)</f>
        <v>0</v>
      </c>
      <c r="T2967" s="12">
        <f t="shared" si="744"/>
        <v>0</v>
      </c>
      <c r="U2967">
        <f>SUMIFS([1]库存总量!$G:$G,[1]库存总量!$H:$H,E2967&amp;G2967,[1]库存总量!$A:$A,"B")</f>
        <v>0</v>
      </c>
      <c r="V2967" s="12">
        <f t="shared" si="745"/>
        <v>0</v>
      </c>
      <c r="W2967">
        <f>SUMIFS([1]库存总量!$G:$G,[1]库存总量!$H:$H,E2967&amp;G2967,[1]库存总量!$A:$A,"K")</f>
        <v>0</v>
      </c>
      <c r="X2967" s="12">
        <f t="shared" si="746"/>
        <v>0</v>
      </c>
      <c r="Y2967">
        <f t="shared" si="747"/>
        <v>0</v>
      </c>
      <c r="Z2967" s="12">
        <f t="shared" si="748"/>
        <v>0</v>
      </c>
      <c r="AA2967">
        <f>(IF(ISERROR((IF(ISERROR(VLOOKUP(E2967&amp;G2967,'[1]采购入库货量(公司仓库)'!$A:$H,7,FALSE)),0,VLOOKUP(E2967&amp;G2967,'[1]采购入库货量(公司仓库)'!$A:$H,7,FALSE)))*L2967-(IF(ISERROR(VLOOKUP(E2967&amp;G2967,'[1]采购入库货量(公司仓库)'!$A:$H,8,FALSE)),0,VLOOKUP(E2967&amp;G2967,'[1]采购入库货量(公司仓库)'!$A:$H,8,FALSE)))),0,(IF(ISERROR(VLOOKUP(E2967&amp;G2967,'[1]采购入库货量(公司仓库)'!$A:$H,7,FALSE)),0,VLOOKUP(E2967&amp;G2967,'[1]采购入库货量(公司仓库)'!$A:$H,7,FALSE)))*L2967-(IF(ISERROR(VLOOKUP(E2967&amp;G2967,'[1]采购入库货量(公司仓库)'!$A:$H,8,FALSE)),0,VLOOKUP(E2967&amp;G2967,'[1]采购入库货量(公司仓库)'!$A:$H,8,FALSE)))))</f>
        <v>0</v>
      </c>
      <c r="AB2967">
        <f>SUMIF([1]销售数据!$B:$B,E2967&amp;G2967,[1]销售数据!$G:$G)</f>
        <v>0</v>
      </c>
      <c r="AC2967" s="12">
        <f t="shared" si="749"/>
        <v>0</v>
      </c>
      <c r="AD2967" t="str">
        <f t="shared" si="750"/>
        <v/>
      </c>
      <c r="AE2967">
        <f>SUMIF([1]销售数据!$B:$B,AD2967,[1]销售数据!$L:$L)</f>
        <v>0</v>
      </c>
      <c r="AF2967">
        <f>SUMIF([1]销售数据!$B:$B,AD2967,[1]销售数据!$K:$K)</f>
        <v>0</v>
      </c>
      <c r="AG2967">
        <f>SUMIF([1]销售数据!$B:$B,AD2967,[1]销售数据!$J:$J)</f>
        <v>0</v>
      </c>
      <c r="AH2967">
        <f>SUMIF([1]销售数据!$B:$B,AD2967,[1]销售数据!$I:$I)</f>
        <v>0</v>
      </c>
      <c r="AI2967">
        <f>SUMIF([1]销售数据!$B:$B,AD2967,[1]销售数据!$H:$H)</f>
        <v>0</v>
      </c>
      <c r="AJ2967" s="20">
        <f t="shared" si="751"/>
        <v>0</v>
      </c>
      <c r="AK2967">
        <f>SUMIF([1]发货店铺数!$B:$B,AD2967,[1]发货店铺数!$G:$G)</f>
        <v>0</v>
      </c>
      <c r="AL2967">
        <f>SUMIF([1]销售店铺数!$B:$B,AD2967,[1]销售店铺数!$G:$G)</f>
        <v>0</v>
      </c>
      <c r="AM2967">
        <f>SUMIF([1]销售店铺数!$B:$B,AD2967,[1]销售店铺数!$G:$G)</f>
        <v>0</v>
      </c>
      <c r="AN2967" s="20">
        <f t="shared" si="752"/>
        <v>0</v>
      </c>
      <c r="AO2967" s="20">
        <f t="shared" si="753"/>
        <v>0</v>
      </c>
      <c r="AP2967" s="20">
        <f t="shared" si="754"/>
        <v>0</v>
      </c>
      <c r="AQ2967" s="12">
        <f t="shared" si="755"/>
        <v>0</v>
      </c>
      <c r="AR2967" s="20">
        <f t="shared" si="756"/>
        <v>0</v>
      </c>
      <c r="AS2967" s="20">
        <f t="shared" si="757"/>
        <v>0</v>
      </c>
    </row>
    <row r="2968" spans="1:45">
      <c r="A2968"/>
      <c r="B2968"/>
      <c r="C2968"/>
      <c r="D2968"/>
      <c r="E2968"/>
      <c r="F2968"/>
      <c r="G2968"/>
      <c r="H2968"/>
      <c r="I2968"/>
      <c r="J2968"/>
      <c r="K2968"/>
      <c r="L2968"/>
      <c r="M2968" s="8" t="str">
        <f>IF(ISERROR( VLOOKUP(AD2968,'[1]采购入库货量(公司仓库)'!$A:$I,9,FALSE)),"", VLOOKUP(AD2968,'[1]采购入库货量(公司仓库)'!$A:$I,9,FALSE))</f>
        <v/>
      </c>
      <c r="N2968" s="8" t="str">
        <f>IF(ISERROR( VLOOKUP(AD2968,[1]批发上市日期!$A:$F,6,FALSE)),"",  VLOOKUP(AD2968,[1]批发上市日期!$A:$F,6,FALSE))</f>
        <v/>
      </c>
      <c r="O2968" s="48">
        <f>IF(ISERROR(VLOOKUP(E2968&amp;G2968,'[1]采购入库货量(公司仓库)'!$A:$I,7,FALSE)),0,VLOOKUP(E2968&amp;G2968,'[1]采购入库货量(公司仓库)'!$A:$I,7,FALSE))</f>
        <v>0</v>
      </c>
      <c r="P2968" s="12">
        <f t="shared" si="742"/>
        <v>0</v>
      </c>
      <c r="Q2968" s="14">
        <f>IF(ISERROR(VLOOKUP(E2968&amp;G2968,'[1]采购入库货量(公司仓库)'!$A:$I,8,FALSE)),0,VLOOKUP(E2968&amp;G2968,'[1]采购入库货量(公司仓库)'!$A:$I,8,FALSE))</f>
        <v>0</v>
      </c>
      <c r="R2968" s="12">
        <f t="shared" si="743"/>
        <v>0</v>
      </c>
      <c r="S2968">
        <f>SUMIF([1]库存总量!$H:$H,E2968&amp;G2968,[1]库存总量!$G:$G)</f>
        <v>0</v>
      </c>
      <c r="T2968" s="12">
        <f t="shared" si="744"/>
        <v>0</v>
      </c>
      <c r="U2968">
        <f>SUMIFS([1]库存总量!$G:$G,[1]库存总量!$H:$H,E2968&amp;G2968,[1]库存总量!$A:$A,"B")</f>
        <v>0</v>
      </c>
      <c r="V2968" s="12">
        <f t="shared" si="745"/>
        <v>0</v>
      </c>
      <c r="W2968">
        <f>SUMIFS([1]库存总量!$G:$G,[1]库存总量!$H:$H,E2968&amp;G2968,[1]库存总量!$A:$A,"K")</f>
        <v>0</v>
      </c>
      <c r="X2968" s="12">
        <f t="shared" si="746"/>
        <v>0</v>
      </c>
      <c r="Y2968">
        <f t="shared" si="747"/>
        <v>0</v>
      </c>
      <c r="Z2968" s="12">
        <f t="shared" si="748"/>
        <v>0</v>
      </c>
      <c r="AA2968">
        <f>(IF(ISERROR((IF(ISERROR(VLOOKUP(E2968&amp;G2968,'[1]采购入库货量(公司仓库)'!$A:$H,7,FALSE)),0,VLOOKUP(E2968&amp;G2968,'[1]采购入库货量(公司仓库)'!$A:$H,7,FALSE)))*L2968-(IF(ISERROR(VLOOKUP(E2968&amp;G2968,'[1]采购入库货量(公司仓库)'!$A:$H,8,FALSE)),0,VLOOKUP(E2968&amp;G2968,'[1]采购入库货量(公司仓库)'!$A:$H,8,FALSE)))),0,(IF(ISERROR(VLOOKUP(E2968&amp;G2968,'[1]采购入库货量(公司仓库)'!$A:$H,7,FALSE)),0,VLOOKUP(E2968&amp;G2968,'[1]采购入库货量(公司仓库)'!$A:$H,7,FALSE)))*L2968-(IF(ISERROR(VLOOKUP(E2968&amp;G2968,'[1]采购入库货量(公司仓库)'!$A:$H,8,FALSE)),0,VLOOKUP(E2968&amp;G2968,'[1]采购入库货量(公司仓库)'!$A:$H,8,FALSE)))))</f>
        <v>0</v>
      </c>
      <c r="AB2968">
        <f>SUMIF([1]销售数据!$B:$B,E2968&amp;G2968,[1]销售数据!$G:$G)</f>
        <v>0</v>
      </c>
      <c r="AC2968" s="12">
        <f t="shared" si="749"/>
        <v>0</v>
      </c>
      <c r="AD2968" t="str">
        <f t="shared" si="750"/>
        <v/>
      </c>
      <c r="AE2968">
        <f>SUMIF([1]销售数据!$B:$B,AD2968,[1]销售数据!$L:$L)</f>
        <v>0</v>
      </c>
      <c r="AF2968">
        <f>SUMIF([1]销售数据!$B:$B,AD2968,[1]销售数据!$K:$K)</f>
        <v>0</v>
      </c>
      <c r="AG2968">
        <f>SUMIF([1]销售数据!$B:$B,AD2968,[1]销售数据!$J:$J)</f>
        <v>0</v>
      </c>
      <c r="AH2968">
        <f>SUMIF([1]销售数据!$B:$B,AD2968,[1]销售数据!$I:$I)</f>
        <v>0</v>
      </c>
      <c r="AI2968">
        <f>SUMIF([1]销售数据!$B:$B,AD2968,[1]销售数据!$H:$H)</f>
        <v>0</v>
      </c>
      <c r="AJ2968" s="20">
        <f t="shared" si="751"/>
        <v>0</v>
      </c>
      <c r="AK2968">
        <f>SUMIF([1]发货店铺数!$B:$B,AD2968,[1]发货店铺数!$G:$G)</f>
        <v>0</v>
      </c>
      <c r="AL2968">
        <f>SUMIF([1]销售店铺数!$B:$B,AD2968,[1]销售店铺数!$G:$G)</f>
        <v>0</v>
      </c>
      <c r="AM2968">
        <f>SUMIF([1]销售店铺数!$B:$B,AD2968,[1]销售店铺数!$G:$G)</f>
        <v>0</v>
      </c>
      <c r="AN2968" s="20">
        <f t="shared" si="752"/>
        <v>0</v>
      </c>
      <c r="AO2968" s="20">
        <f t="shared" si="753"/>
        <v>0</v>
      </c>
      <c r="AP2968" s="20">
        <f t="shared" si="754"/>
        <v>0</v>
      </c>
      <c r="AQ2968" s="12">
        <f t="shared" si="755"/>
        <v>0</v>
      </c>
      <c r="AR2968" s="20">
        <f t="shared" si="756"/>
        <v>0</v>
      </c>
      <c r="AS2968" s="20">
        <f t="shared" si="757"/>
        <v>0</v>
      </c>
    </row>
    <row r="2969" spans="1:45">
      <c r="A2969"/>
      <c r="B2969"/>
      <c r="C2969"/>
      <c r="D2969"/>
      <c r="E2969"/>
      <c r="F2969"/>
      <c r="G2969"/>
      <c r="H2969"/>
      <c r="I2969"/>
      <c r="J2969"/>
      <c r="K2969"/>
      <c r="L2969"/>
      <c r="M2969" s="8" t="str">
        <f>IF(ISERROR( VLOOKUP(AD2969,'[1]采购入库货量(公司仓库)'!$A:$I,9,FALSE)),"", VLOOKUP(AD2969,'[1]采购入库货量(公司仓库)'!$A:$I,9,FALSE))</f>
        <v/>
      </c>
      <c r="N2969" s="8" t="str">
        <f>IF(ISERROR( VLOOKUP(AD2969,[1]批发上市日期!$A:$F,6,FALSE)),"",  VLOOKUP(AD2969,[1]批发上市日期!$A:$F,6,FALSE))</f>
        <v/>
      </c>
      <c r="O2969" s="48">
        <f>IF(ISERROR(VLOOKUP(E2969&amp;G2969,'[1]采购入库货量(公司仓库)'!$A:$I,7,FALSE)),0,VLOOKUP(E2969&amp;G2969,'[1]采购入库货量(公司仓库)'!$A:$I,7,FALSE))</f>
        <v>0</v>
      </c>
      <c r="P2969" s="12">
        <f t="shared" si="742"/>
        <v>0</v>
      </c>
      <c r="Q2969" s="14">
        <f>IF(ISERROR(VLOOKUP(E2969&amp;G2969,'[1]采购入库货量(公司仓库)'!$A:$I,8,FALSE)),0,VLOOKUP(E2969&amp;G2969,'[1]采购入库货量(公司仓库)'!$A:$I,8,FALSE))</f>
        <v>0</v>
      </c>
      <c r="R2969" s="12">
        <f t="shared" si="743"/>
        <v>0</v>
      </c>
      <c r="S2969">
        <f>SUMIF([1]库存总量!$H:$H,E2969&amp;G2969,[1]库存总量!$G:$G)</f>
        <v>0</v>
      </c>
      <c r="T2969" s="12">
        <f t="shared" si="744"/>
        <v>0</v>
      </c>
      <c r="U2969">
        <f>SUMIFS([1]库存总量!$G:$G,[1]库存总量!$H:$H,E2969&amp;G2969,[1]库存总量!$A:$A,"B")</f>
        <v>0</v>
      </c>
      <c r="V2969" s="12">
        <f t="shared" si="745"/>
        <v>0</v>
      </c>
      <c r="W2969">
        <f>SUMIFS([1]库存总量!$G:$G,[1]库存总量!$H:$H,E2969&amp;G2969,[1]库存总量!$A:$A,"K")</f>
        <v>0</v>
      </c>
      <c r="X2969" s="12">
        <f t="shared" si="746"/>
        <v>0</v>
      </c>
      <c r="Y2969">
        <f t="shared" si="747"/>
        <v>0</v>
      </c>
      <c r="Z2969" s="12">
        <f t="shared" si="748"/>
        <v>0</v>
      </c>
      <c r="AA2969">
        <f>(IF(ISERROR((IF(ISERROR(VLOOKUP(E2969&amp;G2969,'[1]采购入库货量(公司仓库)'!$A:$H,7,FALSE)),0,VLOOKUP(E2969&amp;G2969,'[1]采购入库货量(公司仓库)'!$A:$H,7,FALSE)))*L2969-(IF(ISERROR(VLOOKUP(E2969&amp;G2969,'[1]采购入库货量(公司仓库)'!$A:$H,8,FALSE)),0,VLOOKUP(E2969&amp;G2969,'[1]采购入库货量(公司仓库)'!$A:$H,8,FALSE)))),0,(IF(ISERROR(VLOOKUP(E2969&amp;G2969,'[1]采购入库货量(公司仓库)'!$A:$H,7,FALSE)),0,VLOOKUP(E2969&amp;G2969,'[1]采购入库货量(公司仓库)'!$A:$H,7,FALSE)))*L2969-(IF(ISERROR(VLOOKUP(E2969&amp;G2969,'[1]采购入库货量(公司仓库)'!$A:$H,8,FALSE)),0,VLOOKUP(E2969&amp;G2969,'[1]采购入库货量(公司仓库)'!$A:$H,8,FALSE)))))</f>
        <v>0</v>
      </c>
      <c r="AB2969">
        <f>SUMIF([1]销售数据!$B:$B,E2969&amp;G2969,[1]销售数据!$G:$G)</f>
        <v>0</v>
      </c>
      <c r="AC2969" s="12">
        <f t="shared" si="749"/>
        <v>0</v>
      </c>
      <c r="AD2969" t="str">
        <f t="shared" si="750"/>
        <v/>
      </c>
      <c r="AE2969">
        <f>SUMIF([1]销售数据!$B:$B,AD2969,[1]销售数据!$L:$L)</f>
        <v>0</v>
      </c>
      <c r="AF2969">
        <f>SUMIF([1]销售数据!$B:$B,AD2969,[1]销售数据!$K:$K)</f>
        <v>0</v>
      </c>
      <c r="AG2969">
        <f>SUMIF([1]销售数据!$B:$B,AD2969,[1]销售数据!$J:$J)</f>
        <v>0</v>
      </c>
      <c r="AH2969">
        <f>SUMIF([1]销售数据!$B:$B,AD2969,[1]销售数据!$I:$I)</f>
        <v>0</v>
      </c>
      <c r="AI2969">
        <f>SUMIF([1]销售数据!$B:$B,AD2969,[1]销售数据!$H:$H)</f>
        <v>0</v>
      </c>
      <c r="AJ2969" s="20">
        <f t="shared" si="751"/>
        <v>0</v>
      </c>
      <c r="AK2969">
        <f>SUMIF([1]发货店铺数!$B:$B,AD2969,[1]发货店铺数!$G:$G)</f>
        <v>0</v>
      </c>
      <c r="AL2969">
        <f>SUMIF([1]销售店铺数!$B:$B,AD2969,[1]销售店铺数!$G:$G)</f>
        <v>0</v>
      </c>
      <c r="AM2969">
        <f>SUMIF([1]销售店铺数!$B:$B,AD2969,[1]销售店铺数!$G:$G)</f>
        <v>0</v>
      </c>
      <c r="AN2969" s="20">
        <f t="shared" si="752"/>
        <v>0</v>
      </c>
      <c r="AO2969" s="20">
        <f t="shared" si="753"/>
        <v>0</v>
      </c>
      <c r="AP2969" s="20">
        <f t="shared" si="754"/>
        <v>0</v>
      </c>
      <c r="AQ2969" s="12">
        <f t="shared" si="755"/>
        <v>0</v>
      </c>
      <c r="AR2969" s="20">
        <f t="shared" si="756"/>
        <v>0</v>
      </c>
      <c r="AS2969" s="20">
        <f t="shared" si="757"/>
        <v>0</v>
      </c>
    </row>
    <row r="2970" spans="1:45">
      <c r="A2970"/>
      <c r="B2970"/>
      <c r="C2970"/>
      <c r="D2970"/>
      <c r="E2970"/>
      <c r="F2970"/>
      <c r="G2970"/>
      <c r="H2970"/>
      <c r="I2970"/>
      <c r="J2970"/>
      <c r="K2970"/>
      <c r="L2970"/>
      <c r="M2970" s="8" t="str">
        <f>IF(ISERROR( VLOOKUP(AD2970,'[1]采购入库货量(公司仓库)'!$A:$I,9,FALSE)),"", VLOOKUP(AD2970,'[1]采购入库货量(公司仓库)'!$A:$I,9,FALSE))</f>
        <v/>
      </c>
      <c r="N2970" s="8" t="str">
        <f>IF(ISERROR( VLOOKUP(AD2970,[1]批发上市日期!$A:$F,6,FALSE)),"",  VLOOKUP(AD2970,[1]批发上市日期!$A:$F,6,FALSE))</f>
        <v/>
      </c>
      <c r="O2970" s="48">
        <f>IF(ISERROR(VLOOKUP(E2970&amp;G2970,'[1]采购入库货量(公司仓库)'!$A:$I,7,FALSE)),0,VLOOKUP(E2970&amp;G2970,'[1]采购入库货量(公司仓库)'!$A:$I,7,FALSE))</f>
        <v>0</v>
      </c>
      <c r="P2970" s="12">
        <f t="shared" si="742"/>
        <v>0</v>
      </c>
      <c r="Q2970" s="14">
        <f>IF(ISERROR(VLOOKUP(E2970&amp;G2970,'[1]采购入库货量(公司仓库)'!$A:$I,8,FALSE)),0,VLOOKUP(E2970&amp;G2970,'[1]采购入库货量(公司仓库)'!$A:$I,8,FALSE))</f>
        <v>0</v>
      </c>
      <c r="R2970" s="12">
        <f t="shared" si="743"/>
        <v>0</v>
      </c>
      <c r="S2970">
        <f>SUMIF([1]库存总量!$H:$H,E2970&amp;G2970,[1]库存总量!$G:$G)</f>
        <v>0</v>
      </c>
      <c r="T2970" s="12">
        <f t="shared" si="744"/>
        <v>0</v>
      </c>
      <c r="U2970">
        <f>SUMIFS([1]库存总量!$G:$G,[1]库存总量!$H:$H,E2970&amp;G2970,[1]库存总量!$A:$A,"B")</f>
        <v>0</v>
      </c>
      <c r="V2970" s="12">
        <f t="shared" si="745"/>
        <v>0</v>
      </c>
      <c r="W2970">
        <f>SUMIFS([1]库存总量!$G:$G,[1]库存总量!$H:$H,E2970&amp;G2970,[1]库存总量!$A:$A,"K")</f>
        <v>0</v>
      </c>
      <c r="X2970" s="12">
        <f t="shared" si="746"/>
        <v>0</v>
      </c>
      <c r="Y2970">
        <f t="shared" si="747"/>
        <v>0</v>
      </c>
      <c r="Z2970" s="12">
        <f t="shared" si="748"/>
        <v>0</v>
      </c>
      <c r="AA2970">
        <f>(IF(ISERROR((IF(ISERROR(VLOOKUP(E2970&amp;G2970,'[1]采购入库货量(公司仓库)'!$A:$H,7,FALSE)),0,VLOOKUP(E2970&amp;G2970,'[1]采购入库货量(公司仓库)'!$A:$H,7,FALSE)))*L2970-(IF(ISERROR(VLOOKUP(E2970&amp;G2970,'[1]采购入库货量(公司仓库)'!$A:$H,8,FALSE)),0,VLOOKUP(E2970&amp;G2970,'[1]采购入库货量(公司仓库)'!$A:$H,8,FALSE)))),0,(IF(ISERROR(VLOOKUP(E2970&amp;G2970,'[1]采购入库货量(公司仓库)'!$A:$H,7,FALSE)),0,VLOOKUP(E2970&amp;G2970,'[1]采购入库货量(公司仓库)'!$A:$H,7,FALSE)))*L2970-(IF(ISERROR(VLOOKUP(E2970&amp;G2970,'[1]采购入库货量(公司仓库)'!$A:$H,8,FALSE)),0,VLOOKUP(E2970&amp;G2970,'[1]采购入库货量(公司仓库)'!$A:$H,8,FALSE)))))</f>
        <v>0</v>
      </c>
      <c r="AB2970">
        <f>SUMIF([1]销售数据!$B:$B,E2970&amp;G2970,[1]销售数据!$G:$G)</f>
        <v>0</v>
      </c>
      <c r="AC2970" s="12">
        <f t="shared" si="749"/>
        <v>0</v>
      </c>
      <c r="AD2970" t="str">
        <f t="shared" si="750"/>
        <v/>
      </c>
      <c r="AE2970">
        <f>SUMIF([1]销售数据!$B:$B,AD2970,[1]销售数据!$L:$L)</f>
        <v>0</v>
      </c>
      <c r="AF2970">
        <f>SUMIF([1]销售数据!$B:$B,AD2970,[1]销售数据!$K:$K)</f>
        <v>0</v>
      </c>
      <c r="AG2970">
        <f>SUMIF([1]销售数据!$B:$B,AD2970,[1]销售数据!$J:$J)</f>
        <v>0</v>
      </c>
      <c r="AH2970">
        <f>SUMIF([1]销售数据!$B:$B,AD2970,[1]销售数据!$I:$I)</f>
        <v>0</v>
      </c>
      <c r="AI2970">
        <f>SUMIF([1]销售数据!$B:$B,AD2970,[1]销售数据!$H:$H)</f>
        <v>0</v>
      </c>
      <c r="AJ2970" s="20">
        <f t="shared" si="751"/>
        <v>0</v>
      </c>
      <c r="AK2970">
        <f>SUMIF([1]发货店铺数!$B:$B,AD2970,[1]发货店铺数!$G:$G)</f>
        <v>0</v>
      </c>
      <c r="AL2970">
        <f>SUMIF([1]销售店铺数!$B:$B,AD2970,[1]销售店铺数!$G:$G)</f>
        <v>0</v>
      </c>
      <c r="AM2970">
        <f>SUMIF([1]销售店铺数!$B:$B,AD2970,[1]销售店铺数!$G:$G)</f>
        <v>0</v>
      </c>
      <c r="AN2970" s="20">
        <f t="shared" si="752"/>
        <v>0</v>
      </c>
      <c r="AO2970" s="20">
        <f t="shared" si="753"/>
        <v>0</v>
      </c>
      <c r="AP2970" s="20">
        <f t="shared" si="754"/>
        <v>0</v>
      </c>
      <c r="AQ2970" s="12">
        <f t="shared" si="755"/>
        <v>0</v>
      </c>
      <c r="AR2970" s="20">
        <f t="shared" si="756"/>
        <v>0</v>
      </c>
      <c r="AS2970" s="20">
        <f t="shared" si="757"/>
        <v>0</v>
      </c>
    </row>
    <row r="2971" spans="1:45">
      <c r="A2971"/>
      <c r="B2971"/>
      <c r="C2971"/>
      <c r="D2971"/>
      <c r="E2971"/>
      <c r="F2971"/>
      <c r="G2971"/>
      <c r="H2971"/>
      <c r="I2971"/>
      <c r="J2971"/>
      <c r="K2971"/>
      <c r="L2971"/>
      <c r="M2971" s="8" t="str">
        <f>IF(ISERROR( VLOOKUP(AD2971,'[1]采购入库货量(公司仓库)'!$A:$I,9,FALSE)),"", VLOOKUP(AD2971,'[1]采购入库货量(公司仓库)'!$A:$I,9,FALSE))</f>
        <v/>
      </c>
      <c r="N2971" s="8" t="str">
        <f>IF(ISERROR( VLOOKUP(AD2971,[1]批发上市日期!$A:$F,6,FALSE)),"",  VLOOKUP(AD2971,[1]批发上市日期!$A:$F,6,FALSE))</f>
        <v/>
      </c>
      <c r="O2971" s="48">
        <f>IF(ISERROR(VLOOKUP(E2971&amp;G2971,'[1]采购入库货量(公司仓库)'!$A:$I,7,FALSE)),0,VLOOKUP(E2971&amp;G2971,'[1]采购入库货量(公司仓库)'!$A:$I,7,FALSE))</f>
        <v>0</v>
      </c>
      <c r="P2971" s="12">
        <f t="shared" si="742"/>
        <v>0</v>
      </c>
      <c r="Q2971" s="14">
        <f>IF(ISERROR(VLOOKUP(E2971&amp;G2971,'[1]采购入库货量(公司仓库)'!$A:$I,8,FALSE)),0,VLOOKUP(E2971&amp;G2971,'[1]采购入库货量(公司仓库)'!$A:$I,8,FALSE))</f>
        <v>0</v>
      </c>
      <c r="R2971" s="12">
        <f t="shared" si="743"/>
        <v>0</v>
      </c>
      <c r="S2971">
        <f>SUMIF([1]库存总量!$H:$H,E2971&amp;G2971,[1]库存总量!$G:$G)</f>
        <v>0</v>
      </c>
      <c r="T2971" s="12">
        <f t="shared" si="744"/>
        <v>0</v>
      </c>
      <c r="U2971">
        <f>SUMIFS([1]库存总量!$G:$G,[1]库存总量!$H:$H,E2971&amp;G2971,[1]库存总量!$A:$A,"B")</f>
        <v>0</v>
      </c>
      <c r="V2971" s="12">
        <f t="shared" si="745"/>
        <v>0</v>
      </c>
      <c r="W2971">
        <f>SUMIFS([1]库存总量!$G:$G,[1]库存总量!$H:$H,E2971&amp;G2971,[1]库存总量!$A:$A,"K")</f>
        <v>0</v>
      </c>
      <c r="X2971" s="12">
        <f t="shared" si="746"/>
        <v>0</v>
      </c>
      <c r="Y2971">
        <f t="shared" si="747"/>
        <v>0</v>
      </c>
      <c r="Z2971" s="12">
        <f t="shared" si="748"/>
        <v>0</v>
      </c>
      <c r="AA2971">
        <f>(IF(ISERROR((IF(ISERROR(VLOOKUP(E2971&amp;G2971,'[1]采购入库货量(公司仓库)'!$A:$H,7,FALSE)),0,VLOOKUP(E2971&amp;G2971,'[1]采购入库货量(公司仓库)'!$A:$H,7,FALSE)))*L2971-(IF(ISERROR(VLOOKUP(E2971&amp;G2971,'[1]采购入库货量(公司仓库)'!$A:$H,8,FALSE)),0,VLOOKUP(E2971&amp;G2971,'[1]采购入库货量(公司仓库)'!$A:$H,8,FALSE)))),0,(IF(ISERROR(VLOOKUP(E2971&amp;G2971,'[1]采购入库货量(公司仓库)'!$A:$H,7,FALSE)),0,VLOOKUP(E2971&amp;G2971,'[1]采购入库货量(公司仓库)'!$A:$H,7,FALSE)))*L2971-(IF(ISERROR(VLOOKUP(E2971&amp;G2971,'[1]采购入库货量(公司仓库)'!$A:$H,8,FALSE)),0,VLOOKUP(E2971&amp;G2971,'[1]采购入库货量(公司仓库)'!$A:$H,8,FALSE)))))</f>
        <v>0</v>
      </c>
      <c r="AB2971">
        <f>SUMIF([1]销售数据!$B:$B,E2971&amp;G2971,[1]销售数据!$G:$G)</f>
        <v>0</v>
      </c>
      <c r="AC2971" s="12">
        <f t="shared" si="749"/>
        <v>0</v>
      </c>
      <c r="AD2971" t="str">
        <f t="shared" si="750"/>
        <v/>
      </c>
      <c r="AE2971">
        <f>SUMIF([1]销售数据!$B:$B,AD2971,[1]销售数据!$L:$L)</f>
        <v>0</v>
      </c>
      <c r="AF2971">
        <f>SUMIF([1]销售数据!$B:$B,AD2971,[1]销售数据!$K:$K)</f>
        <v>0</v>
      </c>
      <c r="AG2971">
        <f>SUMIF([1]销售数据!$B:$B,AD2971,[1]销售数据!$J:$J)</f>
        <v>0</v>
      </c>
      <c r="AH2971">
        <f>SUMIF([1]销售数据!$B:$B,AD2971,[1]销售数据!$I:$I)</f>
        <v>0</v>
      </c>
      <c r="AI2971">
        <f>SUMIF([1]销售数据!$B:$B,AD2971,[1]销售数据!$H:$H)</f>
        <v>0</v>
      </c>
      <c r="AJ2971" s="20">
        <f t="shared" si="751"/>
        <v>0</v>
      </c>
      <c r="AK2971">
        <f>SUMIF([1]发货店铺数!$B:$B,AD2971,[1]发货店铺数!$G:$G)</f>
        <v>0</v>
      </c>
      <c r="AL2971">
        <f>SUMIF([1]销售店铺数!$B:$B,AD2971,[1]销售店铺数!$G:$G)</f>
        <v>0</v>
      </c>
      <c r="AM2971">
        <f>SUMIF([1]销售店铺数!$B:$B,AD2971,[1]销售店铺数!$G:$G)</f>
        <v>0</v>
      </c>
      <c r="AN2971" s="20">
        <f t="shared" si="752"/>
        <v>0</v>
      </c>
      <c r="AO2971" s="20">
        <f t="shared" si="753"/>
        <v>0</v>
      </c>
      <c r="AP2971" s="20">
        <f t="shared" si="754"/>
        <v>0</v>
      </c>
      <c r="AQ2971" s="12">
        <f t="shared" si="755"/>
        <v>0</v>
      </c>
      <c r="AR2971" s="20">
        <f t="shared" si="756"/>
        <v>0</v>
      </c>
      <c r="AS2971" s="20">
        <f t="shared" si="757"/>
        <v>0</v>
      </c>
    </row>
    <row r="2972" spans="1:45">
      <c r="A2972"/>
      <c r="B2972"/>
      <c r="C2972"/>
      <c r="D2972"/>
      <c r="E2972"/>
      <c r="F2972"/>
      <c r="G2972"/>
      <c r="H2972"/>
      <c r="I2972"/>
      <c r="J2972"/>
      <c r="K2972"/>
      <c r="L2972"/>
      <c r="M2972" s="8" t="str">
        <f>IF(ISERROR( VLOOKUP(AD2972,'[1]采购入库货量(公司仓库)'!$A:$I,9,FALSE)),"", VLOOKUP(AD2972,'[1]采购入库货量(公司仓库)'!$A:$I,9,FALSE))</f>
        <v/>
      </c>
      <c r="N2972" s="8" t="str">
        <f>IF(ISERROR( VLOOKUP(AD2972,[1]批发上市日期!$A:$F,6,FALSE)),"",  VLOOKUP(AD2972,[1]批发上市日期!$A:$F,6,FALSE))</f>
        <v/>
      </c>
      <c r="O2972" s="48">
        <f>IF(ISERROR(VLOOKUP(E2972&amp;G2972,'[1]采购入库货量(公司仓库)'!$A:$I,7,FALSE)),0,VLOOKUP(E2972&amp;G2972,'[1]采购入库货量(公司仓库)'!$A:$I,7,FALSE))</f>
        <v>0</v>
      </c>
      <c r="P2972" s="12">
        <f t="shared" si="742"/>
        <v>0</v>
      </c>
      <c r="Q2972" s="14">
        <f>IF(ISERROR(VLOOKUP(E2972&amp;G2972,'[1]采购入库货量(公司仓库)'!$A:$I,8,FALSE)),0,VLOOKUP(E2972&amp;G2972,'[1]采购入库货量(公司仓库)'!$A:$I,8,FALSE))</f>
        <v>0</v>
      </c>
      <c r="R2972" s="12">
        <f t="shared" si="743"/>
        <v>0</v>
      </c>
      <c r="S2972">
        <f>SUMIF([1]库存总量!$H:$H,E2972&amp;G2972,[1]库存总量!$G:$G)</f>
        <v>0</v>
      </c>
      <c r="T2972" s="12">
        <f t="shared" si="744"/>
        <v>0</v>
      </c>
      <c r="U2972">
        <f>SUMIFS([1]库存总量!$G:$G,[1]库存总量!$H:$H,E2972&amp;G2972,[1]库存总量!$A:$A,"B")</f>
        <v>0</v>
      </c>
      <c r="V2972" s="12">
        <f t="shared" si="745"/>
        <v>0</v>
      </c>
      <c r="W2972">
        <f>SUMIFS([1]库存总量!$G:$G,[1]库存总量!$H:$H,E2972&amp;G2972,[1]库存总量!$A:$A,"K")</f>
        <v>0</v>
      </c>
      <c r="X2972" s="12">
        <f t="shared" si="746"/>
        <v>0</v>
      </c>
      <c r="Y2972">
        <f t="shared" si="747"/>
        <v>0</v>
      </c>
      <c r="Z2972" s="12">
        <f t="shared" si="748"/>
        <v>0</v>
      </c>
      <c r="AA2972">
        <f>(IF(ISERROR((IF(ISERROR(VLOOKUP(E2972&amp;G2972,'[1]采购入库货量(公司仓库)'!$A:$H,7,FALSE)),0,VLOOKUP(E2972&amp;G2972,'[1]采购入库货量(公司仓库)'!$A:$H,7,FALSE)))*L2972-(IF(ISERROR(VLOOKUP(E2972&amp;G2972,'[1]采购入库货量(公司仓库)'!$A:$H,8,FALSE)),0,VLOOKUP(E2972&amp;G2972,'[1]采购入库货量(公司仓库)'!$A:$H,8,FALSE)))),0,(IF(ISERROR(VLOOKUP(E2972&amp;G2972,'[1]采购入库货量(公司仓库)'!$A:$H,7,FALSE)),0,VLOOKUP(E2972&amp;G2972,'[1]采购入库货量(公司仓库)'!$A:$H,7,FALSE)))*L2972-(IF(ISERROR(VLOOKUP(E2972&amp;G2972,'[1]采购入库货量(公司仓库)'!$A:$H,8,FALSE)),0,VLOOKUP(E2972&amp;G2972,'[1]采购入库货量(公司仓库)'!$A:$H,8,FALSE)))))</f>
        <v>0</v>
      </c>
      <c r="AB2972">
        <f>SUMIF([1]销售数据!$B:$B,E2972&amp;G2972,[1]销售数据!$G:$G)</f>
        <v>0</v>
      </c>
      <c r="AC2972" s="12">
        <f t="shared" si="749"/>
        <v>0</v>
      </c>
      <c r="AD2972" t="str">
        <f t="shared" si="750"/>
        <v/>
      </c>
      <c r="AE2972">
        <f>SUMIF([1]销售数据!$B:$B,AD2972,[1]销售数据!$L:$L)</f>
        <v>0</v>
      </c>
      <c r="AF2972">
        <f>SUMIF([1]销售数据!$B:$B,AD2972,[1]销售数据!$K:$K)</f>
        <v>0</v>
      </c>
      <c r="AG2972">
        <f>SUMIF([1]销售数据!$B:$B,AD2972,[1]销售数据!$J:$J)</f>
        <v>0</v>
      </c>
      <c r="AH2972">
        <f>SUMIF([1]销售数据!$B:$B,AD2972,[1]销售数据!$I:$I)</f>
        <v>0</v>
      </c>
      <c r="AI2972">
        <f>SUMIF([1]销售数据!$B:$B,AD2972,[1]销售数据!$H:$H)</f>
        <v>0</v>
      </c>
      <c r="AJ2972" s="20">
        <f t="shared" si="751"/>
        <v>0</v>
      </c>
      <c r="AK2972">
        <f>SUMIF([1]发货店铺数!$B:$B,AD2972,[1]发货店铺数!$G:$G)</f>
        <v>0</v>
      </c>
      <c r="AL2972">
        <f>SUMIF([1]销售店铺数!$B:$B,AD2972,[1]销售店铺数!$G:$G)</f>
        <v>0</v>
      </c>
      <c r="AM2972">
        <f>SUMIF([1]销售店铺数!$B:$B,AD2972,[1]销售店铺数!$G:$G)</f>
        <v>0</v>
      </c>
      <c r="AN2972" s="20">
        <f t="shared" si="752"/>
        <v>0</v>
      </c>
      <c r="AO2972" s="20">
        <f t="shared" si="753"/>
        <v>0</v>
      </c>
      <c r="AP2972" s="20">
        <f t="shared" si="754"/>
        <v>0</v>
      </c>
      <c r="AQ2972" s="12">
        <f t="shared" si="755"/>
        <v>0</v>
      </c>
      <c r="AR2972" s="20">
        <f t="shared" si="756"/>
        <v>0</v>
      </c>
      <c r="AS2972" s="20">
        <f t="shared" si="757"/>
        <v>0</v>
      </c>
    </row>
    <row r="2973" spans="1:45">
      <c r="A2973"/>
      <c r="B2973"/>
      <c r="C2973"/>
      <c r="D2973"/>
      <c r="E2973"/>
      <c r="F2973"/>
      <c r="G2973"/>
      <c r="H2973"/>
      <c r="I2973"/>
      <c r="J2973"/>
      <c r="K2973"/>
      <c r="L2973"/>
      <c r="M2973" s="8" t="str">
        <f>IF(ISERROR( VLOOKUP(AD2973,'[1]采购入库货量(公司仓库)'!$A:$I,9,FALSE)),"", VLOOKUP(AD2973,'[1]采购入库货量(公司仓库)'!$A:$I,9,FALSE))</f>
        <v/>
      </c>
      <c r="N2973" s="8" t="str">
        <f>IF(ISERROR( VLOOKUP(AD2973,[1]批发上市日期!$A:$F,6,FALSE)),"",  VLOOKUP(AD2973,[1]批发上市日期!$A:$F,6,FALSE))</f>
        <v/>
      </c>
      <c r="O2973" s="48">
        <f>IF(ISERROR(VLOOKUP(E2973&amp;G2973,'[1]采购入库货量(公司仓库)'!$A:$I,7,FALSE)),0,VLOOKUP(E2973&amp;G2973,'[1]采购入库货量(公司仓库)'!$A:$I,7,FALSE))</f>
        <v>0</v>
      </c>
      <c r="P2973" s="12">
        <f t="shared" si="742"/>
        <v>0</v>
      </c>
      <c r="Q2973" s="14">
        <f>IF(ISERROR(VLOOKUP(E2973&amp;G2973,'[1]采购入库货量(公司仓库)'!$A:$I,8,FALSE)),0,VLOOKUP(E2973&amp;G2973,'[1]采购入库货量(公司仓库)'!$A:$I,8,FALSE))</f>
        <v>0</v>
      </c>
      <c r="R2973" s="12">
        <f t="shared" si="743"/>
        <v>0</v>
      </c>
      <c r="S2973">
        <f>SUMIF([1]库存总量!$H:$H,E2973&amp;G2973,[1]库存总量!$G:$G)</f>
        <v>0</v>
      </c>
      <c r="T2973" s="12">
        <f t="shared" si="744"/>
        <v>0</v>
      </c>
      <c r="U2973">
        <f>SUMIFS([1]库存总量!$G:$G,[1]库存总量!$H:$H,E2973&amp;G2973,[1]库存总量!$A:$A,"B")</f>
        <v>0</v>
      </c>
      <c r="V2973" s="12">
        <f t="shared" si="745"/>
        <v>0</v>
      </c>
      <c r="W2973">
        <f>SUMIFS([1]库存总量!$G:$G,[1]库存总量!$H:$H,E2973&amp;G2973,[1]库存总量!$A:$A,"K")</f>
        <v>0</v>
      </c>
      <c r="X2973" s="12">
        <f t="shared" si="746"/>
        <v>0</v>
      </c>
      <c r="Y2973">
        <f t="shared" si="747"/>
        <v>0</v>
      </c>
      <c r="Z2973" s="12">
        <f t="shared" si="748"/>
        <v>0</v>
      </c>
      <c r="AA2973">
        <f>(IF(ISERROR((IF(ISERROR(VLOOKUP(E2973&amp;G2973,'[1]采购入库货量(公司仓库)'!$A:$H,7,FALSE)),0,VLOOKUP(E2973&amp;G2973,'[1]采购入库货量(公司仓库)'!$A:$H,7,FALSE)))*L2973-(IF(ISERROR(VLOOKUP(E2973&amp;G2973,'[1]采购入库货量(公司仓库)'!$A:$H,8,FALSE)),0,VLOOKUP(E2973&amp;G2973,'[1]采购入库货量(公司仓库)'!$A:$H,8,FALSE)))),0,(IF(ISERROR(VLOOKUP(E2973&amp;G2973,'[1]采购入库货量(公司仓库)'!$A:$H,7,FALSE)),0,VLOOKUP(E2973&amp;G2973,'[1]采购入库货量(公司仓库)'!$A:$H,7,FALSE)))*L2973-(IF(ISERROR(VLOOKUP(E2973&amp;G2973,'[1]采购入库货量(公司仓库)'!$A:$H,8,FALSE)),0,VLOOKUP(E2973&amp;G2973,'[1]采购入库货量(公司仓库)'!$A:$H,8,FALSE)))))</f>
        <v>0</v>
      </c>
      <c r="AB2973">
        <f>SUMIF([1]销售数据!$B:$B,E2973&amp;G2973,[1]销售数据!$G:$G)</f>
        <v>0</v>
      </c>
      <c r="AC2973" s="12">
        <f t="shared" si="749"/>
        <v>0</v>
      </c>
      <c r="AD2973" t="str">
        <f t="shared" si="750"/>
        <v/>
      </c>
      <c r="AE2973">
        <f>SUMIF([1]销售数据!$B:$B,AD2973,[1]销售数据!$L:$L)</f>
        <v>0</v>
      </c>
      <c r="AF2973">
        <f>SUMIF([1]销售数据!$B:$B,AD2973,[1]销售数据!$K:$K)</f>
        <v>0</v>
      </c>
      <c r="AG2973">
        <f>SUMIF([1]销售数据!$B:$B,AD2973,[1]销售数据!$J:$J)</f>
        <v>0</v>
      </c>
      <c r="AH2973">
        <f>SUMIF([1]销售数据!$B:$B,AD2973,[1]销售数据!$I:$I)</f>
        <v>0</v>
      </c>
      <c r="AI2973">
        <f>SUMIF([1]销售数据!$B:$B,AD2973,[1]销售数据!$H:$H)</f>
        <v>0</v>
      </c>
      <c r="AJ2973" s="20">
        <f t="shared" si="751"/>
        <v>0</v>
      </c>
      <c r="AK2973">
        <f>SUMIF([1]发货店铺数!$B:$B,AD2973,[1]发货店铺数!$G:$G)</f>
        <v>0</v>
      </c>
      <c r="AL2973">
        <f>SUMIF([1]销售店铺数!$B:$B,AD2973,[1]销售店铺数!$G:$G)</f>
        <v>0</v>
      </c>
      <c r="AM2973">
        <f>SUMIF([1]销售店铺数!$B:$B,AD2973,[1]销售店铺数!$G:$G)</f>
        <v>0</v>
      </c>
      <c r="AN2973" s="20">
        <f t="shared" si="752"/>
        <v>0</v>
      </c>
      <c r="AO2973" s="20">
        <f t="shared" si="753"/>
        <v>0</v>
      </c>
      <c r="AP2973" s="20">
        <f t="shared" si="754"/>
        <v>0</v>
      </c>
      <c r="AQ2973" s="12">
        <f t="shared" si="755"/>
        <v>0</v>
      </c>
      <c r="AR2973" s="20">
        <f t="shared" si="756"/>
        <v>0</v>
      </c>
      <c r="AS2973" s="20">
        <f t="shared" si="757"/>
        <v>0</v>
      </c>
    </row>
    <row r="2974" spans="1:45">
      <c r="A2974"/>
      <c r="B2974"/>
      <c r="C2974"/>
      <c r="D2974"/>
      <c r="E2974"/>
      <c r="F2974"/>
      <c r="G2974"/>
      <c r="H2974"/>
      <c r="I2974"/>
      <c r="J2974"/>
      <c r="K2974"/>
      <c r="L2974"/>
      <c r="M2974" s="8" t="str">
        <f>IF(ISERROR( VLOOKUP(AD2974,'[1]采购入库货量(公司仓库)'!$A:$I,9,FALSE)),"", VLOOKUP(AD2974,'[1]采购入库货量(公司仓库)'!$A:$I,9,FALSE))</f>
        <v/>
      </c>
      <c r="N2974" s="8" t="str">
        <f>IF(ISERROR( VLOOKUP(AD2974,[1]批发上市日期!$A:$F,6,FALSE)),"",  VLOOKUP(AD2974,[1]批发上市日期!$A:$F,6,FALSE))</f>
        <v/>
      </c>
      <c r="O2974" s="48">
        <f>IF(ISERROR(VLOOKUP(E2974&amp;G2974,'[1]采购入库货量(公司仓库)'!$A:$I,7,FALSE)),0,VLOOKUP(E2974&amp;G2974,'[1]采购入库货量(公司仓库)'!$A:$I,7,FALSE))</f>
        <v>0</v>
      </c>
      <c r="P2974" s="12">
        <f t="shared" si="742"/>
        <v>0</v>
      </c>
      <c r="Q2974" s="14">
        <f>IF(ISERROR(VLOOKUP(E2974&amp;G2974,'[1]采购入库货量(公司仓库)'!$A:$I,8,FALSE)),0,VLOOKUP(E2974&amp;G2974,'[1]采购入库货量(公司仓库)'!$A:$I,8,FALSE))</f>
        <v>0</v>
      </c>
      <c r="R2974" s="12">
        <f t="shared" si="743"/>
        <v>0</v>
      </c>
      <c r="S2974">
        <f>SUMIF([1]库存总量!$H:$H,E2974&amp;G2974,[1]库存总量!$G:$G)</f>
        <v>0</v>
      </c>
      <c r="T2974" s="12">
        <f t="shared" si="744"/>
        <v>0</v>
      </c>
      <c r="U2974">
        <f>SUMIFS([1]库存总量!$G:$G,[1]库存总量!$H:$H,E2974&amp;G2974,[1]库存总量!$A:$A,"B")</f>
        <v>0</v>
      </c>
      <c r="V2974" s="12">
        <f t="shared" si="745"/>
        <v>0</v>
      </c>
      <c r="W2974">
        <f>SUMIFS([1]库存总量!$G:$G,[1]库存总量!$H:$H,E2974&amp;G2974,[1]库存总量!$A:$A,"K")</f>
        <v>0</v>
      </c>
      <c r="X2974" s="12">
        <f t="shared" si="746"/>
        <v>0</v>
      </c>
      <c r="Y2974">
        <f t="shared" si="747"/>
        <v>0</v>
      </c>
      <c r="Z2974" s="12">
        <f t="shared" si="748"/>
        <v>0</v>
      </c>
      <c r="AA2974">
        <f>(IF(ISERROR((IF(ISERROR(VLOOKUP(E2974&amp;G2974,'[1]采购入库货量(公司仓库)'!$A:$H,7,FALSE)),0,VLOOKUP(E2974&amp;G2974,'[1]采购入库货量(公司仓库)'!$A:$H,7,FALSE)))*L2974-(IF(ISERROR(VLOOKUP(E2974&amp;G2974,'[1]采购入库货量(公司仓库)'!$A:$H,8,FALSE)),0,VLOOKUP(E2974&amp;G2974,'[1]采购入库货量(公司仓库)'!$A:$H,8,FALSE)))),0,(IF(ISERROR(VLOOKUP(E2974&amp;G2974,'[1]采购入库货量(公司仓库)'!$A:$H,7,FALSE)),0,VLOOKUP(E2974&amp;G2974,'[1]采购入库货量(公司仓库)'!$A:$H,7,FALSE)))*L2974-(IF(ISERROR(VLOOKUP(E2974&amp;G2974,'[1]采购入库货量(公司仓库)'!$A:$H,8,FALSE)),0,VLOOKUP(E2974&amp;G2974,'[1]采购入库货量(公司仓库)'!$A:$H,8,FALSE)))))</f>
        <v>0</v>
      </c>
      <c r="AB2974">
        <f>SUMIF([1]销售数据!$B:$B,E2974&amp;G2974,[1]销售数据!$G:$G)</f>
        <v>0</v>
      </c>
      <c r="AC2974" s="12">
        <f t="shared" si="749"/>
        <v>0</v>
      </c>
      <c r="AD2974" t="str">
        <f t="shared" si="750"/>
        <v/>
      </c>
      <c r="AE2974">
        <f>SUMIF([1]销售数据!$B:$B,AD2974,[1]销售数据!$L:$L)</f>
        <v>0</v>
      </c>
      <c r="AF2974">
        <f>SUMIF([1]销售数据!$B:$B,AD2974,[1]销售数据!$K:$K)</f>
        <v>0</v>
      </c>
      <c r="AG2974">
        <f>SUMIF([1]销售数据!$B:$B,AD2974,[1]销售数据!$J:$J)</f>
        <v>0</v>
      </c>
      <c r="AH2974">
        <f>SUMIF([1]销售数据!$B:$B,AD2974,[1]销售数据!$I:$I)</f>
        <v>0</v>
      </c>
      <c r="AI2974">
        <f>SUMIF([1]销售数据!$B:$B,AD2974,[1]销售数据!$H:$H)</f>
        <v>0</v>
      </c>
      <c r="AJ2974" s="20">
        <f t="shared" si="751"/>
        <v>0</v>
      </c>
      <c r="AK2974">
        <f>SUMIF([1]发货店铺数!$B:$B,AD2974,[1]发货店铺数!$G:$G)</f>
        <v>0</v>
      </c>
      <c r="AL2974">
        <f>SUMIF([1]销售店铺数!$B:$B,AD2974,[1]销售店铺数!$G:$G)</f>
        <v>0</v>
      </c>
      <c r="AM2974">
        <f>SUMIF([1]销售店铺数!$B:$B,AD2974,[1]销售店铺数!$G:$G)</f>
        <v>0</v>
      </c>
      <c r="AN2974" s="20">
        <f t="shared" si="752"/>
        <v>0</v>
      </c>
      <c r="AO2974" s="20">
        <f t="shared" si="753"/>
        <v>0</v>
      </c>
      <c r="AP2974" s="20">
        <f t="shared" si="754"/>
        <v>0</v>
      </c>
      <c r="AQ2974" s="12">
        <f t="shared" si="755"/>
        <v>0</v>
      </c>
      <c r="AR2974" s="20">
        <f t="shared" si="756"/>
        <v>0</v>
      </c>
      <c r="AS2974" s="20">
        <f t="shared" si="757"/>
        <v>0</v>
      </c>
    </row>
    <row r="2975" spans="1:45">
      <c r="A2975"/>
      <c r="B2975"/>
      <c r="C2975"/>
      <c r="D2975"/>
      <c r="E2975"/>
      <c r="F2975"/>
      <c r="G2975"/>
      <c r="H2975"/>
      <c r="I2975"/>
      <c r="J2975"/>
      <c r="K2975"/>
      <c r="L2975"/>
      <c r="M2975" s="8" t="str">
        <f>IF(ISERROR( VLOOKUP(AD2975,'[1]采购入库货量(公司仓库)'!$A:$I,9,FALSE)),"", VLOOKUP(AD2975,'[1]采购入库货量(公司仓库)'!$A:$I,9,FALSE))</f>
        <v/>
      </c>
      <c r="N2975" s="8" t="str">
        <f>IF(ISERROR( VLOOKUP(AD2975,[1]批发上市日期!$A:$F,6,FALSE)),"",  VLOOKUP(AD2975,[1]批发上市日期!$A:$F,6,FALSE))</f>
        <v/>
      </c>
      <c r="O2975" s="48">
        <f>IF(ISERROR(VLOOKUP(E2975&amp;G2975,'[1]采购入库货量(公司仓库)'!$A:$I,7,FALSE)),0,VLOOKUP(E2975&amp;G2975,'[1]采购入库货量(公司仓库)'!$A:$I,7,FALSE))</f>
        <v>0</v>
      </c>
      <c r="P2975" s="12">
        <f t="shared" si="742"/>
        <v>0</v>
      </c>
      <c r="Q2975" s="14">
        <f>IF(ISERROR(VLOOKUP(E2975&amp;G2975,'[1]采购入库货量(公司仓库)'!$A:$I,8,FALSE)),0,VLOOKUP(E2975&amp;G2975,'[1]采购入库货量(公司仓库)'!$A:$I,8,FALSE))</f>
        <v>0</v>
      </c>
      <c r="R2975" s="12">
        <f t="shared" si="743"/>
        <v>0</v>
      </c>
      <c r="S2975">
        <f>SUMIF([1]库存总量!$H:$H,E2975&amp;G2975,[1]库存总量!$G:$G)</f>
        <v>0</v>
      </c>
      <c r="T2975" s="12">
        <f t="shared" si="744"/>
        <v>0</v>
      </c>
      <c r="U2975">
        <f>SUMIFS([1]库存总量!$G:$G,[1]库存总量!$H:$H,E2975&amp;G2975,[1]库存总量!$A:$A,"B")</f>
        <v>0</v>
      </c>
      <c r="V2975" s="12">
        <f t="shared" si="745"/>
        <v>0</v>
      </c>
      <c r="W2975">
        <f>SUMIFS([1]库存总量!$G:$G,[1]库存总量!$H:$H,E2975&amp;G2975,[1]库存总量!$A:$A,"K")</f>
        <v>0</v>
      </c>
      <c r="X2975" s="12">
        <f t="shared" si="746"/>
        <v>0</v>
      </c>
      <c r="Y2975">
        <f t="shared" si="747"/>
        <v>0</v>
      </c>
      <c r="Z2975" s="12">
        <f t="shared" si="748"/>
        <v>0</v>
      </c>
      <c r="AA2975">
        <f>(IF(ISERROR((IF(ISERROR(VLOOKUP(E2975&amp;G2975,'[1]采购入库货量(公司仓库)'!$A:$H,7,FALSE)),0,VLOOKUP(E2975&amp;G2975,'[1]采购入库货量(公司仓库)'!$A:$H,7,FALSE)))*L2975-(IF(ISERROR(VLOOKUP(E2975&amp;G2975,'[1]采购入库货量(公司仓库)'!$A:$H,8,FALSE)),0,VLOOKUP(E2975&amp;G2975,'[1]采购入库货量(公司仓库)'!$A:$H,8,FALSE)))),0,(IF(ISERROR(VLOOKUP(E2975&amp;G2975,'[1]采购入库货量(公司仓库)'!$A:$H,7,FALSE)),0,VLOOKUP(E2975&amp;G2975,'[1]采购入库货量(公司仓库)'!$A:$H,7,FALSE)))*L2975-(IF(ISERROR(VLOOKUP(E2975&amp;G2975,'[1]采购入库货量(公司仓库)'!$A:$H,8,FALSE)),0,VLOOKUP(E2975&amp;G2975,'[1]采购入库货量(公司仓库)'!$A:$H,8,FALSE)))))</f>
        <v>0</v>
      </c>
      <c r="AB2975">
        <f>SUMIF([1]销售数据!$B:$B,E2975&amp;G2975,[1]销售数据!$G:$G)</f>
        <v>0</v>
      </c>
      <c r="AC2975" s="12">
        <f t="shared" si="749"/>
        <v>0</v>
      </c>
      <c r="AD2975" t="str">
        <f t="shared" si="750"/>
        <v/>
      </c>
      <c r="AE2975">
        <f>SUMIF([1]销售数据!$B:$B,AD2975,[1]销售数据!$L:$L)</f>
        <v>0</v>
      </c>
      <c r="AF2975">
        <f>SUMIF([1]销售数据!$B:$B,AD2975,[1]销售数据!$K:$K)</f>
        <v>0</v>
      </c>
      <c r="AG2975">
        <f>SUMIF([1]销售数据!$B:$B,AD2975,[1]销售数据!$J:$J)</f>
        <v>0</v>
      </c>
      <c r="AH2975">
        <f>SUMIF([1]销售数据!$B:$B,AD2975,[1]销售数据!$I:$I)</f>
        <v>0</v>
      </c>
      <c r="AI2975">
        <f>SUMIF([1]销售数据!$B:$B,AD2975,[1]销售数据!$H:$H)</f>
        <v>0</v>
      </c>
      <c r="AJ2975" s="20">
        <f t="shared" si="751"/>
        <v>0</v>
      </c>
      <c r="AK2975">
        <f>SUMIF([1]发货店铺数!$B:$B,AD2975,[1]发货店铺数!$G:$G)</f>
        <v>0</v>
      </c>
      <c r="AL2975">
        <f>SUMIF([1]销售店铺数!$B:$B,AD2975,[1]销售店铺数!$G:$G)</f>
        <v>0</v>
      </c>
      <c r="AM2975">
        <f>SUMIF([1]销售店铺数!$B:$B,AD2975,[1]销售店铺数!$G:$G)</f>
        <v>0</v>
      </c>
      <c r="AN2975" s="20">
        <f t="shared" si="752"/>
        <v>0</v>
      </c>
      <c r="AO2975" s="20">
        <f t="shared" si="753"/>
        <v>0</v>
      </c>
      <c r="AP2975" s="20">
        <f t="shared" si="754"/>
        <v>0</v>
      </c>
      <c r="AQ2975" s="12">
        <f t="shared" si="755"/>
        <v>0</v>
      </c>
      <c r="AR2975" s="20">
        <f t="shared" si="756"/>
        <v>0</v>
      </c>
      <c r="AS2975" s="20">
        <f t="shared" si="757"/>
        <v>0</v>
      </c>
    </row>
    <row r="2976" spans="1:45">
      <c r="A2976"/>
      <c r="B2976"/>
      <c r="C2976"/>
      <c r="D2976"/>
      <c r="E2976"/>
      <c r="F2976"/>
      <c r="G2976"/>
      <c r="H2976"/>
      <c r="I2976"/>
      <c r="J2976"/>
      <c r="K2976"/>
      <c r="L2976"/>
      <c r="M2976" s="8" t="str">
        <f>IF(ISERROR( VLOOKUP(AD2976,'[1]采购入库货量(公司仓库)'!$A:$I,9,FALSE)),"", VLOOKUP(AD2976,'[1]采购入库货量(公司仓库)'!$A:$I,9,FALSE))</f>
        <v/>
      </c>
      <c r="N2976" s="8" t="str">
        <f>IF(ISERROR( VLOOKUP(AD2976,[1]批发上市日期!$A:$F,6,FALSE)),"",  VLOOKUP(AD2976,[1]批发上市日期!$A:$F,6,FALSE))</f>
        <v/>
      </c>
      <c r="O2976" s="48">
        <f>IF(ISERROR(VLOOKUP(E2976&amp;G2976,'[1]采购入库货量(公司仓库)'!$A:$I,7,FALSE)),0,VLOOKUP(E2976&amp;G2976,'[1]采购入库货量(公司仓库)'!$A:$I,7,FALSE))</f>
        <v>0</v>
      </c>
      <c r="P2976" s="12">
        <f t="shared" si="742"/>
        <v>0</v>
      </c>
      <c r="Q2976" s="14">
        <f>IF(ISERROR(VLOOKUP(E2976&amp;G2976,'[1]采购入库货量(公司仓库)'!$A:$I,8,FALSE)),0,VLOOKUP(E2976&amp;G2976,'[1]采购入库货量(公司仓库)'!$A:$I,8,FALSE))</f>
        <v>0</v>
      </c>
      <c r="R2976" s="12">
        <f t="shared" si="743"/>
        <v>0</v>
      </c>
      <c r="S2976">
        <f>SUMIF([1]库存总量!$H:$H,E2976&amp;G2976,[1]库存总量!$G:$G)</f>
        <v>0</v>
      </c>
      <c r="T2976" s="12">
        <f t="shared" si="744"/>
        <v>0</v>
      </c>
      <c r="U2976">
        <f>SUMIFS([1]库存总量!$G:$G,[1]库存总量!$H:$H,E2976&amp;G2976,[1]库存总量!$A:$A,"B")</f>
        <v>0</v>
      </c>
      <c r="V2976" s="12">
        <f t="shared" si="745"/>
        <v>0</v>
      </c>
      <c r="W2976">
        <f>SUMIFS([1]库存总量!$G:$G,[1]库存总量!$H:$H,E2976&amp;G2976,[1]库存总量!$A:$A,"K")</f>
        <v>0</v>
      </c>
      <c r="X2976" s="12">
        <f t="shared" si="746"/>
        <v>0</v>
      </c>
      <c r="Y2976">
        <f t="shared" si="747"/>
        <v>0</v>
      </c>
      <c r="Z2976" s="12">
        <f t="shared" si="748"/>
        <v>0</v>
      </c>
      <c r="AA2976">
        <f>(IF(ISERROR((IF(ISERROR(VLOOKUP(E2976&amp;G2976,'[1]采购入库货量(公司仓库)'!$A:$H,7,FALSE)),0,VLOOKUP(E2976&amp;G2976,'[1]采购入库货量(公司仓库)'!$A:$H,7,FALSE)))*L2976-(IF(ISERROR(VLOOKUP(E2976&amp;G2976,'[1]采购入库货量(公司仓库)'!$A:$H,8,FALSE)),0,VLOOKUP(E2976&amp;G2976,'[1]采购入库货量(公司仓库)'!$A:$H,8,FALSE)))),0,(IF(ISERROR(VLOOKUP(E2976&amp;G2976,'[1]采购入库货量(公司仓库)'!$A:$H,7,FALSE)),0,VLOOKUP(E2976&amp;G2976,'[1]采购入库货量(公司仓库)'!$A:$H,7,FALSE)))*L2976-(IF(ISERROR(VLOOKUP(E2976&amp;G2976,'[1]采购入库货量(公司仓库)'!$A:$H,8,FALSE)),0,VLOOKUP(E2976&amp;G2976,'[1]采购入库货量(公司仓库)'!$A:$H,8,FALSE)))))</f>
        <v>0</v>
      </c>
      <c r="AB2976">
        <f>SUMIF([1]销售数据!$B:$B,E2976&amp;G2976,[1]销售数据!$G:$G)</f>
        <v>0</v>
      </c>
      <c r="AC2976" s="12">
        <f t="shared" si="749"/>
        <v>0</v>
      </c>
      <c r="AD2976" t="str">
        <f t="shared" si="750"/>
        <v/>
      </c>
      <c r="AE2976">
        <f>SUMIF([1]销售数据!$B:$B,AD2976,[1]销售数据!$L:$L)</f>
        <v>0</v>
      </c>
      <c r="AF2976">
        <f>SUMIF([1]销售数据!$B:$B,AD2976,[1]销售数据!$K:$K)</f>
        <v>0</v>
      </c>
      <c r="AG2976">
        <f>SUMIF([1]销售数据!$B:$B,AD2976,[1]销售数据!$J:$J)</f>
        <v>0</v>
      </c>
      <c r="AH2976">
        <f>SUMIF([1]销售数据!$B:$B,AD2976,[1]销售数据!$I:$I)</f>
        <v>0</v>
      </c>
      <c r="AI2976">
        <f>SUMIF([1]销售数据!$B:$B,AD2976,[1]销售数据!$H:$H)</f>
        <v>0</v>
      </c>
      <c r="AJ2976" s="20">
        <f t="shared" si="751"/>
        <v>0</v>
      </c>
      <c r="AK2976">
        <f>SUMIF([1]发货店铺数!$B:$B,AD2976,[1]发货店铺数!$G:$G)</f>
        <v>0</v>
      </c>
      <c r="AL2976">
        <f>SUMIF([1]销售店铺数!$B:$B,AD2976,[1]销售店铺数!$G:$G)</f>
        <v>0</v>
      </c>
      <c r="AM2976">
        <f>SUMIF([1]销售店铺数!$B:$B,AD2976,[1]销售店铺数!$G:$G)</f>
        <v>0</v>
      </c>
      <c r="AN2976" s="20">
        <f t="shared" si="752"/>
        <v>0</v>
      </c>
      <c r="AO2976" s="20">
        <f t="shared" si="753"/>
        <v>0</v>
      </c>
      <c r="AP2976" s="20">
        <f t="shared" si="754"/>
        <v>0</v>
      </c>
      <c r="AQ2976" s="12">
        <f t="shared" si="755"/>
        <v>0</v>
      </c>
      <c r="AR2976" s="20">
        <f t="shared" si="756"/>
        <v>0</v>
      </c>
      <c r="AS2976" s="20">
        <f t="shared" si="757"/>
        <v>0</v>
      </c>
    </row>
    <row r="2977" spans="1:45">
      <c r="A2977"/>
      <c r="B2977"/>
      <c r="C2977"/>
      <c r="D2977"/>
      <c r="E2977"/>
      <c r="F2977"/>
      <c r="G2977"/>
      <c r="H2977"/>
      <c r="I2977"/>
      <c r="J2977"/>
      <c r="K2977"/>
      <c r="L2977"/>
      <c r="M2977" s="8" t="str">
        <f>IF(ISERROR( VLOOKUP(AD2977,'[1]采购入库货量(公司仓库)'!$A:$I,9,FALSE)),"", VLOOKUP(AD2977,'[1]采购入库货量(公司仓库)'!$A:$I,9,FALSE))</f>
        <v/>
      </c>
      <c r="N2977" s="8" t="str">
        <f>IF(ISERROR( VLOOKUP(AD2977,[1]批发上市日期!$A:$F,6,FALSE)),"",  VLOOKUP(AD2977,[1]批发上市日期!$A:$F,6,FALSE))</f>
        <v/>
      </c>
      <c r="O2977" s="48">
        <f>IF(ISERROR(VLOOKUP(E2977&amp;G2977,'[1]采购入库货量(公司仓库)'!$A:$I,7,FALSE)),0,VLOOKUP(E2977&amp;G2977,'[1]采购入库货量(公司仓库)'!$A:$I,7,FALSE))</f>
        <v>0</v>
      </c>
      <c r="P2977" s="12">
        <f t="shared" si="742"/>
        <v>0</v>
      </c>
      <c r="Q2977" s="14">
        <f>IF(ISERROR(VLOOKUP(E2977&amp;G2977,'[1]采购入库货量(公司仓库)'!$A:$I,8,FALSE)),0,VLOOKUP(E2977&amp;G2977,'[1]采购入库货量(公司仓库)'!$A:$I,8,FALSE))</f>
        <v>0</v>
      </c>
      <c r="R2977" s="12">
        <f t="shared" si="743"/>
        <v>0</v>
      </c>
      <c r="S2977">
        <f>SUMIF([1]库存总量!$H:$H,E2977&amp;G2977,[1]库存总量!$G:$G)</f>
        <v>0</v>
      </c>
      <c r="T2977" s="12">
        <f t="shared" si="744"/>
        <v>0</v>
      </c>
      <c r="U2977">
        <f>SUMIFS([1]库存总量!$G:$G,[1]库存总量!$H:$H,E2977&amp;G2977,[1]库存总量!$A:$A,"B")</f>
        <v>0</v>
      </c>
      <c r="V2977" s="12">
        <f t="shared" si="745"/>
        <v>0</v>
      </c>
      <c r="W2977">
        <f>SUMIFS([1]库存总量!$G:$G,[1]库存总量!$H:$H,E2977&amp;G2977,[1]库存总量!$A:$A,"K")</f>
        <v>0</v>
      </c>
      <c r="X2977" s="12">
        <f t="shared" si="746"/>
        <v>0</v>
      </c>
      <c r="Y2977">
        <f t="shared" si="747"/>
        <v>0</v>
      </c>
      <c r="Z2977" s="12">
        <f t="shared" si="748"/>
        <v>0</v>
      </c>
      <c r="AA2977">
        <f>(IF(ISERROR((IF(ISERROR(VLOOKUP(E2977&amp;G2977,'[1]采购入库货量(公司仓库)'!$A:$H,7,FALSE)),0,VLOOKUP(E2977&amp;G2977,'[1]采购入库货量(公司仓库)'!$A:$H,7,FALSE)))*L2977-(IF(ISERROR(VLOOKUP(E2977&amp;G2977,'[1]采购入库货量(公司仓库)'!$A:$H,8,FALSE)),0,VLOOKUP(E2977&amp;G2977,'[1]采购入库货量(公司仓库)'!$A:$H,8,FALSE)))),0,(IF(ISERROR(VLOOKUP(E2977&amp;G2977,'[1]采购入库货量(公司仓库)'!$A:$H,7,FALSE)),0,VLOOKUP(E2977&amp;G2977,'[1]采购入库货量(公司仓库)'!$A:$H,7,FALSE)))*L2977-(IF(ISERROR(VLOOKUP(E2977&amp;G2977,'[1]采购入库货量(公司仓库)'!$A:$H,8,FALSE)),0,VLOOKUP(E2977&amp;G2977,'[1]采购入库货量(公司仓库)'!$A:$H,8,FALSE)))))</f>
        <v>0</v>
      </c>
      <c r="AB2977">
        <f>SUMIF([1]销售数据!$B:$B,E2977&amp;G2977,[1]销售数据!$G:$G)</f>
        <v>0</v>
      </c>
      <c r="AC2977" s="12">
        <f t="shared" si="749"/>
        <v>0</v>
      </c>
      <c r="AD2977" t="str">
        <f t="shared" si="750"/>
        <v/>
      </c>
      <c r="AE2977">
        <f>SUMIF([1]销售数据!$B:$B,AD2977,[1]销售数据!$L:$L)</f>
        <v>0</v>
      </c>
      <c r="AF2977">
        <f>SUMIF([1]销售数据!$B:$B,AD2977,[1]销售数据!$K:$K)</f>
        <v>0</v>
      </c>
      <c r="AG2977">
        <f>SUMIF([1]销售数据!$B:$B,AD2977,[1]销售数据!$J:$J)</f>
        <v>0</v>
      </c>
      <c r="AH2977">
        <f>SUMIF([1]销售数据!$B:$B,AD2977,[1]销售数据!$I:$I)</f>
        <v>0</v>
      </c>
      <c r="AI2977">
        <f>SUMIF([1]销售数据!$B:$B,AD2977,[1]销售数据!$H:$H)</f>
        <v>0</v>
      </c>
      <c r="AJ2977" s="20">
        <f t="shared" si="751"/>
        <v>0</v>
      </c>
      <c r="AK2977">
        <f>SUMIF([1]发货店铺数!$B:$B,AD2977,[1]发货店铺数!$G:$G)</f>
        <v>0</v>
      </c>
      <c r="AL2977">
        <f>SUMIF([1]销售店铺数!$B:$B,AD2977,[1]销售店铺数!$G:$G)</f>
        <v>0</v>
      </c>
      <c r="AM2977">
        <f>SUMIF([1]销售店铺数!$B:$B,AD2977,[1]销售店铺数!$G:$G)</f>
        <v>0</v>
      </c>
      <c r="AN2977" s="20">
        <f t="shared" si="752"/>
        <v>0</v>
      </c>
      <c r="AO2977" s="20">
        <f t="shared" si="753"/>
        <v>0</v>
      </c>
      <c r="AP2977" s="20">
        <f t="shared" si="754"/>
        <v>0</v>
      </c>
      <c r="AQ2977" s="12">
        <f t="shared" si="755"/>
        <v>0</v>
      </c>
      <c r="AR2977" s="20">
        <f t="shared" si="756"/>
        <v>0</v>
      </c>
      <c r="AS2977" s="20">
        <f t="shared" si="757"/>
        <v>0</v>
      </c>
    </row>
    <row r="2978" spans="1:45">
      <c r="A2978"/>
      <c r="B2978"/>
      <c r="C2978"/>
      <c r="D2978"/>
      <c r="E2978"/>
      <c r="F2978"/>
      <c r="G2978"/>
      <c r="H2978"/>
      <c r="I2978"/>
      <c r="J2978"/>
      <c r="K2978"/>
      <c r="L2978"/>
      <c r="M2978" s="8" t="str">
        <f>IF(ISERROR( VLOOKUP(AD2978,'[1]采购入库货量(公司仓库)'!$A:$I,9,FALSE)),"", VLOOKUP(AD2978,'[1]采购入库货量(公司仓库)'!$A:$I,9,FALSE))</f>
        <v/>
      </c>
      <c r="N2978" s="8" t="str">
        <f>IF(ISERROR( VLOOKUP(AD2978,[1]批发上市日期!$A:$F,6,FALSE)),"",  VLOOKUP(AD2978,[1]批发上市日期!$A:$F,6,FALSE))</f>
        <v/>
      </c>
      <c r="O2978" s="48">
        <f>IF(ISERROR(VLOOKUP(E2978&amp;G2978,'[1]采购入库货量(公司仓库)'!$A:$I,7,FALSE)),0,VLOOKUP(E2978&amp;G2978,'[1]采购入库货量(公司仓库)'!$A:$I,7,FALSE))</f>
        <v>0</v>
      </c>
      <c r="P2978" s="12">
        <f t="shared" si="742"/>
        <v>0</v>
      </c>
      <c r="Q2978" s="14">
        <f>IF(ISERROR(VLOOKUP(E2978&amp;G2978,'[1]采购入库货量(公司仓库)'!$A:$I,8,FALSE)),0,VLOOKUP(E2978&amp;G2978,'[1]采购入库货量(公司仓库)'!$A:$I,8,FALSE))</f>
        <v>0</v>
      </c>
      <c r="R2978" s="12">
        <f t="shared" si="743"/>
        <v>0</v>
      </c>
      <c r="S2978">
        <f>SUMIF([1]库存总量!$H:$H,E2978&amp;G2978,[1]库存总量!$G:$G)</f>
        <v>0</v>
      </c>
      <c r="T2978" s="12">
        <f t="shared" si="744"/>
        <v>0</v>
      </c>
      <c r="U2978">
        <f>SUMIFS([1]库存总量!$G:$G,[1]库存总量!$H:$H,E2978&amp;G2978,[1]库存总量!$A:$A,"B")</f>
        <v>0</v>
      </c>
      <c r="V2978" s="12">
        <f t="shared" si="745"/>
        <v>0</v>
      </c>
      <c r="W2978">
        <f>SUMIFS([1]库存总量!$G:$G,[1]库存总量!$H:$H,E2978&amp;G2978,[1]库存总量!$A:$A,"K")</f>
        <v>0</v>
      </c>
      <c r="X2978" s="12">
        <f t="shared" si="746"/>
        <v>0</v>
      </c>
      <c r="Y2978">
        <f t="shared" si="747"/>
        <v>0</v>
      </c>
      <c r="Z2978" s="12">
        <f t="shared" si="748"/>
        <v>0</v>
      </c>
      <c r="AA2978">
        <f>(IF(ISERROR((IF(ISERROR(VLOOKUP(E2978&amp;G2978,'[1]采购入库货量(公司仓库)'!$A:$H,7,FALSE)),0,VLOOKUP(E2978&amp;G2978,'[1]采购入库货量(公司仓库)'!$A:$H,7,FALSE)))*L2978-(IF(ISERROR(VLOOKUP(E2978&amp;G2978,'[1]采购入库货量(公司仓库)'!$A:$H,8,FALSE)),0,VLOOKUP(E2978&amp;G2978,'[1]采购入库货量(公司仓库)'!$A:$H,8,FALSE)))),0,(IF(ISERROR(VLOOKUP(E2978&amp;G2978,'[1]采购入库货量(公司仓库)'!$A:$H,7,FALSE)),0,VLOOKUP(E2978&amp;G2978,'[1]采购入库货量(公司仓库)'!$A:$H,7,FALSE)))*L2978-(IF(ISERROR(VLOOKUP(E2978&amp;G2978,'[1]采购入库货量(公司仓库)'!$A:$H,8,FALSE)),0,VLOOKUP(E2978&amp;G2978,'[1]采购入库货量(公司仓库)'!$A:$H,8,FALSE)))))</f>
        <v>0</v>
      </c>
      <c r="AB2978">
        <f>SUMIF([1]销售数据!$B:$B,E2978&amp;G2978,[1]销售数据!$G:$G)</f>
        <v>0</v>
      </c>
      <c r="AC2978" s="12">
        <f t="shared" si="749"/>
        <v>0</v>
      </c>
      <c r="AD2978" t="str">
        <f t="shared" si="750"/>
        <v/>
      </c>
      <c r="AE2978">
        <f>SUMIF([1]销售数据!$B:$B,AD2978,[1]销售数据!$L:$L)</f>
        <v>0</v>
      </c>
      <c r="AF2978">
        <f>SUMIF([1]销售数据!$B:$B,AD2978,[1]销售数据!$K:$K)</f>
        <v>0</v>
      </c>
      <c r="AG2978">
        <f>SUMIF([1]销售数据!$B:$B,AD2978,[1]销售数据!$J:$J)</f>
        <v>0</v>
      </c>
      <c r="AH2978">
        <f>SUMIF([1]销售数据!$B:$B,AD2978,[1]销售数据!$I:$I)</f>
        <v>0</v>
      </c>
      <c r="AI2978">
        <f>SUMIF([1]销售数据!$B:$B,AD2978,[1]销售数据!$H:$H)</f>
        <v>0</v>
      </c>
      <c r="AJ2978" s="20">
        <f t="shared" si="751"/>
        <v>0</v>
      </c>
      <c r="AK2978">
        <f>SUMIF([1]发货店铺数!$B:$B,AD2978,[1]发货店铺数!$G:$G)</f>
        <v>0</v>
      </c>
      <c r="AL2978">
        <f>SUMIF([1]销售店铺数!$B:$B,AD2978,[1]销售店铺数!$G:$G)</f>
        <v>0</v>
      </c>
      <c r="AM2978">
        <f>SUMIF([1]销售店铺数!$B:$B,AD2978,[1]销售店铺数!$G:$G)</f>
        <v>0</v>
      </c>
      <c r="AN2978" s="20">
        <f t="shared" si="752"/>
        <v>0</v>
      </c>
      <c r="AO2978" s="20">
        <f t="shared" si="753"/>
        <v>0</v>
      </c>
      <c r="AP2978" s="20">
        <f t="shared" si="754"/>
        <v>0</v>
      </c>
      <c r="AQ2978" s="12">
        <f t="shared" si="755"/>
        <v>0</v>
      </c>
      <c r="AR2978" s="20">
        <f t="shared" si="756"/>
        <v>0</v>
      </c>
      <c r="AS2978" s="20">
        <f t="shared" si="757"/>
        <v>0</v>
      </c>
    </row>
    <row r="2979" spans="1:45">
      <c r="A2979"/>
      <c r="B2979"/>
      <c r="C2979"/>
      <c r="D2979"/>
      <c r="E2979"/>
      <c r="F2979"/>
      <c r="G2979"/>
      <c r="H2979"/>
      <c r="I2979"/>
      <c r="J2979"/>
      <c r="K2979"/>
      <c r="L2979"/>
      <c r="M2979" s="8" t="str">
        <f>IF(ISERROR( VLOOKUP(AD2979,'[1]采购入库货量(公司仓库)'!$A:$I,9,FALSE)),"", VLOOKUP(AD2979,'[1]采购入库货量(公司仓库)'!$A:$I,9,FALSE))</f>
        <v/>
      </c>
      <c r="N2979" s="8" t="str">
        <f>IF(ISERROR( VLOOKUP(AD2979,[1]批发上市日期!$A:$F,6,FALSE)),"",  VLOOKUP(AD2979,[1]批发上市日期!$A:$F,6,FALSE))</f>
        <v/>
      </c>
      <c r="O2979" s="48">
        <f>IF(ISERROR(VLOOKUP(E2979&amp;G2979,'[1]采购入库货量(公司仓库)'!$A:$I,7,FALSE)),0,VLOOKUP(E2979&amp;G2979,'[1]采购入库货量(公司仓库)'!$A:$I,7,FALSE))</f>
        <v>0</v>
      </c>
      <c r="P2979" s="12">
        <f t="shared" si="742"/>
        <v>0</v>
      </c>
      <c r="Q2979" s="14">
        <f>IF(ISERROR(VLOOKUP(E2979&amp;G2979,'[1]采购入库货量(公司仓库)'!$A:$I,8,FALSE)),0,VLOOKUP(E2979&amp;G2979,'[1]采购入库货量(公司仓库)'!$A:$I,8,FALSE))</f>
        <v>0</v>
      </c>
      <c r="R2979" s="12">
        <f t="shared" si="743"/>
        <v>0</v>
      </c>
      <c r="S2979">
        <f>SUMIF([1]库存总量!$H:$H,E2979&amp;G2979,[1]库存总量!$G:$G)</f>
        <v>0</v>
      </c>
      <c r="T2979" s="12">
        <f t="shared" si="744"/>
        <v>0</v>
      </c>
      <c r="U2979">
        <f>SUMIFS([1]库存总量!$G:$G,[1]库存总量!$H:$H,E2979&amp;G2979,[1]库存总量!$A:$A,"B")</f>
        <v>0</v>
      </c>
      <c r="V2979" s="12">
        <f t="shared" si="745"/>
        <v>0</v>
      </c>
      <c r="W2979">
        <f>SUMIFS([1]库存总量!$G:$G,[1]库存总量!$H:$H,E2979&amp;G2979,[1]库存总量!$A:$A,"K")</f>
        <v>0</v>
      </c>
      <c r="X2979" s="12">
        <f t="shared" si="746"/>
        <v>0</v>
      </c>
      <c r="Y2979">
        <f t="shared" si="747"/>
        <v>0</v>
      </c>
      <c r="Z2979" s="12">
        <f t="shared" si="748"/>
        <v>0</v>
      </c>
      <c r="AA2979">
        <f>(IF(ISERROR((IF(ISERROR(VLOOKUP(E2979&amp;G2979,'[1]采购入库货量(公司仓库)'!$A:$H,7,FALSE)),0,VLOOKUP(E2979&amp;G2979,'[1]采购入库货量(公司仓库)'!$A:$H,7,FALSE)))*L2979-(IF(ISERROR(VLOOKUP(E2979&amp;G2979,'[1]采购入库货量(公司仓库)'!$A:$H,8,FALSE)),0,VLOOKUP(E2979&amp;G2979,'[1]采购入库货量(公司仓库)'!$A:$H,8,FALSE)))),0,(IF(ISERROR(VLOOKUP(E2979&amp;G2979,'[1]采购入库货量(公司仓库)'!$A:$H,7,FALSE)),0,VLOOKUP(E2979&amp;G2979,'[1]采购入库货量(公司仓库)'!$A:$H,7,FALSE)))*L2979-(IF(ISERROR(VLOOKUP(E2979&amp;G2979,'[1]采购入库货量(公司仓库)'!$A:$H,8,FALSE)),0,VLOOKUP(E2979&amp;G2979,'[1]采购入库货量(公司仓库)'!$A:$H,8,FALSE)))))</f>
        <v>0</v>
      </c>
      <c r="AB2979">
        <f>SUMIF([1]销售数据!$B:$B,E2979&amp;G2979,[1]销售数据!$G:$G)</f>
        <v>0</v>
      </c>
      <c r="AC2979" s="12">
        <f t="shared" si="749"/>
        <v>0</v>
      </c>
      <c r="AD2979" t="str">
        <f t="shared" si="750"/>
        <v/>
      </c>
      <c r="AE2979">
        <f>SUMIF([1]销售数据!$B:$B,AD2979,[1]销售数据!$L:$L)</f>
        <v>0</v>
      </c>
      <c r="AF2979">
        <f>SUMIF([1]销售数据!$B:$B,AD2979,[1]销售数据!$K:$K)</f>
        <v>0</v>
      </c>
      <c r="AG2979">
        <f>SUMIF([1]销售数据!$B:$B,AD2979,[1]销售数据!$J:$J)</f>
        <v>0</v>
      </c>
      <c r="AH2979">
        <f>SUMIF([1]销售数据!$B:$B,AD2979,[1]销售数据!$I:$I)</f>
        <v>0</v>
      </c>
      <c r="AI2979">
        <f>SUMIF([1]销售数据!$B:$B,AD2979,[1]销售数据!$H:$H)</f>
        <v>0</v>
      </c>
      <c r="AJ2979" s="20">
        <f t="shared" si="751"/>
        <v>0</v>
      </c>
      <c r="AK2979">
        <f>SUMIF([1]发货店铺数!$B:$B,AD2979,[1]发货店铺数!$G:$G)</f>
        <v>0</v>
      </c>
      <c r="AL2979">
        <f>SUMIF([1]销售店铺数!$B:$B,AD2979,[1]销售店铺数!$G:$G)</f>
        <v>0</v>
      </c>
      <c r="AM2979">
        <f>SUMIF([1]销售店铺数!$B:$B,AD2979,[1]销售店铺数!$G:$G)</f>
        <v>0</v>
      </c>
      <c r="AN2979" s="20">
        <f t="shared" si="752"/>
        <v>0</v>
      </c>
      <c r="AO2979" s="20">
        <f t="shared" si="753"/>
        <v>0</v>
      </c>
      <c r="AP2979" s="20">
        <f t="shared" si="754"/>
        <v>0</v>
      </c>
      <c r="AQ2979" s="12">
        <f t="shared" si="755"/>
        <v>0</v>
      </c>
      <c r="AR2979" s="20">
        <f t="shared" si="756"/>
        <v>0</v>
      </c>
      <c r="AS2979" s="20">
        <f t="shared" si="757"/>
        <v>0</v>
      </c>
    </row>
    <row r="2980" spans="1:45">
      <c r="A2980"/>
      <c r="B2980"/>
      <c r="C2980"/>
      <c r="D2980"/>
      <c r="E2980"/>
      <c r="F2980"/>
      <c r="G2980"/>
      <c r="H2980"/>
      <c r="I2980"/>
      <c r="J2980"/>
      <c r="K2980"/>
      <c r="L2980"/>
      <c r="M2980" s="8" t="str">
        <f>IF(ISERROR( VLOOKUP(AD2980,'[1]采购入库货量(公司仓库)'!$A:$I,9,FALSE)),"", VLOOKUP(AD2980,'[1]采购入库货量(公司仓库)'!$A:$I,9,FALSE))</f>
        <v/>
      </c>
      <c r="N2980" s="8" t="str">
        <f>IF(ISERROR( VLOOKUP(AD2980,[1]批发上市日期!$A:$F,6,FALSE)),"",  VLOOKUP(AD2980,[1]批发上市日期!$A:$F,6,FALSE))</f>
        <v/>
      </c>
      <c r="O2980" s="48">
        <f>IF(ISERROR(VLOOKUP(E2980&amp;G2980,'[1]采购入库货量(公司仓库)'!$A:$I,7,FALSE)),0,VLOOKUP(E2980&amp;G2980,'[1]采购入库货量(公司仓库)'!$A:$I,7,FALSE))</f>
        <v>0</v>
      </c>
      <c r="P2980" s="12">
        <f t="shared" si="742"/>
        <v>0</v>
      </c>
      <c r="Q2980" s="14">
        <f>IF(ISERROR(VLOOKUP(E2980&amp;G2980,'[1]采购入库货量(公司仓库)'!$A:$I,8,FALSE)),0,VLOOKUP(E2980&amp;G2980,'[1]采购入库货量(公司仓库)'!$A:$I,8,FALSE))</f>
        <v>0</v>
      </c>
      <c r="R2980" s="12">
        <f t="shared" si="743"/>
        <v>0</v>
      </c>
      <c r="S2980">
        <f>SUMIF([1]库存总量!$H:$H,E2980&amp;G2980,[1]库存总量!$G:$G)</f>
        <v>0</v>
      </c>
      <c r="T2980" s="12">
        <f t="shared" si="744"/>
        <v>0</v>
      </c>
      <c r="U2980">
        <f>SUMIFS([1]库存总量!$G:$G,[1]库存总量!$H:$H,E2980&amp;G2980,[1]库存总量!$A:$A,"B")</f>
        <v>0</v>
      </c>
      <c r="V2980" s="12">
        <f t="shared" si="745"/>
        <v>0</v>
      </c>
      <c r="W2980">
        <f>SUMIFS([1]库存总量!$G:$G,[1]库存总量!$H:$H,E2980&amp;G2980,[1]库存总量!$A:$A,"K")</f>
        <v>0</v>
      </c>
      <c r="X2980" s="12">
        <f t="shared" si="746"/>
        <v>0</v>
      </c>
      <c r="Y2980">
        <f t="shared" si="747"/>
        <v>0</v>
      </c>
      <c r="Z2980" s="12">
        <f t="shared" si="748"/>
        <v>0</v>
      </c>
      <c r="AA2980">
        <f>(IF(ISERROR((IF(ISERROR(VLOOKUP(E2980&amp;G2980,'[1]采购入库货量(公司仓库)'!$A:$H,7,FALSE)),0,VLOOKUP(E2980&amp;G2980,'[1]采购入库货量(公司仓库)'!$A:$H,7,FALSE)))*L2980-(IF(ISERROR(VLOOKUP(E2980&amp;G2980,'[1]采购入库货量(公司仓库)'!$A:$H,8,FALSE)),0,VLOOKUP(E2980&amp;G2980,'[1]采购入库货量(公司仓库)'!$A:$H,8,FALSE)))),0,(IF(ISERROR(VLOOKUP(E2980&amp;G2980,'[1]采购入库货量(公司仓库)'!$A:$H,7,FALSE)),0,VLOOKUP(E2980&amp;G2980,'[1]采购入库货量(公司仓库)'!$A:$H,7,FALSE)))*L2980-(IF(ISERROR(VLOOKUP(E2980&amp;G2980,'[1]采购入库货量(公司仓库)'!$A:$H,8,FALSE)),0,VLOOKUP(E2980&amp;G2980,'[1]采购入库货量(公司仓库)'!$A:$H,8,FALSE)))))</f>
        <v>0</v>
      </c>
      <c r="AB2980">
        <f>SUMIF([1]销售数据!$B:$B,E2980&amp;G2980,[1]销售数据!$G:$G)</f>
        <v>0</v>
      </c>
      <c r="AC2980" s="12">
        <f t="shared" si="749"/>
        <v>0</v>
      </c>
      <c r="AD2980" t="str">
        <f t="shared" si="750"/>
        <v/>
      </c>
      <c r="AE2980">
        <f>SUMIF([1]销售数据!$B:$B,AD2980,[1]销售数据!$L:$L)</f>
        <v>0</v>
      </c>
      <c r="AF2980">
        <f>SUMIF([1]销售数据!$B:$B,AD2980,[1]销售数据!$K:$K)</f>
        <v>0</v>
      </c>
      <c r="AG2980">
        <f>SUMIF([1]销售数据!$B:$B,AD2980,[1]销售数据!$J:$J)</f>
        <v>0</v>
      </c>
      <c r="AH2980">
        <f>SUMIF([1]销售数据!$B:$B,AD2980,[1]销售数据!$I:$I)</f>
        <v>0</v>
      </c>
      <c r="AI2980">
        <f>SUMIF([1]销售数据!$B:$B,AD2980,[1]销售数据!$H:$H)</f>
        <v>0</v>
      </c>
      <c r="AJ2980" s="20">
        <f t="shared" si="751"/>
        <v>0</v>
      </c>
      <c r="AK2980">
        <f>SUMIF([1]发货店铺数!$B:$B,AD2980,[1]发货店铺数!$G:$G)</f>
        <v>0</v>
      </c>
      <c r="AL2980">
        <f>SUMIF([1]销售店铺数!$B:$B,AD2980,[1]销售店铺数!$G:$G)</f>
        <v>0</v>
      </c>
      <c r="AM2980">
        <f>SUMIF([1]销售店铺数!$B:$B,AD2980,[1]销售店铺数!$G:$G)</f>
        <v>0</v>
      </c>
      <c r="AN2980" s="20">
        <f t="shared" si="752"/>
        <v>0</v>
      </c>
      <c r="AO2980" s="20">
        <f t="shared" si="753"/>
        <v>0</v>
      </c>
      <c r="AP2980" s="20">
        <f t="shared" si="754"/>
        <v>0</v>
      </c>
      <c r="AQ2980" s="12">
        <f t="shared" si="755"/>
        <v>0</v>
      </c>
      <c r="AR2980" s="20">
        <f t="shared" si="756"/>
        <v>0</v>
      </c>
      <c r="AS2980" s="20">
        <f t="shared" si="757"/>
        <v>0</v>
      </c>
    </row>
    <row r="2981" spans="1:45">
      <c r="A2981"/>
      <c r="B2981"/>
      <c r="C2981"/>
      <c r="D2981"/>
      <c r="E2981"/>
      <c r="F2981"/>
      <c r="G2981"/>
      <c r="H2981"/>
      <c r="I2981"/>
      <c r="J2981"/>
      <c r="K2981"/>
      <c r="L2981"/>
      <c r="M2981" s="8" t="str">
        <f>IF(ISERROR( VLOOKUP(AD2981,'[1]采购入库货量(公司仓库)'!$A:$I,9,FALSE)),"", VLOOKUP(AD2981,'[1]采购入库货量(公司仓库)'!$A:$I,9,FALSE))</f>
        <v/>
      </c>
      <c r="N2981" s="8" t="str">
        <f>IF(ISERROR( VLOOKUP(AD2981,[1]批发上市日期!$A:$F,6,FALSE)),"",  VLOOKUP(AD2981,[1]批发上市日期!$A:$F,6,FALSE))</f>
        <v/>
      </c>
      <c r="O2981" s="48">
        <f>IF(ISERROR(VLOOKUP(E2981&amp;G2981,'[1]采购入库货量(公司仓库)'!$A:$I,7,FALSE)),0,VLOOKUP(E2981&amp;G2981,'[1]采购入库货量(公司仓库)'!$A:$I,7,FALSE))</f>
        <v>0</v>
      </c>
      <c r="P2981" s="12">
        <f t="shared" si="742"/>
        <v>0</v>
      </c>
      <c r="Q2981" s="14">
        <f>IF(ISERROR(VLOOKUP(E2981&amp;G2981,'[1]采购入库货量(公司仓库)'!$A:$I,8,FALSE)),0,VLOOKUP(E2981&amp;G2981,'[1]采购入库货量(公司仓库)'!$A:$I,8,FALSE))</f>
        <v>0</v>
      </c>
      <c r="R2981" s="12">
        <f t="shared" si="743"/>
        <v>0</v>
      </c>
      <c r="S2981">
        <f>SUMIF([1]库存总量!$H:$H,E2981&amp;G2981,[1]库存总量!$G:$G)</f>
        <v>0</v>
      </c>
      <c r="T2981" s="12">
        <f t="shared" si="744"/>
        <v>0</v>
      </c>
      <c r="U2981">
        <f>SUMIFS([1]库存总量!$G:$G,[1]库存总量!$H:$H,E2981&amp;G2981,[1]库存总量!$A:$A,"B")</f>
        <v>0</v>
      </c>
      <c r="V2981" s="12">
        <f t="shared" si="745"/>
        <v>0</v>
      </c>
      <c r="W2981">
        <f>SUMIFS([1]库存总量!$G:$G,[1]库存总量!$H:$H,E2981&amp;G2981,[1]库存总量!$A:$A,"K")</f>
        <v>0</v>
      </c>
      <c r="X2981" s="12">
        <f t="shared" si="746"/>
        <v>0</v>
      </c>
      <c r="Y2981">
        <f t="shared" si="747"/>
        <v>0</v>
      </c>
      <c r="Z2981" s="12">
        <f t="shared" si="748"/>
        <v>0</v>
      </c>
      <c r="AA2981">
        <f>(IF(ISERROR((IF(ISERROR(VLOOKUP(E2981&amp;G2981,'[1]采购入库货量(公司仓库)'!$A:$H,7,FALSE)),0,VLOOKUP(E2981&amp;G2981,'[1]采购入库货量(公司仓库)'!$A:$H,7,FALSE)))*L2981-(IF(ISERROR(VLOOKUP(E2981&amp;G2981,'[1]采购入库货量(公司仓库)'!$A:$H,8,FALSE)),0,VLOOKUP(E2981&amp;G2981,'[1]采购入库货量(公司仓库)'!$A:$H,8,FALSE)))),0,(IF(ISERROR(VLOOKUP(E2981&amp;G2981,'[1]采购入库货量(公司仓库)'!$A:$H,7,FALSE)),0,VLOOKUP(E2981&amp;G2981,'[1]采购入库货量(公司仓库)'!$A:$H,7,FALSE)))*L2981-(IF(ISERROR(VLOOKUP(E2981&amp;G2981,'[1]采购入库货量(公司仓库)'!$A:$H,8,FALSE)),0,VLOOKUP(E2981&amp;G2981,'[1]采购入库货量(公司仓库)'!$A:$H,8,FALSE)))))</f>
        <v>0</v>
      </c>
      <c r="AB2981">
        <f>SUMIF([1]销售数据!$B:$B,E2981&amp;G2981,[1]销售数据!$G:$G)</f>
        <v>0</v>
      </c>
      <c r="AC2981" s="12">
        <f t="shared" si="749"/>
        <v>0</v>
      </c>
      <c r="AD2981" t="str">
        <f t="shared" si="750"/>
        <v/>
      </c>
      <c r="AE2981">
        <f>SUMIF([1]销售数据!$B:$B,AD2981,[1]销售数据!$L:$L)</f>
        <v>0</v>
      </c>
      <c r="AF2981">
        <f>SUMIF([1]销售数据!$B:$B,AD2981,[1]销售数据!$K:$K)</f>
        <v>0</v>
      </c>
      <c r="AG2981">
        <f>SUMIF([1]销售数据!$B:$B,AD2981,[1]销售数据!$J:$J)</f>
        <v>0</v>
      </c>
      <c r="AH2981">
        <f>SUMIF([1]销售数据!$B:$B,AD2981,[1]销售数据!$I:$I)</f>
        <v>0</v>
      </c>
      <c r="AI2981">
        <f>SUMIF([1]销售数据!$B:$B,AD2981,[1]销售数据!$H:$H)</f>
        <v>0</v>
      </c>
      <c r="AJ2981" s="20">
        <f t="shared" si="751"/>
        <v>0</v>
      </c>
      <c r="AK2981">
        <f>SUMIF([1]发货店铺数!$B:$B,AD2981,[1]发货店铺数!$G:$G)</f>
        <v>0</v>
      </c>
      <c r="AL2981">
        <f>SUMIF([1]销售店铺数!$B:$B,AD2981,[1]销售店铺数!$G:$G)</f>
        <v>0</v>
      </c>
      <c r="AM2981">
        <f>SUMIF([1]销售店铺数!$B:$B,AD2981,[1]销售店铺数!$G:$G)</f>
        <v>0</v>
      </c>
      <c r="AN2981" s="20">
        <f t="shared" si="752"/>
        <v>0</v>
      </c>
      <c r="AO2981" s="20">
        <f t="shared" si="753"/>
        <v>0</v>
      </c>
      <c r="AP2981" s="20">
        <f t="shared" si="754"/>
        <v>0</v>
      </c>
      <c r="AQ2981" s="12">
        <f t="shared" si="755"/>
        <v>0</v>
      </c>
      <c r="AR2981" s="20">
        <f t="shared" si="756"/>
        <v>0</v>
      </c>
      <c r="AS2981" s="20">
        <f t="shared" si="757"/>
        <v>0</v>
      </c>
    </row>
    <row r="2982" spans="1:45">
      <c r="A2982"/>
      <c r="B2982"/>
      <c r="C2982"/>
      <c r="D2982"/>
      <c r="E2982"/>
      <c r="F2982"/>
      <c r="G2982"/>
      <c r="H2982"/>
      <c r="I2982"/>
      <c r="J2982"/>
      <c r="K2982"/>
      <c r="L2982"/>
      <c r="M2982" s="8" t="str">
        <f>IF(ISERROR( VLOOKUP(AD2982,'[1]采购入库货量(公司仓库)'!$A:$I,9,FALSE)),"", VLOOKUP(AD2982,'[1]采购入库货量(公司仓库)'!$A:$I,9,FALSE))</f>
        <v/>
      </c>
      <c r="N2982" s="8" t="str">
        <f>IF(ISERROR( VLOOKUP(AD2982,[1]批发上市日期!$A:$F,6,FALSE)),"",  VLOOKUP(AD2982,[1]批发上市日期!$A:$F,6,FALSE))</f>
        <v/>
      </c>
      <c r="O2982" s="48">
        <f>IF(ISERROR(VLOOKUP(E2982&amp;G2982,'[1]采购入库货量(公司仓库)'!$A:$I,7,FALSE)),0,VLOOKUP(E2982&amp;G2982,'[1]采购入库货量(公司仓库)'!$A:$I,7,FALSE))</f>
        <v>0</v>
      </c>
      <c r="P2982" s="12">
        <f t="shared" si="742"/>
        <v>0</v>
      </c>
      <c r="Q2982" s="14">
        <f>IF(ISERROR(VLOOKUP(E2982&amp;G2982,'[1]采购入库货量(公司仓库)'!$A:$I,8,FALSE)),0,VLOOKUP(E2982&amp;G2982,'[1]采购入库货量(公司仓库)'!$A:$I,8,FALSE))</f>
        <v>0</v>
      </c>
      <c r="R2982" s="12">
        <f t="shared" si="743"/>
        <v>0</v>
      </c>
      <c r="S2982">
        <f>SUMIF([1]库存总量!$H:$H,E2982&amp;G2982,[1]库存总量!$G:$G)</f>
        <v>0</v>
      </c>
      <c r="T2982" s="12">
        <f t="shared" si="744"/>
        <v>0</v>
      </c>
      <c r="U2982">
        <f>SUMIFS([1]库存总量!$G:$G,[1]库存总量!$H:$H,E2982&amp;G2982,[1]库存总量!$A:$A,"B")</f>
        <v>0</v>
      </c>
      <c r="V2982" s="12">
        <f t="shared" si="745"/>
        <v>0</v>
      </c>
      <c r="W2982">
        <f>SUMIFS([1]库存总量!$G:$G,[1]库存总量!$H:$H,E2982&amp;G2982,[1]库存总量!$A:$A,"K")</f>
        <v>0</v>
      </c>
      <c r="X2982" s="12">
        <f t="shared" si="746"/>
        <v>0</v>
      </c>
      <c r="Y2982">
        <f t="shared" si="747"/>
        <v>0</v>
      </c>
      <c r="Z2982" s="12">
        <f t="shared" si="748"/>
        <v>0</v>
      </c>
      <c r="AA2982">
        <f>(IF(ISERROR((IF(ISERROR(VLOOKUP(E2982&amp;G2982,'[1]采购入库货量(公司仓库)'!$A:$H,7,FALSE)),0,VLOOKUP(E2982&amp;G2982,'[1]采购入库货量(公司仓库)'!$A:$H,7,FALSE)))*L2982-(IF(ISERROR(VLOOKUP(E2982&amp;G2982,'[1]采购入库货量(公司仓库)'!$A:$H,8,FALSE)),0,VLOOKUP(E2982&amp;G2982,'[1]采购入库货量(公司仓库)'!$A:$H,8,FALSE)))),0,(IF(ISERROR(VLOOKUP(E2982&amp;G2982,'[1]采购入库货量(公司仓库)'!$A:$H,7,FALSE)),0,VLOOKUP(E2982&amp;G2982,'[1]采购入库货量(公司仓库)'!$A:$H,7,FALSE)))*L2982-(IF(ISERROR(VLOOKUP(E2982&amp;G2982,'[1]采购入库货量(公司仓库)'!$A:$H,8,FALSE)),0,VLOOKUP(E2982&amp;G2982,'[1]采购入库货量(公司仓库)'!$A:$H,8,FALSE)))))</f>
        <v>0</v>
      </c>
      <c r="AB2982">
        <f>SUMIF([1]销售数据!$B:$B,E2982&amp;G2982,[1]销售数据!$G:$G)</f>
        <v>0</v>
      </c>
      <c r="AC2982" s="12">
        <f t="shared" si="749"/>
        <v>0</v>
      </c>
      <c r="AD2982" t="str">
        <f t="shared" si="750"/>
        <v/>
      </c>
      <c r="AE2982">
        <f>SUMIF([1]销售数据!$B:$B,AD2982,[1]销售数据!$L:$L)</f>
        <v>0</v>
      </c>
      <c r="AF2982">
        <f>SUMIF([1]销售数据!$B:$B,AD2982,[1]销售数据!$K:$K)</f>
        <v>0</v>
      </c>
      <c r="AG2982">
        <f>SUMIF([1]销售数据!$B:$B,AD2982,[1]销售数据!$J:$J)</f>
        <v>0</v>
      </c>
      <c r="AH2982">
        <f>SUMIF([1]销售数据!$B:$B,AD2982,[1]销售数据!$I:$I)</f>
        <v>0</v>
      </c>
      <c r="AI2982">
        <f>SUMIF([1]销售数据!$B:$B,AD2982,[1]销售数据!$H:$H)</f>
        <v>0</v>
      </c>
      <c r="AJ2982" s="20">
        <f t="shared" si="751"/>
        <v>0</v>
      </c>
      <c r="AK2982">
        <f>SUMIF([1]发货店铺数!$B:$B,AD2982,[1]发货店铺数!$G:$G)</f>
        <v>0</v>
      </c>
      <c r="AL2982">
        <f>SUMIF([1]销售店铺数!$B:$B,AD2982,[1]销售店铺数!$G:$G)</f>
        <v>0</v>
      </c>
      <c r="AM2982">
        <f>SUMIF([1]销售店铺数!$B:$B,AD2982,[1]销售店铺数!$G:$G)</f>
        <v>0</v>
      </c>
      <c r="AN2982" s="20">
        <f t="shared" si="752"/>
        <v>0</v>
      </c>
      <c r="AO2982" s="20">
        <f t="shared" si="753"/>
        <v>0</v>
      </c>
      <c r="AP2982" s="20">
        <f t="shared" si="754"/>
        <v>0</v>
      </c>
      <c r="AQ2982" s="12">
        <f t="shared" si="755"/>
        <v>0</v>
      </c>
      <c r="AR2982" s="20">
        <f t="shared" si="756"/>
        <v>0</v>
      </c>
      <c r="AS2982" s="20">
        <f t="shared" si="757"/>
        <v>0</v>
      </c>
    </row>
    <row r="2983" spans="1:45">
      <c r="A2983"/>
      <c r="B2983"/>
      <c r="C2983"/>
      <c r="D2983"/>
      <c r="E2983"/>
      <c r="F2983"/>
      <c r="G2983"/>
      <c r="H2983"/>
      <c r="I2983"/>
      <c r="J2983"/>
      <c r="K2983"/>
      <c r="L2983"/>
      <c r="M2983" s="8" t="str">
        <f>IF(ISERROR( VLOOKUP(AD2983,'[1]采购入库货量(公司仓库)'!$A:$I,9,FALSE)),"", VLOOKUP(AD2983,'[1]采购入库货量(公司仓库)'!$A:$I,9,FALSE))</f>
        <v/>
      </c>
      <c r="N2983" s="8" t="str">
        <f>IF(ISERROR( VLOOKUP(AD2983,[1]批发上市日期!$A:$F,6,FALSE)),"",  VLOOKUP(AD2983,[1]批发上市日期!$A:$F,6,FALSE))</f>
        <v/>
      </c>
      <c r="O2983" s="48">
        <f>IF(ISERROR(VLOOKUP(E2983&amp;G2983,'[1]采购入库货量(公司仓库)'!$A:$I,7,FALSE)),0,VLOOKUP(E2983&amp;G2983,'[1]采购入库货量(公司仓库)'!$A:$I,7,FALSE))</f>
        <v>0</v>
      </c>
      <c r="P2983" s="12">
        <f t="shared" si="742"/>
        <v>0</v>
      </c>
      <c r="Q2983" s="14">
        <f>IF(ISERROR(VLOOKUP(E2983&amp;G2983,'[1]采购入库货量(公司仓库)'!$A:$I,8,FALSE)),0,VLOOKUP(E2983&amp;G2983,'[1]采购入库货量(公司仓库)'!$A:$I,8,FALSE))</f>
        <v>0</v>
      </c>
      <c r="R2983" s="12">
        <f t="shared" si="743"/>
        <v>0</v>
      </c>
      <c r="S2983">
        <f>SUMIF([1]库存总量!$H:$H,E2983&amp;G2983,[1]库存总量!$G:$G)</f>
        <v>0</v>
      </c>
      <c r="T2983" s="12">
        <f t="shared" si="744"/>
        <v>0</v>
      </c>
      <c r="U2983">
        <f>SUMIFS([1]库存总量!$G:$G,[1]库存总量!$H:$H,E2983&amp;G2983,[1]库存总量!$A:$A,"B")</f>
        <v>0</v>
      </c>
      <c r="V2983" s="12">
        <f t="shared" si="745"/>
        <v>0</v>
      </c>
      <c r="W2983">
        <f>SUMIFS([1]库存总量!$G:$G,[1]库存总量!$H:$H,E2983&amp;G2983,[1]库存总量!$A:$A,"K")</f>
        <v>0</v>
      </c>
      <c r="X2983" s="12">
        <f t="shared" si="746"/>
        <v>0</v>
      </c>
      <c r="Y2983">
        <f t="shared" si="747"/>
        <v>0</v>
      </c>
      <c r="Z2983" s="12">
        <f t="shared" si="748"/>
        <v>0</v>
      </c>
      <c r="AA2983">
        <f>(IF(ISERROR((IF(ISERROR(VLOOKUP(E2983&amp;G2983,'[1]采购入库货量(公司仓库)'!$A:$H,7,FALSE)),0,VLOOKUP(E2983&amp;G2983,'[1]采购入库货量(公司仓库)'!$A:$H,7,FALSE)))*L2983-(IF(ISERROR(VLOOKUP(E2983&amp;G2983,'[1]采购入库货量(公司仓库)'!$A:$H,8,FALSE)),0,VLOOKUP(E2983&amp;G2983,'[1]采购入库货量(公司仓库)'!$A:$H,8,FALSE)))),0,(IF(ISERROR(VLOOKUP(E2983&amp;G2983,'[1]采购入库货量(公司仓库)'!$A:$H,7,FALSE)),0,VLOOKUP(E2983&amp;G2983,'[1]采购入库货量(公司仓库)'!$A:$H,7,FALSE)))*L2983-(IF(ISERROR(VLOOKUP(E2983&amp;G2983,'[1]采购入库货量(公司仓库)'!$A:$H,8,FALSE)),0,VLOOKUP(E2983&amp;G2983,'[1]采购入库货量(公司仓库)'!$A:$H,8,FALSE)))))</f>
        <v>0</v>
      </c>
      <c r="AB2983">
        <f>SUMIF([1]销售数据!$B:$B,E2983&amp;G2983,[1]销售数据!$G:$G)</f>
        <v>0</v>
      </c>
      <c r="AC2983" s="12">
        <f t="shared" si="749"/>
        <v>0</v>
      </c>
      <c r="AD2983" t="str">
        <f t="shared" si="750"/>
        <v/>
      </c>
      <c r="AE2983">
        <f>SUMIF([1]销售数据!$B:$B,AD2983,[1]销售数据!$L:$L)</f>
        <v>0</v>
      </c>
      <c r="AF2983">
        <f>SUMIF([1]销售数据!$B:$B,AD2983,[1]销售数据!$K:$K)</f>
        <v>0</v>
      </c>
      <c r="AG2983">
        <f>SUMIF([1]销售数据!$B:$B,AD2983,[1]销售数据!$J:$J)</f>
        <v>0</v>
      </c>
      <c r="AH2983">
        <f>SUMIF([1]销售数据!$B:$B,AD2983,[1]销售数据!$I:$I)</f>
        <v>0</v>
      </c>
      <c r="AI2983">
        <f>SUMIF([1]销售数据!$B:$B,AD2983,[1]销售数据!$H:$H)</f>
        <v>0</v>
      </c>
      <c r="AJ2983" s="20">
        <f t="shared" si="751"/>
        <v>0</v>
      </c>
      <c r="AK2983">
        <f>SUMIF([1]发货店铺数!$B:$B,AD2983,[1]发货店铺数!$G:$G)</f>
        <v>0</v>
      </c>
      <c r="AL2983">
        <f>SUMIF([1]销售店铺数!$B:$B,AD2983,[1]销售店铺数!$G:$G)</f>
        <v>0</v>
      </c>
      <c r="AM2983">
        <f>SUMIF([1]销售店铺数!$B:$B,AD2983,[1]销售店铺数!$G:$G)</f>
        <v>0</v>
      </c>
      <c r="AN2983" s="20">
        <f t="shared" si="752"/>
        <v>0</v>
      </c>
      <c r="AO2983" s="20">
        <f t="shared" si="753"/>
        <v>0</v>
      </c>
      <c r="AP2983" s="20">
        <f t="shared" si="754"/>
        <v>0</v>
      </c>
      <c r="AQ2983" s="12">
        <f t="shared" si="755"/>
        <v>0</v>
      </c>
      <c r="AR2983" s="20">
        <f t="shared" si="756"/>
        <v>0</v>
      </c>
      <c r="AS2983" s="20">
        <f t="shared" si="757"/>
        <v>0</v>
      </c>
    </row>
    <row r="2984" spans="1:45">
      <c r="A2984"/>
      <c r="B2984"/>
      <c r="C2984"/>
      <c r="D2984"/>
      <c r="E2984"/>
      <c r="F2984"/>
      <c r="G2984"/>
      <c r="H2984"/>
      <c r="I2984"/>
      <c r="J2984"/>
      <c r="K2984"/>
      <c r="L2984"/>
      <c r="M2984" s="8" t="str">
        <f>IF(ISERROR( VLOOKUP(AD2984,'[1]采购入库货量(公司仓库)'!$A:$I,9,FALSE)),"", VLOOKUP(AD2984,'[1]采购入库货量(公司仓库)'!$A:$I,9,FALSE))</f>
        <v/>
      </c>
      <c r="N2984" s="8" t="str">
        <f>IF(ISERROR( VLOOKUP(AD2984,[1]批发上市日期!$A:$F,6,FALSE)),"",  VLOOKUP(AD2984,[1]批发上市日期!$A:$F,6,FALSE))</f>
        <v/>
      </c>
      <c r="O2984" s="48">
        <f>IF(ISERROR(VLOOKUP(E2984&amp;G2984,'[1]采购入库货量(公司仓库)'!$A:$I,7,FALSE)),0,VLOOKUP(E2984&amp;G2984,'[1]采购入库货量(公司仓库)'!$A:$I,7,FALSE))</f>
        <v>0</v>
      </c>
      <c r="P2984" s="12">
        <f t="shared" si="742"/>
        <v>0</v>
      </c>
      <c r="Q2984" s="14">
        <f>IF(ISERROR(VLOOKUP(E2984&amp;G2984,'[1]采购入库货量(公司仓库)'!$A:$I,8,FALSE)),0,VLOOKUP(E2984&amp;G2984,'[1]采购入库货量(公司仓库)'!$A:$I,8,FALSE))</f>
        <v>0</v>
      </c>
      <c r="R2984" s="12">
        <f t="shared" si="743"/>
        <v>0</v>
      </c>
      <c r="S2984">
        <f>SUMIF([1]库存总量!$H:$H,E2984&amp;G2984,[1]库存总量!$G:$G)</f>
        <v>0</v>
      </c>
      <c r="T2984" s="12">
        <f t="shared" si="744"/>
        <v>0</v>
      </c>
      <c r="U2984">
        <f>SUMIFS([1]库存总量!$G:$G,[1]库存总量!$H:$H,E2984&amp;G2984,[1]库存总量!$A:$A,"B")</f>
        <v>0</v>
      </c>
      <c r="V2984" s="12">
        <f t="shared" si="745"/>
        <v>0</v>
      </c>
      <c r="W2984">
        <f>SUMIFS([1]库存总量!$G:$G,[1]库存总量!$H:$H,E2984&amp;G2984,[1]库存总量!$A:$A,"K")</f>
        <v>0</v>
      </c>
      <c r="X2984" s="12">
        <f t="shared" si="746"/>
        <v>0</v>
      </c>
      <c r="Y2984">
        <f t="shared" si="747"/>
        <v>0</v>
      </c>
      <c r="Z2984" s="12">
        <f t="shared" si="748"/>
        <v>0</v>
      </c>
      <c r="AA2984">
        <f>(IF(ISERROR((IF(ISERROR(VLOOKUP(E2984&amp;G2984,'[1]采购入库货量(公司仓库)'!$A:$H,7,FALSE)),0,VLOOKUP(E2984&amp;G2984,'[1]采购入库货量(公司仓库)'!$A:$H,7,FALSE)))*L2984-(IF(ISERROR(VLOOKUP(E2984&amp;G2984,'[1]采购入库货量(公司仓库)'!$A:$H,8,FALSE)),0,VLOOKUP(E2984&amp;G2984,'[1]采购入库货量(公司仓库)'!$A:$H,8,FALSE)))),0,(IF(ISERROR(VLOOKUP(E2984&amp;G2984,'[1]采购入库货量(公司仓库)'!$A:$H,7,FALSE)),0,VLOOKUP(E2984&amp;G2984,'[1]采购入库货量(公司仓库)'!$A:$H,7,FALSE)))*L2984-(IF(ISERROR(VLOOKUP(E2984&amp;G2984,'[1]采购入库货量(公司仓库)'!$A:$H,8,FALSE)),0,VLOOKUP(E2984&amp;G2984,'[1]采购入库货量(公司仓库)'!$A:$H,8,FALSE)))))</f>
        <v>0</v>
      </c>
      <c r="AB2984">
        <f>SUMIF([1]销售数据!$B:$B,E2984&amp;G2984,[1]销售数据!$G:$G)</f>
        <v>0</v>
      </c>
      <c r="AC2984" s="12">
        <f t="shared" si="749"/>
        <v>0</v>
      </c>
      <c r="AD2984" t="str">
        <f t="shared" si="750"/>
        <v/>
      </c>
      <c r="AE2984">
        <f>SUMIF([1]销售数据!$B:$B,AD2984,[1]销售数据!$L:$L)</f>
        <v>0</v>
      </c>
      <c r="AF2984">
        <f>SUMIF([1]销售数据!$B:$B,AD2984,[1]销售数据!$K:$K)</f>
        <v>0</v>
      </c>
      <c r="AG2984">
        <f>SUMIF([1]销售数据!$B:$B,AD2984,[1]销售数据!$J:$J)</f>
        <v>0</v>
      </c>
      <c r="AH2984">
        <f>SUMIF([1]销售数据!$B:$B,AD2984,[1]销售数据!$I:$I)</f>
        <v>0</v>
      </c>
      <c r="AI2984">
        <f>SUMIF([1]销售数据!$B:$B,AD2984,[1]销售数据!$H:$H)</f>
        <v>0</v>
      </c>
      <c r="AJ2984" s="20">
        <f t="shared" si="751"/>
        <v>0</v>
      </c>
      <c r="AK2984">
        <f>SUMIF([1]发货店铺数!$B:$B,AD2984,[1]发货店铺数!$G:$G)</f>
        <v>0</v>
      </c>
      <c r="AL2984">
        <f>SUMIF([1]销售店铺数!$B:$B,AD2984,[1]销售店铺数!$G:$G)</f>
        <v>0</v>
      </c>
      <c r="AM2984">
        <f>SUMIF([1]销售店铺数!$B:$B,AD2984,[1]销售店铺数!$G:$G)</f>
        <v>0</v>
      </c>
      <c r="AN2984" s="20">
        <f t="shared" si="752"/>
        <v>0</v>
      </c>
      <c r="AO2984" s="20">
        <f t="shared" si="753"/>
        <v>0</v>
      </c>
      <c r="AP2984" s="20">
        <f t="shared" si="754"/>
        <v>0</v>
      </c>
      <c r="AQ2984" s="12">
        <f t="shared" si="755"/>
        <v>0</v>
      </c>
      <c r="AR2984" s="20">
        <f t="shared" si="756"/>
        <v>0</v>
      </c>
      <c r="AS2984" s="20">
        <f t="shared" si="757"/>
        <v>0</v>
      </c>
    </row>
    <row r="2985" spans="1:45">
      <c r="A2985"/>
      <c r="B2985"/>
      <c r="C2985"/>
      <c r="D2985"/>
      <c r="E2985"/>
      <c r="F2985"/>
      <c r="G2985"/>
      <c r="H2985"/>
      <c r="I2985"/>
      <c r="J2985"/>
      <c r="K2985"/>
      <c r="L2985"/>
      <c r="M2985" s="8" t="str">
        <f>IF(ISERROR( VLOOKUP(AD2985,'[1]采购入库货量(公司仓库)'!$A:$I,9,FALSE)),"", VLOOKUP(AD2985,'[1]采购入库货量(公司仓库)'!$A:$I,9,FALSE))</f>
        <v/>
      </c>
      <c r="N2985" s="8" t="str">
        <f>IF(ISERROR( VLOOKUP(AD2985,[1]批发上市日期!$A:$F,6,FALSE)),"",  VLOOKUP(AD2985,[1]批发上市日期!$A:$F,6,FALSE))</f>
        <v/>
      </c>
      <c r="O2985" s="48">
        <f>IF(ISERROR(VLOOKUP(E2985&amp;G2985,'[1]采购入库货量(公司仓库)'!$A:$I,7,FALSE)),0,VLOOKUP(E2985&amp;G2985,'[1]采购入库货量(公司仓库)'!$A:$I,7,FALSE))</f>
        <v>0</v>
      </c>
      <c r="P2985" s="12">
        <f t="shared" si="742"/>
        <v>0</v>
      </c>
      <c r="Q2985" s="14">
        <f>IF(ISERROR(VLOOKUP(E2985&amp;G2985,'[1]采购入库货量(公司仓库)'!$A:$I,8,FALSE)),0,VLOOKUP(E2985&amp;G2985,'[1]采购入库货量(公司仓库)'!$A:$I,8,FALSE))</f>
        <v>0</v>
      </c>
      <c r="R2985" s="12">
        <f t="shared" si="743"/>
        <v>0</v>
      </c>
      <c r="S2985">
        <f>SUMIF([1]库存总量!$H:$H,E2985&amp;G2985,[1]库存总量!$G:$G)</f>
        <v>0</v>
      </c>
      <c r="T2985" s="12">
        <f t="shared" si="744"/>
        <v>0</v>
      </c>
      <c r="U2985">
        <f>SUMIFS([1]库存总量!$G:$G,[1]库存总量!$H:$H,E2985&amp;G2985,[1]库存总量!$A:$A,"B")</f>
        <v>0</v>
      </c>
      <c r="V2985" s="12">
        <f t="shared" si="745"/>
        <v>0</v>
      </c>
      <c r="W2985">
        <f>SUMIFS([1]库存总量!$G:$G,[1]库存总量!$H:$H,E2985&amp;G2985,[1]库存总量!$A:$A,"K")</f>
        <v>0</v>
      </c>
      <c r="X2985" s="12">
        <f t="shared" si="746"/>
        <v>0</v>
      </c>
      <c r="Y2985">
        <f t="shared" si="747"/>
        <v>0</v>
      </c>
      <c r="Z2985" s="12">
        <f t="shared" si="748"/>
        <v>0</v>
      </c>
      <c r="AA2985">
        <f>(IF(ISERROR((IF(ISERROR(VLOOKUP(E2985&amp;G2985,'[1]采购入库货量(公司仓库)'!$A:$H,7,FALSE)),0,VLOOKUP(E2985&amp;G2985,'[1]采购入库货量(公司仓库)'!$A:$H,7,FALSE)))*L2985-(IF(ISERROR(VLOOKUP(E2985&amp;G2985,'[1]采购入库货量(公司仓库)'!$A:$H,8,FALSE)),0,VLOOKUP(E2985&amp;G2985,'[1]采购入库货量(公司仓库)'!$A:$H,8,FALSE)))),0,(IF(ISERROR(VLOOKUP(E2985&amp;G2985,'[1]采购入库货量(公司仓库)'!$A:$H,7,FALSE)),0,VLOOKUP(E2985&amp;G2985,'[1]采购入库货量(公司仓库)'!$A:$H,7,FALSE)))*L2985-(IF(ISERROR(VLOOKUP(E2985&amp;G2985,'[1]采购入库货量(公司仓库)'!$A:$H,8,FALSE)),0,VLOOKUP(E2985&amp;G2985,'[1]采购入库货量(公司仓库)'!$A:$H,8,FALSE)))))</f>
        <v>0</v>
      </c>
      <c r="AB2985">
        <f>SUMIF([1]销售数据!$B:$B,E2985&amp;G2985,[1]销售数据!$G:$G)</f>
        <v>0</v>
      </c>
      <c r="AC2985" s="12">
        <f t="shared" si="749"/>
        <v>0</v>
      </c>
      <c r="AD2985" t="str">
        <f t="shared" si="750"/>
        <v/>
      </c>
      <c r="AE2985">
        <f>SUMIF([1]销售数据!$B:$B,AD2985,[1]销售数据!$L:$L)</f>
        <v>0</v>
      </c>
      <c r="AF2985">
        <f>SUMIF([1]销售数据!$B:$B,AD2985,[1]销售数据!$K:$K)</f>
        <v>0</v>
      </c>
      <c r="AG2985">
        <f>SUMIF([1]销售数据!$B:$B,AD2985,[1]销售数据!$J:$J)</f>
        <v>0</v>
      </c>
      <c r="AH2985">
        <f>SUMIF([1]销售数据!$B:$B,AD2985,[1]销售数据!$I:$I)</f>
        <v>0</v>
      </c>
      <c r="AI2985">
        <f>SUMIF([1]销售数据!$B:$B,AD2985,[1]销售数据!$H:$H)</f>
        <v>0</v>
      </c>
      <c r="AJ2985" s="20">
        <f t="shared" si="751"/>
        <v>0</v>
      </c>
      <c r="AK2985">
        <f>SUMIF([1]发货店铺数!$B:$B,AD2985,[1]发货店铺数!$G:$G)</f>
        <v>0</v>
      </c>
      <c r="AL2985">
        <f>SUMIF([1]销售店铺数!$B:$B,AD2985,[1]销售店铺数!$G:$G)</f>
        <v>0</v>
      </c>
      <c r="AM2985">
        <f>SUMIF([1]销售店铺数!$B:$B,AD2985,[1]销售店铺数!$G:$G)</f>
        <v>0</v>
      </c>
      <c r="AN2985" s="20">
        <f t="shared" si="752"/>
        <v>0</v>
      </c>
      <c r="AO2985" s="20">
        <f t="shared" si="753"/>
        <v>0</v>
      </c>
      <c r="AP2985" s="20">
        <f t="shared" si="754"/>
        <v>0</v>
      </c>
      <c r="AQ2985" s="12">
        <f t="shared" si="755"/>
        <v>0</v>
      </c>
      <c r="AR2985" s="20">
        <f t="shared" si="756"/>
        <v>0</v>
      </c>
      <c r="AS2985" s="20">
        <f t="shared" si="757"/>
        <v>0</v>
      </c>
    </row>
    <row r="2986" spans="1:45">
      <c r="A2986"/>
      <c r="B2986"/>
      <c r="C2986"/>
      <c r="D2986"/>
      <c r="E2986"/>
      <c r="F2986"/>
      <c r="G2986"/>
      <c r="H2986"/>
      <c r="I2986"/>
      <c r="J2986"/>
      <c r="K2986"/>
      <c r="L2986"/>
      <c r="M2986" s="8" t="str">
        <f>IF(ISERROR( VLOOKUP(AD2986,'[1]采购入库货量(公司仓库)'!$A:$I,9,FALSE)),"", VLOOKUP(AD2986,'[1]采购入库货量(公司仓库)'!$A:$I,9,FALSE))</f>
        <v/>
      </c>
      <c r="N2986" s="8" t="str">
        <f>IF(ISERROR( VLOOKUP(AD2986,[1]批发上市日期!$A:$F,6,FALSE)),"",  VLOOKUP(AD2986,[1]批发上市日期!$A:$F,6,FALSE))</f>
        <v/>
      </c>
      <c r="O2986" s="48">
        <f>IF(ISERROR(VLOOKUP(E2986&amp;G2986,'[1]采购入库货量(公司仓库)'!$A:$I,7,FALSE)),0,VLOOKUP(E2986&amp;G2986,'[1]采购入库货量(公司仓库)'!$A:$I,7,FALSE))</f>
        <v>0</v>
      </c>
      <c r="P2986" s="12">
        <f t="shared" si="742"/>
        <v>0</v>
      </c>
      <c r="Q2986" s="14">
        <f>IF(ISERROR(VLOOKUP(E2986&amp;G2986,'[1]采购入库货量(公司仓库)'!$A:$I,8,FALSE)),0,VLOOKUP(E2986&amp;G2986,'[1]采购入库货量(公司仓库)'!$A:$I,8,FALSE))</f>
        <v>0</v>
      </c>
      <c r="R2986" s="12">
        <f t="shared" si="743"/>
        <v>0</v>
      </c>
      <c r="S2986">
        <f>SUMIF([1]库存总量!$H:$H,E2986&amp;G2986,[1]库存总量!$G:$G)</f>
        <v>0</v>
      </c>
      <c r="T2986" s="12">
        <f t="shared" si="744"/>
        <v>0</v>
      </c>
      <c r="U2986">
        <f>SUMIFS([1]库存总量!$G:$G,[1]库存总量!$H:$H,E2986&amp;G2986,[1]库存总量!$A:$A,"B")</f>
        <v>0</v>
      </c>
      <c r="V2986" s="12">
        <f t="shared" si="745"/>
        <v>0</v>
      </c>
      <c r="W2986">
        <f>SUMIFS([1]库存总量!$G:$G,[1]库存总量!$H:$H,E2986&amp;G2986,[1]库存总量!$A:$A,"K")</f>
        <v>0</v>
      </c>
      <c r="X2986" s="12">
        <f t="shared" si="746"/>
        <v>0</v>
      </c>
      <c r="Y2986">
        <f t="shared" si="747"/>
        <v>0</v>
      </c>
      <c r="Z2986" s="12">
        <f t="shared" si="748"/>
        <v>0</v>
      </c>
      <c r="AA2986">
        <f>(IF(ISERROR((IF(ISERROR(VLOOKUP(E2986&amp;G2986,'[1]采购入库货量(公司仓库)'!$A:$H,7,FALSE)),0,VLOOKUP(E2986&amp;G2986,'[1]采购入库货量(公司仓库)'!$A:$H,7,FALSE)))*L2986-(IF(ISERROR(VLOOKUP(E2986&amp;G2986,'[1]采购入库货量(公司仓库)'!$A:$H,8,FALSE)),0,VLOOKUP(E2986&amp;G2986,'[1]采购入库货量(公司仓库)'!$A:$H,8,FALSE)))),0,(IF(ISERROR(VLOOKUP(E2986&amp;G2986,'[1]采购入库货量(公司仓库)'!$A:$H,7,FALSE)),0,VLOOKUP(E2986&amp;G2986,'[1]采购入库货量(公司仓库)'!$A:$H,7,FALSE)))*L2986-(IF(ISERROR(VLOOKUP(E2986&amp;G2986,'[1]采购入库货量(公司仓库)'!$A:$H,8,FALSE)),0,VLOOKUP(E2986&amp;G2986,'[1]采购入库货量(公司仓库)'!$A:$H,8,FALSE)))))</f>
        <v>0</v>
      </c>
      <c r="AB2986">
        <f>SUMIF([1]销售数据!$B:$B,E2986&amp;G2986,[1]销售数据!$G:$G)</f>
        <v>0</v>
      </c>
      <c r="AC2986" s="12">
        <f t="shared" si="749"/>
        <v>0</v>
      </c>
      <c r="AD2986" t="str">
        <f t="shared" si="750"/>
        <v/>
      </c>
      <c r="AE2986">
        <f>SUMIF([1]销售数据!$B:$B,AD2986,[1]销售数据!$L:$L)</f>
        <v>0</v>
      </c>
      <c r="AF2986">
        <f>SUMIF([1]销售数据!$B:$B,AD2986,[1]销售数据!$K:$K)</f>
        <v>0</v>
      </c>
      <c r="AG2986">
        <f>SUMIF([1]销售数据!$B:$B,AD2986,[1]销售数据!$J:$J)</f>
        <v>0</v>
      </c>
      <c r="AH2986">
        <f>SUMIF([1]销售数据!$B:$B,AD2986,[1]销售数据!$I:$I)</f>
        <v>0</v>
      </c>
      <c r="AI2986">
        <f>SUMIF([1]销售数据!$B:$B,AD2986,[1]销售数据!$H:$H)</f>
        <v>0</v>
      </c>
      <c r="AJ2986" s="20">
        <f t="shared" si="751"/>
        <v>0</v>
      </c>
      <c r="AK2986">
        <f>SUMIF([1]发货店铺数!$B:$B,AD2986,[1]发货店铺数!$G:$G)</f>
        <v>0</v>
      </c>
      <c r="AL2986">
        <f>SUMIF([1]销售店铺数!$B:$B,AD2986,[1]销售店铺数!$G:$G)</f>
        <v>0</v>
      </c>
      <c r="AM2986">
        <f>SUMIF([1]销售店铺数!$B:$B,AD2986,[1]销售店铺数!$G:$G)</f>
        <v>0</v>
      </c>
      <c r="AN2986" s="20">
        <f t="shared" si="752"/>
        <v>0</v>
      </c>
      <c r="AO2986" s="20">
        <f t="shared" si="753"/>
        <v>0</v>
      </c>
      <c r="AP2986" s="20">
        <f t="shared" si="754"/>
        <v>0</v>
      </c>
      <c r="AQ2986" s="12">
        <f t="shared" si="755"/>
        <v>0</v>
      </c>
      <c r="AR2986" s="20">
        <f t="shared" si="756"/>
        <v>0</v>
      </c>
      <c r="AS2986" s="20">
        <f t="shared" si="757"/>
        <v>0</v>
      </c>
    </row>
    <row r="2987" spans="1:45">
      <c r="A2987"/>
      <c r="B2987"/>
      <c r="C2987"/>
      <c r="D2987"/>
      <c r="E2987"/>
      <c r="F2987"/>
      <c r="G2987"/>
      <c r="H2987"/>
      <c r="I2987"/>
      <c r="J2987"/>
      <c r="K2987"/>
      <c r="L2987"/>
      <c r="M2987" s="8" t="str">
        <f>IF(ISERROR( VLOOKUP(AD2987,'[1]采购入库货量(公司仓库)'!$A:$I,9,FALSE)),"", VLOOKUP(AD2987,'[1]采购入库货量(公司仓库)'!$A:$I,9,FALSE))</f>
        <v/>
      </c>
      <c r="N2987" s="8" t="str">
        <f>IF(ISERROR( VLOOKUP(AD2987,[1]批发上市日期!$A:$F,6,FALSE)),"",  VLOOKUP(AD2987,[1]批发上市日期!$A:$F,6,FALSE))</f>
        <v/>
      </c>
      <c r="O2987" s="48">
        <f>IF(ISERROR(VLOOKUP(E2987&amp;G2987,'[1]采购入库货量(公司仓库)'!$A:$I,7,FALSE)),0,VLOOKUP(E2987&amp;G2987,'[1]采购入库货量(公司仓库)'!$A:$I,7,FALSE))</f>
        <v>0</v>
      </c>
      <c r="P2987" s="12">
        <f t="shared" si="742"/>
        <v>0</v>
      </c>
      <c r="Q2987" s="14">
        <f>IF(ISERROR(VLOOKUP(E2987&amp;G2987,'[1]采购入库货量(公司仓库)'!$A:$I,8,FALSE)),0,VLOOKUP(E2987&amp;G2987,'[1]采购入库货量(公司仓库)'!$A:$I,8,FALSE))</f>
        <v>0</v>
      </c>
      <c r="R2987" s="12">
        <f t="shared" si="743"/>
        <v>0</v>
      </c>
      <c r="S2987">
        <f>SUMIF([1]库存总量!$H:$H,E2987&amp;G2987,[1]库存总量!$G:$G)</f>
        <v>0</v>
      </c>
      <c r="T2987" s="12">
        <f t="shared" si="744"/>
        <v>0</v>
      </c>
      <c r="U2987">
        <f>SUMIFS([1]库存总量!$G:$G,[1]库存总量!$H:$H,E2987&amp;G2987,[1]库存总量!$A:$A,"B")</f>
        <v>0</v>
      </c>
      <c r="V2987" s="12">
        <f t="shared" si="745"/>
        <v>0</v>
      </c>
      <c r="W2987">
        <f>SUMIFS([1]库存总量!$G:$G,[1]库存总量!$H:$H,E2987&amp;G2987,[1]库存总量!$A:$A,"K")</f>
        <v>0</v>
      </c>
      <c r="X2987" s="12">
        <f t="shared" si="746"/>
        <v>0</v>
      </c>
      <c r="Y2987">
        <f t="shared" si="747"/>
        <v>0</v>
      </c>
      <c r="Z2987" s="12">
        <f t="shared" si="748"/>
        <v>0</v>
      </c>
      <c r="AA2987">
        <f>(IF(ISERROR((IF(ISERROR(VLOOKUP(E2987&amp;G2987,'[1]采购入库货量(公司仓库)'!$A:$H,7,FALSE)),0,VLOOKUP(E2987&amp;G2987,'[1]采购入库货量(公司仓库)'!$A:$H,7,FALSE)))*L2987-(IF(ISERROR(VLOOKUP(E2987&amp;G2987,'[1]采购入库货量(公司仓库)'!$A:$H,8,FALSE)),0,VLOOKUP(E2987&amp;G2987,'[1]采购入库货量(公司仓库)'!$A:$H,8,FALSE)))),0,(IF(ISERROR(VLOOKUP(E2987&amp;G2987,'[1]采购入库货量(公司仓库)'!$A:$H,7,FALSE)),0,VLOOKUP(E2987&amp;G2987,'[1]采购入库货量(公司仓库)'!$A:$H,7,FALSE)))*L2987-(IF(ISERROR(VLOOKUP(E2987&amp;G2987,'[1]采购入库货量(公司仓库)'!$A:$H,8,FALSE)),0,VLOOKUP(E2987&amp;G2987,'[1]采购入库货量(公司仓库)'!$A:$H,8,FALSE)))))</f>
        <v>0</v>
      </c>
      <c r="AB2987">
        <f>SUMIF([1]销售数据!$B:$B,E2987&amp;G2987,[1]销售数据!$G:$G)</f>
        <v>0</v>
      </c>
      <c r="AC2987" s="12">
        <f t="shared" si="749"/>
        <v>0</v>
      </c>
      <c r="AD2987" t="str">
        <f t="shared" si="750"/>
        <v/>
      </c>
      <c r="AE2987">
        <f>SUMIF([1]销售数据!$B:$B,AD2987,[1]销售数据!$L:$L)</f>
        <v>0</v>
      </c>
      <c r="AF2987">
        <f>SUMIF([1]销售数据!$B:$B,AD2987,[1]销售数据!$K:$K)</f>
        <v>0</v>
      </c>
      <c r="AG2987">
        <f>SUMIF([1]销售数据!$B:$B,AD2987,[1]销售数据!$J:$J)</f>
        <v>0</v>
      </c>
      <c r="AH2987">
        <f>SUMIF([1]销售数据!$B:$B,AD2987,[1]销售数据!$I:$I)</f>
        <v>0</v>
      </c>
      <c r="AI2987">
        <f>SUMIF([1]销售数据!$B:$B,AD2987,[1]销售数据!$H:$H)</f>
        <v>0</v>
      </c>
      <c r="AJ2987" s="20">
        <f t="shared" si="751"/>
        <v>0</v>
      </c>
      <c r="AK2987">
        <f>SUMIF([1]发货店铺数!$B:$B,AD2987,[1]发货店铺数!$G:$G)</f>
        <v>0</v>
      </c>
      <c r="AL2987">
        <f>SUMIF([1]销售店铺数!$B:$B,AD2987,[1]销售店铺数!$G:$G)</f>
        <v>0</v>
      </c>
      <c r="AM2987">
        <f>SUMIF([1]销售店铺数!$B:$B,AD2987,[1]销售店铺数!$G:$G)</f>
        <v>0</v>
      </c>
      <c r="AN2987" s="20">
        <f t="shared" si="752"/>
        <v>0</v>
      </c>
      <c r="AO2987" s="20">
        <f t="shared" si="753"/>
        <v>0</v>
      </c>
      <c r="AP2987" s="20">
        <f t="shared" si="754"/>
        <v>0</v>
      </c>
      <c r="AQ2987" s="12">
        <f t="shared" si="755"/>
        <v>0</v>
      </c>
      <c r="AR2987" s="20">
        <f t="shared" si="756"/>
        <v>0</v>
      </c>
      <c r="AS2987" s="20">
        <f t="shared" si="757"/>
        <v>0</v>
      </c>
    </row>
    <row r="2988" spans="1:45">
      <c r="A2988"/>
      <c r="B2988"/>
      <c r="C2988"/>
      <c r="D2988"/>
      <c r="E2988"/>
      <c r="F2988"/>
      <c r="G2988"/>
      <c r="H2988"/>
      <c r="I2988"/>
      <c r="J2988"/>
      <c r="K2988"/>
      <c r="L2988"/>
      <c r="M2988" s="8" t="str">
        <f>IF(ISERROR( VLOOKUP(AD2988,'[1]采购入库货量(公司仓库)'!$A:$I,9,FALSE)),"", VLOOKUP(AD2988,'[1]采购入库货量(公司仓库)'!$A:$I,9,FALSE))</f>
        <v/>
      </c>
      <c r="N2988" s="8" t="str">
        <f>IF(ISERROR( VLOOKUP(AD2988,[1]批发上市日期!$A:$F,6,FALSE)),"",  VLOOKUP(AD2988,[1]批发上市日期!$A:$F,6,FALSE))</f>
        <v/>
      </c>
      <c r="O2988" s="48">
        <f>IF(ISERROR(VLOOKUP(E2988&amp;G2988,'[1]采购入库货量(公司仓库)'!$A:$I,7,FALSE)),0,VLOOKUP(E2988&amp;G2988,'[1]采购入库货量(公司仓库)'!$A:$I,7,FALSE))</f>
        <v>0</v>
      </c>
      <c r="P2988" s="12">
        <f t="shared" si="742"/>
        <v>0</v>
      </c>
      <c r="Q2988" s="14">
        <f>IF(ISERROR(VLOOKUP(E2988&amp;G2988,'[1]采购入库货量(公司仓库)'!$A:$I,8,FALSE)),0,VLOOKUP(E2988&amp;G2988,'[1]采购入库货量(公司仓库)'!$A:$I,8,FALSE))</f>
        <v>0</v>
      </c>
      <c r="R2988" s="12">
        <f t="shared" si="743"/>
        <v>0</v>
      </c>
      <c r="S2988">
        <f>SUMIF([1]库存总量!$H:$H,E2988&amp;G2988,[1]库存总量!$G:$G)</f>
        <v>0</v>
      </c>
      <c r="T2988" s="12">
        <f t="shared" si="744"/>
        <v>0</v>
      </c>
      <c r="U2988">
        <f>SUMIFS([1]库存总量!$G:$G,[1]库存总量!$H:$H,E2988&amp;G2988,[1]库存总量!$A:$A,"B")</f>
        <v>0</v>
      </c>
      <c r="V2988" s="12">
        <f t="shared" si="745"/>
        <v>0</v>
      </c>
      <c r="W2988">
        <f>SUMIFS([1]库存总量!$G:$G,[1]库存总量!$H:$H,E2988&amp;G2988,[1]库存总量!$A:$A,"K")</f>
        <v>0</v>
      </c>
      <c r="X2988" s="12">
        <f t="shared" si="746"/>
        <v>0</v>
      </c>
      <c r="Y2988">
        <f t="shared" si="747"/>
        <v>0</v>
      </c>
      <c r="Z2988" s="12">
        <f t="shared" si="748"/>
        <v>0</v>
      </c>
      <c r="AA2988">
        <f>(IF(ISERROR((IF(ISERROR(VLOOKUP(E2988&amp;G2988,'[1]采购入库货量(公司仓库)'!$A:$H,7,FALSE)),0,VLOOKUP(E2988&amp;G2988,'[1]采购入库货量(公司仓库)'!$A:$H,7,FALSE)))*L2988-(IF(ISERROR(VLOOKUP(E2988&amp;G2988,'[1]采购入库货量(公司仓库)'!$A:$H,8,FALSE)),0,VLOOKUP(E2988&amp;G2988,'[1]采购入库货量(公司仓库)'!$A:$H,8,FALSE)))),0,(IF(ISERROR(VLOOKUP(E2988&amp;G2988,'[1]采购入库货量(公司仓库)'!$A:$H,7,FALSE)),0,VLOOKUP(E2988&amp;G2988,'[1]采购入库货量(公司仓库)'!$A:$H,7,FALSE)))*L2988-(IF(ISERROR(VLOOKUP(E2988&amp;G2988,'[1]采购入库货量(公司仓库)'!$A:$H,8,FALSE)),0,VLOOKUP(E2988&amp;G2988,'[1]采购入库货量(公司仓库)'!$A:$H,8,FALSE)))))</f>
        <v>0</v>
      </c>
      <c r="AB2988">
        <f>SUMIF([1]销售数据!$B:$B,E2988&amp;G2988,[1]销售数据!$G:$G)</f>
        <v>0</v>
      </c>
      <c r="AC2988" s="12">
        <f t="shared" si="749"/>
        <v>0</v>
      </c>
      <c r="AD2988" t="str">
        <f t="shared" si="750"/>
        <v/>
      </c>
      <c r="AE2988">
        <f>SUMIF([1]销售数据!$B:$B,AD2988,[1]销售数据!$L:$L)</f>
        <v>0</v>
      </c>
      <c r="AF2988">
        <f>SUMIF([1]销售数据!$B:$B,AD2988,[1]销售数据!$K:$K)</f>
        <v>0</v>
      </c>
      <c r="AG2988">
        <f>SUMIF([1]销售数据!$B:$B,AD2988,[1]销售数据!$J:$J)</f>
        <v>0</v>
      </c>
      <c r="AH2988">
        <f>SUMIF([1]销售数据!$B:$B,AD2988,[1]销售数据!$I:$I)</f>
        <v>0</v>
      </c>
      <c r="AI2988">
        <f>SUMIF([1]销售数据!$B:$B,AD2988,[1]销售数据!$H:$H)</f>
        <v>0</v>
      </c>
      <c r="AJ2988" s="20">
        <f t="shared" si="751"/>
        <v>0</v>
      </c>
      <c r="AK2988">
        <f>SUMIF([1]发货店铺数!$B:$B,AD2988,[1]发货店铺数!$G:$G)</f>
        <v>0</v>
      </c>
      <c r="AL2988">
        <f>SUMIF([1]销售店铺数!$B:$B,AD2988,[1]销售店铺数!$G:$G)</f>
        <v>0</v>
      </c>
      <c r="AM2988">
        <f>SUMIF([1]销售店铺数!$B:$B,AD2988,[1]销售店铺数!$G:$G)</f>
        <v>0</v>
      </c>
      <c r="AN2988" s="20">
        <f t="shared" si="752"/>
        <v>0</v>
      </c>
      <c r="AO2988" s="20">
        <f t="shared" si="753"/>
        <v>0</v>
      </c>
      <c r="AP2988" s="20">
        <f t="shared" si="754"/>
        <v>0</v>
      </c>
      <c r="AQ2988" s="12">
        <f t="shared" si="755"/>
        <v>0</v>
      </c>
      <c r="AR2988" s="20">
        <f t="shared" si="756"/>
        <v>0</v>
      </c>
      <c r="AS2988" s="20">
        <f t="shared" si="757"/>
        <v>0</v>
      </c>
    </row>
    <row r="2989" spans="1:45">
      <c r="A2989"/>
      <c r="B2989"/>
      <c r="C2989"/>
      <c r="D2989"/>
      <c r="E2989"/>
      <c r="F2989"/>
      <c r="G2989"/>
      <c r="H2989"/>
      <c r="I2989"/>
      <c r="J2989"/>
      <c r="K2989"/>
      <c r="L2989"/>
      <c r="M2989" s="8" t="str">
        <f>IF(ISERROR( VLOOKUP(AD2989,'[1]采购入库货量(公司仓库)'!$A:$I,9,FALSE)),"", VLOOKUP(AD2989,'[1]采购入库货量(公司仓库)'!$A:$I,9,FALSE))</f>
        <v/>
      </c>
      <c r="N2989" s="8" t="str">
        <f>IF(ISERROR( VLOOKUP(AD2989,[1]批发上市日期!$A:$F,6,FALSE)),"",  VLOOKUP(AD2989,[1]批发上市日期!$A:$F,6,FALSE))</f>
        <v/>
      </c>
      <c r="O2989" s="48">
        <f>IF(ISERROR(VLOOKUP(E2989&amp;G2989,'[1]采购入库货量(公司仓库)'!$A:$I,7,FALSE)),0,VLOOKUP(E2989&amp;G2989,'[1]采购入库货量(公司仓库)'!$A:$I,7,FALSE))</f>
        <v>0</v>
      </c>
      <c r="P2989" s="12">
        <f t="shared" si="742"/>
        <v>0</v>
      </c>
      <c r="Q2989" s="14">
        <f>IF(ISERROR(VLOOKUP(E2989&amp;G2989,'[1]采购入库货量(公司仓库)'!$A:$I,8,FALSE)),0,VLOOKUP(E2989&amp;G2989,'[1]采购入库货量(公司仓库)'!$A:$I,8,FALSE))</f>
        <v>0</v>
      </c>
      <c r="R2989" s="12">
        <f t="shared" si="743"/>
        <v>0</v>
      </c>
      <c r="S2989">
        <f>SUMIF([1]库存总量!$H:$H,E2989&amp;G2989,[1]库存总量!$G:$G)</f>
        <v>0</v>
      </c>
      <c r="T2989" s="12">
        <f t="shared" si="744"/>
        <v>0</v>
      </c>
      <c r="U2989">
        <f>SUMIFS([1]库存总量!$G:$G,[1]库存总量!$H:$H,E2989&amp;G2989,[1]库存总量!$A:$A,"B")</f>
        <v>0</v>
      </c>
      <c r="V2989" s="12">
        <f t="shared" si="745"/>
        <v>0</v>
      </c>
      <c r="W2989">
        <f>SUMIFS([1]库存总量!$G:$G,[1]库存总量!$H:$H,E2989&amp;G2989,[1]库存总量!$A:$A,"K")</f>
        <v>0</v>
      </c>
      <c r="X2989" s="12">
        <f t="shared" si="746"/>
        <v>0</v>
      </c>
      <c r="Y2989">
        <f t="shared" si="747"/>
        <v>0</v>
      </c>
      <c r="Z2989" s="12">
        <f t="shared" si="748"/>
        <v>0</v>
      </c>
      <c r="AA2989">
        <f>(IF(ISERROR((IF(ISERROR(VLOOKUP(E2989&amp;G2989,'[1]采购入库货量(公司仓库)'!$A:$H,7,FALSE)),0,VLOOKUP(E2989&amp;G2989,'[1]采购入库货量(公司仓库)'!$A:$H,7,FALSE)))*L2989-(IF(ISERROR(VLOOKUP(E2989&amp;G2989,'[1]采购入库货量(公司仓库)'!$A:$H,8,FALSE)),0,VLOOKUP(E2989&amp;G2989,'[1]采购入库货量(公司仓库)'!$A:$H,8,FALSE)))),0,(IF(ISERROR(VLOOKUP(E2989&amp;G2989,'[1]采购入库货量(公司仓库)'!$A:$H,7,FALSE)),0,VLOOKUP(E2989&amp;G2989,'[1]采购入库货量(公司仓库)'!$A:$H,7,FALSE)))*L2989-(IF(ISERROR(VLOOKUP(E2989&amp;G2989,'[1]采购入库货量(公司仓库)'!$A:$H,8,FALSE)),0,VLOOKUP(E2989&amp;G2989,'[1]采购入库货量(公司仓库)'!$A:$H,8,FALSE)))))</f>
        <v>0</v>
      </c>
      <c r="AB2989">
        <f>SUMIF([1]销售数据!$B:$B,E2989&amp;G2989,[1]销售数据!$G:$G)</f>
        <v>0</v>
      </c>
      <c r="AC2989" s="12">
        <f t="shared" si="749"/>
        <v>0</v>
      </c>
      <c r="AD2989" t="str">
        <f t="shared" si="750"/>
        <v/>
      </c>
      <c r="AE2989">
        <f>SUMIF([1]销售数据!$B:$B,AD2989,[1]销售数据!$L:$L)</f>
        <v>0</v>
      </c>
      <c r="AF2989">
        <f>SUMIF([1]销售数据!$B:$B,AD2989,[1]销售数据!$K:$K)</f>
        <v>0</v>
      </c>
      <c r="AG2989">
        <f>SUMIF([1]销售数据!$B:$B,AD2989,[1]销售数据!$J:$J)</f>
        <v>0</v>
      </c>
      <c r="AH2989">
        <f>SUMIF([1]销售数据!$B:$B,AD2989,[1]销售数据!$I:$I)</f>
        <v>0</v>
      </c>
      <c r="AI2989">
        <f>SUMIF([1]销售数据!$B:$B,AD2989,[1]销售数据!$H:$H)</f>
        <v>0</v>
      </c>
      <c r="AJ2989" s="20">
        <f t="shared" si="751"/>
        <v>0</v>
      </c>
      <c r="AK2989">
        <f>SUMIF([1]发货店铺数!$B:$B,AD2989,[1]发货店铺数!$G:$G)</f>
        <v>0</v>
      </c>
      <c r="AL2989">
        <f>SUMIF([1]销售店铺数!$B:$B,AD2989,[1]销售店铺数!$G:$G)</f>
        <v>0</v>
      </c>
      <c r="AM2989">
        <f>SUMIF([1]销售店铺数!$B:$B,AD2989,[1]销售店铺数!$G:$G)</f>
        <v>0</v>
      </c>
      <c r="AN2989" s="20">
        <f t="shared" si="752"/>
        <v>0</v>
      </c>
      <c r="AO2989" s="20">
        <f t="shared" si="753"/>
        <v>0</v>
      </c>
      <c r="AP2989" s="20">
        <f t="shared" si="754"/>
        <v>0</v>
      </c>
      <c r="AQ2989" s="12">
        <f t="shared" si="755"/>
        <v>0</v>
      </c>
      <c r="AR2989" s="20">
        <f t="shared" si="756"/>
        <v>0</v>
      </c>
      <c r="AS2989" s="20">
        <f t="shared" si="757"/>
        <v>0</v>
      </c>
    </row>
    <row r="2990" spans="1:45">
      <c r="A2990"/>
      <c r="B2990"/>
      <c r="C2990"/>
      <c r="D2990"/>
      <c r="E2990"/>
      <c r="F2990"/>
      <c r="G2990"/>
      <c r="H2990"/>
      <c r="I2990"/>
      <c r="J2990"/>
      <c r="K2990"/>
      <c r="L2990"/>
      <c r="M2990" s="8" t="str">
        <f>IF(ISERROR( VLOOKUP(AD2990,'[1]采购入库货量(公司仓库)'!$A:$I,9,FALSE)),"", VLOOKUP(AD2990,'[1]采购入库货量(公司仓库)'!$A:$I,9,FALSE))</f>
        <v/>
      </c>
      <c r="N2990" s="8" t="str">
        <f>IF(ISERROR( VLOOKUP(AD2990,[1]批发上市日期!$A:$F,6,FALSE)),"",  VLOOKUP(AD2990,[1]批发上市日期!$A:$F,6,FALSE))</f>
        <v/>
      </c>
      <c r="O2990" s="48">
        <f>IF(ISERROR(VLOOKUP(E2990&amp;G2990,'[1]采购入库货量(公司仓库)'!$A:$I,7,FALSE)),0,VLOOKUP(E2990&amp;G2990,'[1]采购入库货量(公司仓库)'!$A:$I,7,FALSE))</f>
        <v>0</v>
      </c>
      <c r="P2990" s="12">
        <f t="shared" si="742"/>
        <v>0</v>
      </c>
      <c r="Q2990" s="14">
        <f>IF(ISERROR(VLOOKUP(E2990&amp;G2990,'[1]采购入库货量(公司仓库)'!$A:$I,8,FALSE)),0,VLOOKUP(E2990&amp;G2990,'[1]采购入库货量(公司仓库)'!$A:$I,8,FALSE))</f>
        <v>0</v>
      </c>
      <c r="R2990" s="12">
        <f t="shared" si="743"/>
        <v>0</v>
      </c>
      <c r="S2990">
        <f>SUMIF([1]库存总量!$H:$H,E2990&amp;G2990,[1]库存总量!$G:$G)</f>
        <v>0</v>
      </c>
      <c r="T2990" s="12">
        <f t="shared" si="744"/>
        <v>0</v>
      </c>
      <c r="U2990">
        <f>SUMIFS([1]库存总量!$G:$G,[1]库存总量!$H:$H,E2990&amp;G2990,[1]库存总量!$A:$A,"B")</f>
        <v>0</v>
      </c>
      <c r="V2990" s="12">
        <f t="shared" si="745"/>
        <v>0</v>
      </c>
      <c r="W2990">
        <f>SUMIFS([1]库存总量!$G:$G,[1]库存总量!$H:$H,E2990&amp;G2990,[1]库存总量!$A:$A,"K")</f>
        <v>0</v>
      </c>
      <c r="X2990" s="12">
        <f t="shared" si="746"/>
        <v>0</v>
      </c>
      <c r="Y2990">
        <f t="shared" si="747"/>
        <v>0</v>
      </c>
      <c r="Z2990" s="12">
        <f t="shared" si="748"/>
        <v>0</v>
      </c>
      <c r="AA2990">
        <f>(IF(ISERROR((IF(ISERROR(VLOOKUP(E2990&amp;G2990,'[1]采购入库货量(公司仓库)'!$A:$H,7,FALSE)),0,VLOOKUP(E2990&amp;G2990,'[1]采购入库货量(公司仓库)'!$A:$H,7,FALSE)))*L2990-(IF(ISERROR(VLOOKUP(E2990&amp;G2990,'[1]采购入库货量(公司仓库)'!$A:$H,8,FALSE)),0,VLOOKUP(E2990&amp;G2990,'[1]采购入库货量(公司仓库)'!$A:$H,8,FALSE)))),0,(IF(ISERROR(VLOOKUP(E2990&amp;G2990,'[1]采购入库货量(公司仓库)'!$A:$H,7,FALSE)),0,VLOOKUP(E2990&amp;G2990,'[1]采购入库货量(公司仓库)'!$A:$H,7,FALSE)))*L2990-(IF(ISERROR(VLOOKUP(E2990&amp;G2990,'[1]采购入库货量(公司仓库)'!$A:$H,8,FALSE)),0,VLOOKUP(E2990&amp;G2990,'[1]采购入库货量(公司仓库)'!$A:$H,8,FALSE)))))</f>
        <v>0</v>
      </c>
      <c r="AB2990">
        <f>SUMIF([1]销售数据!$B:$B,E2990&amp;G2990,[1]销售数据!$G:$G)</f>
        <v>0</v>
      </c>
      <c r="AC2990" s="12">
        <f t="shared" si="749"/>
        <v>0</v>
      </c>
      <c r="AD2990" t="str">
        <f t="shared" si="750"/>
        <v/>
      </c>
      <c r="AE2990">
        <f>SUMIF([1]销售数据!$B:$B,AD2990,[1]销售数据!$L:$L)</f>
        <v>0</v>
      </c>
      <c r="AF2990">
        <f>SUMIF([1]销售数据!$B:$B,AD2990,[1]销售数据!$K:$K)</f>
        <v>0</v>
      </c>
      <c r="AG2990">
        <f>SUMIF([1]销售数据!$B:$B,AD2990,[1]销售数据!$J:$J)</f>
        <v>0</v>
      </c>
      <c r="AH2990">
        <f>SUMIF([1]销售数据!$B:$B,AD2990,[1]销售数据!$I:$I)</f>
        <v>0</v>
      </c>
      <c r="AI2990">
        <f>SUMIF([1]销售数据!$B:$B,AD2990,[1]销售数据!$H:$H)</f>
        <v>0</v>
      </c>
      <c r="AJ2990" s="20">
        <f t="shared" si="751"/>
        <v>0</v>
      </c>
      <c r="AK2990">
        <f>SUMIF([1]发货店铺数!$B:$B,AD2990,[1]发货店铺数!$G:$G)</f>
        <v>0</v>
      </c>
      <c r="AL2990">
        <f>SUMIF([1]销售店铺数!$B:$B,AD2990,[1]销售店铺数!$G:$G)</f>
        <v>0</v>
      </c>
      <c r="AM2990">
        <f>SUMIF([1]销售店铺数!$B:$B,AD2990,[1]销售店铺数!$G:$G)</f>
        <v>0</v>
      </c>
      <c r="AN2990" s="20">
        <f t="shared" si="752"/>
        <v>0</v>
      </c>
      <c r="AO2990" s="20">
        <f t="shared" si="753"/>
        <v>0</v>
      </c>
      <c r="AP2990" s="20">
        <f t="shared" si="754"/>
        <v>0</v>
      </c>
      <c r="AQ2990" s="12">
        <f t="shared" si="755"/>
        <v>0</v>
      </c>
      <c r="AR2990" s="20">
        <f t="shared" si="756"/>
        <v>0</v>
      </c>
      <c r="AS2990" s="20">
        <f t="shared" si="757"/>
        <v>0</v>
      </c>
    </row>
    <row r="2991" spans="1:45">
      <c r="A2991"/>
      <c r="B2991"/>
      <c r="C2991"/>
      <c r="D2991"/>
      <c r="E2991"/>
      <c r="F2991"/>
      <c r="G2991"/>
      <c r="H2991"/>
      <c r="I2991"/>
      <c r="J2991"/>
      <c r="K2991"/>
      <c r="L2991"/>
      <c r="M2991" s="8" t="str">
        <f>IF(ISERROR( VLOOKUP(AD2991,'[1]采购入库货量(公司仓库)'!$A:$I,9,FALSE)),"", VLOOKUP(AD2991,'[1]采购入库货量(公司仓库)'!$A:$I,9,FALSE))</f>
        <v/>
      </c>
      <c r="N2991" s="8" t="str">
        <f>IF(ISERROR( VLOOKUP(AD2991,[1]批发上市日期!$A:$F,6,FALSE)),"",  VLOOKUP(AD2991,[1]批发上市日期!$A:$F,6,FALSE))</f>
        <v/>
      </c>
      <c r="O2991" s="48">
        <f>IF(ISERROR(VLOOKUP(E2991&amp;G2991,'[1]采购入库货量(公司仓库)'!$A:$I,7,FALSE)),0,VLOOKUP(E2991&amp;G2991,'[1]采购入库货量(公司仓库)'!$A:$I,7,FALSE))</f>
        <v>0</v>
      </c>
      <c r="P2991" s="12">
        <f t="shared" si="742"/>
        <v>0</v>
      </c>
      <c r="Q2991" s="14">
        <f>IF(ISERROR(VLOOKUP(E2991&amp;G2991,'[1]采购入库货量(公司仓库)'!$A:$I,8,FALSE)),0,VLOOKUP(E2991&amp;G2991,'[1]采购入库货量(公司仓库)'!$A:$I,8,FALSE))</f>
        <v>0</v>
      </c>
      <c r="R2991" s="12">
        <f t="shared" si="743"/>
        <v>0</v>
      </c>
      <c r="S2991">
        <f>SUMIF([1]库存总量!$H:$H,E2991&amp;G2991,[1]库存总量!$G:$G)</f>
        <v>0</v>
      </c>
      <c r="T2991" s="12">
        <f t="shared" si="744"/>
        <v>0</v>
      </c>
      <c r="U2991">
        <f>SUMIFS([1]库存总量!$G:$G,[1]库存总量!$H:$H,E2991&amp;G2991,[1]库存总量!$A:$A,"B")</f>
        <v>0</v>
      </c>
      <c r="V2991" s="12">
        <f t="shared" si="745"/>
        <v>0</v>
      </c>
      <c r="W2991">
        <f>SUMIFS([1]库存总量!$G:$G,[1]库存总量!$H:$H,E2991&amp;G2991,[1]库存总量!$A:$A,"K")</f>
        <v>0</v>
      </c>
      <c r="X2991" s="12">
        <f t="shared" si="746"/>
        <v>0</v>
      </c>
      <c r="Y2991">
        <f t="shared" si="747"/>
        <v>0</v>
      </c>
      <c r="Z2991" s="12">
        <f t="shared" si="748"/>
        <v>0</v>
      </c>
      <c r="AA2991">
        <f>(IF(ISERROR((IF(ISERROR(VLOOKUP(E2991&amp;G2991,'[1]采购入库货量(公司仓库)'!$A:$H,7,FALSE)),0,VLOOKUP(E2991&amp;G2991,'[1]采购入库货量(公司仓库)'!$A:$H,7,FALSE)))*L2991-(IF(ISERROR(VLOOKUP(E2991&amp;G2991,'[1]采购入库货量(公司仓库)'!$A:$H,8,FALSE)),0,VLOOKUP(E2991&amp;G2991,'[1]采购入库货量(公司仓库)'!$A:$H,8,FALSE)))),0,(IF(ISERROR(VLOOKUP(E2991&amp;G2991,'[1]采购入库货量(公司仓库)'!$A:$H,7,FALSE)),0,VLOOKUP(E2991&amp;G2991,'[1]采购入库货量(公司仓库)'!$A:$H,7,FALSE)))*L2991-(IF(ISERROR(VLOOKUP(E2991&amp;G2991,'[1]采购入库货量(公司仓库)'!$A:$H,8,FALSE)),0,VLOOKUP(E2991&amp;G2991,'[1]采购入库货量(公司仓库)'!$A:$H,8,FALSE)))))</f>
        <v>0</v>
      </c>
      <c r="AB2991">
        <f>SUMIF([1]销售数据!$B:$B,E2991&amp;G2991,[1]销售数据!$G:$G)</f>
        <v>0</v>
      </c>
      <c r="AC2991" s="12">
        <f t="shared" si="749"/>
        <v>0</v>
      </c>
      <c r="AD2991" t="str">
        <f t="shared" si="750"/>
        <v/>
      </c>
      <c r="AE2991">
        <f>SUMIF([1]销售数据!$B:$B,AD2991,[1]销售数据!$L:$L)</f>
        <v>0</v>
      </c>
      <c r="AF2991">
        <f>SUMIF([1]销售数据!$B:$B,AD2991,[1]销售数据!$K:$K)</f>
        <v>0</v>
      </c>
      <c r="AG2991">
        <f>SUMIF([1]销售数据!$B:$B,AD2991,[1]销售数据!$J:$J)</f>
        <v>0</v>
      </c>
      <c r="AH2991">
        <f>SUMIF([1]销售数据!$B:$B,AD2991,[1]销售数据!$I:$I)</f>
        <v>0</v>
      </c>
      <c r="AI2991">
        <f>SUMIF([1]销售数据!$B:$B,AD2991,[1]销售数据!$H:$H)</f>
        <v>0</v>
      </c>
      <c r="AJ2991" s="20">
        <f t="shared" si="751"/>
        <v>0</v>
      </c>
      <c r="AK2991">
        <f>SUMIF([1]发货店铺数!$B:$B,AD2991,[1]发货店铺数!$G:$G)</f>
        <v>0</v>
      </c>
      <c r="AL2991">
        <f>SUMIF([1]销售店铺数!$B:$B,AD2991,[1]销售店铺数!$G:$G)</f>
        <v>0</v>
      </c>
      <c r="AM2991">
        <f>SUMIF([1]销售店铺数!$B:$B,AD2991,[1]销售店铺数!$G:$G)</f>
        <v>0</v>
      </c>
      <c r="AN2991" s="20">
        <f t="shared" si="752"/>
        <v>0</v>
      </c>
      <c r="AO2991" s="20">
        <f t="shared" si="753"/>
        <v>0</v>
      </c>
      <c r="AP2991" s="20">
        <f t="shared" si="754"/>
        <v>0</v>
      </c>
      <c r="AQ2991" s="12">
        <f t="shared" si="755"/>
        <v>0</v>
      </c>
      <c r="AR2991" s="20">
        <f t="shared" si="756"/>
        <v>0</v>
      </c>
      <c r="AS2991" s="20">
        <f t="shared" si="757"/>
        <v>0</v>
      </c>
    </row>
    <row r="2992" spans="1:45">
      <c r="A2992"/>
      <c r="B2992"/>
      <c r="C2992"/>
      <c r="D2992"/>
      <c r="E2992"/>
      <c r="F2992"/>
      <c r="G2992"/>
      <c r="H2992"/>
      <c r="I2992"/>
      <c r="J2992"/>
      <c r="K2992"/>
      <c r="L2992"/>
      <c r="M2992" s="8" t="str">
        <f>IF(ISERROR( VLOOKUP(AD2992,'[1]采购入库货量(公司仓库)'!$A:$I,9,FALSE)),"", VLOOKUP(AD2992,'[1]采购入库货量(公司仓库)'!$A:$I,9,FALSE))</f>
        <v/>
      </c>
      <c r="N2992" s="8" t="str">
        <f>IF(ISERROR( VLOOKUP(AD2992,[1]批发上市日期!$A:$F,6,FALSE)),"",  VLOOKUP(AD2992,[1]批发上市日期!$A:$F,6,FALSE))</f>
        <v/>
      </c>
      <c r="O2992" s="48">
        <f>IF(ISERROR(VLOOKUP(E2992&amp;G2992,'[1]采购入库货量(公司仓库)'!$A:$I,7,FALSE)),0,VLOOKUP(E2992&amp;G2992,'[1]采购入库货量(公司仓库)'!$A:$I,7,FALSE))</f>
        <v>0</v>
      </c>
      <c r="P2992" s="12">
        <f t="shared" si="742"/>
        <v>0</v>
      </c>
      <c r="Q2992" s="14">
        <f>IF(ISERROR(VLOOKUP(E2992&amp;G2992,'[1]采购入库货量(公司仓库)'!$A:$I,8,FALSE)),0,VLOOKUP(E2992&amp;G2992,'[1]采购入库货量(公司仓库)'!$A:$I,8,FALSE))</f>
        <v>0</v>
      </c>
      <c r="R2992" s="12">
        <f t="shared" si="743"/>
        <v>0</v>
      </c>
      <c r="S2992">
        <f>SUMIF([1]库存总量!$H:$H,E2992&amp;G2992,[1]库存总量!$G:$G)</f>
        <v>0</v>
      </c>
      <c r="T2992" s="12">
        <f t="shared" si="744"/>
        <v>0</v>
      </c>
      <c r="U2992">
        <f>SUMIFS([1]库存总量!$G:$G,[1]库存总量!$H:$H,E2992&amp;G2992,[1]库存总量!$A:$A,"B")</f>
        <v>0</v>
      </c>
      <c r="V2992" s="12">
        <f t="shared" si="745"/>
        <v>0</v>
      </c>
      <c r="W2992">
        <f>SUMIFS([1]库存总量!$G:$G,[1]库存总量!$H:$H,E2992&amp;G2992,[1]库存总量!$A:$A,"K")</f>
        <v>0</v>
      </c>
      <c r="X2992" s="12">
        <f t="shared" si="746"/>
        <v>0</v>
      </c>
      <c r="Y2992">
        <f t="shared" si="747"/>
        <v>0</v>
      </c>
      <c r="Z2992" s="12">
        <f t="shared" si="748"/>
        <v>0</v>
      </c>
      <c r="AA2992">
        <f>(IF(ISERROR((IF(ISERROR(VLOOKUP(E2992&amp;G2992,'[1]采购入库货量(公司仓库)'!$A:$H,7,FALSE)),0,VLOOKUP(E2992&amp;G2992,'[1]采购入库货量(公司仓库)'!$A:$H,7,FALSE)))*L2992-(IF(ISERROR(VLOOKUP(E2992&amp;G2992,'[1]采购入库货量(公司仓库)'!$A:$H,8,FALSE)),0,VLOOKUP(E2992&amp;G2992,'[1]采购入库货量(公司仓库)'!$A:$H,8,FALSE)))),0,(IF(ISERROR(VLOOKUP(E2992&amp;G2992,'[1]采购入库货量(公司仓库)'!$A:$H,7,FALSE)),0,VLOOKUP(E2992&amp;G2992,'[1]采购入库货量(公司仓库)'!$A:$H,7,FALSE)))*L2992-(IF(ISERROR(VLOOKUP(E2992&amp;G2992,'[1]采购入库货量(公司仓库)'!$A:$H,8,FALSE)),0,VLOOKUP(E2992&amp;G2992,'[1]采购入库货量(公司仓库)'!$A:$H,8,FALSE)))))</f>
        <v>0</v>
      </c>
      <c r="AB2992">
        <f>SUMIF([1]销售数据!$B:$B,E2992&amp;G2992,[1]销售数据!$G:$G)</f>
        <v>0</v>
      </c>
      <c r="AC2992" s="12">
        <f t="shared" si="749"/>
        <v>0</v>
      </c>
      <c r="AD2992" t="str">
        <f t="shared" si="750"/>
        <v/>
      </c>
      <c r="AE2992">
        <f>SUMIF([1]销售数据!$B:$B,AD2992,[1]销售数据!$L:$L)</f>
        <v>0</v>
      </c>
      <c r="AF2992">
        <f>SUMIF([1]销售数据!$B:$B,AD2992,[1]销售数据!$K:$K)</f>
        <v>0</v>
      </c>
      <c r="AG2992">
        <f>SUMIF([1]销售数据!$B:$B,AD2992,[1]销售数据!$J:$J)</f>
        <v>0</v>
      </c>
      <c r="AH2992">
        <f>SUMIF([1]销售数据!$B:$B,AD2992,[1]销售数据!$I:$I)</f>
        <v>0</v>
      </c>
      <c r="AI2992">
        <f>SUMIF([1]销售数据!$B:$B,AD2992,[1]销售数据!$H:$H)</f>
        <v>0</v>
      </c>
      <c r="AJ2992" s="20">
        <f t="shared" si="751"/>
        <v>0</v>
      </c>
      <c r="AK2992">
        <f>SUMIF([1]发货店铺数!$B:$B,AD2992,[1]发货店铺数!$G:$G)</f>
        <v>0</v>
      </c>
      <c r="AL2992">
        <f>SUMIF([1]销售店铺数!$B:$B,AD2992,[1]销售店铺数!$G:$G)</f>
        <v>0</v>
      </c>
      <c r="AM2992">
        <f>SUMIF([1]销售店铺数!$B:$B,AD2992,[1]销售店铺数!$G:$G)</f>
        <v>0</v>
      </c>
      <c r="AN2992" s="20">
        <f t="shared" si="752"/>
        <v>0</v>
      </c>
      <c r="AO2992" s="20">
        <f t="shared" si="753"/>
        <v>0</v>
      </c>
      <c r="AP2992" s="20">
        <f t="shared" si="754"/>
        <v>0</v>
      </c>
      <c r="AQ2992" s="12">
        <f t="shared" si="755"/>
        <v>0</v>
      </c>
      <c r="AR2992" s="20">
        <f t="shared" si="756"/>
        <v>0</v>
      </c>
      <c r="AS2992" s="20">
        <f t="shared" si="757"/>
        <v>0</v>
      </c>
    </row>
    <row r="2993" spans="1:45">
      <c r="A2993"/>
      <c r="B2993"/>
      <c r="C2993"/>
      <c r="D2993"/>
      <c r="E2993"/>
      <c r="F2993"/>
      <c r="G2993"/>
      <c r="H2993"/>
      <c r="I2993"/>
      <c r="J2993"/>
      <c r="K2993"/>
      <c r="L2993"/>
      <c r="M2993" s="8" t="str">
        <f>IF(ISERROR( VLOOKUP(AD2993,'[1]采购入库货量(公司仓库)'!$A:$I,9,FALSE)),"", VLOOKUP(AD2993,'[1]采购入库货量(公司仓库)'!$A:$I,9,FALSE))</f>
        <v/>
      </c>
      <c r="N2993" s="8" t="str">
        <f>IF(ISERROR( VLOOKUP(AD2993,[1]批发上市日期!$A:$F,6,FALSE)),"",  VLOOKUP(AD2993,[1]批发上市日期!$A:$F,6,FALSE))</f>
        <v/>
      </c>
      <c r="O2993" s="48">
        <f>IF(ISERROR(VLOOKUP(E2993&amp;G2993,'[1]采购入库货量(公司仓库)'!$A:$I,7,FALSE)),0,VLOOKUP(E2993&amp;G2993,'[1]采购入库货量(公司仓库)'!$A:$I,7,FALSE))</f>
        <v>0</v>
      </c>
      <c r="P2993" s="12">
        <f t="shared" si="742"/>
        <v>0</v>
      </c>
      <c r="Q2993" s="14">
        <f>IF(ISERROR(VLOOKUP(E2993&amp;G2993,'[1]采购入库货量(公司仓库)'!$A:$I,8,FALSE)),0,VLOOKUP(E2993&amp;G2993,'[1]采购入库货量(公司仓库)'!$A:$I,8,FALSE))</f>
        <v>0</v>
      </c>
      <c r="R2993" s="12">
        <f t="shared" si="743"/>
        <v>0</v>
      </c>
      <c r="S2993">
        <f>SUMIF([1]库存总量!$H:$H,E2993&amp;G2993,[1]库存总量!$G:$G)</f>
        <v>0</v>
      </c>
      <c r="T2993" s="12">
        <f t="shared" si="744"/>
        <v>0</v>
      </c>
      <c r="U2993">
        <f>SUMIFS([1]库存总量!$G:$G,[1]库存总量!$H:$H,E2993&amp;G2993,[1]库存总量!$A:$A,"B")</f>
        <v>0</v>
      </c>
      <c r="V2993" s="12">
        <f t="shared" si="745"/>
        <v>0</v>
      </c>
      <c r="W2993">
        <f>SUMIFS([1]库存总量!$G:$G,[1]库存总量!$H:$H,E2993&amp;G2993,[1]库存总量!$A:$A,"K")</f>
        <v>0</v>
      </c>
      <c r="X2993" s="12">
        <f t="shared" si="746"/>
        <v>0</v>
      </c>
      <c r="Y2993">
        <f t="shared" si="747"/>
        <v>0</v>
      </c>
      <c r="Z2993" s="12">
        <f t="shared" si="748"/>
        <v>0</v>
      </c>
      <c r="AA2993">
        <f>(IF(ISERROR((IF(ISERROR(VLOOKUP(E2993&amp;G2993,'[1]采购入库货量(公司仓库)'!$A:$H,7,FALSE)),0,VLOOKUP(E2993&amp;G2993,'[1]采购入库货量(公司仓库)'!$A:$H,7,FALSE)))*L2993-(IF(ISERROR(VLOOKUP(E2993&amp;G2993,'[1]采购入库货量(公司仓库)'!$A:$H,8,FALSE)),0,VLOOKUP(E2993&amp;G2993,'[1]采购入库货量(公司仓库)'!$A:$H,8,FALSE)))),0,(IF(ISERROR(VLOOKUP(E2993&amp;G2993,'[1]采购入库货量(公司仓库)'!$A:$H,7,FALSE)),0,VLOOKUP(E2993&amp;G2993,'[1]采购入库货量(公司仓库)'!$A:$H,7,FALSE)))*L2993-(IF(ISERROR(VLOOKUP(E2993&amp;G2993,'[1]采购入库货量(公司仓库)'!$A:$H,8,FALSE)),0,VLOOKUP(E2993&amp;G2993,'[1]采购入库货量(公司仓库)'!$A:$H,8,FALSE)))))</f>
        <v>0</v>
      </c>
      <c r="AB2993">
        <f>SUMIF([1]销售数据!$B:$B,E2993&amp;G2993,[1]销售数据!$G:$G)</f>
        <v>0</v>
      </c>
      <c r="AC2993" s="12">
        <f t="shared" si="749"/>
        <v>0</v>
      </c>
      <c r="AD2993" t="str">
        <f t="shared" si="750"/>
        <v/>
      </c>
      <c r="AE2993">
        <f>SUMIF([1]销售数据!$B:$B,AD2993,[1]销售数据!$L:$L)</f>
        <v>0</v>
      </c>
      <c r="AF2993">
        <f>SUMIF([1]销售数据!$B:$B,AD2993,[1]销售数据!$K:$K)</f>
        <v>0</v>
      </c>
      <c r="AG2993">
        <f>SUMIF([1]销售数据!$B:$B,AD2993,[1]销售数据!$J:$J)</f>
        <v>0</v>
      </c>
      <c r="AH2993">
        <f>SUMIF([1]销售数据!$B:$B,AD2993,[1]销售数据!$I:$I)</f>
        <v>0</v>
      </c>
      <c r="AI2993">
        <f>SUMIF([1]销售数据!$B:$B,AD2993,[1]销售数据!$H:$H)</f>
        <v>0</v>
      </c>
      <c r="AJ2993" s="20">
        <f t="shared" si="751"/>
        <v>0</v>
      </c>
      <c r="AK2993">
        <f>SUMIF([1]发货店铺数!$B:$B,AD2993,[1]发货店铺数!$G:$G)</f>
        <v>0</v>
      </c>
      <c r="AL2993">
        <f>SUMIF([1]销售店铺数!$B:$B,AD2993,[1]销售店铺数!$G:$G)</f>
        <v>0</v>
      </c>
      <c r="AM2993">
        <f>SUMIF([1]销售店铺数!$B:$B,AD2993,[1]销售店铺数!$G:$G)</f>
        <v>0</v>
      </c>
      <c r="AN2993" s="20">
        <f t="shared" si="752"/>
        <v>0</v>
      </c>
      <c r="AO2993" s="20">
        <f t="shared" si="753"/>
        <v>0</v>
      </c>
      <c r="AP2993" s="20">
        <f t="shared" si="754"/>
        <v>0</v>
      </c>
      <c r="AQ2993" s="12">
        <f t="shared" si="755"/>
        <v>0</v>
      </c>
      <c r="AR2993" s="20">
        <f t="shared" si="756"/>
        <v>0</v>
      </c>
      <c r="AS2993" s="20">
        <f t="shared" si="757"/>
        <v>0</v>
      </c>
    </row>
    <row r="2994" spans="1:45">
      <c r="A2994"/>
      <c r="B2994"/>
      <c r="C2994"/>
      <c r="D2994"/>
      <c r="E2994"/>
      <c r="F2994"/>
      <c r="G2994"/>
      <c r="H2994"/>
      <c r="I2994"/>
      <c r="J2994"/>
      <c r="K2994"/>
      <c r="L2994"/>
      <c r="M2994" s="8" t="str">
        <f>IF(ISERROR( VLOOKUP(AD2994,'[1]采购入库货量(公司仓库)'!$A:$I,9,FALSE)),"", VLOOKUP(AD2994,'[1]采购入库货量(公司仓库)'!$A:$I,9,FALSE))</f>
        <v/>
      </c>
      <c r="N2994" s="8" t="str">
        <f>IF(ISERROR( VLOOKUP(AD2994,[1]批发上市日期!$A:$F,6,FALSE)),"",  VLOOKUP(AD2994,[1]批发上市日期!$A:$F,6,FALSE))</f>
        <v/>
      </c>
      <c r="O2994" s="48">
        <f>IF(ISERROR(VLOOKUP(E2994&amp;G2994,'[1]采购入库货量(公司仓库)'!$A:$I,7,FALSE)),0,VLOOKUP(E2994&amp;G2994,'[1]采购入库货量(公司仓库)'!$A:$I,7,FALSE))</f>
        <v>0</v>
      </c>
      <c r="P2994" s="12">
        <f t="shared" si="742"/>
        <v>0</v>
      </c>
      <c r="Q2994" s="14">
        <f>IF(ISERROR(VLOOKUP(E2994&amp;G2994,'[1]采购入库货量(公司仓库)'!$A:$I,8,FALSE)),0,VLOOKUP(E2994&amp;G2994,'[1]采购入库货量(公司仓库)'!$A:$I,8,FALSE))</f>
        <v>0</v>
      </c>
      <c r="R2994" s="12">
        <f t="shared" si="743"/>
        <v>0</v>
      </c>
      <c r="S2994">
        <f>SUMIF([1]库存总量!$H:$H,E2994&amp;G2994,[1]库存总量!$G:$G)</f>
        <v>0</v>
      </c>
      <c r="T2994" s="12">
        <f t="shared" si="744"/>
        <v>0</v>
      </c>
      <c r="U2994">
        <f>SUMIFS([1]库存总量!$G:$G,[1]库存总量!$H:$H,E2994&amp;G2994,[1]库存总量!$A:$A,"B")</f>
        <v>0</v>
      </c>
      <c r="V2994" s="12">
        <f t="shared" si="745"/>
        <v>0</v>
      </c>
      <c r="W2994">
        <f>SUMIFS([1]库存总量!$G:$G,[1]库存总量!$H:$H,E2994&amp;G2994,[1]库存总量!$A:$A,"K")</f>
        <v>0</v>
      </c>
      <c r="X2994" s="12">
        <f t="shared" si="746"/>
        <v>0</v>
      </c>
      <c r="Y2994">
        <f t="shared" si="747"/>
        <v>0</v>
      </c>
      <c r="Z2994" s="12">
        <f t="shared" si="748"/>
        <v>0</v>
      </c>
      <c r="AA2994">
        <f>(IF(ISERROR((IF(ISERROR(VLOOKUP(E2994&amp;G2994,'[1]采购入库货量(公司仓库)'!$A:$H,7,FALSE)),0,VLOOKUP(E2994&amp;G2994,'[1]采购入库货量(公司仓库)'!$A:$H,7,FALSE)))*L2994-(IF(ISERROR(VLOOKUP(E2994&amp;G2994,'[1]采购入库货量(公司仓库)'!$A:$H,8,FALSE)),0,VLOOKUP(E2994&amp;G2994,'[1]采购入库货量(公司仓库)'!$A:$H,8,FALSE)))),0,(IF(ISERROR(VLOOKUP(E2994&amp;G2994,'[1]采购入库货量(公司仓库)'!$A:$H,7,FALSE)),0,VLOOKUP(E2994&amp;G2994,'[1]采购入库货量(公司仓库)'!$A:$H,7,FALSE)))*L2994-(IF(ISERROR(VLOOKUP(E2994&amp;G2994,'[1]采购入库货量(公司仓库)'!$A:$H,8,FALSE)),0,VLOOKUP(E2994&amp;G2994,'[1]采购入库货量(公司仓库)'!$A:$H,8,FALSE)))))</f>
        <v>0</v>
      </c>
      <c r="AB2994">
        <f>SUMIF([1]销售数据!$B:$B,E2994&amp;G2994,[1]销售数据!$G:$G)</f>
        <v>0</v>
      </c>
      <c r="AC2994" s="12">
        <f t="shared" si="749"/>
        <v>0</v>
      </c>
      <c r="AD2994" t="str">
        <f t="shared" si="750"/>
        <v/>
      </c>
      <c r="AE2994">
        <f>SUMIF([1]销售数据!$B:$B,AD2994,[1]销售数据!$L:$L)</f>
        <v>0</v>
      </c>
      <c r="AF2994">
        <f>SUMIF([1]销售数据!$B:$B,AD2994,[1]销售数据!$K:$K)</f>
        <v>0</v>
      </c>
      <c r="AG2994">
        <f>SUMIF([1]销售数据!$B:$B,AD2994,[1]销售数据!$J:$J)</f>
        <v>0</v>
      </c>
      <c r="AH2994">
        <f>SUMIF([1]销售数据!$B:$B,AD2994,[1]销售数据!$I:$I)</f>
        <v>0</v>
      </c>
      <c r="AI2994">
        <f>SUMIF([1]销售数据!$B:$B,AD2994,[1]销售数据!$H:$H)</f>
        <v>0</v>
      </c>
      <c r="AJ2994" s="20">
        <f t="shared" si="751"/>
        <v>0</v>
      </c>
      <c r="AK2994">
        <f>SUMIF([1]发货店铺数!$B:$B,AD2994,[1]发货店铺数!$G:$G)</f>
        <v>0</v>
      </c>
      <c r="AL2994">
        <f>SUMIF([1]销售店铺数!$B:$B,AD2994,[1]销售店铺数!$G:$G)</f>
        <v>0</v>
      </c>
      <c r="AM2994">
        <f>SUMIF([1]销售店铺数!$B:$B,AD2994,[1]销售店铺数!$G:$G)</f>
        <v>0</v>
      </c>
      <c r="AN2994" s="20">
        <f t="shared" si="752"/>
        <v>0</v>
      </c>
      <c r="AO2994" s="20">
        <f t="shared" si="753"/>
        <v>0</v>
      </c>
      <c r="AP2994" s="20">
        <f t="shared" si="754"/>
        <v>0</v>
      </c>
      <c r="AQ2994" s="12">
        <f t="shared" si="755"/>
        <v>0</v>
      </c>
      <c r="AR2994" s="20">
        <f t="shared" si="756"/>
        <v>0</v>
      </c>
      <c r="AS2994" s="20">
        <f t="shared" si="757"/>
        <v>0</v>
      </c>
    </row>
    <row r="2995" spans="1:45">
      <c r="A2995"/>
      <c r="B2995"/>
      <c r="C2995"/>
      <c r="D2995"/>
      <c r="E2995"/>
      <c r="F2995"/>
      <c r="G2995"/>
      <c r="H2995"/>
      <c r="I2995"/>
      <c r="J2995"/>
      <c r="K2995"/>
      <c r="L2995"/>
      <c r="M2995" s="8" t="str">
        <f>IF(ISERROR( VLOOKUP(AD2995,'[1]采购入库货量(公司仓库)'!$A:$I,9,FALSE)),"", VLOOKUP(AD2995,'[1]采购入库货量(公司仓库)'!$A:$I,9,FALSE))</f>
        <v/>
      </c>
      <c r="N2995" s="8" t="str">
        <f>IF(ISERROR( VLOOKUP(AD2995,[1]批发上市日期!$A:$F,6,FALSE)),"",  VLOOKUP(AD2995,[1]批发上市日期!$A:$F,6,FALSE))</f>
        <v/>
      </c>
      <c r="O2995" s="48">
        <f>IF(ISERROR(VLOOKUP(E2995&amp;G2995,'[1]采购入库货量(公司仓库)'!$A:$I,7,FALSE)),0,VLOOKUP(E2995&amp;G2995,'[1]采购入库货量(公司仓库)'!$A:$I,7,FALSE))</f>
        <v>0</v>
      </c>
      <c r="P2995" s="12">
        <f t="shared" si="742"/>
        <v>0</v>
      </c>
      <c r="Q2995" s="14">
        <f>IF(ISERROR(VLOOKUP(E2995&amp;G2995,'[1]采购入库货量(公司仓库)'!$A:$I,8,FALSE)),0,VLOOKUP(E2995&amp;G2995,'[1]采购入库货量(公司仓库)'!$A:$I,8,FALSE))</f>
        <v>0</v>
      </c>
      <c r="R2995" s="12">
        <f t="shared" si="743"/>
        <v>0</v>
      </c>
      <c r="S2995">
        <f>SUMIF([1]库存总量!$H:$H,E2995&amp;G2995,[1]库存总量!$G:$G)</f>
        <v>0</v>
      </c>
      <c r="T2995" s="12">
        <f t="shared" si="744"/>
        <v>0</v>
      </c>
      <c r="U2995">
        <f>SUMIFS([1]库存总量!$G:$G,[1]库存总量!$H:$H,E2995&amp;G2995,[1]库存总量!$A:$A,"B")</f>
        <v>0</v>
      </c>
      <c r="V2995" s="12">
        <f t="shared" si="745"/>
        <v>0</v>
      </c>
      <c r="W2995">
        <f>SUMIFS([1]库存总量!$G:$G,[1]库存总量!$H:$H,E2995&amp;G2995,[1]库存总量!$A:$A,"K")</f>
        <v>0</v>
      </c>
      <c r="X2995" s="12">
        <f t="shared" si="746"/>
        <v>0</v>
      </c>
      <c r="Y2995">
        <f t="shared" si="747"/>
        <v>0</v>
      </c>
      <c r="Z2995" s="12">
        <f t="shared" si="748"/>
        <v>0</v>
      </c>
      <c r="AA2995">
        <f>(IF(ISERROR((IF(ISERROR(VLOOKUP(E2995&amp;G2995,'[1]采购入库货量(公司仓库)'!$A:$H,7,FALSE)),0,VLOOKUP(E2995&amp;G2995,'[1]采购入库货量(公司仓库)'!$A:$H,7,FALSE)))*L2995-(IF(ISERROR(VLOOKUP(E2995&amp;G2995,'[1]采购入库货量(公司仓库)'!$A:$H,8,FALSE)),0,VLOOKUP(E2995&amp;G2995,'[1]采购入库货量(公司仓库)'!$A:$H,8,FALSE)))),0,(IF(ISERROR(VLOOKUP(E2995&amp;G2995,'[1]采购入库货量(公司仓库)'!$A:$H,7,FALSE)),0,VLOOKUP(E2995&amp;G2995,'[1]采购入库货量(公司仓库)'!$A:$H,7,FALSE)))*L2995-(IF(ISERROR(VLOOKUP(E2995&amp;G2995,'[1]采购入库货量(公司仓库)'!$A:$H,8,FALSE)),0,VLOOKUP(E2995&amp;G2995,'[1]采购入库货量(公司仓库)'!$A:$H,8,FALSE)))))</f>
        <v>0</v>
      </c>
      <c r="AB2995">
        <f>SUMIF([1]销售数据!$B:$B,E2995&amp;G2995,[1]销售数据!$G:$G)</f>
        <v>0</v>
      </c>
      <c r="AC2995" s="12">
        <f t="shared" si="749"/>
        <v>0</v>
      </c>
      <c r="AD2995" t="str">
        <f t="shared" si="750"/>
        <v/>
      </c>
      <c r="AE2995">
        <f>SUMIF([1]销售数据!$B:$B,AD2995,[1]销售数据!$L:$L)</f>
        <v>0</v>
      </c>
      <c r="AF2995">
        <f>SUMIF([1]销售数据!$B:$B,AD2995,[1]销售数据!$K:$K)</f>
        <v>0</v>
      </c>
      <c r="AG2995">
        <f>SUMIF([1]销售数据!$B:$B,AD2995,[1]销售数据!$J:$J)</f>
        <v>0</v>
      </c>
      <c r="AH2995">
        <f>SUMIF([1]销售数据!$B:$B,AD2995,[1]销售数据!$I:$I)</f>
        <v>0</v>
      </c>
      <c r="AI2995">
        <f>SUMIF([1]销售数据!$B:$B,AD2995,[1]销售数据!$H:$H)</f>
        <v>0</v>
      </c>
      <c r="AJ2995" s="20">
        <f t="shared" si="751"/>
        <v>0</v>
      </c>
      <c r="AK2995">
        <f>SUMIF([1]发货店铺数!$B:$B,AD2995,[1]发货店铺数!$G:$G)</f>
        <v>0</v>
      </c>
      <c r="AL2995">
        <f>SUMIF([1]销售店铺数!$B:$B,AD2995,[1]销售店铺数!$G:$G)</f>
        <v>0</v>
      </c>
      <c r="AM2995">
        <f>SUMIF([1]销售店铺数!$B:$B,AD2995,[1]销售店铺数!$G:$G)</f>
        <v>0</v>
      </c>
      <c r="AN2995" s="20">
        <f t="shared" si="752"/>
        <v>0</v>
      </c>
      <c r="AO2995" s="20">
        <f t="shared" si="753"/>
        <v>0</v>
      </c>
      <c r="AP2995" s="20">
        <f t="shared" si="754"/>
        <v>0</v>
      </c>
      <c r="AQ2995" s="12">
        <f t="shared" si="755"/>
        <v>0</v>
      </c>
      <c r="AR2995" s="20">
        <f t="shared" si="756"/>
        <v>0</v>
      </c>
      <c r="AS2995" s="20">
        <f t="shared" si="757"/>
        <v>0</v>
      </c>
    </row>
    <row r="2996" spans="1:45">
      <c r="A2996"/>
      <c r="B2996"/>
      <c r="C2996"/>
      <c r="D2996"/>
      <c r="E2996"/>
      <c r="F2996"/>
      <c r="G2996"/>
      <c r="H2996"/>
      <c r="I2996"/>
      <c r="J2996"/>
      <c r="K2996"/>
      <c r="L2996"/>
      <c r="M2996" s="8" t="str">
        <f>IF(ISERROR( VLOOKUP(AD2996,'[1]采购入库货量(公司仓库)'!$A:$I,9,FALSE)),"", VLOOKUP(AD2996,'[1]采购入库货量(公司仓库)'!$A:$I,9,FALSE))</f>
        <v/>
      </c>
      <c r="N2996" s="8" t="str">
        <f>IF(ISERROR( VLOOKUP(AD2996,[1]批发上市日期!$A:$F,6,FALSE)),"",  VLOOKUP(AD2996,[1]批发上市日期!$A:$F,6,FALSE))</f>
        <v/>
      </c>
      <c r="O2996" s="48">
        <f>IF(ISERROR(VLOOKUP(E2996&amp;G2996,'[1]采购入库货量(公司仓库)'!$A:$I,7,FALSE)),0,VLOOKUP(E2996&amp;G2996,'[1]采购入库货量(公司仓库)'!$A:$I,7,FALSE))</f>
        <v>0</v>
      </c>
      <c r="P2996" s="12">
        <f t="shared" si="742"/>
        <v>0</v>
      </c>
      <c r="Q2996" s="14">
        <f>IF(ISERROR(VLOOKUP(E2996&amp;G2996,'[1]采购入库货量(公司仓库)'!$A:$I,8,FALSE)),0,VLOOKUP(E2996&amp;G2996,'[1]采购入库货量(公司仓库)'!$A:$I,8,FALSE))</f>
        <v>0</v>
      </c>
      <c r="R2996" s="12">
        <f t="shared" si="743"/>
        <v>0</v>
      </c>
      <c r="S2996">
        <f>SUMIF([1]库存总量!$H:$H,E2996&amp;G2996,[1]库存总量!$G:$G)</f>
        <v>0</v>
      </c>
      <c r="T2996" s="12">
        <f t="shared" si="744"/>
        <v>0</v>
      </c>
      <c r="U2996">
        <f>SUMIFS([1]库存总量!$G:$G,[1]库存总量!$H:$H,E2996&amp;G2996,[1]库存总量!$A:$A,"B")</f>
        <v>0</v>
      </c>
      <c r="V2996" s="12">
        <f t="shared" si="745"/>
        <v>0</v>
      </c>
      <c r="W2996">
        <f>SUMIFS([1]库存总量!$G:$G,[1]库存总量!$H:$H,E2996&amp;G2996,[1]库存总量!$A:$A,"K")</f>
        <v>0</v>
      </c>
      <c r="X2996" s="12">
        <f t="shared" si="746"/>
        <v>0</v>
      </c>
      <c r="Y2996">
        <f t="shared" si="747"/>
        <v>0</v>
      </c>
      <c r="Z2996" s="12">
        <f t="shared" si="748"/>
        <v>0</v>
      </c>
      <c r="AA2996">
        <f>(IF(ISERROR((IF(ISERROR(VLOOKUP(E2996&amp;G2996,'[1]采购入库货量(公司仓库)'!$A:$H,7,FALSE)),0,VLOOKUP(E2996&amp;G2996,'[1]采购入库货量(公司仓库)'!$A:$H,7,FALSE)))*L2996-(IF(ISERROR(VLOOKUP(E2996&amp;G2996,'[1]采购入库货量(公司仓库)'!$A:$H,8,FALSE)),0,VLOOKUP(E2996&amp;G2996,'[1]采购入库货量(公司仓库)'!$A:$H,8,FALSE)))),0,(IF(ISERROR(VLOOKUP(E2996&amp;G2996,'[1]采购入库货量(公司仓库)'!$A:$H,7,FALSE)),0,VLOOKUP(E2996&amp;G2996,'[1]采购入库货量(公司仓库)'!$A:$H,7,FALSE)))*L2996-(IF(ISERROR(VLOOKUP(E2996&amp;G2996,'[1]采购入库货量(公司仓库)'!$A:$H,8,FALSE)),0,VLOOKUP(E2996&amp;G2996,'[1]采购入库货量(公司仓库)'!$A:$H,8,FALSE)))))</f>
        <v>0</v>
      </c>
      <c r="AB2996">
        <f>SUMIF([1]销售数据!$B:$B,E2996&amp;G2996,[1]销售数据!$G:$G)</f>
        <v>0</v>
      </c>
      <c r="AC2996" s="12">
        <f t="shared" si="749"/>
        <v>0</v>
      </c>
      <c r="AD2996" t="str">
        <f t="shared" si="750"/>
        <v/>
      </c>
      <c r="AE2996">
        <f>SUMIF([1]销售数据!$B:$B,AD2996,[1]销售数据!$L:$L)</f>
        <v>0</v>
      </c>
      <c r="AF2996">
        <f>SUMIF([1]销售数据!$B:$B,AD2996,[1]销售数据!$K:$K)</f>
        <v>0</v>
      </c>
      <c r="AG2996">
        <f>SUMIF([1]销售数据!$B:$B,AD2996,[1]销售数据!$J:$J)</f>
        <v>0</v>
      </c>
      <c r="AH2996">
        <f>SUMIF([1]销售数据!$B:$B,AD2996,[1]销售数据!$I:$I)</f>
        <v>0</v>
      </c>
      <c r="AI2996">
        <f>SUMIF([1]销售数据!$B:$B,AD2996,[1]销售数据!$H:$H)</f>
        <v>0</v>
      </c>
      <c r="AJ2996" s="20">
        <f t="shared" si="751"/>
        <v>0</v>
      </c>
      <c r="AK2996">
        <f>SUMIF([1]发货店铺数!$B:$B,AD2996,[1]发货店铺数!$G:$G)</f>
        <v>0</v>
      </c>
      <c r="AL2996">
        <f>SUMIF([1]销售店铺数!$B:$B,AD2996,[1]销售店铺数!$G:$G)</f>
        <v>0</v>
      </c>
      <c r="AM2996">
        <f>SUMIF([1]销售店铺数!$B:$B,AD2996,[1]销售店铺数!$G:$G)</f>
        <v>0</v>
      </c>
      <c r="AN2996" s="20">
        <f t="shared" si="752"/>
        <v>0</v>
      </c>
      <c r="AO2996" s="20">
        <f t="shared" si="753"/>
        <v>0</v>
      </c>
      <c r="AP2996" s="20">
        <f t="shared" si="754"/>
        <v>0</v>
      </c>
      <c r="AQ2996" s="12">
        <f t="shared" si="755"/>
        <v>0</v>
      </c>
      <c r="AR2996" s="20">
        <f t="shared" si="756"/>
        <v>0</v>
      </c>
      <c r="AS2996" s="20">
        <f t="shared" si="757"/>
        <v>0</v>
      </c>
    </row>
    <row r="2997" spans="1:45">
      <c r="A2997"/>
      <c r="B2997"/>
      <c r="C2997"/>
      <c r="D2997"/>
      <c r="E2997"/>
      <c r="F2997"/>
      <c r="G2997"/>
      <c r="H2997"/>
      <c r="I2997"/>
      <c r="J2997"/>
      <c r="K2997"/>
      <c r="L2997"/>
      <c r="M2997" s="8" t="str">
        <f>IF(ISERROR( VLOOKUP(AD2997,'[1]采购入库货量(公司仓库)'!$A:$I,9,FALSE)),"", VLOOKUP(AD2997,'[1]采购入库货量(公司仓库)'!$A:$I,9,FALSE))</f>
        <v/>
      </c>
      <c r="N2997" s="8" t="str">
        <f>IF(ISERROR( VLOOKUP(AD2997,[1]批发上市日期!$A:$F,6,FALSE)),"",  VLOOKUP(AD2997,[1]批发上市日期!$A:$F,6,FALSE))</f>
        <v/>
      </c>
      <c r="O2997" s="48">
        <f>IF(ISERROR(VLOOKUP(E2997&amp;G2997,'[1]采购入库货量(公司仓库)'!$A:$I,7,FALSE)),0,VLOOKUP(E2997&amp;G2997,'[1]采购入库货量(公司仓库)'!$A:$I,7,FALSE))</f>
        <v>0</v>
      </c>
      <c r="P2997" s="12">
        <f t="shared" si="742"/>
        <v>0</v>
      </c>
      <c r="Q2997" s="14">
        <f>IF(ISERROR(VLOOKUP(E2997&amp;G2997,'[1]采购入库货量(公司仓库)'!$A:$I,8,FALSE)),0,VLOOKUP(E2997&amp;G2997,'[1]采购入库货量(公司仓库)'!$A:$I,8,FALSE))</f>
        <v>0</v>
      </c>
      <c r="R2997" s="12">
        <f t="shared" si="743"/>
        <v>0</v>
      </c>
      <c r="S2997">
        <f>SUMIF([1]库存总量!$H:$H,E2997&amp;G2997,[1]库存总量!$G:$G)</f>
        <v>0</v>
      </c>
      <c r="T2997" s="12">
        <f t="shared" si="744"/>
        <v>0</v>
      </c>
      <c r="U2997">
        <f>SUMIFS([1]库存总量!$G:$G,[1]库存总量!$H:$H,E2997&amp;G2997,[1]库存总量!$A:$A,"B")</f>
        <v>0</v>
      </c>
      <c r="V2997" s="12">
        <f t="shared" si="745"/>
        <v>0</v>
      </c>
      <c r="W2997">
        <f>SUMIFS([1]库存总量!$G:$G,[1]库存总量!$H:$H,E2997&amp;G2997,[1]库存总量!$A:$A,"K")</f>
        <v>0</v>
      </c>
      <c r="X2997" s="12">
        <f t="shared" si="746"/>
        <v>0</v>
      </c>
      <c r="Y2997">
        <f t="shared" si="747"/>
        <v>0</v>
      </c>
      <c r="Z2997" s="12">
        <f t="shared" si="748"/>
        <v>0</v>
      </c>
      <c r="AA2997">
        <f>(IF(ISERROR((IF(ISERROR(VLOOKUP(E2997&amp;G2997,'[1]采购入库货量(公司仓库)'!$A:$H,7,FALSE)),0,VLOOKUP(E2997&amp;G2997,'[1]采购入库货量(公司仓库)'!$A:$H,7,FALSE)))*L2997-(IF(ISERROR(VLOOKUP(E2997&amp;G2997,'[1]采购入库货量(公司仓库)'!$A:$H,8,FALSE)),0,VLOOKUP(E2997&amp;G2997,'[1]采购入库货量(公司仓库)'!$A:$H,8,FALSE)))),0,(IF(ISERROR(VLOOKUP(E2997&amp;G2997,'[1]采购入库货量(公司仓库)'!$A:$H,7,FALSE)),0,VLOOKUP(E2997&amp;G2997,'[1]采购入库货量(公司仓库)'!$A:$H,7,FALSE)))*L2997-(IF(ISERROR(VLOOKUP(E2997&amp;G2997,'[1]采购入库货量(公司仓库)'!$A:$H,8,FALSE)),0,VLOOKUP(E2997&amp;G2997,'[1]采购入库货量(公司仓库)'!$A:$H,8,FALSE)))))</f>
        <v>0</v>
      </c>
      <c r="AB2997">
        <f>SUMIF([1]销售数据!$B:$B,E2997&amp;G2997,[1]销售数据!$G:$G)</f>
        <v>0</v>
      </c>
      <c r="AC2997" s="12">
        <f t="shared" si="749"/>
        <v>0</v>
      </c>
      <c r="AD2997" t="str">
        <f t="shared" si="750"/>
        <v/>
      </c>
      <c r="AE2997">
        <f>SUMIF([1]销售数据!$B:$B,AD2997,[1]销售数据!$L:$L)</f>
        <v>0</v>
      </c>
      <c r="AF2997">
        <f>SUMIF([1]销售数据!$B:$B,AD2997,[1]销售数据!$K:$K)</f>
        <v>0</v>
      </c>
      <c r="AG2997">
        <f>SUMIF([1]销售数据!$B:$B,AD2997,[1]销售数据!$J:$J)</f>
        <v>0</v>
      </c>
      <c r="AH2997">
        <f>SUMIF([1]销售数据!$B:$B,AD2997,[1]销售数据!$I:$I)</f>
        <v>0</v>
      </c>
      <c r="AI2997">
        <f>SUMIF([1]销售数据!$B:$B,AD2997,[1]销售数据!$H:$H)</f>
        <v>0</v>
      </c>
      <c r="AJ2997" s="20">
        <f t="shared" si="751"/>
        <v>0</v>
      </c>
      <c r="AK2997">
        <f>SUMIF([1]发货店铺数!$B:$B,AD2997,[1]发货店铺数!$G:$G)</f>
        <v>0</v>
      </c>
      <c r="AL2997">
        <f>SUMIF([1]销售店铺数!$B:$B,AD2997,[1]销售店铺数!$G:$G)</f>
        <v>0</v>
      </c>
      <c r="AM2997">
        <f>SUMIF([1]销售店铺数!$B:$B,AD2997,[1]销售店铺数!$G:$G)</f>
        <v>0</v>
      </c>
      <c r="AN2997" s="20">
        <f t="shared" si="752"/>
        <v>0</v>
      </c>
      <c r="AO2997" s="20">
        <f t="shared" si="753"/>
        <v>0</v>
      </c>
      <c r="AP2997" s="20">
        <f t="shared" si="754"/>
        <v>0</v>
      </c>
      <c r="AQ2997" s="12">
        <f t="shared" si="755"/>
        <v>0</v>
      </c>
      <c r="AR2997" s="20">
        <f t="shared" si="756"/>
        <v>0</v>
      </c>
      <c r="AS2997" s="20">
        <f t="shared" si="757"/>
        <v>0</v>
      </c>
    </row>
    <row r="2998" spans="1:45">
      <c r="A2998"/>
      <c r="B2998"/>
      <c r="C2998"/>
      <c r="D2998"/>
      <c r="E2998"/>
      <c r="F2998"/>
      <c r="G2998"/>
      <c r="H2998"/>
      <c r="I2998"/>
      <c r="J2998"/>
      <c r="K2998"/>
      <c r="L2998"/>
      <c r="M2998" s="8" t="str">
        <f>IF(ISERROR( VLOOKUP(AD2998,'[1]采购入库货量(公司仓库)'!$A:$I,9,FALSE)),"", VLOOKUP(AD2998,'[1]采购入库货量(公司仓库)'!$A:$I,9,FALSE))</f>
        <v/>
      </c>
      <c r="N2998" s="8" t="str">
        <f>IF(ISERROR( VLOOKUP(AD2998,[1]批发上市日期!$A:$F,6,FALSE)),"",  VLOOKUP(AD2998,[1]批发上市日期!$A:$F,6,FALSE))</f>
        <v/>
      </c>
      <c r="O2998" s="48">
        <f>IF(ISERROR(VLOOKUP(E2998&amp;G2998,'[1]采购入库货量(公司仓库)'!$A:$I,7,FALSE)),0,VLOOKUP(E2998&amp;G2998,'[1]采购入库货量(公司仓库)'!$A:$I,7,FALSE))</f>
        <v>0</v>
      </c>
      <c r="P2998" s="12">
        <f t="shared" si="742"/>
        <v>0</v>
      </c>
      <c r="Q2998" s="14">
        <f>IF(ISERROR(VLOOKUP(E2998&amp;G2998,'[1]采购入库货量(公司仓库)'!$A:$I,8,FALSE)),0,VLOOKUP(E2998&amp;G2998,'[1]采购入库货量(公司仓库)'!$A:$I,8,FALSE))</f>
        <v>0</v>
      </c>
      <c r="R2998" s="12">
        <f t="shared" si="743"/>
        <v>0</v>
      </c>
      <c r="S2998">
        <f>SUMIF([1]库存总量!$H:$H,E2998&amp;G2998,[1]库存总量!$G:$G)</f>
        <v>0</v>
      </c>
      <c r="T2998" s="12">
        <f t="shared" si="744"/>
        <v>0</v>
      </c>
      <c r="U2998">
        <f>SUMIFS([1]库存总量!$G:$G,[1]库存总量!$H:$H,E2998&amp;G2998,[1]库存总量!$A:$A,"B")</f>
        <v>0</v>
      </c>
      <c r="V2998" s="12">
        <f t="shared" si="745"/>
        <v>0</v>
      </c>
      <c r="W2998">
        <f>SUMIFS([1]库存总量!$G:$G,[1]库存总量!$H:$H,E2998&amp;G2998,[1]库存总量!$A:$A,"K")</f>
        <v>0</v>
      </c>
      <c r="X2998" s="12">
        <f t="shared" si="746"/>
        <v>0</v>
      </c>
      <c r="Y2998">
        <f t="shared" si="747"/>
        <v>0</v>
      </c>
      <c r="Z2998" s="12">
        <f t="shared" si="748"/>
        <v>0</v>
      </c>
      <c r="AA2998">
        <f>(IF(ISERROR((IF(ISERROR(VLOOKUP(E2998&amp;G2998,'[1]采购入库货量(公司仓库)'!$A:$H,7,FALSE)),0,VLOOKUP(E2998&amp;G2998,'[1]采购入库货量(公司仓库)'!$A:$H,7,FALSE)))*L2998-(IF(ISERROR(VLOOKUP(E2998&amp;G2998,'[1]采购入库货量(公司仓库)'!$A:$H,8,FALSE)),0,VLOOKUP(E2998&amp;G2998,'[1]采购入库货量(公司仓库)'!$A:$H,8,FALSE)))),0,(IF(ISERROR(VLOOKUP(E2998&amp;G2998,'[1]采购入库货量(公司仓库)'!$A:$H,7,FALSE)),0,VLOOKUP(E2998&amp;G2998,'[1]采购入库货量(公司仓库)'!$A:$H,7,FALSE)))*L2998-(IF(ISERROR(VLOOKUP(E2998&amp;G2998,'[1]采购入库货量(公司仓库)'!$A:$H,8,FALSE)),0,VLOOKUP(E2998&amp;G2998,'[1]采购入库货量(公司仓库)'!$A:$H,8,FALSE)))))</f>
        <v>0</v>
      </c>
      <c r="AB2998">
        <f>SUMIF([1]销售数据!$B:$B,E2998&amp;G2998,[1]销售数据!$G:$G)</f>
        <v>0</v>
      </c>
      <c r="AC2998" s="12">
        <f t="shared" si="749"/>
        <v>0</v>
      </c>
      <c r="AD2998" t="str">
        <f t="shared" si="750"/>
        <v/>
      </c>
      <c r="AE2998">
        <f>SUMIF([1]销售数据!$B:$B,AD2998,[1]销售数据!$L:$L)</f>
        <v>0</v>
      </c>
      <c r="AF2998">
        <f>SUMIF([1]销售数据!$B:$B,AD2998,[1]销售数据!$K:$K)</f>
        <v>0</v>
      </c>
      <c r="AG2998">
        <f>SUMIF([1]销售数据!$B:$B,AD2998,[1]销售数据!$J:$J)</f>
        <v>0</v>
      </c>
      <c r="AH2998">
        <f>SUMIF([1]销售数据!$B:$B,AD2998,[1]销售数据!$I:$I)</f>
        <v>0</v>
      </c>
      <c r="AI2998">
        <f>SUMIF([1]销售数据!$B:$B,AD2998,[1]销售数据!$H:$H)</f>
        <v>0</v>
      </c>
      <c r="AJ2998" s="20">
        <f t="shared" si="751"/>
        <v>0</v>
      </c>
      <c r="AK2998">
        <f>SUMIF([1]发货店铺数!$B:$B,AD2998,[1]发货店铺数!$G:$G)</f>
        <v>0</v>
      </c>
      <c r="AL2998">
        <f>SUMIF([1]销售店铺数!$B:$B,AD2998,[1]销售店铺数!$G:$G)</f>
        <v>0</v>
      </c>
      <c r="AM2998">
        <f>SUMIF([1]销售店铺数!$B:$B,AD2998,[1]销售店铺数!$G:$G)</f>
        <v>0</v>
      </c>
      <c r="AN2998" s="20">
        <f t="shared" si="752"/>
        <v>0</v>
      </c>
      <c r="AO2998" s="20">
        <f t="shared" si="753"/>
        <v>0</v>
      </c>
      <c r="AP2998" s="20">
        <f t="shared" si="754"/>
        <v>0</v>
      </c>
      <c r="AQ2998" s="12">
        <f t="shared" si="755"/>
        <v>0</v>
      </c>
      <c r="AR2998" s="20">
        <f t="shared" si="756"/>
        <v>0</v>
      </c>
      <c r="AS2998" s="20">
        <f t="shared" si="757"/>
        <v>0</v>
      </c>
    </row>
    <row r="2999" spans="1:45">
      <c r="A2999"/>
      <c r="B2999"/>
      <c r="C2999"/>
      <c r="D2999"/>
      <c r="E2999"/>
      <c r="F2999"/>
      <c r="G2999"/>
      <c r="H2999"/>
      <c r="I2999"/>
      <c r="J2999"/>
      <c r="K2999"/>
      <c r="L2999"/>
      <c r="M2999" s="8" t="str">
        <f>IF(ISERROR( VLOOKUP(AD2999,'[1]采购入库货量(公司仓库)'!$A:$I,9,FALSE)),"", VLOOKUP(AD2999,'[1]采购入库货量(公司仓库)'!$A:$I,9,FALSE))</f>
        <v/>
      </c>
      <c r="N2999" s="8" t="str">
        <f>IF(ISERROR( VLOOKUP(AD2999,[1]批发上市日期!$A:$F,6,FALSE)),"",  VLOOKUP(AD2999,[1]批发上市日期!$A:$F,6,FALSE))</f>
        <v/>
      </c>
      <c r="O2999" s="48">
        <f>IF(ISERROR(VLOOKUP(E2999&amp;G2999,'[1]采购入库货量(公司仓库)'!$A:$I,7,FALSE)),0,VLOOKUP(E2999&amp;G2999,'[1]采购入库货量(公司仓库)'!$A:$I,7,FALSE))</f>
        <v>0</v>
      </c>
      <c r="P2999" s="12">
        <f t="shared" si="742"/>
        <v>0</v>
      </c>
      <c r="Q2999" s="14">
        <f>IF(ISERROR(VLOOKUP(E2999&amp;G2999,'[1]采购入库货量(公司仓库)'!$A:$I,8,FALSE)),0,VLOOKUP(E2999&amp;G2999,'[1]采购入库货量(公司仓库)'!$A:$I,8,FALSE))</f>
        <v>0</v>
      </c>
      <c r="R2999" s="12">
        <f t="shared" si="743"/>
        <v>0</v>
      </c>
      <c r="S2999">
        <f>SUMIF([1]库存总量!$H:$H,E2999&amp;G2999,[1]库存总量!$G:$G)</f>
        <v>0</v>
      </c>
      <c r="T2999" s="12">
        <f t="shared" si="744"/>
        <v>0</v>
      </c>
      <c r="U2999">
        <f>SUMIFS([1]库存总量!$G:$G,[1]库存总量!$H:$H,E2999&amp;G2999,[1]库存总量!$A:$A,"B")</f>
        <v>0</v>
      </c>
      <c r="V2999" s="12">
        <f t="shared" si="745"/>
        <v>0</v>
      </c>
      <c r="W2999">
        <f>SUMIFS([1]库存总量!$G:$G,[1]库存总量!$H:$H,E2999&amp;G2999,[1]库存总量!$A:$A,"K")</f>
        <v>0</v>
      </c>
      <c r="X2999" s="12">
        <f t="shared" si="746"/>
        <v>0</v>
      </c>
      <c r="Y2999">
        <f t="shared" si="747"/>
        <v>0</v>
      </c>
      <c r="Z2999" s="12">
        <f t="shared" si="748"/>
        <v>0</v>
      </c>
      <c r="AA2999">
        <f>(IF(ISERROR((IF(ISERROR(VLOOKUP(E2999&amp;G2999,'[1]采购入库货量(公司仓库)'!$A:$H,7,FALSE)),0,VLOOKUP(E2999&amp;G2999,'[1]采购入库货量(公司仓库)'!$A:$H,7,FALSE)))*L2999-(IF(ISERROR(VLOOKUP(E2999&amp;G2999,'[1]采购入库货量(公司仓库)'!$A:$H,8,FALSE)),0,VLOOKUP(E2999&amp;G2999,'[1]采购入库货量(公司仓库)'!$A:$H,8,FALSE)))),0,(IF(ISERROR(VLOOKUP(E2999&amp;G2999,'[1]采购入库货量(公司仓库)'!$A:$H,7,FALSE)),0,VLOOKUP(E2999&amp;G2999,'[1]采购入库货量(公司仓库)'!$A:$H,7,FALSE)))*L2999-(IF(ISERROR(VLOOKUP(E2999&amp;G2999,'[1]采购入库货量(公司仓库)'!$A:$H,8,FALSE)),0,VLOOKUP(E2999&amp;G2999,'[1]采购入库货量(公司仓库)'!$A:$H,8,FALSE)))))</f>
        <v>0</v>
      </c>
      <c r="AB2999">
        <f>SUMIF([1]销售数据!$B:$B,E2999&amp;G2999,[1]销售数据!$G:$G)</f>
        <v>0</v>
      </c>
      <c r="AC2999" s="12">
        <f t="shared" si="749"/>
        <v>0</v>
      </c>
      <c r="AD2999" t="str">
        <f t="shared" si="750"/>
        <v/>
      </c>
      <c r="AE2999">
        <f>SUMIF([1]销售数据!$B:$B,AD2999,[1]销售数据!$L:$L)</f>
        <v>0</v>
      </c>
      <c r="AF2999">
        <f>SUMIF([1]销售数据!$B:$B,AD2999,[1]销售数据!$K:$K)</f>
        <v>0</v>
      </c>
      <c r="AG2999">
        <f>SUMIF([1]销售数据!$B:$B,AD2999,[1]销售数据!$J:$J)</f>
        <v>0</v>
      </c>
      <c r="AH2999">
        <f>SUMIF([1]销售数据!$B:$B,AD2999,[1]销售数据!$I:$I)</f>
        <v>0</v>
      </c>
      <c r="AI2999">
        <f>SUMIF([1]销售数据!$B:$B,AD2999,[1]销售数据!$H:$H)</f>
        <v>0</v>
      </c>
      <c r="AJ2999" s="20">
        <f t="shared" si="751"/>
        <v>0</v>
      </c>
      <c r="AK2999">
        <f>SUMIF([1]发货店铺数!$B:$B,AD2999,[1]发货店铺数!$G:$G)</f>
        <v>0</v>
      </c>
      <c r="AL2999">
        <f>SUMIF([1]销售店铺数!$B:$B,AD2999,[1]销售店铺数!$G:$G)</f>
        <v>0</v>
      </c>
      <c r="AM2999">
        <f>SUMIF([1]销售店铺数!$B:$B,AD2999,[1]销售店铺数!$G:$G)</f>
        <v>0</v>
      </c>
      <c r="AN2999" s="20">
        <f t="shared" si="752"/>
        <v>0</v>
      </c>
      <c r="AO2999" s="20">
        <f t="shared" si="753"/>
        <v>0</v>
      </c>
      <c r="AP2999" s="20">
        <f t="shared" si="754"/>
        <v>0</v>
      </c>
      <c r="AQ2999" s="12">
        <f t="shared" si="755"/>
        <v>0</v>
      </c>
      <c r="AR2999" s="20">
        <f t="shared" si="756"/>
        <v>0</v>
      </c>
      <c r="AS2999" s="20">
        <f t="shared" si="757"/>
        <v>0</v>
      </c>
    </row>
    <row r="3000" spans="1:45">
      <c r="A3000"/>
      <c r="B3000"/>
      <c r="C3000"/>
      <c r="D3000"/>
      <c r="E3000"/>
      <c r="F3000"/>
      <c r="G3000"/>
      <c r="H3000"/>
      <c r="I3000"/>
      <c r="J3000"/>
      <c r="K3000"/>
      <c r="L3000"/>
      <c r="M3000" s="8" t="str">
        <f>IF(ISERROR( VLOOKUP(AD3000,'[1]采购入库货量(公司仓库)'!$A:$I,9,FALSE)),"", VLOOKUP(AD3000,'[1]采购入库货量(公司仓库)'!$A:$I,9,FALSE))</f>
        <v/>
      </c>
      <c r="N3000" s="8" t="str">
        <f>IF(ISERROR( VLOOKUP(AD3000,[1]批发上市日期!$A:$F,6,FALSE)),"",  VLOOKUP(AD3000,[1]批发上市日期!$A:$F,6,FALSE))</f>
        <v/>
      </c>
      <c r="O3000" s="48">
        <f>IF(ISERROR(VLOOKUP(E3000&amp;G3000,'[1]采购入库货量(公司仓库)'!$A:$I,7,FALSE)),0,VLOOKUP(E3000&amp;G3000,'[1]采购入库货量(公司仓库)'!$A:$I,7,FALSE))</f>
        <v>0</v>
      </c>
      <c r="P3000" s="12">
        <f t="shared" si="742"/>
        <v>0</v>
      </c>
      <c r="Q3000" s="14">
        <f>IF(ISERROR(VLOOKUP(E3000&amp;G3000,'[1]采购入库货量(公司仓库)'!$A:$I,8,FALSE)),0,VLOOKUP(E3000&amp;G3000,'[1]采购入库货量(公司仓库)'!$A:$I,8,FALSE))</f>
        <v>0</v>
      </c>
      <c r="R3000" s="12">
        <f t="shared" si="743"/>
        <v>0</v>
      </c>
      <c r="S3000">
        <f>SUMIF([1]库存总量!$H:$H,E3000&amp;G3000,[1]库存总量!$G:$G)</f>
        <v>0</v>
      </c>
      <c r="T3000" s="12">
        <f t="shared" si="744"/>
        <v>0</v>
      </c>
      <c r="U3000">
        <f>SUMIFS([1]库存总量!$G:$G,[1]库存总量!$H:$H,E3000&amp;G3000,[1]库存总量!$A:$A,"B")</f>
        <v>0</v>
      </c>
      <c r="V3000" s="12">
        <f t="shared" si="745"/>
        <v>0</v>
      </c>
      <c r="W3000">
        <f>SUMIFS([1]库存总量!$G:$G,[1]库存总量!$H:$H,E3000&amp;G3000,[1]库存总量!$A:$A,"K")</f>
        <v>0</v>
      </c>
      <c r="X3000" s="12">
        <f t="shared" si="746"/>
        <v>0</v>
      </c>
      <c r="Y3000">
        <f t="shared" si="747"/>
        <v>0</v>
      </c>
      <c r="Z3000" s="12">
        <f t="shared" si="748"/>
        <v>0</v>
      </c>
      <c r="AA3000">
        <f>(IF(ISERROR((IF(ISERROR(VLOOKUP(E3000&amp;G3000,'[1]采购入库货量(公司仓库)'!$A:$H,7,FALSE)),0,VLOOKUP(E3000&amp;G3000,'[1]采购入库货量(公司仓库)'!$A:$H,7,FALSE)))*L3000-(IF(ISERROR(VLOOKUP(E3000&amp;G3000,'[1]采购入库货量(公司仓库)'!$A:$H,8,FALSE)),0,VLOOKUP(E3000&amp;G3000,'[1]采购入库货量(公司仓库)'!$A:$H,8,FALSE)))),0,(IF(ISERROR(VLOOKUP(E3000&amp;G3000,'[1]采购入库货量(公司仓库)'!$A:$H,7,FALSE)),0,VLOOKUP(E3000&amp;G3000,'[1]采购入库货量(公司仓库)'!$A:$H,7,FALSE)))*L3000-(IF(ISERROR(VLOOKUP(E3000&amp;G3000,'[1]采购入库货量(公司仓库)'!$A:$H,8,FALSE)),0,VLOOKUP(E3000&amp;G3000,'[1]采购入库货量(公司仓库)'!$A:$H,8,FALSE)))))</f>
        <v>0</v>
      </c>
      <c r="AB3000">
        <f>SUMIF([1]销售数据!$B:$B,E3000&amp;G3000,[1]销售数据!$G:$G)</f>
        <v>0</v>
      </c>
      <c r="AC3000" s="12">
        <f t="shared" si="749"/>
        <v>0</v>
      </c>
      <c r="AD3000" t="str">
        <f t="shared" si="750"/>
        <v/>
      </c>
      <c r="AE3000">
        <f>SUMIF([1]销售数据!$B:$B,AD3000,[1]销售数据!$L:$L)</f>
        <v>0</v>
      </c>
      <c r="AF3000">
        <f>SUMIF([1]销售数据!$B:$B,AD3000,[1]销售数据!$K:$K)</f>
        <v>0</v>
      </c>
      <c r="AG3000">
        <f>SUMIF([1]销售数据!$B:$B,AD3000,[1]销售数据!$J:$J)</f>
        <v>0</v>
      </c>
      <c r="AH3000">
        <f>SUMIF([1]销售数据!$B:$B,AD3000,[1]销售数据!$I:$I)</f>
        <v>0</v>
      </c>
      <c r="AI3000">
        <f>SUMIF([1]销售数据!$B:$B,AD3000,[1]销售数据!$H:$H)</f>
        <v>0</v>
      </c>
      <c r="AJ3000" s="20">
        <f t="shared" si="751"/>
        <v>0</v>
      </c>
      <c r="AK3000">
        <f>SUMIF([1]发货店铺数!$B:$B,AD3000,[1]发货店铺数!$G:$G)</f>
        <v>0</v>
      </c>
      <c r="AL3000">
        <f>SUMIF([1]销售店铺数!$B:$B,AD3000,[1]销售店铺数!$G:$G)</f>
        <v>0</v>
      </c>
      <c r="AM3000">
        <f>SUMIF([1]销售店铺数!$B:$B,AD3000,[1]销售店铺数!$G:$G)</f>
        <v>0</v>
      </c>
      <c r="AN3000" s="20">
        <f t="shared" si="752"/>
        <v>0</v>
      </c>
      <c r="AO3000" s="20">
        <f t="shared" si="753"/>
        <v>0</v>
      </c>
      <c r="AP3000" s="20">
        <f t="shared" si="754"/>
        <v>0</v>
      </c>
      <c r="AQ3000" s="12">
        <f t="shared" si="755"/>
        <v>0</v>
      </c>
      <c r="AR3000" s="20">
        <f t="shared" si="756"/>
        <v>0</v>
      </c>
      <c r="AS3000" s="20">
        <f t="shared" si="757"/>
        <v>0</v>
      </c>
    </row>
    <row r="3001" spans="1:45">
      <c r="A3001"/>
      <c r="B3001"/>
      <c r="C3001"/>
      <c r="D3001"/>
      <c r="E3001"/>
      <c r="F3001"/>
      <c r="G3001"/>
      <c r="H3001"/>
      <c r="I3001"/>
      <c r="J3001"/>
      <c r="K3001"/>
      <c r="L3001"/>
      <c r="M3001" s="8" t="str">
        <f>IF(ISERROR( VLOOKUP(AD3001,'[1]采购入库货量(公司仓库)'!$A:$I,9,FALSE)),"", VLOOKUP(AD3001,'[1]采购入库货量(公司仓库)'!$A:$I,9,FALSE))</f>
        <v/>
      </c>
      <c r="N3001" s="8" t="str">
        <f>IF(ISERROR( VLOOKUP(AD3001,[1]批发上市日期!$A:$F,6,FALSE)),"",  VLOOKUP(AD3001,[1]批发上市日期!$A:$F,6,FALSE))</f>
        <v/>
      </c>
      <c r="O3001" s="48">
        <f>IF(ISERROR(VLOOKUP(E3001&amp;G3001,'[1]采购入库货量(公司仓库)'!$A:$I,7,FALSE)),0,VLOOKUP(E3001&amp;G3001,'[1]采购入库货量(公司仓库)'!$A:$I,7,FALSE))</f>
        <v>0</v>
      </c>
      <c r="P3001" s="12">
        <f t="shared" si="742"/>
        <v>0</v>
      </c>
      <c r="Q3001" s="14">
        <f>IF(ISERROR(VLOOKUP(E3001&amp;G3001,'[1]采购入库货量(公司仓库)'!$A:$I,8,FALSE)),0,VLOOKUP(E3001&amp;G3001,'[1]采购入库货量(公司仓库)'!$A:$I,8,FALSE))</f>
        <v>0</v>
      </c>
      <c r="R3001" s="12">
        <f t="shared" si="743"/>
        <v>0</v>
      </c>
      <c r="S3001">
        <f>SUMIF([1]库存总量!$H:$H,E3001&amp;G3001,[1]库存总量!$G:$G)</f>
        <v>0</v>
      </c>
      <c r="T3001" s="12">
        <f t="shared" si="744"/>
        <v>0</v>
      </c>
      <c r="U3001">
        <f>SUMIFS([1]库存总量!$G:$G,[1]库存总量!$H:$H,E3001&amp;G3001,[1]库存总量!$A:$A,"B")</f>
        <v>0</v>
      </c>
      <c r="V3001" s="12">
        <f t="shared" si="745"/>
        <v>0</v>
      </c>
      <c r="W3001">
        <f>SUMIFS([1]库存总量!$G:$G,[1]库存总量!$H:$H,E3001&amp;G3001,[1]库存总量!$A:$A,"K")</f>
        <v>0</v>
      </c>
      <c r="X3001" s="12">
        <f t="shared" si="746"/>
        <v>0</v>
      </c>
      <c r="Y3001">
        <f t="shared" si="747"/>
        <v>0</v>
      </c>
      <c r="Z3001" s="12">
        <f t="shared" si="748"/>
        <v>0</v>
      </c>
      <c r="AA3001">
        <f>(IF(ISERROR((IF(ISERROR(VLOOKUP(E3001&amp;G3001,'[1]采购入库货量(公司仓库)'!$A:$H,7,FALSE)),0,VLOOKUP(E3001&amp;G3001,'[1]采购入库货量(公司仓库)'!$A:$H,7,FALSE)))*L3001-(IF(ISERROR(VLOOKUP(E3001&amp;G3001,'[1]采购入库货量(公司仓库)'!$A:$H,8,FALSE)),0,VLOOKUP(E3001&amp;G3001,'[1]采购入库货量(公司仓库)'!$A:$H,8,FALSE)))),0,(IF(ISERROR(VLOOKUP(E3001&amp;G3001,'[1]采购入库货量(公司仓库)'!$A:$H,7,FALSE)),0,VLOOKUP(E3001&amp;G3001,'[1]采购入库货量(公司仓库)'!$A:$H,7,FALSE)))*L3001-(IF(ISERROR(VLOOKUP(E3001&amp;G3001,'[1]采购入库货量(公司仓库)'!$A:$H,8,FALSE)),0,VLOOKUP(E3001&amp;G3001,'[1]采购入库货量(公司仓库)'!$A:$H,8,FALSE)))))</f>
        <v>0</v>
      </c>
      <c r="AB3001">
        <f>SUMIF([1]销售数据!$B:$B,E3001&amp;G3001,[1]销售数据!$G:$G)</f>
        <v>0</v>
      </c>
      <c r="AC3001" s="12">
        <f t="shared" si="749"/>
        <v>0</v>
      </c>
      <c r="AD3001" t="str">
        <f t="shared" si="750"/>
        <v/>
      </c>
      <c r="AE3001">
        <f>SUMIF([1]销售数据!$B:$B,AD3001,[1]销售数据!$L:$L)</f>
        <v>0</v>
      </c>
      <c r="AF3001">
        <f>SUMIF([1]销售数据!$B:$B,AD3001,[1]销售数据!$K:$K)</f>
        <v>0</v>
      </c>
      <c r="AG3001">
        <f>SUMIF([1]销售数据!$B:$B,AD3001,[1]销售数据!$J:$J)</f>
        <v>0</v>
      </c>
      <c r="AH3001">
        <f>SUMIF([1]销售数据!$B:$B,AD3001,[1]销售数据!$I:$I)</f>
        <v>0</v>
      </c>
      <c r="AI3001">
        <f>SUMIF([1]销售数据!$B:$B,AD3001,[1]销售数据!$H:$H)</f>
        <v>0</v>
      </c>
      <c r="AJ3001" s="20">
        <f t="shared" si="751"/>
        <v>0</v>
      </c>
      <c r="AK3001">
        <f>SUMIF([1]发货店铺数!$B:$B,AD3001,[1]发货店铺数!$G:$G)</f>
        <v>0</v>
      </c>
      <c r="AL3001">
        <f>SUMIF([1]销售店铺数!$B:$B,AD3001,[1]销售店铺数!$G:$G)</f>
        <v>0</v>
      </c>
      <c r="AM3001">
        <f>SUMIF([1]销售店铺数!$B:$B,AD3001,[1]销售店铺数!$G:$G)</f>
        <v>0</v>
      </c>
      <c r="AN3001" s="20">
        <f t="shared" si="752"/>
        <v>0</v>
      </c>
      <c r="AO3001" s="20">
        <f t="shared" si="753"/>
        <v>0</v>
      </c>
      <c r="AP3001" s="20">
        <f t="shared" si="754"/>
        <v>0</v>
      </c>
      <c r="AQ3001" s="12">
        <f t="shared" si="755"/>
        <v>0</v>
      </c>
      <c r="AR3001" s="20">
        <f t="shared" si="756"/>
        <v>0</v>
      </c>
      <c r="AS3001" s="20">
        <f t="shared" si="757"/>
        <v>0</v>
      </c>
    </row>
    <row r="3002" spans="1:45">
      <c r="A3002"/>
      <c r="B3002"/>
      <c r="C3002"/>
      <c r="D3002"/>
      <c r="E3002"/>
      <c r="F3002"/>
      <c r="G3002"/>
      <c r="H3002"/>
      <c r="I3002"/>
      <c r="J3002"/>
      <c r="K3002"/>
      <c r="L3002"/>
      <c r="M3002" s="8" t="str">
        <f>IF(ISERROR( VLOOKUP(AD3002,'[1]采购入库货量(公司仓库)'!$A:$I,9,FALSE)),"", VLOOKUP(AD3002,'[1]采购入库货量(公司仓库)'!$A:$I,9,FALSE))</f>
        <v/>
      </c>
      <c r="N3002" s="8" t="str">
        <f>IF(ISERROR( VLOOKUP(AD3002,[1]批发上市日期!$A:$F,6,FALSE)),"",  VLOOKUP(AD3002,[1]批发上市日期!$A:$F,6,FALSE))</f>
        <v/>
      </c>
      <c r="O3002" s="48">
        <f>IF(ISERROR(VLOOKUP(E3002&amp;G3002,'[1]采购入库货量(公司仓库)'!$A:$I,7,FALSE)),0,VLOOKUP(E3002&amp;G3002,'[1]采购入库货量(公司仓库)'!$A:$I,7,FALSE))</f>
        <v>0</v>
      </c>
      <c r="P3002" s="12">
        <f t="shared" si="742"/>
        <v>0</v>
      </c>
      <c r="Q3002" s="14">
        <f>IF(ISERROR(VLOOKUP(E3002&amp;G3002,'[1]采购入库货量(公司仓库)'!$A:$I,8,FALSE)),0,VLOOKUP(E3002&amp;G3002,'[1]采购入库货量(公司仓库)'!$A:$I,8,FALSE))</f>
        <v>0</v>
      </c>
      <c r="R3002" s="12">
        <f t="shared" si="743"/>
        <v>0</v>
      </c>
      <c r="S3002">
        <f>SUMIF([1]库存总量!$H:$H,E3002&amp;G3002,[1]库存总量!$G:$G)</f>
        <v>0</v>
      </c>
      <c r="T3002" s="12">
        <f t="shared" si="744"/>
        <v>0</v>
      </c>
      <c r="U3002">
        <f>SUMIFS([1]库存总量!$G:$G,[1]库存总量!$H:$H,E3002&amp;G3002,[1]库存总量!$A:$A,"B")</f>
        <v>0</v>
      </c>
      <c r="V3002" s="12">
        <f t="shared" si="745"/>
        <v>0</v>
      </c>
      <c r="W3002">
        <f>SUMIFS([1]库存总量!$G:$G,[1]库存总量!$H:$H,E3002&amp;G3002,[1]库存总量!$A:$A,"K")</f>
        <v>0</v>
      </c>
      <c r="X3002" s="12">
        <f t="shared" si="746"/>
        <v>0</v>
      </c>
      <c r="Y3002">
        <f t="shared" si="747"/>
        <v>0</v>
      </c>
      <c r="Z3002" s="12">
        <f t="shared" si="748"/>
        <v>0</v>
      </c>
      <c r="AA3002">
        <f>(IF(ISERROR((IF(ISERROR(VLOOKUP(E3002&amp;G3002,'[1]采购入库货量(公司仓库)'!$A:$H,7,FALSE)),0,VLOOKUP(E3002&amp;G3002,'[1]采购入库货量(公司仓库)'!$A:$H,7,FALSE)))*L3002-(IF(ISERROR(VLOOKUP(E3002&amp;G3002,'[1]采购入库货量(公司仓库)'!$A:$H,8,FALSE)),0,VLOOKUP(E3002&amp;G3002,'[1]采购入库货量(公司仓库)'!$A:$H,8,FALSE)))),0,(IF(ISERROR(VLOOKUP(E3002&amp;G3002,'[1]采购入库货量(公司仓库)'!$A:$H,7,FALSE)),0,VLOOKUP(E3002&amp;G3002,'[1]采购入库货量(公司仓库)'!$A:$H,7,FALSE)))*L3002-(IF(ISERROR(VLOOKUP(E3002&amp;G3002,'[1]采购入库货量(公司仓库)'!$A:$H,8,FALSE)),0,VLOOKUP(E3002&amp;G3002,'[1]采购入库货量(公司仓库)'!$A:$H,8,FALSE)))))</f>
        <v>0</v>
      </c>
      <c r="AB3002">
        <f>SUMIF([1]销售数据!$B:$B,E3002&amp;G3002,[1]销售数据!$G:$G)</f>
        <v>0</v>
      </c>
      <c r="AC3002" s="12">
        <f t="shared" si="749"/>
        <v>0</v>
      </c>
      <c r="AD3002" t="str">
        <f t="shared" si="750"/>
        <v/>
      </c>
      <c r="AE3002">
        <f>SUMIF([1]销售数据!$B:$B,AD3002,[1]销售数据!$L:$L)</f>
        <v>0</v>
      </c>
      <c r="AF3002">
        <f>SUMIF([1]销售数据!$B:$B,AD3002,[1]销售数据!$K:$K)</f>
        <v>0</v>
      </c>
      <c r="AG3002">
        <f>SUMIF([1]销售数据!$B:$B,AD3002,[1]销售数据!$J:$J)</f>
        <v>0</v>
      </c>
      <c r="AH3002">
        <f>SUMIF([1]销售数据!$B:$B,AD3002,[1]销售数据!$I:$I)</f>
        <v>0</v>
      </c>
      <c r="AI3002">
        <f>SUMIF([1]销售数据!$B:$B,AD3002,[1]销售数据!$H:$H)</f>
        <v>0</v>
      </c>
      <c r="AJ3002" s="20">
        <f t="shared" si="751"/>
        <v>0</v>
      </c>
      <c r="AK3002">
        <f>SUMIF([1]发货店铺数!$B:$B,AD3002,[1]发货店铺数!$G:$G)</f>
        <v>0</v>
      </c>
      <c r="AL3002">
        <f>SUMIF([1]销售店铺数!$B:$B,AD3002,[1]销售店铺数!$G:$G)</f>
        <v>0</v>
      </c>
      <c r="AM3002">
        <f>SUMIF([1]销售店铺数!$B:$B,AD3002,[1]销售店铺数!$G:$G)</f>
        <v>0</v>
      </c>
      <c r="AN3002" s="20">
        <f t="shared" si="752"/>
        <v>0</v>
      </c>
      <c r="AO3002" s="20">
        <f t="shared" si="753"/>
        <v>0</v>
      </c>
      <c r="AP3002" s="20">
        <f t="shared" si="754"/>
        <v>0</v>
      </c>
      <c r="AQ3002" s="12">
        <f t="shared" si="755"/>
        <v>0</v>
      </c>
      <c r="AR3002" s="20">
        <f t="shared" si="756"/>
        <v>0</v>
      </c>
      <c r="AS3002" s="20">
        <f t="shared" si="757"/>
        <v>0</v>
      </c>
    </row>
    <row r="3003" spans="1:45">
      <c r="A3003"/>
      <c r="B3003"/>
      <c r="C3003"/>
      <c r="D3003"/>
      <c r="E3003"/>
      <c r="F3003"/>
      <c r="G3003"/>
      <c r="H3003"/>
      <c r="I3003"/>
      <c r="J3003"/>
      <c r="K3003"/>
      <c r="L3003"/>
      <c r="M3003" s="8" t="str">
        <f>IF(ISERROR( VLOOKUP(AD3003,'[1]采购入库货量(公司仓库)'!$A:$I,9,FALSE)),"", VLOOKUP(AD3003,'[1]采购入库货量(公司仓库)'!$A:$I,9,FALSE))</f>
        <v/>
      </c>
      <c r="N3003" s="8" t="str">
        <f>IF(ISERROR( VLOOKUP(AD3003,[1]批发上市日期!$A:$F,6,FALSE)),"",  VLOOKUP(AD3003,[1]批发上市日期!$A:$F,6,FALSE))</f>
        <v/>
      </c>
      <c r="O3003" s="48">
        <f>IF(ISERROR(VLOOKUP(E3003&amp;G3003,'[1]采购入库货量(公司仓库)'!$A:$I,7,FALSE)),0,VLOOKUP(E3003&amp;G3003,'[1]采购入库货量(公司仓库)'!$A:$I,7,FALSE))</f>
        <v>0</v>
      </c>
      <c r="P3003" s="12">
        <f t="shared" si="742"/>
        <v>0</v>
      </c>
      <c r="Q3003" s="14">
        <f>IF(ISERROR(VLOOKUP(E3003&amp;G3003,'[1]采购入库货量(公司仓库)'!$A:$I,8,FALSE)),0,VLOOKUP(E3003&amp;G3003,'[1]采购入库货量(公司仓库)'!$A:$I,8,FALSE))</f>
        <v>0</v>
      </c>
      <c r="R3003" s="12">
        <f t="shared" si="743"/>
        <v>0</v>
      </c>
      <c r="S3003">
        <f>SUMIF([1]库存总量!$H:$H,E3003&amp;G3003,[1]库存总量!$G:$G)</f>
        <v>0</v>
      </c>
      <c r="T3003" s="12">
        <f t="shared" si="744"/>
        <v>0</v>
      </c>
      <c r="U3003">
        <f>SUMIFS([1]库存总量!$G:$G,[1]库存总量!$H:$H,E3003&amp;G3003,[1]库存总量!$A:$A,"B")</f>
        <v>0</v>
      </c>
      <c r="V3003" s="12">
        <f t="shared" si="745"/>
        <v>0</v>
      </c>
      <c r="W3003">
        <f>SUMIFS([1]库存总量!$G:$G,[1]库存总量!$H:$H,E3003&amp;G3003,[1]库存总量!$A:$A,"K")</f>
        <v>0</v>
      </c>
      <c r="X3003" s="12">
        <f t="shared" si="746"/>
        <v>0</v>
      </c>
      <c r="Y3003">
        <f t="shared" si="747"/>
        <v>0</v>
      </c>
      <c r="Z3003" s="12">
        <f t="shared" si="748"/>
        <v>0</v>
      </c>
      <c r="AA3003">
        <f>(IF(ISERROR((IF(ISERROR(VLOOKUP(E3003&amp;G3003,'[1]采购入库货量(公司仓库)'!$A:$H,7,FALSE)),0,VLOOKUP(E3003&amp;G3003,'[1]采购入库货量(公司仓库)'!$A:$H,7,FALSE)))*L3003-(IF(ISERROR(VLOOKUP(E3003&amp;G3003,'[1]采购入库货量(公司仓库)'!$A:$H,8,FALSE)),0,VLOOKUP(E3003&amp;G3003,'[1]采购入库货量(公司仓库)'!$A:$H,8,FALSE)))),0,(IF(ISERROR(VLOOKUP(E3003&amp;G3003,'[1]采购入库货量(公司仓库)'!$A:$H,7,FALSE)),0,VLOOKUP(E3003&amp;G3003,'[1]采购入库货量(公司仓库)'!$A:$H,7,FALSE)))*L3003-(IF(ISERROR(VLOOKUP(E3003&amp;G3003,'[1]采购入库货量(公司仓库)'!$A:$H,8,FALSE)),0,VLOOKUP(E3003&amp;G3003,'[1]采购入库货量(公司仓库)'!$A:$H,8,FALSE)))))</f>
        <v>0</v>
      </c>
      <c r="AB3003">
        <f>SUMIF([1]销售数据!$B:$B,E3003&amp;G3003,[1]销售数据!$G:$G)</f>
        <v>0</v>
      </c>
      <c r="AC3003" s="12">
        <f t="shared" si="749"/>
        <v>0</v>
      </c>
      <c r="AD3003" t="str">
        <f t="shared" si="750"/>
        <v/>
      </c>
      <c r="AE3003">
        <f>SUMIF([1]销售数据!$B:$B,AD3003,[1]销售数据!$L:$L)</f>
        <v>0</v>
      </c>
      <c r="AF3003">
        <f>SUMIF([1]销售数据!$B:$B,AD3003,[1]销售数据!$K:$K)</f>
        <v>0</v>
      </c>
      <c r="AG3003">
        <f>SUMIF([1]销售数据!$B:$B,AD3003,[1]销售数据!$J:$J)</f>
        <v>0</v>
      </c>
      <c r="AH3003">
        <f>SUMIF([1]销售数据!$B:$B,AD3003,[1]销售数据!$I:$I)</f>
        <v>0</v>
      </c>
      <c r="AI3003">
        <f>SUMIF([1]销售数据!$B:$B,AD3003,[1]销售数据!$H:$H)</f>
        <v>0</v>
      </c>
      <c r="AJ3003" s="20">
        <f t="shared" si="751"/>
        <v>0</v>
      </c>
      <c r="AK3003">
        <f>SUMIF([1]发货店铺数!$B:$B,AD3003,[1]发货店铺数!$G:$G)</f>
        <v>0</v>
      </c>
      <c r="AL3003">
        <f>SUMIF([1]销售店铺数!$B:$B,AD3003,[1]销售店铺数!$G:$G)</f>
        <v>0</v>
      </c>
      <c r="AM3003">
        <f>SUMIF([1]销售店铺数!$B:$B,AD3003,[1]销售店铺数!$G:$G)</f>
        <v>0</v>
      </c>
      <c r="AN3003" s="20">
        <f t="shared" si="752"/>
        <v>0</v>
      </c>
      <c r="AO3003" s="20">
        <f t="shared" si="753"/>
        <v>0</v>
      </c>
      <c r="AP3003" s="20">
        <f t="shared" si="754"/>
        <v>0</v>
      </c>
      <c r="AQ3003" s="12">
        <f t="shared" si="755"/>
        <v>0</v>
      </c>
      <c r="AR3003" s="20">
        <f t="shared" si="756"/>
        <v>0</v>
      </c>
      <c r="AS3003" s="20">
        <f t="shared" si="757"/>
        <v>0</v>
      </c>
    </row>
    <row r="3004" spans="1:45">
      <c r="A3004"/>
      <c r="B3004"/>
      <c r="C3004"/>
      <c r="D3004"/>
      <c r="E3004"/>
      <c r="F3004"/>
      <c r="G3004"/>
      <c r="H3004"/>
      <c r="I3004"/>
      <c r="J3004"/>
      <c r="K3004"/>
      <c r="L3004"/>
      <c r="M3004" s="8" t="str">
        <f>IF(ISERROR( VLOOKUP(AD3004,'[1]采购入库货量(公司仓库)'!$A:$I,9,FALSE)),"", VLOOKUP(AD3004,'[1]采购入库货量(公司仓库)'!$A:$I,9,FALSE))</f>
        <v/>
      </c>
      <c r="N3004" s="8" t="str">
        <f>IF(ISERROR( VLOOKUP(AD3004,[1]批发上市日期!$A:$F,6,FALSE)),"",  VLOOKUP(AD3004,[1]批发上市日期!$A:$F,6,FALSE))</f>
        <v/>
      </c>
      <c r="O3004" s="48">
        <f>IF(ISERROR(VLOOKUP(E3004&amp;G3004,'[1]采购入库货量(公司仓库)'!$A:$I,7,FALSE)),0,VLOOKUP(E3004&amp;G3004,'[1]采购入库货量(公司仓库)'!$A:$I,7,FALSE))</f>
        <v>0</v>
      </c>
      <c r="P3004" s="12">
        <f t="shared" si="742"/>
        <v>0</v>
      </c>
      <c r="Q3004" s="14">
        <f>IF(ISERROR(VLOOKUP(E3004&amp;G3004,'[1]采购入库货量(公司仓库)'!$A:$I,8,FALSE)),0,VLOOKUP(E3004&amp;G3004,'[1]采购入库货量(公司仓库)'!$A:$I,8,FALSE))</f>
        <v>0</v>
      </c>
      <c r="R3004" s="12">
        <f t="shared" si="743"/>
        <v>0</v>
      </c>
      <c r="S3004">
        <f>SUMIF([1]库存总量!$H:$H,E3004&amp;G3004,[1]库存总量!$G:$G)</f>
        <v>0</v>
      </c>
      <c r="T3004" s="12">
        <f t="shared" si="744"/>
        <v>0</v>
      </c>
      <c r="U3004">
        <f>SUMIFS([1]库存总量!$G:$G,[1]库存总量!$H:$H,E3004&amp;G3004,[1]库存总量!$A:$A,"B")</f>
        <v>0</v>
      </c>
      <c r="V3004" s="12">
        <f t="shared" si="745"/>
        <v>0</v>
      </c>
      <c r="W3004">
        <f>SUMIFS([1]库存总量!$G:$G,[1]库存总量!$H:$H,E3004&amp;G3004,[1]库存总量!$A:$A,"K")</f>
        <v>0</v>
      </c>
      <c r="X3004" s="12">
        <f t="shared" si="746"/>
        <v>0</v>
      </c>
      <c r="Y3004">
        <f t="shared" si="747"/>
        <v>0</v>
      </c>
      <c r="Z3004" s="12">
        <f t="shared" si="748"/>
        <v>0</v>
      </c>
      <c r="AA3004">
        <f>(IF(ISERROR((IF(ISERROR(VLOOKUP(E3004&amp;G3004,'[1]采购入库货量(公司仓库)'!$A:$H,7,FALSE)),0,VLOOKUP(E3004&amp;G3004,'[1]采购入库货量(公司仓库)'!$A:$H,7,FALSE)))*L3004-(IF(ISERROR(VLOOKUP(E3004&amp;G3004,'[1]采购入库货量(公司仓库)'!$A:$H,8,FALSE)),0,VLOOKUP(E3004&amp;G3004,'[1]采购入库货量(公司仓库)'!$A:$H,8,FALSE)))),0,(IF(ISERROR(VLOOKUP(E3004&amp;G3004,'[1]采购入库货量(公司仓库)'!$A:$H,7,FALSE)),0,VLOOKUP(E3004&amp;G3004,'[1]采购入库货量(公司仓库)'!$A:$H,7,FALSE)))*L3004-(IF(ISERROR(VLOOKUP(E3004&amp;G3004,'[1]采购入库货量(公司仓库)'!$A:$H,8,FALSE)),0,VLOOKUP(E3004&amp;G3004,'[1]采购入库货量(公司仓库)'!$A:$H,8,FALSE)))))</f>
        <v>0</v>
      </c>
      <c r="AB3004">
        <f>SUMIF([1]销售数据!$B:$B,E3004&amp;G3004,[1]销售数据!$G:$G)</f>
        <v>0</v>
      </c>
      <c r="AC3004" s="12">
        <f t="shared" si="749"/>
        <v>0</v>
      </c>
      <c r="AD3004" t="str">
        <f t="shared" si="750"/>
        <v/>
      </c>
      <c r="AE3004">
        <f>SUMIF([1]销售数据!$B:$B,AD3004,[1]销售数据!$L:$L)</f>
        <v>0</v>
      </c>
      <c r="AF3004">
        <f>SUMIF([1]销售数据!$B:$B,AD3004,[1]销售数据!$K:$K)</f>
        <v>0</v>
      </c>
      <c r="AG3004">
        <f>SUMIF([1]销售数据!$B:$B,AD3004,[1]销售数据!$J:$J)</f>
        <v>0</v>
      </c>
      <c r="AH3004">
        <f>SUMIF([1]销售数据!$B:$B,AD3004,[1]销售数据!$I:$I)</f>
        <v>0</v>
      </c>
      <c r="AI3004">
        <f>SUMIF([1]销售数据!$B:$B,AD3004,[1]销售数据!$H:$H)</f>
        <v>0</v>
      </c>
      <c r="AJ3004" s="20">
        <f t="shared" si="751"/>
        <v>0</v>
      </c>
      <c r="AK3004">
        <f>SUMIF([1]发货店铺数!$B:$B,AD3004,[1]发货店铺数!$G:$G)</f>
        <v>0</v>
      </c>
      <c r="AL3004">
        <f>SUMIF([1]销售店铺数!$B:$B,AD3004,[1]销售店铺数!$G:$G)</f>
        <v>0</v>
      </c>
      <c r="AM3004">
        <f>SUMIF([1]销售店铺数!$B:$B,AD3004,[1]销售店铺数!$G:$G)</f>
        <v>0</v>
      </c>
      <c r="AN3004" s="20">
        <f t="shared" si="752"/>
        <v>0</v>
      </c>
      <c r="AO3004" s="20">
        <f t="shared" si="753"/>
        <v>0</v>
      </c>
      <c r="AP3004" s="20">
        <f t="shared" si="754"/>
        <v>0</v>
      </c>
      <c r="AQ3004" s="12">
        <f t="shared" si="755"/>
        <v>0</v>
      </c>
      <c r="AR3004" s="20">
        <f t="shared" si="756"/>
        <v>0</v>
      </c>
      <c r="AS3004" s="20">
        <f t="shared" si="757"/>
        <v>0</v>
      </c>
    </row>
    <row r="3005" spans="1:45">
      <c r="A3005"/>
      <c r="B3005"/>
      <c r="C3005"/>
      <c r="D3005"/>
      <c r="E3005"/>
      <c r="F3005"/>
      <c r="G3005"/>
      <c r="H3005"/>
      <c r="I3005"/>
      <c r="J3005"/>
      <c r="K3005"/>
      <c r="L3005"/>
      <c r="M3005" s="8" t="str">
        <f>IF(ISERROR( VLOOKUP(AD3005,'[1]采购入库货量(公司仓库)'!$A:$I,9,FALSE)),"", VLOOKUP(AD3005,'[1]采购入库货量(公司仓库)'!$A:$I,9,FALSE))</f>
        <v/>
      </c>
      <c r="N3005" s="8" t="str">
        <f>IF(ISERROR( VLOOKUP(AD3005,[1]批发上市日期!$A:$F,6,FALSE)),"",  VLOOKUP(AD3005,[1]批发上市日期!$A:$F,6,FALSE))</f>
        <v/>
      </c>
      <c r="O3005" s="48">
        <f>IF(ISERROR(VLOOKUP(E3005&amp;G3005,'[1]采购入库货量(公司仓库)'!$A:$I,7,FALSE)),0,VLOOKUP(E3005&amp;G3005,'[1]采购入库货量(公司仓库)'!$A:$I,7,FALSE))</f>
        <v>0</v>
      </c>
      <c r="P3005" s="12">
        <f t="shared" si="742"/>
        <v>0</v>
      </c>
      <c r="Q3005" s="14">
        <f>IF(ISERROR(VLOOKUP(E3005&amp;G3005,'[1]采购入库货量(公司仓库)'!$A:$I,8,FALSE)),0,VLOOKUP(E3005&amp;G3005,'[1]采购入库货量(公司仓库)'!$A:$I,8,FALSE))</f>
        <v>0</v>
      </c>
      <c r="R3005" s="12">
        <f t="shared" si="743"/>
        <v>0</v>
      </c>
      <c r="S3005">
        <f>SUMIF([1]库存总量!$H:$H,E3005&amp;G3005,[1]库存总量!$G:$G)</f>
        <v>0</v>
      </c>
      <c r="T3005" s="12">
        <f t="shared" si="744"/>
        <v>0</v>
      </c>
      <c r="U3005">
        <f>SUMIFS([1]库存总量!$G:$G,[1]库存总量!$H:$H,E3005&amp;G3005,[1]库存总量!$A:$A,"B")</f>
        <v>0</v>
      </c>
      <c r="V3005" s="12">
        <f t="shared" si="745"/>
        <v>0</v>
      </c>
      <c r="W3005">
        <f>SUMIFS([1]库存总量!$G:$G,[1]库存总量!$H:$H,E3005&amp;G3005,[1]库存总量!$A:$A,"K")</f>
        <v>0</v>
      </c>
      <c r="X3005" s="12">
        <f t="shared" si="746"/>
        <v>0</v>
      </c>
      <c r="Y3005">
        <f t="shared" si="747"/>
        <v>0</v>
      </c>
      <c r="Z3005" s="12">
        <f t="shared" si="748"/>
        <v>0</v>
      </c>
      <c r="AA3005">
        <f>(IF(ISERROR((IF(ISERROR(VLOOKUP(E3005&amp;G3005,'[1]采购入库货量(公司仓库)'!$A:$H,7,FALSE)),0,VLOOKUP(E3005&amp;G3005,'[1]采购入库货量(公司仓库)'!$A:$H,7,FALSE)))*L3005-(IF(ISERROR(VLOOKUP(E3005&amp;G3005,'[1]采购入库货量(公司仓库)'!$A:$H,8,FALSE)),0,VLOOKUP(E3005&amp;G3005,'[1]采购入库货量(公司仓库)'!$A:$H,8,FALSE)))),0,(IF(ISERROR(VLOOKUP(E3005&amp;G3005,'[1]采购入库货量(公司仓库)'!$A:$H,7,FALSE)),0,VLOOKUP(E3005&amp;G3005,'[1]采购入库货量(公司仓库)'!$A:$H,7,FALSE)))*L3005-(IF(ISERROR(VLOOKUP(E3005&amp;G3005,'[1]采购入库货量(公司仓库)'!$A:$H,8,FALSE)),0,VLOOKUP(E3005&amp;G3005,'[1]采购入库货量(公司仓库)'!$A:$H,8,FALSE)))))</f>
        <v>0</v>
      </c>
      <c r="AB3005">
        <f>SUMIF([1]销售数据!$B:$B,E3005&amp;G3005,[1]销售数据!$G:$G)</f>
        <v>0</v>
      </c>
      <c r="AC3005" s="12">
        <f t="shared" si="749"/>
        <v>0</v>
      </c>
      <c r="AD3005" t="str">
        <f t="shared" si="750"/>
        <v/>
      </c>
      <c r="AE3005">
        <f>SUMIF([1]销售数据!$B:$B,AD3005,[1]销售数据!$L:$L)</f>
        <v>0</v>
      </c>
      <c r="AF3005">
        <f>SUMIF([1]销售数据!$B:$B,AD3005,[1]销售数据!$K:$K)</f>
        <v>0</v>
      </c>
      <c r="AG3005">
        <f>SUMIF([1]销售数据!$B:$B,AD3005,[1]销售数据!$J:$J)</f>
        <v>0</v>
      </c>
      <c r="AH3005">
        <f>SUMIF([1]销售数据!$B:$B,AD3005,[1]销售数据!$I:$I)</f>
        <v>0</v>
      </c>
      <c r="AI3005">
        <f>SUMIF([1]销售数据!$B:$B,AD3005,[1]销售数据!$H:$H)</f>
        <v>0</v>
      </c>
      <c r="AJ3005" s="20">
        <f t="shared" si="751"/>
        <v>0</v>
      </c>
      <c r="AK3005">
        <f>SUMIF([1]发货店铺数!$B:$B,AD3005,[1]发货店铺数!$G:$G)</f>
        <v>0</v>
      </c>
      <c r="AL3005">
        <f>SUMIF([1]销售店铺数!$B:$B,AD3005,[1]销售店铺数!$G:$G)</f>
        <v>0</v>
      </c>
      <c r="AM3005">
        <f>SUMIF([1]销售店铺数!$B:$B,AD3005,[1]销售店铺数!$G:$G)</f>
        <v>0</v>
      </c>
      <c r="AN3005" s="20">
        <f t="shared" si="752"/>
        <v>0</v>
      </c>
      <c r="AO3005" s="20">
        <f t="shared" si="753"/>
        <v>0</v>
      </c>
      <c r="AP3005" s="20">
        <f t="shared" si="754"/>
        <v>0</v>
      </c>
      <c r="AQ3005" s="12">
        <f t="shared" si="755"/>
        <v>0</v>
      </c>
      <c r="AR3005" s="20">
        <f t="shared" si="756"/>
        <v>0</v>
      </c>
      <c r="AS3005" s="20">
        <f t="shared" si="757"/>
        <v>0</v>
      </c>
    </row>
    <row r="3006" spans="1:45">
      <c r="A3006"/>
      <c r="B3006"/>
      <c r="C3006"/>
      <c r="D3006"/>
      <c r="E3006"/>
      <c r="F3006"/>
      <c r="G3006"/>
      <c r="H3006"/>
      <c r="I3006"/>
      <c r="J3006"/>
      <c r="K3006"/>
      <c r="L3006"/>
      <c r="M3006" s="8" t="str">
        <f>IF(ISERROR( VLOOKUP(AD3006,'[1]采购入库货量(公司仓库)'!$A:$I,9,FALSE)),"", VLOOKUP(AD3006,'[1]采购入库货量(公司仓库)'!$A:$I,9,FALSE))</f>
        <v/>
      </c>
      <c r="N3006" s="8" t="str">
        <f>IF(ISERROR( VLOOKUP(AD3006,[1]批发上市日期!$A:$F,6,FALSE)),"",  VLOOKUP(AD3006,[1]批发上市日期!$A:$F,6,FALSE))</f>
        <v/>
      </c>
      <c r="O3006" s="48">
        <f>IF(ISERROR(VLOOKUP(E3006&amp;G3006,'[1]采购入库货量(公司仓库)'!$A:$I,7,FALSE)),0,VLOOKUP(E3006&amp;G3006,'[1]采购入库货量(公司仓库)'!$A:$I,7,FALSE))</f>
        <v>0</v>
      </c>
      <c r="P3006" s="12">
        <f t="shared" si="742"/>
        <v>0</v>
      </c>
      <c r="Q3006" s="14">
        <f>IF(ISERROR(VLOOKUP(E3006&amp;G3006,'[1]采购入库货量(公司仓库)'!$A:$I,8,FALSE)),0,VLOOKUP(E3006&amp;G3006,'[1]采购入库货量(公司仓库)'!$A:$I,8,FALSE))</f>
        <v>0</v>
      </c>
      <c r="R3006" s="12">
        <f t="shared" si="743"/>
        <v>0</v>
      </c>
      <c r="S3006">
        <f>SUMIF([1]库存总量!$H:$H,E3006&amp;G3006,[1]库存总量!$G:$G)</f>
        <v>0</v>
      </c>
      <c r="T3006" s="12">
        <f t="shared" si="744"/>
        <v>0</v>
      </c>
      <c r="U3006">
        <f>SUMIFS([1]库存总量!$G:$G,[1]库存总量!$H:$H,E3006&amp;G3006,[1]库存总量!$A:$A,"B")</f>
        <v>0</v>
      </c>
      <c r="V3006" s="12">
        <f t="shared" si="745"/>
        <v>0</v>
      </c>
      <c r="W3006">
        <f>SUMIFS([1]库存总量!$G:$G,[1]库存总量!$H:$H,E3006&amp;G3006,[1]库存总量!$A:$A,"K")</f>
        <v>0</v>
      </c>
      <c r="X3006" s="12">
        <f t="shared" si="746"/>
        <v>0</v>
      </c>
      <c r="Y3006">
        <f t="shared" si="747"/>
        <v>0</v>
      </c>
      <c r="Z3006" s="12">
        <f t="shared" si="748"/>
        <v>0</v>
      </c>
      <c r="AA3006">
        <f>(IF(ISERROR((IF(ISERROR(VLOOKUP(E3006&amp;G3006,'[1]采购入库货量(公司仓库)'!$A:$H,7,FALSE)),0,VLOOKUP(E3006&amp;G3006,'[1]采购入库货量(公司仓库)'!$A:$H,7,FALSE)))*L3006-(IF(ISERROR(VLOOKUP(E3006&amp;G3006,'[1]采购入库货量(公司仓库)'!$A:$H,8,FALSE)),0,VLOOKUP(E3006&amp;G3006,'[1]采购入库货量(公司仓库)'!$A:$H,8,FALSE)))),0,(IF(ISERROR(VLOOKUP(E3006&amp;G3006,'[1]采购入库货量(公司仓库)'!$A:$H,7,FALSE)),0,VLOOKUP(E3006&amp;G3006,'[1]采购入库货量(公司仓库)'!$A:$H,7,FALSE)))*L3006-(IF(ISERROR(VLOOKUP(E3006&amp;G3006,'[1]采购入库货量(公司仓库)'!$A:$H,8,FALSE)),0,VLOOKUP(E3006&amp;G3006,'[1]采购入库货量(公司仓库)'!$A:$H,8,FALSE)))))</f>
        <v>0</v>
      </c>
      <c r="AB3006">
        <f>SUMIF([1]销售数据!$B:$B,E3006&amp;G3006,[1]销售数据!$G:$G)</f>
        <v>0</v>
      </c>
      <c r="AC3006" s="12">
        <f t="shared" si="749"/>
        <v>0</v>
      </c>
      <c r="AD3006" t="str">
        <f t="shared" si="750"/>
        <v/>
      </c>
      <c r="AE3006">
        <f>SUMIF([1]销售数据!$B:$B,AD3006,[1]销售数据!$L:$L)</f>
        <v>0</v>
      </c>
      <c r="AF3006">
        <f>SUMIF([1]销售数据!$B:$B,AD3006,[1]销售数据!$K:$K)</f>
        <v>0</v>
      </c>
      <c r="AG3006">
        <f>SUMIF([1]销售数据!$B:$B,AD3006,[1]销售数据!$J:$J)</f>
        <v>0</v>
      </c>
      <c r="AH3006">
        <f>SUMIF([1]销售数据!$B:$B,AD3006,[1]销售数据!$I:$I)</f>
        <v>0</v>
      </c>
      <c r="AI3006">
        <f>SUMIF([1]销售数据!$B:$B,AD3006,[1]销售数据!$H:$H)</f>
        <v>0</v>
      </c>
      <c r="AJ3006" s="20">
        <f t="shared" si="751"/>
        <v>0</v>
      </c>
      <c r="AK3006">
        <f>SUMIF([1]发货店铺数!$B:$B,AD3006,[1]发货店铺数!$G:$G)</f>
        <v>0</v>
      </c>
      <c r="AL3006">
        <f>SUMIF([1]销售店铺数!$B:$B,AD3006,[1]销售店铺数!$G:$G)</f>
        <v>0</v>
      </c>
      <c r="AM3006">
        <f>SUMIF([1]销售店铺数!$B:$B,AD3006,[1]销售店铺数!$G:$G)</f>
        <v>0</v>
      </c>
      <c r="AN3006" s="20">
        <f t="shared" si="752"/>
        <v>0</v>
      </c>
      <c r="AO3006" s="20">
        <f t="shared" si="753"/>
        <v>0</v>
      </c>
      <c r="AP3006" s="20">
        <f t="shared" si="754"/>
        <v>0</v>
      </c>
      <c r="AQ3006" s="12">
        <f t="shared" si="755"/>
        <v>0</v>
      </c>
      <c r="AR3006" s="20">
        <f t="shared" si="756"/>
        <v>0</v>
      </c>
      <c r="AS3006" s="20">
        <f t="shared" si="757"/>
        <v>0</v>
      </c>
    </row>
    <row r="3007" spans="1:45">
      <c r="A3007"/>
      <c r="B3007"/>
      <c r="C3007"/>
      <c r="D3007"/>
      <c r="E3007"/>
      <c r="F3007"/>
      <c r="G3007"/>
      <c r="H3007"/>
      <c r="I3007"/>
      <c r="J3007"/>
      <c r="K3007"/>
      <c r="L3007"/>
      <c r="M3007" s="8" t="str">
        <f>IF(ISERROR( VLOOKUP(AD3007,'[1]采购入库货量(公司仓库)'!$A:$I,9,FALSE)),"", VLOOKUP(AD3007,'[1]采购入库货量(公司仓库)'!$A:$I,9,FALSE))</f>
        <v/>
      </c>
      <c r="N3007" s="8" t="str">
        <f>IF(ISERROR( VLOOKUP(AD3007,[1]批发上市日期!$A:$F,6,FALSE)),"",  VLOOKUP(AD3007,[1]批发上市日期!$A:$F,6,FALSE))</f>
        <v/>
      </c>
      <c r="O3007" s="48">
        <f>IF(ISERROR(VLOOKUP(E3007&amp;G3007,'[1]采购入库货量(公司仓库)'!$A:$I,7,FALSE)),0,VLOOKUP(E3007&amp;G3007,'[1]采购入库货量(公司仓库)'!$A:$I,7,FALSE))</f>
        <v>0</v>
      </c>
      <c r="P3007" s="12">
        <f t="shared" si="742"/>
        <v>0</v>
      </c>
      <c r="Q3007" s="14">
        <f>IF(ISERROR(VLOOKUP(E3007&amp;G3007,'[1]采购入库货量(公司仓库)'!$A:$I,8,FALSE)),0,VLOOKUP(E3007&amp;G3007,'[1]采购入库货量(公司仓库)'!$A:$I,8,FALSE))</f>
        <v>0</v>
      </c>
      <c r="R3007" s="12">
        <f t="shared" si="743"/>
        <v>0</v>
      </c>
      <c r="S3007">
        <f>SUMIF([1]库存总量!$H:$H,E3007&amp;G3007,[1]库存总量!$G:$G)</f>
        <v>0</v>
      </c>
      <c r="T3007" s="12">
        <f t="shared" si="744"/>
        <v>0</v>
      </c>
      <c r="U3007">
        <f>SUMIFS([1]库存总量!$G:$G,[1]库存总量!$H:$H,E3007&amp;G3007,[1]库存总量!$A:$A,"B")</f>
        <v>0</v>
      </c>
      <c r="V3007" s="12">
        <f t="shared" si="745"/>
        <v>0</v>
      </c>
      <c r="W3007">
        <f>SUMIFS([1]库存总量!$G:$G,[1]库存总量!$H:$H,E3007&amp;G3007,[1]库存总量!$A:$A,"K")</f>
        <v>0</v>
      </c>
      <c r="X3007" s="12">
        <f t="shared" si="746"/>
        <v>0</v>
      </c>
      <c r="Y3007">
        <f t="shared" si="747"/>
        <v>0</v>
      </c>
      <c r="Z3007" s="12">
        <f t="shared" si="748"/>
        <v>0</v>
      </c>
      <c r="AA3007">
        <f>(IF(ISERROR((IF(ISERROR(VLOOKUP(E3007&amp;G3007,'[1]采购入库货量(公司仓库)'!$A:$H,7,FALSE)),0,VLOOKUP(E3007&amp;G3007,'[1]采购入库货量(公司仓库)'!$A:$H,7,FALSE)))*L3007-(IF(ISERROR(VLOOKUP(E3007&amp;G3007,'[1]采购入库货量(公司仓库)'!$A:$H,8,FALSE)),0,VLOOKUP(E3007&amp;G3007,'[1]采购入库货量(公司仓库)'!$A:$H,8,FALSE)))),0,(IF(ISERROR(VLOOKUP(E3007&amp;G3007,'[1]采购入库货量(公司仓库)'!$A:$H,7,FALSE)),0,VLOOKUP(E3007&amp;G3007,'[1]采购入库货量(公司仓库)'!$A:$H,7,FALSE)))*L3007-(IF(ISERROR(VLOOKUP(E3007&amp;G3007,'[1]采购入库货量(公司仓库)'!$A:$H,8,FALSE)),0,VLOOKUP(E3007&amp;G3007,'[1]采购入库货量(公司仓库)'!$A:$H,8,FALSE)))))</f>
        <v>0</v>
      </c>
      <c r="AB3007">
        <f>SUMIF([1]销售数据!$B:$B,E3007&amp;G3007,[1]销售数据!$G:$G)</f>
        <v>0</v>
      </c>
      <c r="AC3007" s="12">
        <f t="shared" si="749"/>
        <v>0</v>
      </c>
      <c r="AD3007" t="str">
        <f t="shared" si="750"/>
        <v/>
      </c>
      <c r="AE3007">
        <f>SUMIF([1]销售数据!$B:$B,AD3007,[1]销售数据!$L:$L)</f>
        <v>0</v>
      </c>
      <c r="AF3007">
        <f>SUMIF([1]销售数据!$B:$B,AD3007,[1]销售数据!$K:$K)</f>
        <v>0</v>
      </c>
      <c r="AG3007">
        <f>SUMIF([1]销售数据!$B:$B,AD3007,[1]销售数据!$J:$J)</f>
        <v>0</v>
      </c>
      <c r="AH3007">
        <f>SUMIF([1]销售数据!$B:$B,AD3007,[1]销售数据!$I:$I)</f>
        <v>0</v>
      </c>
      <c r="AI3007">
        <f>SUMIF([1]销售数据!$B:$B,AD3007,[1]销售数据!$H:$H)</f>
        <v>0</v>
      </c>
      <c r="AJ3007" s="20">
        <f t="shared" si="751"/>
        <v>0</v>
      </c>
      <c r="AK3007">
        <f>SUMIF([1]发货店铺数!$B:$B,AD3007,[1]发货店铺数!$G:$G)</f>
        <v>0</v>
      </c>
      <c r="AL3007">
        <f>SUMIF([1]销售店铺数!$B:$B,AD3007,[1]销售店铺数!$G:$G)</f>
        <v>0</v>
      </c>
      <c r="AM3007">
        <f>SUMIF([1]销售店铺数!$B:$B,AD3007,[1]销售店铺数!$G:$G)</f>
        <v>0</v>
      </c>
      <c r="AN3007" s="20">
        <f t="shared" si="752"/>
        <v>0</v>
      </c>
      <c r="AO3007" s="20">
        <f t="shared" si="753"/>
        <v>0</v>
      </c>
      <c r="AP3007" s="20">
        <f t="shared" si="754"/>
        <v>0</v>
      </c>
      <c r="AQ3007" s="12">
        <f t="shared" si="755"/>
        <v>0</v>
      </c>
      <c r="AR3007" s="20">
        <f t="shared" si="756"/>
        <v>0</v>
      </c>
      <c r="AS3007" s="20">
        <f t="shared" si="757"/>
        <v>0</v>
      </c>
    </row>
    <row r="3008" spans="1:45">
      <c r="A3008"/>
      <c r="B3008"/>
      <c r="C3008"/>
      <c r="D3008"/>
      <c r="E3008"/>
      <c r="F3008"/>
      <c r="G3008"/>
      <c r="H3008"/>
      <c r="I3008"/>
      <c r="J3008"/>
      <c r="K3008"/>
      <c r="L3008"/>
      <c r="M3008" s="8" t="str">
        <f>IF(ISERROR( VLOOKUP(AD3008,'[1]采购入库货量(公司仓库)'!$A:$I,9,FALSE)),"", VLOOKUP(AD3008,'[1]采购入库货量(公司仓库)'!$A:$I,9,FALSE))</f>
        <v/>
      </c>
      <c r="N3008" s="8" t="str">
        <f>IF(ISERROR( VLOOKUP(AD3008,[1]批发上市日期!$A:$F,6,FALSE)),"",  VLOOKUP(AD3008,[1]批发上市日期!$A:$F,6,FALSE))</f>
        <v/>
      </c>
      <c r="O3008" s="48">
        <f>IF(ISERROR(VLOOKUP(E3008&amp;G3008,'[1]采购入库货量(公司仓库)'!$A:$I,7,FALSE)),0,VLOOKUP(E3008&amp;G3008,'[1]采购入库货量(公司仓库)'!$A:$I,7,FALSE))</f>
        <v>0</v>
      </c>
      <c r="P3008" s="12">
        <f t="shared" si="742"/>
        <v>0</v>
      </c>
      <c r="Q3008" s="14">
        <f>IF(ISERROR(VLOOKUP(E3008&amp;G3008,'[1]采购入库货量(公司仓库)'!$A:$I,8,FALSE)),0,VLOOKUP(E3008&amp;G3008,'[1]采购入库货量(公司仓库)'!$A:$I,8,FALSE))</f>
        <v>0</v>
      </c>
      <c r="R3008" s="12">
        <f t="shared" si="743"/>
        <v>0</v>
      </c>
      <c r="S3008">
        <f>SUMIF([1]库存总量!$H:$H,E3008&amp;G3008,[1]库存总量!$G:$G)</f>
        <v>0</v>
      </c>
      <c r="T3008" s="12">
        <f t="shared" si="744"/>
        <v>0</v>
      </c>
      <c r="U3008">
        <f>SUMIFS([1]库存总量!$G:$G,[1]库存总量!$H:$H,E3008&amp;G3008,[1]库存总量!$A:$A,"B")</f>
        <v>0</v>
      </c>
      <c r="V3008" s="12">
        <f t="shared" si="745"/>
        <v>0</v>
      </c>
      <c r="W3008">
        <f>SUMIFS([1]库存总量!$G:$G,[1]库存总量!$H:$H,E3008&amp;G3008,[1]库存总量!$A:$A,"K")</f>
        <v>0</v>
      </c>
      <c r="X3008" s="12">
        <f t="shared" si="746"/>
        <v>0</v>
      </c>
      <c r="Y3008">
        <f t="shared" si="747"/>
        <v>0</v>
      </c>
      <c r="Z3008" s="12">
        <f t="shared" si="748"/>
        <v>0</v>
      </c>
      <c r="AA3008">
        <f>(IF(ISERROR((IF(ISERROR(VLOOKUP(E3008&amp;G3008,'[1]采购入库货量(公司仓库)'!$A:$H,7,FALSE)),0,VLOOKUP(E3008&amp;G3008,'[1]采购入库货量(公司仓库)'!$A:$H,7,FALSE)))*L3008-(IF(ISERROR(VLOOKUP(E3008&amp;G3008,'[1]采购入库货量(公司仓库)'!$A:$H,8,FALSE)),0,VLOOKUP(E3008&amp;G3008,'[1]采购入库货量(公司仓库)'!$A:$H,8,FALSE)))),0,(IF(ISERROR(VLOOKUP(E3008&amp;G3008,'[1]采购入库货量(公司仓库)'!$A:$H,7,FALSE)),0,VLOOKUP(E3008&amp;G3008,'[1]采购入库货量(公司仓库)'!$A:$H,7,FALSE)))*L3008-(IF(ISERROR(VLOOKUP(E3008&amp;G3008,'[1]采购入库货量(公司仓库)'!$A:$H,8,FALSE)),0,VLOOKUP(E3008&amp;G3008,'[1]采购入库货量(公司仓库)'!$A:$H,8,FALSE)))))</f>
        <v>0</v>
      </c>
      <c r="AB3008">
        <f>SUMIF([1]销售数据!$B:$B,E3008&amp;G3008,[1]销售数据!$G:$G)</f>
        <v>0</v>
      </c>
      <c r="AC3008" s="12">
        <f t="shared" si="749"/>
        <v>0</v>
      </c>
      <c r="AD3008" t="str">
        <f t="shared" si="750"/>
        <v/>
      </c>
      <c r="AE3008">
        <f>SUMIF([1]销售数据!$B:$B,AD3008,[1]销售数据!$L:$L)</f>
        <v>0</v>
      </c>
      <c r="AF3008">
        <f>SUMIF([1]销售数据!$B:$B,AD3008,[1]销售数据!$K:$K)</f>
        <v>0</v>
      </c>
      <c r="AG3008">
        <f>SUMIF([1]销售数据!$B:$B,AD3008,[1]销售数据!$J:$J)</f>
        <v>0</v>
      </c>
      <c r="AH3008">
        <f>SUMIF([1]销售数据!$B:$B,AD3008,[1]销售数据!$I:$I)</f>
        <v>0</v>
      </c>
      <c r="AI3008">
        <f>SUMIF([1]销售数据!$B:$B,AD3008,[1]销售数据!$H:$H)</f>
        <v>0</v>
      </c>
      <c r="AJ3008" s="20">
        <f t="shared" si="751"/>
        <v>0</v>
      </c>
      <c r="AK3008">
        <f>SUMIF([1]发货店铺数!$B:$B,AD3008,[1]发货店铺数!$G:$G)</f>
        <v>0</v>
      </c>
      <c r="AL3008">
        <f>SUMIF([1]销售店铺数!$B:$B,AD3008,[1]销售店铺数!$G:$G)</f>
        <v>0</v>
      </c>
      <c r="AM3008">
        <f>SUMIF([1]销售店铺数!$B:$B,AD3008,[1]销售店铺数!$G:$G)</f>
        <v>0</v>
      </c>
      <c r="AN3008" s="20">
        <f t="shared" si="752"/>
        <v>0</v>
      </c>
      <c r="AO3008" s="20">
        <f t="shared" si="753"/>
        <v>0</v>
      </c>
      <c r="AP3008" s="20">
        <f t="shared" si="754"/>
        <v>0</v>
      </c>
      <c r="AQ3008" s="12">
        <f t="shared" si="755"/>
        <v>0</v>
      </c>
      <c r="AR3008" s="20">
        <f t="shared" si="756"/>
        <v>0</v>
      </c>
      <c r="AS3008" s="20">
        <f t="shared" si="757"/>
        <v>0</v>
      </c>
    </row>
    <row r="3009" spans="1:45">
      <c r="A3009"/>
      <c r="B3009"/>
      <c r="C3009"/>
      <c r="D3009"/>
      <c r="E3009"/>
      <c r="F3009"/>
      <c r="G3009"/>
      <c r="H3009"/>
      <c r="I3009"/>
      <c r="J3009"/>
      <c r="K3009"/>
      <c r="L3009"/>
      <c r="M3009" s="8" t="str">
        <f>IF(ISERROR( VLOOKUP(AD3009,'[1]采购入库货量(公司仓库)'!$A:$I,9,FALSE)),"", VLOOKUP(AD3009,'[1]采购入库货量(公司仓库)'!$A:$I,9,FALSE))</f>
        <v/>
      </c>
      <c r="N3009" s="8" t="str">
        <f>IF(ISERROR( VLOOKUP(AD3009,[1]批发上市日期!$A:$F,6,FALSE)),"",  VLOOKUP(AD3009,[1]批发上市日期!$A:$F,6,FALSE))</f>
        <v/>
      </c>
      <c r="O3009" s="48">
        <f>IF(ISERROR(VLOOKUP(E3009&amp;G3009,'[1]采购入库货量(公司仓库)'!$A:$I,7,FALSE)),0,VLOOKUP(E3009&amp;G3009,'[1]采购入库货量(公司仓库)'!$A:$I,7,FALSE))</f>
        <v>0</v>
      </c>
      <c r="P3009" s="12">
        <f t="shared" si="742"/>
        <v>0</v>
      </c>
      <c r="Q3009" s="14">
        <f>IF(ISERROR(VLOOKUP(E3009&amp;G3009,'[1]采购入库货量(公司仓库)'!$A:$I,8,FALSE)),0,VLOOKUP(E3009&amp;G3009,'[1]采购入库货量(公司仓库)'!$A:$I,8,FALSE))</f>
        <v>0</v>
      </c>
      <c r="R3009" s="12">
        <f t="shared" si="743"/>
        <v>0</v>
      </c>
      <c r="S3009">
        <f>SUMIF([1]库存总量!$H:$H,E3009&amp;G3009,[1]库存总量!$G:$G)</f>
        <v>0</v>
      </c>
      <c r="T3009" s="12">
        <f t="shared" si="744"/>
        <v>0</v>
      </c>
      <c r="U3009">
        <f>SUMIFS([1]库存总量!$G:$G,[1]库存总量!$H:$H,E3009&amp;G3009,[1]库存总量!$A:$A,"B")</f>
        <v>0</v>
      </c>
      <c r="V3009" s="12">
        <f t="shared" si="745"/>
        <v>0</v>
      </c>
      <c r="W3009">
        <f>SUMIFS([1]库存总量!$G:$G,[1]库存总量!$H:$H,E3009&amp;G3009,[1]库存总量!$A:$A,"K")</f>
        <v>0</v>
      </c>
      <c r="X3009" s="12">
        <f t="shared" si="746"/>
        <v>0</v>
      </c>
      <c r="Y3009">
        <f t="shared" si="747"/>
        <v>0</v>
      </c>
      <c r="Z3009" s="12">
        <f t="shared" si="748"/>
        <v>0</v>
      </c>
      <c r="AA3009">
        <f>(IF(ISERROR((IF(ISERROR(VLOOKUP(E3009&amp;G3009,'[1]采购入库货量(公司仓库)'!$A:$H,7,FALSE)),0,VLOOKUP(E3009&amp;G3009,'[1]采购入库货量(公司仓库)'!$A:$H,7,FALSE)))*L3009-(IF(ISERROR(VLOOKUP(E3009&amp;G3009,'[1]采购入库货量(公司仓库)'!$A:$H,8,FALSE)),0,VLOOKUP(E3009&amp;G3009,'[1]采购入库货量(公司仓库)'!$A:$H,8,FALSE)))),0,(IF(ISERROR(VLOOKUP(E3009&amp;G3009,'[1]采购入库货量(公司仓库)'!$A:$H,7,FALSE)),0,VLOOKUP(E3009&amp;G3009,'[1]采购入库货量(公司仓库)'!$A:$H,7,FALSE)))*L3009-(IF(ISERROR(VLOOKUP(E3009&amp;G3009,'[1]采购入库货量(公司仓库)'!$A:$H,8,FALSE)),0,VLOOKUP(E3009&amp;G3009,'[1]采购入库货量(公司仓库)'!$A:$H,8,FALSE)))))</f>
        <v>0</v>
      </c>
      <c r="AB3009">
        <f>SUMIF([1]销售数据!$B:$B,E3009&amp;G3009,[1]销售数据!$G:$G)</f>
        <v>0</v>
      </c>
      <c r="AC3009" s="12">
        <f t="shared" si="749"/>
        <v>0</v>
      </c>
      <c r="AD3009" t="str">
        <f t="shared" si="750"/>
        <v/>
      </c>
      <c r="AE3009">
        <f>SUMIF([1]销售数据!$B:$B,AD3009,[1]销售数据!$L:$L)</f>
        <v>0</v>
      </c>
      <c r="AF3009">
        <f>SUMIF([1]销售数据!$B:$B,AD3009,[1]销售数据!$K:$K)</f>
        <v>0</v>
      </c>
      <c r="AG3009">
        <f>SUMIF([1]销售数据!$B:$B,AD3009,[1]销售数据!$J:$J)</f>
        <v>0</v>
      </c>
      <c r="AH3009">
        <f>SUMIF([1]销售数据!$B:$B,AD3009,[1]销售数据!$I:$I)</f>
        <v>0</v>
      </c>
      <c r="AI3009">
        <f>SUMIF([1]销售数据!$B:$B,AD3009,[1]销售数据!$H:$H)</f>
        <v>0</v>
      </c>
      <c r="AJ3009" s="20">
        <f t="shared" si="751"/>
        <v>0</v>
      </c>
      <c r="AK3009">
        <f>SUMIF([1]发货店铺数!$B:$B,AD3009,[1]发货店铺数!$G:$G)</f>
        <v>0</v>
      </c>
      <c r="AL3009">
        <f>SUMIF([1]销售店铺数!$B:$B,AD3009,[1]销售店铺数!$G:$G)</f>
        <v>0</v>
      </c>
      <c r="AM3009">
        <f>SUMIF([1]销售店铺数!$B:$B,AD3009,[1]销售店铺数!$G:$G)</f>
        <v>0</v>
      </c>
      <c r="AN3009" s="20">
        <f t="shared" si="752"/>
        <v>0</v>
      </c>
      <c r="AO3009" s="20">
        <f t="shared" si="753"/>
        <v>0</v>
      </c>
      <c r="AP3009" s="20">
        <f t="shared" si="754"/>
        <v>0</v>
      </c>
      <c r="AQ3009" s="12">
        <f t="shared" si="755"/>
        <v>0</v>
      </c>
      <c r="AR3009" s="20">
        <f t="shared" si="756"/>
        <v>0</v>
      </c>
      <c r="AS3009" s="20">
        <f t="shared" si="757"/>
        <v>0</v>
      </c>
    </row>
    <row r="3010" spans="1:45">
      <c r="A3010"/>
      <c r="B3010"/>
      <c r="C3010"/>
      <c r="D3010"/>
      <c r="E3010"/>
      <c r="F3010"/>
      <c r="G3010"/>
      <c r="H3010"/>
      <c r="I3010"/>
      <c r="J3010"/>
      <c r="K3010"/>
      <c r="L3010"/>
      <c r="M3010" s="8" t="str">
        <f>IF(ISERROR( VLOOKUP(AD3010,'[1]采购入库货量(公司仓库)'!$A:$I,9,FALSE)),"", VLOOKUP(AD3010,'[1]采购入库货量(公司仓库)'!$A:$I,9,FALSE))</f>
        <v/>
      </c>
      <c r="N3010" s="8" t="str">
        <f>IF(ISERROR( VLOOKUP(AD3010,[1]批发上市日期!$A:$F,6,FALSE)),"",  VLOOKUP(AD3010,[1]批发上市日期!$A:$F,6,FALSE))</f>
        <v/>
      </c>
      <c r="O3010" s="48">
        <f>IF(ISERROR(VLOOKUP(E3010&amp;G3010,'[1]采购入库货量(公司仓库)'!$A:$I,7,FALSE)),0,VLOOKUP(E3010&amp;G3010,'[1]采购入库货量(公司仓库)'!$A:$I,7,FALSE))</f>
        <v>0</v>
      </c>
      <c r="P3010" s="12">
        <f t="shared" si="742"/>
        <v>0</v>
      </c>
      <c r="Q3010" s="14">
        <f>IF(ISERROR(VLOOKUP(E3010&amp;G3010,'[1]采购入库货量(公司仓库)'!$A:$I,8,FALSE)),0,VLOOKUP(E3010&amp;G3010,'[1]采购入库货量(公司仓库)'!$A:$I,8,FALSE))</f>
        <v>0</v>
      </c>
      <c r="R3010" s="12">
        <f t="shared" si="743"/>
        <v>0</v>
      </c>
      <c r="S3010">
        <f>SUMIF([1]库存总量!$H:$H,E3010&amp;G3010,[1]库存总量!$G:$G)</f>
        <v>0</v>
      </c>
      <c r="T3010" s="12">
        <f t="shared" si="744"/>
        <v>0</v>
      </c>
      <c r="U3010">
        <f>SUMIFS([1]库存总量!$G:$G,[1]库存总量!$H:$H,E3010&amp;G3010,[1]库存总量!$A:$A,"B")</f>
        <v>0</v>
      </c>
      <c r="V3010" s="12">
        <f t="shared" si="745"/>
        <v>0</v>
      </c>
      <c r="W3010">
        <f>SUMIFS([1]库存总量!$G:$G,[1]库存总量!$H:$H,E3010&amp;G3010,[1]库存总量!$A:$A,"K")</f>
        <v>0</v>
      </c>
      <c r="X3010" s="12">
        <f t="shared" si="746"/>
        <v>0</v>
      </c>
      <c r="Y3010">
        <f t="shared" si="747"/>
        <v>0</v>
      </c>
      <c r="Z3010" s="12">
        <f t="shared" si="748"/>
        <v>0</v>
      </c>
      <c r="AA3010">
        <f>(IF(ISERROR((IF(ISERROR(VLOOKUP(E3010&amp;G3010,'[1]采购入库货量(公司仓库)'!$A:$H,7,FALSE)),0,VLOOKUP(E3010&amp;G3010,'[1]采购入库货量(公司仓库)'!$A:$H,7,FALSE)))*L3010-(IF(ISERROR(VLOOKUP(E3010&amp;G3010,'[1]采购入库货量(公司仓库)'!$A:$H,8,FALSE)),0,VLOOKUP(E3010&amp;G3010,'[1]采购入库货量(公司仓库)'!$A:$H,8,FALSE)))),0,(IF(ISERROR(VLOOKUP(E3010&amp;G3010,'[1]采购入库货量(公司仓库)'!$A:$H,7,FALSE)),0,VLOOKUP(E3010&amp;G3010,'[1]采购入库货量(公司仓库)'!$A:$H,7,FALSE)))*L3010-(IF(ISERROR(VLOOKUP(E3010&amp;G3010,'[1]采购入库货量(公司仓库)'!$A:$H,8,FALSE)),0,VLOOKUP(E3010&amp;G3010,'[1]采购入库货量(公司仓库)'!$A:$H,8,FALSE)))))</f>
        <v>0</v>
      </c>
      <c r="AB3010">
        <f>SUMIF([1]销售数据!$B:$B,E3010&amp;G3010,[1]销售数据!$G:$G)</f>
        <v>0</v>
      </c>
      <c r="AC3010" s="12">
        <f t="shared" si="749"/>
        <v>0</v>
      </c>
      <c r="AD3010" t="str">
        <f t="shared" si="750"/>
        <v/>
      </c>
      <c r="AE3010">
        <f>SUMIF([1]销售数据!$B:$B,AD3010,[1]销售数据!$L:$L)</f>
        <v>0</v>
      </c>
      <c r="AF3010">
        <f>SUMIF([1]销售数据!$B:$B,AD3010,[1]销售数据!$K:$K)</f>
        <v>0</v>
      </c>
      <c r="AG3010">
        <f>SUMIF([1]销售数据!$B:$B,AD3010,[1]销售数据!$J:$J)</f>
        <v>0</v>
      </c>
      <c r="AH3010">
        <f>SUMIF([1]销售数据!$B:$B,AD3010,[1]销售数据!$I:$I)</f>
        <v>0</v>
      </c>
      <c r="AI3010">
        <f>SUMIF([1]销售数据!$B:$B,AD3010,[1]销售数据!$H:$H)</f>
        <v>0</v>
      </c>
      <c r="AJ3010" s="20">
        <f t="shared" si="751"/>
        <v>0</v>
      </c>
      <c r="AK3010">
        <f>SUMIF([1]发货店铺数!$B:$B,AD3010,[1]发货店铺数!$G:$G)</f>
        <v>0</v>
      </c>
      <c r="AL3010">
        <f>SUMIF([1]销售店铺数!$B:$B,AD3010,[1]销售店铺数!$G:$G)</f>
        <v>0</v>
      </c>
      <c r="AM3010">
        <f>SUMIF([1]销售店铺数!$B:$B,AD3010,[1]销售店铺数!$G:$G)</f>
        <v>0</v>
      </c>
      <c r="AN3010" s="20">
        <f t="shared" si="752"/>
        <v>0</v>
      </c>
      <c r="AO3010" s="20">
        <f t="shared" si="753"/>
        <v>0</v>
      </c>
      <c r="AP3010" s="20">
        <f t="shared" si="754"/>
        <v>0</v>
      </c>
      <c r="AQ3010" s="12">
        <f t="shared" si="755"/>
        <v>0</v>
      </c>
      <c r="AR3010" s="20">
        <f t="shared" si="756"/>
        <v>0</v>
      </c>
      <c r="AS3010" s="20">
        <f t="shared" si="757"/>
        <v>0</v>
      </c>
    </row>
    <row r="3011" spans="1:45">
      <c r="A3011"/>
      <c r="B3011"/>
      <c r="C3011"/>
      <c r="D3011"/>
      <c r="E3011"/>
      <c r="F3011"/>
      <c r="G3011"/>
      <c r="H3011"/>
      <c r="I3011"/>
      <c r="J3011"/>
      <c r="K3011"/>
      <c r="L3011"/>
      <c r="M3011" s="8" t="str">
        <f>IF(ISERROR( VLOOKUP(AD3011,'[1]采购入库货量(公司仓库)'!$A:$I,9,FALSE)),"", VLOOKUP(AD3011,'[1]采购入库货量(公司仓库)'!$A:$I,9,FALSE))</f>
        <v/>
      </c>
      <c r="N3011" s="8" t="str">
        <f>IF(ISERROR( VLOOKUP(AD3011,[1]批发上市日期!$A:$F,6,FALSE)),"",  VLOOKUP(AD3011,[1]批发上市日期!$A:$F,6,FALSE))</f>
        <v/>
      </c>
      <c r="O3011" s="48">
        <f>IF(ISERROR(VLOOKUP(E3011&amp;G3011,'[1]采购入库货量(公司仓库)'!$A:$I,7,FALSE)),0,VLOOKUP(E3011&amp;G3011,'[1]采购入库货量(公司仓库)'!$A:$I,7,FALSE))</f>
        <v>0</v>
      </c>
      <c r="P3011" s="12">
        <f t="shared" si="742"/>
        <v>0</v>
      </c>
      <c r="Q3011" s="14">
        <f>IF(ISERROR(VLOOKUP(E3011&amp;G3011,'[1]采购入库货量(公司仓库)'!$A:$I,8,FALSE)),0,VLOOKUP(E3011&amp;G3011,'[1]采购入库货量(公司仓库)'!$A:$I,8,FALSE))</f>
        <v>0</v>
      </c>
      <c r="R3011" s="12">
        <f t="shared" si="743"/>
        <v>0</v>
      </c>
      <c r="S3011">
        <f>SUMIF([1]库存总量!$H:$H,E3011&amp;G3011,[1]库存总量!$G:$G)</f>
        <v>0</v>
      </c>
      <c r="T3011" s="12">
        <f t="shared" si="744"/>
        <v>0</v>
      </c>
      <c r="U3011">
        <f>SUMIFS([1]库存总量!$G:$G,[1]库存总量!$H:$H,E3011&amp;G3011,[1]库存总量!$A:$A,"B")</f>
        <v>0</v>
      </c>
      <c r="V3011" s="12">
        <f t="shared" si="745"/>
        <v>0</v>
      </c>
      <c r="W3011">
        <f>SUMIFS([1]库存总量!$G:$G,[1]库存总量!$H:$H,E3011&amp;G3011,[1]库存总量!$A:$A,"K")</f>
        <v>0</v>
      </c>
      <c r="X3011" s="12">
        <f t="shared" si="746"/>
        <v>0</v>
      </c>
      <c r="Y3011">
        <f t="shared" si="747"/>
        <v>0</v>
      </c>
      <c r="Z3011" s="12">
        <f t="shared" si="748"/>
        <v>0</v>
      </c>
      <c r="AA3011">
        <f>(IF(ISERROR((IF(ISERROR(VLOOKUP(E3011&amp;G3011,'[1]采购入库货量(公司仓库)'!$A:$H,7,FALSE)),0,VLOOKUP(E3011&amp;G3011,'[1]采购入库货量(公司仓库)'!$A:$H,7,FALSE)))*L3011-(IF(ISERROR(VLOOKUP(E3011&amp;G3011,'[1]采购入库货量(公司仓库)'!$A:$H,8,FALSE)),0,VLOOKUP(E3011&amp;G3011,'[1]采购入库货量(公司仓库)'!$A:$H,8,FALSE)))),0,(IF(ISERROR(VLOOKUP(E3011&amp;G3011,'[1]采购入库货量(公司仓库)'!$A:$H,7,FALSE)),0,VLOOKUP(E3011&amp;G3011,'[1]采购入库货量(公司仓库)'!$A:$H,7,FALSE)))*L3011-(IF(ISERROR(VLOOKUP(E3011&amp;G3011,'[1]采购入库货量(公司仓库)'!$A:$H,8,FALSE)),0,VLOOKUP(E3011&amp;G3011,'[1]采购入库货量(公司仓库)'!$A:$H,8,FALSE)))))</f>
        <v>0</v>
      </c>
      <c r="AB3011">
        <f>SUMIF([1]销售数据!$B:$B,E3011&amp;G3011,[1]销售数据!$G:$G)</f>
        <v>0</v>
      </c>
      <c r="AC3011" s="12">
        <f t="shared" si="749"/>
        <v>0</v>
      </c>
      <c r="AD3011" t="str">
        <f t="shared" si="750"/>
        <v/>
      </c>
      <c r="AE3011">
        <f>SUMIF([1]销售数据!$B:$B,AD3011,[1]销售数据!$L:$L)</f>
        <v>0</v>
      </c>
      <c r="AF3011">
        <f>SUMIF([1]销售数据!$B:$B,AD3011,[1]销售数据!$K:$K)</f>
        <v>0</v>
      </c>
      <c r="AG3011">
        <f>SUMIF([1]销售数据!$B:$B,AD3011,[1]销售数据!$J:$J)</f>
        <v>0</v>
      </c>
      <c r="AH3011">
        <f>SUMIF([1]销售数据!$B:$B,AD3011,[1]销售数据!$I:$I)</f>
        <v>0</v>
      </c>
      <c r="AI3011">
        <f>SUMIF([1]销售数据!$B:$B,AD3011,[1]销售数据!$H:$H)</f>
        <v>0</v>
      </c>
      <c r="AJ3011" s="20">
        <f t="shared" si="751"/>
        <v>0</v>
      </c>
      <c r="AK3011">
        <f>SUMIF([1]发货店铺数!$B:$B,AD3011,[1]发货店铺数!$G:$G)</f>
        <v>0</v>
      </c>
      <c r="AL3011">
        <f>SUMIF([1]销售店铺数!$B:$B,AD3011,[1]销售店铺数!$G:$G)</f>
        <v>0</v>
      </c>
      <c r="AM3011">
        <f>SUMIF([1]销售店铺数!$B:$B,AD3011,[1]销售店铺数!$G:$G)</f>
        <v>0</v>
      </c>
      <c r="AN3011" s="20">
        <f t="shared" si="752"/>
        <v>0</v>
      </c>
      <c r="AO3011" s="20">
        <f t="shared" si="753"/>
        <v>0</v>
      </c>
      <c r="AP3011" s="20">
        <f t="shared" si="754"/>
        <v>0</v>
      </c>
      <c r="AQ3011" s="12">
        <f t="shared" si="755"/>
        <v>0</v>
      </c>
      <c r="AR3011" s="20">
        <f t="shared" si="756"/>
        <v>0</v>
      </c>
      <c r="AS3011" s="20">
        <f t="shared" si="757"/>
        <v>0</v>
      </c>
    </row>
    <row r="3012" spans="1:45">
      <c r="A3012"/>
      <c r="B3012"/>
      <c r="C3012"/>
      <c r="D3012"/>
      <c r="E3012"/>
      <c r="F3012"/>
      <c r="G3012"/>
      <c r="H3012"/>
      <c r="I3012"/>
      <c r="J3012"/>
      <c r="K3012"/>
      <c r="L3012"/>
      <c r="M3012" s="8" t="str">
        <f>IF(ISERROR( VLOOKUP(AD3012,'[1]采购入库货量(公司仓库)'!$A:$I,9,FALSE)),"", VLOOKUP(AD3012,'[1]采购入库货量(公司仓库)'!$A:$I,9,FALSE))</f>
        <v/>
      </c>
      <c r="N3012" s="8" t="str">
        <f>IF(ISERROR( VLOOKUP(AD3012,[1]批发上市日期!$A:$F,6,FALSE)),"",  VLOOKUP(AD3012,[1]批发上市日期!$A:$F,6,FALSE))</f>
        <v/>
      </c>
      <c r="O3012" s="48">
        <f>IF(ISERROR(VLOOKUP(E3012&amp;G3012,'[1]采购入库货量(公司仓库)'!$A:$I,7,FALSE)),0,VLOOKUP(E3012&amp;G3012,'[1]采购入库货量(公司仓库)'!$A:$I,7,FALSE))</f>
        <v>0</v>
      </c>
      <c r="P3012" s="12">
        <f t="shared" si="742"/>
        <v>0</v>
      </c>
      <c r="Q3012" s="14">
        <f>IF(ISERROR(VLOOKUP(E3012&amp;G3012,'[1]采购入库货量(公司仓库)'!$A:$I,8,FALSE)),0,VLOOKUP(E3012&amp;G3012,'[1]采购入库货量(公司仓库)'!$A:$I,8,FALSE))</f>
        <v>0</v>
      </c>
      <c r="R3012" s="12">
        <f t="shared" si="743"/>
        <v>0</v>
      </c>
      <c r="S3012">
        <f>SUMIF([1]库存总量!$H:$H,E3012&amp;G3012,[1]库存总量!$G:$G)</f>
        <v>0</v>
      </c>
      <c r="T3012" s="12">
        <f t="shared" si="744"/>
        <v>0</v>
      </c>
      <c r="U3012">
        <f>SUMIFS([1]库存总量!$G:$G,[1]库存总量!$H:$H,E3012&amp;G3012,[1]库存总量!$A:$A,"B")</f>
        <v>0</v>
      </c>
      <c r="V3012" s="12">
        <f t="shared" si="745"/>
        <v>0</v>
      </c>
      <c r="W3012">
        <f>SUMIFS([1]库存总量!$G:$G,[1]库存总量!$H:$H,E3012&amp;G3012,[1]库存总量!$A:$A,"K")</f>
        <v>0</v>
      </c>
      <c r="X3012" s="12">
        <f t="shared" si="746"/>
        <v>0</v>
      </c>
      <c r="Y3012">
        <f t="shared" si="747"/>
        <v>0</v>
      </c>
      <c r="Z3012" s="12">
        <f t="shared" si="748"/>
        <v>0</v>
      </c>
      <c r="AA3012">
        <f>(IF(ISERROR((IF(ISERROR(VLOOKUP(E3012&amp;G3012,'[1]采购入库货量(公司仓库)'!$A:$H,7,FALSE)),0,VLOOKUP(E3012&amp;G3012,'[1]采购入库货量(公司仓库)'!$A:$H,7,FALSE)))*L3012-(IF(ISERROR(VLOOKUP(E3012&amp;G3012,'[1]采购入库货量(公司仓库)'!$A:$H,8,FALSE)),0,VLOOKUP(E3012&amp;G3012,'[1]采购入库货量(公司仓库)'!$A:$H,8,FALSE)))),0,(IF(ISERROR(VLOOKUP(E3012&amp;G3012,'[1]采购入库货量(公司仓库)'!$A:$H,7,FALSE)),0,VLOOKUP(E3012&amp;G3012,'[1]采购入库货量(公司仓库)'!$A:$H,7,FALSE)))*L3012-(IF(ISERROR(VLOOKUP(E3012&amp;G3012,'[1]采购入库货量(公司仓库)'!$A:$H,8,FALSE)),0,VLOOKUP(E3012&amp;G3012,'[1]采购入库货量(公司仓库)'!$A:$H,8,FALSE)))))</f>
        <v>0</v>
      </c>
      <c r="AB3012">
        <f>SUMIF([1]销售数据!$B:$B,E3012&amp;G3012,[1]销售数据!$G:$G)</f>
        <v>0</v>
      </c>
      <c r="AC3012" s="12">
        <f t="shared" si="749"/>
        <v>0</v>
      </c>
      <c r="AD3012" t="str">
        <f t="shared" si="750"/>
        <v/>
      </c>
      <c r="AE3012">
        <f>SUMIF([1]销售数据!$B:$B,AD3012,[1]销售数据!$L:$L)</f>
        <v>0</v>
      </c>
      <c r="AF3012">
        <f>SUMIF([1]销售数据!$B:$B,AD3012,[1]销售数据!$K:$K)</f>
        <v>0</v>
      </c>
      <c r="AG3012">
        <f>SUMIF([1]销售数据!$B:$B,AD3012,[1]销售数据!$J:$J)</f>
        <v>0</v>
      </c>
      <c r="AH3012">
        <f>SUMIF([1]销售数据!$B:$B,AD3012,[1]销售数据!$I:$I)</f>
        <v>0</v>
      </c>
      <c r="AI3012">
        <f>SUMIF([1]销售数据!$B:$B,AD3012,[1]销售数据!$H:$H)</f>
        <v>0</v>
      </c>
      <c r="AJ3012" s="20">
        <f t="shared" si="751"/>
        <v>0</v>
      </c>
      <c r="AK3012">
        <f>SUMIF([1]发货店铺数!$B:$B,AD3012,[1]发货店铺数!$G:$G)</f>
        <v>0</v>
      </c>
      <c r="AL3012">
        <f>SUMIF([1]销售店铺数!$B:$B,AD3012,[1]销售店铺数!$G:$G)</f>
        <v>0</v>
      </c>
      <c r="AM3012">
        <f>SUMIF([1]销售店铺数!$B:$B,AD3012,[1]销售店铺数!$G:$G)</f>
        <v>0</v>
      </c>
      <c r="AN3012" s="20">
        <f t="shared" si="752"/>
        <v>0</v>
      </c>
      <c r="AO3012" s="20">
        <f t="shared" si="753"/>
        <v>0</v>
      </c>
      <c r="AP3012" s="20">
        <f t="shared" si="754"/>
        <v>0</v>
      </c>
      <c r="AQ3012" s="12">
        <f t="shared" si="755"/>
        <v>0</v>
      </c>
      <c r="AR3012" s="20">
        <f t="shared" si="756"/>
        <v>0</v>
      </c>
      <c r="AS3012" s="20">
        <f t="shared" si="757"/>
        <v>0</v>
      </c>
    </row>
    <row r="3013" spans="1:45">
      <c r="A3013"/>
      <c r="B3013"/>
      <c r="C3013"/>
      <c r="D3013"/>
      <c r="E3013"/>
      <c r="F3013"/>
      <c r="G3013"/>
      <c r="H3013"/>
      <c r="I3013"/>
      <c r="J3013"/>
      <c r="K3013"/>
      <c r="L3013"/>
      <c r="M3013" s="8" t="str">
        <f>IF(ISERROR( VLOOKUP(AD3013,'[1]采购入库货量(公司仓库)'!$A:$I,9,FALSE)),"", VLOOKUP(AD3013,'[1]采购入库货量(公司仓库)'!$A:$I,9,FALSE))</f>
        <v/>
      </c>
      <c r="N3013" s="8" t="str">
        <f>IF(ISERROR( VLOOKUP(AD3013,[1]批发上市日期!$A:$F,6,FALSE)),"",  VLOOKUP(AD3013,[1]批发上市日期!$A:$F,6,FALSE))</f>
        <v/>
      </c>
      <c r="O3013" s="48">
        <f>IF(ISERROR(VLOOKUP(E3013&amp;G3013,'[1]采购入库货量(公司仓库)'!$A:$I,7,FALSE)),0,VLOOKUP(E3013&amp;G3013,'[1]采购入库货量(公司仓库)'!$A:$I,7,FALSE))</f>
        <v>0</v>
      </c>
      <c r="P3013" s="12">
        <f t="shared" ref="P3013:P3076" si="758">IF(ISERROR(I3013*O3013),0,I3013*O3013)</f>
        <v>0</v>
      </c>
      <c r="Q3013" s="14">
        <f>IF(ISERROR(VLOOKUP(E3013&amp;G3013,'[1]采购入库货量(公司仓库)'!$A:$I,8,FALSE)),0,VLOOKUP(E3013&amp;G3013,'[1]采购入库货量(公司仓库)'!$A:$I,8,FALSE))</f>
        <v>0</v>
      </c>
      <c r="R3013" s="12">
        <f t="shared" ref="R3013:R3076" si="759">IF(ISERROR(I3013*Q3013 ),0,I3013*Q3013)</f>
        <v>0</v>
      </c>
      <c r="S3013">
        <f>SUMIF([1]库存总量!$H:$H,E3013&amp;G3013,[1]库存总量!$G:$G)</f>
        <v>0</v>
      </c>
      <c r="T3013" s="12">
        <f t="shared" ref="T3013:T3076" si="760">IF(ISERROR(S3013*I3013 ),0,S3013*I3013)</f>
        <v>0</v>
      </c>
      <c r="U3013">
        <f>SUMIFS([1]库存总量!$G:$G,[1]库存总量!$H:$H,E3013&amp;G3013,[1]库存总量!$A:$A,"B")</f>
        <v>0</v>
      </c>
      <c r="V3013" s="12">
        <f t="shared" ref="V3013:V3076" si="761">IF(ISERROR(U3013*I3013 ),0,U3013*I3013)</f>
        <v>0</v>
      </c>
      <c r="W3013">
        <f>SUMIFS([1]库存总量!$G:$G,[1]库存总量!$H:$H,E3013&amp;G3013,[1]库存总量!$A:$A,"K")</f>
        <v>0</v>
      </c>
      <c r="X3013" s="12">
        <f t="shared" ref="X3013:X3076" si="762">IF(ISERROR(W3013*I3013 ),0,W3013*I3013)</f>
        <v>0</v>
      </c>
      <c r="Y3013">
        <f t="shared" ref="Y3013:Y3076" si="763">IF(ISERROR(L3013*O3013),0,L3013*O3013)</f>
        <v>0</v>
      </c>
      <c r="Z3013" s="12">
        <f t="shared" ref="Z3013:Z3076" si="764">IF(ISERROR(Y3013*I3013),0,Y3013*I3013)</f>
        <v>0</v>
      </c>
      <c r="AA3013">
        <f>(IF(ISERROR((IF(ISERROR(VLOOKUP(E3013&amp;G3013,'[1]采购入库货量(公司仓库)'!$A:$H,7,FALSE)),0,VLOOKUP(E3013&amp;G3013,'[1]采购入库货量(公司仓库)'!$A:$H,7,FALSE)))*L3013-(IF(ISERROR(VLOOKUP(E3013&amp;G3013,'[1]采购入库货量(公司仓库)'!$A:$H,8,FALSE)),0,VLOOKUP(E3013&amp;G3013,'[1]采购入库货量(公司仓库)'!$A:$H,8,FALSE)))),0,(IF(ISERROR(VLOOKUP(E3013&amp;G3013,'[1]采购入库货量(公司仓库)'!$A:$H,7,FALSE)),0,VLOOKUP(E3013&amp;G3013,'[1]采购入库货量(公司仓库)'!$A:$H,7,FALSE)))*L3013-(IF(ISERROR(VLOOKUP(E3013&amp;G3013,'[1]采购入库货量(公司仓库)'!$A:$H,8,FALSE)),0,VLOOKUP(E3013&amp;G3013,'[1]采购入库货量(公司仓库)'!$A:$H,8,FALSE)))))</f>
        <v>0</v>
      </c>
      <c r="AB3013">
        <f>SUMIF([1]销售数据!$B:$B,E3013&amp;G3013,[1]销售数据!$G:$G)</f>
        <v>0</v>
      </c>
      <c r="AC3013" s="12">
        <f t="shared" ref="AC3013:AC3076" si="765">IF(ISERROR(AB3013*I3013),0,AB3013*I3013)</f>
        <v>0</v>
      </c>
      <c r="AD3013" t="str">
        <f t="shared" ref="AD3013:AD3076" si="766">E3013&amp;G3013</f>
        <v/>
      </c>
      <c r="AE3013">
        <f>SUMIF([1]销售数据!$B:$B,AD3013,[1]销售数据!$L:$L)</f>
        <v>0</v>
      </c>
      <c r="AF3013">
        <f>SUMIF([1]销售数据!$B:$B,AD3013,[1]销售数据!$K:$K)</f>
        <v>0</v>
      </c>
      <c r="AG3013">
        <f>SUMIF([1]销售数据!$B:$B,AD3013,[1]销售数据!$J:$J)</f>
        <v>0</v>
      </c>
      <c r="AH3013">
        <f>SUMIF([1]销售数据!$B:$B,AD3013,[1]销售数据!$I:$I)</f>
        <v>0</v>
      </c>
      <c r="AI3013">
        <f>SUMIF([1]销售数据!$B:$B,AD3013,[1]销售数据!$H:$H)</f>
        <v>0</v>
      </c>
      <c r="AJ3013" s="20">
        <f t="shared" ref="AJ3013:AJ3076" si="767">IF(ISERROR((AI3013-AH3013)/AI3013),0,((AI3013-AH3013)/AI3013))</f>
        <v>0</v>
      </c>
      <c r="AK3013">
        <f>SUMIF([1]发货店铺数!$B:$B,AD3013,[1]发货店铺数!$G:$G)</f>
        <v>0</v>
      </c>
      <c r="AL3013">
        <f>SUMIF([1]销售店铺数!$B:$B,AD3013,[1]销售店铺数!$G:$G)</f>
        <v>0</v>
      </c>
      <c r="AM3013">
        <f>SUMIF([1]销售店铺数!$B:$B,AD3013,[1]销售店铺数!$G:$G)</f>
        <v>0</v>
      </c>
      <c r="AN3013" s="20">
        <f t="shared" ref="AN3013:AN3076" si="768">IF(ISERROR(AL3013/AK3013),0,AL3013/AK3013)</f>
        <v>0</v>
      </c>
      <c r="AO3013" s="20">
        <f t="shared" ref="AO3013:AO3076" si="769">IF(ISERROR(AB3013/S3013),0,AB3013/S3013)</f>
        <v>0</v>
      </c>
      <c r="AP3013" s="20">
        <f t="shared" ref="AP3013:AP3076" si="770">IF(ISERROR(AB3013/O3013),0,AB3013/O3013)</f>
        <v>0</v>
      </c>
      <c r="AQ3013" s="12">
        <f t="shared" ref="AQ3013:AQ3076" si="771">IFERROR((K3013-J3013)*AB3013,0)</f>
        <v>0</v>
      </c>
      <c r="AR3013" s="20">
        <f t="shared" ref="AR3013:AR3076" si="772">IF(ISERROR((K3013-J3013)/K3013),0,(K3013-J3013)/K3013)</f>
        <v>0</v>
      </c>
      <c r="AS3013" s="20">
        <f t="shared" ref="AS3013:AS3076" si="773">IF(ISERROR(AB3013/O3013),0,AB3013/O3013)</f>
        <v>0</v>
      </c>
    </row>
    <row r="3014" spans="1:45">
      <c r="A3014"/>
      <c r="B3014"/>
      <c r="C3014"/>
      <c r="D3014"/>
      <c r="E3014"/>
      <c r="F3014"/>
      <c r="G3014"/>
      <c r="H3014"/>
      <c r="I3014"/>
      <c r="J3014"/>
      <c r="K3014"/>
      <c r="L3014"/>
      <c r="M3014" s="8" t="str">
        <f>IF(ISERROR( VLOOKUP(AD3014,'[1]采购入库货量(公司仓库)'!$A:$I,9,FALSE)),"", VLOOKUP(AD3014,'[1]采购入库货量(公司仓库)'!$A:$I,9,FALSE))</f>
        <v/>
      </c>
      <c r="N3014" s="8" t="str">
        <f>IF(ISERROR( VLOOKUP(AD3014,[1]批发上市日期!$A:$F,6,FALSE)),"",  VLOOKUP(AD3014,[1]批发上市日期!$A:$F,6,FALSE))</f>
        <v/>
      </c>
      <c r="O3014" s="48">
        <f>IF(ISERROR(VLOOKUP(E3014&amp;G3014,'[1]采购入库货量(公司仓库)'!$A:$I,7,FALSE)),0,VLOOKUP(E3014&amp;G3014,'[1]采购入库货量(公司仓库)'!$A:$I,7,FALSE))</f>
        <v>0</v>
      </c>
      <c r="P3014" s="12">
        <f t="shared" si="758"/>
        <v>0</v>
      </c>
      <c r="Q3014" s="14">
        <f>IF(ISERROR(VLOOKUP(E3014&amp;G3014,'[1]采购入库货量(公司仓库)'!$A:$I,8,FALSE)),0,VLOOKUP(E3014&amp;G3014,'[1]采购入库货量(公司仓库)'!$A:$I,8,FALSE))</f>
        <v>0</v>
      </c>
      <c r="R3014" s="12">
        <f t="shared" si="759"/>
        <v>0</v>
      </c>
      <c r="S3014">
        <f>SUMIF([1]库存总量!$H:$H,E3014&amp;G3014,[1]库存总量!$G:$G)</f>
        <v>0</v>
      </c>
      <c r="T3014" s="12">
        <f t="shared" si="760"/>
        <v>0</v>
      </c>
      <c r="U3014">
        <f>SUMIFS([1]库存总量!$G:$G,[1]库存总量!$H:$H,E3014&amp;G3014,[1]库存总量!$A:$A,"B")</f>
        <v>0</v>
      </c>
      <c r="V3014" s="12">
        <f t="shared" si="761"/>
        <v>0</v>
      </c>
      <c r="W3014">
        <f>SUMIFS([1]库存总量!$G:$G,[1]库存总量!$H:$H,E3014&amp;G3014,[1]库存总量!$A:$A,"K")</f>
        <v>0</v>
      </c>
      <c r="X3014" s="12">
        <f t="shared" si="762"/>
        <v>0</v>
      </c>
      <c r="Y3014">
        <f t="shared" si="763"/>
        <v>0</v>
      </c>
      <c r="Z3014" s="12">
        <f t="shared" si="764"/>
        <v>0</v>
      </c>
      <c r="AA3014">
        <f>(IF(ISERROR((IF(ISERROR(VLOOKUP(E3014&amp;G3014,'[1]采购入库货量(公司仓库)'!$A:$H,7,FALSE)),0,VLOOKUP(E3014&amp;G3014,'[1]采购入库货量(公司仓库)'!$A:$H,7,FALSE)))*L3014-(IF(ISERROR(VLOOKUP(E3014&amp;G3014,'[1]采购入库货量(公司仓库)'!$A:$H,8,FALSE)),0,VLOOKUP(E3014&amp;G3014,'[1]采购入库货量(公司仓库)'!$A:$H,8,FALSE)))),0,(IF(ISERROR(VLOOKUP(E3014&amp;G3014,'[1]采购入库货量(公司仓库)'!$A:$H,7,FALSE)),0,VLOOKUP(E3014&amp;G3014,'[1]采购入库货量(公司仓库)'!$A:$H,7,FALSE)))*L3014-(IF(ISERROR(VLOOKUP(E3014&amp;G3014,'[1]采购入库货量(公司仓库)'!$A:$H,8,FALSE)),0,VLOOKUP(E3014&amp;G3014,'[1]采购入库货量(公司仓库)'!$A:$H,8,FALSE)))))</f>
        <v>0</v>
      </c>
      <c r="AB3014">
        <f>SUMIF([1]销售数据!$B:$B,E3014&amp;G3014,[1]销售数据!$G:$G)</f>
        <v>0</v>
      </c>
      <c r="AC3014" s="12">
        <f t="shared" si="765"/>
        <v>0</v>
      </c>
      <c r="AD3014" t="str">
        <f t="shared" si="766"/>
        <v/>
      </c>
      <c r="AE3014">
        <f>SUMIF([1]销售数据!$B:$B,AD3014,[1]销售数据!$L:$L)</f>
        <v>0</v>
      </c>
      <c r="AF3014">
        <f>SUMIF([1]销售数据!$B:$B,AD3014,[1]销售数据!$K:$K)</f>
        <v>0</v>
      </c>
      <c r="AG3014">
        <f>SUMIF([1]销售数据!$B:$B,AD3014,[1]销售数据!$J:$J)</f>
        <v>0</v>
      </c>
      <c r="AH3014">
        <f>SUMIF([1]销售数据!$B:$B,AD3014,[1]销售数据!$I:$I)</f>
        <v>0</v>
      </c>
      <c r="AI3014">
        <f>SUMIF([1]销售数据!$B:$B,AD3014,[1]销售数据!$H:$H)</f>
        <v>0</v>
      </c>
      <c r="AJ3014" s="20">
        <f t="shared" si="767"/>
        <v>0</v>
      </c>
      <c r="AK3014">
        <f>SUMIF([1]发货店铺数!$B:$B,AD3014,[1]发货店铺数!$G:$G)</f>
        <v>0</v>
      </c>
      <c r="AL3014">
        <f>SUMIF([1]销售店铺数!$B:$B,AD3014,[1]销售店铺数!$G:$G)</f>
        <v>0</v>
      </c>
      <c r="AM3014">
        <f>SUMIF([1]销售店铺数!$B:$B,AD3014,[1]销售店铺数!$G:$G)</f>
        <v>0</v>
      </c>
      <c r="AN3014" s="20">
        <f t="shared" si="768"/>
        <v>0</v>
      </c>
      <c r="AO3014" s="20">
        <f t="shared" si="769"/>
        <v>0</v>
      </c>
      <c r="AP3014" s="20">
        <f t="shared" si="770"/>
        <v>0</v>
      </c>
      <c r="AQ3014" s="12">
        <f t="shared" si="771"/>
        <v>0</v>
      </c>
      <c r="AR3014" s="20">
        <f t="shared" si="772"/>
        <v>0</v>
      </c>
      <c r="AS3014" s="20">
        <f t="shared" si="773"/>
        <v>0</v>
      </c>
    </row>
    <row r="3015" spans="1:45">
      <c r="A3015"/>
      <c r="B3015"/>
      <c r="C3015"/>
      <c r="D3015"/>
      <c r="E3015"/>
      <c r="F3015"/>
      <c r="G3015"/>
      <c r="H3015"/>
      <c r="I3015"/>
      <c r="J3015"/>
      <c r="K3015"/>
      <c r="L3015"/>
      <c r="M3015" s="8" t="str">
        <f>IF(ISERROR( VLOOKUP(AD3015,'[1]采购入库货量(公司仓库)'!$A:$I,9,FALSE)),"", VLOOKUP(AD3015,'[1]采购入库货量(公司仓库)'!$A:$I,9,FALSE))</f>
        <v/>
      </c>
      <c r="N3015" s="8" t="str">
        <f>IF(ISERROR( VLOOKUP(AD3015,[1]批发上市日期!$A:$F,6,FALSE)),"",  VLOOKUP(AD3015,[1]批发上市日期!$A:$F,6,FALSE))</f>
        <v/>
      </c>
      <c r="O3015" s="48">
        <f>IF(ISERROR(VLOOKUP(E3015&amp;G3015,'[1]采购入库货量(公司仓库)'!$A:$I,7,FALSE)),0,VLOOKUP(E3015&amp;G3015,'[1]采购入库货量(公司仓库)'!$A:$I,7,FALSE))</f>
        <v>0</v>
      </c>
      <c r="P3015" s="12">
        <f t="shared" si="758"/>
        <v>0</v>
      </c>
      <c r="Q3015" s="14">
        <f>IF(ISERROR(VLOOKUP(E3015&amp;G3015,'[1]采购入库货量(公司仓库)'!$A:$I,8,FALSE)),0,VLOOKUP(E3015&amp;G3015,'[1]采购入库货量(公司仓库)'!$A:$I,8,FALSE))</f>
        <v>0</v>
      </c>
      <c r="R3015" s="12">
        <f t="shared" si="759"/>
        <v>0</v>
      </c>
      <c r="S3015">
        <f>SUMIF([1]库存总量!$H:$H,E3015&amp;G3015,[1]库存总量!$G:$G)</f>
        <v>0</v>
      </c>
      <c r="T3015" s="12">
        <f t="shared" si="760"/>
        <v>0</v>
      </c>
      <c r="U3015">
        <f>SUMIFS([1]库存总量!$G:$G,[1]库存总量!$H:$H,E3015&amp;G3015,[1]库存总量!$A:$A,"B")</f>
        <v>0</v>
      </c>
      <c r="V3015" s="12">
        <f t="shared" si="761"/>
        <v>0</v>
      </c>
      <c r="W3015">
        <f>SUMIFS([1]库存总量!$G:$G,[1]库存总量!$H:$H,E3015&amp;G3015,[1]库存总量!$A:$A,"K")</f>
        <v>0</v>
      </c>
      <c r="X3015" s="12">
        <f t="shared" si="762"/>
        <v>0</v>
      </c>
      <c r="Y3015">
        <f t="shared" si="763"/>
        <v>0</v>
      </c>
      <c r="Z3015" s="12">
        <f t="shared" si="764"/>
        <v>0</v>
      </c>
      <c r="AA3015">
        <f>(IF(ISERROR((IF(ISERROR(VLOOKUP(E3015&amp;G3015,'[1]采购入库货量(公司仓库)'!$A:$H,7,FALSE)),0,VLOOKUP(E3015&amp;G3015,'[1]采购入库货量(公司仓库)'!$A:$H,7,FALSE)))*L3015-(IF(ISERROR(VLOOKUP(E3015&amp;G3015,'[1]采购入库货量(公司仓库)'!$A:$H,8,FALSE)),0,VLOOKUP(E3015&amp;G3015,'[1]采购入库货量(公司仓库)'!$A:$H,8,FALSE)))),0,(IF(ISERROR(VLOOKUP(E3015&amp;G3015,'[1]采购入库货量(公司仓库)'!$A:$H,7,FALSE)),0,VLOOKUP(E3015&amp;G3015,'[1]采购入库货量(公司仓库)'!$A:$H,7,FALSE)))*L3015-(IF(ISERROR(VLOOKUP(E3015&amp;G3015,'[1]采购入库货量(公司仓库)'!$A:$H,8,FALSE)),0,VLOOKUP(E3015&amp;G3015,'[1]采购入库货量(公司仓库)'!$A:$H,8,FALSE)))))</f>
        <v>0</v>
      </c>
      <c r="AB3015">
        <f>SUMIF([1]销售数据!$B:$B,E3015&amp;G3015,[1]销售数据!$G:$G)</f>
        <v>0</v>
      </c>
      <c r="AC3015" s="12">
        <f t="shared" si="765"/>
        <v>0</v>
      </c>
      <c r="AD3015" t="str">
        <f t="shared" si="766"/>
        <v/>
      </c>
      <c r="AE3015">
        <f>SUMIF([1]销售数据!$B:$B,AD3015,[1]销售数据!$L:$L)</f>
        <v>0</v>
      </c>
      <c r="AF3015">
        <f>SUMIF([1]销售数据!$B:$B,AD3015,[1]销售数据!$K:$K)</f>
        <v>0</v>
      </c>
      <c r="AG3015">
        <f>SUMIF([1]销售数据!$B:$B,AD3015,[1]销售数据!$J:$J)</f>
        <v>0</v>
      </c>
      <c r="AH3015">
        <f>SUMIF([1]销售数据!$B:$B,AD3015,[1]销售数据!$I:$I)</f>
        <v>0</v>
      </c>
      <c r="AI3015">
        <f>SUMIF([1]销售数据!$B:$B,AD3015,[1]销售数据!$H:$H)</f>
        <v>0</v>
      </c>
      <c r="AJ3015" s="20">
        <f t="shared" si="767"/>
        <v>0</v>
      </c>
      <c r="AK3015">
        <f>SUMIF([1]发货店铺数!$B:$B,AD3015,[1]发货店铺数!$G:$G)</f>
        <v>0</v>
      </c>
      <c r="AL3015">
        <f>SUMIF([1]销售店铺数!$B:$B,AD3015,[1]销售店铺数!$G:$G)</f>
        <v>0</v>
      </c>
      <c r="AM3015">
        <f>SUMIF([1]销售店铺数!$B:$B,AD3015,[1]销售店铺数!$G:$G)</f>
        <v>0</v>
      </c>
      <c r="AN3015" s="20">
        <f t="shared" si="768"/>
        <v>0</v>
      </c>
      <c r="AO3015" s="20">
        <f t="shared" si="769"/>
        <v>0</v>
      </c>
      <c r="AP3015" s="20">
        <f t="shared" si="770"/>
        <v>0</v>
      </c>
      <c r="AQ3015" s="12">
        <f t="shared" si="771"/>
        <v>0</v>
      </c>
      <c r="AR3015" s="20">
        <f t="shared" si="772"/>
        <v>0</v>
      </c>
      <c r="AS3015" s="20">
        <f t="shared" si="773"/>
        <v>0</v>
      </c>
    </row>
    <row r="3016" spans="1:45">
      <c r="A3016"/>
      <c r="B3016"/>
      <c r="C3016"/>
      <c r="D3016"/>
      <c r="E3016"/>
      <c r="F3016"/>
      <c r="G3016"/>
      <c r="H3016"/>
      <c r="I3016"/>
      <c r="J3016"/>
      <c r="K3016"/>
      <c r="L3016"/>
      <c r="M3016" s="8" t="str">
        <f>IF(ISERROR( VLOOKUP(AD3016,'[1]采购入库货量(公司仓库)'!$A:$I,9,FALSE)),"", VLOOKUP(AD3016,'[1]采购入库货量(公司仓库)'!$A:$I,9,FALSE))</f>
        <v/>
      </c>
      <c r="N3016" s="8" t="str">
        <f>IF(ISERROR( VLOOKUP(AD3016,[1]批发上市日期!$A:$F,6,FALSE)),"",  VLOOKUP(AD3016,[1]批发上市日期!$A:$F,6,FALSE))</f>
        <v/>
      </c>
      <c r="O3016" s="48">
        <f>IF(ISERROR(VLOOKUP(E3016&amp;G3016,'[1]采购入库货量(公司仓库)'!$A:$I,7,FALSE)),0,VLOOKUP(E3016&amp;G3016,'[1]采购入库货量(公司仓库)'!$A:$I,7,FALSE))</f>
        <v>0</v>
      </c>
      <c r="P3016" s="12">
        <f t="shared" si="758"/>
        <v>0</v>
      </c>
      <c r="Q3016" s="14">
        <f>IF(ISERROR(VLOOKUP(E3016&amp;G3016,'[1]采购入库货量(公司仓库)'!$A:$I,8,FALSE)),0,VLOOKUP(E3016&amp;G3016,'[1]采购入库货量(公司仓库)'!$A:$I,8,FALSE))</f>
        <v>0</v>
      </c>
      <c r="R3016" s="12">
        <f t="shared" si="759"/>
        <v>0</v>
      </c>
      <c r="S3016">
        <f>SUMIF([1]库存总量!$H:$H,E3016&amp;G3016,[1]库存总量!$G:$G)</f>
        <v>0</v>
      </c>
      <c r="T3016" s="12">
        <f t="shared" si="760"/>
        <v>0</v>
      </c>
      <c r="U3016">
        <f>SUMIFS([1]库存总量!$G:$G,[1]库存总量!$H:$H,E3016&amp;G3016,[1]库存总量!$A:$A,"B")</f>
        <v>0</v>
      </c>
      <c r="V3016" s="12">
        <f t="shared" si="761"/>
        <v>0</v>
      </c>
      <c r="W3016">
        <f>SUMIFS([1]库存总量!$G:$G,[1]库存总量!$H:$H,E3016&amp;G3016,[1]库存总量!$A:$A,"K")</f>
        <v>0</v>
      </c>
      <c r="X3016" s="12">
        <f t="shared" si="762"/>
        <v>0</v>
      </c>
      <c r="Y3016">
        <f t="shared" si="763"/>
        <v>0</v>
      </c>
      <c r="Z3016" s="12">
        <f t="shared" si="764"/>
        <v>0</v>
      </c>
      <c r="AA3016">
        <f>(IF(ISERROR((IF(ISERROR(VLOOKUP(E3016&amp;G3016,'[1]采购入库货量(公司仓库)'!$A:$H,7,FALSE)),0,VLOOKUP(E3016&amp;G3016,'[1]采购入库货量(公司仓库)'!$A:$H,7,FALSE)))*L3016-(IF(ISERROR(VLOOKUP(E3016&amp;G3016,'[1]采购入库货量(公司仓库)'!$A:$H,8,FALSE)),0,VLOOKUP(E3016&amp;G3016,'[1]采购入库货量(公司仓库)'!$A:$H,8,FALSE)))),0,(IF(ISERROR(VLOOKUP(E3016&amp;G3016,'[1]采购入库货量(公司仓库)'!$A:$H,7,FALSE)),0,VLOOKUP(E3016&amp;G3016,'[1]采购入库货量(公司仓库)'!$A:$H,7,FALSE)))*L3016-(IF(ISERROR(VLOOKUP(E3016&amp;G3016,'[1]采购入库货量(公司仓库)'!$A:$H,8,FALSE)),0,VLOOKUP(E3016&amp;G3016,'[1]采购入库货量(公司仓库)'!$A:$H,8,FALSE)))))</f>
        <v>0</v>
      </c>
      <c r="AB3016">
        <f>SUMIF([1]销售数据!$B:$B,E3016&amp;G3016,[1]销售数据!$G:$G)</f>
        <v>0</v>
      </c>
      <c r="AC3016" s="12">
        <f t="shared" si="765"/>
        <v>0</v>
      </c>
      <c r="AD3016" t="str">
        <f t="shared" si="766"/>
        <v/>
      </c>
      <c r="AE3016">
        <f>SUMIF([1]销售数据!$B:$B,AD3016,[1]销售数据!$L:$L)</f>
        <v>0</v>
      </c>
      <c r="AF3016">
        <f>SUMIF([1]销售数据!$B:$B,AD3016,[1]销售数据!$K:$K)</f>
        <v>0</v>
      </c>
      <c r="AG3016">
        <f>SUMIF([1]销售数据!$B:$B,AD3016,[1]销售数据!$J:$J)</f>
        <v>0</v>
      </c>
      <c r="AH3016">
        <f>SUMIF([1]销售数据!$B:$B,AD3016,[1]销售数据!$I:$I)</f>
        <v>0</v>
      </c>
      <c r="AI3016">
        <f>SUMIF([1]销售数据!$B:$B,AD3016,[1]销售数据!$H:$H)</f>
        <v>0</v>
      </c>
      <c r="AJ3016" s="20">
        <f t="shared" si="767"/>
        <v>0</v>
      </c>
      <c r="AK3016">
        <f>SUMIF([1]发货店铺数!$B:$B,AD3016,[1]发货店铺数!$G:$G)</f>
        <v>0</v>
      </c>
      <c r="AL3016">
        <f>SUMIF([1]销售店铺数!$B:$B,AD3016,[1]销售店铺数!$G:$G)</f>
        <v>0</v>
      </c>
      <c r="AM3016">
        <f>SUMIF([1]销售店铺数!$B:$B,AD3016,[1]销售店铺数!$G:$G)</f>
        <v>0</v>
      </c>
      <c r="AN3016" s="20">
        <f t="shared" si="768"/>
        <v>0</v>
      </c>
      <c r="AO3016" s="20">
        <f t="shared" si="769"/>
        <v>0</v>
      </c>
      <c r="AP3016" s="20">
        <f t="shared" si="770"/>
        <v>0</v>
      </c>
      <c r="AQ3016" s="12">
        <f t="shared" si="771"/>
        <v>0</v>
      </c>
      <c r="AR3016" s="20">
        <f t="shared" si="772"/>
        <v>0</v>
      </c>
      <c r="AS3016" s="20">
        <f t="shared" si="773"/>
        <v>0</v>
      </c>
    </row>
    <row r="3017" spans="1:45">
      <c r="A3017"/>
      <c r="B3017"/>
      <c r="C3017"/>
      <c r="D3017"/>
      <c r="E3017"/>
      <c r="F3017"/>
      <c r="G3017"/>
      <c r="H3017"/>
      <c r="I3017"/>
      <c r="J3017"/>
      <c r="K3017"/>
      <c r="L3017"/>
      <c r="M3017" s="8" t="str">
        <f>IF(ISERROR( VLOOKUP(AD3017,'[1]采购入库货量(公司仓库)'!$A:$I,9,FALSE)),"", VLOOKUP(AD3017,'[1]采购入库货量(公司仓库)'!$A:$I,9,FALSE))</f>
        <v/>
      </c>
      <c r="N3017" s="8" t="str">
        <f>IF(ISERROR( VLOOKUP(AD3017,[1]批发上市日期!$A:$F,6,FALSE)),"",  VLOOKUP(AD3017,[1]批发上市日期!$A:$F,6,FALSE))</f>
        <v/>
      </c>
      <c r="O3017" s="48">
        <f>IF(ISERROR(VLOOKUP(E3017&amp;G3017,'[1]采购入库货量(公司仓库)'!$A:$I,7,FALSE)),0,VLOOKUP(E3017&amp;G3017,'[1]采购入库货量(公司仓库)'!$A:$I,7,FALSE))</f>
        <v>0</v>
      </c>
      <c r="P3017" s="12">
        <f t="shared" si="758"/>
        <v>0</v>
      </c>
      <c r="Q3017" s="14">
        <f>IF(ISERROR(VLOOKUP(E3017&amp;G3017,'[1]采购入库货量(公司仓库)'!$A:$I,8,FALSE)),0,VLOOKUP(E3017&amp;G3017,'[1]采购入库货量(公司仓库)'!$A:$I,8,FALSE))</f>
        <v>0</v>
      </c>
      <c r="R3017" s="12">
        <f t="shared" si="759"/>
        <v>0</v>
      </c>
      <c r="S3017">
        <f>SUMIF([1]库存总量!$H:$H,E3017&amp;G3017,[1]库存总量!$G:$G)</f>
        <v>0</v>
      </c>
      <c r="T3017" s="12">
        <f t="shared" si="760"/>
        <v>0</v>
      </c>
      <c r="U3017">
        <f>SUMIFS([1]库存总量!$G:$G,[1]库存总量!$H:$H,E3017&amp;G3017,[1]库存总量!$A:$A,"B")</f>
        <v>0</v>
      </c>
      <c r="V3017" s="12">
        <f t="shared" si="761"/>
        <v>0</v>
      </c>
      <c r="W3017">
        <f>SUMIFS([1]库存总量!$G:$G,[1]库存总量!$H:$H,E3017&amp;G3017,[1]库存总量!$A:$A,"K")</f>
        <v>0</v>
      </c>
      <c r="X3017" s="12">
        <f t="shared" si="762"/>
        <v>0</v>
      </c>
      <c r="Y3017">
        <f t="shared" si="763"/>
        <v>0</v>
      </c>
      <c r="Z3017" s="12">
        <f t="shared" si="764"/>
        <v>0</v>
      </c>
      <c r="AA3017">
        <f>(IF(ISERROR((IF(ISERROR(VLOOKUP(E3017&amp;G3017,'[1]采购入库货量(公司仓库)'!$A:$H,7,FALSE)),0,VLOOKUP(E3017&amp;G3017,'[1]采购入库货量(公司仓库)'!$A:$H,7,FALSE)))*L3017-(IF(ISERROR(VLOOKUP(E3017&amp;G3017,'[1]采购入库货量(公司仓库)'!$A:$H,8,FALSE)),0,VLOOKUP(E3017&amp;G3017,'[1]采购入库货量(公司仓库)'!$A:$H,8,FALSE)))),0,(IF(ISERROR(VLOOKUP(E3017&amp;G3017,'[1]采购入库货量(公司仓库)'!$A:$H,7,FALSE)),0,VLOOKUP(E3017&amp;G3017,'[1]采购入库货量(公司仓库)'!$A:$H,7,FALSE)))*L3017-(IF(ISERROR(VLOOKUP(E3017&amp;G3017,'[1]采购入库货量(公司仓库)'!$A:$H,8,FALSE)),0,VLOOKUP(E3017&amp;G3017,'[1]采购入库货量(公司仓库)'!$A:$H,8,FALSE)))))</f>
        <v>0</v>
      </c>
      <c r="AB3017">
        <f>SUMIF([1]销售数据!$B:$B,E3017&amp;G3017,[1]销售数据!$G:$G)</f>
        <v>0</v>
      </c>
      <c r="AC3017" s="12">
        <f t="shared" si="765"/>
        <v>0</v>
      </c>
      <c r="AD3017" t="str">
        <f t="shared" si="766"/>
        <v/>
      </c>
      <c r="AE3017">
        <f>SUMIF([1]销售数据!$B:$B,AD3017,[1]销售数据!$L:$L)</f>
        <v>0</v>
      </c>
      <c r="AF3017">
        <f>SUMIF([1]销售数据!$B:$B,AD3017,[1]销售数据!$K:$K)</f>
        <v>0</v>
      </c>
      <c r="AG3017">
        <f>SUMIF([1]销售数据!$B:$B,AD3017,[1]销售数据!$J:$J)</f>
        <v>0</v>
      </c>
      <c r="AH3017">
        <f>SUMIF([1]销售数据!$B:$B,AD3017,[1]销售数据!$I:$I)</f>
        <v>0</v>
      </c>
      <c r="AI3017">
        <f>SUMIF([1]销售数据!$B:$B,AD3017,[1]销售数据!$H:$H)</f>
        <v>0</v>
      </c>
      <c r="AJ3017" s="20">
        <f t="shared" si="767"/>
        <v>0</v>
      </c>
      <c r="AK3017">
        <f>SUMIF([1]发货店铺数!$B:$B,AD3017,[1]发货店铺数!$G:$G)</f>
        <v>0</v>
      </c>
      <c r="AL3017">
        <f>SUMIF([1]销售店铺数!$B:$B,AD3017,[1]销售店铺数!$G:$G)</f>
        <v>0</v>
      </c>
      <c r="AM3017">
        <f>SUMIF([1]销售店铺数!$B:$B,AD3017,[1]销售店铺数!$G:$G)</f>
        <v>0</v>
      </c>
      <c r="AN3017" s="20">
        <f t="shared" si="768"/>
        <v>0</v>
      </c>
      <c r="AO3017" s="20">
        <f t="shared" si="769"/>
        <v>0</v>
      </c>
      <c r="AP3017" s="20">
        <f t="shared" si="770"/>
        <v>0</v>
      </c>
      <c r="AQ3017" s="12">
        <f t="shared" si="771"/>
        <v>0</v>
      </c>
      <c r="AR3017" s="20">
        <f t="shared" si="772"/>
        <v>0</v>
      </c>
      <c r="AS3017" s="20">
        <f t="shared" si="773"/>
        <v>0</v>
      </c>
    </row>
    <row r="3018" spans="1:45">
      <c r="A3018"/>
      <c r="B3018"/>
      <c r="C3018"/>
      <c r="D3018"/>
      <c r="E3018"/>
      <c r="F3018"/>
      <c r="G3018"/>
      <c r="H3018"/>
      <c r="I3018"/>
      <c r="J3018"/>
      <c r="K3018"/>
      <c r="L3018"/>
      <c r="M3018" s="8" t="str">
        <f>IF(ISERROR( VLOOKUP(AD3018,'[1]采购入库货量(公司仓库)'!$A:$I,9,FALSE)),"", VLOOKUP(AD3018,'[1]采购入库货量(公司仓库)'!$A:$I,9,FALSE))</f>
        <v/>
      </c>
      <c r="N3018" s="8" t="str">
        <f>IF(ISERROR( VLOOKUP(AD3018,[1]批发上市日期!$A:$F,6,FALSE)),"",  VLOOKUP(AD3018,[1]批发上市日期!$A:$F,6,FALSE))</f>
        <v/>
      </c>
      <c r="O3018" s="48">
        <f>IF(ISERROR(VLOOKUP(E3018&amp;G3018,'[1]采购入库货量(公司仓库)'!$A:$I,7,FALSE)),0,VLOOKUP(E3018&amp;G3018,'[1]采购入库货量(公司仓库)'!$A:$I,7,FALSE))</f>
        <v>0</v>
      </c>
      <c r="P3018" s="12">
        <f t="shared" si="758"/>
        <v>0</v>
      </c>
      <c r="Q3018" s="14">
        <f>IF(ISERROR(VLOOKUP(E3018&amp;G3018,'[1]采购入库货量(公司仓库)'!$A:$I,8,FALSE)),0,VLOOKUP(E3018&amp;G3018,'[1]采购入库货量(公司仓库)'!$A:$I,8,FALSE))</f>
        <v>0</v>
      </c>
      <c r="R3018" s="12">
        <f t="shared" si="759"/>
        <v>0</v>
      </c>
      <c r="S3018">
        <f>SUMIF([1]库存总量!$H:$H,E3018&amp;G3018,[1]库存总量!$G:$G)</f>
        <v>0</v>
      </c>
      <c r="T3018" s="12">
        <f t="shared" si="760"/>
        <v>0</v>
      </c>
      <c r="U3018">
        <f>SUMIFS([1]库存总量!$G:$G,[1]库存总量!$H:$H,E3018&amp;G3018,[1]库存总量!$A:$A,"B")</f>
        <v>0</v>
      </c>
      <c r="V3018" s="12">
        <f t="shared" si="761"/>
        <v>0</v>
      </c>
      <c r="W3018">
        <f>SUMIFS([1]库存总量!$G:$G,[1]库存总量!$H:$H,E3018&amp;G3018,[1]库存总量!$A:$A,"K")</f>
        <v>0</v>
      </c>
      <c r="X3018" s="12">
        <f t="shared" si="762"/>
        <v>0</v>
      </c>
      <c r="Y3018">
        <f t="shared" si="763"/>
        <v>0</v>
      </c>
      <c r="Z3018" s="12">
        <f t="shared" si="764"/>
        <v>0</v>
      </c>
      <c r="AA3018">
        <f>(IF(ISERROR((IF(ISERROR(VLOOKUP(E3018&amp;G3018,'[1]采购入库货量(公司仓库)'!$A:$H,7,FALSE)),0,VLOOKUP(E3018&amp;G3018,'[1]采购入库货量(公司仓库)'!$A:$H,7,FALSE)))*L3018-(IF(ISERROR(VLOOKUP(E3018&amp;G3018,'[1]采购入库货量(公司仓库)'!$A:$H,8,FALSE)),0,VLOOKUP(E3018&amp;G3018,'[1]采购入库货量(公司仓库)'!$A:$H,8,FALSE)))),0,(IF(ISERROR(VLOOKUP(E3018&amp;G3018,'[1]采购入库货量(公司仓库)'!$A:$H,7,FALSE)),0,VLOOKUP(E3018&amp;G3018,'[1]采购入库货量(公司仓库)'!$A:$H,7,FALSE)))*L3018-(IF(ISERROR(VLOOKUP(E3018&amp;G3018,'[1]采购入库货量(公司仓库)'!$A:$H,8,FALSE)),0,VLOOKUP(E3018&amp;G3018,'[1]采购入库货量(公司仓库)'!$A:$H,8,FALSE)))))</f>
        <v>0</v>
      </c>
      <c r="AB3018">
        <f>SUMIF([1]销售数据!$B:$B,E3018&amp;G3018,[1]销售数据!$G:$G)</f>
        <v>0</v>
      </c>
      <c r="AC3018" s="12">
        <f t="shared" si="765"/>
        <v>0</v>
      </c>
      <c r="AD3018" t="str">
        <f t="shared" si="766"/>
        <v/>
      </c>
      <c r="AE3018">
        <f>SUMIF([1]销售数据!$B:$B,AD3018,[1]销售数据!$L:$L)</f>
        <v>0</v>
      </c>
      <c r="AF3018">
        <f>SUMIF([1]销售数据!$B:$B,AD3018,[1]销售数据!$K:$K)</f>
        <v>0</v>
      </c>
      <c r="AG3018">
        <f>SUMIF([1]销售数据!$B:$B,AD3018,[1]销售数据!$J:$J)</f>
        <v>0</v>
      </c>
      <c r="AH3018">
        <f>SUMIF([1]销售数据!$B:$B,AD3018,[1]销售数据!$I:$I)</f>
        <v>0</v>
      </c>
      <c r="AI3018">
        <f>SUMIF([1]销售数据!$B:$B,AD3018,[1]销售数据!$H:$H)</f>
        <v>0</v>
      </c>
      <c r="AJ3018" s="20">
        <f t="shared" si="767"/>
        <v>0</v>
      </c>
      <c r="AK3018">
        <f>SUMIF([1]发货店铺数!$B:$B,AD3018,[1]发货店铺数!$G:$G)</f>
        <v>0</v>
      </c>
      <c r="AL3018">
        <f>SUMIF([1]销售店铺数!$B:$B,AD3018,[1]销售店铺数!$G:$G)</f>
        <v>0</v>
      </c>
      <c r="AM3018">
        <f>SUMIF([1]销售店铺数!$B:$B,AD3018,[1]销售店铺数!$G:$G)</f>
        <v>0</v>
      </c>
      <c r="AN3018" s="20">
        <f t="shared" si="768"/>
        <v>0</v>
      </c>
      <c r="AO3018" s="20">
        <f t="shared" si="769"/>
        <v>0</v>
      </c>
      <c r="AP3018" s="20">
        <f t="shared" si="770"/>
        <v>0</v>
      </c>
      <c r="AQ3018" s="12">
        <f t="shared" si="771"/>
        <v>0</v>
      </c>
      <c r="AR3018" s="20">
        <f t="shared" si="772"/>
        <v>0</v>
      </c>
      <c r="AS3018" s="20">
        <f t="shared" si="773"/>
        <v>0</v>
      </c>
    </row>
    <row r="3019" spans="1:45">
      <c r="A3019"/>
      <c r="B3019"/>
      <c r="C3019"/>
      <c r="D3019"/>
      <c r="E3019"/>
      <c r="F3019"/>
      <c r="G3019"/>
      <c r="H3019"/>
      <c r="I3019"/>
      <c r="J3019"/>
      <c r="K3019"/>
      <c r="L3019"/>
      <c r="M3019" s="8" t="str">
        <f>IF(ISERROR( VLOOKUP(AD3019,'[1]采购入库货量(公司仓库)'!$A:$I,9,FALSE)),"", VLOOKUP(AD3019,'[1]采购入库货量(公司仓库)'!$A:$I,9,FALSE))</f>
        <v/>
      </c>
      <c r="N3019" s="8" t="str">
        <f>IF(ISERROR( VLOOKUP(AD3019,[1]批发上市日期!$A:$F,6,FALSE)),"",  VLOOKUP(AD3019,[1]批发上市日期!$A:$F,6,FALSE))</f>
        <v/>
      </c>
      <c r="O3019" s="48">
        <f>IF(ISERROR(VLOOKUP(E3019&amp;G3019,'[1]采购入库货量(公司仓库)'!$A:$I,7,FALSE)),0,VLOOKUP(E3019&amp;G3019,'[1]采购入库货量(公司仓库)'!$A:$I,7,FALSE))</f>
        <v>0</v>
      </c>
      <c r="P3019" s="12">
        <f t="shared" si="758"/>
        <v>0</v>
      </c>
      <c r="Q3019" s="14">
        <f>IF(ISERROR(VLOOKUP(E3019&amp;G3019,'[1]采购入库货量(公司仓库)'!$A:$I,8,FALSE)),0,VLOOKUP(E3019&amp;G3019,'[1]采购入库货量(公司仓库)'!$A:$I,8,FALSE))</f>
        <v>0</v>
      </c>
      <c r="R3019" s="12">
        <f t="shared" si="759"/>
        <v>0</v>
      </c>
      <c r="S3019">
        <f>SUMIF([1]库存总量!$H:$H,E3019&amp;G3019,[1]库存总量!$G:$G)</f>
        <v>0</v>
      </c>
      <c r="T3019" s="12">
        <f t="shared" si="760"/>
        <v>0</v>
      </c>
      <c r="U3019">
        <f>SUMIFS([1]库存总量!$G:$G,[1]库存总量!$H:$H,E3019&amp;G3019,[1]库存总量!$A:$A,"B")</f>
        <v>0</v>
      </c>
      <c r="V3019" s="12">
        <f t="shared" si="761"/>
        <v>0</v>
      </c>
      <c r="W3019">
        <f>SUMIFS([1]库存总量!$G:$G,[1]库存总量!$H:$H,E3019&amp;G3019,[1]库存总量!$A:$A,"K")</f>
        <v>0</v>
      </c>
      <c r="X3019" s="12">
        <f t="shared" si="762"/>
        <v>0</v>
      </c>
      <c r="Y3019">
        <f t="shared" si="763"/>
        <v>0</v>
      </c>
      <c r="Z3019" s="12">
        <f t="shared" si="764"/>
        <v>0</v>
      </c>
      <c r="AA3019">
        <f>(IF(ISERROR((IF(ISERROR(VLOOKUP(E3019&amp;G3019,'[1]采购入库货量(公司仓库)'!$A:$H,7,FALSE)),0,VLOOKUP(E3019&amp;G3019,'[1]采购入库货量(公司仓库)'!$A:$H,7,FALSE)))*L3019-(IF(ISERROR(VLOOKUP(E3019&amp;G3019,'[1]采购入库货量(公司仓库)'!$A:$H,8,FALSE)),0,VLOOKUP(E3019&amp;G3019,'[1]采购入库货量(公司仓库)'!$A:$H,8,FALSE)))),0,(IF(ISERROR(VLOOKUP(E3019&amp;G3019,'[1]采购入库货量(公司仓库)'!$A:$H,7,FALSE)),0,VLOOKUP(E3019&amp;G3019,'[1]采购入库货量(公司仓库)'!$A:$H,7,FALSE)))*L3019-(IF(ISERROR(VLOOKUP(E3019&amp;G3019,'[1]采购入库货量(公司仓库)'!$A:$H,8,FALSE)),0,VLOOKUP(E3019&amp;G3019,'[1]采购入库货量(公司仓库)'!$A:$H,8,FALSE)))))</f>
        <v>0</v>
      </c>
      <c r="AB3019">
        <f>SUMIF([1]销售数据!$B:$B,E3019&amp;G3019,[1]销售数据!$G:$G)</f>
        <v>0</v>
      </c>
      <c r="AC3019" s="12">
        <f t="shared" si="765"/>
        <v>0</v>
      </c>
      <c r="AD3019" t="str">
        <f t="shared" si="766"/>
        <v/>
      </c>
      <c r="AE3019">
        <f>SUMIF([1]销售数据!$B:$B,AD3019,[1]销售数据!$L:$L)</f>
        <v>0</v>
      </c>
      <c r="AF3019">
        <f>SUMIF([1]销售数据!$B:$B,AD3019,[1]销售数据!$K:$K)</f>
        <v>0</v>
      </c>
      <c r="AG3019">
        <f>SUMIF([1]销售数据!$B:$B,AD3019,[1]销售数据!$J:$J)</f>
        <v>0</v>
      </c>
      <c r="AH3019">
        <f>SUMIF([1]销售数据!$B:$B,AD3019,[1]销售数据!$I:$I)</f>
        <v>0</v>
      </c>
      <c r="AI3019">
        <f>SUMIF([1]销售数据!$B:$B,AD3019,[1]销售数据!$H:$H)</f>
        <v>0</v>
      </c>
      <c r="AJ3019" s="20">
        <f t="shared" si="767"/>
        <v>0</v>
      </c>
      <c r="AK3019">
        <f>SUMIF([1]发货店铺数!$B:$B,AD3019,[1]发货店铺数!$G:$G)</f>
        <v>0</v>
      </c>
      <c r="AL3019">
        <f>SUMIF([1]销售店铺数!$B:$B,AD3019,[1]销售店铺数!$G:$G)</f>
        <v>0</v>
      </c>
      <c r="AM3019">
        <f>SUMIF([1]销售店铺数!$B:$B,AD3019,[1]销售店铺数!$G:$G)</f>
        <v>0</v>
      </c>
      <c r="AN3019" s="20">
        <f t="shared" si="768"/>
        <v>0</v>
      </c>
      <c r="AO3019" s="20">
        <f t="shared" si="769"/>
        <v>0</v>
      </c>
      <c r="AP3019" s="20">
        <f t="shared" si="770"/>
        <v>0</v>
      </c>
      <c r="AQ3019" s="12">
        <f t="shared" si="771"/>
        <v>0</v>
      </c>
      <c r="AR3019" s="20">
        <f t="shared" si="772"/>
        <v>0</v>
      </c>
      <c r="AS3019" s="20">
        <f t="shared" si="773"/>
        <v>0</v>
      </c>
    </row>
    <row r="3020" spans="1:45">
      <c r="A3020"/>
      <c r="B3020"/>
      <c r="C3020"/>
      <c r="D3020"/>
      <c r="E3020"/>
      <c r="F3020"/>
      <c r="G3020"/>
      <c r="H3020"/>
      <c r="I3020"/>
      <c r="J3020"/>
      <c r="K3020"/>
      <c r="L3020"/>
      <c r="M3020" s="8" t="str">
        <f>IF(ISERROR( VLOOKUP(AD3020,'[1]采购入库货量(公司仓库)'!$A:$I,9,FALSE)),"", VLOOKUP(AD3020,'[1]采购入库货量(公司仓库)'!$A:$I,9,FALSE))</f>
        <v/>
      </c>
      <c r="N3020" s="8" t="str">
        <f>IF(ISERROR( VLOOKUP(AD3020,[1]批发上市日期!$A:$F,6,FALSE)),"",  VLOOKUP(AD3020,[1]批发上市日期!$A:$F,6,FALSE))</f>
        <v/>
      </c>
      <c r="O3020" s="48">
        <f>IF(ISERROR(VLOOKUP(E3020&amp;G3020,'[1]采购入库货量(公司仓库)'!$A:$I,7,FALSE)),0,VLOOKUP(E3020&amp;G3020,'[1]采购入库货量(公司仓库)'!$A:$I,7,FALSE))</f>
        <v>0</v>
      </c>
      <c r="P3020" s="12">
        <f t="shared" si="758"/>
        <v>0</v>
      </c>
      <c r="Q3020" s="14">
        <f>IF(ISERROR(VLOOKUP(E3020&amp;G3020,'[1]采购入库货量(公司仓库)'!$A:$I,8,FALSE)),0,VLOOKUP(E3020&amp;G3020,'[1]采购入库货量(公司仓库)'!$A:$I,8,FALSE))</f>
        <v>0</v>
      </c>
      <c r="R3020" s="12">
        <f t="shared" si="759"/>
        <v>0</v>
      </c>
      <c r="S3020">
        <f>SUMIF([1]库存总量!$H:$H,E3020&amp;G3020,[1]库存总量!$G:$G)</f>
        <v>0</v>
      </c>
      <c r="T3020" s="12">
        <f t="shared" si="760"/>
        <v>0</v>
      </c>
      <c r="U3020">
        <f>SUMIFS([1]库存总量!$G:$G,[1]库存总量!$H:$H,E3020&amp;G3020,[1]库存总量!$A:$A,"B")</f>
        <v>0</v>
      </c>
      <c r="V3020" s="12">
        <f t="shared" si="761"/>
        <v>0</v>
      </c>
      <c r="W3020">
        <f>SUMIFS([1]库存总量!$G:$G,[1]库存总量!$H:$H,E3020&amp;G3020,[1]库存总量!$A:$A,"K")</f>
        <v>0</v>
      </c>
      <c r="X3020" s="12">
        <f t="shared" si="762"/>
        <v>0</v>
      </c>
      <c r="Y3020">
        <f t="shared" si="763"/>
        <v>0</v>
      </c>
      <c r="Z3020" s="12">
        <f t="shared" si="764"/>
        <v>0</v>
      </c>
      <c r="AA3020">
        <f>(IF(ISERROR((IF(ISERROR(VLOOKUP(E3020&amp;G3020,'[1]采购入库货量(公司仓库)'!$A:$H,7,FALSE)),0,VLOOKUP(E3020&amp;G3020,'[1]采购入库货量(公司仓库)'!$A:$H,7,FALSE)))*L3020-(IF(ISERROR(VLOOKUP(E3020&amp;G3020,'[1]采购入库货量(公司仓库)'!$A:$H,8,FALSE)),0,VLOOKUP(E3020&amp;G3020,'[1]采购入库货量(公司仓库)'!$A:$H,8,FALSE)))),0,(IF(ISERROR(VLOOKUP(E3020&amp;G3020,'[1]采购入库货量(公司仓库)'!$A:$H,7,FALSE)),0,VLOOKUP(E3020&amp;G3020,'[1]采购入库货量(公司仓库)'!$A:$H,7,FALSE)))*L3020-(IF(ISERROR(VLOOKUP(E3020&amp;G3020,'[1]采购入库货量(公司仓库)'!$A:$H,8,FALSE)),0,VLOOKUP(E3020&amp;G3020,'[1]采购入库货量(公司仓库)'!$A:$H,8,FALSE)))))</f>
        <v>0</v>
      </c>
      <c r="AB3020">
        <f>SUMIF([1]销售数据!$B:$B,E3020&amp;G3020,[1]销售数据!$G:$G)</f>
        <v>0</v>
      </c>
      <c r="AC3020" s="12">
        <f t="shared" si="765"/>
        <v>0</v>
      </c>
      <c r="AD3020" t="str">
        <f t="shared" si="766"/>
        <v/>
      </c>
      <c r="AE3020">
        <f>SUMIF([1]销售数据!$B:$B,AD3020,[1]销售数据!$L:$L)</f>
        <v>0</v>
      </c>
      <c r="AF3020">
        <f>SUMIF([1]销售数据!$B:$B,AD3020,[1]销售数据!$K:$K)</f>
        <v>0</v>
      </c>
      <c r="AG3020">
        <f>SUMIF([1]销售数据!$B:$B,AD3020,[1]销售数据!$J:$J)</f>
        <v>0</v>
      </c>
      <c r="AH3020">
        <f>SUMIF([1]销售数据!$B:$B,AD3020,[1]销售数据!$I:$I)</f>
        <v>0</v>
      </c>
      <c r="AI3020">
        <f>SUMIF([1]销售数据!$B:$B,AD3020,[1]销售数据!$H:$H)</f>
        <v>0</v>
      </c>
      <c r="AJ3020" s="20">
        <f t="shared" si="767"/>
        <v>0</v>
      </c>
      <c r="AK3020">
        <f>SUMIF([1]发货店铺数!$B:$B,AD3020,[1]发货店铺数!$G:$G)</f>
        <v>0</v>
      </c>
      <c r="AL3020">
        <f>SUMIF([1]销售店铺数!$B:$B,AD3020,[1]销售店铺数!$G:$G)</f>
        <v>0</v>
      </c>
      <c r="AM3020">
        <f>SUMIF([1]销售店铺数!$B:$B,AD3020,[1]销售店铺数!$G:$G)</f>
        <v>0</v>
      </c>
      <c r="AN3020" s="20">
        <f t="shared" si="768"/>
        <v>0</v>
      </c>
      <c r="AO3020" s="20">
        <f t="shared" si="769"/>
        <v>0</v>
      </c>
      <c r="AP3020" s="20">
        <f t="shared" si="770"/>
        <v>0</v>
      </c>
      <c r="AQ3020" s="12">
        <f t="shared" si="771"/>
        <v>0</v>
      </c>
      <c r="AR3020" s="20">
        <f t="shared" si="772"/>
        <v>0</v>
      </c>
      <c r="AS3020" s="20">
        <f t="shared" si="773"/>
        <v>0</v>
      </c>
    </row>
    <row r="3021" spans="1:45">
      <c r="A3021"/>
      <c r="B3021"/>
      <c r="C3021"/>
      <c r="D3021"/>
      <c r="E3021"/>
      <c r="F3021"/>
      <c r="G3021"/>
      <c r="H3021"/>
      <c r="I3021"/>
      <c r="J3021"/>
      <c r="K3021"/>
      <c r="L3021"/>
      <c r="M3021" s="8" t="str">
        <f>IF(ISERROR( VLOOKUP(AD3021,'[1]采购入库货量(公司仓库)'!$A:$I,9,FALSE)),"", VLOOKUP(AD3021,'[1]采购入库货量(公司仓库)'!$A:$I,9,FALSE))</f>
        <v/>
      </c>
      <c r="N3021" s="8" t="str">
        <f>IF(ISERROR( VLOOKUP(AD3021,[1]批发上市日期!$A:$F,6,FALSE)),"",  VLOOKUP(AD3021,[1]批发上市日期!$A:$F,6,FALSE))</f>
        <v/>
      </c>
      <c r="O3021" s="48">
        <f>IF(ISERROR(VLOOKUP(E3021&amp;G3021,'[1]采购入库货量(公司仓库)'!$A:$I,7,FALSE)),0,VLOOKUP(E3021&amp;G3021,'[1]采购入库货量(公司仓库)'!$A:$I,7,FALSE))</f>
        <v>0</v>
      </c>
      <c r="P3021" s="12">
        <f t="shared" si="758"/>
        <v>0</v>
      </c>
      <c r="Q3021" s="14">
        <f>IF(ISERROR(VLOOKUP(E3021&amp;G3021,'[1]采购入库货量(公司仓库)'!$A:$I,8,FALSE)),0,VLOOKUP(E3021&amp;G3021,'[1]采购入库货量(公司仓库)'!$A:$I,8,FALSE))</f>
        <v>0</v>
      </c>
      <c r="R3021" s="12">
        <f t="shared" si="759"/>
        <v>0</v>
      </c>
      <c r="S3021">
        <f>SUMIF([1]库存总量!$H:$H,E3021&amp;G3021,[1]库存总量!$G:$G)</f>
        <v>0</v>
      </c>
      <c r="T3021" s="12">
        <f t="shared" si="760"/>
        <v>0</v>
      </c>
      <c r="U3021">
        <f>SUMIFS([1]库存总量!$G:$G,[1]库存总量!$H:$H,E3021&amp;G3021,[1]库存总量!$A:$A,"B")</f>
        <v>0</v>
      </c>
      <c r="V3021" s="12">
        <f t="shared" si="761"/>
        <v>0</v>
      </c>
      <c r="W3021">
        <f>SUMIFS([1]库存总量!$G:$G,[1]库存总量!$H:$H,E3021&amp;G3021,[1]库存总量!$A:$A,"K")</f>
        <v>0</v>
      </c>
      <c r="X3021" s="12">
        <f t="shared" si="762"/>
        <v>0</v>
      </c>
      <c r="Y3021">
        <f t="shared" si="763"/>
        <v>0</v>
      </c>
      <c r="Z3021" s="12">
        <f t="shared" si="764"/>
        <v>0</v>
      </c>
      <c r="AA3021">
        <f>(IF(ISERROR((IF(ISERROR(VLOOKUP(E3021&amp;G3021,'[1]采购入库货量(公司仓库)'!$A:$H,7,FALSE)),0,VLOOKUP(E3021&amp;G3021,'[1]采购入库货量(公司仓库)'!$A:$H,7,FALSE)))*L3021-(IF(ISERROR(VLOOKUP(E3021&amp;G3021,'[1]采购入库货量(公司仓库)'!$A:$H,8,FALSE)),0,VLOOKUP(E3021&amp;G3021,'[1]采购入库货量(公司仓库)'!$A:$H,8,FALSE)))),0,(IF(ISERROR(VLOOKUP(E3021&amp;G3021,'[1]采购入库货量(公司仓库)'!$A:$H,7,FALSE)),0,VLOOKUP(E3021&amp;G3021,'[1]采购入库货量(公司仓库)'!$A:$H,7,FALSE)))*L3021-(IF(ISERROR(VLOOKUP(E3021&amp;G3021,'[1]采购入库货量(公司仓库)'!$A:$H,8,FALSE)),0,VLOOKUP(E3021&amp;G3021,'[1]采购入库货量(公司仓库)'!$A:$H,8,FALSE)))))</f>
        <v>0</v>
      </c>
      <c r="AB3021">
        <f>SUMIF([1]销售数据!$B:$B,E3021&amp;G3021,[1]销售数据!$G:$G)</f>
        <v>0</v>
      </c>
      <c r="AC3021" s="12">
        <f t="shared" si="765"/>
        <v>0</v>
      </c>
      <c r="AD3021" t="str">
        <f t="shared" si="766"/>
        <v/>
      </c>
      <c r="AE3021">
        <f>SUMIF([1]销售数据!$B:$B,AD3021,[1]销售数据!$L:$L)</f>
        <v>0</v>
      </c>
      <c r="AF3021">
        <f>SUMIF([1]销售数据!$B:$B,AD3021,[1]销售数据!$K:$K)</f>
        <v>0</v>
      </c>
      <c r="AG3021">
        <f>SUMIF([1]销售数据!$B:$B,AD3021,[1]销售数据!$J:$J)</f>
        <v>0</v>
      </c>
      <c r="AH3021">
        <f>SUMIF([1]销售数据!$B:$B,AD3021,[1]销售数据!$I:$I)</f>
        <v>0</v>
      </c>
      <c r="AI3021">
        <f>SUMIF([1]销售数据!$B:$B,AD3021,[1]销售数据!$H:$H)</f>
        <v>0</v>
      </c>
      <c r="AJ3021" s="20">
        <f t="shared" si="767"/>
        <v>0</v>
      </c>
      <c r="AK3021">
        <f>SUMIF([1]发货店铺数!$B:$B,AD3021,[1]发货店铺数!$G:$G)</f>
        <v>0</v>
      </c>
      <c r="AL3021">
        <f>SUMIF([1]销售店铺数!$B:$B,AD3021,[1]销售店铺数!$G:$G)</f>
        <v>0</v>
      </c>
      <c r="AM3021">
        <f>SUMIF([1]销售店铺数!$B:$B,AD3021,[1]销售店铺数!$G:$G)</f>
        <v>0</v>
      </c>
      <c r="AN3021" s="20">
        <f t="shared" si="768"/>
        <v>0</v>
      </c>
      <c r="AO3021" s="20">
        <f t="shared" si="769"/>
        <v>0</v>
      </c>
      <c r="AP3021" s="20">
        <f t="shared" si="770"/>
        <v>0</v>
      </c>
      <c r="AQ3021" s="12">
        <f t="shared" si="771"/>
        <v>0</v>
      </c>
      <c r="AR3021" s="20">
        <f t="shared" si="772"/>
        <v>0</v>
      </c>
      <c r="AS3021" s="20">
        <f t="shared" si="773"/>
        <v>0</v>
      </c>
    </row>
    <row r="3022" spans="1:45">
      <c r="A3022"/>
      <c r="B3022"/>
      <c r="C3022"/>
      <c r="D3022"/>
      <c r="E3022"/>
      <c r="F3022"/>
      <c r="G3022"/>
      <c r="H3022"/>
      <c r="I3022"/>
      <c r="J3022"/>
      <c r="K3022"/>
      <c r="L3022"/>
      <c r="M3022" s="8" t="str">
        <f>IF(ISERROR( VLOOKUP(AD3022,'[1]采购入库货量(公司仓库)'!$A:$I,9,FALSE)),"", VLOOKUP(AD3022,'[1]采购入库货量(公司仓库)'!$A:$I,9,FALSE))</f>
        <v/>
      </c>
      <c r="N3022" s="8" t="str">
        <f>IF(ISERROR( VLOOKUP(AD3022,[1]批发上市日期!$A:$F,6,FALSE)),"",  VLOOKUP(AD3022,[1]批发上市日期!$A:$F,6,FALSE))</f>
        <v/>
      </c>
      <c r="O3022" s="48">
        <f>IF(ISERROR(VLOOKUP(E3022&amp;G3022,'[1]采购入库货量(公司仓库)'!$A:$I,7,FALSE)),0,VLOOKUP(E3022&amp;G3022,'[1]采购入库货量(公司仓库)'!$A:$I,7,FALSE))</f>
        <v>0</v>
      </c>
      <c r="P3022" s="12">
        <f t="shared" si="758"/>
        <v>0</v>
      </c>
      <c r="Q3022" s="14">
        <f>IF(ISERROR(VLOOKUP(E3022&amp;G3022,'[1]采购入库货量(公司仓库)'!$A:$I,8,FALSE)),0,VLOOKUP(E3022&amp;G3022,'[1]采购入库货量(公司仓库)'!$A:$I,8,FALSE))</f>
        <v>0</v>
      </c>
      <c r="R3022" s="12">
        <f t="shared" si="759"/>
        <v>0</v>
      </c>
      <c r="S3022">
        <f>SUMIF([1]库存总量!$H:$H,E3022&amp;G3022,[1]库存总量!$G:$G)</f>
        <v>0</v>
      </c>
      <c r="T3022" s="12">
        <f t="shared" si="760"/>
        <v>0</v>
      </c>
      <c r="U3022">
        <f>SUMIFS([1]库存总量!$G:$G,[1]库存总量!$H:$H,E3022&amp;G3022,[1]库存总量!$A:$A,"B")</f>
        <v>0</v>
      </c>
      <c r="V3022" s="12">
        <f t="shared" si="761"/>
        <v>0</v>
      </c>
      <c r="W3022">
        <f>SUMIFS([1]库存总量!$G:$G,[1]库存总量!$H:$H,E3022&amp;G3022,[1]库存总量!$A:$A,"K")</f>
        <v>0</v>
      </c>
      <c r="X3022" s="12">
        <f t="shared" si="762"/>
        <v>0</v>
      </c>
      <c r="Y3022">
        <f t="shared" si="763"/>
        <v>0</v>
      </c>
      <c r="Z3022" s="12">
        <f t="shared" si="764"/>
        <v>0</v>
      </c>
      <c r="AA3022">
        <f>(IF(ISERROR((IF(ISERROR(VLOOKUP(E3022&amp;G3022,'[1]采购入库货量(公司仓库)'!$A:$H,7,FALSE)),0,VLOOKUP(E3022&amp;G3022,'[1]采购入库货量(公司仓库)'!$A:$H,7,FALSE)))*L3022-(IF(ISERROR(VLOOKUP(E3022&amp;G3022,'[1]采购入库货量(公司仓库)'!$A:$H,8,FALSE)),0,VLOOKUP(E3022&amp;G3022,'[1]采购入库货量(公司仓库)'!$A:$H,8,FALSE)))),0,(IF(ISERROR(VLOOKUP(E3022&amp;G3022,'[1]采购入库货量(公司仓库)'!$A:$H,7,FALSE)),0,VLOOKUP(E3022&amp;G3022,'[1]采购入库货量(公司仓库)'!$A:$H,7,FALSE)))*L3022-(IF(ISERROR(VLOOKUP(E3022&amp;G3022,'[1]采购入库货量(公司仓库)'!$A:$H,8,FALSE)),0,VLOOKUP(E3022&amp;G3022,'[1]采购入库货量(公司仓库)'!$A:$H,8,FALSE)))))</f>
        <v>0</v>
      </c>
      <c r="AB3022">
        <f>SUMIF([1]销售数据!$B:$B,E3022&amp;G3022,[1]销售数据!$G:$G)</f>
        <v>0</v>
      </c>
      <c r="AC3022" s="12">
        <f t="shared" si="765"/>
        <v>0</v>
      </c>
      <c r="AD3022" t="str">
        <f t="shared" si="766"/>
        <v/>
      </c>
      <c r="AE3022">
        <f>SUMIF([1]销售数据!$B:$B,AD3022,[1]销售数据!$L:$L)</f>
        <v>0</v>
      </c>
      <c r="AF3022">
        <f>SUMIF([1]销售数据!$B:$B,AD3022,[1]销售数据!$K:$K)</f>
        <v>0</v>
      </c>
      <c r="AG3022">
        <f>SUMIF([1]销售数据!$B:$B,AD3022,[1]销售数据!$J:$J)</f>
        <v>0</v>
      </c>
      <c r="AH3022">
        <f>SUMIF([1]销售数据!$B:$B,AD3022,[1]销售数据!$I:$I)</f>
        <v>0</v>
      </c>
      <c r="AI3022">
        <f>SUMIF([1]销售数据!$B:$B,AD3022,[1]销售数据!$H:$H)</f>
        <v>0</v>
      </c>
      <c r="AJ3022" s="20">
        <f t="shared" si="767"/>
        <v>0</v>
      </c>
      <c r="AK3022">
        <f>SUMIF([1]发货店铺数!$B:$B,AD3022,[1]发货店铺数!$G:$G)</f>
        <v>0</v>
      </c>
      <c r="AL3022">
        <f>SUMIF([1]销售店铺数!$B:$B,AD3022,[1]销售店铺数!$G:$G)</f>
        <v>0</v>
      </c>
      <c r="AM3022">
        <f>SUMIF([1]销售店铺数!$B:$B,AD3022,[1]销售店铺数!$G:$G)</f>
        <v>0</v>
      </c>
      <c r="AN3022" s="20">
        <f t="shared" si="768"/>
        <v>0</v>
      </c>
      <c r="AO3022" s="20">
        <f t="shared" si="769"/>
        <v>0</v>
      </c>
      <c r="AP3022" s="20">
        <f t="shared" si="770"/>
        <v>0</v>
      </c>
      <c r="AQ3022" s="12">
        <f t="shared" si="771"/>
        <v>0</v>
      </c>
      <c r="AR3022" s="20">
        <f t="shared" si="772"/>
        <v>0</v>
      </c>
      <c r="AS3022" s="20">
        <f t="shared" si="773"/>
        <v>0</v>
      </c>
    </row>
    <row r="3023" spans="1:45">
      <c r="A3023"/>
      <c r="B3023"/>
      <c r="C3023"/>
      <c r="D3023"/>
      <c r="E3023"/>
      <c r="F3023"/>
      <c r="G3023"/>
      <c r="H3023"/>
      <c r="I3023"/>
      <c r="J3023"/>
      <c r="K3023"/>
      <c r="L3023"/>
      <c r="M3023" s="8" t="str">
        <f>IF(ISERROR( VLOOKUP(AD3023,'[1]采购入库货量(公司仓库)'!$A:$I,9,FALSE)),"", VLOOKUP(AD3023,'[1]采购入库货量(公司仓库)'!$A:$I,9,FALSE))</f>
        <v/>
      </c>
      <c r="N3023" s="8" t="str">
        <f>IF(ISERROR( VLOOKUP(AD3023,[1]批发上市日期!$A:$F,6,FALSE)),"",  VLOOKUP(AD3023,[1]批发上市日期!$A:$F,6,FALSE))</f>
        <v/>
      </c>
      <c r="O3023" s="48">
        <f>IF(ISERROR(VLOOKUP(E3023&amp;G3023,'[1]采购入库货量(公司仓库)'!$A:$I,7,FALSE)),0,VLOOKUP(E3023&amp;G3023,'[1]采购入库货量(公司仓库)'!$A:$I,7,FALSE))</f>
        <v>0</v>
      </c>
      <c r="P3023" s="12">
        <f t="shared" si="758"/>
        <v>0</v>
      </c>
      <c r="Q3023" s="14">
        <f>IF(ISERROR(VLOOKUP(E3023&amp;G3023,'[1]采购入库货量(公司仓库)'!$A:$I,8,FALSE)),0,VLOOKUP(E3023&amp;G3023,'[1]采购入库货量(公司仓库)'!$A:$I,8,FALSE))</f>
        <v>0</v>
      </c>
      <c r="R3023" s="12">
        <f t="shared" si="759"/>
        <v>0</v>
      </c>
      <c r="S3023">
        <f>SUMIF([1]库存总量!$H:$H,E3023&amp;G3023,[1]库存总量!$G:$G)</f>
        <v>0</v>
      </c>
      <c r="T3023" s="12">
        <f t="shared" si="760"/>
        <v>0</v>
      </c>
      <c r="U3023">
        <f>SUMIFS([1]库存总量!$G:$G,[1]库存总量!$H:$H,E3023&amp;G3023,[1]库存总量!$A:$A,"B")</f>
        <v>0</v>
      </c>
      <c r="V3023" s="12">
        <f t="shared" si="761"/>
        <v>0</v>
      </c>
      <c r="W3023">
        <f>SUMIFS([1]库存总量!$G:$G,[1]库存总量!$H:$H,E3023&amp;G3023,[1]库存总量!$A:$A,"K")</f>
        <v>0</v>
      </c>
      <c r="X3023" s="12">
        <f t="shared" si="762"/>
        <v>0</v>
      </c>
      <c r="Y3023">
        <f t="shared" si="763"/>
        <v>0</v>
      </c>
      <c r="Z3023" s="12">
        <f t="shared" si="764"/>
        <v>0</v>
      </c>
      <c r="AA3023">
        <f>(IF(ISERROR((IF(ISERROR(VLOOKUP(E3023&amp;G3023,'[1]采购入库货量(公司仓库)'!$A:$H,7,FALSE)),0,VLOOKUP(E3023&amp;G3023,'[1]采购入库货量(公司仓库)'!$A:$H,7,FALSE)))*L3023-(IF(ISERROR(VLOOKUP(E3023&amp;G3023,'[1]采购入库货量(公司仓库)'!$A:$H,8,FALSE)),0,VLOOKUP(E3023&amp;G3023,'[1]采购入库货量(公司仓库)'!$A:$H,8,FALSE)))),0,(IF(ISERROR(VLOOKUP(E3023&amp;G3023,'[1]采购入库货量(公司仓库)'!$A:$H,7,FALSE)),0,VLOOKUP(E3023&amp;G3023,'[1]采购入库货量(公司仓库)'!$A:$H,7,FALSE)))*L3023-(IF(ISERROR(VLOOKUP(E3023&amp;G3023,'[1]采购入库货量(公司仓库)'!$A:$H,8,FALSE)),0,VLOOKUP(E3023&amp;G3023,'[1]采购入库货量(公司仓库)'!$A:$H,8,FALSE)))))</f>
        <v>0</v>
      </c>
      <c r="AB3023">
        <f>SUMIF([1]销售数据!$B:$B,E3023&amp;G3023,[1]销售数据!$G:$G)</f>
        <v>0</v>
      </c>
      <c r="AC3023" s="12">
        <f t="shared" si="765"/>
        <v>0</v>
      </c>
      <c r="AD3023" t="str">
        <f t="shared" si="766"/>
        <v/>
      </c>
      <c r="AE3023">
        <f>SUMIF([1]销售数据!$B:$B,AD3023,[1]销售数据!$L:$L)</f>
        <v>0</v>
      </c>
      <c r="AF3023">
        <f>SUMIF([1]销售数据!$B:$B,AD3023,[1]销售数据!$K:$K)</f>
        <v>0</v>
      </c>
      <c r="AG3023">
        <f>SUMIF([1]销售数据!$B:$B,AD3023,[1]销售数据!$J:$J)</f>
        <v>0</v>
      </c>
      <c r="AH3023">
        <f>SUMIF([1]销售数据!$B:$B,AD3023,[1]销售数据!$I:$I)</f>
        <v>0</v>
      </c>
      <c r="AI3023">
        <f>SUMIF([1]销售数据!$B:$B,AD3023,[1]销售数据!$H:$H)</f>
        <v>0</v>
      </c>
      <c r="AJ3023" s="20">
        <f t="shared" si="767"/>
        <v>0</v>
      </c>
      <c r="AK3023">
        <f>SUMIF([1]发货店铺数!$B:$B,AD3023,[1]发货店铺数!$G:$G)</f>
        <v>0</v>
      </c>
      <c r="AL3023">
        <f>SUMIF([1]销售店铺数!$B:$B,AD3023,[1]销售店铺数!$G:$G)</f>
        <v>0</v>
      </c>
      <c r="AM3023">
        <f>SUMIF([1]销售店铺数!$B:$B,AD3023,[1]销售店铺数!$G:$G)</f>
        <v>0</v>
      </c>
      <c r="AN3023" s="20">
        <f t="shared" si="768"/>
        <v>0</v>
      </c>
      <c r="AO3023" s="20">
        <f t="shared" si="769"/>
        <v>0</v>
      </c>
      <c r="AP3023" s="20">
        <f t="shared" si="770"/>
        <v>0</v>
      </c>
      <c r="AQ3023" s="12">
        <f t="shared" si="771"/>
        <v>0</v>
      </c>
      <c r="AR3023" s="20">
        <f t="shared" si="772"/>
        <v>0</v>
      </c>
      <c r="AS3023" s="20">
        <f t="shared" si="773"/>
        <v>0</v>
      </c>
    </row>
    <row r="3024" spans="1:45">
      <c r="A3024"/>
      <c r="B3024"/>
      <c r="C3024"/>
      <c r="D3024"/>
      <c r="E3024"/>
      <c r="F3024"/>
      <c r="G3024"/>
      <c r="H3024"/>
      <c r="I3024"/>
      <c r="J3024"/>
      <c r="K3024"/>
      <c r="L3024"/>
      <c r="M3024" s="8" t="str">
        <f>IF(ISERROR( VLOOKUP(AD3024,'[1]采购入库货量(公司仓库)'!$A:$I,9,FALSE)),"", VLOOKUP(AD3024,'[1]采购入库货量(公司仓库)'!$A:$I,9,FALSE))</f>
        <v/>
      </c>
      <c r="N3024" s="8" t="str">
        <f>IF(ISERROR( VLOOKUP(AD3024,[1]批发上市日期!$A:$F,6,FALSE)),"",  VLOOKUP(AD3024,[1]批发上市日期!$A:$F,6,FALSE))</f>
        <v/>
      </c>
      <c r="O3024" s="48">
        <f>IF(ISERROR(VLOOKUP(E3024&amp;G3024,'[1]采购入库货量(公司仓库)'!$A:$I,7,FALSE)),0,VLOOKUP(E3024&amp;G3024,'[1]采购入库货量(公司仓库)'!$A:$I,7,FALSE))</f>
        <v>0</v>
      </c>
      <c r="P3024" s="12">
        <f t="shared" si="758"/>
        <v>0</v>
      </c>
      <c r="Q3024" s="14">
        <f>IF(ISERROR(VLOOKUP(E3024&amp;G3024,'[1]采购入库货量(公司仓库)'!$A:$I,8,FALSE)),0,VLOOKUP(E3024&amp;G3024,'[1]采购入库货量(公司仓库)'!$A:$I,8,FALSE))</f>
        <v>0</v>
      </c>
      <c r="R3024" s="12">
        <f t="shared" si="759"/>
        <v>0</v>
      </c>
      <c r="S3024">
        <f>SUMIF([1]库存总量!$H:$H,E3024&amp;G3024,[1]库存总量!$G:$G)</f>
        <v>0</v>
      </c>
      <c r="T3024" s="12">
        <f t="shared" si="760"/>
        <v>0</v>
      </c>
      <c r="U3024">
        <f>SUMIFS([1]库存总量!$G:$G,[1]库存总量!$H:$H,E3024&amp;G3024,[1]库存总量!$A:$A,"B")</f>
        <v>0</v>
      </c>
      <c r="V3024" s="12">
        <f t="shared" si="761"/>
        <v>0</v>
      </c>
      <c r="W3024">
        <f>SUMIFS([1]库存总量!$G:$G,[1]库存总量!$H:$H,E3024&amp;G3024,[1]库存总量!$A:$A,"K")</f>
        <v>0</v>
      </c>
      <c r="X3024" s="12">
        <f t="shared" si="762"/>
        <v>0</v>
      </c>
      <c r="Y3024">
        <f t="shared" si="763"/>
        <v>0</v>
      </c>
      <c r="Z3024" s="12">
        <f t="shared" si="764"/>
        <v>0</v>
      </c>
      <c r="AA3024">
        <f>(IF(ISERROR((IF(ISERROR(VLOOKUP(E3024&amp;G3024,'[1]采购入库货量(公司仓库)'!$A:$H,7,FALSE)),0,VLOOKUP(E3024&amp;G3024,'[1]采购入库货量(公司仓库)'!$A:$H,7,FALSE)))*L3024-(IF(ISERROR(VLOOKUP(E3024&amp;G3024,'[1]采购入库货量(公司仓库)'!$A:$H,8,FALSE)),0,VLOOKUP(E3024&amp;G3024,'[1]采购入库货量(公司仓库)'!$A:$H,8,FALSE)))),0,(IF(ISERROR(VLOOKUP(E3024&amp;G3024,'[1]采购入库货量(公司仓库)'!$A:$H,7,FALSE)),0,VLOOKUP(E3024&amp;G3024,'[1]采购入库货量(公司仓库)'!$A:$H,7,FALSE)))*L3024-(IF(ISERROR(VLOOKUP(E3024&amp;G3024,'[1]采购入库货量(公司仓库)'!$A:$H,8,FALSE)),0,VLOOKUP(E3024&amp;G3024,'[1]采购入库货量(公司仓库)'!$A:$H,8,FALSE)))))</f>
        <v>0</v>
      </c>
      <c r="AB3024">
        <f>SUMIF([1]销售数据!$B:$B,E3024&amp;G3024,[1]销售数据!$G:$G)</f>
        <v>0</v>
      </c>
      <c r="AC3024" s="12">
        <f t="shared" si="765"/>
        <v>0</v>
      </c>
      <c r="AD3024" t="str">
        <f t="shared" si="766"/>
        <v/>
      </c>
      <c r="AE3024">
        <f>SUMIF([1]销售数据!$B:$B,AD3024,[1]销售数据!$L:$L)</f>
        <v>0</v>
      </c>
      <c r="AF3024">
        <f>SUMIF([1]销售数据!$B:$B,AD3024,[1]销售数据!$K:$K)</f>
        <v>0</v>
      </c>
      <c r="AG3024">
        <f>SUMIF([1]销售数据!$B:$B,AD3024,[1]销售数据!$J:$J)</f>
        <v>0</v>
      </c>
      <c r="AH3024">
        <f>SUMIF([1]销售数据!$B:$B,AD3024,[1]销售数据!$I:$I)</f>
        <v>0</v>
      </c>
      <c r="AI3024">
        <f>SUMIF([1]销售数据!$B:$B,AD3024,[1]销售数据!$H:$H)</f>
        <v>0</v>
      </c>
      <c r="AJ3024" s="20">
        <f t="shared" si="767"/>
        <v>0</v>
      </c>
      <c r="AK3024">
        <f>SUMIF([1]发货店铺数!$B:$B,AD3024,[1]发货店铺数!$G:$G)</f>
        <v>0</v>
      </c>
      <c r="AL3024">
        <f>SUMIF([1]销售店铺数!$B:$B,AD3024,[1]销售店铺数!$G:$G)</f>
        <v>0</v>
      </c>
      <c r="AM3024">
        <f>SUMIF([1]销售店铺数!$B:$B,AD3024,[1]销售店铺数!$G:$G)</f>
        <v>0</v>
      </c>
      <c r="AN3024" s="20">
        <f t="shared" si="768"/>
        <v>0</v>
      </c>
      <c r="AO3024" s="20">
        <f t="shared" si="769"/>
        <v>0</v>
      </c>
      <c r="AP3024" s="20">
        <f t="shared" si="770"/>
        <v>0</v>
      </c>
      <c r="AQ3024" s="12">
        <f t="shared" si="771"/>
        <v>0</v>
      </c>
      <c r="AR3024" s="20">
        <f t="shared" si="772"/>
        <v>0</v>
      </c>
      <c r="AS3024" s="20">
        <f t="shared" si="773"/>
        <v>0</v>
      </c>
    </row>
    <row r="3025" spans="1:45">
      <c r="A3025"/>
      <c r="B3025"/>
      <c r="C3025"/>
      <c r="D3025"/>
      <c r="E3025"/>
      <c r="F3025"/>
      <c r="G3025"/>
      <c r="H3025"/>
      <c r="I3025"/>
      <c r="J3025"/>
      <c r="K3025"/>
      <c r="L3025"/>
      <c r="M3025" s="8" t="str">
        <f>IF(ISERROR( VLOOKUP(AD3025,'[1]采购入库货量(公司仓库)'!$A:$I,9,FALSE)),"", VLOOKUP(AD3025,'[1]采购入库货量(公司仓库)'!$A:$I,9,FALSE))</f>
        <v/>
      </c>
      <c r="N3025" s="8" t="str">
        <f>IF(ISERROR( VLOOKUP(AD3025,[1]批发上市日期!$A:$F,6,FALSE)),"",  VLOOKUP(AD3025,[1]批发上市日期!$A:$F,6,FALSE))</f>
        <v/>
      </c>
      <c r="O3025" s="48">
        <f>IF(ISERROR(VLOOKUP(E3025&amp;G3025,'[1]采购入库货量(公司仓库)'!$A:$I,7,FALSE)),0,VLOOKUP(E3025&amp;G3025,'[1]采购入库货量(公司仓库)'!$A:$I,7,FALSE))</f>
        <v>0</v>
      </c>
      <c r="P3025" s="12">
        <f t="shared" si="758"/>
        <v>0</v>
      </c>
      <c r="Q3025" s="14">
        <f>IF(ISERROR(VLOOKUP(E3025&amp;G3025,'[1]采购入库货量(公司仓库)'!$A:$I,8,FALSE)),0,VLOOKUP(E3025&amp;G3025,'[1]采购入库货量(公司仓库)'!$A:$I,8,FALSE))</f>
        <v>0</v>
      </c>
      <c r="R3025" s="12">
        <f t="shared" si="759"/>
        <v>0</v>
      </c>
      <c r="S3025">
        <f>SUMIF([1]库存总量!$H:$H,E3025&amp;G3025,[1]库存总量!$G:$G)</f>
        <v>0</v>
      </c>
      <c r="T3025" s="12">
        <f t="shared" si="760"/>
        <v>0</v>
      </c>
      <c r="U3025">
        <f>SUMIFS([1]库存总量!$G:$G,[1]库存总量!$H:$H,E3025&amp;G3025,[1]库存总量!$A:$A,"B")</f>
        <v>0</v>
      </c>
      <c r="V3025" s="12">
        <f t="shared" si="761"/>
        <v>0</v>
      </c>
      <c r="W3025">
        <f>SUMIFS([1]库存总量!$G:$G,[1]库存总量!$H:$H,E3025&amp;G3025,[1]库存总量!$A:$A,"K")</f>
        <v>0</v>
      </c>
      <c r="X3025" s="12">
        <f t="shared" si="762"/>
        <v>0</v>
      </c>
      <c r="Y3025">
        <f t="shared" si="763"/>
        <v>0</v>
      </c>
      <c r="Z3025" s="12">
        <f t="shared" si="764"/>
        <v>0</v>
      </c>
      <c r="AA3025">
        <f>(IF(ISERROR((IF(ISERROR(VLOOKUP(E3025&amp;G3025,'[1]采购入库货量(公司仓库)'!$A:$H,7,FALSE)),0,VLOOKUP(E3025&amp;G3025,'[1]采购入库货量(公司仓库)'!$A:$H,7,FALSE)))*L3025-(IF(ISERROR(VLOOKUP(E3025&amp;G3025,'[1]采购入库货量(公司仓库)'!$A:$H,8,FALSE)),0,VLOOKUP(E3025&amp;G3025,'[1]采购入库货量(公司仓库)'!$A:$H,8,FALSE)))),0,(IF(ISERROR(VLOOKUP(E3025&amp;G3025,'[1]采购入库货量(公司仓库)'!$A:$H,7,FALSE)),0,VLOOKUP(E3025&amp;G3025,'[1]采购入库货量(公司仓库)'!$A:$H,7,FALSE)))*L3025-(IF(ISERROR(VLOOKUP(E3025&amp;G3025,'[1]采购入库货量(公司仓库)'!$A:$H,8,FALSE)),0,VLOOKUP(E3025&amp;G3025,'[1]采购入库货量(公司仓库)'!$A:$H,8,FALSE)))))</f>
        <v>0</v>
      </c>
      <c r="AB3025">
        <f>SUMIF([1]销售数据!$B:$B,E3025&amp;G3025,[1]销售数据!$G:$G)</f>
        <v>0</v>
      </c>
      <c r="AC3025" s="12">
        <f t="shared" si="765"/>
        <v>0</v>
      </c>
      <c r="AD3025" t="str">
        <f t="shared" si="766"/>
        <v/>
      </c>
      <c r="AE3025">
        <f>SUMIF([1]销售数据!$B:$B,AD3025,[1]销售数据!$L:$L)</f>
        <v>0</v>
      </c>
      <c r="AF3025">
        <f>SUMIF([1]销售数据!$B:$B,AD3025,[1]销售数据!$K:$K)</f>
        <v>0</v>
      </c>
      <c r="AG3025">
        <f>SUMIF([1]销售数据!$B:$B,AD3025,[1]销售数据!$J:$J)</f>
        <v>0</v>
      </c>
      <c r="AH3025">
        <f>SUMIF([1]销售数据!$B:$B,AD3025,[1]销售数据!$I:$I)</f>
        <v>0</v>
      </c>
      <c r="AI3025">
        <f>SUMIF([1]销售数据!$B:$B,AD3025,[1]销售数据!$H:$H)</f>
        <v>0</v>
      </c>
      <c r="AJ3025" s="20">
        <f t="shared" si="767"/>
        <v>0</v>
      </c>
      <c r="AK3025">
        <f>SUMIF([1]发货店铺数!$B:$B,AD3025,[1]发货店铺数!$G:$G)</f>
        <v>0</v>
      </c>
      <c r="AL3025">
        <f>SUMIF([1]销售店铺数!$B:$B,AD3025,[1]销售店铺数!$G:$G)</f>
        <v>0</v>
      </c>
      <c r="AM3025">
        <f>SUMIF([1]销售店铺数!$B:$B,AD3025,[1]销售店铺数!$G:$G)</f>
        <v>0</v>
      </c>
      <c r="AN3025" s="20">
        <f t="shared" si="768"/>
        <v>0</v>
      </c>
      <c r="AO3025" s="20">
        <f t="shared" si="769"/>
        <v>0</v>
      </c>
      <c r="AP3025" s="20">
        <f t="shared" si="770"/>
        <v>0</v>
      </c>
      <c r="AQ3025" s="12">
        <f t="shared" si="771"/>
        <v>0</v>
      </c>
      <c r="AR3025" s="20">
        <f t="shared" si="772"/>
        <v>0</v>
      </c>
      <c r="AS3025" s="20">
        <f t="shared" si="773"/>
        <v>0</v>
      </c>
    </row>
    <row r="3026" spans="1:45">
      <c r="A3026"/>
      <c r="B3026"/>
      <c r="C3026"/>
      <c r="D3026"/>
      <c r="E3026"/>
      <c r="F3026"/>
      <c r="G3026"/>
      <c r="H3026"/>
      <c r="I3026"/>
      <c r="J3026"/>
      <c r="K3026"/>
      <c r="L3026"/>
      <c r="M3026" s="8" t="str">
        <f>IF(ISERROR( VLOOKUP(AD3026,'[1]采购入库货量(公司仓库)'!$A:$I,9,FALSE)),"", VLOOKUP(AD3026,'[1]采购入库货量(公司仓库)'!$A:$I,9,FALSE))</f>
        <v/>
      </c>
      <c r="N3026" s="8" t="str">
        <f>IF(ISERROR( VLOOKUP(AD3026,[1]批发上市日期!$A:$F,6,FALSE)),"",  VLOOKUP(AD3026,[1]批发上市日期!$A:$F,6,FALSE))</f>
        <v/>
      </c>
      <c r="O3026" s="48">
        <f>IF(ISERROR(VLOOKUP(E3026&amp;G3026,'[1]采购入库货量(公司仓库)'!$A:$I,7,FALSE)),0,VLOOKUP(E3026&amp;G3026,'[1]采购入库货量(公司仓库)'!$A:$I,7,FALSE))</f>
        <v>0</v>
      </c>
      <c r="P3026" s="12">
        <f t="shared" si="758"/>
        <v>0</v>
      </c>
      <c r="Q3026" s="14">
        <f>IF(ISERROR(VLOOKUP(E3026&amp;G3026,'[1]采购入库货量(公司仓库)'!$A:$I,8,FALSE)),0,VLOOKUP(E3026&amp;G3026,'[1]采购入库货量(公司仓库)'!$A:$I,8,FALSE))</f>
        <v>0</v>
      </c>
      <c r="R3026" s="12">
        <f t="shared" si="759"/>
        <v>0</v>
      </c>
      <c r="S3026">
        <f>SUMIF([1]库存总量!$H:$H,E3026&amp;G3026,[1]库存总量!$G:$G)</f>
        <v>0</v>
      </c>
      <c r="T3026" s="12">
        <f t="shared" si="760"/>
        <v>0</v>
      </c>
      <c r="U3026">
        <f>SUMIFS([1]库存总量!$G:$G,[1]库存总量!$H:$H,E3026&amp;G3026,[1]库存总量!$A:$A,"B")</f>
        <v>0</v>
      </c>
      <c r="V3026" s="12">
        <f t="shared" si="761"/>
        <v>0</v>
      </c>
      <c r="W3026">
        <f>SUMIFS([1]库存总量!$G:$G,[1]库存总量!$H:$H,E3026&amp;G3026,[1]库存总量!$A:$A,"K")</f>
        <v>0</v>
      </c>
      <c r="X3026" s="12">
        <f t="shared" si="762"/>
        <v>0</v>
      </c>
      <c r="Y3026">
        <f t="shared" si="763"/>
        <v>0</v>
      </c>
      <c r="Z3026" s="12">
        <f t="shared" si="764"/>
        <v>0</v>
      </c>
      <c r="AA3026">
        <f>(IF(ISERROR((IF(ISERROR(VLOOKUP(E3026&amp;G3026,'[1]采购入库货量(公司仓库)'!$A:$H,7,FALSE)),0,VLOOKUP(E3026&amp;G3026,'[1]采购入库货量(公司仓库)'!$A:$H,7,FALSE)))*L3026-(IF(ISERROR(VLOOKUP(E3026&amp;G3026,'[1]采购入库货量(公司仓库)'!$A:$H,8,FALSE)),0,VLOOKUP(E3026&amp;G3026,'[1]采购入库货量(公司仓库)'!$A:$H,8,FALSE)))),0,(IF(ISERROR(VLOOKUP(E3026&amp;G3026,'[1]采购入库货量(公司仓库)'!$A:$H,7,FALSE)),0,VLOOKUP(E3026&amp;G3026,'[1]采购入库货量(公司仓库)'!$A:$H,7,FALSE)))*L3026-(IF(ISERROR(VLOOKUP(E3026&amp;G3026,'[1]采购入库货量(公司仓库)'!$A:$H,8,FALSE)),0,VLOOKUP(E3026&amp;G3026,'[1]采购入库货量(公司仓库)'!$A:$H,8,FALSE)))))</f>
        <v>0</v>
      </c>
      <c r="AB3026">
        <f>SUMIF([1]销售数据!$B:$B,E3026&amp;G3026,[1]销售数据!$G:$G)</f>
        <v>0</v>
      </c>
      <c r="AC3026" s="12">
        <f t="shared" si="765"/>
        <v>0</v>
      </c>
      <c r="AD3026" t="str">
        <f t="shared" si="766"/>
        <v/>
      </c>
      <c r="AE3026">
        <f>SUMIF([1]销售数据!$B:$B,AD3026,[1]销售数据!$L:$L)</f>
        <v>0</v>
      </c>
      <c r="AF3026">
        <f>SUMIF([1]销售数据!$B:$B,AD3026,[1]销售数据!$K:$K)</f>
        <v>0</v>
      </c>
      <c r="AG3026">
        <f>SUMIF([1]销售数据!$B:$B,AD3026,[1]销售数据!$J:$J)</f>
        <v>0</v>
      </c>
      <c r="AH3026">
        <f>SUMIF([1]销售数据!$B:$B,AD3026,[1]销售数据!$I:$I)</f>
        <v>0</v>
      </c>
      <c r="AI3026">
        <f>SUMIF([1]销售数据!$B:$B,AD3026,[1]销售数据!$H:$H)</f>
        <v>0</v>
      </c>
      <c r="AJ3026" s="20">
        <f t="shared" si="767"/>
        <v>0</v>
      </c>
      <c r="AK3026">
        <f>SUMIF([1]发货店铺数!$B:$B,AD3026,[1]发货店铺数!$G:$G)</f>
        <v>0</v>
      </c>
      <c r="AL3026">
        <f>SUMIF([1]销售店铺数!$B:$B,AD3026,[1]销售店铺数!$G:$G)</f>
        <v>0</v>
      </c>
      <c r="AM3026">
        <f>SUMIF([1]销售店铺数!$B:$B,AD3026,[1]销售店铺数!$G:$G)</f>
        <v>0</v>
      </c>
      <c r="AN3026" s="20">
        <f t="shared" si="768"/>
        <v>0</v>
      </c>
      <c r="AO3026" s="20">
        <f t="shared" si="769"/>
        <v>0</v>
      </c>
      <c r="AP3026" s="20">
        <f t="shared" si="770"/>
        <v>0</v>
      </c>
      <c r="AQ3026" s="12">
        <f t="shared" si="771"/>
        <v>0</v>
      </c>
      <c r="AR3026" s="20">
        <f t="shared" si="772"/>
        <v>0</v>
      </c>
      <c r="AS3026" s="20">
        <f t="shared" si="773"/>
        <v>0</v>
      </c>
    </row>
    <row r="3027" spans="1:45">
      <c r="A3027"/>
      <c r="B3027"/>
      <c r="C3027"/>
      <c r="D3027"/>
      <c r="E3027"/>
      <c r="F3027"/>
      <c r="G3027"/>
      <c r="H3027"/>
      <c r="I3027"/>
      <c r="J3027"/>
      <c r="K3027"/>
      <c r="L3027"/>
      <c r="M3027" s="8" t="str">
        <f>IF(ISERROR( VLOOKUP(AD3027,'[1]采购入库货量(公司仓库)'!$A:$I,9,FALSE)),"", VLOOKUP(AD3027,'[1]采购入库货量(公司仓库)'!$A:$I,9,FALSE))</f>
        <v/>
      </c>
      <c r="N3027" s="8" t="str">
        <f>IF(ISERROR( VLOOKUP(AD3027,[1]批发上市日期!$A:$F,6,FALSE)),"",  VLOOKUP(AD3027,[1]批发上市日期!$A:$F,6,FALSE))</f>
        <v/>
      </c>
      <c r="O3027" s="48">
        <f>IF(ISERROR(VLOOKUP(E3027&amp;G3027,'[1]采购入库货量(公司仓库)'!$A:$I,7,FALSE)),0,VLOOKUP(E3027&amp;G3027,'[1]采购入库货量(公司仓库)'!$A:$I,7,FALSE))</f>
        <v>0</v>
      </c>
      <c r="P3027" s="12">
        <f t="shared" si="758"/>
        <v>0</v>
      </c>
      <c r="Q3027" s="14">
        <f>IF(ISERROR(VLOOKUP(E3027&amp;G3027,'[1]采购入库货量(公司仓库)'!$A:$I,8,FALSE)),0,VLOOKUP(E3027&amp;G3027,'[1]采购入库货量(公司仓库)'!$A:$I,8,FALSE))</f>
        <v>0</v>
      </c>
      <c r="R3027" s="12">
        <f t="shared" si="759"/>
        <v>0</v>
      </c>
      <c r="S3027">
        <f>SUMIF([1]库存总量!$H:$H,E3027&amp;G3027,[1]库存总量!$G:$G)</f>
        <v>0</v>
      </c>
      <c r="T3027" s="12">
        <f t="shared" si="760"/>
        <v>0</v>
      </c>
      <c r="U3027">
        <f>SUMIFS([1]库存总量!$G:$G,[1]库存总量!$H:$H,E3027&amp;G3027,[1]库存总量!$A:$A,"B")</f>
        <v>0</v>
      </c>
      <c r="V3027" s="12">
        <f t="shared" si="761"/>
        <v>0</v>
      </c>
      <c r="W3027">
        <f>SUMIFS([1]库存总量!$G:$G,[1]库存总量!$H:$H,E3027&amp;G3027,[1]库存总量!$A:$A,"K")</f>
        <v>0</v>
      </c>
      <c r="X3027" s="12">
        <f t="shared" si="762"/>
        <v>0</v>
      </c>
      <c r="Y3027">
        <f t="shared" si="763"/>
        <v>0</v>
      </c>
      <c r="Z3027" s="12">
        <f t="shared" si="764"/>
        <v>0</v>
      </c>
      <c r="AA3027">
        <f>(IF(ISERROR((IF(ISERROR(VLOOKUP(E3027&amp;G3027,'[1]采购入库货量(公司仓库)'!$A:$H,7,FALSE)),0,VLOOKUP(E3027&amp;G3027,'[1]采购入库货量(公司仓库)'!$A:$H,7,FALSE)))*L3027-(IF(ISERROR(VLOOKUP(E3027&amp;G3027,'[1]采购入库货量(公司仓库)'!$A:$H,8,FALSE)),0,VLOOKUP(E3027&amp;G3027,'[1]采购入库货量(公司仓库)'!$A:$H,8,FALSE)))),0,(IF(ISERROR(VLOOKUP(E3027&amp;G3027,'[1]采购入库货量(公司仓库)'!$A:$H,7,FALSE)),0,VLOOKUP(E3027&amp;G3027,'[1]采购入库货量(公司仓库)'!$A:$H,7,FALSE)))*L3027-(IF(ISERROR(VLOOKUP(E3027&amp;G3027,'[1]采购入库货量(公司仓库)'!$A:$H,8,FALSE)),0,VLOOKUP(E3027&amp;G3027,'[1]采购入库货量(公司仓库)'!$A:$H,8,FALSE)))))</f>
        <v>0</v>
      </c>
      <c r="AB3027">
        <f>SUMIF([1]销售数据!$B:$B,E3027&amp;G3027,[1]销售数据!$G:$G)</f>
        <v>0</v>
      </c>
      <c r="AC3027" s="12">
        <f t="shared" si="765"/>
        <v>0</v>
      </c>
      <c r="AD3027" t="str">
        <f t="shared" si="766"/>
        <v/>
      </c>
      <c r="AE3027">
        <f>SUMIF([1]销售数据!$B:$B,AD3027,[1]销售数据!$L:$L)</f>
        <v>0</v>
      </c>
      <c r="AF3027">
        <f>SUMIF([1]销售数据!$B:$B,AD3027,[1]销售数据!$K:$K)</f>
        <v>0</v>
      </c>
      <c r="AG3027">
        <f>SUMIF([1]销售数据!$B:$B,AD3027,[1]销售数据!$J:$J)</f>
        <v>0</v>
      </c>
      <c r="AH3027">
        <f>SUMIF([1]销售数据!$B:$B,AD3027,[1]销售数据!$I:$I)</f>
        <v>0</v>
      </c>
      <c r="AI3027">
        <f>SUMIF([1]销售数据!$B:$B,AD3027,[1]销售数据!$H:$H)</f>
        <v>0</v>
      </c>
      <c r="AJ3027" s="20">
        <f t="shared" si="767"/>
        <v>0</v>
      </c>
      <c r="AK3027">
        <f>SUMIF([1]发货店铺数!$B:$B,AD3027,[1]发货店铺数!$G:$G)</f>
        <v>0</v>
      </c>
      <c r="AL3027">
        <f>SUMIF([1]销售店铺数!$B:$B,AD3027,[1]销售店铺数!$G:$G)</f>
        <v>0</v>
      </c>
      <c r="AM3027">
        <f>SUMIF([1]销售店铺数!$B:$B,AD3027,[1]销售店铺数!$G:$G)</f>
        <v>0</v>
      </c>
      <c r="AN3027" s="20">
        <f t="shared" si="768"/>
        <v>0</v>
      </c>
      <c r="AO3027" s="20">
        <f t="shared" si="769"/>
        <v>0</v>
      </c>
      <c r="AP3027" s="20">
        <f t="shared" si="770"/>
        <v>0</v>
      </c>
      <c r="AQ3027" s="12">
        <f t="shared" si="771"/>
        <v>0</v>
      </c>
      <c r="AR3027" s="20">
        <f t="shared" si="772"/>
        <v>0</v>
      </c>
      <c r="AS3027" s="20">
        <f t="shared" si="773"/>
        <v>0</v>
      </c>
    </row>
    <row r="3028" spans="1:45">
      <c r="A3028"/>
      <c r="B3028"/>
      <c r="C3028"/>
      <c r="D3028"/>
      <c r="E3028"/>
      <c r="F3028"/>
      <c r="G3028"/>
      <c r="H3028"/>
      <c r="I3028"/>
      <c r="J3028"/>
      <c r="K3028"/>
      <c r="L3028"/>
      <c r="M3028" s="8" t="str">
        <f>IF(ISERROR( VLOOKUP(AD3028,'[1]采购入库货量(公司仓库)'!$A:$I,9,FALSE)),"", VLOOKUP(AD3028,'[1]采购入库货量(公司仓库)'!$A:$I,9,FALSE))</f>
        <v/>
      </c>
      <c r="N3028" s="8" t="str">
        <f>IF(ISERROR( VLOOKUP(AD3028,[1]批发上市日期!$A:$F,6,FALSE)),"",  VLOOKUP(AD3028,[1]批发上市日期!$A:$F,6,FALSE))</f>
        <v/>
      </c>
      <c r="O3028" s="48">
        <f>IF(ISERROR(VLOOKUP(E3028&amp;G3028,'[1]采购入库货量(公司仓库)'!$A:$I,7,FALSE)),0,VLOOKUP(E3028&amp;G3028,'[1]采购入库货量(公司仓库)'!$A:$I,7,FALSE))</f>
        <v>0</v>
      </c>
      <c r="P3028" s="12">
        <f t="shared" si="758"/>
        <v>0</v>
      </c>
      <c r="Q3028" s="14">
        <f>IF(ISERROR(VLOOKUP(E3028&amp;G3028,'[1]采购入库货量(公司仓库)'!$A:$I,8,FALSE)),0,VLOOKUP(E3028&amp;G3028,'[1]采购入库货量(公司仓库)'!$A:$I,8,FALSE))</f>
        <v>0</v>
      </c>
      <c r="R3028" s="12">
        <f t="shared" si="759"/>
        <v>0</v>
      </c>
      <c r="S3028">
        <f>SUMIF([1]库存总量!$H:$H,E3028&amp;G3028,[1]库存总量!$G:$G)</f>
        <v>0</v>
      </c>
      <c r="T3028" s="12">
        <f t="shared" si="760"/>
        <v>0</v>
      </c>
      <c r="U3028">
        <f>SUMIFS([1]库存总量!$G:$G,[1]库存总量!$H:$H,E3028&amp;G3028,[1]库存总量!$A:$A,"B")</f>
        <v>0</v>
      </c>
      <c r="V3028" s="12">
        <f t="shared" si="761"/>
        <v>0</v>
      </c>
      <c r="W3028">
        <f>SUMIFS([1]库存总量!$G:$G,[1]库存总量!$H:$H,E3028&amp;G3028,[1]库存总量!$A:$A,"K")</f>
        <v>0</v>
      </c>
      <c r="X3028" s="12">
        <f t="shared" si="762"/>
        <v>0</v>
      </c>
      <c r="Y3028">
        <f t="shared" si="763"/>
        <v>0</v>
      </c>
      <c r="Z3028" s="12">
        <f t="shared" si="764"/>
        <v>0</v>
      </c>
      <c r="AA3028">
        <f>(IF(ISERROR((IF(ISERROR(VLOOKUP(E3028&amp;G3028,'[1]采购入库货量(公司仓库)'!$A:$H,7,FALSE)),0,VLOOKUP(E3028&amp;G3028,'[1]采购入库货量(公司仓库)'!$A:$H,7,FALSE)))*L3028-(IF(ISERROR(VLOOKUP(E3028&amp;G3028,'[1]采购入库货量(公司仓库)'!$A:$H,8,FALSE)),0,VLOOKUP(E3028&amp;G3028,'[1]采购入库货量(公司仓库)'!$A:$H,8,FALSE)))),0,(IF(ISERROR(VLOOKUP(E3028&amp;G3028,'[1]采购入库货量(公司仓库)'!$A:$H,7,FALSE)),0,VLOOKUP(E3028&amp;G3028,'[1]采购入库货量(公司仓库)'!$A:$H,7,FALSE)))*L3028-(IF(ISERROR(VLOOKUP(E3028&amp;G3028,'[1]采购入库货量(公司仓库)'!$A:$H,8,FALSE)),0,VLOOKUP(E3028&amp;G3028,'[1]采购入库货量(公司仓库)'!$A:$H,8,FALSE)))))</f>
        <v>0</v>
      </c>
      <c r="AB3028">
        <f>SUMIF([1]销售数据!$B:$B,E3028&amp;G3028,[1]销售数据!$G:$G)</f>
        <v>0</v>
      </c>
      <c r="AC3028" s="12">
        <f t="shared" si="765"/>
        <v>0</v>
      </c>
      <c r="AD3028" t="str">
        <f t="shared" si="766"/>
        <v/>
      </c>
      <c r="AE3028">
        <f>SUMIF([1]销售数据!$B:$B,AD3028,[1]销售数据!$L:$L)</f>
        <v>0</v>
      </c>
      <c r="AF3028">
        <f>SUMIF([1]销售数据!$B:$B,AD3028,[1]销售数据!$K:$K)</f>
        <v>0</v>
      </c>
      <c r="AG3028">
        <f>SUMIF([1]销售数据!$B:$B,AD3028,[1]销售数据!$J:$J)</f>
        <v>0</v>
      </c>
      <c r="AH3028">
        <f>SUMIF([1]销售数据!$B:$B,AD3028,[1]销售数据!$I:$I)</f>
        <v>0</v>
      </c>
      <c r="AI3028">
        <f>SUMIF([1]销售数据!$B:$B,AD3028,[1]销售数据!$H:$H)</f>
        <v>0</v>
      </c>
      <c r="AJ3028" s="20">
        <f t="shared" si="767"/>
        <v>0</v>
      </c>
      <c r="AK3028">
        <f>SUMIF([1]发货店铺数!$B:$B,AD3028,[1]发货店铺数!$G:$G)</f>
        <v>0</v>
      </c>
      <c r="AL3028">
        <f>SUMIF([1]销售店铺数!$B:$B,AD3028,[1]销售店铺数!$G:$G)</f>
        <v>0</v>
      </c>
      <c r="AM3028">
        <f>SUMIF([1]销售店铺数!$B:$B,AD3028,[1]销售店铺数!$G:$G)</f>
        <v>0</v>
      </c>
      <c r="AN3028" s="20">
        <f t="shared" si="768"/>
        <v>0</v>
      </c>
      <c r="AO3028" s="20">
        <f t="shared" si="769"/>
        <v>0</v>
      </c>
      <c r="AP3028" s="20">
        <f t="shared" si="770"/>
        <v>0</v>
      </c>
      <c r="AQ3028" s="12">
        <f t="shared" si="771"/>
        <v>0</v>
      </c>
      <c r="AR3028" s="20">
        <f t="shared" si="772"/>
        <v>0</v>
      </c>
      <c r="AS3028" s="20">
        <f t="shared" si="773"/>
        <v>0</v>
      </c>
    </row>
    <row r="3029" spans="1:45">
      <c r="A3029"/>
      <c r="B3029"/>
      <c r="C3029"/>
      <c r="D3029"/>
      <c r="E3029"/>
      <c r="F3029"/>
      <c r="G3029"/>
      <c r="H3029"/>
      <c r="I3029"/>
      <c r="J3029"/>
      <c r="K3029"/>
      <c r="L3029"/>
      <c r="M3029" s="8" t="str">
        <f>IF(ISERROR( VLOOKUP(AD3029,'[1]采购入库货量(公司仓库)'!$A:$I,9,FALSE)),"", VLOOKUP(AD3029,'[1]采购入库货量(公司仓库)'!$A:$I,9,FALSE))</f>
        <v/>
      </c>
      <c r="N3029" s="8" t="str">
        <f>IF(ISERROR( VLOOKUP(AD3029,[1]批发上市日期!$A:$F,6,FALSE)),"",  VLOOKUP(AD3029,[1]批发上市日期!$A:$F,6,FALSE))</f>
        <v/>
      </c>
      <c r="O3029" s="48">
        <f>IF(ISERROR(VLOOKUP(E3029&amp;G3029,'[1]采购入库货量(公司仓库)'!$A:$I,7,FALSE)),0,VLOOKUP(E3029&amp;G3029,'[1]采购入库货量(公司仓库)'!$A:$I,7,FALSE))</f>
        <v>0</v>
      </c>
      <c r="P3029" s="12">
        <f t="shared" si="758"/>
        <v>0</v>
      </c>
      <c r="Q3029" s="14">
        <f>IF(ISERROR(VLOOKUP(E3029&amp;G3029,'[1]采购入库货量(公司仓库)'!$A:$I,8,FALSE)),0,VLOOKUP(E3029&amp;G3029,'[1]采购入库货量(公司仓库)'!$A:$I,8,FALSE))</f>
        <v>0</v>
      </c>
      <c r="R3029" s="12">
        <f t="shared" si="759"/>
        <v>0</v>
      </c>
      <c r="S3029">
        <f>SUMIF([1]库存总量!$H:$H,E3029&amp;G3029,[1]库存总量!$G:$G)</f>
        <v>0</v>
      </c>
      <c r="T3029" s="12">
        <f t="shared" si="760"/>
        <v>0</v>
      </c>
      <c r="U3029">
        <f>SUMIFS([1]库存总量!$G:$G,[1]库存总量!$H:$H,E3029&amp;G3029,[1]库存总量!$A:$A,"B")</f>
        <v>0</v>
      </c>
      <c r="V3029" s="12">
        <f t="shared" si="761"/>
        <v>0</v>
      </c>
      <c r="W3029">
        <f>SUMIFS([1]库存总量!$G:$G,[1]库存总量!$H:$H,E3029&amp;G3029,[1]库存总量!$A:$A,"K")</f>
        <v>0</v>
      </c>
      <c r="X3029" s="12">
        <f t="shared" si="762"/>
        <v>0</v>
      </c>
      <c r="Y3029">
        <f t="shared" si="763"/>
        <v>0</v>
      </c>
      <c r="Z3029" s="12">
        <f t="shared" si="764"/>
        <v>0</v>
      </c>
      <c r="AA3029">
        <f>(IF(ISERROR((IF(ISERROR(VLOOKUP(E3029&amp;G3029,'[1]采购入库货量(公司仓库)'!$A:$H,7,FALSE)),0,VLOOKUP(E3029&amp;G3029,'[1]采购入库货量(公司仓库)'!$A:$H,7,FALSE)))*L3029-(IF(ISERROR(VLOOKUP(E3029&amp;G3029,'[1]采购入库货量(公司仓库)'!$A:$H,8,FALSE)),0,VLOOKUP(E3029&amp;G3029,'[1]采购入库货量(公司仓库)'!$A:$H,8,FALSE)))),0,(IF(ISERROR(VLOOKUP(E3029&amp;G3029,'[1]采购入库货量(公司仓库)'!$A:$H,7,FALSE)),0,VLOOKUP(E3029&amp;G3029,'[1]采购入库货量(公司仓库)'!$A:$H,7,FALSE)))*L3029-(IF(ISERROR(VLOOKUP(E3029&amp;G3029,'[1]采购入库货量(公司仓库)'!$A:$H,8,FALSE)),0,VLOOKUP(E3029&amp;G3029,'[1]采购入库货量(公司仓库)'!$A:$H,8,FALSE)))))</f>
        <v>0</v>
      </c>
      <c r="AB3029">
        <f>SUMIF([1]销售数据!$B:$B,E3029&amp;G3029,[1]销售数据!$G:$G)</f>
        <v>0</v>
      </c>
      <c r="AC3029" s="12">
        <f t="shared" si="765"/>
        <v>0</v>
      </c>
      <c r="AD3029" t="str">
        <f t="shared" si="766"/>
        <v/>
      </c>
      <c r="AE3029">
        <f>SUMIF([1]销售数据!$B:$B,AD3029,[1]销售数据!$L:$L)</f>
        <v>0</v>
      </c>
      <c r="AF3029">
        <f>SUMIF([1]销售数据!$B:$B,AD3029,[1]销售数据!$K:$K)</f>
        <v>0</v>
      </c>
      <c r="AG3029">
        <f>SUMIF([1]销售数据!$B:$B,AD3029,[1]销售数据!$J:$J)</f>
        <v>0</v>
      </c>
      <c r="AH3029">
        <f>SUMIF([1]销售数据!$B:$B,AD3029,[1]销售数据!$I:$I)</f>
        <v>0</v>
      </c>
      <c r="AI3029">
        <f>SUMIF([1]销售数据!$B:$B,AD3029,[1]销售数据!$H:$H)</f>
        <v>0</v>
      </c>
      <c r="AJ3029" s="20">
        <f t="shared" si="767"/>
        <v>0</v>
      </c>
      <c r="AK3029">
        <f>SUMIF([1]发货店铺数!$B:$B,AD3029,[1]发货店铺数!$G:$G)</f>
        <v>0</v>
      </c>
      <c r="AL3029">
        <f>SUMIF([1]销售店铺数!$B:$B,AD3029,[1]销售店铺数!$G:$G)</f>
        <v>0</v>
      </c>
      <c r="AM3029">
        <f>SUMIF([1]销售店铺数!$B:$B,AD3029,[1]销售店铺数!$G:$G)</f>
        <v>0</v>
      </c>
      <c r="AN3029" s="20">
        <f t="shared" si="768"/>
        <v>0</v>
      </c>
      <c r="AO3029" s="20">
        <f t="shared" si="769"/>
        <v>0</v>
      </c>
      <c r="AP3029" s="20">
        <f t="shared" si="770"/>
        <v>0</v>
      </c>
      <c r="AQ3029" s="12">
        <f t="shared" si="771"/>
        <v>0</v>
      </c>
      <c r="AR3029" s="20">
        <f t="shared" si="772"/>
        <v>0</v>
      </c>
      <c r="AS3029" s="20">
        <f t="shared" si="773"/>
        <v>0</v>
      </c>
    </row>
    <row r="3030" spans="1:45">
      <c r="A3030"/>
      <c r="B3030"/>
      <c r="C3030"/>
      <c r="D3030"/>
      <c r="E3030"/>
      <c r="F3030"/>
      <c r="G3030"/>
      <c r="H3030"/>
      <c r="I3030"/>
      <c r="J3030"/>
      <c r="K3030"/>
      <c r="L3030"/>
      <c r="M3030" s="8" t="str">
        <f>IF(ISERROR( VLOOKUP(AD3030,'[1]采购入库货量(公司仓库)'!$A:$I,9,FALSE)),"", VLOOKUP(AD3030,'[1]采购入库货量(公司仓库)'!$A:$I,9,FALSE))</f>
        <v/>
      </c>
      <c r="N3030" s="8" t="str">
        <f>IF(ISERROR( VLOOKUP(AD3030,[1]批发上市日期!$A:$F,6,FALSE)),"",  VLOOKUP(AD3030,[1]批发上市日期!$A:$F,6,FALSE))</f>
        <v/>
      </c>
      <c r="O3030" s="48">
        <f>IF(ISERROR(VLOOKUP(E3030&amp;G3030,'[1]采购入库货量(公司仓库)'!$A:$I,7,FALSE)),0,VLOOKUP(E3030&amp;G3030,'[1]采购入库货量(公司仓库)'!$A:$I,7,FALSE))</f>
        <v>0</v>
      </c>
      <c r="P3030" s="12">
        <f t="shared" si="758"/>
        <v>0</v>
      </c>
      <c r="Q3030" s="14">
        <f>IF(ISERROR(VLOOKUP(E3030&amp;G3030,'[1]采购入库货量(公司仓库)'!$A:$I,8,FALSE)),0,VLOOKUP(E3030&amp;G3030,'[1]采购入库货量(公司仓库)'!$A:$I,8,FALSE))</f>
        <v>0</v>
      </c>
      <c r="R3030" s="12">
        <f t="shared" si="759"/>
        <v>0</v>
      </c>
      <c r="S3030">
        <f>SUMIF([1]库存总量!$H:$H,E3030&amp;G3030,[1]库存总量!$G:$G)</f>
        <v>0</v>
      </c>
      <c r="T3030" s="12">
        <f t="shared" si="760"/>
        <v>0</v>
      </c>
      <c r="U3030">
        <f>SUMIFS([1]库存总量!$G:$G,[1]库存总量!$H:$H,E3030&amp;G3030,[1]库存总量!$A:$A,"B")</f>
        <v>0</v>
      </c>
      <c r="V3030" s="12">
        <f t="shared" si="761"/>
        <v>0</v>
      </c>
      <c r="W3030">
        <f>SUMIFS([1]库存总量!$G:$G,[1]库存总量!$H:$H,E3030&amp;G3030,[1]库存总量!$A:$A,"K")</f>
        <v>0</v>
      </c>
      <c r="X3030" s="12">
        <f t="shared" si="762"/>
        <v>0</v>
      </c>
      <c r="Y3030">
        <f t="shared" si="763"/>
        <v>0</v>
      </c>
      <c r="Z3030" s="12">
        <f t="shared" si="764"/>
        <v>0</v>
      </c>
      <c r="AA3030">
        <f>(IF(ISERROR((IF(ISERROR(VLOOKUP(E3030&amp;G3030,'[1]采购入库货量(公司仓库)'!$A:$H,7,FALSE)),0,VLOOKUP(E3030&amp;G3030,'[1]采购入库货量(公司仓库)'!$A:$H,7,FALSE)))*L3030-(IF(ISERROR(VLOOKUP(E3030&amp;G3030,'[1]采购入库货量(公司仓库)'!$A:$H,8,FALSE)),0,VLOOKUP(E3030&amp;G3030,'[1]采购入库货量(公司仓库)'!$A:$H,8,FALSE)))),0,(IF(ISERROR(VLOOKUP(E3030&amp;G3030,'[1]采购入库货量(公司仓库)'!$A:$H,7,FALSE)),0,VLOOKUP(E3030&amp;G3030,'[1]采购入库货量(公司仓库)'!$A:$H,7,FALSE)))*L3030-(IF(ISERROR(VLOOKUP(E3030&amp;G3030,'[1]采购入库货量(公司仓库)'!$A:$H,8,FALSE)),0,VLOOKUP(E3030&amp;G3030,'[1]采购入库货量(公司仓库)'!$A:$H,8,FALSE)))))</f>
        <v>0</v>
      </c>
      <c r="AB3030">
        <f>SUMIF([1]销售数据!$B:$B,E3030&amp;G3030,[1]销售数据!$G:$G)</f>
        <v>0</v>
      </c>
      <c r="AC3030" s="12">
        <f t="shared" si="765"/>
        <v>0</v>
      </c>
      <c r="AD3030" t="str">
        <f t="shared" si="766"/>
        <v/>
      </c>
      <c r="AE3030">
        <f>SUMIF([1]销售数据!$B:$B,AD3030,[1]销售数据!$L:$L)</f>
        <v>0</v>
      </c>
      <c r="AF3030">
        <f>SUMIF([1]销售数据!$B:$B,AD3030,[1]销售数据!$K:$K)</f>
        <v>0</v>
      </c>
      <c r="AG3030">
        <f>SUMIF([1]销售数据!$B:$B,AD3030,[1]销售数据!$J:$J)</f>
        <v>0</v>
      </c>
      <c r="AH3030">
        <f>SUMIF([1]销售数据!$B:$B,AD3030,[1]销售数据!$I:$I)</f>
        <v>0</v>
      </c>
      <c r="AI3030">
        <f>SUMIF([1]销售数据!$B:$B,AD3030,[1]销售数据!$H:$H)</f>
        <v>0</v>
      </c>
      <c r="AJ3030" s="20">
        <f t="shared" si="767"/>
        <v>0</v>
      </c>
      <c r="AK3030">
        <f>SUMIF([1]发货店铺数!$B:$B,AD3030,[1]发货店铺数!$G:$G)</f>
        <v>0</v>
      </c>
      <c r="AL3030">
        <f>SUMIF([1]销售店铺数!$B:$B,AD3030,[1]销售店铺数!$G:$G)</f>
        <v>0</v>
      </c>
      <c r="AM3030">
        <f>SUMIF([1]销售店铺数!$B:$B,AD3030,[1]销售店铺数!$G:$G)</f>
        <v>0</v>
      </c>
      <c r="AN3030" s="20">
        <f t="shared" si="768"/>
        <v>0</v>
      </c>
      <c r="AO3030" s="20">
        <f t="shared" si="769"/>
        <v>0</v>
      </c>
      <c r="AP3030" s="20">
        <f t="shared" si="770"/>
        <v>0</v>
      </c>
      <c r="AQ3030" s="12">
        <f t="shared" si="771"/>
        <v>0</v>
      </c>
      <c r="AR3030" s="20">
        <f t="shared" si="772"/>
        <v>0</v>
      </c>
      <c r="AS3030" s="20">
        <f t="shared" si="773"/>
        <v>0</v>
      </c>
    </row>
    <row r="3031" spans="1:45">
      <c r="A3031"/>
      <c r="B3031"/>
      <c r="C3031"/>
      <c r="D3031"/>
      <c r="E3031"/>
      <c r="F3031"/>
      <c r="G3031"/>
      <c r="H3031"/>
      <c r="I3031"/>
      <c r="J3031"/>
      <c r="K3031"/>
      <c r="L3031"/>
      <c r="M3031" s="8" t="str">
        <f>IF(ISERROR( VLOOKUP(AD3031,'[1]采购入库货量(公司仓库)'!$A:$I,9,FALSE)),"", VLOOKUP(AD3031,'[1]采购入库货量(公司仓库)'!$A:$I,9,FALSE))</f>
        <v/>
      </c>
      <c r="N3031" s="8" t="str">
        <f>IF(ISERROR( VLOOKUP(AD3031,[1]批发上市日期!$A:$F,6,FALSE)),"",  VLOOKUP(AD3031,[1]批发上市日期!$A:$F,6,FALSE))</f>
        <v/>
      </c>
      <c r="O3031" s="48">
        <f>IF(ISERROR(VLOOKUP(E3031&amp;G3031,'[1]采购入库货量(公司仓库)'!$A:$I,7,FALSE)),0,VLOOKUP(E3031&amp;G3031,'[1]采购入库货量(公司仓库)'!$A:$I,7,FALSE))</f>
        <v>0</v>
      </c>
      <c r="P3031" s="12">
        <f t="shared" si="758"/>
        <v>0</v>
      </c>
      <c r="Q3031" s="14">
        <f>IF(ISERROR(VLOOKUP(E3031&amp;G3031,'[1]采购入库货量(公司仓库)'!$A:$I,8,FALSE)),0,VLOOKUP(E3031&amp;G3031,'[1]采购入库货量(公司仓库)'!$A:$I,8,FALSE))</f>
        <v>0</v>
      </c>
      <c r="R3031" s="12">
        <f t="shared" si="759"/>
        <v>0</v>
      </c>
      <c r="S3031">
        <f>SUMIF([1]库存总量!$H:$H,E3031&amp;G3031,[1]库存总量!$G:$G)</f>
        <v>0</v>
      </c>
      <c r="T3031" s="12">
        <f t="shared" si="760"/>
        <v>0</v>
      </c>
      <c r="U3031">
        <f>SUMIFS([1]库存总量!$G:$G,[1]库存总量!$H:$H,E3031&amp;G3031,[1]库存总量!$A:$A,"B")</f>
        <v>0</v>
      </c>
      <c r="V3031" s="12">
        <f t="shared" si="761"/>
        <v>0</v>
      </c>
      <c r="W3031">
        <f>SUMIFS([1]库存总量!$G:$G,[1]库存总量!$H:$H,E3031&amp;G3031,[1]库存总量!$A:$A,"K")</f>
        <v>0</v>
      </c>
      <c r="X3031" s="12">
        <f t="shared" si="762"/>
        <v>0</v>
      </c>
      <c r="Y3031">
        <f t="shared" si="763"/>
        <v>0</v>
      </c>
      <c r="Z3031" s="12">
        <f t="shared" si="764"/>
        <v>0</v>
      </c>
      <c r="AA3031">
        <f>(IF(ISERROR((IF(ISERROR(VLOOKUP(E3031&amp;G3031,'[1]采购入库货量(公司仓库)'!$A:$H,7,FALSE)),0,VLOOKUP(E3031&amp;G3031,'[1]采购入库货量(公司仓库)'!$A:$H,7,FALSE)))*L3031-(IF(ISERROR(VLOOKUP(E3031&amp;G3031,'[1]采购入库货量(公司仓库)'!$A:$H,8,FALSE)),0,VLOOKUP(E3031&amp;G3031,'[1]采购入库货量(公司仓库)'!$A:$H,8,FALSE)))),0,(IF(ISERROR(VLOOKUP(E3031&amp;G3031,'[1]采购入库货量(公司仓库)'!$A:$H,7,FALSE)),0,VLOOKUP(E3031&amp;G3031,'[1]采购入库货量(公司仓库)'!$A:$H,7,FALSE)))*L3031-(IF(ISERROR(VLOOKUP(E3031&amp;G3031,'[1]采购入库货量(公司仓库)'!$A:$H,8,FALSE)),0,VLOOKUP(E3031&amp;G3031,'[1]采购入库货量(公司仓库)'!$A:$H,8,FALSE)))))</f>
        <v>0</v>
      </c>
      <c r="AB3031">
        <f>SUMIF([1]销售数据!$B:$B,E3031&amp;G3031,[1]销售数据!$G:$G)</f>
        <v>0</v>
      </c>
      <c r="AC3031" s="12">
        <f t="shared" si="765"/>
        <v>0</v>
      </c>
      <c r="AD3031" t="str">
        <f t="shared" si="766"/>
        <v/>
      </c>
      <c r="AE3031">
        <f>SUMIF([1]销售数据!$B:$B,AD3031,[1]销售数据!$L:$L)</f>
        <v>0</v>
      </c>
      <c r="AF3031">
        <f>SUMIF([1]销售数据!$B:$B,AD3031,[1]销售数据!$K:$K)</f>
        <v>0</v>
      </c>
      <c r="AG3031">
        <f>SUMIF([1]销售数据!$B:$B,AD3031,[1]销售数据!$J:$J)</f>
        <v>0</v>
      </c>
      <c r="AH3031">
        <f>SUMIF([1]销售数据!$B:$B,AD3031,[1]销售数据!$I:$I)</f>
        <v>0</v>
      </c>
      <c r="AI3031">
        <f>SUMIF([1]销售数据!$B:$B,AD3031,[1]销售数据!$H:$H)</f>
        <v>0</v>
      </c>
      <c r="AJ3031" s="20">
        <f t="shared" si="767"/>
        <v>0</v>
      </c>
      <c r="AK3031">
        <f>SUMIF([1]发货店铺数!$B:$B,AD3031,[1]发货店铺数!$G:$G)</f>
        <v>0</v>
      </c>
      <c r="AL3031">
        <f>SUMIF([1]销售店铺数!$B:$B,AD3031,[1]销售店铺数!$G:$G)</f>
        <v>0</v>
      </c>
      <c r="AM3031">
        <f>SUMIF([1]销售店铺数!$B:$B,AD3031,[1]销售店铺数!$G:$G)</f>
        <v>0</v>
      </c>
      <c r="AN3031" s="20">
        <f t="shared" si="768"/>
        <v>0</v>
      </c>
      <c r="AO3031" s="20">
        <f t="shared" si="769"/>
        <v>0</v>
      </c>
      <c r="AP3031" s="20">
        <f t="shared" si="770"/>
        <v>0</v>
      </c>
      <c r="AQ3031" s="12">
        <f t="shared" si="771"/>
        <v>0</v>
      </c>
      <c r="AR3031" s="20">
        <f t="shared" si="772"/>
        <v>0</v>
      </c>
      <c r="AS3031" s="20">
        <f t="shared" si="773"/>
        <v>0</v>
      </c>
    </row>
    <row r="3032" spans="1:45">
      <c r="A3032"/>
      <c r="B3032"/>
      <c r="C3032"/>
      <c r="D3032"/>
      <c r="E3032"/>
      <c r="F3032"/>
      <c r="G3032"/>
      <c r="H3032"/>
      <c r="I3032"/>
      <c r="J3032"/>
      <c r="K3032"/>
      <c r="L3032"/>
      <c r="M3032" s="8" t="str">
        <f>IF(ISERROR( VLOOKUP(AD3032,'[1]采购入库货量(公司仓库)'!$A:$I,9,FALSE)),"", VLOOKUP(AD3032,'[1]采购入库货量(公司仓库)'!$A:$I,9,FALSE))</f>
        <v/>
      </c>
      <c r="N3032" s="8" t="str">
        <f>IF(ISERROR( VLOOKUP(AD3032,[1]批发上市日期!$A:$F,6,FALSE)),"",  VLOOKUP(AD3032,[1]批发上市日期!$A:$F,6,FALSE))</f>
        <v/>
      </c>
      <c r="O3032" s="48">
        <f>IF(ISERROR(VLOOKUP(E3032&amp;G3032,'[1]采购入库货量(公司仓库)'!$A:$I,7,FALSE)),0,VLOOKUP(E3032&amp;G3032,'[1]采购入库货量(公司仓库)'!$A:$I,7,FALSE))</f>
        <v>0</v>
      </c>
      <c r="P3032" s="12">
        <f t="shared" si="758"/>
        <v>0</v>
      </c>
      <c r="Q3032" s="14">
        <f>IF(ISERROR(VLOOKUP(E3032&amp;G3032,'[1]采购入库货量(公司仓库)'!$A:$I,8,FALSE)),0,VLOOKUP(E3032&amp;G3032,'[1]采购入库货量(公司仓库)'!$A:$I,8,FALSE))</f>
        <v>0</v>
      </c>
      <c r="R3032" s="12">
        <f t="shared" si="759"/>
        <v>0</v>
      </c>
      <c r="S3032">
        <f>SUMIF([1]库存总量!$H:$H,E3032&amp;G3032,[1]库存总量!$G:$G)</f>
        <v>0</v>
      </c>
      <c r="T3032" s="12">
        <f t="shared" si="760"/>
        <v>0</v>
      </c>
      <c r="U3032">
        <f>SUMIFS([1]库存总量!$G:$G,[1]库存总量!$H:$H,E3032&amp;G3032,[1]库存总量!$A:$A,"B")</f>
        <v>0</v>
      </c>
      <c r="V3032" s="12">
        <f t="shared" si="761"/>
        <v>0</v>
      </c>
      <c r="W3032">
        <f>SUMIFS([1]库存总量!$G:$G,[1]库存总量!$H:$H,E3032&amp;G3032,[1]库存总量!$A:$A,"K")</f>
        <v>0</v>
      </c>
      <c r="X3032" s="12">
        <f t="shared" si="762"/>
        <v>0</v>
      </c>
      <c r="Y3032">
        <f t="shared" si="763"/>
        <v>0</v>
      </c>
      <c r="Z3032" s="12">
        <f t="shared" si="764"/>
        <v>0</v>
      </c>
      <c r="AA3032">
        <f>(IF(ISERROR((IF(ISERROR(VLOOKUP(E3032&amp;G3032,'[1]采购入库货量(公司仓库)'!$A:$H,7,FALSE)),0,VLOOKUP(E3032&amp;G3032,'[1]采购入库货量(公司仓库)'!$A:$H,7,FALSE)))*L3032-(IF(ISERROR(VLOOKUP(E3032&amp;G3032,'[1]采购入库货量(公司仓库)'!$A:$H,8,FALSE)),0,VLOOKUP(E3032&amp;G3032,'[1]采购入库货量(公司仓库)'!$A:$H,8,FALSE)))),0,(IF(ISERROR(VLOOKUP(E3032&amp;G3032,'[1]采购入库货量(公司仓库)'!$A:$H,7,FALSE)),0,VLOOKUP(E3032&amp;G3032,'[1]采购入库货量(公司仓库)'!$A:$H,7,FALSE)))*L3032-(IF(ISERROR(VLOOKUP(E3032&amp;G3032,'[1]采购入库货量(公司仓库)'!$A:$H,8,FALSE)),0,VLOOKUP(E3032&amp;G3032,'[1]采购入库货量(公司仓库)'!$A:$H,8,FALSE)))))</f>
        <v>0</v>
      </c>
      <c r="AB3032">
        <f>SUMIF([1]销售数据!$B:$B,E3032&amp;G3032,[1]销售数据!$G:$G)</f>
        <v>0</v>
      </c>
      <c r="AC3032" s="12">
        <f t="shared" si="765"/>
        <v>0</v>
      </c>
      <c r="AD3032" t="str">
        <f t="shared" si="766"/>
        <v/>
      </c>
      <c r="AE3032">
        <f>SUMIF([1]销售数据!$B:$B,AD3032,[1]销售数据!$L:$L)</f>
        <v>0</v>
      </c>
      <c r="AF3032">
        <f>SUMIF([1]销售数据!$B:$B,AD3032,[1]销售数据!$K:$K)</f>
        <v>0</v>
      </c>
      <c r="AG3032">
        <f>SUMIF([1]销售数据!$B:$B,AD3032,[1]销售数据!$J:$J)</f>
        <v>0</v>
      </c>
      <c r="AH3032">
        <f>SUMIF([1]销售数据!$B:$B,AD3032,[1]销售数据!$I:$I)</f>
        <v>0</v>
      </c>
      <c r="AI3032">
        <f>SUMIF([1]销售数据!$B:$B,AD3032,[1]销售数据!$H:$H)</f>
        <v>0</v>
      </c>
      <c r="AJ3032" s="20">
        <f t="shared" si="767"/>
        <v>0</v>
      </c>
      <c r="AK3032">
        <f>SUMIF([1]发货店铺数!$B:$B,AD3032,[1]发货店铺数!$G:$G)</f>
        <v>0</v>
      </c>
      <c r="AL3032">
        <f>SUMIF([1]销售店铺数!$B:$B,AD3032,[1]销售店铺数!$G:$G)</f>
        <v>0</v>
      </c>
      <c r="AM3032">
        <f>SUMIF([1]销售店铺数!$B:$B,AD3032,[1]销售店铺数!$G:$G)</f>
        <v>0</v>
      </c>
      <c r="AN3032" s="20">
        <f t="shared" si="768"/>
        <v>0</v>
      </c>
      <c r="AO3032" s="20">
        <f t="shared" si="769"/>
        <v>0</v>
      </c>
      <c r="AP3032" s="20">
        <f t="shared" si="770"/>
        <v>0</v>
      </c>
      <c r="AQ3032" s="12">
        <f t="shared" si="771"/>
        <v>0</v>
      </c>
      <c r="AR3032" s="20">
        <f t="shared" si="772"/>
        <v>0</v>
      </c>
      <c r="AS3032" s="20">
        <f t="shared" si="773"/>
        <v>0</v>
      </c>
    </row>
    <row r="3033" spans="1:45">
      <c r="A3033"/>
      <c r="B3033"/>
      <c r="C3033"/>
      <c r="D3033"/>
      <c r="E3033"/>
      <c r="F3033"/>
      <c r="G3033"/>
      <c r="H3033"/>
      <c r="I3033"/>
      <c r="J3033"/>
      <c r="K3033"/>
      <c r="L3033"/>
      <c r="M3033" s="8" t="str">
        <f>IF(ISERROR( VLOOKUP(AD3033,'[1]采购入库货量(公司仓库)'!$A:$I,9,FALSE)),"", VLOOKUP(AD3033,'[1]采购入库货量(公司仓库)'!$A:$I,9,FALSE))</f>
        <v/>
      </c>
      <c r="N3033" s="8" t="str">
        <f>IF(ISERROR( VLOOKUP(AD3033,[1]批发上市日期!$A:$F,6,FALSE)),"",  VLOOKUP(AD3033,[1]批发上市日期!$A:$F,6,FALSE))</f>
        <v/>
      </c>
      <c r="O3033" s="48">
        <f>IF(ISERROR(VLOOKUP(E3033&amp;G3033,'[1]采购入库货量(公司仓库)'!$A:$I,7,FALSE)),0,VLOOKUP(E3033&amp;G3033,'[1]采购入库货量(公司仓库)'!$A:$I,7,FALSE))</f>
        <v>0</v>
      </c>
      <c r="P3033" s="12">
        <f t="shared" si="758"/>
        <v>0</v>
      </c>
      <c r="Q3033" s="14">
        <f>IF(ISERROR(VLOOKUP(E3033&amp;G3033,'[1]采购入库货量(公司仓库)'!$A:$I,8,FALSE)),0,VLOOKUP(E3033&amp;G3033,'[1]采购入库货量(公司仓库)'!$A:$I,8,FALSE))</f>
        <v>0</v>
      </c>
      <c r="R3033" s="12">
        <f t="shared" si="759"/>
        <v>0</v>
      </c>
      <c r="S3033">
        <f>SUMIF([1]库存总量!$H:$H,E3033&amp;G3033,[1]库存总量!$G:$G)</f>
        <v>0</v>
      </c>
      <c r="T3033" s="12">
        <f t="shared" si="760"/>
        <v>0</v>
      </c>
      <c r="U3033">
        <f>SUMIFS([1]库存总量!$G:$G,[1]库存总量!$H:$H,E3033&amp;G3033,[1]库存总量!$A:$A,"B")</f>
        <v>0</v>
      </c>
      <c r="V3033" s="12">
        <f t="shared" si="761"/>
        <v>0</v>
      </c>
      <c r="W3033">
        <f>SUMIFS([1]库存总量!$G:$G,[1]库存总量!$H:$H,E3033&amp;G3033,[1]库存总量!$A:$A,"K")</f>
        <v>0</v>
      </c>
      <c r="X3033" s="12">
        <f t="shared" si="762"/>
        <v>0</v>
      </c>
      <c r="Y3033">
        <f t="shared" si="763"/>
        <v>0</v>
      </c>
      <c r="Z3033" s="12">
        <f t="shared" si="764"/>
        <v>0</v>
      </c>
      <c r="AA3033">
        <f>(IF(ISERROR((IF(ISERROR(VLOOKUP(E3033&amp;G3033,'[1]采购入库货量(公司仓库)'!$A:$H,7,FALSE)),0,VLOOKUP(E3033&amp;G3033,'[1]采购入库货量(公司仓库)'!$A:$H,7,FALSE)))*L3033-(IF(ISERROR(VLOOKUP(E3033&amp;G3033,'[1]采购入库货量(公司仓库)'!$A:$H,8,FALSE)),0,VLOOKUP(E3033&amp;G3033,'[1]采购入库货量(公司仓库)'!$A:$H,8,FALSE)))),0,(IF(ISERROR(VLOOKUP(E3033&amp;G3033,'[1]采购入库货量(公司仓库)'!$A:$H,7,FALSE)),0,VLOOKUP(E3033&amp;G3033,'[1]采购入库货量(公司仓库)'!$A:$H,7,FALSE)))*L3033-(IF(ISERROR(VLOOKUP(E3033&amp;G3033,'[1]采购入库货量(公司仓库)'!$A:$H,8,FALSE)),0,VLOOKUP(E3033&amp;G3033,'[1]采购入库货量(公司仓库)'!$A:$H,8,FALSE)))))</f>
        <v>0</v>
      </c>
      <c r="AB3033">
        <f>SUMIF([1]销售数据!$B:$B,E3033&amp;G3033,[1]销售数据!$G:$G)</f>
        <v>0</v>
      </c>
      <c r="AC3033" s="12">
        <f t="shared" si="765"/>
        <v>0</v>
      </c>
      <c r="AD3033" t="str">
        <f t="shared" si="766"/>
        <v/>
      </c>
      <c r="AE3033">
        <f>SUMIF([1]销售数据!$B:$B,AD3033,[1]销售数据!$L:$L)</f>
        <v>0</v>
      </c>
      <c r="AF3033">
        <f>SUMIF([1]销售数据!$B:$B,AD3033,[1]销售数据!$K:$K)</f>
        <v>0</v>
      </c>
      <c r="AG3033">
        <f>SUMIF([1]销售数据!$B:$B,AD3033,[1]销售数据!$J:$J)</f>
        <v>0</v>
      </c>
      <c r="AH3033">
        <f>SUMIF([1]销售数据!$B:$B,AD3033,[1]销售数据!$I:$I)</f>
        <v>0</v>
      </c>
      <c r="AI3033">
        <f>SUMIF([1]销售数据!$B:$B,AD3033,[1]销售数据!$H:$H)</f>
        <v>0</v>
      </c>
      <c r="AJ3033" s="20">
        <f t="shared" si="767"/>
        <v>0</v>
      </c>
      <c r="AK3033">
        <f>SUMIF([1]发货店铺数!$B:$B,AD3033,[1]发货店铺数!$G:$G)</f>
        <v>0</v>
      </c>
      <c r="AL3033">
        <f>SUMIF([1]销售店铺数!$B:$B,AD3033,[1]销售店铺数!$G:$G)</f>
        <v>0</v>
      </c>
      <c r="AM3033">
        <f>SUMIF([1]销售店铺数!$B:$B,AD3033,[1]销售店铺数!$G:$G)</f>
        <v>0</v>
      </c>
      <c r="AN3033" s="20">
        <f t="shared" si="768"/>
        <v>0</v>
      </c>
      <c r="AO3033" s="20">
        <f t="shared" si="769"/>
        <v>0</v>
      </c>
      <c r="AP3033" s="20">
        <f t="shared" si="770"/>
        <v>0</v>
      </c>
      <c r="AQ3033" s="12">
        <f t="shared" si="771"/>
        <v>0</v>
      </c>
      <c r="AR3033" s="20">
        <f t="shared" si="772"/>
        <v>0</v>
      </c>
      <c r="AS3033" s="20">
        <f t="shared" si="773"/>
        <v>0</v>
      </c>
    </row>
    <row r="3034" spans="1:45">
      <c r="A3034"/>
      <c r="B3034"/>
      <c r="C3034"/>
      <c r="D3034"/>
      <c r="E3034"/>
      <c r="F3034"/>
      <c r="G3034"/>
      <c r="H3034"/>
      <c r="I3034"/>
      <c r="J3034"/>
      <c r="K3034"/>
      <c r="L3034"/>
      <c r="M3034" s="8" t="str">
        <f>IF(ISERROR( VLOOKUP(AD3034,'[1]采购入库货量(公司仓库)'!$A:$I,9,FALSE)),"", VLOOKUP(AD3034,'[1]采购入库货量(公司仓库)'!$A:$I,9,FALSE))</f>
        <v/>
      </c>
      <c r="N3034" s="8" t="str">
        <f>IF(ISERROR( VLOOKUP(AD3034,[1]批发上市日期!$A:$F,6,FALSE)),"",  VLOOKUP(AD3034,[1]批发上市日期!$A:$F,6,FALSE))</f>
        <v/>
      </c>
      <c r="O3034" s="48">
        <f>IF(ISERROR(VLOOKUP(E3034&amp;G3034,'[1]采购入库货量(公司仓库)'!$A:$I,7,FALSE)),0,VLOOKUP(E3034&amp;G3034,'[1]采购入库货量(公司仓库)'!$A:$I,7,FALSE))</f>
        <v>0</v>
      </c>
      <c r="P3034" s="12">
        <f t="shared" si="758"/>
        <v>0</v>
      </c>
      <c r="Q3034" s="14">
        <f>IF(ISERROR(VLOOKUP(E3034&amp;G3034,'[1]采购入库货量(公司仓库)'!$A:$I,8,FALSE)),0,VLOOKUP(E3034&amp;G3034,'[1]采购入库货量(公司仓库)'!$A:$I,8,FALSE))</f>
        <v>0</v>
      </c>
      <c r="R3034" s="12">
        <f t="shared" si="759"/>
        <v>0</v>
      </c>
      <c r="S3034">
        <f>SUMIF([1]库存总量!$H:$H,E3034&amp;G3034,[1]库存总量!$G:$G)</f>
        <v>0</v>
      </c>
      <c r="T3034" s="12">
        <f t="shared" si="760"/>
        <v>0</v>
      </c>
      <c r="U3034">
        <f>SUMIFS([1]库存总量!$G:$G,[1]库存总量!$H:$H,E3034&amp;G3034,[1]库存总量!$A:$A,"B")</f>
        <v>0</v>
      </c>
      <c r="V3034" s="12">
        <f t="shared" si="761"/>
        <v>0</v>
      </c>
      <c r="W3034">
        <f>SUMIFS([1]库存总量!$G:$G,[1]库存总量!$H:$H,E3034&amp;G3034,[1]库存总量!$A:$A,"K")</f>
        <v>0</v>
      </c>
      <c r="X3034" s="12">
        <f t="shared" si="762"/>
        <v>0</v>
      </c>
      <c r="Y3034">
        <f t="shared" si="763"/>
        <v>0</v>
      </c>
      <c r="Z3034" s="12">
        <f t="shared" si="764"/>
        <v>0</v>
      </c>
      <c r="AA3034">
        <f>(IF(ISERROR((IF(ISERROR(VLOOKUP(E3034&amp;G3034,'[1]采购入库货量(公司仓库)'!$A:$H,7,FALSE)),0,VLOOKUP(E3034&amp;G3034,'[1]采购入库货量(公司仓库)'!$A:$H,7,FALSE)))*L3034-(IF(ISERROR(VLOOKUP(E3034&amp;G3034,'[1]采购入库货量(公司仓库)'!$A:$H,8,FALSE)),0,VLOOKUP(E3034&amp;G3034,'[1]采购入库货量(公司仓库)'!$A:$H,8,FALSE)))),0,(IF(ISERROR(VLOOKUP(E3034&amp;G3034,'[1]采购入库货量(公司仓库)'!$A:$H,7,FALSE)),0,VLOOKUP(E3034&amp;G3034,'[1]采购入库货量(公司仓库)'!$A:$H,7,FALSE)))*L3034-(IF(ISERROR(VLOOKUP(E3034&amp;G3034,'[1]采购入库货量(公司仓库)'!$A:$H,8,FALSE)),0,VLOOKUP(E3034&amp;G3034,'[1]采购入库货量(公司仓库)'!$A:$H,8,FALSE)))))</f>
        <v>0</v>
      </c>
      <c r="AB3034">
        <f>SUMIF([1]销售数据!$B:$B,E3034&amp;G3034,[1]销售数据!$G:$G)</f>
        <v>0</v>
      </c>
      <c r="AC3034" s="12">
        <f t="shared" si="765"/>
        <v>0</v>
      </c>
      <c r="AD3034" t="str">
        <f t="shared" si="766"/>
        <v/>
      </c>
      <c r="AE3034">
        <f>SUMIF([1]销售数据!$B:$B,AD3034,[1]销售数据!$L:$L)</f>
        <v>0</v>
      </c>
      <c r="AF3034">
        <f>SUMIF([1]销售数据!$B:$B,AD3034,[1]销售数据!$K:$K)</f>
        <v>0</v>
      </c>
      <c r="AG3034">
        <f>SUMIF([1]销售数据!$B:$B,AD3034,[1]销售数据!$J:$J)</f>
        <v>0</v>
      </c>
      <c r="AH3034">
        <f>SUMIF([1]销售数据!$B:$B,AD3034,[1]销售数据!$I:$I)</f>
        <v>0</v>
      </c>
      <c r="AI3034">
        <f>SUMIF([1]销售数据!$B:$B,AD3034,[1]销售数据!$H:$H)</f>
        <v>0</v>
      </c>
      <c r="AJ3034" s="20">
        <f t="shared" si="767"/>
        <v>0</v>
      </c>
      <c r="AK3034">
        <f>SUMIF([1]发货店铺数!$B:$B,AD3034,[1]发货店铺数!$G:$G)</f>
        <v>0</v>
      </c>
      <c r="AL3034">
        <f>SUMIF([1]销售店铺数!$B:$B,AD3034,[1]销售店铺数!$G:$G)</f>
        <v>0</v>
      </c>
      <c r="AM3034">
        <f>SUMIF([1]销售店铺数!$B:$B,AD3034,[1]销售店铺数!$G:$G)</f>
        <v>0</v>
      </c>
      <c r="AN3034" s="20">
        <f t="shared" si="768"/>
        <v>0</v>
      </c>
      <c r="AO3034" s="20">
        <f t="shared" si="769"/>
        <v>0</v>
      </c>
      <c r="AP3034" s="20">
        <f t="shared" si="770"/>
        <v>0</v>
      </c>
      <c r="AQ3034" s="12">
        <f t="shared" si="771"/>
        <v>0</v>
      </c>
      <c r="AR3034" s="20">
        <f t="shared" si="772"/>
        <v>0</v>
      </c>
      <c r="AS3034" s="20">
        <f t="shared" si="773"/>
        <v>0</v>
      </c>
    </row>
    <row r="3035" spans="1:45">
      <c r="A3035"/>
      <c r="B3035"/>
      <c r="C3035"/>
      <c r="D3035"/>
      <c r="E3035"/>
      <c r="F3035"/>
      <c r="G3035"/>
      <c r="H3035"/>
      <c r="I3035"/>
      <c r="J3035"/>
      <c r="K3035"/>
      <c r="L3035"/>
      <c r="M3035" s="8" t="str">
        <f>IF(ISERROR( VLOOKUP(AD3035,'[1]采购入库货量(公司仓库)'!$A:$I,9,FALSE)),"", VLOOKUP(AD3035,'[1]采购入库货量(公司仓库)'!$A:$I,9,FALSE))</f>
        <v/>
      </c>
      <c r="N3035" s="8" t="str">
        <f>IF(ISERROR( VLOOKUP(AD3035,[1]批发上市日期!$A:$F,6,FALSE)),"",  VLOOKUP(AD3035,[1]批发上市日期!$A:$F,6,FALSE))</f>
        <v/>
      </c>
      <c r="O3035" s="48">
        <f>IF(ISERROR(VLOOKUP(E3035&amp;G3035,'[1]采购入库货量(公司仓库)'!$A:$I,7,FALSE)),0,VLOOKUP(E3035&amp;G3035,'[1]采购入库货量(公司仓库)'!$A:$I,7,FALSE))</f>
        <v>0</v>
      </c>
      <c r="P3035" s="12">
        <f t="shared" si="758"/>
        <v>0</v>
      </c>
      <c r="Q3035" s="14">
        <f>IF(ISERROR(VLOOKUP(E3035&amp;G3035,'[1]采购入库货量(公司仓库)'!$A:$I,8,FALSE)),0,VLOOKUP(E3035&amp;G3035,'[1]采购入库货量(公司仓库)'!$A:$I,8,FALSE))</f>
        <v>0</v>
      </c>
      <c r="R3035" s="12">
        <f t="shared" si="759"/>
        <v>0</v>
      </c>
      <c r="S3035">
        <f>SUMIF([1]库存总量!$H:$H,E3035&amp;G3035,[1]库存总量!$G:$G)</f>
        <v>0</v>
      </c>
      <c r="T3035" s="12">
        <f t="shared" si="760"/>
        <v>0</v>
      </c>
      <c r="U3035">
        <f>SUMIFS([1]库存总量!$G:$G,[1]库存总量!$H:$H,E3035&amp;G3035,[1]库存总量!$A:$A,"B")</f>
        <v>0</v>
      </c>
      <c r="V3035" s="12">
        <f t="shared" si="761"/>
        <v>0</v>
      </c>
      <c r="W3035">
        <f>SUMIFS([1]库存总量!$G:$G,[1]库存总量!$H:$H,E3035&amp;G3035,[1]库存总量!$A:$A,"K")</f>
        <v>0</v>
      </c>
      <c r="X3035" s="12">
        <f t="shared" si="762"/>
        <v>0</v>
      </c>
      <c r="Y3035">
        <f t="shared" si="763"/>
        <v>0</v>
      </c>
      <c r="Z3035" s="12">
        <f t="shared" si="764"/>
        <v>0</v>
      </c>
      <c r="AA3035">
        <f>(IF(ISERROR((IF(ISERROR(VLOOKUP(E3035&amp;G3035,'[1]采购入库货量(公司仓库)'!$A:$H,7,FALSE)),0,VLOOKUP(E3035&amp;G3035,'[1]采购入库货量(公司仓库)'!$A:$H,7,FALSE)))*L3035-(IF(ISERROR(VLOOKUP(E3035&amp;G3035,'[1]采购入库货量(公司仓库)'!$A:$H,8,FALSE)),0,VLOOKUP(E3035&amp;G3035,'[1]采购入库货量(公司仓库)'!$A:$H,8,FALSE)))),0,(IF(ISERROR(VLOOKUP(E3035&amp;G3035,'[1]采购入库货量(公司仓库)'!$A:$H,7,FALSE)),0,VLOOKUP(E3035&amp;G3035,'[1]采购入库货量(公司仓库)'!$A:$H,7,FALSE)))*L3035-(IF(ISERROR(VLOOKUP(E3035&amp;G3035,'[1]采购入库货量(公司仓库)'!$A:$H,8,FALSE)),0,VLOOKUP(E3035&amp;G3035,'[1]采购入库货量(公司仓库)'!$A:$H,8,FALSE)))))</f>
        <v>0</v>
      </c>
      <c r="AB3035">
        <f>SUMIF([1]销售数据!$B:$B,E3035&amp;G3035,[1]销售数据!$G:$G)</f>
        <v>0</v>
      </c>
      <c r="AC3035" s="12">
        <f t="shared" si="765"/>
        <v>0</v>
      </c>
      <c r="AD3035" t="str">
        <f t="shared" si="766"/>
        <v/>
      </c>
      <c r="AE3035">
        <f>SUMIF([1]销售数据!$B:$B,AD3035,[1]销售数据!$L:$L)</f>
        <v>0</v>
      </c>
      <c r="AF3035">
        <f>SUMIF([1]销售数据!$B:$B,AD3035,[1]销售数据!$K:$K)</f>
        <v>0</v>
      </c>
      <c r="AG3035">
        <f>SUMIF([1]销售数据!$B:$B,AD3035,[1]销售数据!$J:$J)</f>
        <v>0</v>
      </c>
      <c r="AH3035">
        <f>SUMIF([1]销售数据!$B:$B,AD3035,[1]销售数据!$I:$I)</f>
        <v>0</v>
      </c>
      <c r="AI3035">
        <f>SUMIF([1]销售数据!$B:$B,AD3035,[1]销售数据!$H:$H)</f>
        <v>0</v>
      </c>
      <c r="AJ3035" s="20">
        <f t="shared" si="767"/>
        <v>0</v>
      </c>
      <c r="AK3035">
        <f>SUMIF([1]发货店铺数!$B:$B,AD3035,[1]发货店铺数!$G:$G)</f>
        <v>0</v>
      </c>
      <c r="AL3035">
        <f>SUMIF([1]销售店铺数!$B:$B,AD3035,[1]销售店铺数!$G:$G)</f>
        <v>0</v>
      </c>
      <c r="AM3035">
        <f>SUMIF([1]销售店铺数!$B:$B,AD3035,[1]销售店铺数!$G:$G)</f>
        <v>0</v>
      </c>
      <c r="AN3035" s="20">
        <f t="shared" si="768"/>
        <v>0</v>
      </c>
      <c r="AO3035" s="20">
        <f t="shared" si="769"/>
        <v>0</v>
      </c>
      <c r="AP3035" s="20">
        <f t="shared" si="770"/>
        <v>0</v>
      </c>
      <c r="AQ3035" s="12">
        <f t="shared" si="771"/>
        <v>0</v>
      </c>
      <c r="AR3035" s="20">
        <f t="shared" si="772"/>
        <v>0</v>
      </c>
      <c r="AS3035" s="20">
        <f t="shared" si="773"/>
        <v>0</v>
      </c>
    </row>
    <row r="3036" spans="1:45">
      <c r="A3036"/>
      <c r="B3036"/>
      <c r="C3036"/>
      <c r="D3036"/>
      <c r="E3036"/>
      <c r="F3036"/>
      <c r="G3036"/>
      <c r="H3036"/>
      <c r="I3036"/>
      <c r="J3036"/>
      <c r="K3036"/>
      <c r="L3036"/>
      <c r="M3036" s="8" t="str">
        <f>IF(ISERROR( VLOOKUP(AD3036,'[1]采购入库货量(公司仓库)'!$A:$I,9,FALSE)),"", VLOOKUP(AD3036,'[1]采购入库货量(公司仓库)'!$A:$I,9,FALSE))</f>
        <v/>
      </c>
      <c r="N3036" s="8" t="str">
        <f>IF(ISERROR( VLOOKUP(AD3036,[1]批发上市日期!$A:$F,6,FALSE)),"",  VLOOKUP(AD3036,[1]批发上市日期!$A:$F,6,FALSE))</f>
        <v/>
      </c>
      <c r="O3036" s="48">
        <f>IF(ISERROR(VLOOKUP(E3036&amp;G3036,'[1]采购入库货量(公司仓库)'!$A:$I,7,FALSE)),0,VLOOKUP(E3036&amp;G3036,'[1]采购入库货量(公司仓库)'!$A:$I,7,FALSE))</f>
        <v>0</v>
      </c>
      <c r="P3036" s="12">
        <f t="shared" si="758"/>
        <v>0</v>
      </c>
      <c r="Q3036" s="14">
        <f>IF(ISERROR(VLOOKUP(E3036&amp;G3036,'[1]采购入库货量(公司仓库)'!$A:$I,8,FALSE)),0,VLOOKUP(E3036&amp;G3036,'[1]采购入库货量(公司仓库)'!$A:$I,8,FALSE))</f>
        <v>0</v>
      </c>
      <c r="R3036" s="12">
        <f t="shared" si="759"/>
        <v>0</v>
      </c>
      <c r="S3036">
        <f>SUMIF([1]库存总量!$H:$H,E3036&amp;G3036,[1]库存总量!$G:$G)</f>
        <v>0</v>
      </c>
      <c r="T3036" s="12">
        <f t="shared" si="760"/>
        <v>0</v>
      </c>
      <c r="U3036">
        <f>SUMIFS([1]库存总量!$G:$G,[1]库存总量!$H:$H,E3036&amp;G3036,[1]库存总量!$A:$A,"B")</f>
        <v>0</v>
      </c>
      <c r="V3036" s="12">
        <f t="shared" si="761"/>
        <v>0</v>
      </c>
      <c r="W3036">
        <f>SUMIFS([1]库存总量!$G:$G,[1]库存总量!$H:$H,E3036&amp;G3036,[1]库存总量!$A:$A,"K")</f>
        <v>0</v>
      </c>
      <c r="X3036" s="12">
        <f t="shared" si="762"/>
        <v>0</v>
      </c>
      <c r="Y3036">
        <f t="shared" si="763"/>
        <v>0</v>
      </c>
      <c r="Z3036" s="12">
        <f t="shared" si="764"/>
        <v>0</v>
      </c>
      <c r="AA3036">
        <f>(IF(ISERROR((IF(ISERROR(VLOOKUP(E3036&amp;G3036,'[1]采购入库货量(公司仓库)'!$A:$H,7,FALSE)),0,VLOOKUP(E3036&amp;G3036,'[1]采购入库货量(公司仓库)'!$A:$H,7,FALSE)))*L3036-(IF(ISERROR(VLOOKUP(E3036&amp;G3036,'[1]采购入库货量(公司仓库)'!$A:$H,8,FALSE)),0,VLOOKUP(E3036&amp;G3036,'[1]采购入库货量(公司仓库)'!$A:$H,8,FALSE)))),0,(IF(ISERROR(VLOOKUP(E3036&amp;G3036,'[1]采购入库货量(公司仓库)'!$A:$H,7,FALSE)),0,VLOOKUP(E3036&amp;G3036,'[1]采购入库货量(公司仓库)'!$A:$H,7,FALSE)))*L3036-(IF(ISERROR(VLOOKUP(E3036&amp;G3036,'[1]采购入库货量(公司仓库)'!$A:$H,8,FALSE)),0,VLOOKUP(E3036&amp;G3036,'[1]采购入库货量(公司仓库)'!$A:$H,8,FALSE)))))</f>
        <v>0</v>
      </c>
      <c r="AB3036">
        <f>SUMIF([1]销售数据!$B:$B,E3036&amp;G3036,[1]销售数据!$G:$G)</f>
        <v>0</v>
      </c>
      <c r="AC3036" s="12">
        <f t="shared" si="765"/>
        <v>0</v>
      </c>
      <c r="AD3036" t="str">
        <f t="shared" si="766"/>
        <v/>
      </c>
      <c r="AE3036">
        <f>SUMIF([1]销售数据!$B:$B,AD3036,[1]销售数据!$L:$L)</f>
        <v>0</v>
      </c>
      <c r="AF3036">
        <f>SUMIF([1]销售数据!$B:$B,AD3036,[1]销售数据!$K:$K)</f>
        <v>0</v>
      </c>
      <c r="AG3036">
        <f>SUMIF([1]销售数据!$B:$B,AD3036,[1]销售数据!$J:$J)</f>
        <v>0</v>
      </c>
      <c r="AH3036">
        <f>SUMIF([1]销售数据!$B:$B,AD3036,[1]销售数据!$I:$I)</f>
        <v>0</v>
      </c>
      <c r="AI3036">
        <f>SUMIF([1]销售数据!$B:$B,AD3036,[1]销售数据!$H:$H)</f>
        <v>0</v>
      </c>
      <c r="AJ3036" s="20">
        <f t="shared" si="767"/>
        <v>0</v>
      </c>
      <c r="AK3036">
        <f>SUMIF([1]发货店铺数!$B:$B,AD3036,[1]发货店铺数!$G:$G)</f>
        <v>0</v>
      </c>
      <c r="AL3036">
        <f>SUMIF([1]销售店铺数!$B:$B,AD3036,[1]销售店铺数!$G:$G)</f>
        <v>0</v>
      </c>
      <c r="AM3036">
        <f>SUMIF([1]销售店铺数!$B:$B,AD3036,[1]销售店铺数!$G:$G)</f>
        <v>0</v>
      </c>
      <c r="AN3036" s="20">
        <f t="shared" si="768"/>
        <v>0</v>
      </c>
      <c r="AO3036" s="20">
        <f t="shared" si="769"/>
        <v>0</v>
      </c>
      <c r="AP3036" s="20">
        <f t="shared" si="770"/>
        <v>0</v>
      </c>
      <c r="AQ3036" s="12">
        <f t="shared" si="771"/>
        <v>0</v>
      </c>
      <c r="AR3036" s="20">
        <f t="shared" si="772"/>
        <v>0</v>
      </c>
      <c r="AS3036" s="20">
        <f t="shared" si="773"/>
        <v>0</v>
      </c>
    </row>
    <row r="3037" spans="1:45">
      <c r="A3037"/>
      <c r="B3037"/>
      <c r="C3037"/>
      <c r="D3037"/>
      <c r="E3037"/>
      <c r="F3037"/>
      <c r="G3037"/>
      <c r="H3037"/>
      <c r="I3037"/>
      <c r="J3037"/>
      <c r="K3037"/>
      <c r="L3037"/>
      <c r="M3037" s="8" t="str">
        <f>IF(ISERROR( VLOOKUP(AD3037,'[1]采购入库货量(公司仓库)'!$A:$I,9,FALSE)),"", VLOOKUP(AD3037,'[1]采购入库货量(公司仓库)'!$A:$I,9,FALSE))</f>
        <v/>
      </c>
      <c r="N3037" s="8" t="str">
        <f>IF(ISERROR( VLOOKUP(AD3037,[1]批发上市日期!$A:$F,6,FALSE)),"",  VLOOKUP(AD3037,[1]批发上市日期!$A:$F,6,FALSE))</f>
        <v/>
      </c>
      <c r="O3037" s="48">
        <f>IF(ISERROR(VLOOKUP(E3037&amp;G3037,'[1]采购入库货量(公司仓库)'!$A:$I,7,FALSE)),0,VLOOKUP(E3037&amp;G3037,'[1]采购入库货量(公司仓库)'!$A:$I,7,FALSE))</f>
        <v>0</v>
      </c>
      <c r="P3037" s="12">
        <f t="shared" si="758"/>
        <v>0</v>
      </c>
      <c r="Q3037" s="14">
        <f>IF(ISERROR(VLOOKUP(E3037&amp;G3037,'[1]采购入库货量(公司仓库)'!$A:$I,8,FALSE)),0,VLOOKUP(E3037&amp;G3037,'[1]采购入库货量(公司仓库)'!$A:$I,8,FALSE))</f>
        <v>0</v>
      </c>
      <c r="R3037" s="12">
        <f t="shared" si="759"/>
        <v>0</v>
      </c>
      <c r="S3037">
        <f>SUMIF([1]库存总量!$H:$H,E3037&amp;G3037,[1]库存总量!$G:$G)</f>
        <v>0</v>
      </c>
      <c r="T3037" s="12">
        <f t="shared" si="760"/>
        <v>0</v>
      </c>
      <c r="U3037">
        <f>SUMIFS([1]库存总量!$G:$G,[1]库存总量!$H:$H,E3037&amp;G3037,[1]库存总量!$A:$A,"B")</f>
        <v>0</v>
      </c>
      <c r="V3037" s="12">
        <f t="shared" si="761"/>
        <v>0</v>
      </c>
      <c r="W3037">
        <f>SUMIFS([1]库存总量!$G:$G,[1]库存总量!$H:$H,E3037&amp;G3037,[1]库存总量!$A:$A,"K")</f>
        <v>0</v>
      </c>
      <c r="X3037" s="12">
        <f t="shared" si="762"/>
        <v>0</v>
      </c>
      <c r="Y3037">
        <f t="shared" si="763"/>
        <v>0</v>
      </c>
      <c r="Z3037" s="12">
        <f t="shared" si="764"/>
        <v>0</v>
      </c>
      <c r="AA3037">
        <f>(IF(ISERROR((IF(ISERROR(VLOOKUP(E3037&amp;G3037,'[1]采购入库货量(公司仓库)'!$A:$H,7,FALSE)),0,VLOOKUP(E3037&amp;G3037,'[1]采购入库货量(公司仓库)'!$A:$H,7,FALSE)))*L3037-(IF(ISERROR(VLOOKUP(E3037&amp;G3037,'[1]采购入库货量(公司仓库)'!$A:$H,8,FALSE)),0,VLOOKUP(E3037&amp;G3037,'[1]采购入库货量(公司仓库)'!$A:$H,8,FALSE)))),0,(IF(ISERROR(VLOOKUP(E3037&amp;G3037,'[1]采购入库货量(公司仓库)'!$A:$H,7,FALSE)),0,VLOOKUP(E3037&amp;G3037,'[1]采购入库货量(公司仓库)'!$A:$H,7,FALSE)))*L3037-(IF(ISERROR(VLOOKUP(E3037&amp;G3037,'[1]采购入库货量(公司仓库)'!$A:$H,8,FALSE)),0,VLOOKUP(E3037&amp;G3037,'[1]采购入库货量(公司仓库)'!$A:$H,8,FALSE)))))</f>
        <v>0</v>
      </c>
      <c r="AB3037">
        <f>SUMIF([1]销售数据!$B:$B,E3037&amp;G3037,[1]销售数据!$G:$G)</f>
        <v>0</v>
      </c>
      <c r="AC3037" s="12">
        <f t="shared" si="765"/>
        <v>0</v>
      </c>
      <c r="AD3037" t="str">
        <f t="shared" si="766"/>
        <v/>
      </c>
      <c r="AE3037">
        <f>SUMIF([1]销售数据!$B:$B,AD3037,[1]销售数据!$L:$L)</f>
        <v>0</v>
      </c>
      <c r="AF3037">
        <f>SUMIF([1]销售数据!$B:$B,AD3037,[1]销售数据!$K:$K)</f>
        <v>0</v>
      </c>
      <c r="AG3037">
        <f>SUMIF([1]销售数据!$B:$B,AD3037,[1]销售数据!$J:$J)</f>
        <v>0</v>
      </c>
      <c r="AH3037">
        <f>SUMIF([1]销售数据!$B:$B,AD3037,[1]销售数据!$I:$I)</f>
        <v>0</v>
      </c>
      <c r="AI3037">
        <f>SUMIF([1]销售数据!$B:$B,AD3037,[1]销售数据!$H:$H)</f>
        <v>0</v>
      </c>
      <c r="AJ3037" s="20">
        <f t="shared" si="767"/>
        <v>0</v>
      </c>
      <c r="AK3037">
        <f>SUMIF([1]发货店铺数!$B:$B,AD3037,[1]发货店铺数!$G:$G)</f>
        <v>0</v>
      </c>
      <c r="AL3037">
        <f>SUMIF([1]销售店铺数!$B:$B,AD3037,[1]销售店铺数!$G:$G)</f>
        <v>0</v>
      </c>
      <c r="AM3037">
        <f>SUMIF([1]销售店铺数!$B:$B,AD3037,[1]销售店铺数!$G:$G)</f>
        <v>0</v>
      </c>
      <c r="AN3037" s="20">
        <f t="shared" si="768"/>
        <v>0</v>
      </c>
      <c r="AO3037" s="20">
        <f t="shared" si="769"/>
        <v>0</v>
      </c>
      <c r="AP3037" s="20">
        <f t="shared" si="770"/>
        <v>0</v>
      </c>
      <c r="AQ3037" s="12">
        <f t="shared" si="771"/>
        <v>0</v>
      </c>
      <c r="AR3037" s="20">
        <f t="shared" si="772"/>
        <v>0</v>
      </c>
      <c r="AS3037" s="20">
        <f t="shared" si="773"/>
        <v>0</v>
      </c>
    </row>
    <row r="3038" spans="1:45">
      <c r="A3038"/>
      <c r="B3038"/>
      <c r="C3038"/>
      <c r="D3038"/>
      <c r="E3038"/>
      <c r="F3038"/>
      <c r="G3038"/>
      <c r="H3038"/>
      <c r="I3038"/>
      <c r="J3038"/>
      <c r="K3038"/>
      <c r="L3038"/>
      <c r="M3038" s="8" t="str">
        <f>IF(ISERROR( VLOOKUP(AD3038,'[1]采购入库货量(公司仓库)'!$A:$I,9,FALSE)),"", VLOOKUP(AD3038,'[1]采购入库货量(公司仓库)'!$A:$I,9,FALSE))</f>
        <v/>
      </c>
      <c r="N3038" s="8" t="str">
        <f>IF(ISERROR( VLOOKUP(AD3038,[1]批发上市日期!$A:$F,6,FALSE)),"",  VLOOKUP(AD3038,[1]批发上市日期!$A:$F,6,FALSE))</f>
        <v/>
      </c>
      <c r="O3038" s="48">
        <f>IF(ISERROR(VLOOKUP(E3038&amp;G3038,'[1]采购入库货量(公司仓库)'!$A:$I,7,FALSE)),0,VLOOKUP(E3038&amp;G3038,'[1]采购入库货量(公司仓库)'!$A:$I,7,FALSE))</f>
        <v>0</v>
      </c>
      <c r="P3038" s="12">
        <f t="shared" si="758"/>
        <v>0</v>
      </c>
      <c r="Q3038" s="14">
        <f>IF(ISERROR(VLOOKUP(E3038&amp;G3038,'[1]采购入库货量(公司仓库)'!$A:$I,8,FALSE)),0,VLOOKUP(E3038&amp;G3038,'[1]采购入库货量(公司仓库)'!$A:$I,8,FALSE))</f>
        <v>0</v>
      </c>
      <c r="R3038" s="12">
        <f t="shared" si="759"/>
        <v>0</v>
      </c>
      <c r="S3038">
        <f>SUMIF([1]库存总量!$H:$H,E3038&amp;G3038,[1]库存总量!$G:$G)</f>
        <v>0</v>
      </c>
      <c r="T3038" s="12">
        <f t="shared" si="760"/>
        <v>0</v>
      </c>
      <c r="U3038">
        <f>SUMIFS([1]库存总量!$G:$G,[1]库存总量!$H:$H,E3038&amp;G3038,[1]库存总量!$A:$A,"B")</f>
        <v>0</v>
      </c>
      <c r="V3038" s="12">
        <f t="shared" si="761"/>
        <v>0</v>
      </c>
      <c r="W3038">
        <f>SUMIFS([1]库存总量!$G:$G,[1]库存总量!$H:$H,E3038&amp;G3038,[1]库存总量!$A:$A,"K")</f>
        <v>0</v>
      </c>
      <c r="X3038" s="12">
        <f t="shared" si="762"/>
        <v>0</v>
      </c>
      <c r="Y3038">
        <f t="shared" si="763"/>
        <v>0</v>
      </c>
      <c r="Z3038" s="12">
        <f t="shared" si="764"/>
        <v>0</v>
      </c>
      <c r="AA3038">
        <f>(IF(ISERROR((IF(ISERROR(VLOOKUP(E3038&amp;G3038,'[1]采购入库货量(公司仓库)'!$A:$H,7,FALSE)),0,VLOOKUP(E3038&amp;G3038,'[1]采购入库货量(公司仓库)'!$A:$H,7,FALSE)))*L3038-(IF(ISERROR(VLOOKUP(E3038&amp;G3038,'[1]采购入库货量(公司仓库)'!$A:$H,8,FALSE)),0,VLOOKUP(E3038&amp;G3038,'[1]采购入库货量(公司仓库)'!$A:$H,8,FALSE)))),0,(IF(ISERROR(VLOOKUP(E3038&amp;G3038,'[1]采购入库货量(公司仓库)'!$A:$H,7,FALSE)),0,VLOOKUP(E3038&amp;G3038,'[1]采购入库货量(公司仓库)'!$A:$H,7,FALSE)))*L3038-(IF(ISERROR(VLOOKUP(E3038&amp;G3038,'[1]采购入库货量(公司仓库)'!$A:$H,8,FALSE)),0,VLOOKUP(E3038&amp;G3038,'[1]采购入库货量(公司仓库)'!$A:$H,8,FALSE)))))</f>
        <v>0</v>
      </c>
      <c r="AB3038">
        <f>SUMIF([1]销售数据!$B:$B,E3038&amp;G3038,[1]销售数据!$G:$G)</f>
        <v>0</v>
      </c>
      <c r="AC3038" s="12">
        <f t="shared" si="765"/>
        <v>0</v>
      </c>
      <c r="AD3038" t="str">
        <f t="shared" si="766"/>
        <v/>
      </c>
      <c r="AE3038">
        <f>SUMIF([1]销售数据!$B:$B,AD3038,[1]销售数据!$L:$L)</f>
        <v>0</v>
      </c>
      <c r="AF3038">
        <f>SUMIF([1]销售数据!$B:$B,AD3038,[1]销售数据!$K:$K)</f>
        <v>0</v>
      </c>
      <c r="AG3038">
        <f>SUMIF([1]销售数据!$B:$B,AD3038,[1]销售数据!$J:$J)</f>
        <v>0</v>
      </c>
      <c r="AH3038">
        <f>SUMIF([1]销售数据!$B:$B,AD3038,[1]销售数据!$I:$I)</f>
        <v>0</v>
      </c>
      <c r="AI3038">
        <f>SUMIF([1]销售数据!$B:$B,AD3038,[1]销售数据!$H:$H)</f>
        <v>0</v>
      </c>
      <c r="AJ3038" s="20">
        <f t="shared" si="767"/>
        <v>0</v>
      </c>
      <c r="AK3038">
        <f>SUMIF([1]发货店铺数!$B:$B,AD3038,[1]发货店铺数!$G:$G)</f>
        <v>0</v>
      </c>
      <c r="AL3038">
        <f>SUMIF([1]销售店铺数!$B:$B,AD3038,[1]销售店铺数!$G:$G)</f>
        <v>0</v>
      </c>
      <c r="AM3038">
        <f>SUMIF([1]销售店铺数!$B:$B,AD3038,[1]销售店铺数!$G:$G)</f>
        <v>0</v>
      </c>
      <c r="AN3038" s="20">
        <f t="shared" si="768"/>
        <v>0</v>
      </c>
      <c r="AO3038" s="20">
        <f t="shared" si="769"/>
        <v>0</v>
      </c>
      <c r="AP3038" s="20">
        <f t="shared" si="770"/>
        <v>0</v>
      </c>
      <c r="AQ3038" s="12">
        <f t="shared" si="771"/>
        <v>0</v>
      </c>
      <c r="AR3038" s="20">
        <f t="shared" si="772"/>
        <v>0</v>
      </c>
      <c r="AS3038" s="20">
        <f t="shared" si="773"/>
        <v>0</v>
      </c>
    </row>
    <row r="3039" spans="1:45">
      <c r="A3039"/>
      <c r="B3039"/>
      <c r="C3039"/>
      <c r="D3039"/>
      <c r="E3039"/>
      <c r="F3039"/>
      <c r="G3039"/>
      <c r="H3039"/>
      <c r="I3039"/>
      <c r="J3039"/>
      <c r="K3039"/>
      <c r="L3039"/>
      <c r="M3039" s="8" t="str">
        <f>IF(ISERROR( VLOOKUP(AD3039,'[1]采购入库货量(公司仓库)'!$A:$I,9,FALSE)),"", VLOOKUP(AD3039,'[1]采购入库货量(公司仓库)'!$A:$I,9,FALSE))</f>
        <v/>
      </c>
      <c r="N3039" s="8" t="str">
        <f>IF(ISERROR( VLOOKUP(AD3039,[1]批发上市日期!$A:$F,6,FALSE)),"",  VLOOKUP(AD3039,[1]批发上市日期!$A:$F,6,FALSE))</f>
        <v/>
      </c>
      <c r="O3039" s="48">
        <f>IF(ISERROR(VLOOKUP(E3039&amp;G3039,'[1]采购入库货量(公司仓库)'!$A:$I,7,FALSE)),0,VLOOKUP(E3039&amp;G3039,'[1]采购入库货量(公司仓库)'!$A:$I,7,FALSE))</f>
        <v>0</v>
      </c>
      <c r="P3039" s="12">
        <f t="shared" si="758"/>
        <v>0</v>
      </c>
      <c r="Q3039" s="14">
        <f>IF(ISERROR(VLOOKUP(E3039&amp;G3039,'[1]采购入库货量(公司仓库)'!$A:$I,8,FALSE)),0,VLOOKUP(E3039&amp;G3039,'[1]采购入库货量(公司仓库)'!$A:$I,8,FALSE))</f>
        <v>0</v>
      </c>
      <c r="R3039" s="12">
        <f t="shared" si="759"/>
        <v>0</v>
      </c>
      <c r="S3039">
        <f>SUMIF([1]库存总量!$H:$H,E3039&amp;G3039,[1]库存总量!$G:$G)</f>
        <v>0</v>
      </c>
      <c r="T3039" s="12">
        <f t="shared" si="760"/>
        <v>0</v>
      </c>
      <c r="U3039">
        <f>SUMIFS([1]库存总量!$G:$G,[1]库存总量!$H:$H,E3039&amp;G3039,[1]库存总量!$A:$A,"B")</f>
        <v>0</v>
      </c>
      <c r="V3039" s="12">
        <f t="shared" si="761"/>
        <v>0</v>
      </c>
      <c r="W3039">
        <f>SUMIFS([1]库存总量!$G:$G,[1]库存总量!$H:$H,E3039&amp;G3039,[1]库存总量!$A:$A,"K")</f>
        <v>0</v>
      </c>
      <c r="X3039" s="12">
        <f t="shared" si="762"/>
        <v>0</v>
      </c>
      <c r="Y3039">
        <f t="shared" si="763"/>
        <v>0</v>
      </c>
      <c r="Z3039" s="12">
        <f t="shared" si="764"/>
        <v>0</v>
      </c>
      <c r="AA3039">
        <f>(IF(ISERROR((IF(ISERROR(VLOOKUP(E3039&amp;G3039,'[1]采购入库货量(公司仓库)'!$A:$H,7,FALSE)),0,VLOOKUP(E3039&amp;G3039,'[1]采购入库货量(公司仓库)'!$A:$H,7,FALSE)))*L3039-(IF(ISERROR(VLOOKUP(E3039&amp;G3039,'[1]采购入库货量(公司仓库)'!$A:$H,8,FALSE)),0,VLOOKUP(E3039&amp;G3039,'[1]采购入库货量(公司仓库)'!$A:$H,8,FALSE)))),0,(IF(ISERROR(VLOOKUP(E3039&amp;G3039,'[1]采购入库货量(公司仓库)'!$A:$H,7,FALSE)),0,VLOOKUP(E3039&amp;G3039,'[1]采购入库货量(公司仓库)'!$A:$H,7,FALSE)))*L3039-(IF(ISERROR(VLOOKUP(E3039&amp;G3039,'[1]采购入库货量(公司仓库)'!$A:$H,8,FALSE)),0,VLOOKUP(E3039&amp;G3039,'[1]采购入库货量(公司仓库)'!$A:$H,8,FALSE)))))</f>
        <v>0</v>
      </c>
      <c r="AB3039">
        <f>SUMIF([1]销售数据!$B:$B,E3039&amp;G3039,[1]销售数据!$G:$G)</f>
        <v>0</v>
      </c>
      <c r="AC3039" s="12">
        <f t="shared" si="765"/>
        <v>0</v>
      </c>
      <c r="AD3039" t="str">
        <f t="shared" si="766"/>
        <v/>
      </c>
      <c r="AE3039">
        <f>SUMIF([1]销售数据!$B:$B,AD3039,[1]销售数据!$L:$L)</f>
        <v>0</v>
      </c>
      <c r="AF3039">
        <f>SUMIF([1]销售数据!$B:$B,AD3039,[1]销售数据!$K:$K)</f>
        <v>0</v>
      </c>
      <c r="AG3039">
        <f>SUMIF([1]销售数据!$B:$B,AD3039,[1]销售数据!$J:$J)</f>
        <v>0</v>
      </c>
      <c r="AH3039">
        <f>SUMIF([1]销售数据!$B:$B,AD3039,[1]销售数据!$I:$I)</f>
        <v>0</v>
      </c>
      <c r="AI3039">
        <f>SUMIF([1]销售数据!$B:$B,AD3039,[1]销售数据!$H:$H)</f>
        <v>0</v>
      </c>
      <c r="AJ3039" s="20">
        <f t="shared" si="767"/>
        <v>0</v>
      </c>
      <c r="AK3039">
        <f>SUMIF([1]发货店铺数!$B:$B,AD3039,[1]发货店铺数!$G:$G)</f>
        <v>0</v>
      </c>
      <c r="AL3039">
        <f>SUMIF([1]销售店铺数!$B:$B,AD3039,[1]销售店铺数!$G:$G)</f>
        <v>0</v>
      </c>
      <c r="AM3039">
        <f>SUMIF([1]销售店铺数!$B:$B,AD3039,[1]销售店铺数!$G:$G)</f>
        <v>0</v>
      </c>
      <c r="AN3039" s="20">
        <f t="shared" si="768"/>
        <v>0</v>
      </c>
      <c r="AO3039" s="20">
        <f t="shared" si="769"/>
        <v>0</v>
      </c>
      <c r="AP3039" s="20">
        <f t="shared" si="770"/>
        <v>0</v>
      </c>
      <c r="AQ3039" s="12">
        <f t="shared" si="771"/>
        <v>0</v>
      </c>
      <c r="AR3039" s="20">
        <f t="shared" si="772"/>
        <v>0</v>
      </c>
      <c r="AS3039" s="20">
        <f t="shared" si="773"/>
        <v>0</v>
      </c>
    </row>
    <row r="3040" spans="1:45">
      <c r="A3040"/>
      <c r="B3040"/>
      <c r="C3040"/>
      <c r="D3040"/>
      <c r="E3040"/>
      <c r="F3040"/>
      <c r="G3040"/>
      <c r="H3040"/>
      <c r="I3040"/>
      <c r="J3040"/>
      <c r="K3040"/>
      <c r="L3040"/>
      <c r="M3040" s="8" t="str">
        <f>IF(ISERROR( VLOOKUP(AD3040,'[1]采购入库货量(公司仓库)'!$A:$I,9,FALSE)),"", VLOOKUP(AD3040,'[1]采购入库货量(公司仓库)'!$A:$I,9,FALSE))</f>
        <v/>
      </c>
      <c r="N3040" s="8" t="str">
        <f>IF(ISERROR( VLOOKUP(AD3040,[1]批发上市日期!$A:$F,6,FALSE)),"",  VLOOKUP(AD3040,[1]批发上市日期!$A:$F,6,FALSE))</f>
        <v/>
      </c>
      <c r="O3040" s="48">
        <f>IF(ISERROR(VLOOKUP(E3040&amp;G3040,'[1]采购入库货量(公司仓库)'!$A:$I,7,FALSE)),0,VLOOKUP(E3040&amp;G3040,'[1]采购入库货量(公司仓库)'!$A:$I,7,FALSE))</f>
        <v>0</v>
      </c>
      <c r="P3040" s="12">
        <f t="shared" si="758"/>
        <v>0</v>
      </c>
      <c r="Q3040" s="14">
        <f>IF(ISERROR(VLOOKUP(E3040&amp;G3040,'[1]采购入库货量(公司仓库)'!$A:$I,8,FALSE)),0,VLOOKUP(E3040&amp;G3040,'[1]采购入库货量(公司仓库)'!$A:$I,8,FALSE))</f>
        <v>0</v>
      </c>
      <c r="R3040" s="12">
        <f t="shared" si="759"/>
        <v>0</v>
      </c>
      <c r="S3040">
        <f>SUMIF([1]库存总量!$H:$H,E3040&amp;G3040,[1]库存总量!$G:$G)</f>
        <v>0</v>
      </c>
      <c r="T3040" s="12">
        <f t="shared" si="760"/>
        <v>0</v>
      </c>
      <c r="U3040">
        <f>SUMIFS([1]库存总量!$G:$G,[1]库存总量!$H:$H,E3040&amp;G3040,[1]库存总量!$A:$A,"B")</f>
        <v>0</v>
      </c>
      <c r="V3040" s="12">
        <f t="shared" si="761"/>
        <v>0</v>
      </c>
      <c r="W3040">
        <f>SUMIFS([1]库存总量!$G:$G,[1]库存总量!$H:$H,E3040&amp;G3040,[1]库存总量!$A:$A,"K")</f>
        <v>0</v>
      </c>
      <c r="X3040" s="12">
        <f t="shared" si="762"/>
        <v>0</v>
      </c>
      <c r="Y3040">
        <f t="shared" si="763"/>
        <v>0</v>
      </c>
      <c r="Z3040" s="12">
        <f t="shared" si="764"/>
        <v>0</v>
      </c>
      <c r="AA3040">
        <f>(IF(ISERROR((IF(ISERROR(VLOOKUP(E3040&amp;G3040,'[1]采购入库货量(公司仓库)'!$A:$H,7,FALSE)),0,VLOOKUP(E3040&amp;G3040,'[1]采购入库货量(公司仓库)'!$A:$H,7,FALSE)))*L3040-(IF(ISERROR(VLOOKUP(E3040&amp;G3040,'[1]采购入库货量(公司仓库)'!$A:$H,8,FALSE)),0,VLOOKUP(E3040&amp;G3040,'[1]采购入库货量(公司仓库)'!$A:$H,8,FALSE)))),0,(IF(ISERROR(VLOOKUP(E3040&amp;G3040,'[1]采购入库货量(公司仓库)'!$A:$H,7,FALSE)),0,VLOOKUP(E3040&amp;G3040,'[1]采购入库货量(公司仓库)'!$A:$H,7,FALSE)))*L3040-(IF(ISERROR(VLOOKUP(E3040&amp;G3040,'[1]采购入库货量(公司仓库)'!$A:$H,8,FALSE)),0,VLOOKUP(E3040&amp;G3040,'[1]采购入库货量(公司仓库)'!$A:$H,8,FALSE)))))</f>
        <v>0</v>
      </c>
      <c r="AB3040">
        <f>SUMIF([1]销售数据!$B:$B,E3040&amp;G3040,[1]销售数据!$G:$G)</f>
        <v>0</v>
      </c>
      <c r="AC3040" s="12">
        <f t="shared" si="765"/>
        <v>0</v>
      </c>
      <c r="AD3040" t="str">
        <f t="shared" si="766"/>
        <v/>
      </c>
      <c r="AE3040">
        <f>SUMIF([1]销售数据!$B:$B,AD3040,[1]销售数据!$L:$L)</f>
        <v>0</v>
      </c>
      <c r="AF3040">
        <f>SUMIF([1]销售数据!$B:$B,AD3040,[1]销售数据!$K:$K)</f>
        <v>0</v>
      </c>
      <c r="AG3040">
        <f>SUMIF([1]销售数据!$B:$B,AD3040,[1]销售数据!$J:$J)</f>
        <v>0</v>
      </c>
      <c r="AH3040">
        <f>SUMIF([1]销售数据!$B:$B,AD3040,[1]销售数据!$I:$I)</f>
        <v>0</v>
      </c>
      <c r="AI3040">
        <f>SUMIF([1]销售数据!$B:$B,AD3040,[1]销售数据!$H:$H)</f>
        <v>0</v>
      </c>
      <c r="AJ3040" s="20">
        <f t="shared" si="767"/>
        <v>0</v>
      </c>
      <c r="AK3040">
        <f>SUMIF([1]发货店铺数!$B:$B,AD3040,[1]发货店铺数!$G:$G)</f>
        <v>0</v>
      </c>
      <c r="AL3040">
        <f>SUMIF([1]销售店铺数!$B:$B,AD3040,[1]销售店铺数!$G:$G)</f>
        <v>0</v>
      </c>
      <c r="AM3040">
        <f>SUMIF([1]销售店铺数!$B:$B,AD3040,[1]销售店铺数!$G:$G)</f>
        <v>0</v>
      </c>
      <c r="AN3040" s="20">
        <f t="shared" si="768"/>
        <v>0</v>
      </c>
      <c r="AO3040" s="20">
        <f t="shared" si="769"/>
        <v>0</v>
      </c>
      <c r="AP3040" s="20">
        <f t="shared" si="770"/>
        <v>0</v>
      </c>
      <c r="AQ3040" s="12">
        <f t="shared" si="771"/>
        <v>0</v>
      </c>
      <c r="AR3040" s="20">
        <f t="shared" si="772"/>
        <v>0</v>
      </c>
      <c r="AS3040" s="20">
        <f t="shared" si="773"/>
        <v>0</v>
      </c>
    </row>
    <row r="3041" spans="1:45">
      <c r="A3041"/>
      <c r="B3041"/>
      <c r="C3041"/>
      <c r="D3041"/>
      <c r="E3041"/>
      <c r="F3041"/>
      <c r="G3041"/>
      <c r="H3041"/>
      <c r="I3041"/>
      <c r="J3041"/>
      <c r="K3041"/>
      <c r="L3041"/>
      <c r="M3041" s="8" t="str">
        <f>IF(ISERROR( VLOOKUP(AD3041,'[1]采购入库货量(公司仓库)'!$A:$I,9,FALSE)),"", VLOOKUP(AD3041,'[1]采购入库货量(公司仓库)'!$A:$I,9,FALSE))</f>
        <v/>
      </c>
      <c r="N3041" s="8" t="str">
        <f>IF(ISERROR( VLOOKUP(AD3041,[1]批发上市日期!$A:$F,6,FALSE)),"",  VLOOKUP(AD3041,[1]批发上市日期!$A:$F,6,FALSE))</f>
        <v/>
      </c>
      <c r="O3041" s="48">
        <f>IF(ISERROR(VLOOKUP(E3041&amp;G3041,'[1]采购入库货量(公司仓库)'!$A:$I,7,FALSE)),0,VLOOKUP(E3041&amp;G3041,'[1]采购入库货量(公司仓库)'!$A:$I,7,FALSE))</f>
        <v>0</v>
      </c>
      <c r="P3041" s="12">
        <f t="shared" si="758"/>
        <v>0</v>
      </c>
      <c r="Q3041" s="14">
        <f>IF(ISERROR(VLOOKUP(E3041&amp;G3041,'[1]采购入库货量(公司仓库)'!$A:$I,8,FALSE)),0,VLOOKUP(E3041&amp;G3041,'[1]采购入库货量(公司仓库)'!$A:$I,8,FALSE))</f>
        <v>0</v>
      </c>
      <c r="R3041" s="12">
        <f t="shared" si="759"/>
        <v>0</v>
      </c>
      <c r="S3041">
        <f>SUMIF([1]库存总量!$H:$H,E3041&amp;G3041,[1]库存总量!$G:$G)</f>
        <v>0</v>
      </c>
      <c r="T3041" s="12">
        <f t="shared" si="760"/>
        <v>0</v>
      </c>
      <c r="U3041">
        <f>SUMIFS([1]库存总量!$G:$G,[1]库存总量!$H:$H,E3041&amp;G3041,[1]库存总量!$A:$A,"B")</f>
        <v>0</v>
      </c>
      <c r="V3041" s="12">
        <f t="shared" si="761"/>
        <v>0</v>
      </c>
      <c r="W3041">
        <f>SUMIFS([1]库存总量!$G:$G,[1]库存总量!$H:$H,E3041&amp;G3041,[1]库存总量!$A:$A,"K")</f>
        <v>0</v>
      </c>
      <c r="X3041" s="12">
        <f t="shared" si="762"/>
        <v>0</v>
      </c>
      <c r="Y3041">
        <f t="shared" si="763"/>
        <v>0</v>
      </c>
      <c r="Z3041" s="12">
        <f t="shared" si="764"/>
        <v>0</v>
      </c>
      <c r="AA3041">
        <f>(IF(ISERROR((IF(ISERROR(VLOOKUP(E3041&amp;G3041,'[1]采购入库货量(公司仓库)'!$A:$H,7,FALSE)),0,VLOOKUP(E3041&amp;G3041,'[1]采购入库货量(公司仓库)'!$A:$H,7,FALSE)))*L3041-(IF(ISERROR(VLOOKUP(E3041&amp;G3041,'[1]采购入库货量(公司仓库)'!$A:$H,8,FALSE)),0,VLOOKUP(E3041&amp;G3041,'[1]采购入库货量(公司仓库)'!$A:$H,8,FALSE)))),0,(IF(ISERROR(VLOOKUP(E3041&amp;G3041,'[1]采购入库货量(公司仓库)'!$A:$H,7,FALSE)),0,VLOOKUP(E3041&amp;G3041,'[1]采购入库货量(公司仓库)'!$A:$H,7,FALSE)))*L3041-(IF(ISERROR(VLOOKUP(E3041&amp;G3041,'[1]采购入库货量(公司仓库)'!$A:$H,8,FALSE)),0,VLOOKUP(E3041&amp;G3041,'[1]采购入库货量(公司仓库)'!$A:$H,8,FALSE)))))</f>
        <v>0</v>
      </c>
      <c r="AB3041">
        <f>SUMIF([1]销售数据!$B:$B,E3041&amp;G3041,[1]销售数据!$G:$G)</f>
        <v>0</v>
      </c>
      <c r="AC3041" s="12">
        <f t="shared" si="765"/>
        <v>0</v>
      </c>
      <c r="AD3041" t="str">
        <f t="shared" si="766"/>
        <v/>
      </c>
      <c r="AE3041">
        <f>SUMIF([1]销售数据!$B:$B,AD3041,[1]销售数据!$L:$L)</f>
        <v>0</v>
      </c>
      <c r="AF3041">
        <f>SUMIF([1]销售数据!$B:$B,AD3041,[1]销售数据!$K:$K)</f>
        <v>0</v>
      </c>
      <c r="AG3041">
        <f>SUMIF([1]销售数据!$B:$B,AD3041,[1]销售数据!$J:$J)</f>
        <v>0</v>
      </c>
      <c r="AH3041">
        <f>SUMIF([1]销售数据!$B:$B,AD3041,[1]销售数据!$I:$I)</f>
        <v>0</v>
      </c>
      <c r="AI3041">
        <f>SUMIF([1]销售数据!$B:$B,AD3041,[1]销售数据!$H:$H)</f>
        <v>0</v>
      </c>
      <c r="AJ3041" s="20">
        <f t="shared" si="767"/>
        <v>0</v>
      </c>
      <c r="AK3041">
        <f>SUMIF([1]发货店铺数!$B:$B,AD3041,[1]发货店铺数!$G:$G)</f>
        <v>0</v>
      </c>
      <c r="AL3041">
        <f>SUMIF([1]销售店铺数!$B:$B,AD3041,[1]销售店铺数!$G:$G)</f>
        <v>0</v>
      </c>
      <c r="AM3041">
        <f>SUMIF([1]销售店铺数!$B:$B,AD3041,[1]销售店铺数!$G:$G)</f>
        <v>0</v>
      </c>
      <c r="AN3041" s="20">
        <f t="shared" si="768"/>
        <v>0</v>
      </c>
      <c r="AO3041" s="20">
        <f t="shared" si="769"/>
        <v>0</v>
      </c>
      <c r="AP3041" s="20">
        <f t="shared" si="770"/>
        <v>0</v>
      </c>
      <c r="AQ3041" s="12">
        <f t="shared" si="771"/>
        <v>0</v>
      </c>
      <c r="AR3041" s="20">
        <f t="shared" si="772"/>
        <v>0</v>
      </c>
      <c r="AS3041" s="20">
        <f t="shared" si="773"/>
        <v>0</v>
      </c>
    </row>
    <row r="3042" spans="1:45">
      <c r="A3042"/>
      <c r="B3042"/>
      <c r="C3042"/>
      <c r="D3042"/>
      <c r="E3042"/>
      <c r="F3042"/>
      <c r="G3042"/>
      <c r="H3042"/>
      <c r="I3042"/>
      <c r="J3042"/>
      <c r="K3042"/>
      <c r="L3042"/>
      <c r="M3042" s="8" t="str">
        <f>IF(ISERROR( VLOOKUP(AD3042,'[1]采购入库货量(公司仓库)'!$A:$I,9,FALSE)),"", VLOOKUP(AD3042,'[1]采购入库货量(公司仓库)'!$A:$I,9,FALSE))</f>
        <v/>
      </c>
      <c r="N3042" s="8" t="str">
        <f>IF(ISERROR( VLOOKUP(AD3042,[1]批发上市日期!$A:$F,6,FALSE)),"",  VLOOKUP(AD3042,[1]批发上市日期!$A:$F,6,FALSE))</f>
        <v/>
      </c>
      <c r="O3042" s="48">
        <f>IF(ISERROR(VLOOKUP(E3042&amp;G3042,'[1]采购入库货量(公司仓库)'!$A:$I,7,FALSE)),0,VLOOKUP(E3042&amp;G3042,'[1]采购入库货量(公司仓库)'!$A:$I,7,FALSE))</f>
        <v>0</v>
      </c>
      <c r="P3042" s="12">
        <f t="shared" si="758"/>
        <v>0</v>
      </c>
      <c r="Q3042" s="14">
        <f>IF(ISERROR(VLOOKUP(E3042&amp;G3042,'[1]采购入库货量(公司仓库)'!$A:$I,8,FALSE)),0,VLOOKUP(E3042&amp;G3042,'[1]采购入库货量(公司仓库)'!$A:$I,8,FALSE))</f>
        <v>0</v>
      </c>
      <c r="R3042" s="12">
        <f t="shared" si="759"/>
        <v>0</v>
      </c>
      <c r="S3042">
        <f>SUMIF([1]库存总量!$H:$H,E3042&amp;G3042,[1]库存总量!$G:$G)</f>
        <v>0</v>
      </c>
      <c r="T3042" s="12">
        <f t="shared" si="760"/>
        <v>0</v>
      </c>
      <c r="U3042">
        <f>SUMIFS([1]库存总量!$G:$G,[1]库存总量!$H:$H,E3042&amp;G3042,[1]库存总量!$A:$A,"B")</f>
        <v>0</v>
      </c>
      <c r="V3042" s="12">
        <f t="shared" si="761"/>
        <v>0</v>
      </c>
      <c r="W3042">
        <f>SUMIFS([1]库存总量!$G:$G,[1]库存总量!$H:$H,E3042&amp;G3042,[1]库存总量!$A:$A,"K")</f>
        <v>0</v>
      </c>
      <c r="X3042" s="12">
        <f t="shared" si="762"/>
        <v>0</v>
      </c>
      <c r="Y3042">
        <f t="shared" si="763"/>
        <v>0</v>
      </c>
      <c r="Z3042" s="12">
        <f t="shared" si="764"/>
        <v>0</v>
      </c>
      <c r="AA3042">
        <f>(IF(ISERROR((IF(ISERROR(VLOOKUP(E3042&amp;G3042,'[1]采购入库货量(公司仓库)'!$A:$H,7,FALSE)),0,VLOOKUP(E3042&amp;G3042,'[1]采购入库货量(公司仓库)'!$A:$H,7,FALSE)))*L3042-(IF(ISERROR(VLOOKUP(E3042&amp;G3042,'[1]采购入库货量(公司仓库)'!$A:$H,8,FALSE)),0,VLOOKUP(E3042&amp;G3042,'[1]采购入库货量(公司仓库)'!$A:$H,8,FALSE)))),0,(IF(ISERROR(VLOOKUP(E3042&amp;G3042,'[1]采购入库货量(公司仓库)'!$A:$H,7,FALSE)),0,VLOOKUP(E3042&amp;G3042,'[1]采购入库货量(公司仓库)'!$A:$H,7,FALSE)))*L3042-(IF(ISERROR(VLOOKUP(E3042&amp;G3042,'[1]采购入库货量(公司仓库)'!$A:$H,8,FALSE)),0,VLOOKUP(E3042&amp;G3042,'[1]采购入库货量(公司仓库)'!$A:$H,8,FALSE)))))</f>
        <v>0</v>
      </c>
      <c r="AB3042">
        <f>SUMIF([1]销售数据!$B:$B,E3042&amp;G3042,[1]销售数据!$G:$G)</f>
        <v>0</v>
      </c>
      <c r="AC3042" s="12">
        <f t="shared" si="765"/>
        <v>0</v>
      </c>
      <c r="AD3042" t="str">
        <f t="shared" si="766"/>
        <v/>
      </c>
      <c r="AE3042">
        <f>SUMIF([1]销售数据!$B:$B,AD3042,[1]销售数据!$L:$L)</f>
        <v>0</v>
      </c>
      <c r="AF3042">
        <f>SUMIF([1]销售数据!$B:$B,AD3042,[1]销售数据!$K:$K)</f>
        <v>0</v>
      </c>
      <c r="AG3042">
        <f>SUMIF([1]销售数据!$B:$B,AD3042,[1]销售数据!$J:$J)</f>
        <v>0</v>
      </c>
      <c r="AH3042">
        <f>SUMIF([1]销售数据!$B:$B,AD3042,[1]销售数据!$I:$I)</f>
        <v>0</v>
      </c>
      <c r="AI3042">
        <f>SUMIF([1]销售数据!$B:$B,AD3042,[1]销售数据!$H:$H)</f>
        <v>0</v>
      </c>
      <c r="AJ3042" s="20">
        <f t="shared" si="767"/>
        <v>0</v>
      </c>
      <c r="AK3042">
        <f>SUMIF([1]发货店铺数!$B:$B,AD3042,[1]发货店铺数!$G:$G)</f>
        <v>0</v>
      </c>
      <c r="AL3042">
        <f>SUMIF([1]销售店铺数!$B:$B,AD3042,[1]销售店铺数!$G:$G)</f>
        <v>0</v>
      </c>
      <c r="AM3042">
        <f>SUMIF([1]销售店铺数!$B:$B,AD3042,[1]销售店铺数!$G:$G)</f>
        <v>0</v>
      </c>
      <c r="AN3042" s="20">
        <f t="shared" si="768"/>
        <v>0</v>
      </c>
      <c r="AO3042" s="20">
        <f t="shared" si="769"/>
        <v>0</v>
      </c>
      <c r="AP3042" s="20">
        <f t="shared" si="770"/>
        <v>0</v>
      </c>
      <c r="AQ3042" s="12">
        <f t="shared" si="771"/>
        <v>0</v>
      </c>
      <c r="AR3042" s="20">
        <f t="shared" si="772"/>
        <v>0</v>
      </c>
      <c r="AS3042" s="20">
        <f t="shared" si="773"/>
        <v>0</v>
      </c>
    </row>
    <row r="3043" spans="1:45">
      <c r="A3043"/>
      <c r="B3043"/>
      <c r="C3043"/>
      <c r="D3043"/>
      <c r="E3043"/>
      <c r="F3043"/>
      <c r="G3043"/>
      <c r="H3043"/>
      <c r="I3043"/>
      <c r="J3043"/>
      <c r="K3043"/>
      <c r="L3043"/>
      <c r="M3043" s="8" t="str">
        <f>IF(ISERROR( VLOOKUP(AD3043,'[1]采购入库货量(公司仓库)'!$A:$I,9,FALSE)),"", VLOOKUP(AD3043,'[1]采购入库货量(公司仓库)'!$A:$I,9,FALSE))</f>
        <v/>
      </c>
      <c r="N3043" s="8" t="str">
        <f>IF(ISERROR( VLOOKUP(AD3043,[1]批发上市日期!$A:$F,6,FALSE)),"",  VLOOKUP(AD3043,[1]批发上市日期!$A:$F,6,FALSE))</f>
        <v/>
      </c>
      <c r="O3043" s="48">
        <f>IF(ISERROR(VLOOKUP(E3043&amp;G3043,'[1]采购入库货量(公司仓库)'!$A:$I,7,FALSE)),0,VLOOKUP(E3043&amp;G3043,'[1]采购入库货量(公司仓库)'!$A:$I,7,FALSE))</f>
        <v>0</v>
      </c>
      <c r="P3043" s="12">
        <f t="shared" si="758"/>
        <v>0</v>
      </c>
      <c r="Q3043" s="14">
        <f>IF(ISERROR(VLOOKUP(E3043&amp;G3043,'[1]采购入库货量(公司仓库)'!$A:$I,8,FALSE)),0,VLOOKUP(E3043&amp;G3043,'[1]采购入库货量(公司仓库)'!$A:$I,8,FALSE))</f>
        <v>0</v>
      </c>
      <c r="R3043" s="12">
        <f t="shared" si="759"/>
        <v>0</v>
      </c>
      <c r="S3043">
        <f>SUMIF([1]库存总量!$H:$H,E3043&amp;G3043,[1]库存总量!$G:$G)</f>
        <v>0</v>
      </c>
      <c r="T3043" s="12">
        <f t="shared" si="760"/>
        <v>0</v>
      </c>
      <c r="U3043">
        <f>SUMIFS([1]库存总量!$G:$G,[1]库存总量!$H:$H,E3043&amp;G3043,[1]库存总量!$A:$A,"B")</f>
        <v>0</v>
      </c>
      <c r="V3043" s="12">
        <f t="shared" si="761"/>
        <v>0</v>
      </c>
      <c r="W3043">
        <f>SUMIFS([1]库存总量!$G:$G,[1]库存总量!$H:$H,E3043&amp;G3043,[1]库存总量!$A:$A,"K")</f>
        <v>0</v>
      </c>
      <c r="X3043" s="12">
        <f t="shared" si="762"/>
        <v>0</v>
      </c>
      <c r="Y3043">
        <f t="shared" si="763"/>
        <v>0</v>
      </c>
      <c r="Z3043" s="12">
        <f t="shared" si="764"/>
        <v>0</v>
      </c>
      <c r="AA3043">
        <f>(IF(ISERROR((IF(ISERROR(VLOOKUP(E3043&amp;G3043,'[1]采购入库货量(公司仓库)'!$A:$H,7,FALSE)),0,VLOOKUP(E3043&amp;G3043,'[1]采购入库货量(公司仓库)'!$A:$H,7,FALSE)))*L3043-(IF(ISERROR(VLOOKUP(E3043&amp;G3043,'[1]采购入库货量(公司仓库)'!$A:$H,8,FALSE)),0,VLOOKUP(E3043&amp;G3043,'[1]采购入库货量(公司仓库)'!$A:$H,8,FALSE)))),0,(IF(ISERROR(VLOOKUP(E3043&amp;G3043,'[1]采购入库货量(公司仓库)'!$A:$H,7,FALSE)),0,VLOOKUP(E3043&amp;G3043,'[1]采购入库货量(公司仓库)'!$A:$H,7,FALSE)))*L3043-(IF(ISERROR(VLOOKUP(E3043&amp;G3043,'[1]采购入库货量(公司仓库)'!$A:$H,8,FALSE)),0,VLOOKUP(E3043&amp;G3043,'[1]采购入库货量(公司仓库)'!$A:$H,8,FALSE)))))</f>
        <v>0</v>
      </c>
      <c r="AB3043">
        <f>SUMIF([1]销售数据!$B:$B,E3043&amp;G3043,[1]销售数据!$G:$G)</f>
        <v>0</v>
      </c>
      <c r="AC3043" s="12">
        <f t="shared" si="765"/>
        <v>0</v>
      </c>
      <c r="AD3043" t="str">
        <f t="shared" si="766"/>
        <v/>
      </c>
      <c r="AE3043">
        <f>SUMIF([1]销售数据!$B:$B,AD3043,[1]销售数据!$L:$L)</f>
        <v>0</v>
      </c>
      <c r="AF3043">
        <f>SUMIF([1]销售数据!$B:$B,AD3043,[1]销售数据!$K:$K)</f>
        <v>0</v>
      </c>
      <c r="AG3043">
        <f>SUMIF([1]销售数据!$B:$B,AD3043,[1]销售数据!$J:$J)</f>
        <v>0</v>
      </c>
      <c r="AH3043">
        <f>SUMIF([1]销售数据!$B:$B,AD3043,[1]销售数据!$I:$I)</f>
        <v>0</v>
      </c>
      <c r="AI3043">
        <f>SUMIF([1]销售数据!$B:$B,AD3043,[1]销售数据!$H:$H)</f>
        <v>0</v>
      </c>
      <c r="AJ3043" s="20">
        <f t="shared" si="767"/>
        <v>0</v>
      </c>
      <c r="AK3043">
        <f>SUMIF([1]发货店铺数!$B:$B,AD3043,[1]发货店铺数!$G:$G)</f>
        <v>0</v>
      </c>
      <c r="AL3043">
        <f>SUMIF([1]销售店铺数!$B:$B,AD3043,[1]销售店铺数!$G:$G)</f>
        <v>0</v>
      </c>
      <c r="AM3043">
        <f>SUMIF([1]销售店铺数!$B:$B,AD3043,[1]销售店铺数!$G:$G)</f>
        <v>0</v>
      </c>
      <c r="AN3043" s="20">
        <f t="shared" si="768"/>
        <v>0</v>
      </c>
      <c r="AO3043" s="20">
        <f t="shared" si="769"/>
        <v>0</v>
      </c>
      <c r="AP3043" s="20">
        <f t="shared" si="770"/>
        <v>0</v>
      </c>
      <c r="AQ3043" s="12">
        <f t="shared" si="771"/>
        <v>0</v>
      </c>
      <c r="AR3043" s="20">
        <f t="shared" si="772"/>
        <v>0</v>
      </c>
      <c r="AS3043" s="20">
        <f t="shared" si="773"/>
        <v>0</v>
      </c>
    </row>
    <row r="3044" spans="1:45">
      <c r="A3044"/>
      <c r="B3044"/>
      <c r="C3044"/>
      <c r="D3044"/>
      <c r="E3044"/>
      <c r="F3044"/>
      <c r="G3044"/>
      <c r="H3044"/>
      <c r="I3044"/>
      <c r="J3044"/>
      <c r="K3044"/>
      <c r="L3044"/>
      <c r="M3044" s="8" t="str">
        <f>IF(ISERROR( VLOOKUP(AD3044,'[1]采购入库货量(公司仓库)'!$A:$I,9,FALSE)),"", VLOOKUP(AD3044,'[1]采购入库货量(公司仓库)'!$A:$I,9,FALSE))</f>
        <v/>
      </c>
      <c r="N3044" s="8" t="str">
        <f>IF(ISERROR( VLOOKUP(AD3044,[1]批发上市日期!$A:$F,6,FALSE)),"",  VLOOKUP(AD3044,[1]批发上市日期!$A:$F,6,FALSE))</f>
        <v/>
      </c>
      <c r="O3044" s="48">
        <f>IF(ISERROR(VLOOKUP(E3044&amp;G3044,'[1]采购入库货量(公司仓库)'!$A:$I,7,FALSE)),0,VLOOKUP(E3044&amp;G3044,'[1]采购入库货量(公司仓库)'!$A:$I,7,FALSE))</f>
        <v>0</v>
      </c>
      <c r="P3044" s="12">
        <f t="shared" si="758"/>
        <v>0</v>
      </c>
      <c r="Q3044" s="14">
        <f>IF(ISERROR(VLOOKUP(E3044&amp;G3044,'[1]采购入库货量(公司仓库)'!$A:$I,8,FALSE)),0,VLOOKUP(E3044&amp;G3044,'[1]采购入库货量(公司仓库)'!$A:$I,8,FALSE))</f>
        <v>0</v>
      </c>
      <c r="R3044" s="12">
        <f t="shared" si="759"/>
        <v>0</v>
      </c>
      <c r="S3044">
        <f>SUMIF([1]库存总量!$H:$H,E3044&amp;G3044,[1]库存总量!$G:$G)</f>
        <v>0</v>
      </c>
      <c r="T3044" s="12">
        <f t="shared" si="760"/>
        <v>0</v>
      </c>
      <c r="U3044">
        <f>SUMIFS([1]库存总量!$G:$G,[1]库存总量!$H:$H,E3044&amp;G3044,[1]库存总量!$A:$A,"B")</f>
        <v>0</v>
      </c>
      <c r="V3044" s="12">
        <f t="shared" si="761"/>
        <v>0</v>
      </c>
      <c r="W3044">
        <f>SUMIFS([1]库存总量!$G:$G,[1]库存总量!$H:$H,E3044&amp;G3044,[1]库存总量!$A:$A,"K")</f>
        <v>0</v>
      </c>
      <c r="X3044" s="12">
        <f t="shared" si="762"/>
        <v>0</v>
      </c>
      <c r="Y3044">
        <f t="shared" si="763"/>
        <v>0</v>
      </c>
      <c r="Z3044" s="12">
        <f t="shared" si="764"/>
        <v>0</v>
      </c>
      <c r="AA3044">
        <f>(IF(ISERROR((IF(ISERROR(VLOOKUP(E3044&amp;G3044,'[1]采购入库货量(公司仓库)'!$A:$H,7,FALSE)),0,VLOOKUP(E3044&amp;G3044,'[1]采购入库货量(公司仓库)'!$A:$H,7,FALSE)))*L3044-(IF(ISERROR(VLOOKUP(E3044&amp;G3044,'[1]采购入库货量(公司仓库)'!$A:$H,8,FALSE)),0,VLOOKUP(E3044&amp;G3044,'[1]采购入库货量(公司仓库)'!$A:$H,8,FALSE)))),0,(IF(ISERROR(VLOOKUP(E3044&amp;G3044,'[1]采购入库货量(公司仓库)'!$A:$H,7,FALSE)),0,VLOOKUP(E3044&amp;G3044,'[1]采购入库货量(公司仓库)'!$A:$H,7,FALSE)))*L3044-(IF(ISERROR(VLOOKUP(E3044&amp;G3044,'[1]采购入库货量(公司仓库)'!$A:$H,8,FALSE)),0,VLOOKUP(E3044&amp;G3044,'[1]采购入库货量(公司仓库)'!$A:$H,8,FALSE)))))</f>
        <v>0</v>
      </c>
      <c r="AB3044">
        <f>SUMIF([1]销售数据!$B:$B,E3044&amp;G3044,[1]销售数据!$G:$G)</f>
        <v>0</v>
      </c>
      <c r="AC3044" s="12">
        <f t="shared" si="765"/>
        <v>0</v>
      </c>
      <c r="AD3044" t="str">
        <f t="shared" si="766"/>
        <v/>
      </c>
      <c r="AE3044">
        <f>SUMIF([1]销售数据!$B:$B,AD3044,[1]销售数据!$L:$L)</f>
        <v>0</v>
      </c>
      <c r="AF3044">
        <f>SUMIF([1]销售数据!$B:$B,AD3044,[1]销售数据!$K:$K)</f>
        <v>0</v>
      </c>
      <c r="AG3044">
        <f>SUMIF([1]销售数据!$B:$B,AD3044,[1]销售数据!$J:$J)</f>
        <v>0</v>
      </c>
      <c r="AH3044">
        <f>SUMIF([1]销售数据!$B:$B,AD3044,[1]销售数据!$I:$I)</f>
        <v>0</v>
      </c>
      <c r="AI3044">
        <f>SUMIF([1]销售数据!$B:$B,AD3044,[1]销售数据!$H:$H)</f>
        <v>0</v>
      </c>
      <c r="AJ3044" s="20">
        <f t="shared" si="767"/>
        <v>0</v>
      </c>
      <c r="AK3044">
        <f>SUMIF([1]发货店铺数!$B:$B,AD3044,[1]发货店铺数!$G:$G)</f>
        <v>0</v>
      </c>
      <c r="AL3044">
        <f>SUMIF([1]销售店铺数!$B:$B,AD3044,[1]销售店铺数!$G:$G)</f>
        <v>0</v>
      </c>
      <c r="AM3044">
        <f>SUMIF([1]销售店铺数!$B:$B,AD3044,[1]销售店铺数!$G:$G)</f>
        <v>0</v>
      </c>
      <c r="AN3044" s="20">
        <f t="shared" si="768"/>
        <v>0</v>
      </c>
      <c r="AO3044" s="20">
        <f t="shared" si="769"/>
        <v>0</v>
      </c>
      <c r="AP3044" s="20">
        <f t="shared" si="770"/>
        <v>0</v>
      </c>
      <c r="AQ3044" s="12">
        <f t="shared" si="771"/>
        <v>0</v>
      </c>
      <c r="AR3044" s="20">
        <f t="shared" si="772"/>
        <v>0</v>
      </c>
      <c r="AS3044" s="20">
        <f t="shared" si="773"/>
        <v>0</v>
      </c>
    </row>
    <row r="3045" spans="1:45">
      <c r="A3045"/>
      <c r="B3045"/>
      <c r="C3045"/>
      <c r="D3045"/>
      <c r="E3045"/>
      <c r="F3045"/>
      <c r="G3045"/>
      <c r="H3045"/>
      <c r="I3045"/>
      <c r="J3045"/>
      <c r="K3045"/>
      <c r="L3045"/>
      <c r="M3045" s="8" t="str">
        <f>IF(ISERROR( VLOOKUP(AD3045,'[1]采购入库货量(公司仓库)'!$A:$I,9,FALSE)),"", VLOOKUP(AD3045,'[1]采购入库货量(公司仓库)'!$A:$I,9,FALSE))</f>
        <v/>
      </c>
      <c r="N3045" s="8" t="str">
        <f>IF(ISERROR( VLOOKUP(AD3045,[1]批发上市日期!$A:$F,6,FALSE)),"",  VLOOKUP(AD3045,[1]批发上市日期!$A:$F,6,FALSE))</f>
        <v/>
      </c>
      <c r="O3045" s="48">
        <f>IF(ISERROR(VLOOKUP(E3045&amp;G3045,'[1]采购入库货量(公司仓库)'!$A:$I,7,FALSE)),0,VLOOKUP(E3045&amp;G3045,'[1]采购入库货量(公司仓库)'!$A:$I,7,FALSE))</f>
        <v>0</v>
      </c>
      <c r="P3045" s="12">
        <f t="shared" si="758"/>
        <v>0</v>
      </c>
      <c r="Q3045" s="14">
        <f>IF(ISERROR(VLOOKUP(E3045&amp;G3045,'[1]采购入库货量(公司仓库)'!$A:$I,8,FALSE)),0,VLOOKUP(E3045&amp;G3045,'[1]采购入库货量(公司仓库)'!$A:$I,8,FALSE))</f>
        <v>0</v>
      </c>
      <c r="R3045" s="12">
        <f t="shared" si="759"/>
        <v>0</v>
      </c>
      <c r="S3045">
        <f>SUMIF([1]库存总量!$H:$H,E3045&amp;G3045,[1]库存总量!$G:$G)</f>
        <v>0</v>
      </c>
      <c r="T3045" s="12">
        <f t="shared" si="760"/>
        <v>0</v>
      </c>
      <c r="U3045">
        <f>SUMIFS([1]库存总量!$G:$G,[1]库存总量!$H:$H,E3045&amp;G3045,[1]库存总量!$A:$A,"B")</f>
        <v>0</v>
      </c>
      <c r="V3045" s="12">
        <f t="shared" si="761"/>
        <v>0</v>
      </c>
      <c r="W3045">
        <f>SUMIFS([1]库存总量!$G:$G,[1]库存总量!$H:$H,E3045&amp;G3045,[1]库存总量!$A:$A,"K")</f>
        <v>0</v>
      </c>
      <c r="X3045" s="12">
        <f t="shared" si="762"/>
        <v>0</v>
      </c>
      <c r="Y3045">
        <f t="shared" si="763"/>
        <v>0</v>
      </c>
      <c r="Z3045" s="12">
        <f t="shared" si="764"/>
        <v>0</v>
      </c>
      <c r="AA3045">
        <f>(IF(ISERROR((IF(ISERROR(VLOOKUP(E3045&amp;G3045,'[1]采购入库货量(公司仓库)'!$A:$H,7,FALSE)),0,VLOOKUP(E3045&amp;G3045,'[1]采购入库货量(公司仓库)'!$A:$H,7,FALSE)))*L3045-(IF(ISERROR(VLOOKUP(E3045&amp;G3045,'[1]采购入库货量(公司仓库)'!$A:$H,8,FALSE)),0,VLOOKUP(E3045&amp;G3045,'[1]采购入库货量(公司仓库)'!$A:$H,8,FALSE)))),0,(IF(ISERROR(VLOOKUP(E3045&amp;G3045,'[1]采购入库货量(公司仓库)'!$A:$H,7,FALSE)),0,VLOOKUP(E3045&amp;G3045,'[1]采购入库货量(公司仓库)'!$A:$H,7,FALSE)))*L3045-(IF(ISERROR(VLOOKUP(E3045&amp;G3045,'[1]采购入库货量(公司仓库)'!$A:$H,8,FALSE)),0,VLOOKUP(E3045&amp;G3045,'[1]采购入库货量(公司仓库)'!$A:$H,8,FALSE)))))</f>
        <v>0</v>
      </c>
      <c r="AB3045">
        <f>SUMIF([1]销售数据!$B:$B,E3045&amp;G3045,[1]销售数据!$G:$G)</f>
        <v>0</v>
      </c>
      <c r="AC3045" s="12">
        <f t="shared" si="765"/>
        <v>0</v>
      </c>
      <c r="AD3045" t="str">
        <f t="shared" si="766"/>
        <v/>
      </c>
      <c r="AE3045">
        <f>SUMIF([1]销售数据!$B:$B,AD3045,[1]销售数据!$L:$L)</f>
        <v>0</v>
      </c>
      <c r="AF3045">
        <f>SUMIF([1]销售数据!$B:$B,AD3045,[1]销售数据!$K:$K)</f>
        <v>0</v>
      </c>
      <c r="AG3045">
        <f>SUMIF([1]销售数据!$B:$B,AD3045,[1]销售数据!$J:$J)</f>
        <v>0</v>
      </c>
      <c r="AH3045">
        <f>SUMIF([1]销售数据!$B:$B,AD3045,[1]销售数据!$I:$I)</f>
        <v>0</v>
      </c>
      <c r="AI3045">
        <f>SUMIF([1]销售数据!$B:$B,AD3045,[1]销售数据!$H:$H)</f>
        <v>0</v>
      </c>
      <c r="AJ3045" s="20">
        <f t="shared" si="767"/>
        <v>0</v>
      </c>
      <c r="AK3045">
        <f>SUMIF([1]发货店铺数!$B:$B,AD3045,[1]发货店铺数!$G:$G)</f>
        <v>0</v>
      </c>
      <c r="AL3045">
        <f>SUMIF([1]销售店铺数!$B:$B,AD3045,[1]销售店铺数!$G:$G)</f>
        <v>0</v>
      </c>
      <c r="AM3045">
        <f>SUMIF([1]销售店铺数!$B:$B,AD3045,[1]销售店铺数!$G:$G)</f>
        <v>0</v>
      </c>
      <c r="AN3045" s="20">
        <f t="shared" si="768"/>
        <v>0</v>
      </c>
      <c r="AO3045" s="20">
        <f t="shared" si="769"/>
        <v>0</v>
      </c>
      <c r="AP3045" s="20">
        <f t="shared" si="770"/>
        <v>0</v>
      </c>
      <c r="AQ3045" s="12">
        <f t="shared" si="771"/>
        <v>0</v>
      </c>
      <c r="AR3045" s="20">
        <f t="shared" si="772"/>
        <v>0</v>
      </c>
      <c r="AS3045" s="20">
        <f t="shared" si="773"/>
        <v>0</v>
      </c>
    </row>
    <row r="3046" spans="1:45">
      <c r="A3046"/>
      <c r="B3046"/>
      <c r="C3046"/>
      <c r="D3046"/>
      <c r="E3046"/>
      <c r="F3046"/>
      <c r="G3046"/>
      <c r="H3046"/>
      <c r="I3046"/>
      <c r="J3046"/>
      <c r="K3046"/>
      <c r="L3046"/>
      <c r="M3046" s="8" t="str">
        <f>IF(ISERROR( VLOOKUP(AD3046,'[1]采购入库货量(公司仓库)'!$A:$I,9,FALSE)),"", VLOOKUP(AD3046,'[1]采购入库货量(公司仓库)'!$A:$I,9,FALSE))</f>
        <v/>
      </c>
      <c r="N3046" s="8" t="str">
        <f>IF(ISERROR( VLOOKUP(AD3046,[1]批发上市日期!$A:$F,6,FALSE)),"",  VLOOKUP(AD3046,[1]批发上市日期!$A:$F,6,FALSE))</f>
        <v/>
      </c>
      <c r="O3046" s="48">
        <f>IF(ISERROR(VLOOKUP(E3046&amp;G3046,'[1]采购入库货量(公司仓库)'!$A:$I,7,FALSE)),0,VLOOKUP(E3046&amp;G3046,'[1]采购入库货量(公司仓库)'!$A:$I,7,FALSE))</f>
        <v>0</v>
      </c>
      <c r="P3046" s="12">
        <f t="shared" si="758"/>
        <v>0</v>
      </c>
      <c r="Q3046" s="14">
        <f>IF(ISERROR(VLOOKUP(E3046&amp;G3046,'[1]采购入库货量(公司仓库)'!$A:$I,8,FALSE)),0,VLOOKUP(E3046&amp;G3046,'[1]采购入库货量(公司仓库)'!$A:$I,8,FALSE))</f>
        <v>0</v>
      </c>
      <c r="R3046" s="12">
        <f t="shared" si="759"/>
        <v>0</v>
      </c>
      <c r="S3046">
        <f>SUMIF([1]库存总量!$H:$H,E3046&amp;G3046,[1]库存总量!$G:$G)</f>
        <v>0</v>
      </c>
      <c r="T3046" s="12">
        <f t="shared" si="760"/>
        <v>0</v>
      </c>
      <c r="U3046">
        <f>SUMIFS([1]库存总量!$G:$G,[1]库存总量!$H:$H,E3046&amp;G3046,[1]库存总量!$A:$A,"B")</f>
        <v>0</v>
      </c>
      <c r="V3046" s="12">
        <f t="shared" si="761"/>
        <v>0</v>
      </c>
      <c r="W3046">
        <f>SUMIFS([1]库存总量!$G:$G,[1]库存总量!$H:$H,E3046&amp;G3046,[1]库存总量!$A:$A,"K")</f>
        <v>0</v>
      </c>
      <c r="X3046" s="12">
        <f t="shared" si="762"/>
        <v>0</v>
      </c>
      <c r="Y3046">
        <f t="shared" si="763"/>
        <v>0</v>
      </c>
      <c r="Z3046" s="12">
        <f t="shared" si="764"/>
        <v>0</v>
      </c>
      <c r="AA3046">
        <f>(IF(ISERROR((IF(ISERROR(VLOOKUP(E3046&amp;G3046,'[1]采购入库货量(公司仓库)'!$A:$H,7,FALSE)),0,VLOOKUP(E3046&amp;G3046,'[1]采购入库货量(公司仓库)'!$A:$H,7,FALSE)))*L3046-(IF(ISERROR(VLOOKUP(E3046&amp;G3046,'[1]采购入库货量(公司仓库)'!$A:$H,8,FALSE)),0,VLOOKUP(E3046&amp;G3046,'[1]采购入库货量(公司仓库)'!$A:$H,8,FALSE)))),0,(IF(ISERROR(VLOOKUP(E3046&amp;G3046,'[1]采购入库货量(公司仓库)'!$A:$H,7,FALSE)),0,VLOOKUP(E3046&amp;G3046,'[1]采购入库货量(公司仓库)'!$A:$H,7,FALSE)))*L3046-(IF(ISERROR(VLOOKUP(E3046&amp;G3046,'[1]采购入库货量(公司仓库)'!$A:$H,8,FALSE)),0,VLOOKUP(E3046&amp;G3046,'[1]采购入库货量(公司仓库)'!$A:$H,8,FALSE)))))</f>
        <v>0</v>
      </c>
      <c r="AB3046">
        <f>SUMIF([1]销售数据!$B:$B,E3046&amp;G3046,[1]销售数据!$G:$G)</f>
        <v>0</v>
      </c>
      <c r="AC3046" s="12">
        <f t="shared" si="765"/>
        <v>0</v>
      </c>
      <c r="AD3046" t="str">
        <f t="shared" si="766"/>
        <v/>
      </c>
      <c r="AE3046">
        <f>SUMIF([1]销售数据!$B:$B,AD3046,[1]销售数据!$L:$L)</f>
        <v>0</v>
      </c>
      <c r="AF3046">
        <f>SUMIF([1]销售数据!$B:$B,AD3046,[1]销售数据!$K:$K)</f>
        <v>0</v>
      </c>
      <c r="AG3046">
        <f>SUMIF([1]销售数据!$B:$B,AD3046,[1]销售数据!$J:$J)</f>
        <v>0</v>
      </c>
      <c r="AH3046">
        <f>SUMIF([1]销售数据!$B:$B,AD3046,[1]销售数据!$I:$I)</f>
        <v>0</v>
      </c>
      <c r="AI3046">
        <f>SUMIF([1]销售数据!$B:$B,AD3046,[1]销售数据!$H:$H)</f>
        <v>0</v>
      </c>
      <c r="AJ3046" s="20">
        <f t="shared" si="767"/>
        <v>0</v>
      </c>
      <c r="AK3046">
        <f>SUMIF([1]发货店铺数!$B:$B,AD3046,[1]发货店铺数!$G:$G)</f>
        <v>0</v>
      </c>
      <c r="AL3046">
        <f>SUMIF([1]销售店铺数!$B:$B,AD3046,[1]销售店铺数!$G:$G)</f>
        <v>0</v>
      </c>
      <c r="AM3046">
        <f>SUMIF([1]销售店铺数!$B:$B,AD3046,[1]销售店铺数!$G:$G)</f>
        <v>0</v>
      </c>
      <c r="AN3046" s="20">
        <f t="shared" si="768"/>
        <v>0</v>
      </c>
      <c r="AO3046" s="20">
        <f t="shared" si="769"/>
        <v>0</v>
      </c>
      <c r="AP3046" s="20">
        <f t="shared" si="770"/>
        <v>0</v>
      </c>
      <c r="AQ3046" s="12">
        <f t="shared" si="771"/>
        <v>0</v>
      </c>
      <c r="AR3046" s="20">
        <f t="shared" si="772"/>
        <v>0</v>
      </c>
      <c r="AS3046" s="20">
        <f t="shared" si="773"/>
        <v>0</v>
      </c>
    </row>
    <row r="3047" spans="1:45">
      <c r="A3047"/>
      <c r="B3047"/>
      <c r="C3047"/>
      <c r="D3047"/>
      <c r="E3047"/>
      <c r="F3047"/>
      <c r="G3047"/>
      <c r="H3047"/>
      <c r="I3047"/>
      <c r="J3047"/>
      <c r="K3047"/>
      <c r="L3047"/>
      <c r="M3047" s="8" t="str">
        <f>IF(ISERROR( VLOOKUP(AD3047,'[1]采购入库货量(公司仓库)'!$A:$I,9,FALSE)),"", VLOOKUP(AD3047,'[1]采购入库货量(公司仓库)'!$A:$I,9,FALSE))</f>
        <v/>
      </c>
      <c r="N3047" s="8" t="str">
        <f>IF(ISERROR( VLOOKUP(AD3047,[1]批发上市日期!$A:$F,6,FALSE)),"",  VLOOKUP(AD3047,[1]批发上市日期!$A:$F,6,FALSE))</f>
        <v/>
      </c>
      <c r="O3047" s="48">
        <f>IF(ISERROR(VLOOKUP(E3047&amp;G3047,'[1]采购入库货量(公司仓库)'!$A:$I,7,FALSE)),0,VLOOKUP(E3047&amp;G3047,'[1]采购入库货量(公司仓库)'!$A:$I,7,FALSE))</f>
        <v>0</v>
      </c>
      <c r="P3047" s="12">
        <f t="shared" si="758"/>
        <v>0</v>
      </c>
      <c r="Q3047" s="14">
        <f>IF(ISERROR(VLOOKUP(E3047&amp;G3047,'[1]采购入库货量(公司仓库)'!$A:$I,8,FALSE)),0,VLOOKUP(E3047&amp;G3047,'[1]采购入库货量(公司仓库)'!$A:$I,8,FALSE))</f>
        <v>0</v>
      </c>
      <c r="R3047" s="12">
        <f t="shared" si="759"/>
        <v>0</v>
      </c>
      <c r="S3047">
        <f>SUMIF([1]库存总量!$H:$H,E3047&amp;G3047,[1]库存总量!$G:$G)</f>
        <v>0</v>
      </c>
      <c r="T3047" s="12">
        <f t="shared" si="760"/>
        <v>0</v>
      </c>
      <c r="U3047">
        <f>SUMIFS([1]库存总量!$G:$G,[1]库存总量!$H:$H,E3047&amp;G3047,[1]库存总量!$A:$A,"B")</f>
        <v>0</v>
      </c>
      <c r="V3047" s="12">
        <f t="shared" si="761"/>
        <v>0</v>
      </c>
      <c r="W3047">
        <f>SUMIFS([1]库存总量!$G:$G,[1]库存总量!$H:$H,E3047&amp;G3047,[1]库存总量!$A:$A,"K")</f>
        <v>0</v>
      </c>
      <c r="X3047" s="12">
        <f t="shared" si="762"/>
        <v>0</v>
      </c>
      <c r="Y3047">
        <f t="shared" si="763"/>
        <v>0</v>
      </c>
      <c r="Z3047" s="12">
        <f t="shared" si="764"/>
        <v>0</v>
      </c>
      <c r="AA3047">
        <f>(IF(ISERROR((IF(ISERROR(VLOOKUP(E3047&amp;G3047,'[1]采购入库货量(公司仓库)'!$A:$H,7,FALSE)),0,VLOOKUP(E3047&amp;G3047,'[1]采购入库货量(公司仓库)'!$A:$H,7,FALSE)))*L3047-(IF(ISERROR(VLOOKUP(E3047&amp;G3047,'[1]采购入库货量(公司仓库)'!$A:$H,8,FALSE)),0,VLOOKUP(E3047&amp;G3047,'[1]采购入库货量(公司仓库)'!$A:$H,8,FALSE)))),0,(IF(ISERROR(VLOOKUP(E3047&amp;G3047,'[1]采购入库货量(公司仓库)'!$A:$H,7,FALSE)),0,VLOOKUP(E3047&amp;G3047,'[1]采购入库货量(公司仓库)'!$A:$H,7,FALSE)))*L3047-(IF(ISERROR(VLOOKUP(E3047&amp;G3047,'[1]采购入库货量(公司仓库)'!$A:$H,8,FALSE)),0,VLOOKUP(E3047&amp;G3047,'[1]采购入库货量(公司仓库)'!$A:$H,8,FALSE)))))</f>
        <v>0</v>
      </c>
      <c r="AB3047">
        <f>SUMIF([1]销售数据!$B:$B,E3047&amp;G3047,[1]销售数据!$G:$G)</f>
        <v>0</v>
      </c>
      <c r="AC3047" s="12">
        <f t="shared" si="765"/>
        <v>0</v>
      </c>
      <c r="AD3047" t="str">
        <f t="shared" si="766"/>
        <v/>
      </c>
      <c r="AE3047">
        <f>SUMIF([1]销售数据!$B:$B,AD3047,[1]销售数据!$L:$L)</f>
        <v>0</v>
      </c>
      <c r="AF3047">
        <f>SUMIF([1]销售数据!$B:$B,AD3047,[1]销售数据!$K:$K)</f>
        <v>0</v>
      </c>
      <c r="AG3047">
        <f>SUMIF([1]销售数据!$B:$B,AD3047,[1]销售数据!$J:$J)</f>
        <v>0</v>
      </c>
      <c r="AH3047">
        <f>SUMIF([1]销售数据!$B:$B,AD3047,[1]销售数据!$I:$I)</f>
        <v>0</v>
      </c>
      <c r="AI3047">
        <f>SUMIF([1]销售数据!$B:$B,AD3047,[1]销售数据!$H:$H)</f>
        <v>0</v>
      </c>
      <c r="AJ3047" s="20">
        <f t="shared" si="767"/>
        <v>0</v>
      </c>
      <c r="AK3047">
        <f>SUMIF([1]发货店铺数!$B:$B,AD3047,[1]发货店铺数!$G:$G)</f>
        <v>0</v>
      </c>
      <c r="AL3047">
        <f>SUMIF([1]销售店铺数!$B:$B,AD3047,[1]销售店铺数!$G:$G)</f>
        <v>0</v>
      </c>
      <c r="AM3047">
        <f>SUMIF([1]销售店铺数!$B:$B,AD3047,[1]销售店铺数!$G:$G)</f>
        <v>0</v>
      </c>
      <c r="AN3047" s="20">
        <f t="shared" si="768"/>
        <v>0</v>
      </c>
      <c r="AO3047" s="20">
        <f t="shared" si="769"/>
        <v>0</v>
      </c>
      <c r="AP3047" s="20">
        <f t="shared" si="770"/>
        <v>0</v>
      </c>
      <c r="AQ3047" s="12">
        <f t="shared" si="771"/>
        <v>0</v>
      </c>
      <c r="AR3047" s="20">
        <f t="shared" si="772"/>
        <v>0</v>
      </c>
      <c r="AS3047" s="20">
        <f t="shared" si="773"/>
        <v>0</v>
      </c>
    </row>
    <row r="3048" spans="1:45">
      <c r="A3048"/>
      <c r="B3048"/>
      <c r="C3048"/>
      <c r="D3048"/>
      <c r="E3048"/>
      <c r="F3048"/>
      <c r="G3048"/>
      <c r="H3048"/>
      <c r="I3048"/>
      <c r="J3048"/>
      <c r="K3048"/>
      <c r="L3048"/>
      <c r="M3048" s="8" t="str">
        <f>IF(ISERROR( VLOOKUP(AD3048,'[1]采购入库货量(公司仓库)'!$A:$I,9,FALSE)),"", VLOOKUP(AD3048,'[1]采购入库货量(公司仓库)'!$A:$I,9,FALSE))</f>
        <v/>
      </c>
      <c r="N3048" s="8" t="str">
        <f>IF(ISERROR( VLOOKUP(AD3048,[1]批发上市日期!$A:$F,6,FALSE)),"",  VLOOKUP(AD3048,[1]批发上市日期!$A:$F,6,FALSE))</f>
        <v/>
      </c>
      <c r="O3048" s="48">
        <f>IF(ISERROR(VLOOKUP(E3048&amp;G3048,'[1]采购入库货量(公司仓库)'!$A:$I,7,FALSE)),0,VLOOKUP(E3048&amp;G3048,'[1]采购入库货量(公司仓库)'!$A:$I,7,FALSE))</f>
        <v>0</v>
      </c>
      <c r="P3048" s="12">
        <f t="shared" si="758"/>
        <v>0</v>
      </c>
      <c r="Q3048" s="14">
        <f>IF(ISERROR(VLOOKUP(E3048&amp;G3048,'[1]采购入库货量(公司仓库)'!$A:$I,8,FALSE)),0,VLOOKUP(E3048&amp;G3048,'[1]采购入库货量(公司仓库)'!$A:$I,8,FALSE))</f>
        <v>0</v>
      </c>
      <c r="R3048" s="12">
        <f t="shared" si="759"/>
        <v>0</v>
      </c>
      <c r="S3048">
        <f>SUMIF([1]库存总量!$H:$H,E3048&amp;G3048,[1]库存总量!$G:$G)</f>
        <v>0</v>
      </c>
      <c r="T3048" s="12">
        <f t="shared" si="760"/>
        <v>0</v>
      </c>
      <c r="U3048">
        <f>SUMIFS([1]库存总量!$G:$G,[1]库存总量!$H:$H,E3048&amp;G3048,[1]库存总量!$A:$A,"B")</f>
        <v>0</v>
      </c>
      <c r="V3048" s="12">
        <f t="shared" si="761"/>
        <v>0</v>
      </c>
      <c r="W3048">
        <f>SUMIFS([1]库存总量!$G:$G,[1]库存总量!$H:$H,E3048&amp;G3048,[1]库存总量!$A:$A,"K")</f>
        <v>0</v>
      </c>
      <c r="X3048" s="12">
        <f t="shared" si="762"/>
        <v>0</v>
      </c>
      <c r="Y3048">
        <f t="shared" si="763"/>
        <v>0</v>
      </c>
      <c r="Z3048" s="12">
        <f t="shared" si="764"/>
        <v>0</v>
      </c>
      <c r="AA3048">
        <f>(IF(ISERROR((IF(ISERROR(VLOOKUP(E3048&amp;G3048,'[1]采购入库货量(公司仓库)'!$A:$H,7,FALSE)),0,VLOOKUP(E3048&amp;G3048,'[1]采购入库货量(公司仓库)'!$A:$H,7,FALSE)))*L3048-(IF(ISERROR(VLOOKUP(E3048&amp;G3048,'[1]采购入库货量(公司仓库)'!$A:$H,8,FALSE)),0,VLOOKUP(E3048&amp;G3048,'[1]采购入库货量(公司仓库)'!$A:$H,8,FALSE)))),0,(IF(ISERROR(VLOOKUP(E3048&amp;G3048,'[1]采购入库货量(公司仓库)'!$A:$H,7,FALSE)),0,VLOOKUP(E3048&amp;G3048,'[1]采购入库货量(公司仓库)'!$A:$H,7,FALSE)))*L3048-(IF(ISERROR(VLOOKUP(E3048&amp;G3048,'[1]采购入库货量(公司仓库)'!$A:$H,8,FALSE)),0,VLOOKUP(E3048&amp;G3048,'[1]采购入库货量(公司仓库)'!$A:$H,8,FALSE)))))</f>
        <v>0</v>
      </c>
      <c r="AB3048">
        <f>SUMIF([1]销售数据!$B:$B,E3048&amp;G3048,[1]销售数据!$G:$G)</f>
        <v>0</v>
      </c>
      <c r="AC3048" s="12">
        <f t="shared" si="765"/>
        <v>0</v>
      </c>
      <c r="AD3048" t="str">
        <f t="shared" si="766"/>
        <v/>
      </c>
      <c r="AE3048">
        <f>SUMIF([1]销售数据!$B:$B,AD3048,[1]销售数据!$L:$L)</f>
        <v>0</v>
      </c>
      <c r="AF3048">
        <f>SUMIF([1]销售数据!$B:$B,AD3048,[1]销售数据!$K:$K)</f>
        <v>0</v>
      </c>
      <c r="AG3048">
        <f>SUMIF([1]销售数据!$B:$B,AD3048,[1]销售数据!$J:$J)</f>
        <v>0</v>
      </c>
      <c r="AH3048">
        <f>SUMIF([1]销售数据!$B:$B,AD3048,[1]销售数据!$I:$I)</f>
        <v>0</v>
      </c>
      <c r="AI3048">
        <f>SUMIF([1]销售数据!$B:$B,AD3048,[1]销售数据!$H:$H)</f>
        <v>0</v>
      </c>
      <c r="AJ3048" s="20">
        <f t="shared" si="767"/>
        <v>0</v>
      </c>
      <c r="AK3048">
        <f>SUMIF([1]发货店铺数!$B:$B,AD3048,[1]发货店铺数!$G:$G)</f>
        <v>0</v>
      </c>
      <c r="AL3048">
        <f>SUMIF([1]销售店铺数!$B:$B,AD3048,[1]销售店铺数!$G:$G)</f>
        <v>0</v>
      </c>
      <c r="AM3048">
        <f>SUMIF([1]销售店铺数!$B:$B,AD3048,[1]销售店铺数!$G:$G)</f>
        <v>0</v>
      </c>
      <c r="AN3048" s="20">
        <f t="shared" si="768"/>
        <v>0</v>
      </c>
      <c r="AO3048" s="20">
        <f t="shared" si="769"/>
        <v>0</v>
      </c>
      <c r="AP3048" s="20">
        <f t="shared" si="770"/>
        <v>0</v>
      </c>
      <c r="AQ3048" s="12">
        <f t="shared" si="771"/>
        <v>0</v>
      </c>
      <c r="AR3048" s="20">
        <f t="shared" si="772"/>
        <v>0</v>
      </c>
      <c r="AS3048" s="20">
        <f t="shared" si="773"/>
        <v>0</v>
      </c>
    </row>
    <row r="3049" spans="1:45">
      <c r="A3049"/>
      <c r="B3049"/>
      <c r="C3049"/>
      <c r="D3049"/>
      <c r="E3049"/>
      <c r="F3049"/>
      <c r="G3049"/>
      <c r="H3049"/>
      <c r="I3049"/>
      <c r="J3049"/>
      <c r="K3049"/>
      <c r="L3049"/>
      <c r="M3049" s="8" t="str">
        <f>IF(ISERROR( VLOOKUP(AD3049,'[1]采购入库货量(公司仓库)'!$A:$I,9,FALSE)),"", VLOOKUP(AD3049,'[1]采购入库货量(公司仓库)'!$A:$I,9,FALSE))</f>
        <v/>
      </c>
      <c r="N3049" s="8" t="str">
        <f>IF(ISERROR( VLOOKUP(AD3049,[1]批发上市日期!$A:$F,6,FALSE)),"",  VLOOKUP(AD3049,[1]批发上市日期!$A:$F,6,FALSE))</f>
        <v/>
      </c>
      <c r="O3049" s="48">
        <f>IF(ISERROR(VLOOKUP(E3049&amp;G3049,'[1]采购入库货量(公司仓库)'!$A:$I,7,FALSE)),0,VLOOKUP(E3049&amp;G3049,'[1]采购入库货量(公司仓库)'!$A:$I,7,FALSE))</f>
        <v>0</v>
      </c>
      <c r="P3049" s="12">
        <f t="shared" si="758"/>
        <v>0</v>
      </c>
      <c r="Q3049" s="14">
        <f>IF(ISERROR(VLOOKUP(E3049&amp;G3049,'[1]采购入库货量(公司仓库)'!$A:$I,8,FALSE)),0,VLOOKUP(E3049&amp;G3049,'[1]采购入库货量(公司仓库)'!$A:$I,8,FALSE))</f>
        <v>0</v>
      </c>
      <c r="R3049" s="12">
        <f t="shared" si="759"/>
        <v>0</v>
      </c>
      <c r="S3049">
        <f>SUMIF([1]库存总量!$H:$H,E3049&amp;G3049,[1]库存总量!$G:$G)</f>
        <v>0</v>
      </c>
      <c r="T3049" s="12">
        <f t="shared" si="760"/>
        <v>0</v>
      </c>
      <c r="U3049">
        <f>SUMIFS([1]库存总量!$G:$G,[1]库存总量!$H:$H,E3049&amp;G3049,[1]库存总量!$A:$A,"B")</f>
        <v>0</v>
      </c>
      <c r="V3049" s="12">
        <f t="shared" si="761"/>
        <v>0</v>
      </c>
      <c r="W3049">
        <f>SUMIFS([1]库存总量!$G:$G,[1]库存总量!$H:$H,E3049&amp;G3049,[1]库存总量!$A:$A,"K")</f>
        <v>0</v>
      </c>
      <c r="X3049" s="12">
        <f t="shared" si="762"/>
        <v>0</v>
      </c>
      <c r="Y3049">
        <f t="shared" si="763"/>
        <v>0</v>
      </c>
      <c r="Z3049" s="12">
        <f t="shared" si="764"/>
        <v>0</v>
      </c>
      <c r="AA3049">
        <f>(IF(ISERROR((IF(ISERROR(VLOOKUP(E3049&amp;G3049,'[1]采购入库货量(公司仓库)'!$A:$H,7,FALSE)),0,VLOOKUP(E3049&amp;G3049,'[1]采购入库货量(公司仓库)'!$A:$H,7,FALSE)))*L3049-(IF(ISERROR(VLOOKUP(E3049&amp;G3049,'[1]采购入库货量(公司仓库)'!$A:$H,8,FALSE)),0,VLOOKUP(E3049&amp;G3049,'[1]采购入库货量(公司仓库)'!$A:$H,8,FALSE)))),0,(IF(ISERROR(VLOOKUP(E3049&amp;G3049,'[1]采购入库货量(公司仓库)'!$A:$H,7,FALSE)),0,VLOOKUP(E3049&amp;G3049,'[1]采购入库货量(公司仓库)'!$A:$H,7,FALSE)))*L3049-(IF(ISERROR(VLOOKUP(E3049&amp;G3049,'[1]采购入库货量(公司仓库)'!$A:$H,8,FALSE)),0,VLOOKUP(E3049&amp;G3049,'[1]采购入库货量(公司仓库)'!$A:$H,8,FALSE)))))</f>
        <v>0</v>
      </c>
      <c r="AB3049">
        <f>SUMIF([1]销售数据!$B:$B,E3049&amp;G3049,[1]销售数据!$G:$G)</f>
        <v>0</v>
      </c>
      <c r="AC3049" s="12">
        <f t="shared" si="765"/>
        <v>0</v>
      </c>
      <c r="AD3049" t="str">
        <f t="shared" si="766"/>
        <v/>
      </c>
      <c r="AE3049">
        <f>SUMIF([1]销售数据!$B:$B,AD3049,[1]销售数据!$L:$L)</f>
        <v>0</v>
      </c>
      <c r="AF3049">
        <f>SUMIF([1]销售数据!$B:$B,AD3049,[1]销售数据!$K:$K)</f>
        <v>0</v>
      </c>
      <c r="AG3049">
        <f>SUMIF([1]销售数据!$B:$B,AD3049,[1]销售数据!$J:$J)</f>
        <v>0</v>
      </c>
      <c r="AH3049">
        <f>SUMIF([1]销售数据!$B:$B,AD3049,[1]销售数据!$I:$I)</f>
        <v>0</v>
      </c>
      <c r="AI3049">
        <f>SUMIF([1]销售数据!$B:$B,AD3049,[1]销售数据!$H:$H)</f>
        <v>0</v>
      </c>
      <c r="AJ3049" s="20">
        <f t="shared" si="767"/>
        <v>0</v>
      </c>
      <c r="AK3049">
        <f>SUMIF([1]发货店铺数!$B:$B,AD3049,[1]发货店铺数!$G:$G)</f>
        <v>0</v>
      </c>
      <c r="AL3049">
        <f>SUMIF([1]销售店铺数!$B:$B,AD3049,[1]销售店铺数!$G:$G)</f>
        <v>0</v>
      </c>
      <c r="AM3049">
        <f>SUMIF([1]销售店铺数!$B:$B,AD3049,[1]销售店铺数!$G:$G)</f>
        <v>0</v>
      </c>
      <c r="AN3049" s="20">
        <f t="shared" si="768"/>
        <v>0</v>
      </c>
      <c r="AO3049" s="20">
        <f t="shared" si="769"/>
        <v>0</v>
      </c>
      <c r="AP3049" s="20">
        <f t="shared" si="770"/>
        <v>0</v>
      </c>
      <c r="AQ3049" s="12">
        <f t="shared" si="771"/>
        <v>0</v>
      </c>
      <c r="AR3049" s="20">
        <f t="shared" si="772"/>
        <v>0</v>
      </c>
      <c r="AS3049" s="20">
        <f t="shared" si="773"/>
        <v>0</v>
      </c>
    </row>
    <row r="3050" spans="1:45">
      <c r="A3050"/>
      <c r="B3050"/>
      <c r="C3050"/>
      <c r="D3050"/>
      <c r="E3050"/>
      <c r="F3050"/>
      <c r="G3050"/>
      <c r="H3050"/>
      <c r="I3050"/>
      <c r="J3050"/>
      <c r="K3050"/>
      <c r="L3050"/>
      <c r="M3050" s="8" t="str">
        <f>IF(ISERROR( VLOOKUP(AD3050,'[1]采购入库货量(公司仓库)'!$A:$I,9,FALSE)),"", VLOOKUP(AD3050,'[1]采购入库货量(公司仓库)'!$A:$I,9,FALSE))</f>
        <v/>
      </c>
      <c r="N3050" s="8" t="str">
        <f>IF(ISERROR( VLOOKUP(AD3050,[1]批发上市日期!$A:$F,6,FALSE)),"",  VLOOKUP(AD3050,[1]批发上市日期!$A:$F,6,FALSE))</f>
        <v/>
      </c>
      <c r="O3050" s="48">
        <f>IF(ISERROR(VLOOKUP(E3050&amp;G3050,'[1]采购入库货量(公司仓库)'!$A:$I,7,FALSE)),0,VLOOKUP(E3050&amp;G3050,'[1]采购入库货量(公司仓库)'!$A:$I,7,FALSE))</f>
        <v>0</v>
      </c>
      <c r="P3050" s="12">
        <f t="shared" si="758"/>
        <v>0</v>
      </c>
      <c r="Q3050" s="14">
        <f>IF(ISERROR(VLOOKUP(E3050&amp;G3050,'[1]采购入库货量(公司仓库)'!$A:$I,8,FALSE)),0,VLOOKUP(E3050&amp;G3050,'[1]采购入库货量(公司仓库)'!$A:$I,8,FALSE))</f>
        <v>0</v>
      </c>
      <c r="R3050" s="12">
        <f t="shared" si="759"/>
        <v>0</v>
      </c>
      <c r="S3050">
        <f>SUMIF([1]库存总量!$H:$H,E3050&amp;G3050,[1]库存总量!$G:$G)</f>
        <v>0</v>
      </c>
      <c r="T3050" s="12">
        <f t="shared" si="760"/>
        <v>0</v>
      </c>
      <c r="U3050">
        <f>SUMIFS([1]库存总量!$G:$G,[1]库存总量!$H:$H,E3050&amp;G3050,[1]库存总量!$A:$A,"B")</f>
        <v>0</v>
      </c>
      <c r="V3050" s="12">
        <f t="shared" si="761"/>
        <v>0</v>
      </c>
      <c r="W3050">
        <f>SUMIFS([1]库存总量!$G:$G,[1]库存总量!$H:$H,E3050&amp;G3050,[1]库存总量!$A:$A,"K")</f>
        <v>0</v>
      </c>
      <c r="X3050" s="12">
        <f t="shared" si="762"/>
        <v>0</v>
      </c>
      <c r="Y3050">
        <f t="shared" si="763"/>
        <v>0</v>
      </c>
      <c r="Z3050" s="12">
        <f t="shared" si="764"/>
        <v>0</v>
      </c>
      <c r="AA3050">
        <f>(IF(ISERROR((IF(ISERROR(VLOOKUP(E3050&amp;G3050,'[1]采购入库货量(公司仓库)'!$A:$H,7,FALSE)),0,VLOOKUP(E3050&amp;G3050,'[1]采购入库货量(公司仓库)'!$A:$H,7,FALSE)))*L3050-(IF(ISERROR(VLOOKUP(E3050&amp;G3050,'[1]采购入库货量(公司仓库)'!$A:$H,8,FALSE)),0,VLOOKUP(E3050&amp;G3050,'[1]采购入库货量(公司仓库)'!$A:$H,8,FALSE)))),0,(IF(ISERROR(VLOOKUP(E3050&amp;G3050,'[1]采购入库货量(公司仓库)'!$A:$H,7,FALSE)),0,VLOOKUP(E3050&amp;G3050,'[1]采购入库货量(公司仓库)'!$A:$H,7,FALSE)))*L3050-(IF(ISERROR(VLOOKUP(E3050&amp;G3050,'[1]采购入库货量(公司仓库)'!$A:$H,8,FALSE)),0,VLOOKUP(E3050&amp;G3050,'[1]采购入库货量(公司仓库)'!$A:$H,8,FALSE)))))</f>
        <v>0</v>
      </c>
      <c r="AB3050">
        <f>SUMIF([1]销售数据!$B:$B,E3050&amp;G3050,[1]销售数据!$G:$G)</f>
        <v>0</v>
      </c>
      <c r="AC3050" s="12">
        <f t="shared" si="765"/>
        <v>0</v>
      </c>
      <c r="AD3050" t="str">
        <f t="shared" si="766"/>
        <v/>
      </c>
      <c r="AE3050">
        <f>SUMIF([1]销售数据!$B:$B,AD3050,[1]销售数据!$L:$L)</f>
        <v>0</v>
      </c>
      <c r="AF3050">
        <f>SUMIF([1]销售数据!$B:$B,AD3050,[1]销售数据!$K:$K)</f>
        <v>0</v>
      </c>
      <c r="AG3050">
        <f>SUMIF([1]销售数据!$B:$B,AD3050,[1]销售数据!$J:$J)</f>
        <v>0</v>
      </c>
      <c r="AH3050">
        <f>SUMIF([1]销售数据!$B:$B,AD3050,[1]销售数据!$I:$I)</f>
        <v>0</v>
      </c>
      <c r="AI3050">
        <f>SUMIF([1]销售数据!$B:$B,AD3050,[1]销售数据!$H:$H)</f>
        <v>0</v>
      </c>
      <c r="AJ3050" s="20">
        <f t="shared" si="767"/>
        <v>0</v>
      </c>
      <c r="AK3050">
        <f>SUMIF([1]发货店铺数!$B:$B,AD3050,[1]发货店铺数!$G:$G)</f>
        <v>0</v>
      </c>
      <c r="AL3050">
        <f>SUMIF([1]销售店铺数!$B:$B,AD3050,[1]销售店铺数!$G:$G)</f>
        <v>0</v>
      </c>
      <c r="AM3050">
        <f>SUMIF([1]销售店铺数!$B:$B,AD3050,[1]销售店铺数!$G:$G)</f>
        <v>0</v>
      </c>
      <c r="AN3050" s="20">
        <f t="shared" si="768"/>
        <v>0</v>
      </c>
      <c r="AO3050" s="20">
        <f t="shared" si="769"/>
        <v>0</v>
      </c>
      <c r="AP3050" s="20">
        <f t="shared" si="770"/>
        <v>0</v>
      </c>
      <c r="AQ3050" s="12">
        <f t="shared" si="771"/>
        <v>0</v>
      </c>
      <c r="AR3050" s="20">
        <f t="shared" si="772"/>
        <v>0</v>
      </c>
      <c r="AS3050" s="20">
        <f t="shared" si="773"/>
        <v>0</v>
      </c>
    </row>
    <row r="3051" spans="1:45">
      <c r="A3051"/>
      <c r="B3051"/>
      <c r="C3051"/>
      <c r="D3051"/>
      <c r="E3051"/>
      <c r="F3051"/>
      <c r="G3051"/>
      <c r="H3051"/>
      <c r="I3051"/>
      <c r="J3051"/>
      <c r="K3051"/>
      <c r="L3051"/>
      <c r="M3051" s="8" t="str">
        <f>IF(ISERROR( VLOOKUP(AD3051,'[1]采购入库货量(公司仓库)'!$A:$I,9,FALSE)),"", VLOOKUP(AD3051,'[1]采购入库货量(公司仓库)'!$A:$I,9,FALSE))</f>
        <v/>
      </c>
      <c r="N3051" s="8" t="str">
        <f>IF(ISERROR( VLOOKUP(AD3051,[1]批发上市日期!$A:$F,6,FALSE)),"",  VLOOKUP(AD3051,[1]批发上市日期!$A:$F,6,FALSE))</f>
        <v/>
      </c>
      <c r="O3051" s="48">
        <f>IF(ISERROR(VLOOKUP(E3051&amp;G3051,'[1]采购入库货量(公司仓库)'!$A:$I,7,FALSE)),0,VLOOKUP(E3051&amp;G3051,'[1]采购入库货量(公司仓库)'!$A:$I,7,FALSE))</f>
        <v>0</v>
      </c>
      <c r="P3051" s="12">
        <f t="shared" si="758"/>
        <v>0</v>
      </c>
      <c r="Q3051" s="14">
        <f>IF(ISERROR(VLOOKUP(E3051&amp;G3051,'[1]采购入库货量(公司仓库)'!$A:$I,8,FALSE)),0,VLOOKUP(E3051&amp;G3051,'[1]采购入库货量(公司仓库)'!$A:$I,8,FALSE))</f>
        <v>0</v>
      </c>
      <c r="R3051" s="12">
        <f t="shared" si="759"/>
        <v>0</v>
      </c>
      <c r="S3051">
        <f>SUMIF([1]库存总量!$H:$H,E3051&amp;G3051,[1]库存总量!$G:$G)</f>
        <v>0</v>
      </c>
      <c r="T3051" s="12">
        <f t="shared" si="760"/>
        <v>0</v>
      </c>
      <c r="U3051">
        <f>SUMIFS([1]库存总量!$G:$G,[1]库存总量!$H:$H,E3051&amp;G3051,[1]库存总量!$A:$A,"B")</f>
        <v>0</v>
      </c>
      <c r="V3051" s="12">
        <f t="shared" si="761"/>
        <v>0</v>
      </c>
      <c r="W3051">
        <f>SUMIFS([1]库存总量!$G:$G,[1]库存总量!$H:$H,E3051&amp;G3051,[1]库存总量!$A:$A,"K")</f>
        <v>0</v>
      </c>
      <c r="X3051" s="12">
        <f t="shared" si="762"/>
        <v>0</v>
      </c>
      <c r="Y3051">
        <f t="shared" si="763"/>
        <v>0</v>
      </c>
      <c r="Z3051" s="12">
        <f t="shared" si="764"/>
        <v>0</v>
      </c>
      <c r="AA3051">
        <f>(IF(ISERROR((IF(ISERROR(VLOOKUP(E3051&amp;G3051,'[1]采购入库货量(公司仓库)'!$A:$H,7,FALSE)),0,VLOOKUP(E3051&amp;G3051,'[1]采购入库货量(公司仓库)'!$A:$H,7,FALSE)))*L3051-(IF(ISERROR(VLOOKUP(E3051&amp;G3051,'[1]采购入库货量(公司仓库)'!$A:$H,8,FALSE)),0,VLOOKUP(E3051&amp;G3051,'[1]采购入库货量(公司仓库)'!$A:$H,8,FALSE)))),0,(IF(ISERROR(VLOOKUP(E3051&amp;G3051,'[1]采购入库货量(公司仓库)'!$A:$H,7,FALSE)),0,VLOOKUP(E3051&amp;G3051,'[1]采购入库货量(公司仓库)'!$A:$H,7,FALSE)))*L3051-(IF(ISERROR(VLOOKUP(E3051&amp;G3051,'[1]采购入库货量(公司仓库)'!$A:$H,8,FALSE)),0,VLOOKUP(E3051&amp;G3051,'[1]采购入库货量(公司仓库)'!$A:$H,8,FALSE)))))</f>
        <v>0</v>
      </c>
      <c r="AB3051">
        <f>SUMIF([1]销售数据!$B:$B,E3051&amp;G3051,[1]销售数据!$G:$G)</f>
        <v>0</v>
      </c>
      <c r="AC3051" s="12">
        <f t="shared" si="765"/>
        <v>0</v>
      </c>
      <c r="AD3051" t="str">
        <f t="shared" si="766"/>
        <v/>
      </c>
      <c r="AE3051">
        <f>SUMIF([1]销售数据!$B:$B,AD3051,[1]销售数据!$L:$L)</f>
        <v>0</v>
      </c>
      <c r="AF3051">
        <f>SUMIF([1]销售数据!$B:$B,AD3051,[1]销售数据!$K:$K)</f>
        <v>0</v>
      </c>
      <c r="AG3051">
        <f>SUMIF([1]销售数据!$B:$B,AD3051,[1]销售数据!$J:$J)</f>
        <v>0</v>
      </c>
      <c r="AH3051">
        <f>SUMIF([1]销售数据!$B:$B,AD3051,[1]销售数据!$I:$I)</f>
        <v>0</v>
      </c>
      <c r="AI3051">
        <f>SUMIF([1]销售数据!$B:$B,AD3051,[1]销售数据!$H:$H)</f>
        <v>0</v>
      </c>
      <c r="AJ3051" s="20">
        <f t="shared" si="767"/>
        <v>0</v>
      </c>
      <c r="AK3051">
        <f>SUMIF([1]发货店铺数!$B:$B,AD3051,[1]发货店铺数!$G:$G)</f>
        <v>0</v>
      </c>
      <c r="AL3051">
        <f>SUMIF([1]销售店铺数!$B:$B,AD3051,[1]销售店铺数!$G:$G)</f>
        <v>0</v>
      </c>
      <c r="AM3051">
        <f>SUMIF([1]销售店铺数!$B:$B,AD3051,[1]销售店铺数!$G:$G)</f>
        <v>0</v>
      </c>
      <c r="AN3051" s="20">
        <f t="shared" si="768"/>
        <v>0</v>
      </c>
      <c r="AO3051" s="20">
        <f t="shared" si="769"/>
        <v>0</v>
      </c>
      <c r="AP3051" s="20">
        <f t="shared" si="770"/>
        <v>0</v>
      </c>
      <c r="AQ3051" s="12">
        <f t="shared" si="771"/>
        <v>0</v>
      </c>
      <c r="AR3051" s="20">
        <f t="shared" si="772"/>
        <v>0</v>
      </c>
      <c r="AS3051" s="20">
        <f t="shared" si="773"/>
        <v>0</v>
      </c>
    </row>
    <row r="3052" spans="1:45">
      <c r="A3052"/>
      <c r="B3052"/>
      <c r="C3052"/>
      <c r="D3052"/>
      <c r="E3052"/>
      <c r="F3052"/>
      <c r="G3052"/>
      <c r="H3052"/>
      <c r="I3052"/>
      <c r="J3052"/>
      <c r="K3052"/>
      <c r="L3052"/>
      <c r="M3052" s="8" t="str">
        <f>IF(ISERROR( VLOOKUP(AD3052,'[1]采购入库货量(公司仓库)'!$A:$I,9,FALSE)),"", VLOOKUP(AD3052,'[1]采购入库货量(公司仓库)'!$A:$I,9,FALSE))</f>
        <v/>
      </c>
      <c r="N3052" s="8" t="str">
        <f>IF(ISERROR( VLOOKUP(AD3052,[1]批发上市日期!$A:$F,6,FALSE)),"",  VLOOKUP(AD3052,[1]批发上市日期!$A:$F,6,FALSE))</f>
        <v/>
      </c>
      <c r="O3052" s="48">
        <f>IF(ISERROR(VLOOKUP(E3052&amp;G3052,'[1]采购入库货量(公司仓库)'!$A:$I,7,FALSE)),0,VLOOKUP(E3052&amp;G3052,'[1]采购入库货量(公司仓库)'!$A:$I,7,FALSE))</f>
        <v>0</v>
      </c>
      <c r="P3052" s="12">
        <f t="shared" si="758"/>
        <v>0</v>
      </c>
      <c r="Q3052" s="14">
        <f>IF(ISERROR(VLOOKUP(E3052&amp;G3052,'[1]采购入库货量(公司仓库)'!$A:$I,8,FALSE)),0,VLOOKUP(E3052&amp;G3052,'[1]采购入库货量(公司仓库)'!$A:$I,8,FALSE))</f>
        <v>0</v>
      </c>
      <c r="R3052" s="12">
        <f t="shared" si="759"/>
        <v>0</v>
      </c>
      <c r="S3052">
        <f>SUMIF([1]库存总量!$H:$H,E3052&amp;G3052,[1]库存总量!$G:$G)</f>
        <v>0</v>
      </c>
      <c r="T3052" s="12">
        <f t="shared" si="760"/>
        <v>0</v>
      </c>
      <c r="U3052">
        <f>SUMIFS([1]库存总量!$G:$G,[1]库存总量!$H:$H,E3052&amp;G3052,[1]库存总量!$A:$A,"B")</f>
        <v>0</v>
      </c>
      <c r="V3052" s="12">
        <f t="shared" si="761"/>
        <v>0</v>
      </c>
      <c r="W3052">
        <f>SUMIFS([1]库存总量!$G:$G,[1]库存总量!$H:$H,E3052&amp;G3052,[1]库存总量!$A:$A,"K")</f>
        <v>0</v>
      </c>
      <c r="X3052" s="12">
        <f t="shared" si="762"/>
        <v>0</v>
      </c>
      <c r="Y3052">
        <f t="shared" si="763"/>
        <v>0</v>
      </c>
      <c r="Z3052" s="12">
        <f t="shared" si="764"/>
        <v>0</v>
      </c>
      <c r="AA3052">
        <f>(IF(ISERROR((IF(ISERROR(VLOOKUP(E3052&amp;G3052,'[1]采购入库货量(公司仓库)'!$A:$H,7,FALSE)),0,VLOOKUP(E3052&amp;G3052,'[1]采购入库货量(公司仓库)'!$A:$H,7,FALSE)))*L3052-(IF(ISERROR(VLOOKUP(E3052&amp;G3052,'[1]采购入库货量(公司仓库)'!$A:$H,8,FALSE)),0,VLOOKUP(E3052&amp;G3052,'[1]采购入库货量(公司仓库)'!$A:$H,8,FALSE)))),0,(IF(ISERROR(VLOOKUP(E3052&amp;G3052,'[1]采购入库货量(公司仓库)'!$A:$H,7,FALSE)),0,VLOOKUP(E3052&amp;G3052,'[1]采购入库货量(公司仓库)'!$A:$H,7,FALSE)))*L3052-(IF(ISERROR(VLOOKUP(E3052&amp;G3052,'[1]采购入库货量(公司仓库)'!$A:$H,8,FALSE)),0,VLOOKUP(E3052&amp;G3052,'[1]采购入库货量(公司仓库)'!$A:$H,8,FALSE)))))</f>
        <v>0</v>
      </c>
      <c r="AB3052">
        <f>SUMIF([1]销售数据!$B:$B,E3052&amp;G3052,[1]销售数据!$G:$G)</f>
        <v>0</v>
      </c>
      <c r="AC3052" s="12">
        <f t="shared" si="765"/>
        <v>0</v>
      </c>
      <c r="AD3052" t="str">
        <f t="shared" si="766"/>
        <v/>
      </c>
      <c r="AE3052">
        <f>SUMIF([1]销售数据!$B:$B,AD3052,[1]销售数据!$L:$L)</f>
        <v>0</v>
      </c>
      <c r="AF3052">
        <f>SUMIF([1]销售数据!$B:$B,AD3052,[1]销售数据!$K:$K)</f>
        <v>0</v>
      </c>
      <c r="AG3052">
        <f>SUMIF([1]销售数据!$B:$B,AD3052,[1]销售数据!$J:$J)</f>
        <v>0</v>
      </c>
      <c r="AH3052">
        <f>SUMIF([1]销售数据!$B:$B,AD3052,[1]销售数据!$I:$I)</f>
        <v>0</v>
      </c>
      <c r="AI3052">
        <f>SUMIF([1]销售数据!$B:$B,AD3052,[1]销售数据!$H:$H)</f>
        <v>0</v>
      </c>
      <c r="AJ3052" s="20">
        <f t="shared" si="767"/>
        <v>0</v>
      </c>
      <c r="AK3052">
        <f>SUMIF([1]发货店铺数!$B:$B,AD3052,[1]发货店铺数!$G:$G)</f>
        <v>0</v>
      </c>
      <c r="AL3052">
        <f>SUMIF([1]销售店铺数!$B:$B,AD3052,[1]销售店铺数!$G:$G)</f>
        <v>0</v>
      </c>
      <c r="AM3052">
        <f>SUMIF([1]销售店铺数!$B:$B,AD3052,[1]销售店铺数!$G:$G)</f>
        <v>0</v>
      </c>
      <c r="AN3052" s="20">
        <f t="shared" si="768"/>
        <v>0</v>
      </c>
      <c r="AO3052" s="20">
        <f t="shared" si="769"/>
        <v>0</v>
      </c>
      <c r="AP3052" s="20">
        <f t="shared" si="770"/>
        <v>0</v>
      </c>
      <c r="AQ3052" s="12">
        <f t="shared" si="771"/>
        <v>0</v>
      </c>
      <c r="AR3052" s="20">
        <f t="shared" si="772"/>
        <v>0</v>
      </c>
      <c r="AS3052" s="20">
        <f t="shared" si="773"/>
        <v>0</v>
      </c>
    </row>
    <row r="3053" spans="1:45">
      <c r="A3053"/>
      <c r="B3053"/>
      <c r="C3053"/>
      <c r="D3053"/>
      <c r="E3053"/>
      <c r="F3053"/>
      <c r="G3053"/>
      <c r="H3053"/>
      <c r="I3053"/>
      <c r="J3053"/>
      <c r="K3053"/>
      <c r="L3053"/>
      <c r="M3053" s="8" t="str">
        <f>IF(ISERROR( VLOOKUP(AD3053,'[1]采购入库货量(公司仓库)'!$A:$I,9,FALSE)),"", VLOOKUP(AD3053,'[1]采购入库货量(公司仓库)'!$A:$I,9,FALSE))</f>
        <v/>
      </c>
      <c r="N3053" s="8" t="str">
        <f>IF(ISERROR( VLOOKUP(AD3053,[1]批发上市日期!$A:$F,6,FALSE)),"",  VLOOKUP(AD3053,[1]批发上市日期!$A:$F,6,FALSE))</f>
        <v/>
      </c>
      <c r="O3053" s="48">
        <f>IF(ISERROR(VLOOKUP(E3053&amp;G3053,'[1]采购入库货量(公司仓库)'!$A:$I,7,FALSE)),0,VLOOKUP(E3053&amp;G3053,'[1]采购入库货量(公司仓库)'!$A:$I,7,FALSE))</f>
        <v>0</v>
      </c>
      <c r="P3053" s="12">
        <f t="shared" si="758"/>
        <v>0</v>
      </c>
      <c r="Q3053" s="14">
        <f>IF(ISERROR(VLOOKUP(E3053&amp;G3053,'[1]采购入库货量(公司仓库)'!$A:$I,8,FALSE)),0,VLOOKUP(E3053&amp;G3053,'[1]采购入库货量(公司仓库)'!$A:$I,8,FALSE))</f>
        <v>0</v>
      </c>
      <c r="R3053" s="12">
        <f t="shared" si="759"/>
        <v>0</v>
      </c>
      <c r="S3053">
        <f>SUMIF([1]库存总量!$H:$H,E3053&amp;G3053,[1]库存总量!$G:$G)</f>
        <v>0</v>
      </c>
      <c r="T3053" s="12">
        <f t="shared" si="760"/>
        <v>0</v>
      </c>
      <c r="U3053">
        <f>SUMIFS([1]库存总量!$G:$G,[1]库存总量!$H:$H,E3053&amp;G3053,[1]库存总量!$A:$A,"B")</f>
        <v>0</v>
      </c>
      <c r="V3053" s="12">
        <f t="shared" si="761"/>
        <v>0</v>
      </c>
      <c r="W3053">
        <f>SUMIFS([1]库存总量!$G:$G,[1]库存总量!$H:$H,E3053&amp;G3053,[1]库存总量!$A:$A,"K")</f>
        <v>0</v>
      </c>
      <c r="X3053" s="12">
        <f t="shared" si="762"/>
        <v>0</v>
      </c>
      <c r="Y3053">
        <f t="shared" si="763"/>
        <v>0</v>
      </c>
      <c r="Z3053" s="12">
        <f t="shared" si="764"/>
        <v>0</v>
      </c>
      <c r="AA3053">
        <f>(IF(ISERROR((IF(ISERROR(VLOOKUP(E3053&amp;G3053,'[1]采购入库货量(公司仓库)'!$A:$H,7,FALSE)),0,VLOOKUP(E3053&amp;G3053,'[1]采购入库货量(公司仓库)'!$A:$H,7,FALSE)))*L3053-(IF(ISERROR(VLOOKUP(E3053&amp;G3053,'[1]采购入库货量(公司仓库)'!$A:$H,8,FALSE)),0,VLOOKUP(E3053&amp;G3053,'[1]采购入库货量(公司仓库)'!$A:$H,8,FALSE)))),0,(IF(ISERROR(VLOOKUP(E3053&amp;G3053,'[1]采购入库货量(公司仓库)'!$A:$H,7,FALSE)),0,VLOOKUP(E3053&amp;G3053,'[1]采购入库货量(公司仓库)'!$A:$H,7,FALSE)))*L3053-(IF(ISERROR(VLOOKUP(E3053&amp;G3053,'[1]采购入库货量(公司仓库)'!$A:$H,8,FALSE)),0,VLOOKUP(E3053&amp;G3053,'[1]采购入库货量(公司仓库)'!$A:$H,8,FALSE)))))</f>
        <v>0</v>
      </c>
      <c r="AB3053">
        <f>SUMIF([1]销售数据!$B:$B,E3053&amp;G3053,[1]销售数据!$G:$G)</f>
        <v>0</v>
      </c>
      <c r="AC3053" s="12">
        <f t="shared" si="765"/>
        <v>0</v>
      </c>
      <c r="AD3053" t="str">
        <f t="shared" si="766"/>
        <v/>
      </c>
      <c r="AE3053">
        <f>SUMIF([1]销售数据!$B:$B,AD3053,[1]销售数据!$L:$L)</f>
        <v>0</v>
      </c>
      <c r="AF3053">
        <f>SUMIF([1]销售数据!$B:$B,AD3053,[1]销售数据!$K:$K)</f>
        <v>0</v>
      </c>
      <c r="AG3053">
        <f>SUMIF([1]销售数据!$B:$B,AD3053,[1]销售数据!$J:$J)</f>
        <v>0</v>
      </c>
      <c r="AH3053">
        <f>SUMIF([1]销售数据!$B:$B,AD3053,[1]销售数据!$I:$I)</f>
        <v>0</v>
      </c>
      <c r="AI3053">
        <f>SUMIF([1]销售数据!$B:$B,AD3053,[1]销售数据!$H:$H)</f>
        <v>0</v>
      </c>
      <c r="AJ3053" s="20">
        <f t="shared" si="767"/>
        <v>0</v>
      </c>
      <c r="AK3053">
        <f>SUMIF([1]发货店铺数!$B:$B,AD3053,[1]发货店铺数!$G:$G)</f>
        <v>0</v>
      </c>
      <c r="AL3053">
        <f>SUMIF([1]销售店铺数!$B:$B,AD3053,[1]销售店铺数!$G:$G)</f>
        <v>0</v>
      </c>
      <c r="AM3053">
        <f>SUMIF([1]销售店铺数!$B:$B,AD3053,[1]销售店铺数!$G:$G)</f>
        <v>0</v>
      </c>
      <c r="AN3053" s="20">
        <f t="shared" si="768"/>
        <v>0</v>
      </c>
      <c r="AO3053" s="20">
        <f t="shared" si="769"/>
        <v>0</v>
      </c>
      <c r="AP3053" s="20">
        <f t="shared" si="770"/>
        <v>0</v>
      </c>
      <c r="AQ3053" s="12">
        <f t="shared" si="771"/>
        <v>0</v>
      </c>
      <c r="AR3053" s="20">
        <f t="shared" si="772"/>
        <v>0</v>
      </c>
      <c r="AS3053" s="20">
        <f t="shared" si="773"/>
        <v>0</v>
      </c>
    </row>
    <row r="3054" spans="1:45">
      <c r="A3054"/>
      <c r="B3054"/>
      <c r="C3054"/>
      <c r="D3054"/>
      <c r="E3054"/>
      <c r="F3054"/>
      <c r="G3054"/>
      <c r="H3054"/>
      <c r="I3054"/>
      <c r="J3054"/>
      <c r="K3054"/>
      <c r="L3054"/>
      <c r="M3054" s="8" t="str">
        <f>IF(ISERROR( VLOOKUP(AD3054,'[1]采购入库货量(公司仓库)'!$A:$I,9,FALSE)),"", VLOOKUP(AD3054,'[1]采购入库货量(公司仓库)'!$A:$I,9,FALSE))</f>
        <v/>
      </c>
      <c r="N3054" s="8" t="str">
        <f>IF(ISERROR( VLOOKUP(AD3054,[1]批发上市日期!$A:$F,6,FALSE)),"",  VLOOKUP(AD3054,[1]批发上市日期!$A:$F,6,FALSE))</f>
        <v/>
      </c>
      <c r="O3054" s="48">
        <f>IF(ISERROR(VLOOKUP(E3054&amp;G3054,'[1]采购入库货量(公司仓库)'!$A:$I,7,FALSE)),0,VLOOKUP(E3054&amp;G3054,'[1]采购入库货量(公司仓库)'!$A:$I,7,FALSE))</f>
        <v>0</v>
      </c>
      <c r="P3054" s="12">
        <f t="shared" si="758"/>
        <v>0</v>
      </c>
      <c r="Q3054" s="14">
        <f>IF(ISERROR(VLOOKUP(E3054&amp;G3054,'[1]采购入库货量(公司仓库)'!$A:$I,8,FALSE)),0,VLOOKUP(E3054&amp;G3054,'[1]采购入库货量(公司仓库)'!$A:$I,8,FALSE))</f>
        <v>0</v>
      </c>
      <c r="R3054" s="12">
        <f t="shared" si="759"/>
        <v>0</v>
      </c>
      <c r="S3054">
        <f>SUMIF([1]库存总量!$H:$H,E3054&amp;G3054,[1]库存总量!$G:$G)</f>
        <v>0</v>
      </c>
      <c r="T3054" s="12">
        <f t="shared" si="760"/>
        <v>0</v>
      </c>
      <c r="U3054">
        <f>SUMIFS([1]库存总量!$G:$G,[1]库存总量!$H:$H,E3054&amp;G3054,[1]库存总量!$A:$A,"B")</f>
        <v>0</v>
      </c>
      <c r="V3054" s="12">
        <f t="shared" si="761"/>
        <v>0</v>
      </c>
      <c r="W3054">
        <f>SUMIFS([1]库存总量!$G:$G,[1]库存总量!$H:$H,E3054&amp;G3054,[1]库存总量!$A:$A,"K")</f>
        <v>0</v>
      </c>
      <c r="X3054" s="12">
        <f t="shared" si="762"/>
        <v>0</v>
      </c>
      <c r="Y3054">
        <f t="shared" si="763"/>
        <v>0</v>
      </c>
      <c r="Z3054" s="12">
        <f t="shared" si="764"/>
        <v>0</v>
      </c>
      <c r="AA3054">
        <f>(IF(ISERROR((IF(ISERROR(VLOOKUP(E3054&amp;G3054,'[1]采购入库货量(公司仓库)'!$A:$H,7,FALSE)),0,VLOOKUP(E3054&amp;G3054,'[1]采购入库货量(公司仓库)'!$A:$H,7,FALSE)))*L3054-(IF(ISERROR(VLOOKUP(E3054&amp;G3054,'[1]采购入库货量(公司仓库)'!$A:$H,8,FALSE)),0,VLOOKUP(E3054&amp;G3054,'[1]采购入库货量(公司仓库)'!$A:$H,8,FALSE)))),0,(IF(ISERROR(VLOOKUP(E3054&amp;G3054,'[1]采购入库货量(公司仓库)'!$A:$H,7,FALSE)),0,VLOOKUP(E3054&amp;G3054,'[1]采购入库货量(公司仓库)'!$A:$H,7,FALSE)))*L3054-(IF(ISERROR(VLOOKUP(E3054&amp;G3054,'[1]采购入库货量(公司仓库)'!$A:$H,8,FALSE)),0,VLOOKUP(E3054&amp;G3054,'[1]采购入库货量(公司仓库)'!$A:$H,8,FALSE)))))</f>
        <v>0</v>
      </c>
      <c r="AB3054">
        <f>SUMIF([1]销售数据!$B:$B,E3054&amp;G3054,[1]销售数据!$G:$G)</f>
        <v>0</v>
      </c>
      <c r="AC3054" s="12">
        <f t="shared" si="765"/>
        <v>0</v>
      </c>
      <c r="AD3054" t="str">
        <f t="shared" si="766"/>
        <v/>
      </c>
      <c r="AE3054">
        <f>SUMIF([1]销售数据!$B:$B,AD3054,[1]销售数据!$L:$L)</f>
        <v>0</v>
      </c>
      <c r="AF3054">
        <f>SUMIF([1]销售数据!$B:$B,AD3054,[1]销售数据!$K:$K)</f>
        <v>0</v>
      </c>
      <c r="AG3054">
        <f>SUMIF([1]销售数据!$B:$B,AD3054,[1]销售数据!$J:$J)</f>
        <v>0</v>
      </c>
      <c r="AH3054">
        <f>SUMIF([1]销售数据!$B:$B,AD3054,[1]销售数据!$I:$I)</f>
        <v>0</v>
      </c>
      <c r="AI3054">
        <f>SUMIF([1]销售数据!$B:$B,AD3054,[1]销售数据!$H:$H)</f>
        <v>0</v>
      </c>
      <c r="AJ3054" s="20">
        <f t="shared" si="767"/>
        <v>0</v>
      </c>
      <c r="AK3054">
        <f>SUMIF([1]发货店铺数!$B:$B,AD3054,[1]发货店铺数!$G:$G)</f>
        <v>0</v>
      </c>
      <c r="AL3054">
        <f>SUMIF([1]销售店铺数!$B:$B,AD3054,[1]销售店铺数!$G:$G)</f>
        <v>0</v>
      </c>
      <c r="AM3054">
        <f>SUMIF([1]销售店铺数!$B:$B,AD3054,[1]销售店铺数!$G:$G)</f>
        <v>0</v>
      </c>
      <c r="AN3054" s="20">
        <f t="shared" si="768"/>
        <v>0</v>
      </c>
      <c r="AO3054" s="20">
        <f t="shared" si="769"/>
        <v>0</v>
      </c>
      <c r="AP3054" s="20">
        <f t="shared" si="770"/>
        <v>0</v>
      </c>
      <c r="AQ3054" s="12">
        <f t="shared" si="771"/>
        <v>0</v>
      </c>
      <c r="AR3054" s="20">
        <f t="shared" si="772"/>
        <v>0</v>
      </c>
      <c r="AS3054" s="20">
        <f t="shared" si="773"/>
        <v>0</v>
      </c>
    </row>
    <row r="3055" spans="1:45">
      <c r="A3055"/>
      <c r="B3055"/>
      <c r="C3055"/>
      <c r="D3055"/>
      <c r="E3055"/>
      <c r="F3055"/>
      <c r="G3055"/>
      <c r="H3055"/>
      <c r="I3055"/>
      <c r="J3055"/>
      <c r="K3055"/>
      <c r="L3055"/>
      <c r="M3055" s="8" t="str">
        <f>IF(ISERROR( VLOOKUP(AD3055,'[1]采购入库货量(公司仓库)'!$A:$I,9,FALSE)),"", VLOOKUP(AD3055,'[1]采购入库货量(公司仓库)'!$A:$I,9,FALSE))</f>
        <v/>
      </c>
      <c r="N3055" s="8" t="str">
        <f>IF(ISERROR( VLOOKUP(AD3055,[1]批发上市日期!$A:$F,6,FALSE)),"",  VLOOKUP(AD3055,[1]批发上市日期!$A:$F,6,FALSE))</f>
        <v/>
      </c>
      <c r="O3055" s="48">
        <f>IF(ISERROR(VLOOKUP(E3055&amp;G3055,'[1]采购入库货量(公司仓库)'!$A:$I,7,FALSE)),0,VLOOKUP(E3055&amp;G3055,'[1]采购入库货量(公司仓库)'!$A:$I,7,FALSE))</f>
        <v>0</v>
      </c>
      <c r="P3055" s="12">
        <f t="shared" si="758"/>
        <v>0</v>
      </c>
      <c r="Q3055" s="14">
        <f>IF(ISERROR(VLOOKUP(E3055&amp;G3055,'[1]采购入库货量(公司仓库)'!$A:$I,8,FALSE)),0,VLOOKUP(E3055&amp;G3055,'[1]采购入库货量(公司仓库)'!$A:$I,8,FALSE))</f>
        <v>0</v>
      </c>
      <c r="R3055" s="12">
        <f t="shared" si="759"/>
        <v>0</v>
      </c>
      <c r="S3055">
        <f>SUMIF([1]库存总量!$H:$H,E3055&amp;G3055,[1]库存总量!$G:$G)</f>
        <v>0</v>
      </c>
      <c r="T3055" s="12">
        <f t="shared" si="760"/>
        <v>0</v>
      </c>
      <c r="U3055">
        <f>SUMIFS([1]库存总量!$G:$G,[1]库存总量!$H:$H,E3055&amp;G3055,[1]库存总量!$A:$A,"B")</f>
        <v>0</v>
      </c>
      <c r="V3055" s="12">
        <f t="shared" si="761"/>
        <v>0</v>
      </c>
      <c r="W3055">
        <f>SUMIFS([1]库存总量!$G:$G,[1]库存总量!$H:$H,E3055&amp;G3055,[1]库存总量!$A:$A,"K")</f>
        <v>0</v>
      </c>
      <c r="X3055" s="12">
        <f t="shared" si="762"/>
        <v>0</v>
      </c>
      <c r="Y3055">
        <f t="shared" si="763"/>
        <v>0</v>
      </c>
      <c r="Z3055" s="12">
        <f t="shared" si="764"/>
        <v>0</v>
      </c>
      <c r="AA3055">
        <f>(IF(ISERROR((IF(ISERROR(VLOOKUP(E3055&amp;G3055,'[1]采购入库货量(公司仓库)'!$A:$H,7,FALSE)),0,VLOOKUP(E3055&amp;G3055,'[1]采购入库货量(公司仓库)'!$A:$H,7,FALSE)))*L3055-(IF(ISERROR(VLOOKUP(E3055&amp;G3055,'[1]采购入库货量(公司仓库)'!$A:$H,8,FALSE)),0,VLOOKUP(E3055&amp;G3055,'[1]采购入库货量(公司仓库)'!$A:$H,8,FALSE)))),0,(IF(ISERROR(VLOOKUP(E3055&amp;G3055,'[1]采购入库货量(公司仓库)'!$A:$H,7,FALSE)),0,VLOOKUP(E3055&amp;G3055,'[1]采购入库货量(公司仓库)'!$A:$H,7,FALSE)))*L3055-(IF(ISERROR(VLOOKUP(E3055&amp;G3055,'[1]采购入库货量(公司仓库)'!$A:$H,8,FALSE)),0,VLOOKUP(E3055&amp;G3055,'[1]采购入库货量(公司仓库)'!$A:$H,8,FALSE)))))</f>
        <v>0</v>
      </c>
      <c r="AB3055">
        <f>SUMIF([1]销售数据!$B:$B,E3055&amp;G3055,[1]销售数据!$G:$G)</f>
        <v>0</v>
      </c>
      <c r="AC3055" s="12">
        <f t="shared" si="765"/>
        <v>0</v>
      </c>
      <c r="AD3055" t="str">
        <f t="shared" si="766"/>
        <v/>
      </c>
      <c r="AE3055">
        <f>SUMIF([1]销售数据!$B:$B,AD3055,[1]销售数据!$L:$L)</f>
        <v>0</v>
      </c>
      <c r="AF3055">
        <f>SUMIF([1]销售数据!$B:$B,AD3055,[1]销售数据!$K:$K)</f>
        <v>0</v>
      </c>
      <c r="AG3055">
        <f>SUMIF([1]销售数据!$B:$B,AD3055,[1]销售数据!$J:$J)</f>
        <v>0</v>
      </c>
      <c r="AH3055">
        <f>SUMIF([1]销售数据!$B:$B,AD3055,[1]销售数据!$I:$I)</f>
        <v>0</v>
      </c>
      <c r="AI3055">
        <f>SUMIF([1]销售数据!$B:$B,AD3055,[1]销售数据!$H:$H)</f>
        <v>0</v>
      </c>
      <c r="AJ3055" s="20">
        <f t="shared" si="767"/>
        <v>0</v>
      </c>
      <c r="AK3055">
        <f>SUMIF([1]发货店铺数!$B:$B,AD3055,[1]发货店铺数!$G:$G)</f>
        <v>0</v>
      </c>
      <c r="AL3055">
        <f>SUMIF([1]销售店铺数!$B:$B,AD3055,[1]销售店铺数!$G:$G)</f>
        <v>0</v>
      </c>
      <c r="AM3055">
        <f>SUMIF([1]销售店铺数!$B:$B,AD3055,[1]销售店铺数!$G:$G)</f>
        <v>0</v>
      </c>
      <c r="AN3055" s="20">
        <f t="shared" si="768"/>
        <v>0</v>
      </c>
      <c r="AO3055" s="20">
        <f t="shared" si="769"/>
        <v>0</v>
      </c>
      <c r="AP3055" s="20">
        <f t="shared" si="770"/>
        <v>0</v>
      </c>
      <c r="AQ3055" s="12">
        <f t="shared" si="771"/>
        <v>0</v>
      </c>
      <c r="AR3055" s="20">
        <f t="shared" si="772"/>
        <v>0</v>
      </c>
      <c r="AS3055" s="20">
        <f t="shared" si="773"/>
        <v>0</v>
      </c>
    </row>
    <row r="3056" spans="1:45">
      <c r="A3056"/>
      <c r="B3056"/>
      <c r="C3056"/>
      <c r="D3056"/>
      <c r="E3056"/>
      <c r="F3056"/>
      <c r="G3056"/>
      <c r="H3056"/>
      <c r="I3056"/>
      <c r="J3056"/>
      <c r="K3056"/>
      <c r="L3056"/>
      <c r="M3056" s="8" t="str">
        <f>IF(ISERROR( VLOOKUP(AD3056,'[1]采购入库货量(公司仓库)'!$A:$I,9,FALSE)),"", VLOOKUP(AD3056,'[1]采购入库货量(公司仓库)'!$A:$I,9,FALSE))</f>
        <v/>
      </c>
      <c r="N3056" s="8" t="str">
        <f>IF(ISERROR( VLOOKUP(AD3056,[1]批发上市日期!$A:$F,6,FALSE)),"",  VLOOKUP(AD3056,[1]批发上市日期!$A:$F,6,FALSE))</f>
        <v/>
      </c>
      <c r="O3056" s="48">
        <f>IF(ISERROR(VLOOKUP(E3056&amp;G3056,'[1]采购入库货量(公司仓库)'!$A:$I,7,FALSE)),0,VLOOKUP(E3056&amp;G3056,'[1]采购入库货量(公司仓库)'!$A:$I,7,FALSE))</f>
        <v>0</v>
      </c>
      <c r="P3056" s="12">
        <f t="shared" si="758"/>
        <v>0</v>
      </c>
      <c r="Q3056" s="14">
        <f>IF(ISERROR(VLOOKUP(E3056&amp;G3056,'[1]采购入库货量(公司仓库)'!$A:$I,8,FALSE)),0,VLOOKUP(E3056&amp;G3056,'[1]采购入库货量(公司仓库)'!$A:$I,8,FALSE))</f>
        <v>0</v>
      </c>
      <c r="R3056" s="12">
        <f t="shared" si="759"/>
        <v>0</v>
      </c>
      <c r="S3056">
        <f>SUMIF([1]库存总量!$H:$H,E3056&amp;G3056,[1]库存总量!$G:$G)</f>
        <v>0</v>
      </c>
      <c r="T3056" s="12">
        <f t="shared" si="760"/>
        <v>0</v>
      </c>
      <c r="U3056">
        <f>SUMIFS([1]库存总量!$G:$G,[1]库存总量!$H:$H,E3056&amp;G3056,[1]库存总量!$A:$A,"B")</f>
        <v>0</v>
      </c>
      <c r="V3056" s="12">
        <f t="shared" si="761"/>
        <v>0</v>
      </c>
      <c r="W3056">
        <f>SUMIFS([1]库存总量!$G:$G,[1]库存总量!$H:$H,E3056&amp;G3056,[1]库存总量!$A:$A,"K")</f>
        <v>0</v>
      </c>
      <c r="X3056" s="12">
        <f t="shared" si="762"/>
        <v>0</v>
      </c>
      <c r="Y3056">
        <f t="shared" si="763"/>
        <v>0</v>
      </c>
      <c r="Z3056" s="12">
        <f t="shared" si="764"/>
        <v>0</v>
      </c>
      <c r="AA3056">
        <f>(IF(ISERROR((IF(ISERROR(VLOOKUP(E3056&amp;G3056,'[1]采购入库货量(公司仓库)'!$A:$H,7,FALSE)),0,VLOOKUP(E3056&amp;G3056,'[1]采购入库货量(公司仓库)'!$A:$H,7,FALSE)))*L3056-(IF(ISERROR(VLOOKUP(E3056&amp;G3056,'[1]采购入库货量(公司仓库)'!$A:$H,8,FALSE)),0,VLOOKUP(E3056&amp;G3056,'[1]采购入库货量(公司仓库)'!$A:$H,8,FALSE)))),0,(IF(ISERROR(VLOOKUP(E3056&amp;G3056,'[1]采购入库货量(公司仓库)'!$A:$H,7,FALSE)),0,VLOOKUP(E3056&amp;G3056,'[1]采购入库货量(公司仓库)'!$A:$H,7,FALSE)))*L3056-(IF(ISERROR(VLOOKUP(E3056&amp;G3056,'[1]采购入库货量(公司仓库)'!$A:$H,8,FALSE)),0,VLOOKUP(E3056&amp;G3056,'[1]采购入库货量(公司仓库)'!$A:$H,8,FALSE)))))</f>
        <v>0</v>
      </c>
      <c r="AB3056">
        <f>SUMIF([1]销售数据!$B:$B,E3056&amp;G3056,[1]销售数据!$G:$G)</f>
        <v>0</v>
      </c>
      <c r="AC3056" s="12">
        <f t="shared" si="765"/>
        <v>0</v>
      </c>
      <c r="AD3056" t="str">
        <f t="shared" si="766"/>
        <v/>
      </c>
      <c r="AE3056">
        <f>SUMIF([1]销售数据!$B:$B,AD3056,[1]销售数据!$L:$L)</f>
        <v>0</v>
      </c>
      <c r="AF3056">
        <f>SUMIF([1]销售数据!$B:$B,AD3056,[1]销售数据!$K:$K)</f>
        <v>0</v>
      </c>
      <c r="AG3056">
        <f>SUMIF([1]销售数据!$B:$B,AD3056,[1]销售数据!$J:$J)</f>
        <v>0</v>
      </c>
      <c r="AH3056">
        <f>SUMIF([1]销售数据!$B:$B,AD3056,[1]销售数据!$I:$I)</f>
        <v>0</v>
      </c>
      <c r="AI3056">
        <f>SUMIF([1]销售数据!$B:$B,AD3056,[1]销售数据!$H:$H)</f>
        <v>0</v>
      </c>
      <c r="AJ3056" s="20">
        <f t="shared" si="767"/>
        <v>0</v>
      </c>
      <c r="AK3056">
        <f>SUMIF([1]发货店铺数!$B:$B,AD3056,[1]发货店铺数!$G:$G)</f>
        <v>0</v>
      </c>
      <c r="AL3056">
        <f>SUMIF([1]销售店铺数!$B:$B,AD3056,[1]销售店铺数!$G:$G)</f>
        <v>0</v>
      </c>
      <c r="AM3056">
        <f>SUMIF([1]销售店铺数!$B:$B,AD3056,[1]销售店铺数!$G:$G)</f>
        <v>0</v>
      </c>
      <c r="AN3056" s="20">
        <f t="shared" si="768"/>
        <v>0</v>
      </c>
      <c r="AO3056" s="20">
        <f t="shared" si="769"/>
        <v>0</v>
      </c>
      <c r="AP3056" s="20">
        <f t="shared" si="770"/>
        <v>0</v>
      </c>
      <c r="AQ3056" s="12">
        <f t="shared" si="771"/>
        <v>0</v>
      </c>
      <c r="AR3056" s="20">
        <f t="shared" si="772"/>
        <v>0</v>
      </c>
      <c r="AS3056" s="20">
        <f t="shared" si="773"/>
        <v>0</v>
      </c>
    </row>
    <row r="3057" spans="1:45">
      <c r="A3057"/>
      <c r="B3057"/>
      <c r="C3057"/>
      <c r="D3057"/>
      <c r="E3057"/>
      <c r="F3057"/>
      <c r="G3057"/>
      <c r="H3057"/>
      <c r="I3057"/>
      <c r="J3057"/>
      <c r="K3057"/>
      <c r="L3057"/>
      <c r="M3057" s="8" t="str">
        <f>IF(ISERROR( VLOOKUP(AD3057,'[1]采购入库货量(公司仓库)'!$A:$I,9,FALSE)),"", VLOOKUP(AD3057,'[1]采购入库货量(公司仓库)'!$A:$I,9,FALSE))</f>
        <v/>
      </c>
      <c r="N3057" s="8" t="str">
        <f>IF(ISERROR( VLOOKUP(AD3057,[1]批发上市日期!$A:$F,6,FALSE)),"",  VLOOKUP(AD3057,[1]批发上市日期!$A:$F,6,FALSE))</f>
        <v/>
      </c>
      <c r="O3057" s="48">
        <f>IF(ISERROR(VLOOKUP(E3057&amp;G3057,'[1]采购入库货量(公司仓库)'!$A:$I,7,FALSE)),0,VLOOKUP(E3057&amp;G3057,'[1]采购入库货量(公司仓库)'!$A:$I,7,FALSE))</f>
        <v>0</v>
      </c>
      <c r="P3057" s="12">
        <f t="shared" si="758"/>
        <v>0</v>
      </c>
      <c r="Q3057" s="14">
        <f>IF(ISERROR(VLOOKUP(E3057&amp;G3057,'[1]采购入库货量(公司仓库)'!$A:$I,8,FALSE)),0,VLOOKUP(E3057&amp;G3057,'[1]采购入库货量(公司仓库)'!$A:$I,8,FALSE))</f>
        <v>0</v>
      </c>
      <c r="R3057" s="12">
        <f t="shared" si="759"/>
        <v>0</v>
      </c>
      <c r="S3057">
        <f>SUMIF([1]库存总量!$H:$H,E3057&amp;G3057,[1]库存总量!$G:$G)</f>
        <v>0</v>
      </c>
      <c r="T3057" s="12">
        <f t="shared" si="760"/>
        <v>0</v>
      </c>
      <c r="U3057">
        <f>SUMIFS([1]库存总量!$G:$G,[1]库存总量!$H:$H,E3057&amp;G3057,[1]库存总量!$A:$A,"B")</f>
        <v>0</v>
      </c>
      <c r="V3057" s="12">
        <f t="shared" si="761"/>
        <v>0</v>
      </c>
      <c r="W3057">
        <f>SUMIFS([1]库存总量!$G:$G,[1]库存总量!$H:$H,E3057&amp;G3057,[1]库存总量!$A:$A,"K")</f>
        <v>0</v>
      </c>
      <c r="X3057" s="12">
        <f t="shared" si="762"/>
        <v>0</v>
      </c>
      <c r="Y3057">
        <f t="shared" si="763"/>
        <v>0</v>
      </c>
      <c r="Z3057" s="12">
        <f t="shared" si="764"/>
        <v>0</v>
      </c>
      <c r="AA3057">
        <f>(IF(ISERROR((IF(ISERROR(VLOOKUP(E3057&amp;G3057,'[1]采购入库货量(公司仓库)'!$A:$H,7,FALSE)),0,VLOOKUP(E3057&amp;G3057,'[1]采购入库货量(公司仓库)'!$A:$H,7,FALSE)))*L3057-(IF(ISERROR(VLOOKUP(E3057&amp;G3057,'[1]采购入库货量(公司仓库)'!$A:$H,8,FALSE)),0,VLOOKUP(E3057&amp;G3057,'[1]采购入库货量(公司仓库)'!$A:$H,8,FALSE)))),0,(IF(ISERROR(VLOOKUP(E3057&amp;G3057,'[1]采购入库货量(公司仓库)'!$A:$H,7,FALSE)),0,VLOOKUP(E3057&amp;G3057,'[1]采购入库货量(公司仓库)'!$A:$H,7,FALSE)))*L3057-(IF(ISERROR(VLOOKUP(E3057&amp;G3057,'[1]采购入库货量(公司仓库)'!$A:$H,8,FALSE)),0,VLOOKUP(E3057&amp;G3057,'[1]采购入库货量(公司仓库)'!$A:$H,8,FALSE)))))</f>
        <v>0</v>
      </c>
      <c r="AB3057">
        <f>SUMIF([1]销售数据!$B:$B,E3057&amp;G3057,[1]销售数据!$G:$G)</f>
        <v>0</v>
      </c>
      <c r="AC3057" s="12">
        <f t="shared" si="765"/>
        <v>0</v>
      </c>
      <c r="AD3057" t="str">
        <f t="shared" si="766"/>
        <v/>
      </c>
      <c r="AE3057">
        <f>SUMIF([1]销售数据!$B:$B,AD3057,[1]销售数据!$L:$L)</f>
        <v>0</v>
      </c>
      <c r="AF3057">
        <f>SUMIF([1]销售数据!$B:$B,AD3057,[1]销售数据!$K:$K)</f>
        <v>0</v>
      </c>
      <c r="AG3057">
        <f>SUMIF([1]销售数据!$B:$B,AD3057,[1]销售数据!$J:$J)</f>
        <v>0</v>
      </c>
      <c r="AH3057">
        <f>SUMIF([1]销售数据!$B:$B,AD3057,[1]销售数据!$I:$I)</f>
        <v>0</v>
      </c>
      <c r="AI3057">
        <f>SUMIF([1]销售数据!$B:$B,AD3057,[1]销售数据!$H:$H)</f>
        <v>0</v>
      </c>
      <c r="AJ3057" s="20">
        <f t="shared" si="767"/>
        <v>0</v>
      </c>
      <c r="AK3057">
        <f>SUMIF([1]发货店铺数!$B:$B,AD3057,[1]发货店铺数!$G:$G)</f>
        <v>0</v>
      </c>
      <c r="AL3057">
        <f>SUMIF([1]销售店铺数!$B:$B,AD3057,[1]销售店铺数!$G:$G)</f>
        <v>0</v>
      </c>
      <c r="AM3057">
        <f>SUMIF([1]销售店铺数!$B:$B,AD3057,[1]销售店铺数!$G:$G)</f>
        <v>0</v>
      </c>
      <c r="AN3057" s="20">
        <f t="shared" si="768"/>
        <v>0</v>
      </c>
      <c r="AO3057" s="20">
        <f t="shared" si="769"/>
        <v>0</v>
      </c>
      <c r="AP3057" s="20">
        <f t="shared" si="770"/>
        <v>0</v>
      </c>
      <c r="AQ3057" s="12">
        <f t="shared" si="771"/>
        <v>0</v>
      </c>
      <c r="AR3057" s="20">
        <f t="shared" si="772"/>
        <v>0</v>
      </c>
      <c r="AS3057" s="20">
        <f t="shared" si="773"/>
        <v>0</v>
      </c>
    </row>
    <row r="3058" spans="1:45">
      <c r="A3058"/>
      <c r="B3058"/>
      <c r="C3058"/>
      <c r="D3058"/>
      <c r="E3058"/>
      <c r="F3058"/>
      <c r="G3058"/>
      <c r="H3058"/>
      <c r="I3058"/>
      <c r="J3058"/>
      <c r="K3058"/>
      <c r="L3058"/>
      <c r="M3058" s="8" t="str">
        <f>IF(ISERROR( VLOOKUP(AD3058,'[1]采购入库货量(公司仓库)'!$A:$I,9,FALSE)),"", VLOOKUP(AD3058,'[1]采购入库货量(公司仓库)'!$A:$I,9,FALSE))</f>
        <v/>
      </c>
      <c r="N3058" s="8" t="str">
        <f>IF(ISERROR( VLOOKUP(AD3058,[1]批发上市日期!$A:$F,6,FALSE)),"",  VLOOKUP(AD3058,[1]批发上市日期!$A:$F,6,FALSE))</f>
        <v/>
      </c>
      <c r="O3058" s="48">
        <f>IF(ISERROR(VLOOKUP(E3058&amp;G3058,'[1]采购入库货量(公司仓库)'!$A:$I,7,FALSE)),0,VLOOKUP(E3058&amp;G3058,'[1]采购入库货量(公司仓库)'!$A:$I,7,FALSE))</f>
        <v>0</v>
      </c>
      <c r="P3058" s="12">
        <f t="shared" si="758"/>
        <v>0</v>
      </c>
      <c r="Q3058" s="14">
        <f>IF(ISERROR(VLOOKUP(E3058&amp;G3058,'[1]采购入库货量(公司仓库)'!$A:$I,8,FALSE)),0,VLOOKUP(E3058&amp;G3058,'[1]采购入库货量(公司仓库)'!$A:$I,8,FALSE))</f>
        <v>0</v>
      </c>
      <c r="R3058" s="12">
        <f t="shared" si="759"/>
        <v>0</v>
      </c>
      <c r="S3058">
        <f>SUMIF([1]库存总量!$H:$H,E3058&amp;G3058,[1]库存总量!$G:$G)</f>
        <v>0</v>
      </c>
      <c r="T3058" s="12">
        <f t="shared" si="760"/>
        <v>0</v>
      </c>
      <c r="U3058">
        <f>SUMIFS([1]库存总量!$G:$G,[1]库存总量!$H:$H,E3058&amp;G3058,[1]库存总量!$A:$A,"B")</f>
        <v>0</v>
      </c>
      <c r="V3058" s="12">
        <f t="shared" si="761"/>
        <v>0</v>
      </c>
      <c r="W3058">
        <f>SUMIFS([1]库存总量!$G:$G,[1]库存总量!$H:$H,E3058&amp;G3058,[1]库存总量!$A:$A,"K")</f>
        <v>0</v>
      </c>
      <c r="X3058" s="12">
        <f t="shared" si="762"/>
        <v>0</v>
      </c>
      <c r="Y3058">
        <f t="shared" si="763"/>
        <v>0</v>
      </c>
      <c r="Z3058" s="12">
        <f t="shared" si="764"/>
        <v>0</v>
      </c>
      <c r="AA3058">
        <f>(IF(ISERROR((IF(ISERROR(VLOOKUP(E3058&amp;G3058,'[1]采购入库货量(公司仓库)'!$A:$H,7,FALSE)),0,VLOOKUP(E3058&amp;G3058,'[1]采购入库货量(公司仓库)'!$A:$H,7,FALSE)))*L3058-(IF(ISERROR(VLOOKUP(E3058&amp;G3058,'[1]采购入库货量(公司仓库)'!$A:$H,8,FALSE)),0,VLOOKUP(E3058&amp;G3058,'[1]采购入库货量(公司仓库)'!$A:$H,8,FALSE)))),0,(IF(ISERROR(VLOOKUP(E3058&amp;G3058,'[1]采购入库货量(公司仓库)'!$A:$H,7,FALSE)),0,VLOOKUP(E3058&amp;G3058,'[1]采购入库货量(公司仓库)'!$A:$H,7,FALSE)))*L3058-(IF(ISERROR(VLOOKUP(E3058&amp;G3058,'[1]采购入库货量(公司仓库)'!$A:$H,8,FALSE)),0,VLOOKUP(E3058&amp;G3058,'[1]采购入库货量(公司仓库)'!$A:$H,8,FALSE)))))</f>
        <v>0</v>
      </c>
      <c r="AB3058">
        <f>SUMIF([1]销售数据!$B:$B,E3058&amp;G3058,[1]销售数据!$G:$G)</f>
        <v>0</v>
      </c>
      <c r="AC3058" s="12">
        <f t="shared" si="765"/>
        <v>0</v>
      </c>
      <c r="AD3058" t="str">
        <f t="shared" si="766"/>
        <v/>
      </c>
      <c r="AE3058">
        <f>SUMIF([1]销售数据!$B:$B,AD3058,[1]销售数据!$L:$L)</f>
        <v>0</v>
      </c>
      <c r="AF3058">
        <f>SUMIF([1]销售数据!$B:$B,AD3058,[1]销售数据!$K:$K)</f>
        <v>0</v>
      </c>
      <c r="AG3058">
        <f>SUMIF([1]销售数据!$B:$B,AD3058,[1]销售数据!$J:$J)</f>
        <v>0</v>
      </c>
      <c r="AH3058">
        <f>SUMIF([1]销售数据!$B:$B,AD3058,[1]销售数据!$I:$I)</f>
        <v>0</v>
      </c>
      <c r="AI3058">
        <f>SUMIF([1]销售数据!$B:$B,AD3058,[1]销售数据!$H:$H)</f>
        <v>0</v>
      </c>
      <c r="AJ3058" s="20">
        <f t="shared" si="767"/>
        <v>0</v>
      </c>
      <c r="AK3058">
        <f>SUMIF([1]发货店铺数!$B:$B,AD3058,[1]发货店铺数!$G:$G)</f>
        <v>0</v>
      </c>
      <c r="AL3058">
        <f>SUMIF([1]销售店铺数!$B:$B,AD3058,[1]销售店铺数!$G:$G)</f>
        <v>0</v>
      </c>
      <c r="AM3058">
        <f>SUMIF([1]销售店铺数!$B:$B,AD3058,[1]销售店铺数!$G:$G)</f>
        <v>0</v>
      </c>
      <c r="AN3058" s="20">
        <f t="shared" si="768"/>
        <v>0</v>
      </c>
      <c r="AO3058" s="20">
        <f t="shared" si="769"/>
        <v>0</v>
      </c>
      <c r="AP3058" s="20">
        <f t="shared" si="770"/>
        <v>0</v>
      </c>
      <c r="AQ3058" s="12">
        <f t="shared" si="771"/>
        <v>0</v>
      </c>
      <c r="AR3058" s="20">
        <f t="shared" si="772"/>
        <v>0</v>
      </c>
      <c r="AS3058" s="20">
        <f t="shared" si="773"/>
        <v>0</v>
      </c>
    </row>
    <row r="3059" spans="1:45">
      <c r="A3059"/>
      <c r="B3059"/>
      <c r="C3059"/>
      <c r="D3059"/>
      <c r="E3059"/>
      <c r="F3059"/>
      <c r="G3059"/>
      <c r="H3059"/>
      <c r="I3059"/>
      <c r="J3059"/>
      <c r="K3059"/>
      <c r="L3059"/>
      <c r="M3059" s="8" t="str">
        <f>IF(ISERROR( VLOOKUP(AD3059,'[1]采购入库货量(公司仓库)'!$A:$I,9,FALSE)),"", VLOOKUP(AD3059,'[1]采购入库货量(公司仓库)'!$A:$I,9,FALSE))</f>
        <v/>
      </c>
      <c r="N3059" s="8" t="str">
        <f>IF(ISERROR( VLOOKUP(AD3059,[1]批发上市日期!$A:$F,6,FALSE)),"",  VLOOKUP(AD3059,[1]批发上市日期!$A:$F,6,FALSE))</f>
        <v/>
      </c>
      <c r="O3059" s="48">
        <f>IF(ISERROR(VLOOKUP(E3059&amp;G3059,'[1]采购入库货量(公司仓库)'!$A:$I,7,FALSE)),0,VLOOKUP(E3059&amp;G3059,'[1]采购入库货量(公司仓库)'!$A:$I,7,FALSE))</f>
        <v>0</v>
      </c>
      <c r="P3059" s="12">
        <f t="shared" si="758"/>
        <v>0</v>
      </c>
      <c r="Q3059" s="14">
        <f>IF(ISERROR(VLOOKUP(E3059&amp;G3059,'[1]采购入库货量(公司仓库)'!$A:$I,8,FALSE)),0,VLOOKUP(E3059&amp;G3059,'[1]采购入库货量(公司仓库)'!$A:$I,8,FALSE))</f>
        <v>0</v>
      </c>
      <c r="R3059" s="12">
        <f t="shared" si="759"/>
        <v>0</v>
      </c>
      <c r="S3059">
        <f>SUMIF([1]库存总量!$H:$H,E3059&amp;G3059,[1]库存总量!$G:$G)</f>
        <v>0</v>
      </c>
      <c r="T3059" s="12">
        <f t="shared" si="760"/>
        <v>0</v>
      </c>
      <c r="U3059">
        <f>SUMIFS([1]库存总量!$G:$G,[1]库存总量!$H:$H,E3059&amp;G3059,[1]库存总量!$A:$A,"B")</f>
        <v>0</v>
      </c>
      <c r="V3059" s="12">
        <f t="shared" si="761"/>
        <v>0</v>
      </c>
      <c r="W3059">
        <f>SUMIFS([1]库存总量!$G:$G,[1]库存总量!$H:$H,E3059&amp;G3059,[1]库存总量!$A:$A,"K")</f>
        <v>0</v>
      </c>
      <c r="X3059" s="12">
        <f t="shared" si="762"/>
        <v>0</v>
      </c>
      <c r="Y3059">
        <f t="shared" si="763"/>
        <v>0</v>
      </c>
      <c r="Z3059" s="12">
        <f t="shared" si="764"/>
        <v>0</v>
      </c>
      <c r="AA3059">
        <f>(IF(ISERROR((IF(ISERROR(VLOOKUP(E3059&amp;G3059,'[1]采购入库货量(公司仓库)'!$A:$H,7,FALSE)),0,VLOOKUP(E3059&amp;G3059,'[1]采购入库货量(公司仓库)'!$A:$H,7,FALSE)))*L3059-(IF(ISERROR(VLOOKUP(E3059&amp;G3059,'[1]采购入库货量(公司仓库)'!$A:$H,8,FALSE)),0,VLOOKUP(E3059&amp;G3059,'[1]采购入库货量(公司仓库)'!$A:$H,8,FALSE)))),0,(IF(ISERROR(VLOOKUP(E3059&amp;G3059,'[1]采购入库货量(公司仓库)'!$A:$H,7,FALSE)),0,VLOOKUP(E3059&amp;G3059,'[1]采购入库货量(公司仓库)'!$A:$H,7,FALSE)))*L3059-(IF(ISERROR(VLOOKUP(E3059&amp;G3059,'[1]采购入库货量(公司仓库)'!$A:$H,8,FALSE)),0,VLOOKUP(E3059&amp;G3059,'[1]采购入库货量(公司仓库)'!$A:$H,8,FALSE)))))</f>
        <v>0</v>
      </c>
      <c r="AB3059">
        <f>SUMIF([1]销售数据!$B:$B,E3059&amp;G3059,[1]销售数据!$G:$G)</f>
        <v>0</v>
      </c>
      <c r="AC3059" s="12">
        <f t="shared" si="765"/>
        <v>0</v>
      </c>
      <c r="AD3059" t="str">
        <f t="shared" si="766"/>
        <v/>
      </c>
      <c r="AE3059">
        <f>SUMIF([1]销售数据!$B:$B,AD3059,[1]销售数据!$L:$L)</f>
        <v>0</v>
      </c>
      <c r="AF3059">
        <f>SUMIF([1]销售数据!$B:$B,AD3059,[1]销售数据!$K:$K)</f>
        <v>0</v>
      </c>
      <c r="AG3059">
        <f>SUMIF([1]销售数据!$B:$B,AD3059,[1]销售数据!$J:$J)</f>
        <v>0</v>
      </c>
      <c r="AH3059">
        <f>SUMIF([1]销售数据!$B:$B,AD3059,[1]销售数据!$I:$I)</f>
        <v>0</v>
      </c>
      <c r="AI3059">
        <f>SUMIF([1]销售数据!$B:$B,AD3059,[1]销售数据!$H:$H)</f>
        <v>0</v>
      </c>
      <c r="AJ3059" s="20">
        <f t="shared" si="767"/>
        <v>0</v>
      </c>
      <c r="AK3059">
        <f>SUMIF([1]发货店铺数!$B:$B,AD3059,[1]发货店铺数!$G:$G)</f>
        <v>0</v>
      </c>
      <c r="AL3059">
        <f>SUMIF([1]销售店铺数!$B:$B,AD3059,[1]销售店铺数!$G:$G)</f>
        <v>0</v>
      </c>
      <c r="AM3059">
        <f>SUMIF([1]销售店铺数!$B:$B,AD3059,[1]销售店铺数!$G:$G)</f>
        <v>0</v>
      </c>
      <c r="AN3059" s="20">
        <f t="shared" si="768"/>
        <v>0</v>
      </c>
      <c r="AO3059" s="20">
        <f t="shared" si="769"/>
        <v>0</v>
      </c>
      <c r="AP3059" s="20">
        <f t="shared" si="770"/>
        <v>0</v>
      </c>
      <c r="AQ3059" s="12">
        <f t="shared" si="771"/>
        <v>0</v>
      </c>
      <c r="AR3059" s="20">
        <f t="shared" si="772"/>
        <v>0</v>
      </c>
      <c r="AS3059" s="20">
        <f t="shared" si="773"/>
        <v>0</v>
      </c>
    </row>
    <row r="3060" spans="1:45">
      <c r="A3060"/>
      <c r="B3060"/>
      <c r="C3060"/>
      <c r="D3060"/>
      <c r="E3060"/>
      <c r="F3060"/>
      <c r="G3060"/>
      <c r="H3060"/>
      <c r="I3060"/>
      <c r="J3060"/>
      <c r="K3060"/>
      <c r="L3060"/>
      <c r="M3060" s="8" t="str">
        <f>IF(ISERROR( VLOOKUP(AD3060,'[1]采购入库货量(公司仓库)'!$A:$I,9,FALSE)),"", VLOOKUP(AD3060,'[1]采购入库货量(公司仓库)'!$A:$I,9,FALSE))</f>
        <v/>
      </c>
      <c r="N3060" s="8" t="str">
        <f>IF(ISERROR( VLOOKUP(AD3060,[1]批发上市日期!$A:$F,6,FALSE)),"",  VLOOKUP(AD3060,[1]批发上市日期!$A:$F,6,FALSE))</f>
        <v/>
      </c>
      <c r="O3060" s="48">
        <f>IF(ISERROR(VLOOKUP(E3060&amp;G3060,'[1]采购入库货量(公司仓库)'!$A:$I,7,FALSE)),0,VLOOKUP(E3060&amp;G3060,'[1]采购入库货量(公司仓库)'!$A:$I,7,FALSE))</f>
        <v>0</v>
      </c>
      <c r="P3060" s="12">
        <f t="shared" si="758"/>
        <v>0</v>
      </c>
      <c r="Q3060" s="14">
        <f>IF(ISERROR(VLOOKUP(E3060&amp;G3060,'[1]采购入库货量(公司仓库)'!$A:$I,8,FALSE)),0,VLOOKUP(E3060&amp;G3060,'[1]采购入库货量(公司仓库)'!$A:$I,8,FALSE))</f>
        <v>0</v>
      </c>
      <c r="R3060" s="12">
        <f t="shared" si="759"/>
        <v>0</v>
      </c>
      <c r="S3060">
        <f>SUMIF([1]库存总量!$H:$H,E3060&amp;G3060,[1]库存总量!$G:$G)</f>
        <v>0</v>
      </c>
      <c r="T3060" s="12">
        <f t="shared" si="760"/>
        <v>0</v>
      </c>
      <c r="U3060">
        <f>SUMIFS([1]库存总量!$G:$G,[1]库存总量!$H:$H,E3060&amp;G3060,[1]库存总量!$A:$A,"B")</f>
        <v>0</v>
      </c>
      <c r="V3060" s="12">
        <f t="shared" si="761"/>
        <v>0</v>
      </c>
      <c r="W3060">
        <f>SUMIFS([1]库存总量!$G:$G,[1]库存总量!$H:$H,E3060&amp;G3060,[1]库存总量!$A:$A,"K")</f>
        <v>0</v>
      </c>
      <c r="X3060" s="12">
        <f t="shared" si="762"/>
        <v>0</v>
      </c>
      <c r="Y3060">
        <f t="shared" si="763"/>
        <v>0</v>
      </c>
      <c r="Z3060" s="12">
        <f t="shared" si="764"/>
        <v>0</v>
      </c>
      <c r="AA3060">
        <f>(IF(ISERROR((IF(ISERROR(VLOOKUP(E3060&amp;G3060,'[1]采购入库货量(公司仓库)'!$A:$H,7,FALSE)),0,VLOOKUP(E3060&amp;G3060,'[1]采购入库货量(公司仓库)'!$A:$H,7,FALSE)))*L3060-(IF(ISERROR(VLOOKUP(E3060&amp;G3060,'[1]采购入库货量(公司仓库)'!$A:$H,8,FALSE)),0,VLOOKUP(E3060&amp;G3060,'[1]采购入库货量(公司仓库)'!$A:$H,8,FALSE)))),0,(IF(ISERROR(VLOOKUP(E3060&amp;G3060,'[1]采购入库货量(公司仓库)'!$A:$H,7,FALSE)),0,VLOOKUP(E3060&amp;G3060,'[1]采购入库货量(公司仓库)'!$A:$H,7,FALSE)))*L3060-(IF(ISERROR(VLOOKUP(E3060&amp;G3060,'[1]采购入库货量(公司仓库)'!$A:$H,8,FALSE)),0,VLOOKUP(E3060&amp;G3060,'[1]采购入库货量(公司仓库)'!$A:$H,8,FALSE)))))</f>
        <v>0</v>
      </c>
      <c r="AB3060">
        <f>SUMIF([1]销售数据!$B:$B,E3060&amp;G3060,[1]销售数据!$G:$G)</f>
        <v>0</v>
      </c>
      <c r="AC3060" s="12">
        <f t="shared" si="765"/>
        <v>0</v>
      </c>
      <c r="AD3060" t="str">
        <f t="shared" si="766"/>
        <v/>
      </c>
      <c r="AE3060">
        <f>SUMIF([1]销售数据!$B:$B,AD3060,[1]销售数据!$L:$L)</f>
        <v>0</v>
      </c>
      <c r="AF3060">
        <f>SUMIF([1]销售数据!$B:$B,AD3060,[1]销售数据!$K:$K)</f>
        <v>0</v>
      </c>
      <c r="AG3060">
        <f>SUMIF([1]销售数据!$B:$B,AD3060,[1]销售数据!$J:$J)</f>
        <v>0</v>
      </c>
      <c r="AH3060">
        <f>SUMIF([1]销售数据!$B:$B,AD3060,[1]销售数据!$I:$I)</f>
        <v>0</v>
      </c>
      <c r="AI3060">
        <f>SUMIF([1]销售数据!$B:$B,AD3060,[1]销售数据!$H:$H)</f>
        <v>0</v>
      </c>
      <c r="AJ3060" s="20">
        <f t="shared" si="767"/>
        <v>0</v>
      </c>
      <c r="AK3060">
        <f>SUMIF([1]发货店铺数!$B:$B,AD3060,[1]发货店铺数!$G:$G)</f>
        <v>0</v>
      </c>
      <c r="AL3060">
        <f>SUMIF([1]销售店铺数!$B:$B,AD3060,[1]销售店铺数!$G:$G)</f>
        <v>0</v>
      </c>
      <c r="AM3060">
        <f>SUMIF([1]销售店铺数!$B:$B,AD3060,[1]销售店铺数!$G:$G)</f>
        <v>0</v>
      </c>
      <c r="AN3060" s="20">
        <f t="shared" si="768"/>
        <v>0</v>
      </c>
      <c r="AO3060" s="20">
        <f t="shared" si="769"/>
        <v>0</v>
      </c>
      <c r="AP3060" s="20">
        <f t="shared" si="770"/>
        <v>0</v>
      </c>
      <c r="AQ3060" s="12">
        <f t="shared" si="771"/>
        <v>0</v>
      </c>
      <c r="AR3060" s="20">
        <f t="shared" si="772"/>
        <v>0</v>
      </c>
      <c r="AS3060" s="20">
        <f t="shared" si="773"/>
        <v>0</v>
      </c>
    </row>
    <row r="3061" spans="1:45">
      <c r="A3061"/>
      <c r="B3061"/>
      <c r="C3061"/>
      <c r="D3061"/>
      <c r="E3061"/>
      <c r="F3061"/>
      <c r="G3061"/>
      <c r="H3061"/>
      <c r="I3061"/>
      <c r="J3061"/>
      <c r="K3061"/>
      <c r="L3061"/>
      <c r="M3061" s="8" t="str">
        <f>IF(ISERROR( VLOOKUP(AD3061,'[1]采购入库货量(公司仓库)'!$A:$I,9,FALSE)),"", VLOOKUP(AD3061,'[1]采购入库货量(公司仓库)'!$A:$I,9,FALSE))</f>
        <v/>
      </c>
      <c r="N3061" s="8" t="str">
        <f>IF(ISERROR( VLOOKUP(AD3061,[1]批发上市日期!$A:$F,6,FALSE)),"",  VLOOKUP(AD3061,[1]批发上市日期!$A:$F,6,FALSE))</f>
        <v/>
      </c>
      <c r="O3061" s="48">
        <f>IF(ISERROR(VLOOKUP(E3061&amp;G3061,'[1]采购入库货量(公司仓库)'!$A:$I,7,FALSE)),0,VLOOKUP(E3061&amp;G3061,'[1]采购入库货量(公司仓库)'!$A:$I,7,FALSE))</f>
        <v>0</v>
      </c>
      <c r="P3061" s="12">
        <f t="shared" si="758"/>
        <v>0</v>
      </c>
      <c r="Q3061" s="14">
        <f>IF(ISERROR(VLOOKUP(E3061&amp;G3061,'[1]采购入库货量(公司仓库)'!$A:$I,8,FALSE)),0,VLOOKUP(E3061&amp;G3061,'[1]采购入库货量(公司仓库)'!$A:$I,8,FALSE))</f>
        <v>0</v>
      </c>
      <c r="R3061" s="12">
        <f t="shared" si="759"/>
        <v>0</v>
      </c>
      <c r="S3061">
        <f>SUMIF([1]库存总量!$H:$H,E3061&amp;G3061,[1]库存总量!$G:$G)</f>
        <v>0</v>
      </c>
      <c r="T3061" s="12">
        <f t="shared" si="760"/>
        <v>0</v>
      </c>
      <c r="U3061">
        <f>SUMIFS([1]库存总量!$G:$G,[1]库存总量!$H:$H,E3061&amp;G3061,[1]库存总量!$A:$A,"B")</f>
        <v>0</v>
      </c>
      <c r="V3061" s="12">
        <f t="shared" si="761"/>
        <v>0</v>
      </c>
      <c r="W3061">
        <f>SUMIFS([1]库存总量!$G:$G,[1]库存总量!$H:$H,E3061&amp;G3061,[1]库存总量!$A:$A,"K")</f>
        <v>0</v>
      </c>
      <c r="X3061" s="12">
        <f t="shared" si="762"/>
        <v>0</v>
      </c>
      <c r="Y3061">
        <f t="shared" si="763"/>
        <v>0</v>
      </c>
      <c r="Z3061" s="12">
        <f t="shared" si="764"/>
        <v>0</v>
      </c>
      <c r="AA3061">
        <f>(IF(ISERROR((IF(ISERROR(VLOOKUP(E3061&amp;G3061,'[1]采购入库货量(公司仓库)'!$A:$H,7,FALSE)),0,VLOOKUP(E3061&amp;G3061,'[1]采购入库货量(公司仓库)'!$A:$H,7,FALSE)))*L3061-(IF(ISERROR(VLOOKUP(E3061&amp;G3061,'[1]采购入库货量(公司仓库)'!$A:$H,8,FALSE)),0,VLOOKUP(E3061&amp;G3061,'[1]采购入库货量(公司仓库)'!$A:$H,8,FALSE)))),0,(IF(ISERROR(VLOOKUP(E3061&amp;G3061,'[1]采购入库货量(公司仓库)'!$A:$H,7,FALSE)),0,VLOOKUP(E3061&amp;G3061,'[1]采购入库货量(公司仓库)'!$A:$H,7,FALSE)))*L3061-(IF(ISERROR(VLOOKUP(E3061&amp;G3061,'[1]采购入库货量(公司仓库)'!$A:$H,8,FALSE)),0,VLOOKUP(E3061&amp;G3061,'[1]采购入库货量(公司仓库)'!$A:$H,8,FALSE)))))</f>
        <v>0</v>
      </c>
      <c r="AB3061">
        <f>SUMIF([1]销售数据!$B:$B,E3061&amp;G3061,[1]销售数据!$G:$G)</f>
        <v>0</v>
      </c>
      <c r="AC3061" s="12">
        <f t="shared" si="765"/>
        <v>0</v>
      </c>
      <c r="AD3061" t="str">
        <f t="shared" si="766"/>
        <v/>
      </c>
      <c r="AE3061">
        <f>SUMIF([1]销售数据!$B:$B,AD3061,[1]销售数据!$L:$L)</f>
        <v>0</v>
      </c>
      <c r="AF3061">
        <f>SUMIF([1]销售数据!$B:$B,AD3061,[1]销售数据!$K:$K)</f>
        <v>0</v>
      </c>
      <c r="AG3061">
        <f>SUMIF([1]销售数据!$B:$B,AD3061,[1]销售数据!$J:$J)</f>
        <v>0</v>
      </c>
      <c r="AH3061">
        <f>SUMIF([1]销售数据!$B:$B,AD3061,[1]销售数据!$I:$I)</f>
        <v>0</v>
      </c>
      <c r="AI3061">
        <f>SUMIF([1]销售数据!$B:$B,AD3061,[1]销售数据!$H:$H)</f>
        <v>0</v>
      </c>
      <c r="AJ3061" s="20">
        <f t="shared" si="767"/>
        <v>0</v>
      </c>
      <c r="AK3061">
        <f>SUMIF([1]发货店铺数!$B:$B,AD3061,[1]发货店铺数!$G:$G)</f>
        <v>0</v>
      </c>
      <c r="AL3061">
        <f>SUMIF([1]销售店铺数!$B:$B,AD3061,[1]销售店铺数!$G:$G)</f>
        <v>0</v>
      </c>
      <c r="AM3061">
        <f>SUMIF([1]销售店铺数!$B:$B,AD3061,[1]销售店铺数!$G:$G)</f>
        <v>0</v>
      </c>
      <c r="AN3061" s="20">
        <f t="shared" si="768"/>
        <v>0</v>
      </c>
      <c r="AO3061" s="20">
        <f t="shared" si="769"/>
        <v>0</v>
      </c>
      <c r="AP3061" s="20">
        <f t="shared" si="770"/>
        <v>0</v>
      </c>
      <c r="AQ3061" s="12">
        <f t="shared" si="771"/>
        <v>0</v>
      </c>
      <c r="AR3061" s="20">
        <f t="shared" si="772"/>
        <v>0</v>
      </c>
      <c r="AS3061" s="20">
        <f t="shared" si="773"/>
        <v>0</v>
      </c>
    </row>
    <row r="3062" spans="1:45">
      <c r="A3062"/>
      <c r="B3062"/>
      <c r="C3062"/>
      <c r="D3062"/>
      <c r="E3062"/>
      <c r="F3062"/>
      <c r="G3062"/>
      <c r="H3062"/>
      <c r="I3062"/>
      <c r="J3062"/>
      <c r="K3062"/>
      <c r="L3062"/>
      <c r="M3062" s="8" t="str">
        <f>IF(ISERROR( VLOOKUP(AD3062,'[1]采购入库货量(公司仓库)'!$A:$I,9,FALSE)),"", VLOOKUP(AD3062,'[1]采购入库货量(公司仓库)'!$A:$I,9,FALSE))</f>
        <v/>
      </c>
      <c r="N3062" s="8" t="str">
        <f>IF(ISERROR( VLOOKUP(AD3062,[1]批发上市日期!$A:$F,6,FALSE)),"",  VLOOKUP(AD3062,[1]批发上市日期!$A:$F,6,FALSE))</f>
        <v/>
      </c>
      <c r="O3062" s="48">
        <f>IF(ISERROR(VLOOKUP(E3062&amp;G3062,'[1]采购入库货量(公司仓库)'!$A:$I,7,FALSE)),0,VLOOKUP(E3062&amp;G3062,'[1]采购入库货量(公司仓库)'!$A:$I,7,FALSE))</f>
        <v>0</v>
      </c>
      <c r="P3062" s="12">
        <f t="shared" si="758"/>
        <v>0</v>
      </c>
      <c r="Q3062" s="14">
        <f>IF(ISERROR(VLOOKUP(E3062&amp;G3062,'[1]采购入库货量(公司仓库)'!$A:$I,8,FALSE)),0,VLOOKUP(E3062&amp;G3062,'[1]采购入库货量(公司仓库)'!$A:$I,8,FALSE))</f>
        <v>0</v>
      </c>
      <c r="R3062" s="12">
        <f t="shared" si="759"/>
        <v>0</v>
      </c>
      <c r="S3062">
        <f>SUMIF([1]库存总量!$H:$H,E3062&amp;G3062,[1]库存总量!$G:$G)</f>
        <v>0</v>
      </c>
      <c r="T3062" s="12">
        <f t="shared" si="760"/>
        <v>0</v>
      </c>
      <c r="U3062">
        <f>SUMIFS([1]库存总量!$G:$G,[1]库存总量!$H:$H,E3062&amp;G3062,[1]库存总量!$A:$A,"B")</f>
        <v>0</v>
      </c>
      <c r="V3062" s="12">
        <f t="shared" si="761"/>
        <v>0</v>
      </c>
      <c r="W3062">
        <f>SUMIFS([1]库存总量!$G:$G,[1]库存总量!$H:$H,E3062&amp;G3062,[1]库存总量!$A:$A,"K")</f>
        <v>0</v>
      </c>
      <c r="X3062" s="12">
        <f t="shared" si="762"/>
        <v>0</v>
      </c>
      <c r="Y3062">
        <f t="shared" si="763"/>
        <v>0</v>
      </c>
      <c r="Z3062" s="12">
        <f t="shared" si="764"/>
        <v>0</v>
      </c>
      <c r="AA3062">
        <f>(IF(ISERROR((IF(ISERROR(VLOOKUP(E3062&amp;G3062,'[1]采购入库货量(公司仓库)'!$A:$H,7,FALSE)),0,VLOOKUP(E3062&amp;G3062,'[1]采购入库货量(公司仓库)'!$A:$H,7,FALSE)))*L3062-(IF(ISERROR(VLOOKUP(E3062&amp;G3062,'[1]采购入库货量(公司仓库)'!$A:$H,8,FALSE)),0,VLOOKUP(E3062&amp;G3062,'[1]采购入库货量(公司仓库)'!$A:$H,8,FALSE)))),0,(IF(ISERROR(VLOOKUP(E3062&amp;G3062,'[1]采购入库货量(公司仓库)'!$A:$H,7,FALSE)),0,VLOOKUP(E3062&amp;G3062,'[1]采购入库货量(公司仓库)'!$A:$H,7,FALSE)))*L3062-(IF(ISERROR(VLOOKUP(E3062&amp;G3062,'[1]采购入库货量(公司仓库)'!$A:$H,8,FALSE)),0,VLOOKUP(E3062&amp;G3062,'[1]采购入库货量(公司仓库)'!$A:$H,8,FALSE)))))</f>
        <v>0</v>
      </c>
      <c r="AB3062">
        <f>SUMIF([1]销售数据!$B:$B,E3062&amp;G3062,[1]销售数据!$G:$G)</f>
        <v>0</v>
      </c>
      <c r="AC3062" s="12">
        <f t="shared" si="765"/>
        <v>0</v>
      </c>
      <c r="AD3062" t="str">
        <f t="shared" si="766"/>
        <v/>
      </c>
      <c r="AE3062">
        <f>SUMIF([1]销售数据!$B:$B,AD3062,[1]销售数据!$L:$L)</f>
        <v>0</v>
      </c>
      <c r="AF3062">
        <f>SUMIF([1]销售数据!$B:$B,AD3062,[1]销售数据!$K:$K)</f>
        <v>0</v>
      </c>
      <c r="AG3062">
        <f>SUMIF([1]销售数据!$B:$B,AD3062,[1]销售数据!$J:$J)</f>
        <v>0</v>
      </c>
      <c r="AH3062">
        <f>SUMIF([1]销售数据!$B:$B,AD3062,[1]销售数据!$I:$I)</f>
        <v>0</v>
      </c>
      <c r="AI3062">
        <f>SUMIF([1]销售数据!$B:$B,AD3062,[1]销售数据!$H:$H)</f>
        <v>0</v>
      </c>
      <c r="AJ3062" s="20">
        <f t="shared" si="767"/>
        <v>0</v>
      </c>
      <c r="AK3062">
        <f>SUMIF([1]发货店铺数!$B:$B,AD3062,[1]发货店铺数!$G:$G)</f>
        <v>0</v>
      </c>
      <c r="AL3062">
        <f>SUMIF([1]销售店铺数!$B:$B,AD3062,[1]销售店铺数!$G:$G)</f>
        <v>0</v>
      </c>
      <c r="AM3062">
        <f>SUMIF([1]销售店铺数!$B:$B,AD3062,[1]销售店铺数!$G:$G)</f>
        <v>0</v>
      </c>
      <c r="AN3062" s="20">
        <f t="shared" si="768"/>
        <v>0</v>
      </c>
      <c r="AO3062" s="20">
        <f t="shared" si="769"/>
        <v>0</v>
      </c>
      <c r="AP3062" s="20">
        <f t="shared" si="770"/>
        <v>0</v>
      </c>
      <c r="AQ3062" s="12">
        <f t="shared" si="771"/>
        <v>0</v>
      </c>
      <c r="AR3062" s="20">
        <f t="shared" si="772"/>
        <v>0</v>
      </c>
      <c r="AS3062" s="20">
        <f t="shared" si="773"/>
        <v>0</v>
      </c>
    </row>
    <row r="3063" spans="1:45">
      <c r="A3063"/>
      <c r="B3063"/>
      <c r="C3063"/>
      <c r="D3063"/>
      <c r="E3063"/>
      <c r="F3063"/>
      <c r="G3063"/>
      <c r="H3063"/>
      <c r="I3063"/>
      <c r="J3063"/>
      <c r="K3063"/>
      <c r="L3063"/>
      <c r="M3063" s="8" t="str">
        <f>IF(ISERROR( VLOOKUP(AD3063,'[1]采购入库货量(公司仓库)'!$A:$I,9,FALSE)),"", VLOOKUP(AD3063,'[1]采购入库货量(公司仓库)'!$A:$I,9,FALSE))</f>
        <v/>
      </c>
      <c r="N3063" s="8" t="str">
        <f>IF(ISERROR( VLOOKUP(AD3063,[1]批发上市日期!$A:$F,6,FALSE)),"",  VLOOKUP(AD3063,[1]批发上市日期!$A:$F,6,FALSE))</f>
        <v/>
      </c>
      <c r="O3063" s="48">
        <f>IF(ISERROR(VLOOKUP(E3063&amp;G3063,'[1]采购入库货量(公司仓库)'!$A:$I,7,FALSE)),0,VLOOKUP(E3063&amp;G3063,'[1]采购入库货量(公司仓库)'!$A:$I,7,FALSE))</f>
        <v>0</v>
      </c>
      <c r="P3063" s="12">
        <f t="shared" si="758"/>
        <v>0</v>
      </c>
      <c r="Q3063" s="14">
        <f>IF(ISERROR(VLOOKUP(E3063&amp;G3063,'[1]采购入库货量(公司仓库)'!$A:$I,8,FALSE)),0,VLOOKUP(E3063&amp;G3063,'[1]采购入库货量(公司仓库)'!$A:$I,8,FALSE))</f>
        <v>0</v>
      </c>
      <c r="R3063" s="12">
        <f t="shared" si="759"/>
        <v>0</v>
      </c>
      <c r="S3063">
        <f>SUMIF([1]库存总量!$H:$H,E3063&amp;G3063,[1]库存总量!$G:$G)</f>
        <v>0</v>
      </c>
      <c r="T3063" s="12">
        <f t="shared" si="760"/>
        <v>0</v>
      </c>
      <c r="U3063">
        <f>SUMIFS([1]库存总量!$G:$G,[1]库存总量!$H:$H,E3063&amp;G3063,[1]库存总量!$A:$A,"B")</f>
        <v>0</v>
      </c>
      <c r="V3063" s="12">
        <f t="shared" si="761"/>
        <v>0</v>
      </c>
      <c r="W3063">
        <f>SUMIFS([1]库存总量!$G:$G,[1]库存总量!$H:$H,E3063&amp;G3063,[1]库存总量!$A:$A,"K")</f>
        <v>0</v>
      </c>
      <c r="X3063" s="12">
        <f t="shared" si="762"/>
        <v>0</v>
      </c>
      <c r="Y3063">
        <f t="shared" si="763"/>
        <v>0</v>
      </c>
      <c r="Z3063" s="12">
        <f t="shared" si="764"/>
        <v>0</v>
      </c>
      <c r="AA3063">
        <f>(IF(ISERROR((IF(ISERROR(VLOOKUP(E3063&amp;G3063,'[1]采购入库货量(公司仓库)'!$A:$H,7,FALSE)),0,VLOOKUP(E3063&amp;G3063,'[1]采购入库货量(公司仓库)'!$A:$H,7,FALSE)))*L3063-(IF(ISERROR(VLOOKUP(E3063&amp;G3063,'[1]采购入库货量(公司仓库)'!$A:$H,8,FALSE)),0,VLOOKUP(E3063&amp;G3063,'[1]采购入库货量(公司仓库)'!$A:$H,8,FALSE)))),0,(IF(ISERROR(VLOOKUP(E3063&amp;G3063,'[1]采购入库货量(公司仓库)'!$A:$H,7,FALSE)),0,VLOOKUP(E3063&amp;G3063,'[1]采购入库货量(公司仓库)'!$A:$H,7,FALSE)))*L3063-(IF(ISERROR(VLOOKUP(E3063&amp;G3063,'[1]采购入库货量(公司仓库)'!$A:$H,8,FALSE)),0,VLOOKUP(E3063&amp;G3063,'[1]采购入库货量(公司仓库)'!$A:$H,8,FALSE)))))</f>
        <v>0</v>
      </c>
      <c r="AB3063">
        <f>SUMIF([1]销售数据!$B:$B,E3063&amp;G3063,[1]销售数据!$G:$G)</f>
        <v>0</v>
      </c>
      <c r="AC3063" s="12">
        <f t="shared" si="765"/>
        <v>0</v>
      </c>
      <c r="AD3063" t="str">
        <f t="shared" si="766"/>
        <v/>
      </c>
      <c r="AE3063">
        <f>SUMIF([1]销售数据!$B:$B,AD3063,[1]销售数据!$L:$L)</f>
        <v>0</v>
      </c>
      <c r="AF3063">
        <f>SUMIF([1]销售数据!$B:$B,AD3063,[1]销售数据!$K:$K)</f>
        <v>0</v>
      </c>
      <c r="AG3063">
        <f>SUMIF([1]销售数据!$B:$B,AD3063,[1]销售数据!$J:$J)</f>
        <v>0</v>
      </c>
      <c r="AH3063">
        <f>SUMIF([1]销售数据!$B:$B,AD3063,[1]销售数据!$I:$I)</f>
        <v>0</v>
      </c>
      <c r="AI3063">
        <f>SUMIF([1]销售数据!$B:$B,AD3063,[1]销售数据!$H:$H)</f>
        <v>0</v>
      </c>
      <c r="AJ3063" s="20">
        <f t="shared" si="767"/>
        <v>0</v>
      </c>
      <c r="AK3063">
        <f>SUMIF([1]发货店铺数!$B:$B,AD3063,[1]发货店铺数!$G:$G)</f>
        <v>0</v>
      </c>
      <c r="AL3063">
        <f>SUMIF([1]销售店铺数!$B:$B,AD3063,[1]销售店铺数!$G:$G)</f>
        <v>0</v>
      </c>
      <c r="AM3063">
        <f>SUMIF([1]销售店铺数!$B:$B,AD3063,[1]销售店铺数!$G:$G)</f>
        <v>0</v>
      </c>
      <c r="AN3063" s="20">
        <f t="shared" si="768"/>
        <v>0</v>
      </c>
      <c r="AO3063" s="20">
        <f t="shared" si="769"/>
        <v>0</v>
      </c>
      <c r="AP3063" s="20">
        <f t="shared" si="770"/>
        <v>0</v>
      </c>
      <c r="AQ3063" s="12">
        <f t="shared" si="771"/>
        <v>0</v>
      </c>
      <c r="AR3063" s="20">
        <f t="shared" si="772"/>
        <v>0</v>
      </c>
      <c r="AS3063" s="20">
        <f t="shared" si="773"/>
        <v>0</v>
      </c>
    </row>
    <row r="3064" spans="1:45">
      <c r="A3064"/>
      <c r="B3064"/>
      <c r="C3064"/>
      <c r="D3064"/>
      <c r="E3064"/>
      <c r="F3064"/>
      <c r="G3064"/>
      <c r="H3064"/>
      <c r="I3064"/>
      <c r="J3064"/>
      <c r="K3064"/>
      <c r="L3064"/>
      <c r="M3064" s="8" t="str">
        <f>IF(ISERROR( VLOOKUP(AD3064,'[1]采购入库货量(公司仓库)'!$A:$I,9,FALSE)),"", VLOOKUP(AD3064,'[1]采购入库货量(公司仓库)'!$A:$I,9,FALSE))</f>
        <v/>
      </c>
      <c r="N3064" s="8" t="str">
        <f>IF(ISERROR( VLOOKUP(AD3064,[1]批发上市日期!$A:$F,6,FALSE)),"",  VLOOKUP(AD3064,[1]批发上市日期!$A:$F,6,FALSE))</f>
        <v/>
      </c>
      <c r="O3064" s="48">
        <f>IF(ISERROR(VLOOKUP(E3064&amp;G3064,'[1]采购入库货量(公司仓库)'!$A:$I,7,FALSE)),0,VLOOKUP(E3064&amp;G3064,'[1]采购入库货量(公司仓库)'!$A:$I,7,FALSE))</f>
        <v>0</v>
      </c>
      <c r="P3064" s="12">
        <f t="shared" si="758"/>
        <v>0</v>
      </c>
      <c r="Q3064" s="14">
        <f>IF(ISERROR(VLOOKUP(E3064&amp;G3064,'[1]采购入库货量(公司仓库)'!$A:$I,8,FALSE)),0,VLOOKUP(E3064&amp;G3064,'[1]采购入库货量(公司仓库)'!$A:$I,8,FALSE))</f>
        <v>0</v>
      </c>
      <c r="R3064" s="12">
        <f t="shared" si="759"/>
        <v>0</v>
      </c>
      <c r="S3064">
        <f>SUMIF([1]库存总量!$H:$H,E3064&amp;G3064,[1]库存总量!$G:$G)</f>
        <v>0</v>
      </c>
      <c r="T3064" s="12">
        <f t="shared" si="760"/>
        <v>0</v>
      </c>
      <c r="U3064">
        <f>SUMIFS([1]库存总量!$G:$G,[1]库存总量!$H:$H,E3064&amp;G3064,[1]库存总量!$A:$A,"B")</f>
        <v>0</v>
      </c>
      <c r="V3064" s="12">
        <f t="shared" si="761"/>
        <v>0</v>
      </c>
      <c r="W3064">
        <f>SUMIFS([1]库存总量!$G:$G,[1]库存总量!$H:$H,E3064&amp;G3064,[1]库存总量!$A:$A,"K")</f>
        <v>0</v>
      </c>
      <c r="X3064" s="12">
        <f t="shared" si="762"/>
        <v>0</v>
      </c>
      <c r="Y3064">
        <f t="shared" si="763"/>
        <v>0</v>
      </c>
      <c r="Z3064" s="12">
        <f t="shared" si="764"/>
        <v>0</v>
      </c>
      <c r="AA3064">
        <f>(IF(ISERROR((IF(ISERROR(VLOOKUP(E3064&amp;G3064,'[1]采购入库货量(公司仓库)'!$A:$H,7,FALSE)),0,VLOOKUP(E3064&amp;G3064,'[1]采购入库货量(公司仓库)'!$A:$H,7,FALSE)))*L3064-(IF(ISERROR(VLOOKUP(E3064&amp;G3064,'[1]采购入库货量(公司仓库)'!$A:$H,8,FALSE)),0,VLOOKUP(E3064&amp;G3064,'[1]采购入库货量(公司仓库)'!$A:$H,8,FALSE)))),0,(IF(ISERROR(VLOOKUP(E3064&amp;G3064,'[1]采购入库货量(公司仓库)'!$A:$H,7,FALSE)),0,VLOOKUP(E3064&amp;G3064,'[1]采购入库货量(公司仓库)'!$A:$H,7,FALSE)))*L3064-(IF(ISERROR(VLOOKUP(E3064&amp;G3064,'[1]采购入库货量(公司仓库)'!$A:$H,8,FALSE)),0,VLOOKUP(E3064&amp;G3064,'[1]采购入库货量(公司仓库)'!$A:$H,8,FALSE)))))</f>
        <v>0</v>
      </c>
      <c r="AB3064">
        <f>SUMIF([1]销售数据!$B:$B,E3064&amp;G3064,[1]销售数据!$G:$G)</f>
        <v>0</v>
      </c>
      <c r="AC3064" s="12">
        <f t="shared" si="765"/>
        <v>0</v>
      </c>
      <c r="AD3064" t="str">
        <f t="shared" si="766"/>
        <v/>
      </c>
      <c r="AE3064">
        <f>SUMIF([1]销售数据!$B:$B,AD3064,[1]销售数据!$L:$L)</f>
        <v>0</v>
      </c>
      <c r="AF3064">
        <f>SUMIF([1]销售数据!$B:$B,AD3064,[1]销售数据!$K:$K)</f>
        <v>0</v>
      </c>
      <c r="AG3064">
        <f>SUMIF([1]销售数据!$B:$B,AD3064,[1]销售数据!$J:$J)</f>
        <v>0</v>
      </c>
      <c r="AH3064">
        <f>SUMIF([1]销售数据!$B:$B,AD3064,[1]销售数据!$I:$I)</f>
        <v>0</v>
      </c>
      <c r="AI3064">
        <f>SUMIF([1]销售数据!$B:$B,AD3064,[1]销售数据!$H:$H)</f>
        <v>0</v>
      </c>
      <c r="AJ3064" s="20">
        <f t="shared" si="767"/>
        <v>0</v>
      </c>
      <c r="AK3064">
        <f>SUMIF([1]发货店铺数!$B:$B,AD3064,[1]发货店铺数!$G:$G)</f>
        <v>0</v>
      </c>
      <c r="AL3064">
        <f>SUMIF([1]销售店铺数!$B:$B,AD3064,[1]销售店铺数!$G:$G)</f>
        <v>0</v>
      </c>
      <c r="AM3064">
        <f>SUMIF([1]销售店铺数!$B:$B,AD3064,[1]销售店铺数!$G:$G)</f>
        <v>0</v>
      </c>
      <c r="AN3064" s="20">
        <f t="shared" si="768"/>
        <v>0</v>
      </c>
      <c r="AO3064" s="20">
        <f t="shared" si="769"/>
        <v>0</v>
      </c>
      <c r="AP3064" s="20">
        <f t="shared" si="770"/>
        <v>0</v>
      </c>
      <c r="AQ3064" s="12">
        <f t="shared" si="771"/>
        <v>0</v>
      </c>
      <c r="AR3064" s="20">
        <f t="shared" si="772"/>
        <v>0</v>
      </c>
      <c r="AS3064" s="20">
        <f t="shared" si="773"/>
        <v>0</v>
      </c>
    </row>
    <row r="3065" spans="1:45">
      <c r="A3065"/>
      <c r="B3065"/>
      <c r="C3065"/>
      <c r="D3065"/>
      <c r="E3065"/>
      <c r="F3065"/>
      <c r="G3065"/>
      <c r="H3065"/>
      <c r="I3065"/>
      <c r="J3065"/>
      <c r="K3065"/>
      <c r="L3065"/>
      <c r="M3065" s="8" t="str">
        <f>IF(ISERROR( VLOOKUP(AD3065,'[1]采购入库货量(公司仓库)'!$A:$I,9,FALSE)),"", VLOOKUP(AD3065,'[1]采购入库货量(公司仓库)'!$A:$I,9,FALSE))</f>
        <v/>
      </c>
      <c r="N3065" s="8" t="str">
        <f>IF(ISERROR( VLOOKUP(AD3065,[1]批发上市日期!$A:$F,6,FALSE)),"",  VLOOKUP(AD3065,[1]批发上市日期!$A:$F,6,FALSE))</f>
        <v/>
      </c>
      <c r="O3065" s="48">
        <f>IF(ISERROR(VLOOKUP(E3065&amp;G3065,'[1]采购入库货量(公司仓库)'!$A:$I,7,FALSE)),0,VLOOKUP(E3065&amp;G3065,'[1]采购入库货量(公司仓库)'!$A:$I,7,FALSE))</f>
        <v>0</v>
      </c>
      <c r="P3065" s="12">
        <f t="shared" si="758"/>
        <v>0</v>
      </c>
      <c r="Q3065" s="14">
        <f>IF(ISERROR(VLOOKUP(E3065&amp;G3065,'[1]采购入库货量(公司仓库)'!$A:$I,8,FALSE)),0,VLOOKUP(E3065&amp;G3065,'[1]采购入库货量(公司仓库)'!$A:$I,8,FALSE))</f>
        <v>0</v>
      </c>
      <c r="R3065" s="12">
        <f t="shared" si="759"/>
        <v>0</v>
      </c>
      <c r="S3065">
        <f>SUMIF([1]库存总量!$H:$H,E3065&amp;G3065,[1]库存总量!$G:$G)</f>
        <v>0</v>
      </c>
      <c r="T3065" s="12">
        <f t="shared" si="760"/>
        <v>0</v>
      </c>
      <c r="U3065">
        <f>SUMIFS([1]库存总量!$G:$G,[1]库存总量!$H:$H,E3065&amp;G3065,[1]库存总量!$A:$A,"B")</f>
        <v>0</v>
      </c>
      <c r="V3065" s="12">
        <f t="shared" si="761"/>
        <v>0</v>
      </c>
      <c r="W3065">
        <f>SUMIFS([1]库存总量!$G:$G,[1]库存总量!$H:$H,E3065&amp;G3065,[1]库存总量!$A:$A,"K")</f>
        <v>0</v>
      </c>
      <c r="X3065" s="12">
        <f t="shared" si="762"/>
        <v>0</v>
      </c>
      <c r="Y3065">
        <f t="shared" si="763"/>
        <v>0</v>
      </c>
      <c r="Z3065" s="12">
        <f t="shared" si="764"/>
        <v>0</v>
      </c>
      <c r="AA3065">
        <f>(IF(ISERROR((IF(ISERROR(VLOOKUP(E3065&amp;G3065,'[1]采购入库货量(公司仓库)'!$A:$H,7,FALSE)),0,VLOOKUP(E3065&amp;G3065,'[1]采购入库货量(公司仓库)'!$A:$H,7,FALSE)))*L3065-(IF(ISERROR(VLOOKUP(E3065&amp;G3065,'[1]采购入库货量(公司仓库)'!$A:$H,8,FALSE)),0,VLOOKUP(E3065&amp;G3065,'[1]采购入库货量(公司仓库)'!$A:$H,8,FALSE)))),0,(IF(ISERROR(VLOOKUP(E3065&amp;G3065,'[1]采购入库货量(公司仓库)'!$A:$H,7,FALSE)),0,VLOOKUP(E3065&amp;G3065,'[1]采购入库货量(公司仓库)'!$A:$H,7,FALSE)))*L3065-(IF(ISERROR(VLOOKUP(E3065&amp;G3065,'[1]采购入库货量(公司仓库)'!$A:$H,8,FALSE)),0,VLOOKUP(E3065&amp;G3065,'[1]采购入库货量(公司仓库)'!$A:$H,8,FALSE)))))</f>
        <v>0</v>
      </c>
      <c r="AB3065">
        <f>SUMIF([1]销售数据!$B:$B,E3065&amp;G3065,[1]销售数据!$G:$G)</f>
        <v>0</v>
      </c>
      <c r="AC3065" s="12">
        <f t="shared" si="765"/>
        <v>0</v>
      </c>
      <c r="AD3065" t="str">
        <f t="shared" si="766"/>
        <v/>
      </c>
      <c r="AE3065">
        <f>SUMIF([1]销售数据!$B:$B,AD3065,[1]销售数据!$L:$L)</f>
        <v>0</v>
      </c>
      <c r="AF3065">
        <f>SUMIF([1]销售数据!$B:$B,AD3065,[1]销售数据!$K:$K)</f>
        <v>0</v>
      </c>
      <c r="AG3065">
        <f>SUMIF([1]销售数据!$B:$B,AD3065,[1]销售数据!$J:$J)</f>
        <v>0</v>
      </c>
      <c r="AH3065">
        <f>SUMIF([1]销售数据!$B:$B,AD3065,[1]销售数据!$I:$I)</f>
        <v>0</v>
      </c>
      <c r="AI3065">
        <f>SUMIF([1]销售数据!$B:$B,AD3065,[1]销售数据!$H:$H)</f>
        <v>0</v>
      </c>
      <c r="AJ3065" s="20">
        <f t="shared" si="767"/>
        <v>0</v>
      </c>
      <c r="AK3065">
        <f>SUMIF([1]发货店铺数!$B:$B,AD3065,[1]发货店铺数!$G:$G)</f>
        <v>0</v>
      </c>
      <c r="AL3065">
        <f>SUMIF([1]销售店铺数!$B:$B,AD3065,[1]销售店铺数!$G:$G)</f>
        <v>0</v>
      </c>
      <c r="AM3065">
        <f>SUMIF([1]销售店铺数!$B:$B,AD3065,[1]销售店铺数!$G:$G)</f>
        <v>0</v>
      </c>
      <c r="AN3065" s="20">
        <f t="shared" si="768"/>
        <v>0</v>
      </c>
      <c r="AO3065" s="20">
        <f t="shared" si="769"/>
        <v>0</v>
      </c>
      <c r="AP3065" s="20">
        <f t="shared" si="770"/>
        <v>0</v>
      </c>
      <c r="AQ3065" s="12">
        <f t="shared" si="771"/>
        <v>0</v>
      </c>
      <c r="AR3065" s="20">
        <f t="shared" si="772"/>
        <v>0</v>
      </c>
      <c r="AS3065" s="20">
        <f t="shared" si="773"/>
        <v>0</v>
      </c>
    </row>
    <row r="3066" spans="1:45">
      <c r="A3066"/>
      <c r="B3066"/>
      <c r="C3066"/>
      <c r="D3066"/>
      <c r="E3066"/>
      <c r="F3066"/>
      <c r="G3066"/>
      <c r="H3066"/>
      <c r="I3066"/>
      <c r="J3066"/>
      <c r="K3066"/>
      <c r="L3066"/>
      <c r="M3066" s="8" t="str">
        <f>IF(ISERROR( VLOOKUP(AD3066,'[1]采购入库货量(公司仓库)'!$A:$I,9,FALSE)),"", VLOOKUP(AD3066,'[1]采购入库货量(公司仓库)'!$A:$I,9,FALSE))</f>
        <v/>
      </c>
      <c r="N3066" s="8" t="str">
        <f>IF(ISERROR( VLOOKUP(AD3066,[1]批发上市日期!$A:$F,6,FALSE)),"",  VLOOKUP(AD3066,[1]批发上市日期!$A:$F,6,FALSE))</f>
        <v/>
      </c>
      <c r="O3066" s="48">
        <f>IF(ISERROR(VLOOKUP(E3066&amp;G3066,'[1]采购入库货量(公司仓库)'!$A:$I,7,FALSE)),0,VLOOKUP(E3066&amp;G3066,'[1]采购入库货量(公司仓库)'!$A:$I,7,FALSE))</f>
        <v>0</v>
      </c>
      <c r="P3066" s="12">
        <f t="shared" si="758"/>
        <v>0</v>
      </c>
      <c r="Q3066" s="14">
        <f>IF(ISERROR(VLOOKUP(E3066&amp;G3066,'[1]采购入库货量(公司仓库)'!$A:$I,8,FALSE)),0,VLOOKUP(E3066&amp;G3066,'[1]采购入库货量(公司仓库)'!$A:$I,8,FALSE))</f>
        <v>0</v>
      </c>
      <c r="R3066" s="12">
        <f t="shared" si="759"/>
        <v>0</v>
      </c>
      <c r="S3066">
        <f>SUMIF([1]库存总量!$H:$H,E3066&amp;G3066,[1]库存总量!$G:$G)</f>
        <v>0</v>
      </c>
      <c r="T3066" s="12">
        <f t="shared" si="760"/>
        <v>0</v>
      </c>
      <c r="U3066">
        <f>SUMIFS([1]库存总量!$G:$G,[1]库存总量!$H:$H,E3066&amp;G3066,[1]库存总量!$A:$A,"B")</f>
        <v>0</v>
      </c>
      <c r="V3066" s="12">
        <f t="shared" si="761"/>
        <v>0</v>
      </c>
      <c r="W3066">
        <f>SUMIFS([1]库存总量!$G:$G,[1]库存总量!$H:$H,E3066&amp;G3066,[1]库存总量!$A:$A,"K")</f>
        <v>0</v>
      </c>
      <c r="X3066" s="12">
        <f t="shared" si="762"/>
        <v>0</v>
      </c>
      <c r="Y3066">
        <f t="shared" si="763"/>
        <v>0</v>
      </c>
      <c r="Z3066" s="12">
        <f t="shared" si="764"/>
        <v>0</v>
      </c>
      <c r="AA3066">
        <f>(IF(ISERROR((IF(ISERROR(VLOOKUP(E3066&amp;G3066,'[1]采购入库货量(公司仓库)'!$A:$H,7,FALSE)),0,VLOOKUP(E3066&amp;G3066,'[1]采购入库货量(公司仓库)'!$A:$H,7,FALSE)))*L3066-(IF(ISERROR(VLOOKUP(E3066&amp;G3066,'[1]采购入库货量(公司仓库)'!$A:$H,8,FALSE)),0,VLOOKUP(E3066&amp;G3066,'[1]采购入库货量(公司仓库)'!$A:$H,8,FALSE)))),0,(IF(ISERROR(VLOOKUP(E3066&amp;G3066,'[1]采购入库货量(公司仓库)'!$A:$H,7,FALSE)),0,VLOOKUP(E3066&amp;G3066,'[1]采购入库货量(公司仓库)'!$A:$H,7,FALSE)))*L3066-(IF(ISERROR(VLOOKUP(E3066&amp;G3066,'[1]采购入库货量(公司仓库)'!$A:$H,8,FALSE)),0,VLOOKUP(E3066&amp;G3066,'[1]采购入库货量(公司仓库)'!$A:$H,8,FALSE)))))</f>
        <v>0</v>
      </c>
      <c r="AB3066">
        <f>SUMIF([1]销售数据!$B:$B,E3066&amp;G3066,[1]销售数据!$G:$G)</f>
        <v>0</v>
      </c>
      <c r="AC3066" s="12">
        <f t="shared" si="765"/>
        <v>0</v>
      </c>
      <c r="AD3066" t="str">
        <f t="shared" si="766"/>
        <v/>
      </c>
      <c r="AE3066">
        <f>SUMIF([1]销售数据!$B:$B,AD3066,[1]销售数据!$L:$L)</f>
        <v>0</v>
      </c>
      <c r="AF3066">
        <f>SUMIF([1]销售数据!$B:$B,AD3066,[1]销售数据!$K:$K)</f>
        <v>0</v>
      </c>
      <c r="AG3066">
        <f>SUMIF([1]销售数据!$B:$B,AD3066,[1]销售数据!$J:$J)</f>
        <v>0</v>
      </c>
      <c r="AH3066">
        <f>SUMIF([1]销售数据!$B:$B,AD3066,[1]销售数据!$I:$I)</f>
        <v>0</v>
      </c>
      <c r="AI3066">
        <f>SUMIF([1]销售数据!$B:$B,AD3066,[1]销售数据!$H:$H)</f>
        <v>0</v>
      </c>
      <c r="AJ3066" s="20">
        <f t="shared" si="767"/>
        <v>0</v>
      </c>
      <c r="AK3066">
        <f>SUMIF([1]发货店铺数!$B:$B,AD3066,[1]发货店铺数!$G:$G)</f>
        <v>0</v>
      </c>
      <c r="AL3066">
        <f>SUMIF([1]销售店铺数!$B:$B,AD3066,[1]销售店铺数!$G:$G)</f>
        <v>0</v>
      </c>
      <c r="AM3066">
        <f>SUMIF([1]销售店铺数!$B:$B,AD3066,[1]销售店铺数!$G:$G)</f>
        <v>0</v>
      </c>
      <c r="AN3066" s="20">
        <f t="shared" si="768"/>
        <v>0</v>
      </c>
      <c r="AO3066" s="20">
        <f t="shared" si="769"/>
        <v>0</v>
      </c>
      <c r="AP3066" s="20">
        <f t="shared" si="770"/>
        <v>0</v>
      </c>
      <c r="AQ3066" s="12">
        <f t="shared" si="771"/>
        <v>0</v>
      </c>
      <c r="AR3066" s="20">
        <f t="shared" si="772"/>
        <v>0</v>
      </c>
      <c r="AS3066" s="20">
        <f t="shared" si="773"/>
        <v>0</v>
      </c>
    </row>
    <row r="3067" spans="1:45">
      <c r="A3067"/>
      <c r="B3067"/>
      <c r="C3067"/>
      <c r="D3067"/>
      <c r="E3067"/>
      <c r="F3067"/>
      <c r="G3067"/>
      <c r="H3067"/>
      <c r="I3067"/>
      <c r="J3067"/>
      <c r="K3067"/>
      <c r="L3067"/>
      <c r="M3067" s="8" t="str">
        <f>IF(ISERROR( VLOOKUP(AD3067,'[1]采购入库货量(公司仓库)'!$A:$I,9,FALSE)),"", VLOOKUP(AD3067,'[1]采购入库货量(公司仓库)'!$A:$I,9,FALSE))</f>
        <v/>
      </c>
      <c r="N3067" s="8" t="str">
        <f>IF(ISERROR( VLOOKUP(AD3067,[1]批发上市日期!$A:$F,6,FALSE)),"",  VLOOKUP(AD3067,[1]批发上市日期!$A:$F,6,FALSE))</f>
        <v/>
      </c>
      <c r="O3067" s="48">
        <f>IF(ISERROR(VLOOKUP(E3067&amp;G3067,'[1]采购入库货量(公司仓库)'!$A:$I,7,FALSE)),0,VLOOKUP(E3067&amp;G3067,'[1]采购入库货量(公司仓库)'!$A:$I,7,FALSE))</f>
        <v>0</v>
      </c>
      <c r="P3067" s="12">
        <f t="shared" si="758"/>
        <v>0</v>
      </c>
      <c r="Q3067" s="14">
        <f>IF(ISERROR(VLOOKUP(E3067&amp;G3067,'[1]采购入库货量(公司仓库)'!$A:$I,8,FALSE)),0,VLOOKUP(E3067&amp;G3067,'[1]采购入库货量(公司仓库)'!$A:$I,8,FALSE))</f>
        <v>0</v>
      </c>
      <c r="R3067" s="12">
        <f t="shared" si="759"/>
        <v>0</v>
      </c>
      <c r="S3067">
        <f>SUMIF([1]库存总量!$H:$H,E3067&amp;G3067,[1]库存总量!$G:$G)</f>
        <v>0</v>
      </c>
      <c r="T3067" s="12">
        <f t="shared" si="760"/>
        <v>0</v>
      </c>
      <c r="U3067">
        <f>SUMIFS([1]库存总量!$G:$G,[1]库存总量!$H:$H,E3067&amp;G3067,[1]库存总量!$A:$A,"B")</f>
        <v>0</v>
      </c>
      <c r="V3067" s="12">
        <f t="shared" si="761"/>
        <v>0</v>
      </c>
      <c r="W3067">
        <f>SUMIFS([1]库存总量!$G:$G,[1]库存总量!$H:$H,E3067&amp;G3067,[1]库存总量!$A:$A,"K")</f>
        <v>0</v>
      </c>
      <c r="X3067" s="12">
        <f t="shared" si="762"/>
        <v>0</v>
      </c>
      <c r="Y3067">
        <f t="shared" si="763"/>
        <v>0</v>
      </c>
      <c r="Z3067" s="12">
        <f t="shared" si="764"/>
        <v>0</v>
      </c>
      <c r="AA3067">
        <f>(IF(ISERROR((IF(ISERROR(VLOOKUP(E3067&amp;G3067,'[1]采购入库货量(公司仓库)'!$A:$H,7,FALSE)),0,VLOOKUP(E3067&amp;G3067,'[1]采购入库货量(公司仓库)'!$A:$H,7,FALSE)))*L3067-(IF(ISERROR(VLOOKUP(E3067&amp;G3067,'[1]采购入库货量(公司仓库)'!$A:$H,8,FALSE)),0,VLOOKUP(E3067&amp;G3067,'[1]采购入库货量(公司仓库)'!$A:$H,8,FALSE)))),0,(IF(ISERROR(VLOOKUP(E3067&amp;G3067,'[1]采购入库货量(公司仓库)'!$A:$H,7,FALSE)),0,VLOOKUP(E3067&amp;G3067,'[1]采购入库货量(公司仓库)'!$A:$H,7,FALSE)))*L3067-(IF(ISERROR(VLOOKUP(E3067&amp;G3067,'[1]采购入库货量(公司仓库)'!$A:$H,8,FALSE)),0,VLOOKUP(E3067&amp;G3067,'[1]采购入库货量(公司仓库)'!$A:$H,8,FALSE)))))</f>
        <v>0</v>
      </c>
      <c r="AB3067">
        <f>SUMIF([1]销售数据!$B:$B,E3067&amp;G3067,[1]销售数据!$G:$G)</f>
        <v>0</v>
      </c>
      <c r="AC3067" s="12">
        <f t="shared" si="765"/>
        <v>0</v>
      </c>
      <c r="AD3067" t="str">
        <f t="shared" si="766"/>
        <v/>
      </c>
      <c r="AE3067">
        <f>SUMIF([1]销售数据!$B:$B,AD3067,[1]销售数据!$L:$L)</f>
        <v>0</v>
      </c>
      <c r="AF3067">
        <f>SUMIF([1]销售数据!$B:$B,AD3067,[1]销售数据!$K:$K)</f>
        <v>0</v>
      </c>
      <c r="AG3067">
        <f>SUMIF([1]销售数据!$B:$B,AD3067,[1]销售数据!$J:$J)</f>
        <v>0</v>
      </c>
      <c r="AH3067">
        <f>SUMIF([1]销售数据!$B:$B,AD3067,[1]销售数据!$I:$I)</f>
        <v>0</v>
      </c>
      <c r="AI3067">
        <f>SUMIF([1]销售数据!$B:$B,AD3067,[1]销售数据!$H:$H)</f>
        <v>0</v>
      </c>
      <c r="AJ3067" s="20">
        <f t="shared" si="767"/>
        <v>0</v>
      </c>
      <c r="AK3067">
        <f>SUMIF([1]发货店铺数!$B:$B,AD3067,[1]发货店铺数!$G:$G)</f>
        <v>0</v>
      </c>
      <c r="AL3067">
        <f>SUMIF([1]销售店铺数!$B:$B,AD3067,[1]销售店铺数!$G:$G)</f>
        <v>0</v>
      </c>
      <c r="AM3067">
        <f>SUMIF([1]销售店铺数!$B:$B,AD3067,[1]销售店铺数!$G:$G)</f>
        <v>0</v>
      </c>
      <c r="AN3067" s="20">
        <f t="shared" si="768"/>
        <v>0</v>
      </c>
      <c r="AO3067" s="20">
        <f t="shared" si="769"/>
        <v>0</v>
      </c>
      <c r="AP3067" s="20">
        <f t="shared" si="770"/>
        <v>0</v>
      </c>
      <c r="AQ3067" s="12">
        <f t="shared" si="771"/>
        <v>0</v>
      </c>
      <c r="AR3067" s="20">
        <f t="shared" si="772"/>
        <v>0</v>
      </c>
      <c r="AS3067" s="20">
        <f t="shared" si="773"/>
        <v>0</v>
      </c>
    </row>
    <row r="3068" spans="1:45">
      <c r="A3068"/>
      <c r="B3068"/>
      <c r="C3068"/>
      <c r="D3068"/>
      <c r="E3068"/>
      <c r="F3068"/>
      <c r="G3068"/>
      <c r="H3068"/>
      <c r="I3068"/>
      <c r="J3068"/>
      <c r="K3068"/>
      <c r="L3068"/>
      <c r="M3068" s="8" t="str">
        <f>IF(ISERROR( VLOOKUP(AD3068,'[1]采购入库货量(公司仓库)'!$A:$I,9,FALSE)),"", VLOOKUP(AD3068,'[1]采购入库货量(公司仓库)'!$A:$I,9,FALSE))</f>
        <v/>
      </c>
      <c r="N3068" s="8" t="str">
        <f>IF(ISERROR( VLOOKUP(AD3068,[1]批发上市日期!$A:$F,6,FALSE)),"",  VLOOKUP(AD3068,[1]批发上市日期!$A:$F,6,FALSE))</f>
        <v/>
      </c>
      <c r="O3068" s="48">
        <f>IF(ISERROR(VLOOKUP(E3068&amp;G3068,'[1]采购入库货量(公司仓库)'!$A:$I,7,FALSE)),0,VLOOKUP(E3068&amp;G3068,'[1]采购入库货量(公司仓库)'!$A:$I,7,FALSE))</f>
        <v>0</v>
      </c>
      <c r="P3068" s="12">
        <f t="shared" si="758"/>
        <v>0</v>
      </c>
      <c r="Q3068" s="14">
        <f>IF(ISERROR(VLOOKUP(E3068&amp;G3068,'[1]采购入库货量(公司仓库)'!$A:$I,8,FALSE)),0,VLOOKUP(E3068&amp;G3068,'[1]采购入库货量(公司仓库)'!$A:$I,8,FALSE))</f>
        <v>0</v>
      </c>
      <c r="R3068" s="12">
        <f t="shared" si="759"/>
        <v>0</v>
      </c>
      <c r="S3068">
        <f>SUMIF([1]库存总量!$H:$H,E3068&amp;G3068,[1]库存总量!$G:$G)</f>
        <v>0</v>
      </c>
      <c r="T3068" s="12">
        <f t="shared" si="760"/>
        <v>0</v>
      </c>
      <c r="U3068">
        <f>SUMIFS([1]库存总量!$G:$G,[1]库存总量!$H:$H,E3068&amp;G3068,[1]库存总量!$A:$A,"B")</f>
        <v>0</v>
      </c>
      <c r="V3068" s="12">
        <f t="shared" si="761"/>
        <v>0</v>
      </c>
      <c r="W3068">
        <f>SUMIFS([1]库存总量!$G:$G,[1]库存总量!$H:$H,E3068&amp;G3068,[1]库存总量!$A:$A,"K")</f>
        <v>0</v>
      </c>
      <c r="X3068" s="12">
        <f t="shared" si="762"/>
        <v>0</v>
      </c>
      <c r="Y3068">
        <f t="shared" si="763"/>
        <v>0</v>
      </c>
      <c r="Z3068" s="12">
        <f t="shared" si="764"/>
        <v>0</v>
      </c>
      <c r="AA3068">
        <f>(IF(ISERROR((IF(ISERROR(VLOOKUP(E3068&amp;G3068,'[1]采购入库货量(公司仓库)'!$A:$H,7,FALSE)),0,VLOOKUP(E3068&amp;G3068,'[1]采购入库货量(公司仓库)'!$A:$H,7,FALSE)))*L3068-(IF(ISERROR(VLOOKUP(E3068&amp;G3068,'[1]采购入库货量(公司仓库)'!$A:$H,8,FALSE)),0,VLOOKUP(E3068&amp;G3068,'[1]采购入库货量(公司仓库)'!$A:$H,8,FALSE)))),0,(IF(ISERROR(VLOOKUP(E3068&amp;G3068,'[1]采购入库货量(公司仓库)'!$A:$H,7,FALSE)),0,VLOOKUP(E3068&amp;G3068,'[1]采购入库货量(公司仓库)'!$A:$H,7,FALSE)))*L3068-(IF(ISERROR(VLOOKUP(E3068&amp;G3068,'[1]采购入库货量(公司仓库)'!$A:$H,8,FALSE)),0,VLOOKUP(E3068&amp;G3068,'[1]采购入库货量(公司仓库)'!$A:$H,8,FALSE)))))</f>
        <v>0</v>
      </c>
      <c r="AB3068">
        <f>SUMIF([1]销售数据!$B:$B,E3068&amp;G3068,[1]销售数据!$G:$G)</f>
        <v>0</v>
      </c>
      <c r="AC3068" s="12">
        <f t="shared" si="765"/>
        <v>0</v>
      </c>
      <c r="AD3068" t="str">
        <f t="shared" si="766"/>
        <v/>
      </c>
      <c r="AE3068">
        <f>SUMIF([1]销售数据!$B:$B,AD3068,[1]销售数据!$L:$L)</f>
        <v>0</v>
      </c>
      <c r="AF3068">
        <f>SUMIF([1]销售数据!$B:$B,AD3068,[1]销售数据!$K:$K)</f>
        <v>0</v>
      </c>
      <c r="AG3068">
        <f>SUMIF([1]销售数据!$B:$B,AD3068,[1]销售数据!$J:$J)</f>
        <v>0</v>
      </c>
      <c r="AH3068">
        <f>SUMIF([1]销售数据!$B:$B,AD3068,[1]销售数据!$I:$I)</f>
        <v>0</v>
      </c>
      <c r="AI3068">
        <f>SUMIF([1]销售数据!$B:$B,AD3068,[1]销售数据!$H:$H)</f>
        <v>0</v>
      </c>
      <c r="AJ3068" s="20">
        <f t="shared" si="767"/>
        <v>0</v>
      </c>
      <c r="AK3068">
        <f>SUMIF([1]发货店铺数!$B:$B,AD3068,[1]发货店铺数!$G:$G)</f>
        <v>0</v>
      </c>
      <c r="AL3068">
        <f>SUMIF([1]销售店铺数!$B:$B,AD3068,[1]销售店铺数!$G:$G)</f>
        <v>0</v>
      </c>
      <c r="AM3068">
        <f>SUMIF([1]销售店铺数!$B:$B,AD3068,[1]销售店铺数!$G:$G)</f>
        <v>0</v>
      </c>
      <c r="AN3068" s="20">
        <f t="shared" si="768"/>
        <v>0</v>
      </c>
      <c r="AO3068" s="20">
        <f t="shared" si="769"/>
        <v>0</v>
      </c>
      <c r="AP3068" s="20">
        <f t="shared" si="770"/>
        <v>0</v>
      </c>
      <c r="AQ3068" s="12">
        <f t="shared" si="771"/>
        <v>0</v>
      </c>
      <c r="AR3068" s="20">
        <f t="shared" si="772"/>
        <v>0</v>
      </c>
      <c r="AS3068" s="20">
        <f t="shared" si="773"/>
        <v>0</v>
      </c>
    </row>
    <row r="3069" spans="1:45">
      <c r="A3069"/>
      <c r="B3069"/>
      <c r="C3069"/>
      <c r="D3069"/>
      <c r="E3069"/>
      <c r="F3069"/>
      <c r="G3069"/>
      <c r="H3069"/>
      <c r="I3069"/>
      <c r="J3069"/>
      <c r="K3069"/>
      <c r="L3069"/>
      <c r="M3069" s="8" t="str">
        <f>IF(ISERROR( VLOOKUP(AD3069,'[1]采购入库货量(公司仓库)'!$A:$I,9,FALSE)),"", VLOOKUP(AD3069,'[1]采购入库货量(公司仓库)'!$A:$I,9,FALSE))</f>
        <v/>
      </c>
      <c r="N3069" s="8" t="str">
        <f>IF(ISERROR( VLOOKUP(AD3069,[1]批发上市日期!$A:$F,6,FALSE)),"",  VLOOKUP(AD3069,[1]批发上市日期!$A:$F,6,FALSE))</f>
        <v/>
      </c>
      <c r="O3069" s="48">
        <f>IF(ISERROR(VLOOKUP(E3069&amp;G3069,'[1]采购入库货量(公司仓库)'!$A:$I,7,FALSE)),0,VLOOKUP(E3069&amp;G3069,'[1]采购入库货量(公司仓库)'!$A:$I,7,FALSE))</f>
        <v>0</v>
      </c>
      <c r="P3069" s="12">
        <f t="shared" si="758"/>
        <v>0</v>
      </c>
      <c r="Q3069" s="14">
        <f>IF(ISERROR(VLOOKUP(E3069&amp;G3069,'[1]采购入库货量(公司仓库)'!$A:$I,8,FALSE)),0,VLOOKUP(E3069&amp;G3069,'[1]采购入库货量(公司仓库)'!$A:$I,8,FALSE))</f>
        <v>0</v>
      </c>
      <c r="R3069" s="12">
        <f t="shared" si="759"/>
        <v>0</v>
      </c>
      <c r="S3069">
        <f>SUMIF([1]库存总量!$H:$H,E3069&amp;G3069,[1]库存总量!$G:$G)</f>
        <v>0</v>
      </c>
      <c r="T3069" s="12">
        <f t="shared" si="760"/>
        <v>0</v>
      </c>
      <c r="U3069">
        <f>SUMIFS([1]库存总量!$G:$G,[1]库存总量!$H:$H,E3069&amp;G3069,[1]库存总量!$A:$A,"B")</f>
        <v>0</v>
      </c>
      <c r="V3069" s="12">
        <f t="shared" si="761"/>
        <v>0</v>
      </c>
      <c r="W3069">
        <f>SUMIFS([1]库存总量!$G:$G,[1]库存总量!$H:$H,E3069&amp;G3069,[1]库存总量!$A:$A,"K")</f>
        <v>0</v>
      </c>
      <c r="X3069" s="12">
        <f t="shared" si="762"/>
        <v>0</v>
      </c>
      <c r="Y3069">
        <f t="shared" si="763"/>
        <v>0</v>
      </c>
      <c r="Z3069" s="12">
        <f t="shared" si="764"/>
        <v>0</v>
      </c>
      <c r="AA3069">
        <f>(IF(ISERROR((IF(ISERROR(VLOOKUP(E3069&amp;G3069,'[1]采购入库货量(公司仓库)'!$A:$H,7,FALSE)),0,VLOOKUP(E3069&amp;G3069,'[1]采购入库货量(公司仓库)'!$A:$H,7,FALSE)))*L3069-(IF(ISERROR(VLOOKUP(E3069&amp;G3069,'[1]采购入库货量(公司仓库)'!$A:$H,8,FALSE)),0,VLOOKUP(E3069&amp;G3069,'[1]采购入库货量(公司仓库)'!$A:$H,8,FALSE)))),0,(IF(ISERROR(VLOOKUP(E3069&amp;G3069,'[1]采购入库货量(公司仓库)'!$A:$H,7,FALSE)),0,VLOOKUP(E3069&amp;G3069,'[1]采购入库货量(公司仓库)'!$A:$H,7,FALSE)))*L3069-(IF(ISERROR(VLOOKUP(E3069&amp;G3069,'[1]采购入库货量(公司仓库)'!$A:$H,8,FALSE)),0,VLOOKUP(E3069&amp;G3069,'[1]采购入库货量(公司仓库)'!$A:$H,8,FALSE)))))</f>
        <v>0</v>
      </c>
      <c r="AB3069">
        <f>SUMIF([1]销售数据!$B:$B,E3069&amp;G3069,[1]销售数据!$G:$G)</f>
        <v>0</v>
      </c>
      <c r="AC3069" s="12">
        <f t="shared" si="765"/>
        <v>0</v>
      </c>
      <c r="AD3069" t="str">
        <f t="shared" si="766"/>
        <v/>
      </c>
      <c r="AE3069">
        <f>SUMIF([1]销售数据!$B:$B,AD3069,[1]销售数据!$L:$L)</f>
        <v>0</v>
      </c>
      <c r="AF3069">
        <f>SUMIF([1]销售数据!$B:$B,AD3069,[1]销售数据!$K:$K)</f>
        <v>0</v>
      </c>
      <c r="AG3069">
        <f>SUMIF([1]销售数据!$B:$B,AD3069,[1]销售数据!$J:$J)</f>
        <v>0</v>
      </c>
      <c r="AH3069">
        <f>SUMIF([1]销售数据!$B:$B,AD3069,[1]销售数据!$I:$I)</f>
        <v>0</v>
      </c>
      <c r="AI3069">
        <f>SUMIF([1]销售数据!$B:$B,AD3069,[1]销售数据!$H:$H)</f>
        <v>0</v>
      </c>
      <c r="AJ3069" s="20">
        <f t="shared" si="767"/>
        <v>0</v>
      </c>
      <c r="AK3069">
        <f>SUMIF([1]发货店铺数!$B:$B,AD3069,[1]发货店铺数!$G:$G)</f>
        <v>0</v>
      </c>
      <c r="AL3069">
        <f>SUMIF([1]销售店铺数!$B:$B,AD3069,[1]销售店铺数!$G:$G)</f>
        <v>0</v>
      </c>
      <c r="AM3069">
        <f>SUMIF([1]销售店铺数!$B:$B,AD3069,[1]销售店铺数!$G:$G)</f>
        <v>0</v>
      </c>
      <c r="AN3069" s="20">
        <f t="shared" si="768"/>
        <v>0</v>
      </c>
      <c r="AO3069" s="20">
        <f t="shared" si="769"/>
        <v>0</v>
      </c>
      <c r="AP3069" s="20">
        <f t="shared" si="770"/>
        <v>0</v>
      </c>
      <c r="AQ3069" s="12">
        <f t="shared" si="771"/>
        <v>0</v>
      </c>
      <c r="AR3069" s="20">
        <f t="shared" si="772"/>
        <v>0</v>
      </c>
      <c r="AS3069" s="20">
        <f t="shared" si="773"/>
        <v>0</v>
      </c>
    </row>
    <row r="3070" spans="1:45">
      <c r="A3070"/>
      <c r="B3070"/>
      <c r="C3070"/>
      <c r="D3070"/>
      <c r="E3070"/>
      <c r="F3070"/>
      <c r="G3070"/>
      <c r="H3070"/>
      <c r="I3070"/>
      <c r="J3070"/>
      <c r="K3070"/>
      <c r="L3070"/>
      <c r="M3070" s="8" t="str">
        <f>IF(ISERROR( VLOOKUP(AD3070,'[1]采购入库货量(公司仓库)'!$A:$I,9,FALSE)),"", VLOOKUP(AD3070,'[1]采购入库货量(公司仓库)'!$A:$I,9,FALSE))</f>
        <v/>
      </c>
      <c r="N3070" s="8" t="str">
        <f>IF(ISERROR( VLOOKUP(AD3070,[1]批发上市日期!$A:$F,6,FALSE)),"",  VLOOKUP(AD3070,[1]批发上市日期!$A:$F,6,FALSE))</f>
        <v/>
      </c>
      <c r="O3070" s="48">
        <f>IF(ISERROR(VLOOKUP(E3070&amp;G3070,'[1]采购入库货量(公司仓库)'!$A:$I,7,FALSE)),0,VLOOKUP(E3070&amp;G3070,'[1]采购入库货量(公司仓库)'!$A:$I,7,FALSE))</f>
        <v>0</v>
      </c>
      <c r="P3070" s="12">
        <f t="shared" si="758"/>
        <v>0</v>
      </c>
      <c r="Q3070" s="14">
        <f>IF(ISERROR(VLOOKUP(E3070&amp;G3070,'[1]采购入库货量(公司仓库)'!$A:$I,8,FALSE)),0,VLOOKUP(E3070&amp;G3070,'[1]采购入库货量(公司仓库)'!$A:$I,8,FALSE))</f>
        <v>0</v>
      </c>
      <c r="R3070" s="12">
        <f t="shared" si="759"/>
        <v>0</v>
      </c>
      <c r="S3070">
        <f>SUMIF([1]库存总量!$H:$H,E3070&amp;G3070,[1]库存总量!$G:$G)</f>
        <v>0</v>
      </c>
      <c r="T3070" s="12">
        <f t="shared" si="760"/>
        <v>0</v>
      </c>
      <c r="U3070">
        <f>SUMIFS([1]库存总量!$G:$G,[1]库存总量!$H:$H,E3070&amp;G3070,[1]库存总量!$A:$A,"B")</f>
        <v>0</v>
      </c>
      <c r="V3070" s="12">
        <f t="shared" si="761"/>
        <v>0</v>
      </c>
      <c r="W3070">
        <f>SUMIFS([1]库存总量!$G:$G,[1]库存总量!$H:$H,E3070&amp;G3070,[1]库存总量!$A:$A,"K")</f>
        <v>0</v>
      </c>
      <c r="X3070" s="12">
        <f t="shared" si="762"/>
        <v>0</v>
      </c>
      <c r="Y3070">
        <f t="shared" si="763"/>
        <v>0</v>
      </c>
      <c r="Z3070" s="12">
        <f t="shared" si="764"/>
        <v>0</v>
      </c>
      <c r="AA3070">
        <f>(IF(ISERROR((IF(ISERROR(VLOOKUP(E3070&amp;G3070,'[1]采购入库货量(公司仓库)'!$A:$H,7,FALSE)),0,VLOOKUP(E3070&amp;G3070,'[1]采购入库货量(公司仓库)'!$A:$H,7,FALSE)))*L3070-(IF(ISERROR(VLOOKUP(E3070&amp;G3070,'[1]采购入库货量(公司仓库)'!$A:$H,8,FALSE)),0,VLOOKUP(E3070&amp;G3070,'[1]采购入库货量(公司仓库)'!$A:$H,8,FALSE)))),0,(IF(ISERROR(VLOOKUP(E3070&amp;G3070,'[1]采购入库货量(公司仓库)'!$A:$H,7,FALSE)),0,VLOOKUP(E3070&amp;G3070,'[1]采购入库货量(公司仓库)'!$A:$H,7,FALSE)))*L3070-(IF(ISERROR(VLOOKUP(E3070&amp;G3070,'[1]采购入库货量(公司仓库)'!$A:$H,8,FALSE)),0,VLOOKUP(E3070&amp;G3070,'[1]采购入库货量(公司仓库)'!$A:$H,8,FALSE)))))</f>
        <v>0</v>
      </c>
      <c r="AB3070">
        <f>SUMIF([1]销售数据!$B:$B,E3070&amp;G3070,[1]销售数据!$G:$G)</f>
        <v>0</v>
      </c>
      <c r="AC3070" s="12">
        <f t="shared" si="765"/>
        <v>0</v>
      </c>
      <c r="AD3070" t="str">
        <f t="shared" si="766"/>
        <v/>
      </c>
      <c r="AE3070">
        <f>SUMIF([1]销售数据!$B:$B,AD3070,[1]销售数据!$L:$L)</f>
        <v>0</v>
      </c>
      <c r="AF3070">
        <f>SUMIF([1]销售数据!$B:$B,AD3070,[1]销售数据!$K:$K)</f>
        <v>0</v>
      </c>
      <c r="AG3070">
        <f>SUMIF([1]销售数据!$B:$B,AD3070,[1]销售数据!$J:$J)</f>
        <v>0</v>
      </c>
      <c r="AH3070">
        <f>SUMIF([1]销售数据!$B:$B,AD3070,[1]销售数据!$I:$I)</f>
        <v>0</v>
      </c>
      <c r="AI3070">
        <f>SUMIF([1]销售数据!$B:$B,AD3070,[1]销售数据!$H:$H)</f>
        <v>0</v>
      </c>
      <c r="AJ3070" s="20">
        <f t="shared" si="767"/>
        <v>0</v>
      </c>
      <c r="AK3070">
        <f>SUMIF([1]发货店铺数!$B:$B,AD3070,[1]发货店铺数!$G:$G)</f>
        <v>0</v>
      </c>
      <c r="AL3070">
        <f>SUMIF([1]销售店铺数!$B:$B,AD3070,[1]销售店铺数!$G:$G)</f>
        <v>0</v>
      </c>
      <c r="AM3070">
        <f>SUMIF([1]销售店铺数!$B:$B,AD3070,[1]销售店铺数!$G:$G)</f>
        <v>0</v>
      </c>
      <c r="AN3070" s="20">
        <f t="shared" si="768"/>
        <v>0</v>
      </c>
      <c r="AO3070" s="20">
        <f t="shared" si="769"/>
        <v>0</v>
      </c>
      <c r="AP3070" s="20">
        <f t="shared" si="770"/>
        <v>0</v>
      </c>
      <c r="AQ3070" s="12">
        <f t="shared" si="771"/>
        <v>0</v>
      </c>
      <c r="AR3070" s="20">
        <f t="shared" si="772"/>
        <v>0</v>
      </c>
      <c r="AS3070" s="20">
        <f t="shared" si="773"/>
        <v>0</v>
      </c>
    </row>
    <row r="3071" spans="1:45">
      <c r="A3071"/>
      <c r="B3071"/>
      <c r="C3071"/>
      <c r="D3071"/>
      <c r="E3071"/>
      <c r="F3071"/>
      <c r="G3071"/>
      <c r="H3071"/>
      <c r="I3071"/>
      <c r="J3071"/>
      <c r="K3071"/>
      <c r="L3071"/>
      <c r="M3071" s="8" t="str">
        <f>IF(ISERROR( VLOOKUP(AD3071,'[1]采购入库货量(公司仓库)'!$A:$I,9,FALSE)),"", VLOOKUP(AD3071,'[1]采购入库货量(公司仓库)'!$A:$I,9,FALSE))</f>
        <v/>
      </c>
      <c r="N3071" s="8" t="str">
        <f>IF(ISERROR( VLOOKUP(AD3071,[1]批发上市日期!$A:$F,6,FALSE)),"",  VLOOKUP(AD3071,[1]批发上市日期!$A:$F,6,FALSE))</f>
        <v/>
      </c>
      <c r="O3071" s="48">
        <f>IF(ISERROR(VLOOKUP(E3071&amp;G3071,'[1]采购入库货量(公司仓库)'!$A:$I,7,FALSE)),0,VLOOKUP(E3071&amp;G3071,'[1]采购入库货量(公司仓库)'!$A:$I,7,FALSE))</f>
        <v>0</v>
      </c>
      <c r="P3071" s="12">
        <f t="shared" si="758"/>
        <v>0</v>
      </c>
      <c r="Q3071" s="14">
        <f>IF(ISERROR(VLOOKUP(E3071&amp;G3071,'[1]采购入库货量(公司仓库)'!$A:$I,8,FALSE)),0,VLOOKUP(E3071&amp;G3071,'[1]采购入库货量(公司仓库)'!$A:$I,8,FALSE))</f>
        <v>0</v>
      </c>
      <c r="R3071" s="12">
        <f t="shared" si="759"/>
        <v>0</v>
      </c>
      <c r="S3071">
        <f>SUMIF([1]库存总量!$H:$H,E3071&amp;G3071,[1]库存总量!$G:$G)</f>
        <v>0</v>
      </c>
      <c r="T3071" s="12">
        <f t="shared" si="760"/>
        <v>0</v>
      </c>
      <c r="U3071">
        <f>SUMIFS([1]库存总量!$G:$G,[1]库存总量!$H:$H,E3071&amp;G3071,[1]库存总量!$A:$A,"B")</f>
        <v>0</v>
      </c>
      <c r="V3071" s="12">
        <f t="shared" si="761"/>
        <v>0</v>
      </c>
      <c r="W3071">
        <f>SUMIFS([1]库存总量!$G:$G,[1]库存总量!$H:$H,E3071&amp;G3071,[1]库存总量!$A:$A,"K")</f>
        <v>0</v>
      </c>
      <c r="X3071" s="12">
        <f t="shared" si="762"/>
        <v>0</v>
      </c>
      <c r="Y3071">
        <f t="shared" si="763"/>
        <v>0</v>
      </c>
      <c r="Z3071" s="12">
        <f t="shared" si="764"/>
        <v>0</v>
      </c>
      <c r="AA3071">
        <f>(IF(ISERROR((IF(ISERROR(VLOOKUP(E3071&amp;G3071,'[1]采购入库货量(公司仓库)'!$A:$H,7,FALSE)),0,VLOOKUP(E3071&amp;G3071,'[1]采购入库货量(公司仓库)'!$A:$H,7,FALSE)))*L3071-(IF(ISERROR(VLOOKUP(E3071&amp;G3071,'[1]采购入库货量(公司仓库)'!$A:$H,8,FALSE)),0,VLOOKUP(E3071&amp;G3071,'[1]采购入库货量(公司仓库)'!$A:$H,8,FALSE)))),0,(IF(ISERROR(VLOOKUP(E3071&amp;G3071,'[1]采购入库货量(公司仓库)'!$A:$H,7,FALSE)),0,VLOOKUP(E3071&amp;G3071,'[1]采购入库货量(公司仓库)'!$A:$H,7,FALSE)))*L3071-(IF(ISERROR(VLOOKUP(E3071&amp;G3071,'[1]采购入库货量(公司仓库)'!$A:$H,8,FALSE)),0,VLOOKUP(E3071&amp;G3071,'[1]采购入库货量(公司仓库)'!$A:$H,8,FALSE)))))</f>
        <v>0</v>
      </c>
      <c r="AB3071">
        <f>SUMIF([1]销售数据!$B:$B,E3071&amp;G3071,[1]销售数据!$G:$G)</f>
        <v>0</v>
      </c>
      <c r="AC3071" s="12">
        <f t="shared" si="765"/>
        <v>0</v>
      </c>
      <c r="AD3071" t="str">
        <f t="shared" si="766"/>
        <v/>
      </c>
      <c r="AE3071">
        <f>SUMIF([1]销售数据!$B:$B,AD3071,[1]销售数据!$L:$L)</f>
        <v>0</v>
      </c>
      <c r="AF3071">
        <f>SUMIF([1]销售数据!$B:$B,AD3071,[1]销售数据!$K:$K)</f>
        <v>0</v>
      </c>
      <c r="AG3071">
        <f>SUMIF([1]销售数据!$B:$B,AD3071,[1]销售数据!$J:$J)</f>
        <v>0</v>
      </c>
      <c r="AH3071">
        <f>SUMIF([1]销售数据!$B:$B,AD3071,[1]销售数据!$I:$I)</f>
        <v>0</v>
      </c>
      <c r="AI3071">
        <f>SUMIF([1]销售数据!$B:$B,AD3071,[1]销售数据!$H:$H)</f>
        <v>0</v>
      </c>
      <c r="AJ3071" s="20">
        <f t="shared" si="767"/>
        <v>0</v>
      </c>
      <c r="AK3071">
        <f>SUMIF([1]发货店铺数!$B:$B,AD3071,[1]发货店铺数!$G:$G)</f>
        <v>0</v>
      </c>
      <c r="AL3071">
        <f>SUMIF([1]销售店铺数!$B:$B,AD3071,[1]销售店铺数!$G:$G)</f>
        <v>0</v>
      </c>
      <c r="AM3071">
        <f>SUMIF([1]销售店铺数!$B:$B,AD3071,[1]销售店铺数!$G:$G)</f>
        <v>0</v>
      </c>
      <c r="AN3071" s="20">
        <f t="shared" si="768"/>
        <v>0</v>
      </c>
      <c r="AO3071" s="20">
        <f t="shared" si="769"/>
        <v>0</v>
      </c>
      <c r="AP3071" s="20">
        <f t="shared" si="770"/>
        <v>0</v>
      </c>
      <c r="AQ3071" s="12">
        <f t="shared" si="771"/>
        <v>0</v>
      </c>
      <c r="AR3071" s="20">
        <f t="shared" si="772"/>
        <v>0</v>
      </c>
      <c r="AS3071" s="20">
        <f t="shared" si="773"/>
        <v>0</v>
      </c>
    </row>
    <row r="3072" spans="1:45">
      <c r="A3072"/>
      <c r="B3072"/>
      <c r="C3072"/>
      <c r="D3072"/>
      <c r="E3072"/>
      <c r="F3072"/>
      <c r="G3072"/>
      <c r="H3072"/>
      <c r="I3072"/>
      <c r="J3072"/>
      <c r="K3072"/>
      <c r="L3072"/>
      <c r="M3072" s="8" t="str">
        <f>IF(ISERROR( VLOOKUP(AD3072,'[1]采购入库货量(公司仓库)'!$A:$I,9,FALSE)),"", VLOOKUP(AD3072,'[1]采购入库货量(公司仓库)'!$A:$I,9,FALSE))</f>
        <v/>
      </c>
      <c r="N3072" s="8" t="str">
        <f>IF(ISERROR( VLOOKUP(AD3072,[1]批发上市日期!$A:$F,6,FALSE)),"",  VLOOKUP(AD3072,[1]批发上市日期!$A:$F,6,FALSE))</f>
        <v/>
      </c>
      <c r="O3072" s="48">
        <f>IF(ISERROR(VLOOKUP(E3072&amp;G3072,'[1]采购入库货量(公司仓库)'!$A:$I,7,FALSE)),0,VLOOKUP(E3072&amp;G3072,'[1]采购入库货量(公司仓库)'!$A:$I,7,FALSE))</f>
        <v>0</v>
      </c>
      <c r="P3072" s="12">
        <f t="shared" si="758"/>
        <v>0</v>
      </c>
      <c r="Q3072" s="14">
        <f>IF(ISERROR(VLOOKUP(E3072&amp;G3072,'[1]采购入库货量(公司仓库)'!$A:$I,8,FALSE)),0,VLOOKUP(E3072&amp;G3072,'[1]采购入库货量(公司仓库)'!$A:$I,8,FALSE))</f>
        <v>0</v>
      </c>
      <c r="R3072" s="12">
        <f t="shared" si="759"/>
        <v>0</v>
      </c>
      <c r="S3072">
        <f>SUMIF([1]库存总量!$H:$H,E3072&amp;G3072,[1]库存总量!$G:$G)</f>
        <v>0</v>
      </c>
      <c r="T3072" s="12">
        <f t="shared" si="760"/>
        <v>0</v>
      </c>
      <c r="U3072">
        <f>SUMIFS([1]库存总量!$G:$G,[1]库存总量!$H:$H,E3072&amp;G3072,[1]库存总量!$A:$A,"B")</f>
        <v>0</v>
      </c>
      <c r="V3072" s="12">
        <f t="shared" si="761"/>
        <v>0</v>
      </c>
      <c r="W3072">
        <f>SUMIFS([1]库存总量!$G:$G,[1]库存总量!$H:$H,E3072&amp;G3072,[1]库存总量!$A:$A,"K")</f>
        <v>0</v>
      </c>
      <c r="X3072" s="12">
        <f t="shared" si="762"/>
        <v>0</v>
      </c>
      <c r="Y3072">
        <f t="shared" si="763"/>
        <v>0</v>
      </c>
      <c r="Z3072" s="12">
        <f t="shared" si="764"/>
        <v>0</v>
      </c>
      <c r="AA3072">
        <f>(IF(ISERROR((IF(ISERROR(VLOOKUP(E3072&amp;G3072,'[1]采购入库货量(公司仓库)'!$A:$H,7,FALSE)),0,VLOOKUP(E3072&amp;G3072,'[1]采购入库货量(公司仓库)'!$A:$H,7,FALSE)))*L3072-(IF(ISERROR(VLOOKUP(E3072&amp;G3072,'[1]采购入库货量(公司仓库)'!$A:$H,8,FALSE)),0,VLOOKUP(E3072&amp;G3072,'[1]采购入库货量(公司仓库)'!$A:$H,8,FALSE)))),0,(IF(ISERROR(VLOOKUP(E3072&amp;G3072,'[1]采购入库货量(公司仓库)'!$A:$H,7,FALSE)),0,VLOOKUP(E3072&amp;G3072,'[1]采购入库货量(公司仓库)'!$A:$H,7,FALSE)))*L3072-(IF(ISERROR(VLOOKUP(E3072&amp;G3072,'[1]采购入库货量(公司仓库)'!$A:$H,8,FALSE)),0,VLOOKUP(E3072&amp;G3072,'[1]采购入库货量(公司仓库)'!$A:$H,8,FALSE)))))</f>
        <v>0</v>
      </c>
      <c r="AB3072">
        <f>SUMIF([1]销售数据!$B:$B,E3072&amp;G3072,[1]销售数据!$G:$G)</f>
        <v>0</v>
      </c>
      <c r="AC3072" s="12">
        <f t="shared" si="765"/>
        <v>0</v>
      </c>
      <c r="AD3072" t="str">
        <f t="shared" si="766"/>
        <v/>
      </c>
      <c r="AE3072">
        <f>SUMIF([1]销售数据!$B:$B,AD3072,[1]销售数据!$L:$L)</f>
        <v>0</v>
      </c>
      <c r="AF3072">
        <f>SUMIF([1]销售数据!$B:$B,AD3072,[1]销售数据!$K:$K)</f>
        <v>0</v>
      </c>
      <c r="AG3072">
        <f>SUMIF([1]销售数据!$B:$B,AD3072,[1]销售数据!$J:$J)</f>
        <v>0</v>
      </c>
      <c r="AH3072">
        <f>SUMIF([1]销售数据!$B:$B,AD3072,[1]销售数据!$I:$I)</f>
        <v>0</v>
      </c>
      <c r="AI3072">
        <f>SUMIF([1]销售数据!$B:$B,AD3072,[1]销售数据!$H:$H)</f>
        <v>0</v>
      </c>
      <c r="AJ3072" s="20">
        <f t="shared" si="767"/>
        <v>0</v>
      </c>
      <c r="AK3072">
        <f>SUMIF([1]发货店铺数!$B:$B,AD3072,[1]发货店铺数!$G:$G)</f>
        <v>0</v>
      </c>
      <c r="AL3072">
        <f>SUMIF([1]销售店铺数!$B:$B,AD3072,[1]销售店铺数!$G:$G)</f>
        <v>0</v>
      </c>
      <c r="AM3072">
        <f>SUMIF([1]销售店铺数!$B:$B,AD3072,[1]销售店铺数!$G:$G)</f>
        <v>0</v>
      </c>
      <c r="AN3072" s="20">
        <f t="shared" si="768"/>
        <v>0</v>
      </c>
      <c r="AO3072" s="20">
        <f t="shared" si="769"/>
        <v>0</v>
      </c>
      <c r="AP3072" s="20">
        <f t="shared" si="770"/>
        <v>0</v>
      </c>
      <c r="AQ3072" s="12">
        <f t="shared" si="771"/>
        <v>0</v>
      </c>
      <c r="AR3072" s="20">
        <f t="shared" si="772"/>
        <v>0</v>
      </c>
      <c r="AS3072" s="20">
        <f t="shared" si="773"/>
        <v>0</v>
      </c>
    </row>
    <row r="3073" spans="1:45">
      <c r="A3073"/>
      <c r="B3073"/>
      <c r="C3073"/>
      <c r="D3073"/>
      <c r="E3073"/>
      <c r="F3073"/>
      <c r="G3073"/>
      <c r="H3073"/>
      <c r="I3073"/>
      <c r="J3073"/>
      <c r="K3073"/>
      <c r="L3073"/>
      <c r="M3073" s="8" t="str">
        <f>IF(ISERROR( VLOOKUP(AD3073,'[1]采购入库货量(公司仓库)'!$A:$I,9,FALSE)),"", VLOOKUP(AD3073,'[1]采购入库货量(公司仓库)'!$A:$I,9,FALSE))</f>
        <v/>
      </c>
      <c r="N3073" s="8" t="str">
        <f>IF(ISERROR( VLOOKUP(AD3073,[1]批发上市日期!$A:$F,6,FALSE)),"",  VLOOKUP(AD3073,[1]批发上市日期!$A:$F,6,FALSE))</f>
        <v/>
      </c>
      <c r="O3073" s="48">
        <f>IF(ISERROR(VLOOKUP(E3073&amp;G3073,'[1]采购入库货量(公司仓库)'!$A:$I,7,FALSE)),0,VLOOKUP(E3073&amp;G3073,'[1]采购入库货量(公司仓库)'!$A:$I,7,FALSE))</f>
        <v>0</v>
      </c>
      <c r="P3073" s="12">
        <f t="shared" si="758"/>
        <v>0</v>
      </c>
      <c r="Q3073" s="14">
        <f>IF(ISERROR(VLOOKUP(E3073&amp;G3073,'[1]采购入库货量(公司仓库)'!$A:$I,8,FALSE)),0,VLOOKUP(E3073&amp;G3073,'[1]采购入库货量(公司仓库)'!$A:$I,8,FALSE))</f>
        <v>0</v>
      </c>
      <c r="R3073" s="12">
        <f t="shared" si="759"/>
        <v>0</v>
      </c>
      <c r="S3073">
        <f>SUMIF([1]库存总量!$H:$H,E3073&amp;G3073,[1]库存总量!$G:$G)</f>
        <v>0</v>
      </c>
      <c r="T3073" s="12">
        <f t="shared" si="760"/>
        <v>0</v>
      </c>
      <c r="U3073">
        <f>SUMIFS([1]库存总量!$G:$G,[1]库存总量!$H:$H,E3073&amp;G3073,[1]库存总量!$A:$A,"B")</f>
        <v>0</v>
      </c>
      <c r="V3073" s="12">
        <f t="shared" si="761"/>
        <v>0</v>
      </c>
      <c r="W3073">
        <f>SUMIFS([1]库存总量!$G:$G,[1]库存总量!$H:$H,E3073&amp;G3073,[1]库存总量!$A:$A,"K")</f>
        <v>0</v>
      </c>
      <c r="X3073" s="12">
        <f t="shared" si="762"/>
        <v>0</v>
      </c>
      <c r="Y3073">
        <f t="shared" si="763"/>
        <v>0</v>
      </c>
      <c r="Z3073" s="12">
        <f t="shared" si="764"/>
        <v>0</v>
      </c>
      <c r="AA3073">
        <f>(IF(ISERROR((IF(ISERROR(VLOOKUP(E3073&amp;G3073,'[1]采购入库货量(公司仓库)'!$A:$H,7,FALSE)),0,VLOOKUP(E3073&amp;G3073,'[1]采购入库货量(公司仓库)'!$A:$H,7,FALSE)))*L3073-(IF(ISERROR(VLOOKUP(E3073&amp;G3073,'[1]采购入库货量(公司仓库)'!$A:$H,8,FALSE)),0,VLOOKUP(E3073&amp;G3073,'[1]采购入库货量(公司仓库)'!$A:$H,8,FALSE)))),0,(IF(ISERROR(VLOOKUP(E3073&amp;G3073,'[1]采购入库货量(公司仓库)'!$A:$H,7,FALSE)),0,VLOOKUP(E3073&amp;G3073,'[1]采购入库货量(公司仓库)'!$A:$H,7,FALSE)))*L3073-(IF(ISERROR(VLOOKUP(E3073&amp;G3073,'[1]采购入库货量(公司仓库)'!$A:$H,8,FALSE)),0,VLOOKUP(E3073&amp;G3073,'[1]采购入库货量(公司仓库)'!$A:$H,8,FALSE)))))</f>
        <v>0</v>
      </c>
      <c r="AB3073">
        <f>SUMIF([1]销售数据!$B:$B,E3073&amp;G3073,[1]销售数据!$G:$G)</f>
        <v>0</v>
      </c>
      <c r="AC3073" s="12">
        <f t="shared" si="765"/>
        <v>0</v>
      </c>
      <c r="AD3073" t="str">
        <f t="shared" si="766"/>
        <v/>
      </c>
      <c r="AE3073">
        <f>SUMIF([1]销售数据!$B:$B,AD3073,[1]销售数据!$L:$L)</f>
        <v>0</v>
      </c>
      <c r="AF3073">
        <f>SUMIF([1]销售数据!$B:$B,AD3073,[1]销售数据!$K:$K)</f>
        <v>0</v>
      </c>
      <c r="AG3073">
        <f>SUMIF([1]销售数据!$B:$B,AD3073,[1]销售数据!$J:$J)</f>
        <v>0</v>
      </c>
      <c r="AH3073">
        <f>SUMIF([1]销售数据!$B:$B,AD3073,[1]销售数据!$I:$I)</f>
        <v>0</v>
      </c>
      <c r="AI3073">
        <f>SUMIF([1]销售数据!$B:$B,AD3073,[1]销售数据!$H:$H)</f>
        <v>0</v>
      </c>
      <c r="AJ3073" s="20">
        <f t="shared" si="767"/>
        <v>0</v>
      </c>
      <c r="AK3073">
        <f>SUMIF([1]发货店铺数!$B:$B,AD3073,[1]发货店铺数!$G:$G)</f>
        <v>0</v>
      </c>
      <c r="AL3073">
        <f>SUMIF([1]销售店铺数!$B:$B,AD3073,[1]销售店铺数!$G:$G)</f>
        <v>0</v>
      </c>
      <c r="AM3073">
        <f>SUMIF([1]销售店铺数!$B:$B,AD3073,[1]销售店铺数!$G:$G)</f>
        <v>0</v>
      </c>
      <c r="AN3073" s="20">
        <f t="shared" si="768"/>
        <v>0</v>
      </c>
      <c r="AO3073" s="20">
        <f t="shared" si="769"/>
        <v>0</v>
      </c>
      <c r="AP3073" s="20">
        <f t="shared" si="770"/>
        <v>0</v>
      </c>
      <c r="AQ3073" s="12">
        <f t="shared" si="771"/>
        <v>0</v>
      </c>
      <c r="AR3073" s="20">
        <f t="shared" si="772"/>
        <v>0</v>
      </c>
      <c r="AS3073" s="20">
        <f t="shared" si="773"/>
        <v>0</v>
      </c>
    </row>
    <row r="3074" spans="1:45">
      <c r="A3074"/>
      <c r="B3074"/>
      <c r="C3074"/>
      <c r="D3074"/>
      <c r="E3074"/>
      <c r="F3074"/>
      <c r="G3074"/>
      <c r="H3074"/>
      <c r="I3074"/>
      <c r="J3074"/>
      <c r="K3074"/>
      <c r="L3074"/>
      <c r="M3074" s="8" t="str">
        <f>IF(ISERROR( VLOOKUP(AD3074,'[1]采购入库货量(公司仓库)'!$A:$I,9,FALSE)),"", VLOOKUP(AD3074,'[1]采购入库货量(公司仓库)'!$A:$I,9,FALSE))</f>
        <v/>
      </c>
      <c r="N3074" s="8" t="str">
        <f>IF(ISERROR( VLOOKUP(AD3074,[1]批发上市日期!$A:$F,6,FALSE)),"",  VLOOKUP(AD3074,[1]批发上市日期!$A:$F,6,FALSE))</f>
        <v/>
      </c>
      <c r="O3074" s="48">
        <f>IF(ISERROR(VLOOKUP(E3074&amp;G3074,'[1]采购入库货量(公司仓库)'!$A:$I,7,FALSE)),0,VLOOKUP(E3074&amp;G3074,'[1]采购入库货量(公司仓库)'!$A:$I,7,FALSE))</f>
        <v>0</v>
      </c>
      <c r="P3074" s="12">
        <f t="shared" si="758"/>
        <v>0</v>
      </c>
      <c r="Q3074" s="14">
        <f>IF(ISERROR(VLOOKUP(E3074&amp;G3074,'[1]采购入库货量(公司仓库)'!$A:$I,8,FALSE)),0,VLOOKUP(E3074&amp;G3074,'[1]采购入库货量(公司仓库)'!$A:$I,8,FALSE))</f>
        <v>0</v>
      </c>
      <c r="R3074" s="12">
        <f t="shared" si="759"/>
        <v>0</v>
      </c>
      <c r="S3074">
        <f>SUMIF([1]库存总量!$H:$H,E3074&amp;G3074,[1]库存总量!$G:$G)</f>
        <v>0</v>
      </c>
      <c r="T3074" s="12">
        <f t="shared" si="760"/>
        <v>0</v>
      </c>
      <c r="U3074">
        <f>SUMIFS([1]库存总量!$G:$G,[1]库存总量!$H:$H,E3074&amp;G3074,[1]库存总量!$A:$A,"B")</f>
        <v>0</v>
      </c>
      <c r="V3074" s="12">
        <f t="shared" si="761"/>
        <v>0</v>
      </c>
      <c r="W3074">
        <f>SUMIFS([1]库存总量!$G:$G,[1]库存总量!$H:$H,E3074&amp;G3074,[1]库存总量!$A:$A,"K")</f>
        <v>0</v>
      </c>
      <c r="X3074" s="12">
        <f t="shared" si="762"/>
        <v>0</v>
      </c>
      <c r="Y3074">
        <f t="shared" si="763"/>
        <v>0</v>
      </c>
      <c r="Z3074" s="12">
        <f t="shared" si="764"/>
        <v>0</v>
      </c>
      <c r="AA3074">
        <f>(IF(ISERROR((IF(ISERROR(VLOOKUP(E3074&amp;G3074,'[1]采购入库货量(公司仓库)'!$A:$H,7,FALSE)),0,VLOOKUP(E3074&amp;G3074,'[1]采购入库货量(公司仓库)'!$A:$H,7,FALSE)))*L3074-(IF(ISERROR(VLOOKUP(E3074&amp;G3074,'[1]采购入库货量(公司仓库)'!$A:$H,8,FALSE)),0,VLOOKUP(E3074&amp;G3074,'[1]采购入库货量(公司仓库)'!$A:$H,8,FALSE)))),0,(IF(ISERROR(VLOOKUP(E3074&amp;G3074,'[1]采购入库货量(公司仓库)'!$A:$H,7,FALSE)),0,VLOOKUP(E3074&amp;G3074,'[1]采购入库货量(公司仓库)'!$A:$H,7,FALSE)))*L3074-(IF(ISERROR(VLOOKUP(E3074&amp;G3074,'[1]采购入库货量(公司仓库)'!$A:$H,8,FALSE)),0,VLOOKUP(E3074&amp;G3074,'[1]采购入库货量(公司仓库)'!$A:$H,8,FALSE)))))</f>
        <v>0</v>
      </c>
      <c r="AB3074">
        <f>SUMIF([1]销售数据!$B:$B,E3074&amp;G3074,[1]销售数据!$G:$G)</f>
        <v>0</v>
      </c>
      <c r="AC3074" s="12">
        <f t="shared" si="765"/>
        <v>0</v>
      </c>
      <c r="AD3074" t="str">
        <f t="shared" si="766"/>
        <v/>
      </c>
      <c r="AE3074">
        <f>SUMIF([1]销售数据!$B:$B,AD3074,[1]销售数据!$L:$L)</f>
        <v>0</v>
      </c>
      <c r="AF3074">
        <f>SUMIF([1]销售数据!$B:$B,AD3074,[1]销售数据!$K:$K)</f>
        <v>0</v>
      </c>
      <c r="AG3074">
        <f>SUMIF([1]销售数据!$B:$B,AD3074,[1]销售数据!$J:$J)</f>
        <v>0</v>
      </c>
      <c r="AH3074">
        <f>SUMIF([1]销售数据!$B:$B,AD3074,[1]销售数据!$I:$I)</f>
        <v>0</v>
      </c>
      <c r="AI3074">
        <f>SUMIF([1]销售数据!$B:$B,AD3074,[1]销售数据!$H:$H)</f>
        <v>0</v>
      </c>
      <c r="AJ3074" s="20">
        <f t="shared" si="767"/>
        <v>0</v>
      </c>
      <c r="AK3074">
        <f>SUMIF([1]发货店铺数!$B:$B,AD3074,[1]发货店铺数!$G:$G)</f>
        <v>0</v>
      </c>
      <c r="AL3074">
        <f>SUMIF([1]销售店铺数!$B:$B,AD3074,[1]销售店铺数!$G:$G)</f>
        <v>0</v>
      </c>
      <c r="AM3074">
        <f>SUMIF([1]销售店铺数!$B:$B,AD3074,[1]销售店铺数!$G:$G)</f>
        <v>0</v>
      </c>
      <c r="AN3074" s="20">
        <f t="shared" si="768"/>
        <v>0</v>
      </c>
      <c r="AO3074" s="20">
        <f t="shared" si="769"/>
        <v>0</v>
      </c>
      <c r="AP3074" s="20">
        <f t="shared" si="770"/>
        <v>0</v>
      </c>
      <c r="AQ3074" s="12">
        <f t="shared" si="771"/>
        <v>0</v>
      </c>
      <c r="AR3074" s="20">
        <f t="shared" si="772"/>
        <v>0</v>
      </c>
      <c r="AS3074" s="20">
        <f t="shared" si="773"/>
        <v>0</v>
      </c>
    </row>
    <row r="3075" spans="1:45">
      <c r="A3075"/>
      <c r="B3075"/>
      <c r="C3075"/>
      <c r="D3075"/>
      <c r="E3075"/>
      <c r="F3075"/>
      <c r="G3075"/>
      <c r="H3075"/>
      <c r="I3075"/>
      <c r="J3075"/>
      <c r="K3075"/>
      <c r="L3075"/>
      <c r="M3075" s="8" t="str">
        <f>IF(ISERROR( VLOOKUP(AD3075,'[1]采购入库货量(公司仓库)'!$A:$I,9,FALSE)),"", VLOOKUP(AD3075,'[1]采购入库货量(公司仓库)'!$A:$I,9,FALSE))</f>
        <v/>
      </c>
      <c r="N3075" s="8" t="str">
        <f>IF(ISERROR( VLOOKUP(AD3075,[1]批发上市日期!$A:$F,6,FALSE)),"",  VLOOKUP(AD3075,[1]批发上市日期!$A:$F,6,FALSE))</f>
        <v/>
      </c>
      <c r="O3075" s="48">
        <f>IF(ISERROR(VLOOKUP(E3075&amp;G3075,'[1]采购入库货量(公司仓库)'!$A:$I,7,FALSE)),0,VLOOKUP(E3075&amp;G3075,'[1]采购入库货量(公司仓库)'!$A:$I,7,FALSE))</f>
        <v>0</v>
      </c>
      <c r="P3075" s="12">
        <f t="shared" si="758"/>
        <v>0</v>
      </c>
      <c r="Q3075" s="14">
        <f>IF(ISERROR(VLOOKUP(E3075&amp;G3075,'[1]采购入库货量(公司仓库)'!$A:$I,8,FALSE)),0,VLOOKUP(E3075&amp;G3075,'[1]采购入库货量(公司仓库)'!$A:$I,8,FALSE))</f>
        <v>0</v>
      </c>
      <c r="R3075" s="12">
        <f t="shared" si="759"/>
        <v>0</v>
      </c>
      <c r="S3075">
        <f>SUMIF([1]库存总量!$H:$H,E3075&amp;G3075,[1]库存总量!$G:$G)</f>
        <v>0</v>
      </c>
      <c r="T3075" s="12">
        <f t="shared" si="760"/>
        <v>0</v>
      </c>
      <c r="U3075">
        <f>SUMIFS([1]库存总量!$G:$G,[1]库存总量!$H:$H,E3075&amp;G3075,[1]库存总量!$A:$A,"B")</f>
        <v>0</v>
      </c>
      <c r="V3075" s="12">
        <f t="shared" si="761"/>
        <v>0</v>
      </c>
      <c r="W3075">
        <f>SUMIFS([1]库存总量!$G:$G,[1]库存总量!$H:$H,E3075&amp;G3075,[1]库存总量!$A:$A,"K")</f>
        <v>0</v>
      </c>
      <c r="X3075" s="12">
        <f t="shared" si="762"/>
        <v>0</v>
      </c>
      <c r="Y3075">
        <f t="shared" si="763"/>
        <v>0</v>
      </c>
      <c r="Z3075" s="12">
        <f t="shared" si="764"/>
        <v>0</v>
      </c>
      <c r="AA3075">
        <f>(IF(ISERROR((IF(ISERROR(VLOOKUP(E3075&amp;G3075,'[1]采购入库货量(公司仓库)'!$A:$H,7,FALSE)),0,VLOOKUP(E3075&amp;G3075,'[1]采购入库货量(公司仓库)'!$A:$H,7,FALSE)))*L3075-(IF(ISERROR(VLOOKUP(E3075&amp;G3075,'[1]采购入库货量(公司仓库)'!$A:$H,8,FALSE)),0,VLOOKUP(E3075&amp;G3075,'[1]采购入库货量(公司仓库)'!$A:$H,8,FALSE)))),0,(IF(ISERROR(VLOOKUP(E3075&amp;G3075,'[1]采购入库货量(公司仓库)'!$A:$H,7,FALSE)),0,VLOOKUP(E3075&amp;G3075,'[1]采购入库货量(公司仓库)'!$A:$H,7,FALSE)))*L3075-(IF(ISERROR(VLOOKUP(E3075&amp;G3075,'[1]采购入库货量(公司仓库)'!$A:$H,8,FALSE)),0,VLOOKUP(E3075&amp;G3075,'[1]采购入库货量(公司仓库)'!$A:$H,8,FALSE)))))</f>
        <v>0</v>
      </c>
      <c r="AB3075">
        <f>SUMIF([1]销售数据!$B:$B,E3075&amp;G3075,[1]销售数据!$G:$G)</f>
        <v>0</v>
      </c>
      <c r="AC3075" s="12">
        <f t="shared" si="765"/>
        <v>0</v>
      </c>
      <c r="AD3075" t="str">
        <f t="shared" si="766"/>
        <v/>
      </c>
      <c r="AE3075">
        <f>SUMIF([1]销售数据!$B:$B,AD3075,[1]销售数据!$L:$L)</f>
        <v>0</v>
      </c>
      <c r="AF3075">
        <f>SUMIF([1]销售数据!$B:$B,AD3075,[1]销售数据!$K:$K)</f>
        <v>0</v>
      </c>
      <c r="AG3075">
        <f>SUMIF([1]销售数据!$B:$B,AD3075,[1]销售数据!$J:$J)</f>
        <v>0</v>
      </c>
      <c r="AH3075">
        <f>SUMIF([1]销售数据!$B:$B,AD3075,[1]销售数据!$I:$I)</f>
        <v>0</v>
      </c>
      <c r="AI3075">
        <f>SUMIF([1]销售数据!$B:$B,AD3075,[1]销售数据!$H:$H)</f>
        <v>0</v>
      </c>
      <c r="AJ3075" s="20">
        <f t="shared" si="767"/>
        <v>0</v>
      </c>
      <c r="AK3075">
        <f>SUMIF([1]发货店铺数!$B:$B,AD3075,[1]发货店铺数!$G:$G)</f>
        <v>0</v>
      </c>
      <c r="AL3075">
        <f>SUMIF([1]销售店铺数!$B:$B,AD3075,[1]销售店铺数!$G:$G)</f>
        <v>0</v>
      </c>
      <c r="AM3075">
        <f>SUMIF([1]销售店铺数!$B:$B,AD3075,[1]销售店铺数!$G:$G)</f>
        <v>0</v>
      </c>
      <c r="AN3075" s="20">
        <f t="shared" si="768"/>
        <v>0</v>
      </c>
      <c r="AO3075" s="20">
        <f t="shared" si="769"/>
        <v>0</v>
      </c>
      <c r="AP3075" s="20">
        <f t="shared" si="770"/>
        <v>0</v>
      </c>
      <c r="AQ3075" s="12">
        <f t="shared" si="771"/>
        <v>0</v>
      </c>
      <c r="AR3075" s="20">
        <f t="shared" si="772"/>
        <v>0</v>
      </c>
      <c r="AS3075" s="20">
        <f t="shared" si="773"/>
        <v>0</v>
      </c>
    </row>
    <row r="3076" spans="1:45">
      <c r="A3076"/>
      <c r="B3076"/>
      <c r="C3076"/>
      <c r="D3076"/>
      <c r="E3076"/>
      <c r="F3076"/>
      <c r="G3076"/>
      <c r="H3076"/>
      <c r="I3076"/>
      <c r="J3076"/>
      <c r="K3076"/>
      <c r="L3076"/>
      <c r="M3076" s="8" t="str">
        <f>IF(ISERROR( VLOOKUP(AD3076,'[1]采购入库货量(公司仓库)'!$A:$I,9,FALSE)),"", VLOOKUP(AD3076,'[1]采购入库货量(公司仓库)'!$A:$I,9,FALSE))</f>
        <v/>
      </c>
      <c r="N3076" s="8" t="str">
        <f>IF(ISERROR( VLOOKUP(AD3076,[1]批发上市日期!$A:$F,6,FALSE)),"",  VLOOKUP(AD3076,[1]批发上市日期!$A:$F,6,FALSE))</f>
        <v/>
      </c>
      <c r="O3076" s="48">
        <f>IF(ISERROR(VLOOKUP(E3076&amp;G3076,'[1]采购入库货量(公司仓库)'!$A:$I,7,FALSE)),0,VLOOKUP(E3076&amp;G3076,'[1]采购入库货量(公司仓库)'!$A:$I,7,FALSE))</f>
        <v>0</v>
      </c>
      <c r="P3076" s="12">
        <f t="shared" si="758"/>
        <v>0</v>
      </c>
      <c r="Q3076" s="14">
        <f>IF(ISERROR(VLOOKUP(E3076&amp;G3076,'[1]采购入库货量(公司仓库)'!$A:$I,8,FALSE)),0,VLOOKUP(E3076&amp;G3076,'[1]采购入库货量(公司仓库)'!$A:$I,8,FALSE))</f>
        <v>0</v>
      </c>
      <c r="R3076" s="12">
        <f t="shared" si="759"/>
        <v>0</v>
      </c>
      <c r="S3076">
        <f>SUMIF([1]库存总量!$H:$H,E3076&amp;G3076,[1]库存总量!$G:$G)</f>
        <v>0</v>
      </c>
      <c r="T3076" s="12">
        <f t="shared" si="760"/>
        <v>0</v>
      </c>
      <c r="U3076">
        <f>SUMIFS([1]库存总量!$G:$G,[1]库存总量!$H:$H,E3076&amp;G3076,[1]库存总量!$A:$A,"B")</f>
        <v>0</v>
      </c>
      <c r="V3076" s="12">
        <f t="shared" si="761"/>
        <v>0</v>
      </c>
      <c r="W3076">
        <f>SUMIFS([1]库存总量!$G:$G,[1]库存总量!$H:$H,E3076&amp;G3076,[1]库存总量!$A:$A,"K")</f>
        <v>0</v>
      </c>
      <c r="X3076" s="12">
        <f t="shared" si="762"/>
        <v>0</v>
      </c>
      <c r="Y3076">
        <f t="shared" si="763"/>
        <v>0</v>
      </c>
      <c r="Z3076" s="12">
        <f t="shared" si="764"/>
        <v>0</v>
      </c>
      <c r="AA3076">
        <f>(IF(ISERROR((IF(ISERROR(VLOOKUP(E3076&amp;G3076,'[1]采购入库货量(公司仓库)'!$A:$H,7,FALSE)),0,VLOOKUP(E3076&amp;G3076,'[1]采购入库货量(公司仓库)'!$A:$H,7,FALSE)))*L3076-(IF(ISERROR(VLOOKUP(E3076&amp;G3076,'[1]采购入库货量(公司仓库)'!$A:$H,8,FALSE)),0,VLOOKUP(E3076&amp;G3076,'[1]采购入库货量(公司仓库)'!$A:$H,8,FALSE)))),0,(IF(ISERROR(VLOOKUP(E3076&amp;G3076,'[1]采购入库货量(公司仓库)'!$A:$H,7,FALSE)),0,VLOOKUP(E3076&amp;G3076,'[1]采购入库货量(公司仓库)'!$A:$H,7,FALSE)))*L3076-(IF(ISERROR(VLOOKUP(E3076&amp;G3076,'[1]采购入库货量(公司仓库)'!$A:$H,8,FALSE)),0,VLOOKUP(E3076&amp;G3076,'[1]采购入库货量(公司仓库)'!$A:$H,8,FALSE)))))</f>
        <v>0</v>
      </c>
      <c r="AB3076">
        <f>SUMIF([1]销售数据!$B:$B,E3076&amp;G3076,[1]销售数据!$G:$G)</f>
        <v>0</v>
      </c>
      <c r="AC3076" s="12">
        <f t="shared" si="765"/>
        <v>0</v>
      </c>
      <c r="AD3076" t="str">
        <f t="shared" si="766"/>
        <v/>
      </c>
      <c r="AE3076">
        <f>SUMIF([1]销售数据!$B:$B,AD3076,[1]销售数据!$L:$L)</f>
        <v>0</v>
      </c>
      <c r="AF3076">
        <f>SUMIF([1]销售数据!$B:$B,AD3076,[1]销售数据!$K:$K)</f>
        <v>0</v>
      </c>
      <c r="AG3076">
        <f>SUMIF([1]销售数据!$B:$B,AD3076,[1]销售数据!$J:$J)</f>
        <v>0</v>
      </c>
      <c r="AH3076">
        <f>SUMIF([1]销售数据!$B:$B,AD3076,[1]销售数据!$I:$I)</f>
        <v>0</v>
      </c>
      <c r="AI3076">
        <f>SUMIF([1]销售数据!$B:$B,AD3076,[1]销售数据!$H:$H)</f>
        <v>0</v>
      </c>
      <c r="AJ3076" s="20">
        <f t="shared" si="767"/>
        <v>0</v>
      </c>
      <c r="AK3076">
        <f>SUMIF([1]发货店铺数!$B:$B,AD3076,[1]发货店铺数!$G:$G)</f>
        <v>0</v>
      </c>
      <c r="AL3076">
        <f>SUMIF([1]销售店铺数!$B:$B,AD3076,[1]销售店铺数!$G:$G)</f>
        <v>0</v>
      </c>
      <c r="AM3076">
        <f>SUMIF([1]销售店铺数!$B:$B,AD3076,[1]销售店铺数!$G:$G)</f>
        <v>0</v>
      </c>
      <c r="AN3076" s="20">
        <f t="shared" si="768"/>
        <v>0</v>
      </c>
      <c r="AO3076" s="20">
        <f t="shared" si="769"/>
        <v>0</v>
      </c>
      <c r="AP3076" s="20">
        <f t="shared" si="770"/>
        <v>0</v>
      </c>
      <c r="AQ3076" s="12">
        <f t="shared" si="771"/>
        <v>0</v>
      </c>
      <c r="AR3076" s="20">
        <f t="shared" si="772"/>
        <v>0</v>
      </c>
      <c r="AS3076" s="20">
        <f t="shared" si="773"/>
        <v>0</v>
      </c>
    </row>
    <row r="3077" spans="1:45">
      <c r="A3077"/>
      <c r="B3077"/>
      <c r="C3077"/>
      <c r="D3077"/>
      <c r="E3077"/>
      <c r="F3077"/>
      <c r="G3077"/>
      <c r="H3077"/>
      <c r="I3077"/>
      <c r="J3077"/>
      <c r="K3077"/>
      <c r="L3077"/>
      <c r="M3077" s="8" t="str">
        <f>IF(ISERROR( VLOOKUP(AD3077,'[1]采购入库货量(公司仓库)'!$A:$I,9,FALSE)),"", VLOOKUP(AD3077,'[1]采购入库货量(公司仓库)'!$A:$I,9,FALSE))</f>
        <v/>
      </c>
      <c r="N3077" s="8" t="str">
        <f>IF(ISERROR( VLOOKUP(AD3077,[1]批发上市日期!$A:$F,6,FALSE)),"",  VLOOKUP(AD3077,[1]批发上市日期!$A:$F,6,FALSE))</f>
        <v/>
      </c>
      <c r="O3077" s="48">
        <f>IF(ISERROR(VLOOKUP(E3077&amp;G3077,'[1]采购入库货量(公司仓库)'!$A:$I,7,FALSE)),0,VLOOKUP(E3077&amp;G3077,'[1]采购入库货量(公司仓库)'!$A:$I,7,FALSE))</f>
        <v>0</v>
      </c>
      <c r="P3077" s="12">
        <f t="shared" ref="P3077:P3140" si="774">IF(ISERROR(I3077*O3077),0,I3077*O3077)</f>
        <v>0</v>
      </c>
      <c r="Q3077" s="14">
        <f>IF(ISERROR(VLOOKUP(E3077&amp;G3077,'[1]采购入库货量(公司仓库)'!$A:$I,8,FALSE)),0,VLOOKUP(E3077&amp;G3077,'[1]采购入库货量(公司仓库)'!$A:$I,8,FALSE))</f>
        <v>0</v>
      </c>
      <c r="R3077" s="12">
        <f t="shared" ref="R3077:R3140" si="775">IF(ISERROR(I3077*Q3077 ),0,I3077*Q3077)</f>
        <v>0</v>
      </c>
      <c r="S3077">
        <f>SUMIF([1]库存总量!$H:$H,E3077&amp;G3077,[1]库存总量!$G:$G)</f>
        <v>0</v>
      </c>
      <c r="T3077" s="12">
        <f t="shared" ref="T3077:T3140" si="776">IF(ISERROR(S3077*I3077 ),0,S3077*I3077)</f>
        <v>0</v>
      </c>
      <c r="U3077">
        <f>SUMIFS([1]库存总量!$G:$G,[1]库存总量!$H:$H,E3077&amp;G3077,[1]库存总量!$A:$A,"B")</f>
        <v>0</v>
      </c>
      <c r="V3077" s="12">
        <f t="shared" ref="V3077:V3140" si="777">IF(ISERROR(U3077*I3077 ),0,U3077*I3077)</f>
        <v>0</v>
      </c>
      <c r="W3077">
        <f>SUMIFS([1]库存总量!$G:$G,[1]库存总量!$H:$H,E3077&amp;G3077,[1]库存总量!$A:$A,"K")</f>
        <v>0</v>
      </c>
      <c r="X3077" s="12">
        <f t="shared" ref="X3077:X3140" si="778">IF(ISERROR(W3077*I3077 ),0,W3077*I3077)</f>
        <v>0</v>
      </c>
      <c r="Y3077">
        <f t="shared" ref="Y3077:Y3140" si="779">IF(ISERROR(L3077*O3077),0,L3077*O3077)</f>
        <v>0</v>
      </c>
      <c r="Z3077" s="12">
        <f t="shared" ref="Z3077:Z3140" si="780">IF(ISERROR(Y3077*I3077),0,Y3077*I3077)</f>
        <v>0</v>
      </c>
      <c r="AA3077">
        <f>(IF(ISERROR((IF(ISERROR(VLOOKUP(E3077&amp;G3077,'[1]采购入库货量(公司仓库)'!$A:$H,7,FALSE)),0,VLOOKUP(E3077&amp;G3077,'[1]采购入库货量(公司仓库)'!$A:$H,7,FALSE)))*L3077-(IF(ISERROR(VLOOKUP(E3077&amp;G3077,'[1]采购入库货量(公司仓库)'!$A:$H,8,FALSE)),0,VLOOKUP(E3077&amp;G3077,'[1]采购入库货量(公司仓库)'!$A:$H,8,FALSE)))),0,(IF(ISERROR(VLOOKUP(E3077&amp;G3077,'[1]采购入库货量(公司仓库)'!$A:$H,7,FALSE)),0,VLOOKUP(E3077&amp;G3077,'[1]采购入库货量(公司仓库)'!$A:$H,7,FALSE)))*L3077-(IF(ISERROR(VLOOKUP(E3077&amp;G3077,'[1]采购入库货量(公司仓库)'!$A:$H,8,FALSE)),0,VLOOKUP(E3077&amp;G3077,'[1]采购入库货量(公司仓库)'!$A:$H,8,FALSE)))))</f>
        <v>0</v>
      </c>
      <c r="AB3077">
        <f>SUMIF([1]销售数据!$B:$B,E3077&amp;G3077,[1]销售数据!$G:$G)</f>
        <v>0</v>
      </c>
      <c r="AC3077" s="12">
        <f t="shared" ref="AC3077:AC3140" si="781">IF(ISERROR(AB3077*I3077),0,AB3077*I3077)</f>
        <v>0</v>
      </c>
      <c r="AD3077" t="str">
        <f t="shared" ref="AD3077:AD3140" si="782">E3077&amp;G3077</f>
        <v/>
      </c>
      <c r="AE3077">
        <f>SUMIF([1]销售数据!$B:$B,AD3077,[1]销售数据!$L:$L)</f>
        <v>0</v>
      </c>
      <c r="AF3077">
        <f>SUMIF([1]销售数据!$B:$B,AD3077,[1]销售数据!$K:$K)</f>
        <v>0</v>
      </c>
      <c r="AG3077">
        <f>SUMIF([1]销售数据!$B:$B,AD3077,[1]销售数据!$J:$J)</f>
        <v>0</v>
      </c>
      <c r="AH3077">
        <f>SUMIF([1]销售数据!$B:$B,AD3077,[1]销售数据!$I:$I)</f>
        <v>0</v>
      </c>
      <c r="AI3077">
        <f>SUMIF([1]销售数据!$B:$B,AD3077,[1]销售数据!$H:$H)</f>
        <v>0</v>
      </c>
      <c r="AJ3077" s="20">
        <f t="shared" ref="AJ3077:AJ3140" si="783">IF(ISERROR((AI3077-AH3077)/AI3077),0,((AI3077-AH3077)/AI3077))</f>
        <v>0</v>
      </c>
      <c r="AK3077">
        <f>SUMIF([1]发货店铺数!$B:$B,AD3077,[1]发货店铺数!$G:$G)</f>
        <v>0</v>
      </c>
      <c r="AL3077">
        <f>SUMIF([1]销售店铺数!$B:$B,AD3077,[1]销售店铺数!$G:$G)</f>
        <v>0</v>
      </c>
      <c r="AM3077">
        <f>SUMIF([1]销售店铺数!$B:$B,AD3077,[1]销售店铺数!$G:$G)</f>
        <v>0</v>
      </c>
      <c r="AN3077" s="20">
        <f t="shared" ref="AN3077:AN3140" si="784">IF(ISERROR(AL3077/AK3077),0,AL3077/AK3077)</f>
        <v>0</v>
      </c>
      <c r="AO3077" s="20">
        <f t="shared" ref="AO3077:AO3140" si="785">IF(ISERROR(AB3077/S3077),0,AB3077/S3077)</f>
        <v>0</v>
      </c>
      <c r="AP3077" s="20">
        <f t="shared" ref="AP3077:AP3140" si="786">IF(ISERROR(AB3077/O3077),0,AB3077/O3077)</f>
        <v>0</v>
      </c>
      <c r="AQ3077" s="12">
        <f t="shared" ref="AQ3077:AQ3140" si="787">IFERROR((K3077-J3077)*AB3077,0)</f>
        <v>0</v>
      </c>
      <c r="AR3077" s="20">
        <f t="shared" ref="AR3077:AR3140" si="788">IF(ISERROR((K3077-J3077)/K3077),0,(K3077-J3077)/K3077)</f>
        <v>0</v>
      </c>
      <c r="AS3077" s="20">
        <f t="shared" ref="AS3077:AS3140" si="789">IF(ISERROR(AB3077/O3077),0,AB3077/O3077)</f>
        <v>0</v>
      </c>
    </row>
    <row r="3078" spans="1:45">
      <c r="A3078"/>
      <c r="B3078"/>
      <c r="C3078"/>
      <c r="D3078"/>
      <c r="E3078"/>
      <c r="F3078"/>
      <c r="G3078"/>
      <c r="H3078"/>
      <c r="I3078"/>
      <c r="J3078"/>
      <c r="K3078"/>
      <c r="L3078"/>
      <c r="M3078" s="8" t="str">
        <f>IF(ISERROR( VLOOKUP(AD3078,'[1]采购入库货量(公司仓库)'!$A:$I,9,FALSE)),"", VLOOKUP(AD3078,'[1]采购入库货量(公司仓库)'!$A:$I,9,FALSE))</f>
        <v/>
      </c>
      <c r="N3078" s="8" t="str">
        <f>IF(ISERROR( VLOOKUP(AD3078,[1]批发上市日期!$A:$F,6,FALSE)),"",  VLOOKUP(AD3078,[1]批发上市日期!$A:$F,6,FALSE))</f>
        <v/>
      </c>
      <c r="O3078" s="48">
        <f>IF(ISERROR(VLOOKUP(E3078&amp;G3078,'[1]采购入库货量(公司仓库)'!$A:$I,7,FALSE)),0,VLOOKUP(E3078&amp;G3078,'[1]采购入库货量(公司仓库)'!$A:$I,7,FALSE))</f>
        <v>0</v>
      </c>
      <c r="P3078" s="12">
        <f t="shared" si="774"/>
        <v>0</v>
      </c>
      <c r="Q3078" s="14">
        <f>IF(ISERROR(VLOOKUP(E3078&amp;G3078,'[1]采购入库货量(公司仓库)'!$A:$I,8,FALSE)),0,VLOOKUP(E3078&amp;G3078,'[1]采购入库货量(公司仓库)'!$A:$I,8,FALSE))</f>
        <v>0</v>
      </c>
      <c r="R3078" s="12">
        <f t="shared" si="775"/>
        <v>0</v>
      </c>
      <c r="S3078">
        <f>SUMIF([1]库存总量!$H:$H,E3078&amp;G3078,[1]库存总量!$G:$G)</f>
        <v>0</v>
      </c>
      <c r="T3078" s="12">
        <f t="shared" si="776"/>
        <v>0</v>
      </c>
      <c r="U3078">
        <f>SUMIFS([1]库存总量!$G:$G,[1]库存总量!$H:$H,E3078&amp;G3078,[1]库存总量!$A:$A,"B")</f>
        <v>0</v>
      </c>
      <c r="V3078" s="12">
        <f t="shared" si="777"/>
        <v>0</v>
      </c>
      <c r="W3078">
        <f>SUMIFS([1]库存总量!$G:$G,[1]库存总量!$H:$H,E3078&amp;G3078,[1]库存总量!$A:$A,"K")</f>
        <v>0</v>
      </c>
      <c r="X3078" s="12">
        <f t="shared" si="778"/>
        <v>0</v>
      </c>
      <c r="Y3078">
        <f t="shared" si="779"/>
        <v>0</v>
      </c>
      <c r="Z3078" s="12">
        <f t="shared" si="780"/>
        <v>0</v>
      </c>
      <c r="AA3078">
        <f>(IF(ISERROR((IF(ISERROR(VLOOKUP(E3078&amp;G3078,'[1]采购入库货量(公司仓库)'!$A:$H,7,FALSE)),0,VLOOKUP(E3078&amp;G3078,'[1]采购入库货量(公司仓库)'!$A:$H,7,FALSE)))*L3078-(IF(ISERROR(VLOOKUP(E3078&amp;G3078,'[1]采购入库货量(公司仓库)'!$A:$H,8,FALSE)),0,VLOOKUP(E3078&amp;G3078,'[1]采购入库货量(公司仓库)'!$A:$H,8,FALSE)))),0,(IF(ISERROR(VLOOKUP(E3078&amp;G3078,'[1]采购入库货量(公司仓库)'!$A:$H,7,FALSE)),0,VLOOKUP(E3078&amp;G3078,'[1]采购入库货量(公司仓库)'!$A:$H,7,FALSE)))*L3078-(IF(ISERROR(VLOOKUP(E3078&amp;G3078,'[1]采购入库货量(公司仓库)'!$A:$H,8,FALSE)),0,VLOOKUP(E3078&amp;G3078,'[1]采购入库货量(公司仓库)'!$A:$H,8,FALSE)))))</f>
        <v>0</v>
      </c>
      <c r="AB3078">
        <f>SUMIF([1]销售数据!$B:$B,E3078&amp;G3078,[1]销售数据!$G:$G)</f>
        <v>0</v>
      </c>
      <c r="AC3078" s="12">
        <f t="shared" si="781"/>
        <v>0</v>
      </c>
      <c r="AD3078" t="str">
        <f t="shared" si="782"/>
        <v/>
      </c>
      <c r="AE3078">
        <f>SUMIF([1]销售数据!$B:$B,AD3078,[1]销售数据!$L:$L)</f>
        <v>0</v>
      </c>
      <c r="AF3078">
        <f>SUMIF([1]销售数据!$B:$B,AD3078,[1]销售数据!$K:$K)</f>
        <v>0</v>
      </c>
      <c r="AG3078">
        <f>SUMIF([1]销售数据!$B:$B,AD3078,[1]销售数据!$J:$J)</f>
        <v>0</v>
      </c>
      <c r="AH3078">
        <f>SUMIF([1]销售数据!$B:$B,AD3078,[1]销售数据!$I:$I)</f>
        <v>0</v>
      </c>
      <c r="AI3078">
        <f>SUMIF([1]销售数据!$B:$B,AD3078,[1]销售数据!$H:$H)</f>
        <v>0</v>
      </c>
      <c r="AJ3078" s="20">
        <f t="shared" si="783"/>
        <v>0</v>
      </c>
      <c r="AK3078">
        <f>SUMIF([1]发货店铺数!$B:$B,AD3078,[1]发货店铺数!$G:$G)</f>
        <v>0</v>
      </c>
      <c r="AL3078">
        <f>SUMIF([1]销售店铺数!$B:$B,AD3078,[1]销售店铺数!$G:$G)</f>
        <v>0</v>
      </c>
      <c r="AM3078">
        <f>SUMIF([1]销售店铺数!$B:$B,AD3078,[1]销售店铺数!$G:$G)</f>
        <v>0</v>
      </c>
      <c r="AN3078" s="20">
        <f t="shared" si="784"/>
        <v>0</v>
      </c>
      <c r="AO3078" s="20">
        <f t="shared" si="785"/>
        <v>0</v>
      </c>
      <c r="AP3078" s="20">
        <f t="shared" si="786"/>
        <v>0</v>
      </c>
      <c r="AQ3078" s="12">
        <f t="shared" si="787"/>
        <v>0</v>
      </c>
      <c r="AR3078" s="20">
        <f t="shared" si="788"/>
        <v>0</v>
      </c>
      <c r="AS3078" s="20">
        <f t="shared" si="789"/>
        <v>0</v>
      </c>
    </row>
    <row r="3079" spans="1:45">
      <c r="A3079"/>
      <c r="B3079"/>
      <c r="C3079"/>
      <c r="D3079"/>
      <c r="E3079"/>
      <c r="F3079"/>
      <c r="G3079"/>
      <c r="H3079"/>
      <c r="I3079"/>
      <c r="J3079"/>
      <c r="K3079"/>
      <c r="L3079"/>
      <c r="M3079" s="8" t="str">
        <f>IF(ISERROR( VLOOKUP(AD3079,'[1]采购入库货量(公司仓库)'!$A:$I,9,FALSE)),"", VLOOKUP(AD3079,'[1]采购入库货量(公司仓库)'!$A:$I,9,FALSE))</f>
        <v/>
      </c>
      <c r="N3079" s="8" t="str">
        <f>IF(ISERROR( VLOOKUP(AD3079,[1]批发上市日期!$A:$F,6,FALSE)),"",  VLOOKUP(AD3079,[1]批发上市日期!$A:$F,6,FALSE))</f>
        <v/>
      </c>
      <c r="O3079" s="48">
        <f>IF(ISERROR(VLOOKUP(E3079&amp;G3079,'[1]采购入库货量(公司仓库)'!$A:$I,7,FALSE)),0,VLOOKUP(E3079&amp;G3079,'[1]采购入库货量(公司仓库)'!$A:$I,7,FALSE))</f>
        <v>0</v>
      </c>
      <c r="P3079" s="12">
        <f t="shared" si="774"/>
        <v>0</v>
      </c>
      <c r="Q3079" s="14">
        <f>IF(ISERROR(VLOOKUP(E3079&amp;G3079,'[1]采购入库货量(公司仓库)'!$A:$I,8,FALSE)),0,VLOOKUP(E3079&amp;G3079,'[1]采购入库货量(公司仓库)'!$A:$I,8,FALSE))</f>
        <v>0</v>
      </c>
      <c r="R3079" s="12">
        <f t="shared" si="775"/>
        <v>0</v>
      </c>
      <c r="S3079">
        <f>SUMIF([1]库存总量!$H:$H,E3079&amp;G3079,[1]库存总量!$G:$G)</f>
        <v>0</v>
      </c>
      <c r="T3079" s="12">
        <f t="shared" si="776"/>
        <v>0</v>
      </c>
      <c r="U3079">
        <f>SUMIFS([1]库存总量!$G:$G,[1]库存总量!$H:$H,E3079&amp;G3079,[1]库存总量!$A:$A,"B")</f>
        <v>0</v>
      </c>
      <c r="V3079" s="12">
        <f t="shared" si="777"/>
        <v>0</v>
      </c>
      <c r="W3079">
        <f>SUMIFS([1]库存总量!$G:$G,[1]库存总量!$H:$H,E3079&amp;G3079,[1]库存总量!$A:$A,"K")</f>
        <v>0</v>
      </c>
      <c r="X3079" s="12">
        <f t="shared" si="778"/>
        <v>0</v>
      </c>
      <c r="Y3079">
        <f t="shared" si="779"/>
        <v>0</v>
      </c>
      <c r="Z3079" s="12">
        <f t="shared" si="780"/>
        <v>0</v>
      </c>
      <c r="AA3079">
        <f>(IF(ISERROR((IF(ISERROR(VLOOKUP(E3079&amp;G3079,'[1]采购入库货量(公司仓库)'!$A:$H,7,FALSE)),0,VLOOKUP(E3079&amp;G3079,'[1]采购入库货量(公司仓库)'!$A:$H,7,FALSE)))*L3079-(IF(ISERROR(VLOOKUP(E3079&amp;G3079,'[1]采购入库货量(公司仓库)'!$A:$H,8,FALSE)),0,VLOOKUP(E3079&amp;G3079,'[1]采购入库货量(公司仓库)'!$A:$H,8,FALSE)))),0,(IF(ISERROR(VLOOKUP(E3079&amp;G3079,'[1]采购入库货量(公司仓库)'!$A:$H,7,FALSE)),0,VLOOKUP(E3079&amp;G3079,'[1]采购入库货量(公司仓库)'!$A:$H,7,FALSE)))*L3079-(IF(ISERROR(VLOOKUP(E3079&amp;G3079,'[1]采购入库货量(公司仓库)'!$A:$H,8,FALSE)),0,VLOOKUP(E3079&amp;G3079,'[1]采购入库货量(公司仓库)'!$A:$H,8,FALSE)))))</f>
        <v>0</v>
      </c>
      <c r="AB3079">
        <f>SUMIF([1]销售数据!$B:$B,E3079&amp;G3079,[1]销售数据!$G:$G)</f>
        <v>0</v>
      </c>
      <c r="AC3079" s="12">
        <f t="shared" si="781"/>
        <v>0</v>
      </c>
      <c r="AD3079" t="str">
        <f t="shared" si="782"/>
        <v/>
      </c>
      <c r="AE3079">
        <f>SUMIF([1]销售数据!$B:$B,AD3079,[1]销售数据!$L:$L)</f>
        <v>0</v>
      </c>
      <c r="AF3079">
        <f>SUMIF([1]销售数据!$B:$B,AD3079,[1]销售数据!$K:$K)</f>
        <v>0</v>
      </c>
      <c r="AG3079">
        <f>SUMIF([1]销售数据!$B:$B,AD3079,[1]销售数据!$J:$J)</f>
        <v>0</v>
      </c>
      <c r="AH3079">
        <f>SUMIF([1]销售数据!$B:$B,AD3079,[1]销售数据!$I:$I)</f>
        <v>0</v>
      </c>
      <c r="AI3079">
        <f>SUMIF([1]销售数据!$B:$B,AD3079,[1]销售数据!$H:$H)</f>
        <v>0</v>
      </c>
      <c r="AJ3079" s="20">
        <f t="shared" si="783"/>
        <v>0</v>
      </c>
      <c r="AK3079">
        <f>SUMIF([1]发货店铺数!$B:$B,AD3079,[1]发货店铺数!$G:$G)</f>
        <v>0</v>
      </c>
      <c r="AL3079">
        <f>SUMIF([1]销售店铺数!$B:$B,AD3079,[1]销售店铺数!$G:$G)</f>
        <v>0</v>
      </c>
      <c r="AM3079">
        <f>SUMIF([1]销售店铺数!$B:$B,AD3079,[1]销售店铺数!$G:$G)</f>
        <v>0</v>
      </c>
      <c r="AN3079" s="20">
        <f t="shared" si="784"/>
        <v>0</v>
      </c>
      <c r="AO3079" s="20">
        <f t="shared" si="785"/>
        <v>0</v>
      </c>
      <c r="AP3079" s="20">
        <f t="shared" si="786"/>
        <v>0</v>
      </c>
      <c r="AQ3079" s="12">
        <f t="shared" si="787"/>
        <v>0</v>
      </c>
      <c r="AR3079" s="20">
        <f t="shared" si="788"/>
        <v>0</v>
      </c>
      <c r="AS3079" s="20">
        <f t="shared" si="789"/>
        <v>0</v>
      </c>
    </row>
    <row r="3080" spans="1:45">
      <c r="A3080"/>
      <c r="B3080"/>
      <c r="C3080"/>
      <c r="D3080"/>
      <c r="E3080"/>
      <c r="F3080"/>
      <c r="G3080"/>
      <c r="H3080"/>
      <c r="I3080"/>
      <c r="J3080"/>
      <c r="K3080"/>
      <c r="L3080"/>
      <c r="M3080" s="8" t="str">
        <f>IF(ISERROR( VLOOKUP(AD3080,'[1]采购入库货量(公司仓库)'!$A:$I,9,FALSE)),"", VLOOKUP(AD3080,'[1]采购入库货量(公司仓库)'!$A:$I,9,FALSE))</f>
        <v/>
      </c>
      <c r="N3080" s="8" t="str">
        <f>IF(ISERROR( VLOOKUP(AD3080,[1]批发上市日期!$A:$F,6,FALSE)),"",  VLOOKUP(AD3080,[1]批发上市日期!$A:$F,6,FALSE))</f>
        <v/>
      </c>
      <c r="O3080" s="48">
        <f>IF(ISERROR(VLOOKUP(E3080&amp;G3080,'[1]采购入库货量(公司仓库)'!$A:$I,7,FALSE)),0,VLOOKUP(E3080&amp;G3080,'[1]采购入库货量(公司仓库)'!$A:$I,7,FALSE))</f>
        <v>0</v>
      </c>
      <c r="P3080" s="12">
        <f t="shared" si="774"/>
        <v>0</v>
      </c>
      <c r="Q3080" s="14">
        <f>IF(ISERROR(VLOOKUP(E3080&amp;G3080,'[1]采购入库货量(公司仓库)'!$A:$I,8,FALSE)),0,VLOOKUP(E3080&amp;G3080,'[1]采购入库货量(公司仓库)'!$A:$I,8,FALSE))</f>
        <v>0</v>
      </c>
      <c r="R3080" s="12">
        <f t="shared" si="775"/>
        <v>0</v>
      </c>
      <c r="S3080">
        <f>SUMIF([1]库存总量!$H:$H,E3080&amp;G3080,[1]库存总量!$G:$G)</f>
        <v>0</v>
      </c>
      <c r="T3080" s="12">
        <f t="shared" si="776"/>
        <v>0</v>
      </c>
      <c r="U3080">
        <f>SUMIFS([1]库存总量!$G:$G,[1]库存总量!$H:$H,E3080&amp;G3080,[1]库存总量!$A:$A,"B")</f>
        <v>0</v>
      </c>
      <c r="V3080" s="12">
        <f t="shared" si="777"/>
        <v>0</v>
      </c>
      <c r="W3080">
        <f>SUMIFS([1]库存总量!$G:$G,[1]库存总量!$H:$H,E3080&amp;G3080,[1]库存总量!$A:$A,"K")</f>
        <v>0</v>
      </c>
      <c r="X3080" s="12">
        <f t="shared" si="778"/>
        <v>0</v>
      </c>
      <c r="Y3080">
        <f t="shared" si="779"/>
        <v>0</v>
      </c>
      <c r="Z3080" s="12">
        <f t="shared" si="780"/>
        <v>0</v>
      </c>
      <c r="AA3080">
        <f>(IF(ISERROR((IF(ISERROR(VLOOKUP(E3080&amp;G3080,'[1]采购入库货量(公司仓库)'!$A:$H,7,FALSE)),0,VLOOKUP(E3080&amp;G3080,'[1]采购入库货量(公司仓库)'!$A:$H,7,FALSE)))*L3080-(IF(ISERROR(VLOOKUP(E3080&amp;G3080,'[1]采购入库货量(公司仓库)'!$A:$H,8,FALSE)),0,VLOOKUP(E3080&amp;G3080,'[1]采购入库货量(公司仓库)'!$A:$H,8,FALSE)))),0,(IF(ISERROR(VLOOKUP(E3080&amp;G3080,'[1]采购入库货量(公司仓库)'!$A:$H,7,FALSE)),0,VLOOKUP(E3080&amp;G3080,'[1]采购入库货量(公司仓库)'!$A:$H,7,FALSE)))*L3080-(IF(ISERROR(VLOOKUP(E3080&amp;G3080,'[1]采购入库货量(公司仓库)'!$A:$H,8,FALSE)),0,VLOOKUP(E3080&amp;G3080,'[1]采购入库货量(公司仓库)'!$A:$H,8,FALSE)))))</f>
        <v>0</v>
      </c>
      <c r="AB3080">
        <f>SUMIF([1]销售数据!$B:$B,E3080&amp;G3080,[1]销售数据!$G:$G)</f>
        <v>0</v>
      </c>
      <c r="AC3080" s="12">
        <f t="shared" si="781"/>
        <v>0</v>
      </c>
      <c r="AD3080" t="str">
        <f t="shared" si="782"/>
        <v/>
      </c>
      <c r="AE3080">
        <f>SUMIF([1]销售数据!$B:$B,AD3080,[1]销售数据!$L:$L)</f>
        <v>0</v>
      </c>
      <c r="AF3080">
        <f>SUMIF([1]销售数据!$B:$B,AD3080,[1]销售数据!$K:$K)</f>
        <v>0</v>
      </c>
      <c r="AG3080">
        <f>SUMIF([1]销售数据!$B:$B,AD3080,[1]销售数据!$J:$J)</f>
        <v>0</v>
      </c>
      <c r="AH3080">
        <f>SUMIF([1]销售数据!$B:$B,AD3080,[1]销售数据!$I:$I)</f>
        <v>0</v>
      </c>
      <c r="AI3080">
        <f>SUMIF([1]销售数据!$B:$B,AD3080,[1]销售数据!$H:$H)</f>
        <v>0</v>
      </c>
      <c r="AJ3080" s="20">
        <f t="shared" si="783"/>
        <v>0</v>
      </c>
      <c r="AK3080">
        <f>SUMIF([1]发货店铺数!$B:$B,AD3080,[1]发货店铺数!$G:$G)</f>
        <v>0</v>
      </c>
      <c r="AL3080">
        <f>SUMIF([1]销售店铺数!$B:$B,AD3080,[1]销售店铺数!$G:$G)</f>
        <v>0</v>
      </c>
      <c r="AM3080">
        <f>SUMIF([1]销售店铺数!$B:$B,AD3080,[1]销售店铺数!$G:$G)</f>
        <v>0</v>
      </c>
      <c r="AN3080" s="20">
        <f t="shared" si="784"/>
        <v>0</v>
      </c>
      <c r="AO3080" s="20">
        <f t="shared" si="785"/>
        <v>0</v>
      </c>
      <c r="AP3080" s="20">
        <f t="shared" si="786"/>
        <v>0</v>
      </c>
      <c r="AQ3080" s="12">
        <f t="shared" si="787"/>
        <v>0</v>
      </c>
      <c r="AR3080" s="20">
        <f t="shared" si="788"/>
        <v>0</v>
      </c>
      <c r="AS3080" s="20">
        <f t="shared" si="789"/>
        <v>0</v>
      </c>
    </row>
    <row r="3081" spans="1:45">
      <c r="A3081"/>
      <c r="B3081"/>
      <c r="C3081"/>
      <c r="D3081"/>
      <c r="E3081"/>
      <c r="F3081"/>
      <c r="G3081"/>
      <c r="H3081"/>
      <c r="I3081"/>
      <c r="J3081"/>
      <c r="K3081"/>
      <c r="L3081"/>
      <c r="M3081" s="8" t="str">
        <f>IF(ISERROR( VLOOKUP(AD3081,'[1]采购入库货量(公司仓库)'!$A:$I,9,FALSE)),"", VLOOKUP(AD3081,'[1]采购入库货量(公司仓库)'!$A:$I,9,FALSE))</f>
        <v/>
      </c>
      <c r="N3081" s="8" t="str">
        <f>IF(ISERROR( VLOOKUP(AD3081,[1]批发上市日期!$A:$F,6,FALSE)),"",  VLOOKUP(AD3081,[1]批发上市日期!$A:$F,6,FALSE))</f>
        <v/>
      </c>
      <c r="O3081" s="48">
        <f>IF(ISERROR(VLOOKUP(E3081&amp;G3081,'[1]采购入库货量(公司仓库)'!$A:$I,7,FALSE)),0,VLOOKUP(E3081&amp;G3081,'[1]采购入库货量(公司仓库)'!$A:$I,7,FALSE))</f>
        <v>0</v>
      </c>
      <c r="P3081" s="12">
        <f t="shared" si="774"/>
        <v>0</v>
      </c>
      <c r="Q3081" s="14">
        <f>IF(ISERROR(VLOOKUP(E3081&amp;G3081,'[1]采购入库货量(公司仓库)'!$A:$I,8,FALSE)),0,VLOOKUP(E3081&amp;G3081,'[1]采购入库货量(公司仓库)'!$A:$I,8,FALSE))</f>
        <v>0</v>
      </c>
      <c r="R3081" s="12">
        <f t="shared" si="775"/>
        <v>0</v>
      </c>
      <c r="S3081">
        <f>SUMIF([1]库存总量!$H:$H,E3081&amp;G3081,[1]库存总量!$G:$G)</f>
        <v>0</v>
      </c>
      <c r="T3081" s="12">
        <f t="shared" si="776"/>
        <v>0</v>
      </c>
      <c r="U3081">
        <f>SUMIFS([1]库存总量!$G:$G,[1]库存总量!$H:$H,E3081&amp;G3081,[1]库存总量!$A:$A,"B")</f>
        <v>0</v>
      </c>
      <c r="V3081" s="12">
        <f t="shared" si="777"/>
        <v>0</v>
      </c>
      <c r="W3081">
        <f>SUMIFS([1]库存总量!$G:$G,[1]库存总量!$H:$H,E3081&amp;G3081,[1]库存总量!$A:$A,"K")</f>
        <v>0</v>
      </c>
      <c r="X3081" s="12">
        <f t="shared" si="778"/>
        <v>0</v>
      </c>
      <c r="Y3081">
        <f t="shared" si="779"/>
        <v>0</v>
      </c>
      <c r="Z3081" s="12">
        <f t="shared" si="780"/>
        <v>0</v>
      </c>
      <c r="AA3081">
        <f>(IF(ISERROR((IF(ISERROR(VLOOKUP(E3081&amp;G3081,'[1]采购入库货量(公司仓库)'!$A:$H,7,FALSE)),0,VLOOKUP(E3081&amp;G3081,'[1]采购入库货量(公司仓库)'!$A:$H,7,FALSE)))*L3081-(IF(ISERROR(VLOOKUP(E3081&amp;G3081,'[1]采购入库货量(公司仓库)'!$A:$H,8,FALSE)),0,VLOOKUP(E3081&amp;G3081,'[1]采购入库货量(公司仓库)'!$A:$H,8,FALSE)))),0,(IF(ISERROR(VLOOKUP(E3081&amp;G3081,'[1]采购入库货量(公司仓库)'!$A:$H,7,FALSE)),0,VLOOKUP(E3081&amp;G3081,'[1]采购入库货量(公司仓库)'!$A:$H,7,FALSE)))*L3081-(IF(ISERROR(VLOOKUP(E3081&amp;G3081,'[1]采购入库货量(公司仓库)'!$A:$H,8,FALSE)),0,VLOOKUP(E3081&amp;G3081,'[1]采购入库货量(公司仓库)'!$A:$H,8,FALSE)))))</f>
        <v>0</v>
      </c>
      <c r="AB3081">
        <f>SUMIF([1]销售数据!$B:$B,E3081&amp;G3081,[1]销售数据!$G:$G)</f>
        <v>0</v>
      </c>
      <c r="AC3081" s="12">
        <f t="shared" si="781"/>
        <v>0</v>
      </c>
      <c r="AD3081" t="str">
        <f t="shared" si="782"/>
        <v/>
      </c>
      <c r="AE3081">
        <f>SUMIF([1]销售数据!$B:$B,AD3081,[1]销售数据!$L:$L)</f>
        <v>0</v>
      </c>
      <c r="AF3081">
        <f>SUMIF([1]销售数据!$B:$B,AD3081,[1]销售数据!$K:$K)</f>
        <v>0</v>
      </c>
      <c r="AG3081">
        <f>SUMIF([1]销售数据!$B:$B,AD3081,[1]销售数据!$J:$J)</f>
        <v>0</v>
      </c>
      <c r="AH3081">
        <f>SUMIF([1]销售数据!$B:$B,AD3081,[1]销售数据!$I:$I)</f>
        <v>0</v>
      </c>
      <c r="AI3081">
        <f>SUMIF([1]销售数据!$B:$B,AD3081,[1]销售数据!$H:$H)</f>
        <v>0</v>
      </c>
      <c r="AJ3081" s="20">
        <f t="shared" si="783"/>
        <v>0</v>
      </c>
      <c r="AK3081">
        <f>SUMIF([1]发货店铺数!$B:$B,AD3081,[1]发货店铺数!$G:$G)</f>
        <v>0</v>
      </c>
      <c r="AL3081">
        <f>SUMIF([1]销售店铺数!$B:$B,AD3081,[1]销售店铺数!$G:$G)</f>
        <v>0</v>
      </c>
      <c r="AM3081">
        <f>SUMIF([1]销售店铺数!$B:$B,AD3081,[1]销售店铺数!$G:$G)</f>
        <v>0</v>
      </c>
      <c r="AN3081" s="20">
        <f t="shared" si="784"/>
        <v>0</v>
      </c>
      <c r="AO3081" s="20">
        <f t="shared" si="785"/>
        <v>0</v>
      </c>
      <c r="AP3081" s="20">
        <f t="shared" si="786"/>
        <v>0</v>
      </c>
      <c r="AQ3081" s="12">
        <f t="shared" si="787"/>
        <v>0</v>
      </c>
      <c r="AR3081" s="20">
        <f t="shared" si="788"/>
        <v>0</v>
      </c>
      <c r="AS3081" s="20">
        <f t="shared" si="789"/>
        <v>0</v>
      </c>
    </row>
    <row r="3082" spans="1:45">
      <c r="A3082"/>
      <c r="B3082"/>
      <c r="C3082"/>
      <c r="D3082"/>
      <c r="E3082"/>
      <c r="F3082"/>
      <c r="G3082"/>
      <c r="H3082"/>
      <c r="I3082"/>
      <c r="J3082"/>
      <c r="K3082"/>
      <c r="L3082"/>
      <c r="M3082" s="8" t="str">
        <f>IF(ISERROR( VLOOKUP(AD3082,'[1]采购入库货量(公司仓库)'!$A:$I,9,FALSE)),"", VLOOKUP(AD3082,'[1]采购入库货量(公司仓库)'!$A:$I,9,FALSE))</f>
        <v/>
      </c>
      <c r="N3082" s="8" t="str">
        <f>IF(ISERROR( VLOOKUP(AD3082,[1]批发上市日期!$A:$F,6,FALSE)),"",  VLOOKUP(AD3082,[1]批发上市日期!$A:$F,6,FALSE))</f>
        <v/>
      </c>
      <c r="O3082" s="48">
        <f>IF(ISERROR(VLOOKUP(E3082&amp;G3082,'[1]采购入库货量(公司仓库)'!$A:$I,7,FALSE)),0,VLOOKUP(E3082&amp;G3082,'[1]采购入库货量(公司仓库)'!$A:$I,7,FALSE))</f>
        <v>0</v>
      </c>
      <c r="P3082" s="12">
        <f t="shared" si="774"/>
        <v>0</v>
      </c>
      <c r="Q3082" s="14">
        <f>IF(ISERROR(VLOOKUP(E3082&amp;G3082,'[1]采购入库货量(公司仓库)'!$A:$I,8,FALSE)),0,VLOOKUP(E3082&amp;G3082,'[1]采购入库货量(公司仓库)'!$A:$I,8,FALSE))</f>
        <v>0</v>
      </c>
      <c r="R3082" s="12">
        <f t="shared" si="775"/>
        <v>0</v>
      </c>
      <c r="S3082">
        <f>SUMIF([1]库存总量!$H:$H,E3082&amp;G3082,[1]库存总量!$G:$G)</f>
        <v>0</v>
      </c>
      <c r="T3082" s="12">
        <f t="shared" si="776"/>
        <v>0</v>
      </c>
      <c r="U3082">
        <f>SUMIFS([1]库存总量!$G:$G,[1]库存总量!$H:$H,E3082&amp;G3082,[1]库存总量!$A:$A,"B")</f>
        <v>0</v>
      </c>
      <c r="V3082" s="12">
        <f t="shared" si="777"/>
        <v>0</v>
      </c>
      <c r="W3082">
        <f>SUMIFS([1]库存总量!$G:$G,[1]库存总量!$H:$H,E3082&amp;G3082,[1]库存总量!$A:$A,"K")</f>
        <v>0</v>
      </c>
      <c r="X3082" s="12">
        <f t="shared" si="778"/>
        <v>0</v>
      </c>
      <c r="Y3082">
        <f t="shared" si="779"/>
        <v>0</v>
      </c>
      <c r="Z3082" s="12">
        <f t="shared" si="780"/>
        <v>0</v>
      </c>
      <c r="AA3082">
        <f>(IF(ISERROR((IF(ISERROR(VLOOKUP(E3082&amp;G3082,'[1]采购入库货量(公司仓库)'!$A:$H,7,FALSE)),0,VLOOKUP(E3082&amp;G3082,'[1]采购入库货量(公司仓库)'!$A:$H,7,FALSE)))*L3082-(IF(ISERROR(VLOOKUP(E3082&amp;G3082,'[1]采购入库货量(公司仓库)'!$A:$H,8,FALSE)),0,VLOOKUP(E3082&amp;G3082,'[1]采购入库货量(公司仓库)'!$A:$H,8,FALSE)))),0,(IF(ISERROR(VLOOKUP(E3082&amp;G3082,'[1]采购入库货量(公司仓库)'!$A:$H,7,FALSE)),0,VLOOKUP(E3082&amp;G3082,'[1]采购入库货量(公司仓库)'!$A:$H,7,FALSE)))*L3082-(IF(ISERROR(VLOOKUP(E3082&amp;G3082,'[1]采购入库货量(公司仓库)'!$A:$H,8,FALSE)),0,VLOOKUP(E3082&amp;G3082,'[1]采购入库货量(公司仓库)'!$A:$H,8,FALSE)))))</f>
        <v>0</v>
      </c>
      <c r="AB3082">
        <f>SUMIF([1]销售数据!$B:$B,E3082&amp;G3082,[1]销售数据!$G:$G)</f>
        <v>0</v>
      </c>
      <c r="AC3082" s="12">
        <f t="shared" si="781"/>
        <v>0</v>
      </c>
      <c r="AD3082" t="str">
        <f t="shared" si="782"/>
        <v/>
      </c>
      <c r="AE3082">
        <f>SUMIF([1]销售数据!$B:$B,AD3082,[1]销售数据!$L:$L)</f>
        <v>0</v>
      </c>
      <c r="AF3082">
        <f>SUMIF([1]销售数据!$B:$B,AD3082,[1]销售数据!$K:$K)</f>
        <v>0</v>
      </c>
      <c r="AG3082">
        <f>SUMIF([1]销售数据!$B:$B,AD3082,[1]销售数据!$J:$J)</f>
        <v>0</v>
      </c>
      <c r="AH3082">
        <f>SUMIF([1]销售数据!$B:$B,AD3082,[1]销售数据!$I:$I)</f>
        <v>0</v>
      </c>
      <c r="AI3082">
        <f>SUMIF([1]销售数据!$B:$B,AD3082,[1]销售数据!$H:$H)</f>
        <v>0</v>
      </c>
      <c r="AJ3082" s="20">
        <f t="shared" si="783"/>
        <v>0</v>
      </c>
      <c r="AK3082">
        <f>SUMIF([1]发货店铺数!$B:$B,AD3082,[1]发货店铺数!$G:$G)</f>
        <v>0</v>
      </c>
      <c r="AL3082">
        <f>SUMIF([1]销售店铺数!$B:$B,AD3082,[1]销售店铺数!$G:$G)</f>
        <v>0</v>
      </c>
      <c r="AM3082">
        <f>SUMIF([1]销售店铺数!$B:$B,AD3082,[1]销售店铺数!$G:$G)</f>
        <v>0</v>
      </c>
      <c r="AN3082" s="20">
        <f t="shared" si="784"/>
        <v>0</v>
      </c>
      <c r="AO3082" s="20">
        <f t="shared" si="785"/>
        <v>0</v>
      </c>
      <c r="AP3082" s="20">
        <f t="shared" si="786"/>
        <v>0</v>
      </c>
      <c r="AQ3082" s="12">
        <f t="shared" si="787"/>
        <v>0</v>
      </c>
      <c r="AR3082" s="20">
        <f t="shared" si="788"/>
        <v>0</v>
      </c>
      <c r="AS3082" s="20">
        <f t="shared" si="789"/>
        <v>0</v>
      </c>
    </row>
    <row r="3083" spans="1:45">
      <c r="A3083"/>
      <c r="B3083"/>
      <c r="C3083"/>
      <c r="D3083"/>
      <c r="E3083"/>
      <c r="F3083"/>
      <c r="G3083"/>
      <c r="H3083"/>
      <c r="I3083"/>
      <c r="J3083"/>
      <c r="K3083"/>
      <c r="L3083"/>
      <c r="M3083" s="8" t="str">
        <f>IF(ISERROR( VLOOKUP(AD3083,'[1]采购入库货量(公司仓库)'!$A:$I,9,FALSE)),"", VLOOKUP(AD3083,'[1]采购入库货量(公司仓库)'!$A:$I,9,FALSE))</f>
        <v/>
      </c>
      <c r="N3083" s="8" t="str">
        <f>IF(ISERROR( VLOOKUP(AD3083,[1]批发上市日期!$A:$F,6,FALSE)),"",  VLOOKUP(AD3083,[1]批发上市日期!$A:$F,6,FALSE))</f>
        <v/>
      </c>
      <c r="O3083" s="48">
        <f>IF(ISERROR(VLOOKUP(E3083&amp;G3083,'[1]采购入库货量(公司仓库)'!$A:$I,7,FALSE)),0,VLOOKUP(E3083&amp;G3083,'[1]采购入库货量(公司仓库)'!$A:$I,7,FALSE))</f>
        <v>0</v>
      </c>
      <c r="P3083" s="12">
        <f t="shared" si="774"/>
        <v>0</v>
      </c>
      <c r="Q3083" s="14">
        <f>IF(ISERROR(VLOOKUP(E3083&amp;G3083,'[1]采购入库货量(公司仓库)'!$A:$I,8,FALSE)),0,VLOOKUP(E3083&amp;G3083,'[1]采购入库货量(公司仓库)'!$A:$I,8,FALSE))</f>
        <v>0</v>
      </c>
      <c r="R3083" s="12">
        <f t="shared" si="775"/>
        <v>0</v>
      </c>
      <c r="S3083">
        <f>SUMIF([1]库存总量!$H:$H,E3083&amp;G3083,[1]库存总量!$G:$G)</f>
        <v>0</v>
      </c>
      <c r="T3083" s="12">
        <f t="shared" si="776"/>
        <v>0</v>
      </c>
      <c r="U3083">
        <f>SUMIFS([1]库存总量!$G:$G,[1]库存总量!$H:$H,E3083&amp;G3083,[1]库存总量!$A:$A,"B")</f>
        <v>0</v>
      </c>
      <c r="V3083" s="12">
        <f t="shared" si="777"/>
        <v>0</v>
      </c>
      <c r="W3083">
        <f>SUMIFS([1]库存总量!$G:$G,[1]库存总量!$H:$H,E3083&amp;G3083,[1]库存总量!$A:$A,"K")</f>
        <v>0</v>
      </c>
      <c r="X3083" s="12">
        <f t="shared" si="778"/>
        <v>0</v>
      </c>
      <c r="Y3083">
        <f t="shared" si="779"/>
        <v>0</v>
      </c>
      <c r="Z3083" s="12">
        <f t="shared" si="780"/>
        <v>0</v>
      </c>
      <c r="AA3083">
        <f>(IF(ISERROR((IF(ISERROR(VLOOKUP(E3083&amp;G3083,'[1]采购入库货量(公司仓库)'!$A:$H,7,FALSE)),0,VLOOKUP(E3083&amp;G3083,'[1]采购入库货量(公司仓库)'!$A:$H,7,FALSE)))*L3083-(IF(ISERROR(VLOOKUP(E3083&amp;G3083,'[1]采购入库货量(公司仓库)'!$A:$H,8,FALSE)),0,VLOOKUP(E3083&amp;G3083,'[1]采购入库货量(公司仓库)'!$A:$H,8,FALSE)))),0,(IF(ISERROR(VLOOKUP(E3083&amp;G3083,'[1]采购入库货量(公司仓库)'!$A:$H,7,FALSE)),0,VLOOKUP(E3083&amp;G3083,'[1]采购入库货量(公司仓库)'!$A:$H,7,FALSE)))*L3083-(IF(ISERROR(VLOOKUP(E3083&amp;G3083,'[1]采购入库货量(公司仓库)'!$A:$H,8,FALSE)),0,VLOOKUP(E3083&amp;G3083,'[1]采购入库货量(公司仓库)'!$A:$H,8,FALSE)))))</f>
        <v>0</v>
      </c>
      <c r="AB3083">
        <f>SUMIF([1]销售数据!$B:$B,E3083&amp;G3083,[1]销售数据!$G:$G)</f>
        <v>0</v>
      </c>
      <c r="AC3083" s="12">
        <f t="shared" si="781"/>
        <v>0</v>
      </c>
      <c r="AD3083" t="str">
        <f t="shared" si="782"/>
        <v/>
      </c>
      <c r="AE3083">
        <f>SUMIF([1]销售数据!$B:$B,AD3083,[1]销售数据!$L:$L)</f>
        <v>0</v>
      </c>
      <c r="AF3083">
        <f>SUMIF([1]销售数据!$B:$B,AD3083,[1]销售数据!$K:$K)</f>
        <v>0</v>
      </c>
      <c r="AG3083">
        <f>SUMIF([1]销售数据!$B:$B,AD3083,[1]销售数据!$J:$J)</f>
        <v>0</v>
      </c>
      <c r="AH3083">
        <f>SUMIF([1]销售数据!$B:$B,AD3083,[1]销售数据!$I:$I)</f>
        <v>0</v>
      </c>
      <c r="AI3083">
        <f>SUMIF([1]销售数据!$B:$B,AD3083,[1]销售数据!$H:$H)</f>
        <v>0</v>
      </c>
      <c r="AJ3083" s="20">
        <f t="shared" si="783"/>
        <v>0</v>
      </c>
      <c r="AK3083">
        <f>SUMIF([1]发货店铺数!$B:$B,AD3083,[1]发货店铺数!$G:$G)</f>
        <v>0</v>
      </c>
      <c r="AL3083">
        <f>SUMIF([1]销售店铺数!$B:$B,AD3083,[1]销售店铺数!$G:$G)</f>
        <v>0</v>
      </c>
      <c r="AM3083">
        <f>SUMIF([1]销售店铺数!$B:$B,AD3083,[1]销售店铺数!$G:$G)</f>
        <v>0</v>
      </c>
      <c r="AN3083" s="20">
        <f t="shared" si="784"/>
        <v>0</v>
      </c>
      <c r="AO3083" s="20">
        <f t="shared" si="785"/>
        <v>0</v>
      </c>
      <c r="AP3083" s="20">
        <f t="shared" si="786"/>
        <v>0</v>
      </c>
      <c r="AQ3083" s="12">
        <f t="shared" si="787"/>
        <v>0</v>
      </c>
      <c r="AR3083" s="20">
        <f t="shared" si="788"/>
        <v>0</v>
      </c>
      <c r="AS3083" s="20">
        <f t="shared" si="789"/>
        <v>0</v>
      </c>
    </row>
    <row r="3084" spans="1:45">
      <c r="A3084"/>
      <c r="B3084"/>
      <c r="C3084"/>
      <c r="D3084"/>
      <c r="E3084"/>
      <c r="F3084"/>
      <c r="G3084"/>
      <c r="H3084"/>
      <c r="I3084"/>
      <c r="J3084"/>
      <c r="K3084"/>
      <c r="L3084"/>
      <c r="M3084" s="8" t="str">
        <f>IF(ISERROR( VLOOKUP(AD3084,'[1]采购入库货量(公司仓库)'!$A:$I,9,FALSE)),"", VLOOKUP(AD3084,'[1]采购入库货量(公司仓库)'!$A:$I,9,FALSE))</f>
        <v/>
      </c>
      <c r="N3084" s="8" t="str">
        <f>IF(ISERROR( VLOOKUP(AD3084,[1]批发上市日期!$A:$F,6,FALSE)),"",  VLOOKUP(AD3084,[1]批发上市日期!$A:$F,6,FALSE))</f>
        <v/>
      </c>
      <c r="O3084" s="48">
        <f>IF(ISERROR(VLOOKUP(E3084&amp;G3084,'[1]采购入库货量(公司仓库)'!$A:$I,7,FALSE)),0,VLOOKUP(E3084&amp;G3084,'[1]采购入库货量(公司仓库)'!$A:$I,7,FALSE))</f>
        <v>0</v>
      </c>
      <c r="P3084" s="12">
        <f t="shared" si="774"/>
        <v>0</v>
      </c>
      <c r="Q3084" s="14">
        <f>IF(ISERROR(VLOOKUP(E3084&amp;G3084,'[1]采购入库货量(公司仓库)'!$A:$I,8,FALSE)),0,VLOOKUP(E3084&amp;G3084,'[1]采购入库货量(公司仓库)'!$A:$I,8,FALSE))</f>
        <v>0</v>
      </c>
      <c r="R3084" s="12">
        <f t="shared" si="775"/>
        <v>0</v>
      </c>
      <c r="S3084">
        <f>SUMIF([1]库存总量!$H:$H,E3084&amp;G3084,[1]库存总量!$G:$G)</f>
        <v>0</v>
      </c>
      <c r="T3084" s="12">
        <f t="shared" si="776"/>
        <v>0</v>
      </c>
      <c r="U3084">
        <f>SUMIFS([1]库存总量!$G:$G,[1]库存总量!$H:$H,E3084&amp;G3084,[1]库存总量!$A:$A,"B")</f>
        <v>0</v>
      </c>
      <c r="V3084" s="12">
        <f t="shared" si="777"/>
        <v>0</v>
      </c>
      <c r="W3084">
        <f>SUMIFS([1]库存总量!$G:$G,[1]库存总量!$H:$H,E3084&amp;G3084,[1]库存总量!$A:$A,"K")</f>
        <v>0</v>
      </c>
      <c r="X3084" s="12">
        <f t="shared" si="778"/>
        <v>0</v>
      </c>
      <c r="Y3084">
        <f t="shared" si="779"/>
        <v>0</v>
      </c>
      <c r="Z3084" s="12">
        <f t="shared" si="780"/>
        <v>0</v>
      </c>
      <c r="AA3084">
        <f>(IF(ISERROR((IF(ISERROR(VLOOKUP(E3084&amp;G3084,'[1]采购入库货量(公司仓库)'!$A:$H,7,FALSE)),0,VLOOKUP(E3084&amp;G3084,'[1]采购入库货量(公司仓库)'!$A:$H,7,FALSE)))*L3084-(IF(ISERROR(VLOOKUP(E3084&amp;G3084,'[1]采购入库货量(公司仓库)'!$A:$H,8,FALSE)),0,VLOOKUP(E3084&amp;G3084,'[1]采购入库货量(公司仓库)'!$A:$H,8,FALSE)))),0,(IF(ISERROR(VLOOKUP(E3084&amp;G3084,'[1]采购入库货量(公司仓库)'!$A:$H,7,FALSE)),0,VLOOKUP(E3084&amp;G3084,'[1]采购入库货量(公司仓库)'!$A:$H,7,FALSE)))*L3084-(IF(ISERROR(VLOOKUP(E3084&amp;G3084,'[1]采购入库货量(公司仓库)'!$A:$H,8,FALSE)),0,VLOOKUP(E3084&amp;G3084,'[1]采购入库货量(公司仓库)'!$A:$H,8,FALSE)))))</f>
        <v>0</v>
      </c>
      <c r="AB3084">
        <f>SUMIF([1]销售数据!$B:$B,E3084&amp;G3084,[1]销售数据!$G:$G)</f>
        <v>0</v>
      </c>
      <c r="AC3084" s="12">
        <f t="shared" si="781"/>
        <v>0</v>
      </c>
      <c r="AD3084" t="str">
        <f t="shared" si="782"/>
        <v/>
      </c>
      <c r="AE3084">
        <f>SUMIF([1]销售数据!$B:$B,AD3084,[1]销售数据!$L:$L)</f>
        <v>0</v>
      </c>
      <c r="AF3084">
        <f>SUMIF([1]销售数据!$B:$B,AD3084,[1]销售数据!$K:$K)</f>
        <v>0</v>
      </c>
      <c r="AG3084">
        <f>SUMIF([1]销售数据!$B:$B,AD3084,[1]销售数据!$J:$J)</f>
        <v>0</v>
      </c>
      <c r="AH3084">
        <f>SUMIF([1]销售数据!$B:$B,AD3084,[1]销售数据!$I:$I)</f>
        <v>0</v>
      </c>
      <c r="AI3084">
        <f>SUMIF([1]销售数据!$B:$B,AD3084,[1]销售数据!$H:$H)</f>
        <v>0</v>
      </c>
      <c r="AJ3084" s="20">
        <f t="shared" si="783"/>
        <v>0</v>
      </c>
      <c r="AK3084">
        <f>SUMIF([1]发货店铺数!$B:$B,AD3084,[1]发货店铺数!$G:$G)</f>
        <v>0</v>
      </c>
      <c r="AL3084">
        <f>SUMIF([1]销售店铺数!$B:$B,AD3084,[1]销售店铺数!$G:$G)</f>
        <v>0</v>
      </c>
      <c r="AM3084">
        <f>SUMIF([1]销售店铺数!$B:$B,AD3084,[1]销售店铺数!$G:$G)</f>
        <v>0</v>
      </c>
      <c r="AN3084" s="20">
        <f t="shared" si="784"/>
        <v>0</v>
      </c>
      <c r="AO3084" s="20">
        <f t="shared" si="785"/>
        <v>0</v>
      </c>
      <c r="AP3084" s="20">
        <f t="shared" si="786"/>
        <v>0</v>
      </c>
      <c r="AQ3084" s="12">
        <f t="shared" si="787"/>
        <v>0</v>
      </c>
      <c r="AR3084" s="20">
        <f t="shared" si="788"/>
        <v>0</v>
      </c>
      <c r="AS3084" s="20">
        <f t="shared" si="789"/>
        <v>0</v>
      </c>
    </row>
    <row r="3085" spans="1:45">
      <c r="A3085"/>
      <c r="B3085"/>
      <c r="C3085"/>
      <c r="D3085"/>
      <c r="E3085"/>
      <c r="F3085"/>
      <c r="G3085"/>
      <c r="H3085"/>
      <c r="I3085"/>
      <c r="J3085"/>
      <c r="K3085"/>
      <c r="L3085"/>
      <c r="M3085" s="8" t="str">
        <f>IF(ISERROR( VLOOKUP(AD3085,'[1]采购入库货量(公司仓库)'!$A:$I,9,FALSE)),"", VLOOKUP(AD3085,'[1]采购入库货量(公司仓库)'!$A:$I,9,FALSE))</f>
        <v/>
      </c>
      <c r="N3085" s="8" t="str">
        <f>IF(ISERROR( VLOOKUP(AD3085,[1]批发上市日期!$A:$F,6,FALSE)),"",  VLOOKUP(AD3085,[1]批发上市日期!$A:$F,6,FALSE))</f>
        <v/>
      </c>
      <c r="O3085" s="48">
        <f>IF(ISERROR(VLOOKUP(E3085&amp;G3085,'[1]采购入库货量(公司仓库)'!$A:$I,7,FALSE)),0,VLOOKUP(E3085&amp;G3085,'[1]采购入库货量(公司仓库)'!$A:$I,7,FALSE))</f>
        <v>0</v>
      </c>
      <c r="P3085" s="12">
        <f t="shared" si="774"/>
        <v>0</v>
      </c>
      <c r="Q3085" s="14">
        <f>IF(ISERROR(VLOOKUP(E3085&amp;G3085,'[1]采购入库货量(公司仓库)'!$A:$I,8,FALSE)),0,VLOOKUP(E3085&amp;G3085,'[1]采购入库货量(公司仓库)'!$A:$I,8,FALSE))</f>
        <v>0</v>
      </c>
      <c r="R3085" s="12">
        <f t="shared" si="775"/>
        <v>0</v>
      </c>
      <c r="S3085">
        <f>SUMIF([1]库存总量!$H:$H,E3085&amp;G3085,[1]库存总量!$G:$G)</f>
        <v>0</v>
      </c>
      <c r="T3085" s="12">
        <f t="shared" si="776"/>
        <v>0</v>
      </c>
      <c r="U3085">
        <f>SUMIFS([1]库存总量!$G:$G,[1]库存总量!$H:$H,E3085&amp;G3085,[1]库存总量!$A:$A,"B")</f>
        <v>0</v>
      </c>
      <c r="V3085" s="12">
        <f t="shared" si="777"/>
        <v>0</v>
      </c>
      <c r="W3085">
        <f>SUMIFS([1]库存总量!$G:$G,[1]库存总量!$H:$H,E3085&amp;G3085,[1]库存总量!$A:$A,"K")</f>
        <v>0</v>
      </c>
      <c r="X3085" s="12">
        <f t="shared" si="778"/>
        <v>0</v>
      </c>
      <c r="Y3085">
        <f t="shared" si="779"/>
        <v>0</v>
      </c>
      <c r="Z3085" s="12">
        <f t="shared" si="780"/>
        <v>0</v>
      </c>
      <c r="AA3085">
        <f>(IF(ISERROR((IF(ISERROR(VLOOKUP(E3085&amp;G3085,'[1]采购入库货量(公司仓库)'!$A:$H,7,FALSE)),0,VLOOKUP(E3085&amp;G3085,'[1]采购入库货量(公司仓库)'!$A:$H,7,FALSE)))*L3085-(IF(ISERROR(VLOOKUP(E3085&amp;G3085,'[1]采购入库货量(公司仓库)'!$A:$H,8,FALSE)),0,VLOOKUP(E3085&amp;G3085,'[1]采购入库货量(公司仓库)'!$A:$H,8,FALSE)))),0,(IF(ISERROR(VLOOKUP(E3085&amp;G3085,'[1]采购入库货量(公司仓库)'!$A:$H,7,FALSE)),0,VLOOKUP(E3085&amp;G3085,'[1]采购入库货量(公司仓库)'!$A:$H,7,FALSE)))*L3085-(IF(ISERROR(VLOOKUP(E3085&amp;G3085,'[1]采购入库货量(公司仓库)'!$A:$H,8,FALSE)),0,VLOOKUP(E3085&amp;G3085,'[1]采购入库货量(公司仓库)'!$A:$H,8,FALSE)))))</f>
        <v>0</v>
      </c>
      <c r="AB3085">
        <f>SUMIF([1]销售数据!$B:$B,E3085&amp;G3085,[1]销售数据!$G:$G)</f>
        <v>0</v>
      </c>
      <c r="AC3085" s="12">
        <f t="shared" si="781"/>
        <v>0</v>
      </c>
      <c r="AD3085" t="str">
        <f t="shared" si="782"/>
        <v/>
      </c>
      <c r="AE3085">
        <f>SUMIF([1]销售数据!$B:$B,AD3085,[1]销售数据!$L:$L)</f>
        <v>0</v>
      </c>
      <c r="AF3085">
        <f>SUMIF([1]销售数据!$B:$B,AD3085,[1]销售数据!$K:$K)</f>
        <v>0</v>
      </c>
      <c r="AG3085">
        <f>SUMIF([1]销售数据!$B:$B,AD3085,[1]销售数据!$J:$J)</f>
        <v>0</v>
      </c>
      <c r="AH3085">
        <f>SUMIF([1]销售数据!$B:$B,AD3085,[1]销售数据!$I:$I)</f>
        <v>0</v>
      </c>
      <c r="AI3085">
        <f>SUMIF([1]销售数据!$B:$B,AD3085,[1]销售数据!$H:$H)</f>
        <v>0</v>
      </c>
      <c r="AJ3085" s="20">
        <f t="shared" si="783"/>
        <v>0</v>
      </c>
      <c r="AK3085">
        <f>SUMIF([1]发货店铺数!$B:$B,AD3085,[1]发货店铺数!$G:$G)</f>
        <v>0</v>
      </c>
      <c r="AL3085">
        <f>SUMIF([1]销售店铺数!$B:$B,AD3085,[1]销售店铺数!$G:$G)</f>
        <v>0</v>
      </c>
      <c r="AM3085">
        <f>SUMIF([1]销售店铺数!$B:$B,AD3085,[1]销售店铺数!$G:$G)</f>
        <v>0</v>
      </c>
      <c r="AN3085" s="20">
        <f t="shared" si="784"/>
        <v>0</v>
      </c>
      <c r="AO3085" s="20">
        <f t="shared" si="785"/>
        <v>0</v>
      </c>
      <c r="AP3085" s="20">
        <f t="shared" si="786"/>
        <v>0</v>
      </c>
      <c r="AQ3085" s="12">
        <f t="shared" si="787"/>
        <v>0</v>
      </c>
      <c r="AR3085" s="20">
        <f t="shared" si="788"/>
        <v>0</v>
      </c>
      <c r="AS3085" s="20">
        <f t="shared" si="789"/>
        <v>0</v>
      </c>
    </row>
    <row r="3086" spans="1:45">
      <c r="A3086"/>
      <c r="B3086"/>
      <c r="C3086"/>
      <c r="D3086"/>
      <c r="E3086"/>
      <c r="F3086"/>
      <c r="G3086"/>
      <c r="H3086"/>
      <c r="I3086"/>
      <c r="J3086"/>
      <c r="K3086"/>
      <c r="L3086"/>
      <c r="M3086" s="8" t="str">
        <f>IF(ISERROR( VLOOKUP(AD3086,'[1]采购入库货量(公司仓库)'!$A:$I,9,FALSE)),"", VLOOKUP(AD3086,'[1]采购入库货量(公司仓库)'!$A:$I,9,FALSE))</f>
        <v/>
      </c>
      <c r="N3086" s="8" t="str">
        <f>IF(ISERROR( VLOOKUP(AD3086,[1]批发上市日期!$A:$F,6,FALSE)),"",  VLOOKUP(AD3086,[1]批发上市日期!$A:$F,6,FALSE))</f>
        <v/>
      </c>
      <c r="O3086" s="48">
        <f>IF(ISERROR(VLOOKUP(E3086&amp;G3086,'[1]采购入库货量(公司仓库)'!$A:$I,7,FALSE)),0,VLOOKUP(E3086&amp;G3086,'[1]采购入库货量(公司仓库)'!$A:$I,7,FALSE))</f>
        <v>0</v>
      </c>
      <c r="P3086" s="12">
        <f t="shared" si="774"/>
        <v>0</v>
      </c>
      <c r="Q3086" s="14">
        <f>IF(ISERROR(VLOOKUP(E3086&amp;G3086,'[1]采购入库货量(公司仓库)'!$A:$I,8,FALSE)),0,VLOOKUP(E3086&amp;G3086,'[1]采购入库货量(公司仓库)'!$A:$I,8,FALSE))</f>
        <v>0</v>
      </c>
      <c r="R3086" s="12">
        <f t="shared" si="775"/>
        <v>0</v>
      </c>
      <c r="S3086">
        <f>SUMIF([1]库存总量!$H:$H,E3086&amp;G3086,[1]库存总量!$G:$G)</f>
        <v>0</v>
      </c>
      <c r="T3086" s="12">
        <f t="shared" si="776"/>
        <v>0</v>
      </c>
      <c r="U3086">
        <f>SUMIFS([1]库存总量!$G:$G,[1]库存总量!$H:$H,E3086&amp;G3086,[1]库存总量!$A:$A,"B")</f>
        <v>0</v>
      </c>
      <c r="V3086" s="12">
        <f t="shared" si="777"/>
        <v>0</v>
      </c>
      <c r="W3086">
        <f>SUMIFS([1]库存总量!$G:$G,[1]库存总量!$H:$H,E3086&amp;G3086,[1]库存总量!$A:$A,"K")</f>
        <v>0</v>
      </c>
      <c r="X3086" s="12">
        <f t="shared" si="778"/>
        <v>0</v>
      </c>
      <c r="Y3086">
        <f t="shared" si="779"/>
        <v>0</v>
      </c>
      <c r="Z3086" s="12">
        <f t="shared" si="780"/>
        <v>0</v>
      </c>
      <c r="AA3086">
        <f>(IF(ISERROR((IF(ISERROR(VLOOKUP(E3086&amp;G3086,'[1]采购入库货量(公司仓库)'!$A:$H,7,FALSE)),0,VLOOKUP(E3086&amp;G3086,'[1]采购入库货量(公司仓库)'!$A:$H,7,FALSE)))*L3086-(IF(ISERROR(VLOOKUP(E3086&amp;G3086,'[1]采购入库货量(公司仓库)'!$A:$H,8,FALSE)),0,VLOOKUP(E3086&amp;G3086,'[1]采购入库货量(公司仓库)'!$A:$H,8,FALSE)))),0,(IF(ISERROR(VLOOKUP(E3086&amp;G3086,'[1]采购入库货量(公司仓库)'!$A:$H,7,FALSE)),0,VLOOKUP(E3086&amp;G3086,'[1]采购入库货量(公司仓库)'!$A:$H,7,FALSE)))*L3086-(IF(ISERROR(VLOOKUP(E3086&amp;G3086,'[1]采购入库货量(公司仓库)'!$A:$H,8,FALSE)),0,VLOOKUP(E3086&amp;G3086,'[1]采购入库货量(公司仓库)'!$A:$H,8,FALSE)))))</f>
        <v>0</v>
      </c>
      <c r="AB3086">
        <f>SUMIF([1]销售数据!$B:$B,E3086&amp;G3086,[1]销售数据!$G:$G)</f>
        <v>0</v>
      </c>
      <c r="AC3086" s="12">
        <f t="shared" si="781"/>
        <v>0</v>
      </c>
      <c r="AD3086" t="str">
        <f t="shared" si="782"/>
        <v/>
      </c>
      <c r="AE3086">
        <f>SUMIF([1]销售数据!$B:$B,AD3086,[1]销售数据!$L:$L)</f>
        <v>0</v>
      </c>
      <c r="AF3086">
        <f>SUMIF([1]销售数据!$B:$B,AD3086,[1]销售数据!$K:$K)</f>
        <v>0</v>
      </c>
      <c r="AG3086">
        <f>SUMIF([1]销售数据!$B:$B,AD3086,[1]销售数据!$J:$J)</f>
        <v>0</v>
      </c>
      <c r="AH3086">
        <f>SUMIF([1]销售数据!$B:$B,AD3086,[1]销售数据!$I:$I)</f>
        <v>0</v>
      </c>
      <c r="AI3086">
        <f>SUMIF([1]销售数据!$B:$B,AD3086,[1]销售数据!$H:$H)</f>
        <v>0</v>
      </c>
      <c r="AJ3086" s="20">
        <f t="shared" si="783"/>
        <v>0</v>
      </c>
      <c r="AK3086">
        <f>SUMIF([1]发货店铺数!$B:$B,AD3086,[1]发货店铺数!$G:$G)</f>
        <v>0</v>
      </c>
      <c r="AL3086">
        <f>SUMIF([1]销售店铺数!$B:$B,AD3086,[1]销售店铺数!$G:$G)</f>
        <v>0</v>
      </c>
      <c r="AM3086">
        <f>SUMIF([1]销售店铺数!$B:$B,AD3086,[1]销售店铺数!$G:$G)</f>
        <v>0</v>
      </c>
      <c r="AN3086" s="20">
        <f t="shared" si="784"/>
        <v>0</v>
      </c>
      <c r="AO3086" s="20">
        <f t="shared" si="785"/>
        <v>0</v>
      </c>
      <c r="AP3086" s="20">
        <f t="shared" si="786"/>
        <v>0</v>
      </c>
      <c r="AQ3086" s="12">
        <f t="shared" si="787"/>
        <v>0</v>
      </c>
      <c r="AR3086" s="20">
        <f t="shared" si="788"/>
        <v>0</v>
      </c>
      <c r="AS3086" s="20">
        <f t="shared" si="789"/>
        <v>0</v>
      </c>
    </row>
    <row r="3087" spans="1:45">
      <c r="A3087"/>
      <c r="B3087"/>
      <c r="C3087"/>
      <c r="D3087"/>
      <c r="E3087"/>
      <c r="F3087"/>
      <c r="G3087"/>
      <c r="H3087"/>
      <c r="I3087"/>
      <c r="J3087"/>
      <c r="K3087"/>
      <c r="L3087"/>
      <c r="M3087" s="8" t="str">
        <f>IF(ISERROR( VLOOKUP(AD3087,'[1]采购入库货量(公司仓库)'!$A:$I,9,FALSE)),"", VLOOKUP(AD3087,'[1]采购入库货量(公司仓库)'!$A:$I,9,FALSE))</f>
        <v/>
      </c>
      <c r="N3087" s="8" t="str">
        <f>IF(ISERROR( VLOOKUP(AD3087,[1]批发上市日期!$A:$F,6,FALSE)),"",  VLOOKUP(AD3087,[1]批发上市日期!$A:$F,6,FALSE))</f>
        <v/>
      </c>
      <c r="O3087" s="48">
        <f>IF(ISERROR(VLOOKUP(E3087&amp;G3087,'[1]采购入库货量(公司仓库)'!$A:$I,7,FALSE)),0,VLOOKUP(E3087&amp;G3087,'[1]采购入库货量(公司仓库)'!$A:$I,7,FALSE))</f>
        <v>0</v>
      </c>
      <c r="P3087" s="12">
        <f t="shared" si="774"/>
        <v>0</v>
      </c>
      <c r="Q3087" s="14">
        <f>IF(ISERROR(VLOOKUP(E3087&amp;G3087,'[1]采购入库货量(公司仓库)'!$A:$I,8,FALSE)),0,VLOOKUP(E3087&amp;G3087,'[1]采购入库货量(公司仓库)'!$A:$I,8,FALSE))</f>
        <v>0</v>
      </c>
      <c r="R3087" s="12">
        <f t="shared" si="775"/>
        <v>0</v>
      </c>
      <c r="S3087">
        <f>SUMIF([1]库存总量!$H:$H,E3087&amp;G3087,[1]库存总量!$G:$G)</f>
        <v>0</v>
      </c>
      <c r="T3087" s="12">
        <f t="shared" si="776"/>
        <v>0</v>
      </c>
      <c r="U3087">
        <f>SUMIFS([1]库存总量!$G:$G,[1]库存总量!$H:$H,E3087&amp;G3087,[1]库存总量!$A:$A,"B")</f>
        <v>0</v>
      </c>
      <c r="V3087" s="12">
        <f t="shared" si="777"/>
        <v>0</v>
      </c>
      <c r="W3087">
        <f>SUMIFS([1]库存总量!$G:$G,[1]库存总量!$H:$H,E3087&amp;G3087,[1]库存总量!$A:$A,"K")</f>
        <v>0</v>
      </c>
      <c r="X3087" s="12">
        <f t="shared" si="778"/>
        <v>0</v>
      </c>
      <c r="Y3087">
        <f t="shared" si="779"/>
        <v>0</v>
      </c>
      <c r="Z3087" s="12">
        <f t="shared" si="780"/>
        <v>0</v>
      </c>
      <c r="AA3087">
        <f>(IF(ISERROR((IF(ISERROR(VLOOKUP(E3087&amp;G3087,'[1]采购入库货量(公司仓库)'!$A:$H,7,FALSE)),0,VLOOKUP(E3087&amp;G3087,'[1]采购入库货量(公司仓库)'!$A:$H,7,FALSE)))*L3087-(IF(ISERROR(VLOOKUP(E3087&amp;G3087,'[1]采购入库货量(公司仓库)'!$A:$H,8,FALSE)),0,VLOOKUP(E3087&amp;G3087,'[1]采购入库货量(公司仓库)'!$A:$H,8,FALSE)))),0,(IF(ISERROR(VLOOKUP(E3087&amp;G3087,'[1]采购入库货量(公司仓库)'!$A:$H,7,FALSE)),0,VLOOKUP(E3087&amp;G3087,'[1]采购入库货量(公司仓库)'!$A:$H,7,FALSE)))*L3087-(IF(ISERROR(VLOOKUP(E3087&amp;G3087,'[1]采购入库货量(公司仓库)'!$A:$H,8,FALSE)),0,VLOOKUP(E3087&amp;G3087,'[1]采购入库货量(公司仓库)'!$A:$H,8,FALSE)))))</f>
        <v>0</v>
      </c>
      <c r="AB3087">
        <f>SUMIF([1]销售数据!$B:$B,E3087&amp;G3087,[1]销售数据!$G:$G)</f>
        <v>0</v>
      </c>
      <c r="AC3087" s="12">
        <f t="shared" si="781"/>
        <v>0</v>
      </c>
      <c r="AD3087" t="str">
        <f t="shared" si="782"/>
        <v/>
      </c>
      <c r="AE3087">
        <f>SUMIF([1]销售数据!$B:$B,AD3087,[1]销售数据!$L:$L)</f>
        <v>0</v>
      </c>
      <c r="AF3087">
        <f>SUMIF([1]销售数据!$B:$B,AD3087,[1]销售数据!$K:$K)</f>
        <v>0</v>
      </c>
      <c r="AG3087">
        <f>SUMIF([1]销售数据!$B:$B,AD3087,[1]销售数据!$J:$J)</f>
        <v>0</v>
      </c>
      <c r="AH3087">
        <f>SUMIF([1]销售数据!$B:$B,AD3087,[1]销售数据!$I:$I)</f>
        <v>0</v>
      </c>
      <c r="AI3087">
        <f>SUMIF([1]销售数据!$B:$B,AD3087,[1]销售数据!$H:$H)</f>
        <v>0</v>
      </c>
      <c r="AJ3087" s="20">
        <f t="shared" si="783"/>
        <v>0</v>
      </c>
      <c r="AK3087">
        <f>SUMIF([1]发货店铺数!$B:$B,AD3087,[1]发货店铺数!$G:$G)</f>
        <v>0</v>
      </c>
      <c r="AL3087">
        <f>SUMIF([1]销售店铺数!$B:$B,AD3087,[1]销售店铺数!$G:$G)</f>
        <v>0</v>
      </c>
      <c r="AM3087">
        <f>SUMIF([1]销售店铺数!$B:$B,AD3087,[1]销售店铺数!$G:$G)</f>
        <v>0</v>
      </c>
      <c r="AN3087" s="20">
        <f t="shared" si="784"/>
        <v>0</v>
      </c>
      <c r="AO3087" s="20">
        <f t="shared" si="785"/>
        <v>0</v>
      </c>
      <c r="AP3087" s="20">
        <f t="shared" si="786"/>
        <v>0</v>
      </c>
      <c r="AQ3087" s="12">
        <f t="shared" si="787"/>
        <v>0</v>
      </c>
      <c r="AR3087" s="20">
        <f t="shared" si="788"/>
        <v>0</v>
      </c>
      <c r="AS3087" s="20">
        <f t="shared" si="789"/>
        <v>0</v>
      </c>
    </row>
    <row r="3088" spans="1:45">
      <c r="A3088"/>
      <c r="B3088"/>
      <c r="C3088"/>
      <c r="D3088"/>
      <c r="E3088"/>
      <c r="F3088"/>
      <c r="G3088"/>
      <c r="H3088"/>
      <c r="I3088"/>
      <c r="J3088"/>
      <c r="K3088"/>
      <c r="L3088"/>
      <c r="M3088" s="8" t="str">
        <f>IF(ISERROR( VLOOKUP(AD3088,'[1]采购入库货量(公司仓库)'!$A:$I,9,FALSE)),"", VLOOKUP(AD3088,'[1]采购入库货量(公司仓库)'!$A:$I,9,FALSE))</f>
        <v/>
      </c>
      <c r="N3088" s="8" t="str">
        <f>IF(ISERROR( VLOOKUP(AD3088,[1]批发上市日期!$A:$F,6,FALSE)),"",  VLOOKUP(AD3088,[1]批发上市日期!$A:$F,6,FALSE))</f>
        <v/>
      </c>
      <c r="O3088" s="48">
        <f>IF(ISERROR(VLOOKUP(E3088&amp;G3088,'[1]采购入库货量(公司仓库)'!$A:$I,7,FALSE)),0,VLOOKUP(E3088&amp;G3088,'[1]采购入库货量(公司仓库)'!$A:$I,7,FALSE))</f>
        <v>0</v>
      </c>
      <c r="P3088" s="12">
        <f t="shared" si="774"/>
        <v>0</v>
      </c>
      <c r="Q3088" s="14">
        <f>IF(ISERROR(VLOOKUP(E3088&amp;G3088,'[1]采购入库货量(公司仓库)'!$A:$I,8,FALSE)),0,VLOOKUP(E3088&amp;G3088,'[1]采购入库货量(公司仓库)'!$A:$I,8,FALSE))</f>
        <v>0</v>
      </c>
      <c r="R3088" s="12">
        <f t="shared" si="775"/>
        <v>0</v>
      </c>
      <c r="S3088">
        <f>SUMIF([1]库存总量!$H:$H,E3088&amp;G3088,[1]库存总量!$G:$G)</f>
        <v>0</v>
      </c>
      <c r="T3088" s="12">
        <f t="shared" si="776"/>
        <v>0</v>
      </c>
      <c r="U3088">
        <f>SUMIFS([1]库存总量!$G:$G,[1]库存总量!$H:$H,E3088&amp;G3088,[1]库存总量!$A:$A,"B")</f>
        <v>0</v>
      </c>
      <c r="V3088" s="12">
        <f t="shared" si="777"/>
        <v>0</v>
      </c>
      <c r="W3088">
        <f>SUMIFS([1]库存总量!$G:$G,[1]库存总量!$H:$H,E3088&amp;G3088,[1]库存总量!$A:$A,"K")</f>
        <v>0</v>
      </c>
      <c r="X3088" s="12">
        <f t="shared" si="778"/>
        <v>0</v>
      </c>
      <c r="Y3088">
        <f t="shared" si="779"/>
        <v>0</v>
      </c>
      <c r="Z3088" s="12">
        <f t="shared" si="780"/>
        <v>0</v>
      </c>
      <c r="AA3088">
        <f>(IF(ISERROR((IF(ISERROR(VLOOKUP(E3088&amp;G3088,'[1]采购入库货量(公司仓库)'!$A:$H,7,FALSE)),0,VLOOKUP(E3088&amp;G3088,'[1]采购入库货量(公司仓库)'!$A:$H,7,FALSE)))*L3088-(IF(ISERROR(VLOOKUP(E3088&amp;G3088,'[1]采购入库货量(公司仓库)'!$A:$H,8,FALSE)),0,VLOOKUP(E3088&amp;G3088,'[1]采购入库货量(公司仓库)'!$A:$H,8,FALSE)))),0,(IF(ISERROR(VLOOKUP(E3088&amp;G3088,'[1]采购入库货量(公司仓库)'!$A:$H,7,FALSE)),0,VLOOKUP(E3088&amp;G3088,'[1]采购入库货量(公司仓库)'!$A:$H,7,FALSE)))*L3088-(IF(ISERROR(VLOOKUP(E3088&amp;G3088,'[1]采购入库货量(公司仓库)'!$A:$H,8,FALSE)),0,VLOOKUP(E3088&amp;G3088,'[1]采购入库货量(公司仓库)'!$A:$H,8,FALSE)))))</f>
        <v>0</v>
      </c>
      <c r="AB3088">
        <f>SUMIF([1]销售数据!$B:$B,E3088&amp;G3088,[1]销售数据!$G:$G)</f>
        <v>0</v>
      </c>
      <c r="AC3088" s="12">
        <f t="shared" si="781"/>
        <v>0</v>
      </c>
      <c r="AD3088" t="str">
        <f t="shared" si="782"/>
        <v/>
      </c>
      <c r="AE3088">
        <f>SUMIF([1]销售数据!$B:$B,AD3088,[1]销售数据!$L:$L)</f>
        <v>0</v>
      </c>
      <c r="AF3088">
        <f>SUMIF([1]销售数据!$B:$B,AD3088,[1]销售数据!$K:$K)</f>
        <v>0</v>
      </c>
      <c r="AG3088">
        <f>SUMIF([1]销售数据!$B:$B,AD3088,[1]销售数据!$J:$J)</f>
        <v>0</v>
      </c>
      <c r="AH3088">
        <f>SUMIF([1]销售数据!$B:$B,AD3088,[1]销售数据!$I:$I)</f>
        <v>0</v>
      </c>
      <c r="AI3088">
        <f>SUMIF([1]销售数据!$B:$B,AD3088,[1]销售数据!$H:$H)</f>
        <v>0</v>
      </c>
      <c r="AJ3088" s="20">
        <f t="shared" si="783"/>
        <v>0</v>
      </c>
      <c r="AK3088">
        <f>SUMIF([1]发货店铺数!$B:$B,AD3088,[1]发货店铺数!$G:$G)</f>
        <v>0</v>
      </c>
      <c r="AL3088">
        <f>SUMIF([1]销售店铺数!$B:$B,AD3088,[1]销售店铺数!$G:$G)</f>
        <v>0</v>
      </c>
      <c r="AM3088">
        <f>SUMIF([1]销售店铺数!$B:$B,AD3088,[1]销售店铺数!$G:$G)</f>
        <v>0</v>
      </c>
      <c r="AN3088" s="20">
        <f t="shared" si="784"/>
        <v>0</v>
      </c>
      <c r="AO3088" s="20">
        <f t="shared" si="785"/>
        <v>0</v>
      </c>
      <c r="AP3088" s="20">
        <f t="shared" si="786"/>
        <v>0</v>
      </c>
      <c r="AQ3088" s="12">
        <f t="shared" si="787"/>
        <v>0</v>
      </c>
      <c r="AR3088" s="20">
        <f t="shared" si="788"/>
        <v>0</v>
      </c>
      <c r="AS3088" s="20">
        <f t="shared" si="789"/>
        <v>0</v>
      </c>
    </row>
    <row r="3089" spans="1:45">
      <c r="A3089"/>
      <c r="B3089"/>
      <c r="C3089"/>
      <c r="D3089"/>
      <c r="E3089"/>
      <c r="F3089"/>
      <c r="G3089"/>
      <c r="H3089"/>
      <c r="I3089"/>
      <c r="J3089"/>
      <c r="K3089"/>
      <c r="L3089"/>
      <c r="M3089" s="8" t="str">
        <f>IF(ISERROR( VLOOKUP(AD3089,'[1]采购入库货量(公司仓库)'!$A:$I,9,FALSE)),"", VLOOKUP(AD3089,'[1]采购入库货量(公司仓库)'!$A:$I,9,FALSE))</f>
        <v/>
      </c>
      <c r="N3089" s="8" t="str">
        <f>IF(ISERROR( VLOOKUP(AD3089,[1]批发上市日期!$A:$F,6,FALSE)),"",  VLOOKUP(AD3089,[1]批发上市日期!$A:$F,6,FALSE))</f>
        <v/>
      </c>
      <c r="O3089" s="48">
        <f>IF(ISERROR(VLOOKUP(E3089&amp;G3089,'[1]采购入库货量(公司仓库)'!$A:$I,7,FALSE)),0,VLOOKUP(E3089&amp;G3089,'[1]采购入库货量(公司仓库)'!$A:$I,7,FALSE))</f>
        <v>0</v>
      </c>
      <c r="P3089" s="12">
        <f t="shared" si="774"/>
        <v>0</v>
      </c>
      <c r="Q3089" s="14">
        <f>IF(ISERROR(VLOOKUP(E3089&amp;G3089,'[1]采购入库货量(公司仓库)'!$A:$I,8,FALSE)),0,VLOOKUP(E3089&amp;G3089,'[1]采购入库货量(公司仓库)'!$A:$I,8,FALSE))</f>
        <v>0</v>
      </c>
      <c r="R3089" s="12">
        <f t="shared" si="775"/>
        <v>0</v>
      </c>
      <c r="S3089">
        <f>SUMIF([1]库存总量!$H:$H,E3089&amp;G3089,[1]库存总量!$G:$G)</f>
        <v>0</v>
      </c>
      <c r="T3089" s="12">
        <f t="shared" si="776"/>
        <v>0</v>
      </c>
      <c r="U3089">
        <f>SUMIFS([1]库存总量!$G:$G,[1]库存总量!$H:$H,E3089&amp;G3089,[1]库存总量!$A:$A,"B")</f>
        <v>0</v>
      </c>
      <c r="V3089" s="12">
        <f t="shared" si="777"/>
        <v>0</v>
      </c>
      <c r="W3089">
        <f>SUMIFS([1]库存总量!$G:$G,[1]库存总量!$H:$H,E3089&amp;G3089,[1]库存总量!$A:$A,"K")</f>
        <v>0</v>
      </c>
      <c r="X3089" s="12">
        <f t="shared" si="778"/>
        <v>0</v>
      </c>
      <c r="Y3089">
        <f t="shared" si="779"/>
        <v>0</v>
      </c>
      <c r="Z3089" s="12">
        <f t="shared" si="780"/>
        <v>0</v>
      </c>
      <c r="AA3089">
        <f>(IF(ISERROR((IF(ISERROR(VLOOKUP(E3089&amp;G3089,'[1]采购入库货量(公司仓库)'!$A:$H,7,FALSE)),0,VLOOKUP(E3089&amp;G3089,'[1]采购入库货量(公司仓库)'!$A:$H,7,FALSE)))*L3089-(IF(ISERROR(VLOOKUP(E3089&amp;G3089,'[1]采购入库货量(公司仓库)'!$A:$H,8,FALSE)),0,VLOOKUP(E3089&amp;G3089,'[1]采购入库货量(公司仓库)'!$A:$H,8,FALSE)))),0,(IF(ISERROR(VLOOKUP(E3089&amp;G3089,'[1]采购入库货量(公司仓库)'!$A:$H,7,FALSE)),0,VLOOKUP(E3089&amp;G3089,'[1]采购入库货量(公司仓库)'!$A:$H,7,FALSE)))*L3089-(IF(ISERROR(VLOOKUP(E3089&amp;G3089,'[1]采购入库货量(公司仓库)'!$A:$H,8,FALSE)),0,VLOOKUP(E3089&amp;G3089,'[1]采购入库货量(公司仓库)'!$A:$H,8,FALSE)))))</f>
        <v>0</v>
      </c>
      <c r="AB3089">
        <f>SUMIF([1]销售数据!$B:$B,E3089&amp;G3089,[1]销售数据!$G:$G)</f>
        <v>0</v>
      </c>
      <c r="AC3089" s="12">
        <f t="shared" si="781"/>
        <v>0</v>
      </c>
      <c r="AD3089" t="str">
        <f t="shared" si="782"/>
        <v/>
      </c>
      <c r="AE3089">
        <f>SUMIF([1]销售数据!$B:$B,AD3089,[1]销售数据!$L:$L)</f>
        <v>0</v>
      </c>
      <c r="AF3089">
        <f>SUMIF([1]销售数据!$B:$B,AD3089,[1]销售数据!$K:$K)</f>
        <v>0</v>
      </c>
      <c r="AG3089">
        <f>SUMIF([1]销售数据!$B:$B,AD3089,[1]销售数据!$J:$J)</f>
        <v>0</v>
      </c>
      <c r="AH3089">
        <f>SUMIF([1]销售数据!$B:$B,AD3089,[1]销售数据!$I:$I)</f>
        <v>0</v>
      </c>
      <c r="AI3089">
        <f>SUMIF([1]销售数据!$B:$B,AD3089,[1]销售数据!$H:$H)</f>
        <v>0</v>
      </c>
      <c r="AJ3089" s="20">
        <f t="shared" si="783"/>
        <v>0</v>
      </c>
      <c r="AK3089">
        <f>SUMIF([1]发货店铺数!$B:$B,AD3089,[1]发货店铺数!$G:$G)</f>
        <v>0</v>
      </c>
      <c r="AL3089">
        <f>SUMIF([1]销售店铺数!$B:$B,AD3089,[1]销售店铺数!$G:$G)</f>
        <v>0</v>
      </c>
      <c r="AM3089">
        <f>SUMIF([1]销售店铺数!$B:$B,AD3089,[1]销售店铺数!$G:$G)</f>
        <v>0</v>
      </c>
      <c r="AN3089" s="20">
        <f t="shared" si="784"/>
        <v>0</v>
      </c>
      <c r="AO3089" s="20">
        <f t="shared" si="785"/>
        <v>0</v>
      </c>
      <c r="AP3089" s="20">
        <f t="shared" si="786"/>
        <v>0</v>
      </c>
      <c r="AQ3089" s="12">
        <f t="shared" si="787"/>
        <v>0</v>
      </c>
      <c r="AR3089" s="20">
        <f t="shared" si="788"/>
        <v>0</v>
      </c>
      <c r="AS3089" s="20">
        <f t="shared" si="789"/>
        <v>0</v>
      </c>
    </row>
    <row r="3090" spans="1:45">
      <c r="A3090"/>
      <c r="B3090"/>
      <c r="C3090"/>
      <c r="D3090"/>
      <c r="E3090"/>
      <c r="F3090"/>
      <c r="G3090"/>
      <c r="H3090"/>
      <c r="I3090"/>
      <c r="J3090"/>
      <c r="K3090"/>
      <c r="L3090"/>
      <c r="M3090" s="8" t="str">
        <f>IF(ISERROR( VLOOKUP(AD3090,'[1]采购入库货量(公司仓库)'!$A:$I,9,FALSE)),"", VLOOKUP(AD3090,'[1]采购入库货量(公司仓库)'!$A:$I,9,FALSE))</f>
        <v/>
      </c>
      <c r="N3090" s="8" t="str">
        <f>IF(ISERROR( VLOOKUP(AD3090,[1]批发上市日期!$A:$F,6,FALSE)),"",  VLOOKUP(AD3090,[1]批发上市日期!$A:$F,6,FALSE))</f>
        <v/>
      </c>
      <c r="O3090" s="48">
        <f>IF(ISERROR(VLOOKUP(E3090&amp;G3090,'[1]采购入库货量(公司仓库)'!$A:$I,7,FALSE)),0,VLOOKUP(E3090&amp;G3090,'[1]采购入库货量(公司仓库)'!$A:$I,7,FALSE))</f>
        <v>0</v>
      </c>
      <c r="P3090" s="12">
        <f t="shared" si="774"/>
        <v>0</v>
      </c>
      <c r="Q3090" s="14">
        <f>IF(ISERROR(VLOOKUP(E3090&amp;G3090,'[1]采购入库货量(公司仓库)'!$A:$I,8,FALSE)),0,VLOOKUP(E3090&amp;G3090,'[1]采购入库货量(公司仓库)'!$A:$I,8,FALSE))</f>
        <v>0</v>
      </c>
      <c r="R3090" s="12">
        <f t="shared" si="775"/>
        <v>0</v>
      </c>
      <c r="S3090">
        <f>SUMIF([1]库存总量!$H:$H,E3090&amp;G3090,[1]库存总量!$G:$G)</f>
        <v>0</v>
      </c>
      <c r="T3090" s="12">
        <f t="shared" si="776"/>
        <v>0</v>
      </c>
      <c r="U3090">
        <f>SUMIFS([1]库存总量!$G:$G,[1]库存总量!$H:$H,E3090&amp;G3090,[1]库存总量!$A:$A,"B")</f>
        <v>0</v>
      </c>
      <c r="V3090" s="12">
        <f t="shared" si="777"/>
        <v>0</v>
      </c>
      <c r="W3090">
        <f>SUMIFS([1]库存总量!$G:$G,[1]库存总量!$H:$H,E3090&amp;G3090,[1]库存总量!$A:$A,"K")</f>
        <v>0</v>
      </c>
      <c r="X3090" s="12">
        <f t="shared" si="778"/>
        <v>0</v>
      </c>
      <c r="Y3090">
        <f t="shared" si="779"/>
        <v>0</v>
      </c>
      <c r="Z3090" s="12">
        <f t="shared" si="780"/>
        <v>0</v>
      </c>
      <c r="AA3090">
        <f>(IF(ISERROR((IF(ISERROR(VLOOKUP(E3090&amp;G3090,'[1]采购入库货量(公司仓库)'!$A:$H,7,FALSE)),0,VLOOKUP(E3090&amp;G3090,'[1]采购入库货量(公司仓库)'!$A:$H,7,FALSE)))*L3090-(IF(ISERROR(VLOOKUP(E3090&amp;G3090,'[1]采购入库货量(公司仓库)'!$A:$H,8,FALSE)),0,VLOOKUP(E3090&amp;G3090,'[1]采购入库货量(公司仓库)'!$A:$H,8,FALSE)))),0,(IF(ISERROR(VLOOKUP(E3090&amp;G3090,'[1]采购入库货量(公司仓库)'!$A:$H,7,FALSE)),0,VLOOKUP(E3090&amp;G3090,'[1]采购入库货量(公司仓库)'!$A:$H,7,FALSE)))*L3090-(IF(ISERROR(VLOOKUP(E3090&amp;G3090,'[1]采购入库货量(公司仓库)'!$A:$H,8,FALSE)),0,VLOOKUP(E3090&amp;G3090,'[1]采购入库货量(公司仓库)'!$A:$H,8,FALSE)))))</f>
        <v>0</v>
      </c>
      <c r="AB3090">
        <f>SUMIF([1]销售数据!$B:$B,E3090&amp;G3090,[1]销售数据!$G:$G)</f>
        <v>0</v>
      </c>
      <c r="AC3090" s="12">
        <f t="shared" si="781"/>
        <v>0</v>
      </c>
      <c r="AD3090" t="str">
        <f t="shared" si="782"/>
        <v/>
      </c>
      <c r="AE3090">
        <f>SUMIF([1]销售数据!$B:$B,AD3090,[1]销售数据!$L:$L)</f>
        <v>0</v>
      </c>
      <c r="AF3090">
        <f>SUMIF([1]销售数据!$B:$B,AD3090,[1]销售数据!$K:$K)</f>
        <v>0</v>
      </c>
      <c r="AG3090">
        <f>SUMIF([1]销售数据!$B:$B,AD3090,[1]销售数据!$J:$J)</f>
        <v>0</v>
      </c>
      <c r="AH3090">
        <f>SUMIF([1]销售数据!$B:$B,AD3090,[1]销售数据!$I:$I)</f>
        <v>0</v>
      </c>
      <c r="AI3090">
        <f>SUMIF([1]销售数据!$B:$B,AD3090,[1]销售数据!$H:$H)</f>
        <v>0</v>
      </c>
      <c r="AJ3090" s="20">
        <f t="shared" si="783"/>
        <v>0</v>
      </c>
      <c r="AK3090">
        <f>SUMIF([1]发货店铺数!$B:$B,AD3090,[1]发货店铺数!$G:$G)</f>
        <v>0</v>
      </c>
      <c r="AL3090">
        <f>SUMIF([1]销售店铺数!$B:$B,AD3090,[1]销售店铺数!$G:$G)</f>
        <v>0</v>
      </c>
      <c r="AM3090">
        <f>SUMIF([1]销售店铺数!$B:$B,AD3090,[1]销售店铺数!$G:$G)</f>
        <v>0</v>
      </c>
      <c r="AN3090" s="20">
        <f t="shared" si="784"/>
        <v>0</v>
      </c>
      <c r="AO3090" s="20">
        <f t="shared" si="785"/>
        <v>0</v>
      </c>
      <c r="AP3090" s="20">
        <f t="shared" si="786"/>
        <v>0</v>
      </c>
      <c r="AQ3090" s="12">
        <f t="shared" si="787"/>
        <v>0</v>
      </c>
      <c r="AR3090" s="20">
        <f t="shared" si="788"/>
        <v>0</v>
      </c>
      <c r="AS3090" s="20">
        <f t="shared" si="789"/>
        <v>0</v>
      </c>
    </row>
    <row r="3091" spans="1:45">
      <c r="A3091"/>
      <c r="B3091"/>
      <c r="C3091"/>
      <c r="D3091"/>
      <c r="E3091"/>
      <c r="F3091"/>
      <c r="G3091"/>
      <c r="H3091"/>
      <c r="I3091"/>
      <c r="J3091"/>
      <c r="K3091"/>
      <c r="L3091"/>
      <c r="M3091" s="8" t="str">
        <f>IF(ISERROR( VLOOKUP(AD3091,'[1]采购入库货量(公司仓库)'!$A:$I,9,FALSE)),"", VLOOKUP(AD3091,'[1]采购入库货量(公司仓库)'!$A:$I,9,FALSE))</f>
        <v/>
      </c>
      <c r="N3091" s="8" t="str">
        <f>IF(ISERROR( VLOOKUP(AD3091,[1]批发上市日期!$A:$F,6,FALSE)),"",  VLOOKUP(AD3091,[1]批发上市日期!$A:$F,6,FALSE))</f>
        <v/>
      </c>
      <c r="O3091" s="48">
        <f>IF(ISERROR(VLOOKUP(E3091&amp;G3091,'[1]采购入库货量(公司仓库)'!$A:$I,7,FALSE)),0,VLOOKUP(E3091&amp;G3091,'[1]采购入库货量(公司仓库)'!$A:$I,7,FALSE))</f>
        <v>0</v>
      </c>
      <c r="P3091" s="12">
        <f t="shared" si="774"/>
        <v>0</v>
      </c>
      <c r="Q3091" s="14">
        <f>IF(ISERROR(VLOOKUP(E3091&amp;G3091,'[1]采购入库货量(公司仓库)'!$A:$I,8,FALSE)),0,VLOOKUP(E3091&amp;G3091,'[1]采购入库货量(公司仓库)'!$A:$I,8,FALSE))</f>
        <v>0</v>
      </c>
      <c r="R3091" s="12">
        <f t="shared" si="775"/>
        <v>0</v>
      </c>
      <c r="S3091">
        <f>SUMIF([1]库存总量!$H:$H,E3091&amp;G3091,[1]库存总量!$G:$G)</f>
        <v>0</v>
      </c>
      <c r="T3091" s="12">
        <f t="shared" si="776"/>
        <v>0</v>
      </c>
      <c r="U3091">
        <f>SUMIFS([1]库存总量!$G:$G,[1]库存总量!$H:$H,E3091&amp;G3091,[1]库存总量!$A:$A,"B")</f>
        <v>0</v>
      </c>
      <c r="V3091" s="12">
        <f t="shared" si="777"/>
        <v>0</v>
      </c>
      <c r="W3091">
        <f>SUMIFS([1]库存总量!$G:$G,[1]库存总量!$H:$H,E3091&amp;G3091,[1]库存总量!$A:$A,"K")</f>
        <v>0</v>
      </c>
      <c r="X3091" s="12">
        <f t="shared" si="778"/>
        <v>0</v>
      </c>
      <c r="Y3091">
        <f t="shared" si="779"/>
        <v>0</v>
      </c>
      <c r="Z3091" s="12">
        <f t="shared" si="780"/>
        <v>0</v>
      </c>
      <c r="AA3091">
        <f>(IF(ISERROR((IF(ISERROR(VLOOKUP(E3091&amp;G3091,'[1]采购入库货量(公司仓库)'!$A:$H,7,FALSE)),0,VLOOKUP(E3091&amp;G3091,'[1]采购入库货量(公司仓库)'!$A:$H,7,FALSE)))*L3091-(IF(ISERROR(VLOOKUP(E3091&amp;G3091,'[1]采购入库货量(公司仓库)'!$A:$H,8,FALSE)),0,VLOOKUP(E3091&amp;G3091,'[1]采购入库货量(公司仓库)'!$A:$H,8,FALSE)))),0,(IF(ISERROR(VLOOKUP(E3091&amp;G3091,'[1]采购入库货量(公司仓库)'!$A:$H,7,FALSE)),0,VLOOKUP(E3091&amp;G3091,'[1]采购入库货量(公司仓库)'!$A:$H,7,FALSE)))*L3091-(IF(ISERROR(VLOOKUP(E3091&amp;G3091,'[1]采购入库货量(公司仓库)'!$A:$H,8,FALSE)),0,VLOOKUP(E3091&amp;G3091,'[1]采购入库货量(公司仓库)'!$A:$H,8,FALSE)))))</f>
        <v>0</v>
      </c>
      <c r="AB3091">
        <f>SUMIF([1]销售数据!$B:$B,E3091&amp;G3091,[1]销售数据!$G:$G)</f>
        <v>0</v>
      </c>
      <c r="AC3091" s="12">
        <f t="shared" si="781"/>
        <v>0</v>
      </c>
      <c r="AD3091" t="str">
        <f t="shared" si="782"/>
        <v/>
      </c>
      <c r="AE3091">
        <f>SUMIF([1]销售数据!$B:$B,AD3091,[1]销售数据!$L:$L)</f>
        <v>0</v>
      </c>
      <c r="AF3091">
        <f>SUMIF([1]销售数据!$B:$B,AD3091,[1]销售数据!$K:$K)</f>
        <v>0</v>
      </c>
      <c r="AG3091">
        <f>SUMIF([1]销售数据!$B:$B,AD3091,[1]销售数据!$J:$J)</f>
        <v>0</v>
      </c>
      <c r="AH3091">
        <f>SUMIF([1]销售数据!$B:$B,AD3091,[1]销售数据!$I:$I)</f>
        <v>0</v>
      </c>
      <c r="AI3091">
        <f>SUMIF([1]销售数据!$B:$B,AD3091,[1]销售数据!$H:$H)</f>
        <v>0</v>
      </c>
      <c r="AJ3091" s="20">
        <f t="shared" si="783"/>
        <v>0</v>
      </c>
      <c r="AK3091">
        <f>SUMIF([1]发货店铺数!$B:$B,AD3091,[1]发货店铺数!$G:$G)</f>
        <v>0</v>
      </c>
      <c r="AL3091">
        <f>SUMIF([1]销售店铺数!$B:$B,AD3091,[1]销售店铺数!$G:$G)</f>
        <v>0</v>
      </c>
      <c r="AM3091">
        <f>SUMIF([1]销售店铺数!$B:$B,AD3091,[1]销售店铺数!$G:$G)</f>
        <v>0</v>
      </c>
      <c r="AN3091" s="20">
        <f t="shared" si="784"/>
        <v>0</v>
      </c>
      <c r="AO3091" s="20">
        <f t="shared" si="785"/>
        <v>0</v>
      </c>
      <c r="AP3091" s="20">
        <f t="shared" si="786"/>
        <v>0</v>
      </c>
      <c r="AQ3091" s="12">
        <f t="shared" si="787"/>
        <v>0</v>
      </c>
      <c r="AR3091" s="20">
        <f t="shared" si="788"/>
        <v>0</v>
      </c>
      <c r="AS3091" s="20">
        <f t="shared" si="789"/>
        <v>0</v>
      </c>
    </row>
    <row r="3092" spans="1:45">
      <c r="A3092"/>
      <c r="B3092"/>
      <c r="C3092"/>
      <c r="D3092"/>
      <c r="E3092"/>
      <c r="F3092"/>
      <c r="G3092"/>
      <c r="H3092"/>
      <c r="I3092"/>
      <c r="J3092"/>
      <c r="K3092"/>
      <c r="L3092"/>
      <c r="M3092" s="8" t="str">
        <f>IF(ISERROR( VLOOKUP(AD3092,'[1]采购入库货量(公司仓库)'!$A:$I,9,FALSE)),"", VLOOKUP(AD3092,'[1]采购入库货量(公司仓库)'!$A:$I,9,FALSE))</f>
        <v/>
      </c>
      <c r="N3092" s="8" t="str">
        <f>IF(ISERROR( VLOOKUP(AD3092,[1]批发上市日期!$A:$F,6,FALSE)),"",  VLOOKUP(AD3092,[1]批发上市日期!$A:$F,6,FALSE))</f>
        <v/>
      </c>
      <c r="O3092" s="48">
        <f>IF(ISERROR(VLOOKUP(E3092&amp;G3092,'[1]采购入库货量(公司仓库)'!$A:$I,7,FALSE)),0,VLOOKUP(E3092&amp;G3092,'[1]采购入库货量(公司仓库)'!$A:$I,7,FALSE))</f>
        <v>0</v>
      </c>
      <c r="P3092" s="12">
        <f t="shared" si="774"/>
        <v>0</v>
      </c>
      <c r="Q3092" s="14">
        <f>IF(ISERROR(VLOOKUP(E3092&amp;G3092,'[1]采购入库货量(公司仓库)'!$A:$I,8,FALSE)),0,VLOOKUP(E3092&amp;G3092,'[1]采购入库货量(公司仓库)'!$A:$I,8,FALSE))</f>
        <v>0</v>
      </c>
      <c r="R3092" s="12">
        <f t="shared" si="775"/>
        <v>0</v>
      </c>
      <c r="S3092">
        <f>SUMIF([1]库存总量!$H:$H,E3092&amp;G3092,[1]库存总量!$G:$G)</f>
        <v>0</v>
      </c>
      <c r="T3092" s="12">
        <f t="shared" si="776"/>
        <v>0</v>
      </c>
      <c r="U3092">
        <f>SUMIFS([1]库存总量!$G:$G,[1]库存总量!$H:$H,E3092&amp;G3092,[1]库存总量!$A:$A,"B")</f>
        <v>0</v>
      </c>
      <c r="V3092" s="12">
        <f t="shared" si="777"/>
        <v>0</v>
      </c>
      <c r="W3092">
        <f>SUMIFS([1]库存总量!$G:$G,[1]库存总量!$H:$H,E3092&amp;G3092,[1]库存总量!$A:$A,"K")</f>
        <v>0</v>
      </c>
      <c r="X3092" s="12">
        <f t="shared" si="778"/>
        <v>0</v>
      </c>
      <c r="Y3092">
        <f t="shared" si="779"/>
        <v>0</v>
      </c>
      <c r="Z3092" s="12">
        <f t="shared" si="780"/>
        <v>0</v>
      </c>
      <c r="AA3092">
        <f>(IF(ISERROR((IF(ISERROR(VLOOKUP(E3092&amp;G3092,'[1]采购入库货量(公司仓库)'!$A:$H,7,FALSE)),0,VLOOKUP(E3092&amp;G3092,'[1]采购入库货量(公司仓库)'!$A:$H,7,FALSE)))*L3092-(IF(ISERROR(VLOOKUP(E3092&amp;G3092,'[1]采购入库货量(公司仓库)'!$A:$H,8,FALSE)),0,VLOOKUP(E3092&amp;G3092,'[1]采购入库货量(公司仓库)'!$A:$H,8,FALSE)))),0,(IF(ISERROR(VLOOKUP(E3092&amp;G3092,'[1]采购入库货量(公司仓库)'!$A:$H,7,FALSE)),0,VLOOKUP(E3092&amp;G3092,'[1]采购入库货量(公司仓库)'!$A:$H,7,FALSE)))*L3092-(IF(ISERROR(VLOOKUP(E3092&amp;G3092,'[1]采购入库货量(公司仓库)'!$A:$H,8,FALSE)),0,VLOOKUP(E3092&amp;G3092,'[1]采购入库货量(公司仓库)'!$A:$H,8,FALSE)))))</f>
        <v>0</v>
      </c>
      <c r="AB3092">
        <f>SUMIF([1]销售数据!$B:$B,E3092&amp;G3092,[1]销售数据!$G:$G)</f>
        <v>0</v>
      </c>
      <c r="AC3092" s="12">
        <f t="shared" si="781"/>
        <v>0</v>
      </c>
      <c r="AD3092" t="str">
        <f t="shared" si="782"/>
        <v/>
      </c>
      <c r="AE3092">
        <f>SUMIF([1]销售数据!$B:$B,AD3092,[1]销售数据!$L:$L)</f>
        <v>0</v>
      </c>
      <c r="AF3092">
        <f>SUMIF([1]销售数据!$B:$B,AD3092,[1]销售数据!$K:$K)</f>
        <v>0</v>
      </c>
      <c r="AG3092">
        <f>SUMIF([1]销售数据!$B:$B,AD3092,[1]销售数据!$J:$J)</f>
        <v>0</v>
      </c>
      <c r="AH3092">
        <f>SUMIF([1]销售数据!$B:$B,AD3092,[1]销售数据!$I:$I)</f>
        <v>0</v>
      </c>
      <c r="AI3092">
        <f>SUMIF([1]销售数据!$B:$B,AD3092,[1]销售数据!$H:$H)</f>
        <v>0</v>
      </c>
      <c r="AJ3092" s="20">
        <f t="shared" si="783"/>
        <v>0</v>
      </c>
      <c r="AK3092">
        <f>SUMIF([1]发货店铺数!$B:$B,AD3092,[1]发货店铺数!$G:$G)</f>
        <v>0</v>
      </c>
      <c r="AL3092">
        <f>SUMIF([1]销售店铺数!$B:$B,AD3092,[1]销售店铺数!$G:$G)</f>
        <v>0</v>
      </c>
      <c r="AM3092">
        <f>SUMIF([1]销售店铺数!$B:$B,AD3092,[1]销售店铺数!$G:$G)</f>
        <v>0</v>
      </c>
      <c r="AN3092" s="20">
        <f t="shared" si="784"/>
        <v>0</v>
      </c>
      <c r="AO3092" s="20">
        <f t="shared" si="785"/>
        <v>0</v>
      </c>
      <c r="AP3092" s="20">
        <f t="shared" si="786"/>
        <v>0</v>
      </c>
      <c r="AQ3092" s="12">
        <f t="shared" si="787"/>
        <v>0</v>
      </c>
      <c r="AR3092" s="20">
        <f t="shared" si="788"/>
        <v>0</v>
      </c>
      <c r="AS3092" s="20">
        <f t="shared" si="789"/>
        <v>0</v>
      </c>
    </row>
    <row r="3093" spans="1:45">
      <c r="A3093"/>
      <c r="B3093"/>
      <c r="C3093"/>
      <c r="D3093"/>
      <c r="E3093"/>
      <c r="F3093"/>
      <c r="G3093"/>
      <c r="H3093"/>
      <c r="I3093"/>
      <c r="J3093"/>
      <c r="K3093"/>
      <c r="L3093"/>
      <c r="M3093" s="8" t="str">
        <f>IF(ISERROR( VLOOKUP(AD3093,'[1]采购入库货量(公司仓库)'!$A:$I,9,FALSE)),"", VLOOKUP(AD3093,'[1]采购入库货量(公司仓库)'!$A:$I,9,FALSE))</f>
        <v/>
      </c>
      <c r="N3093" s="8" t="str">
        <f>IF(ISERROR( VLOOKUP(AD3093,[1]批发上市日期!$A:$F,6,FALSE)),"",  VLOOKUP(AD3093,[1]批发上市日期!$A:$F,6,FALSE))</f>
        <v/>
      </c>
      <c r="O3093" s="48">
        <f>IF(ISERROR(VLOOKUP(E3093&amp;G3093,'[1]采购入库货量(公司仓库)'!$A:$I,7,FALSE)),0,VLOOKUP(E3093&amp;G3093,'[1]采购入库货量(公司仓库)'!$A:$I,7,FALSE))</f>
        <v>0</v>
      </c>
      <c r="P3093" s="12">
        <f t="shared" si="774"/>
        <v>0</v>
      </c>
      <c r="Q3093" s="14">
        <f>IF(ISERROR(VLOOKUP(E3093&amp;G3093,'[1]采购入库货量(公司仓库)'!$A:$I,8,FALSE)),0,VLOOKUP(E3093&amp;G3093,'[1]采购入库货量(公司仓库)'!$A:$I,8,FALSE))</f>
        <v>0</v>
      </c>
      <c r="R3093" s="12">
        <f t="shared" si="775"/>
        <v>0</v>
      </c>
      <c r="S3093">
        <f>SUMIF([1]库存总量!$H:$H,E3093&amp;G3093,[1]库存总量!$G:$G)</f>
        <v>0</v>
      </c>
      <c r="T3093" s="12">
        <f t="shared" si="776"/>
        <v>0</v>
      </c>
      <c r="U3093">
        <f>SUMIFS([1]库存总量!$G:$G,[1]库存总量!$H:$H,E3093&amp;G3093,[1]库存总量!$A:$A,"B")</f>
        <v>0</v>
      </c>
      <c r="V3093" s="12">
        <f t="shared" si="777"/>
        <v>0</v>
      </c>
      <c r="W3093">
        <f>SUMIFS([1]库存总量!$G:$G,[1]库存总量!$H:$H,E3093&amp;G3093,[1]库存总量!$A:$A,"K")</f>
        <v>0</v>
      </c>
      <c r="X3093" s="12">
        <f t="shared" si="778"/>
        <v>0</v>
      </c>
      <c r="Y3093">
        <f t="shared" si="779"/>
        <v>0</v>
      </c>
      <c r="Z3093" s="12">
        <f t="shared" si="780"/>
        <v>0</v>
      </c>
      <c r="AA3093">
        <f>(IF(ISERROR((IF(ISERROR(VLOOKUP(E3093&amp;G3093,'[1]采购入库货量(公司仓库)'!$A:$H,7,FALSE)),0,VLOOKUP(E3093&amp;G3093,'[1]采购入库货量(公司仓库)'!$A:$H,7,FALSE)))*L3093-(IF(ISERROR(VLOOKUP(E3093&amp;G3093,'[1]采购入库货量(公司仓库)'!$A:$H,8,FALSE)),0,VLOOKUP(E3093&amp;G3093,'[1]采购入库货量(公司仓库)'!$A:$H,8,FALSE)))),0,(IF(ISERROR(VLOOKUP(E3093&amp;G3093,'[1]采购入库货量(公司仓库)'!$A:$H,7,FALSE)),0,VLOOKUP(E3093&amp;G3093,'[1]采购入库货量(公司仓库)'!$A:$H,7,FALSE)))*L3093-(IF(ISERROR(VLOOKUP(E3093&amp;G3093,'[1]采购入库货量(公司仓库)'!$A:$H,8,FALSE)),0,VLOOKUP(E3093&amp;G3093,'[1]采购入库货量(公司仓库)'!$A:$H,8,FALSE)))))</f>
        <v>0</v>
      </c>
      <c r="AB3093">
        <f>SUMIF([1]销售数据!$B:$B,E3093&amp;G3093,[1]销售数据!$G:$G)</f>
        <v>0</v>
      </c>
      <c r="AC3093" s="12">
        <f t="shared" si="781"/>
        <v>0</v>
      </c>
      <c r="AD3093" t="str">
        <f t="shared" si="782"/>
        <v/>
      </c>
      <c r="AE3093">
        <f>SUMIF([1]销售数据!$B:$B,AD3093,[1]销售数据!$L:$L)</f>
        <v>0</v>
      </c>
      <c r="AF3093">
        <f>SUMIF([1]销售数据!$B:$B,AD3093,[1]销售数据!$K:$K)</f>
        <v>0</v>
      </c>
      <c r="AG3093">
        <f>SUMIF([1]销售数据!$B:$B,AD3093,[1]销售数据!$J:$J)</f>
        <v>0</v>
      </c>
      <c r="AH3093">
        <f>SUMIF([1]销售数据!$B:$B,AD3093,[1]销售数据!$I:$I)</f>
        <v>0</v>
      </c>
      <c r="AI3093">
        <f>SUMIF([1]销售数据!$B:$B,AD3093,[1]销售数据!$H:$H)</f>
        <v>0</v>
      </c>
      <c r="AJ3093" s="20">
        <f t="shared" si="783"/>
        <v>0</v>
      </c>
      <c r="AK3093">
        <f>SUMIF([1]发货店铺数!$B:$B,AD3093,[1]发货店铺数!$G:$G)</f>
        <v>0</v>
      </c>
      <c r="AL3093">
        <f>SUMIF([1]销售店铺数!$B:$B,AD3093,[1]销售店铺数!$G:$G)</f>
        <v>0</v>
      </c>
      <c r="AM3093">
        <f>SUMIF([1]销售店铺数!$B:$B,AD3093,[1]销售店铺数!$G:$G)</f>
        <v>0</v>
      </c>
      <c r="AN3093" s="20">
        <f t="shared" si="784"/>
        <v>0</v>
      </c>
      <c r="AO3093" s="20">
        <f t="shared" si="785"/>
        <v>0</v>
      </c>
      <c r="AP3093" s="20">
        <f t="shared" si="786"/>
        <v>0</v>
      </c>
      <c r="AQ3093" s="12">
        <f t="shared" si="787"/>
        <v>0</v>
      </c>
      <c r="AR3093" s="20">
        <f t="shared" si="788"/>
        <v>0</v>
      </c>
      <c r="AS3093" s="20">
        <f t="shared" si="789"/>
        <v>0</v>
      </c>
    </row>
    <row r="3094" spans="1:45">
      <c r="A3094"/>
      <c r="B3094"/>
      <c r="C3094"/>
      <c r="D3094"/>
      <c r="E3094"/>
      <c r="F3094"/>
      <c r="G3094"/>
      <c r="H3094"/>
      <c r="I3094"/>
      <c r="J3094"/>
      <c r="K3094"/>
      <c r="L3094"/>
      <c r="M3094" s="8" t="str">
        <f>IF(ISERROR( VLOOKUP(AD3094,'[1]采购入库货量(公司仓库)'!$A:$I,9,FALSE)),"", VLOOKUP(AD3094,'[1]采购入库货量(公司仓库)'!$A:$I,9,FALSE))</f>
        <v/>
      </c>
      <c r="N3094" s="8" t="str">
        <f>IF(ISERROR( VLOOKUP(AD3094,[1]批发上市日期!$A:$F,6,FALSE)),"",  VLOOKUP(AD3094,[1]批发上市日期!$A:$F,6,FALSE))</f>
        <v/>
      </c>
      <c r="O3094" s="48">
        <f>IF(ISERROR(VLOOKUP(E3094&amp;G3094,'[1]采购入库货量(公司仓库)'!$A:$I,7,FALSE)),0,VLOOKUP(E3094&amp;G3094,'[1]采购入库货量(公司仓库)'!$A:$I,7,FALSE))</f>
        <v>0</v>
      </c>
      <c r="P3094" s="12">
        <f t="shared" si="774"/>
        <v>0</v>
      </c>
      <c r="Q3094" s="14">
        <f>IF(ISERROR(VLOOKUP(E3094&amp;G3094,'[1]采购入库货量(公司仓库)'!$A:$I,8,FALSE)),0,VLOOKUP(E3094&amp;G3094,'[1]采购入库货量(公司仓库)'!$A:$I,8,FALSE))</f>
        <v>0</v>
      </c>
      <c r="R3094" s="12">
        <f t="shared" si="775"/>
        <v>0</v>
      </c>
      <c r="S3094">
        <f>SUMIF([1]库存总量!$H:$H,E3094&amp;G3094,[1]库存总量!$G:$G)</f>
        <v>0</v>
      </c>
      <c r="T3094" s="12">
        <f t="shared" si="776"/>
        <v>0</v>
      </c>
      <c r="U3094">
        <f>SUMIFS([1]库存总量!$G:$G,[1]库存总量!$H:$H,E3094&amp;G3094,[1]库存总量!$A:$A,"B")</f>
        <v>0</v>
      </c>
      <c r="V3094" s="12">
        <f t="shared" si="777"/>
        <v>0</v>
      </c>
      <c r="W3094">
        <f>SUMIFS([1]库存总量!$G:$G,[1]库存总量!$H:$H,E3094&amp;G3094,[1]库存总量!$A:$A,"K")</f>
        <v>0</v>
      </c>
      <c r="X3094" s="12">
        <f t="shared" si="778"/>
        <v>0</v>
      </c>
      <c r="Y3094">
        <f t="shared" si="779"/>
        <v>0</v>
      </c>
      <c r="Z3094" s="12">
        <f t="shared" si="780"/>
        <v>0</v>
      </c>
      <c r="AA3094">
        <f>(IF(ISERROR((IF(ISERROR(VLOOKUP(E3094&amp;G3094,'[1]采购入库货量(公司仓库)'!$A:$H,7,FALSE)),0,VLOOKUP(E3094&amp;G3094,'[1]采购入库货量(公司仓库)'!$A:$H,7,FALSE)))*L3094-(IF(ISERROR(VLOOKUP(E3094&amp;G3094,'[1]采购入库货量(公司仓库)'!$A:$H,8,FALSE)),0,VLOOKUP(E3094&amp;G3094,'[1]采购入库货量(公司仓库)'!$A:$H,8,FALSE)))),0,(IF(ISERROR(VLOOKUP(E3094&amp;G3094,'[1]采购入库货量(公司仓库)'!$A:$H,7,FALSE)),0,VLOOKUP(E3094&amp;G3094,'[1]采购入库货量(公司仓库)'!$A:$H,7,FALSE)))*L3094-(IF(ISERROR(VLOOKUP(E3094&amp;G3094,'[1]采购入库货量(公司仓库)'!$A:$H,8,FALSE)),0,VLOOKUP(E3094&amp;G3094,'[1]采购入库货量(公司仓库)'!$A:$H,8,FALSE)))))</f>
        <v>0</v>
      </c>
      <c r="AB3094">
        <f>SUMIF([1]销售数据!$B:$B,E3094&amp;G3094,[1]销售数据!$G:$G)</f>
        <v>0</v>
      </c>
      <c r="AC3094" s="12">
        <f t="shared" si="781"/>
        <v>0</v>
      </c>
      <c r="AD3094" t="str">
        <f t="shared" si="782"/>
        <v/>
      </c>
      <c r="AE3094">
        <f>SUMIF([1]销售数据!$B:$B,AD3094,[1]销售数据!$L:$L)</f>
        <v>0</v>
      </c>
      <c r="AF3094">
        <f>SUMIF([1]销售数据!$B:$B,AD3094,[1]销售数据!$K:$K)</f>
        <v>0</v>
      </c>
      <c r="AG3094">
        <f>SUMIF([1]销售数据!$B:$B,AD3094,[1]销售数据!$J:$J)</f>
        <v>0</v>
      </c>
      <c r="AH3094">
        <f>SUMIF([1]销售数据!$B:$B,AD3094,[1]销售数据!$I:$I)</f>
        <v>0</v>
      </c>
      <c r="AI3094">
        <f>SUMIF([1]销售数据!$B:$B,AD3094,[1]销售数据!$H:$H)</f>
        <v>0</v>
      </c>
      <c r="AJ3094" s="20">
        <f t="shared" si="783"/>
        <v>0</v>
      </c>
      <c r="AK3094">
        <f>SUMIF([1]发货店铺数!$B:$B,AD3094,[1]发货店铺数!$G:$G)</f>
        <v>0</v>
      </c>
      <c r="AL3094">
        <f>SUMIF([1]销售店铺数!$B:$B,AD3094,[1]销售店铺数!$G:$G)</f>
        <v>0</v>
      </c>
      <c r="AM3094">
        <f>SUMIF([1]销售店铺数!$B:$B,AD3094,[1]销售店铺数!$G:$G)</f>
        <v>0</v>
      </c>
      <c r="AN3094" s="20">
        <f t="shared" si="784"/>
        <v>0</v>
      </c>
      <c r="AO3094" s="20">
        <f t="shared" si="785"/>
        <v>0</v>
      </c>
      <c r="AP3094" s="20">
        <f t="shared" si="786"/>
        <v>0</v>
      </c>
      <c r="AQ3094" s="12">
        <f t="shared" si="787"/>
        <v>0</v>
      </c>
      <c r="AR3094" s="20">
        <f t="shared" si="788"/>
        <v>0</v>
      </c>
      <c r="AS3094" s="20">
        <f t="shared" si="789"/>
        <v>0</v>
      </c>
    </row>
    <row r="3095" spans="1:45">
      <c r="A3095"/>
      <c r="B3095"/>
      <c r="C3095"/>
      <c r="D3095"/>
      <c r="E3095"/>
      <c r="F3095"/>
      <c r="G3095"/>
      <c r="H3095"/>
      <c r="I3095"/>
      <c r="J3095"/>
      <c r="K3095"/>
      <c r="L3095"/>
      <c r="M3095" s="8" t="str">
        <f>IF(ISERROR( VLOOKUP(AD3095,'[1]采购入库货量(公司仓库)'!$A:$I,9,FALSE)),"", VLOOKUP(AD3095,'[1]采购入库货量(公司仓库)'!$A:$I,9,FALSE))</f>
        <v/>
      </c>
      <c r="N3095" s="8" t="str">
        <f>IF(ISERROR( VLOOKUP(AD3095,[1]批发上市日期!$A:$F,6,FALSE)),"",  VLOOKUP(AD3095,[1]批发上市日期!$A:$F,6,FALSE))</f>
        <v/>
      </c>
      <c r="O3095" s="48">
        <f>IF(ISERROR(VLOOKUP(E3095&amp;G3095,'[1]采购入库货量(公司仓库)'!$A:$I,7,FALSE)),0,VLOOKUP(E3095&amp;G3095,'[1]采购入库货量(公司仓库)'!$A:$I,7,FALSE))</f>
        <v>0</v>
      </c>
      <c r="P3095" s="12">
        <f t="shared" si="774"/>
        <v>0</v>
      </c>
      <c r="Q3095" s="14">
        <f>IF(ISERROR(VLOOKUP(E3095&amp;G3095,'[1]采购入库货量(公司仓库)'!$A:$I,8,FALSE)),0,VLOOKUP(E3095&amp;G3095,'[1]采购入库货量(公司仓库)'!$A:$I,8,FALSE))</f>
        <v>0</v>
      </c>
      <c r="R3095" s="12">
        <f t="shared" si="775"/>
        <v>0</v>
      </c>
      <c r="S3095">
        <f>SUMIF([1]库存总量!$H:$H,E3095&amp;G3095,[1]库存总量!$G:$G)</f>
        <v>0</v>
      </c>
      <c r="T3095" s="12">
        <f t="shared" si="776"/>
        <v>0</v>
      </c>
      <c r="U3095">
        <f>SUMIFS([1]库存总量!$G:$G,[1]库存总量!$H:$H,E3095&amp;G3095,[1]库存总量!$A:$A,"B")</f>
        <v>0</v>
      </c>
      <c r="V3095" s="12">
        <f t="shared" si="777"/>
        <v>0</v>
      </c>
      <c r="W3095">
        <f>SUMIFS([1]库存总量!$G:$G,[1]库存总量!$H:$H,E3095&amp;G3095,[1]库存总量!$A:$A,"K")</f>
        <v>0</v>
      </c>
      <c r="X3095" s="12">
        <f t="shared" si="778"/>
        <v>0</v>
      </c>
      <c r="Y3095">
        <f t="shared" si="779"/>
        <v>0</v>
      </c>
      <c r="Z3095" s="12">
        <f t="shared" si="780"/>
        <v>0</v>
      </c>
      <c r="AA3095">
        <f>(IF(ISERROR((IF(ISERROR(VLOOKUP(E3095&amp;G3095,'[1]采购入库货量(公司仓库)'!$A:$H,7,FALSE)),0,VLOOKUP(E3095&amp;G3095,'[1]采购入库货量(公司仓库)'!$A:$H,7,FALSE)))*L3095-(IF(ISERROR(VLOOKUP(E3095&amp;G3095,'[1]采购入库货量(公司仓库)'!$A:$H,8,FALSE)),0,VLOOKUP(E3095&amp;G3095,'[1]采购入库货量(公司仓库)'!$A:$H,8,FALSE)))),0,(IF(ISERROR(VLOOKUP(E3095&amp;G3095,'[1]采购入库货量(公司仓库)'!$A:$H,7,FALSE)),0,VLOOKUP(E3095&amp;G3095,'[1]采购入库货量(公司仓库)'!$A:$H,7,FALSE)))*L3095-(IF(ISERROR(VLOOKUP(E3095&amp;G3095,'[1]采购入库货量(公司仓库)'!$A:$H,8,FALSE)),0,VLOOKUP(E3095&amp;G3095,'[1]采购入库货量(公司仓库)'!$A:$H,8,FALSE)))))</f>
        <v>0</v>
      </c>
      <c r="AB3095">
        <f>SUMIF([1]销售数据!$B:$B,E3095&amp;G3095,[1]销售数据!$G:$G)</f>
        <v>0</v>
      </c>
      <c r="AC3095" s="12">
        <f t="shared" si="781"/>
        <v>0</v>
      </c>
      <c r="AD3095" t="str">
        <f t="shared" si="782"/>
        <v/>
      </c>
      <c r="AE3095">
        <f>SUMIF([1]销售数据!$B:$B,AD3095,[1]销售数据!$L:$L)</f>
        <v>0</v>
      </c>
      <c r="AF3095">
        <f>SUMIF([1]销售数据!$B:$B,AD3095,[1]销售数据!$K:$K)</f>
        <v>0</v>
      </c>
      <c r="AG3095">
        <f>SUMIF([1]销售数据!$B:$B,AD3095,[1]销售数据!$J:$J)</f>
        <v>0</v>
      </c>
      <c r="AH3095">
        <f>SUMIF([1]销售数据!$B:$B,AD3095,[1]销售数据!$I:$I)</f>
        <v>0</v>
      </c>
      <c r="AI3095">
        <f>SUMIF([1]销售数据!$B:$B,AD3095,[1]销售数据!$H:$H)</f>
        <v>0</v>
      </c>
      <c r="AJ3095" s="20">
        <f t="shared" si="783"/>
        <v>0</v>
      </c>
      <c r="AK3095">
        <f>SUMIF([1]发货店铺数!$B:$B,AD3095,[1]发货店铺数!$G:$G)</f>
        <v>0</v>
      </c>
      <c r="AL3095">
        <f>SUMIF([1]销售店铺数!$B:$B,AD3095,[1]销售店铺数!$G:$G)</f>
        <v>0</v>
      </c>
      <c r="AM3095">
        <f>SUMIF([1]销售店铺数!$B:$B,AD3095,[1]销售店铺数!$G:$G)</f>
        <v>0</v>
      </c>
      <c r="AN3095" s="20">
        <f t="shared" si="784"/>
        <v>0</v>
      </c>
      <c r="AO3095" s="20">
        <f t="shared" si="785"/>
        <v>0</v>
      </c>
      <c r="AP3095" s="20">
        <f t="shared" si="786"/>
        <v>0</v>
      </c>
      <c r="AQ3095" s="12">
        <f t="shared" si="787"/>
        <v>0</v>
      </c>
      <c r="AR3095" s="20">
        <f t="shared" si="788"/>
        <v>0</v>
      </c>
      <c r="AS3095" s="20">
        <f t="shared" si="789"/>
        <v>0</v>
      </c>
    </row>
    <row r="3096" spans="1:45">
      <c r="A3096"/>
      <c r="B3096"/>
      <c r="C3096"/>
      <c r="D3096"/>
      <c r="E3096"/>
      <c r="F3096"/>
      <c r="G3096"/>
      <c r="H3096"/>
      <c r="I3096"/>
      <c r="J3096"/>
      <c r="K3096"/>
      <c r="L3096"/>
      <c r="M3096" s="8" t="str">
        <f>IF(ISERROR( VLOOKUP(AD3096,'[1]采购入库货量(公司仓库)'!$A:$I,9,FALSE)),"", VLOOKUP(AD3096,'[1]采购入库货量(公司仓库)'!$A:$I,9,FALSE))</f>
        <v/>
      </c>
      <c r="N3096" s="8" t="str">
        <f>IF(ISERROR( VLOOKUP(AD3096,[1]批发上市日期!$A:$F,6,FALSE)),"",  VLOOKUP(AD3096,[1]批发上市日期!$A:$F,6,FALSE))</f>
        <v/>
      </c>
      <c r="O3096" s="48">
        <f>IF(ISERROR(VLOOKUP(E3096&amp;G3096,'[1]采购入库货量(公司仓库)'!$A:$I,7,FALSE)),0,VLOOKUP(E3096&amp;G3096,'[1]采购入库货量(公司仓库)'!$A:$I,7,FALSE))</f>
        <v>0</v>
      </c>
      <c r="P3096" s="12">
        <f t="shared" si="774"/>
        <v>0</v>
      </c>
      <c r="Q3096" s="14">
        <f>IF(ISERROR(VLOOKUP(E3096&amp;G3096,'[1]采购入库货量(公司仓库)'!$A:$I,8,FALSE)),0,VLOOKUP(E3096&amp;G3096,'[1]采购入库货量(公司仓库)'!$A:$I,8,FALSE))</f>
        <v>0</v>
      </c>
      <c r="R3096" s="12">
        <f t="shared" si="775"/>
        <v>0</v>
      </c>
      <c r="S3096">
        <f>SUMIF([1]库存总量!$H:$H,E3096&amp;G3096,[1]库存总量!$G:$G)</f>
        <v>0</v>
      </c>
      <c r="T3096" s="12">
        <f t="shared" si="776"/>
        <v>0</v>
      </c>
      <c r="U3096">
        <f>SUMIFS([1]库存总量!$G:$G,[1]库存总量!$H:$H,E3096&amp;G3096,[1]库存总量!$A:$A,"B")</f>
        <v>0</v>
      </c>
      <c r="V3096" s="12">
        <f t="shared" si="777"/>
        <v>0</v>
      </c>
      <c r="W3096">
        <f>SUMIFS([1]库存总量!$G:$G,[1]库存总量!$H:$H,E3096&amp;G3096,[1]库存总量!$A:$A,"K")</f>
        <v>0</v>
      </c>
      <c r="X3096" s="12">
        <f t="shared" si="778"/>
        <v>0</v>
      </c>
      <c r="Y3096">
        <f t="shared" si="779"/>
        <v>0</v>
      </c>
      <c r="Z3096" s="12">
        <f t="shared" si="780"/>
        <v>0</v>
      </c>
      <c r="AA3096">
        <f>(IF(ISERROR((IF(ISERROR(VLOOKUP(E3096&amp;G3096,'[1]采购入库货量(公司仓库)'!$A:$H,7,FALSE)),0,VLOOKUP(E3096&amp;G3096,'[1]采购入库货量(公司仓库)'!$A:$H,7,FALSE)))*L3096-(IF(ISERROR(VLOOKUP(E3096&amp;G3096,'[1]采购入库货量(公司仓库)'!$A:$H,8,FALSE)),0,VLOOKUP(E3096&amp;G3096,'[1]采购入库货量(公司仓库)'!$A:$H,8,FALSE)))),0,(IF(ISERROR(VLOOKUP(E3096&amp;G3096,'[1]采购入库货量(公司仓库)'!$A:$H,7,FALSE)),0,VLOOKUP(E3096&amp;G3096,'[1]采购入库货量(公司仓库)'!$A:$H,7,FALSE)))*L3096-(IF(ISERROR(VLOOKUP(E3096&amp;G3096,'[1]采购入库货量(公司仓库)'!$A:$H,8,FALSE)),0,VLOOKUP(E3096&amp;G3096,'[1]采购入库货量(公司仓库)'!$A:$H,8,FALSE)))))</f>
        <v>0</v>
      </c>
      <c r="AB3096">
        <f>SUMIF([1]销售数据!$B:$B,E3096&amp;G3096,[1]销售数据!$G:$G)</f>
        <v>0</v>
      </c>
      <c r="AC3096" s="12">
        <f t="shared" si="781"/>
        <v>0</v>
      </c>
      <c r="AD3096" t="str">
        <f t="shared" si="782"/>
        <v/>
      </c>
      <c r="AE3096">
        <f>SUMIF([1]销售数据!$B:$B,AD3096,[1]销售数据!$L:$L)</f>
        <v>0</v>
      </c>
      <c r="AF3096">
        <f>SUMIF([1]销售数据!$B:$B,AD3096,[1]销售数据!$K:$K)</f>
        <v>0</v>
      </c>
      <c r="AG3096">
        <f>SUMIF([1]销售数据!$B:$B,AD3096,[1]销售数据!$J:$J)</f>
        <v>0</v>
      </c>
      <c r="AH3096">
        <f>SUMIF([1]销售数据!$B:$B,AD3096,[1]销售数据!$I:$I)</f>
        <v>0</v>
      </c>
      <c r="AI3096">
        <f>SUMIF([1]销售数据!$B:$B,AD3096,[1]销售数据!$H:$H)</f>
        <v>0</v>
      </c>
      <c r="AJ3096" s="20">
        <f t="shared" si="783"/>
        <v>0</v>
      </c>
      <c r="AK3096">
        <f>SUMIF([1]发货店铺数!$B:$B,AD3096,[1]发货店铺数!$G:$G)</f>
        <v>0</v>
      </c>
      <c r="AL3096">
        <f>SUMIF([1]销售店铺数!$B:$B,AD3096,[1]销售店铺数!$G:$G)</f>
        <v>0</v>
      </c>
      <c r="AM3096">
        <f>SUMIF([1]销售店铺数!$B:$B,AD3096,[1]销售店铺数!$G:$G)</f>
        <v>0</v>
      </c>
      <c r="AN3096" s="20">
        <f t="shared" si="784"/>
        <v>0</v>
      </c>
      <c r="AO3096" s="20">
        <f t="shared" si="785"/>
        <v>0</v>
      </c>
      <c r="AP3096" s="20">
        <f t="shared" si="786"/>
        <v>0</v>
      </c>
      <c r="AQ3096" s="12">
        <f t="shared" si="787"/>
        <v>0</v>
      </c>
      <c r="AR3096" s="20">
        <f t="shared" si="788"/>
        <v>0</v>
      </c>
      <c r="AS3096" s="20">
        <f t="shared" si="789"/>
        <v>0</v>
      </c>
    </row>
    <row r="3097" spans="1:45">
      <c r="A3097"/>
      <c r="B3097"/>
      <c r="C3097"/>
      <c r="D3097"/>
      <c r="E3097"/>
      <c r="F3097"/>
      <c r="G3097"/>
      <c r="H3097"/>
      <c r="I3097"/>
      <c r="J3097"/>
      <c r="K3097"/>
      <c r="L3097"/>
      <c r="M3097" s="8" t="str">
        <f>IF(ISERROR( VLOOKUP(AD3097,'[1]采购入库货量(公司仓库)'!$A:$I,9,FALSE)),"", VLOOKUP(AD3097,'[1]采购入库货量(公司仓库)'!$A:$I,9,FALSE))</f>
        <v/>
      </c>
      <c r="N3097" s="8" t="str">
        <f>IF(ISERROR( VLOOKUP(AD3097,[1]批发上市日期!$A:$F,6,FALSE)),"",  VLOOKUP(AD3097,[1]批发上市日期!$A:$F,6,FALSE))</f>
        <v/>
      </c>
      <c r="O3097" s="48">
        <f>IF(ISERROR(VLOOKUP(E3097&amp;G3097,'[1]采购入库货量(公司仓库)'!$A:$I,7,FALSE)),0,VLOOKUP(E3097&amp;G3097,'[1]采购入库货量(公司仓库)'!$A:$I,7,FALSE))</f>
        <v>0</v>
      </c>
      <c r="P3097" s="12">
        <f t="shared" si="774"/>
        <v>0</v>
      </c>
      <c r="Q3097" s="14">
        <f>IF(ISERROR(VLOOKUP(E3097&amp;G3097,'[1]采购入库货量(公司仓库)'!$A:$I,8,FALSE)),0,VLOOKUP(E3097&amp;G3097,'[1]采购入库货量(公司仓库)'!$A:$I,8,FALSE))</f>
        <v>0</v>
      </c>
      <c r="R3097" s="12">
        <f t="shared" si="775"/>
        <v>0</v>
      </c>
      <c r="S3097">
        <f>SUMIF([1]库存总量!$H:$H,E3097&amp;G3097,[1]库存总量!$G:$G)</f>
        <v>0</v>
      </c>
      <c r="T3097" s="12">
        <f t="shared" si="776"/>
        <v>0</v>
      </c>
      <c r="U3097">
        <f>SUMIFS([1]库存总量!$G:$G,[1]库存总量!$H:$H,E3097&amp;G3097,[1]库存总量!$A:$A,"B")</f>
        <v>0</v>
      </c>
      <c r="V3097" s="12">
        <f t="shared" si="777"/>
        <v>0</v>
      </c>
      <c r="W3097">
        <f>SUMIFS([1]库存总量!$G:$G,[1]库存总量!$H:$H,E3097&amp;G3097,[1]库存总量!$A:$A,"K")</f>
        <v>0</v>
      </c>
      <c r="X3097" s="12">
        <f t="shared" si="778"/>
        <v>0</v>
      </c>
      <c r="Y3097">
        <f t="shared" si="779"/>
        <v>0</v>
      </c>
      <c r="Z3097" s="12">
        <f t="shared" si="780"/>
        <v>0</v>
      </c>
      <c r="AA3097">
        <f>(IF(ISERROR((IF(ISERROR(VLOOKUP(E3097&amp;G3097,'[1]采购入库货量(公司仓库)'!$A:$H,7,FALSE)),0,VLOOKUP(E3097&amp;G3097,'[1]采购入库货量(公司仓库)'!$A:$H,7,FALSE)))*L3097-(IF(ISERROR(VLOOKUP(E3097&amp;G3097,'[1]采购入库货量(公司仓库)'!$A:$H,8,FALSE)),0,VLOOKUP(E3097&amp;G3097,'[1]采购入库货量(公司仓库)'!$A:$H,8,FALSE)))),0,(IF(ISERROR(VLOOKUP(E3097&amp;G3097,'[1]采购入库货量(公司仓库)'!$A:$H,7,FALSE)),0,VLOOKUP(E3097&amp;G3097,'[1]采购入库货量(公司仓库)'!$A:$H,7,FALSE)))*L3097-(IF(ISERROR(VLOOKUP(E3097&amp;G3097,'[1]采购入库货量(公司仓库)'!$A:$H,8,FALSE)),0,VLOOKUP(E3097&amp;G3097,'[1]采购入库货量(公司仓库)'!$A:$H,8,FALSE)))))</f>
        <v>0</v>
      </c>
      <c r="AB3097">
        <f>SUMIF([1]销售数据!$B:$B,E3097&amp;G3097,[1]销售数据!$G:$G)</f>
        <v>0</v>
      </c>
      <c r="AC3097" s="12">
        <f t="shared" si="781"/>
        <v>0</v>
      </c>
      <c r="AD3097" t="str">
        <f t="shared" si="782"/>
        <v/>
      </c>
      <c r="AE3097">
        <f>SUMIF([1]销售数据!$B:$B,AD3097,[1]销售数据!$L:$L)</f>
        <v>0</v>
      </c>
      <c r="AF3097">
        <f>SUMIF([1]销售数据!$B:$B,AD3097,[1]销售数据!$K:$K)</f>
        <v>0</v>
      </c>
      <c r="AG3097">
        <f>SUMIF([1]销售数据!$B:$B,AD3097,[1]销售数据!$J:$J)</f>
        <v>0</v>
      </c>
      <c r="AH3097">
        <f>SUMIF([1]销售数据!$B:$B,AD3097,[1]销售数据!$I:$I)</f>
        <v>0</v>
      </c>
      <c r="AI3097">
        <f>SUMIF([1]销售数据!$B:$B,AD3097,[1]销售数据!$H:$H)</f>
        <v>0</v>
      </c>
      <c r="AJ3097" s="20">
        <f t="shared" si="783"/>
        <v>0</v>
      </c>
      <c r="AK3097">
        <f>SUMIF([1]发货店铺数!$B:$B,AD3097,[1]发货店铺数!$G:$G)</f>
        <v>0</v>
      </c>
      <c r="AL3097">
        <f>SUMIF([1]销售店铺数!$B:$B,AD3097,[1]销售店铺数!$G:$G)</f>
        <v>0</v>
      </c>
      <c r="AM3097">
        <f>SUMIF([1]销售店铺数!$B:$B,AD3097,[1]销售店铺数!$G:$G)</f>
        <v>0</v>
      </c>
      <c r="AN3097" s="20">
        <f t="shared" si="784"/>
        <v>0</v>
      </c>
      <c r="AO3097" s="20">
        <f t="shared" si="785"/>
        <v>0</v>
      </c>
      <c r="AP3097" s="20">
        <f t="shared" si="786"/>
        <v>0</v>
      </c>
      <c r="AQ3097" s="12">
        <f t="shared" si="787"/>
        <v>0</v>
      </c>
      <c r="AR3097" s="20">
        <f t="shared" si="788"/>
        <v>0</v>
      </c>
      <c r="AS3097" s="20">
        <f t="shared" si="789"/>
        <v>0</v>
      </c>
    </row>
    <row r="3098" spans="1:45">
      <c r="A3098"/>
      <c r="B3098"/>
      <c r="C3098"/>
      <c r="D3098"/>
      <c r="E3098"/>
      <c r="F3098"/>
      <c r="G3098"/>
      <c r="H3098"/>
      <c r="I3098"/>
      <c r="J3098"/>
      <c r="K3098"/>
      <c r="L3098"/>
      <c r="M3098" s="8" t="str">
        <f>IF(ISERROR( VLOOKUP(AD3098,'[1]采购入库货量(公司仓库)'!$A:$I,9,FALSE)),"", VLOOKUP(AD3098,'[1]采购入库货量(公司仓库)'!$A:$I,9,FALSE))</f>
        <v/>
      </c>
      <c r="N3098" s="8" t="str">
        <f>IF(ISERROR( VLOOKUP(AD3098,[1]批发上市日期!$A:$F,6,FALSE)),"",  VLOOKUP(AD3098,[1]批发上市日期!$A:$F,6,FALSE))</f>
        <v/>
      </c>
      <c r="O3098" s="48">
        <f>IF(ISERROR(VLOOKUP(E3098&amp;G3098,'[1]采购入库货量(公司仓库)'!$A:$I,7,FALSE)),0,VLOOKUP(E3098&amp;G3098,'[1]采购入库货量(公司仓库)'!$A:$I,7,FALSE))</f>
        <v>0</v>
      </c>
      <c r="P3098" s="12">
        <f t="shared" si="774"/>
        <v>0</v>
      </c>
      <c r="Q3098" s="14">
        <f>IF(ISERROR(VLOOKUP(E3098&amp;G3098,'[1]采购入库货量(公司仓库)'!$A:$I,8,FALSE)),0,VLOOKUP(E3098&amp;G3098,'[1]采购入库货量(公司仓库)'!$A:$I,8,FALSE))</f>
        <v>0</v>
      </c>
      <c r="R3098" s="12">
        <f t="shared" si="775"/>
        <v>0</v>
      </c>
      <c r="S3098">
        <f>SUMIF([1]库存总量!$H:$H,E3098&amp;G3098,[1]库存总量!$G:$G)</f>
        <v>0</v>
      </c>
      <c r="T3098" s="12">
        <f t="shared" si="776"/>
        <v>0</v>
      </c>
      <c r="U3098">
        <f>SUMIFS([1]库存总量!$G:$G,[1]库存总量!$H:$H,E3098&amp;G3098,[1]库存总量!$A:$A,"B")</f>
        <v>0</v>
      </c>
      <c r="V3098" s="12">
        <f t="shared" si="777"/>
        <v>0</v>
      </c>
      <c r="W3098">
        <f>SUMIFS([1]库存总量!$G:$G,[1]库存总量!$H:$H,E3098&amp;G3098,[1]库存总量!$A:$A,"K")</f>
        <v>0</v>
      </c>
      <c r="X3098" s="12">
        <f t="shared" si="778"/>
        <v>0</v>
      </c>
      <c r="Y3098">
        <f t="shared" si="779"/>
        <v>0</v>
      </c>
      <c r="Z3098" s="12">
        <f t="shared" si="780"/>
        <v>0</v>
      </c>
      <c r="AA3098">
        <f>(IF(ISERROR((IF(ISERROR(VLOOKUP(E3098&amp;G3098,'[1]采购入库货量(公司仓库)'!$A:$H,7,FALSE)),0,VLOOKUP(E3098&amp;G3098,'[1]采购入库货量(公司仓库)'!$A:$H,7,FALSE)))*L3098-(IF(ISERROR(VLOOKUP(E3098&amp;G3098,'[1]采购入库货量(公司仓库)'!$A:$H,8,FALSE)),0,VLOOKUP(E3098&amp;G3098,'[1]采购入库货量(公司仓库)'!$A:$H,8,FALSE)))),0,(IF(ISERROR(VLOOKUP(E3098&amp;G3098,'[1]采购入库货量(公司仓库)'!$A:$H,7,FALSE)),0,VLOOKUP(E3098&amp;G3098,'[1]采购入库货量(公司仓库)'!$A:$H,7,FALSE)))*L3098-(IF(ISERROR(VLOOKUP(E3098&amp;G3098,'[1]采购入库货量(公司仓库)'!$A:$H,8,FALSE)),0,VLOOKUP(E3098&amp;G3098,'[1]采购入库货量(公司仓库)'!$A:$H,8,FALSE)))))</f>
        <v>0</v>
      </c>
      <c r="AB3098">
        <f>SUMIF([1]销售数据!$B:$B,E3098&amp;G3098,[1]销售数据!$G:$G)</f>
        <v>0</v>
      </c>
      <c r="AC3098" s="12">
        <f t="shared" si="781"/>
        <v>0</v>
      </c>
      <c r="AD3098" t="str">
        <f t="shared" si="782"/>
        <v/>
      </c>
      <c r="AE3098">
        <f>SUMIF([1]销售数据!$B:$B,AD3098,[1]销售数据!$L:$L)</f>
        <v>0</v>
      </c>
      <c r="AF3098">
        <f>SUMIF([1]销售数据!$B:$B,AD3098,[1]销售数据!$K:$K)</f>
        <v>0</v>
      </c>
      <c r="AG3098">
        <f>SUMIF([1]销售数据!$B:$B,AD3098,[1]销售数据!$J:$J)</f>
        <v>0</v>
      </c>
      <c r="AH3098">
        <f>SUMIF([1]销售数据!$B:$B,AD3098,[1]销售数据!$I:$I)</f>
        <v>0</v>
      </c>
      <c r="AI3098">
        <f>SUMIF([1]销售数据!$B:$B,AD3098,[1]销售数据!$H:$H)</f>
        <v>0</v>
      </c>
      <c r="AJ3098" s="20">
        <f t="shared" si="783"/>
        <v>0</v>
      </c>
      <c r="AK3098">
        <f>SUMIF([1]发货店铺数!$B:$B,AD3098,[1]发货店铺数!$G:$G)</f>
        <v>0</v>
      </c>
      <c r="AL3098">
        <f>SUMIF([1]销售店铺数!$B:$B,AD3098,[1]销售店铺数!$G:$G)</f>
        <v>0</v>
      </c>
      <c r="AM3098">
        <f>SUMIF([1]销售店铺数!$B:$B,AD3098,[1]销售店铺数!$G:$G)</f>
        <v>0</v>
      </c>
      <c r="AN3098" s="20">
        <f t="shared" si="784"/>
        <v>0</v>
      </c>
      <c r="AO3098" s="20">
        <f t="shared" si="785"/>
        <v>0</v>
      </c>
      <c r="AP3098" s="20">
        <f t="shared" si="786"/>
        <v>0</v>
      </c>
      <c r="AQ3098" s="12">
        <f t="shared" si="787"/>
        <v>0</v>
      </c>
      <c r="AR3098" s="20">
        <f t="shared" si="788"/>
        <v>0</v>
      </c>
      <c r="AS3098" s="20">
        <f t="shared" si="789"/>
        <v>0</v>
      </c>
    </row>
    <row r="3099" spans="1:45">
      <c r="A3099"/>
      <c r="B3099"/>
      <c r="C3099"/>
      <c r="D3099"/>
      <c r="E3099"/>
      <c r="F3099"/>
      <c r="G3099"/>
      <c r="H3099"/>
      <c r="I3099"/>
      <c r="J3099"/>
      <c r="K3099"/>
      <c r="L3099"/>
      <c r="M3099" s="8" t="str">
        <f>IF(ISERROR( VLOOKUP(AD3099,'[1]采购入库货量(公司仓库)'!$A:$I,9,FALSE)),"", VLOOKUP(AD3099,'[1]采购入库货量(公司仓库)'!$A:$I,9,FALSE))</f>
        <v/>
      </c>
      <c r="N3099" s="8" t="str">
        <f>IF(ISERROR( VLOOKUP(AD3099,[1]批发上市日期!$A:$F,6,FALSE)),"",  VLOOKUP(AD3099,[1]批发上市日期!$A:$F,6,FALSE))</f>
        <v/>
      </c>
      <c r="O3099" s="48">
        <f>IF(ISERROR(VLOOKUP(E3099&amp;G3099,'[1]采购入库货量(公司仓库)'!$A:$I,7,FALSE)),0,VLOOKUP(E3099&amp;G3099,'[1]采购入库货量(公司仓库)'!$A:$I,7,FALSE))</f>
        <v>0</v>
      </c>
      <c r="P3099" s="12">
        <f t="shared" si="774"/>
        <v>0</v>
      </c>
      <c r="Q3099" s="14">
        <f>IF(ISERROR(VLOOKUP(E3099&amp;G3099,'[1]采购入库货量(公司仓库)'!$A:$I,8,FALSE)),0,VLOOKUP(E3099&amp;G3099,'[1]采购入库货量(公司仓库)'!$A:$I,8,FALSE))</f>
        <v>0</v>
      </c>
      <c r="R3099" s="12">
        <f t="shared" si="775"/>
        <v>0</v>
      </c>
      <c r="S3099">
        <f>SUMIF([1]库存总量!$H:$H,E3099&amp;G3099,[1]库存总量!$G:$G)</f>
        <v>0</v>
      </c>
      <c r="T3099" s="12">
        <f t="shared" si="776"/>
        <v>0</v>
      </c>
      <c r="U3099">
        <f>SUMIFS([1]库存总量!$G:$G,[1]库存总量!$H:$H,E3099&amp;G3099,[1]库存总量!$A:$A,"B")</f>
        <v>0</v>
      </c>
      <c r="V3099" s="12">
        <f t="shared" si="777"/>
        <v>0</v>
      </c>
      <c r="W3099">
        <f>SUMIFS([1]库存总量!$G:$G,[1]库存总量!$H:$H,E3099&amp;G3099,[1]库存总量!$A:$A,"K")</f>
        <v>0</v>
      </c>
      <c r="X3099" s="12">
        <f t="shared" si="778"/>
        <v>0</v>
      </c>
      <c r="Y3099">
        <f t="shared" si="779"/>
        <v>0</v>
      </c>
      <c r="Z3099" s="12">
        <f t="shared" si="780"/>
        <v>0</v>
      </c>
      <c r="AA3099">
        <f>(IF(ISERROR((IF(ISERROR(VLOOKUP(E3099&amp;G3099,'[1]采购入库货量(公司仓库)'!$A:$H,7,FALSE)),0,VLOOKUP(E3099&amp;G3099,'[1]采购入库货量(公司仓库)'!$A:$H,7,FALSE)))*L3099-(IF(ISERROR(VLOOKUP(E3099&amp;G3099,'[1]采购入库货量(公司仓库)'!$A:$H,8,FALSE)),0,VLOOKUP(E3099&amp;G3099,'[1]采购入库货量(公司仓库)'!$A:$H,8,FALSE)))),0,(IF(ISERROR(VLOOKUP(E3099&amp;G3099,'[1]采购入库货量(公司仓库)'!$A:$H,7,FALSE)),0,VLOOKUP(E3099&amp;G3099,'[1]采购入库货量(公司仓库)'!$A:$H,7,FALSE)))*L3099-(IF(ISERROR(VLOOKUP(E3099&amp;G3099,'[1]采购入库货量(公司仓库)'!$A:$H,8,FALSE)),0,VLOOKUP(E3099&amp;G3099,'[1]采购入库货量(公司仓库)'!$A:$H,8,FALSE)))))</f>
        <v>0</v>
      </c>
      <c r="AB3099">
        <f>SUMIF([1]销售数据!$B:$B,E3099&amp;G3099,[1]销售数据!$G:$G)</f>
        <v>0</v>
      </c>
      <c r="AC3099" s="12">
        <f t="shared" si="781"/>
        <v>0</v>
      </c>
      <c r="AD3099" t="str">
        <f t="shared" si="782"/>
        <v/>
      </c>
      <c r="AE3099">
        <f>SUMIF([1]销售数据!$B:$B,AD3099,[1]销售数据!$L:$L)</f>
        <v>0</v>
      </c>
      <c r="AF3099">
        <f>SUMIF([1]销售数据!$B:$B,AD3099,[1]销售数据!$K:$K)</f>
        <v>0</v>
      </c>
      <c r="AG3099">
        <f>SUMIF([1]销售数据!$B:$B,AD3099,[1]销售数据!$J:$J)</f>
        <v>0</v>
      </c>
      <c r="AH3099">
        <f>SUMIF([1]销售数据!$B:$B,AD3099,[1]销售数据!$I:$I)</f>
        <v>0</v>
      </c>
      <c r="AI3099">
        <f>SUMIF([1]销售数据!$B:$B,AD3099,[1]销售数据!$H:$H)</f>
        <v>0</v>
      </c>
      <c r="AJ3099" s="20">
        <f t="shared" si="783"/>
        <v>0</v>
      </c>
      <c r="AK3099">
        <f>SUMIF([1]发货店铺数!$B:$B,AD3099,[1]发货店铺数!$G:$G)</f>
        <v>0</v>
      </c>
      <c r="AL3099">
        <f>SUMIF([1]销售店铺数!$B:$B,AD3099,[1]销售店铺数!$G:$G)</f>
        <v>0</v>
      </c>
      <c r="AM3099">
        <f>SUMIF([1]销售店铺数!$B:$B,AD3099,[1]销售店铺数!$G:$G)</f>
        <v>0</v>
      </c>
      <c r="AN3099" s="20">
        <f t="shared" si="784"/>
        <v>0</v>
      </c>
      <c r="AO3099" s="20">
        <f t="shared" si="785"/>
        <v>0</v>
      </c>
      <c r="AP3099" s="20">
        <f t="shared" si="786"/>
        <v>0</v>
      </c>
      <c r="AQ3099" s="12">
        <f t="shared" si="787"/>
        <v>0</v>
      </c>
      <c r="AR3099" s="20">
        <f t="shared" si="788"/>
        <v>0</v>
      </c>
      <c r="AS3099" s="20">
        <f t="shared" si="789"/>
        <v>0</v>
      </c>
    </row>
    <row r="3100" spans="1:45">
      <c r="A3100"/>
      <c r="B3100"/>
      <c r="C3100"/>
      <c r="D3100"/>
      <c r="E3100"/>
      <c r="F3100"/>
      <c r="G3100"/>
      <c r="H3100"/>
      <c r="I3100"/>
      <c r="J3100"/>
      <c r="K3100"/>
      <c r="L3100"/>
      <c r="M3100" s="8" t="str">
        <f>IF(ISERROR( VLOOKUP(AD3100,'[1]采购入库货量(公司仓库)'!$A:$I,9,FALSE)),"", VLOOKUP(AD3100,'[1]采购入库货量(公司仓库)'!$A:$I,9,FALSE))</f>
        <v/>
      </c>
      <c r="N3100" s="8" t="str">
        <f>IF(ISERROR( VLOOKUP(AD3100,[1]批发上市日期!$A:$F,6,FALSE)),"",  VLOOKUP(AD3100,[1]批发上市日期!$A:$F,6,FALSE))</f>
        <v/>
      </c>
      <c r="O3100" s="48">
        <f>IF(ISERROR(VLOOKUP(E3100&amp;G3100,'[1]采购入库货量(公司仓库)'!$A:$I,7,FALSE)),0,VLOOKUP(E3100&amp;G3100,'[1]采购入库货量(公司仓库)'!$A:$I,7,FALSE))</f>
        <v>0</v>
      </c>
      <c r="P3100" s="12">
        <f t="shared" si="774"/>
        <v>0</v>
      </c>
      <c r="Q3100" s="14">
        <f>IF(ISERROR(VLOOKUP(E3100&amp;G3100,'[1]采购入库货量(公司仓库)'!$A:$I,8,FALSE)),0,VLOOKUP(E3100&amp;G3100,'[1]采购入库货量(公司仓库)'!$A:$I,8,FALSE))</f>
        <v>0</v>
      </c>
      <c r="R3100" s="12">
        <f t="shared" si="775"/>
        <v>0</v>
      </c>
      <c r="S3100">
        <f>SUMIF([1]库存总量!$H:$H,E3100&amp;G3100,[1]库存总量!$G:$G)</f>
        <v>0</v>
      </c>
      <c r="T3100" s="12">
        <f t="shared" si="776"/>
        <v>0</v>
      </c>
      <c r="U3100">
        <f>SUMIFS([1]库存总量!$G:$G,[1]库存总量!$H:$H,E3100&amp;G3100,[1]库存总量!$A:$A,"B")</f>
        <v>0</v>
      </c>
      <c r="V3100" s="12">
        <f t="shared" si="777"/>
        <v>0</v>
      </c>
      <c r="W3100">
        <f>SUMIFS([1]库存总量!$G:$G,[1]库存总量!$H:$H,E3100&amp;G3100,[1]库存总量!$A:$A,"K")</f>
        <v>0</v>
      </c>
      <c r="X3100" s="12">
        <f t="shared" si="778"/>
        <v>0</v>
      </c>
      <c r="Y3100">
        <f t="shared" si="779"/>
        <v>0</v>
      </c>
      <c r="Z3100" s="12">
        <f t="shared" si="780"/>
        <v>0</v>
      </c>
      <c r="AA3100">
        <f>(IF(ISERROR((IF(ISERROR(VLOOKUP(E3100&amp;G3100,'[1]采购入库货量(公司仓库)'!$A:$H,7,FALSE)),0,VLOOKUP(E3100&amp;G3100,'[1]采购入库货量(公司仓库)'!$A:$H,7,FALSE)))*L3100-(IF(ISERROR(VLOOKUP(E3100&amp;G3100,'[1]采购入库货量(公司仓库)'!$A:$H,8,FALSE)),0,VLOOKUP(E3100&amp;G3100,'[1]采购入库货量(公司仓库)'!$A:$H,8,FALSE)))),0,(IF(ISERROR(VLOOKUP(E3100&amp;G3100,'[1]采购入库货量(公司仓库)'!$A:$H,7,FALSE)),0,VLOOKUP(E3100&amp;G3100,'[1]采购入库货量(公司仓库)'!$A:$H,7,FALSE)))*L3100-(IF(ISERROR(VLOOKUP(E3100&amp;G3100,'[1]采购入库货量(公司仓库)'!$A:$H,8,FALSE)),0,VLOOKUP(E3100&amp;G3100,'[1]采购入库货量(公司仓库)'!$A:$H,8,FALSE)))))</f>
        <v>0</v>
      </c>
      <c r="AB3100">
        <f>SUMIF([1]销售数据!$B:$B,E3100&amp;G3100,[1]销售数据!$G:$G)</f>
        <v>0</v>
      </c>
      <c r="AC3100" s="12">
        <f t="shared" si="781"/>
        <v>0</v>
      </c>
      <c r="AD3100" t="str">
        <f t="shared" si="782"/>
        <v/>
      </c>
      <c r="AE3100">
        <f>SUMIF([1]销售数据!$B:$B,AD3100,[1]销售数据!$L:$L)</f>
        <v>0</v>
      </c>
      <c r="AF3100">
        <f>SUMIF([1]销售数据!$B:$B,AD3100,[1]销售数据!$K:$K)</f>
        <v>0</v>
      </c>
      <c r="AG3100">
        <f>SUMIF([1]销售数据!$B:$B,AD3100,[1]销售数据!$J:$J)</f>
        <v>0</v>
      </c>
      <c r="AH3100">
        <f>SUMIF([1]销售数据!$B:$B,AD3100,[1]销售数据!$I:$I)</f>
        <v>0</v>
      </c>
      <c r="AI3100">
        <f>SUMIF([1]销售数据!$B:$B,AD3100,[1]销售数据!$H:$H)</f>
        <v>0</v>
      </c>
      <c r="AJ3100" s="20">
        <f t="shared" si="783"/>
        <v>0</v>
      </c>
      <c r="AK3100">
        <f>SUMIF([1]发货店铺数!$B:$B,AD3100,[1]发货店铺数!$G:$G)</f>
        <v>0</v>
      </c>
      <c r="AL3100">
        <f>SUMIF([1]销售店铺数!$B:$B,AD3100,[1]销售店铺数!$G:$G)</f>
        <v>0</v>
      </c>
      <c r="AM3100">
        <f>SUMIF([1]销售店铺数!$B:$B,AD3100,[1]销售店铺数!$G:$G)</f>
        <v>0</v>
      </c>
      <c r="AN3100" s="20">
        <f t="shared" si="784"/>
        <v>0</v>
      </c>
      <c r="AO3100" s="20">
        <f t="shared" si="785"/>
        <v>0</v>
      </c>
      <c r="AP3100" s="20">
        <f t="shared" si="786"/>
        <v>0</v>
      </c>
      <c r="AQ3100" s="12">
        <f t="shared" si="787"/>
        <v>0</v>
      </c>
      <c r="AR3100" s="20">
        <f t="shared" si="788"/>
        <v>0</v>
      </c>
      <c r="AS3100" s="20">
        <f t="shared" si="789"/>
        <v>0</v>
      </c>
    </row>
    <row r="3101" spans="1:45">
      <c r="A3101"/>
      <c r="B3101"/>
      <c r="C3101"/>
      <c r="D3101"/>
      <c r="E3101"/>
      <c r="F3101"/>
      <c r="G3101"/>
      <c r="H3101"/>
      <c r="I3101"/>
      <c r="J3101"/>
      <c r="K3101"/>
      <c r="L3101"/>
      <c r="M3101" s="8" t="str">
        <f>IF(ISERROR( VLOOKUP(AD3101,'[1]采购入库货量(公司仓库)'!$A:$I,9,FALSE)),"", VLOOKUP(AD3101,'[1]采购入库货量(公司仓库)'!$A:$I,9,FALSE))</f>
        <v/>
      </c>
      <c r="N3101" s="8" t="str">
        <f>IF(ISERROR( VLOOKUP(AD3101,[1]批发上市日期!$A:$F,6,FALSE)),"",  VLOOKUP(AD3101,[1]批发上市日期!$A:$F,6,FALSE))</f>
        <v/>
      </c>
      <c r="O3101" s="48">
        <f>IF(ISERROR(VLOOKUP(E3101&amp;G3101,'[1]采购入库货量(公司仓库)'!$A:$I,7,FALSE)),0,VLOOKUP(E3101&amp;G3101,'[1]采购入库货量(公司仓库)'!$A:$I,7,FALSE))</f>
        <v>0</v>
      </c>
      <c r="P3101" s="12">
        <f t="shared" si="774"/>
        <v>0</v>
      </c>
      <c r="Q3101" s="14">
        <f>IF(ISERROR(VLOOKUP(E3101&amp;G3101,'[1]采购入库货量(公司仓库)'!$A:$I,8,FALSE)),0,VLOOKUP(E3101&amp;G3101,'[1]采购入库货量(公司仓库)'!$A:$I,8,FALSE))</f>
        <v>0</v>
      </c>
      <c r="R3101" s="12">
        <f t="shared" si="775"/>
        <v>0</v>
      </c>
      <c r="S3101">
        <f>SUMIF([1]库存总量!$H:$H,E3101&amp;G3101,[1]库存总量!$G:$G)</f>
        <v>0</v>
      </c>
      <c r="T3101" s="12">
        <f t="shared" si="776"/>
        <v>0</v>
      </c>
      <c r="U3101">
        <f>SUMIFS([1]库存总量!$G:$G,[1]库存总量!$H:$H,E3101&amp;G3101,[1]库存总量!$A:$A,"B")</f>
        <v>0</v>
      </c>
      <c r="V3101" s="12">
        <f t="shared" si="777"/>
        <v>0</v>
      </c>
      <c r="W3101">
        <f>SUMIFS([1]库存总量!$G:$G,[1]库存总量!$H:$H,E3101&amp;G3101,[1]库存总量!$A:$A,"K")</f>
        <v>0</v>
      </c>
      <c r="X3101" s="12">
        <f t="shared" si="778"/>
        <v>0</v>
      </c>
      <c r="Y3101">
        <f t="shared" si="779"/>
        <v>0</v>
      </c>
      <c r="Z3101" s="12">
        <f t="shared" si="780"/>
        <v>0</v>
      </c>
      <c r="AA3101">
        <f>(IF(ISERROR((IF(ISERROR(VLOOKUP(E3101&amp;G3101,'[1]采购入库货量(公司仓库)'!$A:$H,7,FALSE)),0,VLOOKUP(E3101&amp;G3101,'[1]采购入库货量(公司仓库)'!$A:$H,7,FALSE)))*L3101-(IF(ISERROR(VLOOKUP(E3101&amp;G3101,'[1]采购入库货量(公司仓库)'!$A:$H,8,FALSE)),0,VLOOKUP(E3101&amp;G3101,'[1]采购入库货量(公司仓库)'!$A:$H,8,FALSE)))),0,(IF(ISERROR(VLOOKUP(E3101&amp;G3101,'[1]采购入库货量(公司仓库)'!$A:$H,7,FALSE)),0,VLOOKUP(E3101&amp;G3101,'[1]采购入库货量(公司仓库)'!$A:$H,7,FALSE)))*L3101-(IF(ISERROR(VLOOKUP(E3101&amp;G3101,'[1]采购入库货量(公司仓库)'!$A:$H,8,FALSE)),0,VLOOKUP(E3101&amp;G3101,'[1]采购入库货量(公司仓库)'!$A:$H,8,FALSE)))))</f>
        <v>0</v>
      </c>
      <c r="AB3101">
        <f>SUMIF([1]销售数据!$B:$B,E3101&amp;G3101,[1]销售数据!$G:$G)</f>
        <v>0</v>
      </c>
      <c r="AC3101" s="12">
        <f t="shared" si="781"/>
        <v>0</v>
      </c>
      <c r="AD3101" t="str">
        <f t="shared" si="782"/>
        <v/>
      </c>
      <c r="AE3101">
        <f>SUMIF([1]销售数据!$B:$B,AD3101,[1]销售数据!$L:$L)</f>
        <v>0</v>
      </c>
      <c r="AF3101">
        <f>SUMIF([1]销售数据!$B:$B,AD3101,[1]销售数据!$K:$K)</f>
        <v>0</v>
      </c>
      <c r="AG3101">
        <f>SUMIF([1]销售数据!$B:$B,AD3101,[1]销售数据!$J:$J)</f>
        <v>0</v>
      </c>
      <c r="AH3101">
        <f>SUMIF([1]销售数据!$B:$B,AD3101,[1]销售数据!$I:$I)</f>
        <v>0</v>
      </c>
      <c r="AI3101">
        <f>SUMIF([1]销售数据!$B:$B,AD3101,[1]销售数据!$H:$H)</f>
        <v>0</v>
      </c>
      <c r="AJ3101" s="20">
        <f t="shared" si="783"/>
        <v>0</v>
      </c>
      <c r="AK3101">
        <f>SUMIF([1]发货店铺数!$B:$B,AD3101,[1]发货店铺数!$G:$G)</f>
        <v>0</v>
      </c>
      <c r="AL3101">
        <f>SUMIF([1]销售店铺数!$B:$B,AD3101,[1]销售店铺数!$G:$G)</f>
        <v>0</v>
      </c>
      <c r="AM3101">
        <f>SUMIF([1]销售店铺数!$B:$B,AD3101,[1]销售店铺数!$G:$G)</f>
        <v>0</v>
      </c>
      <c r="AN3101" s="20">
        <f t="shared" si="784"/>
        <v>0</v>
      </c>
      <c r="AO3101" s="20">
        <f t="shared" si="785"/>
        <v>0</v>
      </c>
      <c r="AP3101" s="20">
        <f t="shared" si="786"/>
        <v>0</v>
      </c>
      <c r="AQ3101" s="12">
        <f t="shared" si="787"/>
        <v>0</v>
      </c>
      <c r="AR3101" s="20">
        <f t="shared" si="788"/>
        <v>0</v>
      </c>
      <c r="AS3101" s="20">
        <f t="shared" si="789"/>
        <v>0</v>
      </c>
    </row>
    <row r="3102" spans="1:45">
      <c r="A3102"/>
      <c r="B3102"/>
      <c r="C3102"/>
      <c r="D3102"/>
      <c r="E3102"/>
      <c r="F3102"/>
      <c r="G3102"/>
      <c r="H3102"/>
      <c r="I3102"/>
      <c r="J3102"/>
      <c r="K3102"/>
      <c r="L3102"/>
      <c r="M3102" s="8" t="str">
        <f>IF(ISERROR( VLOOKUP(AD3102,'[1]采购入库货量(公司仓库)'!$A:$I,9,FALSE)),"", VLOOKUP(AD3102,'[1]采购入库货量(公司仓库)'!$A:$I,9,FALSE))</f>
        <v/>
      </c>
      <c r="N3102" s="8" t="str">
        <f>IF(ISERROR( VLOOKUP(AD3102,[1]批发上市日期!$A:$F,6,FALSE)),"",  VLOOKUP(AD3102,[1]批发上市日期!$A:$F,6,FALSE))</f>
        <v/>
      </c>
      <c r="O3102" s="48">
        <f>IF(ISERROR(VLOOKUP(E3102&amp;G3102,'[1]采购入库货量(公司仓库)'!$A:$I,7,FALSE)),0,VLOOKUP(E3102&amp;G3102,'[1]采购入库货量(公司仓库)'!$A:$I,7,FALSE))</f>
        <v>0</v>
      </c>
      <c r="P3102" s="12">
        <f t="shared" si="774"/>
        <v>0</v>
      </c>
      <c r="Q3102" s="14">
        <f>IF(ISERROR(VLOOKUP(E3102&amp;G3102,'[1]采购入库货量(公司仓库)'!$A:$I,8,FALSE)),0,VLOOKUP(E3102&amp;G3102,'[1]采购入库货量(公司仓库)'!$A:$I,8,FALSE))</f>
        <v>0</v>
      </c>
      <c r="R3102" s="12">
        <f t="shared" si="775"/>
        <v>0</v>
      </c>
      <c r="S3102">
        <f>SUMIF([1]库存总量!$H:$H,E3102&amp;G3102,[1]库存总量!$G:$G)</f>
        <v>0</v>
      </c>
      <c r="T3102" s="12">
        <f t="shared" si="776"/>
        <v>0</v>
      </c>
      <c r="U3102">
        <f>SUMIFS([1]库存总量!$G:$G,[1]库存总量!$H:$H,E3102&amp;G3102,[1]库存总量!$A:$A,"B")</f>
        <v>0</v>
      </c>
      <c r="V3102" s="12">
        <f t="shared" si="777"/>
        <v>0</v>
      </c>
      <c r="W3102">
        <f>SUMIFS([1]库存总量!$G:$G,[1]库存总量!$H:$H,E3102&amp;G3102,[1]库存总量!$A:$A,"K")</f>
        <v>0</v>
      </c>
      <c r="X3102" s="12">
        <f t="shared" si="778"/>
        <v>0</v>
      </c>
      <c r="Y3102">
        <f t="shared" si="779"/>
        <v>0</v>
      </c>
      <c r="Z3102" s="12">
        <f t="shared" si="780"/>
        <v>0</v>
      </c>
      <c r="AA3102">
        <f>(IF(ISERROR((IF(ISERROR(VLOOKUP(E3102&amp;G3102,'[1]采购入库货量(公司仓库)'!$A:$H,7,FALSE)),0,VLOOKUP(E3102&amp;G3102,'[1]采购入库货量(公司仓库)'!$A:$H,7,FALSE)))*L3102-(IF(ISERROR(VLOOKUP(E3102&amp;G3102,'[1]采购入库货量(公司仓库)'!$A:$H,8,FALSE)),0,VLOOKUP(E3102&amp;G3102,'[1]采购入库货量(公司仓库)'!$A:$H,8,FALSE)))),0,(IF(ISERROR(VLOOKUP(E3102&amp;G3102,'[1]采购入库货量(公司仓库)'!$A:$H,7,FALSE)),0,VLOOKUP(E3102&amp;G3102,'[1]采购入库货量(公司仓库)'!$A:$H,7,FALSE)))*L3102-(IF(ISERROR(VLOOKUP(E3102&amp;G3102,'[1]采购入库货量(公司仓库)'!$A:$H,8,FALSE)),0,VLOOKUP(E3102&amp;G3102,'[1]采购入库货量(公司仓库)'!$A:$H,8,FALSE)))))</f>
        <v>0</v>
      </c>
      <c r="AB3102">
        <f>SUMIF([1]销售数据!$B:$B,E3102&amp;G3102,[1]销售数据!$G:$G)</f>
        <v>0</v>
      </c>
      <c r="AC3102" s="12">
        <f t="shared" si="781"/>
        <v>0</v>
      </c>
      <c r="AD3102" t="str">
        <f t="shared" si="782"/>
        <v/>
      </c>
      <c r="AE3102">
        <f>SUMIF([1]销售数据!$B:$B,AD3102,[1]销售数据!$L:$L)</f>
        <v>0</v>
      </c>
      <c r="AF3102">
        <f>SUMIF([1]销售数据!$B:$B,AD3102,[1]销售数据!$K:$K)</f>
        <v>0</v>
      </c>
      <c r="AG3102">
        <f>SUMIF([1]销售数据!$B:$B,AD3102,[1]销售数据!$J:$J)</f>
        <v>0</v>
      </c>
      <c r="AH3102">
        <f>SUMIF([1]销售数据!$B:$B,AD3102,[1]销售数据!$I:$I)</f>
        <v>0</v>
      </c>
      <c r="AI3102">
        <f>SUMIF([1]销售数据!$B:$B,AD3102,[1]销售数据!$H:$H)</f>
        <v>0</v>
      </c>
      <c r="AJ3102" s="20">
        <f t="shared" si="783"/>
        <v>0</v>
      </c>
      <c r="AK3102">
        <f>SUMIF([1]发货店铺数!$B:$B,AD3102,[1]发货店铺数!$G:$G)</f>
        <v>0</v>
      </c>
      <c r="AL3102">
        <f>SUMIF([1]销售店铺数!$B:$B,AD3102,[1]销售店铺数!$G:$G)</f>
        <v>0</v>
      </c>
      <c r="AM3102">
        <f>SUMIF([1]销售店铺数!$B:$B,AD3102,[1]销售店铺数!$G:$G)</f>
        <v>0</v>
      </c>
      <c r="AN3102" s="20">
        <f t="shared" si="784"/>
        <v>0</v>
      </c>
      <c r="AO3102" s="20">
        <f t="shared" si="785"/>
        <v>0</v>
      </c>
      <c r="AP3102" s="20">
        <f t="shared" si="786"/>
        <v>0</v>
      </c>
      <c r="AQ3102" s="12">
        <f t="shared" si="787"/>
        <v>0</v>
      </c>
      <c r="AR3102" s="20">
        <f t="shared" si="788"/>
        <v>0</v>
      </c>
      <c r="AS3102" s="20">
        <f t="shared" si="789"/>
        <v>0</v>
      </c>
    </row>
    <row r="3103" spans="1:45">
      <c r="A3103"/>
      <c r="B3103"/>
      <c r="C3103"/>
      <c r="D3103"/>
      <c r="E3103"/>
      <c r="F3103"/>
      <c r="G3103"/>
      <c r="H3103"/>
      <c r="I3103"/>
      <c r="J3103"/>
      <c r="K3103"/>
      <c r="L3103"/>
      <c r="M3103" s="8" t="str">
        <f>IF(ISERROR( VLOOKUP(AD3103,'[1]采购入库货量(公司仓库)'!$A:$I,9,FALSE)),"", VLOOKUP(AD3103,'[1]采购入库货量(公司仓库)'!$A:$I,9,FALSE))</f>
        <v/>
      </c>
      <c r="N3103" s="8" t="str">
        <f>IF(ISERROR( VLOOKUP(AD3103,[1]批发上市日期!$A:$F,6,FALSE)),"",  VLOOKUP(AD3103,[1]批发上市日期!$A:$F,6,FALSE))</f>
        <v/>
      </c>
      <c r="O3103" s="48">
        <f>IF(ISERROR(VLOOKUP(E3103&amp;G3103,'[1]采购入库货量(公司仓库)'!$A:$I,7,FALSE)),0,VLOOKUP(E3103&amp;G3103,'[1]采购入库货量(公司仓库)'!$A:$I,7,FALSE))</f>
        <v>0</v>
      </c>
      <c r="P3103" s="12">
        <f t="shared" si="774"/>
        <v>0</v>
      </c>
      <c r="Q3103" s="14">
        <f>IF(ISERROR(VLOOKUP(E3103&amp;G3103,'[1]采购入库货量(公司仓库)'!$A:$I,8,FALSE)),0,VLOOKUP(E3103&amp;G3103,'[1]采购入库货量(公司仓库)'!$A:$I,8,FALSE))</f>
        <v>0</v>
      </c>
      <c r="R3103" s="12">
        <f t="shared" si="775"/>
        <v>0</v>
      </c>
      <c r="S3103">
        <f>SUMIF([1]库存总量!$H:$H,E3103&amp;G3103,[1]库存总量!$G:$G)</f>
        <v>0</v>
      </c>
      <c r="T3103" s="12">
        <f t="shared" si="776"/>
        <v>0</v>
      </c>
      <c r="U3103">
        <f>SUMIFS([1]库存总量!$G:$G,[1]库存总量!$H:$H,E3103&amp;G3103,[1]库存总量!$A:$A,"B")</f>
        <v>0</v>
      </c>
      <c r="V3103" s="12">
        <f t="shared" si="777"/>
        <v>0</v>
      </c>
      <c r="W3103">
        <f>SUMIFS([1]库存总量!$G:$G,[1]库存总量!$H:$H,E3103&amp;G3103,[1]库存总量!$A:$A,"K")</f>
        <v>0</v>
      </c>
      <c r="X3103" s="12">
        <f t="shared" si="778"/>
        <v>0</v>
      </c>
      <c r="Y3103">
        <f t="shared" si="779"/>
        <v>0</v>
      </c>
      <c r="Z3103" s="12">
        <f t="shared" si="780"/>
        <v>0</v>
      </c>
      <c r="AA3103">
        <f>(IF(ISERROR((IF(ISERROR(VLOOKUP(E3103&amp;G3103,'[1]采购入库货量(公司仓库)'!$A:$H,7,FALSE)),0,VLOOKUP(E3103&amp;G3103,'[1]采购入库货量(公司仓库)'!$A:$H,7,FALSE)))*L3103-(IF(ISERROR(VLOOKUP(E3103&amp;G3103,'[1]采购入库货量(公司仓库)'!$A:$H,8,FALSE)),0,VLOOKUP(E3103&amp;G3103,'[1]采购入库货量(公司仓库)'!$A:$H,8,FALSE)))),0,(IF(ISERROR(VLOOKUP(E3103&amp;G3103,'[1]采购入库货量(公司仓库)'!$A:$H,7,FALSE)),0,VLOOKUP(E3103&amp;G3103,'[1]采购入库货量(公司仓库)'!$A:$H,7,FALSE)))*L3103-(IF(ISERROR(VLOOKUP(E3103&amp;G3103,'[1]采购入库货量(公司仓库)'!$A:$H,8,FALSE)),0,VLOOKUP(E3103&amp;G3103,'[1]采购入库货量(公司仓库)'!$A:$H,8,FALSE)))))</f>
        <v>0</v>
      </c>
      <c r="AB3103">
        <f>SUMIF([1]销售数据!$B:$B,E3103&amp;G3103,[1]销售数据!$G:$G)</f>
        <v>0</v>
      </c>
      <c r="AC3103" s="12">
        <f t="shared" si="781"/>
        <v>0</v>
      </c>
      <c r="AD3103" t="str">
        <f t="shared" si="782"/>
        <v/>
      </c>
      <c r="AE3103">
        <f>SUMIF([1]销售数据!$B:$B,AD3103,[1]销售数据!$L:$L)</f>
        <v>0</v>
      </c>
      <c r="AF3103">
        <f>SUMIF([1]销售数据!$B:$B,AD3103,[1]销售数据!$K:$K)</f>
        <v>0</v>
      </c>
      <c r="AG3103">
        <f>SUMIF([1]销售数据!$B:$B,AD3103,[1]销售数据!$J:$J)</f>
        <v>0</v>
      </c>
      <c r="AH3103">
        <f>SUMIF([1]销售数据!$B:$B,AD3103,[1]销售数据!$I:$I)</f>
        <v>0</v>
      </c>
      <c r="AI3103">
        <f>SUMIF([1]销售数据!$B:$B,AD3103,[1]销售数据!$H:$H)</f>
        <v>0</v>
      </c>
      <c r="AJ3103" s="20">
        <f t="shared" si="783"/>
        <v>0</v>
      </c>
      <c r="AK3103">
        <f>SUMIF([1]发货店铺数!$B:$B,AD3103,[1]发货店铺数!$G:$G)</f>
        <v>0</v>
      </c>
      <c r="AL3103">
        <f>SUMIF([1]销售店铺数!$B:$B,AD3103,[1]销售店铺数!$G:$G)</f>
        <v>0</v>
      </c>
      <c r="AM3103">
        <f>SUMIF([1]销售店铺数!$B:$B,AD3103,[1]销售店铺数!$G:$G)</f>
        <v>0</v>
      </c>
      <c r="AN3103" s="20">
        <f t="shared" si="784"/>
        <v>0</v>
      </c>
      <c r="AO3103" s="20">
        <f t="shared" si="785"/>
        <v>0</v>
      </c>
      <c r="AP3103" s="20">
        <f t="shared" si="786"/>
        <v>0</v>
      </c>
      <c r="AQ3103" s="12">
        <f t="shared" si="787"/>
        <v>0</v>
      </c>
      <c r="AR3103" s="20">
        <f t="shared" si="788"/>
        <v>0</v>
      </c>
      <c r="AS3103" s="20">
        <f t="shared" si="789"/>
        <v>0</v>
      </c>
    </row>
    <row r="3104" spans="1:45">
      <c r="A3104"/>
      <c r="B3104"/>
      <c r="C3104"/>
      <c r="D3104"/>
      <c r="E3104"/>
      <c r="F3104"/>
      <c r="G3104"/>
      <c r="H3104"/>
      <c r="I3104"/>
      <c r="J3104"/>
      <c r="K3104"/>
      <c r="L3104"/>
      <c r="M3104" s="8" t="str">
        <f>IF(ISERROR( VLOOKUP(AD3104,'[1]采购入库货量(公司仓库)'!$A:$I,9,FALSE)),"", VLOOKUP(AD3104,'[1]采购入库货量(公司仓库)'!$A:$I,9,FALSE))</f>
        <v/>
      </c>
      <c r="N3104" s="8" t="str">
        <f>IF(ISERROR( VLOOKUP(AD3104,[1]批发上市日期!$A:$F,6,FALSE)),"",  VLOOKUP(AD3104,[1]批发上市日期!$A:$F,6,FALSE))</f>
        <v/>
      </c>
      <c r="O3104" s="48">
        <f>IF(ISERROR(VLOOKUP(E3104&amp;G3104,'[1]采购入库货量(公司仓库)'!$A:$I,7,FALSE)),0,VLOOKUP(E3104&amp;G3104,'[1]采购入库货量(公司仓库)'!$A:$I,7,FALSE))</f>
        <v>0</v>
      </c>
      <c r="P3104" s="12">
        <f t="shared" si="774"/>
        <v>0</v>
      </c>
      <c r="Q3104" s="14">
        <f>IF(ISERROR(VLOOKUP(E3104&amp;G3104,'[1]采购入库货量(公司仓库)'!$A:$I,8,FALSE)),0,VLOOKUP(E3104&amp;G3104,'[1]采购入库货量(公司仓库)'!$A:$I,8,FALSE))</f>
        <v>0</v>
      </c>
      <c r="R3104" s="12">
        <f t="shared" si="775"/>
        <v>0</v>
      </c>
      <c r="S3104">
        <f>SUMIF([1]库存总量!$H:$H,E3104&amp;G3104,[1]库存总量!$G:$G)</f>
        <v>0</v>
      </c>
      <c r="T3104" s="12">
        <f t="shared" si="776"/>
        <v>0</v>
      </c>
      <c r="U3104">
        <f>SUMIFS([1]库存总量!$G:$G,[1]库存总量!$H:$H,E3104&amp;G3104,[1]库存总量!$A:$A,"B")</f>
        <v>0</v>
      </c>
      <c r="V3104" s="12">
        <f t="shared" si="777"/>
        <v>0</v>
      </c>
      <c r="W3104">
        <f>SUMIFS([1]库存总量!$G:$G,[1]库存总量!$H:$H,E3104&amp;G3104,[1]库存总量!$A:$A,"K")</f>
        <v>0</v>
      </c>
      <c r="X3104" s="12">
        <f t="shared" si="778"/>
        <v>0</v>
      </c>
      <c r="Y3104">
        <f t="shared" si="779"/>
        <v>0</v>
      </c>
      <c r="Z3104" s="12">
        <f t="shared" si="780"/>
        <v>0</v>
      </c>
      <c r="AA3104">
        <f>(IF(ISERROR((IF(ISERROR(VLOOKUP(E3104&amp;G3104,'[1]采购入库货量(公司仓库)'!$A:$H,7,FALSE)),0,VLOOKUP(E3104&amp;G3104,'[1]采购入库货量(公司仓库)'!$A:$H,7,FALSE)))*L3104-(IF(ISERROR(VLOOKUP(E3104&amp;G3104,'[1]采购入库货量(公司仓库)'!$A:$H,8,FALSE)),0,VLOOKUP(E3104&amp;G3104,'[1]采购入库货量(公司仓库)'!$A:$H,8,FALSE)))),0,(IF(ISERROR(VLOOKUP(E3104&amp;G3104,'[1]采购入库货量(公司仓库)'!$A:$H,7,FALSE)),0,VLOOKUP(E3104&amp;G3104,'[1]采购入库货量(公司仓库)'!$A:$H,7,FALSE)))*L3104-(IF(ISERROR(VLOOKUP(E3104&amp;G3104,'[1]采购入库货量(公司仓库)'!$A:$H,8,FALSE)),0,VLOOKUP(E3104&amp;G3104,'[1]采购入库货量(公司仓库)'!$A:$H,8,FALSE)))))</f>
        <v>0</v>
      </c>
      <c r="AB3104">
        <f>SUMIF([1]销售数据!$B:$B,E3104&amp;G3104,[1]销售数据!$G:$G)</f>
        <v>0</v>
      </c>
      <c r="AC3104" s="12">
        <f t="shared" si="781"/>
        <v>0</v>
      </c>
      <c r="AD3104" t="str">
        <f t="shared" si="782"/>
        <v/>
      </c>
      <c r="AE3104">
        <f>SUMIF([1]销售数据!$B:$B,AD3104,[1]销售数据!$L:$L)</f>
        <v>0</v>
      </c>
      <c r="AF3104">
        <f>SUMIF([1]销售数据!$B:$B,AD3104,[1]销售数据!$K:$K)</f>
        <v>0</v>
      </c>
      <c r="AG3104">
        <f>SUMIF([1]销售数据!$B:$B,AD3104,[1]销售数据!$J:$J)</f>
        <v>0</v>
      </c>
      <c r="AH3104">
        <f>SUMIF([1]销售数据!$B:$B,AD3104,[1]销售数据!$I:$I)</f>
        <v>0</v>
      </c>
      <c r="AI3104">
        <f>SUMIF([1]销售数据!$B:$B,AD3104,[1]销售数据!$H:$H)</f>
        <v>0</v>
      </c>
      <c r="AJ3104" s="20">
        <f t="shared" si="783"/>
        <v>0</v>
      </c>
      <c r="AK3104">
        <f>SUMIF([1]发货店铺数!$B:$B,AD3104,[1]发货店铺数!$G:$G)</f>
        <v>0</v>
      </c>
      <c r="AL3104">
        <f>SUMIF([1]销售店铺数!$B:$B,AD3104,[1]销售店铺数!$G:$G)</f>
        <v>0</v>
      </c>
      <c r="AM3104">
        <f>SUMIF([1]销售店铺数!$B:$B,AD3104,[1]销售店铺数!$G:$G)</f>
        <v>0</v>
      </c>
      <c r="AN3104" s="20">
        <f t="shared" si="784"/>
        <v>0</v>
      </c>
      <c r="AO3104" s="20">
        <f t="shared" si="785"/>
        <v>0</v>
      </c>
      <c r="AP3104" s="20">
        <f t="shared" si="786"/>
        <v>0</v>
      </c>
      <c r="AQ3104" s="12">
        <f t="shared" si="787"/>
        <v>0</v>
      </c>
      <c r="AR3104" s="20">
        <f t="shared" si="788"/>
        <v>0</v>
      </c>
      <c r="AS3104" s="20">
        <f t="shared" si="789"/>
        <v>0</v>
      </c>
    </row>
    <row r="3105" spans="1:45">
      <c r="A3105"/>
      <c r="B3105"/>
      <c r="C3105"/>
      <c r="D3105"/>
      <c r="E3105"/>
      <c r="F3105"/>
      <c r="G3105"/>
      <c r="H3105"/>
      <c r="I3105"/>
      <c r="J3105"/>
      <c r="K3105"/>
      <c r="L3105"/>
      <c r="M3105" s="8" t="str">
        <f>IF(ISERROR( VLOOKUP(AD3105,'[1]采购入库货量(公司仓库)'!$A:$I,9,FALSE)),"", VLOOKUP(AD3105,'[1]采购入库货量(公司仓库)'!$A:$I,9,FALSE))</f>
        <v/>
      </c>
      <c r="N3105" s="8" t="str">
        <f>IF(ISERROR( VLOOKUP(AD3105,[1]批发上市日期!$A:$F,6,FALSE)),"",  VLOOKUP(AD3105,[1]批发上市日期!$A:$F,6,FALSE))</f>
        <v/>
      </c>
      <c r="O3105" s="48">
        <f>IF(ISERROR(VLOOKUP(E3105&amp;G3105,'[1]采购入库货量(公司仓库)'!$A:$I,7,FALSE)),0,VLOOKUP(E3105&amp;G3105,'[1]采购入库货量(公司仓库)'!$A:$I,7,FALSE))</f>
        <v>0</v>
      </c>
      <c r="P3105" s="12">
        <f t="shared" si="774"/>
        <v>0</v>
      </c>
      <c r="Q3105" s="14">
        <f>IF(ISERROR(VLOOKUP(E3105&amp;G3105,'[1]采购入库货量(公司仓库)'!$A:$I,8,FALSE)),0,VLOOKUP(E3105&amp;G3105,'[1]采购入库货量(公司仓库)'!$A:$I,8,FALSE))</f>
        <v>0</v>
      </c>
      <c r="R3105" s="12">
        <f t="shared" si="775"/>
        <v>0</v>
      </c>
      <c r="S3105">
        <f>SUMIF([1]库存总量!$H:$H,E3105&amp;G3105,[1]库存总量!$G:$G)</f>
        <v>0</v>
      </c>
      <c r="T3105" s="12">
        <f t="shared" si="776"/>
        <v>0</v>
      </c>
      <c r="U3105">
        <f>SUMIFS([1]库存总量!$G:$G,[1]库存总量!$H:$H,E3105&amp;G3105,[1]库存总量!$A:$A,"B")</f>
        <v>0</v>
      </c>
      <c r="V3105" s="12">
        <f t="shared" si="777"/>
        <v>0</v>
      </c>
      <c r="W3105">
        <f>SUMIFS([1]库存总量!$G:$G,[1]库存总量!$H:$H,E3105&amp;G3105,[1]库存总量!$A:$A,"K")</f>
        <v>0</v>
      </c>
      <c r="X3105" s="12">
        <f t="shared" si="778"/>
        <v>0</v>
      </c>
      <c r="Y3105">
        <f t="shared" si="779"/>
        <v>0</v>
      </c>
      <c r="Z3105" s="12">
        <f t="shared" si="780"/>
        <v>0</v>
      </c>
      <c r="AA3105">
        <f>(IF(ISERROR((IF(ISERROR(VLOOKUP(E3105&amp;G3105,'[1]采购入库货量(公司仓库)'!$A:$H,7,FALSE)),0,VLOOKUP(E3105&amp;G3105,'[1]采购入库货量(公司仓库)'!$A:$H,7,FALSE)))*L3105-(IF(ISERROR(VLOOKUP(E3105&amp;G3105,'[1]采购入库货量(公司仓库)'!$A:$H,8,FALSE)),0,VLOOKUP(E3105&amp;G3105,'[1]采购入库货量(公司仓库)'!$A:$H,8,FALSE)))),0,(IF(ISERROR(VLOOKUP(E3105&amp;G3105,'[1]采购入库货量(公司仓库)'!$A:$H,7,FALSE)),0,VLOOKUP(E3105&amp;G3105,'[1]采购入库货量(公司仓库)'!$A:$H,7,FALSE)))*L3105-(IF(ISERROR(VLOOKUP(E3105&amp;G3105,'[1]采购入库货量(公司仓库)'!$A:$H,8,FALSE)),0,VLOOKUP(E3105&amp;G3105,'[1]采购入库货量(公司仓库)'!$A:$H,8,FALSE)))))</f>
        <v>0</v>
      </c>
      <c r="AB3105">
        <f>SUMIF([1]销售数据!$B:$B,E3105&amp;G3105,[1]销售数据!$G:$G)</f>
        <v>0</v>
      </c>
      <c r="AC3105" s="12">
        <f t="shared" si="781"/>
        <v>0</v>
      </c>
      <c r="AD3105" t="str">
        <f t="shared" si="782"/>
        <v/>
      </c>
      <c r="AE3105">
        <f>SUMIF([1]销售数据!$B:$B,AD3105,[1]销售数据!$L:$L)</f>
        <v>0</v>
      </c>
      <c r="AF3105">
        <f>SUMIF([1]销售数据!$B:$B,AD3105,[1]销售数据!$K:$K)</f>
        <v>0</v>
      </c>
      <c r="AG3105">
        <f>SUMIF([1]销售数据!$B:$B,AD3105,[1]销售数据!$J:$J)</f>
        <v>0</v>
      </c>
      <c r="AH3105">
        <f>SUMIF([1]销售数据!$B:$B,AD3105,[1]销售数据!$I:$I)</f>
        <v>0</v>
      </c>
      <c r="AI3105">
        <f>SUMIF([1]销售数据!$B:$B,AD3105,[1]销售数据!$H:$H)</f>
        <v>0</v>
      </c>
      <c r="AJ3105" s="20">
        <f t="shared" si="783"/>
        <v>0</v>
      </c>
      <c r="AK3105">
        <f>SUMIF([1]发货店铺数!$B:$B,AD3105,[1]发货店铺数!$G:$G)</f>
        <v>0</v>
      </c>
      <c r="AL3105">
        <f>SUMIF([1]销售店铺数!$B:$B,AD3105,[1]销售店铺数!$G:$G)</f>
        <v>0</v>
      </c>
      <c r="AM3105">
        <f>SUMIF([1]销售店铺数!$B:$B,AD3105,[1]销售店铺数!$G:$G)</f>
        <v>0</v>
      </c>
      <c r="AN3105" s="20">
        <f t="shared" si="784"/>
        <v>0</v>
      </c>
      <c r="AO3105" s="20">
        <f t="shared" si="785"/>
        <v>0</v>
      </c>
      <c r="AP3105" s="20">
        <f t="shared" si="786"/>
        <v>0</v>
      </c>
      <c r="AQ3105" s="12">
        <f t="shared" si="787"/>
        <v>0</v>
      </c>
      <c r="AR3105" s="20">
        <f t="shared" si="788"/>
        <v>0</v>
      </c>
      <c r="AS3105" s="20">
        <f t="shared" si="789"/>
        <v>0</v>
      </c>
    </row>
    <row r="3106" spans="1:45">
      <c r="A3106"/>
      <c r="B3106"/>
      <c r="C3106"/>
      <c r="D3106"/>
      <c r="E3106"/>
      <c r="F3106"/>
      <c r="G3106"/>
      <c r="H3106"/>
      <c r="I3106"/>
      <c r="J3106"/>
      <c r="K3106"/>
      <c r="L3106"/>
      <c r="M3106" s="8" t="str">
        <f>IF(ISERROR( VLOOKUP(AD3106,'[1]采购入库货量(公司仓库)'!$A:$I,9,FALSE)),"", VLOOKUP(AD3106,'[1]采购入库货量(公司仓库)'!$A:$I,9,FALSE))</f>
        <v/>
      </c>
      <c r="N3106" s="8" t="str">
        <f>IF(ISERROR( VLOOKUP(AD3106,[1]批发上市日期!$A:$F,6,FALSE)),"",  VLOOKUP(AD3106,[1]批发上市日期!$A:$F,6,FALSE))</f>
        <v/>
      </c>
      <c r="O3106" s="48">
        <f>IF(ISERROR(VLOOKUP(E3106&amp;G3106,'[1]采购入库货量(公司仓库)'!$A:$I,7,FALSE)),0,VLOOKUP(E3106&amp;G3106,'[1]采购入库货量(公司仓库)'!$A:$I,7,FALSE))</f>
        <v>0</v>
      </c>
      <c r="P3106" s="12">
        <f t="shared" si="774"/>
        <v>0</v>
      </c>
      <c r="Q3106" s="14">
        <f>IF(ISERROR(VLOOKUP(E3106&amp;G3106,'[1]采购入库货量(公司仓库)'!$A:$I,8,FALSE)),0,VLOOKUP(E3106&amp;G3106,'[1]采购入库货量(公司仓库)'!$A:$I,8,FALSE))</f>
        <v>0</v>
      </c>
      <c r="R3106" s="12">
        <f t="shared" si="775"/>
        <v>0</v>
      </c>
      <c r="S3106">
        <f>SUMIF([1]库存总量!$H:$H,E3106&amp;G3106,[1]库存总量!$G:$G)</f>
        <v>0</v>
      </c>
      <c r="T3106" s="12">
        <f t="shared" si="776"/>
        <v>0</v>
      </c>
      <c r="U3106">
        <f>SUMIFS([1]库存总量!$G:$G,[1]库存总量!$H:$H,E3106&amp;G3106,[1]库存总量!$A:$A,"B")</f>
        <v>0</v>
      </c>
      <c r="V3106" s="12">
        <f t="shared" si="777"/>
        <v>0</v>
      </c>
      <c r="W3106">
        <f>SUMIFS([1]库存总量!$G:$G,[1]库存总量!$H:$H,E3106&amp;G3106,[1]库存总量!$A:$A,"K")</f>
        <v>0</v>
      </c>
      <c r="X3106" s="12">
        <f t="shared" si="778"/>
        <v>0</v>
      </c>
      <c r="Y3106">
        <f t="shared" si="779"/>
        <v>0</v>
      </c>
      <c r="Z3106" s="12">
        <f t="shared" si="780"/>
        <v>0</v>
      </c>
      <c r="AA3106">
        <f>(IF(ISERROR((IF(ISERROR(VLOOKUP(E3106&amp;G3106,'[1]采购入库货量(公司仓库)'!$A:$H,7,FALSE)),0,VLOOKUP(E3106&amp;G3106,'[1]采购入库货量(公司仓库)'!$A:$H,7,FALSE)))*L3106-(IF(ISERROR(VLOOKUP(E3106&amp;G3106,'[1]采购入库货量(公司仓库)'!$A:$H,8,FALSE)),0,VLOOKUP(E3106&amp;G3106,'[1]采购入库货量(公司仓库)'!$A:$H,8,FALSE)))),0,(IF(ISERROR(VLOOKUP(E3106&amp;G3106,'[1]采购入库货量(公司仓库)'!$A:$H,7,FALSE)),0,VLOOKUP(E3106&amp;G3106,'[1]采购入库货量(公司仓库)'!$A:$H,7,FALSE)))*L3106-(IF(ISERROR(VLOOKUP(E3106&amp;G3106,'[1]采购入库货量(公司仓库)'!$A:$H,8,FALSE)),0,VLOOKUP(E3106&amp;G3106,'[1]采购入库货量(公司仓库)'!$A:$H,8,FALSE)))))</f>
        <v>0</v>
      </c>
      <c r="AB3106">
        <f>SUMIF([1]销售数据!$B:$B,E3106&amp;G3106,[1]销售数据!$G:$G)</f>
        <v>0</v>
      </c>
      <c r="AC3106" s="12">
        <f t="shared" si="781"/>
        <v>0</v>
      </c>
      <c r="AD3106" t="str">
        <f t="shared" si="782"/>
        <v/>
      </c>
      <c r="AE3106">
        <f>SUMIF([1]销售数据!$B:$B,AD3106,[1]销售数据!$L:$L)</f>
        <v>0</v>
      </c>
      <c r="AF3106">
        <f>SUMIF([1]销售数据!$B:$B,AD3106,[1]销售数据!$K:$K)</f>
        <v>0</v>
      </c>
      <c r="AG3106">
        <f>SUMIF([1]销售数据!$B:$B,AD3106,[1]销售数据!$J:$J)</f>
        <v>0</v>
      </c>
      <c r="AH3106">
        <f>SUMIF([1]销售数据!$B:$B,AD3106,[1]销售数据!$I:$I)</f>
        <v>0</v>
      </c>
      <c r="AI3106">
        <f>SUMIF([1]销售数据!$B:$B,AD3106,[1]销售数据!$H:$H)</f>
        <v>0</v>
      </c>
      <c r="AJ3106" s="20">
        <f t="shared" si="783"/>
        <v>0</v>
      </c>
      <c r="AK3106">
        <f>SUMIF([1]发货店铺数!$B:$B,AD3106,[1]发货店铺数!$G:$G)</f>
        <v>0</v>
      </c>
      <c r="AL3106">
        <f>SUMIF([1]销售店铺数!$B:$B,AD3106,[1]销售店铺数!$G:$G)</f>
        <v>0</v>
      </c>
      <c r="AM3106">
        <f>SUMIF([1]销售店铺数!$B:$B,AD3106,[1]销售店铺数!$G:$G)</f>
        <v>0</v>
      </c>
      <c r="AN3106" s="20">
        <f t="shared" si="784"/>
        <v>0</v>
      </c>
      <c r="AO3106" s="20">
        <f t="shared" si="785"/>
        <v>0</v>
      </c>
      <c r="AP3106" s="20">
        <f t="shared" si="786"/>
        <v>0</v>
      </c>
      <c r="AQ3106" s="12">
        <f t="shared" si="787"/>
        <v>0</v>
      </c>
      <c r="AR3106" s="20">
        <f t="shared" si="788"/>
        <v>0</v>
      </c>
      <c r="AS3106" s="20">
        <f t="shared" si="789"/>
        <v>0</v>
      </c>
    </row>
    <row r="3107" spans="1:45">
      <c r="A3107"/>
      <c r="B3107"/>
      <c r="C3107"/>
      <c r="D3107"/>
      <c r="E3107"/>
      <c r="F3107"/>
      <c r="G3107"/>
      <c r="H3107"/>
      <c r="I3107"/>
      <c r="J3107"/>
      <c r="K3107"/>
      <c r="L3107"/>
      <c r="M3107" s="8" t="str">
        <f>IF(ISERROR( VLOOKUP(AD3107,'[1]采购入库货量(公司仓库)'!$A:$I,9,FALSE)),"", VLOOKUP(AD3107,'[1]采购入库货量(公司仓库)'!$A:$I,9,FALSE))</f>
        <v/>
      </c>
      <c r="N3107" s="8" t="str">
        <f>IF(ISERROR( VLOOKUP(AD3107,[1]批发上市日期!$A:$F,6,FALSE)),"",  VLOOKUP(AD3107,[1]批发上市日期!$A:$F,6,FALSE))</f>
        <v/>
      </c>
      <c r="O3107" s="48">
        <f>IF(ISERROR(VLOOKUP(E3107&amp;G3107,'[1]采购入库货量(公司仓库)'!$A:$I,7,FALSE)),0,VLOOKUP(E3107&amp;G3107,'[1]采购入库货量(公司仓库)'!$A:$I,7,FALSE))</f>
        <v>0</v>
      </c>
      <c r="P3107" s="12">
        <f t="shared" si="774"/>
        <v>0</v>
      </c>
      <c r="Q3107" s="14">
        <f>IF(ISERROR(VLOOKUP(E3107&amp;G3107,'[1]采购入库货量(公司仓库)'!$A:$I,8,FALSE)),0,VLOOKUP(E3107&amp;G3107,'[1]采购入库货量(公司仓库)'!$A:$I,8,FALSE))</f>
        <v>0</v>
      </c>
      <c r="R3107" s="12">
        <f t="shared" si="775"/>
        <v>0</v>
      </c>
      <c r="S3107">
        <f>SUMIF([1]库存总量!$H:$H,E3107&amp;G3107,[1]库存总量!$G:$G)</f>
        <v>0</v>
      </c>
      <c r="T3107" s="12">
        <f t="shared" si="776"/>
        <v>0</v>
      </c>
      <c r="U3107">
        <f>SUMIFS([1]库存总量!$G:$G,[1]库存总量!$H:$H,E3107&amp;G3107,[1]库存总量!$A:$A,"B")</f>
        <v>0</v>
      </c>
      <c r="V3107" s="12">
        <f t="shared" si="777"/>
        <v>0</v>
      </c>
      <c r="W3107">
        <f>SUMIFS([1]库存总量!$G:$G,[1]库存总量!$H:$H,E3107&amp;G3107,[1]库存总量!$A:$A,"K")</f>
        <v>0</v>
      </c>
      <c r="X3107" s="12">
        <f t="shared" si="778"/>
        <v>0</v>
      </c>
      <c r="Y3107">
        <f t="shared" si="779"/>
        <v>0</v>
      </c>
      <c r="Z3107" s="12">
        <f t="shared" si="780"/>
        <v>0</v>
      </c>
      <c r="AA3107">
        <f>(IF(ISERROR((IF(ISERROR(VLOOKUP(E3107&amp;G3107,'[1]采购入库货量(公司仓库)'!$A:$H,7,FALSE)),0,VLOOKUP(E3107&amp;G3107,'[1]采购入库货量(公司仓库)'!$A:$H,7,FALSE)))*L3107-(IF(ISERROR(VLOOKUP(E3107&amp;G3107,'[1]采购入库货量(公司仓库)'!$A:$H,8,FALSE)),0,VLOOKUP(E3107&amp;G3107,'[1]采购入库货量(公司仓库)'!$A:$H,8,FALSE)))),0,(IF(ISERROR(VLOOKUP(E3107&amp;G3107,'[1]采购入库货量(公司仓库)'!$A:$H,7,FALSE)),0,VLOOKUP(E3107&amp;G3107,'[1]采购入库货量(公司仓库)'!$A:$H,7,FALSE)))*L3107-(IF(ISERROR(VLOOKUP(E3107&amp;G3107,'[1]采购入库货量(公司仓库)'!$A:$H,8,FALSE)),0,VLOOKUP(E3107&amp;G3107,'[1]采购入库货量(公司仓库)'!$A:$H,8,FALSE)))))</f>
        <v>0</v>
      </c>
      <c r="AB3107">
        <f>SUMIF([1]销售数据!$B:$B,E3107&amp;G3107,[1]销售数据!$G:$G)</f>
        <v>0</v>
      </c>
      <c r="AC3107" s="12">
        <f t="shared" si="781"/>
        <v>0</v>
      </c>
      <c r="AD3107" t="str">
        <f t="shared" si="782"/>
        <v/>
      </c>
      <c r="AE3107">
        <f>SUMIF([1]销售数据!$B:$B,AD3107,[1]销售数据!$L:$L)</f>
        <v>0</v>
      </c>
      <c r="AF3107">
        <f>SUMIF([1]销售数据!$B:$B,AD3107,[1]销售数据!$K:$K)</f>
        <v>0</v>
      </c>
      <c r="AG3107">
        <f>SUMIF([1]销售数据!$B:$B,AD3107,[1]销售数据!$J:$J)</f>
        <v>0</v>
      </c>
      <c r="AH3107">
        <f>SUMIF([1]销售数据!$B:$B,AD3107,[1]销售数据!$I:$I)</f>
        <v>0</v>
      </c>
      <c r="AI3107">
        <f>SUMIF([1]销售数据!$B:$B,AD3107,[1]销售数据!$H:$H)</f>
        <v>0</v>
      </c>
      <c r="AJ3107" s="20">
        <f t="shared" si="783"/>
        <v>0</v>
      </c>
      <c r="AK3107">
        <f>SUMIF([1]发货店铺数!$B:$B,AD3107,[1]发货店铺数!$G:$G)</f>
        <v>0</v>
      </c>
      <c r="AL3107">
        <f>SUMIF([1]销售店铺数!$B:$B,AD3107,[1]销售店铺数!$G:$G)</f>
        <v>0</v>
      </c>
      <c r="AM3107">
        <f>SUMIF([1]销售店铺数!$B:$B,AD3107,[1]销售店铺数!$G:$G)</f>
        <v>0</v>
      </c>
      <c r="AN3107" s="20">
        <f t="shared" si="784"/>
        <v>0</v>
      </c>
      <c r="AO3107" s="20">
        <f t="shared" si="785"/>
        <v>0</v>
      </c>
      <c r="AP3107" s="20">
        <f t="shared" si="786"/>
        <v>0</v>
      </c>
      <c r="AQ3107" s="12">
        <f t="shared" si="787"/>
        <v>0</v>
      </c>
      <c r="AR3107" s="20">
        <f t="shared" si="788"/>
        <v>0</v>
      </c>
      <c r="AS3107" s="20">
        <f t="shared" si="789"/>
        <v>0</v>
      </c>
    </row>
    <row r="3108" spans="1:45">
      <c r="A3108"/>
      <c r="B3108"/>
      <c r="C3108"/>
      <c r="D3108"/>
      <c r="E3108"/>
      <c r="F3108"/>
      <c r="G3108"/>
      <c r="H3108"/>
      <c r="I3108"/>
      <c r="J3108"/>
      <c r="K3108"/>
      <c r="L3108"/>
      <c r="M3108" s="8" t="str">
        <f>IF(ISERROR( VLOOKUP(AD3108,'[1]采购入库货量(公司仓库)'!$A:$I,9,FALSE)),"", VLOOKUP(AD3108,'[1]采购入库货量(公司仓库)'!$A:$I,9,FALSE))</f>
        <v/>
      </c>
      <c r="N3108" s="8" t="str">
        <f>IF(ISERROR( VLOOKUP(AD3108,[1]批发上市日期!$A:$F,6,FALSE)),"",  VLOOKUP(AD3108,[1]批发上市日期!$A:$F,6,FALSE))</f>
        <v/>
      </c>
      <c r="O3108" s="48">
        <f>IF(ISERROR(VLOOKUP(E3108&amp;G3108,'[1]采购入库货量(公司仓库)'!$A:$I,7,FALSE)),0,VLOOKUP(E3108&amp;G3108,'[1]采购入库货量(公司仓库)'!$A:$I,7,FALSE))</f>
        <v>0</v>
      </c>
      <c r="P3108" s="12">
        <f t="shared" si="774"/>
        <v>0</v>
      </c>
      <c r="Q3108" s="14">
        <f>IF(ISERROR(VLOOKUP(E3108&amp;G3108,'[1]采购入库货量(公司仓库)'!$A:$I,8,FALSE)),0,VLOOKUP(E3108&amp;G3108,'[1]采购入库货量(公司仓库)'!$A:$I,8,FALSE))</f>
        <v>0</v>
      </c>
      <c r="R3108" s="12">
        <f t="shared" si="775"/>
        <v>0</v>
      </c>
      <c r="S3108">
        <f>SUMIF([1]库存总量!$H:$H,E3108&amp;G3108,[1]库存总量!$G:$G)</f>
        <v>0</v>
      </c>
      <c r="T3108" s="12">
        <f t="shared" si="776"/>
        <v>0</v>
      </c>
      <c r="U3108">
        <f>SUMIFS([1]库存总量!$G:$G,[1]库存总量!$H:$H,E3108&amp;G3108,[1]库存总量!$A:$A,"B")</f>
        <v>0</v>
      </c>
      <c r="V3108" s="12">
        <f t="shared" si="777"/>
        <v>0</v>
      </c>
      <c r="W3108">
        <f>SUMIFS([1]库存总量!$G:$G,[1]库存总量!$H:$H,E3108&amp;G3108,[1]库存总量!$A:$A,"K")</f>
        <v>0</v>
      </c>
      <c r="X3108" s="12">
        <f t="shared" si="778"/>
        <v>0</v>
      </c>
      <c r="Y3108">
        <f t="shared" si="779"/>
        <v>0</v>
      </c>
      <c r="Z3108" s="12">
        <f t="shared" si="780"/>
        <v>0</v>
      </c>
      <c r="AA3108">
        <f>(IF(ISERROR((IF(ISERROR(VLOOKUP(E3108&amp;G3108,'[1]采购入库货量(公司仓库)'!$A:$H,7,FALSE)),0,VLOOKUP(E3108&amp;G3108,'[1]采购入库货量(公司仓库)'!$A:$H,7,FALSE)))*L3108-(IF(ISERROR(VLOOKUP(E3108&amp;G3108,'[1]采购入库货量(公司仓库)'!$A:$H,8,FALSE)),0,VLOOKUP(E3108&amp;G3108,'[1]采购入库货量(公司仓库)'!$A:$H,8,FALSE)))),0,(IF(ISERROR(VLOOKUP(E3108&amp;G3108,'[1]采购入库货量(公司仓库)'!$A:$H,7,FALSE)),0,VLOOKUP(E3108&amp;G3108,'[1]采购入库货量(公司仓库)'!$A:$H,7,FALSE)))*L3108-(IF(ISERROR(VLOOKUP(E3108&amp;G3108,'[1]采购入库货量(公司仓库)'!$A:$H,8,FALSE)),0,VLOOKUP(E3108&amp;G3108,'[1]采购入库货量(公司仓库)'!$A:$H,8,FALSE)))))</f>
        <v>0</v>
      </c>
      <c r="AB3108">
        <f>SUMIF([1]销售数据!$B:$B,E3108&amp;G3108,[1]销售数据!$G:$G)</f>
        <v>0</v>
      </c>
      <c r="AC3108" s="12">
        <f t="shared" si="781"/>
        <v>0</v>
      </c>
      <c r="AD3108" t="str">
        <f t="shared" si="782"/>
        <v/>
      </c>
      <c r="AE3108">
        <f>SUMIF([1]销售数据!$B:$B,AD3108,[1]销售数据!$L:$L)</f>
        <v>0</v>
      </c>
      <c r="AF3108">
        <f>SUMIF([1]销售数据!$B:$B,AD3108,[1]销售数据!$K:$K)</f>
        <v>0</v>
      </c>
      <c r="AG3108">
        <f>SUMIF([1]销售数据!$B:$B,AD3108,[1]销售数据!$J:$J)</f>
        <v>0</v>
      </c>
      <c r="AH3108">
        <f>SUMIF([1]销售数据!$B:$B,AD3108,[1]销售数据!$I:$I)</f>
        <v>0</v>
      </c>
      <c r="AI3108">
        <f>SUMIF([1]销售数据!$B:$B,AD3108,[1]销售数据!$H:$H)</f>
        <v>0</v>
      </c>
      <c r="AJ3108" s="20">
        <f t="shared" si="783"/>
        <v>0</v>
      </c>
      <c r="AK3108">
        <f>SUMIF([1]发货店铺数!$B:$B,AD3108,[1]发货店铺数!$G:$G)</f>
        <v>0</v>
      </c>
      <c r="AL3108">
        <f>SUMIF([1]销售店铺数!$B:$B,AD3108,[1]销售店铺数!$G:$G)</f>
        <v>0</v>
      </c>
      <c r="AM3108">
        <f>SUMIF([1]销售店铺数!$B:$B,AD3108,[1]销售店铺数!$G:$G)</f>
        <v>0</v>
      </c>
      <c r="AN3108" s="20">
        <f t="shared" si="784"/>
        <v>0</v>
      </c>
      <c r="AO3108" s="20">
        <f t="shared" si="785"/>
        <v>0</v>
      </c>
      <c r="AP3108" s="20">
        <f t="shared" si="786"/>
        <v>0</v>
      </c>
      <c r="AQ3108" s="12">
        <f t="shared" si="787"/>
        <v>0</v>
      </c>
      <c r="AR3108" s="20">
        <f t="shared" si="788"/>
        <v>0</v>
      </c>
      <c r="AS3108" s="20">
        <f t="shared" si="789"/>
        <v>0</v>
      </c>
    </row>
    <row r="3109" spans="1:45">
      <c r="A3109"/>
      <c r="B3109"/>
      <c r="C3109"/>
      <c r="D3109"/>
      <c r="E3109"/>
      <c r="F3109"/>
      <c r="G3109"/>
      <c r="H3109"/>
      <c r="I3109"/>
      <c r="J3109"/>
      <c r="K3109"/>
      <c r="L3109"/>
      <c r="M3109" s="8" t="str">
        <f>IF(ISERROR( VLOOKUP(AD3109,'[1]采购入库货量(公司仓库)'!$A:$I,9,FALSE)),"", VLOOKUP(AD3109,'[1]采购入库货量(公司仓库)'!$A:$I,9,FALSE))</f>
        <v/>
      </c>
      <c r="N3109" s="8" t="str">
        <f>IF(ISERROR( VLOOKUP(AD3109,[1]批发上市日期!$A:$F,6,FALSE)),"",  VLOOKUP(AD3109,[1]批发上市日期!$A:$F,6,FALSE))</f>
        <v/>
      </c>
      <c r="O3109" s="48">
        <f>IF(ISERROR(VLOOKUP(E3109&amp;G3109,'[1]采购入库货量(公司仓库)'!$A:$I,7,FALSE)),0,VLOOKUP(E3109&amp;G3109,'[1]采购入库货量(公司仓库)'!$A:$I,7,FALSE))</f>
        <v>0</v>
      </c>
      <c r="P3109" s="12">
        <f t="shared" si="774"/>
        <v>0</v>
      </c>
      <c r="Q3109" s="14">
        <f>IF(ISERROR(VLOOKUP(E3109&amp;G3109,'[1]采购入库货量(公司仓库)'!$A:$I,8,FALSE)),0,VLOOKUP(E3109&amp;G3109,'[1]采购入库货量(公司仓库)'!$A:$I,8,FALSE))</f>
        <v>0</v>
      </c>
      <c r="R3109" s="12">
        <f t="shared" si="775"/>
        <v>0</v>
      </c>
      <c r="S3109">
        <f>SUMIF([1]库存总量!$H:$H,E3109&amp;G3109,[1]库存总量!$G:$G)</f>
        <v>0</v>
      </c>
      <c r="T3109" s="12">
        <f t="shared" si="776"/>
        <v>0</v>
      </c>
      <c r="U3109">
        <f>SUMIFS([1]库存总量!$G:$G,[1]库存总量!$H:$H,E3109&amp;G3109,[1]库存总量!$A:$A,"B")</f>
        <v>0</v>
      </c>
      <c r="V3109" s="12">
        <f t="shared" si="777"/>
        <v>0</v>
      </c>
      <c r="W3109">
        <f>SUMIFS([1]库存总量!$G:$G,[1]库存总量!$H:$H,E3109&amp;G3109,[1]库存总量!$A:$A,"K")</f>
        <v>0</v>
      </c>
      <c r="X3109" s="12">
        <f t="shared" si="778"/>
        <v>0</v>
      </c>
      <c r="Y3109">
        <f t="shared" si="779"/>
        <v>0</v>
      </c>
      <c r="Z3109" s="12">
        <f t="shared" si="780"/>
        <v>0</v>
      </c>
      <c r="AA3109">
        <f>(IF(ISERROR((IF(ISERROR(VLOOKUP(E3109&amp;G3109,'[1]采购入库货量(公司仓库)'!$A:$H,7,FALSE)),0,VLOOKUP(E3109&amp;G3109,'[1]采购入库货量(公司仓库)'!$A:$H,7,FALSE)))*L3109-(IF(ISERROR(VLOOKUP(E3109&amp;G3109,'[1]采购入库货量(公司仓库)'!$A:$H,8,FALSE)),0,VLOOKUP(E3109&amp;G3109,'[1]采购入库货量(公司仓库)'!$A:$H,8,FALSE)))),0,(IF(ISERROR(VLOOKUP(E3109&amp;G3109,'[1]采购入库货量(公司仓库)'!$A:$H,7,FALSE)),0,VLOOKUP(E3109&amp;G3109,'[1]采购入库货量(公司仓库)'!$A:$H,7,FALSE)))*L3109-(IF(ISERROR(VLOOKUP(E3109&amp;G3109,'[1]采购入库货量(公司仓库)'!$A:$H,8,FALSE)),0,VLOOKUP(E3109&amp;G3109,'[1]采购入库货量(公司仓库)'!$A:$H,8,FALSE)))))</f>
        <v>0</v>
      </c>
      <c r="AB3109">
        <f>SUMIF([1]销售数据!$B:$B,E3109&amp;G3109,[1]销售数据!$G:$G)</f>
        <v>0</v>
      </c>
      <c r="AC3109" s="12">
        <f t="shared" si="781"/>
        <v>0</v>
      </c>
      <c r="AD3109" t="str">
        <f t="shared" si="782"/>
        <v/>
      </c>
      <c r="AE3109">
        <f>SUMIF([1]销售数据!$B:$B,AD3109,[1]销售数据!$L:$L)</f>
        <v>0</v>
      </c>
      <c r="AF3109">
        <f>SUMIF([1]销售数据!$B:$B,AD3109,[1]销售数据!$K:$K)</f>
        <v>0</v>
      </c>
      <c r="AG3109">
        <f>SUMIF([1]销售数据!$B:$B,AD3109,[1]销售数据!$J:$J)</f>
        <v>0</v>
      </c>
      <c r="AH3109">
        <f>SUMIF([1]销售数据!$B:$B,AD3109,[1]销售数据!$I:$I)</f>
        <v>0</v>
      </c>
      <c r="AI3109">
        <f>SUMIF([1]销售数据!$B:$B,AD3109,[1]销售数据!$H:$H)</f>
        <v>0</v>
      </c>
      <c r="AJ3109" s="20">
        <f t="shared" si="783"/>
        <v>0</v>
      </c>
      <c r="AK3109">
        <f>SUMIF([1]发货店铺数!$B:$B,AD3109,[1]发货店铺数!$G:$G)</f>
        <v>0</v>
      </c>
      <c r="AL3109">
        <f>SUMIF([1]销售店铺数!$B:$B,AD3109,[1]销售店铺数!$G:$G)</f>
        <v>0</v>
      </c>
      <c r="AM3109">
        <f>SUMIF([1]销售店铺数!$B:$B,AD3109,[1]销售店铺数!$G:$G)</f>
        <v>0</v>
      </c>
      <c r="AN3109" s="20">
        <f t="shared" si="784"/>
        <v>0</v>
      </c>
      <c r="AO3109" s="20">
        <f t="shared" si="785"/>
        <v>0</v>
      </c>
      <c r="AP3109" s="20">
        <f t="shared" si="786"/>
        <v>0</v>
      </c>
      <c r="AQ3109" s="12">
        <f t="shared" si="787"/>
        <v>0</v>
      </c>
      <c r="AR3109" s="20">
        <f t="shared" si="788"/>
        <v>0</v>
      </c>
      <c r="AS3109" s="20">
        <f t="shared" si="789"/>
        <v>0</v>
      </c>
    </row>
    <row r="3110" spans="1:45">
      <c r="A3110"/>
      <c r="B3110"/>
      <c r="C3110"/>
      <c r="D3110"/>
      <c r="E3110"/>
      <c r="F3110"/>
      <c r="G3110"/>
      <c r="H3110"/>
      <c r="I3110"/>
      <c r="J3110"/>
      <c r="K3110"/>
      <c r="L3110"/>
      <c r="M3110" s="8" t="str">
        <f>IF(ISERROR( VLOOKUP(AD3110,'[1]采购入库货量(公司仓库)'!$A:$I,9,FALSE)),"", VLOOKUP(AD3110,'[1]采购入库货量(公司仓库)'!$A:$I,9,FALSE))</f>
        <v/>
      </c>
      <c r="N3110" s="8" t="str">
        <f>IF(ISERROR( VLOOKUP(AD3110,[1]批发上市日期!$A:$F,6,FALSE)),"",  VLOOKUP(AD3110,[1]批发上市日期!$A:$F,6,FALSE))</f>
        <v/>
      </c>
      <c r="O3110" s="48">
        <f>IF(ISERROR(VLOOKUP(E3110&amp;G3110,'[1]采购入库货量(公司仓库)'!$A:$I,7,FALSE)),0,VLOOKUP(E3110&amp;G3110,'[1]采购入库货量(公司仓库)'!$A:$I,7,FALSE))</f>
        <v>0</v>
      </c>
      <c r="P3110" s="12">
        <f t="shared" si="774"/>
        <v>0</v>
      </c>
      <c r="Q3110" s="14">
        <f>IF(ISERROR(VLOOKUP(E3110&amp;G3110,'[1]采购入库货量(公司仓库)'!$A:$I,8,FALSE)),0,VLOOKUP(E3110&amp;G3110,'[1]采购入库货量(公司仓库)'!$A:$I,8,FALSE))</f>
        <v>0</v>
      </c>
      <c r="R3110" s="12">
        <f t="shared" si="775"/>
        <v>0</v>
      </c>
      <c r="S3110">
        <f>SUMIF([1]库存总量!$H:$H,E3110&amp;G3110,[1]库存总量!$G:$G)</f>
        <v>0</v>
      </c>
      <c r="T3110" s="12">
        <f t="shared" si="776"/>
        <v>0</v>
      </c>
      <c r="U3110">
        <f>SUMIFS([1]库存总量!$G:$G,[1]库存总量!$H:$H,E3110&amp;G3110,[1]库存总量!$A:$A,"B")</f>
        <v>0</v>
      </c>
      <c r="V3110" s="12">
        <f t="shared" si="777"/>
        <v>0</v>
      </c>
      <c r="W3110">
        <f>SUMIFS([1]库存总量!$G:$G,[1]库存总量!$H:$H,E3110&amp;G3110,[1]库存总量!$A:$A,"K")</f>
        <v>0</v>
      </c>
      <c r="X3110" s="12">
        <f t="shared" si="778"/>
        <v>0</v>
      </c>
      <c r="Y3110">
        <f t="shared" si="779"/>
        <v>0</v>
      </c>
      <c r="Z3110" s="12">
        <f t="shared" si="780"/>
        <v>0</v>
      </c>
      <c r="AA3110">
        <f>(IF(ISERROR((IF(ISERROR(VLOOKUP(E3110&amp;G3110,'[1]采购入库货量(公司仓库)'!$A:$H,7,FALSE)),0,VLOOKUP(E3110&amp;G3110,'[1]采购入库货量(公司仓库)'!$A:$H,7,FALSE)))*L3110-(IF(ISERROR(VLOOKUP(E3110&amp;G3110,'[1]采购入库货量(公司仓库)'!$A:$H,8,FALSE)),0,VLOOKUP(E3110&amp;G3110,'[1]采购入库货量(公司仓库)'!$A:$H,8,FALSE)))),0,(IF(ISERROR(VLOOKUP(E3110&amp;G3110,'[1]采购入库货量(公司仓库)'!$A:$H,7,FALSE)),0,VLOOKUP(E3110&amp;G3110,'[1]采购入库货量(公司仓库)'!$A:$H,7,FALSE)))*L3110-(IF(ISERROR(VLOOKUP(E3110&amp;G3110,'[1]采购入库货量(公司仓库)'!$A:$H,8,FALSE)),0,VLOOKUP(E3110&amp;G3110,'[1]采购入库货量(公司仓库)'!$A:$H,8,FALSE)))))</f>
        <v>0</v>
      </c>
      <c r="AB3110">
        <f>SUMIF([1]销售数据!$B:$B,E3110&amp;G3110,[1]销售数据!$G:$G)</f>
        <v>0</v>
      </c>
      <c r="AC3110" s="12">
        <f t="shared" si="781"/>
        <v>0</v>
      </c>
      <c r="AD3110" t="str">
        <f t="shared" si="782"/>
        <v/>
      </c>
      <c r="AE3110">
        <f>SUMIF([1]销售数据!$B:$B,AD3110,[1]销售数据!$L:$L)</f>
        <v>0</v>
      </c>
      <c r="AF3110">
        <f>SUMIF([1]销售数据!$B:$B,AD3110,[1]销售数据!$K:$K)</f>
        <v>0</v>
      </c>
      <c r="AG3110">
        <f>SUMIF([1]销售数据!$B:$B,AD3110,[1]销售数据!$J:$J)</f>
        <v>0</v>
      </c>
      <c r="AH3110">
        <f>SUMIF([1]销售数据!$B:$B,AD3110,[1]销售数据!$I:$I)</f>
        <v>0</v>
      </c>
      <c r="AI3110">
        <f>SUMIF([1]销售数据!$B:$B,AD3110,[1]销售数据!$H:$H)</f>
        <v>0</v>
      </c>
      <c r="AJ3110" s="20">
        <f t="shared" si="783"/>
        <v>0</v>
      </c>
      <c r="AK3110">
        <f>SUMIF([1]发货店铺数!$B:$B,AD3110,[1]发货店铺数!$G:$G)</f>
        <v>0</v>
      </c>
      <c r="AL3110">
        <f>SUMIF([1]销售店铺数!$B:$B,AD3110,[1]销售店铺数!$G:$G)</f>
        <v>0</v>
      </c>
      <c r="AM3110">
        <f>SUMIF([1]销售店铺数!$B:$B,AD3110,[1]销售店铺数!$G:$G)</f>
        <v>0</v>
      </c>
      <c r="AN3110" s="20">
        <f t="shared" si="784"/>
        <v>0</v>
      </c>
      <c r="AO3110" s="20">
        <f t="shared" si="785"/>
        <v>0</v>
      </c>
      <c r="AP3110" s="20">
        <f t="shared" si="786"/>
        <v>0</v>
      </c>
      <c r="AQ3110" s="12">
        <f t="shared" si="787"/>
        <v>0</v>
      </c>
      <c r="AR3110" s="20">
        <f t="shared" si="788"/>
        <v>0</v>
      </c>
      <c r="AS3110" s="20">
        <f t="shared" si="789"/>
        <v>0</v>
      </c>
    </row>
    <row r="3111" spans="1:45">
      <c r="A3111"/>
      <c r="B3111"/>
      <c r="C3111"/>
      <c r="D3111"/>
      <c r="E3111"/>
      <c r="F3111"/>
      <c r="G3111"/>
      <c r="H3111"/>
      <c r="I3111"/>
      <c r="J3111"/>
      <c r="K3111"/>
      <c r="L3111"/>
      <c r="M3111" s="8" t="str">
        <f>IF(ISERROR( VLOOKUP(AD3111,'[1]采购入库货量(公司仓库)'!$A:$I,9,FALSE)),"", VLOOKUP(AD3111,'[1]采购入库货量(公司仓库)'!$A:$I,9,FALSE))</f>
        <v/>
      </c>
      <c r="N3111" s="8" t="str">
        <f>IF(ISERROR( VLOOKUP(AD3111,[1]批发上市日期!$A:$F,6,FALSE)),"",  VLOOKUP(AD3111,[1]批发上市日期!$A:$F,6,FALSE))</f>
        <v/>
      </c>
      <c r="O3111" s="48">
        <f>IF(ISERROR(VLOOKUP(E3111&amp;G3111,'[1]采购入库货量(公司仓库)'!$A:$I,7,FALSE)),0,VLOOKUP(E3111&amp;G3111,'[1]采购入库货量(公司仓库)'!$A:$I,7,FALSE))</f>
        <v>0</v>
      </c>
      <c r="P3111" s="12">
        <f t="shared" si="774"/>
        <v>0</v>
      </c>
      <c r="Q3111" s="14">
        <f>IF(ISERROR(VLOOKUP(E3111&amp;G3111,'[1]采购入库货量(公司仓库)'!$A:$I,8,FALSE)),0,VLOOKUP(E3111&amp;G3111,'[1]采购入库货量(公司仓库)'!$A:$I,8,FALSE))</f>
        <v>0</v>
      </c>
      <c r="R3111" s="12">
        <f t="shared" si="775"/>
        <v>0</v>
      </c>
      <c r="S3111">
        <f>SUMIF([1]库存总量!$H:$H,E3111&amp;G3111,[1]库存总量!$G:$G)</f>
        <v>0</v>
      </c>
      <c r="T3111" s="12">
        <f t="shared" si="776"/>
        <v>0</v>
      </c>
      <c r="U3111">
        <f>SUMIFS([1]库存总量!$G:$G,[1]库存总量!$H:$H,E3111&amp;G3111,[1]库存总量!$A:$A,"B")</f>
        <v>0</v>
      </c>
      <c r="V3111" s="12">
        <f t="shared" si="777"/>
        <v>0</v>
      </c>
      <c r="W3111">
        <f>SUMIFS([1]库存总量!$G:$G,[1]库存总量!$H:$H,E3111&amp;G3111,[1]库存总量!$A:$A,"K")</f>
        <v>0</v>
      </c>
      <c r="X3111" s="12">
        <f t="shared" si="778"/>
        <v>0</v>
      </c>
      <c r="Y3111">
        <f t="shared" si="779"/>
        <v>0</v>
      </c>
      <c r="Z3111" s="12">
        <f t="shared" si="780"/>
        <v>0</v>
      </c>
      <c r="AA3111">
        <f>(IF(ISERROR((IF(ISERROR(VLOOKUP(E3111&amp;G3111,'[1]采购入库货量(公司仓库)'!$A:$H,7,FALSE)),0,VLOOKUP(E3111&amp;G3111,'[1]采购入库货量(公司仓库)'!$A:$H,7,FALSE)))*L3111-(IF(ISERROR(VLOOKUP(E3111&amp;G3111,'[1]采购入库货量(公司仓库)'!$A:$H,8,FALSE)),0,VLOOKUP(E3111&amp;G3111,'[1]采购入库货量(公司仓库)'!$A:$H,8,FALSE)))),0,(IF(ISERROR(VLOOKUP(E3111&amp;G3111,'[1]采购入库货量(公司仓库)'!$A:$H,7,FALSE)),0,VLOOKUP(E3111&amp;G3111,'[1]采购入库货量(公司仓库)'!$A:$H,7,FALSE)))*L3111-(IF(ISERROR(VLOOKUP(E3111&amp;G3111,'[1]采购入库货量(公司仓库)'!$A:$H,8,FALSE)),0,VLOOKUP(E3111&amp;G3111,'[1]采购入库货量(公司仓库)'!$A:$H,8,FALSE)))))</f>
        <v>0</v>
      </c>
      <c r="AB3111">
        <f>SUMIF([1]销售数据!$B:$B,E3111&amp;G3111,[1]销售数据!$G:$G)</f>
        <v>0</v>
      </c>
      <c r="AC3111" s="12">
        <f t="shared" si="781"/>
        <v>0</v>
      </c>
      <c r="AD3111" t="str">
        <f t="shared" si="782"/>
        <v/>
      </c>
      <c r="AE3111">
        <f>SUMIF([1]销售数据!$B:$B,AD3111,[1]销售数据!$L:$L)</f>
        <v>0</v>
      </c>
      <c r="AF3111">
        <f>SUMIF([1]销售数据!$B:$B,AD3111,[1]销售数据!$K:$K)</f>
        <v>0</v>
      </c>
      <c r="AG3111">
        <f>SUMIF([1]销售数据!$B:$B,AD3111,[1]销售数据!$J:$J)</f>
        <v>0</v>
      </c>
      <c r="AH3111">
        <f>SUMIF([1]销售数据!$B:$B,AD3111,[1]销售数据!$I:$I)</f>
        <v>0</v>
      </c>
      <c r="AI3111">
        <f>SUMIF([1]销售数据!$B:$B,AD3111,[1]销售数据!$H:$H)</f>
        <v>0</v>
      </c>
      <c r="AJ3111" s="20">
        <f t="shared" si="783"/>
        <v>0</v>
      </c>
      <c r="AK3111">
        <f>SUMIF([1]发货店铺数!$B:$B,AD3111,[1]发货店铺数!$G:$G)</f>
        <v>0</v>
      </c>
      <c r="AL3111">
        <f>SUMIF([1]销售店铺数!$B:$B,AD3111,[1]销售店铺数!$G:$G)</f>
        <v>0</v>
      </c>
      <c r="AM3111">
        <f>SUMIF([1]销售店铺数!$B:$B,AD3111,[1]销售店铺数!$G:$G)</f>
        <v>0</v>
      </c>
      <c r="AN3111" s="20">
        <f t="shared" si="784"/>
        <v>0</v>
      </c>
      <c r="AO3111" s="20">
        <f t="shared" si="785"/>
        <v>0</v>
      </c>
      <c r="AP3111" s="20">
        <f t="shared" si="786"/>
        <v>0</v>
      </c>
      <c r="AQ3111" s="12">
        <f t="shared" si="787"/>
        <v>0</v>
      </c>
      <c r="AR3111" s="20">
        <f t="shared" si="788"/>
        <v>0</v>
      </c>
      <c r="AS3111" s="20">
        <f t="shared" si="789"/>
        <v>0</v>
      </c>
    </row>
    <row r="3112" spans="1:45">
      <c r="A3112"/>
      <c r="B3112"/>
      <c r="C3112"/>
      <c r="D3112"/>
      <c r="E3112"/>
      <c r="F3112"/>
      <c r="G3112"/>
      <c r="H3112"/>
      <c r="I3112"/>
      <c r="J3112"/>
      <c r="K3112"/>
      <c r="L3112"/>
      <c r="M3112" s="8" t="str">
        <f>IF(ISERROR( VLOOKUP(AD3112,'[1]采购入库货量(公司仓库)'!$A:$I,9,FALSE)),"", VLOOKUP(AD3112,'[1]采购入库货量(公司仓库)'!$A:$I,9,FALSE))</f>
        <v/>
      </c>
      <c r="N3112" s="8" t="str">
        <f>IF(ISERROR( VLOOKUP(AD3112,[1]批发上市日期!$A:$F,6,FALSE)),"",  VLOOKUP(AD3112,[1]批发上市日期!$A:$F,6,FALSE))</f>
        <v/>
      </c>
      <c r="O3112" s="48">
        <f>IF(ISERROR(VLOOKUP(E3112&amp;G3112,'[1]采购入库货量(公司仓库)'!$A:$I,7,FALSE)),0,VLOOKUP(E3112&amp;G3112,'[1]采购入库货量(公司仓库)'!$A:$I,7,FALSE))</f>
        <v>0</v>
      </c>
      <c r="P3112" s="12">
        <f t="shared" si="774"/>
        <v>0</v>
      </c>
      <c r="Q3112" s="14">
        <f>IF(ISERROR(VLOOKUP(E3112&amp;G3112,'[1]采购入库货量(公司仓库)'!$A:$I,8,FALSE)),0,VLOOKUP(E3112&amp;G3112,'[1]采购入库货量(公司仓库)'!$A:$I,8,FALSE))</f>
        <v>0</v>
      </c>
      <c r="R3112" s="12">
        <f t="shared" si="775"/>
        <v>0</v>
      </c>
      <c r="S3112">
        <f>SUMIF([1]库存总量!$H:$H,E3112&amp;G3112,[1]库存总量!$G:$G)</f>
        <v>0</v>
      </c>
      <c r="T3112" s="12">
        <f t="shared" si="776"/>
        <v>0</v>
      </c>
      <c r="U3112">
        <f>SUMIFS([1]库存总量!$G:$G,[1]库存总量!$H:$H,E3112&amp;G3112,[1]库存总量!$A:$A,"B")</f>
        <v>0</v>
      </c>
      <c r="V3112" s="12">
        <f t="shared" si="777"/>
        <v>0</v>
      </c>
      <c r="W3112">
        <f>SUMIFS([1]库存总量!$G:$G,[1]库存总量!$H:$H,E3112&amp;G3112,[1]库存总量!$A:$A,"K")</f>
        <v>0</v>
      </c>
      <c r="X3112" s="12">
        <f t="shared" si="778"/>
        <v>0</v>
      </c>
      <c r="Y3112">
        <f t="shared" si="779"/>
        <v>0</v>
      </c>
      <c r="Z3112" s="12">
        <f t="shared" si="780"/>
        <v>0</v>
      </c>
      <c r="AA3112">
        <f>(IF(ISERROR((IF(ISERROR(VLOOKUP(E3112&amp;G3112,'[1]采购入库货量(公司仓库)'!$A:$H,7,FALSE)),0,VLOOKUP(E3112&amp;G3112,'[1]采购入库货量(公司仓库)'!$A:$H,7,FALSE)))*L3112-(IF(ISERROR(VLOOKUP(E3112&amp;G3112,'[1]采购入库货量(公司仓库)'!$A:$H,8,FALSE)),0,VLOOKUP(E3112&amp;G3112,'[1]采购入库货量(公司仓库)'!$A:$H,8,FALSE)))),0,(IF(ISERROR(VLOOKUP(E3112&amp;G3112,'[1]采购入库货量(公司仓库)'!$A:$H,7,FALSE)),0,VLOOKUP(E3112&amp;G3112,'[1]采购入库货量(公司仓库)'!$A:$H,7,FALSE)))*L3112-(IF(ISERROR(VLOOKUP(E3112&amp;G3112,'[1]采购入库货量(公司仓库)'!$A:$H,8,FALSE)),0,VLOOKUP(E3112&amp;G3112,'[1]采购入库货量(公司仓库)'!$A:$H,8,FALSE)))))</f>
        <v>0</v>
      </c>
      <c r="AB3112">
        <f>SUMIF([1]销售数据!$B:$B,E3112&amp;G3112,[1]销售数据!$G:$G)</f>
        <v>0</v>
      </c>
      <c r="AC3112" s="12">
        <f t="shared" si="781"/>
        <v>0</v>
      </c>
      <c r="AD3112" t="str">
        <f t="shared" si="782"/>
        <v/>
      </c>
      <c r="AE3112">
        <f>SUMIF([1]销售数据!$B:$B,AD3112,[1]销售数据!$L:$L)</f>
        <v>0</v>
      </c>
      <c r="AF3112">
        <f>SUMIF([1]销售数据!$B:$B,AD3112,[1]销售数据!$K:$K)</f>
        <v>0</v>
      </c>
      <c r="AG3112">
        <f>SUMIF([1]销售数据!$B:$B,AD3112,[1]销售数据!$J:$J)</f>
        <v>0</v>
      </c>
      <c r="AH3112">
        <f>SUMIF([1]销售数据!$B:$B,AD3112,[1]销售数据!$I:$I)</f>
        <v>0</v>
      </c>
      <c r="AI3112">
        <f>SUMIF([1]销售数据!$B:$B,AD3112,[1]销售数据!$H:$H)</f>
        <v>0</v>
      </c>
      <c r="AJ3112" s="20">
        <f t="shared" si="783"/>
        <v>0</v>
      </c>
      <c r="AK3112">
        <f>SUMIF([1]发货店铺数!$B:$B,AD3112,[1]发货店铺数!$G:$G)</f>
        <v>0</v>
      </c>
      <c r="AL3112">
        <f>SUMIF([1]销售店铺数!$B:$B,AD3112,[1]销售店铺数!$G:$G)</f>
        <v>0</v>
      </c>
      <c r="AM3112">
        <f>SUMIF([1]销售店铺数!$B:$B,AD3112,[1]销售店铺数!$G:$G)</f>
        <v>0</v>
      </c>
      <c r="AN3112" s="20">
        <f t="shared" si="784"/>
        <v>0</v>
      </c>
      <c r="AO3112" s="20">
        <f t="shared" si="785"/>
        <v>0</v>
      </c>
      <c r="AP3112" s="20">
        <f t="shared" si="786"/>
        <v>0</v>
      </c>
      <c r="AQ3112" s="12">
        <f t="shared" si="787"/>
        <v>0</v>
      </c>
      <c r="AR3112" s="20">
        <f t="shared" si="788"/>
        <v>0</v>
      </c>
      <c r="AS3112" s="20">
        <f t="shared" si="789"/>
        <v>0</v>
      </c>
    </row>
    <row r="3113" spans="1:45">
      <c r="A3113"/>
      <c r="B3113"/>
      <c r="C3113"/>
      <c r="D3113"/>
      <c r="E3113"/>
      <c r="F3113"/>
      <c r="G3113"/>
      <c r="H3113"/>
      <c r="I3113"/>
      <c r="J3113"/>
      <c r="K3113"/>
      <c r="L3113"/>
      <c r="M3113" s="8" t="str">
        <f>IF(ISERROR( VLOOKUP(AD3113,'[1]采购入库货量(公司仓库)'!$A:$I,9,FALSE)),"", VLOOKUP(AD3113,'[1]采购入库货量(公司仓库)'!$A:$I,9,FALSE))</f>
        <v/>
      </c>
      <c r="N3113" s="8" t="str">
        <f>IF(ISERROR( VLOOKUP(AD3113,[1]批发上市日期!$A:$F,6,FALSE)),"",  VLOOKUP(AD3113,[1]批发上市日期!$A:$F,6,FALSE))</f>
        <v/>
      </c>
      <c r="O3113" s="48">
        <f>IF(ISERROR(VLOOKUP(E3113&amp;G3113,'[1]采购入库货量(公司仓库)'!$A:$I,7,FALSE)),0,VLOOKUP(E3113&amp;G3113,'[1]采购入库货量(公司仓库)'!$A:$I,7,FALSE))</f>
        <v>0</v>
      </c>
      <c r="P3113" s="12">
        <f t="shared" si="774"/>
        <v>0</v>
      </c>
      <c r="Q3113" s="14">
        <f>IF(ISERROR(VLOOKUP(E3113&amp;G3113,'[1]采购入库货量(公司仓库)'!$A:$I,8,FALSE)),0,VLOOKUP(E3113&amp;G3113,'[1]采购入库货量(公司仓库)'!$A:$I,8,FALSE))</f>
        <v>0</v>
      </c>
      <c r="R3113" s="12">
        <f t="shared" si="775"/>
        <v>0</v>
      </c>
      <c r="S3113">
        <f>SUMIF([1]库存总量!$H:$H,E3113&amp;G3113,[1]库存总量!$G:$G)</f>
        <v>0</v>
      </c>
      <c r="T3113" s="12">
        <f t="shared" si="776"/>
        <v>0</v>
      </c>
      <c r="U3113">
        <f>SUMIFS([1]库存总量!$G:$G,[1]库存总量!$H:$H,E3113&amp;G3113,[1]库存总量!$A:$A,"B")</f>
        <v>0</v>
      </c>
      <c r="V3113" s="12">
        <f t="shared" si="777"/>
        <v>0</v>
      </c>
      <c r="W3113">
        <f>SUMIFS([1]库存总量!$G:$G,[1]库存总量!$H:$H,E3113&amp;G3113,[1]库存总量!$A:$A,"K")</f>
        <v>0</v>
      </c>
      <c r="X3113" s="12">
        <f t="shared" si="778"/>
        <v>0</v>
      </c>
      <c r="Y3113">
        <f t="shared" si="779"/>
        <v>0</v>
      </c>
      <c r="Z3113" s="12">
        <f t="shared" si="780"/>
        <v>0</v>
      </c>
      <c r="AA3113">
        <f>(IF(ISERROR((IF(ISERROR(VLOOKUP(E3113&amp;G3113,'[1]采购入库货量(公司仓库)'!$A:$H,7,FALSE)),0,VLOOKUP(E3113&amp;G3113,'[1]采购入库货量(公司仓库)'!$A:$H,7,FALSE)))*L3113-(IF(ISERROR(VLOOKUP(E3113&amp;G3113,'[1]采购入库货量(公司仓库)'!$A:$H,8,FALSE)),0,VLOOKUP(E3113&amp;G3113,'[1]采购入库货量(公司仓库)'!$A:$H,8,FALSE)))),0,(IF(ISERROR(VLOOKUP(E3113&amp;G3113,'[1]采购入库货量(公司仓库)'!$A:$H,7,FALSE)),0,VLOOKUP(E3113&amp;G3113,'[1]采购入库货量(公司仓库)'!$A:$H,7,FALSE)))*L3113-(IF(ISERROR(VLOOKUP(E3113&amp;G3113,'[1]采购入库货量(公司仓库)'!$A:$H,8,FALSE)),0,VLOOKUP(E3113&amp;G3113,'[1]采购入库货量(公司仓库)'!$A:$H,8,FALSE)))))</f>
        <v>0</v>
      </c>
      <c r="AB3113">
        <f>SUMIF([1]销售数据!$B:$B,E3113&amp;G3113,[1]销售数据!$G:$G)</f>
        <v>0</v>
      </c>
      <c r="AC3113" s="12">
        <f t="shared" si="781"/>
        <v>0</v>
      </c>
      <c r="AD3113" t="str">
        <f t="shared" si="782"/>
        <v/>
      </c>
      <c r="AE3113">
        <f>SUMIF([1]销售数据!$B:$B,AD3113,[1]销售数据!$L:$L)</f>
        <v>0</v>
      </c>
      <c r="AF3113">
        <f>SUMIF([1]销售数据!$B:$B,AD3113,[1]销售数据!$K:$K)</f>
        <v>0</v>
      </c>
      <c r="AG3113">
        <f>SUMIF([1]销售数据!$B:$B,AD3113,[1]销售数据!$J:$J)</f>
        <v>0</v>
      </c>
      <c r="AH3113">
        <f>SUMIF([1]销售数据!$B:$B,AD3113,[1]销售数据!$I:$I)</f>
        <v>0</v>
      </c>
      <c r="AI3113">
        <f>SUMIF([1]销售数据!$B:$B,AD3113,[1]销售数据!$H:$H)</f>
        <v>0</v>
      </c>
      <c r="AJ3113" s="20">
        <f t="shared" si="783"/>
        <v>0</v>
      </c>
      <c r="AK3113">
        <f>SUMIF([1]发货店铺数!$B:$B,AD3113,[1]发货店铺数!$G:$G)</f>
        <v>0</v>
      </c>
      <c r="AL3113">
        <f>SUMIF([1]销售店铺数!$B:$B,AD3113,[1]销售店铺数!$G:$G)</f>
        <v>0</v>
      </c>
      <c r="AM3113">
        <f>SUMIF([1]销售店铺数!$B:$B,AD3113,[1]销售店铺数!$G:$G)</f>
        <v>0</v>
      </c>
      <c r="AN3113" s="20">
        <f t="shared" si="784"/>
        <v>0</v>
      </c>
      <c r="AO3113" s="20">
        <f t="shared" si="785"/>
        <v>0</v>
      </c>
      <c r="AP3113" s="20">
        <f t="shared" si="786"/>
        <v>0</v>
      </c>
      <c r="AQ3113" s="12">
        <f t="shared" si="787"/>
        <v>0</v>
      </c>
      <c r="AR3113" s="20">
        <f t="shared" si="788"/>
        <v>0</v>
      </c>
      <c r="AS3113" s="20">
        <f t="shared" si="789"/>
        <v>0</v>
      </c>
    </row>
    <row r="3114" spans="1:45">
      <c r="A3114"/>
      <c r="B3114"/>
      <c r="C3114"/>
      <c r="D3114"/>
      <c r="E3114"/>
      <c r="F3114"/>
      <c r="G3114"/>
      <c r="H3114"/>
      <c r="I3114"/>
      <c r="J3114"/>
      <c r="K3114"/>
      <c r="L3114"/>
      <c r="M3114" s="8" t="str">
        <f>IF(ISERROR( VLOOKUP(AD3114,'[1]采购入库货量(公司仓库)'!$A:$I,9,FALSE)),"", VLOOKUP(AD3114,'[1]采购入库货量(公司仓库)'!$A:$I,9,FALSE))</f>
        <v/>
      </c>
      <c r="N3114" s="8" t="str">
        <f>IF(ISERROR( VLOOKUP(AD3114,[1]批发上市日期!$A:$F,6,FALSE)),"",  VLOOKUP(AD3114,[1]批发上市日期!$A:$F,6,FALSE))</f>
        <v/>
      </c>
      <c r="O3114" s="48">
        <f>IF(ISERROR(VLOOKUP(E3114&amp;G3114,'[1]采购入库货量(公司仓库)'!$A:$I,7,FALSE)),0,VLOOKUP(E3114&amp;G3114,'[1]采购入库货量(公司仓库)'!$A:$I,7,FALSE))</f>
        <v>0</v>
      </c>
      <c r="P3114" s="12">
        <f t="shared" si="774"/>
        <v>0</v>
      </c>
      <c r="Q3114" s="14">
        <f>IF(ISERROR(VLOOKUP(E3114&amp;G3114,'[1]采购入库货量(公司仓库)'!$A:$I,8,FALSE)),0,VLOOKUP(E3114&amp;G3114,'[1]采购入库货量(公司仓库)'!$A:$I,8,FALSE))</f>
        <v>0</v>
      </c>
      <c r="R3114" s="12">
        <f t="shared" si="775"/>
        <v>0</v>
      </c>
      <c r="S3114">
        <f>SUMIF([1]库存总量!$H:$H,E3114&amp;G3114,[1]库存总量!$G:$G)</f>
        <v>0</v>
      </c>
      <c r="T3114" s="12">
        <f t="shared" si="776"/>
        <v>0</v>
      </c>
      <c r="U3114">
        <f>SUMIFS([1]库存总量!$G:$G,[1]库存总量!$H:$H,E3114&amp;G3114,[1]库存总量!$A:$A,"B")</f>
        <v>0</v>
      </c>
      <c r="V3114" s="12">
        <f t="shared" si="777"/>
        <v>0</v>
      </c>
      <c r="W3114">
        <f>SUMIFS([1]库存总量!$G:$G,[1]库存总量!$H:$H,E3114&amp;G3114,[1]库存总量!$A:$A,"K")</f>
        <v>0</v>
      </c>
      <c r="X3114" s="12">
        <f t="shared" si="778"/>
        <v>0</v>
      </c>
      <c r="Y3114">
        <f t="shared" si="779"/>
        <v>0</v>
      </c>
      <c r="Z3114" s="12">
        <f t="shared" si="780"/>
        <v>0</v>
      </c>
      <c r="AA3114">
        <f>(IF(ISERROR((IF(ISERROR(VLOOKUP(E3114&amp;G3114,'[1]采购入库货量(公司仓库)'!$A:$H,7,FALSE)),0,VLOOKUP(E3114&amp;G3114,'[1]采购入库货量(公司仓库)'!$A:$H,7,FALSE)))*L3114-(IF(ISERROR(VLOOKUP(E3114&amp;G3114,'[1]采购入库货量(公司仓库)'!$A:$H,8,FALSE)),0,VLOOKUP(E3114&amp;G3114,'[1]采购入库货量(公司仓库)'!$A:$H,8,FALSE)))),0,(IF(ISERROR(VLOOKUP(E3114&amp;G3114,'[1]采购入库货量(公司仓库)'!$A:$H,7,FALSE)),0,VLOOKUP(E3114&amp;G3114,'[1]采购入库货量(公司仓库)'!$A:$H,7,FALSE)))*L3114-(IF(ISERROR(VLOOKUP(E3114&amp;G3114,'[1]采购入库货量(公司仓库)'!$A:$H,8,FALSE)),0,VLOOKUP(E3114&amp;G3114,'[1]采购入库货量(公司仓库)'!$A:$H,8,FALSE)))))</f>
        <v>0</v>
      </c>
      <c r="AB3114">
        <f>SUMIF([1]销售数据!$B:$B,E3114&amp;G3114,[1]销售数据!$G:$G)</f>
        <v>0</v>
      </c>
      <c r="AC3114" s="12">
        <f t="shared" si="781"/>
        <v>0</v>
      </c>
      <c r="AD3114" t="str">
        <f t="shared" si="782"/>
        <v/>
      </c>
      <c r="AE3114">
        <f>SUMIF([1]销售数据!$B:$B,AD3114,[1]销售数据!$L:$L)</f>
        <v>0</v>
      </c>
      <c r="AF3114">
        <f>SUMIF([1]销售数据!$B:$B,AD3114,[1]销售数据!$K:$K)</f>
        <v>0</v>
      </c>
      <c r="AG3114">
        <f>SUMIF([1]销售数据!$B:$B,AD3114,[1]销售数据!$J:$J)</f>
        <v>0</v>
      </c>
      <c r="AH3114">
        <f>SUMIF([1]销售数据!$B:$B,AD3114,[1]销售数据!$I:$I)</f>
        <v>0</v>
      </c>
      <c r="AI3114">
        <f>SUMIF([1]销售数据!$B:$B,AD3114,[1]销售数据!$H:$H)</f>
        <v>0</v>
      </c>
      <c r="AJ3114" s="20">
        <f t="shared" si="783"/>
        <v>0</v>
      </c>
      <c r="AK3114">
        <f>SUMIF([1]发货店铺数!$B:$B,AD3114,[1]发货店铺数!$G:$G)</f>
        <v>0</v>
      </c>
      <c r="AL3114">
        <f>SUMIF([1]销售店铺数!$B:$B,AD3114,[1]销售店铺数!$G:$G)</f>
        <v>0</v>
      </c>
      <c r="AM3114">
        <f>SUMIF([1]销售店铺数!$B:$B,AD3114,[1]销售店铺数!$G:$G)</f>
        <v>0</v>
      </c>
      <c r="AN3114" s="20">
        <f t="shared" si="784"/>
        <v>0</v>
      </c>
      <c r="AO3114" s="20">
        <f t="shared" si="785"/>
        <v>0</v>
      </c>
      <c r="AP3114" s="20">
        <f t="shared" si="786"/>
        <v>0</v>
      </c>
      <c r="AQ3114" s="12">
        <f t="shared" si="787"/>
        <v>0</v>
      </c>
      <c r="AR3114" s="20">
        <f t="shared" si="788"/>
        <v>0</v>
      </c>
      <c r="AS3114" s="20">
        <f t="shared" si="789"/>
        <v>0</v>
      </c>
    </row>
    <row r="3115" spans="1:45">
      <c r="A3115"/>
      <c r="B3115"/>
      <c r="C3115"/>
      <c r="D3115"/>
      <c r="E3115"/>
      <c r="F3115"/>
      <c r="G3115"/>
      <c r="H3115"/>
      <c r="I3115"/>
      <c r="J3115"/>
      <c r="K3115"/>
      <c r="L3115"/>
      <c r="M3115" s="8" t="str">
        <f>IF(ISERROR( VLOOKUP(AD3115,'[1]采购入库货量(公司仓库)'!$A:$I,9,FALSE)),"", VLOOKUP(AD3115,'[1]采购入库货量(公司仓库)'!$A:$I,9,FALSE))</f>
        <v/>
      </c>
      <c r="N3115" s="8" t="str">
        <f>IF(ISERROR( VLOOKUP(AD3115,[1]批发上市日期!$A:$F,6,FALSE)),"",  VLOOKUP(AD3115,[1]批发上市日期!$A:$F,6,FALSE))</f>
        <v/>
      </c>
      <c r="O3115" s="48">
        <f>IF(ISERROR(VLOOKUP(E3115&amp;G3115,'[1]采购入库货量(公司仓库)'!$A:$I,7,FALSE)),0,VLOOKUP(E3115&amp;G3115,'[1]采购入库货量(公司仓库)'!$A:$I,7,FALSE))</f>
        <v>0</v>
      </c>
      <c r="P3115" s="12">
        <f t="shared" si="774"/>
        <v>0</v>
      </c>
      <c r="Q3115" s="14">
        <f>IF(ISERROR(VLOOKUP(E3115&amp;G3115,'[1]采购入库货量(公司仓库)'!$A:$I,8,FALSE)),0,VLOOKUP(E3115&amp;G3115,'[1]采购入库货量(公司仓库)'!$A:$I,8,FALSE))</f>
        <v>0</v>
      </c>
      <c r="R3115" s="12">
        <f t="shared" si="775"/>
        <v>0</v>
      </c>
      <c r="S3115">
        <f>SUMIF([1]库存总量!$H:$H,E3115&amp;G3115,[1]库存总量!$G:$G)</f>
        <v>0</v>
      </c>
      <c r="T3115" s="12">
        <f t="shared" si="776"/>
        <v>0</v>
      </c>
      <c r="U3115">
        <f>SUMIFS([1]库存总量!$G:$G,[1]库存总量!$H:$H,E3115&amp;G3115,[1]库存总量!$A:$A,"B")</f>
        <v>0</v>
      </c>
      <c r="V3115" s="12">
        <f t="shared" si="777"/>
        <v>0</v>
      </c>
      <c r="W3115">
        <f>SUMIFS([1]库存总量!$G:$G,[1]库存总量!$H:$H,E3115&amp;G3115,[1]库存总量!$A:$A,"K")</f>
        <v>0</v>
      </c>
      <c r="X3115" s="12">
        <f t="shared" si="778"/>
        <v>0</v>
      </c>
      <c r="Y3115">
        <f t="shared" si="779"/>
        <v>0</v>
      </c>
      <c r="Z3115" s="12">
        <f t="shared" si="780"/>
        <v>0</v>
      </c>
      <c r="AA3115">
        <f>(IF(ISERROR((IF(ISERROR(VLOOKUP(E3115&amp;G3115,'[1]采购入库货量(公司仓库)'!$A:$H,7,FALSE)),0,VLOOKUP(E3115&amp;G3115,'[1]采购入库货量(公司仓库)'!$A:$H,7,FALSE)))*L3115-(IF(ISERROR(VLOOKUP(E3115&amp;G3115,'[1]采购入库货量(公司仓库)'!$A:$H,8,FALSE)),0,VLOOKUP(E3115&amp;G3115,'[1]采购入库货量(公司仓库)'!$A:$H,8,FALSE)))),0,(IF(ISERROR(VLOOKUP(E3115&amp;G3115,'[1]采购入库货量(公司仓库)'!$A:$H,7,FALSE)),0,VLOOKUP(E3115&amp;G3115,'[1]采购入库货量(公司仓库)'!$A:$H,7,FALSE)))*L3115-(IF(ISERROR(VLOOKUP(E3115&amp;G3115,'[1]采购入库货量(公司仓库)'!$A:$H,8,FALSE)),0,VLOOKUP(E3115&amp;G3115,'[1]采购入库货量(公司仓库)'!$A:$H,8,FALSE)))))</f>
        <v>0</v>
      </c>
      <c r="AB3115">
        <f>SUMIF([1]销售数据!$B:$B,E3115&amp;G3115,[1]销售数据!$G:$G)</f>
        <v>0</v>
      </c>
      <c r="AC3115" s="12">
        <f t="shared" si="781"/>
        <v>0</v>
      </c>
      <c r="AD3115" t="str">
        <f t="shared" si="782"/>
        <v/>
      </c>
      <c r="AE3115">
        <f>SUMIF([1]销售数据!$B:$B,AD3115,[1]销售数据!$L:$L)</f>
        <v>0</v>
      </c>
      <c r="AF3115">
        <f>SUMIF([1]销售数据!$B:$B,AD3115,[1]销售数据!$K:$K)</f>
        <v>0</v>
      </c>
      <c r="AG3115">
        <f>SUMIF([1]销售数据!$B:$B,AD3115,[1]销售数据!$J:$J)</f>
        <v>0</v>
      </c>
      <c r="AH3115">
        <f>SUMIF([1]销售数据!$B:$B,AD3115,[1]销售数据!$I:$I)</f>
        <v>0</v>
      </c>
      <c r="AI3115">
        <f>SUMIF([1]销售数据!$B:$B,AD3115,[1]销售数据!$H:$H)</f>
        <v>0</v>
      </c>
      <c r="AJ3115" s="20">
        <f t="shared" si="783"/>
        <v>0</v>
      </c>
      <c r="AK3115">
        <f>SUMIF([1]发货店铺数!$B:$B,AD3115,[1]发货店铺数!$G:$G)</f>
        <v>0</v>
      </c>
      <c r="AL3115">
        <f>SUMIF([1]销售店铺数!$B:$B,AD3115,[1]销售店铺数!$G:$G)</f>
        <v>0</v>
      </c>
      <c r="AM3115">
        <f>SUMIF([1]销售店铺数!$B:$B,AD3115,[1]销售店铺数!$G:$G)</f>
        <v>0</v>
      </c>
      <c r="AN3115" s="20">
        <f t="shared" si="784"/>
        <v>0</v>
      </c>
      <c r="AO3115" s="20">
        <f t="shared" si="785"/>
        <v>0</v>
      </c>
      <c r="AP3115" s="20">
        <f t="shared" si="786"/>
        <v>0</v>
      </c>
      <c r="AQ3115" s="12">
        <f t="shared" si="787"/>
        <v>0</v>
      </c>
      <c r="AR3115" s="20">
        <f t="shared" si="788"/>
        <v>0</v>
      </c>
      <c r="AS3115" s="20">
        <f t="shared" si="789"/>
        <v>0</v>
      </c>
    </row>
    <row r="3116" spans="1:45">
      <c r="A3116"/>
      <c r="B3116"/>
      <c r="C3116"/>
      <c r="D3116"/>
      <c r="E3116"/>
      <c r="F3116"/>
      <c r="G3116"/>
      <c r="H3116"/>
      <c r="I3116"/>
      <c r="J3116"/>
      <c r="K3116"/>
      <c r="L3116"/>
      <c r="M3116" s="8" t="str">
        <f>IF(ISERROR( VLOOKUP(AD3116,'[1]采购入库货量(公司仓库)'!$A:$I,9,FALSE)),"", VLOOKUP(AD3116,'[1]采购入库货量(公司仓库)'!$A:$I,9,FALSE))</f>
        <v/>
      </c>
      <c r="N3116" s="8" t="str">
        <f>IF(ISERROR( VLOOKUP(AD3116,[1]批发上市日期!$A:$F,6,FALSE)),"",  VLOOKUP(AD3116,[1]批发上市日期!$A:$F,6,FALSE))</f>
        <v/>
      </c>
      <c r="O3116" s="48">
        <f>IF(ISERROR(VLOOKUP(E3116&amp;G3116,'[1]采购入库货量(公司仓库)'!$A:$I,7,FALSE)),0,VLOOKUP(E3116&amp;G3116,'[1]采购入库货量(公司仓库)'!$A:$I,7,FALSE))</f>
        <v>0</v>
      </c>
      <c r="P3116" s="12">
        <f t="shared" si="774"/>
        <v>0</v>
      </c>
      <c r="Q3116" s="14">
        <f>IF(ISERROR(VLOOKUP(E3116&amp;G3116,'[1]采购入库货量(公司仓库)'!$A:$I,8,FALSE)),0,VLOOKUP(E3116&amp;G3116,'[1]采购入库货量(公司仓库)'!$A:$I,8,FALSE))</f>
        <v>0</v>
      </c>
      <c r="R3116" s="12">
        <f t="shared" si="775"/>
        <v>0</v>
      </c>
      <c r="S3116">
        <f>SUMIF([1]库存总量!$H:$H,E3116&amp;G3116,[1]库存总量!$G:$G)</f>
        <v>0</v>
      </c>
      <c r="T3116" s="12">
        <f t="shared" si="776"/>
        <v>0</v>
      </c>
      <c r="U3116">
        <f>SUMIFS([1]库存总量!$G:$G,[1]库存总量!$H:$H,E3116&amp;G3116,[1]库存总量!$A:$A,"B")</f>
        <v>0</v>
      </c>
      <c r="V3116" s="12">
        <f t="shared" si="777"/>
        <v>0</v>
      </c>
      <c r="W3116">
        <f>SUMIFS([1]库存总量!$G:$G,[1]库存总量!$H:$H,E3116&amp;G3116,[1]库存总量!$A:$A,"K")</f>
        <v>0</v>
      </c>
      <c r="X3116" s="12">
        <f t="shared" si="778"/>
        <v>0</v>
      </c>
      <c r="Y3116">
        <f t="shared" si="779"/>
        <v>0</v>
      </c>
      <c r="Z3116" s="12">
        <f t="shared" si="780"/>
        <v>0</v>
      </c>
      <c r="AA3116">
        <f>(IF(ISERROR((IF(ISERROR(VLOOKUP(E3116&amp;G3116,'[1]采购入库货量(公司仓库)'!$A:$H,7,FALSE)),0,VLOOKUP(E3116&amp;G3116,'[1]采购入库货量(公司仓库)'!$A:$H,7,FALSE)))*L3116-(IF(ISERROR(VLOOKUP(E3116&amp;G3116,'[1]采购入库货量(公司仓库)'!$A:$H,8,FALSE)),0,VLOOKUP(E3116&amp;G3116,'[1]采购入库货量(公司仓库)'!$A:$H,8,FALSE)))),0,(IF(ISERROR(VLOOKUP(E3116&amp;G3116,'[1]采购入库货量(公司仓库)'!$A:$H,7,FALSE)),0,VLOOKUP(E3116&amp;G3116,'[1]采购入库货量(公司仓库)'!$A:$H,7,FALSE)))*L3116-(IF(ISERROR(VLOOKUP(E3116&amp;G3116,'[1]采购入库货量(公司仓库)'!$A:$H,8,FALSE)),0,VLOOKUP(E3116&amp;G3116,'[1]采购入库货量(公司仓库)'!$A:$H,8,FALSE)))))</f>
        <v>0</v>
      </c>
      <c r="AB3116">
        <f>SUMIF([1]销售数据!$B:$B,E3116&amp;G3116,[1]销售数据!$G:$G)</f>
        <v>0</v>
      </c>
      <c r="AC3116" s="12">
        <f t="shared" si="781"/>
        <v>0</v>
      </c>
      <c r="AD3116" t="str">
        <f t="shared" si="782"/>
        <v/>
      </c>
      <c r="AE3116">
        <f>SUMIF([1]销售数据!$B:$B,AD3116,[1]销售数据!$L:$L)</f>
        <v>0</v>
      </c>
      <c r="AF3116">
        <f>SUMIF([1]销售数据!$B:$B,AD3116,[1]销售数据!$K:$K)</f>
        <v>0</v>
      </c>
      <c r="AG3116">
        <f>SUMIF([1]销售数据!$B:$B,AD3116,[1]销售数据!$J:$J)</f>
        <v>0</v>
      </c>
      <c r="AH3116">
        <f>SUMIF([1]销售数据!$B:$B,AD3116,[1]销售数据!$I:$I)</f>
        <v>0</v>
      </c>
      <c r="AI3116">
        <f>SUMIF([1]销售数据!$B:$B,AD3116,[1]销售数据!$H:$H)</f>
        <v>0</v>
      </c>
      <c r="AJ3116" s="20">
        <f t="shared" si="783"/>
        <v>0</v>
      </c>
      <c r="AK3116">
        <f>SUMIF([1]发货店铺数!$B:$B,AD3116,[1]发货店铺数!$G:$G)</f>
        <v>0</v>
      </c>
      <c r="AL3116">
        <f>SUMIF([1]销售店铺数!$B:$B,AD3116,[1]销售店铺数!$G:$G)</f>
        <v>0</v>
      </c>
      <c r="AM3116">
        <f>SUMIF([1]销售店铺数!$B:$B,AD3116,[1]销售店铺数!$G:$G)</f>
        <v>0</v>
      </c>
      <c r="AN3116" s="20">
        <f t="shared" si="784"/>
        <v>0</v>
      </c>
      <c r="AO3116" s="20">
        <f t="shared" si="785"/>
        <v>0</v>
      </c>
      <c r="AP3116" s="20">
        <f t="shared" si="786"/>
        <v>0</v>
      </c>
      <c r="AQ3116" s="12">
        <f t="shared" si="787"/>
        <v>0</v>
      </c>
      <c r="AR3116" s="20">
        <f t="shared" si="788"/>
        <v>0</v>
      </c>
      <c r="AS3116" s="20">
        <f t="shared" si="789"/>
        <v>0</v>
      </c>
    </row>
    <row r="3117" spans="1:45">
      <c r="A3117"/>
      <c r="B3117"/>
      <c r="C3117"/>
      <c r="D3117"/>
      <c r="E3117"/>
      <c r="F3117"/>
      <c r="G3117"/>
      <c r="H3117"/>
      <c r="I3117"/>
      <c r="J3117"/>
      <c r="K3117"/>
      <c r="L3117"/>
      <c r="M3117" s="8" t="str">
        <f>IF(ISERROR( VLOOKUP(AD3117,'[1]采购入库货量(公司仓库)'!$A:$I,9,FALSE)),"", VLOOKUP(AD3117,'[1]采购入库货量(公司仓库)'!$A:$I,9,FALSE))</f>
        <v/>
      </c>
      <c r="N3117" s="8" t="str">
        <f>IF(ISERROR( VLOOKUP(AD3117,[1]批发上市日期!$A:$F,6,FALSE)),"",  VLOOKUP(AD3117,[1]批发上市日期!$A:$F,6,FALSE))</f>
        <v/>
      </c>
      <c r="O3117" s="48">
        <f>IF(ISERROR(VLOOKUP(E3117&amp;G3117,'[1]采购入库货量(公司仓库)'!$A:$I,7,FALSE)),0,VLOOKUP(E3117&amp;G3117,'[1]采购入库货量(公司仓库)'!$A:$I,7,FALSE))</f>
        <v>0</v>
      </c>
      <c r="P3117" s="12">
        <f t="shared" si="774"/>
        <v>0</v>
      </c>
      <c r="Q3117" s="14">
        <f>IF(ISERROR(VLOOKUP(E3117&amp;G3117,'[1]采购入库货量(公司仓库)'!$A:$I,8,FALSE)),0,VLOOKUP(E3117&amp;G3117,'[1]采购入库货量(公司仓库)'!$A:$I,8,FALSE))</f>
        <v>0</v>
      </c>
      <c r="R3117" s="12">
        <f t="shared" si="775"/>
        <v>0</v>
      </c>
      <c r="S3117">
        <f>SUMIF([1]库存总量!$H:$H,E3117&amp;G3117,[1]库存总量!$G:$G)</f>
        <v>0</v>
      </c>
      <c r="T3117" s="12">
        <f t="shared" si="776"/>
        <v>0</v>
      </c>
      <c r="U3117">
        <f>SUMIFS([1]库存总量!$G:$G,[1]库存总量!$H:$H,E3117&amp;G3117,[1]库存总量!$A:$A,"B")</f>
        <v>0</v>
      </c>
      <c r="V3117" s="12">
        <f t="shared" si="777"/>
        <v>0</v>
      </c>
      <c r="W3117">
        <f>SUMIFS([1]库存总量!$G:$G,[1]库存总量!$H:$H,E3117&amp;G3117,[1]库存总量!$A:$A,"K")</f>
        <v>0</v>
      </c>
      <c r="X3117" s="12">
        <f t="shared" si="778"/>
        <v>0</v>
      </c>
      <c r="Y3117">
        <f t="shared" si="779"/>
        <v>0</v>
      </c>
      <c r="Z3117" s="12">
        <f t="shared" si="780"/>
        <v>0</v>
      </c>
      <c r="AA3117">
        <f>(IF(ISERROR((IF(ISERROR(VLOOKUP(E3117&amp;G3117,'[1]采购入库货量(公司仓库)'!$A:$H,7,FALSE)),0,VLOOKUP(E3117&amp;G3117,'[1]采购入库货量(公司仓库)'!$A:$H,7,FALSE)))*L3117-(IF(ISERROR(VLOOKUP(E3117&amp;G3117,'[1]采购入库货量(公司仓库)'!$A:$H,8,FALSE)),0,VLOOKUP(E3117&amp;G3117,'[1]采购入库货量(公司仓库)'!$A:$H,8,FALSE)))),0,(IF(ISERROR(VLOOKUP(E3117&amp;G3117,'[1]采购入库货量(公司仓库)'!$A:$H,7,FALSE)),0,VLOOKUP(E3117&amp;G3117,'[1]采购入库货量(公司仓库)'!$A:$H,7,FALSE)))*L3117-(IF(ISERROR(VLOOKUP(E3117&amp;G3117,'[1]采购入库货量(公司仓库)'!$A:$H,8,FALSE)),0,VLOOKUP(E3117&amp;G3117,'[1]采购入库货量(公司仓库)'!$A:$H,8,FALSE)))))</f>
        <v>0</v>
      </c>
      <c r="AB3117">
        <f>SUMIF([1]销售数据!$B:$B,E3117&amp;G3117,[1]销售数据!$G:$G)</f>
        <v>0</v>
      </c>
      <c r="AC3117" s="12">
        <f t="shared" si="781"/>
        <v>0</v>
      </c>
      <c r="AD3117" t="str">
        <f t="shared" si="782"/>
        <v/>
      </c>
      <c r="AE3117">
        <f>SUMIF([1]销售数据!$B:$B,AD3117,[1]销售数据!$L:$L)</f>
        <v>0</v>
      </c>
      <c r="AF3117">
        <f>SUMIF([1]销售数据!$B:$B,AD3117,[1]销售数据!$K:$K)</f>
        <v>0</v>
      </c>
      <c r="AG3117">
        <f>SUMIF([1]销售数据!$B:$B,AD3117,[1]销售数据!$J:$J)</f>
        <v>0</v>
      </c>
      <c r="AH3117">
        <f>SUMIF([1]销售数据!$B:$B,AD3117,[1]销售数据!$I:$I)</f>
        <v>0</v>
      </c>
      <c r="AI3117">
        <f>SUMIF([1]销售数据!$B:$B,AD3117,[1]销售数据!$H:$H)</f>
        <v>0</v>
      </c>
      <c r="AJ3117" s="20">
        <f t="shared" si="783"/>
        <v>0</v>
      </c>
      <c r="AK3117">
        <f>SUMIF([1]发货店铺数!$B:$B,AD3117,[1]发货店铺数!$G:$G)</f>
        <v>0</v>
      </c>
      <c r="AL3117">
        <f>SUMIF([1]销售店铺数!$B:$B,AD3117,[1]销售店铺数!$G:$G)</f>
        <v>0</v>
      </c>
      <c r="AM3117">
        <f>SUMIF([1]销售店铺数!$B:$B,AD3117,[1]销售店铺数!$G:$G)</f>
        <v>0</v>
      </c>
      <c r="AN3117" s="20">
        <f t="shared" si="784"/>
        <v>0</v>
      </c>
      <c r="AO3117" s="20">
        <f t="shared" si="785"/>
        <v>0</v>
      </c>
      <c r="AP3117" s="20">
        <f t="shared" si="786"/>
        <v>0</v>
      </c>
      <c r="AQ3117" s="12">
        <f t="shared" si="787"/>
        <v>0</v>
      </c>
      <c r="AR3117" s="20">
        <f t="shared" si="788"/>
        <v>0</v>
      </c>
      <c r="AS3117" s="20">
        <f t="shared" si="789"/>
        <v>0</v>
      </c>
    </row>
    <row r="3118" spans="1:45">
      <c r="A3118"/>
      <c r="B3118"/>
      <c r="C3118"/>
      <c r="D3118"/>
      <c r="E3118"/>
      <c r="F3118"/>
      <c r="G3118"/>
      <c r="H3118"/>
      <c r="I3118"/>
      <c r="J3118"/>
      <c r="K3118"/>
      <c r="L3118"/>
      <c r="M3118" s="8" t="str">
        <f>IF(ISERROR( VLOOKUP(AD3118,'[1]采购入库货量(公司仓库)'!$A:$I,9,FALSE)),"", VLOOKUP(AD3118,'[1]采购入库货量(公司仓库)'!$A:$I,9,FALSE))</f>
        <v/>
      </c>
      <c r="N3118" s="8" t="str">
        <f>IF(ISERROR( VLOOKUP(AD3118,[1]批发上市日期!$A:$F,6,FALSE)),"",  VLOOKUP(AD3118,[1]批发上市日期!$A:$F,6,FALSE))</f>
        <v/>
      </c>
      <c r="O3118" s="48">
        <f>IF(ISERROR(VLOOKUP(E3118&amp;G3118,'[1]采购入库货量(公司仓库)'!$A:$I,7,FALSE)),0,VLOOKUP(E3118&amp;G3118,'[1]采购入库货量(公司仓库)'!$A:$I,7,FALSE))</f>
        <v>0</v>
      </c>
      <c r="P3118" s="12">
        <f t="shared" si="774"/>
        <v>0</v>
      </c>
      <c r="Q3118" s="14">
        <f>IF(ISERROR(VLOOKUP(E3118&amp;G3118,'[1]采购入库货量(公司仓库)'!$A:$I,8,FALSE)),0,VLOOKUP(E3118&amp;G3118,'[1]采购入库货量(公司仓库)'!$A:$I,8,FALSE))</f>
        <v>0</v>
      </c>
      <c r="R3118" s="12">
        <f t="shared" si="775"/>
        <v>0</v>
      </c>
      <c r="S3118">
        <f>SUMIF([1]库存总量!$H:$H,E3118&amp;G3118,[1]库存总量!$G:$G)</f>
        <v>0</v>
      </c>
      <c r="T3118" s="12">
        <f t="shared" si="776"/>
        <v>0</v>
      </c>
      <c r="U3118">
        <f>SUMIFS([1]库存总量!$G:$G,[1]库存总量!$H:$H,E3118&amp;G3118,[1]库存总量!$A:$A,"B")</f>
        <v>0</v>
      </c>
      <c r="V3118" s="12">
        <f t="shared" si="777"/>
        <v>0</v>
      </c>
      <c r="W3118">
        <f>SUMIFS([1]库存总量!$G:$G,[1]库存总量!$H:$H,E3118&amp;G3118,[1]库存总量!$A:$A,"K")</f>
        <v>0</v>
      </c>
      <c r="X3118" s="12">
        <f t="shared" si="778"/>
        <v>0</v>
      </c>
      <c r="Y3118">
        <f t="shared" si="779"/>
        <v>0</v>
      </c>
      <c r="Z3118" s="12">
        <f t="shared" si="780"/>
        <v>0</v>
      </c>
      <c r="AA3118">
        <f>(IF(ISERROR((IF(ISERROR(VLOOKUP(E3118&amp;G3118,'[1]采购入库货量(公司仓库)'!$A:$H,7,FALSE)),0,VLOOKUP(E3118&amp;G3118,'[1]采购入库货量(公司仓库)'!$A:$H,7,FALSE)))*L3118-(IF(ISERROR(VLOOKUP(E3118&amp;G3118,'[1]采购入库货量(公司仓库)'!$A:$H,8,FALSE)),0,VLOOKUP(E3118&amp;G3118,'[1]采购入库货量(公司仓库)'!$A:$H,8,FALSE)))),0,(IF(ISERROR(VLOOKUP(E3118&amp;G3118,'[1]采购入库货量(公司仓库)'!$A:$H,7,FALSE)),0,VLOOKUP(E3118&amp;G3118,'[1]采购入库货量(公司仓库)'!$A:$H,7,FALSE)))*L3118-(IF(ISERROR(VLOOKUP(E3118&amp;G3118,'[1]采购入库货量(公司仓库)'!$A:$H,8,FALSE)),0,VLOOKUP(E3118&amp;G3118,'[1]采购入库货量(公司仓库)'!$A:$H,8,FALSE)))))</f>
        <v>0</v>
      </c>
      <c r="AB3118">
        <f>SUMIF([1]销售数据!$B:$B,E3118&amp;G3118,[1]销售数据!$G:$G)</f>
        <v>0</v>
      </c>
      <c r="AC3118" s="12">
        <f t="shared" si="781"/>
        <v>0</v>
      </c>
      <c r="AD3118" t="str">
        <f t="shared" si="782"/>
        <v/>
      </c>
      <c r="AE3118">
        <f>SUMIF([1]销售数据!$B:$B,AD3118,[1]销售数据!$L:$L)</f>
        <v>0</v>
      </c>
      <c r="AF3118">
        <f>SUMIF([1]销售数据!$B:$B,AD3118,[1]销售数据!$K:$K)</f>
        <v>0</v>
      </c>
      <c r="AG3118">
        <f>SUMIF([1]销售数据!$B:$B,AD3118,[1]销售数据!$J:$J)</f>
        <v>0</v>
      </c>
      <c r="AH3118">
        <f>SUMIF([1]销售数据!$B:$B,AD3118,[1]销售数据!$I:$I)</f>
        <v>0</v>
      </c>
      <c r="AI3118">
        <f>SUMIF([1]销售数据!$B:$B,AD3118,[1]销售数据!$H:$H)</f>
        <v>0</v>
      </c>
      <c r="AJ3118" s="20">
        <f t="shared" si="783"/>
        <v>0</v>
      </c>
      <c r="AK3118">
        <f>SUMIF([1]发货店铺数!$B:$B,AD3118,[1]发货店铺数!$G:$G)</f>
        <v>0</v>
      </c>
      <c r="AL3118">
        <f>SUMIF([1]销售店铺数!$B:$B,AD3118,[1]销售店铺数!$G:$G)</f>
        <v>0</v>
      </c>
      <c r="AM3118">
        <f>SUMIF([1]销售店铺数!$B:$B,AD3118,[1]销售店铺数!$G:$G)</f>
        <v>0</v>
      </c>
      <c r="AN3118" s="20">
        <f t="shared" si="784"/>
        <v>0</v>
      </c>
      <c r="AO3118" s="20">
        <f t="shared" si="785"/>
        <v>0</v>
      </c>
      <c r="AP3118" s="20">
        <f t="shared" si="786"/>
        <v>0</v>
      </c>
      <c r="AQ3118" s="12">
        <f t="shared" si="787"/>
        <v>0</v>
      </c>
      <c r="AR3118" s="20">
        <f t="shared" si="788"/>
        <v>0</v>
      </c>
      <c r="AS3118" s="20">
        <f t="shared" si="789"/>
        <v>0</v>
      </c>
    </row>
    <row r="3119" spans="1:45">
      <c r="A3119"/>
      <c r="B3119"/>
      <c r="C3119"/>
      <c r="D3119"/>
      <c r="E3119"/>
      <c r="F3119"/>
      <c r="G3119"/>
      <c r="H3119"/>
      <c r="I3119"/>
      <c r="J3119"/>
      <c r="K3119"/>
      <c r="L3119"/>
      <c r="M3119" s="8" t="str">
        <f>IF(ISERROR( VLOOKUP(AD3119,'[1]采购入库货量(公司仓库)'!$A:$I,9,FALSE)),"", VLOOKUP(AD3119,'[1]采购入库货量(公司仓库)'!$A:$I,9,FALSE))</f>
        <v/>
      </c>
      <c r="N3119" s="8" t="str">
        <f>IF(ISERROR( VLOOKUP(AD3119,[1]批发上市日期!$A:$F,6,FALSE)),"",  VLOOKUP(AD3119,[1]批发上市日期!$A:$F,6,FALSE))</f>
        <v/>
      </c>
      <c r="O3119" s="48">
        <f>IF(ISERROR(VLOOKUP(E3119&amp;G3119,'[1]采购入库货量(公司仓库)'!$A:$I,7,FALSE)),0,VLOOKUP(E3119&amp;G3119,'[1]采购入库货量(公司仓库)'!$A:$I,7,FALSE))</f>
        <v>0</v>
      </c>
      <c r="P3119" s="12">
        <f t="shared" si="774"/>
        <v>0</v>
      </c>
      <c r="Q3119" s="14">
        <f>IF(ISERROR(VLOOKUP(E3119&amp;G3119,'[1]采购入库货量(公司仓库)'!$A:$I,8,FALSE)),0,VLOOKUP(E3119&amp;G3119,'[1]采购入库货量(公司仓库)'!$A:$I,8,FALSE))</f>
        <v>0</v>
      </c>
      <c r="R3119" s="12">
        <f t="shared" si="775"/>
        <v>0</v>
      </c>
      <c r="S3119">
        <f>SUMIF([1]库存总量!$H:$H,E3119&amp;G3119,[1]库存总量!$G:$G)</f>
        <v>0</v>
      </c>
      <c r="T3119" s="12">
        <f t="shared" si="776"/>
        <v>0</v>
      </c>
      <c r="U3119">
        <f>SUMIFS([1]库存总量!$G:$G,[1]库存总量!$H:$H,E3119&amp;G3119,[1]库存总量!$A:$A,"B")</f>
        <v>0</v>
      </c>
      <c r="V3119" s="12">
        <f t="shared" si="777"/>
        <v>0</v>
      </c>
      <c r="W3119">
        <f>SUMIFS([1]库存总量!$G:$G,[1]库存总量!$H:$H,E3119&amp;G3119,[1]库存总量!$A:$A,"K")</f>
        <v>0</v>
      </c>
      <c r="X3119" s="12">
        <f t="shared" si="778"/>
        <v>0</v>
      </c>
      <c r="Y3119">
        <f t="shared" si="779"/>
        <v>0</v>
      </c>
      <c r="Z3119" s="12">
        <f t="shared" si="780"/>
        <v>0</v>
      </c>
      <c r="AA3119">
        <f>(IF(ISERROR((IF(ISERROR(VLOOKUP(E3119&amp;G3119,'[1]采购入库货量(公司仓库)'!$A:$H,7,FALSE)),0,VLOOKUP(E3119&amp;G3119,'[1]采购入库货量(公司仓库)'!$A:$H,7,FALSE)))*L3119-(IF(ISERROR(VLOOKUP(E3119&amp;G3119,'[1]采购入库货量(公司仓库)'!$A:$H,8,FALSE)),0,VLOOKUP(E3119&amp;G3119,'[1]采购入库货量(公司仓库)'!$A:$H,8,FALSE)))),0,(IF(ISERROR(VLOOKUP(E3119&amp;G3119,'[1]采购入库货量(公司仓库)'!$A:$H,7,FALSE)),0,VLOOKUP(E3119&amp;G3119,'[1]采购入库货量(公司仓库)'!$A:$H,7,FALSE)))*L3119-(IF(ISERROR(VLOOKUP(E3119&amp;G3119,'[1]采购入库货量(公司仓库)'!$A:$H,8,FALSE)),0,VLOOKUP(E3119&amp;G3119,'[1]采购入库货量(公司仓库)'!$A:$H,8,FALSE)))))</f>
        <v>0</v>
      </c>
      <c r="AB3119">
        <f>SUMIF([1]销售数据!$B:$B,E3119&amp;G3119,[1]销售数据!$G:$G)</f>
        <v>0</v>
      </c>
      <c r="AC3119" s="12">
        <f t="shared" si="781"/>
        <v>0</v>
      </c>
      <c r="AD3119" t="str">
        <f t="shared" si="782"/>
        <v/>
      </c>
      <c r="AE3119">
        <f>SUMIF([1]销售数据!$B:$B,AD3119,[1]销售数据!$L:$L)</f>
        <v>0</v>
      </c>
      <c r="AF3119">
        <f>SUMIF([1]销售数据!$B:$B,AD3119,[1]销售数据!$K:$K)</f>
        <v>0</v>
      </c>
      <c r="AG3119">
        <f>SUMIF([1]销售数据!$B:$B,AD3119,[1]销售数据!$J:$J)</f>
        <v>0</v>
      </c>
      <c r="AH3119">
        <f>SUMIF([1]销售数据!$B:$B,AD3119,[1]销售数据!$I:$I)</f>
        <v>0</v>
      </c>
      <c r="AI3119">
        <f>SUMIF([1]销售数据!$B:$B,AD3119,[1]销售数据!$H:$H)</f>
        <v>0</v>
      </c>
      <c r="AJ3119" s="20">
        <f t="shared" si="783"/>
        <v>0</v>
      </c>
      <c r="AK3119">
        <f>SUMIF([1]发货店铺数!$B:$B,AD3119,[1]发货店铺数!$G:$G)</f>
        <v>0</v>
      </c>
      <c r="AL3119">
        <f>SUMIF([1]销售店铺数!$B:$B,AD3119,[1]销售店铺数!$G:$G)</f>
        <v>0</v>
      </c>
      <c r="AM3119">
        <f>SUMIF([1]销售店铺数!$B:$B,AD3119,[1]销售店铺数!$G:$G)</f>
        <v>0</v>
      </c>
      <c r="AN3119" s="20">
        <f t="shared" si="784"/>
        <v>0</v>
      </c>
      <c r="AO3119" s="20">
        <f t="shared" si="785"/>
        <v>0</v>
      </c>
      <c r="AP3119" s="20">
        <f t="shared" si="786"/>
        <v>0</v>
      </c>
      <c r="AQ3119" s="12">
        <f t="shared" si="787"/>
        <v>0</v>
      </c>
      <c r="AR3119" s="20">
        <f t="shared" si="788"/>
        <v>0</v>
      </c>
      <c r="AS3119" s="20">
        <f t="shared" si="789"/>
        <v>0</v>
      </c>
    </row>
    <row r="3120" spans="1:45">
      <c r="A3120"/>
      <c r="B3120"/>
      <c r="C3120"/>
      <c r="D3120"/>
      <c r="E3120"/>
      <c r="F3120"/>
      <c r="G3120"/>
      <c r="H3120"/>
      <c r="I3120"/>
      <c r="J3120"/>
      <c r="K3120"/>
      <c r="L3120"/>
      <c r="M3120" s="8" t="str">
        <f>IF(ISERROR( VLOOKUP(AD3120,'[1]采购入库货量(公司仓库)'!$A:$I,9,FALSE)),"", VLOOKUP(AD3120,'[1]采购入库货量(公司仓库)'!$A:$I,9,FALSE))</f>
        <v/>
      </c>
      <c r="N3120" s="8" t="str">
        <f>IF(ISERROR( VLOOKUP(AD3120,[1]批发上市日期!$A:$F,6,FALSE)),"",  VLOOKUP(AD3120,[1]批发上市日期!$A:$F,6,FALSE))</f>
        <v/>
      </c>
      <c r="O3120" s="48">
        <f>IF(ISERROR(VLOOKUP(E3120&amp;G3120,'[1]采购入库货量(公司仓库)'!$A:$I,7,FALSE)),0,VLOOKUP(E3120&amp;G3120,'[1]采购入库货量(公司仓库)'!$A:$I,7,FALSE))</f>
        <v>0</v>
      </c>
      <c r="P3120" s="12">
        <f t="shared" si="774"/>
        <v>0</v>
      </c>
      <c r="Q3120" s="14">
        <f>IF(ISERROR(VLOOKUP(E3120&amp;G3120,'[1]采购入库货量(公司仓库)'!$A:$I,8,FALSE)),0,VLOOKUP(E3120&amp;G3120,'[1]采购入库货量(公司仓库)'!$A:$I,8,FALSE))</f>
        <v>0</v>
      </c>
      <c r="R3120" s="12">
        <f t="shared" si="775"/>
        <v>0</v>
      </c>
      <c r="S3120">
        <f>SUMIF([1]库存总量!$H:$H,E3120&amp;G3120,[1]库存总量!$G:$G)</f>
        <v>0</v>
      </c>
      <c r="T3120" s="12">
        <f t="shared" si="776"/>
        <v>0</v>
      </c>
      <c r="U3120">
        <f>SUMIFS([1]库存总量!$G:$G,[1]库存总量!$H:$H,E3120&amp;G3120,[1]库存总量!$A:$A,"B")</f>
        <v>0</v>
      </c>
      <c r="V3120" s="12">
        <f t="shared" si="777"/>
        <v>0</v>
      </c>
      <c r="W3120">
        <f>SUMIFS([1]库存总量!$G:$G,[1]库存总量!$H:$H,E3120&amp;G3120,[1]库存总量!$A:$A,"K")</f>
        <v>0</v>
      </c>
      <c r="X3120" s="12">
        <f t="shared" si="778"/>
        <v>0</v>
      </c>
      <c r="Y3120">
        <f t="shared" si="779"/>
        <v>0</v>
      </c>
      <c r="Z3120" s="12">
        <f t="shared" si="780"/>
        <v>0</v>
      </c>
      <c r="AA3120">
        <f>(IF(ISERROR((IF(ISERROR(VLOOKUP(E3120&amp;G3120,'[1]采购入库货量(公司仓库)'!$A:$H,7,FALSE)),0,VLOOKUP(E3120&amp;G3120,'[1]采购入库货量(公司仓库)'!$A:$H,7,FALSE)))*L3120-(IF(ISERROR(VLOOKUP(E3120&amp;G3120,'[1]采购入库货量(公司仓库)'!$A:$H,8,FALSE)),0,VLOOKUP(E3120&amp;G3120,'[1]采购入库货量(公司仓库)'!$A:$H,8,FALSE)))),0,(IF(ISERROR(VLOOKUP(E3120&amp;G3120,'[1]采购入库货量(公司仓库)'!$A:$H,7,FALSE)),0,VLOOKUP(E3120&amp;G3120,'[1]采购入库货量(公司仓库)'!$A:$H,7,FALSE)))*L3120-(IF(ISERROR(VLOOKUP(E3120&amp;G3120,'[1]采购入库货量(公司仓库)'!$A:$H,8,FALSE)),0,VLOOKUP(E3120&amp;G3120,'[1]采购入库货量(公司仓库)'!$A:$H,8,FALSE)))))</f>
        <v>0</v>
      </c>
      <c r="AB3120">
        <f>SUMIF([1]销售数据!$B:$B,E3120&amp;G3120,[1]销售数据!$G:$G)</f>
        <v>0</v>
      </c>
      <c r="AC3120" s="12">
        <f t="shared" si="781"/>
        <v>0</v>
      </c>
      <c r="AD3120" t="str">
        <f t="shared" si="782"/>
        <v/>
      </c>
      <c r="AE3120">
        <f>SUMIF([1]销售数据!$B:$B,AD3120,[1]销售数据!$L:$L)</f>
        <v>0</v>
      </c>
      <c r="AF3120">
        <f>SUMIF([1]销售数据!$B:$B,AD3120,[1]销售数据!$K:$K)</f>
        <v>0</v>
      </c>
      <c r="AG3120">
        <f>SUMIF([1]销售数据!$B:$B,AD3120,[1]销售数据!$J:$J)</f>
        <v>0</v>
      </c>
      <c r="AH3120">
        <f>SUMIF([1]销售数据!$B:$B,AD3120,[1]销售数据!$I:$I)</f>
        <v>0</v>
      </c>
      <c r="AI3120">
        <f>SUMIF([1]销售数据!$B:$B,AD3120,[1]销售数据!$H:$H)</f>
        <v>0</v>
      </c>
      <c r="AJ3120" s="20">
        <f t="shared" si="783"/>
        <v>0</v>
      </c>
      <c r="AK3120">
        <f>SUMIF([1]发货店铺数!$B:$B,AD3120,[1]发货店铺数!$G:$G)</f>
        <v>0</v>
      </c>
      <c r="AL3120">
        <f>SUMIF([1]销售店铺数!$B:$B,AD3120,[1]销售店铺数!$G:$G)</f>
        <v>0</v>
      </c>
      <c r="AM3120">
        <f>SUMIF([1]销售店铺数!$B:$B,AD3120,[1]销售店铺数!$G:$G)</f>
        <v>0</v>
      </c>
      <c r="AN3120" s="20">
        <f t="shared" si="784"/>
        <v>0</v>
      </c>
      <c r="AO3120" s="20">
        <f t="shared" si="785"/>
        <v>0</v>
      </c>
      <c r="AP3120" s="20">
        <f t="shared" si="786"/>
        <v>0</v>
      </c>
      <c r="AQ3120" s="12">
        <f t="shared" si="787"/>
        <v>0</v>
      </c>
      <c r="AR3120" s="20">
        <f t="shared" si="788"/>
        <v>0</v>
      </c>
      <c r="AS3120" s="20">
        <f t="shared" si="789"/>
        <v>0</v>
      </c>
    </row>
    <row r="3121" spans="1:45">
      <c r="A3121"/>
      <c r="B3121"/>
      <c r="C3121"/>
      <c r="D3121"/>
      <c r="E3121"/>
      <c r="F3121"/>
      <c r="G3121"/>
      <c r="H3121"/>
      <c r="I3121"/>
      <c r="J3121"/>
      <c r="K3121"/>
      <c r="L3121"/>
      <c r="M3121" s="8" t="str">
        <f>IF(ISERROR( VLOOKUP(AD3121,'[1]采购入库货量(公司仓库)'!$A:$I,9,FALSE)),"", VLOOKUP(AD3121,'[1]采购入库货量(公司仓库)'!$A:$I,9,FALSE))</f>
        <v/>
      </c>
      <c r="N3121" s="8" t="str">
        <f>IF(ISERROR( VLOOKUP(AD3121,[1]批发上市日期!$A:$F,6,FALSE)),"",  VLOOKUP(AD3121,[1]批发上市日期!$A:$F,6,FALSE))</f>
        <v/>
      </c>
      <c r="O3121" s="48">
        <f>IF(ISERROR(VLOOKUP(E3121&amp;G3121,'[1]采购入库货量(公司仓库)'!$A:$I,7,FALSE)),0,VLOOKUP(E3121&amp;G3121,'[1]采购入库货量(公司仓库)'!$A:$I,7,FALSE))</f>
        <v>0</v>
      </c>
      <c r="P3121" s="12">
        <f t="shared" si="774"/>
        <v>0</v>
      </c>
      <c r="Q3121" s="14">
        <f>IF(ISERROR(VLOOKUP(E3121&amp;G3121,'[1]采购入库货量(公司仓库)'!$A:$I,8,FALSE)),0,VLOOKUP(E3121&amp;G3121,'[1]采购入库货量(公司仓库)'!$A:$I,8,FALSE))</f>
        <v>0</v>
      </c>
      <c r="R3121" s="12">
        <f t="shared" si="775"/>
        <v>0</v>
      </c>
      <c r="S3121">
        <f>SUMIF([1]库存总量!$H:$H,E3121&amp;G3121,[1]库存总量!$G:$G)</f>
        <v>0</v>
      </c>
      <c r="T3121" s="12">
        <f t="shared" si="776"/>
        <v>0</v>
      </c>
      <c r="U3121">
        <f>SUMIFS([1]库存总量!$G:$G,[1]库存总量!$H:$H,E3121&amp;G3121,[1]库存总量!$A:$A,"B")</f>
        <v>0</v>
      </c>
      <c r="V3121" s="12">
        <f t="shared" si="777"/>
        <v>0</v>
      </c>
      <c r="W3121">
        <f>SUMIFS([1]库存总量!$G:$G,[1]库存总量!$H:$H,E3121&amp;G3121,[1]库存总量!$A:$A,"K")</f>
        <v>0</v>
      </c>
      <c r="X3121" s="12">
        <f t="shared" si="778"/>
        <v>0</v>
      </c>
      <c r="Y3121">
        <f t="shared" si="779"/>
        <v>0</v>
      </c>
      <c r="Z3121" s="12">
        <f t="shared" si="780"/>
        <v>0</v>
      </c>
      <c r="AA3121">
        <f>(IF(ISERROR((IF(ISERROR(VLOOKUP(E3121&amp;G3121,'[1]采购入库货量(公司仓库)'!$A:$H,7,FALSE)),0,VLOOKUP(E3121&amp;G3121,'[1]采购入库货量(公司仓库)'!$A:$H,7,FALSE)))*L3121-(IF(ISERROR(VLOOKUP(E3121&amp;G3121,'[1]采购入库货量(公司仓库)'!$A:$H,8,FALSE)),0,VLOOKUP(E3121&amp;G3121,'[1]采购入库货量(公司仓库)'!$A:$H,8,FALSE)))),0,(IF(ISERROR(VLOOKUP(E3121&amp;G3121,'[1]采购入库货量(公司仓库)'!$A:$H,7,FALSE)),0,VLOOKUP(E3121&amp;G3121,'[1]采购入库货量(公司仓库)'!$A:$H,7,FALSE)))*L3121-(IF(ISERROR(VLOOKUP(E3121&amp;G3121,'[1]采购入库货量(公司仓库)'!$A:$H,8,FALSE)),0,VLOOKUP(E3121&amp;G3121,'[1]采购入库货量(公司仓库)'!$A:$H,8,FALSE)))))</f>
        <v>0</v>
      </c>
      <c r="AB3121">
        <f>SUMIF([1]销售数据!$B:$B,E3121&amp;G3121,[1]销售数据!$G:$G)</f>
        <v>0</v>
      </c>
      <c r="AC3121" s="12">
        <f t="shared" si="781"/>
        <v>0</v>
      </c>
      <c r="AD3121" t="str">
        <f t="shared" si="782"/>
        <v/>
      </c>
      <c r="AE3121">
        <f>SUMIF([1]销售数据!$B:$B,AD3121,[1]销售数据!$L:$L)</f>
        <v>0</v>
      </c>
      <c r="AF3121">
        <f>SUMIF([1]销售数据!$B:$B,AD3121,[1]销售数据!$K:$K)</f>
        <v>0</v>
      </c>
      <c r="AG3121">
        <f>SUMIF([1]销售数据!$B:$B,AD3121,[1]销售数据!$J:$J)</f>
        <v>0</v>
      </c>
      <c r="AH3121">
        <f>SUMIF([1]销售数据!$B:$B,AD3121,[1]销售数据!$I:$I)</f>
        <v>0</v>
      </c>
      <c r="AI3121">
        <f>SUMIF([1]销售数据!$B:$B,AD3121,[1]销售数据!$H:$H)</f>
        <v>0</v>
      </c>
      <c r="AJ3121" s="20">
        <f t="shared" si="783"/>
        <v>0</v>
      </c>
      <c r="AK3121">
        <f>SUMIF([1]发货店铺数!$B:$B,AD3121,[1]发货店铺数!$G:$G)</f>
        <v>0</v>
      </c>
      <c r="AL3121">
        <f>SUMIF([1]销售店铺数!$B:$B,AD3121,[1]销售店铺数!$G:$G)</f>
        <v>0</v>
      </c>
      <c r="AM3121">
        <f>SUMIF([1]销售店铺数!$B:$B,AD3121,[1]销售店铺数!$G:$G)</f>
        <v>0</v>
      </c>
      <c r="AN3121" s="20">
        <f t="shared" si="784"/>
        <v>0</v>
      </c>
      <c r="AO3121" s="20">
        <f t="shared" si="785"/>
        <v>0</v>
      </c>
      <c r="AP3121" s="20">
        <f t="shared" si="786"/>
        <v>0</v>
      </c>
      <c r="AQ3121" s="12">
        <f t="shared" si="787"/>
        <v>0</v>
      </c>
      <c r="AR3121" s="20">
        <f t="shared" si="788"/>
        <v>0</v>
      </c>
      <c r="AS3121" s="20">
        <f t="shared" si="789"/>
        <v>0</v>
      </c>
    </row>
    <row r="3122" spans="1:45">
      <c r="A3122"/>
      <c r="B3122"/>
      <c r="C3122"/>
      <c r="D3122"/>
      <c r="E3122"/>
      <c r="F3122"/>
      <c r="G3122"/>
      <c r="H3122"/>
      <c r="I3122"/>
      <c r="J3122"/>
      <c r="K3122"/>
      <c r="L3122"/>
      <c r="M3122" s="8" t="str">
        <f>IF(ISERROR( VLOOKUP(AD3122,'[1]采购入库货量(公司仓库)'!$A:$I,9,FALSE)),"", VLOOKUP(AD3122,'[1]采购入库货量(公司仓库)'!$A:$I,9,FALSE))</f>
        <v/>
      </c>
      <c r="N3122" s="8" t="str">
        <f>IF(ISERROR( VLOOKUP(AD3122,[1]批发上市日期!$A:$F,6,FALSE)),"",  VLOOKUP(AD3122,[1]批发上市日期!$A:$F,6,FALSE))</f>
        <v/>
      </c>
      <c r="O3122" s="48">
        <f>IF(ISERROR(VLOOKUP(E3122&amp;G3122,'[1]采购入库货量(公司仓库)'!$A:$I,7,FALSE)),0,VLOOKUP(E3122&amp;G3122,'[1]采购入库货量(公司仓库)'!$A:$I,7,FALSE))</f>
        <v>0</v>
      </c>
      <c r="P3122" s="12">
        <f t="shared" si="774"/>
        <v>0</v>
      </c>
      <c r="Q3122" s="14">
        <f>IF(ISERROR(VLOOKUP(E3122&amp;G3122,'[1]采购入库货量(公司仓库)'!$A:$I,8,FALSE)),0,VLOOKUP(E3122&amp;G3122,'[1]采购入库货量(公司仓库)'!$A:$I,8,FALSE))</f>
        <v>0</v>
      </c>
      <c r="R3122" s="12">
        <f t="shared" si="775"/>
        <v>0</v>
      </c>
      <c r="S3122">
        <f>SUMIF([1]库存总量!$H:$H,E3122&amp;G3122,[1]库存总量!$G:$G)</f>
        <v>0</v>
      </c>
      <c r="T3122" s="12">
        <f t="shared" si="776"/>
        <v>0</v>
      </c>
      <c r="U3122">
        <f>SUMIFS([1]库存总量!$G:$G,[1]库存总量!$H:$H,E3122&amp;G3122,[1]库存总量!$A:$A,"B")</f>
        <v>0</v>
      </c>
      <c r="V3122" s="12">
        <f t="shared" si="777"/>
        <v>0</v>
      </c>
      <c r="W3122">
        <f>SUMIFS([1]库存总量!$G:$G,[1]库存总量!$H:$H,E3122&amp;G3122,[1]库存总量!$A:$A,"K")</f>
        <v>0</v>
      </c>
      <c r="X3122" s="12">
        <f t="shared" si="778"/>
        <v>0</v>
      </c>
      <c r="Y3122">
        <f t="shared" si="779"/>
        <v>0</v>
      </c>
      <c r="Z3122" s="12">
        <f t="shared" si="780"/>
        <v>0</v>
      </c>
      <c r="AA3122">
        <f>(IF(ISERROR((IF(ISERROR(VLOOKUP(E3122&amp;G3122,'[1]采购入库货量(公司仓库)'!$A:$H,7,FALSE)),0,VLOOKUP(E3122&amp;G3122,'[1]采购入库货量(公司仓库)'!$A:$H,7,FALSE)))*L3122-(IF(ISERROR(VLOOKUP(E3122&amp;G3122,'[1]采购入库货量(公司仓库)'!$A:$H,8,FALSE)),0,VLOOKUP(E3122&amp;G3122,'[1]采购入库货量(公司仓库)'!$A:$H,8,FALSE)))),0,(IF(ISERROR(VLOOKUP(E3122&amp;G3122,'[1]采购入库货量(公司仓库)'!$A:$H,7,FALSE)),0,VLOOKUP(E3122&amp;G3122,'[1]采购入库货量(公司仓库)'!$A:$H,7,FALSE)))*L3122-(IF(ISERROR(VLOOKUP(E3122&amp;G3122,'[1]采购入库货量(公司仓库)'!$A:$H,8,FALSE)),0,VLOOKUP(E3122&amp;G3122,'[1]采购入库货量(公司仓库)'!$A:$H,8,FALSE)))))</f>
        <v>0</v>
      </c>
      <c r="AB3122">
        <f>SUMIF([1]销售数据!$B:$B,E3122&amp;G3122,[1]销售数据!$G:$G)</f>
        <v>0</v>
      </c>
      <c r="AC3122" s="12">
        <f t="shared" si="781"/>
        <v>0</v>
      </c>
      <c r="AD3122" t="str">
        <f t="shared" si="782"/>
        <v/>
      </c>
      <c r="AE3122">
        <f>SUMIF([1]销售数据!$B:$B,AD3122,[1]销售数据!$L:$L)</f>
        <v>0</v>
      </c>
      <c r="AF3122">
        <f>SUMIF([1]销售数据!$B:$B,AD3122,[1]销售数据!$K:$K)</f>
        <v>0</v>
      </c>
      <c r="AG3122">
        <f>SUMIF([1]销售数据!$B:$B,AD3122,[1]销售数据!$J:$J)</f>
        <v>0</v>
      </c>
      <c r="AH3122">
        <f>SUMIF([1]销售数据!$B:$B,AD3122,[1]销售数据!$I:$I)</f>
        <v>0</v>
      </c>
      <c r="AI3122">
        <f>SUMIF([1]销售数据!$B:$B,AD3122,[1]销售数据!$H:$H)</f>
        <v>0</v>
      </c>
      <c r="AJ3122" s="20">
        <f t="shared" si="783"/>
        <v>0</v>
      </c>
      <c r="AK3122">
        <f>SUMIF([1]发货店铺数!$B:$B,AD3122,[1]发货店铺数!$G:$G)</f>
        <v>0</v>
      </c>
      <c r="AL3122">
        <f>SUMIF([1]销售店铺数!$B:$B,AD3122,[1]销售店铺数!$G:$G)</f>
        <v>0</v>
      </c>
      <c r="AM3122">
        <f>SUMIF([1]销售店铺数!$B:$B,AD3122,[1]销售店铺数!$G:$G)</f>
        <v>0</v>
      </c>
      <c r="AN3122" s="20">
        <f t="shared" si="784"/>
        <v>0</v>
      </c>
      <c r="AO3122" s="20">
        <f t="shared" si="785"/>
        <v>0</v>
      </c>
      <c r="AP3122" s="20">
        <f t="shared" si="786"/>
        <v>0</v>
      </c>
      <c r="AQ3122" s="12">
        <f t="shared" si="787"/>
        <v>0</v>
      </c>
      <c r="AR3122" s="20">
        <f t="shared" si="788"/>
        <v>0</v>
      </c>
      <c r="AS3122" s="20">
        <f t="shared" si="789"/>
        <v>0</v>
      </c>
    </row>
    <row r="3123" spans="1:45">
      <c r="A3123"/>
      <c r="B3123"/>
      <c r="C3123"/>
      <c r="D3123"/>
      <c r="E3123"/>
      <c r="F3123"/>
      <c r="G3123"/>
      <c r="H3123"/>
      <c r="I3123"/>
      <c r="J3123"/>
      <c r="K3123"/>
      <c r="L3123"/>
      <c r="M3123" s="8" t="str">
        <f>IF(ISERROR( VLOOKUP(AD3123,'[1]采购入库货量(公司仓库)'!$A:$I,9,FALSE)),"", VLOOKUP(AD3123,'[1]采购入库货量(公司仓库)'!$A:$I,9,FALSE))</f>
        <v/>
      </c>
      <c r="N3123" s="8" t="str">
        <f>IF(ISERROR( VLOOKUP(AD3123,[1]批发上市日期!$A:$F,6,FALSE)),"",  VLOOKUP(AD3123,[1]批发上市日期!$A:$F,6,FALSE))</f>
        <v/>
      </c>
      <c r="O3123" s="48">
        <f>IF(ISERROR(VLOOKUP(E3123&amp;G3123,'[1]采购入库货量(公司仓库)'!$A:$I,7,FALSE)),0,VLOOKUP(E3123&amp;G3123,'[1]采购入库货量(公司仓库)'!$A:$I,7,FALSE))</f>
        <v>0</v>
      </c>
      <c r="P3123" s="12">
        <f t="shared" si="774"/>
        <v>0</v>
      </c>
      <c r="Q3123" s="14">
        <f>IF(ISERROR(VLOOKUP(E3123&amp;G3123,'[1]采购入库货量(公司仓库)'!$A:$I,8,FALSE)),0,VLOOKUP(E3123&amp;G3123,'[1]采购入库货量(公司仓库)'!$A:$I,8,FALSE))</f>
        <v>0</v>
      </c>
      <c r="R3123" s="12">
        <f t="shared" si="775"/>
        <v>0</v>
      </c>
      <c r="S3123">
        <f>SUMIF([1]库存总量!$H:$H,E3123&amp;G3123,[1]库存总量!$G:$G)</f>
        <v>0</v>
      </c>
      <c r="T3123" s="12">
        <f t="shared" si="776"/>
        <v>0</v>
      </c>
      <c r="U3123">
        <f>SUMIFS([1]库存总量!$G:$G,[1]库存总量!$H:$H,E3123&amp;G3123,[1]库存总量!$A:$A,"B")</f>
        <v>0</v>
      </c>
      <c r="V3123" s="12">
        <f t="shared" si="777"/>
        <v>0</v>
      </c>
      <c r="W3123">
        <f>SUMIFS([1]库存总量!$G:$G,[1]库存总量!$H:$H,E3123&amp;G3123,[1]库存总量!$A:$A,"K")</f>
        <v>0</v>
      </c>
      <c r="X3123" s="12">
        <f t="shared" si="778"/>
        <v>0</v>
      </c>
      <c r="Y3123">
        <f t="shared" si="779"/>
        <v>0</v>
      </c>
      <c r="Z3123" s="12">
        <f t="shared" si="780"/>
        <v>0</v>
      </c>
      <c r="AA3123">
        <f>(IF(ISERROR((IF(ISERROR(VLOOKUP(E3123&amp;G3123,'[1]采购入库货量(公司仓库)'!$A:$H,7,FALSE)),0,VLOOKUP(E3123&amp;G3123,'[1]采购入库货量(公司仓库)'!$A:$H,7,FALSE)))*L3123-(IF(ISERROR(VLOOKUP(E3123&amp;G3123,'[1]采购入库货量(公司仓库)'!$A:$H,8,FALSE)),0,VLOOKUP(E3123&amp;G3123,'[1]采购入库货量(公司仓库)'!$A:$H,8,FALSE)))),0,(IF(ISERROR(VLOOKUP(E3123&amp;G3123,'[1]采购入库货量(公司仓库)'!$A:$H,7,FALSE)),0,VLOOKUP(E3123&amp;G3123,'[1]采购入库货量(公司仓库)'!$A:$H,7,FALSE)))*L3123-(IF(ISERROR(VLOOKUP(E3123&amp;G3123,'[1]采购入库货量(公司仓库)'!$A:$H,8,FALSE)),0,VLOOKUP(E3123&amp;G3123,'[1]采购入库货量(公司仓库)'!$A:$H,8,FALSE)))))</f>
        <v>0</v>
      </c>
      <c r="AB3123">
        <f>SUMIF([1]销售数据!$B:$B,E3123&amp;G3123,[1]销售数据!$G:$G)</f>
        <v>0</v>
      </c>
      <c r="AC3123" s="12">
        <f t="shared" si="781"/>
        <v>0</v>
      </c>
      <c r="AD3123" t="str">
        <f t="shared" si="782"/>
        <v/>
      </c>
      <c r="AE3123">
        <f>SUMIF([1]销售数据!$B:$B,AD3123,[1]销售数据!$L:$L)</f>
        <v>0</v>
      </c>
      <c r="AF3123">
        <f>SUMIF([1]销售数据!$B:$B,AD3123,[1]销售数据!$K:$K)</f>
        <v>0</v>
      </c>
      <c r="AG3123">
        <f>SUMIF([1]销售数据!$B:$B,AD3123,[1]销售数据!$J:$J)</f>
        <v>0</v>
      </c>
      <c r="AH3123">
        <f>SUMIF([1]销售数据!$B:$B,AD3123,[1]销售数据!$I:$I)</f>
        <v>0</v>
      </c>
      <c r="AI3123">
        <f>SUMIF([1]销售数据!$B:$B,AD3123,[1]销售数据!$H:$H)</f>
        <v>0</v>
      </c>
      <c r="AJ3123" s="20">
        <f t="shared" si="783"/>
        <v>0</v>
      </c>
      <c r="AK3123">
        <f>SUMIF([1]发货店铺数!$B:$B,AD3123,[1]发货店铺数!$G:$G)</f>
        <v>0</v>
      </c>
      <c r="AL3123">
        <f>SUMIF([1]销售店铺数!$B:$B,AD3123,[1]销售店铺数!$G:$G)</f>
        <v>0</v>
      </c>
      <c r="AM3123">
        <f>SUMIF([1]销售店铺数!$B:$B,AD3123,[1]销售店铺数!$G:$G)</f>
        <v>0</v>
      </c>
      <c r="AN3123" s="20">
        <f t="shared" si="784"/>
        <v>0</v>
      </c>
      <c r="AO3123" s="20">
        <f t="shared" si="785"/>
        <v>0</v>
      </c>
      <c r="AP3123" s="20">
        <f t="shared" si="786"/>
        <v>0</v>
      </c>
      <c r="AQ3123" s="12">
        <f t="shared" si="787"/>
        <v>0</v>
      </c>
      <c r="AR3123" s="20">
        <f t="shared" si="788"/>
        <v>0</v>
      </c>
      <c r="AS3123" s="20">
        <f t="shared" si="789"/>
        <v>0</v>
      </c>
    </row>
    <row r="3124" spans="1:45">
      <c r="A3124"/>
      <c r="B3124"/>
      <c r="C3124"/>
      <c r="D3124"/>
      <c r="E3124"/>
      <c r="F3124"/>
      <c r="G3124"/>
      <c r="H3124"/>
      <c r="I3124"/>
      <c r="J3124"/>
      <c r="K3124"/>
      <c r="L3124"/>
      <c r="M3124" s="8" t="str">
        <f>IF(ISERROR( VLOOKUP(AD3124,'[1]采购入库货量(公司仓库)'!$A:$I,9,FALSE)),"", VLOOKUP(AD3124,'[1]采购入库货量(公司仓库)'!$A:$I,9,FALSE))</f>
        <v/>
      </c>
      <c r="N3124" s="8" t="str">
        <f>IF(ISERROR( VLOOKUP(AD3124,[1]批发上市日期!$A:$F,6,FALSE)),"",  VLOOKUP(AD3124,[1]批发上市日期!$A:$F,6,FALSE))</f>
        <v/>
      </c>
      <c r="O3124" s="48">
        <f>IF(ISERROR(VLOOKUP(E3124&amp;G3124,'[1]采购入库货量(公司仓库)'!$A:$I,7,FALSE)),0,VLOOKUP(E3124&amp;G3124,'[1]采购入库货量(公司仓库)'!$A:$I,7,FALSE))</f>
        <v>0</v>
      </c>
      <c r="P3124" s="12">
        <f t="shared" si="774"/>
        <v>0</v>
      </c>
      <c r="Q3124" s="14">
        <f>IF(ISERROR(VLOOKUP(E3124&amp;G3124,'[1]采购入库货量(公司仓库)'!$A:$I,8,FALSE)),0,VLOOKUP(E3124&amp;G3124,'[1]采购入库货量(公司仓库)'!$A:$I,8,FALSE))</f>
        <v>0</v>
      </c>
      <c r="R3124" s="12">
        <f t="shared" si="775"/>
        <v>0</v>
      </c>
      <c r="S3124">
        <f>SUMIF([1]库存总量!$H:$H,E3124&amp;G3124,[1]库存总量!$G:$G)</f>
        <v>0</v>
      </c>
      <c r="T3124" s="12">
        <f t="shared" si="776"/>
        <v>0</v>
      </c>
      <c r="U3124">
        <f>SUMIFS([1]库存总量!$G:$G,[1]库存总量!$H:$H,E3124&amp;G3124,[1]库存总量!$A:$A,"B")</f>
        <v>0</v>
      </c>
      <c r="V3124" s="12">
        <f t="shared" si="777"/>
        <v>0</v>
      </c>
      <c r="W3124">
        <f>SUMIFS([1]库存总量!$G:$G,[1]库存总量!$H:$H,E3124&amp;G3124,[1]库存总量!$A:$A,"K")</f>
        <v>0</v>
      </c>
      <c r="X3124" s="12">
        <f t="shared" si="778"/>
        <v>0</v>
      </c>
      <c r="Y3124">
        <f t="shared" si="779"/>
        <v>0</v>
      </c>
      <c r="Z3124" s="12">
        <f t="shared" si="780"/>
        <v>0</v>
      </c>
      <c r="AA3124">
        <f>(IF(ISERROR((IF(ISERROR(VLOOKUP(E3124&amp;G3124,'[1]采购入库货量(公司仓库)'!$A:$H,7,FALSE)),0,VLOOKUP(E3124&amp;G3124,'[1]采购入库货量(公司仓库)'!$A:$H,7,FALSE)))*L3124-(IF(ISERROR(VLOOKUP(E3124&amp;G3124,'[1]采购入库货量(公司仓库)'!$A:$H,8,FALSE)),0,VLOOKUP(E3124&amp;G3124,'[1]采购入库货量(公司仓库)'!$A:$H,8,FALSE)))),0,(IF(ISERROR(VLOOKUP(E3124&amp;G3124,'[1]采购入库货量(公司仓库)'!$A:$H,7,FALSE)),0,VLOOKUP(E3124&amp;G3124,'[1]采购入库货量(公司仓库)'!$A:$H,7,FALSE)))*L3124-(IF(ISERROR(VLOOKUP(E3124&amp;G3124,'[1]采购入库货量(公司仓库)'!$A:$H,8,FALSE)),0,VLOOKUP(E3124&amp;G3124,'[1]采购入库货量(公司仓库)'!$A:$H,8,FALSE)))))</f>
        <v>0</v>
      </c>
      <c r="AB3124">
        <f>SUMIF([1]销售数据!$B:$B,E3124&amp;G3124,[1]销售数据!$G:$G)</f>
        <v>0</v>
      </c>
      <c r="AC3124" s="12">
        <f t="shared" si="781"/>
        <v>0</v>
      </c>
      <c r="AD3124" t="str">
        <f t="shared" si="782"/>
        <v/>
      </c>
      <c r="AE3124">
        <f>SUMIF([1]销售数据!$B:$B,AD3124,[1]销售数据!$L:$L)</f>
        <v>0</v>
      </c>
      <c r="AF3124">
        <f>SUMIF([1]销售数据!$B:$B,AD3124,[1]销售数据!$K:$K)</f>
        <v>0</v>
      </c>
      <c r="AG3124">
        <f>SUMIF([1]销售数据!$B:$B,AD3124,[1]销售数据!$J:$J)</f>
        <v>0</v>
      </c>
      <c r="AH3124">
        <f>SUMIF([1]销售数据!$B:$B,AD3124,[1]销售数据!$I:$I)</f>
        <v>0</v>
      </c>
      <c r="AI3124">
        <f>SUMIF([1]销售数据!$B:$B,AD3124,[1]销售数据!$H:$H)</f>
        <v>0</v>
      </c>
      <c r="AJ3124" s="20">
        <f t="shared" si="783"/>
        <v>0</v>
      </c>
      <c r="AK3124">
        <f>SUMIF([1]发货店铺数!$B:$B,AD3124,[1]发货店铺数!$G:$G)</f>
        <v>0</v>
      </c>
      <c r="AL3124">
        <f>SUMIF([1]销售店铺数!$B:$B,AD3124,[1]销售店铺数!$G:$G)</f>
        <v>0</v>
      </c>
      <c r="AM3124">
        <f>SUMIF([1]销售店铺数!$B:$B,AD3124,[1]销售店铺数!$G:$G)</f>
        <v>0</v>
      </c>
      <c r="AN3124" s="20">
        <f t="shared" si="784"/>
        <v>0</v>
      </c>
      <c r="AO3124" s="20">
        <f t="shared" si="785"/>
        <v>0</v>
      </c>
      <c r="AP3124" s="20">
        <f t="shared" si="786"/>
        <v>0</v>
      </c>
      <c r="AQ3124" s="12">
        <f t="shared" si="787"/>
        <v>0</v>
      </c>
      <c r="AR3124" s="20">
        <f t="shared" si="788"/>
        <v>0</v>
      </c>
      <c r="AS3124" s="20">
        <f t="shared" si="789"/>
        <v>0</v>
      </c>
    </row>
    <row r="3125" spans="1:45">
      <c r="A3125"/>
      <c r="B3125"/>
      <c r="C3125"/>
      <c r="D3125"/>
      <c r="E3125"/>
      <c r="F3125"/>
      <c r="G3125"/>
      <c r="H3125"/>
      <c r="I3125"/>
      <c r="J3125"/>
      <c r="K3125"/>
      <c r="L3125"/>
      <c r="M3125" s="8" t="str">
        <f>IF(ISERROR( VLOOKUP(AD3125,'[1]采购入库货量(公司仓库)'!$A:$I,9,FALSE)),"", VLOOKUP(AD3125,'[1]采购入库货量(公司仓库)'!$A:$I,9,FALSE))</f>
        <v/>
      </c>
      <c r="N3125" s="8" t="str">
        <f>IF(ISERROR( VLOOKUP(AD3125,[1]批发上市日期!$A:$F,6,FALSE)),"",  VLOOKUP(AD3125,[1]批发上市日期!$A:$F,6,FALSE))</f>
        <v/>
      </c>
      <c r="O3125" s="48">
        <f>IF(ISERROR(VLOOKUP(E3125&amp;G3125,'[1]采购入库货量(公司仓库)'!$A:$I,7,FALSE)),0,VLOOKUP(E3125&amp;G3125,'[1]采购入库货量(公司仓库)'!$A:$I,7,FALSE))</f>
        <v>0</v>
      </c>
      <c r="P3125" s="12">
        <f t="shared" si="774"/>
        <v>0</v>
      </c>
      <c r="Q3125" s="14">
        <f>IF(ISERROR(VLOOKUP(E3125&amp;G3125,'[1]采购入库货量(公司仓库)'!$A:$I,8,FALSE)),0,VLOOKUP(E3125&amp;G3125,'[1]采购入库货量(公司仓库)'!$A:$I,8,FALSE))</f>
        <v>0</v>
      </c>
      <c r="R3125" s="12">
        <f t="shared" si="775"/>
        <v>0</v>
      </c>
      <c r="S3125">
        <f>SUMIF([1]库存总量!$H:$H,E3125&amp;G3125,[1]库存总量!$G:$G)</f>
        <v>0</v>
      </c>
      <c r="T3125" s="12">
        <f t="shared" si="776"/>
        <v>0</v>
      </c>
      <c r="U3125">
        <f>SUMIFS([1]库存总量!$G:$G,[1]库存总量!$H:$H,E3125&amp;G3125,[1]库存总量!$A:$A,"B")</f>
        <v>0</v>
      </c>
      <c r="V3125" s="12">
        <f t="shared" si="777"/>
        <v>0</v>
      </c>
      <c r="W3125">
        <f>SUMIFS([1]库存总量!$G:$G,[1]库存总量!$H:$H,E3125&amp;G3125,[1]库存总量!$A:$A,"K")</f>
        <v>0</v>
      </c>
      <c r="X3125" s="12">
        <f t="shared" si="778"/>
        <v>0</v>
      </c>
      <c r="Y3125">
        <f t="shared" si="779"/>
        <v>0</v>
      </c>
      <c r="Z3125" s="12">
        <f t="shared" si="780"/>
        <v>0</v>
      </c>
      <c r="AA3125">
        <f>(IF(ISERROR((IF(ISERROR(VLOOKUP(E3125&amp;G3125,'[1]采购入库货量(公司仓库)'!$A:$H,7,FALSE)),0,VLOOKUP(E3125&amp;G3125,'[1]采购入库货量(公司仓库)'!$A:$H,7,FALSE)))*L3125-(IF(ISERROR(VLOOKUP(E3125&amp;G3125,'[1]采购入库货量(公司仓库)'!$A:$H,8,FALSE)),0,VLOOKUP(E3125&amp;G3125,'[1]采购入库货量(公司仓库)'!$A:$H,8,FALSE)))),0,(IF(ISERROR(VLOOKUP(E3125&amp;G3125,'[1]采购入库货量(公司仓库)'!$A:$H,7,FALSE)),0,VLOOKUP(E3125&amp;G3125,'[1]采购入库货量(公司仓库)'!$A:$H,7,FALSE)))*L3125-(IF(ISERROR(VLOOKUP(E3125&amp;G3125,'[1]采购入库货量(公司仓库)'!$A:$H,8,FALSE)),0,VLOOKUP(E3125&amp;G3125,'[1]采购入库货量(公司仓库)'!$A:$H,8,FALSE)))))</f>
        <v>0</v>
      </c>
      <c r="AB3125">
        <f>SUMIF([1]销售数据!$B:$B,E3125&amp;G3125,[1]销售数据!$G:$G)</f>
        <v>0</v>
      </c>
      <c r="AC3125" s="12">
        <f t="shared" si="781"/>
        <v>0</v>
      </c>
      <c r="AD3125" t="str">
        <f t="shared" si="782"/>
        <v/>
      </c>
      <c r="AE3125">
        <f>SUMIF([1]销售数据!$B:$B,AD3125,[1]销售数据!$L:$L)</f>
        <v>0</v>
      </c>
      <c r="AF3125">
        <f>SUMIF([1]销售数据!$B:$B,AD3125,[1]销售数据!$K:$K)</f>
        <v>0</v>
      </c>
      <c r="AG3125">
        <f>SUMIF([1]销售数据!$B:$B,AD3125,[1]销售数据!$J:$J)</f>
        <v>0</v>
      </c>
      <c r="AH3125">
        <f>SUMIF([1]销售数据!$B:$B,AD3125,[1]销售数据!$I:$I)</f>
        <v>0</v>
      </c>
      <c r="AI3125">
        <f>SUMIF([1]销售数据!$B:$B,AD3125,[1]销售数据!$H:$H)</f>
        <v>0</v>
      </c>
      <c r="AJ3125" s="20">
        <f t="shared" si="783"/>
        <v>0</v>
      </c>
      <c r="AK3125">
        <f>SUMIF([1]发货店铺数!$B:$B,AD3125,[1]发货店铺数!$G:$G)</f>
        <v>0</v>
      </c>
      <c r="AL3125">
        <f>SUMIF([1]销售店铺数!$B:$B,AD3125,[1]销售店铺数!$G:$G)</f>
        <v>0</v>
      </c>
      <c r="AM3125">
        <f>SUMIF([1]销售店铺数!$B:$B,AD3125,[1]销售店铺数!$G:$G)</f>
        <v>0</v>
      </c>
      <c r="AN3125" s="20">
        <f t="shared" si="784"/>
        <v>0</v>
      </c>
      <c r="AO3125" s="20">
        <f t="shared" si="785"/>
        <v>0</v>
      </c>
      <c r="AP3125" s="20">
        <f t="shared" si="786"/>
        <v>0</v>
      </c>
      <c r="AQ3125" s="12">
        <f t="shared" si="787"/>
        <v>0</v>
      </c>
      <c r="AR3125" s="20">
        <f t="shared" si="788"/>
        <v>0</v>
      </c>
      <c r="AS3125" s="20">
        <f t="shared" si="789"/>
        <v>0</v>
      </c>
    </row>
    <row r="3126" spans="1:45">
      <c r="A3126"/>
      <c r="B3126"/>
      <c r="C3126"/>
      <c r="D3126"/>
      <c r="E3126"/>
      <c r="F3126"/>
      <c r="G3126"/>
      <c r="H3126"/>
      <c r="I3126"/>
      <c r="J3126"/>
      <c r="K3126"/>
      <c r="L3126"/>
      <c r="M3126" s="8" t="str">
        <f>IF(ISERROR( VLOOKUP(AD3126,'[1]采购入库货量(公司仓库)'!$A:$I,9,FALSE)),"", VLOOKUP(AD3126,'[1]采购入库货量(公司仓库)'!$A:$I,9,FALSE))</f>
        <v/>
      </c>
      <c r="N3126" s="8" t="str">
        <f>IF(ISERROR( VLOOKUP(AD3126,[1]批发上市日期!$A:$F,6,FALSE)),"",  VLOOKUP(AD3126,[1]批发上市日期!$A:$F,6,FALSE))</f>
        <v/>
      </c>
      <c r="O3126" s="48">
        <f>IF(ISERROR(VLOOKUP(E3126&amp;G3126,'[1]采购入库货量(公司仓库)'!$A:$I,7,FALSE)),0,VLOOKUP(E3126&amp;G3126,'[1]采购入库货量(公司仓库)'!$A:$I,7,FALSE))</f>
        <v>0</v>
      </c>
      <c r="P3126" s="12">
        <f t="shared" si="774"/>
        <v>0</v>
      </c>
      <c r="Q3126" s="14">
        <f>IF(ISERROR(VLOOKUP(E3126&amp;G3126,'[1]采购入库货量(公司仓库)'!$A:$I,8,FALSE)),0,VLOOKUP(E3126&amp;G3126,'[1]采购入库货量(公司仓库)'!$A:$I,8,FALSE))</f>
        <v>0</v>
      </c>
      <c r="R3126" s="12">
        <f t="shared" si="775"/>
        <v>0</v>
      </c>
      <c r="S3126">
        <f>SUMIF([1]库存总量!$H:$H,E3126&amp;G3126,[1]库存总量!$G:$G)</f>
        <v>0</v>
      </c>
      <c r="T3126" s="12">
        <f t="shared" si="776"/>
        <v>0</v>
      </c>
      <c r="U3126">
        <f>SUMIFS([1]库存总量!$G:$G,[1]库存总量!$H:$H,E3126&amp;G3126,[1]库存总量!$A:$A,"B")</f>
        <v>0</v>
      </c>
      <c r="V3126" s="12">
        <f t="shared" si="777"/>
        <v>0</v>
      </c>
      <c r="W3126">
        <f>SUMIFS([1]库存总量!$G:$G,[1]库存总量!$H:$H,E3126&amp;G3126,[1]库存总量!$A:$A,"K")</f>
        <v>0</v>
      </c>
      <c r="X3126" s="12">
        <f t="shared" si="778"/>
        <v>0</v>
      </c>
      <c r="Y3126">
        <f t="shared" si="779"/>
        <v>0</v>
      </c>
      <c r="Z3126" s="12">
        <f t="shared" si="780"/>
        <v>0</v>
      </c>
      <c r="AA3126">
        <f>(IF(ISERROR((IF(ISERROR(VLOOKUP(E3126&amp;G3126,'[1]采购入库货量(公司仓库)'!$A:$H,7,FALSE)),0,VLOOKUP(E3126&amp;G3126,'[1]采购入库货量(公司仓库)'!$A:$H,7,FALSE)))*L3126-(IF(ISERROR(VLOOKUP(E3126&amp;G3126,'[1]采购入库货量(公司仓库)'!$A:$H,8,FALSE)),0,VLOOKUP(E3126&amp;G3126,'[1]采购入库货量(公司仓库)'!$A:$H,8,FALSE)))),0,(IF(ISERROR(VLOOKUP(E3126&amp;G3126,'[1]采购入库货量(公司仓库)'!$A:$H,7,FALSE)),0,VLOOKUP(E3126&amp;G3126,'[1]采购入库货量(公司仓库)'!$A:$H,7,FALSE)))*L3126-(IF(ISERROR(VLOOKUP(E3126&amp;G3126,'[1]采购入库货量(公司仓库)'!$A:$H,8,FALSE)),0,VLOOKUP(E3126&amp;G3126,'[1]采购入库货量(公司仓库)'!$A:$H,8,FALSE)))))</f>
        <v>0</v>
      </c>
      <c r="AB3126">
        <f>SUMIF([1]销售数据!$B:$B,E3126&amp;G3126,[1]销售数据!$G:$G)</f>
        <v>0</v>
      </c>
      <c r="AC3126" s="12">
        <f t="shared" si="781"/>
        <v>0</v>
      </c>
      <c r="AD3126" t="str">
        <f t="shared" si="782"/>
        <v/>
      </c>
      <c r="AE3126">
        <f>SUMIF([1]销售数据!$B:$B,AD3126,[1]销售数据!$L:$L)</f>
        <v>0</v>
      </c>
      <c r="AF3126">
        <f>SUMIF([1]销售数据!$B:$B,AD3126,[1]销售数据!$K:$K)</f>
        <v>0</v>
      </c>
      <c r="AG3126">
        <f>SUMIF([1]销售数据!$B:$B,AD3126,[1]销售数据!$J:$J)</f>
        <v>0</v>
      </c>
      <c r="AH3126">
        <f>SUMIF([1]销售数据!$B:$B,AD3126,[1]销售数据!$I:$I)</f>
        <v>0</v>
      </c>
      <c r="AI3126">
        <f>SUMIF([1]销售数据!$B:$B,AD3126,[1]销售数据!$H:$H)</f>
        <v>0</v>
      </c>
      <c r="AJ3126" s="20">
        <f t="shared" si="783"/>
        <v>0</v>
      </c>
      <c r="AK3126">
        <f>SUMIF([1]发货店铺数!$B:$B,AD3126,[1]发货店铺数!$G:$G)</f>
        <v>0</v>
      </c>
      <c r="AL3126">
        <f>SUMIF([1]销售店铺数!$B:$B,AD3126,[1]销售店铺数!$G:$G)</f>
        <v>0</v>
      </c>
      <c r="AM3126">
        <f>SUMIF([1]销售店铺数!$B:$B,AD3126,[1]销售店铺数!$G:$G)</f>
        <v>0</v>
      </c>
      <c r="AN3126" s="20">
        <f t="shared" si="784"/>
        <v>0</v>
      </c>
      <c r="AO3126" s="20">
        <f t="shared" si="785"/>
        <v>0</v>
      </c>
      <c r="AP3126" s="20">
        <f t="shared" si="786"/>
        <v>0</v>
      </c>
      <c r="AQ3126" s="12">
        <f t="shared" si="787"/>
        <v>0</v>
      </c>
      <c r="AR3126" s="20">
        <f t="shared" si="788"/>
        <v>0</v>
      </c>
      <c r="AS3126" s="20">
        <f t="shared" si="789"/>
        <v>0</v>
      </c>
    </row>
    <row r="3127" spans="1:45">
      <c r="A3127"/>
      <c r="B3127"/>
      <c r="C3127"/>
      <c r="D3127"/>
      <c r="E3127"/>
      <c r="F3127"/>
      <c r="G3127"/>
      <c r="H3127"/>
      <c r="I3127"/>
      <c r="J3127"/>
      <c r="K3127"/>
      <c r="L3127"/>
      <c r="M3127" s="8" t="str">
        <f>IF(ISERROR( VLOOKUP(AD3127,'[1]采购入库货量(公司仓库)'!$A:$I,9,FALSE)),"", VLOOKUP(AD3127,'[1]采购入库货量(公司仓库)'!$A:$I,9,FALSE))</f>
        <v/>
      </c>
      <c r="N3127" s="8" t="str">
        <f>IF(ISERROR( VLOOKUP(AD3127,[1]批发上市日期!$A:$F,6,FALSE)),"",  VLOOKUP(AD3127,[1]批发上市日期!$A:$F,6,FALSE))</f>
        <v/>
      </c>
      <c r="O3127" s="48">
        <f>IF(ISERROR(VLOOKUP(E3127&amp;G3127,'[1]采购入库货量(公司仓库)'!$A:$I,7,FALSE)),0,VLOOKUP(E3127&amp;G3127,'[1]采购入库货量(公司仓库)'!$A:$I,7,FALSE))</f>
        <v>0</v>
      </c>
      <c r="P3127" s="12">
        <f t="shared" si="774"/>
        <v>0</v>
      </c>
      <c r="Q3127" s="14">
        <f>IF(ISERROR(VLOOKUP(E3127&amp;G3127,'[1]采购入库货量(公司仓库)'!$A:$I,8,FALSE)),0,VLOOKUP(E3127&amp;G3127,'[1]采购入库货量(公司仓库)'!$A:$I,8,FALSE))</f>
        <v>0</v>
      </c>
      <c r="R3127" s="12">
        <f t="shared" si="775"/>
        <v>0</v>
      </c>
      <c r="S3127">
        <f>SUMIF([1]库存总量!$H:$H,E3127&amp;G3127,[1]库存总量!$G:$G)</f>
        <v>0</v>
      </c>
      <c r="T3127" s="12">
        <f t="shared" si="776"/>
        <v>0</v>
      </c>
      <c r="U3127">
        <f>SUMIFS([1]库存总量!$G:$G,[1]库存总量!$H:$H,E3127&amp;G3127,[1]库存总量!$A:$A,"B")</f>
        <v>0</v>
      </c>
      <c r="V3127" s="12">
        <f t="shared" si="777"/>
        <v>0</v>
      </c>
      <c r="W3127">
        <f>SUMIFS([1]库存总量!$G:$G,[1]库存总量!$H:$H,E3127&amp;G3127,[1]库存总量!$A:$A,"K")</f>
        <v>0</v>
      </c>
      <c r="X3127" s="12">
        <f t="shared" si="778"/>
        <v>0</v>
      </c>
      <c r="Y3127">
        <f t="shared" si="779"/>
        <v>0</v>
      </c>
      <c r="Z3127" s="12">
        <f t="shared" si="780"/>
        <v>0</v>
      </c>
      <c r="AA3127">
        <f>(IF(ISERROR((IF(ISERROR(VLOOKUP(E3127&amp;G3127,'[1]采购入库货量(公司仓库)'!$A:$H,7,FALSE)),0,VLOOKUP(E3127&amp;G3127,'[1]采购入库货量(公司仓库)'!$A:$H,7,FALSE)))*L3127-(IF(ISERROR(VLOOKUP(E3127&amp;G3127,'[1]采购入库货量(公司仓库)'!$A:$H,8,FALSE)),0,VLOOKUP(E3127&amp;G3127,'[1]采购入库货量(公司仓库)'!$A:$H,8,FALSE)))),0,(IF(ISERROR(VLOOKUP(E3127&amp;G3127,'[1]采购入库货量(公司仓库)'!$A:$H,7,FALSE)),0,VLOOKUP(E3127&amp;G3127,'[1]采购入库货量(公司仓库)'!$A:$H,7,FALSE)))*L3127-(IF(ISERROR(VLOOKUP(E3127&amp;G3127,'[1]采购入库货量(公司仓库)'!$A:$H,8,FALSE)),0,VLOOKUP(E3127&amp;G3127,'[1]采购入库货量(公司仓库)'!$A:$H,8,FALSE)))))</f>
        <v>0</v>
      </c>
      <c r="AB3127">
        <f>SUMIF([1]销售数据!$B:$B,E3127&amp;G3127,[1]销售数据!$G:$G)</f>
        <v>0</v>
      </c>
      <c r="AC3127" s="12">
        <f t="shared" si="781"/>
        <v>0</v>
      </c>
      <c r="AD3127" t="str">
        <f t="shared" si="782"/>
        <v/>
      </c>
      <c r="AE3127">
        <f>SUMIF([1]销售数据!$B:$B,AD3127,[1]销售数据!$L:$L)</f>
        <v>0</v>
      </c>
      <c r="AF3127">
        <f>SUMIF([1]销售数据!$B:$B,AD3127,[1]销售数据!$K:$K)</f>
        <v>0</v>
      </c>
      <c r="AG3127">
        <f>SUMIF([1]销售数据!$B:$B,AD3127,[1]销售数据!$J:$J)</f>
        <v>0</v>
      </c>
      <c r="AH3127">
        <f>SUMIF([1]销售数据!$B:$B,AD3127,[1]销售数据!$I:$I)</f>
        <v>0</v>
      </c>
      <c r="AI3127">
        <f>SUMIF([1]销售数据!$B:$B,AD3127,[1]销售数据!$H:$H)</f>
        <v>0</v>
      </c>
      <c r="AJ3127" s="20">
        <f t="shared" si="783"/>
        <v>0</v>
      </c>
      <c r="AK3127">
        <f>SUMIF([1]发货店铺数!$B:$B,AD3127,[1]发货店铺数!$G:$G)</f>
        <v>0</v>
      </c>
      <c r="AL3127">
        <f>SUMIF([1]销售店铺数!$B:$B,AD3127,[1]销售店铺数!$G:$G)</f>
        <v>0</v>
      </c>
      <c r="AM3127">
        <f>SUMIF([1]销售店铺数!$B:$B,AD3127,[1]销售店铺数!$G:$G)</f>
        <v>0</v>
      </c>
      <c r="AN3127" s="20">
        <f t="shared" si="784"/>
        <v>0</v>
      </c>
      <c r="AO3127" s="20">
        <f t="shared" si="785"/>
        <v>0</v>
      </c>
      <c r="AP3127" s="20">
        <f t="shared" si="786"/>
        <v>0</v>
      </c>
      <c r="AQ3127" s="12">
        <f t="shared" si="787"/>
        <v>0</v>
      </c>
      <c r="AR3127" s="20">
        <f t="shared" si="788"/>
        <v>0</v>
      </c>
      <c r="AS3127" s="20">
        <f t="shared" si="789"/>
        <v>0</v>
      </c>
    </row>
    <row r="3128" spans="1:45">
      <c r="A3128"/>
      <c r="B3128"/>
      <c r="C3128"/>
      <c r="D3128"/>
      <c r="E3128"/>
      <c r="F3128"/>
      <c r="G3128"/>
      <c r="H3128"/>
      <c r="I3128"/>
      <c r="J3128"/>
      <c r="K3128"/>
      <c r="L3128"/>
      <c r="M3128" s="8" t="str">
        <f>IF(ISERROR( VLOOKUP(AD3128,'[1]采购入库货量(公司仓库)'!$A:$I,9,FALSE)),"", VLOOKUP(AD3128,'[1]采购入库货量(公司仓库)'!$A:$I,9,FALSE))</f>
        <v/>
      </c>
      <c r="N3128" s="8" t="str">
        <f>IF(ISERROR( VLOOKUP(AD3128,[1]批发上市日期!$A:$F,6,FALSE)),"",  VLOOKUP(AD3128,[1]批发上市日期!$A:$F,6,FALSE))</f>
        <v/>
      </c>
      <c r="O3128" s="48">
        <f>IF(ISERROR(VLOOKUP(E3128&amp;G3128,'[1]采购入库货量(公司仓库)'!$A:$I,7,FALSE)),0,VLOOKUP(E3128&amp;G3128,'[1]采购入库货量(公司仓库)'!$A:$I,7,FALSE))</f>
        <v>0</v>
      </c>
      <c r="P3128" s="12">
        <f t="shared" si="774"/>
        <v>0</v>
      </c>
      <c r="Q3128" s="14">
        <f>IF(ISERROR(VLOOKUP(E3128&amp;G3128,'[1]采购入库货量(公司仓库)'!$A:$I,8,FALSE)),0,VLOOKUP(E3128&amp;G3128,'[1]采购入库货量(公司仓库)'!$A:$I,8,FALSE))</f>
        <v>0</v>
      </c>
      <c r="R3128" s="12">
        <f t="shared" si="775"/>
        <v>0</v>
      </c>
      <c r="S3128">
        <f>SUMIF([1]库存总量!$H:$H,E3128&amp;G3128,[1]库存总量!$G:$G)</f>
        <v>0</v>
      </c>
      <c r="T3128" s="12">
        <f t="shared" si="776"/>
        <v>0</v>
      </c>
      <c r="U3128">
        <f>SUMIFS([1]库存总量!$G:$G,[1]库存总量!$H:$H,E3128&amp;G3128,[1]库存总量!$A:$A,"B")</f>
        <v>0</v>
      </c>
      <c r="V3128" s="12">
        <f t="shared" si="777"/>
        <v>0</v>
      </c>
      <c r="W3128">
        <f>SUMIFS([1]库存总量!$G:$G,[1]库存总量!$H:$H,E3128&amp;G3128,[1]库存总量!$A:$A,"K")</f>
        <v>0</v>
      </c>
      <c r="X3128" s="12">
        <f t="shared" si="778"/>
        <v>0</v>
      </c>
      <c r="Y3128">
        <f t="shared" si="779"/>
        <v>0</v>
      </c>
      <c r="Z3128" s="12">
        <f t="shared" si="780"/>
        <v>0</v>
      </c>
      <c r="AA3128">
        <f>(IF(ISERROR((IF(ISERROR(VLOOKUP(E3128&amp;G3128,'[1]采购入库货量(公司仓库)'!$A:$H,7,FALSE)),0,VLOOKUP(E3128&amp;G3128,'[1]采购入库货量(公司仓库)'!$A:$H,7,FALSE)))*L3128-(IF(ISERROR(VLOOKUP(E3128&amp;G3128,'[1]采购入库货量(公司仓库)'!$A:$H,8,FALSE)),0,VLOOKUP(E3128&amp;G3128,'[1]采购入库货量(公司仓库)'!$A:$H,8,FALSE)))),0,(IF(ISERROR(VLOOKUP(E3128&amp;G3128,'[1]采购入库货量(公司仓库)'!$A:$H,7,FALSE)),0,VLOOKUP(E3128&amp;G3128,'[1]采购入库货量(公司仓库)'!$A:$H,7,FALSE)))*L3128-(IF(ISERROR(VLOOKUP(E3128&amp;G3128,'[1]采购入库货量(公司仓库)'!$A:$H,8,FALSE)),0,VLOOKUP(E3128&amp;G3128,'[1]采购入库货量(公司仓库)'!$A:$H,8,FALSE)))))</f>
        <v>0</v>
      </c>
      <c r="AB3128">
        <f>SUMIF([1]销售数据!$B:$B,E3128&amp;G3128,[1]销售数据!$G:$G)</f>
        <v>0</v>
      </c>
      <c r="AC3128" s="12">
        <f t="shared" si="781"/>
        <v>0</v>
      </c>
      <c r="AD3128" t="str">
        <f t="shared" si="782"/>
        <v/>
      </c>
      <c r="AE3128">
        <f>SUMIF([1]销售数据!$B:$B,AD3128,[1]销售数据!$L:$L)</f>
        <v>0</v>
      </c>
      <c r="AF3128">
        <f>SUMIF([1]销售数据!$B:$B,AD3128,[1]销售数据!$K:$K)</f>
        <v>0</v>
      </c>
      <c r="AG3128">
        <f>SUMIF([1]销售数据!$B:$B,AD3128,[1]销售数据!$J:$J)</f>
        <v>0</v>
      </c>
      <c r="AH3128">
        <f>SUMIF([1]销售数据!$B:$B,AD3128,[1]销售数据!$I:$I)</f>
        <v>0</v>
      </c>
      <c r="AI3128">
        <f>SUMIF([1]销售数据!$B:$B,AD3128,[1]销售数据!$H:$H)</f>
        <v>0</v>
      </c>
      <c r="AJ3128" s="20">
        <f t="shared" si="783"/>
        <v>0</v>
      </c>
      <c r="AK3128">
        <f>SUMIF([1]发货店铺数!$B:$B,AD3128,[1]发货店铺数!$G:$G)</f>
        <v>0</v>
      </c>
      <c r="AL3128">
        <f>SUMIF([1]销售店铺数!$B:$B,AD3128,[1]销售店铺数!$G:$G)</f>
        <v>0</v>
      </c>
      <c r="AM3128">
        <f>SUMIF([1]销售店铺数!$B:$B,AD3128,[1]销售店铺数!$G:$G)</f>
        <v>0</v>
      </c>
      <c r="AN3128" s="20">
        <f t="shared" si="784"/>
        <v>0</v>
      </c>
      <c r="AO3128" s="20">
        <f t="shared" si="785"/>
        <v>0</v>
      </c>
      <c r="AP3128" s="20">
        <f t="shared" si="786"/>
        <v>0</v>
      </c>
      <c r="AQ3128" s="12">
        <f t="shared" si="787"/>
        <v>0</v>
      </c>
      <c r="AR3128" s="20">
        <f t="shared" si="788"/>
        <v>0</v>
      </c>
      <c r="AS3128" s="20">
        <f t="shared" si="789"/>
        <v>0</v>
      </c>
    </row>
    <row r="3129" spans="1:45">
      <c r="A3129"/>
      <c r="B3129"/>
      <c r="C3129"/>
      <c r="D3129"/>
      <c r="E3129"/>
      <c r="F3129"/>
      <c r="G3129"/>
      <c r="H3129"/>
      <c r="I3129"/>
      <c r="J3129"/>
      <c r="K3129"/>
      <c r="L3129"/>
      <c r="M3129" s="8" t="str">
        <f>IF(ISERROR( VLOOKUP(AD3129,'[1]采购入库货量(公司仓库)'!$A:$I,9,FALSE)),"", VLOOKUP(AD3129,'[1]采购入库货量(公司仓库)'!$A:$I,9,FALSE))</f>
        <v/>
      </c>
      <c r="N3129" s="8" t="str">
        <f>IF(ISERROR( VLOOKUP(AD3129,[1]批发上市日期!$A:$F,6,FALSE)),"",  VLOOKUP(AD3129,[1]批发上市日期!$A:$F,6,FALSE))</f>
        <v/>
      </c>
      <c r="O3129" s="48">
        <f>IF(ISERROR(VLOOKUP(E3129&amp;G3129,'[1]采购入库货量(公司仓库)'!$A:$I,7,FALSE)),0,VLOOKUP(E3129&amp;G3129,'[1]采购入库货量(公司仓库)'!$A:$I,7,FALSE))</f>
        <v>0</v>
      </c>
      <c r="P3129" s="12">
        <f t="shared" si="774"/>
        <v>0</v>
      </c>
      <c r="Q3129" s="14">
        <f>IF(ISERROR(VLOOKUP(E3129&amp;G3129,'[1]采购入库货量(公司仓库)'!$A:$I,8,FALSE)),0,VLOOKUP(E3129&amp;G3129,'[1]采购入库货量(公司仓库)'!$A:$I,8,FALSE))</f>
        <v>0</v>
      </c>
      <c r="R3129" s="12">
        <f t="shared" si="775"/>
        <v>0</v>
      </c>
      <c r="S3129">
        <f>SUMIF([1]库存总量!$H:$H,E3129&amp;G3129,[1]库存总量!$G:$G)</f>
        <v>0</v>
      </c>
      <c r="T3129" s="12">
        <f t="shared" si="776"/>
        <v>0</v>
      </c>
      <c r="U3129">
        <f>SUMIFS([1]库存总量!$G:$G,[1]库存总量!$H:$H,E3129&amp;G3129,[1]库存总量!$A:$A,"B")</f>
        <v>0</v>
      </c>
      <c r="V3129" s="12">
        <f t="shared" si="777"/>
        <v>0</v>
      </c>
      <c r="W3129">
        <f>SUMIFS([1]库存总量!$G:$G,[1]库存总量!$H:$H,E3129&amp;G3129,[1]库存总量!$A:$A,"K")</f>
        <v>0</v>
      </c>
      <c r="X3129" s="12">
        <f t="shared" si="778"/>
        <v>0</v>
      </c>
      <c r="Y3129">
        <f t="shared" si="779"/>
        <v>0</v>
      </c>
      <c r="Z3129" s="12">
        <f t="shared" si="780"/>
        <v>0</v>
      </c>
      <c r="AA3129">
        <f>(IF(ISERROR((IF(ISERROR(VLOOKUP(E3129&amp;G3129,'[1]采购入库货量(公司仓库)'!$A:$H,7,FALSE)),0,VLOOKUP(E3129&amp;G3129,'[1]采购入库货量(公司仓库)'!$A:$H,7,FALSE)))*L3129-(IF(ISERROR(VLOOKUP(E3129&amp;G3129,'[1]采购入库货量(公司仓库)'!$A:$H,8,FALSE)),0,VLOOKUP(E3129&amp;G3129,'[1]采购入库货量(公司仓库)'!$A:$H,8,FALSE)))),0,(IF(ISERROR(VLOOKUP(E3129&amp;G3129,'[1]采购入库货量(公司仓库)'!$A:$H,7,FALSE)),0,VLOOKUP(E3129&amp;G3129,'[1]采购入库货量(公司仓库)'!$A:$H,7,FALSE)))*L3129-(IF(ISERROR(VLOOKUP(E3129&amp;G3129,'[1]采购入库货量(公司仓库)'!$A:$H,8,FALSE)),0,VLOOKUP(E3129&amp;G3129,'[1]采购入库货量(公司仓库)'!$A:$H,8,FALSE)))))</f>
        <v>0</v>
      </c>
      <c r="AB3129">
        <f>SUMIF([1]销售数据!$B:$B,E3129&amp;G3129,[1]销售数据!$G:$G)</f>
        <v>0</v>
      </c>
      <c r="AC3129" s="12">
        <f t="shared" si="781"/>
        <v>0</v>
      </c>
      <c r="AD3129" t="str">
        <f t="shared" si="782"/>
        <v/>
      </c>
      <c r="AE3129">
        <f>SUMIF([1]销售数据!$B:$B,AD3129,[1]销售数据!$L:$L)</f>
        <v>0</v>
      </c>
      <c r="AF3129">
        <f>SUMIF([1]销售数据!$B:$B,AD3129,[1]销售数据!$K:$K)</f>
        <v>0</v>
      </c>
      <c r="AG3129">
        <f>SUMIF([1]销售数据!$B:$B,AD3129,[1]销售数据!$J:$J)</f>
        <v>0</v>
      </c>
      <c r="AH3129">
        <f>SUMIF([1]销售数据!$B:$B,AD3129,[1]销售数据!$I:$I)</f>
        <v>0</v>
      </c>
      <c r="AI3129">
        <f>SUMIF([1]销售数据!$B:$B,AD3129,[1]销售数据!$H:$H)</f>
        <v>0</v>
      </c>
      <c r="AJ3129" s="20">
        <f t="shared" si="783"/>
        <v>0</v>
      </c>
      <c r="AK3129">
        <f>SUMIF([1]发货店铺数!$B:$B,AD3129,[1]发货店铺数!$G:$G)</f>
        <v>0</v>
      </c>
      <c r="AL3129">
        <f>SUMIF([1]销售店铺数!$B:$B,AD3129,[1]销售店铺数!$G:$G)</f>
        <v>0</v>
      </c>
      <c r="AM3129">
        <f>SUMIF([1]销售店铺数!$B:$B,AD3129,[1]销售店铺数!$G:$G)</f>
        <v>0</v>
      </c>
      <c r="AN3129" s="20">
        <f t="shared" si="784"/>
        <v>0</v>
      </c>
      <c r="AO3129" s="20">
        <f t="shared" si="785"/>
        <v>0</v>
      </c>
      <c r="AP3129" s="20">
        <f t="shared" si="786"/>
        <v>0</v>
      </c>
      <c r="AQ3129" s="12">
        <f t="shared" si="787"/>
        <v>0</v>
      </c>
      <c r="AR3129" s="20">
        <f t="shared" si="788"/>
        <v>0</v>
      </c>
      <c r="AS3129" s="20">
        <f t="shared" si="789"/>
        <v>0</v>
      </c>
    </row>
    <row r="3130" spans="1:45">
      <c r="A3130"/>
      <c r="B3130"/>
      <c r="C3130"/>
      <c r="D3130"/>
      <c r="E3130"/>
      <c r="F3130"/>
      <c r="G3130"/>
      <c r="H3130"/>
      <c r="I3130"/>
      <c r="J3130"/>
      <c r="K3130"/>
      <c r="L3130"/>
      <c r="M3130" s="8" t="str">
        <f>IF(ISERROR( VLOOKUP(AD3130,'[1]采购入库货量(公司仓库)'!$A:$I,9,FALSE)),"", VLOOKUP(AD3130,'[1]采购入库货量(公司仓库)'!$A:$I,9,FALSE))</f>
        <v/>
      </c>
      <c r="N3130" s="8" t="str">
        <f>IF(ISERROR( VLOOKUP(AD3130,[1]批发上市日期!$A:$F,6,FALSE)),"",  VLOOKUP(AD3130,[1]批发上市日期!$A:$F,6,FALSE))</f>
        <v/>
      </c>
      <c r="O3130" s="48">
        <f>IF(ISERROR(VLOOKUP(E3130&amp;G3130,'[1]采购入库货量(公司仓库)'!$A:$I,7,FALSE)),0,VLOOKUP(E3130&amp;G3130,'[1]采购入库货量(公司仓库)'!$A:$I,7,FALSE))</f>
        <v>0</v>
      </c>
      <c r="P3130" s="12">
        <f t="shared" si="774"/>
        <v>0</v>
      </c>
      <c r="Q3130" s="14">
        <f>IF(ISERROR(VLOOKUP(E3130&amp;G3130,'[1]采购入库货量(公司仓库)'!$A:$I,8,FALSE)),0,VLOOKUP(E3130&amp;G3130,'[1]采购入库货量(公司仓库)'!$A:$I,8,FALSE))</f>
        <v>0</v>
      </c>
      <c r="R3130" s="12">
        <f t="shared" si="775"/>
        <v>0</v>
      </c>
      <c r="S3130">
        <f>SUMIF([1]库存总量!$H:$H,E3130&amp;G3130,[1]库存总量!$G:$G)</f>
        <v>0</v>
      </c>
      <c r="T3130" s="12">
        <f t="shared" si="776"/>
        <v>0</v>
      </c>
      <c r="U3130">
        <f>SUMIFS([1]库存总量!$G:$G,[1]库存总量!$H:$H,E3130&amp;G3130,[1]库存总量!$A:$A,"B")</f>
        <v>0</v>
      </c>
      <c r="V3130" s="12">
        <f t="shared" si="777"/>
        <v>0</v>
      </c>
      <c r="W3130">
        <f>SUMIFS([1]库存总量!$G:$G,[1]库存总量!$H:$H,E3130&amp;G3130,[1]库存总量!$A:$A,"K")</f>
        <v>0</v>
      </c>
      <c r="X3130" s="12">
        <f t="shared" si="778"/>
        <v>0</v>
      </c>
      <c r="Y3130">
        <f t="shared" si="779"/>
        <v>0</v>
      </c>
      <c r="Z3130" s="12">
        <f t="shared" si="780"/>
        <v>0</v>
      </c>
      <c r="AA3130">
        <f>(IF(ISERROR((IF(ISERROR(VLOOKUP(E3130&amp;G3130,'[1]采购入库货量(公司仓库)'!$A:$H,7,FALSE)),0,VLOOKUP(E3130&amp;G3130,'[1]采购入库货量(公司仓库)'!$A:$H,7,FALSE)))*L3130-(IF(ISERROR(VLOOKUP(E3130&amp;G3130,'[1]采购入库货量(公司仓库)'!$A:$H,8,FALSE)),0,VLOOKUP(E3130&amp;G3130,'[1]采购入库货量(公司仓库)'!$A:$H,8,FALSE)))),0,(IF(ISERROR(VLOOKUP(E3130&amp;G3130,'[1]采购入库货量(公司仓库)'!$A:$H,7,FALSE)),0,VLOOKUP(E3130&amp;G3130,'[1]采购入库货量(公司仓库)'!$A:$H,7,FALSE)))*L3130-(IF(ISERROR(VLOOKUP(E3130&amp;G3130,'[1]采购入库货量(公司仓库)'!$A:$H,8,FALSE)),0,VLOOKUP(E3130&amp;G3130,'[1]采购入库货量(公司仓库)'!$A:$H,8,FALSE)))))</f>
        <v>0</v>
      </c>
      <c r="AB3130">
        <f>SUMIF([1]销售数据!$B:$B,E3130&amp;G3130,[1]销售数据!$G:$G)</f>
        <v>0</v>
      </c>
      <c r="AC3130" s="12">
        <f t="shared" si="781"/>
        <v>0</v>
      </c>
      <c r="AD3130" t="str">
        <f t="shared" si="782"/>
        <v/>
      </c>
      <c r="AE3130">
        <f>SUMIF([1]销售数据!$B:$B,AD3130,[1]销售数据!$L:$L)</f>
        <v>0</v>
      </c>
      <c r="AF3130">
        <f>SUMIF([1]销售数据!$B:$B,AD3130,[1]销售数据!$K:$K)</f>
        <v>0</v>
      </c>
      <c r="AG3130">
        <f>SUMIF([1]销售数据!$B:$B,AD3130,[1]销售数据!$J:$J)</f>
        <v>0</v>
      </c>
      <c r="AH3130">
        <f>SUMIF([1]销售数据!$B:$B,AD3130,[1]销售数据!$I:$I)</f>
        <v>0</v>
      </c>
      <c r="AI3130">
        <f>SUMIF([1]销售数据!$B:$B,AD3130,[1]销售数据!$H:$H)</f>
        <v>0</v>
      </c>
      <c r="AJ3130" s="20">
        <f t="shared" si="783"/>
        <v>0</v>
      </c>
      <c r="AK3130">
        <f>SUMIF([1]发货店铺数!$B:$B,AD3130,[1]发货店铺数!$G:$G)</f>
        <v>0</v>
      </c>
      <c r="AL3130">
        <f>SUMIF([1]销售店铺数!$B:$B,AD3130,[1]销售店铺数!$G:$G)</f>
        <v>0</v>
      </c>
      <c r="AM3130">
        <f>SUMIF([1]销售店铺数!$B:$B,AD3130,[1]销售店铺数!$G:$G)</f>
        <v>0</v>
      </c>
      <c r="AN3130" s="20">
        <f t="shared" si="784"/>
        <v>0</v>
      </c>
      <c r="AO3130" s="20">
        <f t="shared" si="785"/>
        <v>0</v>
      </c>
      <c r="AP3130" s="20">
        <f t="shared" si="786"/>
        <v>0</v>
      </c>
      <c r="AQ3130" s="12">
        <f t="shared" si="787"/>
        <v>0</v>
      </c>
      <c r="AR3130" s="20">
        <f t="shared" si="788"/>
        <v>0</v>
      </c>
      <c r="AS3130" s="20">
        <f t="shared" si="789"/>
        <v>0</v>
      </c>
    </row>
    <row r="3131" spans="1:45">
      <c r="A3131"/>
      <c r="B3131"/>
      <c r="C3131"/>
      <c r="D3131"/>
      <c r="E3131"/>
      <c r="F3131"/>
      <c r="G3131"/>
      <c r="H3131"/>
      <c r="I3131"/>
      <c r="J3131"/>
      <c r="K3131"/>
      <c r="L3131"/>
      <c r="M3131" s="8" t="str">
        <f>IF(ISERROR( VLOOKUP(AD3131,'[1]采购入库货量(公司仓库)'!$A:$I,9,FALSE)),"", VLOOKUP(AD3131,'[1]采购入库货量(公司仓库)'!$A:$I,9,FALSE))</f>
        <v/>
      </c>
      <c r="N3131" s="8" t="str">
        <f>IF(ISERROR( VLOOKUP(AD3131,[1]批发上市日期!$A:$F,6,FALSE)),"",  VLOOKUP(AD3131,[1]批发上市日期!$A:$F,6,FALSE))</f>
        <v/>
      </c>
      <c r="O3131" s="48">
        <f>IF(ISERROR(VLOOKUP(E3131&amp;G3131,'[1]采购入库货量(公司仓库)'!$A:$I,7,FALSE)),0,VLOOKUP(E3131&amp;G3131,'[1]采购入库货量(公司仓库)'!$A:$I,7,FALSE))</f>
        <v>0</v>
      </c>
      <c r="P3131" s="12">
        <f t="shared" si="774"/>
        <v>0</v>
      </c>
      <c r="Q3131" s="14">
        <f>IF(ISERROR(VLOOKUP(E3131&amp;G3131,'[1]采购入库货量(公司仓库)'!$A:$I,8,FALSE)),0,VLOOKUP(E3131&amp;G3131,'[1]采购入库货量(公司仓库)'!$A:$I,8,FALSE))</f>
        <v>0</v>
      </c>
      <c r="R3131" s="12">
        <f t="shared" si="775"/>
        <v>0</v>
      </c>
      <c r="S3131">
        <f>SUMIF([1]库存总量!$H:$H,E3131&amp;G3131,[1]库存总量!$G:$G)</f>
        <v>0</v>
      </c>
      <c r="T3131" s="12">
        <f t="shared" si="776"/>
        <v>0</v>
      </c>
      <c r="U3131">
        <f>SUMIFS([1]库存总量!$G:$G,[1]库存总量!$H:$H,E3131&amp;G3131,[1]库存总量!$A:$A,"B")</f>
        <v>0</v>
      </c>
      <c r="V3131" s="12">
        <f t="shared" si="777"/>
        <v>0</v>
      </c>
      <c r="W3131">
        <f>SUMIFS([1]库存总量!$G:$G,[1]库存总量!$H:$H,E3131&amp;G3131,[1]库存总量!$A:$A,"K")</f>
        <v>0</v>
      </c>
      <c r="X3131" s="12">
        <f t="shared" si="778"/>
        <v>0</v>
      </c>
      <c r="Y3131">
        <f t="shared" si="779"/>
        <v>0</v>
      </c>
      <c r="Z3131" s="12">
        <f t="shared" si="780"/>
        <v>0</v>
      </c>
      <c r="AA3131">
        <f>(IF(ISERROR((IF(ISERROR(VLOOKUP(E3131&amp;G3131,'[1]采购入库货量(公司仓库)'!$A:$H,7,FALSE)),0,VLOOKUP(E3131&amp;G3131,'[1]采购入库货量(公司仓库)'!$A:$H,7,FALSE)))*L3131-(IF(ISERROR(VLOOKUP(E3131&amp;G3131,'[1]采购入库货量(公司仓库)'!$A:$H,8,FALSE)),0,VLOOKUP(E3131&amp;G3131,'[1]采购入库货量(公司仓库)'!$A:$H,8,FALSE)))),0,(IF(ISERROR(VLOOKUP(E3131&amp;G3131,'[1]采购入库货量(公司仓库)'!$A:$H,7,FALSE)),0,VLOOKUP(E3131&amp;G3131,'[1]采购入库货量(公司仓库)'!$A:$H,7,FALSE)))*L3131-(IF(ISERROR(VLOOKUP(E3131&amp;G3131,'[1]采购入库货量(公司仓库)'!$A:$H,8,FALSE)),0,VLOOKUP(E3131&amp;G3131,'[1]采购入库货量(公司仓库)'!$A:$H,8,FALSE)))))</f>
        <v>0</v>
      </c>
      <c r="AB3131">
        <f>SUMIF([1]销售数据!$B:$B,E3131&amp;G3131,[1]销售数据!$G:$G)</f>
        <v>0</v>
      </c>
      <c r="AC3131" s="12">
        <f t="shared" si="781"/>
        <v>0</v>
      </c>
      <c r="AD3131" t="str">
        <f t="shared" si="782"/>
        <v/>
      </c>
      <c r="AE3131">
        <f>SUMIF([1]销售数据!$B:$B,AD3131,[1]销售数据!$L:$L)</f>
        <v>0</v>
      </c>
      <c r="AF3131">
        <f>SUMIF([1]销售数据!$B:$B,AD3131,[1]销售数据!$K:$K)</f>
        <v>0</v>
      </c>
      <c r="AG3131">
        <f>SUMIF([1]销售数据!$B:$B,AD3131,[1]销售数据!$J:$J)</f>
        <v>0</v>
      </c>
      <c r="AH3131">
        <f>SUMIF([1]销售数据!$B:$B,AD3131,[1]销售数据!$I:$I)</f>
        <v>0</v>
      </c>
      <c r="AI3131">
        <f>SUMIF([1]销售数据!$B:$B,AD3131,[1]销售数据!$H:$H)</f>
        <v>0</v>
      </c>
      <c r="AJ3131" s="20">
        <f t="shared" si="783"/>
        <v>0</v>
      </c>
      <c r="AK3131">
        <f>SUMIF([1]发货店铺数!$B:$B,AD3131,[1]发货店铺数!$G:$G)</f>
        <v>0</v>
      </c>
      <c r="AL3131">
        <f>SUMIF([1]销售店铺数!$B:$B,AD3131,[1]销售店铺数!$G:$G)</f>
        <v>0</v>
      </c>
      <c r="AM3131">
        <f>SUMIF([1]销售店铺数!$B:$B,AD3131,[1]销售店铺数!$G:$G)</f>
        <v>0</v>
      </c>
      <c r="AN3131" s="20">
        <f t="shared" si="784"/>
        <v>0</v>
      </c>
      <c r="AO3131" s="20">
        <f t="shared" si="785"/>
        <v>0</v>
      </c>
      <c r="AP3131" s="20">
        <f t="shared" si="786"/>
        <v>0</v>
      </c>
      <c r="AQ3131" s="12">
        <f t="shared" si="787"/>
        <v>0</v>
      </c>
      <c r="AR3131" s="20">
        <f t="shared" si="788"/>
        <v>0</v>
      </c>
      <c r="AS3131" s="20">
        <f t="shared" si="789"/>
        <v>0</v>
      </c>
    </row>
    <row r="3132" spans="1:45">
      <c r="A3132"/>
      <c r="B3132"/>
      <c r="C3132"/>
      <c r="D3132"/>
      <c r="E3132"/>
      <c r="F3132"/>
      <c r="G3132"/>
      <c r="H3132"/>
      <c r="I3132"/>
      <c r="J3132"/>
      <c r="K3132"/>
      <c r="L3132"/>
      <c r="M3132" s="8" t="str">
        <f>IF(ISERROR( VLOOKUP(AD3132,'[1]采购入库货量(公司仓库)'!$A:$I,9,FALSE)),"", VLOOKUP(AD3132,'[1]采购入库货量(公司仓库)'!$A:$I,9,FALSE))</f>
        <v/>
      </c>
      <c r="N3132" s="8" t="str">
        <f>IF(ISERROR( VLOOKUP(AD3132,[1]批发上市日期!$A:$F,6,FALSE)),"",  VLOOKUP(AD3132,[1]批发上市日期!$A:$F,6,FALSE))</f>
        <v/>
      </c>
      <c r="O3132" s="48">
        <f>IF(ISERROR(VLOOKUP(E3132&amp;G3132,'[1]采购入库货量(公司仓库)'!$A:$I,7,FALSE)),0,VLOOKUP(E3132&amp;G3132,'[1]采购入库货量(公司仓库)'!$A:$I,7,FALSE))</f>
        <v>0</v>
      </c>
      <c r="P3132" s="12">
        <f t="shared" si="774"/>
        <v>0</v>
      </c>
      <c r="Q3132" s="14">
        <f>IF(ISERROR(VLOOKUP(E3132&amp;G3132,'[1]采购入库货量(公司仓库)'!$A:$I,8,FALSE)),0,VLOOKUP(E3132&amp;G3132,'[1]采购入库货量(公司仓库)'!$A:$I,8,FALSE))</f>
        <v>0</v>
      </c>
      <c r="R3132" s="12">
        <f t="shared" si="775"/>
        <v>0</v>
      </c>
      <c r="S3132">
        <f>SUMIF([1]库存总量!$H:$H,E3132&amp;G3132,[1]库存总量!$G:$G)</f>
        <v>0</v>
      </c>
      <c r="T3132" s="12">
        <f t="shared" si="776"/>
        <v>0</v>
      </c>
      <c r="U3132">
        <f>SUMIFS([1]库存总量!$G:$G,[1]库存总量!$H:$H,E3132&amp;G3132,[1]库存总量!$A:$A,"B")</f>
        <v>0</v>
      </c>
      <c r="V3132" s="12">
        <f t="shared" si="777"/>
        <v>0</v>
      </c>
      <c r="W3132">
        <f>SUMIFS([1]库存总量!$G:$G,[1]库存总量!$H:$H,E3132&amp;G3132,[1]库存总量!$A:$A,"K")</f>
        <v>0</v>
      </c>
      <c r="X3132" s="12">
        <f t="shared" si="778"/>
        <v>0</v>
      </c>
      <c r="Y3132">
        <f t="shared" si="779"/>
        <v>0</v>
      </c>
      <c r="Z3132" s="12">
        <f t="shared" si="780"/>
        <v>0</v>
      </c>
      <c r="AA3132">
        <f>(IF(ISERROR((IF(ISERROR(VLOOKUP(E3132&amp;G3132,'[1]采购入库货量(公司仓库)'!$A:$H,7,FALSE)),0,VLOOKUP(E3132&amp;G3132,'[1]采购入库货量(公司仓库)'!$A:$H,7,FALSE)))*L3132-(IF(ISERROR(VLOOKUP(E3132&amp;G3132,'[1]采购入库货量(公司仓库)'!$A:$H,8,FALSE)),0,VLOOKUP(E3132&amp;G3132,'[1]采购入库货量(公司仓库)'!$A:$H,8,FALSE)))),0,(IF(ISERROR(VLOOKUP(E3132&amp;G3132,'[1]采购入库货量(公司仓库)'!$A:$H,7,FALSE)),0,VLOOKUP(E3132&amp;G3132,'[1]采购入库货量(公司仓库)'!$A:$H,7,FALSE)))*L3132-(IF(ISERROR(VLOOKUP(E3132&amp;G3132,'[1]采购入库货量(公司仓库)'!$A:$H,8,FALSE)),0,VLOOKUP(E3132&amp;G3132,'[1]采购入库货量(公司仓库)'!$A:$H,8,FALSE)))))</f>
        <v>0</v>
      </c>
      <c r="AB3132">
        <f>SUMIF([1]销售数据!$B:$B,E3132&amp;G3132,[1]销售数据!$G:$G)</f>
        <v>0</v>
      </c>
      <c r="AC3132" s="12">
        <f t="shared" si="781"/>
        <v>0</v>
      </c>
      <c r="AD3132" t="str">
        <f t="shared" si="782"/>
        <v/>
      </c>
      <c r="AE3132">
        <f>SUMIF([1]销售数据!$B:$B,AD3132,[1]销售数据!$L:$L)</f>
        <v>0</v>
      </c>
      <c r="AF3132">
        <f>SUMIF([1]销售数据!$B:$B,AD3132,[1]销售数据!$K:$K)</f>
        <v>0</v>
      </c>
      <c r="AG3132">
        <f>SUMIF([1]销售数据!$B:$B,AD3132,[1]销售数据!$J:$J)</f>
        <v>0</v>
      </c>
      <c r="AH3132">
        <f>SUMIF([1]销售数据!$B:$B,AD3132,[1]销售数据!$I:$I)</f>
        <v>0</v>
      </c>
      <c r="AI3132">
        <f>SUMIF([1]销售数据!$B:$B,AD3132,[1]销售数据!$H:$H)</f>
        <v>0</v>
      </c>
      <c r="AJ3132" s="20">
        <f t="shared" si="783"/>
        <v>0</v>
      </c>
      <c r="AK3132">
        <f>SUMIF([1]发货店铺数!$B:$B,AD3132,[1]发货店铺数!$G:$G)</f>
        <v>0</v>
      </c>
      <c r="AL3132">
        <f>SUMIF([1]销售店铺数!$B:$B,AD3132,[1]销售店铺数!$G:$G)</f>
        <v>0</v>
      </c>
      <c r="AM3132">
        <f>SUMIF([1]销售店铺数!$B:$B,AD3132,[1]销售店铺数!$G:$G)</f>
        <v>0</v>
      </c>
      <c r="AN3132" s="20">
        <f t="shared" si="784"/>
        <v>0</v>
      </c>
      <c r="AO3132" s="20">
        <f t="shared" si="785"/>
        <v>0</v>
      </c>
      <c r="AP3132" s="20">
        <f t="shared" si="786"/>
        <v>0</v>
      </c>
      <c r="AQ3132" s="12">
        <f t="shared" si="787"/>
        <v>0</v>
      </c>
      <c r="AR3132" s="20">
        <f t="shared" si="788"/>
        <v>0</v>
      </c>
      <c r="AS3132" s="20">
        <f t="shared" si="789"/>
        <v>0</v>
      </c>
    </row>
    <row r="3133" spans="1:45">
      <c r="A3133"/>
      <c r="B3133"/>
      <c r="C3133"/>
      <c r="D3133"/>
      <c r="E3133"/>
      <c r="F3133"/>
      <c r="G3133"/>
      <c r="H3133"/>
      <c r="I3133"/>
      <c r="J3133"/>
      <c r="K3133"/>
      <c r="L3133"/>
      <c r="M3133" s="8" t="str">
        <f>IF(ISERROR( VLOOKUP(AD3133,'[1]采购入库货量(公司仓库)'!$A:$I,9,FALSE)),"", VLOOKUP(AD3133,'[1]采购入库货量(公司仓库)'!$A:$I,9,FALSE))</f>
        <v/>
      </c>
      <c r="N3133" s="8" t="str">
        <f>IF(ISERROR( VLOOKUP(AD3133,[1]批发上市日期!$A:$F,6,FALSE)),"",  VLOOKUP(AD3133,[1]批发上市日期!$A:$F,6,FALSE))</f>
        <v/>
      </c>
      <c r="O3133" s="48">
        <f>IF(ISERROR(VLOOKUP(E3133&amp;G3133,'[1]采购入库货量(公司仓库)'!$A:$I,7,FALSE)),0,VLOOKUP(E3133&amp;G3133,'[1]采购入库货量(公司仓库)'!$A:$I,7,FALSE))</f>
        <v>0</v>
      </c>
      <c r="P3133" s="12">
        <f t="shared" si="774"/>
        <v>0</v>
      </c>
      <c r="Q3133" s="14">
        <f>IF(ISERROR(VLOOKUP(E3133&amp;G3133,'[1]采购入库货量(公司仓库)'!$A:$I,8,FALSE)),0,VLOOKUP(E3133&amp;G3133,'[1]采购入库货量(公司仓库)'!$A:$I,8,FALSE))</f>
        <v>0</v>
      </c>
      <c r="R3133" s="12">
        <f t="shared" si="775"/>
        <v>0</v>
      </c>
      <c r="S3133">
        <f>SUMIF([1]库存总量!$H:$H,E3133&amp;G3133,[1]库存总量!$G:$G)</f>
        <v>0</v>
      </c>
      <c r="T3133" s="12">
        <f t="shared" si="776"/>
        <v>0</v>
      </c>
      <c r="U3133">
        <f>SUMIFS([1]库存总量!$G:$G,[1]库存总量!$H:$H,E3133&amp;G3133,[1]库存总量!$A:$A,"B")</f>
        <v>0</v>
      </c>
      <c r="V3133" s="12">
        <f t="shared" si="777"/>
        <v>0</v>
      </c>
      <c r="W3133">
        <f>SUMIFS([1]库存总量!$G:$G,[1]库存总量!$H:$H,E3133&amp;G3133,[1]库存总量!$A:$A,"K")</f>
        <v>0</v>
      </c>
      <c r="X3133" s="12">
        <f t="shared" si="778"/>
        <v>0</v>
      </c>
      <c r="Y3133">
        <f t="shared" si="779"/>
        <v>0</v>
      </c>
      <c r="Z3133" s="12">
        <f t="shared" si="780"/>
        <v>0</v>
      </c>
      <c r="AA3133">
        <f>(IF(ISERROR((IF(ISERROR(VLOOKUP(E3133&amp;G3133,'[1]采购入库货量(公司仓库)'!$A:$H,7,FALSE)),0,VLOOKUP(E3133&amp;G3133,'[1]采购入库货量(公司仓库)'!$A:$H,7,FALSE)))*L3133-(IF(ISERROR(VLOOKUP(E3133&amp;G3133,'[1]采购入库货量(公司仓库)'!$A:$H,8,FALSE)),0,VLOOKUP(E3133&amp;G3133,'[1]采购入库货量(公司仓库)'!$A:$H,8,FALSE)))),0,(IF(ISERROR(VLOOKUP(E3133&amp;G3133,'[1]采购入库货量(公司仓库)'!$A:$H,7,FALSE)),0,VLOOKUP(E3133&amp;G3133,'[1]采购入库货量(公司仓库)'!$A:$H,7,FALSE)))*L3133-(IF(ISERROR(VLOOKUP(E3133&amp;G3133,'[1]采购入库货量(公司仓库)'!$A:$H,8,FALSE)),0,VLOOKUP(E3133&amp;G3133,'[1]采购入库货量(公司仓库)'!$A:$H,8,FALSE)))))</f>
        <v>0</v>
      </c>
      <c r="AB3133">
        <f>SUMIF([1]销售数据!$B:$B,E3133&amp;G3133,[1]销售数据!$G:$G)</f>
        <v>0</v>
      </c>
      <c r="AC3133" s="12">
        <f t="shared" si="781"/>
        <v>0</v>
      </c>
      <c r="AD3133" t="str">
        <f t="shared" si="782"/>
        <v/>
      </c>
      <c r="AE3133">
        <f>SUMIF([1]销售数据!$B:$B,AD3133,[1]销售数据!$L:$L)</f>
        <v>0</v>
      </c>
      <c r="AF3133">
        <f>SUMIF([1]销售数据!$B:$B,AD3133,[1]销售数据!$K:$K)</f>
        <v>0</v>
      </c>
      <c r="AG3133">
        <f>SUMIF([1]销售数据!$B:$B,AD3133,[1]销售数据!$J:$J)</f>
        <v>0</v>
      </c>
      <c r="AH3133">
        <f>SUMIF([1]销售数据!$B:$B,AD3133,[1]销售数据!$I:$I)</f>
        <v>0</v>
      </c>
      <c r="AI3133">
        <f>SUMIF([1]销售数据!$B:$B,AD3133,[1]销售数据!$H:$H)</f>
        <v>0</v>
      </c>
      <c r="AJ3133" s="20">
        <f t="shared" si="783"/>
        <v>0</v>
      </c>
      <c r="AK3133">
        <f>SUMIF([1]发货店铺数!$B:$B,AD3133,[1]发货店铺数!$G:$G)</f>
        <v>0</v>
      </c>
      <c r="AL3133">
        <f>SUMIF([1]销售店铺数!$B:$B,AD3133,[1]销售店铺数!$G:$G)</f>
        <v>0</v>
      </c>
      <c r="AM3133">
        <f>SUMIF([1]销售店铺数!$B:$B,AD3133,[1]销售店铺数!$G:$G)</f>
        <v>0</v>
      </c>
      <c r="AN3133" s="20">
        <f t="shared" si="784"/>
        <v>0</v>
      </c>
      <c r="AO3133" s="20">
        <f t="shared" si="785"/>
        <v>0</v>
      </c>
      <c r="AP3133" s="20">
        <f t="shared" si="786"/>
        <v>0</v>
      </c>
      <c r="AQ3133" s="12">
        <f t="shared" si="787"/>
        <v>0</v>
      </c>
      <c r="AR3133" s="20">
        <f t="shared" si="788"/>
        <v>0</v>
      </c>
      <c r="AS3133" s="20">
        <f t="shared" si="789"/>
        <v>0</v>
      </c>
    </row>
    <row r="3134" spans="1:45">
      <c r="A3134"/>
      <c r="B3134"/>
      <c r="C3134"/>
      <c r="D3134"/>
      <c r="E3134"/>
      <c r="F3134"/>
      <c r="G3134"/>
      <c r="H3134"/>
      <c r="I3134"/>
      <c r="J3134"/>
      <c r="K3134"/>
      <c r="L3134"/>
      <c r="M3134" s="8" t="str">
        <f>IF(ISERROR( VLOOKUP(AD3134,'[1]采购入库货量(公司仓库)'!$A:$I,9,FALSE)),"", VLOOKUP(AD3134,'[1]采购入库货量(公司仓库)'!$A:$I,9,FALSE))</f>
        <v/>
      </c>
      <c r="N3134" s="8" t="str">
        <f>IF(ISERROR( VLOOKUP(AD3134,[1]批发上市日期!$A:$F,6,FALSE)),"",  VLOOKUP(AD3134,[1]批发上市日期!$A:$F,6,FALSE))</f>
        <v/>
      </c>
      <c r="O3134" s="48">
        <f>IF(ISERROR(VLOOKUP(E3134&amp;G3134,'[1]采购入库货量(公司仓库)'!$A:$I,7,FALSE)),0,VLOOKUP(E3134&amp;G3134,'[1]采购入库货量(公司仓库)'!$A:$I,7,FALSE))</f>
        <v>0</v>
      </c>
      <c r="P3134" s="12">
        <f t="shared" si="774"/>
        <v>0</v>
      </c>
      <c r="Q3134" s="14">
        <f>IF(ISERROR(VLOOKUP(E3134&amp;G3134,'[1]采购入库货量(公司仓库)'!$A:$I,8,FALSE)),0,VLOOKUP(E3134&amp;G3134,'[1]采购入库货量(公司仓库)'!$A:$I,8,FALSE))</f>
        <v>0</v>
      </c>
      <c r="R3134" s="12">
        <f t="shared" si="775"/>
        <v>0</v>
      </c>
      <c r="S3134">
        <f>SUMIF([1]库存总量!$H:$H,E3134&amp;G3134,[1]库存总量!$G:$G)</f>
        <v>0</v>
      </c>
      <c r="T3134" s="12">
        <f t="shared" si="776"/>
        <v>0</v>
      </c>
      <c r="U3134">
        <f>SUMIFS([1]库存总量!$G:$G,[1]库存总量!$H:$H,E3134&amp;G3134,[1]库存总量!$A:$A,"B")</f>
        <v>0</v>
      </c>
      <c r="V3134" s="12">
        <f t="shared" si="777"/>
        <v>0</v>
      </c>
      <c r="W3134">
        <f>SUMIFS([1]库存总量!$G:$G,[1]库存总量!$H:$H,E3134&amp;G3134,[1]库存总量!$A:$A,"K")</f>
        <v>0</v>
      </c>
      <c r="X3134" s="12">
        <f t="shared" si="778"/>
        <v>0</v>
      </c>
      <c r="Y3134">
        <f t="shared" si="779"/>
        <v>0</v>
      </c>
      <c r="Z3134" s="12">
        <f t="shared" si="780"/>
        <v>0</v>
      </c>
      <c r="AA3134">
        <f>(IF(ISERROR((IF(ISERROR(VLOOKUP(E3134&amp;G3134,'[1]采购入库货量(公司仓库)'!$A:$H,7,FALSE)),0,VLOOKUP(E3134&amp;G3134,'[1]采购入库货量(公司仓库)'!$A:$H,7,FALSE)))*L3134-(IF(ISERROR(VLOOKUP(E3134&amp;G3134,'[1]采购入库货量(公司仓库)'!$A:$H,8,FALSE)),0,VLOOKUP(E3134&amp;G3134,'[1]采购入库货量(公司仓库)'!$A:$H,8,FALSE)))),0,(IF(ISERROR(VLOOKUP(E3134&amp;G3134,'[1]采购入库货量(公司仓库)'!$A:$H,7,FALSE)),0,VLOOKUP(E3134&amp;G3134,'[1]采购入库货量(公司仓库)'!$A:$H,7,FALSE)))*L3134-(IF(ISERROR(VLOOKUP(E3134&amp;G3134,'[1]采购入库货量(公司仓库)'!$A:$H,8,FALSE)),0,VLOOKUP(E3134&amp;G3134,'[1]采购入库货量(公司仓库)'!$A:$H,8,FALSE)))))</f>
        <v>0</v>
      </c>
      <c r="AB3134">
        <f>SUMIF([1]销售数据!$B:$B,E3134&amp;G3134,[1]销售数据!$G:$G)</f>
        <v>0</v>
      </c>
      <c r="AC3134" s="12">
        <f t="shared" si="781"/>
        <v>0</v>
      </c>
      <c r="AD3134" t="str">
        <f t="shared" si="782"/>
        <v/>
      </c>
      <c r="AE3134">
        <f>SUMIF([1]销售数据!$B:$B,AD3134,[1]销售数据!$L:$L)</f>
        <v>0</v>
      </c>
      <c r="AF3134">
        <f>SUMIF([1]销售数据!$B:$B,AD3134,[1]销售数据!$K:$K)</f>
        <v>0</v>
      </c>
      <c r="AG3134">
        <f>SUMIF([1]销售数据!$B:$B,AD3134,[1]销售数据!$J:$J)</f>
        <v>0</v>
      </c>
      <c r="AH3134">
        <f>SUMIF([1]销售数据!$B:$B,AD3134,[1]销售数据!$I:$I)</f>
        <v>0</v>
      </c>
      <c r="AI3134">
        <f>SUMIF([1]销售数据!$B:$B,AD3134,[1]销售数据!$H:$H)</f>
        <v>0</v>
      </c>
      <c r="AJ3134" s="20">
        <f t="shared" si="783"/>
        <v>0</v>
      </c>
      <c r="AK3134">
        <f>SUMIF([1]发货店铺数!$B:$B,AD3134,[1]发货店铺数!$G:$G)</f>
        <v>0</v>
      </c>
      <c r="AL3134">
        <f>SUMIF([1]销售店铺数!$B:$B,AD3134,[1]销售店铺数!$G:$G)</f>
        <v>0</v>
      </c>
      <c r="AM3134">
        <f>SUMIF([1]销售店铺数!$B:$B,AD3134,[1]销售店铺数!$G:$G)</f>
        <v>0</v>
      </c>
      <c r="AN3134" s="20">
        <f t="shared" si="784"/>
        <v>0</v>
      </c>
      <c r="AO3134" s="20">
        <f t="shared" si="785"/>
        <v>0</v>
      </c>
      <c r="AP3134" s="20">
        <f t="shared" si="786"/>
        <v>0</v>
      </c>
      <c r="AQ3134" s="12">
        <f t="shared" si="787"/>
        <v>0</v>
      </c>
      <c r="AR3134" s="20">
        <f t="shared" si="788"/>
        <v>0</v>
      </c>
      <c r="AS3134" s="20">
        <f t="shared" si="789"/>
        <v>0</v>
      </c>
    </row>
    <row r="3135" spans="1:45">
      <c r="A3135"/>
      <c r="B3135"/>
      <c r="C3135"/>
      <c r="D3135"/>
      <c r="E3135"/>
      <c r="F3135"/>
      <c r="G3135"/>
      <c r="H3135"/>
      <c r="I3135"/>
      <c r="J3135"/>
      <c r="K3135"/>
      <c r="L3135"/>
      <c r="M3135" s="8" t="str">
        <f>IF(ISERROR( VLOOKUP(AD3135,'[1]采购入库货量(公司仓库)'!$A:$I,9,FALSE)),"", VLOOKUP(AD3135,'[1]采购入库货量(公司仓库)'!$A:$I,9,FALSE))</f>
        <v/>
      </c>
      <c r="N3135" s="8" t="str">
        <f>IF(ISERROR( VLOOKUP(AD3135,[1]批发上市日期!$A:$F,6,FALSE)),"",  VLOOKUP(AD3135,[1]批发上市日期!$A:$F,6,FALSE))</f>
        <v/>
      </c>
      <c r="O3135" s="48">
        <f>IF(ISERROR(VLOOKUP(E3135&amp;G3135,'[1]采购入库货量(公司仓库)'!$A:$I,7,FALSE)),0,VLOOKUP(E3135&amp;G3135,'[1]采购入库货量(公司仓库)'!$A:$I,7,FALSE))</f>
        <v>0</v>
      </c>
      <c r="P3135" s="12">
        <f t="shared" si="774"/>
        <v>0</v>
      </c>
      <c r="Q3135" s="14">
        <f>IF(ISERROR(VLOOKUP(E3135&amp;G3135,'[1]采购入库货量(公司仓库)'!$A:$I,8,FALSE)),0,VLOOKUP(E3135&amp;G3135,'[1]采购入库货量(公司仓库)'!$A:$I,8,FALSE))</f>
        <v>0</v>
      </c>
      <c r="R3135" s="12">
        <f t="shared" si="775"/>
        <v>0</v>
      </c>
      <c r="S3135">
        <f>SUMIF([1]库存总量!$H:$H,E3135&amp;G3135,[1]库存总量!$G:$G)</f>
        <v>0</v>
      </c>
      <c r="T3135" s="12">
        <f t="shared" si="776"/>
        <v>0</v>
      </c>
      <c r="U3135">
        <f>SUMIFS([1]库存总量!$G:$G,[1]库存总量!$H:$H,E3135&amp;G3135,[1]库存总量!$A:$A,"B")</f>
        <v>0</v>
      </c>
      <c r="V3135" s="12">
        <f t="shared" si="777"/>
        <v>0</v>
      </c>
      <c r="W3135">
        <f>SUMIFS([1]库存总量!$G:$G,[1]库存总量!$H:$H,E3135&amp;G3135,[1]库存总量!$A:$A,"K")</f>
        <v>0</v>
      </c>
      <c r="X3135" s="12">
        <f t="shared" si="778"/>
        <v>0</v>
      </c>
      <c r="Y3135">
        <f t="shared" si="779"/>
        <v>0</v>
      </c>
      <c r="Z3135" s="12">
        <f t="shared" si="780"/>
        <v>0</v>
      </c>
      <c r="AA3135">
        <f>(IF(ISERROR((IF(ISERROR(VLOOKUP(E3135&amp;G3135,'[1]采购入库货量(公司仓库)'!$A:$H,7,FALSE)),0,VLOOKUP(E3135&amp;G3135,'[1]采购入库货量(公司仓库)'!$A:$H,7,FALSE)))*L3135-(IF(ISERROR(VLOOKUP(E3135&amp;G3135,'[1]采购入库货量(公司仓库)'!$A:$H,8,FALSE)),0,VLOOKUP(E3135&amp;G3135,'[1]采购入库货量(公司仓库)'!$A:$H,8,FALSE)))),0,(IF(ISERROR(VLOOKUP(E3135&amp;G3135,'[1]采购入库货量(公司仓库)'!$A:$H,7,FALSE)),0,VLOOKUP(E3135&amp;G3135,'[1]采购入库货量(公司仓库)'!$A:$H,7,FALSE)))*L3135-(IF(ISERROR(VLOOKUP(E3135&amp;G3135,'[1]采购入库货量(公司仓库)'!$A:$H,8,FALSE)),0,VLOOKUP(E3135&amp;G3135,'[1]采购入库货量(公司仓库)'!$A:$H,8,FALSE)))))</f>
        <v>0</v>
      </c>
      <c r="AB3135">
        <f>SUMIF([1]销售数据!$B:$B,E3135&amp;G3135,[1]销售数据!$G:$G)</f>
        <v>0</v>
      </c>
      <c r="AC3135" s="12">
        <f t="shared" si="781"/>
        <v>0</v>
      </c>
      <c r="AD3135" t="str">
        <f t="shared" si="782"/>
        <v/>
      </c>
      <c r="AE3135">
        <f>SUMIF([1]销售数据!$B:$B,AD3135,[1]销售数据!$L:$L)</f>
        <v>0</v>
      </c>
      <c r="AF3135">
        <f>SUMIF([1]销售数据!$B:$B,AD3135,[1]销售数据!$K:$K)</f>
        <v>0</v>
      </c>
      <c r="AG3135">
        <f>SUMIF([1]销售数据!$B:$B,AD3135,[1]销售数据!$J:$J)</f>
        <v>0</v>
      </c>
      <c r="AH3135">
        <f>SUMIF([1]销售数据!$B:$B,AD3135,[1]销售数据!$I:$I)</f>
        <v>0</v>
      </c>
      <c r="AI3135">
        <f>SUMIF([1]销售数据!$B:$B,AD3135,[1]销售数据!$H:$H)</f>
        <v>0</v>
      </c>
      <c r="AJ3135" s="20">
        <f t="shared" si="783"/>
        <v>0</v>
      </c>
      <c r="AK3135">
        <f>SUMIF([1]发货店铺数!$B:$B,AD3135,[1]发货店铺数!$G:$G)</f>
        <v>0</v>
      </c>
      <c r="AL3135">
        <f>SUMIF([1]销售店铺数!$B:$B,AD3135,[1]销售店铺数!$G:$G)</f>
        <v>0</v>
      </c>
      <c r="AM3135">
        <f>SUMIF([1]销售店铺数!$B:$B,AD3135,[1]销售店铺数!$G:$G)</f>
        <v>0</v>
      </c>
      <c r="AN3135" s="20">
        <f t="shared" si="784"/>
        <v>0</v>
      </c>
      <c r="AO3135" s="20">
        <f t="shared" si="785"/>
        <v>0</v>
      </c>
      <c r="AP3135" s="20">
        <f t="shared" si="786"/>
        <v>0</v>
      </c>
      <c r="AQ3135" s="12">
        <f t="shared" si="787"/>
        <v>0</v>
      </c>
      <c r="AR3135" s="20">
        <f t="shared" si="788"/>
        <v>0</v>
      </c>
      <c r="AS3135" s="20">
        <f t="shared" si="789"/>
        <v>0</v>
      </c>
    </row>
    <row r="3136" spans="1:45">
      <c r="A3136"/>
      <c r="B3136"/>
      <c r="C3136"/>
      <c r="D3136"/>
      <c r="E3136"/>
      <c r="F3136"/>
      <c r="G3136"/>
      <c r="H3136"/>
      <c r="I3136"/>
      <c r="J3136"/>
      <c r="K3136"/>
      <c r="L3136"/>
      <c r="M3136" s="8" t="str">
        <f>IF(ISERROR( VLOOKUP(AD3136,'[1]采购入库货量(公司仓库)'!$A:$I,9,FALSE)),"", VLOOKUP(AD3136,'[1]采购入库货量(公司仓库)'!$A:$I,9,FALSE))</f>
        <v/>
      </c>
      <c r="N3136" s="8" t="str">
        <f>IF(ISERROR( VLOOKUP(AD3136,[1]批发上市日期!$A:$F,6,FALSE)),"",  VLOOKUP(AD3136,[1]批发上市日期!$A:$F,6,FALSE))</f>
        <v/>
      </c>
      <c r="O3136" s="48">
        <f>IF(ISERROR(VLOOKUP(E3136&amp;G3136,'[1]采购入库货量(公司仓库)'!$A:$I,7,FALSE)),0,VLOOKUP(E3136&amp;G3136,'[1]采购入库货量(公司仓库)'!$A:$I,7,FALSE))</f>
        <v>0</v>
      </c>
      <c r="P3136" s="12">
        <f t="shared" si="774"/>
        <v>0</v>
      </c>
      <c r="Q3136" s="14">
        <f>IF(ISERROR(VLOOKUP(E3136&amp;G3136,'[1]采购入库货量(公司仓库)'!$A:$I,8,FALSE)),0,VLOOKUP(E3136&amp;G3136,'[1]采购入库货量(公司仓库)'!$A:$I,8,FALSE))</f>
        <v>0</v>
      </c>
      <c r="R3136" s="12">
        <f t="shared" si="775"/>
        <v>0</v>
      </c>
      <c r="S3136">
        <f>SUMIF([1]库存总量!$H:$H,E3136&amp;G3136,[1]库存总量!$G:$G)</f>
        <v>0</v>
      </c>
      <c r="T3136" s="12">
        <f t="shared" si="776"/>
        <v>0</v>
      </c>
      <c r="U3136">
        <f>SUMIFS([1]库存总量!$G:$G,[1]库存总量!$H:$H,E3136&amp;G3136,[1]库存总量!$A:$A,"B")</f>
        <v>0</v>
      </c>
      <c r="V3136" s="12">
        <f t="shared" si="777"/>
        <v>0</v>
      </c>
      <c r="W3136">
        <f>SUMIFS([1]库存总量!$G:$G,[1]库存总量!$H:$H,E3136&amp;G3136,[1]库存总量!$A:$A,"K")</f>
        <v>0</v>
      </c>
      <c r="X3136" s="12">
        <f t="shared" si="778"/>
        <v>0</v>
      </c>
      <c r="Y3136">
        <f t="shared" si="779"/>
        <v>0</v>
      </c>
      <c r="Z3136" s="12">
        <f t="shared" si="780"/>
        <v>0</v>
      </c>
      <c r="AA3136">
        <f>(IF(ISERROR((IF(ISERROR(VLOOKUP(E3136&amp;G3136,'[1]采购入库货量(公司仓库)'!$A:$H,7,FALSE)),0,VLOOKUP(E3136&amp;G3136,'[1]采购入库货量(公司仓库)'!$A:$H,7,FALSE)))*L3136-(IF(ISERROR(VLOOKUP(E3136&amp;G3136,'[1]采购入库货量(公司仓库)'!$A:$H,8,FALSE)),0,VLOOKUP(E3136&amp;G3136,'[1]采购入库货量(公司仓库)'!$A:$H,8,FALSE)))),0,(IF(ISERROR(VLOOKUP(E3136&amp;G3136,'[1]采购入库货量(公司仓库)'!$A:$H,7,FALSE)),0,VLOOKUP(E3136&amp;G3136,'[1]采购入库货量(公司仓库)'!$A:$H,7,FALSE)))*L3136-(IF(ISERROR(VLOOKUP(E3136&amp;G3136,'[1]采购入库货量(公司仓库)'!$A:$H,8,FALSE)),0,VLOOKUP(E3136&amp;G3136,'[1]采购入库货量(公司仓库)'!$A:$H,8,FALSE)))))</f>
        <v>0</v>
      </c>
      <c r="AB3136">
        <f>SUMIF([1]销售数据!$B:$B,E3136&amp;G3136,[1]销售数据!$G:$G)</f>
        <v>0</v>
      </c>
      <c r="AC3136" s="12">
        <f t="shared" si="781"/>
        <v>0</v>
      </c>
      <c r="AD3136" t="str">
        <f t="shared" si="782"/>
        <v/>
      </c>
      <c r="AE3136">
        <f>SUMIF([1]销售数据!$B:$B,AD3136,[1]销售数据!$L:$L)</f>
        <v>0</v>
      </c>
      <c r="AF3136">
        <f>SUMIF([1]销售数据!$B:$B,AD3136,[1]销售数据!$K:$K)</f>
        <v>0</v>
      </c>
      <c r="AG3136">
        <f>SUMIF([1]销售数据!$B:$B,AD3136,[1]销售数据!$J:$J)</f>
        <v>0</v>
      </c>
      <c r="AH3136">
        <f>SUMIF([1]销售数据!$B:$B,AD3136,[1]销售数据!$I:$I)</f>
        <v>0</v>
      </c>
      <c r="AI3136">
        <f>SUMIF([1]销售数据!$B:$B,AD3136,[1]销售数据!$H:$H)</f>
        <v>0</v>
      </c>
      <c r="AJ3136" s="20">
        <f t="shared" si="783"/>
        <v>0</v>
      </c>
      <c r="AK3136">
        <f>SUMIF([1]发货店铺数!$B:$B,AD3136,[1]发货店铺数!$G:$G)</f>
        <v>0</v>
      </c>
      <c r="AL3136">
        <f>SUMIF([1]销售店铺数!$B:$B,AD3136,[1]销售店铺数!$G:$G)</f>
        <v>0</v>
      </c>
      <c r="AM3136">
        <f>SUMIF([1]销售店铺数!$B:$B,AD3136,[1]销售店铺数!$G:$G)</f>
        <v>0</v>
      </c>
      <c r="AN3136" s="20">
        <f t="shared" si="784"/>
        <v>0</v>
      </c>
      <c r="AO3136" s="20">
        <f t="shared" si="785"/>
        <v>0</v>
      </c>
      <c r="AP3136" s="20">
        <f t="shared" si="786"/>
        <v>0</v>
      </c>
      <c r="AQ3136" s="12">
        <f t="shared" si="787"/>
        <v>0</v>
      </c>
      <c r="AR3136" s="20">
        <f t="shared" si="788"/>
        <v>0</v>
      </c>
      <c r="AS3136" s="20">
        <f t="shared" si="789"/>
        <v>0</v>
      </c>
    </row>
    <row r="3137" spans="1:45">
      <c r="A3137"/>
      <c r="B3137"/>
      <c r="C3137"/>
      <c r="D3137"/>
      <c r="E3137"/>
      <c r="F3137"/>
      <c r="G3137"/>
      <c r="H3137"/>
      <c r="I3137"/>
      <c r="J3137"/>
      <c r="K3137"/>
      <c r="L3137"/>
      <c r="M3137" s="8" t="str">
        <f>IF(ISERROR( VLOOKUP(AD3137,'[1]采购入库货量(公司仓库)'!$A:$I,9,FALSE)),"", VLOOKUP(AD3137,'[1]采购入库货量(公司仓库)'!$A:$I,9,FALSE))</f>
        <v/>
      </c>
      <c r="N3137" s="8" t="str">
        <f>IF(ISERROR( VLOOKUP(AD3137,[1]批发上市日期!$A:$F,6,FALSE)),"",  VLOOKUP(AD3137,[1]批发上市日期!$A:$F,6,FALSE))</f>
        <v/>
      </c>
      <c r="O3137" s="48">
        <f>IF(ISERROR(VLOOKUP(E3137&amp;G3137,'[1]采购入库货量(公司仓库)'!$A:$I,7,FALSE)),0,VLOOKUP(E3137&amp;G3137,'[1]采购入库货量(公司仓库)'!$A:$I,7,FALSE))</f>
        <v>0</v>
      </c>
      <c r="P3137" s="12">
        <f t="shared" si="774"/>
        <v>0</v>
      </c>
      <c r="Q3137" s="14">
        <f>IF(ISERROR(VLOOKUP(E3137&amp;G3137,'[1]采购入库货量(公司仓库)'!$A:$I,8,FALSE)),0,VLOOKUP(E3137&amp;G3137,'[1]采购入库货量(公司仓库)'!$A:$I,8,FALSE))</f>
        <v>0</v>
      </c>
      <c r="R3137" s="12">
        <f t="shared" si="775"/>
        <v>0</v>
      </c>
      <c r="S3137">
        <f>SUMIF([1]库存总量!$H:$H,E3137&amp;G3137,[1]库存总量!$G:$G)</f>
        <v>0</v>
      </c>
      <c r="T3137" s="12">
        <f t="shared" si="776"/>
        <v>0</v>
      </c>
      <c r="U3137">
        <f>SUMIFS([1]库存总量!$G:$G,[1]库存总量!$H:$H,E3137&amp;G3137,[1]库存总量!$A:$A,"B")</f>
        <v>0</v>
      </c>
      <c r="V3137" s="12">
        <f t="shared" si="777"/>
        <v>0</v>
      </c>
      <c r="W3137">
        <f>SUMIFS([1]库存总量!$G:$G,[1]库存总量!$H:$H,E3137&amp;G3137,[1]库存总量!$A:$A,"K")</f>
        <v>0</v>
      </c>
      <c r="X3137" s="12">
        <f t="shared" si="778"/>
        <v>0</v>
      </c>
      <c r="Y3137">
        <f t="shared" si="779"/>
        <v>0</v>
      </c>
      <c r="Z3137" s="12">
        <f t="shared" si="780"/>
        <v>0</v>
      </c>
      <c r="AA3137">
        <f>(IF(ISERROR((IF(ISERROR(VLOOKUP(E3137&amp;G3137,'[1]采购入库货量(公司仓库)'!$A:$H,7,FALSE)),0,VLOOKUP(E3137&amp;G3137,'[1]采购入库货量(公司仓库)'!$A:$H,7,FALSE)))*L3137-(IF(ISERROR(VLOOKUP(E3137&amp;G3137,'[1]采购入库货量(公司仓库)'!$A:$H,8,FALSE)),0,VLOOKUP(E3137&amp;G3137,'[1]采购入库货量(公司仓库)'!$A:$H,8,FALSE)))),0,(IF(ISERROR(VLOOKUP(E3137&amp;G3137,'[1]采购入库货量(公司仓库)'!$A:$H,7,FALSE)),0,VLOOKUP(E3137&amp;G3137,'[1]采购入库货量(公司仓库)'!$A:$H,7,FALSE)))*L3137-(IF(ISERROR(VLOOKUP(E3137&amp;G3137,'[1]采购入库货量(公司仓库)'!$A:$H,8,FALSE)),0,VLOOKUP(E3137&amp;G3137,'[1]采购入库货量(公司仓库)'!$A:$H,8,FALSE)))))</f>
        <v>0</v>
      </c>
      <c r="AB3137">
        <f>SUMIF([1]销售数据!$B:$B,E3137&amp;G3137,[1]销售数据!$G:$G)</f>
        <v>0</v>
      </c>
      <c r="AC3137" s="12">
        <f t="shared" si="781"/>
        <v>0</v>
      </c>
      <c r="AD3137" t="str">
        <f t="shared" si="782"/>
        <v/>
      </c>
      <c r="AE3137">
        <f>SUMIF([1]销售数据!$B:$B,AD3137,[1]销售数据!$L:$L)</f>
        <v>0</v>
      </c>
      <c r="AF3137">
        <f>SUMIF([1]销售数据!$B:$B,AD3137,[1]销售数据!$K:$K)</f>
        <v>0</v>
      </c>
      <c r="AG3137">
        <f>SUMIF([1]销售数据!$B:$B,AD3137,[1]销售数据!$J:$J)</f>
        <v>0</v>
      </c>
      <c r="AH3137">
        <f>SUMIF([1]销售数据!$B:$B,AD3137,[1]销售数据!$I:$I)</f>
        <v>0</v>
      </c>
      <c r="AI3137">
        <f>SUMIF([1]销售数据!$B:$B,AD3137,[1]销售数据!$H:$H)</f>
        <v>0</v>
      </c>
      <c r="AJ3137" s="20">
        <f t="shared" si="783"/>
        <v>0</v>
      </c>
      <c r="AK3137">
        <f>SUMIF([1]发货店铺数!$B:$B,AD3137,[1]发货店铺数!$G:$G)</f>
        <v>0</v>
      </c>
      <c r="AL3137">
        <f>SUMIF([1]销售店铺数!$B:$B,AD3137,[1]销售店铺数!$G:$G)</f>
        <v>0</v>
      </c>
      <c r="AM3137">
        <f>SUMIF([1]销售店铺数!$B:$B,AD3137,[1]销售店铺数!$G:$G)</f>
        <v>0</v>
      </c>
      <c r="AN3137" s="20">
        <f t="shared" si="784"/>
        <v>0</v>
      </c>
      <c r="AO3137" s="20">
        <f t="shared" si="785"/>
        <v>0</v>
      </c>
      <c r="AP3137" s="20">
        <f t="shared" si="786"/>
        <v>0</v>
      </c>
      <c r="AQ3137" s="12">
        <f t="shared" si="787"/>
        <v>0</v>
      </c>
      <c r="AR3137" s="20">
        <f t="shared" si="788"/>
        <v>0</v>
      </c>
      <c r="AS3137" s="20">
        <f t="shared" si="789"/>
        <v>0</v>
      </c>
    </row>
    <row r="3138" spans="1:45">
      <c r="A3138"/>
      <c r="B3138"/>
      <c r="C3138"/>
      <c r="D3138"/>
      <c r="E3138"/>
      <c r="F3138"/>
      <c r="G3138"/>
      <c r="H3138"/>
      <c r="I3138"/>
      <c r="J3138"/>
      <c r="K3138"/>
      <c r="L3138"/>
      <c r="M3138" s="8" t="str">
        <f>IF(ISERROR( VLOOKUP(AD3138,'[1]采购入库货量(公司仓库)'!$A:$I,9,FALSE)),"", VLOOKUP(AD3138,'[1]采购入库货量(公司仓库)'!$A:$I,9,FALSE))</f>
        <v/>
      </c>
      <c r="N3138" s="8" t="str">
        <f>IF(ISERROR( VLOOKUP(AD3138,[1]批发上市日期!$A:$F,6,FALSE)),"",  VLOOKUP(AD3138,[1]批发上市日期!$A:$F,6,FALSE))</f>
        <v/>
      </c>
      <c r="O3138" s="48">
        <f>IF(ISERROR(VLOOKUP(E3138&amp;G3138,'[1]采购入库货量(公司仓库)'!$A:$I,7,FALSE)),0,VLOOKUP(E3138&amp;G3138,'[1]采购入库货量(公司仓库)'!$A:$I,7,FALSE))</f>
        <v>0</v>
      </c>
      <c r="P3138" s="12">
        <f t="shared" si="774"/>
        <v>0</v>
      </c>
      <c r="Q3138" s="14">
        <f>IF(ISERROR(VLOOKUP(E3138&amp;G3138,'[1]采购入库货量(公司仓库)'!$A:$I,8,FALSE)),0,VLOOKUP(E3138&amp;G3138,'[1]采购入库货量(公司仓库)'!$A:$I,8,FALSE))</f>
        <v>0</v>
      </c>
      <c r="R3138" s="12">
        <f t="shared" si="775"/>
        <v>0</v>
      </c>
      <c r="S3138">
        <f>SUMIF([1]库存总量!$H:$H,E3138&amp;G3138,[1]库存总量!$G:$G)</f>
        <v>0</v>
      </c>
      <c r="T3138" s="12">
        <f t="shared" si="776"/>
        <v>0</v>
      </c>
      <c r="U3138">
        <f>SUMIFS([1]库存总量!$G:$G,[1]库存总量!$H:$H,E3138&amp;G3138,[1]库存总量!$A:$A,"B")</f>
        <v>0</v>
      </c>
      <c r="V3138" s="12">
        <f t="shared" si="777"/>
        <v>0</v>
      </c>
      <c r="W3138">
        <f>SUMIFS([1]库存总量!$G:$G,[1]库存总量!$H:$H,E3138&amp;G3138,[1]库存总量!$A:$A,"K")</f>
        <v>0</v>
      </c>
      <c r="X3138" s="12">
        <f t="shared" si="778"/>
        <v>0</v>
      </c>
      <c r="Y3138">
        <f t="shared" si="779"/>
        <v>0</v>
      </c>
      <c r="Z3138" s="12">
        <f t="shared" si="780"/>
        <v>0</v>
      </c>
      <c r="AA3138">
        <f>(IF(ISERROR((IF(ISERROR(VLOOKUP(E3138&amp;G3138,'[1]采购入库货量(公司仓库)'!$A:$H,7,FALSE)),0,VLOOKUP(E3138&amp;G3138,'[1]采购入库货量(公司仓库)'!$A:$H,7,FALSE)))*L3138-(IF(ISERROR(VLOOKUP(E3138&amp;G3138,'[1]采购入库货量(公司仓库)'!$A:$H,8,FALSE)),0,VLOOKUP(E3138&amp;G3138,'[1]采购入库货量(公司仓库)'!$A:$H,8,FALSE)))),0,(IF(ISERROR(VLOOKUP(E3138&amp;G3138,'[1]采购入库货量(公司仓库)'!$A:$H,7,FALSE)),0,VLOOKUP(E3138&amp;G3138,'[1]采购入库货量(公司仓库)'!$A:$H,7,FALSE)))*L3138-(IF(ISERROR(VLOOKUP(E3138&amp;G3138,'[1]采购入库货量(公司仓库)'!$A:$H,8,FALSE)),0,VLOOKUP(E3138&amp;G3138,'[1]采购入库货量(公司仓库)'!$A:$H,8,FALSE)))))</f>
        <v>0</v>
      </c>
      <c r="AB3138">
        <f>SUMIF([1]销售数据!$B:$B,E3138&amp;G3138,[1]销售数据!$G:$G)</f>
        <v>0</v>
      </c>
      <c r="AC3138" s="12">
        <f t="shared" si="781"/>
        <v>0</v>
      </c>
      <c r="AD3138" t="str">
        <f t="shared" si="782"/>
        <v/>
      </c>
      <c r="AE3138">
        <f>SUMIF([1]销售数据!$B:$B,AD3138,[1]销售数据!$L:$L)</f>
        <v>0</v>
      </c>
      <c r="AF3138">
        <f>SUMIF([1]销售数据!$B:$B,AD3138,[1]销售数据!$K:$K)</f>
        <v>0</v>
      </c>
      <c r="AG3138">
        <f>SUMIF([1]销售数据!$B:$B,AD3138,[1]销售数据!$J:$J)</f>
        <v>0</v>
      </c>
      <c r="AH3138">
        <f>SUMIF([1]销售数据!$B:$B,AD3138,[1]销售数据!$I:$I)</f>
        <v>0</v>
      </c>
      <c r="AI3138">
        <f>SUMIF([1]销售数据!$B:$B,AD3138,[1]销售数据!$H:$H)</f>
        <v>0</v>
      </c>
      <c r="AJ3138" s="20">
        <f t="shared" si="783"/>
        <v>0</v>
      </c>
      <c r="AK3138">
        <f>SUMIF([1]发货店铺数!$B:$B,AD3138,[1]发货店铺数!$G:$G)</f>
        <v>0</v>
      </c>
      <c r="AL3138">
        <f>SUMIF([1]销售店铺数!$B:$B,AD3138,[1]销售店铺数!$G:$G)</f>
        <v>0</v>
      </c>
      <c r="AM3138">
        <f>SUMIF([1]销售店铺数!$B:$B,AD3138,[1]销售店铺数!$G:$G)</f>
        <v>0</v>
      </c>
      <c r="AN3138" s="20">
        <f t="shared" si="784"/>
        <v>0</v>
      </c>
      <c r="AO3138" s="20">
        <f t="shared" si="785"/>
        <v>0</v>
      </c>
      <c r="AP3138" s="20">
        <f t="shared" si="786"/>
        <v>0</v>
      </c>
      <c r="AQ3138" s="12">
        <f t="shared" si="787"/>
        <v>0</v>
      </c>
      <c r="AR3138" s="20">
        <f t="shared" si="788"/>
        <v>0</v>
      </c>
      <c r="AS3138" s="20">
        <f t="shared" si="789"/>
        <v>0</v>
      </c>
    </row>
    <row r="3139" spans="1:45">
      <c r="A3139"/>
      <c r="B3139"/>
      <c r="C3139"/>
      <c r="D3139"/>
      <c r="E3139"/>
      <c r="F3139"/>
      <c r="G3139"/>
      <c r="H3139"/>
      <c r="I3139"/>
      <c r="J3139"/>
      <c r="K3139"/>
      <c r="L3139"/>
      <c r="M3139" s="8" t="str">
        <f>IF(ISERROR( VLOOKUP(AD3139,'[1]采购入库货量(公司仓库)'!$A:$I,9,FALSE)),"", VLOOKUP(AD3139,'[1]采购入库货量(公司仓库)'!$A:$I,9,FALSE))</f>
        <v/>
      </c>
      <c r="N3139" s="8" t="str">
        <f>IF(ISERROR( VLOOKUP(AD3139,[1]批发上市日期!$A:$F,6,FALSE)),"",  VLOOKUP(AD3139,[1]批发上市日期!$A:$F,6,FALSE))</f>
        <v/>
      </c>
      <c r="O3139" s="48">
        <f>IF(ISERROR(VLOOKUP(E3139&amp;G3139,'[1]采购入库货量(公司仓库)'!$A:$I,7,FALSE)),0,VLOOKUP(E3139&amp;G3139,'[1]采购入库货量(公司仓库)'!$A:$I,7,FALSE))</f>
        <v>0</v>
      </c>
      <c r="P3139" s="12">
        <f t="shared" si="774"/>
        <v>0</v>
      </c>
      <c r="Q3139" s="14">
        <f>IF(ISERROR(VLOOKUP(E3139&amp;G3139,'[1]采购入库货量(公司仓库)'!$A:$I,8,FALSE)),0,VLOOKUP(E3139&amp;G3139,'[1]采购入库货量(公司仓库)'!$A:$I,8,FALSE))</f>
        <v>0</v>
      </c>
      <c r="R3139" s="12">
        <f t="shared" si="775"/>
        <v>0</v>
      </c>
      <c r="S3139">
        <f>SUMIF([1]库存总量!$H:$H,E3139&amp;G3139,[1]库存总量!$G:$G)</f>
        <v>0</v>
      </c>
      <c r="T3139" s="12">
        <f t="shared" si="776"/>
        <v>0</v>
      </c>
      <c r="U3139">
        <f>SUMIFS([1]库存总量!$G:$G,[1]库存总量!$H:$H,E3139&amp;G3139,[1]库存总量!$A:$A,"B")</f>
        <v>0</v>
      </c>
      <c r="V3139" s="12">
        <f t="shared" si="777"/>
        <v>0</v>
      </c>
      <c r="W3139">
        <f>SUMIFS([1]库存总量!$G:$G,[1]库存总量!$H:$H,E3139&amp;G3139,[1]库存总量!$A:$A,"K")</f>
        <v>0</v>
      </c>
      <c r="X3139" s="12">
        <f t="shared" si="778"/>
        <v>0</v>
      </c>
      <c r="Y3139">
        <f t="shared" si="779"/>
        <v>0</v>
      </c>
      <c r="Z3139" s="12">
        <f t="shared" si="780"/>
        <v>0</v>
      </c>
      <c r="AA3139">
        <f>(IF(ISERROR((IF(ISERROR(VLOOKUP(E3139&amp;G3139,'[1]采购入库货量(公司仓库)'!$A:$H,7,FALSE)),0,VLOOKUP(E3139&amp;G3139,'[1]采购入库货量(公司仓库)'!$A:$H,7,FALSE)))*L3139-(IF(ISERROR(VLOOKUP(E3139&amp;G3139,'[1]采购入库货量(公司仓库)'!$A:$H,8,FALSE)),0,VLOOKUP(E3139&amp;G3139,'[1]采购入库货量(公司仓库)'!$A:$H,8,FALSE)))),0,(IF(ISERROR(VLOOKUP(E3139&amp;G3139,'[1]采购入库货量(公司仓库)'!$A:$H,7,FALSE)),0,VLOOKUP(E3139&amp;G3139,'[1]采购入库货量(公司仓库)'!$A:$H,7,FALSE)))*L3139-(IF(ISERROR(VLOOKUP(E3139&amp;G3139,'[1]采购入库货量(公司仓库)'!$A:$H,8,FALSE)),0,VLOOKUP(E3139&amp;G3139,'[1]采购入库货量(公司仓库)'!$A:$H,8,FALSE)))))</f>
        <v>0</v>
      </c>
      <c r="AB3139">
        <f>SUMIF([1]销售数据!$B:$B,E3139&amp;G3139,[1]销售数据!$G:$G)</f>
        <v>0</v>
      </c>
      <c r="AC3139" s="12">
        <f t="shared" si="781"/>
        <v>0</v>
      </c>
      <c r="AD3139" t="str">
        <f t="shared" si="782"/>
        <v/>
      </c>
      <c r="AE3139">
        <f>SUMIF([1]销售数据!$B:$B,AD3139,[1]销售数据!$L:$L)</f>
        <v>0</v>
      </c>
      <c r="AF3139">
        <f>SUMIF([1]销售数据!$B:$B,AD3139,[1]销售数据!$K:$K)</f>
        <v>0</v>
      </c>
      <c r="AG3139">
        <f>SUMIF([1]销售数据!$B:$B,AD3139,[1]销售数据!$J:$J)</f>
        <v>0</v>
      </c>
      <c r="AH3139">
        <f>SUMIF([1]销售数据!$B:$B,AD3139,[1]销售数据!$I:$I)</f>
        <v>0</v>
      </c>
      <c r="AI3139">
        <f>SUMIF([1]销售数据!$B:$B,AD3139,[1]销售数据!$H:$H)</f>
        <v>0</v>
      </c>
      <c r="AJ3139" s="20">
        <f t="shared" si="783"/>
        <v>0</v>
      </c>
      <c r="AK3139">
        <f>SUMIF([1]发货店铺数!$B:$B,AD3139,[1]发货店铺数!$G:$G)</f>
        <v>0</v>
      </c>
      <c r="AL3139">
        <f>SUMIF([1]销售店铺数!$B:$B,AD3139,[1]销售店铺数!$G:$G)</f>
        <v>0</v>
      </c>
      <c r="AM3139">
        <f>SUMIF([1]销售店铺数!$B:$B,AD3139,[1]销售店铺数!$G:$G)</f>
        <v>0</v>
      </c>
      <c r="AN3139" s="20">
        <f t="shared" si="784"/>
        <v>0</v>
      </c>
      <c r="AO3139" s="20">
        <f t="shared" si="785"/>
        <v>0</v>
      </c>
      <c r="AP3139" s="20">
        <f t="shared" si="786"/>
        <v>0</v>
      </c>
      <c r="AQ3139" s="12">
        <f t="shared" si="787"/>
        <v>0</v>
      </c>
      <c r="AR3139" s="20">
        <f t="shared" si="788"/>
        <v>0</v>
      </c>
      <c r="AS3139" s="20">
        <f t="shared" si="789"/>
        <v>0</v>
      </c>
    </row>
    <row r="3140" spans="1:45">
      <c r="A3140"/>
      <c r="B3140"/>
      <c r="C3140"/>
      <c r="D3140"/>
      <c r="E3140"/>
      <c r="F3140"/>
      <c r="G3140"/>
      <c r="H3140"/>
      <c r="I3140"/>
      <c r="J3140"/>
      <c r="K3140"/>
      <c r="L3140"/>
      <c r="M3140" s="8" t="str">
        <f>IF(ISERROR( VLOOKUP(AD3140,'[1]采购入库货量(公司仓库)'!$A:$I,9,FALSE)),"", VLOOKUP(AD3140,'[1]采购入库货量(公司仓库)'!$A:$I,9,FALSE))</f>
        <v/>
      </c>
      <c r="N3140" s="8" t="str">
        <f>IF(ISERROR( VLOOKUP(AD3140,[1]批发上市日期!$A:$F,6,FALSE)),"",  VLOOKUP(AD3140,[1]批发上市日期!$A:$F,6,FALSE))</f>
        <v/>
      </c>
      <c r="O3140" s="48">
        <f>IF(ISERROR(VLOOKUP(E3140&amp;G3140,'[1]采购入库货量(公司仓库)'!$A:$I,7,FALSE)),0,VLOOKUP(E3140&amp;G3140,'[1]采购入库货量(公司仓库)'!$A:$I,7,FALSE))</f>
        <v>0</v>
      </c>
      <c r="P3140" s="12">
        <f t="shared" si="774"/>
        <v>0</v>
      </c>
      <c r="Q3140" s="14">
        <f>IF(ISERROR(VLOOKUP(E3140&amp;G3140,'[1]采购入库货量(公司仓库)'!$A:$I,8,FALSE)),0,VLOOKUP(E3140&amp;G3140,'[1]采购入库货量(公司仓库)'!$A:$I,8,FALSE))</f>
        <v>0</v>
      </c>
      <c r="R3140" s="12">
        <f t="shared" si="775"/>
        <v>0</v>
      </c>
      <c r="S3140">
        <f>SUMIF([1]库存总量!$H:$H,E3140&amp;G3140,[1]库存总量!$G:$G)</f>
        <v>0</v>
      </c>
      <c r="T3140" s="12">
        <f t="shared" si="776"/>
        <v>0</v>
      </c>
      <c r="U3140">
        <f>SUMIFS([1]库存总量!$G:$G,[1]库存总量!$H:$H,E3140&amp;G3140,[1]库存总量!$A:$A,"B")</f>
        <v>0</v>
      </c>
      <c r="V3140" s="12">
        <f t="shared" si="777"/>
        <v>0</v>
      </c>
      <c r="W3140">
        <f>SUMIFS([1]库存总量!$G:$G,[1]库存总量!$H:$H,E3140&amp;G3140,[1]库存总量!$A:$A,"K")</f>
        <v>0</v>
      </c>
      <c r="X3140" s="12">
        <f t="shared" si="778"/>
        <v>0</v>
      </c>
      <c r="Y3140">
        <f t="shared" si="779"/>
        <v>0</v>
      </c>
      <c r="Z3140" s="12">
        <f t="shared" si="780"/>
        <v>0</v>
      </c>
      <c r="AA3140">
        <f>(IF(ISERROR((IF(ISERROR(VLOOKUP(E3140&amp;G3140,'[1]采购入库货量(公司仓库)'!$A:$H,7,FALSE)),0,VLOOKUP(E3140&amp;G3140,'[1]采购入库货量(公司仓库)'!$A:$H,7,FALSE)))*L3140-(IF(ISERROR(VLOOKUP(E3140&amp;G3140,'[1]采购入库货量(公司仓库)'!$A:$H,8,FALSE)),0,VLOOKUP(E3140&amp;G3140,'[1]采购入库货量(公司仓库)'!$A:$H,8,FALSE)))),0,(IF(ISERROR(VLOOKUP(E3140&amp;G3140,'[1]采购入库货量(公司仓库)'!$A:$H,7,FALSE)),0,VLOOKUP(E3140&amp;G3140,'[1]采购入库货量(公司仓库)'!$A:$H,7,FALSE)))*L3140-(IF(ISERROR(VLOOKUP(E3140&amp;G3140,'[1]采购入库货量(公司仓库)'!$A:$H,8,FALSE)),0,VLOOKUP(E3140&amp;G3140,'[1]采购入库货量(公司仓库)'!$A:$H,8,FALSE)))))</f>
        <v>0</v>
      </c>
      <c r="AB3140">
        <f>SUMIF([1]销售数据!$B:$B,E3140&amp;G3140,[1]销售数据!$G:$G)</f>
        <v>0</v>
      </c>
      <c r="AC3140" s="12">
        <f t="shared" si="781"/>
        <v>0</v>
      </c>
      <c r="AD3140" t="str">
        <f t="shared" si="782"/>
        <v/>
      </c>
      <c r="AE3140">
        <f>SUMIF([1]销售数据!$B:$B,AD3140,[1]销售数据!$L:$L)</f>
        <v>0</v>
      </c>
      <c r="AF3140">
        <f>SUMIF([1]销售数据!$B:$B,AD3140,[1]销售数据!$K:$K)</f>
        <v>0</v>
      </c>
      <c r="AG3140">
        <f>SUMIF([1]销售数据!$B:$B,AD3140,[1]销售数据!$J:$J)</f>
        <v>0</v>
      </c>
      <c r="AH3140">
        <f>SUMIF([1]销售数据!$B:$B,AD3140,[1]销售数据!$I:$I)</f>
        <v>0</v>
      </c>
      <c r="AI3140">
        <f>SUMIF([1]销售数据!$B:$B,AD3140,[1]销售数据!$H:$H)</f>
        <v>0</v>
      </c>
      <c r="AJ3140" s="20">
        <f t="shared" si="783"/>
        <v>0</v>
      </c>
      <c r="AK3140">
        <f>SUMIF([1]发货店铺数!$B:$B,AD3140,[1]发货店铺数!$G:$G)</f>
        <v>0</v>
      </c>
      <c r="AL3140">
        <f>SUMIF([1]销售店铺数!$B:$B,AD3140,[1]销售店铺数!$G:$G)</f>
        <v>0</v>
      </c>
      <c r="AM3140">
        <f>SUMIF([1]销售店铺数!$B:$B,AD3140,[1]销售店铺数!$G:$G)</f>
        <v>0</v>
      </c>
      <c r="AN3140" s="20">
        <f t="shared" si="784"/>
        <v>0</v>
      </c>
      <c r="AO3140" s="20">
        <f t="shared" si="785"/>
        <v>0</v>
      </c>
      <c r="AP3140" s="20">
        <f t="shared" si="786"/>
        <v>0</v>
      </c>
      <c r="AQ3140" s="12">
        <f t="shared" si="787"/>
        <v>0</v>
      </c>
      <c r="AR3140" s="20">
        <f t="shared" si="788"/>
        <v>0</v>
      </c>
      <c r="AS3140" s="20">
        <f t="shared" si="789"/>
        <v>0</v>
      </c>
    </row>
    <row r="3141" spans="1:45">
      <c r="A3141"/>
      <c r="B3141"/>
      <c r="C3141"/>
      <c r="D3141"/>
      <c r="E3141"/>
      <c r="F3141"/>
      <c r="G3141"/>
      <c r="H3141"/>
      <c r="I3141"/>
      <c r="J3141"/>
      <c r="K3141"/>
      <c r="L3141"/>
      <c r="M3141" s="8" t="str">
        <f>IF(ISERROR( VLOOKUP(AD3141,'[1]采购入库货量(公司仓库)'!$A:$I,9,FALSE)),"", VLOOKUP(AD3141,'[1]采购入库货量(公司仓库)'!$A:$I,9,FALSE))</f>
        <v/>
      </c>
      <c r="N3141" s="8" t="str">
        <f>IF(ISERROR( VLOOKUP(AD3141,[1]批发上市日期!$A:$F,6,FALSE)),"",  VLOOKUP(AD3141,[1]批发上市日期!$A:$F,6,FALSE))</f>
        <v/>
      </c>
      <c r="O3141" s="48">
        <f>IF(ISERROR(VLOOKUP(E3141&amp;G3141,'[1]采购入库货量(公司仓库)'!$A:$I,7,FALSE)),0,VLOOKUP(E3141&amp;G3141,'[1]采购入库货量(公司仓库)'!$A:$I,7,FALSE))</f>
        <v>0</v>
      </c>
      <c r="P3141" s="12">
        <f t="shared" ref="P3141:P3204" si="790">IF(ISERROR(I3141*O3141),0,I3141*O3141)</f>
        <v>0</v>
      </c>
      <c r="Q3141" s="14">
        <f>IF(ISERROR(VLOOKUP(E3141&amp;G3141,'[1]采购入库货量(公司仓库)'!$A:$I,8,FALSE)),0,VLOOKUP(E3141&amp;G3141,'[1]采购入库货量(公司仓库)'!$A:$I,8,FALSE))</f>
        <v>0</v>
      </c>
      <c r="R3141" s="12">
        <f t="shared" ref="R3141:R3204" si="791">IF(ISERROR(I3141*Q3141 ),0,I3141*Q3141)</f>
        <v>0</v>
      </c>
      <c r="S3141">
        <f>SUMIF([1]库存总量!$H:$H,E3141&amp;G3141,[1]库存总量!$G:$G)</f>
        <v>0</v>
      </c>
      <c r="T3141" s="12">
        <f t="shared" ref="T3141:T3204" si="792">IF(ISERROR(S3141*I3141 ),0,S3141*I3141)</f>
        <v>0</v>
      </c>
      <c r="U3141">
        <f>SUMIFS([1]库存总量!$G:$G,[1]库存总量!$H:$H,E3141&amp;G3141,[1]库存总量!$A:$A,"B")</f>
        <v>0</v>
      </c>
      <c r="V3141" s="12">
        <f t="shared" ref="V3141:V3204" si="793">IF(ISERROR(U3141*I3141 ),0,U3141*I3141)</f>
        <v>0</v>
      </c>
      <c r="W3141">
        <f>SUMIFS([1]库存总量!$G:$G,[1]库存总量!$H:$H,E3141&amp;G3141,[1]库存总量!$A:$A,"K")</f>
        <v>0</v>
      </c>
      <c r="X3141" s="12">
        <f t="shared" ref="X3141:X3204" si="794">IF(ISERROR(W3141*I3141 ),0,W3141*I3141)</f>
        <v>0</v>
      </c>
      <c r="Y3141">
        <f t="shared" ref="Y3141:Y3204" si="795">IF(ISERROR(L3141*O3141),0,L3141*O3141)</f>
        <v>0</v>
      </c>
      <c r="Z3141" s="12">
        <f t="shared" ref="Z3141:Z3204" si="796">IF(ISERROR(Y3141*I3141),0,Y3141*I3141)</f>
        <v>0</v>
      </c>
      <c r="AA3141">
        <f>(IF(ISERROR((IF(ISERROR(VLOOKUP(E3141&amp;G3141,'[1]采购入库货量(公司仓库)'!$A:$H,7,FALSE)),0,VLOOKUP(E3141&amp;G3141,'[1]采购入库货量(公司仓库)'!$A:$H,7,FALSE)))*L3141-(IF(ISERROR(VLOOKUP(E3141&amp;G3141,'[1]采购入库货量(公司仓库)'!$A:$H,8,FALSE)),0,VLOOKUP(E3141&amp;G3141,'[1]采购入库货量(公司仓库)'!$A:$H,8,FALSE)))),0,(IF(ISERROR(VLOOKUP(E3141&amp;G3141,'[1]采购入库货量(公司仓库)'!$A:$H,7,FALSE)),0,VLOOKUP(E3141&amp;G3141,'[1]采购入库货量(公司仓库)'!$A:$H,7,FALSE)))*L3141-(IF(ISERROR(VLOOKUP(E3141&amp;G3141,'[1]采购入库货量(公司仓库)'!$A:$H,8,FALSE)),0,VLOOKUP(E3141&amp;G3141,'[1]采购入库货量(公司仓库)'!$A:$H,8,FALSE)))))</f>
        <v>0</v>
      </c>
      <c r="AB3141">
        <f>SUMIF([1]销售数据!$B:$B,E3141&amp;G3141,[1]销售数据!$G:$G)</f>
        <v>0</v>
      </c>
      <c r="AC3141" s="12">
        <f t="shared" ref="AC3141:AC3204" si="797">IF(ISERROR(AB3141*I3141),0,AB3141*I3141)</f>
        <v>0</v>
      </c>
      <c r="AD3141" t="str">
        <f t="shared" ref="AD3141:AD3204" si="798">E3141&amp;G3141</f>
        <v/>
      </c>
      <c r="AE3141">
        <f>SUMIF([1]销售数据!$B:$B,AD3141,[1]销售数据!$L:$L)</f>
        <v>0</v>
      </c>
      <c r="AF3141">
        <f>SUMIF([1]销售数据!$B:$B,AD3141,[1]销售数据!$K:$K)</f>
        <v>0</v>
      </c>
      <c r="AG3141">
        <f>SUMIF([1]销售数据!$B:$B,AD3141,[1]销售数据!$J:$J)</f>
        <v>0</v>
      </c>
      <c r="AH3141">
        <f>SUMIF([1]销售数据!$B:$B,AD3141,[1]销售数据!$I:$I)</f>
        <v>0</v>
      </c>
      <c r="AI3141">
        <f>SUMIF([1]销售数据!$B:$B,AD3141,[1]销售数据!$H:$H)</f>
        <v>0</v>
      </c>
      <c r="AJ3141" s="20">
        <f t="shared" ref="AJ3141:AJ3204" si="799">IF(ISERROR((AI3141-AH3141)/AI3141),0,((AI3141-AH3141)/AI3141))</f>
        <v>0</v>
      </c>
      <c r="AK3141">
        <f>SUMIF([1]发货店铺数!$B:$B,AD3141,[1]发货店铺数!$G:$G)</f>
        <v>0</v>
      </c>
      <c r="AL3141">
        <f>SUMIF([1]销售店铺数!$B:$B,AD3141,[1]销售店铺数!$G:$G)</f>
        <v>0</v>
      </c>
      <c r="AM3141">
        <f>SUMIF([1]销售店铺数!$B:$B,AD3141,[1]销售店铺数!$G:$G)</f>
        <v>0</v>
      </c>
      <c r="AN3141" s="20">
        <f t="shared" ref="AN3141:AN3204" si="800">IF(ISERROR(AL3141/AK3141),0,AL3141/AK3141)</f>
        <v>0</v>
      </c>
      <c r="AO3141" s="20">
        <f t="shared" ref="AO3141:AO3204" si="801">IF(ISERROR(AB3141/S3141),0,AB3141/S3141)</f>
        <v>0</v>
      </c>
      <c r="AP3141" s="20">
        <f t="shared" ref="AP3141:AP3204" si="802">IF(ISERROR(AB3141/O3141),0,AB3141/O3141)</f>
        <v>0</v>
      </c>
      <c r="AQ3141" s="12">
        <f t="shared" ref="AQ3141:AQ3204" si="803">IFERROR((K3141-J3141)*AB3141,0)</f>
        <v>0</v>
      </c>
      <c r="AR3141" s="20">
        <f t="shared" ref="AR3141:AR3204" si="804">IF(ISERROR((K3141-J3141)/K3141),0,(K3141-J3141)/K3141)</f>
        <v>0</v>
      </c>
      <c r="AS3141" s="20">
        <f t="shared" ref="AS3141:AS3204" si="805">IF(ISERROR(AB3141/O3141),0,AB3141/O3141)</f>
        <v>0</v>
      </c>
    </row>
    <row r="3142" spans="1:45">
      <c r="A3142"/>
      <c r="B3142"/>
      <c r="C3142"/>
      <c r="D3142"/>
      <c r="E3142"/>
      <c r="F3142"/>
      <c r="G3142"/>
      <c r="H3142"/>
      <c r="I3142"/>
      <c r="J3142"/>
      <c r="K3142"/>
      <c r="L3142"/>
      <c r="M3142" s="8" t="str">
        <f>IF(ISERROR( VLOOKUP(AD3142,'[1]采购入库货量(公司仓库)'!$A:$I,9,FALSE)),"", VLOOKUP(AD3142,'[1]采购入库货量(公司仓库)'!$A:$I,9,FALSE))</f>
        <v/>
      </c>
      <c r="N3142" s="8" t="str">
        <f>IF(ISERROR( VLOOKUP(AD3142,[1]批发上市日期!$A:$F,6,FALSE)),"",  VLOOKUP(AD3142,[1]批发上市日期!$A:$F,6,FALSE))</f>
        <v/>
      </c>
      <c r="O3142" s="48">
        <f>IF(ISERROR(VLOOKUP(E3142&amp;G3142,'[1]采购入库货量(公司仓库)'!$A:$I,7,FALSE)),0,VLOOKUP(E3142&amp;G3142,'[1]采购入库货量(公司仓库)'!$A:$I,7,FALSE))</f>
        <v>0</v>
      </c>
      <c r="P3142" s="12">
        <f t="shared" si="790"/>
        <v>0</v>
      </c>
      <c r="Q3142" s="14">
        <f>IF(ISERROR(VLOOKUP(E3142&amp;G3142,'[1]采购入库货量(公司仓库)'!$A:$I,8,FALSE)),0,VLOOKUP(E3142&amp;G3142,'[1]采购入库货量(公司仓库)'!$A:$I,8,FALSE))</f>
        <v>0</v>
      </c>
      <c r="R3142" s="12">
        <f t="shared" si="791"/>
        <v>0</v>
      </c>
      <c r="S3142">
        <f>SUMIF([1]库存总量!$H:$H,E3142&amp;G3142,[1]库存总量!$G:$G)</f>
        <v>0</v>
      </c>
      <c r="T3142" s="12">
        <f t="shared" si="792"/>
        <v>0</v>
      </c>
      <c r="U3142">
        <f>SUMIFS([1]库存总量!$G:$G,[1]库存总量!$H:$H,E3142&amp;G3142,[1]库存总量!$A:$A,"B")</f>
        <v>0</v>
      </c>
      <c r="V3142" s="12">
        <f t="shared" si="793"/>
        <v>0</v>
      </c>
      <c r="W3142">
        <f>SUMIFS([1]库存总量!$G:$G,[1]库存总量!$H:$H,E3142&amp;G3142,[1]库存总量!$A:$A,"K")</f>
        <v>0</v>
      </c>
      <c r="X3142" s="12">
        <f t="shared" si="794"/>
        <v>0</v>
      </c>
      <c r="Y3142">
        <f t="shared" si="795"/>
        <v>0</v>
      </c>
      <c r="Z3142" s="12">
        <f t="shared" si="796"/>
        <v>0</v>
      </c>
      <c r="AA3142">
        <f>(IF(ISERROR((IF(ISERROR(VLOOKUP(E3142&amp;G3142,'[1]采购入库货量(公司仓库)'!$A:$H,7,FALSE)),0,VLOOKUP(E3142&amp;G3142,'[1]采购入库货量(公司仓库)'!$A:$H,7,FALSE)))*L3142-(IF(ISERROR(VLOOKUP(E3142&amp;G3142,'[1]采购入库货量(公司仓库)'!$A:$H,8,FALSE)),0,VLOOKUP(E3142&amp;G3142,'[1]采购入库货量(公司仓库)'!$A:$H,8,FALSE)))),0,(IF(ISERROR(VLOOKUP(E3142&amp;G3142,'[1]采购入库货量(公司仓库)'!$A:$H,7,FALSE)),0,VLOOKUP(E3142&amp;G3142,'[1]采购入库货量(公司仓库)'!$A:$H,7,FALSE)))*L3142-(IF(ISERROR(VLOOKUP(E3142&amp;G3142,'[1]采购入库货量(公司仓库)'!$A:$H,8,FALSE)),0,VLOOKUP(E3142&amp;G3142,'[1]采购入库货量(公司仓库)'!$A:$H,8,FALSE)))))</f>
        <v>0</v>
      </c>
      <c r="AB3142">
        <f>SUMIF([1]销售数据!$B:$B,E3142&amp;G3142,[1]销售数据!$G:$G)</f>
        <v>0</v>
      </c>
      <c r="AC3142" s="12">
        <f t="shared" si="797"/>
        <v>0</v>
      </c>
      <c r="AD3142" t="str">
        <f t="shared" si="798"/>
        <v/>
      </c>
      <c r="AE3142">
        <f>SUMIF([1]销售数据!$B:$B,AD3142,[1]销售数据!$L:$L)</f>
        <v>0</v>
      </c>
      <c r="AF3142">
        <f>SUMIF([1]销售数据!$B:$B,AD3142,[1]销售数据!$K:$K)</f>
        <v>0</v>
      </c>
      <c r="AG3142">
        <f>SUMIF([1]销售数据!$B:$B,AD3142,[1]销售数据!$J:$J)</f>
        <v>0</v>
      </c>
      <c r="AH3142">
        <f>SUMIF([1]销售数据!$B:$B,AD3142,[1]销售数据!$I:$I)</f>
        <v>0</v>
      </c>
      <c r="AI3142">
        <f>SUMIF([1]销售数据!$B:$B,AD3142,[1]销售数据!$H:$H)</f>
        <v>0</v>
      </c>
      <c r="AJ3142" s="20">
        <f t="shared" si="799"/>
        <v>0</v>
      </c>
      <c r="AK3142">
        <f>SUMIF([1]发货店铺数!$B:$B,AD3142,[1]发货店铺数!$G:$G)</f>
        <v>0</v>
      </c>
      <c r="AL3142">
        <f>SUMIF([1]销售店铺数!$B:$B,AD3142,[1]销售店铺数!$G:$G)</f>
        <v>0</v>
      </c>
      <c r="AM3142">
        <f>SUMIF([1]销售店铺数!$B:$B,AD3142,[1]销售店铺数!$G:$G)</f>
        <v>0</v>
      </c>
      <c r="AN3142" s="20">
        <f t="shared" si="800"/>
        <v>0</v>
      </c>
      <c r="AO3142" s="20">
        <f t="shared" si="801"/>
        <v>0</v>
      </c>
      <c r="AP3142" s="20">
        <f t="shared" si="802"/>
        <v>0</v>
      </c>
      <c r="AQ3142" s="12">
        <f t="shared" si="803"/>
        <v>0</v>
      </c>
      <c r="AR3142" s="20">
        <f t="shared" si="804"/>
        <v>0</v>
      </c>
      <c r="AS3142" s="20">
        <f t="shared" si="805"/>
        <v>0</v>
      </c>
    </row>
    <row r="3143" spans="1:45">
      <c r="A3143"/>
      <c r="B3143"/>
      <c r="C3143"/>
      <c r="D3143"/>
      <c r="E3143"/>
      <c r="F3143"/>
      <c r="G3143"/>
      <c r="H3143"/>
      <c r="I3143"/>
      <c r="J3143"/>
      <c r="K3143"/>
      <c r="L3143"/>
      <c r="M3143" s="8" t="str">
        <f>IF(ISERROR( VLOOKUP(AD3143,'[1]采购入库货量(公司仓库)'!$A:$I,9,FALSE)),"", VLOOKUP(AD3143,'[1]采购入库货量(公司仓库)'!$A:$I,9,FALSE))</f>
        <v/>
      </c>
      <c r="N3143" s="8" t="str">
        <f>IF(ISERROR( VLOOKUP(AD3143,[1]批发上市日期!$A:$F,6,FALSE)),"",  VLOOKUP(AD3143,[1]批发上市日期!$A:$F,6,FALSE))</f>
        <v/>
      </c>
      <c r="O3143" s="48">
        <f>IF(ISERROR(VLOOKUP(E3143&amp;G3143,'[1]采购入库货量(公司仓库)'!$A:$I,7,FALSE)),0,VLOOKUP(E3143&amp;G3143,'[1]采购入库货量(公司仓库)'!$A:$I,7,FALSE))</f>
        <v>0</v>
      </c>
      <c r="P3143" s="12">
        <f t="shared" si="790"/>
        <v>0</v>
      </c>
      <c r="Q3143" s="14">
        <f>IF(ISERROR(VLOOKUP(E3143&amp;G3143,'[1]采购入库货量(公司仓库)'!$A:$I,8,FALSE)),0,VLOOKUP(E3143&amp;G3143,'[1]采购入库货量(公司仓库)'!$A:$I,8,FALSE))</f>
        <v>0</v>
      </c>
      <c r="R3143" s="12">
        <f t="shared" si="791"/>
        <v>0</v>
      </c>
      <c r="S3143">
        <f>SUMIF([1]库存总量!$H:$H,E3143&amp;G3143,[1]库存总量!$G:$G)</f>
        <v>0</v>
      </c>
      <c r="T3143" s="12">
        <f t="shared" si="792"/>
        <v>0</v>
      </c>
      <c r="U3143">
        <f>SUMIFS([1]库存总量!$G:$G,[1]库存总量!$H:$H,E3143&amp;G3143,[1]库存总量!$A:$A,"B")</f>
        <v>0</v>
      </c>
      <c r="V3143" s="12">
        <f t="shared" si="793"/>
        <v>0</v>
      </c>
      <c r="W3143">
        <f>SUMIFS([1]库存总量!$G:$G,[1]库存总量!$H:$H,E3143&amp;G3143,[1]库存总量!$A:$A,"K")</f>
        <v>0</v>
      </c>
      <c r="X3143" s="12">
        <f t="shared" si="794"/>
        <v>0</v>
      </c>
      <c r="Y3143">
        <f t="shared" si="795"/>
        <v>0</v>
      </c>
      <c r="Z3143" s="12">
        <f t="shared" si="796"/>
        <v>0</v>
      </c>
      <c r="AA3143">
        <f>(IF(ISERROR((IF(ISERROR(VLOOKUP(E3143&amp;G3143,'[1]采购入库货量(公司仓库)'!$A:$H,7,FALSE)),0,VLOOKUP(E3143&amp;G3143,'[1]采购入库货量(公司仓库)'!$A:$H,7,FALSE)))*L3143-(IF(ISERROR(VLOOKUP(E3143&amp;G3143,'[1]采购入库货量(公司仓库)'!$A:$H,8,FALSE)),0,VLOOKUP(E3143&amp;G3143,'[1]采购入库货量(公司仓库)'!$A:$H,8,FALSE)))),0,(IF(ISERROR(VLOOKUP(E3143&amp;G3143,'[1]采购入库货量(公司仓库)'!$A:$H,7,FALSE)),0,VLOOKUP(E3143&amp;G3143,'[1]采购入库货量(公司仓库)'!$A:$H,7,FALSE)))*L3143-(IF(ISERROR(VLOOKUP(E3143&amp;G3143,'[1]采购入库货量(公司仓库)'!$A:$H,8,FALSE)),0,VLOOKUP(E3143&amp;G3143,'[1]采购入库货量(公司仓库)'!$A:$H,8,FALSE)))))</f>
        <v>0</v>
      </c>
      <c r="AB3143">
        <f>SUMIF([1]销售数据!$B:$B,E3143&amp;G3143,[1]销售数据!$G:$G)</f>
        <v>0</v>
      </c>
      <c r="AC3143" s="12">
        <f t="shared" si="797"/>
        <v>0</v>
      </c>
      <c r="AD3143" t="str">
        <f t="shared" si="798"/>
        <v/>
      </c>
      <c r="AE3143">
        <f>SUMIF([1]销售数据!$B:$B,AD3143,[1]销售数据!$L:$L)</f>
        <v>0</v>
      </c>
      <c r="AF3143">
        <f>SUMIF([1]销售数据!$B:$B,AD3143,[1]销售数据!$K:$K)</f>
        <v>0</v>
      </c>
      <c r="AG3143">
        <f>SUMIF([1]销售数据!$B:$B,AD3143,[1]销售数据!$J:$J)</f>
        <v>0</v>
      </c>
      <c r="AH3143">
        <f>SUMIF([1]销售数据!$B:$B,AD3143,[1]销售数据!$I:$I)</f>
        <v>0</v>
      </c>
      <c r="AI3143">
        <f>SUMIF([1]销售数据!$B:$B,AD3143,[1]销售数据!$H:$H)</f>
        <v>0</v>
      </c>
      <c r="AJ3143" s="20">
        <f t="shared" si="799"/>
        <v>0</v>
      </c>
      <c r="AK3143">
        <f>SUMIF([1]发货店铺数!$B:$B,AD3143,[1]发货店铺数!$G:$G)</f>
        <v>0</v>
      </c>
      <c r="AL3143">
        <f>SUMIF([1]销售店铺数!$B:$B,AD3143,[1]销售店铺数!$G:$G)</f>
        <v>0</v>
      </c>
      <c r="AM3143">
        <f>SUMIF([1]销售店铺数!$B:$B,AD3143,[1]销售店铺数!$G:$G)</f>
        <v>0</v>
      </c>
      <c r="AN3143" s="20">
        <f t="shared" si="800"/>
        <v>0</v>
      </c>
      <c r="AO3143" s="20">
        <f t="shared" si="801"/>
        <v>0</v>
      </c>
      <c r="AP3143" s="20">
        <f t="shared" si="802"/>
        <v>0</v>
      </c>
      <c r="AQ3143" s="12">
        <f t="shared" si="803"/>
        <v>0</v>
      </c>
      <c r="AR3143" s="20">
        <f t="shared" si="804"/>
        <v>0</v>
      </c>
      <c r="AS3143" s="20">
        <f t="shared" si="805"/>
        <v>0</v>
      </c>
    </row>
    <row r="3144" spans="1:45">
      <c r="A3144"/>
      <c r="B3144"/>
      <c r="C3144"/>
      <c r="D3144"/>
      <c r="E3144"/>
      <c r="F3144"/>
      <c r="G3144"/>
      <c r="H3144"/>
      <c r="I3144"/>
      <c r="J3144"/>
      <c r="K3144"/>
      <c r="L3144"/>
      <c r="M3144" s="8" t="str">
        <f>IF(ISERROR( VLOOKUP(AD3144,'[1]采购入库货量(公司仓库)'!$A:$I,9,FALSE)),"", VLOOKUP(AD3144,'[1]采购入库货量(公司仓库)'!$A:$I,9,FALSE))</f>
        <v/>
      </c>
      <c r="N3144" s="8" t="str">
        <f>IF(ISERROR( VLOOKUP(AD3144,[1]批发上市日期!$A:$F,6,FALSE)),"",  VLOOKUP(AD3144,[1]批发上市日期!$A:$F,6,FALSE))</f>
        <v/>
      </c>
      <c r="O3144" s="48">
        <f>IF(ISERROR(VLOOKUP(E3144&amp;G3144,'[1]采购入库货量(公司仓库)'!$A:$I,7,FALSE)),0,VLOOKUP(E3144&amp;G3144,'[1]采购入库货量(公司仓库)'!$A:$I,7,FALSE))</f>
        <v>0</v>
      </c>
      <c r="P3144" s="12">
        <f t="shared" si="790"/>
        <v>0</v>
      </c>
      <c r="Q3144" s="14">
        <f>IF(ISERROR(VLOOKUP(E3144&amp;G3144,'[1]采购入库货量(公司仓库)'!$A:$I,8,FALSE)),0,VLOOKUP(E3144&amp;G3144,'[1]采购入库货量(公司仓库)'!$A:$I,8,FALSE))</f>
        <v>0</v>
      </c>
      <c r="R3144" s="12">
        <f t="shared" si="791"/>
        <v>0</v>
      </c>
      <c r="S3144">
        <f>SUMIF([1]库存总量!$H:$H,E3144&amp;G3144,[1]库存总量!$G:$G)</f>
        <v>0</v>
      </c>
      <c r="T3144" s="12">
        <f t="shared" si="792"/>
        <v>0</v>
      </c>
      <c r="U3144">
        <f>SUMIFS([1]库存总量!$G:$G,[1]库存总量!$H:$H,E3144&amp;G3144,[1]库存总量!$A:$A,"B")</f>
        <v>0</v>
      </c>
      <c r="V3144" s="12">
        <f t="shared" si="793"/>
        <v>0</v>
      </c>
      <c r="W3144">
        <f>SUMIFS([1]库存总量!$G:$G,[1]库存总量!$H:$H,E3144&amp;G3144,[1]库存总量!$A:$A,"K")</f>
        <v>0</v>
      </c>
      <c r="X3144" s="12">
        <f t="shared" si="794"/>
        <v>0</v>
      </c>
      <c r="Y3144">
        <f t="shared" si="795"/>
        <v>0</v>
      </c>
      <c r="Z3144" s="12">
        <f t="shared" si="796"/>
        <v>0</v>
      </c>
      <c r="AA3144">
        <f>(IF(ISERROR((IF(ISERROR(VLOOKUP(E3144&amp;G3144,'[1]采购入库货量(公司仓库)'!$A:$H,7,FALSE)),0,VLOOKUP(E3144&amp;G3144,'[1]采购入库货量(公司仓库)'!$A:$H,7,FALSE)))*L3144-(IF(ISERROR(VLOOKUP(E3144&amp;G3144,'[1]采购入库货量(公司仓库)'!$A:$H,8,FALSE)),0,VLOOKUP(E3144&amp;G3144,'[1]采购入库货量(公司仓库)'!$A:$H,8,FALSE)))),0,(IF(ISERROR(VLOOKUP(E3144&amp;G3144,'[1]采购入库货量(公司仓库)'!$A:$H,7,FALSE)),0,VLOOKUP(E3144&amp;G3144,'[1]采购入库货量(公司仓库)'!$A:$H,7,FALSE)))*L3144-(IF(ISERROR(VLOOKUP(E3144&amp;G3144,'[1]采购入库货量(公司仓库)'!$A:$H,8,FALSE)),0,VLOOKUP(E3144&amp;G3144,'[1]采购入库货量(公司仓库)'!$A:$H,8,FALSE)))))</f>
        <v>0</v>
      </c>
      <c r="AB3144">
        <f>SUMIF([1]销售数据!$B:$B,E3144&amp;G3144,[1]销售数据!$G:$G)</f>
        <v>0</v>
      </c>
      <c r="AC3144" s="12">
        <f t="shared" si="797"/>
        <v>0</v>
      </c>
      <c r="AD3144" t="str">
        <f t="shared" si="798"/>
        <v/>
      </c>
      <c r="AE3144">
        <f>SUMIF([1]销售数据!$B:$B,AD3144,[1]销售数据!$L:$L)</f>
        <v>0</v>
      </c>
      <c r="AF3144">
        <f>SUMIF([1]销售数据!$B:$B,AD3144,[1]销售数据!$K:$K)</f>
        <v>0</v>
      </c>
      <c r="AG3144">
        <f>SUMIF([1]销售数据!$B:$B,AD3144,[1]销售数据!$J:$J)</f>
        <v>0</v>
      </c>
      <c r="AH3144">
        <f>SUMIF([1]销售数据!$B:$B,AD3144,[1]销售数据!$I:$I)</f>
        <v>0</v>
      </c>
      <c r="AI3144">
        <f>SUMIF([1]销售数据!$B:$B,AD3144,[1]销售数据!$H:$H)</f>
        <v>0</v>
      </c>
      <c r="AJ3144" s="20">
        <f t="shared" si="799"/>
        <v>0</v>
      </c>
      <c r="AK3144">
        <f>SUMIF([1]发货店铺数!$B:$B,AD3144,[1]发货店铺数!$G:$G)</f>
        <v>0</v>
      </c>
      <c r="AL3144">
        <f>SUMIF([1]销售店铺数!$B:$B,AD3144,[1]销售店铺数!$G:$G)</f>
        <v>0</v>
      </c>
      <c r="AM3144">
        <f>SUMIF([1]销售店铺数!$B:$B,AD3144,[1]销售店铺数!$G:$G)</f>
        <v>0</v>
      </c>
      <c r="AN3144" s="20">
        <f t="shared" si="800"/>
        <v>0</v>
      </c>
      <c r="AO3144" s="20">
        <f t="shared" si="801"/>
        <v>0</v>
      </c>
      <c r="AP3144" s="20">
        <f t="shared" si="802"/>
        <v>0</v>
      </c>
      <c r="AQ3144" s="12">
        <f t="shared" si="803"/>
        <v>0</v>
      </c>
      <c r="AR3144" s="20">
        <f t="shared" si="804"/>
        <v>0</v>
      </c>
      <c r="AS3144" s="20">
        <f t="shared" si="805"/>
        <v>0</v>
      </c>
    </row>
    <row r="3145" spans="1:45">
      <c r="A3145"/>
      <c r="B3145"/>
      <c r="C3145"/>
      <c r="D3145"/>
      <c r="E3145"/>
      <c r="F3145"/>
      <c r="G3145"/>
      <c r="H3145"/>
      <c r="I3145"/>
      <c r="J3145"/>
      <c r="K3145"/>
      <c r="L3145"/>
      <c r="M3145" s="8" t="str">
        <f>IF(ISERROR( VLOOKUP(AD3145,'[1]采购入库货量(公司仓库)'!$A:$I,9,FALSE)),"", VLOOKUP(AD3145,'[1]采购入库货量(公司仓库)'!$A:$I,9,FALSE))</f>
        <v/>
      </c>
      <c r="N3145" s="8" t="str">
        <f>IF(ISERROR( VLOOKUP(AD3145,[1]批发上市日期!$A:$F,6,FALSE)),"",  VLOOKUP(AD3145,[1]批发上市日期!$A:$F,6,FALSE))</f>
        <v/>
      </c>
      <c r="O3145" s="48">
        <f>IF(ISERROR(VLOOKUP(E3145&amp;G3145,'[1]采购入库货量(公司仓库)'!$A:$I,7,FALSE)),0,VLOOKUP(E3145&amp;G3145,'[1]采购入库货量(公司仓库)'!$A:$I,7,FALSE))</f>
        <v>0</v>
      </c>
      <c r="P3145" s="12">
        <f t="shared" si="790"/>
        <v>0</v>
      </c>
      <c r="Q3145" s="14">
        <f>IF(ISERROR(VLOOKUP(E3145&amp;G3145,'[1]采购入库货量(公司仓库)'!$A:$I,8,FALSE)),0,VLOOKUP(E3145&amp;G3145,'[1]采购入库货量(公司仓库)'!$A:$I,8,FALSE))</f>
        <v>0</v>
      </c>
      <c r="R3145" s="12">
        <f t="shared" si="791"/>
        <v>0</v>
      </c>
      <c r="S3145">
        <f>SUMIF([1]库存总量!$H:$H,E3145&amp;G3145,[1]库存总量!$G:$G)</f>
        <v>0</v>
      </c>
      <c r="T3145" s="12">
        <f t="shared" si="792"/>
        <v>0</v>
      </c>
      <c r="U3145">
        <f>SUMIFS([1]库存总量!$G:$G,[1]库存总量!$H:$H,E3145&amp;G3145,[1]库存总量!$A:$A,"B")</f>
        <v>0</v>
      </c>
      <c r="V3145" s="12">
        <f t="shared" si="793"/>
        <v>0</v>
      </c>
      <c r="W3145">
        <f>SUMIFS([1]库存总量!$G:$G,[1]库存总量!$H:$H,E3145&amp;G3145,[1]库存总量!$A:$A,"K")</f>
        <v>0</v>
      </c>
      <c r="X3145" s="12">
        <f t="shared" si="794"/>
        <v>0</v>
      </c>
      <c r="Y3145">
        <f t="shared" si="795"/>
        <v>0</v>
      </c>
      <c r="Z3145" s="12">
        <f t="shared" si="796"/>
        <v>0</v>
      </c>
      <c r="AA3145">
        <f>(IF(ISERROR((IF(ISERROR(VLOOKUP(E3145&amp;G3145,'[1]采购入库货量(公司仓库)'!$A:$H,7,FALSE)),0,VLOOKUP(E3145&amp;G3145,'[1]采购入库货量(公司仓库)'!$A:$H,7,FALSE)))*L3145-(IF(ISERROR(VLOOKUP(E3145&amp;G3145,'[1]采购入库货量(公司仓库)'!$A:$H,8,FALSE)),0,VLOOKUP(E3145&amp;G3145,'[1]采购入库货量(公司仓库)'!$A:$H,8,FALSE)))),0,(IF(ISERROR(VLOOKUP(E3145&amp;G3145,'[1]采购入库货量(公司仓库)'!$A:$H,7,FALSE)),0,VLOOKUP(E3145&amp;G3145,'[1]采购入库货量(公司仓库)'!$A:$H,7,FALSE)))*L3145-(IF(ISERROR(VLOOKUP(E3145&amp;G3145,'[1]采购入库货量(公司仓库)'!$A:$H,8,FALSE)),0,VLOOKUP(E3145&amp;G3145,'[1]采购入库货量(公司仓库)'!$A:$H,8,FALSE)))))</f>
        <v>0</v>
      </c>
      <c r="AB3145">
        <f>SUMIF([1]销售数据!$B:$B,E3145&amp;G3145,[1]销售数据!$G:$G)</f>
        <v>0</v>
      </c>
      <c r="AC3145" s="12">
        <f t="shared" si="797"/>
        <v>0</v>
      </c>
      <c r="AD3145" t="str">
        <f t="shared" si="798"/>
        <v/>
      </c>
      <c r="AE3145">
        <f>SUMIF([1]销售数据!$B:$B,AD3145,[1]销售数据!$L:$L)</f>
        <v>0</v>
      </c>
      <c r="AF3145">
        <f>SUMIF([1]销售数据!$B:$B,AD3145,[1]销售数据!$K:$K)</f>
        <v>0</v>
      </c>
      <c r="AG3145">
        <f>SUMIF([1]销售数据!$B:$B,AD3145,[1]销售数据!$J:$J)</f>
        <v>0</v>
      </c>
      <c r="AH3145">
        <f>SUMIF([1]销售数据!$B:$B,AD3145,[1]销售数据!$I:$I)</f>
        <v>0</v>
      </c>
      <c r="AI3145">
        <f>SUMIF([1]销售数据!$B:$B,AD3145,[1]销售数据!$H:$H)</f>
        <v>0</v>
      </c>
      <c r="AJ3145" s="20">
        <f t="shared" si="799"/>
        <v>0</v>
      </c>
      <c r="AK3145">
        <f>SUMIF([1]发货店铺数!$B:$B,AD3145,[1]发货店铺数!$G:$G)</f>
        <v>0</v>
      </c>
      <c r="AL3145">
        <f>SUMIF([1]销售店铺数!$B:$B,AD3145,[1]销售店铺数!$G:$G)</f>
        <v>0</v>
      </c>
      <c r="AM3145">
        <f>SUMIF([1]销售店铺数!$B:$B,AD3145,[1]销售店铺数!$G:$G)</f>
        <v>0</v>
      </c>
      <c r="AN3145" s="20">
        <f t="shared" si="800"/>
        <v>0</v>
      </c>
      <c r="AO3145" s="20">
        <f t="shared" si="801"/>
        <v>0</v>
      </c>
      <c r="AP3145" s="20">
        <f t="shared" si="802"/>
        <v>0</v>
      </c>
      <c r="AQ3145" s="12">
        <f t="shared" si="803"/>
        <v>0</v>
      </c>
      <c r="AR3145" s="20">
        <f t="shared" si="804"/>
        <v>0</v>
      </c>
      <c r="AS3145" s="20">
        <f t="shared" si="805"/>
        <v>0</v>
      </c>
    </row>
    <row r="3146" spans="1:45">
      <c r="A3146"/>
      <c r="B3146"/>
      <c r="C3146"/>
      <c r="D3146"/>
      <c r="E3146"/>
      <c r="F3146"/>
      <c r="G3146"/>
      <c r="H3146"/>
      <c r="I3146"/>
      <c r="J3146"/>
      <c r="K3146"/>
      <c r="L3146"/>
      <c r="M3146" s="8" t="str">
        <f>IF(ISERROR( VLOOKUP(AD3146,'[1]采购入库货量(公司仓库)'!$A:$I,9,FALSE)),"", VLOOKUP(AD3146,'[1]采购入库货量(公司仓库)'!$A:$I,9,FALSE))</f>
        <v/>
      </c>
      <c r="N3146" s="8" t="str">
        <f>IF(ISERROR( VLOOKUP(AD3146,[1]批发上市日期!$A:$F,6,FALSE)),"",  VLOOKUP(AD3146,[1]批发上市日期!$A:$F,6,FALSE))</f>
        <v/>
      </c>
      <c r="O3146" s="48">
        <f>IF(ISERROR(VLOOKUP(E3146&amp;G3146,'[1]采购入库货量(公司仓库)'!$A:$I,7,FALSE)),0,VLOOKUP(E3146&amp;G3146,'[1]采购入库货量(公司仓库)'!$A:$I,7,FALSE))</f>
        <v>0</v>
      </c>
      <c r="P3146" s="12">
        <f t="shared" si="790"/>
        <v>0</v>
      </c>
      <c r="Q3146" s="14">
        <f>IF(ISERROR(VLOOKUP(E3146&amp;G3146,'[1]采购入库货量(公司仓库)'!$A:$I,8,FALSE)),0,VLOOKUP(E3146&amp;G3146,'[1]采购入库货量(公司仓库)'!$A:$I,8,FALSE))</f>
        <v>0</v>
      </c>
      <c r="R3146" s="12">
        <f t="shared" si="791"/>
        <v>0</v>
      </c>
      <c r="S3146">
        <f>SUMIF([1]库存总量!$H:$H,E3146&amp;G3146,[1]库存总量!$G:$G)</f>
        <v>0</v>
      </c>
      <c r="T3146" s="12">
        <f t="shared" si="792"/>
        <v>0</v>
      </c>
      <c r="U3146">
        <f>SUMIFS([1]库存总量!$G:$G,[1]库存总量!$H:$H,E3146&amp;G3146,[1]库存总量!$A:$A,"B")</f>
        <v>0</v>
      </c>
      <c r="V3146" s="12">
        <f t="shared" si="793"/>
        <v>0</v>
      </c>
      <c r="W3146">
        <f>SUMIFS([1]库存总量!$G:$G,[1]库存总量!$H:$H,E3146&amp;G3146,[1]库存总量!$A:$A,"K")</f>
        <v>0</v>
      </c>
      <c r="X3146" s="12">
        <f t="shared" si="794"/>
        <v>0</v>
      </c>
      <c r="Y3146">
        <f t="shared" si="795"/>
        <v>0</v>
      </c>
      <c r="Z3146" s="12">
        <f t="shared" si="796"/>
        <v>0</v>
      </c>
      <c r="AA3146">
        <f>(IF(ISERROR((IF(ISERROR(VLOOKUP(E3146&amp;G3146,'[1]采购入库货量(公司仓库)'!$A:$H,7,FALSE)),0,VLOOKUP(E3146&amp;G3146,'[1]采购入库货量(公司仓库)'!$A:$H,7,FALSE)))*L3146-(IF(ISERROR(VLOOKUP(E3146&amp;G3146,'[1]采购入库货量(公司仓库)'!$A:$H,8,FALSE)),0,VLOOKUP(E3146&amp;G3146,'[1]采购入库货量(公司仓库)'!$A:$H,8,FALSE)))),0,(IF(ISERROR(VLOOKUP(E3146&amp;G3146,'[1]采购入库货量(公司仓库)'!$A:$H,7,FALSE)),0,VLOOKUP(E3146&amp;G3146,'[1]采购入库货量(公司仓库)'!$A:$H,7,FALSE)))*L3146-(IF(ISERROR(VLOOKUP(E3146&amp;G3146,'[1]采购入库货量(公司仓库)'!$A:$H,8,FALSE)),0,VLOOKUP(E3146&amp;G3146,'[1]采购入库货量(公司仓库)'!$A:$H,8,FALSE)))))</f>
        <v>0</v>
      </c>
      <c r="AB3146">
        <f>SUMIF([1]销售数据!$B:$B,E3146&amp;G3146,[1]销售数据!$G:$G)</f>
        <v>0</v>
      </c>
      <c r="AC3146" s="12">
        <f t="shared" si="797"/>
        <v>0</v>
      </c>
      <c r="AD3146" t="str">
        <f t="shared" si="798"/>
        <v/>
      </c>
      <c r="AE3146">
        <f>SUMIF([1]销售数据!$B:$B,AD3146,[1]销售数据!$L:$L)</f>
        <v>0</v>
      </c>
      <c r="AF3146">
        <f>SUMIF([1]销售数据!$B:$B,AD3146,[1]销售数据!$K:$K)</f>
        <v>0</v>
      </c>
      <c r="AG3146">
        <f>SUMIF([1]销售数据!$B:$B,AD3146,[1]销售数据!$J:$J)</f>
        <v>0</v>
      </c>
      <c r="AH3146">
        <f>SUMIF([1]销售数据!$B:$B,AD3146,[1]销售数据!$I:$I)</f>
        <v>0</v>
      </c>
      <c r="AI3146">
        <f>SUMIF([1]销售数据!$B:$B,AD3146,[1]销售数据!$H:$H)</f>
        <v>0</v>
      </c>
      <c r="AJ3146" s="20">
        <f t="shared" si="799"/>
        <v>0</v>
      </c>
      <c r="AK3146">
        <f>SUMIF([1]发货店铺数!$B:$B,AD3146,[1]发货店铺数!$G:$G)</f>
        <v>0</v>
      </c>
      <c r="AL3146">
        <f>SUMIF([1]销售店铺数!$B:$B,AD3146,[1]销售店铺数!$G:$G)</f>
        <v>0</v>
      </c>
      <c r="AM3146">
        <f>SUMIF([1]销售店铺数!$B:$B,AD3146,[1]销售店铺数!$G:$G)</f>
        <v>0</v>
      </c>
      <c r="AN3146" s="20">
        <f t="shared" si="800"/>
        <v>0</v>
      </c>
      <c r="AO3146" s="20">
        <f t="shared" si="801"/>
        <v>0</v>
      </c>
      <c r="AP3146" s="20">
        <f t="shared" si="802"/>
        <v>0</v>
      </c>
      <c r="AQ3146" s="12">
        <f t="shared" si="803"/>
        <v>0</v>
      </c>
      <c r="AR3146" s="20">
        <f t="shared" si="804"/>
        <v>0</v>
      </c>
      <c r="AS3146" s="20">
        <f t="shared" si="805"/>
        <v>0</v>
      </c>
    </row>
    <row r="3147" spans="1:45">
      <c r="A3147"/>
      <c r="B3147"/>
      <c r="C3147"/>
      <c r="D3147"/>
      <c r="E3147"/>
      <c r="F3147"/>
      <c r="G3147"/>
      <c r="H3147"/>
      <c r="I3147"/>
      <c r="J3147"/>
      <c r="K3147"/>
      <c r="L3147"/>
      <c r="M3147" s="8" t="str">
        <f>IF(ISERROR( VLOOKUP(AD3147,'[1]采购入库货量(公司仓库)'!$A:$I,9,FALSE)),"", VLOOKUP(AD3147,'[1]采购入库货量(公司仓库)'!$A:$I,9,FALSE))</f>
        <v/>
      </c>
      <c r="N3147" s="8" t="str">
        <f>IF(ISERROR( VLOOKUP(AD3147,[1]批发上市日期!$A:$F,6,FALSE)),"",  VLOOKUP(AD3147,[1]批发上市日期!$A:$F,6,FALSE))</f>
        <v/>
      </c>
      <c r="O3147" s="48">
        <f>IF(ISERROR(VLOOKUP(E3147&amp;G3147,'[1]采购入库货量(公司仓库)'!$A:$I,7,FALSE)),0,VLOOKUP(E3147&amp;G3147,'[1]采购入库货量(公司仓库)'!$A:$I,7,FALSE))</f>
        <v>0</v>
      </c>
      <c r="P3147" s="12">
        <f t="shared" si="790"/>
        <v>0</v>
      </c>
      <c r="Q3147" s="14">
        <f>IF(ISERROR(VLOOKUP(E3147&amp;G3147,'[1]采购入库货量(公司仓库)'!$A:$I,8,FALSE)),0,VLOOKUP(E3147&amp;G3147,'[1]采购入库货量(公司仓库)'!$A:$I,8,FALSE))</f>
        <v>0</v>
      </c>
      <c r="R3147" s="12">
        <f t="shared" si="791"/>
        <v>0</v>
      </c>
      <c r="S3147">
        <f>SUMIF([1]库存总量!$H:$H,E3147&amp;G3147,[1]库存总量!$G:$G)</f>
        <v>0</v>
      </c>
      <c r="T3147" s="12">
        <f t="shared" si="792"/>
        <v>0</v>
      </c>
      <c r="U3147">
        <f>SUMIFS([1]库存总量!$G:$G,[1]库存总量!$H:$H,E3147&amp;G3147,[1]库存总量!$A:$A,"B")</f>
        <v>0</v>
      </c>
      <c r="V3147" s="12">
        <f t="shared" si="793"/>
        <v>0</v>
      </c>
      <c r="W3147">
        <f>SUMIFS([1]库存总量!$G:$G,[1]库存总量!$H:$H,E3147&amp;G3147,[1]库存总量!$A:$A,"K")</f>
        <v>0</v>
      </c>
      <c r="X3147" s="12">
        <f t="shared" si="794"/>
        <v>0</v>
      </c>
      <c r="Y3147">
        <f t="shared" si="795"/>
        <v>0</v>
      </c>
      <c r="Z3147" s="12">
        <f t="shared" si="796"/>
        <v>0</v>
      </c>
      <c r="AA3147">
        <f>(IF(ISERROR((IF(ISERROR(VLOOKUP(E3147&amp;G3147,'[1]采购入库货量(公司仓库)'!$A:$H,7,FALSE)),0,VLOOKUP(E3147&amp;G3147,'[1]采购入库货量(公司仓库)'!$A:$H,7,FALSE)))*L3147-(IF(ISERROR(VLOOKUP(E3147&amp;G3147,'[1]采购入库货量(公司仓库)'!$A:$H,8,FALSE)),0,VLOOKUP(E3147&amp;G3147,'[1]采购入库货量(公司仓库)'!$A:$H,8,FALSE)))),0,(IF(ISERROR(VLOOKUP(E3147&amp;G3147,'[1]采购入库货量(公司仓库)'!$A:$H,7,FALSE)),0,VLOOKUP(E3147&amp;G3147,'[1]采购入库货量(公司仓库)'!$A:$H,7,FALSE)))*L3147-(IF(ISERROR(VLOOKUP(E3147&amp;G3147,'[1]采购入库货量(公司仓库)'!$A:$H,8,FALSE)),0,VLOOKUP(E3147&amp;G3147,'[1]采购入库货量(公司仓库)'!$A:$H,8,FALSE)))))</f>
        <v>0</v>
      </c>
      <c r="AB3147">
        <f>SUMIF([1]销售数据!$B:$B,E3147&amp;G3147,[1]销售数据!$G:$G)</f>
        <v>0</v>
      </c>
      <c r="AC3147" s="12">
        <f t="shared" si="797"/>
        <v>0</v>
      </c>
      <c r="AD3147" t="str">
        <f t="shared" si="798"/>
        <v/>
      </c>
      <c r="AE3147">
        <f>SUMIF([1]销售数据!$B:$B,AD3147,[1]销售数据!$L:$L)</f>
        <v>0</v>
      </c>
      <c r="AF3147">
        <f>SUMIF([1]销售数据!$B:$B,AD3147,[1]销售数据!$K:$K)</f>
        <v>0</v>
      </c>
      <c r="AG3147">
        <f>SUMIF([1]销售数据!$B:$B,AD3147,[1]销售数据!$J:$J)</f>
        <v>0</v>
      </c>
      <c r="AH3147">
        <f>SUMIF([1]销售数据!$B:$B,AD3147,[1]销售数据!$I:$I)</f>
        <v>0</v>
      </c>
      <c r="AI3147">
        <f>SUMIF([1]销售数据!$B:$B,AD3147,[1]销售数据!$H:$H)</f>
        <v>0</v>
      </c>
      <c r="AJ3147" s="20">
        <f t="shared" si="799"/>
        <v>0</v>
      </c>
      <c r="AK3147">
        <f>SUMIF([1]发货店铺数!$B:$B,AD3147,[1]发货店铺数!$G:$G)</f>
        <v>0</v>
      </c>
      <c r="AL3147">
        <f>SUMIF([1]销售店铺数!$B:$B,AD3147,[1]销售店铺数!$G:$G)</f>
        <v>0</v>
      </c>
      <c r="AM3147">
        <f>SUMIF([1]销售店铺数!$B:$B,AD3147,[1]销售店铺数!$G:$G)</f>
        <v>0</v>
      </c>
      <c r="AN3147" s="20">
        <f t="shared" si="800"/>
        <v>0</v>
      </c>
      <c r="AO3147" s="20">
        <f t="shared" si="801"/>
        <v>0</v>
      </c>
      <c r="AP3147" s="20">
        <f t="shared" si="802"/>
        <v>0</v>
      </c>
      <c r="AQ3147" s="12">
        <f t="shared" si="803"/>
        <v>0</v>
      </c>
      <c r="AR3147" s="20">
        <f t="shared" si="804"/>
        <v>0</v>
      </c>
      <c r="AS3147" s="20">
        <f t="shared" si="805"/>
        <v>0</v>
      </c>
    </row>
    <row r="3148" spans="1:45">
      <c r="A3148"/>
      <c r="B3148"/>
      <c r="C3148"/>
      <c r="D3148"/>
      <c r="E3148"/>
      <c r="F3148"/>
      <c r="G3148"/>
      <c r="H3148"/>
      <c r="I3148"/>
      <c r="J3148"/>
      <c r="K3148"/>
      <c r="L3148"/>
      <c r="M3148" s="8" t="str">
        <f>IF(ISERROR( VLOOKUP(AD3148,'[1]采购入库货量(公司仓库)'!$A:$I,9,FALSE)),"", VLOOKUP(AD3148,'[1]采购入库货量(公司仓库)'!$A:$I,9,FALSE))</f>
        <v/>
      </c>
      <c r="N3148" s="8" t="str">
        <f>IF(ISERROR( VLOOKUP(AD3148,[1]批发上市日期!$A:$F,6,FALSE)),"",  VLOOKUP(AD3148,[1]批发上市日期!$A:$F,6,FALSE))</f>
        <v/>
      </c>
      <c r="O3148" s="48">
        <f>IF(ISERROR(VLOOKUP(E3148&amp;G3148,'[1]采购入库货量(公司仓库)'!$A:$I,7,FALSE)),0,VLOOKUP(E3148&amp;G3148,'[1]采购入库货量(公司仓库)'!$A:$I,7,FALSE))</f>
        <v>0</v>
      </c>
      <c r="P3148" s="12">
        <f t="shared" si="790"/>
        <v>0</v>
      </c>
      <c r="Q3148" s="14">
        <f>IF(ISERROR(VLOOKUP(E3148&amp;G3148,'[1]采购入库货量(公司仓库)'!$A:$I,8,FALSE)),0,VLOOKUP(E3148&amp;G3148,'[1]采购入库货量(公司仓库)'!$A:$I,8,FALSE))</f>
        <v>0</v>
      </c>
      <c r="R3148" s="12">
        <f t="shared" si="791"/>
        <v>0</v>
      </c>
      <c r="S3148">
        <f>SUMIF([1]库存总量!$H:$H,E3148&amp;G3148,[1]库存总量!$G:$G)</f>
        <v>0</v>
      </c>
      <c r="T3148" s="12">
        <f t="shared" si="792"/>
        <v>0</v>
      </c>
      <c r="U3148">
        <f>SUMIFS([1]库存总量!$G:$G,[1]库存总量!$H:$H,E3148&amp;G3148,[1]库存总量!$A:$A,"B")</f>
        <v>0</v>
      </c>
      <c r="V3148" s="12">
        <f t="shared" si="793"/>
        <v>0</v>
      </c>
      <c r="W3148">
        <f>SUMIFS([1]库存总量!$G:$G,[1]库存总量!$H:$H,E3148&amp;G3148,[1]库存总量!$A:$A,"K")</f>
        <v>0</v>
      </c>
      <c r="X3148" s="12">
        <f t="shared" si="794"/>
        <v>0</v>
      </c>
      <c r="Y3148">
        <f t="shared" si="795"/>
        <v>0</v>
      </c>
      <c r="Z3148" s="12">
        <f t="shared" si="796"/>
        <v>0</v>
      </c>
      <c r="AA3148">
        <f>(IF(ISERROR((IF(ISERROR(VLOOKUP(E3148&amp;G3148,'[1]采购入库货量(公司仓库)'!$A:$H,7,FALSE)),0,VLOOKUP(E3148&amp;G3148,'[1]采购入库货量(公司仓库)'!$A:$H,7,FALSE)))*L3148-(IF(ISERROR(VLOOKUP(E3148&amp;G3148,'[1]采购入库货量(公司仓库)'!$A:$H,8,FALSE)),0,VLOOKUP(E3148&amp;G3148,'[1]采购入库货量(公司仓库)'!$A:$H,8,FALSE)))),0,(IF(ISERROR(VLOOKUP(E3148&amp;G3148,'[1]采购入库货量(公司仓库)'!$A:$H,7,FALSE)),0,VLOOKUP(E3148&amp;G3148,'[1]采购入库货量(公司仓库)'!$A:$H,7,FALSE)))*L3148-(IF(ISERROR(VLOOKUP(E3148&amp;G3148,'[1]采购入库货量(公司仓库)'!$A:$H,8,FALSE)),0,VLOOKUP(E3148&amp;G3148,'[1]采购入库货量(公司仓库)'!$A:$H,8,FALSE)))))</f>
        <v>0</v>
      </c>
      <c r="AB3148">
        <f>SUMIF([1]销售数据!$B:$B,E3148&amp;G3148,[1]销售数据!$G:$G)</f>
        <v>0</v>
      </c>
      <c r="AC3148" s="12">
        <f t="shared" si="797"/>
        <v>0</v>
      </c>
      <c r="AD3148" t="str">
        <f t="shared" si="798"/>
        <v/>
      </c>
      <c r="AE3148">
        <f>SUMIF([1]销售数据!$B:$B,AD3148,[1]销售数据!$L:$L)</f>
        <v>0</v>
      </c>
      <c r="AF3148">
        <f>SUMIF([1]销售数据!$B:$B,AD3148,[1]销售数据!$K:$K)</f>
        <v>0</v>
      </c>
      <c r="AG3148">
        <f>SUMIF([1]销售数据!$B:$B,AD3148,[1]销售数据!$J:$J)</f>
        <v>0</v>
      </c>
      <c r="AH3148">
        <f>SUMIF([1]销售数据!$B:$B,AD3148,[1]销售数据!$I:$I)</f>
        <v>0</v>
      </c>
      <c r="AI3148">
        <f>SUMIF([1]销售数据!$B:$B,AD3148,[1]销售数据!$H:$H)</f>
        <v>0</v>
      </c>
      <c r="AJ3148" s="20">
        <f t="shared" si="799"/>
        <v>0</v>
      </c>
      <c r="AK3148">
        <f>SUMIF([1]发货店铺数!$B:$B,AD3148,[1]发货店铺数!$G:$G)</f>
        <v>0</v>
      </c>
      <c r="AL3148">
        <f>SUMIF([1]销售店铺数!$B:$B,AD3148,[1]销售店铺数!$G:$G)</f>
        <v>0</v>
      </c>
      <c r="AM3148">
        <f>SUMIF([1]销售店铺数!$B:$B,AD3148,[1]销售店铺数!$G:$G)</f>
        <v>0</v>
      </c>
      <c r="AN3148" s="20">
        <f t="shared" si="800"/>
        <v>0</v>
      </c>
      <c r="AO3148" s="20">
        <f t="shared" si="801"/>
        <v>0</v>
      </c>
      <c r="AP3148" s="20">
        <f t="shared" si="802"/>
        <v>0</v>
      </c>
      <c r="AQ3148" s="12">
        <f t="shared" si="803"/>
        <v>0</v>
      </c>
      <c r="AR3148" s="20">
        <f t="shared" si="804"/>
        <v>0</v>
      </c>
      <c r="AS3148" s="20">
        <f t="shared" si="805"/>
        <v>0</v>
      </c>
    </row>
    <row r="3149" spans="1:45">
      <c r="A3149"/>
      <c r="B3149"/>
      <c r="C3149"/>
      <c r="D3149"/>
      <c r="E3149"/>
      <c r="F3149"/>
      <c r="G3149"/>
      <c r="H3149"/>
      <c r="I3149"/>
      <c r="J3149"/>
      <c r="K3149"/>
      <c r="L3149"/>
      <c r="M3149" s="8" t="str">
        <f>IF(ISERROR( VLOOKUP(AD3149,'[1]采购入库货量(公司仓库)'!$A:$I,9,FALSE)),"", VLOOKUP(AD3149,'[1]采购入库货量(公司仓库)'!$A:$I,9,FALSE))</f>
        <v/>
      </c>
      <c r="N3149" s="8" t="str">
        <f>IF(ISERROR( VLOOKUP(AD3149,[1]批发上市日期!$A:$F,6,FALSE)),"",  VLOOKUP(AD3149,[1]批发上市日期!$A:$F,6,FALSE))</f>
        <v/>
      </c>
      <c r="O3149" s="48">
        <f>IF(ISERROR(VLOOKUP(E3149&amp;G3149,'[1]采购入库货量(公司仓库)'!$A:$I,7,FALSE)),0,VLOOKUP(E3149&amp;G3149,'[1]采购入库货量(公司仓库)'!$A:$I,7,FALSE))</f>
        <v>0</v>
      </c>
      <c r="P3149" s="12">
        <f t="shared" si="790"/>
        <v>0</v>
      </c>
      <c r="Q3149" s="14">
        <f>IF(ISERROR(VLOOKUP(E3149&amp;G3149,'[1]采购入库货量(公司仓库)'!$A:$I,8,FALSE)),0,VLOOKUP(E3149&amp;G3149,'[1]采购入库货量(公司仓库)'!$A:$I,8,FALSE))</f>
        <v>0</v>
      </c>
      <c r="R3149" s="12">
        <f t="shared" si="791"/>
        <v>0</v>
      </c>
      <c r="S3149">
        <f>SUMIF([1]库存总量!$H:$H,E3149&amp;G3149,[1]库存总量!$G:$G)</f>
        <v>0</v>
      </c>
      <c r="T3149" s="12">
        <f t="shared" si="792"/>
        <v>0</v>
      </c>
      <c r="U3149">
        <f>SUMIFS([1]库存总量!$G:$G,[1]库存总量!$H:$H,E3149&amp;G3149,[1]库存总量!$A:$A,"B")</f>
        <v>0</v>
      </c>
      <c r="V3149" s="12">
        <f t="shared" si="793"/>
        <v>0</v>
      </c>
      <c r="W3149">
        <f>SUMIFS([1]库存总量!$G:$G,[1]库存总量!$H:$H,E3149&amp;G3149,[1]库存总量!$A:$A,"K")</f>
        <v>0</v>
      </c>
      <c r="X3149" s="12">
        <f t="shared" si="794"/>
        <v>0</v>
      </c>
      <c r="Y3149">
        <f t="shared" si="795"/>
        <v>0</v>
      </c>
      <c r="Z3149" s="12">
        <f t="shared" si="796"/>
        <v>0</v>
      </c>
      <c r="AA3149">
        <f>(IF(ISERROR((IF(ISERROR(VLOOKUP(E3149&amp;G3149,'[1]采购入库货量(公司仓库)'!$A:$H,7,FALSE)),0,VLOOKUP(E3149&amp;G3149,'[1]采购入库货量(公司仓库)'!$A:$H,7,FALSE)))*L3149-(IF(ISERROR(VLOOKUP(E3149&amp;G3149,'[1]采购入库货量(公司仓库)'!$A:$H,8,FALSE)),0,VLOOKUP(E3149&amp;G3149,'[1]采购入库货量(公司仓库)'!$A:$H,8,FALSE)))),0,(IF(ISERROR(VLOOKUP(E3149&amp;G3149,'[1]采购入库货量(公司仓库)'!$A:$H,7,FALSE)),0,VLOOKUP(E3149&amp;G3149,'[1]采购入库货量(公司仓库)'!$A:$H,7,FALSE)))*L3149-(IF(ISERROR(VLOOKUP(E3149&amp;G3149,'[1]采购入库货量(公司仓库)'!$A:$H,8,FALSE)),0,VLOOKUP(E3149&amp;G3149,'[1]采购入库货量(公司仓库)'!$A:$H,8,FALSE)))))</f>
        <v>0</v>
      </c>
      <c r="AB3149">
        <f>SUMIF([1]销售数据!$B:$B,E3149&amp;G3149,[1]销售数据!$G:$G)</f>
        <v>0</v>
      </c>
      <c r="AC3149" s="12">
        <f t="shared" si="797"/>
        <v>0</v>
      </c>
      <c r="AD3149" t="str">
        <f t="shared" si="798"/>
        <v/>
      </c>
      <c r="AE3149">
        <f>SUMIF([1]销售数据!$B:$B,AD3149,[1]销售数据!$L:$L)</f>
        <v>0</v>
      </c>
      <c r="AF3149">
        <f>SUMIF([1]销售数据!$B:$B,AD3149,[1]销售数据!$K:$K)</f>
        <v>0</v>
      </c>
      <c r="AG3149">
        <f>SUMIF([1]销售数据!$B:$B,AD3149,[1]销售数据!$J:$J)</f>
        <v>0</v>
      </c>
      <c r="AH3149">
        <f>SUMIF([1]销售数据!$B:$B,AD3149,[1]销售数据!$I:$I)</f>
        <v>0</v>
      </c>
      <c r="AI3149">
        <f>SUMIF([1]销售数据!$B:$B,AD3149,[1]销售数据!$H:$H)</f>
        <v>0</v>
      </c>
      <c r="AJ3149" s="20">
        <f t="shared" si="799"/>
        <v>0</v>
      </c>
      <c r="AK3149">
        <f>SUMIF([1]发货店铺数!$B:$B,AD3149,[1]发货店铺数!$G:$G)</f>
        <v>0</v>
      </c>
      <c r="AL3149">
        <f>SUMIF([1]销售店铺数!$B:$B,AD3149,[1]销售店铺数!$G:$G)</f>
        <v>0</v>
      </c>
      <c r="AM3149">
        <f>SUMIF([1]销售店铺数!$B:$B,AD3149,[1]销售店铺数!$G:$G)</f>
        <v>0</v>
      </c>
      <c r="AN3149" s="20">
        <f t="shared" si="800"/>
        <v>0</v>
      </c>
      <c r="AO3149" s="20">
        <f t="shared" si="801"/>
        <v>0</v>
      </c>
      <c r="AP3149" s="20">
        <f t="shared" si="802"/>
        <v>0</v>
      </c>
      <c r="AQ3149" s="12">
        <f t="shared" si="803"/>
        <v>0</v>
      </c>
      <c r="AR3149" s="20">
        <f t="shared" si="804"/>
        <v>0</v>
      </c>
      <c r="AS3149" s="20">
        <f t="shared" si="805"/>
        <v>0</v>
      </c>
    </row>
    <row r="3150" spans="1:45">
      <c r="A3150"/>
      <c r="B3150"/>
      <c r="C3150"/>
      <c r="D3150"/>
      <c r="E3150"/>
      <c r="F3150"/>
      <c r="G3150"/>
      <c r="H3150"/>
      <c r="I3150"/>
      <c r="J3150"/>
      <c r="K3150"/>
      <c r="L3150"/>
      <c r="M3150" s="8" t="str">
        <f>IF(ISERROR( VLOOKUP(AD3150,'[1]采购入库货量(公司仓库)'!$A:$I,9,FALSE)),"", VLOOKUP(AD3150,'[1]采购入库货量(公司仓库)'!$A:$I,9,FALSE))</f>
        <v/>
      </c>
      <c r="N3150" s="8" t="str">
        <f>IF(ISERROR( VLOOKUP(AD3150,[1]批发上市日期!$A:$F,6,FALSE)),"",  VLOOKUP(AD3150,[1]批发上市日期!$A:$F,6,FALSE))</f>
        <v/>
      </c>
      <c r="O3150" s="48">
        <f>IF(ISERROR(VLOOKUP(E3150&amp;G3150,'[1]采购入库货量(公司仓库)'!$A:$I,7,FALSE)),0,VLOOKUP(E3150&amp;G3150,'[1]采购入库货量(公司仓库)'!$A:$I,7,FALSE))</f>
        <v>0</v>
      </c>
      <c r="P3150" s="12">
        <f t="shared" si="790"/>
        <v>0</v>
      </c>
      <c r="Q3150" s="14">
        <f>IF(ISERROR(VLOOKUP(E3150&amp;G3150,'[1]采购入库货量(公司仓库)'!$A:$I,8,FALSE)),0,VLOOKUP(E3150&amp;G3150,'[1]采购入库货量(公司仓库)'!$A:$I,8,FALSE))</f>
        <v>0</v>
      </c>
      <c r="R3150" s="12">
        <f t="shared" si="791"/>
        <v>0</v>
      </c>
      <c r="S3150">
        <f>SUMIF([1]库存总量!$H:$H,E3150&amp;G3150,[1]库存总量!$G:$G)</f>
        <v>0</v>
      </c>
      <c r="T3150" s="12">
        <f t="shared" si="792"/>
        <v>0</v>
      </c>
      <c r="U3150">
        <f>SUMIFS([1]库存总量!$G:$G,[1]库存总量!$H:$H,E3150&amp;G3150,[1]库存总量!$A:$A,"B")</f>
        <v>0</v>
      </c>
      <c r="V3150" s="12">
        <f t="shared" si="793"/>
        <v>0</v>
      </c>
      <c r="W3150">
        <f>SUMIFS([1]库存总量!$G:$G,[1]库存总量!$H:$H,E3150&amp;G3150,[1]库存总量!$A:$A,"K")</f>
        <v>0</v>
      </c>
      <c r="X3150" s="12">
        <f t="shared" si="794"/>
        <v>0</v>
      </c>
      <c r="Y3150">
        <f t="shared" si="795"/>
        <v>0</v>
      </c>
      <c r="Z3150" s="12">
        <f t="shared" si="796"/>
        <v>0</v>
      </c>
      <c r="AA3150">
        <f>(IF(ISERROR((IF(ISERROR(VLOOKUP(E3150&amp;G3150,'[1]采购入库货量(公司仓库)'!$A:$H,7,FALSE)),0,VLOOKUP(E3150&amp;G3150,'[1]采购入库货量(公司仓库)'!$A:$H,7,FALSE)))*L3150-(IF(ISERROR(VLOOKUP(E3150&amp;G3150,'[1]采购入库货量(公司仓库)'!$A:$H,8,FALSE)),0,VLOOKUP(E3150&amp;G3150,'[1]采购入库货量(公司仓库)'!$A:$H,8,FALSE)))),0,(IF(ISERROR(VLOOKUP(E3150&amp;G3150,'[1]采购入库货量(公司仓库)'!$A:$H,7,FALSE)),0,VLOOKUP(E3150&amp;G3150,'[1]采购入库货量(公司仓库)'!$A:$H,7,FALSE)))*L3150-(IF(ISERROR(VLOOKUP(E3150&amp;G3150,'[1]采购入库货量(公司仓库)'!$A:$H,8,FALSE)),0,VLOOKUP(E3150&amp;G3150,'[1]采购入库货量(公司仓库)'!$A:$H,8,FALSE)))))</f>
        <v>0</v>
      </c>
      <c r="AB3150">
        <f>SUMIF([1]销售数据!$B:$B,E3150&amp;G3150,[1]销售数据!$G:$G)</f>
        <v>0</v>
      </c>
      <c r="AC3150" s="12">
        <f t="shared" si="797"/>
        <v>0</v>
      </c>
      <c r="AD3150" t="str">
        <f t="shared" si="798"/>
        <v/>
      </c>
      <c r="AE3150">
        <f>SUMIF([1]销售数据!$B:$B,AD3150,[1]销售数据!$L:$L)</f>
        <v>0</v>
      </c>
      <c r="AF3150">
        <f>SUMIF([1]销售数据!$B:$B,AD3150,[1]销售数据!$K:$K)</f>
        <v>0</v>
      </c>
      <c r="AG3150">
        <f>SUMIF([1]销售数据!$B:$B,AD3150,[1]销售数据!$J:$J)</f>
        <v>0</v>
      </c>
      <c r="AH3150">
        <f>SUMIF([1]销售数据!$B:$B,AD3150,[1]销售数据!$I:$I)</f>
        <v>0</v>
      </c>
      <c r="AI3150">
        <f>SUMIF([1]销售数据!$B:$B,AD3150,[1]销售数据!$H:$H)</f>
        <v>0</v>
      </c>
      <c r="AJ3150" s="20">
        <f t="shared" si="799"/>
        <v>0</v>
      </c>
      <c r="AK3150">
        <f>SUMIF([1]发货店铺数!$B:$B,AD3150,[1]发货店铺数!$G:$G)</f>
        <v>0</v>
      </c>
      <c r="AL3150">
        <f>SUMIF([1]销售店铺数!$B:$B,AD3150,[1]销售店铺数!$G:$G)</f>
        <v>0</v>
      </c>
      <c r="AM3150">
        <f>SUMIF([1]销售店铺数!$B:$B,AD3150,[1]销售店铺数!$G:$G)</f>
        <v>0</v>
      </c>
      <c r="AN3150" s="20">
        <f t="shared" si="800"/>
        <v>0</v>
      </c>
      <c r="AO3150" s="20">
        <f t="shared" si="801"/>
        <v>0</v>
      </c>
      <c r="AP3150" s="20">
        <f t="shared" si="802"/>
        <v>0</v>
      </c>
      <c r="AQ3150" s="12">
        <f t="shared" si="803"/>
        <v>0</v>
      </c>
      <c r="AR3150" s="20">
        <f t="shared" si="804"/>
        <v>0</v>
      </c>
      <c r="AS3150" s="20">
        <f t="shared" si="805"/>
        <v>0</v>
      </c>
    </row>
    <row r="3151" spans="1:45">
      <c r="A3151"/>
      <c r="B3151"/>
      <c r="C3151"/>
      <c r="D3151"/>
      <c r="E3151"/>
      <c r="F3151"/>
      <c r="G3151"/>
      <c r="H3151"/>
      <c r="I3151"/>
      <c r="J3151"/>
      <c r="K3151"/>
      <c r="L3151"/>
      <c r="M3151" s="8" t="str">
        <f>IF(ISERROR( VLOOKUP(AD3151,'[1]采购入库货量(公司仓库)'!$A:$I,9,FALSE)),"", VLOOKUP(AD3151,'[1]采购入库货量(公司仓库)'!$A:$I,9,FALSE))</f>
        <v/>
      </c>
      <c r="N3151" s="8" t="str">
        <f>IF(ISERROR( VLOOKUP(AD3151,[1]批发上市日期!$A:$F,6,FALSE)),"",  VLOOKUP(AD3151,[1]批发上市日期!$A:$F,6,FALSE))</f>
        <v/>
      </c>
      <c r="O3151" s="48">
        <f>IF(ISERROR(VLOOKUP(E3151&amp;G3151,'[1]采购入库货量(公司仓库)'!$A:$I,7,FALSE)),0,VLOOKUP(E3151&amp;G3151,'[1]采购入库货量(公司仓库)'!$A:$I,7,FALSE))</f>
        <v>0</v>
      </c>
      <c r="P3151" s="12">
        <f t="shared" si="790"/>
        <v>0</v>
      </c>
      <c r="Q3151" s="14">
        <f>IF(ISERROR(VLOOKUP(E3151&amp;G3151,'[1]采购入库货量(公司仓库)'!$A:$I,8,FALSE)),0,VLOOKUP(E3151&amp;G3151,'[1]采购入库货量(公司仓库)'!$A:$I,8,FALSE))</f>
        <v>0</v>
      </c>
      <c r="R3151" s="12">
        <f t="shared" si="791"/>
        <v>0</v>
      </c>
      <c r="S3151">
        <f>SUMIF([1]库存总量!$H:$H,E3151&amp;G3151,[1]库存总量!$G:$G)</f>
        <v>0</v>
      </c>
      <c r="T3151" s="12">
        <f t="shared" si="792"/>
        <v>0</v>
      </c>
      <c r="U3151">
        <f>SUMIFS([1]库存总量!$G:$G,[1]库存总量!$H:$H,E3151&amp;G3151,[1]库存总量!$A:$A,"B")</f>
        <v>0</v>
      </c>
      <c r="V3151" s="12">
        <f t="shared" si="793"/>
        <v>0</v>
      </c>
      <c r="W3151">
        <f>SUMIFS([1]库存总量!$G:$G,[1]库存总量!$H:$H,E3151&amp;G3151,[1]库存总量!$A:$A,"K")</f>
        <v>0</v>
      </c>
      <c r="X3151" s="12">
        <f t="shared" si="794"/>
        <v>0</v>
      </c>
      <c r="Y3151">
        <f t="shared" si="795"/>
        <v>0</v>
      </c>
      <c r="Z3151" s="12">
        <f t="shared" si="796"/>
        <v>0</v>
      </c>
      <c r="AA3151">
        <f>(IF(ISERROR((IF(ISERROR(VLOOKUP(E3151&amp;G3151,'[1]采购入库货量(公司仓库)'!$A:$H,7,FALSE)),0,VLOOKUP(E3151&amp;G3151,'[1]采购入库货量(公司仓库)'!$A:$H,7,FALSE)))*L3151-(IF(ISERROR(VLOOKUP(E3151&amp;G3151,'[1]采购入库货量(公司仓库)'!$A:$H,8,FALSE)),0,VLOOKUP(E3151&amp;G3151,'[1]采购入库货量(公司仓库)'!$A:$H,8,FALSE)))),0,(IF(ISERROR(VLOOKUP(E3151&amp;G3151,'[1]采购入库货量(公司仓库)'!$A:$H,7,FALSE)),0,VLOOKUP(E3151&amp;G3151,'[1]采购入库货量(公司仓库)'!$A:$H,7,FALSE)))*L3151-(IF(ISERROR(VLOOKUP(E3151&amp;G3151,'[1]采购入库货量(公司仓库)'!$A:$H,8,FALSE)),0,VLOOKUP(E3151&amp;G3151,'[1]采购入库货量(公司仓库)'!$A:$H,8,FALSE)))))</f>
        <v>0</v>
      </c>
      <c r="AB3151">
        <f>SUMIF([1]销售数据!$B:$B,E3151&amp;G3151,[1]销售数据!$G:$G)</f>
        <v>0</v>
      </c>
      <c r="AC3151" s="12">
        <f t="shared" si="797"/>
        <v>0</v>
      </c>
      <c r="AD3151" t="str">
        <f t="shared" si="798"/>
        <v/>
      </c>
      <c r="AE3151">
        <f>SUMIF([1]销售数据!$B:$B,AD3151,[1]销售数据!$L:$L)</f>
        <v>0</v>
      </c>
      <c r="AF3151">
        <f>SUMIF([1]销售数据!$B:$B,AD3151,[1]销售数据!$K:$K)</f>
        <v>0</v>
      </c>
      <c r="AG3151">
        <f>SUMIF([1]销售数据!$B:$B,AD3151,[1]销售数据!$J:$J)</f>
        <v>0</v>
      </c>
      <c r="AH3151">
        <f>SUMIF([1]销售数据!$B:$B,AD3151,[1]销售数据!$I:$I)</f>
        <v>0</v>
      </c>
      <c r="AI3151">
        <f>SUMIF([1]销售数据!$B:$B,AD3151,[1]销售数据!$H:$H)</f>
        <v>0</v>
      </c>
      <c r="AJ3151" s="20">
        <f t="shared" si="799"/>
        <v>0</v>
      </c>
      <c r="AK3151">
        <f>SUMIF([1]发货店铺数!$B:$B,AD3151,[1]发货店铺数!$G:$G)</f>
        <v>0</v>
      </c>
      <c r="AL3151">
        <f>SUMIF([1]销售店铺数!$B:$B,AD3151,[1]销售店铺数!$G:$G)</f>
        <v>0</v>
      </c>
      <c r="AM3151">
        <f>SUMIF([1]销售店铺数!$B:$B,AD3151,[1]销售店铺数!$G:$G)</f>
        <v>0</v>
      </c>
      <c r="AN3151" s="20">
        <f t="shared" si="800"/>
        <v>0</v>
      </c>
      <c r="AO3151" s="20">
        <f t="shared" si="801"/>
        <v>0</v>
      </c>
      <c r="AP3151" s="20">
        <f t="shared" si="802"/>
        <v>0</v>
      </c>
      <c r="AQ3151" s="12">
        <f t="shared" si="803"/>
        <v>0</v>
      </c>
      <c r="AR3151" s="20">
        <f t="shared" si="804"/>
        <v>0</v>
      </c>
      <c r="AS3151" s="20">
        <f t="shared" si="805"/>
        <v>0</v>
      </c>
    </row>
    <row r="3152" spans="1:45">
      <c r="A3152"/>
      <c r="B3152"/>
      <c r="C3152"/>
      <c r="D3152"/>
      <c r="E3152"/>
      <c r="F3152"/>
      <c r="G3152"/>
      <c r="H3152"/>
      <c r="I3152"/>
      <c r="J3152"/>
      <c r="K3152"/>
      <c r="L3152"/>
      <c r="M3152" s="8" t="str">
        <f>IF(ISERROR( VLOOKUP(AD3152,'[1]采购入库货量(公司仓库)'!$A:$I,9,FALSE)),"", VLOOKUP(AD3152,'[1]采购入库货量(公司仓库)'!$A:$I,9,FALSE))</f>
        <v/>
      </c>
      <c r="N3152" s="8" t="str">
        <f>IF(ISERROR( VLOOKUP(AD3152,[1]批发上市日期!$A:$F,6,FALSE)),"",  VLOOKUP(AD3152,[1]批发上市日期!$A:$F,6,FALSE))</f>
        <v/>
      </c>
      <c r="O3152" s="48">
        <f>IF(ISERROR(VLOOKUP(E3152&amp;G3152,'[1]采购入库货量(公司仓库)'!$A:$I,7,FALSE)),0,VLOOKUP(E3152&amp;G3152,'[1]采购入库货量(公司仓库)'!$A:$I,7,FALSE))</f>
        <v>0</v>
      </c>
      <c r="P3152" s="12">
        <f t="shared" si="790"/>
        <v>0</v>
      </c>
      <c r="Q3152" s="14">
        <f>IF(ISERROR(VLOOKUP(E3152&amp;G3152,'[1]采购入库货量(公司仓库)'!$A:$I,8,FALSE)),0,VLOOKUP(E3152&amp;G3152,'[1]采购入库货量(公司仓库)'!$A:$I,8,FALSE))</f>
        <v>0</v>
      </c>
      <c r="R3152" s="12">
        <f t="shared" si="791"/>
        <v>0</v>
      </c>
      <c r="S3152">
        <f>SUMIF([1]库存总量!$H:$H,E3152&amp;G3152,[1]库存总量!$G:$G)</f>
        <v>0</v>
      </c>
      <c r="T3152" s="12">
        <f t="shared" si="792"/>
        <v>0</v>
      </c>
      <c r="U3152">
        <f>SUMIFS([1]库存总量!$G:$G,[1]库存总量!$H:$H,E3152&amp;G3152,[1]库存总量!$A:$A,"B")</f>
        <v>0</v>
      </c>
      <c r="V3152" s="12">
        <f t="shared" si="793"/>
        <v>0</v>
      </c>
      <c r="W3152">
        <f>SUMIFS([1]库存总量!$G:$G,[1]库存总量!$H:$H,E3152&amp;G3152,[1]库存总量!$A:$A,"K")</f>
        <v>0</v>
      </c>
      <c r="X3152" s="12">
        <f t="shared" si="794"/>
        <v>0</v>
      </c>
      <c r="Y3152">
        <f t="shared" si="795"/>
        <v>0</v>
      </c>
      <c r="Z3152" s="12">
        <f t="shared" si="796"/>
        <v>0</v>
      </c>
      <c r="AA3152">
        <f>(IF(ISERROR((IF(ISERROR(VLOOKUP(E3152&amp;G3152,'[1]采购入库货量(公司仓库)'!$A:$H,7,FALSE)),0,VLOOKUP(E3152&amp;G3152,'[1]采购入库货量(公司仓库)'!$A:$H,7,FALSE)))*L3152-(IF(ISERROR(VLOOKUP(E3152&amp;G3152,'[1]采购入库货量(公司仓库)'!$A:$H,8,FALSE)),0,VLOOKUP(E3152&amp;G3152,'[1]采购入库货量(公司仓库)'!$A:$H,8,FALSE)))),0,(IF(ISERROR(VLOOKUP(E3152&amp;G3152,'[1]采购入库货量(公司仓库)'!$A:$H,7,FALSE)),0,VLOOKUP(E3152&amp;G3152,'[1]采购入库货量(公司仓库)'!$A:$H,7,FALSE)))*L3152-(IF(ISERROR(VLOOKUP(E3152&amp;G3152,'[1]采购入库货量(公司仓库)'!$A:$H,8,FALSE)),0,VLOOKUP(E3152&amp;G3152,'[1]采购入库货量(公司仓库)'!$A:$H,8,FALSE)))))</f>
        <v>0</v>
      </c>
      <c r="AB3152">
        <f>SUMIF([1]销售数据!$B:$B,E3152&amp;G3152,[1]销售数据!$G:$G)</f>
        <v>0</v>
      </c>
      <c r="AC3152" s="12">
        <f t="shared" si="797"/>
        <v>0</v>
      </c>
      <c r="AD3152" t="str">
        <f t="shared" si="798"/>
        <v/>
      </c>
      <c r="AE3152">
        <f>SUMIF([1]销售数据!$B:$B,AD3152,[1]销售数据!$L:$L)</f>
        <v>0</v>
      </c>
      <c r="AF3152">
        <f>SUMIF([1]销售数据!$B:$B,AD3152,[1]销售数据!$K:$K)</f>
        <v>0</v>
      </c>
      <c r="AG3152">
        <f>SUMIF([1]销售数据!$B:$B,AD3152,[1]销售数据!$J:$J)</f>
        <v>0</v>
      </c>
      <c r="AH3152">
        <f>SUMIF([1]销售数据!$B:$B,AD3152,[1]销售数据!$I:$I)</f>
        <v>0</v>
      </c>
      <c r="AI3152">
        <f>SUMIF([1]销售数据!$B:$B,AD3152,[1]销售数据!$H:$H)</f>
        <v>0</v>
      </c>
      <c r="AJ3152" s="20">
        <f t="shared" si="799"/>
        <v>0</v>
      </c>
      <c r="AK3152">
        <f>SUMIF([1]发货店铺数!$B:$B,AD3152,[1]发货店铺数!$G:$G)</f>
        <v>0</v>
      </c>
      <c r="AL3152">
        <f>SUMIF([1]销售店铺数!$B:$B,AD3152,[1]销售店铺数!$G:$G)</f>
        <v>0</v>
      </c>
      <c r="AM3152">
        <f>SUMIF([1]销售店铺数!$B:$B,AD3152,[1]销售店铺数!$G:$G)</f>
        <v>0</v>
      </c>
      <c r="AN3152" s="20">
        <f t="shared" si="800"/>
        <v>0</v>
      </c>
      <c r="AO3152" s="20">
        <f t="shared" si="801"/>
        <v>0</v>
      </c>
      <c r="AP3152" s="20">
        <f t="shared" si="802"/>
        <v>0</v>
      </c>
      <c r="AQ3152" s="12">
        <f t="shared" si="803"/>
        <v>0</v>
      </c>
      <c r="AR3152" s="20">
        <f t="shared" si="804"/>
        <v>0</v>
      </c>
      <c r="AS3152" s="20">
        <f t="shared" si="805"/>
        <v>0</v>
      </c>
    </row>
    <row r="3153" spans="1:45">
      <c r="A3153"/>
      <c r="B3153"/>
      <c r="C3153"/>
      <c r="D3153"/>
      <c r="E3153"/>
      <c r="F3153"/>
      <c r="G3153"/>
      <c r="H3153"/>
      <c r="I3153"/>
      <c r="J3153"/>
      <c r="K3153"/>
      <c r="L3153"/>
      <c r="M3153" s="8" t="str">
        <f>IF(ISERROR( VLOOKUP(AD3153,'[1]采购入库货量(公司仓库)'!$A:$I,9,FALSE)),"", VLOOKUP(AD3153,'[1]采购入库货量(公司仓库)'!$A:$I,9,FALSE))</f>
        <v/>
      </c>
      <c r="N3153" s="8" t="str">
        <f>IF(ISERROR( VLOOKUP(AD3153,[1]批发上市日期!$A:$F,6,FALSE)),"",  VLOOKUP(AD3153,[1]批发上市日期!$A:$F,6,FALSE))</f>
        <v/>
      </c>
      <c r="O3153" s="48">
        <f>IF(ISERROR(VLOOKUP(E3153&amp;G3153,'[1]采购入库货量(公司仓库)'!$A:$I,7,FALSE)),0,VLOOKUP(E3153&amp;G3153,'[1]采购入库货量(公司仓库)'!$A:$I,7,FALSE))</f>
        <v>0</v>
      </c>
      <c r="P3153" s="12">
        <f t="shared" si="790"/>
        <v>0</v>
      </c>
      <c r="Q3153" s="14">
        <f>IF(ISERROR(VLOOKUP(E3153&amp;G3153,'[1]采购入库货量(公司仓库)'!$A:$I,8,FALSE)),0,VLOOKUP(E3153&amp;G3153,'[1]采购入库货量(公司仓库)'!$A:$I,8,FALSE))</f>
        <v>0</v>
      </c>
      <c r="R3153" s="12">
        <f t="shared" si="791"/>
        <v>0</v>
      </c>
      <c r="S3153">
        <f>SUMIF([1]库存总量!$H:$H,E3153&amp;G3153,[1]库存总量!$G:$G)</f>
        <v>0</v>
      </c>
      <c r="T3153" s="12">
        <f t="shared" si="792"/>
        <v>0</v>
      </c>
      <c r="U3153">
        <f>SUMIFS([1]库存总量!$G:$G,[1]库存总量!$H:$H,E3153&amp;G3153,[1]库存总量!$A:$A,"B")</f>
        <v>0</v>
      </c>
      <c r="V3153" s="12">
        <f t="shared" si="793"/>
        <v>0</v>
      </c>
      <c r="W3153">
        <f>SUMIFS([1]库存总量!$G:$G,[1]库存总量!$H:$H,E3153&amp;G3153,[1]库存总量!$A:$A,"K")</f>
        <v>0</v>
      </c>
      <c r="X3153" s="12">
        <f t="shared" si="794"/>
        <v>0</v>
      </c>
      <c r="Y3153">
        <f t="shared" si="795"/>
        <v>0</v>
      </c>
      <c r="Z3153" s="12">
        <f t="shared" si="796"/>
        <v>0</v>
      </c>
      <c r="AA3153">
        <f>(IF(ISERROR((IF(ISERROR(VLOOKUP(E3153&amp;G3153,'[1]采购入库货量(公司仓库)'!$A:$H,7,FALSE)),0,VLOOKUP(E3153&amp;G3153,'[1]采购入库货量(公司仓库)'!$A:$H,7,FALSE)))*L3153-(IF(ISERROR(VLOOKUP(E3153&amp;G3153,'[1]采购入库货量(公司仓库)'!$A:$H,8,FALSE)),0,VLOOKUP(E3153&amp;G3153,'[1]采购入库货量(公司仓库)'!$A:$H,8,FALSE)))),0,(IF(ISERROR(VLOOKUP(E3153&amp;G3153,'[1]采购入库货量(公司仓库)'!$A:$H,7,FALSE)),0,VLOOKUP(E3153&amp;G3153,'[1]采购入库货量(公司仓库)'!$A:$H,7,FALSE)))*L3153-(IF(ISERROR(VLOOKUP(E3153&amp;G3153,'[1]采购入库货量(公司仓库)'!$A:$H,8,FALSE)),0,VLOOKUP(E3153&amp;G3153,'[1]采购入库货量(公司仓库)'!$A:$H,8,FALSE)))))</f>
        <v>0</v>
      </c>
      <c r="AB3153">
        <f>SUMIF([1]销售数据!$B:$B,E3153&amp;G3153,[1]销售数据!$G:$G)</f>
        <v>0</v>
      </c>
      <c r="AC3153" s="12">
        <f t="shared" si="797"/>
        <v>0</v>
      </c>
      <c r="AD3153" t="str">
        <f t="shared" si="798"/>
        <v/>
      </c>
      <c r="AE3153">
        <f>SUMIF([1]销售数据!$B:$B,AD3153,[1]销售数据!$L:$L)</f>
        <v>0</v>
      </c>
      <c r="AF3153">
        <f>SUMIF([1]销售数据!$B:$B,AD3153,[1]销售数据!$K:$K)</f>
        <v>0</v>
      </c>
      <c r="AG3153">
        <f>SUMIF([1]销售数据!$B:$B,AD3153,[1]销售数据!$J:$J)</f>
        <v>0</v>
      </c>
      <c r="AH3153">
        <f>SUMIF([1]销售数据!$B:$B,AD3153,[1]销售数据!$I:$I)</f>
        <v>0</v>
      </c>
      <c r="AI3153">
        <f>SUMIF([1]销售数据!$B:$B,AD3153,[1]销售数据!$H:$H)</f>
        <v>0</v>
      </c>
      <c r="AJ3153" s="20">
        <f t="shared" si="799"/>
        <v>0</v>
      </c>
      <c r="AK3153">
        <f>SUMIF([1]发货店铺数!$B:$B,AD3153,[1]发货店铺数!$G:$G)</f>
        <v>0</v>
      </c>
      <c r="AL3153">
        <f>SUMIF([1]销售店铺数!$B:$B,AD3153,[1]销售店铺数!$G:$G)</f>
        <v>0</v>
      </c>
      <c r="AM3153">
        <f>SUMIF([1]销售店铺数!$B:$B,AD3153,[1]销售店铺数!$G:$G)</f>
        <v>0</v>
      </c>
      <c r="AN3153" s="20">
        <f t="shared" si="800"/>
        <v>0</v>
      </c>
      <c r="AO3153" s="20">
        <f t="shared" si="801"/>
        <v>0</v>
      </c>
      <c r="AP3153" s="20">
        <f t="shared" si="802"/>
        <v>0</v>
      </c>
      <c r="AQ3153" s="12">
        <f t="shared" si="803"/>
        <v>0</v>
      </c>
      <c r="AR3153" s="20">
        <f t="shared" si="804"/>
        <v>0</v>
      </c>
      <c r="AS3153" s="20">
        <f t="shared" si="805"/>
        <v>0</v>
      </c>
    </row>
    <row r="3154" spans="1:45">
      <c r="A3154"/>
      <c r="B3154"/>
      <c r="C3154"/>
      <c r="D3154"/>
      <c r="E3154"/>
      <c r="F3154"/>
      <c r="G3154"/>
      <c r="H3154"/>
      <c r="I3154"/>
      <c r="J3154"/>
      <c r="K3154"/>
      <c r="L3154"/>
      <c r="M3154" s="8" t="str">
        <f>IF(ISERROR( VLOOKUP(AD3154,'[1]采购入库货量(公司仓库)'!$A:$I,9,FALSE)),"", VLOOKUP(AD3154,'[1]采购入库货量(公司仓库)'!$A:$I,9,FALSE))</f>
        <v/>
      </c>
      <c r="N3154" s="8" t="str">
        <f>IF(ISERROR( VLOOKUP(AD3154,[1]批发上市日期!$A:$F,6,FALSE)),"",  VLOOKUP(AD3154,[1]批发上市日期!$A:$F,6,FALSE))</f>
        <v/>
      </c>
      <c r="O3154" s="48">
        <f>IF(ISERROR(VLOOKUP(E3154&amp;G3154,'[1]采购入库货量(公司仓库)'!$A:$I,7,FALSE)),0,VLOOKUP(E3154&amp;G3154,'[1]采购入库货量(公司仓库)'!$A:$I,7,FALSE))</f>
        <v>0</v>
      </c>
      <c r="P3154" s="12">
        <f t="shared" si="790"/>
        <v>0</v>
      </c>
      <c r="Q3154" s="14">
        <f>IF(ISERROR(VLOOKUP(E3154&amp;G3154,'[1]采购入库货量(公司仓库)'!$A:$I,8,FALSE)),0,VLOOKUP(E3154&amp;G3154,'[1]采购入库货量(公司仓库)'!$A:$I,8,FALSE))</f>
        <v>0</v>
      </c>
      <c r="R3154" s="12">
        <f t="shared" si="791"/>
        <v>0</v>
      </c>
      <c r="S3154">
        <f>SUMIF([1]库存总量!$H:$H,E3154&amp;G3154,[1]库存总量!$G:$G)</f>
        <v>0</v>
      </c>
      <c r="T3154" s="12">
        <f t="shared" si="792"/>
        <v>0</v>
      </c>
      <c r="U3154">
        <f>SUMIFS([1]库存总量!$G:$G,[1]库存总量!$H:$H,E3154&amp;G3154,[1]库存总量!$A:$A,"B")</f>
        <v>0</v>
      </c>
      <c r="V3154" s="12">
        <f t="shared" si="793"/>
        <v>0</v>
      </c>
      <c r="W3154">
        <f>SUMIFS([1]库存总量!$G:$G,[1]库存总量!$H:$H,E3154&amp;G3154,[1]库存总量!$A:$A,"K")</f>
        <v>0</v>
      </c>
      <c r="X3154" s="12">
        <f t="shared" si="794"/>
        <v>0</v>
      </c>
      <c r="Y3154">
        <f t="shared" si="795"/>
        <v>0</v>
      </c>
      <c r="Z3154" s="12">
        <f t="shared" si="796"/>
        <v>0</v>
      </c>
      <c r="AA3154">
        <f>(IF(ISERROR((IF(ISERROR(VLOOKUP(E3154&amp;G3154,'[1]采购入库货量(公司仓库)'!$A:$H,7,FALSE)),0,VLOOKUP(E3154&amp;G3154,'[1]采购入库货量(公司仓库)'!$A:$H,7,FALSE)))*L3154-(IF(ISERROR(VLOOKUP(E3154&amp;G3154,'[1]采购入库货量(公司仓库)'!$A:$H,8,FALSE)),0,VLOOKUP(E3154&amp;G3154,'[1]采购入库货量(公司仓库)'!$A:$H,8,FALSE)))),0,(IF(ISERROR(VLOOKUP(E3154&amp;G3154,'[1]采购入库货量(公司仓库)'!$A:$H,7,FALSE)),0,VLOOKUP(E3154&amp;G3154,'[1]采购入库货量(公司仓库)'!$A:$H,7,FALSE)))*L3154-(IF(ISERROR(VLOOKUP(E3154&amp;G3154,'[1]采购入库货量(公司仓库)'!$A:$H,8,FALSE)),0,VLOOKUP(E3154&amp;G3154,'[1]采购入库货量(公司仓库)'!$A:$H,8,FALSE)))))</f>
        <v>0</v>
      </c>
      <c r="AB3154">
        <f>SUMIF([1]销售数据!$B:$B,E3154&amp;G3154,[1]销售数据!$G:$G)</f>
        <v>0</v>
      </c>
      <c r="AC3154" s="12">
        <f t="shared" si="797"/>
        <v>0</v>
      </c>
      <c r="AD3154" t="str">
        <f t="shared" si="798"/>
        <v/>
      </c>
      <c r="AE3154">
        <f>SUMIF([1]销售数据!$B:$B,AD3154,[1]销售数据!$L:$L)</f>
        <v>0</v>
      </c>
      <c r="AF3154">
        <f>SUMIF([1]销售数据!$B:$B,AD3154,[1]销售数据!$K:$K)</f>
        <v>0</v>
      </c>
      <c r="AG3154">
        <f>SUMIF([1]销售数据!$B:$B,AD3154,[1]销售数据!$J:$J)</f>
        <v>0</v>
      </c>
      <c r="AH3154">
        <f>SUMIF([1]销售数据!$B:$B,AD3154,[1]销售数据!$I:$I)</f>
        <v>0</v>
      </c>
      <c r="AI3154">
        <f>SUMIF([1]销售数据!$B:$B,AD3154,[1]销售数据!$H:$H)</f>
        <v>0</v>
      </c>
      <c r="AJ3154" s="20">
        <f t="shared" si="799"/>
        <v>0</v>
      </c>
      <c r="AK3154">
        <f>SUMIF([1]发货店铺数!$B:$B,AD3154,[1]发货店铺数!$G:$G)</f>
        <v>0</v>
      </c>
      <c r="AL3154">
        <f>SUMIF([1]销售店铺数!$B:$B,AD3154,[1]销售店铺数!$G:$G)</f>
        <v>0</v>
      </c>
      <c r="AM3154">
        <f>SUMIF([1]销售店铺数!$B:$B,AD3154,[1]销售店铺数!$G:$G)</f>
        <v>0</v>
      </c>
      <c r="AN3154" s="20">
        <f t="shared" si="800"/>
        <v>0</v>
      </c>
      <c r="AO3154" s="20">
        <f t="shared" si="801"/>
        <v>0</v>
      </c>
      <c r="AP3154" s="20">
        <f t="shared" si="802"/>
        <v>0</v>
      </c>
      <c r="AQ3154" s="12">
        <f t="shared" si="803"/>
        <v>0</v>
      </c>
      <c r="AR3154" s="20">
        <f t="shared" si="804"/>
        <v>0</v>
      </c>
      <c r="AS3154" s="20">
        <f t="shared" si="805"/>
        <v>0</v>
      </c>
    </row>
    <row r="3155" spans="1:45">
      <c r="A3155"/>
      <c r="B3155"/>
      <c r="C3155"/>
      <c r="D3155"/>
      <c r="E3155"/>
      <c r="F3155"/>
      <c r="G3155"/>
      <c r="H3155"/>
      <c r="I3155"/>
      <c r="J3155"/>
      <c r="K3155"/>
      <c r="L3155"/>
      <c r="M3155" s="8" t="str">
        <f>IF(ISERROR( VLOOKUP(AD3155,'[1]采购入库货量(公司仓库)'!$A:$I,9,FALSE)),"", VLOOKUP(AD3155,'[1]采购入库货量(公司仓库)'!$A:$I,9,FALSE))</f>
        <v/>
      </c>
      <c r="N3155" s="8" t="str">
        <f>IF(ISERROR( VLOOKUP(AD3155,[1]批发上市日期!$A:$F,6,FALSE)),"",  VLOOKUP(AD3155,[1]批发上市日期!$A:$F,6,FALSE))</f>
        <v/>
      </c>
      <c r="O3155" s="48">
        <f>IF(ISERROR(VLOOKUP(E3155&amp;G3155,'[1]采购入库货量(公司仓库)'!$A:$I,7,FALSE)),0,VLOOKUP(E3155&amp;G3155,'[1]采购入库货量(公司仓库)'!$A:$I,7,FALSE))</f>
        <v>0</v>
      </c>
      <c r="P3155" s="12">
        <f t="shared" si="790"/>
        <v>0</v>
      </c>
      <c r="Q3155" s="14">
        <f>IF(ISERROR(VLOOKUP(E3155&amp;G3155,'[1]采购入库货量(公司仓库)'!$A:$I,8,FALSE)),0,VLOOKUP(E3155&amp;G3155,'[1]采购入库货量(公司仓库)'!$A:$I,8,FALSE))</f>
        <v>0</v>
      </c>
      <c r="R3155" s="12">
        <f t="shared" si="791"/>
        <v>0</v>
      </c>
      <c r="S3155">
        <f>SUMIF([1]库存总量!$H:$H,E3155&amp;G3155,[1]库存总量!$G:$G)</f>
        <v>0</v>
      </c>
      <c r="T3155" s="12">
        <f t="shared" si="792"/>
        <v>0</v>
      </c>
      <c r="U3155">
        <f>SUMIFS([1]库存总量!$G:$G,[1]库存总量!$H:$H,E3155&amp;G3155,[1]库存总量!$A:$A,"B")</f>
        <v>0</v>
      </c>
      <c r="V3155" s="12">
        <f t="shared" si="793"/>
        <v>0</v>
      </c>
      <c r="W3155">
        <f>SUMIFS([1]库存总量!$G:$G,[1]库存总量!$H:$H,E3155&amp;G3155,[1]库存总量!$A:$A,"K")</f>
        <v>0</v>
      </c>
      <c r="X3155" s="12">
        <f t="shared" si="794"/>
        <v>0</v>
      </c>
      <c r="Y3155">
        <f t="shared" si="795"/>
        <v>0</v>
      </c>
      <c r="Z3155" s="12">
        <f t="shared" si="796"/>
        <v>0</v>
      </c>
      <c r="AA3155">
        <f>(IF(ISERROR((IF(ISERROR(VLOOKUP(E3155&amp;G3155,'[1]采购入库货量(公司仓库)'!$A:$H,7,FALSE)),0,VLOOKUP(E3155&amp;G3155,'[1]采购入库货量(公司仓库)'!$A:$H,7,FALSE)))*L3155-(IF(ISERROR(VLOOKUP(E3155&amp;G3155,'[1]采购入库货量(公司仓库)'!$A:$H,8,FALSE)),0,VLOOKUP(E3155&amp;G3155,'[1]采购入库货量(公司仓库)'!$A:$H,8,FALSE)))),0,(IF(ISERROR(VLOOKUP(E3155&amp;G3155,'[1]采购入库货量(公司仓库)'!$A:$H,7,FALSE)),0,VLOOKUP(E3155&amp;G3155,'[1]采购入库货量(公司仓库)'!$A:$H,7,FALSE)))*L3155-(IF(ISERROR(VLOOKUP(E3155&amp;G3155,'[1]采购入库货量(公司仓库)'!$A:$H,8,FALSE)),0,VLOOKUP(E3155&amp;G3155,'[1]采购入库货量(公司仓库)'!$A:$H,8,FALSE)))))</f>
        <v>0</v>
      </c>
      <c r="AB3155">
        <f>SUMIF([1]销售数据!$B:$B,E3155&amp;G3155,[1]销售数据!$G:$G)</f>
        <v>0</v>
      </c>
      <c r="AC3155" s="12">
        <f t="shared" si="797"/>
        <v>0</v>
      </c>
      <c r="AD3155" t="str">
        <f t="shared" si="798"/>
        <v/>
      </c>
      <c r="AE3155">
        <f>SUMIF([1]销售数据!$B:$B,AD3155,[1]销售数据!$L:$L)</f>
        <v>0</v>
      </c>
      <c r="AF3155">
        <f>SUMIF([1]销售数据!$B:$B,AD3155,[1]销售数据!$K:$K)</f>
        <v>0</v>
      </c>
      <c r="AG3155">
        <f>SUMIF([1]销售数据!$B:$B,AD3155,[1]销售数据!$J:$J)</f>
        <v>0</v>
      </c>
      <c r="AH3155">
        <f>SUMIF([1]销售数据!$B:$B,AD3155,[1]销售数据!$I:$I)</f>
        <v>0</v>
      </c>
      <c r="AI3155">
        <f>SUMIF([1]销售数据!$B:$B,AD3155,[1]销售数据!$H:$H)</f>
        <v>0</v>
      </c>
      <c r="AJ3155" s="20">
        <f t="shared" si="799"/>
        <v>0</v>
      </c>
      <c r="AK3155">
        <f>SUMIF([1]发货店铺数!$B:$B,AD3155,[1]发货店铺数!$G:$G)</f>
        <v>0</v>
      </c>
      <c r="AL3155">
        <f>SUMIF([1]销售店铺数!$B:$B,AD3155,[1]销售店铺数!$G:$G)</f>
        <v>0</v>
      </c>
      <c r="AM3155">
        <f>SUMIF([1]销售店铺数!$B:$B,AD3155,[1]销售店铺数!$G:$G)</f>
        <v>0</v>
      </c>
      <c r="AN3155" s="20">
        <f t="shared" si="800"/>
        <v>0</v>
      </c>
      <c r="AO3155" s="20">
        <f t="shared" si="801"/>
        <v>0</v>
      </c>
      <c r="AP3155" s="20">
        <f t="shared" si="802"/>
        <v>0</v>
      </c>
      <c r="AQ3155" s="12">
        <f t="shared" si="803"/>
        <v>0</v>
      </c>
      <c r="AR3155" s="20">
        <f t="shared" si="804"/>
        <v>0</v>
      </c>
      <c r="AS3155" s="20">
        <f t="shared" si="805"/>
        <v>0</v>
      </c>
    </row>
    <row r="3156" spans="1:45">
      <c r="A3156"/>
      <c r="B3156"/>
      <c r="C3156"/>
      <c r="D3156"/>
      <c r="E3156"/>
      <c r="F3156"/>
      <c r="G3156"/>
      <c r="H3156"/>
      <c r="I3156"/>
      <c r="J3156"/>
      <c r="K3156"/>
      <c r="L3156"/>
      <c r="M3156" s="8" t="str">
        <f>IF(ISERROR( VLOOKUP(AD3156,'[1]采购入库货量(公司仓库)'!$A:$I,9,FALSE)),"", VLOOKUP(AD3156,'[1]采购入库货量(公司仓库)'!$A:$I,9,FALSE))</f>
        <v/>
      </c>
      <c r="N3156" s="8" t="str">
        <f>IF(ISERROR( VLOOKUP(AD3156,[1]批发上市日期!$A:$F,6,FALSE)),"",  VLOOKUP(AD3156,[1]批发上市日期!$A:$F,6,FALSE))</f>
        <v/>
      </c>
      <c r="O3156" s="48">
        <f>IF(ISERROR(VLOOKUP(E3156&amp;G3156,'[1]采购入库货量(公司仓库)'!$A:$I,7,FALSE)),0,VLOOKUP(E3156&amp;G3156,'[1]采购入库货量(公司仓库)'!$A:$I,7,FALSE))</f>
        <v>0</v>
      </c>
      <c r="P3156" s="12">
        <f t="shared" si="790"/>
        <v>0</v>
      </c>
      <c r="Q3156" s="14">
        <f>IF(ISERROR(VLOOKUP(E3156&amp;G3156,'[1]采购入库货量(公司仓库)'!$A:$I,8,FALSE)),0,VLOOKUP(E3156&amp;G3156,'[1]采购入库货量(公司仓库)'!$A:$I,8,FALSE))</f>
        <v>0</v>
      </c>
      <c r="R3156" s="12">
        <f t="shared" si="791"/>
        <v>0</v>
      </c>
      <c r="S3156">
        <f>SUMIF([1]库存总量!$H:$H,E3156&amp;G3156,[1]库存总量!$G:$G)</f>
        <v>0</v>
      </c>
      <c r="T3156" s="12">
        <f t="shared" si="792"/>
        <v>0</v>
      </c>
      <c r="U3156">
        <f>SUMIFS([1]库存总量!$G:$G,[1]库存总量!$H:$H,E3156&amp;G3156,[1]库存总量!$A:$A,"B")</f>
        <v>0</v>
      </c>
      <c r="V3156" s="12">
        <f t="shared" si="793"/>
        <v>0</v>
      </c>
      <c r="W3156">
        <f>SUMIFS([1]库存总量!$G:$G,[1]库存总量!$H:$H,E3156&amp;G3156,[1]库存总量!$A:$A,"K")</f>
        <v>0</v>
      </c>
      <c r="X3156" s="12">
        <f t="shared" si="794"/>
        <v>0</v>
      </c>
      <c r="Y3156">
        <f t="shared" si="795"/>
        <v>0</v>
      </c>
      <c r="Z3156" s="12">
        <f t="shared" si="796"/>
        <v>0</v>
      </c>
      <c r="AA3156">
        <f>(IF(ISERROR((IF(ISERROR(VLOOKUP(E3156&amp;G3156,'[1]采购入库货量(公司仓库)'!$A:$H,7,FALSE)),0,VLOOKUP(E3156&amp;G3156,'[1]采购入库货量(公司仓库)'!$A:$H,7,FALSE)))*L3156-(IF(ISERROR(VLOOKUP(E3156&amp;G3156,'[1]采购入库货量(公司仓库)'!$A:$H,8,FALSE)),0,VLOOKUP(E3156&amp;G3156,'[1]采购入库货量(公司仓库)'!$A:$H,8,FALSE)))),0,(IF(ISERROR(VLOOKUP(E3156&amp;G3156,'[1]采购入库货量(公司仓库)'!$A:$H,7,FALSE)),0,VLOOKUP(E3156&amp;G3156,'[1]采购入库货量(公司仓库)'!$A:$H,7,FALSE)))*L3156-(IF(ISERROR(VLOOKUP(E3156&amp;G3156,'[1]采购入库货量(公司仓库)'!$A:$H,8,FALSE)),0,VLOOKUP(E3156&amp;G3156,'[1]采购入库货量(公司仓库)'!$A:$H,8,FALSE)))))</f>
        <v>0</v>
      </c>
      <c r="AB3156">
        <f>SUMIF([1]销售数据!$B:$B,E3156&amp;G3156,[1]销售数据!$G:$G)</f>
        <v>0</v>
      </c>
      <c r="AC3156" s="12">
        <f t="shared" si="797"/>
        <v>0</v>
      </c>
      <c r="AD3156" t="str">
        <f t="shared" si="798"/>
        <v/>
      </c>
      <c r="AE3156">
        <f>SUMIF([1]销售数据!$B:$B,AD3156,[1]销售数据!$L:$L)</f>
        <v>0</v>
      </c>
      <c r="AF3156">
        <f>SUMIF([1]销售数据!$B:$B,AD3156,[1]销售数据!$K:$K)</f>
        <v>0</v>
      </c>
      <c r="AG3156">
        <f>SUMIF([1]销售数据!$B:$B,AD3156,[1]销售数据!$J:$J)</f>
        <v>0</v>
      </c>
      <c r="AH3156">
        <f>SUMIF([1]销售数据!$B:$B,AD3156,[1]销售数据!$I:$I)</f>
        <v>0</v>
      </c>
      <c r="AI3156">
        <f>SUMIF([1]销售数据!$B:$B,AD3156,[1]销售数据!$H:$H)</f>
        <v>0</v>
      </c>
      <c r="AJ3156" s="20">
        <f t="shared" si="799"/>
        <v>0</v>
      </c>
      <c r="AK3156">
        <f>SUMIF([1]发货店铺数!$B:$B,AD3156,[1]发货店铺数!$G:$G)</f>
        <v>0</v>
      </c>
      <c r="AL3156">
        <f>SUMIF([1]销售店铺数!$B:$B,AD3156,[1]销售店铺数!$G:$G)</f>
        <v>0</v>
      </c>
      <c r="AM3156">
        <f>SUMIF([1]销售店铺数!$B:$B,AD3156,[1]销售店铺数!$G:$G)</f>
        <v>0</v>
      </c>
      <c r="AN3156" s="20">
        <f t="shared" si="800"/>
        <v>0</v>
      </c>
      <c r="AO3156" s="20">
        <f t="shared" si="801"/>
        <v>0</v>
      </c>
      <c r="AP3156" s="20">
        <f t="shared" si="802"/>
        <v>0</v>
      </c>
      <c r="AQ3156" s="12">
        <f t="shared" si="803"/>
        <v>0</v>
      </c>
      <c r="AR3156" s="20">
        <f t="shared" si="804"/>
        <v>0</v>
      </c>
      <c r="AS3156" s="20">
        <f t="shared" si="805"/>
        <v>0</v>
      </c>
    </row>
    <row r="3157" spans="1:45">
      <c r="A3157"/>
      <c r="B3157"/>
      <c r="C3157"/>
      <c r="D3157"/>
      <c r="E3157"/>
      <c r="F3157"/>
      <c r="G3157"/>
      <c r="H3157"/>
      <c r="I3157"/>
      <c r="J3157"/>
      <c r="K3157"/>
      <c r="L3157"/>
      <c r="M3157" s="8" t="str">
        <f>IF(ISERROR( VLOOKUP(AD3157,'[1]采购入库货量(公司仓库)'!$A:$I,9,FALSE)),"", VLOOKUP(AD3157,'[1]采购入库货量(公司仓库)'!$A:$I,9,FALSE))</f>
        <v/>
      </c>
      <c r="N3157" s="8" t="str">
        <f>IF(ISERROR( VLOOKUP(AD3157,[1]批发上市日期!$A:$F,6,FALSE)),"",  VLOOKUP(AD3157,[1]批发上市日期!$A:$F,6,FALSE))</f>
        <v/>
      </c>
      <c r="O3157" s="48">
        <f>IF(ISERROR(VLOOKUP(E3157&amp;G3157,'[1]采购入库货量(公司仓库)'!$A:$I,7,FALSE)),0,VLOOKUP(E3157&amp;G3157,'[1]采购入库货量(公司仓库)'!$A:$I,7,FALSE))</f>
        <v>0</v>
      </c>
      <c r="P3157" s="12">
        <f t="shared" si="790"/>
        <v>0</v>
      </c>
      <c r="Q3157" s="14">
        <f>IF(ISERROR(VLOOKUP(E3157&amp;G3157,'[1]采购入库货量(公司仓库)'!$A:$I,8,FALSE)),0,VLOOKUP(E3157&amp;G3157,'[1]采购入库货量(公司仓库)'!$A:$I,8,FALSE))</f>
        <v>0</v>
      </c>
      <c r="R3157" s="12">
        <f t="shared" si="791"/>
        <v>0</v>
      </c>
      <c r="S3157">
        <f>SUMIF([1]库存总量!$H:$H,E3157&amp;G3157,[1]库存总量!$G:$G)</f>
        <v>0</v>
      </c>
      <c r="T3157" s="12">
        <f t="shared" si="792"/>
        <v>0</v>
      </c>
      <c r="U3157">
        <f>SUMIFS([1]库存总量!$G:$G,[1]库存总量!$H:$H,E3157&amp;G3157,[1]库存总量!$A:$A,"B")</f>
        <v>0</v>
      </c>
      <c r="V3157" s="12">
        <f t="shared" si="793"/>
        <v>0</v>
      </c>
      <c r="W3157">
        <f>SUMIFS([1]库存总量!$G:$G,[1]库存总量!$H:$H,E3157&amp;G3157,[1]库存总量!$A:$A,"K")</f>
        <v>0</v>
      </c>
      <c r="X3157" s="12">
        <f t="shared" si="794"/>
        <v>0</v>
      </c>
      <c r="Y3157">
        <f t="shared" si="795"/>
        <v>0</v>
      </c>
      <c r="Z3157" s="12">
        <f t="shared" si="796"/>
        <v>0</v>
      </c>
      <c r="AA3157">
        <f>(IF(ISERROR((IF(ISERROR(VLOOKUP(E3157&amp;G3157,'[1]采购入库货量(公司仓库)'!$A:$H,7,FALSE)),0,VLOOKUP(E3157&amp;G3157,'[1]采购入库货量(公司仓库)'!$A:$H,7,FALSE)))*L3157-(IF(ISERROR(VLOOKUP(E3157&amp;G3157,'[1]采购入库货量(公司仓库)'!$A:$H,8,FALSE)),0,VLOOKUP(E3157&amp;G3157,'[1]采购入库货量(公司仓库)'!$A:$H,8,FALSE)))),0,(IF(ISERROR(VLOOKUP(E3157&amp;G3157,'[1]采购入库货量(公司仓库)'!$A:$H,7,FALSE)),0,VLOOKUP(E3157&amp;G3157,'[1]采购入库货量(公司仓库)'!$A:$H,7,FALSE)))*L3157-(IF(ISERROR(VLOOKUP(E3157&amp;G3157,'[1]采购入库货量(公司仓库)'!$A:$H,8,FALSE)),0,VLOOKUP(E3157&amp;G3157,'[1]采购入库货量(公司仓库)'!$A:$H,8,FALSE)))))</f>
        <v>0</v>
      </c>
      <c r="AB3157">
        <f>SUMIF([1]销售数据!$B:$B,E3157&amp;G3157,[1]销售数据!$G:$G)</f>
        <v>0</v>
      </c>
      <c r="AC3157" s="12">
        <f t="shared" si="797"/>
        <v>0</v>
      </c>
      <c r="AD3157" t="str">
        <f t="shared" si="798"/>
        <v/>
      </c>
      <c r="AE3157">
        <f>SUMIF([1]销售数据!$B:$B,AD3157,[1]销售数据!$L:$L)</f>
        <v>0</v>
      </c>
      <c r="AF3157">
        <f>SUMIF([1]销售数据!$B:$B,AD3157,[1]销售数据!$K:$K)</f>
        <v>0</v>
      </c>
      <c r="AG3157">
        <f>SUMIF([1]销售数据!$B:$B,AD3157,[1]销售数据!$J:$J)</f>
        <v>0</v>
      </c>
      <c r="AH3157">
        <f>SUMIF([1]销售数据!$B:$B,AD3157,[1]销售数据!$I:$I)</f>
        <v>0</v>
      </c>
      <c r="AI3157">
        <f>SUMIF([1]销售数据!$B:$B,AD3157,[1]销售数据!$H:$H)</f>
        <v>0</v>
      </c>
      <c r="AJ3157" s="20">
        <f t="shared" si="799"/>
        <v>0</v>
      </c>
      <c r="AK3157">
        <f>SUMIF([1]发货店铺数!$B:$B,AD3157,[1]发货店铺数!$G:$G)</f>
        <v>0</v>
      </c>
      <c r="AL3157">
        <f>SUMIF([1]销售店铺数!$B:$B,AD3157,[1]销售店铺数!$G:$G)</f>
        <v>0</v>
      </c>
      <c r="AM3157">
        <f>SUMIF([1]销售店铺数!$B:$B,AD3157,[1]销售店铺数!$G:$G)</f>
        <v>0</v>
      </c>
      <c r="AN3157" s="20">
        <f t="shared" si="800"/>
        <v>0</v>
      </c>
      <c r="AO3157" s="20">
        <f t="shared" si="801"/>
        <v>0</v>
      </c>
      <c r="AP3157" s="20">
        <f t="shared" si="802"/>
        <v>0</v>
      </c>
      <c r="AQ3157" s="12">
        <f t="shared" si="803"/>
        <v>0</v>
      </c>
      <c r="AR3157" s="20">
        <f t="shared" si="804"/>
        <v>0</v>
      </c>
      <c r="AS3157" s="20">
        <f t="shared" si="805"/>
        <v>0</v>
      </c>
    </row>
    <row r="3158" spans="1:45">
      <c r="A3158"/>
      <c r="B3158"/>
      <c r="C3158"/>
      <c r="D3158"/>
      <c r="E3158"/>
      <c r="F3158"/>
      <c r="G3158"/>
      <c r="H3158"/>
      <c r="I3158"/>
      <c r="J3158"/>
      <c r="K3158"/>
      <c r="L3158"/>
      <c r="M3158" s="8" t="str">
        <f>IF(ISERROR( VLOOKUP(AD3158,'[1]采购入库货量(公司仓库)'!$A:$I,9,FALSE)),"", VLOOKUP(AD3158,'[1]采购入库货量(公司仓库)'!$A:$I,9,FALSE))</f>
        <v/>
      </c>
      <c r="N3158" s="8" t="str">
        <f>IF(ISERROR( VLOOKUP(AD3158,[1]批发上市日期!$A:$F,6,FALSE)),"",  VLOOKUP(AD3158,[1]批发上市日期!$A:$F,6,FALSE))</f>
        <v/>
      </c>
      <c r="O3158" s="48">
        <f>IF(ISERROR(VLOOKUP(E3158&amp;G3158,'[1]采购入库货量(公司仓库)'!$A:$I,7,FALSE)),0,VLOOKUP(E3158&amp;G3158,'[1]采购入库货量(公司仓库)'!$A:$I,7,FALSE))</f>
        <v>0</v>
      </c>
      <c r="P3158" s="12">
        <f t="shared" si="790"/>
        <v>0</v>
      </c>
      <c r="Q3158" s="14">
        <f>IF(ISERROR(VLOOKUP(E3158&amp;G3158,'[1]采购入库货量(公司仓库)'!$A:$I,8,FALSE)),0,VLOOKUP(E3158&amp;G3158,'[1]采购入库货量(公司仓库)'!$A:$I,8,FALSE))</f>
        <v>0</v>
      </c>
      <c r="R3158" s="12">
        <f t="shared" si="791"/>
        <v>0</v>
      </c>
      <c r="S3158">
        <f>SUMIF([1]库存总量!$H:$H,E3158&amp;G3158,[1]库存总量!$G:$G)</f>
        <v>0</v>
      </c>
      <c r="T3158" s="12">
        <f t="shared" si="792"/>
        <v>0</v>
      </c>
      <c r="U3158">
        <f>SUMIFS([1]库存总量!$G:$G,[1]库存总量!$H:$H,E3158&amp;G3158,[1]库存总量!$A:$A,"B")</f>
        <v>0</v>
      </c>
      <c r="V3158" s="12">
        <f t="shared" si="793"/>
        <v>0</v>
      </c>
      <c r="W3158">
        <f>SUMIFS([1]库存总量!$G:$G,[1]库存总量!$H:$H,E3158&amp;G3158,[1]库存总量!$A:$A,"K")</f>
        <v>0</v>
      </c>
      <c r="X3158" s="12">
        <f t="shared" si="794"/>
        <v>0</v>
      </c>
      <c r="Y3158">
        <f t="shared" si="795"/>
        <v>0</v>
      </c>
      <c r="Z3158" s="12">
        <f t="shared" si="796"/>
        <v>0</v>
      </c>
      <c r="AA3158">
        <f>(IF(ISERROR((IF(ISERROR(VLOOKUP(E3158&amp;G3158,'[1]采购入库货量(公司仓库)'!$A:$H,7,FALSE)),0,VLOOKUP(E3158&amp;G3158,'[1]采购入库货量(公司仓库)'!$A:$H,7,FALSE)))*L3158-(IF(ISERROR(VLOOKUP(E3158&amp;G3158,'[1]采购入库货量(公司仓库)'!$A:$H,8,FALSE)),0,VLOOKUP(E3158&amp;G3158,'[1]采购入库货量(公司仓库)'!$A:$H,8,FALSE)))),0,(IF(ISERROR(VLOOKUP(E3158&amp;G3158,'[1]采购入库货量(公司仓库)'!$A:$H,7,FALSE)),0,VLOOKUP(E3158&amp;G3158,'[1]采购入库货量(公司仓库)'!$A:$H,7,FALSE)))*L3158-(IF(ISERROR(VLOOKUP(E3158&amp;G3158,'[1]采购入库货量(公司仓库)'!$A:$H,8,FALSE)),0,VLOOKUP(E3158&amp;G3158,'[1]采购入库货量(公司仓库)'!$A:$H,8,FALSE)))))</f>
        <v>0</v>
      </c>
      <c r="AB3158">
        <f>SUMIF([1]销售数据!$B:$B,E3158&amp;G3158,[1]销售数据!$G:$G)</f>
        <v>0</v>
      </c>
      <c r="AC3158" s="12">
        <f t="shared" si="797"/>
        <v>0</v>
      </c>
      <c r="AD3158" t="str">
        <f t="shared" si="798"/>
        <v/>
      </c>
      <c r="AE3158">
        <f>SUMIF([1]销售数据!$B:$B,AD3158,[1]销售数据!$L:$L)</f>
        <v>0</v>
      </c>
      <c r="AF3158">
        <f>SUMIF([1]销售数据!$B:$B,AD3158,[1]销售数据!$K:$K)</f>
        <v>0</v>
      </c>
      <c r="AG3158">
        <f>SUMIF([1]销售数据!$B:$B,AD3158,[1]销售数据!$J:$J)</f>
        <v>0</v>
      </c>
      <c r="AH3158">
        <f>SUMIF([1]销售数据!$B:$B,AD3158,[1]销售数据!$I:$I)</f>
        <v>0</v>
      </c>
      <c r="AI3158">
        <f>SUMIF([1]销售数据!$B:$B,AD3158,[1]销售数据!$H:$H)</f>
        <v>0</v>
      </c>
      <c r="AJ3158" s="20">
        <f t="shared" si="799"/>
        <v>0</v>
      </c>
      <c r="AK3158">
        <f>SUMIF([1]发货店铺数!$B:$B,AD3158,[1]发货店铺数!$G:$G)</f>
        <v>0</v>
      </c>
      <c r="AL3158">
        <f>SUMIF([1]销售店铺数!$B:$B,AD3158,[1]销售店铺数!$G:$G)</f>
        <v>0</v>
      </c>
      <c r="AM3158">
        <f>SUMIF([1]销售店铺数!$B:$B,AD3158,[1]销售店铺数!$G:$G)</f>
        <v>0</v>
      </c>
      <c r="AN3158" s="20">
        <f t="shared" si="800"/>
        <v>0</v>
      </c>
      <c r="AO3158" s="20">
        <f t="shared" si="801"/>
        <v>0</v>
      </c>
      <c r="AP3158" s="20">
        <f t="shared" si="802"/>
        <v>0</v>
      </c>
      <c r="AQ3158" s="12">
        <f t="shared" si="803"/>
        <v>0</v>
      </c>
      <c r="AR3158" s="20">
        <f t="shared" si="804"/>
        <v>0</v>
      </c>
      <c r="AS3158" s="20">
        <f t="shared" si="805"/>
        <v>0</v>
      </c>
    </row>
    <row r="3159" spans="1:45">
      <c r="A3159"/>
      <c r="B3159"/>
      <c r="C3159"/>
      <c r="D3159"/>
      <c r="E3159"/>
      <c r="F3159"/>
      <c r="G3159"/>
      <c r="H3159"/>
      <c r="I3159"/>
      <c r="J3159"/>
      <c r="K3159"/>
      <c r="L3159"/>
      <c r="M3159" s="8" t="str">
        <f>IF(ISERROR( VLOOKUP(AD3159,'[1]采购入库货量(公司仓库)'!$A:$I,9,FALSE)),"", VLOOKUP(AD3159,'[1]采购入库货量(公司仓库)'!$A:$I,9,FALSE))</f>
        <v/>
      </c>
      <c r="N3159" s="8" t="str">
        <f>IF(ISERROR( VLOOKUP(AD3159,[1]批发上市日期!$A:$F,6,FALSE)),"",  VLOOKUP(AD3159,[1]批发上市日期!$A:$F,6,FALSE))</f>
        <v/>
      </c>
      <c r="O3159" s="48">
        <f>IF(ISERROR(VLOOKUP(E3159&amp;G3159,'[1]采购入库货量(公司仓库)'!$A:$I,7,FALSE)),0,VLOOKUP(E3159&amp;G3159,'[1]采购入库货量(公司仓库)'!$A:$I,7,FALSE))</f>
        <v>0</v>
      </c>
      <c r="P3159" s="12">
        <f t="shared" si="790"/>
        <v>0</v>
      </c>
      <c r="Q3159" s="14">
        <f>IF(ISERROR(VLOOKUP(E3159&amp;G3159,'[1]采购入库货量(公司仓库)'!$A:$I,8,FALSE)),0,VLOOKUP(E3159&amp;G3159,'[1]采购入库货量(公司仓库)'!$A:$I,8,FALSE))</f>
        <v>0</v>
      </c>
      <c r="R3159" s="12">
        <f t="shared" si="791"/>
        <v>0</v>
      </c>
      <c r="S3159">
        <f>SUMIF([1]库存总量!$H:$H,E3159&amp;G3159,[1]库存总量!$G:$G)</f>
        <v>0</v>
      </c>
      <c r="T3159" s="12">
        <f t="shared" si="792"/>
        <v>0</v>
      </c>
      <c r="U3159">
        <f>SUMIFS([1]库存总量!$G:$G,[1]库存总量!$H:$H,E3159&amp;G3159,[1]库存总量!$A:$A,"B")</f>
        <v>0</v>
      </c>
      <c r="V3159" s="12">
        <f t="shared" si="793"/>
        <v>0</v>
      </c>
      <c r="W3159">
        <f>SUMIFS([1]库存总量!$G:$G,[1]库存总量!$H:$H,E3159&amp;G3159,[1]库存总量!$A:$A,"K")</f>
        <v>0</v>
      </c>
      <c r="X3159" s="12">
        <f t="shared" si="794"/>
        <v>0</v>
      </c>
      <c r="Y3159">
        <f t="shared" si="795"/>
        <v>0</v>
      </c>
      <c r="Z3159" s="12">
        <f t="shared" si="796"/>
        <v>0</v>
      </c>
      <c r="AA3159">
        <f>(IF(ISERROR((IF(ISERROR(VLOOKUP(E3159&amp;G3159,'[1]采购入库货量(公司仓库)'!$A:$H,7,FALSE)),0,VLOOKUP(E3159&amp;G3159,'[1]采购入库货量(公司仓库)'!$A:$H,7,FALSE)))*L3159-(IF(ISERROR(VLOOKUP(E3159&amp;G3159,'[1]采购入库货量(公司仓库)'!$A:$H,8,FALSE)),0,VLOOKUP(E3159&amp;G3159,'[1]采购入库货量(公司仓库)'!$A:$H,8,FALSE)))),0,(IF(ISERROR(VLOOKUP(E3159&amp;G3159,'[1]采购入库货量(公司仓库)'!$A:$H,7,FALSE)),0,VLOOKUP(E3159&amp;G3159,'[1]采购入库货量(公司仓库)'!$A:$H,7,FALSE)))*L3159-(IF(ISERROR(VLOOKUP(E3159&amp;G3159,'[1]采购入库货量(公司仓库)'!$A:$H,8,FALSE)),0,VLOOKUP(E3159&amp;G3159,'[1]采购入库货量(公司仓库)'!$A:$H,8,FALSE)))))</f>
        <v>0</v>
      </c>
      <c r="AB3159">
        <f>SUMIF([1]销售数据!$B:$B,E3159&amp;G3159,[1]销售数据!$G:$G)</f>
        <v>0</v>
      </c>
      <c r="AC3159" s="12">
        <f t="shared" si="797"/>
        <v>0</v>
      </c>
      <c r="AD3159" t="str">
        <f t="shared" si="798"/>
        <v/>
      </c>
      <c r="AE3159">
        <f>SUMIF([1]销售数据!$B:$B,AD3159,[1]销售数据!$L:$L)</f>
        <v>0</v>
      </c>
      <c r="AF3159">
        <f>SUMIF([1]销售数据!$B:$B,AD3159,[1]销售数据!$K:$K)</f>
        <v>0</v>
      </c>
      <c r="AG3159">
        <f>SUMIF([1]销售数据!$B:$B,AD3159,[1]销售数据!$J:$J)</f>
        <v>0</v>
      </c>
      <c r="AH3159">
        <f>SUMIF([1]销售数据!$B:$B,AD3159,[1]销售数据!$I:$I)</f>
        <v>0</v>
      </c>
      <c r="AI3159">
        <f>SUMIF([1]销售数据!$B:$B,AD3159,[1]销售数据!$H:$H)</f>
        <v>0</v>
      </c>
      <c r="AJ3159" s="20">
        <f t="shared" si="799"/>
        <v>0</v>
      </c>
      <c r="AK3159">
        <f>SUMIF([1]发货店铺数!$B:$B,AD3159,[1]发货店铺数!$G:$G)</f>
        <v>0</v>
      </c>
      <c r="AL3159">
        <f>SUMIF([1]销售店铺数!$B:$B,AD3159,[1]销售店铺数!$G:$G)</f>
        <v>0</v>
      </c>
      <c r="AM3159">
        <f>SUMIF([1]销售店铺数!$B:$B,AD3159,[1]销售店铺数!$G:$G)</f>
        <v>0</v>
      </c>
      <c r="AN3159" s="20">
        <f t="shared" si="800"/>
        <v>0</v>
      </c>
      <c r="AO3159" s="20">
        <f t="shared" si="801"/>
        <v>0</v>
      </c>
      <c r="AP3159" s="20">
        <f t="shared" si="802"/>
        <v>0</v>
      </c>
      <c r="AQ3159" s="12">
        <f t="shared" si="803"/>
        <v>0</v>
      </c>
      <c r="AR3159" s="20">
        <f t="shared" si="804"/>
        <v>0</v>
      </c>
      <c r="AS3159" s="20">
        <f t="shared" si="805"/>
        <v>0</v>
      </c>
    </row>
    <row r="3160" spans="1:45">
      <c r="A3160"/>
      <c r="B3160"/>
      <c r="C3160"/>
      <c r="D3160"/>
      <c r="E3160"/>
      <c r="F3160"/>
      <c r="G3160"/>
      <c r="H3160"/>
      <c r="I3160"/>
      <c r="J3160"/>
      <c r="K3160"/>
      <c r="L3160"/>
      <c r="M3160" s="8" t="str">
        <f>IF(ISERROR( VLOOKUP(AD3160,'[1]采购入库货量(公司仓库)'!$A:$I,9,FALSE)),"", VLOOKUP(AD3160,'[1]采购入库货量(公司仓库)'!$A:$I,9,FALSE))</f>
        <v/>
      </c>
      <c r="N3160" s="8" t="str">
        <f>IF(ISERROR( VLOOKUP(AD3160,[1]批发上市日期!$A:$F,6,FALSE)),"",  VLOOKUP(AD3160,[1]批发上市日期!$A:$F,6,FALSE))</f>
        <v/>
      </c>
      <c r="O3160" s="48">
        <f>IF(ISERROR(VLOOKUP(E3160&amp;G3160,'[1]采购入库货量(公司仓库)'!$A:$I,7,FALSE)),0,VLOOKUP(E3160&amp;G3160,'[1]采购入库货量(公司仓库)'!$A:$I,7,FALSE))</f>
        <v>0</v>
      </c>
      <c r="P3160" s="12">
        <f t="shared" si="790"/>
        <v>0</v>
      </c>
      <c r="Q3160" s="14">
        <f>IF(ISERROR(VLOOKUP(E3160&amp;G3160,'[1]采购入库货量(公司仓库)'!$A:$I,8,FALSE)),0,VLOOKUP(E3160&amp;G3160,'[1]采购入库货量(公司仓库)'!$A:$I,8,FALSE))</f>
        <v>0</v>
      </c>
      <c r="R3160" s="12">
        <f t="shared" si="791"/>
        <v>0</v>
      </c>
      <c r="S3160">
        <f>SUMIF([1]库存总量!$H:$H,E3160&amp;G3160,[1]库存总量!$G:$G)</f>
        <v>0</v>
      </c>
      <c r="T3160" s="12">
        <f t="shared" si="792"/>
        <v>0</v>
      </c>
      <c r="U3160">
        <f>SUMIFS([1]库存总量!$G:$G,[1]库存总量!$H:$H,E3160&amp;G3160,[1]库存总量!$A:$A,"B")</f>
        <v>0</v>
      </c>
      <c r="V3160" s="12">
        <f t="shared" si="793"/>
        <v>0</v>
      </c>
      <c r="W3160">
        <f>SUMIFS([1]库存总量!$G:$G,[1]库存总量!$H:$H,E3160&amp;G3160,[1]库存总量!$A:$A,"K")</f>
        <v>0</v>
      </c>
      <c r="X3160" s="12">
        <f t="shared" si="794"/>
        <v>0</v>
      </c>
      <c r="Y3160">
        <f t="shared" si="795"/>
        <v>0</v>
      </c>
      <c r="Z3160" s="12">
        <f t="shared" si="796"/>
        <v>0</v>
      </c>
      <c r="AA3160">
        <f>(IF(ISERROR((IF(ISERROR(VLOOKUP(E3160&amp;G3160,'[1]采购入库货量(公司仓库)'!$A:$H,7,FALSE)),0,VLOOKUP(E3160&amp;G3160,'[1]采购入库货量(公司仓库)'!$A:$H,7,FALSE)))*L3160-(IF(ISERROR(VLOOKUP(E3160&amp;G3160,'[1]采购入库货量(公司仓库)'!$A:$H,8,FALSE)),0,VLOOKUP(E3160&amp;G3160,'[1]采购入库货量(公司仓库)'!$A:$H,8,FALSE)))),0,(IF(ISERROR(VLOOKUP(E3160&amp;G3160,'[1]采购入库货量(公司仓库)'!$A:$H,7,FALSE)),0,VLOOKUP(E3160&amp;G3160,'[1]采购入库货量(公司仓库)'!$A:$H,7,FALSE)))*L3160-(IF(ISERROR(VLOOKUP(E3160&amp;G3160,'[1]采购入库货量(公司仓库)'!$A:$H,8,FALSE)),0,VLOOKUP(E3160&amp;G3160,'[1]采购入库货量(公司仓库)'!$A:$H,8,FALSE)))))</f>
        <v>0</v>
      </c>
      <c r="AB3160">
        <f>SUMIF([1]销售数据!$B:$B,E3160&amp;G3160,[1]销售数据!$G:$G)</f>
        <v>0</v>
      </c>
      <c r="AC3160" s="12">
        <f t="shared" si="797"/>
        <v>0</v>
      </c>
      <c r="AD3160" t="str">
        <f t="shared" si="798"/>
        <v/>
      </c>
      <c r="AE3160">
        <f>SUMIF([1]销售数据!$B:$B,AD3160,[1]销售数据!$L:$L)</f>
        <v>0</v>
      </c>
      <c r="AF3160">
        <f>SUMIF([1]销售数据!$B:$B,AD3160,[1]销售数据!$K:$K)</f>
        <v>0</v>
      </c>
      <c r="AG3160">
        <f>SUMIF([1]销售数据!$B:$B,AD3160,[1]销售数据!$J:$J)</f>
        <v>0</v>
      </c>
      <c r="AH3160">
        <f>SUMIF([1]销售数据!$B:$B,AD3160,[1]销售数据!$I:$I)</f>
        <v>0</v>
      </c>
      <c r="AI3160">
        <f>SUMIF([1]销售数据!$B:$B,AD3160,[1]销售数据!$H:$H)</f>
        <v>0</v>
      </c>
      <c r="AJ3160" s="20">
        <f t="shared" si="799"/>
        <v>0</v>
      </c>
      <c r="AK3160">
        <f>SUMIF([1]发货店铺数!$B:$B,AD3160,[1]发货店铺数!$G:$G)</f>
        <v>0</v>
      </c>
      <c r="AL3160">
        <f>SUMIF([1]销售店铺数!$B:$B,AD3160,[1]销售店铺数!$G:$G)</f>
        <v>0</v>
      </c>
      <c r="AM3160">
        <f>SUMIF([1]销售店铺数!$B:$B,AD3160,[1]销售店铺数!$G:$G)</f>
        <v>0</v>
      </c>
      <c r="AN3160" s="20">
        <f t="shared" si="800"/>
        <v>0</v>
      </c>
      <c r="AO3160" s="20">
        <f t="shared" si="801"/>
        <v>0</v>
      </c>
      <c r="AP3160" s="20">
        <f t="shared" si="802"/>
        <v>0</v>
      </c>
      <c r="AQ3160" s="12">
        <f t="shared" si="803"/>
        <v>0</v>
      </c>
      <c r="AR3160" s="20">
        <f t="shared" si="804"/>
        <v>0</v>
      </c>
      <c r="AS3160" s="20">
        <f t="shared" si="805"/>
        <v>0</v>
      </c>
    </row>
    <row r="3161" spans="1:45">
      <c r="A3161"/>
      <c r="B3161"/>
      <c r="C3161"/>
      <c r="D3161"/>
      <c r="E3161"/>
      <c r="F3161"/>
      <c r="G3161"/>
      <c r="H3161"/>
      <c r="I3161"/>
      <c r="J3161"/>
      <c r="K3161"/>
      <c r="L3161"/>
      <c r="M3161" s="8" t="str">
        <f>IF(ISERROR( VLOOKUP(AD3161,'[1]采购入库货量(公司仓库)'!$A:$I,9,FALSE)),"", VLOOKUP(AD3161,'[1]采购入库货量(公司仓库)'!$A:$I,9,FALSE))</f>
        <v/>
      </c>
      <c r="N3161" s="8" t="str">
        <f>IF(ISERROR( VLOOKUP(AD3161,[1]批发上市日期!$A:$F,6,FALSE)),"",  VLOOKUP(AD3161,[1]批发上市日期!$A:$F,6,FALSE))</f>
        <v/>
      </c>
      <c r="O3161" s="48">
        <f>IF(ISERROR(VLOOKUP(E3161&amp;G3161,'[1]采购入库货量(公司仓库)'!$A:$I,7,FALSE)),0,VLOOKUP(E3161&amp;G3161,'[1]采购入库货量(公司仓库)'!$A:$I,7,FALSE))</f>
        <v>0</v>
      </c>
      <c r="P3161" s="12">
        <f t="shared" si="790"/>
        <v>0</v>
      </c>
      <c r="Q3161" s="14">
        <f>IF(ISERROR(VLOOKUP(E3161&amp;G3161,'[1]采购入库货量(公司仓库)'!$A:$I,8,FALSE)),0,VLOOKUP(E3161&amp;G3161,'[1]采购入库货量(公司仓库)'!$A:$I,8,FALSE))</f>
        <v>0</v>
      </c>
      <c r="R3161" s="12">
        <f t="shared" si="791"/>
        <v>0</v>
      </c>
      <c r="S3161">
        <f>SUMIF([1]库存总量!$H:$H,E3161&amp;G3161,[1]库存总量!$G:$G)</f>
        <v>0</v>
      </c>
      <c r="T3161" s="12">
        <f t="shared" si="792"/>
        <v>0</v>
      </c>
      <c r="U3161">
        <f>SUMIFS([1]库存总量!$G:$G,[1]库存总量!$H:$H,E3161&amp;G3161,[1]库存总量!$A:$A,"B")</f>
        <v>0</v>
      </c>
      <c r="V3161" s="12">
        <f t="shared" si="793"/>
        <v>0</v>
      </c>
      <c r="W3161">
        <f>SUMIFS([1]库存总量!$G:$G,[1]库存总量!$H:$H,E3161&amp;G3161,[1]库存总量!$A:$A,"K")</f>
        <v>0</v>
      </c>
      <c r="X3161" s="12">
        <f t="shared" si="794"/>
        <v>0</v>
      </c>
      <c r="Y3161">
        <f t="shared" si="795"/>
        <v>0</v>
      </c>
      <c r="Z3161" s="12">
        <f t="shared" si="796"/>
        <v>0</v>
      </c>
      <c r="AA3161">
        <f>(IF(ISERROR((IF(ISERROR(VLOOKUP(E3161&amp;G3161,'[1]采购入库货量(公司仓库)'!$A:$H,7,FALSE)),0,VLOOKUP(E3161&amp;G3161,'[1]采购入库货量(公司仓库)'!$A:$H,7,FALSE)))*L3161-(IF(ISERROR(VLOOKUP(E3161&amp;G3161,'[1]采购入库货量(公司仓库)'!$A:$H,8,FALSE)),0,VLOOKUP(E3161&amp;G3161,'[1]采购入库货量(公司仓库)'!$A:$H,8,FALSE)))),0,(IF(ISERROR(VLOOKUP(E3161&amp;G3161,'[1]采购入库货量(公司仓库)'!$A:$H,7,FALSE)),0,VLOOKUP(E3161&amp;G3161,'[1]采购入库货量(公司仓库)'!$A:$H,7,FALSE)))*L3161-(IF(ISERROR(VLOOKUP(E3161&amp;G3161,'[1]采购入库货量(公司仓库)'!$A:$H,8,FALSE)),0,VLOOKUP(E3161&amp;G3161,'[1]采购入库货量(公司仓库)'!$A:$H,8,FALSE)))))</f>
        <v>0</v>
      </c>
      <c r="AB3161">
        <f>SUMIF([1]销售数据!$B:$B,E3161&amp;G3161,[1]销售数据!$G:$G)</f>
        <v>0</v>
      </c>
      <c r="AC3161" s="12">
        <f t="shared" si="797"/>
        <v>0</v>
      </c>
      <c r="AD3161" t="str">
        <f t="shared" si="798"/>
        <v/>
      </c>
      <c r="AE3161">
        <f>SUMIF([1]销售数据!$B:$B,AD3161,[1]销售数据!$L:$L)</f>
        <v>0</v>
      </c>
      <c r="AF3161">
        <f>SUMIF([1]销售数据!$B:$B,AD3161,[1]销售数据!$K:$K)</f>
        <v>0</v>
      </c>
      <c r="AG3161">
        <f>SUMIF([1]销售数据!$B:$B,AD3161,[1]销售数据!$J:$J)</f>
        <v>0</v>
      </c>
      <c r="AH3161">
        <f>SUMIF([1]销售数据!$B:$B,AD3161,[1]销售数据!$I:$I)</f>
        <v>0</v>
      </c>
      <c r="AI3161">
        <f>SUMIF([1]销售数据!$B:$B,AD3161,[1]销售数据!$H:$H)</f>
        <v>0</v>
      </c>
      <c r="AJ3161" s="20">
        <f t="shared" si="799"/>
        <v>0</v>
      </c>
      <c r="AK3161">
        <f>SUMIF([1]发货店铺数!$B:$B,AD3161,[1]发货店铺数!$G:$G)</f>
        <v>0</v>
      </c>
      <c r="AL3161">
        <f>SUMIF([1]销售店铺数!$B:$B,AD3161,[1]销售店铺数!$G:$G)</f>
        <v>0</v>
      </c>
      <c r="AM3161">
        <f>SUMIF([1]销售店铺数!$B:$B,AD3161,[1]销售店铺数!$G:$G)</f>
        <v>0</v>
      </c>
      <c r="AN3161" s="20">
        <f t="shared" si="800"/>
        <v>0</v>
      </c>
      <c r="AO3161" s="20">
        <f t="shared" si="801"/>
        <v>0</v>
      </c>
      <c r="AP3161" s="20">
        <f t="shared" si="802"/>
        <v>0</v>
      </c>
      <c r="AQ3161" s="12">
        <f t="shared" si="803"/>
        <v>0</v>
      </c>
      <c r="AR3161" s="20">
        <f t="shared" si="804"/>
        <v>0</v>
      </c>
      <c r="AS3161" s="20">
        <f t="shared" si="805"/>
        <v>0</v>
      </c>
    </row>
    <row r="3162" spans="1:45">
      <c r="A3162"/>
      <c r="B3162"/>
      <c r="C3162"/>
      <c r="D3162"/>
      <c r="E3162"/>
      <c r="F3162"/>
      <c r="G3162"/>
      <c r="H3162"/>
      <c r="I3162"/>
      <c r="J3162"/>
      <c r="K3162"/>
      <c r="L3162"/>
      <c r="M3162" s="8" t="str">
        <f>IF(ISERROR( VLOOKUP(AD3162,'[1]采购入库货量(公司仓库)'!$A:$I,9,FALSE)),"", VLOOKUP(AD3162,'[1]采购入库货量(公司仓库)'!$A:$I,9,FALSE))</f>
        <v/>
      </c>
      <c r="N3162" s="8" t="str">
        <f>IF(ISERROR( VLOOKUP(AD3162,[1]批发上市日期!$A:$F,6,FALSE)),"",  VLOOKUP(AD3162,[1]批发上市日期!$A:$F,6,FALSE))</f>
        <v/>
      </c>
      <c r="O3162" s="48">
        <f>IF(ISERROR(VLOOKUP(E3162&amp;G3162,'[1]采购入库货量(公司仓库)'!$A:$I,7,FALSE)),0,VLOOKUP(E3162&amp;G3162,'[1]采购入库货量(公司仓库)'!$A:$I,7,FALSE))</f>
        <v>0</v>
      </c>
      <c r="P3162" s="12">
        <f t="shared" si="790"/>
        <v>0</v>
      </c>
      <c r="Q3162" s="14">
        <f>IF(ISERROR(VLOOKUP(E3162&amp;G3162,'[1]采购入库货量(公司仓库)'!$A:$I,8,FALSE)),0,VLOOKUP(E3162&amp;G3162,'[1]采购入库货量(公司仓库)'!$A:$I,8,FALSE))</f>
        <v>0</v>
      </c>
      <c r="R3162" s="12">
        <f t="shared" si="791"/>
        <v>0</v>
      </c>
      <c r="S3162">
        <f>SUMIF([1]库存总量!$H:$H,E3162&amp;G3162,[1]库存总量!$G:$G)</f>
        <v>0</v>
      </c>
      <c r="T3162" s="12">
        <f t="shared" si="792"/>
        <v>0</v>
      </c>
      <c r="U3162">
        <f>SUMIFS([1]库存总量!$G:$G,[1]库存总量!$H:$H,E3162&amp;G3162,[1]库存总量!$A:$A,"B")</f>
        <v>0</v>
      </c>
      <c r="V3162" s="12">
        <f t="shared" si="793"/>
        <v>0</v>
      </c>
      <c r="W3162">
        <f>SUMIFS([1]库存总量!$G:$G,[1]库存总量!$H:$H,E3162&amp;G3162,[1]库存总量!$A:$A,"K")</f>
        <v>0</v>
      </c>
      <c r="X3162" s="12">
        <f t="shared" si="794"/>
        <v>0</v>
      </c>
      <c r="Y3162">
        <f t="shared" si="795"/>
        <v>0</v>
      </c>
      <c r="Z3162" s="12">
        <f t="shared" si="796"/>
        <v>0</v>
      </c>
      <c r="AA3162">
        <f>(IF(ISERROR((IF(ISERROR(VLOOKUP(E3162&amp;G3162,'[1]采购入库货量(公司仓库)'!$A:$H,7,FALSE)),0,VLOOKUP(E3162&amp;G3162,'[1]采购入库货量(公司仓库)'!$A:$H,7,FALSE)))*L3162-(IF(ISERROR(VLOOKUP(E3162&amp;G3162,'[1]采购入库货量(公司仓库)'!$A:$H,8,FALSE)),0,VLOOKUP(E3162&amp;G3162,'[1]采购入库货量(公司仓库)'!$A:$H,8,FALSE)))),0,(IF(ISERROR(VLOOKUP(E3162&amp;G3162,'[1]采购入库货量(公司仓库)'!$A:$H,7,FALSE)),0,VLOOKUP(E3162&amp;G3162,'[1]采购入库货量(公司仓库)'!$A:$H,7,FALSE)))*L3162-(IF(ISERROR(VLOOKUP(E3162&amp;G3162,'[1]采购入库货量(公司仓库)'!$A:$H,8,FALSE)),0,VLOOKUP(E3162&amp;G3162,'[1]采购入库货量(公司仓库)'!$A:$H,8,FALSE)))))</f>
        <v>0</v>
      </c>
      <c r="AB3162">
        <f>SUMIF([1]销售数据!$B:$B,E3162&amp;G3162,[1]销售数据!$G:$G)</f>
        <v>0</v>
      </c>
      <c r="AC3162" s="12">
        <f t="shared" si="797"/>
        <v>0</v>
      </c>
      <c r="AD3162" t="str">
        <f t="shared" si="798"/>
        <v/>
      </c>
      <c r="AE3162">
        <f>SUMIF([1]销售数据!$B:$B,AD3162,[1]销售数据!$L:$L)</f>
        <v>0</v>
      </c>
      <c r="AF3162">
        <f>SUMIF([1]销售数据!$B:$B,AD3162,[1]销售数据!$K:$K)</f>
        <v>0</v>
      </c>
      <c r="AG3162">
        <f>SUMIF([1]销售数据!$B:$B,AD3162,[1]销售数据!$J:$J)</f>
        <v>0</v>
      </c>
      <c r="AH3162">
        <f>SUMIF([1]销售数据!$B:$B,AD3162,[1]销售数据!$I:$I)</f>
        <v>0</v>
      </c>
      <c r="AI3162">
        <f>SUMIF([1]销售数据!$B:$B,AD3162,[1]销售数据!$H:$H)</f>
        <v>0</v>
      </c>
      <c r="AJ3162" s="20">
        <f t="shared" si="799"/>
        <v>0</v>
      </c>
      <c r="AK3162">
        <f>SUMIF([1]发货店铺数!$B:$B,AD3162,[1]发货店铺数!$G:$G)</f>
        <v>0</v>
      </c>
      <c r="AL3162">
        <f>SUMIF([1]销售店铺数!$B:$B,AD3162,[1]销售店铺数!$G:$G)</f>
        <v>0</v>
      </c>
      <c r="AM3162">
        <f>SUMIF([1]销售店铺数!$B:$B,AD3162,[1]销售店铺数!$G:$G)</f>
        <v>0</v>
      </c>
      <c r="AN3162" s="20">
        <f t="shared" si="800"/>
        <v>0</v>
      </c>
      <c r="AO3162" s="20">
        <f t="shared" si="801"/>
        <v>0</v>
      </c>
      <c r="AP3162" s="20">
        <f t="shared" si="802"/>
        <v>0</v>
      </c>
      <c r="AQ3162" s="12">
        <f t="shared" si="803"/>
        <v>0</v>
      </c>
      <c r="AR3162" s="20">
        <f t="shared" si="804"/>
        <v>0</v>
      </c>
      <c r="AS3162" s="20">
        <f t="shared" si="805"/>
        <v>0</v>
      </c>
    </row>
    <row r="3163" spans="1:45">
      <c r="A3163"/>
      <c r="B3163"/>
      <c r="C3163"/>
      <c r="D3163"/>
      <c r="E3163"/>
      <c r="F3163"/>
      <c r="G3163"/>
      <c r="H3163"/>
      <c r="I3163"/>
      <c r="J3163"/>
      <c r="K3163"/>
      <c r="L3163"/>
      <c r="M3163" s="8" t="str">
        <f>IF(ISERROR( VLOOKUP(AD3163,'[1]采购入库货量(公司仓库)'!$A:$I,9,FALSE)),"", VLOOKUP(AD3163,'[1]采购入库货量(公司仓库)'!$A:$I,9,FALSE))</f>
        <v/>
      </c>
      <c r="N3163" s="8" t="str">
        <f>IF(ISERROR( VLOOKUP(AD3163,[1]批发上市日期!$A:$F,6,FALSE)),"",  VLOOKUP(AD3163,[1]批发上市日期!$A:$F,6,FALSE))</f>
        <v/>
      </c>
      <c r="O3163" s="48">
        <f>IF(ISERROR(VLOOKUP(E3163&amp;G3163,'[1]采购入库货量(公司仓库)'!$A:$I,7,FALSE)),0,VLOOKUP(E3163&amp;G3163,'[1]采购入库货量(公司仓库)'!$A:$I,7,FALSE))</f>
        <v>0</v>
      </c>
      <c r="P3163" s="12">
        <f t="shared" si="790"/>
        <v>0</v>
      </c>
      <c r="Q3163" s="14">
        <f>IF(ISERROR(VLOOKUP(E3163&amp;G3163,'[1]采购入库货量(公司仓库)'!$A:$I,8,FALSE)),0,VLOOKUP(E3163&amp;G3163,'[1]采购入库货量(公司仓库)'!$A:$I,8,FALSE))</f>
        <v>0</v>
      </c>
      <c r="R3163" s="12">
        <f t="shared" si="791"/>
        <v>0</v>
      </c>
      <c r="S3163">
        <f>SUMIF([1]库存总量!$H:$H,E3163&amp;G3163,[1]库存总量!$G:$G)</f>
        <v>0</v>
      </c>
      <c r="T3163" s="12">
        <f t="shared" si="792"/>
        <v>0</v>
      </c>
      <c r="U3163">
        <f>SUMIFS([1]库存总量!$G:$G,[1]库存总量!$H:$H,E3163&amp;G3163,[1]库存总量!$A:$A,"B")</f>
        <v>0</v>
      </c>
      <c r="V3163" s="12">
        <f t="shared" si="793"/>
        <v>0</v>
      </c>
      <c r="W3163">
        <f>SUMIFS([1]库存总量!$G:$G,[1]库存总量!$H:$H,E3163&amp;G3163,[1]库存总量!$A:$A,"K")</f>
        <v>0</v>
      </c>
      <c r="X3163" s="12">
        <f t="shared" si="794"/>
        <v>0</v>
      </c>
      <c r="Y3163">
        <f t="shared" si="795"/>
        <v>0</v>
      </c>
      <c r="Z3163" s="12">
        <f t="shared" si="796"/>
        <v>0</v>
      </c>
      <c r="AA3163">
        <f>(IF(ISERROR((IF(ISERROR(VLOOKUP(E3163&amp;G3163,'[1]采购入库货量(公司仓库)'!$A:$H,7,FALSE)),0,VLOOKUP(E3163&amp;G3163,'[1]采购入库货量(公司仓库)'!$A:$H,7,FALSE)))*L3163-(IF(ISERROR(VLOOKUP(E3163&amp;G3163,'[1]采购入库货量(公司仓库)'!$A:$H,8,FALSE)),0,VLOOKUP(E3163&amp;G3163,'[1]采购入库货量(公司仓库)'!$A:$H,8,FALSE)))),0,(IF(ISERROR(VLOOKUP(E3163&amp;G3163,'[1]采购入库货量(公司仓库)'!$A:$H,7,FALSE)),0,VLOOKUP(E3163&amp;G3163,'[1]采购入库货量(公司仓库)'!$A:$H,7,FALSE)))*L3163-(IF(ISERROR(VLOOKUP(E3163&amp;G3163,'[1]采购入库货量(公司仓库)'!$A:$H,8,FALSE)),0,VLOOKUP(E3163&amp;G3163,'[1]采购入库货量(公司仓库)'!$A:$H,8,FALSE)))))</f>
        <v>0</v>
      </c>
      <c r="AB3163">
        <f>SUMIF([1]销售数据!$B:$B,E3163&amp;G3163,[1]销售数据!$G:$G)</f>
        <v>0</v>
      </c>
      <c r="AC3163" s="12">
        <f t="shared" si="797"/>
        <v>0</v>
      </c>
      <c r="AD3163" t="str">
        <f t="shared" si="798"/>
        <v/>
      </c>
      <c r="AE3163">
        <f>SUMIF([1]销售数据!$B:$B,AD3163,[1]销售数据!$L:$L)</f>
        <v>0</v>
      </c>
      <c r="AF3163">
        <f>SUMIF([1]销售数据!$B:$B,AD3163,[1]销售数据!$K:$K)</f>
        <v>0</v>
      </c>
      <c r="AG3163">
        <f>SUMIF([1]销售数据!$B:$B,AD3163,[1]销售数据!$J:$J)</f>
        <v>0</v>
      </c>
      <c r="AH3163">
        <f>SUMIF([1]销售数据!$B:$B,AD3163,[1]销售数据!$I:$I)</f>
        <v>0</v>
      </c>
      <c r="AI3163">
        <f>SUMIF([1]销售数据!$B:$B,AD3163,[1]销售数据!$H:$H)</f>
        <v>0</v>
      </c>
      <c r="AJ3163" s="20">
        <f t="shared" si="799"/>
        <v>0</v>
      </c>
      <c r="AK3163">
        <f>SUMIF([1]发货店铺数!$B:$B,AD3163,[1]发货店铺数!$G:$G)</f>
        <v>0</v>
      </c>
      <c r="AL3163">
        <f>SUMIF([1]销售店铺数!$B:$B,AD3163,[1]销售店铺数!$G:$G)</f>
        <v>0</v>
      </c>
      <c r="AM3163">
        <f>SUMIF([1]销售店铺数!$B:$B,AD3163,[1]销售店铺数!$G:$G)</f>
        <v>0</v>
      </c>
      <c r="AN3163" s="20">
        <f t="shared" si="800"/>
        <v>0</v>
      </c>
      <c r="AO3163" s="20">
        <f t="shared" si="801"/>
        <v>0</v>
      </c>
      <c r="AP3163" s="20">
        <f t="shared" si="802"/>
        <v>0</v>
      </c>
      <c r="AQ3163" s="12">
        <f t="shared" si="803"/>
        <v>0</v>
      </c>
      <c r="AR3163" s="20">
        <f t="shared" si="804"/>
        <v>0</v>
      </c>
      <c r="AS3163" s="20">
        <f t="shared" si="805"/>
        <v>0</v>
      </c>
    </row>
    <row r="3164" spans="1:45">
      <c r="A3164"/>
      <c r="B3164"/>
      <c r="C3164"/>
      <c r="D3164"/>
      <c r="E3164"/>
      <c r="F3164"/>
      <c r="G3164"/>
      <c r="H3164"/>
      <c r="I3164"/>
      <c r="J3164"/>
      <c r="K3164"/>
      <c r="L3164"/>
      <c r="M3164" s="8" t="str">
        <f>IF(ISERROR( VLOOKUP(AD3164,'[1]采购入库货量(公司仓库)'!$A:$I,9,FALSE)),"", VLOOKUP(AD3164,'[1]采购入库货量(公司仓库)'!$A:$I,9,FALSE))</f>
        <v/>
      </c>
      <c r="N3164" s="8" t="str">
        <f>IF(ISERROR( VLOOKUP(AD3164,[1]批发上市日期!$A:$F,6,FALSE)),"",  VLOOKUP(AD3164,[1]批发上市日期!$A:$F,6,FALSE))</f>
        <v/>
      </c>
      <c r="O3164" s="48">
        <f>IF(ISERROR(VLOOKUP(E3164&amp;G3164,'[1]采购入库货量(公司仓库)'!$A:$I,7,FALSE)),0,VLOOKUP(E3164&amp;G3164,'[1]采购入库货量(公司仓库)'!$A:$I,7,FALSE))</f>
        <v>0</v>
      </c>
      <c r="P3164" s="12">
        <f t="shared" si="790"/>
        <v>0</v>
      </c>
      <c r="Q3164" s="14">
        <f>IF(ISERROR(VLOOKUP(E3164&amp;G3164,'[1]采购入库货量(公司仓库)'!$A:$I,8,FALSE)),0,VLOOKUP(E3164&amp;G3164,'[1]采购入库货量(公司仓库)'!$A:$I,8,FALSE))</f>
        <v>0</v>
      </c>
      <c r="R3164" s="12">
        <f t="shared" si="791"/>
        <v>0</v>
      </c>
      <c r="S3164">
        <f>SUMIF([1]库存总量!$H:$H,E3164&amp;G3164,[1]库存总量!$G:$G)</f>
        <v>0</v>
      </c>
      <c r="T3164" s="12">
        <f t="shared" si="792"/>
        <v>0</v>
      </c>
      <c r="U3164">
        <f>SUMIFS([1]库存总量!$G:$G,[1]库存总量!$H:$H,E3164&amp;G3164,[1]库存总量!$A:$A,"B")</f>
        <v>0</v>
      </c>
      <c r="V3164" s="12">
        <f t="shared" si="793"/>
        <v>0</v>
      </c>
      <c r="W3164">
        <f>SUMIFS([1]库存总量!$G:$G,[1]库存总量!$H:$H,E3164&amp;G3164,[1]库存总量!$A:$A,"K")</f>
        <v>0</v>
      </c>
      <c r="X3164" s="12">
        <f t="shared" si="794"/>
        <v>0</v>
      </c>
      <c r="Y3164">
        <f t="shared" si="795"/>
        <v>0</v>
      </c>
      <c r="Z3164" s="12">
        <f t="shared" si="796"/>
        <v>0</v>
      </c>
      <c r="AA3164">
        <f>(IF(ISERROR((IF(ISERROR(VLOOKUP(E3164&amp;G3164,'[1]采购入库货量(公司仓库)'!$A:$H,7,FALSE)),0,VLOOKUP(E3164&amp;G3164,'[1]采购入库货量(公司仓库)'!$A:$H,7,FALSE)))*L3164-(IF(ISERROR(VLOOKUP(E3164&amp;G3164,'[1]采购入库货量(公司仓库)'!$A:$H,8,FALSE)),0,VLOOKUP(E3164&amp;G3164,'[1]采购入库货量(公司仓库)'!$A:$H,8,FALSE)))),0,(IF(ISERROR(VLOOKUP(E3164&amp;G3164,'[1]采购入库货量(公司仓库)'!$A:$H,7,FALSE)),0,VLOOKUP(E3164&amp;G3164,'[1]采购入库货量(公司仓库)'!$A:$H,7,FALSE)))*L3164-(IF(ISERROR(VLOOKUP(E3164&amp;G3164,'[1]采购入库货量(公司仓库)'!$A:$H,8,FALSE)),0,VLOOKUP(E3164&amp;G3164,'[1]采购入库货量(公司仓库)'!$A:$H,8,FALSE)))))</f>
        <v>0</v>
      </c>
      <c r="AB3164">
        <f>SUMIF([1]销售数据!$B:$B,E3164&amp;G3164,[1]销售数据!$G:$G)</f>
        <v>0</v>
      </c>
      <c r="AC3164" s="12">
        <f t="shared" si="797"/>
        <v>0</v>
      </c>
      <c r="AD3164" t="str">
        <f t="shared" si="798"/>
        <v/>
      </c>
      <c r="AE3164">
        <f>SUMIF([1]销售数据!$B:$B,AD3164,[1]销售数据!$L:$L)</f>
        <v>0</v>
      </c>
      <c r="AF3164">
        <f>SUMIF([1]销售数据!$B:$B,AD3164,[1]销售数据!$K:$K)</f>
        <v>0</v>
      </c>
      <c r="AG3164">
        <f>SUMIF([1]销售数据!$B:$B,AD3164,[1]销售数据!$J:$J)</f>
        <v>0</v>
      </c>
      <c r="AH3164">
        <f>SUMIF([1]销售数据!$B:$B,AD3164,[1]销售数据!$I:$I)</f>
        <v>0</v>
      </c>
      <c r="AI3164">
        <f>SUMIF([1]销售数据!$B:$B,AD3164,[1]销售数据!$H:$H)</f>
        <v>0</v>
      </c>
      <c r="AJ3164" s="20">
        <f t="shared" si="799"/>
        <v>0</v>
      </c>
      <c r="AK3164">
        <f>SUMIF([1]发货店铺数!$B:$B,AD3164,[1]发货店铺数!$G:$G)</f>
        <v>0</v>
      </c>
      <c r="AL3164">
        <f>SUMIF([1]销售店铺数!$B:$B,AD3164,[1]销售店铺数!$G:$G)</f>
        <v>0</v>
      </c>
      <c r="AM3164">
        <f>SUMIF([1]销售店铺数!$B:$B,AD3164,[1]销售店铺数!$G:$G)</f>
        <v>0</v>
      </c>
      <c r="AN3164" s="20">
        <f t="shared" si="800"/>
        <v>0</v>
      </c>
      <c r="AO3164" s="20">
        <f t="shared" si="801"/>
        <v>0</v>
      </c>
      <c r="AP3164" s="20">
        <f t="shared" si="802"/>
        <v>0</v>
      </c>
      <c r="AQ3164" s="12">
        <f t="shared" si="803"/>
        <v>0</v>
      </c>
      <c r="AR3164" s="20">
        <f t="shared" si="804"/>
        <v>0</v>
      </c>
      <c r="AS3164" s="20">
        <f t="shared" si="805"/>
        <v>0</v>
      </c>
    </row>
    <row r="3165" spans="1:45">
      <c r="A3165"/>
      <c r="B3165"/>
      <c r="C3165"/>
      <c r="D3165"/>
      <c r="E3165"/>
      <c r="F3165"/>
      <c r="G3165"/>
      <c r="H3165"/>
      <c r="I3165"/>
      <c r="J3165"/>
      <c r="K3165"/>
      <c r="L3165"/>
      <c r="M3165" s="8" t="str">
        <f>IF(ISERROR( VLOOKUP(AD3165,'[1]采购入库货量(公司仓库)'!$A:$I,9,FALSE)),"", VLOOKUP(AD3165,'[1]采购入库货量(公司仓库)'!$A:$I,9,FALSE))</f>
        <v/>
      </c>
      <c r="N3165" s="8" t="str">
        <f>IF(ISERROR( VLOOKUP(AD3165,[1]批发上市日期!$A:$F,6,FALSE)),"",  VLOOKUP(AD3165,[1]批发上市日期!$A:$F,6,FALSE))</f>
        <v/>
      </c>
      <c r="O3165" s="48">
        <f>IF(ISERROR(VLOOKUP(E3165&amp;G3165,'[1]采购入库货量(公司仓库)'!$A:$I,7,FALSE)),0,VLOOKUP(E3165&amp;G3165,'[1]采购入库货量(公司仓库)'!$A:$I,7,FALSE))</f>
        <v>0</v>
      </c>
      <c r="P3165" s="12">
        <f t="shared" si="790"/>
        <v>0</v>
      </c>
      <c r="Q3165" s="14">
        <f>IF(ISERROR(VLOOKUP(E3165&amp;G3165,'[1]采购入库货量(公司仓库)'!$A:$I,8,FALSE)),0,VLOOKUP(E3165&amp;G3165,'[1]采购入库货量(公司仓库)'!$A:$I,8,FALSE))</f>
        <v>0</v>
      </c>
      <c r="R3165" s="12">
        <f t="shared" si="791"/>
        <v>0</v>
      </c>
      <c r="S3165">
        <f>SUMIF([1]库存总量!$H:$H,E3165&amp;G3165,[1]库存总量!$G:$G)</f>
        <v>0</v>
      </c>
      <c r="T3165" s="12">
        <f t="shared" si="792"/>
        <v>0</v>
      </c>
      <c r="U3165">
        <f>SUMIFS([1]库存总量!$G:$G,[1]库存总量!$H:$H,E3165&amp;G3165,[1]库存总量!$A:$A,"B")</f>
        <v>0</v>
      </c>
      <c r="V3165" s="12">
        <f t="shared" si="793"/>
        <v>0</v>
      </c>
      <c r="W3165">
        <f>SUMIFS([1]库存总量!$G:$G,[1]库存总量!$H:$H,E3165&amp;G3165,[1]库存总量!$A:$A,"K")</f>
        <v>0</v>
      </c>
      <c r="X3165" s="12">
        <f t="shared" si="794"/>
        <v>0</v>
      </c>
      <c r="Y3165">
        <f t="shared" si="795"/>
        <v>0</v>
      </c>
      <c r="Z3165" s="12">
        <f t="shared" si="796"/>
        <v>0</v>
      </c>
      <c r="AA3165">
        <f>(IF(ISERROR((IF(ISERROR(VLOOKUP(E3165&amp;G3165,'[1]采购入库货量(公司仓库)'!$A:$H,7,FALSE)),0,VLOOKUP(E3165&amp;G3165,'[1]采购入库货量(公司仓库)'!$A:$H,7,FALSE)))*L3165-(IF(ISERROR(VLOOKUP(E3165&amp;G3165,'[1]采购入库货量(公司仓库)'!$A:$H,8,FALSE)),0,VLOOKUP(E3165&amp;G3165,'[1]采购入库货量(公司仓库)'!$A:$H,8,FALSE)))),0,(IF(ISERROR(VLOOKUP(E3165&amp;G3165,'[1]采购入库货量(公司仓库)'!$A:$H,7,FALSE)),0,VLOOKUP(E3165&amp;G3165,'[1]采购入库货量(公司仓库)'!$A:$H,7,FALSE)))*L3165-(IF(ISERROR(VLOOKUP(E3165&amp;G3165,'[1]采购入库货量(公司仓库)'!$A:$H,8,FALSE)),0,VLOOKUP(E3165&amp;G3165,'[1]采购入库货量(公司仓库)'!$A:$H,8,FALSE)))))</f>
        <v>0</v>
      </c>
      <c r="AB3165">
        <f>SUMIF([1]销售数据!$B:$B,E3165&amp;G3165,[1]销售数据!$G:$G)</f>
        <v>0</v>
      </c>
      <c r="AC3165" s="12">
        <f t="shared" si="797"/>
        <v>0</v>
      </c>
      <c r="AD3165" t="str">
        <f t="shared" si="798"/>
        <v/>
      </c>
      <c r="AE3165">
        <f>SUMIF([1]销售数据!$B:$B,AD3165,[1]销售数据!$L:$L)</f>
        <v>0</v>
      </c>
      <c r="AF3165">
        <f>SUMIF([1]销售数据!$B:$B,AD3165,[1]销售数据!$K:$K)</f>
        <v>0</v>
      </c>
      <c r="AG3165">
        <f>SUMIF([1]销售数据!$B:$B,AD3165,[1]销售数据!$J:$J)</f>
        <v>0</v>
      </c>
      <c r="AH3165">
        <f>SUMIF([1]销售数据!$B:$B,AD3165,[1]销售数据!$I:$I)</f>
        <v>0</v>
      </c>
      <c r="AI3165">
        <f>SUMIF([1]销售数据!$B:$B,AD3165,[1]销售数据!$H:$H)</f>
        <v>0</v>
      </c>
      <c r="AJ3165" s="20">
        <f t="shared" si="799"/>
        <v>0</v>
      </c>
      <c r="AK3165">
        <f>SUMIF([1]发货店铺数!$B:$B,AD3165,[1]发货店铺数!$G:$G)</f>
        <v>0</v>
      </c>
      <c r="AL3165">
        <f>SUMIF([1]销售店铺数!$B:$B,AD3165,[1]销售店铺数!$G:$G)</f>
        <v>0</v>
      </c>
      <c r="AM3165">
        <f>SUMIF([1]销售店铺数!$B:$B,AD3165,[1]销售店铺数!$G:$G)</f>
        <v>0</v>
      </c>
      <c r="AN3165" s="20">
        <f t="shared" si="800"/>
        <v>0</v>
      </c>
      <c r="AO3165" s="20">
        <f t="shared" si="801"/>
        <v>0</v>
      </c>
      <c r="AP3165" s="20">
        <f t="shared" si="802"/>
        <v>0</v>
      </c>
      <c r="AQ3165" s="12">
        <f t="shared" si="803"/>
        <v>0</v>
      </c>
      <c r="AR3165" s="20">
        <f t="shared" si="804"/>
        <v>0</v>
      </c>
      <c r="AS3165" s="20">
        <f t="shared" si="805"/>
        <v>0</v>
      </c>
    </row>
    <row r="3166" spans="1:45">
      <c r="A3166"/>
      <c r="B3166"/>
      <c r="C3166"/>
      <c r="D3166"/>
      <c r="E3166"/>
      <c r="F3166"/>
      <c r="G3166"/>
      <c r="H3166"/>
      <c r="I3166"/>
      <c r="J3166"/>
      <c r="K3166"/>
      <c r="L3166"/>
      <c r="M3166" s="8" t="str">
        <f>IF(ISERROR( VLOOKUP(AD3166,'[1]采购入库货量(公司仓库)'!$A:$I,9,FALSE)),"", VLOOKUP(AD3166,'[1]采购入库货量(公司仓库)'!$A:$I,9,FALSE))</f>
        <v/>
      </c>
      <c r="N3166" s="8" t="str">
        <f>IF(ISERROR( VLOOKUP(AD3166,[1]批发上市日期!$A:$F,6,FALSE)),"",  VLOOKUP(AD3166,[1]批发上市日期!$A:$F,6,FALSE))</f>
        <v/>
      </c>
      <c r="O3166" s="48">
        <f>IF(ISERROR(VLOOKUP(E3166&amp;G3166,'[1]采购入库货量(公司仓库)'!$A:$I,7,FALSE)),0,VLOOKUP(E3166&amp;G3166,'[1]采购入库货量(公司仓库)'!$A:$I,7,FALSE))</f>
        <v>0</v>
      </c>
      <c r="P3166" s="12">
        <f t="shared" si="790"/>
        <v>0</v>
      </c>
      <c r="Q3166" s="14">
        <f>IF(ISERROR(VLOOKUP(E3166&amp;G3166,'[1]采购入库货量(公司仓库)'!$A:$I,8,FALSE)),0,VLOOKUP(E3166&amp;G3166,'[1]采购入库货量(公司仓库)'!$A:$I,8,FALSE))</f>
        <v>0</v>
      </c>
      <c r="R3166" s="12">
        <f t="shared" si="791"/>
        <v>0</v>
      </c>
      <c r="S3166">
        <f>SUMIF([1]库存总量!$H:$H,E3166&amp;G3166,[1]库存总量!$G:$G)</f>
        <v>0</v>
      </c>
      <c r="T3166" s="12">
        <f t="shared" si="792"/>
        <v>0</v>
      </c>
      <c r="U3166">
        <f>SUMIFS([1]库存总量!$G:$G,[1]库存总量!$H:$H,E3166&amp;G3166,[1]库存总量!$A:$A,"B")</f>
        <v>0</v>
      </c>
      <c r="V3166" s="12">
        <f t="shared" si="793"/>
        <v>0</v>
      </c>
      <c r="W3166">
        <f>SUMIFS([1]库存总量!$G:$G,[1]库存总量!$H:$H,E3166&amp;G3166,[1]库存总量!$A:$A,"K")</f>
        <v>0</v>
      </c>
      <c r="X3166" s="12">
        <f t="shared" si="794"/>
        <v>0</v>
      </c>
      <c r="Y3166">
        <f t="shared" si="795"/>
        <v>0</v>
      </c>
      <c r="Z3166" s="12">
        <f t="shared" si="796"/>
        <v>0</v>
      </c>
      <c r="AA3166">
        <f>(IF(ISERROR((IF(ISERROR(VLOOKUP(E3166&amp;G3166,'[1]采购入库货量(公司仓库)'!$A:$H,7,FALSE)),0,VLOOKUP(E3166&amp;G3166,'[1]采购入库货量(公司仓库)'!$A:$H,7,FALSE)))*L3166-(IF(ISERROR(VLOOKUP(E3166&amp;G3166,'[1]采购入库货量(公司仓库)'!$A:$H,8,FALSE)),0,VLOOKUP(E3166&amp;G3166,'[1]采购入库货量(公司仓库)'!$A:$H,8,FALSE)))),0,(IF(ISERROR(VLOOKUP(E3166&amp;G3166,'[1]采购入库货量(公司仓库)'!$A:$H,7,FALSE)),0,VLOOKUP(E3166&amp;G3166,'[1]采购入库货量(公司仓库)'!$A:$H,7,FALSE)))*L3166-(IF(ISERROR(VLOOKUP(E3166&amp;G3166,'[1]采购入库货量(公司仓库)'!$A:$H,8,FALSE)),0,VLOOKUP(E3166&amp;G3166,'[1]采购入库货量(公司仓库)'!$A:$H,8,FALSE)))))</f>
        <v>0</v>
      </c>
      <c r="AB3166">
        <f>SUMIF([1]销售数据!$B:$B,E3166&amp;G3166,[1]销售数据!$G:$G)</f>
        <v>0</v>
      </c>
      <c r="AC3166" s="12">
        <f t="shared" si="797"/>
        <v>0</v>
      </c>
      <c r="AD3166" t="str">
        <f t="shared" si="798"/>
        <v/>
      </c>
      <c r="AE3166">
        <f>SUMIF([1]销售数据!$B:$B,AD3166,[1]销售数据!$L:$L)</f>
        <v>0</v>
      </c>
      <c r="AF3166">
        <f>SUMIF([1]销售数据!$B:$B,AD3166,[1]销售数据!$K:$K)</f>
        <v>0</v>
      </c>
      <c r="AG3166">
        <f>SUMIF([1]销售数据!$B:$B,AD3166,[1]销售数据!$J:$J)</f>
        <v>0</v>
      </c>
      <c r="AH3166">
        <f>SUMIF([1]销售数据!$B:$B,AD3166,[1]销售数据!$I:$I)</f>
        <v>0</v>
      </c>
      <c r="AI3166">
        <f>SUMIF([1]销售数据!$B:$B,AD3166,[1]销售数据!$H:$H)</f>
        <v>0</v>
      </c>
      <c r="AJ3166" s="20">
        <f t="shared" si="799"/>
        <v>0</v>
      </c>
      <c r="AK3166">
        <f>SUMIF([1]发货店铺数!$B:$B,AD3166,[1]发货店铺数!$G:$G)</f>
        <v>0</v>
      </c>
      <c r="AL3166">
        <f>SUMIF([1]销售店铺数!$B:$B,AD3166,[1]销售店铺数!$G:$G)</f>
        <v>0</v>
      </c>
      <c r="AM3166">
        <f>SUMIF([1]销售店铺数!$B:$B,AD3166,[1]销售店铺数!$G:$G)</f>
        <v>0</v>
      </c>
      <c r="AN3166" s="20">
        <f t="shared" si="800"/>
        <v>0</v>
      </c>
      <c r="AO3166" s="20">
        <f t="shared" si="801"/>
        <v>0</v>
      </c>
      <c r="AP3166" s="20">
        <f t="shared" si="802"/>
        <v>0</v>
      </c>
      <c r="AQ3166" s="12">
        <f t="shared" si="803"/>
        <v>0</v>
      </c>
      <c r="AR3166" s="20">
        <f t="shared" si="804"/>
        <v>0</v>
      </c>
      <c r="AS3166" s="20">
        <f t="shared" si="805"/>
        <v>0</v>
      </c>
    </row>
    <row r="3167" spans="1:45">
      <c r="A3167"/>
      <c r="B3167"/>
      <c r="C3167"/>
      <c r="D3167"/>
      <c r="E3167"/>
      <c r="F3167"/>
      <c r="G3167"/>
      <c r="H3167"/>
      <c r="I3167"/>
      <c r="J3167"/>
      <c r="K3167"/>
      <c r="L3167"/>
      <c r="M3167" s="8" t="str">
        <f>IF(ISERROR( VLOOKUP(AD3167,'[1]采购入库货量(公司仓库)'!$A:$I,9,FALSE)),"", VLOOKUP(AD3167,'[1]采购入库货量(公司仓库)'!$A:$I,9,FALSE))</f>
        <v/>
      </c>
      <c r="N3167" s="8" t="str">
        <f>IF(ISERROR( VLOOKUP(AD3167,[1]批发上市日期!$A:$F,6,FALSE)),"",  VLOOKUP(AD3167,[1]批发上市日期!$A:$F,6,FALSE))</f>
        <v/>
      </c>
      <c r="O3167" s="48">
        <f>IF(ISERROR(VLOOKUP(E3167&amp;G3167,'[1]采购入库货量(公司仓库)'!$A:$I,7,FALSE)),0,VLOOKUP(E3167&amp;G3167,'[1]采购入库货量(公司仓库)'!$A:$I,7,FALSE))</f>
        <v>0</v>
      </c>
      <c r="P3167" s="12">
        <f t="shared" si="790"/>
        <v>0</v>
      </c>
      <c r="Q3167" s="14">
        <f>IF(ISERROR(VLOOKUP(E3167&amp;G3167,'[1]采购入库货量(公司仓库)'!$A:$I,8,FALSE)),0,VLOOKUP(E3167&amp;G3167,'[1]采购入库货量(公司仓库)'!$A:$I,8,FALSE))</f>
        <v>0</v>
      </c>
      <c r="R3167" s="12">
        <f t="shared" si="791"/>
        <v>0</v>
      </c>
      <c r="S3167">
        <f>SUMIF([1]库存总量!$H:$H,E3167&amp;G3167,[1]库存总量!$G:$G)</f>
        <v>0</v>
      </c>
      <c r="T3167" s="12">
        <f t="shared" si="792"/>
        <v>0</v>
      </c>
      <c r="U3167">
        <f>SUMIFS([1]库存总量!$G:$G,[1]库存总量!$H:$H,E3167&amp;G3167,[1]库存总量!$A:$A,"B")</f>
        <v>0</v>
      </c>
      <c r="V3167" s="12">
        <f t="shared" si="793"/>
        <v>0</v>
      </c>
      <c r="W3167">
        <f>SUMIFS([1]库存总量!$G:$G,[1]库存总量!$H:$H,E3167&amp;G3167,[1]库存总量!$A:$A,"K")</f>
        <v>0</v>
      </c>
      <c r="X3167" s="12">
        <f t="shared" si="794"/>
        <v>0</v>
      </c>
      <c r="Y3167">
        <f t="shared" si="795"/>
        <v>0</v>
      </c>
      <c r="Z3167" s="12">
        <f t="shared" si="796"/>
        <v>0</v>
      </c>
      <c r="AA3167">
        <f>(IF(ISERROR((IF(ISERROR(VLOOKUP(E3167&amp;G3167,'[1]采购入库货量(公司仓库)'!$A:$H,7,FALSE)),0,VLOOKUP(E3167&amp;G3167,'[1]采购入库货量(公司仓库)'!$A:$H,7,FALSE)))*L3167-(IF(ISERROR(VLOOKUP(E3167&amp;G3167,'[1]采购入库货量(公司仓库)'!$A:$H,8,FALSE)),0,VLOOKUP(E3167&amp;G3167,'[1]采购入库货量(公司仓库)'!$A:$H,8,FALSE)))),0,(IF(ISERROR(VLOOKUP(E3167&amp;G3167,'[1]采购入库货量(公司仓库)'!$A:$H,7,FALSE)),0,VLOOKUP(E3167&amp;G3167,'[1]采购入库货量(公司仓库)'!$A:$H,7,FALSE)))*L3167-(IF(ISERROR(VLOOKUP(E3167&amp;G3167,'[1]采购入库货量(公司仓库)'!$A:$H,8,FALSE)),0,VLOOKUP(E3167&amp;G3167,'[1]采购入库货量(公司仓库)'!$A:$H,8,FALSE)))))</f>
        <v>0</v>
      </c>
      <c r="AB3167">
        <f>SUMIF([1]销售数据!$B:$B,E3167&amp;G3167,[1]销售数据!$G:$G)</f>
        <v>0</v>
      </c>
      <c r="AC3167" s="12">
        <f t="shared" si="797"/>
        <v>0</v>
      </c>
      <c r="AD3167" t="str">
        <f t="shared" si="798"/>
        <v/>
      </c>
      <c r="AE3167">
        <f>SUMIF([1]销售数据!$B:$B,AD3167,[1]销售数据!$L:$L)</f>
        <v>0</v>
      </c>
      <c r="AF3167">
        <f>SUMIF([1]销售数据!$B:$B,AD3167,[1]销售数据!$K:$K)</f>
        <v>0</v>
      </c>
      <c r="AG3167">
        <f>SUMIF([1]销售数据!$B:$B,AD3167,[1]销售数据!$J:$J)</f>
        <v>0</v>
      </c>
      <c r="AH3167">
        <f>SUMIF([1]销售数据!$B:$B,AD3167,[1]销售数据!$I:$I)</f>
        <v>0</v>
      </c>
      <c r="AI3167">
        <f>SUMIF([1]销售数据!$B:$B,AD3167,[1]销售数据!$H:$H)</f>
        <v>0</v>
      </c>
      <c r="AJ3167" s="20">
        <f t="shared" si="799"/>
        <v>0</v>
      </c>
      <c r="AK3167">
        <f>SUMIF([1]发货店铺数!$B:$B,AD3167,[1]发货店铺数!$G:$G)</f>
        <v>0</v>
      </c>
      <c r="AL3167">
        <f>SUMIF([1]销售店铺数!$B:$B,AD3167,[1]销售店铺数!$G:$G)</f>
        <v>0</v>
      </c>
      <c r="AM3167">
        <f>SUMIF([1]销售店铺数!$B:$B,AD3167,[1]销售店铺数!$G:$G)</f>
        <v>0</v>
      </c>
      <c r="AN3167" s="20">
        <f t="shared" si="800"/>
        <v>0</v>
      </c>
      <c r="AO3167" s="20">
        <f t="shared" si="801"/>
        <v>0</v>
      </c>
      <c r="AP3167" s="20">
        <f t="shared" si="802"/>
        <v>0</v>
      </c>
      <c r="AQ3167" s="12">
        <f t="shared" si="803"/>
        <v>0</v>
      </c>
      <c r="AR3167" s="20">
        <f t="shared" si="804"/>
        <v>0</v>
      </c>
      <c r="AS3167" s="20">
        <f t="shared" si="805"/>
        <v>0</v>
      </c>
    </row>
    <row r="3168" spans="1:45">
      <c r="A3168"/>
      <c r="B3168"/>
      <c r="C3168"/>
      <c r="D3168"/>
      <c r="E3168"/>
      <c r="F3168"/>
      <c r="G3168"/>
      <c r="H3168"/>
      <c r="I3168"/>
      <c r="J3168"/>
      <c r="K3168"/>
      <c r="L3168"/>
      <c r="M3168" s="8" t="str">
        <f>IF(ISERROR( VLOOKUP(AD3168,'[1]采购入库货量(公司仓库)'!$A:$I,9,FALSE)),"", VLOOKUP(AD3168,'[1]采购入库货量(公司仓库)'!$A:$I,9,FALSE))</f>
        <v/>
      </c>
      <c r="N3168" s="8" t="str">
        <f>IF(ISERROR( VLOOKUP(AD3168,[1]批发上市日期!$A:$F,6,FALSE)),"",  VLOOKUP(AD3168,[1]批发上市日期!$A:$F,6,FALSE))</f>
        <v/>
      </c>
      <c r="O3168" s="48">
        <f>IF(ISERROR(VLOOKUP(E3168&amp;G3168,'[1]采购入库货量(公司仓库)'!$A:$I,7,FALSE)),0,VLOOKUP(E3168&amp;G3168,'[1]采购入库货量(公司仓库)'!$A:$I,7,FALSE))</f>
        <v>0</v>
      </c>
      <c r="P3168" s="12">
        <f t="shared" si="790"/>
        <v>0</v>
      </c>
      <c r="Q3168" s="14">
        <f>IF(ISERROR(VLOOKUP(E3168&amp;G3168,'[1]采购入库货量(公司仓库)'!$A:$I,8,FALSE)),0,VLOOKUP(E3168&amp;G3168,'[1]采购入库货量(公司仓库)'!$A:$I,8,FALSE))</f>
        <v>0</v>
      </c>
      <c r="R3168" s="12">
        <f t="shared" si="791"/>
        <v>0</v>
      </c>
      <c r="S3168">
        <f>SUMIF([1]库存总量!$H:$H,E3168&amp;G3168,[1]库存总量!$G:$G)</f>
        <v>0</v>
      </c>
      <c r="T3168" s="12">
        <f t="shared" si="792"/>
        <v>0</v>
      </c>
      <c r="U3168">
        <f>SUMIFS([1]库存总量!$G:$G,[1]库存总量!$H:$H,E3168&amp;G3168,[1]库存总量!$A:$A,"B")</f>
        <v>0</v>
      </c>
      <c r="V3168" s="12">
        <f t="shared" si="793"/>
        <v>0</v>
      </c>
      <c r="W3168">
        <f>SUMIFS([1]库存总量!$G:$G,[1]库存总量!$H:$H,E3168&amp;G3168,[1]库存总量!$A:$A,"K")</f>
        <v>0</v>
      </c>
      <c r="X3168" s="12">
        <f t="shared" si="794"/>
        <v>0</v>
      </c>
      <c r="Y3168">
        <f t="shared" si="795"/>
        <v>0</v>
      </c>
      <c r="Z3168" s="12">
        <f t="shared" si="796"/>
        <v>0</v>
      </c>
      <c r="AA3168">
        <f>(IF(ISERROR((IF(ISERROR(VLOOKUP(E3168&amp;G3168,'[1]采购入库货量(公司仓库)'!$A:$H,7,FALSE)),0,VLOOKUP(E3168&amp;G3168,'[1]采购入库货量(公司仓库)'!$A:$H,7,FALSE)))*L3168-(IF(ISERROR(VLOOKUP(E3168&amp;G3168,'[1]采购入库货量(公司仓库)'!$A:$H,8,FALSE)),0,VLOOKUP(E3168&amp;G3168,'[1]采购入库货量(公司仓库)'!$A:$H,8,FALSE)))),0,(IF(ISERROR(VLOOKUP(E3168&amp;G3168,'[1]采购入库货量(公司仓库)'!$A:$H,7,FALSE)),0,VLOOKUP(E3168&amp;G3168,'[1]采购入库货量(公司仓库)'!$A:$H,7,FALSE)))*L3168-(IF(ISERROR(VLOOKUP(E3168&amp;G3168,'[1]采购入库货量(公司仓库)'!$A:$H,8,FALSE)),0,VLOOKUP(E3168&amp;G3168,'[1]采购入库货量(公司仓库)'!$A:$H,8,FALSE)))))</f>
        <v>0</v>
      </c>
      <c r="AB3168">
        <f>SUMIF([1]销售数据!$B:$B,E3168&amp;G3168,[1]销售数据!$G:$G)</f>
        <v>0</v>
      </c>
      <c r="AC3168" s="12">
        <f t="shared" si="797"/>
        <v>0</v>
      </c>
      <c r="AD3168" t="str">
        <f t="shared" si="798"/>
        <v/>
      </c>
      <c r="AE3168">
        <f>SUMIF([1]销售数据!$B:$B,AD3168,[1]销售数据!$L:$L)</f>
        <v>0</v>
      </c>
      <c r="AF3168">
        <f>SUMIF([1]销售数据!$B:$B,AD3168,[1]销售数据!$K:$K)</f>
        <v>0</v>
      </c>
      <c r="AG3168">
        <f>SUMIF([1]销售数据!$B:$B,AD3168,[1]销售数据!$J:$J)</f>
        <v>0</v>
      </c>
      <c r="AH3168">
        <f>SUMIF([1]销售数据!$B:$B,AD3168,[1]销售数据!$I:$I)</f>
        <v>0</v>
      </c>
      <c r="AI3168">
        <f>SUMIF([1]销售数据!$B:$B,AD3168,[1]销售数据!$H:$H)</f>
        <v>0</v>
      </c>
      <c r="AJ3168" s="20">
        <f t="shared" si="799"/>
        <v>0</v>
      </c>
      <c r="AK3168">
        <f>SUMIF([1]发货店铺数!$B:$B,AD3168,[1]发货店铺数!$G:$G)</f>
        <v>0</v>
      </c>
      <c r="AL3168">
        <f>SUMIF([1]销售店铺数!$B:$B,AD3168,[1]销售店铺数!$G:$G)</f>
        <v>0</v>
      </c>
      <c r="AM3168">
        <f>SUMIF([1]销售店铺数!$B:$B,AD3168,[1]销售店铺数!$G:$G)</f>
        <v>0</v>
      </c>
      <c r="AN3168" s="20">
        <f t="shared" si="800"/>
        <v>0</v>
      </c>
      <c r="AO3168" s="20">
        <f t="shared" si="801"/>
        <v>0</v>
      </c>
      <c r="AP3168" s="20">
        <f t="shared" si="802"/>
        <v>0</v>
      </c>
      <c r="AQ3168" s="12">
        <f t="shared" si="803"/>
        <v>0</v>
      </c>
      <c r="AR3168" s="20">
        <f t="shared" si="804"/>
        <v>0</v>
      </c>
      <c r="AS3168" s="20">
        <f t="shared" si="805"/>
        <v>0</v>
      </c>
    </row>
    <row r="3169" spans="1:45">
      <c r="A3169"/>
      <c r="B3169"/>
      <c r="C3169"/>
      <c r="D3169"/>
      <c r="E3169"/>
      <c r="F3169"/>
      <c r="G3169"/>
      <c r="H3169"/>
      <c r="I3169"/>
      <c r="J3169"/>
      <c r="K3169"/>
      <c r="L3169"/>
      <c r="M3169" s="8" t="str">
        <f>IF(ISERROR( VLOOKUP(AD3169,'[1]采购入库货量(公司仓库)'!$A:$I,9,FALSE)),"", VLOOKUP(AD3169,'[1]采购入库货量(公司仓库)'!$A:$I,9,FALSE))</f>
        <v/>
      </c>
      <c r="N3169" s="8" t="str">
        <f>IF(ISERROR( VLOOKUP(AD3169,[1]批发上市日期!$A:$F,6,FALSE)),"",  VLOOKUP(AD3169,[1]批发上市日期!$A:$F,6,FALSE))</f>
        <v/>
      </c>
      <c r="O3169" s="48">
        <f>IF(ISERROR(VLOOKUP(E3169&amp;G3169,'[1]采购入库货量(公司仓库)'!$A:$I,7,FALSE)),0,VLOOKUP(E3169&amp;G3169,'[1]采购入库货量(公司仓库)'!$A:$I,7,FALSE))</f>
        <v>0</v>
      </c>
      <c r="P3169" s="12">
        <f t="shared" si="790"/>
        <v>0</v>
      </c>
      <c r="Q3169" s="14">
        <f>IF(ISERROR(VLOOKUP(E3169&amp;G3169,'[1]采购入库货量(公司仓库)'!$A:$I,8,FALSE)),0,VLOOKUP(E3169&amp;G3169,'[1]采购入库货量(公司仓库)'!$A:$I,8,FALSE))</f>
        <v>0</v>
      </c>
      <c r="R3169" s="12">
        <f t="shared" si="791"/>
        <v>0</v>
      </c>
      <c r="S3169">
        <f>SUMIF([1]库存总量!$H:$H,E3169&amp;G3169,[1]库存总量!$G:$G)</f>
        <v>0</v>
      </c>
      <c r="T3169" s="12">
        <f t="shared" si="792"/>
        <v>0</v>
      </c>
      <c r="U3169">
        <f>SUMIFS([1]库存总量!$G:$G,[1]库存总量!$H:$H,E3169&amp;G3169,[1]库存总量!$A:$A,"B")</f>
        <v>0</v>
      </c>
      <c r="V3169" s="12">
        <f t="shared" si="793"/>
        <v>0</v>
      </c>
      <c r="W3169">
        <f>SUMIFS([1]库存总量!$G:$G,[1]库存总量!$H:$H,E3169&amp;G3169,[1]库存总量!$A:$A,"K")</f>
        <v>0</v>
      </c>
      <c r="X3169" s="12">
        <f t="shared" si="794"/>
        <v>0</v>
      </c>
      <c r="Y3169">
        <f t="shared" si="795"/>
        <v>0</v>
      </c>
      <c r="Z3169" s="12">
        <f t="shared" si="796"/>
        <v>0</v>
      </c>
      <c r="AA3169">
        <f>(IF(ISERROR((IF(ISERROR(VLOOKUP(E3169&amp;G3169,'[1]采购入库货量(公司仓库)'!$A:$H,7,FALSE)),0,VLOOKUP(E3169&amp;G3169,'[1]采购入库货量(公司仓库)'!$A:$H,7,FALSE)))*L3169-(IF(ISERROR(VLOOKUP(E3169&amp;G3169,'[1]采购入库货量(公司仓库)'!$A:$H,8,FALSE)),0,VLOOKUP(E3169&amp;G3169,'[1]采购入库货量(公司仓库)'!$A:$H,8,FALSE)))),0,(IF(ISERROR(VLOOKUP(E3169&amp;G3169,'[1]采购入库货量(公司仓库)'!$A:$H,7,FALSE)),0,VLOOKUP(E3169&amp;G3169,'[1]采购入库货量(公司仓库)'!$A:$H,7,FALSE)))*L3169-(IF(ISERROR(VLOOKUP(E3169&amp;G3169,'[1]采购入库货量(公司仓库)'!$A:$H,8,FALSE)),0,VLOOKUP(E3169&amp;G3169,'[1]采购入库货量(公司仓库)'!$A:$H,8,FALSE)))))</f>
        <v>0</v>
      </c>
      <c r="AB3169">
        <f>SUMIF([1]销售数据!$B:$B,E3169&amp;G3169,[1]销售数据!$G:$G)</f>
        <v>0</v>
      </c>
      <c r="AC3169" s="12">
        <f t="shared" si="797"/>
        <v>0</v>
      </c>
      <c r="AD3169" t="str">
        <f t="shared" si="798"/>
        <v/>
      </c>
      <c r="AE3169">
        <f>SUMIF([1]销售数据!$B:$B,AD3169,[1]销售数据!$L:$L)</f>
        <v>0</v>
      </c>
      <c r="AF3169">
        <f>SUMIF([1]销售数据!$B:$B,AD3169,[1]销售数据!$K:$K)</f>
        <v>0</v>
      </c>
      <c r="AG3169">
        <f>SUMIF([1]销售数据!$B:$B,AD3169,[1]销售数据!$J:$J)</f>
        <v>0</v>
      </c>
      <c r="AH3169">
        <f>SUMIF([1]销售数据!$B:$B,AD3169,[1]销售数据!$I:$I)</f>
        <v>0</v>
      </c>
      <c r="AI3169">
        <f>SUMIF([1]销售数据!$B:$B,AD3169,[1]销售数据!$H:$H)</f>
        <v>0</v>
      </c>
      <c r="AJ3169" s="20">
        <f t="shared" si="799"/>
        <v>0</v>
      </c>
      <c r="AK3169">
        <f>SUMIF([1]发货店铺数!$B:$B,AD3169,[1]发货店铺数!$G:$G)</f>
        <v>0</v>
      </c>
      <c r="AL3169">
        <f>SUMIF([1]销售店铺数!$B:$B,AD3169,[1]销售店铺数!$G:$G)</f>
        <v>0</v>
      </c>
      <c r="AM3169">
        <f>SUMIF([1]销售店铺数!$B:$B,AD3169,[1]销售店铺数!$G:$G)</f>
        <v>0</v>
      </c>
      <c r="AN3169" s="20">
        <f t="shared" si="800"/>
        <v>0</v>
      </c>
      <c r="AO3169" s="20">
        <f t="shared" si="801"/>
        <v>0</v>
      </c>
      <c r="AP3169" s="20">
        <f t="shared" si="802"/>
        <v>0</v>
      </c>
      <c r="AQ3169" s="12">
        <f t="shared" si="803"/>
        <v>0</v>
      </c>
      <c r="AR3169" s="20">
        <f t="shared" si="804"/>
        <v>0</v>
      </c>
      <c r="AS3169" s="20">
        <f t="shared" si="805"/>
        <v>0</v>
      </c>
    </row>
    <row r="3170" spans="1:45">
      <c r="A3170"/>
      <c r="B3170"/>
      <c r="C3170"/>
      <c r="D3170"/>
      <c r="E3170"/>
      <c r="F3170"/>
      <c r="G3170"/>
      <c r="H3170"/>
      <c r="I3170"/>
      <c r="J3170"/>
      <c r="K3170"/>
      <c r="L3170"/>
      <c r="M3170" s="8" t="str">
        <f>IF(ISERROR( VLOOKUP(AD3170,'[1]采购入库货量(公司仓库)'!$A:$I,9,FALSE)),"", VLOOKUP(AD3170,'[1]采购入库货量(公司仓库)'!$A:$I,9,FALSE))</f>
        <v/>
      </c>
      <c r="N3170" s="8" t="str">
        <f>IF(ISERROR( VLOOKUP(AD3170,[1]批发上市日期!$A:$F,6,FALSE)),"",  VLOOKUP(AD3170,[1]批发上市日期!$A:$F,6,FALSE))</f>
        <v/>
      </c>
      <c r="O3170" s="48">
        <f>IF(ISERROR(VLOOKUP(E3170&amp;G3170,'[1]采购入库货量(公司仓库)'!$A:$I,7,FALSE)),0,VLOOKUP(E3170&amp;G3170,'[1]采购入库货量(公司仓库)'!$A:$I,7,FALSE))</f>
        <v>0</v>
      </c>
      <c r="P3170" s="12">
        <f t="shared" si="790"/>
        <v>0</v>
      </c>
      <c r="Q3170" s="14">
        <f>IF(ISERROR(VLOOKUP(E3170&amp;G3170,'[1]采购入库货量(公司仓库)'!$A:$I,8,FALSE)),0,VLOOKUP(E3170&amp;G3170,'[1]采购入库货量(公司仓库)'!$A:$I,8,FALSE))</f>
        <v>0</v>
      </c>
      <c r="R3170" s="12">
        <f t="shared" si="791"/>
        <v>0</v>
      </c>
      <c r="S3170">
        <f>SUMIF([1]库存总量!$H:$H,E3170&amp;G3170,[1]库存总量!$G:$G)</f>
        <v>0</v>
      </c>
      <c r="T3170" s="12">
        <f t="shared" si="792"/>
        <v>0</v>
      </c>
      <c r="U3170">
        <f>SUMIFS([1]库存总量!$G:$G,[1]库存总量!$H:$H,E3170&amp;G3170,[1]库存总量!$A:$A,"B")</f>
        <v>0</v>
      </c>
      <c r="V3170" s="12">
        <f t="shared" si="793"/>
        <v>0</v>
      </c>
      <c r="W3170">
        <f>SUMIFS([1]库存总量!$G:$G,[1]库存总量!$H:$H,E3170&amp;G3170,[1]库存总量!$A:$A,"K")</f>
        <v>0</v>
      </c>
      <c r="X3170" s="12">
        <f t="shared" si="794"/>
        <v>0</v>
      </c>
      <c r="Y3170">
        <f t="shared" si="795"/>
        <v>0</v>
      </c>
      <c r="Z3170" s="12">
        <f t="shared" si="796"/>
        <v>0</v>
      </c>
      <c r="AA3170">
        <f>(IF(ISERROR((IF(ISERROR(VLOOKUP(E3170&amp;G3170,'[1]采购入库货量(公司仓库)'!$A:$H,7,FALSE)),0,VLOOKUP(E3170&amp;G3170,'[1]采购入库货量(公司仓库)'!$A:$H,7,FALSE)))*L3170-(IF(ISERROR(VLOOKUP(E3170&amp;G3170,'[1]采购入库货量(公司仓库)'!$A:$H,8,FALSE)),0,VLOOKUP(E3170&amp;G3170,'[1]采购入库货量(公司仓库)'!$A:$H,8,FALSE)))),0,(IF(ISERROR(VLOOKUP(E3170&amp;G3170,'[1]采购入库货量(公司仓库)'!$A:$H,7,FALSE)),0,VLOOKUP(E3170&amp;G3170,'[1]采购入库货量(公司仓库)'!$A:$H,7,FALSE)))*L3170-(IF(ISERROR(VLOOKUP(E3170&amp;G3170,'[1]采购入库货量(公司仓库)'!$A:$H,8,FALSE)),0,VLOOKUP(E3170&amp;G3170,'[1]采购入库货量(公司仓库)'!$A:$H,8,FALSE)))))</f>
        <v>0</v>
      </c>
      <c r="AB3170">
        <f>SUMIF([1]销售数据!$B:$B,E3170&amp;G3170,[1]销售数据!$G:$G)</f>
        <v>0</v>
      </c>
      <c r="AC3170" s="12">
        <f t="shared" si="797"/>
        <v>0</v>
      </c>
      <c r="AD3170" t="str">
        <f t="shared" si="798"/>
        <v/>
      </c>
      <c r="AE3170">
        <f>SUMIF([1]销售数据!$B:$B,AD3170,[1]销售数据!$L:$L)</f>
        <v>0</v>
      </c>
      <c r="AF3170">
        <f>SUMIF([1]销售数据!$B:$B,AD3170,[1]销售数据!$K:$K)</f>
        <v>0</v>
      </c>
      <c r="AG3170">
        <f>SUMIF([1]销售数据!$B:$B,AD3170,[1]销售数据!$J:$J)</f>
        <v>0</v>
      </c>
      <c r="AH3170">
        <f>SUMIF([1]销售数据!$B:$B,AD3170,[1]销售数据!$I:$I)</f>
        <v>0</v>
      </c>
      <c r="AI3170">
        <f>SUMIF([1]销售数据!$B:$B,AD3170,[1]销售数据!$H:$H)</f>
        <v>0</v>
      </c>
      <c r="AJ3170" s="20">
        <f t="shared" si="799"/>
        <v>0</v>
      </c>
      <c r="AK3170">
        <f>SUMIF([1]发货店铺数!$B:$B,AD3170,[1]发货店铺数!$G:$G)</f>
        <v>0</v>
      </c>
      <c r="AL3170">
        <f>SUMIF([1]销售店铺数!$B:$B,AD3170,[1]销售店铺数!$G:$G)</f>
        <v>0</v>
      </c>
      <c r="AM3170">
        <f>SUMIF([1]销售店铺数!$B:$B,AD3170,[1]销售店铺数!$G:$G)</f>
        <v>0</v>
      </c>
      <c r="AN3170" s="20">
        <f t="shared" si="800"/>
        <v>0</v>
      </c>
      <c r="AO3170" s="20">
        <f t="shared" si="801"/>
        <v>0</v>
      </c>
      <c r="AP3170" s="20">
        <f t="shared" si="802"/>
        <v>0</v>
      </c>
      <c r="AQ3170" s="12">
        <f t="shared" si="803"/>
        <v>0</v>
      </c>
      <c r="AR3170" s="20">
        <f t="shared" si="804"/>
        <v>0</v>
      </c>
      <c r="AS3170" s="20">
        <f t="shared" si="805"/>
        <v>0</v>
      </c>
    </row>
    <row r="3171" spans="1:45">
      <c r="A3171"/>
      <c r="B3171"/>
      <c r="C3171"/>
      <c r="D3171"/>
      <c r="E3171"/>
      <c r="F3171"/>
      <c r="G3171"/>
      <c r="H3171"/>
      <c r="I3171"/>
      <c r="J3171"/>
      <c r="K3171"/>
      <c r="L3171"/>
      <c r="M3171" s="8" t="str">
        <f>IF(ISERROR( VLOOKUP(AD3171,'[1]采购入库货量(公司仓库)'!$A:$I,9,FALSE)),"", VLOOKUP(AD3171,'[1]采购入库货量(公司仓库)'!$A:$I,9,FALSE))</f>
        <v/>
      </c>
      <c r="N3171" s="8" t="str">
        <f>IF(ISERROR( VLOOKUP(AD3171,[1]批发上市日期!$A:$F,6,FALSE)),"",  VLOOKUP(AD3171,[1]批发上市日期!$A:$F,6,FALSE))</f>
        <v/>
      </c>
      <c r="O3171" s="48">
        <f>IF(ISERROR(VLOOKUP(E3171&amp;G3171,'[1]采购入库货量(公司仓库)'!$A:$I,7,FALSE)),0,VLOOKUP(E3171&amp;G3171,'[1]采购入库货量(公司仓库)'!$A:$I,7,FALSE))</f>
        <v>0</v>
      </c>
      <c r="P3171" s="12">
        <f t="shared" si="790"/>
        <v>0</v>
      </c>
      <c r="Q3171" s="14">
        <f>IF(ISERROR(VLOOKUP(E3171&amp;G3171,'[1]采购入库货量(公司仓库)'!$A:$I,8,FALSE)),0,VLOOKUP(E3171&amp;G3171,'[1]采购入库货量(公司仓库)'!$A:$I,8,FALSE))</f>
        <v>0</v>
      </c>
      <c r="R3171" s="12">
        <f t="shared" si="791"/>
        <v>0</v>
      </c>
      <c r="S3171">
        <f>SUMIF([1]库存总量!$H:$H,E3171&amp;G3171,[1]库存总量!$G:$G)</f>
        <v>0</v>
      </c>
      <c r="T3171" s="12">
        <f t="shared" si="792"/>
        <v>0</v>
      </c>
      <c r="U3171">
        <f>SUMIFS([1]库存总量!$G:$G,[1]库存总量!$H:$H,E3171&amp;G3171,[1]库存总量!$A:$A,"B")</f>
        <v>0</v>
      </c>
      <c r="V3171" s="12">
        <f t="shared" si="793"/>
        <v>0</v>
      </c>
      <c r="W3171">
        <f>SUMIFS([1]库存总量!$G:$G,[1]库存总量!$H:$H,E3171&amp;G3171,[1]库存总量!$A:$A,"K")</f>
        <v>0</v>
      </c>
      <c r="X3171" s="12">
        <f t="shared" si="794"/>
        <v>0</v>
      </c>
      <c r="Y3171">
        <f t="shared" si="795"/>
        <v>0</v>
      </c>
      <c r="Z3171" s="12">
        <f t="shared" si="796"/>
        <v>0</v>
      </c>
      <c r="AA3171">
        <f>(IF(ISERROR((IF(ISERROR(VLOOKUP(E3171&amp;G3171,'[1]采购入库货量(公司仓库)'!$A:$H,7,FALSE)),0,VLOOKUP(E3171&amp;G3171,'[1]采购入库货量(公司仓库)'!$A:$H,7,FALSE)))*L3171-(IF(ISERROR(VLOOKUP(E3171&amp;G3171,'[1]采购入库货量(公司仓库)'!$A:$H,8,FALSE)),0,VLOOKUP(E3171&amp;G3171,'[1]采购入库货量(公司仓库)'!$A:$H,8,FALSE)))),0,(IF(ISERROR(VLOOKUP(E3171&amp;G3171,'[1]采购入库货量(公司仓库)'!$A:$H,7,FALSE)),0,VLOOKUP(E3171&amp;G3171,'[1]采购入库货量(公司仓库)'!$A:$H,7,FALSE)))*L3171-(IF(ISERROR(VLOOKUP(E3171&amp;G3171,'[1]采购入库货量(公司仓库)'!$A:$H,8,FALSE)),0,VLOOKUP(E3171&amp;G3171,'[1]采购入库货量(公司仓库)'!$A:$H,8,FALSE)))))</f>
        <v>0</v>
      </c>
      <c r="AB3171">
        <f>SUMIF([1]销售数据!$B:$B,E3171&amp;G3171,[1]销售数据!$G:$G)</f>
        <v>0</v>
      </c>
      <c r="AC3171" s="12">
        <f t="shared" si="797"/>
        <v>0</v>
      </c>
      <c r="AD3171" t="str">
        <f t="shared" si="798"/>
        <v/>
      </c>
      <c r="AE3171">
        <f>SUMIF([1]销售数据!$B:$B,AD3171,[1]销售数据!$L:$L)</f>
        <v>0</v>
      </c>
      <c r="AF3171">
        <f>SUMIF([1]销售数据!$B:$B,AD3171,[1]销售数据!$K:$K)</f>
        <v>0</v>
      </c>
      <c r="AG3171">
        <f>SUMIF([1]销售数据!$B:$B,AD3171,[1]销售数据!$J:$J)</f>
        <v>0</v>
      </c>
      <c r="AH3171">
        <f>SUMIF([1]销售数据!$B:$B,AD3171,[1]销售数据!$I:$I)</f>
        <v>0</v>
      </c>
      <c r="AI3171">
        <f>SUMIF([1]销售数据!$B:$B,AD3171,[1]销售数据!$H:$H)</f>
        <v>0</v>
      </c>
      <c r="AJ3171" s="20">
        <f t="shared" si="799"/>
        <v>0</v>
      </c>
      <c r="AK3171">
        <f>SUMIF([1]发货店铺数!$B:$B,AD3171,[1]发货店铺数!$G:$G)</f>
        <v>0</v>
      </c>
      <c r="AL3171">
        <f>SUMIF([1]销售店铺数!$B:$B,AD3171,[1]销售店铺数!$G:$G)</f>
        <v>0</v>
      </c>
      <c r="AM3171">
        <f>SUMIF([1]销售店铺数!$B:$B,AD3171,[1]销售店铺数!$G:$G)</f>
        <v>0</v>
      </c>
      <c r="AN3171" s="20">
        <f t="shared" si="800"/>
        <v>0</v>
      </c>
      <c r="AO3171" s="20">
        <f t="shared" si="801"/>
        <v>0</v>
      </c>
      <c r="AP3171" s="20">
        <f t="shared" si="802"/>
        <v>0</v>
      </c>
      <c r="AQ3171" s="12">
        <f t="shared" si="803"/>
        <v>0</v>
      </c>
      <c r="AR3171" s="20">
        <f t="shared" si="804"/>
        <v>0</v>
      </c>
      <c r="AS3171" s="20">
        <f t="shared" si="805"/>
        <v>0</v>
      </c>
    </row>
    <row r="3172" spans="1:45">
      <c r="A3172"/>
      <c r="B3172"/>
      <c r="C3172"/>
      <c r="D3172"/>
      <c r="E3172"/>
      <c r="F3172"/>
      <c r="G3172"/>
      <c r="H3172"/>
      <c r="I3172"/>
      <c r="J3172"/>
      <c r="K3172"/>
      <c r="L3172"/>
      <c r="M3172" s="8" t="str">
        <f>IF(ISERROR( VLOOKUP(AD3172,'[1]采购入库货量(公司仓库)'!$A:$I,9,FALSE)),"", VLOOKUP(AD3172,'[1]采购入库货量(公司仓库)'!$A:$I,9,FALSE))</f>
        <v/>
      </c>
      <c r="N3172" s="8" t="str">
        <f>IF(ISERROR( VLOOKUP(AD3172,[1]批发上市日期!$A:$F,6,FALSE)),"",  VLOOKUP(AD3172,[1]批发上市日期!$A:$F,6,FALSE))</f>
        <v/>
      </c>
      <c r="O3172" s="48">
        <f>IF(ISERROR(VLOOKUP(E3172&amp;G3172,'[1]采购入库货量(公司仓库)'!$A:$I,7,FALSE)),0,VLOOKUP(E3172&amp;G3172,'[1]采购入库货量(公司仓库)'!$A:$I,7,FALSE))</f>
        <v>0</v>
      </c>
      <c r="P3172" s="12">
        <f t="shared" si="790"/>
        <v>0</v>
      </c>
      <c r="Q3172" s="14">
        <f>IF(ISERROR(VLOOKUP(E3172&amp;G3172,'[1]采购入库货量(公司仓库)'!$A:$I,8,FALSE)),0,VLOOKUP(E3172&amp;G3172,'[1]采购入库货量(公司仓库)'!$A:$I,8,FALSE))</f>
        <v>0</v>
      </c>
      <c r="R3172" s="12">
        <f t="shared" si="791"/>
        <v>0</v>
      </c>
      <c r="S3172">
        <f>SUMIF([1]库存总量!$H:$H,E3172&amp;G3172,[1]库存总量!$G:$G)</f>
        <v>0</v>
      </c>
      <c r="T3172" s="12">
        <f t="shared" si="792"/>
        <v>0</v>
      </c>
      <c r="U3172">
        <f>SUMIFS([1]库存总量!$G:$G,[1]库存总量!$H:$H,E3172&amp;G3172,[1]库存总量!$A:$A,"B")</f>
        <v>0</v>
      </c>
      <c r="V3172" s="12">
        <f t="shared" si="793"/>
        <v>0</v>
      </c>
      <c r="W3172">
        <f>SUMIFS([1]库存总量!$G:$G,[1]库存总量!$H:$H,E3172&amp;G3172,[1]库存总量!$A:$A,"K")</f>
        <v>0</v>
      </c>
      <c r="X3172" s="12">
        <f t="shared" si="794"/>
        <v>0</v>
      </c>
      <c r="Y3172">
        <f t="shared" si="795"/>
        <v>0</v>
      </c>
      <c r="Z3172" s="12">
        <f t="shared" si="796"/>
        <v>0</v>
      </c>
      <c r="AA3172">
        <f>(IF(ISERROR((IF(ISERROR(VLOOKUP(E3172&amp;G3172,'[1]采购入库货量(公司仓库)'!$A:$H,7,FALSE)),0,VLOOKUP(E3172&amp;G3172,'[1]采购入库货量(公司仓库)'!$A:$H,7,FALSE)))*L3172-(IF(ISERROR(VLOOKUP(E3172&amp;G3172,'[1]采购入库货量(公司仓库)'!$A:$H,8,FALSE)),0,VLOOKUP(E3172&amp;G3172,'[1]采购入库货量(公司仓库)'!$A:$H,8,FALSE)))),0,(IF(ISERROR(VLOOKUP(E3172&amp;G3172,'[1]采购入库货量(公司仓库)'!$A:$H,7,FALSE)),0,VLOOKUP(E3172&amp;G3172,'[1]采购入库货量(公司仓库)'!$A:$H,7,FALSE)))*L3172-(IF(ISERROR(VLOOKUP(E3172&amp;G3172,'[1]采购入库货量(公司仓库)'!$A:$H,8,FALSE)),0,VLOOKUP(E3172&amp;G3172,'[1]采购入库货量(公司仓库)'!$A:$H,8,FALSE)))))</f>
        <v>0</v>
      </c>
      <c r="AB3172">
        <f>SUMIF([1]销售数据!$B:$B,E3172&amp;G3172,[1]销售数据!$G:$G)</f>
        <v>0</v>
      </c>
      <c r="AC3172" s="12">
        <f t="shared" si="797"/>
        <v>0</v>
      </c>
      <c r="AD3172" t="str">
        <f t="shared" si="798"/>
        <v/>
      </c>
      <c r="AE3172">
        <f>SUMIF([1]销售数据!$B:$B,AD3172,[1]销售数据!$L:$L)</f>
        <v>0</v>
      </c>
      <c r="AF3172">
        <f>SUMIF([1]销售数据!$B:$B,AD3172,[1]销售数据!$K:$K)</f>
        <v>0</v>
      </c>
      <c r="AG3172">
        <f>SUMIF([1]销售数据!$B:$B,AD3172,[1]销售数据!$J:$J)</f>
        <v>0</v>
      </c>
      <c r="AH3172">
        <f>SUMIF([1]销售数据!$B:$B,AD3172,[1]销售数据!$I:$I)</f>
        <v>0</v>
      </c>
      <c r="AI3172">
        <f>SUMIF([1]销售数据!$B:$B,AD3172,[1]销售数据!$H:$H)</f>
        <v>0</v>
      </c>
      <c r="AJ3172" s="20">
        <f t="shared" si="799"/>
        <v>0</v>
      </c>
      <c r="AK3172">
        <f>SUMIF([1]发货店铺数!$B:$B,AD3172,[1]发货店铺数!$G:$G)</f>
        <v>0</v>
      </c>
      <c r="AL3172">
        <f>SUMIF([1]销售店铺数!$B:$B,AD3172,[1]销售店铺数!$G:$G)</f>
        <v>0</v>
      </c>
      <c r="AM3172">
        <f>SUMIF([1]销售店铺数!$B:$B,AD3172,[1]销售店铺数!$G:$G)</f>
        <v>0</v>
      </c>
      <c r="AN3172" s="20">
        <f t="shared" si="800"/>
        <v>0</v>
      </c>
      <c r="AO3172" s="20">
        <f t="shared" si="801"/>
        <v>0</v>
      </c>
      <c r="AP3172" s="20">
        <f t="shared" si="802"/>
        <v>0</v>
      </c>
      <c r="AQ3172" s="12">
        <f t="shared" si="803"/>
        <v>0</v>
      </c>
      <c r="AR3172" s="20">
        <f t="shared" si="804"/>
        <v>0</v>
      </c>
      <c r="AS3172" s="20">
        <f t="shared" si="805"/>
        <v>0</v>
      </c>
    </row>
    <row r="3173" spans="1:45">
      <c r="A3173"/>
      <c r="B3173"/>
      <c r="C3173"/>
      <c r="D3173"/>
      <c r="E3173"/>
      <c r="F3173"/>
      <c r="G3173"/>
      <c r="H3173"/>
      <c r="I3173"/>
      <c r="J3173"/>
      <c r="K3173"/>
      <c r="L3173"/>
      <c r="M3173" s="8" t="str">
        <f>IF(ISERROR( VLOOKUP(AD3173,'[1]采购入库货量(公司仓库)'!$A:$I,9,FALSE)),"", VLOOKUP(AD3173,'[1]采购入库货量(公司仓库)'!$A:$I,9,FALSE))</f>
        <v/>
      </c>
      <c r="N3173" s="8" t="str">
        <f>IF(ISERROR( VLOOKUP(AD3173,[1]批发上市日期!$A:$F,6,FALSE)),"",  VLOOKUP(AD3173,[1]批发上市日期!$A:$F,6,FALSE))</f>
        <v/>
      </c>
      <c r="O3173" s="48">
        <f>IF(ISERROR(VLOOKUP(E3173&amp;G3173,'[1]采购入库货量(公司仓库)'!$A:$I,7,FALSE)),0,VLOOKUP(E3173&amp;G3173,'[1]采购入库货量(公司仓库)'!$A:$I,7,FALSE))</f>
        <v>0</v>
      </c>
      <c r="P3173" s="12">
        <f t="shared" si="790"/>
        <v>0</v>
      </c>
      <c r="Q3173" s="14">
        <f>IF(ISERROR(VLOOKUP(E3173&amp;G3173,'[1]采购入库货量(公司仓库)'!$A:$I,8,FALSE)),0,VLOOKUP(E3173&amp;G3173,'[1]采购入库货量(公司仓库)'!$A:$I,8,FALSE))</f>
        <v>0</v>
      </c>
      <c r="R3173" s="12">
        <f t="shared" si="791"/>
        <v>0</v>
      </c>
      <c r="S3173">
        <f>SUMIF([1]库存总量!$H:$H,E3173&amp;G3173,[1]库存总量!$G:$G)</f>
        <v>0</v>
      </c>
      <c r="T3173" s="12">
        <f t="shared" si="792"/>
        <v>0</v>
      </c>
      <c r="U3173">
        <f>SUMIFS([1]库存总量!$G:$G,[1]库存总量!$H:$H,E3173&amp;G3173,[1]库存总量!$A:$A,"B")</f>
        <v>0</v>
      </c>
      <c r="V3173" s="12">
        <f t="shared" si="793"/>
        <v>0</v>
      </c>
      <c r="W3173">
        <f>SUMIFS([1]库存总量!$G:$G,[1]库存总量!$H:$H,E3173&amp;G3173,[1]库存总量!$A:$A,"K")</f>
        <v>0</v>
      </c>
      <c r="X3173" s="12">
        <f t="shared" si="794"/>
        <v>0</v>
      </c>
      <c r="Y3173">
        <f t="shared" si="795"/>
        <v>0</v>
      </c>
      <c r="Z3173" s="12">
        <f t="shared" si="796"/>
        <v>0</v>
      </c>
      <c r="AA3173">
        <f>(IF(ISERROR((IF(ISERROR(VLOOKUP(E3173&amp;G3173,'[1]采购入库货量(公司仓库)'!$A:$H,7,FALSE)),0,VLOOKUP(E3173&amp;G3173,'[1]采购入库货量(公司仓库)'!$A:$H,7,FALSE)))*L3173-(IF(ISERROR(VLOOKUP(E3173&amp;G3173,'[1]采购入库货量(公司仓库)'!$A:$H,8,FALSE)),0,VLOOKUP(E3173&amp;G3173,'[1]采购入库货量(公司仓库)'!$A:$H,8,FALSE)))),0,(IF(ISERROR(VLOOKUP(E3173&amp;G3173,'[1]采购入库货量(公司仓库)'!$A:$H,7,FALSE)),0,VLOOKUP(E3173&amp;G3173,'[1]采购入库货量(公司仓库)'!$A:$H,7,FALSE)))*L3173-(IF(ISERROR(VLOOKUP(E3173&amp;G3173,'[1]采购入库货量(公司仓库)'!$A:$H,8,FALSE)),0,VLOOKUP(E3173&amp;G3173,'[1]采购入库货量(公司仓库)'!$A:$H,8,FALSE)))))</f>
        <v>0</v>
      </c>
      <c r="AB3173">
        <f>SUMIF([1]销售数据!$B:$B,E3173&amp;G3173,[1]销售数据!$G:$G)</f>
        <v>0</v>
      </c>
      <c r="AC3173" s="12">
        <f t="shared" si="797"/>
        <v>0</v>
      </c>
      <c r="AD3173" t="str">
        <f t="shared" si="798"/>
        <v/>
      </c>
      <c r="AE3173">
        <f>SUMIF([1]销售数据!$B:$B,AD3173,[1]销售数据!$L:$L)</f>
        <v>0</v>
      </c>
      <c r="AF3173">
        <f>SUMIF([1]销售数据!$B:$B,AD3173,[1]销售数据!$K:$K)</f>
        <v>0</v>
      </c>
      <c r="AG3173">
        <f>SUMIF([1]销售数据!$B:$B,AD3173,[1]销售数据!$J:$J)</f>
        <v>0</v>
      </c>
      <c r="AH3173">
        <f>SUMIF([1]销售数据!$B:$B,AD3173,[1]销售数据!$I:$I)</f>
        <v>0</v>
      </c>
      <c r="AI3173">
        <f>SUMIF([1]销售数据!$B:$B,AD3173,[1]销售数据!$H:$H)</f>
        <v>0</v>
      </c>
      <c r="AJ3173" s="20">
        <f t="shared" si="799"/>
        <v>0</v>
      </c>
      <c r="AK3173">
        <f>SUMIF([1]发货店铺数!$B:$B,AD3173,[1]发货店铺数!$G:$G)</f>
        <v>0</v>
      </c>
      <c r="AL3173">
        <f>SUMIF([1]销售店铺数!$B:$B,AD3173,[1]销售店铺数!$G:$G)</f>
        <v>0</v>
      </c>
      <c r="AM3173">
        <f>SUMIF([1]销售店铺数!$B:$B,AD3173,[1]销售店铺数!$G:$G)</f>
        <v>0</v>
      </c>
      <c r="AN3173" s="20">
        <f t="shared" si="800"/>
        <v>0</v>
      </c>
      <c r="AO3173" s="20">
        <f t="shared" si="801"/>
        <v>0</v>
      </c>
      <c r="AP3173" s="20">
        <f t="shared" si="802"/>
        <v>0</v>
      </c>
      <c r="AQ3173" s="12">
        <f t="shared" si="803"/>
        <v>0</v>
      </c>
      <c r="AR3173" s="20">
        <f t="shared" si="804"/>
        <v>0</v>
      </c>
      <c r="AS3173" s="20">
        <f t="shared" si="805"/>
        <v>0</v>
      </c>
    </row>
    <row r="3174" spans="1:45">
      <c r="A3174"/>
      <c r="B3174"/>
      <c r="C3174"/>
      <c r="D3174"/>
      <c r="E3174"/>
      <c r="F3174"/>
      <c r="G3174"/>
      <c r="H3174"/>
      <c r="I3174"/>
      <c r="J3174"/>
      <c r="K3174"/>
      <c r="L3174"/>
      <c r="M3174" s="8" t="str">
        <f>IF(ISERROR( VLOOKUP(AD3174,'[1]采购入库货量(公司仓库)'!$A:$I,9,FALSE)),"", VLOOKUP(AD3174,'[1]采购入库货量(公司仓库)'!$A:$I,9,FALSE))</f>
        <v/>
      </c>
      <c r="N3174" s="8" t="str">
        <f>IF(ISERROR( VLOOKUP(AD3174,[1]批发上市日期!$A:$F,6,FALSE)),"",  VLOOKUP(AD3174,[1]批发上市日期!$A:$F,6,FALSE))</f>
        <v/>
      </c>
      <c r="O3174" s="48">
        <f>IF(ISERROR(VLOOKUP(E3174&amp;G3174,'[1]采购入库货量(公司仓库)'!$A:$I,7,FALSE)),0,VLOOKUP(E3174&amp;G3174,'[1]采购入库货量(公司仓库)'!$A:$I,7,FALSE))</f>
        <v>0</v>
      </c>
      <c r="P3174" s="12">
        <f t="shared" si="790"/>
        <v>0</v>
      </c>
      <c r="Q3174" s="14">
        <f>IF(ISERROR(VLOOKUP(E3174&amp;G3174,'[1]采购入库货量(公司仓库)'!$A:$I,8,FALSE)),0,VLOOKUP(E3174&amp;G3174,'[1]采购入库货量(公司仓库)'!$A:$I,8,FALSE))</f>
        <v>0</v>
      </c>
      <c r="R3174" s="12">
        <f t="shared" si="791"/>
        <v>0</v>
      </c>
      <c r="S3174">
        <f>SUMIF([1]库存总量!$H:$H,E3174&amp;G3174,[1]库存总量!$G:$G)</f>
        <v>0</v>
      </c>
      <c r="T3174" s="12">
        <f t="shared" si="792"/>
        <v>0</v>
      </c>
      <c r="U3174">
        <f>SUMIFS([1]库存总量!$G:$G,[1]库存总量!$H:$H,E3174&amp;G3174,[1]库存总量!$A:$A,"B")</f>
        <v>0</v>
      </c>
      <c r="V3174" s="12">
        <f t="shared" si="793"/>
        <v>0</v>
      </c>
      <c r="W3174">
        <f>SUMIFS([1]库存总量!$G:$G,[1]库存总量!$H:$H,E3174&amp;G3174,[1]库存总量!$A:$A,"K")</f>
        <v>0</v>
      </c>
      <c r="X3174" s="12">
        <f t="shared" si="794"/>
        <v>0</v>
      </c>
      <c r="Y3174">
        <f t="shared" si="795"/>
        <v>0</v>
      </c>
      <c r="Z3174" s="12">
        <f t="shared" si="796"/>
        <v>0</v>
      </c>
      <c r="AA3174">
        <f>(IF(ISERROR((IF(ISERROR(VLOOKUP(E3174&amp;G3174,'[1]采购入库货量(公司仓库)'!$A:$H,7,FALSE)),0,VLOOKUP(E3174&amp;G3174,'[1]采购入库货量(公司仓库)'!$A:$H,7,FALSE)))*L3174-(IF(ISERROR(VLOOKUP(E3174&amp;G3174,'[1]采购入库货量(公司仓库)'!$A:$H,8,FALSE)),0,VLOOKUP(E3174&amp;G3174,'[1]采购入库货量(公司仓库)'!$A:$H,8,FALSE)))),0,(IF(ISERROR(VLOOKUP(E3174&amp;G3174,'[1]采购入库货量(公司仓库)'!$A:$H,7,FALSE)),0,VLOOKUP(E3174&amp;G3174,'[1]采购入库货量(公司仓库)'!$A:$H,7,FALSE)))*L3174-(IF(ISERROR(VLOOKUP(E3174&amp;G3174,'[1]采购入库货量(公司仓库)'!$A:$H,8,FALSE)),0,VLOOKUP(E3174&amp;G3174,'[1]采购入库货量(公司仓库)'!$A:$H,8,FALSE)))))</f>
        <v>0</v>
      </c>
      <c r="AB3174">
        <f>SUMIF([1]销售数据!$B:$B,E3174&amp;G3174,[1]销售数据!$G:$G)</f>
        <v>0</v>
      </c>
      <c r="AC3174" s="12">
        <f t="shared" si="797"/>
        <v>0</v>
      </c>
      <c r="AD3174" t="str">
        <f t="shared" si="798"/>
        <v/>
      </c>
      <c r="AE3174">
        <f>SUMIF([1]销售数据!$B:$B,AD3174,[1]销售数据!$L:$L)</f>
        <v>0</v>
      </c>
      <c r="AF3174">
        <f>SUMIF([1]销售数据!$B:$B,AD3174,[1]销售数据!$K:$K)</f>
        <v>0</v>
      </c>
      <c r="AG3174">
        <f>SUMIF([1]销售数据!$B:$B,AD3174,[1]销售数据!$J:$J)</f>
        <v>0</v>
      </c>
      <c r="AH3174">
        <f>SUMIF([1]销售数据!$B:$B,AD3174,[1]销售数据!$I:$I)</f>
        <v>0</v>
      </c>
      <c r="AI3174">
        <f>SUMIF([1]销售数据!$B:$B,AD3174,[1]销售数据!$H:$H)</f>
        <v>0</v>
      </c>
      <c r="AJ3174" s="20">
        <f t="shared" si="799"/>
        <v>0</v>
      </c>
      <c r="AK3174">
        <f>SUMIF([1]发货店铺数!$B:$B,AD3174,[1]发货店铺数!$G:$G)</f>
        <v>0</v>
      </c>
      <c r="AL3174">
        <f>SUMIF([1]销售店铺数!$B:$B,AD3174,[1]销售店铺数!$G:$G)</f>
        <v>0</v>
      </c>
      <c r="AM3174">
        <f>SUMIF([1]销售店铺数!$B:$B,AD3174,[1]销售店铺数!$G:$G)</f>
        <v>0</v>
      </c>
      <c r="AN3174" s="20">
        <f t="shared" si="800"/>
        <v>0</v>
      </c>
      <c r="AO3174" s="20">
        <f t="shared" si="801"/>
        <v>0</v>
      </c>
      <c r="AP3174" s="20">
        <f t="shared" si="802"/>
        <v>0</v>
      </c>
      <c r="AQ3174" s="12">
        <f t="shared" si="803"/>
        <v>0</v>
      </c>
      <c r="AR3174" s="20">
        <f t="shared" si="804"/>
        <v>0</v>
      </c>
      <c r="AS3174" s="20">
        <f t="shared" si="805"/>
        <v>0</v>
      </c>
    </row>
    <row r="3175" spans="1:45">
      <c r="A3175"/>
      <c r="B3175"/>
      <c r="C3175"/>
      <c r="D3175"/>
      <c r="E3175"/>
      <c r="F3175"/>
      <c r="G3175"/>
      <c r="H3175"/>
      <c r="I3175"/>
      <c r="J3175"/>
      <c r="K3175"/>
      <c r="L3175"/>
      <c r="M3175" s="8" t="str">
        <f>IF(ISERROR( VLOOKUP(AD3175,'[1]采购入库货量(公司仓库)'!$A:$I,9,FALSE)),"", VLOOKUP(AD3175,'[1]采购入库货量(公司仓库)'!$A:$I,9,FALSE))</f>
        <v/>
      </c>
      <c r="N3175" s="8" t="str">
        <f>IF(ISERROR( VLOOKUP(AD3175,[1]批发上市日期!$A:$F,6,FALSE)),"",  VLOOKUP(AD3175,[1]批发上市日期!$A:$F,6,FALSE))</f>
        <v/>
      </c>
      <c r="O3175" s="48">
        <f>IF(ISERROR(VLOOKUP(E3175&amp;G3175,'[1]采购入库货量(公司仓库)'!$A:$I,7,FALSE)),0,VLOOKUP(E3175&amp;G3175,'[1]采购入库货量(公司仓库)'!$A:$I,7,FALSE))</f>
        <v>0</v>
      </c>
      <c r="P3175" s="12">
        <f t="shared" si="790"/>
        <v>0</v>
      </c>
      <c r="Q3175" s="14">
        <f>IF(ISERROR(VLOOKUP(E3175&amp;G3175,'[1]采购入库货量(公司仓库)'!$A:$I,8,FALSE)),0,VLOOKUP(E3175&amp;G3175,'[1]采购入库货量(公司仓库)'!$A:$I,8,FALSE))</f>
        <v>0</v>
      </c>
      <c r="R3175" s="12">
        <f t="shared" si="791"/>
        <v>0</v>
      </c>
      <c r="S3175">
        <f>SUMIF([1]库存总量!$H:$H,E3175&amp;G3175,[1]库存总量!$G:$G)</f>
        <v>0</v>
      </c>
      <c r="T3175" s="12">
        <f t="shared" si="792"/>
        <v>0</v>
      </c>
      <c r="U3175">
        <f>SUMIFS([1]库存总量!$G:$G,[1]库存总量!$H:$H,E3175&amp;G3175,[1]库存总量!$A:$A,"B")</f>
        <v>0</v>
      </c>
      <c r="V3175" s="12">
        <f t="shared" si="793"/>
        <v>0</v>
      </c>
      <c r="W3175">
        <f>SUMIFS([1]库存总量!$G:$G,[1]库存总量!$H:$H,E3175&amp;G3175,[1]库存总量!$A:$A,"K")</f>
        <v>0</v>
      </c>
      <c r="X3175" s="12">
        <f t="shared" si="794"/>
        <v>0</v>
      </c>
      <c r="Y3175">
        <f t="shared" si="795"/>
        <v>0</v>
      </c>
      <c r="Z3175" s="12">
        <f t="shared" si="796"/>
        <v>0</v>
      </c>
      <c r="AA3175">
        <f>(IF(ISERROR((IF(ISERROR(VLOOKUP(E3175&amp;G3175,'[1]采购入库货量(公司仓库)'!$A:$H,7,FALSE)),0,VLOOKUP(E3175&amp;G3175,'[1]采购入库货量(公司仓库)'!$A:$H,7,FALSE)))*L3175-(IF(ISERROR(VLOOKUP(E3175&amp;G3175,'[1]采购入库货量(公司仓库)'!$A:$H,8,FALSE)),0,VLOOKUP(E3175&amp;G3175,'[1]采购入库货量(公司仓库)'!$A:$H,8,FALSE)))),0,(IF(ISERROR(VLOOKUP(E3175&amp;G3175,'[1]采购入库货量(公司仓库)'!$A:$H,7,FALSE)),0,VLOOKUP(E3175&amp;G3175,'[1]采购入库货量(公司仓库)'!$A:$H,7,FALSE)))*L3175-(IF(ISERROR(VLOOKUP(E3175&amp;G3175,'[1]采购入库货量(公司仓库)'!$A:$H,8,FALSE)),0,VLOOKUP(E3175&amp;G3175,'[1]采购入库货量(公司仓库)'!$A:$H,8,FALSE)))))</f>
        <v>0</v>
      </c>
      <c r="AB3175">
        <f>SUMIF([1]销售数据!$B:$B,E3175&amp;G3175,[1]销售数据!$G:$G)</f>
        <v>0</v>
      </c>
      <c r="AC3175" s="12">
        <f t="shared" si="797"/>
        <v>0</v>
      </c>
      <c r="AD3175" t="str">
        <f t="shared" si="798"/>
        <v/>
      </c>
      <c r="AE3175">
        <f>SUMIF([1]销售数据!$B:$B,AD3175,[1]销售数据!$L:$L)</f>
        <v>0</v>
      </c>
      <c r="AF3175">
        <f>SUMIF([1]销售数据!$B:$B,AD3175,[1]销售数据!$K:$K)</f>
        <v>0</v>
      </c>
      <c r="AG3175">
        <f>SUMIF([1]销售数据!$B:$B,AD3175,[1]销售数据!$J:$J)</f>
        <v>0</v>
      </c>
      <c r="AH3175">
        <f>SUMIF([1]销售数据!$B:$B,AD3175,[1]销售数据!$I:$I)</f>
        <v>0</v>
      </c>
      <c r="AI3175">
        <f>SUMIF([1]销售数据!$B:$B,AD3175,[1]销售数据!$H:$H)</f>
        <v>0</v>
      </c>
      <c r="AJ3175" s="20">
        <f t="shared" si="799"/>
        <v>0</v>
      </c>
      <c r="AK3175">
        <f>SUMIF([1]发货店铺数!$B:$B,AD3175,[1]发货店铺数!$G:$G)</f>
        <v>0</v>
      </c>
      <c r="AL3175">
        <f>SUMIF([1]销售店铺数!$B:$B,AD3175,[1]销售店铺数!$G:$G)</f>
        <v>0</v>
      </c>
      <c r="AM3175">
        <f>SUMIF([1]销售店铺数!$B:$B,AD3175,[1]销售店铺数!$G:$G)</f>
        <v>0</v>
      </c>
      <c r="AN3175" s="20">
        <f t="shared" si="800"/>
        <v>0</v>
      </c>
      <c r="AO3175" s="20">
        <f t="shared" si="801"/>
        <v>0</v>
      </c>
      <c r="AP3175" s="20">
        <f t="shared" si="802"/>
        <v>0</v>
      </c>
      <c r="AQ3175" s="12">
        <f t="shared" si="803"/>
        <v>0</v>
      </c>
      <c r="AR3175" s="20">
        <f t="shared" si="804"/>
        <v>0</v>
      </c>
      <c r="AS3175" s="20">
        <f t="shared" si="805"/>
        <v>0</v>
      </c>
    </row>
    <row r="3176" spans="1:45">
      <c r="A3176"/>
      <c r="B3176"/>
      <c r="C3176"/>
      <c r="D3176"/>
      <c r="E3176"/>
      <c r="F3176"/>
      <c r="G3176"/>
      <c r="H3176"/>
      <c r="I3176"/>
      <c r="J3176"/>
      <c r="K3176"/>
      <c r="L3176"/>
      <c r="M3176" s="8" t="str">
        <f>IF(ISERROR( VLOOKUP(AD3176,'[1]采购入库货量(公司仓库)'!$A:$I,9,FALSE)),"", VLOOKUP(AD3176,'[1]采购入库货量(公司仓库)'!$A:$I,9,FALSE))</f>
        <v/>
      </c>
      <c r="N3176" s="8" t="str">
        <f>IF(ISERROR( VLOOKUP(AD3176,[1]批发上市日期!$A:$F,6,FALSE)),"",  VLOOKUP(AD3176,[1]批发上市日期!$A:$F,6,FALSE))</f>
        <v/>
      </c>
      <c r="O3176" s="48">
        <f>IF(ISERROR(VLOOKUP(E3176&amp;G3176,'[1]采购入库货量(公司仓库)'!$A:$I,7,FALSE)),0,VLOOKUP(E3176&amp;G3176,'[1]采购入库货量(公司仓库)'!$A:$I,7,FALSE))</f>
        <v>0</v>
      </c>
      <c r="P3176" s="12">
        <f t="shared" si="790"/>
        <v>0</v>
      </c>
      <c r="Q3176" s="14">
        <f>IF(ISERROR(VLOOKUP(E3176&amp;G3176,'[1]采购入库货量(公司仓库)'!$A:$I,8,FALSE)),0,VLOOKUP(E3176&amp;G3176,'[1]采购入库货量(公司仓库)'!$A:$I,8,FALSE))</f>
        <v>0</v>
      </c>
      <c r="R3176" s="12">
        <f t="shared" si="791"/>
        <v>0</v>
      </c>
      <c r="S3176">
        <f>SUMIF([1]库存总量!$H:$H,E3176&amp;G3176,[1]库存总量!$G:$G)</f>
        <v>0</v>
      </c>
      <c r="T3176" s="12">
        <f t="shared" si="792"/>
        <v>0</v>
      </c>
      <c r="U3176">
        <f>SUMIFS([1]库存总量!$G:$G,[1]库存总量!$H:$H,E3176&amp;G3176,[1]库存总量!$A:$A,"B")</f>
        <v>0</v>
      </c>
      <c r="V3176" s="12">
        <f t="shared" si="793"/>
        <v>0</v>
      </c>
      <c r="W3176">
        <f>SUMIFS([1]库存总量!$G:$G,[1]库存总量!$H:$H,E3176&amp;G3176,[1]库存总量!$A:$A,"K")</f>
        <v>0</v>
      </c>
      <c r="X3176" s="12">
        <f t="shared" si="794"/>
        <v>0</v>
      </c>
      <c r="Y3176">
        <f t="shared" si="795"/>
        <v>0</v>
      </c>
      <c r="Z3176" s="12">
        <f t="shared" si="796"/>
        <v>0</v>
      </c>
      <c r="AA3176">
        <f>(IF(ISERROR((IF(ISERROR(VLOOKUP(E3176&amp;G3176,'[1]采购入库货量(公司仓库)'!$A:$H,7,FALSE)),0,VLOOKUP(E3176&amp;G3176,'[1]采购入库货量(公司仓库)'!$A:$H,7,FALSE)))*L3176-(IF(ISERROR(VLOOKUP(E3176&amp;G3176,'[1]采购入库货量(公司仓库)'!$A:$H,8,FALSE)),0,VLOOKUP(E3176&amp;G3176,'[1]采购入库货量(公司仓库)'!$A:$H,8,FALSE)))),0,(IF(ISERROR(VLOOKUP(E3176&amp;G3176,'[1]采购入库货量(公司仓库)'!$A:$H,7,FALSE)),0,VLOOKUP(E3176&amp;G3176,'[1]采购入库货量(公司仓库)'!$A:$H,7,FALSE)))*L3176-(IF(ISERROR(VLOOKUP(E3176&amp;G3176,'[1]采购入库货量(公司仓库)'!$A:$H,8,FALSE)),0,VLOOKUP(E3176&amp;G3176,'[1]采购入库货量(公司仓库)'!$A:$H,8,FALSE)))))</f>
        <v>0</v>
      </c>
      <c r="AB3176">
        <f>SUMIF([1]销售数据!$B:$B,E3176&amp;G3176,[1]销售数据!$G:$G)</f>
        <v>0</v>
      </c>
      <c r="AC3176" s="12">
        <f t="shared" si="797"/>
        <v>0</v>
      </c>
      <c r="AD3176" t="str">
        <f t="shared" si="798"/>
        <v/>
      </c>
      <c r="AE3176">
        <f>SUMIF([1]销售数据!$B:$B,AD3176,[1]销售数据!$L:$L)</f>
        <v>0</v>
      </c>
      <c r="AF3176">
        <f>SUMIF([1]销售数据!$B:$B,AD3176,[1]销售数据!$K:$K)</f>
        <v>0</v>
      </c>
      <c r="AG3176">
        <f>SUMIF([1]销售数据!$B:$B,AD3176,[1]销售数据!$J:$J)</f>
        <v>0</v>
      </c>
      <c r="AH3176">
        <f>SUMIF([1]销售数据!$B:$B,AD3176,[1]销售数据!$I:$I)</f>
        <v>0</v>
      </c>
      <c r="AI3176">
        <f>SUMIF([1]销售数据!$B:$B,AD3176,[1]销售数据!$H:$H)</f>
        <v>0</v>
      </c>
      <c r="AJ3176" s="20">
        <f t="shared" si="799"/>
        <v>0</v>
      </c>
      <c r="AK3176">
        <f>SUMIF([1]发货店铺数!$B:$B,AD3176,[1]发货店铺数!$G:$G)</f>
        <v>0</v>
      </c>
      <c r="AL3176">
        <f>SUMIF([1]销售店铺数!$B:$B,AD3176,[1]销售店铺数!$G:$G)</f>
        <v>0</v>
      </c>
      <c r="AM3176">
        <f>SUMIF([1]销售店铺数!$B:$B,AD3176,[1]销售店铺数!$G:$G)</f>
        <v>0</v>
      </c>
      <c r="AN3176" s="20">
        <f t="shared" si="800"/>
        <v>0</v>
      </c>
      <c r="AO3176" s="20">
        <f t="shared" si="801"/>
        <v>0</v>
      </c>
      <c r="AP3176" s="20">
        <f t="shared" si="802"/>
        <v>0</v>
      </c>
      <c r="AQ3176" s="12">
        <f t="shared" si="803"/>
        <v>0</v>
      </c>
      <c r="AR3176" s="20">
        <f t="shared" si="804"/>
        <v>0</v>
      </c>
      <c r="AS3176" s="20">
        <f t="shared" si="805"/>
        <v>0</v>
      </c>
    </row>
    <row r="3177" spans="1:45">
      <c r="A3177"/>
      <c r="B3177"/>
      <c r="C3177"/>
      <c r="D3177"/>
      <c r="E3177"/>
      <c r="F3177"/>
      <c r="G3177"/>
      <c r="H3177"/>
      <c r="I3177"/>
      <c r="J3177"/>
      <c r="K3177"/>
      <c r="L3177"/>
      <c r="M3177" s="8" t="str">
        <f>IF(ISERROR( VLOOKUP(AD3177,'[1]采购入库货量(公司仓库)'!$A:$I,9,FALSE)),"", VLOOKUP(AD3177,'[1]采购入库货量(公司仓库)'!$A:$I,9,FALSE))</f>
        <v/>
      </c>
      <c r="N3177" s="8" t="str">
        <f>IF(ISERROR( VLOOKUP(AD3177,[1]批发上市日期!$A:$F,6,FALSE)),"",  VLOOKUP(AD3177,[1]批发上市日期!$A:$F,6,FALSE))</f>
        <v/>
      </c>
      <c r="O3177" s="48">
        <f>IF(ISERROR(VLOOKUP(E3177&amp;G3177,'[1]采购入库货量(公司仓库)'!$A:$I,7,FALSE)),0,VLOOKUP(E3177&amp;G3177,'[1]采购入库货量(公司仓库)'!$A:$I,7,FALSE))</f>
        <v>0</v>
      </c>
      <c r="P3177" s="12">
        <f t="shared" si="790"/>
        <v>0</v>
      </c>
      <c r="Q3177" s="14">
        <f>IF(ISERROR(VLOOKUP(E3177&amp;G3177,'[1]采购入库货量(公司仓库)'!$A:$I,8,FALSE)),0,VLOOKUP(E3177&amp;G3177,'[1]采购入库货量(公司仓库)'!$A:$I,8,FALSE))</f>
        <v>0</v>
      </c>
      <c r="R3177" s="12">
        <f t="shared" si="791"/>
        <v>0</v>
      </c>
      <c r="S3177">
        <f>SUMIF([1]库存总量!$H:$H,E3177&amp;G3177,[1]库存总量!$G:$G)</f>
        <v>0</v>
      </c>
      <c r="T3177" s="12">
        <f t="shared" si="792"/>
        <v>0</v>
      </c>
      <c r="U3177">
        <f>SUMIFS([1]库存总量!$G:$G,[1]库存总量!$H:$H,E3177&amp;G3177,[1]库存总量!$A:$A,"B")</f>
        <v>0</v>
      </c>
      <c r="V3177" s="12">
        <f t="shared" si="793"/>
        <v>0</v>
      </c>
      <c r="W3177">
        <f>SUMIFS([1]库存总量!$G:$G,[1]库存总量!$H:$H,E3177&amp;G3177,[1]库存总量!$A:$A,"K")</f>
        <v>0</v>
      </c>
      <c r="X3177" s="12">
        <f t="shared" si="794"/>
        <v>0</v>
      </c>
      <c r="Y3177">
        <f t="shared" si="795"/>
        <v>0</v>
      </c>
      <c r="Z3177" s="12">
        <f t="shared" si="796"/>
        <v>0</v>
      </c>
      <c r="AA3177">
        <f>(IF(ISERROR((IF(ISERROR(VLOOKUP(E3177&amp;G3177,'[1]采购入库货量(公司仓库)'!$A:$H,7,FALSE)),0,VLOOKUP(E3177&amp;G3177,'[1]采购入库货量(公司仓库)'!$A:$H,7,FALSE)))*L3177-(IF(ISERROR(VLOOKUP(E3177&amp;G3177,'[1]采购入库货量(公司仓库)'!$A:$H,8,FALSE)),0,VLOOKUP(E3177&amp;G3177,'[1]采购入库货量(公司仓库)'!$A:$H,8,FALSE)))),0,(IF(ISERROR(VLOOKUP(E3177&amp;G3177,'[1]采购入库货量(公司仓库)'!$A:$H,7,FALSE)),0,VLOOKUP(E3177&amp;G3177,'[1]采购入库货量(公司仓库)'!$A:$H,7,FALSE)))*L3177-(IF(ISERROR(VLOOKUP(E3177&amp;G3177,'[1]采购入库货量(公司仓库)'!$A:$H,8,FALSE)),0,VLOOKUP(E3177&amp;G3177,'[1]采购入库货量(公司仓库)'!$A:$H,8,FALSE)))))</f>
        <v>0</v>
      </c>
      <c r="AB3177">
        <f>SUMIF([1]销售数据!$B:$B,E3177&amp;G3177,[1]销售数据!$G:$G)</f>
        <v>0</v>
      </c>
      <c r="AC3177" s="12">
        <f t="shared" si="797"/>
        <v>0</v>
      </c>
      <c r="AD3177" t="str">
        <f t="shared" si="798"/>
        <v/>
      </c>
      <c r="AE3177">
        <f>SUMIF([1]销售数据!$B:$B,AD3177,[1]销售数据!$L:$L)</f>
        <v>0</v>
      </c>
      <c r="AF3177">
        <f>SUMIF([1]销售数据!$B:$B,AD3177,[1]销售数据!$K:$K)</f>
        <v>0</v>
      </c>
      <c r="AG3177">
        <f>SUMIF([1]销售数据!$B:$B,AD3177,[1]销售数据!$J:$J)</f>
        <v>0</v>
      </c>
      <c r="AH3177">
        <f>SUMIF([1]销售数据!$B:$B,AD3177,[1]销售数据!$I:$I)</f>
        <v>0</v>
      </c>
      <c r="AI3177">
        <f>SUMIF([1]销售数据!$B:$B,AD3177,[1]销售数据!$H:$H)</f>
        <v>0</v>
      </c>
      <c r="AJ3177" s="20">
        <f t="shared" si="799"/>
        <v>0</v>
      </c>
      <c r="AK3177">
        <f>SUMIF([1]发货店铺数!$B:$B,AD3177,[1]发货店铺数!$G:$G)</f>
        <v>0</v>
      </c>
      <c r="AL3177">
        <f>SUMIF([1]销售店铺数!$B:$B,AD3177,[1]销售店铺数!$G:$G)</f>
        <v>0</v>
      </c>
      <c r="AM3177">
        <f>SUMIF([1]销售店铺数!$B:$B,AD3177,[1]销售店铺数!$G:$G)</f>
        <v>0</v>
      </c>
      <c r="AN3177" s="20">
        <f t="shared" si="800"/>
        <v>0</v>
      </c>
      <c r="AO3177" s="20">
        <f t="shared" si="801"/>
        <v>0</v>
      </c>
      <c r="AP3177" s="20">
        <f t="shared" si="802"/>
        <v>0</v>
      </c>
      <c r="AQ3177" s="12">
        <f t="shared" si="803"/>
        <v>0</v>
      </c>
      <c r="AR3177" s="20">
        <f t="shared" si="804"/>
        <v>0</v>
      </c>
      <c r="AS3177" s="20">
        <f t="shared" si="805"/>
        <v>0</v>
      </c>
    </row>
    <row r="3178" spans="1:45">
      <c r="A3178"/>
      <c r="B3178"/>
      <c r="C3178"/>
      <c r="D3178"/>
      <c r="E3178"/>
      <c r="F3178"/>
      <c r="G3178"/>
      <c r="H3178"/>
      <c r="I3178"/>
      <c r="J3178"/>
      <c r="K3178"/>
      <c r="L3178"/>
      <c r="M3178" s="8" t="str">
        <f>IF(ISERROR( VLOOKUP(AD3178,'[1]采购入库货量(公司仓库)'!$A:$I,9,FALSE)),"", VLOOKUP(AD3178,'[1]采购入库货量(公司仓库)'!$A:$I,9,FALSE))</f>
        <v/>
      </c>
      <c r="N3178" s="8" t="str">
        <f>IF(ISERROR( VLOOKUP(AD3178,[1]批发上市日期!$A:$F,6,FALSE)),"",  VLOOKUP(AD3178,[1]批发上市日期!$A:$F,6,FALSE))</f>
        <v/>
      </c>
      <c r="O3178" s="48">
        <f>IF(ISERROR(VLOOKUP(E3178&amp;G3178,'[1]采购入库货量(公司仓库)'!$A:$I,7,FALSE)),0,VLOOKUP(E3178&amp;G3178,'[1]采购入库货量(公司仓库)'!$A:$I,7,FALSE))</f>
        <v>0</v>
      </c>
      <c r="P3178" s="12">
        <f t="shared" si="790"/>
        <v>0</v>
      </c>
      <c r="Q3178" s="14">
        <f>IF(ISERROR(VLOOKUP(E3178&amp;G3178,'[1]采购入库货量(公司仓库)'!$A:$I,8,FALSE)),0,VLOOKUP(E3178&amp;G3178,'[1]采购入库货量(公司仓库)'!$A:$I,8,FALSE))</f>
        <v>0</v>
      </c>
      <c r="R3178" s="12">
        <f t="shared" si="791"/>
        <v>0</v>
      </c>
      <c r="S3178">
        <f>SUMIF([1]库存总量!$H:$H,E3178&amp;G3178,[1]库存总量!$G:$G)</f>
        <v>0</v>
      </c>
      <c r="T3178" s="12">
        <f t="shared" si="792"/>
        <v>0</v>
      </c>
      <c r="U3178">
        <f>SUMIFS([1]库存总量!$G:$G,[1]库存总量!$H:$H,E3178&amp;G3178,[1]库存总量!$A:$A,"B")</f>
        <v>0</v>
      </c>
      <c r="V3178" s="12">
        <f t="shared" si="793"/>
        <v>0</v>
      </c>
      <c r="W3178">
        <f>SUMIFS([1]库存总量!$G:$G,[1]库存总量!$H:$H,E3178&amp;G3178,[1]库存总量!$A:$A,"K")</f>
        <v>0</v>
      </c>
      <c r="X3178" s="12">
        <f t="shared" si="794"/>
        <v>0</v>
      </c>
      <c r="Y3178">
        <f t="shared" si="795"/>
        <v>0</v>
      </c>
      <c r="Z3178" s="12">
        <f t="shared" si="796"/>
        <v>0</v>
      </c>
      <c r="AA3178">
        <f>(IF(ISERROR((IF(ISERROR(VLOOKUP(E3178&amp;G3178,'[1]采购入库货量(公司仓库)'!$A:$H,7,FALSE)),0,VLOOKUP(E3178&amp;G3178,'[1]采购入库货量(公司仓库)'!$A:$H,7,FALSE)))*L3178-(IF(ISERROR(VLOOKUP(E3178&amp;G3178,'[1]采购入库货量(公司仓库)'!$A:$H,8,FALSE)),0,VLOOKUP(E3178&amp;G3178,'[1]采购入库货量(公司仓库)'!$A:$H,8,FALSE)))),0,(IF(ISERROR(VLOOKUP(E3178&amp;G3178,'[1]采购入库货量(公司仓库)'!$A:$H,7,FALSE)),0,VLOOKUP(E3178&amp;G3178,'[1]采购入库货量(公司仓库)'!$A:$H,7,FALSE)))*L3178-(IF(ISERROR(VLOOKUP(E3178&amp;G3178,'[1]采购入库货量(公司仓库)'!$A:$H,8,FALSE)),0,VLOOKUP(E3178&amp;G3178,'[1]采购入库货量(公司仓库)'!$A:$H,8,FALSE)))))</f>
        <v>0</v>
      </c>
      <c r="AB3178">
        <f>SUMIF([1]销售数据!$B:$B,E3178&amp;G3178,[1]销售数据!$G:$G)</f>
        <v>0</v>
      </c>
      <c r="AC3178" s="12">
        <f t="shared" si="797"/>
        <v>0</v>
      </c>
      <c r="AD3178" t="str">
        <f t="shared" si="798"/>
        <v/>
      </c>
      <c r="AE3178">
        <f>SUMIF([1]销售数据!$B:$B,AD3178,[1]销售数据!$L:$L)</f>
        <v>0</v>
      </c>
      <c r="AF3178">
        <f>SUMIF([1]销售数据!$B:$B,AD3178,[1]销售数据!$K:$K)</f>
        <v>0</v>
      </c>
      <c r="AG3178">
        <f>SUMIF([1]销售数据!$B:$B,AD3178,[1]销售数据!$J:$J)</f>
        <v>0</v>
      </c>
      <c r="AH3178">
        <f>SUMIF([1]销售数据!$B:$B,AD3178,[1]销售数据!$I:$I)</f>
        <v>0</v>
      </c>
      <c r="AI3178">
        <f>SUMIF([1]销售数据!$B:$B,AD3178,[1]销售数据!$H:$H)</f>
        <v>0</v>
      </c>
      <c r="AJ3178" s="20">
        <f t="shared" si="799"/>
        <v>0</v>
      </c>
      <c r="AK3178">
        <f>SUMIF([1]发货店铺数!$B:$B,AD3178,[1]发货店铺数!$G:$G)</f>
        <v>0</v>
      </c>
      <c r="AL3178">
        <f>SUMIF([1]销售店铺数!$B:$B,AD3178,[1]销售店铺数!$G:$G)</f>
        <v>0</v>
      </c>
      <c r="AM3178">
        <f>SUMIF([1]销售店铺数!$B:$B,AD3178,[1]销售店铺数!$G:$G)</f>
        <v>0</v>
      </c>
      <c r="AN3178" s="20">
        <f t="shared" si="800"/>
        <v>0</v>
      </c>
      <c r="AO3178" s="20">
        <f t="shared" si="801"/>
        <v>0</v>
      </c>
      <c r="AP3178" s="20">
        <f t="shared" si="802"/>
        <v>0</v>
      </c>
      <c r="AQ3178" s="12">
        <f t="shared" si="803"/>
        <v>0</v>
      </c>
      <c r="AR3178" s="20">
        <f t="shared" si="804"/>
        <v>0</v>
      </c>
      <c r="AS3178" s="20">
        <f t="shared" si="805"/>
        <v>0</v>
      </c>
    </row>
    <row r="3179" spans="1:45">
      <c r="A3179"/>
      <c r="B3179"/>
      <c r="C3179"/>
      <c r="D3179"/>
      <c r="E3179"/>
      <c r="F3179"/>
      <c r="G3179"/>
      <c r="H3179"/>
      <c r="I3179"/>
      <c r="J3179"/>
      <c r="K3179"/>
      <c r="L3179"/>
      <c r="M3179" s="8" t="str">
        <f>IF(ISERROR( VLOOKUP(AD3179,'[1]采购入库货量(公司仓库)'!$A:$I,9,FALSE)),"", VLOOKUP(AD3179,'[1]采购入库货量(公司仓库)'!$A:$I,9,FALSE))</f>
        <v/>
      </c>
      <c r="N3179" s="8" t="str">
        <f>IF(ISERROR( VLOOKUP(AD3179,[1]批发上市日期!$A:$F,6,FALSE)),"",  VLOOKUP(AD3179,[1]批发上市日期!$A:$F,6,FALSE))</f>
        <v/>
      </c>
      <c r="O3179" s="48">
        <f>IF(ISERROR(VLOOKUP(E3179&amp;G3179,'[1]采购入库货量(公司仓库)'!$A:$I,7,FALSE)),0,VLOOKUP(E3179&amp;G3179,'[1]采购入库货量(公司仓库)'!$A:$I,7,FALSE))</f>
        <v>0</v>
      </c>
      <c r="P3179" s="12">
        <f t="shared" si="790"/>
        <v>0</v>
      </c>
      <c r="Q3179" s="14">
        <f>IF(ISERROR(VLOOKUP(E3179&amp;G3179,'[1]采购入库货量(公司仓库)'!$A:$I,8,FALSE)),0,VLOOKUP(E3179&amp;G3179,'[1]采购入库货量(公司仓库)'!$A:$I,8,FALSE))</f>
        <v>0</v>
      </c>
      <c r="R3179" s="12">
        <f t="shared" si="791"/>
        <v>0</v>
      </c>
      <c r="S3179">
        <f>SUMIF([1]库存总量!$H:$H,E3179&amp;G3179,[1]库存总量!$G:$G)</f>
        <v>0</v>
      </c>
      <c r="T3179" s="12">
        <f t="shared" si="792"/>
        <v>0</v>
      </c>
      <c r="U3179">
        <f>SUMIFS([1]库存总量!$G:$G,[1]库存总量!$H:$H,E3179&amp;G3179,[1]库存总量!$A:$A,"B")</f>
        <v>0</v>
      </c>
      <c r="V3179" s="12">
        <f t="shared" si="793"/>
        <v>0</v>
      </c>
      <c r="W3179">
        <f>SUMIFS([1]库存总量!$G:$G,[1]库存总量!$H:$H,E3179&amp;G3179,[1]库存总量!$A:$A,"K")</f>
        <v>0</v>
      </c>
      <c r="X3179" s="12">
        <f t="shared" si="794"/>
        <v>0</v>
      </c>
      <c r="Y3179">
        <f t="shared" si="795"/>
        <v>0</v>
      </c>
      <c r="Z3179" s="12">
        <f t="shared" si="796"/>
        <v>0</v>
      </c>
      <c r="AA3179">
        <f>(IF(ISERROR((IF(ISERROR(VLOOKUP(E3179&amp;G3179,'[1]采购入库货量(公司仓库)'!$A:$H,7,FALSE)),0,VLOOKUP(E3179&amp;G3179,'[1]采购入库货量(公司仓库)'!$A:$H,7,FALSE)))*L3179-(IF(ISERROR(VLOOKUP(E3179&amp;G3179,'[1]采购入库货量(公司仓库)'!$A:$H,8,FALSE)),0,VLOOKUP(E3179&amp;G3179,'[1]采购入库货量(公司仓库)'!$A:$H,8,FALSE)))),0,(IF(ISERROR(VLOOKUP(E3179&amp;G3179,'[1]采购入库货量(公司仓库)'!$A:$H,7,FALSE)),0,VLOOKUP(E3179&amp;G3179,'[1]采购入库货量(公司仓库)'!$A:$H,7,FALSE)))*L3179-(IF(ISERROR(VLOOKUP(E3179&amp;G3179,'[1]采购入库货量(公司仓库)'!$A:$H,8,FALSE)),0,VLOOKUP(E3179&amp;G3179,'[1]采购入库货量(公司仓库)'!$A:$H,8,FALSE)))))</f>
        <v>0</v>
      </c>
      <c r="AB3179">
        <f>SUMIF([1]销售数据!$B:$B,E3179&amp;G3179,[1]销售数据!$G:$G)</f>
        <v>0</v>
      </c>
      <c r="AC3179" s="12">
        <f t="shared" si="797"/>
        <v>0</v>
      </c>
      <c r="AD3179" t="str">
        <f t="shared" si="798"/>
        <v/>
      </c>
      <c r="AE3179">
        <f>SUMIF([1]销售数据!$B:$B,AD3179,[1]销售数据!$L:$L)</f>
        <v>0</v>
      </c>
      <c r="AF3179">
        <f>SUMIF([1]销售数据!$B:$B,AD3179,[1]销售数据!$K:$K)</f>
        <v>0</v>
      </c>
      <c r="AG3179">
        <f>SUMIF([1]销售数据!$B:$B,AD3179,[1]销售数据!$J:$J)</f>
        <v>0</v>
      </c>
      <c r="AH3179">
        <f>SUMIF([1]销售数据!$B:$B,AD3179,[1]销售数据!$I:$I)</f>
        <v>0</v>
      </c>
      <c r="AI3179">
        <f>SUMIF([1]销售数据!$B:$B,AD3179,[1]销售数据!$H:$H)</f>
        <v>0</v>
      </c>
      <c r="AJ3179" s="20">
        <f t="shared" si="799"/>
        <v>0</v>
      </c>
      <c r="AK3179">
        <f>SUMIF([1]发货店铺数!$B:$B,AD3179,[1]发货店铺数!$G:$G)</f>
        <v>0</v>
      </c>
      <c r="AL3179">
        <f>SUMIF([1]销售店铺数!$B:$B,AD3179,[1]销售店铺数!$G:$G)</f>
        <v>0</v>
      </c>
      <c r="AM3179">
        <f>SUMIF([1]销售店铺数!$B:$B,AD3179,[1]销售店铺数!$G:$G)</f>
        <v>0</v>
      </c>
      <c r="AN3179" s="20">
        <f t="shared" si="800"/>
        <v>0</v>
      </c>
      <c r="AO3179" s="20">
        <f t="shared" si="801"/>
        <v>0</v>
      </c>
      <c r="AP3179" s="20">
        <f t="shared" si="802"/>
        <v>0</v>
      </c>
      <c r="AQ3179" s="12">
        <f t="shared" si="803"/>
        <v>0</v>
      </c>
      <c r="AR3179" s="20">
        <f t="shared" si="804"/>
        <v>0</v>
      </c>
      <c r="AS3179" s="20">
        <f t="shared" si="805"/>
        <v>0</v>
      </c>
    </row>
    <row r="3180" spans="1:45">
      <c r="A3180"/>
      <c r="B3180"/>
      <c r="C3180"/>
      <c r="D3180"/>
      <c r="E3180"/>
      <c r="F3180"/>
      <c r="G3180"/>
      <c r="H3180"/>
      <c r="I3180"/>
      <c r="J3180"/>
      <c r="K3180"/>
      <c r="L3180"/>
      <c r="M3180" s="8" t="str">
        <f>IF(ISERROR( VLOOKUP(AD3180,'[1]采购入库货量(公司仓库)'!$A:$I,9,FALSE)),"", VLOOKUP(AD3180,'[1]采购入库货量(公司仓库)'!$A:$I,9,FALSE))</f>
        <v/>
      </c>
      <c r="N3180" s="8" t="str">
        <f>IF(ISERROR( VLOOKUP(AD3180,[1]批发上市日期!$A:$F,6,FALSE)),"",  VLOOKUP(AD3180,[1]批发上市日期!$A:$F,6,FALSE))</f>
        <v/>
      </c>
      <c r="O3180" s="48">
        <f>IF(ISERROR(VLOOKUP(E3180&amp;G3180,'[1]采购入库货量(公司仓库)'!$A:$I,7,FALSE)),0,VLOOKUP(E3180&amp;G3180,'[1]采购入库货量(公司仓库)'!$A:$I,7,FALSE))</f>
        <v>0</v>
      </c>
      <c r="P3180" s="12">
        <f t="shared" si="790"/>
        <v>0</v>
      </c>
      <c r="Q3180" s="14">
        <f>IF(ISERROR(VLOOKUP(E3180&amp;G3180,'[1]采购入库货量(公司仓库)'!$A:$I,8,FALSE)),0,VLOOKUP(E3180&amp;G3180,'[1]采购入库货量(公司仓库)'!$A:$I,8,FALSE))</f>
        <v>0</v>
      </c>
      <c r="R3180" s="12">
        <f t="shared" si="791"/>
        <v>0</v>
      </c>
      <c r="S3180">
        <f>SUMIF([1]库存总量!$H:$H,E3180&amp;G3180,[1]库存总量!$G:$G)</f>
        <v>0</v>
      </c>
      <c r="T3180" s="12">
        <f t="shared" si="792"/>
        <v>0</v>
      </c>
      <c r="U3180">
        <f>SUMIFS([1]库存总量!$G:$G,[1]库存总量!$H:$H,E3180&amp;G3180,[1]库存总量!$A:$A,"B")</f>
        <v>0</v>
      </c>
      <c r="V3180" s="12">
        <f t="shared" si="793"/>
        <v>0</v>
      </c>
      <c r="W3180">
        <f>SUMIFS([1]库存总量!$G:$G,[1]库存总量!$H:$H,E3180&amp;G3180,[1]库存总量!$A:$A,"K")</f>
        <v>0</v>
      </c>
      <c r="X3180" s="12">
        <f t="shared" si="794"/>
        <v>0</v>
      </c>
      <c r="Y3180">
        <f t="shared" si="795"/>
        <v>0</v>
      </c>
      <c r="Z3180" s="12">
        <f t="shared" si="796"/>
        <v>0</v>
      </c>
      <c r="AA3180">
        <f>(IF(ISERROR((IF(ISERROR(VLOOKUP(E3180&amp;G3180,'[1]采购入库货量(公司仓库)'!$A:$H,7,FALSE)),0,VLOOKUP(E3180&amp;G3180,'[1]采购入库货量(公司仓库)'!$A:$H,7,FALSE)))*L3180-(IF(ISERROR(VLOOKUP(E3180&amp;G3180,'[1]采购入库货量(公司仓库)'!$A:$H,8,FALSE)),0,VLOOKUP(E3180&amp;G3180,'[1]采购入库货量(公司仓库)'!$A:$H,8,FALSE)))),0,(IF(ISERROR(VLOOKUP(E3180&amp;G3180,'[1]采购入库货量(公司仓库)'!$A:$H,7,FALSE)),0,VLOOKUP(E3180&amp;G3180,'[1]采购入库货量(公司仓库)'!$A:$H,7,FALSE)))*L3180-(IF(ISERROR(VLOOKUP(E3180&amp;G3180,'[1]采购入库货量(公司仓库)'!$A:$H,8,FALSE)),0,VLOOKUP(E3180&amp;G3180,'[1]采购入库货量(公司仓库)'!$A:$H,8,FALSE)))))</f>
        <v>0</v>
      </c>
      <c r="AB3180">
        <f>SUMIF([1]销售数据!$B:$B,E3180&amp;G3180,[1]销售数据!$G:$G)</f>
        <v>0</v>
      </c>
      <c r="AC3180" s="12">
        <f t="shared" si="797"/>
        <v>0</v>
      </c>
      <c r="AD3180" t="str">
        <f t="shared" si="798"/>
        <v/>
      </c>
      <c r="AE3180">
        <f>SUMIF([1]销售数据!$B:$B,AD3180,[1]销售数据!$L:$L)</f>
        <v>0</v>
      </c>
      <c r="AF3180">
        <f>SUMIF([1]销售数据!$B:$B,AD3180,[1]销售数据!$K:$K)</f>
        <v>0</v>
      </c>
      <c r="AG3180">
        <f>SUMIF([1]销售数据!$B:$B,AD3180,[1]销售数据!$J:$J)</f>
        <v>0</v>
      </c>
      <c r="AH3180">
        <f>SUMIF([1]销售数据!$B:$B,AD3180,[1]销售数据!$I:$I)</f>
        <v>0</v>
      </c>
      <c r="AI3180">
        <f>SUMIF([1]销售数据!$B:$B,AD3180,[1]销售数据!$H:$H)</f>
        <v>0</v>
      </c>
      <c r="AJ3180" s="20">
        <f t="shared" si="799"/>
        <v>0</v>
      </c>
      <c r="AK3180">
        <f>SUMIF([1]发货店铺数!$B:$B,AD3180,[1]发货店铺数!$G:$G)</f>
        <v>0</v>
      </c>
      <c r="AL3180">
        <f>SUMIF([1]销售店铺数!$B:$B,AD3180,[1]销售店铺数!$G:$G)</f>
        <v>0</v>
      </c>
      <c r="AM3180">
        <f>SUMIF([1]销售店铺数!$B:$B,AD3180,[1]销售店铺数!$G:$G)</f>
        <v>0</v>
      </c>
      <c r="AN3180" s="20">
        <f t="shared" si="800"/>
        <v>0</v>
      </c>
      <c r="AO3180" s="20">
        <f t="shared" si="801"/>
        <v>0</v>
      </c>
      <c r="AP3180" s="20">
        <f t="shared" si="802"/>
        <v>0</v>
      </c>
      <c r="AQ3180" s="12">
        <f t="shared" si="803"/>
        <v>0</v>
      </c>
      <c r="AR3180" s="20">
        <f t="shared" si="804"/>
        <v>0</v>
      </c>
      <c r="AS3180" s="20">
        <f t="shared" si="805"/>
        <v>0</v>
      </c>
    </row>
    <row r="3181" spans="1:45">
      <c r="A3181"/>
      <c r="B3181"/>
      <c r="C3181"/>
      <c r="D3181"/>
      <c r="E3181"/>
      <c r="F3181"/>
      <c r="G3181"/>
      <c r="H3181"/>
      <c r="I3181"/>
      <c r="J3181"/>
      <c r="K3181"/>
      <c r="L3181"/>
      <c r="M3181" s="8" t="str">
        <f>IF(ISERROR( VLOOKUP(AD3181,'[1]采购入库货量(公司仓库)'!$A:$I,9,FALSE)),"", VLOOKUP(AD3181,'[1]采购入库货量(公司仓库)'!$A:$I,9,FALSE))</f>
        <v/>
      </c>
      <c r="N3181" s="8" t="str">
        <f>IF(ISERROR( VLOOKUP(AD3181,[1]批发上市日期!$A:$F,6,FALSE)),"",  VLOOKUP(AD3181,[1]批发上市日期!$A:$F,6,FALSE))</f>
        <v/>
      </c>
      <c r="O3181" s="48">
        <f>IF(ISERROR(VLOOKUP(E3181&amp;G3181,'[1]采购入库货量(公司仓库)'!$A:$I,7,FALSE)),0,VLOOKUP(E3181&amp;G3181,'[1]采购入库货量(公司仓库)'!$A:$I,7,FALSE))</f>
        <v>0</v>
      </c>
      <c r="P3181" s="12">
        <f t="shared" si="790"/>
        <v>0</v>
      </c>
      <c r="Q3181" s="14">
        <f>IF(ISERROR(VLOOKUP(E3181&amp;G3181,'[1]采购入库货量(公司仓库)'!$A:$I,8,FALSE)),0,VLOOKUP(E3181&amp;G3181,'[1]采购入库货量(公司仓库)'!$A:$I,8,FALSE))</f>
        <v>0</v>
      </c>
      <c r="R3181" s="12">
        <f t="shared" si="791"/>
        <v>0</v>
      </c>
      <c r="S3181">
        <f>SUMIF([1]库存总量!$H:$H,E3181&amp;G3181,[1]库存总量!$G:$G)</f>
        <v>0</v>
      </c>
      <c r="T3181" s="12">
        <f t="shared" si="792"/>
        <v>0</v>
      </c>
      <c r="U3181">
        <f>SUMIFS([1]库存总量!$G:$G,[1]库存总量!$H:$H,E3181&amp;G3181,[1]库存总量!$A:$A,"B")</f>
        <v>0</v>
      </c>
      <c r="V3181" s="12">
        <f t="shared" si="793"/>
        <v>0</v>
      </c>
      <c r="W3181">
        <f>SUMIFS([1]库存总量!$G:$G,[1]库存总量!$H:$H,E3181&amp;G3181,[1]库存总量!$A:$A,"K")</f>
        <v>0</v>
      </c>
      <c r="X3181" s="12">
        <f t="shared" si="794"/>
        <v>0</v>
      </c>
      <c r="Y3181">
        <f t="shared" si="795"/>
        <v>0</v>
      </c>
      <c r="Z3181" s="12">
        <f t="shared" si="796"/>
        <v>0</v>
      </c>
      <c r="AA3181">
        <f>(IF(ISERROR((IF(ISERROR(VLOOKUP(E3181&amp;G3181,'[1]采购入库货量(公司仓库)'!$A:$H,7,FALSE)),0,VLOOKUP(E3181&amp;G3181,'[1]采购入库货量(公司仓库)'!$A:$H,7,FALSE)))*L3181-(IF(ISERROR(VLOOKUP(E3181&amp;G3181,'[1]采购入库货量(公司仓库)'!$A:$H,8,FALSE)),0,VLOOKUP(E3181&amp;G3181,'[1]采购入库货量(公司仓库)'!$A:$H,8,FALSE)))),0,(IF(ISERROR(VLOOKUP(E3181&amp;G3181,'[1]采购入库货量(公司仓库)'!$A:$H,7,FALSE)),0,VLOOKUP(E3181&amp;G3181,'[1]采购入库货量(公司仓库)'!$A:$H,7,FALSE)))*L3181-(IF(ISERROR(VLOOKUP(E3181&amp;G3181,'[1]采购入库货量(公司仓库)'!$A:$H,8,FALSE)),0,VLOOKUP(E3181&amp;G3181,'[1]采购入库货量(公司仓库)'!$A:$H,8,FALSE)))))</f>
        <v>0</v>
      </c>
      <c r="AB3181">
        <f>SUMIF([1]销售数据!$B:$B,E3181&amp;G3181,[1]销售数据!$G:$G)</f>
        <v>0</v>
      </c>
      <c r="AC3181" s="12">
        <f t="shared" si="797"/>
        <v>0</v>
      </c>
      <c r="AD3181" t="str">
        <f t="shared" si="798"/>
        <v/>
      </c>
      <c r="AE3181">
        <f>SUMIF([1]销售数据!$B:$B,AD3181,[1]销售数据!$L:$L)</f>
        <v>0</v>
      </c>
      <c r="AF3181">
        <f>SUMIF([1]销售数据!$B:$B,AD3181,[1]销售数据!$K:$K)</f>
        <v>0</v>
      </c>
      <c r="AG3181">
        <f>SUMIF([1]销售数据!$B:$B,AD3181,[1]销售数据!$J:$J)</f>
        <v>0</v>
      </c>
      <c r="AH3181">
        <f>SUMIF([1]销售数据!$B:$B,AD3181,[1]销售数据!$I:$I)</f>
        <v>0</v>
      </c>
      <c r="AI3181">
        <f>SUMIF([1]销售数据!$B:$B,AD3181,[1]销售数据!$H:$H)</f>
        <v>0</v>
      </c>
      <c r="AJ3181" s="20">
        <f t="shared" si="799"/>
        <v>0</v>
      </c>
      <c r="AK3181">
        <f>SUMIF([1]发货店铺数!$B:$B,AD3181,[1]发货店铺数!$G:$G)</f>
        <v>0</v>
      </c>
      <c r="AL3181">
        <f>SUMIF([1]销售店铺数!$B:$B,AD3181,[1]销售店铺数!$G:$G)</f>
        <v>0</v>
      </c>
      <c r="AM3181">
        <f>SUMIF([1]销售店铺数!$B:$B,AD3181,[1]销售店铺数!$G:$G)</f>
        <v>0</v>
      </c>
      <c r="AN3181" s="20">
        <f t="shared" si="800"/>
        <v>0</v>
      </c>
      <c r="AO3181" s="20">
        <f t="shared" si="801"/>
        <v>0</v>
      </c>
      <c r="AP3181" s="20">
        <f t="shared" si="802"/>
        <v>0</v>
      </c>
      <c r="AQ3181" s="12">
        <f t="shared" si="803"/>
        <v>0</v>
      </c>
      <c r="AR3181" s="20">
        <f t="shared" si="804"/>
        <v>0</v>
      </c>
      <c r="AS3181" s="20">
        <f t="shared" si="805"/>
        <v>0</v>
      </c>
    </row>
    <row r="3182" spans="1:45">
      <c r="A3182"/>
      <c r="B3182"/>
      <c r="C3182"/>
      <c r="D3182"/>
      <c r="E3182"/>
      <c r="F3182"/>
      <c r="G3182"/>
      <c r="H3182"/>
      <c r="I3182"/>
      <c r="J3182"/>
      <c r="K3182"/>
      <c r="L3182"/>
      <c r="M3182" s="8" t="str">
        <f>IF(ISERROR( VLOOKUP(AD3182,'[1]采购入库货量(公司仓库)'!$A:$I,9,FALSE)),"", VLOOKUP(AD3182,'[1]采购入库货量(公司仓库)'!$A:$I,9,FALSE))</f>
        <v/>
      </c>
      <c r="N3182" s="8" t="str">
        <f>IF(ISERROR( VLOOKUP(AD3182,[1]批发上市日期!$A:$F,6,FALSE)),"",  VLOOKUP(AD3182,[1]批发上市日期!$A:$F,6,FALSE))</f>
        <v/>
      </c>
      <c r="O3182" s="48">
        <f>IF(ISERROR(VLOOKUP(E3182&amp;G3182,'[1]采购入库货量(公司仓库)'!$A:$I,7,FALSE)),0,VLOOKUP(E3182&amp;G3182,'[1]采购入库货量(公司仓库)'!$A:$I,7,FALSE))</f>
        <v>0</v>
      </c>
      <c r="P3182" s="12">
        <f t="shared" si="790"/>
        <v>0</v>
      </c>
      <c r="Q3182" s="14">
        <f>IF(ISERROR(VLOOKUP(E3182&amp;G3182,'[1]采购入库货量(公司仓库)'!$A:$I,8,FALSE)),0,VLOOKUP(E3182&amp;G3182,'[1]采购入库货量(公司仓库)'!$A:$I,8,FALSE))</f>
        <v>0</v>
      </c>
      <c r="R3182" s="12">
        <f t="shared" si="791"/>
        <v>0</v>
      </c>
      <c r="S3182">
        <f>SUMIF([1]库存总量!$H:$H,E3182&amp;G3182,[1]库存总量!$G:$G)</f>
        <v>0</v>
      </c>
      <c r="T3182" s="12">
        <f t="shared" si="792"/>
        <v>0</v>
      </c>
      <c r="U3182">
        <f>SUMIFS([1]库存总量!$G:$G,[1]库存总量!$H:$H,E3182&amp;G3182,[1]库存总量!$A:$A,"B")</f>
        <v>0</v>
      </c>
      <c r="V3182" s="12">
        <f t="shared" si="793"/>
        <v>0</v>
      </c>
      <c r="W3182">
        <f>SUMIFS([1]库存总量!$G:$G,[1]库存总量!$H:$H,E3182&amp;G3182,[1]库存总量!$A:$A,"K")</f>
        <v>0</v>
      </c>
      <c r="X3182" s="12">
        <f t="shared" si="794"/>
        <v>0</v>
      </c>
      <c r="Y3182">
        <f t="shared" si="795"/>
        <v>0</v>
      </c>
      <c r="Z3182" s="12">
        <f t="shared" si="796"/>
        <v>0</v>
      </c>
      <c r="AA3182">
        <f>(IF(ISERROR((IF(ISERROR(VLOOKUP(E3182&amp;G3182,'[1]采购入库货量(公司仓库)'!$A:$H,7,FALSE)),0,VLOOKUP(E3182&amp;G3182,'[1]采购入库货量(公司仓库)'!$A:$H,7,FALSE)))*L3182-(IF(ISERROR(VLOOKUP(E3182&amp;G3182,'[1]采购入库货量(公司仓库)'!$A:$H,8,FALSE)),0,VLOOKUP(E3182&amp;G3182,'[1]采购入库货量(公司仓库)'!$A:$H,8,FALSE)))),0,(IF(ISERROR(VLOOKUP(E3182&amp;G3182,'[1]采购入库货量(公司仓库)'!$A:$H,7,FALSE)),0,VLOOKUP(E3182&amp;G3182,'[1]采购入库货量(公司仓库)'!$A:$H,7,FALSE)))*L3182-(IF(ISERROR(VLOOKUP(E3182&amp;G3182,'[1]采购入库货量(公司仓库)'!$A:$H,8,FALSE)),0,VLOOKUP(E3182&amp;G3182,'[1]采购入库货量(公司仓库)'!$A:$H,8,FALSE)))))</f>
        <v>0</v>
      </c>
      <c r="AB3182">
        <f>SUMIF([1]销售数据!$B:$B,E3182&amp;G3182,[1]销售数据!$G:$G)</f>
        <v>0</v>
      </c>
      <c r="AC3182" s="12">
        <f t="shared" si="797"/>
        <v>0</v>
      </c>
      <c r="AD3182" t="str">
        <f t="shared" si="798"/>
        <v/>
      </c>
      <c r="AE3182">
        <f>SUMIF([1]销售数据!$B:$B,AD3182,[1]销售数据!$L:$L)</f>
        <v>0</v>
      </c>
      <c r="AF3182">
        <f>SUMIF([1]销售数据!$B:$B,AD3182,[1]销售数据!$K:$K)</f>
        <v>0</v>
      </c>
      <c r="AG3182">
        <f>SUMIF([1]销售数据!$B:$B,AD3182,[1]销售数据!$J:$J)</f>
        <v>0</v>
      </c>
      <c r="AH3182">
        <f>SUMIF([1]销售数据!$B:$B,AD3182,[1]销售数据!$I:$I)</f>
        <v>0</v>
      </c>
      <c r="AI3182">
        <f>SUMIF([1]销售数据!$B:$B,AD3182,[1]销售数据!$H:$H)</f>
        <v>0</v>
      </c>
      <c r="AJ3182" s="20">
        <f t="shared" si="799"/>
        <v>0</v>
      </c>
      <c r="AK3182">
        <f>SUMIF([1]发货店铺数!$B:$B,AD3182,[1]发货店铺数!$G:$G)</f>
        <v>0</v>
      </c>
      <c r="AL3182">
        <f>SUMIF([1]销售店铺数!$B:$B,AD3182,[1]销售店铺数!$G:$G)</f>
        <v>0</v>
      </c>
      <c r="AM3182">
        <f>SUMIF([1]销售店铺数!$B:$B,AD3182,[1]销售店铺数!$G:$G)</f>
        <v>0</v>
      </c>
      <c r="AN3182" s="20">
        <f t="shared" si="800"/>
        <v>0</v>
      </c>
      <c r="AO3182" s="20">
        <f t="shared" si="801"/>
        <v>0</v>
      </c>
      <c r="AP3182" s="20">
        <f t="shared" si="802"/>
        <v>0</v>
      </c>
      <c r="AQ3182" s="12">
        <f t="shared" si="803"/>
        <v>0</v>
      </c>
      <c r="AR3182" s="20">
        <f t="shared" si="804"/>
        <v>0</v>
      </c>
      <c r="AS3182" s="20">
        <f t="shared" si="805"/>
        <v>0</v>
      </c>
    </row>
    <row r="3183" spans="1:45">
      <c r="A3183"/>
      <c r="B3183"/>
      <c r="C3183"/>
      <c r="D3183"/>
      <c r="E3183"/>
      <c r="F3183"/>
      <c r="G3183"/>
      <c r="H3183"/>
      <c r="I3183"/>
      <c r="J3183"/>
      <c r="K3183"/>
      <c r="L3183"/>
      <c r="M3183" s="8" t="str">
        <f>IF(ISERROR( VLOOKUP(AD3183,'[1]采购入库货量(公司仓库)'!$A:$I,9,FALSE)),"", VLOOKUP(AD3183,'[1]采购入库货量(公司仓库)'!$A:$I,9,FALSE))</f>
        <v/>
      </c>
      <c r="N3183" s="8" t="str">
        <f>IF(ISERROR( VLOOKUP(AD3183,[1]批发上市日期!$A:$F,6,FALSE)),"",  VLOOKUP(AD3183,[1]批发上市日期!$A:$F,6,FALSE))</f>
        <v/>
      </c>
      <c r="O3183" s="48">
        <f>IF(ISERROR(VLOOKUP(E3183&amp;G3183,'[1]采购入库货量(公司仓库)'!$A:$I,7,FALSE)),0,VLOOKUP(E3183&amp;G3183,'[1]采购入库货量(公司仓库)'!$A:$I,7,FALSE))</f>
        <v>0</v>
      </c>
      <c r="P3183" s="12">
        <f t="shared" si="790"/>
        <v>0</v>
      </c>
      <c r="Q3183" s="14">
        <f>IF(ISERROR(VLOOKUP(E3183&amp;G3183,'[1]采购入库货量(公司仓库)'!$A:$I,8,FALSE)),0,VLOOKUP(E3183&amp;G3183,'[1]采购入库货量(公司仓库)'!$A:$I,8,FALSE))</f>
        <v>0</v>
      </c>
      <c r="R3183" s="12">
        <f t="shared" si="791"/>
        <v>0</v>
      </c>
      <c r="S3183">
        <f>SUMIF([1]库存总量!$H:$H,E3183&amp;G3183,[1]库存总量!$G:$G)</f>
        <v>0</v>
      </c>
      <c r="T3183" s="12">
        <f t="shared" si="792"/>
        <v>0</v>
      </c>
      <c r="U3183">
        <f>SUMIFS([1]库存总量!$G:$G,[1]库存总量!$H:$H,E3183&amp;G3183,[1]库存总量!$A:$A,"B")</f>
        <v>0</v>
      </c>
      <c r="V3183" s="12">
        <f t="shared" si="793"/>
        <v>0</v>
      </c>
      <c r="W3183">
        <f>SUMIFS([1]库存总量!$G:$G,[1]库存总量!$H:$H,E3183&amp;G3183,[1]库存总量!$A:$A,"K")</f>
        <v>0</v>
      </c>
      <c r="X3183" s="12">
        <f t="shared" si="794"/>
        <v>0</v>
      </c>
      <c r="Y3183">
        <f t="shared" si="795"/>
        <v>0</v>
      </c>
      <c r="Z3183" s="12">
        <f t="shared" si="796"/>
        <v>0</v>
      </c>
      <c r="AA3183">
        <f>(IF(ISERROR((IF(ISERROR(VLOOKUP(E3183&amp;G3183,'[1]采购入库货量(公司仓库)'!$A:$H,7,FALSE)),0,VLOOKUP(E3183&amp;G3183,'[1]采购入库货量(公司仓库)'!$A:$H,7,FALSE)))*L3183-(IF(ISERROR(VLOOKUP(E3183&amp;G3183,'[1]采购入库货量(公司仓库)'!$A:$H,8,FALSE)),0,VLOOKUP(E3183&amp;G3183,'[1]采购入库货量(公司仓库)'!$A:$H,8,FALSE)))),0,(IF(ISERROR(VLOOKUP(E3183&amp;G3183,'[1]采购入库货量(公司仓库)'!$A:$H,7,FALSE)),0,VLOOKUP(E3183&amp;G3183,'[1]采购入库货量(公司仓库)'!$A:$H,7,FALSE)))*L3183-(IF(ISERROR(VLOOKUP(E3183&amp;G3183,'[1]采购入库货量(公司仓库)'!$A:$H,8,FALSE)),0,VLOOKUP(E3183&amp;G3183,'[1]采购入库货量(公司仓库)'!$A:$H,8,FALSE)))))</f>
        <v>0</v>
      </c>
      <c r="AB3183">
        <f>SUMIF([1]销售数据!$B:$B,E3183&amp;G3183,[1]销售数据!$G:$G)</f>
        <v>0</v>
      </c>
      <c r="AC3183" s="12">
        <f t="shared" si="797"/>
        <v>0</v>
      </c>
      <c r="AD3183" t="str">
        <f t="shared" si="798"/>
        <v/>
      </c>
      <c r="AE3183">
        <f>SUMIF([1]销售数据!$B:$B,AD3183,[1]销售数据!$L:$L)</f>
        <v>0</v>
      </c>
      <c r="AF3183">
        <f>SUMIF([1]销售数据!$B:$B,AD3183,[1]销售数据!$K:$K)</f>
        <v>0</v>
      </c>
      <c r="AG3183">
        <f>SUMIF([1]销售数据!$B:$B,AD3183,[1]销售数据!$J:$J)</f>
        <v>0</v>
      </c>
      <c r="AH3183">
        <f>SUMIF([1]销售数据!$B:$B,AD3183,[1]销售数据!$I:$I)</f>
        <v>0</v>
      </c>
      <c r="AI3183">
        <f>SUMIF([1]销售数据!$B:$B,AD3183,[1]销售数据!$H:$H)</f>
        <v>0</v>
      </c>
      <c r="AJ3183" s="20">
        <f t="shared" si="799"/>
        <v>0</v>
      </c>
      <c r="AK3183">
        <f>SUMIF([1]发货店铺数!$B:$B,AD3183,[1]发货店铺数!$G:$G)</f>
        <v>0</v>
      </c>
      <c r="AL3183">
        <f>SUMIF([1]销售店铺数!$B:$B,AD3183,[1]销售店铺数!$G:$G)</f>
        <v>0</v>
      </c>
      <c r="AM3183">
        <f>SUMIF([1]销售店铺数!$B:$B,AD3183,[1]销售店铺数!$G:$G)</f>
        <v>0</v>
      </c>
      <c r="AN3183" s="20">
        <f t="shared" si="800"/>
        <v>0</v>
      </c>
      <c r="AO3183" s="20">
        <f t="shared" si="801"/>
        <v>0</v>
      </c>
      <c r="AP3183" s="20">
        <f t="shared" si="802"/>
        <v>0</v>
      </c>
      <c r="AQ3183" s="12">
        <f t="shared" si="803"/>
        <v>0</v>
      </c>
      <c r="AR3183" s="20">
        <f t="shared" si="804"/>
        <v>0</v>
      </c>
      <c r="AS3183" s="20">
        <f t="shared" si="805"/>
        <v>0</v>
      </c>
    </row>
    <row r="3184" spans="1:45">
      <c r="A3184"/>
      <c r="B3184"/>
      <c r="C3184"/>
      <c r="D3184"/>
      <c r="E3184"/>
      <c r="F3184"/>
      <c r="G3184"/>
      <c r="H3184"/>
      <c r="I3184"/>
      <c r="J3184"/>
      <c r="K3184"/>
      <c r="L3184"/>
      <c r="M3184" s="8" t="str">
        <f>IF(ISERROR( VLOOKUP(AD3184,'[1]采购入库货量(公司仓库)'!$A:$I,9,FALSE)),"", VLOOKUP(AD3184,'[1]采购入库货量(公司仓库)'!$A:$I,9,FALSE))</f>
        <v/>
      </c>
      <c r="N3184" s="8" t="str">
        <f>IF(ISERROR( VLOOKUP(AD3184,[1]批发上市日期!$A:$F,6,FALSE)),"",  VLOOKUP(AD3184,[1]批发上市日期!$A:$F,6,FALSE))</f>
        <v/>
      </c>
      <c r="O3184" s="48">
        <f>IF(ISERROR(VLOOKUP(E3184&amp;G3184,'[1]采购入库货量(公司仓库)'!$A:$I,7,FALSE)),0,VLOOKUP(E3184&amp;G3184,'[1]采购入库货量(公司仓库)'!$A:$I,7,FALSE))</f>
        <v>0</v>
      </c>
      <c r="P3184" s="12">
        <f t="shared" si="790"/>
        <v>0</v>
      </c>
      <c r="Q3184" s="14">
        <f>IF(ISERROR(VLOOKUP(E3184&amp;G3184,'[1]采购入库货量(公司仓库)'!$A:$I,8,FALSE)),0,VLOOKUP(E3184&amp;G3184,'[1]采购入库货量(公司仓库)'!$A:$I,8,FALSE))</f>
        <v>0</v>
      </c>
      <c r="R3184" s="12">
        <f t="shared" si="791"/>
        <v>0</v>
      </c>
      <c r="S3184">
        <f>SUMIF([1]库存总量!$H:$H,E3184&amp;G3184,[1]库存总量!$G:$G)</f>
        <v>0</v>
      </c>
      <c r="T3184" s="12">
        <f t="shared" si="792"/>
        <v>0</v>
      </c>
      <c r="U3184">
        <f>SUMIFS([1]库存总量!$G:$G,[1]库存总量!$H:$H,E3184&amp;G3184,[1]库存总量!$A:$A,"B")</f>
        <v>0</v>
      </c>
      <c r="V3184" s="12">
        <f t="shared" si="793"/>
        <v>0</v>
      </c>
      <c r="W3184">
        <f>SUMIFS([1]库存总量!$G:$G,[1]库存总量!$H:$H,E3184&amp;G3184,[1]库存总量!$A:$A,"K")</f>
        <v>0</v>
      </c>
      <c r="X3184" s="12">
        <f t="shared" si="794"/>
        <v>0</v>
      </c>
      <c r="Y3184">
        <f t="shared" si="795"/>
        <v>0</v>
      </c>
      <c r="Z3184" s="12">
        <f t="shared" si="796"/>
        <v>0</v>
      </c>
      <c r="AA3184">
        <f>(IF(ISERROR((IF(ISERROR(VLOOKUP(E3184&amp;G3184,'[1]采购入库货量(公司仓库)'!$A:$H,7,FALSE)),0,VLOOKUP(E3184&amp;G3184,'[1]采购入库货量(公司仓库)'!$A:$H,7,FALSE)))*L3184-(IF(ISERROR(VLOOKUP(E3184&amp;G3184,'[1]采购入库货量(公司仓库)'!$A:$H,8,FALSE)),0,VLOOKUP(E3184&amp;G3184,'[1]采购入库货量(公司仓库)'!$A:$H,8,FALSE)))),0,(IF(ISERROR(VLOOKUP(E3184&amp;G3184,'[1]采购入库货量(公司仓库)'!$A:$H,7,FALSE)),0,VLOOKUP(E3184&amp;G3184,'[1]采购入库货量(公司仓库)'!$A:$H,7,FALSE)))*L3184-(IF(ISERROR(VLOOKUP(E3184&amp;G3184,'[1]采购入库货量(公司仓库)'!$A:$H,8,FALSE)),0,VLOOKUP(E3184&amp;G3184,'[1]采购入库货量(公司仓库)'!$A:$H,8,FALSE)))))</f>
        <v>0</v>
      </c>
      <c r="AB3184">
        <f>SUMIF([1]销售数据!$B:$B,E3184&amp;G3184,[1]销售数据!$G:$G)</f>
        <v>0</v>
      </c>
      <c r="AC3184" s="12">
        <f t="shared" si="797"/>
        <v>0</v>
      </c>
      <c r="AD3184" t="str">
        <f t="shared" si="798"/>
        <v/>
      </c>
      <c r="AE3184">
        <f>SUMIF([1]销售数据!$B:$B,AD3184,[1]销售数据!$L:$L)</f>
        <v>0</v>
      </c>
      <c r="AF3184">
        <f>SUMIF([1]销售数据!$B:$B,AD3184,[1]销售数据!$K:$K)</f>
        <v>0</v>
      </c>
      <c r="AG3184">
        <f>SUMIF([1]销售数据!$B:$B,AD3184,[1]销售数据!$J:$J)</f>
        <v>0</v>
      </c>
      <c r="AH3184">
        <f>SUMIF([1]销售数据!$B:$B,AD3184,[1]销售数据!$I:$I)</f>
        <v>0</v>
      </c>
      <c r="AI3184">
        <f>SUMIF([1]销售数据!$B:$B,AD3184,[1]销售数据!$H:$H)</f>
        <v>0</v>
      </c>
      <c r="AJ3184" s="20">
        <f t="shared" si="799"/>
        <v>0</v>
      </c>
      <c r="AK3184">
        <f>SUMIF([1]发货店铺数!$B:$B,AD3184,[1]发货店铺数!$G:$G)</f>
        <v>0</v>
      </c>
      <c r="AL3184">
        <f>SUMIF([1]销售店铺数!$B:$B,AD3184,[1]销售店铺数!$G:$G)</f>
        <v>0</v>
      </c>
      <c r="AM3184">
        <f>SUMIF([1]销售店铺数!$B:$B,AD3184,[1]销售店铺数!$G:$G)</f>
        <v>0</v>
      </c>
      <c r="AN3184" s="20">
        <f t="shared" si="800"/>
        <v>0</v>
      </c>
      <c r="AO3184" s="20">
        <f t="shared" si="801"/>
        <v>0</v>
      </c>
      <c r="AP3184" s="20">
        <f t="shared" si="802"/>
        <v>0</v>
      </c>
      <c r="AQ3184" s="12">
        <f t="shared" si="803"/>
        <v>0</v>
      </c>
      <c r="AR3184" s="20">
        <f t="shared" si="804"/>
        <v>0</v>
      </c>
      <c r="AS3184" s="20">
        <f t="shared" si="805"/>
        <v>0</v>
      </c>
    </row>
    <row r="3185" spans="1:45">
      <c r="A3185"/>
      <c r="B3185"/>
      <c r="C3185"/>
      <c r="D3185"/>
      <c r="E3185"/>
      <c r="F3185"/>
      <c r="G3185"/>
      <c r="H3185"/>
      <c r="I3185"/>
      <c r="J3185"/>
      <c r="K3185"/>
      <c r="L3185"/>
      <c r="M3185" s="8" t="str">
        <f>IF(ISERROR( VLOOKUP(AD3185,'[1]采购入库货量(公司仓库)'!$A:$I,9,FALSE)),"", VLOOKUP(AD3185,'[1]采购入库货量(公司仓库)'!$A:$I,9,FALSE))</f>
        <v/>
      </c>
      <c r="N3185" s="8" t="str">
        <f>IF(ISERROR( VLOOKUP(AD3185,[1]批发上市日期!$A:$F,6,FALSE)),"",  VLOOKUP(AD3185,[1]批发上市日期!$A:$F,6,FALSE))</f>
        <v/>
      </c>
      <c r="O3185" s="48">
        <f>IF(ISERROR(VLOOKUP(E3185&amp;G3185,'[1]采购入库货量(公司仓库)'!$A:$I,7,FALSE)),0,VLOOKUP(E3185&amp;G3185,'[1]采购入库货量(公司仓库)'!$A:$I,7,FALSE))</f>
        <v>0</v>
      </c>
      <c r="P3185" s="12">
        <f t="shared" si="790"/>
        <v>0</v>
      </c>
      <c r="Q3185" s="14">
        <f>IF(ISERROR(VLOOKUP(E3185&amp;G3185,'[1]采购入库货量(公司仓库)'!$A:$I,8,FALSE)),0,VLOOKUP(E3185&amp;G3185,'[1]采购入库货量(公司仓库)'!$A:$I,8,FALSE))</f>
        <v>0</v>
      </c>
      <c r="R3185" s="12">
        <f t="shared" si="791"/>
        <v>0</v>
      </c>
      <c r="S3185">
        <f>SUMIF([1]库存总量!$H:$H,E3185&amp;G3185,[1]库存总量!$G:$G)</f>
        <v>0</v>
      </c>
      <c r="T3185" s="12">
        <f t="shared" si="792"/>
        <v>0</v>
      </c>
      <c r="U3185">
        <f>SUMIFS([1]库存总量!$G:$G,[1]库存总量!$H:$H,E3185&amp;G3185,[1]库存总量!$A:$A,"B")</f>
        <v>0</v>
      </c>
      <c r="V3185" s="12">
        <f t="shared" si="793"/>
        <v>0</v>
      </c>
      <c r="W3185">
        <f>SUMIFS([1]库存总量!$G:$G,[1]库存总量!$H:$H,E3185&amp;G3185,[1]库存总量!$A:$A,"K")</f>
        <v>0</v>
      </c>
      <c r="X3185" s="12">
        <f t="shared" si="794"/>
        <v>0</v>
      </c>
      <c r="Y3185">
        <f t="shared" si="795"/>
        <v>0</v>
      </c>
      <c r="Z3185" s="12">
        <f t="shared" si="796"/>
        <v>0</v>
      </c>
      <c r="AA3185">
        <f>(IF(ISERROR((IF(ISERROR(VLOOKUP(E3185&amp;G3185,'[1]采购入库货量(公司仓库)'!$A:$H,7,FALSE)),0,VLOOKUP(E3185&amp;G3185,'[1]采购入库货量(公司仓库)'!$A:$H,7,FALSE)))*L3185-(IF(ISERROR(VLOOKUP(E3185&amp;G3185,'[1]采购入库货量(公司仓库)'!$A:$H,8,FALSE)),0,VLOOKUP(E3185&amp;G3185,'[1]采购入库货量(公司仓库)'!$A:$H,8,FALSE)))),0,(IF(ISERROR(VLOOKUP(E3185&amp;G3185,'[1]采购入库货量(公司仓库)'!$A:$H,7,FALSE)),0,VLOOKUP(E3185&amp;G3185,'[1]采购入库货量(公司仓库)'!$A:$H,7,FALSE)))*L3185-(IF(ISERROR(VLOOKUP(E3185&amp;G3185,'[1]采购入库货量(公司仓库)'!$A:$H,8,FALSE)),0,VLOOKUP(E3185&amp;G3185,'[1]采购入库货量(公司仓库)'!$A:$H,8,FALSE)))))</f>
        <v>0</v>
      </c>
      <c r="AB3185">
        <f>SUMIF([1]销售数据!$B:$B,E3185&amp;G3185,[1]销售数据!$G:$G)</f>
        <v>0</v>
      </c>
      <c r="AC3185" s="12">
        <f t="shared" si="797"/>
        <v>0</v>
      </c>
      <c r="AD3185" t="str">
        <f t="shared" si="798"/>
        <v/>
      </c>
      <c r="AE3185">
        <f>SUMIF([1]销售数据!$B:$B,AD3185,[1]销售数据!$L:$L)</f>
        <v>0</v>
      </c>
      <c r="AF3185">
        <f>SUMIF([1]销售数据!$B:$B,AD3185,[1]销售数据!$K:$K)</f>
        <v>0</v>
      </c>
      <c r="AG3185">
        <f>SUMIF([1]销售数据!$B:$B,AD3185,[1]销售数据!$J:$J)</f>
        <v>0</v>
      </c>
      <c r="AH3185">
        <f>SUMIF([1]销售数据!$B:$B,AD3185,[1]销售数据!$I:$I)</f>
        <v>0</v>
      </c>
      <c r="AI3185">
        <f>SUMIF([1]销售数据!$B:$B,AD3185,[1]销售数据!$H:$H)</f>
        <v>0</v>
      </c>
      <c r="AJ3185" s="20">
        <f t="shared" si="799"/>
        <v>0</v>
      </c>
      <c r="AK3185">
        <f>SUMIF([1]发货店铺数!$B:$B,AD3185,[1]发货店铺数!$G:$G)</f>
        <v>0</v>
      </c>
      <c r="AL3185">
        <f>SUMIF([1]销售店铺数!$B:$B,AD3185,[1]销售店铺数!$G:$G)</f>
        <v>0</v>
      </c>
      <c r="AM3185">
        <f>SUMIF([1]销售店铺数!$B:$B,AD3185,[1]销售店铺数!$G:$G)</f>
        <v>0</v>
      </c>
      <c r="AN3185" s="20">
        <f t="shared" si="800"/>
        <v>0</v>
      </c>
      <c r="AO3185" s="20">
        <f t="shared" si="801"/>
        <v>0</v>
      </c>
      <c r="AP3185" s="20">
        <f t="shared" si="802"/>
        <v>0</v>
      </c>
      <c r="AQ3185" s="12">
        <f t="shared" si="803"/>
        <v>0</v>
      </c>
      <c r="AR3185" s="20">
        <f t="shared" si="804"/>
        <v>0</v>
      </c>
      <c r="AS3185" s="20">
        <f t="shared" si="805"/>
        <v>0</v>
      </c>
    </row>
    <row r="3186" spans="1:45">
      <c r="A3186"/>
      <c r="B3186"/>
      <c r="C3186"/>
      <c r="D3186"/>
      <c r="E3186"/>
      <c r="F3186"/>
      <c r="G3186"/>
      <c r="H3186"/>
      <c r="I3186"/>
      <c r="J3186"/>
      <c r="K3186"/>
      <c r="L3186"/>
      <c r="M3186" s="8" t="str">
        <f>IF(ISERROR( VLOOKUP(AD3186,'[1]采购入库货量(公司仓库)'!$A:$I,9,FALSE)),"", VLOOKUP(AD3186,'[1]采购入库货量(公司仓库)'!$A:$I,9,FALSE))</f>
        <v/>
      </c>
      <c r="N3186" s="8" t="str">
        <f>IF(ISERROR( VLOOKUP(AD3186,[1]批发上市日期!$A:$F,6,FALSE)),"",  VLOOKUP(AD3186,[1]批发上市日期!$A:$F,6,FALSE))</f>
        <v/>
      </c>
      <c r="O3186" s="48">
        <f>IF(ISERROR(VLOOKUP(E3186&amp;G3186,'[1]采购入库货量(公司仓库)'!$A:$I,7,FALSE)),0,VLOOKUP(E3186&amp;G3186,'[1]采购入库货量(公司仓库)'!$A:$I,7,FALSE))</f>
        <v>0</v>
      </c>
      <c r="P3186" s="12">
        <f t="shared" si="790"/>
        <v>0</v>
      </c>
      <c r="Q3186" s="14">
        <f>IF(ISERROR(VLOOKUP(E3186&amp;G3186,'[1]采购入库货量(公司仓库)'!$A:$I,8,FALSE)),0,VLOOKUP(E3186&amp;G3186,'[1]采购入库货量(公司仓库)'!$A:$I,8,FALSE))</f>
        <v>0</v>
      </c>
      <c r="R3186" s="12">
        <f t="shared" si="791"/>
        <v>0</v>
      </c>
      <c r="S3186">
        <f>SUMIF([1]库存总量!$H:$H,E3186&amp;G3186,[1]库存总量!$G:$G)</f>
        <v>0</v>
      </c>
      <c r="T3186" s="12">
        <f t="shared" si="792"/>
        <v>0</v>
      </c>
      <c r="U3186">
        <f>SUMIFS([1]库存总量!$G:$G,[1]库存总量!$H:$H,E3186&amp;G3186,[1]库存总量!$A:$A,"B")</f>
        <v>0</v>
      </c>
      <c r="V3186" s="12">
        <f t="shared" si="793"/>
        <v>0</v>
      </c>
      <c r="W3186">
        <f>SUMIFS([1]库存总量!$G:$G,[1]库存总量!$H:$H,E3186&amp;G3186,[1]库存总量!$A:$A,"K")</f>
        <v>0</v>
      </c>
      <c r="X3186" s="12">
        <f t="shared" si="794"/>
        <v>0</v>
      </c>
      <c r="Y3186">
        <f t="shared" si="795"/>
        <v>0</v>
      </c>
      <c r="Z3186" s="12">
        <f t="shared" si="796"/>
        <v>0</v>
      </c>
      <c r="AA3186">
        <f>(IF(ISERROR((IF(ISERROR(VLOOKUP(E3186&amp;G3186,'[1]采购入库货量(公司仓库)'!$A:$H,7,FALSE)),0,VLOOKUP(E3186&amp;G3186,'[1]采购入库货量(公司仓库)'!$A:$H,7,FALSE)))*L3186-(IF(ISERROR(VLOOKUP(E3186&amp;G3186,'[1]采购入库货量(公司仓库)'!$A:$H,8,FALSE)),0,VLOOKUP(E3186&amp;G3186,'[1]采购入库货量(公司仓库)'!$A:$H,8,FALSE)))),0,(IF(ISERROR(VLOOKUP(E3186&amp;G3186,'[1]采购入库货量(公司仓库)'!$A:$H,7,FALSE)),0,VLOOKUP(E3186&amp;G3186,'[1]采购入库货量(公司仓库)'!$A:$H,7,FALSE)))*L3186-(IF(ISERROR(VLOOKUP(E3186&amp;G3186,'[1]采购入库货量(公司仓库)'!$A:$H,8,FALSE)),0,VLOOKUP(E3186&amp;G3186,'[1]采购入库货量(公司仓库)'!$A:$H,8,FALSE)))))</f>
        <v>0</v>
      </c>
      <c r="AB3186">
        <f>SUMIF([1]销售数据!$B:$B,E3186&amp;G3186,[1]销售数据!$G:$G)</f>
        <v>0</v>
      </c>
      <c r="AC3186" s="12">
        <f t="shared" si="797"/>
        <v>0</v>
      </c>
      <c r="AD3186" t="str">
        <f t="shared" si="798"/>
        <v/>
      </c>
      <c r="AE3186">
        <f>SUMIF([1]销售数据!$B:$B,AD3186,[1]销售数据!$L:$L)</f>
        <v>0</v>
      </c>
      <c r="AF3186">
        <f>SUMIF([1]销售数据!$B:$B,AD3186,[1]销售数据!$K:$K)</f>
        <v>0</v>
      </c>
      <c r="AG3186">
        <f>SUMIF([1]销售数据!$B:$B,AD3186,[1]销售数据!$J:$J)</f>
        <v>0</v>
      </c>
      <c r="AH3186">
        <f>SUMIF([1]销售数据!$B:$B,AD3186,[1]销售数据!$I:$I)</f>
        <v>0</v>
      </c>
      <c r="AI3186">
        <f>SUMIF([1]销售数据!$B:$B,AD3186,[1]销售数据!$H:$H)</f>
        <v>0</v>
      </c>
      <c r="AJ3186" s="20">
        <f t="shared" si="799"/>
        <v>0</v>
      </c>
      <c r="AK3186">
        <f>SUMIF([1]发货店铺数!$B:$B,AD3186,[1]发货店铺数!$G:$G)</f>
        <v>0</v>
      </c>
      <c r="AL3186">
        <f>SUMIF([1]销售店铺数!$B:$B,AD3186,[1]销售店铺数!$G:$G)</f>
        <v>0</v>
      </c>
      <c r="AM3186">
        <f>SUMIF([1]销售店铺数!$B:$B,AD3186,[1]销售店铺数!$G:$G)</f>
        <v>0</v>
      </c>
      <c r="AN3186" s="20">
        <f t="shared" si="800"/>
        <v>0</v>
      </c>
      <c r="AO3186" s="20">
        <f t="shared" si="801"/>
        <v>0</v>
      </c>
      <c r="AP3186" s="20">
        <f t="shared" si="802"/>
        <v>0</v>
      </c>
      <c r="AQ3186" s="12">
        <f t="shared" si="803"/>
        <v>0</v>
      </c>
      <c r="AR3186" s="20">
        <f t="shared" si="804"/>
        <v>0</v>
      </c>
      <c r="AS3186" s="20">
        <f t="shared" si="805"/>
        <v>0</v>
      </c>
    </row>
    <row r="3187" spans="1:45">
      <c r="A3187"/>
      <c r="B3187"/>
      <c r="C3187"/>
      <c r="D3187"/>
      <c r="E3187"/>
      <c r="F3187"/>
      <c r="G3187"/>
      <c r="H3187"/>
      <c r="I3187"/>
      <c r="J3187"/>
      <c r="K3187"/>
      <c r="L3187"/>
      <c r="M3187" s="8" t="str">
        <f>IF(ISERROR( VLOOKUP(AD3187,'[1]采购入库货量(公司仓库)'!$A:$I,9,FALSE)),"", VLOOKUP(AD3187,'[1]采购入库货量(公司仓库)'!$A:$I,9,FALSE))</f>
        <v/>
      </c>
      <c r="N3187" s="8" t="str">
        <f>IF(ISERROR( VLOOKUP(AD3187,[1]批发上市日期!$A:$F,6,FALSE)),"",  VLOOKUP(AD3187,[1]批发上市日期!$A:$F,6,FALSE))</f>
        <v/>
      </c>
      <c r="O3187" s="48">
        <f>IF(ISERROR(VLOOKUP(E3187&amp;G3187,'[1]采购入库货量(公司仓库)'!$A:$I,7,FALSE)),0,VLOOKUP(E3187&amp;G3187,'[1]采购入库货量(公司仓库)'!$A:$I,7,FALSE))</f>
        <v>0</v>
      </c>
      <c r="P3187" s="12">
        <f t="shared" si="790"/>
        <v>0</v>
      </c>
      <c r="Q3187" s="14">
        <f>IF(ISERROR(VLOOKUP(E3187&amp;G3187,'[1]采购入库货量(公司仓库)'!$A:$I,8,FALSE)),0,VLOOKUP(E3187&amp;G3187,'[1]采购入库货量(公司仓库)'!$A:$I,8,FALSE))</f>
        <v>0</v>
      </c>
      <c r="R3187" s="12">
        <f t="shared" si="791"/>
        <v>0</v>
      </c>
      <c r="S3187">
        <f>SUMIF([1]库存总量!$H:$H,E3187&amp;G3187,[1]库存总量!$G:$G)</f>
        <v>0</v>
      </c>
      <c r="T3187" s="12">
        <f t="shared" si="792"/>
        <v>0</v>
      </c>
      <c r="U3187">
        <f>SUMIFS([1]库存总量!$G:$G,[1]库存总量!$H:$H,E3187&amp;G3187,[1]库存总量!$A:$A,"B")</f>
        <v>0</v>
      </c>
      <c r="V3187" s="12">
        <f t="shared" si="793"/>
        <v>0</v>
      </c>
      <c r="W3187">
        <f>SUMIFS([1]库存总量!$G:$G,[1]库存总量!$H:$H,E3187&amp;G3187,[1]库存总量!$A:$A,"K")</f>
        <v>0</v>
      </c>
      <c r="X3187" s="12">
        <f t="shared" si="794"/>
        <v>0</v>
      </c>
      <c r="Y3187">
        <f t="shared" si="795"/>
        <v>0</v>
      </c>
      <c r="Z3187" s="12">
        <f t="shared" si="796"/>
        <v>0</v>
      </c>
      <c r="AA3187">
        <f>(IF(ISERROR((IF(ISERROR(VLOOKUP(E3187&amp;G3187,'[1]采购入库货量(公司仓库)'!$A:$H,7,FALSE)),0,VLOOKUP(E3187&amp;G3187,'[1]采购入库货量(公司仓库)'!$A:$H,7,FALSE)))*L3187-(IF(ISERROR(VLOOKUP(E3187&amp;G3187,'[1]采购入库货量(公司仓库)'!$A:$H,8,FALSE)),0,VLOOKUP(E3187&amp;G3187,'[1]采购入库货量(公司仓库)'!$A:$H,8,FALSE)))),0,(IF(ISERROR(VLOOKUP(E3187&amp;G3187,'[1]采购入库货量(公司仓库)'!$A:$H,7,FALSE)),0,VLOOKUP(E3187&amp;G3187,'[1]采购入库货量(公司仓库)'!$A:$H,7,FALSE)))*L3187-(IF(ISERROR(VLOOKUP(E3187&amp;G3187,'[1]采购入库货量(公司仓库)'!$A:$H,8,FALSE)),0,VLOOKUP(E3187&amp;G3187,'[1]采购入库货量(公司仓库)'!$A:$H,8,FALSE)))))</f>
        <v>0</v>
      </c>
      <c r="AB3187">
        <f>SUMIF([1]销售数据!$B:$B,E3187&amp;G3187,[1]销售数据!$G:$G)</f>
        <v>0</v>
      </c>
      <c r="AC3187" s="12">
        <f t="shared" si="797"/>
        <v>0</v>
      </c>
      <c r="AD3187" t="str">
        <f t="shared" si="798"/>
        <v/>
      </c>
      <c r="AE3187">
        <f>SUMIF([1]销售数据!$B:$B,AD3187,[1]销售数据!$L:$L)</f>
        <v>0</v>
      </c>
      <c r="AF3187">
        <f>SUMIF([1]销售数据!$B:$B,AD3187,[1]销售数据!$K:$K)</f>
        <v>0</v>
      </c>
      <c r="AG3187">
        <f>SUMIF([1]销售数据!$B:$B,AD3187,[1]销售数据!$J:$J)</f>
        <v>0</v>
      </c>
      <c r="AH3187">
        <f>SUMIF([1]销售数据!$B:$B,AD3187,[1]销售数据!$I:$I)</f>
        <v>0</v>
      </c>
      <c r="AI3187">
        <f>SUMIF([1]销售数据!$B:$B,AD3187,[1]销售数据!$H:$H)</f>
        <v>0</v>
      </c>
      <c r="AJ3187" s="20">
        <f t="shared" si="799"/>
        <v>0</v>
      </c>
      <c r="AK3187">
        <f>SUMIF([1]发货店铺数!$B:$B,AD3187,[1]发货店铺数!$G:$G)</f>
        <v>0</v>
      </c>
      <c r="AL3187">
        <f>SUMIF([1]销售店铺数!$B:$B,AD3187,[1]销售店铺数!$G:$G)</f>
        <v>0</v>
      </c>
      <c r="AM3187">
        <f>SUMIF([1]销售店铺数!$B:$B,AD3187,[1]销售店铺数!$G:$G)</f>
        <v>0</v>
      </c>
      <c r="AN3187" s="20">
        <f t="shared" si="800"/>
        <v>0</v>
      </c>
      <c r="AO3187" s="20">
        <f t="shared" si="801"/>
        <v>0</v>
      </c>
      <c r="AP3187" s="20">
        <f t="shared" si="802"/>
        <v>0</v>
      </c>
      <c r="AQ3187" s="12">
        <f t="shared" si="803"/>
        <v>0</v>
      </c>
      <c r="AR3187" s="20">
        <f t="shared" si="804"/>
        <v>0</v>
      </c>
      <c r="AS3187" s="20">
        <f t="shared" si="805"/>
        <v>0</v>
      </c>
    </row>
    <row r="3188" spans="1:45">
      <c r="A3188"/>
      <c r="B3188"/>
      <c r="C3188"/>
      <c r="D3188"/>
      <c r="E3188"/>
      <c r="F3188"/>
      <c r="G3188"/>
      <c r="H3188"/>
      <c r="I3188"/>
      <c r="J3188"/>
      <c r="K3188"/>
      <c r="L3188"/>
      <c r="M3188" s="8" t="str">
        <f>IF(ISERROR( VLOOKUP(AD3188,'[1]采购入库货量(公司仓库)'!$A:$I,9,FALSE)),"", VLOOKUP(AD3188,'[1]采购入库货量(公司仓库)'!$A:$I,9,FALSE))</f>
        <v/>
      </c>
      <c r="N3188" s="8" t="str">
        <f>IF(ISERROR( VLOOKUP(AD3188,[1]批发上市日期!$A:$F,6,FALSE)),"",  VLOOKUP(AD3188,[1]批发上市日期!$A:$F,6,FALSE))</f>
        <v/>
      </c>
      <c r="O3188" s="48">
        <f>IF(ISERROR(VLOOKUP(E3188&amp;G3188,'[1]采购入库货量(公司仓库)'!$A:$I,7,FALSE)),0,VLOOKUP(E3188&amp;G3188,'[1]采购入库货量(公司仓库)'!$A:$I,7,FALSE))</f>
        <v>0</v>
      </c>
      <c r="P3188" s="12">
        <f t="shared" si="790"/>
        <v>0</v>
      </c>
      <c r="Q3188" s="14">
        <f>IF(ISERROR(VLOOKUP(E3188&amp;G3188,'[1]采购入库货量(公司仓库)'!$A:$I,8,FALSE)),0,VLOOKUP(E3188&amp;G3188,'[1]采购入库货量(公司仓库)'!$A:$I,8,FALSE))</f>
        <v>0</v>
      </c>
      <c r="R3188" s="12">
        <f t="shared" si="791"/>
        <v>0</v>
      </c>
      <c r="S3188">
        <f>SUMIF([1]库存总量!$H:$H,E3188&amp;G3188,[1]库存总量!$G:$G)</f>
        <v>0</v>
      </c>
      <c r="T3188" s="12">
        <f t="shared" si="792"/>
        <v>0</v>
      </c>
      <c r="U3188">
        <f>SUMIFS([1]库存总量!$G:$G,[1]库存总量!$H:$H,E3188&amp;G3188,[1]库存总量!$A:$A,"B")</f>
        <v>0</v>
      </c>
      <c r="V3188" s="12">
        <f t="shared" si="793"/>
        <v>0</v>
      </c>
      <c r="W3188">
        <f>SUMIFS([1]库存总量!$G:$G,[1]库存总量!$H:$H,E3188&amp;G3188,[1]库存总量!$A:$A,"K")</f>
        <v>0</v>
      </c>
      <c r="X3188" s="12">
        <f t="shared" si="794"/>
        <v>0</v>
      </c>
      <c r="Y3188">
        <f t="shared" si="795"/>
        <v>0</v>
      </c>
      <c r="Z3188" s="12">
        <f t="shared" si="796"/>
        <v>0</v>
      </c>
      <c r="AA3188">
        <f>(IF(ISERROR((IF(ISERROR(VLOOKUP(E3188&amp;G3188,'[1]采购入库货量(公司仓库)'!$A:$H,7,FALSE)),0,VLOOKUP(E3188&amp;G3188,'[1]采购入库货量(公司仓库)'!$A:$H,7,FALSE)))*L3188-(IF(ISERROR(VLOOKUP(E3188&amp;G3188,'[1]采购入库货量(公司仓库)'!$A:$H,8,FALSE)),0,VLOOKUP(E3188&amp;G3188,'[1]采购入库货量(公司仓库)'!$A:$H,8,FALSE)))),0,(IF(ISERROR(VLOOKUP(E3188&amp;G3188,'[1]采购入库货量(公司仓库)'!$A:$H,7,FALSE)),0,VLOOKUP(E3188&amp;G3188,'[1]采购入库货量(公司仓库)'!$A:$H,7,FALSE)))*L3188-(IF(ISERROR(VLOOKUP(E3188&amp;G3188,'[1]采购入库货量(公司仓库)'!$A:$H,8,FALSE)),0,VLOOKUP(E3188&amp;G3188,'[1]采购入库货量(公司仓库)'!$A:$H,8,FALSE)))))</f>
        <v>0</v>
      </c>
      <c r="AB3188">
        <f>SUMIF([1]销售数据!$B:$B,E3188&amp;G3188,[1]销售数据!$G:$G)</f>
        <v>0</v>
      </c>
      <c r="AC3188" s="12">
        <f t="shared" si="797"/>
        <v>0</v>
      </c>
      <c r="AD3188" t="str">
        <f t="shared" si="798"/>
        <v/>
      </c>
      <c r="AE3188">
        <f>SUMIF([1]销售数据!$B:$B,AD3188,[1]销售数据!$L:$L)</f>
        <v>0</v>
      </c>
      <c r="AF3188">
        <f>SUMIF([1]销售数据!$B:$B,AD3188,[1]销售数据!$K:$K)</f>
        <v>0</v>
      </c>
      <c r="AG3188">
        <f>SUMIF([1]销售数据!$B:$B,AD3188,[1]销售数据!$J:$J)</f>
        <v>0</v>
      </c>
      <c r="AH3188">
        <f>SUMIF([1]销售数据!$B:$B,AD3188,[1]销售数据!$I:$I)</f>
        <v>0</v>
      </c>
      <c r="AI3188">
        <f>SUMIF([1]销售数据!$B:$B,AD3188,[1]销售数据!$H:$H)</f>
        <v>0</v>
      </c>
      <c r="AJ3188" s="20">
        <f t="shared" si="799"/>
        <v>0</v>
      </c>
      <c r="AK3188">
        <f>SUMIF([1]发货店铺数!$B:$B,AD3188,[1]发货店铺数!$G:$G)</f>
        <v>0</v>
      </c>
      <c r="AL3188">
        <f>SUMIF([1]销售店铺数!$B:$B,AD3188,[1]销售店铺数!$G:$G)</f>
        <v>0</v>
      </c>
      <c r="AM3188">
        <f>SUMIF([1]销售店铺数!$B:$B,AD3188,[1]销售店铺数!$G:$G)</f>
        <v>0</v>
      </c>
      <c r="AN3188" s="20">
        <f t="shared" si="800"/>
        <v>0</v>
      </c>
      <c r="AO3188" s="20">
        <f t="shared" si="801"/>
        <v>0</v>
      </c>
      <c r="AP3188" s="20">
        <f t="shared" si="802"/>
        <v>0</v>
      </c>
      <c r="AQ3188" s="12">
        <f t="shared" si="803"/>
        <v>0</v>
      </c>
      <c r="AR3188" s="20">
        <f t="shared" si="804"/>
        <v>0</v>
      </c>
      <c r="AS3188" s="20">
        <f t="shared" si="805"/>
        <v>0</v>
      </c>
    </row>
    <row r="3189" spans="1:45">
      <c r="A3189"/>
      <c r="B3189"/>
      <c r="C3189"/>
      <c r="D3189"/>
      <c r="E3189"/>
      <c r="F3189"/>
      <c r="G3189"/>
      <c r="H3189"/>
      <c r="I3189"/>
      <c r="J3189"/>
      <c r="K3189"/>
      <c r="L3189"/>
      <c r="M3189" s="8" t="str">
        <f>IF(ISERROR( VLOOKUP(AD3189,'[1]采购入库货量(公司仓库)'!$A:$I,9,FALSE)),"", VLOOKUP(AD3189,'[1]采购入库货量(公司仓库)'!$A:$I,9,FALSE))</f>
        <v/>
      </c>
      <c r="N3189" s="8" t="str">
        <f>IF(ISERROR( VLOOKUP(AD3189,[1]批发上市日期!$A:$F,6,FALSE)),"",  VLOOKUP(AD3189,[1]批发上市日期!$A:$F,6,FALSE))</f>
        <v/>
      </c>
      <c r="O3189" s="48">
        <f>IF(ISERROR(VLOOKUP(E3189&amp;G3189,'[1]采购入库货量(公司仓库)'!$A:$I,7,FALSE)),0,VLOOKUP(E3189&amp;G3189,'[1]采购入库货量(公司仓库)'!$A:$I,7,FALSE))</f>
        <v>0</v>
      </c>
      <c r="P3189" s="12">
        <f t="shared" si="790"/>
        <v>0</v>
      </c>
      <c r="Q3189" s="14">
        <f>IF(ISERROR(VLOOKUP(E3189&amp;G3189,'[1]采购入库货量(公司仓库)'!$A:$I,8,FALSE)),0,VLOOKUP(E3189&amp;G3189,'[1]采购入库货量(公司仓库)'!$A:$I,8,FALSE))</f>
        <v>0</v>
      </c>
      <c r="R3189" s="12">
        <f t="shared" si="791"/>
        <v>0</v>
      </c>
      <c r="S3189">
        <f>SUMIF([1]库存总量!$H:$H,E3189&amp;G3189,[1]库存总量!$G:$G)</f>
        <v>0</v>
      </c>
      <c r="T3189" s="12">
        <f t="shared" si="792"/>
        <v>0</v>
      </c>
      <c r="U3189">
        <f>SUMIFS([1]库存总量!$G:$G,[1]库存总量!$H:$H,E3189&amp;G3189,[1]库存总量!$A:$A,"B")</f>
        <v>0</v>
      </c>
      <c r="V3189" s="12">
        <f t="shared" si="793"/>
        <v>0</v>
      </c>
      <c r="W3189">
        <f>SUMIFS([1]库存总量!$G:$G,[1]库存总量!$H:$H,E3189&amp;G3189,[1]库存总量!$A:$A,"K")</f>
        <v>0</v>
      </c>
      <c r="X3189" s="12">
        <f t="shared" si="794"/>
        <v>0</v>
      </c>
      <c r="Y3189">
        <f t="shared" si="795"/>
        <v>0</v>
      </c>
      <c r="Z3189" s="12">
        <f t="shared" si="796"/>
        <v>0</v>
      </c>
      <c r="AA3189">
        <f>(IF(ISERROR((IF(ISERROR(VLOOKUP(E3189&amp;G3189,'[1]采购入库货量(公司仓库)'!$A:$H,7,FALSE)),0,VLOOKUP(E3189&amp;G3189,'[1]采购入库货量(公司仓库)'!$A:$H,7,FALSE)))*L3189-(IF(ISERROR(VLOOKUP(E3189&amp;G3189,'[1]采购入库货量(公司仓库)'!$A:$H,8,FALSE)),0,VLOOKUP(E3189&amp;G3189,'[1]采购入库货量(公司仓库)'!$A:$H,8,FALSE)))),0,(IF(ISERROR(VLOOKUP(E3189&amp;G3189,'[1]采购入库货量(公司仓库)'!$A:$H,7,FALSE)),0,VLOOKUP(E3189&amp;G3189,'[1]采购入库货量(公司仓库)'!$A:$H,7,FALSE)))*L3189-(IF(ISERROR(VLOOKUP(E3189&amp;G3189,'[1]采购入库货量(公司仓库)'!$A:$H,8,FALSE)),0,VLOOKUP(E3189&amp;G3189,'[1]采购入库货量(公司仓库)'!$A:$H,8,FALSE)))))</f>
        <v>0</v>
      </c>
      <c r="AB3189">
        <f>SUMIF([1]销售数据!$B:$B,E3189&amp;G3189,[1]销售数据!$G:$G)</f>
        <v>0</v>
      </c>
      <c r="AC3189" s="12">
        <f t="shared" si="797"/>
        <v>0</v>
      </c>
      <c r="AD3189" t="str">
        <f t="shared" si="798"/>
        <v/>
      </c>
      <c r="AE3189">
        <f>SUMIF([1]销售数据!$B:$B,AD3189,[1]销售数据!$L:$L)</f>
        <v>0</v>
      </c>
      <c r="AF3189">
        <f>SUMIF([1]销售数据!$B:$B,AD3189,[1]销售数据!$K:$K)</f>
        <v>0</v>
      </c>
      <c r="AG3189">
        <f>SUMIF([1]销售数据!$B:$B,AD3189,[1]销售数据!$J:$J)</f>
        <v>0</v>
      </c>
      <c r="AH3189">
        <f>SUMIF([1]销售数据!$B:$B,AD3189,[1]销售数据!$I:$I)</f>
        <v>0</v>
      </c>
      <c r="AI3189">
        <f>SUMIF([1]销售数据!$B:$B,AD3189,[1]销售数据!$H:$H)</f>
        <v>0</v>
      </c>
      <c r="AJ3189" s="20">
        <f t="shared" si="799"/>
        <v>0</v>
      </c>
      <c r="AK3189">
        <f>SUMIF([1]发货店铺数!$B:$B,AD3189,[1]发货店铺数!$G:$G)</f>
        <v>0</v>
      </c>
      <c r="AL3189">
        <f>SUMIF([1]销售店铺数!$B:$B,AD3189,[1]销售店铺数!$G:$G)</f>
        <v>0</v>
      </c>
      <c r="AM3189">
        <f>SUMIF([1]销售店铺数!$B:$B,AD3189,[1]销售店铺数!$G:$G)</f>
        <v>0</v>
      </c>
      <c r="AN3189" s="20">
        <f t="shared" si="800"/>
        <v>0</v>
      </c>
      <c r="AO3189" s="20">
        <f t="shared" si="801"/>
        <v>0</v>
      </c>
      <c r="AP3189" s="20">
        <f t="shared" si="802"/>
        <v>0</v>
      </c>
      <c r="AQ3189" s="12">
        <f t="shared" si="803"/>
        <v>0</v>
      </c>
      <c r="AR3189" s="20">
        <f t="shared" si="804"/>
        <v>0</v>
      </c>
      <c r="AS3189" s="20">
        <f t="shared" si="805"/>
        <v>0</v>
      </c>
    </row>
    <row r="3190" spans="1:45">
      <c r="A3190"/>
      <c r="B3190"/>
      <c r="C3190"/>
      <c r="D3190"/>
      <c r="E3190"/>
      <c r="F3190"/>
      <c r="G3190"/>
      <c r="H3190"/>
      <c r="I3190"/>
      <c r="J3190"/>
      <c r="K3190"/>
      <c r="L3190"/>
      <c r="M3190" s="8" t="str">
        <f>IF(ISERROR( VLOOKUP(AD3190,'[1]采购入库货量(公司仓库)'!$A:$I,9,FALSE)),"", VLOOKUP(AD3190,'[1]采购入库货量(公司仓库)'!$A:$I,9,FALSE))</f>
        <v/>
      </c>
      <c r="N3190" s="8" t="str">
        <f>IF(ISERROR( VLOOKUP(AD3190,[1]批发上市日期!$A:$F,6,FALSE)),"",  VLOOKUP(AD3190,[1]批发上市日期!$A:$F,6,FALSE))</f>
        <v/>
      </c>
      <c r="O3190" s="48">
        <f>IF(ISERROR(VLOOKUP(E3190&amp;G3190,'[1]采购入库货量(公司仓库)'!$A:$I,7,FALSE)),0,VLOOKUP(E3190&amp;G3190,'[1]采购入库货量(公司仓库)'!$A:$I,7,FALSE))</f>
        <v>0</v>
      </c>
      <c r="P3190" s="12">
        <f t="shared" si="790"/>
        <v>0</v>
      </c>
      <c r="Q3190" s="14">
        <f>IF(ISERROR(VLOOKUP(E3190&amp;G3190,'[1]采购入库货量(公司仓库)'!$A:$I,8,FALSE)),0,VLOOKUP(E3190&amp;G3190,'[1]采购入库货量(公司仓库)'!$A:$I,8,FALSE))</f>
        <v>0</v>
      </c>
      <c r="R3190" s="12">
        <f t="shared" si="791"/>
        <v>0</v>
      </c>
      <c r="S3190">
        <f>SUMIF([1]库存总量!$H:$H,E3190&amp;G3190,[1]库存总量!$G:$G)</f>
        <v>0</v>
      </c>
      <c r="T3190" s="12">
        <f t="shared" si="792"/>
        <v>0</v>
      </c>
      <c r="U3190">
        <f>SUMIFS([1]库存总量!$G:$G,[1]库存总量!$H:$H,E3190&amp;G3190,[1]库存总量!$A:$A,"B")</f>
        <v>0</v>
      </c>
      <c r="V3190" s="12">
        <f t="shared" si="793"/>
        <v>0</v>
      </c>
      <c r="W3190">
        <f>SUMIFS([1]库存总量!$G:$G,[1]库存总量!$H:$H,E3190&amp;G3190,[1]库存总量!$A:$A,"K")</f>
        <v>0</v>
      </c>
      <c r="X3190" s="12">
        <f t="shared" si="794"/>
        <v>0</v>
      </c>
      <c r="Y3190">
        <f t="shared" si="795"/>
        <v>0</v>
      </c>
      <c r="Z3190" s="12">
        <f t="shared" si="796"/>
        <v>0</v>
      </c>
      <c r="AA3190">
        <f>(IF(ISERROR((IF(ISERROR(VLOOKUP(E3190&amp;G3190,'[1]采购入库货量(公司仓库)'!$A:$H,7,FALSE)),0,VLOOKUP(E3190&amp;G3190,'[1]采购入库货量(公司仓库)'!$A:$H,7,FALSE)))*L3190-(IF(ISERROR(VLOOKUP(E3190&amp;G3190,'[1]采购入库货量(公司仓库)'!$A:$H,8,FALSE)),0,VLOOKUP(E3190&amp;G3190,'[1]采购入库货量(公司仓库)'!$A:$H,8,FALSE)))),0,(IF(ISERROR(VLOOKUP(E3190&amp;G3190,'[1]采购入库货量(公司仓库)'!$A:$H,7,FALSE)),0,VLOOKUP(E3190&amp;G3190,'[1]采购入库货量(公司仓库)'!$A:$H,7,FALSE)))*L3190-(IF(ISERROR(VLOOKUP(E3190&amp;G3190,'[1]采购入库货量(公司仓库)'!$A:$H,8,FALSE)),0,VLOOKUP(E3190&amp;G3190,'[1]采购入库货量(公司仓库)'!$A:$H,8,FALSE)))))</f>
        <v>0</v>
      </c>
      <c r="AB3190">
        <f>SUMIF([1]销售数据!$B:$B,E3190&amp;G3190,[1]销售数据!$G:$G)</f>
        <v>0</v>
      </c>
      <c r="AC3190" s="12">
        <f t="shared" si="797"/>
        <v>0</v>
      </c>
      <c r="AD3190" t="str">
        <f t="shared" si="798"/>
        <v/>
      </c>
      <c r="AE3190">
        <f>SUMIF([1]销售数据!$B:$B,AD3190,[1]销售数据!$L:$L)</f>
        <v>0</v>
      </c>
      <c r="AF3190">
        <f>SUMIF([1]销售数据!$B:$B,AD3190,[1]销售数据!$K:$K)</f>
        <v>0</v>
      </c>
      <c r="AG3190">
        <f>SUMIF([1]销售数据!$B:$B,AD3190,[1]销售数据!$J:$J)</f>
        <v>0</v>
      </c>
      <c r="AH3190">
        <f>SUMIF([1]销售数据!$B:$B,AD3190,[1]销售数据!$I:$I)</f>
        <v>0</v>
      </c>
      <c r="AI3190">
        <f>SUMIF([1]销售数据!$B:$B,AD3190,[1]销售数据!$H:$H)</f>
        <v>0</v>
      </c>
      <c r="AJ3190" s="20">
        <f t="shared" si="799"/>
        <v>0</v>
      </c>
      <c r="AK3190">
        <f>SUMIF([1]发货店铺数!$B:$B,AD3190,[1]发货店铺数!$G:$G)</f>
        <v>0</v>
      </c>
      <c r="AL3190">
        <f>SUMIF([1]销售店铺数!$B:$B,AD3190,[1]销售店铺数!$G:$G)</f>
        <v>0</v>
      </c>
      <c r="AM3190">
        <f>SUMIF([1]销售店铺数!$B:$B,AD3190,[1]销售店铺数!$G:$G)</f>
        <v>0</v>
      </c>
      <c r="AN3190" s="20">
        <f t="shared" si="800"/>
        <v>0</v>
      </c>
      <c r="AO3190" s="20">
        <f t="shared" si="801"/>
        <v>0</v>
      </c>
      <c r="AP3190" s="20">
        <f t="shared" si="802"/>
        <v>0</v>
      </c>
      <c r="AQ3190" s="12">
        <f t="shared" si="803"/>
        <v>0</v>
      </c>
      <c r="AR3190" s="20">
        <f t="shared" si="804"/>
        <v>0</v>
      </c>
      <c r="AS3190" s="20">
        <f t="shared" si="805"/>
        <v>0</v>
      </c>
    </row>
    <row r="3191" spans="1:45">
      <c r="A3191"/>
      <c r="B3191"/>
      <c r="C3191"/>
      <c r="D3191"/>
      <c r="E3191"/>
      <c r="F3191"/>
      <c r="G3191"/>
      <c r="H3191"/>
      <c r="I3191"/>
      <c r="J3191"/>
      <c r="K3191"/>
      <c r="L3191"/>
      <c r="M3191" s="8" t="str">
        <f>IF(ISERROR( VLOOKUP(AD3191,'[1]采购入库货量(公司仓库)'!$A:$I,9,FALSE)),"", VLOOKUP(AD3191,'[1]采购入库货量(公司仓库)'!$A:$I,9,FALSE))</f>
        <v/>
      </c>
      <c r="N3191" s="8" t="str">
        <f>IF(ISERROR( VLOOKUP(AD3191,[1]批发上市日期!$A:$F,6,FALSE)),"",  VLOOKUP(AD3191,[1]批发上市日期!$A:$F,6,FALSE))</f>
        <v/>
      </c>
      <c r="O3191" s="48">
        <f>IF(ISERROR(VLOOKUP(E3191&amp;G3191,'[1]采购入库货量(公司仓库)'!$A:$I,7,FALSE)),0,VLOOKUP(E3191&amp;G3191,'[1]采购入库货量(公司仓库)'!$A:$I,7,FALSE))</f>
        <v>0</v>
      </c>
      <c r="P3191" s="12">
        <f t="shared" si="790"/>
        <v>0</v>
      </c>
      <c r="Q3191" s="14">
        <f>IF(ISERROR(VLOOKUP(E3191&amp;G3191,'[1]采购入库货量(公司仓库)'!$A:$I,8,FALSE)),0,VLOOKUP(E3191&amp;G3191,'[1]采购入库货量(公司仓库)'!$A:$I,8,FALSE))</f>
        <v>0</v>
      </c>
      <c r="R3191" s="12">
        <f t="shared" si="791"/>
        <v>0</v>
      </c>
      <c r="S3191">
        <f>SUMIF([1]库存总量!$H:$H,E3191&amp;G3191,[1]库存总量!$G:$G)</f>
        <v>0</v>
      </c>
      <c r="T3191" s="12">
        <f t="shared" si="792"/>
        <v>0</v>
      </c>
      <c r="U3191">
        <f>SUMIFS([1]库存总量!$G:$G,[1]库存总量!$H:$H,E3191&amp;G3191,[1]库存总量!$A:$A,"B")</f>
        <v>0</v>
      </c>
      <c r="V3191" s="12">
        <f t="shared" si="793"/>
        <v>0</v>
      </c>
      <c r="W3191">
        <f>SUMIFS([1]库存总量!$G:$G,[1]库存总量!$H:$H,E3191&amp;G3191,[1]库存总量!$A:$A,"K")</f>
        <v>0</v>
      </c>
      <c r="X3191" s="12">
        <f t="shared" si="794"/>
        <v>0</v>
      </c>
      <c r="Y3191">
        <f t="shared" si="795"/>
        <v>0</v>
      </c>
      <c r="Z3191" s="12">
        <f t="shared" si="796"/>
        <v>0</v>
      </c>
      <c r="AA3191">
        <f>(IF(ISERROR((IF(ISERROR(VLOOKUP(E3191&amp;G3191,'[1]采购入库货量(公司仓库)'!$A:$H,7,FALSE)),0,VLOOKUP(E3191&amp;G3191,'[1]采购入库货量(公司仓库)'!$A:$H,7,FALSE)))*L3191-(IF(ISERROR(VLOOKUP(E3191&amp;G3191,'[1]采购入库货量(公司仓库)'!$A:$H,8,FALSE)),0,VLOOKUP(E3191&amp;G3191,'[1]采购入库货量(公司仓库)'!$A:$H,8,FALSE)))),0,(IF(ISERROR(VLOOKUP(E3191&amp;G3191,'[1]采购入库货量(公司仓库)'!$A:$H,7,FALSE)),0,VLOOKUP(E3191&amp;G3191,'[1]采购入库货量(公司仓库)'!$A:$H,7,FALSE)))*L3191-(IF(ISERROR(VLOOKUP(E3191&amp;G3191,'[1]采购入库货量(公司仓库)'!$A:$H,8,FALSE)),0,VLOOKUP(E3191&amp;G3191,'[1]采购入库货量(公司仓库)'!$A:$H,8,FALSE)))))</f>
        <v>0</v>
      </c>
      <c r="AB3191">
        <f>SUMIF([1]销售数据!$B:$B,E3191&amp;G3191,[1]销售数据!$G:$G)</f>
        <v>0</v>
      </c>
      <c r="AC3191" s="12">
        <f t="shared" si="797"/>
        <v>0</v>
      </c>
      <c r="AD3191" t="str">
        <f t="shared" si="798"/>
        <v/>
      </c>
      <c r="AE3191">
        <f>SUMIF([1]销售数据!$B:$B,AD3191,[1]销售数据!$L:$L)</f>
        <v>0</v>
      </c>
      <c r="AF3191">
        <f>SUMIF([1]销售数据!$B:$B,AD3191,[1]销售数据!$K:$K)</f>
        <v>0</v>
      </c>
      <c r="AG3191">
        <f>SUMIF([1]销售数据!$B:$B,AD3191,[1]销售数据!$J:$J)</f>
        <v>0</v>
      </c>
      <c r="AH3191">
        <f>SUMIF([1]销售数据!$B:$B,AD3191,[1]销售数据!$I:$I)</f>
        <v>0</v>
      </c>
      <c r="AI3191">
        <f>SUMIF([1]销售数据!$B:$B,AD3191,[1]销售数据!$H:$H)</f>
        <v>0</v>
      </c>
      <c r="AJ3191" s="20">
        <f t="shared" si="799"/>
        <v>0</v>
      </c>
      <c r="AK3191">
        <f>SUMIF([1]发货店铺数!$B:$B,AD3191,[1]发货店铺数!$G:$G)</f>
        <v>0</v>
      </c>
      <c r="AL3191">
        <f>SUMIF([1]销售店铺数!$B:$B,AD3191,[1]销售店铺数!$G:$G)</f>
        <v>0</v>
      </c>
      <c r="AM3191">
        <f>SUMIF([1]销售店铺数!$B:$B,AD3191,[1]销售店铺数!$G:$G)</f>
        <v>0</v>
      </c>
      <c r="AN3191" s="20">
        <f t="shared" si="800"/>
        <v>0</v>
      </c>
      <c r="AO3191" s="20">
        <f t="shared" si="801"/>
        <v>0</v>
      </c>
      <c r="AP3191" s="20">
        <f t="shared" si="802"/>
        <v>0</v>
      </c>
      <c r="AQ3191" s="12">
        <f t="shared" si="803"/>
        <v>0</v>
      </c>
      <c r="AR3191" s="20">
        <f t="shared" si="804"/>
        <v>0</v>
      </c>
      <c r="AS3191" s="20">
        <f t="shared" si="805"/>
        <v>0</v>
      </c>
    </row>
    <row r="3192" spans="1:45">
      <c r="A3192"/>
      <c r="B3192"/>
      <c r="C3192"/>
      <c r="D3192"/>
      <c r="E3192"/>
      <c r="F3192"/>
      <c r="G3192"/>
      <c r="H3192"/>
      <c r="I3192"/>
      <c r="J3192"/>
      <c r="K3192"/>
      <c r="L3192"/>
      <c r="M3192" s="8" t="str">
        <f>IF(ISERROR( VLOOKUP(AD3192,'[1]采购入库货量(公司仓库)'!$A:$I,9,FALSE)),"", VLOOKUP(AD3192,'[1]采购入库货量(公司仓库)'!$A:$I,9,FALSE))</f>
        <v/>
      </c>
      <c r="N3192" s="8" t="str">
        <f>IF(ISERROR( VLOOKUP(AD3192,[1]批发上市日期!$A:$F,6,FALSE)),"",  VLOOKUP(AD3192,[1]批发上市日期!$A:$F,6,FALSE))</f>
        <v/>
      </c>
      <c r="O3192" s="48">
        <f>IF(ISERROR(VLOOKUP(E3192&amp;G3192,'[1]采购入库货量(公司仓库)'!$A:$I,7,FALSE)),0,VLOOKUP(E3192&amp;G3192,'[1]采购入库货量(公司仓库)'!$A:$I,7,FALSE))</f>
        <v>0</v>
      </c>
      <c r="P3192" s="12">
        <f t="shared" si="790"/>
        <v>0</v>
      </c>
      <c r="Q3192" s="14">
        <f>IF(ISERROR(VLOOKUP(E3192&amp;G3192,'[1]采购入库货量(公司仓库)'!$A:$I,8,FALSE)),0,VLOOKUP(E3192&amp;G3192,'[1]采购入库货量(公司仓库)'!$A:$I,8,FALSE))</f>
        <v>0</v>
      </c>
      <c r="R3192" s="12">
        <f t="shared" si="791"/>
        <v>0</v>
      </c>
      <c r="S3192">
        <f>SUMIF([1]库存总量!$H:$H,E3192&amp;G3192,[1]库存总量!$G:$G)</f>
        <v>0</v>
      </c>
      <c r="T3192" s="12">
        <f t="shared" si="792"/>
        <v>0</v>
      </c>
      <c r="U3192">
        <f>SUMIFS([1]库存总量!$G:$G,[1]库存总量!$H:$H,E3192&amp;G3192,[1]库存总量!$A:$A,"B")</f>
        <v>0</v>
      </c>
      <c r="V3192" s="12">
        <f t="shared" si="793"/>
        <v>0</v>
      </c>
      <c r="W3192">
        <f>SUMIFS([1]库存总量!$G:$G,[1]库存总量!$H:$H,E3192&amp;G3192,[1]库存总量!$A:$A,"K")</f>
        <v>0</v>
      </c>
      <c r="X3192" s="12">
        <f t="shared" si="794"/>
        <v>0</v>
      </c>
      <c r="Y3192">
        <f t="shared" si="795"/>
        <v>0</v>
      </c>
      <c r="Z3192" s="12">
        <f t="shared" si="796"/>
        <v>0</v>
      </c>
      <c r="AA3192">
        <f>(IF(ISERROR((IF(ISERROR(VLOOKUP(E3192&amp;G3192,'[1]采购入库货量(公司仓库)'!$A:$H,7,FALSE)),0,VLOOKUP(E3192&amp;G3192,'[1]采购入库货量(公司仓库)'!$A:$H,7,FALSE)))*L3192-(IF(ISERROR(VLOOKUP(E3192&amp;G3192,'[1]采购入库货量(公司仓库)'!$A:$H,8,FALSE)),0,VLOOKUP(E3192&amp;G3192,'[1]采购入库货量(公司仓库)'!$A:$H,8,FALSE)))),0,(IF(ISERROR(VLOOKUP(E3192&amp;G3192,'[1]采购入库货量(公司仓库)'!$A:$H,7,FALSE)),0,VLOOKUP(E3192&amp;G3192,'[1]采购入库货量(公司仓库)'!$A:$H,7,FALSE)))*L3192-(IF(ISERROR(VLOOKUP(E3192&amp;G3192,'[1]采购入库货量(公司仓库)'!$A:$H,8,FALSE)),0,VLOOKUP(E3192&amp;G3192,'[1]采购入库货量(公司仓库)'!$A:$H,8,FALSE)))))</f>
        <v>0</v>
      </c>
      <c r="AB3192">
        <f>SUMIF([1]销售数据!$B:$B,E3192&amp;G3192,[1]销售数据!$G:$G)</f>
        <v>0</v>
      </c>
      <c r="AC3192" s="12">
        <f t="shared" si="797"/>
        <v>0</v>
      </c>
      <c r="AD3192" t="str">
        <f t="shared" si="798"/>
        <v/>
      </c>
      <c r="AE3192">
        <f>SUMIF([1]销售数据!$B:$B,AD3192,[1]销售数据!$L:$L)</f>
        <v>0</v>
      </c>
      <c r="AF3192">
        <f>SUMIF([1]销售数据!$B:$B,AD3192,[1]销售数据!$K:$K)</f>
        <v>0</v>
      </c>
      <c r="AG3192">
        <f>SUMIF([1]销售数据!$B:$B,AD3192,[1]销售数据!$J:$J)</f>
        <v>0</v>
      </c>
      <c r="AH3192">
        <f>SUMIF([1]销售数据!$B:$B,AD3192,[1]销售数据!$I:$I)</f>
        <v>0</v>
      </c>
      <c r="AI3192">
        <f>SUMIF([1]销售数据!$B:$B,AD3192,[1]销售数据!$H:$H)</f>
        <v>0</v>
      </c>
      <c r="AJ3192" s="20">
        <f t="shared" si="799"/>
        <v>0</v>
      </c>
      <c r="AK3192">
        <f>SUMIF([1]发货店铺数!$B:$B,AD3192,[1]发货店铺数!$G:$G)</f>
        <v>0</v>
      </c>
      <c r="AL3192">
        <f>SUMIF([1]销售店铺数!$B:$B,AD3192,[1]销售店铺数!$G:$G)</f>
        <v>0</v>
      </c>
      <c r="AM3192">
        <f>SUMIF([1]销售店铺数!$B:$B,AD3192,[1]销售店铺数!$G:$G)</f>
        <v>0</v>
      </c>
      <c r="AN3192" s="20">
        <f t="shared" si="800"/>
        <v>0</v>
      </c>
      <c r="AO3192" s="20">
        <f t="shared" si="801"/>
        <v>0</v>
      </c>
      <c r="AP3192" s="20">
        <f t="shared" si="802"/>
        <v>0</v>
      </c>
      <c r="AQ3192" s="12">
        <f t="shared" si="803"/>
        <v>0</v>
      </c>
      <c r="AR3192" s="20">
        <f t="shared" si="804"/>
        <v>0</v>
      </c>
      <c r="AS3192" s="20">
        <f t="shared" si="805"/>
        <v>0</v>
      </c>
    </row>
    <row r="3193" spans="1:45">
      <c r="A3193"/>
      <c r="B3193"/>
      <c r="C3193"/>
      <c r="D3193"/>
      <c r="E3193"/>
      <c r="F3193"/>
      <c r="G3193"/>
      <c r="H3193"/>
      <c r="I3193"/>
      <c r="J3193"/>
      <c r="K3193"/>
      <c r="L3193"/>
      <c r="M3193" s="8" t="str">
        <f>IF(ISERROR( VLOOKUP(AD3193,'[1]采购入库货量(公司仓库)'!$A:$I,9,FALSE)),"", VLOOKUP(AD3193,'[1]采购入库货量(公司仓库)'!$A:$I,9,FALSE))</f>
        <v/>
      </c>
      <c r="N3193" s="8" t="str">
        <f>IF(ISERROR( VLOOKUP(AD3193,[1]批发上市日期!$A:$F,6,FALSE)),"",  VLOOKUP(AD3193,[1]批发上市日期!$A:$F,6,FALSE))</f>
        <v/>
      </c>
      <c r="O3193" s="48">
        <f>IF(ISERROR(VLOOKUP(E3193&amp;G3193,'[1]采购入库货量(公司仓库)'!$A:$I,7,FALSE)),0,VLOOKUP(E3193&amp;G3193,'[1]采购入库货量(公司仓库)'!$A:$I,7,FALSE))</f>
        <v>0</v>
      </c>
      <c r="P3193" s="12">
        <f t="shared" si="790"/>
        <v>0</v>
      </c>
      <c r="Q3193" s="14">
        <f>IF(ISERROR(VLOOKUP(E3193&amp;G3193,'[1]采购入库货量(公司仓库)'!$A:$I,8,FALSE)),0,VLOOKUP(E3193&amp;G3193,'[1]采购入库货量(公司仓库)'!$A:$I,8,FALSE))</f>
        <v>0</v>
      </c>
      <c r="R3193" s="12">
        <f t="shared" si="791"/>
        <v>0</v>
      </c>
      <c r="S3193">
        <f>SUMIF([1]库存总量!$H:$H,E3193&amp;G3193,[1]库存总量!$G:$G)</f>
        <v>0</v>
      </c>
      <c r="T3193" s="12">
        <f t="shared" si="792"/>
        <v>0</v>
      </c>
      <c r="U3193">
        <f>SUMIFS([1]库存总量!$G:$G,[1]库存总量!$H:$H,E3193&amp;G3193,[1]库存总量!$A:$A,"B")</f>
        <v>0</v>
      </c>
      <c r="V3193" s="12">
        <f t="shared" si="793"/>
        <v>0</v>
      </c>
      <c r="W3193">
        <f>SUMIFS([1]库存总量!$G:$G,[1]库存总量!$H:$H,E3193&amp;G3193,[1]库存总量!$A:$A,"K")</f>
        <v>0</v>
      </c>
      <c r="X3193" s="12">
        <f t="shared" si="794"/>
        <v>0</v>
      </c>
      <c r="Y3193">
        <f t="shared" si="795"/>
        <v>0</v>
      </c>
      <c r="Z3193" s="12">
        <f t="shared" si="796"/>
        <v>0</v>
      </c>
      <c r="AA3193">
        <f>(IF(ISERROR((IF(ISERROR(VLOOKUP(E3193&amp;G3193,'[1]采购入库货量(公司仓库)'!$A:$H,7,FALSE)),0,VLOOKUP(E3193&amp;G3193,'[1]采购入库货量(公司仓库)'!$A:$H,7,FALSE)))*L3193-(IF(ISERROR(VLOOKUP(E3193&amp;G3193,'[1]采购入库货量(公司仓库)'!$A:$H,8,FALSE)),0,VLOOKUP(E3193&amp;G3193,'[1]采购入库货量(公司仓库)'!$A:$H,8,FALSE)))),0,(IF(ISERROR(VLOOKUP(E3193&amp;G3193,'[1]采购入库货量(公司仓库)'!$A:$H,7,FALSE)),0,VLOOKUP(E3193&amp;G3193,'[1]采购入库货量(公司仓库)'!$A:$H,7,FALSE)))*L3193-(IF(ISERROR(VLOOKUP(E3193&amp;G3193,'[1]采购入库货量(公司仓库)'!$A:$H,8,FALSE)),0,VLOOKUP(E3193&amp;G3193,'[1]采购入库货量(公司仓库)'!$A:$H,8,FALSE)))))</f>
        <v>0</v>
      </c>
      <c r="AB3193">
        <f>SUMIF([1]销售数据!$B:$B,E3193&amp;G3193,[1]销售数据!$G:$G)</f>
        <v>0</v>
      </c>
      <c r="AC3193" s="12">
        <f t="shared" si="797"/>
        <v>0</v>
      </c>
      <c r="AD3193" t="str">
        <f t="shared" si="798"/>
        <v/>
      </c>
      <c r="AE3193">
        <f>SUMIF([1]销售数据!$B:$B,AD3193,[1]销售数据!$L:$L)</f>
        <v>0</v>
      </c>
      <c r="AF3193">
        <f>SUMIF([1]销售数据!$B:$B,AD3193,[1]销售数据!$K:$K)</f>
        <v>0</v>
      </c>
      <c r="AG3193">
        <f>SUMIF([1]销售数据!$B:$B,AD3193,[1]销售数据!$J:$J)</f>
        <v>0</v>
      </c>
      <c r="AH3193">
        <f>SUMIF([1]销售数据!$B:$B,AD3193,[1]销售数据!$I:$I)</f>
        <v>0</v>
      </c>
      <c r="AI3193">
        <f>SUMIF([1]销售数据!$B:$B,AD3193,[1]销售数据!$H:$H)</f>
        <v>0</v>
      </c>
      <c r="AJ3193" s="20">
        <f t="shared" si="799"/>
        <v>0</v>
      </c>
      <c r="AK3193">
        <f>SUMIF([1]发货店铺数!$B:$B,AD3193,[1]发货店铺数!$G:$G)</f>
        <v>0</v>
      </c>
      <c r="AL3193">
        <f>SUMIF([1]销售店铺数!$B:$B,AD3193,[1]销售店铺数!$G:$G)</f>
        <v>0</v>
      </c>
      <c r="AM3193">
        <f>SUMIF([1]销售店铺数!$B:$B,AD3193,[1]销售店铺数!$G:$G)</f>
        <v>0</v>
      </c>
      <c r="AN3193" s="20">
        <f t="shared" si="800"/>
        <v>0</v>
      </c>
      <c r="AO3193" s="20">
        <f t="shared" si="801"/>
        <v>0</v>
      </c>
      <c r="AP3193" s="20">
        <f t="shared" si="802"/>
        <v>0</v>
      </c>
      <c r="AQ3193" s="12">
        <f t="shared" si="803"/>
        <v>0</v>
      </c>
      <c r="AR3193" s="20">
        <f t="shared" si="804"/>
        <v>0</v>
      </c>
      <c r="AS3193" s="20">
        <f t="shared" si="805"/>
        <v>0</v>
      </c>
    </row>
    <row r="3194" spans="1:45">
      <c r="A3194"/>
      <c r="B3194"/>
      <c r="C3194"/>
      <c r="D3194"/>
      <c r="E3194"/>
      <c r="F3194"/>
      <c r="G3194"/>
      <c r="H3194"/>
      <c r="I3194"/>
      <c r="J3194"/>
      <c r="K3194"/>
      <c r="L3194"/>
      <c r="M3194" s="8" t="str">
        <f>IF(ISERROR( VLOOKUP(AD3194,'[1]采购入库货量(公司仓库)'!$A:$I,9,FALSE)),"", VLOOKUP(AD3194,'[1]采购入库货量(公司仓库)'!$A:$I,9,FALSE))</f>
        <v/>
      </c>
      <c r="N3194" s="8" t="str">
        <f>IF(ISERROR( VLOOKUP(AD3194,[1]批发上市日期!$A:$F,6,FALSE)),"",  VLOOKUP(AD3194,[1]批发上市日期!$A:$F,6,FALSE))</f>
        <v/>
      </c>
      <c r="O3194" s="48">
        <f>IF(ISERROR(VLOOKUP(E3194&amp;G3194,'[1]采购入库货量(公司仓库)'!$A:$I,7,FALSE)),0,VLOOKUP(E3194&amp;G3194,'[1]采购入库货量(公司仓库)'!$A:$I,7,FALSE))</f>
        <v>0</v>
      </c>
      <c r="P3194" s="12">
        <f t="shared" si="790"/>
        <v>0</v>
      </c>
      <c r="Q3194" s="14">
        <f>IF(ISERROR(VLOOKUP(E3194&amp;G3194,'[1]采购入库货量(公司仓库)'!$A:$I,8,FALSE)),0,VLOOKUP(E3194&amp;G3194,'[1]采购入库货量(公司仓库)'!$A:$I,8,FALSE))</f>
        <v>0</v>
      </c>
      <c r="R3194" s="12">
        <f t="shared" si="791"/>
        <v>0</v>
      </c>
      <c r="S3194">
        <f>SUMIF([1]库存总量!$H:$H,E3194&amp;G3194,[1]库存总量!$G:$G)</f>
        <v>0</v>
      </c>
      <c r="T3194" s="12">
        <f t="shared" si="792"/>
        <v>0</v>
      </c>
      <c r="U3194">
        <f>SUMIFS([1]库存总量!$G:$G,[1]库存总量!$H:$H,E3194&amp;G3194,[1]库存总量!$A:$A,"B")</f>
        <v>0</v>
      </c>
      <c r="V3194" s="12">
        <f t="shared" si="793"/>
        <v>0</v>
      </c>
      <c r="W3194">
        <f>SUMIFS([1]库存总量!$G:$G,[1]库存总量!$H:$H,E3194&amp;G3194,[1]库存总量!$A:$A,"K")</f>
        <v>0</v>
      </c>
      <c r="X3194" s="12">
        <f t="shared" si="794"/>
        <v>0</v>
      </c>
      <c r="Y3194">
        <f t="shared" si="795"/>
        <v>0</v>
      </c>
      <c r="Z3194" s="12">
        <f t="shared" si="796"/>
        <v>0</v>
      </c>
      <c r="AA3194">
        <f>(IF(ISERROR((IF(ISERROR(VLOOKUP(E3194&amp;G3194,'[1]采购入库货量(公司仓库)'!$A:$H,7,FALSE)),0,VLOOKUP(E3194&amp;G3194,'[1]采购入库货量(公司仓库)'!$A:$H,7,FALSE)))*L3194-(IF(ISERROR(VLOOKUP(E3194&amp;G3194,'[1]采购入库货量(公司仓库)'!$A:$H,8,FALSE)),0,VLOOKUP(E3194&amp;G3194,'[1]采购入库货量(公司仓库)'!$A:$H,8,FALSE)))),0,(IF(ISERROR(VLOOKUP(E3194&amp;G3194,'[1]采购入库货量(公司仓库)'!$A:$H,7,FALSE)),0,VLOOKUP(E3194&amp;G3194,'[1]采购入库货量(公司仓库)'!$A:$H,7,FALSE)))*L3194-(IF(ISERROR(VLOOKUP(E3194&amp;G3194,'[1]采购入库货量(公司仓库)'!$A:$H,8,FALSE)),0,VLOOKUP(E3194&amp;G3194,'[1]采购入库货量(公司仓库)'!$A:$H,8,FALSE)))))</f>
        <v>0</v>
      </c>
      <c r="AB3194">
        <f>SUMIF([1]销售数据!$B:$B,E3194&amp;G3194,[1]销售数据!$G:$G)</f>
        <v>0</v>
      </c>
      <c r="AC3194" s="12">
        <f t="shared" si="797"/>
        <v>0</v>
      </c>
      <c r="AD3194" t="str">
        <f t="shared" si="798"/>
        <v/>
      </c>
      <c r="AE3194">
        <f>SUMIF([1]销售数据!$B:$B,AD3194,[1]销售数据!$L:$L)</f>
        <v>0</v>
      </c>
      <c r="AF3194">
        <f>SUMIF([1]销售数据!$B:$B,AD3194,[1]销售数据!$K:$K)</f>
        <v>0</v>
      </c>
      <c r="AG3194">
        <f>SUMIF([1]销售数据!$B:$B,AD3194,[1]销售数据!$J:$J)</f>
        <v>0</v>
      </c>
      <c r="AH3194">
        <f>SUMIF([1]销售数据!$B:$B,AD3194,[1]销售数据!$I:$I)</f>
        <v>0</v>
      </c>
      <c r="AI3194">
        <f>SUMIF([1]销售数据!$B:$B,AD3194,[1]销售数据!$H:$H)</f>
        <v>0</v>
      </c>
      <c r="AJ3194" s="20">
        <f t="shared" si="799"/>
        <v>0</v>
      </c>
      <c r="AK3194">
        <f>SUMIF([1]发货店铺数!$B:$B,AD3194,[1]发货店铺数!$G:$G)</f>
        <v>0</v>
      </c>
      <c r="AL3194">
        <f>SUMIF([1]销售店铺数!$B:$B,AD3194,[1]销售店铺数!$G:$G)</f>
        <v>0</v>
      </c>
      <c r="AM3194">
        <f>SUMIF([1]销售店铺数!$B:$B,AD3194,[1]销售店铺数!$G:$G)</f>
        <v>0</v>
      </c>
      <c r="AN3194" s="20">
        <f t="shared" si="800"/>
        <v>0</v>
      </c>
      <c r="AO3194" s="20">
        <f t="shared" si="801"/>
        <v>0</v>
      </c>
      <c r="AP3194" s="20">
        <f t="shared" si="802"/>
        <v>0</v>
      </c>
      <c r="AQ3194" s="12">
        <f t="shared" si="803"/>
        <v>0</v>
      </c>
      <c r="AR3194" s="20">
        <f t="shared" si="804"/>
        <v>0</v>
      </c>
      <c r="AS3194" s="20">
        <f t="shared" si="805"/>
        <v>0</v>
      </c>
    </row>
    <row r="3195" spans="1:45">
      <c r="A3195"/>
      <c r="B3195"/>
      <c r="C3195"/>
      <c r="D3195"/>
      <c r="E3195"/>
      <c r="F3195"/>
      <c r="G3195"/>
      <c r="H3195"/>
      <c r="I3195"/>
      <c r="J3195"/>
      <c r="K3195"/>
      <c r="L3195"/>
      <c r="M3195" s="8" t="str">
        <f>IF(ISERROR( VLOOKUP(AD3195,'[1]采购入库货量(公司仓库)'!$A:$I,9,FALSE)),"", VLOOKUP(AD3195,'[1]采购入库货量(公司仓库)'!$A:$I,9,FALSE))</f>
        <v/>
      </c>
      <c r="N3195" s="8" t="str">
        <f>IF(ISERROR( VLOOKUP(AD3195,[1]批发上市日期!$A:$F,6,FALSE)),"",  VLOOKUP(AD3195,[1]批发上市日期!$A:$F,6,FALSE))</f>
        <v/>
      </c>
      <c r="O3195" s="48">
        <f>IF(ISERROR(VLOOKUP(E3195&amp;G3195,'[1]采购入库货量(公司仓库)'!$A:$I,7,FALSE)),0,VLOOKUP(E3195&amp;G3195,'[1]采购入库货量(公司仓库)'!$A:$I,7,FALSE))</f>
        <v>0</v>
      </c>
      <c r="P3195" s="12">
        <f t="shared" si="790"/>
        <v>0</v>
      </c>
      <c r="Q3195" s="14">
        <f>IF(ISERROR(VLOOKUP(E3195&amp;G3195,'[1]采购入库货量(公司仓库)'!$A:$I,8,FALSE)),0,VLOOKUP(E3195&amp;G3195,'[1]采购入库货量(公司仓库)'!$A:$I,8,FALSE))</f>
        <v>0</v>
      </c>
      <c r="R3195" s="12">
        <f t="shared" si="791"/>
        <v>0</v>
      </c>
      <c r="S3195">
        <f>SUMIF([1]库存总量!$H:$H,E3195&amp;G3195,[1]库存总量!$G:$G)</f>
        <v>0</v>
      </c>
      <c r="T3195" s="12">
        <f t="shared" si="792"/>
        <v>0</v>
      </c>
      <c r="U3195">
        <f>SUMIFS([1]库存总量!$G:$G,[1]库存总量!$H:$H,E3195&amp;G3195,[1]库存总量!$A:$A,"B")</f>
        <v>0</v>
      </c>
      <c r="V3195" s="12">
        <f t="shared" si="793"/>
        <v>0</v>
      </c>
      <c r="W3195">
        <f>SUMIFS([1]库存总量!$G:$G,[1]库存总量!$H:$H,E3195&amp;G3195,[1]库存总量!$A:$A,"K")</f>
        <v>0</v>
      </c>
      <c r="X3195" s="12">
        <f t="shared" si="794"/>
        <v>0</v>
      </c>
      <c r="Y3195">
        <f t="shared" si="795"/>
        <v>0</v>
      </c>
      <c r="Z3195" s="12">
        <f t="shared" si="796"/>
        <v>0</v>
      </c>
      <c r="AA3195">
        <f>(IF(ISERROR((IF(ISERROR(VLOOKUP(E3195&amp;G3195,'[1]采购入库货量(公司仓库)'!$A:$H,7,FALSE)),0,VLOOKUP(E3195&amp;G3195,'[1]采购入库货量(公司仓库)'!$A:$H,7,FALSE)))*L3195-(IF(ISERROR(VLOOKUP(E3195&amp;G3195,'[1]采购入库货量(公司仓库)'!$A:$H,8,FALSE)),0,VLOOKUP(E3195&amp;G3195,'[1]采购入库货量(公司仓库)'!$A:$H,8,FALSE)))),0,(IF(ISERROR(VLOOKUP(E3195&amp;G3195,'[1]采购入库货量(公司仓库)'!$A:$H,7,FALSE)),0,VLOOKUP(E3195&amp;G3195,'[1]采购入库货量(公司仓库)'!$A:$H,7,FALSE)))*L3195-(IF(ISERROR(VLOOKUP(E3195&amp;G3195,'[1]采购入库货量(公司仓库)'!$A:$H,8,FALSE)),0,VLOOKUP(E3195&amp;G3195,'[1]采购入库货量(公司仓库)'!$A:$H,8,FALSE)))))</f>
        <v>0</v>
      </c>
      <c r="AB3195">
        <f>SUMIF([1]销售数据!$B:$B,E3195&amp;G3195,[1]销售数据!$G:$G)</f>
        <v>0</v>
      </c>
      <c r="AC3195" s="12">
        <f t="shared" si="797"/>
        <v>0</v>
      </c>
      <c r="AD3195" t="str">
        <f t="shared" si="798"/>
        <v/>
      </c>
      <c r="AE3195">
        <f>SUMIF([1]销售数据!$B:$B,AD3195,[1]销售数据!$L:$L)</f>
        <v>0</v>
      </c>
      <c r="AF3195">
        <f>SUMIF([1]销售数据!$B:$B,AD3195,[1]销售数据!$K:$K)</f>
        <v>0</v>
      </c>
      <c r="AG3195">
        <f>SUMIF([1]销售数据!$B:$B,AD3195,[1]销售数据!$J:$J)</f>
        <v>0</v>
      </c>
      <c r="AH3195">
        <f>SUMIF([1]销售数据!$B:$B,AD3195,[1]销售数据!$I:$I)</f>
        <v>0</v>
      </c>
      <c r="AI3195">
        <f>SUMIF([1]销售数据!$B:$B,AD3195,[1]销售数据!$H:$H)</f>
        <v>0</v>
      </c>
      <c r="AJ3195" s="20">
        <f t="shared" si="799"/>
        <v>0</v>
      </c>
      <c r="AK3195">
        <f>SUMIF([1]发货店铺数!$B:$B,AD3195,[1]发货店铺数!$G:$G)</f>
        <v>0</v>
      </c>
      <c r="AL3195">
        <f>SUMIF([1]销售店铺数!$B:$B,AD3195,[1]销售店铺数!$G:$G)</f>
        <v>0</v>
      </c>
      <c r="AM3195">
        <f>SUMIF([1]销售店铺数!$B:$B,AD3195,[1]销售店铺数!$G:$G)</f>
        <v>0</v>
      </c>
      <c r="AN3195" s="20">
        <f t="shared" si="800"/>
        <v>0</v>
      </c>
      <c r="AO3195" s="20">
        <f t="shared" si="801"/>
        <v>0</v>
      </c>
      <c r="AP3195" s="20">
        <f t="shared" si="802"/>
        <v>0</v>
      </c>
      <c r="AQ3195" s="12">
        <f t="shared" si="803"/>
        <v>0</v>
      </c>
      <c r="AR3195" s="20">
        <f t="shared" si="804"/>
        <v>0</v>
      </c>
      <c r="AS3195" s="20">
        <f t="shared" si="805"/>
        <v>0</v>
      </c>
    </row>
    <row r="3196" spans="1:45">
      <c r="A3196"/>
      <c r="B3196"/>
      <c r="C3196"/>
      <c r="D3196"/>
      <c r="E3196"/>
      <c r="F3196"/>
      <c r="G3196"/>
      <c r="H3196"/>
      <c r="I3196"/>
      <c r="J3196"/>
      <c r="K3196"/>
      <c r="L3196"/>
      <c r="M3196" s="8" t="str">
        <f>IF(ISERROR( VLOOKUP(AD3196,'[1]采购入库货量(公司仓库)'!$A:$I,9,FALSE)),"", VLOOKUP(AD3196,'[1]采购入库货量(公司仓库)'!$A:$I,9,FALSE))</f>
        <v/>
      </c>
      <c r="N3196" s="8" t="str">
        <f>IF(ISERROR( VLOOKUP(AD3196,[1]批发上市日期!$A:$F,6,FALSE)),"",  VLOOKUP(AD3196,[1]批发上市日期!$A:$F,6,FALSE))</f>
        <v/>
      </c>
      <c r="O3196" s="48">
        <f>IF(ISERROR(VLOOKUP(E3196&amp;G3196,'[1]采购入库货量(公司仓库)'!$A:$I,7,FALSE)),0,VLOOKUP(E3196&amp;G3196,'[1]采购入库货量(公司仓库)'!$A:$I,7,FALSE))</f>
        <v>0</v>
      </c>
      <c r="P3196" s="12">
        <f t="shared" si="790"/>
        <v>0</v>
      </c>
      <c r="Q3196" s="14">
        <f>IF(ISERROR(VLOOKUP(E3196&amp;G3196,'[1]采购入库货量(公司仓库)'!$A:$I,8,FALSE)),0,VLOOKUP(E3196&amp;G3196,'[1]采购入库货量(公司仓库)'!$A:$I,8,FALSE))</f>
        <v>0</v>
      </c>
      <c r="R3196" s="12">
        <f t="shared" si="791"/>
        <v>0</v>
      </c>
      <c r="S3196">
        <f>SUMIF([1]库存总量!$H:$H,E3196&amp;G3196,[1]库存总量!$G:$G)</f>
        <v>0</v>
      </c>
      <c r="T3196" s="12">
        <f t="shared" si="792"/>
        <v>0</v>
      </c>
      <c r="U3196">
        <f>SUMIFS([1]库存总量!$G:$G,[1]库存总量!$H:$H,E3196&amp;G3196,[1]库存总量!$A:$A,"B")</f>
        <v>0</v>
      </c>
      <c r="V3196" s="12">
        <f t="shared" si="793"/>
        <v>0</v>
      </c>
      <c r="W3196">
        <f>SUMIFS([1]库存总量!$G:$G,[1]库存总量!$H:$H,E3196&amp;G3196,[1]库存总量!$A:$A,"K")</f>
        <v>0</v>
      </c>
      <c r="X3196" s="12">
        <f t="shared" si="794"/>
        <v>0</v>
      </c>
      <c r="Y3196">
        <f t="shared" si="795"/>
        <v>0</v>
      </c>
      <c r="Z3196" s="12">
        <f t="shared" si="796"/>
        <v>0</v>
      </c>
      <c r="AA3196">
        <f>(IF(ISERROR((IF(ISERROR(VLOOKUP(E3196&amp;G3196,'[1]采购入库货量(公司仓库)'!$A:$H,7,FALSE)),0,VLOOKUP(E3196&amp;G3196,'[1]采购入库货量(公司仓库)'!$A:$H,7,FALSE)))*L3196-(IF(ISERROR(VLOOKUP(E3196&amp;G3196,'[1]采购入库货量(公司仓库)'!$A:$H,8,FALSE)),0,VLOOKUP(E3196&amp;G3196,'[1]采购入库货量(公司仓库)'!$A:$H,8,FALSE)))),0,(IF(ISERROR(VLOOKUP(E3196&amp;G3196,'[1]采购入库货量(公司仓库)'!$A:$H,7,FALSE)),0,VLOOKUP(E3196&amp;G3196,'[1]采购入库货量(公司仓库)'!$A:$H,7,FALSE)))*L3196-(IF(ISERROR(VLOOKUP(E3196&amp;G3196,'[1]采购入库货量(公司仓库)'!$A:$H,8,FALSE)),0,VLOOKUP(E3196&amp;G3196,'[1]采购入库货量(公司仓库)'!$A:$H,8,FALSE)))))</f>
        <v>0</v>
      </c>
      <c r="AB3196">
        <f>SUMIF([1]销售数据!$B:$B,E3196&amp;G3196,[1]销售数据!$G:$G)</f>
        <v>0</v>
      </c>
      <c r="AC3196" s="12">
        <f t="shared" si="797"/>
        <v>0</v>
      </c>
      <c r="AD3196" t="str">
        <f t="shared" si="798"/>
        <v/>
      </c>
      <c r="AE3196">
        <f>SUMIF([1]销售数据!$B:$B,AD3196,[1]销售数据!$L:$L)</f>
        <v>0</v>
      </c>
      <c r="AF3196">
        <f>SUMIF([1]销售数据!$B:$B,AD3196,[1]销售数据!$K:$K)</f>
        <v>0</v>
      </c>
      <c r="AG3196">
        <f>SUMIF([1]销售数据!$B:$B,AD3196,[1]销售数据!$J:$J)</f>
        <v>0</v>
      </c>
      <c r="AH3196">
        <f>SUMIF([1]销售数据!$B:$B,AD3196,[1]销售数据!$I:$I)</f>
        <v>0</v>
      </c>
      <c r="AI3196">
        <f>SUMIF([1]销售数据!$B:$B,AD3196,[1]销售数据!$H:$H)</f>
        <v>0</v>
      </c>
      <c r="AJ3196" s="20">
        <f t="shared" si="799"/>
        <v>0</v>
      </c>
      <c r="AK3196">
        <f>SUMIF([1]发货店铺数!$B:$B,AD3196,[1]发货店铺数!$G:$G)</f>
        <v>0</v>
      </c>
      <c r="AL3196">
        <f>SUMIF([1]销售店铺数!$B:$B,AD3196,[1]销售店铺数!$G:$G)</f>
        <v>0</v>
      </c>
      <c r="AM3196">
        <f>SUMIF([1]销售店铺数!$B:$B,AD3196,[1]销售店铺数!$G:$G)</f>
        <v>0</v>
      </c>
      <c r="AN3196" s="20">
        <f t="shared" si="800"/>
        <v>0</v>
      </c>
      <c r="AO3196" s="20">
        <f t="shared" si="801"/>
        <v>0</v>
      </c>
      <c r="AP3196" s="20">
        <f t="shared" si="802"/>
        <v>0</v>
      </c>
      <c r="AQ3196" s="12">
        <f t="shared" si="803"/>
        <v>0</v>
      </c>
      <c r="AR3196" s="20">
        <f t="shared" si="804"/>
        <v>0</v>
      </c>
      <c r="AS3196" s="20">
        <f t="shared" si="805"/>
        <v>0</v>
      </c>
    </row>
    <row r="3197" spans="1:45">
      <c r="A3197"/>
      <c r="B3197"/>
      <c r="C3197"/>
      <c r="D3197"/>
      <c r="E3197"/>
      <c r="F3197"/>
      <c r="G3197"/>
      <c r="H3197"/>
      <c r="I3197"/>
      <c r="J3197"/>
      <c r="K3197"/>
      <c r="L3197"/>
      <c r="M3197" s="8" t="str">
        <f>IF(ISERROR( VLOOKUP(AD3197,'[1]采购入库货量(公司仓库)'!$A:$I,9,FALSE)),"", VLOOKUP(AD3197,'[1]采购入库货量(公司仓库)'!$A:$I,9,FALSE))</f>
        <v/>
      </c>
      <c r="N3197" s="8" t="str">
        <f>IF(ISERROR( VLOOKUP(AD3197,[1]批发上市日期!$A:$F,6,FALSE)),"",  VLOOKUP(AD3197,[1]批发上市日期!$A:$F,6,FALSE))</f>
        <v/>
      </c>
      <c r="O3197" s="48">
        <f>IF(ISERROR(VLOOKUP(E3197&amp;G3197,'[1]采购入库货量(公司仓库)'!$A:$I,7,FALSE)),0,VLOOKUP(E3197&amp;G3197,'[1]采购入库货量(公司仓库)'!$A:$I,7,FALSE))</f>
        <v>0</v>
      </c>
      <c r="P3197" s="12">
        <f t="shared" si="790"/>
        <v>0</v>
      </c>
      <c r="Q3197" s="14">
        <f>IF(ISERROR(VLOOKUP(E3197&amp;G3197,'[1]采购入库货量(公司仓库)'!$A:$I,8,FALSE)),0,VLOOKUP(E3197&amp;G3197,'[1]采购入库货量(公司仓库)'!$A:$I,8,FALSE))</f>
        <v>0</v>
      </c>
      <c r="R3197" s="12">
        <f t="shared" si="791"/>
        <v>0</v>
      </c>
      <c r="S3197">
        <f>SUMIF([1]库存总量!$H:$H,E3197&amp;G3197,[1]库存总量!$G:$G)</f>
        <v>0</v>
      </c>
      <c r="T3197" s="12">
        <f t="shared" si="792"/>
        <v>0</v>
      </c>
      <c r="U3197">
        <f>SUMIFS([1]库存总量!$G:$G,[1]库存总量!$H:$H,E3197&amp;G3197,[1]库存总量!$A:$A,"B")</f>
        <v>0</v>
      </c>
      <c r="V3197" s="12">
        <f t="shared" si="793"/>
        <v>0</v>
      </c>
      <c r="W3197">
        <f>SUMIFS([1]库存总量!$G:$G,[1]库存总量!$H:$H,E3197&amp;G3197,[1]库存总量!$A:$A,"K")</f>
        <v>0</v>
      </c>
      <c r="X3197" s="12">
        <f t="shared" si="794"/>
        <v>0</v>
      </c>
      <c r="Y3197">
        <f t="shared" si="795"/>
        <v>0</v>
      </c>
      <c r="Z3197" s="12">
        <f t="shared" si="796"/>
        <v>0</v>
      </c>
      <c r="AA3197">
        <f>(IF(ISERROR((IF(ISERROR(VLOOKUP(E3197&amp;G3197,'[1]采购入库货量(公司仓库)'!$A:$H,7,FALSE)),0,VLOOKUP(E3197&amp;G3197,'[1]采购入库货量(公司仓库)'!$A:$H,7,FALSE)))*L3197-(IF(ISERROR(VLOOKUP(E3197&amp;G3197,'[1]采购入库货量(公司仓库)'!$A:$H,8,FALSE)),0,VLOOKUP(E3197&amp;G3197,'[1]采购入库货量(公司仓库)'!$A:$H,8,FALSE)))),0,(IF(ISERROR(VLOOKUP(E3197&amp;G3197,'[1]采购入库货量(公司仓库)'!$A:$H,7,FALSE)),0,VLOOKUP(E3197&amp;G3197,'[1]采购入库货量(公司仓库)'!$A:$H,7,FALSE)))*L3197-(IF(ISERROR(VLOOKUP(E3197&amp;G3197,'[1]采购入库货量(公司仓库)'!$A:$H,8,FALSE)),0,VLOOKUP(E3197&amp;G3197,'[1]采购入库货量(公司仓库)'!$A:$H,8,FALSE)))))</f>
        <v>0</v>
      </c>
      <c r="AB3197">
        <f>SUMIF([1]销售数据!$B:$B,E3197&amp;G3197,[1]销售数据!$G:$G)</f>
        <v>0</v>
      </c>
      <c r="AC3197" s="12">
        <f t="shared" si="797"/>
        <v>0</v>
      </c>
      <c r="AD3197" t="str">
        <f t="shared" si="798"/>
        <v/>
      </c>
      <c r="AE3197">
        <f>SUMIF([1]销售数据!$B:$B,AD3197,[1]销售数据!$L:$L)</f>
        <v>0</v>
      </c>
      <c r="AF3197">
        <f>SUMIF([1]销售数据!$B:$B,AD3197,[1]销售数据!$K:$K)</f>
        <v>0</v>
      </c>
      <c r="AG3197">
        <f>SUMIF([1]销售数据!$B:$B,AD3197,[1]销售数据!$J:$J)</f>
        <v>0</v>
      </c>
      <c r="AH3197">
        <f>SUMIF([1]销售数据!$B:$B,AD3197,[1]销售数据!$I:$I)</f>
        <v>0</v>
      </c>
      <c r="AI3197">
        <f>SUMIF([1]销售数据!$B:$B,AD3197,[1]销售数据!$H:$H)</f>
        <v>0</v>
      </c>
      <c r="AJ3197" s="20">
        <f t="shared" si="799"/>
        <v>0</v>
      </c>
      <c r="AK3197">
        <f>SUMIF([1]发货店铺数!$B:$B,AD3197,[1]发货店铺数!$G:$G)</f>
        <v>0</v>
      </c>
      <c r="AL3197">
        <f>SUMIF([1]销售店铺数!$B:$B,AD3197,[1]销售店铺数!$G:$G)</f>
        <v>0</v>
      </c>
      <c r="AM3197">
        <f>SUMIF([1]销售店铺数!$B:$B,AD3197,[1]销售店铺数!$G:$G)</f>
        <v>0</v>
      </c>
      <c r="AN3197" s="20">
        <f t="shared" si="800"/>
        <v>0</v>
      </c>
      <c r="AO3197" s="20">
        <f t="shared" si="801"/>
        <v>0</v>
      </c>
      <c r="AP3197" s="20">
        <f t="shared" si="802"/>
        <v>0</v>
      </c>
      <c r="AQ3197" s="12">
        <f t="shared" si="803"/>
        <v>0</v>
      </c>
      <c r="AR3197" s="20">
        <f t="shared" si="804"/>
        <v>0</v>
      </c>
      <c r="AS3197" s="20">
        <f t="shared" si="805"/>
        <v>0</v>
      </c>
    </row>
    <row r="3198" spans="1:45">
      <c r="A3198"/>
      <c r="B3198"/>
      <c r="C3198"/>
      <c r="D3198"/>
      <c r="E3198"/>
      <c r="F3198"/>
      <c r="G3198"/>
      <c r="H3198"/>
      <c r="I3198"/>
      <c r="J3198"/>
      <c r="K3198"/>
      <c r="L3198"/>
      <c r="M3198" s="8" t="str">
        <f>IF(ISERROR( VLOOKUP(AD3198,'[1]采购入库货量(公司仓库)'!$A:$I,9,FALSE)),"", VLOOKUP(AD3198,'[1]采购入库货量(公司仓库)'!$A:$I,9,FALSE))</f>
        <v/>
      </c>
      <c r="N3198" s="8" t="str">
        <f>IF(ISERROR( VLOOKUP(AD3198,[1]批发上市日期!$A:$F,6,FALSE)),"",  VLOOKUP(AD3198,[1]批发上市日期!$A:$F,6,FALSE))</f>
        <v/>
      </c>
      <c r="O3198" s="48">
        <f>IF(ISERROR(VLOOKUP(E3198&amp;G3198,'[1]采购入库货量(公司仓库)'!$A:$I,7,FALSE)),0,VLOOKUP(E3198&amp;G3198,'[1]采购入库货量(公司仓库)'!$A:$I,7,FALSE))</f>
        <v>0</v>
      </c>
      <c r="P3198" s="12">
        <f t="shared" si="790"/>
        <v>0</v>
      </c>
      <c r="Q3198" s="14">
        <f>IF(ISERROR(VLOOKUP(E3198&amp;G3198,'[1]采购入库货量(公司仓库)'!$A:$I,8,FALSE)),0,VLOOKUP(E3198&amp;G3198,'[1]采购入库货量(公司仓库)'!$A:$I,8,FALSE))</f>
        <v>0</v>
      </c>
      <c r="R3198" s="12">
        <f t="shared" si="791"/>
        <v>0</v>
      </c>
      <c r="S3198">
        <f>SUMIF([1]库存总量!$H:$H,E3198&amp;G3198,[1]库存总量!$G:$G)</f>
        <v>0</v>
      </c>
      <c r="T3198" s="12">
        <f t="shared" si="792"/>
        <v>0</v>
      </c>
      <c r="U3198">
        <f>SUMIFS([1]库存总量!$G:$G,[1]库存总量!$H:$H,E3198&amp;G3198,[1]库存总量!$A:$A,"B")</f>
        <v>0</v>
      </c>
      <c r="V3198" s="12">
        <f t="shared" si="793"/>
        <v>0</v>
      </c>
      <c r="W3198">
        <f>SUMIFS([1]库存总量!$G:$G,[1]库存总量!$H:$H,E3198&amp;G3198,[1]库存总量!$A:$A,"K")</f>
        <v>0</v>
      </c>
      <c r="X3198" s="12">
        <f t="shared" si="794"/>
        <v>0</v>
      </c>
      <c r="Y3198">
        <f t="shared" si="795"/>
        <v>0</v>
      </c>
      <c r="Z3198" s="12">
        <f t="shared" si="796"/>
        <v>0</v>
      </c>
      <c r="AA3198">
        <f>(IF(ISERROR((IF(ISERROR(VLOOKUP(E3198&amp;G3198,'[1]采购入库货量(公司仓库)'!$A:$H,7,FALSE)),0,VLOOKUP(E3198&amp;G3198,'[1]采购入库货量(公司仓库)'!$A:$H,7,FALSE)))*L3198-(IF(ISERROR(VLOOKUP(E3198&amp;G3198,'[1]采购入库货量(公司仓库)'!$A:$H,8,FALSE)),0,VLOOKUP(E3198&amp;G3198,'[1]采购入库货量(公司仓库)'!$A:$H,8,FALSE)))),0,(IF(ISERROR(VLOOKUP(E3198&amp;G3198,'[1]采购入库货量(公司仓库)'!$A:$H,7,FALSE)),0,VLOOKUP(E3198&amp;G3198,'[1]采购入库货量(公司仓库)'!$A:$H,7,FALSE)))*L3198-(IF(ISERROR(VLOOKUP(E3198&amp;G3198,'[1]采购入库货量(公司仓库)'!$A:$H,8,FALSE)),0,VLOOKUP(E3198&amp;G3198,'[1]采购入库货量(公司仓库)'!$A:$H,8,FALSE)))))</f>
        <v>0</v>
      </c>
      <c r="AB3198">
        <f>SUMIF([1]销售数据!$B:$B,E3198&amp;G3198,[1]销售数据!$G:$G)</f>
        <v>0</v>
      </c>
      <c r="AC3198" s="12">
        <f t="shared" si="797"/>
        <v>0</v>
      </c>
      <c r="AD3198" t="str">
        <f t="shared" si="798"/>
        <v/>
      </c>
      <c r="AE3198">
        <f>SUMIF([1]销售数据!$B:$B,AD3198,[1]销售数据!$L:$L)</f>
        <v>0</v>
      </c>
      <c r="AF3198">
        <f>SUMIF([1]销售数据!$B:$B,AD3198,[1]销售数据!$K:$K)</f>
        <v>0</v>
      </c>
      <c r="AG3198">
        <f>SUMIF([1]销售数据!$B:$B,AD3198,[1]销售数据!$J:$J)</f>
        <v>0</v>
      </c>
      <c r="AH3198">
        <f>SUMIF([1]销售数据!$B:$B,AD3198,[1]销售数据!$I:$I)</f>
        <v>0</v>
      </c>
      <c r="AI3198">
        <f>SUMIF([1]销售数据!$B:$B,AD3198,[1]销售数据!$H:$H)</f>
        <v>0</v>
      </c>
      <c r="AJ3198" s="20">
        <f t="shared" si="799"/>
        <v>0</v>
      </c>
      <c r="AK3198">
        <f>SUMIF([1]发货店铺数!$B:$B,AD3198,[1]发货店铺数!$G:$G)</f>
        <v>0</v>
      </c>
      <c r="AL3198">
        <f>SUMIF([1]销售店铺数!$B:$B,AD3198,[1]销售店铺数!$G:$G)</f>
        <v>0</v>
      </c>
      <c r="AM3198">
        <f>SUMIF([1]销售店铺数!$B:$B,AD3198,[1]销售店铺数!$G:$G)</f>
        <v>0</v>
      </c>
      <c r="AN3198" s="20">
        <f t="shared" si="800"/>
        <v>0</v>
      </c>
      <c r="AO3198" s="20">
        <f t="shared" si="801"/>
        <v>0</v>
      </c>
      <c r="AP3198" s="20">
        <f t="shared" si="802"/>
        <v>0</v>
      </c>
      <c r="AQ3198" s="12">
        <f t="shared" si="803"/>
        <v>0</v>
      </c>
      <c r="AR3198" s="20">
        <f t="shared" si="804"/>
        <v>0</v>
      </c>
      <c r="AS3198" s="20">
        <f t="shared" si="805"/>
        <v>0</v>
      </c>
    </row>
    <row r="3199" spans="1:45">
      <c r="A3199"/>
      <c r="B3199"/>
      <c r="C3199"/>
      <c r="D3199"/>
      <c r="E3199"/>
      <c r="F3199"/>
      <c r="G3199"/>
      <c r="H3199"/>
      <c r="I3199"/>
      <c r="J3199"/>
      <c r="K3199"/>
      <c r="L3199"/>
      <c r="M3199" s="8" t="str">
        <f>IF(ISERROR( VLOOKUP(AD3199,'[1]采购入库货量(公司仓库)'!$A:$I,9,FALSE)),"", VLOOKUP(AD3199,'[1]采购入库货量(公司仓库)'!$A:$I,9,FALSE))</f>
        <v/>
      </c>
      <c r="N3199" s="8" t="str">
        <f>IF(ISERROR( VLOOKUP(AD3199,[1]批发上市日期!$A:$F,6,FALSE)),"",  VLOOKUP(AD3199,[1]批发上市日期!$A:$F,6,FALSE))</f>
        <v/>
      </c>
      <c r="O3199" s="48">
        <f>IF(ISERROR(VLOOKUP(E3199&amp;G3199,'[1]采购入库货量(公司仓库)'!$A:$I,7,FALSE)),0,VLOOKUP(E3199&amp;G3199,'[1]采购入库货量(公司仓库)'!$A:$I,7,FALSE))</f>
        <v>0</v>
      </c>
      <c r="P3199" s="12">
        <f t="shared" si="790"/>
        <v>0</v>
      </c>
      <c r="Q3199" s="14">
        <f>IF(ISERROR(VLOOKUP(E3199&amp;G3199,'[1]采购入库货量(公司仓库)'!$A:$I,8,FALSE)),0,VLOOKUP(E3199&amp;G3199,'[1]采购入库货量(公司仓库)'!$A:$I,8,FALSE))</f>
        <v>0</v>
      </c>
      <c r="R3199" s="12">
        <f t="shared" si="791"/>
        <v>0</v>
      </c>
      <c r="S3199">
        <f>SUMIF([1]库存总量!$H:$H,E3199&amp;G3199,[1]库存总量!$G:$G)</f>
        <v>0</v>
      </c>
      <c r="T3199" s="12">
        <f t="shared" si="792"/>
        <v>0</v>
      </c>
      <c r="U3199">
        <f>SUMIFS([1]库存总量!$G:$G,[1]库存总量!$H:$H,E3199&amp;G3199,[1]库存总量!$A:$A,"B")</f>
        <v>0</v>
      </c>
      <c r="V3199" s="12">
        <f t="shared" si="793"/>
        <v>0</v>
      </c>
      <c r="W3199">
        <f>SUMIFS([1]库存总量!$G:$G,[1]库存总量!$H:$H,E3199&amp;G3199,[1]库存总量!$A:$A,"K")</f>
        <v>0</v>
      </c>
      <c r="X3199" s="12">
        <f t="shared" si="794"/>
        <v>0</v>
      </c>
      <c r="Y3199">
        <f t="shared" si="795"/>
        <v>0</v>
      </c>
      <c r="Z3199" s="12">
        <f t="shared" si="796"/>
        <v>0</v>
      </c>
      <c r="AA3199">
        <f>(IF(ISERROR((IF(ISERROR(VLOOKUP(E3199&amp;G3199,'[1]采购入库货量(公司仓库)'!$A:$H,7,FALSE)),0,VLOOKUP(E3199&amp;G3199,'[1]采购入库货量(公司仓库)'!$A:$H,7,FALSE)))*L3199-(IF(ISERROR(VLOOKUP(E3199&amp;G3199,'[1]采购入库货量(公司仓库)'!$A:$H,8,FALSE)),0,VLOOKUP(E3199&amp;G3199,'[1]采购入库货量(公司仓库)'!$A:$H,8,FALSE)))),0,(IF(ISERROR(VLOOKUP(E3199&amp;G3199,'[1]采购入库货量(公司仓库)'!$A:$H,7,FALSE)),0,VLOOKUP(E3199&amp;G3199,'[1]采购入库货量(公司仓库)'!$A:$H,7,FALSE)))*L3199-(IF(ISERROR(VLOOKUP(E3199&amp;G3199,'[1]采购入库货量(公司仓库)'!$A:$H,8,FALSE)),0,VLOOKUP(E3199&amp;G3199,'[1]采购入库货量(公司仓库)'!$A:$H,8,FALSE)))))</f>
        <v>0</v>
      </c>
      <c r="AB3199">
        <f>SUMIF([1]销售数据!$B:$B,E3199&amp;G3199,[1]销售数据!$G:$G)</f>
        <v>0</v>
      </c>
      <c r="AC3199" s="12">
        <f t="shared" si="797"/>
        <v>0</v>
      </c>
      <c r="AD3199" t="str">
        <f t="shared" si="798"/>
        <v/>
      </c>
      <c r="AE3199">
        <f>SUMIF([1]销售数据!$B:$B,AD3199,[1]销售数据!$L:$L)</f>
        <v>0</v>
      </c>
      <c r="AF3199">
        <f>SUMIF([1]销售数据!$B:$B,AD3199,[1]销售数据!$K:$K)</f>
        <v>0</v>
      </c>
      <c r="AG3199">
        <f>SUMIF([1]销售数据!$B:$B,AD3199,[1]销售数据!$J:$J)</f>
        <v>0</v>
      </c>
      <c r="AH3199">
        <f>SUMIF([1]销售数据!$B:$B,AD3199,[1]销售数据!$I:$I)</f>
        <v>0</v>
      </c>
      <c r="AI3199">
        <f>SUMIF([1]销售数据!$B:$B,AD3199,[1]销售数据!$H:$H)</f>
        <v>0</v>
      </c>
      <c r="AJ3199" s="20">
        <f t="shared" si="799"/>
        <v>0</v>
      </c>
      <c r="AK3199">
        <f>SUMIF([1]发货店铺数!$B:$B,AD3199,[1]发货店铺数!$G:$G)</f>
        <v>0</v>
      </c>
      <c r="AL3199">
        <f>SUMIF([1]销售店铺数!$B:$B,AD3199,[1]销售店铺数!$G:$G)</f>
        <v>0</v>
      </c>
      <c r="AM3199">
        <f>SUMIF([1]销售店铺数!$B:$B,AD3199,[1]销售店铺数!$G:$G)</f>
        <v>0</v>
      </c>
      <c r="AN3199" s="20">
        <f t="shared" si="800"/>
        <v>0</v>
      </c>
      <c r="AO3199" s="20">
        <f t="shared" si="801"/>
        <v>0</v>
      </c>
      <c r="AP3199" s="20">
        <f t="shared" si="802"/>
        <v>0</v>
      </c>
      <c r="AQ3199" s="12">
        <f t="shared" si="803"/>
        <v>0</v>
      </c>
      <c r="AR3199" s="20">
        <f t="shared" si="804"/>
        <v>0</v>
      </c>
      <c r="AS3199" s="20">
        <f t="shared" si="805"/>
        <v>0</v>
      </c>
    </row>
    <row r="3200" spans="1:45">
      <c r="A3200"/>
      <c r="B3200"/>
      <c r="C3200"/>
      <c r="D3200"/>
      <c r="E3200"/>
      <c r="F3200"/>
      <c r="G3200"/>
      <c r="H3200"/>
      <c r="I3200"/>
      <c r="J3200"/>
      <c r="K3200"/>
      <c r="L3200"/>
      <c r="M3200" s="8" t="str">
        <f>IF(ISERROR( VLOOKUP(AD3200,'[1]采购入库货量(公司仓库)'!$A:$I,9,FALSE)),"", VLOOKUP(AD3200,'[1]采购入库货量(公司仓库)'!$A:$I,9,FALSE))</f>
        <v/>
      </c>
      <c r="N3200" s="8" t="str">
        <f>IF(ISERROR( VLOOKUP(AD3200,[1]批发上市日期!$A:$F,6,FALSE)),"",  VLOOKUP(AD3200,[1]批发上市日期!$A:$F,6,FALSE))</f>
        <v/>
      </c>
      <c r="O3200" s="48">
        <f>IF(ISERROR(VLOOKUP(E3200&amp;G3200,'[1]采购入库货量(公司仓库)'!$A:$I,7,FALSE)),0,VLOOKUP(E3200&amp;G3200,'[1]采购入库货量(公司仓库)'!$A:$I,7,FALSE))</f>
        <v>0</v>
      </c>
      <c r="P3200" s="12">
        <f t="shared" si="790"/>
        <v>0</v>
      </c>
      <c r="Q3200" s="14">
        <f>IF(ISERROR(VLOOKUP(E3200&amp;G3200,'[1]采购入库货量(公司仓库)'!$A:$I,8,FALSE)),0,VLOOKUP(E3200&amp;G3200,'[1]采购入库货量(公司仓库)'!$A:$I,8,FALSE))</f>
        <v>0</v>
      </c>
      <c r="R3200" s="12">
        <f t="shared" si="791"/>
        <v>0</v>
      </c>
      <c r="S3200">
        <f>SUMIF([1]库存总量!$H:$H,E3200&amp;G3200,[1]库存总量!$G:$G)</f>
        <v>0</v>
      </c>
      <c r="T3200" s="12">
        <f t="shared" si="792"/>
        <v>0</v>
      </c>
      <c r="U3200">
        <f>SUMIFS([1]库存总量!$G:$G,[1]库存总量!$H:$H,E3200&amp;G3200,[1]库存总量!$A:$A,"B")</f>
        <v>0</v>
      </c>
      <c r="V3200" s="12">
        <f t="shared" si="793"/>
        <v>0</v>
      </c>
      <c r="W3200">
        <f>SUMIFS([1]库存总量!$G:$G,[1]库存总量!$H:$H,E3200&amp;G3200,[1]库存总量!$A:$A,"K")</f>
        <v>0</v>
      </c>
      <c r="X3200" s="12">
        <f t="shared" si="794"/>
        <v>0</v>
      </c>
      <c r="Y3200">
        <f t="shared" si="795"/>
        <v>0</v>
      </c>
      <c r="Z3200" s="12">
        <f t="shared" si="796"/>
        <v>0</v>
      </c>
      <c r="AA3200">
        <f>(IF(ISERROR((IF(ISERROR(VLOOKUP(E3200&amp;G3200,'[1]采购入库货量(公司仓库)'!$A:$H,7,FALSE)),0,VLOOKUP(E3200&amp;G3200,'[1]采购入库货量(公司仓库)'!$A:$H,7,FALSE)))*L3200-(IF(ISERROR(VLOOKUP(E3200&amp;G3200,'[1]采购入库货量(公司仓库)'!$A:$H,8,FALSE)),0,VLOOKUP(E3200&amp;G3200,'[1]采购入库货量(公司仓库)'!$A:$H,8,FALSE)))),0,(IF(ISERROR(VLOOKUP(E3200&amp;G3200,'[1]采购入库货量(公司仓库)'!$A:$H,7,FALSE)),0,VLOOKUP(E3200&amp;G3200,'[1]采购入库货量(公司仓库)'!$A:$H,7,FALSE)))*L3200-(IF(ISERROR(VLOOKUP(E3200&amp;G3200,'[1]采购入库货量(公司仓库)'!$A:$H,8,FALSE)),0,VLOOKUP(E3200&amp;G3200,'[1]采购入库货量(公司仓库)'!$A:$H,8,FALSE)))))</f>
        <v>0</v>
      </c>
      <c r="AB3200">
        <f>SUMIF([1]销售数据!$B:$B,E3200&amp;G3200,[1]销售数据!$G:$G)</f>
        <v>0</v>
      </c>
      <c r="AC3200" s="12">
        <f t="shared" si="797"/>
        <v>0</v>
      </c>
      <c r="AD3200" t="str">
        <f t="shared" si="798"/>
        <v/>
      </c>
      <c r="AE3200">
        <f>SUMIF([1]销售数据!$B:$B,AD3200,[1]销售数据!$L:$L)</f>
        <v>0</v>
      </c>
      <c r="AF3200">
        <f>SUMIF([1]销售数据!$B:$B,AD3200,[1]销售数据!$K:$K)</f>
        <v>0</v>
      </c>
      <c r="AG3200">
        <f>SUMIF([1]销售数据!$B:$B,AD3200,[1]销售数据!$J:$J)</f>
        <v>0</v>
      </c>
      <c r="AH3200">
        <f>SUMIF([1]销售数据!$B:$B,AD3200,[1]销售数据!$I:$I)</f>
        <v>0</v>
      </c>
      <c r="AI3200">
        <f>SUMIF([1]销售数据!$B:$B,AD3200,[1]销售数据!$H:$H)</f>
        <v>0</v>
      </c>
      <c r="AJ3200" s="20">
        <f t="shared" si="799"/>
        <v>0</v>
      </c>
      <c r="AK3200">
        <f>SUMIF([1]发货店铺数!$B:$B,AD3200,[1]发货店铺数!$G:$G)</f>
        <v>0</v>
      </c>
      <c r="AL3200">
        <f>SUMIF([1]销售店铺数!$B:$B,AD3200,[1]销售店铺数!$G:$G)</f>
        <v>0</v>
      </c>
      <c r="AM3200">
        <f>SUMIF([1]销售店铺数!$B:$B,AD3200,[1]销售店铺数!$G:$G)</f>
        <v>0</v>
      </c>
      <c r="AN3200" s="20">
        <f t="shared" si="800"/>
        <v>0</v>
      </c>
      <c r="AO3200" s="20">
        <f t="shared" si="801"/>
        <v>0</v>
      </c>
      <c r="AP3200" s="20">
        <f t="shared" si="802"/>
        <v>0</v>
      </c>
      <c r="AQ3200" s="12">
        <f t="shared" si="803"/>
        <v>0</v>
      </c>
      <c r="AR3200" s="20">
        <f t="shared" si="804"/>
        <v>0</v>
      </c>
      <c r="AS3200" s="20">
        <f t="shared" si="805"/>
        <v>0</v>
      </c>
    </row>
    <row r="3201" spans="1:45">
      <c r="A3201"/>
      <c r="B3201"/>
      <c r="C3201"/>
      <c r="D3201"/>
      <c r="E3201"/>
      <c r="F3201"/>
      <c r="G3201"/>
      <c r="H3201"/>
      <c r="I3201"/>
      <c r="J3201"/>
      <c r="K3201"/>
      <c r="L3201"/>
      <c r="M3201" s="8" t="str">
        <f>IF(ISERROR( VLOOKUP(AD3201,'[1]采购入库货量(公司仓库)'!$A:$I,9,FALSE)),"", VLOOKUP(AD3201,'[1]采购入库货量(公司仓库)'!$A:$I,9,FALSE))</f>
        <v/>
      </c>
      <c r="N3201" s="8" t="str">
        <f>IF(ISERROR( VLOOKUP(AD3201,[1]批发上市日期!$A:$F,6,FALSE)),"",  VLOOKUP(AD3201,[1]批发上市日期!$A:$F,6,FALSE))</f>
        <v/>
      </c>
      <c r="O3201" s="48">
        <f>IF(ISERROR(VLOOKUP(E3201&amp;G3201,'[1]采购入库货量(公司仓库)'!$A:$I,7,FALSE)),0,VLOOKUP(E3201&amp;G3201,'[1]采购入库货量(公司仓库)'!$A:$I,7,FALSE))</f>
        <v>0</v>
      </c>
      <c r="P3201" s="12">
        <f t="shared" si="790"/>
        <v>0</v>
      </c>
      <c r="Q3201" s="14">
        <f>IF(ISERROR(VLOOKUP(E3201&amp;G3201,'[1]采购入库货量(公司仓库)'!$A:$I,8,FALSE)),0,VLOOKUP(E3201&amp;G3201,'[1]采购入库货量(公司仓库)'!$A:$I,8,FALSE))</f>
        <v>0</v>
      </c>
      <c r="R3201" s="12">
        <f t="shared" si="791"/>
        <v>0</v>
      </c>
      <c r="S3201">
        <f>SUMIF([1]库存总量!$H:$H,E3201&amp;G3201,[1]库存总量!$G:$G)</f>
        <v>0</v>
      </c>
      <c r="T3201" s="12">
        <f t="shared" si="792"/>
        <v>0</v>
      </c>
      <c r="U3201">
        <f>SUMIFS([1]库存总量!$G:$G,[1]库存总量!$H:$H,E3201&amp;G3201,[1]库存总量!$A:$A,"B")</f>
        <v>0</v>
      </c>
      <c r="V3201" s="12">
        <f t="shared" si="793"/>
        <v>0</v>
      </c>
      <c r="W3201">
        <f>SUMIFS([1]库存总量!$G:$G,[1]库存总量!$H:$H,E3201&amp;G3201,[1]库存总量!$A:$A,"K")</f>
        <v>0</v>
      </c>
      <c r="X3201" s="12">
        <f t="shared" si="794"/>
        <v>0</v>
      </c>
      <c r="Y3201">
        <f t="shared" si="795"/>
        <v>0</v>
      </c>
      <c r="Z3201" s="12">
        <f t="shared" si="796"/>
        <v>0</v>
      </c>
      <c r="AA3201">
        <f>(IF(ISERROR((IF(ISERROR(VLOOKUP(E3201&amp;G3201,'[1]采购入库货量(公司仓库)'!$A:$H,7,FALSE)),0,VLOOKUP(E3201&amp;G3201,'[1]采购入库货量(公司仓库)'!$A:$H,7,FALSE)))*L3201-(IF(ISERROR(VLOOKUP(E3201&amp;G3201,'[1]采购入库货量(公司仓库)'!$A:$H,8,FALSE)),0,VLOOKUP(E3201&amp;G3201,'[1]采购入库货量(公司仓库)'!$A:$H,8,FALSE)))),0,(IF(ISERROR(VLOOKUP(E3201&amp;G3201,'[1]采购入库货量(公司仓库)'!$A:$H,7,FALSE)),0,VLOOKUP(E3201&amp;G3201,'[1]采购入库货量(公司仓库)'!$A:$H,7,FALSE)))*L3201-(IF(ISERROR(VLOOKUP(E3201&amp;G3201,'[1]采购入库货量(公司仓库)'!$A:$H,8,FALSE)),0,VLOOKUP(E3201&amp;G3201,'[1]采购入库货量(公司仓库)'!$A:$H,8,FALSE)))))</f>
        <v>0</v>
      </c>
      <c r="AB3201">
        <f>SUMIF([1]销售数据!$B:$B,E3201&amp;G3201,[1]销售数据!$G:$G)</f>
        <v>0</v>
      </c>
      <c r="AC3201" s="12">
        <f t="shared" si="797"/>
        <v>0</v>
      </c>
      <c r="AD3201" t="str">
        <f t="shared" si="798"/>
        <v/>
      </c>
      <c r="AE3201">
        <f>SUMIF([1]销售数据!$B:$B,AD3201,[1]销售数据!$L:$L)</f>
        <v>0</v>
      </c>
      <c r="AF3201">
        <f>SUMIF([1]销售数据!$B:$B,AD3201,[1]销售数据!$K:$K)</f>
        <v>0</v>
      </c>
      <c r="AG3201">
        <f>SUMIF([1]销售数据!$B:$B,AD3201,[1]销售数据!$J:$J)</f>
        <v>0</v>
      </c>
      <c r="AH3201">
        <f>SUMIF([1]销售数据!$B:$B,AD3201,[1]销售数据!$I:$I)</f>
        <v>0</v>
      </c>
      <c r="AI3201">
        <f>SUMIF([1]销售数据!$B:$B,AD3201,[1]销售数据!$H:$H)</f>
        <v>0</v>
      </c>
      <c r="AJ3201" s="20">
        <f t="shared" si="799"/>
        <v>0</v>
      </c>
      <c r="AK3201">
        <f>SUMIF([1]发货店铺数!$B:$B,AD3201,[1]发货店铺数!$G:$G)</f>
        <v>0</v>
      </c>
      <c r="AL3201">
        <f>SUMIF([1]销售店铺数!$B:$B,AD3201,[1]销售店铺数!$G:$G)</f>
        <v>0</v>
      </c>
      <c r="AM3201">
        <f>SUMIF([1]销售店铺数!$B:$B,AD3201,[1]销售店铺数!$G:$G)</f>
        <v>0</v>
      </c>
      <c r="AN3201" s="20">
        <f t="shared" si="800"/>
        <v>0</v>
      </c>
      <c r="AO3201" s="20">
        <f t="shared" si="801"/>
        <v>0</v>
      </c>
      <c r="AP3201" s="20">
        <f t="shared" si="802"/>
        <v>0</v>
      </c>
      <c r="AQ3201" s="12">
        <f t="shared" si="803"/>
        <v>0</v>
      </c>
      <c r="AR3201" s="20">
        <f t="shared" si="804"/>
        <v>0</v>
      </c>
      <c r="AS3201" s="20">
        <f t="shared" si="805"/>
        <v>0</v>
      </c>
    </row>
    <row r="3202" spans="1:45">
      <c r="A3202"/>
      <c r="B3202"/>
      <c r="C3202"/>
      <c r="D3202"/>
      <c r="E3202"/>
      <c r="F3202"/>
      <c r="G3202"/>
      <c r="H3202"/>
      <c r="I3202"/>
      <c r="J3202"/>
      <c r="K3202"/>
      <c r="L3202"/>
      <c r="M3202" s="8" t="str">
        <f>IF(ISERROR( VLOOKUP(AD3202,'[1]采购入库货量(公司仓库)'!$A:$I,9,FALSE)),"", VLOOKUP(AD3202,'[1]采购入库货量(公司仓库)'!$A:$I,9,FALSE))</f>
        <v/>
      </c>
      <c r="N3202" s="8" t="str">
        <f>IF(ISERROR( VLOOKUP(AD3202,[1]批发上市日期!$A:$F,6,FALSE)),"",  VLOOKUP(AD3202,[1]批发上市日期!$A:$F,6,FALSE))</f>
        <v/>
      </c>
      <c r="O3202" s="48">
        <f>IF(ISERROR(VLOOKUP(E3202&amp;G3202,'[1]采购入库货量(公司仓库)'!$A:$I,7,FALSE)),0,VLOOKUP(E3202&amp;G3202,'[1]采购入库货量(公司仓库)'!$A:$I,7,FALSE))</f>
        <v>0</v>
      </c>
      <c r="P3202" s="12">
        <f t="shared" si="790"/>
        <v>0</v>
      </c>
      <c r="Q3202" s="14">
        <f>IF(ISERROR(VLOOKUP(E3202&amp;G3202,'[1]采购入库货量(公司仓库)'!$A:$I,8,FALSE)),0,VLOOKUP(E3202&amp;G3202,'[1]采购入库货量(公司仓库)'!$A:$I,8,FALSE))</f>
        <v>0</v>
      </c>
      <c r="R3202" s="12">
        <f t="shared" si="791"/>
        <v>0</v>
      </c>
      <c r="S3202">
        <f>SUMIF([1]库存总量!$H:$H,E3202&amp;G3202,[1]库存总量!$G:$G)</f>
        <v>0</v>
      </c>
      <c r="T3202" s="12">
        <f t="shared" si="792"/>
        <v>0</v>
      </c>
      <c r="U3202">
        <f>SUMIFS([1]库存总量!$G:$G,[1]库存总量!$H:$H,E3202&amp;G3202,[1]库存总量!$A:$A,"B")</f>
        <v>0</v>
      </c>
      <c r="V3202" s="12">
        <f t="shared" si="793"/>
        <v>0</v>
      </c>
      <c r="W3202">
        <f>SUMIFS([1]库存总量!$G:$G,[1]库存总量!$H:$H,E3202&amp;G3202,[1]库存总量!$A:$A,"K")</f>
        <v>0</v>
      </c>
      <c r="X3202" s="12">
        <f t="shared" si="794"/>
        <v>0</v>
      </c>
      <c r="Y3202">
        <f t="shared" si="795"/>
        <v>0</v>
      </c>
      <c r="Z3202" s="12">
        <f t="shared" si="796"/>
        <v>0</v>
      </c>
      <c r="AA3202">
        <f>(IF(ISERROR((IF(ISERROR(VLOOKUP(E3202&amp;G3202,'[1]采购入库货量(公司仓库)'!$A:$H,7,FALSE)),0,VLOOKUP(E3202&amp;G3202,'[1]采购入库货量(公司仓库)'!$A:$H,7,FALSE)))*L3202-(IF(ISERROR(VLOOKUP(E3202&amp;G3202,'[1]采购入库货量(公司仓库)'!$A:$H,8,FALSE)),0,VLOOKUP(E3202&amp;G3202,'[1]采购入库货量(公司仓库)'!$A:$H,8,FALSE)))),0,(IF(ISERROR(VLOOKUP(E3202&amp;G3202,'[1]采购入库货量(公司仓库)'!$A:$H,7,FALSE)),0,VLOOKUP(E3202&amp;G3202,'[1]采购入库货量(公司仓库)'!$A:$H,7,FALSE)))*L3202-(IF(ISERROR(VLOOKUP(E3202&amp;G3202,'[1]采购入库货量(公司仓库)'!$A:$H,8,FALSE)),0,VLOOKUP(E3202&amp;G3202,'[1]采购入库货量(公司仓库)'!$A:$H,8,FALSE)))))</f>
        <v>0</v>
      </c>
      <c r="AB3202">
        <f>SUMIF([1]销售数据!$B:$B,E3202&amp;G3202,[1]销售数据!$G:$G)</f>
        <v>0</v>
      </c>
      <c r="AC3202" s="12">
        <f t="shared" si="797"/>
        <v>0</v>
      </c>
      <c r="AD3202" t="str">
        <f t="shared" si="798"/>
        <v/>
      </c>
      <c r="AE3202">
        <f>SUMIF([1]销售数据!$B:$B,AD3202,[1]销售数据!$L:$L)</f>
        <v>0</v>
      </c>
      <c r="AF3202">
        <f>SUMIF([1]销售数据!$B:$B,AD3202,[1]销售数据!$K:$K)</f>
        <v>0</v>
      </c>
      <c r="AG3202">
        <f>SUMIF([1]销售数据!$B:$B,AD3202,[1]销售数据!$J:$J)</f>
        <v>0</v>
      </c>
      <c r="AH3202">
        <f>SUMIF([1]销售数据!$B:$B,AD3202,[1]销售数据!$I:$I)</f>
        <v>0</v>
      </c>
      <c r="AI3202">
        <f>SUMIF([1]销售数据!$B:$B,AD3202,[1]销售数据!$H:$H)</f>
        <v>0</v>
      </c>
      <c r="AJ3202" s="20">
        <f t="shared" si="799"/>
        <v>0</v>
      </c>
      <c r="AK3202">
        <f>SUMIF([1]发货店铺数!$B:$B,AD3202,[1]发货店铺数!$G:$G)</f>
        <v>0</v>
      </c>
      <c r="AL3202">
        <f>SUMIF([1]销售店铺数!$B:$B,AD3202,[1]销售店铺数!$G:$G)</f>
        <v>0</v>
      </c>
      <c r="AM3202">
        <f>SUMIF([1]销售店铺数!$B:$B,AD3202,[1]销售店铺数!$G:$G)</f>
        <v>0</v>
      </c>
      <c r="AN3202" s="20">
        <f t="shared" si="800"/>
        <v>0</v>
      </c>
      <c r="AO3202" s="20">
        <f t="shared" si="801"/>
        <v>0</v>
      </c>
      <c r="AP3202" s="20">
        <f t="shared" si="802"/>
        <v>0</v>
      </c>
      <c r="AQ3202" s="12">
        <f t="shared" si="803"/>
        <v>0</v>
      </c>
      <c r="AR3202" s="20">
        <f t="shared" si="804"/>
        <v>0</v>
      </c>
      <c r="AS3202" s="20">
        <f t="shared" si="805"/>
        <v>0</v>
      </c>
    </row>
    <row r="3203" spans="1:45">
      <c r="A3203"/>
      <c r="B3203"/>
      <c r="C3203"/>
      <c r="D3203"/>
      <c r="E3203"/>
      <c r="F3203"/>
      <c r="G3203"/>
      <c r="H3203"/>
      <c r="I3203"/>
      <c r="J3203"/>
      <c r="K3203"/>
      <c r="L3203"/>
      <c r="M3203" s="8" t="str">
        <f>IF(ISERROR( VLOOKUP(AD3203,'[1]采购入库货量(公司仓库)'!$A:$I,9,FALSE)),"", VLOOKUP(AD3203,'[1]采购入库货量(公司仓库)'!$A:$I,9,FALSE))</f>
        <v/>
      </c>
      <c r="N3203" s="8" t="str">
        <f>IF(ISERROR( VLOOKUP(AD3203,[1]批发上市日期!$A:$F,6,FALSE)),"",  VLOOKUP(AD3203,[1]批发上市日期!$A:$F,6,FALSE))</f>
        <v/>
      </c>
      <c r="O3203" s="48">
        <f>IF(ISERROR(VLOOKUP(E3203&amp;G3203,'[1]采购入库货量(公司仓库)'!$A:$I,7,FALSE)),0,VLOOKUP(E3203&amp;G3203,'[1]采购入库货量(公司仓库)'!$A:$I,7,FALSE))</f>
        <v>0</v>
      </c>
      <c r="P3203" s="12">
        <f t="shared" si="790"/>
        <v>0</v>
      </c>
      <c r="Q3203" s="14">
        <f>IF(ISERROR(VLOOKUP(E3203&amp;G3203,'[1]采购入库货量(公司仓库)'!$A:$I,8,FALSE)),0,VLOOKUP(E3203&amp;G3203,'[1]采购入库货量(公司仓库)'!$A:$I,8,FALSE))</f>
        <v>0</v>
      </c>
      <c r="R3203" s="12">
        <f t="shared" si="791"/>
        <v>0</v>
      </c>
      <c r="S3203">
        <f>SUMIF([1]库存总量!$H:$H,E3203&amp;G3203,[1]库存总量!$G:$G)</f>
        <v>0</v>
      </c>
      <c r="T3203" s="12">
        <f t="shared" si="792"/>
        <v>0</v>
      </c>
      <c r="U3203">
        <f>SUMIFS([1]库存总量!$G:$G,[1]库存总量!$H:$H,E3203&amp;G3203,[1]库存总量!$A:$A,"B")</f>
        <v>0</v>
      </c>
      <c r="V3203" s="12">
        <f t="shared" si="793"/>
        <v>0</v>
      </c>
      <c r="W3203">
        <f>SUMIFS([1]库存总量!$G:$G,[1]库存总量!$H:$H,E3203&amp;G3203,[1]库存总量!$A:$A,"K")</f>
        <v>0</v>
      </c>
      <c r="X3203" s="12">
        <f t="shared" si="794"/>
        <v>0</v>
      </c>
      <c r="Y3203">
        <f t="shared" si="795"/>
        <v>0</v>
      </c>
      <c r="Z3203" s="12">
        <f t="shared" si="796"/>
        <v>0</v>
      </c>
      <c r="AA3203">
        <f>(IF(ISERROR((IF(ISERROR(VLOOKUP(E3203&amp;G3203,'[1]采购入库货量(公司仓库)'!$A:$H,7,FALSE)),0,VLOOKUP(E3203&amp;G3203,'[1]采购入库货量(公司仓库)'!$A:$H,7,FALSE)))*L3203-(IF(ISERROR(VLOOKUP(E3203&amp;G3203,'[1]采购入库货量(公司仓库)'!$A:$H,8,FALSE)),0,VLOOKUP(E3203&amp;G3203,'[1]采购入库货量(公司仓库)'!$A:$H,8,FALSE)))),0,(IF(ISERROR(VLOOKUP(E3203&amp;G3203,'[1]采购入库货量(公司仓库)'!$A:$H,7,FALSE)),0,VLOOKUP(E3203&amp;G3203,'[1]采购入库货量(公司仓库)'!$A:$H,7,FALSE)))*L3203-(IF(ISERROR(VLOOKUP(E3203&amp;G3203,'[1]采购入库货量(公司仓库)'!$A:$H,8,FALSE)),0,VLOOKUP(E3203&amp;G3203,'[1]采购入库货量(公司仓库)'!$A:$H,8,FALSE)))))</f>
        <v>0</v>
      </c>
      <c r="AB3203">
        <f>SUMIF([1]销售数据!$B:$B,E3203&amp;G3203,[1]销售数据!$G:$G)</f>
        <v>0</v>
      </c>
      <c r="AC3203" s="12">
        <f t="shared" si="797"/>
        <v>0</v>
      </c>
      <c r="AD3203" t="str">
        <f t="shared" si="798"/>
        <v/>
      </c>
      <c r="AE3203">
        <f>SUMIF([1]销售数据!$B:$B,AD3203,[1]销售数据!$L:$L)</f>
        <v>0</v>
      </c>
      <c r="AF3203">
        <f>SUMIF([1]销售数据!$B:$B,AD3203,[1]销售数据!$K:$K)</f>
        <v>0</v>
      </c>
      <c r="AG3203">
        <f>SUMIF([1]销售数据!$B:$B,AD3203,[1]销售数据!$J:$J)</f>
        <v>0</v>
      </c>
      <c r="AH3203">
        <f>SUMIF([1]销售数据!$B:$B,AD3203,[1]销售数据!$I:$I)</f>
        <v>0</v>
      </c>
      <c r="AI3203">
        <f>SUMIF([1]销售数据!$B:$B,AD3203,[1]销售数据!$H:$H)</f>
        <v>0</v>
      </c>
      <c r="AJ3203" s="20">
        <f t="shared" si="799"/>
        <v>0</v>
      </c>
      <c r="AK3203">
        <f>SUMIF([1]发货店铺数!$B:$B,AD3203,[1]发货店铺数!$G:$G)</f>
        <v>0</v>
      </c>
      <c r="AL3203">
        <f>SUMIF([1]销售店铺数!$B:$B,AD3203,[1]销售店铺数!$G:$G)</f>
        <v>0</v>
      </c>
      <c r="AM3203">
        <f>SUMIF([1]销售店铺数!$B:$B,AD3203,[1]销售店铺数!$G:$G)</f>
        <v>0</v>
      </c>
      <c r="AN3203" s="20">
        <f t="shared" si="800"/>
        <v>0</v>
      </c>
      <c r="AO3203" s="20">
        <f t="shared" si="801"/>
        <v>0</v>
      </c>
      <c r="AP3203" s="20">
        <f t="shared" si="802"/>
        <v>0</v>
      </c>
      <c r="AQ3203" s="12">
        <f t="shared" si="803"/>
        <v>0</v>
      </c>
      <c r="AR3203" s="20">
        <f t="shared" si="804"/>
        <v>0</v>
      </c>
      <c r="AS3203" s="20">
        <f t="shared" si="805"/>
        <v>0</v>
      </c>
    </row>
    <row r="3204" spans="1:45">
      <c r="A3204"/>
      <c r="B3204"/>
      <c r="C3204"/>
      <c r="D3204"/>
      <c r="E3204"/>
      <c r="F3204"/>
      <c r="G3204"/>
      <c r="H3204"/>
      <c r="I3204"/>
      <c r="J3204"/>
      <c r="K3204"/>
      <c r="L3204"/>
      <c r="M3204" s="8" t="str">
        <f>IF(ISERROR( VLOOKUP(AD3204,'[1]采购入库货量(公司仓库)'!$A:$I,9,FALSE)),"", VLOOKUP(AD3204,'[1]采购入库货量(公司仓库)'!$A:$I,9,FALSE))</f>
        <v/>
      </c>
      <c r="N3204" s="8" t="str">
        <f>IF(ISERROR( VLOOKUP(AD3204,[1]批发上市日期!$A:$F,6,FALSE)),"",  VLOOKUP(AD3204,[1]批发上市日期!$A:$F,6,FALSE))</f>
        <v/>
      </c>
      <c r="O3204" s="48">
        <f>IF(ISERROR(VLOOKUP(E3204&amp;G3204,'[1]采购入库货量(公司仓库)'!$A:$I,7,FALSE)),0,VLOOKUP(E3204&amp;G3204,'[1]采购入库货量(公司仓库)'!$A:$I,7,FALSE))</f>
        <v>0</v>
      </c>
      <c r="P3204" s="12">
        <f t="shared" si="790"/>
        <v>0</v>
      </c>
      <c r="Q3204" s="14">
        <f>IF(ISERROR(VLOOKUP(E3204&amp;G3204,'[1]采购入库货量(公司仓库)'!$A:$I,8,FALSE)),0,VLOOKUP(E3204&amp;G3204,'[1]采购入库货量(公司仓库)'!$A:$I,8,FALSE))</f>
        <v>0</v>
      </c>
      <c r="R3204" s="12">
        <f t="shared" si="791"/>
        <v>0</v>
      </c>
      <c r="S3204">
        <f>SUMIF([1]库存总量!$H:$H,E3204&amp;G3204,[1]库存总量!$G:$G)</f>
        <v>0</v>
      </c>
      <c r="T3204" s="12">
        <f t="shared" si="792"/>
        <v>0</v>
      </c>
      <c r="U3204">
        <f>SUMIFS([1]库存总量!$G:$G,[1]库存总量!$H:$H,E3204&amp;G3204,[1]库存总量!$A:$A,"B")</f>
        <v>0</v>
      </c>
      <c r="V3204" s="12">
        <f t="shared" si="793"/>
        <v>0</v>
      </c>
      <c r="W3204">
        <f>SUMIFS([1]库存总量!$G:$G,[1]库存总量!$H:$H,E3204&amp;G3204,[1]库存总量!$A:$A,"K")</f>
        <v>0</v>
      </c>
      <c r="X3204" s="12">
        <f t="shared" si="794"/>
        <v>0</v>
      </c>
      <c r="Y3204">
        <f t="shared" si="795"/>
        <v>0</v>
      </c>
      <c r="Z3204" s="12">
        <f t="shared" si="796"/>
        <v>0</v>
      </c>
      <c r="AA3204">
        <f>(IF(ISERROR((IF(ISERROR(VLOOKUP(E3204&amp;G3204,'[1]采购入库货量(公司仓库)'!$A:$H,7,FALSE)),0,VLOOKUP(E3204&amp;G3204,'[1]采购入库货量(公司仓库)'!$A:$H,7,FALSE)))*L3204-(IF(ISERROR(VLOOKUP(E3204&amp;G3204,'[1]采购入库货量(公司仓库)'!$A:$H,8,FALSE)),0,VLOOKUP(E3204&amp;G3204,'[1]采购入库货量(公司仓库)'!$A:$H,8,FALSE)))),0,(IF(ISERROR(VLOOKUP(E3204&amp;G3204,'[1]采购入库货量(公司仓库)'!$A:$H,7,FALSE)),0,VLOOKUP(E3204&amp;G3204,'[1]采购入库货量(公司仓库)'!$A:$H,7,FALSE)))*L3204-(IF(ISERROR(VLOOKUP(E3204&amp;G3204,'[1]采购入库货量(公司仓库)'!$A:$H,8,FALSE)),0,VLOOKUP(E3204&amp;G3204,'[1]采购入库货量(公司仓库)'!$A:$H,8,FALSE)))))</f>
        <v>0</v>
      </c>
      <c r="AB3204">
        <f>SUMIF([1]销售数据!$B:$B,E3204&amp;G3204,[1]销售数据!$G:$G)</f>
        <v>0</v>
      </c>
      <c r="AC3204" s="12">
        <f t="shared" si="797"/>
        <v>0</v>
      </c>
      <c r="AD3204" t="str">
        <f t="shared" si="798"/>
        <v/>
      </c>
      <c r="AE3204">
        <f>SUMIF([1]销售数据!$B:$B,AD3204,[1]销售数据!$L:$L)</f>
        <v>0</v>
      </c>
      <c r="AF3204">
        <f>SUMIF([1]销售数据!$B:$B,AD3204,[1]销售数据!$K:$K)</f>
        <v>0</v>
      </c>
      <c r="AG3204">
        <f>SUMIF([1]销售数据!$B:$B,AD3204,[1]销售数据!$J:$J)</f>
        <v>0</v>
      </c>
      <c r="AH3204">
        <f>SUMIF([1]销售数据!$B:$B,AD3204,[1]销售数据!$I:$I)</f>
        <v>0</v>
      </c>
      <c r="AI3204">
        <f>SUMIF([1]销售数据!$B:$B,AD3204,[1]销售数据!$H:$H)</f>
        <v>0</v>
      </c>
      <c r="AJ3204" s="20">
        <f t="shared" si="799"/>
        <v>0</v>
      </c>
      <c r="AK3204">
        <f>SUMIF([1]发货店铺数!$B:$B,AD3204,[1]发货店铺数!$G:$G)</f>
        <v>0</v>
      </c>
      <c r="AL3204">
        <f>SUMIF([1]销售店铺数!$B:$B,AD3204,[1]销售店铺数!$G:$G)</f>
        <v>0</v>
      </c>
      <c r="AM3204">
        <f>SUMIF([1]销售店铺数!$B:$B,AD3204,[1]销售店铺数!$G:$G)</f>
        <v>0</v>
      </c>
      <c r="AN3204" s="20">
        <f t="shared" si="800"/>
        <v>0</v>
      </c>
      <c r="AO3204" s="20">
        <f t="shared" si="801"/>
        <v>0</v>
      </c>
      <c r="AP3204" s="20">
        <f t="shared" si="802"/>
        <v>0</v>
      </c>
      <c r="AQ3204" s="12">
        <f t="shared" si="803"/>
        <v>0</v>
      </c>
      <c r="AR3204" s="20">
        <f t="shared" si="804"/>
        <v>0</v>
      </c>
      <c r="AS3204" s="20">
        <f t="shared" si="805"/>
        <v>0</v>
      </c>
    </row>
    <row r="3205" spans="1:45">
      <c r="A3205"/>
      <c r="B3205"/>
      <c r="C3205"/>
      <c r="D3205"/>
      <c r="E3205"/>
      <c r="F3205"/>
      <c r="G3205"/>
      <c r="H3205"/>
      <c r="I3205"/>
      <c r="J3205"/>
      <c r="K3205"/>
      <c r="L3205"/>
      <c r="M3205" s="8" t="str">
        <f>IF(ISERROR( VLOOKUP(AD3205,'[1]采购入库货量(公司仓库)'!$A:$I,9,FALSE)),"", VLOOKUP(AD3205,'[1]采购入库货量(公司仓库)'!$A:$I,9,FALSE))</f>
        <v/>
      </c>
      <c r="N3205" s="8" t="str">
        <f>IF(ISERROR( VLOOKUP(AD3205,[1]批发上市日期!$A:$F,6,FALSE)),"",  VLOOKUP(AD3205,[1]批发上市日期!$A:$F,6,FALSE))</f>
        <v/>
      </c>
      <c r="O3205" s="48">
        <f>IF(ISERROR(VLOOKUP(E3205&amp;G3205,'[1]采购入库货量(公司仓库)'!$A:$I,7,FALSE)),0,VLOOKUP(E3205&amp;G3205,'[1]采购入库货量(公司仓库)'!$A:$I,7,FALSE))</f>
        <v>0</v>
      </c>
      <c r="P3205" s="12">
        <f t="shared" ref="P3205:P3268" si="806">IF(ISERROR(I3205*O3205),0,I3205*O3205)</f>
        <v>0</v>
      </c>
      <c r="Q3205" s="14">
        <f>IF(ISERROR(VLOOKUP(E3205&amp;G3205,'[1]采购入库货量(公司仓库)'!$A:$I,8,FALSE)),0,VLOOKUP(E3205&amp;G3205,'[1]采购入库货量(公司仓库)'!$A:$I,8,FALSE))</f>
        <v>0</v>
      </c>
      <c r="R3205" s="12">
        <f t="shared" ref="R3205:R3268" si="807">IF(ISERROR(I3205*Q3205 ),0,I3205*Q3205)</f>
        <v>0</v>
      </c>
      <c r="S3205">
        <f>SUMIF([1]库存总量!$H:$H,E3205&amp;G3205,[1]库存总量!$G:$G)</f>
        <v>0</v>
      </c>
      <c r="T3205" s="12">
        <f t="shared" ref="T3205:T3268" si="808">IF(ISERROR(S3205*I3205 ),0,S3205*I3205)</f>
        <v>0</v>
      </c>
      <c r="U3205">
        <f>SUMIFS([1]库存总量!$G:$G,[1]库存总量!$H:$H,E3205&amp;G3205,[1]库存总量!$A:$A,"B")</f>
        <v>0</v>
      </c>
      <c r="V3205" s="12">
        <f t="shared" ref="V3205:V3268" si="809">IF(ISERROR(U3205*I3205 ),0,U3205*I3205)</f>
        <v>0</v>
      </c>
      <c r="W3205">
        <f>SUMIFS([1]库存总量!$G:$G,[1]库存总量!$H:$H,E3205&amp;G3205,[1]库存总量!$A:$A,"K")</f>
        <v>0</v>
      </c>
      <c r="X3205" s="12">
        <f t="shared" ref="X3205:X3268" si="810">IF(ISERROR(W3205*I3205 ),0,W3205*I3205)</f>
        <v>0</v>
      </c>
      <c r="Y3205">
        <f t="shared" ref="Y3205:Y3268" si="811">IF(ISERROR(L3205*O3205),0,L3205*O3205)</f>
        <v>0</v>
      </c>
      <c r="Z3205" s="12">
        <f t="shared" ref="Z3205:Z3268" si="812">IF(ISERROR(Y3205*I3205),0,Y3205*I3205)</f>
        <v>0</v>
      </c>
      <c r="AA3205">
        <f>(IF(ISERROR((IF(ISERROR(VLOOKUP(E3205&amp;G3205,'[1]采购入库货量(公司仓库)'!$A:$H,7,FALSE)),0,VLOOKUP(E3205&amp;G3205,'[1]采购入库货量(公司仓库)'!$A:$H,7,FALSE)))*L3205-(IF(ISERROR(VLOOKUP(E3205&amp;G3205,'[1]采购入库货量(公司仓库)'!$A:$H,8,FALSE)),0,VLOOKUP(E3205&amp;G3205,'[1]采购入库货量(公司仓库)'!$A:$H,8,FALSE)))),0,(IF(ISERROR(VLOOKUP(E3205&amp;G3205,'[1]采购入库货量(公司仓库)'!$A:$H,7,FALSE)),0,VLOOKUP(E3205&amp;G3205,'[1]采购入库货量(公司仓库)'!$A:$H,7,FALSE)))*L3205-(IF(ISERROR(VLOOKUP(E3205&amp;G3205,'[1]采购入库货量(公司仓库)'!$A:$H,8,FALSE)),0,VLOOKUP(E3205&amp;G3205,'[1]采购入库货量(公司仓库)'!$A:$H,8,FALSE)))))</f>
        <v>0</v>
      </c>
      <c r="AB3205">
        <f>SUMIF([1]销售数据!$B:$B,E3205&amp;G3205,[1]销售数据!$G:$G)</f>
        <v>0</v>
      </c>
      <c r="AC3205" s="12">
        <f t="shared" ref="AC3205:AC3268" si="813">IF(ISERROR(AB3205*I3205),0,AB3205*I3205)</f>
        <v>0</v>
      </c>
      <c r="AD3205" t="str">
        <f t="shared" ref="AD3205:AD3268" si="814">E3205&amp;G3205</f>
        <v/>
      </c>
      <c r="AE3205">
        <f>SUMIF([1]销售数据!$B:$B,AD3205,[1]销售数据!$L:$L)</f>
        <v>0</v>
      </c>
      <c r="AF3205">
        <f>SUMIF([1]销售数据!$B:$B,AD3205,[1]销售数据!$K:$K)</f>
        <v>0</v>
      </c>
      <c r="AG3205">
        <f>SUMIF([1]销售数据!$B:$B,AD3205,[1]销售数据!$J:$J)</f>
        <v>0</v>
      </c>
      <c r="AH3205">
        <f>SUMIF([1]销售数据!$B:$B,AD3205,[1]销售数据!$I:$I)</f>
        <v>0</v>
      </c>
      <c r="AI3205">
        <f>SUMIF([1]销售数据!$B:$B,AD3205,[1]销售数据!$H:$H)</f>
        <v>0</v>
      </c>
      <c r="AJ3205" s="20">
        <f t="shared" ref="AJ3205:AJ3268" si="815">IF(ISERROR((AI3205-AH3205)/AI3205),0,((AI3205-AH3205)/AI3205))</f>
        <v>0</v>
      </c>
      <c r="AK3205">
        <f>SUMIF([1]发货店铺数!$B:$B,AD3205,[1]发货店铺数!$G:$G)</f>
        <v>0</v>
      </c>
      <c r="AL3205">
        <f>SUMIF([1]销售店铺数!$B:$B,AD3205,[1]销售店铺数!$G:$G)</f>
        <v>0</v>
      </c>
      <c r="AM3205">
        <f>SUMIF([1]销售店铺数!$B:$B,AD3205,[1]销售店铺数!$G:$G)</f>
        <v>0</v>
      </c>
      <c r="AN3205" s="20">
        <f t="shared" ref="AN3205:AN3268" si="816">IF(ISERROR(AL3205/AK3205),0,AL3205/AK3205)</f>
        <v>0</v>
      </c>
      <c r="AO3205" s="20">
        <f t="shared" ref="AO3205:AO3268" si="817">IF(ISERROR(AB3205/S3205),0,AB3205/S3205)</f>
        <v>0</v>
      </c>
      <c r="AP3205" s="20">
        <f t="shared" ref="AP3205:AP3268" si="818">IF(ISERROR(AB3205/O3205),0,AB3205/O3205)</f>
        <v>0</v>
      </c>
      <c r="AQ3205" s="12">
        <f t="shared" ref="AQ3205:AQ3268" si="819">IFERROR((K3205-J3205)*AB3205,0)</f>
        <v>0</v>
      </c>
      <c r="AR3205" s="20">
        <f t="shared" ref="AR3205:AR3268" si="820">IF(ISERROR((K3205-J3205)/K3205),0,(K3205-J3205)/K3205)</f>
        <v>0</v>
      </c>
      <c r="AS3205" s="20">
        <f t="shared" ref="AS3205:AS3268" si="821">IF(ISERROR(AB3205/O3205),0,AB3205/O3205)</f>
        <v>0</v>
      </c>
    </row>
    <row r="3206" spans="1:45">
      <c r="A3206"/>
      <c r="B3206"/>
      <c r="C3206"/>
      <c r="D3206"/>
      <c r="E3206"/>
      <c r="F3206"/>
      <c r="G3206"/>
      <c r="H3206"/>
      <c r="I3206"/>
      <c r="J3206"/>
      <c r="K3206"/>
      <c r="L3206"/>
      <c r="M3206" s="8" t="str">
        <f>IF(ISERROR( VLOOKUP(AD3206,'[1]采购入库货量(公司仓库)'!$A:$I,9,FALSE)),"", VLOOKUP(AD3206,'[1]采购入库货量(公司仓库)'!$A:$I,9,FALSE))</f>
        <v/>
      </c>
      <c r="N3206" s="8" t="str">
        <f>IF(ISERROR( VLOOKUP(AD3206,[1]批发上市日期!$A:$F,6,FALSE)),"",  VLOOKUP(AD3206,[1]批发上市日期!$A:$F,6,FALSE))</f>
        <v/>
      </c>
      <c r="O3206" s="48">
        <f>IF(ISERROR(VLOOKUP(E3206&amp;G3206,'[1]采购入库货量(公司仓库)'!$A:$I,7,FALSE)),0,VLOOKUP(E3206&amp;G3206,'[1]采购入库货量(公司仓库)'!$A:$I,7,FALSE))</f>
        <v>0</v>
      </c>
      <c r="P3206" s="12">
        <f t="shared" si="806"/>
        <v>0</v>
      </c>
      <c r="Q3206" s="14">
        <f>IF(ISERROR(VLOOKUP(E3206&amp;G3206,'[1]采购入库货量(公司仓库)'!$A:$I,8,FALSE)),0,VLOOKUP(E3206&amp;G3206,'[1]采购入库货量(公司仓库)'!$A:$I,8,FALSE))</f>
        <v>0</v>
      </c>
      <c r="R3206" s="12">
        <f t="shared" si="807"/>
        <v>0</v>
      </c>
      <c r="S3206">
        <f>SUMIF([1]库存总量!$H:$H,E3206&amp;G3206,[1]库存总量!$G:$G)</f>
        <v>0</v>
      </c>
      <c r="T3206" s="12">
        <f t="shared" si="808"/>
        <v>0</v>
      </c>
      <c r="U3206">
        <f>SUMIFS([1]库存总量!$G:$G,[1]库存总量!$H:$H,E3206&amp;G3206,[1]库存总量!$A:$A,"B")</f>
        <v>0</v>
      </c>
      <c r="V3206" s="12">
        <f t="shared" si="809"/>
        <v>0</v>
      </c>
      <c r="W3206">
        <f>SUMIFS([1]库存总量!$G:$G,[1]库存总量!$H:$H,E3206&amp;G3206,[1]库存总量!$A:$A,"K")</f>
        <v>0</v>
      </c>
      <c r="X3206" s="12">
        <f t="shared" si="810"/>
        <v>0</v>
      </c>
      <c r="Y3206">
        <f t="shared" si="811"/>
        <v>0</v>
      </c>
      <c r="Z3206" s="12">
        <f t="shared" si="812"/>
        <v>0</v>
      </c>
      <c r="AA3206">
        <f>(IF(ISERROR((IF(ISERROR(VLOOKUP(E3206&amp;G3206,'[1]采购入库货量(公司仓库)'!$A:$H,7,FALSE)),0,VLOOKUP(E3206&amp;G3206,'[1]采购入库货量(公司仓库)'!$A:$H,7,FALSE)))*L3206-(IF(ISERROR(VLOOKUP(E3206&amp;G3206,'[1]采购入库货量(公司仓库)'!$A:$H,8,FALSE)),0,VLOOKUP(E3206&amp;G3206,'[1]采购入库货量(公司仓库)'!$A:$H,8,FALSE)))),0,(IF(ISERROR(VLOOKUP(E3206&amp;G3206,'[1]采购入库货量(公司仓库)'!$A:$H,7,FALSE)),0,VLOOKUP(E3206&amp;G3206,'[1]采购入库货量(公司仓库)'!$A:$H,7,FALSE)))*L3206-(IF(ISERROR(VLOOKUP(E3206&amp;G3206,'[1]采购入库货量(公司仓库)'!$A:$H,8,FALSE)),0,VLOOKUP(E3206&amp;G3206,'[1]采购入库货量(公司仓库)'!$A:$H,8,FALSE)))))</f>
        <v>0</v>
      </c>
      <c r="AB3206">
        <f>SUMIF([1]销售数据!$B:$B,E3206&amp;G3206,[1]销售数据!$G:$G)</f>
        <v>0</v>
      </c>
      <c r="AC3206" s="12">
        <f t="shared" si="813"/>
        <v>0</v>
      </c>
      <c r="AD3206" t="str">
        <f t="shared" si="814"/>
        <v/>
      </c>
      <c r="AE3206">
        <f>SUMIF([1]销售数据!$B:$B,AD3206,[1]销售数据!$L:$L)</f>
        <v>0</v>
      </c>
      <c r="AF3206">
        <f>SUMIF([1]销售数据!$B:$B,AD3206,[1]销售数据!$K:$K)</f>
        <v>0</v>
      </c>
      <c r="AG3206">
        <f>SUMIF([1]销售数据!$B:$B,AD3206,[1]销售数据!$J:$J)</f>
        <v>0</v>
      </c>
      <c r="AH3206">
        <f>SUMIF([1]销售数据!$B:$B,AD3206,[1]销售数据!$I:$I)</f>
        <v>0</v>
      </c>
      <c r="AI3206">
        <f>SUMIF([1]销售数据!$B:$B,AD3206,[1]销售数据!$H:$H)</f>
        <v>0</v>
      </c>
      <c r="AJ3206" s="20">
        <f t="shared" si="815"/>
        <v>0</v>
      </c>
      <c r="AK3206">
        <f>SUMIF([1]发货店铺数!$B:$B,AD3206,[1]发货店铺数!$G:$G)</f>
        <v>0</v>
      </c>
      <c r="AL3206">
        <f>SUMIF([1]销售店铺数!$B:$B,AD3206,[1]销售店铺数!$G:$G)</f>
        <v>0</v>
      </c>
      <c r="AM3206">
        <f>SUMIF([1]销售店铺数!$B:$B,AD3206,[1]销售店铺数!$G:$G)</f>
        <v>0</v>
      </c>
      <c r="AN3206" s="20">
        <f t="shared" si="816"/>
        <v>0</v>
      </c>
      <c r="AO3206" s="20">
        <f t="shared" si="817"/>
        <v>0</v>
      </c>
      <c r="AP3206" s="20">
        <f t="shared" si="818"/>
        <v>0</v>
      </c>
      <c r="AQ3206" s="12">
        <f t="shared" si="819"/>
        <v>0</v>
      </c>
      <c r="AR3206" s="20">
        <f t="shared" si="820"/>
        <v>0</v>
      </c>
      <c r="AS3206" s="20">
        <f t="shared" si="821"/>
        <v>0</v>
      </c>
    </row>
    <row r="3207" spans="1:45">
      <c r="A3207"/>
      <c r="B3207"/>
      <c r="C3207"/>
      <c r="D3207"/>
      <c r="E3207"/>
      <c r="F3207"/>
      <c r="G3207"/>
      <c r="H3207"/>
      <c r="I3207"/>
      <c r="J3207"/>
      <c r="K3207"/>
      <c r="L3207"/>
      <c r="M3207" s="8" t="str">
        <f>IF(ISERROR( VLOOKUP(AD3207,'[1]采购入库货量(公司仓库)'!$A:$I,9,FALSE)),"", VLOOKUP(AD3207,'[1]采购入库货量(公司仓库)'!$A:$I,9,FALSE))</f>
        <v/>
      </c>
      <c r="N3207" s="8" t="str">
        <f>IF(ISERROR( VLOOKUP(AD3207,[1]批发上市日期!$A:$F,6,FALSE)),"",  VLOOKUP(AD3207,[1]批发上市日期!$A:$F,6,FALSE))</f>
        <v/>
      </c>
      <c r="O3207" s="48">
        <f>IF(ISERROR(VLOOKUP(E3207&amp;G3207,'[1]采购入库货量(公司仓库)'!$A:$I,7,FALSE)),0,VLOOKUP(E3207&amp;G3207,'[1]采购入库货量(公司仓库)'!$A:$I,7,FALSE))</f>
        <v>0</v>
      </c>
      <c r="P3207" s="12">
        <f t="shared" si="806"/>
        <v>0</v>
      </c>
      <c r="Q3207" s="14">
        <f>IF(ISERROR(VLOOKUP(E3207&amp;G3207,'[1]采购入库货量(公司仓库)'!$A:$I,8,FALSE)),0,VLOOKUP(E3207&amp;G3207,'[1]采购入库货量(公司仓库)'!$A:$I,8,FALSE))</f>
        <v>0</v>
      </c>
      <c r="R3207" s="12">
        <f t="shared" si="807"/>
        <v>0</v>
      </c>
      <c r="S3207">
        <f>SUMIF([1]库存总量!$H:$H,E3207&amp;G3207,[1]库存总量!$G:$G)</f>
        <v>0</v>
      </c>
      <c r="T3207" s="12">
        <f t="shared" si="808"/>
        <v>0</v>
      </c>
      <c r="U3207">
        <f>SUMIFS([1]库存总量!$G:$G,[1]库存总量!$H:$H,E3207&amp;G3207,[1]库存总量!$A:$A,"B")</f>
        <v>0</v>
      </c>
      <c r="V3207" s="12">
        <f t="shared" si="809"/>
        <v>0</v>
      </c>
      <c r="W3207">
        <f>SUMIFS([1]库存总量!$G:$G,[1]库存总量!$H:$H,E3207&amp;G3207,[1]库存总量!$A:$A,"K")</f>
        <v>0</v>
      </c>
      <c r="X3207" s="12">
        <f t="shared" si="810"/>
        <v>0</v>
      </c>
      <c r="Y3207">
        <f t="shared" si="811"/>
        <v>0</v>
      </c>
      <c r="Z3207" s="12">
        <f t="shared" si="812"/>
        <v>0</v>
      </c>
      <c r="AA3207">
        <f>(IF(ISERROR((IF(ISERROR(VLOOKUP(E3207&amp;G3207,'[1]采购入库货量(公司仓库)'!$A:$H,7,FALSE)),0,VLOOKUP(E3207&amp;G3207,'[1]采购入库货量(公司仓库)'!$A:$H,7,FALSE)))*L3207-(IF(ISERROR(VLOOKUP(E3207&amp;G3207,'[1]采购入库货量(公司仓库)'!$A:$H,8,FALSE)),0,VLOOKUP(E3207&amp;G3207,'[1]采购入库货量(公司仓库)'!$A:$H,8,FALSE)))),0,(IF(ISERROR(VLOOKUP(E3207&amp;G3207,'[1]采购入库货量(公司仓库)'!$A:$H,7,FALSE)),0,VLOOKUP(E3207&amp;G3207,'[1]采购入库货量(公司仓库)'!$A:$H,7,FALSE)))*L3207-(IF(ISERROR(VLOOKUP(E3207&amp;G3207,'[1]采购入库货量(公司仓库)'!$A:$H,8,FALSE)),0,VLOOKUP(E3207&amp;G3207,'[1]采购入库货量(公司仓库)'!$A:$H,8,FALSE)))))</f>
        <v>0</v>
      </c>
      <c r="AB3207">
        <f>SUMIF([1]销售数据!$B:$B,E3207&amp;G3207,[1]销售数据!$G:$G)</f>
        <v>0</v>
      </c>
      <c r="AC3207" s="12">
        <f t="shared" si="813"/>
        <v>0</v>
      </c>
      <c r="AD3207" t="str">
        <f t="shared" si="814"/>
        <v/>
      </c>
      <c r="AE3207">
        <f>SUMIF([1]销售数据!$B:$B,AD3207,[1]销售数据!$L:$L)</f>
        <v>0</v>
      </c>
      <c r="AF3207">
        <f>SUMIF([1]销售数据!$B:$B,AD3207,[1]销售数据!$K:$K)</f>
        <v>0</v>
      </c>
      <c r="AG3207">
        <f>SUMIF([1]销售数据!$B:$B,AD3207,[1]销售数据!$J:$J)</f>
        <v>0</v>
      </c>
      <c r="AH3207">
        <f>SUMIF([1]销售数据!$B:$B,AD3207,[1]销售数据!$I:$I)</f>
        <v>0</v>
      </c>
      <c r="AI3207">
        <f>SUMIF([1]销售数据!$B:$B,AD3207,[1]销售数据!$H:$H)</f>
        <v>0</v>
      </c>
      <c r="AJ3207" s="20">
        <f t="shared" si="815"/>
        <v>0</v>
      </c>
      <c r="AK3207">
        <f>SUMIF([1]发货店铺数!$B:$B,AD3207,[1]发货店铺数!$G:$G)</f>
        <v>0</v>
      </c>
      <c r="AL3207">
        <f>SUMIF([1]销售店铺数!$B:$B,AD3207,[1]销售店铺数!$G:$G)</f>
        <v>0</v>
      </c>
      <c r="AM3207">
        <f>SUMIF([1]销售店铺数!$B:$B,AD3207,[1]销售店铺数!$G:$G)</f>
        <v>0</v>
      </c>
      <c r="AN3207" s="20">
        <f t="shared" si="816"/>
        <v>0</v>
      </c>
      <c r="AO3207" s="20">
        <f t="shared" si="817"/>
        <v>0</v>
      </c>
      <c r="AP3207" s="20">
        <f t="shared" si="818"/>
        <v>0</v>
      </c>
      <c r="AQ3207" s="12">
        <f t="shared" si="819"/>
        <v>0</v>
      </c>
      <c r="AR3207" s="20">
        <f t="shared" si="820"/>
        <v>0</v>
      </c>
      <c r="AS3207" s="20">
        <f t="shared" si="821"/>
        <v>0</v>
      </c>
    </row>
    <row r="3208" spans="1:45">
      <c r="A3208"/>
      <c r="B3208"/>
      <c r="C3208"/>
      <c r="D3208"/>
      <c r="E3208"/>
      <c r="F3208"/>
      <c r="G3208"/>
      <c r="H3208"/>
      <c r="I3208"/>
      <c r="J3208"/>
      <c r="K3208"/>
      <c r="L3208"/>
      <c r="M3208" s="8" t="str">
        <f>IF(ISERROR( VLOOKUP(AD3208,'[1]采购入库货量(公司仓库)'!$A:$I,9,FALSE)),"", VLOOKUP(AD3208,'[1]采购入库货量(公司仓库)'!$A:$I,9,FALSE))</f>
        <v/>
      </c>
      <c r="N3208" s="8" t="str">
        <f>IF(ISERROR( VLOOKUP(AD3208,[1]批发上市日期!$A:$F,6,FALSE)),"",  VLOOKUP(AD3208,[1]批发上市日期!$A:$F,6,FALSE))</f>
        <v/>
      </c>
      <c r="O3208" s="48">
        <f>IF(ISERROR(VLOOKUP(E3208&amp;G3208,'[1]采购入库货量(公司仓库)'!$A:$I,7,FALSE)),0,VLOOKUP(E3208&amp;G3208,'[1]采购入库货量(公司仓库)'!$A:$I,7,FALSE))</f>
        <v>0</v>
      </c>
      <c r="P3208" s="12">
        <f t="shared" si="806"/>
        <v>0</v>
      </c>
      <c r="Q3208" s="14">
        <f>IF(ISERROR(VLOOKUP(E3208&amp;G3208,'[1]采购入库货量(公司仓库)'!$A:$I,8,FALSE)),0,VLOOKUP(E3208&amp;G3208,'[1]采购入库货量(公司仓库)'!$A:$I,8,FALSE))</f>
        <v>0</v>
      </c>
      <c r="R3208" s="12">
        <f t="shared" si="807"/>
        <v>0</v>
      </c>
      <c r="S3208">
        <f>SUMIF([1]库存总量!$H:$H,E3208&amp;G3208,[1]库存总量!$G:$G)</f>
        <v>0</v>
      </c>
      <c r="T3208" s="12">
        <f t="shared" si="808"/>
        <v>0</v>
      </c>
      <c r="U3208">
        <f>SUMIFS([1]库存总量!$G:$G,[1]库存总量!$H:$H,E3208&amp;G3208,[1]库存总量!$A:$A,"B")</f>
        <v>0</v>
      </c>
      <c r="V3208" s="12">
        <f t="shared" si="809"/>
        <v>0</v>
      </c>
      <c r="W3208">
        <f>SUMIFS([1]库存总量!$G:$G,[1]库存总量!$H:$H,E3208&amp;G3208,[1]库存总量!$A:$A,"K")</f>
        <v>0</v>
      </c>
      <c r="X3208" s="12">
        <f t="shared" si="810"/>
        <v>0</v>
      </c>
      <c r="Y3208">
        <f t="shared" si="811"/>
        <v>0</v>
      </c>
      <c r="Z3208" s="12">
        <f t="shared" si="812"/>
        <v>0</v>
      </c>
      <c r="AA3208">
        <f>(IF(ISERROR((IF(ISERROR(VLOOKUP(E3208&amp;G3208,'[1]采购入库货量(公司仓库)'!$A:$H,7,FALSE)),0,VLOOKUP(E3208&amp;G3208,'[1]采购入库货量(公司仓库)'!$A:$H,7,FALSE)))*L3208-(IF(ISERROR(VLOOKUP(E3208&amp;G3208,'[1]采购入库货量(公司仓库)'!$A:$H,8,FALSE)),0,VLOOKUP(E3208&amp;G3208,'[1]采购入库货量(公司仓库)'!$A:$H,8,FALSE)))),0,(IF(ISERROR(VLOOKUP(E3208&amp;G3208,'[1]采购入库货量(公司仓库)'!$A:$H,7,FALSE)),0,VLOOKUP(E3208&amp;G3208,'[1]采购入库货量(公司仓库)'!$A:$H,7,FALSE)))*L3208-(IF(ISERROR(VLOOKUP(E3208&amp;G3208,'[1]采购入库货量(公司仓库)'!$A:$H,8,FALSE)),0,VLOOKUP(E3208&amp;G3208,'[1]采购入库货量(公司仓库)'!$A:$H,8,FALSE)))))</f>
        <v>0</v>
      </c>
      <c r="AB3208">
        <f>SUMIF([1]销售数据!$B:$B,E3208&amp;G3208,[1]销售数据!$G:$G)</f>
        <v>0</v>
      </c>
      <c r="AC3208" s="12">
        <f t="shared" si="813"/>
        <v>0</v>
      </c>
      <c r="AD3208" t="str">
        <f t="shared" si="814"/>
        <v/>
      </c>
      <c r="AE3208">
        <f>SUMIF([1]销售数据!$B:$B,AD3208,[1]销售数据!$L:$L)</f>
        <v>0</v>
      </c>
      <c r="AF3208">
        <f>SUMIF([1]销售数据!$B:$B,AD3208,[1]销售数据!$K:$K)</f>
        <v>0</v>
      </c>
      <c r="AG3208">
        <f>SUMIF([1]销售数据!$B:$B,AD3208,[1]销售数据!$J:$J)</f>
        <v>0</v>
      </c>
      <c r="AH3208">
        <f>SUMIF([1]销售数据!$B:$B,AD3208,[1]销售数据!$I:$I)</f>
        <v>0</v>
      </c>
      <c r="AI3208">
        <f>SUMIF([1]销售数据!$B:$B,AD3208,[1]销售数据!$H:$H)</f>
        <v>0</v>
      </c>
      <c r="AJ3208" s="20">
        <f t="shared" si="815"/>
        <v>0</v>
      </c>
      <c r="AK3208">
        <f>SUMIF([1]发货店铺数!$B:$B,AD3208,[1]发货店铺数!$G:$G)</f>
        <v>0</v>
      </c>
      <c r="AL3208">
        <f>SUMIF([1]销售店铺数!$B:$B,AD3208,[1]销售店铺数!$G:$G)</f>
        <v>0</v>
      </c>
      <c r="AM3208">
        <f>SUMIF([1]销售店铺数!$B:$B,AD3208,[1]销售店铺数!$G:$G)</f>
        <v>0</v>
      </c>
      <c r="AN3208" s="20">
        <f t="shared" si="816"/>
        <v>0</v>
      </c>
      <c r="AO3208" s="20">
        <f t="shared" si="817"/>
        <v>0</v>
      </c>
      <c r="AP3208" s="20">
        <f t="shared" si="818"/>
        <v>0</v>
      </c>
      <c r="AQ3208" s="12">
        <f t="shared" si="819"/>
        <v>0</v>
      </c>
      <c r="AR3208" s="20">
        <f t="shared" si="820"/>
        <v>0</v>
      </c>
      <c r="AS3208" s="20">
        <f t="shared" si="821"/>
        <v>0</v>
      </c>
    </row>
    <row r="3209" spans="1:45">
      <c r="A3209"/>
      <c r="B3209"/>
      <c r="C3209"/>
      <c r="D3209"/>
      <c r="E3209"/>
      <c r="F3209"/>
      <c r="G3209"/>
      <c r="H3209"/>
      <c r="I3209"/>
      <c r="J3209"/>
      <c r="K3209"/>
      <c r="L3209"/>
      <c r="M3209" s="8" t="str">
        <f>IF(ISERROR( VLOOKUP(AD3209,'[1]采购入库货量(公司仓库)'!$A:$I,9,FALSE)),"", VLOOKUP(AD3209,'[1]采购入库货量(公司仓库)'!$A:$I,9,FALSE))</f>
        <v/>
      </c>
      <c r="N3209" s="8" t="str">
        <f>IF(ISERROR( VLOOKUP(AD3209,[1]批发上市日期!$A:$F,6,FALSE)),"",  VLOOKUP(AD3209,[1]批发上市日期!$A:$F,6,FALSE))</f>
        <v/>
      </c>
      <c r="O3209" s="48">
        <f>IF(ISERROR(VLOOKUP(E3209&amp;G3209,'[1]采购入库货量(公司仓库)'!$A:$I,7,FALSE)),0,VLOOKUP(E3209&amp;G3209,'[1]采购入库货量(公司仓库)'!$A:$I,7,FALSE))</f>
        <v>0</v>
      </c>
      <c r="P3209" s="12">
        <f t="shared" si="806"/>
        <v>0</v>
      </c>
      <c r="Q3209" s="14">
        <f>IF(ISERROR(VLOOKUP(E3209&amp;G3209,'[1]采购入库货量(公司仓库)'!$A:$I,8,FALSE)),0,VLOOKUP(E3209&amp;G3209,'[1]采购入库货量(公司仓库)'!$A:$I,8,FALSE))</f>
        <v>0</v>
      </c>
      <c r="R3209" s="12">
        <f t="shared" si="807"/>
        <v>0</v>
      </c>
      <c r="S3209">
        <f>SUMIF([1]库存总量!$H:$H,E3209&amp;G3209,[1]库存总量!$G:$G)</f>
        <v>0</v>
      </c>
      <c r="T3209" s="12">
        <f t="shared" si="808"/>
        <v>0</v>
      </c>
      <c r="U3209">
        <f>SUMIFS([1]库存总量!$G:$G,[1]库存总量!$H:$H,E3209&amp;G3209,[1]库存总量!$A:$A,"B")</f>
        <v>0</v>
      </c>
      <c r="V3209" s="12">
        <f t="shared" si="809"/>
        <v>0</v>
      </c>
      <c r="W3209">
        <f>SUMIFS([1]库存总量!$G:$G,[1]库存总量!$H:$H,E3209&amp;G3209,[1]库存总量!$A:$A,"K")</f>
        <v>0</v>
      </c>
      <c r="X3209" s="12">
        <f t="shared" si="810"/>
        <v>0</v>
      </c>
      <c r="Y3209">
        <f t="shared" si="811"/>
        <v>0</v>
      </c>
      <c r="Z3209" s="12">
        <f t="shared" si="812"/>
        <v>0</v>
      </c>
      <c r="AA3209">
        <f>(IF(ISERROR((IF(ISERROR(VLOOKUP(E3209&amp;G3209,'[1]采购入库货量(公司仓库)'!$A:$H,7,FALSE)),0,VLOOKUP(E3209&amp;G3209,'[1]采购入库货量(公司仓库)'!$A:$H,7,FALSE)))*L3209-(IF(ISERROR(VLOOKUP(E3209&amp;G3209,'[1]采购入库货量(公司仓库)'!$A:$H,8,FALSE)),0,VLOOKUP(E3209&amp;G3209,'[1]采购入库货量(公司仓库)'!$A:$H,8,FALSE)))),0,(IF(ISERROR(VLOOKUP(E3209&amp;G3209,'[1]采购入库货量(公司仓库)'!$A:$H,7,FALSE)),0,VLOOKUP(E3209&amp;G3209,'[1]采购入库货量(公司仓库)'!$A:$H,7,FALSE)))*L3209-(IF(ISERROR(VLOOKUP(E3209&amp;G3209,'[1]采购入库货量(公司仓库)'!$A:$H,8,FALSE)),0,VLOOKUP(E3209&amp;G3209,'[1]采购入库货量(公司仓库)'!$A:$H,8,FALSE)))))</f>
        <v>0</v>
      </c>
      <c r="AB3209">
        <f>SUMIF([1]销售数据!$B:$B,E3209&amp;G3209,[1]销售数据!$G:$G)</f>
        <v>0</v>
      </c>
      <c r="AC3209" s="12">
        <f t="shared" si="813"/>
        <v>0</v>
      </c>
      <c r="AD3209" t="str">
        <f t="shared" si="814"/>
        <v/>
      </c>
      <c r="AE3209">
        <f>SUMIF([1]销售数据!$B:$B,AD3209,[1]销售数据!$L:$L)</f>
        <v>0</v>
      </c>
      <c r="AF3209">
        <f>SUMIF([1]销售数据!$B:$B,AD3209,[1]销售数据!$K:$K)</f>
        <v>0</v>
      </c>
      <c r="AG3209">
        <f>SUMIF([1]销售数据!$B:$B,AD3209,[1]销售数据!$J:$J)</f>
        <v>0</v>
      </c>
      <c r="AH3209">
        <f>SUMIF([1]销售数据!$B:$B,AD3209,[1]销售数据!$I:$I)</f>
        <v>0</v>
      </c>
      <c r="AI3209">
        <f>SUMIF([1]销售数据!$B:$B,AD3209,[1]销售数据!$H:$H)</f>
        <v>0</v>
      </c>
      <c r="AJ3209" s="20">
        <f t="shared" si="815"/>
        <v>0</v>
      </c>
      <c r="AK3209">
        <f>SUMIF([1]发货店铺数!$B:$B,AD3209,[1]发货店铺数!$G:$G)</f>
        <v>0</v>
      </c>
      <c r="AL3209">
        <f>SUMIF([1]销售店铺数!$B:$B,AD3209,[1]销售店铺数!$G:$G)</f>
        <v>0</v>
      </c>
      <c r="AM3209">
        <f>SUMIF([1]销售店铺数!$B:$B,AD3209,[1]销售店铺数!$G:$G)</f>
        <v>0</v>
      </c>
      <c r="AN3209" s="20">
        <f t="shared" si="816"/>
        <v>0</v>
      </c>
      <c r="AO3209" s="20">
        <f t="shared" si="817"/>
        <v>0</v>
      </c>
      <c r="AP3209" s="20">
        <f t="shared" si="818"/>
        <v>0</v>
      </c>
      <c r="AQ3209" s="12">
        <f t="shared" si="819"/>
        <v>0</v>
      </c>
      <c r="AR3209" s="20">
        <f t="shared" si="820"/>
        <v>0</v>
      </c>
      <c r="AS3209" s="20">
        <f t="shared" si="821"/>
        <v>0</v>
      </c>
    </row>
    <row r="3210" spans="1:45">
      <c r="A3210"/>
      <c r="B3210"/>
      <c r="C3210"/>
      <c r="D3210"/>
      <c r="E3210"/>
      <c r="F3210"/>
      <c r="G3210"/>
      <c r="H3210"/>
      <c r="I3210"/>
      <c r="J3210"/>
      <c r="K3210"/>
      <c r="L3210"/>
      <c r="M3210" s="8" t="str">
        <f>IF(ISERROR( VLOOKUP(AD3210,'[1]采购入库货量(公司仓库)'!$A:$I,9,FALSE)),"", VLOOKUP(AD3210,'[1]采购入库货量(公司仓库)'!$A:$I,9,FALSE))</f>
        <v/>
      </c>
      <c r="N3210" s="8" t="str">
        <f>IF(ISERROR( VLOOKUP(AD3210,[1]批发上市日期!$A:$F,6,FALSE)),"",  VLOOKUP(AD3210,[1]批发上市日期!$A:$F,6,FALSE))</f>
        <v/>
      </c>
      <c r="O3210" s="48">
        <f>IF(ISERROR(VLOOKUP(E3210&amp;G3210,'[1]采购入库货量(公司仓库)'!$A:$I,7,FALSE)),0,VLOOKUP(E3210&amp;G3210,'[1]采购入库货量(公司仓库)'!$A:$I,7,FALSE))</f>
        <v>0</v>
      </c>
      <c r="P3210" s="12">
        <f t="shared" si="806"/>
        <v>0</v>
      </c>
      <c r="Q3210" s="14">
        <f>IF(ISERROR(VLOOKUP(E3210&amp;G3210,'[1]采购入库货量(公司仓库)'!$A:$I,8,FALSE)),0,VLOOKUP(E3210&amp;G3210,'[1]采购入库货量(公司仓库)'!$A:$I,8,FALSE))</f>
        <v>0</v>
      </c>
      <c r="R3210" s="12">
        <f t="shared" si="807"/>
        <v>0</v>
      </c>
      <c r="S3210">
        <f>SUMIF([1]库存总量!$H:$H,E3210&amp;G3210,[1]库存总量!$G:$G)</f>
        <v>0</v>
      </c>
      <c r="T3210" s="12">
        <f t="shared" si="808"/>
        <v>0</v>
      </c>
      <c r="U3210">
        <f>SUMIFS([1]库存总量!$G:$G,[1]库存总量!$H:$H,E3210&amp;G3210,[1]库存总量!$A:$A,"B")</f>
        <v>0</v>
      </c>
      <c r="V3210" s="12">
        <f t="shared" si="809"/>
        <v>0</v>
      </c>
      <c r="W3210">
        <f>SUMIFS([1]库存总量!$G:$G,[1]库存总量!$H:$H,E3210&amp;G3210,[1]库存总量!$A:$A,"K")</f>
        <v>0</v>
      </c>
      <c r="X3210" s="12">
        <f t="shared" si="810"/>
        <v>0</v>
      </c>
      <c r="Y3210">
        <f t="shared" si="811"/>
        <v>0</v>
      </c>
      <c r="Z3210" s="12">
        <f t="shared" si="812"/>
        <v>0</v>
      </c>
      <c r="AA3210">
        <f>(IF(ISERROR((IF(ISERROR(VLOOKUP(E3210&amp;G3210,'[1]采购入库货量(公司仓库)'!$A:$H,7,FALSE)),0,VLOOKUP(E3210&amp;G3210,'[1]采购入库货量(公司仓库)'!$A:$H,7,FALSE)))*L3210-(IF(ISERROR(VLOOKUP(E3210&amp;G3210,'[1]采购入库货量(公司仓库)'!$A:$H,8,FALSE)),0,VLOOKUP(E3210&amp;G3210,'[1]采购入库货量(公司仓库)'!$A:$H,8,FALSE)))),0,(IF(ISERROR(VLOOKUP(E3210&amp;G3210,'[1]采购入库货量(公司仓库)'!$A:$H,7,FALSE)),0,VLOOKUP(E3210&amp;G3210,'[1]采购入库货量(公司仓库)'!$A:$H,7,FALSE)))*L3210-(IF(ISERROR(VLOOKUP(E3210&amp;G3210,'[1]采购入库货量(公司仓库)'!$A:$H,8,FALSE)),0,VLOOKUP(E3210&amp;G3210,'[1]采购入库货量(公司仓库)'!$A:$H,8,FALSE)))))</f>
        <v>0</v>
      </c>
      <c r="AB3210">
        <f>SUMIF([1]销售数据!$B:$B,E3210&amp;G3210,[1]销售数据!$G:$G)</f>
        <v>0</v>
      </c>
      <c r="AC3210" s="12">
        <f t="shared" si="813"/>
        <v>0</v>
      </c>
      <c r="AD3210" t="str">
        <f t="shared" si="814"/>
        <v/>
      </c>
      <c r="AE3210">
        <f>SUMIF([1]销售数据!$B:$B,AD3210,[1]销售数据!$L:$L)</f>
        <v>0</v>
      </c>
      <c r="AF3210">
        <f>SUMIF([1]销售数据!$B:$B,AD3210,[1]销售数据!$K:$K)</f>
        <v>0</v>
      </c>
      <c r="AG3210">
        <f>SUMIF([1]销售数据!$B:$B,AD3210,[1]销售数据!$J:$J)</f>
        <v>0</v>
      </c>
      <c r="AH3210">
        <f>SUMIF([1]销售数据!$B:$B,AD3210,[1]销售数据!$I:$I)</f>
        <v>0</v>
      </c>
      <c r="AI3210">
        <f>SUMIF([1]销售数据!$B:$B,AD3210,[1]销售数据!$H:$H)</f>
        <v>0</v>
      </c>
      <c r="AJ3210" s="20">
        <f t="shared" si="815"/>
        <v>0</v>
      </c>
      <c r="AK3210">
        <f>SUMIF([1]发货店铺数!$B:$B,AD3210,[1]发货店铺数!$G:$G)</f>
        <v>0</v>
      </c>
      <c r="AL3210">
        <f>SUMIF([1]销售店铺数!$B:$B,AD3210,[1]销售店铺数!$G:$G)</f>
        <v>0</v>
      </c>
      <c r="AM3210">
        <f>SUMIF([1]销售店铺数!$B:$B,AD3210,[1]销售店铺数!$G:$G)</f>
        <v>0</v>
      </c>
      <c r="AN3210" s="20">
        <f t="shared" si="816"/>
        <v>0</v>
      </c>
      <c r="AO3210" s="20">
        <f t="shared" si="817"/>
        <v>0</v>
      </c>
      <c r="AP3210" s="20">
        <f t="shared" si="818"/>
        <v>0</v>
      </c>
      <c r="AQ3210" s="12">
        <f t="shared" si="819"/>
        <v>0</v>
      </c>
      <c r="AR3210" s="20">
        <f t="shared" si="820"/>
        <v>0</v>
      </c>
      <c r="AS3210" s="20">
        <f t="shared" si="821"/>
        <v>0</v>
      </c>
    </row>
    <row r="3211" spans="1:45">
      <c r="A3211"/>
      <c r="B3211"/>
      <c r="C3211"/>
      <c r="D3211"/>
      <c r="E3211"/>
      <c r="F3211"/>
      <c r="G3211"/>
      <c r="H3211"/>
      <c r="I3211"/>
      <c r="J3211"/>
      <c r="K3211"/>
      <c r="L3211"/>
      <c r="M3211" s="8" t="str">
        <f>IF(ISERROR( VLOOKUP(AD3211,'[1]采购入库货量(公司仓库)'!$A:$I,9,FALSE)),"", VLOOKUP(AD3211,'[1]采购入库货量(公司仓库)'!$A:$I,9,FALSE))</f>
        <v/>
      </c>
      <c r="N3211" s="8" t="str">
        <f>IF(ISERROR( VLOOKUP(AD3211,[1]批发上市日期!$A:$F,6,FALSE)),"",  VLOOKUP(AD3211,[1]批发上市日期!$A:$F,6,FALSE))</f>
        <v/>
      </c>
      <c r="O3211" s="48">
        <f>IF(ISERROR(VLOOKUP(E3211&amp;G3211,'[1]采购入库货量(公司仓库)'!$A:$I,7,FALSE)),0,VLOOKUP(E3211&amp;G3211,'[1]采购入库货量(公司仓库)'!$A:$I,7,FALSE))</f>
        <v>0</v>
      </c>
      <c r="P3211" s="12">
        <f t="shared" si="806"/>
        <v>0</v>
      </c>
      <c r="Q3211" s="14">
        <f>IF(ISERROR(VLOOKUP(E3211&amp;G3211,'[1]采购入库货量(公司仓库)'!$A:$I,8,FALSE)),0,VLOOKUP(E3211&amp;G3211,'[1]采购入库货量(公司仓库)'!$A:$I,8,FALSE))</f>
        <v>0</v>
      </c>
      <c r="R3211" s="12">
        <f t="shared" si="807"/>
        <v>0</v>
      </c>
      <c r="S3211">
        <f>SUMIF([1]库存总量!$H:$H,E3211&amp;G3211,[1]库存总量!$G:$G)</f>
        <v>0</v>
      </c>
      <c r="T3211" s="12">
        <f t="shared" si="808"/>
        <v>0</v>
      </c>
      <c r="U3211">
        <f>SUMIFS([1]库存总量!$G:$G,[1]库存总量!$H:$H,E3211&amp;G3211,[1]库存总量!$A:$A,"B")</f>
        <v>0</v>
      </c>
      <c r="V3211" s="12">
        <f t="shared" si="809"/>
        <v>0</v>
      </c>
      <c r="W3211">
        <f>SUMIFS([1]库存总量!$G:$G,[1]库存总量!$H:$H,E3211&amp;G3211,[1]库存总量!$A:$A,"K")</f>
        <v>0</v>
      </c>
      <c r="X3211" s="12">
        <f t="shared" si="810"/>
        <v>0</v>
      </c>
      <c r="Y3211">
        <f t="shared" si="811"/>
        <v>0</v>
      </c>
      <c r="Z3211" s="12">
        <f t="shared" si="812"/>
        <v>0</v>
      </c>
      <c r="AA3211">
        <f>(IF(ISERROR((IF(ISERROR(VLOOKUP(E3211&amp;G3211,'[1]采购入库货量(公司仓库)'!$A:$H,7,FALSE)),0,VLOOKUP(E3211&amp;G3211,'[1]采购入库货量(公司仓库)'!$A:$H,7,FALSE)))*L3211-(IF(ISERROR(VLOOKUP(E3211&amp;G3211,'[1]采购入库货量(公司仓库)'!$A:$H,8,FALSE)),0,VLOOKUP(E3211&amp;G3211,'[1]采购入库货量(公司仓库)'!$A:$H,8,FALSE)))),0,(IF(ISERROR(VLOOKUP(E3211&amp;G3211,'[1]采购入库货量(公司仓库)'!$A:$H,7,FALSE)),0,VLOOKUP(E3211&amp;G3211,'[1]采购入库货量(公司仓库)'!$A:$H,7,FALSE)))*L3211-(IF(ISERROR(VLOOKUP(E3211&amp;G3211,'[1]采购入库货量(公司仓库)'!$A:$H,8,FALSE)),0,VLOOKUP(E3211&amp;G3211,'[1]采购入库货量(公司仓库)'!$A:$H,8,FALSE)))))</f>
        <v>0</v>
      </c>
      <c r="AB3211">
        <f>SUMIF([1]销售数据!$B:$B,E3211&amp;G3211,[1]销售数据!$G:$G)</f>
        <v>0</v>
      </c>
      <c r="AC3211" s="12">
        <f t="shared" si="813"/>
        <v>0</v>
      </c>
      <c r="AD3211" t="str">
        <f t="shared" si="814"/>
        <v/>
      </c>
      <c r="AE3211">
        <f>SUMIF([1]销售数据!$B:$B,AD3211,[1]销售数据!$L:$L)</f>
        <v>0</v>
      </c>
      <c r="AF3211">
        <f>SUMIF([1]销售数据!$B:$B,AD3211,[1]销售数据!$K:$K)</f>
        <v>0</v>
      </c>
      <c r="AG3211">
        <f>SUMIF([1]销售数据!$B:$B,AD3211,[1]销售数据!$J:$J)</f>
        <v>0</v>
      </c>
      <c r="AH3211">
        <f>SUMIF([1]销售数据!$B:$B,AD3211,[1]销售数据!$I:$I)</f>
        <v>0</v>
      </c>
      <c r="AI3211">
        <f>SUMIF([1]销售数据!$B:$B,AD3211,[1]销售数据!$H:$H)</f>
        <v>0</v>
      </c>
      <c r="AJ3211" s="20">
        <f t="shared" si="815"/>
        <v>0</v>
      </c>
      <c r="AK3211">
        <f>SUMIF([1]发货店铺数!$B:$B,AD3211,[1]发货店铺数!$G:$G)</f>
        <v>0</v>
      </c>
      <c r="AL3211">
        <f>SUMIF([1]销售店铺数!$B:$B,AD3211,[1]销售店铺数!$G:$G)</f>
        <v>0</v>
      </c>
      <c r="AM3211">
        <f>SUMIF([1]销售店铺数!$B:$B,AD3211,[1]销售店铺数!$G:$G)</f>
        <v>0</v>
      </c>
      <c r="AN3211" s="20">
        <f t="shared" si="816"/>
        <v>0</v>
      </c>
      <c r="AO3211" s="20">
        <f t="shared" si="817"/>
        <v>0</v>
      </c>
      <c r="AP3211" s="20">
        <f t="shared" si="818"/>
        <v>0</v>
      </c>
      <c r="AQ3211" s="12">
        <f t="shared" si="819"/>
        <v>0</v>
      </c>
      <c r="AR3211" s="20">
        <f t="shared" si="820"/>
        <v>0</v>
      </c>
      <c r="AS3211" s="20">
        <f t="shared" si="821"/>
        <v>0</v>
      </c>
    </row>
    <row r="3212" spans="1:45">
      <c r="A3212"/>
      <c r="B3212"/>
      <c r="C3212"/>
      <c r="D3212"/>
      <c r="E3212"/>
      <c r="F3212"/>
      <c r="G3212"/>
      <c r="H3212"/>
      <c r="I3212"/>
      <c r="J3212"/>
      <c r="K3212"/>
      <c r="L3212"/>
      <c r="M3212" s="8" t="str">
        <f>IF(ISERROR( VLOOKUP(AD3212,'[1]采购入库货量(公司仓库)'!$A:$I,9,FALSE)),"", VLOOKUP(AD3212,'[1]采购入库货量(公司仓库)'!$A:$I,9,FALSE))</f>
        <v/>
      </c>
      <c r="N3212" s="8" t="str">
        <f>IF(ISERROR( VLOOKUP(AD3212,[1]批发上市日期!$A:$F,6,FALSE)),"",  VLOOKUP(AD3212,[1]批发上市日期!$A:$F,6,FALSE))</f>
        <v/>
      </c>
      <c r="O3212" s="48">
        <f>IF(ISERROR(VLOOKUP(E3212&amp;G3212,'[1]采购入库货量(公司仓库)'!$A:$I,7,FALSE)),0,VLOOKUP(E3212&amp;G3212,'[1]采购入库货量(公司仓库)'!$A:$I,7,FALSE))</f>
        <v>0</v>
      </c>
      <c r="P3212" s="12">
        <f t="shared" si="806"/>
        <v>0</v>
      </c>
      <c r="Q3212" s="14">
        <f>IF(ISERROR(VLOOKUP(E3212&amp;G3212,'[1]采购入库货量(公司仓库)'!$A:$I,8,FALSE)),0,VLOOKUP(E3212&amp;G3212,'[1]采购入库货量(公司仓库)'!$A:$I,8,FALSE))</f>
        <v>0</v>
      </c>
      <c r="R3212" s="12">
        <f t="shared" si="807"/>
        <v>0</v>
      </c>
      <c r="S3212">
        <f>SUMIF([1]库存总量!$H:$H,E3212&amp;G3212,[1]库存总量!$G:$G)</f>
        <v>0</v>
      </c>
      <c r="T3212" s="12">
        <f t="shared" si="808"/>
        <v>0</v>
      </c>
      <c r="U3212">
        <f>SUMIFS([1]库存总量!$G:$G,[1]库存总量!$H:$H,E3212&amp;G3212,[1]库存总量!$A:$A,"B")</f>
        <v>0</v>
      </c>
      <c r="V3212" s="12">
        <f t="shared" si="809"/>
        <v>0</v>
      </c>
      <c r="W3212">
        <f>SUMIFS([1]库存总量!$G:$G,[1]库存总量!$H:$H,E3212&amp;G3212,[1]库存总量!$A:$A,"K")</f>
        <v>0</v>
      </c>
      <c r="X3212" s="12">
        <f t="shared" si="810"/>
        <v>0</v>
      </c>
      <c r="Y3212">
        <f t="shared" si="811"/>
        <v>0</v>
      </c>
      <c r="Z3212" s="12">
        <f t="shared" si="812"/>
        <v>0</v>
      </c>
      <c r="AA3212">
        <f>(IF(ISERROR((IF(ISERROR(VLOOKUP(E3212&amp;G3212,'[1]采购入库货量(公司仓库)'!$A:$H,7,FALSE)),0,VLOOKUP(E3212&amp;G3212,'[1]采购入库货量(公司仓库)'!$A:$H,7,FALSE)))*L3212-(IF(ISERROR(VLOOKUP(E3212&amp;G3212,'[1]采购入库货量(公司仓库)'!$A:$H,8,FALSE)),0,VLOOKUP(E3212&amp;G3212,'[1]采购入库货量(公司仓库)'!$A:$H,8,FALSE)))),0,(IF(ISERROR(VLOOKUP(E3212&amp;G3212,'[1]采购入库货量(公司仓库)'!$A:$H,7,FALSE)),0,VLOOKUP(E3212&amp;G3212,'[1]采购入库货量(公司仓库)'!$A:$H,7,FALSE)))*L3212-(IF(ISERROR(VLOOKUP(E3212&amp;G3212,'[1]采购入库货量(公司仓库)'!$A:$H,8,FALSE)),0,VLOOKUP(E3212&amp;G3212,'[1]采购入库货量(公司仓库)'!$A:$H,8,FALSE)))))</f>
        <v>0</v>
      </c>
      <c r="AB3212">
        <f>SUMIF([1]销售数据!$B:$B,E3212&amp;G3212,[1]销售数据!$G:$G)</f>
        <v>0</v>
      </c>
      <c r="AC3212" s="12">
        <f t="shared" si="813"/>
        <v>0</v>
      </c>
      <c r="AD3212" t="str">
        <f t="shared" si="814"/>
        <v/>
      </c>
      <c r="AE3212">
        <f>SUMIF([1]销售数据!$B:$B,AD3212,[1]销售数据!$L:$L)</f>
        <v>0</v>
      </c>
      <c r="AF3212">
        <f>SUMIF([1]销售数据!$B:$B,AD3212,[1]销售数据!$K:$K)</f>
        <v>0</v>
      </c>
      <c r="AG3212">
        <f>SUMIF([1]销售数据!$B:$B,AD3212,[1]销售数据!$J:$J)</f>
        <v>0</v>
      </c>
      <c r="AH3212">
        <f>SUMIF([1]销售数据!$B:$B,AD3212,[1]销售数据!$I:$I)</f>
        <v>0</v>
      </c>
      <c r="AI3212">
        <f>SUMIF([1]销售数据!$B:$B,AD3212,[1]销售数据!$H:$H)</f>
        <v>0</v>
      </c>
      <c r="AJ3212" s="20">
        <f t="shared" si="815"/>
        <v>0</v>
      </c>
      <c r="AK3212">
        <f>SUMIF([1]发货店铺数!$B:$B,AD3212,[1]发货店铺数!$G:$G)</f>
        <v>0</v>
      </c>
      <c r="AL3212">
        <f>SUMIF([1]销售店铺数!$B:$B,AD3212,[1]销售店铺数!$G:$G)</f>
        <v>0</v>
      </c>
      <c r="AM3212">
        <f>SUMIF([1]销售店铺数!$B:$B,AD3212,[1]销售店铺数!$G:$G)</f>
        <v>0</v>
      </c>
      <c r="AN3212" s="20">
        <f t="shared" si="816"/>
        <v>0</v>
      </c>
      <c r="AO3212" s="20">
        <f t="shared" si="817"/>
        <v>0</v>
      </c>
      <c r="AP3212" s="20">
        <f t="shared" si="818"/>
        <v>0</v>
      </c>
      <c r="AQ3212" s="12">
        <f t="shared" si="819"/>
        <v>0</v>
      </c>
      <c r="AR3212" s="20">
        <f t="shared" si="820"/>
        <v>0</v>
      </c>
      <c r="AS3212" s="20">
        <f t="shared" si="821"/>
        <v>0</v>
      </c>
    </row>
    <row r="3213" spans="1:45">
      <c r="A3213"/>
      <c r="B3213"/>
      <c r="C3213"/>
      <c r="D3213"/>
      <c r="E3213"/>
      <c r="F3213"/>
      <c r="G3213"/>
      <c r="H3213"/>
      <c r="I3213"/>
      <c r="J3213"/>
      <c r="K3213"/>
      <c r="L3213"/>
      <c r="M3213" s="8" t="str">
        <f>IF(ISERROR( VLOOKUP(AD3213,'[1]采购入库货量(公司仓库)'!$A:$I,9,FALSE)),"", VLOOKUP(AD3213,'[1]采购入库货量(公司仓库)'!$A:$I,9,FALSE))</f>
        <v/>
      </c>
      <c r="N3213" s="8" t="str">
        <f>IF(ISERROR( VLOOKUP(AD3213,[1]批发上市日期!$A:$F,6,FALSE)),"",  VLOOKUP(AD3213,[1]批发上市日期!$A:$F,6,FALSE))</f>
        <v/>
      </c>
      <c r="O3213" s="48">
        <f>IF(ISERROR(VLOOKUP(E3213&amp;G3213,'[1]采购入库货量(公司仓库)'!$A:$I,7,FALSE)),0,VLOOKUP(E3213&amp;G3213,'[1]采购入库货量(公司仓库)'!$A:$I,7,FALSE))</f>
        <v>0</v>
      </c>
      <c r="P3213" s="12">
        <f t="shared" si="806"/>
        <v>0</v>
      </c>
      <c r="Q3213" s="14">
        <f>IF(ISERROR(VLOOKUP(E3213&amp;G3213,'[1]采购入库货量(公司仓库)'!$A:$I,8,FALSE)),0,VLOOKUP(E3213&amp;G3213,'[1]采购入库货量(公司仓库)'!$A:$I,8,FALSE))</f>
        <v>0</v>
      </c>
      <c r="R3213" s="12">
        <f t="shared" si="807"/>
        <v>0</v>
      </c>
      <c r="S3213">
        <f>SUMIF([1]库存总量!$H:$H,E3213&amp;G3213,[1]库存总量!$G:$G)</f>
        <v>0</v>
      </c>
      <c r="T3213" s="12">
        <f t="shared" si="808"/>
        <v>0</v>
      </c>
      <c r="U3213">
        <f>SUMIFS([1]库存总量!$G:$G,[1]库存总量!$H:$H,E3213&amp;G3213,[1]库存总量!$A:$A,"B")</f>
        <v>0</v>
      </c>
      <c r="V3213" s="12">
        <f t="shared" si="809"/>
        <v>0</v>
      </c>
      <c r="W3213">
        <f>SUMIFS([1]库存总量!$G:$G,[1]库存总量!$H:$H,E3213&amp;G3213,[1]库存总量!$A:$A,"K")</f>
        <v>0</v>
      </c>
      <c r="X3213" s="12">
        <f t="shared" si="810"/>
        <v>0</v>
      </c>
      <c r="Y3213">
        <f t="shared" si="811"/>
        <v>0</v>
      </c>
      <c r="Z3213" s="12">
        <f t="shared" si="812"/>
        <v>0</v>
      </c>
      <c r="AA3213">
        <f>(IF(ISERROR((IF(ISERROR(VLOOKUP(E3213&amp;G3213,'[1]采购入库货量(公司仓库)'!$A:$H,7,FALSE)),0,VLOOKUP(E3213&amp;G3213,'[1]采购入库货量(公司仓库)'!$A:$H,7,FALSE)))*L3213-(IF(ISERROR(VLOOKUP(E3213&amp;G3213,'[1]采购入库货量(公司仓库)'!$A:$H,8,FALSE)),0,VLOOKUP(E3213&amp;G3213,'[1]采购入库货量(公司仓库)'!$A:$H,8,FALSE)))),0,(IF(ISERROR(VLOOKUP(E3213&amp;G3213,'[1]采购入库货量(公司仓库)'!$A:$H,7,FALSE)),0,VLOOKUP(E3213&amp;G3213,'[1]采购入库货量(公司仓库)'!$A:$H,7,FALSE)))*L3213-(IF(ISERROR(VLOOKUP(E3213&amp;G3213,'[1]采购入库货量(公司仓库)'!$A:$H,8,FALSE)),0,VLOOKUP(E3213&amp;G3213,'[1]采购入库货量(公司仓库)'!$A:$H,8,FALSE)))))</f>
        <v>0</v>
      </c>
      <c r="AB3213">
        <f>SUMIF([1]销售数据!$B:$B,E3213&amp;G3213,[1]销售数据!$G:$G)</f>
        <v>0</v>
      </c>
      <c r="AC3213" s="12">
        <f t="shared" si="813"/>
        <v>0</v>
      </c>
      <c r="AD3213" t="str">
        <f t="shared" si="814"/>
        <v/>
      </c>
      <c r="AE3213">
        <f>SUMIF([1]销售数据!$B:$B,AD3213,[1]销售数据!$L:$L)</f>
        <v>0</v>
      </c>
      <c r="AF3213">
        <f>SUMIF([1]销售数据!$B:$B,AD3213,[1]销售数据!$K:$K)</f>
        <v>0</v>
      </c>
      <c r="AG3213">
        <f>SUMIF([1]销售数据!$B:$B,AD3213,[1]销售数据!$J:$J)</f>
        <v>0</v>
      </c>
      <c r="AH3213">
        <f>SUMIF([1]销售数据!$B:$B,AD3213,[1]销售数据!$I:$I)</f>
        <v>0</v>
      </c>
      <c r="AI3213">
        <f>SUMIF([1]销售数据!$B:$B,AD3213,[1]销售数据!$H:$H)</f>
        <v>0</v>
      </c>
      <c r="AJ3213" s="20">
        <f t="shared" si="815"/>
        <v>0</v>
      </c>
      <c r="AK3213">
        <f>SUMIF([1]发货店铺数!$B:$B,AD3213,[1]发货店铺数!$G:$G)</f>
        <v>0</v>
      </c>
      <c r="AL3213">
        <f>SUMIF([1]销售店铺数!$B:$B,AD3213,[1]销售店铺数!$G:$G)</f>
        <v>0</v>
      </c>
      <c r="AM3213">
        <f>SUMIF([1]销售店铺数!$B:$B,AD3213,[1]销售店铺数!$G:$G)</f>
        <v>0</v>
      </c>
      <c r="AN3213" s="20">
        <f t="shared" si="816"/>
        <v>0</v>
      </c>
      <c r="AO3213" s="20">
        <f t="shared" si="817"/>
        <v>0</v>
      </c>
      <c r="AP3213" s="20">
        <f t="shared" si="818"/>
        <v>0</v>
      </c>
      <c r="AQ3213" s="12">
        <f t="shared" si="819"/>
        <v>0</v>
      </c>
      <c r="AR3213" s="20">
        <f t="shared" si="820"/>
        <v>0</v>
      </c>
      <c r="AS3213" s="20">
        <f t="shared" si="821"/>
        <v>0</v>
      </c>
    </row>
    <row r="3214" spans="1:45">
      <c r="A3214"/>
      <c r="B3214"/>
      <c r="C3214"/>
      <c r="D3214"/>
      <c r="E3214"/>
      <c r="F3214"/>
      <c r="G3214"/>
      <c r="H3214"/>
      <c r="I3214"/>
      <c r="J3214"/>
      <c r="K3214"/>
      <c r="L3214"/>
      <c r="M3214" s="8" t="str">
        <f>IF(ISERROR( VLOOKUP(AD3214,'[1]采购入库货量(公司仓库)'!$A:$I,9,FALSE)),"", VLOOKUP(AD3214,'[1]采购入库货量(公司仓库)'!$A:$I,9,FALSE))</f>
        <v/>
      </c>
      <c r="N3214" s="8" t="str">
        <f>IF(ISERROR( VLOOKUP(AD3214,[1]批发上市日期!$A:$F,6,FALSE)),"",  VLOOKUP(AD3214,[1]批发上市日期!$A:$F,6,FALSE))</f>
        <v/>
      </c>
      <c r="O3214" s="48">
        <f>IF(ISERROR(VLOOKUP(E3214&amp;G3214,'[1]采购入库货量(公司仓库)'!$A:$I,7,FALSE)),0,VLOOKUP(E3214&amp;G3214,'[1]采购入库货量(公司仓库)'!$A:$I,7,FALSE))</f>
        <v>0</v>
      </c>
      <c r="P3214" s="12">
        <f t="shared" si="806"/>
        <v>0</v>
      </c>
      <c r="Q3214" s="14">
        <f>IF(ISERROR(VLOOKUP(E3214&amp;G3214,'[1]采购入库货量(公司仓库)'!$A:$I,8,FALSE)),0,VLOOKUP(E3214&amp;G3214,'[1]采购入库货量(公司仓库)'!$A:$I,8,FALSE))</f>
        <v>0</v>
      </c>
      <c r="R3214" s="12">
        <f t="shared" si="807"/>
        <v>0</v>
      </c>
      <c r="S3214">
        <f>SUMIF([1]库存总量!$H:$H,E3214&amp;G3214,[1]库存总量!$G:$G)</f>
        <v>0</v>
      </c>
      <c r="T3214" s="12">
        <f t="shared" si="808"/>
        <v>0</v>
      </c>
      <c r="U3214">
        <f>SUMIFS([1]库存总量!$G:$G,[1]库存总量!$H:$H,E3214&amp;G3214,[1]库存总量!$A:$A,"B")</f>
        <v>0</v>
      </c>
      <c r="V3214" s="12">
        <f t="shared" si="809"/>
        <v>0</v>
      </c>
      <c r="W3214">
        <f>SUMIFS([1]库存总量!$G:$G,[1]库存总量!$H:$H,E3214&amp;G3214,[1]库存总量!$A:$A,"K")</f>
        <v>0</v>
      </c>
      <c r="X3214" s="12">
        <f t="shared" si="810"/>
        <v>0</v>
      </c>
      <c r="Y3214">
        <f t="shared" si="811"/>
        <v>0</v>
      </c>
      <c r="Z3214" s="12">
        <f t="shared" si="812"/>
        <v>0</v>
      </c>
      <c r="AA3214">
        <f>(IF(ISERROR((IF(ISERROR(VLOOKUP(E3214&amp;G3214,'[1]采购入库货量(公司仓库)'!$A:$H,7,FALSE)),0,VLOOKUP(E3214&amp;G3214,'[1]采购入库货量(公司仓库)'!$A:$H,7,FALSE)))*L3214-(IF(ISERROR(VLOOKUP(E3214&amp;G3214,'[1]采购入库货量(公司仓库)'!$A:$H,8,FALSE)),0,VLOOKUP(E3214&amp;G3214,'[1]采购入库货量(公司仓库)'!$A:$H,8,FALSE)))),0,(IF(ISERROR(VLOOKUP(E3214&amp;G3214,'[1]采购入库货量(公司仓库)'!$A:$H,7,FALSE)),0,VLOOKUP(E3214&amp;G3214,'[1]采购入库货量(公司仓库)'!$A:$H,7,FALSE)))*L3214-(IF(ISERROR(VLOOKUP(E3214&amp;G3214,'[1]采购入库货量(公司仓库)'!$A:$H,8,FALSE)),0,VLOOKUP(E3214&amp;G3214,'[1]采购入库货量(公司仓库)'!$A:$H,8,FALSE)))))</f>
        <v>0</v>
      </c>
      <c r="AB3214">
        <f>SUMIF([1]销售数据!$B:$B,E3214&amp;G3214,[1]销售数据!$G:$G)</f>
        <v>0</v>
      </c>
      <c r="AC3214" s="12">
        <f t="shared" si="813"/>
        <v>0</v>
      </c>
      <c r="AD3214" t="str">
        <f t="shared" si="814"/>
        <v/>
      </c>
      <c r="AE3214">
        <f>SUMIF([1]销售数据!$B:$B,AD3214,[1]销售数据!$L:$L)</f>
        <v>0</v>
      </c>
      <c r="AF3214">
        <f>SUMIF([1]销售数据!$B:$B,AD3214,[1]销售数据!$K:$K)</f>
        <v>0</v>
      </c>
      <c r="AG3214">
        <f>SUMIF([1]销售数据!$B:$B,AD3214,[1]销售数据!$J:$J)</f>
        <v>0</v>
      </c>
      <c r="AH3214">
        <f>SUMIF([1]销售数据!$B:$B,AD3214,[1]销售数据!$I:$I)</f>
        <v>0</v>
      </c>
      <c r="AI3214">
        <f>SUMIF([1]销售数据!$B:$B,AD3214,[1]销售数据!$H:$H)</f>
        <v>0</v>
      </c>
      <c r="AJ3214" s="20">
        <f t="shared" si="815"/>
        <v>0</v>
      </c>
      <c r="AK3214">
        <f>SUMIF([1]发货店铺数!$B:$B,AD3214,[1]发货店铺数!$G:$G)</f>
        <v>0</v>
      </c>
      <c r="AL3214">
        <f>SUMIF([1]销售店铺数!$B:$B,AD3214,[1]销售店铺数!$G:$G)</f>
        <v>0</v>
      </c>
      <c r="AM3214">
        <f>SUMIF([1]销售店铺数!$B:$B,AD3214,[1]销售店铺数!$G:$G)</f>
        <v>0</v>
      </c>
      <c r="AN3214" s="20">
        <f t="shared" si="816"/>
        <v>0</v>
      </c>
      <c r="AO3214" s="20">
        <f t="shared" si="817"/>
        <v>0</v>
      </c>
      <c r="AP3214" s="20">
        <f t="shared" si="818"/>
        <v>0</v>
      </c>
      <c r="AQ3214" s="12">
        <f t="shared" si="819"/>
        <v>0</v>
      </c>
      <c r="AR3214" s="20">
        <f t="shared" si="820"/>
        <v>0</v>
      </c>
      <c r="AS3214" s="20">
        <f t="shared" si="821"/>
        <v>0</v>
      </c>
    </row>
    <row r="3215" spans="1:45">
      <c r="A3215"/>
      <c r="B3215"/>
      <c r="C3215"/>
      <c r="D3215"/>
      <c r="E3215"/>
      <c r="F3215"/>
      <c r="G3215"/>
      <c r="H3215"/>
      <c r="I3215"/>
      <c r="J3215"/>
      <c r="K3215"/>
      <c r="L3215"/>
      <c r="M3215" s="8" t="str">
        <f>IF(ISERROR( VLOOKUP(AD3215,'[1]采购入库货量(公司仓库)'!$A:$I,9,FALSE)),"", VLOOKUP(AD3215,'[1]采购入库货量(公司仓库)'!$A:$I,9,FALSE))</f>
        <v/>
      </c>
      <c r="N3215" s="8" t="str">
        <f>IF(ISERROR( VLOOKUP(AD3215,[1]批发上市日期!$A:$F,6,FALSE)),"",  VLOOKUP(AD3215,[1]批发上市日期!$A:$F,6,FALSE))</f>
        <v/>
      </c>
      <c r="O3215" s="48">
        <f>IF(ISERROR(VLOOKUP(E3215&amp;G3215,'[1]采购入库货量(公司仓库)'!$A:$I,7,FALSE)),0,VLOOKUP(E3215&amp;G3215,'[1]采购入库货量(公司仓库)'!$A:$I,7,FALSE))</f>
        <v>0</v>
      </c>
      <c r="P3215" s="12">
        <f t="shared" si="806"/>
        <v>0</v>
      </c>
      <c r="Q3215" s="14">
        <f>IF(ISERROR(VLOOKUP(E3215&amp;G3215,'[1]采购入库货量(公司仓库)'!$A:$I,8,FALSE)),0,VLOOKUP(E3215&amp;G3215,'[1]采购入库货量(公司仓库)'!$A:$I,8,FALSE))</f>
        <v>0</v>
      </c>
      <c r="R3215" s="12">
        <f t="shared" si="807"/>
        <v>0</v>
      </c>
      <c r="S3215">
        <f>SUMIF([1]库存总量!$H:$H,E3215&amp;G3215,[1]库存总量!$G:$G)</f>
        <v>0</v>
      </c>
      <c r="T3215" s="12">
        <f t="shared" si="808"/>
        <v>0</v>
      </c>
      <c r="U3215">
        <f>SUMIFS([1]库存总量!$G:$G,[1]库存总量!$H:$H,E3215&amp;G3215,[1]库存总量!$A:$A,"B")</f>
        <v>0</v>
      </c>
      <c r="V3215" s="12">
        <f t="shared" si="809"/>
        <v>0</v>
      </c>
      <c r="W3215">
        <f>SUMIFS([1]库存总量!$G:$G,[1]库存总量!$H:$H,E3215&amp;G3215,[1]库存总量!$A:$A,"K")</f>
        <v>0</v>
      </c>
      <c r="X3215" s="12">
        <f t="shared" si="810"/>
        <v>0</v>
      </c>
      <c r="Y3215">
        <f t="shared" si="811"/>
        <v>0</v>
      </c>
      <c r="Z3215" s="12">
        <f t="shared" si="812"/>
        <v>0</v>
      </c>
      <c r="AA3215">
        <f>(IF(ISERROR((IF(ISERROR(VLOOKUP(E3215&amp;G3215,'[1]采购入库货量(公司仓库)'!$A:$H,7,FALSE)),0,VLOOKUP(E3215&amp;G3215,'[1]采购入库货量(公司仓库)'!$A:$H,7,FALSE)))*L3215-(IF(ISERROR(VLOOKUP(E3215&amp;G3215,'[1]采购入库货量(公司仓库)'!$A:$H,8,FALSE)),0,VLOOKUP(E3215&amp;G3215,'[1]采购入库货量(公司仓库)'!$A:$H,8,FALSE)))),0,(IF(ISERROR(VLOOKUP(E3215&amp;G3215,'[1]采购入库货量(公司仓库)'!$A:$H,7,FALSE)),0,VLOOKUP(E3215&amp;G3215,'[1]采购入库货量(公司仓库)'!$A:$H,7,FALSE)))*L3215-(IF(ISERROR(VLOOKUP(E3215&amp;G3215,'[1]采购入库货量(公司仓库)'!$A:$H,8,FALSE)),0,VLOOKUP(E3215&amp;G3215,'[1]采购入库货量(公司仓库)'!$A:$H,8,FALSE)))))</f>
        <v>0</v>
      </c>
      <c r="AB3215">
        <f>SUMIF([1]销售数据!$B:$B,E3215&amp;G3215,[1]销售数据!$G:$G)</f>
        <v>0</v>
      </c>
      <c r="AC3215" s="12">
        <f t="shared" si="813"/>
        <v>0</v>
      </c>
      <c r="AD3215" t="str">
        <f t="shared" si="814"/>
        <v/>
      </c>
      <c r="AE3215">
        <f>SUMIF([1]销售数据!$B:$B,AD3215,[1]销售数据!$L:$L)</f>
        <v>0</v>
      </c>
      <c r="AF3215">
        <f>SUMIF([1]销售数据!$B:$B,AD3215,[1]销售数据!$K:$K)</f>
        <v>0</v>
      </c>
      <c r="AG3215">
        <f>SUMIF([1]销售数据!$B:$B,AD3215,[1]销售数据!$J:$J)</f>
        <v>0</v>
      </c>
      <c r="AH3215">
        <f>SUMIF([1]销售数据!$B:$B,AD3215,[1]销售数据!$I:$I)</f>
        <v>0</v>
      </c>
      <c r="AI3215">
        <f>SUMIF([1]销售数据!$B:$B,AD3215,[1]销售数据!$H:$H)</f>
        <v>0</v>
      </c>
      <c r="AJ3215" s="20">
        <f t="shared" si="815"/>
        <v>0</v>
      </c>
      <c r="AK3215">
        <f>SUMIF([1]发货店铺数!$B:$B,AD3215,[1]发货店铺数!$G:$G)</f>
        <v>0</v>
      </c>
      <c r="AL3215">
        <f>SUMIF([1]销售店铺数!$B:$B,AD3215,[1]销售店铺数!$G:$G)</f>
        <v>0</v>
      </c>
      <c r="AM3215">
        <f>SUMIF([1]销售店铺数!$B:$B,AD3215,[1]销售店铺数!$G:$G)</f>
        <v>0</v>
      </c>
      <c r="AN3215" s="20">
        <f t="shared" si="816"/>
        <v>0</v>
      </c>
      <c r="AO3215" s="20">
        <f t="shared" si="817"/>
        <v>0</v>
      </c>
      <c r="AP3215" s="20">
        <f t="shared" si="818"/>
        <v>0</v>
      </c>
      <c r="AQ3215" s="12">
        <f t="shared" si="819"/>
        <v>0</v>
      </c>
      <c r="AR3215" s="20">
        <f t="shared" si="820"/>
        <v>0</v>
      </c>
      <c r="AS3215" s="20">
        <f t="shared" si="821"/>
        <v>0</v>
      </c>
    </row>
    <row r="3216" spans="1:45">
      <c r="A3216"/>
      <c r="B3216"/>
      <c r="C3216"/>
      <c r="D3216"/>
      <c r="E3216"/>
      <c r="F3216"/>
      <c r="G3216"/>
      <c r="H3216"/>
      <c r="I3216"/>
      <c r="J3216"/>
      <c r="K3216"/>
      <c r="L3216"/>
      <c r="M3216" s="8" t="str">
        <f>IF(ISERROR( VLOOKUP(AD3216,'[1]采购入库货量(公司仓库)'!$A:$I,9,FALSE)),"", VLOOKUP(AD3216,'[1]采购入库货量(公司仓库)'!$A:$I,9,FALSE))</f>
        <v/>
      </c>
      <c r="N3216" s="8" t="str">
        <f>IF(ISERROR( VLOOKUP(AD3216,[1]批发上市日期!$A:$F,6,FALSE)),"",  VLOOKUP(AD3216,[1]批发上市日期!$A:$F,6,FALSE))</f>
        <v/>
      </c>
      <c r="O3216" s="48">
        <f>IF(ISERROR(VLOOKUP(E3216&amp;G3216,'[1]采购入库货量(公司仓库)'!$A:$I,7,FALSE)),0,VLOOKUP(E3216&amp;G3216,'[1]采购入库货量(公司仓库)'!$A:$I,7,FALSE))</f>
        <v>0</v>
      </c>
      <c r="P3216" s="12">
        <f t="shared" si="806"/>
        <v>0</v>
      </c>
      <c r="Q3216" s="14">
        <f>IF(ISERROR(VLOOKUP(E3216&amp;G3216,'[1]采购入库货量(公司仓库)'!$A:$I,8,FALSE)),0,VLOOKUP(E3216&amp;G3216,'[1]采购入库货量(公司仓库)'!$A:$I,8,FALSE))</f>
        <v>0</v>
      </c>
      <c r="R3216" s="12">
        <f t="shared" si="807"/>
        <v>0</v>
      </c>
      <c r="S3216">
        <f>SUMIF([1]库存总量!$H:$H,E3216&amp;G3216,[1]库存总量!$G:$G)</f>
        <v>0</v>
      </c>
      <c r="T3216" s="12">
        <f t="shared" si="808"/>
        <v>0</v>
      </c>
      <c r="U3216">
        <f>SUMIFS([1]库存总量!$G:$G,[1]库存总量!$H:$H,E3216&amp;G3216,[1]库存总量!$A:$A,"B")</f>
        <v>0</v>
      </c>
      <c r="V3216" s="12">
        <f t="shared" si="809"/>
        <v>0</v>
      </c>
      <c r="W3216">
        <f>SUMIFS([1]库存总量!$G:$G,[1]库存总量!$H:$H,E3216&amp;G3216,[1]库存总量!$A:$A,"K")</f>
        <v>0</v>
      </c>
      <c r="X3216" s="12">
        <f t="shared" si="810"/>
        <v>0</v>
      </c>
      <c r="Y3216">
        <f t="shared" si="811"/>
        <v>0</v>
      </c>
      <c r="Z3216" s="12">
        <f t="shared" si="812"/>
        <v>0</v>
      </c>
      <c r="AA3216">
        <f>(IF(ISERROR((IF(ISERROR(VLOOKUP(E3216&amp;G3216,'[1]采购入库货量(公司仓库)'!$A:$H,7,FALSE)),0,VLOOKUP(E3216&amp;G3216,'[1]采购入库货量(公司仓库)'!$A:$H,7,FALSE)))*L3216-(IF(ISERROR(VLOOKUP(E3216&amp;G3216,'[1]采购入库货量(公司仓库)'!$A:$H,8,FALSE)),0,VLOOKUP(E3216&amp;G3216,'[1]采购入库货量(公司仓库)'!$A:$H,8,FALSE)))),0,(IF(ISERROR(VLOOKUP(E3216&amp;G3216,'[1]采购入库货量(公司仓库)'!$A:$H,7,FALSE)),0,VLOOKUP(E3216&amp;G3216,'[1]采购入库货量(公司仓库)'!$A:$H,7,FALSE)))*L3216-(IF(ISERROR(VLOOKUP(E3216&amp;G3216,'[1]采购入库货量(公司仓库)'!$A:$H,8,FALSE)),0,VLOOKUP(E3216&amp;G3216,'[1]采购入库货量(公司仓库)'!$A:$H,8,FALSE)))))</f>
        <v>0</v>
      </c>
      <c r="AB3216">
        <f>SUMIF([1]销售数据!$B:$B,E3216&amp;G3216,[1]销售数据!$G:$G)</f>
        <v>0</v>
      </c>
      <c r="AC3216" s="12">
        <f t="shared" si="813"/>
        <v>0</v>
      </c>
      <c r="AD3216" t="str">
        <f t="shared" si="814"/>
        <v/>
      </c>
      <c r="AE3216">
        <f>SUMIF([1]销售数据!$B:$B,AD3216,[1]销售数据!$L:$L)</f>
        <v>0</v>
      </c>
      <c r="AF3216">
        <f>SUMIF([1]销售数据!$B:$B,AD3216,[1]销售数据!$K:$K)</f>
        <v>0</v>
      </c>
      <c r="AG3216">
        <f>SUMIF([1]销售数据!$B:$B,AD3216,[1]销售数据!$J:$J)</f>
        <v>0</v>
      </c>
      <c r="AH3216">
        <f>SUMIF([1]销售数据!$B:$B,AD3216,[1]销售数据!$I:$I)</f>
        <v>0</v>
      </c>
      <c r="AI3216">
        <f>SUMIF([1]销售数据!$B:$B,AD3216,[1]销售数据!$H:$H)</f>
        <v>0</v>
      </c>
      <c r="AJ3216" s="20">
        <f t="shared" si="815"/>
        <v>0</v>
      </c>
      <c r="AK3216">
        <f>SUMIF([1]发货店铺数!$B:$B,AD3216,[1]发货店铺数!$G:$G)</f>
        <v>0</v>
      </c>
      <c r="AL3216">
        <f>SUMIF([1]销售店铺数!$B:$B,AD3216,[1]销售店铺数!$G:$G)</f>
        <v>0</v>
      </c>
      <c r="AM3216">
        <f>SUMIF([1]销售店铺数!$B:$B,AD3216,[1]销售店铺数!$G:$G)</f>
        <v>0</v>
      </c>
      <c r="AN3216" s="20">
        <f t="shared" si="816"/>
        <v>0</v>
      </c>
      <c r="AO3216" s="20">
        <f t="shared" si="817"/>
        <v>0</v>
      </c>
      <c r="AP3216" s="20">
        <f t="shared" si="818"/>
        <v>0</v>
      </c>
      <c r="AQ3216" s="12">
        <f t="shared" si="819"/>
        <v>0</v>
      </c>
      <c r="AR3216" s="20">
        <f t="shared" si="820"/>
        <v>0</v>
      </c>
      <c r="AS3216" s="20">
        <f t="shared" si="821"/>
        <v>0</v>
      </c>
    </row>
    <row r="3217" spans="1:45">
      <c r="A3217"/>
      <c r="B3217"/>
      <c r="C3217"/>
      <c r="D3217"/>
      <c r="E3217"/>
      <c r="F3217"/>
      <c r="G3217"/>
      <c r="H3217"/>
      <c r="I3217"/>
      <c r="J3217"/>
      <c r="K3217"/>
      <c r="L3217"/>
      <c r="M3217" s="8" t="str">
        <f>IF(ISERROR( VLOOKUP(AD3217,'[1]采购入库货量(公司仓库)'!$A:$I,9,FALSE)),"", VLOOKUP(AD3217,'[1]采购入库货量(公司仓库)'!$A:$I,9,FALSE))</f>
        <v/>
      </c>
      <c r="N3217" s="8" t="str">
        <f>IF(ISERROR( VLOOKUP(AD3217,[1]批发上市日期!$A:$F,6,FALSE)),"",  VLOOKUP(AD3217,[1]批发上市日期!$A:$F,6,FALSE))</f>
        <v/>
      </c>
      <c r="O3217" s="48">
        <f>IF(ISERROR(VLOOKUP(E3217&amp;G3217,'[1]采购入库货量(公司仓库)'!$A:$I,7,FALSE)),0,VLOOKUP(E3217&amp;G3217,'[1]采购入库货量(公司仓库)'!$A:$I,7,FALSE))</f>
        <v>0</v>
      </c>
      <c r="P3217" s="12">
        <f t="shared" si="806"/>
        <v>0</v>
      </c>
      <c r="Q3217" s="14">
        <f>IF(ISERROR(VLOOKUP(E3217&amp;G3217,'[1]采购入库货量(公司仓库)'!$A:$I,8,FALSE)),0,VLOOKUP(E3217&amp;G3217,'[1]采购入库货量(公司仓库)'!$A:$I,8,FALSE))</f>
        <v>0</v>
      </c>
      <c r="R3217" s="12">
        <f t="shared" si="807"/>
        <v>0</v>
      </c>
      <c r="S3217">
        <f>SUMIF([1]库存总量!$H:$H,E3217&amp;G3217,[1]库存总量!$G:$G)</f>
        <v>0</v>
      </c>
      <c r="T3217" s="12">
        <f t="shared" si="808"/>
        <v>0</v>
      </c>
      <c r="U3217">
        <f>SUMIFS([1]库存总量!$G:$G,[1]库存总量!$H:$H,E3217&amp;G3217,[1]库存总量!$A:$A,"B")</f>
        <v>0</v>
      </c>
      <c r="V3217" s="12">
        <f t="shared" si="809"/>
        <v>0</v>
      </c>
      <c r="W3217">
        <f>SUMIFS([1]库存总量!$G:$G,[1]库存总量!$H:$H,E3217&amp;G3217,[1]库存总量!$A:$A,"K")</f>
        <v>0</v>
      </c>
      <c r="X3217" s="12">
        <f t="shared" si="810"/>
        <v>0</v>
      </c>
      <c r="Y3217">
        <f t="shared" si="811"/>
        <v>0</v>
      </c>
      <c r="Z3217" s="12">
        <f t="shared" si="812"/>
        <v>0</v>
      </c>
      <c r="AA3217">
        <f>(IF(ISERROR((IF(ISERROR(VLOOKUP(E3217&amp;G3217,'[1]采购入库货量(公司仓库)'!$A:$H,7,FALSE)),0,VLOOKUP(E3217&amp;G3217,'[1]采购入库货量(公司仓库)'!$A:$H,7,FALSE)))*L3217-(IF(ISERROR(VLOOKUP(E3217&amp;G3217,'[1]采购入库货量(公司仓库)'!$A:$H,8,FALSE)),0,VLOOKUP(E3217&amp;G3217,'[1]采购入库货量(公司仓库)'!$A:$H,8,FALSE)))),0,(IF(ISERROR(VLOOKUP(E3217&amp;G3217,'[1]采购入库货量(公司仓库)'!$A:$H,7,FALSE)),0,VLOOKUP(E3217&amp;G3217,'[1]采购入库货量(公司仓库)'!$A:$H,7,FALSE)))*L3217-(IF(ISERROR(VLOOKUP(E3217&amp;G3217,'[1]采购入库货量(公司仓库)'!$A:$H,8,FALSE)),0,VLOOKUP(E3217&amp;G3217,'[1]采购入库货量(公司仓库)'!$A:$H,8,FALSE)))))</f>
        <v>0</v>
      </c>
      <c r="AB3217">
        <f>SUMIF([1]销售数据!$B:$B,E3217&amp;G3217,[1]销售数据!$G:$G)</f>
        <v>0</v>
      </c>
      <c r="AC3217" s="12">
        <f t="shared" si="813"/>
        <v>0</v>
      </c>
      <c r="AD3217" t="str">
        <f t="shared" si="814"/>
        <v/>
      </c>
      <c r="AE3217">
        <f>SUMIF([1]销售数据!$B:$B,AD3217,[1]销售数据!$L:$L)</f>
        <v>0</v>
      </c>
      <c r="AF3217">
        <f>SUMIF([1]销售数据!$B:$B,AD3217,[1]销售数据!$K:$K)</f>
        <v>0</v>
      </c>
      <c r="AG3217">
        <f>SUMIF([1]销售数据!$B:$B,AD3217,[1]销售数据!$J:$J)</f>
        <v>0</v>
      </c>
      <c r="AH3217">
        <f>SUMIF([1]销售数据!$B:$B,AD3217,[1]销售数据!$I:$I)</f>
        <v>0</v>
      </c>
      <c r="AI3217">
        <f>SUMIF([1]销售数据!$B:$B,AD3217,[1]销售数据!$H:$H)</f>
        <v>0</v>
      </c>
      <c r="AJ3217" s="20">
        <f t="shared" si="815"/>
        <v>0</v>
      </c>
      <c r="AK3217">
        <f>SUMIF([1]发货店铺数!$B:$B,AD3217,[1]发货店铺数!$G:$G)</f>
        <v>0</v>
      </c>
      <c r="AL3217">
        <f>SUMIF([1]销售店铺数!$B:$B,AD3217,[1]销售店铺数!$G:$G)</f>
        <v>0</v>
      </c>
      <c r="AM3217">
        <f>SUMIF([1]销售店铺数!$B:$B,AD3217,[1]销售店铺数!$G:$G)</f>
        <v>0</v>
      </c>
      <c r="AN3217" s="20">
        <f t="shared" si="816"/>
        <v>0</v>
      </c>
      <c r="AO3217" s="20">
        <f t="shared" si="817"/>
        <v>0</v>
      </c>
      <c r="AP3217" s="20">
        <f t="shared" si="818"/>
        <v>0</v>
      </c>
      <c r="AQ3217" s="12">
        <f t="shared" si="819"/>
        <v>0</v>
      </c>
      <c r="AR3217" s="20">
        <f t="shared" si="820"/>
        <v>0</v>
      </c>
      <c r="AS3217" s="20">
        <f t="shared" si="821"/>
        <v>0</v>
      </c>
    </row>
    <row r="3218" spans="1:45">
      <c r="A3218"/>
      <c r="B3218"/>
      <c r="C3218"/>
      <c r="D3218"/>
      <c r="E3218"/>
      <c r="F3218"/>
      <c r="G3218"/>
      <c r="H3218"/>
      <c r="I3218"/>
      <c r="J3218"/>
      <c r="K3218"/>
      <c r="L3218"/>
      <c r="M3218" s="8" t="str">
        <f>IF(ISERROR( VLOOKUP(AD3218,'[1]采购入库货量(公司仓库)'!$A:$I,9,FALSE)),"", VLOOKUP(AD3218,'[1]采购入库货量(公司仓库)'!$A:$I,9,FALSE))</f>
        <v/>
      </c>
      <c r="N3218" s="8" t="str">
        <f>IF(ISERROR( VLOOKUP(AD3218,[1]批发上市日期!$A:$F,6,FALSE)),"",  VLOOKUP(AD3218,[1]批发上市日期!$A:$F,6,FALSE))</f>
        <v/>
      </c>
      <c r="O3218" s="48">
        <f>IF(ISERROR(VLOOKUP(E3218&amp;G3218,'[1]采购入库货量(公司仓库)'!$A:$I,7,FALSE)),0,VLOOKUP(E3218&amp;G3218,'[1]采购入库货量(公司仓库)'!$A:$I,7,FALSE))</f>
        <v>0</v>
      </c>
      <c r="P3218" s="12">
        <f t="shared" si="806"/>
        <v>0</v>
      </c>
      <c r="Q3218" s="14">
        <f>IF(ISERROR(VLOOKUP(E3218&amp;G3218,'[1]采购入库货量(公司仓库)'!$A:$I,8,FALSE)),0,VLOOKUP(E3218&amp;G3218,'[1]采购入库货量(公司仓库)'!$A:$I,8,FALSE))</f>
        <v>0</v>
      </c>
      <c r="R3218" s="12">
        <f t="shared" si="807"/>
        <v>0</v>
      </c>
      <c r="S3218">
        <f>SUMIF([1]库存总量!$H:$H,E3218&amp;G3218,[1]库存总量!$G:$G)</f>
        <v>0</v>
      </c>
      <c r="T3218" s="12">
        <f t="shared" si="808"/>
        <v>0</v>
      </c>
      <c r="U3218">
        <f>SUMIFS([1]库存总量!$G:$G,[1]库存总量!$H:$H,E3218&amp;G3218,[1]库存总量!$A:$A,"B")</f>
        <v>0</v>
      </c>
      <c r="V3218" s="12">
        <f t="shared" si="809"/>
        <v>0</v>
      </c>
      <c r="W3218">
        <f>SUMIFS([1]库存总量!$G:$G,[1]库存总量!$H:$H,E3218&amp;G3218,[1]库存总量!$A:$A,"K")</f>
        <v>0</v>
      </c>
      <c r="X3218" s="12">
        <f t="shared" si="810"/>
        <v>0</v>
      </c>
      <c r="Y3218">
        <f t="shared" si="811"/>
        <v>0</v>
      </c>
      <c r="Z3218" s="12">
        <f t="shared" si="812"/>
        <v>0</v>
      </c>
      <c r="AA3218">
        <f>(IF(ISERROR((IF(ISERROR(VLOOKUP(E3218&amp;G3218,'[1]采购入库货量(公司仓库)'!$A:$H,7,FALSE)),0,VLOOKUP(E3218&amp;G3218,'[1]采购入库货量(公司仓库)'!$A:$H,7,FALSE)))*L3218-(IF(ISERROR(VLOOKUP(E3218&amp;G3218,'[1]采购入库货量(公司仓库)'!$A:$H,8,FALSE)),0,VLOOKUP(E3218&amp;G3218,'[1]采购入库货量(公司仓库)'!$A:$H,8,FALSE)))),0,(IF(ISERROR(VLOOKUP(E3218&amp;G3218,'[1]采购入库货量(公司仓库)'!$A:$H,7,FALSE)),0,VLOOKUP(E3218&amp;G3218,'[1]采购入库货量(公司仓库)'!$A:$H,7,FALSE)))*L3218-(IF(ISERROR(VLOOKUP(E3218&amp;G3218,'[1]采购入库货量(公司仓库)'!$A:$H,8,FALSE)),0,VLOOKUP(E3218&amp;G3218,'[1]采购入库货量(公司仓库)'!$A:$H,8,FALSE)))))</f>
        <v>0</v>
      </c>
      <c r="AB3218">
        <f>SUMIF([1]销售数据!$B:$B,E3218&amp;G3218,[1]销售数据!$G:$G)</f>
        <v>0</v>
      </c>
      <c r="AC3218" s="12">
        <f t="shared" si="813"/>
        <v>0</v>
      </c>
      <c r="AD3218" t="str">
        <f t="shared" si="814"/>
        <v/>
      </c>
      <c r="AE3218">
        <f>SUMIF([1]销售数据!$B:$B,AD3218,[1]销售数据!$L:$L)</f>
        <v>0</v>
      </c>
      <c r="AF3218">
        <f>SUMIF([1]销售数据!$B:$B,AD3218,[1]销售数据!$K:$K)</f>
        <v>0</v>
      </c>
      <c r="AG3218">
        <f>SUMIF([1]销售数据!$B:$B,AD3218,[1]销售数据!$J:$J)</f>
        <v>0</v>
      </c>
      <c r="AH3218">
        <f>SUMIF([1]销售数据!$B:$B,AD3218,[1]销售数据!$I:$I)</f>
        <v>0</v>
      </c>
      <c r="AI3218">
        <f>SUMIF([1]销售数据!$B:$B,AD3218,[1]销售数据!$H:$H)</f>
        <v>0</v>
      </c>
      <c r="AJ3218" s="20">
        <f t="shared" si="815"/>
        <v>0</v>
      </c>
      <c r="AK3218">
        <f>SUMIF([1]发货店铺数!$B:$B,AD3218,[1]发货店铺数!$G:$G)</f>
        <v>0</v>
      </c>
      <c r="AL3218">
        <f>SUMIF([1]销售店铺数!$B:$B,AD3218,[1]销售店铺数!$G:$G)</f>
        <v>0</v>
      </c>
      <c r="AM3218">
        <f>SUMIF([1]销售店铺数!$B:$B,AD3218,[1]销售店铺数!$G:$G)</f>
        <v>0</v>
      </c>
      <c r="AN3218" s="20">
        <f t="shared" si="816"/>
        <v>0</v>
      </c>
      <c r="AO3218" s="20">
        <f t="shared" si="817"/>
        <v>0</v>
      </c>
      <c r="AP3218" s="20">
        <f t="shared" si="818"/>
        <v>0</v>
      </c>
      <c r="AQ3218" s="12">
        <f t="shared" si="819"/>
        <v>0</v>
      </c>
      <c r="AR3218" s="20">
        <f t="shared" si="820"/>
        <v>0</v>
      </c>
      <c r="AS3218" s="20">
        <f t="shared" si="821"/>
        <v>0</v>
      </c>
    </row>
    <row r="3219" spans="1:45">
      <c r="A3219"/>
      <c r="B3219"/>
      <c r="C3219"/>
      <c r="D3219"/>
      <c r="E3219"/>
      <c r="F3219"/>
      <c r="G3219"/>
      <c r="H3219"/>
      <c r="I3219"/>
      <c r="J3219"/>
      <c r="K3219"/>
      <c r="L3219"/>
      <c r="M3219" s="8" t="str">
        <f>IF(ISERROR( VLOOKUP(AD3219,'[1]采购入库货量(公司仓库)'!$A:$I,9,FALSE)),"", VLOOKUP(AD3219,'[1]采购入库货量(公司仓库)'!$A:$I,9,FALSE))</f>
        <v/>
      </c>
      <c r="N3219" s="8" t="str">
        <f>IF(ISERROR( VLOOKUP(AD3219,[1]批发上市日期!$A:$F,6,FALSE)),"",  VLOOKUP(AD3219,[1]批发上市日期!$A:$F,6,FALSE))</f>
        <v/>
      </c>
      <c r="O3219" s="48">
        <f>IF(ISERROR(VLOOKUP(E3219&amp;G3219,'[1]采购入库货量(公司仓库)'!$A:$I,7,FALSE)),0,VLOOKUP(E3219&amp;G3219,'[1]采购入库货量(公司仓库)'!$A:$I,7,FALSE))</f>
        <v>0</v>
      </c>
      <c r="P3219" s="12">
        <f t="shared" si="806"/>
        <v>0</v>
      </c>
      <c r="Q3219" s="14">
        <f>IF(ISERROR(VLOOKUP(E3219&amp;G3219,'[1]采购入库货量(公司仓库)'!$A:$I,8,FALSE)),0,VLOOKUP(E3219&amp;G3219,'[1]采购入库货量(公司仓库)'!$A:$I,8,FALSE))</f>
        <v>0</v>
      </c>
      <c r="R3219" s="12">
        <f t="shared" si="807"/>
        <v>0</v>
      </c>
      <c r="S3219">
        <f>SUMIF([1]库存总量!$H:$H,E3219&amp;G3219,[1]库存总量!$G:$G)</f>
        <v>0</v>
      </c>
      <c r="T3219" s="12">
        <f t="shared" si="808"/>
        <v>0</v>
      </c>
      <c r="U3219">
        <f>SUMIFS([1]库存总量!$G:$G,[1]库存总量!$H:$H,E3219&amp;G3219,[1]库存总量!$A:$A,"B")</f>
        <v>0</v>
      </c>
      <c r="V3219" s="12">
        <f t="shared" si="809"/>
        <v>0</v>
      </c>
      <c r="W3219">
        <f>SUMIFS([1]库存总量!$G:$G,[1]库存总量!$H:$H,E3219&amp;G3219,[1]库存总量!$A:$A,"K")</f>
        <v>0</v>
      </c>
      <c r="X3219" s="12">
        <f t="shared" si="810"/>
        <v>0</v>
      </c>
      <c r="Y3219">
        <f t="shared" si="811"/>
        <v>0</v>
      </c>
      <c r="Z3219" s="12">
        <f t="shared" si="812"/>
        <v>0</v>
      </c>
      <c r="AA3219">
        <f>(IF(ISERROR((IF(ISERROR(VLOOKUP(E3219&amp;G3219,'[1]采购入库货量(公司仓库)'!$A:$H,7,FALSE)),0,VLOOKUP(E3219&amp;G3219,'[1]采购入库货量(公司仓库)'!$A:$H,7,FALSE)))*L3219-(IF(ISERROR(VLOOKUP(E3219&amp;G3219,'[1]采购入库货量(公司仓库)'!$A:$H,8,FALSE)),0,VLOOKUP(E3219&amp;G3219,'[1]采购入库货量(公司仓库)'!$A:$H,8,FALSE)))),0,(IF(ISERROR(VLOOKUP(E3219&amp;G3219,'[1]采购入库货量(公司仓库)'!$A:$H,7,FALSE)),0,VLOOKUP(E3219&amp;G3219,'[1]采购入库货量(公司仓库)'!$A:$H,7,FALSE)))*L3219-(IF(ISERROR(VLOOKUP(E3219&amp;G3219,'[1]采购入库货量(公司仓库)'!$A:$H,8,FALSE)),0,VLOOKUP(E3219&amp;G3219,'[1]采购入库货量(公司仓库)'!$A:$H,8,FALSE)))))</f>
        <v>0</v>
      </c>
      <c r="AB3219">
        <f>SUMIF([1]销售数据!$B:$B,E3219&amp;G3219,[1]销售数据!$G:$G)</f>
        <v>0</v>
      </c>
      <c r="AC3219" s="12">
        <f t="shared" si="813"/>
        <v>0</v>
      </c>
      <c r="AD3219" t="str">
        <f t="shared" si="814"/>
        <v/>
      </c>
      <c r="AE3219">
        <f>SUMIF([1]销售数据!$B:$B,AD3219,[1]销售数据!$L:$L)</f>
        <v>0</v>
      </c>
      <c r="AF3219">
        <f>SUMIF([1]销售数据!$B:$B,AD3219,[1]销售数据!$K:$K)</f>
        <v>0</v>
      </c>
      <c r="AG3219">
        <f>SUMIF([1]销售数据!$B:$B,AD3219,[1]销售数据!$J:$J)</f>
        <v>0</v>
      </c>
      <c r="AH3219">
        <f>SUMIF([1]销售数据!$B:$B,AD3219,[1]销售数据!$I:$I)</f>
        <v>0</v>
      </c>
      <c r="AI3219">
        <f>SUMIF([1]销售数据!$B:$B,AD3219,[1]销售数据!$H:$H)</f>
        <v>0</v>
      </c>
      <c r="AJ3219" s="20">
        <f t="shared" si="815"/>
        <v>0</v>
      </c>
      <c r="AK3219">
        <f>SUMIF([1]发货店铺数!$B:$B,AD3219,[1]发货店铺数!$G:$G)</f>
        <v>0</v>
      </c>
      <c r="AL3219">
        <f>SUMIF([1]销售店铺数!$B:$B,AD3219,[1]销售店铺数!$G:$G)</f>
        <v>0</v>
      </c>
      <c r="AM3219">
        <f>SUMIF([1]销售店铺数!$B:$B,AD3219,[1]销售店铺数!$G:$G)</f>
        <v>0</v>
      </c>
      <c r="AN3219" s="20">
        <f t="shared" si="816"/>
        <v>0</v>
      </c>
      <c r="AO3219" s="20">
        <f t="shared" si="817"/>
        <v>0</v>
      </c>
      <c r="AP3219" s="20">
        <f t="shared" si="818"/>
        <v>0</v>
      </c>
      <c r="AQ3219" s="12">
        <f t="shared" si="819"/>
        <v>0</v>
      </c>
      <c r="AR3219" s="20">
        <f t="shared" si="820"/>
        <v>0</v>
      </c>
      <c r="AS3219" s="20">
        <f t="shared" si="821"/>
        <v>0</v>
      </c>
    </row>
    <row r="3220" spans="1:45">
      <c r="A3220"/>
      <c r="B3220"/>
      <c r="C3220"/>
      <c r="D3220"/>
      <c r="E3220"/>
      <c r="F3220"/>
      <c r="G3220"/>
      <c r="H3220"/>
      <c r="I3220"/>
      <c r="J3220"/>
      <c r="K3220"/>
      <c r="L3220"/>
      <c r="M3220" s="8" t="str">
        <f>IF(ISERROR( VLOOKUP(AD3220,'[1]采购入库货量(公司仓库)'!$A:$I,9,FALSE)),"", VLOOKUP(AD3220,'[1]采购入库货量(公司仓库)'!$A:$I,9,FALSE))</f>
        <v/>
      </c>
      <c r="N3220" s="8" t="str">
        <f>IF(ISERROR( VLOOKUP(AD3220,[1]批发上市日期!$A:$F,6,FALSE)),"",  VLOOKUP(AD3220,[1]批发上市日期!$A:$F,6,FALSE))</f>
        <v/>
      </c>
      <c r="O3220" s="48">
        <f>IF(ISERROR(VLOOKUP(E3220&amp;G3220,'[1]采购入库货量(公司仓库)'!$A:$I,7,FALSE)),0,VLOOKUP(E3220&amp;G3220,'[1]采购入库货量(公司仓库)'!$A:$I,7,FALSE))</f>
        <v>0</v>
      </c>
      <c r="P3220" s="12">
        <f t="shared" si="806"/>
        <v>0</v>
      </c>
      <c r="Q3220" s="14">
        <f>IF(ISERROR(VLOOKUP(E3220&amp;G3220,'[1]采购入库货量(公司仓库)'!$A:$I,8,FALSE)),0,VLOOKUP(E3220&amp;G3220,'[1]采购入库货量(公司仓库)'!$A:$I,8,FALSE))</f>
        <v>0</v>
      </c>
      <c r="R3220" s="12">
        <f t="shared" si="807"/>
        <v>0</v>
      </c>
      <c r="S3220">
        <f>SUMIF([1]库存总量!$H:$H,E3220&amp;G3220,[1]库存总量!$G:$G)</f>
        <v>0</v>
      </c>
      <c r="T3220" s="12">
        <f t="shared" si="808"/>
        <v>0</v>
      </c>
      <c r="U3220">
        <f>SUMIFS([1]库存总量!$G:$G,[1]库存总量!$H:$H,E3220&amp;G3220,[1]库存总量!$A:$A,"B")</f>
        <v>0</v>
      </c>
      <c r="V3220" s="12">
        <f t="shared" si="809"/>
        <v>0</v>
      </c>
      <c r="W3220">
        <f>SUMIFS([1]库存总量!$G:$G,[1]库存总量!$H:$H,E3220&amp;G3220,[1]库存总量!$A:$A,"K")</f>
        <v>0</v>
      </c>
      <c r="X3220" s="12">
        <f t="shared" si="810"/>
        <v>0</v>
      </c>
      <c r="Y3220">
        <f t="shared" si="811"/>
        <v>0</v>
      </c>
      <c r="Z3220" s="12">
        <f t="shared" si="812"/>
        <v>0</v>
      </c>
      <c r="AA3220">
        <f>(IF(ISERROR((IF(ISERROR(VLOOKUP(E3220&amp;G3220,'[1]采购入库货量(公司仓库)'!$A:$H,7,FALSE)),0,VLOOKUP(E3220&amp;G3220,'[1]采购入库货量(公司仓库)'!$A:$H,7,FALSE)))*L3220-(IF(ISERROR(VLOOKUP(E3220&amp;G3220,'[1]采购入库货量(公司仓库)'!$A:$H,8,FALSE)),0,VLOOKUP(E3220&amp;G3220,'[1]采购入库货量(公司仓库)'!$A:$H,8,FALSE)))),0,(IF(ISERROR(VLOOKUP(E3220&amp;G3220,'[1]采购入库货量(公司仓库)'!$A:$H,7,FALSE)),0,VLOOKUP(E3220&amp;G3220,'[1]采购入库货量(公司仓库)'!$A:$H,7,FALSE)))*L3220-(IF(ISERROR(VLOOKUP(E3220&amp;G3220,'[1]采购入库货量(公司仓库)'!$A:$H,8,FALSE)),0,VLOOKUP(E3220&amp;G3220,'[1]采购入库货量(公司仓库)'!$A:$H,8,FALSE)))))</f>
        <v>0</v>
      </c>
      <c r="AB3220">
        <f>SUMIF([1]销售数据!$B:$B,E3220&amp;G3220,[1]销售数据!$G:$G)</f>
        <v>0</v>
      </c>
      <c r="AC3220" s="12">
        <f t="shared" si="813"/>
        <v>0</v>
      </c>
      <c r="AD3220" t="str">
        <f t="shared" si="814"/>
        <v/>
      </c>
      <c r="AE3220">
        <f>SUMIF([1]销售数据!$B:$B,AD3220,[1]销售数据!$L:$L)</f>
        <v>0</v>
      </c>
      <c r="AF3220">
        <f>SUMIF([1]销售数据!$B:$B,AD3220,[1]销售数据!$K:$K)</f>
        <v>0</v>
      </c>
      <c r="AG3220">
        <f>SUMIF([1]销售数据!$B:$B,AD3220,[1]销售数据!$J:$J)</f>
        <v>0</v>
      </c>
      <c r="AH3220">
        <f>SUMIF([1]销售数据!$B:$B,AD3220,[1]销售数据!$I:$I)</f>
        <v>0</v>
      </c>
      <c r="AI3220">
        <f>SUMIF([1]销售数据!$B:$B,AD3220,[1]销售数据!$H:$H)</f>
        <v>0</v>
      </c>
      <c r="AJ3220" s="20">
        <f t="shared" si="815"/>
        <v>0</v>
      </c>
      <c r="AK3220">
        <f>SUMIF([1]发货店铺数!$B:$B,AD3220,[1]发货店铺数!$G:$G)</f>
        <v>0</v>
      </c>
      <c r="AL3220">
        <f>SUMIF([1]销售店铺数!$B:$B,AD3220,[1]销售店铺数!$G:$G)</f>
        <v>0</v>
      </c>
      <c r="AM3220">
        <f>SUMIF([1]销售店铺数!$B:$B,AD3220,[1]销售店铺数!$G:$G)</f>
        <v>0</v>
      </c>
      <c r="AN3220" s="20">
        <f t="shared" si="816"/>
        <v>0</v>
      </c>
      <c r="AO3220" s="20">
        <f t="shared" si="817"/>
        <v>0</v>
      </c>
      <c r="AP3220" s="20">
        <f t="shared" si="818"/>
        <v>0</v>
      </c>
      <c r="AQ3220" s="12">
        <f t="shared" si="819"/>
        <v>0</v>
      </c>
      <c r="AR3220" s="20">
        <f t="shared" si="820"/>
        <v>0</v>
      </c>
      <c r="AS3220" s="20">
        <f t="shared" si="821"/>
        <v>0</v>
      </c>
    </row>
    <row r="3221" spans="1:45">
      <c r="A3221"/>
      <c r="B3221"/>
      <c r="C3221"/>
      <c r="D3221"/>
      <c r="E3221"/>
      <c r="F3221"/>
      <c r="G3221"/>
      <c r="H3221"/>
      <c r="I3221"/>
      <c r="J3221"/>
      <c r="K3221"/>
      <c r="L3221"/>
      <c r="M3221" s="8" t="str">
        <f>IF(ISERROR( VLOOKUP(AD3221,'[1]采购入库货量(公司仓库)'!$A:$I,9,FALSE)),"", VLOOKUP(AD3221,'[1]采购入库货量(公司仓库)'!$A:$I,9,FALSE))</f>
        <v/>
      </c>
      <c r="N3221" s="8" t="str">
        <f>IF(ISERROR( VLOOKUP(AD3221,[1]批发上市日期!$A:$F,6,FALSE)),"",  VLOOKUP(AD3221,[1]批发上市日期!$A:$F,6,FALSE))</f>
        <v/>
      </c>
      <c r="O3221" s="48">
        <f>IF(ISERROR(VLOOKUP(E3221&amp;G3221,'[1]采购入库货量(公司仓库)'!$A:$I,7,FALSE)),0,VLOOKUP(E3221&amp;G3221,'[1]采购入库货量(公司仓库)'!$A:$I,7,FALSE))</f>
        <v>0</v>
      </c>
      <c r="P3221" s="12">
        <f t="shared" si="806"/>
        <v>0</v>
      </c>
      <c r="Q3221" s="14">
        <f>IF(ISERROR(VLOOKUP(E3221&amp;G3221,'[1]采购入库货量(公司仓库)'!$A:$I,8,FALSE)),0,VLOOKUP(E3221&amp;G3221,'[1]采购入库货量(公司仓库)'!$A:$I,8,FALSE))</f>
        <v>0</v>
      </c>
      <c r="R3221" s="12">
        <f t="shared" si="807"/>
        <v>0</v>
      </c>
      <c r="S3221">
        <f>SUMIF([1]库存总量!$H:$H,E3221&amp;G3221,[1]库存总量!$G:$G)</f>
        <v>0</v>
      </c>
      <c r="T3221" s="12">
        <f t="shared" si="808"/>
        <v>0</v>
      </c>
      <c r="U3221">
        <f>SUMIFS([1]库存总量!$G:$G,[1]库存总量!$H:$H,E3221&amp;G3221,[1]库存总量!$A:$A,"B")</f>
        <v>0</v>
      </c>
      <c r="V3221" s="12">
        <f t="shared" si="809"/>
        <v>0</v>
      </c>
      <c r="W3221">
        <f>SUMIFS([1]库存总量!$G:$G,[1]库存总量!$H:$H,E3221&amp;G3221,[1]库存总量!$A:$A,"K")</f>
        <v>0</v>
      </c>
      <c r="X3221" s="12">
        <f t="shared" si="810"/>
        <v>0</v>
      </c>
      <c r="Y3221">
        <f t="shared" si="811"/>
        <v>0</v>
      </c>
      <c r="Z3221" s="12">
        <f t="shared" si="812"/>
        <v>0</v>
      </c>
      <c r="AA3221">
        <f>(IF(ISERROR((IF(ISERROR(VLOOKUP(E3221&amp;G3221,'[1]采购入库货量(公司仓库)'!$A:$H,7,FALSE)),0,VLOOKUP(E3221&amp;G3221,'[1]采购入库货量(公司仓库)'!$A:$H,7,FALSE)))*L3221-(IF(ISERROR(VLOOKUP(E3221&amp;G3221,'[1]采购入库货量(公司仓库)'!$A:$H,8,FALSE)),0,VLOOKUP(E3221&amp;G3221,'[1]采购入库货量(公司仓库)'!$A:$H,8,FALSE)))),0,(IF(ISERROR(VLOOKUP(E3221&amp;G3221,'[1]采购入库货量(公司仓库)'!$A:$H,7,FALSE)),0,VLOOKUP(E3221&amp;G3221,'[1]采购入库货量(公司仓库)'!$A:$H,7,FALSE)))*L3221-(IF(ISERROR(VLOOKUP(E3221&amp;G3221,'[1]采购入库货量(公司仓库)'!$A:$H,8,FALSE)),0,VLOOKUP(E3221&amp;G3221,'[1]采购入库货量(公司仓库)'!$A:$H,8,FALSE)))))</f>
        <v>0</v>
      </c>
      <c r="AB3221">
        <f>SUMIF([1]销售数据!$B:$B,E3221&amp;G3221,[1]销售数据!$G:$G)</f>
        <v>0</v>
      </c>
      <c r="AC3221" s="12">
        <f t="shared" si="813"/>
        <v>0</v>
      </c>
      <c r="AD3221" t="str">
        <f t="shared" si="814"/>
        <v/>
      </c>
      <c r="AE3221">
        <f>SUMIF([1]销售数据!$B:$B,AD3221,[1]销售数据!$L:$L)</f>
        <v>0</v>
      </c>
      <c r="AF3221">
        <f>SUMIF([1]销售数据!$B:$B,AD3221,[1]销售数据!$K:$K)</f>
        <v>0</v>
      </c>
      <c r="AG3221">
        <f>SUMIF([1]销售数据!$B:$B,AD3221,[1]销售数据!$J:$J)</f>
        <v>0</v>
      </c>
      <c r="AH3221">
        <f>SUMIF([1]销售数据!$B:$B,AD3221,[1]销售数据!$I:$I)</f>
        <v>0</v>
      </c>
      <c r="AI3221">
        <f>SUMIF([1]销售数据!$B:$B,AD3221,[1]销售数据!$H:$H)</f>
        <v>0</v>
      </c>
      <c r="AJ3221" s="20">
        <f t="shared" si="815"/>
        <v>0</v>
      </c>
      <c r="AK3221">
        <f>SUMIF([1]发货店铺数!$B:$B,AD3221,[1]发货店铺数!$G:$G)</f>
        <v>0</v>
      </c>
      <c r="AL3221">
        <f>SUMIF([1]销售店铺数!$B:$B,AD3221,[1]销售店铺数!$G:$G)</f>
        <v>0</v>
      </c>
      <c r="AM3221">
        <f>SUMIF([1]销售店铺数!$B:$B,AD3221,[1]销售店铺数!$G:$G)</f>
        <v>0</v>
      </c>
      <c r="AN3221" s="20">
        <f t="shared" si="816"/>
        <v>0</v>
      </c>
      <c r="AO3221" s="20">
        <f t="shared" si="817"/>
        <v>0</v>
      </c>
      <c r="AP3221" s="20">
        <f t="shared" si="818"/>
        <v>0</v>
      </c>
      <c r="AQ3221" s="12">
        <f t="shared" si="819"/>
        <v>0</v>
      </c>
      <c r="AR3221" s="20">
        <f t="shared" si="820"/>
        <v>0</v>
      </c>
      <c r="AS3221" s="20">
        <f t="shared" si="821"/>
        <v>0</v>
      </c>
    </row>
    <row r="3222" spans="1:45">
      <c r="A3222"/>
      <c r="B3222"/>
      <c r="C3222"/>
      <c r="D3222"/>
      <c r="E3222"/>
      <c r="F3222"/>
      <c r="G3222"/>
      <c r="H3222"/>
      <c r="I3222"/>
      <c r="J3222"/>
      <c r="K3222"/>
      <c r="L3222"/>
      <c r="M3222" s="8" t="str">
        <f>IF(ISERROR( VLOOKUP(AD3222,'[1]采购入库货量(公司仓库)'!$A:$I,9,FALSE)),"", VLOOKUP(AD3222,'[1]采购入库货量(公司仓库)'!$A:$I,9,FALSE))</f>
        <v/>
      </c>
      <c r="N3222" s="8" t="str">
        <f>IF(ISERROR( VLOOKUP(AD3222,[1]批发上市日期!$A:$F,6,FALSE)),"",  VLOOKUP(AD3222,[1]批发上市日期!$A:$F,6,FALSE))</f>
        <v/>
      </c>
      <c r="O3222" s="48">
        <f>IF(ISERROR(VLOOKUP(E3222&amp;G3222,'[1]采购入库货量(公司仓库)'!$A:$I,7,FALSE)),0,VLOOKUP(E3222&amp;G3222,'[1]采购入库货量(公司仓库)'!$A:$I,7,FALSE))</f>
        <v>0</v>
      </c>
      <c r="P3222" s="12">
        <f t="shared" si="806"/>
        <v>0</v>
      </c>
      <c r="Q3222" s="14">
        <f>IF(ISERROR(VLOOKUP(E3222&amp;G3222,'[1]采购入库货量(公司仓库)'!$A:$I,8,FALSE)),0,VLOOKUP(E3222&amp;G3222,'[1]采购入库货量(公司仓库)'!$A:$I,8,FALSE))</f>
        <v>0</v>
      </c>
      <c r="R3222" s="12">
        <f t="shared" si="807"/>
        <v>0</v>
      </c>
      <c r="S3222">
        <f>SUMIF([1]库存总量!$H:$H,E3222&amp;G3222,[1]库存总量!$G:$G)</f>
        <v>0</v>
      </c>
      <c r="T3222" s="12">
        <f t="shared" si="808"/>
        <v>0</v>
      </c>
      <c r="U3222">
        <f>SUMIFS([1]库存总量!$G:$G,[1]库存总量!$H:$H,E3222&amp;G3222,[1]库存总量!$A:$A,"B")</f>
        <v>0</v>
      </c>
      <c r="V3222" s="12">
        <f t="shared" si="809"/>
        <v>0</v>
      </c>
      <c r="W3222">
        <f>SUMIFS([1]库存总量!$G:$G,[1]库存总量!$H:$H,E3222&amp;G3222,[1]库存总量!$A:$A,"K")</f>
        <v>0</v>
      </c>
      <c r="X3222" s="12">
        <f t="shared" si="810"/>
        <v>0</v>
      </c>
      <c r="Y3222">
        <f t="shared" si="811"/>
        <v>0</v>
      </c>
      <c r="Z3222" s="12">
        <f t="shared" si="812"/>
        <v>0</v>
      </c>
      <c r="AA3222">
        <f>(IF(ISERROR((IF(ISERROR(VLOOKUP(E3222&amp;G3222,'[1]采购入库货量(公司仓库)'!$A:$H,7,FALSE)),0,VLOOKUP(E3222&amp;G3222,'[1]采购入库货量(公司仓库)'!$A:$H,7,FALSE)))*L3222-(IF(ISERROR(VLOOKUP(E3222&amp;G3222,'[1]采购入库货量(公司仓库)'!$A:$H,8,FALSE)),0,VLOOKUP(E3222&amp;G3222,'[1]采购入库货量(公司仓库)'!$A:$H,8,FALSE)))),0,(IF(ISERROR(VLOOKUP(E3222&amp;G3222,'[1]采购入库货量(公司仓库)'!$A:$H,7,FALSE)),0,VLOOKUP(E3222&amp;G3222,'[1]采购入库货量(公司仓库)'!$A:$H,7,FALSE)))*L3222-(IF(ISERROR(VLOOKUP(E3222&amp;G3222,'[1]采购入库货量(公司仓库)'!$A:$H,8,FALSE)),0,VLOOKUP(E3222&amp;G3222,'[1]采购入库货量(公司仓库)'!$A:$H,8,FALSE)))))</f>
        <v>0</v>
      </c>
      <c r="AB3222">
        <f>SUMIF([1]销售数据!$B:$B,E3222&amp;G3222,[1]销售数据!$G:$G)</f>
        <v>0</v>
      </c>
      <c r="AC3222" s="12">
        <f t="shared" si="813"/>
        <v>0</v>
      </c>
      <c r="AD3222" t="str">
        <f t="shared" si="814"/>
        <v/>
      </c>
      <c r="AE3222">
        <f>SUMIF([1]销售数据!$B:$B,AD3222,[1]销售数据!$L:$L)</f>
        <v>0</v>
      </c>
      <c r="AF3222">
        <f>SUMIF([1]销售数据!$B:$B,AD3222,[1]销售数据!$K:$K)</f>
        <v>0</v>
      </c>
      <c r="AG3222">
        <f>SUMIF([1]销售数据!$B:$B,AD3222,[1]销售数据!$J:$J)</f>
        <v>0</v>
      </c>
      <c r="AH3222">
        <f>SUMIF([1]销售数据!$B:$B,AD3222,[1]销售数据!$I:$I)</f>
        <v>0</v>
      </c>
      <c r="AI3222">
        <f>SUMIF([1]销售数据!$B:$B,AD3222,[1]销售数据!$H:$H)</f>
        <v>0</v>
      </c>
      <c r="AJ3222" s="20">
        <f t="shared" si="815"/>
        <v>0</v>
      </c>
      <c r="AK3222">
        <f>SUMIF([1]发货店铺数!$B:$B,AD3222,[1]发货店铺数!$G:$G)</f>
        <v>0</v>
      </c>
      <c r="AL3222">
        <f>SUMIF([1]销售店铺数!$B:$B,AD3222,[1]销售店铺数!$G:$G)</f>
        <v>0</v>
      </c>
      <c r="AM3222">
        <f>SUMIF([1]销售店铺数!$B:$B,AD3222,[1]销售店铺数!$G:$G)</f>
        <v>0</v>
      </c>
      <c r="AN3222" s="20">
        <f t="shared" si="816"/>
        <v>0</v>
      </c>
      <c r="AO3222" s="20">
        <f t="shared" si="817"/>
        <v>0</v>
      </c>
      <c r="AP3222" s="20">
        <f t="shared" si="818"/>
        <v>0</v>
      </c>
      <c r="AQ3222" s="12">
        <f t="shared" si="819"/>
        <v>0</v>
      </c>
      <c r="AR3222" s="20">
        <f t="shared" si="820"/>
        <v>0</v>
      </c>
      <c r="AS3222" s="20">
        <f t="shared" si="821"/>
        <v>0</v>
      </c>
    </row>
    <row r="3223" spans="1:45">
      <c r="A3223"/>
      <c r="B3223"/>
      <c r="C3223"/>
      <c r="D3223"/>
      <c r="E3223"/>
      <c r="F3223"/>
      <c r="G3223"/>
      <c r="H3223"/>
      <c r="I3223"/>
      <c r="J3223"/>
      <c r="K3223"/>
      <c r="L3223"/>
      <c r="M3223" s="8" t="str">
        <f>IF(ISERROR( VLOOKUP(AD3223,'[1]采购入库货量(公司仓库)'!$A:$I,9,FALSE)),"", VLOOKUP(AD3223,'[1]采购入库货量(公司仓库)'!$A:$I,9,FALSE))</f>
        <v/>
      </c>
      <c r="N3223" s="8" t="str">
        <f>IF(ISERROR( VLOOKUP(AD3223,[1]批发上市日期!$A:$F,6,FALSE)),"",  VLOOKUP(AD3223,[1]批发上市日期!$A:$F,6,FALSE))</f>
        <v/>
      </c>
      <c r="O3223" s="48">
        <f>IF(ISERROR(VLOOKUP(E3223&amp;G3223,'[1]采购入库货量(公司仓库)'!$A:$I,7,FALSE)),0,VLOOKUP(E3223&amp;G3223,'[1]采购入库货量(公司仓库)'!$A:$I,7,FALSE))</f>
        <v>0</v>
      </c>
      <c r="P3223" s="12">
        <f t="shared" si="806"/>
        <v>0</v>
      </c>
      <c r="Q3223" s="14">
        <f>IF(ISERROR(VLOOKUP(E3223&amp;G3223,'[1]采购入库货量(公司仓库)'!$A:$I,8,FALSE)),0,VLOOKUP(E3223&amp;G3223,'[1]采购入库货量(公司仓库)'!$A:$I,8,FALSE))</f>
        <v>0</v>
      </c>
      <c r="R3223" s="12">
        <f t="shared" si="807"/>
        <v>0</v>
      </c>
      <c r="S3223">
        <f>SUMIF([1]库存总量!$H:$H,E3223&amp;G3223,[1]库存总量!$G:$G)</f>
        <v>0</v>
      </c>
      <c r="T3223" s="12">
        <f t="shared" si="808"/>
        <v>0</v>
      </c>
      <c r="U3223">
        <f>SUMIFS([1]库存总量!$G:$G,[1]库存总量!$H:$H,E3223&amp;G3223,[1]库存总量!$A:$A,"B")</f>
        <v>0</v>
      </c>
      <c r="V3223" s="12">
        <f t="shared" si="809"/>
        <v>0</v>
      </c>
      <c r="W3223">
        <f>SUMIFS([1]库存总量!$G:$G,[1]库存总量!$H:$H,E3223&amp;G3223,[1]库存总量!$A:$A,"K")</f>
        <v>0</v>
      </c>
      <c r="X3223" s="12">
        <f t="shared" si="810"/>
        <v>0</v>
      </c>
      <c r="Y3223">
        <f t="shared" si="811"/>
        <v>0</v>
      </c>
      <c r="Z3223" s="12">
        <f t="shared" si="812"/>
        <v>0</v>
      </c>
      <c r="AA3223">
        <f>(IF(ISERROR((IF(ISERROR(VLOOKUP(E3223&amp;G3223,'[1]采购入库货量(公司仓库)'!$A:$H,7,FALSE)),0,VLOOKUP(E3223&amp;G3223,'[1]采购入库货量(公司仓库)'!$A:$H,7,FALSE)))*L3223-(IF(ISERROR(VLOOKUP(E3223&amp;G3223,'[1]采购入库货量(公司仓库)'!$A:$H,8,FALSE)),0,VLOOKUP(E3223&amp;G3223,'[1]采购入库货量(公司仓库)'!$A:$H,8,FALSE)))),0,(IF(ISERROR(VLOOKUP(E3223&amp;G3223,'[1]采购入库货量(公司仓库)'!$A:$H,7,FALSE)),0,VLOOKUP(E3223&amp;G3223,'[1]采购入库货量(公司仓库)'!$A:$H,7,FALSE)))*L3223-(IF(ISERROR(VLOOKUP(E3223&amp;G3223,'[1]采购入库货量(公司仓库)'!$A:$H,8,FALSE)),0,VLOOKUP(E3223&amp;G3223,'[1]采购入库货量(公司仓库)'!$A:$H,8,FALSE)))))</f>
        <v>0</v>
      </c>
      <c r="AB3223">
        <f>SUMIF([1]销售数据!$B:$B,E3223&amp;G3223,[1]销售数据!$G:$G)</f>
        <v>0</v>
      </c>
      <c r="AC3223" s="12">
        <f t="shared" si="813"/>
        <v>0</v>
      </c>
      <c r="AD3223" t="str">
        <f t="shared" si="814"/>
        <v/>
      </c>
      <c r="AE3223">
        <f>SUMIF([1]销售数据!$B:$B,AD3223,[1]销售数据!$L:$L)</f>
        <v>0</v>
      </c>
      <c r="AF3223">
        <f>SUMIF([1]销售数据!$B:$B,AD3223,[1]销售数据!$K:$K)</f>
        <v>0</v>
      </c>
      <c r="AG3223">
        <f>SUMIF([1]销售数据!$B:$B,AD3223,[1]销售数据!$J:$J)</f>
        <v>0</v>
      </c>
      <c r="AH3223">
        <f>SUMIF([1]销售数据!$B:$B,AD3223,[1]销售数据!$I:$I)</f>
        <v>0</v>
      </c>
      <c r="AI3223">
        <f>SUMIF([1]销售数据!$B:$B,AD3223,[1]销售数据!$H:$H)</f>
        <v>0</v>
      </c>
      <c r="AJ3223" s="20">
        <f t="shared" si="815"/>
        <v>0</v>
      </c>
      <c r="AK3223">
        <f>SUMIF([1]发货店铺数!$B:$B,AD3223,[1]发货店铺数!$G:$G)</f>
        <v>0</v>
      </c>
      <c r="AL3223">
        <f>SUMIF([1]销售店铺数!$B:$B,AD3223,[1]销售店铺数!$G:$G)</f>
        <v>0</v>
      </c>
      <c r="AM3223">
        <f>SUMIF([1]销售店铺数!$B:$B,AD3223,[1]销售店铺数!$G:$G)</f>
        <v>0</v>
      </c>
      <c r="AN3223" s="20">
        <f t="shared" si="816"/>
        <v>0</v>
      </c>
      <c r="AO3223" s="20">
        <f t="shared" si="817"/>
        <v>0</v>
      </c>
      <c r="AP3223" s="20">
        <f t="shared" si="818"/>
        <v>0</v>
      </c>
      <c r="AQ3223" s="12">
        <f t="shared" si="819"/>
        <v>0</v>
      </c>
      <c r="AR3223" s="20">
        <f t="shared" si="820"/>
        <v>0</v>
      </c>
      <c r="AS3223" s="20">
        <f t="shared" si="821"/>
        <v>0</v>
      </c>
    </row>
    <row r="3224" spans="1:45">
      <c r="A3224"/>
      <c r="B3224"/>
      <c r="C3224"/>
      <c r="D3224"/>
      <c r="E3224"/>
      <c r="F3224"/>
      <c r="G3224"/>
      <c r="H3224"/>
      <c r="I3224"/>
      <c r="J3224"/>
      <c r="K3224"/>
      <c r="L3224"/>
      <c r="M3224" s="8" t="str">
        <f>IF(ISERROR( VLOOKUP(AD3224,'[1]采购入库货量(公司仓库)'!$A:$I,9,FALSE)),"", VLOOKUP(AD3224,'[1]采购入库货量(公司仓库)'!$A:$I,9,FALSE))</f>
        <v/>
      </c>
      <c r="N3224" s="8" t="str">
        <f>IF(ISERROR( VLOOKUP(AD3224,[1]批发上市日期!$A:$F,6,FALSE)),"",  VLOOKUP(AD3224,[1]批发上市日期!$A:$F,6,FALSE))</f>
        <v/>
      </c>
      <c r="O3224" s="48">
        <f>IF(ISERROR(VLOOKUP(E3224&amp;G3224,'[1]采购入库货量(公司仓库)'!$A:$I,7,FALSE)),0,VLOOKUP(E3224&amp;G3224,'[1]采购入库货量(公司仓库)'!$A:$I,7,FALSE))</f>
        <v>0</v>
      </c>
      <c r="P3224" s="12">
        <f t="shared" si="806"/>
        <v>0</v>
      </c>
      <c r="Q3224" s="14">
        <f>IF(ISERROR(VLOOKUP(E3224&amp;G3224,'[1]采购入库货量(公司仓库)'!$A:$I,8,FALSE)),0,VLOOKUP(E3224&amp;G3224,'[1]采购入库货量(公司仓库)'!$A:$I,8,FALSE))</f>
        <v>0</v>
      </c>
      <c r="R3224" s="12">
        <f t="shared" si="807"/>
        <v>0</v>
      </c>
      <c r="S3224">
        <f>SUMIF([1]库存总量!$H:$H,E3224&amp;G3224,[1]库存总量!$G:$G)</f>
        <v>0</v>
      </c>
      <c r="T3224" s="12">
        <f t="shared" si="808"/>
        <v>0</v>
      </c>
      <c r="U3224">
        <f>SUMIFS([1]库存总量!$G:$G,[1]库存总量!$H:$H,E3224&amp;G3224,[1]库存总量!$A:$A,"B")</f>
        <v>0</v>
      </c>
      <c r="V3224" s="12">
        <f t="shared" si="809"/>
        <v>0</v>
      </c>
      <c r="W3224">
        <f>SUMIFS([1]库存总量!$G:$G,[1]库存总量!$H:$H,E3224&amp;G3224,[1]库存总量!$A:$A,"K")</f>
        <v>0</v>
      </c>
      <c r="X3224" s="12">
        <f t="shared" si="810"/>
        <v>0</v>
      </c>
      <c r="Y3224">
        <f t="shared" si="811"/>
        <v>0</v>
      </c>
      <c r="Z3224" s="12">
        <f t="shared" si="812"/>
        <v>0</v>
      </c>
      <c r="AA3224">
        <f>(IF(ISERROR((IF(ISERROR(VLOOKUP(E3224&amp;G3224,'[1]采购入库货量(公司仓库)'!$A:$H,7,FALSE)),0,VLOOKUP(E3224&amp;G3224,'[1]采购入库货量(公司仓库)'!$A:$H,7,FALSE)))*L3224-(IF(ISERROR(VLOOKUP(E3224&amp;G3224,'[1]采购入库货量(公司仓库)'!$A:$H,8,FALSE)),0,VLOOKUP(E3224&amp;G3224,'[1]采购入库货量(公司仓库)'!$A:$H,8,FALSE)))),0,(IF(ISERROR(VLOOKUP(E3224&amp;G3224,'[1]采购入库货量(公司仓库)'!$A:$H,7,FALSE)),0,VLOOKUP(E3224&amp;G3224,'[1]采购入库货量(公司仓库)'!$A:$H,7,FALSE)))*L3224-(IF(ISERROR(VLOOKUP(E3224&amp;G3224,'[1]采购入库货量(公司仓库)'!$A:$H,8,FALSE)),0,VLOOKUP(E3224&amp;G3224,'[1]采购入库货量(公司仓库)'!$A:$H,8,FALSE)))))</f>
        <v>0</v>
      </c>
      <c r="AB3224">
        <f>SUMIF([1]销售数据!$B:$B,E3224&amp;G3224,[1]销售数据!$G:$G)</f>
        <v>0</v>
      </c>
      <c r="AC3224" s="12">
        <f t="shared" si="813"/>
        <v>0</v>
      </c>
      <c r="AD3224" t="str">
        <f t="shared" si="814"/>
        <v/>
      </c>
      <c r="AE3224">
        <f>SUMIF([1]销售数据!$B:$B,AD3224,[1]销售数据!$L:$L)</f>
        <v>0</v>
      </c>
      <c r="AF3224">
        <f>SUMIF([1]销售数据!$B:$B,AD3224,[1]销售数据!$K:$K)</f>
        <v>0</v>
      </c>
      <c r="AG3224">
        <f>SUMIF([1]销售数据!$B:$B,AD3224,[1]销售数据!$J:$J)</f>
        <v>0</v>
      </c>
      <c r="AH3224">
        <f>SUMIF([1]销售数据!$B:$B,AD3224,[1]销售数据!$I:$I)</f>
        <v>0</v>
      </c>
      <c r="AI3224">
        <f>SUMIF([1]销售数据!$B:$B,AD3224,[1]销售数据!$H:$H)</f>
        <v>0</v>
      </c>
      <c r="AJ3224" s="20">
        <f t="shared" si="815"/>
        <v>0</v>
      </c>
      <c r="AK3224">
        <f>SUMIF([1]发货店铺数!$B:$B,AD3224,[1]发货店铺数!$G:$G)</f>
        <v>0</v>
      </c>
      <c r="AL3224">
        <f>SUMIF([1]销售店铺数!$B:$B,AD3224,[1]销售店铺数!$G:$G)</f>
        <v>0</v>
      </c>
      <c r="AM3224">
        <f>SUMIF([1]销售店铺数!$B:$B,AD3224,[1]销售店铺数!$G:$G)</f>
        <v>0</v>
      </c>
      <c r="AN3224" s="20">
        <f t="shared" si="816"/>
        <v>0</v>
      </c>
      <c r="AO3224" s="20">
        <f t="shared" si="817"/>
        <v>0</v>
      </c>
      <c r="AP3224" s="20">
        <f t="shared" si="818"/>
        <v>0</v>
      </c>
      <c r="AQ3224" s="12">
        <f t="shared" si="819"/>
        <v>0</v>
      </c>
      <c r="AR3224" s="20">
        <f t="shared" si="820"/>
        <v>0</v>
      </c>
      <c r="AS3224" s="20">
        <f t="shared" si="821"/>
        <v>0</v>
      </c>
    </row>
    <row r="3225" spans="1:45">
      <c r="A3225"/>
      <c r="B3225"/>
      <c r="C3225"/>
      <c r="D3225"/>
      <c r="E3225"/>
      <c r="F3225"/>
      <c r="G3225"/>
      <c r="H3225"/>
      <c r="I3225"/>
      <c r="J3225"/>
      <c r="K3225"/>
      <c r="L3225"/>
      <c r="M3225" s="8" t="str">
        <f>IF(ISERROR( VLOOKUP(AD3225,'[1]采购入库货量(公司仓库)'!$A:$I,9,FALSE)),"", VLOOKUP(AD3225,'[1]采购入库货量(公司仓库)'!$A:$I,9,FALSE))</f>
        <v/>
      </c>
      <c r="N3225" s="8" t="str">
        <f>IF(ISERROR( VLOOKUP(AD3225,[1]批发上市日期!$A:$F,6,FALSE)),"",  VLOOKUP(AD3225,[1]批发上市日期!$A:$F,6,FALSE))</f>
        <v/>
      </c>
      <c r="O3225" s="48">
        <f>IF(ISERROR(VLOOKUP(E3225&amp;G3225,'[1]采购入库货量(公司仓库)'!$A:$I,7,FALSE)),0,VLOOKUP(E3225&amp;G3225,'[1]采购入库货量(公司仓库)'!$A:$I,7,FALSE))</f>
        <v>0</v>
      </c>
      <c r="P3225" s="12">
        <f t="shared" si="806"/>
        <v>0</v>
      </c>
      <c r="Q3225" s="14">
        <f>IF(ISERROR(VLOOKUP(E3225&amp;G3225,'[1]采购入库货量(公司仓库)'!$A:$I,8,FALSE)),0,VLOOKUP(E3225&amp;G3225,'[1]采购入库货量(公司仓库)'!$A:$I,8,FALSE))</f>
        <v>0</v>
      </c>
      <c r="R3225" s="12">
        <f t="shared" si="807"/>
        <v>0</v>
      </c>
      <c r="S3225">
        <f>SUMIF([1]库存总量!$H:$H,E3225&amp;G3225,[1]库存总量!$G:$G)</f>
        <v>0</v>
      </c>
      <c r="T3225" s="12">
        <f t="shared" si="808"/>
        <v>0</v>
      </c>
      <c r="U3225">
        <f>SUMIFS([1]库存总量!$G:$G,[1]库存总量!$H:$H,E3225&amp;G3225,[1]库存总量!$A:$A,"B")</f>
        <v>0</v>
      </c>
      <c r="V3225" s="12">
        <f t="shared" si="809"/>
        <v>0</v>
      </c>
      <c r="W3225">
        <f>SUMIFS([1]库存总量!$G:$G,[1]库存总量!$H:$H,E3225&amp;G3225,[1]库存总量!$A:$A,"K")</f>
        <v>0</v>
      </c>
      <c r="X3225" s="12">
        <f t="shared" si="810"/>
        <v>0</v>
      </c>
      <c r="Y3225">
        <f t="shared" si="811"/>
        <v>0</v>
      </c>
      <c r="Z3225" s="12">
        <f t="shared" si="812"/>
        <v>0</v>
      </c>
      <c r="AA3225">
        <f>(IF(ISERROR((IF(ISERROR(VLOOKUP(E3225&amp;G3225,'[1]采购入库货量(公司仓库)'!$A:$H,7,FALSE)),0,VLOOKUP(E3225&amp;G3225,'[1]采购入库货量(公司仓库)'!$A:$H,7,FALSE)))*L3225-(IF(ISERROR(VLOOKUP(E3225&amp;G3225,'[1]采购入库货量(公司仓库)'!$A:$H,8,FALSE)),0,VLOOKUP(E3225&amp;G3225,'[1]采购入库货量(公司仓库)'!$A:$H,8,FALSE)))),0,(IF(ISERROR(VLOOKUP(E3225&amp;G3225,'[1]采购入库货量(公司仓库)'!$A:$H,7,FALSE)),0,VLOOKUP(E3225&amp;G3225,'[1]采购入库货量(公司仓库)'!$A:$H,7,FALSE)))*L3225-(IF(ISERROR(VLOOKUP(E3225&amp;G3225,'[1]采购入库货量(公司仓库)'!$A:$H,8,FALSE)),0,VLOOKUP(E3225&amp;G3225,'[1]采购入库货量(公司仓库)'!$A:$H,8,FALSE)))))</f>
        <v>0</v>
      </c>
      <c r="AB3225">
        <f>SUMIF([1]销售数据!$B:$B,E3225&amp;G3225,[1]销售数据!$G:$G)</f>
        <v>0</v>
      </c>
      <c r="AC3225" s="12">
        <f t="shared" si="813"/>
        <v>0</v>
      </c>
      <c r="AD3225" t="str">
        <f t="shared" si="814"/>
        <v/>
      </c>
      <c r="AE3225">
        <f>SUMIF([1]销售数据!$B:$B,AD3225,[1]销售数据!$L:$L)</f>
        <v>0</v>
      </c>
      <c r="AF3225">
        <f>SUMIF([1]销售数据!$B:$B,AD3225,[1]销售数据!$K:$K)</f>
        <v>0</v>
      </c>
      <c r="AG3225">
        <f>SUMIF([1]销售数据!$B:$B,AD3225,[1]销售数据!$J:$J)</f>
        <v>0</v>
      </c>
      <c r="AH3225">
        <f>SUMIF([1]销售数据!$B:$B,AD3225,[1]销售数据!$I:$I)</f>
        <v>0</v>
      </c>
      <c r="AI3225">
        <f>SUMIF([1]销售数据!$B:$B,AD3225,[1]销售数据!$H:$H)</f>
        <v>0</v>
      </c>
      <c r="AJ3225" s="20">
        <f t="shared" si="815"/>
        <v>0</v>
      </c>
      <c r="AK3225">
        <f>SUMIF([1]发货店铺数!$B:$B,AD3225,[1]发货店铺数!$G:$G)</f>
        <v>0</v>
      </c>
      <c r="AL3225">
        <f>SUMIF([1]销售店铺数!$B:$B,AD3225,[1]销售店铺数!$G:$G)</f>
        <v>0</v>
      </c>
      <c r="AM3225">
        <f>SUMIF([1]销售店铺数!$B:$B,AD3225,[1]销售店铺数!$G:$G)</f>
        <v>0</v>
      </c>
      <c r="AN3225" s="20">
        <f t="shared" si="816"/>
        <v>0</v>
      </c>
      <c r="AO3225" s="20">
        <f t="shared" si="817"/>
        <v>0</v>
      </c>
      <c r="AP3225" s="20">
        <f t="shared" si="818"/>
        <v>0</v>
      </c>
      <c r="AQ3225" s="12">
        <f t="shared" si="819"/>
        <v>0</v>
      </c>
      <c r="AR3225" s="20">
        <f t="shared" si="820"/>
        <v>0</v>
      </c>
      <c r="AS3225" s="20">
        <f t="shared" si="821"/>
        <v>0</v>
      </c>
    </row>
    <row r="3226" spans="1:45">
      <c r="A3226"/>
      <c r="B3226"/>
      <c r="C3226"/>
      <c r="D3226"/>
      <c r="E3226"/>
      <c r="F3226"/>
      <c r="G3226"/>
      <c r="H3226"/>
      <c r="I3226"/>
      <c r="J3226"/>
      <c r="K3226"/>
      <c r="L3226"/>
      <c r="M3226" s="8" t="str">
        <f>IF(ISERROR( VLOOKUP(AD3226,'[1]采购入库货量(公司仓库)'!$A:$I,9,FALSE)),"", VLOOKUP(AD3226,'[1]采购入库货量(公司仓库)'!$A:$I,9,FALSE))</f>
        <v/>
      </c>
      <c r="N3226" s="8" t="str">
        <f>IF(ISERROR( VLOOKUP(AD3226,[1]批发上市日期!$A:$F,6,FALSE)),"",  VLOOKUP(AD3226,[1]批发上市日期!$A:$F,6,FALSE))</f>
        <v/>
      </c>
      <c r="O3226" s="48">
        <f>IF(ISERROR(VLOOKUP(E3226&amp;G3226,'[1]采购入库货量(公司仓库)'!$A:$I,7,FALSE)),0,VLOOKUP(E3226&amp;G3226,'[1]采购入库货量(公司仓库)'!$A:$I,7,FALSE))</f>
        <v>0</v>
      </c>
      <c r="P3226" s="12">
        <f t="shared" si="806"/>
        <v>0</v>
      </c>
      <c r="Q3226" s="14">
        <f>IF(ISERROR(VLOOKUP(E3226&amp;G3226,'[1]采购入库货量(公司仓库)'!$A:$I,8,FALSE)),0,VLOOKUP(E3226&amp;G3226,'[1]采购入库货量(公司仓库)'!$A:$I,8,FALSE))</f>
        <v>0</v>
      </c>
      <c r="R3226" s="12">
        <f t="shared" si="807"/>
        <v>0</v>
      </c>
      <c r="S3226">
        <f>SUMIF([1]库存总量!$H:$H,E3226&amp;G3226,[1]库存总量!$G:$G)</f>
        <v>0</v>
      </c>
      <c r="T3226" s="12">
        <f t="shared" si="808"/>
        <v>0</v>
      </c>
      <c r="U3226">
        <f>SUMIFS([1]库存总量!$G:$G,[1]库存总量!$H:$H,E3226&amp;G3226,[1]库存总量!$A:$A,"B")</f>
        <v>0</v>
      </c>
      <c r="V3226" s="12">
        <f t="shared" si="809"/>
        <v>0</v>
      </c>
      <c r="W3226">
        <f>SUMIFS([1]库存总量!$G:$G,[1]库存总量!$H:$H,E3226&amp;G3226,[1]库存总量!$A:$A,"K")</f>
        <v>0</v>
      </c>
      <c r="X3226" s="12">
        <f t="shared" si="810"/>
        <v>0</v>
      </c>
      <c r="Y3226">
        <f t="shared" si="811"/>
        <v>0</v>
      </c>
      <c r="Z3226" s="12">
        <f t="shared" si="812"/>
        <v>0</v>
      </c>
      <c r="AA3226">
        <f>(IF(ISERROR((IF(ISERROR(VLOOKUP(E3226&amp;G3226,'[1]采购入库货量(公司仓库)'!$A:$H,7,FALSE)),0,VLOOKUP(E3226&amp;G3226,'[1]采购入库货量(公司仓库)'!$A:$H,7,FALSE)))*L3226-(IF(ISERROR(VLOOKUP(E3226&amp;G3226,'[1]采购入库货量(公司仓库)'!$A:$H,8,FALSE)),0,VLOOKUP(E3226&amp;G3226,'[1]采购入库货量(公司仓库)'!$A:$H,8,FALSE)))),0,(IF(ISERROR(VLOOKUP(E3226&amp;G3226,'[1]采购入库货量(公司仓库)'!$A:$H,7,FALSE)),0,VLOOKUP(E3226&amp;G3226,'[1]采购入库货量(公司仓库)'!$A:$H,7,FALSE)))*L3226-(IF(ISERROR(VLOOKUP(E3226&amp;G3226,'[1]采购入库货量(公司仓库)'!$A:$H,8,FALSE)),0,VLOOKUP(E3226&amp;G3226,'[1]采购入库货量(公司仓库)'!$A:$H,8,FALSE)))))</f>
        <v>0</v>
      </c>
      <c r="AB3226">
        <f>SUMIF([1]销售数据!$B:$B,E3226&amp;G3226,[1]销售数据!$G:$G)</f>
        <v>0</v>
      </c>
      <c r="AC3226" s="12">
        <f t="shared" si="813"/>
        <v>0</v>
      </c>
      <c r="AD3226" t="str">
        <f t="shared" si="814"/>
        <v/>
      </c>
      <c r="AE3226">
        <f>SUMIF([1]销售数据!$B:$B,AD3226,[1]销售数据!$L:$L)</f>
        <v>0</v>
      </c>
      <c r="AF3226">
        <f>SUMIF([1]销售数据!$B:$B,AD3226,[1]销售数据!$K:$K)</f>
        <v>0</v>
      </c>
      <c r="AG3226">
        <f>SUMIF([1]销售数据!$B:$B,AD3226,[1]销售数据!$J:$J)</f>
        <v>0</v>
      </c>
      <c r="AH3226">
        <f>SUMIF([1]销售数据!$B:$B,AD3226,[1]销售数据!$I:$I)</f>
        <v>0</v>
      </c>
      <c r="AI3226">
        <f>SUMIF([1]销售数据!$B:$B,AD3226,[1]销售数据!$H:$H)</f>
        <v>0</v>
      </c>
      <c r="AJ3226" s="20">
        <f t="shared" si="815"/>
        <v>0</v>
      </c>
      <c r="AK3226">
        <f>SUMIF([1]发货店铺数!$B:$B,AD3226,[1]发货店铺数!$G:$G)</f>
        <v>0</v>
      </c>
      <c r="AL3226">
        <f>SUMIF([1]销售店铺数!$B:$B,AD3226,[1]销售店铺数!$G:$G)</f>
        <v>0</v>
      </c>
      <c r="AM3226">
        <f>SUMIF([1]销售店铺数!$B:$B,AD3226,[1]销售店铺数!$G:$G)</f>
        <v>0</v>
      </c>
      <c r="AN3226" s="20">
        <f t="shared" si="816"/>
        <v>0</v>
      </c>
      <c r="AO3226" s="20">
        <f t="shared" si="817"/>
        <v>0</v>
      </c>
      <c r="AP3226" s="20">
        <f t="shared" si="818"/>
        <v>0</v>
      </c>
      <c r="AQ3226" s="12">
        <f t="shared" si="819"/>
        <v>0</v>
      </c>
      <c r="AR3226" s="20">
        <f t="shared" si="820"/>
        <v>0</v>
      </c>
      <c r="AS3226" s="20">
        <f t="shared" si="821"/>
        <v>0</v>
      </c>
    </row>
    <row r="3227" spans="1:45">
      <c r="A3227"/>
      <c r="B3227"/>
      <c r="C3227"/>
      <c r="D3227"/>
      <c r="E3227"/>
      <c r="F3227"/>
      <c r="G3227"/>
      <c r="H3227"/>
      <c r="I3227"/>
      <c r="J3227"/>
      <c r="K3227"/>
      <c r="L3227"/>
      <c r="M3227" s="8" t="str">
        <f>IF(ISERROR( VLOOKUP(AD3227,'[1]采购入库货量(公司仓库)'!$A:$I,9,FALSE)),"", VLOOKUP(AD3227,'[1]采购入库货量(公司仓库)'!$A:$I,9,FALSE))</f>
        <v/>
      </c>
      <c r="N3227" s="8" t="str">
        <f>IF(ISERROR( VLOOKUP(AD3227,[1]批发上市日期!$A:$F,6,FALSE)),"",  VLOOKUP(AD3227,[1]批发上市日期!$A:$F,6,FALSE))</f>
        <v/>
      </c>
      <c r="O3227" s="48">
        <f>IF(ISERROR(VLOOKUP(E3227&amp;G3227,'[1]采购入库货量(公司仓库)'!$A:$I,7,FALSE)),0,VLOOKUP(E3227&amp;G3227,'[1]采购入库货量(公司仓库)'!$A:$I,7,FALSE))</f>
        <v>0</v>
      </c>
      <c r="P3227" s="12">
        <f t="shared" si="806"/>
        <v>0</v>
      </c>
      <c r="Q3227" s="14">
        <f>IF(ISERROR(VLOOKUP(E3227&amp;G3227,'[1]采购入库货量(公司仓库)'!$A:$I,8,FALSE)),0,VLOOKUP(E3227&amp;G3227,'[1]采购入库货量(公司仓库)'!$A:$I,8,FALSE))</f>
        <v>0</v>
      </c>
      <c r="R3227" s="12">
        <f t="shared" si="807"/>
        <v>0</v>
      </c>
      <c r="S3227">
        <f>SUMIF([1]库存总量!$H:$H,E3227&amp;G3227,[1]库存总量!$G:$G)</f>
        <v>0</v>
      </c>
      <c r="T3227" s="12">
        <f t="shared" si="808"/>
        <v>0</v>
      </c>
      <c r="U3227">
        <f>SUMIFS([1]库存总量!$G:$G,[1]库存总量!$H:$H,E3227&amp;G3227,[1]库存总量!$A:$A,"B")</f>
        <v>0</v>
      </c>
      <c r="V3227" s="12">
        <f t="shared" si="809"/>
        <v>0</v>
      </c>
      <c r="W3227">
        <f>SUMIFS([1]库存总量!$G:$G,[1]库存总量!$H:$H,E3227&amp;G3227,[1]库存总量!$A:$A,"K")</f>
        <v>0</v>
      </c>
      <c r="X3227" s="12">
        <f t="shared" si="810"/>
        <v>0</v>
      </c>
      <c r="Y3227">
        <f t="shared" si="811"/>
        <v>0</v>
      </c>
      <c r="Z3227" s="12">
        <f t="shared" si="812"/>
        <v>0</v>
      </c>
      <c r="AA3227">
        <f>(IF(ISERROR((IF(ISERROR(VLOOKUP(E3227&amp;G3227,'[1]采购入库货量(公司仓库)'!$A:$H,7,FALSE)),0,VLOOKUP(E3227&amp;G3227,'[1]采购入库货量(公司仓库)'!$A:$H,7,FALSE)))*L3227-(IF(ISERROR(VLOOKUP(E3227&amp;G3227,'[1]采购入库货量(公司仓库)'!$A:$H,8,FALSE)),0,VLOOKUP(E3227&amp;G3227,'[1]采购入库货量(公司仓库)'!$A:$H,8,FALSE)))),0,(IF(ISERROR(VLOOKUP(E3227&amp;G3227,'[1]采购入库货量(公司仓库)'!$A:$H,7,FALSE)),0,VLOOKUP(E3227&amp;G3227,'[1]采购入库货量(公司仓库)'!$A:$H,7,FALSE)))*L3227-(IF(ISERROR(VLOOKUP(E3227&amp;G3227,'[1]采购入库货量(公司仓库)'!$A:$H,8,FALSE)),0,VLOOKUP(E3227&amp;G3227,'[1]采购入库货量(公司仓库)'!$A:$H,8,FALSE)))))</f>
        <v>0</v>
      </c>
      <c r="AB3227">
        <f>SUMIF([1]销售数据!$B:$B,E3227&amp;G3227,[1]销售数据!$G:$G)</f>
        <v>0</v>
      </c>
      <c r="AC3227" s="12">
        <f t="shared" si="813"/>
        <v>0</v>
      </c>
      <c r="AD3227" t="str">
        <f t="shared" si="814"/>
        <v/>
      </c>
      <c r="AE3227">
        <f>SUMIF([1]销售数据!$B:$B,AD3227,[1]销售数据!$L:$L)</f>
        <v>0</v>
      </c>
      <c r="AF3227">
        <f>SUMIF([1]销售数据!$B:$B,AD3227,[1]销售数据!$K:$K)</f>
        <v>0</v>
      </c>
      <c r="AG3227">
        <f>SUMIF([1]销售数据!$B:$B,AD3227,[1]销售数据!$J:$J)</f>
        <v>0</v>
      </c>
      <c r="AH3227">
        <f>SUMIF([1]销售数据!$B:$B,AD3227,[1]销售数据!$I:$I)</f>
        <v>0</v>
      </c>
      <c r="AI3227">
        <f>SUMIF([1]销售数据!$B:$B,AD3227,[1]销售数据!$H:$H)</f>
        <v>0</v>
      </c>
      <c r="AJ3227" s="20">
        <f t="shared" si="815"/>
        <v>0</v>
      </c>
      <c r="AK3227">
        <f>SUMIF([1]发货店铺数!$B:$B,AD3227,[1]发货店铺数!$G:$G)</f>
        <v>0</v>
      </c>
      <c r="AL3227">
        <f>SUMIF([1]销售店铺数!$B:$B,AD3227,[1]销售店铺数!$G:$G)</f>
        <v>0</v>
      </c>
      <c r="AM3227">
        <f>SUMIF([1]销售店铺数!$B:$B,AD3227,[1]销售店铺数!$G:$G)</f>
        <v>0</v>
      </c>
      <c r="AN3227" s="20">
        <f t="shared" si="816"/>
        <v>0</v>
      </c>
      <c r="AO3227" s="20">
        <f t="shared" si="817"/>
        <v>0</v>
      </c>
      <c r="AP3227" s="20">
        <f t="shared" si="818"/>
        <v>0</v>
      </c>
      <c r="AQ3227" s="12">
        <f t="shared" si="819"/>
        <v>0</v>
      </c>
      <c r="AR3227" s="20">
        <f t="shared" si="820"/>
        <v>0</v>
      </c>
      <c r="AS3227" s="20">
        <f t="shared" si="821"/>
        <v>0</v>
      </c>
    </row>
    <row r="3228" spans="1:45">
      <c r="A3228"/>
      <c r="B3228"/>
      <c r="C3228"/>
      <c r="D3228"/>
      <c r="E3228"/>
      <c r="F3228"/>
      <c r="G3228"/>
      <c r="H3228"/>
      <c r="I3228"/>
      <c r="J3228"/>
      <c r="K3228"/>
      <c r="L3228"/>
      <c r="M3228" s="8" t="str">
        <f>IF(ISERROR( VLOOKUP(AD3228,'[1]采购入库货量(公司仓库)'!$A:$I,9,FALSE)),"", VLOOKUP(AD3228,'[1]采购入库货量(公司仓库)'!$A:$I,9,FALSE))</f>
        <v/>
      </c>
      <c r="N3228" s="8" t="str">
        <f>IF(ISERROR( VLOOKUP(AD3228,[1]批发上市日期!$A:$F,6,FALSE)),"",  VLOOKUP(AD3228,[1]批发上市日期!$A:$F,6,FALSE))</f>
        <v/>
      </c>
      <c r="O3228" s="48">
        <f>IF(ISERROR(VLOOKUP(E3228&amp;G3228,'[1]采购入库货量(公司仓库)'!$A:$I,7,FALSE)),0,VLOOKUP(E3228&amp;G3228,'[1]采购入库货量(公司仓库)'!$A:$I,7,FALSE))</f>
        <v>0</v>
      </c>
      <c r="P3228" s="12">
        <f t="shared" si="806"/>
        <v>0</v>
      </c>
      <c r="Q3228" s="14">
        <f>IF(ISERROR(VLOOKUP(E3228&amp;G3228,'[1]采购入库货量(公司仓库)'!$A:$I,8,FALSE)),0,VLOOKUP(E3228&amp;G3228,'[1]采购入库货量(公司仓库)'!$A:$I,8,FALSE))</f>
        <v>0</v>
      </c>
      <c r="R3228" s="12">
        <f t="shared" si="807"/>
        <v>0</v>
      </c>
      <c r="S3228">
        <f>SUMIF([1]库存总量!$H:$H,E3228&amp;G3228,[1]库存总量!$G:$G)</f>
        <v>0</v>
      </c>
      <c r="T3228" s="12">
        <f t="shared" si="808"/>
        <v>0</v>
      </c>
      <c r="U3228">
        <f>SUMIFS([1]库存总量!$G:$G,[1]库存总量!$H:$H,E3228&amp;G3228,[1]库存总量!$A:$A,"B")</f>
        <v>0</v>
      </c>
      <c r="V3228" s="12">
        <f t="shared" si="809"/>
        <v>0</v>
      </c>
      <c r="W3228">
        <f>SUMIFS([1]库存总量!$G:$G,[1]库存总量!$H:$H,E3228&amp;G3228,[1]库存总量!$A:$A,"K")</f>
        <v>0</v>
      </c>
      <c r="X3228" s="12">
        <f t="shared" si="810"/>
        <v>0</v>
      </c>
      <c r="Y3228">
        <f t="shared" si="811"/>
        <v>0</v>
      </c>
      <c r="Z3228" s="12">
        <f t="shared" si="812"/>
        <v>0</v>
      </c>
      <c r="AA3228">
        <f>(IF(ISERROR((IF(ISERROR(VLOOKUP(E3228&amp;G3228,'[1]采购入库货量(公司仓库)'!$A:$H,7,FALSE)),0,VLOOKUP(E3228&amp;G3228,'[1]采购入库货量(公司仓库)'!$A:$H,7,FALSE)))*L3228-(IF(ISERROR(VLOOKUP(E3228&amp;G3228,'[1]采购入库货量(公司仓库)'!$A:$H,8,FALSE)),0,VLOOKUP(E3228&amp;G3228,'[1]采购入库货量(公司仓库)'!$A:$H,8,FALSE)))),0,(IF(ISERROR(VLOOKUP(E3228&amp;G3228,'[1]采购入库货量(公司仓库)'!$A:$H,7,FALSE)),0,VLOOKUP(E3228&amp;G3228,'[1]采购入库货量(公司仓库)'!$A:$H,7,FALSE)))*L3228-(IF(ISERROR(VLOOKUP(E3228&amp;G3228,'[1]采购入库货量(公司仓库)'!$A:$H,8,FALSE)),0,VLOOKUP(E3228&amp;G3228,'[1]采购入库货量(公司仓库)'!$A:$H,8,FALSE)))))</f>
        <v>0</v>
      </c>
      <c r="AB3228">
        <f>SUMIF([1]销售数据!$B:$B,E3228&amp;G3228,[1]销售数据!$G:$G)</f>
        <v>0</v>
      </c>
      <c r="AC3228" s="12">
        <f t="shared" si="813"/>
        <v>0</v>
      </c>
      <c r="AD3228" t="str">
        <f t="shared" si="814"/>
        <v/>
      </c>
      <c r="AE3228">
        <f>SUMIF([1]销售数据!$B:$B,AD3228,[1]销售数据!$L:$L)</f>
        <v>0</v>
      </c>
      <c r="AF3228">
        <f>SUMIF([1]销售数据!$B:$B,AD3228,[1]销售数据!$K:$K)</f>
        <v>0</v>
      </c>
      <c r="AG3228">
        <f>SUMIF([1]销售数据!$B:$B,AD3228,[1]销售数据!$J:$J)</f>
        <v>0</v>
      </c>
      <c r="AH3228">
        <f>SUMIF([1]销售数据!$B:$B,AD3228,[1]销售数据!$I:$I)</f>
        <v>0</v>
      </c>
      <c r="AI3228">
        <f>SUMIF([1]销售数据!$B:$B,AD3228,[1]销售数据!$H:$H)</f>
        <v>0</v>
      </c>
      <c r="AJ3228" s="20">
        <f t="shared" si="815"/>
        <v>0</v>
      </c>
      <c r="AK3228">
        <f>SUMIF([1]发货店铺数!$B:$B,AD3228,[1]发货店铺数!$G:$G)</f>
        <v>0</v>
      </c>
      <c r="AL3228">
        <f>SUMIF([1]销售店铺数!$B:$B,AD3228,[1]销售店铺数!$G:$G)</f>
        <v>0</v>
      </c>
      <c r="AM3228">
        <f>SUMIF([1]销售店铺数!$B:$B,AD3228,[1]销售店铺数!$G:$G)</f>
        <v>0</v>
      </c>
      <c r="AN3228" s="20">
        <f t="shared" si="816"/>
        <v>0</v>
      </c>
      <c r="AO3228" s="20">
        <f t="shared" si="817"/>
        <v>0</v>
      </c>
      <c r="AP3228" s="20">
        <f t="shared" si="818"/>
        <v>0</v>
      </c>
      <c r="AQ3228" s="12">
        <f t="shared" si="819"/>
        <v>0</v>
      </c>
      <c r="AR3228" s="20">
        <f t="shared" si="820"/>
        <v>0</v>
      </c>
      <c r="AS3228" s="20">
        <f t="shared" si="821"/>
        <v>0</v>
      </c>
    </row>
    <row r="3229" spans="1:45">
      <c r="A3229"/>
      <c r="B3229"/>
      <c r="C3229"/>
      <c r="D3229"/>
      <c r="E3229"/>
      <c r="F3229"/>
      <c r="G3229"/>
      <c r="H3229"/>
      <c r="I3229"/>
      <c r="J3229"/>
      <c r="K3229"/>
      <c r="L3229"/>
      <c r="M3229" s="8" t="str">
        <f>IF(ISERROR( VLOOKUP(AD3229,'[1]采购入库货量(公司仓库)'!$A:$I,9,FALSE)),"", VLOOKUP(AD3229,'[1]采购入库货量(公司仓库)'!$A:$I,9,FALSE))</f>
        <v/>
      </c>
      <c r="N3229" s="8" t="str">
        <f>IF(ISERROR( VLOOKUP(AD3229,[1]批发上市日期!$A:$F,6,FALSE)),"",  VLOOKUP(AD3229,[1]批发上市日期!$A:$F,6,FALSE))</f>
        <v/>
      </c>
      <c r="O3229" s="48">
        <f>IF(ISERROR(VLOOKUP(E3229&amp;G3229,'[1]采购入库货量(公司仓库)'!$A:$I,7,FALSE)),0,VLOOKUP(E3229&amp;G3229,'[1]采购入库货量(公司仓库)'!$A:$I,7,FALSE))</f>
        <v>0</v>
      </c>
      <c r="P3229" s="12">
        <f t="shared" si="806"/>
        <v>0</v>
      </c>
      <c r="Q3229" s="14">
        <f>IF(ISERROR(VLOOKUP(E3229&amp;G3229,'[1]采购入库货量(公司仓库)'!$A:$I,8,FALSE)),0,VLOOKUP(E3229&amp;G3229,'[1]采购入库货量(公司仓库)'!$A:$I,8,FALSE))</f>
        <v>0</v>
      </c>
      <c r="R3229" s="12">
        <f t="shared" si="807"/>
        <v>0</v>
      </c>
      <c r="S3229">
        <f>SUMIF([1]库存总量!$H:$H,E3229&amp;G3229,[1]库存总量!$G:$G)</f>
        <v>0</v>
      </c>
      <c r="T3229" s="12">
        <f t="shared" si="808"/>
        <v>0</v>
      </c>
      <c r="U3229">
        <f>SUMIFS([1]库存总量!$G:$G,[1]库存总量!$H:$H,E3229&amp;G3229,[1]库存总量!$A:$A,"B")</f>
        <v>0</v>
      </c>
      <c r="V3229" s="12">
        <f t="shared" si="809"/>
        <v>0</v>
      </c>
      <c r="W3229">
        <f>SUMIFS([1]库存总量!$G:$G,[1]库存总量!$H:$H,E3229&amp;G3229,[1]库存总量!$A:$A,"K")</f>
        <v>0</v>
      </c>
      <c r="X3229" s="12">
        <f t="shared" si="810"/>
        <v>0</v>
      </c>
      <c r="Y3229">
        <f t="shared" si="811"/>
        <v>0</v>
      </c>
      <c r="Z3229" s="12">
        <f t="shared" si="812"/>
        <v>0</v>
      </c>
      <c r="AA3229">
        <f>(IF(ISERROR((IF(ISERROR(VLOOKUP(E3229&amp;G3229,'[1]采购入库货量(公司仓库)'!$A:$H,7,FALSE)),0,VLOOKUP(E3229&amp;G3229,'[1]采购入库货量(公司仓库)'!$A:$H,7,FALSE)))*L3229-(IF(ISERROR(VLOOKUP(E3229&amp;G3229,'[1]采购入库货量(公司仓库)'!$A:$H,8,FALSE)),0,VLOOKUP(E3229&amp;G3229,'[1]采购入库货量(公司仓库)'!$A:$H,8,FALSE)))),0,(IF(ISERROR(VLOOKUP(E3229&amp;G3229,'[1]采购入库货量(公司仓库)'!$A:$H,7,FALSE)),0,VLOOKUP(E3229&amp;G3229,'[1]采购入库货量(公司仓库)'!$A:$H,7,FALSE)))*L3229-(IF(ISERROR(VLOOKUP(E3229&amp;G3229,'[1]采购入库货量(公司仓库)'!$A:$H,8,FALSE)),0,VLOOKUP(E3229&amp;G3229,'[1]采购入库货量(公司仓库)'!$A:$H,8,FALSE)))))</f>
        <v>0</v>
      </c>
      <c r="AB3229">
        <f>SUMIF([1]销售数据!$B:$B,E3229&amp;G3229,[1]销售数据!$G:$G)</f>
        <v>0</v>
      </c>
      <c r="AC3229" s="12">
        <f t="shared" si="813"/>
        <v>0</v>
      </c>
      <c r="AD3229" t="str">
        <f t="shared" si="814"/>
        <v/>
      </c>
      <c r="AE3229">
        <f>SUMIF([1]销售数据!$B:$B,AD3229,[1]销售数据!$L:$L)</f>
        <v>0</v>
      </c>
      <c r="AF3229">
        <f>SUMIF([1]销售数据!$B:$B,AD3229,[1]销售数据!$K:$K)</f>
        <v>0</v>
      </c>
      <c r="AG3229">
        <f>SUMIF([1]销售数据!$B:$B,AD3229,[1]销售数据!$J:$J)</f>
        <v>0</v>
      </c>
      <c r="AH3229">
        <f>SUMIF([1]销售数据!$B:$B,AD3229,[1]销售数据!$I:$I)</f>
        <v>0</v>
      </c>
      <c r="AI3229">
        <f>SUMIF([1]销售数据!$B:$B,AD3229,[1]销售数据!$H:$H)</f>
        <v>0</v>
      </c>
      <c r="AJ3229" s="20">
        <f t="shared" si="815"/>
        <v>0</v>
      </c>
      <c r="AK3229">
        <f>SUMIF([1]发货店铺数!$B:$B,AD3229,[1]发货店铺数!$G:$G)</f>
        <v>0</v>
      </c>
      <c r="AL3229">
        <f>SUMIF([1]销售店铺数!$B:$B,AD3229,[1]销售店铺数!$G:$G)</f>
        <v>0</v>
      </c>
      <c r="AM3229">
        <f>SUMIF([1]销售店铺数!$B:$B,AD3229,[1]销售店铺数!$G:$G)</f>
        <v>0</v>
      </c>
      <c r="AN3229" s="20">
        <f t="shared" si="816"/>
        <v>0</v>
      </c>
      <c r="AO3229" s="20">
        <f t="shared" si="817"/>
        <v>0</v>
      </c>
      <c r="AP3229" s="20">
        <f t="shared" si="818"/>
        <v>0</v>
      </c>
      <c r="AQ3229" s="12">
        <f t="shared" si="819"/>
        <v>0</v>
      </c>
      <c r="AR3229" s="20">
        <f t="shared" si="820"/>
        <v>0</v>
      </c>
      <c r="AS3229" s="20">
        <f t="shared" si="821"/>
        <v>0</v>
      </c>
    </row>
    <row r="3230" spans="1:45">
      <c r="A3230"/>
      <c r="B3230"/>
      <c r="C3230"/>
      <c r="D3230"/>
      <c r="E3230"/>
      <c r="F3230"/>
      <c r="G3230"/>
      <c r="H3230"/>
      <c r="I3230"/>
      <c r="J3230"/>
      <c r="K3230"/>
      <c r="L3230"/>
      <c r="M3230" s="8" t="str">
        <f>IF(ISERROR( VLOOKUP(AD3230,'[1]采购入库货量(公司仓库)'!$A:$I,9,FALSE)),"", VLOOKUP(AD3230,'[1]采购入库货量(公司仓库)'!$A:$I,9,FALSE))</f>
        <v/>
      </c>
      <c r="N3230" s="8" t="str">
        <f>IF(ISERROR( VLOOKUP(AD3230,[1]批发上市日期!$A:$F,6,FALSE)),"",  VLOOKUP(AD3230,[1]批发上市日期!$A:$F,6,FALSE))</f>
        <v/>
      </c>
      <c r="O3230" s="48">
        <f>IF(ISERROR(VLOOKUP(E3230&amp;G3230,'[1]采购入库货量(公司仓库)'!$A:$I,7,FALSE)),0,VLOOKUP(E3230&amp;G3230,'[1]采购入库货量(公司仓库)'!$A:$I,7,FALSE))</f>
        <v>0</v>
      </c>
      <c r="P3230" s="12">
        <f t="shared" si="806"/>
        <v>0</v>
      </c>
      <c r="Q3230" s="14">
        <f>IF(ISERROR(VLOOKUP(E3230&amp;G3230,'[1]采购入库货量(公司仓库)'!$A:$I,8,FALSE)),0,VLOOKUP(E3230&amp;G3230,'[1]采购入库货量(公司仓库)'!$A:$I,8,FALSE))</f>
        <v>0</v>
      </c>
      <c r="R3230" s="12">
        <f t="shared" si="807"/>
        <v>0</v>
      </c>
      <c r="S3230">
        <f>SUMIF([1]库存总量!$H:$H,E3230&amp;G3230,[1]库存总量!$G:$G)</f>
        <v>0</v>
      </c>
      <c r="T3230" s="12">
        <f t="shared" si="808"/>
        <v>0</v>
      </c>
      <c r="U3230">
        <f>SUMIFS([1]库存总量!$G:$G,[1]库存总量!$H:$H,E3230&amp;G3230,[1]库存总量!$A:$A,"B")</f>
        <v>0</v>
      </c>
      <c r="V3230" s="12">
        <f t="shared" si="809"/>
        <v>0</v>
      </c>
      <c r="W3230">
        <f>SUMIFS([1]库存总量!$G:$G,[1]库存总量!$H:$H,E3230&amp;G3230,[1]库存总量!$A:$A,"K")</f>
        <v>0</v>
      </c>
      <c r="X3230" s="12">
        <f t="shared" si="810"/>
        <v>0</v>
      </c>
      <c r="Y3230">
        <f t="shared" si="811"/>
        <v>0</v>
      </c>
      <c r="Z3230" s="12">
        <f t="shared" si="812"/>
        <v>0</v>
      </c>
      <c r="AA3230">
        <f>(IF(ISERROR((IF(ISERROR(VLOOKUP(E3230&amp;G3230,'[1]采购入库货量(公司仓库)'!$A:$H,7,FALSE)),0,VLOOKUP(E3230&amp;G3230,'[1]采购入库货量(公司仓库)'!$A:$H,7,FALSE)))*L3230-(IF(ISERROR(VLOOKUP(E3230&amp;G3230,'[1]采购入库货量(公司仓库)'!$A:$H,8,FALSE)),0,VLOOKUP(E3230&amp;G3230,'[1]采购入库货量(公司仓库)'!$A:$H,8,FALSE)))),0,(IF(ISERROR(VLOOKUP(E3230&amp;G3230,'[1]采购入库货量(公司仓库)'!$A:$H,7,FALSE)),0,VLOOKUP(E3230&amp;G3230,'[1]采购入库货量(公司仓库)'!$A:$H,7,FALSE)))*L3230-(IF(ISERROR(VLOOKUP(E3230&amp;G3230,'[1]采购入库货量(公司仓库)'!$A:$H,8,FALSE)),0,VLOOKUP(E3230&amp;G3230,'[1]采购入库货量(公司仓库)'!$A:$H,8,FALSE)))))</f>
        <v>0</v>
      </c>
      <c r="AB3230">
        <f>SUMIF([1]销售数据!$B:$B,E3230&amp;G3230,[1]销售数据!$G:$G)</f>
        <v>0</v>
      </c>
      <c r="AC3230" s="12">
        <f t="shared" si="813"/>
        <v>0</v>
      </c>
      <c r="AD3230" t="str">
        <f t="shared" si="814"/>
        <v/>
      </c>
      <c r="AE3230">
        <f>SUMIF([1]销售数据!$B:$B,AD3230,[1]销售数据!$L:$L)</f>
        <v>0</v>
      </c>
      <c r="AF3230">
        <f>SUMIF([1]销售数据!$B:$B,AD3230,[1]销售数据!$K:$K)</f>
        <v>0</v>
      </c>
      <c r="AG3230">
        <f>SUMIF([1]销售数据!$B:$B,AD3230,[1]销售数据!$J:$J)</f>
        <v>0</v>
      </c>
      <c r="AH3230">
        <f>SUMIF([1]销售数据!$B:$B,AD3230,[1]销售数据!$I:$I)</f>
        <v>0</v>
      </c>
      <c r="AI3230">
        <f>SUMIF([1]销售数据!$B:$B,AD3230,[1]销售数据!$H:$H)</f>
        <v>0</v>
      </c>
      <c r="AJ3230" s="20">
        <f t="shared" si="815"/>
        <v>0</v>
      </c>
      <c r="AK3230">
        <f>SUMIF([1]发货店铺数!$B:$B,AD3230,[1]发货店铺数!$G:$G)</f>
        <v>0</v>
      </c>
      <c r="AL3230">
        <f>SUMIF([1]销售店铺数!$B:$B,AD3230,[1]销售店铺数!$G:$G)</f>
        <v>0</v>
      </c>
      <c r="AM3230">
        <f>SUMIF([1]销售店铺数!$B:$B,AD3230,[1]销售店铺数!$G:$G)</f>
        <v>0</v>
      </c>
      <c r="AN3230" s="20">
        <f t="shared" si="816"/>
        <v>0</v>
      </c>
      <c r="AO3230" s="20">
        <f t="shared" si="817"/>
        <v>0</v>
      </c>
      <c r="AP3230" s="20">
        <f t="shared" si="818"/>
        <v>0</v>
      </c>
      <c r="AQ3230" s="12">
        <f t="shared" si="819"/>
        <v>0</v>
      </c>
      <c r="AR3230" s="20">
        <f t="shared" si="820"/>
        <v>0</v>
      </c>
      <c r="AS3230" s="20">
        <f t="shared" si="821"/>
        <v>0</v>
      </c>
    </row>
    <row r="3231" spans="1:45">
      <c r="A3231"/>
      <c r="B3231"/>
      <c r="C3231"/>
      <c r="D3231"/>
      <c r="E3231"/>
      <c r="F3231"/>
      <c r="G3231"/>
      <c r="H3231"/>
      <c r="I3231"/>
      <c r="J3231"/>
      <c r="K3231"/>
      <c r="L3231"/>
      <c r="M3231" s="8" t="str">
        <f>IF(ISERROR( VLOOKUP(AD3231,'[1]采购入库货量(公司仓库)'!$A:$I,9,FALSE)),"", VLOOKUP(AD3231,'[1]采购入库货量(公司仓库)'!$A:$I,9,FALSE))</f>
        <v/>
      </c>
      <c r="N3231" s="8" t="str">
        <f>IF(ISERROR( VLOOKUP(AD3231,[1]批发上市日期!$A:$F,6,FALSE)),"",  VLOOKUP(AD3231,[1]批发上市日期!$A:$F,6,FALSE))</f>
        <v/>
      </c>
      <c r="O3231" s="48">
        <f>IF(ISERROR(VLOOKUP(E3231&amp;G3231,'[1]采购入库货量(公司仓库)'!$A:$I,7,FALSE)),0,VLOOKUP(E3231&amp;G3231,'[1]采购入库货量(公司仓库)'!$A:$I,7,FALSE))</f>
        <v>0</v>
      </c>
      <c r="P3231" s="12">
        <f t="shared" si="806"/>
        <v>0</v>
      </c>
      <c r="Q3231" s="14">
        <f>IF(ISERROR(VLOOKUP(E3231&amp;G3231,'[1]采购入库货量(公司仓库)'!$A:$I,8,FALSE)),0,VLOOKUP(E3231&amp;G3231,'[1]采购入库货量(公司仓库)'!$A:$I,8,FALSE))</f>
        <v>0</v>
      </c>
      <c r="R3231" s="12">
        <f t="shared" si="807"/>
        <v>0</v>
      </c>
      <c r="S3231">
        <f>SUMIF([1]库存总量!$H:$H,E3231&amp;G3231,[1]库存总量!$G:$G)</f>
        <v>0</v>
      </c>
      <c r="T3231" s="12">
        <f t="shared" si="808"/>
        <v>0</v>
      </c>
      <c r="U3231">
        <f>SUMIFS([1]库存总量!$G:$G,[1]库存总量!$H:$H,E3231&amp;G3231,[1]库存总量!$A:$A,"B")</f>
        <v>0</v>
      </c>
      <c r="V3231" s="12">
        <f t="shared" si="809"/>
        <v>0</v>
      </c>
      <c r="W3231">
        <f>SUMIFS([1]库存总量!$G:$G,[1]库存总量!$H:$H,E3231&amp;G3231,[1]库存总量!$A:$A,"K")</f>
        <v>0</v>
      </c>
      <c r="X3231" s="12">
        <f t="shared" si="810"/>
        <v>0</v>
      </c>
      <c r="Y3231">
        <f t="shared" si="811"/>
        <v>0</v>
      </c>
      <c r="Z3231" s="12">
        <f t="shared" si="812"/>
        <v>0</v>
      </c>
      <c r="AA3231">
        <f>(IF(ISERROR((IF(ISERROR(VLOOKUP(E3231&amp;G3231,'[1]采购入库货量(公司仓库)'!$A:$H,7,FALSE)),0,VLOOKUP(E3231&amp;G3231,'[1]采购入库货量(公司仓库)'!$A:$H,7,FALSE)))*L3231-(IF(ISERROR(VLOOKUP(E3231&amp;G3231,'[1]采购入库货量(公司仓库)'!$A:$H,8,FALSE)),0,VLOOKUP(E3231&amp;G3231,'[1]采购入库货量(公司仓库)'!$A:$H,8,FALSE)))),0,(IF(ISERROR(VLOOKUP(E3231&amp;G3231,'[1]采购入库货量(公司仓库)'!$A:$H,7,FALSE)),0,VLOOKUP(E3231&amp;G3231,'[1]采购入库货量(公司仓库)'!$A:$H,7,FALSE)))*L3231-(IF(ISERROR(VLOOKUP(E3231&amp;G3231,'[1]采购入库货量(公司仓库)'!$A:$H,8,FALSE)),0,VLOOKUP(E3231&amp;G3231,'[1]采购入库货量(公司仓库)'!$A:$H,8,FALSE)))))</f>
        <v>0</v>
      </c>
      <c r="AB3231">
        <f>SUMIF([1]销售数据!$B:$B,E3231&amp;G3231,[1]销售数据!$G:$G)</f>
        <v>0</v>
      </c>
      <c r="AC3231" s="12">
        <f t="shared" si="813"/>
        <v>0</v>
      </c>
      <c r="AD3231" t="str">
        <f t="shared" si="814"/>
        <v/>
      </c>
      <c r="AE3231">
        <f>SUMIF([1]销售数据!$B:$B,AD3231,[1]销售数据!$L:$L)</f>
        <v>0</v>
      </c>
      <c r="AF3231">
        <f>SUMIF([1]销售数据!$B:$B,AD3231,[1]销售数据!$K:$K)</f>
        <v>0</v>
      </c>
      <c r="AG3231">
        <f>SUMIF([1]销售数据!$B:$B,AD3231,[1]销售数据!$J:$J)</f>
        <v>0</v>
      </c>
      <c r="AH3231">
        <f>SUMIF([1]销售数据!$B:$B,AD3231,[1]销售数据!$I:$I)</f>
        <v>0</v>
      </c>
      <c r="AI3231">
        <f>SUMIF([1]销售数据!$B:$B,AD3231,[1]销售数据!$H:$H)</f>
        <v>0</v>
      </c>
      <c r="AJ3231" s="20">
        <f t="shared" si="815"/>
        <v>0</v>
      </c>
      <c r="AK3231">
        <f>SUMIF([1]发货店铺数!$B:$B,AD3231,[1]发货店铺数!$G:$G)</f>
        <v>0</v>
      </c>
      <c r="AL3231">
        <f>SUMIF([1]销售店铺数!$B:$B,AD3231,[1]销售店铺数!$G:$G)</f>
        <v>0</v>
      </c>
      <c r="AM3231">
        <f>SUMIF([1]销售店铺数!$B:$B,AD3231,[1]销售店铺数!$G:$G)</f>
        <v>0</v>
      </c>
      <c r="AN3231" s="20">
        <f t="shared" si="816"/>
        <v>0</v>
      </c>
      <c r="AO3231" s="20">
        <f t="shared" si="817"/>
        <v>0</v>
      </c>
      <c r="AP3231" s="20">
        <f t="shared" si="818"/>
        <v>0</v>
      </c>
      <c r="AQ3231" s="12">
        <f t="shared" si="819"/>
        <v>0</v>
      </c>
      <c r="AR3231" s="20">
        <f t="shared" si="820"/>
        <v>0</v>
      </c>
      <c r="AS3231" s="20">
        <f t="shared" si="821"/>
        <v>0</v>
      </c>
    </row>
    <row r="3232" spans="1:45">
      <c r="A3232"/>
      <c r="B3232"/>
      <c r="C3232"/>
      <c r="D3232"/>
      <c r="E3232"/>
      <c r="F3232"/>
      <c r="G3232"/>
      <c r="H3232"/>
      <c r="I3232"/>
      <c r="J3232"/>
      <c r="K3232"/>
      <c r="L3232"/>
      <c r="M3232" s="8" t="str">
        <f>IF(ISERROR( VLOOKUP(AD3232,'[1]采购入库货量(公司仓库)'!$A:$I,9,FALSE)),"", VLOOKUP(AD3232,'[1]采购入库货量(公司仓库)'!$A:$I,9,FALSE))</f>
        <v/>
      </c>
      <c r="N3232" s="8" t="str">
        <f>IF(ISERROR( VLOOKUP(AD3232,[1]批发上市日期!$A:$F,6,FALSE)),"",  VLOOKUP(AD3232,[1]批发上市日期!$A:$F,6,FALSE))</f>
        <v/>
      </c>
      <c r="O3232" s="48">
        <f>IF(ISERROR(VLOOKUP(E3232&amp;G3232,'[1]采购入库货量(公司仓库)'!$A:$I,7,FALSE)),0,VLOOKUP(E3232&amp;G3232,'[1]采购入库货量(公司仓库)'!$A:$I,7,FALSE))</f>
        <v>0</v>
      </c>
      <c r="P3232" s="12">
        <f t="shared" si="806"/>
        <v>0</v>
      </c>
      <c r="Q3232" s="14">
        <f>IF(ISERROR(VLOOKUP(E3232&amp;G3232,'[1]采购入库货量(公司仓库)'!$A:$I,8,FALSE)),0,VLOOKUP(E3232&amp;G3232,'[1]采购入库货量(公司仓库)'!$A:$I,8,FALSE))</f>
        <v>0</v>
      </c>
      <c r="R3232" s="12">
        <f t="shared" si="807"/>
        <v>0</v>
      </c>
      <c r="S3232">
        <f>SUMIF([1]库存总量!$H:$H,E3232&amp;G3232,[1]库存总量!$G:$G)</f>
        <v>0</v>
      </c>
      <c r="T3232" s="12">
        <f t="shared" si="808"/>
        <v>0</v>
      </c>
      <c r="U3232">
        <f>SUMIFS([1]库存总量!$G:$G,[1]库存总量!$H:$H,E3232&amp;G3232,[1]库存总量!$A:$A,"B")</f>
        <v>0</v>
      </c>
      <c r="V3232" s="12">
        <f t="shared" si="809"/>
        <v>0</v>
      </c>
      <c r="W3232">
        <f>SUMIFS([1]库存总量!$G:$G,[1]库存总量!$H:$H,E3232&amp;G3232,[1]库存总量!$A:$A,"K")</f>
        <v>0</v>
      </c>
      <c r="X3232" s="12">
        <f t="shared" si="810"/>
        <v>0</v>
      </c>
      <c r="Y3232">
        <f t="shared" si="811"/>
        <v>0</v>
      </c>
      <c r="Z3232" s="12">
        <f t="shared" si="812"/>
        <v>0</v>
      </c>
      <c r="AA3232">
        <f>(IF(ISERROR((IF(ISERROR(VLOOKUP(E3232&amp;G3232,'[1]采购入库货量(公司仓库)'!$A:$H,7,FALSE)),0,VLOOKUP(E3232&amp;G3232,'[1]采购入库货量(公司仓库)'!$A:$H,7,FALSE)))*L3232-(IF(ISERROR(VLOOKUP(E3232&amp;G3232,'[1]采购入库货量(公司仓库)'!$A:$H,8,FALSE)),0,VLOOKUP(E3232&amp;G3232,'[1]采购入库货量(公司仓库)'!$A:$H,8,FALSE)))),0,(IF(ISERROR(VLOOKUP(E3232&amp;G3232,'[1]采购入库货量(公司仓库)'!$A:$H,7,FALSE)),0,VLOOKUP(E3232&amp;G3232,'[1]采购入库货量(公司仓库)'!$A:$H,7,FALSE)))*L3232-(IF(ISERROR(VLOOKUP(E3232&amp;G3232,'[1]采购入库货量(公司仓库)'!$A:$H,8,FALSE)),0,VLOOKUP(E3232&amp;G3232,'[1]采购入库货量(公司仓库)'!$A:$H,8,FALSE)))))</f>
        <v>0</v>
      </c>
      <c r="AB3232">
        <f>SUMIF([1]销售数据!$B:$B,E3232&amp;G3232,[1]销售数据!$G:$G)</f>
        <v>0</v>
      </c>
      <c r="AC3232" s="12">
        <f t="shared" si="813"/>
        <v>0</v>
      </c>
      <c r="AD3232" t="str">
        <f t="shared" si="814"/>
        <v/>
      </c>
      <c r="AE3232">
        <f>SUMIF([1]销售数据!$B:$B,AD3232,[1]销售数据!$L:$L)</f>
        <v>0</v>
      </c>
      <c r="AF3232">
        <f>SUMIF([1]销售数据!$B:$B,AD3232,[1]销售数据!$K:$K)</f>
        <v>0</v>
      </c>
      <c r="AG3232">
        <f>SUMIF([1]销售数据!$B:$B,AD3232,[1]销售数据!$J:$J)</f>
        <v>0</v>
      </c>
      <c r="AH3232">
        <f>SUMIF([1]销售数据!$B:$B,AD3232,[1]销售数据!$I:$I)</f>
        <v>0</v>
      </c>
      <c r="AI3232">
        <f>SUMIF([1]销售数据!$B:$B,AD3232,[1]销售数据!$H:$H)</f>
        <v>0</v>
      </c>
      <c r="AJ3232" s="20">
        <f t="shared" si="815"/>
        <v>0</v>
      </c>
      <c r="AK3232">
        <f>SUMIF([1]发货店铺数!$B:$B,AD3232,[1]发货店铺数!$G:$G)</f>
        <v>0</v>
      </c>
      <c r="AL3232">
        <f>SUMIF([1]销售店铺数!$B:$B,AD3232,[1]销售店铺数!$G:$G)</f>
        <v>0</v>
      </c>
      <c r="AM3232">
        <f>SUMIF([1]销售店铺数!$B:$B,AD3232,[1]销售店铺数!$G:$G)</f>
        <v>0</v>
      </c>
      <c r="AN3232" s="20">
        <f t="shared" si="816"/>
        <v>0</v>
      </c>
      <c r="AO3232" s="20">
        <f t="shared" si="817"/>
        <v>0</v>
      </c>
      <c r="AP3232" s="20">
        <f t="shared" si="818"/>
        <v>0</v>
      </c>
      <c r="AQ3232" s="12">
        <f t="shared" si="819"/>
        <v>0</v>
      </c>
      <c r="AR3232" s="20">
        <f t="shared" si="820"/>
        <v>0</v>
      </c>
      <c r="AS3232" s="20">
        <f t="shared" si="821"/>
        <v>0</v>
      </c>
    </row>
    <row r="3233" spans="1:45">
      <c r="A3233"/>
      <c r="B3233"/>
      <c r="C3233"/>
      <c r="D3233"/>
      <c r="E3233"/>
      <c r="F3233"/>
      <c r="G3233"/>
      <c r="H3233"/>
      <c r="I3233"/>
      <c r="J3233"/>
      <c r="K3233"/>
      <c r="L3233"/>
      <c r="M3233" s="8" t="str">
        <f>IF(ISERROR( VLOOKUP(AD3233,'[1]采购入库货量(公司仓库)'!$A:$I,9,FALSE)),"", VLOOKUP(AD3233,'[1]采购入库货量(公司仓库)'!$A:$I,9,FALSE))</f>
        <v/>
      </c>
      <c r="N3233" s="8" t="str">
        <f>IF(ISERROR( VLOOKUP(AD3233,[1]批发上市日期!$A:$F,6,FALSE)),"",  VLOOKUP(AD3233,[1]批发上市日期!$A:$F,6,FALSE))</f>
        <v/>
      </c>
      <c r="O3233" s="48">
        <f>IF(ISERROR(VLOOKUP(E3233&amp;G3233,'[1]采购入库货量(公司仓库)'!$A:$I,7,FALSE)),0,VLOOKUP(E3233&amp;G3233,'[1]采购入库货量(公司仓库)'!$A:$I,7,FALSE))</f>
        <v>0</v>
      </c>
      <c r="P3233" s="12">
        <f t="shared" si="806"/>
        <v>0</v>
      </c>
      <c r="Q3233" s="14">
        <f>IF(ISERROR(VLOOKUP(E3233&amp;G3233,'[1]采购入库货量(公司仓库)'!$A:$I,8,FALSE)),0,VLOOKUP(E3233&amp;G3233,'[1]采购入库货量(公司仓库)'!$A:$I,8,FALSE))</f>
        <v>0</v>
      </c>
      <c r="R3233" s="12">
        <f t="shared" si="807"/>
        <v>0</v>
      </c>
      <c r="S3233">
        <f>SUMIF([1]库存总量!$H:$H,E3233&amp;G3233,[1]库存总量!$G:$G)</f>
        <v>0</v>
      </c>
      <c r="T3233" s="12">
        <f t="shared" si="808"/>
        <v>0</v>
      </c>
      <c r="U3233">
        <f>SUMIFS([1]库存总量!$G:$G,[1]库存总量!$H:$H,E3233&amp;G3233,[1]库存总量!$A:$A,"B")</f>
        <v>0</v>
      </c>
      <c r="V3233" s="12">
        <f t="shared" si="809"/>
        <v>0</v>
      </c>
      <c r="W3233">
        <f>SUMIFS([1]库存总量!$G:$G,[1]库存总量!$H:$H,E3233&amp;G3233,[1]库存总量!$A:$A,"K")</f>
        <v>0</v>
      </c>
      <c r="X3233" s="12">
        <f t="shared" si="810"/>
        <v>0</v>
      </c>
      <c r="Y3233">
        <f t="shared" si="811"/>
        <v>0</v>
      </c>
      <c r="Z3233" s="12">
        <f t="shared" si="812"/>
        <v>0</v>
      </c>
      <c r="AA3233">
        <f>(IF(ISERROR((IF(ISERROR(VLOOKUP(E3233&amp;G3233,'[1]采购入库货量(公司仓库)'!$A:$H,7,FALSE)),0,VLOOKUP(E3233&amp;G3233,'[1]采购入库货量(公司仓库)'!$A:$H,7,FALSE)))*L3233-(IF(ISERROR(VLOOKUP(E3233&amp;G3233,'[1]采购入库货量(公司仓库)'!$A:$H,8,FALSE)),0,VLOOKUP(E3233&amp;G3233,'[1]采购入库货量(公司仓库)'!$A:$H,8,FALSE)))),0,(IF(ISERROR(VLOOKUP(E3233&amp;G3233,'[1]采购入库货量(公司仓库)'!$A:$H,7,FALSE)),0,VLOOKUP(E3233&amp;G3233,'[1]采购入库货量(公司仓库)'!$A:$H,7,FALSE)))*L3233-(IF(ISERROR(VLOOKUP(E3233&amp;G3233,'[1]采购入库货量(公司仓库)'!$A:$H,8,FALSE)),0,VLOOKUP(E3233&amp;G3233,'[1]采购入库货量(公司仓库)'!$A:$H,8,FALSE)))))</f>
        <v>0</v>
      </c>
      <c r="AB3233">
        <f>SUMIF([1]销售数据!$B:$B,E3233&amp;G3233,[1]销售数据!$G:$G)</f>
        <v>0</v>
      </c>
      <c r="AC3233" s="12">
        <f t="shared" si="813"/>
        <v>0</v>
      </c>
      <c r="AD3233" t="str">
        <f t="shared" si="814"/>
        <v/>
      </c>
      <c r="AE3233">
        <f>SUMIF([1]销售数据!$B:$B,AD3233,[1]销售数据!$L:$L)</f>
        <v>0</v>
      </c>
      <c r="AF3233">
        <f>SUMIF([1]销售数据!$B:$B,AD3233,[1]销售数据!$K:$K)</f>
        <v>0</v>
      </c>
      <c r="AG3233">
        <f>SUMIF([1]销售数据!$B:$B,AD3233,[1]销售数据!$J:$J)</f>
        <v>0</v>
      </c>
      <c r="AH3233">
        <f>SUMIF([1]销售数据!$B:$B,AD3233,[1]销售数据!$I:$I)</f>
        <v>0</v>
      </c>
      <c r="AI3233">
        <f>SUMIF([1]销售数据!$B:$B,AD3233,[1]销售数据!$H:$H)</f>
        <v>0</v>
      </c>
      <c r="AJ3233" s="20">
        <f t="shared" si="815"/>
        <v>0</v>
      </c>
      <c r="AK3233">
        <f>SUMIF([1]发货店铺数!$B:$B,AD3233,[1]发货店铺数!$G:$G)</f>
        <v>0</v>
      </c>
      <c r="AL3233">
        <f>SUMIF([1]销售店铺数!$B:$B,AD3233,[1]销售店铺数!$G:$G)</f>
        <v>0</v>
      </c>
      <c r="AM3233">
        <f>SUMIF([1]销售店铺数!$B:$B,AD3233,[1]销售店铺数!$G:$G)</f>
        <v>0</v>
      </c>
      <c r="AN3233" s="20">
        <f t="shared" si="816"/>
        <v>0</v>
      </c>
      <c r="AO3233" s="20">
        <f t="shared" si="817"/>
        <v>0</v>
      </c>
      <c r="AP3233" s="20">
        <f t="shared" si="818"/>
        <v>0</v>
      </c>
      <c r="AQ3233" s="12">
        <f t="shared" si="819"/>
        <v>0</v>
      </c>
      <c r="AR3233" s="20">
        <f t="shared" si="820"/>
        <v>0</v>
      </c>
      <c r="AS3233" s="20">
        <f t="shared" si="821"/>
        <v>0</v>
      </c>
    </row>
    <row r="3234" spans="1:45">
      <c r="A3234"/>
      <c r="B3234"/>
      <c r="C3234"/>
      <c r="D3234"/>
      <c r="E3234"/>
      <c r="F3234"/>
      <c r="G3234"/>
      <c r="H3234"/>
      <c r="I3234"/>
      <c r="J3234"/>
      <c r="K3234"/>
      <c r="L3234"/>
      <c r="M3234" s="8" t="str">
        <f>IF(ISERROR( VLOOKUP(AD3234,'[1]采购入库货量(公司仓库)'!$A:$I,9,FALSE)),"", VLOOKUP(AD3234,'[1]采购入库货量(公司仓库)'!$A:$I,9,FALSE))</f>
        <v/>
      </c>
      <c r="N3234" s="8" t="str">
        <f>IF(ISERROR( VLOOKUP(AD3234,[1]批发上市日期!$A:$F,6,FALSE)),"",  VLOOKUP(AD3234,[1]批发上市日期!$A:$F,6,FALSE))</f>
        <v/>
      </c>
      <c r="O3234" s="48">
        <f>IF(ISERROR(VLOOKUP(E3234&amp;G3234,'[1]采购入库货量(公司仓库)'!$A:$I,7,FALSE)),0,VLOOKUP(E3234&amp;G3234,'[1]采购入库货量(公司仓库)'!$A:$I,7,FALSE))</f>
        <v>0</v>
      </c>
      <c r="P3234" s="12">
        <f t="shared" si="806"/>
        <v>0</v>
      </c>
      <c r="Q3234" s="14">
        <f>IF(ISERROR(VLOOKUP(E3234&amp;G3234,'[1]采购入库货量(公司仓库)'!$A:$I,8,FALSE)),0,VLOOKUP(E3234&amp;G3234,'[1]采购入库货量(公司仓库)'!$A:$I,8,FALSE))</f>
        <v>0</v>
      </c>
      <c r="R3234" s="12">
        <f t="shared" si="807"/>
        <v>0</v>
      </c>
      <c r="S3234">
        <f>SUMIF([1]库存总量!$H:$H,E3234&amp;G3234,[1]库存总量!$G:$G)</f>
        <v>0</v>
      </c>
      <c r="T3234" s="12">
        <f t="shared" si="808"/>
        <v>0</v>
      </c>
      <c r="U3234">
        <f>SUMIFS([1]库存总量!$G:$G,[1]库存总量!$H:$H,E3234&amp;G3234,[1]库存总量!$A:$A,"B")</f>
        <v>0</v>
      </c>
      <c r="V3234" s="12">
        <f t="shared" si="809"/>
        <v>0</v>
      </c>
      <c r="W3234">
        <f>SUMIFS([1]库存总量!$G:$G,[1]库存总量!$H:$H,E3234&amp;G3234,[1]库存总量!$A:$A,"K")</f>
        <v>0</v>
      </c>
      <c r="X3234" s="12">
        <f t="shared" si="810"/>
        <v>0</v>
      </c>
      <c r="Y3234">
        <f t="shared" si="811"/>
        <v>0</v>
      </c>
      <c r="Z3234" s="12">
        <f t="shared" si="812"/>
        <v>0</v>
      </c>
      <c r="AA3234">
        <f>(IF(ISERROR((IF(ISERROR(VLOOKUP(E3234&amp;G3234,'[1]采购入库货量(公司仓库)'!$A:$H,7,FALSE)),0,VLOOKUP(E3234&amp;G3234,'[1]采购入库货量(公司仓库)'!$A:$H,7,FALSE)))*L3234-(IF(ISERROR(VLOOKUP(E3234&amp;G3234,'[1]采购入库货量(公司仓库)'!$A:$H,8,FALSE)),0,VLOOKUP(E3234&amp;G3234,'[1]采购入库货量(公司仓库)'!$A:$H,8,FALSE)))),0,(IF(ISERROR(VLOOKUP(E3234&amp;G3234,'[1]采购入库货量(公司仓库)'!$A:$H,7,FALSE)),0,VLOOKUP(E3234&amp;G3234,'[1]采购入库货量(公司仓库)'!$A:$H,7,FALSE)))*L3234-(IF(ISERROR(VLOOKUP(E3234&amp;G3234,'[1]采购入库货量(公司仓库)'!$A:$H,8,FALSE)),0,VLOOKUP(E3234&amp;G3234,'[1]采购入库货量(公司仓库)'!$A:$H,8,FALSE)))))</f>
        <v>0</v>
      </c>
      <c r="AB3234">
        <f>SUMIF([1]销售数据!$B:$B,E3234&amp;G3234,[1]销售数据!$G:$G)</f>
        <v>0</v>
      </c>
      <c r="AC3234" s="12">
        <f t="shared" si="813"/>
        <v>0</v>
      </c>
      <c r="AD3234" t="str">
        <f t="shared" si="814"/>
        <v/>
      </c>
      <c r="AE3234">
        <f>SUMIF([1]销售数据!$B:$B,AD3234,[1]销售数据!$L:$L)</f>
        <v>0</v>
      </c>
      <c r="AF3234">
        <f>SUMIF([1]销售数据!$B:$B,AD3234,[1]销售数据!$K:$K)</f>
        <v>0</v>
      </c>
      <c r="AG3234">
        <f>SUMIF([1]销售数据!$B:$B,AD3234,[1]销售数据!$J:$J)</f>
        <v>0</v>
      </c>
      <c r="AH3234">
        <f>SUMIF([1]销售数据!$B:$B,AD3234,[1]销售数据!$I:$I)</f>
        <v>0</v>
      </c>
      <c r="AI3234">
        <f>SUMIF([1]销售数据!$B:$B,AD3234,[1]销售数据!$H:$H)</f>
        <v>0</v>
      </c>
      <c r="AJ3234" s="20">
        <f t="shared" si="815"/>
        <v>0</v>
      </c>
      <c r="AK3234">
        <f>SUMIF([1]发货店铺数!$B:$B,AD3234,[1]发货店铺数!$G:$G)</f>
        <v>0</v>
      </c>
      <c r="AL3234">
        <f>SUMIF([1]销售店铺数!$B:$B,AD3234,[1]销售店铺数!$G:$G)</f>
        <v>0</v>
      </c>
      <c r="AM3234">
        <f>SUMIF([1]销售店铺数!$B:$B,AD3234,[1]销售店铺数!$G:$G)</f>
        <v>0</v>
      </c>
      <c r="AN3234" s="20">
        <f t="shared" si="816"/>
        <v>0</v>
      </c>
      <c r="AO3234" s="20">
        <f t="shared" si="817"/>
        <v>0</v>
      </c>
      <c r="AP3234" s="20">
        <f t="shared" si="818"/>
        <v>0</v>
      </c>
      <c r="AQ3234" s="12">
        <f t="shared" si="819"/>
        <v>0</v>
      </c>
      <c r="AR3234" s="20">
        <f t="shared" si="820"/>
        <v>0</v>
      </c>
      <c r="AS3234" s="20">
        <f t="shared" si="821"/>
        <v>0</v>
      </c>
    </row>
    <row r="3235" spans="1:45">
      <c r="A3235"/>
      <c r="B3235"/>
      <c r="C3235"/>
      <c r="D3235"/>
      <c r="E3235"/>
      <c r="F3235"/>
      <c r="G3235"/>
      <c r="H3235"/>
      <c r="I3235"/>
      <c r="J3235"/>
      <c r="K3235"/>
      <c r="L3235"/>
      <c r="M3235" s="8" t="str">
        <f>IF(ISERROR( VLOOKUP(AD3235,'[1]采购入库货量(公司仓库)'!$A:$I,9,FALSE)),"", VLOOKUP(AD3235,'[1]采购入库货量(公司仓库)'!$A:$I,9,FALSE))</f>
        <v/>
      </c>
      <c r="N3235" s="8" t="str">
        <f>IF(ISERROR( VLOOKUP(AD3235,[1]批发上市日期!$A:$F,6,FALSE)),"",  VLOOKUP(AD3235,[1]批发上市日期!$A:$F,6,FALSE))</f>
        <v/>
      </c>
      <c r="O3235" s="48">
        <f>IF(ISERROR(VLOOKUP(E3235&amp;G3235,'[1]采购入库货量(公司仓库)'!$A:$I,7,FALSE)),0,VLOOKUP(E3235&amp;G3235,'[1]采购入库货量(公司仓库)'!$A:$I,7,FALSE))</f>
        <v>0</v>
      </c>
      <c r="P3235" s="12">
        <f t="shared" si="806"/>
        <v>0</v>
      </c>
      <c r="Q3235" s="14">
        <f>IF(ISERROR(VLOOKUP(E3235&amp;G3235,'[1]采购入库货量(公司仓库)'!$A:$I,8,FALSE)),0,VLOOKUP(E3235&amp;G3235,'[1]采购入库货量(公司仓库)'!$A:$I,8,FALSE))</f>
        <v>0</v>
      </c>
      <c r="R3235" s="12">
        <f t="shared" si="807"/>
        <v>0</v>
      </c>
      <c r="S3235">
        <f>SUMIF([1]库存总量!$H:$H,E3235&amp;G3235,[1]库存总量!$G:$G)</f>
        <v>0</v>
      </c>
      <c r="T3235" s="12">
        <f t="shared" si="808"/>
        <v>0</v>
      </c>
      <c r="U3235">
        <f>SUMIFS([1]库存总量!$G:$G,[1]库存总量!$H:$H,E3235&amp;G3235,[1]库存总量!$A:$A,"B")</f>
        <v>0</v>
      </c>
      <c r="V3235" s="12">
        <f t="shared" si="809"/>
        <v>0</v>
      </c>
      <c r="W3235">
        <f>SUMIFS([1]库存总量!$G:$G,[1]库存总量!$H:$H,E3235&amp;G3235,[1]库存总量!$A:$A,"K")</f>
        <v>0</v>
      </c>
      <c r="X3235" s="12">
        <f t="shared" si="810"/>
        <v>0</v>
      </c>
      <c r="Y3235">
        <f t="shared" si="811"/>
        <v>0</v>
      </c>
      <c r="Z3235" s="12">
        <f t="shared" si="812"/>
        <v>0</v>
      </c>
      <c r="AA3235">
        <f>(IF(ISERROR((IF(ISERROR(VLOOKUP(E3235&amp;G3235,'[1]采购入库货量(公司仓库)'!$A:$H,7,FALSE)),0,VLOOKUP(E3235&amp;G3235,'[1]采购入库货量(公司仓库)'!$A:$H,7,FALSE)))*L3235-(IF(ISERROR(VLOOKUP(E3235&amp;G3235,'[1]采购入库货量(公司仓库)'!$A:$H,8,FALSE)),0,VLOOKUP(E3235&amp;G3235,'[1]采购入库货量(公司仓库)'!$A:$H,8,FALSE)))),0,(IF(ISERROR(VLOOKUP(E3235&amp;G3235,'[1]采购入库货量(公司仓库)'!$A:$H,7,FALSE)),0,VLOOKUP(E3235&amp;G3235,'[1]采购入库货量(公司仓库)'!$A:$H,7,FALSE)))*L3235-(IF(ISERROR(VLOOKUP(E3235&amp;G3235,'[1]采购入库货量(公司仓库)'!$A:$H,8,FALSE)),0,VLOOKUP(E3235&amp;G3235,'[1]采购入库货量(公司仓库)'!$A:$H,8,FALSE)))))</f>
        <v>0</v>
      </c>
      <c r="AB3235">
        <f>SUMIF([1]销售数据!$B:$B,E3235&amp;G3235,[1]销售数据!$G:$G)</f>
        <v>0</v>
      </c>
      <c r="AC3235" s="12">
        <f t="shared" si="813"/>
        <v>0</v>
      </c>
      <c r="AD3235" t="str">
        <f t="shared" si="814"/>
        <v/>
      </c>
      <c r="AE3235">
        <f>SUMIF([1]销售数据!$B:$B,AD3235,[1]销售数据!$L:$L)</f>
        <v>0</v>
      </c>
      <c r="AF3235">
        <f>SUMIF([1]销售数据!$B:$B,AD3235,[1]销售数据!$K:$K)</f>
        <v>0</v>
      </c>
      <c r="AG3235">
        <f>SUMIF([1]销售数据!$B:$B,AD3235,[1]销售数据!$J:$J)</f>
        <v>0</v>
      </c>
      <c r="AH3235">
        <f>SUMIF([1]销售数据!$B:$B,AD3235,[1]销售数据!$I:$I)</f>
        <v>0</v>
      </c>
      <c r="AI3235">
        <f>SUMIF([1]销售数据!$B:$B,AD3235,[1]销售数据!$H:$H)</f>
        <v>0</v>
      </c>
      <c r="AJ3235" s="20">
        <f t="shared" si="815"/>
        <v>0</v>
      </c>
      <c r="AK3235">
        <f>SUMIF([1]发货店铺数!$B:$B,AD3235,[1]发货店铺数!$G:$G)</f>
        <v>0</v>
      </c>
      <c r="AL3235">
        <f>SUMIF([1]销售店铺数!$B:$B,AD3235,[1]销售店铺数!$G:$G)</f>
        <v>0</v>
      </c>
      <c r="AM3235">
        <f>SUMIF([1]销售店铺数!$B:$B,AD3235,[1]销售店铺数!$G:$G)</f>
        <v>0</v>
      </c>
      <c r="AN3235" s="20">
        <f t="shared" si="816"/>
        <v>0</v>
      </c>
      <c r="AO3235" s="20">
        <f t="shared" si="817"/>
        <v>0</v>
      </c>
      <c r="AP3235" s="20">
        <f t="shared" si="818"/>
        <v>0</v>
      </c>
      <c r="AQ3235" s="12">
        <f t="shared" si="819"/>
        <v>0</v>
      </c>
      <c r="AR3235" s="20">
        <f t="shared" si="820"/>
        <v>0</v>
      </c>
      <c r="AS3235" s="20">
        <f t="shared" si="821"/>
        <v>0</v>
      </c>
    </row>
    <row r="3236" spans="1:45">
      <c r="A3236"/>
      <c r="B3236"/>
      <c r="C3236"/>
      <c r="D3236"/>
      <c r="E3236"/>
      <c r="F3236"/>
      <c r="G3236"/>
      <c r="H3236"/>
      <c r="I3236"/>
      <c r="J3236"/>
      <c r="K3236"/>
      <c r="L3236"/>
      <c r="M3236" s="8" t="str">
        <f>IF(ISERROR( VLOOKUP(AD3236,'[1]采购入库货量(公司仓库)'!$A:$I,9,FALSE)),"", VLOOKUP(AD3236,'[1]采购入库货量(公司仓库)'!$A:$I,9,FALSE))</f>
        <v/>
      </c>
      <c r="N3236" s="8" t="str">
        <f>IF(ISERROR( VLOOKUP(AD3236,[1]批发上市日期!$A:$F,6,FALSE)),"",  VLOOKUP(AD3236,[1]批发上市日期!$A:$F,6,FALSE))</f>
        <v/>
      </c>
      <c r="O3236" s="48">
        <f>IF(ISERROR(VLOOKUP(E3236&amp;G3236,'[1]采购入库货量(公司仓库)'!$A:$I,7,FALSE)),0,VLOOKUP(E3236&amp;G3236,'[1]采购入库货量(公司仓库)'!$A:$I,7,FALSE))</f>
        <v>0</v>
      </c>
      <c r="P3236" s="12">
        <f t="shared" si="806"/>
        <v>0</v>
      </c>
      <c r="Q3236" s="14">
        <f>IF(ISERROR(VLOOKUP(E3236&amp;G3236,'[1]采购入库货量(公司仓库)'!$A:$I,8,FALSE)),0,VLOOKUP(E3236&amp;G3236,'[1]采购入库货量(公司仓库)'!$A:$I,8,FALSE))</f>
        <v>0</v>
      </c>
      <c r="R3236" s="12">
        <f t="shared" si="807"/>
        <v>0</v>
      </c>
      <c r="S3236">
        <f>SUMIF([1]库存总量!$H:$H,E3236&amp;G3236,[1]库存总量!$G:$G)</f>
        <v>0</v>
      </c>
      <c r="T3236" s="12">
        <f t="shared" si="808"/>
        <v>0</v>
      </c>
      <c r="U3236">
        <f>SUMIFS([1]库存总量!$G:$G,[1]库存总量!$H:$H,E3236&amp;G3236,[1]库存总量!$A:$A,"B")</f>
        <v>0</v>
      </c>
      <c r="V3236" s="12">
        <f t="shared" si="809"/>
        <v>0</v>
      </c>
      <c r="W3236">
        <f>SUMIFS([1]库存总量!$G:$G,[1]库存总量!$H:$H,E3236&amp;G3236,[1]库存总量!$A:$A,"K")</f>
        <v>0</v>
      </c>
      <c r="X3236" s="12">
        <f t="shared" si="810"/>
        <v>0</v>
      </c>
      <c r="Y3236">
        <f t="shared" si="811"/>
        <v>0</v>
      </c>
      <c r="Z3236" s="12">
        <f t="shared" si="812"/>
        <v>0</v>
      </c>
      <c r="AA3236">
        <f>(IF(ISERROR((IF(ISERROR(VLOOKUP(E3236&amp;G3236,'[1]采购入库货量(公司仓库)'!$A:$H,7,FALSE)),0,VLOOKUP(E3236&amp;G3236,'[1]采购入库货量(公司仓库)'!$A:$H,7,FALSE)))*L3236-(IF(ISERROR(VLOOKUP(E3236&amp;G3236,'[1]采购入库货量(公司仓库)'!$A:$H,8,FALSE)),0,VLOOKUP(E3236&amp;G3236,'[1]采购入库货量(公司仓库)'!$A:$H,8,FALSE)))),0,(IF(ISERROR(VLOOKUP(E3236&amp;G3236,'[1]采购入库货量(公司仓库)'!$A:$H,7,FALSE)),0,VLOOKUP(E3236&amp;G3236,'[1]采购入库货量(公司仓库)'!$A:$H,7,FALSE)))*L3236-(IF(ISERROR(VLOOKUP(E3236&amp;G3236,'[1]采购入库货量(公司仓库)'!$A:$H,8,FALSE)),0,VLOOKUP(E3236&amp;G3236,'[1]采购入库货量(公司仓库)'!$A:$H,8,FALSE)))))</f>
        <v>0</v>
      </c>
      <c r="AB3236">
        <f>SUMIF([1]销售数据!$B:$B,E3236&amp;G3236,[1]销售数据!$G:$G)</f>
        <v>0</v>
      </c>
      <c r="AC3236" s="12">
        <f t="shared" si="813"/>
        <v>0</v>
      </c>
      <c r="AD3236" t="str">
        <f t="shared" si="814"/>
        <v/>
      </c>
      <c r="AE3236">
        <f>SUMIF([1]销售数据!$B:$B,AD3236,[1]销售数据!$L:$L)</f>
        <v>0</v>
      </c>
      <c r="AF3236">
        <f>SUMIF([1]销售数据!$B:$B,AD3236,[1]销售数据!$K:$K)</f>
        <v>0</v>
      </c>
      <c r="AG3236">
        <f>SUMIF([1]销售数据!$B:$B,AD3236,[1]销售数据!$J:$J)</f>
        <v>0</v>
      </c>
      <c r="AH3236">
        <f>SUMIF([1]销售数据!$B:$B,AD3236,[1]销售数据!$I:$I)</f>
        <v>0</v>
      </c>
      <c r="AI3236">
        <f>SUMIF([1]销售数据!$B:$B,AD3236,[1]销售数据!$H:$H)</f>
        <v>0</v>
      </c>
      <c r="AJ3236" s="20">
        <f t="shared" si="815"/>
        <v>0</v>
      </c>
      <c r="AK3236">
        <f>SUMIF([1]发货店铺数!$B:$B,AD3236,[1]发货店铺数!$G:$G)</f>
        <v>0</v>
      </c>
      <c r="AL3236">
        <f>SUMIF([1]销售店铺数!$B:$B,AD3236,[1]销售店铺数!$G:$G)</f>
        <v>0</v>
      </c>
      <c r="AM3236">
        <f>SUMIF([1]销售店铺数!$B:$B,AD3236,[1]销售店铺数!$G:$G)</f>
        <v>0</v>
      </c>
      <c r="AN3236" s="20">
        <f t="shared" si="816"/>
        <v>0</v>
      </c>
      <c r="AO3236" s="20">
        <f t="shared" si="817"/>
        <v>0</v>
      </c>
      <c r="AP3236" s="20">
        <f t="shared" si="818"/>
        <v>0</v>
      </c>
      <c r="AQ3236" s="12">
        <f t="shared" si="819"/>
        <v>0</v>
      </c>
      <c r="AR3236" s="20">
        <f t="shared" si="820"/>
        <v>0</v>
      </c>
      <c r="AS3236" s="20">
        <f t="shared" si="821"/>
        <v>0</v>
      </c>
    </row>
    <row r="3237" spans="1:45">
      <c r="A3237"/>
      <c r="B3237"/>
      <c r="C3237"/>
      <c r="D3237"/>
      <c r="E3237"/>
      <c r="F3237"/>
      <c r="G3237"/>
      <c r="H3237"/>
      <c r="I3237"/>
      <c r="J3237"/>
      <c r="K3237"/>
      <c r="L3237"/>
      <c r="M3237" s="8" t="str">
        <f>IF(ISERROR( VLOOKUP(AD3237,'[1]采购入库货量(公司仓库)'!$A:$I,9,FALSE)),"", VLOOKUP(AD3237,'[1]采购入库货量(公司仓库)'!$A:$I,9,FALSE))</f>
        <v/>
      </c>
      <c r="N3237" s="8" t="str">
        <f>IF(ISERROR( VLOOKUP(AD3237,[1]批发上市日期!$A:$F,6,FALSE)),"",  VLOOKUP(AD3237,[1]批发上市日期!$A:$F,6,FALSE))</f>
        <v/>
      </c>
      <c r="O3237" s="48">
        <f>IF(ISERROR(VLOOKUP(E3237&amp;G3237,'[1]采购入库货量(公司仓库)'!$A:$I,7,FALSE)),0,VLOOKUP(E3237&amp;G3237,'[1]采购入库货量(公司仓库)'!$A:$I,7,FALSE))</f>
        <v>0</v>
      </c>
      <c r="P3237" s="12">
        <f t="shared" si="806"/>
        <v>0</v>
      </c>
      <c r="Q3237" s="14">
        <f>IF(ISERROR(VLOOKUP(E3237&amp;G3237,'[1]采购入库货量(公司仓库)'!$A:$I,8,FALSE)),0,VLOOKUP(E3237&amp;G3237,'[1]采购入库货量(公司仓库)'!$A:$I,8,FALSE))</f>
        <v>0</v>
      </c>
      <c r="R3237" s="12">
        <f t="shared" si="807"/>
        <v>0</v>
      </c>
      <c r="S3237">
        <f>SUMIF([1]库存总量!$H:$H,E3237&amp;G3237,[1]库存总量!$G:$G)</f>
        <v>0</v>
      </c>
      <c r="T3237" s="12">
        <f t="shared" si="808"/>
        <v>0</v>
      </c>
      <c r="U3237">
        <f>SUMIFS([1]库存总量!$G:$G,[1]库存总量!$H:$H,E3237&amp;G3237,[1]库存总量!$A:$A,"B")</f>
        <v>0</v>
      </c>
      <c r="V3237" s="12">
        <f t="shared" si="809"/>
        <v>0</v>
      </c>
      <c r="W3237">
        <f>SUMIFS([1]库存总量!$G:$G,[1]库存总量!$H:$H,E3237&amp;G3237,[1]库存总量!$A:$A,"K")</f>
        <v>0</v>
      </c>
      <c r="X3237" s="12">
        <f t="shared" si="810"/>
        <v>0</v>
      </c>
      <c r="Y3237">
        <f t="shared" si="811"/>
        <v>0</v>
      </c>
      <c r="Z3237" s="12">
        <f t="shared" si="812"/>
        <v>0</v>
      </c>
      <c r="AA3237">
        <f>(IF(ISERROR((IF(ISERROR(VLOOKUP(E3237&amp;G3237,'[1]采购入库货量(公司仓库)'!$A:$H,7,FALSE)),0,VLOOKUP(E3237&amp;G3237,'[1]采购入库货量(公司仓库)'!$A:$H,7,FALSE)))*L3237-(IF(ISERROR(VLOOKUP(E3237&amp;G3237,'[1]采购入库货量(公司仓库)'!$A:$H,8,FALSE)),0,VLOOKUP(E3237&amp;G3237,'[1]采购入库货量(公司仓库)'!$A:$H,8,FALSE)))),0,(IF(ISERROR(VLOOKUP(E3237&amp;G3237,'[1]采购入库货量(公司仓库)'!$A:$H,7,FALSE)),0,VLOOKUP(E3237&amp;G3237,'[1]采购入库货量(公司仓库)'!$A:$H,7,FALSE)))*L3237-(IF(ISERROR(VLOOKUP(E3237&amp;G3237,'[1]采购入库货量(公司仓库)'!$A:$H,8,FALSE)),0,VLOOKUP(E3237&amp;G3237,'[1]采购入库货量(公司仓库)'!$A:$H,8,FALSE)))))</f>
        <v>0</v>
      </c>
      <c r="AB3237">
        <f>SUMIF([1]销售数据!$B:$B,E3237&amp;G3237,[1]销售数据!$G:$G)</f>
        <v>0</v>
      </c>
      <c r="AC3237" s="12">
        <f t="shared" si="813"/>
        <v>0</v>
      </c>
      <c r="AD3237" t="str">
        <f t="shared" si="814"/>
        <v/>
      </c>
      <c r="AE3237">
        <f>SUMIF([1]销售数据!$B:$B,AD3237,[1]销售数据!$L:$L)</f>
        <v>0</v>
      </c>
      <c r="AF3237">
        <f>SUMIF([1]销售数据!$B:$B,AD3237,[1]销售数据!$K:$K)</f>
        <v>0</v>
      </c>
      <c r="AG3237">
        <f>SUMIF([1]销售数据!$B:$B,AD3237,[1]销售数据!$J:$J)</f>
        <v>0</v>
      </c>
      <c r="AH3237">
        <f>SUMIF([1]销售数据!$B:$B,AD3237,[1]销售数据!$I:$I)</f>
        <v>0</v>
      </c>
      <c r="AI3237">
        <f>SUMIF([1]销售数据!$B:$B,AD3237,[1]销售数据!$H:$H)</f>
        <v>0</v>
      </c>
      <c r="AJ3237" s="20">
        <f t="shared" si="815"/>
        <v>0</v>
      </c>
      <c r="AK3237">
        <f>SUMIF([1]发货店铺数!$B:$B,AD3237,[1]发货店铺数!$G:$G)</f>
        <v>0</v>
      </c>
      <c r="AL3237">
        <f>SUMIF([1]销售店铺数!$B:$B,AD3237,[1]销售店铺数!$G:$G)</f>
        <v>0</v>
      </c>
      <c r="AM3237">
        <f>SUMIF([1]销售店铺数!$B:$B,AD3237,[1]销售店铺数!$G:$G)</f>
        <v>0</v>
      </c>
      <c r="AN3237" s="20">
        <f t="shared" si="816"/>
        <v>0</v>
      </c>
      <c r="AO3237" s="20">
        <f t="shared" si="817"/>
        <v>0</v>
      </c>
      <c r="AP3237" s="20">
        <f t="shared" si="818"/>
        <v>0</v>
      </c>
      <c r="AQ3237" s="12">
        <f t="shared" si="819"/>
        <v>0</v>
      </c>
      <c r="AR3237" s="20">
        <f t="shared" si="820"/>
        <v>0</v>
      </c>
      <c r="AS3237" s="20">
        <f t="shared" si="821"/>
        <v>0</v>
      </c>
    </row>
    <row r="3238" spans="1:45">
      <c r="A3238"/>
      <c r="B3238"/>
      <c r="C3238"/>
      <c r="D3238"/>
      <c r="E3238"/>
      <c r="F3238"/>
      <c r="G3238"/>
      <c r="H3238"/>
      <c r="I3238"/>
      <c r="J3238"/>
      <c r="K3238"/>
      <c r="L3238"/>
      <c r="M3238" s="8" t="str">
        <f>IF(ISERROR( VLOOKUP(AD3238,'[1]采购入库货量(公司仓库)'!$A:$I,9,FALSE)),"", VLOOKUP(AD3238,'[1]采购入库货量(公司仓库)'!$A:$I,9,FALSE))</f>
        <v/>
      </c>
      <c r="N3238" s="8" t="str">
        <f>IF(ISERROR( VLOOKUP(AD3238,[1]批发上市日期!$A:$F,6,FALSE)),"",  VLOOKUP(AD3238,[1]批发上市日期!$A:$F,6,FALSE))</f>
        <v/>
      </c>
      <c r="O3238" s="48">
        <f>IF(ISERROR(VLOOKUP(E3238&amp;G3238,'[1]采购入库货量(公司仓库)'!$A:$I,7,FALSE)),0,VLOOKUP(E3238&amp;G3238,'[1]采购入库货量(公司仓库)'!$A:$I,7,FALSE))</f>
        <v>0</v>
      </c>
      <c r="P3238" s="12">
        <f t="shared" si="806"/>
        <v>0</v>
      </c>
      <c r="Q3238" s="14">
        <f>IF(ISERROR(VLOOKUP(E3238&amp;G3238,'[1]采购入库货量(公司仓库)'!$A:$I,8,FALSE)),0,VLOOKUP(E3238&amp;G3238,'[1]采购入库货量(公司仓库)'!$A:$I,8,FALSE))</f>
        <v>0</v>
      </c>
      <c r="R3238" s="12">
        <f t="shared" si="807"/>
        <v>0</v>
      </c>
      <c r="S3238">
        <f>SUMIF([1]库存总量!$H:$H,E3238&amp;G3238,[1]库存总量!$G:$G)</f>
        <v>0</v>
      </c>
      <c r="T3238" s="12">
        <f t="shared" si="808"/>
        <v>0</v>
      </c>
      <c r="U3238">
        <f>SUMIFS([1]库存总量!$G:$G,[1]库存总量!$H:$H,E3238&amp;G3238,[1]库存总量!$A:$A,"B")</f>
        <v>0</v>
      </c>
      <c r="V3238" s="12">
        <f t="shared" si="809"/>
        <v>0</v>
      </c>
      <c r="W3238">
        <f>SUMIFS([1]库存总量!$G:$G,[1]库存总量!$H:$H,E3238&amp;G3238,[1]库存总量!$A:$A,"K")</f>
        <v>0</v>
      </c>
      <c r="X3238" s="12">
        <f t="shared" si="810"/>
        <v>0</v>
      </c>
      <c r="Y3238">
        <f t="shared" si="811"/>
        <v>0</v>
      </c>
      <c r="Z3238" s="12">
        <f t="shared" si="812"/>
        <v>0</v>
      </c>
      <c r="AA3238">
        <f>(IF(ISERROR((IF(ISERROR(VLOOKUP(E3238&amp;G3238,'[1]采购入库货量(公司仓库)'!$A:$H,7,FALSE)),0,VLOOKUP(E3238&amp;G3238,'[1]采购入库货量(公司仓库)'!$A:$H,7,FALSE)))*L3238-(IF(ISERROR(VLOOKUP(E3238&amp;G3238,'[1]采购入库货量(公司仓库)'!$A:$H,8,FALSE)),0,VLOOKUP(E3238&amp;G3238,'[1]采购入库货量(公司仓库)'!$A:$H,8,FALSE)))),0,(IF(ISERROR(VLOOKUP(E3238&amp;G3238,'[1]采购入库货量(公司仓库)'!$A:$H,7,FALSE)),0,VLOOKUP(E3238&amp;G3238,'[1]采购入库货量(公司仓库)'!$A:$H,7,FALSE)))*L3238-(IF(ISERROR(VLOOKUP(E3238&amp;G3238,'[1]采购入库货量(公司仓库)'!$A:$H,8,FALSE)),0,VLOOKUP(E3238&amp;G3238,'[1]采购入库货量(公司仓库)'!$A:$H,8,FALSE)))))</f>
        <v>0</v>
      </c>
      <c r="AB3238">
        <f>SUMIF([1]销售数据!$B:$B,E3238&amp;G3238,[1]销售数据!$G:$G)</f>
        <v>0</v>
      </c>
      <c r="AC3238" s="12">
        <f t="shared" si="813"/>
        <v>0</v>
      </c>
      <c r="AD3238" t="str">
        <f t="shared" si="814"/>
        <v/>
      </c>
      <c r="AE3238">
        <f>SUMIF([1]销售数据!$B:$B,AD3238,[1]销售数据!$L:$L)</f>
        <v>0</v>
      </c>
      <c r="AF3238">
        <f>SUMIF([1]销售数据!$B:$B,AD3238,[1]销售数据!$K:$K)</f>
        <v>0</v>
      </c>
      <c r="AG3238">
        <f>SUMIF([1]销售数据!$B:$B,AD3238,[1]销售数据!$J:$J)</f>
        <v>0</v>
      </c>
      <c r="AH3238">
        <f>SUMIF([1]销售数据!$B:$B,AD3238,[1]销售数据!$I:$I)</f>
        <v>0</v>
      </c>
      <c r="AI3238">
        <f>SUMIF([1]销售数据!$B:$B,AD3238,[1]销售数据!$H:$H)</f>
        <v>0</v>
      </c>
      <c r="AJ3238" s="20">
        <f t="shared" si="815"/>
        <v>0</v>
      </c>
      <c r="AK3238">
        <f>SUMIF([1]发货店铺数!$B:$B,AD3238,[1]发货店铺数!$G:$G)</f>
        <v>0</v>
      </c>
      <c r="AL3238">
        <f>SUMIF([1]销售店铺数!$B:$B,AD3238,[1]销售店铺数!$G:$G)</f>
        <v>0</v>
      </c>
      <c r="AM3238">
        <f>SUMIF([1]销售店铺数!$B:$B,AD3238,[1]销售店铺数!$G:$G)</f>
        <v>0</v>
      </c>
      <c r="AN3238" s="20">
        <f t="shared" si="816"/>
        <v>0</v>
      </c>
      <c r="AO3238" s="20">
        <f t="shared" si="817"/>
        <v>0</v>
      </c>
      <c r="AP3238" s="20">
        <f t="shared" si="818"/>
        <v>0</v>
      </c>
      <c r="AQ3238" s="12">
        <f t="shared" si="819"/>
        <v>0</v>
      </c>
      <c r="AR3238" s="20">
        <f t="shared" si="820"/>
        <v>0</v>
      </c>
      <c r="AS3238" s="20">
        <f t="shared" si="821"/>
        <v>0</v>
      </c>
    </row>
    <row r="3239" spans="1:45">
      <c r="A3239"/>
      <c r="B3239"/>
      <c r="C3239"/>
      <c r="D3239"/>
      <c r="E3239"/>
      <c r="F3239"/>
      <c r="G3239"/>
      <c r="H3239"/>
      <c r="I3239"/>
      <c r="J3239"/>
      <c r="K3239"/>
      <c r="L3239"/>
      <c r="M3239" s="8" t="str">
        <f>IF(ISERROR( VLOOKUP(AD3239,'[1]采购入库货量(公司仓库)'!$A:$I,9,FALSE)),"", VLOOKUP(AD3239,'[1]采购入库货量(公司仓库)'!$A:$I,9,FALSE))</f>
        <v/>
      </c>
      <c r="N3239" s="8" t="str">
        <f>IF(ISERROR( VLOOKUP(AD3239,[1]批发上市日期!$A:$F,6,FALSE)),"",  VLOOKUP(AD3239,[1]批发上市日期!$A:$F,6,FALSE))</f>
        <v/>
      </c>
      <c r="O3239" s="48">
        <f>IF(ISERROR(VLOOKUP(E3239&amp;G3239,'[1]采购入库货量(公司仓库)'!$A:$I,7,FALSE)),0,VLOOKUP(E3239&amp;G3239,'[1]采购入库货量(公司仓库)'!$A:$I,7,FALSE))</f>
        <v>0</v>
      </c>
      <c r="P3239" s="12">
        <f t="shared" si="806"/>
        <v>0</v>
      </c>
      <c r="Q3239" s="14">
        <f>IF(ISERROR(VLOOKUP(E3239&amp;G3239,'[1]采购入库货量(公司仓库)'!$A:$I,8,FALSE)),0,VLOOKUP(E3239&amp;G3239,'[1]采购入库货量(公司仓库)'!$A:$I,8,FALSE))</f>
        <v>0</v>
      </c>
      <c r="R3239" s="12">
        <f t="shared" si="807"/>
        <v>0</v>
      </c>
      <c r="S3239">
        <f>SUMIF([1]库存总量!$H:$H,E3239&amp;G3239,[1]库存总量!$G:$G)</f>
        <v>0</v>
      </c>
      <c r="T3239" s="12">
        <f t="shared" si="808"/>
        <v>0</v>
      </c>
      <c r="U3239">
        <f>SUMIFS([1]库存总量!$G:$G,[1]库存总量!$H:$H,E3239&amp;G3239,[1]库存总量!$A:$A,"B")</f>
        <v>0</v>
      </c>
      <c r="V3239" s="12">
        <f t="shared" si="809"/>
        <v>0</v>
      </c>
      <c r="W3239">
        <f>SUMIFS([1]库存总量!$G:$G,[1]库存总量!$H:$H,E3239&amp;G3239,[1]库存总量!$A:$A,"K")</f>
        <v>0</v>
      </c>
      <c r="X3239" s="12">
        <f t="shared" si="810"/>
        <v>0</v>
      </c>
      <c r="Y3239">
        <f t="shared" si="811"/>
        <v>0</v>
      </c>
      <c r="Z3239" s="12">
        <f t="shared" si="812"/>
        <v>0</v>
      </c>
      <c r="AA3239">
        <f>(IF(ISERROR((IF(ISERROR(VLOOKUP(E3239&amp;G3239,'[1]采购入库货量(公司仓库)'!$A:$H,7,FALSE)),0,VLOOKUP(E3239&amp;G3239,'[1]采购入库货量(公司仓库)'!$A:$H,7,FALSE)))*L3239-(IF(ISERROR(VLOOKUP(E3239&amp;G3239,'[1]采购入库货量(公司仓库)'!$A:$H,8,FALSE)),0,VLOOKUP(E3239&amp;G3239,'[1]采购入库货量(公司仓库)'!$A:$H,8,FALSE)))),0,(IF(ISERROR(VLOOKUP(E3239&amp;G3239,'[1]采购入库货量(公司仓库)'!$A:$H,7,FALSE)),0,VLOOKUP(E3239&amp;G3239,'[1]采购入库货量(公司仓库)'!$A:$H,7,FALSE)))*L3239-(IF(ISERROR(VLOOKUP(E3239&amp;G3239,'[1]采购入库货量(公司仓库)'!$A:$H,8,FALSE)),0,VLOOKUP(E3239&amp;G3239,'[1]采购入库货量(公司仓库)'!$A:$H,8,FALSE)))))</f>
        <v>0</v>
      </c>
      <c r="AB3239">
        <f>SUMIF([1]销售数据!$B:$B,E3239&amp;G3239,[1]销售数据!$G:$G)</f>
        <v>0</v>
      </c>
      <c r="AC3239" s="12">
        <f t="shared" si="813"/>
        <v>0</v>
      </c>
      <c r="AD3239" t="str">
        <f t="shared" si="814"/>
        <v/>
      </c>
      <c r="AE3239">
        <f>SUMIF([1]销售数据!$B:$B,AD3239,[1]销售数据!$L:$L)</f>
        <v>0</v>
      </c>
      <c r="AF3239">
        <f>SUMIF([1]销售数据!$B:$B,AD3239,[1]销售数据!$K:$K)</f>
        <v>0</v>
      </c>
      <c r="AG3239">
        <f>SUMIF([1]销售数据!$B:$B,AD3239,[1]销售数据!$J:$J)</f>
        <v>0</v>
      </c>
      <c r="AH3239">
        <f>SUMIF([1]销售数据!$B:$B,AD3239,[1]销售数据!$I:$I)</f>
        <v>0</v>
      </c>
      <c r="AI3239">
        <f>SUMIF([1]销售数据!$B:$B,AD3239,[1]销售数据!$H:$H)</f>
        <v>0</v>
      </c>
      <c r="AJ3239" s="20">
        <f t="shared" si="815"/>
        <v>0</v>
      </c>
      <c r="AK3239">
        <f>SUMIF([1]发货店铺数!$B:$B,AD3239,[1]发货店铺数!$G:$G)</f>
        <v>0</v>
      </c>
      <c r="AL3239">
        <f>SUMIF([1]销售店铺数!$B:$B,AD3239,[1]销售店铺数!$G:$G)</f>
        <v>0</v>
      </c>
      <c r="AM3239">
        <f>SUMIF([1]销售店铺数!$B:$B,AD3239,[1]销售店铺数!$G:$G)</f>
        <v>0</v>
      </c>
      <c r="AN3239" s="20">
        <f t="shared" si="816"/>
        <v>0</v>
      </c>
      <c r="AO3239" s="20">
        <f t="shared" si="817"/>
        <v>0</v>
      </c>
      <c r="AP3239" s="20">
        <f t="shared" si="818"/>
        <v>0</v>
      </c>
      <c r="AQ3239" s="12">
        <f t="shared" si="819"/>
        <v>0</v>
      </c>
      <c r="AR3239" s="20">
        <f t="shared" si="820"/>
        <v>0</v>
      </c>
      <c r="AS3239" s="20">
        <f t="shared" si="821"/>
        <v>0</v>
      </c>
    </row>
    <row r="3240" spans="1:45">
      <c r="A3240"/>
      <c r="B3240"/>
      <c r="C3240"/>
      <c r="D3240"/>
      <c r="E3240"/>
      <c r="F3240"/>
      <c r="G3240"/>
      <c r="H3240"/>
      <c r="I3240"/>
      <c r="J3240"/>
      <c r="K3240"/>
      <c r="L3240"/>
      <c r="M3240" s="8" t="str">
        <f>IF(ISERROR( VLOOKUP(AD3240,'[1]采购入库货量(公司仓库)'!$A:$I,9,FALSE)),"", VLOOKUP(AD3240,'[1]采购入库货量(公司仓库)'!$A:$I,9,FALSE))</f>
        <v/>
      </c>
      <c r="N3240" s="8" t="str">
        <f>IF(ISERROR( VLOOKUP(AD3240,[1]批发上市日期!$A:$F,6,FALSE)),"",  VLOOKUP(AD3240,[1]批发上市日期!$A:$F,6,FALSE))</f>
        <v/>
      </c>
      <c r="O3240" s="48">
        <f>IF(ISERROR(VLOOKUP(E3240&amp;G3240,'[1]采购入库货量(公司仓库)'!$A:$I,7,FALSE)),0,VLOOKUP(E3240&amp;G3240,'[1]采购入库货量(公司仓库)'!$A:$I,7,FALSE))</f>
        <v>0</v>
      </c>
      <c r="P3240" s="12">
        <f t="shared" si="806"/>
        <v>0</v>
      </c>
      <c r="Q3240" s="14">
        <f>IF(ISERROR(VLOOKUP(E3240&amp;G3240,'[1]采购入库货量(公司仓库)'!$A:$I,8,FALSE)),0,VLOOKUP(E3240&amp;G3240,'[1]采购入库货量(公司仓库)'!$A:$I,8,FALSE))</f>
        <v>0</v>
      </c>
      <c r="R3240" s="12">
        <f t="shared" si="807"/>
        <v>0</v>
      </c>
      <c r="S3240">
        <f>SUMIF([1]库存总量!$H:$H,E3240&amp;G3240,[1]库存总量!$G:$G)</f>
        <v>0</v>
      </c>
      <c r="T3240" s="12">
        <f t="shared" si="808"/>
        <v>0</v>
      </c>
      <c r="U3240">
        <f>SUMIFS([1]库存总量!$G:$G,[1]库存总量!$H:$H,E3240&amp;G3240,[1]库存总量!$A:$A,"B")</f>
        <v>0</v>
      </c>
      <c r="V3240" s="12">
        <f t="shared" si="809"/>
        <v>0</v>
      </c>
      <c r="W3240">
        <f>SUMIFS([1]库存总量!$G:$G,[1]库存总量!$H:$H,E3240&amp;G3240,[1]库存总量!$A:$A,"K")</f>
        <v>0</v>
      </c>
      <c r="X3240" s="12">
        <f t="shared" si="810"/>
        <v>0</v>
      </c>
      <c r="Y3240">
        <f t="shared" si="811"/>
        <v>0</v>
      </c>
      <c r="Z3240" s="12">
        <f t="shared" si="812"/>
        <v>0</v>
      </c>
      <c r="AA3240">
        <f>(IF(ISERROR((IF(ISERROR(VLOOKUP(E3240&amp;G3240,'[1]采购入库货量(公司仓库)'!$A:$H,7,FALSE)),0,VLOOKUP(E3240&amp;G3240,'[1]采购入库货量(公司仓库)'!$A:$H,7,FALSE)))*L3240-(IF(ISERROR(VLOOKUP(E3240&amp;G3240,'[1]采购入库货量(公司仓库)'!$A:$H,8,FALSE)),0,VLOOKUP(E3240&amp;G3240,'[1]采购入库货量(公司仓库)'!$A:$H,8,FALSE)))),0,(IF(ISERROR(VLOOKUP(E3240&amp;G3240,'[1]采购入库货量(公司仓库)'!$A:$H,7,FALSE)),0,VLOOKUP(E3240&amp;G3240,'[1]采购入库货量(公司仓库)'!$A:$H,7,FALSE)))*L3240-(IF(ISERROR(VLOOKUP(E3240&amp;G3240,'[1]采购入库货量(公司仓库)'!$A:$H,8,FALSE)),0,VLOOKUP(E3240&amp;G3240,'[1]采购入库货量(公司仓库)'!$A:$H,8,FALSE)))))</f>
        <v>0</v>
      </c>
      <c r="AB3240">
        <f>SUMIF([1]销售数据!$B:$B,E3240&amp;G3240,[1]销售数据!$G:$G)</f>
        <v>0</v>
      </c>
      <c r="AC3240" s="12">
        <f t="shared" si="813"/>
        <v>0</v>
      </c>
      <c r="AD3240" t="str">
        <f t="shared" si="814"/>
        <v/>
      </c>
      <c r="AE3240">
        <f>SUMIF([1]销售数据!$B:$B,AD3240,[1]销售数据!$L:$L)</f>
        <v>0</v>
      </c>
      <c r="AF3240">
        <f>SUMIF([1]销售数据!$B:$B,AD3240,[1]销售数据!$K:$K)</f>
        <v>0</v>
      </c>
      <c r="AG3240">
        <f>SUMIF([1]销售数据!$B:$B,AD3240,[1]销售数据!$J:$J)</f>
        <v>0</v>
      </c>
      <c r="AH3240">
        <f>SUMIF([1]销售数据!$B:$B,AD3240,[1]销售数据!$I:$I)</f>
        <v>0</v>
      </c>
      <c r="AI3240">
        <f>SUMIF([1]销售数据!$B:$B,AD3240,[1]销售数据!$H:$H)</f>
        <v>0</v>
      </c>
      <c r="AJ3240" s="20">
        <f t="shared" si="815"/>
        <v>0</v>
      </c>
      <c r="AK3240">
        <f>SUMIF([1]发货店铺数!$B:$B,AD3240,[1]发货店铺数!$G:$G)</f>
        <v>0</v>
      </c>
      <c r="AL3240">
        <f>SUMIF([1]销售店铺数!$B:$B,AD3240,[1]销售店铺数!$G:$G)</f>
        <v>0</v>
      </c>
      <c r="AM3240">
        <f>SUMIF([1]销售店铺数!$B:$B,AD3240,[1]销售店铺数!$G:$G)</f>
        <v>0</v>
      </c>
      <c r="AN3240" s="20">
        <f t="shared" si="816"/>
        <v>0</v>
      </c>
      <c r="AO3240" s="20">
        <f t="shared" si="817"/>
        <v>0</v>
      </c>
      <c r="AP3240" s="20">
        <f t="shared" si="818"/>
        <v>0</v>
      </c>
      <c r="AQ3240" s="12">
        <f t="shared" si="819"/>
        <v>0</v>
      </c>
      <c r="AR3240" s="20">
        <f t="shared" si="820"/>
        <v>0</v>
      </c>
      <c r="AS3240" s="20">
        <f t="shared" si="821"/>
        <v>0</v>
      </c>
    </row>
    <row r="3241" spans="1:45">
      <c r="A3241"/>
      <c r="B3241"/>
      <c r="C3241"/>
      <c r="D3241"/>
      <c r="E3241"/>
      <c r="F3241"/>
      <c r="G3241"/>
      <c r="H3241"/>
      <c r="I3241"/>
      <c r="J3241"/>
      <c r="K3241"/>
      <c r="L3241"/>
      <c r="M3241" s="8" t="str">
        <f>IF(ISERROR( VLOOKUP(AD3241,'[1]采购入库货量(公司仓库)'!$A:$I,9,FALSE)),"", VLOOKUP(AD3241,'[1]采购入库货量(公司仓库)'!$A:$I,9,FALSE))</f>
        <v/>
      </c>
      <c r="N3241" s="8" t="str">
        <f>IF(ISERROR( VLOOKUP(AD3241,[1]批发上市日期!$A:$F,6,FALSE)),"",  VLOOKUP(AD3241,[1]批发上市日期!$A:$F,6,FALSE))</f>
        <v/>
      </c>
      <c r="O3241" s="48">
        <f>IF(ISERROR(VLOOKUP(E3241&amp;G3241,'[1]采购入库货量(公司仓库)'!$A:$I,7,FALSE)),0,VLOOKUP(E3241&amp;G3241,'[1]采购入库货量(公司仓库)'!$A:$I,7,FALSE))</f>
        <v>0</v>
      </c>
      <c r="P3241" s="12">
        <f t="shared" si="806"/>
        <v>0</v>
      </c>
      <c r="Q3241" s="14">
        <f>IF(ISERROR(VLOOKUP(E3241&amp;G3241,'[1]采购入库货量(公司仓库)'!$A:$I,8,FALSE)),0,VLOOKUP(E3241&amp;G3241,'[1]采购入库货量(公司仓库)'!$A:$I,8,FALSE))</f>
        <v>0</v>
      </c>
      <c r="R3241" s="12">
        <f t="shared" si="807"/>
        <v>0</v>
      </c>
      <c r="S3241">
        <f>SUMIF([1]库存总量!$H:$H,E3241&amp;G3241,[1]库存总量!$G:$G)</f>
        <v>0</v>
      </c>
      <c r="T3241" s="12">
        <f t="shared" si="808"/>
        <v>0</v>
      </c>
      <c r="U3241">
        <f>SUMIFS([1]库存总量!$G:$G,[1]库存总量!$H:$H,E3241&amp;G3241,[1]库存总量!$A:$A,"B")</f>
        <v>0</v>
      </c>
      <c r="V3241" s="12">
        <f t="shared" si="809"/>
        <v>0</v>
      </c>
      <c r="W3241">
        <f>SUMIFS([1]库存总量!$G:$G,[1]库存总量!$H:$H,E3241&amp;G3241,[1]库存总量!$A:$A,"K")</f>
        <v>0</v>
      </c>
      <c r="X3241" s="12">
        <f t="shared" si="810"/>
        <v>0</v>
      </c>
      <c r="Y3241">
        <f t="shared" si="811"/>
        <v>0</v>
      </c>
      <c r="Z3241" s="12">
        <f t="shared" si="812"/>
        <v>0</v>
      </c>
      <c r="AA3241">
        <f>(IF(ISERROR((IF(ISERROR(VLOOKUP(E3241&amp;G3241,'[1]采购入库货量(公司仓库)'!$A:$H,7,FALSE)),0,VLOOKUP(E3241&amp;G3241,'[1]采购入库货量(公司仓库)'!$A:$H,7,FALSE)))*L3241-(IF(ISERROR(VLOOKUP(E3241&amp;G3241,'[1]采购入库货量(公司仓库)'!$A:$H,8,FALSE)),0,VLOOKUP(E3241&amp;G3241,'[1]采购入库货量(公司仓库)'!$A:$H,8,FALSE)))),0,(IF(ISERROR(VLOOKUP(E3241&amp;G3241,'[1]采购入库货量(公司仓库)'!$A:$H,7,FALSE)),0,VLOOKUP(E3241&amp;G3241,'[1]采购入库货量(公司仓库)'!$A:$H,7,FALSE)))*L3241-(IF(ISERROR(VLOOKUP(E3241&amp;G3241,'[1]采购入库货量(公司仓库)'!$A:$H,8,FALSE)),0,VLOOKUP(E3241&amp;G3241,'[1]采购入库货量(公司仓库)'!$A:$H,8,FALSE)))))</f>
        <v>0</v>
      </c>
      <c r="AB3241">
        <f>SUMIF([1]销售数据!$B:$B,E3241&amp;G3241,[1]销售数据!$G:$G)</f>
        <v>0</v>
      </c>
      <c r="AC3241" s="12">
        <f t="shared" si="813"/>
        <v>0</v>
      </c>
      <c r="AD3241" t="str">
        <f t="shared" si="814"/>
        <v/>
      </c>
      <c r="AE3241">
        <f>SUMIF([1]销售数据!$B:$B,AD3241,[1]销售数据!$L:$L)</f>
        <v>0</v>
      </c>
      <c r="AF3241">
        <f>SUMIF([1]销售数据!$B:$B,AD3241,[1]销售数据!$K:$K)</f>
        <v>0</v>
      </c>
      <c r="AG3241">
        <f>SUMIF([1]销售数据!$B:$B,AD3241,[1]销售数据!$J:$J)</f>
        <v>0</v>
      </c>
      <c r="AH3241">
        <f>SUMIF([1]销售数据!$B:$B,AD3241,[1]销售数据!$I:$I)</f>
        <v>0</v>
      </c>
      <c r="AI3241">
        <f>SUMIF([1]销售数据!$B:$B,AD3241,[1]销售数据!$H:$H)</f>
        <v>0</v>
      </c>
      <c r="AJ3241" s="20">
        <f t="shared" si="815"/>
        <v>0</v>
      </c>
      <c r="AK3241">
        <f>SUMIF([1]发货店铺数!$B:$B,AD3241,[1]发货店铺数!$G:$G)</f>
        <v>0</v>
      </c>
      <c r="AL3241">
        <f>SUMIF([1]销售店铺数!$B:$B,AD3241,[1]销售店铺数!$G:$G)</f>
        <v>0</v>
      </c>
      <c r="AM3241">
        <f>SUMIF([1]销售店铺数!$B:$B,AD3241,[1]销售店铺数!$G:$G)</f>
        <v>0</v>
      </c>
      <c r="AN3241" s="20">
        <f t="shared" si="816"/>
        <v>0</v>
      </c>
      <c r="AO3241" s="20">
        <f t="shared" si="817"/>
        <v>0</v>
      </c>
      <c r="AP3241" s="20">
        <f t="shared" si="818"/>
        <v>0</v>
      </c>
      <c r="AQ3241" s="12">
        <f t="shared" si="819"/>
        <v>0</v>
      </c>
      <c r="AR3241" s="20">
        <f t="shared" si="820"/>
        <v>0</v>
      </c>
      <c r="AS3241" s="20">
        <f t="shared" si="821"/>
        <v>0</v>
      </c>
    </row>
    <row r="3242" spans="1:45">
      <c r="A3242"/>
      <c r="B3242"/>
      <c r="C3242"/>
      <c r="D3242"/>
      <c r="E3242"/>
      <c r="F3242"/>
      <c r="G3242"/>
      <c r="H3242"/>
      <c r="I3242"/>
      <c r="J3242"/>
      <c r="K3242"/>
      <c r="L3242"/>
      <c r="M3242" s="8" t="str">
        <f>IF(ISERROR( VLOOKUP(AD3242,'[1]采购入库货量(公司仓库)'!$A:$I,9,FALSE)),"", VLOOKUP(AD3242,'[1]采购入库货量(公司仓库)'!$A:$I,9,FALSE))</f>
        <v/>
      </c>
      <c r="N3242" s="8" t="str">
        <f>IF(ISERROR( VLOOKUP(AD3242,[1]批发上市日期!$A:$F,6,FALSE)),"",  VLOOKUP(AD3242,[1]批发上市日期!$A:$F,6,FALSE))</f>
        <v/>
      </c>
      <c r="O3242" s="48">
        <f>IF(ISERROR(VLOOKUP(E3242&amp;G3242,'[1]采购入库货量(公司仓库)'!$A:$I,7,FALSE)),0,VLOOKUP(E3242&amp;G3242,'[1]采购入库货量(公司仓库)'!$A:$I,7,FALSE))</f>
        <v>0</v>
      </c>
      <c r="P3242" s="12">
        <f t="shared" si="806"/>
        <v>0</v>
      </c>
      <c r="Q3242" s="14">
        <f>IF(ISERROR(VLOOKUP(E3242&amp;G3242,'[1]采购入库货量(公司仓库)'!$A:$I,8,FALSE)),0,VLOOKUP(E3242&amp;G3242,'[1]采购入库货量(公司仓库)'!$A:$I,8,FALSE))</f>
        <v>0</v>
      </c>
      <c r="R3242" s="12">
        <f t="shared" si="807"/>
        <v>0</v>
      </c>
      <c r="S3242">
        <f>SUMIF([1]库存总量!$H:$H,E3242&amp;G3242,[1]库存总量!$G:$G)</f>
        <v>0</v>
      </c>
      <c r="T3242" s="12">
        <f t="shared" si="808"/>
        <v>0</v>
      </c>
      <c r="U3242">
        <f>SUMIFS([1]库存总量!$G:$G,[1]库存总量!$H:$H,E3242&amp;G3242,[1]库存总量!$A:$A,"B")</f>
        <v>0</v>
      </c>
      <c r="V3242" s="12">
        <f t="shared" si="809"/>
        <v>0</v>
      </c>
      <c r="W3242">
        <f>SUMIFS([1]库存总量!$G:$G,[1]库存总量!$H:$H,E3242&amp;G3242,[1]库存总量!$A:$A,"K")</f>
        <v>0</v>
      </c>
      <c r="X3242" s="12">
        <f t="shared" si="810"/>
        <v>0</v>
      </c>
      <c r="Y3242">
        <f t="shared" si="811"/>
        <v>0</v>
      </c>
      <c r="Z3242" s="12">
        <f t="shared" si="812"/>
        <v>0</v>
      </c>
      <c r="AA3242">
        <f>(IF(ISERROR((IF(ISERROR(VLOOKUP(E3242&amp;G3242,'[1]采购入库货量(公司仓库)'!$A:$H,7,FALSE)),0,VLOOKUP(E3242&amp;G3242,'[1]采购入库货量(公司仓库)'!$A:$H,7,FALSE)))*L3242-(IF(ISERROR(VLOOKUP(E3242&amp;G3242,'[1]采购入库货量(公司仓库)'!$A:$H,8,FALSE)),0,VLOOKUP(E3242&amp;G3242,'[1]采购入库货量(公司仓库)'!$A:$H,8,FALSE)))),0,(IF(ISERROR(VLOOKUP(E3242&amp;G3242,'[1]采购入库货量(公司仓库)'!$A:$H,7,FALSE)),0,VLOOKUP(E3242&amp;G3242,'[1]采购入库货量(公司仓库)'!$A:$H,7,FALSE)))*L3242-(IF(ISERROR(VLOOKUP(E3242&amp;G3242,'[1]采购入库货量(公司仓库)'!$A:$H,8,FALSE)),0,VLOOKUP(E3242&amp;G3242,'[1]采购入库货量(公司仓库)'!$A:$H,8,FALSE)))))</f>
        <v>0</v>
      </c>
      <c r="AB3242">
        <f>SUMIF([1]销售数据!$B:$B,E3242&amp;G3242,[1]销售数据!$G:$G)</f>
        <v>0</v>
      </c>
      <c r="AC3242" s="12">
        <f t="shared" si="813"/>
        <v>0</v>
      </c>
      <c r="AD3242" t="str">
        <f t="shared" si="814"/>
        <v/>
      </c>
      <c r="AE3242">
        <f>SUMIF([1]销售数据!$B:$B,AD3242,[1]销售数据!$L:$L)</f>
        <v>0</v>
      </c>
      <c r="AF3242">
        <f>SUMIF([1]销售数据!$B:$B,AD3242,[1]销售数据!$K:$K)</f>
        <v>0</v>
      </c>
      <c r="AG3242">
        <f>SUMIF([1]销售数据!$B:$B,AD3242,[1]销售数据!$J:$J)</f>
        <v>0</v>
      </c>
      <c r="AH3242">
        <f>SUMIF([1]销售数据!$B:$B,AD3242,[1]销售数据!$I:$I)</f>
        <v>0</v>
      </c>
      <c r="AI3242">
        <f>SUMIF([1]销售数据!$B:$B,AD3242,[1]销售数据!$H:$H)</f>
        <v>0</v>
      </c>
      <c r="AJ3242" s="20">
        <f t="shared" si="815"/>
        <v>0</v>
      </c>
      <c r="AK3242">
        <f>SUMIF([1]发货店铺数!$B:$B,AD3242,[1]发货店铺数!$G:$G)</f>
        <v>0</v>
      </c>
      <c r="AL3242">
        <f>SUMIF([1]销售店铺数!$B:$B,AD3242,[1]销售店铺数!$G:$G)</f>
        <v>0</v>
      </c>
      <c r="AM3242">
        <f>SUMIF([1]销售店铺数!$B:$B,AD3242,[1]销售店铺数!$G:$G)</f>
        <v>0</v>
      </c>
      <c r="AN3242" s="20">
        <f t="shared" si="816"/>
        <v>0</v>
      </c>
      <c r="AO3242" s="20">
        <f t="shared" si="817"/>
        <v>0</v>
      </c>
      <c r="AP3242" s="20">
        <f t="shared" si="818"/>
        <v>0</v>
      </c>
      <c r="AQ3242" s="12">
        <f t="shared" si="819"/>
        <v>0</v>
      </c>
      <c r="AR3242" s="20">
        <f t="shared" si="820"/>
        <v>0</v>
      </c>
      <c r="AS3242" s="20">
        <f t="shared" si="821"/>
        <v>0</v>
      </c>
    </row>
    <row r="3243" spans="1:45">
      <c r="A3243"/>
      <c r="B3243"/>
      <c r="C3243"/>
      <c r="D3243"/>
      <c r="E3243"/>
      <c r="F3243"/>
      <c r="G3243"/>
      <c r="H3243"/>
      <c r="I3243"/>
      <c r="J3243"/>
      <c r="K3243"/>
      <c r="L3243"/>
      <c r="M3243" s="8" t="str">
        <f>IF(ISERROR( VLOOKUP(AD3243,'[1]采购入库货量(公司仓库)'!$A:$I,9,FALSE)),"", VLOOKUP(AD3243,'[1]采购入库货量(公司仓库)'!$A:$I,9,FALSE))</f>
        <v/>
      </c>
      <c r="N3243" s="8" t="str">
        <f>IF(ISERROR( VLOOKUP(AD3243,[1]批发上市日期!$A:$F,6,FALSE)),"",  VLOOKUP(AD3243,[1]批发上市日期!$A:$F,6,FALSE))</f>
        <v/>
      </c>
      <c r="O3243" s="48">
        <f>IF(ISERROR(VLOOKUP(E3243&amp;G3243,'[1]采购入库货量(公司仓库)'!$A:$I,7,FALSE)),0,VLOOKUP(E3243&amp;G3243,'[1]采购入库货量(公司仓库)'!$A:$I,7,FALSE))</f>
        <v>0</v>
      </c>
      <c r="P3243" s="12">
        <f t="shared" si="806"/>
        <v>0</v>
      </c>
      <c r="Q3243" s="14">
        <f>IF(ISERROR(VLOOKUP(E3243&amp;G3243,'[1]采购入库货量(公司仓库)'!$A:$I,8,FALSE)),0,VLOOKUP(E3243&amp;G3243,'[1]采购入库货量(公司仓库)'!$A:$I,8,FALSE))</f>
        <v>0</v>
      </c>
      <c r="R3243" s="12">
        <f t="shared" si="807"/>
        <v>0</v>
      </c>
      <c r="S3243">
        <f>SUMIF([1]库存总量!$H:$H,E3243&amp;G3243,[1]库存总量!$G:$G)</f>
        <v>0</v>
      </c>
      <c r="T3243" s="12">
        <f t="shared" si="808"/>
        <v>0</v>
      </c>
      <c r="U3243">
        <f>SUMIFS([1]库存总量!$G:$G,[1]库存总量!$H:$H,E3243&amp;G3243,[1]库存总量!$A:$A,"B")</f>
        <v>0</v>
      </c>
      <c r="V3243" s="12">
        <f t="shared" si="809"/>
        <v>0</v>
      </c>
      <c r="W3243">
        <f>SUMIFS([1]库存总量!$G:$G,[1]库存总量!$H:$H,E3243&amp;G3243,[1]库存总量!$A:$A,"K")</f>
        <v>0</v>
      </c>
      <c r="X3243" s="12">
        <f t="shared" si="810"/>
        <v>0</v>
      </c>
      <c r="Y3243">
        <f t="shared" si="811"/>
        <v>0</v>
      </c>
      <c r="Z3243" s="12">
        <f t="shared" si="812"/>
        <v>0</v>
      </c>
      <c r="AA3243">
        <f>(IF(ISERROR((IF(ISERROR(VLOOKUP(E3243&amp;G3243,'[1]采购入库货量(公司仓库)'!$A:$H,7,FALSE)),0,VLOOKUP(E3243&amp;G3243,'[1]采购入库货量(公司仓库)'!$A:$H,7,FALSE)))*L3243-(IF(ISERROR(VLOOKUP(E3243&amp;G3243,'[1]采购入库货量(公司仓库)'!$A:$H,8,FALSE)),0,VLOOKUP(E3243&amp;G3243,'[1]采购入库货量(公司仓库)'!$A:$H,8,FALSE)))),0,(IF(ISERROR(VLOOKUP(E3243&amp;G3243,'[1]采购入库货量(公司仓库)'!$A:$H,7,FALSE)),0,VLOOKUP(E3243&amp;G3243,'[1]采购入库货量(公司仓库)'!$A:$H,7,FALSE)))*L3243-(IF(ISERROR(VLOOKUP(E3243&amp;G3243,'[1]采购入库货量(公司仓库)'!$A:$H,8,FALSE)),0,VLOOKUP(E3243&amp;G3243,'[1]采购入库货量(公司仓库)'!$A:$H,8,FALSE)))))</f>
        <v>0</v>
      </c>
      <c r="AB3243">
        <f>SUMIF([1]销售数据!$B:$B,E3243&amp;G3243,[1]销售数据!$G:$G)</f>
        <v>0</v>
      </c>
      <c r="AC3243" s="12">
        <f t="shared" si="813"/>
        <v>0</v>
      </c>
      <c r="AD3243" t="str">
        <f t="shared" si="814"/>
        <v/>
      </c>
      <c r="AE3243">
        <f>SUMIF([1]销售数据!$B:$B,AD3243,[1]销售数据!$L:$L)</f>
        <v>0</v>
      </c>
      <c r="AF3243">
        <f>SUMIF([1]销售数据!$B:$B,AD3243,[1]销售数据!$K:$K)</f>
        <v>0</v>
      </c>
      <c r="AG3243">
        <f>SUMIF([1]销售数据!$B:$B,AD3243,[1]销售数据!$J:$J)</f>
        <v>0</v>
      </c>
      <c r="AH3243">
        <f>SUMIF([1]销售数据!$B:$B,AD3243,[1]销售数据!$I:$I)</f>
        <v>0</v>
      </c>
      <c r="AI3243">
        <f>SUMIF([1]销售数据!$B:$B,AD3243,[1]销售数据!$H:$H)</f>
        <v>0</v>
      </c>
      <c r="AJ3243" s="20">
        <f t="shared" si="815"/>
        <v>0</v>
      </c>
      <c r="AK3243">
        <f>SUMIF([1]发货店铺数!$B:$B,AD3243,[1]发货店铺数!$G:$G)</f>
        <v>0</v>
      </c>
      <c r="AL3243">
        <f>SUMIF([1]销售店铺数!$B:$B,AD3243,[1]销售店铺数!$G:$G)</f>
        <v>0</v>
      </c>
      <c r="AM3243">
        <f>SUMIF([1]销售店铺数!$B:$B,AD3243,[1]销售店铺数!$G:$G)</f>
        <v>0</v>
      </c>
      <c r="AN3243" s="20">
        <f t="shared" si="816"/>
        <v>0</v>
      </c>
      <c r="AO3243" s="20">
        <f t="shared" si="817"/>
        <v>0</v>
      </c>
      <c r="AP3243" s="20">
        <f t="shared" si="818"/>
        <v>0</v>
      </c>
      <c r="AQ3243" s="12">
        <f t="shared" si="819"/>
        <v>0</v>
      </c>
      <c r="AR3243" s="20">
        <f t="shared" si="820"/>
        <v>0</v>
      </c>
      <c r="AS3243" s="20">
        <f t="shared" si="821"/>
        <v>0</v>
      </c>
    </row>
    <row r="3244" spans="1:45">
      <c r="A3244"/>
      <c r="B3244"/>
      <c r="C3244"/>
      <c r="D3244"/>
      <c r="E3244"/>
      <c r="F3244"/>
      <c r="G3244"/>
      <c r="H3244"/>
      <c r="I3244"/>
      <c r="J3244"/>
      <c r="K3244"/>
      <c r="L3244"/>
      <c r="M3244" s="8" t="str">
        <f>IF(ISERROR( VLOOKUP(AD3244,'[1]采购入库货量(公司仓库)'!$A:$I,9,FALSE)),"", VLOOKUP(AD3244,'[1]采购入库货量(公司仓库)'!$A:$I,9,FALSE))</f>
        <v/>
      </c>
      <c r="N3244" s="8" t="str">
        <f>IF(ISERROR( VLOOKUP(AD3244,[1]批发上市日期!$A:$F,6,FALSE)),"",  VLOOKUP(AD3244,[1]批发上市日期!$A:$F,6,FALSE))</f>
        <v/>
      </c>
      <c r="O3244" s="48">
        <f>IF(ISERROR(VLOOKUP(E3244&amp;G3244,'[1]采购入库货量(公司仓库)'!$A:$I,7,FALSE)),0,VLOOKUP(E3244&amp;G3244,'[1]采购入库货量(公司仓库)'!$A:$I,7,FALSE))</f>
        <v>0</v>
      </c>
      <c r="P3244" s="12">
        <f t="shared" si="806"/>
        <v>0</v>
      </c>
      <c r="Q3244" s="14">
        <f>IF(ISERROR(VLOOKUP(E3244&amp;G3244,'[1]采购入库货量(公司仓库)'!$A:$I,8,FALSE)),0,VLOOKUP(E3244&amp;G3244,'[1]采购入库货量(公司仓库)'!$A:$I,8,FALSE))</f>
        <v>0</v>
      </c>
      <c r="R3244" s="12">
        <f t="shared" si="807"/>
        <v>0</v>
      </c>
      <c r="S3244">
        <f>SUMIF([1]库存总量!$H:$H,E3244&amp;G3244,[1]库存总量!$G:$G)</f>
        <v>0</v>
      </c>
      <c r="T3244" s="12">
        <f t="shared" si="808"/>
        <v>0</v>
      </c>
      <c r="U3244">
        <f>SUMIFS([1]库存总量!$G:$G,[1]库存总量!$H:$H,E3244&amp;G3244,[1]库存总量!$A:$A,"B")</f>
        <v>0</v>
      </c>
      <c r="V3244" s="12">
        <f t="shared" si="809"/>
        <v>0</v>
      </c>
      <c r="W3244">
        <f>SUMIFS([1]库存总量!$G:$G,[1]库存总量!$H:$H,E3244&amp;G3244,[1]库存总量!$A:$A,"K")</f>
        <v>0</v>
      </c>
      <c r="X3244" s="12">
        <f t="shared" si="810"/>
        <v>0</v>
      </c>
      <c r="Y3244">
        <f t="shared" si="811"/>
        <v>0</v>
      </c>
      <c r="Z3244" s="12">
        <f t="shared" si="812"/>
        <v>0</v>
      </c>
      <c r="AA3244">
        <f>(IF(ISERROR((IF(ISERROR(VLOOKUP(E3244&amp;G3244,'[1]采购入库货量(公司仓库)'!$A:$H,7,FALSE)),0,VLOOKUP(E3244&amp;G3244,'[1]采购入库货量(公司仓库)'!$A:$H,7,FALSE)))*L3244-(IF(ISERROR(VLOOKUP(E3244&amp;G3244,'[1]采购入库货量(公司仓库)'!$A:$H,8,FALSE)),0,VLOOKUP(E3244&amp;G3244,'[1]采购入库货量(公司仓库)'!$A:$H,8,FALSE)))),0,(IF(ISERROR(VLOOKUP(E3244&amp;G3244,'[1]采购入库货量(公司仓库)'!$A:$H,7,FALSE)),0,VLOOKUP(E3244&amp;G3244,'[1]采购入库货量(公司仓库)'!$A:$H,7,FALSE)))*L3244-(IF(ISERROR(VLOOKUP(E3244&amp;G3244,'[1]采购入库货量(公司仓库)'!$A:$H,8,FALSE)),0,VLOOKUP(E3244&amp;G3244,'[1]采购入库货量(公司仓库)'!$A:$H,8,FALSE)))))</f>
        <v>0</v>
      </c>
      <c r="AB3244">
        <f>SUMIF([1]销售数据!$B:$B,E3244&amp;G3244,[1]销售数据!$G:$G)</f>
        <v>0</v>
      </c>
      <c r="AC3244" s="12">
        <f t="shared" si="813"/>
        <v>0</v>
      </c>
      <c r="AD3244" t="str">
        <f t="shared" si="814"/>
        <v/>
      </c>
      <c r="AE3244">
        <f>SUMIF([1]销售数据!$B:$B,AD3244,[1]销售数据!$L:$L)</f>
        <v>0</v>
      </c>
      <c r="AF3244">
        <f>SUMIF([1]销售数据!$B:$B,AD3244,[1]销售数据!$K:$K)</f>
        <v>0</v>
      </c>
      <c r="AG3244">
        <f>SUMIF([1]销售数据!$B:$B,AD3244,[1]销售数据!$J:$J)</f>
        <v>0</v>
      </c>
      <c r="AH3244">
        <f>SUMIF([1]销售数据!$B:$B,AD3244,[1]销售数据!$I:$I)</f>
        <v>0</v>
      </c>
      <c r="AI3244">
        <f>SUMIF([1]销售数据!$B:$B,AD3244,[1]销售数据!$H:$H)</f>
        <v>0</v>
      </c>
      <c r="AJ3244" s="20">
        <f t="shared" si="815"/>
        <v>0</v>
      </c>
      <c r="AK3244">
        <f>SUMIF([1]发货店铺数!$B:$B,AD3244,[1]发货店铺数!$G:$G)</f>
        <v>0</v>
      </c>
      <c r="AL3244">
        <f>SUMIF([1]销售店铺数!$B:$B,AD3244,[1]销售店铺数!$G:$G)</f>
        <v>0</v>
      </c>
      <c r="AM3244">
        <f>SUMIF([1]销售店铺数!$B:$B,AD3244,[1]销售店铺数!$G:$G)</f>
        <v>0</v>
      </c>
      <c r="AN3244" s="20">
        <f t="shared" si="816"/>
        <v>0</v>
      </c>
      <c r="AO3244" s="20">
        <f t="shared" si="817"/>
        <v>0</v>
      </c>
      <c r="AP3244" s="20">
        <f t="shared" si="818"/>
        <v>0</v>
      </c>
      <c r="AQ3244" s="12">
        <f t="shared" si="819"/>
        <v>0</v>
      </c>
      <c r="AR3244" s="20">
        <f t="shared" si="820"/>
        <v>0</v>
      </c>
      <c r="AS3244" s="20">
        <f t="shared" si="821"/>
        <v>0</v>
      </c>
    </row>
    <row r="3245" spans="1:45">
      <c r="A3245"/>
      <c r="B3245"/>
      <c r="C3245"/>
      <c r="D3245"/>
      <c r="E3245"/>
      <c r="F3245"/>
      <c r="G3245"/>
      <c r="H3245"/>
      <c r="I3245"/>
      <c r="J3245"/>
      <c r="K3245"/>
      <c r="L3245"/>
      <c r="M3245" s="8" t="str">
        <f>IF(ISERROR( VLOOKUP(AD3245,'[1]采购入库货量(公司仓库)'!$A:$I,9,FALSE)),"", VLOOKUP(AD3245,'[1]采购入库货量(公司仓库)'!$A:$I,9,FALSE))</f>
        <v/>
      </c>
      <c r="N3245" s="8" t="str">
        <f>IF(ISERROR( VLOOKUP(AD3245,[1]批发上市日期!$A:$F,6,FALSE)),"",  VLOOKUP(AD3245,[1]批发上市日期!$A:$F,6,FALSE))</f>
        <v/>
      </c>
      <c r="O3245" s="48">
        <f>IF(ISERROR(VLOOKUP(E3245&amp;G3245,'[1]采购入库货量(公司仓库)'!$A:$I,7,FALSE)),0,VLOOKUP(E3245&amp;G3245,'[1]采购入库货量(公司仓库)'!$A:$I,7,FALSE))</f>
        <v>0</v>
      </c>
      <c r="P3245" s="12">
        <f t="shared" si="806"/>
        <v>0</v>
      </c>
      <c r="Q3245" s="14">
        <f>IF(ISERROR(VLOOKUP(E3245&amp;G3245,'[1]采购入库货量(公司仓库)'!$A:$I,8,FALSE)),0,VLOOKUP(E3245&amp;G3245,'[1]采购入库货量(公司仓库)'!$A:$I,8,FALSE))</f>
        <v>0</v>
      </c>
      <c r="R3245" s="12">
        <f t="shared" si="807"/>
        <v>0</v>
      </c>
      <c r="S3245">
        <f>SUMIF([1]库存总量!$H:$H,E3245&amp;G3245,[1]库存总量!$G:$G)</f>
        <v>0</v>
      </c>
      <c r="T3245" s="12">
        <f t="shared" si="808"/>
        <v>0</v>
      </c>
      <c r="U3245">
        <f>SUMIFS([1]库存总量!$G:$G,[1]库存总量!$H:$H,E3245&amp;G3245,[1]库存总量!$A:$A,"B")</f>
        <v>0</v>
      </c>
      <c r="V3245" s="12">
        <f t="shared" si="809"/>
        <v>0</v>
      </c>
      <c r="W3245">
        <f>SUMIFS([1]库存总量!$G:$G,[1]库存总量!$H:$H,E3245&amp;G3245,[1]库存总量!$A:$A,"K")</f>
        <v>0</v>
      </c>
      <c r="X3245" s="12">
        <f t="shared" si="810"/>
        <v>0</v>
      </c>
      <c r="Y3245">
        <f t="shared" si="811"/>
        <v>0</v>
      </c>
      <c r="Z3245" s="12">
        <f t="shared" si="812"/>
        <v>0</v>
      </c>
      <c r="AA3245">
        <f>(IF(ISERROR((IF(ISERROR(VLOOKUP(E3245&amp;G3245,'[1]采购入库货量(公司仓库)'!$A:$H,7,FALSE)),0,VLOOKUP(E3245&amp;G3245,'[1]采购入库货量(公司仓库)'!$A:$H,7,FALSE)))*L3245-(IF(ISERROR(VLOOKUP(E3245&amp;G3245,'[1]采购入库货量(公司仓库)'!$A:$H,8,FALSE)),0,VLOOKUP(E3245&amp;G3245,'[1]采购入库货量(公司仓库)'!$A:$H,8,FALSE)))),0,(IF(ISERROR(VLOOKUP(E3245&amp;G3245,'[1]采购入库货量(公司仓库)'!$A:$H,7,FALSE)),0,VLOOKUP(E3245&amp;G3245,'[1]采购入库货量(公司仓库)'!$A:$H,7,FALSE)))*L3245-(IF(ISERROR(VLOOKUP(E3245&amp;G3245,'[1]采购入库货量(公司仓库)'!$A:$H,8,FALSE)),0,VLOOKUP(E3245&amp;G3245,'[1]采购入库货量(公司仓库)'!$A:$H,8,FALSE)))))</f>
        <v>0</v>
      </c>
      <c r="AB3245">
        <f>SUMIF([1]销售数据!$B:$B,E3245&amp;G3245,[1]销售数据!$G:$G)</f>
        <v>0</v>
      </c>
      <c r="AC3245" s="12">
        <f t="shared" si="813"/>
        <v>0</v>
      </c>
      <c r="AD3245" t="str">
        <f t="shared" si="814"/>
        <v/>
      </c>
      <c r="AE3245">
        <f>SUMIF([1]销售数据!$B:$B,AD3245,[1]销售数据!$L:$L)</f>
        <v>0</v>
      </c>
      <c r="AF3245">
        <f>SUMIF([1]销售数据!$B:$B,AD3245,[1]销售数据!$K:$K)</f>
        <v>0</v>
      </c>
      <c r="AG3245">
        <f>SUMIF([1]销售数据!$B:$B,AD3245,[1]销售数据!$J:$J)</f>
        <v>0</v>
      </c>
      <c r="AH3245">
        <f>SUMIF([1]销售数据!$B:$B,AD3245,[1]销售数据!$I:$I)</f>
        <v>0</v>
      </c>
      <c r="AI3245">
        <f>SUMIF([1]销售数据!$B:$B,AD3245,[1]销售数据!$H:$H)</f>
        <v>0</v>
      </c>
      <c r="AJ3245" s="20">
        <f t="shared" si="815"/>
        <v>0</v>
      </c>
      <c r="AK3245">
        <f>SUMIF([1]发货店铺数!$B:$B,AD3245,[1]发货店铺数!$G:$G)</f>
        <v>0</v>
      </c>
      <c r="AL3245">
        <f>SUMIF([1]销售店铺数!$B:$B,AD3245,[1]销售店铺数!$G:$G)</f>
        <v>0</v>
      </c>
      <c r="AM3245">
        <f>SUMIF([1]销售店铺数!$B:$B,AD3245,[1]销售店铺数!$G:$G)</f>
        <v>0</v>
      </c>
      <c r="AN3245" s="20">
        <f t="shared" si="816"/>
        <v>0</v>
      </c>
      <c r="AO3245" s="20">
        <f t="shared" si="817"/>
        <v>0</v>
      </c>
      <c r="AP3245" s="20">
        <f t="shared" si="818"/>
        <v>0</v>
      </c>
      <c r="AQ3245" s="12">
        <f t="shared" si="819"/>
        <v>0</v>
      </c>
      <c r="AR3245" s="20">
        <f t="shared" si="820"/>
        <v>0</v>
      </c>
      <c r="AS3245" s="20">
        <f t="shared" si="821"/>
        <v>0</v>
      </c>
    </row>
    <row r="3246" spans="1:45">
      <c r="A3246"/>
      <c r="B3246"/>
      <c r="C3246"/>
      <c r="D3246"/>
      <c r="E3246"/>
      <c r="F3246"/>
      <c r="G3246"/>
      <c r="H3246"/>
      <c r="I3246"/>
      <c r="J3246"/>
      <c r="K3246"/>
      <c r="L3246"/>
      <c r="M3246" s="8" t="str">
        <f>IF(ISERROR( VLOOKUP(AD3246,'[1]采购入库货量(公司仓库)'!$A:$I,9,FALSE)),"", VLOOKUP(AD3246,'[1]采购入库货量(公司仓库)'!$A:$I,9,FALSE))</f>
        <v/>
      </c>
      <c r="N3246" s="8" t="str">
        <f>IF(ISERROR( VLOOKUP(AD3246,[1]批发上市日期!$A:$F,6,FALSE)),"",  VLOOKUP(AD3246,[1]批发上市日期!$A:$F,6,FALSE))</f>
        <v/>
      </c>
      <c r="O3246" s="48">
        <f>IF(ISERROR(VLOOKUP(E3246&amp;G3246,'[1]采购入库货量(公司仓库)'!$A:$I,7,FALSE)),0,VLOOKUP(E3246&amp;G3246,'[1]采购入库货量(公司仓库)'!$A:$I,7,FALSE))</f>
        <v>0</v>
      </c>
      <c r="P3246" s="12">
        <f t="shared" si="806"/>
        <v>0</v>
      </c>
      <c r="Q3246" s="14">
        <f>IF(ISERROR(VLOOKUP(E3246&amp;G3246,'[1]采购入库货量(公司仓库)'!$A:$I,8,FALSE)),0,VLOOKUP(E3246&amp;G3246,'[1]采购入库货量(公司仓库)'!$A:$I,8,FALSE))</f>
        <v>0</v>
      </c>
      <c r="R3246" s="12">
        <f t="shared" si="807"/>
        <v>0</v>
      </c>
      <c r="S3246">
        <f>SUMIF([1]库存总量!$H:$H,E3246&amp;G3246,[1]库存总量!$G:$G)</f>
        <v>0</v>
      </c>
      <c r="T3246" s="12">
        <f t="shared" si="808"/>
        <v>0</v>
      </c>
      <c r="U3246">
        <f>SUMIFS([1]库存总量!$G:$G,[1]库存总量!$H:$H,E3246&amp;G3246,[1]库存总量!$A:$A,"B")</f>
        <v>0</v>
      </c>
      <c r="V3246" s="12">
        <f t="shared" si="809"/>
        <v>0</v>
      </c>
      <c r="W3246">
        <f>SUMIFS([1]库存总量!$G:$G,[1]库存总量!$H:$H,E3246&amp;G3246,[1]库存总量!$A:$A,"K")</f>
        <v>0</v>
      </c>
      <c r="X3246" s="12">
        <f t="shared" si="810"/>
        <v>0</v>
      </c>
      <c r="Y3246">
        <f t="shared" si="811"/>
        <v>0</v>
      </c>
      <c r="Z3246" s="12">
        <f t="shared" si="812"/>
        <v>0</v>
      </c>
      <c r="AA3246">
        <f>(IF(ISERROR((IF(ISERROR(VLOOKUP(E3246&amp;G3246,'[1]采购入库货量(公司仓库)'!$A:$H,7,FALSE)),0,VLOOKUP(E3246&amp;G3246,'[1]采购入库货量(公司仓库)'!$A:$H,7,FALSE)))*L3246-(IF(ISERROR(VLOOKUP(E3246&amp;G3246,'[1]采购入库货量(公司仓库)'!$A:$H,8,FALSE)),0,VLOOKUP(E3246&amp;G3246,'[1]采购入库货量(公司仓库)'!$A:$H,8,FALSE)))),0,(IF(ISERROR(VLOOKUP(E3246&amp;G3246,'[1]采购入库货量(公司仓库)'!$A:$H,7,FALSE)),0,VLOOKUP(E3246&amp;G3246,'[1]采购入库货量(公司仓库)'!$A:$H,7,FALSE)))*L3246-(IF(ISERROR(VLOOKUP(E3246&amp;G3246,'[1]采购入库货量(公司仓库)'!$A:$H,8,FALSE)),0,VLOOKUP(E3246&amp;G3246,'[1]采购入库货量(公司仓库)'!$A:$H,8,FALSE)))))</f>
        <v>0</v>
      </c>
      <c r="AB3246">
        <f>SUMIF([1]销售数据!$B:$B,E3246&amp;G3246,[1]销售数据!$G:$G)</f>
        <v>0</v>
      </c>
      <c r="AC3246" s="12">
        <f t="shared" si="813"/>
        <v>0</v>
      </c>
      <c r="AD3246" t="str">
        <f t="shared" si="814"/>
        <v/>
      </c>
      <c r="AE3246">
        <f>SUMIF([1]销售数据!$B:$B,AD3246,[1]销售数据!$L:$L)</f>
        <v>0</v>
      </c>
      <c r="AF3246">
        <f>SUMIF([1]销售数据!$B:$B,AD3246,[1]销售数据!$K:$K)</f>
        <v>0</v>
      </c>
      <c r="AG3246">
        <f>SUMIF([1]销售数据!$B:$B,AD3246,[1]销售数据!$J:$J)</f>
        <v>0</v>
      </c>
      <c r="AH3246">
        <f>SUMIF([1]销售数据!$B:$B,AD3246,[1]销售数据!$I:$I)</f>
        <v>0</v>
      </c>
      <c r="AI3246">
        <f>SUMIF([1]销售数据!$B:$B,AD3246,[1]销售数据!$H:$H)</f>
        <v>0</v>
      </c>
      <c r="AJ3246" s="20">
        <f t="shared" si="815"/>
        <v>0</v>
      </c>
      <c r="AK3246">
        <f>SUMIF([1]发货店铺数!$B:$B,AD3246,[1]发货店铺数!$G:$G)</f>
        <v>0</v>
      </c>
      <c r="AL3246">
        <f>SUMIF([1]销售店铺数!$B:$B,AD3246,[1]销售店铺数!$G:$G)</f>
        <v>0</v>
      </c>
      <c r="AM3246">
        <f>SUMIF([1]销售店铺数!$B:$B,AD3246,[1]销售店铺数!$G:$G)</f>
        <v>0</v>
      </c>
      <c r="AN3246" s="20">
        <f t="shared" si="816"/>
        <v>0</v>
      </c>
      <c r="AO3246" s="20">
        <f t="shared" si="817"/>
        <v>0</v>
      </c>
      <c r="AP3246" s="20">
        <f t="shared" si="818"/>
        <v>0</v>
      </c>
      <c r="AQ3246" s="12">
        <f t="shared" si="819"/>
        <v>0</v>
      </c>
      <c r="AR3246" s="20">
        <f t="shared" si="820"/>
        <v>0</v>
      </c>
      <c r="AS3246" s="20">
        <f t="shared" si="821"/>
        <v>0</v>
      </c>
    </row>
    <row r="3247" spans="1:45">
      <c r="A3247"/>
      <c r="B3247"/>
      <c r="C3247"/>
      <c r="D3247"/>
      <c r="E3247"/>
      <c r="F3247"/>
      <c r="G3247"/>
      <c r="H3247"/>
      <c r="I3247"/>
      <c r="J3247"/>
      <c r="K3247"/>
      <c r="L3247"/>
      <c r="M3247" s="8" t="str">
        <f>IF(ISERROR( VLOOKUP(AD3247,'[1]采购入库货量(公司仓库)'!$A:$I,9,FALSE)),"", VLOOKUP(AD3247,'[1]采购入库货量(公司仓库)'!$A:$I,9,FALSE))</f>
        <v/>
      </c>
      <c r="N3247" s="8" t="str">
        <f>IF(ISERROR( VLOOKUP(AD3247,[1]批发上市日期!$A:$F,6,FALSE)),"",  VLOOKUP(AD3247,[1]批发上市日期!$A:$F,6,FALSE))</f>
        <v/>
      </c>
      <c r="O3247" s="48">
        <f>IF(ISERROR(VLOOKUP(E3247&amp;G3247,'[1]采购入库货量(公司仓库)'!$A:$I,7,FALSE)),0,VLOOKUP(E3247&amp;G3247,'[1]采购入库货量(公司仓库)'!$A:$I,7,FALSE))</f>
        <v>0</v>
      </c>
      <c r="P3247" s="12">
        <f t="shared" si="806"/>
        <v>0</v>
      </c>
      <c r="Q3247" s="14">
        <f>IF(ISERROR(VLOOKUP(E3247&amp;G3247,'[1]采购入库货量(公司仓库)'!$A:$I,8,FALSE)),0,VLOOKUP(E3247&amp;G3247,'[1]采购入库货量(公司仓库)'!$A:$I,8,FALSE))</f>
        <v>0</v>
      </c>
      <c r="R3247" s="12">
        <f t="shared" si="807"/>
        <v>0</v>
      </c>
      <c r="S3247">
        <f>SUMIF([1]库存总量!$H:$H,E3247&amp;G3247,[1]库存总量!$G:$G)</f>
        <v>0</v>
      </c>
      <c r="T3247" s="12">
        <f t="shared" si="808"/>
        <v>0</v>
      </c>
      <c r="U3247">
        <f>SUMIFS([1]库存总量!$G:$G,[1]库存总量!$H:$H,E3247&amp;G3247,[1]库存总量!$A:$A,"B")</f>
        <v>0</v>
      </c>
      <c r="V3247" s="12">
        <f t="shared" si="809"/>
        <v>0</v>
      </c>
      <c r="W3247">
        <f>SUMIFS([1]库存总量!$G:$G,[1]库存总量!$H:$H,E3247&amp;G3247,[1]库存总量!$A:$A,"K")</f>
        <v>0</v>
      </c>
      <c r="X3247" s="12">
        <f t="shared" si="810"/>
        <v>0</v>
      </c>
      <c r="Y3247">
        <f t="shared" si="811"/>
        <v>0</v>
      </c>
      <c r="Z3247" s="12">
        <f t="shared" si="812"/>
        <v>0</v>
      </c>
      <c r="AA3247">
        <f>(IF(ISERROR((IF(ISERROR(VLOOKUP(E3247&amp;G3247,'[1]采购入库货量(公司仓库)'!$A:$H,7,FALSE)),0,VLOOKUP(E3247&amp;G3247,'[1]采购入库货量(公司仓库)'!$A:$H,7,FALSE)))*L3247-(IF(ISERROR(VLOOKUP(E3247&amp;G3247,'[1]采购入库货量(公司仓库)'!$A:$H,8,FALSE)),0,VLOOKUP(E3247&amp;G3247,'[1]采购入库货量(公司仓库)'!$A:$H,8,FALSE)))),0,(IF(ISERROR(VLOOKUP(E3247&amp;G3247,'[1]采购入库货量(公司仓库)'!$A:$H,7,FALSE)),0,VLOOKUP(E3247&amp;G3247,'[1]采购入库货量(公司仓库)'!$A:$H,7,FALSE)))*L3247-(IF(ISERROR(VLOOKUP(E3247&amp;G3247,'[1]采购入库货量(公司仓库)'!$A:$H,8,FALSE)),0,VLOOKUP(E3247&amp;G3247,'[1]采购入库货量(公司仓库)'!$A:$H,8,FALSE)))))</f>
        <v>0</v>
      </c>
      <c r="AB3247">
        <f>SUMIF([1]销售数据!$B:$B,E3247&amp;G3247,[1]销售数据!$G:$G)</f>
        <v>0</v>
      </c>
      <c r="AC3247" s="12">
        <f t="shared" si="813"/>
        <v>0</v>
      </c>
      <c r="AD3247" t="str">
        <f t="shared" si="814"/>
        <v/>
      </c>
      <c r="AE3247">
        <f>SUMIF([1]销售数据!$B:$B,AD3247,[1]销售数据!$L:$L)</f>
        <v>0</v>
      </c>
      <c r="AF3247">
        <f>SUMIF([1]销售数据!$B:$B,AD3247,[1]销售数据!$K:$K)</f>
        <v>0</v>
      </c>
      <c r="AG3247">
        <f>SUMIF([1]销售数据!$B:$B,AD3247,[1]销售数据!$J:$J)</f>
        <v>0</v>
      </c>
      <c r="AH3247">
        <f>SUMIF([1]销售数据!$B:$B,AD3247,[1]销售数据!$I:$I)</f>
        <v>0</v>
      </c>
      <c r="AI3247">
        <f>SUMIF([1]销售数据!$B:$B,AD3247,[1]销售数据!$H:$H)</f>
        <v>0</v>
      </c>
      <c r="AJ3247" s="20">
        <f t="shared" si="815"/>
        <v>0</v>
      </c>
      <c r="AK3247">
        <f>SUMIF([1]发货店铺数!$B:$B,AD3247,[1]发货店铺数!$G:$G)</f>
        <v>0</v>
      </c>
      <c r="AL3247">
        <f>SUMIF([1]销售店铺数!$B:$B,AD3247,[1]销售店铺数!$G:$G)</f>
        <v>0</v>
      </c>
      <c r="AM3247">
        <f>SUMIF([1]销售店铺数!$B:$B,AD3247,[1]销售店铺数!$G:$G)</f>
        <v>0</v>
      </c>
      <c r="AN3247" s="20">
        <f t="shared" si="816"/>
        <v>0</v>
      </c>
      <c r="AO3247" s="20">
        <f t="shared" si="817"/>
        <v>0</v>
      </c>
      <c r="AP3247" s="20">
        <f t="shared" si="818"/>
        <v>0</v>
      </c>
      <c r="AQ3247" s="12">
        <f t="shared" si="819"/>
        <v>0</v>
      </c>
      <c r="AR3247" s="20">
        <f t="shared" si="820"/>
        <v>0</v>
      </c>
      <c r="AS3247" s="20">
        <f t="shared" si="821"/>
        <v>0</v>
      </c>
    </row>
    <row r="3248" spans="1:45">
      <c r="A3248"/>
      <c r="B3248"/>
      <c r="C3248"/>
      <c r="D3248"/>
      <c r="E3248"/>
      <c r="F3248"/>
      <c r="G3248"/>
      <c r="H3248"/>
      <c r="I3248"/>
      <c r="J3248"/>
      <c r="K3248"/>
      <c r="L3248"/>
      <c r="M3248" s="8" t="str">
        <f>IF(ISERROR( VLOOKUP(AD3248,'[1]采购入库货量(公司仓库)'!$A:$I,9,FALSE)),"", VLOOKUP(AD3248,'[1]采购入库货量(公司仓库)'!$A:$I,9,FALSE))</f>
        <v/>
      </c>
      <c r="N3248" s="8" t="str">
        <f>IF(ISERROR( VLOOKUP(AD3248,[1]批发上市日期!$A:$F,6,FALSE)),"",  VLOOKUP(AD3248,[1]批发上市日期!$A:$F,6,FALSE))</f>
        <v/>
      </c>
      <c r="O3248" s="48">
        <f>IF(ISERROR(VLOOKUP(E3248&amp;G3248,'[1]采购入库货量(公司仓库)'!$A:$I,7,FALSE)),0,VLOOKUP(E3248&amp;G3248,'[1]采购入库货量(公司仓库)'!$A:$I,7,FALSE))</f>
        <v>0</v>
      </c>
      <c r="P3248" s="12">
        <f t="shared" si="806"/>
        <v>0</v>
      </c>
      <c r="Q3248" s="14">
        <f>IF(ISERROR(VLOOKUP(E3248&amp;G3248,'[1]采购入库货量(公司仓库)'!$A:$I,8,FALSE)),0,VLOOKUP(E3248&amp;G3248,'[1]采购入库货量(公司仓库)'!$A:$I,8,FALSE))</f>
        <v>0</v>
      </c>
      <c r="R3248" s="12">
        <f t="shared" si="807"/>
        <v>0</v>
      </c>
      <c r="S3248">
        <f>SUMIF([1]库存总量!$H:$H,E3248&amp;G3248,[1]库存总量!$G:$G)</f>
        <v>0</v>
      </c>
      <c r="T3248" s="12">
        <f t="shared" si="808"/>
        <v>0</v>
      </c>
      <c r="U3248">
        <f>SUMIFS([1]库存总量!$G:$G,[1]库存总量!$H:$H,E3248&amp;G3248,[1]库存总量!$A:$A,"B")</f>
        <v>0</v>
      </c>
      <c r="V3248" s="12">
        <f t="shared" si="809"/>
        <v>0</v>
      </c>
      <c r="W3248">
        <f>SUMIFS([1]库存总量!$G:$G,[1]库存总量!$H:$H,E3248&amp;G3248,[1]库存总量!$A:$A,"K")</f>
        <v>0</v>
      </c>
      <c r="X3248" s="12">
        <f t="shared" si="810"/>
        <v>0</v>
      </c>
      <c r="Y3248">
        <f t="shared" si="811"/>
        <v>0</v>
      </c>
      <c r="Z3248" s="12">
        <f t="shared" si="812"/>
        <v>0</v>
      </c>
      <c r="AA3248">
        <f>(IF(ISERROR((IF(ISERROR(VLOOKUP(E3248&amp;G3248,'[1]采购入库货量(公司仓库)'!$A:$H,7,FALSE)),0,VLOOKUP(E3248&amp;G3248,'[1]采购入库货量(公司仓库)'!$A:$H,7,FALSE)))*L3248-(IF(ISERROR(VLOOKUP(E3248&amp;G3248,'[1]采购入库货量(公司仓库)'!$A:$H,8,FALSE)),0,VLOOKUP(E3248&amp;G3248,'[1]采购入库货量(公司仓库)'!$A:$H,8,FALSE)))),0,(IF(ISERROR(VLOOKUP(E3248&amp;G3248,'[1]采购入库货量(公司仓库)'!$A:$H,7,FALSE)),0,VLOOKUP(E3248&amp;G3248,'[1]采购入库货量(公司仓库)'!$A:$H,7,FALSE)))*L3248-(IF(ISERROR(VLOOKUP(E3248&amp;G3248,'[1]采购入库货量(公司仓库)'!$A:$H,8,FALSE)),0,VLOOKUP(E3248&amp;G3248,'[1]采购入库货量(公司仓库)'!$A:$H,8,FALSE)))))</f>
        <v>0</v>
      </c>
      <c r="AB3248">
        <f>SUMIF([1]销售数据!$B:$B,E3248&amp;G3248,[1]销售数据!$G:$G)</f>
        <v>0</v>
      </c>
      <c r="AC3248" s="12">
        <f t="shared" si="813"/>
        <v>0</v>
      </c>
      <c r="AD3248" t="str">
        <f t="shared" si="814"/>
        <v/>
      </c>
      <c r="AE3248">
        <f>SUMIF([1]销售数据!$B:$B,AD3248,[1]销售数据!$L:$L)</f>
        <v>0</v>
      </c>
      <c r="AF3248">
        <f>SUMIF([1]销售数据!$B:$B,AD3248,[1]销售数据!$K:$K)</f>
        <v>0</v>
      </c>
      <c r="AG3248">
        <f>SUMIF([1]销售数据!$B:$B,AD3248,[1]销售数据!$J:$J)</f>
        <v>0</v>
      </c>
      <c r="AH3248">
        <f>SUMIF([1]销售数据!$B:$B,AD3248,[1]销售数据!$I:$I)</f>
        <v>0</v>
      </c>
      <c r="AI3248">
        <f>SUMIF([1]销售数据!$B:$B,AD3248,[1]销售数据!$H:$H)</f>
        <v>0</v>
      </c>
      <c r="AJ3248" s="20">
        <f t="shared" si="815"/>
        <v>0</v>
      </c>
      <c r="AK3248">
        <f>SUMIF([1]发货店铺数!$B:$B,AD3248,[1]发货店铺数!$G:$G)</f>
        <v>0</v>
      </c>
      <c r="AL3248">
        <f>SUMIF([1]销售店铺数!$B:$B,AD3248,[1]销售店铺数!$G:$G)</f>
        <v>0</v>
      </c>
      <c r="AM3248">
        <f>SUMIF([1]销售店铺数!$B:$B,AD3248,[1]销售店铺数!$G:$G)</f>
        <v>0</v>
      </c>
      <c r="AN3248" s="20">
        <f t="shared" si="816"/>
        <v>0</v>
      </c>
      <c r="AO3248" s="20">
        <f t="shared" si="817"/>
        <v>0</v>
      </c>
      <c r="AP3248" s="20">
        <f t="shared" si="818"/>
        <v>0</v>
      </c>
      <c r="AQ3248" s="12">
        <f t="shared" si="819"/>
        <v>0</v>
      </c>
      <c r="AR3248" s="20">
        <f t="shared" si="820"/>
        <v>0</v>
      </c>
      <c r="AS3248" s="20">
        <f t="shared" si="821"/>
        <v>0</v>
      </c>
    </row>
    <row r="3249" spans="1:45">
      <c r="A3249"/>
      <c r="B3249"/>
      <c r="C3249"/>
      <c r="D3249"/>
      <c r="E3249"/>
      <c r="F3249"/>
      <c r="G3249"/>
      <c r="H3249"/>
      <c r="I3249"/>
      <c r="J3249"/>
      <c r="K3249"/>
      <c r="L3249"/>
      <c r="M3249" s="8" t="str">
        <f>IF(ISERROR( VLOOKUP(AD3249,'[1]采购入库货量(公司仓库)'!$A:$I,9,FALSE)),"", VLOOKUP(AD3249,'[1]采购入库货量(公司仓库)'!$A:$I,9,FALSE))</f>
        <v/>
      </c>
      <c r="N3249" s="8" t="str">
        <f>IF(ISERROR( VLOOKUP(AD3249,[1]批发上市日期!$A:$F,6,FALSE)),"",  VLOOKUP(AD3249,[1]批发上市日期!$A:$F,6,FALSE))</f>
        <v/>
      </c>
      <c r="O3249" s="48">
        <f>IF(ISERROR(VLOOKUP(E3249&amp;G3249,'[1]采购入库货量(公司仓库)'!$A:$I,7,FALSE)),0,VLOOKUP(E3249&amp;G3249,'[1]采购入库货量(公司仓库)'!$A:$I,7,FALSE))</f>
        <v>0</v>
      </c>
      <c r="P3249" s="12">
        <f t="shared" si="806"/>
        <v>0</v>
      </c>
      <c r="Q3249" s="14">
        <f>IF(ISERROR(VLOOKUP(E3249&amp;G3249,'[1]采购入库货量(公司仓库)'!$A:$I,8,FALSE)),0,VLOOKUP(E3249&amp;G3249,'[1]采购入库货量(公司仓库)'!$A:$I,8,FALSE))</f>
        <v>0</v>
      </c>
      <c r="R3249" s="12">
        <f t="shared" si="807"/>
        <v>0</v>
      </c>
      <c r="S3249">
        <f>SUMIF([1]库存总量!$H:$H,E3249&amp;G3249,[1]库存总量!$G:$G)</f>
        <v>0</v>
      </c>
      <c r="T3249" s="12">
        <f t="shared" si="808"/>
        <v>0</v>
      </c>
      <c r="U3249">
        <f>SUMIFS([1]库存总量!$G:$G,[1]库存总量!$H:$H,E3249&amp;G3249,[1]库存总量!$A:$A,"B")</f>
        <v>0</v>
      </c>
      <c r="V3249" s="12">
        <f t="shared" si="809"/>
        <v>0</v>
      </c>
      <c r="W3249">
        <f>SUMIFS([1]库存总量!$G:$G,[1]库存总量!$H:$H,E3249&amp;G3249,[1]库存总量!$A:$A,"K")</f>
        <v>0</v>
      </c>
      <c r="X3249" s="12">
        <f t="shared" si="810"/>
        <v>0</v>
      </c>
      <c r="Y3249">
        <f t="shared" si="811"/>
        <v>0</v>
      </c>
      <c r="Z3249" s="12">
        <f t="shared" si="812"/>
        <v>0</v>
      </c>
      <c r="AA3249">
        <f>(IF(ISERROR((IF(ISERROR(VLOOKUP(E3249&amp;G3249,'[1]采购入库货量(公司仓库)'!$A:$H,7,FALSE)),0,VLOOKUP(E3249&amp;G3249,'[1]采购入库货量(公司仓库)'!$A:$H,7,FALSE)))*L3249-(IF(ISERROR(VLOOKUP(E3249&amp;G3249,'[1]采购入库货量(公司仓库)'!$A:$H,8,FALSE)),0,VLOOKUP(E3249&amp;G3249,'[1]采购入库货量(公司仓库)'!$A:$H,8,FALSE)))),0,(IF(ISERROR(VLOOKUP(E3249&amp;G3249,'[1]采购入库货量(公司仓库)'!$A:$H,7,FALSE)),0,VLOOKUP(E3249&amp;G3249,'[1]采购入库货量(公司仓库)'!$A:$H,7,FALSE)))*L3249-(IF(ISERROR(VLOOKUP(E3249&amp;G3249,'[1]采购入库货量(公司仓库)'!$A:$H,8,FALSE)),0,VLOOKUP(E3249&amp;G3249,'[1]采购入库货量(公司仓库)'!$A:$H,8,FALSE)))))</f>
        <v>0</v>
      </c>
      <c r="AB3249">
        <f>SUMIF([1]销售数据!$B:$B,E3249&amp;G3249,[1]销售数据!$G:$G)</f>
        <v>0</v>
      </c>
      <c r="AC3249" s="12">
        <f t="shared" si="813"/>
        <v>0</v>
      </c>
      <c r="AD3249" t="str">
        <f t="shared" si="814"/>
        <v/>
      </c>
      <c r="AE3249">
        <f>SUMIF([1]销售数据!$B:$B,AD3249,[1]销售数据!$L:$L)</f>
        <v>0</v>
      </c>
      <c r="AF3249">
        <f>SUMIF([1]销售数据!$B:$B,AD3249,[1]销售数据!$K:$K)</f>
        <v>0</v>
      </c>
      <c r="AG3249">
        <f>SUMIF([1]销售数据!$B:$B,AD3249,[1]销售数据!$J:$J)</f>
        <v>0</v>
      </c>
      <c r="AH3249">
        <f>SUMIF([1]销售数据!$B:$B,AD3249,[1]销售数据!$I:$I)</f>
        <v>0</v>
      </c>
      <c r="AI3249">
        <f>SUMIF([1]销售数据!$B:$B,AD3249,[1]销售数据!$H:$H)</f>
        <v>0</v>
      </c>
      <c r="AJ3249" s="20">
        <f t="shared" si="815"/>
        <v>0</v>
      </c>
      <c r="AK3249">
        <f>SUMIF([1]发货店铺数!$B:$B,AD3249,[1]发货店铺数!$G:$G)</f>
        <v>0</v>
      </c>
      <c r="AL3249">
        <f>SUMIF([1]销售店铺数!$B:$B,AD3249,[1]销售店铺数!$G:$G)</f>
        <v>0</v>
      </c>
      <c r="AM3249">
        <f>SUMIF([1]销售店铺数!$B:$B,AD3249,[1]销售店铺数!$G:$G)</f>
        <v>0</v>
      </c>
      <c r="AN3249" s="20">
        <f t="shared" si="816"/>
        <v>0</v>
      </c>
      <c r="AO3249" s="20">
        <f t="shared" si="817"/>
        <v>0</v>
      </c>
      <c r="AP3249" s="20">
        <f t="shared" si="818"/>
        <v>0</v>
      </c>
      <c r="AQ3249" s="12">
        <f t="shared" si="819"/>
        <v>0</v>
      </c>
      <c r="AR3249" s="20">
        <f t="shared" si="820"/>
        <v>0</v>
      </c>
      <c r="AS3249" s="20">
        <f t="shared" si="821"/>
        <v>0</v>
      </c>
    </row>
    <row r="3250" spans="1:45">
      <c r="A3250"/>
      <c r="B3250"/>
      <c r="C3250"/>
      <c r="D3250"/>
      <c r="E3250"/>
      <c r="F3250"/>
      <c r="G3250"/>
      <c r="H3250"/>
      <c r="I3250"/>
      <c r="J3250"/>
      <c r="K3250"/>
      <c r="L3250"/>
      <c r="M3250" s="8" t="str">
        <f>IF(ISERROR( VLOOKUP(AD3250,'[1]采购入库货量(公司仓库)'!$A:$I,9,FALSE)),"", VLOOKUP(AD3250,'[1]采购入库货量(公司仓库)'!$A:$I,9,FALSE))</f>
        <v/>
      </c>
      <c r="N3250" s="8" t="str">
        <f>IF(ISERROR( VLOOKUP(AD3250,[1]批发上市日期!$A:$F,6,FALSE)),"",  VLOOKUP(AD3250,[1]批发上市日期!$A:$F,6,FALSE))</f>
        <v/>
      </c>
      <c r="O3250" s="48">
        <f>IF(ISERROR(VLOOKUP(E3250&amp;G3250,'[1]采购入库货量(公司仓库)'!$A:$I,7,FALSE)),0,VLOOKUP(E3250&amp;G3250,'[1]采购入库货量(公司仓库)'!$A:$I,7,FALSE))</f>
        <v>0</v>
      </c>
      <c r="P3250" s="12">
        <f t="shared" si="806"/>
        <v>0</v>
      </c>
      <c r="Q3250" s="14">
        <f>IF(ISERROR(VLOOKUP(E3250&amp;G3250,'[1]采购入库货量(公司仓库)'!$A:$I,8,FALSE)),0,VLOOKUP(E3250&amp;G3250,'[1]采购入库货量(公司仓库)'!$A:$I,8,FALSE))</f>
        <v>0</v>
      </c>
      <c r="R3250" s="12">
        <f t="shared" si="807"/>
        <v>0</v>
      </c>
      <c r="S3250">
        <f>SUMIF([1]库存总量!$H:$H,E3250&amp;G3250,[1]库存总量!$G:$G)</f>
        <v>0</v>
      </c>
      <c r="T3250" s="12">
        <f t="shared" si="808"/>
        <v>0</v>
      </c>
      <c r="U3250">
        <f>SUMIFS([1]库存总量!$G:$G,[1]库存总量!$H:$H,E3250&amp;G3250,[1]库存总量!$A:$A,"B")</f>
        <v>0</v>
      </c>
      <c r="V3250" s="12">
        <f t="shared" si="809"/>
        <v>0</v>
      </c>
      <c r="W3250">
        <f>SUMIFS([1]库存总量!$G:$G,[1]库存总量!$H:$H,E3250&amp;G3250,[1]库存总量!$A:$A,"K")</f>
        <v>0</v>
      </c>
      <c r="X3250" s="12">
        <f t="shared" si="810"/>
        <v>0</v>
      </c>
      <c r="Y3250">
        <f t="shared" si="811"/>
        <v>0</v>
      </c>
      <c r="Z3250" s="12">
        <f t="shared" si="812"/>
        <v>0</v>
      </c>
      <c r="AA3250">
        <f>(IF(ISERROR((IF(ISERROR(VLOOKUP(E3250&amp;G3250,'[1]采购入库货量(公司仓库)'!$A:$H,7,FALSE)),0,VLOOKUP(E3250&amp;G3250,'[1]采购入库货量(公司仓库)'!$A:$H,7,FALSE)))*L3250-(IF(ISERROR(VLOOKUP(E3250&amp;G3250,'[1]采购入库货量(公司仓库)'!$A:$H,8,FALSE)),0,VLOOKUP(E3250&amp;G3250,'[1]采购入库货量(公司仓库)'!$A:$H,8,FALSE)))),0,(IF(ISERROR(VLOOKUP(E3250&amp;G3250,'[1]采购入库货量(公司仓库)'!$A:$H,7,FALSE)),0,VLOOKUP(E3250&amp;G3250,'[1]采购入库货量(公司仓库)'!$A:$H,7,FALSE)))*L3250-(IF(ISERROR(VLOOKUP(E3250&amp;G3250,'[1]采购入库货量(公司仓库)'!$A:$H,8,FALSE)),0,VLOOKUP(E3250&amp;G3250,'[1]采购入库货量(公司仓库)'!$A:$H,8,FALSE)))))</f>
        <v>0</v>
      </c>
      <c r="AB3250">
        <f>SUMIF([1]销售数据!$B:$B,E3250&amp;G3250,[1]销售数据!$G:$G)</f>
        <v>0</v>
      </c>
      <c r="AC3250" s="12">
        <f t="shared" si="813"/>
        <v>0</v>
      </c>
      <c r="AD3250" t="str">
        <f t="shared" si="814"/>
        <v/>
      </c>
      <c r="AE3250">
        <f>SUMIF([1]销售数据!$B:$B,AD3250,[1]销售数据!$L:$L)</f>
        <v>0</v>
      </c>
      <c r="AF3250">
        <f>SUMIF([1]销售数据!$B:$B,AD3250,[1]销售数据!$K:$K)</f>
        <v>0</v>
      </c>
      <c r="AG3250">
        <f>SUMIF([1]销售数据!$B:$B,AD3250,[1]销售数据!$J:$J)</f>
        <v>0</v>
      </c>
      <c r="AH3250">
        <f>SUMIF([1]销售数据!$B:$B,AD3250,[1]销售数据!$I:$I)</f>
        <v>0</v>
      </c>
      <c r="AI3250">
        <f>SUMIF([1]销售数据!$B:$B,AD3250,[1]销售数据!$H:$H)</f>
        <v>0</v>
      </c>
      <c r="AJ3250" s="20">
        <f t="shared" si="815"/>
        <v>0</v>
      </c>
      <c r="AK3250">
        <f>SUMIF([1]发货店铺数!$B:$B,AD3250,[1]发货店铺数!$G:$G)</f>
        <v>0</v>
      </c>
      <c r="AL3250">
        <f>SUMIF([1]销售店铺数!$B:$B,AD3250,[1]销售店铺数!$G:$G)</f>
        <v>0</v>
      </c>
      <c r="AM3250">
        <f>SUMIF([1]销售店铺数!$B:$B,AD3250,[1]销售店铺数!$G:$G)</f>
        <v>0</v>
      </c>
      <c r="AN3250" s="20">
        <f t="shared" si="816"/>
        <v>0</v>
      </c>
      <c r="AO3250" s="20">
        <f t="shared" si="817"/>
        <v>0</v>
      </c>
      <c r="AP3250" s="20">
        <f t="shared" si="818"/>
        <v>0</v>
      </c>
      <c r="AQ3250" s="12">
        <f t="shared" si="819"/>
        <v>0</v>
      </c>
      <c r="AR3250" s="20">
        <f t="shared" si="820"/>
        <v>0</v>
      </c>
      <c r="AS3250" s="20">
        <f t="shared" si="821"/>
        <v>0</v>
      </c>
    </row>
    <row r="3251" spans="1:45">
      <c r="A3251"/>
      <c r="B3251"/>
      <c r="C3251"/>
      <c r="D3251"/>
      <c r="E3251"/>
      <c r="F3251"/>
      <c r="G3251"/>
      <c r="H3251"/>
      <c r="I3251"/>
      <c r="J3251"/>
      <c r="K3251"/>
      <c r="L3251"/>
      <c r="M3251" s="8" t="str">
        <f>IF(ISERROR( VLOOKUP(AD3251,'[1]采购入库货量(公司仓库)'!$A:$I,9,FALSE)),"", VLOOKUP(AD3251,'[1]采购入库货量(公司仓库)'!$A:$I,9,FALSE))</f>
        <v/>
      </c>
      <c r="N3251" s="8" t="str">
        <f>IF(ISERROR( VLOOKUP(AD3251,[1]批发上市日期!$A:$F,6,FALSE)),"",  VLOOKUP(AD3251,[1]批发上市日期!$A:$F,6,FALSE))</f>
        <v/>
      </c>
      <c r="O3251" s="48">
        <f>IF(ISERROR(VLOOKUP(E3251&amp;G3251,'[1]采购入库货量(公司仓库)'!$A:$I,7,FALSE)),0,VLOOKUP(E3251&amp;G3251,'[1]采购入库货量(公司仓库)'!$A:$I,7,FALSE))</f>
        <v>0</v>
      </c>
      <c r="P3251" s="12">
        <f t="shared" si="806"/>
        <v>0</v>
      </c>
      <c r="Q3251" s="14">
        <f>IF(ISERROR(VLOOKUP(E3251&amp;G3251,'[1]采购入库货量(公司仓库)'!$A:$I,8,FALSE)),0,VLOOKUP(E3251&amp;G3251,'[1]采购入库货量(公司仓库)'!$A:$I,8,FALSE))</f>
        <v>0</v>
      </c>
      <c r="R3251" s="12">
        <f t="shared" si="807"/>
        <v>0</v>
      </c>
      <c r="S3251">
        <f>SUMIF([1]库存总量!$H:$H,E3251&amp;G3251,[1]库存总量!$G:$G)</f>
        <v>0</v>
      </c>
      <c r="T3251" s="12">
        <f t="shared" si="808"/>
        <v>0</v>
      </c>
      <c r="U3251">
        <f>SUMIFS([1]库存总量!$G:$G,[1]库存总量!$H:$H,E3251&amp;G3251,[1]库存总量!$A:$A,"B")</f>
        <v>0</v>
      </c>
      <c r="V3251" s="12">
        <f t="shared" si="809"/>
        <v>0</v>
      </c>
      <c r="W3251">
        <f>SUMIFS([1]库存总量!$G:$G,[1]库存总量!$H:$H,E3251&amp;G3251,[1]库存总量!$A:$A,"K")</f>
        <v>0</v>
      </c>
      <c r="X3251" s="12">
        <f t="shared" si="810"/>
        <v>0</v>
      </c>
      <c r="Y3251">
        <f t="shared" si="811"/>
        <v>0</v>
      </c>
      <c r="Z3251" s="12">
        <f t="shared" si="812"/>
        <v>0</v>
      </c>
      <c r="AA3251">
        <f>(IF(ISERROR((IF(ISERROR(VLOOKUP(E3251&amp;G3251,'[1]采购入库货量(公司仓库)'!$A:$H,7,FALSE)),0,VLOOKUP(E3251&amp;G3251,'[1]采购入库货量(公司仓库)'!$A:$H,7,FALSE)))*L3251-(IF(ISERROR(VLOOKUP(E3251&amp;G3251,'[1]采购入库货量(公司仓库)'!$A:$H,8,FALSE)),0,VLOOKUP(E3251&amp;G3251,'[1]采购入库货量(公司仓库)'!$A:$H,8,FALSE)))),0,(IF(ISERROR(VLOOKUP(E3251&amp;G3251,'[1]采购入库货量(公司仓库)'!$A:$H,7,FALSE)),0,VLOOKUP(E3251&amp;G3251,'[1]采购入库货量(公司仓库)'!$A:$H,7,FALSE)))*L3251-(IF(ISERROR(VLOOKUP(E3251&amp;G3251,'[1]采购入库货量(公司仓库)'!$A:$H,8,FALSE)),0,VLOOKUP(E3251&amp;G3251,'[1]采购入库货量(公司仓库)'!$A:$H,8,FALSE)))))</f>
        <v>0</v>
      </c>
      <c r="AB3251">
        <f>SUMIF([1]销售数据!$B:$B,E3251&amp;G3251,[1]销售数据!$G:$G)</f>
        <v>0</v>
      </c>
      <c r="AC3251" s="12">
        <f t="shared" si="813"/>
        <v>0</v>
      </c>
      <c r="AD3251" t="str">
        <f t="shared" si="814"/>
        <v/>
      </c>
      <c r="AE3251">
        <f>SUMIF([1]销售数据!$B:$B,AD3251,[1]销售数据!$L:$L)</f>
        <v>0</v>
      </c>
      <c r="AF3251">
        <f>SUMIF([1]销售数据!$B:$B,AD3251,[1]销售数据!$K:$K)</f>
        <v>0</v>
      </c>
      <c r="AG3251">
        <f>SUMIF([1]销售数据!$B:$B,AD3251,[1]销售数据!$J:$J)</f>
        <v>0</v>
      </c>
      <c r="AH3251">
        <f>SUMIF([1]销售数据!$B:$B,AD3251,[1]销售数据!$I:$I)</f>
        <v>0</v>
      </c>
      <c r="AI3251">
        <f>SUMIF([1]销售数据!$B:$B,AD3251,[1]销售数据!$H:$H)</f>
        <v>0</v>
      </c>
      <c r="AJ3251" s="20">
        <f t="shared" si="815"/>
        <v>0</v>
      </c>
      <c r="AK3251">
        <f>SUMIF([1]发货店铺数!$B:$B,AD3251,[1]发货店铺数!$G:$G)</f>
        <v>0</v>
      </c>
      <c r="AL3251">
        <f>SUMIF([1]销售店铺数!$B:$B,AD3251,[1]销售店铺数!$G:$G)</f>
        <v>0</v>
      </c>
      <c r="AM3251">
        <f>SUMIF([1]销售店铺数!$B:$B,AD3251,[1]销售店铺数!$G:$G)</f>
        <v>0</v>
      </c>
      <c r="AN3251" s="20">
        <f t="shared" si="816"/>
        <v>0</v>
      </c>
      <c r="AO3251" s="20">
        <f t="shared" si="817"/>
        <v>0</v>
      </c>
      <c r="AP3251" s="20">
        <f t="shared" si="818"/>
        <v>0</v>
      </c>
      <c r="AQ3251" s="12">
        <f t="shared" si="819"/>
        <v>0</v>
      </c>
      <c r="AR3251" s="20">
        <f t="shared" si="820"/>
        <v>0</v>
      </c>
      <c r="AS3251" s="20">
        <f t="shared" si="821"/>
        <v>0</v>
      </c>
    </row>
    <row r="3252" spans="1:45">
      <c r="A3252"/>
      <c r="B3252"/>
      <c r="C3252"/>
      <c r="D3252"/>
      <c r="E3252"/>
      <c r="F3252"/>
      <c r="G3252"/>
      <c r="H3252"/>
      <c r="I3252"/>
      <c r="J3252"/>
      <c r="K3252"/>
      <c r="L3252"/>
      <c r="M3252" s="8" t="str">
        <f>IF(ISERROR( VLOOKUP(AD3252,'[1]采购入库货量(公司仓库)'!$A:$I,9,FALSE)),"", VLOOKUP(AD3252,'[1]采购入库货量(公司仓库)'!$A:$I,9,FALSE))</f>
        <v/>
      </c>
      <c r="N3252" s="8" t="str">
        <f>IF(ISERROR( VLOOKUP(AD3252,[1]批发上市日期!$A:$F,6,FALSE)),"",  VLOOKUP(AD3252,[1]批发上市日期!$A:$F,6,FALSE))</f>
        <v/>
      </c>
      <c r="O3252" s="48">
        <f>IF(ISERROR(VLOOKUP(E3252&amp;G3252,'[1]采购入库货量(公司仓库)'!$A:$I,7,FALSE)),0,VLOOKUP(E3252&amp;G3252,'[1]采购入库货量(公司仓库)'!$A:$I,7,FALSE))</f>
        <v>0</v>
      </c>
      <c r="P3252" s="12">
        <f t="shared" si="806"/>
        <v>0</v>
      </c>
      <c r="Q3252" s="14">
        <f>IF(ISERROR(VLOOKUP(E3252&amp;G3252,'[1]采购入库货量(公司仓库)'!$A:$I,8,FALSE)),0,VLOOKUP(E3252&amp;G3252,'[1]采购入库货量(公司仓库)'!$A:$I,8,FALSE))</f>
        <v>0</v>
      </c>
      <c r="R3252" s="12">
        <f t="shared" si="807"/>
        <v>0</v>
      </c>
      <c r="S3252">
        <f>SUMIF([1]库存总量!$H:$H,E3252&amp;G3252,[1]库存总量!$G:$G)</f>
        <v>0</v>
      </c>
      <c r="T3252" s="12">
        <f t="shared" si="808"/>
        <v>0</v>
      </c>
      <c r="U3252">
        <f>SUMIFS([1]库存总量!$G:$G,[1]库存总量!$H:$H,E3252&amp;G3252,[1]库存总量!$A:$A,"B")</f>
        <v>0</v>
      </c>
      <c r="V3252" s="12">
        <f t="shared" si="809"/>
        <v>0</v>
      </c>
      <c r="W3252">
        <f>SUMIFS([1]库存总量!$G:$G,[1]库存总量!$H:$H,E3252&amp;G3252,[1]库存总量!$A:$A,"K")</f>
        <v>0</v>
      </c>
      <c r="X3252" s="12">
        <f t="shared" si="810"/>
        <v>0</v>
      </c>
      <c r="Y3252">
        <f t="shared" si="811"/>
        <v>0</v>
      </c>
      <c r="Z3252" s="12">
        <f t="shared" si="812"/>
        <v>0</v>
      </c>
      <c r="AA3252">
        <f>(IF(ISERROR((IF(ISERROR(VLOOKUP(E3252&amp;G3252,'[1]采购入库货量(公司仓库)'!$A:$H,7,FALSE)),0,VLOOKUP(E3252&amp;G3252,'[1]采购入库货量(公司仓库)'!$A:$H,7,FALSE)))*L3252-(IF(ISERROR(VLOOKUP(E3252&amp;G3252,'[1]采购入库货量(公司仓库)'!$A:$H,8,FALSE)),0,VLOOKUP(E3252&amp;G3252,'[1]采购入库货量(公司仓库)'!$A:$H,8,FALSE)))),0,(IF(ISERROR(VLOOKUP(E3252&amp;G3252,'[1]采购入库货量(公司仓库)'!$A:$H,7,FALSE)),0,VLOOKUP(E3252&amp;G3252,'[1]采购入库货量(公司仓库)'!$A:$H,7,FALSE)))*L3252-(IF(ISERROR(VLOOKUP(E3252&amp;G3252,'[1]采购入库货量(公司仓库)'!$A:$H,8,FALSE)),0,VLOOKUP(E3252&amp;G3252,'[1]采购入库货量(公司仓库)'!$A:$H,8,FALSE)))))</f>
        <v>0</v>
      </c>
      <c r="AB3252">
        <f>SUMIF([1]销售数据!$B:$B,E3252&amp;G3252,[1]销售数据!$G:$G)</f>
        <v>0</v>
      </c>
      <c r="AC3252" s="12">
        <f t="shared" si="813"/>
        <v>0</v>
      </c>
      <c r="AD3252" t="str">
        <f t="shared" si="814"/>
        <v/>
      </c>
      <c r="AE3252">
        <f>SUMIF([1]销售数据!$B:$B,AD3252,[1]销售数据!$L:$L)</f>
        <v>0</v>
      </c>
      <c r="AF3252">
        <f>SUMIF([1]销售数据!$B:$B,AD3252,[1]销售数据!$K:$K)</f>
        <v>0</v>
      </c>
      <c r="AG3252">
        <f>SUMIF([1]销售数据!$B:$B,AD3252,[1]销售数据!$J:$J)</f>
        <v>0</v>
      </c>
      <c r="AH3252">
        <f>SUMIF([1]销售数据!$B:$B,AD3252,[1]销售数据!$I:$I)</f>
        <v>0</v>
      </c>
      <c r="AI3252">
        <f>SUMIF([1]销售数据!$B:$B,AD3252,[1]销售数据!$H:$H)</f>
        <v>0</v>
      </c>
      <c r="AJ3252" s="20">
        <f t="shared" si="815"/>
        <v>0</v>
      </c>
      <c r="AK3252">
        <f>SUMIF([1]发货店铺数!$B:$B,AD3252,[1]发货店铺数!$G:$G)</f>
        <v>0</v>
      </c>
      <c r="AL3252">
        <f>SUMIF([1]销售店铺数!$B:$B,AD3252,[1]销售店铺数!$G:$G)</f>
        <v>0</v>
      </c>
      <c r="AM3252">
        <f>SUMIF([1]销售店铺数!$B:$B,AD3252,[1]销售店铺数!$G:$G)</f>
        <v>0</v>
      </c>
      <c r="AN3252" s="20">
        <f t="shared" si="816"/>
        <v>0</v>
      </c>
      <c r="AO3252" s="20">
        <f t="shared" si="817"/>
        <v>0</v>
      </c>
      <c r="AP3252" s="20">
        <f t="shared" si="818"/>
        <v>0</v>
      </c>
      <c r="AQ3252" s="12">
        <f t="shared" si="819"/>
        <v>0</v>
      </c>
      <c r="AR3252" s="20">
        <f t="shared" si="820"/>
        <v>0</v>
      </c>
      <c r="AS3252" s="20">
        <f t="shared" si="821"/>
        <v>0</v>
      </c>
    </row>
    <row r="3253" spans="1:45">
      <c r="A3253"/>
      <c r="B3253"/>
      <c r="C3253"/>
      <c r="D3253"/>
      <c r="E3253"/>
      <c r="F3253"/>
      <c r="G3253"/>
      <c r="H3253"/>
      <c r="I3253"/>
      <c r="J3253"/>
      <c r="K3253"/>
      <c r="L3253"/>
      <c r="M3253" s="8" t="str">
        <f>IF(ISERROR( VLOOKUP(AD3253,'[1]采购入库货量(公司仓库)'!$A:$I,9,FALSE)),"", VLOOKUP(AD3253,'[1]采购入库货量(公司仓库)'!$A:$I,9,FALSE))</f>
        <v/>
      </c>
      <c r="N3253" s="8" t="str">
        <f>IF(ISERROR( VLOOKUP(AD3253,[1]批发上市日期!$A:$F,6,FALSE)),"",  VLOOKUP(AD3253,[1]批发上市日期!$A:$F,6,FALSE))</f>
        <v/>
      </c>
      <c r="O3253" s="48">
        <f>IF(ISERROR(VLOOKUP(E3253&amp;G3253,'[1]采购入库货量(公司仓库)'!$A:$I,7,FALSE)),0,VLOOKUP(E3253&amp;G3253,'[1]采购入库货量(公司仓库)'!$A:$I,7,FALSE))</f>
        <v>0</v>
      </c>
      <c r="P3253" s="12">
        <f t="shared" si="806"/>
        <v>0</v>
      </c>
      <c r="Q3253" s="14">
        <f>IF(ISERROR(VLOOKUP(E3253&amp;G3253,'[1]采购入库货量(公司仓库)'!$A:$I,8,FALSE)),0,VLOOKUP(E3253&amp;G3253,'[1]采购入库货量(公司仓库)'!$A:$I,8,FALSE))</f>
        <v>0</v>
      </c>
      <c r="R3253" s="12">
        <f t="shared" si="807"/>
        <v>0</v>
      </c>
      <c r="S3253">
        <f>SUMIF([1]库存总量!$H:$H,E3253&amp;G3253,[1]库存总量!$G:$G)</f>
        <v>0</v>
      </c>
      <c r="T3253" s="12">
        <f t="shared" si="808"/>
        <v>0</v>
      </c>
      <c r="U3253">
        <f>SUMIFS([1]库存总量!$G:$G,[1]库存总量!$H:$H,E3253&amp;G3253,[1]库存总量!$A:$A,"B")</f>
        <v>0</v>
      </c>
      <c r="V3253" s="12">
        <f t="shared" si="809"/>
        <v>0</v>
      </c>
      <c r="W3253">
        <f>SUMIFS([1]库存总量!$G:$G,[1]库存总量!$H:$H,E3253&amp;G3253,[1]库存总量!$A:$A,"K")</f>
        <v>0</v>
      </c>
      <c r="X3253" s="12">
        <f t="shared" si="810"/>
        <v>0</v>
      </c>
      <c r="Y3253">
        <f t="shared" si="811"/>
        <v>0</v>
      </c>
      <c r="Z3253" s="12">
        <f t="shared" si="812"/>
        <v>0</v>
      </c>
      <c r="AA3253">
        <f>(IF(ISERROR((IF(ISERROR(VLOOKUP(E3253&amp;G3253,'[1]采购入库货量(公司仓库)'!$A:$H,7,FALSE)),0,VLOOKUP(E3253&amp;G3253,'[1]采购入库货量(公司仓库)'!$A:$H,7,FALSE)))*L3253-(IF(ISERROR(VLOOKUP(E3253&amp;G3253,'[1]采购入库货量(公司仓库)'!$A:$H,8,FALSE)),0,VLOOKUP(E3253&amp;G3253,'[1]采购入库货量(公司仓库)'!$A:$H,8,FALSE)))),0,(IF(ISERROR(VLOOKUP(E3253&amp;G3253,'[1]采购入库货量(公司仓库)'!$A:$H,7,FALSE)),0,VLOOKUP(E3253&amp;G3253,'[1]采购入库货量(公司仓库)'!$A:$H,7,FALSE)))*L3253-(IF(ISERROR(VLOOKUP(E3253&amp;G3253,'[1]采购入库货量(公司仓库)'!$A:$H,8,FALSE)),0,VLOOKUP(E3253&amp;G3253,'[1]采购入库货量(公司仓库)'!$A:$H,8,FALSE)))))</f>
        <v>0</v>
      </c>
      <c r="AB3253">
        <f>SUMIF([1]销售数据!$B:$B,E3253&amp;G3253,[1]销售数据!$G:$G)</f>
        <v>0</v>
      </c>
      <c r="AC3253" s="12">
        <f t="shared" si="813"/>
        <v>0</v>
      </c>
      <c r="AD3253" t="str">
        <f t="shared" si="814"/>
        <v/>
      </c>
      <c r="AE3253">
        <f>SUMIF([1]销售数据!$B:$B,AD3253,[1]销售数据!$L:$L)</f>
        <v>0</v>
      </c>
      <c r="AF3253">
        <f>SUMIF([1]销售数据!$B:$B,AD3253,[1]销售数据!$K:$K)</f>
        <v>0</v>
      </c>
      <c r="AG3253">
        <f>SUMIF([1]销售数据!$B:$B,AD3253,[1]销售数据!$J:$J)</f>
        <v>0</v>
      </c>
      <c r="AH3253">
        <f>SUMIF([1]销售数据!$B:$B,AD3253,[1]销售数据!$I:$I)</f>
        <v>0</v>
      </c>
      <c r="AI3253">
        <f>SUMIF([1]销售数据!$B:$B,AD3253,[1]销售数据!$H:$H)</f>
        <v>0</v>
      </c>
      <c r="AJ3253" s="20">
        <f t="shared" si="815"/>
        <v>0</v>
      </c>
      <c r="AK3253">
        <f>SUMIF([1]发货店铺数!$B:$B,AD3253,[1]发货店铺数!$G:$G)</f>
        <v>0</v>
      </c>
      <c r="AL3253">
        <f>SUMIF([1]销售店铺数!$B:$B,AD3253,[1]销售店铺数!$G:$G)</f>
        <v>0</v>
      </c>
      <c r="AM3253">
        <f>SUMIF([1]销售店铺数!$B:$B,AD3253,[1]销售店铺数!$G:$G)</f>
        <v>0</v>
      </c>
      <c r="AN3253" s="20">
        <f t="shared" si="816"/>
        <v>0</v>
      </c>
      <c r="AO3253" s="20">
        <f t="shared" si="817"/>
        <v>0</v>
      </c>
      <c r="AP3253" s="20">
        <f t="shared" si="818"/>
        <v>0</v>
      </c>
      <c r="AQ3253" s="12">
        <f t="shared" si="819"/>
        <v>0</v>
      </c>
      <c r="AR3253" s="20">
        <f t="shared" si="820"/>
        <v>0</v>
      </c>
      <c r="AS3253" s="20">
        <f t="shared" si="821"/>
        <v>0</v>
      </c>
    </row>
    <row r="3254" spans="1:45">
      <c r="A3254"/>
      <c r="B3254"/>
      <c r="C3254"/>
      <c r="D3254"/>
      <c r="E3254"/>
      <c r="F3254"/>
      <c r="G3254"/>
      <c r="H3254"/>
      <c r="I3254"/>
      <c r="J3254"/>
      <c r="K3254"/>
      <c r="L3254"/>
      <c r="M3254" s="8" t="str">
        <f>IF(ISERROR( VLOOKUP(AD3254,'[1]采购入库货量(公司仓库)'!$A:$I,9,FALSE)),"", VLOOKUP(AD3254,'[1]采购入库货量(公司仓库)'!$A:$I,9,FALSE))</f>
        <v/>
      </c>
      <c r="N3254" s="8" t="str">
        <f>IF(ISERROR( VLOOKUP(AD3254,[1]批发上市日期!$A:$F,6,FALSE)),"",  VLOOKUP(AD3254,[1]批发上市日期!$A:$F,6,FALSE))</f>
        <v/>
      </c>
      <c r="O3254" s="48">
        <f>IF(ISERROR(VLOOKUP(E3254&amp;G3254,'[1]采购入库货量(公司仓库)'!$A:$I,7,FALSE)),0,VLOOKUP(E3254&amp;G3254,'[1]采购入库货量(公司仓库)'!$A:$I,7,FALSE))</f>
        <v>0</v>
      </c>
      <c r="P3254" s="12">
        <f t="shared" si="806"/>
        <v>0</v>
      </c>
      <c r="Q3254" s="14">
        <f>IF(ISERROR(VLOOKUP(E3254&amp;G3254,'[1]采购入库货量(公司仓库)'!$A:$I,8,FALSE)),0,VLOOKUP(E3254&amp;G3254,'[1]采购入库货量(公司仓库)'!$A:$I,8,FALSE))</f>
        <v>0</v>
      </c>
      <c r="R3254" s="12">
        <f t="shared" si="807"/>
        <v>0</v>
      </c>
      <c r="S3254">
        <f>SUMIF([1]库存总量!$H:$H,E3254&amp;G3254,[1]库存总量!$G:$G)</f>
        <v>0</v>
      </c>
      <c r="T3254" s="12">
        <f t="shared" si="808"/>
        <v>0</v>
      </c>
      <c r="U3254">
        <f>SUMIFS([1]库存总量!$G:$G,[1]库存总量!$H:$H,E3254&amp;G3254,[1]库存总量!$A:$A,"B")</f>
        <v>0</v>
      </c>
      <c r="V3254" s="12">
        <f t="shared" si="809"/>
        <v>0</v>
      </c>
      <c r="W3254">
        <f>SUMIFS([1]库存总量!$G:$G,[1]库存总量!$H:$H,E3254&amp;G3254,[1]库存总量!$A:$A,"K")</f>
        <v>0</v>
      </c>
      <c r="X3254" s="12">
        <f t="shared" si="810"/>
        <v>0</v>
      </c>
      <c r="Y3254">
        <f t="shared" si="811"/>
        <v>0</v>
      </c>
      <c r="Z3254" s="12">
        <f t="shared" si="812"/>
        <v>0</v>
      </c>
      <c r="AA3254">
        <f>(IF(ISERROR((IF(ISERROR(VLOOKUP(E3254&amp;G3254,'[1]采购入库货量(公司仓库)'!$A:$H,7,FALSE)),0,VLOOKUP(E3254&amp;G3254,'[1]采购入库货量(公司仓库)'!$A:$H,7,FALSE)))*L3254-(IF(ISERROR(VLOOKUP(E3254&amp;G3254,'[1]采购入库货量(公司仓库)'!$A:$H,8,FALSE)),0,VLOOKUP(E3254&amp;G3254,'[1]采购入库货量(公司仓库)'!$A:$H,8,FALSE)))),0,(IF(ISERROR(VLOOKUP(E3254&amp;G3254,'[1]采购入库货量(公司仓库)'!$A:$H,7,FALSE)),0,VLOOKUP(E3254&amp;G3254,'[1]采购入库货量(公司仓库)'!$A:$H,7,FALSE)))*L3254-(IF(ISERROR(VLOOKUP(E3254&amp;G3254,'[1]采购入库货量(公司仓库)'!$A:$H,8,FALSE)),0,VLOOKUP(E3254&amp;G3254,'[1]采购入库货量(公司仓库)'!$A:$H,8,FALSE)))))</f>
        <v>0</v>
      </c>
      <c r="AB3254">
        <f>SUMIF([1]销售数据!$B:$B,E3254&amp;G3254,[1]销售数据!$G:$G)</f>
        <v>0</v>
      </c>
      <c r="AC3254" s="12">
        <f t="shared" si="813"/>
        <v>0</v>
      </c>
      <c r="AD3254" t="str">
        <f t="shared" si="814"/>
        <v/>
      </c>
      <c r="AE3254">
        <f>SUMIF([1]销售数据!$B:$B,AD3254,[1]销售数据!$L:$L)</f>
        <v>0</v>
      </c>
      <c r="AF3254">
        <f>SUMIF([1]销售数据!$B:$B,AD3254,[1]销售数据!$K:$K)</f>
        <v>0</v>
      </c>
      <c r="AG3254">
        <f>SUMIF([1]销售数据!$B:$B,AD3254,[1]销售数据!$J:$J)</f>
        <v>0</v>
      </c>
      <c r="AH3254">
        <f>SUMIF([1]销售数据!$B:$B,AD3254,[1]销售数据!$I:$I)</f>
        <v>0</v>
      </c>
      <c r="AI3254">
        <f>SUMIF([1]销售数据!$B:$B,AD3254,[1]销售数据!$H:$H)</f>
        <v>0</v>
      </c>
      <c r="AJ3254" s="20">
        <f t="shared" si="815"/>
        <v>0</v>
      </c>
      <c r="AK3254">
        <f>SUMIF([1]发货店铺数!$B:$B,AD3254,[1]发货店铺数!$G:$G)</f>
        <v>0</v>
      </c>
      <c r="AL3254">
        <f>SUMIF([1]销售店铺数!$B:$B,AD3254,[1]销售店铺数!$G:$G)</f>
        <v>0</v>
      </c>
      <c r="AM3254">
        <f>SUMIF([1]销售店铺数!$B:$B,AD3254,[1]销售店铺数!$G:$G)</f>
        <v>0</v>
      </c>
      <c r="AN3254" s="20">
        <f t="shared" si="816"/>
        <v>0</v>
      </c>
      <c r="AO3254" s="20">
        <f t="shared" si="817"/>
        <v>0</v>
      </c>
      <c r="AP3254" s="20">
        <f t="shared" si="818"/>
        <v>0</v>
      </c>
      <c r="AQ3254" s="12">
        <f t="shared" si="819"/>
        <v>0</v>
      </c>
      <c r="AR3254" s="20">
        <f t="shared" si="820"/>
        <v>0</v>
      </c>
      <c r="AS3254" s="20">
        <f t="shared" si="821"/>
        <v>0</v>
      </c>
    </row>
    <row r="3255" spans="1:45">
      <c r="A3255"/>
      <c r="B3255"/>
      <c r="C3255"/>
      <c r="D3255"/>
      <c r="E3255"/>
      <c r="F3255"/>
      <c r="G3255"/>
      <c r="H3255"/>
      <c r="I3255"/>
      <c r="J3255"/>
      <c r="K3255"/>
      <c r="L3255"/>
      <c r="M3255" s="8" t="str">
        <f>IF(ISERROR( VLOOKUP(AD3255,'[1]采购入库货量(公司仓库)'!$A:$I,9,FALSE)),"", VLOOKUP(AD3255,'[1]采购入库货量(公司仓库)'!$A:$I,9,FALSE))</f>
        <v/>
      </c>
      <c r="N3255" s="8" t="str">
        <f>IF(ISERROR( VLOOKUP(AD3255,[1]批发上市日期!$A:$F,6,FALSE)),"",  VLOOKUP(AD3255,[1]批发上市日期!$A:$F,6,FALSE))</f>
        <v/>
      </c>
      <c r="O3255" s="48">
        <f>IF(ISERROR(VLOOKUP(E3255&amp;G3255,'[1]采购入库货量(公司仓库)'!$A:$I,7,FALSE)),0,VLOOKUP(E3255&amp;G3255,'[1]采购入库货量(公司仓库)'!$A:$I,7,FALSE))</f>
        <v>0</v>
      </c>
      <c r="P3255" s="12">
        <f t="shared" si="806"/>
        <v>0</v>
      </c>
      <c r="Q3255" s="14">
        <f>IF(ISERROR(VLOOKUP(E3255&amp;G3255,'[1]采购入库货量(公司仓库)'!$A:$I,8,FALSE)),0,VLOOKUP(E3255&amp;G3255,'[1]采购入库货量(公司仓库)'!$A:$I,8,FALSE))</f>
        <v>0</v>
      </c>
      <c r="R3255" s="12">
        <f t="shared" si="807"/>
        <v>0</v>
      </c>
      <c r="S3255">
        <f>SUMIF([1]库存总量!$H:$H,E3255&amp;G3255,[1]库存总量!$G:$G)</f>
        <v>0</v>
      </c>
      <c r="T3255" s="12">
        <f t="shared" si="808"/>
        <v>0</v>
      </c>
      <c r="U3255">
        <f>SUMIFS([1]库存总量!$G:$G,[1]库存总量!$H:$H,E3255&amp;G3255,[1]库存总量!$A:$A,"B")</f>
        <v>0</v>
      </c>
      <c r="V3255" s="12">
        <f t="shared" si="809"/>
        <v>0</v>
      </c>
      <c r="W3255">
        <f>SUMIFS([1]库存总量!$G:$G,[1]库存总量!$H:$H,E3255&amp;G3255,[1]库存总量!$A:$A,"K")</f>
        <v>0</v>
      </c>
      <c r="X3255" s="12">
        <f t="shared" si="810"/>
        <v>0</v>
      </c>
      <c r="Y3255">
        <f t="shared" si="811"/>
        <v>0</v>
      </c>
      <c r="Z3255" s="12">
        <f t="shared" si="812"/>
        <v>0</v>
      </c>
      <c r="AA3255">
        <f>(IF(ISERROR((IF(ISERROR(VLOOKUP(E3255&amp;G3255,'[1]采购入库货量(公司仓库)'!$A:$H,7,FALSE)),0,VLOOKUP(E3255&amp;G3255,'[1]采购入库货量(公司仓库)'!$A:$H,7,FALSE)))*L3255-(IF(ISERROR(VLOOKUP(E3255&amp;G3255,'[1]采购入库货量(公司仓库)'!$A:$H,8,FALSE)),0,VLOOKUP(E3255&amp;G3255,'[1]采购入库货量(公司仓库)'!$A:$H,8,FALSE)))),0,(IF(ISERROR(VLOOKUP(E3255&amp;G3255,'[1]采购入库货量(公司仓库)'!$A:$H,7,FALSE)),0,VLOOKUP(E3255&amp;G3255,'[1]采购入库货量(公司仓库)'!$A:$H,7,FALSE)))*L3255-(IF(ISERROR(VLOOKUP(E3255&amp;G3255,'[1]采购入库货量(公司仓库)'!$A:$H,8,FALSE)),0,VLOOKUP(E3255&amp;G3255,'[1]采购入库货量(公司仓库)'!$A:$H,8,FALSE)))))</f>
        <v>0</v>
      </c>
      <c r="AB3255">
        <f>SUMIF([1]销售数据!$B:$B,E3255&amp;G3255,[1]销售数据!$G:$G)</f>
        <v>0</v>
      </c>
      <c r="AC3255" s="12">
        <f t="shared" si="813"/>
        <v>0</v>
      </c>
      <c r="AD3255" t="str">
        <f t="shared" si="814"/>
        <v/>
      </c>
      <c r="AE3255">
        <f>SUMIF([1]销售数据!$B:$B,AD3255,[1]销售数据!$L:$L)</f>
        <v>0</v>
      </c>
      <c r="AF3255">
        <f>SUMIF([1]销售数据!$B:$B,AD3255,[1]销售数据!$K:$K)</f>
        <v>0</v>
      </c>
      <c r="AG3255">
        <f>SUMIF([1]销售数据!$B:$B,AD3255,[1]销售数据!$J:$J)</f>
        <v>0</v>
      </c>
      <c r="AH3255">
        <f>SUMIF([1]销售数据!$B:$B,AD3255,[1]销售数据!$I:$I)</f>
        <v>0</v>
      </c>
      <c r="AI3255">
        <f>SUMIF([1]销售数据!$B:$B,AD3255,[1]销售数据!$H:$H)</f>
        <v>0</v>
      </c>
      <c r="AJ3255" s="20">
        <f t="shared" si="815"/>
        <v>0</v>
      </c>
      <c r="AK3255">
        <f>SUMIF([1]发货店铺数!$B:$B,AD3255,[1]发货店铺数!$G:$G)</f>
        <v>0</v>
      </c>
      <c r="AL3255">
        <f>SUMIF([1]销售店铺数!$B:$B,AD3255,[1]销售店铺数!$G:$G)</f>
        <v>0</v>
      </c>
      <c r="AM3255">
        <f>SUMIF([1]销售店铺数!$B:$B,AD3255,[1]销售店铺数!$G:$G)</f>
        <v>0</v>
      </c>
      <c r="AN3255" s="20">
        <f t="shared" si="816"/>
        <v>0</v>
      </c>
      <c r="AO3255" s="20">
        <f t="shared" si="817"/>
        <v>0</v>
      </c>
      <c r="AP3255" s="20">
        <f t="shared" si="818"/>
        <v>0</v>
      </c>
      <c r="AQ3255" s="12">
        <f t="shared" si="819"/>
        <v>0</v>
      </c>
      <c r="AR3255" s="20">
        <f t="shared" si="820"/>
        <v>0</v>
      </c>
      <c r="AS3255" s="20">
        <f t="shared" si="821"/>
        <v>0</v>
      </c>
    </row>
    <row r="3256" spans="1:45">
      <c r="A3256"/>
      <c r="B3256"/>
      <c r="C3256"/>
      <c r="D3256"/>
      <c r="E3256"/>
      <c r="F3256"/>
      <c r="G3256"/>
      <c r="H3256"/>
      <c r="I3256"/>
      <c r="J3256"/>
      <c r="K3256"/>
      <c r="L3256"/>
      <c r="M3256" s="8" t="str">
        <f>IF(ISERROR( VLOOKUP(AD3256,'[1]采购入库货量(公司仓库)'!$A:$I,9,FALSE)),"", VLOOKUP(AD3256,'[1]采购入库货量(公司仓库)'!$A:$I,9,FALSE))</f>
        <v/>
      </c>
      <c r="N3256" s="8" t="str">
        <f>IF(ISERROR( VLOOKUP(AD3256,[1]批发上市日期!$A:$F,6,FALSE)),"",  VLOOKUP(AD3256,[1]批发上市日期!$A:$F,6,FALSE))</f>
        <v/>
      </c>
      <c r="O3256" s="48">
        <f>IF(ISERROR(VLOOKUP(E3256&amp;G3256,'[1]采购入库货量(公司仓库)'!$A:$I,7,FALSE)),0,VLOOKUP(E3256&amp;G3256,'[1]采购入库货量(公司仓库)'!$A:$I,7,FALSE))</f>
        <v>0</v>
      </c>
      <c r="P3256" s="12">
        <f t="shared" si="806"/>
        <v>0</v>
      </c>
      <c r="Q3256" s="14">
        <f>IF(ISERROR(VLOOKUP(E3256&amp;G3256,'[1]采购入库货量(公司仓库)'!$A:$I,8,FALSE)),0,VLOOKUP(E3256&amp;G3256,'[1]采购入库货量(公司仓库)'!$A:$I,8,FALSE))</f>
        <v>0</v>
      </c>
      <c r="R3256" s="12">
        <f t="shared" si="807"/>
        <v>0</v>
      </c>
      <c r="S3256">
        <f>SUMIF([1]库存总量!$H:$H,E3256&amp;G3256,[1]库存总量!$G:$G)</f>
        <v>0</v>
      </c>
      <c r="T3256" s="12">
        <f t="shared" si="808"/>
        <v>0</v>
      </c>
      <c r="U3256">
        <f>SUMIFS([1]库存总量!$G:$G,[1]库存总量!$H:$H,E3256&amp;G3256,[1]库存总量!$A:$A,"B")</f>
        <v>0</v>
      </c>
      <c r="V3256" s="12">
        <f t="shared" si="809"/>
        <v>0</v>
      </c>
      <c r="W3256">
        <f>SUMIFS([1]库存总量!$G:$G,[1]库存总量!$H:$H,E3256&amp;G3256,[1]库存总量!$A:$A,"K")</f>
        <v>0</v>
      </c>
      <c r="X3256" s="12">
        <f t="shared" si="810"/>
        <v>0</v>
      </c>
      <c r="Y3256">
        <f t="shared" si="811"/>
        <v>0</v>
      </c>
      <c r="Z3256" s="12">
        <f t="shared" si="812"/>
        <v>0</v>
      </c>
      <c r="AA3256">
        <f>(IF(ISERROR((IF(ISERROR(VLOOKUP(E3256&amp;G3256,'[1]采购入库货量(公司仓库)'!$A:$H,7,FALSE)),0,VLOOKUP(E3256&amp;G3256,'[1]采购入库货量(公司仓库)'!$A:$H,7,FALSE)))*L3256-(IF(ISERROR(VLOOKUP(E3256&amp;G3256,'[1]采购入库货量(公司仓库)'!$A:$H,8,FALSE)),0,VLOOKUP(E3256&amp;G3256,'[1]采购入库货量(公司仓库)'!$A:$H,8,FALSE)))),0,(IF(ISERROR(VLOOKUP(E3256&amp;G3256,'[1]采购入库货量(公司仓库)'!$A:$H,7,FALSE)),0,VLOOKUP(E3256&amp;G3256,'[1]采购入库货量(公司仓库)'!$A:$H,7,FALSE)))*L3256-(IF(ISERROR(VLOOKUP(E3256&amp;G3256,'[1]采购入库货量(公司仓库)'!$A:$H,8,FALSE)),0,VLOOKUP(E3256&amp;G3256,'[1]采购入库货量(公司仓库)'!$A:$H,8,FALSE)))))</f>
        <v>0</v>
      </c>
      <c r="AB3256">
        <f>SUMIF([1]销售数据!$B:$B,E3256&amp;G3256,[1]销售数据!$G:$G)</f>
        <v>0</v>
      </c>
      <c r="AC3256" s="12">
        <f t="shared" si="813"/>
        <v>0</v>
      </c>
      <c r="AD3256" t="str">
        <f t="shared" si="814"/>
        <v/>
      </c>
      <c r="AE3256">
        <f>SUMIF([1]销售数据!$B:$B,AD3256,[1]销售数据!$L:$L)</f>
        <v>0</v>
      </c>
      <c r="AF3256">
        <f>SUMIF([1]销售数据!$B:$B,AD3256,[1]销售数据!$K:$K)</f>
        <v>0</v>
      </c>
      <c r="AG3256">
        <f>SUMIF([1]销售数据!$B:$B,AD3256,[1]销售数据!$J:$J)</f>
        <v>0</v>
      </c>
      <c r="AH3256">
        <f>SUMIF([1]销售数据!$B:$B,AD3256,[1]销售数据!$I:$I)</f>
        <v>0</v>
      </c>
      <c r="AI3256">
        <f>SUMIF([1]销售数据!$B:$B,AD3256,[1]销售数据!$H:$H)</f>
        <v>0</v>
      </c>
      <c r="AJ3256" s="20">
        <f t="shared" si="815"/>
        <v>0</v>
      </c>
      <c r="AK3256">
        <f>SUMIF([1]发货店铺数!$B:$B,AD3256,[1]发货店铺数!$G:$G)</f>
        <v>0</v>
      </c>
      <c r="AL3256">
        <f>SUMIF([1]销售店铺数!$B:$B,AD3256,[1]销售店铺数!$G:$G)</f>
        <v>0</v>
      </c>
      <c r="AM3256">
        <f>SUMIF([1]销售店铺数!$B:$B,AD3256,[1]销售店铺数!$G:$G)</f>
        <v>0</v>
      </c>
      <c r="AN3256" s="20">
        <f t="shared" si="816"/>
        <v>0</v>
      </c>
      <c r="AO3256" s="20">
        <f t="shared" si="817"/>
        <v>0</v>
      </c>
      <c r="AP3256" s="20">
        <f t="shared" si="818"/>
        <v>0</v>
      </c>
      <c r="AQ3256" s="12">
        <f t="shared" si="819"/>
        <v>0</v>
      </c>
      <c r="AR3256" s="20">
        <f t="shared" si="820"/>
        <v>0</v>
      </c>
      <c r="AS3256" s="20">
        <f t="shared" si="821"/>
        <v>0</v>
      </c>
    </row>
    <row r="3257" spans="1:45">
      <c r="A3257"/>
      <c r="B3257"/>
      <c r="C3257"/>
      <c r="D3257"/>
      <c r="E3257"/>
      <c r="F3257"/>
      <c r="G3257"/>
      <c r="H3257"/>
      <c r="I3257"/>
      <c r="J3257"/>
      <c r="K3257"/>
      <c r="L3257"/>
      <c r="M3257" s="8" t="str">
        <f>IF(ISERROR( VLOOKUP(AD3257,'[1]采购入库货量(公司仓库)'!$A:$I,9,FALSE)),"", VLOOKUP(AD3257,'[1]采购入库货量(公司仓库)'!$A:$I,9,FALSE))</f>
        <v/>
      </c>
      <c r="N3257" s="8" t="str">
        <f>IF(ISERROR( VLOOKUP(AD3257,[1]批发上市日期!$A:$F,6,FALSE)),"",  VLOOKUP(AD3257,[1]批发上市日期!$A:$F,6,FALSE))</f>
        <v/>
      </c>
      <c r="O3257" s="48">
        <f>IF(ISERROR(VLOOKUP(E3257&amp;G3257,'[1]采购入库货量(公司仓库)'!$A:$I,7,FALSE)),0,VLOOKUP(E3257&amp;G3257,'[1]采购入库货量(公司仓库)'!$A:$I,7,FALSE))</f>
        <v>0</v>
      </c>
      <c r="P3257" s="12">
        <f t="shared" si="806"/>
        <v>0</v>
      </c>
      <c r="Q3257" s="14">
        <f>IF(ISERROR(VLOOKUP(E3257&amp;G3257,'[1]采购入库货量(公司仓库)'!$A:$I,8,FALSE)),0,VLOOKUP(E3257&amp;G3257,'[1]采购入库货量(公司仓库)'!$A:$I,8,FALSE))</f>
        <v>0</v>
      </c>
      <c r="R3257" s="12">
        <f t="shared" si="807"/>
        <v>0</v>
      </c>
      <c r="S3257">
        <f>SUMIF([1]库存总量!$H:$H,E3257&amp;G3257,[1]库存总量!$G:$G)</f>
        <v>0</v>
      </c>
      <c r="T3257" s="12">
        <f t="shared" si="808"/>
        <v>0</v>
      </c>
      <c r="U3257">
        <f>SUMIFS([1]库存总量!$G:$G,[1]库存总量!$H:$H,E3257&amp;G3257,[1]库存总量!$A:$A,"B")</f>
        <v>0</v>
      </c>
      <c r="V3257" s="12">
        <f t="shared" si="809"/>
        <v>0</v>
      </c>
      <c r="W3257">
        <f>SUMIFS([1]库存总量!$G:$G,[1]库存总量!$H:$H,E3257&amp;G3257,[1]库存总量!$A:$A,"K")</f>
        <v>0</v>
      </c>
      <c r="X3257" s="12">
        <f t="shared" si="810"/>
        <v>0</v>
      </c>
      <c r="Y3257">
        <f t="shared" si="811"/>
        <v>0</v>
      </c>
      <c r="Z3257" s="12">
        <f t="shared" si="812"/>
        <v>0</v>
      </c>
      <c r="AA3257">
        <f>(IF(ISERROR((IF(ISERROR(VLOOKUP(E3257&amp;G3257,'[1]采购入库货量(公司仓库)'!$A:$H,7,FALSE)),0,VLOOKUP(E3257&amp;G3257,'[1]采购入库货量(公司仓库)'!$A:$H,7,FALSE)))*L3257-(IF(ISERROR(VLOOKUP(E3257&amp;G3257,'[1]采购入库货量(公司仓库)'!$A:$H,8,FALSE)),0,VLOOKUP(E3257&amp;G3257,'[1]采购入库货量(公司仓库)'!$A:$H,8,FALSE)))),0,(IF(ISERROR(VLOOKUP(E3257&amp;G3257,'[1]采购入库货量(公司仓库)'!$A:$H,7,FALSE)),0,VLOOKUP(E3257&amp;G3257,'[1]采购入库货量(公司仓库)'!$A:$H,7,FALSE)))*L3257-(IF(ISERROR(VLOOKUP(E3257&amp;G3257,'[1]采购入库货量(公司仓库)'!$A:$H,8,FALSE)),0,VLOOKUP(E3257&amp;G3257,'[1]采购入库货量(公司仓库)'!$A:$H,8,FALSE)))))</f>
        <v>0</v>
      </c>
      <c r="AB3257">
        <f>SUMIF([1]销售数据!$B:$B,E3257&amp;G3257,[1]销售数据!$G:$G)</f>
        <v>0</v>
      </c>
      <c r="AC3257" s="12">
        <f t="shared" si="813"/>
        <v>0</v>
      </c>
      <c r="AD3257" t="str">
        <f t="shared" si="814"/>
        <v/>
      </c>
      <c r="AE3257">
        <f>SUMIF([1]销售数据!$B:$B,AD3257,[1]销售数据!$L:$L)</f>
        <v>0</v>
      </c>
      <c r="AF3257">
        <f>SUMIF([1]销售数据!$B:$B,AD3257,[1]销售数据!$K:$K)</f>
        <v>0</v>
      </c>
      <c r="AG3257">
        <f>SUMIF([1]销售数据!$B:$B,AD3257,[1]销售数据!$J:$J)</f>
        <v>0</v>
      </c>
      <c r="AH3257">
        <f>SUMIF([1]销售数据!$B:$B,AD3257,[1]销售数据!$I:$I)</f>
        <v>0</v>
      </c>
      <c r="AI3257">
        <f>SUMIF([1]销售数据!$B:$B,AD3257,[1]销售数据!$H:$H)</f>
        <v>0</v>
      </c>
      <c r="AJ3257" s="20">
        <f t="shared" si="815"/>
        <v>0</v>
      </c>
      <c r="AK3257">
        <f>SUMIF([1]发货店铺数!$B:$B,AD3257,[1]发货店铺数!$G:$G)</f>
        <v>0</v>
      </c>
      <c r="AL3257">
        <f>SUMIF([1]销售店铺数!$B:$B,AD3257,[1]销售店铺数!$G:$G)</f>
        <v>0</v>
      </c>
      <c r="AM3257">
        <f>SUMIF([1]销售店铺数!$B:$B,AD3257,[1]销售店铺数!$G:$G)</f>
        <v>0</v>
      </c>
      <c r="AN3257" s="20">
        <f t="shared" si="816"/>
        <v>0</v>
      </c>
      <c r="AO3257" s="20">
        <f t="shared" si="817"/>
        <v>0</v>
      </c>
      <c r="AP3257" s="20">
        <f t="shared" si="818"/>
        <v>0</v>
      </c>
      <c r="AQ3257" s="12">
        <f t="shared" si="819"/>
        <v>0</v>
      </c>
      <c r="AR3257" s="20">
        <f t="shared" si="820"/>
        <v>0</v>
      </c>
      <c r="AS3257" s="20">
        <f t="shared" si="821"/>
        <v>0</v>
      </c>
    </row>
    <row r="3258" spans="1:45">
      <c r="A3258"/>
      <c r="B3258"/>
      <c r="C3258"/>
      <c r="D3258"/>
      <c r="E3258"/>
      <c r="F3258"/>
      <c r="G3258"/>
      <c r="H3258"/>
      <c r="I3258"/>
      <c r="J3258"/>
      <c r="K3258"/>
      <c r="L3258"/>
      <c r="M3258" s="8" t="str">
        <f>IF(ISERROR( VLOOKUP(AD3258,'[1]采购入库货量(公司仓库)'!$A:$I,9,FALSE)),"", VLOOKUP(AD3258,'[1]采购入库货量(公司仓库)'!$A:$I,9,FALSE))</f>
        <v/>
      </c>
      <c r="N3258" s="8" t="str">
        <f>IF(ISERROR( VLOOKUP(AD3258,[1]批发上市日期!$A:$F,6,FALSE)),"",  VLOOKUP(AD3258,[1]批发上市日期!$A:$F,6,FALSE))</f>
        <v/>
      </c>
      <c r="O3258" s="48">
        <f>IF(ISERROR(VLOOKUP(E3258&amp;G3258,'[1]采购入库货量(公司仓库)'!$A:$I,7,FALSE)),0,VLOOKUP(E3258&amp;G3258,'[1]采购入库货量(公司仓库)'!$A:$I,7,FALSE))</f>
        <v>0</v>
      </c>
      <c r="P3258" s="12">
        <f t="shared" si="806"/>
        <v>0</v>
      </c>
      <c r="Q3258" s="14">
        <f>IF(ISERROR(VLOOKUP(E3258&amp;G3258,'[1]采购入库货量(公司仓库)'!$A:$I,8,FALSE)),0,VLOOKUP(E3258&amp;G3258,'[1]采购入库货量(公司仓库)'!$A:$I,8,FALSE))</f>
        <v>0</v>
      </c>
      <c r="R3258" s="12">
        <f t="shared" si="807"/>
        <v>0</v>
      </c>
      <c r="S3258">
        <f>SUMIF([1]库存总量!$H:$H,E3258&amp;G3258,[1]库存总量!$G:$G)</f>
        <v>0</v>
      </c>
      <c r="T3258" s="12">
        <f t="shared" si="808"/>
        <v>0</v>
      </c>
      <c r="U3258">
        <f>SUMIFS([1]库存总量!$G:$G,[1]库存总量!$H:$H,E3258&amp;G3258,[1]库存总量!$A:$A,"B")</f>
        <v>0</v>
      </c>
      <c r="V3258" s="12">
        <f t="shared" si="809"/>
        <v>0</v>
      </c>
      <c r="W3258">
        <f>SUMIFS([1]库存总量!$G:$G,[1]库存总量!$H:$H,E3258&amp;G3258,[1]库存总量!$A:$A,"K")</f>
        <v>0</v>
      </c>
      <c r="X3258" s="12">
        <f t="shared" si="810"/>
        <v>0</v>
      </c>
      <c r="Y3258">
        <f t="shared" si="811"/>
        <v>0</v>
      </c>
      <c r="Z3258" s="12">
        <f t="shared" si="812"/>
        <v>0</v>
      </c>
      <c r="AA3258">
        <f>(IF(ISERROR((IF(ISERROR(VLOOKUP(E3258&amp;G3258,'[1]采购入库货量(公司仓库)'!$A:$H,7,FALSE)),0,VLOOKUP(E3258&amp;G3258,'[1]采购入库货量(公司仓库)'!$A:$H,7,FALSE)))*L3258-(IF(ISERROR(VLOOKUP(E3258&amp;G3258,'[1]采购入库货量(公司仓库)'!$A:$H,8,FALSE)),0,VLOOKUP(E3258&amp;G3258,'[1]采购入库货量(公司仓库)'!$A:$H,8,FALSE)))),0,(IF(ISERROR(VLOOKUP(E3258&amp;G3258,'[1]采购入库货量(公司仓库)'!$A:$H,7,FALSE)),0,VLOOKUP(E3258&amp;G3258,'[1]采购入库货量(公司仓库)'!$A:$H,7,FALSE)))*L3258-(IF(ISERROR(VLOOKUP(E3258&amp;G3258,'[1]采购入库货量(公司仓库)'!$A:$H,8,FALSE)),0,VLOOKUP(E3258&amp;G3258,'[1]采购入库货量(公司仓库)'!$A:$H,8,FALSE)))))</f>
        <v>0</v>
      </c>
      <c r="AB3258">
        <f>SUMIF([1]销售数据!$B:$B,E3258&amp;G3258,[1]销售数据!$G:$G)</f>
        <v>0</v>
      </c>
      <c r="AC3258" s="12">
        <f t="shared" si="813"/>
        <v>0</v>
      </c>
      <c r="AD3258" t="str">
        <f t="shared" si="814"/>
        <v/>
      </c>
      <c r="AE3258">
        <f>SUMIF([1]销售数据!$B:$B,AD3258,[1]销售数据!$L:$L)</f>
        <v>0</v>
      </c>
      <c r="AF3258">
        <f>SUMIF([1]销售数据!$B:$B,AD3258,[1]销售数据!$K:$K)</f>
        <v>0</v>
      </c>
      <c r="AG3258">
        <f>SUMIF([1]销售数据!$B:$B,AD3258,[1]销售数据!$J:$J)</f>
        <v>0</v>
      </c>
      <c r="AH3258">
        <f>SUMIF([1]销售数据!$B:$B,AD3258,[1]销售数据!$I:$I)</f>
        <v>0</v>
      </c>
      <c r="AI3258">
        <f>SUMIF([1]销售数据!$B:$B,AD3258,[1]销售数据!$H:$H)</f>
        <v>0</v>
      </c>
      <c r="AJ3258" s="20">
        <f t="shared" si="815"/>
        <v>0</v>
      </c>
      <c r="AK3258">
        <f>SUMIF([1]发货店铺数!$B:$B,AD3258,[1]发货店铺数!$G:$G)</f>
        <v>0</v>
      </c>
      <c r="AL3258">
        <f>SUMIF([1]销售店铺数!$B:$B,AD3258,[1]销售店铺数!$G:$G)</f>
        <v>0</v>
      </c>
      <c r="AM3258">
        <f>SUMIF([1]销售店铺数!$B:$B,AD3258,[1]销售店铺数!$G:$G)</f>
        <v>0</v>
      </c>
      <c r="AN3258" s="20">
        <f t="shared" si="816"/>
        <v>0</v>
      </c>
      <c r="AO3258" s="20">
        <f t="shared" si="817"/>
        <v>0</v>
      </c>
      <c r="AP3258" s="20">
        <f t="shared" si="818"/>
        <v>0</v>
      </c>
      <c r="AQ3258" s="12">
        <f t="shared" si="819"/>
        <v>0</v>
      </c>
      <c r="AR3258" s="20">
        <f t="shared" si="820"/>
        <v>0</v>
      </c>
      <c r="AS3258" s="20">
        <f t="shared" si="821"/>
        <v>0</v>
      </c>
    </row>
    <row r="3259" spans="1:45">
      <c r="A3259"/>
      <c r="B3259"/>
      <c r="C3259"/>
      <c r="D3259"/>
      <c r="E3259"/>
      <c r="F3259"/>
      <c r="G3259"/>
      <c r="H3259"/>
      <c r="I3259"/>
      <c r="J3259"/>
      <c r="K3259"/>
      <c r="L3259"/>
      <c r="M3259" s="8" t="str">
        <f>IF(ISERROR( VLOOKUP(AD3259,'[1]采购入库货量(公司仓库)'!$A:$I,9,FALSE)),"", VLOOKUP(AD3259,'[1]采购入库货量(公司仓库)'!$A:$I,9,FALSE))</f>
        <v/>
      </c>
      <c r="N3259" s="8" t="str">
        <f>IF(ISERROR( VLOOKUP(AD3259,[1]批发上市日期!$A:$F,6,FALSE)),"",  VLOOKUP(AD3259,[1]批发上市日期!$A:$F,6,FALSE))</f>
        <v/>
      </c>
      <c r="O3259" s="48">
        <f>IF(ISERROR(VLOOKUP(E3259&amp;G3259,'[1]采购入库货量(公司仓库)'!$A:$I,7,FALSE)),0,VLOOKUP(E3259&amp;G3259,'[1]采购入库货量(公司仓库)'!$A:$I,7,FALSE))</f>
        <v>0</v>
      </c>
      <c r="P3259" s="12">
        <f t="shared" si="806"/>
        <v>0</v>
      </c>
      <c r="Q3259" s="14">
        <f>IF(ISERROR(VLOOKUP(E3259&amp;G3259,'[1]采购入库货量(公司仓库)'!$A:$I,8,FALSE)),0,VLOOKUP(E3259&amp;G3259,'[1]采购入库货量(公司仓库)'!$A:$I,8,FALSE))</f>
        <v>0</v>
      </c>
      <c r="R3259" s="12">
        <f t="shared" si="807"/>
        <v>0</v>
      </c>
      <c r="S3259">
        <f>SUMIF([1]库存总量!$H:$H,E3259&amp;G3259,[1]库存总量!$G:$G)</f>
        <v>0</v>
      </c>
      <c r="T3259" s="12">
        <f t="shared" si="808"/>
        <v>0</v>
      </c>
      <c r="U3259">
        <f>SUMIFS([1]库存总量!$G:$G,[1]库存总量!$H:$H,E3259&amp;G3259,[1]库存总量!$A:$A,"B")</f>
        <v>0</v>
      </c>
      <c r="V3259" s="12">
        <f t="shared" si="809"/>
        <v>0</v>
      </c>
      <c r="W3259">
        <f>SUMIFS([1]库存总量!$G:$G,[1]库存总量!$H:$H,E3259&amp;G3259,[1]库存总量!$A:$A,"K")</f>
        <v>0</v>
      </c>
      <c r="X3259" s="12">
        <f t="shared" si="810"/>
        <v>0</v>
      </c>
      <c r="Y3259">
        <f t="shared" si="811"/>
        <v>0</v>
      </c>
      <c r="Z3259" s="12">
        <f t="shared" si="812"/>
        <v>0</v>
      </c>
      <c r="AA3259">
        <f>(IF(ISERROR((IF(ISERROR(VLOOKUP(E3259&amp;G3259,'[1]采购入库货量(公司仓库)'!$A:$H,7,FALSE)),0,VLOOKUP(E3259&amp;G3259,'[1]采购入库货量(公司仓库)'!$A:$H,7,FALSE)))*L3259-(IF(ISERROR(VLOOKUP(E3259&amp;G3259,'[1]采购入库货量(公司仓库)'!$A:$H,8,FALSE)),0,VLOOKUP(E3259&amp;G3259,'[1]采购入库货量(公司仓库)'!$A:$H,8,FALSE)))),0,(IF(ISERROR(VLOOKUP(E3259&amp;G3259,'[1]采购入库货量(公司仓库)'!$A:$H,7,FALSE)),0,VLOOKUP(E3259&amp;G3259,'[1]采购入库货量(公司仓库)'!$A:$H,7,FALSE)))*L3259-(IF(ISERROR(VLOOKUP(E3259&amp;G3259,'[1]采购入库货量(公司仓库)'!$A:$H,8,FALSE)),0,VLOOKUP(E3259&amp;G3259,'[1]采购入库货量(公司仓库)'!$A:$H,8,FALSE)))))</f>
        <v>0</v>
      </c>
      <c r="AB3259">
        <f>SUMIF([1]销售数据!$B:$B,E3259&amp;G3259,[1]销售数据!$G:$G)</f>
        <v>0</v>
      </c>
      <c r="AC3259" s="12">
        <f t="shared" si="813"/>
        <v>0</v>
      </c>
      <c r="AD3259" t="str">
        <f t="shared" si="814"/>
        <v/>
      </c>
      <c r="AE3259">
        <f>SUMIF([1]销售数据!$B:$B,AD3259,[1]销售数据!$L:$L)</f>
        <v>0</v>
      </c>
      <c r="AF3259">
        <f>SUMIF([1]销售数据!$B:$B,AD3259,[1]销售数据!$K:$K)</f>
        <v>0</v>
      </c>
      <c r="AG3259">
        <f>SUMIF([1]销售数据!$B:$B,AD3259,[1]销售数据!$J:$J)</f>
        <v>0</v>
      </c>
      <c r="AH3259">
        <f>SUMIF([1]销售数据!$B:$B,AD3259,[1]销售数据!$I:$I)</f>
        <v>0</v>
      </c>
      <c r="AI3259">
        <f>SUMIF([1]销售数据!$B:$B,AD3259,[1]销售数据!$H:$H)</f>
        <v>0</v>
      </c>
      <c r="AJ3259" s="20">
        <f t="shared" si="815"/>
        <v>0</v>
      </c>
      <c r="AK3259">
        <f>SUMIF([1]发货店铺数!$B:$B,AD3259,[1]发货店铺数!$G:$G)</f>
        <v>0</v>
      </c>
      <c r="AL3259">
        <f>SUMIF([1]销售店铺数!$B:$B,AD3259,[1]销售店铺数!$G:$G)</f>
        <v>0</v>
      </c>
      <c r="AM3259">
        <f>SUMIF([1]销售店铺数!$B:$B,AD3259,[1]销售店铺数!$G:$G)</f>
        <v>0</v>
      </c>
      <c r="AN3259" s="20">
        <f t="shared" si="816"/>
        <v>0</v>
      </c>
      <c r="AO3259" s="20">
        <f t="shared" si="817"/>
        <v>0</v>
      </c>
      <c r="AP3259" s="20">
        <f t="shared" si="818"/>
        <v>0</v>
      </c>
      <c r="AQ3259" s="12">
        <f t="shared" si="819"/>
        <v>0</v>
      </c>
      <c r="AR3259" s="20">
        <f t="shared" si="820"/>
        <v>0</v>
      </c>
      <c r="AS3259" s="20">
        <f t="shared" si="821"/>
        <v>0</v>
      </c>
    </row>
    <row r="3260" spans="1:45">
      <c r="A3260"/>
      <c r="B3260"/>
      <c r="C3260"/>
      <c r="D3260"/>
      <c r="E3260"/>
      <c r="F3260"/>
      <c r="G3260"/>
      <c r="H3260"/>
      <c r="I3260"/>
      <c r="J3260"/>
      <c r="K3260"/>
      <c r="L3260"/>
      <c r="M3260" s="8" t="str">
        <f>IF(ISERROR( VLOOKUP(AD3260,'[1]采购入库货量(公司仓库)'!$A:$I,9,FALSE)),"", VLOOKUP(AD3260,'[1]采购入库货量(公司仓库)'!$A:$I,9,FALSE))</f>
        <v/>
      </c>
      <c r="N3260" s="8" t="str">
        <f>IF(ISERROR( VLOOKUP(AD3260,[1]批发上市日期!$A:$F,6,FALSE)),"",  VLOOKUP(AD3260,[1]批发上市日期!$A:$F,6,FALSE))</f>
        <v/>
      </c>
      <c r="O3260" s="48">
        <f>IF(ISERROR(VLOOKUP(E3260&amp;G3260,'[1]采购入库货量(公司仓库)'!$A:$I,7,FALSE)),0,VLOOKUP(E3260&amp;G3260,'[1]采购入库货量(公司仓库)'!$A:$I,7,FALSE))</f>
        <v>0</v>
      </c>
      <c r="P3260" s="12">
        <f t="shared" si="806"/>
        <v>0</v>
      </c>
      <c r="Q3260" s="14">
        <f>IF(ISERROR(VLOOKUP(E3260&amp;G3260,'[1]采购入库货量(公司仓库)'!$A:$I,8,FALSE)),0,VLOOKUP(E3260&amp;G3260,'[1]采购入库货量(公司仓库)'!$A:$I,8,FALSE))</f>
        <v>0</v>
      </c>
      <c r="R3260" s="12">
        <f t="shared" si="807"/>
        <v>0</v>
      </c>
      <c r="S3260">
        <f>SUMIF([1]库存总量!$H:$H,E3260&amp;G3260,[1]库存总量!$G:$G)</f>
        <v>0</v>
      </c>
      <c r="T3260" s="12">
        <f t="shared" si="808"/>
        <v>0</v>
      </c>
      <c r="U3260">
        <f>SUMIFS([1]库存总量!$G:$G,[1]库存总量!$H:$H,E3260&amp;G3260,[1]库存总量!$A:$A,"B")</f>
        <v>0</v>
      </c>
      <c r="V3260" s="12">
        <f t="shared" si="809"/>
        <v>0</v>
      </c>
      <c r="W3260">
        <f>SUMIFS([1]库存总量!$G:$G,[1]库存总量!$H:$H,E3260&amp;G3260,[1]库存总量!$A:$A,"K")</f>
        <v>0</v>
      </c>
      <c r="X3260" s="12">
        <f t="shared" si="810"/>
        <v>0</v>
      </c>
      <c r="Y3260">
        <f t="shared" si="811"/>
        <v>0</v>
      </c>
      <c r="Z3260" s="12">
        <f t="shared" si="812"/>
        <v>0</v>
      </c>
      <c r="AA3260">
        <f>(IF(ISERROR((IF(ISERROR(VLOOKUP(E3260&amp;G3260,'[1]采购入库货量(公司仓库)'!$A:$H,7,FALSE)),0,VLOOKUP(E3260&amp;G3260,'[1]采购入库货量(公司仓库)'!$A:$H,7,FALSE)))*L3260-(IF(ISERROR(VLOOKUP(E3260&amp;G3260,'[1]采购入库货量(公司仓库)'!$A:$H,8,FALSE)),0,VLOOKUP(E3260&amp;G3260,'[1]采购入库货量(公司仓库)'!$A:$H,8,FALSE)))),0,(IF(ISERROR(VLOOKUP(E3260&amp;G3260,'[1]采购入库货量(公司仓库)'!$A:$H,7,FALSE)),0,VLOOKUP(E3260&amp;G3260,'[1]采购入库货量(公司仓库)'!$A:$H,7,FALSE)))*L3260-(IF(ISERROR(VLOOKUP(E3260&amp;G3260,'[1]采购入库货量(公司仓库)'!$A:$H,8,FALSE)),0,VLOOKUP(E3260&amp;G3260,'[1]采购入库货量(公司仓库)'!$A:$H,8,FALSE)))))</f>
        <v>0</v>
      </c>
      <c r="AB3260">
        <f>SUMIF([1]销售数据!$B:$B,E3260&amp;G3260,[1]销售数据!$G:$G)</f>
        <v>0</v>
      </c>
      <c r="AC3260" s="12">
        <f t="shared" si="813"/>
        <v>0</v>
      </c>
      <c r="AD3260" t="str">
        <f t="shared" si="814"/>
        <v/>
      </c>
      <c r="AE3260">
        <f>SUMIF([1]销售数据!$B:$B,AD3260,[1]销售数据!$L:$L)</f>
        <v>0</v>
      </c>
      <c r="AF3260">
        <f>SUMIF([1]销售数据!$B:$B,AD3260,[1]销售数据!$K:$K)</f>
        <v>0</v>
      </c>
      <c r="AG3260">
        <f>SUMIF([1]销售数据!$B:$B,AD3260,[1]销售数据!$J:$J)</f>
        <v>0</v>
      </c>
      <c r="AH3260">
        <f>SUMIF([1]销售数据!$B:$B,AD3260,[1]销售数据!$I:$I)</f>
        <v>0</v>
      </c>
      <c r="AI3260">
        <f>SUMIF([1]销售数据!$B:$B,AD3260,[1]销售数据!$H:$H)</f>
        <v>0</v>
      </c>
      <c r="AJ3260" s="20">
        <f t="shared" si="815"/>
        <v>0</v>
      </c>
      <c r="AK3260">
        <f>SUMIF([1]发货店铺数!$B:$B,AD3260,[1]发货店铺数!$G:$G)</f>
        <v>0</v>
      </c>
      <c r="AL3260">
        <f>SUMIF([1]销售店铺数!$B:$B,AD3260,[1]销售店铺数!$G:$G)</f>
        <v>0</v>
      </c>
      <c r="AM3260">
        <f>SUMIF([1]销售店铺数!$B:$B,AD3260,[1]销售店铺数!$G:$G)</f>
        <v>0</v>
      </c>
      <c r="AN3260" s="20">
        <f t="shared" si="816"/>
        <v>0</v>
      </c>
      <c r="AO3260" s="20">
        <f t="shared" si="817"/>
        <v>0</v>
      </c>
      <c r="AP3260" s="20">
        <f t="shared" si="818"/>
        <v>0</v>
      </c>
      <c r="AQ3260" s="12">
        <f t="shared" si="819"/>
        <v>0</v>
      </c>
      <c r="AR3260" s="20">
        <f t="shared" si="820"/>
        <v>0</v>
      </c>
      <c r="AS3260" s="20">
        <f t="shared" si="821"/>
        <v>0</v>
      </c>
    </row>
    <row r="3261" spans="1:45">
      <c r="A3261"/>
      <c r="B3261"/>
      <c r="C3261"/>
      <c r="D3261"/>
      <c r="E3261"/>
      <c r="F3261"/>
      <c r="G3261"/>
      <c r="H3261"/>
      <c r="I3261"/>
      <c r="J3261"/>
      <c r="K3261"/>
      <c r="L3261"/>
      <c r="M3261" s="8" t="str">
        <f>IF(ISERROR( VLOOKUP(AD3261,'[1]采购入库货量(公司仓库)'!$A:$I,9,FALSE)),"", VLOOKUP(AD3261,'[1]采购入库货量(公司仓库)'!$A:$I,9,FALSE))</f>
        <v/>
      </c>
      <c r="N3261" s="8" t="str">
        <f>IF(ISERROR( VLOOKUP(AD3261,[1]批发上市日期!$A:$F,6,FALSE)),"",  VLOOKUP(AD3261,[1]批发上市日期!$A:$F,6,FALSE))</f>
        <v/>
      </c>
      <c r="O3261" s="48">
        <f>IF(ISERROR(VLOOKUP(E3261&amp;G3261,'[1]采购入库货量(公司仓库)'!$A:$I,7,FALSE)),0,VLOOKUP(E3261&amp;G3261,'[1]采购入库货量(公司仓库)'!$A:$I,7,FALSE))</f>
        <v>0</v>
      </c>
      <c r="P3261" s="12">
        <f t="shared" si="806"/>
        <v>0</v>
      </c>
      <c r="Q3261" s="14">
        <f>IF(ISERROR(VLOOKUP(E3261&amp;G3261,'[1]采购入库货量(公司仓库)'!$A:$I,8,FALSE)),0,VLOOKUP(E3261&amp;G3261,'[1]采购入库货量(公司仓库)'!$A:$I,8,FALSE))</f>
        <v>0</v>
      </c>
      <c r="R3261" s="12">
        <f t="shared" si="807"/>
        <v>0</v>
      </c>
      <c r="S3261">
        <f>SUMIF([1]库存总量!$H:$H,E3261&amp;G3261,[1]库存总量!$G:$G)</f>
        <v>0</v>
      </c>
      <c r="T3261" s="12">
        <f t="shared" si="808"/>
        <v>0</v>
      </c>
      <c r="U3261">
        <f>SUMIFS([1]库存总量!$G:$G,[1]库存总量!$H:$H,E3261&amp;G3261,[1]库存总量!$A:$A,"B")</f>
        <v>0</v>
      </c>
      <c r="V3261" s="12">
        <f t="shared" si="809"/>
        <v>0</v>
      </c>
      <c r="W3261">
        <f>SUMIFS([1]库存总量!$G:$G,[1]库存总量!$H:$H,E3261&amp;G3261,[1]库存总量!$A:$A,"K")</f>
        <v>0</v>
      </c>
      <c r="X3261" s="12">
        <f t="shared" si="810"/>
        <v>0</v>
      </c>
      <c r="Y3261">
        <f t="shared" si="811"/>
        <v>0</v>
      </c>
      <c r="Z3261" s="12">
        <f t="shared" si="812"/>
        <v>0</v>
      </c>
      <c r="AA3261">
        <f>(IF(ISERROR((IF(ISERROR(VLOOKUP(E3261&amp;G3261,'[1]采购入库货量(公司仓库)'!$A:$H,7,FALSE)),0,VLOOKUP(E3261&amp;G3261,'[1]采购入库货量(公司仓库)'!$A:$H,7,FALSE)))*L3261-(IF(ISERROR(VLOOKUP(E3261&amp;G3261,'[1]采购入库货量(公司仓库)'!$A:$H,8,FALSE)),0,VLOOKUP(E3261&amp;G3261,'[1]采购入库货量(公司仓库)'!$A:$H,8,FALSE)))),0,(IF(ISERROR(VLOOKUP(E3261&amp;G3261,'[1]采购入库货量(公司仓库)'!$A:$H,7,FALSE)),0,VLOOKUP(E3261&amp;G3261,'[1]采购入库货量(公司仓库)'!$A:$H,7,FALSE)))*L3261-(IF(ISERROR(VLOOKUP(E3261&amp;G3261,'[1]采购入库货量(公司仓库)'!$A:$H,8,FALSE)),0,VLOOKUP(E3261&amp;G3261,'[1]采购入库货量(公司仓库)'!$A:$H,8,FALSE)))))</f>
        <v>0</v>
      </c>
      <c r="AB3261">
        <f>SUMIF([1]销售数据!$B:$B,E3261&amp;G3261,[1]销售数据!$G:$G)</f>
        <v>0</v>
      </c>
      <c r="AC3261" s="12">
        <f t="shared" si="813"/>
        <v>0</v>
      </c>
      <c r="AD3261" t="str">
        <f t="shared" si="814"/>
        <v/>
      </c>
      <c r="AE3261">
        <f>SUMIF([1]销售数据!$B:$B,AD3261,[1]销售数据!$L:$L)</f>
        <v>0</v>
      </c>
      <c r="AF3261">
        <f>SUMIF([1]销售数据!$B:$B,AD3261,[1]销售数据!$K:$K)</f>
        <v>0</v>
      </c>
      <c r="AG3261">
        <f>SUMIF([1]销售数据!$B:$B,AD3261,[1]销售数据!$J:$J)</f>
        <v>0</v>
      </c>
      <c r="AH3261">
        <f>SUMIF([1]销售数据!$B:$B,AD3261,[1]销售数据!$I:$I)</f>
        <v>0</v>
      </c>
      <c r="AI3261">
        <f>SUMIF([1]销售数据!$B:$B,AD3261,[1]销售数据!$H:$H)</f>
        <v>0</v>
      </c>
      <c r="AJ3261" s="20">
        <f t="shared" si="815"/>
        <v>0</v>
      </c>
      <c r="AK3261">
        <f>SUMIF([1]发货店铺数!$B:$B,AD3261,[1]发货店铺数!$G:$G)</f>
        <v>0</v>
      </c>
      <c r="AL3261">
        <f>SUMIF([1]销售店铺数!$B:$B,AD3261,[1]销售店铺数!$G:$G)</f>
        <v>0</v>
      </c>
      <c r="AM3261">
        <f>SUMIF([1]销售店铺数!$B:$B,AD3261,[1]销售店铺数!$G:$G)</f>
        <v>0</v>
      </c>
      <c r="AN3261" s="20">
        <f t="shared" si="816"/>
        <v>0</v>
      </c>
      <c r="AO3261" s="20">
        <f t="shared" si="817"/>
        <v>0</v>
      </c>
      <c r="AP3261" s="20">
        <f t="shared" si="818"/>
        <v>0</v>
      </c>
      <c r="AQ3261" s="12">
        <f t="shared" si="819"/>
        <v>0</v>
      </c>
      <c r="AR3261" s="20">
        <f t="shared" si="820"/>
        <v>0</v>
      </c>
      <c r="AS3261" s="20">
        <f t="shared" si="821"/>
        <v>0</v>
      </c>
    </row>
    <row r="3262" spans="1:45">
      <c r="A3262"/>
      <c r="B3262"/>
      <c r="C3262"/>
      <c r="D3262"/>
      <c r="E3262"/>
      <c r="F3262"/>
      <c r="G3262"/>
      <c r="H3262"/>
      <c r="I3262"/>
      <c r="J3262"/>
      <c r="K3262"/>
      <c r="L3262"/>
      <c r="M3262" s="8" t="str">
        <f>IF(ISERROR( VLOOKUP(AD3262,'[1]采购入库货量(公司仓库)'!$A:$I,9,FALSE)),"", VLOOKUP(AD3262,'[1]采购入库货量(公司仓库)'!$A:$I,9,FALSE))</f>
        <v/>
      </c>
      <c r="N3262" s="8" t="str">
        <f>IF(ISERROR( VLOOKUP(AD3262,[1]批发上市日期!$A:$F,6,FALSE)),"",  VLOOKUP(AD3262,[1]批发上市日期!$A:$F,6,FALSE))</f>
        <v/>
      </c>
      <c r="O3262" s="48">
        <f>IF(ISERROR(VLOOKUP(E3262&amp;G3262,'[1]采购入库货量(公司仓库)'!$A:$I,7,FALSE)),0,VLOOKUP(E3262&amp;G3262,'[1]采购入库货量(公司仓库)'!$A:$I,7,FALSE))</f>
        <v>0</v>
      </c>
      <c r="P3262" s="12">
        <f t="shared" si="806"/>
        <v>0</v>
      </c>
      <c r="Q3262" s="14">
        <f>IF(ISERROR(VLOOKUP(E3262&amp;G3262,'[1]采购入库货量(公司仓库)'!$A:$I,8,FALSE)),0,VLOOKUP(E3262&amp;G3262,'[1]采购入库货量(公司仓库)'!$A:$I,8,FALSE))</f>
        <v>0</v>
      </c>
      <c r="R3262" s="12">
        <f t="shared" si="807"/>
        <v>0</v>
      </c>
      <c r="S3262">
        <f>SUMIF([1]库存总量!$H:$H,E3262&amp;G3262,[1]库存总量!$G:$G)</f>
        <v>0</v>
      </c>
      <c r="T3262" s="12">
        <f t="shared" si="808"/>
        <v>0</v>
      </c>
      <c r="U3262">
        <f>SUMIFS([1]库存总量!$G:$G,[1]库存总量!$H:$H,E3262&amp;G3262,[1]库存总量!$A:$A,"B")</f>
        <v>0</v>
      </c>
      <c r="V3262" s="12">
        <f t="shared" si="809"/>
        <v>0</v>
      </c>
      <c r="W3262">
        <f>SUMIFS([1]库存总量!$G:$G,[1]库存总量!$H:$H,E3262&amp;G3262,[1]库存总量!$A:$A,"K")</f>
        <v>0</v>
      </c>
      <c r="X3262" s="12">
        <f t="shared" si="810"/>
        <v>0</v>
      </c>
      <c r="Y3262">
        <f t="shared" si="811"/>
        <v>0</v>
      </c>
      <c r="Z3262" s="12">
        <f t="shared" si="812"/>
        <v>0</v>
      </c>
      <c r="AA3262">
        <f>(IF(ISERROR((IF(ISERROR(VLOOKUP(E3262&amp;G3262,'[1]采购入库货量(公司仓库)'!$A:$H,7,FALSE)),0,VLOOKUP(E3262&amp;G3262,'[1]采购入库货量(公司仓库)'!$A:$H,7,FALSE)))*L3262-(IF(ISERROR(VLOOKUP(E3262&amp;G3262,'[1]采购入库货量(公司仓库)'!$A:$H,8,FALSE)),0,VLOOKUP(E3262&amp;G3262,'[1]采购入库货量(公司仓库)'!$A:$H,8,FALSE)))),0,(IF(ISERROR(VLOOKUP(E3262&amp;G3262,'[1]采购入库货量(公司仓库)'!$A:$H,7,FALSE)),0,VLOOKUP(E3262&amp;G3262,'[1]采购入库货量(公司仓库)'!$A:$H,7,FALSE)))*L3262-(IF(ISERROR(VLOOKUP(E3262&amp;G3262,'[1]采购入库货量(公司仓库)'!$A:$H,8,FALSE)),0,VLOOKUP(E3262&amp;G3262,'[1]采购入库货量(公司仓库)'!$A:$H,8,FALSE)))))</f>
        <v>0</v>
      </c>
      <c r="AB3262">
        <f>SUMIF([1]销售数据!$B:$B,E3262&amp;G3262,[1]销售数据!$G:$G)</f>
        <v>0</v>
      </c>
      <c r="AC3262" s="12">
        <f t="shared" si="813"/>
        <v>0</v>
      </c>
      <c r="AD3262" t="str">
        <f t="shared" si="814"/>
        <v/>
      </c>
      <c r="AE3262">
        <f>SUMIF([1]销售数据!$B:$B,AD3262,[1]销售数据!$L:$L)</f>
        <v>0</v>
      </c>
      <c r="AF3262">
        <f>SUMIF([1]销售数据!$B:$B,AD3262,[1]销售数据!$K:$K)</f>
        <v>0</v>
      </c>
      <c r="AG3262">
        <f>SUMIF([1]销售数据!$B:$B,AD3262,[1]销售数据!$J:$J)</f>
        <v>0</v>
      </c>
      <c r="AH3262">
        <f>SUMIF([1]销售数据!$B:$B,AD3262,[1]销售数据!$I:$I)</f>
        <v>0</v>
      </c>
      <c r="AI3262">
        <f>SUMIF([1]销售数据!$B:$B,AD3262,[1]销售数据!$H:$H)</f>
        <v>0</v>
      </c>
      <c r="AJ3262" s="20">
        <f t="shared" si="815"/>
        <v>0</v>
      </c>
      <c r="AK3262">
        <f>SUMIF([1]发货店铺数!$B:$B,AD3262,[1]发货店铺数!$G:$G)</f>
        <v>0</v>
      </c>
      <c r="AL3262">
        <f>SUMIF([1]销售店铺数!$B:$B,AD3262,[1]销售店铺数!$G:$G)</f>
        <v>0</v>
      </c>
      <c r="AM3262">
        <f>SUMIF([1]销售店铺数!$B:$B,AD3262,[1]销售店铺数!$G:$G)</f>
        <v>0</v>
      </c>
      <c r="AN3262" s="20">
        <f t="shared" si="816"/>
        <v>0</v>
      </c>
      <c r="AO3262" s="20">
        <f t="shared" si="817"/>
        <v>0</v>
      </c>
      <c r="AP3262" s="20">
        <f t="shared" si="818"/>
        <v>0</v>
      </c>
      <c r="AQ3262" s="12">
        <f t="shared" si="819"/>
        <v>0</v>
      </c>
      <c r="AR3262" s="20">
        <f t="shared" si="820"/>
        <v>0</v>
      </c>
      <c r="AS3262" s="20">
        <f t="shared" si="821"/>
        <v>0</v>
      </c>
    </row>
    <row r="3263" spans="1:45">
      <c r="A3263"/>
      <c r="B3263"/>
      <c r="C3263"/>
      <c r="D3263"/>
      <c r="E3263"/>
      <c r="F3263"/>
      <c r="G3263"/>
      <c r="H3263"/>
      <c r="I3263"/>
      <c r="J3263"/>
      <c r="K3263"/>
      <c r="L3263"/>
      <c r="M3263" s="8" t="str">
        <f>IF(ISERROR( VLOOKUP(AD3263,'[1]采购入库货量(公司仓库)'!$A:$I,9,FALSE)),"", VLOOKUP(AD3263,'[1]采购入库货量(公司仓库)'!$A:$I,9,FALSE))</f>
        <v/>
      </c>
      <c r="N3263" s="8" t="str">
        <f>IF(ISERROR( VLOOKUP(AD3263,[1]批发上市日期!$A:$F,6,FALSE)),"",  VLOOKUP(AD3263,[1]批发上市日期!$A:$F,6,FALSE))</f>
        <v/>
      </c>
      <c r="O3263" s="48">
        <f>IF(ISERROR(VLOOKUP(E3263&amp;G3263,'[1]采购入库货量(公司仓库)'!$A:$I,7,FALSE)),0,VLOOKUP(E3263&amp;G3263,'[1]采购入库货量(公司仓库)'!$A:$I,7,FALSE))</f>
        <v>0</v>
      </c>
      <c r="P3263" s="12">
        <f t="shared" si="806"/>
        <v>0</v>
      </c>
      <c r="Q3263" s="14">
        <f>IF(ISERROR(VLOOKUP(E3263&amp;G3263,'[1]采购入库货量(公司仓库)'!$A:$I,8,FALSE)),0,VLOOKUP(E3263&amp;G3263,'[1]采购入库货量(公司仓库)'!$A:$I,8,FALSE))</f>
        <v>0</v>
      </c>
      <c r="R3263" s="12">
        <f t="shared" si="807"/>
        <v>0</v>
      </c>
      <c r="S3263">
        <f>SUMIF([1]库存总量!$H:$H,E3263&amp;G3263,[1]库存总量!$G:$G)</f>
        <v>0</v>
      </c>
      <c r="T3263" s="12">
        <f t="shared" si="808"/>
        <v>0</v>
      </c>
      <c r="U3263">
        <f>SUMIFS([1]库存总量!$G:$G,[1]库存总量!$H:$H,E3263&amp;G3263,[1]库存总量!$A:$A,"B")</f>
        <v>0</v>
      </c>
      <c r="V3263" s="12">
        <f t="shared" si="809"/>
        <v>0</v>
      </c>
      <c r="W3263">
        <f>SUMIFS([1]库存总量!$G:$G,[1]库存总量!$H:$H,E3263&amp;G3263,[1]库存总量!$A:$A,"K")</f>
        <v>0</v>
      </c>
      <c r="X3263" s="12">
        <f t="shared" si="810"/>
        <v>0</v>
      </c>
      <c r="Y3263">
        <f t="shared" si="811"/>
        <v>0</v>
      </c>
      <c r="Z3263" s="12">
        <f t="shared" si="812"/>
        <v>0</v>
      </c>
      <c r="AA3263">
        <f>(IF(ISERROR((IF(ISERROR(VLOOKUP(E3263&amp;G3263,'[1]采购入库货量(公司仓库)'!$A:$H,7,FALSE)),0,VLOOKUP(E3263&amp;G3263,'[1]采购入库货量(公司仓库)'!$A:$H,7,FALSE)))*L3263-(IF(ISERROR(VLOOKUP(E3263&amp;G3263,'[1]采购入库货量(公司仓库)'!$A:$H,8,FALSE)),0,VLOOKUP(E3263&amp;G3263,'[1]采购入库货量(公司仓库)'!$A:$H,8,FALSE)))),0,(IF(ISERROR(VLOOKUP(E3263&amp;G3263,'[1]采购入库货量(公司仓库)'!$A:$H,7,FALSE)),0,VLOOKUP(E3263&amp;G3263,'[1]采购入库货量(公司仓库)'!$A:$H,7,FALSE)))*L3263-(IF(ISERROR(VLOOKUP(E3263&amp;G3263,'[1]采购入库货量(公司仓库)'!$A:$H,8,FALSE)),0,VLOOKUP(E3263&amp;G3263,'[1]采购入库货量(公司仓库)'!$A:$H,8,FALSE)))))</f>
        <v>0</v>
      </c>
      <c r="AB3263">
        <f>SUMIF([1]销售数据!$B:$B,E3263&amp;G3263,[1]销售数据!$G:$G)</f>
        <v>0</v>
      </c>
      <c r="AC3263" s="12">
        <f t="shared" si="813"/>
        <v>0</v>
      </c>
      <c r="AD3263" t="str">
        <f t="shared" si="814"/>
        <v/>
      </c>
      <c r="AE3263">
        <f>SUMIF([1]销售数据!$B:$B,AD3263,[1]销售数据!$L:$L)</f>
        <v>0</v>
      </c>
      <c r="AF3263">
        <f>SUMIF([1]销售数据!$B:$B,AD3263,[1]销售数据!$K:$K)</f>
        <v>0</v>
      </c>
      <c r="AG3263">
        <f>SUMIF([1]销售数据!$B:$B,AD3263,[1]销售数据!$J:$J)</f>
        <v>0</v>
      </c>
      <c r="AH3263">
        <f>SUMIF([1]销售数据!$B:$B,AD3263,[1]销售数据!$I:$I)</f>
        <v>0</v>
      </c>
      <c r="AI3263">
        <f>SUMIF([1]销售数据!$B:$B,AD3263,[1]销售数据!$H:$H)</f>
        <v>0</v>
      </c>
      <c r="AJ3263" s="20">
        <f t="shared" si="815"/>
        <v>0</v>
      </c>
      <c r="AK3263">
        <f>SUMIF([1]发货店铺数!$B:$B,AD3263,[1]发货店铺数!$G:$G)</f>
        <v>0</v>
      </c>
      <c r="AL3263">
        <f>SUMIF([1]销售店铺数!$B:$B,AD3263,[1]销售店铺数!$G:$G)</f>
        <v>0</v>
      </c>
      <c r="AM3263">
        <f>SUMIF([1]销售店铺数!$B:$B,AD3263,[1]销售店铺数!$G:$G)</f>
        <v>0</v>
      </c>
      <c r="AN3263" s="20">
        <f t="shared" si="816"/>
        <v>0</v>
      </c>
      <c r="AO3263" s="20">
        <f t="shared" si="817"/>
        <v>0</v>
      </c>
      <c r="AP3263" s="20">
        <f t="shared" si="818"/>
        <v>0</v>
      </c>
      <c r="AQ3263" s="12">
        <f t="shared" si="819"/>
        <v>0</v>
      </c>
      <c r="AR3263" s="20">
        <f t="shared" si="820"/>
        <v>0</v>
      </c>
      <c r="AS3263" s="20">
        <f t="shared" si="821"/>
        <v>0</v>
      </c>
    </row>
    <row r="3264" spans="1:45">
      <c r="A3264"/>
      <c r="B3264"/>
      <c r="C3264"/>
      <c r="D3264"/>
      <c r="E3264"/>
      <c r="F3264"/>
      <c r="G3264"/>
      <c r="H3264"/>
      <c r="I3264"/>
      <c r="J3264"/>
      <c r="K3264"/>
      <c r="L3264"/>
      <c r="M3264" s="8" t="str">
        <f>IF(ISERROR( VLOOKUP(AD3264,'[1]采购入库货量(公司仓库)'!$A:$I,9,FALSE)),"", VLOOKUP(AD3264,'[1]采购入库货量(公司仓库)'!$A:$I,9,FALSE))</f>
        <v/>
      </c>
      <c r="N3264" s="8" t="str">
        <f>IF(ISERROR( VLOOKUP(AD3264,[1]批发上市日期!$A:$F,6,FALSE)),"",  VLOOKUP(AD3264,[1]批发上市日期!$A:$F,6,FALSE))</f>
        <v/>
      </c>
      <c r="O3264" s="48">
        <f>IF(ISERROR(VLOOKUP(E3264&amp;G3264,'[1]采购入库货量(公司仓库)'!$A:$I,7,FALSE)),0,VLOOKUP(E3264&amp;G3264,'[1]采购入库货量(公司仓库)'!$A:$I,7,FALSE))</f>
        <v>0</v>
      </c>
      <c r="P3264" s="12">
        <f t="shared" si="806"/>
        <v>0</v>
      </c>
      <c r="Q3264" s="14">
        <f>IF(ISERROR(VLOOKUP(E3264&amp;G3264,'[1]采购入库货量(公司仓库)'!$A:$I,8,FALSE)),0,VLOOKUP(E3264&amp;G3264,'[1]采购入库货量(公司仓库)'!$A:$I,8,FALSE))</f>
        <v>0</v>
      </c>
      <c r="R3264" s="12">
        <f t="shared" si="807"/>
        <v>0</v>
      </c>
      <c r="S3264">
        <f>SUMIF([1]库存总量!$H:$H,E3264&amp;G3264,[1]库存总量!$G:$G)</f>
        <v>0</v>
      </c>
      <c r="T3264" s="12">
        <f t="shared" si="808"/>
        <v>0</v>
      </c>
      <c r="U3264">
        <f>SUMIFS([1]库存总量!$G:$G,[1]库存总量!$H:$H,E3264&amp;G3264,[1]库存总量!$A:$A,"B")</f>
        <v>0</v>
      </c>
      <c r="V3264" s="12">
        <f t="shared" si="809"/>
        <v>0</v>
      </c>
      <c r="W3264">
        <f>SUMIFS([1]库存总量!$G:$G,[1]库存总量!$H:$H,E3264&amp;G3264,[1]库存总量!$A:$A,"K")</f>
        <v>0</v>
      </c>
      <c r="X3264" s="12">
        <f t="shared" si="810"/>
        <v>0</v>
      </c>
      <c r="Y3264">
        <f t="shared" si="811"/>
        <v>0</v>
      </c>
      <c r="Z3264" s="12">
        <f t="shared" si="812"/>
        <v>0</v>
      </c>
      <c r="AA3264">
        <f>(IF(ISERROR((IF(ISERROR(VLOOKUP(E3264&amp;G3264,'[1]采购入库货量(公司仓库)'!$A:$H,7,FALSE)),0,VLOOKUP(E3264&amp;G3264,'[1]采购入库货量(公司仓库)'!$A:$H,7,FALSE)))*L3264-(IF(ISERROR(VLOOKUP(E3264&amp;G3264,'[1]采购入库货量(公司仓库)'!$A:$H,8,FALSE)),0,VLOOKUP(E3264&amp;G3264,'[1]采购入库货量(公司仓库)'!$A:$H,8,FALSE)))),0,(IF(ISERROR(VLOOKUP(E3264&amp;G3264,'[1]采购入库货量(公司仓库)'!$A:$H,7,FALSE)),0,VLOOKUP(E3264&amp;G3264,'[1]采购入库货量(公司仓库)'!$A:$H,7,FALSE)))*L3264-(IF(ISERROR(VLOOKUP(E3264&amp;G3264,'[1]采购入库货量(公司仓库)'!$A:$H,8,FALSE)),0,VLOOKUP(E3264&amp;G3264,'[1]采购入库货量(公司仓库)'!$A:$H,8,FALSE)))))</f>
        <v>0</v>
      </c>
      <c r="AB3264">
        <f>SUMIF([1]销售数据!$B:$B,E3264&amp;G3264,[1]销售数据!$G:$G)</f>
        <v>0</v>
      </c>
      <c r="AC3264" s="12">
        <f t="shared" si="813"/>
        <v>0</v>
      </c>
      <c r="AD3264" t="str">
        <f t="shared" si="814"/>
        <v/>
      </c>
      <c r="AE3264">
        <f>SUMIF([1]销售数据!$B:$B,AD3264,[1]销售数据!$L:$L)</f>
        <v>0</v>
      </c>
      <c r="AF3264">
        <f>SUMIF([1]销售数据!$B:$B,AD3264,[1]销售数据!$K:$K)</f>
        <v>0</v>
      </c>
      <c r="AG3264">
        <f>SUMIF([1]销售数据!$B:$B,AD3264,[1]销售数据!$J:$J)</f>
        <v>0</v>
      </c>
      <c r="AH3264">
        <f>SUMIF([1]销售数据!$B:$B,AD3264,[1]销售数据!$I:$I)</f>
        <v>0</v>
      </c>
      <c r="AI3264">
        <f>SUMIF([1]销售数据!$B:$B,AD3264,[1]销售数据!$H:$H)</f>
        <v>0</v>
      </c>
      <c r="AJ3264" s="20">
        <f t="shared" si="815"/>
        <v>0</v>
      </c>
      <c r="AK3264">
        <f>SUMIF([1]发货店铺数!$B:$B,AD3264,[1]发货店铺数!$G:$G)</f>
        <v>0</v>
      </c>
      <c r="AL3264">
        <f>SUMIF([1]销售店铺数!$B:$B,AD3264,[1]销售店铺数!$G:$G)</f>
        <v>0</v>
      </c>
      <c r="AM3264">
        <f>SUMIF([1]销售店铺数!$B:$B,AD3264,[1]销售店铺数!$G:$G)</f>
        <v>0</v>
      </c>
      <c r="AN3264" s="20">
        <f t="shared" si="816"/>
        <v>0</v>
      </c>
      <c r="AO3264" s="20">
        <f t="shared" si="817"/>
        <v>0</v>
      </c>
      <c r="AP3264" s="20">
        <f t="shared" si="818"/>
        <v>0</v>
      </c>
      <c r="AQ3264" s="12">
        <f t="shared" si="819"/>
        <v>0</v>
      </c>
      <c r="AR3264" s="20">
        <f t="shared" si="820"/>
        <v>0</v>
      </c>
      <c r="AS3264" s="20">
        <f t="shared" si="821"/>
        <v>0</v>
      </c>
    </row>
    <row r="3265" spans="1:45">
      <c r="A3265"/>
      <c r="B3265"/>
      <c r="C3265"/>
      <c r="D3265"/>
      <c r="E3265"/>
      <c r="F3265"/>
      <c r="G3265"/>
      <c r="H3265"/>
      <c r="I3265"/>
      <c r="J3265"/>
      <c r="K3265"/>
      <c r="L3265"/>
      <c r="M3265" s="8" t="str">
        <f>IF(ISERROR( VLOOKUP(AD3265,'[1]采购入库货量(公司仓库)'!$A:$I,9,FALSE)),"", VLOOKUP(AD3265,'[1]采购入库货量(公司仓库)'!$A:$I,9,FALSE))</f>
        <v/>
      </c>
      <c r="N3265" s="8" t="str">
        <f>IF(ISERROR( VLOOKUP(AD3265,[1]批发上市日期!$A:$F,6,FALSE)),"",  VLOOKUP(AD3265,[1]批发上市日期!$A:$F,6,FALSE))</f>
        <v/>
      </c>
      <c r="O3265" s="48">
        <f>IF(ISERROR(VLOOKUP(E3265&amp;G3265,'[1]采购入库货量(公司仓库)'!$A:$I,7,FALSE)),0,VLOOKUP(E3265&amp;G3265,'[1]采购入库货量(公司仓库)'!$A:$I,7,FALSE))</f>
        <v>0</v>
      </c>
      <c r="P3265" s="12">
        <f t="shared" si="806"/>
        <v>0</v>
      </c>
      <c r="Q3265" s="14">
        <f>IF(ISERROR(VLOOKUP(E3265&amp;G3265,'[1]采购入库货量(公司仓库)'!$A:$I,8,FALSE)),0,VLOOKUP(E3265&amp;G3265,'[1]采购入库货量(公司仓库)'!$A:$I,8,FALSE))</f>
        <v>0</v>
      </c>
      <c r="R3265" s="12">
        <f t="shared" si="807"/>
        <v>0</v>
      </c>
      <c r="S3265">
        <f>SUMIF([1]库存总量!$H:$H,E3265&amp;G3265,[1]库存总量!$G:$G)</f>
        <v>0</v>
      </c>
      <c r="T3265" s="12">
        <f t="shared" si="808"/>
        <v>0</v>
      </c>
      <c r="U3265">
        <f>SUMIFS([1]库存总量!$G:$G,[1]库存总量!$H:$H,E3265&amp;G3265,[1]库存总量!$A:$A,"B")</f>
        <v>0</v>
      </c>
      <c r="V3265" s="12">
        <f t="shared" si="809"/>
        <v>0</v>
      </c>
      <c r="W3265">
        <f>SUMIFS([1]库存总量!$G:$G,[1]库存总量!$H:$H,E3265&amp;G3265,[1]库存总量!$A:$A,"K")</f>
        <v>0</v>
      </c>
      <c r="X3265" s="12">
        <f t="shared" si="810"/>
        <v>0</v>
      </c>
      <c r="Y3265">
        <f t="shared" si="811"/>
        <v>0</v>
      </c>
      <c r="Z3265" s="12">
        <f t="shared" si="812"/>
        <v>0</v>
      </c>
      <c r="AA3265">
        <f>(IF(ISERROR((IF(ISERROR(VLOOKUP(E3265&amp;G3265,'[1]采购入库货量(公司仓库)'!$A:$H,7,FALSE)),0,VLOOKUP(E3265&amp;G3265,'[1]采购入库货量(公司仓库)'!$A:$H,7,FALSE)))*L3265-(IF(ISERROR(VLOOKUP(E3265&amp;G3265,'[1]采购入库货量(公司仓库)'!$A:$H,8,FALSE)),0,VLOOKUP(E3265&amp;G3265,'[1]采购入库货量(公司仓库)'!$A:$H,8,FALSE)))),0,(IF(ISERROR(VLOOKUP(E3265&amp;G3265,'[1]采购入库货量(公司仓库)'!$A:$H,7,FALSE)),0,VLOOKUP(E3265&amp;G3265,'[1]采购入库货量(公司仓库)'!$A:$H,7,FALSE)))*L3265-(IF(ISERROR(VLOOKUP(E3265&amp;G3265,'[1]采购入库货量(公司仓库)'!$A:$H,8,FALSE)),0,VLOOKUP(E3265&amp;G3265,'[1]采购入库货量(公司仓库)'!$A:$H,8,FALSE)))))</f>
        <v>0</v>
      </c>
      <c r="AB3265">
        <f>SUMIF([1]销售数据!$B:$B,E3265&amp;G3265,[1]销售数据!$G:$G)</f>
        <v>0</v>
      </c>
      <c r="AC3265" s="12">
        <f t="shared" si="813"/>
        <v>0</v>
      </c>
      <c r="AD3265" t="str">
        <f t="shared" si="814"/>
        <v/>
      </c>
      <c r="AE3265">
        <f>SUMIF([1]销售数据!$B:$B,AD3265,[1]销售数据!$L:$L)</f>
        <v>0</v>
      </c>
      <c r="AF3265">
        <f>SUMIF([1]销售数据!$B:$B,AD3265,[1]销售数据!$K:$K)</f>
        <v>0</v>
      </c>
      <c r="AG3265">
        <f>SUMIF([1]销售数据!$B:$B,AD3265,[1]销售数据!$J:$J)</f>
        <v>0</v>
      </c>
      <c r="AH3265">
        <f>SUMIF([1]销售数据!$B:$B,AD3265,[1]销售数据!$I:$I)</f>
        <v>0</v>
      </c>
      <c r="AI3265">
        <f>SUMIF([1]销售数据!$B:$B,AD3265,[1]销售数据!$H:$H)</f>
        <v>0</v>
      </c>
      <c r="AJ3265" s="20">
        <f t="shared" si="815"/>
        <v>0</v>
      </c>
      <c r="AK3265">
        <f>SUMIF([1]发货店铺数!$B:$B,AD3265,[1]发货店铺数!$G:$G)</f>
        <v>0</v>
      </c>
      <c r="AL3265">
        <f>SUMIF([1]销售店铺数!$B:$B,AD3265,[1]销售店铺数!$G:$G)</f>
        <v>0</v>
      </c>
      <c r="AM3265">
        <f>SUMIF([1]销售店铺数!$B:$B,AD3265,[1]销售店铺数!$G:$G)</f>
        <v>0</v>
      </c>
      <c r="AN3265" s="20">
        <f t="shared" si="816"/>
        <v>0</v>
      </c>
      <c r="AO3265" s="20">
        <f t="shared" si="817"/>
        <v>0</v>
      </c>
      <c r="AP3265" s="20">
        <f t="shared" si="818"/>
        <v>0</v>
      </c>
      <c r="AQ3265" s="12">
        <f t="shared" si="819"/>
        <v>0</v>
      </c>
      <c r="AR3265" s="20">
        <f t="shared" si="820"/>
        <v>0</v>
      </c>
      <c r="AS3265" s="20">
        <f t="shared" si="821"/>
        <v>0</v>
      </c>
    </row>
    <row r="3266" spans="1:45">
      <c r="A3266"/>
      <c r="B3266"/>
      <c r="C3266"/>
      <c r="D3266"/>
      <c r="E3266"/>
      <c r="F3266"/>
      <c r="G3266"/>
      <c r="H3266"/>
      <c r="I3266"/>
      <c r="J3266"/>
      <c r="K3266"/>
      <c r="L3266"/>
      <c r="M3266" s="8" t="str">
        <f>IF(ISERROR( VLOOKUP(AD3266,'[1]采购入库货量(公司仓库)'!$A:$I,9,FALSE)),"", VLOOKUP(AD3266,'[1]采购入库货量(公司仓库)'!$A:$I,9,FALSE))</f>
        <v/>
      </c>
      <c r="N3266" s="8" t="str">
        <f>IF(ISERROR( VLOOKUP(AD3266,[1]批发上市日期!$A:$F,6,FALSE)),"",  VLOOKUP(AD3266,[1]批发上市日期!$A:$F,6,FALSE))</f>
        <v/>
      </c>
      <c r="O3266" s="48">
        <f>IF(ISERROR(VLOOKUP(E3266&amp;G3266,'[1]采购入库货量(公司仓库)'!$A:$I,7,FALSE)),0,VLOOKUP(E3266&amp;G3266,'[1]采购入库货量(公司仓库)'!$A:$I,7,FALSE))</f>
        <v>0</v>
      </c>
      <c r="P3266" s="12">
        <f t="shared" si="806"/>
        <v>0</v>
      </c>
      <c r="Q3266" s="14">
        <f>IF(ISERROR(VLOOKUP(E3266&amp;G3266,'[1]采购入库货量(公司仓库)'!$A:$I,8,FALSE)),0,VLOOKUP(E3266&amp;G3266,'[1]采购入库货量(公司仓库)'!$A:$I,8,FALSE))</f>
        <v>0</v>
      </c>
      <c r="R3266" s="12">
        <f t="shared" si="807"/>
        <v>0</v>
      </c>
      <c r="S3266">
        <f>SUMIF([1]库存总量!$H:$H,E3266&amp;G3266,[1]库存总量!$G:$G)</f>
        <v>0</v>
      </c>
      <c r="T3266" s="12">
        <f t="shared" si="808"/>
        <v>0</v>
      </c>
      <c r="U3266">
        <f>SUMIFS([1]库存总量!$G:$G,[1]库存总量!$H:$H,E3266&amp;G3266,[1]库存总量!$A:$A,"B")</f>
        <v>0</v>
      </c>
      <c r="V3266" s="12">
        <f t="shared" si="809"/>
        <v>0</v>
      </c>
      <c r="W3266">
        <f>SUMIFS([1]库存总量!$G:$G,[1]库存总量!$H:$H,E3266&amp;G3266,[1]库存总量!$A:$A,"K")</f>
        <v>0</v>
      </c>
      <c r="X3266" s="12">
        <f t="shared" si="810"/>
        <v>0</v>
      </c>
      <c r="Y3266">
        <f t="shared" si="811"/>
        <v>0</v>
      </c>
      <c r="Z3266" s="12">
        <f t="shared" si="812"/>
        <v>0</v>
      </c>
      <c r="AA3266">
        <f>(IF(ISERROR((IF(ISERROR(VLOOKUP(E3266&amp;G3266,'[1]采购入库货量(公司仓库)'!$A:$H,7,FALSE)),0,VLOOKUP(E3266&amp;G3266,'[1]采购入库货量(公司仓库)'!$A:$H,7,FALSE)))*L3266-(IF(ISERROR(VLOOKUP(E3266&amp;G3266,'[1]采购入库货量(公司仓库)'!$A:$H,8,FALSE)),0,VLOOKUP(E3266&amp;G3266,'[1]采购入库货量(公司仓库)'!$A:$H,8,FALSE)))),0,(IF(ISERROR(VLOOKUP(E3266&amp;G3266,'[1]采购入库货量(公司仓库)'!$A:$H,7,FALSE)),0,VLOOKUP(E3266&amp;G3266,'[1]采购入库货量(公司仓库)'!$A:$H,7,FALSE)))*L3266-(IF(ISERROR(VLOOKUP(E3266&amp;G3266,'[1]采购入库货量(公司仓库)'!$A:$H,8,FALSE)),0,VLOOKUP(E3266&amp;G3266,'[1]采购入库货量(公司仓库)'!$A:$H,8,FALSE)))))</f>
        <v>0</v>
      </c>
      <c r="AB3266">
        <f>SUMIF([1]销售数据!$B:$B,E3266&amp;G3266,[1]销售数据!$G:$G)</f>
        <v>0</v>
      </c>
      <c r="AC3266" s="12">
        <f t="shared" si="813"/>
        <v>0</v>
      </c>
      <c r="AD3266" t="str">
        <f t="shared" si="814"/>
        <v/>
      </c>
      <c r="AE3266">
        <f>SUMIF([1]销售数据!$B:$B,AD3266,[1]销售数据!$L:$L)</f>
        <v>0</v>
      </c>
      <c r="AF3266">
        <f>SUMIF([1]销售数据!$B:$B,AD3266,[1]销售数据!$K:$K)</f>
        <v>0</v>
      </c>
      <c r="AG3266">
        <f>SUMIF([1]销售数据!$B:$B,AD3266,[1]销售数据!$J:$J)</f>
        <v>0</v>
      </c>
      <c r="AH3266">
        <f>SUMIF([1]销售数据!$B:$B,AD3266,[1]销售数据!$I:$I)</f>
        <v>0</v>
      </c>
      <c r="AI3266">
        <f>SUMIF([1]销售数据!$B:$B,AD3266,[1]销售数据!$H:$H)</f>
        <v>0</v>
      </c>
      <c r="AJ3266" s="20">
        <f t="shared" si="815"/>
        <v>0</v>
      </c>
      <c r="AK3266">
        <f>SUMIF([1]发货店铺数!$B:$B,AD3266,[1]发货店铺数!$G:$G)</f>
        <v>0</v>
      </c>
      <c r="AL3266">
        <f>SUMIF([1]销售店铺数!$B:$B,AD3266,[1]销售店铺数!$G:$G)</f>
        <v>0</v>
      </c>
      <c r="AM3266">
        <f>SUMIF([1]销售店铺数!$B:$B,AD3266,[1]销售店铺数!$G:$G)</f>
        <v>0</v>
      </c>
      <c r="AN3266" s="20">
        <f t="shared" si="816"/>
        <v>0</v>
      </c>
      <c r="AO3266" s="20">
        <f t="shared" si="817"/>
        <v>0</v>
      </c>
      <c r="AP3266" s="20">
        <f t="shared" si="818"/>
        <v>0</v>
      </c>
      <c r="AQ3266" s="12">
        <f t="shared" si="819"/>
        <v>0</v>
      </c>
      <c r="AR3266" s="20">
        <f t="shared" si="820"/>
        <v>0</v>
      </c>
      <c r="AS3266" s="20">
        <f t="shared" si="821"/>
        <v>0</v>
      </c>
    </row>
    <row r="3267" spans="1:45">
      <c r="A3267"/>
      <c r="B3267"/>
      <c r="C3267"/>
      <c r="D3267"/>
      <c r="E3267"/>
      <c r="F3267"/>
      <c r="G3267"/>
      <c r="H3267"/>
      <c r="I3267"/>
      <c r="J3267"/>
      <c r="K3267"/>
      <c r="L3267"/>
      <c r="M3267" s="8" t="str">
        <f>IF(ISERROR( VLOOKUP(AD3267,'[1]采购入库货量(公司仓库)'!$A:$I,9,FALSE)),"", VLOOKUP(AD3267,'[1]采购入库货量(公司仓库)'!$A:$I,9,FALSE))</f>
        <v/>
      </c>
      <c r="N3267" s="8" t="str">
        <f>IF(ISERROR( VLOOKUP(AD3267,[1]批发上市日期!$A:$F,6,FALSE)),"",  VLOOKUP(AD3267,[1]批发上市日期!$A:$F,6,FALSE))</f>
        <v/>
      </c>
      <c r="O3267" s="48">
        <f>IF(ISERROR(VLOOKUP(E3267&amp;G3267,'[1]采购入库货量(公司仓库)'!$A:$I,7,FALSE)),0,VLOOKUP(E3267&amp;G3267,'[1]采购入库货量(公司仓库)'!$A:$I,7,FALSE))</f>
        <v>0</v>
      </c>
      <c r="P3267" s="12">
        <f t="shared" si="806"/>
        <v>0</v>
      </c>
      <c r="Q3267" s="14">
        <f>IF(ISERROR(VLOOKUP(E3267&amp;G3267,'[1]采购入库货量(公司仓库)'!$A:$I,8,FALSE)),0,VLOOKUP(E3267&amp;G3267,'[1]采购入库货量(公司仓库)'!$A:$I,8,FALSE))</f>
        <v>0</v>
      </c>
      <c r="R3267" s="12">
        <f t="shared" si="807"/>
        <v>0</v>
      </c>
      <c r="S3267">
        <f>SUMIF([1]库存总量!$H:$H,E3267&amp;G3267,[1]库存总量!$G:$G)</f>
        <v>0</v>
      </c>
      <c r="T3267" s="12">
        <f t="shared" si="808"/>
        <v>0</v>
      </c>
      <c r="U3267">
        <f>SUMIFS([1]库存总量!$G:$G,[1]库存总量!$H:$H,E3267&amp;G3267,[1]库存总量!$A:$A,"B")</f>
        <v>0</v>
      </c>
      <c r="V3267" s="12">
        <f t="shared" si="809"/>
        <v>0</v>
      </c>
      <c r="W3267">
        <f>SUMIFS([1]库存总量!$G:$G,[1]库存总量!$H:$H,E3267&amp;G3267,[1]库存总量!$A:$A,"K")</f>
        <v>0</v>
      </c>
      <c r="X3267" s="12">
        <f t="shared" si="810"/>
        <v>0</v>
      </c>
      <c r="Y3267">
        <f t="shared" si="811"/>
        <v>0</v>
      </c>
      <c r="Z3267" s="12">
        <f t="shared" si="812"/>
        <v>0</v>
      </c>
      <c r="AA3267">
        <f>(IF(ISERROR((IF(ISERROR(VLOOKUP(E3267&amp;G3267,'[1]采购入库货量(公司仓库)'!$A:$H,7,FALSE)),0,VLOOKUP(E3267&amp;G3267,'[1]采购入库货量(公司仓库)'!$A:$H,7,FALSE)))*L3267-(IF(ISERROR(VLOOKUP(E3267&amp;G3267,'[1]采购入库货量(公司仓库)'!$A:$H,8,FALSE)),0,VLOOKUP(E3267&amp;G3267,'[1]采购入库货量(公司仓库)'!$A:$H,8,FALSE)))),0,(IF(ISERROR(VLOOKUP(E3267&amp;G3267,'[1]采购入库货量(公司仓库)'!$A:$H,7,FALSE)),0,VLOOKUP(E3267&amp;G3267,'[1]采购入库货量(公司仓库)'!$A:$H,7,FALSE)))*L3267-(IF(ISERROR(VLOOKUP(E3267&amp;G3267,'[1]采购入库货量(公司仓库)'!$A:$H,8,FALSE)),0,VLOOKUP(E3267&amp;G3267,'[1]采购入库货量(公司仓库)'!$A:$H,8,FALSE)))))</f>
        <v>0</v>
      </c>
      <c r="AB3267">
        <f>SUMIF([1]销售数据!$B:$B,E3267&amp;G3267,[1]销售数据!$G:$G)</f>
        <v>0</v>
      </c>
      <c r="AC3267" s="12">
        <f t="shared" si="813"/>
        <v>0</v>
      </c>
      <c r="AD3267" t="str">
        <f t="shared" si="814"/>
        <v/>
      </c>
      <c r="AE3267">
        <f>SUMIF([1]销售数据!$B:$B,AD3267,[1]销售数据!$L:$L)</f>
        <v>0</v>
      </c>
      <c r="AF3267">
        <f>SUMIF([1]销售数据!$B:$B,AD3267,[1]销售数据!$K:$K)</f>
        <v>0</v>
      </c>
      <c r="AG3267">
        <f>SUMIF([1]销售数据!$B:$B,AD3267,[1]销售数据!$J:$J)</f>
        <v>0</v>
      </c>
      <c r="AH3267">
        <f>SUMIF([1]销售数据!$B:$B,AD3267,[1]销售数据!$I:$I)</f>
        <v>0</v>
      </c>
      <c r="AI3267">
        <f>SUMIF([1]销售数据!$B:$B,AD3267,[1]销售数据!$H:$H)</f>
        <v>0</v>
      </c>
      <c r="AJ3267" s="20">
        <f t="shared" si="815"/>
        <v>0</v>
      </c>
      <c r="AK3267">
        <f>SUMIF([1]发货店铺数!$B:$B,AD3267,[1]发货店铺数!$G:$G)</f>
        <v>0</v>
      </c>
      <c r="AL3267">
        <f>SUMIF([1]销售店铺数!$B:$B,AD3267,[1]销售店铺数!$G:$G)</f>
        <v>0</v>
      </c>
      <c r="AM3267">
        <f>SUMIF([1]销售店铺数!$B:$B,AD3267,[1]销售店铺数!$G:$G)</f>
        <v>0</v>
      </c>
      <c r="AN3267" s="20">
        <f t="shared" si="816"/>
        <v>0</v>
      </c>
      <c r="AO3267" s="20">
        <f t="shared" si="817"/>
        <v>0</v>
      </c>
      <c r="AP3267" s="20">
        <f t="shared" si="818"/>
        <v>0</v>
      </c>
      <c r="AQ3267" s="12">
        <f t="shared" si="819"/>
        <v>0</v>
      </c>
      <c r="AR3267" s="20">
        <f t="shared" si="820"/>
        <v>0</v>
      </c>
      <c r="AS3267" s="20">
        <f t="shared" si="821"/>
        <v>0</v>
      </c>
    </row>
    <row r="3268" spans="1:45">
      <c r="A3268"/>
      <c r="B3268"/>
      <c r="C3268"/>
      <c r="D3268"/>
      <c r="E3268"/>
      <c r="F3268"/>
      <c r="G3268"/>
      <c r="H3268"/>
      <c r="I3268"/>
      <c r="J3268"/>
      <c r="K3268"/>
      <c r="L3268"/>
      <c r="M3268" s="8" t="str">
        <f>IF(ISERROR( VLOOKUP(AD3268,'[1]采购入库货量(公司仓库)'!$A:$I,9,FALSE)),"", VLOOKUP(AD3268,'[1]采购入库货量(公司仓库)'!$A:$I,9,FALSE))</f>
        <v/>
      </c>
      <c r="N3268" s="8" t="str">
        <f>IF(ISERROR( VLOOKUP(AD3268,[1]批发上市日期!$A:$F,6,FALSE)),"",  VLOOKUP(AD3268,[1]批发上市日期!$A:$F,6,FALSE))</f>
        <v/>
      </c>
      <c r="O3268" s="48">
        <f>IF(ISERROR(VLOOKUP(E3268&amp;G3268,'[1]采购入库货量(公司仓库)'!$A:$I,7,FALSE)),0,VLOOKUP(E3268&amp;G3268,'[1]采购入库货量(公司仓库)'!$A:$I,7,FALSE))</f>
        <v>0</v>
      </c>
      <c r="P3268" s="12">
        <f t="shared" si="806"/>
        <v>0</v>
      </c>
      <c r="Q3268" s="14">
        <f>IF(ISERROR(VLOOKUP(E3268&amp;G3268,'[1]采购入库货量(公司仓库)'!$A:$I,8,FALSE)),0,VLOOKUP(E3268&amp;G3268,'[1]采购入库货量(公司仓库)'!$A:$I,8,FALSE))</f>
        <v>0</v>
      </c>
      <c r="R3268" s="12">
        <f t="shared" si="807"/>
        <v>0</v>
      </c>
      <c r="S3268">
        <f>SUMIF([1]库存总量!$H:$H,E3268&amp;G3268,[1]库存总量!$G:$G)</f>
        <v>0</v>
      </c>
      <c r="T3268" s="12">
        <f t="shared" si="808"/>
        <v>0</v>
      </c>
      <c r="U3268">
        <f>SUMIFS([1]库存总量!$G:$G,[1]库存总量!$H:$H,E3268&amp;G3268,[1]库存总量!$A:$A,"B")</f>
        <v>0</v>
      </c>
      <c r="V3268" s="12">
        <f t="shared" si="809"/>
        <v>0</v>
      </c>
      <c r="W3268">
        <f>SUMIFS([1]库存总量!$G:$G,[1]库存总量!$H:$H,E3268&amp;G3268,[1]库存总量!$A:$A,"K")</f>
        <v>0</v>
      </c>
      <c r="X3268" s="12">
        <f t="shared" si="810"/>
        <v>0</v>
      </c>
      <c r="Y3268">
        <f t="shared" si="811"/>
        <v>0</v>
      </c>
      <c r="Z3268" s="12">
        <f t="shared" si="812"/>
        <v>0</v>
      </c>
      <c r="AA3268">
        <f>(IF(ISERROR((IF(ISERROR(VLOOKUP(E3268&amp;G3268,'[1]采购入库货量(公司仓库)'!$A:$H,7,FALSE)),0,VLOOKUP(E3268&amp;G3268,'[1]采购入库货量(公司仓库)'!$A:$H,7,FALSE)))*L3268-(IF(ISERROR(VLOOKUP(E3268&amp;G3268,'[1]采购入库货量(公司仓库)'!$A:$H,8,FALSE)),0,VLOOKUP(E3268&amp;G3268,'[1]采购入库货量(公司仓库)'!$A:$H,8,FALSE)))),0,(IF(ISERROR(VLOOKUP(E3268&amp;G3268,'[1]采购入库货量(公司仓库)'!$A:$H,7,FALSE)),0,VLOOKUP(E3268&amp;G3268,'[1]采购入库货量(公司仓库)'!$A:$H,7,FALSE)))*L3268-(IF(ISERROR(VLOOKUP(E3268&amp;G3268,'[1]采购入库货量(公司仓库)'!$A:$H,8,FALSE)),0,VLOOKUP(E3268&amp;G3268,'[1]采购入库货量(公司仓库)'!$A:$H,8,FALSE)))))</f>
        <v>0</v>
      </c>
      <c r="AB3268">
        <f>SUMIF([1]销售数据!$B:$B,E3268&amp;G3268,[1]销售数据!$G:$G)</f>
        <v>0</v>
      </c>
      <c r="AC3268" s="12">
        <f t="shared" si="813"/>
        <v>0</v>
      </c>
      <c r="AD3268" t="str">
        <f t="shared" si="814"/>
        <v/>
      </c>
      <c r="AE3268">
        <f>SUMIF([1]销售数据!$B:$B,AD3268,[1]销售数据!$L:$L)</f>
        <v>0</v>
      </c>
      <c r="AF3268">
        <f>SUMIF([1]销售数据!$B:$B,AD3268,[1]销售数据!$K:$K)</f>
        <v>0</v>
      </c>
      <c r="AG3268">
        <f>SUMIF([1]销售数据!$B:$B,AD3268,[1]销售数据!$J:$J)</f>
        <v>0</v>
      </c>
      <c r="AH3268">
        <f>SUMIF([1]销售数据!$B:$B,AD3268,[1]销售数据!$I:$I)</f>
        <v>0</v>
      </c>
      <c r="AI3268">
        <f>SUMIF([1]销售数据!$B:$B,AD3268,[1]销售数据!$H:$H)</f>
        <v>0</v>
      </c>
      <c r="AJ3268" s="20">
        <f t="shared" si="815"/>
        <v>0</v>
      </c>
      <c r="AK3268">
        <f>SUMIF([1]发货店铺数!$B:$B,AD3268,[1]发货店铺数!$G:$G)</f>
        <v>0</v>
      </c>
      <c r="AL3268">
        <f>SUMIF([1]销售店铺数!$B:$B,AD3268,[1]销售店铺数!$G:$G)</f>
        <v>0</v>
      </c>
      <c r="AM3268">
        <f>SUMIF([1]销售店铺数!$B:$B,AD3268,[1]销售店铺数!$G:$G)</f>
        <v>0</v>
      </c>
      <c r="AN3268" s="20">
        <f t="shared" si="816"/>
        <v>0</v>
      </c>
      <c r="AO3268" s="20">
        <f t="shared" si="817"/>
        <v>0</v>
      </c>
      <c r="AP3268" s="20">
        <f t="shared" si="818"/>
        <v>0</v>
      </c>
      <c r="AQ3268" s="12">
        <f t="shared" si="819"/>
        <v>0</v>
      </c>
      <c r="AR3268" s="20">
        <f t="shared" si="820"/>
        <v>0</v>
      </c>
      <c r="AS3268" s="20">
        <f t="shared" si="821"/>
        <v>0</v>
      </c>
    </row>
    <row r="3269" spans="1:45">
      <c r="A3269"/>
      <c r="B3269"/>
      <c r="C3269"/>
      <c r="D3269"/>
      <c r="E3269"/>
      <c r="F3269"/>
      <c r="G3269"/>
      <c r="H3269"/>
      <c r="I3269"/>
      <c r="J3269"/>
      <c r="K3269"/>
      <c r="L3269"/>
      <c r="M3269" s="8" t="str">
        <f>IF(ISERROR( VLOOKUP(AD3269,'[1]采购入库货量(公司仓库)'!$A:$I,9,FALSE)),"", VLOOKUP(AD3269,'[1]采购入库货量(公司仓库)'!$A:$I,9,FALSE))</f>
        <v/>
      </c>
      <c r="N3269" s="8" t="str">
        <f>IF(ISERROR( VLOOKUP(AD3269,[1]批发上市日期!$A:$F,6,FALSE)),"",  VLOOKUP(AD3269,[1]批发上市日期!$A:$F,6,FALSE))</f>
        <v/>
      </c>
      <c r="O3269" s="48">
        <f>IF(ISERROR(VLOOKUP(E3269&amp;G3269,'[1]采购入库货量(公司仓库)'!$A:$I,7,FALSE)),0,VLOOKUP(E3269&amp;G3269,'[1]采购入库货量(公司仓库)'!$A:$I,7,FALSE))</f>
        <v>0</v>
      </c>
      <c r="P3269" s="12">
        <f t="shared" ref="P3269:P3332" si="822">IF(ISERROR(I3269*O3269),0,I3269*O3269)</f>
        <v>0</v>
      </c>
      <c r="Q3269" s="14">
        <f>IF(ISERROR(VLOOKUP(E3269&amp;G3269,'[1]采购入库货量(公司仓库)'!$A:$I,8,FALSE)),0,VLOOKUP(E3269&amp;G3269,'[1]采购入库货量(公司仓库)'!$A:$I,8,FALSE))</f>
        <v>0</v>
      </c>
      <c r="R3269" s="12">
        <f t="shared" ref="R3269:R3332" si="823">IF(ISERROR(I3269*Q3269 ),0,I3269*Q3269)</f>
        <v>0</v>
      </c>
      <c r="S3269">
        <f>SUMIF([1]库存总量!$H:$H,E3269&amp;G3269,[1]库存总量!$G:$G)</f>
        <v>0</v>
      </c>
      <c r="T3269" s="12">
        <f t="shared" ref="T3269:T3332" si="824">IF(ISERROR(S3269*I3269 ),0,S3269*I3269)</f>
        <v>0</v>
      </c>
      <c r="U3269">
        <f>SUMIFS([1]库存总量!$G:$G,[1]库存总量!$H:$H,E3269&amp;G3269,[1]库存总量!$A:$A,"B")</f>
        <v>0</v>
      </c>
      <c r="V3269" s="12">
        <f t="shared" ref="V3269:V3332" si="825">IF(ISERROR(U3269*I3269 ),0,U3269*I3269)</f>
        <v>0</v>
      </c>
      <c r="W3269">
        <f>SUMIFS([1]库存总量!$G:$G,[1]库存总量!$H:$H,E3269&amp;G3269,[1]库存总量!$A:$A,"K")</f>
        <v>0</v>
      </c>
      <c r="X3269" s="12">
        <f t="shared" ref="X3269:X3332" si="826">IF(ISERROR(W3269*I3269 ),0,W3269*I3269)</f>
        <v>0</v>
      </c>
      <c r="Y3269">
        <f t="shared" ref="Y3269:Y3332" si="827">IF(ISERROR(L3269*O3269),0,L3269*O3269)</f>
        <v>0</v>
      </c>
      <c r="Z3269" s="12">
        <f t="shared" ref="Z3269:Z3332" si="828">IF(ISERROR(Y3269*I3269),0,Y3269*I3269)</f>
        <v>0</v>
      </c>
      <c r="AA3269">
        <f>(IF(ISERROR((IF(ISERROR(VLOOKUP(E3269&amp;G3269,'[1]采购入库货量(公司仓库)'!$A:$H,7,FALSE)),0,VLOOKUP(E3269&amp;G3269,'[1]采购入库货量(公司仓库)'!$A:$H,7,FALSE)))*L3269-(IF(ISERROR(VLOOKUP(E3269&amp;G3269,'[1]采购入库货量(公司仓库)'!$A:$H,8,FALSE)),0,VLOOKUP(E3269&amp;G3269,'[1]采购入库货量(公司仓库)'!$A:$H,8,FALSE)))),0,(IF(ISERROR(VLOOKUP(E3269&amp;G3269,'[1]采购入库货量(公司仓库)'!$A:$H,7,FALSE)),0,VLOOKUP(E3269&amp;G3269,'[1]采购入库货量(公司仓库)'!$A:$H,7,FALSE)))*L3269-(IF(ISERROR(VLOOKUP(E3269&amp;G3269,'[1]采购入库货量(公司仓库)'!$A:$H,8,FALSE)),0,VLOOKUP(E3269&amp;G3269,'[1]采购入库货量(公司仓库)'!$A:$H,8,FALSE)))))</f>
        <v>0</v>
      </c>
      <c r="AB3269">
        <f>SUMIF([1]销售数据!$B:$B,E3269&amp;G3269,[1]销售数据!$G:$G)</f>
        <v>0</v>
      </c>
      <c r="AC3269" s="12">
        <f t="shared" ref="AC3269:AC3332" si="829">IF(ISERROR(AB3269*I3269),0,AB3269*I3269)</f>
        <v>0</v>
      </c>
      <c r="AD3269" t="str">
        <f t="shared" ref="AD3269:AD3332" si="830">E3269&amp;G3269</f>
        <v/>
      </c>
      <c r="AE3269">
        <f>SUMIF([1]销售数据!$B:$B,AD3269,[1]销售数据!$L:$L)</f>
        <v>0</v>
      </c>
      <c r="AF3269">
        <f>SUMIF([1]销售数据!$B:$B,AD3269,[1]销售数据!$K:$K)</f>
        <v>0</v>
      </c>
      <c r="AG3269">
        <f>SUMIF([1]销售数据!$B:$B,AD3269,[1]销售数据!$J:$J)</f>
        <v>0</v>
      </c>
      <c r="AH3269">
        <f>SUMIF([1]销售数据!$B:$B,AD3269,[1]销售数据!$I:$I)</f>
        <v>0</v>
      </c>
      <c r="AI3269">
        <f>SUMIF([1]销售数据!$B:$B,AD3269,[1]销售数据!$H:$H)</f>
        <v>0</v>
      </c>
      <c r="AJ3269" s="20">
        <f t="shared" ref="AJ3269:AJ3332" si="831">IF(ISERROR((AI3269-AH3269)/AI3269),0,((AI3269-AH3269)/AI3269))</f>
        <v>0</v>
      </c>
      <c r="AK3269">
        <f>SUMIF([1]发货店铺数!$B:$B,AD3269,[1]发货店铺数!$G:$G)</f>
        <v>0</v>
      </c>
      <c r="AL3269">
        <f>SUMIF([1]销售店铺数!$B:$B,AD3269,[1]销售店铺数!$G:$G)</f>
        <v>0</v>
      </c>
      <c r="AM3269">
        <f>SUMIF([1]销售店铺数!$B:$B,AD3269,[1]销售店铺数!$G:$G)</f>
        <v>0</v>
      </c>
      <c r="AN3269" s="20">
        <f t="shared" ref="AN3269:AN3332" si="832">IF(ISERROR(AL3269/AK3269),0,AL3269/AK3269)</f>
        <v>0</v>
      </c>
      <c r="AO3269" s="20">
        <f t="shared" ref="AO3269:AO3332" si="833">IF(ISERROR(AB3269/S3269),0,AB3269/S3269)</f>
        <v>0</v>
      </c>
      <c r="AP3269" s="20">
        <f t="shared" ref="AP3269:AP3332" si="834">IF(ISERROR(AB3269/O3269),0,AB3269/O3269)</f>
        <v>0</v>
      </c>
      <c r="AQ3269" s="12">
        <f t="shared" ref="AQ3269:AQ3332" si="835">IFERROR((K3269-J3269)*AB3269,0)</f>
        <v>0</v>
      </c>
      <c r="AR3269" s="20">
        <f t="shared" ref="AR3269:AR3332" si="836">IF(ISERROR((K3269-J3269)/K3269),0,(K3269-J3269)/K3269)</f>
        <v>0</v>
      </c>
      <c r="AS3269" s="20">
        <f t="shared" ref="AS3269:AS3332" si="837">IF(ISERROR(AB3269/O3269),0,AB3269/O3269)</f>
        <v>0</v>
      </c>
    </row>
    <row r="3270" spans="1:45">
      <c r="A3270"/>
      <c r="B3270"/>
      <c r="C3270"/>
      <c r="D3270"/>
      <c r="E3270"/>
      <c r="F3270"/>
      <c r="G3270"/>
      <c r="H3270"/>
      <c r="I3270"/>
      <c r="J3270"/>
      <c r="K3270"/>
      <c r="L3270"/>
      <c r="M3270" s="8" t="str">
        <f>IF(ISERROR( VLOOKUP(AD3270,'[1]采购入库货量(公司仓库)'!$A:$I,9,FALSE)),"", VLOOKUP(AD3270,'[1]采购入库货量(公司仓库)'!$A:$I,9,FALSE))</f>
        <v/>
      </c>
      <c r="N3270" s="8" t="str">
        <f>IF(ISERROR( VLOOKUP(AD3270,[1]批发上市日期!$A:$F,6,FALSE)),"",  VLOOKUP(AD3270,[1]批发上市日期!$A:$F,6,FALSE))</f>
        <v/>
      </c>
      <c r="O3270" s="48">
        <f>IF(ISERROR(VLOOKUP(E3270&amp;G3270,'[1]采购入库货量(公司仓库)'!$A:$I,7,FALSE)),0,VLOOKUP(E3270&amp;G3270,'[1]采购入库货量(公司仓库)'!$A:$I,7,FALSE))</f>
        <v>0</v>
      </c>
      <c r="P3270" s="12">
        <f t="shared" si="822"/>
        <v>0</v>
      </c>
      <c r="Q3270" s="14">
        <f>IF(ISERROR(VLOOKUP(E3270&amp;G3270,'[1]采购入库货量(公司仓库)'!$A:$I,8,FALSE)),0,VLOOKUP(E3270&amp;G3270,'[1]采购入库货量(公司仓库)'!$A:$I,8,FALSE))</f>
        <v>0</v>
      </c>
      <c r="R3270" s="12">
        <f t="shared" si="823"/>
        <v>0</v>
      </c>
      <c r="S3270">
        <f>SUMIF([1]库存总量!$H:$H,E3270&amp;G3270,[1]库存总量!$G:$G)</f>
        <v>0</v>
      </c>
      <c r="T3270" s="12">
        <f t="shared" si="824"/>
        <v>0</v>
      </c>
      <c r="U3270">
        <f>SUMIFS([1]库存总量!$G:$G,[1]库存总量!$H:$H,E3270&amp;G3270,[1]库存总量!$A:$A,"B")</f>
        <v>0</v>
      </c>
      <c r="V3270" s="12">
        <f t="shared" si="825"/>
        <v>0</v>
      </c>
      <c r="W3270">
        <f>SUMIFS([1]库存总量!$G:$G,[1]库存总量!$H:$H,E3270&amp;G3270,[1]库存总量!$A:$A,"K")</f>
        <v>0</v>
      </c>
      <c r="X3270" s="12">
        <f t="shared" si="826"/>
        <v>0</v>
      </c>
      <c r="Y3270">
        <f t="shared" si="827"/>
        <v>0</v>
      </c>
      <c r="Z3270" s="12">
        <f t="shared" si="828"/>
        <v>0</v>
      </c>
      <c r="AA3270">
        <f>(IF(ISERROR((IF(ISERROR(VLOOKUP(E3270&amp;G3270,'[1]采购入库货量(公司仓库)'!$A:$H,7,FALSE)),0,VLOOKUP(E3270&amp;G3270,'[1]采购入库货量(公司仓库)'!$A:$H,7,FALSE)))*L3270-(IF(ISERROR(VLOOKUP(E3270&amp;G3270,'[1]采购入库货量(公司仓库)'!$A:$H,8,FALSE)),0,VLOOKUP(E3270&amp;G3270,'[1]采购入库货量(公司仓库)'!$A:$H,8,FALSE)))),0,(IF(ISERROR(VLOOKUP(E3270&amp;G3270,'[1]采购入库货量(公司仓库)'!$A:$H,7,FALSE)),0,VLOOKUP(E3270&amp;G3270,'[1]采购入库货量(公司仓库)'!$A:$H,7,FALSE)))*L3270-(IF(ISERROR(VLOOKUP(E3270&amp;G3270,'[1]采购入库货量(公司仓库)'!$A:$H,8,FALSE)),0,VLOOKUP(E3270&amp;G3270,'[1]采购入库货量(公司仓库)'!$A:$H,8,FALSE)))))</f>
        <v>0</v>
      </c>
      <c r="AB3270">
        <f>SUMIF([1]销售数据!$B:$B,E3270&amp;G3270,[1]销售数据!$G:$G)</f>
        <v>0</v>
      </c>
      <c r="AC3270" s="12">
        <f t="shared" si="829"/>
        <v>0</v>
      </c>
      <c r="AD3270" t="str">
        <f t="shared" si="830"/>
        <v/>
      </c>
      <c r="AE3270">
        <f>SUMIF([1]销售数据!$B:$B,AD3270,[1]销售数据!$L:$L)</f>
        <v>0</v>
      </c>
      <c r="AF3270">
        <f>SUMIF([1]销售数据!$B:$B,AD3270,[1]销售数据!$K:$K)</f>
        <v>0</v>
      </c>
      <c r="AG3270">
        <f>SUMIF([1]销售数据!$B:$B,AD3270,[1]销售数据!$J:$J)</f>
        <v>0</v>
      </c>
      <c r="AH3270">
        <f>SUMIF([1]销售数据!$B:$B,AD3270,[1]销售数据!$I:$I)</f>
        <v>0</v>
      </c>
      <c r="AI3270">
        <f>SUMIF([1]销售数据!$B:$B,AD3270,[1]销售数据!$H:$H)</f>
        <v>0</v>
      </c>
      <c r="AJ3270" s="20">
        <f t="shared" si="831"/>
        <v>0</v>
      </c>
      <c r="AK3270">
        <f>SUMIF([1]发货店铺数!$B:$B,AD3270,[1]发货店铺数!$G:$G)</f>
        <v>0</v>
      </c>
      <c r="AL3270">
        <f>SUMIF([1]销售店铺数!$B:$B,AD3270,[1]销售店铺数!$G:$G)</f>
        <v>0</v>
      </c>
      <c r="AM3270">
        <f>SUMIF([1]销售店铺数!$B:$B,AD3270,[1]销售店铺数!$G:$G)</f>
        <v>0</v>
      </c>
      <c r="AN3270" s="20">
        <f t="shared" si="832"/>
        <v>0</v>
      </c>
      <c r="AO3270" s="20">
        <f t="shared" si="833"/>
        <v>0</v>
      </c>
      <c r="AP3270" s="20">
        <f t="shared" si="834"/>
        <v>0</v>
      </c>
      <c r="AQ3270" s="12">
        <f t="shared" si="835"/>
        <v>0</v>
      </c>
      <c r="AR3270" s="20">
        <f t="shared" si="836"/>
        <v>0</v>
      </c>
      <c r="AS3270" s="20">
        <f t="shared" si="837"/>
        <v>0</v>
      </c>
    </row>
    <row r="3271" spans="1:45">
      <c r="A3271"/>
      <c r="B3271"/>
      <c r="C3271"/>
      <c r="D3271"/>
      <c r="E3271"/>
      <c r="F3271"/>
      <c r="G3271"/>
      <c r="H3271"/>
      <c r="I3271"/>
      <c r="J3271"/>
      <c r="K3271"/>
      <c r="L3271"/>
      <c r="M3271" s="8" t="str">
        <f>IF(ISERROR( VLOOKUP(AD3271,'[1]采购入库货量(公司仓库)'!$A:$I,9,FALSE)),"", VLOOKUP(AD3271,'[1]采购入库货量(公司仓库)'!$A:$I,9,FALSE))</f>
        <v/>
      </c>
      <c r="N3271" s="8" t="str">
        <f>IF(ISERROR( VLOOKUP(AD3271,[1]批发上市日期!$A:$F,6,FALSE)),"",  VLOOKUP(AD3271,[1]批发上市日期!$A:$F,6,FALSE))</f>
        <v/>
      </c>
      <c r="O3271" s="48">
        <f>IF(ISERROR(VLOOKUP(E3271&amp;G3271,'[1]采购入库货量(公司仓库)'!$A:$I,7,FALSE)),0,VLOOKUP(E3271&amp;G3271,'[1]采购入库货量(公司仓库)'!$A:$I,7,FALSE))</f>
        <v>0</v>
      </c>
      <c r="P3271" s="12">
        <f t="shared" si="822"/>
        <v>0</v>
      </c>
      <c r="Q3271" s="14">
        <f>IF(ISERROR(VLOOKUP(E3271&amp;G3271,'[1]采购入库货量(公司仓库)'!$A:$I,8,FALSE)),0,VLOOKUP(E3271&amp;G3271,'[1]采购入库货量(公司仓库)'!$A:$I,8,FALSE))</f>
        <v>0</v>
      </c>
      <c r="R3271" s="12">
        <f t="shared" si="823"/>
        <v>0</v>
      </c>
      <c r="S3271">
        <f>SUMIF([1]库存总量!$H:$H,E3271&amp;G3271,[1]库存总量!$G:$G)</f>
        <v>0</v>
      </c>
      <c r="T3271" s="12">
        <f t="shared" si="824"/>
        <v>0</v>
      </c>
      <c r="U3271">
        <f>SUMIFS([1]库存总量!$G:$G,[1]库存总量!$H:$H,E3271&amp;G3271,[1]库存总量!$A:$A,"B")</f>
        <v>0</v>
      </c>
      <c r="V3271" s="12">
        <f t="shared" si="825"/>
        <v>0</v>
      </c>
      <c r="W3271">
        <f>SUMIFS([1]库存总量!$G:$G,[1]库存总量!$H:$H,E3271&amp;G3271,[1]库存总量!$A:$A,"K")</f>
        <v>0</v>
      </c>
      <c r="X3271" s="12">
        <f t="shared" si="826"/>
        <v>0</v>
      </c>
      <c r="Y3271">
        <f t="shared" si="827"/>
        <v>0</v>
      </c>
      <c r="Z3271" s="12">
        <f t="shared" si="828"/>
        <v>0</v>
      </c>
      <c r="AA3271">
        <f>(IF(ISERROR((IF(ISERROR(VLOOKUP(E3271&amp;G3271,'[1]采购入库货量(公司仓库)'!$A:$H,7,FALSE)),0,VLOOKUP(E3271&amp;G3271,'[1]采购入库货量(公司仓库)'!$A:$H,7,FALSE)))*L3271-(IF(ISERROR(VLOOKUP(E3271&amp;G3271,'[1]采购入库货量(公司仓库)'!$A:$H,8,FALSE)),0,VLOOKUP(E3271&amp;G3271,'[1]采购入库货量(公司仓库)'!$A:$H,8,FALSE)))),0,(IF(ISERROR(VLOOKUP(E3271&amp;G3271,'[1]采购入库货量(公司仓库)'!$A:$H,7,FALSE)),0,VLOOKUP(E3271&amp;G3271,'[1]采购入库货量(公司仓库)'!$A:$H,7,FALSE)))*L3271-(IF(ISERROR(VLOOKUP(E3271&amp;G3271,'[1]采购入库货量(公司仓库)'!$A:$H,8,FALSE)),0,VLOOKUP(E3271&amp;G3271,'[1]采购入库货量(公司仓库)'!$A:$H,8,FALSE)))))</f>
        <v>0</v>
      </c>
      <c r="AB3271">
        <f>SUMIF([1]销售数据!$B:$B,E3271&amp;G3271,[1]销售数据!$G:$G)</f>
        <v>0</v>
      </c>
      <c r="AC3271" s="12">
        <f t="shared" si="829"/>
        <v>0</v>
      </c>
      <c r="AD3271" t="str">
        <f t="shared" si="830"/>
        <v/>
      </c>
      <c r="AE3271">
        <f>SUMIF([1]销售数据!$B:$B,AD3271,[1]销售数据!$L:$L)</f>
        <v>0</v>
      </c>
      <c r="AF3271">
        <f>SUMIF([1]销售数据!$B:$B,AD3271,[1]销售数据!$K:$K)</f>
        <v>0</v>
      </c>
      <c r="AG3271">
        <f>SUMIF([1]销售数据!$B:$B,AD3271,[1]销售数据!$J:$J)</f>
        <v>0</v>
      </c>
      <c r="AH3271">
        <f>SUMIF([1]销售数据!$B:$B,AD3271,[1]销售数据!$I:$I)</f>
        <v>0</v>
      </c>
      <c r="AI3271">
        <f>SUMIF([1]销售数据!$B:$B,AD3271,[1]销售数据!$H:$H)</f>
        <v>0</v>
      </c>
      <c r="AJ3271" s="20">
        <f t="shared" si="831"/>
        <v>0</v>
      </c>
      <c r="AK3271">
        <f>SUMIF([1]发货店铺数!$B:$B,AD3271,[1]发货店铺数!$G:$G)</f>
        <v>0</v>
      </c>
      <c r="AL3271">
        <f>SUMIF([1]销售店铺数!$B:$B,AD3271,[1]销售店铺数!$G:$G)</f>
        <v>0</v>
      </c>
      <c r="AM3271">
        <f>SUMIF([1]销售店铺数!$B:$B,AD3271,[1]销售店铺数!$G:$G)</f>
        <v>0</v>
      </c>
      <c r="AN3271" s="20">
        <f t="shared" si="832"/>
        <v>0</v>
      </c>
      <c r="AO3271" s="20">
        <f t="shared" si="833"/>
        <v>0</v>
      </c>
      <c r="AP3271" s="20">
        <f t="shared" si="834"/>
        <v>0</v>
      </c>
      <c r="AQ3271" s="12">
        <f t="shared" si="835"/>
        <v>0</v>
      </c>
      <c r="AR3271" s="20">
        <f t="shared" si="836"/>
        <v>0</v>
      </c>
      <c r="AS3271" s="20">
        <f t="shared" si="837"/>
        <v>0</v>
      </c>
    </row>
    <row r="3272" spans="1:45">
      <c r="A3272"/>
      <c r="B3272"/>
      <c r="C3272"/>
      <c r="D3272"/>
      <c r="E3272"/>
      <c r="F3272"/>
      <c r="G3272"/>
      <c r="H3272"/>
      <c r="I3272"/>
      <c r="J3272"/>
      <c r="K3272"/>
      <c r="L3272"/>
      <c r="M3272" s="8" t="str">
        <f>IF(ISERROR( VLOOKUP(AD3272,'[1]采购入库货量(公司仓库)'!$A:$I,9,FALSE)),"", VLOOKUP(AD3272,'[1]采购入库货量(公司仓库)'!$A:$I,9,FALSE))</f>
        <v/>
      </c>
      <c r="N3272" s="8" t="str">
        <f>IF(ISERROR( VLOOKUP(AD3272,[1]批发上市日期!$A:$F,6,FALSE)),"",  VLOOKUP(AD3272,[1]批发上市日期!$A:$F,6,FALSE))</f>
        <v/>
      </c>
      <c r="O3272" s="48">
        <f>IF(ISERROR(VLOOKUP(E3272&amp;G3272,'[1]采购入库货量(公司仓库)'!$A:$I,7,FALSE)),0,VLOOKUP(E3272&amp;G3272,'[1]采购入库货量(公司仓库)'!$A:$I,7,FALSE))</f>
        <v>0</v>
      </c>
      <c r="P3272" s="12">
        <f t="shared" si="822"/>
        <v>0</v>
      </c>
      <c r="Q3272" s="14">
        <f>IF(ISERROR(VLOOKUP(E3272&amp;G3272,'[1]采购入库货量(公司仓库)'!$A:$I,8,FALSE)),0,VLOOKUP(E3272&amp;G3272,'[1]采购入库货量(公司仓库)'!$A:$I,8,FALSE))</f>
        <v>0</v>
      </c>
      <c r="R3272" s="12">
        <f t="shared" si="823"/>
        <v>0</v>
      </c>
      <c r="S3272">
        <f>SUMIF([1]库存总量!$H:$H,E3272&amp;G3272,[1]库存总量!$G:$G)</f>
        <v>0</v>
      </c>
      <c r="T3272" s="12">
        <f t="shared" si="824"/>
        <v>0</v>
      </c>
      <c r="U3272">
        <f>SUMIFS([1]库存总量!$G:$G,[1]库存总量!$H:$H,E3272&amp;G3272,[1]库存总量!$A:$A,"B")</f>
        <v>0</v>
      </c>
      <c r="V3272" s="12">
        <f t="shared" si="825"/>
        <v>0</v>
      </c>
      <c r="W3272">
        <f>SUMIFS([1]库存总量!$G:$G,[1]库存总量!$H:$H,E3272&amp;G3272,[1]库存总量!$A:$A,"K")</f>
        <v>0</v>
      </c>
      <c r="X3272" s="12">
        <f t="shared" si="826"/>
        <v>0</v>
      </c>
      <c r="Y3272">
        <f t="shared" si="827"/>
        <v>0</v>
      </c>
      <c r="Z3272" s="12">
        <f t="shared" si="828"/>
        <v>0</v>
      </c>
      <c r="AA3272">
        <f>(IF(ISERROR((IF(ISERROR(VLOOKUP(E3272&amp;G3272,'[1]采购入库货量(公司仓库)'!$A:$H,7,FALSE)),0,VLOOKUP(E3272&amp;G3272,'[1]采购入库货量(公司仓库)'!$A:$H,7,FALSE)))*L3272-(IF(ISERROR(VLOOKUP(E3272&amp;G3272,'[1]采购入库货量(公司仓库)'!$A:$H,8,FALSE)),0,VLOOKUP(E3272&amp;G3272,'[1]采购入库货量(公司仓库)'!$A:$H,8,FALSE)))),0,(IF(ISERROR(VLOOKUP(E3272&amp;G3272,'[1]采购入库货量(公司仓库)'!$A:$H,7,FALSE)),0,VLOOKUP(E3272&amp;G3272,'[1]采购入库货量(公司仓库)'!$A:$H,7,FALSE)))*L3272-(IF(ISERROR(VLOOKUP(E3272&amp;G3272,'[1]采购入库货量(公司仓库)'!$A:$H,8,FALSE)),0,VLOOKUP(E3272&amp;G3272,'[1]采购入库货量(公司仓库)'!$A:$H,8,FALSE)))))</f>
        <v>0</v>
      </c>
      <c r="AB3272">
        <f>SUMIF([1]销售数据!$B:$B,E3272&amp;G3272,[1]销售数据!$G:$G)</f>
        <v>0</v>
      </c>
      <c r="AC3272" s="12">
        <f t="shared" si="829"/>
        <v>0</v>
      </c>
      <c r="AD3272" t="str">
        <f t="shared" si="830"/>
        <v/>
      </c>
      <c r="AE3272">
        <f>SUMIF([1]销售数据!$B:$B,AD3272,[1]销售数据!$L:$L)</f>
        <v>0</v>
      </c>
      <c r="AF3272">
        <f>SUMIF([1]销售数据!$B:$B,AD3272,[1]销售数据!$K:$K)</f>
        <v>0</v>
      </c>
      <c r="AG3272">
        <f>SUMIF([1]销售数据!$B:$B,AD3272,[1]销售数据!$J:$J)</f>
        <v>0</v>
      </c>
      <c r="AH3272">
        <f>SUMIF([1]销售数据!$B:$B,AD3272,[1]销售数据!$I:$I)</f>
        <v>0</v>
      </c>
      <c r="AI3272">
        <f>SUMIF([1]销售数据!$B:$B,AD3272,[1]销售数据!$H:$H)</f>
        <v>0</v>
      </c>
      <c r="AJ3272" s="20">
        <f t="shared" si="831"/>
        <v>0</v>
      </c>
      <c r="AK3272">
        <f>SUMIF([1]发货店铺数!$B:$B,AD3272,[1]发货店铺数!$G:$G)</f>
        <v>0</v>
      </c>
      <c r="AL3272">
        <f>SUMIF([1]销售店铺数!$B:$B,AD3272,[1]销售店铺数!$G:$G)</f>
        <v>0</v>
      </c>
      <c r="AM3272">
        <f>SUMIF([1]销售店铺数!$B:$B,AD3272,[1]销售店铺数!$G:$G)</f>
        <v>0</v>
      </c>
      <c r="AN3272" s="20">
        <f t="shared" si="832"/>
        <v>0</v>
      </c>
      <c r="AO3272" s="20">
        <f t="shared" si="833"/>
        <v>0</v>
      </c>
      <c r="AP3272" s="20">
        <f t="shared" si="834"/>
        <v>0</v>
      </c>
      <c r="AQ3272" s="12">
        <f t="shared" si="835"/>
        <v>0</v>
      </c>
      <c r="AR3272" s="20">
        <f t="shared" si="836"/>
        <v>0</v>
      </c>
      <c r="AS3272" s="20">
        <f t="shared" si="837"/>
        <v>0</v>
      </c>
    </row>
    <row r="3273" spans="1:45">
      <c r="A3273"/>
      <c r="B3273"/>
      <c r="C3273"/>
      <c r="D3273"/>
      <c r="E3273"/>
      <c r="F3273"/>
      <c r="G3273"/>
      <c r="H3273"/>
      <c r="I3273"/>
      <c r="J3273"/>
      <c r="K3273"/>
      <c r="L3273"/>
      <c r="M3273" s="8" t="str">
        <f>IF(ISERROR( VLOOKUP(AD3273,'[1]采购入库货量(公司仓库)'!$A:$I,9,FALSE)),"", VLOOKUP(AD3273,'[1]采购入库货量(公司仓库)'!$A:$I,9,FALSE))</f>
        <v/>
      </c>
      <c r="N3273" s="8" t="str">
        <f>IF(ISERROR( VLOOKUP(AD3273,[1]批发上市日期!$A:$F,6,FALSE)),"",  VLOOKUP(AD3273,[1]批发上市日期!$A:$F,6,FALSE))</f>
        <v/>
      </c>
      <c r="O3273" s="48">
        <f>IF(ISERROR(VLOOKUP(E3273&amp;G3273,'[1]采购入库货量(公司仓库)'!$A:$I,7,FALSE)),0,VLOOKUP(E3273&amp;G3273,'[1]采购入库货量(公司仓库)'!$A:$I,7,FALSE))</f>
        <v>0</v>
      </c>
      <c r="P3273" s="12">
        <f t="shared" si="822"/>
        <v>0</v>
      </c>
      <c r="Q3273" s="14">
        <f>IF(ISERROR(VLOOKUP(E3273&amp;G3273,'[1]采购入库货量(公司仓库)'!$A:$I,8,FALSE)),0,VLOOKUP(E3273&amp;G3273,'[1]采购入库货量(公司仓库)'!$A:$I,8,FALSE))</f>
        <v>0</v>
      </c>
      <c r="R3273" s="12">
        <f t="shared" si="823"/>
        <v>0</v>
      </c>
      <c r="S3273">
        <f>SUMIF([1]库存总量!$H:$H,E3273&amp;G3273,[1]库存总量!$G:$G)</f>
        <v>0</v>
      </c>
      <c r="T3273" s="12">
        <f t="shared" si="824"/>
        <v>0</v>
      </c>
      <c r="U3273">
        <f>SUMIFS([1]库存总量!$G:$G,[1]库存总量!$H:$H,E3273&amp;G3273,[1]库存总量!$A:$A,"B")</f>
        <v>0</v>
      </c>
      <c r="V3273" s="12">
        <f t="shared" si="825"/>
        <v>0</v>
      </c>
      <c r="W3273">
        <f>SUMIFS([1]库存总量!$G:$G,[1]库存总量!$H:$H,E3273&amp;G3273,[1]库存总量!$A:$A,"K")</f>
        <v>0</v>
      </c>
      <c r="X3273" s="12">
        <f t="shared" si="826"/>
        <v>0</v>
      </c>
      <c r="Y3273">
        <f t="shared" si="827"/>
        <v>0</v>
      </c>
      <c r="Z3273" s="12">
        <f t="shared" si="828"/>
        <v>0</v>
      </c>
      <c r="AA3273">
        <f>(IF(ISERROR((IF(ISERROR(VLOOKUP(E3273&amp;G3273,'[1]采购入库货量(公司仓库)'!$A:$H,7,FALSE)),0,VLOOKUP(E3273&amp;G3273,'[1]采购入库货量(公司仓库)'!$A:$H,7,FALSE)))*L3273-(IF(ISERROR(VLOOKUP(E3273&amp;G3273,'[1]采购入库货量(公司仓库)'!$A:$H,8,FALSE)),0,VLOOKUP(E3273&amp;G3273,'[1]采购入库货量(公司仓库)'!$A:$H,8,FALSE)))),0,(IF(ISERROR(VLOOKUP(E3273&amp;G3273,'[1]采购入库货量(公司仓库)'!$A:$H,7,FALSE)),0,VLOOKUP(E3273&amp;G3273,'[1]采购入库货量(公司仓库)'!$A:$H,7,FALSE)))*L3273-(IF(ISERROR(VLOOKUP(E3273&amp;G3273,'[1]采购入库货量(公司仓库)'!$A:$H,8,FALSE)),0,VLOOKUP(E3273&amp;G3273,'[1]采购入库货量(公司仓库)'!$A:$H,8,FALSE)))))</f>
        <v>0</v>
      </c>
      <c r="AB3273">
        <f>SUMIF([1]销售数据!$B:$B,E3273&amp;G3273,[1]销售数据!$G:$G)</f>
        <v>0</v>
      </c>
      <c r="AC3273" s="12">
        <f t="shared" si="829"/>
        <v>0</v>
      </c>
      <c r="AD3273" t="str">
        <f t="shared" si="830"/>
        <v/>
      </c>
      <c r="AE3273">
        <f>SUMIF([1]销售数据!$B:$B,AD3273,[1]销售数据!$L:$L)</f>
        <v>0</v>
      </c>
      <c r="AF3273">
        <f>SUMIF([1]销售数据!$B:$B,AD3273,[1]销售数据!$K:$K)</f>
        <v>0</v>
      </c>
      <c r="AG3273">
        <f>SUMIF([1]销售数据!$B:$B,AD3273,[1]销售数据!$J:$J)</f>
        <v>0</v>
      </c>
      <c r="AH3273">
        <f>SUMIF([1]销售数据!$B:$B,AD3273,[1]销售数据!$I:$I)</f>
        <v>0</v>
      </c>
      <c r="AI3273">
        <f>SUMIF([1]销售数据!$B:$B,AD3273,[1]销售数据!$H:$H)</f>
        <v>0</v>
      </c>
      <c r="AJ3273" s="20">
        <f t="shared" si="831"/>
        <v>0</v>
      </c>
      <c r="AK3273">
        <f>SUMIF([1]发货店铺数!$B:$B,AD3273,[1]发货店铺数!$G:$G)</f>
        <v>0</v>
      </c>
      <c r="AL3273">
        <f>SUMIF([1]销售店铺数!$B:$B,AD3273,[1]销售店铺数!$G:$G)</f>
        <v>0</v>
      </c>
      <c r="AM3273">
        <f>SUMIF([1]销售店铺数!$B:$B,AD3273,[1]销售店铺数!$G:$G)</f>
        <v>0</v>
      </c>
      <c r="AN3273" s="20">
        <f t="shared" si="832"/>
        <v>0</v>
      </c>
      <c r="AO3273" s="20">
        <f t="shared" si="833"/>
        <v>0</v>
      </c>
      <c r="AP3273" s="20">
        <f t="shared" si="834"/>
        <v>0</v>
      </c>
      <c r="AQ3273" s="12">
        <f t="shared" si="835"/>
        <v>0</v>
      </c>
      <c r="AR3273" s="20">
        <f t="shared" si="836"/>
        <v>0</v>
      </c>
      <c r="AS3273" s="20">
        <f t="shared" si="837"/>
        <v>0</v>
      </c>
    </row>
    <row r="3274" spans="1:45">
      <c r="A3274"/>
      <c r="B3274"/>
      <c r="C3274"/>
      <c r="D3274"/>
      <c r="E3274"/>
      <c r="F3274"/>
      <c r="G3274"/>
      <c r="H3274"/>
      <c r="I3274"/>
      <c r="J3274"/>
      <c r="K3274"/>
      <c r="L3274"/>
      <c r="M3274" s="8" t="str">
        <f>IF(ISERROR( VLOOKUP(AD3274,'[1]采购入库货量(公司仓库)'!$A:$I,9,FALSE)),"", VLOOKUP(AD3274,'[1]采购入库货量(公司仓库)'!$A:$I,9,FALSE))</f>
        <v/>
      </c>
      <c r="N3274" s="8" t="str">
        <f>IF(ISERROR( VLOOKUP(AD3274,[1]批发上市日期!$A:$F,6,FALSE)),"",  VLOOKUP(AD3274,[1]批发上市日期!$A:$F,6,FALSE))</f>
        <v/>
      </c>
      <c r="O3274" s="48">
        <f>IF(ISERROR(VLOOKUP(E3274&amp;G3274,'[1]采购入库货量(公司仓库)'!$A:$I,7,FALSE)),0,VLOOKUP(E3274&amp;G3274,'[1]采购入库货量(公司仓库)'!$A:$I,7,FALSE))</f>
        <v>0</v>
      </c>
      <c r="P3274" s="12">
        <f t="shared" si="822"/>
        <v>0</v>
      </c>
      <c r="Q3274" s="14">
        <f>IF(ISERROR(VLOOKUP(E3274&amp;G3274,'[1]采购入库货量(公司仓库)'!$A:$I,8,FALSE)),0,VLOOKUP(E3274&amp;G3274,'[1]采购入库货量(公司仓库)'!$A:$I,8,FALSE))</f>
        <v>0</v>
      </c>
      <c r="R3274" s="12">
        <f t="shared" si="823"/>
        <v>0</v>
      </c>
      <c r="S3274">
        <f>SUMIF([1]库存总量!$H:$H,E3274&amp;G3274,[1]库存总量!$G:$G)</f>
        <v>0</v>
      </c>
      <c r="T3274" s="12">
        <f t="shared" si="824"/>
        <v>0</v>
      </c>
      <c r="U3274">
        <f>SUMIFS([1]库存总量!$G:$G,[1]库存总量!$H:$H,E3274&amp;G3274,[1]库存总量!$A:$A,"B")</f>
        <v>0</v>
      </c>
      <c r="V3274" s="12">
        <f t="shared" si="825"/>
        <v>0</v>
      </c>
      <c r="W3274">
        <f>SUMIFS([1]库存总量!$G:$G,[1]库存总量!$H:$H,E3274&amp;G3274,[1]库存总量!$A:$A,"K")</f>
        <v>0</v>
      </c>
      <c r="X3274" s="12">
        <f t="shared" si="826"/>
        <v>0</v>
      </c>
      <c r="Y3274">
        <f t="shared" si="827"/>
        <v>0</v>
      </c>
      <c r="Z3274" s="12">
        <f t="shared" si="828"/>
        <v>0</v>
      </c>
      <c r="AA3274">
        <f>(IF(ISERROR((IF(ISERROR(VLOOKUP(E3274&amp;G3274,'[1]采购入库货量(公司仓库)'!$A:$H,7,FALSE)),0,VLOOKUP(E3274&amp;G3274,'[1]采购入库货量(公司仓库)'!$A:$H,7,FALSE)))*L3274-(IF(ISERROR(VLOOKUP(E3274&amp;G3274,'[1]采购入库货量(公司仓库)'!$A:$H,8,FALSE)),0,VLOOKUP(E3274&amp;G3274,'[1]采购入库货量(公司仓库)'!$A:$H,8,FALSE)))),0,(IF(ISERROR(VLOOKUP(E3274&amp;G3274,'[1]采购入库货量(公司仓库)'!$A:$H,7,FALSE)),0,VLOOKUP(E3274&amp;G3274,'[1]采购入库货量(公司仓库)'!$A:$H,7,FALSE)))*L3274-(IF(ISERROR(VLOOKUP(E3274&amp;G3274,'[1]采购入库货量(公司仓库)'!$A:$H,8,FALSE)),0,VLOOKUP(E3274&amp;G3274,'[1]采购入库货量(公司仓库)'!$A:$H,8,FALSE)))))</f>
        <v>0</v>
      </c>
      <c r="AB3274">
        <f>SUMIF([1]销售数据!$B:$B,E3274&amp;G3274,[1]销售数据!$G:$G)</f>
        <v>0</v>
      </c>
      <c r="AC3274" s="12">
        <f t="shared" si="829"/>
        <v>0</v>
      </c>
      <c r="AD3274" t="str">
        <f t="shared" si="830"/>
        <v/>
      </c>
      <c r="AE3274">
        <f>SUMIF([1]销售数据!$B:$B,AD3274,[1]销售数据!$L:$L)</f>
        <v>0</v>
      </c>
      <c r="AF3274">
        <f>SUMIF([1]销售数据!$B:$B,AD3274,[1]销售数据!$K:$K)</f>
        <v>0</v>
      </c>
      <c r="AG3274">
        <f>SUMIF([1]销售数据!$B:$B,AD3274,[1]销售数据!$J:$J)</f>
        <v>0</v>
      </c>
      <c r="AH3274">
        <f>SUMIF([1]销售数据!$B:$B,AD3274,[1]销售数据!$I:$I)</f>
        <v>0</v>
      </c>
      <c r="AI3274">
        <f>SUMIF([1]销售数据!$B:$B,AD3274,[1]销售数据!$H:$H)</f>
        <v>0</v>
      </c>
      <c r="AJ3274" s="20">
        <f t="shared" si="831"/>
        <v>0</v>
      </c>
      <c r="AK3274">
        <f>SUMIF([1]发货店铺数!$B:$B,AD3274,[1]发货店铺数!$G:$G)</f>
        <v>0</v>
      </c>
      <c r="AL3274">
        <f>SUMIF([1]销售店铺数!$B:$B,AD3274,[1]销售店铺数!$G:$G)</f>
        <v>0</v>
      </c>
      <c r="AM3274">
        <f>SUMIF([1]销售店铺数!$B:$B,AD3274,[1]销售店铺数!$G:$G)</f>
        <v>0</v>
      </c>
      <c r="AN3274" s="20">
        <f t="shared" si="832"/>
        <v>0</v>
      </c>
      <c r="AO3274" s="20">
        <f t="shared" si="833"/>
        <v>0</v>
      </c>
      <c r="AP3274" s="20">
        <f t="shared" si="834"/>
        <v>0</v>
      </c>
      <c r="AQ3274" s="12">
        <f t="shared" si="835"/>
        <v>0</v>
      </c>
      <c r="AR3274" s="20">
        <f t="shared" si="836"/>
        <v>0</v>
      </c>
      <c r="AS3274" s="20">
        <f t="shared" si="837"/>
        <v>0</v>
      </c>
    </row>
    <row r="3275" spans="1:45">
      <c r="A3275"/>
      <c r="B3275"/>
      <c r="C3275"/>
      <c r="D3275"/>
      <c r="E3275"/>
      <c r="F3275"/>
      <c r="G3275"/>
      <c r="H3275"/>
      <c r="I3275"/>
      <c r="J3275"/>
      <c r="K3275"/>
      <c r="L3275"/>
      <c r="M3275" s="8" t="str">
        <f>IF(ISERROR( VLOOKUP(AD3275,'[1]采购入库货量(公司仓库)'!$A:$I,9,FALSE)),"", VLOOKUP(AD3275,'[1]采购入库货量(公司仓库)'!$A:$I,9,FALSE))</f>
        <v/>
      </c>
      <c r="N3275" s="8" t="str">
        <f>IF(ISERROR( VLOOKUP(AD3275,[1]批发上市日期!$A:$F,6,FALSE)),"",  VLOOKUP(AD3275,[1]批发上市日期!$A:$F,6,FALSE))</f>
        <v/>
      </c>
      <c r="O3275" s="48">
        <f>IF(ISERROR(VLOOKUP(E3275&amp;G3275,'[1]采购入库货量(公司仓库)'!$A:$I,7,FALSE)),0,VLOOKUP(E3275&amp;G3275,'[1]采购入库货量(公司仓库)'!$A:$I,7,FALSE))</f>
        <v>0</v>
      </c>
      <c r="P3275" s="12">
        <f t="shared" si="822"/>
        <v>0</v>
      </c>
      <c r="Q3275" s="14">
        <f>IF(ISERROR(VLOOKUP(E3275&amp;G3275,'[1]采购入库货量(公司仓库)'!$A:$I,8,FALSE)),0,VLOOKUP(E3275&amp;G3275,'[1]采购入库货量(公司仓库)'!$A:$I,8,FALSE))</f>
        <v>0</v>
      </c>
      <c r="R3275" s="12">
        <f t="shared" si="823"/>
        <v>0</v>
      </c>
      <c r="S3275">
        <f>SUMIF([1]库存总量!$H:$H,E3275&amp;G3275,[1]库存总量!$G:$G)</f>
        <v>0</v>
      </c>
      <c r="T3275" s="12">
        <f t="shared" si="824"/>
        <v>0</v>
      </c>
      <c r="U3275">
        <f>SUMIFS([1]库存总量!$G:$G,[1]库存总量!$H:$H,E3275&amp;G3275,[1]库存总量!$A:$A,"B")</f>
        <v>0</v>
      </c>
      <c r="V3275" s="12">
        <f t="shared" si="825"/>
        <v>0</v>
      </c>
      <c r="W3275">
        <f>SUMIFS([1]库存总量!$G:$G,[1]库存总量!$H:$H,E3275&amp;G3275,[1]库存总量!$A:$A,"K")</f>
        <v>0</v>
      </c>
      <c r="X3275" s="12">
        <f t="shared" si="826"/>
        <v>0</v>
      </c>
      <c r="Y3275">
        <f t="shared" si="827"/>
        <v>0</v>
      </c>
      <c r="Z3275" s="12">
        <f t="shared" si="828"/>
        <v>0</v>
      </c>
      <c r="AA3275">
        <f>(IF(ISERROR((IF(ISERROR(VLOOKUP(E3275&amp;G3275,'[1]采购入库货量(公司仓库)'!$A:$H,7,FALSE)),0,VLOOKUP(E3275&amp;G3275,'[1]采购入库货量(公司仓库)'!$A:$H,7,FALSE)))*L3275-(IF(ISERROR(VLOOKUP(E3275&amp;G3275,'[1]采购入库货量(公司仓库)'!$A:$H,8,FALSE)),0,VLOOKUP(E3275&amp;G3275,'[1]采购入库货量(公司仓库)'!$A:$H,8,FALSE)))),0,(IF(ISERROR(VLOOKUP(E3275&amp;G3275,'[1]采购入库货量(公司仓库)'!$A:$H,7,FALSE)),0,VLOOKUP(E3275&amp;G3275,'[1]采购入库货量(公司仓库)'!$A:$H,7,FALSE)))*L3275-(IF(ISERROR(VLOOKUP(E3275&amp;G3275,'[1]采购入库货量(公司仓库)'!$A:$H,8,FALSE)),0,VLOOKUP(E3275&amp;G3275,'[1]采购入库货量(公司仓库)'!$A:$H,8,FALSE)))))</f>
        <v>0</v>
      </c>
      <c r="AB3275">
        <f>SUMIF([1]销售数据!$B:$B,E3275&amp;G3275,[1]销售数据!$G:$G)</f>
        <v>0</v>
      </c>
      <c r="AC3275" s="12">
        <f t="shared" si="829"/>
        <v>0</v>
      </c>
      <c r="AD3275" t="str">
        <f t="shared" si="830"/>
        <v/>
      </c>
      <c r="AE3275">
        <f>SUMIF([1]销售数据!$B:$B,AD3275,[1]销售数据!$L:$L)</f>
        <v>0</v>
      </c>
      <c r="AF3275">
        <f>SUMIF([1]销售数据!$B:$B,AD3275,[1]销售数据!$K:$K)</f>
        <v>0</v>
      </c>
      <c r="AG3275">
        <f>SUMIF([1]销售数据!$B:$B,AD3275,[1]销售数据!$J:$J)</f>
        <v>0</v>
      </c>
      <c r="AH3275">
        <f>SUMIF([1]销售数据!$B:$B,AD3275,[1]销售数据!$I:$I)</f>
        <v>0</v>
      </c>
      <c r="AI3275">
        <f>SUMIF([1]销售数据!$B:$B,AD3275,[1]销售数据!$H:$H)</f>
        <v>0</v>
      </c>
      <c r="AJ3275" s="20">
        <f t="shared" si="831"/>
        <v>0</v>
      </c>
      <c r="AK3275">
        <f>SUMIF([1]发货店铺数!$B:$B,AD3275,[1]发货店铺数!$G:$G)</f>
        <v>0</v>
      </c>
      <c r="AL3275">
        <f>SUMIF([1]销售店铺数!$B:$B,AD3275,[1]销售店铺数!$G:$G)</f>
        <v>0</v>
      </c>
      <c r="AM3275">
        <f>SUMIF([1]销售店铺数!$B:$B,AD3275,[1]销售店铺数!$G:$G)</f>
        <v>0</v>
      </c>
      <c r="AN3275" s="20">
        <f t="shared" si="832"/>
        <v>0</v>
      </c>
      <c r="AO3275" s="20">
        <f t="shared" si="833"/>
        <v>0</v>
      </c>
      <c r="AP3275" s="20">
        <f t="shared" si="834"/>
        <v>0</v>
      </c>
      <c r="AQ3275" s="12">
        <f t="shared" si="835"/>
        <v>0</v>
      </c>
      <c r="AR3275" s="20">
        <f t="shared" si="836"/>
        <v>0</v>
      </c>
      <c r="AS3275" s="20">
        <f t="shared" si="837"/>
        <v>0</v>
      </c>
    </row>
    <row r="3276" spans="1:45">
      <c r="A3276"/>
      <c r="B3276"/>
      <c r="C3276"/>
      <c r="D3276"/>
      <c r="E3276"/>
      <c r="F3276"/>
      <c r="G3276"/>
      <c r="H3276"/>
      <c r="I3276"/>
      <c r="J3276"/>
      <c r="K3276"/>
      <c r="L3276"/>
      <c r="M3276" s="8" t="str">
        <f>IF(ISERROR( VLOOKUP(AD3276,'[1]采购入库货量(公司仓库)'!$A:$I,9,FALSE)),"", VLOOKUP(AD3276,'[1]采购入库货量(公司仓库)'!$A:$I,9,FALSE))</f>
        <v/>
      </c>
      <c r="N3276" s="8" t="str">
        <f>IF(ISERROR( VLOOKUP(AD3276,[1]批发上市日期!$A:$F,6,FALSE)),"",  VLOOKUP(AD3276,[1]批发上市日期!$A:$F,6,FALSE))</f>
        <v/>
      </c>
      <c r="O3276" s="48">
        <f>IF(ISERROR(VLOOKUP(E3276&amp;G3276,'[1]采购入库货量(公司仓库)'!$A:$I,7,FALSE)),0,VLOOKUP(E3276&amp;G3276,'[1]采购入库货量(公司仓库)'!$A:$I,7,FALSE))</f>
        <v>0</v>
      </c>
      <c r="P3276" s="12">
        <f t="shared" si="822"/>
        <v>0</v>
      </c>
      <c r="Q3276" s="14">
        <f>IF(ISERROR(VLOOKUP(E3276&amp;G3276,'[1]采购入库货量(公司仓库)'!$A:$I,8,FALSE)),0,VLOOKUP(E3276&amp;G3276,'[1]采购入库货量(公司仓库)'!$A:$I,8,FALSE))</f>
        <v>0</v>
      </c>
      <c r="R3276" s="12">
        <f t="shared" si="823"/>
        <v>0</v>
      </c>
      <c r="S3276">
        <f>SUMIF([1]库存总量!$H:$H,E3276&amp;G3276,[1]库存总量!$G:$G)</f>
        <v>0</v>
      </c>
      <c r="T3276" s="12">
        <f t="shared" si="824"/>
        <v>0</v>
      </c>
      <c r="U3276">
        <f>SUMIFS([1]库存总量!$G:$G,[1]库存总量!$H:$H,E3276&amp;G3276,[1]库存总量!$A:$A,"B")</f>
        <v>0</v>
      </c>
      <c r="V3276" s="12">
        <f t="shared" si="825"/>
        <v>0</v>
      </c>
      <c r="W3276">
        <f>SUMIFS([1]库存总量!$G:$G,[1]库存总量!$H:$H,E3276&amp;G3276,[1]库存总量!$A:$A,"K")</f>
        <v>0</v>
      </c>
      <c r="X3276" s="12">
        <f t="shared" si="826"/>
        <v>0</v>
      </c>
      <c r="Y3276">
        <f t="shared" si="827"/>
        <v>0</v>
      </c>
      <c r="Z3276" s="12">
        <f t="shared" si="828"/>
        <v>0</v>
      </c>
      <c r="AA3276">
        <f>(IF(ISERROR((IF(ISERROR(VLOOKUP(E3276&amp;G3276,'[1]采购入库货量(公司仓库)'!$A:$H,7,FALSE)),0,VLOOKUP(E3276&amp;G3276,'[1]采购入库货量(公司仓库)'!$A:$H,7,FALSE)))*L3276-(IF(ISERROR(VLOOKUP(E3276&amp;G3276,'[1]采购入库货量(公司仓库)'!$A:$H,8,FALSE)),0,VLOOKUP(E3276&amp;G3276,'[1]采购入库货量(公司仓库)'!$A:$H,8,FALSE)))),0,(IF(ISERROR(VLOOKUP(E3276&amp;G3276,'[1]采购入库货量(公司仓库)'!$A:$H,7,FALSE)),0,VLOOKUP(E3276&amp;G3276,'[1]采购入库货量(公司仓库)'!$A:$H,7,FALSE)))*L3276-(IF(ISERROR(VLOOKUP(E3276&amp;G3276,'[1]采购入库货量(公司仓库)'!$A:$H,8,FALSE)),0,VLOOKUP(E3276&amp;G3276,'[1]采购入库货量(公司仓库)'!$A:$H,8,FALSE)))))</f>
        <v>0</v>
      </c>
      <c r="AB3276">
        <f>SUMIF([1]销售数据!$B:$B,E3276&amp;G3276,[1]销售数据!$G:$G)</f>
        <v>0</v>
      </c>
      <c r="AC3276" s="12">
        <f t="shared" si="829"/>
        <v>0</v>
      </c>
      <c r="AD3276" t="str">
        <f t="shared" si="830"/>
        <v/>
      </c>
      <c r="AE3276">
        <f>SUMIF([1]销售数据!$B:$B,AD3276,[1]销售数据!$L:$L)</f>
        <v>0</v>
      </c>
      <c r="AF3276">
        <f>SUMIF([1]销售数据!$B:$B,AD3276,[1]销售数据!$K:$K)</f>
        <v>0</v>
      </c>
      <c r="AG3276">
        <f>SUMIF([1]销售数据!$B:$B,AD3276,[1]销售数据!$J:$J)</f>
        <v>0</v>
      </c>
      <c r="AH3276">
        <f>SUMIF([1]销售数据!$B:$B,AD3276,[1]销售数据!$I:$I)</f>
        <v>0</v>
      </c>
      <c r="AI3276">
        <f>SUMIF([1]销售数据!$B:$B,AD3276,[1]销售数据!$H:$H)</f>
        <v>0</v>
      </c>
      <c r="AJ3276" s="20">
        <f t="shared" si="831"/>
        <v>0</v>
      </c>
      <c r="AK3276">
        <f>SUMIF([1]发货店铺数!$B:$B,AD3276,[1]发货店铺数!$G:$G)</f>
        <v>0</v>
      </c>
      <c r="AL3276">
        <f>SUMIF([1]销售店铺数!$B:$B,AD3276,[1]销售店铺数!$G:$G)</f>
        <v>0</v>
      </c>
      <c r="AM3276">
        <f>SUMIF([1]销售店铺数!$B:$B,AD3276,[1]销售店铺数!$G:$G)</f>
        <v>0</v>
      </c>
      <c r="AN3276" s="20">
        <f t="shared" si="832"/>
        <v>0</v>
      </c>
      <c r="AO3276" s="20">
        <f t="shared" si="833"/>
        <v>0</v>
      </c>
      <c r="AP3276" s="20">
        <f t="shared" si="834"/>
        <v>0</v>
      </c>
      <c r="AQ3276" s="12">
        <f t="shared" si="835"/>
        <v>0</v>
      </c>
      <c r="AR3276" s="20">
        <f t="shared" si="836"/>
        <v>0</v>
      </c>
      <c r="AS3276" s="20">
        <f t="shared" si="837"/>
        <v>0</v>
      </c>
    </row>
    <row r="3277" spans="1:45">
      <c r="A3277"/>
      <c r="B3277"/>
      <c r="C3277"/>
      <c r="D3277"/>
      <c r="E3277"/>
      <c r="F3277"/>
      <c r="G3277"/>
      <c r="H3277"/>
      <c r="I3277"/>
      <c r="J3277"/>
      <c r="K3277"/>
      <c r="L3277"/>
      <c r="M3277" s="8" t="str">
        <f>IF(ISERROR( VLOOKUP(AD3277,'[1]采购入库货量(公司仓库)'!$A:$I,9,FALSE)),"", VLOOKUP(AD3277,'[1]采购入库货量(公司仓库)'!$A:$I,9,FALSE))</f>
        <v/>
      </c>
      <c r="N3277" s="8" t="str">
        <f>IF(ISERROR( VLOOKUP(AD3277,[1]批发上市日期!$A:$F,6,FALSE)),"",  VLOOKUP(AD3277,[1]批发上市日期!$A:$F,6,FALSE))</f>
        <v/>
      </c>
      <c r="O3277" s="48">
        <f>IF(ISERROR(VLOOKUP(E3277&amp;G3277,'[1]采购入库货量(公司仓库)'!$A:$I,7,FALSE)),0,VLOOKUP(E3277&amp;G3277,'[1]采购入库货量(公司仓库)'!$A:$I,7,FALSE))</f>
        <v>0</v>
      </c>
      <c r="P3277" s="12">
        <f t="shared" si="822"/>
        <v>0</v>
      </c>
      <c r="Q3277" s="14">
        <f>IF(ISERROR(VLOOKUP(E3277&amp;G3277,'[1]采购入库货量(公司仓库)'!$A:$I,8,FALSE)),0,VLOOKUP(E3277&amp;G3277,'[1]采购入库货量(公司仓库)'!$A:$I,8,FALSE))</f>
        <v>0</v>
      </c>
      <c r="R3277" s="12">
        <f t="shared" si="823"/>
        <v>0</v>
      </c>
      <c r="S3277">
        <f>SUMIF([1]库存总量!$H:$H,E3277&amp;G3277,[1]库存总量!$G:$G)</f>
        <v>0</v>
      </c>
      <c r="T3277" s="12">
        <f t="shared" si="824"/>
        <v>0</v>
      </c>
      <c r="U3277">
        <f>SUMIFS([1]库存总量!$G:$G,[1]库存总量!$H:$H,E3277&amp;G3277,[1]库存总量!$A:$A,"B")</f>
        <v>0</v>
      </c>
      <c r="V3277" s="12">
        <f t="shared" si="825"/>
        <v>0</v>
      </c>
      <c r="W3277">
        <f>SUMIFS([1]库存总量!$G:$G,[1]库存总量!$H:$H,E3277&amp;G3277,[1]库存总量!$A:$A,"K")</f>
        <v>0</v>
      </c>
      <c r="X3277" s="12">
        <f t="shared" si="826"/>
        <v>0</v>
      </c>
      <c r="Y3277">
        <f t="shared" si="827"/>
        <v>0</v>
      </c>
      <c r="Z3277" s="12">
        <f t="shared" si="828"/>
        <v>0</v>
      </c>
      <c r="AA3277">
        <f>(IF(ISERROR((IF(ISERROR(VLOOKUP(E3277&amp;G3277,'[1]采购入库货量(公司仓库)'!$A:$H,7,FALSE)),0,VLOOKUP(E3277&amp;G3277,'[1]采购入库货量(公司仓库)'!$A:$H,7,FALSE)))*L3277-(IF(ISERROR(VLOOKUP(E3277&amp;G3277,'[1]采购入库货量(公司仓库)'!$A:$H,8,FALSE)),0,VLOOKUP(E3277&amp;G3277,'[1]采购入库货量(公司仓库)'!$A:$H,8,FALSE)))),0,(IF(ISERROR(VLOOKUP(E3277&amp;G3277,'[1]采购入库货量(公司仓库)'!$A:$H,7,FALSE)),0,VLOOKUP(E3277&amp;G3277,'[1]采购入库货量(公司仓库)'!$A:$H,7,FALSE)))*L3277-(IF(ISERROR(VLOOKUP(E3277&amp;G3277,'[1]采购入库货量(公司仓库)'!$A:$H,8,FALSE)),0,VLOOKUP(E3277&amp;G3277,'[1]采购入库货量(公司仓库)'!$A:$H,8,FALSE)))))</f>
        <v>0</v>
      </c>
      <c r="AB3277">
        <f>SUMIF([1]销售数据!$B:$B,E3277&amp;G3277,[1]销售数据!$G:$G)</f>
        <v>0</v>
      </c>
      <c r="AC3277" s="12">
        <f t="shared" si="829"/>
        <v>0</v>
      </c>
      <c r="AD3277" t="str">
        <f t="shared" si="830"/>
        <v/>
      </c>
      <c r="AE3277">
        <f>SUMIF([1]销售数据!$B:$B,AD3277,[1]销售数据!$L:$L)</f>
        <v>0</v>
      </c>
      <c r="AF3277">
        <f>SUMIF([1]销售数据!$B:$B,AD3277,[1]销售数据!$K:$K)</f>
        <v>0</v>
      </c>
      <c r="AG3277">
        <f>SUMIF([1]销售数据!$B:$B,AD3277,[1]销售数据!$J:$J)</f>
        <v>0</v>
      </c>
      <c r="AH3277">
        <f>SUMIF([1]销售数据!$B:$B,AD3277,[1]销售数据!$I:$I)</f>
        <v>0</v>
      </c>
      <c r="AI3277">
        <f>SUMIF([1]销售数据!$B:$B,AD3277,[1]销售数据!$H:$H)</f>
        <v>0</v>
      </c>
      <c r="AJ3277" s="20">
        <f t="shared" si="831"/>
        <v>0</v>
      </c>
      <c r="AK3277">
        <f>SUMIF([1]发货店铺数!$B:$B,AD3277,[1]发货店铺数!$G:$G)</f>
        <v>0</v>
      </c>
      <c r="AL3277">
        <f>SUMIF([1]销售店铺数!$B:$B,AD3277,[1]销售店铺数!$G:$G)</f>
        <v>0</v>
      </c>
      <c r="AM3277">
        <f>SUMIF([1]销售店铺数!$B:$B,AD3277,[1]销售店铺数!$G:$G)</f>
        <v>0</v>
      </c>
      <c r="AN3277" s="20">
        <f t="shared" si="832"/>
        <v>0</v>
      </c>
      <c r="AO3277" s="20">
        <f t="shared" si="833"/>
        <v>0</v>
      </c>
      <c r="AP3277" s="20">
        <f t="shared" si="834"/>
        <v>0</v>
      </c>
      <c r="AQ3277" s="12">
        <f t="shared" si="835"/>
        <v>0</v>
      </c>
      <c r="AR3277" s="20">
        <f t="shared" si="836"/>
        <v>0</v>
      </c>
      <c r="AS3277" s="20">
        <f t="shared" si="837"/>
        <v>0</v>
      </c>
    </row>
    <row r="3278" spans="1:45">
      <c r="A3278"/>
      <c r="B3278"/>
      <c r="C3278"/>
      <c r="D3278"/>
      <c r="E3278"/>
      <c r="F3278"/>
      <c r="G3278"/>
      <c r="H3278"/>
      <c r="I3278"/>
      <c r="J3278"/>
      <c r="K3278"/>
      <c r="L3278"/>
      <c r="M3278" s="8" t="str">
        <f>IF(ISERROR( VLOOKUP(AD3278,'[1]采购入库货量(公司仓库)'!$A:$I,9,FALSE)),"", VLOOKUP(AD3278,'[1]采购入库货量(公司仓库)'!$A:$I,9,FALSE))</f>
        <v/>
      </c>
      <c r="N3278" s="8" t="str">
        <f>IF(ISERROR( VLOOKUP(AD3278,[1]批发上市日期!$A:$F,6,FALSE)),"",  VLOOKUP(AD3278,[1]批发上市日期!$A:$F,6,FALSE))</f>
        <v/>
      </c>
      <c r="O3278" s="48">
        <f>IF(ISERROR(VLOOKUP(E3278&amp;G3278,'[1]采购入库货量(公司仓库)'!$A:$I,7,FALSE)),0,VLOOKUP(E3278&amp;G3278,'[1]采购入库货量(公司仓库)'!$A:$I,7,FALSE))</f>
        <v>0</v>
      </c>
      <c r="P3278" s="12">
        <f t="shared" si="822"/>
        <v>0</v>
      </c>
      <c r="Q3278" s="14">
        <f>IF(ISERROR(VLOOKUP(E3278&amp;G3278,'[1]采购入库货量(公司仓库)'!$A:$I,8,FALSE)),0,VLOOKUP(E3278&amp;G3278,'[1]采购入库货量(公司仓库)'!$A:$I,8,FALSE))</f>
        <v>0</v>
      </c>
      <c r="R3278" s="12">
        <f t="shared" si="823"/>
        <v>0</v>
      </c>
      <c r="S3278">
        <f>SUMIF([1]库存总量!$H:$H,E3278&amp;G3278,[1]库存总量!$G:$G)</f>
        <v>0</v>
      </c>
      <c r="T3278" s="12">
        <f t="shared" si="824"/>
        <v>0</v>
      </c>
      <c r="U3278">
        <f>SUMIFS([1]库存总量!$G:$G,[1]库存总量!$H:$H,E3278&amp;G3278,[1]库存总量!$A:$A,"B")</f>
        <v>0</v>
      </c>
      <c r="V3278" s="12">
        <f t="shared" si="825"/>
        <v>0</v>
      </c>
      <c r="W3278">
        <f>SUMIFS([1]库存总量!$G:$G,[1]库存总量!$H:$H,E3278&amp;G3278,[1]库存总量!$A:$A,"K")</f>
        <v>0</v>
      </c>
      <c r="X3278" s="12">
        <f t="shared" si="826"/>
        <v>0</v>
      </c>
      <c r="Y3278">
        <f t="shared" si="827"/>
        <v>0</v>
      </c>
      <c r="Z3278" s="12">
        <f t="shared" si="828"/>
        <v>0</v>
      </c>
      <c r="AA3278">
        <f>(IF(ISERROR((IF(ISERROR(VLOOKUP(E3278&amp;G3278,'[1]采购入库货量(公司仓库)'!$A:$H,7,FALSE)),0,VLOOKUP(E3278&amp;G3278,'[1]采购入库货量(公司仓库)'!$A:$H,7,FALSE)))*L3278-(IF(ISERROR(VLOOKUP(E3278&amp;G3278,'[1]采购入库货量(公司仓库)'!$A:$H,8,FALSE)),0,VLOOKUP(E3278&amp;G3278,'[1]采购入库货量(公司仓库)'!$A:$H,8,FALSE)))),0,(IF(ISERROR(VLOOKUP(E3278&amp;G3278,'[1]采购入库货量(公司仓库)'!$A:$H,7,FALSE)),0,VLOOKUP(E3278&amp;G3278,'[1]采购入库货量(公司仓库)'!$A:$H,7,FALSE)))*L3278-(IF(ISERROR(VLOOKUP(E3278&amp;G3278,'[1]采购入库货量(公司仓库)'!$A:$H,8,FALSE)),0,VLOOKUP(E3278&amp;G3278,'[1]采购入库货量(公司仓库)'!$A:$H,8,FALSE)))))</f>
        <v>0</v>
      </c>
      <c r="AB3278">
        <f>SUMIF([1]销售数据!$B:$B,E3278&amp;G3278,[1]销售数据!$G:$G)</f>
        <v>0</v>
      </c>
      <c r="AC3278" s="12">
        <f t="shared" si="829"/>
        <v>0</v>
      </c>
      <c r="AD3278" t="str">
        <f t="shared" si="830"/>
        <v/>
      </c>
      <c r="AE3278">
        <f>SUMIF([1]销售数据!$B:$B,AD3278,[1]销售数据!$L:$L)</f>
        <v>0</v>
      </c>
      <c r="AF3278">
        <f>SUMIF([1]销售数据!$B:$B,AD3278,[1]销售数据!$K:$K)</f>
        <v>0</v>
      </c>
      <c r="AG3278">
        <f>SUMIF([1]销售数据!$B:$B,AD3278,[1]销售数据!$J:$J)</f>
        <v>0</v>
      </c>
      <c r="AH3278">
        <f>SUMIF([1]销售数据!$B:$B,AD3278,[1]销售数据!$I:$I)</f>
        <v>0</v>
      </c>
      <c r="AI3278">
        <f>SUMIF([1]销售数据!$B:$B,AD3278,[1]销售数据!$H:$H)</f>
        <v>0</v>
      </c>
      <c r="AJ3278" s="20">
        <f t="shared" si="831"/>
        <v>0</v>
      </c>
      <c r="AK3278">
        <f>SUMIF([1]发货店铺数!$B:$B,AD3278,[1]发货店铺数!$G:$G)</f>
        <v>0</v>
      </c>
      <c r="AL3278">
        <f>SUMIF([1]销售店铺数!$B:$B,AD3278,[1]销售店铺数!$G:$G)</f>
        <v>0</v>
      </c>
      <c r="AM3278">
        <f>SUMIF([1]销售店铺数!$B:$B,AD3278,[1]销售店铺数!$G:$G)</f>
        <v>0</v>
      </c>
      <c r="AN3278" s="20">
        <f t="shared" si="832"/>
        <v>0</v>
      </c>
      <c r="AO3278" s="20">
        <f t="shared" si="833"/>
        <v>0</v>
      </c>
      <c r="AP3278" s="20">
        <f t="shared" si="834"/>
        <v>0</v>
      </c>
      <c r="AQ3278" s="12">
        <f t="shared" si="835"/>
        <v>0</v>
      </c>
      <c r="AR3278" s="20">
        <f t="shared" si="836"/>
        <v>0</v>
      </c>
      <c r="AS3278" s="20">
        <f t="shared" si="837"/>
        <v>0</v>
      </c>
    </row>
    <row r="3279" spans="1:45">
      <c r="A3279"/>
      <c r="B3279"/>
      <c r="C3279"/>
      <c r="D3279"/>
      <c r="E3279"/>
      <c r="F3279"/>
      <c r="G3279"/>
      <c r="H3279"/>
      <c r="I3279"/>
      <c r="J3279"/>
      <c r="K3279"/>
      <c r="L3279"/>
      <c r="M3279" s="8" t="str">
        <f>IF(ISERROR( VLOOKUP(AD3279,'[1]采购入库货量(公司仓库)'!$A:$I,9,FALSE)),"", VLOOKUP(AD3279,'[1]采购入库货量(公司仓库)'!$A:$I,9,FALSE))</f>
        <v/>
      </c>
      <c r="N3279" s="8" t="str">
        <f>IF(ISERROR( VLOOKUP(AD3279,[1]批发上市日期!$A:$F,6,FALSE)),"",  VLOOKUP(AD3279,[1]批发上市日期!$A:$F,6,FALSE))</f>
        <v/>
      </c>
      <c r="O3279" s="48">
        <f>IF(ISERROR(VLOOKUP(E3279&amp;G3279,'[1]采购入库货量(公司仓库)'!$A:$I,7,FALSE)),0,VLOOKUP(E3279&amp;G3279,'[1]采购入库货量(公司仓库)'!$A:$I,7,FALSE))</f>
        <v>0</v>
      </c>
      <c r="P3279" s="12">
        <f t="shared" si="822"/>
        <v>0</v>
      </c>
      <c r="Q3279" s="14">
        <f>IF(ISERROR(VLOOKUP(E3279&amp;G3279,'[1]采购入库货量(公司仓库)'!$A:$I,8,FALSE)),0,VLOOKUP(E3279&amp;G3279,'[1]采购入库货量(公司仓库)'!$A:$I,8,FALSE))</f>
        <v>0</v>
      </c>
      <c r="R3279" s="12">
        <f t="shared" si="823"/>
        <v>0</v>
      </c>
      <c r="S3279">
        <f>SUMIF([1]库存总量!$H:$H,E3279&amp;G3279,[1]库存总量!$G:$G)</f>
        <v>0</v>
      </c>
      <c r="T3279" s="12">
        <f t="shared" si="824"/>
        <v>0</v>
      </c>
      <c r="U3279">
        <f>SUMIFS([1]库存总量!$G:$G,[1]库存总量!$H:$H,E3279&amp;G3279,[1]库存总量!$A:$A,"B")</f>
        <v>0</v>
      </c>
      <c r="V3279" s="12">
        <f t="shared" si="825"/>
        <v>0</v>
      </c>
      <c r="W3279">
        <f>SUMIFS([1]库存总量!$G:$G,[1]库存总量!$H:$H,E3279&amp;G3279,[1]库存总量!$A:$A,"K")</f>
        <v>0</v>
      </c>
      <c r="X3279" s="12">
        <f t="shared" si="826"/>
        <v>0</v>
      </c>
      <c r="Y3279">
        <f t="shared" si="827"/>
        <v>0</v>
      </c>
      <c r="Z3279" s="12">
        <f t="shared" si="828"/>
        <v>0</v>
      </c>
      <c r="AA3279">
        <f>(IF(ISERROR((IF(ISERROR(VLOOKUP(E3279&amp;G3279,'[1]采购入库货量(公司仓库)'!$A:$H,7,FALSE)),0,VLOOKUP(E3279&amp;G3279,'[1]采购入库货量(公司仓库)'!$A:$H,7,FALSE)))*L3279-(IF(ISERROR(VLOOKUP(E3279&amp;G3279,'[1]采购入库货量(公司仓库)'!$A:$H,8,FALSE)),0,VLOOKUP(E3279&amp;G3279,'[1]采购入库货量(公司仓库)'!$A:$H,8,FALSE)))),0,(IF(ISERROR(VLOOKUP(E3279&amp;G3279,'[1]采购入库货量(公司仓库)'!$A:$H,7,FALSE)),0,VLOOKUP(E3279&amp;G3279,'[1]采购入库货量(公司仓库)'!$A:$H,7,FALSE)))*L3279-(IF(ISERROR(VLOOKUP(E3279&amp;G3279,'[1]采购入库货量(公司仓库)'!$A:$H,8,FALSE)),0,VLOOKUP(E3279&amp;G3279,'[1]采购入库货量(公司仓库)'!$A:$H,8,FALSE)))))</f>
        <v>0</v>
      </c>
      <c r="AB3279">
        <f>SUMIF([1]销售数据!$B:$B,E3279&amp;G3279,[1]销售数据!$G:$G)</f>
        <v>0</v>
      </c>
      <c r="AC3279" s="12">
        <f t="shared" si="829"/>
        <v>0</v>
      </c>
      <c r="AD3279" t="str">
        <f t="shared" si="830"/>
        <v/>
      </c>
      <c r="AE3279">
        <f>SUMIF([1]销售数据!$B:$B,AD3279,[1]销售数据!$L:$L)</f>
        <v>0</v>
      </c>
      <c r="AF3279">
        <f>SUMIF([1]销售数据!$B:$B,AD3279,[1]销售数据!$K:$K)</f>
        <v>0</v>
      </c>
      <c r="AG3279">
        <f>SUMIF([1]销售数据!$B:$B,AD3279,[1]销售数据!$J:$J)</f>
        <v>0</v>
      </c>
      <c r="AH3279">
        <f>SUMIF([1]销售数据!$B:$B,AD3279,[1]销售数据!$I:$I)</f>
        <v>0</v>
      </c>
      <c r="AI3279">
        <f>SUMIF([1]销售数据!$B:$B,AD3279,[1]销售数据!$H:$H)</f>
        <v>0</v>
      </c>
      <c r="AJ3279" s="20">
        <f t="shared" si="831"/>
        <v>0</v>
      </c>
      <c r="AK3279">
        <f>SUMIF([1]发货店铺数!$B:$B,AD3279,[1]发货店铺数!$G:$G)</f>
        <v>0</v>
      </c>
      <c r="AL3279">
        <f>SUMIF([1]销售店铺数!$B:$B,AD3279,[1]销售店铺数!$G:$G)</f>
        <v>0</v>
      </c>
      <c r="AM3279">
        <f>SUMIF([1]销售店铺数!$B:$B,AD3279,[1]销售店铺数!$G:$G)</f>
        <v>0</v>
      </c>
      <c r="AN3279" s="20">
        <f t="shared" si="832"/>
        <v>0</v>
      </c>
      <c r="AO3279" s="20">
        <f t="shared" si="833"/>
        <v>0</v>
      </c>
      <c r="AP3279" s="20">
        <f t="shared" si="834"/>
        <v>0</v>
      </c>
      <c r="AQ3279" s="12">
        <f t="shared" si="835"/>
        <v>0</v>
      </c>
      <c r="AR3279" s="20">
        <f t="shared" si="836"/>
        <v>0</v>
      </c>
      <c r="AS3279" s="20">
        <f t="shared" si="837"/>
        <v>0</v>
      </c>
    </row>
    <row r="3280" spans="1:45">
      <c r="A3280"/>
      <c r="B3280"/>
      <c r="C3280"/>
      <c r="D3280"/>
      <c r="E3280"/>
      <c r="F3280"/>
      <c r="G3280"/>
      <c r="H3280"/>
      <c r="I3280"/>
      <c r="J3280"/>
      <c r="K3280"/>
      <c r="L3280"/>
      <c r="M3280" s="8" t="str">
        <f>IF(ISERROR( VLOOKUP(AD3280,'[1]采购入库货量(公司仓库)'!$A:$I,9,FALSE)),"", VLOOKUP(AD3280,'[1]采购入库货量(公司仓库)'!$A:$I,9,FALSE))</f>
        <v/>
      </c>
      <c r="N3280" s="8" t="str">
        <f>IF(ISERROR( VLOOKUP(AD3280,[1]批发上市日期!$A:$F,6,FALSE)),"",  VLOOKUP(AD3280,[1]批发上市日期!$A:$F,6,FALSE))</f>
        <v/>
      </c>
      <c r="O3280" s="48">
        <f>IF(ISERROR(VLOOKUP(E3280&amp;G3280,'[1]采购入库货量(公司仓库)'!$A:$I,7,FALSE)),0,VLOOKUP(E3280&amp;G3280,'[1]采购入库货量(公司仓库)'!$A:$I,7,FALSE))</f>
        <v>0</v>
      </c>
      <c r="P3280" s="12">
        <f t="shared" si="822"/>
        <v>0</v>
      </c>
      <c r="Q3280" s="14">
        <f>IF(ISERROR(VLOOKUP(E3280&amp;G3280,'[1]采购入库货量(公司仓库)'!$A:$I,8,FALSE)),0,VLOOKUP(E3280&amp;G3280,'[1]采购入库货量(公司仓库)'!$A:$I,8,FALSE))</f>
        <v>0</v>
      </c>
      <c r="R3280" s="12">
        <f t="shared" si="823"/>
        <v>0</v>
      </c>
      <c r="S3280">
        <f>SUMIF([1]库存总量!$H:$H,E3280&amp;G3280,[1]库存总量!$G:$G)</f>
        <v>0</v>
      </c>
      <c r="T3280" s="12">
        <f t="shared" si="824"/>
        <v>0</v>
      </c>
      <c r="U3280">
        <f>SUMIFS([1]库存总量!$G:$G,[1]库存总量!$H:$H,E3280&amp;G3280,[1]库存总量!$A:$A,"B")</f>
        <v>0</v>
      </c>
      <c r="V3280" s="12">
        <f t="shared" si="825"/>
        <v>0</v>
      </c>
      <c r="W3280">
        <f>SUMIFS([1]库存总量!$G:$G,[1]库存总量!$H:$H,E3280&amp;G3280,[1]库存总量!$A:$A,"K")</f>
        <v>0</v>
      </c>
      <c r="X3280" s="12">
        <f t="shared" si="826"/>
        <v>0</v>
      </c>
      <c r="Y3280">
        <f t="shared" si="827"/>
        <v>0</v>
      </c>
      <c r="Z3280" s="12">
        <f t="shared" si="828"/>
        <v>0</v>
      </c>
      <c r="AA3280">
        <f>(IF(ISERROR((IF(ISERROR(VLOOKUP(E3280&amp;G3280,'[1]采购入库货量(公司仓库)'!$A:$H,7,FALSE)),0,VLOOKUP(E3280&amp;G3280,'[1]采购入库货量(公司仓库)'!$A:$H,7,FALSE)))*L3280-(IF(ISERROR(VLOOKUP(E3280&amp;G3280,'[1]采购入库货量(公司仓库)'!$A:$H,8,FALSE)),0,VLOOKUP(E3280&amp;G3280,'[1]采购入库货量(公司仓库)'!$A:$H,8,FALSE)))),0,(IF(ISERROR(VLOOKUP(E3280&amp;G3280,'[1]采购入库货量(公司仓库)'!$A:$H,7,FALSE)),0,VLOOKUP(E3280&amp;G3280,'[1]采购入库货量(公司仓库)'!$A:$H,7,FALSE)))*L3280-(IF(ISERROR(VLOOKUP(E3280&amp;G3280,'[1]采购入库货量(公司仓库)'!$A:$H,8,FALSE)),0,VLOOKUP(E3280&amp;G3280,'[1]采购入库货量(公司仓库)'!$A:$H,8,FALSE)))))</f>
        <v>0</v>
      </c>
      <c r="AB3280">
        <f>SUMIF([1]销售数据!$B:$B,E3280&amp;G3280,[1]销售数据!$G:$G)</f>
        <v>0</v>
      </c>
      <c r="AC3280" s="12">
        <f t="shared" si="829"/>
        <v>0</v>
      </c>
      <c r="AD3280" t="str">
        <f t="shared" si="830"/>
        <v/>
      </c>
      <c r="AE3280">
        <f>SUMIF([1]销售数据!$B:$B,AD3280,[1]销售数据!$L:$L)</f>
        <v>0</v>
      </c>
      <c r="AF3280">
        <f>SUMIF([1]销售数据!$B:$B,AD3280,[1]销售数据!$K:$K)</f>
        <v>0</v>
      </c>
      <c r="AG3280">
        <f>SUMIF([1]销售数据!$B:$B,AD3280,[1]销售数据!$J:$J)</f>
        <v>0</v>
      </c>
      <c r="AH3280">
        <f>SUMIF([1]销售数据!$B:$B,AD3280,[1]销售数据!$I:$I)</f>
        <v>0</v>
      </c>
      <c r="AI3280">
        <f>SUMIF([1]销售数据!$B:$B,AD3280,[1]销售数据!$H:$H)</f>
        <v>0</v>
      </c>
      <c r="AJ3280" s="20">
        <f t="shared" si="831"/>
        <v>0</v>
      </c>
      <c r="AK3280">
        <f>SUMIF([1]发货店铺数!$B:$B,AD3280,[1]发货店铺数!$G:$G)</f>
        <v>0</v>
      </c>
      <c r="AL3280">
        <f>SUMIF([1]销售店铺数!$B:$B,AD3280,[1]销售店铺数!$G:$G)</f>
        <v>0</v>
      </c>
      <c r="AM3280">
        <f>SUMIF([1]销售店铺数!$B:$B,AD3280,[1]销售店铺数!$G:$G)</f>
        <v>0</v>
      </c>
      <c r="AN3280" s="20">
        <f t="shared" si="832"/>
        <v>0</v>
      </c>
      <c r="AO3280" s="20">
        <f t="shared" si="833"/>
        <v>0</v>
      </c>
      <c r="AP3280" s="20">
        <f t="shared" si="834"/>
        <v>0</v>
      </c>
      <c r="AQ3280" s="12">
        <f t="shared" si="835"/>
        <v>0</v>
      </c>
      <c r="AR3280" s="20">
        <f t="shared" si="836"/>
        <v>0</v>
      </c>
      <c r="AS3280" s="20">
        <f t="shared" si="837"/>
        <v>0</v>
      </c>
    </row>
    <row r="3281" spans="1:45">
      <c r="A3281"/>
      <c r="B3281"/>
      <c r="C3281"/>
      <c r="D3281"/>
      <c r="E3281"/>
      <c r="F3281"/>
      <c r="G3281"/>
      <c r="H3281"/>
      <c r="I3281"/>
      <c r="J3281"/>
      <c r="K3281"/>
      <c r="L3281"/>
      <c r="M3281" s="8" t="str">
        <f>IF(ISERROR( VLOOKUP(AD3281,'[1]采购入库货量(公司仓库)'!$A:$I,9,FALSE)),"", VLOOKUP(AD3281,'[1]采购入库货量(公司仓库)'!$A:$I,9,FALSE))</f>
        <v/>
      </c>
      <c r="N3281" s="8" t="str">
        <f>IF(ISERROR( VLOOKUP(AD3281,[1]批发上市日期!$A:$F,6,FALSE)),"",  VLOOKUP(AD3281,[1]批发上市日期!$A:$F,6,FALSE))</f>
        <v/>
      </c>
      <c r="O3281" s="48">
        <f>IF(ISERROR(VLOOKUP(E3281&amp;G3281,'[1]采购入库货量(公司仓库)'!$A:$I,7,FALSE)),0,VLOOKUP(E3281&amp;G3281,'[1]采购入库货量(公司仓库)'!$A:$I,7,FALSE))</f>
        <v>0</v>
      </c>
      <c r="P3281" s="12">
        <f t="shared" si="822"/>
        <v>0</v>
      </c>
      <c r="Q3281" s="14">
        <f>IF(ISERROR(VLOOKUP(E3281&amp;G3281,'[1]采购入库货量(公司仓库)'!$A:$I,8,FALSE)),0,VLOOKUP(E3281&amp;G3281,'[1]采购入库货量(公司仓库)'!$A:$I,8,FALSE))</f>
        <v>0</v>
      </c>
      <c r="R3281" s="12">
        <f t="shared" si="823"/>
        <v>0</v>
      </c>
      <c r="S3281">
        <f>SUMIF([1]库存总量!$H:$H,E3281&amp;G3281,[1]库存总量!$G:$G)</f>
        <v>0</v>
      </c>
      <c r="T3281" s="12">
        <f t="shared" si="824"/>
        <v>0</v>
      </c>
      <c r="U3281">
        <f>SUMIFS([1]库存总量!$G:$G,[1]库存总量!$H:$H,E3281&amp;G3281,[1]库存总量!$A:$A,"B")</f>
        <v>0</v>
      </c>
      <c r="V3281" s="12">
        <f t="shared" si="825"/>
        <v>0</v>
      </c>
      <c r="W3281">
        <f>SUMIFS([1]库存总量!$G:$G,[1]库存总量!$H:$H,E3281&amp;G3281,[1]库存总量!$A:$A,"K")</f>
        <v>0</v>
      </c>
      <c r="X3281" s="12">
        <f t="shared" si="826"/>
        <v>0</v>
      </c>
      <c r="Y3281">
        <f t="shared" si="827"/>
        <v>0</v>
      </c>
      <c r="Z3281" s="12">
        <f t="shared" si="828"/>
        <v>0</v>
      </c>
      <c r="AA3281">
        <f>(IF(ISERROR((IF(ISERROR(VLOOKUP(E3281&amp;G3281,'[1]采购入库货量(公司仓库)'!$A:$H,7,FALSE)),0,VLOOKUP(E3281&amp;G3281,'[1]采购入库货量(公司仓库)'!$A:$H,7,FALSE)))*L3281-(IF(ISERROR(VLOOKUP(E3281&amp;G3281,'[1]采购入库货量(公司仓库)'!$A:$H,8,FALSE)),0,VLOOKUP(E3281&amp;G3281,'[1]采购入库货量(公司仓库)'!$A:$H,8,FALSE)))),0,(IF(ISERROR(VLOOKUP(E3281&amp;G3281,'[1]采购入库货量(公司仓库)'!$A:$H,7,FALSE)),0,VLOOKUP(E3281&amp;G3281,'[1]采购入库货量(公司仓库)'!$A:$H,7,FALSE)))*L3281-(IF(ISERROR(VLOOKUP(E3281&amp;G3281,'[1]采购入库货量(公司仓库)'!$A:$H,8,FALSE)),0,VLOOKUP(E3281&amp;G3281,'[1]采购入库货量(公司仓库)'!$A:$H,8,FALSE)))))</f>
        <v>0</v>
      </c>
      <c r="AB3281">
        <f>SUMIF([1]销售数据!$B:$B,E3281&amp;G3281,[1]销售数据!$G:$G)</f>
        <v>0</v>
      </c>
      <c r="AC3281" s="12">
        <f t="shared" si="829"/>
        <v>0</v>
      </c>
      <c r="AD3281" t="str">
        <f t="shared" si="830"/>
        <v/>
      </c>
      <c r="AE3281">
        <f>SUMIF([1]销售数据!$B:$B,AD3281,[1]销售数据!$L:$L)</f>
        <v>0</v>
      </c>
      <c r="AF3281">
        <f>SUMIF([1]销售数据!$B:$B,AD3281,[1]销售数据!$K:$K)</f>
        <v>0</v>
      </c>
      <c r="AG3281">
        <f>SUMIF([1]销售数据!$B:$B,AD3281,[1]销售数据!$J:$J)</f>
        <v>0</v>
      </c>
      <c r="AH3281">
        <f>SUMIF([1]销售数据!$B:$B,AD3281,[1]销售数据!$I:$I)</f>
        <v>0</v>
      </c>
      <c r="AI3281">
        <f>SUMIF([1]销售数据!$B:$B,AD3281,[1]销售数据!$H:$H)</f>
        <v>0</v>
      </c>
      <c r="AJ3281" s="20">
        <f t="shared" si="831"/>
        <v>0</v>
      </c>
      <c r="AK3281">
        <f>SUMIF([1]发货店铺数!$B:$B,AD3281,[1]发货店铺数!$G:$G)</f>
        <v>0</v>
      </c>
      <c r="AL3281">
        <f>SUMIF([1]销售店铺数!$B:$B,AD3281,[1]销售店铺数!$G:$G)</f>
        <v>0</v>
      </c>
      <c r="AM3281">
        <f>SUMIF([1]销售店铺数!$B:$B,AD3281,[1]销售店铺数!$G:$G)</f>
        <v>0</v>
      </c>
      <c r="AN3281" s="20">
        <f t="shared" si="832"/>
        <v>0</v>
      </c>
      <c r="AO3281" s="20">
        <f t="shared" si="833"/>
        <v>0</v>
      </c>
      <c r="AP3281" s="20">
        <f t="shared" si="834"/>
        <v>0</v>
      </c>
      <c r="AQ3281" s="12">
        <f t="shared" si="835"/>
        <v>0</v>
      </c>
      <c r="AR3281" s="20">
        <f t="shared" si="836"/>
        <v>0</v>
      </c>
      <c r="AS3281" s="20">
        <f t="shared" si="837"/>
        <v>0</v>
      </c>
    </row>
    <row r="3282" spans="1:45">
      <c r="A3282"/>
      <c r="B3282"/>
      <c r="C3282"/>
      <c r="D3282"/>
      <c r="E3282"/>
      <c r="F3282"/>
      <c r="G3282"/>
      <c r="H3282"/>
      <c r="I3282"/>
      <c r="J3282"/>
      <c r="K3282"/>
      <c r="L3282"/>
      <c r="M3282" s="8" t="str">
        <f>IF(ISERROR( VLOOKUP(AD3282,'[1]采购入库货量(公司仓库)'!$A:$I,9,FALSE)),"", VLOOKUP(AD3282,'[1]采购入库货量(公司仓库)'!$A:$I,9,FALSE))</f>
        <v/>
      </c>
      <c r="N3282" s="8" t="str">
        <f>IF(ISERROR( VLOOKUP(AD3282,[1]批发上市日期!$A:$F,6,FALSE)),"",  VLOOKUP(AD3282,[1]批发上市日期!$A:$F,6,FALSE))</f>
        <v/>
      </c>
      <c r="O3282" s="48">
        <f>IF(ISERROR(VLOOKUP(E3282&amp;G3282,'[1]采购入库货量(公司仓库)'!$A:$I,7,FALSE)),0,VLOOKUP(E3282&amp;G3282,'[1]采购入库货量(公司仓库)'!$A:$I,7,FALSE))</f>
        <v>0</v>
      </c>
      <c r="P3282" s="12">
        <f t="shared" si="822"/>
        <v>0</v>
      </c>
      <c r="Q3282" s="14">
        <f>IF(ISERROR(VLOOKUP(E3282&amp;G3282,'[1]采购入库货量(公司仓库)'!$A:$I,8,FALSE)),0,VLOOKUP(E3282&amp;G3282,'[1]采购入库货量(公司仓库)'!$A:$I,8,FALSE))</f>
        <v>0</v>
      </c>
      <c r="R3282" s="12">
        <f t="shared" si="823"/>
        <v>0</v>
      </c>
      <c r="S3282">
        <f>SUMIF([1]库存总量!$H:$H,E3282&amp;G3282,[1]库存总量!$G:$G)</f>
        <v>0</v>
      </c>
      <c r="T3282" s="12">
        <f t="shared" si="824"/>
        <v>0</v>
      </c>
      <c r="U3282">
        <f>SUMIFS([1]库存总量!$G:$G,[1]库存总量!$H:$H,E3282&amp;G3282,[1]库存总量!$A:$A,"B")</f>
        <v>0</v>
      </c>
      <c r="V3282" s="12">
        <f t="shared" si="825"/>
        <v>0</v>
      </c>
      <c r="W3282">
        <f>SUMIFS([1]库存总量!$G:$G,[1]库存总量!$H:$H,E3282&amp;G3282,[1]库存总量!$A:$A,"K")</f>
        <v>0</v>
      </c>
      <c r="X3282" s="12">
        <f t="shared" si="826"/>
        <v>0</v>
      </c>
      <c r="Y3282">
        <f t="shared" si="827"/>
        <v>0</v>
      </c>
      <c r="Z3282" s="12">
        <f t="shared" si="828"/>
        <v>0</v>
      </c>
      <c r="AA3282">
        <f>(IF(ISERROR((IF(ISERROR(VLOOKUP(E3282&amp;G3282,'[1]采购入库货量(公司仓库)'!$A:$H,7,FALSE)),0,VLOOKUP(E3282&amp;G3282,'[1]采购入库货量(公司仓库)'!$A:$H,7,FALSE)))*L3282-(IF(ISERROR(VLOOKUP(E3282&amp;G3282,'[1]采购入库货量(公司仓库)'!$A:$H,8,FALSE)),0,VLOOKUP(E3282&amp;G3282,'[1]采购入库货量(公司仓库)'!$A:$H,8,FALSE)))),0,(IF(ISERROR(VLOOKUP(E3282&amp;G3282,'[1]采购入库货量(公司仓库)'!$A:$H,7,FALSE)),0,VLOOKUP(E3282&amp;G3282,'[1]采购入库货量(公司仓库)'!$A:$H,7,FALSE)))*L3282-(IF(ISERROR(VLOOKUP(E3282&amp;G3282,'[1]采购入库货量(公司仓库)'!$A:$H,8,FALSE)),0,VLOOKUP(E3282&amp;G3282,'[1]采购入库货量(公司仓库)'!$A:$H,8,FALSE)))))</f>
        <v>0</v>
      </c>
      <c r="AB3282">
        <f>SUMIF([1]销售数据!$B:$B,E3282&amp;G3282,[1]销售数据!$G:$G)</f>
        <v>0</v>
      </c>
      <c r="AC3282" s="12">
        <f t="shared" si="829"/>
        <v>0</v>
      </c>
      <c r="AD3282" t="str">
        <f t="shared" si="830"/>
        <v/>
      </c>
      <c r="AE3282">
        <f>SUMIF([1]销售数据!$B:$B,AD3282,[1]销售数据!$L:$L)</f>
        <v>0</v>
      </c>
      <c r="AF3282">
        <f>SUMIF([1]销售数据!$B:$B,AD3282,[1]销售数据!$K:$K)</f>
        <v>0</v>
      </c>
      <c r="AG3282">
        <f>SUMIF([1]销售数据!$B:$B,AD3282,[1]销售数据!$J:$J)</f>
        <v>0</v>
      </c>
      <c r="AH3282">
        <f>SUMIF([1]销售数据!$B:$B,AD3282,[1]销售数据!$I:$I)</f>
        <v>0</v>
      </c>
      <c r="AI3282">
        <f>SUMIF([1]销售数据!$B:$B,AD3282,[1]销售数据!$H:$H)</f>
        <v>0</v>
      </c>
      <c r="AJ3282" s="20">
        <f t="shared" si="831"/>
        <v>0</v>
      </c>
      <c r="AK3282">
        <f>SUMIF([1]发货店铺数!$B:$B,AD3282,[1]发货店铺数!$G:$G)</f>
        <v>0</v>
      </c>
      <c r="AL3282">
        <f>SUMIF([1]销售店铺数!$B:$B,AD3282,[1]销售店铺数!$G:$G)</f>
        <v>0</v>
      </c>
      <c r="AM3282">
        <f>SUMIF([1]销售店铺数!$B:$B,AD3282,[1]销售店铺数!$G:$G)</f>
        <v>0</v>
      </c>
      <c r="AN3282" s="20">
        <f t="shared" si="832"/>
        <v>0</v>
      </c>
      <c r="AO3282" s="20">
        <f t="shared" si="833"/>
        <v>0</v>
      </c>
      <c r="AP3282" s="20">
        <f t="shared" si="834"/>
        <v>0</v>
      </c>
      <c r="AQ3282" s="12">
        <f t="shared" si="835"/>
        <v>0</v>
      </c>
      <c r="AR3282" s="20">
        <f t="shared" si="836"/>
        <v>0</v>
      </c>
      <c r="AS3282" s="20">
        <f t="shared" si="837"/>
        <v>0</v>
      </c>
    </row>
    <row r="3283" spans="1:45">
      <c r="A3283"/>
      <c r="B3283"/>
      <c r="C3283"/>
      <c r="D3283"/>
      <c r="E3283"/>
      <c r="F3283"/>
      <c r="G3283"/>
      <c r="H3283"/>
      <c r="I3283"/>
      <c r="J3283"/>
      <c r="K3283"/>
      <c r="L3283"/>
      <c r="M3283" s="8" t="str">
        <f>IF(ISERROR( VLOOKUP(AD3283,'[1]采购入库货量(公司仓库)'!$A:$I,9,FALSE)),"", VLOOKUP(AD3283,'[1]采购入库货量(公司仓库)'!$A:$I,9,FALSE))</f>
        <v/>
      </c>
      <c r="N3283" s="8" t="str">
        <f>IF(ISERROR( VLOOKUP(AD3283,[1]批发上市日期!$A:$F,6,FALSE)),"",  VLOOKUP(AD3283,[1]批发上市日期!$A:$F,6,FALSE))</f>
        <v/>
      </c>
      <c r="O3283" s="48">
        <f>IF(ISERROR(VLOOKUP(E3283&amp;G3283,'[1]采购入库货量(公司仓库)'!$A:$I,7,FALSE)),0,VLOOKUP(E3283&amp;G3283,'[1]采购入库货量(公司仓库)'!$A:$I,7,FALSE))</f>
        <v>0</v>
      </c>
      <c r="P3283" s="12">
        <f t="shared" si="822"/>
        <v>0</v>
      </c>
      <c r="Q3283" s="14">
        <f>IF(ISERROR(VLOOKUP(E3283&amp;G3283,'[1]采购入库货量(公司仓库)'!$A:$I,8,FALSE)),0,VLOOKUP(E3283&amp;G3283,'[1]采购入库货量(公司仓库)'!$A:$I,8,FALSE))</f>
        <v>0</v>
      </c>
      <c r="R3283" s="12">
        <f t="shared" si="823"/>
        <v>0</v>
      </c>
      <c r="S3283">
        <f>SUMIF([1]库存总量!$H:$H,E3283&amp;G3283,[1]库存总量!$G:$G)</f>
        <v>0</v>
      </c>
      <c r="T3283" s="12">
        <f t="shared" si="824"/>
        <v>0</v>
      </c>
      <c r="U3283">
        <f>SUMIFS([1]库存总量!$G:$G,[1]库存总量!$H:$H,E3283&amp;G3283,[1]库存总量!$A:$A,"B")</f>
        <v>0</v>
      </c>
      <c r="V3283" s="12">
        <f t="shared" si="825"/>
        <v>0</v>
      </c>
      <c r="W3283">
        <f>SUMIFS([1]库存总量!$G:$G,[1]库存总量!$H:$H,E3283&amp;G3283,[1]库存总量!$A:$A,"K")</f>
        <v>0</v>
      </c>
      <c r="X3283" s="12">
        <f t="shared" si="826"/>
        <v>0</v>
      </c>
      <c r="Y3283">
        <f t="shared" si="827"/>
        <v>0</v>
      </c>
      <c r="Z3283" s="12">
        <f t="shared" si="828"/>
        <v>0</v>
      </c>
      <c r="AA3283">
        <f>(IF(ISERROR((IF(ISERROR(VLOOKUP(E3283&amp;G3283,'[1]采购入库货量(公司仓库)'!$A:$H,7,FALSE)),0,VLOOKUP(E3283&amp;G3283,'[1]采购入库货量(公司仓库)'!$A:$H,7,FALSE)))*L3283-(IF(ISERROR(VLOOKUP(E3283&amp;G3283,'[1]采购入库货量(公司仓库)'!$A:$H,8,FALSE)),0,VLOOKUP(E3283&amp;G3283,'[1]采购入库货量(公司仓库)'!$A:$H,8,FALSE)))),0,(IF(ISERROR(VLOOKUP(E3283&amp;G3283,'[1]采购入库货量(公司仓库)'!$A:$H,7,FALSE)),0,VLOOKUP(E3283&amp;G3283,'[1]采购入库货量(公司仓库)'!$A:$H,7,FALSE)))*L3283-(IF(ISERROR(VLOOKUP(E3283&amp;G3283,'[1]采购入库货量(公司仓库)'!$A:$H,8,FALSE)),0,VLOOKUP(E3283&amp;G3283,'[1]采购入库货量(公司仓库)'!$A:$H,8,FALSE)))))</f>
        <v>0</v>
      </c>
      <c r="AB3283">
        <f>SUMIF([1]销售数据!$B:$B,E3283&amp;G3283,[1]销售数据!$G:$G)</f>
        <v>0</v>
      </c>
      <c r="AC3283" s="12">
        <f t="shared" si="829"/>
        <v>0</v>
      </c>
      <c r="AD3283" t="str">
        <f t="shared" si="830"/>
        <v/>
      </c>
      <c r="AE3283">
        <f>SUMIF([1]销售数据!$B:$B,AD3283,[1]销售数据!$L:$L)</f>
        <v>0</v>
      </c>
      <c r="AF3283">
        <f>SUMIF([1]销售数据!$B:$B,AD3283,[1]销售数据!$K:$K)</f>
        <v>0</v>
      </c>
      <c r="AG3283">
        <f>SUMIF([1]销售数据!$B:$B,AD3283,[1]销售数据!$J:$J)</f>
        <v>0</v>
      </c>
      <c r="AH3283">
        <f>SUMIF([1]销售数据!$B:$B,AD3283,[1]销售数据!$I:$I)</f>
        <v>0</v>
      </c>
      <c r="AI3283">
        <f>SUMIF([1]销售数据!$B:$B,AD3283,[1]销售数据!$H:$H)</f>
        <v>0</v>
      </c>
      <c r="AJ3283" s="20">
        <f t="shared" si="831"/>
        <v>0</v>
      </c>
      <c r="AK3283">
        <f>SUMIF([1]发货店铺数!$B:$B,AD3283,[1]发货店铺数!$G:$G)</f>
        <v>0</v>
      </c>
      <c r="AL3283">
        <f>SUMIF([1]销售店铺数!$B:$B,AD3283,[1]销售店铺数!$G:$G)</f>
        <v>0</v>
      </c>
      <c r="AM3283">
        <f>SUMIF([1]销售店铺数!$B:$B,AD3283,[1]销售店铺数!$G:$G)</f>
        <v>0</v>
      </c>
      <c r="AN3283" s="20">
        <f t="shared" si="832"/>
        <v>0</v>
      </c>
      <c r="AO3283" s="20">
        <f t="shared" si="833"/>
        <v>0</v>
      </c>
      <c r="AP3283" s="20">
        <f t="shared" si="834"/>
        <v>0</v>
      </c>
      <c r="AQ3283" s="12">
        <f t="shared" si="835"/>
        <v>0</v>
      </c>
      <c r="AR3283" s="20">
        <f t="shared" si="836"/>
        <v>0</v>
      </c>
      <c r="AS3283" s="20">
        <f t="shared" si="837"/>
        <v>0</v>
      </c>
    </row>
    <row r="3284" spans="1:45">
      <c r="A3284"/>
      <c r="B3284"/>
      <c r="C3284"/>
      <c r="D3284"/>
      <c r="E3284"/>
      <c r="F3284"/>
      <c r="G3284"/>
      <c r="H3284"/>
      <c r="I3284"/>
      <c r="J3284"/>
      <c r="K3284"/>
      <c r="L3284"/>
      <c r="M3284" s="8" t="str">
        <f>IF(ISERROR( VLOOKUP(AD3284,'[1]采购入库货量(公司仓库)'!$A:$I,9,FALSE)),"", VLOOKUP(AD3284,'[1]采购入库货量(公司仓库)'!$A:$I,9,FALSE))</f>
        <v/>
      </c>
      <c r="N3284" s="8" t="str">
        <f>IF(ISERROR( VLOOKUP(AD3284,[1]批发上市日期!$A:$F,6,FALSE)),"",  VLOOKUP(AD3284,[1]批发上市日期!$A:$F,6,FALSE))</f>
        <v/>
      </c>
      <c r="O3284" s="48">
        <f>IF(ISERROR(VLOOKUP(E3284&amp;G3284,'[1]采购入库货量(公司仓库)'!$A:$I,7,FALSE)),0,VLOOKUP(E3284&amp;G3284,'[1]采购入库货量(公司仓库)'!$A:$I,7,FALSE))</f>
        <v>0</v>
      </c>
      <c r="P3284" s="12">
        <f t="shared" si="822"/>
        <v>0</v>
      </c>
      <c r="Q3284" s="14">
        <f>IF(ISERROR(VLOOKUP(E3284&amp;G3284,'[1]采购入库货量(公司仓库)'!$A:$I,8,FALSE)),0,VLOOKUP(E3284&amp;G3284,'[1]采购入库货量(公司仓库)'!$A:$I,8,FALSE))</f>
        <v>0</v>
      </c>
      <c r="R3284" s="12">
        <f t="shared" si="823"/>
        <v>0</v>
      </c>
      <c r="S3284">
        <f>SUMIF([1]库存总量!$H:$H,E3284&amp;G3284,[1]库存总量!$G:$G)</f>
        <v>0</v>
      </c>
      <c r="T3284" s="12">
        <f t="shared" si="824"/>
        <v>0</v>
      </c>
      <c r="U3284">
        <f>SUMIFS([1]库存总量!$G:$G,[1]库存总量!$H:$H,E3284&amp;G3284,[1]库存总量!$A:$A,"B")</f>
        <v>0</v>
      </c>
      <c r="V3284" s="12">
        <f t="shared" si="825"/>
        <v>0</v>
      </c>
      <c r="W3284">
        <f>SUMIFS([1]库存总量!$G:$G,[1]库存总量!$H:$H,E3284&amp;G3284,[1]库存总量!$A:$A,"K")</f>
        <v>0</v>
      </c>
      <c r="X3284" s="12">
        <f t="shared" si="826"/>
        <v>0</v>
      </c>
      <c r="Y3284">
        <f t="shared" si="827"/>
        <v>0</v>
      </c>
      <c r="Z3284" s="12">
        <f t="shared" si="828"/>
        <v>0</v>
      </c>
      <c r="AA3284">
        <f>(IF(ISERROR((IF(ISERROR(VLOOKUP(E3284&amp;G3284,'[1]采购入库货量(公司仓库)'!$A:$H,7,FALSE)),0,VLOOKUP(E3284&amp;G3284,'[1]采购入库货量(公司仓库)'!$A:$H,7,FALSE)))*L3284-(IF(ISERROR(VLOOKUP(E3284&amp;G3284,'[1]采购入库货量(公司仓库)'!$A:$H,8,FALSE)),0,VLOOKUP(E3284&amp;G3284,'[1]采购入库货量(公司仓库)'!$A:$H,8,FALSE)))),0,(IF(ISERROR(VLOOKUP(E3284&amp;G3284,'[1]采购入库货量(公司仓库)'!$A:$H,7,FALSE)),0,VLOOKUP(E3284&amp;G3284,'[1]采购入库货量(公司仓库)'!$A:$H,7,FALSE)))*L3284-(IF(ISERROR(VLOOKUP(E3284&amp;G3284,'[1]采购入库货量(公司仓库)'!$A:$H,8,FALSE)),0,VLOOKUP(E3284&amp;G3284,'[1]采购入库货量(公司仓库)'!$A:$H,8,FALSE)))))</f>
        <v>0</v>
      </c>
      <c r="AB3284">
        <f>SUMIF([1]销售数据!$B:$B,E3284&amp;G3284,[1]销售数据!$G:$G)</f>
        <v>0</v>
      </c>
      <c r="AC3284" s="12">
        <f t="shared" si="829"/>
        <v>0</v>
      </c>
      <c r="AD3284" t="str">
        <f t="shared" si="830"/>
        <v/>
      </c>
      <c r="AE3284">
        <f>SUMIF([1]销售数据!$B:$B,AD3284,[1]销售数据!$L:$L)</f>
        <v>0</v>
      </c>
      <c r="AF3284">
        <f>SUMIF([1]销售数据!$B:$B,AD3284,[1]销售数据!$K:$K)</f>
        <v>0</v>
      </c>
      <c r="AG3284">
        <f>SUMIF([1]销售数据!$B:$B,AD3284,[1]销售数据!$J:$J)</f>
        <v>0</v>
      </c>
      <c r="AH3284">
        <f>SUMIF([1]销售数据!$B:$B,AD3284,[1]销售数据!$I:$I)</f>
        <v>0</v>
      </c>
      <c r="AI3284">
        <f>SUMIF([1]销售数据!$B:$B,AD3284,[1]销售数据!$H:$H)</f>
        <v>0</v>
      </c>
      <c r="AJ3284" s="20">
        <f t="shared" si="831"/>
        <v>0</v>
      </c>
      <c r="AK3284">
        <f>SUMIF([1]发货店铺数!$B:$B,AD3284,[1]发货店铺数!$G:$G)</f>
        <v>0</v>
      </c>
      <c r="AL3284">
        <f>SUMIF([1]销售店铺数!$B:$B,AD3284,[1]销售店铺数!$G:$G)</f>
        <v>0</v>
      </c>
      <c r="AM3284">
        <f>SUMIF([1]销售店铺数!$B:$B,AD3284,[1]销售店铺数!$G:$G)</f>
        <v>0</v>
      </c>
      <c r="AN3284" s="20">
        <f t="shared" si="832"/>
        <v>0</v>
      </c>
      <c r="AO3284" s="20">
        <f t="shared" si="833"/>
        <v>0</v>
      </c>
      <c r="AP3284" s="20">
        <f t="shared" si="834"/>
        <v>0</v>
      </c>
      <c r="AQ3284" s="12">
        <f t="shared" si="835"/>
        <v>0</v>
      </c>
      <c r="AR3284" s="20">
        <f t="shared" si="836"/>
        <v>0</v>
      </c>
      <c r="AS3284" s="20">
        <f t="shared" si="837"/>
        <v>0</v>
      </c>
    </row>
    <row r="3285" spans="1:45">
      <c r="A3285"/>
      <c r="B3285"/>
      <c r="C3285"/>
      <c r="D3285"/>
      <c r="E3285"/>
      <c r="F3285"/>
      <c r="G3285"/>
      <c r="H3285"/>
      <c r="I3285"/>
      <c r="J3285"/>
      <c r="K3285"/>
      <c r="L3285"/>
      <c r="M3285" s="8" t="str">
        <f>IF(ISERROR( VLOOKUP(AD3285,'[1]采购入库货量(公司仓库)'!$A:$I,9,FALSE)),"", VLOOKUP(AD3285,'[1]采购入库货量(公司仓库)'!$A:$I,9,FALSE))</f>
        <v/>
      </c>
      <c r="N3285" s="8" t="str">
        <f>IF(ISERROR( VLOOKUP(AD3285,[1]批发上市日期!$A:$F,6,FALSE)),"",  VLOOKUP(AD3285,[1]批发上市日期!$A:$F,6,FALSE))</f>
        <v/>
      </c>
      <c r="O3285" s="48">
        <f>IF(ISERROR(VLOOKUP(E3285&amp;G3285,'[1]采购入库货量(公司仓库)'!$A:$I,7,FALSE)),0,VLOOKUP(E3285&amp;G3285,'[1]采购入库货量(公司仓库)'!$A:$I,7,FALSE))</f>
        <v>0</v>
      </c>
      <c r="P3285" s="12">
        <f t="shared" si="822"/>
        <v>0</v>
      </c>
      <c r="Q3285" s="14">
        <f>IF(ISERROR(VLOOKUP(E3285&amp;G3285,'[1]采购入库货量(公司仓库)'!$A:$I,8,FALSE)),0,VLOOKUP(E3285&amp;G3285,'[1]采购入库货量(公司仓库)'!$A:$I,8,FALSE))</f>
        <v>0</v>
      </c>
      <c r="R3285" s="12">
        <f t="shared" si="823"/>
        <v>0</v>
      </c>
      <c r="S3285">
        <f>SUMIF([1]库存总量!$H:$H,E3285&amp;G3285,[1]库存总量!$G:$G)</f>
        <v>0</v>
      </c>
      <c r="T3285" s="12">
        <f t="shared" si="824"/>
        <v>0</v>
      </c>
      <c r="U3285">
        <f>SUMIFS([1]库存总量!$G:$G,[1]库存总量!$H:$H,E3285&amp;G3285,[1]库存总量!$A:$A,"B")</f>
        <v>0</v>
      </c>
      <c r="V3285" s="12">
        <f t="shared" si="825"/>
        <v>0</v>
      </c>
      <c r="W3285">
        <f>SUMIFS([1]库存总量!$G:$G,[1]库存总量!$H:$H,E3285&amp;G3285,[1]库存总量!$A:$A,"K")</f>
        <v>0</v>
      </c>
      <c r="X3285" s="12">
        <f t="shared" si="826"/>
        <v>0</v>
      </c>
      <c r="Y3285">
        <f t="shared" si="827"/>
        <v>0</v>
      </c>
      <c r="Z3285" s="12">
        <f t="shared" si="828"/>
        <v>0</v>
      </c>
      <c r="AA3285">
        <f>(IF(ISERROR((IF(ISERROR(VLOOKUP(E3285&amp;G3285,'[1]采购入库货量(公司仓库)'!$A:$H,7,FALSE)),0,VLOOKUP(E3285&amp;G3285,'[1]采购入库货量(公司仓库)'!$A:$H,7,FALSE)))*L3285-(IF(ISERROR(VLOOKUP(E3285&amp;G3285,'[1]采购入库货量(公司仓库)'!$A:$H,8,FALSE)),0,VLOOKUP(E3285&amp;G3285,'[1]采购入库货量(公司仓库)'!$A:$H,8,FALSE)))),0,(IF(ISERROR(VLOOKUP(E3285&amp;G3285,'[1]采购入库货量(公司仓库)'!$A:$H,7,FALSE)),0,VLOOKUP(E3285&amp;G3285,'[1]采购入库货量(公司仓库)'!$A:$H,7,FALSE)))*L3285-(IF(ISERROR(VLOOKUP(E3285&amp;G3285,'[1]采购入库货量(公司仓库)'!$A:$H,8,FALSE)),0,VLOOKUP(E3285&amp;G3285,'[1]采购入库货量(公司仓库)'!$A:$H,8,FALSE)))))</f>
        <v>0</v>
      </c>
      <c r="AB3285">
        <f>SUMIF([1]销售数据!$B:$B,E3285&amp;G3285,[1]销售数据!$G:$G)</f>
        <v>0</v>
      </c>
      <c r="AC3285" s="12">
        <f t="shared" si="829"/>
        <v>0</v>
      </c>
      <c r="AD3285" t="str">
        <f t="shared" si="830"/>
        <v/>
      </c>
      <c r="AE3285">
        <f>SUMIF([1]销售数据!$B:$B,AD3285,[1]销售数据!$L:$L)</f>
        <v>0</v>
      </c>
      <c r="AF3285">
        <f>SUMIF([1]销售数据!$B:$B,AD3285,[1]销售数据!$K:$K)</f>
        <v>0</v>
      </c>
      <c r="AG3285">
        <f>SUMIF([1]销售数据!$B:$B,AD3285,[1]销售数据!$J:$J)</f>
        <v>0</v>
      </c>
      <c r="AH3285">
        <f>SUMIF([1]销售数据!$B:$B,AD3285,[1]销售数据!$I:$I)</f>
        <v>0</v>
      </c>
      <c r="AI3285">
        <f>SUMIF([1]销售数据!$B:$B,AD3285,[1]销售数据!$H:$H)</f>
        <v>0</v>
      </c>
      <c r="AJ3285" s="20">
        <f t="shared" si="831"/>
        <v>0</v>
      </c>
      <c r="AK3285">
        <f>SUMIF([1]发货店铺数!$B:$B,AD3285,[1]发货店铺数!$G:$G)</f>
        <v>0</v>
      </c>
      <c r="AL3285">
        <f>SUMIF([1]销售店铺数!$B:$B,AD3285,[1]销售店铺数!$G:$G)</f>
        <v>0</v>
      </c>
      <c r="AM3285">
        <f>SUMIF([1]销售店铺数!$B:$B,AD3285,[1]销售店铺数!$G:$G)</f>
        <v>0</v>
      </c>
      <c r="AN3285" s="20">
        <f t="shared" si="832"/>
        <v>0</v>
      </c>
      <c r="AO3285" s="20">
        <f t="shared" si="833"/>
        <v>0</v>
      </c>
      <c r="AP3285" s="20">
        <f t="shared" si="834"/>
        <v>0</v>
      </c>
      <c r="AQ3285" s="12">
        <f t="shared" si="835"/>
        <v>0</v>
      </c>
      <c r="AR3285" s="20">
        <f t="shared" si="836"/>
        <v>0</v>
      </c>
      <c r="AS3285" s="20">
        <f t="shared" si="837"/>
        <v>0</v>
      </c>
    </row>
    <row r="3286" spans="1:45">
      <c r="A3286"/>
      <c r="B3286"/>
      <c r="C3286"/>
      <c r="D3286"/>
      <c r="E3286"/>
      <c r="F3286"/>
      <c r="G3286"/>
      <c r="H3286"/>
      <c r="I3286"/>
      <c r="J3286"/>
      <c r="K3286"/>
      <c r="L3286"/>
      <c r="M3286" s="8" t="str">
        <f>IF(ISERROR( VLOOKUP(AD3286,'[1]采购入库货量(公司仓库)'!$A:$I,9,FALSE)),"", VLOOKUP(AD3286,'[1]采购入库货量(公司仓库)'!$A:$I,9,FALSE))</f>
        <v/>
      </c>
      <c r="N3286" s="8" t="str">
        <f>IF(ISERROR( VLOOKUP(AD3286,[1]批发上市日期!$A:$F,6,FALSE)),"",  VLOOKUP(AD3286,[1]批发上市日期!$A:$F,6,FALSE))</f>
        <v/>
      </c>
      <c r="O3286" s="48">
        <f>IF(ISERROR(VLOOKUP(E3286&amp;G3286,'[1]采购入库货量(公司仓库)'!$A:$I,7,FALSE)),0,VLOOKUP(E3286&amp;G3286,'[1]采购入库货量(公司仓库)'!$A:$I,7,FALSE))</f>
        <v>0</v>
      </c>
      <c r="P3286" s="12">
        <f t="shared" si="822"/>
        <v>0</v>
      </c>
      <c r="Q3286" s="14">
        <f>IF(ISERROR(VLOOKUP(E3286&amp;G3286,'[1]采购入库货量(公司仓库)'!$A:$I,8,FALSE)),0,VLOOKUP(E3286&amp;G3286,'[1]采购入库货量(公司仓库)'!$A:$I,8,FALSE))</f>
        <v>0</v>
      </c>
      <c r="R3286" s="12">
        <f t="shared" si="823"/>
        <v>0</v>
      </c>
      <c r="S3286">
        <f>SUMIF([1]库存总量!$H:$H,E3286&amp;G3286,[1]库存总量!$G:$G)</f>
        <v>0</v>
      </c>
      <c r="T3286" s="12">
        <f t="shared" si="824"/>
        <v>0</v>
      </c>
      <c r="U3286">
        <f>SUMIFS([1]库存总量!$G:$G,[1]库存总量!$H:$H,E3286&amp;G3286,[1]库存总量!$A:$A,"B")</f>
        <v>0</v>
      </c>
      <c r="V3286" s="12">
        <f t="shared" si="825"/>
        <v>0</v>
      </c>
      <c r="W3286">
        <f>SUMIFS([1]库存总量!$G:$G,[1]库存总量!$H:$H,E3286&amp;G3286,[1]库存总量!$A:$A,"K")</f>
        <v>0</v>
      </c>
      <c r="X3286" s="12">
        <f t="shared" si="826"/>
        <v>0</v>
      </c>
      <c r="Y3286">
        <f t="shared" si="827"/>
        <v>0</v>
      </c>
      <c r="Z3286" s="12">
        <f t="shared" si="828"/>
        <v>0</v>
      </c>
      <c r="AA3286">
        <f>(IF(ISERROR((IF(ISERROR(VLOOKUP(E3286&amp;G3286,'[1]采购入库货量(公司仓库)'!$A:$H,7,FALSE)),0,VLOOKUP(E3286&amp;G3286,'[1]采购入库货量(公司仓库)'!$A:$H,7,FALSE)))*L3286-(IF(ISERROR(VLOOKUP(E3286&amp;G3286,'[1]采购入库货量(公司仓库)'!$A:$H,8,FALSE)),0,VLOOKUP(E3286&amp;G3286,'[1]采购入库货量(公司仓库)'!$A:$H,8,FALSE)))),0,(IF(ISERROR(VLOOKUP(E3286&amp;G3286,'[1]采购入库货量(公司仓库)'!$A:$H,7,FALSE)),0,VLOOKUP(E3286&amp;G3286,'[1]采购入库货量(公司仓库)'!$A:$H,7,FALSE)))*L3286-(IF(ISERROR(VLOOKUP(E3286&amp;G3286,'[1]采购入库货量(公司仓库)'!$A:$H,8,FALSE)),0,VLOOKUP(E3286&amp;G3286,'[1]采购入库货量(公司仓库)'!$A:$H,8,FALSE)))))</f>
        <v>0</v>
      </c>
      <c r="AB3286">
        <f>SUMIF([1]销售数据!$B:$B,E3286&amp;G3286,[1]销售数据!$G:$G)</f>
        <v>0</v>
      </c>
      <c r="AC3286" s="12">
        <f t="shared" si="829"/>
        <v>0</v>
      </c>
      <c r="AD3286" t="str">
        <f t="shared" si="830"/>
        <v/>
      </c>
      <c r="AE3286">
        <f>SUMIF([1]销售数据!$B:$B,AD3286,[1]销售数据!$L:$L)</f>
        <v>0</v>
      </c>
      <c r="AF3286">
        <f>SUMIF([1]销售数据!$B:$B,AD3286,[1]销售数据!$K:$K)</f>
        <v>0</v>
      </c>
      <c r="AG3286">
        <f>SUMIF([1]销售数据!$B:$B,AD3286,[1]销售数据!$J:$J)</f>
        <v>0</v>
      </c>
      <c r="AH3286">
        <f>SUMIF([1]销售数据!$B:$B,AD3286,[1]销售数据!$I:$I)</f>
        <v>0</v>
      </c>
      <c r="AI3286">
        <f>SUMIF([1]销售数据!$B:$B,AD3286,[1]销售数据!$H:$H)</f>
        <v>0</v>
      </c>
      <c r="AJ3286" s="20">
        <f t="shared" si="831"/>
        <v>0</v>
      </c>
      <c r="AK3286">
        <f>SUMIF([1]发货店铺数!$B:$B,AD3286,[1]发货店铺数!$G:$G)</f>
        <v>0</v>
      </c>
      <c r="AL3286">
        <f>SUMIF([1]销售店铺数!$B:$B,AD3286,[1]销售店铺数!$G:$G)</f>
        <v>0</v>
      </c>
      <c r="AM3286">
        <f>SUMIF([1]销售店铺数!$B:$B,AD3286,[1]销售店铺数!$G:$G)</f>
        <v>0</v>
      </c>
      <c r="AN3286" s="20">
        <f t="shared" si="832"/>
        <v>0</v>
      </c>
      <c r="AO3286" s="20">
        <f t="shared" si="833"/>
        <v>0</v>
      </c>
      <c r="AP3286" s="20">
        <f t="shared" si="834"/>
        <v>0</v>
      </c>
      <c r="AQ3286" s="12">
        <f t="shared" si="835"/>
        <v>0</v>
      </c>
      <c r="AR3286" s="20">
        <f t="shared" si="836"/>
        <v>0</v>
      </c>
      <c r="AS3286" s="20">
        <f t="shared" si="837"/>
        <v>0</v>
      </c>
    </row>
    <row r="3287" spans="1:45">
      <c r="A3287"/>
      <c r="B3287"/>
      <c r="C3287"/>
      <c r="D3287"/>
      <c r="E3287"/>
      <c r="F3287"/>
      <c r="G3287"/>
      <c r="H3287"/>
      <c r="I3287"/>
      <c r="J3287"/>
      <c r="K3287"/>
      <c r="L3287"/>
      <c r="M3287" s="8" t="str">
        <f>IF(ISERROR( VLOOKUP(AD3287,'[1]采购入库货量(公司仓库)'!$A:$I,9,FALSE)),"", VLOOKUP(AD3287,'[1]采购入库货量(公司仓库)'!$A:$I,9,FALSE))</f>
        <v/>
      </c>
      <c r="N3287" s="8" t="str">
        <f>IF(ISERROR( VLOOKUP(AD3287,[1]批发上市日期!$A:$F,6,FALSE)),"",  VLOOKUP(AD3287,[1]批发上市日期!$A:$F,6,FALSE))</f>
        <v/>
      </c>
      <c r="O3287" s="48">
        <f>IF(ISERROR(VLOOKUP(E3287&amp;G3287,'[1]采购入库货量(公司仓库)'!$A:$I,7,FALSE)),0,VLOOKUP(E3287&amp;G3287,'[1]采购入库货量(公司仓库)'!$A:$I,7,FALSE))</f>
        <v>0</v>
      </c>
      <c r="P3287" s="12">
        <f t="shared" si="822"/>
        <v>0</v>
      </c>
      <c r="Q3287" s="14">
        <f>IF(ISERROR(VLOOKUP(E3287&amp;G3287,'[1]采购入库货量(公司仓库)'!$A:$I,8,FALSE)),0,VLOOKUP(E3287&amp;G3287,'[1]采购入库货量(公司仓库)'!$A:$I,8,FALSE))</f>
        <v>0</v>
      </c>
      <c r="R3287" s="12">
        <f t="shared" si="823"/>
        <v>0</v>
      </c>
      <c r="S3287">
        <f>SUMIF([1]库存总量!$H:$H,E3287&amp;G3287,[1]库存总量!$G:$G)</f>
        <v>0</v>
      </c>
      <c r="T3287" s="12">
        <f t="shared" si="824"/>
        <v>0</v>
      </c>
      <c r="U3287">
        <f>SUMIFS([1]库存总量!$G:$G,[1]库存总量!$H:$H,E3287&amp;G3287,[1]库存总量!$A:$A,"B")</f>
        <v>0</v>
      </c>
      <c r="V3287" s="12">
        <f t="shared" si="825"/>
        <v>0</v>
      </c>
      <c r="W3287">
        <f>SUMIFS([1]库存总量!$G:$G,[1]库存总量!$H:$H,E3287&amp;G3287,[1]库存总量!$A:$A,"K")</f>
        <v>0</v>
      </c>
      <c r="X3287" s="12">
        <f t="shared" si="826"/>
        <v>0</v>
      </c>
      <c r="Y3287">
        <f t="shared" si="827"/>
        <v>0</v>
      </c>
      <c r="Z3287" s="12">
        <f t="shared" si="828"/>
        <v>0</v>
      </c>
      <c r="AA3287">
        <f>(IF(ISERROR((IF(ISERROR(VLOOKUP(E3287&amp;G3287,'[1]采购入库货量(公司仓库)'!$A:$H,7,FALSE)),0,VLOOKUP(E3287&amp;G3287,'[1]采购入库货量(公司仓库)'!$A:$H,7,FALSE)))*L3287-(IF(ISERROR(VLOOKUP(E3287&amp;G3287,'[1]采购入库货量(公司仓库)'!$A:$H,8,FALSE)),0,VLOOKUP(E3287&amp;G3287,'[1]采购入库货量(公司仓库)'!$A:$H,8,FALSE)))),0,(IF(ISERROR(VLOOKUP(E3287&amp;G3287,'[1]采购入库货量(公司仓库)'!$A:$H,7,FALSE)),0,VLOOKUP(E3287&amp;G3287,'[1]采购入库货量(公司仓库)'!$A:$H,7,FALSE)))*L3287-(IF(ISERROR(VLOOKUP(E3287&amp;G3287,'[1]采购入库货量(公司仓库)'!$A:$H,8,FALSE)),0,VLOOKUP(E3287&amp;G3287,'[1]采购入库货量(公司仓库)'!$A:$H,8,FALSE)))))</f>
        <v>0</v>
      </c>
      <c r="AB3287">
        <f>SUMIF([1]销售数据!$B:$B,E3287&amp;G3287,[1]销售数据!$G:$G)</f>
        <v>0</v>
      </c>
      <c r="AC3287" s="12">
        <f t="shared" si="829"/>
        <v>0</v>
      </c>
      <c r="AD3287" t="str">
        <f t="shared" si="830"/>
        <v/>
      </c>
      <c r="AE3287">
        <f>SUMIF([1]销售数据!$B:$B,AD3287,[1]销售数据!$L:$L)</f>
        <v>0</v>
      </c>
      <c r="AF3287">
        <f>SUMIF([1]销售数据!$B:$B,AD3287,[1]销售数据!$K:$K)</f>
        <v>0</v>
      </c>
      <c r="AG3287">
        <f>SUMIF([1]销售数据!$B:$B,AD3287,[1]销售数据!$J:$J)</f>
        <v>0</v>
      </c>
      <c r="AH3287">
        <f>SUMIF([1]销售数据!$B:$B,AD3287,[1]销售数据!$I:$I)</f>
        <v>0</v>
      </c>
      <c r="AI3287">
        <f>SUMIF([1]销售数据!$B:$B,AD3287,[1]销售数据!$H:$H)</f>
        <v>0</v>
      </c>
      <c r="AJ3287" s="20">
        <f t="shared" si="831"/>
        <v>0</v>
      </c>
      <c r="AK3287">
        <f>SUMIF([1]发货店铺数!$B:$B,AD3287,[1]发货店铺数!$G:$G)</f>
        <v>0</v>
      </c>
      <c r="AL3287">
        <f>SUMIF([1]销售店铺数!$B:$B,AD3287,[1]销售店铺数!$G:$G)</f>
        <v>0</v>
      </c>
      <c r="AM3287">
        <f>SUMIF([1]销售店铺数!$B:$B,AD3287,[1]销售店铺数!$G:$G)</f>
        <v>0</v>
      </c>
      <c r="AN3287" s="20">
        <f t="shared" si="832"/>
        <v>0</v>
      </c>
      <c r="AO3287" s="20">
        <f t="shared" si="833"/>
        <v>0</v>
      </c>
      <c r="AP3287" s="20">
        <f t="shared" si="834"/>
        <v>0</v>
      </c>
      <c r="AQ3287" s="12">
        <f t="shared" si="835"/>
        <v>0</v>
      </c>
      <c r="AR3287" s="20">
        <f t="shared" si="836"/>
        <v>0</v>
      </c>
      <c r="AS3287" s="20">
        <f t="shared" si="837"/>
        <v>0</v>
      </c>
    </row>
    <row r="3288" spans="1:45">
      <c r="A3288"/>
      <c r="B3288"/>
      <c r="C3288"/>
      <c r="D3288"/>
      <c r="E3288"/>
      <c r="F3288"/>
      <c r="G3288"/>
      <c r="H3288"/>
      <c r="I3288"/>
      <c r="J3288"/>
      <c r="K3288"/>
      <c r="L3288"/>
      <c r="M3288" s="8" t="str">
        <f>IF(ISERROR( VLOOKUP(AD3288,'[1]采购入库货量(公司仓库)'!$A:$I,9,FALSE)),"", VLOOKUP(AD3288,'[1]采购入库货量(公司仓库)'!$A:$I,9,FALSE))</f>
        <v/>
      </c>
      <c r="N3288" s="8" t="str">
        <f>IF(ISERROR( VLOOKUP(AD3288,[1]批发上市日期!$A:$F,6,FALSE)),"",  VLOOKUP(AD3288,[1]批发上市日期!$A:$F,6,FALSE))</f>
        <v/>
      </c>
      <c r="O3288" s="48">
        <f>IF(ISERROR(VLOOKUP(E3288&amp;G3288,'[1]采购入库货量(公司仓库)'!$A:$I,7,FALSE)),0,VLOOKUP(E3288&amp;G3288,'[1]采购入库货量(公司仓库)'!$A:$I,7,FALSE))</f>
        <v>0</v>
      </c>
      <c r="P3288" s="12">
        <f t="shared" si="822"/>
        <v>0</v>
      </c>
      <c r="Q3288" s="14">
        <f>IF(ISERROR(VLOOKUP(E3288&amp;G3288,'[1]采购入库货量(公司仓库)'!$A:$I,8,FALSE)),0,VLOOKUP(E3288&amp;G3288,'[1]采购入库货量(公司仓库)'!$A:$I,8,FALSE))</f>
        <v>0</v>
      </c>
      <c r="R3288" s="12">
        <f t="shared" si="823"/>
        <v>0</v>
      </c>
      <c r="S3288">
        <f>SUMIF([1]库存总量!$H:$H,E3288&amp;G3288,[1]库存总量!$G:$G)</f>
        <v>0</v>
      </c>
      <c r="T3288" s="12">
        <f t="shared" si="824"/>
        <v>0</v>
      </c>
      <c r="U3288">
        <f>SUMIFS([1]库存总量!$G:$G,[1]库存总量!$H:$H,E3288&amp;G3288,[1]库存总量!$A:$A,"B")</f>
        <v>0</v>
      </c>
      <c r="V3288" s="12">
        <f t="shared" si="825"/>
        <v>0</v>
      </c>
      <c r="W3288">
        <f>SUMIFS([1]库存总量!$G:$G,[1]库存总量!$H:$H,E3288&amp;G3288,[1]库存总量!$A:$A,"K")</f>
        <v>0</v>
      </c>
      <c r="X3288" s="12">
        <f t="shared" si="826"/>
        <v>0</v>
      </c>
      <c r="Y3288">
        <f t="shared" si="827"/>
        <v>0</v>
      </c>
      <c r="Z3288" s="12">
        <f t="shared" si="828"/>
        <v>0</v>
      </c>
      <c r="AA3288">
        <f>(IF(ISERROR((IF(ISERROR(VLOOKUP(E3288&amp;G3288,'[1]采购入库货量(公司仓库)'!$A:$H,7,FALSE)),0,VLOOKUP(E3288&amp;G3288,'[1]采购入库货量(公司仓库)'!$A:$H,7,FALSE)))*L3288-(IF(ISERROR(VLOOKUP(E3288&amp;G3288,'[1]采购入库货量(公司仓库)'!$A:$H,8,FALSE)),0,VLOOKUP(E3288&amp;G3288,'[1]采购入库货量(公司仓库)'!$A:$H,8,FALSE)))),0,(IF(ISERROR(VLOOKUP(E3288&amp;G3288,'[1]采购入库货量(公司仓库)'!$A:$H,7,FALSE)),0,VLOOKUP(E3288&amp;G3288,'[1]采购入库货量(公司仓库)'!$A:$H,7,FALSE)))*L3288-(IF(ISERROR(VLOOKUP(E3288&amp;G3288,'[1]采购入库货量(公司仓库)'!$A:$H,8,FALSE)),0,VLOOKUP(E3288&amp;G3288,'[1]采购入库货量(公司仓库)'!$A:$H,8,FALSE)))))</f>
        <v>0</v>
      </c>
      <c r="AB3288">
        <f>SUMIF([1]销售数据!$B:$B,E3288&amp;G3288,[1]销售数据!$G:$G)</f>
        <v>0</v>
      </c>
      <c r="AC3288" s="12">
        <f t="shared" si="829"/>
        <v>0</v>
      </c>
      <c r="AD3288" t="str">
        <f t="shared" si="830"/>
        <v/>
      </c>
      <c r="AE3288">
        <f>SUMIF([1]销售数据!$B:$B,AD3288,[1]销售数据!$L:$L)</f>
        <v>0</v>
      </c>
      <c r="AF3288">
        <f>SUMIF([1]销售数据!$B:$B,AD3288,[1]销售数据!$K:$K)</f>
        <v>0</v>
      </c>
      <c r="AG3288">
        <f>SUMIF([1]销售数据!$B:$B,AD3288,[1]销售数据!$J:$J)</f>
        <v>0</v>
      </c>
      <c r="AH3288">
        <f>SUMIF([1]销售数据!$B:$B,AD3288,[1]销售数据!$I:$I)</f>
        <v>0</v>
      </c>
      <c r="AI3288">
        <f>SUMIF([1]销售数据!$B:$B,AD3288,[1]销售数据!$H:$H)</f>
        <v>0</v>
      </c>
      <c r="AJ3288" s="20">
        <f t="shared" si="831"/>
        <v>0</v>
      </c>
      <c r="AK3288">
        <f>SUMIF([1]发货店铺数!$B:$B,AD3288,[1]发货店铺数!$G:$G)</f>
        <v>0</v>
      </c>
      <c r="AL3288">
        <f>SUMIF([1]销售店铺数!$B:$B,AD3288,[1]销售店铺数!$G:$G)</f>
        <v>0</v>
      </c>
      <c r="AM3288">
        <f>SUMIF([1]销售店铺数!$B:$B,AD3288,[1]销售店铺数!$G:$G)</f>
        <v>0</v>
      </c>
      <c r="AN3288" s="20">
        <f t="shared" si="832"/>
        <v>0</v>
      </c>
      <c r="AO3288" s="20">
        <f t="shared" si="833"/>
        <v>0</v>
      </c>
      <c r="AP3288" s="20">
        <f t="shared" si="834"/>
        <v>0</v>
      </c>
      <c r="AQ3288" s="12">
        <f t="shared" si="835"/>
        <v>0</v>
      </c>
      <c r="AR3288" s="20">
        <f t="shared" si="836"/>
        <v>0</v>
      </c>
      <c r="AS3288" s="20">
        <f t="shared" si="837"/>
        <v>0</v>
      </c>
    </row>
    <row r="3289" spans="1:45">
      <c r="A3289"/>
      <c r="B3289"/>
      <c r="C3289"/>
      <c r="D3289"/>
      <c r="E3289"/>
      <c r="F3289"/>
      <c r="G3289"/>
      <c r="H3289"/>
      <c r="I3289"/>
      <c r="J3289"/>
      <c r="K3289"/>
      <c r="L3289"/>
      <c r="M3289" s="8" t="str">
        <f>IF(ISERROR( VLOOKUP(AD3289,'[1]采购入库货量(公司仓库)'!$A:$I,9,FALSE)),"", VLOOKUP(AD3289,'[1]采购入库货量(公司仓库)'!$A:$I,9,FALSE))</f>
        <v/>
      </c>
      <c r="N3289" s="8" t="str">
        <f>IF(ISERROR( VLOOKUP(AD3289,[1]批发上市日期!$A:$F,6,FALSE)),"",  VLOOKUP(AD3289,[1]批发上市日期!$A:$F,6,FALSE))</f>
        <v/>
      </c>
      <c r="O3289" s="48">
        <f>IF(ISERROR(VLOOKUP(E3289&amp;G3289,'[1]采购入库货量(公司仓库)'!$A:$I,7,FALSE)),0,VLOOKUP(E3289&amp;G3289,'[1]采购入库货量(公司仓库)'!$A:$I,7,FALSE))</f>
        <v>0</v>
      </c>
      <c r="P3289" s="12">
        <f t="shared" si="822"/>
        <v>0</v>
      </c>
      <c r="Q3289" s="14">
        <f>IF(ISERROR(VLOOKUP(E3289&amp;G3289,'[1]采购入库货量(公司仓库)'!$A:$I,8,FALSE)),0,VLOOKUP(E3289&amp;G3289,'[1]采购入库货量(公司仓库)'!$A:$I,8,FALSE))</f>
        <v>0</v>
      </c>
      <c r="R3289" s="12">
        <f t="shared" si="823"/>
        <v>0</v>
      </c>
      <c r="S3289">
        <f>SUMIF([1]库存总量!$H:$H,E3289&amp;G3289,[1]库存总量!$G:$G)</f>
        <v>0</v>
      </c>
      <c r="T3289" s="12">
        <f t="shared" si="824"/>
        <v>0</v>
      </c>
      <c r="U3289">
        <f>SUMIFS([1]库存总量!$G:$G,[1]库存总量!$H:$H,E3289&amp;G3289,[1]库存总量!$A:$A,"B")</f>
        <v>0</v>
      </c>
      <c r="V3289" s="12">
        <f t="shared" si="825"/>
        <v>0</v>
      </c>
      <c r="W3289">
        <f>SUMIFS([1]库存总量!$G:$G,[1]库存总量!$H:$H,E3289&amp;G3289,[1]库存总量!$A:$A,"K")</f>
        <v>0</v>
      </c>
      <c r="X3289" s="12">
        <f t="shared" si="826"/>
        <v>0</v>
      </c>
      <c r="Y3289">
        <f t="shared" si="827"/>
        <v>0</v>
      </c>
      <c r="Z3289" s="12">
        <f t="shared" si="828"/>
        <v>0</v>
      </c>
      <c r="AA3289">
        <f>(IF(ISERROR((IF(ISERROR(VLOOKUP(E3289&amp;G3289,'[1]采购入库货量(公司仓库)'!$A:$H,7,FALSE)),0,VLOOKUP(E3289&amp;G3289,'[1]采购入库货量(公司仓库)'!$A:$H,7,FALSE)))*L3289-(IF(ISERROR(VLOOKUP(E3289&amp;G3289,'[1]采购入库货量(公司仓库)'!$A:$H,8,FALSE)),0,VLOOKUP(E3289&amp;G3289,'[1]采购入库货量(公司仓库)'!$A:$H,8,FALSE)))),0,(IF(ISERROR(VLOOKUP(E3289&amp;G3289,'[1]采购入库货量(公司仓库)'!$A:$H,7,FALSE)),0,VLOOKUP(E3289&amp;G3289,'[1]采购入库货量(公司仓库)'!$A:$H,7,FALSE)))*L3289-(IF(ISERROR(VLOOKUP(E3289&amp;G3289,'[1]采购入库货量(公司仓库)'!$A:$H,8,FALSE)),0,VLOOKUP(E3289&amp;G3289,'[1]采购入库货量(公司仓库)'!$A:$H,8,FALSE)))))</f>
        <v>0</v>
      </c>
      <c r="AB3289">
        <f>SUMIF([1]销售数据!$B:$B,E3289&amp;G3289,[1]销售数据!$G:$G)</f>
        <v>0</v>
      </c>
      <c r="AC3289" s="12">
        <f t="shared" si="829"/>
        <v>0</v>
      </c>
      <c r="AD3289" t="str">
        <f t="shared" si="830"/>
        <v/>
      </c>
      <c r="AE3289">
        <f>SUMIF([1]销售数据!$B:$B,AD3289,[1]销售数据!$L:$L)</f>
        <v>0</v>
      </c>
      <c r="AF3289">
        <f>SUMIF([1]销售数据!$B:$B,AD3289,[1]销售数据!$K:$K)</f>
        <v>0</v>
      </c>
      <c r="AG3289">
        <f>SUMIF([1]销售数据!$B:$B,AD3289,[1]销售数据!$J:$J)</f>
        <v>0</v>
      </c>
      <c r="AH3289">
        <f>SUMIF([1]销售数据!$B:$B,AD3289,[1]销售数据!$I:$I)</f>
        <v>0</v>
      </c>
      <c r="AI3289">
        <f>SUMIF([1]销售数据!$B:$B,AD3289,[1]销售数据!$H:$H)</f>
        <v>0</v>
      </c>
      <c r="AJ3289" s="20">
        <f t="shared" si="831"/>
        <v>0</v>
      </c>
      <c r="AK3289">
        <f>SUMIF([1]发货店铺数!$B:$B,AD3289,[1]发货店铺数!$G:$G)</f>
        <v>0</v>
      </c>
      <c r="AL3289">
        <f>SUMIF([1]销售店铺数!$B:$B,AD3289,[1]销售店铺数!$G:$G)</f>
        <v>0</v>
      </c>
      <c r="AM3289">
        <f>SUMIF([1]销售店铺数!$B:$B,AD3289,[1]销售店铺数!$G:$G)</f>
        <v>0</v>
      </c>
      <c r="AN3289" s="20">
        <f t="shared" si="832"/>
        <v>0</v>
      </c>
      <c r="AO3289" s="20">
        <f t="shared" si="833"/>
        <v>0</v>
      </c>
      <c r="AP3289" s="20">
        <f t="shared" si="834"/>
        <v>0</v>
      </c>
      <c r="AQ3289" s="12">
        <f t="shared" si="835"/>
        <v>0</v>
      </c>
      <c r="AR3289" s="20">
        <f t="shared" si="836"/>
        <v>0</v>
      </c>
      <c r="AS3289" s="20">
        <f t="shared" si="837"/>
        <v>0</v>
      </c>
    </row>
    <row r="3290" spans="1:45">
      <c r="A3290"/>
      <c r="B3290"/>
      <c r="C3290"/>
      <c r="D3290"/>
      <c r="E3290"/>
      <c r="F3290"/>
      <c r="G3290"/>
      <c r="H3290"/>
      <c r="I3290"/>
      <c r="J3290"/>
      <c r="K3290"/>
      <c r="L3290"/>
      <c r="M3290" s="8" t="str">
        <f>IF(ISERROR( VLOOKUP(AD3290,'[1]采购入库货量(公司仓库)'!$A:$I,9,FALSE)),"", VLOOKUP(AD3290,'[1]采购入库货量(公司仓库)'!$A:$I,9,FALSE))</f>
        <v/>
      </c>
      <c r="N3290" s="8" t="str">
        <f>IF(ISERROR( VLOOKUP(AD3290,[1]批发上市日期!$A:$F,6,FALSE)),"",  VLOOKUP(AD3290,[1]批发上市日期!$A:$F,6,FALSE))</f>
        <v/>
      </c>
      <c r="O3290" s="48">
        <f>IF(ISERROR(VLOOKUP(E3290&amp;G3290,'[1]采购入库货量(公司仓库)'!$A:$I,7,FALSE)),0,VLOOKUP(E3290&amp;G3290,'[1]采购入库货量(公司仓库)'!$A:$I,7,FALSE))</f>
        <v>0</v>
      </c>
      <c r="P3290" s="12">
        <f t="shared" si="822"/>
        <v>0</v>
      </c>
      <c r="Q3290" s="14">
        <f>IF(ISERROR(VLOOKUP(E3290&amp;G3290,'[1]采购入库货量(公司仓库)'!$A:$I,8,FALSE)),0,VLOOKUP(E3290&amp;G3290,'[1]采购入库货量(公司仓库)'!$A:$I,8,FALSE))</f>
        <v>0</v>
      </c>
      <c r="R3290" s="12">
        <f t="shared" si="823"/>
        <v>0</v>
      </c>
      <c r="S3290">
        <f>SUMIF([1]库存总量!$H:$H,E3290&amp;G3290,[1]库存总量!$G:$G)</f>
        <v>0</v>
      </c>
      <c r="T3290" s="12">
        <f t="shared" si="824"/>
        <v>0</v>
      </c>
      <c r="U3290">
        <f>SUMIFS([1]库存总量!$G:$G,[1]库存总量!$H:$H,E3290&amp;G3290,[1]库存总量!$A:$A,"B")</f>
        <v>0</v>
      </c>
      <c r="V3290" s="12">
        <f t="shared" si="825"/>
        <v>0</v>
      </c>
      <c r="W3290">
        <f>SUMIFS([1]库存总量!$G:$G,[1]库存总量!$H:$H,E3290&amp;G3290,[1]库存总量!$A:$A,"K")</f>
        <v>0</v>
      </c>
      <c r="X3290" s="12">
        <f t="shared" si="826"/>
        <v>0</v>
      </c>
      <c r="Y3290">
        <f t="shared" si="827"/>
        <v>0</v>
      </c>
      <c r="Z3290" s="12">
        <f t="shared" si="828"/>
        <v>0</v>
      </c>
      <c r="AA3290">
        <f>(IF(ISERROR((IF(ISERROR(VLOOKUP(E3290&amp;G3290,'[1]采购入库货量(公司仓库)'!$A:$H,7,FALSE)),0,VLOOKUP(E3290&amp;G3290,'[1]采购入库货量(公司仓库)'!$A:$H,7,FALSE)))*L3290-(IF(ISERROR(VLOOKUP(E3290&amp;G3290,'[1]采购入库货量(公司仓库)'!$A:$H,8,FALSE)),0,VLOOKUP(E3290&amp;G3290,'[1]采购入库货量(公司仓库)'!$A:$H,8,FALSE)))),0,(IF(ISERROR(VLOOKUP(E3290&amp;G3290,'[1]采购入库货量(公司仓库)'!$A:$H,7,FALSE)),0,VLOOKUP(E3290&amp;G3290,'[1]采购入库货量(公司仓库)'!$A:$H,7,FALSE)))*L3290-(IF(ISERROR(VLOOKUP(E3290&amp;G3290,'[1]采购入库货量(公司仓库)'!$A:$H,8,FALSE)),0,VLOOKUP(E3290&amp;G3290,'[1]采购入库货量(公司仓库)'!$A:$H,8,FALSE)))))</f>
        <v>0</v>
      </c>
      <c r="AB3290">
        <f>SUMIF([1]销售数据!$B:$B,E3290&amp;G3290,[1]销售数据!$G:$G)</f>
        <v>0</v>
      </c>
      <c r="AC3290" s="12">
        <f t="shared" si="829"/>
        <v>0</v>
      </c>
      <c r="AD3290" t="str">
        <f t="shared" si="830"/>
        <v/>
      </c>
      <c r="AE3290">
        <f>SUMIF([1]销售数据!$B:$B,AD3290,[1]销售数据!$L:$L)</f>
        <v>0</v>
      </c>
      <c r="AF3290">
        <f>SUMIF([1]销售数据!$B:$B,AD3290,[1]销售数据!$K:$K)</f>
        <v>0</v>
      </c>
      <c r="AG3290">
        <f>SUMIF([1]销售数据!$B:$B,AD3290,[1]销售数据!$J:$J)</f>
        <v>0</v>
      </c>
      <c r="AH3290">
        <f>SUMIF([1]销售数据!$B:$B,AD3290,[1]销售数据!$I:$I)</f>
        <v>0</v>
      </c>
      <c r="AI3290">
        <f>SUMIF([1]销售数据!$B:$B,AD3290,[1]销售数据!$H:$H)</f>
        <v>0</v>
      </c>
      <c r="AJ3290" s="20">
        <f t="shared" si="831"/>
        <v>0</v>
      </c>
      <c r="AK3290">
        <f>SUMIF([1]发货店铺数!$B:$B,AD3290,[1]发货店铺数!$G:$G)</f>
        <v>0</v>
      </c>
      <c r="AL3290">
        <f>SUMIF([1]销售店铺数!$B:$B,AD3290,[1]销售店铺数!$G:$G)</f>
        <v>0</v>
      </c>
      <c r="AM3290">
        <f>SUMIF([1]销售店铺数!$B:$B,AD3290,[1]销售店铺数!$G:$G)</f>
        <v>0</v>
      </c>
      <c r="AN3290" s="20">
        <f t="shared" si="832"/>
        <v>0</v>
      </c>
      <c r="AO3290" s="20">
        <f t="shared" si="833"/>
        <v>0</v>
      </c>
      <c r="AP3290" s="20">
        <f t="shared" si="834"/>
        <v>0</v>
      </c>
      <c r="AQ3290" s="12">
        <f t="shared" si="835"/>
        <v>0</v>
      </c>
      <c r="AR3290" s="20">
        <f t="shared" si="836"/>
        <v>0</v>
      </c>
      <c r="AS3290" s="20">
        <f t="shared" si="837"/>
        <v>0</v>
      </c>
    </row>
    <row r="3291" spans="1:45">
      <c r="A3291"/>
      <c r="B3291"/>
      <c r="C3291"/>
      <c r="D3291"/>
      <c r="E3291"/>
      <c r="F3291"/>
      <c r="G3291"/>
      <c r="H3291"/>
      <c r="I3291"/>
      <c r="J3291"/>
      <c r="K3291"/>
      <c r="L3291"/>
      <c r="M3291" s="8" t="str">
        <f>IF(ISERROR( VLOOKUP(AD3291,'[1]采购入库货量(公司仓库)'!$A:$I,9,FALSE)),"", VLOOKUP(AD3291,'[1]采购入库货量(公司仓库)'!$A:$I,9,FALSE))</f>
        <v/>
      </c>
      <c r="N3291" s="8" t="str">
        <f>IF(ISERROR( VLOOKUP(AD3291,[1]批发上市日期!$A:$F,6,FALSE)),"",  VLOOKUP(AD3291,[1]批发上市日期!$A:$F,6,FALSE))</f>
        <v/>
      </c>
      <c r="O3291" s="48">
        <f>IF(ISERROR(VLOOKUP(E3291&amp;G3291,'[1]采购入库货量(公司仓库)'!$A:$I,7,FALSE)),0,VLOOKUP(E3291&amp;G3291,'[1]采购入库货量(公司仓库)'!$A:$I,7,FALSE))</f>
        <v>0</v>
      </c>
      <c r="P3291" s="12">
        <f t="shared" si="822"/>
        <v>0</v>
      </c>
      <c r="Q3291" s="14">
        <f>IF(ISERROR(VLOOKUP(E3291&amp;G3291,'[1]采购入库货量(公司仓库)'!$A:$I,8,FALSE)),0,VLOOKUP(E3291&amp;G3291,'[1]采购入库货量(公司仓库)'!$A:$I,8,FALSE))</f>
        <v>0</v>
      </c>
      <c r="R3291" s="12">
        <f t="shared" si="823"/>
        <v>0</v>
      </c>
      <c r="S3291">
        <f>SUMIF([1]库存总量!$H:$H,E3291&amp;G3291,[1]库存总量!$G:$G)</f>
        <v>0</v>
      </c>
      <c r="T3291" s="12">
        <f t="shared" si="824"/>
        <v>0</v>
      </c>
      <c r="U3291">
        <f>SUMIFS([1]库存总量!$G:$G,[1]库存总量!$H:$H,E3291&amp;G3291,[1]库存总量!$A:$A,"B")</f>
        <v>0</v>
      </c>
      <c r="V3291" s="12">
        <f t="shared" si="825"/>
        <v>0</v>
      </c>
      <c r="W3291">
        <f>SUMIFS([1]库存总量!$G:$G,[1]库存总量!$H:$H,E3291&amp;G3291,[1]库存总量!$A:$A,"K")</f>
        <v>0</v>
      </c>
      <c r="X3291" s="12">
        <f t="shared" si="826"/>
        <v>0</v>
      </c>
      <c r="Y3291">
        <f t="shared" si="827"/>
        <v>0</v>
      </c>
      <c r="Z3291" s="12">
        <f t="shared" si="828"/>
        <v>0</v>
      </c>
      <c r="AA3291">
        <f>(IF(ISERROR((IF(ISERROR(VLOOKUP(E3291&amp;G3291,'[1]采购入库货量(公司仓库)'!$A:$H,7,FALSE)),0,VLOOKUP(E3291&amp;G3291,'[1]采购入库货量(公司仓库)'!$A:$H,7,FALSE)))*L3291-(IF(ISERROR(VLOOKUP(E3291&amp;G3291,'[1]采购入库货量(公司仓库)'!$A:$H,8,FALSE)),0,VLOOKUP(E3291&amp;G3291,'[1]采购入库货量(公司仓库)'!$A:$H,8,FALSE)))),0,(IF(ISERROR(VLOOKUP(E3291&amp;G3291,'[1]采购入库货量(公司仓库)'!$A:$H,7,FALSE)),0,VLOOKUP(E3291&amp;G3291,'[1]采购入库货量(公司仓库)'!$A:$H,7,FALSE)))*L3291-(IF(ISERROR(VLOOKUP(E3291&amp;G3291,'[1]采购入库货量(公司仓库)'!$A:$H,8,FALSE)),0,VLOOKUP(E3291&amp;G3291,'[1]采购入库货量(公司仓库)'!$A:$H,8,FALSE)))))</f>
        <v>0</v>
      </c>
      <c r="AB3291">
        <f>SUMIF([1]销售数据!$B:$B,E3291&amp;G3291,[1]销售数据!$G:$G)</f>
        <v>0</v>
      </c>
      <c r="AC3291" s="12">
        <f t="shared" si="829"/>
        <v>0</v>
      </c>
      <c r="AD3291" t="str">
        <f t="shared" si="830"/>
        <v/>
      </c>
      <c r="AE3291">
        <f>SUMIF([1]销售数据!$B:$B,AD3291,[1]销售数据!$L:$L)</f>
        <v>0</v>
      </c>
      <c r="AF3291">
        <f>SUMIF([1]销售数据!$B:$B,AD3291,[1]销售数据!$K:$K)</f>
        <v>0</v>
      </c>
      <c r="AG3291">
        <f>SUMIF([1]销售数据!$B:$B,AD3291,[1]销售数据!$J:$J)</f>
        <v>0</v>
      </c>
      <c r="AH3291">
        <f>SUMIF([1]销售数据!$B:$B,AD3291,[1]销售数据!$I:$I)</f>
        <v>0</v>
      </c>
      <c r="AI3291">
        <f>SUMIF([1]销售数据!$B:$B,AD3291,[1]销售数据!$H:$H)</f>
        <v>0</v>
      </c>
      <c r="AJ3291" s="20">
        <f t="shared" si="831"/>
        <v>0</v>
      </c>
      <c r="AK3291">
        <f>SUMIF([1]发货店铺数!$B:$B,AD3291,[1]发货店铺数!$G:$G)</f>
        <v>0</v>
      </c>
      <c r="AL3291">
        <f>SUMIF([1]销售店铺数!$B:$B,AD3291,[1]销售店铺数!$G:$G)</f>
        <v>0</v>
      </c>
      <c r="AM3291">
        <f>SUMIF([1]销售店铺数!$B:$B,AD3291,[1]销售店铺数!$G:$G)</f>
        <v>0</v>
      </c>
      <c r="AN3291" s="20">
        <f t="shared" si="832"/>
        <v>0</v>
      </c>
      <c r="AO3291" s="20">
        <f t="shared" si="833"/>
        <v>0</v>
      </c>
      <c r="AP3291" s="20">
        <f t="shared" si="834"/>
        <v>0</v>
      </c>
      <c r="AQ3291" s="12">
        <f t="shared" si="835"/>
        <v>0</v>
      </c>
      <c r="AR3291" s="20">
        <f t="shared" si="836"/>
        <v>0</v>
      </c>
      <c r="AS3291" s="20">
        <f t="shared" si="837"/>
        <v>0</v>
      </c>
    </row>
    <row r="3292" spans="1:45">
      <c r="A3292"/>
      <c r="B3292"/>
      <c r="C3292"/>
      <c r="D3292"/>
      <c r="E3292"/>
      <c r="F3292"/>
      <c r="G3292"/>
      <c r="H3292"/>
      <c r="I3292"/>
      <c r="J3292"/>
      <c r="K3292"/>
      <c r="L3292"/>
      <c r="M3292" s="8" t="str">
        <f>IF(ISERROR( VLOOKUP(AD3292,'[1]采购入库货量(公司仓库)'!$A:$I,9,FALSE)),"", VLOOKUP(AD3292,'[1]采购入库货量(公司仓库)'!$A:$I,9,FALSE))</f>
        <v/>
      </c>
      <c r="N3292" s="8" t="str">
        <f>IF(ISERROR( VLOOKUP(AD3292,[1]批发上市日期!$A:$F,6,FALSE)),"",  VLOOKUP(AD3292,[1]批发上市日期!$A:$F,6,FALSE))</f>
        <v/>
      </c>
      <c r="O3292" s="48">
        <f>IF(ISERROR(VLOOKUP(E3292&amp;G3292,'[1]采购入库货量(公司仓库)'!$A:$I,7,FALSE)),0,VLOOKUP(E3292&amp;G3292,'[1]采购入库货量(公司仓库)'!$A:$I,7,FALSE))</f>
        <v>0</v>
      </c>
      <c r="P3292" s="12">
        <f t="shared" si="822"/>
        <v>0</v>
      </c>
      <c r="Q3292" s="14">
        <f>IF(ISERROR(VLOOKUP(E3292&amp;G3292,'[1]采购入库货量(公司仓库)'!$A:$I,8,FALSE)),0,VLOOKUP(E3292&amp;G3292,'[1]采购入库货量(公司仓库)'!$A:$I,8,FALSE))</f>
        <v>0</v>
      </c>
      <c r="R3292" s="12">
        <f t="shared" si="823"/>
        <v>0</v>
      </c>
      <c r="S3292">
        <f>SUMIF([1]库存总量!$H:$H,E3292&amp;G3292,[1]库存总量!$G:$G)</f>
        <v>0</v>
      </c>
      <c r="T3292" s="12">
        <f t="shared" si="824"/>
        <v>0</v>
      </c>
      <c r="U3292">
        <f>SUMIFS([1]库存总量!$G:$G,[1]库存总量!$H:$H,E3292&amp;G3292,[1]库存总量!$A:$A,"B")</f>
        <v>0</v>
      </c>
      <c r="V3292" s="12">
        <f t="shared" si="825"/>
        <v>0</v>
      </c>
      <c r="W3292">
        <f>SUMIFS([1]库存总量!$G:$G,[1]库存总量!$H:$H,E3292&amp;G3292,[1]库存总量!$A:$A,"K")</f>
        <v>0</v>
      </c>
      <c r="X3292" s="12">
        <f t="shared" si="826"/>
        <v>0</v>
      </c>
      <c r="Y3292">
        <f t="shared" si="827"/>
        <v>0</v>
      </c>
      <c r="Z3292" s="12">
        <f t="shared" si="828"/>
        <v>0</v>
      </c>
      <c r="AA3292">
        <f>(IF(ISERROR((IF(ISERROR(VLOOKUP(E3292&amp;G3292,'[1]采购入库货量(公司仓库)'!$A:$H,7,FALSE)),0,VLOOKUP(E3292&amp;G3292,'[1]采购入库货量(公司仓库)'!$A:$H,7,FALSE)))*L3292-(IF(ISERROR(VLOOKUP(E3292&amp;G3292,'[1]采购入库货量(公司仓库)'!$A:$H,8,FALSE)),0,VLOOKUP(E3292&amp;G3292,'[1]采购入库货量(公司仓库)'!$A:$H,8,FALSE)))),0,(IF(ISERROR(VLOOKUP(E3292&amp;G3292,'[1]采购入库货量(公司仓库)'!$A:$H,7,FALSE)),0,VLOOKUP(E3292&amp;G3292,'[1]采购入库货量(公司仓库)'!$A:$H,7,FALSE)))*L3292-(IF(ISERROR(VLOOKUP(E3292&amp;G3292,'[1]采购入库货量(公司仓库)'!$A:$H,8,FALSE)),0,VLOOKUP(E3292&amp;G3292,'[1]采购入库货量(公司仓库)'!$A:$H,8,FALSE)))))</f>
        <v>0</v>
      </c>
      <c r="AB3292">
        <f>SUMIF([1]销售数据!$B:$B,E3292&amp;G3292,[1]销售数据!$G:$G)</f>
        <v>0</v>
      </c>
      <c r="AC3292" s="12">
        <f t="shared" si="829"/>
        <v>0</v>
      </c>
      <c r="AD3292" t="str">
        <f t="shared" si="830"/>
        <v/>
      </c>
      <c r="AE3292">
        <f>SUMIF([1]销售数据!$B:$B,AD3292,[1]销售数据!$L:$L)</f>
        <v>0</v>
      </c>
      <c r="AF3292">
        <f>SUMIF([1]销售数据!$B:$B,AD3292,[1]销售数据!$K:$K)</f>
        <v>0</v>
      </c>
      <c r="AG3292">
        <f>SUMIF([1]销售数据!$B:$B,AD3292,[1]销售数据!$J:$J)</f>
        <v>0</v>
      </c>
      <c r="AH3292">
        <f>SUMIF([1]销售数据!$B:$B,AD3292,[1]销售数据!$I:$I)</f>
        <v>0</v>
      </c>
      <c r="AI3292">
        <f>SUMIF([1]销售数据!$B:$B,AD3292,[1]销售数据!$H:$H)</f>
        <v>0</v>
      </c>
      <c r="AJ3292" s="20">
        <f t="shared" si="831"/>
        <v>0</v>
      </c>
      <c r="AK3292">
        <f>SUMIF([1]发货店铺数!$B:$B,AD3292,[1]发货店铺数!$G:$G)</f>
        <v>0</v>
      </c>
      <c r="AL3292">
        <f>SUMIF([1]销售店铺数!$B:$B,AD3292,[1]销售店铺数!$G:$G)</f>
        <v>0</v>
      </c>
      <c r="AM3292">
        <f>SUMIF([1]销售店铺数!$B:$B,AD3292,[1]销售店铺数!$G:$G)</f>
        <v>0</v>
      </c>
      <c r="AN3292" s="20">
        <f t="shared" si="832"/>
        <v>0</v>
      </c>
      <c r="AO3292" s="20">
        <f t="shared" si="833"/>
        <v>0</v>
      </c>
      <c r="AP3292" s="20">
        <f t="shared" si="834"/>
        <v>0</v>
      </c>
      <c r="AQ3292" s="12">
        <f t="shared" si="835"/>
        <v>0</v>
      </c>
      <c r="AR3292" s="20">
        <f t="shared" si="836"/>
        <v>0</v>
      </c>
      <c r="AS3292" s="20">
        <f t="shared" si="837"/>
        <v>0</v>
      </c>
    </row>
    <row r="3293" spans="1:45">
      <c r="A3293"/>
      <c r="B3293"/>
      <c r="C3293"/>
      <c r="D3293"/>
      <c r="E3293"/>
      <c r="F3293"/>
      <c r="G3293"/>
      <c r="H3293"/>
      <c r="I3293"/>
      <c r="J3293"/>
      <c r="K3293"/>
      <c r="L3293"/>
      <c r="M3293" s="8" t="str">
        <f>IF(ISERROR( VLOOKUP(AD3293,'[1]采购入库货量(公司仓库)'!$A:$I,9,FALSE)),"", VLOOKUP(AD3293,'[1]采购入库货量(公司仓库)'!$A:$I,9,FALSE))</f>
        <v/>
      </c>
      <c r="N3293" s="8" t="str">
        <f>IF(ISERROR( VLOOKUP(AD3293,[1]批发上市日期!$A:$F,6,FALSE)),"",  VLOOKUP(AD3293,[1]批发上市日期!$A:$F,6,FALSE))</f>
        <v/>
      </c>
      <c r="O3293" s="48">
        <f>IF(ISERROR(VLOOKUP(E3293&amp;G3293,'[1]采购入库货量(公司仓库)'!$A:$I,7,FALSE)),0,VLOOKUP(E3293&amp;G3293,'[1]采购入库货量(公司仓库)'!$A:$I,7,FALSE))</f>
        <v>0</v>
      </c>
      <c r="P3293" s="12">
        <f t="shared" si="822"/>
        <v>0</v>
      </c>
      <c r="Q3293" s="14">
        <f>IF(ISERROR(VLOOKUP(E3293&amp;G3293,'[1]采购入库货量(公司仓库)'!$A:$I,8,FALSE)),0,VLOOKUP(E3293&amp;G3293,'[1]采购入库货量(公司仓库)'!$A:$I,8,FALSE))</f>
        <v>0</v>
      </c>
      <c r="R3293" s="12">
        <f t="shared" si="823"/>
        <v>0</v>
      </c>
      <c r="S3293">
        <f>SUMIF([1]库存总量!$H:$H,E3293&amp;G3293,[1]库存总量!$G:$G)</f>
        <v>0</v>
      </c>
      <c r="T3293" s="12">
        <f t="shared" si="824"/>
        <v>0</v>
      </c>
      <c r="U3293">
        <f>SUMIFS([1]库存总量!$G:$G,[1]库存总量!$H:$H,E3293&amp;G3293,[1]库存总量!$A:$A,"B")</f>
        <v>0</v>
      </c>
      <c r="V3293" s="12">
        <f t="shared" si="825"/>
        <v>0</v>
      </c>
      <c r="W3293">
        <f>SUMIFS([1]库存总量!$G:$G,[1]库存总量!$H:$H,E3293&amp;G3293,[1]库存总量!$A:$A,"K")</f>
        <v>0</v>
      </c>
      <c r="X3293" s="12">
        <f t="shared" si="826"/>
        <v>0</v>
      </c>
      <c r="Y3293">
        <f t="shared" si="827"/>
        <v>0</v>
      </c>
      <c r="Z3293" s="12">
        <f t="shared" si="828"/>
        <v>0</v>
      </c>
      <c r="AA3293">
        <f>(IF(ISERROR((IF(ISERROR(VLOOKUP(E3293&amp;G3293,'[1]采购入库货量(公司仓库)'!$A:$H,7,FALSE)),0,VLOOKUP(E3293&amp;G3293,'[1]采购入库货量(公司仓库)'!$A:$H,7,FALSE)))*L3293-(IF(ISERROR(VLOOKUP(E3293&amp;G3293,'[1]采购入库货量(公司仓库)'!$A:$H,8,FALSE)),0,VLOOKUP(E3293&amp;G3293,'[1]采购入库货量(公司仓库)'!$A:$H,8,FALSE)))),0,(IF(ISERROR(VLOOKUP(E3293&amp;G3293,'[1]采购入库货量(公司仓库)'!$A:$H,7,FALSE)),0,VLOOKUP(E3293&amp;G3293,'[1]采购入库货量(公司仓库)'!$A:$H,7,FALSE)))*L3293-(IF(ISERROR(VLOOKUP(E3293&amp;G3293,'[1]采购入库货量(公司仓库)'!$A:$H,8,FALSE)),0,VLOOKUP(E3293&amp;G3293,'[1]采购入库货量(公司仓库)'!$A:$H,8,FALSE)))))</f>
        <v>0</v>
      </c>
      <c r="AB3293">
        <f>SUMIF([1]销售数据!$B:$B,E3293&amp;G3293,[1]销售数据!$G:$G)</f>
        <v>0</v>
      </c>
      <c r="AC3293" s="12">
        <f t="shared" si="829"/>
        <v>0</v>
      </c>
      <c r="AD3293" t="str">
        <f t="shared" si="830"/>
        <v/>
      </c>
      <c r="AE3293">
        <f>SUMIF([1]销售数据!$B:$B,AD3293,[1]销售数据!$L:$L)</f>
        <v>0</v>
      </c>
      <c r="AF3293">
        <f>SUMIF([1]销售数据!$B:$B,AD3293,[1]销售数据!$K:$K)</f>
        <v>0</v>
      </c>
      <c r="AG3293">
        <f>SUMIF([1]销售数据!$B:$B,AD3293,[1]销售数据!$J:$J)</f>
        <v>0</v>
      </c>
      <c r="AH3293">
        <f>SUMIF([1]销售数据!$B:$B,AD3293,[1]销售数据!$I:$I)</f>
        <v>0</v>
      </c>
      <c r="AI3293">
        <f>SUMIF([1]销售数据!$B:$B,AD3293,[1]销售数据!$H:$H)</f>
        <v>0</v>
      </c>
      <c r="AJ3293" s="20">
        <f t="shared" si="831"/>
        <v>0</v>
      </c>
      <c r="AK3293">
        <f>SUMIF([1]发货店铺数!$B:$B,AD3293,[1]发货店铺数!$G:$G)</f>
        <v>0</v>
      </c>
      <c r="AL3293">
        <f>SUMIF([1]销售店铺数!$B:$B,AD3293,[1]销售店铺数!$G:$G)</f>
        <v>0</v>
      </c>
      <c r="AM3293">
        <f>SUMIF([1]销售店铺数!$B:$B,AD3293,[1]销售店铺数!$G:$G)</f>
        <v>0</v>
      </c>
      <c r="AN3293" s="20">
        <f t="shared" si="832"/>
        <v>0</v>
      </c>
      <c r="AO3293" s="20">
        <f t="shared" si="833"/>
        <v>0</v>
      </c>
      <c r="AP3293" s="20">
        <f t="shared" si="834"/>
        <v>0</v>
      </c>
      <c r="AQ3293" s="12">
        <f t="shared" si="835"/>
        <v>0</v>
      </c>
      <c r="AR3293" s="20">
        <f t="shared" si="836"/>
        <v>0</v>
      </c>
      <c r="AS3293" s="20">
        <f t="shared" si="837"/>
        <v>0</v>
      </c>
    </row>
    <row r="3294" spans="1:45">
      <c r="A3294"/>
      <c r="B3294"/>
      <c r="C3294"/>
      <c r="D3294"/>
      <c r="E3294"/>
      <c r="F3294"/>
      <c r="G3294"/>
      <c r="H3294"/>
      <c r="I3294"/>
      <c r="J3294"/>
      <c r="K3294"/>
      <c r="L3294"/>
      <c r="M3294" s="8" t="str">
        <f>IF(ISERROR( VLOOKUP(AD3294,'[1]采购入库货量(公司仓库)'!$A:$I,9,FALSE)),"", VLOOKUP(AD3294,'[1]采购入库货量(公司仓库)'!$A:$I,9,FALSE))</f>
        <v/>
      </c>
      <c r="N3294" s="8" t="str">
        <f>IF(ISERROR( VLOOKUP(AD3294,[1]批发上市日期!$A:$F,6,FALSE)),"",  VLOOKUP(AD3294,[1]批发上市日期!$A:$F,6,FALSE))</f>
        <v/>
      </c>
      <c r="O3294" s="48">
        <f>IF(ISERROR(VLOOKUP(E3294&amp;G3294,'[1]采购入库货量(公司仓库)'!$A:$I,7,FALSE)),0,VLOOKUP(E3294&amp;G3294,'[1]采购入库货量(公司仓库)'!$A:$I,7,FALSE))</f>
        <v>0</v>
      </c>
      <c r="P3294" s="12">
        <f t="shared" si="822"/>
        <v>0</v>
      </c>
      <c r="Q3294" s="14">
        <f>IF(ISERROR(VLOOKUP(E3294&amp;G3294,'[1]采购入库货量(公司仓库)'!$A:$I,8,FALSE)),0,VLOOKUP(E3294&amp;G3294,'[1]采购入库货量(公司仓库)'!$A:$I,8,FALSE))</f>
        <v>0</v>
      </c>
      <c r="R3294" s="12">
        <f t="shared" si="823"/>
        <v>0</v>
      </c>
      <c r="S3294">
        <f>SUMIF([1]库存总量!$H:$H,E3294&amp;G3294,[1]库存总量!$G:$G)</f>
        <v>0</v>
      </c>
      <c r="T3294" s="12">
        <f t="shared" si="824"/>
        <v>0</v>
      </c>
      <c r="U3294">
        <f>SUMIFS([1]库存总量!$G:$G,[1]库存总量!$H:$H,E3294&amp;G3294,[1]库存总量!$A:$A,"B")</f>
        <v>0</v>
      </c>
      <c r="V3294" s="12">
        <f t="shared" si="825"/>
        <v>0</v>
      </c>
      <c r="W3294">
        <f>SUMIFS([1]库存总量!$G:$G,[1]库存总量!$H:$H,E3294&amp;G3294,[1]库存总量!$A:$A,"K")</f>
        <v>0</v>
      </c>
      <c r="X3294" s="12">
        <f t="shared" si="826"/>
        <v>0</v>
      </c>
      <c r="Y3294">
        <f t="shared" si="827"/>
        <v>0</v>
      </c>
      <c r="Z3294" s="12">
        <f t="shared" si="828"/>
        <v>0</v>
      </c>
      <c r="AA3294">
        <f>(IF(ISERROR((IF(ISERROR(VLOOKUP(E3294&amp;G3294,'[1]采购入库货量(公司仓库)'!$A:$H,7,FALSE)),0,VLOOKUP(E3294&amp;G3294,'[1]采购入库货量(公司仓库)'!$A:$H,7,FALSE)))*L3294-(IF(ISERROR(VLOOKUP(E3294&amp;G3294,'[1]采购入库货量(公司仓库)'!$A:$H,8,FALSE)),0,VLOOKUP(E3294&amp;G3294,'[1]采购入库货量(公司仓库)'!$A:$H,8,FALSE)))),0,(IF(ISERROR(VLOOKUP(E3294&amp;G3294,'[1]采购入库货量(公司仓库)'!$A:$H,7,FALSE)),0,VLOOKUP(E3294&amp;G3294,'[1]采购入库货量(公司仓库)'!$A:$H,7,FALSE)))*L3294-(IF(ISERROR(VLOOKUP(E3294&amp;G3294,'[1]采购入库货量(公司仓库)'!$A:$H,8,FALSE)),0,VLOOKUP(E3294&amp;G3294,'[1]采购入库货量(公司仓库)'!$A:$H,8,FALSE)))))</f>
        <v>0</v>
      </c>
      <c r="AB3294">
        <f>SUMIF([1]销售数据!$B:$B,E3294&amp;G3294,[1]销售数据!$G:$G)</f>
        <v>0</v>
      </c>
      <c r="AC3294" s="12">
        <f t="shared" si="829"/>
        <v>0</v>
      </c>
      <c r="AD3294" t="str">
        <f t="shared" si="830"/>
        <v/>
      </c>
      <c r="AE3294">
        <f>SUMIF([1]销售数据!$B:$B,AD3294,[1]销售数据!$L:$L)</f>
        <v>0</v>
      </c>
      <c r="AF3294">
        <f>SUMIF([1]销售数据!$B:$B,AD3294,[1]销售数据!$K:$K)</f>
        <v>0</v>
      </c>
      <c r="AG3294">
        <f>SUMIF([1]销售数据!$B:$B,AD3294,[1]销售数据!$J:$J)</f>
        <v>0</v>
      </c>
      <c r="AH3294">
        <f>SUMIF([1]销售数据!$B:$B,AD3294,[1]销售数据!$I:$I)</f>
        <v>0</v>
      </c>
      <c r="AI3294">
        <f>SUMIF([1]销售数据!$B:$B,AD3294,[1]销售数据!$H:$H)</f>
        <v>0</v>
      </c>
      <c r="AJ3294" s="20">
        <f t="shared" si="831"/>
        <v>0</v>
      </c>
      <c r="AK3294">
        <f>SUMIF([1]发货店铺数!$B:$B,AD3294,[1]发货店铺数!$G:$G)</f>
        <v>0</v>
      </c>
      <c r="AL3294">
        <f>SUMIF([1]销售店铺数!$B:$B,AD3294,[1]销售店铺数!$G:$G)</f>
        <v>0</v>
      </c>
      <c r="AM3294">
        <f>SUMIF([1]销售店铺数!$B:$B,AD3294,[1]销售店铺数!$G:$G)</f>
        <v>0</v>
      </c>
      <c r="AN3294" s="20">
        <f t="shared" si="832"/>
        <v>0</v>
      </c>
      <c r="AO3294" s="20">
        <f t="shared" si="833"/>
        <v>0</v>
      </c>
      <c r="AP3294" s="20">
        <f t="shared" si="834"/>
        <v>0</v>
      </c>
      <c r="AQ3294" s="12">
        <f t="shared" si="835"/>
        <v>0</v>
      </c>
      <c r="AR3294" s="20">
        <f t="shared" si="836"/>
        <v>0</v>
      </c>
      <c r="AS3294" s="20">
        <f t="shared" si="837"/>
        <v>0</v>
      </c>
    </row>
    <row r="3295" spans="1:45">
      <c r="A3295"/>
      <c r="B3295"/>
      <c r="C3295"/>
      <c r="D3295"/>
      <c r="E3295"/>
      <c r="F3295"/>
      <c r="G3295"/>
      <c r="H3295"/>
      <c r="I3295"/>
      <c r="J3295"/>
      <c r="K3295"/>
      <c r="L3295"/>
      <c r="M3295" s="8" t="str">
        <f>IF(ISERROR( VLOOKUP(AD3295,'[1]采购入库货量(公司仓库)'!$A:$I,9,FALSE)),"", VLOOKUP(AD3295,'[1]采购入库货量(公司仓库)'!$A:$I,9,FALSE))</f>
        <v/>
      </c>
      <c r="N3295" s="8" t="str">
        <f>IF(ISERROR( VLOOKUP(AD3295,[1]批发上市日期!$A:$F,6,FALSE)),"",  VLOOKUP(AD3295,[1]批发上市日期!$A:$F,6,FALSE))</f>
        <v/>
      </c>
      <c r="O3295" s="48">
        <f>IF(ISERROR(VLOOKUP(E3295&amp;G3295,'[1]采购入库货量(公司仓库)'!$A:$I,7,FALSE)),0,VLOOKUP(E3295&amp;G3295,'[1]采购入库货量(公司仓库)'!$A:$I,7,FALSE))</f>
        <v>0</v>
      </c>
      <c r="P3295" s="12">
        <f t="shared" si="822"/>
        <v>0</v>
      </c>
      <c r="Q3295" s="14">
        <f>IF(ISERROR(VLOOKUP(E3295&amp;G3295,'[1]采购入库货量(公司仓库)'!$A:$I,8,FALSE)),0,VLOOKUP(E3295&amp;G3295,'[1]采购入库货量(公司仓库)'!$A:$I,8,FALSE))</f>
        <v>0</v>
      </c>
      <c r="R3295" s="12">
        <f t="shared" si="823"/>
        <v>0</v>
      </c>
      <c r="S3295">
        <f>SUMIF([1]库存总量!$H:$H,E3295&amp;G3295,[1]库存总量!$G:$G)</f>
        <v>0</v>
      </c>
      <c r="T3295" s="12">
        <f t="shared" si="824"/>
        <v>0</v>
      </c>
      <c r="U3295">
        <f>SUMIFS([1]库存总量!$G:$G,[1]库存总量!$H:$H,E3295&amp;G3295,[1]库存总量!$A:$A,"B")</f>
        <v>0</v>
      </c>
      <c r="V3295" s="12">
        <f t="shared" si="825"/>
        <v>0</v>
      </c>
      <c r="W3295">
        <f>SUMIFS([1]库存总量!$G:$G,[1]库存总量!$H:$H,E3295&amp;G3295,[1]库存总量!$A:$A,"K")</f>
        <v>0</v>
      </c>
      <c r="X3295" s="12">
        <f t="shared" si="826"/>
        <v>0</v>
      </c>
      <c r="Y3295">
        <f t="shared" si="827"/>
        <v>0</v>
      </c>
      <c r="Z3295" s="12">
        <f t="shared" si="828"/>
        <v>0</v>
      </c>
      <c r="AA3295">
        <f>(IF(ISERROR((IF(ISERROR(VLOOKUP(E3295&amp;G3295,'[1]采购入库货量(公司仓库)'!$A:$H,7,FALSE)),0,VLOOKUP(E3295&amp;G3295,'[1]采购入库货量(公司仓库)'!$A:$H,7,FALSE)))*L3295-(IF(ISERROR(VLOOKUP(E3295&amp;G3295,'[1]采购入库货量(公司仓库)'!$A:$H,8,FALSE)),0,VLOOKUP(E3295&amp;G3295,'[1]采购入库货量(公司仓库)'!$A:$H,8,FALSE)))),0,(IF(ISERROR(VLOOKUP(E3295&amp;G3295,'[1]采购入库货量(公司仓库)'!$A:$H,7,FALSE)),0,VLOOKUP(E3295&amp;G3295,'[1]采购入库货量(公司仓库)'!$A:$H,7,FALSE)))*L3295-(IF(ISERROR(VLOOKUP(E3295&amp;G3295,'[1]采购入库货量(公司仓库)'!$A:$H,8,FALSE)),0,VLOOKUP(E3295&amp;G3295,'[1]采购入库货量(公司仓库)'!$A:$H,8,FALSE)))))</f>
        <v>0</v>
      </c>
      <c r="AB3295">
        <f>SUMIF([1]销售数据!$B:$B,E3295&amp;G3295,[1]销售数据!$G:$G)</f>
        <v>0</v>
      </c>
      <c r="AC3295" s="12">
        <f t="shared" si="829"/>
        <v>0</v>
      </c>
      <c r="AD3295" t="str">
        <f t="shared" si="830"/>
        <v/>
      </c>
      <c r="AE3295">
        <f>SUMIF([1]销售数据!$B:$B,AD3295,[1]销售数据!$L:$L)</f>
        <v>0</v>
      </c>
      <c r="AF3295">
        <f>SUMIF([1]销售数据!$B:$B,AD3295,[1]销售数据!$K:$K)</f>
        <v>0</v>
      </c>
      <c r="AG3295">
        <f>SUMIF([1]销售数据!$B:$B,AD3295,[1]销售数据!$J:$J)</f>
        <v>0</v>
      </c>
      <c r="AH3295">
        <f>SUMIF([1]销售数据!$B:$B,AD3295,[1]销售数据!$I:$I)</f>
        <v>0</v>
      </c>
      <c r="AI3295">
        <f>SUMIF([1]销售数据!$B:$B,AD3295,[1]销售数据!$H:$H)</f>
        <v>0</v>
      </c>
      <c r="AJ3295" s="20">
        <f t="shared" si="831"/>
        <v>0</v>
      </c>
      <c r="AK3295">
        <f>SUMIF([1]发货店铺数!$B:$B,AD3295,[1]发货店铺数!$G:$G)</f>
        <v>0</v>
      </c>
      <c r="AL3295">
        <f>SUMIF([1]销售店铺数!$B:$B,AD3295,[1]销售店铺数!$G:$G)</f>
        <v>0</v>
      </c>
      <c r="AM3295">
        <f>SUMIF([1]销售店铺数!$B:$B,AD3295,[1]销售店铺数!$G:$G)</f>
        <v>0</v>
      </c>
      <c r="AN3295" s="20">
        <f t="shared" si="832"/>
        <v>0</v>
      </c>
      <c r="AO3295" s="20">
        <f t="shared" si="833"/>
        <v>0</v>
      </c>
      <c r="AP3295" s="20">
        <f t="shared" si="834"/>
        <v>0</v>
      </c>
      <c r="AQ3295" s="12">
        <f t="shared" si="835"/>
        <v>0</v>
      </c>
      <c r="AR3295" s="20">
        <f t="shared" si="836"/>
        <v>0</v>
      </c>
      <c r="AS3295" s="20">
        <f t="shared" si="837"/>
        <v>0</v>
      </c>
    </row>
    <row r="3296" spans="1:45">
      <c r="A3296"/>
      <c r="B3296"/>
      <c r="C3296"/>
      <c r="D3296"/>
      <c r="E3296"/>
      <c r="F3296"/>
      <c r="G3296"/>
      <c r="H3296"/>
      <c r="I3296"/>
      <c r="J3296"/>
      <c r="K3296"/>
      <c r="L3296"/>
      <c r="M3296" s="8" t="str">
        <f>IF(ISERROR( VLOOKUP(AD3296,'[1]采购入库货量(公司仓库)'!$A:$I,9,FALSE)),"", VLOOKUP(AD3296,'[1]采购入库货量(公司仓库)'!$A:$I,9,FALSE))</f>
        <v/>
      </c>
      <c r="N3296" s="8" t="str">
        <f>IF(ISERROR( VLOOKUP(AD3296,[1]批发上市日期!$A:$F,6,FALSE)),"",  VLOOKUP(AD3296,[1]批发上市日期!$A:$F,6,FALSE))</f>
        <v/>
      </c>
      <c r="O3296" s="48">
        <f>IF(ISERROR(VLOOKUP(E3296&amp;G3296,'[1]采购入库货量(公司仓库)'!$A:$I,7,FALSE)),0,VLOOKUP(E3296&amp;G3296,'[1]采购入库货量(公司仓库)'!$A:$I,7,FALSE))</f>
        <v>0</v>
      </c>
      <c r="P3296" s="12">
        <f t="shared" si="822"/>
        <v>0</v>
      </c>
      <c r="Q3296" s="14">
        <f>IF(ISERROR(VLOOKUP(E3296&amp;G3296,'[1]采购入库货量(公司仓库)'!$A:$I,8,FALSE)),0,VLOOKUP(E3296&amp;G3296,'[1]采购入库货量(公司仓库)'!$A:$I,8,FALSE))</f>
        <v>0</v>
      </c>
      <c r="R3296" s="12">
        <f t="shared" si="823"/>
        <v>0</v>
      </c>
      <c r="S3296">
        <f>SUMIF([1]库存总量!$H:$H,E3296&amp;G3296,[1]库存总量!$G:$G)</f>
        <v>0</v>
      </c>
      <c r="T3296" s="12">
        <f t="shared" si="824"/>
        <v>0</v>
      </c>
      <c r="U3296">
        <f>SUMIFS([1]库存总量!$G:$G,[1]库存总量!$H:$H,E3296&amp;G3296,[1]库存总量!$A:$A,"B")</f>
        <v>0</v>
      </c>
      <c r="V3296" s="12">
        <f t="shared" si="825"/>
        <v>0</v>
      </c>
      <c r="W3296">
        <f>SUMIFS([1]库存总量!$G:$G,[1]库存总量!$H:$H,E3296&amp;G3296,[1]库存总量!$A:$A,"K")</f>
        <v>0</v>
      </c>
      <c r="X3296" s="12">
        <f t="shared" si="826"/>
        <v>0</v>
      </c>
      <c r="Y3296">
        <f t="shared" si="827"/>
        <v>0</v>
      </c>
      <c r="Z3296" s="12">
        <f t="shared" si="828"/>
        <v>0</v>
      </c>
      <c r="AA3296">
        <f>(IF(ISERROR((IF(ISERROR(VLOOKUP(E3296&amp;G3296,'[1]采购入库货量(公司仓库)'!$A:$H,7,FALSE)),0,VLOOKUP(E3296&amp;G3296,'[1]采购入库货量(公司仓库)'!$A:$H,7,FALSE)))*L3296-(IF(ISERROR(VLOOKUP(E3296&amp;G3296,'[1]采购入库货量(公司仓库)'!$A:$H,8,FALSE)),0,VLOOKUP(E3296&amp;G3296,'[1]采购入库货量(公司仓库)'!$A:$H,8,FALSE)))),0,(IF(ISERROR(VLOOKUP(E3296&amp;G3296,'[1]采购入库货量(公司仓库)'!$A:$H,7,FALSE)),0,VLOOKUP(E3296&amp;G3296,'[1]采购入库货量(公司仓库)'!$A:$H,7,FALSE)))*L3296-(IF(ISERROR(VLOOKUP(E3296&amp;G3296,'[1]采购入库货量(公司仓库)'!$A:$H,8,FALSE)),0,VLOOKUP(E3296&amp;G3296,'[1]采购入库货量(公司仓库)'!$A:$H,8,FALSE)))))</f>
        <v>0</v>
      </c>
      <c r="AB3296">
        <f>SUMIF([1]销售数据!$B:$B,E3296&amp;G3296,[1]销售数据!$G:$G)</f>
        <v>0</v>
      </c>
      <c r="AC3296" s="12">
        <f t="shared" si="829"/>
        <v>0</v>
      </c>
      <c r="AD3296" t="str">
        <f t="shared" si="830"/>
        <v/>
      </c>
      <c r="AE3296">
        <f>SUMIF([1]销售数据!$B:$B,AD3296,[1]销售数据!$L:$L)</f>
        <v>0</v>
      </c>
      <c r="AF3296">
        <f>SUMIF([1]销售数据!$B:$B,AD3296,[1]销售数据!$K:$K)</f>
        <v>0</v>
      </c>
      <c r="AG3296">
        <f>SUMIF([1]销售数据!$B:$B,AD3296,[1]销售数据!$J:$J)</f>
        <v>0</v>
      </c>
      <c r="AH3296">
        <f>SUMIF([1]销售数据!$B:$B,AD3296,[1]销售数据!$I:$I)</f>
        <v>0</v>
      </c>
      <c r="AI3296">
        <f>SUMIF([1]销售数据!$B:$B,AD3296,[1]销售数据!$H:$H)</f>
        <v>0</v>
      </c>
      <c r="AJ3296" s="20">
        <f t="shared" si="831"/>
        <v>0</v>
      </c>
      <c r="AK3296">
        <f>SUMIF([1]发货店铺数!$B:$B,AD3296,[1]发货店铺数!$G:$G)</f>
        <v>0</v>
      </c>
      <c r="AL3296">
        <f>SUMIF([1]销售店铺数!$B:$B,AD3296,[1]销售店铺数!$G:$G)</f>
        <v>0</v>
      </c>
      <c r="AM3296">
        <f>SUMIF([1]销售店铺数!$B:$B,AD3296,[1]销售店铺数!$G:$G)</f>
        <v>0</v>
      </c>
      <c r="AN3296" s="20">
        <f t="shared" si="832"/>
        <v>0</v>
      </c>
      <c r="AO3296" s="20">
        <f t="shared" si="833"/>
        <v>0</v>
      </c>
      <c r="AP3296" s="20">
        <f t="shared" si="834"/>
        <v>0</v>
      </c>
      <c r="AQ3296" s="12">
        <f t="shared" si="835"/>
        <v>0</v>
      </c>
      <c r="AR3296" s="20">
        <f t="shared" si="836"/>
        <v>0</v>
      </c>
      <c r="AS3296" s="20">
        <f t="shared" si="837"/>
        <v>0</v>
      </c>
    </row>
    <row r="3297" spans="1:45">
      <c r="A3297"/>
      <c r="B3297"/>
      <c r="C3297"/>
      <c r="D3297"/>
      <c r="E3297"/>
      <c r="F3297"/>
      <c r="G3297"/>
      <c r="H3297"/>
      <c r="I3297"/>
      <c r="J3297"/>
      <c r="K3297"/>
      <c r="L3297"/>
      <c r="M3297" s="8" t="str">
        <f>IF(ISERROR( VLOOKUP(AD3297,'[1]采购入库货量(公司仓库)'!$A:$I,9,FALSE)),"", VLOOKUP(AD3297,'[1]采购入库货量(公司仓库)'!$A:$I,9,FALSE))</f>
        <v/>
      </c>
      <c r="N3297" s="8" t="str">
        <f>IF(ISERROR( VLOOKUP(AD3297,[1]批发上市日期!$A:$F,6,FALSE)),"",  VLOOKUP(AD3297,[1]批发上市日期!$A:$F,6,FALSE))</f>
        <v/>
      </c>
      <c r="O3297" s="48">
        <f>IF(ISERROR(VLOOKUP(E3297&amp;G3297,'[1]采购入库货量(公司仓库)'!$A:$I,7,FALSE)),0,VLOOKUP(E3297&amp;G3297,'[1]采购入库货量(公司仓库)'!$A:$I,7,FALSE))</f>
        <v>0</v>
      </c>
      <c r="P3297" s="12">
        <f t="shared" si="822"/>
        <v>0</v>
      </c>
      <c r="Q3297" s="14">
        <f>IF(ISERROR(VLOOKUP(E3297&amp;G3297,'[1]采购入库货量(公司仓库)'!$A:$I,8,FALSE)),0,VLOOKUP(E3297&amp;G3297,'[1]采购入库货量(公司仓库)'!$A:$I,8,FALSE))</f>
        <v>0</v>
      </c>
      <c r="R3297" s="12">
        <f t="shared" si="823"/>
        <v>0</v>
      </c>
      <c r="S3297">
        <f>SUMIF([1]库存总量!$H:$H,E3297&amp;G3297,[1]库存总量!$G:$G)</f>
        <v>0</v>
      </c>
      <c r="T3297" s="12">
        <f t="shared" si="824"/>
        <v>0</v>
      </c>
      <c r="U3297">
        <f>SUMIFS([1]库存总量!$G:$G,[1]库存总量!$H:$H,E3297&amp;G3297,[1]库存总量!$A:$A,"B")</f>
        <v>0</v>
      </c>
      <c r="V3297" s="12">
        <f t="shared" si="825"/>
        <v>0</v>
      </c>
      <c r="W3297">
        <f>SUMIFS([1]库存总量!$G:$G,[1]库存总量!$H:$H,E3297&amp;G3297,[1]库存总量!$A:$A,"K")</f>
        <v>0</v>
      </c>
      <c r="X3297" s="12">
        <f t="shared" si="826"/>
        <v>0</v>
      </c>
      <c r="Y3297">
        <f t="shared" si="827"/>
        <v>0</v>
      </c>
      <c r="Z3297" s="12">
        <f t="shared" si="828"/>
        <v>0</v>
      </c>
      <c r="AA3297">
        <f>(IF(ISERROR((IF(ISERROR(VLOOKUP(E3297&amp;G3297,'[1]采购入库货量(公司仓库)'!$A:$H,7,FALSE)),0,VLOOKUP(E3297&amp;G3297,'[1]采购入库货量(公司仓库)'!$A:$H,7,FALSE)))*L3297-(IF(ISERROR(VLOOKUP(E3297&amp;G3297,'[1]采购入库货量(公司仓库)'!$A:$H,8,FALSE)),0,VLOOKUP(E3297&amp;G3297,'[1]采购入库货量(公司仓库)'!$A:$H,8,FALSE)))),0,(IF(ISERROR(VLOOKUP(E3297&amp;G3297,'[1]采购入库货量(公司仓库)'!$A:$H,7,FALSE)),0,VLOOKUP(E3297&amp;G3297,'[1]采购入库货量(公司仓库)'!$A:$H,7,FALSE)))*L3297-(IF(ISERROR(VLOOKUP(E3297&amp;G3297,'[1]采购入库货量(公司仓库)'!$A:$H,8,FALSE)),0,VLOOKUP(E3297&amp;G3297,'[1]采购入库货量(公司仓库)'!$A:$H,8,FALSE)))))</f>
        <v>0</v>
      </c>
      <c r="AB3297">
        <f>SUMIF([1]销售数据!$B:$B,E3297&amp;G3297,[1]销售数据!$G:$G)</f>
        <v>0</v>
      </c>
      <c r="AC3297" s="12">
        <f t="shared" si="829"/>
        <v>0</v>
      </c>
      <c r="AD3297" t="str">
        <f t="shared" si="830"/>
        <v/>
      </c>
      <c r="AE3297">
        <f>SUMIF([1]销售数据!$B:$B,AD3297,[1]销售数据!$L:$L)</f>
        <v>0</v>
      </c>
      <c r="AF3297">
        <f>SUMIF([1]销售数据!$B:$B,AD3297,[1]销售数据!$K:$K)</f>
        <v>0</v>
      </c>
      <c r="AG3297">
        <f>SUMIF([1]销售数据!$B:$B,AD3297,[1]销售数据!$J:$J)</f>
        <v>0</v>
      </c>
      <c r="AH3297">
        <f>SUMIF([1]销售数据!$B:$B,AD3297,[1]销售数据!$I:$I)</f>
        <v>0</v>
      </c>
      <c r="AI3297">
        <f>SUMIF([1]销售数据!$B:$B,AD3297,[1]销售数据!$H:$H)</f>
        <v>0</v>
      </c>
      <c r="AJ3297" s="20">
        <f t="shared" si="831"/>
        <v>0</v>
      </c>
      <c r="AK3297">
        <f>SUMIF([1]发货店铺数!$B:$B,AD3297,[1]发货店铺数!$G:$G)</f>
        <v>0</v>
      </c>
      <c r="AL3297">
        <f>SUMIF([1]销售店铺数!$B:$B,AD3297,[1]销售店铺数!$G:$G)</f>
        <v>0</v>
      </c>
      <c r="AM3297">
        <f>SUMIF([1]销售店铺数!$B:$B,AD3297,[1]销售店铺数!$G:$G)</f>
        <v>0</v>
      </c>
      <c r="AN3297" s="20">
        <f t="shared" si="832"/>
        <v>0</v>
      </c>
      <c r="AO3297" s="20">
        <f t="shared" si="833"/>
        <v>0</v>
      </c>
      <c r="AP3297" s="20">
        <f t="shared" si="834"/>
        <v>0</v>
      </c>
      <c r="AQ3297" s="12">
        <f t="shared" si="835"/>
        <v>0</v>
      </c>
      <c r="AR3297" s="20">
        <f t="shared" si="836"/>
        <v>0</v>
      </c>
      <c r="AS3297" s="20">
        <f t="shared" si="837"/>
        <v>0</v>
      </c>
    </row>
    <row r="3298" spans="1:45">
      <c r="A3298"/>
      <c r="B3298"/>
      <c r="C3298"/>
      <c r="D3298"/>
      <c r="E3298"/>
      <c r="F3298"/>
      <c r="G3298"/>
      <c r="H3298"/>
      <c r="I3298"/>
      <c r="J3298"/>
      <c r="K3298"/>
      <c r="L3298"/>
      <c r="M3298" s="8" t="str">
        <f>IF(ISERROR( VLOOKUP(AD3298,'[1]采购入库货量(公司仓库)'!$A:$I,9,FALSE)),"", VLOOKUP(AD3298,'[1]采购入库货量(公司仓库)'!$A:$I,9,FALSE))</f>
        <v/>
      </c>
      <c r="N3298" s="8" t="str">
        <f>IF(ISERROR( VLOOKUP(AD3298,[1]批发上市日期!$A:$F,6,FALSE)),"",  VLOOKUP(AD3298,[1]批发上市日期!$A:$F,6,FALSE))</f>
        <v/>
      </c>
      <c r="O3298" s="48">
        <f>IF(ISERROR(VLOOKUP(E3298&amp;G3298,'[1]采购入库货量(公司仓库)'!$A:$I,7,FALSE)),0,VLOOKUP(E3298&amp;G3298,'[1]采购入库货量(公司仓库)'!$A:$I,7,FALSE))</f>
        <v>0</v>
      </c>
      <c r="P3298" s="12">
        <f t="shared" si="822"/>
        <v>0</v>
      </c>
      <c r="Q3298" s="14">
        <f>IF(ISERROR(VLOOKUP(E3298&amp;G3298,'[1]采购入库货量(公司仓库)'!$A:$I,8,FALSE)),0,VLOOKUP(E3298&amp;G3298,'[1]采购入库货量(公司仓库)'!$A:$I,8,FALSE))</f>
        <v>0</v>
      </c>
      <c r="R3298" s="12">
        <f t="shared" si="823"/>
        <v>0</v>
      </c>
      <c r="S3298">
        <f>SUMIF([1]库存总量!$H:$H,E3298&amp;G3298,[1]库存总量!$G:$G)</f>
        <v>0</v>
      </c>
      <c r="T3298" s="12">
        <f t="shared" si="824"/>
        <v>0</v>
      </c>
      <c r="U3298">
        <f>SUMIFS([1]库存总量!$G:$G,[1]库存总量!$H:$H,E3298&amp;G3298,[1]库存总量!$A:$A,"B")</f>
        <v>0</v>
      </c>
      <c r="V3298" s="12">
        <f t="shared" si="825"/>
        <v>0</v>
      </c>
      <c r="W3298">
        <f>SUMIFS([1]库存总量!$G:$G,[1]库存总量!$H:$H,E3298&amp;G3298,[1]库存总量!$A:$A,"K")</f>
        <v>0</v>
      </c>
      <c r="X3298" s="12">
        <f t="shared" si="826"/>
        <v>0</v>
      </c>
      <c r="Y3298">
        <f t="shared" si="827"/>
        <v>0</v>
      </c>
      <c r="Z3298" s="12">
        <f t="shared" si="828"/>
        <v>0</v>
      </c>
      <c r="AA3298">
        <f>(IF(ISERROR((IF(ISERROR(VLOOKUP(E3298&amp;G3298,'[1]采购入库货量(公司仓库)'!$A:$H,7,FALSE)),0,VLOOKUP(E3298&amp;G3298,'[1]采购入库货量(公司仓库)'!$A:$H,7,FALSE)))*L3298-(IF(ISERROR(VLOOKUP(E3298&amp;G3298,'[1]采购入库货量(公司仓库)'!$A:$H,8,FALSE)),0,VLOOKUP(E3298&amp;G3298,'[1]采购入库货量(公司仓库)'!$A:$H,8,FALSE)))),0,(IF(ISERROR(VLOOKUP(E3298&amp;G3298,'[1]采购入库货量(公司仓库)'!$A:$H,7,FALSE)),0,VLOOKUP(E3298&amp;G3298,'[1]采购入库货量(公司仓库)'!$A:$H,7,FALSE)))*L3298-(IF(ISERROR(VLOOKUP(E3298&amp;G3298,'[1]采购入库货量(公司仓库)'!$A:$H,8,FALSE)),0,VLOOKUP(E3298&amp;G3298,'[1]采购入库货量(公司仓库)'!$A:$H,8,FALSE)))))</f>
        <v>0</v>
      </c>
      <c r="AB3298">
        <f>SUMIF([1]销售数据!$B:$B,E3298&amp;G3298,[1]销售数据!$G:$G)</f>
        <v>0</v>
      </c>
      <c r="AC3298" s="12">
        <f t="shared" si="829"/>
        <v>0</v>
      </c>
      <c r="AD3298" t="str">
        <f t="shared" si="830"/>
        <v/>
      </c>
      <c r="AE3298">
        <f>SUMIF([1]销售数据!$B:$B,AD3298,[1]销售数据!$L:$L)</f>
        <v>0</v>
      </c>
      <c r="AF3298">
        <f>SUMIF([1]销售数据!$B:$B,AD3298,[1]销售数据!$K:$K)</f>
        <v>0</v>
      </c>
      <c r="AG3298">
        <f>SUMIF([1]销售数据!$B:$B,AD3298,[1]销售数据!$J:$J)</f>
        <v>0</v>
      </c>
      <c r="AH3298">
        <f>SUMIF([1]销售数据!$B:$B,AD3298,[1]销售数据!$I:$I)</f>
        <v>0</v>
      </c>
      <c r="AI3298">
        <f>SUMIF([1]销售数据!$B:$B,AD3298,[1]销售数据!$H:$H)</f>
        <v>0</v>
      </c>
      <c r="AJ3298" s="20">
        <f t="shared" si="831"/>
        <v>0</v>
      </c>
      <c r="AK3298">
        <f>SUMIF([1]发货店铺数!$B:$B,AD3298,[1]发货店铺数!$G:$G)</f>
        <v>0</v>
      </c>
      <c r="AL3298">
        <f>SUMIF([1]销售店铺数!$B:$B,AD3298,[1]销售店铺数!$G:$G)</f>
        <v>0</v>
      </c>
      <c r="AM3298">
        <f>SUMIF([1]销售店铺数!$B:$B,AD3298,[1]销售店铺数!$G:$G)</f>
        <v>0</v>
      </c>
      <c r="AN3298" s="20">
        <f t="shared" si="832"/>
        <v>0</v>
      </c>
      <c r="AO3298" s="20">
        <f t="shared" si="833"/>
        <v>0</v>
      </c>
      <c r="AP3298" s="20">
        <f t="shared" si="834"/>
        <v>0</v>
      </c>
      <c r="AQ3298" s="12">
        <f t="shared" si="835"/>
        <v>0</v>
      </c>
      <c r="AR3298" s="20">
        <f t="shared" si="836"/>
        <v>0</v>
      </c>
      <c r="AS3298" s="20">
        <f t="shared" si="837"/>
        <v>0</v>
      </c>
    </row>
    <row r="3299" spans="1:45">
      <c r="A3299"/>
      <c r="B3299"/>
      <c r="C3299"/>
      <c r="D3299"/>
      <c r="E3299"/>
      <c r="F3299"/>
      <c r="G3299"/>
      <c r="H3299"/>
      <c r="I3299"/>
      <c r="J3299"/>
      <c r="K3299"/>
      <c r="L3299"/>
      <c r="M3299" s="8" t="str">
        <f>IF(ISERROR( VLOOKUP(AD3299,'[1]采购入库货量(公司仓库)'!$A:$I,9,FALSE)),"", VLOOKUP(AD3299,'[1]采购入库货量(公司仓库)'!$A:$I,9,FALSE))</f>
        <v/>
      </c>
      <c r="N3299" s="8" t="str">
        <f>IF(ISERROR( VLOOKUP(AD3299,[1]批发上市日期!$A:$F,6,FALSE)),"",  VLOOKUP(AD3299,[1]批发上市日期!$A:$F,6,FALSE))</f>
        <v/>
      </c>
      <c r="O3299" s="48">
        <f>IF(ISERROR(VLOOKUP(E3299&amp;G3299,'[1]采购入库货量(公司仓库)'!$A:$I,7,FALSE)),0,VLOOKUP(E3299&amp;G3299,'[1]采购入库货量(公司仓库)'!$A:$I,7,FALSE))</f>
        <v>0</v>
      </c>
      <c r="P3299" s="12">
        <f t="shared" si="822"/>
        <v>0</v>
      </c>
      <c r="Q3299" s="14">
        <f>IF(ISERROR(VLOOKUP(E3299&amp;G3299,'[1]采购入库货量(公司仓库)'!$A:$I,8,FALSE)),0,VLOOKUP(E3299&amp;G3299,'[1]采购入库货量(公司仓库)'!$A:$I,8,FALSE))</f>
        <v>0</v>
      </c>
      <c r="R3299" s="12">
        <f t="shared" si="823"/>
        <v>0</v>
      </c>
      <c r="S3299">
        <f>SUMIF([1]库存总量!$H:$H,E3299&amp;G3299,[1]库存总量!$G:$G)</f>
        <v>0</v>
      </c>
      <c r="T3299" s="12">
        <f t="shared" si="824"/>
        <v>0</v>
      </c>
      <c r="U3299">
        <f>SUMIFS([1]库存总量!$G:$G,[1]库存总量!$H:$H,E3299&amp;G3299,[1]库存总量!$A:$A,"B")</f>
        <v>0</v>
      </c>
      <c r="V3299" s="12">
        <f t="shared" si="825"/>
        <v>0</v>
      </c>
      <c r="W3299">
        <f>SUMIFS([1]库存总量!$G:$G,[1]库存总量!$H:$H,E3299&amp;G3299,[1]库存总量!$A:$A,"K")</f>
        <v>0</v>
      </c>
      <c r="X3299" s="12">
        <f t="shared" si="826"/>
        <v>0</v>
      </c>
      <c r="Y3299">
        <f t="shared" si="827"/>
        <v>0</v>
      </c>
      <c r="Z3299" s="12">
        <f t="shared" si="828"/>
        <v>0</v>
      </c>
      <c r="AA3299">
        <f>(IF(ISERROR((IF(ISERROR(VLOOKUP(E3299&amp;G3299,'[1]采购入库货量(公司仓库)'!$A:$H,7,FALSE)),0,VLOOKUP(E3299&amp;G3299,'[1]采购入库货量(公司仓库)'!$A:$H,7,FALSE)))*L3299-(IF(ISERROR(VLOOKUP(E3299&amp;G3299,'[1]采购入库货量(公司仓库)'!$A:$H,8,FALSE)),0,VLOOKUP(E3299&amp;G3299,'[1]采购入库货量(公司仓库)'!$A:$H,8,FALSE)))),0,(IF(ISERROR(VLOOKUP(E3299&amp;G3299,'[1]采购入库货量(公司仓库)'!$A:$H,7,FALSE)),0,VLOOKUP(E3299&amp;G3299,'[1]采购入库货量(公司仓库)'!$A:$H,7,FALSE)))*L3299-(IF(ISERROR(VLOOKUP(E3299&amp;G3299,'[1]采购入库货量(公司仓库)'!$A:$H,8,FALSE)),0,VLOOKUP(E3299&amp;G3299,'[1]采购入库货量(公司仓库)'!$A:$H,8,FALSE)))))</f>
        <v>0</v>
      </c>
      <c r="AB3299">
        <f>SUMIF([1]销售数据!$B:$B,E3299&amp;G3299,[1]销售数据!$G:$G)</f>
        <v>0</v>
      </c>
      <c r="AC3299" s="12">
        <f t="shared" si="829"/>
        <v>0</v>
      </c>
      <c r="AD3299" t="str">
        <f t="shared" si="830"/>
        <v/>
      </c>
      <c r="AE3299">
        <f>SUMIF([1]销售数据!$B:$B,AD3299,[1]销售数据!$L:$L)</f>
        <v>0</v>
      </c>
      <c r="AF3299">
        <f>SUMIF([1]销售数据!$B:$B,AD3299,[1]销售数据!$K:$K)</f>
        <v>0</v>
      </c>
      <c r="AG3299">
        <f>SUMIF([1]销售数据!$B:$B,AD3299,[1]销售数据!$J:$J)</f>
        <v>0</v>
      </c>
      <c r="AH3299">
        <f>SUMIF([1]销售数据!$B:$B,AD3299,[1]销售数据!$I:$I)</f>
        <v>0</v>
      </c>
      <c r="AI3299">
        <f>SUMIF([1]销售数据!$B:$B,AD3299,[1]销售数据!$H:$H)</f>
        <v>0</v>
      </c>
      <c r="AJ3299" s="20">
        <f t="shared" si="831"/>
        <v>0</v>
      </c>
      <c r="AK3299">
        <f>SUMIF([1]发货店铺数!$B:$B,AD3299,[1]发货店铺数!$G:$G)</f>
        <v>0</v>
      </c>
      <c r="AL3299">
        <f>SUMIF([1]销售店铺数!$B:$B,AD3299,[1]销售店铺数!$G:$G)</f>
        <v>0</v>
      </c>
      <c r="AM3299">
        <f>SUMIF([1]销售店铺数!$B:$B,AD3299,[1]销售店铺数!$G:$G)</f>
        <v>0</v>
      </c>
      <c r="AN3299" s="20">
        <f t="shared" si="832"/>
        <v>0</v>
      </c>
      <c r="AO3299" s="20">
        <f t="shared" si="833"/>
        <v>0</v>
      </c>
      <c r="AP3299" s="20">
        <f t="shared" si="834"/>
        <v>0</v>
      </c>
      <c r="AQ3299" s="12">
        <f t="shared" si="835"/>
        <v>0</v>
      </c>
      <c r="AR3299" s="20">
        <f t="shared" si="836"/>
        <v>0</v>
      </c>
      <c r="AS3299" s="20">
        <f t="shared" si="837"/>
        <v>0</v>
      </c>
    </row>
    <row r="3300" spans="1:45">
      <c r="A3300"/>
      <c r="B3300"/>
      <c r="C3300"/>
      <c r="D3300"/>
      <c r="E3300"/>
      <c r="F3300"/>
      <c r="G3300"/>
      <c r="H3300"/>
      <c r="I3300"/>
      <c r="J3300"/>
      <c r="K3300"/>
      <c r="L3300"/>
      <c r="M3300" s="8" t="str">
        <f>IF(ISERROR( VLOOKUP(AD3300,'[1]采购入库货量(公司仓库)'!$A:$I,9,FALSE)),"", VLOOKUP(AD3300,'[1]采购入库货量(公司仓库)'!$A:$I,9,FALSE))</f>
        <v/>
      </c>
      <c r="N3300" s="8" t="str">
        <f>IF(ISERROR( VLOOKUP(AD3300,[1]批发上市日期!$A:$F,6,FALSE)),"",  VLOOKUP(AD3300,[1]批发上市日期!$A:$F,6,FALSE))</f>
        <v/>
      </c>
      <c r="O3300" s="48">
        <f>IF(ISERROR(VLOOKUP(E3300&amp;G3300,'[1]采购入库货量(公司仓库)'!$A:$I,7,FALSE)),0,VLOOKUP(E3300&amp;G3300,'[1]采购入库货量(公司仓库)'!$A:$I,7,FALSE))</f>
        <v>0</v>
      </c>
      <c r="P3300" s="12">
        <f t="shared" si="822"/>
        <v>0</v>
      </c>
      <c r="Q3300" s="14">
        <f>IF(ISERROR(VLOOKUP(E3300&amp;G3300,'[1]采购入库货量(公司仓库)'!$A:$I,8,FALSE)),0,VLOOKUP(E3300&amp;G3300,'[1]采购入库货量(公司仓库)'!$A:$I,8,FALSE))</f>
        <v>0</v>
      </c>
      <c r="R3300" s="12">
        <f t="shared" si="823"/>
        <v>0</v>
      </c>
      <c r="S3300">
        <f>SUMIF([1]库存总量!$H:$H,E3300&amp;G3300,[1]库存总量!$G:$G)</f>
        <v>0</v>
      </c>
      <c r="T3300" s="12">
        <f t="shared" si="824"/>
        <v>0</v>
      </c>
      <c r="U3300">
        <f>SUMIFS([1]库存总量!$G:$G,[1]库存总量!$H:$H,E3300&amp;G3300,[1]库存总量!$A:$A,"B")</f>
        <v>0</v>
      </c>
      <c r="V3300" s="12">
        <f t="shared" si="825"/>
        <v>0</v>
      </c>
      <c r="W3300">
        <f>SUMIFS([1]库存总量!$G:$G,[1]库存总量!$H:$H,E3300&amp;G3300,[1]库存总量!$A:$A,"K")</f>
        <v>0</v>
      </c>
      <c r="X3300" s="12">
        <f t="shared" si="826"/>
        <v>0</v>
      </c>
      <c r="Y3300">
        <f t="shared" si="827"/>
        <v>0</v>
      </c>
      <c r="Z3300" s="12">
        <f t="shared" si="828"/>
        <v>0</v>
      </c>
      <c r="AA3300">
        <f>(IF(ISERROR((IF(ISERROR(VLOOKUP(E3300&amp;G3300,'[1]采购入库货量(公司仓库)'!$A:$H,7,FALSE)),0,VLOOKUP(E3300&amp;G3300,'[1]采购入库货量(公司仓库)'!$A:$H,7,FALSE)))*L3300-(IF(ISERROR(VLOOKUP(E3300&amp;G3300,'[1]采购入库货量(公司仓库)'!$A:$H,8,FALSE)),0,VLOOKUP(E3300&amp;G3300,'[1]采购入库货量(公司仓库)'!$A:$H,8,FALSE)))),0,(IF(ISERROR(VLOOKUP(E3300&amp;G3300,'[1]采购入库货量(公司仓库)'!$A:$H,7,FALSE)),0,VLOOKUP(E3300&amp;G3300,'[1]采购入库货量(公司仓库)'!$A:$H,7,FALSE)))*L3300-(IF(ISERROR(VLOOKUP(E3300&amp;G3300,'[1]采购入库货量(公司仓库)'!$A:$H,8,FALSE)),0,VLOOKUP(E3300&amp;G3300,'[1]采购入库货量(公司仓库)'!$A:$H,8,FALSE)))))</f>
        <v>0</v>
      </c>
      <c r="AB3300">
        <f>SUMIF([1]销售数据!$B:$B,E3300&amp;G3300,[1]销售数据!$G:$G)</f>
        <v>0</v>
      </c>
      <c r="AC3300" s="12">
        <f t="shared" si="829"/>
        <v>0</v>
      </c>
      <c r="AD3300" t="str">
        <f t="shared" si="830"/>
        <v/>
      </c>
      <c r="AE3300">
        <f>SUMIF([1]销售数据!$B:$B,AD3300,[1]销售数据!$L:$L)</f>
        <v>0</v>
      </c>
      <c r="AF3300">
        <f>SUMIF([1]销售数据!$B:$B,AD3300,[1]销售数据!$K:$K)</f>
        <v>0</v>
      </c>
      <c r="AG3300">
        <f>SUMIF([1]销售数据!$B:$B,AD3300,[1]销售数据!$J:$J)</f>
        <v>0</v>
      </c>
      <c r="AH3300">
        <f>SUMIF([1]销售数据!$B:$B,AD3300,[1]销售数据!$I:$I)</f>
        <v>0</v>
      </c>
      <c r="AI3300">
        <f>SUMIF([1]销售数据!$B:$B,AD3300,[1]销售数据!$H:$H)</f>
        <v>0</v>
      </c>
      <c r="AJ3300" s="20">
        <f t="shared" si="831"/>
        <v>0</v>
      </c>
      <c r="AK3300">
        <f>SUMIF([1]发货店铺数!$B:$B,AD3300,[1]发货店铺数!$G:$G)</f>
        <v>0</v>
      </c>
      <c r="AL3300">
        <f>SUMIF([1]销售店铺数!$B:$B,AD3300,[1]销售店铺数!$G:$G)</f>
        <v>0</v>
      </c>
      <c r="AM3300">
        <f>SUMIF([1]销售店铺数!$B:$B,AD3300,[1]销售店铺数!$G:$G)</f>
        <v>0</v>
      </c>
      <c r="AN3300" s="20">
        <f t="shared" si="832"/>
        <v>0</v>
      </c>
      <c r="AO3300" s="20">
        <f t="shared" si="833"/>
        <v>0</v>
      </c>
      <c r="AP3300" s="20">
        <f t="shared" si="834"/>
        <v>0</v>
      </c>
      <c r="AQ3300" s="12">
        <f t="shared" si="835"/>
        <v>0</v>
      </c>
      <c r="AR3300" s="20">
        <f t="shared" si="836"/>
        <v>0</v>
      </c>
      <c r="AS3300" s="20">
        <f t="shared" si="837"/>
        <v>0</v>
      </c>
    </row>
    <row r="3301" spans="1:45">
      <c r="A3301"/>
      <c r="B3301"/>
      <c r="C3301"/>
      <c r="D3301"/>
      <c r="E3301"/>
      <c r="F3301"/>
      <c r="G3301"/>
      <c r="H3301"/>
      <c r="I3301"/>
      <c r="J3301"/>
      <c r="K3301"/>
      <c r="L3301"/>
      <c r="M3301" s="8" t="str">
        <f>IF(ISERROR( VLOOKUP(AD3301,'[1]采购入库货量(公司仓库)'!$A:$I,9,FALSE)),"", VLOOKUP(AD3301,'[1]采购入库货量(公司仓库)'!$A:$I,9,FALSE))</f>
        <v/>
      </c>
      <c r="N3301" s="8" t="str">
        <f>IF(ISERROR( VLOOKUP(AD3301,[1]批发上市日期!$A:$F,6,FALSE)),"",  VLOOKUP(AD3301,[1]批发上市日期!$A:$F,6,FALSE))</f>
        <v/>
      </c>
      <c r="O3301" s="48">
        <f>IF(ISERROR(VLOOKUP(E3301&amp;G3301,'[1]采购入库货量(公司仓库)'!$A:$I,7,FALSE)),0,VLOOKUP(E3301&amp;G3301,'[1]采购入库货量(公司仓库)'!$A:$I,7,FALSE))</f>
        <v>0</v>
      </c>
      <c r="P3301" s="12">
        <f t="shared" si="822"/>
        <v>0</v>
      </c>
      <c r="Q3301" s="14">
        <f>IF(ISERROR(VLOOKUP(E3301&amp;G3301,'[1]采购入库货量(公司仓库)'!$A:$I,8,FALSE)),0,VLOOKUP(E3301&amp;G3301,'[1]采购入库货量(公司仓库)'!$A:$I,8,FALSE))</f>
        <v>0</v>
      </c>
      <c r="R3301" s="12">
        <f t="shared" si="823"/>
        <v>0</v>
      </c>
      <c r="S3301">
        <f>SUMIF([1]库存总量!$H:$H,E3301&amp;G3301,[1]库存总量!$G:$G)</f>
        <v>0</v>
      </c>
      <c r="T3301" s="12">
        <f t="shared" si="824"/>
        <v>0</v>
      </c>
      <c r="U3301">
        <f>SUMIFS([1]库存总量!$G:$G,[1]库存总量!$H:$H,E3301&amp;G3301,[1]库存总量!$A:$A,"B")</f>
        <v>0</v>
      </c>
      <c r="V3301" s="12">
        <f t="shared" si="825"/>
        <v>0</v>
      </c>
      <c r="W3301">
        <f>SUMIFS([1]库存总量!$G:$G,[1]库存总量!$H:$H,E3301&amp;G3301,[1]库存总量!$A:$A,"K")</f>
        <v>0</v>
      </c>
      <c r="X3301" s="12">
        <f t="shared" si="826"/>
        <v>0</v>
      </c>
      <c r="Y3301">
        <f t="shared" si="827"/>
        <v>0</v>
      </c>
      <c r="Z3301" s="12">
        <f t="shared" si="828"/>
        <v>0</v>
      </c>
      <c r="AA3301">
        <f>(IF(ISERROR((IF(ISERROR(VLOOKUP(E3301&amp;G3301,'[1]采购入库货量(公司仓库)'!$A:$H,7,FALSE)),0,VLOOKUP(E3301&amp;G3301,'[1]采购入库货量(公司仓库)'!$A:$H,7,FALSE)))*L3301-(IF(ISERROR(VLOOKUP(E3301&amp;G3301,'[1]采购入库货量(公司仓库)'!$A:$H,8,FALSE)),0,VLOOKUP(E3301&amp;G3301,'[1]采购入库货量(公司仓库)'!$A:$H,8,FALSE)))),0,(IF(ISERROR(VLOOKUP(E3301&amp;G3301,'[1]采购入库货量(公司仓库)'!$A:$H,7,FALSE)),0,VLOOKUP(E3301&amp;G3301,'[1]采购入库货量(公司仓库)'!$A:$H,7,FALSE)))*L3301-(IF(ISERROR(VLOOKUP(E3301&amp;G3301,'[1]采购入库货量(公司仓库)'!$A:$H,8,FALSE)),0,VLOOKUP(E3301&amp;G3301,'[1]采购入库货量(公司仓库)'!$A:$H,8,FALSE)))))</f>
        <v>0</v>
      </c>
      <c r="AB3301">
        <f>SUMIF([1]销售数据!$B:$B,E3301&amp;G3301,[1]销售数据!$G:$G)</f>
        <v>0</v>
      </c>
      <c r="AC3301" s="12">
        <f t="shared" si="829"/>
        <v>0</v>
      </c>
      <c r="AD3301" t="str">
        <f t="shared" si="830"/>
        <v/>
      </c>
      <c r="AE3301">
        <f>SUMIF([1]销售数据!$B:$B,AD3301,[1]销售数据!$L:$L)</f>
        <v>0</v>
      </c>
      <c r="AF3301">
        <f>SUMIF([1]销售数据!$B:$B,AD3301,[1]销售数据!$K:$K)</f>
        <v>0</v>
      </c>
      <c r="AG3301">
        <f>SUMIF([1]销售数据!$B:$B,AD3301,[1]销售数据!$J:$J)</f>
        <v>0</v>
      </c>
      <c r="AH3301">
        <f>SUMIF([1]销售数据!$B:$B,AD3301,[1]销售数据!$I:$I)</f>
        <v>0</v>
      </c>
      <c r="AI3301">
        <f>SUMIF([1]销售数据!$B:$B,AD3301,[1]销售数据!$H:$H)</f>
        <v>0</v>
      </c>
      <c r="AJ3301" s="20">
        <f t="shared" si="831"/>
        <v>0</v>
      </c>
      <c r="AK3301">
        <f>SUMIF([1]发货店铺数!$B:$B,AD3301,[1]发货店铺数!$G:$G)</f>
        <v>0</v>
      </c>
      <c r="AL3301">
        <f>SUMIF([1]销售店铺数!$B:$B,AD3301,[1]销售店铺数!$G:$G)</f>
        <v>0</v>
      </c>
      <c r="AM3301">
        <f>SUMIF([1]销售店铺数!$B:$B,AD3301,[1]销售店铺数!$G:$G)</f>
        <v>0</v>
      </c>
      <c r="AN3301" s="20">
        <f t="shared" si="832"/>
        <v>0</v>
      </c>
      <c r="AO3301" s="20">
        <f t="shared" si="833"/>
        <v>0</v>
      </c>
      <c r="AP3301" s="20">
        <f t="shared" si="834"/>
        <v>0</v>
      </c>
      <c r="AQ3301" s="12">
        <f t="shared" si="835"/>
        <v>0</v>
      </c>
      <c r="AR3301" s="20">
        <f t="shared" si="836"/>
        <v>0</v>
      </c>
      <c r="AS3301" s="20">
        <f t="shared" si="837"/>
        <v>0</v>
      </c>
    </row>
    <row r="3302" spans="1:45">
      <c r="A3302"/>
      <c r="B3302"/>
      <c r="C3302"/>
      <c r="D3302"/>
      <c r="E3302"/>
      <c r="F3302"/>
      <c r="G3302"/>
      <c r="H3302"/>
      <c r="I3302"/>
      <c r="J3302"/>
      <c r="K3302"/>
      <c r="L3302"/>
      <c r="M3302" s="8" t="str">
        <f>IF(ISERROR( VLOOKUP(AD3302,'[1]采购入库货量(公司仓库)'!$A:$I,9,FALSE)),"", VLOOKUP(AD3302,'[1]采购入库货量(公司仓库)'!$A:$I,9,FALSE))</f>
        <v/>
      </c>
      <c r="N3302" s="8" t="str">
        <f>IF(ISERROR( VLOOKUP(AD3302,[1]批发上市日期!$A:$F,6,FALSE)),"",  VLOOKUP(AD3302,[1]批发上市日期!$A:$F,6,FALSE))</f>
        <v/>
      </c>
      <c r="O3302" s="48">
        <f>IF(ISERROR(VLOOKUP(E3302&amp;G3302,'[1]采购入库货量(公司仓库)'!$A:$I,7,FALSE)),0,VLOOKUP(E3302&amp;G3302,'[1]采购入库货量(公司仓库)'!$A:$I,7,FALSE))</f>
        <v>0</v>
      </c>
      <c r="P3302" s="12">
        <f t="shared" si="822"/>
        <v>0</v>
      </c>
      <c r="Q3302" s="14">
        <f>IF(ISERROR(VLOOKUP(E3302&amp;G3302,'[1]采购入库货量(公司仓库)'!$A:$I,8,FALSE)),0,VLOOKUP(E3302&amp;G3302,'[1]采购入库货量(公司仓库)'!$A:$I,8,FALSE))</f>
        <v>0</v>
      </c>
      <c r="R3302" s="12">
        <f t="shared" si="823"/>
        <v>0</v>
      </c>
      <c r="S3302">
        <f>SUMIF([1]库存总量!$H:$H,E3302&amp;G3302,[1]库存总量!$G:$G)</f>
        <v>0</v>
      </c>
      <c r="T3302" s="12">
        <f t="shared" si="824"/>
        <v>0</v>
      </c>
      <c r="U3302">
        <f>SUMIFS([1]库存总量!$G:$G,[1]库存总量!$H:$H,E3302&amp;G3302,[1]库存总量!$A:$A,"B")</f>
        <v>0</v>
      </c>
      <c r="V3302" s="12">
        <f t="shared" si="825"/>
        <v>0</v>
      </c>
      <c r="W3302">
        <f>SUMIFS([1]库存总量!$G:$G,[1]库存总量!$H:$H,E3302&amp;G3302,[1]库存总量!$A:$A,"K")</f>
        <v>0</v>
      </c>
      <c r="X3302" s="12">
        <f t="shared" si="826"/>
        <v>0</v>
      </c>
      <c r="Y3302">
        <f t="shared" si="827"/>
        <v>0</v>
      </c>
      <c r="Z3302" s="12">
        <f t="shared" si="828"/>
        <v>0</v>
      </c>
      <c r="AA3302">
        <f>(IF(ISERROR((IF(ISERROR(VLOOKUP(E3302&amp;G3302,'[1]采购入库货量(公司仓库)'!$A:$H,7,FALSE)),0,VLOOKUP(E3302&amp;G3302,'[1]采购入库货量(公司仓库)'!$A:$H,7,FALSE)))*L3302-(IF(ISERROR(VLOOKUP(E3302&amp;G3302,'[1]采购入库货量(公司仓库)'!$A:$H,8,FALSE)),0,VLOOKUP(E3302&amp;G3302,'[1]采购入库货量(公司仓库)'!$A:$H,8,FALSE)))),0,(IF(ISERROR(VLOOKUP(E3302&amp;G3302,'[1]采购入库货量(公司仓库)'!$A:$H,7,FALSE)),0,VLOOKUP(E3302&amp;G3302,'[1]采购入库货量(公司仓库)'!$A:$H,7,FALSE)))*L3302-(IF(ISERROR(VLOOKUP(E3302&amp;G3302,'[1]采购入库货量(公司仓库)'!$A:$H,8,FALSE)),0,VLOOKUP(E3302&amp;G3302,'[1]采购入库货量(公司仓库)'!$A:$H,8,FALSE)))))</f>
        <v>0</v>
      </c>
      <c r="AB3302">
        <f>SUMIF([1]销售数据!$B:$B,E3302&amp;G3302,[1]销售数据!$G:$G)</f>
        <v>0</v>
      </c>
      <c r="AC3302" s="12">
        <f t="shared" si="829"/>
        <v>0</v>
      </c>
      <c r="AD3302" t="str">
        <f t="shared" si="830"/>
        <v/>
      </c>
      <c r="AE3302">
        <f>SUMIF([1]销售数据!$B:$B,AD3302,[1]销售数据!$L:$L)</f>
        <v>0</v>
      </c>
      <c r="AF3302">
        <f>SUMIF([1]销售数据!$B:$B,AD3302,[1]销售数据!$K:$K)</f>
        <v>0</v>
      </c>
      <c r="AG3302">
        <f>SUMIF([1]销售数据!$B:$B,AD3302,[1]销售数据!$J:$J)</f>
        <v>0</v>
      </c>
      <c r="AH3302">
        <f>SUMIF([1]销售数据!$B:$B,AD3302,[1]销售数据!$I:$I)</f>
        <v>0</v>
      </c>
      <c r="AI3302">
        <f>SUMIF([1]销售数据!$B:$B,AD3302,[1]销售数据!$H:$H)</f>
        <v>0</v>
      </c>
      <c r="AJ3302" s="20">
        <f t="shared" si="831"/>
        <v>0</v>
      </c>
      <c r="AK3302">
        <f>SUMIF([1]发货店铺数!$B:$B,AD3302,[1]发货店铺数!$G:$G)</f>
        <v>0</v>
      </c>
      <c r="AL3302">
        <f>SUMIF([1]销售店铺数!$B:$B,AD3302,[1]销售店铺数!$G:$G)</f>
        <v>0</v>
      </c>
      <c r="AM3302">
        <f>SUMIF([1]销售店铺数!$B:$B,AD3302,[1]销售店铺数!$G:$G)</f>
        <v>0</v>
      </c>
      <c r="AN3302" s="20">
        <f t="shared" si="832"/>
        <v>0</v>
      </c>
      <c r="AO3302" s="20">
        <f t="shared" si="833"/>
        <v>0</v>
      </c>
      <c r="AP3302" s="20">
        <f t="shared" si="834"/>
        <v>0</v>
      </c>
      <c r="AQ3302" s="12">
        <f t="shared" si="835"/>
        <v>0</v>
      </c>
      <c r="AR3302" s="20">
        <f t="shared" si="836"/>
        <v>0</v>
      </c>
      <c r="AS3302" s="20">
        <f t="shared" si="837"/>
        <v>0</v>
      </c>
    </row>
    <row r="3303" spans="1:45">
      <c r="A3303"/>
      <c r="B3303"/>
      <c r="C3303"/>
      <c r="D3303"/>
      <c r="E3303"/>
      <c r="F3303"/>
      <c r="G3303"/>
      <c r="H3303"/>
      <c r="I3303"/>
      <c r="J3303"/>
      <c r="K3303"/>
      <c r="L3303"/>
      <c r="M3303" s="8" t="str">
        <f>IF(ISERROR( VLOOKUP(AD3303,'[1]采购入库货量(公司仓库)'!$A:$I,9,FALSE)),"", VLOOKUP(AD3303,'[1]采购入库货量(公司仓库)'!$A:$I,9,FALSE))</f>
        <v/>
      </c>
      <c r="N3303" s="8" t="str">
        <f>IF(ISERROR( VLOOKUP(AD3303,[1]批发上市日期!$A:$F,6,FALSE)),"",  VLOOKUP(AD3303,[1]批发上市日期!$A:$F,6,FALSE))</f>
        <v/>
      </c>
      <c r="O3303" s="48">
        <f>IF(ISERROR(VLOOKUP(E3303&amp;G3303,'[1]采购入库货量(公司仓库)'!$A:$I,7,FALSE)),0,VLOOKUP(E3303&amp;G3303,'[1]采购入库货量(公司仓库)'!$A:$I,7,FALSE))</f>
        <v>0</v>
      </c>
      <c r="P3303" s="12">
        <f t="shared" si="822"/>
        <v>0</v>
      </c>
      <c r="Q3303" s="14">
        <f>IF(ISERROR(VLOOKUP(E3303&amp;G3303,'[1]采购入库货量(公司仓库)'!$A:$I,8,FALSE)),0,VLOOKUP(E3303&amp;G3303,'[1]采购入库货量(公司仓库)'!$A:$I,8,FALSE))</f>
        <v>0</v>
      </c>
      <c r="R3303" s="12">
        <f t="shared" si="823"/>
        <v>0</v>
      </c>
      <c r="S3303">
        <f>SUMIF([1]库存总量!$H:$H,E3303&amp;G3303,[1]库存总量!$G:$G)</f>
        <v>0</v>
      </c>
      <c r="T3303" s="12">
        <f t="shared" si="824"/>
        <v>0</v>
      </c>
      <c r="U3303">
        <f>SUMIFS([1]库存总量!$G:$G,[1]库存总量!$H:$H,E3303&amp;G3303,[1]库存总量!$A:$A,"B")</f>
        <v>0</v>
      </c>
      <c r="V3303" s="12">
        <f t="shared" si="825"/>
        <v>0</v>
      </c>
      <c r="W3303">
        <f>SUMIFS([1]库存总量!$G:$G,[1]库存总量!$H:$H,E3303&amp;G3303,[1]库存总量!$A:$A,"K")</f>
        <v>0</v>
      </c>
      <c r="X3303" s="12">
        <f t="shared" si="826"/>
        <v>0</v>
      </c>
      <c r="Y3303">
        <f t="shared" si="827"/>
        <v>0</v>
      </c>
      <c r="Z3303" s="12">
        <f t="shared" si="828"/>
        <v>0</v>
      </c>
      <c r="AA3303">
        <f>(IF(ISERROR((IF(ISERROR(VLOOKUP(E3303&amp;G3303,'[1]采购入库货量(公司仓库)'!$A:$H,7,FALSE)),0,VLOOKUP(E3303&amp;G3303,'[1]采购入库货量(公司仓库)'!$A:$H,7,FALSE)))*L3303-(IF(ISERROR(VLOOKUP(E3303&amp;G3303,'[1]采购入库货量(公司仓库)'!$A:$H,8,FALSE)),0,VLOOKUP(E3303&amp;G3303,'[1]采购入库货量(公司仓库)'!$A:$H,8,FALSE)))),0,(IF(ISERROR(VLOOKUP(E3303&amp;G3303,'[1]采购入库货量(公司仓库)'!$A:$H,7,FALSE)),0,VLOOKUP(E3303&amp;G3303,'[1]采购入库货量(公司仓库)'!$A:$H,7,FALSE)))*L3303-(IF(ISERROR(VLOOKUP(E3303&amp;G3303,'[1]采购入库货量(公司仓库)'!$A:$H,8,FALSE)),0,VLOOKUP(E3303&amp;G3303,'[1]采购入库货量(公司仓库)'!$A:$H,8,FALSE)))))</f>
        <v>0</v>
      </c>
      <c r="AB3303">
        <f>SUMIF([1]销售数据!$B:$B,E3303&amp;G3303,[1]销售数据!$G:$G)</f>
        <v>0</v>
      </c>
      <c r="AC3303" s="12">
        <f t="shared" si="829"/>
        <v>0</v>
      </c>
      <c r="AD3303" t="str">
        <f t="shared" si="830"/>
        <v/>
      </c>
      <c r="AE3303">
        <f>SUMIF([1]销售数据!$B:$B,AD3303,[1]销售数据!$L:$L)</f>
        <v>0</v>
      </c>
      <c r="AF3303">
        <f>SUMIF([1]销售数据!$B:$B,AD3303,[1]销售数据!$K:$K)</f>
        <v>0</v>
      </c>
      <c r="AG3303">
        <f>SUMIF([1]销售数据!$B:$B,AD3303,[1]销售数据!$J:$J)</f>
        <v>0</v>
      </c>
      <c r="AH3303">
        <f>SUMIF([1]销售数据!$B:$B,AD3303,[1]销售数据!$I:$I)</f>
        <v>0</v>
      </c>
      <c r="AI3303">
        <f>SUMIF([1]销售数据!$B:$B,AD3303,[1]销售数据!$H:$H)</f>
        <v>0</v>
      </c>
      <c r="AJ3303" s="20">
        <f t="shared" si="831"/>
        <v>0</v>
      </c>
      <c r="AK3303">
        <f>SUMIF([1]发货店铺数!$B:$B,AD3303,[1]发货店铺数!$G:$G)</f>
        <v>0</v>
      </c>
      <c r="AL3303">
        <f>SUMIF([1]销售店铺数!$B:$B,AD3303,[1]销售店铺数!$G:$G)</f>
        <v>0</v>
      </c>
      <c r="AM3303">
        <f>SUMIF([1]销售店铺数!$B:$B,AD3303,[1]销售店铺数!$G:$G)</f>
        <v>0</v>
      </c>
      <c r="AN3303" s="20">
        <f t="shared" si="832"/>
        <v>0</v>
      </c>
      <c r="AO3303" s="20">
        <f t="shared" si="833"/>
        <v>0</v>
      </c>
      <c r="AP3303" s="20">
        <f t="shared" si="834"/>
        <v>0</v>
      </c>
      <c r="AQ3303" s="12">
        <f t="shared" si="835"/>
        <v>0</v>
      </c>
      <c r="AR3303" s="20">
        <f t="shared" si="836"/>
        <v>0</v>
      </c>
      <c r="AS3303" s="20">
        <f t="shared" si="837"/>
        <v>0</v>
      </c>
    </row>
    <row r="3304" spans="1:45">
      <c r="A3304"/>
      <c r="B3304"/>
      <c r="C3304"/>
      <c r="D3304"/>
      <c r="E3304"/>
      <c r="F3304"/>
      <c r="G3304"/>
      <c r="H3304"/>
      <c r="I3304"/>
      <c r="J3304"/>
      <c r="K3304"/>
      <c r="L3304"/>
      <c r="M3304" s="8" t="str">
        <f>IF(ISERROR( VLOOKUP(AD3304,'[1]采购入库货量(公司仓库)'!$A:$I,9,FALSE)),"", VLOOKUP(AD3304,'[1]采购入库货量(公司仓库)'!$A:$I,9,FALSE))</f>
        <v/>
      </c>
      <c r="N3304" s="8" t="str">
        <f>IF(ISERROR( VLOOKUP(AD3304,[1]批发上市日期!$A:$F,6,FALSE)),"",  VLOOKUP(AD3304,[1]批发上市日期!$A:$F,6,FALSE))</f>
        <v/>
      </c>
      <c r="O3304" s="48">
        <f>IF(ISERROR(VLOOKUP(E3304&amp;G3304,'[1]采购入库货量(公司仓库)'!$A:$I,7,FALSE)),0,VLOOKUP(E3304&amp;G3304,'[1]采购入库货量(公司仓库)'!$A:$I,7,FALSE))</f>
        <v>0</v>
      </c>
      <c r="P3304" s="12">
        <f t="shared" si="822"/>
        <v>0</v>
      </c>
      <c r="Q3304" s="14">
        <f>IF(ISERROR(VLOOKUP(E3304&amp;G3304,'[1]采购入库货量(公司仓库)'!$A:$I,8,FALSE)),0,VLOOKUP(E3304&amp;G3304,'[1]采购入库货量(公司仓库)'!$A:$I,8,FALSE))</f>
        <v>0</v>
      </c>
      <c r="R3304" s="12">
        <f t="shared" si="823"/>
        <v>0</v>
      </c>
      <c r="S3304">
        <f>SUMIF([1]库存总量!$H:$H,E3304&amp;G3304,[1]库存总量!$G:$G)</f>
        <v>0</v>
      </c>
      <c r="T3304" s="12">
        <f t="shared" si="824"/>
        <v>0</v>
      </c>
      <c r="U3304">
        <f>SUMIFS([1]库存总量!$G:$G,[1]库存总量!$H:$H,E3304&amp;G3304,[1]库存总量!$A:$A,"B")</f>
        <v>0</v>
      </c>
      <c r="V3304" s="12">
        <f t="shared" si="825"/>
        <v>0</v>
      </c>
      <c r="W3304">
        <f>SUMIFS([1]库存总量!$G:$G,[1]库存总量!$H:$H,E3304&amp;G3304,[1]库存总量!$A:$A,"K")</f>
        <v>0</v>
      </c>
      <c r="X3304" s="12">
        <f t="shared" si="826"/>
        <v>0</v>
      </c>
      <c r="Y3304">
        <f t="shared" si="827"/>
        <v>0</v>
      </c>
      <c r="Z3304" s="12">
        <f t="shared" si="828"/>
        <v>0</v>
      </c>
      <c r="AA3304">
        <f>(IF(ISERROR((IF(ISERROR(VLOOKUP(E3304&amp;G3304,'[1]采购入库货量(公司仓库)'!$A:$H,7,FALSE)),0,VLOOKUP(E3304&amp;G3304,'[1]采购入库货量(公司仓库)'!$A:$H,7,FALSE)))*L3304-(IF(ISERROR(VLOOKUP(E3304&amp;G3304,'[1]采购入库货量(公司仓库)'!$A:$H,8,FALSE)),0,VLOOKUP(E3304&amp;G3304,'[1]采购入库货量(公司仓库)'!$A:$H,8,FALSE)))),0,(IF(ISERROR(VLOOKUP(E3304&amp;G3304,'[1]采购入库货量(公司仓库)'!$A:$H,7,FALSE)),0,VLOOKUP(E3304&amp;G3304,'[1]采购入库货量(公司仓库)'!$A:$H,7,FALSE)))*L3304-(IF(ISERROR(VLOOKUP(E3304&amp;G3304,'[1]采购入库货量(公司仓库)'!$A:$H,8,FALSE)),0,VLOOKUP(E3304&amp;G3304,'[1]采购入库货量(公司仓库)'!$A:$H,8,FALSE)))))</f>
        <v>0</v>
      </c>
      <c r="AB3304">
        <f>SUMIF([1]销售数据!$B:$B,E3304&amp;G3304,[1]销售数据!$G:$G)</f>
        <v>0</v>
      </c>
      <c r="AC3304" s="12">
        <f t="shared" si="829"/>
        <v>0</v>
      </c>
      <c r="AD3304" t="str">
        <f t="shared" si="830"/>
        <v/>
      </c>
      <c r="AE3304">
        <f>SUMIF([1]销售数据!$B:$B,AD3304,[1]销售数据!$L:$L)</f>
        <v>0</v>
      </c>
      <c r="AF3304">
        <f>SUMIF([1]销售数据!$B:$B,AD3304,[1]销售数据!$K:$K)</f>
        <v>0</v>
      </c>
      <c r="AG3304">
        <f>SUMIF([1]销售数据!$B:$B,AD3304,[1]销售数据!$J:$J)</f>
        <v>0</v>
      </c>
      <c r="AH3304">
        <f>SUMIF([1]销售数据!$B:$B,AD3304,[1]销售数据!$I:$I)</f>
        <v>0</v>
      </c>
      <c r="AI3304">
        <f>SUMIF([1]销售数据!$B:$B,AD3304,[1]销售数据!$H:$H)</f>
        <v>0</v>
      </c>
      <c r="AJ3304" s="20">
        <f t="shared" si="831"/>
        <v>0</v>
      </c>
      <c r="AK3304">
        <f>SUMIF([1]发货店铺数!$B:$B,AD3304,[1]发货店铺数!$G:$G)</f>
        <v>0</v>
      </c>
      <c r="AL3304">
        <f>SUMIF([1]销售店铺数!$B:$B,AD3304,[1]销售店铺数!$G:$G)</f>
        <v>0</v>
      </c>
      <c r="AM3304">
        <f>SUMIF([1]销售店铺数!$B:$B,AD3304,[1]销售店铺数!$G:$G)</f>
        <v>0</v>
      </c>
      <c r="AN3304" s="20">
        <f t="shared" si="832"/>
        <v>0</v>
      </c>
      <c r="AO3304" s="20">
        <f t="shared" si="833"/>
        <v>0</v>
      </c>
      <c r="AP3304" s="20">
        <f t="shared" si="834"/>
        <v>0</v>
      </c>
      <c r="AQ3304" s="12">
        <f t="shared" si="835"/>
        <v>0</v>
      </c>
      <c r="AR3304" s="20">
        <f t="shared" si="836"/>
        <v>0</v>
      </c>
      <c r="AS3304" s="20">
        <f t="shared" si="837"/>
        <v>0</v>
      </c>
    </row>
    <row r="3305" spans="1:45">
      <c r="A3305"/>
      <c r="B3305"/>
      <c r="C3305"/>
      <c r="D3305"/>
      <c r="E3305"/>
      <c r="F3305"/>
      <c r="G3305"/>
      <c r="H3305"/>
      <c r="I3305"/>
      <c r="J3305"/>
      <c r="K3305"/>
      <c r="L3305"/>
      <c r="M3305" s="8" t="str">
        <f>IF(ISERROR( VLOOKUP(AD3305,'[1]采购入库货量(公司仓库)'!$A:$I,9,FALSE)),"", VLOOKUP(AD3305,'[1]采购入库货量(公司仓库)'!$A:$I,9,FALSE))</f>
        <v/>
      </c>
      <c r="N3305" s="8" t="str">
        <f>IF(ISERROR( VLOOKUP(AD3305,[1]批发上市日期!$A:$F,6,FALSE)),"",  VLOOKUP(AD3305,[1]批发上市日期!$A:$F,6,FALSE))</f>
        <v/>
      </c>
      <c r="O3305" s="48">
        <f>IF(ISERROR(VLOOKUP(E3305&amp;G3305,'[1]采购入库货量(公司仓库)'!$A:$I,7,FALSE)),0,VLOOKUP(E3305&amp;G3305,'[1]采购入库货量(公司仓库)'!$A:$I,7,FALSE))</f>
        <v>0</v>
      </c>
      <c r="P3305" s="12">
        <f t="shared" si="822"/>
        <v>0</v>
      </c>
      <c r="Q3305" s="14">
        <f>IF(ISERROR(VLOOKUP(E3305&amp;G3305,'[1]采购入库货量(公司仓库)'!$A:$I,8,FALSE)),0,VLOOKUP(E3305&amp;G3305,'[1]采购入库货量(公司仓库)'!$A:$I,8,FALSE))</f>
        <v>0</v>
      </c>
      <c r="R3305" s="12">
        <f t="shared" si="823"/>
        <v>0</v>
      </c>
      <c r="S3305">
        <f>SUMIF([1]库存总量!$H:$H,E3305&amp;G3305,[1]库存总量!$G:$G)</f>
        <v>0</v>
      </c>
      <c r="T3305" s="12">
        <f t="shared" si="824"/>
        <v>0</v>
      </c>
      <c r="U3305">
        <f>SUMIFS([1]库存总量!$G:$G,[1]库存总量!$H:$H,E3305&amp;G3305,[1]库存总量!$A:$A,"B")</f>
        <v>0</v>
      </c>
      <c r="V3305" s="12">
        <f t="shared" si="825"/>
        <v>0</v>
      </c>
      <c r="W3305">
        <f>SUMIFS([1]库存总量!$G:$G,[1]库存总量!$H:$H,E3305&amp;G3305,[1]库存总量!$A:$A,"K")</f>
        <v>0</v>
      </c>
      <c r="X3305" s="12">
        <f t="shared" si="826"/>
        <v>0</v>
      </c>
      <c r="Y3305">
        <f t="shared" si="827"/>
        <v>0</v>
      </c>
      <c r="Z3305" s="12">
        <f t="shared" si="828"/>
        <v>0</v>
      </c>
      <c r="AA3305">
        <f>(IF(ISERROR((IF(ISERROR(VLOOKUP(E3305&amp;G3305,'[1]采购入库货量(公司仓库)'!$A:$H,7,FALSE)),0,VLOOKUP(E3305&amp;G3305,'[1]采购入库货量(公司仓库)'!$A:$H,7,FALSE)))*L3305-(IF(ISERROR(VLOOKUP(E3305&amp;G3305,'[1]采购入库货量(公司仓库)'!$A:$H,8,FALSE)),0,VLOOKUP(E3305&amp;G3305,'[1]采购入库货量(公司仓库)'!$A:$H,8,FALSE)))),0,(IF(ISERROR(VLOOKUP(E3305&amp;G3305,'[1]采购入库货量(公司仓库)'!$A:$H,7,FALSE)),0,VLOOKUP(E3305&amp;G3305,'[1]采购入库货量(公司仓库)'!$A:$H,7,FALSE)))*L3305-(IF(ISERROR(VLOOKUP(E3305&amp;G3305,'[1]采购入库货量(公司仓库)'!$A:$H,8,FALSE)),0,VLOOKUP(E3305&amp;G3305,'[1]采购入库货量(公司仓库)'!$A:$H,8,FALSE)))))</f>
        <v>0</v>
      </c>
      <c r="AB3305">
        <f>SUMIF([1]销售数据!$B:$B,E3305&amp;G3305,[1]销售数据!$G:$G)</f>
        <v>0</v>
      </c>
      <c r="AC3305" s="12">
        <f t="shared" si="829"/>
        <v>0</v>
      </c>
      <c r="AD3305" t="str">
        <f t="shared" si="830"/>
        <v/>
      </c>
      <c r="AE3305">
        <f>SUMIF([1]销售数据!$B:$B,AD3305,[1]销售数据!$L:$L)</f>
        <v>0</v>
      </c>
      <c r="AF3305">
        <f>SUMIF([1]销售数据!$B:$B,AD3305,[1]销售数据!$K:$K)</f>
        <v>0</v>
      </c>
      <c r="AG3305">
        <f>SUMIF([1]销售数据!$B:$B,AD3305,[1]销售数据!$J:$J)</f>
        <v>0</v>
      </c>
      <c r="AH3305">
        <f>SUMIF([1]销售数据!$B:$B,AD3305,[1]销售数据!$I:$I)</f>
        <v>0</v>
      </c>
      <c r="AI3305">
        <f>SUMIF([1]销售数据!$B:$B,AD3305,[1]销售数据!$H:$H)</f>
        <v>0</v>
      </c>
      <c r="AJ3305" s="20">
        <f t="shared" si="831"/>
        <v>0</v>
      </c>
      <c r="AK3305">
        <f>SUMIF([1]发货店铺数!$B:$B,AD3305,[1]发货店铺数!$G:$G)</f>
        <v>0</v>
      </c>
      <c r="AL3305">
        <f>SUMIF([1]销售店铺数!$B:$B,AD3305,[1]销售店铺数!$G:$G)</f>
        <v>0</v>
      </c>
      <c r="AM3305">
        <f>SUMIF([1]销售店铺数!$B:$B,AD3305,[1]销售店铺数!$G:$G)</f>
        <v>0</v>
      </c>
      <c r="AN3305" s="20">
        <f t="shared" si="832"/>
        <v>0</v>
      </c>
      <c r="AO3305" s="20">
        <f t="shared" si="833"/>
        <v>0</v>
      </c>
      <c r="AP3305" s="20">
        <f t="shared" si="834"/>
        <v>0</v>
      </c>
      <c r="AQ3305" s="12">
        <f t="shared" si="835"/>
        <v>0</v>
      </c>
      <c r="AR3305" s="20">
        <f t="shared" si="836"/>
        <v>0</v>
      </c>
      <c r="AS3305" s="20">
        <f t="shared" si="837"/>
        <v>0</v>
      </c>
    </row>
    <row r="3306" spans="1:45">
      <c r="A3306"/>
      <c r="B3306"/>
      <c r="C3306"/>
      <c r="D3306"/>
      <c r="E3306"/>
      <c r="F3306"/>
      <c r="G3306"/>
      <c r="H3306"/>
      <c r="I3306"/>
      <c r="J3306"/>
      <c r="K3306"/>
      <c r="L3306"/>
      <c r="M3306" s="8" t="str">
        <f>IF(ISERROR( VLOOKUP(AD3306,'[1]采购入库货量(公司仓库)'!$A:$I,9,FALSE)),"", VLOOKUP(AD3306,'[1]采购入库货量(公司仓库)'!$A:$I,9,FALSE))</f>
        <v/>
      </c>
      <c r="N3306" s="8" t="str">
        <f>IF(ISERROR( VLOOKUP(AD3306,[1]批发上市日期!$A:$F,6,FALSE)),"",  VLOOKUP(AD3306,[1]批发上市日期!$A:$F,6,FALSE))</f>
        <v/>
      </c>
      <c r="O3306" s="48">
        <f>IF(ISERROR(VLOOKUP(E3306&amp;G3306,'[1]采购入库货量(公司仓库)'!$A:$I,7,FALSE)),0,VLOOKUP(E3306&amp;G3306,'[1]采购入库货量(公司仓库)'!$A:$I,7,FALSE))</f>
        <v>0</v>
      </c>
      <c r="P3306" s="12">
        <f t="shared" si="822"/>
        <v>0</v>
      </c>
      <c r="Q3306" s="14">
        <f>IF(ISERROR(VLOOKUP(E3306&amp;G3306,'[1]采购入库货量(公司仓库)'!$A:$I,8,FALSE)),0,VLOOKUP(E3306&amp;G3306,'[1]采购入库货量(公司仓库)'!$A:$I,8,FALSE))</f>
        <v>0</v>
      </c>
      <c r="R3306" s="12">
        <f t="shared" si="823"/>
        <v>0</v>
      </c>
      <c r="S3306">
        <f>SUMIF([1]库存总量!$H:$H,E3306&amp;G3306,[1]库存总量!$G:$G)</f>
        <v>0</v>
      </c>
      <c r="T3306" s="12">
        <f t="shared" si="824"/>
        <v>0</v>
      </c>
      <c r="U3306">
        <f>SUMIFS([1]库存总量!$G:$G,[1]库存总量!$H:$H,E3306&amp;G3306,[1]库存总量!$A:$A,"B")</f>
        <v>0</v>
      </c>
      <c r="V3306" s="12">
        <f t="shared" si="825"/>
        <v>0</v>
      </c>
      <c r="W3306">
        <f>SUMIFS([1]库存总量!$G:$G,[1]库存总量!$H:$H,E3306&amp;G3306,[1]库存总量!$A:$A,"K")</f>
        <v>0</v>
      </c>
      <c r="X3306" s="12">
        <f t="shared" si="826"/>
        <v>0</v>
      </c>
      <c r="Y3306">
        <f t="shared" si="827"/>
        <v>0</v>
      </c>
      <c r="Z3306" s="12">
        <f t="shared" si="828"/>
        <v>0</v>
      </c>
      <c r="AA3306">
        <f>(IF(ISERROR((IF(ISERROR(VLOOKUP(E3306&amp;G3306,'[1]采购入库货量(公司仓库)'!$A:$H,7,FALSE)),0,VLOOKUP(E3306&amp;G3306,'[1]采购入库货量(公司仓库)'!$A:$H,7,FALSE)))*L3306-(IF(ISERROR(VLOOKUP(E3306&amp;G3306,'[1]采购入库货量(公司仓库)'!$A:$H,8,FALSE)),0,VLOOKUP(E3306&amp;G3306,'[1]采购入库货量(公司仓库)'!$A:$H,8,FALSE)))),0,(IF(ISERROR(VLOOKUP(E3306&amp;G3306,'[1]采购入库货量(公司仓库)'!$A:$H,7,FALSE)),0,VLOOKUP(E3306&amp;G3306,'[1]采购入库货量(公司仓库)'!$A:$H,7,FALSE)))*L3306-(IF(ISERROR(VLOOKUP(E3306&amp;G3306,'[1]采购入库货量(公司仓库)'!$A:$H,8,FALSE)),0,VLOOKUP(E3306&amp;G3306,'[1]采购入库货量(公司仓库)'!$A:$H,8,FALSE)))))</f>
        <v>0</v>
      </c>
      <c r="AB3306">
        <f>SUMIF([1]销售数据!$B:$B,E3306&amp;G3306,[1]销售数据!$G:$G)</f>
        <v>0</v>
      </c>
      <c r="AC3306" s="12">
        <f t="shared" si="829"/>
        <v>0</v>
      </c>
      <c r="AD3306" t="str">
        <f t="shared" si="830"/>
        <v/>
      </c>
      <c r="AE3306">
        <f>SUMIF([1]销售数据!$B:$B,AD3306,[1]销售数据!$L:$L)</f>
        <v>0</v>
      </c>
      <c r="AF3306">
        <f>SUMIF([1]销售数据!$B:$B,AD3306,[1]销售数据!$K:$K)</f>
        <v>0</v>
      </c>
      <c r="AG3306">
        <f>SUMIF([1]销售数据!$B:$B,AD3306,[1]销售数据!$J:$J)</f>
        <v>0</v>
      </c>
      <c r="AH3306">
        <f>SUMIF([1]销售数据!$B:$B,AD3306,[1]销售数据!$I:$I)</f>
        <v>0</v>
      </c>
      <c r="AI3306">
        <f>SUMIF([1]销售数据!$B:$B,AD3306,[1]销售数据!$H:$H)</f>
        <v>0</v>
      </c>
      <c r="AJ3306" s="20">
        <f t="shared" si="831"/>
        <v>0</v>
      </c>
      <c r="AK3306">
        <f>SUMIF([1]发货店铺数!$B:$B,AD3306,[1]发货店铺数!$G:$G)</f>
        <v>0</v>
      </c>
      <c r="AL3306">
        <f>SUMIF([1]销售店铺数!$B:$B,AD3306,[1]销售店铺数!$G:$G)</f>
        <v>0</v>
      </c>
      <c r="AM3306">
        <f>SUMIF([1]销售店铺数!$B:$B,AD3306,[1]销售店铺数!$G:$G)</f>
        <v>0</v>
      </c>
      <c r="AN3306" s="20">
        <f t="shared" si="832"/>
        <v>0</v>
      </c>
      <c r="AO3306" s="20">
        <f t="shared" si="833"/>
        <v>0</v>
      </c>
      <c r="AP3306" s="20">
        <f t="shared" si="834"/>
        <v>0</v>
      </c>
      <c r="AQ3306" s="12">
        <f t="shared" si="835"/>
        <v>0</v>
      </c>
      <c r="AR3306" s="20">
        <f t="shared" si="836"/>
        <v>0</v>
      </c>
      <c r="AS3306" s="20">
        <f t="shared" si="837"/>
        <v>0</v>
      </c>
    </row>
    <row r="3307" spans="1:45">
      <c r="A3307"/>
      <c r="B3307"/>
      <c r="C3307"/>
      <c r="D3307"/>
      <c r="E3307"/>
      <c r="F3307"/>
      <c r="G3307"/>
      <c r="H3307"/>
      <c r="I3307"/>
      <c r="J3307"/>
      <c r="K3307"/>
      <c r="L3307"/>
      <c r="M3307" s="8" t="str">
        <f>IF(ISERROR( VLOOKUP(AD3307,'[1]采购入库货量(公司仓库)'!$A:$I,9,FALSE)),"", VLOOKUP(AD3307,'[1]采购入库货量(公司仓库)'!$A:$I,9,FALSE))</f>
        <v/>
      </c>
      <c r="N3307" s="8" t="str">
        <f>IF(ISERROR( VLOOKUP(AD3307,[1]批发上市日期!$A:$F,6,FALSE)),"",  VLOOKUP(AD3307,[1]批发上市日期!$A:$F,6,FALSE))</f>
        <v/>
      </c>
      <c r="O3307" s="48">
        <f>IF(ISERROR(VLOOKUP(E3307&amp;G3307,'[1]采购入库货量(公司仓库)'!$A:$I,7,FALSE)),0,VLOOKUP(E3307&amp;G3307,'[1]采购入库货量(公司仓库)'!$A:$I,7,FALSE))</f>
        <v>0</v>
      </c>
      <c r="P3307" s="12">
        <f t="shared" si="822"/>
        <v>0</v>
      </c>
      <c r="Q3307" s="14">
        <f>IF(ISERROR(VLOOKUP(E3307&amp;G3307,'[1]采购入库货量(公司仓库)'!$A:$I,8,FALSE)),0,VLOOKUP(E3307&amp;G3307,'[1]采购入库货量(公司仓库)'!$A:$I,8,FALSE))</f>
        <v>0</v>
      </c>
      <c r="R3307" s="12">
        <f t="shared" si="823"/>
        <v>0</v>
      </c>
      <c r="S3307">
        <f>SUMIF([1]库存总量!$H:$H,E3307&amp;G3307,[1]库存总量!$G:$G)</f>
        <v>0</v>
      </c>
      <c r="T3307" s="12">
        <f t="shared" si="824"/>
        <v>0</v>
      </c>
      <c r="U3307">
        <f>SUMIFS([1]库存总量!$G:$G,[1]库存总量!$H:$H,E3307&amp;G3307,[1]库存总量!$A:$A,"B")</f>
        <v>0</v>
      </c>
      <c r="V3307" s="12">
        <f t="shared" si="825"/>
        <v>0</v>
      </c>
      <c r="W3307">
        <f>SUMIFS([1]库存总量!$G:$G,[1]库存总量!$H:$H,E3307&amp;G3307,[1]库存总量!$A:$A,"K")</f>
        <v>0</v>
      </c>
      <c r="X3307" s="12">
        <f t="shared" si="826"/>
        <v>0</v>
      </c>
      <c r="Y3307">
        <f t="shared" si="827"/>
        <v>0</v>
      </c>
      <c r="Z3307" s="12">
        <f t="shared" si="828"/>
        <v>0</v>
      </c>
      <c r="AA3307">
        <f>(IF(ISERROR((IF(ISERROR(VLOOKUP(E3307&amp;G3307,'[1]采购入库货量(公司仓库)'!$A:$H,7,FALSE)),0,VLOOKUP(E3307&amp;G3307,'[1]采购入库货量(公司仓库)'!$A:$H,7,FALSE)))*L3307-(IF(ISERROR(VLOOKUP(E3307&amp;G3307,'[1]采购入库货量(公司仓库)'!$A:$H,8,FALSE)),0,VLOOKUP(E3307&amp;G3307,'[1]采购入库货量(公司仓库)'!$A:$H,8,FALSE)))),0,(IF(ISERROR(VLOOKUP(E3307&amp;G3307,'[1]采购入库货量(公司仓库)'!$A:$H,7,FALSE)),0,VLOOKUP(E3307&amp;G3307,'[1]采购入库货量(公司仓库)'!$A:$H,7,FALSE)))*L3307-(IF(ISERROR(VLOOKUP(E3307&amp;G3307,'[1]采购入库货量(公司仓库)'!$A:$H,8,FALSE)),0,VLOOKUP(E3307&amp;G3307,'[1]采购入库货量(公司仓库)'!$A:$H,8,FALSE)))))</f>
        <v>0</v>
      </c>
      <c r="AB3307">
        <f>SUMIF([1]销售数据!$B:$B,E3307&amp;G3307,[1]销售数据!$G:$G)</f>
        <v>0</v>
      </c>
      <c r="AC3307" s="12">
        <f t="shared" si="829"/>
        <v>0</v>
      </c>
      <c r="AD3307" t="str">
        <f t="shared" si="830"/>
        <v/>
      </c>
      <c r="AE3307">
        <f>SUMIF([1]销售数据!$B:$B,AD3307,[1]销售数据!$L:$L)</f>
        <v>0</v>
      </c>
      <c r="AF3307">
        <f>SUMIF([1]销售数据!$B:$B,AD3307,[1]销售数据!$K:$K)</f>
        <v>0</v>
      </c>
      <c r="AG3307">
        <f>SUMIF([1]销售数据!$B:$B,AD3307,[1]销售数据!$J:$J)</f>
        <v>0</v>
      </c>
      <c r="AH3307">
        <f>SUMIF([1]销售数据!$B:$B,AD3307,[1]销售数据!$I:$I)</f>
        <v>0</v>
      </c>
      <c r="AI3307">
        <f>SUMIF([1]销售数据!$B:$B,AD3307,[1]销售数据!$H:$H)</f>
        <v>0</v>
      </c>
      <c r="AJ3307" s="20">
        <f t="shared" si="831"/>
        <v>0</v>
      </c>
      <c r="AK3307">
        <f>SUMIF([1]发货店铺数!$B:$B,AD3307,[1]发货店铺数!$G:$G)</f>
        <v>0</v>
      </c>
      <c r="AL3307">
        <f>SUMIF([1]销售店铺数!$B:$B,AD3307,[1]销售店铺数!$G:$G)</f>
        <v>0</v>
      </c>
      <c r="AM3307">
        <f>SUMIF([1]销售店铺数!$B:$B,AD3307,[1]销售店铺数!$G:$G)</f>
        <v>0</v>
      </c>
      <c r="AN3307" s="20">
        <f t="shared" si="832"/>
        <v>0</v>
      </c>
      <c r="AO3307" s="20">
        <f t="shared" si="833"/>
        <v>0</v>
      </c>
      <c r="AP3307" s="20">
        <f t="shared" si="834"/>
        <v>0</v>
      </c>
      <c r="AQ3307" s="12">
        <f t="shared" si="835"/>
        <v>0</v>
      </c>
      <c r="AR3307" s="20">
        <f t="shared" si="836"/>
        <v>0</v>
      </c>
      <c r="AS3307" s="20">
        <f t="shared" si="837"/>
        <v>0</v>
      </c>
    </row>
    <row r="3308" spans="1:45">
      <c r="A3308"/>
      <c r="B3308"/>
      <c r="C3308"/>
      <c r="D3308"/>
      <c r="E3308"/>
      <c r="F3308"/>
      <c r="G3308"/>
      <c r="H3308"/>
      <c r="I3308"/>
      <c r="J3308"/>
      <c r="K3308"/>
      <c r="L3308"/>
      <c r="M3308" s="8" t="str">
        <f>IF(ISERROR( VLOOKUP(AD3308,'[1]采购入库货量(公司仓库)'!$A:$I,9,FALSE)),"", VLOOKUP(AD3308,'[1]采购入库货量(公司仓库)'!$A:$I,9,FALSE))</f>
        <v/>
      </c>
      <c r="N3308" s="8" t="str">
        <f>IF(ISERROR( VLOOKUP(AD3308,[1]批发上市日期!$A:$F,6,FALSE)),"",  VLOOKUP(AD3308,[1]批发上市日期!$A:$F,6,FALSE))</f>
        <v/>
      </c>
      <c r="O3308" s="48">
        <f>IF(ISERROR(VLOOKUP(E3308&amp;G3308,'[1]采购入库货量(公司仓库)'!$A:$I,7,FALSE)),0,VLOOKUP(E3308&amp;G3308,'[1]采购入库货量(公司仓库)'!$A:$I,7,FALSE))</f>
        <v>0</v>
      </c>
      <c r="P3308" s="12">
        <f t="shared" si="822"/>
        <v>0</v>
      </c>
      <c r="Q3308" s="14">
        <f>IF(ISERROR(VLOOKUP(E3308&amp;G3308,'[1]采购入库货量(公司仓库)'!$A:$I,8,FALSE)),0,VLOOKUP(E3308&amp;G3308,'[1]采购入库货量(公司仓库)'!$A:$I,8,FALSE))</f>
        <v>0</v>
      </c>
      <c r="R3308" s="12">
        <f t="shared" si="823"/>
        <v>0</v>
      </c>
      <c r="S3308">
        <f>SUMIF([1]库存总量!$H:$H,E3308&amp;G3308,[1]库存总量!$G:$G)</f>
        <v>0</v>
      </c>
      <c r="T3308" s="12">
        <f t="shared" si="824"/>
        <v>0</v>
      </c>
      <c r="U3308">
        <f>SUMIFS([1]库存总量!$G:$G,[1]库存总量!$H:$H,E3308&amp;G3308,[1]库存总量!$A:$A,"B")</f>
        <v>0</v>
      </c>
      <c r="V3308" s="12">
        <f t="shared" si="825"/>
        <v>0</v>
      </c>
      <c r="W3308">
        <f>SUMIFS([1]库存总量!$G:$G,[1]库存总量!$H:$H,E3308&amp;G3308,[1]库存总量!$A:$A,"K")</f>
        <v>0</v>
      </c>
      <c r="X3308" s="12">
        <f t="shared" si="826"/>
        <v>0</v>
      </c>
      <c r="Y3308">
        <f t="shared" si="827"/>
        <v>0</v>
      </c>
      <c r="Z3308" s="12">
        <f t="shared" si="828"/>
        <v>0</v>
      </c>
      <c r="AA3308">
        <f>(IF(ISERROR((IF(ISERROR(VLOOKUP(E3308&amp;G3308,'[1]采购入库货量(公司仓库)'!$A:$H,7,FALSE)),0,VLOOKUP(E3308&amp;G3308,'[1]采购入库货量(公司仓库)'!$A:$H,7,FALSE)))*L3308-(IF(ISERROR(VLOOKUP(E3308&amp;G3308,'[1]采购入库货量(公司仓库)'!$A:$H,8,FALSE)),0,VLOOKUP(E3308&amp;G3308,'[1]采购入库货量(公司仓库)'!$A:$H,8,FALSE)))),0,(IF(ISERROR(VLOOKUP(E3308&amp;G3308,'[1]采购入库货量(公司仓库)'!$A:$H,7,FALSE)),0,VLOOKUP(E3308&amp;G3308,'[1]采购入库货量(公司仓库)'!$A:$H,7,FALSE)))*L3308-(IF(ISERROR(VLOOKUP(E3308&amp;G3308,'[1]采购入库货量(公司仓库)'!$A:$H,8,FALSE)),0,VLOOKUP(E3308&amp;G3308,'[1]采购入库货量(公司仓库)'!$A:$H,8,FALSE)))))</f>
        <v>0</v>
      </c>
      <c r="AB3308">
        <f>SUMIF([1]销售数据!$B:$B,E3308&amp;G3308,[1]销售数据!$G:$G)</f>
        <v>0</v>
      </c>
      <c r="AC3308" s="12">
        <f t="shared" si="829"/>
        <v>0</v>
      </c>
      <c r="AD3308" t="str">
        <f t="shared" si="830"/>
        <v/>
      </c>
      <c r="AE3308">
        <f>SUMIF([1]销售数据!$B:$B,AD3308,[1]销售数据!$L:$L)</f>
        <v>0</v>
      </c>
      <c r="AF3308">
        <f>SUMIF([1]销售数据!$B:$B,AD3308,[1]销售数据!$K:$K)</f>
        <v>0</v>
      </c>
      <c r="AG3308">
        <f>SUMIF([1]销售数据!$B:$B,AD3308,[1]销售数据!$J:$J)</f>
        <v>0</v>
      </c>
      <c r="AH3308">
        <f>SUMIF([1]销售数据!$B:$B,AD3308,[1]销售数据!$I:$I)</f>
        <v>0</v>
      </c>
      <c r="AI3308">
        <f>SUMIF([1]销售数据!$B:$B,AD3308,[1]销售数据!$H:$H)</f>
        <v>0</v>
      </c>
      <c r="AJ3308" s="20">
        <f t="shared" si="831"/>
        <v>0</v>
      </c>
      <c r="AK3308">
        <f>SUMIF([1]发货店铺数!$B:$B,AD3308,[1]发货店铺数!$G:$G)</f>
        <v>0</v>
      </c>
      <c r="AL3308">
        <f>SUMIF([1]销售店铺数!$B:$B,AD3308,[1]销售店铺数!$G:$G)</f>
        <v>0</v>
      </c>
      <c r="AM3308">
        <f>SUMIF([1]销售店铺数!$B:$B,AD3308,[1]销售店铺数!$G:$G)</f>
        <v>0</v>
      </c>
      <c r="AN3308" s="20">
        <f t="shared" si="832"/>
        <v>0</v>
      </c>
      <c r="AO3308" s="20">
        <f t="shared" si="833"/>
        <v>0</v>
      </c>
      <c r="AP3308" s="20">
        <f t="shared" si="834"/>
        <v>0</v>
      </c>
      <c r="AQ3308" s="12">
        <f t="shared" si="835"/>
        <v>0</v>
      </c>
      <c r="AR3308" s="20">
        <f t="shared" si="836"/>
        <v>0</v>
      </c>
      <c r="AS3308" s="20">
        <f t="shared" si="837"/>
        <v>0</v>
      </c>
    </row>
    <row r="3309" spans="1:45">
      <c r="A3309"/>
      <c r="B3309"/>
      <c r="C3309"/>
      <c r="D3309"/>
      <c r="E3309"/>
      <c r="F3309"/>
      <c r="G3309"/>
      <c r="H3309"/>
      <c r="I3309"/>
      <c r="J3309"/>
      <c r="K3309"/>
      <c r="L3309"/>
      <c r="M3309" s="8" t="str">
        <f>IF(ISERROR( VLOOKUP(AD3309,'[1]采购入库货量(公司仓库)'!$A:$I,9,FALSE)),"", VLOOKUP(AD3309,'[1]采购入库货量(公司仓库)'!$A:$I,9,FALSE))</f>
        <v/>
      </c>
      <c r="N3309" s="8" t="str">
        <f>IF(ISERROR( VLOOKUP(AD3309,[1]批发上市日期!$A:$F,6,FALSE)),"",  VLOOKUP(AD3309,[1]批发上市日期!$A:$F,6,FALSE))</f>
        <v/>
      </c>
      <c r="O3309" s="48">
        <f>IF(ISERROR(VLOOKUP(E3309&amp;G3309,'[1]采购入库货量(公司仓库)'!$A:$I,7,FALSE)),0,VLOOKUP(E3309&amp;G3309,'[1]采购入库货量(公司仓库)'!$A:$I,7,FALSE))</f>
        <v>0</v>
      </c>
      <c r="P3309" s="12">
        <f t="shared" si="822"/>
        <v>0</v>
      </c>
      <c r="Q3309" s="14">
        <f>IF(ISERROR(VLOOKUP(E3309&amp;G3309,'[1]采购入库货量(公司仓库)'!$A:$I,8,FALSE)),0,VLOOKUP(E3309&amp;G3309,'[1]采购入库货量(公司仓库)'!$A:$I,8,FALSE))</f>
        <v>0</v>
      </c>
      <c r="R3309" s="12">
        <f t="shared" si="823"/>
        <v>0</v>
      </c>
      <c r="S3309">
        <f>SUMIF([1]库存总量!$H:$H,E3309&amp;G3309,[1]库存总量!$G:$G)</f>
        <v>0</v>
      </c>
      <c r="T3309" s="12">
        <f t="shared" si="824"/>
        <v>0</v>
      </c>
      <c r="U3309">
        <f>SUMIFS([1]库存总量!$G:$G,[1]库存总量!$H:$H,E3309&amp;G3309,[1]库存总量!$A:$A,"B")</f>
        <v>0</v>
      </c>
      <c r="V3309" s="12">
        <f t="shared" si="825"/>
        <v>0</v>
      </c>
      <c r="W3309">
        <f>SUMIFS([1]库存总量!$G:$G,[1]库存总量!$H:$H,E3309&amp;G3309,[1]库存总量!$A:$A,"K")</f>
        <v>0</v>
      </c>
      <c r="X3309" s="12">
        <f t="shared" si="826"/>
        <v>0</v>
      </c>
      <c r="Y3309">
        <f t="shared" si="827"/>
        <v>0</v>
      </c>
      <c r="Z3309" s="12">
        <f t="shared" si="828"/>
        <v>0</v>
      </c>
      <c r="AA3309">
        <f>(IF(ISERROR((IF(ISERROR(VLOOKUP(E3309&amp;G3309,'[1]采购入库货量(公司仓库)'!$A:$H,7,FALSE)),0,VLOOKUP(E3309&amp;G3309,'[1]采购入库货量(公司仓库)'!$A:$H,7,FALSE)))*L3309-(IF(ISERROR(VLOOKUP(E3309&amp;G3309,'[1]采购入库货量(公司仓库)'!$A:$H,8,FALSE)),0,VLOOKUP(E3309&amp;G3309,'[1]采购入库货量(公司仓库)'!$A:$H,8,FALSE)))),0,(IF(ISERROR(VLOOKUP(E3309&amp;G3309,'[1]采购入库货量(公司仓库)'!$A:$H,7,FALSE)),0,VLOOKUP(E3309&amp;G3309,'[1]采购入库货量(公司仓库)'!$A:$H,7,FALSE)))*L3309-(IF(ISERROR(VLOOKUP(E3309&amp;G3309,'[1]采购入库货量(公司仓库)'!$A:$H,8,FALSE)),0,VLOOKUP(E3309&amp;G3309,'[1]采购入库货量(公司仓库)'!$A:$H,8,FALSE)))))</f>
        <v>0</v>
      </c>
      <c r="AB3309">
        <f>SUMIF([1]销售数据!$B:$B,E3309&amp;G3309,[1]销售数据!$G:$G)</f>
        <v>0</v>
      </c>
      <c r="AC3309" s="12">
        <f t="shared" si="829"/>
        <v>0</v>
      </c>
      <c r="AD3309" t="str">
        <f t="shared" si="830"/>
        <v/>
      </c>
      <c r="AE3309">
        <f>SUMIF([1]销售数据!$B:$B,AD3309,[1]销售数据!$L:$L)</f>
        <v>0</v>
      </c>
      <c r="AF3309">
        <f>SUMIF([1]销售数据!$B:$B,AD3309,[1]销售数据!$K:$K)</f>
        <v>0</v>
      </c>
      <c r="AG3309">
        <f>SUMIF([1]销售数据!$B:$B,AD3309,[1]销售数据!$J:$J)</f>
        <v>0</v>
      </c>
      <c r="AH3309">
        <f>SUMIF([1]销售数据!$B:$B,AD3309,[1]销售数据!$I:$I)</f>
        <v>0</v>
      </c>
      <c r="AI3309">
        <f>SUMIF([1]销售数据!$B:$B,AD3309,[1]销售数据!$H:$H)</f>
        <v>0</v>
      </c>
      <c r="AJ3309" s="20">
        <f t="shared" si="831"/>
        <v>0</v>
      </c>
      <c r="AK3309">
        <f>SUMIF([1]发货店铺数!$B:$B,AD3309,[1]发货店铺数!$G:$G)</f>
        <v>0</v>
      </c>
      <c r="AL3309">
        <f>SUMIF([1]销售店铺数!$B:$B,AD3309,[1]销售店铺数!$G:$G)</f>
        <v>0</v>
      </c>
      <c r="AM3309">
        <f>SUMIF([1]销售店铺数!$B:$B,AD3309,[1]销售店铺数!$G:$G)</f>
        <v>0</v>
      </c>
      <c r="AN3309" s="20">
        <f t="shared" si="832"/>
        <v>0</v>
      </c>
      <c r="AO3309" s="20">
        <f t="shared" si="833"/>
        <v>0</v>
      </c>
      <c r="AP3309" s="20">
        <f t="shared" si="834"/>
        <v>0</v>
      </c>
      <c r="AQ3309" s="12">
        <f t="shared" si="835"/>
        <v>0</v>
      </c>
      <c r="AR3309" s="20">
        <f t="shared" si="836"/>
        <v>0</v>
      </c>
      <c r="AS3309" s="20">
        <f t="shared" si="837"/>
        <v>0</v>
      </c>
    </row>
    <row r="3310" spans="1:45">
      <c r="A3310"/>
      <c r="B3310"/>
      <c r="C3310"/>
      <c r="D3310"/>
      <c r="E3310"/>
      <c r="F3310"/>
      <c r="G3310"/>
      <c r="H3310"/>
      <c r="I3310"/>
      <c r="J3310"/>
      <c r="K3310"/>
      <c r="L3310"/>
      <c r="M3310" s="8" t="str">
        <f>IF(ISERROR( VLOOKUP(AD3310,'[1]采购入库货量(公司仓库)'!$A:$I,9,FALSE)),"", VLOOKUP(AD3310,'[1]采购入库货量(公司仓库)'!$A:$I,9,FALSE))</f>
        <v/>
      </c>
      <c r="N3310" s="8" t="str">
        <f>IF(ISERROR( VLOOKUP(AD3310,[1]批发上市日期!$A:$F,6,FALSE)),"",  VLOOKUP(AD3310,[1]批发上市日期!$A:$F,6,FALSE))</f>
        <v/>
      </c>
      <c r="O3310" s="48">
        <f>IF(ISERROR(VLOOKUP(E3310&amp;G3310,'[1]采购入库货量(公司仓库)'!$A:$I,7,FALSE)),0,VLOOKUP(E3310&amp;G3310,'[1]采购入库货量(公司仓库)'!$A:$I,7,FALSE))</f>
        <v>0</v>
      </c>
      <c r="P3310" s="12">
        <f t="shared" si="822"/>
        <v>0</v>
      </c>
      <c r="Q3310" s="14">
        <f>IF(ISERROR(VLOOKUP(E3310&amp;G3310,'[1]采购入库货量(公司仓库)'!$A:$I,8,FALSE)),0,VLOOKUP(E3310&amp;G3310,'[1]采购入库货量(公司仓库)'!$A:$I,8,FALSE))</f>
        <v>0</v>
      </c>
      <c r="R3310" s="12">
        <f t="shared" si="823"/>
        <v>0</v>
      </c>
      <c r="S3310">
        <f>SUMIF([1]库存总量!$H:$H,E3310&amp;G3310,[1]库存总量!$G:$G)</f>
        <v>0</v>
      </c>
      <c r="T3310" s="12">
        <f t="shared" si="824"/>
        <v>0</v>
      </c>
      <c r="U3310">
        <f>SUMIFS([1]库存总量!$G:$G,[1]库存总量!$H:$H,E3310&amp;G3310,[1]库存总量!$A:$A,"B")</f>
        <v>0</v>
      </c>
      <c r="V3310" s="12">
        <f t="shared" si="825"/>
        <v>0</v>
      </c>
      <c r="W3310">
        <f>SUMIFS([1]库存总量!$G:$G,[1]库存总量!$H:$H,E3310&amp;G3310,[1]库存总量!$A:$A,"K")</f>
        <v>0</v>
      </c>
      <c r="X3310" s="12">
        <f t="shared" si="826"/>
        <v>0</v>
      </c>
      <c r="Y3310">
        <f t="shared" si="827"/>
        <v>0</v>
      </c>
      <c r="Z3310" s="12">
        <f t="shared" si="828"/>
        <v>0</v>
      </c>
      <c r="AA3310">
        <f>(IF(ISERROR((IF(ISERROR(VLOOKUP(E3310&amp;G3310,'[1]采购入库货量(公司仓库)'!$A:$H,7,FALSE)),0,VLOOKUP(E3310&amp;G3310,'[1]采购入库货量(公司仓库)'!$A:$H,7,FALSE)))*L3310-(IF(ISERROR(VLOOKUP(E3310&amp;G3310,'[1]采购入库货量(公司仓库)'!$A:$H,8,FALSE)),0,VLOOKUP(E3310&amp;G3310,'[1]采购入库货量(公司仓库)'!$A:$H,8,FALSE)))),0,(IF(ISERROR(VLOOKUP(E3310&amp;G3310,'[1]采购入库货量(公司仓库)'!$A:$H,7,FALSE)),0,VLOOKUP(E3310&amp;G3310,'[1]采购入库货量(公司仓库)'!$A:$H,7,FALSE)))*L3310-(IF(ISERROR(VLOOKUP(E3310&amp;G3310,'[1]采购入库货量(公司仓库)'!$A:$H,8,FALSE)),0,VLOOKUP(E3310&amp;G3310,'[1]采购入库货量(公司仓库)'!$A:$H,8,FALSE)))))</f>
        <v>0</v>
      </c>
      <c r="AB3310">
        <f>SUMIF([1]销售数据!$B:$B,E3310&amp;G3310,[1]销售数据!$G:$G)</f>
        <v>0</v>
      </c>
      <c r="AC3310" s="12">
        <f t="shared" si="829"/>
        <v>0</v>
      </c>
      <c r="AD3310" t="str">
        <f t="shared" si="830"/>
        <v/>
      </c>
      <c r="AE3310">
        <f>SUMIF([1]销售数据!$B:$B,AD3310,[1]销售数据!$L:$L)</f>
        <v>0</v>
      </c>
      <c r="AF3310">
        <f>SUMIF([1]销售数据!$B:$B,AD3310,[1]销售数据!$K:$K)</f>
        <v>0</v>
      </c>
      <c r="AG3310">
        <f>SUMIF([1]销售数据!$B:$B,AD3310,[1]销售数据!$J:$J)</f>
        <v>0</v>
      </c>
      <c r="AH3310">
        <f>SUMIF([1]销售数据!$B:$B,AD3310,[1]销售数据!$I:$I)</f>
        <v>0</v>
      </c>
      <c r="AI3310">
        <f>SUMIF([1]销售数据!$B:$B,AD3310,[1]销售数据!$H:$H)</f>
        <v>0</v>
      </c>
      <c r="AJ3310" s="20">
        <f t="shared" si="831"/>
        <v>0</v>
      </c>
      <c r="AK3310">
        <f>SUMIF([1]发货店铺数!$B:$B,AD3310,[1]发货店铺数!$G:$G)</f>
        <v>0</v>
      </c>
      <c r="AL3310">
        <f>SUMIF([1]销售店铺数!$B:$B,AD3310,[1]销售店铺数!$G:$G)</f>
        <v>0</v>
      </c>
      <c r="AM3310">
        <f>SUMIF([1]销售店铺数!$B:$B,AD3310,[1]销售店铺数!$G:$G)</f>
        <v>0</v>
      </c>
      <c r="AN3310" s="20">
        <f t="shared" si="832"/>
        <v>0</v>
      </c>
      <c r="AO3310" s="20">
        <f t="shared" si="833"/>
        <v>0</v>
      </c>
      <c r="AP3310" s="20">
        <f t="shared" si="834"/>
        <v>0</v>
      </c>
      <c r="AQ3310" s="12">
        <f t="shared" si="835"/>
        <v>0</v>
      </c>
      <c r="AR3310" s="20">
        <f t="shared" si="836"/>
        <v>0</v>
      </c>
      <c r="AS3310" s="20">
        <f t="shared" si="837"/>
        <v>0</v>
      </c>
    </row>
    <row r="3311" spans="1:45">
      <c r="A3311"/>
      <c r="B3311"/>
      <c r="C3311"/>
      <c r="D3311"/>
      <c r="E3311"/>
      <c r="F3311"/>
      <c r="G3311"/>
      <c r="H3311"/>
      <c r="I3311"/>
      <c r="J3311"/>
      <c r="K3311"/>
      <c r="L3311"/>
      <c r="M3311" s="8" t="str">
        <f>IF(ISERROR( VLOOKUP(AD3311,'[1]采购入库货量(公司仓库)'!$A:$I,9,FALSE)),"", VLOOKUP(AD3311,'[1]采购入库货量(公司仓库)'!$A:$I,9,FALSE))</f>
        <v/>
      </c>
      <c r="N3311" s="8" t="str">
        <f>IF(ISERROR( VLOOKUP(AD3311,[1]批发上市日期!$A:$F,6,FALSE)),"",  VLOOKUP(AD3311,[1]批发上市日期!$A:$F,6,FALSE))</f>
        <v/>
      </c>
      <c r="O3311" s="48">
        <f>IF(ISERROR(VLOOKUP(E3311&amp;G3311,'[1]采购入库货量(公司仓库)'!$A:$I,7,FALSE)),0,VLOOKUP(E3311&amp;G3311,'[1]采购入库货量(公司仓库)'!$A:$I,7,FALSE))</f>
        <v>0</v>
      </c>
      <c r="P3311" s="12">
        <f t="shared" si="822"/>
        <v>0</v>
      </c>
      <c r="Q3311" s="14">
        <f>IF(ISERROR(VLOOKUP(E3311&amp;G3311,'[1]采购入库货量(公司仓库)'!$A:$I,8,FALSE)),0,VLOOKUP(E3311&amp;G3311,'[1]采购入库货量(公司仓库)'!$A:$I,8,FALSE))</f>
        <v>0</v>
      </c>
      <c r="R3311" s="12">
        <f t="shared" si="823"/>
        <v>0</v>
      </c>
      <c r="S3311">
        <f>SUMIF([1]库存总量!$H:$H,E3311&amp;G3311,[1]库存总量!$G:$G)</f>
        <v>0</v>
      </c>
      <c r="T3311" s="12">
        <f t="shared" si="824"/>
        <v>0</v>
      </c>
      <c r="U3311">
        <f>SUMIFS([1]库存总量!$G:$G,[1]库存总量!$H:$H,E3311&amp;G3311,[1]库存总量!$A:$A,"B")</f>
        <v>0</v>
      </c>
      <c r="V3311" s="12">
        <f t="shared" si="825"/>
        <v>0</v>
      </c>
      <c r="W3311">
        <f>SUMIFS([1]库存总量!$G:$G,[1]库存总量!$H:$H,E3311&amp;G3311,[1]库存总量!$A:$A,"K")</f>
        <v>0</v>
      </c>
      <c r="X3311" s="12">
        <f t="shared" si="826"/>
        <v>0</v>
      </c>
      <c r="Y3311">
        <f t="shared" si="827"/>
        <v>0</v>
      </c>
      <c r="Z3311" s="12">
        <f t="shared" si="828"/>
        <v>0</v>
      </c>
      <c r="AA3311">
        <f>(IF(ISERROR((IF(ISERROR(VLOOKUP(E3311&amp;G3311,'[1]采购入库货量(公司仓库)'!$A:$H,7,FALSE)),0,VLOOKUP(E3311&amp;G3311,'[1]采购入库货量(公司仓库)'!$A:$H,7,FALSE)))*L3311-(IF(ISERROR(VLOOKUP(E3311&amp;G3311,'[1]采购入库货量(公司仓库)'!$A:$H,8,FALSE)),0,VLOOKUP(E3311&amp;G3311,'[1]采购入库货量(公司仓库)'!$A:$H,8,FALSE)))),0,(IF(ISERROR(VLOOKUP(E3311&amp;G3311,'[1]采购入库货量(公司仓库)'!$A:$H,7,FALSE)),0,VLOOKUP(E3311&amp;G3311,'[1]采购入库货量(公司仓库)'!$A:$H,7,FALSE)))*L3311-(IF(ISERROR(VLOOKUP(E3311&amp;G3311,'[1]采购入库货量(公司仓库)'!$A:$H,8,FALSE)),0,VLOOKUP(E3311&amp;G3311,'[1]采购入库货量(公司仓库)'!$A:$H,8,FALSE)))))</f>
        <v>0</v>
      </c>
      <c r="AB3311">
        <f>SUMIF([1]销售数据!$B:$B,E3311&amp;G3311,[1]销售数据!$G:$G)</f>
        <v>0</v>
      </c>
      <c r="AC3311" s="12">
        <f t="shared" si="829"/>
        <v>0</v>
      </c>
      <c r="AD3311" t="str">
        <f t="shared" si="830"/>
        <v/>
      </c>
      <c r="AE3311">
        <f>SUMIF([1]销售数据!$B:$B,AD3311,[1]销售数据!$L:$L)</f>
        <v>0</v>
      </c>
      <c r="AF3311">
        <f>SUMIF([1]销售数据!$B:$B,AD3311,[1]销售数据!$K:$K)</f>
        <v>0</v>
      </c>
      <c r="AG3311">
        <f>SUMIF([1]销售数据!$B:$B,AD3311,[1]销售数据!$J:$J)</f>
        <v>0</v>
      </c>
      <c r="AH3311">
        <f>SUMIF([1]销售数据!$B:$B,AD3311,[1]销售数据!$I:$I)</f>
        <v>0</v>
      </c>
      <c r="AI3311">
        <f>SUMIF([1]销售数据!$B:$B,AD3311,[1]销售数据!$H:$H)</f>
        <v>0</v>
      </c>
      <c r="AJ3311" s="20">
        <f t="shared" si="831"/>
        <v>0</v>
      </c>
      <c r="AK3311">
        <f>SUMIF([1]发货店铺数!$B:$B,AD3311,[1]发货店铺数!$G:$G)</f>
        <v>0</v>
      </c>
      <c r="AL3311">
        <f>SUMIF([1]销售店铺数!$B:$B,AD3311,[1]销售店铺数!$G:$G)</f>
        <v>0</v>
      </c>
      <c r="AM3311">
        <f>SUMIF([1]销售店铺数!$B:$B,AD3311,[1]销售店铺数!$G:$G)</f>
        <v>0</v>
      </c>
      <c r="AN3311" s="20">
        <f t="shared" si="832"/>
        <v>0</v>
      </c>
      <c r="AO3311" s="20">
        <f t="shared" si="833"/>
        <v>0</v>
      </c>
      <c r="AP3311" s="20">
        <f t="shared" si="834"/>
        <v>0</v>
      </c>
      <c r="AQ3311" s="12">
        <f t="shared" si="835"/>
        <v>0</v>
      </c>
      <c r="AR3311" s="20">
        <f t="shared" si="836"/>
        <v>0</v>
      </c>
      <c r="AS3311" s="20">
        <f t="shared" si="837"/>
        <v>0</v>
      </c>
    </row>
    <row r="3312" spans="1:45">
      <c r="A3312"/>
      <c r="B3312"/>
      <c r="C3312"/>
      <c r="D3312"/>
      <c r="E3312"/>
      <c r="F3312"/>
      <c r="G3312"/>
      <c r="H3312"/>
      <c r="I3312"/>
      <c r="J3312"/>
      <c r="K3312"/>
      <c r="L3312"/>
      <c r="M3312" s="8" t="str">
        <f>IF(ISERROR( VLOOKUP(AD3312,'[1]采购入库货量(公司仓库)'!$A:$I,9,FALSE)),"", VLOOKUP(AD3312,'[1]采购入库货量(公司仓库)'!$A:$I,9,FALSE))</f>
        <v/>
      </c>
      <c r="N3312" s="8" t="str">
        <f>IF(ISERROR( VLOOKUP(AD3312,[1]批发上市日期!$A:$F,6,FALSE)),"",  VLOOKUP(AD3312,[1]批发上市日期!$A:$F,6,FALSE))</f>
        <v/>
      </c>
      <c r="O3312" s="48">
        <f>IF(ISERROR(VLOOKUP(E3312&amp;G3312,'[1]采购入库货量(公司仓库)'!$A:$I,7,FALSE)),0,VLOOKUP(E3312&amp;G3312,'[1]采购入库货量(公司仓库)'!$A:$I,7,FALSE))</f>
        <v>0</v>
      </c>
      <c r="P3312" s="12">
        <f t="shared" si="822"/>
        <v>0</v>
      </c>
      <c r="Q3312" s="14">
        <f>IF(ISERROR(VLOOKUP(E3312&amp;G3312,'[1]采购入库货量(公司仓库)'!$A:$I,8,FALSE)),0,VLOOKUP(E3312&amp;G3312,'[1]采购入库货量(公司仓库)'!$A:$I,8,FALSE))</f>
        <v>0</v>
      </c>
      <c r="R3312" s="12">
        <f t="shared" si="823"/>
        <v>0</v>
      </c>
      <c r="S3312">
        <f>SUMIF([1]库存总量!$H:$H,E3312&amp;G3312,[1]库存总量!$G:$G)</f>
        <v>0</v>
      </c>
      <c r="T3312" s="12">
        <f t="shared" si="824"/>
        <v>0</v>
      </c>
      <c r="U3312">
        <f>SUMIFS([1]库存总量!$G:$G,[1]库存总量!$H:$H,E3312&amp;G3312,[1]库存总量!$A:$A,"B")</f>
        <v>0</v>
      </c>
      <c r="V3312" s="12">
        <f t="shared" si="825"/>
        <v>0</v>
      </c>
      <c r="W3312">
        <f>SUMIFS([1]库存总量!$G:$G,[1]库存总量!$H:$H,E3312&amp;G3312,[1]库存总量!$A:$A,"K")</f>
        <v>0</v>
      </c>
      <c r="X3312" s="12">
        <f t="shared" si="826"/>
        <v>0</v>
      </c>
      <c r="Y3312">
        <f t="shared" si="827"/>
        <v>0</v>
      </c>
      <c r="Z3312" s="12">
        <f t="shared" si="828"/>
        <v>0</v>
      </c>
      <c r="AA3312">
        <f>(IF(ISERROR((IF(ISERROR(VLOOKUP(E3312&amp;G3312,'[1]采购入库货量(公司仓库)'!$A:$H,7,FALSE)),0,VLOOKUP(E3312&amp;G3312,'[1]采购入库货量(公司仓库)'!$A:$H,7,FALSE)))*L3312-(IF(ISERROR(VLOOKUP(E3312&amp;G3312,'[1]采购入库货量(公司仓库)'!$A:$H,8,FALSE)),0,VLOOKUP(E3312&amp;G3312,'[1]采购入库货量(公司仓库)'!$A:$H,8,FALSE)))),0,(IF(ISERROR(VLOOKUP(E3312&amp;G3312,'[1]采购入库货量(公司仓库)'!$A:$H,7,FALSE)),0,VLOOKUP(E3312&amp;G3312,'[1]采购入库货量(公司仓库)'!$A:$H,7,FALSE)))*L3312-(IF(ISERROR(VLOOKUP(E3312&amp;G3312,'[1]采购入库货量(公司仓库)'!$A:$H,8,FALSE)),0,VLOOKUP(E3312&amp;G3312,'[1]采购入库货量(公司仓库)'!$A:$H,8,FALSE)))))</f>
        <v>0</v>
      </c>
      <c r="AB3312">
        <f>SUMIF([1]销售数据!$B:$B,E3312&amp;G3312,[1]销售数据!$G:$G)</f>
        <v>0</v>
      </c>
      <c r="AC3312" s="12">
        <f t="shared" si="829"/>
        <v>0</v>
      </c>
      <c r="AD3312" t="str">
        <f t="shared" si="830"/>
        <v/>
      </c>
      <c r="AE3312">
        <f>SUMIF([1]销售数据!$B:$B,AD3312,[1]销售数据!$L:$L)</f>
        <v>0</v>
      </c>
      <c r="AF3312">
        <f>SUMIF([1]销售数据!$B:$B,AD3312,[1]销售数据!$K:$K)</f>
        <v>0</v>
      </c>
      <c r="AG3312">
        <f>SUMIF([1]销售数据!$B:$B,AD3312,[1]销售数据!$J:$J)</f>
        <v>0</v>
      </c>
      <c r="AH3312">
        <f>SUMIF([1]销售数据!$B:$B,AD3312,[1]销售数据!$I:$I)</f>
        <v>0</v>
      </c>
      <c r="AI3312">
        <f>SUMIF([1]销售数据!$B:$B,AD3312,[1]销售数据!$H:$H)</f>
        <v>0</v>
      </c>
      <c r="AJ3312" s="20">
        <f t="shared" si="831"/>
        <v>0</v>
      </c>
      <c r="AK3312">
        <f>SUMIF([1]发货店铺数!$B:$B,AD3312,[1]发货店铺数!$G:$G)</f>
        <v>0</v>
      </c>
      <c r="AL3312">
        <f>SUMIF([1]销售店铺数!$B:$B,AD3312,[1]销售店铺数!$G:$G)</f>
        <v>0</v>
      </c>
      <c r="AM3312">
        <f>SUMIF([1]销售店铺数!$B:$B,AD3312,[1]销售店铺数!$G:$G)</f>
        <v>0</v>
      </c>
      <c r="AN3312" s="20">
        <f t="shared" si="832"/>
        <v>0</v>
      </c>
      <c r="AO3312" s="20">
        <f t="shared" si="833"/>
        <v>0</v>
      </c>
      <c r="AP3312" s="20">
        <f t="shared" si="834"/>
        <v>0</v>
      </c>
      <c r="AQ3312" s="12">
        <f t="shared" si="835"/>
        <v>0</v>
      </c>
      <c r="AR3312" s="20">
        <f t="shared" si="836"/>
        <v>0</v>
      </c>
      <c r="AS3312" s="20">
        <f t="shared" si="837"/>
        <v>0</v>
      </c>
    </row>
    <row r="3313" spans="1:45">
      <c r="A3313"/>
      <c r="B3313"/>
      <c r="C3313"/>
      <c r="D3313"/>
      <c r="E3313"/>
      <c r="F3313"/>
      <c r="G3313"/>
      <c r="H3313"/>
      <c r="I3313"/>
      <c r="J3313"/>
      <c r="K3313"/>
      <c r="L3313"/>
      <c r="M3313" s="8" t="str">
        <f>IF(ISERROR( VLOOKUP(AD3313,'[1]采购入库货量(公司仓库)'!$A:$I,9,FALSE)),"", VLOOKUP(AD3313,'[1]采购入库货量(公司仓库)'!$A:$I,9,FALSE))</f>
        <v/>
      </c>
      <c r="N3313" s="8" t="str">
        <f>IF(ISERROR( VLOOKUP(AD3313,[1]批发上市日期!$A:$F,6,FALSE)),"",  VLOOKUP(AD3313,[1]批发上市日期!$A:$F,6,FALSE))</f>
        <v/>
      </c>
      <c r="O3313" s="48">
        <f>IF(ISERROR(VLOOKUP(E3313&amp;G3313,'[1]采购入库货量(公司仓库)'!$A:$I,7,FALSE)),0,VLOOKUP(E3313&amp;G3313,'[1]采购入库货量(公司仓库)'!$A:$I,7,FALSE))</f>
        <v>0</v>
      </c>
      <c r="P3313" s="12">
        <f t="shared" si="822"/>
        <v>0</v>
      </c>
      <c r="Q3313" s="14">
        <f>IF(ISERROR(VLOOKUP(E3313&amp;G3313,'[1]采购入库货量(公司仓库)'!$A:$I,8,FALSE)),0,VLOOKUP(E3313&amp;G3313,'[1]采购入库货量(公司仓库)'!$A:$I,8,FALSE))</f>
        <v>0</v>
      </c>
      <c r="R3313" s="12">
        <f t="shared" si="823"/>
        <v>0</v>
      </c>
      <c r="S3313">
        <f>SUMIF([1]库存总量!$H:$H,E3313&amp;G3313,[1]库存总量!$G:$G)</f>
        <v>0</v>
      </c>
      <c r="T3313" s="12">
        <f t="shared" si="824"/>
        <v>0</v>
      </c>
      <c r="U3313">
        <f>SUMIFS([1]库存总量!$G:$G,[1]库存总量!$H:$H,E3313&amp;G3313,[1]库存总量!$A:$A,"B")</f>
        <v>0</v>
      </c>
      <c r="V3313" s="12">
        <f t="shared" si="825"/>
        <v>0</v>
      </c>
      <c r="W3313">
        <f>SUMIFS([1]库存总量!$G:$G,[1]库存总量!$H:$H,E3313&amp;G3313,[1]库存总量!$A:$A,"K")</f>
        <v>0</v>
      </c>
      <c r="X3313" s="12">
        <f t="shared" si="826"/>
        <v>0</v>
      </c>
      <c r="Y3313">
        <f t="shared" si="827"/>
        <v>0</v>
      </c>
      <c r="Z3313" s="12">
        <f t="shared" si="828"/>
        <v>0</v>
      </c>
      <c r="AA3313">
        <f>(IF(ISERROR((IF(ISERROR(VLOOKUP(E3313&amp;G3313,'[1]采购入库货量(公司仓库)'!$A:$H,7,FALSE)),0,VLOOKUP(E3313&amp;G3313,'[1]采购入库货量(公司仓库)'!$A:$H,7,FALSE)))*L3313-(IF(ISERROR(VLOOKUP(E3313&amp;G3313,'[1]采购入库货量(公司仓库)'!$A:$H,8,FALSE)),0,VLOOKUP(E3313&amp;G3313,'[1]采购入库货量(公司仓库)'!$A:$H,8,FALSE)))),0,(IF(ISERROR(VLOOKUP(E3313&amp;G3313,'[1]采购入库货量(公司仓库)'!$A:$H,7,FALSE)),0,VLOOKUP(E3313&amp;G3313,'[1]采购入库货量(公司仓库)'!$A:$H,7,FALSE)))*L3313-(IF(ISERROR(VLOOKUP(E3313&amp;G3313,'[1]采购入库货量(公司仓库)'!$A:$H,8,FALSE)),0,VLOOKUP(E3313&amp;G3313,'[1]采购入库货量(公司仓库)'!$A:$H,8,FALSE)))))</f>
        <v>0</v>
      </c>
      <c r="AB3313">
        <f>SUMIF([1]销售数据!$B:$B,E3313&amp;G3313,[1]销售数据!$G:$G)</f>
        <v>0</v>
      </c>
      <c r="AC3313" s="12">
        <f t="shared" si="829"/>
        <v>0</v>
      </c>
      <c r="AD3313" t="str">
        <f t="shared" si="830"/>
        <v/>
      </c>
      <c r="AE3313">
        <f>SUMIF([1]销售数据!$B:$B,AD3313,[1]销售数据!$L:$L)</f>
        <v>0</v>
      </c>
      <c r="AF3313">
        <f>SUMIF([1]销售数据!$B:$B,AD3313,[1]销售数据!$K:$K)</f>
        <v>0</v>
      </c>
      <c r="AG3313">
        <f>SUMIF([1]销售数据!$B:$B,AD3313,[1]销售数据!$J:$J)</f>
        <v>0</v>
      </c>
      <c r="AH3313">
        <f>SUMIF([1]销售数据!$B:$B,AD3313,[1]销售数据!$I:$I)</f>
        <v>0</v>
      </c>
      <c r="AI3313">
        <f>SUMIF([1]销售数据!$B:$B,AD3313,[1]销售数据!$H:$H)</f>
        <v>0</v>
      </c>
      <c r="AJ3313" s="20">
        <f t="shared" si="831"/>
        <v>0</v>
      </c>
      <c r="AK3313">
        <f>SUMIF([1]发货店铺数!$B:$B,AD3313,[1]发货店铺数!$G:$G)</f>
        <v>0</v>
      </c>
      <c r="AL3313">
        <f>SUMIF([1]销售店铺数!$B:$B,AD3313,[1]销售店铺数!$G:$G)</f>
        <v>0</v>
      </c>
      <c r="AM3313">
        <f>SUMIF([1]销售店铺数!$B:$B,AD3313,[1]销售店铺数!$G:$G)</f>
        <v>0</v>
      </c>
      <c r="AN3313" s="20">
        <f t="shared" si="832"/>
        <v>0</v>
      </c>
      <c r="AO3313" s="20">
        <f t="shared" si="833"/>
        <v>0</v>
      </c>
      <c r="AP3313" s="20">
        <f t="shared" si="834"/>
        <v>0</v>
      </c>
      <c r="AQ3313" s="12">
        <f t="shared" si="835"/>
        <v>0</v>
      </c>
      <c r="AR3313" s="20">
        <f t="shared" si="836"/>
        <v>0</v>
      </c>
      <c r="AS3313" s="20">
        <f t="shared" si="837"/>
        <v>0</v>
      </c>
    </row>
    <row r="3314" spans="1:45">
      <c r="A3314"/>
      <c r="B3314"/>
      <c r="C3314"/>
      <c r="D3314"/>
      <c r="E3314"/>
      <c r="F3314"/>
      <c r="G3314"/>
      <c r="H3314"/>
      <c r="I3314"/>
      <c r="J3314"/>
      <c r="K3314"/>
      <c r="L3314"/>
      <c r="M3314" s="8" t="str">
        <f>IF(ISERROR( VLOOKUP(AD3314,'[1]采购入库货量(公司仓库)'!$A:$I,9,FALSE)),"", VLOOKUP(AD3314,'[1]采购入库货量(公司仓库)'!$A:$I,9,FALSE))</f>
        <v/>
      </c>
      <c r="N3314" s="8" t="str">
        <f>IF(ISERROR( VLOOKUP(AD3314,[1]批发上市日期!$A:$F,6,FALSE)),"",  VLOOKUP(AD3314,[1]批发上市日期!$A:$F,6,FALSE))</f>
        <v/>
      </c>
      <c r="O3314" s="48">
        <f>IF(ISERROR(VLOOKUP(E3314&amp;G3314,'[1]采购入库货量(公司仓库)'!$A:$I,7,FALSE)),0,VLOOKUP(E3314&amp;G3314,'[1]采购入库货量(公司仓库)'!$A:$I,7,FALSE))</f>
        <v>0</v>
      </c>
      <c r="P3314" s="12">
        <f t="shared" si="822"/>
        <v>0</v>
      </c>
      <c r="Q3314" s="14">
        <f>IF(ISERROR(VLOOKUP(E3314&amp;G3314,'[1]采购入库货量(公司仓库)'!$A:$I,8,FALSE)),0,VLOOKUP(E3314&amp;G3314,'[1]采购入库货量(公司仓库)'!$A:$I,8,FALSE))</f>
        <v>0</v>
      </c>
      <c r="R3314" s="12">
        <f t="shared" si="823"/>
        <v>0</v>
      </c>
      <c r="S3314">
        <f>SUMIF([1]库存总量!$H:$H,E3314&amp;G3314,[1]库存总量!$G:$G)</f>
        <v>0</v>
      </c>
      <c r="T3314" s="12">
        <f t="shared" si="824"/>
        <v>0</v>
      </c>
      <c r="U3314">
        <f>SUMIFS([1]库存总量!$G:$G,[1]库存总量!$H:$H,E3314&amp;G3314,[1]库存总量!$A:$A,"B")</f>
        <v>0</v>
      </c>
      <c r="V3314" s="12">
        <f t="shared" si="825"/>
        <v>0</v>
      </c>
      <c r="W3314">
        <f>SUMIFS([1]库存总量!$G:$G,[1]库存总量!$H:$H,E3314&amp;G3314,[1]库存总量!$A:$A,"K")</f>
        <v>0</v>
      </c>
      <c r="X3314" s="12">
        <f t="shared" si="826"/>
        <v>0</v>
      </c>
      <c r="Y3314">
        <f t="shared" si="827"/>
        <v>0</v>
      </c>
      <c r="Z3314" s="12">
        <f t="shared" si="828"/>
        <v>0</v>
      </c>
      <c r="AA3314">
        <f>(IF(ISERROR((IF(ISERROR(VLOOKUP(E3314&amp;G3314,'[1]采购入库货量(公司仓库)'!$A:$H,7,FALSE)),0,VLOOKUP(E3314&amp;G3314,'[1]采购入库货量(公司仓库)'!$A:$H,7,FALSE)))*L3314-(IF(ISERROR(VLOOKUP(E3314&amp;G3314,'[1]采购入库货量(公司仓库)'!$A:$H,8,FALSE)),0,VLOOKUP(E3314&amp;G3314,'[1]采购入库货量(公司仓库)'!$A:$H,8,FALSE)))),0,(IF(ISERROR(VLOOKUP(E3314&amp;G3314,'[1]采购入库货量(公司仓库)'!$A:$H,7,FALSE)),0,VLOOKUP(E3314&amp;G3314,'[1]采购入库货量(公司仓库)'!$A:$H,7,FALSE)))*L3314-(IF(ISERROR(VLOOKUP(E3314&amp;G3314,'[1]采购入库货量(公司仓库)'!$A:$H,8,FALSE)),0,VLOOKUP(E3314&amp;G3314,'[1]采购入库货量(公司仓库)'!$A:$H,8,FALSE)))))</f>
        <v>0</v>
      </c>
      <c r="AB3314">
        <f>SUMIF([1]销售数据!$B:$B,E3314&amp;G3314,[1]销售数据!$G:$G)</f>
        <v>0</v>
      </c>
      <c r="AC3314" s="12">
        <f t="shared" si="829"/>
        <v>0</v>
      </c>
      <c r="AD3314" t="str">
        <f t="shared" si="830"/>
        <v/>
      </c>
      <c r="AE3314">
        <f>SUMIF([1]销售数据!$B:$B,AD3314,[1]销售数据!$L:$L)</f>
        <v>0</v>
      </c>
      <c r="AF3314">
        <f>SUMIF([1]销售数据!$B:$B,AD3314,[1]销售数据!$K:$K)</f>
        <v>0</v>
      </c>
      <c r="AG3314">
        <f>SUMIF([1]销售数据!$B:$B,AD3314,[1]销售数据!$J:$J)</f>
        <v>0</v>
      </c>
      <c r="AH3314">
        <f>SUMIF([1]销售数据!$B:$B,AD3314,[1]销售数据!$I:$I)</f>
        <v>0</v>
      </c>
      <c r="AI3314">
        <f>SUMIF([1]销售数据!$B:$B,AD3314,[1]销售数据!$H:$H)</f>
        <v>0</v>
      </c>
      <c r="AJ3314" s="20">
        <f t="shared" si="831"/>
        <v>0</v>
      </c>
      <c r="AK3314">
        <f>SUMIF([1]发货店铺数!$B:$B,AD3314,[1]发货店铺数!$G:$G)</f>
        <v>0</v>
      </c>
      <c r="AL3314">
        <f>SUMIF([1]销售店铺数!$B:$B,AD3314,[1]销售店铺数!$G:$G)</f>
        <v>0</v>
      </c>
      <c r="AM3314">
        <f>SUMIF([1]销售店铺数!$B:$B,AD3314,[1]销售店铺数!$G:$G)</f>
        <v>0</v>
      </c>
      <c r="AN3314" s="20">
        <f t="shared" si="832"/>
        <v>0</v>
      </c>
      <c r="AO3314" s="20">
        <f t="shared" si="833"/>
        <v>0</v>
      </c>
      <c r="AP3314" s="20">
        <f t="shared" si="834"/>
        <v>0</v>
      </c>
      <c r="AQ3314" s="12">
        <f t="shared" si="835"/>
        <v>0</v>
      </c>
      <c r="AR3314" s="20">
        <f t="shared" si="836"/>
        <v>0</v>
      </c>
      <c r="AS3314" s="20">
        <f t="shared" si="837"/>
        <v>0</v>
      </c>
    </row>
    <row r="3315" spans="1:45">
      <c r="A3315"/>
      <c r="B3315"/>
      <c r="C3315"/>
      <c r="D3315"/>
      <c r="E3315"/>
      <c r="F3315"/>
      <c r="G3315"/>
      <c r="H3315"/>
      <c r="I3315"/>
      <c r="J3315"/>
      <c r="K3315"/>
      <c r="L3315"/>
      <c r="M3315" s="8" t="str">
        <f>IF(ISERROR( VLOOKUP(AD3315,'[1]采购入库货量(公司仓库)'!$A:$I,9,FALSE)),"", VLOOKUP(AD3315,'[1]采购入库货量(公司仓库)'!$A:$I,9,FALSE))</f>
        <v/>
      </c>
      <c r="N3315" s="8" t="str">
        <f>IF(ISERROR( VLOOKUP(AD3315,[1]批发上市日期!$A:$F,6,FALSE)),"",  VLOOKUP(AD3315,[1]批发上市日期!$A:$F,6,FALSE))</f>
        <v/>
      </c>
      <c r="O3315" s="48">
        <f>IF(ISERROR(VLOOKUP(E3315&amp;G3315,'[1]采购入库货量(公司仓库)'!$A:$I,7,FALSE)),0,VLOOKUP(E3315&amp;G3315,'[1]采购入库货量(公司仓库)'!$A:$I,7,FALSE))</f>
        <v>0</v>
      </c>
      <c r="P3315" s="12">
        <f t="shared" si="822"/>
        <v>0</v>
      </c>
      <c r="Q3315" s="14">
        <f>IF(ISERROR(VLOOKUP(E3315&amp;G3315,'[1]采购入库货量(公司仓库)'!$A:$I,8,FALSE)),0,VLOOKUP(E3315&amp;G3315,'[1]采购入库货量(公司仓库)'!$A:$I,8,FALSE))</f>
        <v>0</v>
      </c>
      <c r="R3315" s="12">
        <f t="shared" si="823"/>
        <v>0</v>
      </c>
      <c r="S3315">
        <f>SUMIF([1]库存总量!$H:$H,E3315&amp;G3315,[1]库存总量!$G:$G)</f>
        <v>0</v>
      </c>
      <c r="T3315" s="12">
        <f t="shared" si="824"/>
        <v>0</v>
      </c>
      <c r="U3315">
        <f>SUMIFS([1]库存总量!$G:$G,[1]库存总量!$H:$H,E3315&amp;G3315,[1]库存总量!$A:$A,"B")</f>
        <v>0</v>
      </c>
      <c r="V3315" s="12">
        <f t="shared" si="825"/>
        <v>0</v>
      </c>
      <c r="W3315">
        <f>SUMIFS([1]库存总量!$G:$G,[1]库存总量!$H:$H,E3315&amp;G3315,[1]库存总量!$A:$A,"K")</f>
        <v>0</v>
      </c>
      <c r="X3315" s="12">
        <f t="shared" si="826"/>
        <v>0</v>
      </c>
      <c r="Y3315">
        <f t="shared" si="827"/>
        <v>0</v>
      </c>
      <c r="Z3315" s="12">
        <f t="shared" si="828"/>
        <v>0</v>
      </c>
      <c r="AA3315">
        <f>(IF(ISERROR((IF(ISERROR(VLOOKUP(E3315&amp;G3315,'[1]采购入库货量(公司仓库)'!$A:$H,7,FALSE)),0,VLOOKUP(E3315&amp;G3315,'[1]采购入库货量(公司仓库)'!$A:$H,7,FALSE)))*L3315-(IF(ISERROR(VLOOKUP(E3315&amp;G3315,'[1]采购入库货量(公司仓库)'!$A:$H,8,FALSE)),0,VLOOKUP(E3315&amp;G3315,'[1]采购入库货量(公司仓库)'!$A:$H,8,FALSE)))),0,(IF(ISERROR(VLOOKUP(E3315&amp;G3315,'[1]采购入库货量(公司仓库)'!$A:$H,7,FALSE)),0,VLOOKUP(E3315&amp;G3315,'[1]采购入库货量(公司仓库)'!$A:$H,7,FALSE)))*L3315-(IF(ISERROR(VLOOKUP(E3315&amp;G3315,'[1]采购入库货量(公司仓库)'!$A:$H,8,FALSE)),0,VLOOKUP(E3315&amp;G3315,'[1]采购入库货量(公司仓库)'!$A:$H,8,FALSE)))))</f>
        <v>0</v>
      </c>
      <c r="AB3315">
        <f>SUMIF([1]销售数据!$B:$B,E3315&amp;G3315,[1]销售数据!$G:$G)</f>
        <v>0</v>
      </c>
      <c r="AC3315" s="12">
        <f t="shared" si="829"/>
        <v>0</v>
      </c>
      <c r="AD3315" t="str">
        <f t="shared" si="830"/>
        <v/>
      </c>
      <c r="AE3315">
        <f>SUMIF([1]销售数据!$B:$B,AD3315,[1]销售数据!$L:$L)</f>
        <v>0</v>
      </c>
      <c r="AF3315">
        <f>SUMIF([1]销售数据!$B:$B,AD3315,[1]销售数据!$K:$K)</f>
        <v>0</v>
      </c>
      <c r="AG3315">
        <f>SUMIF([1]销售数据!$B:$B,AD3315,[1]销售数据!$J:$J)</f>
        <v>0</v>
      </c>
      <c r="AH3315">
        <f>SUMIF([1]销售数据!$B:$B,AD3315,[1]销售数据!$I:$I)</f>
        <v>0</v>
      </c>
      <c r="AI3315">
        <f>SUMIF([1]销售数据!$B:$B,AD3315,[1]销售数据!$H:$H)</f>
        <v>0</v>
      </c>
      <c r="AJ3315" s="20">
        <f t="shared" si="831"/>
        <v>0</v>
      </c>
      <c r="AK3315">
        <f>SUMIF([1]发货店铺数!$B:$B,AD3315,[1]发货店铺数!$G:$G)</f>
        <v>0</v>
      </c>
      <c r="AL3315">
        <f>SUMIF([1]销售店铺数!$B:$B,AD3315,[1]销售店铺数!$G:$G)</f>
        <v>0</v>
      </c>
      <c r="AM3315">
        <f>SUMIF([1]销售店铺数!$B:$B,AD3315,[1]销售店铺数!$G:$G)</f>
        <v>0</v>
      </c>
      <c r="AN3315" s="20">
        <f t="shared" si="832"/>
        <v>0</v>
      </c>
      <c r="AO3315" s="20">
        <f t="shared" si="833"/>
        <v>0</v>
      </c>
      <c r="AP3315" s="20">
        <f t="shared" si="834"/>
        <v>0</v>
      </c>
      <c r="AQ3315" s="12">
        <f t="shared" si="835"/>
        <v>0</v>
      </c>
      <c r="AR3315" s="20">
        <f t="shared" si="836"/>
        <v>0</v>
      </c>
      <c r="AS3315" s="20">
        <f t="shared" si="837"/>
        <v>0</v>
      </c>
    </row>
    <row r="3316" spans="1:45">
      <c r="A3316"/>
      <c r="B3316"/>
      <c r="C3316"/>
      <c r="D3316"/>
      <c r="E3316"/>
      <c r="F3316"/>
      <c r="G3316"/>
      <c r="H3316"/>
      <c r="I3316"/>
      <c r="J3316"/>
      <c r="K3316"/>
      <c r="L3316"/>
      <c r="M3316" s="8" t="str">
        <f>IF(ISERROR( VLOOKUP(AD3316,'[1]采购入库货量(公司仓库)'!$A:$I,9,FALSE)),"", VLOOKUP(AD3316,'[1]采购入库货量(公司仓库)'!$A:$I,9,FALSE))</f>
        <v/>
      </c>
      <c r="N3316" s="8" t="str">
        <f>IF(ISERROR( VLOOKUP(AD3316,[1]批发上市日期!$A:$F,6,FALSE)),"",  VLOOKUP(AD3316,[1]批发上市日期!$A:$F,6,FALSE))</f>
        <v/>
      </c>
      <c r="O3316" s="48">
        <f>IF(ISERROR(VLOOKUP(E3316&amp;G3316,'[1]采购入库货量(公司仓库)'!$A:$I,7,FALSE)),0,VLOOKUP(E3316&amp;G3316,'[1]采购入库货量(公司仓库)'!$A:$I,7,FALSE))</f>
        <v>0</v>
      </c>
      <c r="P3316" s="12">
        <f t="shared" si="822"/>
        <v>0</v>
      </c>
      <c r="Q3316" s="14">
        <f>IF(ISERROR(VLOOKUP(E3316&amp;G3316,'[1]采购入库货量(公司仓库)'!$A:$I,8,FALSE)),0,VLOOKUP(E3316&amp;G3316,'[1]采购入库货量(公司仓库)'!$A:$I,8,FALSE))</f>
        <v>0</v>
      </c>
      <c r="R3316" s="12">
        <f t="shared" si="823"/>
        <v>0</v>
      </c>
      <c r="S3316">
        <f>SUMIF([1]库存总量!$H:$H,E3316&amp;G3316,[1]库存总量!$G:$G)</f>
        <v>0</v>
      </c>
      <c r="T3316" s="12">
        <f t="shared" si="824"/>
        <v>0</v>
      </c>
      <c r="U3316">
        <f>SUMIFS([1]库存总量!$G:$G,[1]库存总量!$H:$H,E3316&amp;G3316,[1]库存总量!$A:$A,"B")</f>
        <v>0</v>
      </c>
      <c r="V3316" s="12">
        <f t="shared" si="825"/>
        <v>0</v>
      </c>
      <c r="W3316">
        <f>SUMIFS([1]库存总量!$G:$G,[1]库存总量!$H:$H,E3316&amp;G3316,[1]库存总量!$A:$A,"K")</f>
        <v>0</v>
      </c>
      <c r="X3316" s="12">
        <f t="shared" si="826"/>
        <v>0</v>
      </c>
      <c r="Y3316">
        <f t="shared" si="827"/>
        <v>0</v>
      </c>
      <c r="Z3316" s="12">
        <f t="shared" si="828"/>
        <v>0</v>
      </c>
      <c r="AA3316">
        <f>(IF(ISERROR((IF(ISERROR(VLOOKUP(E3316&amp;G3316,'[1]采购入库货量(公司仓库)'!$A:$H,7,FALSE)),0,VLOOKUP(E3316&amp;G3316,'[1]采购入库货量(公司仓库)'!$A:$H,7,FALSE)))*L3316-(IF(ISERROR(VLOOKUP(E3316&amp;G3316,'[1]采购入库货量(公司仓库)'!$A:$H,8,FALSE)),0,VLOOKUP(E3316&amp;G3316,'[1]采购入库货量(公司仓库)'!$A:$H,8,FALSE)))),0,(IF(ISERROR(VLOOKUP(E3316&amp;G3316,'[1]采购入库货量(公司仓库)'!$A:$H,7,FALSE)),0,VLOOKUP(E3316&amp;G3316,'[1]采购入库货量(公司仓库)'!$A:$H,7,FALSE)))*L3316-(IF(ISERROR(VLOOKUP(E3316&amp;G3316,'[1]采购入库货量(公司仓库)'!$A:$H,8,FALSE)),0,VLOOKUP(E3316&amp;G3316,'[1]采购入库货量(公司仓库)'!$A:$H,8,FALSE)))))</f>
        <v>0</v>
      </c>
      <c r="AB3316">
        <f>SUMIF([1]销售数据!$B:$B,E3316&amp;G3316,[1]销售数据!$G:$G)</f>
        <v>0</v>
      </c>
      <c r="AC3316" s="12">
        <f t="shared" si="829"/>
        <v>0</v>
      </c>
      <c r="AD3316" t="str">
        <f t="shared" si="830"/>
        <v/>
      </c>
      <c r="AE3316">
        <f>SUMIF([1]销售数据!$B:$B,AD3316,[1]销售数据!$L:$L)</f>
        <v>0</v>
      </c>
      <c r="AF3316">
        <f>SUMIF([1]销售数据!$B:$B,AD3316,[1]销售数据!$K:$K)</f>
        <v>0</v>
      </c>
      <c r="AG3316">
        <f>SUMIF([1]销售数据!$B:$B,AD3316,[1]销售数据!$J:$J)</f>
        <v>0</v>
      </c>
      <c r="AH3316">
        <f>SUMIF([1]销售数据!$B:$B,AD3316,[1]销售数据!$I:$I)</f>
        <v>0</v>
      </c>
      <c r="AI3316">
        <f>SUMIF([1]销售数据!$B:$B,AD3316,[1]销售数据!$H:$H)</f>
        <v>0</v>
      </c>
      <c r="AJ3316" s="20">
        <f t="shared" si="831"/>
        <v>0</v>
      </c>
      <c r="AK3316">
        <f>SUMIF([1]发货店铺数!$B:$B,AD3316,[1]发货店铺数!$G:$G)</f>
        <v>0</v>
      </c>
      <c r="AL3316">
        <f>SUMIF([1]销售店铺数!$B:$B,AD3316,[1]销售店铺数!$G:$G)</f>
        <v>0</v>
      </c>
      <c r="AM3316">
        <f>SUMIF([1]销售店铺数!$B:$B,AD3316,[1]销售店铺数!$G:$G)</f>
        <v>0</v>
      </c>
      <c r="AN3316" s="20">
        <f t="shared" si="832"/>
        <v>0</v>
      </c>
      <c r="AO3316" s="20">
        <f t="shared" si="833"/>
        <v>0</v>
      </c>
      <c r="AP3316" s="20">
        <f t="shared" si="834"/>
        <v>0</v>
      </c>
      <c r="AQ3316" s="12">
        <f t="shared" si="835"/>
        <v>0</v>
      </c>
      <c r="AR3316" s="20">
        <f t="shared" si="836"/>
        <v>0</v>
      </c>
      <c r="AS3316" s="20">
        <f t="shared" si="837"/>
        <v>0</v>
      </c>
    </row>
    <row r="3317" spans="1:45">
      <c r="A3317"/>
      <c r="B3317"/>
      <c r="C3317"/>
      <c r="D3317"/>
      <c r="E3317"/>
      <c r="F3317"/>
      <c r="G3317"/>
      <c r="H3317"/>
      <c r="I3317"/>
      <c r="J3317"/>
      <c r="K3317"/>
      <c r="L3317"/>
      <c r="M3317" s="8" t="str">
        <f>IF(ISERROR( VLOOKUP(AD3317,'[1]采购入库货量(公司仓库)'!$A:$I,9,FALSE)),"", VLOOKUP(AD3317,'[1]采购入库货量(公司仓库)'!$A:$I,9,FALSE))</f>
        <v/>
      </c>
      <c r="N3317" s="8" t="str">
        <f>IF(ISERROR( VLOOKUP(AD3317,[1]批发上市日期!$A:$F,6,FALSE)),"",  VLOOKUP(AD3317,[1]批发上市日期!$A:$F,6,FALSE))</f>
        <v/>
      </c>
      <c r="O3317" s="48">
        <f>IF(ISERROR(VLOOKUP(E3317&amp;G3317,'[1]采购入库货量(公司仓库)'!$A:$I,7,FALSE)),0,VLOOKUP(E3317&amp;G3317,'[1]采购入库货量(公司仓库)'!$A:$I,7,FALSE))</f>
        <v>0</v>
      </c>
      <c r="P3317" s="12">
        <f t="shared" si="822"/>
        <v>0</v>
      </c>
      <c r="Q3317" s="14">
        <f>IF(ISERROR(VLOOKUP(E3317&amp;G3317,'[1]采购入库货量(公司仓库)'!$A:$I,8,FALSE)),0,VLOOKUP(E3317&amp;G3317,'[1]采购入库货量(公司仓库)'!$A:$I,8,FALSE))</f>
        <v>0</v>
      </c>
      <c r="R3317" s="12">
        <f t="shared" si="823"/>
        <v>0</v>
      </c>
      <c r="S3317">
        <f>SUMIF([1]库存总量!$H:$H,E3317&amp;G3317,[1]库存总量!$G:$G)</f>
        <v>0</v>
      </c>
      <c r="T3317" s="12">
        <f t="shared" si="824"/>
        <v>0</v>
      </c>
      <c r="U3317">
        <f>SUMIFS([1]库存总量!$G:$G,[1]库存总量!$H:$H,E3317&amp;G3317,[1]库存总量!$A:$A,"B")</f>
        <v>0</v>
      </c>
      <c r="V3317" s="12">
        <f t="shared" si="825"/>
        <v>0</v>
      </c>
      <c r="W3317">
        <f>SUMIFS([1]库存总量!$G:$G,[1]库存总量!$H:$H,E3317&amp;G3317,[1]库存总量!$A:$A,"K")</f>
        <v>0</v>
      </c>
      <c r="X3317" s="12">
        <f t="shared" si="826"/>
        <v>0</v>
      </c>
      <c r="Y3317">
        <f t="shared" si="827"/>
        <v>0</v>
      </c>
      <c r="Z3317" s="12">
        <f t="shared" si="828"/>
        <v>0</v>
      </c>
      <c r="AA3317">
        <f>(IF(ISERROR((IF(ISERROR(VLOOKUP(E3317&amp;G3317,'[1]采购入库货量(公司仓库)'!$A:$H,7,FALSE)),0,VLOOKUP(E3317&amp;G3317,'[1]采购入库货量(公司仓库)'!$A:$H,7,FALSE)))*L3317-(IF(ISERROR(VLOOKUP(E3317&amp;G3317,'[1]采购入库货量(公司仓库)'!$A:$H,8,FALSE)),0,VLOOKUP(E3317&amp;G3317,'[1]采购入库货量(公司仓库)'!$A:$H,8,FALSE)))),0,(IF(ISERROR(VLOOKUP(E3317&amp;G3317,'[1]采购入库货量(公司仓库)'!$A:$H,7,FALSE)),0,VLOOKUP(E3317&amp;G3317,'[1]采购入库货量(公司仓库)'!$A:$H,7,FALSE)))*L3317-(IF(ISERROR(VLOOKUP(E3317&amp;G3317,'[1]采购入库货量(公司仓库)'!$A:$H,8,FALSE)),0,VLOOKUP(E3317&amp;G3317,'[1]采购入库货量(公司仓库)'!$A:$H,8,FALSE)))))</f>
        <v>0</v>
      </c>
      <c r="AB3317">
        <f>SUMIF([1]销售数据!$B:$B,E3317&amp;G3317,[1]销售数据!$G:$G)</f>
        <v>0</v>
      </c>
      <c r="AC3317" s="12">
        <f t="shared" si="829"/>
        <v>0</v>
      </c>
      <c r="AD3317" t="str">
        <f t="shared" si="830"/>
        <v/>
      </c>
      <c r="AE3317">
        <f>SUMIF([1]销售数据!$B:$B,AD3317,[1]销售数据!$L:$L)</f>
        <v>0</v>
      </c>
      <c r="AF3317">
        <f>SUMIF([1]销售数据!$B:$B,AD3317,[1]销售数据!$K:$K)</f>
        <v>0</v>
      </c>
      <c r="AG3317">
        <f>SUMIF([1]销售数据!$B:$B,AD3317,[1]销售数据!$J:$J)</f>
        <v>0</v>
      </c>
      <c r="AH3317">
        <f>SUMIF([1]销售数据!$B:$B,AD3317,[1]销售数据!$I:$I)</f>
        <v>0</v>
      </c>
      <c r="AI3317">
        <f>SUMIF([1]销售数据!$B:$B,AD3317,[1]销售数据!$H:$H)</f>
        <v>0</v>
      </c>
      <c r="AJ3317" s="20">
        <f t="shared" si="831"/>
        <v>0</v>
      </c>
      <c r="AK3317">
        <f>SUMIF([1]发货店铺数!$B:$B,AD3317,[1]发货店铺数!$G:$G)</f>
        <v>0</v>
      </c>
      <c r="AL3317">
        <f>SUMIF([1]销售店铺数!$B:$B,AD3317,[1]销售店铺数!$G:$G)</f>
        <v>0</v>
      </c>
      <c r="AM3317">
        <f>SUMIF([1]销售店铺数!$B:$B,AD3317,[1]销售店铺数!$G:$G)</f>
        <v>0</v>
      </c>
      <c r="AN3317" s="20">
        <f t="shared" si="832"/>
        <v>0</v>
      </c>
      <c r="AO3317" s="20">
        <f t="shared" si="833"/>
        <v>0</v>
      </c>
      <c r="AP3317" s="20">
        <f t="shared" si="834"/>
        <v>0</v>
      </c>
      <c r="AQ3317" s="12">
        <f t="shared" si="835"/>
        <v>0</v>
      </c>
      <c r="AR3317" s="20">
        <f t="shared" si="836"/>
        <v>0</v>
      </c>
      <c r="AS3317" s="20">
        <f t="shared" si="837"/>
        <v>0</v>
      </c>
    </row>
    <row r="3318" spans="1:45">
      <c r="A3318"/>
      <c r="B3318"/>
      <c r="C3318"/>
      <c r="D3318"/>
      <c r="E3318"/>
      <c r="F3318"/>
      <c r="G3318"/>
      <c r="H3318"/>
      <c r="I3318"/>
      <c r="J3318"/>
      <c r="K3318"/>
      <c r="L3318"/>
      <c r="M3318" s="8" t="str">
        <f>IF(ISERROR( VLOOKUP(AD3318,'[1]采购入库货量(公司仓库)'!$A:$I,9,FALSE)),"", VLOOKUP(AD3318,'[1]采购入库货量(公司仓库)'!$A:$I,9,FALSE))</f>
        <v/>
      </c>
      <c r="N3318" s="8" t="str">
        <f>IF(ISERROR( VLOOKUP(AD3318,[1]批发上市日期!$A:$F,6,FALSE)),"",  VLOOKUP(AD3318,[1]批发上市日期!$A:$F,6,FALSE))</f>
        <v/>
      </c>
      <c r="O3318" s="48">
        <f>IF(ISERROR(VLOOKUP(E3318&amp;G3318,'[1]采购入库货量(公司仓库)'!$A:$I,7,FALSE)),0,VLOOKUP(E3318&amp;G3318,'[1]采购入库货量(公司仓库)'!$A:$I,7,FALSE))</f>
        <v>0</v>
      </c>
      <c r="P3318" s="12">
        <f t="shared" si="822"/>
        <v>0</v>
      </c>
      <c r="Q3318" s="14">
        <f>IF(ISERROR(VLOOKUP(E3318&amp;G3318,'[1]采购入库货量(公司仓库)'!$A:$I,8,FALSE)),0,VLOOKUP(E3318&amp;G3318,'[1]采购入库货量(公司仓库)'!$A:$I,8,FALSE))</f>
        <v>0</v>
      </c>
      <c r="R3318" s="12">
        <f t="shared" si="823"/>
        <v>0</v>
      </c>
      <c r="S3318">
        <f>SUMIF([1]库存总量!$H:$H,E3318&amp;G3318,[1]库存总量!$G:$G)</f>
        <v>0</v>
      </c>
      <c r="T3318" s="12">
        <f t="shared" si="824"/>
        <v>0</v>
      </c>
      <c r="U3318">
        <f>SUMIFS([1]库存总量!$G:$G,[1]库存总量!$H:$H,E3318&amp;G3318,[1]库存总量!$A:$A,"B")</f>
        <v>0</v>
      </c>
      <c r="V3318" s="12">
        <f t="shared" si="825"/>
        <v>0</v>
      </c>
      <c r="W3318">
        <f>SUMIFS([1]库存总量!$G:$G,[1]库存总量!$H:$H,E3318&amp;G3318,[1]库存总量!$A:$A,"K")</f>
        <v>0</v>
      </c>
      <c r="X3318" s="12">
        <f t="shared" si="826"/>
        <v>0</v>
      </c>
      <c r="Y3318">
        <f t="shared" si="827"/>
        <v>0</v>
      </c>
      <c r="Z3318" s="12">
        <f t="shared" si="828"/>
        <v>0</v>
      </c>
      <c r="AA3318">
        <f>(IF(ISERROR((IF(ISERROR(VLOOKUP(E3318&amp;G3318,'[1]采购入库货量(公司仓库)'!$A:$H,7,FALSE)),0,VLOOKUP(E3318&amp;G3318,'[1]采购入库货量(公司仓库)'!$A:$H,7,FALSE)))*L3318-(IF(ISERROR(VLOOKUP(E3318&amp;G3318,'[1]采购入库货量(公司仓库)'!$A:$H,8,FALSE)),0,VLOOKUP(E3318&amp;G3318,'[1]采购入库货量(公司仓库)'!$A:$H,8,FALSE)))),0,(IF(ISERROR(VLOOKUP(E3318&amp;G3318,'[1]采购入库货量(公司仓库)'!$A:$H,7,FALSE)),0,VLOOKUP(E3318&amp;G3318,'[1]采购入库货量(公司仓库)'!$A:$H,7,FALSE)))*L3318-(IF(ISERROR(VLOOKUP(E3318&amp;G3318,'[1]采购入库货量(公司仓库)'!$A:$H,8,FALSE)),0,VLOOKUP(E3318&amp;G3318,'[1]采购入库货量(公司仓库)'!$A:$H,8,FALSE)))))</f>
        <v>0</v>
      </c>
      <c r="AB3318">
        <f>SUMIF([1]销售数据!$B:$B,E3318&amp;G3318,[1]销售数据!$G:$G)</f>
        <v>0</v>
      </c>
      <c r="AC3318" s="12">
        <f t="shared" si="829"/>
        <v>0</v>
      </c>
      <c r="AD3318" t="str">
        <f t="shared" si="830"/>
        <v/>
      </c>
      <c r="AE3318">
        <f>SUMIF([1]销售数据!$B:$B,AD3318,[1]销售数据!$L:$L)</f>
        <v>0</v>
      </c>
      <c r="AF3318">
        <f>SUMIF([1]销售数据!$B:$B,AD3318,[1]销售数据!$K:$K)</f>
        <v>0</v>
      </c>
      <c r="AG3318">
        <f>SUMIF([1]销售数据!$B:$B,AD3318,[1]销售数据!$J:$J)</f>
        <v>0</v>
      </c>
      <c r="AH3318">
        <f>SUMIF([1]销售数据!$B:$B,AD3318,[1]销售数据!$I:$I)</f>
        <v>0</v>
      </c>
      <c r="AI3318">
        <f>SUMIF([1]销售数据!$B:$B,AD3318,[1]销售数据!$H:$H)</f>
        <v>0</v>
      </c>
      <c r="AJ3318" s="20">
        <f t="shared" si="831"/>
        <v>0</v>
      </c>
      <c r="AK3318">
        <f>SUMIF([1]发货店铺数!$B:$B,AD3318,[1]发货店铺数!$G:$G)</f>
        <v>0</v>
      </c>
      <c r="AL3318">
        <f>SUMIF([1]销售店铺数!$B:$B,AD3318,[1]销售店铺数!$G:$G)</f>
        <v>0</v>
      </c>
      <c r="AM3318">
        <f>SUMIF([1]销售店铺数!$B:$B,AD3318,[1]销售店铺数!$G:$G)</f>
        <v>0</v>
      </c>
      <c r="AN3318" s="20">
        <f t="shared" si="832"/>
        <v>0</v>
      </c>
      <c r="AO3318" s="20">
        <f t="shared" si="833"/>
        <v>0</v>
      </c>
      <c r="AP3318" s="20">
        <f t="shared" si="834"/>
        <v>0</v>
      </c>
      <c r="AQ3318" s="12">
        <f t="shared" si="835"/>
        <v>0</v>
      </c>
      <c r="AR3318" s="20">
        <f t="shared" si="836"/>
        <v>0</v>
      </c>
      <c r="AS3318" s="20">
        <f t="shared" si="837"/>
        <v>0</v>
      </c>
    </row>
    <row r="3319" spans="1:45">
      <c r="A3319"/>
      <c r="B3319"/>
      <c r="C3319"/>
      <c r="D3319"/>
      <c r="E3319"/>
      <c r="F3319"/>
      <c r="G3319"/>
      <c r="H3319"/>
      <c r="I3319"/>
      <c r="J3319"/>
      <c r="K3319"/>
      <c r="L3319"/>
      <c r="M3319" s="8" t="str">
        <f>IF(ISERROR( VLOOKUP(AD3319,'[1]采购入库货量(公司仓库)'!$A:$I,9,FALSE)),"", VLOOKUP(AD3319,'[1]采购入库货量(公司仓库)'!$A:$I,9,FALSE))</f>
        <v/>
      </c>
      <c r="N3319" s="8" t="str">
        <f>IF(ISERROR( VLOOKUP(AD3319,[1]批发上市日期!$A:$F,6,FALSE)),"",  VLOOKUP(AD3319,[1]批发上市日期!$A:$F,6,FALSE))</f>
        <v/>
      </c>
      <c r="O3319" s="48">
        <f>IF(ISERROR(VLOOKUP(E3319&amp;G3319,'[1]采购入库货量(公司仓库)'!$A:$I,7,FALSE)),0,VLOOKUP(E3319&amp;G3319,'[1]采购入库货量(公司仓库)'!$A:$I,7,FALSE))</f>
        <v>0</v>
      </c>
      <c r="P3319" s="12">
        <f t="shared" si="822"/>
        <v>0</v>
      </c>
      <c r="Q3319" s="14">
        <f>IF(ISERROR(VLOOKUP(E3319&amp;G3319,'[1]采购入库货量(公司仓库)'!$A:$I,8,FALSE)),0,VLOOKUP(E3319&amp;G3319,'[1]采购入库货量(公司仓库)'!$A:$I,8,FALSE))</f>
        <v>0</v>
      </c>
      <c r="R3319" s="12">
        <f t="shared" si="823"/>
        <v>0</v>
      </c>
      <c r="S3319">
        <f>SUMIF([1]库存总量!$H:$H,E3319&amp;G3319,[1]库存总量!$G:$G)</f>
        <v>0</v>
      </c>
      <c r="T3319" s="12">
        <f t="shared" si="824"/>
        <v>0</v>
      </c>
      <c r="U3319">
        <f>SUMIFS([1]库存总量!$G:$G,[1]库存总量!$H:$H,E3319&amp;G3319,[1]库存总量!$A:$A,"B")</f>
        <v>0</v>
      </c>
      <c r="V3319" s="12">
        <f t="shared" si="825"/>
        <v>0</v>
      </c>
      <c r="W3319">
        <f>SUMIFS([1]库存总量!$G:$G,[1]库存总量!$H:$H,E3319&amp;G3319,[1]库存总量!$A:$A,"K")</f>
        <v>0</v>
      </c>
      <c r="X3319" s="12">
        <f t="shared" si="826"/>
        <v>0</v>
      </c>
      <c r="Y3319">
        <f t="shared" si="827"/>
        <v>0</v>
      </c>
      <c r="Z3319" s="12">
        <f t="shared" si="828"/>
        <v>0</v>
      </c>
      <c r="AA3319">
        <f>(IF(ISERROR((IF(ISERROR(VLOOKUP(E3319&amp;G3319,'[1]采购入库货量(公司仓库)'!$A:$H,7,FALSE)),0,VLOOKUP(E3319&amp;G3319,'[1]采购入库货量(公司仓库)'!$A:$H,7,FALSE)))*L3319-(IF(ISERROR(VLOOKUP(E3319&amp;G3319,'[1]采购入库货量(公司仓库)'!$A:$H,8,FALSE)),0,VLOOKUP(E3319&amp;G3319,'[1]采购入库货量(公司仓库)'!$A:$H,8,FALSE)))),0,(IF(ISERROR(VLOOKUP(E3319&amp;G3319,'[1]采购入库货量(公司仓库)'!$A:$H,7,FALSE)),0,VLOOKUP(E3319&amp;G3319,'[1]采购入库货量(公司仓库)'!$A:$H,7,FALSE)))*L3319-(IF(ISERROR(VLOOKUP(E3319&amp;G3319,'[1]采购入库货量(公司仓库)'!$A:$H,8,FALSE)),0,VLOOKUP(E3319&amp;G3319,'[1]采购入库货量(公司仓库)'!$A:$H,8,FALSE)))))</f>
        <v>0</v>
      </c>
      <c r="AB3319">
        <f>SUMIF([1]销售数据!$B:$B,E3319&amp;G3319,[1]销售数据!$G:$G)</f>
        <v>0</v>
      </c>
      <c r="AC3319" s="12">
        <f t="shared" si="829"/>
        <v>0</v>
      </c>
      <c r="AD3319" t="str">
        <f t="shared" si="830"/>
        <v/>
      </c>
      <c r="AE3319">
        <f>SUMIF([1]销售数据!$B:$B,AD3319,[1]销售数据!$L:$L)</f>
        <v>0</v>
      </c>
      <c r="AF3319">
        <f>SUMIF([1]销售数据!$B:$B,AD3319,[1]销售数据!$K:$K)</f>
        <v>0</v>
      </c>
      <c r="AG3319">
        <f>SUMIF([1]销售数据!$B:$B,AD3319,[1]销售数据!$J:$J)</f>
        <v>0</v>
      </c>
      <c r="AH3319">
        <f>SUMIF([1]销售数据!$B:$B,AD3319,[1]销售数据!$I:$I)</f>
        <v>0</v>
      </c>
      <c r="AI3319">
        <f>SUMIF([1]销售数据!$B:$B,AD3319,[1]销售数据!$H:$H)</f>
        <v>0</v>
      </c>
      <c r="AJ3319" s="20">
        <f t="shared" si="831"/>
        <v>0</v>
      </c>
      <c r="AK3319">
        <f>SUMIF([1]发货店铺数!$B:$B,AD3319,[1]发货店铺数!$G:$G)</f>
        <v>0</v>
      </c>
      <c r="AL3319">
        <f>SUMIF([1]销售店铺数!$B:$B,AD3319,[1]销售店铺数!$G:$G)</f>
        <v>0</v>
      </c>
      <c r="AM3319">
        <f>SUMIF([1]销售店铺数!$B:$B,AD3319,[1]销售店铺数!$G:$G)</f>
        <v>0</v>
      </c>
      <c r="AN3319" s="20">
        <f t="shared" si="832"/>
        <v>0</v>
      </c>
      <c r="AO3319" s="20">
        <f t="shared" si="833"/>
        <v>0</v>
      </c>
      <c r="AP3319" s="20">
        <f t="shared" si="834"/>
        <v>0</v>
      </c>
      <c r="AQ3319" s="12">
        <f t="shared" si="835"/>
        <v>0</v>
      </c>
      <c r="AR3319" s="20">
        <f t="shared" si="836"/>
        <v>0</v>
      </c>
      <c r="AS3319" s="20">
        <f t="shared" si="837"/>
        <v>0</v>
      </c>
    </row>
    <row r="3320" spans="1:45">
      <c r="A3320"/>
      <c r="B3320"/>
      <c r="C3320"/>
      <c r="D3320"/>
      <c r="E3320"/>
      <c r="F3320"/>
      <c r="G3320"/>
      <c r="H3320"/>
      <c r="I3320"/>
      <c r="J3320"/>
      <c r="K3320"/>
      <c r="L3320"/>
      <c r="M3320" s="8" t="str">
        <f>IF(ISERROR( VLOOKUP(AD3320,'[1]采购入库货量(公司仓库)'!$A:$I,9,FALSE)),"", VLOOKUP(AD3320,'[1]采购入库货量(公司仓库)'!$A:$I,9,FALSE))</f>
        <v/>
      </c>
      <c r="N3320" s="8" t="str">
        <f>IF(ISERROR( VLOOKUP(AD3320,[1]批发上市日期!$A:$F,6,FALSE)),"",  VLOOKUP(AD3320,[1]批发上市日期!$A:$F,6,FALSE))</f>
        <v/>
      </c>
      <c r="O3320" s="48">
        <f>IF(ISERROR(VLOOKUP(E3320&amp;G3320,'[1]采购入库货量(公司仓库)'!$A:$I,7,FALSE)),0,VLOOKUP(E3320&amp;G3320,'[1]采购入库货量(公司仓库)'!$A:$I,7,FALSE))</f>
        <v>0</v>
      </c>
      <c r="P3320" s="12">
        <f t="shared" si="822"/>
        <v>0</v>
      </c>
      <c r="Q3320" s="14">
        <f>IF(ISERROR(VLOOKUP(E3320&amp;G3320,'[1]采购入库货量(公司仓库)'!$A:$I,8,FALSE)),0,VLOOKUP(E3320&amp;G3320,'[1]采购入库货量(公司仓库)'!$A:$I,8,FALSE))</f>
        <v>0</v>
      </c>
      <c r="R3320" s="12">
        <f t="shared" si="823"/>
        <v>0</v>
      </c>
      <c r="S3320">
        <f>SUMIF([1]库存总量!$H:$H,E3320&amp;G3320,[1]库存总量!$G:$G)</f>
        <v>0</v>
      </c>
      <c r="T3320" s="12">
        <f t="shared" si="824"/>
        <v>0</v>
      </c>
      <c r="U3320">
        <f>SUMIFS([1]库存总量!$G:$G,[1]库存总量!$H:$H,E3320&amp;G3320,[1]库存总量!$A:$A,"B")</f>
        <v>0</v>
      </c>
      <c r="V3320" s="12">
        <f t="shared" si="825"/>
        <v>0</v>
      </c>
      <c r="W3320">
        <f>SUMIFS([1]库存总量!$G:$G,[1]库存总量!$H:$H,E3320&amp;G3320,[1]库存总量!$A:$A,"K")</f>
        <v>0</v>
      </c>
      <c r="X3320" s="12">
        <f t="shared" si="826"/>
        <v>0</v>
      </c>
      <c r="Y3320">
        <f t="shared" si="827"/>
        <v>0</v>
      </c>
      <c r="Z3320" s="12">
        <f t="shared" si="828"/>
        <v>0</v>
      </c>
      <c r="AA3320">
        <f>(IF(ISERROR((IF(ISERROR(VLOOKUP(E3320&amp;G3320,'[1]采购入库货量(公司仓库)'!$A:$H,7,FALSE)),0,VLOOKUP(E3320&amp;G3320,'[1]采购入库货量(公司仓库)'!$A:$H,7,FALSE)))*L3320-(IF(ISERROR(VLOOKUP(E3320&amp;G3320,'[1]采购入库货量(公司仓库)'!$A:$H,8,FALSE)),0,VLOOKUP(E3320&amp;G3320,'[1]采购入库货量(公司仓库)'!$A:$H,8,FALSE)))),0,(IF(ISERROR(VLOOKUP(E3320&amp;G3320,'[1]采购入库货量(公司仓库)'!$A:$H,7,FALSE)),0,VLOOKUP(E3320&amp;G3320,'[1]采购入库货量(公司仓库)'!$A:$H,7,FALSE)))*L3320-(IF(ISERROR(VLOOKUP(E3320&amp;G3320,'[1]采购入库货量(公司仓库)'!$A:$H,8,FALSE)),0,VLOOKUP(E3320&amp;G3320,'[1]采购入库货量(公司仓库)'!$A:$H,8,FALSE)))))</f>
        <v>0</v>
      </c>
      <c r="AB3320">
        <f>SUMIF([1]销售数据!$B:$B,E3320&amp;G3320,[1]销售数据!$G:$G)</f>
        <v>0</v>
      </c>
      <c r="AC3320" s="12">
        <f t="shared" si="829"/>
        <v>0</v>
      </c>
      <c r="AD3320" t="str">
        <f t="shared" si="830"/>
        <v/>
      </c>
      <c r="AE3320">
        <f>SUMIF([1]销售数据!$B:$B,AD3320,[1]销售数据!$L:$L)</f>
        <v>0</v>
      </c>
      <c r="AF3320">
        <f>SUMIF([1]销售数据!$B:$B,AD3320,[1]销售数据!$K:$K)</f>
        <v>0</v>
      </c>
      <c r="AG3320">
        <f>SUMIF([1]销售数据!$B:$B,AD3320,[1]销售数据!$J:$J)</f>
        <v>0</v>
      </c>
      <c r="AH3320">
        <f>SUMIF([1]销售数据!$B:$B,AD3320,[1]销售数据!$I:$I)</f>
        <v>0</v>
      </c>
      <c r="AI3320">
        <f>SUMIF([1]销售数据!$B:$B,AD3320,[1]销售数据!$H:$H)</f>
        <v>0</v>
      </c>
      <c r="AJ3320" s="20">
        <f t="shared" si="831"/>
        <v>0</v>
      </c>
      <c r="AK3320">
        <f>SUMIF([1]发货店铺数!$B:$B,AD3320,[1]发货店铺数!$G:$G)</f>
        <v>0</v>
      </c>
      <c r="AL3320">
        <f>SUMIF([1]销售店铺数!$B:$B,AD3320,[1]销售店铺数!$G:$G)</f>
        <v>0</v>
      </c>
      <c r="AM3320">
        <f>SUMIF([1]销售店铺数!$B:$B,AD3320,[1]销售店铺数!$G:$G)</f>
        <v>0</v>
      </c>
      <c r="AN3320" s="20">
        <f t="shared" si="832"/>
        <v>0</v>
      </c>
      <c r="AO3320" s="20">
        <f t="shared" si="833"/>
        <v>0</v>
      </c>
      <c r="AP3320" s="20">
        <f t="shared" si="834"/>
        <v>0</v>
      </c>
      <c r="AQ3320" s="12">
        <f t="shared" si="835"/>
        <v>0</v>
      </c>
      <c r="AR3320" s="20">
        <f t="shared" si="836"/>
        <v>0</v>
      </c>
      <c r="AS3320" s="20">
        <f t="shared" si="837"/>
        <v>0</v>
      </c>
    </row>
    <row r="3321" spans="1:45">
      <c r="A3321"/>
      <c r="B3321"/>
      <c r="C3321"/>
      <c r="D3321"/>
      <c r="E3321"/>
      <c r="F3321"/>
      <c r="G3321"/>
      <c r="H3321"/>
      <c r="I3321"/>
      <c r="J3321"/>
      <c r="K3321"/>
      <c r="L3321"/>
      <c r="M3321" s="8" t="str">
        <f>IF(ISERROR( VLOOKUP(AD3321,'[1]采购入库货量(公司仓库)'!$A:$I,9,FALSE)),"", VLOOKUP(AD3321,'[1]采购入库货量(公司仓库)'!$A:$I,9,FALSE))</f>
        <v/>
      </c>
      <c r="N3321" s="8" t="str">
        <f>IF(ISERROR( VLOOKUP(AD3321,[1]批发上市日期!$A:$F,6,FALSE)),"",  VLOOKUP(AD3321,[1]批发上市日期!$A:$F,6,FALSE))</f>
        <v/>
      </c>
      <c r="O3321" s="48">
        <f>IF(ISERROR(VLOOKUP(E3321&amp;G3321,'[1]采购入库货量(公司仓库)'!$A:$I,7,FALSE)),0,VLOOKUP(E3321&amp;G3321,'[1]采购入库货量(公司仓库)'!$A:$I,7,FALSE))</f>
        <v>0</v>
      </c>
      <c r="P3321" s="12">
        <f t="shared" si="822"/>
        <v>0</v>
      </c>
      <c r="Q3321" s="14">
        <f>IF(ISERROR(VLOOKUP(E3321&amp;G3321,'[1]采购入库货量(公司仓库)'!$A:$I,8,FALSE)),0,VLOOKUP(E3321&amp;G3321,'[1]采购入库货量(公司仓库)'!$A:$I,8,FALSE))</f>
        <v>0</v>
      </c>
      <c r="R3321" s="12">
        <f t="shared" si="823"/>
        <v>0</v>
      </c>
      <c r="S3321">
        <f>SUMIF([1]库存总量!$H:$H,E3321&amp;G3321,[1]库存总量!$G:$G)</f>
        <v>0</v>
      </c>
      <c r="T3321" s="12">
        <f t="shared" si="824"/>
        <v>0</v>
      </c>
      <c r="U3321">
        <f>SUMIFS([1]库存总量!$G:$G,[1]库存总量!$H:$H,E3321&amp;G3321,[1]库存总量!$A:$A,"B")</f>
        <v>0</v>
      </c>
      <c r="V3321" s="12">
        <f t="shared" si="825"/>
        <v>0</v>
      </c>
      <c r="W3321">
        <f>SUMIFS([1]库存总量!$G:$G,[1]库存总量!$H:$H,E3321&amp;G3321,[1]库存总量!$A:$A,"K")</f>
        <v>0</v>
      </c>
      <c r="X3321" s="12">
        <f t="shared" si="826"/>
        <v>0</v>
      </c>
      <c r="Y3321">
        <f t="shared" si="827"/>
        <v>0</v>
      </c>
      <c r="Z3321" s="12">
        <f t="shared" si="828"/>
        <v>0</v>
      </c>
      <c r="AA3321">
        <f>(IF(ISERROR((IF(ISERROR(VLOOKUP(E3321&amp;G3321,'[1]采购入库货量(公司仓库)'!$A:$H,7,FALSE)),0,VLOOKUP(E3321&amp;G3321,'[1]采购入库货量(公司仓库)'!$A:$H,7,FALSE)))*L3321-(IF(ISERROR(VLOOKUP(E3321&amp;G3321,'[1]采购入库货量(公司仓库)'!$A:$H,8,FALSE)),0,VLOOKUP(E3321&amp;G3321,'[1]采购入库货量(公司仓库)'!$A:$H,8,FALSE)))),0,(IF(ISERROR(VLOOKUP(E3321&amp;G3321,'[1]采购入库货量(公司仓库)'!$A:$H,7,FALSE)),0,VLOOKUP(E3321&amp;G3321,'[1]采购入库货量(公司仓库)'!$A:$H,7,FALSE)))*L3321-(IF(ISERROR(VLOOKUP(E3321&amp;G3321,'[1]采购入库货量(公司仓库)'!$A:$H,8,FALSE)),0,VLOOKUP(E3321&amp;G3321,'[1]采购入库货量(公司仓库)'!$A:$H,8,FALSE)))))</f>
        <v>0</v>
      </c>
      <c r="AB3321">
        <f>SUMIF([1]销售数据!$B:$B,E3321&amp;G3321,[1]销售数据!$G:$G)</f>
        <v>0</v>
      </c>
      <c r="AC3321" s="12">
        <f t="shared" si="829"/>
        <v>0</v>
      </c>
      <c r="AD3321" t="str">
        <f t="shared" si="830"/>
        <v/>
      </c>
      <c r="AE3321">
        <f>SUMIF([1]销售数据!$B:$B,AD3321,[1]销售数据!$L:$L)</f>
        <v>0</v>
      </c>
      <c r="AF3321">
        <f>SUMIF([1]销售数据!$B:$B,AD3321,[1]销售数据!$K:$K)</f>
        <v>0</v>
      </c>
      <c r="AG3321">
        <f>SUMIF([1]销售数据!$B:$B,AD3321,[1]销售数据!$J:$J)</f>
        <v>0</v>
      </c>
      <c r="AH3321">
        <f>SUMIF([1]销售数据!$B:$B,AD3321,[1]销售数据!$I:$I)</f>
        <v>0</v>
      </c>
      <c r="AI3321">
        <f>SUMIF([1]销售数据!$B:$B,AD3321,[1]销售数据!$H:$H)</f>
        <v>0</v>
      </c>
      <c r="AJ3321" s="20">
        <f t="shared" si="831"/>
        <v>0</v>
      </c>
      <c r="AK3321">
        <f>SUMIF([1]发货店铺数!$B:$B,AD3321,[1]发货店铺数!$G:$G)</f>
        <v>0</v>
      </c>
      <c r="AL3321">
        <f>SUMIF([1]销售店铺数!$B:$B,AD3321,[1]销售店铺数!$G:$G)</f>
        <v>0</v>
      </c>
      <c r="AM3321">
        <f>SUMIF([1]销售店铺数!$B:$B,AD3321,[1]销售店铺数!$G:$G)</f>
        <v>0</v>
      </c>
      <c r="AN3321" s="20">
        <f t="shared" si="832"/>
        <v>0</v>
      </c>
      <c r="AO3321" s="20">
        <f t="shared" si="833"/>
        <v>0</v>
      </c>
      <c r="AP3321" s="20">
        <f t="shared" si="834"/>
        <v>0</v>
      </c>
      <c r="AQ3321" s="12">
        <f t="shared" si="835"/>
        <v>0</v>
      </c>
      <c r="AR3321" s="20">
        <f t="shared" si="836"/>
        <v>0</v>
      </c>
      <c r="AS3321" s="20">
        <f t="shared" si="837"/>
        <v>0</v>
      </c>
    </row>
    <row r="3322" spans="1:45">
      <c r="A3322"/>
      <c r="B3322"/>
      <c r="C3322"/>
      <c r="D3322"/>
      <c r="E3322"/>
      <c r="F3322"/>
      <c r="G3322"/>
      <c r="H3322"/>
      <c r="I3322"/>
      <c r="J3322"/>
      <c r="K3322"/>
      <c r="L3322"/>
      <c r="M3322" s="8" t="str">
        <f>IF(ISERROR( VLOOKUP(AD3322,'[1]采购入库货量(公司仓库)'!$A:$I,9,FALSE)),"", VLOOKUP(AD3322,'[1]采购入库货量(公司仓库)'!$A:$I,9,FALSE))</f>
        <v/>
      </c>
      <c r="N3322" s="8" t="str">
        <f>IF(ISERROR( VLOOKUP(AD3322,[1]批发上市日期!$A:$F,6,FALSE)),"",  VLOOKUP(AD3322,[1]批发上市日期!$A:$F,6,FALSE))</f>
        <v/>
      </c>
      <c r="O3322" s="48">
        <f>IF(ISERROR(VLOOKUP(E3322&amp;G3322,'[1]采购入库货量(公司仓库)'!$A:$I,7,FALSE)),0,VLOOKUP(E3322&amp;G3322,'[1]采购入库货量(公司仓库)'!$A:$I,7,FALSE))</f>
        <v>0</v>
      </c>
      <c r="P3322" s="12">
        <f t="shared" si="822"/>
        <v>0</v>
      </c>
      <c r="Q3322" s="14">
        <f>IF(ISERROR(VLOOKUP(E3322&amp;G3322,'[1]采购入库货量(公司仓库)'!$A:$I,8,FALSE)),0,VLOOKUP(E3322&amp;G3322,'[1]采购入库货量(公司仓库)'!$A:$I,8,FALSE))</f>
        <v>0</v>
      </c>
      <c r="R3322" s="12">
        <f t="shared" si="823"/>
        <v>0</v>
      </c>
      <c r="S3322">
        <f>SUMIF([1]库存总量!$H:$H,E3322&amp;G3322,[1]库存总量!$G:$G)</f>
        <v>0</v>
      </c>
      <c r="T3322" s="12">
        <f t="shared" si="824"/>
        <v>0</v>
      </c>
      <c r="U3322">
        <f>SUMIFS([1]库存总量!$G:$G,[1]库存总量!$H:$H,E3322&amp;G3322,[1]库存总量!$A:$A,"B")</f>
        <v>0</v>
      </c>
      <c r="V3322" s="12">
        <f t="shared" si="825"/>
        <v>0</v>
      </c>
      <c r="W3322">
        <f>SUMIFS([1]库存总量!$G:$G,[1]库存总量!$H:$H,E3322&amp;G3322,[1]库存总量!$A:$A,"K")</f>
        <v>0</v>
      </c>
      <c r="X3322" s="12">
        <f t="shared" si="826"/>
        <v>0</v>
      </c>
      <c r="Y3322">
        <f t="shared" si="827"/>
        <v>0</v>
      </c>
      <c r="Z3322" s="12">
        <f t="shared" si="828"/>
        <v>0</v>
      </c>
      <c r="AA3322">
        <f>(IF(ISERROR((IF(ISERROR(VLOOKUP(E3322&amp;G3322,'[1]采购入库货量(公司仓库)'!$A:$H,7,FALSE)),0,VLOOKUP(E3322&amp;G3322,'[1]采购入库货量(公司仓库)'!$A:$H,7,FALSE)))*L3322-(IF(ISERROR(VLOOKUP(E3322&amp;G3322,'[1]采购入库货量(公司仓库)'!$A:$H,8,FALSE)),0,VLOOKUP(E3322&amp;G3322,'[1]采购入库货量(公司仓库)'!$A:$H,8,FALSE)))),0,(IF(ISERROR(VLOOKUP(E3322&amp;G3322,'[1]采购入库货量(公司仓库)'!$A:$H,7,FALSE)),0,VLOOKUP(E3322&amp;G3322,'[1]采购入库货量(公司仓库)'!$A:$H,7,FALSE)))*L3322-(IF(ISERROR(VLOOKUP(E3322&amp;G3322,'[1]采购入库货量(公司仓库)'!$A:$H,8,FALSE)),0,VLOOKUP(E3322&amp;G3322,'[1]采购入库货量(公司仓库)'!$A:$H,8,FALSE)))))</f>
        <v>0</v>
      </c>
      <c r="AB3322">
        <f>SUMIF([1]销售数据!$B:$B,E3322&amp;G3322,[1]销售数据!$G:$G)</f>
        <v>0</v>
      </c>
      <c r="AC3322" s="12">
        <f t="shared" si="829"/>
        <v>0</v>
      </c>
      <c r="AD3322" t="str">
        <f t="shared" si="830"/>
        <v/>
      </c>
      <c r="AE3322">
        <f>SUMIF([1]销售数据!$B:$B,AD3322,[1]销售数据!$L:$L)</f>
        <v>0</v>
      </c>
      <c r="AF3322">
        <f>SUMIF([1]销售数据!$B:$B,AD3322,[1]销售数据!$K:$K)</f>
        <v>0</v>
      </c>
      <c r="AG3322">
        <f>SUMIF([1]销售数据!$B:$B,AD3322,[1]销售数据!$J:$J)</f>
        <v>0</v>
      </c>
      <c r="AH3322">
        <f>SUMIF([1]销售数据!$B:$B,AD3322,[1]销售数据!$I:$I)</f>
        <v>0</v>
      </c>
      <c r="AI3322">
        <f>SUMIF([1]销售数据!$B:$B,AD3322,[1]销售数据!$H:$H)</f>
        <v>0</v>
      </c>
      <c r="AJ3322" s="20">
        <f t="shared" si="831"/>
        <v>0</v>
      </c>
      <c r="AK3322">
        <f>SUMIF([1]发货店铺数!$B:$B,AD3322,[1]发货店铺数!$G:$G)</f>
        <v>0</v>
      </c>
      <c r="AL3322">
        <f>SUMIF([1]销售店铺数!$B:$B,AD3322,[1]销售店铺数!$G:$G)</f>
        <v>0</v>
      </c>
      <c r="AM3322">
        <f>SUMIF([1]销售店铺数!$B:$B,AD3322,[1]销售店铺数!$G:$G)</f>
        <v>0</v>
      </c>
      <c r="AN3322" s="20">
        <f t="shared" si="832"/>
        <v>0</v>
      </c>
      <c r="AO3322" s="20">
        <f t="shared" si="833"/>
        <v>0</v>
      </c>
      <c r="AP3322" s="20">
        <f t="shared" si="834"/>
        <v>0</v>
      </c>
      <c r="AQ3322" s="12">
        <f t="shared" si="835"/>
        <v>0</v>
      </c>
      <c r="AR3322" s="20">
        <f t="shared" si="836"/>
        <v>0</v>
      </c>
      <c r="AS3322" s="20">
        <f t="shared" si="837"/>
        <v>0</v>
      </c>
    </row>
    <row r="3323" spans="1:45">
      <c r="A3323"/>
      <c r="B3323"/>
      <c r="C3323"/>
      <c r="D3323"/>
      <c r="E3323"/>
      <c r="F3323"/>
      <c r="G3323"/>
      <c r="H3323"/>
      <c r="I3323"/>
      <c r="J3323"/>
      <c r="K3323"/>
      <c r="L3323"/>
      <c r="M3323" s="8" t="str">
        <f>IF(ISERROR( VLOOKUP(AD3323,'[1]采购入库货量(公司仓库)'!$A:$I,9,FALSE)),"", VLOOKUP(AD3323,'[1]采购入库货量(公司仓库)'!$A:$I,9,FALSE))</f>
        <v/>
      </c>
      <c r="N3323" s="8" t="str">
        <f>IF(ISERROR( VLOOKUP(AD3323,[1]批发上市日期!$A:$F,6,FALSE)),"",  VLOOKUP(AD3323,[1]批发上市日期!$A:$F,6,FALSE))</f>
        <v/>
      </c>
      <c r="O3323" s="48">
        <f>IF(ISERROR(VLOOKUP(E3323&amp;G3323,'[1]采购入库货量(公司仓库)'!$A:$I,7,FALSE)),0,VLOOKUP(E3323&amp;G3323,'[1]采购入库货量(公司仓库)'!$A:$I,7,FALSE))</f>
        <v>0</v>
      </c>
      <c r="P3323" s="12">
        <f t="shared" si="822"/>
        <v>0</v>
      </c>
      <c r="Q3323" s="14">
        <f>IF(ISERROR(VLOOKUP(E3323&amp;G3323,'[1]采购入库货量(公司仓库)'!$A:$I,8,FALSE)),0,VLOOKUP(E3323&amp;G3323,'[1]采购入库货量(公司仓库)'!$A:$I,8,FALSE))</f>
        <v>0</v>
      </c>
      <c r="R3323" s="12">
        <f t="shared" si="823"/>
        <v>0</v>
      </c>
      <c r="S3323">
        <f>SUMIF([1]库存总量!$H:$H,E3323&amp;G3323,[1]库存总量!$G:$G)</f>
        <v>0</v>
      </c>
      <c r="T3323" s="12">
        <f t="shared" si="824"/>
        <v>0</v>
      </c>
      <c r="U3323">
        <f>SUMIFS([1]库存总量!$G:$G,[1]库存总量!$H:$H,E3323&amp;G3323,[1]库存总量!$A:$A,"B")</f>
        <v>0</v>
      </c>
      <c r="V3323" s="12">
        <f t="shared" si="825"/>
        <v>0</v>
      </c>
      <c r="W3323">
        <f>SUMIFS([1]库存总量!$G:$G,[1]库存总量!$H:$H,E3323&amp;G3323,[1]库存总量!$A:$A,"K")</f>
        <v>0</v>
      </c>
      <c r="X3323" s="12">
        <f t="shared" si="826"/>
        <v>0</v>
      </c>
      <c r="Y3323">
        <f t="shared" si="827"/>
        <v>0</v>
      </c>
      <c r="Z3323" s="12">
        <f t="shared" si="828"/>
        <v>0</v>
      </c>
      <c r="AA3323">
        <f>(IF(ISERROR((IF(ISERROR(VLOOKUP(E3323&amp;G3323,'[1]采购入库货量(公司仓库)'!$A:$H,7,FALSE)),0,VLOOKUP(E3323&amp;G3323,'[1]采购入库货量(公司仓库)'!$A:$H,7,FALSE)))*L3323-(IF(ISERROR(VLOOKUP(E3323&amp;G3323,'[1]采购入库货量(公司仓库)'!$A:$H,8,FALSE)),0,VLOOKUP(E3323&amp;G3323,'[1]采购入库货量(公司仓库)'!$A:$H,8,FALSE)))),0,(IF(ISERROR(VLOOKUP(E3323&amp;G3323,'[1]采购入库货量(公司仓库)'!$A:$H,7,FALSE)),0,VLOOKUP(E3323&amp;G3323,'[1]采购入库货量(公司仓库)'!$A:$H,7,FALSE)))*L3323-(IF(ISERROR(VLOOKUP(E3323&amp;G3323,'[1]采购入库货量(公司仓库)'!$A:$H,8,FALSE)),0,VLOOKUP(E3323&amp;G3323,'[1]采购入库货量(公司仓库)'!$A:$H,8,FALSE)))))</f>
        <v>0</v>
      </c>
      <c r="AB3323">
        <f>SUMIF([1]销售数据!$B:$B,E3323&amp;G3323,[1]销售数据!$G:$G)</f>
        <v>0</v>
      </c>
      <c r="AC3323" s="12">
        <f t="shared" si="829"/>
        <v>0</v>
      </c>
      <c r="AD3323" t="str">
        <f t="shared" si="830"/>
        <v/>
      </c>
      <c r="AE3323">
        <f>SUMIF([1]销售数据!$B:$B,AD3323,[1]销售数据!$L:$L)</f>
        <v>0</v>
      </c>
      <c r="AF3323">
        <f>SUMIF([1]销售数据!$B:$B,AD3323,[1]销售数据!$K:$K)</f>
        <v>0</v>
      </c>
      <c r="AG3323">
        <f>SUMIF([1]销售数据!$B:$B,AD3323,[1]销售数据!$J:$J)</f>
        <v>0</v>
      </c>
      <c r="AH3323">
        <f>SUMIF([1]销售数据!$B:$B,AD3323,[1]销售数据!$I:$I)</f>
        <v>0</v>
      </c>
      <c r="AI3323">
        <f>SUMIF([1]销售数据!$B:$B,AD3323,[1]销售数据!$H:$H)</f>
        <v>0</v>
      </c>
      <c r="AJ3323" s="20">
        <f t="shared" si="831"/>
        <v>0</v>
      </c>
      <c r="AK3323">
        <f>SUMIF([1]发货店铺数!$B:$B,AD3323,[1]发货店铺数!$G:$G)</f>
        <v>0</v>
      </c>
      <c r="AL3323">
        <f>SUMIF([1]销售店铺数!$B:$B,AD3323,[1]销售店铺数!$G:$G)</f>
        <v>0</v>
      </c>
      <c r="AM3323">
        <f>SUMIF([1]销售店铺数!$B:$B,AD3323,[1]销售店铺数!$G:$G)</f>
        <v>0</v>
      </c>
      <c r="AN3323" s="20">
        <f t="shared" si="832"/>
        <v>0</v>
      </c>
      <c r="AO3323" s="20">
        <f t="shared" si="833"/>
        <v>0</v>
      </c>
      <c r="AP3323" s="20">
        <f t="shared" si="834"/>
        <v>0</v>
      </c>
      <c r="AQ3323" s="12">
        <f t="shared" si="835"/>
        <v>0</v>
      </c>
      <c r="AR3323" s="20">
        <f t="shared" si="836"/>
        <v>0</v>
      </c>
      <c r="AS3323" s="20">
        <f t="shared" si="837"/>
        <v>0</v>
      </c>
    </row>
    <row r="3324" spans="1:45">
      <c r="A3324"/>
      <c r="B3324"/>
      <c r="C3324"/>
      <c r="D3324"/>
      <c r="E3324"/>
      <c r="F3324"/>
      <c r="G3324"/>
      <c r="H3324"/>
      <c r="I3324"/>
      <c r="J3324"/>
      <c r="K3324"/>
      <c r="L3324"/>
      <c r="M3324" s="8" t="str">
        <f>IF(ISERROR( VLOOKUP(AD3324,'[1]采购入库货量(公司仓库)'!$A:$I,9,FALSE)),"", VLOOKUP(AD3324,'[1]采购入库货量(公司仓库)'!$A:$I,9,FALSE))</f>
        <v/>
      </c>
      <c r="N3324" s="8" t="str">
        <f>IF(ISERROR( VLOOKUP(AD3324,[1]批发上市日期!$A:$F,6,FALSE)),"",  VLOOKUP(AD3324,[1]批发上市日期!$A:$F,6,FALSE))</f>
        <v/>
      </c>
      <c r="O3324" s="48">
        <f>IF(ISERROR(VLOOKUP(E3324&amp;G3324,'[1]采购入库货量(公司仓库)'!$A:$I,7,FALSE)),0,VLOOKUP(E3324&amp;G3324,'[1]采购入库货量(公司仓库)'!$A:$I,7,FALSE))</f>
        <v>0</v>
      </c>
      <c r="P3324" s="12">
        <f t="shared" si="822"/>
        <v>0</v>
      </c>
      <c r="Q3324" s="14">
        <f>IF(ISERROR(VLOOKUP(E3324&amp;G3324,'[1]采购入库货量(公司仓库)'!$A:$I,8,FALSE)),0,VLOOKUP(E3324&amp;G3324,'[1]采购入库货量(公司仓库)'!$A:$I,8,FALSE))</f>
        <v>0</v>
      </c>
      <c r="R3324" s="12">
        <f t="shared" si="823"/>
        <v>0</v>
      </c>
      <c r="S3324">
        <f>SUMIF([1]库存总量!$H:$H,E3324&amp;G3324,[1]库存总量!$G:$G)</f>
        <v>0</v>
      </c>
      <c r="T3324" s="12">
        <f t="shared" si="824"/>
        <v>0</v>
      </c>
      <c r="U3324">
        <f>SUMIFS([1]库存总量!$G:$G,[1]库存总量!$H:$H,E3324&amp;G3324,[1]库存总量!$A:$A,"B")</f>
        <v>0</v>
      </c>
      <c r="V3324" s="12">
        <f t="shared" si="825"/>
        <v>0</v>
      </c>
      <c r="W3324">
        <f>SUMIFS([1]库存总量!$G:$G,[1]库存总量!$H:$H,E3324&amp;G3324,[1]库存总量!$A:$A,"K")</f>
        <v>0</v>
      </c>
      <c r="X3324" s="12">
        <f t="shared" si="826"/>
        <v>0</v>
      </c>
      <c r="Y3324">
        <f t="shared" si="827"/>
        <v>0</v>
      </c>
      <c r="Z3324" s="12">
        <f t="shared" si="828"/>
        <v>0</v>
      </c>
      <c r="AA3324">
        <f>(IF(ISERROR((IF(ISERROR(VLOOKUP(E3324&amp;G3324,'[1]采购入库货量(公司仓库)'!$A:$H,7,FALSE)),0,VLOOKUP(E3324&amp;G3324,'[1]采购入库货量(公司仓库)'!$A:$H,7,FALSE)))*L3324-(IF(ISERROR(VLOOKUP(E3324&amp;G3324,'[1]采购入库货量(公司仓库)'!$A:$H,8,FALSE)),0,VLOOKUP(E3324&amp;G3324,'[1]采购入库货量(公司仓库)'!$A:$H,8,FALSE)))),0,(IF(ISERROR(VLOOKUP(E3324&amp;G3324,'[1]采购入库货量(公司仓库)'!$A:$H,7,FALSE)),0,VLOOKUP(E3324&amp;G3324,'[1]采购入库货量(公司仓库)'!$A:$H,7,FALSE)))*L3324-(IF(ISERROR(VLOOKUP(E3324&amp;G3324,'[1]采购入库货量(公司仓库)'!$A:$H,8,FALSE)),0,VLOOKUP(E3324&amp;G3324,'[1]采购入库货量(公司仓库)'!$A:$H,8,FALSE)))))</f>
        <v>0</v>
      </c>
      <c r="AB3324">
        <f>SUMIF([1]销售数据!$B:$B,E3324&amp;G3324,[1]销售数据!$G:$G)</f>
        <v>0</v>
      </c>
      <c r="AC3324" s="12">
        <f t="shared" si="829"/>
        <v>0</v>
      </c>
      <c r="AD3324" t="str">
        <f t="shared" si="830"/>
        <v/>
      </c>
      <c r="AE3324">
        <f>SUMIF([1]销售数据!$B:$B,AD3324,[1]销售数据!$L:$L)</f>
        <v>0</v>
      </c>
      <c r="AF3324">
        <f>SUMIF([1]销售数据!$B:$B,AD3324,[1]销售数据!$K:$K)</f>
        <v>0</v>
      </c>
      <c r="AG3324">
        <f>SUMIF([1]销售数据!$B:$B,AD3324,[1]销售数据!$J:$J)</f>
        <v>0</v>
      </c>
      <c r="AH3324">
        <f>SUMIF([1]销售数据!$B:$B,AD3324,[1]销售数据!$I:$I)</f>
        <v>0</v>
      </c>
      <c r="AI3324">
        <f>SUMIF([1]销售数据!$B:$B,AD3324,[1]销售数据!$H:$H)</f>
        <v>0</v>
      </c>
      <c r="AJ3324" s="20">
        <f t="shared" si="831"/>
        <v>0</v>
      </c>
      <c r="AK3324">
        <f>SUMIF([1]发货店铺数!$B:$B,AD3324,[1]发货店铺数!$G:$G)</f>
        <v>0</v>
      </c>
      <c r="AL3324">
        <f>SUMIF([1]销售店铺数!$B:$B,AD3324,[1]销售店铺数!$G:$G)</f>
        <v>0</v>
      </c>
      <c r="AM3324">
        <f>SUMIF([1]销售店铺数!$B:$B,AD3324,[1]销售店铺数!$G:$G)</f>
        <v>0</v>
      </c>
      <c r="AN3324" s="20">
        <f t="shared" si="832"/>
        <v>0</v>
      </c>
      <c r="AO3324" s="20">
        <f t="shared" si="833"/>
        <v>0</v>
      </c>
      <c r="AP3324" s="20">
        <f t="shared" si="834"/>
        <v>0</v>
      </c>
      <c r="AQ3324" s="12">
        <f t="shared" si="835"/>
        <v>0</v>
      </c>
      <c r="AR3324" s="20">
        <f t="shared" si="836"/>
        <v>0</v>
      </c>
      <c r="AS3324" s="20">
        <f t="shared" si="837"/>
        <v>0</v>
      </c>
    </row>
    <row r="3325" spans="1:45">
      <c r="A3325"/>
      <c r="B3325"/>
      <c r="C3325"/>
      <c r="D3325"/>
      <c r="E3325"/>
      <c r="F3325"/>
      <c r="G3325"/>
      <c r="H3325"/>
      <c r="I3325"/>
      <c r="J3325"/>
      <c r="K3325"/>
      <c r="L3325"/>
      <c r="M3325" s="8" t="str">
        <f>IF(ISERROR( VLOOKUP(AD3325,'[1]采购入库货量(公司仓库)'!$A:$I,9,FALSE)),"", VLOOKUP(AD3325,'[1]采购入库货量(公司仓库)'!$A:$I,9,FALSE))</f>
        <v/>
      </c>
      <c r="N3325" s="8" t="str">
        <f>IF(ISERROR( VLOOKUP(AD3325,[1]批发上市日期!$A:$F,6,FALSE)),"",  VLOOKUP(AD3325,[1]批发上市日期!$A:$F,6,FALSE))</f>
        <v/>
      </c>
      <c r="O3325" s="48">
        <f>IF(ISERROR(VLOOKUP(E3325&amp;G3325,'[1]采购入库货量(公司仓库)'!$A:$I,7,FALSE)),0,VLOOKUP(E3325&amp;G3325,'[1]采购入库货量(公司仓库)'!$A:$I,7,FALSE))</f>
        <v>0</v>
      </c>
      <c r="P3325" s="12">
        <f t="shared" si="822"/>
        <v>0</v>
      </c>
      <c r="Q3325" s="14">
        <f>IF(ISERROR(VLOOKUP(E3325&amp;G3325,'[1]采购入库货量(公司仓库)'!$A:$I,8,FALSE)),0,VLOOKUP(E3325&amp;G3325,'[1]采购入库货量(公司仓库)'!$A:$I,8,FALSE))</f>
        <v>0</v>
      </c>
      <c r="R3325" s="12">
        <f t="shared" si="823"/>
        <v>0</v>
      </c>
      <c r="S3325">
        <f>SUMIF([1]库存总量!$H:$H,E3325&amp;G3325,[1]库存总量!$G:$G)</f>
        <v>0</v>
      </c>
      <c r="T3325" s="12">
        <f t="shared" si="824"/>
        <v>0</v>
      </c>
      <c r="U3325">
        <f>SUMIFS([1]库存总量!$G:$G,[1]库存总量!$H:$H,E3325&amp;G3325,[1]库存总量!$A:$A,"B")</f>
        <v>0</v>
      </c>
      <c r="V3325" s="12">
        <f t="shared" si="825"/>
        <v>0</v>
      </c>
      <c r="W3325">
        <f>SUMIFS([1]库存总量!$G:$G,[1]库存总量!$H:$H,E3325&amp;G3325,[1]库存总量!$A:$A,"K")</f>
        <v>0</v>
      </c>
      <c r="X3325" s="12">
        <f t="shared" si="826"/>
        <v>0</v>
      </c>
      <c r="Y3325">
        <f t="shared" si="827"/>
        <v>0</v>
      </c>
      <c r="Z3325" s="12">
        <f t="shared" si="828"/>
        <v>0</v>
      </c>
      <c r="AA3325">
        <f>(IF(ISERROR((IF(ISERROR(VLOOKUP(E3325&amp;G3325,'[1]采购入库货量(公司仓库)'!$A:$H,7,FALSE)),0,VLOOKUP(E3325&amp;G3325,'[1]采购入库货量(公司仓库)'!$A:$H,7,FALSE)))*L3325-(IF(ISERROR(VLOOKUP(E3325&amp;G3325,'[1]采购入库货量(公司仓库)'!$A:$H,8,FALSE)),0,VLOOKUP(E3325&amp;G3325,'[1]采购入库货量(公司仓库)'!$A:$H,8,FALSE)))),0,(IF(ISERROR(VLOOKUP(E3325&amp;G3325,'[1]采购入库货量(公司仓库)'!$A:$H,7,FALSE)),0,VLOOKUP(E3325&amp;G3325,'[1]采购入库货量(公司仓库)'!$A:$H,7,FALSE)))*L3325-(IF(ISERROR(VLOOKUP(E3325&amp;G3325,'[1]采购入库货量(公司仓库)'!$A:$H,8,FALSE)),0,VLOOKUP(E3325&amp;G3325,'[1]采购入库货量(公司仓库)'!$A:$H,8,FALSE)))))</f>
        <v>0</v>
      </c>
      <c r="AB3325">
        <f>SUMIF([1]销售数据!$B:$B,E3325&amp;G3325,[1]销售数据!$G:$G)</f>
        <v>0</v>
      </c>
      <c r="AC3325" s="12">
        <f t="shared" si="829"/>
        <v>0</v>
      </c>
      <c r="AD3325" t="str">
        <f t="shared" si="830"/>
        <v/>
      </c>
      <c r="AE3325">
        <f>SUMIF([1]销售数据!$B:$B,AD3325,[1]销售数据!$L:$L)</f>
        <v>0</v>
      </c>
      <c r="AF3325">
        <f>SUMIF([1]销售数据!$B:$B,AD3325,[1]销售数据!$K:$K)</f>
        <v>0</v>
      </c>
      <c r="AG3325">
        <f>SUMIF([1]销售数据!$B:$B,AD3325,[1]销售数据!$J:$J)</f>
        <v>0</v>
      </c>
      <c r="AH3325">
        <f>SUMIF([1]销售数据!$B:$B,AD3325,[1]销售数据!$I:$I)</f>
        <v>0</v>
      </c>
      <c r="AI3325">
        <f>SUMIF([1]销售数据!$B:$B,AD3325,[1]销售数据!$H:$H)</f>
        <v>0</v>
      </c>
      <c r="AJ3325" s="20">
        <f t="shared" si="831"/>
        <v>0</v>
      </c>
      <c r="AK3325">
        <f>SUMIF([1]发货店铺数!$B:$B,AD3325,[1]发货店铺数!$G:$G)</f>
        <v>0</v>
      </c>
      <c r="AL3325">
        <f>SUMIF([1]销售店铺数!$B:$B,AD3325,[1]销售店铺数!$G:$G)</f>
        <v>0</v>
      </c>
      <c r="AM3325">
        <f>SUMIF([1]销售店铺数!$B:$B,AD3325,[1]销售店铺数!$G:$G)</f>
        <v>0</v>
      </c>
      <c r="AN3325" s="20">
        <f t="shared" si="832"/>
        <v>0</v>
      </c>
      <c r="AO3325" s="20">
        <f t="shared" si="833"/>
        <v>0</v>
      </c>
      <c r="AP3325" s="20">
        <f t="shared" si="834"/>
        <v>0</v>
      </c>
      <c r="AQ3325" s="12">
        <f t="shared" si="835"/>
        <v>0</v>
      </c>
      <c r="AR3325" s="20">
        <f t="shared" si="836"/>
        <v>0</v>
      </c>
      <c r="AS3325" s="20">
        <f t="shared" si="837"/>
        <v>0</v>
      </c>
    </row>
    <row r="3326" spans="1:45">
      <c r="A3326"/>
      <c r="B3326"/>
      <c r="C3326"/>
      <c r="D3326"/>
      <c r="E3326"/>
      <c r="F3326"/>
      <c r="G3326"/>
      <c r="H3326"/>
      <c r="I3326"/>
      <c r="J3326"/>
      <c r="K3326"/>
      <c r="L3326"/>
      <c r="M3326" s="8" t="str">
        <f>IF(ISERROR( VLOOKUP(AD3326,'[1]采购入库货量(公司仓库)'!$A:$I,9,FALSE)),"", VLOOKUP(AD3326,'[1]采购入库货量(公司仓库)'!$A:$I,9,FALSE))</f>
        <v/>
      </c>
      <c r="N3326" s="8" t="str">
        <f>IF(ISERROR( VLOOKUP(AD3326,[1]批发上市日期!$A:$F,6,FALSE)),"",  VLOOKUP(AD3326,[1]批发上市日期!$A:$F,6,FALSE))</f>
        <v/>
      </c>
      <c r="O3326" s="48">
        <f>IF(ISERROR(VLOOKUP(E3326&amp;G3326,'[1]采购入库货量(公司仓库)'!$A:$I,7,FALSE)),0,VLOOKUP(E3326&amp;G3326,'[1]采购入库货量(公司仓库)'!$A:$I,7,FALSE))</f>
        <v>0</v>
      </c>
      <c r="P3326" s="12">
        <f t="shared" si="822"/>
        <v>0</v>
      </c>
      <c r="Q3326" s="14">
        <f>IF(ISERROR(VLOOKUP(E3326&amp;G3326,'[1]采购入库货量(公司仓库)'!$A:$I,8,FALSE)),0,VLOOKUP(E3326&amp;G3326,'[1]采购入库货量(公司仓库)'!$A:$I,8,FALSE))</f>
        <v>0</v>
      </c>
      <c r="R3326" s="12">
        <f t="shared" si="823"/>
        <v>0</v>
      </c>
      <c r="S3326">
        <f>SUMIF([1]库存总量!$H:$H,E3326&amp;G3326,[1]库存总量!$G:$G)</f>
        <v>0</v>
      </c>
      <c r="T3326" s="12">
        <f t="shared" si="824"/>
        <v>0</v>
      </c>
      <c r="U3326">
        <f>SUMIFS([1]库存总量!$G:$G,[1]库存总量!$H:$H,E3326&amp;G3326,[1]库存总量!$A:$A,"B")</f>
        <v>0</v>
      </c>
      <c r="V3326" s="12">
        <f t="shared" si="825"/>
        <v>0</v>
      </c>
      <c r="W3326">
        <f>SUMIFS([1]库存总量!$G:$G,[1]库存总量!$H:$H,E3326&amp;G3326,[1]库存总量!$A:$A,"K")</f>
        <v>0</v>
      </c>
      <c r="X3326" s="12">
        <f t="shared" si="826"/>
        <v>0</v>
      </c>
      <c r="Y3326">
        <f t="shared" si="827"/>
        <v>0</v>
      </c>
      <c r="Z3326" s="12">
        <f t="shared" si="828"/>
        <v>0</v>
      </c>
      <c r="AA3326">
        <f>(IF(ISERROR((IF(ISERROR(VLOOKUP(E3326&amp;G3326,'[1]采购入库货量(公司仓库)'!$A:$H,7,FALSE)),0,VLOOKUP(E3326&amp;G3326,'[1]采购入库货量(公司仓库)'!$A:$H,7,FALSE)))*L3326-(IF(ISERROR(VLOOKUP(E3326&amp;G3326,'[1]采购入库货量(公司仓库)'!$A:$H,8,FALSE)),0,VLOOKUP(E3326&amp;G3326,'[1]采购入库货量(公司仓库)'!$A:$H,8,FALSE)))),0,(IF(ISERROR(VLOOKUP(E3326&amp;G3326,'[1]采购入库货量(公司仓库)'!$A:$H,7,FALSE)),0,VLOOKUP(E3326&amp;G3326,'[1]采购入库货量(公司仓库)'!$A:$H,7,FALSE)))*L3326-(IF(ISERROR(VLOOKUP(E3326&amp;G3326,'[1]采购入库货量(公司仓库)'!$A:$H,8,FALSE)),0,VLOOKUP(E3326&amp;G3326,'[1]采购入库货量(公司仓库)'!$A:$H,8,FALSE)))))</f>
        <v>0</v>
      </c>
      <c r="AB3326">
        <f>SUMIF([1]销售数据!$B:$B,E3326&amp;G3326,[1]销售数据!$G:$G)</f>
        <v>0</v>
      </c>
      <c r="AC3326" s="12">
        <f t="shared" si="829"/>
        <v>0</v>
      </c>
      <c r="AD3326" t="str">
        <f t="shared" si="830"/>
        <v/>
      </c>
      <c r="AE3326">
        <f>SUMIF([1]销售数据!$B:$B,AD3326,[1]销售数据!$L:$L)</f>
        <v>0</v>
      </c>
      <c r="AF3326">
        <f>SUMIF([1]销售数据!$B:$B,AD3326,[1]销售数据!$K:$K)</f>
        <v>0</v>
      </c>
      <c r="AG3326">
        <f>SUMIF([1]销售数据!$B:$B,AD3326,[1]销售数据!$J:$J)</f>
        <v>0</v>
      </c>
      <c r="AH3326">
        <f>SUMIF([1]销售数据!$B:$B,AD3326,[1]销售数据!$I:$I)</f>
        <v>0</v>
      </c>
      <c r="AI3326">
        <f>SUMIF([1]销售数据!$B:$B,AD3326,[1]销售数据!$H:$H)</f>
        <v>0</v>
      </c>
      <c r="AJ3326" s="20">
        <f t="shared" si="831"/>
        <v>0</v>
      </c>
      <c r="AK3326">
        <f>SUMIF([1]发货店铺数!$B:$B,AD3326,[1]发货店铺数!$G:$G)</f>
        <v>0</v>
      </c>
      <c r="AL3326">
        <f>SUMIF([1]销售店铺数!$B:$B,AD3326,[1]销售店铺数!$G:$G)</f>
        <v>0</v>
      </c>
      <c r="AM3326">
        <f>SUMIF([1]销售店铺数!$B:$B,AD3326,[1]销售店铺数!$G:$G)</f>
        <v>0</v>
      </c>
      <c r="AN3326" s="20">
        <f t="shared" si="832"/>
        <v>0</v>
      </c>
      <c r="AO3326" s="20">
        <f t="shared" si="833"/>
        <v>0</v>
      </c>
      <c r="AP3326" s="20">
        <f t="shared" si="834"/>
        <v>0</v>
      </c>
      <c r="AQ3326" s="12">
        <f t="shared" si="835"/>
        <v>0</v>
      </c>
      <c r="AR3326" s="20">
        <f t="shared" si="836"/>
        <v>0</v>
      </c>
      <c r="AS3326" s="20">
        <f t="shared" si="837"/>
        <v>0</v>
      </c>
    </row>
    <row r="3327" spans="1:45">
      <c r="A3327"/>
      <c r="B3327"/>
      <c r="C3327"/>
      <c r="D3327"/>
      <c r="E3327"/>
      <c r="F3327"/>
      <c r="G3327"/>
      <c r="H3327"/>
      <c r="I3327"/>
      <c r="J3327"/>
      <c r="K3327"/>
      <c r="L3327"/>
      <c r="M3327" s="8" t="str">
        <f>IF(ISERROR( VLOOKUP(AD3327,'[1]采购入库货量(公司仓库)'!$A:$I,9,FALSE)),"", VLOOKUP(AD3327,'[1]采购入库货量(公司仓库)'!$A:$I,9,FALSE))</f>
        <v/>
      </c>
      <c r="N3327" s="8" t="str">
        <f>IF(ISERROR( VLOOKUP(AD3327,[1]批发上市日期!$A:$F,6,FALSE)),"",  VLOOKUP(AD3327,[1]批发上市日期!$A:$F,6,FALSE))</f>
        <v/>
      </c>
      <c r="O3327" s="48">
        <f>IF(ISERROR(VLOOKUP(E3327&amp;G3327,'[1]采购入库货量(公司仓库)'!$A:$I,7,FALSE)),0,VLOOKUP(E3327&amp;G3327,'[1]采购入库货量(公司仓库)'!$A:$I,7,FALSE))</f>
        <v>0</v>
      </c>
      <c r="P3327" s="12">
        <f t="shared" si="822"/>
        <v>0</v>
      </c>
      <c r="Q3327" s="14">
        <f>IF(ISERROR(VLOOKUP(E3327&amp;G3327,'[1]采购入库货量(公司仓库)'!$A:$I,8,FALSE)),0,VLOOKUP(E3327&amp;G3327,'[1]采购入库货量(公司仓库)'!$A:$I,8,FALSE))</f>
        <v>0</v>
      </c>
      <c r="R3327" s="12">
        <f t="shared" si="823"/>
        <v>0</v>
      </c>
      <c r="S3327">
        <f>SUMIF([1]库存总量!$H:$H,E3327&amp;G3327,[1]库存总量!$G:$G)</f>
        <v>0</v>
      </c>
      <c r="T3327" s="12">
        <f t="shared" si="824"/>
        <v>0</v>
      </c>
      <c r="U3327">
        <f>SUMIFS([1]库存总量!$G:$G,[1]库存总量!$H:$H,E3327&amp;G3327,[1]库存总量!$A:$A,"B")</f>
        <v>0</v>
      </c>
      <c r="V3327" s="12">
        <f t="shared" si="825"/>
        <v>0</v>
      </c>
      <c r="W3327">
        <f>SUMIFS([1]库存总量!$G:$G,[1]库存总量!$H:$H,E3327&amp;G3327,[1]库存总量!$A:$A,"K")</f>
        <v>0</v>
      </c>
      <c r="X3327" s="12">
        <f t="shared" si="826"/>
        <v>0</v>
      </c>
      <c r="Y3327">
        <f t="shared" si="827"/>
        <v>0</v>
      </c>
      <c r="Z3327" s="12">
        <f t="shared" si="828"/>
        <v>0</v>
      </c>
      <c r="AA3327">
        <f>(IF(ISERROR((IF(ISERROR(VLOOKUP(E3327&amp;G3327,'[1]采购入库货量(公司仓库)'!$A:$H,7,FALSE)),0,VLOOKUP(E3327&amp;G3327,'[1]采购入库货量(公司仓库)'!$A:$H,7,FALSE)))*L3327-(IF(ISERROR(VLOOKUP(E3327&amp;G3327,'[1]采购入库货量(公司仓库)'!$A:$H,8,FALSE)),0,VLOOKUP(E3327&amp;G3327,'[1]采购入库货量(公司仓库)'!$A:$H,8,FALSE)))),0,(IF(ISERROR(VLOOKUP(E3327&amp;G3327,'[1]采购入库货量(公司仓库)'!$A:$H,7,FALSE)),0,VLOOKUP(E3327&amp;G3327,'[1]采购入库货量(公司仓库)'!$A:$H,7,FALSE)))*L3327-(IF(ISERROR(VLOOKUP(E3327&amp;G3327,'[1]采购入库货量(公司仓库)'!$A:$H,8,FALSE)),0,VLOOKUP(E3327&amp;G3327,'[1]采购入库货量(公司仓库)'!$A:$H,8,FALSE)))))</f>
        <v>0</v>
      </c>
      <c r="AB3327">
        <f>SUMIF([1]销售数据!$B:$B,E3327&amp;G3327,[1]销售数据!$G:$G)</f>
        <v>0</v>
      </c>
      <c r="AC3327" s="12">
        <f t="shared" si="829"/>
        <v>0</v>
      </c>
      <c r="AD3327" t="str">
        <f t="shared" si="830"/>
        <v/>
      </c>
      <c r="AE3327">
        <f>SUMIF([1]销售数据!$B:$B,AD3327,[1]销售数据!$L:$L)</f>
        <v>0</v>
      </c>
      <c r="AF3327">
        <f>SUMIF([1]销售数据!$B:$B,AD3327,[1]销售数据!$K:$K)</f>
        <v>0</v>
      </c>
      <c r="AG3327">
        <f>SUMIF([1]销售数据!$B:$B,AD3327,[1]销售数据!$J:$J)</f>
        <v>0</v>
      </c>
      <c r="AH3327">
        <f>SUMIF([1]销售数据!$B:$B,AD3327,[1]销售数据!$I:$I)</f>
        <v>0</v>
      </c>
      <c r="AI3327">
        <f>SUMIF([1]销售数据!$B:$B,AD3327,[1]销售数据!$H:$H)</f>
        <v>0</v>
      </c>
      <c r="AJ3327" s="20">
        <f t="shared" si="831"/>
        <v>0</v>
      </c>
      <c r="AK3327">
        <f>SUMIF([1]发货店铺数!$B:$B,AD3327,[1]发货店铺数!$G:$G)</f>
        <v>0</v>
      </c>
      <c r="AL3327">
        <f>SUMIF([1]销售店铺数!$B:$B,AD3327,[1]销售店铺数!$G:$G)</f>
        <v>0</v>
      </c>
      <c r="AM3327">
        <f>SUMIF([1]销售店铺数!$B:$B,AD3327,[1]销售店铺数!$G:$G)</f>
        <v>0</v>
      </c>
      <c r="AN3327" s="20">
        <f t="shared" si="832"/>
        <v>0</v>
      </c>
      <c r="AO3327" s="20">
        <f t="shared" si="833"/>
        <v>0</v>
      </c>
      <c r="AP3327" s="20">
        <f t="shared" si="834"/>
        <v>0</v>
      </c>
      <c r="AQ3327" s="12">
        <f t="shared" si="835"/>
        <v>0</v>
      </c>
      <c r="AR3327" s="20">
        <f t="shared" si="836"/>
        <v>0</v>
      </c>
      <c r="AS3327" s="20">
        <f t="shared" si="837"/>
        <v>0</v>
      </c>
    </row>
    <row r="3328" spans="1:45">
      <c r="A3328"/>
      <c r="B3328"/>
      <c r="C3328"/>
      <c r="D3328"/>
      <c r="E3328"/>
      <c r="F3328"/>
      <c r="G3328"/>
      <c r="H3328"/>
      <c r="I3328"/>
      <c r="J3328"/>
      <c r="K3328"/>
      <c r="L3328"/>
      <c r="M3328" s="8" t="str">
        <f>IF(ISERROR( VLOOKUP(AD3328,'[1]采购入库货量(公司仓库)'!$A:$I,9,FALSE)),"", VLOOKUP(AD3328,'[1]采购入库货量(公司仓库)'!$A:$I,9,FALSE))</f>
        <v/>
      </c>
      <c r="N3328" s="8" t="str">
        <f>IF(ISERROR( VLOOKUP(AD3328,[1]批发上市日期!$A:$F,6,FALSE)),"",  VLOOKUP(AD3328,[1]批发上市日期!$A:$F,6,FALSE))</f>
        <v/>
      </c>
      <c r="O3328" s="48">
        <f>IF(ISERROR(VLOOKUP(E3328&amp;G3328,'[1]采购入库货量(公司仓库)'!$A:$I,7,FALSE)),0,VLOOKUP(E3328&amp;G3328,'[1]采购入库货量(公司仓库)'!$A:$I,7,FALSE))</f>
        <v>0</v>
      </c>
      <c r="P3328" s="12">
        <f t="shared" si="822"/>
        <v>0</v>
      </c>
      <c r="Q3328" s="14">
        <f>IF(ISERROR(VLOOKUP(E3328&amp;G3328,'[1]采购入库货量(公司仓库)'!$A:$I,8,FALSE)),0,VLOOKUP(E3328&amp;G3328,'[1]采购入库货量(公司仓库)'!$A:$I,8,FALSE))</f>
        <v>0</v>
      </c>
      <c r="R3328" s="12">
        <f t="shared" si="823"/>
        <v>0</v>
      </c>
      <c r="S3328">
        <f>SUMIF([1]库存总量!$H:$H,E3328&amp;G3328,[1]库存总量!$G:$G)</f>
        <v>0</v>
      </c>
      <c r="T3328" s="12">
        <f t="shared" si="824"/>
        <v>0</v>
      </c>
      <c r="U3328">
        <f>SUMIFS([1]库存总量!$G:$G,[1]库存总量!$H:$H,E3328&amp;G3328,[1]库存总量!$A:$A,"B")</f>
        <v>0</v>
      </c>
      <c r="V3328" s="12">
        <f t="shared" si="825"/>
        <v>0</v>
      </c>
      <c r="W3328">
        <f>SUMIFS([1]库存总量!$G:$G,[1]库存总量!$H:$H,E3328&amp;G3328,[1]库存总量!$A:$A,"K")</f>
        <v>0</v>
      </c>
      <c r="X3328" s="12">
        <f t="shared" si="826"/>
        <v>0</v>
      </c>
      <c r="Y3328">
        <f t="shared" si="827"/>
        <v>0</v>
      </c>
      <c r="Z3328" s="12">
        <f t="shared" si="828"/>
        <v>0</v>
      </c>
      <c r="AA3328">
        <f>(IF(ISERROR((IF(ISERROR(VLOOKUP(E3328&amp;G3328,'[1]采购入库货量(公司仓库)'!$A:$H,7,FALSE)),0,VLOOKUP(E3328&amp;G3328,'[1]采购入库货量(公司仓库)'!$A:$H,7,FALSE)))*L3328-(IF(ISERROR(VLOOKUP(E3328&amp;G3328,'[1]采购入库货量(公司仓库)'!$A:$H,8,FALSE)),0,VLOOKUP(E3328&amp;G3328,'[1]采购入库货量(公司仓库)'!$A:$H,8,FALSE)))),0,(IF(ISERROR(VLOOKUP(E3328&amp;G3328,'[1]采购入库货量(公司仓库)'!$A:$H,7,FALSE)),0,VLOOKUP(E3328&amp;G3328,'[1]采购入库货量(公司仓库)'!$A:$H,7,FALSE)))*L3328-(IF(ISERROR(VLOOKUP(E3328&amp;G3328,'[1]采购入库货量(公司仓库)'!$A:$H,8,FALSE)),0,VLOOKUP(E3328&amp;G3328,'[1]采购入库货量(公司仓库)'!$A:$H,8,FALSE)))))</f>
        <v>0</v>
      </c>
      <c r="AB3328">
        <f>SUMIF([1]销售数据!$B:$B,E3328&amp;G3328,[1]销售数据!$G:$G)</f>
        <v>0</v>
      </c>
      <c r="AC3328" s="12">
        <f t="shared" si="829"/>
        <v>0</v>
      </c>
      <c r="AD3328" t="str">
        <f t="shared" si="830"/>
        <v/>
      </c>
      <c r="AE3328">
        <f>SUMIF([1]销售数据!$B:$B,AD3328,[1]销售数据!$L:$L)</f>
        <v>0</v>
      </c>
      <c r="AF3328">
        <f>SUMIF([1]销售数据!$B:$B,AD3328,[1]销售数据!$K:$K)</f>
        <v>0</v>
      </c>
      <c r="AG3328">
        <f>SUMIF([1]销售数据!$B:$B,AD3328,[1]销售数据!$J:$J)</f>
        <v>0</v>
      </c>
      <c r="AH3328">
        <f>SUMIF([1]销售数据!$B:$B,AD3328,[1]销售数据!$I:$I)</f>
        <v>0</v>
      </c>
      <c r="AI3328">
        <f>SUMIF([1]销售数据!$B:$B,AD3328,[1]销售数据!$H:$H)</f>
        <v>0</v>
      </c>
      <c r="AJ3328" s="20">
        <f t="shared" si="831"/>
        <v>0</v>
      </c>
      <c r="AK3328">
        <f>SUMIF([1]发货店铺数!$B:$B,AD3328,[1]发货店铺数!$G:$G)</f>
        <v>0</v>
      </c>
      <c r="AL3328">
        <f>SUMIF([1]销售店铺数!$B:$B,AD3328,[1]销售店铺数!$G:$G)</f>
        <v>0</v>
      </c>
      <c r="AM3328">
        <f>SUMIF([1]销售店铺数!$B:$B,AD3328,[1]销售店铺数!$G:$G)</f>
        <v>0</v>
      </c>
      <c r="AN3328" s="20">
        <f t="shared" si="832"/>
        <v>0</v>
      </c>
      <c r="AO3328" s="20">
        <f t="shared" si="833"/>
        <v>0</v>
      </c>
      <c r="AP3328" s="20">
        <f t="shared" si="834"/>
        <v>0</v>
      </c>
      <c r="AQ3328" s="12">
        <f t="shared" si="835"/>
        <v>0</v>
      </c>
      <c r="AR3328" s="20">
        <f t="shared" si="836"/>
        <v>0</v>
      </c>
      <c r="AS3328" s="20">
        <f t="shared" si="837"/>
        <v>0</v>
      </c>
    </row>
    <row r="3329" spans="1:45">
      <c r="A3329"/>
      <c r="B3329"/>
      <c r="C3329"/>
      <c r="D3329"/>
      <c r="E3329"/>
      <c r="F3329"/>
      <c r="G3329"/>
      <c r="H3329"/>
      <c r="I3329"/>
      <c r="J3329"/>
      <c r="K3329"/>
      <c r="L3329"/>
      <c r="M3329" s="8" t="str">
        <f>IF(ISERROR( VLOOKUP(AD3329,'[1]采购入库货量(公司仓库)'!$A:$I,9,FALSE)),"", VLOOKUP(AD3329,'[1]采购入库货量(公司仓库)'!$A:$I,9,FALSE))</f>
        <v/>
      </c>
      <c r="N3329" s="8" t="str">
        <f>IF(ISERROR( VLOOKUP(AD3329,[1]批发上市日期!$A:$F,6,FALSE)),"",  VLOOKUP(AD3329,[1]批发上市日期!$A:$F,6,FALSE))</f>
        <v/>
      </c>
      <c r="O3329" s="48">
        <f>IF(ISERROR(VLOOKUP(E3329&amp;G3329,'[1]采购入库货量(公司仓库)'!$A:$I,7,FALSE)),0,VLOOKUP(E3329&amp;G3329,'[1]采购入库货量(公司仓库)'!$A:$I,7,FALSE))</f>
        <v>0</v>
      </c>
      <c r="P3329" s="12">
        <f t="shared" si="822"/>
        <v>0</v>
      </c>
      <c r="Q3329" s="14">
        <f>IF(ISERROR(VLOOKUP(E3329&amp;G3329,'[1]采购入库货量(公司仓库)'!$A:$I,8,FALSE)),0,VLOOKUP(E3329&amp;G3329,'[1]采购入库货量(公司仓库)'!$A:$I,8,FALSE))</f>
        <v>0</v>
      </c>
      <c r="R3329" s="12">
        <f t="shared" si="823"/>
        <v>0</v>
      </c>
      <c r="S3329">
        <f>SUMIF([1]库存总量!$H:$H,E3329&amp;G3329,[1]库存总量!$G:$G)</f>
        <v>0</v>
      </c>
      <c r="T3329" s="12">
        <f t="shared" si="824"/>
        <v>0</v>
      </c>
      <c r="U3329">
        <f>SUMIFS([1]库存总量!$G:$G,[1]库存总量!$H:$H,E3329&amp;G3329,[1]库存总量!$A:$A,"B")</f>
        <v>0</v>
      </c>
      <c r="V3329" s="12">
        <f t="shared" si="825"/>
        <v>0</v>
      </c>
      <c r="W3329">
        <f>SUMIFS([1]库存总量!$G:$G,[1]库存总量!$H:$H,E3329&amp;G3329,[1]库存总量!$A:$A,"K")</f>
        <v>0</v>
      </c>
      <c r="X3329" s="12">
        <f t="shared" si="826"/>
        <v>0</v>
      </c>
      <c r="Y3329">
        <f t="shared" si="827"/>
        <v>0</v>
      </c>
      <c r="Z3329" s="12">
        <f t="shared" si="828"/>
        <v>0</v>
      </c>
      <c r="AA3329">
        <f>(IF(ISERROR((IF(ISERROR(VLOOKUP(E3329&amp;G3329,'[1]采购入库货量(公司仓库)'!$A:$H,7,FALSE)),0,VLOOKUP(E3329&amp;G3329,'[1]采购入库货量(公司仓库)'!$A:$H,7,FALSE)))*L3329-(IF(ISERROR(VLOOKUP(E3329&amp;G3329,'[1]采购入库货量(公司仓库)'!$A:$H,8,FALSE)),0,VLOOKUP(E3329&amp;G3329,'[1]采购入库货量(公司仓库)'!$A:$H,8,FALSE)))),0,(IF(ISERROR(VLOOKUP(E3329&amp;G3329,'[1]采购入库货量(公司仓库)'!$A:$H,7,FALSE)),0,VLOOKUP(E3329&amp;G3329,'[1]采购入库货量(公司仓库)'!$A:$H,7,FALSE)))*L3329-(IF(ISERROR(VLOOKUP(E3329&amp;G3329,'[1]采购入库货量(公司仓库)'!$A:$H,8,FALSE)),0,VLOOKUP(E3329&amp;G3329,'[1]采购入库货量(公司仓库)'!$A:$H,8,FALSE)))))</f>
        <v>0</v>
      </c>
      <c r="AB3329">
        <f>SUMIF([1]销售数据!$B:$B,E3329&amp;G3329,[1]销售数据!$G:$G)</f>
        <v>0</v>
      </c>
      <c r="AC3329" s="12">
        <f t="shared" si="829"/>
        <v>0</v>
      </c>
      <c r="AD3329" t="str">
        <f t="shared" si="830"/>
        <v/>
      </c>
      <c r="AE3329">
        <f>SUMIF([1]销售数据!$B:$B,AD3329,[1]销售数据!$L:$L)</f>
        <v>0</v>
      </c>
      <c r="AF3329">
        <f>SUMIF([1]销售数据!$B:$B,AD3329,[1]销售数据!$K:$K)</f>
        <v>0</v>
      </c>
      <c r="AG3329">
        <f>SUMIF([1]销售数据!$B:$B,AD3329,[1]销售数据!$J:$J)</f>
        <v>0</v>
      </c>
      <c r="AH3329">
        <f>SUMIF([1]销售数据!$B:$B,AD3329,[1]销售数据!$I:$I)</f>
        <v>0</v>
      </c>
      <c r="AI3329">
        <f>SUMIF([1]销售数据!$B:$B,AD3329,[1]销售数据!$H:$H)</f>
        <v>0</v>
      </c>
      <c r="AJ3329" s="20">
        <f t="shared" si="831"/>
        <v>0</v>
      </c>
      <c r="AK3329">
        <f>SUMIF([1]发货店铺数!$B:$B,AD3329,[1]发货店铺数!$G:$G)</f>
        <v>0</v>
      </c>
      <c r="AL3329">
        <f>SUMIF([1]销售店铺数!$B:$B,AD3329,[1]销售店铺数!$G:$G)</f>
        <v>0</v>
      </c>
      <c r="AM3329">
        <f>SUMIF([1]销售店铺数!$B:$B,AD3329,[1]销售店铺数!$G:$G)</f>
        <v>0</v>
      </c>
      <c r="AN3329" s="20">
        <f t="shared" si="832"/>
        <v>0</v>
      </c>
      <c r="AO3329" s="20">
        <f t="shared" si="833"/>
        <v>0</v>
      </c>
      <c r="AP3329" s="20">
        <f t="shared" si="834"/>
        <v>0</v>
      </c>
      <c r="AQ3329" s="12">
        <f t="shared" si="835"/>
        <v>0</v>
      </c>
      <c r="AR3329" s="20">
        <f t="shared" si="836"/>
        <v>0</v>
      </c>
      <c r="AS3329" s="20">
        <f t="shared" si="837"/>
        <v>0</v>
      </c>
    </row>
    <row r="3330" spans="1:45">
      <c r="A3330"/>
      <c r="B3330"/>
      <c r="C3330"/>
      <c r="D3330"/>
      <c r="E3330"/>
      <c r="F3330"/>
      <c r="G3330"/>
      <c r="H3330"/>
      <c r="I3330"/>
      <c r="J3330"/>
      <c r="K3330"/>
      <c r="L3330"/>
      <c r="M3330" s="8" t="str">
        <f>IF(ISERROR( VLOOKUP(AD3330,'[1]采购入库货量(公司仓库)'!$A:$I,9,FALSE)),"", VLOOKUP(AD3330,'[1]采购入库货量(公司仓库)'!$A:$I,9,FALSE))</f>
        <v/>
      </c>
      <c r="N3330" s="8" t="str">
        <f>IF(ISERROR( VLOOKUP(AD3330,[1]批发上市日期!$A:$F,6,FALSE)),"",  VLOOKUP(AD3330,[1]批发上市日期!$A:$F,6,FALSE))</f>
        <v/>
      </c>
      <c r="O3330" s="48">
        <f>IF(ISERROR(VLOOKUP(E3330&amp;G3330,'[1]采购入库货量(公司仓库)'!$A:$I,7,FALSE)),0,VLOOKUP(E3330&amp;G3330,'[1]采购入库货量(公司仓库)'!$A:$I,7,FALSE))</f>
        <v>0</v>
      </c>
      <c r="P3330" s="12">
        <f t="shared" si="822"/>
        <v>0</v>
      </c>
      <c r="Q3330" s="14">
        <f>IF(ISERROR(VLOOKUP(E3330&amp;G3330,'[1]采购入库货量(公司仓库)'!$A:$I,8,FALSE)),0,VLOOKUP(E3330&amp;G3330,'[1]采购入库货量(公司仓库)'!$A:$I,8,FALSE))</f>
        <v>0</v>
      </c>
      <c r="R3330" s="12">
        <f t="shared" si="823"/>
        <v>0</v>
      </c>
      <c r="S3330">
        <f>SUMIF([1]库存总量!$H:$H,E3330&amp;G3330,[1]库存总量!$G:$G)</f>
        <v>0</v>
      </c>
      <c r="T3330" s="12">
        <f t="shared" si="824"/>
        <v>0</v>
      </c>
      <c r="U3330">
        <f>SUMIFS([1]库存总量!$G:$G,[1]库存总量!$H:$H,E3330&amp;G3330,[1]库存总量!$A:$A,"B")</f>
        <v>0</v>
      </c>
      <c r="V3330" s="12">
        <f t="shared" si="825"/>
        <v>0</v>
      </c>
      <c r="W3330">
        <f>SUMIFS([1]库存总量!$G:$G,[1]库存总量!$H:$H,E3330&amp;G3330,[1]库存总量!$A:$A,"K")</f>
        <v>0</v>
      </c>
      <c r="X3330" s="12">
        <f t="shared" si="826"/>
        <v>0</v>
      </c>
      <c r="Y3330">
        <f t="shared" si="827"/>
        <v>0</v>
      </c>
      <c r="Z3330" s="12">
        <f t="shared" si="828"/>
        <v>0</v>
      </c>
      <c r="AA3330">
        <f>(IF(ISERROR((IF(ISERROR(VLOOKUP(E3330&amp;G3330,'[1]采购入库货量(公司仓库)'!$A:$H,7,FALSE)),0,VLOOKUP(E3330&amp;G3330,'[1]采购入库货量(公司仓库)'!$A:$H,7,FALSE)))*L3330-(IF(ISERROR(VLOOKUP(E3330&amp;G3330,'[1]采购入库货量(公司仓库)'!$A:$H,8,FALSE)),0,VLOOKUP(E3330&amp;G3330,'[1]采购入库货量(公司仓库)'!$A:$H,8,FALSE)))),0,(IF(ISERROR(VLOOKUP(E3330&amp;G3330,'[1]采购入库货量(公司仓库)'!$A:$H,7,FALSE)),0,VLOOKUP(E3330&amp;G3330,'[1]采购入库货量(公司仓库)'!$A:$H,7,FALSE)))*L3330-(IF(ISERROR(VLOOKUP(E3330&amp;G3330,'[1]采购入库货量(公司仓库)'!$A:$H,8,FALSE)),0,VLOOKUP(E3330&amp;G3330,'[1]采购入库货量(公司仓库)'!$A:$H,8,FALSE)))))</f>
        <v>0</v>
      </c>
      <c r="AB3330">
        <f>SUMIF([1]销售数据!$B:$B,E3330&amp;G3330,[1]销售数据!$G:$G)</f>
        <v>0</v>
      </c>
      <c r="AC3330" s="12">
        <f t="shared" si="829"/>
        <v>0</v>
      </c>
      <c r="AD3330" t="str">
        <f t="shared" si="830"/>
        <v/>
      </c>
      <c r="AE3330">
        <f>SUMIF([1]销售数据!$B:$B,AD3330,[1]销售数据!$L:$L)</f>
        <v>0</v>
      </c>
      <c r="AF3330">
        <f>SUMIF([1]销售数据!$B:$B,AD3330,[1]销售数据!$K:$K)</f>
        <v>0</v>
      </c>
      <c r="AG3330">
        <f>SUMIF([1]销售数据!$B:$B,AD3330,[1]销售数据!$J:$J)</f>
        <v>0</v>
      </c>
      <c r="AH3330">
        <f>SUMIF([1]销售数据!$B:$B,AD3330,[1]销售数据!$I:$I)</f>
        <v>0</v>
      </c>
      <c r="AI3330">
        <f>SUMIF([1]销售数据!$B:$B,AD3330,[1]销售数据!$H:$H)</f>
        <v>0</v>
      </c>
      <c r="AJ3330" s="20">
        <f t="shared" si="831"/>
        <v>0</v>
      </c>
      <c r="AK3330">
        <f>SUMIF([1]发货店铺数!$B:$B,AD3330,[1]发货店铺数!$G:$G)</f>
        <v>0</v>
      </c>
      <c r="AL3330">
        <f>SUMIF([1]销售店铺数!$B:$B,AD3330,[1]销售店铺数!$G:$G)</f>
        <v>0</v>
      </c>
      <c r="AM3330">
        <f>SUMIF([1]销售店铺数!$B:$B,AD3330,[1]销售店铺数!$G:$G)</f>
        <v>0</v>
      </c>
      <c r="AN3330" s="20">
        <f t="shared" si="832"/>
        <v>0</v>
      </c>
      <c r="AO3330" s="20">
        <f t="shared" si="833"/>
        <v>0</v>
      </c>
      <c r="AP3330" s="20">
        <f t="shared" si="834"/>
        <v>0</v>
      </c>
      <c r="AQ3330" s="12">
        <f t="shared" si="835"/>
        <v>0</v>
      </c>
      <c r="AR3330" s="20">
        <f t="shared" si="836"/>
        <v>0</v>
      </c>
      <c r="AS3330" s="20">
        <f t="shared" si="837"/>
        <v>0</v>
      </c>
    </row>
    <row r="3331" spans="1:45">
      <c r="A3331"/>
      <c r="B3331"/>
      <c r="C3331"/>
      <c r="D3331"/>
      <c r="E3331"/>
      <c r="F3331"/>
      <c r="G3331"/>
      <c r="H3331"/>
      <c r="I3331"/>
      <c r="J3331"/>
      <c r="K3331"/>
      <c r="L3331"/>
      <c r="M3331" s="8" t="str">
        <f>IF(ISERROR( VLOOKUP(AD3331,'[1]采购入库货量(公司仓库)'!$A:$I,9,FALSE)),"", VLOOKUP(AD3331,'[1]采购入库货量(公司仓库)'!$A:$I,9,FALSE))</f>
        <v/>
      </c>
      <c r="N3331" s="8" t="str">
        <f>IF(ISERROR( VLOOKUP(AD3331,[1]批发上市日期!$A:$F,6,FALSE)),"",  VLOOKUP(AD3331,[1]批发上市日期!$A:$F,6,FALSE))</f>
        <v/>
      </c>
      <c r="O3331" s="48">
        <f>IF(ISERROR(VLOOKUP(E3331&amp;G3331,'[1]采购入库货量(公司仓库)'!$A:$I,7,FALSE)),0,VLOOKUP(E3331&amp;G3331,'[1]采购入库货量(公司仓库)'!$A:$I,7,FALSE))</f>
        <v>0</v>
      </c>
      <c r="P3331" s="12">
        <f t="shared" si="822"/>
        <v>0</v>
      </c>
      <c r="Q3331" s="14">
        <f>IF(ISERROR(VLOOKUP(E3331&amp;G3331,'[1]采购入库货量(公司仓库)'!$A:$I,8,FALSE)),0,VLOOKUP(E3331&amp;G3331,'[1]采购入库货量(公司仓库)'!$A:$I,8,FALSE))</f>
        <v>0</v>
      </c>
      <c r="R3331" s="12">
        <f t="shared" si="823"/>
        <v>0</v>
      </c>
      <c r="S3331">
        <f>SUMIF([1]库存总量!$H:$H,E3331&amp;G3331,[1]库存总量!$G:$G)</f>
        <v>0</v>
      </c>
      <c r="T3331" s="12">
        <f t="shared" si="824"/>
        <v>0</v>
      </c>
      <c r="U3331">
        <f>SUMIFS([1]库存总量!$G:$G,[1]库存总量!$H:$H,E3331&amp;G3331,[1]库存总量!$A:$A,"B")</f>
        <v>0</v>
      </c>
      <c r="V3331" s="12">
        <f t="shared" si="825"/>
        <v>0</v>
      </c>
      <c r="W3331">
        <f>SUMIFS([1]库存总量!$G:$G,[1]库存总量!$H:$H,E3331&amp;G3331,[1]库存总量!$A:$A,"K")</f>
        <v>0</v>
      </c>
      <c r="X3331" s="12">
        <f t="shared" si="826"/>
        <v>0</v>
      </c>
      <c r="Y3331">
        <f t="shared" si="827"/>
        <v>0</v>
      </c>
      <c r="Z3331" s="12">
        <f t="shared" si="828"/>
        <v>0</v>
      </c>
      <c r="AA3331">
        <f>(IF(ISERROR((IF(ISERROR(VLOOKUP(E3331&amp;G3331,'[1]采购入库货量(公司仓库)'!$A:$H,7,FALSE)),0,VLOOKUP(E3331&amp;G3331,'[1]采购入库货量(公司仓库)'!$A:$H,7,FALSE)))*L3331-(IF(ISERROR(VLOOKUP(E3331&amp;G3331,'[1]采购入库货量(公司仓库)'!$A:$H,8,FALSE)),0,VLOOKUP(E3331&amp;G3331,'[1]采购入库货量(公司仓库)'!$A:$H,8,FALSE)))),0,(IF(ISERROR(VLOOKUP(E3331&amp;G3331,'[1]采购入库货量(公司仓库)'!$A:$H,7,FALSE)),0,VLOOKUP(E3331&amp;G3331,'[1]采购入库货量(公司仓库)'!$A:$H,7,FALSE)))*L3331-(IF(ISERROR(VLOOKUP(E3331&amp;G3331,'[1]采购入库货量(公司仓库)'!$A:$H,8,FALSE)),0,VLOOKUP(E3331&amp;G3331,'[1]采购入库货量(公司仓库)'!$A:$H,8,FALSE)))))</f>
        <v>0</v>
      </c>
      <c r="AB3331">
        <f>SUMIF([1]销售数据!$B:$B,E3331&amp;G3331,[1]销售数据!$G:$G)</f>
        <v>0</v>
      </c>
      <c r="AC3331" s="12">
        <f t="shared" si="829"/>
        <v>0</v>
      </c>
      <c r="AD3331" t="str">
        <f t="shared" si="830"/>
        <v/>
      </c>
      <c r="AE3331">
        <f>SUMIF([1]销售数据!$B:$B,AD3331,[1]销售数据!$L:$L)</f>
        <v>0</v>
      </c>
      <c r="AF3331">
        <f>SUMIF([1]销售数据!$B:$B,AD3331,[1]销售数据!$K:$K)</f>
        <v>0</v>
      </c>
      <c r="AG3331">
        <f>SUMIF([1]销售数据!$B:$B,AD3331,[1]销售数据!$J:$J)</f>
        <v>0</v>
      </c>
      <c r="AH3331">
        <f>SUMIF([1]销售数据!$B:$B,AD3331,[1]销售数据!$I:$I)</f>
        <v>0</v>
      </c>
      <c r="AI3331">
        <f>SUMIF([1]销售数据!$B:$B,AD3331,[1]销售数据!$H:$H)</f>
        <v>0</v>
      </c>
      <c r="AJ3331" s="20">
        <f t="shared" si="831"/>
        <v>0</v>
      </c>
      <c r="AK3331">
        <f>SUMIF([1]发货店铺数!$B:$B,AD3331,[1]发货店铺数!$G:$G)</f>
        <v>0</v>
      </c>
      <c r="AL3331">
        <f>SUMIF([1]销售店铺数!$B:$B,AD3331,[1]销售店铺数!$G:$G)</f>
        <v>0</v>
      </c>
      <c r="AM3331">
        <f>SUMIF([1]销售店铺数!$B:$B,AD3331,[1]销售店铺数!$G:$G)</f>
        <v>0</v>
      </c>
      <c r="AN3331" s="20">
        <f t="shared" si="832"/>
        <v>0</v>
      </c>
      <c r="AO3331" s="20">
        <f t="shared" si="833"/>
        <v>0</v>
      </c>
      <c r="AP3331" s="20">
        <f t="shared" si="834"/>
        <v>0</v>
      </c>
      <c r="AQ3331" s="12">
        <f t="shared" si="835"/>
        <v>0</v>
      </c>
      <c r="AR3331" s="20">
        <f t="shared" si="836"/>
        <v>0</v>
      </c>
      <c r="AS3331" s="20">
        <f t="shared" si="837"/>
        <v>0</v>
      </c>
    </row>
    <row r="3332" spans="1:45">
      <c r="A3332"/>
      <c r="B3332"/>
      <c r="C3332"/>
      <c r="D3332"/>
      <c r="E3332"/>
      <c r="F3332"/>
      <c r="G3332"/>
      <c r="H3332"/>
      <c r="I3332"/>
      <c r="J3332"/>
      <c r="K3332"/>
      <c r="L3332"/>
      <c r="M3332" s="8" t="str">
        <f>IF(ISERROR( VLOOKUP(AD3332,'[1]采购入库货量(公司仓库)'!$A:$I,9,FALSE)),"", VLOOKUP(AD3332,'[1]采购入库货量(公司仓库)'!$A:$I,9,FALSE))</f>
        <v/>
      </c>
      <c r="N3332" s="8" t="str">
        <f>IF(ISERROR( VLOOKUP(AD3332,[1]批发上市日期!$A:$F,6,FALSE)),"",  VLOOKUP(AD3332,[1]批发上市日期!$A:$F,6,FALSE))</f>
        <v/>
      </c>
      <c r="O3332" s="48">
        <f>IF(ISERROR(VLOOKUP(E3332&amp;G3332,'[1]采购入库货量(公司仓库)'!$A:$I,7,FALSE)),0,VLOOKUP(E3332&amp;G3332,'[1]采购入库货量(公司仓库)'!$A:$I,7,FALSE))</f>
        <v>0</v>
      </c>
      <c r="P3332" s="12">
        <f t="shared" si="822"/>
        <v>0</v>
      </c>
      <c r="Q3332" s="14">
        <f>IF(ISERROR(VLOOKUP(E3332&amp;G3332,'[1]采购入库货量(公司仓库)'!$A:$I,8,FALSE)),0,VLOOKUP(E3332&amp;G3332,'[1]采购入库货量(公司仓库)'!$A:$I,8,FALSE))</f>
        <v>0</v>
      </c>
      <c r="R3332" s="12">
        <f t="shared" si="823"/>
        <v>0</v>
      </c>
      <c r="S3332">
        <f>SUMIF([1]库存总量!$H:$H,E3332&amp;G3332,[1]库存总量!$G:$G)</f>
        <v>0</v>
      </c>
      <c r="T3332" s="12">
        <f t="shared" si="824"/>
        <v>0</v>
      </c>
      <c r="U3332">
        <f>SUMIFS([1]库存总量!$G:$G,[1]库存总量!$H:$H,E3332&amp;G3332,[1]库存总量!$A:$A,"B")</f>
        <v>0</v>
      </c>
      <c r="V3332" s="12">
        <f t="shared" si="825"/>
        <v>0</v>
      </c>
      <c r="W3332">
        <f>SUMIFS([1]库存总量!$G:$G,[1]库存总量!$H:$H,E3332&amp;G3332,[1]库存总量!$A:$A,"K")</f>
        <v>0</v>
      </c>
      <c r="X3332" s="12">
        <f t="shared" si="826"/>
        <v>0</v>
      </c>
      <c r="Y3332">
        <f t="shared" si="827"/>
        <v>0</v>
      </c>
      <c r="Z3332" s="12">
        <f t="shared" si="828"/>
        <v>0</v>
      </c>
      <c r="AA3332">
        <f>(IF(ISERROR((IF(ISERROR(VLOOKUP(E3332&amp;G3332,'[1]采购入库货量(公司仓库)'!$A:$H,7,FALSE)),0,VLOOKUP(E3332&amp;G3332,'[1]采购入库货量(公司仓库)'!$A:$H,7,FALSE)))*L3332-(IF(ISERROR(VLOOKUP(E3332&amp;G3332,'[1]采购入库货量(公司仓库)'!$A:$H,8,FALSE)),0,VLOOKUP(E3332&amp;G3332,'[1]采购入库货量(公司仓库)'!$A:$H,8,FALSE)))),0,(IF(ISERROR(VLOOKUP(E3332&amp;G3332,'[1]采购入库货量(公司仓库)'!$A:$H,7,FALSE)),0,VLOOKUP(E3332&amp;G3332,'[1]采购入库货量(公司仓库)'!$A:$H,7,FALSE)))*L3332-(IF(ISERROR(VLOOKUP(E3332&amp;G3332,'[1]采购入库货量(公司仓库)'!$A:$H,8,FALSE)),0,VLOOKUP(E3332&amp;G3332,'[1]采购入库货量(公司仓库)'!$A:$H,8,FALSE)))))</f>
        <v>0</v>
      </c>
      <c r="AB3332">
        <f>SUMIF([1]销售数据!$B:$B,E3332&amp;G3332,[1]销售数据!$G:$G)</f>
        <v>0</v>
      </c>
      <c r="AC3332" s="12">
        <f t="shared" si="829"/>
        <v>0</v>
      </c>
      <c r="AD3332" t="str">
        <f t="shared" si="830"/>
        <v/>
      </c>
      <c r="AE3332">
        <f>SUMIF([1]销售数据!$B:$B,AD3332,[1]销售数据!$L:$L)</f>
        <v>0</v>
      </c>
      <c r="AF3332">
        <f>SUMIF([1]销售数据!$B:$B,AD3332,[1]销售数据!$K:$K)</f>
        <v>0</v>
      </c>
      <c r="AG3332">
        <f>SUMIF([1]销售数据!$B:$B,AD3332,[1]销售数据!$J:$J)</f>
        <v>0</v>
      </c>
      <c r="AH3332">
        <f>SUMIF([1]销售数据!$B:$B,AD3332,[1]销售数据!$I:$I)</f>
        <v>0</v>
      </c>
      <c r="AI3332">
        <f>SUMIF([1]销售数据!$B:$B,AD3332,[1]销售数据!$H:$H)</f>
        <v>0</v>
      </c>
      <c r="AJ3332" s="20">
        <f t="shared" si="831"/>
        <v>0</v>
      </c>
      <c r="AK3332">
        <f>SUMIF([1]发货店铺数!$B:$B,AD3332,[1]发货店铺数!$G:$G)</f>
        <v>0</v>
      </c>
      <c r="AL3332">
        <f>SUMIF([1]销售店铺数!$B:$B,AD3332,[1]销售店铺数!$G:$G)</f>
        <v>0</v>
      </c>
      <c r="AM3332">
        <f>SUMIF([1]销售店铺数!$B:$B,AD3332,[1]销售店铺数!$G:$G)</f>
        <v>0</v>
      </c>
      <c r="AN3332" s="20">
        <f t="shared" si="832"/>
        <v>0</v>
      </c>
      <c r="AO3332" s="20">
        <f t="shared" si="833"/>
        <v>0</v>
      </c>
      <c r="AP3332" s="20">
        <f t="shared" si="834"/>
        <v>0</v>
      </c>
      <c r="AQ3332" s="12">
        <f t="shared" si="835"/>
        <v>0</v>
      </c>
      <c r="AR3332" s="20">
        <f t="shared" si="836"/>
        <v>0</v>
      </c>
      <c r="AS3332" s="20">
        <f t="shared" si="837"/>
        <v>0</v>
      </c>
    </row>
    <row r="3333" spans="1:45">
      <c r="A3333"/>
      <c r="B3333"/>
      <c r="C3333"/>
      <c r="D3333"/>
      <c r="E3333"/>
      <c r="F3333"/>
      <c r="G3333"/>
      <c r="H3333"/>
      <c r="I3333"/>
      <c r="J3333"/>
      <c r="K3333"/>
      <c r="L3333"/>
      <c r="M3333" s="8" t="str">
        <f>IF(ISERROR( VLOOKUP(AD3333,'[1]采购入库货量(公司仓库)'!$A:$I,9,FALSE)),"", VLOOKUP(AD3333,'[1]采购入库货量(公司仓库)'!$A:$I,9,FALSE))</f>
        <v/>
      </c>
      <c r="N3333" s="8" t="str">
        <f>IF(ISERROR( VLOOKUP(AD3333,[1]批发上市日期!$A:$F,6,FALSE)),"",  VLOOKUP(AD3333,[1]批发上市日期!$A:$F,6,FALSE))</f>
        <v/>
      </c>
      <c r="O3333" s="48">
        <f>IF(ISERROR(VLOOKUP(E3333&amp;G3333,'[1]采购入库货量(公司仓库)'!$A:$I,7,FALSE)),0,VLOOKUP(E3333&amp;G3333,'[1]采购入库货量(公司仓库)'!$A:$I,7,FALSE))</f>
        <v>0</v>
      </c>
      <c r="P3333" s="12">
        <f t="shared" ref="P3333:P3396" si="838">IF(ISERROR(I3333*O3333),0,I3333*O3333)</f>
        <v>0</v>
      </c>
      <c r="Q3333" s="14">
        <f>IF(ISERROR(VLOOKUP(E3333&amp;G3333,'[1]采购入库货量(公司仓库)'!$A:$I,8,FALSE)),0,VLOOKUP(E3333&amp;G3333,'[1]采购入库货量(公司仓库)'!$A:$I,8,FALSE))</f>
        <v>0</v>
      </c>
      <c r="R3333" s="12">
        <f t="shared" ref="R3333:R3396" si="839">IF(ISERROR(I3333*Q3333 ),0,I3333*Q3333)</f>
        <v>0</v>
      </c>
      <c r="S3333">
        <f>SUMIF([1]库存总量!$H:$H,E3333&amp;G3333,[1]库存总量!$G:$G)</f>
        <v>0</v>
      </c>
      <c r="T3333" s="12">
        <f t="shared" ref="T3333:T3396" si="840">IF(ISERROR(S3333*I3333 ),0,S3333*I3333)</f>
        <v>0</v>
      </c>
      <c r="U3333">
        <f>SUMIFS([1]库存总量!$G:$G,[1]库存总量!$H:$H,E3333&amp;G3333,[1]库存总量!$A:$A,"B")</f>
        <v>0</v>
      </c>
      <c r="V3333" s="12">
        <f t="shared" ref="V3333:V3396" si="841">IF(ISERROR(U3333*I3333 ),0,U3333*I3333)</f>
        <v>0</v>
      </c>
      <c r="W3333">
        <f>SUMIFS([1]库存总量!$G:$G,[1]库存总量!$H:$H,E3333&amp;G3333,[1]库存总量!$A:$A,"K")</f>
        <v>0</v>
      </c>
      <c r="X3333" s="12">
        <f t="shared" ref="X3333:X3396" si="842">IF(ISERROR(W3333*I3333 ),0,W3333*I3333)</f>
        <v>0</v>
      </c>
      <c r="Y3333">
        <f t="shared" ref="Y3333:Y3396" si="843">IF(ISERROR(L3333*O3333),0,L3333*O3333)</f>
        <v>0</v>
      </c>
      <c r="Z3333" s="12">
        <f t="shared" ref="Z3333:Z3396" si="844">IF(ISERROR(Y3333*I3333),0,Y3333*I3333)</f>
        <v>0</v>
      </c>
      <c r="AA3333">
        <f>(IF(ISERROR((IF(ISERROR(VLOOKUP(E3333&amp;G3333,'[1]采购入库货量(公司仓库)'!$A:$H,7,FALSE)),0,VLOOKUP(E3333&amp;G3333,'[1]采购入库货量(公司仓库)'!$A:$H,7,FALSE)))*L3333-(IF(ISERROR(VLOOKUP(E3333&amp;G3333,'[1]采购入库货量(公司仓库)'!$A:$H,8,FALSE)),0,VLOOKUP(E3333&amp;G3333,'[1]采购入库货量(公司仓库)'!$A:$H,8,FALSE)))),0,(IF(ISERROR(VLOOKUP(E3333&amp;G3333,'[1]采购入库货量(公司仓库)'!$A:$H,7,FALSE)),0,VLOOKUP(E3333&amp;G3333,'[1]采购入库货量(公司仓库)'!$A:$H,7,FALSE)))*L3333-(IF(ISERROR(VLOOKUP(E3333&amp;G3333,'[1]采购入库货量(公司仓库)'!$A:$H,8,FALSE)),0,VLOOKUP(E3333&amp;G3333,'[1]采购入库货量(公司仓库)'!$A:$H,8,FALSE)))))</f>
        <v>0</v>
      </c>
      <c r="AB3333">
        <f>SUMIF([1]销售数据!$B:$B,E3333&amp;G3333,[1]销售数据!$G:$G)</f>
        <v>0</v>
      </c>
      <c r="AC3333" s="12">
        <f t="shared" ref="AC3333:AC3396" si="845">IF(ISERROR(AB3333*I3333),0,AB3333*I3333)</f>
        <v>0</v>
      </c>
      <c r="AD3333" t="str">
        <f t="shared" ref="AD3333:AD3396" si="846">E3333&amp;G3333</f>
        <v/>
      </c>
      <c r="AE3333">
        <f>SUMIF([1]销售数据!$B:$B,AD3333,[1]销售数据!$L:$L)</f>
        <v>0</v>
      </c>
      <c r="AF3333">
        <f>SUMIF([1]销售数据!$B:$B,AD3333,[1]销售数据!$K:$K)</f>
        <v>0</v>
      </c>
      <c r="AG3333">
        <f>SUMIF([1]销售数据!$B:$B,AD3333,[1]销售数据!$J:$J)</f>
        <v>0</v>
      </c>
      <c r="AH3333">
        <f>SUMIF([1]销售数据!$B:$B,AD3333,[1]销售数据!$I:$I)</f>
        <v>0</v>
      </c>
      <c r="AI3333">
        <f>SUMIF([1]销售数据!$B:$B,AD3333,[1]销售数据!$H:$H)</f>
        <v>0</v>
      </c>
      <c r="AJ3333" s="20">
        <f t="shared" ref="AJ3333:AJ3396" si="847">IF(ISERROR((AI3333-AH3333)/AI3333),0,((AI3333-AH3333)/AI3333))</f>
        <v>0</v>
      </c>
      <c r="AK3333">
        <f>SUMIF([1]发货店铺数!$B:$B,AD3333,[1]发货店铺数!$G:$G)</f>
        <v>0</v>
      </c>
      <c r="AL3333">
        <f>SUMIF([1]销售店铺数!$B:$B,AD3333,[1]销售店铺数!$G:$G)</f>
        <v>0</v>
      </c>
      <c r="AM3333">
        <f>SUMIF([1]销售店铺数!$B:$B,AD3333,[1]销售店铺数!$G:$G)</f>
        <v>0</v>
      </c>
      <c r="AN3333" s="20">
        <f t="shared" ref="AN3333:AN3396" si="848">IF(ISERROR(AL3333/AK3333),0,AL3333/AK3333)</f>
        <v>0</v>
      </c>
      <c r="AO3333" s="20">
        <f t="shared" ref="AO3333:AO3396" si="849">IF(ISERROR(AB3333/S3333),0,AB3333/S3333)</f>
        <v>0</v>
      </c>
      <c r="AP3333" s="20">
        <f t="shared" ref="AP3333:AP3396" si="850">IF(ISERROR(AB3333/O3333),0,AB3333/O3333)</f>
        <v>0</v>
      </c>
      <c r="AQ3333" s="12">
        <f t="shared" ref="AQ3333:AQ3396" si="851">IFERROR((K3333-J3333)*AB3333,0)</f>
        <v>0</v>
      </c>
      <c r="AR3333" s="20">
        <f t="shared" ref="AR3333:AR3396" si="852">IF(ISERROR((K3333-J3333)/K3333),0,(K3333-J3333)/K3333)</f>
        <v>0</v>
      </c>
      <c r="AS3333" s="20">
        <f t="shared" ref="AS3333:AS3396" si="853">IF(ISERROR(AB3333/O3333),0,AB3333/O3333)</f>
        <v>0</v>
      </c>
    </row>
    <row r="3334" spans="1:45">
      <c r="A3334"/>
      <c r="B3334"/>
      <c r="C3334"/>
      <c r="D3334"/>
      <c r="E3334"/>
      <c r="F3334"/>
      <c r="G3334"/>
      <c r="H3334"/>
      <c r="I3334"/>
      <c r="J3334"/>
      <c r="K3334"/>
      <c r="L3334"/>
      <c r="M3334" s="8" t="str">
        <f>IF(ISERROR( VLOOKUP(AD3334,'[1]采购入库货量(公司仓库)'!$A:$I,9,FALSE)),"", VLOOKUP(AD3334,'[1]采购入库货量(公司仓库)'!$A:$I,9,FALSE))</f>
        <v/>
      </c>
      <c r="N3334" s="8" t="str">
        <f>IF(ISERROR( VLOOKUP(AD3334,[1]批发上市日期!$A:$F,6,FALSE)),"",  VLOOKUP(AD3334,[1]批发上市日期!$A:$F,6,FALSE))</f>
        <v/>
      </c>
      <c r="O3334" s="48">
        <f>IF(ISERROR(VLOOKUP(E3334&amp;G3334,'[1]采购入库货量(公司仓库)'!$A:$I,7,FALSE)),0,VLOOKUP(E3334&amp;G3334,'[1]采购入库货量(公司仓库)'!$A:$I,7,FALSE))</f>
        <v>0</v>
      </c>
      <c r="P3334" s="12">
        <f t="shared" si="838"/>
        <v>0</v>
      </c>
      <c r="Q3334" s="14">
        <f>IF(ISERROR(VLOOKUP(E3334&amp;G3334,'[1]采购入库货量(公司仓库)'!$A:$I,8,FALSE)),0,VLOOKUP(E3334&amp;G3334,'[1]采购入库货量(公司仓库)'!$A:$I,8,FALSE))</f>
        <v>0</v>
      </c>
      <c r="R3334" s="12">
        <f t="shared" si="839"/>
        <v>0</v>
      </c>
      <c r="S3334">
        <f>SUMIF([1]库存总量!$H:$H,E3334&amp;G3334,[1]库存总量!$G:$G)</f>
        <v>0</v>
      </c>
      <c r="T3334" s="12">
        <f t="shared" si="840"/>
        <v>0</v>
      </c>
      <c r="U3334">
        <f>SUMIFS([1]库存总量!$G:$G,[1]库存总量!$H:$H,E3334&amp;G3334,[1]库存总量!$A:$A,"B")</f>
        <v>0</v>
      </c>
      <c r="V3334" s="12">
        <f t="shared" si="841"/>
        <v>0</v>
      </c>
      <c r="W3334">
        <f>SUMIFS([1]库存总量!$G:$G,[1]库存总量!$H:$H,E3334&amp;G3334,[1]库存总量!$A:$A,"K")</f>
        <v>0</v>
      </c>
      <c r="X3334" s="12">
        <f t="shared" si="842"/>
        <v>0</v>
      </c>
      <c r="Y3334">
        <f t="shared" si="843"/>
        <v>0</v>
      </c>
      <c r="Z3334" s="12">
        <f t="shared" si="844"/>
        <v>0</v>
      </c>
      <c r="AA3334">
        <f>(IF(ISERROR((IF(ISERROR(VLOOKUP(E3334&amp;G3334,'[1]采购入库货量(公司仓库)'!$A:$H,7,FALSE)),0,VLOOKUP(E3334&amp;G3334,'[1]采购入库货量(公司仓库)'!$A:$H,7,FALSE)))*L3334-(IF(ISERROR(VLOOKUP(E3334&amp;G3334,'[1]采购入库货量(公司仓库)'!$A:$H,8,FALSE)),0,VLOOKUP(E3334&amp;G3334,'[1]采购入库货量(公司仓库)'!$A:$H,8,FALSE)))),0,(IF(ISERROR(VLOOKUP(E3334&amp;G3334,'[1]采购入库货量(公司仓库)'!$A:$H,7,FALSE)),0,VLOOKUP(E3334&amp;G3334,'[1]采购入库货量(公司仓库)'!$A:$H,7,FALSE)))*L3334-(IF(ISERROR(VLOOKUP(E3334&amp;G3334,'[1]采购入库货量(公司仓库)'!$A:$H,8,FALSE)),0,VLOOKUP(E3334&amp;G3334,'[1]采购入库货量(公司仓库)'!$A:$H,8,FALSE)))))</f>
        <v>0</v>
      </c>
      <c r="AB3334">
        <f>SUMIF([1]销售数据!$B:$B,E3334&amp;G3334,[1]销售数据!$G:$G)</f>
        <v>0</v>
      </c>
      <c r="AC3334" s="12">
        <f t="shared" si="845"/>
        <v>0</v>
      </c>
      <c r="AD3334" t="str">
        <f t="shared" si="846"/>
        <v/>
      </c>
      <c r="AE3334">
        <f>SUMIF([1]销售数据!$B:$B,AD3334,[1]销售数据!$L:$L)</f>
        <v>0</v>
      </c>
      <c r="AF3334">
        <f>SUMIF([1]销售数据!$B:$B,AD3334,[1]销售数据!$K:$K)</f>
        <v>0</v>
      </c>
      <c r="AG3334">
        <f>SUMIF([1]销售数据!$B:$B,AD3334,[1]销售数据!$J:$J)</f>
        <v>0</v>
      </c>
      <c r="AH3334">
        <f>SUMIF([1]销售数据!$B:$B,AD3334,[1]销售数据!$I:$I)</f>
        <v>0</v>
      </c>
      <c r="AI3334">
        <f>SUMIF([1]销售数据!$B:$B,AD3334,[1]销售数据!$H:$H)</f>
        <v>0</v>
      </c>
      <c r="AJ3334" s="20">
        <f t="shared" si="847"/>
        <v>0</v>
      </c>
      <c r="AK3334">
        <f>SUMIF([1]发货店铺数!$B:$B,AD3334,[1]发货店铺数!$G:$G)</f>
        <v>0</v>
      </c>
      <c r="AL3334">
        <f>SUMIF([1]销售店铺数!$B:$B,AD3334,[1]销售店铺数!$G:$G)</f>
        <v>0</v>
      </c>
      <c r="AM3334">
        <f>SUMIF([1]销售店铺数!$B:$B,AD3334,[1]销售店铺数!$G:$G)</f>
        <v>0</v>
      </c>
      <c r="AN3334" s="20">
        <f t="shared" si="848"/>
        <v>0</v>
      </c>
      <c r="AO3334" s="20">
        <f t="shared" si="849"/>
        <v>0</v>
      </c>
      <c r="AP3334" s="20">
        <f t="shared" si="850"/>
        <v>0</v>
      </c>
      <c r="AQ3334" s="12">
        <f t="shared" si="851"/>
        <v>0</v>
      </c>
      <c r="AR3334" s="20">
        <f t="shared" si="852"/>
        <v>0</v>
      </c>
      <c r="AS3334" s="20">
        <f t="shared" si="853"/>
        <v>0</v>
      </c>
    </row>
    <row r="3335" spans="1:45">
      <c r="A3335"/>
      <c r="B3335"/>
      <c r="C3335"/>
      <c r="D3335"/>
      <c r="E3335"/>
      <c r="F3335"/>
      <c r="G3335"/>
      <c r="H3335"/>
      <c r="I3335"/>
      <c r="J3335"/>
      <c r="K3335"/>
      <c r="L3335"/>
      <c r="M3335" s="8" t="str">
        <f>IF(ISERROR( VLOOKUP(AD3335,'[1]采购入库货量(公司仓库)'!$A:$I,9,FALSE)),"", VLOOKUP(AD3335,'[1]采购入库货量(公司仓库)'!$A:$I,9,FALSE))</f>
        <v/>
      </c>
      <c r="N3335" s="8" t="str">
        <f>IF(ISERROR( VLOOKUP(AD3335,[1]批发上市日期!$A:$F,6,FALSE)),"",  VLOOKUP(AD3335,[1]批发上市日期!$A:$F,6,FALSE))</f>
        <v/>
      </c>
      <c r="O3335" s="48">
        <f>IF(ISERROR(VLOOKUP(E3335&amp;G3335,'[1]采购入库货量(公司仓库)'!$A:$I,7,FALSE)),0,VLOOKUP(E3335&amp;G3335,'[1]采购入库货量(公司仓库)'!$A:$I,7,FALSE))</f>
        <v>0</v>
      </c>
      <c r="P3335" s="12">
        <f t="shared" si="838"/>
        <v>0</v>
      </c>
      <c r="Q3335" s="14">
        <f>IF(ISERROR(VLOOKUP(E3335&amp;G3335,'[1]采购入库货量(公司仓库)'!$A:$I,8,FALSE)),0,VLOOKUP(E3335&amp;G3335,'[1]采购入库货量(公司仓库)'!$A:$I,8,FALSE))</f>
        <v>0</v>
      </c>
      <c r="R3335" s="12">
        <f t="shared" si="839"/>
        <v>0</v>
      </c>
      <c r="S3335">
        <f>SUMIF([1]库存总量!$H:$H,E3335&amp;G3335,[1]库存总量!$G:$G)</f>
        <v>0</v>
      </c>
      <c r="T3335" s="12">
        <f t="shared" si="840"/>
        <v>0</v>
      </c>
      <c r="U3335">
        <f>SUMIFS([1]库存总量!$G:$G,[1]库存总量!$H:$H,E3335&amp;G3335,[1]库存总量!$A:$A,"B")</f>
        <v>0</v>
      </c>
      <c r="V3335" s="12">
        <f t="shared" si="841"/>
        <v>0</v>
      </c>
      <c r="W3335">
        <f>SUMIFS([1]库存总量!$G:$G,[1]库存总量!$H:$H,E3335&amp;G3335,[1]库存总量!$A:$A,"K")</f>
        <v>0</v>
      </c>
      <c r="X3335" s="12">
        <f t="shared" si="842"/>
        <v>0</v>
      </c>
      <c r="Y3335">
        <f t="shared" si="843"/>
        <v>0</v>
      </c>
      <c r="Z3335" s="12">
        <f t="shared" si="844"/>
        <v>0</v>
      </c>
      <c r="AA3335">
        <f>(IF(ISERROR((IF(ISERROR(VLOOKUP(E3335&amp;G3335,'[1]采购入库货量(公司仓库)'!$A:$H,7,FALSE)),0,VLOOKUP(E3335&amp;G3335,'[1]采购入库货量(公司仓库)'!$A:$H,7,FALSE)))*L3335-(IF(ISERROR(VLOOKUP(E3335&amp;G3335,'[1]采购入库货量(公司仓库)'!$A:$H,8,FALSE)),0,VLOOKUP(E3335&amp;G3335,'[1]采购入库货量(公司仓库)'!$A:$H,8,FALSE)))),0,(IF(ISERROR(VLOOKUP(E3335&amp;G3335,'[1]采购入库货量(公司仓库)'!$A:$H,7,FALSE)),0,VLOOKUP(E3335&amp;G3335,'[1]采购入库货量(公司仓库)'!$A:$H,7,FALSE)))*L3335-(IF(ISERROR(VLOOKUP(E3335&amp;G3335,'[1]采购入库货量(公司仓库)'!$A:$H,8,FALSE)),0,VLOOKUP(E3335&amp;G3335,'[1]采购入库货量(公司仓库)'!$A:$H,8,FALSE)))))</f>
        <v>0</v>
      </c>
      <c r="AB3335">
        <f>SUMIF([1]销售数据!$B:$B,E3335&amp;G3335,[1]销售数据!$G:$G)</f>
        <v>0</v>
      </c>
      <c r="AC3335" s="12">
        <f t="shared" si="845"/>
        <v>0</v>
      </c>
      <c r="AD3335" t="str">
        <f t="shared" si="846"/>
        <v/>
      </c>
      <c r="AE3335">
        <f>SUMIF([1]销售数据!$B:$B,AD3335,[1]销售数据!$L:$L)</f>
        <v>0</v>
      </c>
      <c r="AF3335">
        <f>SUMIF([1]销售数据!$B:$B,AD3335,[1]销售数据!$K:$K)</f>
        <v>0</v>
      </c>
      <c r="AG3335">
        <f>SUMIF([1]销售数据!$B:$B,AD3335,[1]销售数据!$J:$J)</f>
        <v>0</v>
      </c>
      <c r="AH3335">
        <f>SUMIF([1]销售数据!$B:$B,AD3335,[1]销售数据!$I:$I)</f>
        <v>0</v>
      </c>
      <c r="AI3335">
        <f>SUMIF([1]销售数据!$B:$B,AD3335,[1]销售数据!$H:$H)</f>
        <v>0</v>
      </c>
      <c r="AJ3335" s="20">
        <f t="shared" si="847"/>
        <v>0</v>
      </c>
      <c r="AK3335">
        <f>SUMIF([1]发货店铺数!$B:$B,AD3335,[1]发货店铺数!$G:$G)</f>
        <v>0</v>
      </c>
      <c r="AL3335">
        <f>SUMIF([1]销售店铺数!$B:$B,AD3335,[1]销售店铺数!$G:$G)</f>
        <v>0</v>
      </c>
      <c r="AM3335">
        <f>SUMIF([1]销售店铺数!$B:$B,AD3335,[1]销售店铺数!$G:$G)</f>
        <v>0</v>
      </c>
      <c r="AN3335" s="20">
        <f t="shared" si="848"/>
        <v>0</v>
      </c>
      <c r="AO3335" s="20">
        <f t="shared" si="849"/>
        <v>0</v>
      </c>
      <c r="AP3335" s="20">
        <f t="shared" si="850"/>
        <v>0</v>
      </c>
      <c r="AQ3335" s="12">
        <f t="shared" si="851"/>
        <v>0</v>
      </c>
      <c r="AR3335" s="20">
        <f t="shared" si="852"/>
        <v>0</v>
      </c>
      <c r="AS3335" s="20">
        <f t="shared" si="853"/>
        <v>0</v>
      </c>
    </row>
    <row r="3336" spans="1:45">
      <c r="A3336"/>
      <c r="B3336"/>
      <c r="C3336"/>
      <c r="D3336"/>
      <c r="E3336"/>
      <c r="F3336"/>
      <c r="G3336"/>
      <c r="H3336"/>
      <c r="I3336"/>
      <c r="J3336"/>
      <c r="K3336"/>
      <c r="L3336"/>
      <c r="M3336" s="8" t="str">
        <f>IF(ISERROR( VLOOKUP(AD3336,'[1]采购入库货量(公司仓库)'!$A:$I,9,FALSE)),"", VLOOKUP(AD3336,'[1]采购入库货量(公司仓库)'!$A:$I,9,FALSE))</f>
        <v/>
      </c>
      <c r="N3336" s="8" t="str">
        <f>IF(ISERROR( VLOOKUP(AD3336,[1]批发上市日期!$A:$F,6,FALSE)),"",  VLOOKUP(AD3336,[1]批发上市日期!$A:$F,6,FALSE))</f>
        <v/>
      </c>
      <c r="O3336" s="48">
        <f>IF(ISERROR(VLOOKUP(E3336&amp;G3336,'[1]采购入库货量(公司仓库)'!$A:$I,7,FALSE)),0,VLOOKUP(E3336&amp;G3336,'[1]采购入库货量(公司仓库)'!$A:$I,7,FALSE))</f>
        <v>0</v>
      </c>
      <c r="P3336" s="12">
        <f t="shared" si="838"/>
        <v>0</v>
      </c>
      <c r="Q3336" s="14">
        <f>IF(ISERROR(VLOOKUP(E3336&amp;G3336,'[1]采购入库货量(公司仓库)'!$A:$I,8,FALSE)),0,VLOOKUP(E3336&amp;G3336,'[1]采购入库货量(公司仓库)'!$A:$I,8,FALSE))</f>
        <v>0</v>
      </c>
      <c r="R3336" s="12">
        <f t="shared" si="839"/>
        <v>0</v>
      </c>
      <c r="S3336">
        <f>SUMIF([1]库存总量!$H:$H,E3336&amp;G3336,[1]库存总量!$G:$G)</f>
        <v>0</v>
      </c>
      <c r="T3336" s="12">
        <f t="shared" si="840"/>
        <v>0</v>
      </c>
      <c r="U3336">
        <f>SUMIFS([1]库存总量!$G:$G,[1]库存总量!$H:$H,E3336&amp;G3336,[1]库存总量!$A:$A,"B")</f>
        <v>0</v>
      </c>
      <c r="V3336" s="12">
        <f t="shared" si="841"/>
        <v>0</v>
      </c>
      <c r="W3336">
        <f>SUMIFS([1]库存总量!$G:$G,[1]库存总量!$H:$H,E3336&amp;G3336,[1]库存总量!$A:$A,"K")</f>
        <v>0</v>
      </c>
      <c r="X3336" s="12">
        <f t="shared" si="842"/>
        <v>0</v>
      </c>
      <c r="Y3336">
        <f t="shared" si="843"/>
        <v>0</v>
      </c>
      <c r="Z3336" s="12">
        <f t="shared" si="844"/>
        <v>0</v>
      </c>
      <c r="AA3336">
        <f>(IF(ISERROR((IF(ISERROR(VLOOKUP(E3336&amp;G3336,'[1]采购入库货量(公司仓库)'!$A:$H,7,FALSE)),0,VLOOKUP(E3336&amp;G3336,'[1]采购入库货量(公司仓库)'!$A:$H,7,FALSE)))*L3336-(IF(ISERROR(VLOOKUP(E3336&amp;G3336,'[1]采购入库货量(公司仓库)'!$A:$H,8,FALSE)),0,VLOOKUP(E3336&amp;G3336,'[1]采购入库货量(公司仓库)'!$A:$H,8,FALSE)))),0,(IF(ISERROR(VLOOKUP(E3336&amp;G3336,'[1]采购入库货量(公司仓库)'!$A:$H,7,FALSE)),0,VLOOKUP(E3336&amp;G3336,'[1]采购入库货量(公司仓库)'!$A:$H,7,FALSE)))*L3336-(IF(ISERROR(VLOOKUP(E3336&amp;G3336,'[1]采购入库货量(公司仓库)'!$A:$H,8,FALSE)),0,VLOOKUP(E3336&amp;G3336,'[1]采购入库货量(公司仓库)'!$A:$H,8,FALSE)))))</f>
        <v>0</v>
      </c>
      <c r="AB3336">
        <f>SUMIF([1]销售数据!$B:$B,E3336&amp;G3336,[1]销售数据!$G:$G)</f>
        <v>0</v>
      </c>
      <c r="AC3336" s="12">
        <f t="shared" si="845"/>
        <v>0</v>
      </c>
      <c r="AD3336" t="str">
        <f t="shared" si="846"/>
        <v/>
      </c>
      <c r="AE3336">
        <f>SUMIF([1]销售数据!$B:$B,AD3336,[1]销售数据!$L:$L)</f>
        <v>0</v>
      </c>
      <c r="AF3336">
        <f>SUMIF([1]销售数据!$B:$B,AD3336,[1]销售数据!$K:$K)</f>
        <v>0</v>
      </c>
      <c r="AG3336">
        <f>SUMIF([1]销售数据!$B:$B,AD3336,[1]销售数据!$J:$J)</f>
        <v>0</v>
      </c>
      <c r="AH3336">
        <f>SUMIF([1]销售数据!$B:$B,AD3336,[1]销售数据!$I:$I)</f>
        <v>0</v>
      </c>
      <c r="AI3336">
        <f>SUMIF([1]销售数据!$B:$B,AD3336,[1]销售数据!$H:$H)</f>
        <v>0</v>
      </c>
      <c r="AJ3336" s="20">
        <f t="shared" si="847"/>
        <v>0</v>
      </c>
      <c r="AK3336">
        <f>SUMIF([1]发货店铺数!$B:$B,AD3336,[1]发货店铺数!$G:$G)</f>
        <v>0</v>
      </c>
      <c r="AL3336">
        <f>SUMIF([1]销售店铺数!$B:$B,AD3336,[1]销售店铺数!$G:$G)</f>
        <v>0</v>
      </c>
      <c r="AM3336">
        <f>SUMIF([1]销售店铺数!$B:$B,AD3336,[1]销售店铺数!$G:$G)</f>
        <v>0</v>
      </c>
      <c r="AN3336" s="20">
        <f t="shared" si="848"/>
        <v>0</v>
      </c>
      <c r="AO3336" s="20">
        <f t="shared" si="849"/>
        <v>0</v>
      </c>
      <c r="AP3336" s="20">
        <f t="shared" si="850"/>
        <v>0</v>
      </c>
      <c r="AQ3336" s="12">
        <f t="shared" si="851"/>
        <v>0</v>
      </c>
      <c r="AR3336" s="20">
        <f t="shared" si="852"/>
        <v>0</v>
      </c>
      <c r="AS3336" s="20">
        <f t="shared" si="853"/>
        <v>0</v>
      </c>
    </row>
    <row r="3337" spans="1:45">
      <c r="A3337"/>
      <c r="B3337"/>
      <c r="C3337"/>
      <c r="D3337"/>
      <c r="E3337"/>
      <c r="F3337"/>
      <c r="G3337"/>
      <c r="H3337"/>
      <c r="I3337"/>
      <c r="J3337"/>
      <c r="K3337"/>
      <c r="L3337"/>
      <c r="M3337" s="8" t="str">
        <f>IF(ISERROR( VLOOKUP(AD3337,'[1]采购入库货量(公司仓库)'!$A:$I,9,FALSE)),"", VLOOKUP(AD3337,'[1]采购入库货量(公司仓库)'!$A:$I,9,FALSE))</f>
        <v/>
      </c>
      <c r="N3337" s="8" t="str">
        <f>IF(ISERROR( VLOOKUP(AD3337,[1]批发上市日期!$A:$F,6,FALSE)),"",  VLOOKUP(AD3337,[1]批发上市日期!$A:$F,6,FALSE))</f>
        <v/>
      </c>
      <c r="O3337" s="48">
        <f>IF(ISERROR(VLOOKUP(E3337&amp;G3337,'[1]采购入库货量(公司仓库)'!$A:$I,7,FALSE)),0,VLOOKUP(E3337&amp;G3337,'[1]采购入库货量(公司仓库)'!$A:$I,7,FALSE))</f>
        <v>0</v>
      </c>
      <c r="P3337" s="12">
        <f t="shared" si="838"/>
        <v>0</v>
      </c>
      <c r="Q3337" s="14">
        <f>IF(ISERROR(VLOOKUP(E3337&amp;G3337,'[1]采购入库货量(公司仓库)'!$A:$I,8,FALSE)),0,VLOOKUP(E3337&amp;G3337,'[1]采购入库货量(公司仓库)'!$A:$I,8,FALSE))</f>
        <v>0</v>
      </c>
      <c r="R3337" s="12">
        <f t="shared" si="839"/>
        <v>0</v>
      </c>
      <c r="S3337">
        <f>SUMIF([1]库存总量!$H:$H,E3337&amp;G3337,[1]库存总量!$G:$G)</f>
        <v>0</v>
      </c>
      <c r="T3337" s="12">
        <f t="shared" si="840"/>
        <v>0</v>
      </c>
      <c r="U3337">
        <f>SUMIFS([1]库存总量!$G:$G,[1]库存总量!$H:$H,E3337&amp;G3337,[1]库存总量!$A:$A,"B")</f>
        <v>0</v>
      </c>
      <c r="V3337" s="12">
        <f t="shared" si="841"/>
        <v>0</v>
      </c>
      <c r="W3337">
        <f>SUMIFS([1]库存总量!$G:$G,[1]库存总量!$H:$H,E3337&amp;G3337,[1]库存总量!$A:$A,"K")</f>
        <v>0</v>
      </c>
      <c r="X3337" s="12">
        <f t="shared" si="842"/>
        <v>0</v>
      </c>
      <c r="Y3337">
        <f t="shared" si="843"/>
        <v>0</v>
      </c>
      <c r="Z3337" s="12">
        <f t="shared" si="844"/>
        <v>0</v>
      </c>
      <c r="AA3337">
        <f>(IF(ISERROR((IF(ISERROR(VLOOKUP(E3337&amp;G3337,'[1]采购入库货量(公司仓库)'!$A:$H,7,FALSE)),0,VLOOKUP(E3337&amp;G3337,'[1]采购入库货量(公司仓库)'!$A:$H,7,FALSE)))*L3337-(IF(ISERROR(VLOOKUP(E3337&amp;G3337,'[1]采购入库货量(公司仓库)'!$A:$H,8,FALSE)),0,VLOOKUP(E3337&amp;G3337,'[1]采购入库货量(公司仓库)'!$A:$H,8,FALSE)))),0,(IF(ISERROR(VLOOKUP(E3337&amp;G3337,'[1]采购入库货量(公司仓库)'!$A:$H,7,FALSE)),0,VLOOKUP(E3337&amp;G3337,'[1]采购入库货量(公司仓库)'!$A:$H,7,FALSE)))*L3337-(IF(ISERROR(VLOOKUP(E3337&amp;G3337,'[1]采购入库货量(公司仓库)'!$A:$H,8,FALSE)),0,VLOOKUP(E3337&amp;G3337,'[1]采购入库货量(公司仓库)'!$A:$H,8,FALSE)))))</f>
        <v>0</v>
      </c>
      <c r="AB3337">
        <f>SUMIF([1]销售数据!$B:$B,E3337&amp;G3337,[1]销售数据!$G:$G)</f>
        <v>0</v>
      </c>
      <c r="AC3337" s="12">
        <f t="shared" si="845"/>
        <v>0</v>
      </c>
      <c r="AD3337" t="str">
        <f t="shared" si="846"/>
        <v/>
      </c>
      <c r="AE3337">
        <f>SUMIF([1]销售数据!$B:$B,AD3337,[1]销售数据!$L:$L)</f>
        <v>0</v>
      </c>
      <c r="AF3337">
        <f>SUMIF([1]销售数据!$B:$B,AD3337,[1]销售数据!$K:$K)</f>
        <v>0</v>
      </c>
      <c r="AG3337">
        <f>SUMIF([1]销售数据!$B:$B,AD3337,[1]销售数据!$J:$J)</f>
        <v>0</v>
      </c>
      <c r="AH3337">
        <f>SUMIF([1]销售数据!$B:$B,AD3337,[1]销售数据!$I:$I)</f>
        <v>0</v>
      </c>
      <c r="AI3337">
        <f>SUMIF([1]销售数据!$B:$B,AD3337,[1]销售数据!$H:$H)</f>
        <v>0</v>
      </c>
      <c r="AJ3337" s="20">
        <f t="shared" si="847"/>
        <v>0</v>
      </c>
      <c r="AK3337">
        <f>SUMIF([1]发货店铺数!$B:$B,AD3337,[1]发货店铺数!$G:$G)</f>
        <v>0</v>
      </c>
      <c r="AL3337">
        <f>SUMIF([1]销售店铺数!$B:$B,AD3337,[1]销售店铺数!$G:$G)</f>
        <v>0</v>
      </c>
      <c r="AM3337">
        <f>SUMIF([1]销售店铺数!$B:$B,AD3337,[1]销售店铺数!$G:$G)</f>
        <v>0</v>
      </c>
      <c r="AN3337" s="20">
        <f t="shared" si="848"/>
        <v>0</v>
      </c>
      <c r="AO3337" s="20">
        <f t="shared" si="849"/>
        <v>0</v>
      </c>
      <c r="AP3337" s="20">
        <f t="shared" si="850"/>
        <v>0</v>
      </c>
      <c r="AQ3337" s="12">
        <f t="shared" si="851"/>
        <v>0</v>
      </c>
      <c r="AR3337" s="20">
        <f t="shared" si="852"/>
        <v>0</v>
      </c>
      <c r="AS3337" s="20">
        <f t="shared" si="853"/>
        <v>0</v>
      </c>
    </row>
    <row r="3338" spans="1:45">
      <c r="A3338"/>
      <c r="B3338"/>
      <c r="C3338"/>
      <c r="D3338"/>
      <c r="E3338"/>
      <c r="F3338"/>
      <c r="G3338"/>
      <c r="H3338"/>
      <c r="I3338"/>
      <c r="J3338"/>
      <c r="K3338"/>
      <c r="L3338"/>
      <c r="M3338" s="8" t="str">
        <f>IF(ISERROR( VLOOKUP(AD3338,'[1]采购入库货量(公司仓库)'!$A:$I,9,FALSE)),"", VLOOKUP(AD3338,'[1]采购入库货量(公司仓库)'!$A:$I,9,FALSE))</f>
        <v/>
      </c>
      <c r="N3338" s="8" t="str">
        <f>IF(ISERROR( VLOOKUP(AD3338,[1]批发上市日期!$A:$F,6,FALSE)),"",  VLOOKUP(AD3338,[1]批发上市日期!$A:$F,6,FALSE))</f>
        <v/>
      </c>
      <c r="O3338" s="48">
        <f>IF(ISERROR(VLOOKUP(E3338&amp;G3338,'[1]采购入库货量(公司仓库)'!$A:$I,7,FALSE)),0,VLOOKUP(E3338&amp;G3338,'[1]采购入库货量(公司仓库)'!$A:$I,7,FALSE))</f>
        <v>0</v>
      </c>
      <c r="P3338" s="12">
        <f t="shared" si="838"/>
        <v>0</v>
      </c>
      <c r="Q3338" s="14">
        <f>IF(ISERROR(VLOOKUP(E3338&amp;G3338,'[1]采购入库货量(公司仓库)'!$A:$I,8,FALSE)),0,VLOOKUP(E3338&amp;G3338,'[1]采购入库货量(公司仓库)'!$A:$I,8,FALSE))</f>
        <v>0</v>
      </c>
      <c r="R3338" s="12">
        <f t="shared" si="839"/>
        <v>0</v>
      </c>
      <c r="S3338">
        <f>SUMIF([1]库存总量!$H:$H,E3338&amp;G3338,[1]库存总量!$G:$G)</f>
        <v>0</v>
      </c>
      <c r="T3338" s="12">
        <f t="shared" si="840"/>
        <v>0</v>
      </c>
      <c r="U3338">
        <f>SUMIFS([1]库存总量!$G:$G,[1]库存总量!$H:$H,E3338&amp;G3338,[1]库存总量!$A:$A,"B")</f>
        <v>0</v>
      </c>
      <c r="V3338" s="12">
        <f t="shared" si="841"/>
        <v>0</v>
      </c>
      <c r="W3338">
        <f>SUMIFS([1]库存总量!$G:$G,[1]库存总量!$H:$H,E3338&amp;G3338,[1]库存总量!$A:$A,"K")</f>
        <v>0</v>
      </c>
      <c r="X3338" s="12">
        <f t="shared" si="842"/>
        <v>0</v>
      </c>
      <c r="Y3338">
        <f t="shared" si="843"/>
        <v>0</v>
      </c>
      <c r="Z3338" s="12">
        <f t="shared" si="844"/>
        <v>0</v>
      </c>
      <c r="AA3338">
        <f>(IF(ISERROR((IF(ISERROR(VLOOKUP(E3338&amp;G3338,'[1]采购入库货量(公司仓库)'!$A:$H,7,FALSE)),0,VLOOKUP(E3338&amp;G3338,'[1]采购入库货量(公司仓库)'!$A:$H,7,FALSE)))*L3338-(IF(ISERROR(VLOOKUP(E3338&amp;G3338,'[1]采购入库货量(公司仓库)'!$A:$H,8,FALSE)),0,VLOOKUP(E3338&amp;G3338,'[1]采购入库货量(公司仓库)'!$A:$H,8,FALSE)))),0,(IF(ISERROR(VLOOKUP(E3338&amp;G3338,'[1]采购入库货量(公司仓库)'!$A:$H,7,FALSE)),0,VLOOKUP(E3338&amp;G3338,'[1]采购入库货量(公司仓库)'!$A:$H,7,FALSE)))*L3338-(IF(ISERROR(VLOOKUP(E3338&amp;G3338,'[1]采购入库货量(公司仓库)'!$A:$H,8,FALSE)),0,VLOOKUP(E3338&amp;G3338,'[1]采购入库货量(公司仓库)'!$A:$H,8,FALSE)))))</f>
        <v>0</v>
      </c>
      <c r="AB3338">
        <f>SUMIF([1]销售数据!$B:$B,E3338&amp;G3338,[1]销售数据!$G:$G)</f>
        <v>0</v>
      </c>
      <c r="AC3338" s="12">
        <f t="shared" si="845"/>
        <v>0</v>
      </c>
      <c r="AD3338" t="str">
        <f t="shared" si="846"/>
        <v/>
      </c>
      <c r="AE3338">
        <f>SUMIF([1]销售数据!$B:$B,AD3338,[1]销售数据!$L:$L)</f>
        <v>0</v>
      </c>
      <c r="AF3338">
        <f>SUMIF([1]销售数据!$B:$B,AD3338,[1]销售数据!$K:$K)</f>
        <v>0</v>
      </c>
      <c r="AG3338">
        <f>SUMIF([1]销售数据!$B:$B,AD3338,[1]销售数据!$J:$J)</f>
        <v>0</v>
      </c>
      <c r="AH3338">
        <f>SUMIF([1]销售数据!$B:$B,AD3338,[1]销售数据!$I:$I)</f>
        <v>0</v>
      </c>
      <c r="AI3338">
        <f>SUMIF([1]销售数据!$B:$B,AD3338,[1]销售数据!$H:$H)</f>
        <v>0</v>
      </c>
      <c r="AJ3338" s="20">
        <f t="shared" si="847"/>
        <v>0</v>
      </c>
      <c r="AK3338">
        <f>SUMIF([1]发货店铺数!$B:$B,AD3338,[1]发货店铺数!$G:$G)</f>
        <v>0</v>
      </c>
      <c r="AL3338">
        <f>SUMIF([1]销售店铺数!$B:$B,AD3338,[1]销售店铺数!$G:$G)</f>
        <v>0</v>
      </c>
      <c r="AM3338">
        <f>SUMIF([1]销售店铺数!$B:$B,AD3338,[1]销售店铺数!$G:$G)</f>
        <v>0</v>
      </c>
      <c r="AN3338" s="20">
        <f t="shared" si="848"/>
        <v>0</v>
      </c>
      <c r="AO3338" s="20">
        <f t="shared" si="849"/>
        <v>0</v>
      </c>
      <c r="AP3338" s="20">
        <f t="shared" si="850"/>
        <v>0</v>
      </c>
      <c r="AQ3338" s="12">
        <f t="shared" si="851"/>
        <v>0</v>
      </c>
      <c r="AR3338" s="20">
        <f t="shared" si="852"/>
        <v>0</v>
      </c>
      <c r="AS3338" s="20">
        <f t="shared" si="853"/>
        <v>0</v>
      </c>
    </row>
    <row r="3339" spans="1:45">
      <c r="A3339"/>
      <c r="B3339"/>
      <c r="C3339"/>
      <c r="D3339"/>
      <c r="E3339"/>
      <c r="F3339"/>
      <c r="G3339"/>
      <c r="H3339"/>
      <c r="I3339"/>
      <c r="J3339"/>
      <c r="K3339"/>
      <c r="L3339"/>
      <c r="M3339" s="8" t="str">
        <f>IF(ISERROR( VLOOKUP(AD3339,'[1]采购入库货量(公司仓库)'!$A:$I,9,FALSE)),"", VLOOKUP(AD3339,'[1]采购入库货量(公司仓库)'!$A:$I,9,FALSE))</f>
        <v/>
      </c>
      <c r="N3339" s="8" t="str">
        <f>IF(ISERROR( VLOOKUP(AD3339,[1]批发上市日期!$A:$F,6,FALSE)),"",  VLOOKUP(AD3339,[1]批发上市日期!$A:$F,6,FALSE))</f>
        <v/>
      </c>
      <c r="O3339" s="48">
        <f>IF(ISERROR(VLOOKUP(E3339&amp;G3339,'[1]采购入库货量(公司仓库)'!$A:$I,7,FALSE)),0,VLOOKUP(E3339&amp;G3339,'[1]采购入库货量(公司仓库)'!$A:$I,7,FALSE))</f>
        <v>0</v>
      </c>
      <c r="P3339" s="12">
        <f t="shared" si="838"/>
        <v>0</v>
      </c>
      <c r="Q3339" s="14">
        <f>IF(ISERROR(VLOOKUP(E3339&amp;G3339,'[1]采购入库货量(公司仓库)'!$A:$I,8,FALSE)),0,VLOOKUP(E3339&amp;G3339,'[1]采购入库货量(公司仓库)'!$A:$I,8,FALSE))</f>
        <v>0</v>
      </c>
      <c r="R3339" s="12">
        <f t="shared" si="839"/>
        <v>0</v>
      </c>
      <c r="S3339">
        <f>SUMIF([1]库存总量!$H:$H,E3339&amp;G3339,[1]库存总量!$G:$G)</f>
        <v>0</v>
      </c>
      <c r="T3339" s="12">
        <f t="shared" si="840"/>
        <v>0</v>
      </c>
      <c r="U3339">
        <f>SUMIFS([1]库存总量!$G:$G,[1]库存总量!$H:$H,E3339&amp;G3339,[1]库存总量!$A:$A,"B")</f>
        <v>0</v>
      </c>
      <c r="V3339" s="12">
        <f t="shared" si="841"/>
        <v>0</v>
      </c>
      <c r="W3339">
        <f>SUMIFS([1]库存总量!$G:$G,[1]库存总量!$H:$H,E3339&amp;G3339,[1]库存总量!$A:$A,"K")</f>
        <v>0</v>
      </c>
      <c r="X3339" s="12">
        <f t="shared" si="842"/>
        <v>0</v>
      </c>
      <c r="Y3339">
        <f t="shared" si="843"/>
        <v>0</v>
      </c>
      <c r="Z3339" s="12">
        <f t="shared" si="844"/>
        <v>0</v>
      </c>
      <c r="AA3339">
        <f>(IF(ISERROR((IF(ISERROR(VLOOKUP(E3339&amp;G3339,'[1]采购入库货量(公司仓库)'!$A:$H,7,FALSE)),0,VLOOKUP(E3339&amp;G3339,'[1]采购入库货量(公司仓库)'!$A:$H,7,FALSE)))*L3339-(IF(ISERROR(VLOOKUP(E3339&amp;G3339,'[1]采购入库货量(公司仓库)'!$A:$H,8,FALSE)),0,VLOOKUP(E3339&amp;G3339,'[1]采购入库货量(公司仓库)'!$A:$H,8,FALSE)))),0,(IF(ISERROR(VLOOKUP(E3339&amp;G3339,'[1]采购入库货量(公司仓库)'!$A:$H,7,FALSE)),0,VLOOKUP(E3339&amp;G3339,'[1]采购入库货量(公司仓库)'!$A:$H,7,FALSE)))*L3339-(IF(ISERROR(VLOOKUP(E3339&amp;G3339,'[1]采购入库货量(公司仓库)'!$A:$H,8,FALSE)),0,VLOOKUP(E3339&amp;G3339,'[1]采购入库货量(公司仓库)'!$A:$H,8,FALSE)))))</f>
        <v>0</v>
      </c>
      <c r="AB3339">
        <f>SUMIF([1]销售数据!$B:$B,E3339&amp;G3339,[1]销售数据!$G:$G)</f>
        <v>0</v>
      </c>
      <c r="AC3339" s="12">
        <f t="shared" si="845"/>
        <v>0</v>
      </c>
      <c r="AD3339" t="str">
        <f t="shared" si="846"/>
        <v/>
      </c>
      <c r="AE3339">
        <f>SUMIF([1]销售数据!$B:$B,AD3339,[1]销售数据!$L:$L)</f>
        <v>0</v>
      </c>
      <c r="AF3339">
        <f>SUMIF([1]销售数据!$B:$B,AD3339,[1]销售数据!$K:$K)</f>
        <v>0</v>
      </c>
      <c r="AG3339">
        <f>SUMIF([1]销售数据!$B:$B,AD3339,[1]销售数据!$J:$J)</f>
        <v>0</v>
      </c>
      <c r="AH3339">
        <f>SUMIF([1]销售数据!$B:$B,AD3339,[1]销售数据!$I:$I)</f>
        <v>0</v>
      </c>
      <c r="AI3339">
        <f>SUMIF([1]销售数据!$B:$B,AD3339,[1]销售数据!$H:$H)</f>
        <v>0</v>
      </c>
      <c r="AJ3339" s="20">
        <f t="shared" si="847"/>
        <v>0</v>
      </c>
      <c r="AK3339">
        <f>SUMIF([1]发货店铺数!$B:$B,AD3339,[1]发货店铺数!$G:$G)</f>
        <v>0</v>
      </c>
      <c r="AL3339">
        <f>SUMIF([1]销售店铺数!$B:$B,AD3339,[1]销售店铺数!$G:$G)</f>
        <v>0</v>
      </c>
      <c r="AM3339">
        <f>SUMIF([1]销售店铺数!$B:$B,AD3339,[1]销售店铺数!$G:$G)</f>
        <v>0</v>
      </c>
      <c r="AN3339" s="20">
        <f t="shared" si="848"/>
        <v>0</v>
      </c>
      <c r="AO3339" s="20">
        <f t="shared" si="849"/>
        <v>0</v>
      </c>
      <c r="AP3339" s="20">
        <f t="shared" si="850"/>
        <v>0</v>
      </c>
      <c r="AQ3339" s="12">
        <f t="shared" si="851"/>
        <v>0</v>
      </c>
      <c r="AR3339" s="20">
        <f t="shared" si="852"/>
        <v>0</v>
      </c>
      <c r="AS3339" s="20">
        <f t="shared" si="853"/>
        <v>0</v>
      </c>
    </row>
    <row r="3340" spans="1:45">
      <c r="A3340"/>
      <c r="B3340"/>
      <c r="C3340"/>
      <c r="D3340"/>
      <c r="E3340"/>
      <c r="F3340"/>
      <c r="G3340"/>
      <c r="H3340"/>
      <c r="I3340"/>
      <c r="J3340"/>
      <c r="K3340"/>
      <c r="L3340"/>
      <c r="M3340" s="8" t="str">
        <f>IF(ISERROR( VLOOKUP(AD3340,'[1]采购入库货量(公司仓库)'!$A:$I,9,FALSE)),"", VLOOKUP(AD3340,'[1]采购入库货量(公司仓库)'!$A:$I,9,FALSE))</f>
        <v/>
      </c>
      <c r="N3340" s="8" t="str">
        <f>IF(ISERROR( VLOOKUP(AD3340,[1]批发上市日期!$A:$F,6,FALSE)),"",  VLOOKUP(AD3340,[1]批发上市日期!$A:$F,6,FALSE))</f>
        <v/>
      </c>
      <c r="O3340" s="48">
        <f>IF(ISERROR(VLOOKUP(E3340&amp;G3340,'[1]采购入库货量(公司仓库)'!$A:$I,7,FALSE)),0,VLOOKUP(E3340&amp;G3340,'[1]采购入库货量(公司仓库)'!$A:$I,7,FALSE))</f>
        <v>0</v>
      </c>
      <c r="P3340" s="12">
        <f t="shared" si="838"/>
        <v>0</v>
      </c>
      <c r="Q3340" s="14">
        <f>IF(ISERROR(VLOOKUP(E3340&amp;G3340,'[1]采购入库货量(公司仓库)'!$A:$I,8,FALSE)),0,VLOOKUP(E3340&amp;G3340,'[1]采购入库货量(公司仓库)'!$A:$I,8,FALSE))</f>
        <v>0</v>
      </c>
      <c r="R3340" s="12">
        <f t="shared" si="839"/>
        <v>0</v>
      </c>
      <c r="S3340">
        <f>SUMIF([1]库存总量!$H:$H,E3340&amp;G3340,[1]库存总量!$G:$G)</f>
        <v>0</v>
      </c>
      <c r="T3340" s="12">
        <f t="shared" si="840"/>
        <v>0</v>
      </c>
      <c r="U3340">
        <f>SUMIFS([1]库存总量!$G:$G,[1]库存总量!$H:$H,E3340&amp;G3340,[1]库存总量!$A:$A,"B")</f>
        <v>0</v>
      </c>
      <c r="V3340" s="12">
        <f t="shared" si="841"/>
        <v>0</v>
      </c>
      <c r="W3340">
        <f>SUMIFS([1]库存总量!$G:$G,[1]库存总量!$H:$H,E3340&amp;G3340,[1]库存总量!$A:$A,"K")</f>
        <v>0</v>
      </c>
      <c r="X3340" s="12">
        <f t="shared" si="842"/>
        <v>0</v>
      </c>
      <c r="Y3340">
        <f t="shared" si="843"/>
        <v>0</v>
      </c>
      <c r="Z3340" s="12">
        <f t="shared" si="844"/>
        <v>0</v>
      </c>
      <c r="AA3340">
        <f>(IF(ISERROR((IF(ISERROR(VLOOKUP(E3340&amp;G3340,'[1]采购入库货量(公司仓库)'!$A:$H,7,FALSE)),0,VLOOKUP(E3340&amp;G3340,'[1]采购入库货量(公司仓库)'!$A:$H,7,FALSE)))*L3340-(IF(ISERROR(VLOOKUP(E3340&amp;G3340,'[1]采购入库货量(公司仓库)'!$A:$H,8,FALSE)),0,VLOOKUP(E3340&amp;G3340,'[1]采购入库货量(公司仓库)'!$A:$H,8,FALSE)))),0,(IF(ISERROR(VLOOKUP(E3340&amp;G3340,'[1]采购入库货量(公司仓库)'!$A:$H,7,FALSE)),0,VLOOKUP(E3340&amp;G3340,'[1]采购入库货量(公司仓库)'!$A:$H,7,FALSE)))*L3340-(IF(ISERROR(VLOOKUP(E3340&amp;G3340,'[1]采购入库货量(公司仓库)'!$A:$H,8,FALSE)),0,VLOOKUP(E3340&amp;G3340,'[1]采购入库货量(公司仓库)'!$A:$H,8,FALSE)))))</f>
        <v>0</v>
      </c>
      <c r="AB3340">
        <f>SUMIF([1]销售数据!$B:$B,E3340&amp;G3340,[1]销售数据!$G:$G)</f>
        <v>0</v>
      </c>
      <c r="AC3340" s="12">
        <f t="shared" si="845"/>
        <v>0</v>
      </c>
      <c r="AD3340" t="str">
        <f t="shared" si="846"/>
        <v/>
      </c>
      <c r="AE3340">
        <f>SUMIF([1]销售数据!$B:$B,AD3340,[1]销售数据!$L:$L)</f>
        <v>0</v>
      </c>
      <c r="AF3340">
        <f>SUMIF([1]销售数据!$B:$B,AD3340,[1]销售数据!$K:$K)</f>
        <v>0</v>
      </c>
      <c r="AG3340">
        <f>SUMIF([1]销售数据!$B:$B,AD3340,[1]销售数据!$J:$J)</f>
        <v>0</v>
      </c>
      <c r="AH3340">
        <f>SUMIF([1]销售数据!$B:$B,AD3340,[1]销售数据!$I:$I)</f>
        <v>0</v>
      </c>
      <c r="AI3340">
        <f>SUMIF([1]销售数据!$B:$B,AD3340,[1]销售数据!$H:$H)</f>
        <v>0</v>
      </c>
      <c r="AJ3340" s="20">
        <f t="shared" si="847"/>
        <v>0</v>
      </c>
      <c r="AK3340">
        <f>SUMIF([1]发货店铺数!$B:$B,AD3340,[1]发货店铺数!$G:$G)</f>
        <v>0</v>
      </c>
      <c r="AL3340">
        <f>SUMIF([1]销售店铺数!$B:$B,AD3340,[1]销售店铺数!$G:$G)</f>
        <v>0</v>
      </c>
      <c r="AM3340">
        <f>SUMIF([1]销售店铺数!$B:$B,AD3340,[1]销售店铺数!$G:$G)</f>
        <v>0</v>
      </c>
      <c r="AN3340" s="20">
        <f t="shared" si="848"/>
        <v>0</v>
      </c>
      <c r="AO3340" s="20">
        <f t="shared" si="849"/>
        <v>0</v>
      </c>
      <c r="AP3340" s="20">
        <f t="shared" si="850"/>
        <v>0</v>
      </c>
      <c r="AQ3340" s="12">
        <f t="shared" si="851"/>
        <v>0</v>
      </c>
      <c r="AR3340" s="20">
        <f t="shared" si="852"/>
        <v>0</v>
      </c>
      <c r="AS3340" s="20">
        <f t="shared" si="853"/>
        <v>0</v>
      </c>
    </row>
    <row r="3341" spans="1:45">
      <c r="A3341"/>
      <c r="B3341"/>
      <c r="C3341"/>
      <c r="D3341"/>
      <c r="E3341"/>
      <c r="F3341"/>
      <c r="G3341"/>
      <c r="H3341"/>
      <c r="I3341"/>
      <c r="J3341"/>
      <c r="K3341"/>
      <c r="L3341"/>
      <c r="M3341" s="8" t="str">
        <f>IF(ISERROR( VLOOKUP(AD3341,'[1]采购入库货量(公司仓库)'!$A:$I,9,FALSE)),"", VLOOKUP(AD3341,'[1]采购入库货量(公司仓库)'!$A:$I,9,FALSE))</f>
        <v/>
      </c>
      <c r="N3341" s="8" t="str">
        <f>IF(ISERROR( VLOOKUP(AD3341,[1]批发上市日期!$A:$F,6,FALSE)),"",  VLOOKUP(AD3341,[1]批发上市日期!$A:$F,6,FALSE))</f>
        <v/>
      </c>
      <c r="O3341" s="48">
        <f>IF(ISERROR(VLOOKUP(E3341&amp;G3341,'[1]采购入库货量(公司仓库)'!$A:$I,7,FALSE)),0,VLOOKUP(E3341&amp;G3341,'[1]采购入库货量(公司仓库)'!$A:$I,7,FALSE))</f>
        <v>0</v>
      </c>
      <c r="P3341" s="12">
        <f t="shared" si="838"/>
        <v>0</v>
      </c>
      <c r="Q3341" s="14">
        <f>IF(ISERROR(VLOOKUP(E3341&amp;G3341,'[1]采购入库货量(公司仓库)'!$A:$I,8,FALSE)),0,VLOOKUP(E3341&amp;G3341,'[1]采购入库货量(公司仓库)'!$A:$I,8,FALSE))</f>
        <v>0</v>
      </c>
      <c r="R3341" s="12">
        <f t="shared" si="839"/>
        <v>0</v>
      </c>
      <c r="S3341">
        <f>SUMIF([1]库存总量!$H:$H,E3341&amp;G3341,[1]库存总量!$G:$G)</f>
        <v>0</v>
      </c>
      <c r="T3341" s="12">
        <f t="shared" si="840"/>
        <v>0</v>
      </c>
      <c r="U3341">
        <f>SUMIFS([1]库存总量!$G:$G,[1]库存总量!$H:$H,E3341&amp;G3341,[1]库存总量!$A:$A,"B")</f>
        <v>0</v>
      </c>
      <c r="V3341" s="12">
        <f t="shared" si="841"/>
        <v>0</v>
      </c>
      <c r="W3341">
        <f>SUMIFS([1]库存总量!$G:$G,[1]库存总量!$H:$H,E3341&amp;G3341,[1]库存总量!$A:$A,"K")</f>
        <v>0</v>
      </c>
      <c r="X3341" s="12">
        <f t="shared" si="842"/>
        <v>0</v>
      </c>
      <c r="Y3341">
        <f t="shared" si="843"/>
        <v>0</v>
      </c>
      <c r="Z3341" s="12">
        <f t="shared" si="844"/>
        <v>0</v>
      </c>
      <c r="AA3341">
        <f>(IF(ISERROR((IF(ISERROR(VLOOKUP(E3341&amp;G3341,'[1]采购入库货量(公司仓库)'!$A:$H,7,FALSE)),0,VLOOKUP(E3341&amp;G3341,'[1]采购入库货量(公司仓库)'!$A:$H,7,FALSE)))*L3341-(IF(ISERROR(VLOOKUP(E3341&amp;G3341,'[1]采购入库货量(公司仓库)'!$A:$H,8,FALSE)),0,VLOOKUP(E3341&amp;G3341,'[1]采购入库货量(公司仓库)'!$A:$H,8,FALSE)))),0,(IF(ISERROR(VLOOKUP(E3341&amp;G3341,'[1]采购入库货量(公司仓库)'!$A:$H,7,FALSE)),0,VLOOKUP(E3341&amp;G3341,'[1]采购入库货量(公司仓库)'!$A:$H,7,FALSE)))*L3341-(IF(ISERROR(VLOOKUP(E3341&amp;G3341,'[1]采购入库货量(公司仓库)'!$A:$H,8,FALSE)),0,VLOOKUP(E3341&amp;G3341,'[1]采购入库货量(公司仓库)'!$A:$H,8,FALSE)))))</f>
        <v>0</v>
      </c>
      <c r="AB3341">
        <f>SUMIF([1]销售数据!$B:$B,E3341&amp;G3341,[1]销售数据!$G:$G)</f>
        <v>0</v>
      </c>
      <c r="AC3341" s="12">
        <f t="shared" si="845"/>
        <v>0</v>
      </c>
      <c r="AD3341" t="str">
        <f t="shared" si="846"/>
        <v/>
      </c>
      <c r="AE3341">
        <f>SUMIF([1]销售数据!$B:$B,AD3341,[1]销售数据!$L:$L)</f>
        <v>0</v>
      </c>
      <c r="AF3341">
        <f>SUMIF([1]销售数据!$B:$B,AD3341,[1]销售数据!$K:$K)</f>
        <v>0</v>
      </c>
      <c r="AG3341">
        <f>SUMIF([1]销售数据!$B:$B,AD3341,[1]销售数据!$J:$J)</f>
        <v>0</v>
      </c>
      <c r="AH3341">
        <f>SUMIF([1]销售数据!$B:$B,AD3341,[1]销售数据!$I:$I)</f>
        <v>0</v>
      </c>
      <c r="AI3341">
        <f>SUMIF([1]销售数据!$B:$B,AD3341,[1]销售数据!$H:$H)</f>
        <v>0</v>
      </c>
      <c r="AJ3341" s="20">
        <f t="shared" si="847"/>
        <v>0</v>
      </c>
      <c r="AK3341">
        <f>SUMIF([1]发货店铺数!$B:$B,AD3341,[1]发货店铺数!$G:$G)</f>
        <v>0</v>
      </c>
      <c r="AL3341">
        <f>SUMIF([1]销售店铺数!$B:$B,AD3341,[1]销售店铺数!$G:$G)</f>
        <v>0</v>
      </c>
      <c r="AM3341">
        <f>SUMIF([1]销售店铺数!$B:$B,AD3341,[1]销售店铺数!$G:$G)</f>
        <v>0</v>
      </c>
      <c r="AN3341" s="20">
        <f t="shared" si="848"/>
        <v>0</v>
      </c>
      <c r="AO3341" s="20">
        <f t="shared" si="849"/>
        <v>0</v>
      </c>
      <c r="AP3341" s="20">
        <f t="shared" si="850"/>
        <v>0</v>
      </c>
      <c r="AQ3341" s="12">
        <f t="shared" si="851"/>
        <v>0</v>
      </c>
      <c r="AR3341" s="20">
        <f t="shared" si="852"/>
        <v>0</v>
      </c>
      <c r="AS3341" s="20">
        <f t="shared" si="853"/>
        <v>0</v>
      </c>
    </row>
    <row r="3342" spans="1:45">
      <c r="A3342"/>
      <c r="B3342"/>
      <c r="C3342"/>
      <c r="D3342"/>
      <c r="E3342"/>
      <c r="F3342"/>
      <c r="G3342"/>
      <c r="H3342"/>
      <c r="I3342"/>
      <c r="J3342"/>
      <c r="K3342"/>
      <c r="L3342"/>
      <c r="M3342" s="8" t="str">
        <f>IF(ISERROR( VLOOKUP(AD3342,'[1]采购入库货量(公司仓库)'!$A:$I,9,FALSE)),"", VLOOKUP(AD3342,'[1]采购入库货量(公司仓库)'!$A:$I,9,FALSE))</f>
        <v/>
      </c>
      <c r="N3342" s="8" t="str">
        <f>IF(ISERROR( VLOOKUP(AD3342,[1]批发上市日期!$A:$F,6,FALSE)),"",  VLOOKUP(AD3342,[1]批发上市日期!$A:$F,6,FALSE))</f>
        <v/>
      </c>
      <c r="O3342" s="48">
        <f>IF(ISERROR(VLOOKUP(E3342&amp;G3342,'[1]采购入库货量(公司仓库)'!$A:$I,7,FALSE)),0,VLOOKUP(E3342&amp;G3342,'[1]采购入库货量(公司仓库)'!$A:$I,7,FALSE))</f>
        <v>0</v>
      </c>
      <c r="P3342" s="12">
        <f t="shared" si="838"/>
        <v>0</v>
      </c>
      <c r="Q3342" s="14">
        <f>IF(ISERROR(VLOOKUP(E3342&amp;G3342,'[1]采购入库货量(公司仓库)'!$A:$I,8,FALSE)),0,VLOOKUP(E3342&amp;G3342,'[1]采购入库货量(公司仓库)'!$A:$I,8,FALSE))</f>
        <v>0</v>
      </c>
      <c r="R3342" s="12">
        <f t="shared" si="839"/>
        <v>0</v>
      </c>
      <c r="S3342">
        <f>SUMIF([1]库存总量!$H:$H,E3342&amp;G3342,[1]库存总量!$G:$G)</f>
        <v>0</v>
      </c>
      <c r="T3342" s="12">
        <f t="shared" si="840"/>
        <v>0</v>
      </c>
      <c r="U3342">
        <f>SUMIFS([1]库存总量!$G:$G,[1]库存总量!$H:$H,E3342&amp;G3342,[1]库存总量!$A:$A,"B")</f>
        <v>0</v>
      </c>
      <c r="V3342" s="12">
        <f t="shared" si="841"/>
        <v>0</v>
      </c>
      <c r="W3342">
        <f>SUMIFS([1]库存总量!$G:$G,[1]库存总量!$H:$H,E3342&amp;G3342,[1]库存总量!$A:$A,"K")</f>
        <v>0</v>
      </c>
      <c r="X3342" s="12">
        <f t="shared" si="842"/>
        <v>0</v>
      </c>
      <c r="Y3342">
        <f t="shared" si="843"/>
        <v>0</v>
      </c>
      <c r="Z3342" s="12">
        <f t="shared" si="844"/>
        <v>0</v>
      </c>
      <c r="AA3342">
        <f>(IF(ISERROR((IF(ISERROR(VLOOKUP(E3342&amp;G3342,'[1]采购入库货量(公司仓库)'!$A:$H,7,FALSE)),0,VLOOKUP(E3342&amp;G3342,'[1]采购入库货量(公司仓库)'!$A:$H,7,FALSE)))*L3342-(IF(ISERROR(VLOOKUP(E3342&amp;G3342,'[1]采购入库货量(公司仓库)'!$A:$H,8,FALSE)),0,VLOOKUP(E3342&amp;G3342,'[1]采购入库货量(公司仓库)'!$A:$H,8,FALSE)))),0,(IF(ISERROR(VLOOKUP(E3342&amp;G3342,'[1]采购入库货量(公司仓库)'!$A:$H,7,FALSE)),0,VLOOKUP(E3342&amp;G3342,'[1]采购入库货量(公司仓库)'!$A:$H,7,FALSE)))*L3342-(IF(ISERROR(VLOOKUP(E3342&amp;G3342,'[1]采购入库货量(公司仓库)'!$A:$H,8,FALSE)),0,VLOOKUP(E3342&amp;G3342,'[1]采购入库货量(公司仓库)'!$A:$H,8,FALSE)))))</f>
        <v>0</v>
      </c>
      <c r="AB3342">
        <f>SUMIF([1]销售数据!$B:$B,E3342&amp;G3342,[1]销售数据!$G:$G)</f>
        <v>0</v>
      </c>
      <c r="AC3342" s="12">
        <f t="shared" si="845"/>
        <v>0</v>
      </c>
      <c r="AD3342" t="str">
        <f t="shared" si="846"/>
        <v/>
      </c>
      <c r="AE3342">
        <f>SUMIF([1]销售数据!$B:$B,AD3342,[1]销售数据!$L:$L)</f>
        <v>0</v>
      </c>
      <c r="AF3342">
        <f>SUMIF([1]销售数据!$B:$B,AD3342,[1]销售数据!$K:$K)</f>
        <v>0</v>
      </c>
      <c r="AG3342">
        <f>SUMIF([1]销售数据!$B:$B,AD3342,[1]销售数据!$J:$J)</f>
        <v>0</v>
      </c>
      <c r="AH3342">
        <f>SUMIF([1]销售数据!$B:$B,AD3342,[1]销售数据!$I:$I)</f>
        <v>0</v>
      </c>
      <c r="AI3342">
        <f>SUMIF([1]销售数据!$B:$B,AD3342,[1]销售数据!$H:$H)</f>
        <v>0</v>
      </c>
      <c r="AJ3342" s="20">
        <f t="shared" si="847"/>
        <v>0</v>
      </c>
      <c r="AK3342">
        <f>SUMIF([1]发货店铺数!$B:$B,AD3342,[1]发货店铺数!$G:$G)</f>
        <v>0</v>
      </c>
      <c r="AL3342">
        <f>SUMIF([1]销售店铺数!$B:$B,AD3342,[1]销售店铺数!$G:$G)</f>
        <v>0</v>
      </c>
      <c r="AM3342">
        <f>SUMIF([1]销售店铺数!$B:$B,AD3342,[1]销售店铺数!$G:$G)</f>
        <v>0</v>
      </c>
      <c r="AN3342" s="20">
        <f t="shared" si="848"/>
        <v>0</v>
      </c>
      <c r="AO3342" s="20">
        <f t="shared" si="849"/>
        <v>0</v>
      </c>
      <c r="AP3342" s="20">
        <f t="shared" si="850"/>
        <v>0</v>
      </c>
      <c r="AQ3342" s="12">
        <f t="shared" si="851"/>
        <v>0</v>
      </c>
      <c r="AR3342" s="20">
        <f t="shared" si="852"/>
        <v>0</v>
      </c>
      <c r="AS3342" s="20">
        <f t="shared" si="853"/>
        <v>0</v>
      </c>
    </row>
    <row r="3343" spans="1:45">
      <c r="A3343"/>
      <c r="B3343"/>
      <c r="C3343"/>
      <c r="D3343"/>
      <c r="E3343"/>
      <c r="F3343"/>
      <c r="G3343"/>
      <c r="H3343"/>
      <c r="I3343"/>
      <c r="J3343"/>
      <c r="K3343"/>
      <c r="L3343"/>
      <c r="M3343" s="8" t="str">
        <f>IF(ISERROR( VLOOKUP(AD3343,'[1]采购入库货量(公司仓库)'!$A:$I,9,FALSE)),"", VLOOKUP(AD3343,'[1]采购入库货量(公司仓库)'!$A:$I,9,FALSE))</f>
        <v/>
      </c>
      <c r="N3343" s="8" t="str">
        <f>IF(ISERROR( VLOOKUP(AD3343,[1]批发上市日期!$A:$F,6,FALSE)),"",  VLOOKUP(AD3343,[1]批发上市日期!$A:$F,6,FALSE))</f>
        <v/>
      </c>
      <c r="O3343" s="48">
        <f>IF(ISERROR(VLOOKUP(E3343&amp;G3343,'[1]采购入库货量(公司仓库)'!$A:$I,7,FALSE)),0,VLOOKUP(E3343&amp;G3343,'[1]采购入库货量(公司仓库)'!$A:$I,7,FALSE))</f>
        <v>0</v>
      </c>
      <c r="P3343" s="12">
        <f t="shared" si="838"/>
        <v>0</v>
      </c>
      <c r="Q3343" s="14">
        <f>IF(ISERROR(VLOOKUP(E3343&amp;G3343,'[1]采购入库货量(公司仓库)'!$A:$I,8,FALSE)),0,VLOOKUP(E3343&amp;G3343,'[1]采购入库货量(公司仓库)'!$A:$I,8,FALSE))</f>
        <v>0</v>
      </c>
      <c r="R3343" s="12">
        <f t="shared" si="839"/>
        <v>0</v>
      </c>
      <c r="S3343">
        <f>SUMIF([1]库存总量!$H:$H,E3343&amp;G3343,[1]库存总量!$G:$G)</f>
        <v>0</v>
      </c>
      <c r="T3343" s="12">
        <f t="shared" si="840"/>
        <v>0</v>
      </c>
      <c r="U3343">
        <f>SUMIFS([1]库存总量!$G:$G,[1]库存总量!$H:$H,E3343&amp;G3343,[1]库存总量!$A:$A,"B")</f>
        <v>0</v>
      </c>
      <c r="V3343" s="12">
        <f t="shared" si="841"/>
        <v>0</v>
      </c>
      <c r="W3343">
        <f>SUMIFS([1]库存总量!$G:$G,[1]库存总量!$H:$H,E3343&amp;G3343,[1]库存总量!$A:$A,"K")</f>
        <v>0</v>
      </c>
      <c r="X3343" s="12">
        <f t="shared" si="842"/>
        <v>0</v>
      </c>
      <c r="Y3343">
        <f t="shared" si="843"/>
        <v>0</v>
      </c>
      <c r="Z3343" s="12">
        <f t="shared" si="844"/>
        <v>0</v>
      </c>
      <c r="AA3343">
        <f>(IF(ISERROR((IF(ISERROR(VLOOKUP(E3343&amp;G3343,'[1]采购入库货量(公司仓库)'!$A:$H,7,FALSE)),0,VLOOKUP(E3343&amp;G3343,'[1]采购入库货量(公司仓库)'!$A:$H,7,FALSE)))*L3343-(IF(ISERROR(VLOOKUP(E3343&amp;G3343,'[1]采购入库货量(公司仓库)'!$A:$H,8,FALSE)),0,VLOOKUP(E3343&amp;G3343,'[1]采购入库货量(公司仓库)'!$A:$H,8,FALSE)))),0,(IF(ISERROR(VLOOKUP(E3343&amp;G3343,'[1]采购入库货量(公司仓库)'!$A:$H,7,FALSE)),0,VLOOKUP(E3343&amp;G3343,'[1]采购入库货量(公司仓库)'!$A:$H,7,FALSE)))*L3343-(IF(ISERROR(VLOOKUP(E3343&amp;G3343,'[1]采购入库货量(公司仓库)'!$A:$H,8,FALSE)),0,VLOOKUP(E3343&amp;G3343,'[1]采购入库货量(公司仓库)'!$A:$H,8,FALSE)))))</f>
        <v>0</v>
      </c>
      <c r="AB3343">
        <f>SUMIF([1]销售数据!$B:$B,E3343&amp;G3343,[1]销售数据!$G:$G)</f>
        <v>0</v>
      </c>
      <c r="AC3343" s="12">
        <f t="shared" si="845"/>
        <v>0</v>
      </c>
      <c r="AD3343" t="str">
        <f t="shared" si="846"/>
        <v/>
      </c>
      <c r="AE3343">
        <f>SUMIF([1]销售数据!$B:$B,AD3343,[1]销售数据!$L:$L)</f>
        <v>0</v>
      </c>
      <c r="AF3343">
        <f>SUMIF([1]销售数据!$B:$B,AD3343,[1]销售数据!$K:$K)</f>
        <v>0</v>
      </c>
      <c r="AG3343">
        <f>SUMIF([1]销售数据!$B:$B,AD3343,[1]销售数据!$J:$J)</f>
        <v>0</v>
      </c>
      <c r="AH3343">
        <f>SUMIF([1]销售数据!$B:$B,AD3343,[1]销售数据!$I:$I)</f>
        <v>0</v>
      </c>
      <c r="AI3343">
        <f>SUMIF([1]销售数据!$B:$B,AD3343,[1]销售数据!$H:$H)</f>
        <v>0</v>
      </c>
      <c r="AJ3343" s="20">
        <f t="shared" si="847"/>
        <v>0</v>
      </c>
      <c r="AK3343">
        <f>SUMIF([1]发货店铺数!$B:$B,AD3343,[1]发货店铺数!$G:$G)</f>
        <v>0</v>
      </c>
      <c r="AL3343">
        <f>SUMIF([1]销售店铺数!$B:$B,AD3343,[1]销售店铺数!$G:$G)</f>
        <v>0</v>
      </c>
      <c r="AM3343">
        <f>SUMIF([1]销售店铺数!$B:$B,AD3343,[1]销售店铺数!$G:$G)</f>
        <v>0</v>
      </c>
      <c r="AN3343" s="20">
        <f t="shared" si="848"/>
        <v>0</v>
      </c>
      <c r="AO3343" s="20">
        <f t="shared" si="849"/>
        <v>0</v>
      </c>
      <c r="AP3343" s="20">
        <f t="shared" si="850"/>
        <v>0</v>
      </c>
      <c r="AQ3343" s="12">
        <f t="shared" si="851"/>
        <v>0</v>
      </c>
      <c r="AR3343" s="20">
        <f t="shared" si="852"/>
        <v>0</v>
      </c>
      <c r="AS3343" s="20">
        <f t="shared" si="853"/>
        <v>0</v>
      </c>
    </row>
    <row r="3344" spans="1:45">
      <c r="A3344"/>
      <c r="B3344"/>
      <c r="C3344"/>
      <c r="D3344"/>
      <c r="E3344"/>
      <c r="F3344"/>
      <c r="G3344"/>
      <c r="H3344"/>
      <c r="I3344"/>
      <c r="J3344"/>
      <c r="K3344"/>
      <c r="L3344"/>
      <c r="M3344" s="8" t="str">
        <f>IF(ISERROR( VLOOKUP(AD3344,'[1]采购入库货量(公司仓库)'!$A:$I,9,FALSE)),"", VLOOKUP(AD3344,'[1]采购入库货量(公司仓库)'!$A:$I,9,FALSE))</f>
        <v/>
      </c>
      <c r="N3344" s="8" t="str">
        <f>IF(ISERROR( VLOOKUP(AD3344,[1]批发上市日期!$A:$F,6,FALSE)),"",  VLOOKUP(AD3344,[1]批发上市日期!$A:$F,6,FALSE))</f>
        <v/>
      </c>
      <c r="O3344" s="48">
        <f>IF(ISERROR(VLOOKUP(E3344&amp;G3344,'[1]采购入库货量(公司仓库)'!$A:$I,7,FALSE)),0,VLOOKUP(E3344&amp;G3344,'[1]采购入库货量(公司仓库)'!$A:$I,7,FALSE))</f>
        <v>0</v>
      </c>
      <c r="P3344" s="12">
        <f t="shared" si="838"/>
        <v>0</v>
      </c>
      <c r="Q3344" s="14">
        <f>IF(ISERROR(VLOOKUP(E3344&amp;G3344,'[1]采购入库货量(公司仓库)'!$A:$I,8,FALSE)),0,VLOOKUP(E3344&amp;G3344,'[1]采购入库货量(公司仓库)'!$A:$I,8,FALSE))</f>
        <v>0</v>
      </c>
      <c r="R3344" s="12">
        <f t="shared" si="839"/>
        <v>0</v>
      </c>
      <c r="S3344">
        <f>SUMIF([1]库存总量!$H:$H,E3344&amp;G3344,[1]库存总量!$G:$G)</f>
        <v>0</v>
      </c>
      <c r="T3344" s="12">
        <f t="shared" si="840"/>
        <v>0</v>
      </c>
      <c r="U3344">
        <f>SUMIFS([1]库存总量!$G:$G,[1]库存总量!$H:$H,E3344&amp;G3344,[1]库存总量!$A:$A,"B")</f>
        <v>0</v>
      </c>
      <c r="V3344" s="12">
        <f t="shared" si="841"/>
        <v>0</v>
      </c>
      <c r="W3344">
        <f>SUMIFS([1]库存总量!$G:$G,[1]库存总量!$H:$H,E3344&amp;G3344,[1]库存总量!$A:$A,"K")</f>
        <v>0</v>
      </c>
      <c r="X3344" s="12">
        <f t="shared" si="842"/>
        <v>0</v>
      </c>
      <c r="Y3344">
        <f t="shared" si="843"/>
        <v>0</v>
      </c>
      <c r="Z3344" s="12">
        <f t="shared" si="844"/>
        <v>0</v>
      </c>
      <c r="AA3344">
        <f>(IF(ISERROR((IF(ISERROR(VLOOKUP(E3344&amp;G3344,'[1]采购入库货量(公司仓库)'!$A:$H,7,FALSE)),0,VLOOKUP(E3344&amp;G3344,'[1]采购入库货量(公司仓库)'!$A:$H,7,FALSE)))*L3344-(IF(ISERROR(VLOOKUP(E3344&amp;G3344,'[1]采购入库货量(公司仓库)'!$A:$H,8,FALSE)),0,VLOOKUP(E3344&amp;G3344,'[1]采购入库货量(公司仓库)'!$A:$H,8,FALSE)))),0,(IF(ISERROR(VLOOKUP(E3344&amp;G3344,'[1]采购入库货量(公司仓库)'!$A:$H,7,FALSE)),0,VLOOKUP(E3344&amp;G3344,'[1]采购入库货量(公司仓库)'!$A:$H,7,FALSE)))*L3344-(IF(ISERROR(VLOOKUP(E3344&amp;G3344,'[1]采购入库货量(公司仓库)'!$A:$H,8,FALSE)),0,VLOOKUP(E3344&amp;G3344,'[1]采购入库货量(公司仓库)'!$A:$H,8,FALSE)))))</f>
        <v>0</v>
      </c>
      <c r="AB3344">
        <f>SUMIF([1]销售数据!$B:$B,E3344&amp;G3344,[1]销售数据!$G:$G)</f>
        <v>0</v>
      </c>
      <c r="AC3344" s="12">
        <f t="shared" si="845"/>
        <v>0</v>
      </c>
      <c r="AD3344" t="str">
        <f t="shared" si="846"/>
        <v/>
      </c>
      <c r="AE3344">
        <f>SUMIF([1]销售数据!$B:$B,AD3344,[1]销售数据!$L:$L)</f>
        <v>0</v>
      </c>
      <c r="AF3344">
        <f>SUMIF([1]销售数据!$B:$B,AD3344,[1]销售数据!$K:$K)</f>
        <v>0</v>
      </c>
      <c r="AG3344">
        <f>SUMIF([1]销售数据!$B:$B,AD3344,[1]销售数据!$J:$J)</f>
        <v>0</v>
      </c>
      <c r="AH3344">
        <f>SUMIF([1]销售数据!$B:$B,AD3344,[1]销售数据!$I:$I)</f>
        <v>0</v>
      </c>
      <c r="AI3344">
        <f>SUMIF([1]销售数据!$B:$B,AD3344,[1]销售数据!$H:$H)</f>
        <v>0</v>
      </c>
      <c r="AJ3344" s="20">
        <f t="shared" si="847"/>
        <v>0</v>
      </c>
      <c r="AK3344">
        <f>SUMIF([1]发货店铺数!$B:$B,AD3344,[1]发货店铺数!$G:$G)</f>
        <v>0</v>
      </c>
      <c r="AL3344">
        <f>SUMIF([1]销售店铺数!$B:$B,AD3344,[1]销售店铺数!$G:$G)</f>
        <v>0</v>
      </c>
      <c r="AM3344">
        <f>SUMIF([1]销售店铺数!$B:$B,AD3344,[1]销售店铺数!$G:$G)</f>
        <v>0</v>
      </c>
      <c r="AN3344" s="20">
        <f t="shared" si="848"/>
        <v>0</v>
      </c>
      <c r="AO3344" s="20">
        <f t="shared" si="849"/>
        <v>0</v>
      </c>
      <c r="AP3344" s="20">
        <f t="shared" si="850"/>
        <v>0</v>
      </c>
      <c r="AQ3344" s="12">
        <f t="shared" si="851"/>
        <v>0</v>
      </c>
      <c r="AR3344" s="20">
        <f t="shared" si="852"/>
        <v>0</v>
      </c>
      <c r="AS3344" s="20">
        <f t="shared" si="853"/>
        <v>0</v>
      </c>
    </row>
    <row r="3345" spans="1:45">
      <c r="A3345"/>
      <c r="B3345"/>
      <c r="C3345"/>
      <c r="D3345"/>
      <c r="E3345"/>
      <c r="F3345"/>
      <c r="G3345"/>
      <c r="H3345"/>
      <c r="I3345"/>
      <c r="J3345"/>
      <c r="K3345"/>
      <c r="L3345"/>
      <c r="M3345" s="8" t="str">
        <f>IF(ISERROR( VLOOKUP(AD3345,'[1]采购入库货量(公司仓库)'!$A:$I,9,FALSE)),"", VLOOKUP(AD3345,'[1]采购入库货量(公司仓库)'!$A:$I,9,FALSE))</f>
        <v/>
      </c>
      <c r="N3345" s="8" t="str">
        <f>IF(ISERROR( VLOOKUP(AD3345,[1]批发上市日期!$A:$F,6,FALSE)),"",  VLOOKUP(AD3345,[1]批发上市日期!$A:$F,6,FALSE))</f>
        <v/>
      </c>
      <c r="O3345" s="48">
        <f>IF(ISERROR(VLOOKUP(E3345&amp;G3345,'[1]采购入库货量(公司仓库)'!$A:$I,7,FALSE)),0,VLOOKUP(E3345&amp;G3345,'[1]采购入库货量(公司仓库)'!$A:$I,7,FALSE))</f>
        <v>0</v>
      </c>
      <c r="P3345" s="12">
        <f t="shared" si="838"/>
        <v>0</v>
      </c>
      <c r="Q3345" s="14">
        <f>IF(ISERROR(VLOOKUP(E3345&amp;G3345,'[1]采购入库货量(公司仓库)'!$A:$I,8,FALSE)),0,VLOOKUP(E3345&amp;G3345,'[1]采购入库货量(公司仓库)'!$A:$I,8,FALSE))</f>
        <v>0</v>
      </c>
      <c r="R3345" s="12">
        <f t="shared" si="839"/>
        <v>0</v>
      </c>
      <c r="S3345">
        <f>SUMIF([1]库存总量!$H:$H,E3345&amp;G3345,[1]库存总量!$G:$G)</f>
        <v>0</v>
      </c>
      <c r="T3345" s="12">
        <f t="shared" si="840"/>
        <v>0</v>
      </c>
      <c r="U3345">
        <f>SUMIFS([1]库存总量!$G:$G,[1]库存总量!$H:$H,E3345&amp;G3345,[1]库存总量!$A:$A,"B")</f>
        <v>0</v>
      </c>
      <c r="V3345" s="12">
        <f t="shared" si="841"/>
        <v>0</v>
      </c>
      <c r="W3345">
        <f>SUMIFS([1]库存总量!$G:$G,[1]库存总量!$H:$H,E3345&amp;G3345,[1]库存总量!$A:$A,"K")</f>
        <v>0</v>
      </c>
      <c r="X3345" s="12">
        <f t="shared" si="842"/>
        <v>0</v>
      </c>
      <c r="Y3345">
        <f t="shared" si="843"/>
        <v>0</v>
      </c>
      <c r="Z3345" s="12">
        <f t="shared" si="844"/>
        <v>0</v>
      </c>
      <c r="AA3345">
        <f>(IF(ISERROR((IF(ISERROR(VLOOKUP(E3345&amp;G3345,'[1]采购入库货量(公司仓库)'!$A:$H,7,FALSE)),0,VLOOKUP(E3345&amp;G3345,'[1]采购入库货量(公司仓库)'!$A:$H,7,FALSE)))*L3345-(IF(ISERROR(VLOOKUP(E3345&amp;G3345,'[1]采购入库货量(公司仓库)'!$A:$H,8,FALSE)),0,VLOOKUP(E3345&amp;G3345,'[1]采购入库货量(公司仓库)'!$A:$H,8,FALSE)))),0,(IF(ISERROR(VLOOKUP(E3345&amp;G3345,'[1]采购入库货量(公司仓库)'!$A:$H,7,FALSE)),0,VLOOKUP(E3345&amp;G3345,'[1]采购入库货量(公司仓库)'!$A:$H,7,FALSE)))*L3345-(IF(ISERROR(VLOOKUP(E3345&amp;G3345,'[1]采购入库货量(公司仓库)'!$A:$H,8,FALSE)),0,VLOOKUP(E3345&amp;G3345,'[1]采购入库货量(公司仓库)'!$A:$H,8,FALSE)))))</f>
        <v>0</v>
      </c>
      <c r="AB3345">
        <f>SUMIF([1]销售数据!$B:$B,E3345&amp;G3345,[1]销售数据!$G:$G)</f>
        <v>0</v>
      </c>
      <c r="AC3345" s="12">
        <f t="shared" si="845"/>
        <v>0</v>
      </c>
      <c r="AD3345" t="str">
        <f t="shared" si="846"/>
        <v/>
      </c>
      <c r="AE3345">
        <f>SUMIF([1]销售数据!$B:$B,AD3345,[1]销售数据!$L:$L)</f>
        <v>0</v>
      </c>
      <c r="AF3345">
        <f>SUMIF([1]销售数据!$B:$B,AD3345,[1]销售数据!$K:$K)</f>
        <v>0</v>
      </c>
      <c r="AG3345">
        <f>SUMIF([1]销售数据!$B:$B,AD3345,[1]销售数据!$J:$J)</f>
        <v>0</v>
      </c>
      <c r="AH3345">
        <f>SUMIF([1]销售数据!$B:$B,AD3345,[1]销售数据!$I:$I)</f>
        <v>0</v>
      </c>
      <c r="AI3345">
        <f>SUMIF([1]销售数据!$B:$B,AD3345,[1]销售数据!$H:$H)</f>
        <v>0</v>
      </c>
      <c r="AJ3345" s="20">
        <f t="shared" si="847"/>
        <v>0</v>
      </c>
      <c r="AK3345">
        <f>SUMIF([1]发货店铺数!$B:$B,AD3345,[1]发货店铺数!$G:$G)</f>
        <v>0</v>
      </c>
      <c r="AL3345">
        <f>SUMIF([1]销售店铺数!$B:$B,AD3345,[1]销售店铺数!$G:$G)</f>
        <v>0</v>
      </c>
      <c r="AM3345">
        <f>SUMIF([1]销售店铺数!$B:$B,AD3345,[1]销售店铺数!$G:$G)</f>
        <v>0</v>
      </c>
      <c r="AN3345" s="20">
        <f t="shared" si="848"/>
        <v>0</v>
      </c>
      <c r="AO3345" s="20">
        <f t="shared" si="849"/>
        <v>0</v>
      </c>
      <c r="AP3345" s="20">
        <f t="shared" si="850"/>
        <v>0</v>
      </c>
      <c r="AQ3345" s="12">
        <f t="shared" si="851"/>
        <v>0</v>
      </c>
      <c r="AR3345" s="20">
        <f t="shared" si="852"/>
        <v>0</v>
      </c>
      <c r="AS3345" s="20">
        <f t="shared" si="853"/>
        <v>0</v>
      </c>
    </row>
    <row r="3346" spans="1:45">
      <c r="A3346"/>
      <c r="B3346"/>
      <c r="C3346"/>
      <c r="D3346"/>
      <c r="E3346"/>
      <c r="F3346"/>
      <c r="G3346"/>
      <c r="H3346"/>
      <c r="I3346"/>
      <c r="J3346"/>
      <c r="K3346"/>
      <c r="L3346"/>
      <c r="M3346" s="8" t="str">
        <f>IF(ISERROR( VLOOKUP(AD3346,'[1]采购入库货量(公司仓库)'!$A:$I,9,FALSE)),"", VLOOKUP(AD3346,'[1]采购入库货量(公司仓库)'!$A:$I,9,FALSE))</f>
        <v/>
      </c>
      <c r="N3346" s="8" t="str">
        <f>IF(ISERROR( VLOOKUP(AD3346,[1]批发上市日期!$A:$F,6,FALSE)),"",  VLOOKUP(AD3346,[1]批发上市日期!$A:$F,6,FALSE))</f>
        <v/>
      </c>
      <c r="O3346" s="48">
        <f>IF(ISERROR(VLOOKUP(E3346&amp;G3346,'[1]采购入库货量(公司仓库)'!$A:$I,7,FALSE)),0,VLOOKUP(E3346&amp;G3346,'[1]采购入库货量(公司仓库)'!$A:$I,7,FALSE))</f>
        <v>0</v>
      </c>
      <c r="P3346" s="12">
        <f t="shared" si="838"/>
        <v>0</v>
      </c>
      <c r="Q3346" s="14">
        <f>IF(ISERROR(VLOOKUP(E3346&amp;G3346,'[1]采购入库货量(公司仓库)'!$A:$I,8,FALSE)),0,VLOOKUP(E3346&amp;G3346,'[1]采购入库货量(公司仓库)'!$A:$I,8,FALSE))</f>
        <v>0</v>
      </c>
      <c r="R3346" s="12">
        <f t="shared" si="839"/>
        <v>0</v>
      </c>
      <c r="S3346">
        <f>SUMIF([1]库存总量!$H:$H,E3346&amp;G3346,[1]库存总量!$G:$G)</f>
        <v>0</v>
      </c>
      <c r="T3346" s="12">
        <f t="shared" si="840"/>
        <v>0</v>
      </c>
      <c r="U3346">
        <f>SUMIFS([1]库存总量!$G:$G,[1]库存总量!$H:$H,E3346&amp;G3346,[1]库存总量!$A:$A,"B")</f>
        <v>0</v>
      </c>
      <c r="V3346" s="12">
        <f t="shared" si="841"/>
        <v>0</v>
      </c>
      <c r="W3346">
        <f>SUMIFS([1]库存总量!$G:$G,[1]库存总量!$H:$H,E3346&amp;G3346,[1]库存总量!$A:$A,"K")</f>
        <v>0</v>
      </c>
      <c r="X3346" s="12">
        <f t="shared" si="842"/>
        <v>0</v>
      </c>
      <c r="Y3346">
        <f t="shared" si="843"/>
        <v>0</v>
      </c>
      <c r="Z3346" s="12">
        <f t="shared" si="844"/>
        <v>0</v>
      </c>
      <c r="AA3346">
        <f>(IF(ISERROR((IF(ISERROR(VLOOKUP(E3346&amp;G3346,'[1]采购入库货量(公司仓库)'!$A:$H,7,FALSE)),0,VLOOKUP(E3346&amp;G3346,'[1]采购入库货量(公司仓库)'!$A:$H,7,FALSE)))*L3346-(IF(ISERROR(VLOOKUP(E3346&amp;G3346,'[1]采购入库货量(公司仓库)'!$A:$H,8,FALSE)),0,VLOOKUP(E3346&amp;G3346,'[1]采购入库货量(公司仓库)'!$A:$H,8,FALSE)))),0,(IF(ISERROR(VLOOKUP(E3346&amp;G3346,'[1]采购入库货量(公司仓库)'!$A:$H,7,FALSE)),0,VLOOKUP(E3346&amp;G3346,'[1]采购入库货量(公司仓库)'!$A:$H,7,FALSE)))*L3346-(IF(ISERROR(VLOOKUP(E3346&amp;G3346,'[1]采购入库货量(公司仓库)'!$A:$H,8,FALSE)),0,VLOOKUP(E3346&amp;G3346,'[1]采购入库货量(公司仓库)'!$A:$H,8,FALSE)))))</f>
        <v>0</v>
      </c>
      <c r="AB3346">
        <f>SUMIF([1]销售数据!$B:$B,E3346&amp;G3346,[1]销售数据!$G:$G)</f>
        <v>0</v>
      </c>
      <c r="AC3346" s="12">
        <f t="shared" si="845"/>
        <v>0</v>
      </c>
      <c r="AD3346" t="str">
        <f t="shared" si="846"/>
        <v/>
      </c>
      <c r="AE3346">
        <f>SUMIF([1]销售数据!$B:$B,AD3346,[1]销售数据!$L:$L)</f>
        <v>0</v>
      </c>
      <c r="AF3346">
        <f>SUMIF([1]销售数据!$B:$B,AD3346,[1]销售数据!$K:$K)</f>
        <v>0</v>
      </c>
      <c r="AG3346">
        <f>SUMIF([1]销售数据!$B:$B,AD3346,[1]销售数据!$J:$J)</f>
        <v>0</v>
      </c>
      <c r="AH3346">
        <f>SUMIF([1]销售数据!$B:$B,AD3346,[1]销售数据!$I:$I)</f>
        <v>0</v>
      </c>
      <c r="AI3346">
        <f>SUMIF([1]销售数据!$B:$B,AD3346,[1]销售数据!$H:$H)</f>
        <v>0</v>
      </c>
      <c r="AJ3346" s="20">
        <f t="shared" si="847"/>
        <v>0</v>
      </c>
      <c r="AK3346">
        <f>SUMIF([1]发货店铺数!$B:$B,AD3346,[1]发货店铺数!$G:$G)</f>
        <v>0</v>
      </c>
      <c r="AL3346">
        <f>SUMIF([1]销售店铺数!$B:$B,AD3346,[1]销售店铺数!$G:$G)</f>
        <v>0</v>
      </c>
      <c r="AM3346">
        <f>SUMIF([1]销售店铺数!$B:$B,AD3346,[1]销售店铺数!$G:$G)</f>
        <v>0</v>
      </c>
      <c r="AN3346" s="20">
        <f t="shared" si="848"/>
        <v>0</v>
      </c>
      <c r="AO3346" s="20">
        <f t="shared" si="849"/>
        <v>0</v>
      </c>
      <c r="AP3346" s="20">
        <f t="shared" si="850"/>
        <v>0</v>
      </c>
      <c r="AQ3346" s="12">
        <f t="shared" si="851"/>
        <v>0</v>
      </c>
      <c r="AR3346" s="20">
        <f t="shared" si="852"/>
        <v>0</v>
      </c>
      <c r="AS3346" s="20">
        <f t="shared" si="853"/>
        <v>0</v>
      </c>
    </row>
    <row r="3347" spans="1:45">
      <c r="A3347"/>
      <c r="B3347"/>
      <c r="C3347"/>
      <c r="D3347"/>
      <c r="E3347"/>
      <c r="F3347"/>
      <c r="G3347"/>
      <c r="H3347"/>
      <c r="I3347"/>
      <c r="J3347"/>
      <c r="K3347"/>
      <c r="L3347"/>
      <c r="M3347" s="8" t="str">
        <f>IF(ISERROR( VLOOKUP(AD3347,'[1]采购入库货量(公司仓库)'!$A:$I,9,FALSE)),"", VLOOKUP(AD3347,'[1]采购入库货量(公司仓库)'!$A:$I,9,FALSE))</f>
        <v/>
      </c>
      <c r="N3347" s="8" t="str">
        <f>IF(ISERROR( VLOOKUP(AD3347,[1]批发上市日期!$A:$F,6,FALSE)),"",  VLOOKUP(AD3347,[1]批发上市日期!$A:$F,6,FALSE))</f>
        <v/>
      </c>
      <c r="O3347" s="48">
        <f>IF(ISERROR(VLOOKUP(E3347&amp;G3347,'[1]采购入库货量(公司仓库)'!$A:$I,7,FALSE)),0,VLOOKUP(E3347&amp;G3347,'[1]采购入库货量(公司仓库)'!$A:$I,7,FALSE))</f>
        <v>0</v>
      </c>
      <c r="P3347" s="12">
        <f t="shared" si="838"/>
        <v>0</v>
      </c>
      <c r="Q3347" s="14">
        <f>IF(ISERROR(VLOOKUP(E3347&amp;G3347,'[1]采购入库货量(公司仓库)'!$A:$I,8,FALSE)),0,VLOOKUP(E3347&amp;G3347,'[1]采购入库货量(公司仓库)'!$A:$I,8,FALSE))</f>
        <v>0</v>
      </c>
      <c r="R3347" s="12">
        <f t="shared" si="839"/>
        <v>0</v>
      </c>
      <c r="S3347">
        <f>SUMIF([1]库存总量!$H:$H,E3347&amp;G3347,[1]库存总量!$G:$G)</f>
        <v>0</v>
      </c>
      <c r="T3347" s="12">
        <f t="shared" si="840"/>
        <v>0</v>
      </c>
      <c r="U3347">
        <f>SUMIFS([1]库存总量!$G:$G,[1]库存总量!$H:$H,E3347&amp;G3347,[1]库存总量!$A:$A,"B")</f>
        <v>0</v>
      </c>
      <c r="V3347" s="12">
        <f t="shared" si="841"/>
        <v>0</v>
      </c>
      <c r="W3347">
        <f>SUMIFS([1]库存总量!$G:$G,[1]库存总量!$H:$H,E3347&amp;G3347,[1]库存总量!$A:$A,"K")</f>
        <v>0</v>
      </c>
      <c r="X3347" s="12">
        <f t="shared" si="842"/>
        <v>0</v>
      </c>
      <c r="Y3347">
        <f t="shared" si="843"/>
        <v>0</v>
      </c>
      <c r="Z3347" s="12">
        <f t="shared" si="844"/>
        <v>0</v>
      </c>
      <c r="AA3347">
        <f>(IF(ISERROR((IF(ISERROR(VLOOKUP(E3347&amp;G3347,'[1]采购入库货量(公司仓库)'!$A:$H,7,FALSE)),0,VLOOKUP(E3347&amp;G3347,'[1]采购入库货量(公司仓库)'!$A:$H,7,FALSE)))*L3347-(IF(ISERROR(VLOOKUP(E3347&amp;G3347,'[1]采购入库货量(公司仓库)'!$A:$H,8,FALSE)),0,VLOOKUP(E3347&amp;G3347,'[1]采购入库货量(公司仓库)'!$A:$H,8,FALSE)))),0,(IF(ISERROR(VLOOKUP(E3347&amp;G3347,'[1]采购入库货量(公司仓库)'!$A:$H,7,FALSE)),0,VLOOKUP(E3347&amp;G3347,'[1]采购入库货量(公司仓库)'!$A:$H,7,FALSE)))*L3347-(IF(ISERROR(VLOOKUP(E3347&amp;G3347,'[1]采购入库货量(公司仓库)'!$A:$H,8,FALSE)),0,VLOOKUP(E3347&amp;G3347,'[1]采购入库货量(公司仓库)'!$A:$H,8,FALSE)))))</f>
        <v>0</v>
      </c>
      <c r="AB3347">
        <f>SUMIF([1]销售数据!$B:$B,E3347&amp;G3347,[1]销售数据!$G:$G)</f>
        <v>0</v>
      </c>
      <c r="AC3347" s="12">
        <f t="shared" si="845"/>
        <v>0</v>
      </c>
      <c r="AD3347" t="str">
        <f t="shared" si="846"/>
        <v/>
      </c>
      <c r="AE3347">
        <f>SUMIF([1]销售数据!$B:$B,AD3347,[1]销售数据!$L:$L)</f>
        <v>0</v>
      </c>
      <c r="AF3347">
        <f>SUMIF([1]销售数据!$B:$B,AD3347,[1]销售数据!$K:$K)</f>
        <v>0</v>
      </c>
      <c r="AG3347">
        <f>SUMIF([1]销售数据!$B:$B,AD3347,[1]销售数据!$J:$J)</f>
        <v>0</v>
      </c>
      <c r="AH3347">
        <f>SUMIF([1]销售数据!$B:$B,AD3347,[1]销售数据!$I:$I)</f>
        <v>0</v>
      </c>
      <c r="AI3347">
        <f>SUMIF([1]销售数据!$B:$B,AD3347,[1]销售数据!$H:$H)</f>
        <v>0</v>
      </c>
      <c r="AJ3347" s="20">
        <f t="shared" si="847"/>
        <v>0</v>
      </c>
      <c r="AK3347">
        <f>SUMIF([1]发货店铺数!$B:$B,AD3347,[1]发货店铺数!$G:$G)</f>
        <v>0</v>
      </c>
      <c r="AL3347">
        <f>SUMIF([1]销售店铺数!$B:$B,AD3347,[1]销售店铺数!$G:$G)</f>
        <v>0</v>
      </c>
      <c r="AM3347">
        <f>SUMIF([1]销售店铺数!$B:$B,AD3347,[1]销售店铺数!$G:$G)</f>
        <v>0</v>
      </c>
      <c r="AN3347" s="20">
        <f t="shared" si="848"/>
        <v>0</v>
      </c>
      <c r="AO3347" s="20">
        <f t="shared" si="849"/>
        <v>0</v>
      </c>
      <c r="AP3347" s="20">
        <f t="shared" si="850"/>
        <v>0</v>
      </c>
      <c r="AQ3347" s="12">
        <f t="shared" si="851"/>
        <v>0</v>
      </c>
      <c r="AR3347" s="20">
        <f t="shared" si="852"/>
        <v>0</v>
      </c>
      <c r="AS3347" s="20">
        <f t="shared" si="853"/>
        <v>0</v>
      </c>
    </row>
    <row r="3348" spans="1:45">
      <c r="A3348"/>
      <c r="B3348"/>
      <c r="C3348"/>
      <c r="D3348"/>
      <c r="E3348"/>
      <c r="F3348"/>
      <c r="G3348"/>
      <c r="H3348"/>
      <c r="I3348"/>
      <c r="J3348"/>
      <c r="K3348"/>
      <c r="L3348"/>
      <c r="M3348" s="8" t="str">
        <f>IF(ISERROR( VLOOKUP(AD3348,'[1]采购入库货量(公司仓库)'!$A:$I,9,FALSE)),"", VLOOKUP(AD3348,'[1]采购入库货量(公司仓库)'!$A:$I,9,FALSE))</f>
        <v/>
      </c>
      <c r="N3348" s="8" t="str">
        <f>IF(ISERROR( VLOOKUP(AD3348,[1]批发上市日期!$A:$F,6,FALSE)),"",  VLOOKUP(AD3348,[1]批发上市日期!$A:$F,6,FALSE))</f>
        <v/>
      </c>
      <c r="O3348" s="48">
        <f>IF(ISERROR(VLOOKUP(E3348&amp;G3348,'[1]采购入库货量(公司仓库)'!$A:$I,7,FALSE)),0,VLOOKUP(E3348&amp;G3348,'[1]采购入库货量(公司仓库)'!$A:$I,7,FALSE))</f>
        <v>0</v>
      </c>
      <c r="P3348" s="12">
        <f t="shared" si="838"/>
        <v>0</v>
      </c>
      <c r="Q3348" s="14">
        <f>IF(ISERROR(VLOOKUP(E3348&amp;G3348,'[1]采购入库货量(公司仓库)'!$A:$I,8,FALSE)),0,VLOOKUP(E3348&amp;G3348,'[1]采购入库货量(公司仓库)'!$A:$I,8,FALSE))</f>
        <v>0</v>
      </c>
      <c r="R3348" s="12">
        <f t="shared" si="839"/>
        <v>0</v>
      </c>
      <c r="S3348">
        <f>SUMIF([1]库存总量!$H:$H,E3348&amp;G3348,[1]库存总量!$G:$G)</f>
        <v>0</v>
      </c>
      <c r="T3348" s="12">
        <f t="shared" si="840"/>
        <v>0</v>
      </c>
      <c r="U3348">
        <f>SUMIFS([1]库存总量!$G:$G,[1]库存总量!$H:$H,E3348&amp;G3348,[1]库存总量!$A:$A,"B")</f>
        <v>0</v>
      </c>
      <c r="V3348" s="12">
        <f t="shared" si="841"/>
        <v>0</v>
      </c>
      <c r="W3348">
        <f>SUMIFS([1]库存总量!$G:$G,[1]库存总量!$H:$H,E3348&amp;G3348,[1]库存总量!$A:$A,"K")</f>
        <v>0</v>
      </c>
      <c r="X3348" s="12">
        <f t="shared" si="842"/>
        <v>0</v>
      </c>
      <c r="Y3348">
        <f t="shared" si="843"/>
        <v>0</v>
      </c>
      <c r="Z3348" s="12">
        <f t="shared" si="844"/>
        <v>0</v>
      </c>
      <c r="AA3348">
        <f>(IF(ISERROR((IF(ISERROR(VLOOKUP(E3348&amp;G3348,'[1]采购入库货量(公司仓库)'!$A:$H,7,FALSE)),0,VLOOKUP(E3348&amp;G3348,'[1]采购入库货量(公司仓库)'!$A:$H,7,FALSE)))*L3348-(IF(ISERROR(VLOOKUP(E3348&amp;G3348,'[1]采购入库货量(公司仓库)'!$A:$H,8,FALSE)),0,VLOOKUP(E3348&amp;G3348,'[1]采购入库货量(公司仓库)'!$A:$H,8,FALSE)))),0,(IF(ISERROR(VLOOKUP(E3348&amp;G3348,'[1]采购入库货量(公司仓库)'!$A:$H,7,FALSE)),0,VLOOKUP(E3348&amp;G3348,'[1]采购入库货量(公司仓库)'!$A:$H,7,FALSE)))*L3348-(IF(ISERROR(VLOOKUP(E3348&amp;G3348,'[1]采购入库货量(公司仓库)'!$A:$H,8,FALSE)),0,VLOOKUP(E3348&amp;G3348,'[1]采购入库货量(公司仓库)'!$A:$H,8,FALSE)))))</f>
        <v>0</v>
      </c>
      <c r="AB3348">
        <f>SUMIF([1]销售数据!$B:$B,E3348&amp;G3348,[1]销售数据!$G:$G)</f>
        <v>0</v>
      </c>
      <c r="AC3348" s="12">
        <f t="shared" si="845"/>
        <v>0</v>
      </c>
      <c r="AD3348" t="str">
        <f t="shared" si="846"/>
        <v/>
      </c>
      <c r="AE3348">
        <f>SUMIF([1]销售数据!$B:$B,AD3348,[1]销售数据!$L:$L)</f>
        <v>0</v>
      </c>
      <c r="AF3348">
        <f>SUMIF([1]销售数据!$B:$B,AD3348,[1]销售数据!$K:$K)</f>
        <v>0</v>
      </c>
      <c r="AG3348">
        <f>SUMIF([1]销售数据!$B:$B,AD3348,[1]销售数据!$J:$J)</f>
        <v>0</v>
      </c>
      <c r="AH3348">
        <f>SUMIF([1]销售数据!$B:$B,AD3348,[1]销售数据!$I:$I)</f>
        <v>0</v>
      </c>
      <c r="AI3348">
        <f>SUMIF([1]销售数据!$B:$B,AD3348,[1]销售数据!$H:$H)</f>
        <v>0</v>
      </c>
      <c r="AJ3348" s="20">
        <f t="shared" si="847"/>
        <v>0</v>
      </c>
      <c r="AK3348">
        <f>SUMIF([1]发货店铺数!$B:$B,AD3348,[1]发货店铺数!$G:$G)</f>
        <v>0</v>
      </c>
      <c r="AL3348">
        <f>SUMIF([1]销售店铺数!$B:$B,AD3348,[1]销售店铺数!$G:$G)</f>
        <v>0</v>
      </c>
      <c r="AM3348">
        <f>SUMIF([1]销售店铺数!$B:$B,AD3348,[1]销售店铺数!$G:$G)</f>
        <v>0</v>
      </c>
      <c r="AN3348" s="20">
        <f t="shared" si="848"/>
        <v>0</v>
      </c>
      <c r="AO3348" s="20">
        <f t="shared" si="849"/>
        <v>0</v>
      </c>
      <c r="AP3348" s="20">
        <f t="shared" si="850"/>
        <v>0</v>
      </c>
      <c r="AQ3348" s="12">
        <f t="shared" si="851"/>
        <v>0</v>
      </c>
      <c r="AR3348" s="20">
        <f t="shared" si="852"/>
        <v>0</v>
      </c>
      <c r="AS3348" s="20">
        <f t="shared" si="853"/>
        <v>0</v>
      </c>
    </row>
    <row r="3349" spans="1:45">
      <c r="A3349"/>
      <c r="B3349"/>
      <c r="C3349"/>
      <c r="D3349"/>
      <c r="E3349"/>
      <c r="F3349"/>
      <c r="G3349"/>
      <c r="H3349"/>
      <c r="I3349"/>
      <c r="J3349"/>
      <c r="K3349"/>
      <c r="L3349"/>
      <c r="M3349" s="8" t="str">
        <f>IF(ISERROR( VLOOKUP(AD3349,'[1]采购入库货量(公司仓库)'!$A:$I,9,FALSE)),"", VLOOKUP(AD3349,'[1]采购入库货量(公司仓库)'!$A:$I,9,FALSE))</f>
        <v/>
      </c>
      <c r="N3349" s="8" t="str">
        <f>IF(ISERROR( VLOOKUP(AD3349,[1]批发上市日期!$A:$F,6,FALSE)),"",  VLOOKUP(AD3349,[1]批发上市日期!$A:$F,6,FALSE))</f>
        <v/>
      </c>
      <c r="O3349" s="48">
        <f>IF(ISERROR(VLOOKUP(E3349&amp;G3349,'[1]采购入库货量(公司仓库)'!$A:$I,7,FALSE)),0,VLOOKUP(E3349&amp;G3349,'[1]采购入库货量(公司仓库)'!$A:$I,7,FALSE))</f>
        <v>0</v>
      </c>
      <c r="P3349" s="12">
        <f t="shared" si="838"/>
        <v>0</v>
      </c>
      <c r="Q3349" s="14">
        <f>IF(ISERROR(VLOOKUP(E3349&amp;G3349,'[1]采购入库货量(公司仓库)'!$A:$I,8,FALSE)),0,VLOOKUP(E3349&amp;G3349,'[1]采购入库货量(公司仓库)'!$A:$I,8,FALSE))</f>
        <v>0</v>
      </c>
      <c r="R3349" s="12">
        <f t="shared" si="839"/>
        <v>0</v>
      </c>
      <c r="S3349">
        <f>SUMIF([1]库存总量!$H:$H,E3349&amp;G3349,[1]库存总量!$G:$G)</f>
        <v>0</v>
      </c>
      <c r="T3349" s="12">
        <f t="shared" si="840"/>
        <v>0</v>
      </c>
      <c r="U3349">
        <f>SUMIFS([1]库存总量!$G:$G,[1]库存总量!$H:$H,E3349&amp;G3349,[1]库存总量!$A:$A,"B")</f>
        <v>0</v>
      </c>
      <c r="V3349" s="12">
        <f t="shared" si="841"/>
        <v>0</v>
      </c>
      <c r="W3349">
        <f>SUMIFS([1]库存总量!$G:$G,[1]库存总量!$H:$H,E3349&amp;G3349,[1]库存总量!$A:$A,"K")</f>
        <v>0</v>
      </c>
      <c r="X3349" s="12">
        <f t="shared" si="842"/>
        <v>0</v>
      </c>
      <c r="Y3349">
        <f t="shared" si="843"/>
        <v>0</v>
      </c>
      <c r="Z3349" s="12">
        <f t="shared" si="844"/>
        <v>0</v>
      </c>
      <c r="AA3349">
        <f>(IF(ISERROR((IF(ISERROR(VLOOKUP(E3349&amp;G3349,'[1]采购入库货量(公司仓库)'!$A:$H,7,FALSE)),0,VLOOKUP(E3349&amp;G3349,'[1]采购入库货量(公司仓库)'!$A:$H,7,FALSE)))*L3349-(IF(ISERROR(VLOOKUP(E3349&amp;G3349,'[1]采购入库货量(公司仓库)'!$A:$H,8,FALSE)),0,VLOOKUP(E3349&amp;G3349,'[1]采购入库货量(公司仓库)'!$A:$H,8,FALSE)))),0,(IF(ISERROR(VLOOKUP(E3349&amp;G3349,'[1]采购入库货量(公司仓库)'!$A:$H,7,FALSE)),0,VLOOKUP(E3349&amp;G3349,'[1]采购入库货量(公司仓库)'!$A:$H,7,FALSE)))*L3349-(IF(ISERROR(VLOOKUP(E3349&amp;G3349,'[1]采购入库货量(公司仓库)'!$A:$H,8,FALSE)),0,VLOOKUP(E3349&amp;G3349,'[1]采购入库货量(公司仓库)'!$A:$H,8,FALSE)))))</f>
        <v>0</v>
      </c>
      <c r="AB3349">
        <f>SUMIF([1]销售数据!$B:$B,E3349&amp;G3349,[1]销售数据!$G:$G)</f>
        <v>0</v>
      </c>
      <c r="AC3349" s="12">
        <f t="shared" si="845"/>
        <v>0</v>
      </c>
      <c r="AD3349" t="str">
        <f t="shared" si="846"/>
        <v/>
      </c>
      <c r="AE3349">
        <f>SUMIF([1]销售数据!$B:$B,AD3349,[1]销售数据!$L:$L)</f>
        <v>0</v>
      </c>
      <c r="AF3349">
        <f>SUMIF([1]销售数据!$B:$B,AD3349,[1]销售数据!$K:$K)</f>
        <v>0</v>
      </c>
      <c r="AG3349">
        <f>SUMIF([1]销售数据!$B:$B,AD3349,[1]销售数据!$J:$J)</f>
        <v>0</v>
      </c>
      <c r="AH3349">
        <f>SUMIF([1]销售数据!$B:$B,AD3349,[1]销售数据!$I:$I)</f>
        <v>0</v>
      </c>
      <c r="AI3349">
        <f>SUMIF([1]销售数据!$B:$B,AD3349,[1]销售数据!$H:$H)</f>
        <v>0</v>
      </c>
      <c r="AJ3349" s="20">
        <f t="shared" si="847"/>
        <v>0</v>
      </c>
      <c r="AK3349">
        <f>SUMIF([1]发货店铺数!$B:$B,AD3349,[1]发货店铺数!$G:$G)</f>
        <v>0</v>
      </c>
      <c r="AL3349">
        <f>SUMIF([1]销售店铺数!$B:$B,AD3349,[1]销售店铺数!$G:$G)</f>
        <v>0</v>
      </c>
      <c r="AM3349">
        <f>SUMIF([1]销售店铺数!$B:$B,AD3349,[1]销售店铺数!$G:$G)</f>
        <v>0</v>
      </c>
      <c r="AN3349" s="20">
        <f t="shared" si="848"/>
        <v>0</v>
      </c>
      <c r="AO3349" s="20">
        <f t="shared" si="849"/>
        <v>0</v>
      </c>
      <c r="AP3349" s="20">
        <f t="shared" si="850"/>
        <v>0</v>
      </c>
      <c r="AQ3349" s="12">
        <f t="shared" si="851"/>
        <v>0</v>
      </c>
      <c r="AR3349" s="20">
        <f t="shared" si="852"/>
        <v>0</v>
      </c>
      <c r="AS3349" s="20">
        <f t="shared" si="853"/>
        <v>0</v>
      </c>
    </row>
    <row r="3350" spans="1:45">
      <c r="A3350"/>
      <c r="B3350"/>
      <c r="C3350"/>
      <c r="D3350"/>
      <c r="E3350"/>
      <c r="F3350"/>
      <c r="G3350"/>
      <c r="H3350"/>
      <c r="I3350"/>
      <c r="J3350"/>
      <c r="K3350"/>
      <c r="L3350"/>
      <c r="M3350" s="8" t="str">
        <f>IF(ISERROR( VLOOKUP(AD3350,'[1]采购入库货量(公司仓库)'!$A:$I,9,FALSE)),"", VLOOKUP(AD3350,'[1]采购入库货量(公司仓库)'!$A:$I,9,FALSE))</f>
        <v/>
      </c>
      <c r="N3350" s="8" t="str">
        <f>IF(ISERROR( VLOOKUP(AD3350,[1]批发上市日期!$A:$F,6,FALSE)),"",  VLOOKUP(AD3350,[1]批发上市日期!$A:$F,6,FALSE))</f>
        <v/>
      </c>
      <c r="O3350" s="48">
        <f>IF(ISERROR(VLOOKUP(E3350&amp;G3350,'[1]采购入库货量(公司仓库)'!$A:$I,7,FALSE)),0,VLOOKUP(E3350&amp;G3350,'[1]采购入库货量(公司仓库)'!$A:$I,7,FALSE))</f>
        <v>0</v>
      </c>
      <c r="P3350" s="12">
        <f t="shared" si="838"/>
        <v>0</v>
      </c>
      <c r="Q3350" s="14">
        <f>IF(ISERROR(VLOOKUP(E3350&amp;G3350,'[1]采购入库货量(公司仓库)'!$A:$I,8,FALSE)),0,VLOOKUP(E3350&amp;G3350,'[1]采购入库货量(公司仓库)'!$A:$I,8,FALSE))</f>
        <v>0</v>
      </c>
      <c r="R3350" s="12">
        <f t="shared" si="839"/>
        <v>0</v>
      </c>
      <c r="S3350">
        <f>SUMIF([1]库存总量!$H:$H,E3350&amp;G3350,[1]库存总量!$G:$G)</f>
        <v>0</v>
      </c>
      <c r="T3350" s="12">
        <f t="shared" si="840"/>
        <v>0</v>
      </c>
      <c r="U3350">
        <f>SUMIFS([1]库存总量!$G:$G,[1]库存总量!$H:$H,E3350&amp;G3350,[1]库存总量!$A:$A,"B")</f>
        <v>0</v>
      </c>
      <c r="V3350" s="12">
        <f t="shared" si="841"/>
        <v>0</v>
      </c>
      <c r="W3350">
        <f>SUMIFS([1]库存总量!$G:$G,[1]库存总量!$H:$H,E3350&amp;G3350,[1]库存总量!$A:$A,"K")</f>
        <v>0</v>
      </c>
      <c r="X3350" s="12">
        <f t="shared" si="842"/>
        <v>0</v>
      </c>
      <c r="Y3350">
        <f t="shared" si="843"/>
        <v>0</v>
      </c>
      <c r="Z3350" s="12">
        <f t="shared" si="844"/>
        <v>0</v>
      </c>
      <c r="AA3350">
        <f>(IF(ISERROR((IF(ISERROR(VLOOKUP(E3350&amp;G3350,'[1]采购入库货量(公司仓库)'!$A:$H,7,FALSE)),0,VLOOKUP(E3350&amp;G3350,'[1]采购入库货量(公司仓库)'!$A:$H,7,FALSE)))*L3350-(IF(ISERROR(VLOOKUP(E3350&amp;G3350,'[1]采购入库货量(公司仓库)'!$A:$H,8,FALSE)),0,VLOOKUP(E3350&amp;G3350,'[1]采购入库货量(公司仓库)'!$A:$H,8,FALSE)))),0,(IF(ISERROR(VLOOKUP(E3350&amp;G3350,'[1]采购入库货量(公司仓库)'!$A:$H,7,FALSE)),0,VLOOKUP(E3350&amp;G3350,'[1]采购入库货量(公司仓库)'!$A:$H,7,FALSE)))*L3350-(IF(ISERROR(VLOOKUP(E3350&amp;G3350,'[1]采购入库货量(公司仓库)'!$A:$H,8,FALSE)),0,VLOOKUP(E3350&amp;G3350,'[1]采购入库货量(公司仓库)'!$A:$H,8,FALSE)))))</f>
        <v>0</v>
      </c>
      <c r="AB3350">
        <f>SUMIF([1]销售数据!$B:$B,E3350&amp;G3350,[1]销售数据!$G:$G)</f>
        <v>0</v>
      </c>
      <c r="AC3350" s="12">
        <f t="shared" si="845"/>
        <v>0</v>
      </c>
      <c r="AD3350" t="str">
        <f t="shared" si="846"/>
        <v/>
      </c>
      <c r="AE3350">
        <f>SUMIF([1]销售数据!$B:$B,AD3350,[1]销售数据!$L:$L)</f>
        <v>0</v>
      </c>
      <c r="AF3350">
        <f>SUMIF([1]销售数据!$B:$B,AD3350,[1]销售数据!$K:$K)</f>
        <v>0</v>
      </c>
      <c r="AG3350">
        <f>SUMIF([1]销售数据!$B:$B,AD3350,[1]销售数据!$J:$J)</f>
        <v>0</v>
      </c>
      <c r="AH3350">
        <f>SUMIF([1]销售数据!$B:$B,AD3350,[1]销售数据!$I:$I)</f>
        <v>0</v>
      </c>
      <c r="AI3350">
        <f>SUMIF([1]销售数据!$B:$B,AD3350,[1]销售数据!$H:$H)</f>
        <v>0</v>
      </c>
      <c r="AJ3350" s="20">
        <f t="shared" si="847"/>
        <v>0</v>
      </c>
      <c r="AK3350">
        <f>SUMIF([1]发货店铺数!$B:$B,AD3350,[1]发货店铺数!$G:$G)</f>
        <v>0</v>
      </c>
      <c r="AL3350">
        <f>SUMIF([1]销售店铺数!$B:$B,AD3350,[1]销售店铺数!$G:$G)</f>
        <v>0</v>
      </c>
      <c r="AM3350">
        <f>SUMIF([1]销售店铺数!$B:$B,AD3350,[1]销售店铺数!$G:$G)</f>
        <v>0</v>
      </c>
      <c r="AN3350" s="20">
        <f t="shared" si="848"/>
        <v>0</v>
      </c>
      <c r="AO3350" s="20">
        <f t="shared" si="849"/>
        <v>0</v>
      </c>
      <c r="AP3350" s="20">
        <f t="shared" si="850"/>
        <v>0</v>
      </c>
      <c r="AQ3350" s="12">
        <f t="shared" si="851"/>
        <v>0</v>
      </c>
      <c r="AR3350" s="20">
        <f t="shared" si="852"/>
        <v>0</v>
      </c>
      <c r="AS3350" s="20">
        <f t="shared" si="853"/>
        <v>0</v>
      </c>
    </row>
    <row r="3351" spans="1:45">
      <c r="A3351"/>
      <c r="B3351"/>
      <c r="C3351"/>
      <c r="D3351"/>
      <c r="E3351"/>
      <c r="F3351"/>
      <c r="G3351"/>
      <c r="H3351"/>
      <c r="I3351"/>
      <c r="J3351"/>
      <c r="K3351"/>
      <c r="L3351"/>
      <c r="M3351" s="8" t="str">
        <f>IF(ISERROR( VLOOKUP(AD3351,'[1]采购入库货量(公司仓库)'!$A:$I,9,FALSE)),"", VLOOKUP(AD3351,'[1]采购入库货量(公司仓库)'!$A:$I,9,FALSE))</f>
        <v/>
      </c>
      <c r="N3351" s="8" t="str">
        <f>IF(ISERROR( VLOOKUP(AD3351,[1]批发上市日期!$A:$F,6,FALSE)),"",  VLOOKUP(AD3351,[1]批发上市日期!$A:$F,6,FALSE))</f>
        <v/>
      </c>
      <c r="O3351" s="48">
        <f>IF(ISERROR(VLOOKUP(E3351&amp;G3351,'[1]采购入库货量(公司仓库)'!$A:$I,7,FALSE)),0,VLOOKUP(E3351&amp;G3351,'[1]采购入库货量(公司仓库)'!$A:$I,7,FALSE))</f>
        <v>0</v>
      </c>
      <c r="P3351" s="12">
        <f t="shared" si="838"/>
        <v>0</v>
      </c>
      <c r="Q3351" s="14">
        <f>IF(ISERROR(VLOOKUP(E3351&amp;G3351,'[1]采购入库货量(公司仓库)'!$A:$I,8,FALSE)),0,VLOOKUP(E3351&amp;G3351,'[1]采购入库货量(公司仓库)'!$A:$I,8,FALSE))</f>
        <v>0</v>
      </c>
      <c r="R3351" s="12">
        <f t="shared" si="839"/>
        <v>0</v>
      </c>
      <c r="S3351">
        <f>SUMIF([1]库存总量!$H:$H,E3351&amp;G3351,[1]库存总量!$G:$G)</f>
        <v>0</v>
      </c>
      <c r="T3351" s="12">
        <f t="shared" si="840"/>
        <v>0</v>
      </c>
      <c r="U3351">
        <f>SUMIFS([1]库存总量!$G:$G,[1]库存总量!$H:$H,E3351&amp;G3351,[1]库存总量!$A:$A,"B")</f>
        <v>0</v>
      </c>
      <c r="V3351" s="12">
        <f t="shared" si="841"/>
        <v>0</v>
      </c>
      <c r="W3351">
        <f>SUMIFS([1]库存总量!$G:$G,[1]库存总量!$H:$H,E3351&amp;G3351,[1]库存总量!$A:$A,"K")</f>
        <v>0</v>
      </c>
      <c r="X3351" s="12">
        <f t="shared" si="842"/>
        <v>0</v>
      </c>
      <c r="Y3351">
        <f t="shared" si="843"/>
        <v>0</v>
      </c>
      <c r="Z3351" s="12">
        <f t="shared" si="844"/>
        <v>0</v>
      </c>
      <c r="AA3351">
        <f>(IF(ISERROR((IF(ISERROR(VLOOKUP(E3351&amp;G3351,'[1]采购入库货量(公司仓库)'!$A:$H,7,FALSE)),0,VLOOKUP(E3351&amp;G3351,'[1]采购入库货量(公司仓库)'!$A:$H,7,FALSE)))*L3351-(IF(ISERROR(VLOOKUP(E3351&amp;G3351,'[1]采购入库货量(公司仓库)'!$A:$H,8,FALSE)),0,VLOOKUP(E3351&amp;G3351,'[1]采购入库货量(公司仓库)'!$A:$H,8,FALSE)))),0,(IF(ISERROR(VLOOKUP(E3351&amp;G3351,'[1]采购入库货量(公司仓库)'!$A:$H,7,FALSE)),0,VLOOKUP(E3351&amp;G3351,'[1]采购入库货量(公司仓库)'!$A:$H,7,FALSE)))*L3351-(IF(ISERROR(VLOOKUP(E3351&amp;G3351,'[1]采购入库货量(公司仓库)'!$A:$H,8,FALSE)),0,VLOOKUP(E3351&amp;G3351,'[1]采购入库货量(公司仓库)'!$A:$H,8,FALSE)))))</f>
        <v>0</v>
      </c>
      <c r="AB3351">
        <f>SUMIF([1]销售数据!$B:$B,E3351&amp;G3351,[1]销售数据!$G:$G)</f>
        <v>0</v>
      </c>
      <c r="AC3351" s="12">
        <f t="shared" si="845"/>
        <v>0</v>
      </c>
      <c r="AD3351" t="str">
        <f t="shared" si="846"/>
        <v/>
      </c>
      <c r="AE3351">
        <f>SUMIF([1]销售数据!$B:$B,AD3351,[1]销售数据!$L:$L)</f>
        <v>0</v>
      </c>
      <c r="AF3351">
        <f>SUMIF([1]销售数据!$B:$B,AD3351,[1]销售数据!$K:$K)</f>
        <v>0</v>
      </c>
      <c r="AG3351">
        <f>SUMIF([1]销售数据!$B:$B,AD3351,[1]销售数据!$J:$J)</f>
        <v>0</v>
      </c>
      <c r="AH3351">
        <f>SUMIF([1]销售数据!$B:$B,AD3351,[1]销售数据!$I:$I)</f>
        <v>0</v>
      </c>
      <c r="AI3351">
        <f>SUMIF([1]销售数据!$B:$B,AD3351,[1]销售数据!$H:$H)</f>
        <v>0</v>
      </c>
      <c r="AJ3351" s="20">
        <f t="shared" si="847"/>
        <v>0</v>
      </c>
      <c r="AK3351">
        <f>SUMIF([1]发货店铺数!$B:$B,AD3351,[1]发货店铺数!$G:$G)</f>
        <v>0</v>
      </c>
      <c r="AL3351">
        <f>SUMIF([1]销售店铺数!$B:$B,AD3351,[1]销售店铺数!$G:$G)</f>
        <v>0</v>
      </c>
      <c r="AM3351">
        <f>SUMIF([1]销售店铺数!$B:$B,AD3351,[1]销售店铺数!$G:$G)</f>
        <v>0</v>
      </c>
      <c r="AN3351" s="20">
        <f t="shared" si="848"/>
        <v>0</v>
      </c>
      <c r="AO3351" s="20">
        <f t="shared" si="849"/>
        <v>0</v>
      </c>
      <c r="AP3351" s="20">
        <f t="shared" si="850"/>
        <v>0</v>
      </c>
      <c r="AQ3351" s="12">
        <f t="shared" si="851"/>
        <v>0</v>
      </c>
      <c r="AR3351" s="20">
        <f t="shared" si="852"/>
        <v>0</v>
      </c>
      <c r="AS3351" s="20">
        <f t="shared" si="853"/>
        <v>0</v>
      </c>
    </row>
    <row r="3352" spans="1:45">
      <c r="A3352"/>
      <c r="B3352"/>
      <c r="C3352"/>
      <c r="D3352"/>
      <c r="E3352"/>
      <c r="F3352"/>
      <c r="G3352"/>
      <c r="H3352"/>
      <c r="I3352"/>
      <c r="J3352"/>
      <c r="K3352"/>
      <c r="L3352"/>
      <c r="M3352" s="8" t="str">
        <f>IF(ISERROR( VLOOKUP(AD3352,'[1]采购入库货量(公司仓库)'!$A:$I,9,FALSE)),"", VLOOKUP(AD3352,'[1]采购入库货量(公司仓库)'!$A:$I,9,FALSE))</f>
        <v/>
      </c>
      <c r="N3352" s="8" t="str">
        <f>IF(ISERROR( VLOOKUP(AD3352,[1]批发上市日期!$A:$F,6,FALSE)),"",  VLOOKUP(AD3352,[1]批发上市日期!$A:$F,6,FALSE))</f>
        <v/>
      </c>
      <c r="O3352" s="48">
        <f>IF(ISERROR(VLOOKUP(E3352&amp;G3352,'[1]采购入库货量(公司仓库)'!$A:$I,7,FALSE)),0,VLOOKUP(E3352&amp;G3352,'[1]采购入库货量(公司仓库)'!$A:$I,7,FALSE))</f>
        <v>0</v>
      </c>
      <c r="P3352" s="12">
        <f t="shared" si="838"/>
        <v>0</v>
      </c>
      <c r="Q3352" s="14">
        <f>IF(ISERROR(VLOOKUP(E3352&amp;G3352,'[1]采购入库货量(公司仓库)'!$A:$I,8,FALSE)),0,VLOOKUP(E3352&amp;G3352,'[1]采购入库货量(公司仓库)'!$A:$I,8,FALSE))</f>
        <v>0</v>
      </c>
      <c r="R3352" s="12">
        <f t="shared" si="839"/>
        <v>0</v>
      </c>
      <c r="S3352">
        <f>SUMIF([1]库存总量!$H:$H,E3352&amp;G3352,[1]库存总量!$G:$G)</f>
        <v>0</v>
      </c>
      <c r="T3352" s="12">
        <f t="shared" si="840"/>
        <v>0</v>
      </c>
      <c r="U3352">
        <f>SUMIFS([1]库存总量!$G:$G,[1]库存总量!$H:$H,E3352&amp;G3352,[1]库存总量!$A:$A,"B")</f>
        <v>0</v>
      </c>
      <c r="V3352" s="12">
        <f t="shared" si="841"/>
        <v>0</v>
      </c>
      <c r="W3352">
        <f>SUMIFS([1]库存总量!$G:$G,[1]库存总量!$H:$H,E3352&amp;G3352,[1]库存总量!$A:$A,"K")</f>
        <v>0</v>
      </c>
      <c r="X3352" s="12">
        <f t="shared" si="842"/>
        <v>0</v>
      </c>
      <c r="Y3352">
        <f t="shared" si="843"/>
        <v>0</v>
      </c>
      <c r="Z3352" s="12">
        <f t="shared" si="844"/>
        <v>0</v>
      </c>
      <c r="AA3352">
        <f>(IF(ISERROR((IF(ISERROR(VLOOKUP(E3352&amp;G3352,'[1]采购入库货量(公司仓库)'!$A:$H,7,FALSE)),0,VLOOKUP(E3352&amp;G3352,'[1]采购入库货量(公司仓库)'!$A:$H,7,FALSE)))*L3352-(IF(ISERROR(VLOOKUP(E3352&amp;G3352,'[1]采购入库货量(公司仓库)'!$A:$H,8,FALSE)),0,VLOOKUP(E3352&amp;G3352,'[1]采购入库货量(公司仓库)'!$A:$H,8,FALSE)))),0,(IF(ISERROR(VLOOKUP(E3352&amp;G3352,'[1]采购入库货量(公司仓库)'!$A:$H,7,FALSE)),0,VLOOKUP(E3352&amp;G3352,'[1]采购入库货量(公司仓库)'!$A:$H,7,FALSE)))*L3352-(IF(ISERROR(VLOOKUP(E3352&amp;G3352,'[1]采购入库货量(公司仓库)'!$A:$H,8,FALSE)),0,VLOOKUP(E3352&amp;G3352,'[1]采购入库货量(公司仓库)'!$A:$H,8,FALSE)))))</f>
        <v>0</v>
      </c>
      <c r="AB3352">
        <f>SUMIF([1]销售数据!$B:$B,E3352&amp;G3352,[1]销售数据!$G:$G)</f>
        <v>0</v>
      </c>
      <c r="AC3352" s="12">
        <f t="shared" si="845"/>
        <v>0</v>
      </c>
      <c r="AD3352" t="str">
        <f t="shared" si="846"/>
        <v/>
      </c>
      <c r="AE3352">
        <f>SUMIF([1]销售数据!$B:$B,AD3352,[1]销售数据!$L:$L)</f>
        <v>0</v>
      </c>
      <c r="AF3352">
        <f>SUMIF([1]销售数据!$B:$B,AD3352,[1]销售数据!$K:$K)</f>
        <v>0</v>
      </c>
      <c r="AG3352">
        <f>SUMIF([1]销售数据!$B:$B,AD3352,[1]销售数据!$J:$J)</f>
        <v>0</v>
      </c>
      <c r="AH3352">
        <f>SUMIF([1]销售数据!$B:$B,AD3352,[1]销售数据!$I:$I)</f>
        <v>0</v>
      </c>
      <c r="AI3352">
        <f>SUMIF([1]销售数据!$B:$B,AD3352,[1]销售数据!$H:$H)</f>
        <v>0</v>
      </c>
      <c r="AJ3352" s="20">
        <f t="shared" si="847"/>
        <v>0</v>
      </c>
      <c r="AK3352">
        <f>SUMIF([1]发货店铺数!$B:$B,AD3352,[1]发货店铺数!$G:$G)</f>
        <v>0</v>
      </c>
      <c r="AL3352">
        <f>SUMIF([1]销售店铺数!$B:$B,AD3352,[1]销售店铺数!$G:$G)</f>
        <v>0</v>
      </c>
      <c r="AM3352">
        <f>SUMIF([1]销售店铺数!$B:$B,AD3352,[1]销售店铺数!$G:$G)</f>
        <v>0</v>
      </c>
      <c r="AN3352" s="20">
        <f t="shared" si="848"/>
        <v>0</v>
      </c>
      <c r="AO3352" s="20">
        <f t="shared" si="849"/>
        <v>0</v>
      </c>
      <c r="AP3352" s="20">
        <f t="shared" si="850"/>
        <v>0</v>
      </c>
      <c r="AQ3352" s="12">
        <f t="shared" si="851"/>
        <v>0</v>
      </c>
      <c r="AR3352" s="20">
        <f t="shared" si="852"/>
        <v>0</v>
      </c>
      <c r="AS3352" s="20">
        <f t="shared" si="853"/>
        <v>0</v>
      </c>
    </row>
    <row r="3353" spans="1:45">
      <c r="A3353"/>
      <c r="B3353"/>
      <c r="C3353"/>
      <c r="D3353"/>
      <c r="E3353"/>
      <c r="F3353"/>
      <c r="G3353"/>
      <c r="H3353"/>
      <c r="I3353"/>
      <c r="J3353"/>
      <c r="K3353"/>
      <c r="L3353"/>
      <c r="M3353" s="8" t="str">
        <f>IF(ISERROR( VLOOKUP(AD3353,'[1]采购入库货量(公司仓库)'!$A:$I,9,FALSE)),"", VLOOKUP(AD3353,'[1]采购入库货量(公司仓库)'!$A:$I,9,FALSE))</f>
        <v/>
      </c>
      <c r="N3353" s="8" t="str">
        <f>IF(ISERROR( VLOOKUP(AD3353,[1]批发上市日期!$A:$F,6,FALSE)),"",  VLOOKUP(AD3353,[1]批发上市日期!$A:$F,6,FALSE))</f>
        <v/>
      </c>
      <c r="O3353" s="48">
        <f>IF(ISERROR(VLOOKUP(E3353&amp;G3353,'[1]采购入库货量(公司仓库)'!$A:$I,7,FALSE)),0,VLOOKUP(E3353&amp;G3353,'[1]采购入库货量(公司仓库)'!$A:$I,7,FALSE))</f>
        <v>0</v>
      </c>
      <c r="P3353" s="12">
        <f t="shared" si="838"/>
        <v>0</v>
      </c>
      <c r="Q3353" s="14">
        <f>IF(ISERROR(VLOOKUP(E3353&amp;G3353,'[1]采购入库货量(公司仓库)'!$A:$I,8,FALSE)),0,VLOOKUP(E3353&amp;G3353,'[1]采购入库货量(公司仓库)'!$A:$I,8,FALSE))</f>
        <v>0</v>
      </c>
      <c r="R3353" s="12">
        <f t="shared" si="839"/>
        <v>0</v>
      </c>
      <c r="S3353">
        <f>SUMIF([1]库存总量!$H:$H,E3353&amp;G3353,[1]库存总量!$G:$G)</f>
        <v>0</v>
      </c>
      <c r="T3353" s="12">
        <f t="shared" si="840"/>
        <v>0</v>
      </c>
      <c r="U3353">
        <f>SUMIFS([1]库存总量!$G:$G,[1]库存总量!$H:$H,E3353&amp;G3353,[1]库存总量!$A:$A,"B")</f>
        <v>0</v>
      </c>
      <c r="V3353" s="12">
        <f t="shared" si="841"/>
        <v>0</v>
      </c>
      <c r="W3353">
        <f>SUMIFS([1]库存总量!$G:$G,[1]库存总量!$H:$H,E3353&amp;G3353,[1]库存总量!$A:$A,"K")</f>
        <v>0</v>
      </c>
      <c r="X3353" s="12">
        <f t="shared" si="842"/>
        <v>0</v>
      </c>
      <c r="Y3353">
        <f t="shared" si="843"/>
        <v>0</v>
      </c>
      <c r="Z3353" s="12">
        <f t="shared" si="844"/>
        <v>0</v>
      </c>
      <c r="AA3353">
        <f>(IF(ISERROR((IF(ISERROR(VLOOKUP(E3353&amp;G3353,'[1]采购入库货量(公司仓库)'!$A:$H,7,FALSE)),0,VLOOKUP(E3353&amp;G3353,'[1]采购入库货量(公司仓库)'!$A:$H,7,FALSE)))*L3353-(IF(ISERROR(VLOOKUP(E3353&amp;G3353,'[1]采购入库货量(公司仓库)'!$A:$H,8,FALSE)),0,VLOOKUP(E3353&amp;G3353,'[1]采购入库货量(公司仓库)'!$A:$H,8,FALSE)))),0,(IF(ISERROR(VLOOKUP(E3353&amp;G3353,'[1]采购入库货量(公司仓库)'!$A:$H,7,FALSE)),0,VLOOKUP(E3353&amp;G3353,'[1]采购入库货量(公司仓库)'!$A:$H,7,FALSE)))*L3353-(IF(ISERROR(VLOOKUP(E3353&amp;G3353,'[1]采购入库货量(公司仓库)'!$A:$H,8,FALSE)),0,VLOOKUP(E3353&amp;G3353,'[1]采购入库货量(公司仓库)'!$A:$H,8,FALSE)))))</f>
        <v>0</v>
      </c>
      <c r="AB3353">
        <f>SUMIF([1]销售数据!$B:$B,E3353&amp;G3353,[1]销售数据!$G:$G)</f>
        <v>0</v>
      </c>
      <c r="AC3353" s="12">
        <f t="shared" si="845"/>
        <v>0</v>
      </c>
      <c r="AD3353" t="str">
        <f t="shared" si="846"/>
        <v/>
      </c>
      <c r="AE3353">
        <f>SUMIF([1]销售数据!$B:$B,AD3353,[1]销售数据!$L:$L)</f>
        <v>0</v>
      </c>
      <c r="AF3353">
        <f>SUMIF([1]销售数据!$B:$B,AD3353,[1]销售数据!$K:$K)</f>
        <v>0</v>
      </c>
      <c r="AG3353">
        <f>SUMIF([1]销售数据!$B:$B,AD3353,[1]销售数据!$J:$J)</f>
        <v>0</v>
      </c>
      <c r="AH3353">
        <f>SUMIF([1]销售数据!$B:$B,AD3353,[1]销售数据!$I:$I)</f>
        <v>0</v>
      </c>
      <c r="AI3353">
        <f>SUMIF([1]销售数据!$B:$B,AD3353,[1]销售数据!$H:$H)</f>
        <v>0</v>
      </c>
      <c r="AJ3353" s="20">
        <f t="shared" si="847"/>
        <v>0</v>
      </c>
      <c r="AK3353">
        <f>SUMIF([1]发货店铺数!$B:$B,AD3353,[1]发货店铺数!$G:$G)</f>
        <v>0</v>
      </c>
      <c r="AL3353">
        <f>SUMIF([1]销售店铺数!$B:$B,AD3353,[1]销售店铺数!$G:$G)</f>
        <v>0</v>
      </c>
      <c r="AM3353">
        <f>SUMIF([1]销售店铺数!$B:$B,AD3353,[1]销售店铺数!$G:$G)</f>
        <v>0</v>
      </c>
      <c r="AN3353" s="20">
        <f t="shared" si="848"/>
        <v>0</v>
      </c>
      <c r="AO3353" s="20">
        <f t="shared" si="849"/>
        <v>0</v>
      </c>
      <c r="AP3353" s="20">
        <f t="shared" si="850"/>
        <v>0</v>
      </c>
      <c r="AQ3353" s="12">
        <f t="shared" si="851"/>
        <v>0</v>
      </c>
      <c r="AR3353" s="20">
        <f t="shared" si="852"/>
        <v>0</v>
      </c>
      <c r="AS3353" s="20">
        <f t="shared" si="853"/>
        <v>0</v>
      </c>
    </row>
    <row r="3354" spans="1:45">
      <c r="A3354"/>
      <c r="B3354"/>
      <c r="C3354"/>
      <c r="D3354"/>
      <c r="E3354"/>
      <c r="F3354"/>
      <c r="G3354"/>
      <c r="H3354"/>
      <c r="I3354"/>
      <c r="J3354"/>
      <c r="K3354"/>
      <c r="L3354"/>
      <c r="M3354" s="8" t="str">
        <f>IF(ISERROR( VLOOKUP(AD3354,'[1]采购入库货量(公司仓库)'!$A:$I,9,FALSE)),"", VLOOKUP(AD3354,'[1]采购入库货量(公司仓库)'!$A:$I,9,FALSE))</f>
        <v/>
      </c>
      <c r="N3354" s="8" t="str">
        <f>IF(ISERROR( VLOOKUP(AD3354,[1]批发上市日期!$A:$F,6,FALSE)),"",  VLOOKUP(AD3354,[1]批发上市日期!$A:$F,6,FALSE))</f>
        <v/>
      </c>
      <c r="O3354" s="48">
        <f>IF(ISERROR(VLOOKUP(E3354&amp;G3354,'[1]采购入库货量(公司仓库)'!$A:$I,7,FALSE)),0,VLOOKUP(E3354&amp;G3354,'[1]采购入库货量(公司仓库)'!$A:$I,7,FALSE))</f>
        <v>0</v>
      </c>
      <c r="P3354" s="12">
        <f t="shared" si="838"/>
        <v>0</v>
      </c>
      <c r="Q3354" s="14">
        <f>IF(ISERROR(VLOOKUP(E3354&amp;G3354,'[1]采购入库货量(公司仓库)'!$A:$I,8,FALSE)),0,VLOOKUP(E3354&amp;G3354,'[1]采购入库货量(公司仓库)'!$A:$I,8,FALSE))</f>
        <v>0</v>
      </c>
      <c r="R3354" s="12">
        <f t="shared" si="839"/>
        <v>0</v>
      </c>
      <c r="S3354">
        <f>SUMIF([1]库存总量!$H:$H,E3354&amp;G3354,[1]库存总量!$G:$G)</f>
        <v>0</v>
      </c>
      <c r="T3354" s="12">
        <f t="shared" si="840"/>
        <v>0</v>
      </c>
      <c r="U3354">
        <f>SUMIFS([1]库存总量!$G:$G,[1]库存总量!$H:$H,E3354&amp;G3354,[1]库存总量!$A:$A,"B")</f>
        <v>0</v>
      </c>
      <c r="V3354" s="12">
        <f t="shared" si="841"/>
        <v>0</v>
      </c>
      <c r="W3354">
        <f>SUMIFS([1]库存总量!$G:$G,[1]库存总量!$H:$H,E3354&amp;G3354,[1]库存总量!$A:$A,"K")</f>
        <v>0</v>
      </c>
      <c r="X3354" s="12">
        <f t="shared" si="842"/>
        <v>0</v>
      </c>
      <c r="Y3354">
        <f t="shared" si="843"/>
        <v>0</v>
      </c>
      <c r="Z3354" s="12">
        <f t="shared" si="844"/>
        <v>0</v>
      </c>
      <c r="AA3354">
        <f>(IF(ISERROR((IF(ISERROR(VLOOKUP(E3354&amp;G3354,'[1]采购入库货量(公司仓库)'!$A:$H,7,FALSE)),0,VLOOKUP(E3354&amp;G3354,'[1]采购入库货量(公司仓库)'!$A:$H,7,FALSE)))*L3354-(IF(ISERROR(VLOOKUP(E3354&amp;G3354,'[1]采购入库货量(公司仓库)'!$A:$H,8,FALSE)),0,VLOOKUP(E3354&amp;G3354,'[1]采购入库货量(公司仓库)'!$A:$H,8,FALSE)))),0,(IF(ISERROR(VLOOKUP(E3354&amp;G3354,'[1]采购入库货量(公司仓库)'!$A:$H,7,FALSE)),0,VLOOKUP(E3354&amp;G3354,'[1]采购入库货量(公司仓库)'!$A:$H,7,FALSE)))*L3354-(IF(ISERROR(VLOOKUP(E3354&amp;G3354,'[1]采购入库货量(公司仓库)'!$A:$H,8,FALSE)),0,VLOOKUP(E3354&amp;G3354,'[1]采购入库货量(公司仓库)'!$A:$H,8,FALSE)))))</f>
        <v>0</v>
      </c>
      <c r="AB3354">
        <f>SUMIF([1]销售数据!$B:$B,E3354&amp;G3354,[1]销售数据!$G:$G)</f>
        <v>0</v>
      </c>
      <c r="AC3354" s="12">
        <f t="shared" si="845"/>
        <v>0</v>
      </c>
      <c r="AD3354" t="str">
        <f t="shared" si="846"/>
        <v/>
      </c>
      <c r="AE3354">
        <f>SUMIF([1]销售数据!$B:$B,AD3354,[1]销售数据!$L:$L)</f>
        <v>0</v>
      </c>
      <c r="AF3354">
        <f>SUMIF([1]销售数据!$B:$B,AD3354,[1]销售数据!$K:$K)</f>
        <v>0</v>
      </c>
      <c r="AG3354">
        <f>SUMIF([1]销售数据!$B:$B,AD3354,[1]销售数据!$J:$J)</f>
        <v>0</v>
      </c>
      <c r="AH3354">
        <f>SUMIF([1]销售数据!$B:$B,AD3354,[1]销售数据!$I:$I)</f>
        <v>0</v>
      </c>
      <c r="AI3354">
        <f>SUMIF([1]销售数据!$B:$B,AD3354,[1]销售数据!$H:$H)</f>
        <v>0</v>
      </c>
      <c r="AJ3354" s="20">
        <f t="shared" si="847"/>
        <v>0</v>
      </c>
      <c r="AK3354">
        <f>SUMIF([1]发货店铺数!$B:$B,AD3354,[1]发货店铺数!$G:$G)</f>
        <v>0</v>
      </c>
      <c r="AL3354">
        <f>SUMIF([1]销售店铺数!$B:$B,AD3354,[1]销售店铺数!$G:$G)</f>
        <v>0</v>
      </c>
      <c r="AM3354">
        <f>SUMIF([1]销售店铺数!$B:$B,AD3354,[1]销售店铺数!$G:$G)</f>
        <v>0</v>
      </c>
      <c r="AN3354" s="20">
        <f t="shared" si="848"/>
        <v>0</v>
      </c>
      <c r="AO3354" s="20">
        <f t="shared" si="849"/>
        <v>0</v>
      </c>
      <c r="AP3354" s="20">
        <f t="shared" si="850"/>
        <v>0</v>
      </c>
      <c r="AQ3354" s="12">
        <f t="shared" si="851"/>
        <v>0</v>
      </c>
      <c r="AR3354" s="20">
        <f t="shared" si="852"/>
        <v>0</v>
      </c>
      <c r="AS3354" s="20">
        <f t="shared" si="853"/>
        <v>0</v>
      </c>
    </row>
    <row r="3355" spans="1:45">
      <c r="A3355"/>
      <c r="B3355"/>
      <c r="C3355"/>
      <c r="D3355"/>
      <c r="E3355"/>
      <c r="F3355"/>
      <c r="G3355"/>
      <c r="H3355"/>
      <c r="I3355"/>
      <c r="J3355"/>
      <c r="K3355"/>
      <c r="L3355"/>
      <c r="M3355" s="8" t="str">
        <f>IF(ISERROR( VLOOKUP(AD3355,'[1]采购入库货量(公司仓库)'!$A:$I,9,FALSE)),"", VLOOKUP(AD3355,'[1]采购入库货量(公司仓库)'!$A:$I,9,FALSE))</f>
        <v/>
      </c>
      <c r="N3355" s="8" t="str">
        <f>IF(ISERROR( VLOOKUP(AD3355,[1]批发上市日期!$A:$F,6,FALSE)),"",  VLOOKUP(AD3355,[1]批发上市日期!$A:$F,6,FALSE))</f>
        <v/>
      </c>
      <c r="O3355" s="48">
        <f>IF(ISERROR(VLOOKUP(E3355&amp;G3355,'[1]采购入库货量(公司仓库)'!$A:$I,7,FALSE)),0,VLOOKUP(E3355&amp;G3355,'[1]采购入库货量(公司仓库)'!$A:$I,7,FALSE))</f>
        <v>0</v>
      </c>
      <c r="P3355" s="12">
        <f t="shared" si="838"/>
        <v>0</v>
      </c>
      <c r="Q3355" s="14">
        <f>IF(ISERROR(VLOOKUP(E3355&amp;G3355,'[1]采购入库货量(公司仓库)'!$A:$I,8,FALSE)),0,VLOOKUP(E3355&amp;G3355,'[1]采购入库货量(公司仓库)'!$A:$I,8,FALSE))</f>
        <v>0</v>
      </c>
      <c r="R3355" s="12">
        <f t="shared" si="839"/>
        <v>0</v>
      </c>
      <c r="S3355">
        <f>SUMIF([1]库存总量!$H:$H,E3355&amp;G3355,[1]库存总量!$G:$G)</f>
        <v>0</v>
      </c>
      <c r="T3355" s="12">
        <f t="shared" si="840"/>
        <v>0</v>
      </c>
      <c r="U3355">
        <f>SUMIFS([1]库存总量!$G:$G,[1]库存总量!$H:$H,E3355&amp;G3355,[1]库存总量!$A:$A,"B")</f>
        <v>0</v>
      </c>
      <c r="V3355" s="12">
        <f t="shared" si="841"/>
        <v>0</v>
      </c>
      <c r="W3355">
        <f>SUMIFS([1]库存总量!$G:$G,[1]库存总量!$H:$H,E3355&amp;G3355,[1]库存总量!$A:$A,"K")</f>
        <v>0</v>
      </c>
      <c r="X3355" s="12">
        <f t="shared" si="842"/>
        <v>0</v>
      </c>
      <c r="Y3355">
        <f t="shared" si="843"/>
        <v>0</v>
      </c>
      <c r="Z3355" s="12">
        <f t="shared" si="844"/>
        <v>0</v>
      </c>
      <c r="AA3355">
        <f>(IF(ISERROR((IF(ISERROR(VLOOKUP(E3355&amp;G3355,'[1]采购入库货量(公司仓库)'!$A:$H,7,FALSE)),0,VLOOKUP(E3355&amp;G3355,'[1]采购入库货量(公司仓库)'!$A:$H,7,FALSE)))*L3355-(IF(ISERROR(VLOOKUP(E3355&amp;G3355,'[1]采购入库货量(公司仓库)'!$A:$H,8,FALSE)),0,VLOOKUP(E3355&amp;G3355,'[1]采购入库货量(公司仓库)'!$A:$H,8,FALSE)))),0,(IF(ISERROR(VLOOKUP(E3355&amp;G3355,'[1]采购入库货量(公司仓库)'!$A:$H,7,FALSE)),0,VLOOKUP(E3355&amp;G3355,'[1]采购入库货量(公司仓库)'!$A:$H,7,FALSE)))*L3355-(IF(ISERROR(VLOOKUP(E3355&amp;G3355,'[1]采购入库货量(公司仓库)'!$A:$H,8,FALSE)),0,VLOOKUP(E3355&amp;G3355,'[1]采购入库货量(公司仓库)'!$A:$H,8,FALSE)))))</f>
        <v>0</v>
      </c>
      <c r="AB3355">
        <f>SUMIF([1]销售数据!$B:$B,E3355&amp;G3355,[1]销售数据!$G:$G)</f>
        <v>0</v>
      </c>
      <c r="AC3355" s="12">
        <f t="shared" si="845"/>
        <v>0</v>
      </c>
      <c r="AD3355" t="str">
        <f t="shared" si="846"/>
        <v/>
      </c>
      <c r="AE3355">
        <f>SUMIF([1]销售数据!$B:$B,AD3355,[1]销售数据!$L:$L)</f>
        <v>0</v>
      </c>
      <c r="AF3355">
        <f>SUMIF([1]销售数据!$B:$B,AD3355,[1]销售数据!$K:$K)</f>
        <v>0</v>
      </c>
      <c r="AG3355">
        <f>SUMIF([1]销售数据!$B:$B,AD3355,[1]销售数据!$J:$J)</f>
        <v>0</v>
      </c>
      <c r="AH3355">
        <f>SUMIF([1]销售数据!$B:$B,AD3355,[1]销售数据!$I:$I)</f>
        <v>0</v>
      </c>
      <c r="AI3355">
        <f>SUMIF([1]销售数据!$B:$B,AD3355,[1]销售数据!$H:$H)</f>
        <v>0</v>
      </c>
      <c r="AJ3355" s="20">
        <f t="shared" si="847"/>
        <v>0</v>
      </c>
      <c r="AK3355">
        <f>SUMIF([1]发货店铺数!$B:$B,AD3355,[1]发货店铺数!$G:$G)</f>
        <v>0</v>
      </c>
      <c r="AL3355">
        <f>SUMIF([1]销售店铺数!$B:$B,AD3355,[1]销售店铺数!$G:$G)</f>
        <v>0</v>
      </c>
      <c r="AM3355">
        <f>SUMIF([1]销售店铺数!$B:$B,AD3355,[1]销售店铺数!$G:$G)</f>
        <v>0</v>
      </c>
      <c r="AN3355" s="20">
        <f t="shared" si="848"/>
        <v>0</v>
      </c>
      <c r="AO3355" s="20">
        <f t="shared" si="849"/>
        <v>0</v>
      </c>
      <c r="AP3355" s="20">
        <f t="shared" si="850"/>
        <v>0</v>
      </c>
      <c r="AQ3355" s="12">
        <f t="shared" si="851"/>
        <v>0</v>
      </c>
      <c r="AR3355" s="20">
        <f t="shared" si="852"/>
        <v>0</v>
      </c>
      <c r="AS3355" s="20">
        <f t="shared" si="853"/>
        <v>0</v>
      </c>
    </row>
    <row r="3356" spans="1:45">
      <c r="A3356"/>
      <c r="B3356"/>
      <c r="C3356"/>
      <c r="D3356"/>
      <c r="E3356"/>
      <c r="F3356"/>
      <c r="G3356"/>
      <c r="H3356"/>
      <c r="I3356"/>
      <c r="J3356"/>
      <c r="K3356"/>
      <c r="L3356"/>
      <c r="M3356" s="8" t="str">
        <f>IF(ISERROR( VLOOKUP(AD3356,'[1]采购入库货量(公司仓库)'!$A:$I,9,FALSE)),"", VLOOKUP(AD3356,'[1]采购入库货量(公司仓库)'!$A:$I,9,FALSE))</f>
        <v/>
      </c>
      <c r="N3356" s="8" t="str">
        <f>IF(ISERROR( VLOOKUP(AD3356,[1]批发上市日期!$A:$F,6,FALSE)),"",  VLOOKUP(AD3356,[1]批发上市日期!$A:$F,6,FALSE))</f>
        <v/>
      </c>
      <c r="O3356" s="48">
        <f>IF(ISERROR(VLOOKUP(E3356&amp;G3356,'[1]采购入库货量(公司仓库)'!$A:$I,7,FALSE)),0,VLOOKUP(E3356&amp;G3356,'[1]采购入库货量(公司仓库)'!$A:$I,7,FALSE))</f>
        <v>0</v>
      </c>
      <c r="P3356" s="12">
        <f t="shared" si="838"/>
        <v>0</v>
      </c>
      <c r="Q3356" s="14">
        <f>IF(ISERROR(VLOOKUP(E3356&amp;G3356,'[1]采购入库货量(公司仓库)'!$A:$I,8,FALSE)),0,VLOOKUP(E3356&amp;G3356,'[1]采购入库货量(公司仓库)'!$A:$I,8,FALSE))</f>
        <v>0</v>
      </c>
      <c r="R3356" s="12">
        <f t="shared" si="839"/>
        <v>0</v>
      </c>
      <c r="S3356">
        <f>SUMIF([1]库存总量!$H:$H,E3356&amp;G3356,[1]库存总量!$G:$G)</f>
        <v>0</v>
      </c>
      <c r="T3356" s="12">
        <f t="shared" si="840"/>
        <v>0</v>
      </c>
      <c r="U3356">
        <f>SUMIFS([1]库存总量!$G:$G,[1]库存总量!$H:$H,E3356&amp;G3356,[1]库存总量!$A:$A,"B")</f>
        <v>0</v>
      </c>
      <c r="V3356" s="12">
        <f t="shared" si="841"/>
        <v>0</v>
      </c>
      <c r="W3356">
        <f>SUMIFS([1]库存总量!$G:$G,[1]库存总量!$H:$H,E3356&amp;G3356,[1]库存总量!$A:$A,"K")</f>
        <v>0</v>
      </c>
      <c r="X3356" s="12">
        <f t="shared" si="842"/>
        <v>0</v>
      </c>
      <c r="Y3356">
        <f t="shared" si="843"/>
        <v>0</v>
      </c>
      <c r="Z3356" s="12">
        <f t="shared" si="844"/>
        <v>0</v>
      </c>
      <c r="AA3356">
        <f>(IF(ISERROR((IF(ISERROR(VLOOKUP(E3356&amp;G3356,'[1]采购入库货量(公司仓库)'!$A:$H,7,FALSE)),0,VLOOKUP(E3356&amp;G3356,'[1]采购入库货量(公司仓库)'!$A:$H,7,FALSE)))*L3356-(IF(ISERROR(VLOOKUP(E3356&amp;G3356,'[1]采购入库货量(公司仓库)'!$A:$H,8,FALSE)),0,VLOOKUP(E3356&amp;G3356,'[1]采购入库货量(公司仓库)'!$A:$H,8,FALSE)))),0,(IF(ISERROR(VLOOKUP(E3356&amp;G3356,'[1]采购入库货量(公司仓库)'!$A:$H,7,FALSE)),0,VLOOKUP(E3356&amp;G3356,'[1]采购入库货量(公司仓库)'!$A:$H,7,FALSE)))*L3356-(IF(ISERROR(VLOOKUP(E3356&amp;G3356,'[1]采购入库货量(公司仓库)'!$A:$H,8,FALSE)),0,VLOOKUP(E3356&amp;G3356,'[1]采购入库货量(公司仓库)'!$A:$H,8,FALSE)))))</f>
        <v>0</v>
      </c>
      <c r="AB3356">
        <f>SUMIF([1]销售数据!$B:$B,E3356&amp;G3356,[1]销售数据!$G:$G)</f>
        <v>0</v>
      </c>
      <c r="AC3356" s="12">
        <f t="shared" si="845"/>
        <v>0</v>
      </c>
      <c r="AD3356" t="str">
        <f t="shared" si="846"/>
        <v/>
      </c>
      <c r="AE3356">
        <f>SUMIF([1]销售数据!$B:$B,AD3356,[1]销售数据!$L:$L)</f>
        <v>0</v>
      </c>
      <c r="AF3356">
        <f>SUMIF([1]销售数据!$B:$B,AD3356,[1]销售数据!$K:$K)</f>
        <v>0</v>
      </c>
      <c r="AG3356">
        <f>SUMIF([1]销售数据!$B:$B,AD3356,[1]销售数据!$J:$J)</f>
        <v>0</v>
      </c>
      <c r="AH3356">
        <f>SUMIF([1]销售数据!$B:$B,AD3356,[1]销售数据!$I:$I)</f>
        <v>0</v>
      </c>
      <c r="AI3356">
        <f>SUMIF([1]销售数据!$B:$B,AD3356,[1]销售数据!$H:$H)</f>
        <v>0</v>
      </c>
      <c r="AJ3356" s="20">
        <f t="shared" si="847"/>
        <v>0</v>
      </c>
      <c r="AK3356">
        <f>SUMIF([1]发货店铺数!$B:$B,AD3356,[1]发货店铺数!$G:$G)</f>
        <v>0</v>
      </c>
      <c r="AL3356">
        <f>SUMIF([1]销售店铺数!$B:$B,AD3356,[1]销售店铺数!$G:$G)</f>
        <v>0</v>
      </c>
      <c r="AM3356">
        <f>SUMIF([1]销售店铺数!$B:$B,AD3356,[1]销售店铺数!$G:$G)</f>
        <v>0</v>
      </c>
      <c r="AN3356" s="20">
        <f t="shared" si="848"/>
        <v>0</v>
      </c>
      <c r="AO3356" s="20">
        <f t="shared" si="849"/>
        <v>0</v>
      </c>
      <c r="AP3356" s="20">
        <f t="shared" si="850"/>
        <v>0</v>
      </c>
      <c r="AQ3356" s="12">
        <f t="shared" si="851"/>
        <v>0</v>
      </c>
      <c r="AR3356" s="20">
        <f t="shared" si="852"/>
        <v>0</v>
      </c>
      <c r="AS3356" s="20">
        <f t="shared" si="853"/>
        <v>0</v>
      </c>
    </row>
    <row r="3357" spans="1:45">
      <c r="A3357"/>
      <c r="B3357"/>
      <c r="C3357"/>
      <c r="D3357"/>
      <c r="E3357"/>
      <c r="F3357"/>
      <c r="G3357"/>
      <c r="H3357"/>
      <c r="I3357"/>
      <c r="J3357"/>
      <c r="K3357"/>
      <c r="L3357"/>
      <c r="M3357" s="8" t="str">
        <f>IF(ISERROR( VLOOKUP(AD3357,'[1]采购入库货量(公司仓库)'!$A:$I,9,FALSE)),"", VLOOKUP(AD3357,'[1]采购入库货量(公司仓库)'!$A:$I,9,FALSE))</f>
        <v/>
      </c>
      <c r="N3357" s="8" t="str">
        <f>IF(ISERROR( VLOOKUP(AD3357,[1]批发上市日期!$A:$F,6,FALSE)),"",  VLOOKUP(AD3357,[1]批发上市日期!$A:$F,6,FALSE))</f>
        <v/>
      </c>
      <c r="O3357" s="48">
        <f>IF(ISERROR(VLOOKUP(E3357&amp;G3357,'[1]采购入库货量(公司仓库)'!$A:$I,7,FALSE)),0,VLOOKUP(E3357&amp;G3357,'[1]采购入库货量(公司仓库)'!$A:$I,7,FALSE))</f>
        <v>0</v>
      </c>
      <c r="P3357" s="12">
        <f t="shared" si="838"/>
        <v>0</v>
      </c>
      <c r="Q3357" s="14">
        <f>IF(ISERROR(VLOOKUP(E3357&amp;G3357,'[1]采购入库货量(公司仓库)'!$A:$I,8,FALSE)),0,VLOOKUP(E3357&amp;G3357,'[1]采购入库货量(公司仓库)'!$A:$I,8,FALSE))</f>
        <v>0</v>
      </c>
      <c r="R3357" s="12">
        <f t="shared" si="839"/>
        <v>0</v>
      </c>
      <c r="S3357">
        <f>SUMIF([1]库存总量!$H:$H,E3357&amp;G3357,[1]库存总量!$G:$G)</f>
        <v>0</v>
      </c>
      <c r="T3357" s="12">
        <f t="shared" si="840"/>
        <v>0</v>
      </c>
      <c r="U3357">
        <f>SUMIFS([1]库存总量!$G:$G,[1]库存总量!$H:$H,E3357&amp;G3357,[1]库存总量!$A:$A,"B")</f>
        <v>0</v>
      </c>
      <c r="V3357" s="12">
        <f t="shared" si="841"/>
        <v>0</v>
      </c>
      <c r="W3357">
        <f>SUMIFS([1]库存总量!$G:$G,[1]库存总量!$H:$H,E3357&amp;G3357,[1]库存总量!$A:$A,"K")</f>
        <v>0</v>
      </c>
      <c r="X3357" s="12">
        <f t="shared" si="842"/>
        <v>0</v>
      </c>
      <c r="Y3357">
        <f t="shared" si="843"/>
        <v>0</v>
      </c>
      <c r="Z3357" s="12">
        <f t="shared" si="844"/>
        <v>0</v>
      </c>
      <c r="AA3357">
        <f>(IF(ISERROR((IF(ISERROR(VLOOKUP(E3357&amp;G3357,'[1]采购入库货量(公司仓库)'!$A:$H,7,FALSE)),0,VLOOKUP(E3357&amp;G3357,'[1]采购入库货量(公司仓库)'!$A:$H,7,FALSE)))*L3357-(IF(ISERROR(VLOOKUP(E3357&amp;G3357,'[1]采购入库货量(公司仓库)'!$A:$H,8,FALSE)),0,VLOOKUP(E3357&amp;G3357,'[1]采购入库货量(公司仓库)'!$A:$H,8,FALSE)))),0,(IF(ISERROR(VLOOKUP(E3357&amp;G3357,'[1]采购入库货量(公司仓库)'!$A:$H,7,FALSE)),0,VLOOKUP(E3357&amp;G3357,'[1]采购入库货量(公司仓库)'!$A:$H,7,FALSE)))*L3357-(IF(ISERROR(VLOOKUP(E3357&amp;G3357,'[1]采购入库货量(公司仓库)'!$A:$H,8,FALSE)),0,VLOOKUP(E3357&amp;G3357,'[1]采购入库货量(公司仓库)'!$A:$H,8,FALSE)))))</f>
        <v>0</v>
      </c>
      <c r="AB3357">
        <f>SUMIF([1]销售数据!$B:$B,E3357&amp;G3357,[1]销售数据!$G:$G)</f>
        <v>0</v>
      </c>
      <c r="AC3357" s="12">
        <f t="shared" si="845"/>
        <v>0</v>
      </c>
      <c r="AD3357" t="str">
        <f t="shared" si="846"/>
        <v/>
      </c>
      <c r="AE3357">
        <f>SUMIF([1]销售数据!$B:$B,AD3357,[1]销售数据!$L:$L)</f>
        <v>0</v>
      </c>
      <c r="AF3357">
        <f>SUMIF([1]销售数据!$B:$B,AD3357,[1]销售数据!$K:$K)</f>
        <v>0</v>
      </c>
      <c r="AG3357">
        <f>SUMIF([1]销售数据!$B:$B,AD3357,[1]销售数据!$J:$J)</f>
        <v>0</v>
      </c>
      <c r="AH3357">
        <f>SUMIF([1]销售数据!$B:$B,AD3357,[1]销售数据!$I:$I)</f>
        <v>0</v>
      </c>
      <c r="AI3357">
        <f>SUMIF([1]销售数据!$B:$B,AD3357,[1]销售数据!$H:$H)</f>
        <v>0</v>
      </c>
      <c r="AJ3357" s="20">
        <f t="shared" si="847"/>
        <v>0</v>
      </c>
      <c r="AK3357">
        <f>SUMIF([1]发货店铺数!$B:$B,AD3357,[1]发货店铺数!$G:$G)</f>
        <v>0</v>
      </c>
      <c r="AL3357">
        <f>SUMIF([1]销售店铺数!$B:$B,AD3357,[1]销售店铺数!$G:$G)</f>
        <v>0</v>
      </c>
      <c r="AM3357">
        <f>SUMIF([1]销售店铺数!$B:$B,AD3357,[1]销售店铺数!$G:$G)</f>
        <v>0</v>
      </c>
      <c r="AN3357" s="20">
        <f t="shared" si="848"/>
        <v>0</v>
      </c>
      <c r="AO3357" s="20">
        <f t="shared" si="849"/>
        <v>0</v>
      </c>
      <c r="AP3357" s="20">
        <f t="shared" si="850"/>
        <v>0</v>
      </c>
      <c r="AQ3357" s="12">
        <f t="shared" si="851"/>
        <v>0</v>
      </c>
      <c r="AR3357" s="20">
        <f t="shared" si="852"/>
        <v>0</v>
      </c>
      <c r="AS3357" s="20">
        <f t="shared" si="853"/>
        <v>0</v>
      </c>
    </row>
    <row r="3358" spans="1:45">
      <c r="A3358"/>
      <c r="B3358"/>
      <c r="C3358"/>
      <c r="D3358"/>
      <c r="E3358"/>
      <c r="F3358"/>
      <c r="G3358"/>
      <c r="H3358"/>
      <c r="I3358"/>
      <c r="J3358"/>
      <c r="K3358"/>
      <c r="L3358"/>
      <c r="M3358" s="8" t="str">
        <f>IF(ISERROR( VLOOKUP(AD3358,'[1]采购入库货量(公司仓库)'!$A:$I,9,FALSE)),"", VLOOKUP(AD3358,'[1]采购入库货量(公司仓库)'!$A:$I,9,FALSE))</f>
        <v/>
      </c>
      <c r="N3358" s="8" t="str">
        <f>IF(ISERROR( VLOOKUP(AD3358,[1]批发上市日期!$A:$F,6,FALSE)),"",  VLOOKUP(AD3358,[1]批发上市日期!$A:$F,6,FALSE))</f>
        <v/>
      </c>
      <c r="O3358" s="48">
        <f>IF(ISERROR(VLOOKUP(E3358&amp;G3358,'[1]采购入库货量(公司仓库)'!$A:$I,7,FALSE)),0,VLOOKUP(E3358&amp;G3358,'[1]采购入库货量(公司仓库)'!$A:$I,7,FALSE))</f>
        <v>0</v>
      </c>
      <c r="P3358" s="12">
        <f t="shared" si="838"/>
        <v>0</v>
      </c>
      <c r="Q3358" s="14">
        <f>IF(ISERROR(VLOOKUP(E3358&amp;G3358,'[1]采购入库货量(公司仓库)'!$A:$I,8,FALSE)),0,VLOOKUP(E3358&amp;G3358,'[1]采购入库货量(公司仓库)'!$A:$I,8,FALSE))</f>
        <v>0</v>
      </c>
      <c r="R3358" s="12">
        <f t="shared" si="839"/>
        <v>0</v>
      </c>
      <c r="S3358">
        <f>SUMIF([1]库存总量!$H:$H,E3358&amp;G3358,[1]库存总量!$G:$G)</f>
        <v>0</v>
      </c>
      <c r="T3358" s="12">
        <f t="shared" si="840"/>
        <v>0</v>
      </c>
      <c r="U3358">
        <f>SUMIFS([1]库存总量!$G:$G,[1]库存总量!$H:$H,E3358&amp;G3358,[1]库存总量!$A:$A,"B")</f>
        <v>0</v>
      </c>
      <c r="V3358" s="12">
        <f t="shared" si="841"/>
        <v>0</v>
      </c>
      <c r="W3358">
        <f>SUMIFS([1]库存总量!$G:$G,[1]库存总量!$H:$H,E3358&amp;G3358,[1]库存总量!$A:$A,"K")</f>
        <v>0</v>
      </c>
      <c r="X3358" s="12">
        <f t="shared" si="842"/>
        <v>0</v>
      </c>
      <c r="Y3358">
        <f t="shared" si="843"/>
        <v>0</v>
      </c>
      <c r="Z3358" s="12">
        <f t="shared" si="844"/>
        <v>0</v>
      </c>
      <c r="AA3358">
        <f>(IF(ISERROR((IF(ISERROR(VLOOKUP(E3358&amp;G3358,'[1]采购入库货量(公司仓库)'!$A:$H,7,FALSE)),0,VLOOKUP(E3358&amp;G3358,'[1]采购入库货量(公司仓库)'!$A:$H,7,FALSE)))*L3358-(IF(ISERROR(VLOOKUP(E3358&amp;G3358,'[1]采购入库货量(公司仓库)'!$A:$H,8,FALSE)),0,VLOOKUP(E3358&amp;G3358,'[1]采购入库货量(公司仓库)'!$A:$H,8,FALSE)))),0,(IF(ISERROR(VLOOKUP(E3358&amp;G3358,'[1]采购入库货量(公司仓库)'!$A:$H,7,FALSE)),0,VLOOKUP(E3358&amp;G3358,'[1]采购入库货量(公司仓库)'!$A:$H,7,FALSE)))*L3358-(IF(ISERROR(VLOOKUP(E3358&amp;G3358,'[1]采购入库货量(公司仓库)'!$A:$H,8,FALSE)),0,VLOOKUP(E3358&amp;G3358,'[1]采购入库货量(公司仓库)'!$A:$H,8,FALSE)))))</f>
        <v>0</v>
      </c>
      <c r="AB3358">
        <f>SUMIF([1]销售数据!$B:$B,E3358&amp;G3358,[1]销售数据!$G:$G)</f>
        <v>0</v>
      </c>
      <c r="AC3358" s="12">
        <f t="shared" si="845"/>
        <v>0</v>
      </c>
      <c r="AD3358" t="str">
        <f t="shared" si="846"/>
        <v/>
      </c>
      <c r="AE3358">
        <f>SUMIF([1]销售数据!$B:$B,AD3358,[1]销售数据!$L:$L)</f>
        <v>0</v>
      </c>
      <c r="AF3358">
        <f>SUMIF([1]销售数据!$B:$B,AD3358,[1]销售数据!$K:$K)</f>
        <v>0</v>
      </c>
      <c r="AG3358">
        <f>SUMIF([1]销售数据!$B:$B,AD3358,[1]销售数据!$J:$J)</f>
        <v>0</v>
      </c>
      <c r="AH3358">
        <f>SUMIF([1]销售数据!$B:$B,AD3358,[1]销售数据!$I:$I)</f>
        <v>0</v>
      </c>
      <c r="AI3358">
        <f>SUMIF([1]销售数据!$B:$B,AD3358,[1]销售数据!$H:$H)</f>
        <v>0</v>
      </c>
      <c r="AJ3358" s="20">
        <f t="shared" si="847"/>
        <v>0</v>
      </c>
      <c r="AK3358">
        <f>SUMIF([1]发货店铺数!$B:$B,AD3358,[1]发货店铺数!$G:$G)</f>
        <v>0</v>
      </c>
      <c r="AL3358">
        <f>SUMIF([1]销售店铺数!$B:$B,AD3358,[1]销售店铺数!$G:$G)</f>
        <v>0</v>
      </c>
      <c r="AM3358">
        <f>SUMIF([1]销售店铺数!$B:$B,AD3358,[1]销售店铺数!$G:$G)</f>
        <v>0</v>
      </c>
      <c r="AN3358" s="20">
        <f t="shared" si="848"/>
        <v>0</v>
      </c>
      <c r="AO3358" s="20">
        <f t="shared" si="849"/>
        <v>0</v>
      </c>
      <c r="AP3358" s="20">
        <f t="shared" si="850"/>
        <v>0</v>
      </c>
      <c r="AQ3358" s="12">
        <f t="shared" si="851"/>
        <v>0</v>
      </c>
      <c r="AR3358" s="20">
        <f t="shared" si="852"/>
        <v>0</v>
      </c>
      <c r="AS3358" s="20">
        <f t="shared" si="853"/>
        <v>0</v>
      </c>
    </row>
    <row r="3359" spans="1:45">
      <c r="A3359"/>
      <c r="B3359"/>
      <c r="C3359"/>
      <c r="D3359"/>
      <c r="E3359"/>
      <c r="F3359"/>
      <c r="G3359"/>
      <c r="H3359"/>
      <c r="I3359"/>
      <c r="J3359"/>
      <c r="K3359"/>
      <c r="L3359"/>
      <c r="M3359" s="8" t="str">
        <f>IF(ISERROR( VLOOKUP(AD3359,'[1]采购入库货量(公司仓库)'!$A:$I,9,FALSE)),"", VLOOKUP(AD3359,'[1]采购入库货量(公司仓库)'!$A:$I,9,FALSE))</f>
        <v/>
      </c>
      <c r="N3359" s="8" t="str">
        <f>IF(ISERROR( VLOOKUP(AD3359,[1]批发上市日期!$A:$F,6,FALSE)),"",  VLOOKUP(AD3359,[1]批发上市日期!$A:$F,6,FALSE))</f>
        <v/>
      </c>
      <c r="O3359" s="48">
        <f>IF(ISERROR(VLOOKUP(E3359&amp;G3359,'[1]采购入库货量(公司仓库)'!$A:$I,7,FALSE)),0,VLOOKUP(E3359&amp;G3359,'[1]采购入库货量(公司仓库)'!$A:$I,7,FALSE))</f>
        <v>0</v>
      </c>
      <c r="P3359" s="12">
        <f t="shared" si="838"/>
        <v>0</v>
      </c>
      <c r="Q3359" s="14">
        <f>IF(ISERROR(VLOOKUP(E3359&amp;G3359,'[1]采购入库货量(公司仓库)'!$A:$I,8,FALSE)),0,VLOOKUP(E3359&amp;G3359,'[1]采购入库货量(公司仓库)'!$A:$I,8,FALSE))</f>
        <v>0</v>
      </c>
      <c r="R3359" s="12">
        <f t="shared" si="839"/>
        <v>0</v>
      </c>
      <c r="S3359">
        <f>SUMIF([1]库存总量!$H:$H,E3359&amp;G3359,[1]库存总量!$G:$G)</f>
        <v>0</v>
      </c>
      <c r="T3359" s="12">
        <f t="shared" si="840"/>
        <v>0</v>
      </c>
      <c r="U3359">
        <f>SUMIFS([1]库存总量!$G:$G,[1]库存总量!$H:$H,E3359&amp;G3359,[1]库存总量!$A:$A,"B")</f>
        <v>0</v>
      </c>
      <c r="V3359" s="12">
        <f t="shared" si="841"/>
        <v>0</v>
      </c>
      <c r="W3359">
        <f>SUMIFS([1]库存总量!$G:$G,[1]库存总量!$H:$H,E3359&amp;G3359,[1]库存总量!$A:$A,"K")</f>
        <v>0</v>
      </c>
      <c r="X3359" s="12">
        <f t="shared" si="842"/>
        <v>0</v>
      </c>
      <c r="Y3359">
        <f t="shared" si="843"/>
        <v>0</v>
      </c>
      <c r="Z3359" s="12">
        <f t="shared" si="844"/>
        <v>0</v>
      </c>
      <c r="AA3359">
        <f>(IF(ISERROR((IF(ISERROR(VLOOKUP(E3359&amp;G3359,'[1]采购入库货量(公司仓库)'!$A:$H,7,FALSE)),0,VLOOKUP(E3359&amp;G3359,'[1]采购入库货量(公司仓库)'!$A:$H,7,FALSE)))*L3359-(IF(ISERROR(VLOOKUP(E3359&amp;G3359,'[1]采购入库货量(公司仓库)'!$A:$H,8,FALSE)),0,VLOOKUP(E3359&amp;G3359,'[1]采购入库货量(公司仓库)'!$A:$H,8,FALSE)))),0,(IF(ISERROR(VLOOKUP(E3359&amp;G3359,'[1]采购入库货量(公司仓库)'!$A:$H,7,FALSE)),0,VLOOKUP(E3359&amp;G3359,'[1]采购入库货量(公司仓库)'!$A:$H,7,FALSE)))*L3359-(IF(ISERROR(VLOOKUP(E3359&amp;G3359,'[1]采购入库货量(公司仓库)'!$A:$H,8,FALSE)),0,VLOOKUP(E3359&amp;G3359,'[1]采购入库货量(公司仓库)'!$A:$H,8,FALSE)))))</f>
        <v>0</v>
      </c>
      <c r="AB3359">
        <f>SUMIF([1]销售数据!$B:$B,E3359&amp;G3359,[1]销售数据!$G:$G)</f>
        <v>0</v>
      </c>
      <c r="AC3359" s="12">
        <f t="shared" si="845"/>
        <v>0</v>
      </c>
      <c r="AD3359" t="str">
        <f t="shared" si="846"/>
        <v/>
      </c>
      <c r="AE3359">
        <f>SUMIF([1]销售数据!$B:$B,AD3359,[1]销售数据!$L:$L)</f>
        <v>0</v>
      </c>
      <c r="AF3359">
        <f>SUMIF([1]销售数据!$B:$B,AD3359,[1]销售数据!$K:$K)</f>
        <v>0</v>
      </c>
      <c r="AG3359">
        <f>SUMIF([1]销售数据!$B:$B,AD3359,[1]销售数据!$J:$J)</f>
        <v>0</v>
      </c>
      <c r="AH3359">
        <f>SUMIF([1]销售数据!$B:$B,AD3359,[1]销售数据!$I:$I)</f>
        <v>0</v>
      </c>
      <c r="AI3359">
        <f>SUMIF([1]销售数据!$B:$B,AD3359,[1]销售数据!$H:$H)</f>
        <v>0</v>
      </c>
      <c r="AJ3359" s="20">
        <f t="shared" si="847"/>
        <v>0</v>
      </c>
      <c r="AK3359">
        <f>SUMIF([1]发货店铺数!$B:$B,AD3359,[1]发货店铺数!$G:$G)</f>
        <v>0</v>
      </c>
      <c r="AL3359">
        <f>SUMIF([1]销售店铺数!$B:$B,AD3359,[1]销售店铺数!$G:$G)</f>
        <v>0</v>
      </c>
      <c r="AM3359">
        <f>SUMIF([1]销售店铺数!$B:$B,AD3359,[1]销售店铺数!$G:$G)</f>
        <v>0</v>
      </c>
      <c r="AN3359" s="20">
        <f t="shared" si="848"/>
        <v>0</v>
      </c>
      <c r="AO3359" s="20">
        <f t="shared" si="849"/>
        <v>0</v>
      </c>
      <c r="AP3359" s="20">
        <f t="shared" si="850"/>
        <v>0</v>
      </c>
      <c r="AQ3359" s="12">
        <f t="shared" si="851"/>
        <v>0</v>
      </c>
      <c r="AR3359" s="20">
        <f t="shared" si="852"/>
        <v>0</v>
      </c>
      <c r="AS3359" s="20">
        <f t="shared" si="853"/>
        <v>0</v>
      </c>
    </row>
    <row r="3360" spans="1:45">
      <c r="A3360"/>
      <c r="B3360"/>
      <c r="C3360"/>
      <c r="D3360"/>
      <c r="E3360"/>
      <c r="F3360"/>
      <c r="G3360"/>
      <c r="H3360"/>
      <c r="I3360"/>
      <c r="J3360"/>
      <c r="K3360"/>
      <c r="L3360"/>
      <c r="M3360" s="8" t="str">
        <f>IF(ISERROR( VLOOKUP(AD3360,'[1]采购入库货量(公司仓库)'!$A:$I,9,FALSE)),"", VLOOKUP(AD3360,'[1]采购入库货量(公司仓库)'!$A:$I,9,FALSE))</f>
        <v/>
      </c>
      <c r="N3360" s="8" t="str">
        <f>IF(ISERROR( VLOOKUP(AD3360,[1]批发上市日期!$A:$F,6,FALSE)),"",  VLOOKUP(AD3360,[1]批发上市日期!$A:$F,6,FALSE))</f>
        <v/>
      </c>
      <c r="O3360" s="48">
        <f>IF(ISERROR(VLOOKUP(E3360&amp;G3360,'[1]采购入库货量(公司仓库)'!$A:$I,7,FALSE)),0,VLOOKUP(E3360&amp;G3360,'[1]采购入库货量(公司仓库)'!$A:$I,7,FALSE))</f>
        <v>0</v>
      </c>
      <c r="P3360" s="12">
        <f t="shared" si="838"/>
        <v>0</v>
      </c>
      <c r="Q3360" s="14">
        <f>IF(ISERROR(VLOOKUP(E3360&amp;G3360,'[1]采购入库货量(公司仓库)'!$A:$I,8,FALSE)),0,VLOOKUP(E3360&amp;G3360,'[1]采购入库货量(公司仓库)'!$A:$I,8,FALSE))</f>
        <v>0</v>
      </c>
      <c r="R3360" s="12">
        <f t="shared" si="839"/>
        <v>0</v>
      </c>
      <c r="S3360">
        <f>SUMIF([1]库存总量!$H:$H,E3360&amp;G3360,[1]库存总量!$G:$G)</f>
        <v>0</v>
      </c>
      <c r="T3360" s="12">
        <f t="shared" si="840"/>
        <v>0</v>
      </c>
      <c r="U3360">
        <f>SUMIFS([1]库存总量!$G:$G,[1]库存总量!$H:$H,E3360&amp;G3360,[1]库存总量!$A:$A,"B")</f>
        <v>0</v>
      </c>
      <c r="V3360" s="12">
        <f t="shared" si="841"/>
        <v>0</v>
      </c>
      <c r="W3360">
        <f>SUMIFS([1]库存总量!$G:$G,[1]库存总量!$H:$H,E3360&amp;G3360,[1]库存总量!$A:$A,"K")</f>
        <v>0</v>
      </c>
      <c r="X3360" s="12">
        <f t="shared" si="842"/>
        <v>0</v>
      </c>
      <c r="Y3360">
        <f t="shared" si="843"/>
        <v>0</v>
      </c>
      <c r="Z3360" s="12">
        <f t="shared" si="844"/>
        <v>0</v>
      </c>
      <c r="AA3360">
        <f>(IF(ISERROR((IF(ISERROR(VLOOKUP(E3360&amp;G3360,'[1]采购入库货量(公司仓库)'!$A:$H,7,FALSE)),0,VLOOKUP(E3360&amp;G3360,'[1]采购入库货量(公司仓库)'!$A:$H,7,FALSE)))*L3360-(IF(ISERROR(VLOOKUP(E3360&amp;G3360,'[1]采购入库货量(公司仓库)'!$A:$H,8,FALSE)),0,VLOOKUP(E3360&amp;G3360,'[1]采购入库货量(公司仓库)'!$A:$H,8,FALSE)))),0,(IF(ISERROR(VLOOKUP(E3360&amp;G3360,'[1]采购入库货量(公司仓库)'!$A:$H,7,FALSE)),0,VLOOKUP(E3360&amp;G3360,'[1]采购入库货量(公司仓库)'!$A:$H,7,FALSE)))*L3360-(IF(ISERROR(VLOOKUP(E3360&amp;G3360,'[1]采购入库货量(公司仓库)'!$A:$H,8,FALSE)),0,VLOOKUP(E3360&amp;G3360,'[1]采购入库货量(公司仓库)'!$A:$H,8,FALSE)))))</f>
        <v>0</v>
      </c>
      <c r="AB3360">
        <f>SUMIF([1]销售数据!$B:$B,E3360&amp;G3360,[1]销售数据!$G:$G)</f>
        <v>0</v>
      </c>
      <c r="AC3360" s="12">
        <f t="shared" si="845"/>
        <v>0</v>
      </c>
      <c r="AD3360" t="str">
        <f t="shared" si="846"/>
        <v/>
      </c>
      <c r="AE3360">
        <f>SUMIF([1]销售数据!$B:$B,AD3360,[1]销售数据!$L:$L)</f>
        <v>0</v>
      </c>
      <c r="AF3360">
        <f>SUMIF([1]销售数据!$B:$B,AD3360,[1]销售数据!$K:$K)</f>
        <v>0</v>
      </c>
      <c r="AG3360">
        <f>SUMIF([1]销售数据!$B:$B,AD3360,[1]销售数据!$J:$J)</f>
        <v>0</v>
      </c>
      <c r="AH3360">
        <f>SUMIF([1]销售数据!$B:$B,AD3360,[1]销售数据!$I:$I)</f>
        <v>0</v>
      </c>
      <c r="AI3360">
        <f>SUMIF([1]销售数据!$B:$B,AD3360,[1]销售数据!$H:$H)</f>
        <v>0</v>
      </c>
      <c r="AJ3360" s="20">
        <f t="shared" si="847"/>
        <v>0</v>
      </c>
      <c r="AK3360">
        <f>SUMIF([1]发货店铺数!$B:$B,AD3360,[1]发货店铺数!$G:$G)</f>
        <v>0</v>
      </c>
      <c r="AL3360">
        <f>SUMIF([1]销售店铺数!$B:$B,AD3360,[1]销售店铺数!$G:$G)</f>
        <v>0</v>
      </c>
      <c r="AM3360">
        <f>SUMIF([1]销售店铺数!$B:$B,AD3360,[1]销售店铺数!$G:$G)</f>
        <v>0</v>
      </c>
      <c r="AN3360" s="20">
        <f t="shared" si="848"/>
        <v>0</v>
      </c>
      <c r="AO3360" s="20">
        <f t="shared" si="849"/>
        <v>0</v>
      </c>
      <c r="AP3360" s="20">
        <f t="shared" si="850"/>
        <v>0</v>
      </c>
      <c r="AQ3360" s="12">
        <f t="shared" si="851"/>
        <v>0</v>
      </c>
      <c r="AR3360" s="20">
        <f t="shared" si="852"/>
        <v>0</v>
      </c>
      <c r="AS3360" s="20">
        <f t="shared" si="853"/>
        <v>0</v>
      </c>
    </row>
    <row r="3361" spans="1:45">
      <c r="A3361"/>
      <c r="B3361"/>
      <c r="C3361"/>
      <c r="D3361"/>
      <c r="E3361"/>
      <c r="F3361"/>
      <c r="G3361"/>
      <c r="H3361"/>
      <c r="I3361"/>
      <c r="J3361"/>
      <c r="K3361"/>
      <c r="L3361"/>
      <c r="M3361" s="8" t="str">
        <f>IF(ISERROR( VLOOKUP(AD3361,'[1]采购入库货量(公司仓库)'!$A:$I,9,FALSE)),"", VLOOKUP(AD3361,'[1]采购入库货量(公司仓库)'!$A:$I,9,FALSE))</f>
        <v/>
      </c>
      <c r="N3361" s="8" t="str">
        <f>IF(ISERROR( VLOOKUP(AD3361,[1]批发上市日期!$A:$F,6,FALSE)),"",  VLOOKUP(AD3361,[1]批发上市日期!$A:$F,6,FALSE))</f>
        <v/>
      </c>
      <c r="O3361" s="48">
        <f>IF(ISERROR(VLOOKUP(E3361&amp;G3361,'[1]采购入库货量(公司仓库)'!$A:$I,7,FALSE)),0,VLOOKUP(E3361&amp;G3361,'[1]采购入库货量(公司仓库)'!$A:$I,7,FALSE))</f>
        <v>0</v>
      </c>
      <c r="P3361" s="12">
        <f t="shared" si="838"/>
        <v>0</v>
      </c>
      <c r="Q3361" s="14">
        <f>IF(ISERROR(VLOOKUP(E3361&amp;G3361,'[1]采购入库货量(公司仓库)'!$A:$I,8,FALSE)),0,VLOOKUP(E3361&amp;G3361,'[1]采购入库货量(公司仓库)'!$A:$I,8,FALSE))</f>
        <v>0</v>
      </c>
      <c r="R3361" s="12">
        <f t="shared" si="839"/>
        <v>0</v>
      </c>
      <c r="S3361">
        <f>SUMIF([1]库存总量!$H:$H,E3361&amp;G3361,[1]库存总量!$G:$G)</f>
        <v>0</v>
      </c>
      <c r="T3361" s="12">
        <f t="shared" si="840"/>
        <v>0</v>
      </c>
      <c r="U3361">
        <f>SUMIFS([1]库存总量!$G:$G,[1]库存总量!$H:$H,E3361&amp;G3361,[1]库存总量!$A:$A,"B")</f>
        <v>0</v>
      </c>
      <c r="V3361" s="12">
        <f t="shared" si="841"/>
        <v>0</v>
      </c>
      <c r="W3361">
        <f>SUMIFS([1]库存总量!$G:$G,[1]库存总量!$H:$H,E3361&amp;G3361,[1]库存总量!$A:$A,"K")</f>
        <v>0</v>
      </c>
      <c r="X3361" s="12">
        <f t="shared" si="842"/>
        <v>0</v>
      </c>
      <c r="Y3361">
        <f t="shared" si="843"/>
        <v>0</v>
      </c>
      <c r="Z3361" s="12">
        <f t="shared" si="844"/>
        <v>0</v>
      </c>
      <c r="AA3361">
        <f>(IF(ISERROR((IF(ISERROR(VLOOKUP(E3361&amp;G3361,'[1]采购入库货量(公司仓库)'!$A:$H,7,FALSE)),0,VLOOKUP(E3361&amp;G3361,'[1]采购入库货量(公司仓库)'!$A:$H,7,FALSE)))*L3361-(IF(ISERROR(VLOOKUP(E3361&amp;G3361,'[1]采购入库货量(公司仓库)'!$A:$H,8,FALSE)),0,VLOOKUP(E3361&amp;G3361,'[1]采购入库货量(公司仓库)'!$A:$H,8,FALSE)))),0,(IF(ISERROR(VLOOKUP(E3361&amp;G3361,'[1]采购入库货量(公司仓库)'!$A:$H,7,FALSE)),0,VLOOKUP(E3361&amp;G3361,'[1]采购入库货量(公司仓库)'!$A:$H,7,FALSE)))*L3361-(IF(ISERROR(VLOOKUP(E3361&amp;G3361,'[1]采购入库货量(公司仓库)'!$A:$H,8,FALSE)),0,VLOOKUP(E3361&amp;G3361,'[1]采购入库货量(公司仓库)'!$A:$H,8,FALSE)))))</f>
        <v>0</v>
      </c>
      <c r="AB3361">
        <f>SUMIF([1]销售数据!$B:$B,E3361&amp;G3361,[1]销售数据!$G:$G)</f>
        <v>0</v>
      </c>
      <c r="AC3361" s="12">
        <f t="shared" si="845"/>
        <v>0</v>
      </c>
      <c r="AD3361" t="str">
        <f t="shared" si="846"/>
        <v/>
      </c>
      <c r="AE3361">
        <f>SUMIF([1]销售数据!$B:$B,AD3361,[1]销售数据!$L:$L)</f>
        <v>0</v>
      </c>
      <c r="AF3361">
        <f>SUMIF([1]销售数据!$B:$B,AD3361,[1]销售数据!$K:$K)</f>
        <v>0</v>
      </c>
      <c r="AG3361">
        <f>SUMIF([1]销售数据!$B:$B,AD3361,[1]销售数据!$J:$J)</f>
        <v>0</v>
      </c>
      <c r="AH3361">
        <f>SUMIF([1]销售数据!$B:$B,AD3361,[1]销售数据!$I:$I)</f>
        <v>0</v>
      </c>
      <c r="AI3361">
        <f>SUMIF([1]销售数据!$B:$B,AD3361,[1]销售数据!$H:$H)</f>
        <v>0</v>
      </c>
      <c r="AJ3361" s="20">
        <f t="shared" si="847"/>
        <v>0</v>
      </c>
      <c r="AK3361">
        <f>SUMIF([1]发货店铺数!$B:$B,AD3361,[1]发货店铺数!$G:$G)</f>
        <v>0</v>
      </c>
      <c r="AL3361">
        <f>SUMIF([1]销售店铺数!$B:$B,AD3361,[1]销售店铺数!$G:$G)</f>
        <v>0</v>
      </c>
      <c r="AM3361">
        <f>SUMIF([1]销售店铺数!$B:$B,AD3361,[1]销售店铺数!$G:$G)</f>
        <v>0</v>
      </c>
      <c r="AN3361" s="20">
        <f t="shared" si="848"/>
        <v>0</v>
      </c>
      <c r="AO3361" s="20">
        <f t="shared" si="849"/>
        <v>0</v>
      </c>
      <c r="AP3361" s="20">
        <f t="shared" si="850"/>
        <v>0</v>
      </c>
      <c r="AQ3361" s="12">
        <f t="shared" si="851"/>
        <v>0</v>
      </c>
      <c r="AR3361" s="20">
        <f t="shared" si="852"/>
        <v>0</v>
      </c>
      <c r="AS3361" s="20">
        <f t="shared" si="853"/>
        <v>0</v>
      </c>
    </row>
    <row r="3362" spans="1:45">
      <c r="A3362"/>
      <c r="B3362"/>
      <c r="C3362"/>
      <c r="D3362"/>
      <c r="E3362"/>
      <c r="F3362"/>
      <c r="G3362"/>
      <c r="H3362"/>
      <c r="I3362"/>
      <c r="J3362"/>
      <c r="K3362"/>
      <c r="L3362"/>
      <c r="M3362" s="8" t="str">
        <f>IF(ISERROR( VLOOKUP(AD3362,'[1]采购入库货量(公司仓库)'!$A:$I,9,FALSE)),"", VLOOKUP(AD3362,'[1]采购入库货量(公司仓库)'!$A:$I,9,FALSE))</f>
        <v/>
      </c>
      <c r="N3362" s="8" t="str">
        <f>IF(ISERROR( VLOOKUP(AD3362,[1]批发上市日期!$A:$F,6,FALSE)),"",  VLOOKUP(AD3362,[1]批发上市日期!$A:$F,6,FALSE))</f>
        <v/>
      </c>
      <c r="O3362" s="48">
        <f>IF(ISERROR(VLOOKUP(E3362&amp;G3362,'[1]采购入库货量(公司仓库)'!$A:$I,7,FALSE)),0,VLOOKUP(E3362&amp;G3362,'[1]采购入库货量(公司仓库)'!$A:$I,7,FALSE))</f>
        <v>0</v>
      </c>
      <c r="P3362" s="12">
        <f t="shared" si="838"/>
        <v>0</v>
      </c>
      <c r="Q3362" s="14">
        <f>IF(ISERROR(VLOOKUP(E3362&amp;G3362,'[1]采购入库货量(公司仓库)'!$A:$I,8,FALSE)),0,VLOOKUP(E3362&amp;G3362,'[1]采购入库货量(公司仓库)'!$A:$I,8,FALSE))</f>
        <v>0</v>
      </c>
      <c r="R3362" s="12">
        <f t="shared" si="839"/>
        <v>0</v>
      </c>
      <c r="S3362">
        <f>SUMIF([1]库存总量!$H:$H,E3362&amp;G3362,[1]库存总量!$G:$G)</f>
        <v>0</v>
      </c>
      <c r="T3362" s="12">
        <f t="shared" si="840"/>
        <v>0</v>
      </c>
      <c r="U3362">
        <f>SUMIFS([1]库存总量!$G:$G,[1]库存总量!$H:$H,E3362&amp;G3362,[1]库存总量!$A:$A,"B")</f>
        <v>0</v>
      </c>
      <c r="V3362" s="12">
        <f t="shared" si="841"/>
        <v>0</v>
      </c>
      <c r="W3362">
        <f>SUMIFS([1]库存总量!$G:$G,[1]库存总量!$H:$H,E3362&amp;G3362,[1]库存总量!$A:$A,"K")</f>
        <v>0</v>
      </c>
      <c r="X3362" s="12">
        <f t="shared" si="842"/>
        <v>0</v>
      </c>
      <c r="Y3362">
        <f t="shared" si="843"/>
        <v>0</v>
      </c>
      <c r="Z3362" s="12">
        <f t="shared" si="844"/>
        <v>0</v>
      </c>
      <c r="AA3362">
        <f>(IF(ISERROR((IF(ISERROR(VLOOKUP(E3362&amp;G3362,'[1]采购入库货量(公司仓库)'!$A:$H,7,FALSE)),0,VLOOKUP(E3362&amp;G3362,'[1]采购入库货量(公司仓库)'!$A:$H,7,FALSE)))*L3362-(IF(ISERROR(VLOOKUP(E3362&amp;G3362,'[1]采购入库货量(公司仓库)'!$A:$H,8,FALSE)),0,VLOOKUP(E3362&amp;G3362,'[1]采购入库货量(公司仓库)'!$A:$H,8,FALSE)))),0,(IF(ISERROR(VLOOKUP(E3362&amp;G3362,'[1]采购入库货量(公司仓库)'!$A:$H,7,FALSE)),0,VLOOKUP(E3362&amp;G3362,'[1]采购入库货量(公司仓库)'!$A:$H,7,FALSE)))*L3362-(IF(ISERROR(VLOOKUP(E3362&amp;G3362,'[1]采购入库货量(公司仓库)'!$A:$H,8,FALSE)),0,VLOOKUP(E3362&amp;G3362,'[1]采购入库货量(公司仓库)'!$A:$H,8,FALSE)))))</f>
        <v>0</v>
      </c>
      <c r="AB3362">
        <f>SUMIF([1]销售数据!$B:$B,E3362&amp;G3362,[1]销售数据!$G:$G)</f>
        <v>0</v>
      </c>
      <c r="AC3362" s="12">
        <f t="shared" si="845"/>
        <v>0</v>
      </c>
      <c r="AD3362" t="str">
        <f t="shared" si="846"/>
        <v/>
      </c>
      <c r="AE3362">
        <f>SUMIF([1]销售数据!$B:$B,AD3362,[1]销售数据!$L:$L)</f>
        <v>0</v>
      </c>
      <c r="AF3362">
        <f>SUMIF([1]销售数据!$B:$B,AD3362,[1]销售数据!$K:$K)</f>
        <v>0</v>
      </c>
      <c r="AG3362">
        <f>SUMIF([1]销售数据!$B:$B,AD3362,[1]销售数据!$J:$J)</f>
        <v>0</v>
      </c>
      <c r="AH3362">
        <f>SUMIF([1]销售数据!$B:$B,AD3362,[1]销售数据!$I:$I)</f>
        <v>0</v>
      </c>
      <c r="AI3362">
        <f>SUMIF([1]销售数据!$B:$B,AD3362,[1]销售数据!$H:$H)</f>
        <v>0</v>
      </c>
      <c r="AJ3362" s="20">
        <f t="shared" si="847"/>
        <v>0</v>
      </c>
      <c r="AK3362">
        <f>SUMIF([1]发货店铺数!$B:$B,AD3362,[1]发货店铺数!$G:$G)</f>
        <v>0</v>
      </c>
      <c r="AL3362">
        <f>SUMIF([1]销售店铺数!$B:$B,AD3362,[1]销售店铺数!$G:$G)</f>
        <v>0</v>
      </c>
      <c r="AM3362">
        <f>SUMIF([1]销售店铺数!$B:$B,AD3362,[1]销售店铺数!$G:$G)</f>
        <v>0</v>
      </c>
      <c r="AN3362" s="20">
        <f t="shared" si="848"/>
        <v>0</v>
      </c>
      <c r="AO3362" s="20">
        <f t="shared" si="849"/>
        <v>0</v>
      </c>
      <c r="AP3362" s="20">
        <f t="shared" si="850"/>
        <v>0</v>
      </c>
      <c r="AQ3362" s="12">
        <f t="shared" si="851"/>
        <v>0</v>
      </c>
      <c r="AR3362" s="20">
        <f t="shared" si="852"/>
        <v>0</v>
      </c>
      <c r="AS3362" s="20">
        <f t="shared" si="853"/>
        <v>0</v>
      </c>
    </row>
    <row r="3363" spans="1:45">
      <c r="A3363"/>
      <c r="B3363"/>
      <c r="C3363"/>
      <c r="D3363"/>
      <c r="E3363"/>
      <c r="F3363"/>
      <c r="G3363"/>
      <c r="H3363"/>
      <c r="I3363"/>
      <c r="J3363"/>
      <c r="K3363"/>
      <c r="L3363"/>
      <c r="M3363" s="8" t="str">
        <f>IF(ISERROR( VLOOKUP(AD3363,'[1]采购入库货量(公司仓库)'!$A:$I,9,FALSE)),"", VLOOKUP(AD3363,'[1]采购入库货量(公司仓库)'!$A:$I,9,FALSE))</f>
        <v/>
      </c>
      <c r="N3363" s="8" t="str">
        <f>IF(ISERROR( VLOOKUP(AD3363,[1]批发上市日期!$A:$F,6,FALSE)),"",  VLOOKUP(AD3363,[1]批发上市日期!$A:$F,6,FALSE))</f>
        <v/>
      </c>
      <c r="O3363" s="48">
        <f>IF(ISERROR(VLOOKUP(E3363&amp;G3363,'[1]采购入库货量(公司仓库)'!$A:$I,7,FALSE)),0,VLOOKUP(E3363&amp;G3363,'[1]采购入库货量(公司仓库)'!$A:$I,7,FALSE))</f>
        <v>0</v>
      </c>
      <c r="P3363" s="12">
        <f t="shared" si="838"/>
        <v>0</v>
      </c>
      <c r="Q3363" s="14">
        <f>IF(ISERROR(VLOOKUP(E3363&amp;G3363,'[1]采购入库货量(公司仓库)'!$A:$I,8,FALSE)),0,VLOOKUP(E3363&amp;G3363,'[1]采购入库货量(公司仓库)'!$A:$I,8,FALSE))</f>
        <v>0</v>
      </c>
      <c r="R3363" s="12">
        <f t="shared" si="839"/>
        <v>0</v>
      </c>
      <c r="S3363">
        <f>SUMIF([1]库存总量!$H:$H,E3363&amp;G3363,[1]库存总量!$G:$G)</f>
        <v>0</v>
      </c>
      <c r="T3363" s="12">
        <f t="shared" si="840"/>
        <v>0</v>
      </c>
      <c r="U3363">
        <f>SUMIFS([1]库存总量!$G:$G,[1]库存总量!$H:$H,E3363&amp;G3363,[1]库存总量!$A:$A,"B")</f>
        <v>0</v>
      </c>
      <c r="V3363" s="12">
        <f t="shared" si="841"/>
        <v>0</v>
      </c>
      <c r="W3363">
        <f>SUMIFS([1]库存总量!$G:$G,[1]库存总量!$H:$H,E3363&amp;G3363,[1]库存总量!$A:$A,"K")</f>
        <v>0</v>
      </c>
      <c r="X3363" s="12">
        <f t="shared" si="842"/>
        <v>0</v>
      </c>
      <c r="Y3363">
        <f t="shared" si="843"/>
        <v>0</v>
      </c>
      <c r="Z3363" s="12">
        <f t="shared" si="844"/>
        <v>0</v>
      </c>
      <c r="AA3363">
        <f>(IF(ISERROR((IF(ISERROR(VLOOKUP(E3363&amp;G3363,'[1]采购入库货量(公司仓库)'!$A:$H,7,FALSE)),0,VLOOKUP(E3363&amp;G3363,'[1]采购入库货量(公司仓库)'!$A:$H,7,FALSE)))*L3363-(IF(ISERROR(VLOOKUP(E3363&amp;G3363,'[1]采购入库货量(公司仓库)'!$A:$H,8,FALSE)),0,VLOOKUP(E3363&amp;G3363,'[1]采购入库货量(公司仓库)'!$A:$H,8,FALSE)))),0,(IF(ISERROR(VLOOKUP(E3363&amp;G3363,'[1]采购入库货量(公司仓库)'!$A:$H,7,FALSE)),0,VLOOKUP(E3363&amp;G3363,'[1]采购入库货量(公司仓库)'!$A:$H,7,FALSE)))*L3363-(IF(ISERROR(VLOOKUP(E3363&amp;G3363,'[1]采购入库货量(公司仓库)'!$A:$H,8,FALSE)),0,VLOOKUP(E3363&amp;G3363,'[1]采购入库货量(公司仓库)'!$A:$H,8,FALSE)))))</f>
        <v>0</v>
      </c>
      <c r="AB3363">
        <f>SUMIF([1]销售数据!$B:$B,E3363&amp;G3363,[1]销售数据!$G:$G)</f>
        <v>0</v>
      </c>
      <c r="AC3363" s="12">
        <f t="shared" si="845"/>
        <v>0</v>
      </c>
      <c r="AD3363" t="str">
        <f t="shared" si="846"/>
        <v/>
      </c>
      <c r="AE3363">
        <f>SUMIF([1]销售数据!$B:$B,AD3363,[1]销售数据!$L:$L)</f>
        <v>0</v>
      </c>
      <c r="AF3363">
        <f>SUMIF([1]销售数据!$B:$B,AD3363,[1]销售数据!$K:$K)</f>
        <v>0</v>
      </c>
      <c r="AG3363">
        <f>SUMIF([1]销售数据!$B:$B,AD3363,[1]销售数据!$J:$J)</f>
        <v>0</v>
      </c>
      <c r="AH3363">
        <f>SUMIF([1]销售数据!$B:$B,AD3363,[1]销售数据!$I:$I)</f>
        <v>0</v>
      </c>
      <c r="AI3363">
        <f>SUMIF([1]销售数据!$B:$B,AD3363,[1]销售数据!$H:$H)</f>
        <v>0</v>
      </c>
      <c r="AJ3363" s="20">
        <f t="shared" si="847"/>
        <v>0</v>
      </c>
      <c r="AK3363">
        <f>SUMIF([1]发货店铺数!$B:$B,AD3363,[1]发货店铺数!$G:$G)</f>
        <v>0</v>
      </c>
      <c r="AL3363">
        <f>SUMIF([1]销售店铺数!$B:$B,AD3363,[1]销售店铺数!$G:$G)</f>
        <v>0</v>
      </c>
      <c r="AM3363">
        <f>SUMIF([1]销售店铺数!$B:$B,AD3363,[1]销售店铺数!$G:$G)</f>
        <v>0</v>
      </c>
      <c r="AN3363" s="20">
        <f t="shared" si="848"/>
        <v>0</v>
      </c>
      <c r="AO3363" s="20">
        <f t="shared" si="849"/>
        <v>0</v>
      </c>
      <c r="AP3363" s="20">
        <f t="shared" si="850"/>
        <v>0</v>
      </c>
      <c r="AQ3363" s="12">
        <f t="shared" si="851"/>
        <v>0</v>
      </c>
      <c r="AR3363" s="20">
        <f t="shared" si="852"/>
        <v>0</v>
      </c>
      <c r="AS3363" s="20">
        <f t="shared" si="853"/>
        <v>0</v>
      </c>
    </row>
    <row r="3364" spans="1:45">
      <c r="A3364"/>
      <c r="B3364"/>
      <c r="C3364"/>
      <c r="D3364"/>
      <c r="E3364"/>
      <c r="F3364"/>
      <c r="G3364"/>
      <c r="H3364"/>
      <c r="I3364"/>
      <c r="J3364"/>
      <c r="K3364"/>
      <c r="L3364"/>
      <c r="M3364" s="8" t="str">
        <f>IF(ISERROR( VLOOKUP(AD3364,'[1]采购入库货量(公司仓库)'!$A:$I,9,FALSE)),"", VLOOKUP(AD3364,'[1]采购入库货量(公司仓库)'!$A:$I,9,FALSE))</f>
        <v/>
      </c>
      <c r="N3364" s="8" t="str">
        <f>IF(ISERROR( VLOOKUP(AD3364,[1]批发上市日期!$A:$F,6,FALSE)),"",  VLOOKUP(AD3364,[1]批发上市日期!$A:$F,6,FALSE))</f>
        <v/>
      </c>
      <c r="O3364" s="48">
        <f>IF(ISERROR(VLOOKUP(E3364&amp;G3364,'[1]采购入库货量(公司仓库)'!$A:$I,7,FALSE)),0,VLOOKUP(E3364&amp;G3364,'[1]采购入库货量(公司仓库)'!$A:$I,7,FALSE))</f>
        <v>0</v>
      </c>
      <c r="P3364" s="12">
        <f t="shared" si="838"/>
        <v>0</v>
      </c>
      <c r="Q3364" s="14">
        <f>IF(ISERROR(VLOOKUP(E3364&amp;G3364,'[1]采购入库货量(公司仓库)'!$A:$I,8,FALSE)),0,VLOOKUP(E3364&amp;G3364,'[1]采购入库货量(公司仓库)'!$A:$I,8,FALSE))</f>
        <v>0</v>
      </c>
      <c r="R3364" s="12">
        <f t="shared" si="839"/>
        <v>0</v>
      </c>
      <c r="S3364">
        <f>SUMIF([1]库存总量!$H:$H,E3364&amp;G3364,[1]库存总量!$G:$G)</f>
        <v>0</v>
      </c>
      <c r="T3364" s="12">
        <f t="shared" si="840"/>
        <v>0</v>
      </c>
      <c r="U3364">
        <f>SUMIFS([1]库存总量!$G:$G,[1]库存总量!$H:$H,E3364&amp;G3364,[1]库存总量!$A:$A,"B")</f>
        <v>0</v>
      </c>
      <c r="V3364" s="12">
        <f t="shared" si="841"/>
        <v>0</v>
      </c>
      <c r="W3364">
        <f>SUMIFS([1]库存总量!$G:$G,[1]库存总量!$H:$H,E3364&amp;G3364,[1]库存总量!$A:$A,"K")</f>
        <v>0</v>
      </c>
      <c r="X3364" s="12">
        <f t="shared" si="842"/>
        <v>0</v>
      </c>
      <c r="Y3364">
        <f t="shared" si="843"/>
        <v>0</v>
      </c>
      <c r="Z3364" s="12">
        <f t="shared" si="844"/>
        <v>0</v>
      </c>
      <c r="AA3364">
        <f>(IF(ISERROR((IF(ISERROR(VLOOKUP(E3364&amp;G3364,'[1]采购入库货量(公司仓库)'!$A:$H,7,FALSE)),0,VLOOKUP(E3364&amp;G3364,'[1]采购入库货量(公司仓库)'!$A:$H,7,FALSE)))*L3364-(IF(ISERROR(VLOOKUP(E3364&amp;G3364,'[1]采购入库货量(公司仓库)'!$A:$H,8,FALSE)),0,VLOOKUP(E3364&amp;G3364,'[1]采购入库货量(公司仓库)'!$A:$H,8,FALSE)))),0,(IF(ISERROR(VLOOKUP(E3364&amp;G3364,'[1]采购入库货量(公司仓库)'!$A:$H,7,FALSE)),0,VLOOKUP(E3364&amp;G3364,'[1]采购入库货量(公司仓库)'!$A:$H,7,FALSE)))*L3364-(IF(ISERROR(VLOOKUP(E3364&amp;G3364,'[1]采购入库货量(公司仓库)'!$A:$H,8,FALSE)),0,VLOOKUP(E3364&amp;G3364,'[1]采购入库货量(公司仓库)'!$A:$H,8,FALSE)))))</f>
        <v>0</v>
      </c>
      <c r="AB3364">
        <f>SUMIF([1]销售数据!$B:$B,E3364&amp;G3364,[1]销售数据!$G:$G)</f>
        <v>0</v>
      </c>
      <c r="AC3364" s="12">
        <f t="shared" si="845"/>
        <v>0</v>
      </c>
      <c r="AD3364" t="str">
        <f t="shared" si="846"/>
        <v/>
      </c>
      <c r="AE3364">
        <f>SUMIF([1]销售数据!$B:$B,AD3364,[1]销售数据!$L:$L)</f>
        <v>0</v>
      </c>
      <c r="AF3364">
        <f>SUMIF([1]销售数据!$B:$B,AD3364,[1]销售数据!$K:$K)</f>
        <v>0</v>
      </c>
      <c r="AG3364">
        <f>SUMIF([1]销售数据!$B:$B,AD3364,[1]销售数据!$J:$J)</f>
        <v>0</v>
      </c>
      <c r="AH3364">
        <f>SUMIF([1]销售数据!$B:$B,AD3364,[1]销售数据!$I:$I)</f>
        <v>0</v>
      </c>
      <c r="AI3364">
        <f>SUMIF([1]销售数据!$B:$B,AD3364,[1]销售数据!$H:$H)</f>
        <v>0</v>
      </c>
      <c r="AJ3364" s="20">
        <f t="shared" si="847"/>
        <v>0</v>
      </c>
      <c r="AK3364">
        <f>SUMIF([1]发货店铺数!$B:$B,AD3364,[1]发货店铺数!$G:$G)</f>
        <v>0</v>
      </c>
      <c r="AL3364">
        <f>SUMIF([1]销售店铺数!$B:$B,AD3364,[1]销售店铺数!$G:$G)</f>
        <v>0</v>
      </c>
      <c r="AM3364">
        <f>SUMIF([1]销售店铺数!$B:$B,AD3364,[1]销售店铺数!$G:$G)</f>
        <v>0</v>
      </c>
      <c r="AN3364" s="20">
        <f t="shared" si="848"/>
        <v>0</v>
      </c>
      <c r="AO3364" s="20">
        <f t="shared" si="849"/>
        <v>0</v>
      </c>
      <c r="AP3364" s="20">
        <f t="shared" si="850"/>
        <v>0</v>
      </c>
      <c r="AQ3364" s="12">
        <f t="shared" si="851"/>
        <v>0</v>
      </c>
      <c r="AR3364" s="20">
        <f t="shared" si="852"/>
        <v>0</v>
      </c>
      <c r="AS3364" s="20">
        <f t="shared" si="853"/>
        <v>0</v>
      </c>
    </row>
    <row r="3365" spans="1:45">
      <c r="A3365"/>
      <c r="B3365"/>
      <c r="C3365"/>
      <c r="D3365"/>
      <c r="E3365"/>
      <c r="F3365"/>
      <c r="G3365"/>
      <c r="H3365"/>
      <c r="I3365"/>
      <c r="J3365"/>
      <c r="K3365"/>
      <c r="L3365"/>
      <c r="M3365" s="8" t="str">
        <f>IF(ISERROR( VLOOKUP(AD3365,'[1]采购入库货量(公司仓库)'!$A:$I,9,FALSE)),"", VLOOKUP(AD3365,'[1]采购入库货量(公司仓库)'!$A:$I,9,FALSE))</f>
        <v/>
      </c>
      <c r="N3365" s="8" t="str">
        <f>IF(ISERROR( VLOOKUP(AD3365,[1]批发上市日期!$A:$F,6,FALSE)),"",  VLOOKUP(AD3365,[1]批发上市日期!$A:$F,6,FALSE))</f>
        <v/>
      </c>
      <c r="O3365" s="48">
        <f>IF(ISERROR(VLOOKUP(E3365&amp;G3365,'[1]采购入库货量(公司仓库)'!$A:$I,7,FALSE)),0,VLOOKUP(E3365&amp;G3365,'[1]采购入库货量(公司仓库)'!$A:$I,7,FALSE))</f>
        <v>0</v>
      </c>
      <c r="P3365" s="12">
        <f t="shared" si="838"/>
        <v>0</v>
      </c>
      <c r="Q3365" s="14">
        <f>IF(ISERROR(VLOOKUP(E3365&amp;G3365,'[1]采购入库货量(公司仓库)'!$A:$I,8,FALSE)),0,VLOOKUP(E3365&amp;G3365,'[1]采购入库货量(公司仓库)'!$A:$I,8,FALSE))</f>
        <v>0</v>
      </c>
      <c r="R3365" s="12">
        <f t="shared" si="839"/>
        <v>0</v>
      </c>
      <c r="S3365">
        <f>SUMIF([1]库存总量!$H:$H,E3365&amp;G3365,[1]库存总量!$G:$G)</f>
        <v>0</v>
      </c>
      <c r="T3365" s="12">
        <f t="shared" si="840"/>
        <v>0</v>
      </c>
      <c r="U3365">
        <f>SUMIFS([1]库存总量!$G:$G,[1]库存总量!$H:$H,E3365&amp;G3365,[1]库存总量!$A:$A,"B")</f>
        <v>0</v>
      </c>
      <c r="V3365" s="12">
        <f t="shared" si="841"/>
        <v>0</v>
      </c>
      <c r="W3365">
        <f>SUMIFS([1]库存总量!$G:$G,[1]库存总量!$H:$H,E3365&amp;G3365,[1]库存总量!$A:$A,"K")</f>
        <v>0</v>
      </c>
      <c r="X3365" s="12">
        <f t="shared" si="842"/>
        <v>0</v>
      </c>
      <c r="Y3365">
        <f t="shared" si="843"/>
        <v>0</v>
      </c>
      <c r="Z3365" s="12">
        <f t="shared" si="844"/>
        <v>0</v>
      </c>
      <c r="AA3365">
        <f>(IF(ISERROR((IF(ISERROR(VLOOKUP(E3365&amp;G3365,'[1]采购入库货量(公司仓库)'!$A:$H,7,FALSE)),0,VLOOKUP(E3365&amp;G3365,'[1]采购入库货量(公司仓库)'!$A:$H,7,FALSE)))*L3365-(IF(ISERROR(VLOOKUP(E3365&amp;G3365,'[1]采购入库货量(公司仓库)'!$A:$H,8,FALSE)),0,VLOOKUP(E3365&amp;G3365,'[1]采购入库货量(公司仓库)'!$A:$H,8,FALSE)))),0,(IF(ISERROR(VLOOKUP(E3365&amp;G3365,'[1]采购入库货量(公司仓库)'!$A:$H,7,FALSE)),0,VLOOKUP(E3365&amp;G3365,'[1]采购入库货量(公司仓库)'!$A:$H,7,FALSE)))*L3365-(IF(ISERROR(VLOOKUP(E3365&amp;G3365,'[1]采购入库货量(公司仓库)'!$A:$H,8,FALSE)),0,VLOOKUP(E3365&amp;G3365,'[1]采购入库货量(公司仓库)'!$A:$H,8,FALSE)))))</f>
        <v>0</v>
      </c>
      <c r="AB3365">
        <f>SUMIF([1]销售数据!$B:$B,E3365&amp;G3365,[1]销售数据!$G:$G)</f>
        <v>0</v>
      </c>
      <c r="AC3365" s="12">
        <f t="shared" si="845"/>
        <v>0</v>
      </c>
      <c r="AD3365" t="str">
        <f t="shared" si="846"/>
        <v/>
      </c>
      <c r="AE3365">
        <f>SUMIF([1]销售数据!$B:$B,AD3365,[1]销售数据!$L:$L)</f>
        <v>0</v>
      </c>
      <c r="AF3365">
        <f>SUMIF([1]销售数据!$B:$B,AD3365,[1]销售数据!$K:$K)</f>
        <v>0</v>
      </c>
      <c r="AG3365">
        <f>SUMIF([1]销售数据!$B:$B,AD3365,[1]销售数据!$J:$J)</f>
        <v>0</v>
      </c>
      <c r="AH3365">
        <f>SUMIF([1]销售数据!$B:$B,AD3365,[1]销售数据!$I:$I)</f>
        <v>0</v>
      </c>
      <c r="AI3365">
        <f>SUMIF([1]销售数据!$B:$B,AD3365,[1]销售数据!$H:$H)</f>
        <v>0</v>
      </c>
      <c r="AJ3365" s="20">
        <f t="shared" si="847"/>
        <v>0</v>
      </c>
      <c r="AK3365">
        <f>SUMIF([1]发货店铺数!$B:$B,AD3365,[1]发货店铺数!$G:$G)</f>
        <v>0</v>
      </c>
      <c r="AL3365">
        <f>SUMIF([1]销售店铺数!$B:$B,AD3365,[1]销售店铺数!$G:$G)</f>
        <v>0</v>
      </c>
      <c r="AM3365">
        <f>SUMIF([1]销售店铺数!$B:$B,AD3365,[1]销售店铺数!$G:$G)</f>
        <v>0</v>
      </c>
      <c r="AN3365" s="20">
        <f t="shared" si="848"/>
        <v>0</v>
      </c>
      <c r="AO3365" s="20">
        <f t="shared" si="849"/>
        <v>0</v>
      </c>
      <c r="AP3365" s="20">
        <f t="shared" si="850"/>
        <v>0</v>
      </c>
      <c r="AQ3365" s="12">
        <f t="shared" si="851"/>
        <v>0</v>
      </c>
      <c r="AR3365" s="20">
        <f t="shared" si="852"/>
        <v>0</v>
      </c>
      <c r="AS3365" s="20">
        <f t="shared" si="853"/>
        <v>0</v>
      </c>
    </row>
    <row r="3366" spans="1:45">
      <c r="A3366"/>
      <c r="B3366"/>
      <c r="C3366"/>
      <c r="D3366"/>
      <c r="E3366"/>
      <c r="F3366"/>
      <c r="G3366"/>
      <c r="H3366"/>
      <c r="I3366"/>
      <c r="J3366"/>
      <c r="K3366"/>
      <c r="L3366"/>
      <c r="M3366" s="8" t="str">
        <f>IF(ISERROR( VLOOKUP(AD3366,'[1]采购入库货量(公司仓库)'!$A:$I,9,FALSE)),"", VLOOKUP(AD3366,'[1]采购入库货量(公司仓库)'!$A:$I,9,FALSE))</f>
        <v/>
      </c>
      <c r="N3366" s="8" t="str">
        <f>IF(ISERROR( VLOOKUP(AD3366,[1]批发上市日期!$A:$F,6,FALSE)),"",  VLOOKUP(AD3366,[1]批发上市日期!$A:$F,6,FALSE))</f>
        <v/>
      </c>
      <c r="O3366" s="48">
        <f>IF(ISERROR(VLOOKUP(E3366&amp;G3366,'[1]采购入库货量(公司仓库)'!$A:$I,7,FALSE)),0,VLOOKUP(E3366&amp;G3366,'[1]采购入库货量(公司仓库)'!$A:$I,7,FALSE))</f>
        <v>0</v>
      </c>
      <c r="P3366" s="12">
        <f t="shared" si="838"/>
        <v>0</v>
      </c>
      <c r="Q3366" s="14">
        <f>IF(ISERROR(VLOOKUP(E3366&amp;G3366,'[1]采购入库货量(公司仓库)'!$A:$I,8,FALSE)),0,VLOOKUP(E3366&amp;G3366,'[1]采购入库货量(公司仓库)'!$A:$I,8,FALSE))</f>
        <v>0</v>
      </c>
      <c r="R3366" s="12">
        <f t="shared" si="839"/>
        <v>0</v>
      </c>
      <c r="S3366">
        <f>SUMIF([1]库存总量!$H:$H,E3366&amp;G3366,[1]库存总量!$G:$G)</f>
        <v>0</v>
      </c>
      <c r="T3366" s="12">
        <f t="shared" si="840"/>
        <v>0</v>
      </c>
      <c r="U3366">
        <f>SUMIFS([1]库存总量!$G:$G,[1]库存总量!$H:$H,E3366&amp;G3366,[1]库存总量!$A:$A,"B")</f>
        <v>0</v>
      </c>
      <c r="V3366" s="12">
        <f t="shared" si="841"/>
        <v>0</v>
      </c>
      <c r="W3366">
        <f>SUMIFS([1]库存总量!$G:$G,[1]库存总量!$H:$H,E3366&amp;G3366,[1]库存总量!$A:$A,"K")</f>
        <v>0</v>
      </c>
      <c r="X3366" s="12">
        <f t="shared" si="842"/>
        <v>0</v>
      </c>
      <c r="Y3366">
        <f t="shared" si="843"/>
        <v>0</v>
      </c>
      <c r="Z3366" s="12">
        <f t="shared" si="844"/>
        <v>0</v>
      </c>
      <c r="AA3366">
        <f>(IF(ISERROR((IF(ISERROR(VLOOKUP(E3366&amp;G3366,'[1]采购入库货量(公司仓库)'!$A:$H,7,FALSE)),0,VLOOKUP(E3366&amp;G3366,'[1]采购入库货量(公司仓库)'!$A:$H,7,FALSE)))*L3366-(IF(ISERROR(VLOOKUP(E3366&amp;G3366,'[1]采购入库货量(公司仓库)'!$A:$H,8,FALSE)),0,VLOOKUP(E3366&amp;G3366,'[1]采购入库货量(公司仓库)'!$A:$H,8,FALSE)))),0,(IF(ISERROR(VLOOKUP(E3366&amp;G3366,'[1]采购入库货量(公司仓库)'!$A:$H,7,FALSE)),0,VLOOKUP(E3366&amp;G3366,'[1]采购入库货量(公司仓库)'!$A:$H,7,FALSE)))*L3366-(IF(ISERROR(VLOOKUP(E3366&amp;G3366,'[1]采购入库货量(公司仓库)'!$A:$H,8,FALSE)),0,VLOOKUP(E3366&amp;G3366,'[1]采购入库货量(公司仓库)'!$A:$H,8,FALSE)))))</f>
        <v>0</v>
      </c>
      <c r="AB3366">
        <f>SUMIF([1]销售数据!$B:$B,E3366&amp;G3366,[1]销售数据!$G:$G)</f>
        <v>0</v>
      </c>
      <c r="AC3366" s="12">
        <f t="shared" si="845"/>
        <v>0</v>
      </c>
      <c r="AD3366" t="str">
        <f t="shared" si="846"/>
        <v/>
      </c>
      <c r="AE3366">
        <f>SUMIF([1]销售数据!$B:$B,AD3366,[1]销售数据!$L:$L)</f>
        <v>0</v>
      </c>
      <c r="AF3366">
        <f>SUMIF([1]销售数据!$B:$B,AD3366,[1]销售数据!$K:$K)</f>
        <v>0</v>
      </c>
      <c r="AG3366">
        <f>SUMIF([1]销售数据!$B:$B,AD3366,[1]销售数据!$J:$J)</f>
        <v>0</v>
      </c>
      <c r="AH3366">
        <f>SUMIF([1]销售数据!$B:$B,AD3366,[1]销售数据!$I:$I)</f>
        <v>0</v>
      </c>
      <c r="AI3366">
        <f>SUMIF([1]销售数据!$B:$B,AD3366,[1]销售数据!$H:$H)</f>
        <v>0</v>
      </c>
      <c r="AJ3366" s="20">
        <f t="shared" si="847"/>
        <v>0</v>
      </c>
      <c r="AK3366">
        <f>SUMIF([1]发货店铺数!$B:$B,AD3366,[1]发货店铺数!$G:$G)</f>
        <v>0</v>
      </c>
      <c r="AL3366">
        <f>SUMIF([1]销售店铺数!$B:$B,AD3366,[1]销售店铺数!$G:$G)</f>
        <v>0</v>
      </c>
      <c r="AM3366">
        <f>SUMIF([1]销售店铺数!$B:$B,AD3366,[1]销售店铺数!$G:$G)</f>
        <v>0</v>
      </c>
      <c r="AN3366" s="20">
        <f t="shared" si="848"/>
        <v>0</v>
      </c>
      <c r="AO3366" s="20">
        <f t="shared" si="849"/>
        <v>0</v>
      </c>
      <c r="AP3366" s="20">
        <f t="shared" si="850"/>
        <v>0</v>
      </c>
      <c r="AQ3366" s="12">
        <f t="shared" si="851"/>
        <v>0</v>
      </c>
      <c r="AR3366" s="20">
        <f t="shared" si="852"/>
        <v>0</v>
      </c>
      <c r="AS3366" s="20">
        <f t="shared" si="853"/>
        <v>0</v>
      </c>
    </row>
    <row r="3367" spans="1:45">
      <c r="A3367"/>
      <c r="B3367"/>
      <c r="C3367"/>
      <c r="D3367"/>
      <c r="E3367"/>
      <c r="F3367"/>
      <c r="G3367"/>
      <c r="H3367"/>
      <c r="I3367"/>
      <c r="J3367"/>
      <c r="K3367"/>
      <c r="L3367"/>
      <c r="M3367" s="8" t="str">
        <f>IF(ISERROR( VLOOKUP(AD3367,'[1]采购入库货量(公司仓库)'!$A:$I,9,FALSE)),"", VLOOKUP(AD3367,'[1]采购入库货量(公司仓库)'!$A:$I,9,FALSE))</f>
        <v/>
      </c>
      <c r="N3367" s="8" t="str">
        <f>IF(ISERROR( VLOOKUP(AD3367,[1]批发上市日期!$A:$F,6,FALSE)),"",  VLOOKUP(AD3367,[1]批发上市日期!$A:$F,6,FALSE))</f>
        <v/>
      </c>
      <c r="O3367" s="48">
        <f>IF(ISERROR(VLOOKUP(E3367&amp;G3367,'[1]采购入库货量(公司仓库)'!$A:$I,7,FALSE)),0,VLOOKUP(E3367&amp;G3367,'[1]采购入库货量(公司仓库)'!$A:$I,7,FALSE))</f>
        <v>0</v>
      </c>
      <c r="P3367" s="12">
        <f t="shared" si="838"/>
        <v>0</v>
      </c>
      <c r="Q3367" s="14">
        <f>IF(ISERROR(VLOOKUP(E3367&amp;G3367,'[1]采购入库货量(公司仓库)'!$A:$I,8,FALSE)),0,VLOOKUP(E3367&amp;G3367,'[1]采购入库货量(公司仓库)'!$A:$I,8,FALSE))</f>
        <v>0</v>
      </c>
      <c r="R3367" s="12">
        <f t="shared" si="839"/>
        <v>0</v>
      </c>
      <c r="S3367">
        <f>SUMIF([1]库存总量!$H:$H,E3367&amp;G3367,[1]库存总量!$G:$G)</f>
        <v>0</v>
      </c>
      <c r="T3367" s="12">
        <f t="shared" si="840"/>
        <v>0</v>
      </c>
      <c r="U3367">
        <f>SUMIFS([1]库存总量!$G:$G,[1]库存总量!$H:$H,E3367&amp;G3367,[1]库存总量!$A:$A,"B")</f>
        <v>0</v>
      </c>
      <c r="V3367" s="12">
        <f t="shared" si="841"/>
        <v>0</v>
      </c>
      <c r="W3367">
        <f>SUMIFS([1]库存总量!$G:$G,[1]库存总量!$H:$H,E3367&amp;G3367,[1]库存总量!$A:$A,"K")</f>
        <v>0</v>
      </c>
      <c r="X3367" s="12">
        <f t="shared" si="842"/>
        <v>0</v>
      </c>
      <c r="Y3367">
        <f t="shared" si="843"/>
        <v>0</v>
      </c>
      <c r="Z3367" s="12">
        <f t="shared" si="844"/>
        <v>0</v>
      </c>
      <c r="AA3367">
        <f>(IF(ISERROR((IF(ISERROR(VLOOKUP(E3367&amp;G3367,'[1]采购入库货量(公司仓库)'!$A:$H,7,FALSE)),0,VLOOKUP(E3367&amp;G3367,'[1]采购入库货量(公司仓库)'!$A:$H,7,FALSE)))*L3367-(IF(ISERROR(VLOOKUP(E3367&amp;G3367,'[1]采购入库货量(公司仓库)'!$A:$H,8,FALSE)),0,VLOOKUP(E3367&amp;G3367,'[1]采购入库货量(公司仓库)'!$A:$H,8,FALSE)))),0,(IF(ISERROR(VLOOKUP(E3367&amp;G3367,'[1]采购入库货量(公司仓库)'!$A:$H,7,FALSE)),0,VLOOKUP(E3367&amp;G3367,'[1]采购入库货量(公司仓库)'!$A:$H,7,FALSE)))*L3367-(IF(ISERROR(VLOOKUP(E3367&amp;G3367,'[1]采购入库货量(公司仓库)'!$A:$H,8,FALSE)),0,VLOOKUP(E3367&amp;G3367,'[1]采购入库货量(公司仓库)'!$A:$H,8,FALSE)))))</f>
        <v>0</v>
      </c>
      <c r="AB3367">
        <f>SUMIF([1]销售数据!$B:$B,E3367&amp;G3367,[1]销售数据!$G:$G)</f>
        <v>0</v>
      </c>
      <c r="AC3367" s="12">
        <f t="shared" si="845"/>
        <v>0</v>
      </c>
      <c r="AD3367" t="str">
        <f t="shared" si="846"/>
        <v/>
      </c>
      <c r="AE3367">
        <f>SUMIF([1]销售数据!$B:$B,AD3367,[1]销售数据!$L:$L)</f>
        <v>0</v>
      </c>
      <c r="AF3367">
        <f>SUMIF([1]销售数据!$B:$B,AD3367,[1]销售数据!$K:$K)</f>
        <v>0</v>
      </c>
      <c r="AG3367">
        <f>SUMIF([1]销售数据!$B:$B,AD3367,[1]销售数据!$J:$J)</f>
        <v>0</v>
      </c>
      <c r="AH3367">
        <f>SUMIF([1]销售数据!$B:$B,AD3367,[1]销售数据!$I:$I)</f>
        <v>0</v>
      </c>
      <c r="AI3367">
        <f>SUMIF([1]销售数据!$B:$B,AD3367,[1]销售数据!$H:$H)</f>
        <v>0</v>
      </c>
      <c r="AJ3367" s="20">
        <f t="shared" si="847"/>
        <v>0</v>
      </c>
      <c r="AK3367">
        <f>SUMIF([1]发货店铺数!$B:$B,AD3367,[1]发货店铺数!$G:$G)</f>
        <v>0</v>
      </c>
      <c r="AL3367">
        <f>SUMIF([1]销售店铺数!$B:$B,AD3367,[1]销售店铺数!$G:$G)</f>
        <v>0</v>
      </c>
      <c r="AM3367">
        <f>SUMIF([1]销售店铺数!$B:$B,AD3367,[1]销售店铺数!$G:$G)</f>
        <v>0</v>
      </c>
      <c r="AN3367" s="20">
        <f t="shared" si="848"/>
        <v>0</v>
      </c>
      <c r="AO3367" s="20">
        <f t="shared" si="849"/>
        <v>0</v>
      </c>
      <c r="AP3367" s="20">
        <f t="shared" si="850"/>
        <v>0</v>
      </c>
      <c r="AQ3367" s="12">
        <f t="shared" si="851"/>
        <v>0</v>
      </c>
      <c r="AR3367" s="20">
        <f t="shared" si="852"/>
        <v>0</v>
      </c>
      <c r="AS3367" s="20">
        <f t="shared" si="853"/>
        <v>0</v>
      </c>
    </row>
    <row r="3368" spans="1:45">
      <c r="A3368"/>
      <c r="B3368"/>
      <c r="C3368"/>
      <c r="D3368"/>
      <c r="E3368"/>
      <c r="F3368"/>
      <c r="G3368"/>
      <c r="H3368"/>
      <c r="I3368"/>
      <c r="J3368"/>
      <c r="K3368"/>
      <c r="L3368"/>
      <c r="M3368" s="8" t="str">
        <f>IF(ISERROR( VLOOKUP(AD3368,'[1]采购入库货量(公司仓库)'!$A:$I,9,FALSE)),"", VLOOKUP(AD3368,'[1]采购入库货量(公司仓库)'!$A:$I,9,FALSE))</f>
        <v/>
      </c>
      <c r="N3368" s="8" t="str">
        <f>IF(ISERROR( VLOOKUP(AD3368,[1]批发上市日期!$A:$F,6,FALSE)),"",  VLOOKUP(AD3368,[1]批发上市日期!$A:$F,6,FALSE))</f>
        <v/>
      </c>
      <c r="O3368" s="48">
        <f>IF(ISERROR(VLOOKUP(E3368&amp;G3368,'[1]采购入库货量(公司仓库)'!$A:$I,7,FALSE)),0,VLOOKUP(E3368&amp;G3368,'[1]采购入库货量(公司仓库)'!$A:$I,7,FALSE))</f>
        <v>0</v>
      </c>
      <c r="P3368" s="12">
        <f t="shared" si="838"/>
        <v>0</v>
      </c>
      <c r="Q3368" s="14">
        <f>IF(ISERROR(VLOOKUP(E3368&amp;G3368,'[1]采购入库货量(公司仓库)'!$A:$I,8,FALSE)),0,VLOOKUP(E3368&amp;G3368,'[1]采购入库货量(公司仓库)'!$A:$I,8,FALSE))</f>
        <v>0</v>
      </c>
      <c r="R3368" s="12">
        <f t="shared" si="839"/>
        <v>0</v>
      </c>
      <c r="S3368">
        <f>SUMIF([1]库存总量!$H:$H,E3368&amp;G3368,[1]库存总量!$G:$G)</f>
        <v>0</v>
      </c>
      <c r="T3368" s="12">
        <f t="shared" si="840"/>
        <v>0</v>
      </c>
      <c r="U3368">
        <f>SUMIFS([1]库存总量!$G:$G,[1]库存总量!$H:$H,E3368&amp;G3368,[1]库存总量!$A:$A,"B")</f>
        <v>0</v>
      </c>
      <c r="V3368" s="12">
        <f t="shared" si="841"/>
        <v>0</v>
      </c>
      <c r="W3368">
        <f>SUMIFS([1]库存总量!$G:$G,[1]库存总量!$H:$H,E3368&amp;G3368,[1]库存总量!$A:$A,"K")</f>
        <v>0</v>
      </c>
      <c r="X3368" s="12">
        <f t="shared" si="842"/>
        <v>0</v>
      </c>
      <c r="Y3368">
        <f t="shared" si="843"/>
        <v>0</v>
      </c>
      <c r="Z3368" s="12">
        <f t="shared" si="844"/>
        <v>0</v>
      </c>
      <c r="AA3368">
        <f>(IF(ISERROR((IF(ISERROR(VLOOKUP(E3368&amp;G3368,'[1]采购入库货量(公司仓库)'!$A:$H,7,FALSE)),0,VLOOKUP(E3368&amp;G3368,'[1]采购入库货量(公司仓库)'!$A:$H,7,FALSE)))*L3368-(IF(ISERROR(VLOOKUP(E3368&amp;G3368,'[1]采购入库货量(公司仓库)'!$A:$H,8,FALSE)),0,VLOOKUP(E3368&amp;G3368,'[1]采购入库货量(公司仓库)'!$A:$H,8,FALSE)))),0,(IF(ISERROR(VLOOKUP(E3368&amp;G3368,'[1]采购入库货量(公司仓库)'!$A:$H,7,FALSE)),0,VLOOKUP(E3368&amp;G3368,'[1]采购入库货量(公司仓库)'!$A:$H,7,FALSE)))*L3368-(IF(ISERROR(VLOOKUP(E3368&amp;G3368,'[1]采购入库货量(公司仓库)'!$A:$H,8,FALSE)),0,VLOOKUP(E3368&amp;G3368,'[1]采购入库货量(公司仓库)'!$A:$H,8,FALSE)))))</f>
        <v>0</v>
      </c>
      <c r="AB3368">
        <f>SUMIF([1]销售数据!$B:$B,E3368&amp;G3368,[1]销售数据!$G:$G)</f>
        <v>0</v>
      </c>
      <c r="AC3368" s="12">
        <f t="shared" si="845"/>
        <v>0</v>
      </c>
      <c r="AD3368" t="str">
        <f t="shared" si="846"/>
        <v/>
      </c>
      <c r="AE3368">
        <f>SUMIF([1]销售数据!$B:$B,AD3368,[1]销售数据!$L:$L)</f>
        <v>0</v>
      </c>
      <c r="AF3368">
        <f>SUMIF([1]销售数据!$B:$B,AD3368,[1]销售数据!$K:$K)</f>
        <v>0</v>
      </c>
      <c r="AG3368">
        <f>SUMIF([1]销售数据!$B:$B,AD3368,[1]销售数据!$J:$J)</f>
        <v>0</v>
      </c>
      <c r="AH3368">
        <f>SUMIF([1]销售数据!$B:$B,AD3368,[1]销售数据!$I:$I)</f>
        <v>0</v>
      </c>
      <c r="AI3368">
        <f>SUMIF([1]销售数据!$B:$B,AD3368,[1]销售数据!$H:$H)</f>
        <v>0</v>
      </c>
      <c r="AJ3368" s="20">
        <f t="shared" si="847"/>
        <v>0</v>
      </c>
      <c r="AK3368">
        <f>SUMIF([1]发货店铺数!$B:$B,AD3368,[1]发货店铺数!$G:$G)</f>
        <v>0</v>
      </c>
      <c r="AL3368">
        <f>SUMIF([1]销售店铺数!$B:$B,AD3368,[1]销售店铺数!$G:$G)</f>
        <v>0</v>
      </c>
      <c r="AM3368">
        <f>SUMIF([1]销售店铺数!$B:$B,AD3368,[1]销售店铺数!$G:$G)</f>
        <v>0</v>
      </c>
      <c r="AN3368" s="20">
        <f t="shared" si="848"/>
        <v>0</v>
      </c>
      <c r="AO3368" s="20">
        <f t="shared" si="849"/>
        <v>0</v>
      </c>
      <c r="AP3368" s="20">
        <f t="shared" si="850"/>
        <v>0</v>
      </c>
      <c r="AQ3368" s="12">
        <f t="shared" si="851"/>
        <v>0</v>
      </c>
      <c r="AR3368" s="20">
        <f t="shared" si="852"/>
        <v>0</v>
      </c>
      <c r="AS3368" s="20">
        <f t="shared" si="853"/>
        <v>0</v>
      </c>
    </row>
    <row r="3369" spans="1:45">
      <c r="A3369"/>
      <c r="B3369"/>
      <c r="C3369"/>
      <c r="D3369"/>
      <c r="E3369"/>
      <c r="F3369"/>
      <c r="G3369"/>
      <c r="H3369"/>
      <c r="I3369"/>
      <c r="J3369"/>
      <c r="K3369"/>
      <c r="L3369"/>
      <c r="M3369" s="8" t="str">
        <f>IF(ISERROR( VLOOKUP(AD3369,'[1]采购入库货量(公司仓库)'!$A:$I,9,FALSE)),"", VLOOKUP(AD3369,'[1]采购入库货量(公司仓库)'!$A:$I,9,FALSE))</f>
        <v/>
      </c>
      <c r="N3369" s="8" t="str">
        <f>IF(ISERROR( VLOOKUP(AD3369,[1]批发上市日期!$A:$F,6,FALSE)),"",  VLOOKUP(AD3369,[1]批发上市日期!$A:$F,6,FALSE))</f>
        <v/>
      </c>
      <c r="O3369" s="48">
        <f>IF(ISERROR(VLOOKUP(E3369&amp;G3369,'[1]采购入库货量(公司仓库)'!$A:$I,7,FALSE)),0,VLOOKUP(E3369&amp;G3369,'[1]采购入库货量(公司仓库)'!$A:$I,7,FALSE))</f>
        <v>0</v>
      </c>
      <c r="P3369" s="12">
        <f t="shared" si="838"/>
        <v>0</v>
      </c>
      <c r="Q3369" s="14">
        <f>IF(ISERROR(VLOOKUP(E3369&amp;G3369,'[1]采购入库货量(公司仓库)'!$A:$I,8,FALSE)),0,VLOOKUP(E3369&amp;G3369,'[1]采购入库货量(公司仓库)'!$A:$I,8,FALSE))</f>
        <v>0</v>
      </c>
      <c r="R3369" s="12">
        <f t="shared" si="839"/>
        <v>0</v>
      </c>
      <c r="S3369">
        <f>SUMIF([1]库存总量!$H:$H,E3369&amp;G3369,[1]库存总量!$G:$G)</f>
        <v>0</v>
      </c>
      <c r="T3369" s="12">
        <f t="shared" si="840"/>
        <v>0</v>
      </c>
      <c r="U3369">
        <f>SUMIFS([1]库存总量!$G:$G,[1]库存总量!$H:$H,E3369&amp;G3369,[1]库存总量!$A:$A,"B")</f>
        <v>0</v>
      </c>
      <c r="V3369" s="12">
        <f t="shared" si="841"/>
        <v>0</v>
      </c>
      <c r="W3369">
        <f>SUMIFS([1]库存总量!$G:$G,[1]库存总量!$H:$H,E3369&amp;G3369,[1]库存总量!$A:$A,"K")</f>
        <v>0</v>
      </c>
      <c r="X3369" s="12">
        <f t="shared" si="842"/>
        <v>0</v>
      </c>
      <c r="Y3369">
        <f t="shared" si="843"/>
        <v>0</v>
      </c>
      <c r="Z3369" s="12">
        <f t="shared" si="844"/>
        <v>0</v>
      </c>
      <c r="AA3369">
        <f>(IF(ISERROR((IF(ISERROR(VLOOKUP(E3369&amp;G3369,'[1]采购入库货量(公司仓库)'!$A:$H,7,FALSE)),0,VLOOKUP(E3369&amp;G3369,'[1]采购入库货量(公司仓库)'!$A:$H,7,FALSE)))*L3369-(IF(ISERROR(VLOOKUP(E3369&amp;G3369,'[1]采购入库货量(公司仓库)'!$A:$H,8,FALSE)),0,VLOOKUP(E3369&amp;G3369,'[1]采购入库货量(公司仓库)'!$A:$H,8,FALSE)))),0,(IF(ISERROR(VLOOKUP(E3369&amp;G3369,'[1]采购入库货量(公司仓库)'!$A:$H,7,FALSE)),0,VLOOKUP(E3369&amp;G3369,'[1]采购入库货量(公司仓库)'!$A:$H,7,FALSE)))*L3369-(IF(ISERROR(VLOOKUP(E3369&amp;G3369,'[1]采购入库货量(公司仓库)'!$A:$H,8,FALSE)),0,VLOOKUP(E3369&amp;G3369,'[1]采购入库货量(公司仓库)'!$A:$H,8,FALSE)))))</f>
        <v>0</v>
      </c>
      <c r="AB3369">
        <f>SUMIF([1]销售数据!$B:$B,E3369&amp;G3369,[1]销售数据!$G:$G)</f>
        <v>0</v>
      </c>
      <c r="AC3369" s="12">
        <f t="shared" si="845"/>
        <v>0</v>
      </c>
      <c r="AD3369" t="str">
        <f t="shared" si="846"/>
        <v/>
      </c>
      <c r="AE3369">
        <f>SUMIF([1]销售数据!$B:$B,AD3369,[1]销售数据!$L:$L)</f>
        <v>0</v>
      </c>
      <c r="AF3369">
        <f>SUMIF([1]销售数据!$B:$B,AD3369,[1]销售数据!$K:$K)</f>
        <v>0</v>
      </c>
      <c r="AG3369">
        <f>SUMIF([1]销售数据!$B:$B,AD3369,[1]销售数据!$J:$J)</f>
        <v>0</v>
      </c>
      <c r="AH3369">
        <f>SUMIF([1]销售数据!$B:$B,AD3369,[1]销售数据!$I:$I)</f>
        <v>0</v>
      </c>
      <c r="AI3369">
        <f>SUMIF([1]销售数据!$B:$B,AD3369,[1]销售数据!$H:$H)</f>
        <v>0</v>
      </c>
      <c r="AJ3369" s="20">
        <f t="shared" si="847"/>
        <v>0</v>
      </c>
      <c r="AK3369">
        <f>SUMIF([1]发货店铺数!$B:$B,AD3369,[1]发货店铺数!$G:$G)</f>
        <v>0</v>
      </c>
      <c r="AL3369">
        <f>SUMIF([1]销售店铺数!$B:$B,AD3369,[1]销售店铺数!$G:$G)</f>
        <v>0</v>
      </c>
      <c r="AM3369">
        <f>SUMIF([1]销售店铺数!$B:$B,AD3369,[1]销售店铺数!$G:$G)</f>
        <v>0</v>
      </c>
      <c r="AN3369" s="20">
        <f t="shared" si="848"/>
        <v>0</v>
      </c>
      <c r="AO3369" s="20">
        <f t="shared" si="849"/>
        <v>0</v>
      </c>
      <c r="AP3369" s="20">
        <f t="shared" si="850"/>
        <v>0</v>
      </c>
      <c r="AQ3369" s="12">
        <f t="shared" si="851"/>
        <v>0</v>
      </c>
      <c r="AR3369" s="20">
        <f t="shared" si="852"/>
        <v>0</v>
      </c>
      <c r="AS3369" s="20">
        <f t="shared" si="853"/>
        <v>0</v>
      </c>
    </row>
    <row r="3370" spans="1:45">
      <c r="A3370"/>
      <c r="B3370"/>
      <c r="C3370"/>
      <c r="D3370"/>
      <c r="E3370"/>
      <c r="F3370"/>
      <c r="G3370"/>
      <c r="H3370"/>
      <c r="I3370"/>
      <c r="J3370"/>
      <c r="K3370"/>
      <c r="L3370"/>
      <c r="M3370" s="8" t="str">
        <f>IF(ISERROR( VLOOKUP(AD3370,'[1]采购入库货量(公司仓库)'!$A:$I,9,FALSE)),"", VLOOKUP(AD3370,'[1]采购入库货量(公司仓库)'!$A:$I,9,FALSE))</f>
        <v/>
      </c>
      <c r="N3370" s="8" t="str">
        <f>IF(ISERROR( VLOOKUP(AD3370,[1]批发上市日期!$A:$F,6,FALSE)),"",  VLOOKUP(AD3370,[1]批发上市日期!$A:$F,6,FALSE))</f>
        <v/>
      </c>
      <c r="O3370" s="48">
        <f>IF(ISERROR(VLOOKUP(E3370&amp;G3370,'[1]采购入库货量(公司仓库)'!$A:$I,7,FALSE)),0,VLOOKUP(E3370&amp;G3370,'[1]采购入库货量(公司仓库)'!$A:$I,7,FALSE))</f>
        <v>0</v>
      </c>
      <c r="P3370" s="12">
        <f t="shared" si="838"/>
        <v>0</v>
      </c>
      <c r="Q3370" s="14">
        <f>IF(ISERROR(VLOOKUP(E3370&amp;G3370,'[1]采购入库货量(公司仓库)'!$A:$I,8,FALSE)),0,VLOOKUP(E3370&amp;G3370,'[1]采购入库货量(公司仓库)'!$A:$I,8,FALSE))</f>
        <v>0</v>
      </c>
      <c r="R3370" s="12">
        <f t="shared" si="839"/>
        <v>0</v>
      </c>
      <c r="S3370">
        <f>SUMIF([1]库存总量!$H:$H,E3370&amp;G3370,[1]库存总量!$G:$G)</f>
        <v>0</v>
      </c>
      <c r="T3370" s="12">
        <f t="shared" si="840"/>
        <v>0</v>
      </c>
      <c r="U3370">
        <f>SUMIFS([1]库存总量!$G:$G,[1]库存总量!$H:$H,E3370&amp;G3370,[1]库存总量!$A:$A,"B")</f>
        <v>0</v>
      </c>
      <c r="V3370" s="12">
        <f t="shared" si="841"/>
        <v>0</v>
      </c>
      <c r="W3370">
        <f>SUMIFS([1]库存总量!$G:$G,[1]库存总量!$H:$H,E3370&amp;G3370,[1]库存总量!$A:$A,"K")</f>
        <v>0</v>
      </c>
      <c r="X3370" s="12">
        <f t="shared" si="842"/>
        <v>0</v>
      </c>
      <c r="Y3370">
        <f t="shared" si="843"/>
        <v>0</v>
      </c>
      <c r="Z3370" s="12">
        <f t="shared" si="844"/>
        <v>0</v>
      </c>
      <c r="AA3370">
        <f>(IF(ISERROR((IF(ISERROR(VLOOKUP(E3370&amp;G3370,'[1]采购入库货量(公司仓库)'!$A:$H,7,FALSE)),0,VLOOKUP(E3370&amp;G3370,'[1]采购入库货量(公司仓库)'!$A:$H,7,FALSE)))*L3370-(IF(ISERROR(VLOOKUP(E3370&amp;G3370,'[1]采购入库货量(公司仓库)'!$A:$H,8,FALSE)),0,VLOOKUP(E3370&amp;G3370,'[1]采购入库货量(公司仓库)'!$A:$H,8,FALSE)))),0,(IF(ISERROR(VLOOKUP(E3370&amp;G3370,'[1]采购入库货量(公司仓库)'!$A:$H,7,FALSE)),0,VLOOKUP(E3370&amp;G3370,'[1]采购入库货量(公司仓库)'!$A:$H,7,FALSE)))*L3370-(IF(ISERROR(VLOOKUP(E3370&amp;G3370,'[1]采购入库货量(公司仓库)'!$A:$H,8,FALSE)),0,VLOOKUP(E3370&amp;G3370,'[1]采购入库货量(公司仓库)'!$A:$H,8,FALSE)))))</f>
        <v>0</v>
      </c>
      <c r="AB3370">
        <f>SUMIF([1]销售数据!$B:$B,E3370&amp;G3370,[1]销售数据!$G:$G)</f>
        <v>0</v>
      </c>
      <c r="AC3370" s="12">
        <f t="shared" si="845"/>
        <v>0</v>
      </c>
      <c r="AD3370" t="str">
        <f t="shared" si="846"/>
        <v/>
      </c>
      <c r="AE3370">
        <f>SUMIF([1]销售数据!$B:$B,AD3370,[1]销售数据!$L:$L)</f>
        <v>0</v>
      </c>
      <c r="AF3370">
        <f>SUMIF([1]销售数据!$B:$B,AD3370,[1]销售数据!$K:$K)</f>
        <v>0</v>
      </c>
      <c r="AG3370">
        <f>SUMIF([1]销售数据!$B:$B,AD3370,[1]销售数据!$J:$J)</f>
        <v>0</v>
      </c>
      <c r="AH3370">
        <f>SUMIF([1]销售数据!$B:$B,AD3370,[1]销售数据!$I:$I)</f>
        <v>0</v>
      </c>
      <c r="AI3370">
        <f>SUMIF([1]销售数据!$B:$B,AD3370,[1]销售数据!$H:$H)</f>
        <v>0</v>
      </c>
      <c r="AJ3370" s="20">
        <f t="shared" si="847"/>
        <v>0</v>
      </c>
      <c r="AK3370">
        <f>SUMIF([1]发货店铺数!$B:$B,AD3370,[1]发货店铺数!$G:$G)</f>
        <v>0</v>
      </c>
      <c r="AL3370">
        <f>SUMIF([1]销售店铺数!$B:$B,AD3370,[1]销售店铺数!$G:$G)</f>
        <v>0</v>
      </c>
      <c r="AM3370">
        <f>SUMIF([1]销售店铺数!$B:$B,AD3370,[1]销售店铺数!$G:$G)</f>
        <v>0</v>
      </c>
      <c r="AN3370" s="20">
        <f t="shared" si="848"/>
        <v>0</v>
      </c>
      <c r="AO3370" s="20">
        <f t="shared" si="849"/>
        <v>0</v>
      </c>
      <c r="AP3370" s="20">
        <f t="shared" si="850"/>
        <v>0</v>
      </c>
      <c r="AQ3370" s="12">
        <f t="shared" si="851"/>
        <v>0</v>
      </c>
      <c r="AR3370" s="20">
        <f t="shared" si="852"/>
        <v>0</v>
      </c>
      <c r="AS3370" s="20">
        <f t="shared" si="853"/>
        <v>0</v>
      </c>
    </row>
    <row r="3371" spans="1:45">
      <c r="A3371"/>
      <c r="B3371"/>
      <c r="C3371"/>
      <c r="D3371"/>
      <c r="E3371"/>
      <c r="F3371"/>
      <c r="G3371"/>
      <c r="H3371"/>
      <c r="I3371"/>
      <c r="J3371"/>
      <c r="K3371"/>
      <c r="L3371"/>
      <c r="M3371" s="8" t="str">
        <f>IF(ISERROR( VLOOKUP(AD3371,'[1]采购入库货量(公司仓库)'!$A:$I,9,FALSE)),"", VLOOKUP(AD3371,'[1]采购入库货量(公司仓库)'!$A:$I,9,FALSE))</f>
        <v/>
      </c>
      <c r="N3371" s="8" t="str">
        <f>IF(ISERROR( VLOOKUP(AD3371,[1]批发上市日期!$A:$F,6,FALSE)),"",  VLOOKUP(AD3371,[1]批发上市日期!$A:$F,6,FALSE))</f>
        <v/>
      </c>
      <c r="O3371" s="48">
        <f>IF(ISERROR(VLOOKUP(E3371&amp;G3371,'[1]采购入库货量(公司仓库)'!$A:$I,7,FALSE)),0,VLOOKUP(E3371&amp;G3371,'[1]采购入库货量(公司仓库)'!$A:$I,7,FALSE))</f>
        <v>0</v>
      </c>
      <c r="P3371" s="12">
        <f t="shared" si="838"/>
        <v>0</v>
      </c>
      <c r="Q3371" s="14">
        <f>IF(ISERROR(VLOOKUP(E3371&amp;G3371,'[1]采购入库货量(公司仓库)'!$A:$I,8,FALSE)),0,VLOOKUP(E3371&amp;G3371,'[1]采购入库货量(公司仓库)'!$A:$I,8,FALSE))</f>
        <v>0</v>
      </c>
      <c r="R3371" s="12">
        <f t="shared" si="839"/>
        <v>0</v>
      </c>
      <c r="S3371">
        <f>SUMIF([1]库存总量!$H:$H,E3371&amp;G3371,[1]库存总量!$G:$G)</f>
        <v>0</v>
      </c>
      <c r="T3371" s="12">
        <f t="shared" si="840"/>
        <v>0</v>
      </c>
      <c r="U3371">
        <f>SUMIFS([1]库存总量!$G:$G,[1]库存总量!$H:$H,E3371&amp;G3371,[1]库存总量!$A:$A,"B")</f>
        <v>0</v>
      </c>
      <c r="V3371" s="12">
        <f t="shared" si="841"/>
        <v>0</v>
      </c>
      <c r="W3371">
        <f>SUMIFS([1]库存总量!$G:$G,[1]库存总量!$H:$H,E3371&amp;G3371,[1]库存总量!$A:$A,"K")</f>
        <v>0</v>
      </c>
      <c r="X3371" s="12">
        <f t="shared" si="842"/>
        <v>0</v>
      </c>
      <c r="Y3371">
        <f t="shared" si="843"/>
        <v>0</v>
      </c>
      <c r="Z3371" s="12">
        <f t="shared" si="844"/>
        <v>0</v>
      </c>
      <c r="AA3371">
        <f>(IF(ISERROR((IF(ISERROR(VLOOKUP(E3371&amp;G3371,'[1]采购入库货量(公司仓库)'!$A:$H,7,FALSE)),0,VLOOKUP(E3371&amp;G3371,'[1]采购入库货量(公司仓库)'!$A:$H,7,FALSE)))*L3371-(IF(ISERROR(VLOOKUP(E3371&amp;G3371,'[1]采购入库货量(公司仓库)'!$A:$H,8,FALSE)),0,VLOOKUP(E3371&amp;G3371,'[1]采购入库货量(公司仓库)'!$A:$H,8,FALSE)))),0,(IF(ISERROR(VLOOKUP(E3371&amp;G3371,'[1]采购入库货量(公司仓库)'!$A:$H,7,FALSE)),0,VLOOKUP(E3371&amp;G3371,'[1]采购入库货量(公司仓库)'!$A:$H,7,FALSE)))*L3371-(IF(ISERROR(VLOOKUP(E3371&amp;G3371,'[1]采购入库货量(公司仓库)'!$A:$H,8,FALSE)),0,VLOOKUP(E3371&amp;G3371,'[1]采购入库货量(公司仓库)'!$A:$H,8,FALSE)))))</f>
        <v>0</v>
      </c>
      <c r="AB3371">
        <f>SUMIF([1]销售数据!$B:$B,E3371&amp;G3371,[1]销售数据!$G:$G)</f>
        <v>0</v>
      </c>
      <c r="AC3371" s="12">
        <f t="shared" si="845"/>
        <v>0</v>
      </c>
      <c r="AD3371" t="str">
        <f t="shared" si="846"/>
        <v/>
      </c>
      <c r="AE3371">
        <f>SUMIF([1]销售数据!$B:$B,AD3371,[1]销售数据!$L:$L)</f>
        <v>0</v>
      </c>
      <c r="AF3371">
        <f>SUMIF([1]销售数据!$B:$B,AD3371,[1]销售数据!$K:$K)</f>
        <v>0</v>
      </c>
      <c r="AG3371">
        <f>SUMIF([1]销售数据!$B:$B,AD3371,[1]销售数据!$J:$J)</f>
        <v>0</v>
      </c>
      <c r="AH3371">
        <f>SUMIF([1]销售数据!$B:$B,AD3371,[1]销售数据!$I:$I)</f>
        <v>0</v>
      </c>
      <c r="AI3371">
        <f>SUMIF([1]销售数据!$B:$B,AD3371,[1]销售数据!$H:$H)</f>
        <v>0</v>
      </c>
      <c r="AJ3371" s="20">
        <f t="shared" si="847"/>
        <v>0</v>
      </c>
      <c r="AK3371">
        <f>SUMIF([1]发货店铺数!$B:$B,AD3371,[1]发货店铺数!$G:$G)</f>
        <v>0</v>
      </c>
      <c r="AL3371">
        <f>SUMIF([1]销售店铺数!$B:$B,AD3371,[1]销售店铺数!$G:$G)</f>
        <v>0</v>
      </c>
      <c r="AM3371">
        <f>SUMIF([1]销售店铺数!$B:$B,AD3371,[1]销售店铺数!$G:$G)</f>
        <v>0</v>
      </c>
      <c r="AN3371" s="20">
        <f t="shared" si="848"/>
        <v>0</v>
      </c>
      <c r="AO3371" s="20">
        <f t="shared" si="849"/>
        <v>0</v>
      </c>
      <c r="AP3371" s="20">
        <f t="shared" si="850"/>
        <v>0</v>
      </c>
      <c r="AQ3371" s="12">
        <f t="shared" si="851"/>
        <v>0</v>
      </c>
      <c r="AR3371" s="20">
        <f t="shared" si="852"/>
        <v>0</v>
      </c>
      <c r="AS3371" s="20">
        <f t="shared" si="853"/>
        <v>0</v>
      </c>
    </row>
    <row r="3372" spans="1:45">
      <c r="A3372"/>
      <c r="B3372"/>
      <c r="C3372"/>
      <c r="D3372"/>
      <c r="E3372"/>
      <c r="F3372"/>
      <c r="G3372"/>
      <c r="H3372"/>
      <c r="I3372"/>
      <c r="J3372"/>
      <c r="K3372"/>
      <c r="L3372"/>
      <c r="M3372" s="8" t="str">
        <f>IF(ISERROR( VLOOKUP(AD3372,'[1]采购入库货量(公司仓库)'!$A:$I,9,FALSE)),"", VLOOKUP(AD3372,'[1]采购入库货量(公司仓库)'!$A:$I,9,FALSE))</f>
        <v/>
      </c>
      <c r="N3372" s="8" t="str">
        <f>IF(ISERROR( VLOOKUP(AD3372,[1]批发上市日期!$A:$F,6,FALSE)),"",  VLOOKUP(AD3372,[1]批发上市日期!$A:$F,6,FALSE))</f>
        <v/>
      </c>
      <c r="O3372" s="48">
        <f>IF(ISERROR(VLOOKUP(E3372&amp;G3372,'[1]采购入库货量(公司仓库)'!$A:$I,7,FALSE)),0,VLOOKUP(E3372&amp;G3372,'[1]采购入库货量(公司仓库)'!$A:$I,7,FALSE))</f>
        <v>0</v>
      </c>
      <c r="P3372" s="12">
        <f t="shared" si="838"/>
        <v>0</v>
      </c>
      <c r="Q3372" s="14">
        <f>IF(ISERROR(VLOOKUP(E3372&amp;G3372,'[1]采购入库货量(公司仓库)'!$A:$I,8,FALSE)),0,VLOOKUP(E3372&amp;G3372,'[1]采购入库货量(公司仓库)'!$A:$I,8,FALSE))</f>
        <v>0</v>
      </c>
      <c r="R3372" s="12">
        <f t="shared" si="839"/>
        <v>0</v>
      </c>
      <c r="S3372">
        <f>SUMIF([1]库存总量!$H:$H,E3372&amp;G3372,[1]库存总量!$G:$G)</f>
        <v>0</v>
      </c>
      <c r="T3372" s="12">
        <f t="shared" si="840"/>
        <v>0</v>
      </c>
      <c r="U3372">
        <f>SUMIFS([1]库存总量!$G:$G,[1]库存总量!$H:$H,E3372&amp;G3372,[1]库存总量!$A:$A,"B")</f>
        <v>0</v>
      </c>
      <c r="V3372" s="12">
        <f t="shared" si="841"/>
        <v>0</v>
      </c>
      <c r="W3372">
        <f>SUMIFS([1]库存总量!$G:$G,[1]库存总量!$H:$H,E3372&amp;G3372,[1]库存总量!$A:$A,"K")</f>
        <v>0</v>
      </c>
      <c r="X3372" s="12">
        <f t="shared" si="842"/>
        <v>0</v>
      </c>
      <c r="Y3372">
        <f t="shared" si="843"/>
        <v>0</v>
      </c>
      <c r="Z3372" s="12">
        <f t="shared" si="844"/>
        <v>0</v>
      </c>
      <c r="AA3372">
        <f>(IF(ISERROR((IF(ISERROR(VLOOKUP(E3372&amp;G3372,'[1]采购入库货量(公司仓库)'!$A:$H,7,FALSE)),0,VLOOKUP(E3372&amp;G3372,'[1]采购入库货量(公司仓库)'!$A:$H,7,FALSE)))*L3372-(IF(ISERROR(VLOOKUP(E3372&amp;G3372,'[1]采购入库货量(公司仓库)'!$A:$H,8,FALSE)),0,VLOOKUP(E3372&amp;G3372,'[1]采购入库货量(公司仓库)'!$A:$H,8,FALSE)))),0,(IF(ISERROR(VLOOKUP(E3372&amp;G3372,'[1]采购入库货量(公司仓库)'!$A:$H,7,FALSE)),0,VLOOKUP(E3372&amp;G3372,'[1]采购入库货量(公司仓库)'!$A:$H,7,FALSE)))*L3372-(IF(ISERROR(VLOOKUP(E3372&amp;G3372,'[1]采购入库货量(公司仓库)'!$A:$H,8,FALSE)),0,VLOOKUP(E3372&amp;G3372,'[1]采购入库货量(公司仓库)'!$A:$H,8,FALSE)))))</f>
        <v>0</v>
      </c>
      <c r="AB3372">
        <f>SUMIF([1]销售数据!$B:$B,E3372&amp;G3372,[1]销售数据!$G:$G)</f>
        <v>0</v>
      </c>
      <c r="AC3372" s="12">
        <f t="shared" si="845"/>
        <v>0</v>
      </c>
      <c r="AD3372" t="str">
        <f t="shared" si="846"/>
        <v/>
      </c>
      <c r="AE3372">
        <f>SUMIF([1]销售数据!$B:$B,AD3372,[1]销售数据!$L:$L)</f>
        <v>0</v>
      </c>
      <c r="AF3372">
        <f>SUMIF([1]销售数据!$B:$B,AD3372,[1]销售数据!$K:$K)</f>
        <v>0</v>
      </c>
      <c r="AG3372">
        <f>SUMIF([1]销售数据!$B:$B,AD3372,[1]销售数据!$J:$J)</f>
        <v>0</v>
      </c>
      <c r="AH3372">
        <f>SUMIF([1]销售数据!$B:$B,AD3372,[1]销售数据!$I:$I)</f>
        <v>0</v>
      </c>
      <c r="AI3372">
        <f>SUMIF([1]销售数据!$B:$B,AD3372,[1]销售数据!$H:$H)</f>
        <v>0</v>
      </c>
      <c r="AJ3372" s="20">
        <f t="shared" si="847"/>
        <v>0</v>
      </c>
      <c r="AK3372">
        <f>SUMIF([1]发货店铺数!$B:$B,AD3372,[1]发货店铺数!$G:$G)</f>
        <v>0</v>
      </c>
      <c r="AL3372">
        <f>SUMIF([1]销售店铺数!$B:$B,AD3372,[1]销售店铺数!$G:$G)</f>
        <v>0</v>
      </c>
      <c r="AM3372">
        <f>SUMIF([1]销售店铺数!$B:$B,AD3372,[1]销售店铺数!$G:$G)</f>
        <v>0</v>
      </c>
      <c r="AN3372" s="20">
        <f t="shared" si="848"/>
        <v>0</v>
      </c>
      <c r="AO3372" s="20">
        <f t="shared" si="849"/>
        <v>0</v>
      </c>
      <c r="AP3372" s="20">
        <f t="shared" si="850"/>
        <v>0</v>
      </c>
      <c r="AQ3372" s="12">
        <f t="shared" si="851"/>
        <v>0</v>
      </c>
      <c r="AR3372" s="20">
        <f t="shared" si="852"/>
        <v>0</v>
      </c>
      <c r="AS3372" s="20">
        <f t="shared" si="853"/>
        <v>0</v>
      </c>
    </row>
    <row r="3373" spans="1:45">
      <c r="A3373"/>
      <c r="B3373"/>
      <c r="C3373"/>
      <c r="D3373"/>
      <c r="E3373"/>
      <c r="F3373"/>
      <c r="G3373"/>
      <c r="H3373"/>
      <c r="I3373"/>
      <c r="J3373"/>
      <c r="K3373"/>
      <c r="L3373"/>
      <c r="M3373" s="8" t="str">
        <f>IF(ISERROR( VLOOKUP(AD3373,'[1]采购入库货量(公司仓库)'!$A:$I,9,FALSE)),"", VLOOKUP(AD3373,'[1]采购入库货量(公司仓库)'!$A:$I,9,FALSE))</f>
        <v/>
      </c>
      <c r="N3373" s="8" t="str">
        <f>IF(ISERROR( VLOOKUP(AD3373,[1]批发上市日期!$A:$F,6,FALSE)),"",  VLOOKUP(AD3373,[1]批发上市日期!$A:$F,6,FALSE))</f>
        <v/>
      </c>
      <c r="O3373" s="48">
        <f>IF(ISERROR(VLOOKUP(E3373&amp;G3373,'[1]采购入库货量(公司仓库)'!$A:$I,7,FALSE)),0,VLOOKUP(E3373&amp;G3373,'[1]采购入库货量(公司仓库)'!$A:$I,7,FALSE))</f>
        <v>0</v>
      </c>
      <c r="P3373" s="12">
        <f t="shared" si="838"/>
        <v>0</v>
      </c>
      <c r="Q3373" s="14">
        <f>IF(ISERROR(VLOOKUP(E3373&amp;G3373,'[1]采购入库货量(公司仓库)'!$A:$I,8,FALSE)),0,VLOOKUP(E3373&amp;G3373,'[1]采购入库货量(公司仓库)'!$A:$I,8,FALSE))</f>
        <v>0</v>
      </c>
      <c r="R3373" s="12">
        <f t="shared" si="839"/>
        <v>0</v>
      </c>
      <c r="S3373">
        <f>SUMIF([1]库存总量!$H:$H,E3373&amp;G3373,[1]库存总量!$G:$G)</f>
        <v>0</v>
      </c>
      <c r="T3373" s="12">
        <f t="shared" si="840"/>
        <v>0</v>
      </c>
      <c r="U3373">
        <f>SUMIFS([1]库存总量!$G:$G,[1]库存总量!$H:$H,E3373&amp;G3373,[1]库存总量!$A:$A,"B")</f>
        <v>0</v>
      </c>
      <c r="V3373" s="12">
        <f t="shared" si="841"/>
        <v>0</v>
      </c>
      <c r="W3373">
        <f>SUMIFS([1]库存总量!$G:$G,[1]库存总量!$H:$H,E3373&amp;G3373,[1]库存总量!$A:$A,"K")</f>
        <v>0</v>
      </c>
      <c r="X3373" s="12">
        <f t="shared" si="842"/>
        <v>0</v>
      </c>
      <c r="Y3373">
        <f t="shared" si="843"/>
        <v>0</v>
      </c>
      <c r="Z3373" s="12">
        <f t="shared" si="844"/>
        <v>0</v>
      </c>
      <c r="AA3373">
        <f>(IF(ISERROR((IF(ISERROR(VLOOKUP(E3373&amp;G3373,'[1]采购入库货量(公司仓库)'!$A:$H,7,FALSE)),0,VLOOKUP(E3373&amp;G3373,'[1]采购入库货量(公司仓库)'!$A:$H,7,FALSE)))*L3373-(IF(ISERROR(VLOOKUP(E3373&amp;G3373,'[1]采购入库货量(公司仓库)'!$A:$H,8,FALSE)),0,VLOOKUP(E3373&amp;G3373,'[1]采购入库货量(公司仓库)'!$A:$H,8,FALSE)))),0,(IF(ISERROR(VLOOKUP(E3373&amp;G3373,'[1]采购入库货量(公司仓库)'!$A:$H,7,FALSE)),0,VLOOKUP(E3373&amp;G3373,'[1]采购入库货量(公司仓库)'!$A:$H,7,FALSE)))*L3373-(IF(ISERROR(VLOOKUP(E3373&amp;G3373,'[1]采购入库货量(公司仓库)'!$A:$H,8,FALSE)),0,VLOOKUP(E3373&amp;G3373,'[1]采购入库货量(公司仓库)'!$A:$H,8,FALSE)))))</f>
        <v>0</v>
      </c>
      <c r="AB3373">
        <f>SUMIF([1]销售数据!$B:$B,E3373&amp;G3373,[1]销售数据!$G:$G)</f>
        <v>0</v>
      </c>
      <c r="AC3373" s="12">
        <f t="shared" si="845"/>
        <v>0</v>
      </c>
      <c r="AD3373" t="str">
        <f t="shared" si="846"/>
        <v/>
      </c>
      <c r="AE3373">
        <f>SUMIF([1]销售数据!$B:$B,AD3373,[1]销售数据!$L:$L)</f>
        <v>0</v>
      </c>
      <c r="AF3373">
        <f>SUMIF([1]销售数据!$B:$B,AD3373,[1]销售数据!$K:$K)</f>
        <v>0</v>
      </c>
      <c r="AG3373">
        <f>SUMIF([1]销售数据!$B:$B,AD3373,[1]销售数据!$J:$J)</f>
        <v>0</v>
      </c>
      <c r="AH3373">
        <f>SUMIF([1]销售数据!$B:$B,AD3373,[1]销售数据!$I:$I)</f>
        <v>0</v>
      </c>
      <c r="AI3373">
        <f>SUMIF([1]销售数据!$B:$B,AD3373,[1]销售数据!$H:$H)</f>
        <v>0</v>
      </c>
      <c r="AJ3373" s="20">
        <f t="shared" si="847"/>
        <v>0</v>
      </c>
      <c r="AK3373">
        <f>SUMIF([1]发货店铺数!$B:$B,AD3373,[1]发货店铺数!$G:$G)</f>
        <v>0</v>
      </c>
      <c r="AL3373">
        <f>SUMIF([1]销售店铺数!$B:$B,AD3373,[1]销售店铺数!$G:$G)</f>
        <v>0</v>
      </c>
      <c r="AM3373">
        <f>SUMIF([1]销售店铺数!$B:$B,AD3373,[1]销售店铺数!$G:$G)</f>
        <v>0</v>
      </c>
      <c r="AN3373" s="20">
        <f t="shared" si="848"/>
        <v>0</v>
      </c>
      <c r="AO3373" s="20">
        <f t="shared" si="849"/>
        <v>0</v>
      </c>
      <c r="AP3373" s="20">
        <f t="shared" si="850"/>
        <v>0</v>
      </c>
      <c r="AQ3373" s="12">
        <f t="shared" si="851"/>
        <v>0</v>
      </c>
      <c r="AR3373" s="20">
        <f t="shared" si="852"/>
        <v>0</v>
      </c>
      <c r="AS3373" s="20">
        <f t="shared" si="853"/>
        <v>0</v>
      </c>
    </row>
    <row r="3374" spans="1:45">
      <c r="A3374"/>
      <c r="B3374"/>
      <c r="C3374"/>
      <c r="D3374"/>
      <c r="E3374"/>
      <c r="F3374"/>
      <c r="G3374"/>
      <c r="H3374"/>
      <c r="I3374"/>
      <c r="J3374"/>
      <c r="K3374"/>
      <c r="L3374"/>
      <c r="M3374" s="8" t="str">
        <f>IF(ISERROR( VLOOKUP(AD3374,'[1]采购入库货量(公司仓库)'!$A:$I,9,FALSE)),"", VLOOKUP(AD3374,'[1]采购入库货量(公司仓库)'!$A:$I,9,FALSE))</f>
        <v/>
      </c>
      <c r="N3374" s="8" t="str">
        <f>IF(ISERROR( VLOOKUP(AD3374,[1]批发上市日期!$A:$F,6,FALSE)),"",  VLOOKUP(AD3374,[1]批发上市日期!$A:$F,6,FALSE))</f>
        <v/>
      </c>
      <c r="O3374" s="48">
        <f>IF(ISERROR(VLOOKUP(E3374&amp;G3374,'[1]采购入库货量(公司仓库)'!$A:$I,7,FALSE)),0,VLOOKUP(E3374&amp;G3374,'[1]采购入库货量(公司仓库)'!$A:$I,7,FALSE))</f>
        <v>0</v>
      </c>
      <c r="P3374" s="12">
        <f t="shared" si="838"/>
        <v>0</v>
      </c>
      <c r="Q3374" s="14">
        <f>IF(ISERROR(VLOOKUP(E3374&amp;G3374,'[1]采购入库货量(公司仓库)'!$A:$I,8,FALSE)),0,VLOOKUP(E3374&amp;G3374,'[1]采购入库货量(公司仓库)'!$A:$I,8,FALSE))</f>
        <v>0</v>
      </c>
      <c r="R3374" s="12">
        <f t="shared" si="839"/>
        <v>0</v>
      </c>
      <c r="S3374">
        <f>SUMIF([1]库存总量!$H:$H,E3374&amp;G3374,[1]库存总量!$G:$G)</f>
        <v>0</v>
      </c>
      <c r="T3374" s="12">
        <f t="shared" si="840"/>
        <v>0</v>
      </c>
      <c r="U3374">
        <f>SUMIFS([1]库存总量!$G:$G,[1]库存总量!$H:$H,E3374&amp;G3374,[1]库存总量!$A:$A,"B")</f>
        <v>0</v>
      </c>
      <c r="V3374" s="12">
        <f t="shared" si="841"/>
        <v>0</v>
      </c>
      <c r="W3374">
        <f>SUMIFS([1]库存总量!$G:$G,[1]库存总量!$H:$H,E3374&amp;G3374,[1]库存总量!$A:$A,"K")</f>
        <v>0</v>
      </c>
      <c r="X3374" s="12">
        <f t="shared" si="842"/>
        <v>0</v>
      </c>
      <c r="Y3374">
        <f t="shared" si="843"/>
        <v>0</v>
      </c>
      <c r="Z3374" s="12">
        <f t="shared" si="844"/>
        <v>0</v>
      </c>
      <c r="AA3374">
        <f>(IF(ISERROR((IF(ISERROR(VLOOKUP(E3374&amp;G3374,'[1]采购入库货量(公司仓库)'!$A:$H,7,FALSE)),0,VLOOKUP(E3374&amp;G3374,'[1]采购入库货量(公司仓库)'!$A:$H,7,FALSE)))*L3374-(IF(ISERROR(VLOOKUP(E3374&amp;G3374,'[1]采购入库货量(公司仓库)'!$A:$H,8,FALSE)),0,VLOOKUP(E3374&amp;G3374,'[1]采购入库货量(公司仓库)'!$A:$H,8,FALSE)))),0,(IF(ISERROR(VLOOKUP(E3374&amp;G3374,'[1]采购入库货量(公司仓库)'!$A:$H,7,FALSE)),0,VLOOKUP(E3374&amp;G3374,'[1]采购入库货量(公司仓库)'!$A:$H,7,FALSE)))*L3374-(IF(ISERROR(VLOOKUP(E3374&amp;G3374,'[1]采购入库货量(公司仓库)'!$A:$H,8,FALSE)),0,VLOOKUP(E3374&amp;G3374,'[1]采购入库货量(公司仓库)'!$A:$H,8,FALSE)))))</f>
        <v>0</v>
      </c>
      <c r="AB3374">
        <f>SUMIF([1]销售数据!$B:$B,E3374&amp;G3374,[1]销售数据!$G:$G)</f>
        <v>0</v>
      </c>
      <c r="AC3374" s="12">
        <f t="shared" si="845"/>
        <v>0</v>
      </c>
      <c r="AD3374" t="str">
        <f t="shared" si="846"/>
        <v/>
      </c>
      <c r="AE3374">
        <f>SUMIF([1]销售数据!$B:$B,AD3374,[1]销售数据!$L:$L)</f>
        <v>0</v>
      </c>
      <c r="AF3374">
        <f>SUMIF([1]销售数据!$B:$B,AD3374,[1]销售数据!$K:$K)</f>
        <v>0</v>
      </c>
      <c r="AG3374">
        <f>SUMIF([1]销售数据!$B:$B,AD3374,[1]销售数据!$J:$J)</f>
        <v>0</v>
      </c>
      <c r="AH3374">
        <f>SUMIF([1]销售数据!$B:$B,AD3374,[1]销售数据!$I:$I)</f>
        <v>0</v>
      </c>
      <c r="AI3374">
        <f>SUMIF([1]销售数据!$B:$B,AD3374,[1]销售数据!$H:$H)</f>
        <v>0</v>
      </c>
      <c r="AJ3374" s="20">
        <f t="shared" si="847"/>
        <v>0</v>
      </c>
      <c r="AK3374">
        <f>SUMIF([1]发货店铺数!$B:$B,AD3374,[1]发货店铺数!$G:$G)</f>
        <v>0</v>
      </c>
      <c r="AL3374">
        <f>SUMIF([1]销售店铺数!$B:$B,AD3374,[1]销售店铺数!$G:$G)</f>
        <v>0</v>
      </c>
      <c r="AM3374">
        <f>SUMIF([1]销售店铺数!$B:$B,AD3374,[1]销售店铺数!$G:$G)</f>
        <v>0</v>
      </c>
      <c r="AN3374" s="20">
        <f t="shared" si="848"/>
        <v>0</v>
      </c>
      <c r="AO3374" s="20">
        <f t="shared" si="849"/>
        <v>0</v>
      </c>
      <c r="AP3374" s="20">
        <f t="shared" si="850"/>
        <v>0</v>
      </c>
      <c r="AQ3374" s="12">
        <f t="shared" si="851"/>
        <v>0</v>
      </c>
      <c r="AR3374" s="20">
        <f t="shared" si="852"/>
        <v>0</v>
      </c>
      <c r="AS3374" s="20">
        <f t="shared" si="853"/>
        <v>0</v>
      </c>
    </row>
    <row r="3375" spans="1:45">
      <c r="A3375"/>
      <c r="B3375"/>
      <c r="C3375"/>
      <c r="D3375"/>
      <c r="E3375"/>
      <c r="F3375"/>
      <c r="G3375"/>
      <c r="H3375"/>
      <c r="I3375"/>
      <c r="J3375"/>
      <c r="K3375"/>
      <c r="L3375"/>
      <c r="M3375" s="8" t="str">
        <f>IF(ISERROR( VLOOKUP(AD3375,'[1]采购入库货量(公司仓库)'!$A:$I,9,FALSE)),"", VLOOKUP(AD3375,'[1]采购入库货量(公司仓库)'!$A:$I,9,FALSE))</f>
        <v/>
      </c>
      <c r="N3375" s="8" t="str">
        <f>IF(ISERROR( VLOOKUP(AD3375,[1]批发上市日期!$A:$F,6,FALSE)),"",  VLOOKUP(AD3375,[1]批发上市日期!$A:$F,6,FALSE))</f>
        <v/>
      </c>
      <c r="O3375" s="48">
        <f>IF(ISERROR(VLOOKUP(E3375&amp;G3375,'[1]采购入库货量(公司仓库)'!$A:$I,7,FALSE)),0,VLOOKUP(E3375&amp;G3375,'[1]采购入库货量(公司仓库)'!$A:$I,7,FALSE))</f>
        <v>0</v>
      </c>
      <c r="P3375" s="12">
        <f t="shared" si="838"/>
        <v>0</v>
      </c>
      <c r="Q3375" s="14">
        <f>IF(ISERROR(VLOOKUP(E3375&amp;G3375,'[1]采购入库货量(公司仓库)'!$A:$I,8,FALSE)),0,VLOOKUP(E3375&amp;G3375,'[1]采购入库货量(公司仓库)'!$A:$I,8,FALSE))</f>
        <v>0</v>
      </c>
      <c r="R3375" s="12">
        <f t="shared" si="839"/>
        <v>0</v>
      </c>
      <c r="S3375">
        <f>SUMIF([1]库存总量!$H:$H,E3375&amp;G3375,[1]库存总量!$G:$G)</f>
        <v>0</v>
      </c>
      <c r="T3375" s="12">
        <f t="shared" si="840"/>
        <v>0</v>
      </c>
      <c r="U3375">
        <f>SUMIFS([1]库存总量!$G:$G,[1]库存总量!$H:$H,E3375&amp;G3375,[1]库存总量!$A:$A,"B")</f>
        <v>0</v>
      </c>
      <c r="V3375" s="12">
        <f t="shared" si="841"/>
        <v>0</v>
      </c>
      <c r="W3375">
        <f>SUMIFS([1]库存总量!$G:$G,[1]库存总量!$H:$H,E3375&amp;G3375,[1]库存总量!$A:$A,"K")</f>
        <v>0</v>
      </c>
      <c r="X3375" s="12">
        <f t="shared" si="842"/>
        <v>0</v>
      </c>
      <c r="Y3375">
        <f t="shared" si="843"/>
        <v>0</v>
      </c>
      <c r="Z3375" s="12">
        <f t="shared" si="844"/>
        <v>0</v>
      </c>
      <c r="AA3375">
        <f>(IF(ISERROR((IF(ISERROR(VLOOKUP(E3375&amp;G3375,'[1]采购入库货量(公司仓库)'!$A:$H,7,FALSE)),0,VLOOKUP(E3375&amp;G3375,'[1]采购入库货量(公司仓库)'!$A:$H,7,FALSE)))*L3375-(IF(ISERROR(VLOOKUP(E3375&amp;G3375,'[1]采购入库货量(公司仓库)'!$A:$H,8,FALSE)),0,VLOOKUP(E3375&amp;G3375,'[1]采购入库货量(公司仓库)'!$A:$H,8,FALSE)))),0,(IF(ISERROR(VLOOKUP(E3375&amp;G3375,'[1]采购入库货量(公司仓库)'!$A:$H,7,FALSE)),0,VLOOKUP(E3375&amp;G3375,'[1]采购入库货量(公司仓库)'!$A:$H,7,FALSE)))*L3375-(IF(ISERROR(VLOOKUP(E3375&amp;G3375,'[1]采购入库货量(公司仓库)'!$A:$H,8,FALSE)),0,VLOOKUP(E3375&amp;G3375,'[1]采购入库货量(公司仓库)'!$A:$H,8,FALSE)))))</f>
        <v>0</v>
      </c>
      <c r="AB3375">
        <f>SUMIF([1]销售数据!$B:$B,E3375&amp;G3375,[1]销售数据!$G:$G)</f>
        <v>0</v>
      </c>
      <c r="AC3375" s="12">
        <f t="shared" si="845"/>
        <v>0</v>
      </c>
      <c r="AD3375" t="str">
        <f t="shared" si="846"/>
        <v/>
      </c>
      <c r="AE3375">
        <f>SUMIF([1]销售数据!$B:$B,AD3375,[1]销售数据!$L:$L)</f>
        <v>0</v>
      </c>
      <c r="AF3375">
        <f>SUMIF([1]销售数据!$B:$B,AD3375,[1]销售数据!$K:$K)</f>
        <v>0</v>
      </c>
      <c r="AG3375">
        <f>SUMIF([1]销售数据!$B:$B,AD3375,[1]销售数据!$J:$J)</f>
        <v>0</v>
      </c>
      <c r="AH3375">
        <f>SUMIF([1]销售数据!$B:$B,AD3375,[1]销售数据!$I:$I)</f>
        <v>0</v>
      </c>
      <c r="AI3375">
        <f>SUMIF([1]销售数据!$B:$B,AD3375,[1]销售数据!$H:$H)</f>
        <v>0</v>
      </c>
      <c r="AJ3375" s="20">
        <f t="shared" si="847"/>
        <v>0</v>
      </c>
      <c r="AK3375">
        <f>SUMIF([1]发货店铺数!$B:$B,AD3375,[1]发货店铺数!$G:$G)</f>
        <v>0</v>
      </c>
      <c r="AL3375">
        <f>SUMIF([1]销售店铺数!$B:$B,AD3375,[1]销售店铺数!$G:$G)</f>
        <v>0</v>
      </c>
      <c r="AM3375">
        <f>SUMIF([1]销售店铺数!$B:$B,AD3375,[1]销售店铺数!$G:$G)</f>
        <v>0</v>
      </c>
      <c r="AN3375" s="20">
        <f t="shared" si="848"/>
        <v>0</v>
      </c>
      <c r="AO3375" s="20">
        <f t="shared" si="849"/>
        <v>0</v>
      </c>
      <c r="AP3375" s="20">
        <f t="shared" si="850"/>
        <v>0</v>
      </c>
      <c r="AQ3375" s="12">
        <f t="shared" si="851"/>
        <v>0</v>
      </c>
      <c r="AR3375" s="20">
        <f t="shared" si="852"/>
        <v>0</v>
      </c>
      <c r="AS3375" s="20">
        <f t="shared" si="853"/>
        <v>0</v>
      </c>
    </row>
    <row r="3376" spans="1:45">
      <c r="A3376"/>
      <c r="B3376"/>
      <c r="C3376"/>
      <c r="D3376"/>
      <c r="E3376"/>
      <c r="F3376"/>
      <c r="G3376"/>
      <c r="H3376"/>
      <c r="I3376"/>
      <c r="J3376"/>
      <c r="K3376"/>
      <c r="L3376"/>
      <c r="M3376" s="8" t="str">
        <f>IF(ISERROR( VLOOKUP(AD3376,'[1]采购入库货量(公司仓库)'!$A:$I,9,FALSE)),"", VLOOKUP(AD3376,'[1]采购入库货量(公司仓库)'!$A:$I,9,FALSE))</f>
        <v/>
      </c>
      <c r="N3376" s="8" t="str">
        <f>IF(ISERROR( VLOOKUP(AD3376,[1]批发上市日期!$A:$F,6,FALSE)),"",  VLOOKUP(AD3376,[1]批发上市日期!$A:$F,6,FALSE))</f>
        <v/>
      </c>
      <c r="O3376" s="48">
        <f>IF(ISERROR(VLOOKUP(E3376&amp;G3376,'[1]采购入库货量(公司仓库)'!$A:$I,7,FALSE)),0,VLOOKUP(E3376&amp;G3376,'[1]采购入库货量(公司仓库)'!$A:$I,7,FALSE))</f>
        <v>0</v>
      </c>
      <c r="P3376" s="12">
        <f t="shared" si="838"/>
        <v>0</v>
      </c>
      <c r="Q3376" s="14">
        <f>IF(ISERROR(VLOOKUP(E3376&amp;G3376,'[1]采购入库货量(公司仓库)'!$A:$I,8,FALSE)),0,VLOOKUP(E3376&amp;G3376,'[1]采购入库货量(公司仓库)'!$A:$I,8,FALSE))</f>
        <v>0</v>
      </c>
      <c r="R3376" s="12">
        <f t="shared" si="839"/>
        <v>0</v>
      </c>
      <c r="S3376">
        <f>SUMIF([1]库存总量!$H:$H,E3376&amp;G3376,[1]库存总量!$G:$G)</f>
        <v>0</v>
      </c>
      <c r="T3376" s="12">
        <f t="shared" si="840"/>
        <v>0</v>
      </c>
      <c r="U3376">
        <f>SUMIFS([1]库存总量!$G:$G,[1]库存总量!$H:$H,E3376&amp;G3376,[1]库存总量!$A:$A,"B")</f>
        <v>0</v>
      </c>
      <c r="V3376" s="12">
        <f t="shared" si="841"/>
        <v>0</v>
      </c>
      <c r="W3376">
        <f>SUMIFS([1]库存总量!$G:$G,[1]库存总量!$H:$H,E3376&amp;G3376,[1]库存总量!$A:$A,"K")</f>
        <v>0</v>
      </c>
      <c r="X3376" s="12">
        <f t="shared" si="842"/>
        <v>0</v>
      </c>
      <c r="Y3376">
        <f t="shared" si="843"/>
        <v>0</v>
      </c>
      <c r="Z3376" s="12">
        <f t="shared" si="844"/>
        <v>0</v>
      </c>
      <c r="AA3376">
        <f>(IF(ISERROR((IF(ISERROR(VLOOKUP(E3376&amp;G3376,'[1]采购入库货量(公司仓库)'!$A:$H,7,FALSE)),0,VLOOKUP(E3376&amp;G3376,'[1]采购入库货量(公司仓库)'!$A:$H,7,FALSE)))*L3376-(IF(ISERROR(VLOOKUP(E3376&amp;G3376,'[1]采购入库货量(公司仓库)'!$A:$H,8,FALSE)),0,VLOOKUP(E3376&amp;G3376,'[1]采购入库货量(公司仓库)'!$A:$H,8,FALSE)))),0,(IF(ISERROR(VLOOKUP(E3376&amp;G3376,'[1]采购入库货量(公司仓库)'!$A:$H,7,FALSE)),0,VLOOKUP(E3376&amp;G3376,'[1]采购入库货量(公司仓库)'!$A:$H,7,FALSE)))*L3376-(IF(ISERROR(VLOOKUP(E3376&amp;G3376,'[1]采购入库货量(公司仓库)'!$A:$H,8,FALSE)),0,VLOOKUP(E3376&amp;G3376,'[1]采购入库货量(公司仓库)'!$A:$H,8,FALSE)))))</f>
        <v>0</v>
      </c>
      <c r="AB3376">
        <f>SUMIF([1]销售数据!$B:$B,E3376&amp;G3376,[1]销售数据!$G:$G)</f>
        <v>0</v>
      </c>
      <c r="AC3376" s="12">
        <f t="shared" si="845"/>
        <v>0</v>
      </c>
      <c r="AD3376" t="str">
        <f t="shared" si="846"/>
        <v/>
      </c>
      <c r="AE3376">
        <f>SUMIF([1]销售数据!$B:$B,AD3376,[1]销售数据!$L:$L)</f>
        <v>0</v>
      </c>
      <c r="AF3376">
        <f>SUMIF([1]销售数据!$B:$B,AD3376,[1]销售数据!$K:$K)</f>
        <v>0</v>
      </c>
      <c r="AG3376">
        <f>SUMIF([1]销售数据!$B:$B,AD3376,[1]销售数据!$J:$J)</f>
        <v>0</v>
      </c>
      <c r="AH3376">
        <f>SUMIF([1]销售数据!$B:$B,AD3376,[1]销售数据!$I:$I)</f>
        <v>0</v>
      </c>
      <c r="AI3376">
        <f>SUMIF([1]销售数据!$B:$B,AD3376,[1]销售数据!$H:$H)</f>
        <v>0</v>
      </c>
      <c r="AJ3376" s="20">
        <f t="shared" si="847"/>
        <v>0</v>
      </c>
      <c r="AK3376">
        <f>SUMIF([1]发货店铺数!$B:$B,AD3376,[1]发货店铺数!$G:$G)</f>
        <v>0</v>
      </c>
      <c r="AL3376">
        <f>SUMIF([1]销售店铺数!$B:$B,AD3376,[1]销售店铺数!$G:$G)</f>
        <v>0</v>
      </c>
      <c r="AM3376">
        <f>SUMIF([1]销售店铺数!$B:$B,AD3376,[1]销售店铺数!$G:$G)</f>
        <v>0</v>
      </c>
      <c r="AN3376" s="20">
        <f t="shared" si="848"/>
        <v>0</v>
      </c>
      <c r="AO3376" s="20">
        <f t="shared" si="849"/>
        <v>0</v>
      </c>
      <c r="AP3376" s="20">
        <f t="shared" si="850"/>
        <v>0</v>
      </c>
      <c r="AQ3376" s="12">
        <f t="shared" si="851"/>
        <v>0</v>
      </c>
      <c r="AR3376" s="20">
        <f t="shared" si="852"/>
        <v>0</v>
      </c>
      <c r="AS3376" s="20">
        <f t="shared" si="853"/>
        <v>0</v>
      </c>
    </row>
    <row r="3377" spans="1:45">
      <c r="A3377"/>
      <c r="B3377"/>
      <c r="C3377"/>
      <c r="D3377"/>
      <c r="E3377"/>
      <c r="F3377"/>
      <c r="G3377"/>
      <c r="H3377"/>
      <c r="I3377"/>
      <c r="J3377"/>
      <c r="K3377"/>
      <c r="L3377"/>
      <c r="M3377" s="8" t="str">
        <f>IF(ISERROR( VLOOKUP(AD3377,'[1]采购入库货量(公司仓库)'!$A:$I,9,FALSE)),"", VLOOKUP(AD3377,'[1]采购入库货量(公司仓库)'!$A:$I,9,FALSE))</f>
        <v/>
      </c>
      <c r="N3377" s="8" t="str">
        <f>IF(ISERROR( VLOOKUP(AD3377,[1]批发上市日期!$A:$F,6,FALSE)),"",  VLOOKUP(AD3377,[1]批发上市日期!$A:$F,6,FALSE))</f>
        <v/>
      </c>
      <c r="O3377" s="48">
        <f>IF(ISERROR(VLOOKUP(E3377&amp;G3377,'[1]采购入库货量(公司仓库)'!$A:$I,7,FALSE)),0,VLOOKUP(E3377&amp;G3377,'[1]采购入库货量(公司仓库)'!$A:$I,7,FALSE))</f>
        <v>0</v>
      </c>
      <c r="P3377" s="12">
        <f t="shared" si="838"/>
        <v>0</v>
      </c>
      <c r="Q3377" s="14">
        <f>IF(ISERROR(VLOOKUP(E3377&amp;G3377,'[1]采购入库货量(公司仓库)'!$A:$I,8,FALSE)),0,VLOOKUP(E3377&amp;G3377,'[1]采购入库货量(公司仓库)'!$A:$I,8,FALSE))</f>
        <v>0</v>
      </c>
      <c r="R3377" s="12">
        <f t="shared" si="839"/>
        <v>0</v>
      </c>
      <c r="S3377">
        <f>SUMIF([1]库存总量!$H:$H,E3377&amp;G3377,[1]库存总量!$G:$G)</f>
        <v>0</v>
      </c>
      <c r="T3377" s="12">
        <f t="shared" si="840"/>
        <v>0</v>
      </c>
      <c r="U3377">
        <f>SUMIFS([1]库存总量!$G:$G,[1]库存总量!$H:$H,E3377&amp;G3377,[1]库存总量!$A:$A,"B")</f>
        <v>0</v>
      </c>
      <c r="V3377" s="12">
        <f t="shared" si="841"/>
        <v>0</v>
      </c>
      <c r="W3377">
        <f>SUMIFS([1]库存总量!$G:$G,[1]库存总量!$H:$H,E3377&amp;G3377,[1]库存总量!$A:$A,"K")</f>
        <v>0</v>
      </c>
      <c r="X3377" s="12">
        <f t="shared" si="842"/>
        <v>0</v>
      </c>
      <c r="Y3377">
        <f t="shared" si="843"/>
        <v>0</v>
      </c>
      <c r="Z3377" s="12">
        <f t="shared" si="844"/>
        <v>0</v>
      </c>
      <c r="AA3377">
        <f>(IF(ISERROR((IF(ISERROR(VLOOKUP(E3377&amp;G3377,'[1]采购入库货量(公司仓库)'!$A:$H,7,FALSE)),0,VLOOKUP(E3377&amp;G3377,'[1]采购入库货量(公司仓库)'!$A:$H,7,FALSE)))*L3377-(IF(ISERROR(VLOOKUP(E3377&amp;G3377,'[1]采购入库货量(公司仓库)'!$A:$H,8,FALSE)),0,VLOOKUP(E3377&amp;G3377,'[1]采购入库货量(公司仓库)'!$A:$H,8,FALSE)))),0,(IF(ISERROR(VLOOKUP(E3377&amp;G3377,'[1]采购入库货量(公司仓库)'!$A:$H,7,FALSE)),0,VLOOKUP(E3377&amp;G3377,'[1]采购入库货量(公司仓库)'!$A:$H,7,FALSE)))*L3377-(IF(ISERROR(VLOOKUP(E3377&amp;G3377,'[1]采购入库货量(公司仓库)'!$A:$H,8,FALSE)),0,VLOOKUP(E3377&amp;G3377,'[1]采购入库货量(公司仓库)'!$A:$H,8,FALSE)))))</f>
        <v>0</v>
      </c>
      <c r="AB3377">
        <f>SUMIF([1]销售数据!$B:$B,E3377&amp;G3377,[1]销售数据!$G:$G)</f>
        <v>0</v>
      </c>
      <c r="AC3377" s="12">
        <f t="shared" si="845"/>
        <v>0</v>
      </c>
      <c r="AD3377" t="str">
        <f t="shared" si="846"/>
        <v/>
      </c>
      <c r="AE3377">
        <f>SUMIF([1]销售数据!$B:$B,AD3377,[1]销售数据!$L:$L)</f>
        <v>0</v>
      </c>
      <c r="AF3377">
        <f>SUMIF([1]销售数据!$B:$B,AD3377,[1]销售数据!$K:$K)</f>
        <v>0</v>
      </c>
      <c r="AG3377">
        <f>SUMIF([1]销售数据!$B:$B,AD3377,[1]销售数据!$J:$J)</f>
        <v>0</v>
      </c>
      <c r="AH3377">
        <f>SUMIF([1]销售数据!$B:$B,AD3377,[1]销售数据!$I:$I)</f>
        <v>0</v>
      </c>
      <c r="AI3377">
        <f>SUMIF([1]销售数据!$B:$B,AD3377,[1]销售数据!$H:$H)</f>
        <v>0</v>
      </c>
      <c r="AJ3377" s="20">
        <f t="shared" si="847"/>
        <v>0</v>
      </c>
      <c r="AK3377">
        <f>SUMIF([1]发货店铺数!$B:$B,AD3377,[1]发货店铺数!$G:$G)</f>
        <v>0</v>
      </c>
      <c r="AL3377">
        <f>SUMIF([1]销售店铺数!$B:$B,AD3377,[1]销售店铺数!$G:$G)</f>
        <v>0</v>
      </c>
      <c r="AM3377">
        <f>SUMIF([1]销售店铺数!$B:$B,AD3377,[1]销售店铺数!$G:$G)</f>
        <v>0</v>
      </c>
      <c r="AN3377" s="20">
        <f t="shared" si="848"/>
        <v>0</v>
      </c>
      <c r="AO3377" s="20">
        <f t="shared" si="849"/>
        <v>0</v>
      </c>
      <c r="AP3377" s="20">
        <f t="shared" si="850"/>
        <v>0</v>
      </c>
      <c r="AQ3377" s="12">
        <f t="shared" si="851"/>
        <v>0</v>
      </c>
      <c r="AR3377" s="20">
        <f t="shared" si="852"/>
        <v>0</v>
      </c>
      <c r="AS3377" s="20">
        <f t="shared" si="853"/>
        <v>0</v>
      </c>
    </row>
    <row r="3378" spans="1:45">
      <c r="A3378"/>
      <c r="B3378"/>
      <c r="C3378"/>
      <c r="D3378"/>
      <c r="E3378"/>
      <c r="F3378"/>
      <c r="G3378"/>
      <c r="H3378"/>
      <c r="I3378"/>
      <c r="J3378"/>
      <c r="K3378"/>
      <c r="L3378"/>
      <c r="M3378" s="8" t="str">
        <f>IF(ISERROR( VLOOKUP(AD3378,'[1]采购入库货量(公司仓库)'!$A:$I,9,FALSE)),"", VLOOKUP(AD3378,'[1]采购入库货量(公司仓库)'!$A:$I,9,FALSE))</f>
        <v/>
      </c>
      <c r="N3378" s="8" t="str">
        <f>IF(ISERROR( VLOOKUP(AD3378,[1]批发上市日期!$A:$F,6,FALSE)),"",  VLOOKUP(AD3378,[1]批发上市日期!$A:$F,6,FALSE))</f>
        <v/>
      </c>
      <c r="O3378" s="48">
        <f>IF(ISERROR(VLOOKUP(E3378&amp;G3378,'[1]采购入库货量(公司仓库)'!$A:$I,7,FALSE)),0,VLOOKUP(E3378&amp;G3378,'[1]采购入库货量(公司仓库)'!$A:$I,7,FALSE))</f>
        <v>0</v>
      </c>
      <c r="P3378" s="12">
        <f t="shared" si="838"/>
        <v>0</v>
      </c>
      <c r="Q3378" s="14">
        <f>IF(ISERROR(VLOOKUP(E3378&amp;G3378,'[1]采购入库货量(公司仓库)'!$A:$I,8,FALSE)),0,VLOOKUP(E3378&amp;G3378,'[1]采购入库货量(公司仓库)'!$A:$I,8,FALSE))</f>
        <v>0</v>
      </c>
      <c r="R3378" s="12">
        <f t="shared" si="839"/>
        <v>0</v>
      </c>
      <c r="S3378">
        <f>SUMIF([1]库存总量!$H:$H,E3378&amp;G3378,[1]库存总量!$G:$G)</f>
        <v>0</v>
      </c>
      <c r="T3378" s="12">
        <f t="shared" si="840"/>
        <v>0</v>
      </c>
      <c r="U3378">
        <f>SUMIFS([1]库存总量!$G:$G,[1]库存总量!$H:$H,E3378&amp;G3378,[1]库存总量!$A:$A,"B")</f>
        <v>0</v>
      </c>
      <c r="V3378" s="12">
        <f t="shared" si="841"/>
        <v>0</v>
      </c>
      <c r="W3378">
        <f>SUMIFS([1]库存总量!$G:$G,[1]库存总量!$H:$H,E3378&amp;G3378,[1]库存总量!$A:$A,"K")</f>
        <v>0</v>
      </c>
      <c r="X3378" s="12">
        <f t="shared" si="842"/>
        <v>0</v>
      </c>
      <c r="Y3378">
        <f t="shared" si="843"/>
        <v>0</v>
      </c>
      <c r="Z3378" s="12">
        <f t="shared" si="844"/>
        <v>0</v>
      </c>
      <c r="AA3378">
        <f>(IF(ISERROR((IF(ISERROR(VLOOKUP(E3378&amp;G3378,'[1]采购入库货量(公司仓库)'!$A:$H,7,FALSE)),0,VLOOKUP(E3378&amp;G3378,'[1]采购入库货量(公司仓库)'!$A:$H,7,FALSE)))*L3378-(IF(ISERROR(VLOOKUP(E3378&amp;G3378,'[1]采购入库货量(公司仓库)'!$A:$H,8,FALSE)),0,VLOOKUP(E3378&amp;G3378,'[1]采购入库货量(公司仓库)'!$A:$H,8,FALSE)))),0,(IF(ISERROR(VLOOKUP(E3378&amp;G3378,'[1]采购入库货量(公司仓库)'!$A:$H,7,FALSE)),0,VLOOKUP(E3378&amp;G3378,'[1]采购入库货量(公司仓库)'!$A:$H,7,FALSE)))*L3378-(IF(ISERROR(VLOOKUP(E3378&amp;G3378,'[1]采购入库货量(公司仓库)'!$A:$H,8,FALSE)),0,VLOOKUP(E3378&amp;G3378,'[1]采购入库货量(公司仓库)'!$A:$H,8,FALSE)))))</f>
        <v>0</v>
      </c>
      <c r="AB3378">
        <f>SUMIF([1]销售数据!$B:$B,E3378&amp;G3378,[1]销售数据!$G:$G)</f>
        <v>0</v>
      </c>
      <c r="AC3378" s="12">
        <f t="shared" si="845"/>
        <v>0</v>
      </c>
      <c r="AD3378" t="str">
        <f t="shared" si="846"/>
        <v/>
      </c>
      <c r="AE3378">
        <f>SUMIF([1]销售数据!$B:$B,AD3378,[1]销售数据!$L:$L)</f>
        <v>0</v>
      </c>
      <c r="AF3378">
        <f>SUMIF([1]销售数据!$B:$B,AD3378,[1]销售数据!$K:$K)</f>
        <v>0</v>
      </c>
      <c r="AG3378">
        <f>SUMIF([1]销售数据!$B:$B,AD3378,[1]销售数据!$J:$J)</f>
        <v>0</v>
      </c>
      <c r="AH3378">
        <f>SUMIF([1]销售数据!$B:$B,AD3378,[1]销售数据!$I:$I)</f>
        <v>0</v>
      </c>
      <c r="AI3378">
        <f>SUMIF([1]销售数据!$B:$B,AD3378,[1]销售数据!$H:$H)</f>
        <v>0</v>
      </c>
      <c r="AJ3378" s="20">
        <f t="shared" si="847"/>
        <v>0</v>
      </c>
      <c r="AK3378">
        <f>SUMIF([1]发货店铺数!$B:$B,AD3378,[1]发货店铺数!$G:$G)</f>
        <v>0</v>
      </c>
      <c r="AL3378">
        <f>SUMIF([1]销售店铺数!$B:$B,AD3378,[1]销售店铺数!$G:$G)</f>
        <v>0</v>
      </c>
      <c r="AM3378">
        <f>SUMIF([1]销售店铺数!$B:$B,AD3378,[1]销售店铺数!$G:$G)</f>
        <v>0</v>
      </c>
      <c r="AN3378" s="20">
        <f t="shared" si="848"/>
        <v>0</v>
      </c>
      <c r="AO3378" s="20">
        <f t="shared" si="849"/>
        <v>0</v>
      </c>
      <c r="AP3378" s="20">
        <f t="shared" si="850"/>
        <v>0</v>
      </c>
      <c r="AQ3378" s="12">
        <f t="shared" si="851"/>
        <v>0</v>
      </c>
      <c r="AR3378" s="20">
        <f t="shared" si="852"/>
        <v>0</v>
      </c>
      <c r="AS3378" s="20">
        <f t="shared" si="853"/>
        <v>0</v>
      </c>
    </row>
    <row r="3379" spans="1:45">
      <c r="A3379"/>
      <c r="B3379"/>
      <c r="C3379"/>
      <c r="D3379"/>
      <c r="E3379"/>
      <c r="F3379"/>
      <c r="G3379"/>
      <c r="H3379"/>
      <c r="I3379"/>
      <c r="J3379"/>
      <c r="K3379"/>
      <c r="L3379"/>
      <c r="M3379" s="8" t="str">
        <f>IF(ISERROR( VLOOKUP(AD3379,'[1]采购入库货量(公司仓库)'!$A:$I,9,FALSE)),"", VLOOKUP(AD3379,'[1]采购入库货量(公司仓库)'!$A:$I,9,FALSE))</f>
        <v/>
      </c>
      <c r="N3379" s="8" t="str">
        <f>IF(ISERROR( VLOOKUP(AD3379,[1]批发上市日期!$A:$F,6,FALSE)),"",  VLOOKUP(AD3379,[1]批发上市日期!$A:$F,6,FALSE))</f>
        <v/>
      </c>
      <c r="O3379" s="48">
        <f>IF(ISERROR(VLOOKUP(E3379&amp;G3379,'[1]采购入库货量(公司仓库)'!$A:$I,7,FALSE)),0,VLOOKUP(E3379&amp;G3379,'[1]采购入库货量(公司仓库)'!$A:$I,7,FALSE))</f>
        <v>0</v>
      </c>
      <c r="P3379" s="12">
        <f t="shared" si="838"/>
        <v>0</v>
      </c>
      <c r="Q3379" s="14">
        <f>IF(ISERROR(VLOOKUP(E3379&amp;G3379,'[1]采购入库货量(公司仓库)'!$A:$I,8,FALSE)),0,VLOOKUP(E3379&amp;G3379,'[1]采购入库货量(公司仓库)'!$A:$I,8,FALSE))</f>
        <v>0</v>
      </c>
      <c r="R3379" s="12">
        <f t="shared" si="839"/>
        <v>0</v>
      </c>
      <c r="S3379">
        <f>SUMIF([1]库存总量!$H:$H,E3379&amp;G3379,[1]库存总量!$G:$G)</f>
        <v>0</v>
      </c>
      <c r="T3379" s="12">
        <f t="shared" si="840"/>
        <v>0</v>
      </c>
      <c r="U3379">
        <f>SUMIFS([1]库存总量!$G:$G,[1]库存总量!$H:$H,E3379&amp;G3379,[1]库存总量!$A:$A,"B")</f>
        <v>0</v>
      </c>
      <c r="V3379" s="12">
        <f t="shared" si="841"/>
        <v>0</v>
      </c>
      <c r="W3379">
        <f>SUMIFS([1]库存总量!$G:$G,[1]库存总量!$H:$H,E3379&amp;G3379,[1]库存总量!$A:$A,"K")</f>
        <v>0</v>
      </c>
      <c r="X3379" s="12">
        <f t="shared" si="842"/>
        <v>0</v>
      </c>
      <c r="Y3379">
        <f t="shared" si="843"/>
        <v>0</v>
      </c>
      <c r="Z3379" s="12">
        <f t="shared" si="844"/>
        <v>0</v>
      </c>
      <c r="AA3379">
        <f>(IF(ISERROR((IF(ISERROR(VLOOKUP(E3379&amp;G3379,'[1]采购入库货量(公司仓库)'!$A:$H,7,FALSE)),0,VLOOKUP(E3379&amp;G3379,'[1]采购入库货量(公司仓库)'!$A:$H,7,FALSE)))*L3379-(IF(ISERROR(VLOOKUP(E3379&amp;G3379,'[1]采购入库货量(公司仓库)'!$A:$H,8,FALSE)),0,VLOOKUP(E3379&amp;G3379,'[1]采购入库货量(公司仓库)'!$A:$H,8,FALSE)))),0,(IF(ISERROR(VLOOKUP(E3379&amp;G3379,'[1]采购入库货量(公司仓库)'!$A:$H,7,FALSE)),0,VLOOKUP(E3379&amp;G3379,'[1]采购入库货量(公司仓库)'!$A:$H,7,FALSE)))*L3379-(IF(ISERROR(VLOOKUP(E3379&amp;G3379,'[1]采购入库货量(公司仓库)'!$A:$H,8,FALSE)),0,VLOOKUP(E3379&amp;G3379,'[1]采购入库货量(公司仓库)'!$A:$H,8,FALSE)))))</f>
        <v>0</v>
      </c>
      <c r="AB3379">
        <f>SUMIF([1]销售数据!$B:$B,E3379&amp;G3379,[1]销售数据!$G:$G)</f>
        <v>0</v>
      </c>
      <c r="AC3379" s="12">
        <f t="shared" si="845"/>
        <v>0</v>
      </c>
      <c r="AD3379" t="str">
        <f t="shared" si="846"/>
        <v/>
      </c>
      <c r="AE3379">
        <f>SUMIF([1]销售数据!$B:$B,AD3379,[1]销售数据!$L:$L)</f>
        <v>0</v>
      </c>
      <c r="AF3379">
        <f>SUMIF([1]销售数据!$B:$B,AD3379,[1]销售数据!$K:$K)</f>
        <v>0</v>
      </c>
      <c r="AG3379">
        <f>SUMIF([1]销售数据!$B:$B,AD3379,[1]销售数据!$J:$J)</f>
        <v>0</v>
      </c>
      <c r="AH3379">
        <f>SUMIF([1]销售数据!$B:$B,AD3379,[1]销售数据!$I:$I)</f>
        <v>0</v>
      </c>
      <c r="AI3379">
        <f>SUMIF([1]销售数据!$B:$B,AD3379,[1]销售数据!$H:$H)</f>
        <v>0</v>
      </c>
      <c r="AJ3379" s="20">
        <f t="shared" si="847"/>
        <v>0</v>
      </c>
      <c r="AK3379">
        <f>SUMIF([1]发货店铺数!$B:$B,AD3379,[1]发货店铺数!$G:$G)</f>
        <v>0</v>
      </c>
      <c r="AL3379">
        <f>SUMIF([1]销售店铺数!$B:$B,AD3379,[1]销售店铺数!$G:$G)</f>
        <v>0</v>
      </c>
      <c r="AM3379">
        <f>SUMIF([1]销售店铺数!$B:$B,AD3379,[1]销售店铺数!$G:$G)</f>
        <v>0</v>
      </c>
      <c r="AN3379" s="20">
        <f t="shared" si="848"/>
        <v>0</v>
      </c>
      <c r="AO3379" s="20">
        <f t="shared" si="849"/>
        <v>0</v>
      </c>
      <c r="AP3379" s="20">
        <f t="shared" si="850"/>
        <v>0</v>
      </c>
      <c r="AQ3379" s="12">
        <f t="shared" si="851"/>
        <v>0</v>
      </c>
      <c r="AR3379" s="20">
        <f t="shared" si="852"/>
        <v>0</v>
      </c>
      <c r="AS3379" s="20">
        <f t="shared" si="853"/>
        <v>0</v>
      </c>
    </row>
    <row r="3380" spans="1:45">
      <c r="A3380"/>
      <c r="B3380"/>
      <c r="C3380"/>
      <c r="D3380"/>
      <c r="E3380"/>
      <c r="F3380"/>
      <c r="G3380"/>
      <c r="H3380"/>
      <c r="I3380"/>
      <c r="J3380"/>
      <c r="K3380"/>
      <c r="L3380"/>
      <c r="M3380" s="8" t="str">
        <f>IF(ISERROR( VLOOKUP(AD3380,'[1]采购入库货量(公司仓库)'!$A:$I,9,FALSE)),"", VLOOKUP(AD3380,'[1]采购入库货量(公司仓库)'!$A:$I,9,FALSE))</f>
        <v/>
      </c>
      <c r="N3380" s="8" t="str">
        <f>IF(ISERROR( VLOOKUP(AD3380,[1]批发上市日期!$A:$F,6,FALSE)),"",  VLOOKUP(AD3380,[1]批发上市日期!$A:$F,6,FALSE))</f>
        <v/>
      </c>
      <c r="O3380" s="48">
        <f>IF(ISERROR(VLOOKUP(E3380&amp;G3380,'[1]采购入库货量(公司仓库)'!$A:$I,7,FALSE)),0,VLOOKUP(E3380&amp;G3380,'[1]采购入库货量(公司仓库)'!$A:$I,7,FALSE))</f>
        <v>0</v>
      </c>
      <c r="P3380" s="12">
        <f t="shared" si="838"/>
        <v>0</v>
      </c>
      <c r="Q3380" s="14">
        <f>IF(ISERROR(VLOOKUP(E3380&amp;G3380,'[1]采购入库货量(公司仓库)'!$A:$I,8,FALSE)),0,VLOOKUP(E3380&amp;G3380,'[1]采购入库货量(公司仓库)'!$A:$I,8,FALSE))</f>
        <v>0</v>
      </c>
      <c r="R3380" s="12">
        <f t="shared" si="839"/>
        <v>0</v>
      </c>
      <c r="S3380">
        <f>SUMIF([1]库存总量!$H:$H,E3380&amp;G3380,[1]库存总量!$G:$G)</f>
        <v>0</v>
      </c>
      <c r="T3380" s="12">
        <f t="shared" si="840"/>
        <v>0</v>
      </c>
      <c r="U3380">
        <f>SUMIFS([1]库存总量!$G:$G,[1]库存总量!$H:$H,E3380&amp;G3380,[1]库存总量!$A:$A,"B")</f>
        <v>0</v>
      </c>
      <c r="V3380" s="12">
        <f t="shared" si="841"/>
        <v>0</v>
      </c>
      <c r="W3380">
        <f>SUMIFS([1]库存总量!$G:$G,[1]库存总量!$H:$H,E3380&amp;G3380,[1]库存总量!$A:$A,"K")</f>
        <v>0</v>
      </c>
      <c r="X3380" s="12">
        <f t="shared" si="842"/>
        <v>0</v>
      </c>
      <c r="Y3380">
        <f t="shared" si="843"/>
        <v>0</v>
      </c>
      <c r="Z3380" s="12">
        <f t="shared" si="844"/>
        <v>0</v>
      </c>
      <c r="AA3380">
        <f>(IF(ISERROR((IF(ISERROR(VLOOKUP(E3380&amp;G3380,'[1]采购入库货量(公司仓库)'!$A:$H,7,FALSE)),0,VLOOKUP(E3380&amp;G3380,'[1]采购入库货量(公司仓库)'!$A:$H,7,FALSE)))*L3380-(IF(ISERROR(VLOOKUP(E3380&amp;G3380,'[1]采购入库货量(公司仓库)'!$A:$H,8,FALSE)),0,VLOOKUP(E3380&amp;G3380,'[1]采购入库货量(公司仓库)'!$A:$H,8,FALSE)))),0,(IF(ISERROR(VLOOKUP(E3380&amp;G3380,'[1]采购入库货量(公司仓库)'!$A:$H,7,FALSE)),0,VLOOKUP(E3380&amp;G3380,'[1]采购入库货量(公司仓库)'!$A:$H,7,FALSE)))*L3380-(IF(ISERROR(VLOOKUP(E3380&amp;G3380,'[1]采购入库货量(公司仓库)'!$A:$H,8,FALSE)),0,VLOOKUP(E3380&amp;G3380,'[1]采购入库货量(公司仓库)'!$A:$H,8,FALSE)))))</f>
        <v>0</v>
      </c>
      <c r="AB3380">
        <f>SUMIF([1]销售数据!$B:$B,E3380&amp;G3380,[1]销售数据!$G:$G)</f>
        <v>0</v>
      </c>
      <c r="AC3380" s="12">
        <f t="shared" si="845"/>
        <v>0</v>
      </c>
      <c r="AD3380" t="str">
        <f t="shared" si="846"/>
        <v/>
      </c>
      <c r="AE3380">
        <f>SUMIF([1]销售数据!$B:$B,AD3380,[1]销售数据!$L:$L)</f>
        <v>0</v>
      </c>
      <c r="AF3380">
        <f>SUMIF([1]销售数据!$B:$B,AD3380,[1]销售数据!$K:$K)</f>
        <v>0</v>
      </c>
      <c r="AG3380">
        <f>SUMIF([1]销售数据!$B:$B,AD3380,[1]销售数据!$J:$J)</f>
        <v>0</v>
      </c>
      <c r="AH3380">
        <f>SUMIF([1]销售数据!$B:$B,AD3380,[1]销售数据!$I:$I)</f>
        <v>0</v>
      </c>
      <c r="AI3380">
        <f>SUMIF([1]销售数据!$B:$B,AD3380,[1]销售数据!$H:$H)</f>
        <v>0</v>
      </c>
      <c r="AJ3380" s="20">
        <f t="shared" si="847"/>
        <v>0</v>
      </c>
      <c r="AK3380">
        <f>SUMIF([1]发货店铺数!$B:$B,AD3380,[1]发货店铺数!$G:$G)</f>
        <v>0</v>
      </c>
      <c r="AL3380">
        <f>SUMIF([1]销售店铺数!$B:$B,AD3380,[1]销售店铺数!$G:$G)</f>
        <v>0</v>
      </c>
      <c r="AM3380">
        <f>SUMIF([1]销售店铺数!$B:$B,AD3380,[1]销售店铺数!$G:$G)</f>
        <v>0</v>
      </c>
      <c r="AN3380" s="20">
        <f t="shared" si="848"/>
        <v>0</v>
      </c>
      <c r="AO3380" s="20">
        <f t="shared" si="849"/>
        <v>0</v>
      </c>
      <c r="AP3380" s="20">
        <f t="shared" si="850"/>
        <v>0</v>
      </c>
      <c r="AQ3380" s="12">
        <f t="shared" si="851"/>
        <v>0</v>
      </c>
      <c r="AR3380" s="20">
        <f t="shared" si="852"/>
        <v>0</v>
      </c>
      <c r="AS3380" s="20">
        <f t="shared" si="853"/>
        <v>0</v>
      </c>
    </row>
    <row r="3381" spans="1:45">
      <c r="A3381"/>
      <c r="B3381"/>
      <c r="C3381"/>
      <c r="D3381"/>
      <c r="E3381"/>
      <c r="F3381"/>
      <c r="G3381"/>
      <c r="H3381"/>
      <c r="I3381"/>
      <c r="J3381"/>
      <c r="K3381"/>
      <c r="L3381"/>
      <c r="M3381" s="8" t="str">
        <f>IF(ISERROR( VLOOKUP(AD3381,'[1]采购入库货量(公司仓库)'!$A:$I,9,FALSE)),"", VLOOKUP(AD3381,'[1]采购入库货量(公司仓库)'!$A:$I,9,FALSE))</f>
        <v/>
      </c>
      <c r="N3381" s="8" t="str">
        <f>IF(ISERROR( VLOOKUP(AD3381,[1]批发上市日期!$A:$F,6,FALSE)),"",  VLOOKUP(AD3381,[1]批发上市日期!$A:$F,6,FALSE))</f>
        <v/>
      </c>
      <c r="O3381" s="48">
        <f>IF(ISERROR(VLOOKUP(E3381&amp;G3381,'[1]采购入库货量(公司仓库)'!$A:$I,7,FALSE)),0,VLOOKUP(E3381&amp;G3381,'[1]采购入库货量(公司仓库)'!$A:$I,7,FALSE))</f>
        <v>0</v>
      </c>
      <c r="P3381" s="12">
        <f t="shared" si="838"/>
        <v>0</v>
      </c>
      <c r="Q3381" s="14">
        <f>IF(ISERROR(VLOOKUP(E3381&amp;G3381,'[1]采购入库货量(公司仓库)'!$A:$I,8,FALSE)),0,VLOOKUP(E3381&amp;G3381,'[1]采购入库货量(公司仓库)'!$A:$I,8,FALSE))</f>
        <v>0</v>
      </c>
      <c r="R3381" s="12">
        <f t="shared" si="839"/>
        <v>0</v>
      </c>
      <c r="S3381">
        <f>SUMIF([1]库存总量!$H:$H,E3381&amp;G3381,[1]库存总量!$G:$G)</f>
        <v>0</v>
      </c>
      <c r="T3381" s="12">
        <f t="shared" si="840"/>
        <v>0</v>
      </c>
      <c r="U3381">
        <f>SUMIFS([1]库存总量!$G:$G,[1]库存总量!$H:$H,E3381&amp;G3381,[1]库存总量!$A:$A,"B")</f>
        <v>0</v>
      </c>
      <c r="V3381" s="12">
        <f t="shared" si="841"/>
        <v>0</v>
      </c>
      <c r="W3381">
        <f>SUMIFS([1]库存总量!$G:$G,[1]库存总量!$H:$H,E3381&amp;G3381,[1]库存总量!$A:$A,"K")</f>
        <v>0</v>
      </c>
      <c r="X3381" s="12">
        <f t="shared" si="842"/>
        <v>0</v>
      </c>
      <c r="Y3381">
        <f t="shared" si="843"/>
        <v>0</v>
      </c>
      <c r="Z3381" s="12">
        <f t="shared" si="844"/>
        <v>0</v>
      </c>
      <c r="AA3381">
        <f>(IF(ISERROR((IF(ISERROR(VLOOKUP(E3381&amp;G3381,'[1]采购入库货量(公司仓库)'!$A:$H,7,FALSE)),0,VLOOKUP(E3381&amp;G3381,'[1]采购入库货量(公司仓库)'!$A:$H,7,FALSE)))*L3381-(IF(ISERROR(VLOOKUP(E3381&amp;G3381,'[1]采购入库货量(公司仓库)'!$A:$H,8,FALSE)),0,VLOOKUP(E3381&amp;G3381,'[1]采购入库货量(公司仓库)'!$A:$H,8,FALSE)))),0,(IF(ISERROR(VLOOKUP(E3381&amp;G3381,'[1]采购入库货量(公司仓库)'!$A:$H,7,FALSE)),0,VLOOKUP(E3381&amp;G3381,'[1]采购入库货量(公司仓库)'!$A:$H,7,FALSE)))*L3381-(IF(ISERROR(VLOOKUP(E3381&amp;G3381,'[1]采购入库货量(公司仓库)'!$A:$H,8,FALSE)),0,VLOOKUP(E3381&amp;G3381,'[1]采购入库货量(公司仓库)'!$A:$H,8,FALSE)))))</f>
        <v>0</v>
      </c>
      <c r="AB3381">
        <f>SUMIF([1]销售数据!$B:$B,E3381&amp;G3381,[1]销售数据!$G:$G)</f>
        <v>0</v>
      </c>
      <c r="AC3381" s="12">
        <f t="shared" si="845"/>
        <v>0</v>
      </c>
      <c r="AD3381" t="str">
        <f t="shared" si="846"/>
        <v/>
      </c>
      <c r="AE3381">
        <f>SUMIF([1]销售数据!$B:$B,AD3381,[1]销售数据!$L:$L)</f>
        <v>0</v>
      </c>
      <c r="AF3381">
        <f>SUMIF([1]销售数据!$B:$B,AD3381,[1]销售数据!$K:$K)</f>
        <v>0</v>
      </c>
      <c r="AG3381">
        <f>SUMIF([1]销售数据!$B:$B,AD3381,[1]销售数据!$J:$J)</f>
        <v>0</v>
      </c>
      <c r="AH3381">
        <f>SUMIF([1]销售数据!$B:$B,AD3381,[1]销售数据!$I:$I)</f>
        <v>0</v>
      </c>
      <c r="AI3381">
        <f>SUMIF([1]销售数据!$B:$B,AD3381,[1]销售数据!$H:$H)</f>
        <v>0</v>
      </c>
      <c r="AJ3381" s="20">
        <f t="shared" si="847"/>
        <v>0</v>
      </c>
      <c r="AK3381">
        <f>SUMIF([1]发货店铺数!$B:$B,AD3381,[1]发货店铺数!$G:$G)</f>
        <v>0</v>
      </c>
      <c r="AL3381">
        <f>SUMIF([1]销售店铺数!$B:$B,AD3381,[1]销售店铺数!$G:$G)</f>
        <v>0</v>
      </c>
      <c r="AM3381">
        <f>SUMIF([1]销售店铺数!$B:$B,AD3381,[1]销售店铺数!$G:$G)</f>
        <v>0</v>
      </c>
      <c r="AN3381" s="20">
        <f t="shared" si="848"/>
        <v>0</v>
      </c>
      <c r="AO3381" s="20">
        <f t="shared" si="849"/>
        <v>0</v>
      </c>
      <c r="AP3381" s="20">
        <f t="shared" si="850"/>
        <v>0</v>
      </c>
      <c r="AQ3381" s="12">
        <f t="shared" si="851"/>
        <v>0</v>
      </c>
      <c r="AR3381" s="20">
        <f t="shared" si="852"/>
        <v>0</v>
      </c>
      <c r="AS3381" s="20">
        <f t="shared" si="853"/>
        <v>0</v>
      </c>
    </row>
    <row r="3382" spans="1:45">
      <c r="A3382"/>
      <c r="B3382"/>
      <c r="C3382"/>
      <c r="D3382"/>
      <c r="E3382"/>
      <c r="F3382"/>
      <c r="G3382"/>
      <c r="H3382"/>
      <c r="I3382"/>
      <c r="J3382"/>
      <c r="K3382"/>
      <c r="L3382"/>
      <c r="M3382" s="8" t="str">
        <f>IF(ISERROR( VLOOKUP(AD3382,'[1]采购入库货量(公司仓库)'!$A:$I,9,FALSE)),"", VLOOKUP(AD3382,'[1]采购入库货量(公司仓库)'!$A:$I,9,FALSE))</f>
        <v/>
      </c>
      <c r="N3382" s="8" t="str">
        <f>IF(ISERROR( VLOOKUP(AD3382,[1]批发上市日期!$A:$F,6,FALSE)),"",  VLOOKUP(AD3382,[1]批发上市日期!$A:$F,6,FALSE))</f>
        <v/>
      </c>
      <c r="O3382" s="48">
        <f>IF(ISERROR(VLOOKUP(E3382&amp;G3382,'[1]采购入库货量(公司仓库)'!$A:$I,7,FALSE)),0,VLOOKUP(E3382&amp;G3382,'[1]采购入库货量(公司仓库)'!$A:$I,7,FALSE))</f>
        <v>0</v>
      </c>
      <c r="P3382" s="12">
        <f t="shared" si="838"/>
        <v>0</v>
      </c>
      <c r="Q3382" s="14">
        <f>IF(ISERROR(VLOOKUP(E3382&amp;G3382,'[1]采购入库货量(公司仓库)'!$A:$I,8,FALSE)),0,VLOOKUP(E3382&amp;G3382,'[1]采购入库货量(公司仓库)'!$A:$I,8,FALSE))</f>
        <v>0</v>
      </c>
      <c r="R3382" s="12">
        <f t="shared" si="839"/>
        <v>0</v>
      </c>
      <c r="S3382">
        <f>SUMIF([1]库存总量!$H:$H,E3382&amp;G3382,[1]库存总量!$G:$G)</f>
        <v>0</v>
      </c>
      <c r="T3382" s="12">
        <f t="shared" si="840"/>
        <v>0</v>
      </c>
      <c r="U3382">
        <f>SUMIFS([1]库存总量!$G:$G,[1]库存总量!$H:$H,E3382&amp;G3382,[1]库存总量!$A:$A,"B")</f>
        <v>0</v>
      </c>
      <c r="V3382" s="12">
        <f t="shared" si="841"/>
        <v>0</v>
      </c>
      <c r="W3382">
        <f>SUMIFS([1]库存总量!$G:$G,[1]库存总量!$H:$H,E3382&amp;G3382,[1]库存总量!$A:$A,"K")</f>
        <v>0</v>
      </c>
      <c r="X3382" s="12">
        <f t="shared" si="842"/>
        <v>0</v>
      </c>
      <c r="Y3382">
        <f t="shared" si="843"/>
        <v>0</v>
      </c>
      <c r="Z3382" s="12">
        <f t="shared" si="844"/>
        <v>0</v>
      </c>
      <c r="AA3382">
        <f>(IF(ISERROR((IF(ISERROR(VLOOKUP(E3382&amp;G3382,'[1]采购入库货量(公司仓库)'!$A:$H,7,FALSE)),0,VLOOKUP(E3382&amp;G3382,'[1]采购入库货量(公司仓库)'!$A:$H,7,FALSE)))*L3382-(IF(ISERROR(VLOOKUP(E3382&amp;G3382,'[1]采购入库货量(公司仓库)'!$A:$H,8,FALSE)),0,VLOOKUP(E3382&amp;G3382,'[1]采购入库货量(公司仓库)'!$A:$H,8,FALSE)))),0,(IF(ISERROR(VLOOKUP(E3382&amp;G3382,'[1]采购入库货量(公司仓库)'!$A:$H,7,FALSE)),0,VLOOKUP(E3382&amp;G3382,'[1]采购入库货量(公司仓库)'!$A:$H,7,FALSE)))*L3382-(IF(ISERROR(VLOOKUP(E3382&amp;G3382,'[1]采购入库货量(公司仓库)'!$A:$H,8,FALSE)),0,VLOOKUP(E3382&amp;G3382,'[1]采购入库货量(公司仓库)'!$A:$H,8,FALSE)))))</f>
        <v>0</v>
      </c>
      <c r="AB3382">
        <f>SUMIF([1]销售数据!$B:$B,E3382&amp;G3382,[1]销售数据!$G:$G)</f>
        <v>0</v>
      </c>
      <c r="AC3382" s="12">
        <f t="shared" si="845"/>
        <v>0</v>
      </c>
      <c r="AD3382" t="str">
        <f t="shared" si="846"/>
        <v/>
      </c>
      <c r="AE3382">
        <f>SUMIF([1]销售数据!$B:$B,AD3382,[1]销售数据!$L:$L)</f>
        <v>0</v>
      </c>
      <c r="AF3382">
        <f>SUMIF([1]销售数据!$B:$B,AD3382,[1]销售数据!$K:$K)</f>
        <v>0</v>
      </c>
      <c r="AG3382">
        <f>SUMIF([1]销售数据!$B:$B,AD3382,[1]销售数据!$J:$J)</f>
        <v>0</v>
      </c>
      <c r="AH3382">
        <f>SUMIF([1]销售数据!$B:$B,AD3382,[1]销售数据!$I:$I)</f>
        <v>0</v>
      </c>
      <c r="AI3382">
        <f>SUMIF([1]销售数据!$B:$B,AD3382,[1]销售数据!$H:$H)</f>
        <v>0</v>
      </c>
      <c r="AJ3382" s="20">
        <f t="shared" si="847"/>
        <v>0</v>
      </c>
      <c r="AK3382">
        <f>SUMIF([1]发货店铺数!$B:$B,AD3382,[1]发货店铺数!$G:$G)</f>
        <v>0</v>
      </c>
      <c r="AL3382">
        <f>SUMIF([1]销售店铺数!$B:$B,AD3382,[1]销售店铺数!$G:$G)</f>
        <v>0</v>
      </c>
      <c r="AM3382">
        <f>SUMIF([1]销售店铺数!$B:$B,AD3382,[1]销售店铺数!$G:$G)</f>
        <v>0</v>
      </c>
      <c r="AN3382" s="20">
        <f t="shared" si="848"/>
        <v>0</v>
      </c>
      <c r="AO3382" s="20">
        <f t="shared" si="849"/>
        <v>0</v>
      </c>
      <c r="AP3382" s="20">
        <f t="shared" si="850"/>
        <v>0</v>
      </c>
      <c r="AQ3382" s="12">
        <f t="shared" si="851"/>
        <v>0</v>
      </c>
      <c r="AR3382" s="20">
        <f t="shared" si="852"/>
        <v>0</v>
      </c>
      <c r="AS3382" s="20">
        <f t="shared" si="853"/>
        <v>0</v>
      </c>
    </row>
    <row r="3383" spans="1:45">
      <c r="A3383"/>
      <c r="B3383"/>
      <c r="C3383"/>
      <c r="D3383"/>
      <c r="E3383"/>
      <c r="F3383"/>
      <c r="G3383"/>
      <c r="H3383"/>
      <c r="I3383"/>
      <c r="J3383"/>
      <c r="K3383"/>
      <c r="L3383"/>
      <c r="M3383" s="8" t="str">
        <f>IF(ISERROR( VLOOKUP(AD3383,'[1]采购入库货量(公司仓库)'!$A:$I,9,FALSE)),"", VLOOKUP(AD3383,'[1]采购入库货量(公司仓库)'!$A:$I,9,FALSE))</f>
        <v/>
      </c>
      <c r="N3383" s="8" t="str">
        <f>IF(ISERROR( VLOOKUP(AD3383,[1]批发上市日期!$A:$F,6,FALSE)),"",  VLOOKUP(AD3383,[1]批发上市日期!$A:$F,6,FALSE))</f>
        <v/>
      </c>
      <c r="O3383" s="48">
        <f>IF(ISERROR(VLOOKUP(E3383&amp;G3383,'[1]采购入库货量(公司仓库)'!$A:$I,7,FALSE)),0,VLOOKUP(E3383&amp;G3383,'[1]采购入库货量(公司仓库)'!$A:$I,7,FALSE))</f>
        <v>0</v>
      </c>
      <c r="P3383" s="12">
        <f t="shared" si="838"/>
        <v>0</v>
      </c>
      <c r="Q3383" s="14">
        <f>IF(ISERROR(VLOOKUP(E3383&amp;G3383,'[1]采购入库货量(公司仓库)'!$A:$I,8,FALSE)),0,VLOOKUP(E3383&amp;G3383,'[1]采购入库货量(公司仓库)'!$A:$I,8,FALSE))</f>
        <v>0</v>
      </c>
      <c r="R3383" s="12">
        <f t="shared" si="839"/>
        <v>0</v>
      </c>
      <c r="S3383">
        <f>SUMIF([1]库存总量!$H:$H,E3383&amp;G3383,[1]库存总量!$G:$G)</f>
        <v>0</v>
      </c>
      <c r="T3383" s="12">
        <f t="shared" si="840"/>
        <v>0</v>
      </c>
      <c r="U3383">
        <f>SUMIFS([1]库存总量!$G:$G,[1]库存总量!$H:$H,E3383&amp;G3383,[1]库存总量!$A:$A,"B")</f>
        <v>0</v>
      </c>
      <c r="V3383" s="12">
        <f t="shared" si="841"/>
        <v>0</v>
      </c>
      <c r="W3383">
        <f>SUMIFS([1]库存总量!$G:$G,[1]库存总量!$H:$H,E3383&amp;G3383,[1]库存总量!$A:$A,"K")</f>
        <v>0</v>
      </c>
      <c r="X3383" s="12">
        <f t="shared" si="842"/>
        <v>0</v>
      </c>
      <c r="Y3383">
        <f t="shared" si="843"/>
        <v>0</v>
      </c>
      <c r="Z3383" s="12">
        <f t="shared" si="844"/>
        <v>0</v>
      </c>
      <c r="AA3383">
        <f>(IF(ISERROR((IF(ISERROR(VLOOKUP(E3383&amp;G3383,'[1]采购入库货量(公司仓库)'!$A:$H,7,FALSE)),0,VLOOKUP(E3383&amp;G3383,'[1]采购入库货量(公司仓库)'!$A:$H,7,FALSE)))*L3383-(IF(ISERROR(VLOOKUP(E3383&amp;G3383,'[1]采购入库货量(公司仓库)'!$A:$H,8,FALSE)),0,VLOOKUP(E3383&amp;G3383,'[1]采购入库货量(公司仓库)'!$A:$H,8,FALSE)))),0,(IF(ISERROR(VLOOKUP(E3383&amp;G3383,'[1]采购入库货量(公司仓库)'!$A:$H,7,FALSE)),0,VLOOKUP(E3383&amp;G3383,'[1]采购入库货量(公司仓库)'!$A:$H,7,FALSE)))*L3383-(IF(ISERROR(VLOOKUP(E3383&amp;G3383,'[1]采购入库货量(公司仓库)'!$A:$H,8,FALSE)),0,VLOOKUP(E3383&amp;G3383,'[1]采购入库货量(公司仓库)'!$A:$H,8,FALSE)))))</f>
        <v>0</v>
      </c>
      <c r="AB3383">
        <f>SUMIF([1]销售数据!$B:$B,E3383&amp;G3383,[1]销售数据!$G:$G)</f>
        <v>0</v>
      </c>
      <c r="AC3383" s="12">
        <f t="shared" si="845"/>
        <v>0</v>
      </c>
      <c r="AD3383" t="str">
        <f t="shared" si="846"/>
        <v/>
      </c>
      <c r="AE3383">
        <f>SUMIF([1]销售数据!$B:$B,AD3383,[1]销售数据!$L:$L)</f>
        <v>0</v>
      </c>
      <c r="AF3383">
        <f>SUMIF([1]销售数据!$B:$B,AD3383,[1]销售数据!$K:$K)</f>
        <v>0</v>
      </c>
      <c r="AG3383">
        <f>SUMIF([1]销售数据!$B:$B,AD3383,[1]销售数据!$J:$J)</f>
        <v>0</v>
      </c>
      <c r="AH3383">
        <f>SUMIF([1]销售数据!$B:$B,AD3383,[1]销售数据!$I:$I)</f>
        <v>0</v>
      </c>
      <c r="AI3383">
        <f>SUMIF([1]销售数据!$B:$B,AD3383,[1]销售数据!$H:$H)</f>
        <v>0</v>
      </c>
      <c r="AJ3383" s="20">
        <f t="shared" si="847"/>
        <v>0</v>
      </c>
      <c r="AK3383">
        <f>SUMIF([1]发货店铺数!$B:$B,AD3383,[1]发货店铺数!$G:$G)</f>
        <v>0</v>
      </c>
      <c r="AL3383">
        <f>SUMIF([1]销售店铺数!$B:$B,AD3383,[1]销售店铺数!$G:$G)</f>
        <v>0</v>
      </c>
      <c r="AM3383">
        <f>SUMIF([1]销售店铺数!$B:$B,AD3383,[1]销售店铺数!$G:$G)</f>
        <v>0</v>
      </c>
      <c r="AN3383" s="20">
        <f t="shared" si="848"/>
        <v>0</v>
      </c>
      <c r="AO3383" s="20">
        <f t="shared" si="849"/>
        <v>0</v>
      </c>
      <c r="AP3383" s="20">
        <f t="shared" si="850"/>
        <v>0</v>
      </c>
      <c r="AQ3383" s="12">
        <f t="shared" si="851"/>
        <v>0</v>
      </c>
      <c r="AR3383" s="20">
        <f t="shared" si="852"/>
        <v>0</v>
      </c>
      <c r="AS3383" s="20">
        <f t="shared" si="853"/>
        <v>0</v>
      </c>
    </row>
    <row r="3384" spans="1:45">
      <c r="A3384"/>
      <c r="B3384"/>
      <c r="C3384"/>
      <c r="D3384"/>
      <c r="E3384"/>
      <c r="F3384"/>
      <c r="G3384"/>
      <c r="H3384"/>
      <c r="I3384"/>
      <c r="J3384"/>
      <c r="K3384"/>
      <c r="L3384"/>
      <c r="M3384" s="8" t="str">
        <f>IF(ISERROR( VLOOKUP(AD3384,'[1]采购入库货量(公司仓库)'!$A:$I,9,FALSE)),"", VLOOKUP(AD3384,'[1]采购入库货量(公司仓库)'!$A:$I,9,FALSE))</f>
        <v/>
      </c>
      <c r="N3384" s="8" t="str">
        <f>IF(ISERROR( VLOOKUP(AD3384,[1]批发上市日期!$A:$F,6,FALSE)),"",  VLOOKUP(AD3384,[1]批发上市日期!$A:$F,6,FALSE))</f>
        <v/>
      </c>
      <c r="O3384" s="48">
        <f>IF(ISERROR(VLOOKUP(E3384&amp;G3384,'[1]采购入库货量(公司仓库)'!$A:$I,7,FALSE)),0,VLOOKUP(E3384&amp;G3384,'[1]采购入库货量(公司仓库)'!$A:$I,7,FALSE))</f>
        <v>0</v>
      </c>
      <c r="P3384" s="12">
        <f t="shared" si="838"/>
        <v>0</v>
      </c>
      <c r="Q3384" s="14">
        <f>IF(ISERROR(VLOOKUP(E3384&amp;G3384,'[1]采购入库货量(公司仓库)'!$A:$I,8,FALSE)),0,VLOOKUP(E3384&amp;G3384,'[1]采购入库货量(公司仓库)'!$A:$I,8,FALSE))</f>
        <v>0</v>
      </c>
      <c r="R3384" s="12">
        <f t="shared" si="839"/>
        <v>0</v>
      </c>
      <c r="S3384">
        <f>SUMIF([1]库存总量!$H:$H,E3384&amp;G3384,[1]库存总量!$G:$G)</f>
        <v>0</v>
      </c>
      <c r="T3384" s="12">
        <f t="shared" si="840"/>
        <v>0</v>
      </c>
      <c r="U3384">
        <f>SUMIFS([1]库存总量!$G:$G,[1]库存总量!$H:$H,E3384&amp;G3384,[1]库存总量!$A:$A,"B")</f>
        <v>0</v>
      </c>
      <c r="V3384" s="12">
        <f t="shared" si="841"/>
        <v>0</v>
      </c>
      <c r="W3384">
        <f>SUMIFS([1]库存总量!$G:$G,[1]库存总量!$H:$H,E3384&amp;G3384,[1]库存总量!$A:$A,"K")</f>
        <v>0</v>
      </c>
      <c r="X3384" s="12">
        <f t="shared" si="842"/>
        <v>0</v>
      </c>
      <c r="Y3384">
        <f t="shared" si="843"/>
        <v>0</v>
      </c>
      <c r="Z3384" s="12">
        <f t="shared" si="844"/>
        <v>0</v>
      </c>
      <c r="AA3384">
        <f>(IF(ISERROR((IF(ISERROR(VLOOKUP(E3384&amp;G3384,'[1]采购入库货量(公司仓库)'!$A:$H,7,FALSE)),0,VLOOKUP(E3384&amp;G3384,'[1]采购入库货量(公司仓库)'!$A:$H,7,FALSE)))*L3384-(IF(ISERROR(VLOOKUP(E3384&amp;G3384,'[1]采购入库货量(公司仓库)'!$A:$H,8,FALSE)),0,VLOOKUP(E3384&amp;G3384,'[1]采购入库货量(公司仓库)'!$A:$H,8,FALSE)))),0,(IF(ISERROR(VLOOKUP(E3384&amp;G3384,'[1]采购入库货量(公司仓库)'!$A:$H,7,FALSE)),0,VLOOKUP(E3384&amp;G3384,'[1]采购入库货量(公司仓库)'!$A:$H,7,FALSE)))*L3384-(IF(ISERROR(VLOOKUP(E3384&amp;G3384,'[1]采购入库货量(公司仓库)'!$A:$H,8,FALSE)),0,VLOOKUP(E3384&amp;G3384,'[1]采购入库货量(公司仓库)'!$A:$H,8,FALSE)))))</f>
        <v>0</v>
      </c>
      <c r="AB3384">
        <f>SUMIF([1]销售数据!$B:$B,E3384&amp;G3384,[1]销售数据!$G:$G)</f>
        <v>0</v>
      </c>
      <c r="AC3384" s="12">
        <f t="shared" si="845"/>
        <v>0</v>
      </c>
      <c r="AD3384" t="str">
        <f t="shared" si="846"/>
        <v/>
      </c>
      <c r="AE3384">
        <f>SUMIF([1]销售数据!$B:$B,AD3384,[1]销售数据!$L:$L)</f>
        <v>0</v>
      </c>
      <c r="AF3384">
        <f>SUMIF([1]销售数据!$B:$B,AD3384,[1]销售数据!$K:$K)</f>
        <v>0</v>
      </c>
      <c r="AG3384">
        <f>SUMIF([1]销售数据!$B:$B,AD3384,[1]销售数据!$J:$J)</f>
        <v>0</v>
      </c>
      <c r="AH3384">
        <f>SUMIF([1]销售数据!$B:$B,AD3384,[1]销售数据!$I:$I)</f>
        <v>0</v>
      </c>
      <c r="AI3384">
        <f>SUMIF([1]销售数据!$B:$B,AD3384,[1]销售数据!$H:$H)</f>
        <v>0</v>
      </c>
      <c r="AJ3384" s="20">
        <f t="shared" si="847"/>
        <v>0</v>
      </c>
      <c r="AK3384">
        <f>SUMIF([1]发货店铺数!$B:$B,AD3384,[1]发货店铺数!$G:$G)</f>
        <v>0</v>
      </c>
      <c r="AL3384">
        <f>SUMIF([1]销售店铺数!$B:$B,AD3384,[1]销售店铺数!$G:$G)</f>
        <v>0</v>
      </c>
      <c r="AM3384">
        <f>SUMIF([1]销售店铺数!$B:$B,AD3384,[1]销售店铺数!$G:$G)</f>
        <v>0</v>
      </c>
      <c r="AN3384" s="20">
        <f t="shared" si="848"/>
        <v>0</v>
      </c>
      <c r="AO3384" s="20">
        <f t="shared" si="849"/>
        <v>0</v>
      </c>
      <c r="AP3384" s="20">
        <f t="shared" si="850"/>
        <v>0</v>
      </c>
      <c r="AQ3384" s="12">
        <f t="shared" si="851"/>
        <v>0</v>
      </c>
      <c r="AR3384" s="20">
        <f t="shared" si="852"/>
        <v>0</v>
      </c>
      <c r="AS3384" s="20">
        <f t="shared" si="853"/>
        <v>0</v>
      </c>
    </row>
    <row r="3385" spans="1:45">
      <c r="A3385"/>
      <c r="B3385"/>
      <c r="C3385"/>
      <c r="D3385"/>
      <c r="E3385"/>
      <c r="F3385"/>
      <c r="G3385"/>
      <c r="H3385"/>
      <c r="I3385"/>
      <c r="J3385"/>
      <c r="K3385"/>
      <c r="L3385"/>
      <c r="M3385" s="8" t="str">
        <f>IF(ISERROR( VLOOKUP(AD3385,'[1]采购入库货量(公司仓库)'!$A:$I,9,FALSE)),"", VLOOKUP(AD3385,'[1]采购入库货量(公司仓库)'!$A:$I,9,FALSE))</f>
        <v/>
      </c>
      <c r="N3385" s="8" t="str">
        <f>IF(ISERROR( VLOOKUP(AD3385,[1]批发上市日期!$A:$F,6,FALSE)),"",  VLOOKUP(AD3385,[1]批发上市日期!$A:$F,6,FALSE))</f>
        <v/>
      </c>
      <c r="O3385" s="48">
        <f>IF(ISERROR(VLOOKUP(E3385&amp;G3385,'[1]采购入库货量(公司仓库)'!$A:$I,7,FALSE)),0,VLOOKUP(E3385&amp;G3385,'[1]采购入库货量(公司仓库)'!$A:$I,7,FALSE))</f>
        <v>0</v>
      </c>
      <c r="P3385" s="12">
        <f t="shared" si="838"/>
        <v>0</v>
      </c>
      <c r="Q3385" s="14">
        <f>IF(ISERROR(VLOOKUP(E3385&amp;G3385,'[1]采购入库货量(公司仓库)'!$A:$I,8,FALSE)),0,VLOOKUP(E3385&amp;G3385,'[1]采购入库货量(公司仓库)'!$A:$I,8,FALSE))</f>
        <v>0</v>
      </c>
      <c r="R3385" s="12">
        <f t="shared" si="839"/>
        <v>0</v>
      </c>
      <c r="S3385">
        <f>SUMIF([1]库存总量!$H:$H,E3385&amp;G3385,[1]库存总量!$G:$G)</f>
        <v>0</v>
      </c>
      <c r="T3385" s="12">
        <f t="shared" si="840"/>
        <v>0</v>
      </c>
      <c r="U3385">
        <f>SUMIFS([1]库存总量!$G:$G,[1]库存总量!$H:$H,E3385&amp;G3385,[1]库存总量!$A:$A,"B")</f>
        <v>0</v>
      </c>
      <c r="V3385" s="12">
        <f t="shared" si="841"/>
        <v>0</v>
      </c>
      <c r="W3385">
        <f>SUMIFS([1]库存总量!$G:$G,[1]库存总量!$H:$H,E3385&amp;G3385,[1]库存总量!$A:$A,"K")</f>
        <v>0</v>
      </c>
      <c r="X3385" s="12">
        <f t="shared" si="842"/>
        <v>0</v>
      </c>
      <c r="Y3385">
        <f t="shared" si="843"/>
        <v>0</v>
      </c>
      <c r="Z3385" s="12">
        <f t="shared" si="844"/>
        <v>0</v>
      </c>
      <c r="AA3385">
        <f>(IF(ISERROR((IF(ISERROR(VLOOKUP(E3385&amp;G3385,'[1]采购入库货量(公司仓库)'!$A:$H,7,FALSE)),0,VLOOKUP(E3385&amp;G3385,'[1]采购入库货量(公司仓库)'!$A:$H,7,FALSE)))*L3385-(IF(ISERROR(VLOOKUP(E3385&amp;G3385,'[1]采购入库货量(公司仓库)'!$A:$H,8,FALSE)),0,VLOOKUP(E3385&amp;G3385,'[1]采购入库货量(公司仓库)'!$A:$H,8,FALSE)))),0,(IF(ISERROR(VLOOKUP(E3385&amp;G3385,'[1]采购入库货量(公司仓库)'!$A:$H,7,FALSE)),0,VLOOKUP(E3385&amp;G3385,'[1]采购入库货量(公司仓库)'!$A:$H,7,FALSE)))*L3385-(IF(ISERROR(VLOOKUP(E3385&amp;G3385,'[1]采购入库货量(公司仓库)'!$A:$H,8,FALSE)),0,VLOOKUP(E3385&amp;G3385,'[1]采购入库货量(公司仓库)'!$A:$H,8,FALSE)))))</f>
        <v>0</v>
      </c>
      <c r="AB3385">
        <f>SUMIF([1]销售数据!$B:$B,E3385&amp;G3385,[1]销售数据!$G:$G)</f>
        <v>0</v>
      </c>
      <c r="AC3385" s="12">
        <f t="shared" si="845"/>
        <v>0</v>
      </c>
      <c r="AD3385" t="str">
        <f t="shared" si="846"/>
        <v/>
      </c>
      <c r="AE3385">
        <f>SUMIF([1]销售数据!$B:$B,AD3385,[1]销售数据!$L:$L)</f>
        <v>0</v>
      </c>
      <c r="AF3385">
        <f>SUMIF([1]销售数据!$B:$B,AD3385,[1]销售数据!$K:$K)</f>
        <v>0</v>
      </c>
      <c r="AG3385">
        <f>SUMIF([1]销售数据!$B:$B,AD3385,[1]销售数据!$J:$J)</f>
        <v>0</v>
      </c>
      <c r="AH3385">
        <f>SUMIF([1]销售数据!$B:$B,AD3385,[1]销售数据!$I:$I)</f>
        <v>0</v>
      </c>
      <c r="AI3385">
        <f>SUMIF([1]销售数据!$B:$B,AD3385,[1]销售数据!$H:$H)</f>
        <v>0</v>
      </c>
      <c r="AJ3385" s="20">
        <f t="shared" si="847"/>
        <v>0</v>
      </c>
      <c r="AK3385">
        <f>SUMIF([1]发货店铺数!$B:$B,AD3385,[1]发货店铺数!$G:$G)</f>
        <v>0</v>
      </c>
      <c r="AL3385">
        <f>SUMIF([1]销售店铺数!$B:$B,AD3385,[1]销售店铺数!$G:$G)</f>
        <v>0</v>
      </c>
      <c r="AM3385">
        <f>SUMIF([1]销售店铺数!$B:$B,AD3385,[1]销售店铺数!$G:$G)</f>
        <v>0</v>
      </c>
      <c r="AN3385" s="20">
        <f t="shared" si="848"/>
        <v>0</v>
      </c>
      <c r="AO3385" s="20">
        <f t="shared" si="849"/>
        <v>0</v>
      </c>
      <c r="AP3385" s="20">
        <f t="shared" si="850"/>
        <v>0</v>
      </c>
      <c r="AQ3385" s="12">
        <f t="shared" si="851"/>
        <v>0</v>
      </c>
      <c r="AR3385" s="20">
        <f t="shared" si="852"/>
        <v>0</v>
      </c>
      <c r="AS3385" s="20">
        <f t="shared" si="853"/>
        <v>0</v>
      </c>
    </row>
    <row r="3386" spans="1:45">
      <c r="A3386"/>
      <c r="B3386"/>
      <c r="C3386"/>
      <c r="D3386"/>
      <c r="E3386"/>
      <c r="F3386"/>
      <c r="G3386"/>
      <c r="H3386"/>
      <c r="I3386"/>
      <c r="J3386"/>
      <c r="K3386"/>
      <c r="L3386"/>
      <c r="M3386" s="8" t="str">
        <f>IF(ISERROR( VLOOKUP(AD3386,'[1]采购入库货量(公司仓库)'!$A:$I,9,FALSE)),"", VLOOKUP(AD3386,'[1]采购入库货量(公司仓库)'!$A:$I,9,FALSE))</f>
        <v/>
      </c>
      <c r="N3386" s="8" t="str">
        <f>IF(ISERROR( VLOOKUP(AD3386,[1]批发上市日期!$A:$F,6,FALSE)),"",  VLOOKUP(AD3386,[1]批发上市日期!$A:$F,6,FALSE))</f>
        <v/>
      </c>
      <c r="O3386" s="48">
        <f>IF(ISERROR(VLOOKUP(E3386&amp;G3386,'[1]采购入库货量(公司仓库)'!$A:$I,7,FALSE)),0,VLOOKUP(E3386&amp;G3386,'[1]采购入库货量(公司仓库)'!$A:$I,7,FALSE))</f>
        <v>0</v>
      </c>
      <c r="P3386" s="12">
        <f t="shared" si="838"/>
        <v>0</v>
      </c>
      <c r="Q3386" s="14">
        <f>IF(ISERROR(VLOOKUP(E3386&amp;G3386,'[1]采购入库货量(公司仓库)'!$A:$I,8,FALSE)),0,VLOOKUP(E3386&amp;G3386,'[1]采购入库货量(公司仓库)'!$A:$I,8,FALSE))</f>
        <v>0</v>
      </c>
      <c r="R3386" s="12">
        <f t="shared" si="839"/>
        <v>0</v>
      </c>
      <c r="S3386">
        <f>SUMIF([1]库存总量!$H:$H,E3386&amp;G3386,[1]库存总量!$G:$G)</f>
        <v>0</v>
      </c>
      <c r="T3386" s="12">
        <f t="shared" si="840"/>
        <v>0</v>
      </c>
      <c r="U3386">
        <f>SUMIFS([1]库存总量!$G:$G,[1]库存总量!$H:$H,E3386&amp;G3386,[1]库存总量!$A:$A,"B")</f>
        <v>0</v>
      </c>
      <c r="V3386" s="12">
        <f t="shared" si="841"/>
        <v>0</v>
      </c>
      <c r="W3386">
        <f>SUMIFS([1]库存总量!$G:$G,[1]库存总量!$H:$H,E3386&amp;G3386,[1]库存总量!$A:$A,"K")</f>
        <v>0</v>
      </c>
      <c r="X3386" s="12">
        <f t="shared" si="842"/>
        <v>0</v>
      </c>
      <c r="Y3386">
        <f t="shared" si="843"/>
        <v>0</v>
      </c>
      <c r="Z3386" s="12">
        <f t="shared" si="844"/>
        <v>0</v>
      </c>
      <c r="AA3386">
        <f>(IF(ISERROR((IF(ISERROR(VLOOKUP(E3386&amp;G3386,'[1]采购入库货量(公司仓库)'!$A:$H,7,FALSE)),0,VLOOKUP(E3386&amp;G3386,'[1]采购入库货量(公司仓库)'!$A:$H,7,FALSE)))*L3386-(IF(ISERROR(VLOOKUP(E3386&amp;G3386,'[1]采购入库货量(公司仓库)'!$A:$H,8,FALSE)),0,VLOOKUP(E3386&amp;G3386,'[1]采购入库货量(公司仓库)'!$A:$H,8,FALSE)))),0,(IF(ISERROR(VLOOKUP(E3386&amp;G3386,'[1]采购入库货量(公司仓库)'!$A:$H,7,FALSE)),0,VLOOKUP(E3386&amp;G3386,'[1]采购入库货量(公司仓库)'!$A:$H,7,FALSE)))*L3386-(IF(ISERROR(VLOOKUP(E3386&amp;G3386,'[1]采购入库货量(公司仓库)'!$A:$H,8,FALSE)),0,VLOOKUP(E3386&amp;G3386,'[1]采购入库货量(公司仓库)'!$A:$H,8,FALSE)))))</f>
        <v>0</v>
      </c>
      <c r="AB3386">
        <f>SUMIF([1]销售数据!$B:$B,E3386&amp;G3386,[1]销售数据!$G:$G)</f>
        <v>0</v>
      </c>
      <c r="AC3386" s="12">
        <f t="shared" si="845"/>
        <v>0</v>
      </c>
      <c r="AD3386" t="str">
        <f t="shared" si="846"/>
        <v/>
      </c>
      <c r="AE3386">
        <f>SUMIF([1]销售数据!$B:$B,AD3386,[1]销售数据!$L:$L)</f>
        <v>0</v>
      </c>
      <c r="AF3386">
        <f>SUMIF([1]销售数据!$B:$B,AD3386,[1]销售数据!$K:$K)</f>
        <v>0</v>
      </c>
      <c r="AG3386">
        <f>SUMIF([1]销售数据!$B:$B,AD3386,[1]销售数据!$J:$J)</f>
        <v>0</v>
      </c>
      <c r="AH3386">
        <f>SUMIF([1]销售数据!$B:$B,AD3386,[1]销售数据!$I:$I)</f>
        <v>0</v>
      </c>
      <c r="AI3386">
        <f>SUMIF([1]销售数据!$B:$B,AD3386,[1]销售数据!$H:$H)</f>
        <v>0</v>
      </c>
      <c r="AJ3386" s="20">
        <f t="shared" si="847"/>
        <v>0</v>
      </c>
      <c r="AK3386">
        <f>SUMIF([1]发货店铺数!$B:$B,AD3386,[1]发货店铺数!$G:$G)</f>
        <v>0</v>
      </c>
      <c r="AL3386">
        <f>SUMIF([1]销售店铺数!$B:$B,AD3386,[1]销售店铺数!$G:$G)</f>
        <v>0</v>
      </c>
      <c r="AM3386">
        <f>SUMIF([1]销售店铺数!$B:$B,AD3386,[1]销售店铺数!$G:$G)</f>
        <v>0</v>
      </c>
      <c r="AN3386" s="20">
        <f t="shared" si="848"/>
        <v>0</v>
      </c>
      <c r="AO3386" s="20">
        <f t="shared" si="849"/>
        <v>0</v>
      </c>
      <c r="AP3386" s="20">
        <f t="shared" si="850"/>
        <v>0</v>
      </c>
      <c r="AQ3386" s="12">
        <f t="shared" si="851"/>
        <v>0</v>
      </c>
      <c r="AR3386" s="20">
        <f t="shared" si="852"/>
        <v>0</v>
      </c>
      <c r="AS3386" s="20">
        <f t="shared" si="853"/>
        <v>0</v>
      </c>
    </row>
    <row r="3387" spans="1:45">
      <c r="A3387"/>
      <c r="B3387"/>
      <c r="C3387"/>
      <c r="D3387"/>
      <c r="E3387"/>
      <c r="F3387"/>
      <c r="G3387"/>
      <c r="H3387"/>
      <c r="I3387"/>
      <c r="J3387"/>
      <c r="K3387"/>
      <c r="L3387"/>
      <c r="M3387" s="8" t="str">
        <f>IF(ISERROR( VLOOKUP(AD3387,'[1]采购入库货量(公司仓库)'!$A:$I,9,FALSE)),"", VLOOKUP(AD3387,'[1]采购入库货量(公司仓库)'!$A:$I,9,FALSE))</f>
        <v/>
      </c>
      <c r="N3387" s="8" t="str">
        <f>IF(ISERROR( VLOOKUP(AD3387,[1]批发上市日期!$A:$F,6,FALSE)),"",  VLOOKUP(AD3387,[1]批发上市日期!$A:$F,6,FALSE))</f>
        <v/>
      </c>
      <c r="O3387" s="48">
        <f>IF(ISERROR(VLOOKUP(E3387&amp;G3387,'[1]采购入库货量(公司仓库)'!$A:$I,7,FALSE)),0,VLOOKUP(E3387&amp;G3387,'[1]采购入库货量(公司仓库)'!$A:$I,7,FALSE))</f>
        <v>0</v>
      </c>
      <c r="P3387" s="12">
        <f t="shared" si="838"/>
        <v>0</v>
      </c>
      <c r="Q3387" s="14">
        <f>IF(ISERROR(VLOOKUP(E3387&amp;G3387,'[1]采购入库货量(公司仓库)'!$A:$I,8,FALSE)),0,VLOOKUP(E3387&amp;G3387,'[1]采购入库货量(公司仓库)'!$A:$I,8,FALSE))</f>
        <v>0</v>
      </c>
      <c r="R3387" s="12">
        <f t="shared" si="839"/>
        <v>0</v>
      </c>
      <c r="S3387">
        <f>SUMIF([1]库存总量!$H:$H,E3387&amp;G3387,[1]库存总量!$G:$G)</f>
        <v>0</v>
      </c>
      <c r="T3387" s="12">
        <f t="shared" si="840"/>
        <v>0</v>
      </c>
      <c r="U3387">
        <f>SUMIFS([1]库存总量!$G:$G,[1]库存总量!$H:$H,E3387&amp;G3387,[1]库存总量!$A:$A,"B")</f>
        <v>0</v>
      </c>
      <c r="V3387" s="12">
        <f t="shared" si="841"/>
        <v>0</v>
      </c>
      <c r="W3387">
        <f>SUMIFS([1]库存总量!$G:$G,[1]库存总量!$H:$H,E3387&amp;G3387,[1]库存总量!$A:$A,"K")</f>
        <v>0</v>
      </c>
      <c r="X3387" s="12">
        <f t="shared" si="842"/>
        <v>0</v>
      </c>
      <c r="Y3387">
        <f t="shared" si="843"/>
        <v>0</v>
      </c>
      <c r="Z3387" s="12">
        <f t="shared" si="844"/>
        <v>0</v>
      </c>
      <c r="AA3387">
        <f>(IF(ISERROR((IF(ISERROR(VLOOKUP(E3387&amp;G3387,'[1]采购入库货量(公司仓库)'!$A:$H,7,FALSE)),0,VLOOKUP(E3387&amp;G3387,'[1]采购入库货量(公司仓库)'!$A:$H,7,FALSE)))*L3387-(IF(ISERROR(VLOOKUP(E3387&amp;G3387,'[1]采购入库货量(公司仓库)'!$A:$H,8,FALSE)),0,VLOOKUP(E3387&amp;G3387,'[1]采购入库货量(公司仓库)'!$A:$H,8,FALSE)))),0,(IF(ISERROR(VLOOKUP(E3387&amp;G3387,'[1]采购入库货量(公司仓库)'!$A:$H,7,FALSE)),0,VLOOKUP(E3387&amp;G3387,'[1]采购入库货量(公司仓库)'!$A:$H,7,FALSE)))*L3387-(IF(ISERROR(VLOOKUP(E3387&amp;G3387,'[1]采购入库货量(公司仓库)'!$A:$H,8,FALSE)),0,VLOOKUP(E3387&amp;G3387,'[1]采购入库货量(公司仓库)'!$A:$H,8,FALSE)))))</f>
        <v>0</v>
      </c>
      <c r="AB3387">
        <f>SUMIF([1]销售数据!$B:$B,E3387&amp;G3387,[1]销售数据!$G:$G)</f>
        <v>0</v>
      </c>
      <c r="AC3387" s="12">
        <f t="shared" si="845"/>
        <v>0</v>
      </c>
      <c r="AD3387" t="str">
        <f t="shared" si="846"/>
        <v/>
      </c>
      <c r="AE3387">
        <f>SUMIF([1]销售数据!$B:$B,AD3387,[1]销售数据!$L:$L)</f>
        <v>0</v>
      </c>
      <c r="AF3387">
        <f>SUMIF([1]销售数据!$B:$B,AD3387,[1]销售数据!$K:$K)</f>
        <v>0</v>
      </c>
      <c r="AG3387">
        <f>SUMIF([1]销售数据!$B:$B,AD3387,[1]销售数据!$J:$J)</f>
        <v>0</v>
      </c>
      <c r="AH3387">
        <f>SUMIF([1]销售数据!$B:$B,AD3387,[1]销售数据!$I:$I)</f>
        <v>0</v>
      </c>
      <c r="AI3387">
        <f>SUMIF([1]销售数据!$B:$B,AD3387,[1]销售数据!$H:$H)</f>
        <v>0</v>
      </c>
      <c r="AJ3387" s="20">
        <f t="shared" si="847"/>
        <v>0</v>
      </c>
      <c r="AK3387">
        <f>SUMIF([1]发货店铺数!$B:$B,AD3387,[1]发货店铺数!$G:$G)</f>
        <v>0</v>
      </c>
      <c r="AL3387">
        <f>SUMIF([1]销售店铺数!$B:$B,AD3387,[1]销售店铺数!$G:$G)</f>
        <v>0</v>
      </c>
      <c r="AM3387">
        <f>SUMIF([1]销售店铺数!$B:$B,AD3387,[1]销售店铺数!$G:$G)</f>
        <v>0</v>
      </c>
      <c r="AN3387" s="20">
        <f t="shared" si="848"/>
        <v>0</v>
      </c>
      <c r="AO3387" s="20">
        <f t="shared" si="849"/>
        <v>0</v>
      </c>
      <c r="AP3387" s="20">
        <f t="shared" si="850"/>
        <v>0</v>
      </c>
      <c r="AQ3387" s="12">
        <f t="shared" si="851"/>
        <v>0</v>
      </c>
      <c r="AR3387" s="20">
        <f t="shared" si="852"/>
        <v>0</v>
      </c>
      <c r="AS3387" s="20">
        <f t="shared" si="853"/>
        <v>0</v>
      </c>
    </row>
    <row r="3388" spans="1:45">
      <c r="A3388"/>
      <c r="B3388"/>
      <c r="C3388"/>
      <c r="D3388"/>
      <c r="E3388"/>
      <c r="F3388"/>
      <c r="G3388"/>
      <c r="H3388"/>
      <c r="I3388"/>
      <c r="J3388"/>
      <c r="K3388"/>
      <c r="L3388"/>
      <c r="M3388" s="8" t="str">
        <f>IF(ISERROR( VLOOKUP(AD3388,'[1]采购入库货量(公司仓库)'!$A:$I,9,FALSE)),"", VLOOKUP(AD3388,'[1]采购入库货量(公司仓库)'!$A:$I,9,FALSE))</f>
        <v/>
      </c>
      <c r="N3388" s="8" t="str">
        <f>IF(ISERROR( VLOOKUP(AD3388,[1]批发上市日期!$A:$F,6,FALSE)),"",  VLOOKUP(AD3388,[1]批发上市日期!$A:$F,6,FALSE))</f>
        <v/>
      </c>
      <c r="O3388" s="48">
        <f>IF(ISERROR(VLOOKUP(E3388&amp;G3388,'[1]采购入库货量(公司仓库)'!$A:$I,7,FALSE)),0,VLOOKUP(E3388&amp;G3388,'[1]采购入库货量(公司仓库)'!$A:$I,7,FALSE))</f>
        <v>0</v>
      </c>
      <c r="P3388" s="12">
        <f t="shared" si="838"/>
        <v>0</v>
      </c>
      <c r="Q3388" s="14">
        <f>IF(ISERROR(VLOOKUP(E3388&amp;G3388,'[1]采购入库货量(公司仓库)'!$A:$I,8,FALSE)),0,VLOOKUP(E3388&amp;G3388,'[1]采购入库货量(公司仓库)'!$A:$I,8,FALSE))</f>
        <v>0</v>
      </c>
      <c r="R3388" s="12">
        <f t="shared" si="839"/>
        <v>0</v>
      </c>
      <c r="S3388">
        <f>SUMIF([1]库存总量!$H:$H,E3388&amp;G3388,[1]库存总量!$G:$G)</f>
        <v>0</v>
      </c>
      <c r="T3388" s="12">
        <f t="shared" si="840"/>
        <v>0</v>
      </c>
      <c r="U3388">
        <f>SUMIFS([1]库存总量!$G:$G,[1]库存总量!$H:$H,E3388&amp;G3388,[1]库存总量!$A:$A,"B")</f>
        <v>0</v>
      </c>
      <c r="V3388" s="12">
        <f t="shared" si="841"/>
        <v>0</v>
      </c>
      <c r="W3388">
        <f>SUMIFS([1]库存总量!$G:$G,[1]库存总量!$H:$H,E3388&amp;G3388,[1]库存总量!$A:$A,"K")</f>
        <v>0</v>
      </c>
      <c r="X3388" s="12">
        <f t="shared" si="842"/>
        <v>0</v>
      </c>
      <c r="Y3388">
        <f t="shared" si="843"/>
        <v>0</v>
      </c>
      <c r="Z3388" s="12">
        <f t="shared" si="844"/>
        <v>0</v>
      </c>
      <c r="AA3388">
        <f>(IF(ISERROR((IF(ISERROR(VLOOKUP(E3388&amp;G3388,'[1]采购入库货量(公司仓库)'!$A:$H,7,FALSE)),0,VLOOKUP(E3388&amp;G3388,'[1]采购入库货量(公司仓库)'!$A:$H,7,FALSE)))*L3388-(IF(ISERROR(VLOOKUP(E3388&amp;G3388,'[1]采购入库货量(公司仓库)'!$A:$H,8,FALSE)),0,VLOOKUP(E3388&amp;G3388,'[1]采购入库货量(公司仓库)'!$A:$H,8,FALSE)))),0,(IF(ISERROR(VLOOKUP(E3388&amp;G3388,'[1]采购入库货量(公司仓库)'!$A:$H,7,FALSE)),0,VLOOKUP(E3388&amp;G3388,'[1]采购入库货量(公司仓库)'!$A:$H,7,FALSE)))*L3388-(IF(ISERROR(VLOOKUP(E3388&amp;G3388,'[1]采购入库货量(公司仓库)'!$A:$H,8,FALSE)),0,VLOOKUP(E3388&amp;G3388,'[1]采购入库货量(公司仓库)'!$A:$H,8,FALSE)))))</f>
        <v>0</v>
      </c>
      <c r="AB3388">
        <f>SUMIF([1]销售数据!$B:$B,E3388&amp;G3388,[1]销售数据!$G:$G)</f>
        <v>0</v>
      </c>
      <c r="AC3388" s="12">
        <f t="shared" si="845"/>
        <v>0</v>
      </c>
      <c r="AD3388" t="str">
        <f t="shared" si="846"/>
        <v/>
      </c>
      <c r="AE3388">
        <f>SUMIF([1]销售数据!$B:$B,AD3388,[1]销售数据!$L:$L)</f>
        <v>0</v>
      </c>
      <c r="AF3388">
        <f>SUMIF([1]销售数据!$B:$B,AD3388,[1]销售数据!$K:$K)</f>
        <v>0</v>
      </c>
      <c r="AG3388">
        <f>SUMIF([1]销售数据!$B:$B,AD3388,[1]销售数据!$J:$J)</f>
        <v>0</v>
      </c>
      <c r="AH3388">
        <f>SUMIF([1]销售数据!$B:$B,AD3388,[1]销售数据!$I:$I)</f>
        <v>0</v>
      </c>
      <c r="AI3388">
        <f>SUMIF([1]销售数据!$B:$B,AD3388,[1]销售数据!$H:$H)</f>
        <v>0</v>
      </c>
      <c r="AJ3388" s="20">
        <f t="shared" si="847"/>
        <v>0</v>
      </c>
      <c r="AK3388">
        <f>SUMIF([1]发货店铺数!$B:$B,AD3388,[1]发货店铺数!$G:$G)</f>
        <v>0</v>
      </c>
      <c r="AL3388">
        <f>SUMIF([1]销售店铺数!$B:$B,AD3388,[1]销售店铺数!$G:$G)</f>
        <v>0</v>
      </c>
      <c r="AM3388">
        <f>SUMIF([1]销售店铺数!$B:$B,AD3388,[1]销售店铺数!$G:$G)</f>
        <v>0</v>
      </c>
      <c r="AN3388" s="20">
        <f t="shared" si="848"/>
        <v>0</v>
      </c>
      <c r="AO3388" s="20">
        <f t="shared" si="849"/>
        <v>0</v>
      </c>
      <c r="AP3388" s="20">
        <f t="shared" si="850"/>
        <v>0</v>
      </c>
      <c r="AQ3388" s="12">
        <f t="shared" si="851"/>
        <v>0</v>
      </c>
      <c r="AR3388" s="20">
        <f t="shared" si="852"/>
        <v>0</v>
      </c>
      <c r="AS3388" s="20">
        <f t="shared" si="853"/>
        <v>0</v>
      </c>
    </row>
    <row r="3389" spans="1:45">
      <c r="A3389"/>
      <c r="B3389"/>
      <c r="C3389"/>
      <c r="D3389"/>
      <c r="E3389"/>
      <c r="F3389"/>
      <c r="G3389"/>
      <c r="H3389"/>
      <c r="I3389"/>
      <c r="J3389"/>
      <c r="K3389"/>
      <c r="L3389"/>
      <c r="M3389" s="8" t="str">
        <f>IF(ISERROR( VLOOKUP(AD3389,'[1]采购入库货量(公司仓库)'!$A:$I,9,FALSE)),"", VLOOKUP(AD3389,'[1]采购入库货量(公司仓库)'!$A:$I,9,FALSE))</f>
        <v/>
      </c>
      <c r="N3389" s="8" t="str">
        <f>IF(ISERROR( VLOOKUP(AD3389,[1]批发上市日期!$A:$F,6,FALSE)),"",  VLOOKUP(AD3389,[1]批发上市日期!$A:$F,6,FALSE))</f>
        <v/>
      </c>
      <c r="O3389" s="48">
        <f>IF(ISERROR(VLOOKUP(E3389&amp;G3389,'[1]采购入库货量(公司仓库)'!$A:$I,7,FALSE)),0,VLOOKUP(E3389&amp;G3389,'[1]采购入库货量(公司仓库)'!$A:$I,7,FALSE))</f>
        <v>0</v>
      </c>
      <c r="P3389" s="12">
        <f t="shared" si="838"/>
        <v>0</v>
      </c>
      <c r="Q3389" s="14">
        <f>IF(ISERROR(VLOOKUP(E3389&amp;G3389,'[1]采购入库货量(公司仓库)'!$A:$I,8,FALSE)),0,VLOOKUP(E3389&amp;G3389,'[1]采购入库货量(公司仓库)'!$A:$I,8,FALSE))</f>
        <v>0</v>
      </c>
      <c r="R3389" s="12">
        <f t="shared" si="839"/>
        <v>0</v>
      </c>
      <c r="S3389">
        <f>SUMIF([1]库存总量!$H:$H,E3389&amp;G3389,[1]库存总量!$G:$G)</f>
        <v>0</v>
      </c>
      <c r="T3389" s="12">
        <f t="shared" si="840"/>
        <v>0</v>
      </c>
      <c r="U3389">
        <f>SUMIFS([1]库存总量!$G:$G,[1]库存总量!$H:$H,E3389&amp;G3389,[1]库存总量!$A:$A,"B")</f>
        <v>0</v>
      </c>
      <c r="V3389" s="12">
        <f t="shared" si="841"/>
        <v>0</v>
      </c>
      <c r="W3389">
        <f>SUMIFS([1]库存总量!$G:$G,[1]库存总量!$H:$H,E3389&amp;G3389,[1]库存总量!$A:$A,"K")</f>
        <v>0</v>
      </c>
      <c r="X3389" s="12">
        <f t="shared" si="842"/>
        <v>0</v>
      </c>
      <c r="Y3389">
        <f t="shared" si="843"/>
        <v>0</v>
      </c>
      <c r="Z3389" s="12">
        <f t="shared" si="844"/>
        <v>0</v>
      </c>
      <c r="AA3389">
        <f>(IF(ISERROR((IF(ISERROR(VLOOKUP(E3389&amp;G3389,'[1]采购入库货量(公司仓库)'!$A:$H,7,FALSE)),0,VLOOKUP(E3389&amp;G3389,'[1]采购入库货量(公司仓库)'!$A:$H,7,FALSE)))*L3389-(IF(ISERROR(VLOOKUP(E3389&amp;G3389,'[1]采购入库货量(公司仓库)'!$A:$H,8,FALSE)),0,VLOOKUP(E3389&amp;G3389,'[1]采购入库货量(公司仓库)'!$A:$H,8,FALSE)))),0,(IF(ISERROR(VLOOKUP(E3389&amp;G3389,'[1]采购入库货量(公司仓库)'!$A:$H,7,FALSE)),0,VLOOKUP(E3389&amp;G3389,'[1]采购入库货量(公司仓库)'!$A:$H,7,FALSE)))*L3389-(IF(ISERROR(VLOOKUP(E3389&amp;G3389,'[1]采购入库货量(公司仓库)'!$A:$H,8,FALSE)),0,VLOOKUP(E3389&amp;G3389,'[1]采购入库货量(公司仓库)'!$A:$H,8,FALSE)))))</f>
        <v>0</v>
      </c>
      <c r="AB3389">
        <f>SUMIF([1]销售数据!$B:$B,E3389&amp;G3389,[1]销售数据!$G:$G)</f>
        <v>0</v>
      </c>
      <c r="AC3389" s="12">
        <f t="shared" si="845"/>
        <v>0</v>
      </c>
      <c r="AD3389" t="str">
        <f t="shared" si="846"/>
        <v/>
      </c>
      <c r="AE3389">
        <f>SUMIF([1]销售数据!$B:$B,AD3389,[1]销售数据!$L:$L)</f>
        <v>0</v>
      </c>
      <c r="AF3389">
        <f>SUMIF([1]销售数据!$B:$B,AD3389,[1]销售数据!$K:$K)</f>
        <v>0</v>
      </c>
      <c r="AG3389">
        <f>SUMIF([1]销售数据!$B:$B,AD3389,[1]销售数据!$J:$J)</f>
        <v>0</v>
      </c>
      <c r="AH3389">
        <f>SUMIF([1]销售数据!$B:$B,AD3389,[1]销售数据!$I:$I)</f>
        <v>0</v>
      </c>
      <c r="AI3389">
        <f>SUMIF([1]销售数据!$B:$B,AD3389,[1]销售数据!$H:$H)</f>
        <v>0</v>
      </c>
      <c r="AJ3389" s="20">
        <f t="shared" si="847"/>
        <v>0</v>
      </c>
      <c r="AK3389">
        <f>SUMIF([1]发货店铺数!$B:$B,AD3389,[1]发货店铺数!$G:$G)</f>
        <v>0</v>
      </c>
      <c r="AL3389">
        <f>SUMIF([1]销售店铺数!$B:$B,AD3389,[1]销售店铺数!$G:$G)</f>
        <v>0</v>
      </c>
      <c r="AM3389">
        <f>SUMIF([1]销售店铺数!$B:$B,AD3389,[1]销售店铺数!$G:$G)</f>
        <v>0</v>
      </c>
      <c r="AN3389" s="20">
        <f t="shared" si="848"/>
        <v>0</v>
      </c>
      <c r="AO3389" s="20">
        <f t="shared" si="849"/>
        <v>0</v>
      </c>
      <c r="AP3389" s="20">
        <f t="shared" si="850"/>
        <v>0</v>
      </c>
      <c r="AQ3389" s="12">
        <f t="shared" si="851"/>
        <v>0</v>
      </c>
      <c r="AR3389" s="20">
        <f t="shared" si="852"/>
        <v>0</v>
      </c>
      <c r="AS3389" s="20">
        <f t="shared" si="853"/>
        <v>0</v>
      </c>
    </row>
    <row r="3390" spans="1:45">
      <c r="A3390"/>
      <c r="B3390"/>
      <c r="C3390"/>
      <c r="D3390"/>
      <c r="E3390"/>
      <c r="F3390"/>
      <c r="G3390"/>
      <c r="H3390"/>
      <c r="I3390"/>
      <c r="J3390"/>
      <c r="K3390"/>
      <c r="L3390"/>
      <c r="M3390" s="8" t="str">
        <f>IF(ISERROR( VLOOKUP(AD3390,'[1]采购入库货量(公司仓库)'!$A:$I,9,FALSE)),"", VLOOKUP(AD3390,'[1]采购入库货量(公司仓库)'!$A:$I,9,FALSE))</f>
        <v/>
      </c>
      <c r="N3390" s="8" t="str">
        <f>IF(ISERROR( VLOOKUP(AD3390,[1]批发上市日期!$A:$F,6,FALSE)),"",  VLOOKUP(AD3390,[1]批发上市日期!$A:$F,6,FALSE))</f>
        <v/>
      </c>
      <c r="O3390" s="48">
        <f>IF(ISERROR(VLOOKUP(E3390&amp;G3390,'[1]采购入库货量(公司仓库)'!$A:$I,7,FALSE)),0,VLOOKUP(E3390&amp;G3390,'[1]采购入库货量(公司仓库)'!$A:$I,7,FALSE))</f>
        <v>0</v>
      </c>
      <c r="P3390" s="12">
        <f t="shared" si="838"/>
        <v>0</v>
      </c>
      <c r="Q3390" s="14">
        <f>IF(ISERROR(VLOOKUP(E3390&amp;G3390,'[1]采购入库货量(公司仓库)'!$A:$I,8,FALSE)),0,VLOOKUP(E3390&amp;G3390,'[1]采购入库货量(公司仓库)'!$A:$I,8,FALSE))</f>
        <v>0</v>
      </c>
      <c r="R3390" s="12">
        <f t="shared" si="839"/>
        <v>0</v>
      </c>
      <c r="S3390">
        <f>SUMIF([1]库存总量!$H:$H,E3390&amp;G3390,[1]库存总量!$G:$G)</f>
        <v>0</v>
      </c>
      <c r="T3390" s="12">
        <f t="shared" si="840"/>
        <v>0</v>
      </c>
      <c r="U3390">
        <f>SUMIFS([1]库存总量!$G:$G,[1]库存总量!$H:$H,E3390&amp;G3390,[1]库存总量!$A:$A,"B")</f>
        <v>0</v>
      </c>
      <c r="V3390" s="12">
        <f t="shared" si="841"/>
        <v>0</v>
      </c>
      <c r="W3390">
        <f>SUMIFS([1]库存总量!$G:$G,[1]库存总量!$H:$H,E3390&amp;G3390,[1]库存总量!$A:$A,"K")</f>
        <v>0</v>
      </c>
      <c r="X3390" s="12">
        <f t="shared" si="842"/>
        <v>0</v>
      </c>
      <c r="Y3390">
        <f t="shared" si="843"/>
        <v>0</v>
      </c>
      <c r="Z3390" s="12">
        <f t="shared" si="844"/>
        <v>0</v>
      </c>
      <c r="AA3390">
        <f>(IF(ISERROR((IF(ISERROR(VLOOKUP(E3390&amp;G3390,'[1]采购入库货量(公司仓库)'!$A:$H,7,FALSE)),0,VLOOKUP(E3390&amp;G3390,'[1]采购入库货量(公司仓库)'!$A:$H,7,FALSE)))*L3390-(IF(ISERROR(VLOOKUP(E3390&amp;G3390,'[1]采购入库货量(公司仓库)'!$A:$H,8,FALSE)),0,VLOOKUP(E3390&amp;G3390,'[1]采购入库货量(公司仓库)'!$A:$H,8,FALSE)))),0,(IF(ISERROR(VLOOKUP(E3390&amp;G3390,'[1]采购入库货量(公司仓库)'!$A:$H,7,FALSE)),0,VLOOKUP(E3390&amp;G3390,'[1]采购入库货量(公司仓库)'!$A:$H,7,FALSE)))*L3390-(IF(ISERROR(VLOOKUP(E3390&amp;G3390,'[1]采购入库货量(公司仓库)'!$A:$H,8,FALSE)),0,VLOOKUP(E3390&amp;G3390,'[1]采购入库货量(公司仓库)'!$A:$H,8,FALSE)))))</f>
        <v>0</v>
      </c>
      <c r="AB3390">
        <f>SUMIF([1]销售数据!$B:$B,E3390&amp;G3390,[1]销售数据!$G:$G)</f>
        <v>0</v>
      </c>
      <c r="AC3390" s="12">
        <f t="shared" si="845"/>
        <v>0</v>
      </c>
      <c r="AD3390" t="str">
        <f t="shared" si="846"/>
        <v/>
      </c>
      <c r="AE3390">
        <f>SUMIF([1]销售数据!$B:$B,AD3390,[1]销售数据!$L:$L)</f>
        <v>0</v>
      </c>
      <c r="AF3390">
        <f>SUMIF([1]销售数据!$B:$B,AD3390,[1]销售数据!$K:$K)</f>
        <v>0</v>
      </c>
      <c r="AG3390">
        <f>SUMIF([1]销售数据!$B:$B,AD3390,[1]销售数据!$J:$J)</f>
        <v>0</v>
      </c>
      <c r="AH3390">
        <f>SUMIF([1]销售数据!$B:$B,AD3390,[1]销售数据!$I:$I)</f>
        <v>0</v>
      </c>
      <c r="AI3390">
        <f>SUMIF([1]销售数据!$B:$B,AD3390,[1]销售数据!$H:$H)</f>
        <v>0</v>
      </c>
      <c r="AJ3390" s="20">
        <f t="shared" si="847"/>
        <v>0</v>
      </c>
      <c r="AK3390">
        <f>SUMIF([1]发货店铺数!$B:$B,AD3390,[1]发货店铺数!$G:$G)</f>
        <v>0</v>
      </c>
      <c r="AL3390">
        <f>SUMIF([1]销售店铺数!$B:$B,AD3390,[1]销售店铺数!$G:$G)</f>
        <v>0</v>
      </c>
      <c r="AM3390">
        <f>SUMIF([1]销售店铺数!$B:$B,AD3390,[1]销售店铺数!$G:$G)</f>
        <v>0</v>
      </c>
      <c r="AN3390" s="20">
        <f t="shared" si="848"/>
        <v>0</v>
      </c>
      <c r="AO3390" s="20">
        <f t="shared" si="849"/>
        <v>0</v>
      </c>
      <c r="AP3390" s="20">
        <f t="shared" si="850"/>
        <v>0</v>
      </c>
      <c r="AQ3390" s="12">
        <f t="shared" si="851"/>
        <v>0</v>
      </c>
      <c r="AR3390" s="20">
        <f t="shared" si="852"/>
        <v>0</v>
      </c>
      <c r="AS3390" s="20">
        <f t="shared" si="853"/>
        <v>0</v>
      </c>
    </row>
    <row r="3391" spans="1:45">
      <c r="A3391"/>
      <c r="B3391"/>
      <c r="C3391"/>
      <c r="D3391"/>
      <c r="E3391"/>
      <c r="F3391"/>
      <c r="G3391"/>
      <c r="H3391"/>
      <c r="I3391"/>
      <c r="J3391"/>
      <c r="K3391"/>
      <c r="L3391"/>
      <c r="M3391" s="8" t="str">
        <f>IF(ISERROR( VLOOKUP(AD3391,'[1]采购入库货量(公司仓库)'!$A:$I,9,FALSE)),"", VLOOKUP(AD3391,'[1]采购入库货量(公司仓库)'!$A:$I,9,FALSE))</f>
        <v/>
      </c>
      <c r="N3391" s="8" t="str">
        <f>IF(ISERROR( VLOOKUP(AD3391,[1]批发上市日期!$A:$F,6,FALSE)),"",  VLOOKUP(AD3391,[1]批发上市日期!$A:$F,6,FALSE))</f>
        <v/>
      </c>
      <c r="O3391" s="48">
        <f>IF(ISERROR(VLOOKUP(E3391&amp;G3391,'[1]采购入库货量(公司仓库)'!$A:$I,7,FALSE)),0,VLOOKUP(E3391&amp;G3391,'[1]采购入库货量(公司仓库)'!$A:$I,7,FALSE))</f>
        <v>0</v>
      </c>
      <c r="P3391" s="12">
        <f t="shared" si="838"/>
        <v>0</v>
      </c>
      <c r="Q3391" s="14">
        <f>IF(ISERROR(VLOOKUP(E3391&amp;G3391,'[1]采购入库货量(公司仓库)'!$A:$I,8,FALSE)),0,VLOOKUP(E3391&amp;G3391,'[1]采购入库货量(公司仓库)'!$A:$I,8,FALSE))</f>
        <v>0</v>
      </c>
      <c r="R3391" s="12">
        <f t="shared" si="839"/>
        <v>0</v>
      </c>
      <c r="S3391">
        <f>SUMIF([1]库存总量!$H:$H,E3391&amp;G3391,[1]库存总量!$G:$G)</f>
        <v>0</v>
      </c>
      <c r="T3391" s="12">
        <f t="shared" si="840"/>
        <v>0</v>
      </c>
      <c r="U3391">
        <f>SUMIFS([1]库存总量!$G:$G,[1]库存总量!$H:$H,E3391&amp;G3391,[1]库存总量!$A:$A,"B")</f>
        <v>0</v>
      </c>
      <c r="V3391" s="12">
        <f t="shared" si="841"/>
        <v>0</v>
      </c>
      <c r="W3391">
        <f>SUMIFS([1]库存总量!$G:$G,[1]库存总量!$H:$H,E3391&amp;G3391,[1]库存总量!$A:$A,"K")</f>
        <v>0</v>
      </c>
      <c r="X3391" s="12">
        <f t="shared" si="842"/>
        <v>0</v>
      </c>
      <c r="Y3391">
        <f t="shared" si="843"/>
        <v>0</v>
      </c>
      <c r="Z3391" s="12">
        <f t="shared" si="844"/>
        <v>0</v>
      </c>
      <c r="AA3391">
        <f>(IF(ISERROR((IF(ISERROR(VLOOKUP(E3391&amp;G3391,'[1]采购入库货量(公司仓库)'!$A:$H,7,FALSE)),0,VLOOKUP(E3391&amp;G3391,'[1]采购入库货量(公司仓库)'!$A:$H,7,FALSE)))*L3391-(IF(ISERROR(VLOOKUP(E3391&amp;G3391,'[1]采购入库货量(公司仓库)'!$A:$H,8,FALSE)),0,VLOOKUP(E3391&amp;G3391,'[1]采购入库货量(公司仓库)'!$A:$H,8,FALSE)))),0,(IF(ISERROR(VLOOKUP(E3391&amp;G3391,'[1]采购入库货量(公司仓库)'!$A:$H,7,FALSE)),0,VLOOKUP(E3391&amp;G3391,'[1]采购入库货量(公司仓库)'!$A:$H,7,FALSE)))*L3391-(IF(ISERROR(VLOOKUP(E3391&amp;G3391,'[1]采购入库货量(公司仓库)'!$A:$H,8,FALSE)),0,VLOOKUP(E3391&amp;G3391,'[1]采购入库货量(公司仓库)'!$A:$H,8,FALSE)))))</f>
        <v>0</v>
      </c>
      <c r="AB3391">
        <f>SUMIF([1]销售数据!$B:$B,E3391&amp;G3391,[1]销售数据!$G:$G)</f>
        <v>0</v>
      </c>
      <c r="AC3391" s="12">
        <f t="shared" si="845"/>
        <v>0</v>
      </c>
      <c r="AD3391" t="str">
        <f t="shared" si="846"/>
        <v/>
      </c>
      <c r="AE3391">
        <f>SUMIF([1]销售数据!$B:$B,AD3391,[1]销售数据!$L:$L)</f>
        <v>0</v>
      </c>
      <c r="AF3391">
        <f>SUMIF([1]销售数据!$B:$B,AD3391,[1]销售数据!$K:$K)</f>
        <v>0</v>
      </c>
      <c r="AG3391">
        <f>SUMIF([1]销售数据!$B:$B,AD3391,[1]销售数据!$J:$J)</f>
        <v>0</v>
      </c>
      <c r="AH3391">
        <f>SUMIF([1]销售数据!$B:$B,AD3391,[1]销售数据!$I:$I)</f>
        <v>0</v>
      </c>
      <c r="AI3391">
        <f>SUMIF([1]销售数据!$B:$B,AD3391,[1]销售数据!$H:$H)</f>
        <v>0</v>
      </c>
      <c r="AJ3391" s="20">
        <f t="shared" si="847"/>
        <v>0</v>
      </c>
      <c r="AK3391">
        <f>SUMIF([1]发货店铺数!$B:$B,AD3391,[1]发货店铺数!$G:$G)</f>
        <v>0</v>
      </c>
      <c r="AL3391">
        <f>SUMIF([1]销售店铺数!$B:$B,AD3391,[1]销售店铺数!$G:$G)</f>
        <v>0</v>
      </c>
      <c r="AM3391">
        <f>SUMIF([1]销售店铺数!$B:$B,AD3391,[1]销售店铺数!$G:$G)</f>
        <v>0</v>
      </c>
      <c r="AN3391" s="20">
        <f t="shared" si="848"/>
        <v>0</v>
      </c>
      <c r="AO3391" s="20">
        <f t="shared" si="849"/>
        <v>0</v>
      </c>
      <c r="AP3391" s="20">
        <f t="shared" si="850"/>
        <v>0</v>
      </c>
      <c r="AQ3391" s="12">
        <f t="shared" si="851"/>
        <v>0</v>
      </c>
      <c r="AR3391" s="20">
        <f t="shared" si="852"/>
        <v>0</v>
      </c>
      <c r="AS3391" s="20">
        <f t="shared" si="853"/>
        <v>0</v>
      </c>
    </row>
    <row r="3392" spans="1:45">
      <c r="A3392"/>
      <c r="B3392"/>
      <c r="C3392"/>
      <c r="D3392"/>
      <c r="E3392"/>
      <c r="F3392"/>
      <c r="G3392"/>
      <c r="H3392"/>
      <c r="I3392"/>
      <c r="J3392"/>
      <c r="K3392"/>
      <c r="L3392"/>
      <c r="M3392" s="8" t="str">
        <f>IF(ISERROR( VLOOKUP(AD3392,'[1]采购入库货量(公司仓库)'!$A:$I,9,FALSE)),"", VLOOKUP(AD3392,'[1]采购入库货量(公司仓库)'!$A:$I,9,FALSE))</f>
        <v/>
      </c>
      <c r="N3392" s="8" t="str">
        <f>IF(ISERROR( VLOOKUP(AD3392,[1]批发上市日期!$A:$F,6,FALSE)),"",  VLOOKUP(AD3392,[1]批发上市日期!$A:$F,6,FALSE))</f>
        <v/>
      </c>
      <c r="O3392" s="48">
        <f>IF(ISERROR(VLOOKUP(E3392&amp;G3392,'[1]采购入库货量(公司仓库)'!$A:$I,7,FALSE)),0,VLOOKUP(E3392&amp;G3392,'[1]采购入库货量(公司仓库)'!$A:$I,7,FALSE))</f>
        <v>0</v>
      </c>
      <c r="P3392" s="12">
        <f t="shared" si="838"/>
        <v>0</v>
      </c>
      <c r="Q3392" s="14">
        <f>IF(ISERROR(VLOOKUP(E3392&amp;G3392,'[1]采购入库货量(公司仓库)'!$A:$I,8,FALSE)),0,VLOOKUP(E3392&amp;G3392,'[1]采购入库货量(公司仓库)'!$A:$I,8,FALSE))</f>
        <v>0</v>
      </c>
      <c r="R3392" s="12">
        <f t="shared" si="839"/>
        <v>0</v>
      </c>
      <c r="S3392">
        <f>SUMIF([1]库存总量!$H:$H,E3392&amp;G3392,[1]库存总量!$G:$G)</f>
        <v>0</v>
      </c>
      <c r="T3392" s="12">
        <f t="shared" si="840"/>
        <v>0</v>
      </c>
      <c r="U3392">
        <f>SUMIFS([1]库存总量!$G:$G,[1]库存总量!$H:$H,E3392&amp;G3392,[1]库存总量!$A:$A,"B")</f>
        <v>0</v>
      </c>
      <c r="V3392" s="12">
        <f t="shared" si="841"/>
        <v>0</v>
      </c>
      <c r="W3392">
        <f>SUMIFS([1]库存总量!$G:$G,[1]库存总量!$H:$H,E3392&amp;G3392,[1]库存总量!$A:$A,"K")</f>
        <v>0</v>
      </c>
      <c r="X3392" s="12">
        <f t="shared" si="842"/>
        <v>0</v>
      </c>
      <c r="Y3392">
        <f t="shared" si="843"/>
        <v>0</v>
      </c>
      <c r="Z3392" s="12">
        <f t="shared" si="844"/>
        <v>0</v>
      </c>
      <c r="AA3392">
        <f>(IF(ISERROR((IF(ISERROR(VLOOKUP(E3392&amp;G3392,'[1]采购入库货量(公司仓库)'!$A:$H,7,FALSE)),0,VLOOKUP(E3392&amp;G3392,'[1]采购入库货量(公司仓库)'!$A:$H,7,FALSE)))*L3392-(IF(ISERROR(VLOOKUP(E3392&amp;G3392,'[1]采购入库货量(公司仓库)'!$A:$H,8,FALSE)),0,VLOOKUP(E3392&amp;G3392,'[1]采购入库货量(公司仓库)'!$A:$H,8,FALSE)))),0,(IF(ISERROR(VLOOKUP(E3392&amp;G3392,'[1]采购入库货量(公司仓库)'!$A:$H,7,FALSE)),0,VLOOKUP(E3392&amp;G3392,'[1]采购入库货量(公司仓库)'!$A:$H,7,FALSE)))*L3392-(IF(ISERROR(VLOOKUP(E3392&amp;G3392,'[1]采购入库货量(公司仓库)'!$A:$H,8,FALSE)),0,VLOOKUP(E3392&amp;G3392,'[1]采购入库货量(公司仓库)'!$A:$H,8,FALSE)))))</f>
        <v>0</v>
      </c>
      <c r="AB3392">
        <f>SUMIF([1]销售数据!$B:$B,E3392&amp;G3392,[1]销售数据!$G:$G)</f>
        <v>0</v>
      </c>
      <c r="AC3392" s="12">
        <f t="shared" si="845"/>
        <v>0</v>
      </c>
      <c r="AD3392" t="str">
        <f t="shared" si="846"/>
        <v/>
      </c>
      <c r="AE3392">
        <f>SUMIF([1]销售数据!$B:$B,AD3392,[1]销售数据!$L:$L)</f>
        <v>0</v>
      </c>
      <c r="AF3392">
        <f>SUMIF([1]销售数据!$B:$B,AD3392,[1]销售数据!$K:$K)</f>
        <v>0</v>
      </c>
      <c r="AG3392">
        <f>SUMIF([1]销售数据!$B:$B,AD3392,[1]销售数据!$J:$J)</f>
        <v>0</v>
      </c>
      <c r="AH3392">
        <f>SUMIF([1]销售数据!$B:$B,AD3392,[1]销售数据!$I:$I)</f>
        <v>0</v>
      </c>
      <c r="AI3392">
        <f>SUMIF([1]销售数据!$B:$B,AD3392,[1]销售数据!$H:$H)</f>
        <v>0</v>
      </c>
      <c r="AJ3392" s="20">
        <f t="shared" si="847"/>
        <v>0</v>
      </c>
      <c r="AK3392">
        <f>SUMIF([1]发货店铺数!$B:$B,AD3392,[1]发货店铺数!$G:$G)</f>
        <v>0</v>
      </c>
      <c r="AL3392">
        <f>SUMIF([1]销售店铺数!$B:$B,AD3392,[1]销售店铺数!$G:$G)</f>
        <v>0</v>
      </c>
      <c r="AM3392">
        <f>SUMIF([1]销售店铺数!$B:$B,AD3392,[1]销售店铺数!$G:$G)</f>
        <v>0</v>
      </c>
      <c r="AN3392" s="20">
        <f t="shared" si="848"/>
        <v>0</v>
      </c>
      <c r="AO3392" s="20">
        <f t="shared" si="849"/>
        <v>0</v>
      </c>
      <c r="AP3392" s="20">
        <f t="shared" si="850"/>
        <v>0</v>
      </c>
      <c r="AQ3392" s="12">
        <f t="shared" si="851"/>
        <v>0</v>
      </c>
      <c r="AR3392" s="20">
        <f t="shared" si="852"/>
        <v>0</v>
      </c>
      <c r="AS3392" s="20">
        <f t="shared" si="853"/>
        <v>0</v>
      </c>
    </row>
    <row r="3393" spans="1:45">
      <c r="A3393"/>
      <c r="B3393"/>
      <c r="C3393"/>
      <c r="D3393"/>
      <c r="E3393"/>
      <c r="F3393"/>
      <c r="G3393"/>
      <c r="H3393"/>
      <c r="I3393"/>
      <c r="J3393"/>
      <c r="K3393"/>
      <c r="L3393"/>
      <c r="M3393" s="8" t="str">
        <f>IF(ISERROR( VLOOKUP(AD3393,'[1]采购入库货量(公司仓库)'!$A:$I,9,FALSE)),"", VLOOKUP(AD3393,'[1]采购入库货量(公司仓库)'!$A:$I,9,FALSE))</f>
        <v/>
      </c>
      <c r="N3393" s="8" t="str">
        <f>IF(ISERROR( VLOOKUP(AD3393,[1]批发上市日期!$A:$F,6,FALSE)),"",  VLOOKUP(AD3393,[1]批发上市日期!$A:$F,6,FALSE))</f>
        <v/>
      </c>
      <c r="O3393" s="48">
        <f>IF(ISERROR(VLOOKUP(E3393&amp;G3393,'[1]采购入库货量(公司仓库)'!$A:$I,7,FALSE)),0,VLOOKUP(E3393&amp;G3393,'[1]采购入库货量(公司仓库)'!$A:$I,7,FALSE))</f>
        <v>0</v>
      </c>
      <c r="P3393" s="12">
        <f t="shared" si="838"/>
        <v>0</v>
      </c>
      <c r="Q3393" s="14">
        <f>IF(ISERROR(VLOOKUP(E3393&amp;G3393,'[1]采购入库货量(公司仓库)'!$A:$I,8,FALSE)),0,VLOOKUP(E3393&amp;G3393,'[1]采购入库货量(公司仓库)'!$A:$I,8,FALSE))</f>
        <v>0</v>
      </c>
      <c r="R3393" s="12">
        <f t="shared" si="839"/>
        <v>0</v>
      </c>
      <c r="S3393">
        <f>SUMIF([1]库存总量!$H:$H,E3393&amp;G3393,[1]库存总量!$G:$G)</f>
        <v>0</v>
      </c>
      <c r="T3393" s="12">
        <f t="shared" si="840"/>
        <v>0</v>
      </c>
      <c r="U3393">
        <f>SUMIFS([1]库存总量!$G:$G,[1]库存总量!$H:$H,E3393&amp;G3393,[1]库存总量!$A:$A,"B")</f>
        <v>0</v>
      </c>
      <c r="V3393" s="12">
        <f t="shared" si="841"/>
        <v>0</v>
      </c>
      <c r="W3393">
        <f>SUMIFS([1]库存总量!$G:$G,[1]库存总量!$H:$H,E3393&amp;G3393,[1]库存总量!$A:$A,"K")</f>
        <v>0</v>
      </c>
      <c r="X3393" s="12">
        <f t="shared" si="842"/>
        <v>0</v>
      </c>
      <c r="Y3393">
        <f t="shared" si="843"/>
        <v>0</v>
      </c>
      <c r="Z3393" s="12">
        <f t="shared" si="844"/>
        <v>0</v>
      </c>
      <c r="AA3393">
        <f>(IF(ISERROR((IF(ISERROR(VLOOKUP(E3393&amp;G3393,'[1]采购入库货量(公司仓库)'!$A:$H,7,FALSE)),0,VLOOKUP(E3393&amp;G3393,'[1]采购入库货量(公司仓库)'!$A:$H,7,FALSE)))*L3393-(IF(ISERROR(VLOOKUP(E3393&amp;G3393,'[1]采购入库货量(公司仓库)'!$A:$H,8,FALSE)),0,VLOOKUP(E3393&amp;G3393,'[1]采购入库货量(公司仓库)'!$A:$H,8,FALSE)))),0,(IF(ISERROR(VLOOKUP(E3393&amp;G3393,'[1]采购入库货量(公司仓库)'!$A:$H,7,FALSE)),0,VLOOKUP(E3393&amp;G3393,'[1]采购入库货量(公司仓库)'!$A:$H,7,FALSE)))*L3393-(IF(ISERROR(VLOOKUP(E3393&amp;G3393,'[1]采购入库货量(公司仓库)'!$A:$H,8,FALSE)),0,VLOOKUP(E3393&amp;G3393,'[1]采购入库货量(公司仓库)'!$A:$H,8,FALSE)))))</f>
        <v>0</v>
      </c>
      <c r="AB3393">
        <f>SUMIF([1]销售数据!$B:$B,E3393&amp;G3393,[1]销售数据!$G:$G)</f>
        <v>0</v>
      </c>
      <c r="AC3393" s="12">
        <f t="shared" si="845"/>
        <v>0</v>
      </c>
      <c r="AD3393" t="str">
        <f t="shared" si="846"/>
        <v/>
      </c>
      <c r="AE3393">
        <f>SUMIF([1]销售数据!$B:$B,AD3393,[1]销售数据!$L:$L)</f>
        <v>0</v>
      </c>
      <c r="AF3393">
        <f>SUMIF([1]销售数据!$B:$B,AD3393,[1]销售数据!$K:$K)</f>
        <v>0</v>
      </c>
      <c r="AG3393">
        <f>SUMIF([1]销售数据!$B:$B,AD3393,[1]销售数据!$J:$J)</f>
        <v>0</v>
      </c>
      <c r="AH3393">
        <f>SUMIF([1]销售数据!$B:$B,AD3393,[1]销售数据!$I:$I)</f>
        <v>0</v>
      </c>
      <c r="AI3393">
        <f>SUMIF([1]销售数据!$B:$B,AD3393,[1]销售数据!$H:$H)</f>
        <v>0</v>
      </c>
      <c r="AJ3393" s="20">
        <f t="shared" si="847"/>
        <v>0</v>
      </c>
      <c r="AK3393">
        <f>SUMIF([1]发货店铺数!$B:$B,AD3393,[1]发货店铺数!$G:$G)</f>
        <v>0</v>
      </c>
      <c r="AL3393">
        <f>SUMIF([1]销售店铺数!$B:$B,AD3393,[1]销售店铺数!$G:$G)</f>
        <v>0</v>
      </c>
      <c r="AM3393">
        <f>SUMIF([1]销售店铺数!$B:$B,AD3393,[1]销售店铺数!$G:$G)</f>
        <v>0</v>
      </c>
      <c r="AN3393" s="20">
        <f t="shared" si="848"/>
        <v>0</v>
      </c>
      <c r="AO3393" s="20">
        <f t="shared" si="849"/>
        <v>0</v>
      </c>
      <c r="AP3393" s="20">
        <f t="shared" si="850"/>
        <v>0</v>
      </c>
      <c r="AQ3393" s="12">
        <f t="shared" si="851"/>
        <v>0</v>
      </c>
      <c r="AR3393" s="20">
        <f t="shared" si="852"/>
        <v>0</v>
      </c>
      <c r="AS3393" s="20">
        <f t="shared" si="853"/>
        <v>0</v>
      </c>
    </row>
    <row r="3394" spans="1:45">
      <c r="A3394"/>
      <c r="B3394"/>
      <c r="C3394"/>
      <c r="D3394"/>
      <c r="E3394"/>
      <c r="F3394"/>
      <c r="G3394"/>
      <c r="H3394"/>
      <c r="I3394"/>
      <c r="J3394"/>
      <c r="K3394"/>
      <c r="L3394"/>
      <c r="M3394" s="8" t="str">
        <f>IF(ISERROR( VLOOKUP(AD3394,'[1]采购入库货量(公司仓库)'!$A:$I,9,FALSE)),"", VLOOKUP(AD3394,'[1]采购入库货量(公司仓库)'!$A:$I,9,FALSE))</f>
        <v/>
      </c>
      <c r="N3394" s="8" t="str">
        <f>IF(ISERROR( VLOOKUP(AD3394,[1]批发上市日期!$A:$F,6,FALSE)),"",  VLOOKUP(AD3394,[1]批发上市日期!$A:$F,6,FALSE))</f>
        <v/>
      </c>
      <c r="O3394" s="48">
        <f>IF(ISERROR(VLOOKUP(E3394&amp;G3394,'[1]采购入库货量(公司仓库)'!$A:$I,7,FALSE)),0,VLOOKUP(E3394&amp;G3394,'[1]采购入库货量(公司仓库)'!$A:$I,7,FALSE))</f>
        <v>0</v>
      </c>
      <c r="P3394" s="12">
        <f t="shared" si="838"/>
        <v>0</v>
      </c>
      <c r="Q3394" s="14">
        <f>IF(ISERROR(VLOOKUP(E3394&amp;G3394,'[1]采购入库货量(公司仓库)'!$A:$I,8,FALSE)),0,VLOOKUP(E3394&amp;G3394,'[1]采购入库货量(公司仓库)'!$A:$I,8,FALSE))</f>
        <v>0</v>
      </c>
      <c r="R3394" s="12">
        <f t="shared" si="839"/>
        <v>0</v>
      </c>
      <c r="S3394">
        <f>SUMIF([1]库存总量!$H:$H,E3394&amp;G3394,[1]库存总量!$G:$G)</f>
        <v>0</v>
      </c>
      <c r="T3394" s="12">
        <f t="shared" si="840"/>
        <v>0</v>
      </c>
      <c r="U3394">
        <f>SUMIFS([1]库存总量!$G:$G,[1]库存总量!$H:$H,E3394&amp;G3394,[1]库存总量!$A:$A,"B")</f>
        <v>0</v>
      </c>
      <c r="V3394" s="12">
        <f t="shared" si="841"/>
        <v>0</v>
      </c>
      <c r="W3394">
        <f>SUMIFS([1]库存总量!$G:$G,[1]库存总量!$H:$H,E3394&amp;G3394,[1]库存总量!$A:$A,"K")</f>
        <v>0</v>
      </c>
      <c r="X3394" s="12">
        <f t="shared" si="842"/>
        <v>0</v>
      </c>
      <c r="Y3394">
        <f t="shared" si="843"/>
        <v>0</v>
      </c>
      <c r="Z3394" s="12">
        <f t="shared" si="844"/>
        <v>0</v>
      </c>
      <c r="AA3394">
        <f>(IF(ISERROR((IF(ISERROR(VLOOKUP(E3394&amp;G3394,'[1]采购入库货量(公司仓库)'!$A:$H,7,FALSE)),0,VLOOKUP(E3394&amp;G3394,'[1]采购入库货量(公司仓库)'!$A:$H,7,FALSE)))*L3394-(IF(ISERROR(VLOOKUP(E3394&amp;G3394,'[1]采购入库货量(公司仓库)'!$A:$H,8,FALSE)),0,VLOOKUP(E3394&amp;G3394,'[1]采购入库货量(公司仓库)'!$A:$H,8,FALSE)))),0,(IF(ISERROR(VLOOKUP(E3394&amp;G3394,'[1]采购入库货量(公司仓库)'!$A:$H,7,FALSE)),0,VLOOKUP(E3394&amp;G3394,'[1]采购入库货量(公司仓库)'!$A:$H,7,FALSE)))*L3394-(IF(ISERROR(VLOOKUP(E3394&amp;G3394,'[1]采购入库货量(公司仓库)'!$A:$H,8,FALSE)),0,VLOOKUP(E3394&amp;G3394,'[1]采购入库货量(公司仓库)'!$A:$H,8,FALSE)))))</f>
        <v>0</v>
      </c>
      <c r="AB3394">
        <f>SUMIF([1]销售数据!$B:$B,E3394&amp;G3394,[1]销售数据!$G:$G)</f>
        <v>0</v>
      </c>
      <c r="AC3394" s="12">
        <f t="shared" si="845"/>
        <v>0</v>
      </c>
      <c r="AD3394" t="str">
        <f t="shared" si="846"/>
        <v/>
      </c>
      <c r="AE3394">
        <f>SUMIF([1]销售数据!$B:$B,AD3394,[1]销售数据!$L:$L)</f>
        <v>0</v>
      </c>
      <c r="AF3394">
        <f>SUMIF([1]销售数据!$B:$B,AD3394,[1]销售数据!$K:$K)</f>
        <v>0</v>
      </c>
      <c r="AG3394">
        <f>SUMIF([1]销售数据!$B:$B,AD3394,[1]销售数据!$J:$J)</f>
        <v>0</v>
      </c>
      <c r="AH3394">
        <f>SUMIF([1]销售数据!$B:$B,AD3394,[1]销售数据!$I:$I)</f>
        <v>0</v>
      </c>
      <c r="AI3394">
        <f>SUMIF([1]销售数据!$B:$B,AD3394,[1]销售数据!$H:$H)</f>
        <v>0</v>
      </c>
      <c r="AJ3394" s="20">
        <f t="shared" si="847"/>
        <v>0</v>
      </c>
      <c r="AK3394">
        <f>SUMIF([1]发货店铺数!$B:$B,AD3394,[1]发货店铺数!$G:$G)</f>
        <v>0</v>
      </c>
      <c r="AL3394">
        <f>SUMIF([1]销售店铺数!$B:$B,AD3394,[1]销售店铺数!$G:$G)</f>
        <v>0</v>
      </c>
      <c r="AM3394">
        <f>SUMIF([1]销售店铺数!$B:$B,AD3394,[1]销售店铺数!$G:$G)</f>
        <v>0</v>
      </c>
      <c r="AN3394" s="20">
        <f t="shared" si="848"/>
        <v>0</v>
      </c>
      <c r="AO3394" s="20">
        <f t="shared" si="849"/>
        <v>0</v>
      </c>
      <c r="AP3394" s="20">
        <f t="shared" si="850"/>
        <v>0</v>
      </c>
      <c r="AQ3394" s="12">
        <f t="shared" si="851"/>
        <v>0</v>
      </c>
      <c r="AR3394" s="20">
        <f t="shared" si="852"/>
        <v>0</v>
      </c>
      <c r="AS3394" s="20">
        <f t="shared" si="853"/>
        <v>0</v>
      </c>
    </row>
    <row r="3395" spans="1:45">
      <c r="A3395"/>
      <c r="B3395"/>
      <c r="C3395"/>
      <c r="D3395"/>
      <c r="E3395"/>
      <c r="F3395"/>
      <c r="G3395"/>
      <c r="H3395"/>
      <c r="I3395"/>
      <c r="J3395"/>
      <c r="K3395"/>
      <c r="L3395"/>
      <c r="M3395" s="8" t="str">
        <f>IF(ISERROR( VLOOKUP(AD3395,'[1]采购入库货量(公司仓库)'!$A:$I,9,FALSE)),"", VLOOKUP(AD3395,'[1]采购入库货量(公司仓库)'!$A:$I,9,FALSE))</f>
        <v/>
      </c>
      <c r="N3395" s="8" t="str">
        <f>IF(ISERROR( VLOOKUP(AD3395,[1]批发上市日期!$A:$F,6,FALSE)),"",  VLOOKUP(AD3395,[1]批发上市日期!$A:$F,6,FALSE))</f>
        <v/>
      </c>
      <c r="O3395" s="48">
        <f>IF(ISERROR(VLOOKUP(E3395&amp;G3395,'[1]采购入库货量(公司仓库)'!$A:$I,7,FALSE)),0,VLOOKUP(E3395&amp;G3395,'[1]采购入库货量(公司仓库)'!$A:$I,7,FALSE))</f>
        <v>0</v>
      </c>
      <c r="P3395" s="12">
        <f t="shared" si="838"/>
        <v>0</v>
      </c>
      <c r="Q3395" s="14">
        <f>IF(ISERROR(VLOOKUP(E3395&amp;G3395,'[1]采购入库货量(公司仓库)'!$A:$I,8,FALSE)),0,VLOOKUP(E3395&amp;G3395,'[1]采购入库货量(公司仓库)'!$A:$I,8,FALSE))</f>
        <v>0</v>
      </c>
      <c r="R3395" s="12">
        <f t="shared" si="839"/>
        <v>0</v>
      </c>
      <c r="S3395">
        <f>SUMIF([1]库存总量!$H:$H,E3395&amp;G3395,[1]库存总量!$G:$G)</f>
        <v>0</v>
      </c>
      <c r="T3395" s="12">
        <f t="shared" si="840"/>
        <v>0</v>
      </c>
      <c r="U3395">
        <f>SUMIFS([1]库存总量!$G:$G,[1]库存总量!$H:$H,E3395&amp;G3395,[1]库存总量!$A:$A,"B")</f>
        <v>0</v>
      </c>
      <c r="V3395" s="12">
        <f t="shared" si="841"/>
        <v>0</v>
      </c>
      <c r="W3395">
        <f>SUMIFS([1]库存总量!$G:$G,[1]库存总量!$H:$H,E3395&amp;G3395,[1]库存总量!$A:$A,"K")</f>
        <v>0</v>
      </c>
      <c r="X3395" s="12">
        <f t="shared" si="842"/>
        <v>0</v>
      </c>
      <c r="Y3395">
        <f t="shared" si="843"/>
        <v>0</v>
      </c>
      <c r="Z3395" s="12">
        <f t="shared" si="844"/>
        <v>0</v>
      </c>
      <c r="AA3395">
        <f>(IF(ISERROR((IF(ISERROR(VLOOKUP(E3395&amp;G3395,'[1]采购入库货量(公司仓库)'!$A:$H,7,FALSE)),0,VLOOKUP(E3395&amp;G3395,'[1]采购入库货量(公司仓库)'!$A:$H,7,FALSE)))*L3395-(IF(ISERROR(VLOOKUP(E3395&amp;G3395,'[1]采购入库货量(公司仓库)'!$A:$H,8,FALSE)),0,VLOOKUP(E3395&amp;G3395,'[1]采购入库货量(公司仓库)'!$A:$H,8,FALSE)))),0,(IF(ISERROR(VLOOKUP(E3395&amp;G3395,'[1]采购入库货量(公司仓库)'!$A:$H,7,FALSE)),0,VLOOKUP(E3395&amp;G3395,'[1]采购入库货量(公司仓库)'!$A:$H,7,FALSE)))*L3395-(IF(ISERROR(VLOOKUP(E3395&amp;G3395,'[1]采购入库货量(公司仓库)'!$A:$H,8,FALSE)),0,VLOOKUP(E3395&amp;G3395,'[1]采购入库货量(公司仓库)'!$A:$H,8,FALSE)))))</f>
        <v>0</v>
      </c>
      <c r="AB3395">
        <f>SUMIF([1]销售数据!$B:$B,E3395&amp;G3395,[1]销售数据!$G:$G)</f>
        <v>0</v>
      </c>
      <c r="AC3395" s="12">
        <f t="shared" si="845"/>
        <v>0</v>
      </c>
      <c r="AD3395" t="str">
        <f t="shared" si="846"/>
        <v/>
      </c>
      <c r="AE3395">
        <f>SUMIF([1]销售数据!$B:$B,AD3395,[1]销售数据!$L:$L)</f>
        <v>0</v>
      </c>
      <c r="AF3395">
        <f>SUMIF([1]销售数据!$B:$B,AD3395,[1]销售数据!$K:$K)</f>
        <v>0</v>
      </c>
      <c r="AG3395">
        <f>SUMIF([1]销售数据!$B:$B,AD3395,[1]销售数据!$J:$J)</f>
        <v>0</v>
      </c>
      <c r="AH3395">
        <f>SUMIF([1]销售数据!$B:$B,AD3395,[1]销售数据!$I:$I)</f>
        <v>0</v>
      </c>
      <c r="AI3395">
        <f>SUMIF([1]销售数据!$B:$B,AD3395,[1]销售数据!$H:$H)</f>
        <v>0</v>
      </c>
      <c r="AJ3395" s="20">
        <f t="shared" si="847"/>
        <v>0</v>
      </c>
      <c r="AK3395">
        <f>SUMIF([1]发货店铺数!$B:$B,AD3395,[1]发货店铺数!$G:$G)</f>
        <v>0</v>
      </c>
      <c r="AL3395">
        <f>SUMIF([1]销售店铺数!$B:$B,AD3395,[1]销售店铺数!$G:$G)</f>
        <v>0</v>
      </c>
      <c r="AM3395">
        <f>SUMIF([1]销售店铺数!$B:$B,AD3395,[1]销售店铺数!$G:$G)</f>
        <v>0</v>
      </c>
      <c r="AN3395" s="20">
        <f t="shared" si="848"/>
        <v>0</v>
      </c>
      <c r="AO3395" s="20">
        <f t="shared" si="849"/>
        <v>0</v>
      </c>
      <c r="AP3395" s="20">
        <f t="shared" si="850"/>
        <v>0</v>
      </c>
      <c r="AQ3395" s="12">
        <f t="shared" si="851"/>
        <v>0</v>
      </c>
      <c r="AR3395" s="20">
        <f t="shared" si="852"/>
        <v>0</v>
      </c>
      <c r="AS3395" s="20">
        <f t="shared" si="853"/>
        <v>0</v>
      </c>
    </row>
    <row r="3396" spans="1:45">
      <c r="A3396"/>
      <c r="B3396"/>
      <c r="C3396"/>
      <c r="D3396"/>
      <c r="E3396"/>
      <c r="F3396"/>
      <c r="G3396"/>
      <c r="H3396"/>
      <c r="I3396"/>
      <c r="J3396"/>
      <c r="K3396"/>
      <c r="L3396"/>
      <c r="M3396" s="8" t="str">
        <f>IF(ISERROR( VLOOKUP(AD3396,'[1]采购入库货量(公司仓库)'!$A:$I,9,FALSE)),"", VLOOKUP(AD3396,'[1]采购入库货量(公司仓库)'!$A:$I,9,FALSE))</f>
        <v/>
      </c>
      <c r="N3396" s="8" t="str">
        <f>IF(ISERROR( VLOOKUP(AD3396,[1]批发上市日期!$A:$F,6,FALSE)),"",  VLOOKUP(AD3396,[1]批发上市日期!$A:$F,6,FALSE))</f>
        <v/>
      </c>
      <c r="O3396" s="48">
        <f>IF(ISERROR(VLOOKUP(E3396&amp;G3396,'[1]采购入库货量(公司仓库)'!$A:$I,7,FALSE)),0,VLOOKUP(E3396&amp;G3396,'[1]采购入库货量(公司仓库)'!$A:$I,7,FALSE))</f>
        <v>0</v>
      </c>
      <c r="P3396" s="12">
        <f t="shared" si="838"/>
        <v>0</v>
      </c>
      <c r="Q3396" s="14">
        <f>IF(ISERROR(VLOOKUP(E3396&amp;G3396,'[1]采购入库货量(公司仓库)'!$A:$I,8,FALSE)),0,VLOOKUP(E3396&amp;G3396,'[1]采购入库货量(公司仓库)'!$A:$I,8,FALSE))</f>
        <v>0</v>
      </c>
      <c r="R3396" s="12">
        <f t="shared" si="839"/>
        <v>0</v>
      </c>
      <c r="S3396">
        <f>SUMIF([1]库存总量!$H:$H,E3396&amp;G3396,[1]库存总量!$G:$G)</f>
        <v>0</v>
      </c>
      <c r="T3396" s="12">
        <f t="shared" si="840"/>
        <v>0</v>
      </c>
      <c r="U3396">
        <f>SUMIFS([1]库存总量!$G:$G,[1]库存总量!$H:$H,E3396&amp;G3396,[1]库存总量!$A:$A,"B")</f>
        <v>0</v>
      </c>
      <c r="V3396" s="12">
        <f t="shared" si="841"/>
        <v>0</v>
      </c>
      <c r="W3396">
        <f>SUMIFS([1]库存总量!$G:$G,[1]库存总量!$H:$H,E3396&amp;G3396,[1]库存总量!$A:$A,"K")</f>
        <v>0</v>
      </c>
      <c r="X3396" s="12">
        <f t="shared" si="842"/>
        <v>0</v>
      </c>
      <c r="Y3396">
        <f t="shared" si="843"/>
        <v>0</v>
      </c>
      <c r="Z3396" s="12">
        <f t="shared" si="844"/>
        <v>0</v>
      </c>
      <c r="AA3396">
        <f>(IF(ISERROR((IF(ISERROR(VLOOKUP(E3396&amp;G3396,'[1]采购入库货量(公司仓库)'!$A:$H,7,FALSE)),0,VLOOKUP(E3396&amp;G3396,'[1]采购入库货量(公司仓库)'!$A:$H,7,FALSE)))*L3396-(IF(ISERROR(VLOOKUP(E3396&amp;G3396,'[1]采购入库货量(公司仓库)'!$A:$H,8,FALSE)),0,VLOOKUP(E3396&amp;G3396,'[1]采购入库货量(公司仓库)'!$A:$H,8,FALSE)))),0,(IF(ISERROR(VLOOKUP(E3396&amp;G3396,'[1]采购入库货量(公司仓库)'!$A:$H,7,FALSE)),0,VLOOKUP(E3396&amp;G3396,'[1]采购入库货量(公司仓库)'!$A:$H,7,FALSE)))*L3396-(IF(ISERROR(VLOOKUP(E3396&amp;G3396,'[1]采购入库货量(公司仓库)'!$A:$H,8,FALSE)),0,VLOOKUP(E3396&amp;G3396,'[1]采购入库货量(公司仓库)'!$A:$H,8,FALSE)))))</f>
        <v>0</v>
      </c>
      <c r="AB3396">
        <f>SUMIF([1]销售数据!$B:$B,E3396&amp;G3396,[1]销售数据!$G:$G)</f>
        <v>0</v>
      </c>
      <c r="AC3396" s="12">
        <f t="shared" si="845"/>
        <v>0</v>
      </c>
      <c r="AD3396" t="str">
        <f t="shared" si="846"/>
        <v/>
      </c>
      <c r="AE3396">
        <f>SUMIF([1]销售数据!$B:$B,AD3396,[1]销售数据!$L:$L)</f>
        <v>0</v>
      </c>
      <c r="AF3396">
        <f>SUMIF([1]销售数据!$B:$B,AD3396,[1]销售数据!$K:$K)</f>
        <v>0</v>
      </c>
      <c r="AG3396">
        <f>SUMIF([1]销售数据!$B:$B,AD3396,[1]销售数据!$J:$J)</f>
        <v>0</v>
      </c>
      <c r="AH3396">
        <f>SUMIF([1]销售数据!$B:$B,AD3396,[1]销售数据!$I:$I)</f>
        <v>0</v>
      </c>
      <c r="AI3396">
        <f>SUMIF([1]销售数据!$B:$B,AD3396,[1]销售数据!$H:$H)</f>
        <v>0</v>
      </c>
      <c r="AJ3396" s="20">
        <f t="shared" si="847"/>
        <v>0</v>
      </c>
      <c r="AK3396">
        <f>SUMIF([1]发货店铺数!$B:$B,AD3396,[1]发货店铺数!$G:$G)</f>
        <v>0</v>
      </c>
      <c r="AL3396">
        <f>SUMIF([1]销售店铺数!$B:$B,AD3396,[1]销售店铺数!$G:$G)</f>
        <v>0</v>
      </c>
      <c r="AM3396">
        <f>SUMIF([1]销售店铺数!$B:$B,AD3396,[1]销售店铺数!$G:$G)</f>
        <v>0</v>
      </c>
      <c r="AN3396" s="20">
        <f t="shared" si="848"/>
        <v>0</v>
      </c>
      <c r="AO3396" s="20">
        <f t="shared" si="849"/>
        <v>0</v>
      </c>
      <c r="AP3396" s="20">
        <f t="shared" si="850"/>
        <v>0</v>
      </c>
      <c r="AQ3396" s="12">
        <f t="shared" si="851"/>
        <v>0</v>
      </c>
      <c r="AR3396" s="20">
        <f t="shared" si="852"/>
        <v>0</v>
      </c>
      <c r="AS3396" s="20">
        <f t="shared" si="853"/>
        <v>0</v>
      </c>
    </row>
    <row r="3397" spans="1:45">
      <c r="A3397"/>
      <c r="B3397"/>
      <c r="C3397"/>
      <c r="D3397"/>
      <c r="E3397"/>
      <c r="F3397"/>
      <c r="G3397"/>
      <c r="H3397"/>
      <c r="I3397"/>
      <c r="J3397"/>
      <c r="K3397"/>
      <c r="L3397"/>
      <c r="M3397" s="8" t="str">
        <f>IF(ISERROR( VLOOKUP(AD3397,'[1]采购入库货量(公司仓库)'!$A:$I,9,FALSE)),"", VLOOKUP(AD3397,'[1]采购入库货量(公司仓库)'!$A:$I,9,FALSE))</f>
        <v/>
      </c>
      <c r="N3397" s="8" t="str">
        <f>IF(ISERROR( VLOOKUP(AD3397,[1]批发上市日期!$A:$F,6,FALSE)),"",  VLOOKUP(AD3397,[1]批发上市日期!$A:$F,6,FALSE))</f>
        <v/>
      </c>
      <c r="O3397" s="48">
        <f>IF(ISERROR(VLOOKUP(E3397&amp;G3397,'[1]采购入库货量(公司仓库)'!$A:$I,7,FALSE)),0,VLOOKUP(E3397&amp;G3397,'[1]采购入库货量(公司仓库)'!$A:$I,7,FALSE))</f>
        <v>0</v>
      </c>
      <c r="P3397" s="12">
        <f t="shared" ref="P3397:P3460" si="854">IF(ISERROR(I3397*O3397),0,I3397*O3397)</f>
        <v>0</v>
      </c>
      <c r="Q3397" s="14">
        <f>IF(ISERROR(VLOOKUP(E3397&amp;G3397,'[1]采购入库货量(公司仓库)'!$A:$I,8,FALSE)),0,VLOOKUP(E3397&amp;G3397,'[1]采购入库货量(公司仓库)'!$A:$I,8,FALSE))</f>
        <v>0</v>
      </c>
      <c r="R3397" s="12">
        <f t="shared" ref="R3397:R3460" si="855">IF(ISERROR(I3397*Q3397 ),0,I3397*Q3397)</f>
        <v>0</v>
      </c>
      <c r="S3397">
        <f>SUMIF([1]库存总量!$H:$H,E3397&amp;G3397,[1]库存总量!$G:$G)</f>
        <v>0</v>
      </c>
      <c r="T3397" s="12">
        <f t="shared" ref="T3397:T3460" si="856">IF(ISERROR(S3397*I3397 ),0,S3397*I3397)</f>
        <v>0</v>
      </c>
      <c r="U3397">
        <f>SUMIFS([1]库存总量!$G:$G,[1]库存总量!$H:$H,E3397&amp;G3397,[1]库存总量!$A:$A,"B")</f>
        <v>0</v>
      </c>
      <c r="V3397" s="12">
        <f t="shared" ref="V3397:V3460" si="857">IF(ISERROR(U3397*I3397 ),0,U3397*I3397)</f>
        <v>0</v>
      </c>
      <c r="W3397">
        <f>SUMIFS([1]库存总量!$G:$G,[1]库存总量!$H:$H,E3397&amp;G3397,[1]库存总量!$A:$A,"K")</f>
        <v>0</v>
      </c>
      <c r="X3397" s="12">
        <f t="shared" ref="X3397:X3460" si="858">IF(ISERROR(W3397*I3397 ),0,W3397*I3397)</f>
        <v>0</v>
      </c>
      <c r="Y3397">
        <f t="shared" ref="Y3397:Y3460" si="859">IF(ISERROR(L3397*O3397),0,L3397*O3397)</f>
        <v>0</v>
      </c>
      <c r="Z3397" s="12">
        <f t="shared" ref="Z3397:Z3460" si="860">IF(ISERROR(Y3397*I3397),0,Y3397*I3397)</f>
        <v>0</v>
      </c>
      <c r="AA3397">
        <f>(IF(ISERROR((IF(ISERROR(VLOOKUP(E3397&amp;G3397,'[1]采购入库货量(公司仓库)'!$A:$H,7,FALSE)),0,VLOOKUP(E3397&amp;G3397,'[1]采购入库货量(公司仓库)'!$A:$H,7,FALSE)))*L3397-(IF(ISERROR(VLOOKUP(E3397&amp;G3397,'[1]采购入库货量(公司仓库)'!$A:$H,8,FALSE)),0,VLOOKUP(E3397&amp;G3397,'[1]采购入库货量(公司仓库)'!$A:$H,8,FALSE)))),0,(IF(ISERROR(VLOOKUP(E3397&amp;G3397,'[1]采购入库货量(公司仓库)'!$A:$H,7,FALSE)),0,VLOOKUP(E3397&amp;G3397,'[1]采购入库货量(公司仓库)'!$A:$H,7,FALSE)))*L3397-(IF(ISERROR(VLOOKUP(E3397&amp;G3397,'[1]采购入库货量(公司仓库)'!$A:$H,8,FALSE)),0,VLOOKUP(E3397&amp;G3397,'[1]采购入库货量(公司仓库)'!$A:$H,8,FALSE)))))</f>
        <v>0</v>
      </c>
      <c r="AB3397">
        <f>SUMIF([1]销售数据!$B:$B,E3397&amp;G3397,[1]销售数据!$G:$G)</f>
        <v>0</v>
      </c>
      <c r="AC3397" s="12">
        <f t="shared" ref="AC3397:AC3460" si="861">IF(ISERROR(AB3397*I3397),0,AB3397*I3397)</f>
        <v>0</v>
      </c>
      <c r="AD3397" t="str">
        <f t="shared" ref="AD3397:AD3460" si="862">E3397&amp;G3397</f>
        <v/>
      </c>
      <c r="AE3397">
        <f>SUMIF([1]销售数据!$B:$B,AD3397,[1]销售数据!$L:$L)</f>
        <v>0</v>
      </c>
      <c r="AF3397">
        <f>SUMIF([1]销售数据!$B:$B,AD3397,[1]销售数据!$K:$K)</f>
        <v>0</v>
      </c>
      <c r="AG3397">
        <f>SUMIF([1]销售数据!$B:$B,AD3397,[1]销售数据!$J:$J)</f>
        <v>0</v>
      </c>
      <c r="AH3397">
        <f>SUMIF([1]销售数据!$B:$B,AD3397,[1]销售数据!$I:$I)</f>
        <v>0</v>
      </c>
      <c r="AI3397">
        <f>SUMIF([1]销售数据!$B:$B,AD3397,[1]销售数据!$H:$H)</f>
        <v>0</v>
      </c>
      <c r="AJ3397" s="20">
        <f t="shared" ref="AJ3397:AJ3460" si="863">IF(ISERROR((AI3397-AH3397)/AI3397),0,((AI3397-AH3397)/AI3397))</f>
        <v>0</v>
      </c>
      <c r="AK3397">
        <f>SUMIF([1]发货店铺数!$B:$B,AD3397,[1]发货店铺数!$G:$G)</f>
        <v>0</v>
      </c>
      <c r="AL3397">
        <f>SUMIF([1]销售店铺数!$B:$B,AD3397,[1]销售店铺数!$G:$G)</f>
        <v>0</v>
      </c>
      <c r="AM3397">
        <f>SUMIF([1]销售店铺数!$B:$B,AD3397,[1]销售店铺数!$G:$G)</f>
        <v>0</v>
      </c>
      <c r="AN3397" s="20">
        <f t="shared" ref="AN3397:AN3460" si="864">IF(ISERROR(AL3397/AK3397),0,AL3397/AK3397)</f>
        <v>0</v>
      </c>
      <c r="AO3397" s="20">
        <f t="shared" ref="AO3397:AO3460" si="865">IF(ISERROR(AB3397/S3397),0,AB3397/S3397)</f>
        <v>0</v>
      </c>
      <c r="AP3397" s="20">
        <f t="shared" ref="AP3397:AP3460" si="866">IF(ISERROR(AB3397/O3397),0,AB3397/O3397)</f>
        <v>0</v>
      </c>
      <c r="AQ3397" s="12">
        <f t="shared" ref="AQ3397:AQ3460" si="867">IFERROR((K3397-J3397)*AB3397,0)</f>
        <v>0</v>
      </c>
      <c r="AR3397" s="20">
        <f t="shared" ref="AR3397:AR3460" si="868">IF(ISERROR((K3397-J3397)/K3397),0,(K3397-J3397)/K3397)</f>
        <v>0</v>
      </c>
      <c r="AS3397" s="20">
        <f t="shared" ref="AS3397:AS3460" si="869">IF(ISERROR(AB3397/O3397),0,AB3397/O3397)</f>
        <v>0</v>
      </c>
    </row>
    <row r="3398" spans="1:45">
      <c r="A3398"/>
      <c r="B3398"/>
      <c r="C3398"/>
      <c r="D3398"/>
      <c r="E3398"/>
      <c r="F3398"/>
      <c r="G3398"/>
      <c r="H3398"/>
      <c r="I3398"/>
      <c r="J3398"/>
      <c r="K3398"/>
      <c r="L3398"/>
      <c r="M3398" s="8" t="str">
        <f>IF(ISERROR( VLOOKUP(AD3398,'[1]采购入库货量(公司仓库)'!$A:$I,9,FALSE)),"", VLOOKUP(AD3398,'[1]采购入库货量(公司仓库)'!$A:$I,9,FALSE))</f>
        <v/>
      </c>
      <c r="N3398" s="8" t="str">
        <f>IF(ISERROR( VLOOKUP(AD3398,[1]批发上市日期!$A:$F,6,FALSE)),"",  VLOOKUP(AD3398,[1]批发上市日期!$A:$F,6,FALSE))</f>
        <v/>
      </c>
      <c r="O3398" s="48">
        <f>IF(ISERROR(VLOOKUP(E3398&amp;G3398,'[1]采购入库货量(公司仓库)'!$A:$I,7,FALSE)),0,VLOOKUP(E3398&amp;G3398,'[1]采购入库货量(公司仓库)'!$A:$I,7,FALSE))</f>
        <v>0</v>
      </c>
      <c r="P3398" s="12">
        <f t="shared" si="854"/>
        <v>0</v>
      </c>
      <c r="Q3398" s="14">
        <f>IF(ISERROR(VLOOKUP(E3398&amp;G3398,'[1]采购入库货量(公司仓库)'!$A:$I,8,FALSE)),0,VLOOKUP(E3398&amp;G3398,'[1]采购入库货量(公司仓库)'!$A:$I,8,FALSE))</f>
        <v>0</v>
      </c>
      <c r="R3398" s="12">
        <f t="shared" si="855"/>
        <v>0</v>
      </c>
      <c r="S3398">
        <f>SUMIF([1]库存总量!$H:$H,E3398&amp;G3398,[1]库存总量!$G:$G)</f>
        <v>0</v>
      </c>
      <c r="T3398" s="12">
        <f t="shared" si="856"/>
        <v>0</v>
      </c>
      <c r="U3398">
        <f>SUMIFS([1]库存总量!$G:$G,[1]库存总量!$H:$H,E3398&amp;G3398,[1]库存总量!$A:$A,"B")</f>
        <v>0</v>
      </c>
      <c r="V3398" s="12">
        <f t="shared" si="857"/>
        <v>0</v>
      </c>
      <c r="W3398">
        <f>SUMIFS([1]库存总量!$G:$G,[1]库存总量!$H:$H,E3398&amp;G3398,[1]库存总量!$A:$A,"K")</f>
        <v>0</v>
      </c>
      <c r="X3398" s="12">
        <f t="shared" si="858"/>
        <v>0</v>
      </c>
      <c r="Y3398">
        <f t="shared" si="859"/>
        <v>0</v>
      </c>
      <c r="Z3398" s="12">
        <f t="shared" si="860"/>
        <v>0</v>
      </c>
      <c r="AA3398">
        <f>(IF(ISERROR((IF(ISERROR(VLOOKUP(E3398&amp;G3398,'[1]采购入库货量(公司仓库)'!$A:$H,7,FALSE)),0,VLOOKUP(E3398&amp;G3398,'[1]采购入库货量(公司仓库)'!$A:$H,7,FALSE)))*L3398-(IF(ISERROR(VLOOKUP(E3398&amp;G3398,'[1]采购入库货量(公司仓库)'!$A:$H,8,FALSE)),0,VLOOKUP(E3398&amp;G3398,'[1]采购入库货量(公司仓库)'!$A:$H,8,FALSE)))),0,(IF(ISERROR(VLOOKUP(E3398&amp;G3398,'[1]采购入库货量(公司仓库)'!$A:$H,7,FALSE)),0,VLOOKUP(E3398&amp;G3398,'[1]采购入库货量(公司仓库)'!$A:$H,7,FALSE)))*L3398-(IF(ISERROR(VLOOKUP(E3398&amp;G3398,'[1]采购入库货量(公司仓库)'!$A:$H,8,FALSE)),0,VLOOKUP(E3398&amp;G3398,'[1]采购入库货量(公司仓库)'!$A:$H,8,FALSE)))))</f>
        <v>0</v>
      </c>
      <c r="AB3398">
        <f>SUMIF([1]销售数据!$B:$B,E3398&amp;G3398,[1]销售数据!$G:$G)</f>
        <v>0</v>
      </c>
      <c r="AC3398" s="12">
        <f t="shared" si="861"/>
        <v>0</v>
      </c>
      <c r="AD3398" t="str">
        <f t="shared" si="862"/>
        <v/>
      </c>
      <c r="AE3398">
        <f>SUMIF([1]销售数据!$B:$B,AD3398,[1]销售数据!$L:$L)</f>
        <v>0</v>
      </c>
      <c r="AF3398">
        <f>SUMIF([1]销售数据!$B:$B,AD3398,[1]销售数据!$K:$K)</f>
        <v>0</v>
      </c>
      <c r="AG3398">
        <f>SUMIF([1]销售数据!$B:$B,AD3398,[1]销售数据!$J:$J)</f>
        <v>0</v>
      </c>
      <c r="AH3398">
        <f>SUMIF([1]销售数据!$B:$B,AD3398,[1]销售数据!$I:$I)</f>
        <v>0</v>
      </c>
      <c r="AI3398">
        <f>SUMIF([1]销售数据!$B:$B,AD3398,[1]销售数据!$H:$H)</f>
        <v>0</v>
      </c>
      <c r="AJ3398" s="20">
        <f t="shared" si="863"/>
        <v>0</v>
      </c>
      <c r="AK3398">
        <f>SUMIF([1]发货店铺数!$B:$B,AD3398,[1]发货店铺数!$G:$G)</f>
        <v>0</v>
      </c>
      <c r="AL3398">
        <f>SUMIF([1]销售店铺数!$B:$B,AD3398,[1]销售店铺数!$G:$G)</f>
        <v>0</v>
      </c>
      <c r="AM3398">
        <f>SUMIF([1]销售店铺数!$B:$B,AD3398,[1]销售店铺数!$G:$G)</f>
        <v>0</v>
      </c>
      <c r="AN3398" s="20">
        <f t="shared" si="864"/>
        <v>0</v>
      </c>
      <c r="AO3398" s="20">
        <f t="shared" si="865"/>
        <v>0</v>
      </c>
      <c r="AP3398" s="20">
        <f t="shared" si="866"/>
        <v>0</v>
      </c>
      <c r="AQ3398" s="12">
        <f t="shared" si="867"/>
        <v>0</v>
      </c>
      <c r="AR3398" s="20">
        <f t="shared" si="868"/>
        <v>0</v>
      </c>
      <c r="AS3398" s="20">
        <f t="shared" si="869"/>
        <v>0</v>
      </c>
    </row>
    <row r="3399" spans="1:45">
      <c r="A3399"/>
      <c r="B3399"/>
      <c r="C3399"/>
      <c r="D3399"/>
      <c r="E3399"/>
      <c r="F3399"/>
      <c r="G3399"/>
      <c r="H3399"/>
      <c r="I3399"/>
      <c r="J3399"/>
      <c r="K3399"/>
      <c r="L3399"/>
      <c r="M3399" s="8" t="str">
        <f>IF(ISERROR( VLOOKUP(AD3399,'[1]采购入库货量(公司仓库)'!$A:$I,9,FALSE)),"", VLOOKUP(AD3399,'[1]采购入库货量(公司仓库)'!$A:$I,9,FALSE))</f>
        <v/>
      </c>
      <c r="N3399" s="8" t="str">
        <f>IF(ISERROR( VLOOKUP(AD3399,[1]批发上市日期!$A:$F,6,FALSE)),"",  VLOOKUP(AD3399,[1]批发上市日期!$A:$F,6,FALSE))</f>
        <v/>
      </c>
      <c r="O3399" s="48">
        <f>IF(ISERROR(VLOOKUP(E3399&amp;G3399,'[1]采购入库货量(公司仓库)'!$A:$I,7,FALSE)),0,VLOOKUP(E3399&amp;G3399,'[1]采购入库货量(公司仓库)'!$A:$I,7,FALSE))</f>
        <v>0</v>
      </c>
      <c r="P3399" s="12">
        <f t="shared" si="854"/>
        <v>0</v>
      </c>
      <c r="Q3399" s="14">
        <f>IF(ISERROR(VLOOKUP(E3399&amp;G3399,'[1]采购入库货量(公司仓库)'!$A:$I,8,FALSE)),0,VLOOKUP(E3399&amp;G3399,'[1]采购入库货量(公司仓库)'!$A:$I,8,FALSE))</f>
        <v>0</v>
      </c>
      <c r="R3399" s="12">
        <f t="shared" si="855"/>
        <v>0</v>
      </c>
      <c r="S3399">
        <f>SUMIF([1]库存总量!$H:$H,E3399&amp;G3399,[1]库存总量!$G:$G)</f>
        <v>0</v>
      </c>
      <c r="T3399" s="12">
        <f t="shared" si="856"/>
        <v>0</v>
      </c>
      <c r="U3399">
        <f>SUMIFS([1]库存总量!$G:$G,[1]库存总量!$H:$H,E3399&amp;G3399,[1]库存总量!$A:$A,"B")</f>
        <v>0</v>
      </c>
      <c r="V3399" s="12">
        <f t="shared" si="857"/>
        <v>0</v>
      </c>
      <c r="W3399">
        <f>SUMIFS([1]库存总量!$G:$G,[1]库存总量!$H:$H,E3399&amp;G3399,[1]库存总量!$A:$A,"K")</f>
        <v>0</v>
      </c>
      <c r="X3399" s="12">
        <f t="shared" si="858"/>
        <v>0</v>
      </c>
      <c r="Y3399">
        <f t="shared" si="859"/>
        <v>0</v>
      </c>
      <c r="Z3399" s="12">
        <f t="shared" si="860"/>
        <v>0</v>
      </c>
      <c r="AA3399">
        <f>(IF(ISERROR((IF(ISERROR(VLOOKUP(E3399&amp;G3399,'[1]采购入库货量(公司仓库)'!$A:$H,7,FALSE)),0,VLOOKUP(E3399&amp;G3399,'[1]采购入库货量(公司仓库)'!$A:$H,7,FALSE)))*L3399-(IF(ISERROR(VLOOKUP(E3399&amp;G3399,'[1]采购入库货量(公司仓库)'!$A:$H,8,FALSE)),0,VLOOKUP(E3399&amp;G3399,'[1]采购入库货量(公司仓库)'!$A:$H,8,FALSE)))),0,(IF(ISERROR(VLOOKUP(E3399&amp;G3399,'[1]采购入库货量(公司仓库)'!$A:$H,7,FALSE)),0,VLOOKUP(E3399&amp;G3399,'[1]采购入库货量(公司仓库)'!$A:$H,7,FALSE)))*L3399-(IF(ISERROR(VLOOKUP(E3399&amp;G3399,'[1]采购入库货量(公司仓库)'!$A:$H,8,FALSE)),0,VLOOKUP(E3399&amp;G3399,'[1]采购入库货量(公司仓库)'!$A:$H,8,FALSE)))))</f>
        <v>0</v>
      </c>
      <c r="AB3399">
        <f>SUMIF([1]销售数据!$B:$B,E3399&amp;G3399,[1]销售数据!$G:$G)</f>
        <v>0</v>
      </c>
      <c r="AC3399" s="12">
        <f t="shared" si="861"/>
        <v>0</v>
      </c>
      <c r="AD3399" t="str">
        <f t="shared" si="862"/>
        <v/>
      </c>
      <c r="AE3399">
        <f>SUMIF([1]销售数据!$B:$B,AD3399,[1]销售数据!$L:$L)</f>
        <v>0</v>
      </c>
      <c r="AF3399">
        <f>SUMIF([1]销售数据!$B:$B,AD3399,[1]销售数据!$K:$K)</f>
        <v>0</v>
      </c>
      <c r="AG3399">
        <f>SUMIF([1]销售数据!$B:$B,AD3399,[1]销售数据!$J:$J)</f>
        <v>0</v>
      </c>
      <c r="AH3399">
        <f>SUMIF([1]销售数据!$B:$B,AD3399,[1]销售数据!$I:$I)</f>
        <v>0</v>
      </c>
      <c r="AI3399">
        <f>SUMIF([1]销售数据!$B:$B,AD3399,[1]销售数据!$H:$H)</f>
        <v>0</v>
      </c>
      <c r="AJ3399" s="20">
        <f t="shared" si="863"/>
        <v>0</v>
      </c>
      <c r="AK3399">
        <f>SUMIF([1]发货店铺数!$B:$B,AD3399,[1]发货店铺数!$G:$G)</f>
        <v>0</v>
      </c>
      <c r="AL3399">
        <f>SUMIF([1]销售店铺数!$B:$B,AD3399,[1]销售店铺数!$G:$G)</f>
        <v>0</v>
      </c>
      <c r="AM3399">
        <f>SUMIF([1]销售店铺数!$B:$B,AD3399,[1]销售店铺数!$G:$G)</f>
        <v>0</v>
      </c>
      <c r="AN3399" s="20">
        <f t="shared" si="864"/>
        <v>0</v>
      </c>
      <c r="AO3399" s="20">
        <f t="shared" si="865"/>
        <v>0</v>
      </c>
      <c r="AP3399" s="20">
        <f t="shared" si="866"/>
        <v>0</v>
      </c>
      <c r="AQ3399" s="12">
        <f t="shared" si="867"/>
        <v>0</v>
      </c>
      <c r="AR3399" s="20">
        <f t="shared" si="868"/>
        <v>0</v>
      </c>
      <c r="AS3399" s="20">
        <f t="shared" si="869"/>
        <v>0</v>
      </c>
    </row>
    <row r="3400" spans="1:45">
      <c r="A3400"/>
      <c r="B3400"/>
      <c r="C3400"/>
      <c r="D3400"/>
      <c r="E3400"/>
      <c r="F3400"/>
      <c r="G3400"/>
      <c r="H3400"/>
      <c r="I3400"/>
      <c r="J3400"/>
      <c r="K3400"/>
      <c r="L3400"/>
      <c r="M3400" s="8" t="str">
        <f>IF(ISERROR( VLOOKUP(AD3400,'[1]采购入库货量(公司仓库)'!$A:$I,9,FALSE)),"", VLOOKUP(AD3400,'[1]采购入库货量(公司仓库)'!$A:$I,9,FALSE))</f>
        <v/>
      </c>
      <c r="N3400" s="8" t="str">
        <f>IF(ISERROR( VLOOKUP(AD3400,[1]批发上市日期!$A:$F,6,FALSE)),"",  VLOOKUP(AD3400,[1]批发上市日期!$A:$F,6,FALSE))</f>
        <v/>
      </c>
      <c r="O3400" s="48">
        <f>IF(ISERROR(VLOOKUP(E3400&amp;G3400,'[1]采购入库货量(公司仓库)'!$A:$I,7,FALSE)),0,VLOOKUP(E3400&amp;G3400,'[1]采购入库货量(公司仓库)'!$A:$I,7,FALSE))</f>
        <v>0</v>
      </c>
      <c r="P3400" s="12">
        <f t="shared" si="854"/>
        <v>0</v>
      </c>
      <c r="Q3400" s="14">
        <f>IF(ISERROR(VLOOKUP(E3400&amp;G3400,'[1]采购入库货量(公司仓库)'!$A:$I,8,FALSE)),0,VLOOKUP(E3400&amp;G3400,'[1]采购入库货量(公司仓库)'!$A:$I,8,FALSE))</f>
        <v>0</v>
      </c>
      <c r="R3400" s="12">
        <f t="shared" si="855"/>
        <v>0</v>
      </c>
      <c r="S3400">
        <f>SUMIF([1]库存总量!$H:$H,E3400&amp;G3400,[1]库存总量!$G:$G)</f>
        <v>0</v>
      </c>
      <c r="T3400" s="12">
        <f t="shared" si="856"/>
        <v>0</v>
      </c>
      <c r="U3400">
        <f>SUMIFS([1]库存总量!$G:$G,[1]库存总量!$H:$H,E3400&amp;G3400,[1]库存总量!$A:$A,"B")</f>
        <v>0</v>
      </c>
      <c r="V3400" s="12">
        <f t="shared" si="857"/>
        <v>0</v>
      </c>
      <c r="W3400">
        <f>SUMIFS([1]库存总量!$G:$G,[1]库存总量!$H:$H,E3400&amp;G3400,[1]库存总量!$A:$A,"K")</f>
        <v>0</v>
      </c>
      <c r="X3400" s="12">
        <f t="shared" si="858"/>
        <v>0</v>
      </c>
      <c r="Y3400">
        <f t="shared" si="859"/>
        <v>0</v>
      </c>
      <c r="Z3400" s="12">
        <f t="shared" si="860"/>
        <v>0</v>
      </c>
      <c r="AA3400">
        <f>(IF(ISERROR((IF(ISERROR(VLOOKUP(E3400&amp;G3400,'[1]采购入库货量(公司仓库)'!$A:$H,7,FALSE)),0,VLOOKUP(E3400&amp;G3400,'[1]采购入库货量(公司仓库)'!$A:$H,7,FALSE)))*L3400-(IF(ISERROR(VLOOKUP(E3400&amp;G3400,'[1]采购入库货量(公司仓库)'!$A:$H,8,FALSE)),0,VLOOKUP(E3400&amp;G3400,'[1]采购入库货量(公司仓库)'!$A:$H,8,FALSE)))),0,(IF(ISERROR(VLOOKUP(E3400&amp;G3400,'[1]采购入库货量(公司仓库)'!$A:$H,7,FALSE)),0,VLOOKUP(E3400&amp;G3400,'[1]采购入库货量(公司仓库)'!$A:$H,7,FALSE)))*L3400-(IF(ISERROR(VLOOKUP(E3400&amp;G3400,'[1]采购入库货量(公司仓库)'!$A:$H,8,FALSE)),0,VLOOKUP(E3400&amp;G3400,'[1]采购入库货量(公司仓库)'!$A:$H,8,FALSE)))))</f>
        <v>0</v>
      </c>
      <c r="AB3400">
        <f>SUMIF([1]销售数据!$B:$B,E3400&amp;G3400,[1]销售数据!$G:$G)</f>
        <v>0</v>
      </c>
      <c r="AC3400" s="12">
        <f t="shared" si="861"/>
        <v>0</v>
      </c>
      <c r="AD3400" t="str">
        <f t="shared" si="862"/>
        <v/>
      </c>
      <c r="AE3400">
        <f>SUMIF([1]销售数据!$B:$B,AD3400,[1]销售数据!$L:$L)</f>
        <v>0</v>
      </c>
      <c r="AF3400">
        <f>SUMIF([1]销售数据!$B:$B,AD3400,[1]销售数据!$K:$K)</f>
        <v>0</v>
      </c>
      <c r="AG3400">
        <f>SUMIF([1]销售数据!$B:$B,AD3400,[1]销售数据!$J:$J)</f>
        <v>0</v>
      </c>
      <c r="AH3400">
        <f>SUMIF([1]销售数据!$B:$B,AD3400,[1]销售数据!$I:$I)</f>
        <v>0</v>
      </c>
      <c r="AI3400">
        <f>SUMIF([1]销售数据!$B:$B,AD3400,[1]销售数据!$H:$H)</f>
        <v>0</v>
      </c>
      <c r="AJ3400" s="20">
        <f t="shared" si="863"/>
        <v>0</v>
      </c>
      <c r="AK3400">
        <f>SUMIF([1]发货店铺数!$B:$B,AD3400,[1]发货店铺数!$G:$G)</f>
        <v>0</v>
      </c>
      <c r="AL3400">
        <f>SUMIF([1]销售店铺数!$B:$B,AD3400,[1]销售店铺数!$G:$G)</f>
        <v>0</v>
      </c>
      <c r="AM3400">
        <f>SUMIF([1]销售店铺数!$B:$B,AD3400,[1]销售店铺数!$G:$G)</f>
        <v>0</v>
      </c>
      <c r="AN3400" s="20">
        <f t="shared" si="864"/>
        <v>0</v>
      </c>
      <c r="AO3400" s="20">
        <f t="shared" si="865"/>
        <v>0</v>
      </c>
      <c r="AP3400" s="20">
        <f t="shared" si="866"/>
        <v>0</v>
      </c>
      <c r="AQ3400" s="12">
        <f t="shared" si="867"/>
        <v>0</v>
      </c>
      <c r="AR3400" s="20">
        <f t="shared" si="868"/>
        <v>0</v>
      </c>
      <c r="AS3400" s="20">
        <f t="shared" si="869"/>
        <v>0</v>
      </c>
    </row>
    <row r="3401" spans="1:45">
      <c r="A3401"/>
      <c r="B3401"/>
      <c r="C3401"/>
      <c r="D3401"/>
      <c r="E3401"/>
      <c r="F3401"/>
      <c r="G3401"/>
      <c r="H3401"/>
      <c r="I3401"/>
      <c r="J3401"/>
      <c r="K3401"/>
      <c r="L3401"/>
      <c r="M3401" s="8" t="str">
        <f>IF(ISERROR( VLOOKUP(AD3401,'[1]采购入库货量(公司仓库)'!$A:$I,9,FALSE)),"", VLOOKUP(AD3401,'[1]采购入库货量(公司仓库)'!$A:$I,9,FALSE))</f>
        <v/>
      </c>
      <c r="N3401" s="8" t="str">
        <f>IF(ISERROR( VLOOKUP(AD3401,[1]批发上市日期!$A:$F,6,FALSE)),"",  VLOOKUP(AD3401,[1]批发上市日期!$A:$F,6,FALSE))</f>
        <v/>
      </c>
      <c r="O3401" s="48">
        <f>IF(ISERROR(VLOOKUP(E3401&amp;G3401,'[1]采购入库货量(公司仓库)'!$A:$I,7,FALSE)),0,VLOOKUP(E3401&amp;G3401,'[1]采购入库货量(公司仓库)'!$A:$I,7,FALSE))</f>
        <v>0</v>
      </c>
      <c r="P3401" s="12">
        <f t="shared" si="854"/>
        <v>0</v>
      </c>
      <c r="Q3401" s="14">
        <f>IF(ISERROR(VLOOKUP(E3401&amp;G3401,'[1]采购入库货量(公司仓库)'!$A:$I,8,FALSE)),0,VLOOKUP(E3401&amp;G3401,'[1]采购入库货量(公司仓库)'!$A:$I,8,FALSE))</f>
        <v>0</v>
      </c>
      <c r="R3401" s="12">
        <f t="shared" si="855"/>
        <v>0</v>
      </c>
      <c r="S3401">
        <f>SUMIF([1]库存总量!$H:$H,E3401&amp;G3401,[1]库存总量!$G:$G)</f>
        <v>0</v>
      </c>
      <c r="T3401" s="12">
        <f t="shared" si="856"/>
        <v>0</v>
      </c>
      <c r="U3401">
        <f>SUMIFS([1]库存总量!$G:$G,[1]库存总量!$H:$H,E3401&amp;G3401,[1]库存总量!$A:$A,"B")</f>
        <v>0</v>
      </c>
      <c r="V3401" s="12">
        <f t="shared" si="857"/>
        <v>0</v>
      </c>
      <c r="W3401">
        <f>SUMIFS([1]库存总量!$G:$G,[1]库存总量!$H:$H,E3401&amp;G3401,[1]库存总量!$A:$A,"K")</f>
        <v>0</v>
      </c>
      <c r="X3401" s="12">
        <f t="shared" si="858"/>
        <v>0</v>
      </c>
      <c r="Y3401">
        <f t="shared" si="859"/>
        <v>0</v>
      </c>
      <c r="Z3401" s="12">
        <f t="shared" si="860"/>
        <v>0</v>
      </c>
      <c r="AA3401">
        <f>(IF(ISERROR((IF(ISERROR(VLOOKUP(E3401&amp;G3401,'[1]采购入库货量(公司仓库)'!$A:$H,7,FALSE)),0,VLOOKUP(E3401&amp;G3401,'[1]采购入库货量(公司仓库)'!$A:$H,7,FALSE)))*L3401-(IF(ISERROR(VLOOKUP(E3401&amp;G3401,'[1]采购入库货量(公司仓库)'!$A:$H,8,FALSE)),0,VLOOKUP(E3401&amp;G3401,'[1]采购入库货量(公司仓库)'!$A:$H,8,FALSE)))),0,(IF(ISERROR(VLOOKUP(E3401&amp;G3401,'[1]采购入库货量(公司仓库)'!$A:$H,7,FALSE)),0,VLOOKUP(E3401&amp;G3401,'[1]采购入库货量(公司仓库)'!$A:$H,7,FALSE)))*L3401-(IF(ISERROR(VLOOKUP(E3401&amp;G3401,'[1]采购入库货量(公司仓库)'!$A:$H,8,FALSE)),0,VLOOKUP(E3401&amp;G3401,'[1]采购入库货量(公司仓库)'!$A:$H,8,FALSE)))))</f>
        <v>0</v>
      </c>
      <c r="AB3401">
        <f>SUMIF([1]销售数据!$B:$B,E3401&amp;G3401,[1]销售数据!$G:$G)</f>
        <v>0</v>
      </c>
      <c r="AC3401" s="12">
        <f t="shared" si="861"/>
        <v>0</v>
      </c>
      <c r="AD3401" t="str">
        <f t="shared" si="862"/>
        <v/>
      </c>
      <c r="AE3401">
        <f>SUMIF([1]销售数据!$B:$B,AD3401,[1]销售数据!$L:$L)</f>
        <v>0</v>
      </c>
      <c r="AF3401">
        <f>SUMIF([1]销售数据!$B:$B,AD3401,[1]销售数据!$K:$K)</f>
        <v>0</v>
      </c>
      <c r="AG3401">
        <f>SUMIF([1]销售数据!$B:$B,AD3401,[1]销售数据!$J:$J)</f>
        <v>0</v>
      </c>
      <c r="AH3401">
        <f>SUMIF([1]销售数据!$B:$B,AD3401,[1]销售数据!$I:$I)</f>
        <v>0</v>
      </c>
      <c r="AI3401">
        <f>SUMIF([1]销售数据!$B:$B,AD3401,[1]销售数据!$H:$H)</f>
        <v>0</v>
      </c>
      <c r="AJ3401" s="20">
        <f t="shared" si="863"/>
        <v>0</v>
      </c>
      <c r="AK3401">
        <f>SUMIF([1]发货店铺数!$B:$B,AD3401,[1]发货店铺数!$G:$G)</f>
        <v>0</v>
      </c>
      <c r="AL3401">
        <f>SUMIF([1]销售店铺数!$B:$B,AD3401,[1]销售店铺数!$G:$G)</f>
        <v>0</v>
      </c>
      <c r="AM3401">
        <f>SUMIF([1]销售店铺数!$B:$B,AD3401,[1]销售店铺数!$G:$G)</f>
        <v>0</v>
      </c>
      <c r="AN3401" s="20">
        <f t="shared" si="864"/>
        <v>0</v>
      </c>
      <c r="AO3401" s="20">
        <f t="shared" si="865"/>
        <v>0</v>
      </c>
      <c r="AP3401" s="20">
        <f t="shared" si="866"/>
        <v>0</v>
      </c>
      <c r="AQ3401" s="12">
        <f t="shared" si="867"/>
        <v>0</v>
      </c>
      <c r="AR3401" s="20">
        <f t="shared" si="868"/>
        <v>0</v>
      </c>
      <c r="AS3401" s="20">
        <f t="shared" si="869"/>
        <v>0</v>
      </c>
    </row>
    <row r="3402" spans="1:45">
      <c r="A3402"/>
      <c r="B3402"/>
      <c r="C3402"/>
      <c r="D3402"/>
      <c r="E3402"/>
      <c r="F3402"/>
      <c r="G3402"/>
      <c r="H3402"/>
      <c r="I3402"/>
      <c r="J3402"/>
      <c r="K3402"/>
      <c r="L3402"/>
      <c r="M3402" s="8" t="str">
        <f>IF(ISERROR( VLOOKUP(AD3402,'[1]采购入库货量(公司仓库)'!$A:$I,9,FALSE)),"", VLOOKUP(AD3402,'[1]采购入库货量(公司仓库)'!$A:$I,9,FALSE))</f>
        <v/>
      </c>
      <c r="N3402" s="8" t="str">
        <f>IF(ISERROR( VLOOKUP(AD3402,[1]批发上市日期!$A:$F,6,FALSE)),"",  VLOOKUP(AD3402,[1]批发上市日期!$A:$F,6,FALSE))</f>
        <v/>
      </c>
      <c r="O3402" s="48">
        <f>IF(ISERROR(VLOOKUP(E3402&amp;G3402,'[1]采购入库货量(公司仓库)'!$A:$I,7,FALSE)),0,VLOOKUP(E3402&amp;G3402,'[1]采购入库货量(公司仓库)'!$A:$I,7,FALSE))</f>
        <v>0</v>
      </c>
      <c r="P3402" s="12">
        <f t="shared" si="854"/>
        <v>0</v>
      </c>
      <c r="Q3402" s="14">
        <f>IF(ISERROR(VLOOKUP(E3402&amp;G3402,'[1]采购入库货量(公司仓库)'!$A:$I,8,FALSE)),0,VLOOKUP(E3402&amp;G3402,'[1]采购入库货量(公司仓库)'!$A:$I,8,FALSE))</f>
        <v>0</v>
      </c>
      <c r="R3402" s="12">
        <f t="shared" si="855"/>
        <v>0</v>
      </c>
      <c r="S3402">
        <f>SUMIF([1]库存总量!$H:$H,E3402&amp;G3402,[1]库存总量!$G:$G)</f>
        <v>0</v>
      </c>
      <c r="T3402" s="12">
        <f t="shared" si="856"/>
        <v>0</v>
      </c>
      <c r="U3402">
        <f>SUMIFS([1]库存总量!$G:$G,[1]库存总量!$H:$H,E3402&amp;G3402,[1]库存总量!$A:$A,"B")</f>
        <v>0</v>
      </c>
      <c r="V3402" s="12">
        <f t="shared" si="857"/>
        <v>0</v>
      </c>
      <c r="W3402">
        <f>SUMIFS([1]库存总量!$G:$G,[1]库存总量!$H:$H,E3402&amp;G3402,[1]库存总量!$A:$A,"K")</f>
        <v>0</v>
      </c>
      <c r="X3402" s="12">
        <f t="shared" si="858"/>
        <v>0</v>
      </c>
      <c r="Y3402">
        <f t="shared" si="859"/>
        <v>0</v>
      </c>
      <c r="Z3402" s="12">
        <f t="shared" si="860"/>
        <v>0</v>
      </c>
      <c r="AA3402">
        <f>(IF(ISERROR((IF(ISERROR(VLOOKUP(E3402&amp;G3402,'[1]采购入库货量(公司仓库)'!$A:$H,7,FALSE)),0,VLOOKUP(E3402&amp;G3402,'[1]采购入库货量(公司仓库)'!$A:$H,7,FALSE)))*L3402-(IF(ISERROR(VLOOKUP(E3402&amp;G3402,'[1]采购入库货量(公司仓库)'!$A:$H,8,FALSE)),0,VLOOKUP(E3402&amp;G3402,'[1]采购入库货量(公司仓库)'!$A:$H,8,FALSE)))),0,(IF(ISERROR(VLOOKUP(E3402&amp;G3402,'[1]采购入库货量(公司仓库)'!$A:$H,7,FALSE)),0,VLOOKUP(E3402&amp;G3402,'[1]采购入库货量(公司仓库)'!$A:$H,7,FALSE)))*L3402-(IF(ISERROR(VLOOKUP(E3402&amp;G3402,'[1]采购入库货量(公司仓库)'!$A:$H,8,FALSE)),0,VLOOKUP(E3402&amp;G3402,'[1]采购入库货量(公司仓库)'!$A:$H,8,FALSE)))))</f>
        <v>0</v>
      </c>
      <c r="AB3402">
        <f>SUMIF([1]销售数据!$B:$B,E3402&amp;G3402,[1]销售数据!$G:$G)</f>
        <v>0</v>
      </c>
      <c r="AC3402" s="12">
        <f t="shared" si="861"/>
        <v>0</v>
      </c>
      <c r="AD3402" t="str">
        <f t="shared" si="862"/>
        <v/>
      </c>
      <c r="AE3402">
        <f>SUMIF([1]销售数据!$B:$B,AD3402,[1]销售数据!$L:$L)</f>
        <v>0</v>
      </c>
      <c r="AF3402">
        <f>SUMIF([1]销售数据!$B:$B,AD3402,[1]销售数据!$K:$K)</f>
        <v>0</v>
      </c>
      <c r="AG3402">
        <f>SUMIF([1]销售数据!$B:$B,AD3402,[1]销售数据!$J:$J)</f>
        <v>0</v>
      </c>
      <c r="AH3402">
        <f>SUMIF([1]销售数据!$B:$B,AD3402,[1]销售数据!$I:$I)</f>
        <v>0</v>
      </c>
      <c r="AI3402">
        <f>SUMIF([1]销售数据!$B:$B,AD3402,[1]销售数据!$H:$H)</f>
        <v>0</v>
      </c>
      <c r="AJ3402" s="20">
        <f t="shared" si="863"/>
        <v>0</v>
      </c>
      <c r="AK3402">
        <f>SUMIF([1]发货店铺数!$B:$B,AD3402,[1]发货店铺数!$G:$G)</f>
        <v>0</v>
      </c>
      <c r="AL3402">
        <f>SUMIF([1]销售店铺数!$B:$B,AD3402,[1]销售店铺数!$G:$G)</f>
        <v>0</v>
      </c>
      <c r="AM3402">
        <f>SUMIF([1]销售店铺数!$B:$B,AD3402,[1]销售店铺数!$G:$G)</f>
        <v>0</v>
      </c>
      <c r="AN3402" s="20">
        <f t="shared" si="864"/>
        <v>0</v>
      </c>
      <c r="AO3402" s="20">
        <f t="shared" si="865"/>
        <v>0</v>
      </c>
      <c r="AP3402" s="20">
        <f t="shared" si="866"/>
        <v>0</v>
      </c>
      <c r="AQ3402" s="12">
        <f t="shared" si="867"/>
        <v>0</v>
      </c>
      <c r="AR3402" s="20">
        <f t="shared" si="868"/>
        <v>0</v>
      </c>
      <c r="AS3402" s="20">
        <f t="shared" si="869"/>
        <v>0</v>
      </c>
    </row>
    <row r="3403" spans="1:45">
      <c r="A3403"/>
      <c r="B3403"/>
      <c r="C3403"/>
      <c r="D3403"/>
      <c r="E3403"/>
      <c r="F3403"/>
      <c r="G3403"/>
      <c r="H3403"/>
      <c r="I3403"/>
      <c r="J3403"/>
      <c r="K3403"/>
      <c r="L3403"/>
      <c r="M3403" s="8" t="str">
        <f>IF(ISERROR( VLOOKUP(AD3403,'[1]采购入库货量(公司仓库)'!$A:$I,9,FALSE)),"", VLOOKUP(AD3403,'[1]采购入库货量(公司仓库)'!$A:$I,9,FALSE))</f>
        <v/>
      </c>
      <c r="N3403" s="8" t="str">
        <f>IF(ISERROR( VLOOKUP(AD3403,[1]批发上市日期!$A:$F,6,FALSE)),"",  VLOOKUP(AD3403,[1]批发上市日期!$A:$F,6,FALSE))</f>
        <v/>
      </c>
      <c r="O3403" s="48">
        <f>IF(ISERROR(VLOOKUP(E3403&amp;G3403,'[1]采购入库货量(公司仓库)'!$A:$I,7,FALSE)),0,VLOOKUP(E3403&amp;G3403,'[1]采购入库货量(公司仓库)'!$A:$I,7,FALSE))</f>
        <v>0</v>
      </c>
      <c r="P3403" s="12">
        <f t="shared" si="854"/>
        <v>0</v>
      </c>
      <c r="Q3403" s="14">
        <f>IF(ISERROR(VLOOKUP(E3403&amp;G3403,'[1]采购入库货量(公司仓库)'!$A:$I,8,FALSE)),0,VLOOKUP(E3403&amp;G3403,'[1]采购入库货量(公司仓库)'!$A:$I,8,FALSE))</f>
        <v>0</v>
      </c>
      <c r="R3403" s="12">
        <f t="shared" si="855"/>
        <v>0</v>
      </c>
      <c r="S3403">
        <f>SUMIF([1]库存总量!$H:$H,E3403&amp;G3403,[1]库存总量!$G:$G)</f>
        <v>0</v>
      </c>
      <c r="T3403" s="12">
        <f t="shared" si="856"/>
        <v>0</v>
      </c>
      <c r="U3403">
        <f>SUMIFS([1]库存总量!$G:$G,[1]库存总量!$H:$H,E3403&amp;G3403,[1]库存总量!$A:$A,"B")</f>
        <v>0</v>
      </c>
      <c r="V3403" s="12">
        <f t="shared" si="857"/>
        <v>0</v>
      </c>
      <c r="W3403">
        <f>SUMIFS([1]库存总量!$G:$G,[1]库存总量!$H:$H,E3403&amp;G3403,[1]库存总量!$A:$A,"K")</f>
        <v>0</v>
      </c>
      <c r="X3403" s="12">
        <f t="shared" si="858"/>
        <v>0</v>
      </c>
      <c r="Y3403">
        <f t="shared" si="859"/>
        <v>0</v>
      </c>
      <c r="Z3403" s="12">
        <f t="shared" si="860"/>
        <v>0</v>
      </c>
      <c r="AA3403">
        <f>(IF(ISERROR((IF(ISERROR(VLOOKUP(E3403&amp;G3403,'[1]采购入库货量(公司仓库)'!$A:$H,7,FALSE)),0,VLOOKUP(E3403&amp;G3403,'[1]采购入库货量(公司仓库)'!$A:$H,7,FALSE)))*L3403-(IF(ISERROR(VLOOKUP(E3403&amp;G3403,'[1]采购入库货量(公司仓库)'!$A:$H,8,FALSE)),0,VLOOKUP(E3403&amp;G3403,'[1]采购入库货量(公司仓库)'!$A:$H,8,FALSE)))),0,(IF(ISERROR(VLOOKUP(E3403&amp;G3403,'[1]采购入库货量(公司仓库)'!$A:$H,7,FALSE)),0,VLOOKUP(E3403&amp;G3403,'[1]采购入库货量(公司仓库)'!$A:$H,7,FALSE)))*L3403-(IF(ISERROR(VLOOKUP(E3403&amp;G3403,'[1]采购入库货量(公司仓库)'!$A:$H,8,FALSE)),0,VLOOKUP(E3403&amp;G3403,'[1]采购入库货量(公司仓库)'!$A:$H,8,FALSE)))))</f>
        <v>0</v>
      </c>
      <c r="AB3403">
        <f>SUMIF([1]销售数据!$B:$B,E3403&amp;G3403,[1]销售数据!$G:$G)</f>
        <v>0</v>
      </c>
      <c r="AC3403" s="12">
        <f t="shared" si="861"/>
        <v>0</v>
      </c>
      <c r="AD3403" t="str">
        <f t="shared" si="862"/>
        <v/>
      </c>
      <c r="AE3403">
        <f>SUMIF([1]销售数据!$B:$B,AD3403,[1]销售数据!$L:$L)</f>
        <v>0</v>
      </c>
      <c r="AF3403">
        <f>SUMIF([1]销售数据!$B:$B,AD3403,[1]销售数据!$K:$K)</f>
        <v>0</v>
      </c>
      <c r="AG3403">
        <f>SUMIF([1]销售数据!$B:$B,AD3403,[1]销售数据!$J:$J)</f>
        <v>0</v>
      </c>
      <c r="AH3403">
        <f>SUMIF([1]销售数据!$B:$B,AD3403,[1]销售数据!$I:$I)</f>
        <v>0</v>
      </c>
      <c r="AI3403">
        <f>SUMIF([1]销售数据!$B:$B,AD3403,[1]销售数据!$H:$H)</f>
        <v>0</v>
      </c>
      <c r="AJ3403" s="20">
        <f t="shared" si="863"/>
        <v>0</v>
      </c>
      <c r="AK3403">
        <f>SUMIF([1]发货店铺数!$B:$B,AD3403,[1]发货店铺数!$G:$G)</f>
        <v>0</v>
      </c>
      <c r="AL3403">
        <f>SUMIF([1]销售店铺数!$B:$B,AD3403,[1]销售店铺数!$G:$G)</f>
        <v>0</v>
      </c>
      <c r="AM3403">
        <f>SUMIF([1]销售店铺数!$B:$B,AD3403,[1]销售店铺数!$G:$G)</f>
        <v>0</v>
      </c>
      <c r="AN3403" s="20">
        <f t="shared" si="864"/>
        <v>0</v>
      </c>
      <c r="AO3403" s="20">
        <f t="shared" si="865"/>
        <v>0</v>
      </c>
      <c r="AP3403" s="20">
        <f t="shared" si="866"/>
        <v>0</v>
      </c>
      <c r="AQ3403" s="12">
        <f t="shared" si="867"/>
        <v>0</v>
      </c>
      <c r="AR3403" s="20">
        <f t="shared" si="868"/>
        <v>0</v>
      </c>
      <c r="AS3403" s="20">
        <f t="shared" si="869"/>
        <v>0</v>
      </c>
    </row>
    <row r="3404" spans="1:45">
      <c r="A3404"/>
      <c r="B3404"/>
      <c r="C3404"/>
      <c r="D3404"/>
      <c r="E3404"/>
      <c r="F3404"/>
      <c r="G3404"/>
      <c r="H3404"/>
      <c r="I3404"/>
      <c r="J3404"/>
      <c r="K3404"/>
      <c r="L3404"/>
      <c r="M3404" s="8" t="str">
        <f>IF(ISERROR( VLOOKUP(AD3404,'[1]采购入库货量(公司仓库)'!$A:$I,9,FALSE)),"", VLOOKUP(AD3404,'[1]采购入库货量(公司仓库)'!$A:$I,9,FALSE))</f>
        <v/>
      </c>
      <c r="N3404" s="8" t="str">
        <f>IF(ISERROR( VLOOKUP(AD3404,[1]批发上市日期!$A:$F,6,FALSE)),"",  VLOOKUP(AD3404,[1]批发上市日期!$A:$F,6,FALSE))</f>
        <v/>
      </c>
      <c r="O3404" s="48">
        <f>IF(ISERROR(VLOOKUP(E3404&amp;G3404,'[1]采购入库货量(公司仓库)'!$A:$I,7,FALSE)),0,VLOOKUP(E3404&amp;G3404,'[1]采购入库货量(公司仓库)'!$A:$I,7,FALSE))</f>
        <v>0</v>
      </c>
      <c r="P3404" s="12">
        <f t="shared" si="854"/>
        <v>0</v>
      </c>
      <c r="Q3404" s="14">
        <f>IF(ISERROR(VLOOKUP(E3404&amp;G3404,'[1]采购入库货量(公司仓库)'!$A:$I,8,FALSE)),0,VLOOKUP(E3404&amp;G3404,'[1]采购入库货量(公司仓库)'!$A:$I,8,FALSE))</f>
        <v>0</v>
      </c>
      <c r="R3404" s="12">
        <f t="shared" si="855"/>
        <v>0</v>
      </c>
      <c r="S3404">
        <f>SUMIF([1]库存总量!$H:$H,E3404&amp;G3404,[1]库存总量!$G:$G)</f>
        <v>0</v>
      </c>
      <c r="T3404" s="12">
        <f t="shared" si="856"/>
        <v>0</v>
      </c>
      <c r="U3404">
        <f>SUMIFS([1]库存总量!$G:$G,[1]库存总量!$H:$H,E3404&amp;G3404,[1]库存总量!$A:$A,"B")</f>
        <v>0</v>
      </c>
      <c r="V3404" s="12">
        <f t="shared" si="857"/>
        <v>0</v>
      </c>
      <c r="W3404">
        <f>SUMIFS([1]库存总量!$G:$G,[1]库存总量!$H:$H,E3404&amp;G3404,[1]库存总量!$A:$A,"K")</f>
        <v>0</v>
      </c>
      <c r="X3404" s="12">
        <f t="shared" si="858"/>
        <v>0</v>
      </c>
      <c r="Y3404">
        <f t="shared" si="859"/>
        <v>0</v>
      </c>
      <c r="Z3404" s="12">
        <f t="shared" si="860"/>
        <v>0</v>
      </c>
      <c r="AA3404">
        <f>(IF(ISERROR((IF(ISERROR(VLOOKUP(E3404&amp;G3404,'[1]采购入库货量(公司仓库)'!$A:$H,7,FALSE)),0,VLOOKUP(E3404&amp;G3404,'[1]采购入库货量(公司仓库)'!$A:$H,7,FALSE)))*L3404-(IF(ISERROR(VLOOKUP(E3404&amp;G3404,'[1]采购入库货量(公司仓库)'!$A:$H,8,FALSE)),0,VLOOKUP(E3404&amp;G3404,'[1]采购入库货量(公司仓库)'!$A:$H,8,FALSE)))),0,(IF(ISERROR(VLOOKUP(E3404&amp;G3404,'[1]采购入库货量(公司仓库)'!$A:$H,7,FALSE)),0,VLOOKUP(E3404&amp;G3404,'[1]采购入库货量(公司仓库)'!$A:$H,7,FALSE)))*L3404-(IF(ISERROR(VLOOKUP(E3404&amp;G3404,'[1]采购入库货量(公司仓库)'!$A:$H,8,FALSE)),0,VLOOKUP(E3404&amp;G3404,'[1]采购入库货量(公司仓库)'!$A:$H,8,FALSE)))))</f>
        <v>0</v>
      </c>
      <c r="AB3404">
        <f>SUMIF([1]销售数据!$B:$B,E3404&amp;G3404,[1]销售数据!$G:$G)</f>
        <v>0</v>
      </c>
      <c r="AC3404" s="12">
        <f t="shared" si="861"/>
        <v>0</v>
      </c>
      <c r="AD3404" t="str">
        <f t="shared" si="862"/>
        <v/>
      </c>
      <c r="AE3404">
        <f>SUMIF([1]销售数据!$B:$B,AD3404,[1]销售数据!$L:$L)</f>
        <v>0</v>
      </c>
      <c r="AF3404">
        <f>SUMIF([1]销售数据!$B:$B,AD3404,[1]销售数据!$K:$K)</f>
        <v>0</v>
      </c>
      <c r="AG3404">
        <f>SUMIF([1]销售数据!$B:$B,AD3404,[1]销售数据!$J:$J)</f>
        <v>0</v>
      </c>
      <c r="AH3404">
        <f>SUMIF([1]销售数据!$B:$B,AD3404,[1]销售数据!$I:$I)</f>
        <v>0</v>
      </c>
      <c r="AI3404">
        <f>SUMIF([1]销售数据!$B:$B,AD3404,[1]销售数据!$H:$H)</f>
        <v>0</v>
      </c>
      <c r="AJ3404" s="20">
        <f t="shared" si="863"/>
        <v>0</v>
      </c>
      <c r="AK3404">
        <f>SUMIF([1]发货店铺数!$B:$B,AD3404,[1]发货店铺数!$G:$G)</f>
        <v>0</v>
      </c>
      <c r="AL3404">
        <f>SUMIF([1]销售店铺数!$B:$B,AD3404,[1]销售店铺数!$G:$G)</f>
        <v>0</v>
      </c>
      <c r="AM3404">
        <f>SUMIF([1]销售店铺数!$B:$B,AD3404,[1]销售店铺数!$G:$G)</f>
        <v>0</v>
      </c>
      <c r="AN3404" s="20">
        <f t="shared" si="864"/>
        <v>0</v>
      </c>
      <c r="AO3404" s="20">
        <f t="shared" si="865"/>
        <v>0</v>
      </c>
      <c r="AP3404" s="20">
        <f t="shared" si="866"/>
        <v>0</v>
      </c>
      <c r="AQ3404" s="12">
        <f t="shared" si="867"/>
        <v>0</v>
      </c>
      <c r="AR3404" s="20">
        <f t="shared" si="868"/>
        <v>0</v>
      </c>
      <c r="AS3404" s="20">
        <f t="shared" si="869"/>
        <v>0</v>
      </c>
    </row>
    <row r="3405" spans="1:45">
      <c r="A3405"/>
      <c r="B3405"/>
      <c r="C3405"/>
      <c r="D3405"/>
      <c r="E3405"/>
      <c r="F3405"/>
      <c r="G3405"/>
      <c r="H3405"/>
      <c r="I3405"/>
      <c r="J3405"/>
      <c r="K3405"/>
      <c r="L3405"/>
      <c r="M3405" s="8" t="str">
        <f>IF(ISERROR( VLOOKUP(AD3405,'[1]采购入库货量(公司仓库)'!$A:$I,9,FALSE)),"", VLOOKUP(AD3405,'[1]采购入库货量(公司仓库)'!$A:$I,9,FALSE))</f>
        <v/>
      </c>
      <c r="N3405" s="8" t="str">
        <f>IF(ISERROR( VLOOKUP(AD3405,[1]批发上市日期!$A:$F,6,FALSE)),"",  VLOOKUP(AD3405,[1]批发上市日期!$A:$F,6,FALSE))</f>
        <v/>
      </c>
      <c r="O3405" s="48">
        <f>IF(ISERROR(VLOOKUP(E3405&amp;G3405,'[1]采购入库货量(公司仓库)'!$A:$I,7,FALSE)),0,VLOOKUP(E3405&amp;G3405,'[1]采购入库货量(公司仓库)'!$A:$I,7,FALSE))</f>
        <v>0</v>
      </c>
      <c r="P3405" s="12">
        <f t="shared" si="854"/>
        <v>0</v>
      </c>
      <c r="Q3405" s="14">
        <f>IF(ISERROR(VLOOKUP(E3405&amp;G3405,'[1]采购入库货量(公司仓库)'!$A:$I,8,FALSE)),0,VLOOKUP(E3405&amp;G3405,'[1]采购入库货量(公司仓库)'!$A:$I,8,FALSE))</f>
        <v>0</v>
      </c>
      <c r="R3405" s="12">
        <f t="shared" si="855"/>
        <v>0</v>
      </c>
      <c r="S3405">
        <f>SUMIF([1]库存总量!$H:$H,E3405&amp;G3405,[1]库存总量!$G:$G)</f>
        <v>0</v>
      </c>
      <c r="T3405" s="12">
        <f t="shared" si="856"/>
        <v>0</v>
      </c>
      <c r="U3405">
        <f>SUMIFS([1]库存总量!$G:$G,[1]库存总量!$H:$H,E3405&amp;G3405,[1]库存总量!$A:$A,"B")</f>
        <v>0</v>
      </c>
      <c r="V3405" s="12">
        <f t="shared" si="857"/>
        <v>0</v>
      </c>
      <c r="W3405">
        <f>SUMIFS([1]库存总量!$G:$G,[1]库存总量!$H:$H,E3405&amp;G3405,[1]库存总量!$A:$A,"K")</f>
        <v>0</v>
      </c>
      <c r="X3405" s="12">
        <f t="shared" si="858"/>
        <v>0</v>
      </c>
      <c r="Y3405">
        <f t="shared" si="859"/>
        <v>0</v>
      </c>
      <c r="Z3405" s="12">
        <f t="shared" si="860"/>
        <v>0</v>
      </c>
      <c r="AA3405">
        <f>(IF(ISERROR((IF(ISERROR(VLOOKUP(E3405&amp;G3405,'[1]采购入库货量(公司仓库)'!$A:$H,7,FALSE)),0,VLOOKUP(E3405&amp;G3405,'[1]采购入库货量(公司仓库)'!$A:$H,7,FALSE)))*L3405-(IF(ISERROR(VLOOKUP(E3405&amp;G3405,'[1]采购入库货量(公司仓库)'!$A:$H,8,FALSE)),0,VLOOKUP(E3405&amp;G3405,'[1]采购入库货量(公司仓库)'!$A:$H,8,FALSE)))),0,(IF(ISERROR(VLOOKUP(E3405&amp;G3405,'[1]采购入库货量(公司仓库)'!$A:$H,7,FALSE)),0,VLOOKUP(E3405&amp;G3405,'[1]采购入库货量(公司仓库)'!$A:$H,7,FALSE)))*L3405-(IF(ISERROR(VLOOKUP(E3405&amp;G3405,'[1]采购入库货量(公司仓库)'!$A:$H,8,FALSE)),0,VLOOKUP(E3405&amp;G3405,'[1]采购入库货量(公司仓库)'!$A:$H,8,FALSE)))))</f>
        <v>0</v>
      </c>
      <c r="AB3405">
        <f>SUMIF([1]销售数据!$B:$B,E3405&amp;G3405,[1]销售数据!$G:$G)</f>
        <v>0</v>
      </c>
      <c r="AC3405" s="12">
        <f t="shared" si="861"/>
        <v>0</v>
      </c>
      <c r="AD3405" t="str">
        <f t="shared" si="862"/>
        <v/>
      </c>
      <c r="AE3405">
        <f>SUMIF([1]销售数据!$B:$B,AD3405,[1]销售数据!$L:$L)</f>
        <v>0</v>
      </c>
      <c r="AF3405">
        <f>SUMIF([1]销售数据!$B:$B,AD3405,[1]销售数据!$K:$K)</f>
        <v>0</v>
      </c>
      <c r="AG3405">
        <f>SUMIF([1]销售数据!$B:$B,AD3405,[1]销售数据!$J:$J)</f>
        <v>0</v>
      </c>
      <c r="AH3405">
        <f>SUMIF([1]销售数据!$B:$B,AD3405,[1]销售数据!$I:$I)</f>
        <v>0</v>
      </c>
      <c r="AI3405">
        <f>SUMIF([1]销售数据!$B:$B,AD3405,[1]销售数据!$H:$H)</f>
        <v>0</v>
      </c>
      <c r="AJ3405" s="20">
        <f t="shared" si="863"/>
        <v>0</v>
      </c>
      <c r="AK3405">
        <f>SUMIF([1]发货店铺数!$B:$B,AD3405,[1]发货店铺数!$G:$G)</f>
        <v>0</v>
      </c>
      <c r="AL3405">
        <f>SUMIF([1]销售店铺数!$B:$B,AD3405,[1]销售店铺数!$G:$G)</f>
        <v>0</v>
      </c>
      <c r="AM3405">
        <f>SUMIF([1]销售店铺数!$B:$B,AD3405,[1]销售店铺数!$G:$G)</f>
        <v>0</v>
      </c>
      <c r="AN3405" s="20">
        <f t="shared" si="864"/>
        <v>0</v>
      </c>
      <c r="AO3405" s="20">
        <f t="shared" si="865"/>
        <v>0</v>
      </c>
      <c r="AP3405" s="20">
        <f t="shared" si="866"/>
        <v>0</v>
      </c>
      <c r="AQ3405" s="12">
        <f t="shared" si="867"/>
        <v>0</v>
      </c>
      <c r="AR3405" s="20">
        <f t="shared" si="868"/>
        <v>0</v>
      </c>
      <c r="AS3405" s="20">
        <f t="shared" si="869"/>
        <v>0</v>
      </c>
    </row>
    <row r="3406" spans="1:45">
      <c r="A3406"/>
      <c r="B3406"/>
      <c r="C3406"/>
      <c r="D3406"/>
      <c r="E3406"/>
      <c r="F3406"/>
      <c r="G3406"/>
      <c r="H3406"/>
      <c r="I3406"/>
      <c r="J3406"/>
      <c r="K3406"/>
      <c r="L3406"/>
      <c r="M3406" s="8" t="str">
        <f>IF(ISERROR( VLOOKUP(AD3406,'[1]采购入库货量(公司仓库)'!$A:$I,9,FALSE)),"", VLOOKUP(AD3406,'[1]采购入库货量(公司仓库)'!$A:$I,9,FALSE))</f>
        <v/>
      </c>
      <c r="N3406" s="8" t="str">
        <f>IF(ISERROR( VLOOKUP(AD3406,[1]批发上市日期!$A:$F,6,FALSE)),"",  VLOOKUP(AD3406,[1]批发上市日期!$A:$F,6,FALSE))</f>
        <v/>
      </c>
      <c r="O3406" s="48">
        <f>IF(ISERROR(VLOOKUP(E3406&amp;G3406,'[1]采购入库货量(公司仓库)'!$A:$I,7,FALSE)),0,VLOOKUP(E3406&amp;G3406,'[1]采购入库货量(公司仓库)'!$A:$I,7,FALSE))</f>
        <v>0</v>
      </c>
      <c r="P3406" s="12">
        <f t="shared" si="854"/>
        <v>0</v>
      </c>
      <c r="Q3406" s="14">
        <f>IF(ISERROR(VLOOKUP(E3406&amp;G3406,'[1]采购入库货量(公司仓库)'!$A:$I,8,FALSE)),0,VLOOKUP(E3406&amp;G3406,'[1]采购入库货量(公司仓库)'!$A:$I,8,FALSE))</f>
        <v>0</v>
      </c>
      <c r="R3406" s="12">
        <f t="shared" si="855"/>
        <v>0</v>
      </c>
      <c r="S3406">
        <f>SUMIF([1]库存总量!$H:$H,E3406&amp;G3406,[1]库存总量!$G:$G)</f>
        <v>0</v>
      </c>
      <c r="T3406" s="12">
        <f t="shared" si="856"/>
        <v>0</v>
      </c>
      <c r="U3406">
        <f>SUMIFS([1]库存总量!$G:$G,[1]库存总量!$H:$H,E3406&amp;G3406,[1]库存总量!$A:$A,"B")</f>
        <v>0</v>
      </c>
      <c r="V3406" s="12">
        <f t="shared" si="857"/>
        <v>0</v>
      </c>
      <c r="W3406">
        <f>SUMIFS([1]库存总量!$G:$G,[1]库存总量!$H:$H,E3406&amp;G3406,[1]库存总量!$A:$A,"K")</f>
        <v>0</v>
      </c>
      <c r="X3406" s="12">
        <f t="shared" si="858"/>
        <v>0</v>
      </c>
      <c r="Y3406">
        <f t="shared" si="859"/>
        <v>0</v>
      </c>
      <c r="Z3406" s="12">
        <f t="shared" si="860"/>
        <v>0</v>
      </c>
      <c r="AA3406">
        <f>(IF(ISERROR((IF(ISERROR(VLOOKUP(E3406&amp;G3406,'[1]采购入库货量(公司仓库)'!$A:$H,7,FALSE)),0,VLOOKUP(E3406&amp;G3406,'[1]采购入库货量(公司仓库)'!$A:$H,7,FALSE)))*L3406-(IF(ISERROR(VLOOKUP(E3406&amp;G3406,'[1]采购入库货量(公司仓库)'!$A:$H,8,FALSE)),0,VLOOKUP(E3406&amp;G3406,'[1]采购入库货量(公司仓库)'!$A:$H,8,FALSE)))),0,(IF(ISERROR(VLOOKUP(E3406&amp;G3406,'[1]采购入库货量(公司仓库)'!$A:$H,7,FALSE)),0,VLOOKUP(E3406&amp;G3406,'[1]采购入库货量(公司仓库)'!$A:$H,7,FALSE)))*L3406-(IF(ISERROR(VLOOKUP(E3406&amp;G3406,'[1]采购入库货量(公司仓库)'!$A:$H,8,FALSE)),0,VLOOKUP(E3406&amp;G3406,'[1]采购入库货量(公司仓库)'!$A:$H,8,FALSE)))))</f>
        <v>0</v>
      </c>
      <c r="AB3406">
        <f>SUMIF([1]销售数据!$B:$B,E3406&amp;G3406,[1]销售数据!$G:$G)</f>
        <v>0</v>
      </c>
      <c r="AC3406" s="12">
        <f t="shared" si="861"/>
        <v>0</v>
      </c>
      <c r="AD3406" t="str">
        <f t="shared" si="862"/>
        <v/>
      </c>
      <c r="AE3406">
        <f>SUMIF([1]销售数据!$B:$B,AD3406,[1]销售数据!$L:$L)</f>
        <v>0</v>
      </c>
      <c r="AF3406">
        <f>SUMIF([1]销售数据!$B:$B,AD3406,[1]销售数据!$K:$K)</f>
        <v>0</v>
      </c>
      <c r="AG3406">
        <f>SUMIF([1]销售数据!$B:$B,AD3406,[1]销售数据!$J:$J)</f>
        <v>0</v>
      </c>
      <c r="AH3406">
        <f>SUMIF([1]销售数据!$B:$B,AD3406,[1]销售数据!$I:$I)</f>
        <v>0</v>
      </c>
      <c r="AI3406">
        <f>SUMIF([1]销售数据!$B:$B,AD3406,[1]销售数据!$H:$H)</f>
        <v>0</v>
      </c>
      <c r="AJ3406" s="20">
        <f t="shared" si="863"/>
        <v>0</v>
      </c>
      <c r="AK3406">
        <f>SUMIF([1]发货店铺数!$B:$B,AD3406,[1]发货店铺数!$G:$G)</f>
        <v>0</v>
      </c>
      <c r="AL3406">
        <f>SUMIF([1]销售店铺数!$B:$B,AD3406,[1]销售店铺数!$G:$G)</f>
        <v>0</v>
      </c>
      <c r="AM3406">
        <f>SUMIF([1]销售店铺数!$B:$B,AD3406,[1]销售店铺数!$G:$G)</f>
        <v>0</v>
      </c>
      <c r="AN3406" s="20">
        <f t="shared" si="864"/>
        <v>0</v>
      </c>
      <c r="AO3406" s="20">
        <f t="shared" si="865"/>
        <v>0</v>
      </c>
      <c r="AP3406" s="20">
        <f t="shared" si="866"/>
        <v>0</v>
      </c>
      <c r="AQ3406" s="12">
        <f t="shared" si="867"/>
        <v>0</v>
      </c>
      <c r="AR3406" s="20">
        <f t="shared" si="868"/>
        <v>0</v>
      </c>
      <c r="AS3406" s="20">
        <f t="shared" si="869"/>
        <v>0</v>
      </c>
    </row>
    <row r="3407" spans="1:45">
      <c r="A3407"/>
      <c r="B3407"/>
      <c r="C3407"/>
      <c r="D3407"/>
      <c r="E3407"/>
      <c r="F3407"/>
      <c r="G3407"/>
      <c r="H3407"/>
      <c r="I3407"/>
      <c r="J3407"/>
      <c r="K3407"/>
      <c r="L3407"/>
      <c r="M3407" s="8" t="str">
        <f>IF(ISERROR( VLOOKUP(AD3407,'[1]采购入库货量(公司仓库)'!$A:$I,9,FALSE)),"", VLOOKUP(AD3407,'[1]采购入库货量(公司仓库)'!$A:$I,9,FALSE))</f>
        <v/>
      </c>
      <c r="N3407" s="8" t="str">
        <f>IF(ISERROR( VLOOKUP(AD3407,[1]批发上市日期!$A:$F,6,FALSE)),"",  VLOOKUP(AD3407,[1]批发上市日期!$A:$F,6,FALSE))</f>
        <v/>
      </c>
      <c r="O3407" s="48">
        <f>IF(ISERROR(VLOOKUP(E3407&amp;G3407,'[1]采购入库货量(公司仓库)'!$A:$I,7,FALSE)),0,VLOOKUP(E3407&amp;G3407,'[1]采购入库货量(公司仓库)'!$A:$I,7,FALSE))</f>
        <v>0</v>
      </c>
      <c r="P3407" s="12">
        <f t="shared" si="854"/>
        <v>0</v>
      </c>
      <c r="Q3407" s="14">
        <f>IF(ISERROR(VLOOKUP(E3407&amp;G3407,'[1]采购入库货量(公司仓库)'!$A:$I,8,FALSE)),0,VLOOKUP(E3407&amp;G3407,'[1]采购入库货量(公司仓库)'!$A:$I,8,FALSE))</f>
        <v>0</v>
      </c>
      <c r="R3407" s="12">
        <f t="shared" si="855"/>
        <v>0</v>
      </c>
      <c r="S3407">
        <f>SUMIF([1]库存总量!$H:$H,E3407&amp;G3407,[1]库存总量!$G:$G)</f>
        <v>0</v>
      </c>
      <c r="T3407" s="12">
        <f t="shared" si="856"/>
        <v>0</v>
      </c>
      <c r="U3407">
        <f>SUMIFS([1]库存总量!$G:$G,[1]库存总量!$H:$H,E3407&amp;G3407,[1]库存总量!$A:$A,"B")</f>
        <v>0</v>
      </c>
      <c r="V3407" s="12">
        <f t="shared" si="857"/>
        <v>0</v>
      </c>
      <c r="W3407">
        <f>SUMIFS([1]库存总量!$G:$G,[1]库存总量!$H:$H,E3407&amp;G3407,[1]库存总量!$A:$A,"K")</f>
        <v>0</v>
      </c>
      <c r="X3407" s="12">
        <f t="shared" si="858"/>
        <v>0</v>
      </c>
      <c r="Y3407">
        <f t="shared" si="859"/>
        <v>0</v>
      </c>
      <c r="Z3407" s="12">
        <f t="shared" si="860"/>
        <v>0</v>
      </c>
      <c r="AA3407">
        <f>(IF(ISERROR((IF(ISERROR(VLOOKUP(E3407&amp;G3407,'[1]采购入库货量(公司仓库)'!$A:$H,7,FALSE)),0,VLOOKUP(E3407&amp;G3407,'[1]采购入库货量(公司仓库)'!$A:$H,7,FALSE)))*L3407-(IF(ISERROR(VLOOKUP(E3407&amp;G3407,'[1]采购入库货量(公司仓库)'!$A:$H,8,FALSE)),0,VLOOKUP(E3407&amp;G3407,'[1]采购入库货量(公司仓库)'!$A:$H,8,FALSE)))),0,(IF(ISERROR(VLOOKUP(E3407&amp;G3407,'[1]采购入库货量(公司仓库)'!$A:$H,7,FALSE)),0,VLOOKUP(E3407&amp;G3407,'[1]采购入库货量(公司仓库)'!$A:$H,7,FALSE)))*L3407-(IF(ISERROR(VLOOKUP(E3407&amp;G3407,'[1]采购入库货量(公司仓库)'!$A:$H,8,FALSE)),0,VLOOKUP(E3407&amp;G3407,'[1]采购入库货量(公司仓库)'!$A:$H,8,FALSE)))))</f>
        <v>0</v>
      </c>
      <c r="AB3407">
        <f>SUMIF([1]销售数据!$B:$B,E3407&amp;G3407,[1]销售数据!$G:$G)</f>
        <v>0</v>
      </c>
      <c r="AC3407" s="12">
        <f t="shared" si="861"/>
        <v>0</v>
      </c>
      <c r="AD3407" t="str">
        <f t="shared" si="862"/>
        <v/>
      </c>
      <c r="AE3407">
        <f>SUMIF([1]销售数据!$B:$B,AD3407,[1]销售数据!$L:$L)</f>
        <v>0</v>
      </c>
      <c r="AF3407">
        <f>SUMIF([1]销售数据!$B:$B,AD3407,[1]销售数据!$K:$K)</f>
        <v>0</v>
      </c>
      <c r="AG3407">
        <f>SUMIF([1]销售数据!$B:$B,AD3407,[1]销售数据!$J:$J)</f>
        <v>0</v>
      </c>
      <c r="AH3407">
        <f>SUMIF([1]销售数据!$B:$B,AD3407,[1]销售数据!$I:$I)</f>
        <v>0</v>
      </c>
      <c r="AI3407">
        <f>SUMIF([1]销售数据!$B:$B,AD3407,[1]销售数据!$H:$H)</f>
        <v>0</v>
      </c>
      <c r="AJ3407" s="20">
        <f t="shared" si="863"/>
        <v>0</v>
      </c>
      <c r="AK3407">
        <f>SUMIF([1]发货店铺数!$B:$B,AD3407,[1]发货店铺数!$G:$G)</f>
        <v>0</v>
      </c>
      <c r="AL3407">
        <f>SUMIF([1]销售店铺数!$B:$B,AD3407,[1]销售店铺数!$G:$G)</f>
        <v>0</v>
      </c>
      <c r="AM3407">
        <f>SUMIF([1]销售店铺数!$B:$B,AD3407,[1]销售店铺数!$G:$G)</f>
        <v>0</v>
      </c>
      <c r="AN3407" s="20">
        <f t="shared" si="864"/>
        <v>0</v>
      </c>
      <c r="AO3407" s="20">
        <f t="shared" si="865"/>
        <v>0</v>
      </c>
      <c r="AP3407" s="20">
        <f t="shared" si="866"/>
        <v>0</v>
      </c>
      <c r="AQ3407" s="12">
        <f t="shared" si="867"/>
        <v>0</v>
      </c>
      <c r="AR3407" s="20">
        <f t="shared" si="868"/>
        <v>0</v>
      </c>
      <c r="AS3407" s="20">
        <f t="shared" si="869"/>
        <v>0</v>
      </c>
    </row>
    <row r="3408" spans="1:45">
      <c r="A3408"/>
      <c r="B3408"/>
      <c r="C3408"/>
      <c r="D3408"/>
      <c r="E3408"/>
      <c r="F3408"/>
      <c r="G3408"/>
      <c r="H3408"/>
      <c r="I3408"/>
      <c r="J3408"/>
      <c r="K3408"/>
      <c r="L3408"/>
      <c r="M3408" s="8" t="str">
        <f>IF(ISERROR( VLOOKUP(AD3408,'[1]采购入库货量(公司仓库)'!$A:$I,9,FALSE)),"", VLOOKUP(AD3408,'[1]采购入库货量(公司仓库)'!$A:$I,9,FALSE))</f>
        <v/>
      </c>
      <c r="N3408" s="8" t="str">
        <f>IF(ISERROR( VLOOKUP(AD3408,[1]批发上市日期!$A:$F,6,FALSE)),"",  VLOOKUP(AD3408,[1]批发上市日期!$A:$F,6,FALSE))</f>
        <v/>
      </c>
      <c r="O3408" s="48">
        <f>IF(ISERROR(VLOOKUP(E3408&amp;G3408,'[1]采购入库货量(公司仓库)'!$A:$I,7,FALSE)),0,VLOOKUP(E3408&amp;G3408,'[1]采购入库货量(公司仓库)'!$A:$I,7,FALSE))</f>
        <v>0</v>
      </c>
      <c r="P3408" s="12">
        <f t="shared" si="854"/>
        <v>0</v>
      </c>
      <c r="Q3408" s="14">
        <f>IF(ISERROR(VLOOKUP(E3408&amp;G3408,'[1]采购入库货量(公司仓库)'!$A:$I,8,FALSE)),0,VLOOKUP(E3408&amp;G3408,'[1]采购入库货量(公司仓库)'!$A:$I,8,FALSE))</f>
        <v>0</v>
      </c>
      <c r="R3408" s="12">
        <f t="shared" si="855"/>
        <v>0</v>
      </c>
      <c r="S3408">
        <f>SUMIF([1]库存总量!$H:$H,E3408&amp;G3408,[1]库存总量!$G:$G)</f>
        <v>0</v>
      </c>
      <c r="T3408" s="12">
        <f t="shared" si="856"/>
        <v>0</v>
      </c>
      <c r="U3408">
        <f>SUMIFS([1]库存总量!$G:$G,[1]库存总量!$H:$H,E3408&amp;G3408,[1]库存总量!$A:$A,"B")</f>
        <v>0</v>
      </c>
      <c r="V3408" s="12">
        <f t="shared" si="857"/>
        <v>0</v>
      </c>
      <c r="W3408">
        <f>SUMIFS([1]库存总量!$G:$G,[1]库存总量!$H:$H,E3408&amp;G3408,[1]库存总量!$A:$A,"K")</f>
        <v>0</v>
      </c>
      <c r="X3408" s="12">
        <f t="shared" si="858"/>
        <v>0</v>
      </c>
      <c r="Y3408">
        <f t="shared" si="859"/>
        <v>0</v>
      </c>
      <c r="Z3408" s="12">
        <f t="shared" si="860"/>
        <v>0</v>
      </c>
      <c r="AA3408">
        <f>(IF(ISERROR((IF(ISERROR(VLOOKUP(E3408&amp;G3408,'[1]采购入库货量(公司仓库)'!$A:$H,7,FALSE)),0,VLOOKUP(E3408&amp;G3408,'[1]采购入库货量(公司仓库)'!$A:$H,7,FALSE)))*L3408-(IF(ISERROR(VLOOKUP(E3408&amp;G3408,'[1]采购入库货量(公司仓库)'!$A:$H,8,FALSE)),0,VLOOKUP(E3408&amp;G3408,'[1]采购入库货量(公司仓库)'!$A:$H,8,FALSE)))),0,(IF(ISERROR(VLOOKUP(E3408&amp;G3408,'[1]采购入库货量(公司仓库)'!$A:$H,7,FALSE)),0,VLOOKUP(E3408&amp;G3408,'[1]采购入库货量(公司仓库)'!$A:$H,7,FALSE)))*L3408-(IF(ISERROR(VLOOKUP(E3408&amp;G3408,'[1]采购入库货量(公司仓库)'!$A:$H,8,FALSE)),0,VLOOKUP(E3408&amp;G3408,'[1]采购入库货量(公司仓库)'!$A:$H,8,FALSE)))))</f>
        <v>0</v>
      </c>
      <c r="AB3408">
        <f>SUMIF([1]销售数据!$B:$B,E3408&amp;G3408,[1]销售数据!$G:$G)</f>
        <v>0</v>
      </c>
      <c r="AC3408" s="12">
        <f t="shared" si="861"/>
        <v>0</v>
      </c>
      <c r="AD3408" t="str">
        <f t="shared" si="862"/>
        <v/>
      </c>
      <c r="AE3408">
        <f>SUMIF([1]销售数据!$B:$B,AD3408,[1]销售数据!$L:$L)</f>
        <v>0</v>
      </c>
      <c r="AF3408">
        <f>SUMIF([1]销售数据!$B:$B,AD3408,[1]销售数据!$K:$K)</f>
        <v>0</v>
      </c>
      <c r="AG3408">
        <f>SUMIF([1]销售数据!$B:$B,AD3408,[1]销售数据!$J:$J)</f>
        <v>0</v>
      </c>
      <c r="AH3408">
        <f>SUMIF([1]销售数据!$B:$B,AD3408,[1]销售数据!$I:$I)</f>
        <v>0</v>
      </c>
      <c r="AI3408">
        <f>SUMIF([1]销售数据!$B:$B,AD3408,[1]销售数据!$H:$H)</f>
        <v>0</v>
      </c>
      <c r="AJ3408" s="20">
        <f t="shared" si="863"/>
        <v>0</v>
      </c>
      <c r="AK3408">
        <f>SUMIF([1]发货店铺数!$B:$B,AD3408,[1]发货店铺数!$G:$G)</f>
        <v>0</v>
      </c>
      <c r="AL3408">
        <f>SUMIF([1]销售店铺数!$B:$B,AD3408,[1]销售店铺数!$G:$G)</f>
        <v>0</v>
      </c>
      <c r="AM3408">
        <f>SUMIF([1]销售店铺数!$B:$B,AD3408,[1]销售店铺数!$G:$G)</f>
        <v>0</v>
      </c>
      <c r="AN3408" s="20">
        <f t="shared" si="864"/>
        <v>0</v>
      </c>
      <c r="AO3408" s="20">
        <f t="shared" si="865"/>
        <v>0</v>
      </c>
      <c r="AP3408" s="20">
        <f t="shared" si="866"/>
        <v>0</v>
      </c>
      <c r="AQ3408" s="12">
        <f t="shared" si="867"/>
        <v>0</v>
      </c>
      <c r="AR3408" s="20">
        <f t="shared" si="868"/>
        <v>0</v>
      </c>
      <c r="AS3408" s="20">
        <f t="shared" si="869"/>
        <v>0</v>
      </c>
    </row>
    <row r="3409" spans="1:45">
      <c r="A3409"/>
      <c r="B3409"/>
      <c r="C3409"/>
      <c r="D3409"/>
      <c r="E3409"/>
      <c r="F3409"/>
      <c r="G3409"/>
      <c r="H3409"/>
      <c r="I3409"/>
      <c r="J3409"/>
      <c r="K3409"/>
      <c r="L3409"/>
      <c r="M3409" s="8" t="str">
        <f>IF(ISERROR( VLOOKUP(AD3409,'[1]采购入库货量(公司仓库)'!$A:$I,9,FALSE)),"", VLOOKUP(AD3409,'[1]采购入库货量(公司仓库)'!$A:$I,9,FALSE))</f>
        <v/>
      </c>
      <c r="N3409" s="8" t="str">
        <f>IF(ISERROR( VLOOKUP(AD3409,[1]批发上市日期!$A:$F,6,FALSE)),"",  VLOOKUP(AD3409,[1]批发上市日期!$A:$F,6,FALSE))</f>
        <v/>
      </c>
      <c r="O3409" s="48">
        <f>IF(ISERROR(VLOOKUP(E3409&amp;G3409,'[1]采购入库货量(公司仓库)'!$A:$I,7,FALSE)),0,VLOOKUP(E3409&amp;G3409,'[1]采购入库货量(公司仓库)'!$A:$I,7,FALSE))</f>
        <v>0</v>
      </c>
      <c r="P3409" s="12">
        <f t="shared" si="854"/>
        <v>0</v>
      </c>
      <c r="Q3409" s="14">
        <f>IF(ISERROR(VLOOKUP(E3409&amp;G3409,'[1]采购入库货量(公司仓库)'!$A:$I,8,FALSE)),0,VLOOKUP(E3409&amp;G3409,'[1]采购入库货量(公司仓库)'!$A:$I,8,FALSE))</f>
        <v>0</v>
      </c>
      <c r="R3409" s="12">
        <f t="shared" si="855"/>
        <v>0</v>
      </c>
      <c r="S3409">
        <f>SUMIF([1]库存总量!$H:$H,E3409&amp;G3409,[1]库存总量!$G:$G)</f>
        <v>0</v>
      </c>
      <c r="T3409" s="12">
        <f t="shared" si="856"/>
        <v>0</v>
      </c>
      <c r="U3409">
        <f>SUMIFS([1]库存总量!$G:$G,[1]库存总量!$H:$H,E3409&amp;G3409,[1]库存总量!$A:$A,"B")</f>
        <v>0</v>
      </c>
      <c r="V3409" s="12">
        <f t="shared" si="857"/>
        <v>0</v>
      </c>
      <c r="W3409">
        <f>SUMIFS([1]库存总量!$G:$G,[1]库存总量!$H:$H,E3409&amp;G3409,[1]库存总量!$A:$A,"K")</f>
        <v>0</v>
      </c>
      <c r="X3409" s="12">
        <f t="shared" si="858"/>
        <v>0</v>
      </c>
      <c r="Y3409">
        <f t="shared" si="859"/>
        <v>0</v>
      </c>
      <c r="Z3409" s="12">
        <f t="shared" si="860"/>
        <v>0</v>
      </c>
      <c r="AA3409">
        <f>(IF(ISERROR((IF(ISERROR(VLOOKUP(E3409&amp;G3409,'[1]采购入库货量(公司仓库)'!$A:$H,7,FALSE)),0,VLOOKUP(E3409&amp;G3409,'[1]采购入库货量(公司仓库)'!$A:$H,7,FALSE)))*L3409-(IF(ISERROR(VLOOKUP(E3409&amp;G3409,'[1]采购入库货量(公司仓库)'!$A:$H,8,FALSE)),0,VLOOKUP(E3409&amp;G3409,'[1]采购入库货量(公司仓库)'!$A:$H,8,FALSE)))),0,(IF(ISERROR(VLOOKUP(E3409&amp;G3409,'[1]采购入库货量(公司仓库)'!$A:$H,7,FALSE)),0,VLOOKUP(E3409&amp;G3409,'[1]采购入库货量(公司仓库)'!$A:$H,7,FALSE)))*L3409-(IF(ISERROR(VLOOKUP(E3409&amp;G3409,'[1]采购入库货量(公司仓库)'!$A:$H,8,FALSE)),0,VLOOKUP(E3409&amp;G3409,'[1]采购入库货量(公司仓库)'!$A:$H,8,FALSE)))))</f>
        <v>0</v>
      </c>
      <c r="AB3409">
        <f>SUMIF([1]销售数据!$B:$B,E3409&amp;G3409,[1]销售数据!$G:$G)</f>
        <v>0</v>
      </c>
      <c r="AC3409" s="12">
        <f t="shared" si="861"/>
        <v>0</v>
      </c>
      <c r="AD3409" t="str">
        <f t="shared" si="862"/>
        <v/>
      </c>
      <c r="AE3409">
        <f>SUMIF([1]销售数据!$B:$B,AD3409,[1]销售数据!$L:$L)</f>
        <v>0</v>
      </c>
      <c r="AF3409">
        <f>SUMIF([1]销售数据!$B:$B,AD3409,[1]销售数据!$K:$K)</f>
        <v>0</v>
      </c>
      <c r="AG3409">
        <f>SUMIF([1]销售数据!$B:$B,AD3409,[1]销售数据!$J:$J)</f>
        <v>0</v>
      </c>
      <c r="AH3409">
        <f>SUMIF([1]销售数据!$B:$B,AD3409,[1]销售数据!$I:$I)</f>
        <v>0</v>
      </c>
      <c r="AI3409">
        <f>SUMIF([1]销售数据!$B:$B,AD3409,[1]销售数据!$H:$H)</f>
        <v>0</v>
      </c>
      <c r="AJ3409" s="20">
        <f t="shared" si="863"/>
        <v>0</v>
      </c>
      <c r="AK3409">
        <f>SUMIF([1]发货店铺数!$B:$B,AD3409,[1]发货店铺数!$G:$G)</f>
        <v>0</v>
      </c>
      <c r="AL3409">
        <f>SUMIF([1]销售店铺数!$B:$B,AD3409,[1]销售店铺数!$G:$G)</f>
        <v>0</v>
      </c>
      <c r="AM3409">
        <f>SUMIF([1]销售店铺数!$B:$B,AD3409,[1]销售店铺数!$G:$G)</f>
        <v>0</v>
      </c>
      <c r="AN3409" s="20">
        <f t="shared" si="864"/>
        <v>0</v>
      </c>
      <c r="AO3409" s="20">
        <f t="shared" si="865"/>
        <v>0</v>
      </c>
      <c r="AP3409" s="20">
        <f t="shared" si="866"/>
        <v>0</v>
      </c>
      <c r="AQ3409" s="12">
        <f t="shared" si="867"/>
        <v>0</v>
      </c>
      <c r="AR3409" s="20">
        <f t="shared" si="868"/>
        <v>0</v>
      </c>
      <c r="AS3409" s="20">
        <f t="shared" si="869"/>
        <v>0</v>
      </c>
    </row>
    <row r="3410" spans="1:45">
      <c r="A3410"/>
      <c r="B3410"/>
      <c r="C3410"/>
      <c r="D3410"/>
      <c r="E3410"/>
      <c r="F3410"/>
      <c r="G3410"/>
      <c r="H3410"/>
      <c r="I3410"/>
      <c r="J3410"/>
      <c r="K3410"/>
      <c r="L3410"/>
      <c r="M3410" s="8" t="str">
        <f>IF(ISERROR( VLOOKUP(AD3410,'[1]采购入库货量(公司仓库)'!$A:$I,9,FALSE)),"", VLOOKUP(AD3410,'[1]采购入库货量(公司仓库)'!$A:$I,9,FALSE))</f>
        <v/>
      </c>
      <c r="N3410" s="8" t="str">
        <f>IF(ISERROR( VLOOKUP(AD3410,[1]批发上市日期!$A:$F,6,FALSE)),"",  VLOOKUP(AD3410,[1]批发上市日期!$A:$F,6,FALSE))</f>
        <v/>
      </c>
      <c r="O3410" s="48">
        <f>IF(ISERROR(VLOOKUP(E3410&amp;G3410,'[1]采购入库货量(公司仓库)'!$A:$I,7,FALSE)),0,VLOOKUP(E3410&amp;G3410,'[1]采购入库货量(公司仓库)'!$A:$I,7,FALSE))</f>
        <v>0</v>
      </c>
      <c r="P3410" s="12">
        <f t="shared" si="854"/>
        <v>0</v>
      </c>
      <c r="Q3410" s="14">
        <f>IF(ISERROR(VLOOKUP(E3410&amp;G3410,'[1]采购入库货量(公司仓库)'!$A:$I,8,FALSE)),0,VLOOKUP(E3410&amp;G3410,'[1]采购入库货量(公司仓库)'!$A:$I,8,FALSE))</f>
        <v>0</v>
      </c>
      <c r="R3410" s="12">
        <f t="shared" si="855"/>
        <v>0</v>
      </c>
      <c r="S3410">
        <f>SUMIF([1]库存总量!$H:$H,E3410&amp;G3410,[1]库存总量!$G:$G)</f>
        <v>0</v>
      </c>
      <c r="T3410" s="12">
        <f t="shared" si="856"/>
        <v>0</v>
      </c>
      <c r="U3410">
        <f>SUMIFS([1]库存总量!$G:$G,[1]库存总量!$H:$H,E3410&amp;G3410,[1]库存总量!$A:$A,"B")</f>
        <v>0</v>
      </c>
      <c r="V3410" s="12">
        <f t="shared" si="857"/>
        <v>0</v>
      </c>
      <c r="W3410">
        <f>SUMIFS([1]库存总量!$G:$G,[1]库存总量!$H:$H,E3410&amp;G3410,[1]库存总量!$A:$A,"K")</f>
        <v>0</v>
      </c>
      <c r="X3410" s="12">
        <f t="shared" si="858"/>
        <v>0</v>
      </c>
      <c r="Y3410">
        <f t="shared" si="859"/>
        <v>0</v>
      </c>
      <c r="Z3410" s="12">
        <f t="shared" si="860"/>
        <v>0</v>
      </c>
      <c r="AA3410">
        <f>(IF(ISERROR((IF(ISERROR(VLOOKUP(E3410&amp;G3410,'[1]采购入库货量(公司仓库)'!$A:$H,7,FALSE)),0,VLOOKUP(E3410&amp;G3410,'[1]采购入库货量(公司仓库)'!$A:$H,7,FALSE)))*L3410-(IF(ISERROR(VLOOKUP(E3410&amp;G3410,'[1]采购入库货量(公司仓库)'!$A:$H,8,FALSE)),0,VLOOKUP(E3410&amp;G3410,'[1]采购入库货量(公司仓库)'!$A:$H,8,FALSE)))),0,(IF(ISERROR(VLOOKUP(E3410&amp;G3410,'[1]采购入库货量(公司仓库)'!$A:$H,7,FALSE)),0,VLOOKUP(E3410&amp;G3410,'[1]采购入库货量(公司仓库)'!$A:$H,7,FALSE)))*L3410-(IF(ISERROR(VLOOKUP(E3410&amp;G3410,'[1]采购入库货量(公司仓库)'!$A:$H,8,FALSE)),0,VLOOKUP(E3410&amp;G3410,'[1]采购入库货量(公司仓库)'!$A:$H,8,FALSE)))))</f>
        <v>0</v>
      </c>
      <c r="AB3410">
        <f>SUMIF([1]销售数据!$B:$B,E3410&amp;G3410,[1]销售数据!$G:$G)</f>
        <v>0</v>
      </c>
      <c r="AC3410" s="12">
        <f t="shared" si="861"/>
        <v>0</v>
      </c>
      <c r="AD3410" t="str">
        <f t="shared" si="862"/>
        <v/>
      </c>
      <c r="AE3410">
        <f>SUMIF([1]销售数据!$B:$B,AD3410,[1]销售数据!$L:$L)</f>
        <v>0</v>
      </c>
      <c r="AF3410">
        <f>SUMIF([1]销售数据!$B:$B,AD3410,[1]销售数据!$K:$K)</f>
        <v>0</v>
      </c>
      <c r="AG3410">
        <f>SUMIF([1]销售数据!$B:$B,AD3410,[1]销售数据!$J:$J)</f>
        <v>0</v>
      </c>
      <c r="AH3410">
        <f>SUMIF([1]销售数据!$B:$B,AD3410,[1]销售数据!$I:$I)</f>
        <v>0</v>
      </c>
      <c r="AI3410">
        <f>SUMIF([1]销售数据!$B:$B,AD3410,[1]销售数据!$H:$H)</f>
        <v>0</v>
      </c>
      <c r="AJ3410" s="20">
        <f t="shared" si="863"/>
        <v>0</v>
      </c>
      <c r="AK3410">
        <f>SUMIF([1]发货店铺数!$B:$B,AD3410,[1]发货店铺数!$G:$G)</f>
        <v>0</v>
      </c>
      <c r="AL3410">
        <f>SUMIF([1]销售店铺数!$B:$B,AD3410,[1]销售店铺数!$G:$G)</f>
        <v>0</v>
      </c>
      <c r="AM3410">
        <f>SUMIF([1]销售店铺数!$B:$B,AD3410,[1]销售店铺数!$G:$G)</f>
        <v>0</v>
      </c>
      <c r="AN3410" s="20">
        <f t="shared" si="864"/>
        <v>0</v>
      </c>
      <c r="AO3410" s="20">
        <f t="shared" si="865"/>
        <v>0</v>
      </c>
      <c r="AP3410" s="20">
        <f t="shared" si="866"/>
        <v>0</v>
      </c>
      <c r="AQ3410" s="12">
        <f t="shared" si="867"/>
        <v>0</v>
      </c>
      <c r="AR3410" s="20">
        <f t="shared" si="868"/>
        <v>0</v>
      </c>
      <c r="AS3410" s="20">
        <f t="shared" si="869"/>
        <v>0</v>
      </c>
    </row>
    <row r="3411" spans="1:45">
      <c r="A3411"/>
      <c r="B3411"/>
      <c r="C3411"/>
      <c r="D3411"/>
      <c r="E3411"/>
      <c r="F3411"/>
      <c r="G3411"/>
      <c r="H3411"/>
      <c r="I3411"/>
      <c r="J3411"/>
      <c r="K3411"/>
      <c r="L3411"/>
      <c r="M3411" s="8" t="str">
        <f>IF(ISERROR( VLOOKUP(AD3411,'[1]采购入库货量(公司仓库)'!$A:$I,9,FALSE)),"", VLOOKUP(AD3411,'[1]采购入库货量(公司仓库)'!$A:$I,9,FALSE))</f>
        <v/>
      </c>
      <c r="N3411" s="8" t="str">
        <f>IF(ISERROR( VLOOKUP(AD3411,[1]批发上市日期!$A:$F,6,FALSE)),"",  VLOOKUP(AD3411,[1]批发上市日期!$A:$F,6,FALSE))</f>
        <v/>
      </c>
      <c r="O3411" s="48">
        <f>IF(ISERROR(VLOOKUP(E3411&amp;G3411,'[1]采购入库货量(公司仓库)'!$A:$I,7,FALSE)),0,VLOOKUP(E3411&amp;G3411,'[1]采购入库货量(公司仓库)'!$A:$I,7,FALSE))</f>
        <v>0</v>
      </c>
      <c r="P3411" s="12">
        <f t="shared" si="854"/>
        <v>0</v>
      </c>
      <c r="Q3411" s="14">
        <f>IF(ISERROR(VLOOKUP(E3411&amp;G3411,'[1]采购入库货量(公司仓库)'!$A:$I,8,FALSE)),0,VLOOKUP(E3411&amp;G3411,'[1]采购入库货量(公司仓库)'!$A:$I,8,FALSE))</f>
        <v>0</v>
      </c>
      <c r="R3411" s="12">
        <f t="shared" si="855"/>
        <v>0</v>
      </c>
      <c r="S3411">
        <f>SUMIF([1]库存总量!$H:$H,E3411&amp;G3411,[1]库存总量!$G:$G)</f>
        <v>0</v>
      </c>
      <c r="T3411" s="12">
        <f t="shared" si="856"/>
        <v>0</v>
      </c>
      <c r="U3411">
        <f>SUMIFS([1]库存总量!$G:$G,[1]库存总量!$H:$H,E3411&amp;G3411,[1]库存总量!$A:$A,"B")</f>
        <v>0</v>
      </c>
      <c r="V3411" s="12">
        <f t="shared" si="857"/>
        <v>0</v>
      </c>
      <c r="W3411">
        <f>SUMIFS([1]库存总量!$G:$G,[1]库存总量!$H:$H,E3411&amp;G3411,[1]库存总量!$A:$A,"K")</f>
        <v>0</v>
      </c>
      <c r="X3411" s="12">
        <f t="shared" si="858"/>
        <v>0</v>
      </c>
      <c r="Y3411">
        <f t="shared" si="859"/>
        <v>0</v>
      </c>
      <c r="Z3411" s="12">
        <f t="shared" si="860"/>
        <v>0</v>
      </c>
      <c r="AA3411">
        <f>(IF(ISERROR((IF(ISERROR(VLOOKUP(E3411&amp;G3411,'[1]采购入库货量(公司仓库)'!$A:$H,7,FALSE)),0,VLOOKUP(E3411&amp;G3411,'[1]采购入库货量(公司仓库)'!$A:$H,7,FALSE)))*L3411-(IF(ISERROR(VLOOKUP(E3411&amp;G3411,'[1]采购入库货量(公司仓库)'!$A:$H,8,FALSE)),0,VLOOKUP(E3411&amp;G3411,'[1]采购入库货量(公司仓库)'!$A:$H,8,FALSE)))),0,(IF(ISERROR(VLOOKUP(E3411&amp;G3411,'[1]采购入库货量(公司仓库)'!$A:$H,7,FALSE)),0,VLOOKUP(E3411&amp;G3411,'[1]采购入库货量(公司仓库)'!$A:$H,7,FALSE)))*L3411-(IF(ISERROR(VLOOKUP(E3411&amp;G3411,'[1]采购入库货量(公司仓库)'!$A:$H,8,FALSE)),0,VLOOKUP(E3411&amp;G3411,'[1]采购入库货量(公司仓库)'!$A:$H,8,FALSE)))))</f>
        <v>0</v>
      </c>
      <c r="AB3411">
        <f>SUMIF([1]销售数据!$B:$B,E3411&amp;G3411,[1]销售数据!$G:$G)</f>
        <v>0</v>
      </c>
      <c r="AC3411" s="12">
        <f t="shared" si="861"/>
        <v>0</v>
      </c>
      <c r="AD3411" t="str">
        <f t="shared" si="862"/>
        <v/>
      </c>
      <c r="AE3411">
        <f>SUMIF([1]销售数据!$B:$B,AD3411,[1]销售数据!$L:$L)</f>
        <v>0</v>
      </c>
      <c r="AF3411">
        <f>SUMIF([1]销售数据!$B:$B,AD3411,[1]销售数据!$K:$K)</f>
        <v>0</v>
      </c>
      <c r="AG3411">
        <f>SUMIF([1]销售数据!$B:$B,AD3411,[1]销售数据!$J:$J)</f>
        <v>0</v>
      </c>
      <c r="AH3411">
        <f>SUMIF([1]销售数据!$B:$B,AD3411,[1]销售数据!$I:$I)</f>
        <v>0</v>
      </c>
      <c r="AI3411">
        <f>SUMIF([1]销售数据!$B:$B,AD3411,[1]销售数据!$H:$H)</f>
        <v>0</v>
      </c>
      <c r="AJ3411" s="20">
        <f t="shared" si="863"/>
        <v>0</v>
      </c>
      <c r="AK3411">
        <f>SUMIF([1]发货店铺数!$B:$B,AD3411,[1]发货店铺数!$G:$G)</f>
        <v>0</v>
      </c>
      <c r="AL3411">
        <f>SUMIF([1]销售店铺数!$B:$B,AD3411,[1]销售店铺数!$G:$G)</f>
        <v>0</v>
      </c>
      <c r="AM3411">
        <f>SUMIF([1]销售店铺数!$B:$B,AD3411,[1]销售店铺数!$G:$G)</f>
        <v>0</v>
      </c>
      <c r="AN3411" s="20">
        <f t="shared" si="864"/>
        <v>0</v>
      </c>
      <c r="AO3411" s="20">
        <f t="shared" si="865"/>
        <v>0</v>
      </c>
      <c r="AP3411" s="20">
        <f t="shared" si="866"/>
        <v>0</v>
      </c>
      <c r="AQ3411" s="12">
        <f t="shared" si="867"/>
        <v>0</v>
      </c>
      <c r="AR3411" s="20">
        <f t="shared" si="868"/>
        <v>0</v>
      </c>
      <c r="AS3411" s="20">
        <f t="shared" si="869"/>
        <v>0</v>
      </c>
    </row>
    <row r="3412" spans="1:45">
      <c r="A3412"/>
      <c r="B3412"/>
      <c r="C3412"/>
      <c r="D3412"/>
      <c r="E3412"/>
      <c r="F3412"/>
      <c r="G3412"/>
      <c r="H3412"/>
      <c r="I3412"/>
      <c r="J3412"/>
      <c r="K3412"/>
      <c r="L3412"/>
      <c r="M3412" s="8" t="str">
        <f>IF(ISERROR( VLOOKUP(AD3412,'[1]采购入库货量(公司仓库)'!$A:$I,9,FALSE)),"", VLOOKUP(AD3412,'[1]采购入库货量(公司仓库)'!$A:$I,9,FALSE))</f>
        <v/>
      </c>
      <c r="N3412" s="8" t="str">
        <f>IF(ISERROR( VLOOKUP(AD3412,[1]批发上市日期!$A:$F,6,FALSE)),"",  VLOOKUP(AD3412,[1]批发上市日期!$A:$F,6,FALSE))</f>
        <v/>
      </c>
      <c r="O3412" s="48">
        <f>IF(ISERROR(VLOOKUP(E3412&amp;G3412,'[1]采购入库货量(公司仓库)'!$A:$I,7,FALSE)),0,VLOOKUP(E3412&amp;G3412,'[1]采购入库货量(公司仓库)'!$A:$I,7,FALSE))</f>
        <v>0</v>
      </c>
      <c r="P3412" s="12">
        <f t="shared" si="854"/>
        <v>0</v>
      </c>
      <c r="Q3412" s="14">
        <f>IF(ISERROR(VLOOKUP(E3412&amp;G3412,'[1]采购入库货量(公司仓库)'!$A:$I,8,FALSE)),0,VLOOKUP(E3412&amp;G3412,'[1]采购入库货量(公司仓库)'!$A:$I,8,FALSE))</f>
        <v>0</v>
      </c>
      <c r="R3412" s="12">
        <f t="shared" si="855"/>
        <v>0</v>
      </c>
      <c r="S3412">
        <f>SUMIF([1]库存总量!$H:$H,E3412&amp;G3412,[1]库存总量!$G:$G)</f>
        <v>0</v>
      </c>
      <c r="T3412" s="12">
        <f t="shared" si="856"/>
        <v>0</v>
      </c>
      <c r="U3412">
        <f>SUMIFS([1]库存总量!$G:$G,[1]库存总量!$H:$H,E3412&amp;G3412,[1]库存总量!$A:$A,"B")</f>
        <v>0</v>
      </c>
      <c r="V3412" s="12">
        <f t="shared" si="857"/>
        <v>0</v>
      </c>
      <c r="W3412">
        <f>SUMIFS([1]库存总量!$G:$G,[1]库存总量!$H:$H,E3412&amp;G3412,[1]库存总量!$A:$A,"K")</f>
        <v>0</v>
      </c>
      <c r="X3412" s="12">
        <f t="shared" si="858"/>
        <v>0</v>
      </c>
      <c r="Y3412">
        <f t="shared" si="859"/>
        <v>0</v>
      </c>
      <c r="Z3412" s="12">
        <f t="shared" si="860"/>
        <v>0</v>
      </c>
      <c r="AA3412">
        <f>(IF(ISERROR((IF(ISERROR(VLOOKUP(E3412&amp;G3412,'[1]采购入库货量(公司仓库)'!$A:$H,7,FALSE)),0,VLOOKUP(E3412&amp;G3412,'[1]采购入库货量(公司仓库)'!$A:$H,7,FALSE)))*L3412-(IF(ISERROR(VLOOKUP(E3412&amp;G3412,'[1]采购入库货量(公司仓库)'!$A:$H,8,FALSE)),0,VLOOKUP(E3412&amp;G3412,'[1]采购入库货量(公司仓库)'!$A:$H,8,FALSE)))),0,(IF(ISERROR(VLOOKUP(E3412&amp;G3412,'[1]采购入库货量(公司仓库)'!$A:$H,7,FALSE)),0,VLOOKUP(E3412&amp;G3412,'[1]采购入库货量(公司仓库)'!$A:$H,7,FALSE)))*L3412-(IF(ISERROR(VLOOKUP(E3412&amp;G3412,'[1]采购入库货量(公司仓库)'!$A:$H,8,FALSE)),0,VLOOKUP(E3412&amp;G3412,'[1]采购入库货量(公司仓库)'!$A:$H,8,FALSE)))))</f>
        <v>0</v>
      </c>
      <c r="AB3412">
        <f>SUMIF([1]销售数据!$B:$B,E3412&amp;G3412,[1]销售数据!$G:$G)</f>
        <v>0</v>
      </c>
      <c r="AC3412" s="12">
        <f t="shared" si="861"/>
        <v>0</v>
      </c>
      <c r="AD3412" t="str">
        <f t="shared" si="862"/>
        <v/>
      </c>
      <c r="AE3412">
        <f>SUMIF([1]销售数据!$B:$B,AD3412,[1]销售数据!$L:$L)</f>
        <v>0</v>
      </c>
      <c r="AF3412">
        <f>SUMIF([1]销售数据!$B:$B,AD3412,[1]销售数据!$K:$K)</f>
        <v>0</v>
      </c>
      <c r="AG3412">
        <f>SUMIF([1]销售数据!$B:$B,AD3412,[1]销售数据!$J:$J)</f>
        <v>0</v>
      </c>
      <c r="AH3412">
        <f>SUMIF([1]销售数据!$B:$B,AD3412,[1]销售数据!$I:$I)</f>
        <v>0</v>
      </c>
      <c r="AI3412">
        <f>SUMIF([1]销售数据!$B:$B,AD3412,[1]销售数据!$H:$H)</f>
        <v>0</v>
      </c>
      <c r="AJ3412" s="20">
        <f t="shared" si="863"/>
        <v>0</v>
      </c>
      <c r="AK3412">
        <f>SUMIF([1]发货店铺数!$B:$B,AD3412,[1]发货店铺数!$G:$G)</f>
        <v>0</v>
      </c>
      <c r="AL3412">
        <f>SUMIF([1]销售店铺数!$B:$B,AD3412,[1]销售店铺数!$G:$G)</f>
        <v>0</v>
      </c>
      <c r="AM3412">
        <f>SUMIF([1]销售店铺数!$B:$B,AD3412,[1]销售店铺数!$G:$G)</f>
        <v>0</v>
      </c>
      <c r="AN3412" s="20">
        <f t="shared" si="864"/>
        <v>0</v>
      </c>
      <c r="AO3412" s="20">
        <f t="shared" si="865"/>
        <v>0</v>
      </c>
      <c r="AP3412" s="20">
        <f t="shared" si="866"/>
        <v>0</v>
      </c>
      <c r="AQ3412" s="12">
        <f t="shared" si="867"/>
        <v>0</v>
      </c>
      <c r="AR3412" s="20">
        <f t="shared" si="868"/>
        <v>0</v>
      </c>
      <c r="AS3412" s="20">
        <f t="shared" si="869"/>
        <v>0</v>
      </c>
    </row>
    <row r="3413" spans="1:45">
      <c r="A3413"/>
      <c r="B3413"/>
      <c r="C3413"/>
      <c r="D3413"/>
      <c r="E3413"/>
      <c r="F3413"/>
      <c r="G3413"/>
      <c r="H3413"/>
      <c r="I3413"/>
      <c r="J3413"/>
      <c r="K3413"/>
      <c r="L3413"/>
      <c r="M3413" s="8" t="str">
        <f>IF(ISERROR( VLOOKUP(AD3413,'[1]采购入库货量(公司仓库)'!$A:$I,9,FALSE)),"", VLOOKUP(AD3413,'[1]采购入库货量(公司仓库)'!$A:$I,9,FALSE))</f>
        <v/>
      </c>
      <c r="N3413" s="8" t="str">
        <f>IF(ISERROR( VLOOKUP(AD3413,[1]批发上市日期!$A:$F,6,FALSE)),"",  VLOOKUP(AD3413,[1]批发上市日期!$A:$F,6,FALSE))</f>
        <v/>
      </c>
      <c r="O3413" s="48">
        <f>IF(ISERROR(VLOOKUP(E3413&amp;G3413,'[1]采购入库货量(公司仓库)'!$A:$I,7,FALSE)),0,VLOOKUP(E3413&amp;G3413,'[1]采购入库货量(公司仓库)'!$A:$I,7,FALSE))</f>
        <v>0</v>
      </c>
      <c r="P3413" s="12">
        <f t="shared" si="854"/>
        <v>0</v>
      </c>
      <c r="Q3413" s="14">
        <f>IF(ISERROR(VLOOKUP(E3413&amp;G3413,'[1]采购入库货量(公司仓库)'!$A:$I,8,FALSE)),0,VLOOKUP(E3413&amp;G3413,'[1]采购入库货量(公司仓库)'!$A:$I,8,FALSE))</f>
        <v>0</v>
      </c>
      <c r="R3413" s="12">
        <f t="shared" si="855"/>
        <v>0</v>
      </c>
      <c r="S3413">
        <f>SUMIF([1]库存总量!$H:$H,E3413&amp;G3413,[1]库存总量!$G:$G)</f>
        <v>0</v>
      </c>
      <c r="T3413" s="12">
        <f t="shared" si="856"/>
        <v>0</v>
      </c>
      <c r="U3413">
        <f>SUMIFS([1]库存总量!$G:$G,[1]库存总量!$H:$H,E3413&amp;G3413,[1]库存总量!$A:$A,"B")</f>
        <v>0</v>
      </c>
      <c r="V3413" s="12">
        <f t="shared" si="857"/>
        <v>0</v>
      </c>
      <c r="W3413">
        <f>SUMIFS([1]库存总量!$G:$G,[1]库存总量!$H:$H,E3413&amp;G3413,[1]库存总量!$A:$A,"K")</f>
        <v>0</v>
      </c>
      <c r="X3413" s="12">
        <f t="shared" si="858"/>
        <v>0</v>
      </c>
      <c r="Y3413">
        <f t="shared" si="859"/>
        <v>0</v>
      </c>
      <c r="Z3413" s="12">
        <f t="shared" si="860"/>
        <v>0</v>
      </c>
      <c r="AA3413">
        <f>(IF(ISERROR((IF(ISERROR(VLOOKUP(E3413&amp;G3413,'[1]采购入库货量(公司仓库)'!$A:$H,7,FALSE)),0,VLOOKUP(E3413&amp;G3413,'[1]采购入库货量(公司仓库)'!$A:$H,7,FALSE)))*L3413-(IF(ISERROR(VLOOKUP(E3413&amp;G3413,'[1]采购入库货量(公司仓库)'!$A:$H,8,FALSE)),0,VLOOKUP(E3413&amp;G3413,'[1]采购入库货量(公司仓库)'!$A:$H,8,FALSE)))),0,(IF(ISERROR(VLOOKUP(E3413&amp;G3413,'[1]采购入库货量(公司仓库)'!$A:$H,7,FALSE)),0,VLOOKUP(E3413&amp;G3413,'[1]采购入库货量(公司仓库)'!$A:$H,7,FALSE)))*L3413-(IF(ISERROR(VLOOKUP(E3413&amp;G3413,'[1]采购入库货量(公司仓库)'!$A:$H,8,FALSE)),0,VLOOKUP(E3413&amp;G3413,'[1]采购入库货量(公司仓库)'!$A:$H,8,FALSE)))))</f>
        <v>0</v>
      </c>
      <c r="AB3413">
        <f>SUMIF([1]销售数据!$B:$B,E3413&amp;G3413,[1]销售数据!$G:$G)</f>
        <v>0</v>
      </c>
      <c r="AC3413" s="12">
        <f t="shared" si="861"/>
        <v>0</v>
      </c>
      <c r="AD3413" t="str">
        <f t="shared" si="862"/>
        <v/>
      </c>
      <c r="AE3413">
        <f>SUMIF([1]销售数据!$B:$B,AD3413,[1]销售数据!$L:$L)</f>
        <v>0</v>
      </c>
      <c r="AF3413">
        <f>SUMIF([1]销售数据!$B:$B,AD3413,[1]销售数据!$K:$K)</f>
        <v>0</v>
      </c>
      <c r="AG3413">
        <f>SUMIF([1]销售数据!$B:$B,AD3413,[1]销售数据!$J:$J)</f>
        <v>0</v>
      </c>
      <c r="AH3413">
        <f>SUMIF([1]销售数据!$B:$B,AD3413,[1]销售数据!$I:$I)</f>
        <v>0</v>
      </c>
      <c r="AI3413">
        <f>SUMIF([1]销售数据!$B:$B,AD3413,[1]销售数据!$H:$H)</f>
        <v>0</v>
      </c>
      <c r="AJ3413" s="20">
        <f t="shared" si="863"/>
        <v>0</v>
      </c>
      <c r="AK3413">
        <f>SUMIF([1]发货店铺数!$B:$B,AD3413,[1]发货店铺数!$G:$G)</f>
        <v>0</v>
      </c>
      <c r="AL3413">
        <f>SUMIF([1]销售店铺数!$B:$B,AD3413,[1]销售店铺数!$G:$G)</f>
        <v>0</v>
      </c>
      <c r="AM3413">
        <f>SUMIF([1]销售店铺数!$B:$B,AD3413,[1]销售店铺数!$G:$G)</f>
        <v>0</v>
      </c>
      <c r="AN3413" s="20">
        <f t="shared" si="864"/>
        <v>0</v>
      </c>
      <c r="AO3413" s="20">
        <f t="shared" si="865"/>
        <v>0</v>
      </c>
      <c r="AP3413" s="20">
        <f t="shared" si="866"/>
        <v>0</v>
      </c>
      <c r="AQ3413" s="12">
        <f t="shared" si="867"/>
        <v>0</v>
      </c>
      <c r="AR3413" s="20">
        <f t="shared" si="868"/>
        <v>0</v>
      </c>
      <c r="AS3413" s="20">
        <f t="shared" si="869"/>
        <v>0</v>
      </c>
    </row>
    <row r="3414" spans="1:45">
      <c r="A3414"/>
      <c r="B3414"/>
      <c r="C3414"/>
      <c r="D3414"/>
      <c r="E3414"/>
      <c r="F3414"/>
      <c r="G3414"/>
      <c r="H3414"/>
      <c r="I3414"/>
      <c r="J3414"/>
      <c r="K3414"/>
      <c r="L3414"/>
      <c r="M3414" s="8" t="str">
        <f>IF(ISERROR( VLOOKUP(AD3414,'[1]采购入库货量(公司仓库)'!$A:$I,9,FALSE)),"", VLOOKUP(AD3414,'[1]采购入库货量(公司仓库)'!$A:$I,9,FALSE))</f>
        <v/>
      </c>
      <c r="N3414" s="8" t="str">
        <f>IF(ISERROR( VLOOKUP(AD3414,[1]批发上市日期!$A:$F,6,FALSE)),"",  VLOOKUP(AD3414,[1]批发上市日期!$A:$F,6,FALSE))</f>
        <v/>
      </c>
      <c r="O3414" s="48">
        <f>IF(ISERROR(VLOOKUP(E3414&amp;G3414,'[1]采购入库货量(公司仓库)'!$A:$I,7,FALSE)),0,VLOOKUP(E3414&amp;G3414,'[1]采购入库货量(公司仓库)'!$A:$I,7,FALSE))</f>
        <v>0</v>
      </c>
      <c r="P3414" s="12">
        <f t="shared" si="854"/>
        <v>0</v>
      </c>
      <c r="Q3414" s="14">
        <f>IF(ISERROR(VLOOKUP(E3414&amp;G3414,'[1]采购入库货量(公司仓库)'!$A:$I,8,FALSE)),0,VLOOKUP(E3414&amp;G3414,'[1]采购入库货量(公司仓库)'!$A:$I,8,FALSE))</f>
        <v>0</v>
      </c>
      <c r="R3414" s="12">
        <f t="shared" si="855"/>
        <v>0</v>
      </c>
      <c r="S3414">
        <f>SUMIF([1]库存总量!$H:$H,E3414&amp;G3414,[1]库存总量!$G:$G)</f>
        <v>0</v>
      </c>
      <c r="T3414" s="12">
        <f t="shared" si="856"/>
        <v>0</v>
      </c>
      <c r="U3414">
        <f>SUMIFS([1]库存总量!$G:$G,[1]库存总量!$H:$H,E3414&amp;G3414,[1]库存总量!$A:$A,"B")</f>
        <v>0</v>
      </c>
      <c r="V3414" s="12">
        <f t="shared" si="857"/>
        <v>0</v>
      </c>
      <c r="W3414">
        <f>SUMIFS([1]库存总量!$G:$G,[1]库存总量!$H:$H,E3414&amp;G3414,[1]库存总量!$A:$A,"K")</f>
        <v>0</v>
      </c>
      <c r="X3414" s="12">
        <f t="shared" si="858"/>
        <v>0</v>
      </c>
      <c r="Y3414">
        <f t="shared" si="859"/>
        <v>0</v>
      </c>
      <c r="Z3414" s="12">
        <f t="shared" si="860"/>
        <v>0</v>
      </c>
      <c r="AA3414">
        <f>(IF(ISERROR((IF(ISERROR(VLOOKUP(E3414&amp;G3414,'[1]采购入库货量(公司仓库)'!$A:$H,7,FALSE)),0,VLOOKUP(E3414&amp;G3414,'[1]采购入库货量(公司仓库)'!$A:$H,7,FALSE)))*L3414-(IF(ISERROR(VLOOKUP(E3414&amp;G3414,'[1]采购入库货量(公司仓库)'!$A:$H,8,FALSE)),0,VLOOKUP(E3414&amp;G3414,'[1]采购入库货量(公司仓库)'!$A:$H,8,FALSE)))),0,(IF(ISERROR(VLOOKUP(E3414&amp;G3414,'[1]采购入库货量(公司仓库)'!$A:$H,7,FALSE)),0,VLOOKUP(E3414&amp;G3414,'[1]采购入库货量(公司仓库)'!$A:$H,7,FALSE)))*L3414-(IF(ISERROR(VLOOKUP(E3414&amp;G3414,'[1]采购入库货量(公司仓库)'!$A:$H,8,FALSE)),0,VLOOKUP(E3414&amp;G3414,'[1]采购入库货量(公司仓库)'!$A:$H,8,FALSE)))))</f>
        <v>0</v>
      </c>
      <c r="AB3414">
        <f>SUMIF([1]销售数据!$B:$B,E3414&amp;G3414,[1]销售数据!$G:$G)</f>
        <v>0</v>
      </c>
      <c r="AC3414" s="12">
        <f t="shared" si="861"/>
        <v>0</v>
      </c>
      <c r="AD3414" t="str">
        <f t="shared" si="862"/>
        <v/>
      </c>
      <c r="AE3414">
        <f>SUMIF([1]销售数据!$B:$B,AD3414,[1]销售数据!$L:$L)</f>
        <v>0</v>
      </c>
      <c r="AF3414">
        <f>SUMIF([1]销售数据!$B:$B,AD3414,[1]销售数据!$K:$K)</f>
        <v>0</v>
      </c>
      <c r="AG3414">
        <f>SUMIF([1]销售数据!$B:$B,AD3414,[1]销售数据!$J:$J)</f>
        <v>0</v>
      </c>
      <c r="AH3414">
        <f>SUMIF([1]销售数据!$B:$B,AD3414,[1]销售数据!$I:$I)</f>
        <v>0</v>
      </c>
      <c r="AI3414">
        <f>SUMIF([1]销售数据!$B:$B,AD3414,[1]销售数据!$H:$H)</f>
        <v>0</v>
      </c>
      <c r="AJ3414" s="20">
        <f t="shared" si="863"/>
        <v>0</v>
      </c>
      <c r="AK3414">
        <f>SUMIF([1]发货店铺数!$B:$B,AD3414,[1]发货店铺数!$G:$G)</f>
        <v>0</v>
      </c>
      <c r="AL3414">
        <f>SUMIF([1]销售店铺数!$B:$B,AD3414,[1]销售店铺数!$G:$G)</f>
        <v>0</v>
      </c>
      <c r="AM3414">
        <f>SUMIF([1]销售店铺数!$B:$B,AD3414,[1]销售店铺数!$G:$G)</f>
        <v>0</v>
      </c>
      <c r="AN3414" s="20">
        <f t="shared" si="864"/>
        <v>0</v>
      </c>
      <c r="AO3414" s="20">
        <f t="shared" si="865"/>
        <v>0</v>
      </c>
      <c r="AP3414" s="20">
        <f t="shared" si="866"/>
        <v>0</v>
      </c>
      <c r="AQ3414" s="12">
        <f t="shared" si="867"/>
        <v>0</v>
      </c>
      <c r="AR3414" s="20">
        <f t="shared" si="868"/>
        <v>0</v>
      </c>
      <c r="AS3414" s="20">
        <f t="shared" si="869"/>
        <v>0</v>
      </c>
    </row>
    <row r="3415" spans="1:45">
      <c r="A3415"/>
      <c r="B3415"/>
      <c r="C3415"/>
      <c r="D3415"/>
      <c r="E3415"/>
      <c r="F3415"/>
      <c r="G3415"/>
      <c r="H3415"/>
      <c r="I3415"/>
      <c r="J3415"/>
      <c r="K3415"/>
      <c r="L3415"/>
      <c r="M3415" s="8" t="str">
        <f>IF(ISERROR( VLOOKUP(AD3415,'[1]采购入库货量(公司仓库)'!$A:$I,9,FALSE)),"", VLOOKUP(AD3415,'[1]采购入库货量(公司仓库)'!$A:$I,9,FALSE))</f>
        <v/>
      </c>
      <c r="N3415" s="8" t="str">
        <f>IF(ISERROR( VLOOKUP(AD3415,[1]批发上市日期!$A:$F,6,FALSE)),"",  VLOOKUP(AD3415,[1]批发上市日期!$A:$F,6,FALSE))</f>
        <v/>
      </c>
      <c r="O3415" s="48">
        <f>IF(ISERROR(VLOOKUP(E3415&amp;G3415,'[1]采购入库货量(公司仓库)'!$A:$I,7,FALSE)),0,VLOOKUP(E3415&amp;G3415,'[1]采购入库货量(公司仓库)'!$A:$I,7,FALSE))</f>
        <v>0</v>
      </c>
      <c r="P3415" s="12">
        <f t="shared" si="854"/>
        <v>0</v>
      </c>
      <c r="Q3415" s="14">
        <f>IF(ISERROR(VLOOKUP(E3415&amp;G3415,'[1]采购入库货量(公司仓库)'!$A:$I,8,FALSE)),0,VLOOKUP(E3415&amp;G3415,'[1]采购入库货量(公司仓库)'!$A:$I,8,FALSE))</f>
        <v>0</v>
      </c>
      <c r="R3415" s="12">
        <f t="shared" si="855"/>
        <v>0</v>
      </c>
      <c r="S3415">
        <f>SUMIF([1]库存总量!$H:$H,E3415&amp;G3415,[1]库存总量!$G:$G)</f>
        <v>0</v>
      </c>
      <c r="T3415" s="12">
        <f t="shared" si="856"/>
        <v>0</v>
      </c>
      <c r="U3415">
        <f>SUMIFS([1]库存总量!$G:$G,[1]库存总量!$H:$H,E3415&amp;G3415,[1]库存总量!$A:$A,"B")</f>
        <v>0</v>
      </c>
      <c r="V3415" s="12">
        <f t="shared" si="857"/>
        <v>0</v>
      </c>
      <c r="W3415">
        <f>SUMIFS([1]库存总量!$G:$G,[1]库存总量!$H:$H,E3415&amp;G3415,[1]库存总量!$A:$A,"K")</f>
        <v>0</v>
      </c>
      <c r="X3415" s="12">
        <f t="shared" si="858"/>
        <v>0</v>
      </c>
      <c r="Y3415">
        <f t="shared" si="859"/>
        <v>0</v>
      </c>
      <c r="Z3415" s="12">
        <f t="shared" si="860"/>
        <v>0</v>
      </c>
      <c r="AA3415">
        <f>(IF(ISERROR((IF(ISERROR(VLOOKUP(E3415&amp;G3415,'[1]采购入库货量(公司仓库)'!$A:$H,7,FALSE)),0,VLOOKUP(E3415&amp;G3415,'[1]采购入库货量(公司仓库)'!$A:$H,7,FALSE)))*L3415-(IF(ISERROR(VLOOKUP(E3415&amp;G3415,'[1]采购入库货量(公司仓库)'!$A:$H,8,FALSE)),0,VLOOKUP(E3415&amp;G3415,'[1]采购入库货量(公司仓库)'!$A:$H,8,FALSE)))),0,(IF(ISERROR(VLOOKUP(E3415&amp;G3415,'[1]采购入库货量(公司仓库)'!$A:$H,7,FALSE)),0,VLOOKUP(E3415&amp;G3415,'[1]采购入库货量(公司仓库)'!$A:$H,7,FALSE)))*L3415-(IF(ISERROR(VLOOKUP(E3415&amp;G3415,'[1]采购入库货量(公司仓库)'!$A:$H,8,FALSE)),0,VLOOKUP(E3415&amp;G3415,'[1]采购入库货量(公司仓库)'!$A:$H,8,FALSE)))))</f>
        <v>0</v>
      </c>
      <c r="AB3415">
        <f>SUMIF([1]销售数据!$B:$B,E3415&amp;G3415,[1]销售数据!$G:$G)</f>
        <v>0</v>
      </c>
      <c r="AC3415" s="12">
        <f t="shared" si="861"/>
        <v>0</v>
      </c>
      <c r="AD3415" t="str">
        <f t="shared" si="862"/>
        <v/>
      </c>
      <c r="AE3415">
        <f>SUMIF([1]销售数据!$B:$B,AD3415,[1]销售数据!$L:$L)</f>
        <v>0</v>
      </c>
      <c r="AF3415">
        <f>SUMIF([1]销售数据!$B:$B,AD3415,[1]销售数据!$K:$K)</f>
        <v>0</v>
      </c>
      <c r="AG3415">
        <f>SUMIF([1]销售数据!$B:$B,AD3415,[1]销售数据!$J:$J)</f>
        <v>0</v>
      </c>
      <c r="AH3415">
        <f>SUMIF([1]销售数据!$B:$B,AD3415,[1]销售数据!$I:$I)</f>
        <v>0</v>
      </c>
      <c r="AI3415">
        <f>SUMIF([1]销售数据!$B:$B,AD3415,[1]销售数据!$H:$H)</f>
        <v>0</v>
      </c>
      <c r="AJ3415" s="20">
        <f t="shared" si="863"/>
        <v>0</v>
      </c>
      <c r="AK3415">
        <f>SUMIF([1]发货店铺数!$B:$B,AD3415,[1]发货店铺数!$G:$G)</f>
        <v>0</v>
      </c>
      <c r="AL3415">
        <f>SUMIF([1]销售店铺数!$B:$B,AD3415,[1]销售店铺数!$G:$G)</f>
        <v>0</v>
      </c>
      <c r="AM3415">
        <f>SUMIF([1]销售店铺数!$B:$B,AD3415,[1]销售店铺数!$G:$G)</f>
        <v>0</v>
      </c>
      <c r="AN3415" s="20">
        <f t="shared" si="864"/>
        <v>0</v>
      </c>
      <c r="AO3415" s="20">
        <f t="shared" si="865"/>
        <v>0</v>
      </c>
      <c r="AP3415" s="20">
        <f t="shared" si="866"/>
        <v>0</v>
      </c>
      <c r="AQ3415" s="12">
        <f t="shared" si="867"/>
        <v>0</v>
      </c>
      <c r="AR3415" s="20">
        <f t="shared" si="868"/>
        <v>0</v>
      </c>
      <c r="AS3415" s="20">
        <f t="shared" si="869"/>
        <v>0</v>
      </c>
    </row>
    <row r="3416" spans="1:45">
      <c r="A3416"/>
      <c r="B3416"/>
      <c r="C3416"/>
      <c r="D3416"/>
      <c r="E3416"/>
      <c r="F3416"/>
      <c r="G3416"/>
      <c r="H3416"/>
      <c r="I3416"/>
      <c r="J3416"/>
      <c r="K3416"/>
      <c r="L3416"/>
      <c r="M3416" s="8" t="str">
        <f>IF(ISERROR( VLOOKUP(AD3416,'[1]采购入库货量(公司仓库)'!$A:$I,9,FALSE)),"", VLOOKUP(AD3416,'[1]采购入库货量(公司仓库)'!$A:$I,9,FALSE))</f>
        <v/>
      </c>
      <c r="N3416" s="8" t="str">
        <f>IF(ISERROR( VLOOKUP(AD3416,[1]批发上市日期!$A:$F,6,FALSE)),"",  VLOOKUP(AD3416,[1]批发上市日期!$A:$F,6,FALSE))</f>
        <v/>
      </c>
      <c r="O3416" s="48">
        <f>IF(ISERROR(VLOOKUP(E3416&amp;G3416,'[1]采购入库货量(公司仓库)'!$A:$I,7,FALSE)),0,VLOOKUP(E3416&amp;G3416,'[1]采购入库货量(公司仓库)'!$A:$I,7,FALSE))</f>
        <v>0</v>
      </c>
      <c r="P3416" s="12">
        <f t="shared" si="854"/>
        <v>0</v>
      </c>
      <c r="Q3416" s="14">
        <f>IF(ISERROR(VLOOKUP(E3416&amp;G3416,'[1]采购入库货量(公司仓库)'!$A:$I,8,FALSE)),0,VLOOKUP(E3416&amp;G3416,'[1]采购入库货量(公司仓库)'!$A:$I,8,FALSE))</f>
        <v>0</v>
      </c>
      <c r="R3416" s="12">
        <f t="shared" si="855"/>
        <v>0</v>
      </c>
      <c r="S3416">
        <f>SUMIF([1]库存总量!$H:$H,E3416&amp;G3416,[1]库存总量!$G:$G)</f>
        <v>0</v>
      </c>
      <c r="T3416" s="12">
        <f t="shared" si="856"/>
        <v>0</v>
      </c>
      <c r="U3416">
        <f>SUMIFS([1]库存总量!$G:$G,[1]库存总量!$H:$H,E3416&amp;G3416,[1]库存总量!$A:$A,"B")</f>
        <v>0</v>
      </c>
      <c r="V3416" s="12">
        <f t="shared" si="857"/>
        <v>0</v>
      </c>
      <c r="W3416">
        <f>SUMIFS([1]库存总量!$G:$G,[1]库存总量!$H:$H,E3416&amp;G3416,[1]库存总量!$A:$A,"K")</f>
        <v>0</v>
      </c>
      <c r="X3416" s="12">
        <f t="shared" si="858"/>
        <v>0</v>
      </c>
      <c r="Y3416">
        <f t="shared" si="859"/>
        <v>0</v>
      </c>
      <c r="Z3416" s="12">
        <f t="shared" si="860"/>
        <v>0</v>
      </c>
      <c r="AA3416">
        <f>(IF(ISERROR((IF(ISERROR(VLOOKUP(E3416&amp;G3416,'[1]采购入库货量(公司仓库)'!$A:$H,7,FALSE)),0,VLOOKUP(E3416&amp;G3416,'[1]采购入库货量(公司仓库)'!$A:$H,7,FALSE)))*L3416-(IF(ISERROR(VLOOKUP(E3416&amp;G3416,'[1]采购入库货量(公司仓库)'!$A:$H,8,FALSE)),0,VLOOKUP(E3416&amp;G3416,'[1]采购入库货量(公司仓库)'!$A:$H,8,FALSE)))),0,(IF(ISERROR(VLOOKUP(E3416&amp;G3416,'[1]采购入库货量(公司仓库)'!$A:$H,7,FALSE)),0,VLOOKUP(E3416&amp;G3416,'[1]采购入库货量(公司仓库)'!$A:$H,7,FALSE)))*L3416-(IF(ISERROR(VLOOKUP(E3416&amp;G3416,'[1]采购入库货量(公司仓库)'!$A:$H,8,FALSE)),0,VLOOKUP(E3416&amp;G3416,'[1]采购入库货量(公司仓库)'!$A:$H,8,FALSE)))))</f>
        <v>0</v>
      </c>
      <c r="AB3416">
        <f>SUMIF([1]销售数据!$B:$B,E3416&amp;G3416,[1]销售数据!$G:$G)</f>
        <v>0</v>
      </c>
      <c r="AC3416" s="12">
        <f t="shared" si="861"/>
        <v>0</v>
      </c>
      <c r="AD3416" t="str">
        <f t="shared" si="862"/>
        <v/>
      </c>
      <c r="AE3416">
        <f>SUMIF([1]销售数据!$B:$B,AD3416,[1]销售数据!$L:$L)</f>
        <v>0</v>
      </c>
      <c r="AF3416">
        <f>SUMIF([1]销售数据!$B:$B,AD3416,[1]销售数据!$K:$K)</f>
        <v>0</v>
      </c>
      <c r="AG3416">
        <f>SUMIF([1]销售数据!$B:$B,AD3416,[1]销售数据!$J:$J)</f>
        <v>0</v>
      </c>
      <c r="AH3416">
        <f>SUMIF([1]销售数据!$B:$B,AD3416,[1]销售数据!$I:$I)</f>
        <v>0</v>
      </c>
      <c r="AI3416">
        <f>SUMIF([1]销售数据!$B:$B,AD3416,[1]销售数据!$H:$H)</f>
        <v>0</v>
      </c>
      <c r="AJ3416" s="20">
        <f t="shared" si="863"/>
        <v>0</v>
      </c>
      <c r="AK3416">
        <f>SUMIF([1]发货店铺数!$B:$B,AD3416,[1]发货店铺数!$G:$G)</f>
        <v>0</v>
      </c>
      <c r="AL3416">
        <f>SUMIF([1]销售店铺数!$B:$B,AD3416,[1]销售店铺数!$G:$G)</f>
        <v>0</v>
      </c>
      <c r="AM3416">
        <f>SUMIF([1]销售店铺数!$B:$B,AD3416,[1]销售店铺数!$G:$G)</f>
        <v>0</v>
      </c>
      <c r="AN3416" s="20">
        <f t="shared" si="864"/>
        <v>0</v>
      </c>
      <c r="AO3416" s="20">
        <f t="shared" si="865"/>
        <v>0</v>
      </c>
      <c r="AP3416" s="20">
        <f t="shared" si="866"/>
        <v>0</v>
      </c>
      <c r="AQ3416" s="12">
        <f t="shared" si="867"/>
        <v>0</v>
      </c>
      <c r="AR3416" s="20">
        <f t="shared" si="868"/>
        <v>0</v>
      </c>
      <c r="AS3416" s="20">
        <f t="shared" si="869"/>
        <v>0</v>
      </c>
    </row>
    <row r="3417" spans="1:45">
      <c r="A3417"/>
      <c r="B3417"/>
      <c r="C3417"/>
      <c r="D3417"/>
      <c r="E3417"/>
      <c r="F3417"/>
      <c r="G3417"/>
      <c r="H3417"/>
      <c r="I3417"/>
      <c r="J3417"/>
      <c r="K3417"/>
      <c r="L3417"/>
      <c r="M3417" s="8" t="str">
        <f>IF(ISERROR( VLOOKUP(AD3417,'[1]采购入库货量(公司仓库)'!$A:$I,9,FALSE)),"", VLOOKUP(AD3417,'[1]采购入库货量(公司仓库)'!$A:$I,9,FALSE))</f>
        <v/>
      </c>
      <c r="N3417" s="8" t="str">
        <f>IF(ISERROR( VLOOKUP(AD3417,[1]批发上市日期!$A:$F,6,FALSE)),"",  VLOOKUP(AD3417,[1]批发上市日期!$A:$F,6,FALSE))</f>
        <v/>
      </c>
      <c r="O3417" s="48">
        <f>IF(ISERROR(VLOOKUP(E3417&amp;G3417,'[1]采购入库货量(公司仓库)'!$A:$I,7,FALSE)),0,VLOOKUP(E3417&amp;G3417,'[1]采购入库货量(公司仓库)'!$A:$I,7,FALSE))</f>
        <v>0</v>
      </c>
      <c r="P3417" s="12">
        <f t="shared" si="854"/>
        <v>0</v>
      </c>
      <c r="Q3417" s="14">
        <f>IF(ISERROR(VLOOKUP(E3417&amp;G3417,'[1]采购入库货量(公司仓库)'!$A:$I,8,FALSE)),0,VLOOKUP(E3417&amp;G3417,'[1]采购入库货量(公司仓库)'!$A:$I,8,FALSE))</f>
        <v>0</v>
      </c>
      <c r="R3417" s="12">
        <f t="shared" si="855"/>
        <v>0</v>
      </c>
      <c r="S3417">
        <f>SUMIF([1]库存总量!$H:$H,E3417&amp;G3417,[1]库存总量!$G:$G)</f>
        <v>0</v>
      </c>
      <c r="T3417" s="12">
        <f t="shared" si="856"/>
        <v>0</v>
      </c>
      <c r="U3417">
        <f>SUMIFS([1]库存总量!$G:$G,[1]库存总量!$H:$H,E3417&amp;G3417,[1]库存总量!$A:$A,"B")</f>
        <v>0</v>
      </c>
      <c r="V3417" s="12">
        <f t="shared" si="857"/>
        <v>0</v>
      </c>
      <c r="W3417">
        <f>SUMIFS([1]库存总量!$G:$G,[1]库存总量!$H:$H,E3417&amp;G3417,[1]库存总量!$A:$A,"K")</f>
        <v>0</v>
      </c>
      <c r="X3417" s="12">
        <f t="shared" si="858"/>
        <v>0</v>
      </c>
      <c r="Y3417">
        <f t="shared" si="859"/>
        <v>0</v>
      </c>
      <c r="Z3417" s="12">
        <f t="shared" si="860"/>
        <v>0</v>
      </c>
      <c r="AA3417">
        <f>(IF(ISERROR((IF(ISERROR(VLOOKUP(E3417&amp;G3417,'[1]采购入库货量(公司仓库)'!$A:$H,7,FALSE)),0,VLOOKUP(E3417&amp;G3417,'[1]采购入库货量(公司仓库)'!$A:$H,7,FALSE)))*L3417-(IF(ISERROR(VLOOKUP(E3417&amp;G3417,'[1]采购入库货量(公司仓库)'!$A:$H,8,FALSE)),0,VLOOKUP(E3417&amp;G3417,'[1]采购入库货量(公司仓库)'!$A:$H,8,FALSE)))),0,(IF(ISERROR(VLOOKUP(E3417&amp;G3417,'[1]采购入库货量(公司仓库)'!$A:$H,7,FALSE)),0,VLOOKUP(E3417&amp;G3417,'[1]采购入库货量(公司仓库)'!$A:$H,7,FALSE)))*L3417-(IF(ISERROR(VLOOKUP(E3417&amp;G3417,'[1]采购入库货量(公司仓库)'!$A:$H,8,FALSE)),0,VLOOKUP(E3417&amp;G3417,'[1]采购入库货量(公司仓库)'!$A:$H,8,FALSE)))))</f>
        <v>0</v>
      </c>
      <c r="AB3417">
        <f>SUMIF([1]销售数据!$B:$B,E3417&amp;G3417,[1]销售数据!$G:$G)</f>
        <v>0</v>
      </c>
      <c r="AC3417" s="12">
        <f t="shared" si="861"/>
        <v>0</v>
      </c>
      <c r="AD3417" t="str">
        <f t="shared" si="862"/>
        <v/>
      </c>
      <c r="AE3417">
        <f>SUMIF([1]销售数据!$B:$B,AD3417,[1]销售数据!$L:$L)</f>
        <v>0</v>
      </c>
      <c r="AF3417">
        <f>SUMIF([1]销售数据!$B:$B,AD3417,[1]销售数据!$K:$K)</f>
        <v>0</v>
      </c>
      <c r="AG3417">
        <f>SUMIF([1]销售数据!$B:$B,AD3417,[1]销售数据!$J:$J)</f>
        <v>0</v>
      </c>
      <c r="AH3417">
        <f>SUMIF([1]销售数据!$B:$B,AD3417,[1]销售数据!$I:$I)</f>
        <v>0</v>
      </c>
      <c r="AI3417">
        <f>SUMIF([1]销售数据!$B:$B,AD3417,[1]销售数据!$H:$H)</f>
        <v>0</v>
      </c>
      <c r="AJ3417" s="20">
        <f t="shared" si="863"/>
        <v>0</v>
      </c>
      <c r="AK3417">
        <f>SUMIF([1]发货店铺数!$B:$B,AD3417,[1]发货店铺数!$G:$G)</f>
        <v>0</v>
      </c>
      <c r="AL3417">
        <f>SUMIF([1]销售店铺数!$B:$B,AD3417,[1]销售店铺数!$G:$G)</f>
        <v>0</v>
      </c>
      <c r="AM3417">
        <f>SUMIF([1]销售店铺数!$B:$B,AD3417,[1]销售店铺数!$G:$G)</f>
        <v>0</v>
      </c>
      <c r="AN3417" s="20">
        <f t="shared" si="864"/>
        <v>0</v>
      </c>
      <c r="AO3417" s="20">
        <f t="shared" si="865"/>
        <v>0</v>
      </c>
      <c r="AP3417" s="20">
        <f t="shared" si="866"/>
        <v>0</v>
      </c>
      <c r="AQ3417" s="12">
        <f t="shared" si="867"/>
        <v>0</v>
      </c>
      <c r="AR3417" s="20">
        <f t="shared" si="868"/>
        <v>0</v>
      </c>
      <c r="AS3417" s="20">
        <f t="shared" si="869"/>
        <v>0</v>
      </c>
    </row>
    <row r="3418" spans="1:45">
      <c r="A3418"/>
      <c r="B3418"/>
      <c r="C3418"/>
      <c r="D3418"/>
      <c r="E3418"/>
      <c r="F3418"/>
      <c r="G3418"/>
      <c r="H3418"/>
      <c r="I3418"/>
      <c r="J3418"/>
      <c r="K3418"/>
      <c r="L3418"/>
      <c r="M3418" s="8" t="str">
        <f>IF(ISERROR( VLOOKUP(AD3418,'[1]采购入库货量(公司仓库)'!$A:$I,9,FALSE)),"", VLOOKUP(AD3418,'[1]采购入库货量(公司仓库)'!$A:$I,9,FALSE))</f>
        <v/>
      </c>
      <c r="N3418" s="8" t="str">
        <f>IF(ISERROR( VLOOKUP(AD3418,[1]批发上市日期!$A:$F,6,FALSE)),"",  VLOOKUP(AD3418,[1]批发上市日期!$A:$F,6,FALSE))</f>
        <v/>
      </c>
      <c r="O3418" s="48">
        <f>IF(ISERROR(VLOOKUP(E3418&amp;G3418,'[1]采购入库货量(公司仓库)'!$A:$I,7,FALSE)),0,VLOOKUP(E3418&amp;G3418,'[1]采购入库货量(公司仓库)'!$A:$I,7,FALSE))</f>
        <v>0</v>
      </c>
      <c r="P3418" s="12">
        <f t="shared" si="854"/>
        <v>0</v>
      </c>
      <c r="Q3418" s="14">
        <f>IF(ISERROR(VLOOKUP(E3418&amp;G3418,'[1]采购入库货量(公司仓库)'!$A:$I,8,FALSE)),0,VLOOKUP(E3418&amp;G3418,'[1]采购入库货量(公司仓库)'!$A:$I,8,FALSE))</f>
        <v>0</v>
      </c>
      <c r="R3418" s="12">
        <f t="shared" si="855"/>
        <v>0</v>
      </c>
      <c r="S3418">
        <f>SUMIF([1]库存总量!$H:$H,E3418&amp;G3418,[1]库存总量!$G:$G)</f>
        <v>0</v>
      </c>
      <c r="T3418" s="12">
        <f t="shared" si="856"/>
        <v>0</v>
      </c>
      <c r="U3418">
        <f>SUMIFS([1]库存总量!$G:$G,[1]库存总量!$H:$H,E3418&amp;G3418,[1]库存总量!$A:$A,"B")</f>
        <v>0</v>
      </c>
      <c r="V3418" s="12">
        <f t="shared" si="857"/>
        <v>0</v>
      </c>
      <c r="W3418">
        <f>SUMIFS([1]库存总量!$G:$G,[1]库存总量!$H:$H,E3418&amp;G3418,[1]库存总量!$A:$A,"K")</f>
        <v>0</v>
      </c>
      <c r="X3418" s="12">
        <f t="shared" si="858"/>
        <v>0</v>
      </c>
      <c r="Y3418">
        <f t="shared" si="859"/>
        <v>0</v>
      </c>
      <c r="Z3418" s="12">
        <f t="shared" si="860"/>
        <v>0</v>
      </c>
      <c r="AA3418">
        <f>(IF(ISERROR((IF(ISERROR(VLOOKUP(E3418&amp;G3418,'[1]采购入库货量(公司仓库)'!$A:$H,7,FALSE)),0,VLOOKUP(E3418&amp;G3418,'[1]采购入库货量(公司仓库)'!$A:$H,7,FALSE)))*L3418-(IF(ISERROR(VLOOKUP(E3418&amp;G3418,'[1]采购入库货量(公司仓库)'!$A:$H,8,FALSE)),0,VLOOKUP(E3418&amp;G3418,'[1]采购入库货量(公司仓库)'!$A:$H,8,FALSE)))),0,(IF(ISERROR(VLOOKUP(E3418&amp;G3418,'[1]采购入库货量(公司仓库)'!$A:$H,7,FALSE)),0,VLOOKUP(E3418&amp;G3418,'[1]采购入库货量(公司仓库)'!$A:$H,7,FALSE)))*L3418-(IF(ISERROR(VLOOKUP(E3418&amp;G3418,'[1]采购入库货量(公司仓库)'!$A:$H,8,FALSE)),0,VLOOKUP(E3418&amp;G3418,'[1]采购入库货量(公司仓库)'!$A:$H,8,FALSE)))))</f>
        <v>0</v>
      </c>
      <c r="AB3418">
        <f>SUMIF([1]销售数据!$B:$B,E3418&amp;G3418,[1]销售数据!$G:$G)</f>
        <v>0</v>
      </c>
      <c r="AC3418" s="12">
        <f t="shared" si="861"/>
        <v>0</v>
      </c>
      <c r="AD3418" t="str">
        <f t="shared" si="862"/>
        <v/>
      </c>
      <c r="AE3418">
        <f>SUMIF([1]销售数据!$B:$B,AD3418,[1]销售数据!$L:$L)</f>
        <v>0</v>
      </c>
      <c r="AF3418">
        <f>SUMIF([1]销售数据!$B:$B,AD3418,[1]销售数据!$K:$K)</f>
        <v>0</v>
      </c>
      <c r="AG3418">
        <f>SUMIF([1]销售数据!$B:$B,AD3418,[1]销售数据!$J:$J)</f>
        <v>0</v>
      </c>
      <c r="AH3418">
        <f>SUMIF([1]销售数据!$B:$B,AD3418,[1]销售数据!$I:$I)</f>
        <v>0</v>
      </c>
      <c r="AI3418">
        <f>SUMIF([1]销售数据!$B:$B,AD3418,[1]销售数据!$H:$H)</f>
        <v>0</v>
      </c>
      <c r="AJ3418" s="20">
        <f t="shared" si="863"/>
        <v>0</v>
      </c>
      <c r="AK3418">
        <f>SUMIF([1]发货店铺数!$B:$B,AD3418,[1]发货店铺数!$G:$G)</f>
        <v>0</v>
      </c>
      <c r="AL3418">
        <f>SUMIF([1]销售店铺数!$B:$B,AD3418,[1]销售店铺数!$G:$G)</f>
        <v>0</v>
      </c>
      <c r="AM3418">
        <f>SUMIF([1]销售店铺数!$B:$B,AD3418,[1]销售店铺数!$G:$G)</f>
        <v>0</v>
      </c>
      <c r="AN3418" s="20">
        <f t="shared" si="864"/>
        <v>0</v>
      </c>
      <c r="AO3418" s="20">
        <f t="shared" si="865"/>
        <v>0</v>
      </c>
      <c r="AP3418" s="20">
        <f t="shared" si="866"/>
        <v>0</v>
      </c>
      <c r="AQ3418" s="12">
        <f t="shared" si="867"/>
        <v>0</v>
      </c>
      <c r="AR3418" s="20">
        <f t="shared" si="868"/>
        <v>0</v>
      </c>
      <c r="AS3418" s="20">
        <f t="shared" si="869"/>
        <v>0</v>
      </c>
    </row>
    <row r="3419" spans="1:45">
      <c r="A3419"/>
      <c r="B3419"/>
      <c r="C3419"/>
      <c r="D3419"/>
      <c r="E3419"/>
      <c r="F3419"/>
      <c r="G3419"/>
      <c r="H3419"/>
      <c r="I3419"/>
      <c r="J3419"/>
      <c r="K3419"/>
      <c r="L3419"/>
      <c r="M3419" s="8" t="str">
        <f>IF(ISERROR( VLOOKUP(AD3419,'[1]采购入库货量(公司仓库)'!$A:$I,9,FALSE)),"", VLOOKUP(AD3419,'[1]采购入库货量(公司仓库)'!$A:$I,9,FALSE))</f>
        <v/>
      </c>
      <c r="N3419" s="8" t="str">
        <f>IF(ISERROR( VLOOKUP(AD3419,[1]批发上市日期!$A:$F,6,FALSE)),"",  VLOOKUP(AD3419,[1]批发上市日期!$A:$F,6,FALSE))</f>
        <v/>
      </c>
      <c r="O3419" s="48">
        <f>IF(ISERROR(VLOOKUP(E3419&amp;G3419,'[1]采购入库货量(公司仓库)'!$A:$I,7,FALSE)),0,VLOOKUP(E3419&amp;G3419,'[1]采购入库货量(公司仓库)'!$A:$I,7,FALSE))</f>
        <v>0</v>
      </c>
      <c r="P3419" s="12">
        <f t="shared" si="854"/>
        <v>0</v>
      </c>
      <c r="Q3419" s="14">
        <f>IF(ISERROR(VLOOKUP(E3419&amp;G3419,'[1]采购入库货量(公司仓库)'!$A:$I,8,FALSE)),0,VLOOKUP(E3419&amp;G3419,'[1]采购入库货量(公司仓库)'!$A:$I,8,FALSE))</f>
        <v>0</v>
      </c>
      <c r="R3419" s="12">
        <f t="shared" si="855"/>
        <v>0</v>
      </c>
      <c r="S3419">
        <f>SUMIF([1]库存总量!$H:$H,E3419&amp;G3419,[1]库存总量!$G:$G)</f>
        <v>0</v>
      </c>
      <c r="T3419" s="12">
        <f t="shared" si="856"/>
        <v>0</v>
      </c>
      <c r="U3419">
        <f>SUMIFS([1]库存总量!$G:$G,[1]库存总量!$H:$H,E3419&amp;G3419,[1]库存总量!$A:$A,"B")</f>
        <v>0</v>
      </c>
      <c r="V3419" s="12">
        <f t="shared" si="857"/>
        <v>0</v>
      </c>
      <c r="W3419">
        <f>SUMIFS([1]库存总量!$G:$G,[1]库存总量!$H:$H,E3419&amp;G3419,[1]库存总量!$A:$A,"K")</f>
        <v>0</v>
      </c>
      <c r="X3419" s="12">
        <f t="shared" si="858"/>
        <v>0</v>
      </c>
      <c r="Y3419">
        <f t="shared" si="859"/>
        <v>0</v>
      </c>
      <c r="Z3419" s="12">
        <f t="shared" si="860"/>
        <v>0</v>
      </c>
      <c r="AA3419">
        <f>(IF(ISERROR((IF(ISERROR(VLOOKUP(E3419&amp;G3419,'[1]采购入库货量(公司仓库)'!$A:$H,7,FALSE)),0,VLOOKUP(E3419&amp;G3419,'[1]采购入库货量(公司仓库)'!$A:$H,7,FALSE)))*L3419-(IF(ISERROR(VLOOKUP(E3419&amp;G3419,'[1]采购入库货量(公司仓库)'!$A:$H,8,FALSE)),0,VLOOKUP(E3419&amp;G3419,'[1]采购入库货量(公司仓库)'!$A:$H,8,FALSE)))),0,(IF(ISERROR(VLOOKUP(E3419&amp;G3419,'[1]采购入库货量(公司仓库)'!$A:$H,7,FALSE)),0,VLOOKUP(E3419&amp;G3419,'[1]采购入库货量(公司仓库)'!$A:$H,7,FALSE)))*L3419-(IF(ISERROR(VLOOKUP(E3419&amp;G3419,'[1]采购入库货量(公司仓库)'!$A:$H,8,FALSE)),0,VLOOKUP(E3419&amp;G3419,'[1]采购入库货量(公司仓库)'!$A:$H,8,FALSE)))))</f>
        <v>0</v>
      </c>
      <c r="AB3419">
        <f>SUMIF([1]销售数据!$B:$B,E3419&amp;G3419,[1]销售数据!$G:$G)</f>
        <v>0</v>
      </c>
      <c r="AC3419" s="12">
        <f t="shared" si="861"/>
        <v>0</v>
      </c>
      <c r="AD3419" t="str">
        <f t="shared" si="862"/>
        <v/>
      </c>
      <c r="AE3419">
        <f>SUMIF([1]销售数据!$B:$B,AD3419,[1]销售数据!$L:$L)</f>
        <v>0</v>
      </c>
      <c r="AF3419">
        <f>SUMIF([1]销售数据!$B:$B,AD3419,[1]销售数据!$K:$K)</f>
        <v>0</v>
      </c>
      <c r="AG3419">
        <f>SUMIF([1]销售数据!$B:$B,AD3419,[1]销售数据!$J:$J)</f>
        <v>0</v>
      </c>
      <c r="AH3419">
        <f>SUMIF([1]销售数据!$B:$B,AD3419,[1]销售数据!$I:$I)</f>
        <v>0</v>
      </c>
      <c r="AI3419">
        <f>SUMIF([1]销售数据!$B:$B,AD3419,[1]销售数据!$H:$H)</f>
        <v>0</v>
      </c>
      <c r="AJ3419" s="20">
        <f t="shared" si="863"/>
        <v>0</v>
      </c>
      <c r="AK3419">
        <f>SUMIF([1]发货店铺数!$B:$B,AD3419,[1]发货店铺数!$G:$G)</f>
        <v>0</v>
      </c>
      <c r="AL3419">
        <f>SUMIF([1]销售店铺数!$B:$B,AD3419,[1]销售店铺数!$G:$G)</f>
        <v>0</v>
      </c>
      <c r="AM3419">
        <f>SUMIF([1]销售店铺数!$B:$B,AD3419,[1]销售店铺数!$G:$G)</f>
        <v>0</v>
      </c>
      <c r="AN3419" s="20">
        <f t="shared" si="864"/>
        <v>0</v>
      </c>
      <c r="AO3419" s="20">
        <f t="shared" si="865"/>
        <v>0</v>
      </c>
      <c r="AP3419" s="20">
        <f t="shared" si="866"/>
        <v>0</v>
      </c>
      <c r="AQ3419" s="12">
        <f t="shared" si="867"/>
        <v>0</v>
      </c>
      <c r="AR3419" s="20">
        <f t="shared" si="868"/>
        <v>0</v>
      </c>
      <c r="AS3419" s="20">
        <f t="shared" si="869"/>
        <v>0</v>
      </c>
    </row>
    <row r="3420" spans="1:45">
      <c r="A3420"/>
      <c r="B3420"/>
      <c r="C3420"/>
      <c r="D3420"/>
      <c r="E3420"/>
      <c r="F3420"/>
      <c r="G3420"/>
      <c r="H3420"/>
      <c r="I3420"/>
      <c r="J3420"/>
      <c r="K3420"/>
      <c r="L3420"/>
      <c r="M3420" s="8" t="str">
        <f>IF(ISERROR( VLOOKUP(AD3420,'[1]采购入库货量(公司仓库)'!$A:$I,9,FALSE)),"", VLOOKUP(AD3420,'[1]采购入库货量(公司仓库)'!$A:$I,9,FALSE))</f>
        <v/>
      </c>
      <c r="N3420" s="8" t="str">
        <f>IF(ISERROR( VLOOKUP(AD3420,[1]批发上市日期!$A:$F,6,FALSE)),"",  VLOOKUP(AD3420,[1]批发上市日期!$A:$F,6,FALSE))</f>
        <v/>
      </c>
      <c r="O3420" s="48">
        <f>IF(ISERROR(VLOOKUP(E3420&amp;G3420,'[1]采购入库货量(公司仓库)'!$A:$I,7,FALSE)),0,VLOOKUP(E3420&amp;G3420,'[1]采购入库货量(公司仓库)'!$A:$I,7,FALSE))</f>
        <v>0</v>
      </c>
      <c r="P3420" s="12">
        <f t="shared" si="854"/>
        <v>0</v>
      </c>
      <c r="Q3420" s="14">
        <f>IF(ISERROR(VLOOKUP(E3420&amp;G3420,'[1]采购入库货量(公司仓库)'!$A:$I,8,FALSE)),0,VLOOKUP(E3420&amp;G3420,'[1]采购入库货量(公司仓库)'!$A:$I,8,FALSE))</f>
        <v>0</v>
      </c>
      <c r="R3420" s="12">
        <f t="shared" si="855"/>
        <v>0</v>
      </c>
      <c r="S3420">
        <f>SUMIF([1]库存总量!$H:$H,E3420&amp;G3420,[1]库存总量!$G:$G)</f>
        <v>0</v>
      </c>
      <c r="T3420" s="12">
        <f t="shared" si="856"/>
        <v>0</v>
      </c>
      <c r="U3420">
        <f>SUMIFS([1]库存总量!$G:$G,[1]库存总量!$H:$H,E3420&amp;G3420,[1]库存总量!$A:$A,"B")</f>
        <v>0</v>
      </c>
      <c r="V3420" s="12">
        <f t="shared" si="857"/>
        <v>0</v>
      </c>
      <c r="W3420">
        <f>SUMIFS([1]库存总量!$G:$G,[1]库存总量!$H:$H,E3420&amp;G3420,[1]库存总量!$A:$A,"K")</f>
        <v>0</v>
      </c>
      <c r="X3420" s="12">
        <f t="shared" si="858"/>
        <v>0</v>
      </c>
      <c r="Y3420">
        <f t="shared" si="859"/>
        <v>0</v>
      </c>
      <c r="Z3420" s="12">
        <f t="shared" si="860"/>
        <v>0</v>
      </c>
      <c r="AA3420">
        <f>(IF(ISERROR((IF(ISERROR(VLOOKUP(E3420&amp;G3420,'[1]采购入库货量(公司仓库)'!$A:$H,7,FALSE)),0,VLOOKUP(E3420&amp;G3420,'[1]采购入库货量(公司仓库)'!$A:$H,7,FALSE)))*L3420-(IF(ISERROR(VLOOKUP(E3420&amp;G3420,'[1]采购入库货量(公司仓库)'!$A:$H,8,FALSE)),0,VLOOKUP(E3420&amp;G3420,'[1]采购入库货量(公司仓库)'!$A:$H,8,FALSE)))),0,(IF(ISERROR(VLOOKUP(E3420&amp;G3420,'[1]采购入库货量(公司仓库)'!$A:$H,7,FALSE)),0,VLOOKUP(E3420&amp;G3420,'[1]采购入库货量(公司仓库)'!$A:$H,7,FALSE)))*L3420-(IF(ISERROR(VLOOKUP(E3420&amp;G3420,'[1]采购入库货量(公司仓库)'!$A:$H,8,FALSE)),0,VLOOKUP(E3420&amp;G3420,'[1]采购入库货量(公司仓库)'!$A:$H,8,FALSE)))))</f>
        <v>0</v>
      </c>
      <c r="AB3420">
        <f>SUMIF([1]销售数据!$B:$B,E3420&amp;G3420,[1]销售数据!$G:$G)</f>
        <v>0</v>
      </c>
      <c r="AC3420" s="12">
        <f t="shared" si="861"/>
        <v>0</v>
      </c>
      <c r="AD3420" t="str">
        <f t="shared" si="862"/>
        <v/>
      </c>
      <c r="AE3420">
        <f>SUMIF([1]销售数据!$B:$B,AD3420,[1]销售数据!$L:$L)</f>
        <v>0</v>
      </c>
      <c r="AF3420">
        <f>SUMIF([1]销售数据!$B:$B,AD3420,[1]销售数据!$K:$K)</f>
        <v>0</v>
      </c>
      <c r="AG3420">
        <f>SUMIF([1]销售数据!$B:$B,AD3420,[1]销售数据!$J:$J)</f>
        <v>0</v>
      </c>
      <c r="AH3420">
        <f>SUMIF([1]销售数据!$B:$B,AD3420,[1]销售数据!$I:$I)</f>
        <v>0</v>
      </c>
      <c r="AI3420">
        <f>SUMIF([1]销售数据!$B:$B,AD3420,[1]销售数据!$H:$H)</f>
        <v>0</v>
      </c>
      <c r="AJ3420" s="20">
        <f t="shared" si="863"/>
        <v>0</v>
      </c>
      <c r="AK3420">
        <f>SUMIF([1]发货店铺数!$B:$B,AD3420,[1]发货店铺数!$G:$G)</f>
        <v>0</v>
      </c>
      <c r="AL3420">
        <f>SUMIF([1]销售店铺数!$B:$B,AD3420,[1]销售店铺数!$G:$G)</f>
        <v>0</v>
      </c>
      <c r="AM3420">
        <f>SUMIF([1]销售店铺数!$B:$B,AD3420,[1]销售店铺数!$G:$G)</f>
        <v>0</v>
      </c>
      <c r="AN3420" s="20">
        <f t="shared" si="864"/>
        <v>0</v>
      </c>
      <c r="AO3420" s="20">
        <f t="shared" si="865"/>
        <v>0</v>
      </c>
      <c r="AP3420" s="20">
        <f t="shared" si="866"/>
        <v>0</v>
      </c>
      <c r="AQ3420" s="12">
        <f t="shared" si="867"/>
        <v>0</v>
      </c>
      <c r="AR3420" s="20">
        <f t="shared" si="868"/>
        <v>0</v>
      </c>
      <c r="AS3420" s="20">
        <f t="shared" si="869"/>
        <v>0</v>
      </c>
    </row>
    <row r="3421" spans="1:45">
      <c r="A3421"/>
      <c r="B3421"/>
      <c r="C3421"/>
      <c r="D3421"/>
      <c r="E3421"/>
      <c r="F3421"/>
      <c r="G3421"/>
      <c r="H3421"/>
      <c r="I3421"/>
      <c r="J3421"/>
      <c r="K3421"/>
      <c r="L3421"/>
      <c r="M3421" s="8" t="str">
        <f>IF(ISERROR( VLOOKUP(AD3421,'[1]采购入库货量(公司仓库)'!$A:$I,9,FALSE)),"", VLOOKUP(AD3421,'[1]采购入库货量(公司仓库)'!$A:$I,9,FALSE))</f>
        <v/>
      </c>
      <c r="N3421" s="8" t="str">
        <f>IF(ISERROR( VLOOKUP(AD3421,[1]批发上市日期!$A:$F,6,FALSE)),"",  VLOOKUP(AD3421,[1]批发上市日期!$A:$F,6,FALSE))</f>
        <v/>
      </c>
      <c r="O3421" s="48">
        <f>IF(ISERROR(VLOOKUP(E3421&amp;G3421,'[1]采购入库货量(公司仓库)'!$A:$I,7,FALSE)),0,VLOOKUP(E3421&amp;G3421,'[1]采购入库货量(公司仓库)'!$A:$I,7,FALSE))</f>
        <v>0</v>
      </c>
      <c r="P3421" s="12">
        <f t="shared" si="854"/>
        <v>0</v>
      </c>
      <c r="Q3421" s="14">
        <f>IF(ISERROR(VLOOKUP(E3421&amp;G3421,'[1]采购入库货量(公司仓库)'!$A:$I,8,FALSE)),0,VLOOKUP(E3421&amp;G3421,'[1]采购入库货量(公司仓库)'!$A:$I,8,FALSE))</f>
        <v>0</v>
      </c>
      <c r="R3421" s="12">
        <f t="shared" si="855"/>
        <v>0</v>
      </c>
      <c r="S3421">
        <f>SUMIF([1]库存总量!$H:$H,E3421&amp;G3421,[1]库存总量!$G:$G)</f>
        <v>0</v>
      </c>
      <c r="T3421" s="12">
        <f t="shared" si="856"/>
        <v>0</v>
      </c>
      <c r="U3421">
        <f>SUMIFS([1]库存总量!$G:$G,[1]库存总量!$H:$H,E3421&amp;G3421,[1]库存总量!$A:$A,"B")</f>
        <v>0</v>
      </c>
      <c r="V3421" s="12">
        <f t="shared" si="857"/>
        <v>0</v>
      </c>
      <c r="W3421">
        <f>SUMIFS([1]库存总量!$G:$G,[1]库存总量!$H:$H,E3421&amp;G3421,[1]库存总量!$A:$A,"K")</f>
        <v>0</v>
      </c>
      <c r="X3421" s="12">
        <f t="shared" si="858"/>
        <v>0</v>
      </c>
      <c r="Y3421">
        <f t="shared" si="859"/>
        <v>0</v>
      </c>
      <c r="Z3421" s="12">
        <f t="shared" si="860"/>
        <v>0</v>
      </c>
      <c r="AA3421">
        <f>(IF(ISERROR((IF(ISERROR(VLOOKUP(E3421&amp;G3421,'[1]采购入库货量(公司仓库)'!$A:$H,7,FALSE)),0,VLOOKUP(E3421&amp;G3421,'[1]采购入库货量(公司仓库)'!$A:$H,7,FALSE)))*L3421-(IF(ISERROR(VLOOKUP(E3421&amp;G3421,'[1]采购入库货量(公司仓库)'!$A:$H,8,FALSE)),0,VLOOKUP(E3421&amp;G3421,'[1]采购入库货量(公司仓库)'!$A:$H,8,FALSE)))),0,(IF(ISERROR(VLOOKUP(E3421&amp;G3421,'[1]采购入库货量(公司仓库)'!$A:$H,7,FALSE)),0,VLOOKUP(E3421&amp;G3421,'[1]采购入库货量(公司仓库)'!$A:$H,7,FALSE)))*L3421-(IF(ISERROR(VLOOKUP(E3421&amp;G3421,'[1]采购入库货量(公司仓库)'!$A:$H,8,FALSE)),0,VLOOKUP(E3421&amp;G3421,'[1]采购入库货量(公司仓库)'!$A:$H,8,FALSE)))))</f>
        <v>0</v>
      </c>
      <c r="AB3421">
        <f>SUMIF([1]销售数据!$B:$B,E3421&amp;G3421,[1]销售数据!$G:$G)</f>
        <v>0</v>
      </c>
      <c r="AC3421" s="12">
        <f t="shared" si="861"/>
        <v>0</v>
      </c>
      <c r="AD3421" t="str">
        <f t="shared" si="862"/>
        <v/>
      </c>
      <c r="AE3421">
        <f>SUMIF([1]销售数据!$B:$B,AD3421,[1]销售数据!$L:$L)</f>
        <v>0</v>
      </c>
      <c r="AF3421">
        <f>SUMIF([1]销售数据!$B:$B,AD3421,[1]销售数据!$K:$K)</f>
        <v>0</v>
      </c>
      <c r="AG3421">
        <f>SUMIF([1]销售数据!$B:$B,AD3421,[1]销售数据!$J:$J)</f>
        <v>0</v>
      </c>
      <c r="AH3421">
        <f>SUMIF([1]销售数据!$B:$B,AD3421,[1]销售数据!$I:$I)</f>
        <v>0</v>
      </c>
      <c r="AI3421">
        <f>SUMIF([1]销售数据!$B:$B,AD3421,[1]销售数据!$H:$H)</f>
        <v>0</v>
      </c>
      <c r="AJ3421" s="20">
        <f t="shared" si="863"/>
        <v>0</v>
      </c>
      <c r="AK3421">
        <f>SUMIF([1]发货店铺数!$B:$B,AD3421,[1]发货店铺数!$G:$G)</f>
        <v>0</v>
      </c>
      <c r="AL3421">
        <f>SUMIF([1]销售店铺数!$B:$B,AD3421,[1]销售店铺数!$G:$G)</f>
        <v>0</v>
      </c>
      <c r="AM3421">
        <f>SUMIF([1]销售店铺数!$B:$B,AD3421,[1]销售店铺数!$G:$G)</f>
        <v>0</v>
      </c>
      <c r="AN3421" s="20">
        <f t="shared" si="864"/>
        <v>0</v>
      </c>
      <c r="AO3421" s="20">
        <f t="shared" si="865"/>
        <v>0</v>
      </c>
      <c r="AP3421" s="20">
        <f t="shared" si="866"/>
        <v>0</v>
      </c>
      <c r="AQ3421" s="12">
        <f t="shared" si="867"/>
        <v>0</v>
      </c>
      <c r="AR3421" s="20">
        <f t="shared" si="868"/>
        <v>0</v>
      </c>
      <c r="AS3421" s="20">
        <f t="shared" si="869"/>
        <v>0</v>
      </c>
    </row>
    <row r="3422" spans="1:45">
      <c r="A3422"/>
      <c r="B3422"/>
      <c r="C3422"/>
      <c r="D3422"/>
      <c r="E3422"/>
      <c r="F3422"/>
      <c r="G3422"/>
      <c r="H3422"/>
      <c r="I3422"/>
      <c r="J3422"/>
      <c r="K3422"/>
      <c r="L3422"/>
      <c r="M3422" s="8" t="str">
        <f>IF(ISERROR( VLOOKUP(AD3422,'[1]采购入库货量(公司仓库)'!$A:$I,9,FALSE)),"", VLOOKUP(AD3422,'[1]采购入库货量(公司仓库)'!$A:$I,9,FALSE))</f>
        <v/>
      </c>
      <c r="N3422" s="8" t="str">
        <f>IF(ISERROR( VLOOKUP(AD3422,[1]批发上市日期!$A:$F,6,FALSE)),"",  VLOOKUP(AD3422,[1]批发上市日期!$A:$F,6,FALSE))</f>
        <v/>
      </c>
      <c r="O3422" s="48">
        <f>IF(ISERROR(VLOOKUP(E3422&amp;G3422,'[1]采购入库货量(公司仓库)'!$A:$I,7,FALSE)),0,VLOOKUP(E3422&amp;G3422,'[1]采购入库货量(公司仓库)'!$A:$I,7,FALSE))</f>
        <v>0</v>
      </c>
      <c r="P3422" s="12">
        <f t="shared" si="854"/>
        <v>0</v>
      </c>
      <c r="Q3422" s="14">
        <f>IF(ISERROR(VLOOKUP(E3422&amp;G3422,'[1]采购入库货量(公司仓库)'!$A:$I,8,FALSE)),0,VLOOKUP(E3422&amp;G3422,'[1]采购入库货量(公司仓库)'!$A:$I,8,FALSE))</f>
        <v>0</v>
      </c>
      <c r="R3422" s="12">
        <f t="shared" si="855"/>
        <v>0</v>
      </c>
      <c r="S3422">
        <f>SUMIF([1]库存总量!$H:$H,E3422&amp;G3422,[1]库存总量!$G:$G)</f>
        <v>0</v>
      </c>
      <c r="T3422" s="12">
        <f t="shared" si="856"/>
        <v>0</v>
      </c>
      <c r="U3422">
        <f>SUMIFS([1]库存总量!$G:$G,[1]库存总量!$H:$H,E3422&amp;G3422,[1]库存总量!$A:$A,"B")</f>
        <v>0</v>
      </c>
      <c r="V3422" s="12">
        <f t="shared" si="857"/>
        <v>0</v>
      </c>
      <c r="W3422">
        <f>SUMIFS([1]库存总量!$G:$G,[1]库存总量!$H:$H,E3422&amp;G3422,[1]库存总量!$A:$A,"K")</f>
        <v>0</v>
      </c>
      <c r="X3422" s="12">
        <f t="shared" si="858"/>
        <v>0</v>
      </c>
      <c r="Y3422">
        <f t="shared" si="859"/>
        <v>0</v>
      </c>
      <c r="Z3422" s="12">
        <f t="shared" si="860"/>
        <v>0</v>
      </c>
      <c r="AA3422">
        <f>(IF(ISERROR((IF(ISERROR(VLOOKUP(E3422&amp;G3422,'[1]采购入库货量(公司仓库)'!$A:$H,7,FALSE)),0,VLOOKUP(E3422&amp;G3422,'[1]采购入库货量(公司仓库)'!$A:$H,7,FALSE)))*L3422-(IF(ISERROR(VLOOKUP(E3422&amp;G3422,'[1]采购入库货量(公司仓库)'!$A:$H,8,FALSE)),0,VLOOKUP(E3422&amp;G3422,'[1]采购入库货量(公司仓库)'!$A:$H,8,FALSE)))),0,(IF(ISERROR(VLOOKUP(E3422&amp;G3422,'[1]采购入库货量(公司仓库)'!$A:$H,7,FALSE)),0,VLOOKUP(E3422&amp;G3422,'[1]采购入库货量(公司仓库)'!$A:$H,7,FALSE)))*L3422-(IF(ISERROR(VLOOKUP(E3422&amp;G3422,'[1]采购入库货量(公司仓库)'!$A:$H,8,FALSE)),0,VLOOKUP(E3422&amp;G3422,'[1]采购入库货量(公司仓库)'!$A:$H,8,FALSE)))))</f>
        <v>0</v>
      </c>
      <c r="AB3422">
        <f>SUMIF([1]销售数据!$B:$B,E3422&amp;G3422,[1]销售数据!$G:$G)</f>
        <v>0</v>
      </c>
      <c r="AC3422" s="12">
        <f t="shared" si="861"/>
        <v>0</v>
      </c>
      <c r="AD3422" t="str">
        <f t="shared" si="862"/>
        <v/>
      </c>
      <c r="AE3422">
        <f>SUMIF([1]销售数据!$B:$B,AD3422,[1]销售数据!$L:$L)</f>
        <v>0</v>
      </c>
      <c r="AF3422">
        <f>SUMIF([1]销售数据!$B:$B,AD3422,[1]销售数据!$K:$K)</f>
        <v>0</v>
      </c>
      <c r="AG3422">
        <f>SUMIF([1]销售数据!$B:$B,AD3422,[1]销售数据!$J:$J)</f>
        <v>0</v>
      </c>
      <c r="AH3422">
        <f>SUMIF([1]销售数据!$B:$B,AD3422,[1]销售数据!$I:$I)</f>
        <v>0</v>
      </c>
      <c r="AI3422">
        <f>SUMIF([1]销售数据!$B:$B,AD3422,[1]销售数据!$H:$H)</f>
        <v>0</v>
      </c>
      <c r="AJ3422" s="20">
        <f t="shared" si="863"/>
        <v>0</v>
      </c>
      <c r="AK3422">
        <f>SUMIF([1]发货店铺数!$B:$B,AD3422,[1]发货店铺数!$G:$G)</f>
        <v>0</v>
      </c>
      <c r="AL3422">
        <f>SUMIF([1]销售店铺数!$B:$B,AD3422,[1]销售店铺数!$G:$G)</f>
        <v>0</v>
      </c>
      <c r="AM3422">
        <f>SUMIF([1]销售店铺数!$B:$B,AD3422,[1]销售店铺数!$G:$G)</f>
        <v>0</v>
      </c>
      <c r="AN3422" s="20">
        <f t="shared" si="864"/>
        <v>0</v>
      </c>
      <c r="AO3422" s="20">
        <f t="shared" si="865"/>
        <v>0</v>
      </c>
      <c r="AP3422" s="20">
        <f t="shared" si="866"/>
        <v>0</v>
      </c>
      <c r="AQ3422" s="12">
        <f t="shared" si="867"/>
        <v>0</v>
      </c>
      <c r="AR3422" s="20">
        <f t="shared" si="868"/>
        <v>0</v>
      </c>
      <c r="AS3422" s="20">
        <f t="shared" si="869"/>
        <v>0</v>
      </c>
    </row>
    <row r="3423" spans="1:45">
      <c r="A3423"/>
      <c r="B3423"/>
      <c r="C3423"/>
      <c r="D3423"/>
      <c r="E3423"/>
      <c r="F3423"/>
      <c r="G3423"/>
      <c r="H3423"/>
      <c r="I3423"/>
      <c r="J3423"/>
      <c r="K3423"/>
      <c r="L3423"/>
      <c r="M3423" s="8" t="str">
        <f>IF(ISERROR( VLOOKUP(AD3423,'[1]采购入库货量(公司仓库)'!$A:$I,9,FALSE)),"", VLOOKUP(AD3423,'[1]采购入库货量(公司仓库)'!$A:$I,9,FALSE))</f>
        <v/>
      </c>
      <c r="N3423" s="8" t="str">
        <f>IF(ISERROR( VLOOKUP(AD3423,[1]批发上市日期!$A:$F,6,FALSE)),"",  VLOOKUP(AD3423,[1]批发上市日期!$A:$F,6,FALSE))</f>
        <v/>
      </c>
      <c r="O3423" s="48">
        <f>IF(ISERROR(VLOOKUP(E3423&amp;G3423,'[1]采购入库货量(公司仓库)'!$A:$I,7,FALSE)),0,VLOOKUP(E3423&amp;G3423,'[1]采购入库货量(公司仓库)'!$A:$I,7,FALSE))</f>
        <v>0</v>
      </c>
      <c r="P3423" s="12">
        <f t="shared" si="854"/>
        <v>0</v>
      </c>
      <c r="Q3423" s="14">
        <f>IF(ISERROR(VLOOKUP(E3423&amp;G3423,'[1]采购入库货量(公司仓库)'!$A:$I,8,FALSE)),0,VLOOKUP(E3423&amp;G3423,'[1]采购入库货量(公司仓库)'!$A:$I,8,FALSE))</f>
        <v>0</v>
      </c>
      <c r="R3423" s="12">
        <f t="shared" si="855"/>
        <v>0</v>
      </c>
      <c r="S3423">
        <f>SUMIF([1]库存总量!$H:$H,E3423&amp;G3423,[1]库存总量!$G:$G)</f>
        <v>0</v>
      </c>
      <c r="T3423" s="12">
        <f t="shared" si="856"/>
        <v>0</v>
      </c>
      <c r="U3423">
        <f>SUMIFS([1]库存总量!$G:$G,[1]库存总量!$H:$H,E3423&amp;G3423,[1]库存总量!$A:$A,"B")</f>
        <v>0</v>
      </c>
      <c r="V3423" s="12">
        <f t="shared" si="857"/>
        <v>0</v>
      </c>
      <c r="W3423">
        <f>SUMIFS([1]库存总量!$G:$G,[1]库存总量!$H:$H,E3423&amp;G3423,[1]库存总量!$A:$A,"K")</f>
        <v>0</v>
      </c>
      <c r="X3423" s="12">
        <f t="shared" si="858"/>
        <v>0</v>
      </c>
      <c r="Y3423">
        <f t="shared" si="859"/>
        <v>0</v>
      </c>
      <c r="Z3423" s="12">
        <f t="shared" si="860"/>
        <v>0</v>
      </c>
      <c r="AA3423">
        <f>(IF(ISERROR((IF(ISERROR(VLOOKUP(E3423&amp;G3423,'[1]采购入库货量(公司仓库)'!$A:$H,7,FALSE)),0,VLOOKUP(E3423&amp;G3423,'[1]采购入库货量(公司仓库)'!$A:$H,7,FALSE)))*L3423-(IF(ISERROR(VLOOKUP(E3423&amp;G3423,'[1]采购入库货量(公司仓库)'!$A:$H,8,FALSE)),0,VLOOKUP(E3423&amp;G3423,'[1]采购入库货量(公司仓库)'!$A:$H,8,FALSE)))),0,(IF(ISERROR(VLOOKUP(E3423&amp;G3423,'[1]采购入库货量(公司仓库)'!$A:$H,7,FALSE)),0,VLOOKUP(E3423&amp;G3423,'[1]采购入库货量(公司仓库)'!$A:$H,7,FALSE)))*L3423-(IF(ISERROR(VLOOKUP(E3423&amp;G3423,'[1]采购入库货量(公司仓库)'!$A:$H,8,FALSE)),0,VLOOKUP(E3423&amp;G3423,'[1]采购入库货量(公司仓库)'!$A:$H,8,FALSE)))))</f>
        <v>0</v>
      </c>
      <c r="AB3423">
        <f>SUMIF([1]销售数据!$B:$B,E3423&amp;G3423,[1]销售数据!$G:$G)</f>
        <v>0</v>
      </c>
      <c r="AC3423" s="12">
        <f t="shared" si="861"/>
        <v>0</v>
      </c>
      <c r="AD3423" t="str">
        <f t="shared" si="862"/>
        <v/>
      </c>
      <c r="AE3423">
        <f>SUMIF([1]销售数据!$B:$B,AD3423,[1]销售数据!$L:$L)</f>
        <v>0</v>
      </c>
      <c r="AF3423">
        <f>SUMIF([1]销售数据!$B:$B,AD3423,[1]销售数据!$K:$K)</f>
        <v>0</v>
      </c>
      <c r="AG3423">
        <f>SUMIF([1]销售数据!$B:$B,AD3423,[1]销售数据!$J:$J)</f>
        <v>0</v>
      </c>
      <c r="AH3423">
        <f>SUMIF([1]销售数据!$B:$B,AD3423,[1]销售数据!$I:$I)</f>
        <v>0</v>
      </c>
      <c r="AI3423">
        <f>SUMIF([1]销售数据!$B:$B,AD3423,[1]销售数据!$H:$H)</f>
        <v>0</v>
      </c>
      <c r="AJ3423" s="20">
        <f t="shared" si="863"/>
        <v>0</v>
      </c>
      <c r="AK3423">
        <f>SUMIF([1]发货店铺数!$B:$B,AD3423,[1]发货店铺数!$G:$G)</f>
        <v>0</v>
      </c>
      <c r="AL3423">
        <f>SUMIF([1]销售店铺数!$B:$B,AD3423,[1]销售店铺数!$G:$G)</f>
        <v>0</v>
      </c>
      <c r="AM3423">
        <f>SUMIF([1]销售店铺数!$B:$B,AD3423,[1]销售店铺数!$G:$G)</f>
        <v>0</v>
      </c>
      <c r="AN3423" s="20">
        <f t="shared" si="864"/>
        <v>0</v>
      </c>
      <c r="AO3423" s="20">
        <f t="shared" si="865"/>
        <v>0</v>
      </c>
      <c r="AP3423" s="20">
        <f t="shared" si="866"/>
        <v>0</v>
      </c>
      <c r="AQ3423" s="12">
        <f t="shared" si="867"/>
        <v>0</v>
      </c>
      <c r="AR3423" s="20">
        <f t="shared" si="868"/>
        <v>0</v>
      </c>
      <c r="AS3423" s="20">
        <f t="shared" si="869"/>
        <v>0</v>
      </c>
    </row>
    <row r="3424" spans="1:45">
      <c r="A3424"/>
      <c r="B3424"/>
      <c r="C3424"/>
      <c r="D3424"/>
      <c r="E3424"/>
      <c r="F3424"/>
      <c r="G3424"/>
      <c r="H3424"/>
      <c r="I3424"/>
      <c r="J3424"/>
      <c r="K3424"/>
      <c r="L3424"/>
      <c r="M3424" s="8" t="str">
        <f>IF(ISERROR( VLOOKUP(AD3424,'[1]采购入库货量(公司仓库)'!$A:$I,9,FALSE)),"", VLOOKUP(AD3424,'[1]采购入库货量(公司仓库)'!$A:$I,9,FALSE))</f>
        <v/>
      </c>
      <c r="N3424" s="8" t="str">
        <f>IF(ISERROR( VLOOKUP(AD3424,[1]批发上市日期!$A:$F,6,FALSE)),"",  VLOOKUP(AD3424,[1]批发上市日期!$A:$F,6,FALSE))</f>
        <v/>
      </c>
      <c r="O3424" s="48">
        <f>IF(ISERROR(VLOOKUP(E3424&amp;G3424,'[1]采购入库货量(公司仓库)'!$A:$I,7,FALSE)),0,VLOOKUP(E3424&amp;G3424,'[1]采购入库货量(公司仓库)'!$A:$I,7,FALSE))</f>
        <v>0</v>
      </c>
      <c r="P3424" s="12">
        <f t="shared" si="854"/>
        <v>0</v>
      </c>
      <c r="Q3424" s="14">
        <f>IF(ISERROR(VLOOKUP(E3424&amp;G3424,'[1]采购入库货量(公司仓库)'!$A:$I,8,FALSE)),0,VLOOKUP(E3424&amp;G3424,'[1]采购入库货量(公司仓库)'!$A:$I,8,FALSE))</f>
        <v>0</v>
      </c>
      <c r="R3424" s="12">
        <f t="shared" si="855"/>
        <v>0</v>
      </c>
      <c r="S3424">
        <f>SUMIF([1]库存总量!$H:$H,E3424&amp;G3424,[1]库存总量!$G:$G)</f>
        <v>0</v>
      </c>
      <c r="T3424" s="12">
        <f t="shared" si="856"/>
        <v>0</v>
      </c>
      <c r="U3424">
        <f>SUMIFS([1]库存总量!$G:$G,[1]库存总量!$H:$H,E3424&amp;G3424,[1]库存总量!$A:$A,"B")</f>
        <v>0</v>
      </c>
      <c r="V3424" s="12">
        <f t="shared" si="857"/>
        <v>0</v>
      </c>
      <c r="W3424">
        <f>SUMIFS([1]库存总量!$G:$G,[1]库存总量!$H:$H,E3424&amp;G3424,[1]库存总量!$A:$A,"K")</f>
        <v>0</v>
      </c>
      <c r="X3424" s="12">
        <f t="shared" si="858"/>
        <v>0</v>
      </c>
      <c r="Y3424">
        <f t="shared" si="859"/>
        <v>0</v>
      </c>
      <c r="Z3424" s="12">
        <f t="shared" si="860"/>
        <v>0</v>
      </c>
      <c r="AA3424">
        <f>(IF(ISERROR((IF(ISERROR(VLOOKUP(E3424&amp;G3424,'[1]采购入库货量(公司仓库)'!$A:$H,7,FALSE)),0,VLOOKUP(E3424&amp;G3424,'[1]采购入库货量(公司仓库)'!$A:$H,7,FALSE)))*L3424-(IF(ISERROR(VLOOKUP(E3424&amp;G3424,'[1]采购入库货量(公司仓库)'!$A:$H,8,FALSE)),0,VLOOKUP(E3424&amp;G3424,'[1]采购入库货量(公司仓库)'!$A:$H,8,FALSE)))),0,(IF(ISERROR(VLOOKUP(E3424&amp;G3424,'[1]采购入库货量(公司仓库)'!$A:$H,7,FALSE)),0,VLOOKUP(E3424&amp;G3424,'[1]采购入库货量(公司仓库)'!$A:$H,7,FALSE)))*L3424-(IF(ISERROR(VLOOKUP(E3424&amp;G3424,'[1]采购入库货量(公司仓库)'!$A:$H,8,FALSE)),0,VLOOKUP(E3424&amp;G3424,'[1]采购入库货量(公司仓库)'!$A:$H,8,FALSE)))))</f>
        <v>0</v>
      </c>
      <c r="AB3424">
        <f>SUMIF([1]销售数据!$B:$B,E3424&amp;G3424,[1]销售数据!$G:$G)</f>
        <v>0</v>
      </c>
      <c r="AC3424" s="12">
        <f t="shared" si="861"/>
        <v>0</v>
      </c>
      <c r="AD3424" t="str">
        <f t="shared" si="862"/>
        <v/>
      </c>
      <c r="AE3424">
        <f>SUMIF([1]销售数据!$B:$B,AD3424,[1]销售数据!$L:$L)</f>
        <v>0</v>
      </c>
      <c r="AF3424">
        <f>SUMIF([1]销售数据!$B:$B,AD3424,[1]销售数据!$K:$K)</f>
        <v>0</v>
      </c>
      <c r="AG3424">
        <f>SUMIF([1]销售数据!$B:$B,AD3424,[1]销售数据!$J:$J)</f>
        <v>0</v>
      </c>
      <c r="AH3424">
        <f>SUMIF([1]销售数据!$B:$B,AD3424,[1]销售数据!$I:$I)</f>
        <v>0</v>
      </c>
      <c r="AI3424">
        <f>SUMIF([1]销售数据!$B:$B,AD3424,[1]销售数据!$H:$H)</f>
        <v>0</v>
      </c>
      <c r="AJ3424" s="20">
        <f t="shared" si="863"/>
        <v>0</v>
      </c>
      <c r="AK3424">
        <f>SUMIF([1]发货店铺数!$B:$B,AD3424,[1]发货店铺数!$G:$G)</f>
        <v>0</v>
      </c>
      <c r="AL3424">
        <f>SUMIF([1]销售店铺数!$B:$B,AD3424,[1]销售店铺数!$G:$G)</f>
        <v>0</v>
      </c>
      <c r="AM3424">
        <f>SUMIF([1]销售店铺数!$B:$B,AD3424,[1]销售店铺数!$G:$G)</f>
        <v>0</v>
      </c>
      <c r="AN3424" s="20">
        <f t="shared" si="864"/>
        <v>0</v>
      </c>
      <c r="AO3424" s="20">
        <f t="shared" si="865"/>
        <v>0</v>
      </c>
      <c r="AP3424" s="20">
        <f t="shared" si="866"/>
        <v>0</v>
      </c>
      <c r="AQ3424" s="12">
        <f t="shared" si="867"/>
        <v>0</v>
      </c>
      <c r="AR3424" s="20">
        <f t="shared" si="868"/>
        <v>0</v>
      </c>
      <c r="AS3424" s="20">
        <f t="shared" si="869"/>
        <v>0</v>
      </c>
    </row>
    <row r="3425" spans="1:45">
      <c r="A3425"/>
      <c r="B3425"/>
      <c r="C3425"/>
      <c r="D3425"/>
      <c r="E3425"/>
      <c r="F3425"/>
      <c r="G3425"/>
      <c r="H3425"/>
      <c r="I3425"/>
      <c r="J3425"/>
      <c r="K3425"/>
      <c r="L3425"/>
      <c r="M3425" s="8" t="str">
        <f>IF(ISERROR( VLOOKUP(AD3425,'[1]采购入库货量(公司仓库)'!$A:$I,9,FALSE)),"", VLOOKUP(AD3425,'[1]采购入库货量(公司仓库)'!$A:$I,9,FALSE))</f>
        <v/>
      </c>
      <c r="N3425" s="8" t="str">
        <f>IF(ISERROR( VLOOKUP(AD3425,[1]批发上市日期!$A:$F,6,FALSE)),"",  VLOOKUP(AD3425,[1]批发上市日期!$A:$F,6,FALSE))</f>
        <v/>
      </c>
      <c r="O3425" s="48">
        <f>IF(ISERROR(VLOOKUP(E3425&amp;G3425,'[1]采购入库货量(公司仓库)'!$A:$I,7,FALSE)),0,VLOOKUP(E3425&amp;G3425,'[1]采购入库货量(公司仓库)'!$A:$I,7,FALSE))</f>
        <v>0</v>
      </c>
      <c r="P3425" s="12">
        <f t="shared" si="854"/>
        <v>0</v>
      </c>
      <c r="Q3425" s="14">
        <f>IF(ISERROR(VLOOKUP(E3425&amp;G3425,'[1]采购入库货量(公司仓库)'!$A:$I,8,FALSE)),0,VLOOKUP(E3425&amp;G3425,'[1]采购入库货量(公司仓库)'!$A:$I,8,FALSE))</f>
        <v>0</v>
      </c>
      <c r="R3425" s="12">
        <f t="shared" si="855"/>
        <v>0</v>
      </c>
      <c r="S3425">
        <f>SUMIF([1]库存总量!$H:$H,E3425&amp;G3425,[1]库存总量!$G:$G)</f>
        <v>0</v>
      </c>
      <c r="T3425" s="12">
        <f t="shared" si="856"/>
        <v>0</v>
      </c>
      <c r="U3425">
        <f>SUMIFS([1]库存总量!$G:$G,[1]库存总量!$H:$H,E3425&amp;G3425,[1]库存总量!$A:$A,"B")</f>
        <v>0</v>
      </c>
      <c r="V3425" s="12">
        <f t="shared" si="857"/>
        <v>0</v>
      </c>
      <c r="W3425">
        <f>SUMIFS([1]库存总量!$G:$G,[1]库存总量!$H:$H,E3425&amp;G3425,[1]库存总量!$A:$A,"K")</f>
        <v>0</v>
      </c>
      <c r="X3425" s="12">
        <f t="shared" si="858"/>
        <v>0</v>
      </c>
      <c r="Y3425">
        <f t="shared" si="859"/>
        <v>0</v>
      </c>
      <c r="Z3425" s="12">
        <f t="shared" si="860"/>
        <v>0</v>
      </c>
      <c r="AA3425">
        <f>(IF(ISERROR((IF(ISERROR(VLOOKUP(E3425&amp;G3425,'[1]采购入库货量(公司仓库)'!$A:$H,7,FALSE)),0,VLOOKUP(E3425&amp;G3425,'[1]采购入库货量(公司仓库)'!$A:$H,7,FALSE)))*L3425-(IF(ISERROR(VLOOKUP(E3425&amp;G3425,'[1]采购入库货量(公司仓库)'!$A:$H,8,FALSE)),0,VLOOKUP(E3425&amp;G3425,'[1]采购入库货量(公司仓库)'!$A:$H,8,FALSE)))),0,(IF(ISERROR(VLOOKUP(E3425&amp;G3425,'[1]采购入库货量(公司仓库)'!$A:$H,7,FALSE)),0,VLOOKUP(E3425&amp;G3425,'[1]采购入库货量(公司仓库)'!$A:$H,7,FALSE)))*L3425-(IF(ISERROR(VLOOKUP(E3425&amp;G3425,'[1]采购入库货量(公司仓库)'!$A:$H,8,FALSE)),0,VLOOKUP(E3425&amp;G3425,'[1]采购入库货量(公司仓库)'!$A:$H,8,FALSE)))))</f>
        <v>0</v>
      </c>
      <c r="AB3425">
        <f>SUMIF([1]销售数据!$B:$B,E3425&amp;G3425,[1]销售数据!$G:$G)</f>
        <v>0</v>
      </c>
      <c r="AC3425" s="12">
        <f t="shared" si="861"/>
        <v>0</v>
      </c>
      <c r="AD3425" t="str">
        <f t="shared" si="862"/>
        <v/>
      </c>
      <c r="AE3425">
        <f>SUMIF([1]销售数据!$B:$B,AD3425,[1]销售数据!$L:$L)</f>
        <v>0</v>
      </c>
      <c r="AF3425">
        <f>SUMIF([1]销售数据!$B:$B,AD3425,[1]销售数据!$K:$K)</f>
        <v>0</v>
      </c>
      <c r="AG3425">
        <f>SUMIF([1]销售数据!$B:$B,AD3425,[1]销售数据!$J:$J)</f>
        <v>0</v>
      </c>
      <c r="AH3425">
        <f>SUMIF([1]销售数据!$B:$B,AD3425,[1]销售数据!$I:$I)</f>
        <v>0</v>
      </c>
      <c r="AI3425">
        <f>SUMIF([1]销售数据!$B:$B,AD3425,[1]销售数据!$H:$H)</f>
        <v>0</v>
      </c>
      <c r="AJ3425" s="20">
        <f t="shared" si="863"/>
        <v>0</v>
      </c>
      <c r="AK3425">
        <f>SUMIF([1]发货店铺数!$B:$B,AD3425,[1]发货店铺数!$G:$G)</f>
        <v>0</v>
      </c>
      <c r="AL3425">
        <f>SUMIF([1]销售店铺数!$B:$B,AD3425,[1]销售店铺数!$G:$G)</f>
        <v>0</v>
      </c>
      <c r="AM3425">
        <f>SUMIF([1]销售店铺数!$B:$B,AD3425,[1]销售店铺数!$G:$G)</f>
        <v>0</v>
      </c>
      <c r="AN3425" s="20">
        <f t="shared" si="864"/>
        <v>0</v>
      </c>
      <c r="AO3425" s="20">
        <f t="shared" si="865"/>
        <v>0</v>
      </c>
      <c r="AP3425" s="20">
        <f t="shared" si="866"/>
        <v>0</v>
      </c>
      <c r="AQ3425" s="12">
        <f t="shared" si="867"/>
        <v>0</v>
      </c>
      <c r="AR3425" s="20">
        <f t="shared" si="868"/>
        <v>0</v>
      </c>
      <c r="AS3425" s="20">
        <f t="shared" si="869"/>
        <v>0</v>
      </c>
    </row>
    <row r="3426" spans="1:45">
      <c r="A3426"/>
      <c r="B3426"/>
      <c r="C3426"/>
      <c r="D3426"/>
      <c r="E3426"/>
      <c r="F3426"/>
      <c r="G3426"/>
      <c r="H3426"/>
      <c r="I3426"/>
      <c r="J3426"/>
      <c r="K3426"/>
      <c r="L3426"/>
      <c r="M3426" s="8" t="str">
        <f>IF(ISERROR( VLOOKUP(AD3426,'[1]采购入库货量(公司仓库)'!$A:$I,9,FALSE)),"", VLOOKUP(AD3426,'[1]采购入库货量(公司仓库)'!$A:$I,9,FALSE))</f>
        <v/>
      </c>
      <c r="N3426" s="8" t="str">
        <f>IF(ISERROR( VLOOKUP(AD3426,[1]批发上市日期!$A:$F,6,FALSE)),"",  VLOOKUP(AD3426,[1]批发上市日期!$A:$F,6,FALSE))</f>
        <v/>
      </c>
      <c r="O3426" s="48">
        <f>IF(ISERROR(VLOOKUP(E3426&amp;G3426,'[1]采购入库货量(公司仓库)'!$A:$I,7,FALSE)),0,VLOOKUP(E3426&amp;G3426,'[1]采购入库货量(公司仓库)'!$A:$I,7,FALSE))</f>
        <v>0</v>
      </c>
      <c r="P3426" s="12">
        <f t="shared" si="854"/>
        <v>0</v>
      </c>
      <c r="Q3426" s="14">
        <f>IF(ISERROR(VLOOKUP(E3426&amp;G3426,'[1]采购入库货量(公司仓库)'!$A:$I,8,FALSE)),0,VLOOKUP(E3426&amp;G3426,'[1]采购入库货量(公司仓库)'!$A:$I,8,FALSE))</f>
        <v>0</v>
      </c>
      <c r="R3426" s="12">
        <f t="shared" si="855"/>
        <v>0</v>
      </c>
      <c r="S3426">
        <f>SUMIF([1]库存总量!$H:$H,E3426&amp;G3426,[1]库存总量!$G:$G)</f>
        <v>0</v>
      </c>
      <c r="T3426" s="12">
        <f t="shared" si="856"/>
        <v>0</v>
      </c>
      <c r="U3426">
        <f>SUMIFS([1]库存总量!$G:$G,[1]库存总量!$H:$H,E3426&amp;G3426,[1]库存总量!$A:$A,"B")</f>
        <v>0</v>
      </c>
      <c r="V3426" s="12">
        <f t="shared" si="857"/>
        <v>0</v>
      </c>
      <c r="W3426">
        <f>SUMIFS([1]库存总量!$G:$G,[1]库存总量!$H:$H,E3426&amp;G3426,[1]库存总量!$A:$A,"K")</f>
        <v>0</v>
      </c>
      <c r="X3426" s="12">
        <f t="shared" si="858"/>
        <v>0</v>
      </c>
      <c r="Y3426">
        <f t="shared" si="859"/>
        <v>0</v>
      </c>
      <c r="Z3426" s="12">
        <f t="shared" si="860"/>
        <v>0</v>
      </c>
      <c r="AA3426">
        <f>(IF(ISERROR((IF(ISERROR(VLOOKUP(E3426&amp;G3426,'[1]采购入库货量(公司仓库)'!$A:$H,7,FALSE)),0,VLOOKUP(E3426&amp;G3426,'[1]采购入库货量(公司仓库)'!$A:$H,7,FALSE)))*L3426-(IF(ISERROR(VLOOKUP(E3426&amp;G3426,'[1]采购入库货量(公司仓库)'!$A:$H,8,FALSE)),0,VLOOKUP(E3426&amp;G3426,'[1]采购入库货量(公司仓库)'!$A:$H,8,FALSE)))),0,(IF(ISERROR(VLOOKUP(E3426&amp;G3426,'[1]采购入库货量(公司仓库)'!$A:$H,7,FALSE)),0,VLOOKUP(E3426&amp;G3426,'[1]采购入库货量(公司仓库)'!$A:$H,7,FALSE)))*L3426-(IF(ISERROR(VLOOKUP(E3426&amp;G3426,'[1]采购入库货量(公司仓库)'!$A:$H,8,FALSE)),0,VLOOKUP(E3426&amp;G3426,'[1]采购入库货量(公司仓库)'!$A:$H,8,FALSE)))))</f>
        <v>0</v>
      </c>
      <c r="AB3426">
        <f>SUMIF([1]销售数据!$B:$B,E3426&amp;G3426,[1]销售数据!$G:$G)</f>
        <v>0</v>
      </c>
      <c r="AC3426" s="12">
        <f t="shared" si="861"/>
        <v>0</v>
      </c>
      <c r="AD3426" t="str">
        <f t="shared" si="862"/>
        <v/>
      </c>
      <c r="AE3426">
        <f>SUMIF([1]销售数据!$B:$B,AD3426,[1]销售数据!$L:$L)</f>
        <v>0</v>
      </c>
      <c r="AF3426">
        <f>SUMIF([1]销售数据!$B:$B,AD3426,[1]销售数据!$K:$K)</f>
        <v>0</v>
      </c>
      <c r="AG3426">
        <f>SUMIF([1]销售数据!$B:$B,AD3426,[1]销售数据!$J:$J)</f>
        <v>0</v>
      </c>
      <c r="AH3426">
        <f>SUMIF([1]销售数据!$B:$B,AD3426,[1]销售数据!$I:$I)</f>
        <v>0</v>
      </c>
      <c r="AI3426">
        <f>SUMIF([1]销售数据!$B:$B,AD3426,[1]销售数据!$H:$H)</f>
        <v>0</v>
      </c>
      <c r="AJ3426" s="20">
        <f t="shared" si="863"/>
        <v>0</v>
      </c>
      <c r="AK3426">
        <f>SUMIF([1]发货店铺数!$B:$B,AD3426,[1]发货店铺数!$G:$G)</f>
        <v>0</v>
      </c>
      <c r="AL3426">
        <f>SUMIF([1]销售店铺数!$B:$B,AD3426,[1]销售店铺数!$G:$G)</f>
        <v>0</v>
      </c>
      <c r="AM3426">
        <f>SUMIF([1]销售店铺数!$B:$B,AD3426,[1]销售店铺数!$G:$G)</f>
        <v>0</v>
      </c>
      <c r="AN3426" s="20">
        <f t="shared" si="864"/>
        <v>0</v>
      </c>
      <c r="AO3426" s="20">
        <f t="shared" si="865"/>
        <v>0</v>
      </c>
      <c r="AP3426" s="20">
        <f t="shared" si="866"/>
        <v>0</v>
      </c>
      <c r="AQ3426" s="12">
        <f t="shared" si="867"/>
        <v>0</v>
      </c>
      <c r="AR3426" s="20">
        <f t="shared" si="868"/>
        <v>0</v>
      </c>
      <c r="AS3426" s="20">
        <f t="shared" si="869"/>
        <v>0</v>
      </c>
    </row>
    <row r="3427" spans="1:45">
      <c r="A3427"/>
      <c r="B3427"/>
      <c r="C3427"/>
      <c r="D3427"/>
      <c r="E3427"/>
      <c r="F3427"/>
      <c r="G3427"/>
      <c r="H3427"/>
      <c r="I3427"/>
      <c r="J3427"/>
      <c r="K3427"/>
      <c r="L3427"/>
      <c r="M3427" s="8" t="str">
        <f>IF(ISERROR( VLOOKUP(AD3427,'[1]采购入库货量(公司仓库)'!$A:$I,9,FALSE)),"", VLOOKUP(AD3427,'[1]采购入库货量(公司仓库)'!$A:$I,9,FALSE))</f>
        <v/>
      </c>
      <c r="N3427" s="8" t="str">
        <f>IF(ISERROR( VLOOKUP(AD3427,[1]批发上市日期!$A:$F,6,FALSE)),"",  VLOOKUP(AD3427,[1]批发上市日期!$A:$F,6,FALSE))</f>
        <v/>
      </c>
      <c r="O3427" s="48">
        <f>IF(ISERROR(VLOOKUP(E3427&amp;G3427,'[1]采购入库货量(公司仓库)'!$A:$I,7,FALSE)),0,VLOOKUP(E3427&amp;G3427,'[1]采购入库货量(公司仓库)'!$A:$I,7,FALSE))</f>
        <v>0</v>
      </c>
      <c r="P3427" s="12">
        <f t="shared" si="854"/>
        <v>0</v>
      </c>
      <c r="Q3427" s="14">
        <f>IF(ISERROR(VLOOKUP(E3427&amp;G3427,'[1]采购入库货量(公司仓库)'!$A:$I,8,FALSE)),0,VLOOKUP(E3427&amp;G3427,'[1]采购入库货量(公司仓库)'!$A:$I,8,FALSE))</f>
        <v>0</v>
      </c>
      <c r="R3427" s="12">
        <f t="shared" si="855"/>
        <v>0</v>
      </c>
      <c r="S3427">
        <f>SUMIF([1]库存总量!$H:$H,E3427&amp;G3427,[1]库存总量!$G:$G)</f>
        <v>0</v>
      </c>
      <c r="T3427" s="12">
        <f t="shared" si="856"/>
        <v>0</v>
      </c>
      <c r="U3427">
        <f>SUMIFS([1]库存总量!$G:$G,[1]库存总量!$H:$H,E3427&amp;G3427,[1]库存总量!$A:$A,"B")</f>
        <v>0</v>
      </c>
      <c r="V3427" s="12">
        <f t="shared" si="857"/>
        <v>0</v>
      </c>
      <c r="W3427">
        <f>SUMIFS([1]库存总量!$G:$G,[1]库存总量!$H:$H,E3427&amp;G3427,[1]库存总量!$A:$A,"K")</f>
        <v>0</v>
      </c>
      <c r="X3427" s="12">
        <f t="shared" si="858"/>
        <v>0</v>
      </c>
      <c r="Y3427">
        <f t="shared" si="859"/>
        <v>0</v>
      </c>
      <c r="Z3427" s="12">
        <f t="shared" si="860"/>
        <v>0</v>
      </c>
      <c r="AA3427">
        <f>(IF(ISERROR((IF(ISERROR(VLOOKUP(E3427&amp;G3427,'[1]采购入库货量(公司仓库)'!$A:$H,7,FALSE)),0,VLOOKUP(E3427&amp;G3427,'[1]采购入库货量(公司仓库)'!$A:$H,7,FALSE)))*L3427-(IF(ISERROR(VLOOKUP(E3427&amp;G3427,'[1]采购入库货量(公司仓库)'!$A:$H,8,FALSE)),0,VLOOKUP(E3427&amp;G3427,'[1]采购入库货量(公司仓库)'!$A:$H,8,FALSE)))),0,(IF(ISERROR(VLOOKUP(E3427&amp;G3427,'[1]采购入库货量(公司仓库)'!$A:$H,7,FALSE)),0,VLOOKUP(E3427&amp;G3427,'[1]采购入库货量(公司仓库)'!$A:$H,7,FALSE)))*L3427-(IF(ISERROR(VLOOKUP(E3427&amp;G3427,'[1]采购入库货量(公司仓库)'!$A:$H,8,FALSE)),0,VLOOKUP(E3427&amp;G3427,'[1]采购入库货量(公司仓库)'!$A:$H,8,FALSE)))))</f>
        <v>0</v>
      </c>
      <c r="AB3427">
        <f>SUMIF([1]销售数据!$B:$B,E3427&amp;G3427,[1]销售数据!$G:$G)</f>
        <v>0</v>
      </c>
      <c r="AC3427" s="12">
        <f t="shared" si="861"/>
        <v>0</v>
      </c>
      <c r="AD3427" t="str">
        <f t="shared" si="862"/>
        <v/>
      </c>
      <c r="AE3427">
        <f>SUMIF([1]销售数据!$B:$B,AD3427,[1]销售数据!$L:$L)</f>
        <v>0</v>
      </c>
      <c r="AF3427">
        <f>SUMIF([1]销售数据!$B:$B,AD3427,[1]销售数据!$K:$K)</f>
        <v>0</v>
      </c>
      <c r="AG3427">
        <f>SUMIF([1]销售数据!$B:$B,AD3427,[1]销售数据!$J:$J)</f>
        <v>0</v>
      </c>
      <c r="AH3427">
        <f>SUMIF([1]销售数据!$B:$B,AD3427,[1]销售数据!$I:$I)</f>
        <v>0</v>
      </c>
      <c r="AI3427">
        <f>SUMIF([1]销售数据!$B:$B,AD3427,[1]销售数据!$H:$H)</f>
        <v>0</v>
      </c>
      <c r="AJ3427" s="20">
        <f t="shared" si="863"/>
        <v>0</v>
      </c>
      <c r="AK3427">
        <f>SUMIF([1]发货店铺数!$B:$B,AD3427,[1]发货店铺数!$G:$G)</f>
        <v>0</v>
      </c>
      <c r="AL3427">
        <f>SUMIF([1]销售店铺数!$B:$B,AD3427,[1]销售店铺数!$G:$G)</f>
        <v>0</v>
      </c>
      <c r="AM3427">
        <f>SUMIF([1]销售店铺数!$B:$B,AD3427,[1]销售店铺数!$G:$G)</f>
        <v>0</v>
      </c>
      <c r="AN3427" s="20">
        <f t="shared" si="864"/>
        <v>0</v>
      </c>
      <c r="AO3427" s="20">
        <f t="shared" si="865"/>
        <v>0</v>
      </c>
      <c r="AP3427" s="20">
        <f t="shared" si="866"/>
        <v>0</v>
      </c>
      <c r="AQ3427" s="12">
        <f t="shared" si="867"/>
        <v>0</v>
      </c>
      <c r="AR3427" s="20">
        <f t="shared" si="868"/>
        <v>0</v>
      </c>
      <c r="AS3427" s="20">
        <f t="shared" si="869"/>
        <v>0</v>
      </c>
    </row>
    <row r="3428" spans="1:45">
      <c r="A3428"/>
      <c r="B3428"/>
      <c r="C3428"/>
      <c r="D3428"/>
      <c r="E3428"/>
      <c r="F3428"/>
      <c r="G3428"/>
      <c r="H3428"/>
      <c r="I3428"/>
      <c r="J3428"/>
      <c r="K3428"/>
      <c r="L3428"/>
      <c r="M3428" s="8" t="str">
        <f>IF(ISERROR( VLOOKUP(AD3428,'[1]采购入库货量(公司仓库)'!$A:$I,9,FALSE)),"", VLOOKUP(AD3428,'[1]采购入库货量(公司仓库)'!$A:$I,9,FALSE))</f>
        <v/>
      </c>
      <c r="N3428" s="8" t="str">
        <f>IF(ISERROR( VLOOKUP(AD3428,[1]批发上市日期!$A:$F,6,FALSE)),"",  VLOOKUP(AD3428,[1]批发上市日期!$A:$F,6,FALSE))</f>
        <v/>
      </c>
      <c r="O3428" s="48">
        <f>IF(ISERROR(VLOOKUP(E3428&amp;G3428,'[1]采购入库货量(公司仓库)'!$A:$I,7,FALSE)),0,VLOOKUP(E3428&amp;G3428,'[1]采购入库货量(公司仓库)'!$A:$I,7,FALSE))</f>
        <v>0</v>
      </c>
      <c r="P3428" s="12">
        <f t="shared" si="854"/>
        <v>0</v>
      </c>
      <c r="Q3428" s="14">
        <f>IF(ISERROR(VLOOKUP(E3428&amp;G3428,'[1]采购入库货量(公司仓库)'!$A:$I,8,FALSE)),0,VLOOKUP(E3428&amp;G3428,'[1]采购入库货量(公司仓库)'!$A:$I,8,FALSE))</f>
        <v>0</v>
      </c>
      <c r="R3428" s="12">
        <f t="shared" si="855"/>
        <v>0</v>
      </c>
      <c r="S3428">
        <f>SUMIF([1]库存总量!$H:$H,E3428&amp;G3428,[1]库存总量!$G:$G)</f>
        <v>0</v>
      </c>
      <c r="T3428" s="12">
        <f t="shared" si="856"/>
        <v>0</v>
      </c>
      <c r="U3428">
        <f>SUMIFS([1]库存总量!$G:$G,[1]库存总量!$H:$H,E3428&amp;G3428,[1]库存总量!$A:$A,"B")</f>
        <v>0</v>
      </c>
      <c r="V3428" s="12">
        <f t="shared" si="857"/>
        <v>0</v>
      </c>
      <c r="W3428">
        <f>SUMIFS([1]库存总量!$G:$G,[1]库存总量!$H:$H,E3428&amp;G3428,[1]库存总量!$A:$A,"K")</f>
        <v>0</v>
      </c>
      <c r="X3428" s="12">
        <f t="shared" si="858"/>
        <v>0</v>
      </c>
      <c r="Y3428">
        <f t="shared" si="859"/>
        <v>0</v>
      </c>
      <c r="Z3428" s="12">
        <f t="shared" si="860"/>
        <v>0</v>
      </c>
      <c r="AA3428">
        <f>(IF(ISERROR((IF(ISERROR(VLOOKUP(E3428&amp;G3428,'[1]采购入库货量(公司仓库)'!$A:$H,7,FALSE)),0,VLOOKUP(E3428&amp;G3428,'[1]采购入库货量(公司仓库)'!$A:$H,7,FALSE)))*L3428-(IF(ISERROR(VLOOKUP(E3428&amp;G3428,'[1]采购入库货量(公司仓库)'!$A:$H,8,FALSE)),0,VLOOKUP(E3428&amp;G3428,'[1]采购入库货量(公司仓库)'!$A:$H,8,FALSE)))),0,(IF(ISERROR(VLOOKUP(E3428&amp;G3428,'[1]采购入库货量(公司仓库)'!$A:$H,7,FALSE)),0,VLOOKUP(E3428&amp;G3428,'[1]采购入库货量(公司仓库)'!$A:$H,7,FALSE)))*L3428-(IF(ISERROR(VLOOKUP(E3428&amp;G3428,'[1]采购入库货量(公司仓库)'!$A:$H,8,FALSE)),0,VLOOKUP(E3428&amp;G3428,'[1]采购入库货量(公司仓库)'!$A:$H,8,FALSE)))))</f>
        <v>0</v>
      </c>
      <c r="AB3428">
        <f>SUMIF([1]销售数据!$B:$B,E3428&amp;G3428,[1]销售数据!$G:$G)</f>
        <v>0</v>
      </c>
      <c r="AC3428" s="12">
        <f t="shared" si="861"/>
        <v>0</v>
      </c>
      <c r="AD3428" t="str">
        <f t="shared" si="862"/>
        <v/>
      </c>
      <c r="AE3428">
        <f>SUMIF([1]销售数据!$B:$B,AD3428,[1]销售数据!$L:$L)</f>
        <v>0</v>
      </c>
      <c r="AF3428">
        <f>SUMIF([1]销售数据!$B:$B,AD3428,[1]销售数据!$K:$K)</f>
        <v>0</v>
      </c>
      <c r="AG3428">
        <f>SUMIF([1]销售数据!$B:$B,AD3428,[1]销售数据!$J:$J)</f>
        <v>0</v>
      </c>
      <c r="AH3428">
        <f>SUMIF([1]销售数据!$B:$B,AD3428,[1]销售数据!$I:$I)</f>
        <v>0</v>
      </c>
      <c r="AI3428">
        <f>SUMIF([1]销售数据!$B:$B,AD3428,[1]销售数据!$H:$H)</f>
        <v>0</v>
      </c>
      <c r="AJ3428" s="20">
        <f t="shared" si="863"/>
        <v>0</v>
      </c>
      <c r="AK3428">
        <f>SUMIF([1]发货店铺数!$B:$B,AD3428,[1]发货店铺数!$G:$G)</f>
        <v>0</v>
      </c>
      <c r="AL3428">
        <f>SUMIF([1]销售店铺数!$B:$B,AD3428,[1]销售店铺数!$G:$G)</f>
        <v>0</v>
      </c>
      <c r="AM3428">
        <f>SUMIF([1]销售店铺数!$B:$B,AD3428,[1]销售店铺数!$G:$G)</f>
        <v>0</v>
      </c>
      <c r="AN3428" s="20">
        <f t="shared" si="864"/>
        <v>0</v>
      </c>
      <c r="AO3428" s="20">
        <f t="shared" si="865"/>
        <v>0</v>
      </c>
      <c r="AP3428" s="20">
        <f t="shared" si="866"/>
        <v>0</v>
      </c>
      <c r="AQ3428" s="12">
        <f t="shared" si="867"/>
        <v>0</v>
      </c>
      <c r="AR3428" s="20">
        <f t="shared" si="868"/>
        <v>0</v>
      </c>
      <c r="AS3428" s="20">
        <f t="shared" si="869"/>
        <v>0</v>
      </c>
    </row>
    <row r="3429" spans="1:45">
      <c r="A3429"/>
      <c r="B3429"/>
      <c r="C3429"/>
      <c r="D3429"/>
      <c r="E3429"/>
      <c r="F3429"/>
      <c r="G3429"/>
      <c r="H3429"/>
      <c r="I3429"/>
      <c r="J3429"/>
      <c r="K3429"/>
      <c r="L3429"/>
      <c r="M3429" s="8" t="str">
        <f>IF(ISERROR( VLOOKUP(AD3429,'[1]采购入库货量(公司仓库)'!$A:$I,9,FALSE)),"", VLOOKUP(AD3429,'[1]采购入库货量(公司仓库)'!$A:$I,9,FALSE))</f>
        <v/>
      </c>
      <c r="N3429" s="8" t="str">
        <f>IF(ISERROR( VLOOKUP(AD3429,[1]批发上市日期!$A:$F,6,FALSE)),"",  VLOOKUP(AD3429,[1]批发上市日期!$A:$F,6,FALSE))</f>
        <v/>
      </c>
      <c r="O3429" s="48">
        <f>IF(ISERROR(VLOOKUP(E3429&amp;G3429,'[1]采购入库货量(公司仓库)'!$A:$I,7,FALSE)),0,VLOOKUP(E3429&amp;G3429,'[1]采购入库货量(公司仓库)'!$A:$I,7,FALSE))</f>
        <v>0</v>
      </c>
      <c r="P3429" s="12">
        <f t="shared" si="854"/>
        <v>0</v>
      </c>
      <c r="Q3429" s="14">
        <f>IF(ISERROR(VLOOKUP(E3429&amp;G3429,'[1]采购入库货量(公司仓库)'!$A:$I,8,FALSE)),0,VLOOKUP(E3429&amp;G3429,'[1]采购入库货量(公司仓库)'!$A:$I,8,FALSE))</f>
        <v>0</v>
      </c>
      <c r="R3429" s="12">
        <f t="shared" si="855"/>
        <v>0</v>
      </c>
      <c r="S3429">
        <f>SUMIF([1]库存总量!$H:$H,E3429&amp;G3429,[1]库存总量!$G:$G)</f>
        <v>0</v>
      </c>
      <c r="T3429" s="12">
        <f t="shared" si="856"/>
        <v>0</v>
      </c>
      <c r="U3429">
        <f>SUMIFS([1]库存总量!$G:$G,[1]库存总量!$H:$H,E3429&amp;G3429,[1]库存总量!$A:$A,"B")</f>
        <v>0</v>
      </c>
      <c r="V3429" s="12">
        <f t="shared" si="857"/>
        <v>0</v>
      </c>
      <c r="W3429">
        <f>SUMIFS([1]库存总量!$G:$G,[1]库存总量!$H:$H,E3429&amp;G3429,[1]库存总量!$A:$A,"K")</f>
        <v>0</v>
      </c>
      <c r="X3429" s="12">
        <f t="shared" si="858"/>
        <v>0</v>
      </c>
      <c r="Y3429">
        <f t="shared" si="859"/>
        <v>0</v>
      </c>
      <c r="Z3429" s="12">
        <f t="shared" si="860"/>
        <v>0</v>
      </c>
      <c r="AA3429">
        <f>(IF(ISERROR((IF(ISERROR(VLOOKUP(E3429&amp;G3429,'[1]采购入库货量(公司仓库)'!$A:$H,7,FALSE)),0,VLOOKUP(E3429&amp;G3429,'[1]采购入库货量(公司仓库)'!$A:$H,7,FALSE)))*L3429-(IF(ISERROR(VLOOKUP(E3429&amp;G3429,'[1]采购入库货量(公司仓库)'!$A:$H,8,FALSE)),0,VLOOKUP(E3429&amp;G3429,'[1]采购入库货量(公司仓库)'!$A:$H,8,FALSE)))),0,(IF(ISERROR(VLOOKUP(E3429&amp;G3429,'[1]采购入库货量(公司仓库)'!$A:$H,7,FALSE)),0,VLOOKUP(E3429&amp;G3429,'[1]采购入库货量(公司仓库)'!$A:$H,7,FALSE)))*L3429-(IF(ISERROR(VLOOKUP(E3429&amp;G3429,'[1]采购入库货量(公司仓库)'!$A:$H,8,FALSE)),0,VLOOKUP(E3429&amp;G3429,'[1]采购入库货量(公司仓库)'!$A:$H,8,FALSE)))))</f>
        <v>0</v>
      </c>
      <c r="AB3429">
        <f>SUMIF([1]销售数据!$B:$B,E3429&amp;G3429,[1]销售数据!$G:$G)</f>
        <v>0</v>
      </c>
      <c r="AC3429" s="12">
        <f t="shared" si="861"/>
        <v>0</v>
      </c>
      <c r="AD3429" t="str">
        <f t="shared" si="862"/>
        <v/>
      </c>
      <c r="AE3429">
        <f>SUMIF([1]销售数据!$B:$B,AD3429,[1]销售数据!$L:$L)</f>
        <v>0</v>
      </c>
      <c r="AF3429">
        <f>SUMIF([1]销售数据!$B:$B,AD3429,[1]销售数据!$K:$K)</f>
        <v>0</v>
      </c>
      <c r="AG3429">
        <f>SUMIF([1]销售数据!$B:$B,AD3429,[1]销售数据!$J:$J)</f>
        <v>0</v>
      </c>
      <c r="AH3429">
        <f>SUMIF([1]销售数据!$B:$B,AD3429,[1]销售数据!$I:$I)</f>
        <v>0</v>
      </c>
      <c r="AI3429">
        <f>SUMIF([1]销售数据!$B:$B,AD3429,[1]销售数据!$H:$H)</f>
        <v>0</v>
      </c>
      <c r="AJ3429" s="20">
        <f t="shared" si="863"/>
        <v>0</v>
      </c>
      <c r="AK3429">
        <f>SUMIF([1]发货店铺数!$B:$B,AD3429,[1]发货店铺数!$G:$G)</f>
        <v>0</v>
      </c>
      <c r="AL3429">
        <f>SUMIF([1]销售店铺数!$B:$B,AD3429,[1]销售店铺数!$G:$G)</f>
        <v>0</v>
      </c>
      <c r="AM3429">
        <f>SUMIF([1]销售店铺数!$B:$B,AD3429,[1]销售店铺数!$G:$G)</f>
        <v>0</v>
      </c>
      <c r="AN3429" s="20">
        <f t="shared" si="864"/>
        <v>0</v>
      </c>
      <c r="AO3429" s="20">
        <f t="shared" si="865"/>
        <v>0</v>
      </c>
      <c r="AP3429" s="20">
        <f t="shared" si="866"/>
        <v>0</v>
      </c>
      <c r="AQ3429" s="12">
        <f t="shared" si="867"/>
        <v>0</v>
      </c>
      <c r="AR3429" s="20">
        <f t="shared" si="868"/>
        <v>0</v>
      </c>
      <c r="AS3429" s="20">
        <f t="shared" si="869"/>
        <v>0</v>
      </c>
    </row>
    <row r="3430" spans="1:45">
      <c r="A3430"/>
      <c r="B3430"/>
      <c r="C3430"/>
      <c r="D3430"/>
      <c r="E3430"/>
      <c r="F3430"/>
      <c r="G3430"/>
      <c r="H3430"/>
      <c r="I3430"/>
      <c r="J3430"/>
      <c r="K3430"/>
      <c r="L3430"/>
      <c r="M3430" s="8" t="str">
        <f>IF(ISERROR( VLOOKUP(AD3430,'[1]采购入库货量(公司仓库)'!$A:$I,9,FALSE)),"", VLOOKUP(AD3430,'[1]采购入库货量(公司仓库)'!$A:$I,9,FALSE))</f>
        <v/>
      </c>
      <c r="N3430" s="8" t="str">
        <f>IF(ISERROR( VLOOKUP(AD3430,[1]批发上市日期!$A:$F,6,FALSE)),"",  VLOOKUP(AD3430,[1]批发上市日期!$A:$F,6,FALSE))</f>
        <v/>
      </c>
      <c r="O3430" s="48">
        <f>IF(ISERROR(VLOOKUP(E3430&amp;G3430,'[1]采购入库货量(公司仓库)'!$A:$I,7,FALSE)),0,VLOOKUP(E3430&amp;G3430,'[1]采购入库货量(公司仓库)'!$A:$I,7,FALSE))</f>
        <v>0</v>
      </c>
      <c r="P3430" s="12">
        <f t="shared" si="854"/>
        <v>0</v>
      </c>
      <c r="Q3430" s="14">
        <f>IF(ISERROR(VLOOKUP(E3430&amp;G3430,'[1]采购入库货量(公司仓库)'!$A:$I,8,FALSE)),0,VLOOKUP(E3430&amp;G3430,'[1]采购入库货量(公司仓库)'!$A:$I,8,FALSE))</f>
        <v>0</v>
      </c>
      <c r="R3430" s="12">
        <f t="shared" si="855"/>
        <v>0</v>
      </c>
      <c r="S3430">
        <f>SUMIF([1]库存总量!$H:$H,E3430&amp;G3430,[1]库存总量!$G:$G)</f>
        <v>0</v>
      </c>
      <c r="T3430" s="12">
        <f t="shared" si="856"/>
        <v>0</v>
      </c>
      <c r="U3430">
        <f>SUMIFS([1]库存总量!$G:$G,[1]库存总量!$H:$H,E3430&amp;G3430,[1]库存总量!$A:$A,"B")</f>
        <v>0</v>
      </c>
      <c r="V3430" s="12">
        <f t="shared" si="857"/>
        <v>0</v>
      </c>
      <c r="W3430">
        <f>SUMIFS([1]库存总量!$G:$G,[1]库存总量!$H:$H,E3430&amp;G3430,[1]库存总量!$A:$A,"K")</f>
        <v>0</v>
      </c>
      <c r="X3430" s="12">
        <f t="shared" si="858"/>
        <v>0</v>
      </c>
      <c r="Y3430">
        <f t="shared" si="859"/>
        <v>0</v>
      </c>
      <c r="Z3430" s="12">
        <f t="shared" si="860"/>
        <v>0</v>
      </c>
      <c r="AA3430">
        <f>(IF(ISERROR((IF(ISERROR(VLOOKUP(E3430&amp;G3430,'[1]采购入库货量(公司仓库)'!$A:$H,7,FALSE)),0,VLOOKUP(E3430&amp;G3430,'[1]采购入库货量(公司仓库)'!$A:$H,7,FALSE)))*L3430-(IF(ISERROR(VLOOKUP(E3430&amp;G3430,'[1]采购入库货量(公司仓库)'!$A:$H,8,FALSE)),0,VLOOKUP(E3430&amp;G3430,'[1]采购入库货量(公司仓库)'!$A:$H,8,FALSE)))),0,(IF(ISERROR(VLOOKUP(E3430&amp;G3430,'[1]采购入库货量(公司仓库)'!$A:$H,7,FALSE)),0,VLOOKUP(E3430&amp;G3430,'[1]采购入库货量(公司仓库)'!$A:$H,7,FALSE)))*L3430-(IF(ISERROR(VLOOKUP(E3430&amp;G3430,'[1]采购入库货量(公司仓库)'!$A:$H,8,FALSE)),0,VLOOKUP(E3430&amp;G3430,'[1]采购入库货量(公司仓库)'!$A:$H,8,FALSE)))))</f>
        <v>0</v>
      </c>
      <c r="AB3430">
        <f>SUMIF([1]销售数据!$B:$B,E3430&amp;G3430,[1]销售数据!$G:$G)</f>
        <v>0</v>
      </c>
      <c r="AC3430" s="12">
        <f t="shared" si="861"/>
        <v>0</v>
      </c>
      <c r="AD3430" t="str">
        <f t="shared" si="862"/>
        <v/>
      </c>
      <c r="AE3430">
        <f>SUMIF([1]销售数据!$B:$B,AD3430,[1]销售数据!$L:$L)</f>
        <v>0</v>
      </c>
      <c r="AF3430">
        <f>SUMIF([1]销售数据!$B:$B,AD3430,[1]销售数据!$K:$K)</f>
        <v>0</v>
      </c>
      <c r="AG3430">
        <f>SUMIF([1]销售数据!$B:$B,AD3430,[1]销售数据!$J:$J)</f>
        <v>0</v>
      </c>
      <c r="AH3430">
        <f>SUMIF([1]销售数据!$B:$B,AD3430,[1]销售数据!$I:$I)</f>
        <v>0</v>
      </c>
      <c r="AI3430">
        <f>SUMIF([1]销售数据!$B:$B,AD3430,[1]销售数据!$H:$H)</f>
        <v>0</v>
      </c>
      <c r="AJ3430" s="20">
        <f t="shared" si="863"/>
        <v>0</v>
      </c>
      <c r="AK3430">
        <f>SUMIF([1]发货店铺数!$B:$B,AD3430,[1]发货店铺数!$G:$G)</f>
        <v>0</v>
      </c>
      <c r="AL3430">
        <f>SUMIF([1]销售店铺数!$B:$B,AD3430,[1]销售店铺数!$G:$G)</f>
        <v>0</v>
      </c>
      <c r="AM3430">
        <f>SUMIF([1]销售店铺数!$B:$B,AD3430,[1]销售店铺数!$G:$G)</f>
        <v>0</v>
      </c>
      <c r="AN3430" s="20">
        <f t="shared" si="864"/>
        <v>0</v>
      </c>
      <c r="AO3430" s="20">
        <f t="shared" si="865"/>
        <v>0</v>
      </c>
      <c r="AP3430" s="20">
        <f t="shared" si="866"/>
        <v>0</v>
      </c>
      <c r="AQ3430" s="12">
        <f t="shared" si="867"/>
        <v>0</v>
      </c>
      <c r="AR3430" s="20">
        <f t="shared" si="868"/>
        <v>0</v>
      </c>
      <c r="AS3430" s="20">
        <f t="shared" si="869"/>
        <v>0</v>
      </c>
    </row>
    <row r="3431" spans="1:45">
      <c r="A3431"/>
      <c r="B3431"/>
      <c r="C3431"/>
      <c r="D3431"/>
      <c r="E3431"/>
      <c r="F3431"/>
      <c r="G3431"/>
      <c r="H3431"/>
      <c r="I3431"/>
      <c r="J3431"/>
      <c r="K3431"/>
      <c r="L3431"/>
      <c r="M3431" s="8" t="str">
        <f>IF(ISERROR( VLOOKUP(AD3431,'[1]采购入库货量(公司仓库)'!$A:$I,9,FALSE)),"", VLOOKUP(AD3431,'[1]采购入库货量(公司仓库)'!$A:$I,9,FALSE))</f>
        <v/>
      </c>
      <c r="N3431" s="8" t="str">
        <f>IF(ISERROR( VLOOKUP(AD3431,[1]批发上市日期!$A:$F,6,FALSE)),"",  VLOOKUP(AD3431,[1]批发上市日期!$A:$F,6,FALSE))</f>
        <v/>
      </c>
      <c r="O3431" s="48">
        <f>IF(ISERROR(VLOOKUP(E3431&amp;G3431,'[1]采购入库货量(公司仓库)'!$A:$I,7,FALSE)),0,VLOOKUP(E3431&amp;G3431,'[1]采购入库货量(公司仓库)'!$A:$I,7,FALSE))</f>
        <v>0</v>
      </c>
      <c r="P3431" s="12">
        <f t="shared" si="854"/>
        <v>0</v>
      </c>
      <c r="Q3431" s="14">
        <f>IF(ISERROR(VLOOKUP(E3431&amp;G3431,'[1]采购入库货量(公司仓库)'!$A:$I,8,FALSE)),0,VLOOKUP(E3431&amp;G3431,'[1]采购入库货量(公司仓库)'!$A:$I,8,FALSE))</f>
        <v>0</v>
      </c>
      <c r="R3431" s="12">
        <f t="shared" si="855"/>
        <v>0</v>
      </c>
      <c r="S3431">
        <f>SUMIF([1]库存总量!$H:$H,E3431&amp;G3431,[1]库存总量!$G:$G)</f>
        <v>0</v>
      </c>
      <c r="T3431" s="12">
        <f t="shared" si="856"/>
        <v>0</v>
      </c>
      <c r="U3431">
        <f>SUMIFS([1]库存总量!$G:$G,[1]库存总量!$H:$H,E3431&amp;G3431,[1]库存总量!$A:$A,"B")</f>
        <v>0</v>
      </c>
      <c r="V3431" s="12">
        <f t="shared" si="857"/>
        <v>0</v>
      </c>
      <c r="W3431">
        <f>SUMIFS([1]库存总量!$G:$G,[1]库存总量!$H:$H,E3431&amp;G3431,[1]库存总量!$A:$A,"K")</f>
        <v>0</v>
      </c>
      <c r="X3431" s="12">
        <f t="shared" si="858"/>
        <v>0</v>
      </c>
      <c r="Y3431">
        <f t="shared" si="859"/>
        <v>0</v>
      </c>
      <c r="Z3431" s="12">
        <f t="shared" si="860"/>
        <v>0</v>
      </c>
      <c r="AA3431">
        <f>(IF(ISERROR((IF(ISERROR(VLOOKUP(E3431&amp;G3431,'[1]采购入库货量(公司仓库)'!$A:$H,7,FALSE)),0,VLOOKUP(E3431&amp;G3431,'[1]采购入库货量(公司仓库)'!$A:$H,7,FALSE)))*L3431-(IF(ISERROR(VLOOKUP(E3431&amp;G3431,'[1]采购入库货量(公司仓库)'!$A:$H,8,FALSE)),0,VLOOKUP(E3431&amp;G3431,'[1]采购入库货量(公司仓库)'!$A:$H,8,FALSE)))),0,(IF(ISERROR(VLOOKUP(E3431&amp;G3431,'[1]采购入库货量(公司仓库)'!$A:$H,7,FALSE)),0,VLOOKUP(E3431&amp;G3431,'[1]采购入库货量(公司仓库)'!$A:$H,7,FALSE)))*L3431-(IF(ISERROR(VLOOKUP(E3431&amp;G3431,'[1]采购入库货量(公司仓库)'!$A:$H,8,FALSE)),0,VLOOKUP(E3431&amp;G3431,'[1]采购入库货量(公司仓库)'!$A:$H,8,FALSE)))))</f>
        <v>0</v>
      </c>
      <c r="AB3431">
        <f>SUMIF([1]销售数据!$B:$B,E3431&amp;G3431,[1]销售数据!$G:$G)</f>
        <v>0</v>
      </c>
      <c r="AC3431" s="12">
        <f t="shared" si="861"/>
        <v>0</v>
      </c>
      <c r="AD3431" t="str">
        <f t="shared" si="862"/>
        <v/>
      </c>
      <c r="AE3431">
        <f>SUMIF([1]销售数据!$B:$B,AD3431,[1]销售数据!$L:$L)</f>
        <v>0</v>
      </c>
      <c r="AF3431">
        <f>SUMIF([1]销售数据!$B:$B,AD3431,[1]销售数据!$K:$K)</f>
        <v>0</v>
      </c>
      <c r="AG3431">
        <f>SUMIF([1]销售数据!$B:$B,AD3431,[1]销售数据!$J:$J)</f>
        <v>0</v>
      </c>
      <c r="AH3431">
        <f>SUMIF([1]销售数据!$B:$B,AD3431,[1]销售数据!$I:$I)</f>
        <v>0</v>
      </c>
      <c r="AI3431">
        <f>SUMIF([1]销售数据!$B:$B,AD3431,[1]销售数据!$H:$H)</f>
        <v>0</v>
      </c>
      <c r="AJ3431" s="20">
        <f t="shared" si="863"/>
        <v>0</v>
      </c>
      <c r="AK3431">
        <f>SUMIF([1]发货店铺数!$B:$B,AD3431,[1]发货店铺数!$G:$G)</f>
        <v>0</v>
      </c>
      <c r="AL3431">
        <f>SUMIF([1]销售店铺数!$B:$B,AD3431,[1]销售店铺数!$G:$G)</f>
        <v>0</v>
      </c>
      <c r="AM3431">
        <f>SUMIF([1]销售店铺数!$B:$B,AD3431,[1]销售店铺数!$G:$G)</f>
        <v>0</v>
      </c>
      <c r="AN3431" s="20">
        <f t="shared" si="864"/>
        <v>0</v>
      </c>
      <c r="AO3431" s="20">
        <f t="shared" si="865"/>
        <v>0</v>
      </c>
      <c r="AP3431" s="20">
        <f t="shared" si="866"/>
        <v>0</v>
      </c>
      <c r="AQ3431" s="12">
        <f t="shared" si="867"/>
        <v>0</v>
      </c>
      <c r="AR3431" s="20">
        <f t="shared" si="868"/>
        <v>0</v>
      </c>
      <c r="AS3431" s="20">
        <f t="shared" si="869"/>
        <v>0</v>
      </c>
    </row>
    <row r="3432" spans="1:45">
      <c r="A3432"/>
      <c r="B3432"/>
      <c r="C3432"/>
      <c r="D3432"/>
      <c r="E3432"/>
      <c r="F3432"/>
      <c r="G3432"/>
      <c r="H3432"/>
      <c r="I3432"/>
      <c r="J3432"/>
      <c r="K3432"/>
      <c r="L3432"/>
      <c r="M3432" s="8" t="str">
        <f>IF(ISERROR( VLOOKUP(AD3432,'[1]采购入库货量(公司仓库)'!$A:$I,9,FALSE)),"", VLOOKUP(AD3432,'[1]采购入库货量(公司仓库)'!$A:$I,9,FALSE))</f>
        <v/>
      </c>
      <c r="N3432" s="8" t="str">
        <f>IF(ISERROR( VLOOKUP(AD3432,[1]批发上市日期!$A:$F,6,FALSE)),"",  VLOOKUP(AD3432,[1]批发上市日期!$A:$F,6,FALSE))</f>
        <v/>
      </c>
      <c r="O3432" s="48">
        <f>IF(ISERROR(VLOOKUP(E3432&amp;G3432,'[1]采购入库货量(公司仓库)'!$A:$I,7,FALSE)),0,VLOOKUP(E3432&amp;G3432,'[1]采购入库货量(公司仓库)'!$A:$I,7,FALSE))</f>
        <v>0</v>
      </c>
      <c r="P3432" s="12">
        <f t="shared" si="854"/>
        <v>0</v>
      </c>
      <c r="Q3432" s="14">
        <f>IF(ISERROR(VLOOKUP(E3432&amp;G3432,'[1]采购入库货量(公司仓库)'!$A:$I,8,FALSE)),0,VLOOKUP(E3432&amp;G3432,'[1]采购入库货量(公司仓库)'!$A:$I,8,FALSE))</f>
        <v>0</v>
      </c>
      <c r="R3432" s="12">
        <f t="shared" si="855"/>
        <v>0</v>
      </c>
      <c r="S3432">
        <f>SUMIF([1]库存总量!$H:$H,E3432&amp;G3432,[1]库存总量!$G:$G)</f>
        <v>0</v>
      </c>
      <c r="T3432" s="12">
        <f t="shared" si="856"/>
        <v>0</v>
      </c>
      <c r="U3432">
        <f>SUMIFS([1]库存总量!$G:$G,[1]库存总量!$H:$H,E3432&amp;G3432,[1]库存总量!$A:$A,"B")</f>
        <v>0</v>
      </c>
      <c r="V3432" s="12">
        <f t="shared" si="857"/>
        <v>0</v>
      </c>
      <c r="W3432">
        <f>SUMIFS([1]库存总量!$G:$G,[1]库存总量!$H:$H,E3432&amp;G3432,[1]库存总量!$A:$A,"K")</f>
        <v>0</v>
      </c>
      <c r="X3432" s="12">
        <f t="shared" si="858"/>
        <v>0</v>
      </c>
      <c r="Y3432">
        <f t="shared" si="859"/>
        <v>0</v>
      </c>
      <c r="Z3432" s="12">
        <f t="shared" si="860"/>
        <v>0</v>
      </c>
      <c r="AA3432">
        <f>(IF(ISERROR((IF(ISERROR(VLOOKUP(E3432&amp;G3432,'[1]采购入库货量(公司仓库)'!$A:$H,7,FALSE)),0,VLOOKUP(E3432&amp;G3432,'[1]采购入库货量(公司仓库)'!$A:$H,7,FALSE)))*L3432-(IF(ISERROR(VLOOKUP(E3432&amp;G3432,'[1]采购入库货量(公司仓库)'!$A:$H,8,FALSE)),0,VLOOKUP(E3432&amp;G3432,'[1]采购入库货量(公司仓库)'!$A:$H,8,FALSE)))),0,(IF(ISERROR(VLOOKUP(E3432&amp;G3432,'[1]采购入库货量(公司仓库)'!$A:$H,7,FALSE)),0,VLOOKUP(E3432&amp;G3432,'[1]采购入库货量(公司仓库)'!$A:$H,7,FALSE)))*L3432-(IF(ISERROR(VLOOKUP(E3432&amp;G3432,'[1]采购入库货量(公司仓库)'!$A:$H,8,FALSE)),0,VLOOKUP(E3432&amp;G3432,'[1]采购入库货量(公司仓库)'!$A:$H,8,FALSE)))))</f>
        <v>0</v>
      </c>
      <c r="AB3432">
        <f>SUMIF([1]销售数据!$B:$B,E3432&amp;G3432,[1]销售数据!$G:$G)</f>
        <v>0</v>
      </c>
      <c r="AC3432" s="12">
        <f t="shared" si="861"/>
        <v>0</v>
      </c>
      <c r="AD3432" t="str">
        <f t="shared" si="862"/>
        <v/>
      </c>
      <c r="AE3432">
        <f>SUMIF([1]销售数据!$B:$B,AD3432,[1]销售数据!$L:$L)</f>
        <v>0</v>
      </c>
      <c r="AF3432">
        <f>SUMIF([1]销售数据!$B:$B,AD3432,[1]销售数据!$K:$K)</f>
        <v>0</v>
      </c>
      <c r="AG3432">
        <f>SUMIF([1]销售数据!$B:$B,AD3432,[1]销售数据!$J:$J)</f>
        <v>0</v>
      </c>
      <c r="AH3432">
        <f>SUMIF([1]销售数据!$B:$B,AD3432,[1]销售数据!$I:$I)</f>
        <v>0</v>
      </c>
      <c r="AI3432">
        <f>SUMIF([1]销售数据!$B:$B,AD3432,[1]销售数据!$H:$H)</f>
        <v>0</v>
      </c>
      <c r="AJ3432" s="20">
        <f t="shared" si="863"/>
        <v>0</v>
      </c>
      <c r="AK3432">
        <f>SUMIF([1]发货店铺数!$B:$B,AD3432,[1]发货店铺数!$G:$G)</f>
        <v>0</v>
      </c>
      <c r="AL3432">
        <f>SUMIF([1]销售店铺数!$B:$B,AD3432,[1]销售店铺数!$G:$G)</f>
        <v>0</v>
      </c>
      <c r="AM3432">
        <f>SUMIF([1]销售店铺数!$B:$B,AD3432,[1]销售店铺数!$G:$G)</f>
        <v>0</v>
      </c>
      <c r="AN3432" s="20">
        <f t="shared" si="864"/>
        <v>0</v>
      </c>
      <c r="AO3432" s="20">
        <f t="shared" si="865"/>
        <v>0</v>
      </c>
      <c r="AP3432" s="20">
        <f t="shared" si="866"/>
        <v>0</v>
      </c>
      <c r="AQ3432" s="12">
        <f t="shared" si="867"/>
        <v>0</v>
      </c>
      <c r="AR3432" s="20">
        <f t="shared" si="868"/>
        <v>0</v>
      </c>
      <c r="AS3432" s="20">
        <f t="shared" si="869"/>
        <v>0</v>
      </c>
    </row>
    <row r="3433" spans="1:45">
      <c r="A3433"/>
      <c r="B3433"/>
      <c r="C3433"/>
      <c r="D3433"/>
      <c r="E3433"/>
      <c r="F3433"/>
      <c r="G3433"/>
      <c r="H3433"/>
      <c r="I3433"/>
      <c r="J3433"/>
      <c r="K3433"/>
      <c r="L3433"/>
      <c r="M3433" s="8" t="str">
        <f>IF(ISERROR( VLOOKUP(AD3433,'[1]采购入库货量(公司仓库)'!$A:$I,9,FALSE)),"", VLOOKUP(AD3433,'[1]采购入库货量(公司仓库)'!$A:$I,9,FALSE))</f>
        <v/>
      </c>
      <c r="N3433" s="8" t="str">
        <f>IF(ISERROR( VLOOKUP(AD3433,[1]批发上市日期!$A:$F,6,FALSE)),"",  VLOOKUP(AD3433,[1]批发上市日期!$A:$F,6,FALSE))</f>
        <v/>
      </c>
      <c r="O3433" s="48">
        <f>IF(ISERROR(VLOOKUP(E3433&amp;G3433,'[1]采购入库货量(公司仓库)'!$A:$I,7,FALSE)),0,VLOOKUP(E3433&amp;G3433,'[1]采购入库货量(公司仓库)'!$A:$I,7,FALSE))</f>
        <v>0</v>
      </c>
      <c r="P3433" s="12">
        <f t="shared" si="854"/>
        <v>0</v>
      </c>
      <c r="Q3433" s="14">
        <f>IF(ISERROR(VLOOKUP(E3433&amp;G3433,'[1]采购入库货量(公司仓库)'!$A:$I,8,FALSE)),0,VLOOKUP(E3433&amp;G3433,'[1]采购入库货量(公司仓库)'!$A:$I,8,FALSE))</f>
        <v>0</v>
      </c>
      <c r="R3433" s="12">
        <f t="shared" si="855"/>
        <v>0</v>
      </c>
      <c r="S3433">
        <f>SUMIF([1]库存总量!$H:$H,E3433&amp;G3433,[1]库存总量!$G:$G)</f>
        <v>0</v>
      </c>
      <c r="T3433" s="12">
        <f t="shared" si="856"/>
        <v>0</v>
      </c>
      <c r="U3433">
        <f>SUMIFS([1]库存总量!$G:$G,[1]库存总量!$H:$H,E3433&amp;G3433,[1]库存总量!$A:$A,"B")</f>
        <v>0</v>
      </c>
      <c r="V3433" s="12">
        <f t="shared" si="857"/>
        <v>0</v>
      </c>
      <c r="W3433">
        <f>SUMIFS([1]库存总量!$G:$G,[1]库存总量!$H:$H,E3433&amp;G3433,[1]库存总量!$A:$A,"K")</f>
        <v>0</v>
      </c>
      <c r="X3433" s="12">
        <f t="shared" si="858"/>
        <v>0</v>
      </c>
      <c r="Y3433">
        <f t="shared" si="859"/>
        <v>0</v>
      </c>
      <c r="Z3433" s="12">
        <f t="shared" si="860"/>
        <v>0</v>
      </c>
      <c r="AA3433">
        <f>(IF(ISERROR((IF(ISERROR(VLOOKUP(E3433&amp;G3433,'[1]采购入库货量(公司仓库)'!$A:$H,7,FALSE)),0,VLOOKUP(E3433&amp;G3433,'[1]采购入库货量(公司仓库)'!$A:$H,7,FALSE)))*L3433-(IF(ISERROR(VLOOKUP(E3433&amp;G3433,'[1]采购入库货量(公司仓库)'!$A:$H,8,FALSE)),0,VLOOKUP(E3433&amp;G3433,'[1]采购入库货量(公司仓库)'!$A:$H,8,FALSE)))),0,(IF(ISERROR(VLOOKUP(E3433&amp;G3433,'[1]采购入库货量(公司仓库)'!$A:$H,7,FALSE)),0,VLOOKUP(E3433&amp;G3433,'[1]采购入库货量(公司仓库)'!$A:$H,7,FALSE)))*L3433-(IF(ISERROR(VLOOKUP(E3433&amp;G3433,'[1]采购入库货量(公司仓库)'!$A:$H,8,FALSE)),0,VLOOKUP(E3433&amp;G3433,'[1]采购入库货量(公司仓库)'!$A:$H,8,FALSE)))))</f>
        <v>0</v>
      </c>
      <c r="AB3433">
        <f>SUMIF([1]销售数据!$B:$B,E3433&amp;G3433,[1]销售数据!$G:$G)</f>
        <v>0</v>
      </c>
      <c r="AC3433" s="12">
        <f t="shared" si="861"/>
        <v>0</v>
      </c>
      <c r="AD3433" t="str">
        <f t="shared" si="862"/>
        <v/>
      </c>
      <c r="AE3433">
        <f>SUMIF([1]销售数据!$B:$B,AD3433,[1]销售数据!$L:$L)</f>
        <v>0</v>
      </c>
      <c r="AF3433">
        <f>SUMIF([1]销售数据!$B:$B,AD3433,[1]销售数据!$K:$K)</f>
        <v>0</v>
      </c>
      <c r="AG3433">
        <f>SUMIF([1]销售数据!$B:$B,AD3433,[1]销售数据!$J:$J)</f>
        <v>0</v>
      </c>
      <c r="AH3433">
        <f>SUMIF([1]销售数据!$B:$B,AD3433,[1]销售数据!$I:$I)</f>
        <v>0</v>
      </c>
      <c r="AI3433">
        <f>SUMIF([1]销售数据!$B:$B,AD3433,[1]销售数据!$H:$H)</f>
        <v>0</v>
      </c>
      <c r="AJ3433" s="20">
        <f t="shared" si="863"/>
        <v>0</v>
      </c>
      <c r="AK3433">
        <f>SUMIF([1]发货店铺数!$B:$B,AD3433,[1]发货店铺数!$G:$G)</f>
        <v>0</v>
      </c>
      <c r="AL3433">
        <f>SUMIF([1]销售店铺数!$B:$B,AD3433,[1]销售店铺数!$G:$G)</f>
        <v>0</v>
      </c>
      <c r="AM3433">
        <f>SUMIF([1]销售店铺数!$B:$B,AD3433,[1]销售店铺数!$G:$G)</f>
        <v>0</v>
      </c>
      <c r="AN3433" s="20">
        <f t="shared" si="864"/>
        <v>0</v>
      </c>
      <c r="AO3433" s="20">
        <f t="shared" si="865"/>
        <v>0</v>
      </c>
      <c r="AP3433" s="20">
        <f t="shared" si="866"/>
        <v>0</v>
      </c>
      <c r="AQ3433" s="12">
        <f t="shared" si="867"/>
        <v>0</v>
      </c>
      <c r="AR3433" s="20">
        <f t="shared" si="868"/>
        <v>0</v>
      </c>
      <c r="AS3433" s="20">
        <f t="shared" si="869"/>
        <v>0</v>
      </c>
    </row>
    <row r="3434" spans="1:45">
      <c r="A3434"/>
      <c r="B3434"/>
      <c r="C3434"/>
      <c r="D3434"/>
      <c r="E3434"/>
      <c r="F3434"/>
      <c r="G3434"/>
      <c r="H3434"/>
      <c r="I3434"/>
      <c r="J3434"/>
      <c r="K3434"/>
      <c r="L3434"/>
      <c r="M3434" s="8" t="str">
        <f>IF(ISERROR( VLOOKUP(AD3434,'[1]采购入库货量(公司仓库)'!$A:$I,9,FALSE)),"", VLOOKUP(AD3434,'[1]采购入库货量(公司仓库)'!$A:$I,9,FALSE))</f>
        <v/>
      </c>
      <c r="N3434" s="8" t="str">
        <f>IF(ISERROR( VLOOKUP(AD3434,[1]批发上市日期!$A:$F,6,FALSE)),"",  VLOOKUP(AD3434,[1]批发上市日期!$A:$F,6,FALSE))</f>
        <v/>
      </c>
      <c r="O3434" s="48">
        <f>IF(ISERROR(VLOOKUP(E3434&amp;G3434,'[1]采购入库货量(公司仓库)'!$A:$I,7,FALSE)),0,VLOOKUP(E3434&amp;G3434,'[1]采购入库货量(公司仓库)'!$A:$I,7,FALSE))</f>
        <v>0</v>
      </c>
      <c r="P3434" s="12">
        <f t="shared" si="854"/>
        <v>0</v>
      </c>
      <c r="Q3434" s="14">
        <f>IF(ISERROR(VLOOKUP(E3434&amp;G3434,'[1]采购入库货量(公司仓库)'!$A:$I,8,FALSE)),0,VLOOKUP(E3434&amp;G3434,'[1]采购入库货量(公司仓库)'!$A:$I,8,FALSE))</f>
        <v>0</v>
      </c>
      <c r="R3434" s="12">
        <f t="shared" si="855"/>
        <v>0</v>
      </c>
      <c r="S3434">
        <f>SUMIF([1]库存总量!$H:$H,E3434&amp;G3434,[1]库存总量!$G:$G)</f>
        <v>0</v>
      </c>
      <c r="T3434" s="12">
        <f t="shared" si="856"/>
        <v>0</v>
      </c>
      <c r="U3434">
        <f>SUMIFS([1]库存总量!$G:$G,[1]库存总量!$H:$H,E3434&amp;G3434,[1]库存总量!$A:$A,"B")</f>
        <v>0</v>
      </c>
      <c r="V3434" s="12">
        <f t="shared" si="857"/>
        <v>0</v>
      </c>
      <c r="W3434">
        <f>SUMIFS([1]库存总量!$G:$G,[1]库存总量!$H:$H,E3434&amp;G3434,[1]库存总量!$A:$A,"K")</f>
        <v>0</v>
      </c>
      <c r="X3434" s="12">
        <f t="shared" si="858"/>
        <v>0</v>
      </c>
      <c r="Y3434">
        <f t="shared" si="859"/>
        <v>0</v>
      </c>
      <c r="Z3434" s="12">
        <f t="shared" si="860"/>
        <v>0</v>
      </c>
      <c r="AA3434">
        <f>(IF(ISERROR((IF(ISERROR(VLOOKUP(E3434&amp;G3434,'[1]采购入库货量(公司仓库)'!$A:$H,7,FALSE)),0,VLOOKUP(E3434&amp;G3434,'[1]采购入库货量(公司仓库)'!$A:$H,7,FALSE)))*L3434-(IF(ISERROR(VLOOKUP(E3434&amp;G3434,'[1]采购入库货量(公司仓库)'!$A:$H,8,FALSE)),0,VLOOKUP(E3434&amp;G3434,'[1]采购入库货量(公司仓库)'!$A:$H,8,FALSE)))),0,(IF(ISERROR(VLOOKUP(E3434&amp;G3434,'[1]采购入库货量(公司仓库)'!$A:$H,7,FALSE)),0,VLOOKUP(E3434&amp;G3434,'[1]采购入库货量(公司仓库)'!$A:$H,7,FALSE)))*L3434-(IF(ISERROR(VLOOKUP(E3434&amp;G3434,'[1]采购入库货量(公司仓库)'!$A:$H,8,FALSE)),0,VLOOKUP(E3434&amp;G3434,'[1]采购入库货量(公司仓库)'!$A:$H,8,FALSE)))))</f>
        <v>0</v>
      </c>
      <c r="AB3434">
        <f>SUMIF([1]销售数据!$B:$B,E3434&amp;G3434,[1]销售数据!$G:$G)</f>
        <v>0</v>
      </c>
      <c r="AC3434" s="12">
        <f t="shared" si="861"/>
        <v>0</v>
      </c>
      <c r="AD3434" t="str">
        <f t="shared" si="862"/>
        <v/>
      </c>
      <c r="AE3434">
        <f>SUMIF([1]销售数据!$B:$B,AD3434,[1]销售数据!$L:$L)</f>
        <v>0</v>
      </c>
      <c r="AF3434">
        <f>SUMIF([1]销售数据!$B:$B,AD3434,[1]销售数据!$K:$K)</f>
        <v>0</v>
      </c>
      <c r="AG3434">
        <f>SUMIF([1]销售数据!$B:$B,AD3434,[1]销售数据!$J:$J)</f>
        <v>0</v>
      </c>
      <c r="AH3434">
        <f>SUMIF([1]销售数据!$B:$B,AD3434,[1]销售数据!$I:$I)</f>
        <v>0</v>
      </c>
      <c r="AI3434">
        <f>SUMIF([1]销售数据!$B:$B,AD3434,[1]销售数据!$H:$H)</f>
        <v>0</v>
      </c>
      <c r="AJ3434" s="20">
        <f t="shared" si="863"/>
        <v>0</v>
      </c>
      <c r="AK3434">
        <f>SUMIF([1]发货店铺数!$B:$B,AD3434,[1]发货店铺数!$G:$G)</f>
        <v>0</v>
      </c>
      <c r="AL3434">
        <f>SUMIF([1]销售店铺数!$B:$B,AD3434,[1]销售店铺数!$G:$G)</f>
        <v>0</v>
      </c>
      <c r="AM3434">
        <f>SUMIF([1]销售店铺数!$B:$B,AD3434,[1]销售店铺数!$G:$G)</f>
        <v>0</v>
      </c>
      <c r="AN3434" s="20">
        <f t="shared" si="864"/>
        <v>0</v>
      </c>
      <c r="AO3434" s="20">
        <f t="shared" si="865"/>
        <v>0</v>
      </c>
      <c r="AP3434" s="20">
        <f t="shared" si="866"/>
        <v>0</v>
      </c>
      <c r="AQ3434" s="12">
        <f t="shared" si="867"/>
        <v>0</v>
      </c>
      <c r="AR3434" s="20">
        <f t="shared" si="868"/>
        <v>0</v>
      </c>
      <c r="AS3434" s="20">
        <f t="shared" si="869"/>
        <v>0</v>
      </c>
    </row>
    <row r="3435" spans="1:45">
      <c r="A3435"/>
      <c r="B3435"/>
      <c r="C3435"/>
      <c r="D3435"/>
      <c r="E3435"/>
      <c r="F3435"/>
      <c r="G3435"/>
      <c r="H3435"/>
      <c r="I3435"/>
      <c r="J3435"/>
      <c r="K3435"/>
      <c r="L3435"/>
      <c r="M3435" s="8" t="str">
        <f>IF(ISERROR( VLOOKUP(AD3435,'[1]采购入库货量(公司仓库)'!$A:$I,9,FALSE)),"", VLOOKUP(AD3435,'[1]采购入库货量(公司仓库)'!$A:$I,9,FALSE))</f>
        <v/>
      </c>
      <c r="N3435" s="8" t="str">
        <f>IF(ISERROR( VLOOKUP(AD3435,[1]批发上市日期!$A:$F,6,FALSE)),"",  VLOOKUP(AD3435,[1]批发上市日期!$A:$F,6,FALSE))</f>
        <v/>
      </c>
      <c r="O3435" s="48">
        <f>IF(ISERROR(VLOOKUP(E3435&amp;G3435,'[1]采购入库货量(公司仓库)'!$A:$I,7,FALSE)),0,VLOOKUP(E3435&amp;G3435,'[1]采购入库货量(公司仓库)'!$A:$I,7,FALSE))</f>
        <v>0</v>
      </c>
      <c r="P3435" s="12">
        <f t="shared" si="854"/>
        <v>0</v>
      </c>
      <c r="Q3435" s="14">
        <f>IF(ISERROR(VLOOKUP(E3435&amp;G3435,'[1]采购入库货量(公司仓库)'!$A:$I,8,FALSE)),0,VLOOKUP(E3435&amp;G3435,'[1]采购入库货量(公司仓库)'!$A:$I,8,FALSE))</f>
        <v>0</v>
      </c>
      <c r="R3435" s="12">
        <f t="shared" si="855"/>
        <v>0</v>
      </c>
      <c r="S3435">
        <f>SUMIF([1]库存总量!$H:$H,E3435&amp;G3435,[1]库存总量!$G:$G)</f>
        <v>0</v>
      </c>
      <c r="T3435" s="12">
        <f t="shared" si="856"/>
        <v>0</v>
      </c>
      <c r="U3435">
        <f>SUMIFS([1]库存总量!$G:$G,[1]库存总量!$H:$H,E3435&amp;G3435,[1]库存总量!$A:$A,"B")</f>
        <v>0</v>
      </c>
      <c r="V3435" s="12">
        <f t="shared" si="857"/>
        <v>0</v>
      </c>
      <c r="W3435">
        <f>SUMIFS([1]库存总量!$G:$G,[1]库存总量!$H:$H,E3435&amp;G3435,[1]库存总量!$A:$A,"K")</f>
        <v>0</v>
      </c>
      <c r="X3435" s="12">
        <f t="shared" si="858"/>
        <v>0</v>
      </c>
      <c r="Y3435">
        <f t="shared" si="859"/>
        <v>0</v>
      </c>
      <c r="Z3435" s="12">
        <f t="shared" si="860"/>
        <v>0</v>
      </c>
      <c r="AA3435">
        <f>(IF(ISERROR((IF(ISERROR(VLOOKUP(E3435&amp;G3435,'[1]采购入库货量(公司仓库)'!$A:$H,7,FALSE)),0,VLOOKUP(E3435&amp;G3435,'[1]采购入库货量(公司仓库)'!$A:$H,7,FALSE)))*L3435-(IF(ISERROR(VLOOKUP(E3435&amp;G3435,'[1]采购入库货量(公司仓库)'!$A:$H,8,FALSE)),0,VLOOKUP(E3435&amp;G3435,'[1]采购入库货量(公司仓库)'!$A:$H,8,FALSE)))),0,(IF(ISERROR(VLOOKUP(E3435&amp;G3435,'[1]采购入库货量(公司仓库)'!$A:$H,7,FALSE)),0,VLOOKUP(E3435&amp;G3435,'[1]采购入库货量(公司仓库)'!$A:$H,7,FALSE)))*L3435-(IF(ISERROR(VLOOKUP(E3435&amp;G3435,'[1]采购入库货量(公司仓库)'!$A:$H,8,FALSE)),0,VLOOKUP(E3435&amp;G3435,'[1]采购入库货量(公司仓库)'!$A:$H,8,FALSE)))))</f>
        <v>0</v>
      </c>
      <c r="AB3435">
        <f>SUMIF([1]销售数据!$B:$B,E3435&amp;G3435,[1]销售数据!$G:$G)</f>
        <v>0</v>
      </c>
      <c r="AC3435" s="12">
        <f t="shared" si="861"/>
        <v>0</v>
      </c>
      <c r="AD3435" t="str">
        <f t="shared" si="862"/>
        <v/>
      </c>
      <c r="AE3435">
        <f>SUMIF([1]销售数据!$B:$B,AD3435,[1]销售数据!$L:$L)</f>
        <v>0</v>
      </c>
      <c r="AF3435">
        <f>SUMIF([1]销售数据!$B:$B,AD3435,[1]销售数据!$K:$K)</f>
        <v>0</v>
      </c>
      <c r="AG3435">
        <f>SUMIF([1]销售数据!$B:$B,AD3435,[1]销售数据!$J:$J)</f>
        <v>0</v>
      </c>
      <c r="AH3435">
        <f>SUMIF([1]销售数据!$B:$B,AD3435,[1]销售数据!$I:$I)</f>
        <v>0</v>
      </c>
      <c r="AI3435">
        <f>SUMIF([1]销售数据!$B:$B,AD3435,[1]销售数据!$H:$H)</f>
        <v>0</v>
      </c>
      <c r="AJ3435" s="20">
        <f t="shared" si="863"/>
        <v>0</v>
      </c>
      <c r="AK3435">
        <f>SUMIF([1]发货店铺数!$B:$B,AD3435,[1]发货店铺数!$G:$G)</f>
        <v>0</v>
      </c>
      <c r="AL3435">
        <f>SUMIF([1]销售店铺数!$B:$B,AD3435,[1]销售店铺数!$G:$G)</f>
        <v>0</v>
      </c>
      <c r="AM3435">
        <f>SUMIF([1]销售店铺数!$B:$B,AD3435,[1]销售店铺数!$G:$G)</f>
        <v>0</v>
      </c>
      <c r="AN3435" s="20">
        <f t="shared" si="864"/>
        <v>0</v>
      </c>
      <c r="AO3435" s="20">
        <f t="shared" si="865"/>
        <v>0</v>
      </c>
      <c r="AP3435" s="20">
        <f t="shared" si="866"/>
        <v>0</v>
      </c>
      <c r="AQ3435" s="12">
        <f t="shared" si="867"/>
        <v>0</v>
      </c>
      <c r="AR3435" s="20">
        <f t="shared" si="868"/>
        <v>0</v>
      </c>
      <c r="AS3435" s="20">
        <f t="shared" si="869"/>
        <v>0</v>
      </c>
    </row>
    <row r="3436" spans="1:45">
      <c r="A3436"/>
      <c r="B3436"/>
      <c r="C3436"/>
      <c r="D3436"/>
      <c r="E3436"/>
      <c r="F3436"/>
      <c r="G3436"/>
      <c r="H3436"/>
      <c r="I3436"/>
      <c r="J3436"/>
      <c r="K3436"/>
      <c r="L3436"/>
      <c r="M3436" s="8" t="str">
        <f>IF(ISERROR( VLOOKUP(AD3436,'[1]采购入库货量(公司仓库)'!$A:$I,9,FALSE)),"", VLOOKUP(AD3436,'[1]采购入库货量(公司仓库)'!$A:$I,9,FALSE))</f>
        <v/>
      </c>
      <c r="N3436" s="8" t="str">
        <f>IF(ISERROR( VLOOKUP(AD3436,[1]批发上市日期!$A:$F,6,FALSE)),"",  VLOOKUP(AD3436,[1]批发上市日期!$A:$F,6,FALSE))</f>
        <v/>
      </c>
      <c r="O3436" s="48">
        <f>IF(ISERROR(VLOOKUP(E3436&amp;G3436,'[1]采购入库货量(公司仓库)'!$A:$I,7,FALSE)),0,VLOOKUP(E3436&amp;G3436,'[1]采购入库货量(公司仓库)'!$A:$I,7,FALSE))</f>
        <v>0</v>
      </c>
      <c r="P3436" s="12">
        <f t="shared" si="854"/>
        <v>0</v>
      </c>
      <c r="Q3436" s="14">
        <f>IF(ISERROR(VLOOKUP(E3436&amp;G3436,'[1]采购入库货量(公司仓库)'!$A:$I,8,FALSE)),0,VLOOKUP(E3436&amp;G3436,'[1]采购入库货量(公司仓库)'!$A:$I,8,FALSE))</f>
        <v>0</v>
      </c>
      <c r="R3436" s="12">
        <f t="shared" si="855"/>
        <v>0</v>
      </c>
      <c r="S3436">
        <f>SUMIF([1]库存总量!$H:$H,E3436&amp;G3436,[1]库存总量!$G:$G)</f>
        <v>0</v>
      </c>
      <c r="T3436" s="12">
        <f t="shared" si="856"/>
        <v>0</v>
      </c>
      <c r="U3436">
        <f>SUMIFS([1]库存总量!$G:$G,[1]库存总量!$H:$H,E3436&amp;G3436,[1]库存总量!$A:$A,"B")</f>
        <v>0</v>
      </c>
      <c r="V3436" s="12">
        <f t="shared" si="857"/>
        <v>0</v>
      </c>
      <c r="W3436">
        <f>SUMIFS([1]库存总量!$G:$G,[1]库存总量!$H:$H,E3436&amp;G3436,[1]库存总量!$A:$A,"K")</f>
        <v>0</v>
      </c>
      <c r="X3436" s="12">
        <f t="shared" si="858"/>
        <v>0</v>
      </c>
      <c r="Y3436">
        <f t="shared" si="859"/>
        <v>0</v>
      </c>
      <c r="Z3436" s="12">
        <f t="shared" si="860"/>
        <v>0</v>
      </c>
      <c r="AA3436">
        <f>(IF(ISERROR((IF(ISERROR(VLOOKUP(E3436&amp;G3436,'[1]采购入库货量(公司仓库)'!$A:$H,7,FALSE)),0,VLOOKUP(E3436&amp;G3436,'[1]采购入库货量(公司仓库)'!$A:$H,7,FALSE)))*L3436-(IF(ISERROR(VLOOKUP(E3436&amp;G3436,'[1]采购入库货量(公司仓库)'!$A:$H,8,FALSE)),0,VLOOKUP(E3436&amp;G3436,'[1]采购入库货量(公司仓库)'!$A:$H,8,FALSE)))),0,(IF(ISERROR(VLOOKUP(E3436&amp;G3436,'[1]采购入库货量(公司仓库)'!$A:$H,7,FALSE)),0,VLOOKUP(E3436&amp;G3436,'[1]采购入库货量(公司仓库)'!$A:$H,7,FALSE)))*L3436-(IF(ISERROR(VLOOKUP(E3436&amp;G3436,'[1]采购入库货量(公司仓库)'!$A:$H,8,FALSE)),0,VLOOKUP(E3436&amp;G3436,'[1]采购入库货量(公司仓库)'!$A:$H,8,FALSE)))))</f>
        <v>0</v>
      </c>
      <c r="AB3436">
        <f>SUMIF([1]销售数据!$B:$B,E3436&amp;G3436,[1]销售数据!$G:$G)</f>
        <v>0</v>
      </c>
      <c r="AC3436" s="12">
        <f t="shared" si="861"/>
        <v>0</v>
      </c>
      <c r="AD3436" t="str">
        <f t="shared" si="862"/>
        <v/>
      </c>
      <c r="AE3436">
        <f>SUMIF([1]销售数据!$B:$B,AD3436,[1]销售数据!$L:$L)</f>
        <v>0</v>
      </c>
      <c r="AF3436">
        <f>SUMIF([1]销售数据!$B:$B,AD3436,[1]销售数据!$K:$K)</f>
        <v>0</v>
      </c>
      <c r="AG3436">
        <f>SUMIF([1]销售数据!$B:$B,AD3436,[1]销售数据!$J:$J)</f>
        <v>0</v>
      </c>
      <c r="AH3436">
        <f>SUMIF([1]销售数据!$B:$B,AD3436,[1]销售数据!$I:$I)</f>
        <v>0</v>
      </c>
      <c r="AI3436">
        <f>SUMIF([1]销售数据!$B:$B,AD3436,[1]销售数据!$H:$H)</f>
        <v>0</v>
      </c>
      <c r="AJ3436" s="20">
        <f t="shared" si="863"/>
        <v>0</v>
      </c>
      <c r="AK3436">
        <f>SUMIF([1]发货店铺数!$B:$B,AD3436,[1]发货店铺数!$G:$G)</f>
        <v>0</v>
      </c>
      <c r="AL3436">
        <f>SUMIF([1]销售店铺数!$B:$B,AD3436,[1]销售店铺数!$G:$G)</f>
        <v>0</v>
      </c>
      <c r="AM3436">
        <f>SUMIF([1]销售店铺数!$B:$B,AD3436,[1]销售店铺数!$G:$G)</f>
        <v>0</v>
      </c>
      <c r="AN3436" s="20">
        <f t="shared" si="864"/>
        <v>0</v>
      </c>
      <c r="AO3436" s="20">
        <f t="shared" si="865"/>
        <v>0</v>
      </c>
      <c r="AP3436" s="20">
        <f t="shared" si="866"/>
        <v>0</v>
      </c>
      <c r="AQ3436" s="12">
        <f t="shared" si="867"/>
        <v>0</v>
      </c>
      <c r="AR3436" s="20">
        <f t="shared" si="868"/>
        <v>0</v>
      </c>
      <c r="AS3436" s="20">
        <f t="shared" si="869"/>
        <v>0</v>
      </c>
    </row>
    <row r="3437" spans="1:45">
      <c r="A3437"/>
      <c r="B3437"/>
      <c r="C3437"/>
      <c r="D3437"/>
      <c r="E3437"/>
      <c r="F3437"/>
      <c r="G3437"/>
      <c r="H3437"/>
      <c r="I3437"/>
      <c r="J3437"/>
      <c r="K3437"/>
      <c r="L3437"/>
      <c r="M3437" s="8" t="str">
        <f>IF(ISERROR( VLOOKUP(AD3437,'[1]采购入库货量(公司仓库)'!$A:$I,9,FALSE)),"", VLOOKUP(AD3437,'[1]采购入库货量(公司仓库)'!$A:$I,9,FALSE))</f>
        <v/>
      </c>
      <c r="N3437" s="8" t="str">
        <f>IF(ISERROR( VLOOKUP(AD3437,[1]批发上市日期!$A:$F,6,FALSE)),"",  VLOOKUP(AD3437,[1]批发上市日期!$A:$F,6,FALSE))</f>
        <v/>
      </c>
      <c r="O3437" s="48">
        <f>IF(ISERROR(VLOOKUP(E3437&amp;G3437,'[1]采购入库货量(公司仓库)'!$A:$I,7,FALSE)),0,VLOOKUP(E3437&amp;G3437,'[1]采购入库货量(公司仓库)'!$A:$I,7,FALSE))</f>
        <v>0</v>
      </c>
      <c r="P3437" s="12">
        <f t="shared" si="854"/>
        <v>0</v>
      </c>
      <c r="Q3437" s="14">
        <f>IF(ISERROR(VLOOKUP(E3437&amp;G3437,'[1]采购入库货量(公司仓库)'!$A:$I,8,FALSE)),0,VLOOKUP(E3437&amp;G3437,'[1]采购入库货量(公司仓库)'!$A:$I,8,FALSE))</f>
        <v>0</v>
      </c>
      <c r="R3437" s="12">
        <f t="shared" si="855"/>
        <v>0</v>
      </c>
      <c r="S3437">
        <f>SUMIF([1]库存总量!$H:$H,E3437&amp;G3437,[1]库存总量!$G:$G)</f>
        <v>0</v>
      </c>
      <c r="T3437" s="12">
        <f t="shared" si="856"/>
        <v>0</v>
      </c>
      <c r="U3437">
        <f>SUMIFS([1]库存总量!$G:$G,[1]库存总量!$H:$H,E3437&amp;G3437,[1]库存总量!$A:$A,"B")</f>
        <v>0</v>
      </c>
      <c r="V3437" s="12">
        <f t="shared" si="857"/>
        <v>0</v>
      </c>
      <c r="W3437">
        <f>SUMIFS([1]库存总量!$G:$G,[1]库存总量!$H:$H,E3437&amp;G3437,[1]库存总量!$A:$A,"K")</f>
        <v>0</v>
      </c>
      <c r="X3437" s="12">
        <f t="shared" si="858"/>
        <v>0</v>
      </c>
      <c r="Y3437">
        <f t="shared" si="859"/>
        <v>0</v>
      </c>
      <c r="Z3437" s="12">
        <f t="shared" si="860"/>
        <v>0</v>
      </c>
      <c r="AA3437">
        <f>(IF(ISERROR((IF(ISERROR(VLOOKUP(E3437&amp;G3437,'[1]采购入库货量(公司仓库)'!$A:$H,7,FALSE)),0,VLOOKUP(E3437&amp;G3437,'[1]采购入库货量(公司仓库)'!$A:$H,7,FALSE)))*L3437-(IF(ISERROR(VLOOKUP(E3437&amp;G3437,'[1]采购入库货量(公司仓库)'!$A:$H,8,FALSE)),0,VLOOKUP(E3437&amp;G3437,'[1]采购入库货量(公司仓库)'!$A:$H,8,FALSE)))),0,(IF(ISERROR(VLOOKUP(E3437&amp;G3437,'[1]采购入库货量(公司仓库)'!$A:$H,7,FALSE)),0,VLOOKUP(E3437&amp;G3437,'[1]采购入库货量(公司仓库)'!$A:$H,7,FALSE)))*L3437-(IF(ISERROR(VLOOKUP(E3437&amp;G3437,'[1]采购入库货量(公司仓库)'!$A:$H,8,FALSE)),0,VLOOKUP(E3437&amp;G3437,'[1]采购入库货量(公司仓库)'!$A:$H,8,FALSE)))))</f>
        <v>0</v>
      </c>
      <c r="AB3437">
        <f>SUMIF([1]销售数据!$B:$B,E3437&amp;G3437,[1]销售数据!$G:$G)</f>
        <v>0</v>
      </c>
      <c r="AC3437" s="12">
        <f t="shared" si="861"/>
        <v>0</v>
      </c>
      <c r="AD3437" t="str">
        <f t="shared" si="862"/>
        <v/>
      </c>
      <c r="AE3437">
        <f>SUMIF([1]销售数据!$B:$B,AD3437,[1]销售数据!$L:$L)</f>
        <v>0</v>
      </c>
      <c r="AF3437">
        <f>SUMIF([1]销售数据!$B:$B,AD3437,[1]销售数据!$K:$K)</f>
        <v>0</v>
      </c>
      <c r="AG3437">
        <f>SUMIF([1]销售数据!$B:$B,AD3437,[1]销售数据!$J:$J)</f>
        <v>0</v>
      </c>
      <c r="AH3437">
        <f>SUMIF([1]销售数据!$B:$B,AD3437,[1]销售数据!$I:$I)</f>
        <v>0</v>
      </c>
      <c r="AI3437">
        <f>SUMIF([1]销售数据!$B:$B,AD3437,[1]销售数据!$H:$H)</f>
        <v>0</v>
      </c>
      <c r="AJ3437" s="20">
        <f t="shared" si="863"/>
        <v>0</v>
      </c>
      <c r="AK3437">
        <f>SUMIF([1]发货店铺数!$B:$B,AD3437,[1]发货店铺数!$G:$G)</f>
        <v>0</v>
      </c>
      <c r="AL3437">
        <f>SUMIF([1]销售店铺数!$B:$B,AD3437,[1]销售店铺数!$G:$G)</f>
        <v>0</v>
      </c>
      <c r="AM3437">
        <f>SUMIF([1]销售店铺数!$B:$B,AD3437,[1]销售店铺数!$G:$G)</f>
        <v>0</v>
      </c>
      <c r="AN3437" s="20">
        <f t="shared" si="864"/>
        <v>0</v>
      </c>
      <c r="AO3437" s="20">
        <f t="shared" si="865"/>
        <v>0</v>
      </c>
      <c r="AP3437" s="20">
        <f t="shared" si="866"/>
        <v>0</v>
      </c>
      <c r="AQ3437" s="12">
        <f t="shared" si="867"/>
        <v>0</v>
      </c>
      <c r="AR3437" s="20">
        <f t="shared" si="868"/>
        <v>0</v>
      </c>
      <c r="AS3437" s="20">
        <f t="shared" si="869"/>
        <v>0</v>
      </c>
    </row>
    <row r="3438" spans="1:45">
      <c r="A3438"/>
      <c r="B3438"/>
      <c r="C3438"/>
      <c r="D3438"/>
      <c r="E3438"/>
      <c r="F3438"/>
      <c r="G3438"/>
      <c r="H3438"/>
      <c r="I3438"/>
      <c r="J3438"/>
      <c r="K3438"/>
      <c r="L3438"/>
      <c r="M3438" s="8" t="str">
        <f>IF(ISERROR( VLOOKUP(AD3438,'[1]采购入库货量(公司仓库)'!$A:$I,9,FALSE)),"", VLOOKUP(AD3438,'[1]采购入库货量(公司仓库)'!$A:$I,9,FALSE))</f>
        <v/>
      </c>
      <c r="N3438" s="8" t="str">
        <f>IF(ISERROR( VLOOKUP(AD3438,[1]批发上市日期!$A:$F,6,FALSE)),"",  VLOOKUP(AD3438,[1]批发上市日期!$A:$F,6,FALSE))</f>
        <v/>
      </c>
      <c r="O3438" s="48">
        <f>IF(ISERROR(VLOOKUP(E3438&amp;G3438,'[1]采购入库货量(公司仓库)'!$A:$I,7,FALSE)),0,VLOOKUP(E3438&amp;G3438,'[1]采购入库货量(公司仓库)'!$A:$I,7,FALSE))</f>
        <v>0</v>
      </c>
      <c r="P3438" s="12">
        <f t="shared" si="854"/>
        <v>0</v>
      </c>
      <c r="Q3438" s="14">
        <f>IF(ISERROR(VLOOKUP(E3438&amp;G3438,'[1]采购入库货量(公司仓库)'!$A:$I,8,FALSE)),0,VLOOKUP(E3438&amp;G3438,'[1]采购入库货量(公司仓库)'!$A:$I,8,FALSE))</f>
        <v>0</v>
      </c>
      <c r="R3438" s="12">
        <f t="shared" si="855"/>
        <v>0</v>
      </c>
      <c r="S3438">
        <f>SUMIF([1]库存总量!$H:$H,E3438&amp;G3438,[1]库存总量!$G:$G)</f>
        <v>0</v>
      </c>
      <c r="T3438" s="12">
        <f t="shared" si="856"/>
        <v>0</v>
      </c>
      <c r="U3438">
        <f>SUMIFS([1]库存总量!$G:$G,[1]库存总量!$H:$H,E3438&amp;G3438,[1]库存总量!$A:$A,"B")</f>
        <v>0</v>
      </c>
      <c r="V3438" s="12">
        <f t="shared" si="857"/>
        <v>0</v>
      </c>
      <c r="W3438">
        <f>SUMIFS([1]库存总量!$G:$G,[1]库存总量!$H:$H,E3438&amp;G3438,[1]库存总量!$A:$A,"K")</f>
        <v>0</v>
      </c>
      <c r="X3438" s="12">
        <f t="shared" si="858"/>
        <v>0</v>
      </c>
      <c r="Y3438">
        <f t="shared" si="859"/>
        <v>0</v>
      </c>
      <c r="Z3438" s="12">
        <f t="shared" si="860"/>
        <v>0</v>
      </c>
      <c r="AA3438">
        <f>(IF(ISERROR((IF(ISERROR(VLOOKUP(E3438&amp;G3438,'[1]采购入库货量(公司仓库)'!$A:$H,7,FALSE)),0,VLOOKUP(E3438&amp;G3438,'[1]采购入库货量(公司仓库)'!$A:$H,7,FALSE)))*L3438-(IF(ISERROR(VLOOKUP(E3438&amp;G3438,'[1]采购入库货量(公司仓库)'!$A:$H,8,FALSE)),0,VLOOKUP(E3438&amp;G3438,'[1]采购入库货量(公司仓库)'!$A:$H,8,FALSE)))),0,(IF(ISERROR(VLOOKUP(E3438&amp;G3438,'[1]采购入库货量(公司仓库)'!$A:$H,7,FALSE)),0,VLOOKUP(E3438&amp;G3438,'[1]采购入库货量(公司仓库)'!$A:$H,7,FALSE)))*L3438-(IF(ISERROR(VLOOKUP(E3438&amp;G3438,'[1]采购入库货量(公司仓库)'!$A:$H,8,FALSE)),0,VLOOKUP(E3438&amp;G3438,'[1]采购入库货量(公司仓库)'!$A:$H,8,FALSE)))))</f>
        <v>0</v>
      </c>
      <c r="AB3438">
        <f>SUMIF([1]销售数据!$B:$B,E3438&amp;G3438,[1]销售数据!$G:$G)</f>
        <v>0</v>
      </c>
      <c r="AC3438" s="12">
        <f t="shared" si="861"/>
        <v>0</v>
      </c>
      <c r="AD3438" t="str">
        <f t="shared" si="862"/>
        <v/>
      </c>
      <c r="AE3438">
        <f>SUMIF([1]销售数据!$B:$B,AD3438,[1]销售数据!$L:$L)</f>
        <v>0</v>
      </c>
      <c r="AF3438">
        <f>SUMIF([1]销售数据!$B:$B,AD3438,[1]销售数据!$K:$K)</f>
        <v>0</v>
      </c>
      <c r="AG3438">
        <f>SUMIF([1]销售数据!$B:$B,AD3438,[1]销售数据!$J:$J)</f>
        <v>0</v>
      </c>
      <c r="AH3438">
        <f>SUMIF([1]销售数据!$B:$B,AD3438,[1]销售数据!$I:$I)</f>
        <v>0</v>
      </c>
      <c r="AI3438">
        <f>SUMIF([1]销售数据!$B:$B,AD3438,[1]销售数据!$H:$H)</f>
        <v>0</v>
      </c>
      <c r="AJ3438" s="20">
        <f t="shared" si="863"/>
        <v>0</v>
      </c>
      <c r="AK3438">
        <f>SUMIF([1]发货店铺数!$B:$B,AD3438,[1]发货店铺数!$G:$G)</f>
        <v>0</v>
      </c>
      <c r="AL3438">
        <f>SUMIF([1]销售店铺数!$B:$B,AD3438,[1]销售店铺数!$G:$G)</f>
        <v>0</v>
      </c>
      <c r="AM3438">
        <f>SUMIF([1]销售店铺数!$B:$B,AD3438,[1]销售店铺数!$G:$G)</f>
        <v>0</v>
      </c>
      <c r="AN3438" s="20">
        <f t="shared" si="864"/>
        <v>0</v>
      </c>
      <c r="AO3438" s="20">
        <f t="shared" si="865"/>
        <v>0</v>
      </c>
      <c r="AP3438" s="20">
        <f t="shared" si="866"/>
        <v>0</v>
      </c>
      <c r="AQ3438" s="12">
        <f t="shared" si="867"/>
        <v>0</v>
      </c>
      <c r="AR3438" s="20">
        <f t="shared" si="868"/>
        <v>0</v>
      </c>
      <c r="AS3438" s="20">
        <f t="shared" si="869"/>
        <v>0</v>
      </c>
    </row>
    <row r="3439" spans="1:45">
      <c r="A3439"/>
      <c r="B3439"/>
      <c r="C3439"/>
      <c r="D3439"/>
      <c r="E3439"/>
      <c r="F3439"/>
      <c r="G3439"/>
      <c r="H3439"/>
      <c r="I3439"/>
      <c r="J3439"/>
      <c r="K3439"/>
      <c r="L3439"/>
      <c r="M3439" s="8" t="str">
        <f>IF(ISERROR( VLOOKUP(AD3439,'[1]采购入库货量(公司仓库)'!$A:$I,9,FALSE)),"", VLOOKUP(AD3439,'[1]采购入库货量(公司仓库)'!$A:$I,9,FALSE))</f>
        <v/>
      </c>
      <c r="N3439" s="8" t="str">
        <f>IF(ISERROR( VLOOKUP(AD3439,[1]批发上市日期!$A:$F,6,FALSE)),"",  VLOOKUP(AD3439,[1]批发上市日期!$A:$F,6,FALSE))</f>
        <v/>
      </c>
      <c r="O3439" s="48">
        <f>IF(ISERROR(VLOOKUP(E3439&amp;G3439,'[1]采购入库货量(公司仓库)'!$A:$I,7,FALSE)),0,VLOOKUP(E3439&amp;G3439,'[1]采购入库货量(公司仓库)'!$A:$I,7,FALSE))</f>
        <v>0</v>
      </c>
      <c r="P3439" s="12">
        <f t="shared" si="854"/>
        <v>0</v>
      </c>
      <c r="Q3439" s="14">
        <f>IF(ISERROR(VLOOKUP(E3439&amp;G3439,'[1]采购入库货量(公司仓库)'!$A:$I,8,FALSE)),0,VLOOKUP(E3439&amp;G3439,'[1]采购入库货量(公司仓库)'!$A:$I,8,FALSE))</f>
        <v>0</v>
      </c>
      <c r="R3439" s="12">
        <f t="shared" si="855"/>
        <v>0</v>
      </c>
      <c r="S3439">
        <f>SUMIF([1]库存总量!$H:$H,E3439&amp;G3439,[1]库存总量!$G:$G)</f>
        <v>0</v>
      </c>
      <c r="T3439" s="12">
        <f t="shared" si="856"/>
        <v>0</v>
      </c>
      <c r="U3439">
        <f>SUMIFS([1]库存总量!$G:$G,[1]库存总量!$H:$H,E3439&amp;G3439,[1]库存总量!$A:$A,"B")</f>
        <v>0</v>
      </c>
      <c r="V3439" s="12">
        <f t="shared" si="857"/>
        <v>0</v>
      </c>
      <c r="W3439">
        <f>SUMIFS([1]库存总量!$G:$G,[1]库存总量!$H:$H,E3439&amp;G3439,[1]库存总量!$A:$A,"K")</f>
        <v>0</v>
      </c>
      <c r="X3439" s="12">
        <f t="shared" si="858"/>
        <v>0</v>
      </c>
      <c r="Y3439">
        <f t="shared" si="859"/>
        <v>0</v>
      </c>
      <c r="Z3439" s="12">
        <f t="shared" si="860"/>
        <v>0</v>
      </c>
      <c r="AA3439">
        <f>(IF(ISERROR((IF(ISERROR(VLOOKUP(E3439&amp;G3439,'[1]采购入库货量(公司仓库)'!$A:$H,7,FALSE)),0,VLOOKUP(E3439&amp;G3439,'[1]采购入库货量(公司仓库)'!$A:$H,7,FALSE)))*L3439-(IF(ISERROR(VLOOKUP(E3439&amp;G3439,'[1]采购入库货量(公司仓库)'!$A:$H,8,FALSE)),0,VLOOKUP(E3439&amp;G3439,'[1]采购入库货量(公司仓库)'!$A:$H,8,FALSE)))),0,(IF(ISERROR(VLOOKUP(E3439&amp;G3439,'[1]采购入库货量(公司仓库)'!$A:$H,7,FALSE)),0,VLOOKUP(E3439&amp;G3439,'[1]采购入库货量(公司仓库)'!$A:$H,7,FALSE)))*L3439-(IF(ISERROR(VLOOKUP(E3439&amp;G3439,'[1]采购入库货量(公司仓库)'!$A:$H,8,FALSE)),0,VLOOKUP(E3439&amp;G3439,'[1]采购入库货量(公司仓库)'!$A:$H,8,FALSE)))))</f>
        <v>0</v>
      </c>
      <c r="AB3439">
        <f>SUMIF([1]销售数据!$B:$B,E3439&amp;G3439,[1]销售数据!$G:$G)</f>
        <v>0</v>
      </c>
      <c r="AC3439" s="12">
        <f t="shared" si="861"/>
        <v>0</v>
      </c>
      <c r="AD3439" t="str">
        <f t="shared" si="862"/>
        <v/>
      </c>
      <c r="AE3439">
        <f>SUMIF([1]销售数据!$B:$B,AD3439,[1]销售数据!$L:$L)</f>
        <v>0</v>
      </c>
      <c r="AF3439">
        <f>SUMIF([1]销售数据!$B:$B,AD3439,[1]销售数据!$K:$K)</f>
        <v>0</v>
      </c>
      <c r="AG3439">
        <f>SUMIF([1]销售数据!$B:$B,AD3439,[1]销售数据!$J:$J)</f>
        <v>0</v>
      </c>
      <c r="AH3439">
        <f>SUMIF([1]销售数据!$B:$B,AD3439,[1]销售数据!$I:$I)</f>
        <v>0</v>
      </c>
      <c r="AI3439">
        <f>SUMIF([1]销售数据!$B:$B,AD3439,[1]销售数据!$H:$H)</f>
        <v>0</v>
      </c>
      <c r="AJ3439" s="20">
        <f t="shared" si="863"/>
        <v>0</v>
      </c>
      <c r="AK3439">
        <f>SUMIF([1]发货店铺数!$B:$B,AD3439,[1]发货店铺数!$G:$G)</f>
        <v>0</v>
      </c>
      <c r="AL3439">
        <f>SUMIF([1]销售店铺数!$B:$B,AD3439,[1]销售店铺数!$G:$G)</f>
        <v>0</v>
      </c>
      <c r="AM3439">
        <f>SUMIF([1]销售店铺数!$B:$B,AD3439,[1]销售店铺数!$G:$G)</f>
        <v>0</v>
      </c>
      <c r="AN3439" s="20">
        <f t="shared" si="864"/>
        <v>0</v>
      </c>
      <c r="AO3439" s="20">
        <f t="shared" si="865"/>
        <v>0</v>
      </c>
      <c r="AP3439" s="20">
        <f t="shared" si="866"/>
        <v>0</v>
      </c>
      <c r="AQ3439" s="12">
        <f t="shared" si="867"/>
        <v>0</v>
      </c>
      <c r="AR3439" s="20">
        <f t="shared" si="868"/>
        <v>0</v>
      </c>
      <c r="AS3439" s="20">
        <f t="shared" si="869"/>
        <v>0</v>
      </c>
    </row>
    <row r="3440" spans="1:45">
      <c r="A3440"/>
      <c r="B3440"/>
      <c r="C3440"/>
      <c r="D3440"/>
      <c r="E3440"/>
      <c r="F3440"/>
      <c r="G3440"/>
      <c r="H3440"/>
      <c r="I3440"/>
      <c r="J3440"/>
      <c r="K3440"/>
      <c r="L3440"/>
      <c r="M3440" s="8" t="str">
        <f>IF(ISERROR( VLOOKUP(AD3440,'[1]采购入库货量(公司仓库)'!$A:$I,9,FALSE)),"", VLOOKUP(AD3440,'[1]采购入库货量(公司仓库)'!$A:$I,9,FALSE))</f>
        <v/>
      </c>
      <c r="N3440" s="8" t="str">
        <f>IF(ISERROR( VLOOKUP(AD3440,[1]批发上市日期!$A:$F,6,FALSE)),"",  VLOOKUP(AD3440,[1]批发上市日期!$A:$F,6,FALSE))</f>
        <v/>
      </c>
      <c r="O3440" s="48">
        <f>IF(ISERROR(VLOOKUP(E3440&amp;G3440,'[1]采购入库货量(公司仓库)'!$A:$I,7,FALSE)),0,VLOOKUP(E3440&amp;G3440,'[1]采购入库货量(公司仓库)'!$A:$I,7,FALSE))</f>
        <v>0</v>
      </c>
      <c r="P3440" s="12">
        <f t="shared" si="854"/>
        <v>0</v>
      </c>
      <c r="Q3440" s="14">
        <f>IF(ISERROR(VLOOKUP(E3440&amp;G3440,'[1]采购入库货量(公司仓库)'!$A:$I,8,FALSE)),0,VLOOKUP(E3440&amp;G3440,'[1]采购入库货量(公司仓库)'!$A:$I,8,FALSE))</f>
        <v>0</v>
      </c>
      <c r="R3440" s="12">
        <f t="shared" si="855"/>
        <v>0</v>
      </c>
      <c r="S3440">
        <f>SUMIF([1]库存总量!$H:$H,E3440&amp;G3440,[1]库存总量!$G:$G)</f>
        <v>0</v>
      </c>
      <c r="T3440" s="12">
        <f t="shared" si="856"/>
        <v>0</v>
      </c>
      <c r="U3440">
        <f>SUMIFS([1]库存总量!$G:$G,[1]库存总量!$H:$H,E3440&amp;G3440,[1]库存总量!$A:$A,"B")</f>
        <v>0</v>
      </c>
      <c r="V3440" s="12">
        <f t="shared" si="857"/>
        <v>0</v>
      </c>
      <c r="W3440">
        <f>SUMIFS([1]库存总量!$G:$G,[1]库存总量!$H:$H,E3440&amp;G3440,[1]库存总量!$A:$A,"K")</f>
        <v>0</v>
      </c>
      <c r="X3440" s="12">
        <f t="shared" si="858"/>
        <v>0</v>
      </c>
      <c r="Y3440">
        <f t="shared" si="859"/>
        <v>0</v>
      </c>
      <c r="Z3440" s="12">
        <f t="shared" si="860"/>
        <v>0</v>
      </c>
      <c r="AA3440">
        <f>(IF(ISERROR((IF(ISERROR(VLOOKUP(E3440&amp;G3440,'[1]采购入库货量(公司仓库)'!$A:$H,7,FALSE)),0,VLOOKUP(E3440&amp;G3440,'[1]采购入库货量(公司仓库)'!$A:$H,7,FALSE)))*L3440-(IF(ISERROR(VLOOKUP(E3440&amp;G3440,'[1]采购入库货量(公司仓库)'!$A:$H,8,FALSE)),0,VLOOKUP(E3440&amp;G3440,'[1]采购入库货量(公司仓库)'!$A:$H,8,FALSE)))),0,(IF(ISERROR(VLOOKUP(E3440&amp;G3440,'[1]采购入库货量(公司仓库)'!$A:$H,7,FALSE)),0,VLOOKUP(E3440&amp;G3440,'[1]采购入库货量(公司仓库)'!$A:$H,7,FALSE)))*L3440-(IF(ISERROR(VLOOKUP(E3440&amp;G3440,'[1]采购入库货量(公司仓库)'!$A:$H,8,FALSE)),0,VLOOKUP(E3440&amp;G3440,'[1]采购入库货量(公司仓库)'!$A:$H,8,FALSE)))))</f>
        <v>0</v>
      </c>
      <c r="AB3440">
        <f>SUMIF([1]销售数据!$B:$B,E3440&amp;G3440,[1]销售数据!$G:$G)</f>
        <v>0</v>
      </c>
      <c r="AC3440" s="12">
        <f t="shared" si="861"/>
        <v>0</v>
      </c>
      <c r="AD3440" t="str">
        <f t="shared" si="862"/>
        <v/>
      </c>
      <c r="AE3440">
        <f>SUMIF([1]销售数据!$B:$B,AD3440,[1]销售数据!$L:$L)</f>
        <v>0</v>
      </c>
      <c r="AF3440">
        <f>SUMIF([1]销售数据!$B:$B,AD3440,[1]销售数据!$K:$K)</f>
        <v>0</v>
      </c>
      <c r="AG3440">
        <f>SUMIF([1]销售数据!$B:$B,AD3440,[1]销售数据!$J:$J)</f>
        <v>0</v>
      </c>
      <c r="AH3440">
        <f>SUMIF([1]销售数据!$B:$B,AD3440,[1]销售数据!$I:$I)</f>
        <v>0</v>
      </c>
      <c r="AI3440">
        <f>SUMIF([1]销售数据!$B:$B,AD3440,[1]销售数据!$H:$H)</f>
        <v>0</v>
      </c>
      <c r="AJ3440" s="20">
        <f t="shared" si="863"/>
        <v>0</v>
      </c>
      <c r="AK3440">
        <f>SUMIF([1]发货店铺数!$B:$B,AD3440,[1]发货店铺数!$G:$G)</f>
        <v>0</v>
      </c>
      <c r="AL3440">
        <f>SUMIF([1]销售店铺数!$B:$B,AD3440,[1]销售店铺数!$G:$G)</f>
        <v>0</v>
      </c>
      <c r="AM3440">
        <f>SUMIF([1]销售店铺数!$B:$B,AD3440,[1]销售店铺数!$G:$G)</f>
        <v>0</v>
      </c>
      <c r="AN3440" s="20">
        <f t="shared" si="864"/>
        <v>0</v>
      </c>
      <c r="AO3440" s="20">
        <f t="shared" si="865"/>
        <v>0</v>
      </c>
      <c r="AP3440" s="20">
        <f t="shared" si="866"/>
        <v>0</v>
      </c>
      <c r="AQ3440" s="12">
        <f t="shared" si="867"/>
        <v>0</v>
      </c>
      <c r="AR3440" s="20">
        <f t="shared" si="868"/>
        <v>0</v>
      </c>
      <c r="AS3440" s="20">
        <f t="shared" si="869"/>
        <v>0</v>
      </c>
    </row>
    <row r="3441" spans="1:45">
      <c r="A3441"/>
      <c r="B3441"/>
      <c r="C3441"/>
      <c r="D3441"/>
      <c r="E3441"/>
      <c r="F3441"/>
      <c r="G3441"/>
      <c r="H3441"/>
      <c r="I3441"/>
      <c r="J3441"/>
      <c r="K3441"/>
      <c r="L3441"/>
      <c r="M3441" s="8" t="str">
        <f>IF(ISERROR( VLOOKUP(AD3441,'[1]采购入库货量(公司仓库)'!$A:$I,9,FALSE)),"", VLOOKUP(AD3441,'[1]采购入库货量(公司仓库)'!$A:$I,9,FALSE))</f>
        <v/>
      </c>
      <c r="N3441" s="8" t="str">
        <f>IF(ISERROR( VLOOKUP(AD3441,[1]批发上市日期!$A:$F,6,FALSE)),"",  VLOOKUP(AD3441,[1]批发上市日期!$A:$F,6,FALSE))</f>
        <v/>
      </c>
      <c r="O3441" s="48">
        <f>IF(ISERROR(VLOOKUP(E3441&amp;G3441,'[1]采购入库货量(公司仓库)'!$A:$I,7,FALSE)),0,VLOOKUP(E3441&amp;G3441,'[1]采购入库货量(公司仓库)'!$A:$I,7,FALSE))</f>
        <v>0</v>
      </c>
      <c r="P3441" s="12">
        <f t="shared" si="854"/>
        <v>0</v>
      </c>
      <c r="Q3441" s="14">
        <f>IF(ISERROR(VLOOKUP(E3441&amp;G3441,'[1]采购入库货量(公司仓库)'!$A:$I,8,FALSE)),0,VLOOKUP(E3441&amp;G3441,'[1]采购入库货量(公司仓库)'!$A:$I,8,FALSE))</f>
        <v>0</v>
      </c>
      <c r="R3441" s="12">
        <f t="shared" si="855"/>
        <v>0</v>
      </c>
      <c r="S3441">
        <f>SUMIF([1]库存总量!$H:$H,E3441&amp;G3441,[1]库存总量!$G:$G)</f>
        <v>0</v>
      </c>
      <c r="T3441" s="12">
        <f t="shared" si="856"/>
        <v>0</v>
      </c>
      <c r="U3441">
        <f>SUMIFS([1]库存总量!$G:$G,[1]库存总量!$H:$H,E3441&amp;G3441,[1]库存总量!$A:$A,"B")</f>
        <v>0</v>
      </c>
      <c r="V3441" s="12">
        <f t="shared" si="857"/>
        <v>0</v>
      </c>
      <c r="W3441">
        <f>SUMIFS([1]库存总量!$G:$G,[1]库存总量!$H:$H,E3441&amp;G3441,[1]库存总量!$A:$A,"K")</f>
        <v>0</v>
      </c>
      <c r="X3441" s="12">
        <f t="shared" si="858"/>
        <v>0</v>
      </c>
      <c r="Y3441">
        <f t="shared" si="859"/>
        <v>0</v>
      </c>
      <c r="Z3441" s="12">
        <f t="shared" si="860"/>
        <v>0</v>
      </c>
      <c r="AA3441">
        <f>(IF(ISERROR((IF(ISERROR(VLOOKUP(E3441&amp;G3441,'[1]采购入库货量(公司仓库)'!$A:$H,7,FALSE)),0,VLOOKUP(E3441&amp;G3441,'[1]采购入库货量(公司仓库)'!$A:$H,7,FALSE)))*L3441-(IF(ISERROR(VLOOKUP(E3441&amp;G3441,'[1]采购入库货量(公司仓库)'!$A:$H,8,FALSE)),0,VLOOKUP(E3441&amp;G3441,'[1]采购入库货量(公司仓库)'!$A:$H,8,FALSE)))),0,(IF(ISERROR(VLOOKUP(E3441&amp;G3441,'[1]采购入库货量(公司仓库)'!$A:$H,7,FALSE)),0,VLOOKUP(E3441&amp;G3441,'[1]采购入库货量(公司仓库)'!$A:$H,7,FALSE)))*L3441-(IF(ISERROR(VLOOKUP(E3441&amp;G3441,'[1]采购入库货量(公司仓库)'!$A:$H,8,FALSE)),0,VLOOKUP(E3441&amp;G3441,'[1]采购入库货量(公司仓库)'!$A:$H,8,FALSE)))))</f>
        <v>0</v>
      </c>
      <c r="AB3441">
        <f>SUMIF([1]销售数据!$B:$B,E3441&amp;G3441,[1]销售数据!$G:$G)</f>
        <v>0</v>
      </c>
      <c r="AC3441" s="12">
        <f t="shared" si="861"/>
        <v>0</v>
      </c>
      <c r="AD3441" t="str">
        <f t="shared" si="862"/>
        <v/>
      </c>
      <c r="AE3441">
        <f>SUMIF([1]销售数据!$B:$B,AD3441,[1]销售数据!$L:$L)</f>
        <v>0</v>
      </c>
      <c r="AF3441">
        <f>SUMIF([1]销售数据!$B:$B,AD3441,[1]销售数据!$K:$K)</f>
        <v>0</v>
      </c>
      <c r="AG3441">
        <f>SUMIF([1]销售数据!$B:$B,AD3441,[1]销售数据!$J:$J)</f>
        <v>0</v>
      </c>
      <c r="AH3441">
        <f>SUMIF([1]销售数据!$B:$B,AD3441,[1]销售数据!$I:$I)</f>
        <v>0</v>
      </c>
      <c r="AI3441">
        <f>SUMIF([1]销售数据!$B:$B,AD3441,[1]销售数据!$H:$H)</f>
        <v>0</v>
      </c>
      <c r="AJ3441" s="20">
        <f t="shared" si="863"/>
        <v>0</v>
      </c>
      <c r="AK3441">
        <f>SUMIF([1]发货店铺数!$B:$B,AD3441,[1]发货店铺数!$G:$G)</f>
        <v>0</v>
      </c>
      <c r="AL3441">
        <f>SUMIF([1]销售店铺数!$B:$B,AD3441,[1]销售店铺数!$G:$G)</f>
        <v>0</v>
      </c>
      <c r="AM3441">
        <f>SUMIF([1]销售店铺数!$B:$B,AD3441,[1]销售店铺数!$G:$G)</f>
        <v>0</v>
      </c>
      <c r="AN3441" s="20">
        <f t="shared" si="864"/>
        <v>0</v>
      </c>
      <c r="AO3441" s="20">
        <f t="shared" si="865"/>
        <v>0</v>
      </c>
      <c r="AP3441" s="20">
        <f t="shared" si="866"/>
        <v>0</v>
      </c>
      <c r="AQ3441" s="12">
        <f t="shared" si="867"/>
        <v>0</v>
      </c>
      <c r="AR3441" s="20">
        <f t="shared" si="868"/>
        <v>0</v>
      </c>
      <c r="AS3441" s="20">
        <f t="shared" si="869"/>
        <v>0</v>
      </c>
    </row>
    <row r="3442" spans="1:45">
      <c r="A3442"/>
      <c r="B3442"/>
      <c r="C3442"/>
      <c r="D3442"/>
      <c r="E3442"/>
      <c r="F3442"/>
      <c r="G3442"/>
      <c r="H3442"/>
      <c r="I3442"/>
      <c r="J3442"/>
      <c r="K3442"/>
      <c r="L3442"/>
      <c r="M3442" s="8" t="str">
        <f>IF(ISERROR( VLOOKUP(AD3442,'[1]采购入库货量(公司仓库)'!$A:$I,9,FALSE)),"", VLOOKUP(AD3442,'[1]采购入库货量(公司仓库)'!$A:$I,9,FALSE))</f>
        <v/>
      </c>
      <c r="N3442" s="8" t="str">
        <f>IF(ISERROR( VLOOKUP(AD3442,[1]批发上市日期!$A:$F,6,FALSE)),"",  VLOOKUP(AD3442,[1]批发上市日期!$A:$F,6,FALSE))</f>
        <v/>
      </c>
      <c r="O3442" s="48">
        <f>IF(ISERROR(VLOOKUP(E3442&amp;G3442,'[1]采购入库货量(公司仓库)'!$A:$I,7,FALSE)),0,VLOOKUP(E3442&amp;G3442,'[1]采购入库货量(公司仓库)'!$A:$I,7,FALSE))</f>
        <v>0</v>
      </c>
      <c r="P3442" s="12">
        <f t="shared" si="854"/>
        <v>0</v>
      </c>
      <c r="Q3442" s="14">
        <f>IF(ISERROR(VLOOKUP(E3442&amp;G3442,'[1]采购入库货量(公司仓库)'!$A:$I,8,FALSE)),0,VLOOKUP(E3442&amp;G3442,'[1]采购入库货量(公司仓库)'!$A:$I,8,FALSE))</f>
        <v>0</v>
      </c>
      <c r="R3442" s="12">
        <f t="shared" si="855"/>
        <v>0</v>
      </c>
      <c r="S3442">
        <f>SUMIF([1]库存总量!$H:$H,E3442&amp;G3442,[1]库存总量!$G:$G)</f>
        <v>0</v>
      </c>
      <c r="T3442" s="12">
        <f t="shared" si="856"/>
        <v>0</v>
      </c>
      <c r="U3442">
        <f>SUMIFS([1]库存总量!$G:$G,[1]库存总量!$H:$H,E3442&amp;G3442,[1]库存总量!$A:$A,"B")</f>
        <v>0</v>
      </c>
      <c r="V3442" s="12">
        <f t="shared" si="857"/>
        <v>0</v>
      </c>
      <c r="W3442">
        <f>SUMIFS([1]库存总量!$G:$G,[1]库存总量!$H:$H,E3442&amp;G3442,[1]库存总量!$A:$A,"K")</f>
        <v>0</v>
      </c>
      <c r="X3442" s="12">
        <f t="shared" si="858"/>
        <v>0</v>
      </c>
      <c r="Y3442">
        <f t="shared" si="859"/>
        <v>0</v>
      </c>
      <c r="Z3442" s="12">
        <f t="shared" si="860"/>
        <v>0</v>
      </c>
      <c r="AA3442">
        <f>(IF(ISERROR((IF(ISERROR(VLOOKUP(E3442&amp;G3442,'[1]采购入库货量(公司仓库)'!$A:$H,7,FALSE)),0,VLOOKUP(E3442&amp;G3442,'[1]采购入库货量(公司仓库)'!$A:$H,7,FALSE)))*L3442-(IF(ISERROR(VLOOKUP(E3442&amp;G3442,'[1]采购入库货量(公司仓库)'!$A:$H,8,FALSE)),0,VLOOKUP(E3442&amp;G3442,'[1]采购入库货量(公司仓库)'!$A:$H,8,FALSE)))),0,(IF(ISERROR(VLOOKUP(E3442&amp;G3442,'[1]采购入库货量(公司仓库)'!$A:$H,7,FALSE)),0,VLOOKUP(E3442&amp;G3442,'[1]采购入库货量(公司仓库)'!$A:$H,7,FALSE)))*L3442-(IF(ISERROR(VLOOKUP(E3442&amp;G3442,'[1]采购入库货量(公司仓库)'!$A:$H,8,FALSE)),0,VLOOKUP(E3442&amp;G3442,'[1]采购入库货量(公司仓库)'!$A:$H,8,FALSE)))))</f>
        <v>0</v>
      </c>
      <c r="AB3442">
        <f>SUMIF([1]销售数据!$B:$B,E3442&amp;G3442,[1]销售数据!$G:$G)</f>
        <v>0</v>
      </c>
      <c r="AC3442" s="12">
        <f t="shared" si="861"/>
        <v>0</v>
      </c>
      <c r="AD3442" t="str">
        <f t="shared" si="862"/>
        <v/>
      </c>
      <c r="AE3442">
        <f>SUMIF([1]销售数据!$B:$B,AD3442,[1]销售数据!$L:$L)</f>
        <v>0</v>
      </c>
      <c r="AF3442">
        <f>SUMIF([1]销售数据!$B:$B,AD3442,[1]销售数据!$K:$K)</f>
        <v>0</v>
      </c>
      <c r="AG3442">
        <f>SUMIF([1]销售数据!$B:$B,AD3442,[1]销售数据!$J:$J)</f>
        <v>0</v>
      </c>
      <c r="AH3442">
        <f>SUMIF([1]销售数据!$B:$B,AD3442,[1]销售数据!$I:$I)</f>
        <v>0</v>
      </c>
      <c r="AI3442">
        <f>SUMIF([1]销售数据!$B:$B,AD3442,[1]销售数据!$H:$H)</f>
        <v>0</v>
      </c>
      <c r="AJ3442" s="20">
        <f t="shared" si="863"/>
        <v>0</v>
      </c>
      <c r="AK3442">
        <f>SUMIF([1]发货店铺数!$B:$B,AD3442,[1]发货店铺数!$G:$G)</f>
        <v>0</v>
      </c>
      <c r="AL3442">
        <f>SUMIF([1]销售店铺数!$B:$B,AD3442,[1]销售店铺数!$G:$G)</f>
        <v>0</v>
      </c>
      <c r="AM3442">
        <f>SUMIF([1]销售店铺数!$B:$B,AD3442,[1]销售店铺数!$G:$G)</f>
        <v>0</v>
      </c>
      <c r="AN3442" s="20">
        <f t="shared" si="864"/>
        <v>0</v>
      </c>
      <c r="AO3442" s="20">
        <f t="shared" si="865"/>
        <v>0</v>
      </c>
      <c r="AP3442" s="20">
        <f t="shared" si="866"/>
        <v>0</v>
      </c>
      <c r="AQ3442" s="12">
        <f t="shared" si="867"/>
        <v>0</v>
      </c>
      <c r="AR3442" s="20">
        <f t="shared" si="868"/>
        <v>0</v>
      </c>
      <c r="AS3442" s="20">
        <f t="shared" si="869"/>
        <v>0</v>
      </c>
    </row>
    <row r="3443" spans="1:45">
      <c r="A3443"/>
      <c r="B3443"/>
      <c r="C3443"/>
      <c r="D3443"/>
      <c r="E3443"/>
      <c r="F3443"/>
      <c r="G3443"/>
      <c r="H3443"/>
      <c r="I3443"/>
      <c r="J3443"/>
      <c r="K3443"/>
      <c r="L3443"/>
      <c r="M3443" s="8" t="str">
        <f>IF(ISERROR( VLOOKUP(AD3443,'[1]采购入库货量(公司仓库)'!$A:$I,9,FALSE)),"", VLOOKUP(AD3443,'[1]采购入库货量(公司仓库)'!$A:$I,9,FALSE))</f>
        <v/>
      </c>
      <c r="N3443" s="8" t="str">
        <f>IF(ISERROR( VLOOKUP(AD3443,[1]批发上市日期!$A:$F,6,FALSE)),"",  VLOOKUP(AD3443,[1]批发上市日期!$A:$F,6,FALSE))</f>
        <v/>
      </c>
      <c r="O3443" s="48">
        <f>IF(ISERROR(VLOOKUP(E3443&amp;G3443,'[1]采购入库货量(公司仓库)'!$A:$I,7,FALSE)),0,VLOOKUP(E3443&amp;G3443,'[1]采购入库货量(公司仓库)'!$A:$I,7,FALSE))</f>
        <v>0</v>
      </c>
      <c r="P3443" s="12">
        <f t="shared" si="854"/>
        <v>0</v>
      </c>
      <c r="Q3443" s="14">
        <f>IF(ISERROR(VLOOKUP(E3443&amp;G3443,'[1]采购入库货量(公司仓库)'!$A:$I,8,FALSE)),0,VLOOKUP(E3443&amp;G3443,'[1]采购入库货量(公司仓库)'!$A:$I,8,FALSE))</f>
        <v>0</v>
      </c>
      <c r="R3443" s="12">
        <f t="shared" si="855"/>
        <v>0</v>
      </c>
      <c r="S3443">
        <f>SUMIF([1]库存总量!$H:$H,E3443&amp;G3443,[1]库存总量!$G:$G)</f>
        <v>0</v>
      </c>
      <c r="T3443" s="12">
        <f t="shared" si="856"/>
        <v>0</v>
      </c>
      <c r="U3443">
        <f>SUMIFS([1]库存总量!$G:$G,[1]库存总量!$H:$H,E3443&amp;G3443,[1]库存总量!$A:$A,"B")</f>
        <v>0</v>
      </c>
      <c r="V3443" s="12">
        <f t="shared" si="857"/>
        <v>0</v>
      </c>
      <c r="W3443">
        <f>SUMIFS([1]库存总量!$G:$G,[1]库存总量!$H:$H,E3443&amp;G3443,[1]库存总量!$A:$A,"K")</f>
        <v>0</v>
      </c>
      <c r="X3443" s="12">
        <f t="shared" si="858"/>
        <v>0</v>
      </c>
      <c r="Y3443">
        <f t="shared" si="859"/>
        <v>0</v>
      </c>
      <c r="Z3443" s="12">
        <f t="shared" si="860"/>
        <v>0</v>
      </c>
      <c r="AA3443">
        <f>(IF(ISERROR((IF(ISERROR(VLOOKUP(E3443&amp;G3443,'[1]采购入库货量(公司仓库)'!$A:$H,7,FALSE)),0,VLOOKUP(E3443&amp;G3443,'[1]采购入库货量(公司仓库)'!$A:$H,7,FALSE)))*L3443-(IF(ISERROR(VLOOKUP(E3443&amp;G3443,'[1]采购入库货量(公司仓库)'!$A:$H,8,FALSE)),0,VLOOKUP(E3443&amp;G3443,'[1]采购入库货量(公司仓库)'!$A:$H,8,FALSE)))),0,(IF(ISERROR(VLOOKUP(E3443&amp;G3443,'[1]采购入库货量(公司仓库)'!$A:$H,7,FALSE)),0,VLOOKUP(E3443&amp;G3443,'[1]采购入库货量(公司仓库)'!$A:$H,7,FALSE)))*L3443-(IF(ISERROR(VLOOKUP(E3443&amp;G3443,'[1]采购入库货量(公司仓库)'!$A:$H,8,FALSE)),0,VLOOKUP(E3443&amp;G3443,'[1]采购入库货量(公司仓库)'!$A:$H,8,FALSE)))))</f>
        <v>0</v>
      </c>
      <c r="AB3443">
        <f>SUMIF([1]销售数据!$B:$B,E3443&amp;G3443,[1]销售数据!$G:$G)</f>
        <v>0</v>
      </c>
      <c r="AC3443" s="12">
        <f t="shared" si="861"/>
        <v>0</v>
      </c>
      <c r="AD3443" t="str">
        <f t="shared" si="862"/>
        <v/>
      </c>
      <c r="AE3443">
        <f>SUMIF([1]销售数据!$B:$B,AD3443,[1]销售数据!$L:$L)</f>
        <v>0</v>
      </c>
      <c r="AF3443">
        <f>SUMIF([1]销售数据!$B:$B,AD3443,[1]销售数据!$K:$K)</f>
        <v>0</v>
      </c>
      <c r="AG3443">
        <f>SUMIF([1]销售数据!$B:$B,AD3443,[1]销售数据!$J:$J)</f>
        <v>0</v>
      </c>
      <c r="AH3443">
        <f>SUMIF([1]销售数据!$B:$B,AD3443,[1]销售数据!$I:$I)</f>
        <v>0</v>
      </c>
      <c r="AI3443">
        <f>SUMIF([1]销售数据!$B:$B,AD3443,[1]销售数据!$H:$H)</f>
        <v>0</v>
      </c>
      <c r="AJ3443" s="20">
        <f t="shared" si="863"/>
        <v>0</v>
      </c>
      <c r="AK3443">
        <f>SUMIF([1]发货店铺数!$B:$B,AD3443,[1]发货店铺数!$G:$G)</f>
        <v>0</v>
      </c>
      <c r="AL3443">
        <f>SUMIF([1]销售店铺数!$B:$B,AD3443,[1]销售店铺数!$G:$G)</f>
        <v>0</v>
      </c>
      <c r="AM3443">
        <f>SUMIF([1]销售店铺数!$B:$B,AD3443,[1]销售店铺数!$G:$G)</f>
        <v>0</v>
      </c>
      <c r="AN3443" s="20">
        <f t="shared" si="864"/>
        <v>0</v>
      </c>
      <c r="AO3443" s="20">
        <f t="shared" si="865"/>
        <v>0</v>
      </c>
      <c r="AP3443" s="20">
        <f t="shared" si="866"/>
        <v>0</v>
      </c>
      <c r="AQ3443" s="12">
        <f t="shared" si="867"/>
        <v>0</v>
      </c>
      <c r="AR3443" s="20">
        <f t="shared" si="868"/>
        <v>0</v>
      </c>
      <c r="AS3443" s="20">
        <f t="shared" si="869"/>
        <v>0</v>
      </c>
    </row>
    <row r="3444" spans="1:45">
      <c r="A3444"/>
      <c r="B3444"/>
      <c r="C3444"/>
      <c r="D3444"/>
      <c r="E3444"/>
      <c r="F3444"/>
      <c r="G3444"/>
      <c r="H3444"/>
      <c r="I3444"/>
      <c r="J3444"/>
      <c r="K3444"/>
      <c r="L3444"/>
      <c r="M3444" s="8" t="str">
        <f>IF(ISERROR( VLOOKUP(AD3444,'[1]采购入库货量(公司仓库)'!$A:$I,9,FALSE)),"", VLOOKUP(AD3444,'[1]采购入库货量(公司仓库)'!$A:$I,9,FALSE))</f>
        <v/>
      </c>
      <c r="N3444" s="8" t="str">
        <f>IF(ISERROR( VLOOKUP(AD3444,[1]批发上市日期!$A:$F,6,FALSE)),"",  VLOOKUP(AD3444,[1]批发上市日期!$A:$F,6,FALSE))</f>
        <v/>
      </c>
      <c r="O3444" s="48">
        <f>IF(ISERROR(VLOOKUP(E3444&amp;G3444,'[1]采购入库货量(公司仓库)'!$A:$I,7,FALSE)),0,VLOOKUP(E3444&amp;G3444,'[1]采购入库货量(公司仓库)'!$A:$I,7,FALSE))</f>
        <v>0</v>
      </c>
      <c r="P3444" s="12">
        <f t="shared" si="854"/>
        <v>0</v>
      </c>
      <c r="Q3444" s="14">
        <f>IF(ISERROR(VLOOKUP(E3444&amp;G3444,'[1]采购入库货量(公司仓库)'!$A:$I,8,FALSE)),0,VLOOKUP(E3444&amp;G3444,'[1]采购入库货量(公司仓库)'!$A:$I,8,FALSE))</f>
        <v>0</v>
      </c>
      <c r="R3444" s="12">
        <f t="shared" si="855"/>
        <v>0</v>
      </c>
      <c r="S3444">
        <f>SUMIF([1]库存总量!$H:$H,E3444&amp;G3444,[1]库存总量!$G:$G)</f>
        <v>0</v>
      </c>
      <c r="T3444" s="12">
        <f t="shared" si="856"/>
        <v>0</v>
      </c>
      <c r="U3444">
        <f>SUMIFS([1]库存总量!$G:$G,[1]库存总量!$H:$H,E3444&amp;G3444,[1]库存总量!$A:$A,"B")</f>
        <v>0</v>
      </c>
      <c r="V3444" s="12">
        <f t="shared" si="857"/>
        <v>0</v>
      </c>
      <c r="W3444">
        <f>SUMIFS([1]库存总量!$G:$G,[1]库存总量!$H:$H,E3444&amp;G3444,[1]库存总量!$A:$A,"K")</f>
        <v>0</v>
      </c>
      <c r="X3444" s="12">
        <f t="shared" si="858"/>
        <v>0</v>
      </c>
      <c r="Y3444">
        <f t="shared" si="859"/>
        <v>0</v>
      </c>
      <c r="Z3444" s="12">
        <f t="shared" si="860"/>
        <v>0</v>
      </c>
      <c r="AA3444">
        <f>(IF(ISERROR((IF(ISERROR(VLOOKUP(E3444&amp;G3444,'[1]采购入库货量(公司仓库)'!$A:$H,7,FALSE)),0,VLOOKUP(E3444&amp;G3444,'[1]采购入库货量(公司仓库)'!$A:$H,7,FALSE)))*L3444-(IF(ISERROR(VLOOKUP(E3444&amp;G3444,'[1]采购入库货量(公司仓库)'!$A:$H,8,FALSE)),0,VLOOKUP(E3444&amp;G3444,'[1]采购入库货量(公司仓库)'!$A:$H,8,FALSE)))),0,(IF(ISERROR(VLOOKUP(E3444&amp;G3444,'[1]采购入库货量(公司仓库)'!$A:$H,7,FALSE)),0,VLOOKUP(E3444&amp;G3444,'[1]采购入库货量(公司仓库)'!$A:$H,7,FALSE)))*L3444-(IF(ISERROR(VLOOKUP(E3444&amp;G3444,'[1]采购入库货量(公司仓库)'!$A:$H,8,FALSE)),0,VLOOKUP(E3444&amp;G3444,'[1]采购入库货量(公司仓库)'!$A:$H,8,FALSE)))))</f>
        <v>0</v>
      </c>
      <c r="AB3444">
        <f>SUMIF([1]销售数据!$B:$B,E3444&amp;G3444,[1]销售数据!$G:$G)</f>
        <v>0</v>
      </c>
      <c r="AC3444" s="12">
        <f t="shared" si="861"/>
        <v>0</v>
      </c>
      <c r="AD3444" t="str">
        <f t="shared" si="862"/>
        <v/>
      </c>
      <c r="AE3444">
        <f>SUMIF([1]销售数据!$B:$B,AD3444,[1]销售数据!$L:$L)</f>
        <v>0</v>
      </c>
      <c r="AF3444">
        <f>SUMIF([1]销售数据!$B:$B,AD3444,[1]销售数据!$K:$K)</f>
        <v>0</v>
      </c>
      <c r="AG3444">
        <f>SUMIF([1]销售数据!$B:$B,AD3444,[1]销售数据!$J:$J)</f>
        <v>0</v>
      </c>
      <c r="AH3444">
        <f>SUMIF([1]销售数据!$B:$B,AD3444,[1]销售数据!$I:$I)</f>
        <v>0</v>
      </c>
      <c r="AI3444">
        <f>SUMIF([1]销售数据!$B:$B,AD3444,[1]销售数据!$H:$H)</f>
        <v>0</v>
      </c>
      <c r="AJ3444" s="20">
        <f t="shared" si="863"/>
        <v>0</v>
      </c>
      <c r="AK3444">
        <f>SUMIF([1]发货店铺数!$B:$B,AD3444,[1]发货店铺数!$G:$G)</f>
        <v>0</v>
      </c>
      <c r="AL3444">
        <f>SUMIF([1]销售店铺数!$B:$B,AD3444,[1]销售店铺数!$G:$G)</f>
        <v>0</v>
      </c>
      <c r="AM3444">
        <f>SUMIF([1]销售店铺数!$B:$B,AD3444,[1]销售店铺数!$G:$G)</f>
        <v>0</v>
      </c>
      <c r="AN3444" s="20">
        <f t="shared" si="864"/>
        <v>0</v>
      </c>
      <c r="AO3444" s="20">
        <f t="shared" si="865"/>
        <v>0</v>
      </c>
      <c r="AP3444" s="20">
        <f t="shared" si="866"/>
        <v>0</v>
      </c>
      <c r="AQ3444" s="12">
        <f t="shared" si="867"/>
        <v>0</v>
      </c>
      <c r="AR3444" s="20">
        <f t="shared" si="868"/>
        <v>0</v>
      </c>
      <c r="AS3444" s="20">
        <f t="shared" si="869"/>
        <v>0</v>
      </c>
    </row>
    <row r="3445" spans="1:45">
      <c r="A3445"/>
      <c r="B3445"/>
      <c r="C3445"/>
      <c r="D3445"/>
      <c r="E3445"/>
      <c r="F3445"/>
      <c r="G3445"/>
      <c r="H3445"/>
      <c r="I3445"/>
      <c r="J3445"/>
      <c r="K3445"/>
      <c r="L3445"/>
      <c r="M3445" s="8" t="str">
        <f>IF(ISERROR( VLOOKUP(AD3445,'[1]采购入库货量(公司仓库)'!$A:$I,9,FALSE)),"", VLOOKUP(AD3445,'[1]采购入库货量(公司仓库)'!$A:$I,9,FALSE))</f>
        <v/>
      </c>
      <c r="N3445" s="8" t="str">
        <f>IF(ISERROR( VLOOKUP(AD3445,[1]批发上市日期!$A:$F,6,FALSE)),"",  VLOOKUP(AD3445,[1]批发上市日期!$A:$F,6,FALSE))</f>
        <v/>
      </c>
      <c r="O3445" s="48">
        <f>IF(ISERROR(VLOOKUP(E3445&amp;G3445,'[1]采购入库货量(公司仓库)'!$A:$I,7,FALSE)),0,VLOOKUP(E3445&amp;G3445,'[1]采购入库货量(公司仓库)'!$A:$I,7,FALSE))</f>
        <v>0</v>
      </c>
      <c r="P3445" s="12">
        <f t="shared" si="854"/>
        <v>0</v>
      </c>
      <c r="Q3445" s="14">
        <f>IF(ISERROR(VLOOKUP(E3445&amp;G3445,'[1]采购入库货量(公司仓库)'!$A:$I,8,FALSE)),0,VLOOKUP(E3445&amp;G3445,'[1]采购入库货量(公司仓库)'!$A:$I,8,FALSE))</f>
        <v>0</v>
      </c>
      <c r="R3445" s="12">
        <f t="shared" si="855"/>
        <v>0</v>
      </c>
      <c r="S3445">
        <f>SUMIF([1]库存总量!$H:$H,E3445&amp;G3445,[1]库存总量!$G:$G)</f>
        <v>0</v>
      </c>
      <c r="T3445" s="12">
        <f t="shared" si="856"/>
        <v>0</v>
      </c>
      <c r="U3445">
        <f>SUMIFS([1]库存总量!$G:$G,[1]库存总量!$H:$H,E3445&amp;G3445,[1]库存总量!$A:$A,"B")</f>
        <v>0</v>
      </c>
      <c r="V3445" s="12">
        <f t="shared" si="857"/>
        <v>0</v>
      </c>
      <c r="W3445">
        <f>SUMIFS([1]库存总量!$G:$G,[1]库存总量!$H:$H,E3445&amp;G3445,[1]库存总量!$A:$A,"K")</f>
        <v>0</v>
      </c>
      <c r="X3445" s="12">
        <f t="shared" si="858"/>
        <v>0</v>
      </c>
      <c r="Y3445">
        <f t="shared" si="859"/>
        <v>0</v>
      </c>
      <c r="Z3445" s="12">
        <f t="shared" si="860"/>
        <v>0</v>
      </c>
      <c r="AA3445">
        <f>(IF(ISERROR((IF(ISERROR(VLOOKUP(E3445&amp;G3445,'[1]采购入库货量(公司仓库)'!$A:$H,7,FALSE)),0,VLOOKUP(E3445&amp;G3445,'[1]采购入库货量(公司仓库)'!$A:$H,7,FALSE)))*L3445-(IF(ISERROR(VLOOKUP(E3445&amp;G3445,'[1]采购入库货量(公司仓库)'!$A:$H,8,FALSE)),0,VLOOKUP(E3445&amp;G3445,'[1]采购入库货量(公司仓库)'!$A:$H,8,FALSE)))),0,(IF(ISERROR(VLOOKUP(E3445&amp;G3445,'[1]采购入库货量(公司仓库)'!$A:$H,7,FALSE)),0,VLOOKUP(E3445&amp;G3445,'[1]采购入库货量(公司仓库)'!$A:$H,7,FALSE)))*L3445-(IF(ISERROR(VLOOKUP(E3445&amp;G3445,'[1]采购入库货量(公司仓库)'!$A:$H,8,FALSE)),0,VLOOKUP(E3445&amp;G3445,'[1]采购入库货量(公司仓库)'!$A:$H,8,FALSE)))))</f>
        <v>0</v>
      </c>
      <c r="AB3445">
        <f>SUMIF([1]销售数据!$B:$B,E3445&amp;G3445,[1]销售数据!$G:$G)</f>
        <v>0</v>
      </c>
      <c r="AC3445" s="12">
        <f t="shared" si="861"/>
        <v>0</v>
      </c>
      <c r="AD3445" t="str">
        <f t="shared" si="862"/>
        <v/>
      </c>
      <c r="AE3445">
        <f>SUMIF([1]销售数据!$B:$B,AD3445,[1]销售数据!$L:$L)</f>
        <v>0</v>
      </c>
      <c r="AF3445">
        <f>SUMIF([1]销售数据!$B:$B,AD3445,[1]销售数据!$K:$K)</f>
        <v>0</v>
      </c>
      <c r="AG3445">
        <f>SUMIF([1]销售数据!$B:$B,AD3445,[1]销售数据!$J:$J)</f>
        <v>0</v>
      </c>
      <c r="AH3445">
        <f>SUMIF([1]销售数据!$B:$B,AD3445,[1]销售数据!$I:$I)</f>
        <v>0</v>
      </c>
      <c r="AI3445">
        <f>SUMIF([1]销售数据!$B:$B,AD3445,[1]销售数据!$H:$H)</f>
        <v>0</v>
      </c>
      <c r="AJ3445" s="20">
        <f t="shared" si="863"/>
        <v>0</v>
      </c>
      <c r="AK3445">
        <f>SUMIF([1]发货店铺数!$B:$B,AD3445,[1]发货店铺数!$G:$G)</f>
        <v>0</v>
      </c>
      <c r="AL3445">
        <f>SUMIF([1]销售店铺数!$B:$B,AD3445,[1]销售店铺数!$G:$G)</f>
        <v>0</v>
      </c>
      <c r="AM3445">
        <f>SUMIF([1]销售店铺数!$B:$B,AD3445,[1]销售店铺数!$G:$G)</f>
        <v>0</v>
      </c>
      <c r="AN3445" s="20">
        <f t="shared" si="864"/>
        <v>0</v>
      </c>
      <c r="AO3445" s="20">
        <f t="shared" si="865"/>
        <v>0</v>
      </c>
      <c r="AP3445" s="20">
        <f t="shared" si="866"/>
        <v>0</v>
      </c>
      <c r="AQ3445" s="12">
        <f t="shared" si="867"/>
        <v>0</v>
      </c>
      <c r="AR3445" s="20">
        <f t="shared" si="868"/>
        <v>0</v>
      </c>
      <c r="AS3445" s="20">
        <f t="shared" si="869"/>
        <v>0</v>
      </c>
    </row>
    <row r="3446" spans="1:45">
      <c r="A3446"/>
      <c r="B3446"/>
      <c r="C3446"/>
      <c r="D3446"/>
      <c r="E3446"/>
      <c r="F3446"/>
      <c r="G3446"/>
      <c r="H3446"/>
      <c r="I3446"/>
      <c r="J3446"/>
      <c r="K3446"/>
      <c r="L3446"/>
      <c r="M3446" s="8" t="str">
        <f>IF(ISERROR( VLOOKUP(AD3446,'[1]采购入库货量(公司仓库)'!$A:$I,9,FALSE)),"", VLOOKUP(AD3446,'[1]采购入库货量(公司仓库)'!$A:$I,9,FALSE))</f>
        <v/>
      </c>
      <c r="N3446" s="8" t="str">
        <f>IF(ISERROR( VLOOKUP(AD3446,[1]批发上市日期!$A:$F,6,FALSE)),"",  VLOOKUP(AD3446,[1]批发上市日期!$A:$F,6,FALSE))</f>
        <v/>
      </c>
      <c r="O3446" s="48">
        <f>IF(ISERROR(VLOOKUP(E3446&amp;G3446,'[1]采购入库货量(公司仓库)'!$A:$I,7,FALSE)),0,VLOOKUP(E3446&amp;G3446,'[1]采购入库货量(公司仓库)'!$A:$I,7,FALSE))</f>
        <v>0</v>
      </c>
      <c r="P3446" s="12">
        <f t="shared" si="854"/>
        <v>0</v>
      </c>
      <c r="Q3446" s="14">
        <f>IF(ISERROR(VLOOKUP(E3446&amp;G3446,'[1]采购入库货量(公司仓库)'!$A:$I,8,FALSE)),0,VLOOKUP(E3446&amp;G3446,'[1]采购入库货量(公司仓库)'!$A:$I,8,FALSE))</f>
        <v>0</v>
      </c>
      <c r="R3446" s="12">
        <f t="shared" si="855"/>
        <v>0</v>
      </c>
      <c r="S3446">
        <f>SUMIF([1]库存总量!$H:$H,E3446&amp;G3446,[1]库存总量!$G:$G)</f>
        <v>0</v>
      </c>
      <c r="T3446" s="12">
        <f t="shared" si="856"/>
        <v>0</v>
      </c>
      <c r="U3446">
        <f>SUMIFS([1]库存总量!$G:$G,[1]库存总量!$H:$H,E3446&amp;G3446,[1]库存总量!$A:$A,"B")</f>
        <v>0</v>
      </c>
      <c r="V3446" s="12">
        <f t="shared" si="857"/>
        <v>0</v>
      </c>
      <c r="W3446">
        <f>SUMIFS([1]库存总量!$G:$G,[1]库存总量!$H:$H,E3446&amp;G3446,[1]库存总量!$A:$A,"K")</f>
        <v>0</v>
      </c>
      <c r="X3446" s="12">
        <f t="shared" si="858"/>
        <v>0</v>
      </c>
      <c r="Y3446">
        <f t="shared" si="859"/>
        <v>0</v>
      </c>
      <c r="Z3446" s="12">
        <f t="shared" si="860"/>
        <v>0</v>
      </c>
      <c r="AA3446">
        <f>(IF(ISERROR((IF(ISERROR(VLOOKUP(E3446&amp;G3446,'[1]采购入库货量(公司仓库)'!$A:$H,7,FALSE)),0,VLOOKUP(E3446&amp;G3446,'[1]采购入库货量(公司仓库)'!$A:$H,7,FALSE)))*L3446-(IF(ISERROR(VLOOKUP(E3446&amp;G3446,'[1]采购入库货量(公司仓库)'!$A:$H,8,FALSE)),0,VLOOKUP(E3446&amp;G3446,'[1]采购入库货量(公司仓库)'!$A:$H,8,FALSE)))),0,(IF(ISERROR(VLOOKUP(E3446&amp;G3446,'[1]采购入库货量(公司仓库)'!$A:$H,7,FALSE)),0,VLOOKUP(E3446&amp;G3446,'[1]采购入库货量(公司仓库)'!$A:$H,7,FALSE)))*L3446-(IF(ISERROR(VLOOKUP(E3446&amp;G3446,'[1]采购入库货量(公司仓库)'!$A:$H,8,FALSE)),0,VLOOKUP(E3446&amp;G3446,'[1]采购入库货量(公司仓库)'!$A:$H,8,FALSE)))))</f>
        <v>0</v>
      </c>
      <c r="AB3446">
        <f>SUMIF([1]销售数据!$B:$B,E3446&amp;G3446,[1]销售数据!$G:$G)</f>
        <v>0</v>
      </c>
      <c r="AC3446" s="12">
        <f t="shared" si="861"/>
        <v>0</v>
      </c>
      <c r="AD3446" t="str">
        <f t="shared" si="862"/>
        <v/>
      </c>
      <c r="AE3446">
        <f>SUMIF([1]销售数据!$B:$B,AD3446,[1]销售数据!$L:$L)</f>
        <v>0</v>
      </c>
      <c r="AF3446">
        <f>SUMIF([1]销售数据!$B:$B,AD3446,[1]销售数据!$K:$K)</f>
        <v>0</v>
      </c>
      <c r="AG3446">
        <f>SUMIF([1]销售数据!$B:$B,AD3446,[1]销售数据!$J:$J)</f>
        <v>0</v>
      </c>
      <c r="AH3446">
        <f>SUMIF([1]销售数据!$B:$B,AD3446,[1]销售数据!$I:$I)</f>
        <v>0</v>
      </c>
      <c r="AI3446">
        <f>SUMIF([1]销售数据!$B:$B,AD3446,[1]销售数据!$H:$H)</f>
        <v>0</v>
      </c>
      <c r="AJ3446" s="20">
        <f t="shared" si="863"/>
        <v>0</v>
      </c>
      <c r="AK3446">
        <f>SUMIF([1]发货店铺数!$B:$B,AD3446,[1]发货店铺数!$G:$G)</f>
        <v>0</v>
      </c>
      <c r="AL3446">
        <f>SUMIF([1]销售店铺数!$B:$B,AD3446,[1]销售店铺数!$G:$G)</f>
        <v>0</v>
      </c>
      <c r="AM3446">
        <f>SUMIF([1]销售店铺数!$B:$B,AD3446,[1]销售店铺数!$G:$G)</f>
        <v>0</v>
      </c>
      <c r="AN3446" s="20">
        <f t="shared" si="864"/>
        <v>0</v>
      </c>
      <c r="AO3446" s="20">
        <f t="shared" si="865"/>
        <v>0</v>
      </c>
      <c r="AP3446" s="20">
        <f t="shared" si="866"/>
        <v>0</v>
      </c>
      <c r="AQ3446" s="12">
        <f t="shared" si="867"/>
        <v>0</v>
      </c>
      <c r="AR3446" s="20">
        <f t="shared" si="868"/>
        <v>0</v>
      </c>
      <c r="AS3446" s="20">
        <f t="shared" si="869"/>
        <v>0</v>
      </c>
    </row>
    <row r="3447" spans="1:45">
      <c r="A3447"/>
      <c r="B3447"/>
      <c r="C3447"/>
      <c r="D3447"/>
      <c r="E3447"/>
      <c r="F3447"/>
      <c r="G3447"/>
      <c r="H3447"/>
      <c r="I3447"/>
      <c r="J3447"/>
      <c r="K3447"/>
      <c r="L3447"/>
      <c r="M3447" s="8" t="str">
        <f>IF(ISERROR( VLOOKUP(AD3447,'[1]采购入库货量(公司仓库)'!$A:$I,9,FALSE)),"", VLOOKUP(AD3447,'[1]采购入库货量(公司仓库)'!$A:$I,9,FALSE))</f>
        <v/>
      </c>
      <c r="N3447" s="8" t="str">
        <f>IF(ISERROR( VLOOKUP(AD3447,[1]批发上市日期!$A:$F,6,FALSE)),"",  VLOOKUP(AD3447,[1]批发上市日期!$A:$F,6,FALSE))</f>
        <v/>
      </c>
      <c r="O3447" s="48">
        <f>IF(ISERROR(VLOOKUP(E3447&amp;G3447,'[1]采购入库货量(公司仓库)'!$A:$I,7,FALSE)),0,VLOOKUP(E3447&amp;G3447,'[1]采购入库货量(公司仓库)'!$A:$I,7,FALSE))</f>
        <v>0</v>
      </c>
      <c r="P3447" s="12">
        <f t="shared" si="854"/>
        <v>0</v>
      </c>
      <c r="Q3447" s="14">
        <f>IF(ISERROR(VLOOKUP(E3447&amp;G3447,'[1]采购入库货量(公司仓库)'!$A:$I,8,FALSE)),0,VLOOKUP(E3447&amp;G3447,'[1]采购入库货量(公司仓库)'!$A:$I,8,FALSE))</f>
        <v>0</v>
      </c>
      <c r="R3447" s="12">
        <f t="shared" si="855"/>
        <v>0</v>
      </c>
      <c r="S3447">
        <f>SUMIF([1]库存总量!$H:$H,E3447&amp;G3447,[1]库存总量!$G:$G)</f>
        <v>0</v>
      </c>
      <c r="T3447" s="12">
        <f t="shared" si="856"/>
        <v>0</v>
      </c>
      <c r="U3447">
        <f>SUMIFS([1]库存总量!$G:$G,[1]库存总量!$H:$H,E3447&amp;G3447,[1]库存总量!$A:$A,"B")</f>
        <v>0</v>
      </c>
      <c r="V3447" s="12">
        <f t="shared" si="857"/>
        <v>0</v>
      </c>
      <c r="W3447">
        <f>SUMIFS([1]库存总量!$G:$G,[1]库存总量!$H:$H,E3447&amp;G3447,[1]库存总量!$A:$A,"K")</f>
        <v>0</v>
      </c>
      <c r="X3447" s="12">
        <f t="shared" si="858"/>
        <v>0</v>
      </c>
      <c r="Y3447">
        <f t="shared" si="859"/>
        <v>0</v>
      </c>
      <c r="Z3447" s="12">
        <f t="shared" si="860"/>
        <v>0</v>
      </c>
      <c r="AA3447">
        <f>(IF(ISERROR((IF(ISERROR(VLOOKUP(E3447&amp;G3447,'[1]采购入库货量(公司仓库)'!$A:$H,7,FALSE)),0,VLOOKUP(E3447&amp;G3447,'[1]采购入库货量(公司仓库)'!$A:$H,7,FALSE)))*L3447-(IF(ISERROR(VLOOKUP(E3447&amp;G3447,'[1]采购入库货量(公司仓库)'!$A:$H,8,FALSE)),0,VLOOKUP(E3447&amp;G3447,'[1]采购入库货量(公司仓库)'!$A:$H,8,FALSE)))),0,(IF(ISERROR(VLOOKUP(E3447&amp;G3447,'[1]采购入库货量(公司仓库)'!$A:$H,7,FALSE)),0,VLOOKUP(E3447&amp;G3447,'[1]采购入库货量(公司仓库)'!$A:$H,7,FALSE)))*L3447-(IF(ISERROR(VLOOKUP(E3447&amp;G3447,'[1]采购入库货量(公司仓库)'!$A:$H,8,FALSE)),0,VLOOKUP(E3447&amp;G3447,'[1]采购入库货量(公司仓库)'!$A:$H,8,FALSE)))))</f>
        <v>0</v>
      </c>
      <c r="AB3447">
        <f>SUMIF([1]销售数据!$B:$B,E3447&amp;G3447,[1]销售数据!$G:$G)</f>
        <v>0</v>
      </c>
      <c r="AC3447" s="12">
        <f t="shared" si="861"/>
        <v>0</v>
      </c>
      <c r="AD3447" t="str">
        <f t="shared" si="862"/>
        <v/>
      </c>
      <c r="AE3447">
        <f>SUMIF([1]销售数据!$B:$B,AD3447,[1]销售数据!$L:$L)</f>
        <v>0</v>
      </c>
      <c r="AF3447">
        <f>SUMIF([1]销售数据!$B:$B,AD3447,[1]销售数据!$K:$K)</f>
        <v>0</v>
      </c>
      <c r="AG3447">
        <f>SUMIF([1]销售数据!$B:$B,AD3447,[1]销售数据!$J:$J)</f>
        <v>0</v>
      </c>
      <c r="AH3447">
        <f>SUMIF([1]销售数据!$B:$B,AD3447,[1]销售数据!$I:$I)</f>
        <v>0</v>
      </c>
      <c r="AI3447">
        <f>SUMIF([1]销售数据!$B:$B,AD3447,[1]销售数据!$H:$H)</f>
        <v>0</v>
      </c>
      <c r="AJ3447" s="20">
        <f t="shared" si="863"/>
        <v>0</v>
      </c>
      <c r="AK3447">
        <f>SUMIF([1]发货店铺数!$B:$B,AD3447,[1]发货店铺数!$G:$G)</f>
        <v>0</v>
      </c>
      <c r="AL3447">
        <f>SUMIF([1]销售店铺数!$B:$B,AD3447,[1]销售店铺数!$G:$G)</f>
        <v>0</v>
      </c>
      <c r="AM3447">
        <f>SUMIF([1]销售店铺数!$B:$B,AD3447,[1]销售店铺数!$G:$G)</f>
        <v>0</v>
      </c>
      <c r="AN3447" s="20">
        <f t="shared" si="864"/>
        <v>0</v>
      </c>
      <c r="AO3447" s="20">
        <f t="shared" si="865"/>
        <v>0</v>
      </c>
      <c r="AP3447" s="20">
        <f t="shared" si="866"/>
        <v>0</v>
      </c>
      <c r="AQ3447" s="12">
        <f t="shared" si="867"/>
        <v>0</v>
      </c>
      <c r="AR3447" s="20">
        <f t="shared" si="868"/>
        <v>0</v>
      </c>
      <c r="AS3447" s="20">
        <f t="shared" si="869"/>
        <v>0</v>
      </c>
    </row>
    <row r="3448" spans="1:45">
      <c r="A3448"/>
      <c r="B3448"/>
      <c r="C3448"/>
      <c r="D3448"/>
      <c r="E3448"/>
      <c r="F3448"/>
      <c r="G3448"/>
      <c r="H3448"/>
      <c r="I3448"/>
      <c r="J3448"/>
      <c r="K3448"/>
      <c r="L3448"/>
      <c r="M3448" s="8" t="str">
        <f>IF(ISERROR( VLOOKUP(AD3448,'[1]采购入库货量(公司仓库)'!$A:$I,9,FALSE)),"", VLOOKUP(AD3448,'[1]采购入库货量(公司仓库)'!$A:$I,9,FALSE))</f>
        <v/>
      </c>
      <c r="N3448" s="8" t="str">
        <f>IF(ISERROR( VLOOKUP(AD3448,[1]批发上市日期!$A:$F,6,FALSE)),"",  VLOOKUP(AD3448,[1]批发上市日期!$A:$F,6,FALSE))</f>
        <v/>
      </c>
      <c r="O3448" s="48">
        <f>IF(ISERROR(VLOOKUP(E3448&amp;G3448,'[1]采购入库货量(公司仓库)'!$A:$I,7,FALSE)),0,VLOOKUP(E3448&amp;G3448,'[1]采购入库货量(公司仓库)'!$A:$I,7,FALSE))</f>
        <v>0</v>
      </c>
      <c r="P3448" s="12">
        <f t="shared" si="854"/>
        <v>0</v>
      </c>
      <c r="Q3448" s="14">
        <f>IF(ISERROR(VLOOKUP(E3448&amp;G3448,'[1]采购入库货量(公司仓库)'!$A:$I,8,FALSE)),0,VLOOKUP(E3448&amp;G3448,'[1]采购入库货量(公司仓库)'!$A:$I,8,FALSE))</f>
        <v>0</v>
      </c>
      <c r="R3448" s="12">
        <f t="shared" si="855"/>
        <v>0</v>
      </c>
      <c r="S3448">
        <f>SUMIF([1]库存总量!$H:$H,E3448&amp;G3448,[1]库存总量!$G:$G)</f>
        <v>0</v>
      </c>
      <c r="T3448" s="12">
        <f t="shared" si="856"/>
        <v>0</v>
      </c>
      <c r="U3448">
        <f>SUMIFS([1]库存总量!$G:$G,[1]库存总量!$H:$H,E3448&amp;G3448,[1]库存总量!$A:$A,"B")</f>
        <v>0</v>
      </c>
      <c r="V3448" s="12">
        <f t="shared" si="857"/>
        <v>0</v>
      </c>
      <c r="W3448">
        <f>SUMIFS([1]库存总量!$G:$G,[1]库存总量!$H:$H,E3448&amp;G3448,[1]库存总量!$A:$A,"K")</f>
        <v>0</v>
      </c>
      <c r="X3448" s="12">
        <f t="shared" si="858"/>
        <v>0</v>
      </c>
      <c r="Y3448">
        <f t="shared" si="859"/>
        <v>0</v>
      </c>
      <c r="Z3448" s="12">
        <f t="shared" si="860"/>
        <v>0</v>
      </c>
      <c r="AA3448">
        <f>(IF(ISERROR((IF(ISERROR(VLOOKUP(E3448&amp;G3448,'[1]采购入库货量(公司仓库)'!$A:$H,7,FALSE)),0,VLOOKUP(E3448&amp;G3448,'[1]采购入库货量(公司仓库)'!$A:$H,7,FALSE)))*L3448-(IF(ISERROR(VLOOKUP(E3448&amp;G3448,'[1]采购入库货量(公司仓库)'!$A:$H,8,FALSE)),0,VLOOKUP(E3448&amp;G3448,'[1]采购入库货量(公司仓库)'!$A:$H,8,FALSE)))),0,(IF(ISERROR(VLOOKUP(E3448&amp;G3448,'[1]采购入库货量(公司仓库)'!$A:$H,7,FALSE)),0,VLOOKUP(E3448&amp;G3448,'[1]采购入库货量(公司仓库)'!$A:$H,7,FALSE)))*L3448-(IF(ISERROR(VLOOKUP(E3448&amp;G3448,'[1]采购入库货量(公司仓库)'!$A:$H,8,FALSE)),0,VLOOKUP(E3448&amp;G3448,'[1]采购入库货量(公司仓库)'!$A:$H,8,FALSE)))))</f>
        <v>0</v>
      </c>
      <c r="AB3448">
        <f>SUMIF([1]销售数据!$B:$B,E3448&amp;G3448,[1]销售数据!$G:$G)</f>
        <v>0</v>
      </c>
      <c r="AC3448" s="12">
        <f t="shared" si="861"/>
        <v>0</v>
      </c>
      <c r="AD3448" t="str">
        <f t="shared" si="862"/>
        <v/>
      </c>
      <c r="AE3448">
        <f>SUMIF([1]销售数据!$B:$B,AD3448,[1]销售数据!$L:$L)</f>
        <v>0</v>
      </c>
      <c r="AF3448">
        <f>SUMIF([1]销售数据!$B:$B,AD3448,[1]销售数据!$K:$K)</f>
        <v>0</v>
      </c>
      <c r="AG3448">
        <f>SUMIF([1]销售数据!$B:$B,AD3448,[1]销售数据!$J:$J)</f>
        <v>0</v>
      </c>
      <c r="AH3448">
        <f>SUMIF([1]销售数据!$B:$B,AD3448,[1]销售数据!$I:$I)</f>
        <v>0</v>
      </c>
      <c r="AI3448">
        <f>SUMIF([1]销售数据!$B:$B,AD3448,[1]销售数据!$H:$H)</f>
        <v>0</v>
      </c>
      <c r="AJ3448" s="20">
        <f t="shared" si="863"/>
        <v>0</v>
      </c>
      <c r="AK3448">
        <f>SUMIF([1]发货店铺数!$B:$B,AD3448,[1]发货店铺数!$G:$G)</f>
        <v>0</v>
      </c>
      <c r="AL3448">
        <f>SUMIF([1]销售店铺数!$B:$B,AD3448,[1]销售店铺数!$G:$G)</f>
        <v>0</v>
      </c>
      <c r="AM3448">
        <f>SUMIF([1]销售店铺数!$B:$B,AD3448,[1]销售店铺数!$G:$G)</f>
        <v>0</v>
      </c>
      <c r="AN3448" s="20">
        <f t="shared" si="864"/>
        <v>0</v>
      </c>
      <c r="AO3448" s="20">
        <f t="shared" si="865"/>
        <v>0</v>
      </c>
      <c r="AP3448" s="20">
        <f t="shared" si="866"/>
        <v>0</v>
      </c>
      <c r="AQ3448" s="12">
        <f t="shared" si="867"/>
        <v>0</v>
      </c>
      <c r="AR3448" s="20">
        <f t="shared" si="868"/>
        <v>0</v>
      </c>
      <c r="AS3448" s="20">
        <f t="shared" si="869"/>
        <v>0</v>
      </c>
    </row>
    <row r="3449" spans="1:45">
      <c r="A3449"/>
      <c r="B3449"/>
      <c r="C3449"/>
      <c r="D3449"/>
      <c r="E3449"/>
      <c r="F3449"/>
      <c r="G3449"/>
      <c r="H3449"/>
      <c r="I3449"/>
      <c r="J3449"/>
      <c r="K3449"/>
      <c r="L3449"/>
      <c r="M3449" s="8" t="str">
        <f>IF(ISERROR( VLOOKUP(AD3449,'[1]采购入库货量(公司仓库)'!$A:$I,9,FALSE)),"", VLOOKUP(AD3449,'[1]采购入库货量(公司仓库)'!$A:$I,9,FALSE))</f>
        <v/>
      </c>
      <c r="N3449" s="8" t="str">
        <f>IF(ISERROR( VLOOKUP(AD3449,[1]批发上市日期!$A:$F,6,FALSE)),"",  VLOOKUP(AD3449,[1]批发上市日期!$A:$F,6,FALSE))</f>
        <v/>
      </c>
      <c r="O3449" s="48">
        <f>IF(ISERROR(VLOOKUP(E3449&amp;G3449,'[1]采购入库货量(公司仓库)'!$A:$I,7,FALSE)),0,VLOOKUP(E3449&amp;G3449,'[1]采购入库货量(公司仓库)'!$A:$I,7,FALSE))</f>
        <v>0</v>
      </c>
      <c r="P3449" s="12">
        <f t="shared" si="854"/>
        <v>0</v>
      </c>
      <c r="Q3449" s="14">
        <f>IF(ISERROR(VLOOKUP(E3449&amp;G3449,'[1]采购入库货量(公司仓库)'!$A:$I,8,FALSE)),0,VLOOKUP(E3449&amp;G3449,'[1]采购入库货量(公司仓库)'!$A:$I,8,FALSE))</f>
        <v>0</v>
      </c>
      <c r="R3449" s="12">
        <f t="shared" si="855"/>
        <v>0</v>
      </c>
      <c r="S3449">
        <f>SUMIF([1]库存总量!$H:$H,E3449&amp;G3449,[1]库存总量!$G:$G)</f>
        <v>0</v>
      </c>
      <c r="T3449" s="12">
        <f t="shared" si="856"/>
        <v>0</v>
      </c>
      <c r="U3449">
        <f>SUMIFS([1]库存总量!$G:$G,[1]库存总量!$H:$H,E3449&amp;G3449,[1]库存总量!$A:$A,"B")</f>
        <v>0</v>
      </c>
      <c r="V3449" s="12">
        <f t="shared" si="857"/>
        <v>0</v>
      </c>
      <c r="W3449">
        <f>SUMIFS([1]库存总量!$G:$G,[1]库存总量!$H:$H,E3449&amp;G3449,[1]库存总量!$A:$A,"K")</f>
        <v>0</v>
      </c>
      <c r="X3449" s="12">
        <f t="shared" si="858"/>
        <v>0</v>
      </c>
      <c r="Y3449">
        <f t="shared" si="859"/>
        <v>0</v>
      </c>
      <c r="Z3449" s="12">
        <f t="shared" si="860"/>
        <v>0</v>
      </c>
      <c r="AA3449">
        <f>(IF(ISERROR((IF(ISERROR(VLOOKUP(E3449&amp;G3449,'[1]采购入库货量(公司仓库)'!$A:$H,7,FALSE)),0,VLOOKUP(E3449&amp;G3449,'[1]采购入库货量(公司仓库)'!$A:$H,7,FALSE)))*L3449-(IF(ISERROR(VLOOKUP(E3449&amp;G3449,'[1]采购入库货量(公司仓库)'!$A:$H,8,FALSE)),0,VLOOKUP(E3449&amp;G3449,'[1]采购入库货量(公司仓库)'!$A:$H,8,FALSE)))),0,(IF(ISERROR(VLOOKUP(E3449&amp;G3449,'[1]采购入库货量(公司仓库)'!$A:$H,7,FALSE)),0,VLOOKUP(E3449&amp;G3449,'[1]采购入库货量(公司仓库)'!$A:$H,7,FALSE)))*L3449-(IF(ISERROR(VLOOKUP(E3449&amp;G3449,'[1]采购入库货量(公司仓库)'!$A:$H,8,FALSE)),0,VLOOKUP(E3449&amp;G3449,'[1]采购入库货量(公司仓库)'!$A:$H,8,FALSE)))))</f>
        <v>0</v>
      </c>
      <c r="AB3449">
        <f>SUMIF([1]销售数据!$B:$B,E3449&amp;G3449,[1]销售数据!$G:$G)</f>
        <v>0</v>
      </c>
      <c r="AC3449" s="12">
        <f t="shared" si="861"/>
        <v>0</v>
      </c>
      <c r="AD3449" t="str">
        <f t="shared" si="862"/>
        <v/>
      </c>
      <c r="AE3449">
        <f>SUMIF([1]销售数据!$B:$B,AD3449,[1]销售数据!$L:$L)</f>
        <v>0</v>
      </c>
      <c r="AF3449">
        <f>SUMIF([1]销售数据!$B:$B,AD3449,[1]销售数据!$K:$K)</f>
        <v>0</v>
      </c>
      <c r="AG3449">
        <f>SUMIF([1]销售数据!$B:$B,AD3449,[1]销售数据!$J:$J)</f>
        <v>0</v>
      </c>
      <c r="AH3449">
        <f>SUMIF([1]销售数据!$B:$B,AD3449,[1]销售数据!$I:$I)</f>
        <v>0</v>
      </c>
      <c r="AI3449">
        <f>SUMIF([1]销售数据!$B:$B,AD3449,[1]销售数据!$H:$H)</f>
        <v>0</v>
      </c>
      <c r="AJ3449" s="20">
        <f t="shared" si="863"/>
        <v>0</v>
      </c>
      <c r="AK3449">
        <f>SUMIF([1]发货店铺数!$B:$B,AD3449,[1]发货店铺数!$G:$G)</f>
        <v>0</v>
      </c>
      <c r="AL3449">
        <f>SUMIF([1]销售店铺数!$B:$B,AD3449,[1]销售店铺数!$G:$G)</f>
        <v>0</v>
      </c>
      <c r="AM3449">
        <f>SUMIF([1]销售店铺数!$B:$B,AD3449,[1]销售店铺数!$G:$G)</f>
        <v>0</v>
      </c>
      <c r="AN3449" s="20">
        <f t="shared" si="864"/>
        <v>0</v>
      </c>
      <c r="AO3449" s="20">
        <f t="shared" si="865"/>
        <v>0</v>
      </c>
      <c r="AP3449" s="20">
        <f t="shared" si="866"/>
        <v>0</v>
      </c>
      <c r="AQ3449" s="12">
        <f t="shared" si="867"/>
        <v>0</v>
      </c>
      <c r="AR3449" s="20">
        <f t="shared" si="868"/>
        <v>0</v>
      </c>
      <c r="AS3449" s="20">
        <f t="shared" si="869"/>
        <v>0</v>
      </c>
    </row>
    <row r="3450" spans="1:45">
      <c r="A3450"/>
      <c r="B3450"/>
      <c r="C3450"/>
      <c r="D3450"/>
      <c r="E3450"/>
      <c r="F3450"/>
      <c r="G3450"/>
      <c r="H3450"/>
      <c r="I3450"/>
      <c r="J3450"/>
      <c r="K3450"/>
      <c r="L3450"/>
      <c r="M3450" s="8" t="str">
        <f>IF(ISERROR( VLOOKUP(AD3450,'[1]采购入库货量(公司仓库)'!$A:$I,9,FALSE)),"", VLOOKUP(AD3450,'[1]采购入库货量(公司仓库)'!$A:$I,9,FALSE))</f>
        <v/>
      </c>
      <c r="N3450" s="8" t="str">
        <f>IF(ISERROR( VLOOKUP(AD3450,[1]批发上市日期!$A:$F,6,FALSE)),"",  VLOOKUP(AD3450,[1]批发上市日期!$A:$F,6,FALSE))</f>
        <v/>
      </c>
      <c r="O3450" s="48">
        <f>IF(ISERROR(VLOOKUP(E3450&amp;G3450,'[1]采购入库货量(公司仓库)'!$A:$I,7,FALSE)),0,VLOOKUP(E3450&amp;G3450,'[1]采购入库货量(公司仓库)'!$A:$I,7,FALSE))</f>
        <v>0</v>
      </c>
      <c r="P3450" s="12">
        <f t="shared" si="854"/>
        <v>0</v>
      </c>
      <c r="Q3450" s="14">
        <f>IF(ISERROR(VLOOKUP(E3450&amp;G3450,'[1]采购入库货量(公司仓库)'!$A:$I,8,FALSE)),0,VLOOKUP(E3450&amp;G3450,'[1]采购入库货量(公司仓库)'!$A:$I,8,FALSE))</f>
        <v>0</v>
      </c>
      <c r="R3450" s="12">
        <f t="shared" si="855"/>
        <v>0</v>
      </c>
      <c r="S3450">
        <f>SUMIF([1]库存总量!$H:$H,E3450&amp;G3450,[1]库存总量!$G:$G)</f>
        <v>0</v>
      </c>
      <c r="T3450" s="12">
        <f t="shared" si="856"/>
        <v>0</v>
      </c>
      <c r="U3450">
        <f>SUMIFS([1]库存总量!$G:$G,[1]库存总量!$H:$H,E3450&amp;G3450,[1]库存总量!$A:$A,"B")</f>
        <v>0</v>
      </c>
      <c r="V3450" s="12">
        <f t="shared" si="857"/>
        <v>0</v>
      </c>
      <c r="W3450">
        <f>SUMIFS([1]库存总量!$G:$G,[1]库存总量!$H:$H,E3450&amp;G3450,[1]库存总量!$A:$A,"K")</f>
        <v>0</v>
      </c>
      <c r="X3450" s="12">
        <f t="shared" si="858"/>
        <v>0</v>
      </c>
      <c r="Y3450">
        <f t="shared" si="859"/>
        <v>0</v>
      </c>
      <c r="Z3450" s="12">
        <f t="shared" si="860"/>
        <v>0</v>
      </c>
      <c r="AA3450">
        <f>(IF(ISERROR((IF(ISERROR(VLOOKUP(E3450&amp;G3450,'[1]采购入库货量(公司仓库)'!$A:$H,7,FALSE)),0,VLOOKUP(E3450&amp;G3450,'[1]采购入库货量(公司仓库)'!$A:$H,7,FALSE)))*L3450-(IF(ISERROR(VLOOKUP(E3450&amp;G3450,'[1]采购入库货量(公司仓库)'!$A:$H,8,FALSE)),0,VLOOKUP(E3450&amp;G3450,'[1]采购入库货量(公司仓库)'!$A:$H,8,FALSE)))),0,(IF(ISERROR(VLOOKUP(E3450&amp;G3450,'[1]采购入库货量(公司仓库)'!$A:$H,7,FALSE)),0,VLOOKUP(E3450&amp;G3450,'[1]采购入库货量(公司仓库)'!$A:$H,7,FALSE)))*L3450-(IF(ISERROR(VLOOKUP(E3450&amp;G3450,'[1]采购入库货量(公司仓库)'!$A:$H,8,FALSE)),0,VLOOKUP(E3450&amp;G3450,'[1]采购入库货量(公司仓库)'!$A:$H,8,FALSE)))))</f>
        <v>0</v>
      </c>
      <c r="AB3450">
        <f>SUMIF([1]销售数据!$B:$B,E3450&amp;G3450,[1]销售数据!$G:$G)</f>
        <v>0</v>
      </c>
      <c r="AC3450" s="12">
        <f t="shared" si="861"/>
        <v>0</v>
      </c>
      <c r="AD3450" t="str">
        <f t="shared" si="862"/>
        <v/>
      </c>
      <c r="AE3450">
        <f>SUMIF([1]销售数据!$B:$B,AD3450,[1]销售数据!$L:$L)</f>
        <v>0</v>
      </c>
      <c r="AF3450">
        <f>SUMIF([1]销售数据!$B:$B,AD3450,[1]销售数据!$K:$K)</f>
        <v>0</v>
      </c>
      <c r="AG3450">
        <f>SUMIF([1]销售数据!$B:$B,AD3450,[1]销售数据!$J:$J)</f>
        <v>0</v>
      </c>
      <c r="AH3450">
        <f>SUMIF([1]销售数据!$B:$B,AD3450,[1]销售数据!$I:$I)</f>
        <v>0</v>
      </c>
      <c r="AI3450">
        <f>SUMIF([1]销售数据!$B:$B,AD3450,[1]销售数据!$H:$H)</f>
        <v>0</v>
      </c>
      <c r="AJ3450" s="20">
        <f t="shared" si="863"/>
        <v>0</v>
      </c>
      <c r="AK3450">
        <f>SUMIF([1]发货店铺数!$B:$B,AD3450,[1]发货店铺数!$G:$G)</f>
        <v>0</v>
      </c>
      <c r="AL3450">
        <f>SUMIF([1]销售店铺数!$B:$B,AD3450,[1]销售店铺数!$G:$G)</f>
        <v>0</v>
      </c>
      <c r="AM3450">
        <f>SUMIF([1]销售店铺数!$B:$B,AD3450,[1]销售店铺数!$G:$G)</f>
        <v>0</v>
      </c>
      <c r="AN3450" s="20">
        <f t="shared" si="864"/>
        <v>0</v>
      </c>
      <c r="AO3450" s="20">
        <f t="shared" si="865"/>
        <v>0</v>
      </c>
      <c r="AP3450" s="20">
        <f t="shared" si="866"/>
        <v>0</v>
      </c>
      <c r="AQ3450" s="12">
        <f t="shared" si="867"/>
        <v>0</v>
      </c>
      <c r="AR3450" s="20">
        <f t="shared" si="868"/>
        <v>0</v>
      </c>
      <c r="AS3450" s="20">
        <f t="shared" si="869"/>
        <v>0</v>
      </c>
    </row>
    <row r="3451" spans="1:45">
      <c r="A3451"/>
      <c r="B3451"/>
      <c r="C3451"/>
      <c r="D3451"/>
      <c r="E3451"/>
      <c r="F3451"/>
      <c r="G3451"/>
      <c r="H3451"/>
      <c r="I3451"/>
      <c r="J3451"/>
      <c r="K3451"/>
      <c r="L3451"/>
      <c r="M3451" s="8" t="str">
        <f>IF(ISERROR( VLOOKUP(AD3451,'[1]采购入库货量(公司仓库)'!$A:$I,9,FALSE)),"", VLOOKUP(AD3451,'[1]采购入库货量(公司仓库)'!$A:$I,9,FALSE))</f>
        <v/>
      </c>
      <c r="N3451" s="8" t="str">
        <f>IF(ISERROR( VLOOKUP(AD3451,[1]批发上市日期!$A:$F,6,FALSE)),"",  VLOOKUP(AD3451,[1]批发上市日期!$A:$F,6,FALSE))</f>
        <v/>
      </c>
      <c r="O3451" s="48">
        <f>IF(ISERROR(VLOOKUP(E3451&amp;G3451,'[1]采购入库货量(公司仓库)'!$A:$I,7,FALSE)),0,VLOOKUP(E3451&amp;G3451,'[1]采购入库货量(公司仓库)'!$A:$I,7,FALSE))</f>
        <v>0</v>
      </c>
      <c r="P3451" s="12">
        <f t="shared" si="854"/>
        <v>0</v>
      </c>
      <c r="Q3451" s="14">
        <f>IF(ISERROR(VLOOKUP(E3451&amp;G3451,'[1]采购入库货量(公司仓库)'!$A:$I,8,FALSE)),0,VLOOKUP(E3451&amp;G3451,'[1]采购入库货量(公司仓库)'!$A:$I,8,FALSE))</f>
        <v>0</v>
      </c>
      <c r="R3451" s="12">
        <f t="shared" si="855"/>
        <v>0</v>
      </c>
      <c r="S3451">
        <f>SUMIF([1]库存总量!$H:$H,E3451&amp;G3451,[1]库存总量!$G:$G)</f>
        <v>0</v>
      </c>
      <c r="T3451" s="12">
        <f t="shared" si="856"/>
        <v>0</v>
      </c>
      <c r="U3451">
        <f>SUMIFS([1]库存总量!$G:$G,[1]库存总量!$H:$H,E3451&amp;G3451,[1]库存总量!$A:$A,"B")</f>
        <v>0</v>
      </c>
      <c r="V3451" s="12">
        <f t="shared" si="857"/>
        <v>0</v>
      </c>
      <c r="W3451">
        <f>SUMIFS([1]库存总量!$G:$G,[1]库存总量!$H:$H,E3451&amp;G3451,[1]库存总量!$A:$A,"K")</f>
        <v>0</v>
      </c>
      <c r="X3451" s="12">
        <f t="shared" si="858"/>
        <v>0</v>
      </c>
      <c r="Y3451">
        <f t="shared" si="859"/>
        <v>0</v>
      </c>
      <c r="Z3451" s="12">
        <f t="shared" si="860"/>
        <v>0</v>
      </c>
      <c r="AA3451">
        <f>(IF(ISERROR((IF(ISERROR(VLOOKUP(E3451&amp;G3451,'[1]采购入库货量(公司仓库)'!$A:$H,7,FALSE)),0,VLOOKUP(E3451&amp;G3451,'[1]采购入库货量(公司仓库)'!$A:$H,7,FALSE)))*L3451-(IF(ISERROR(VLOOKUP(E3451&amp;G3451,'[1]采购入库货量(公司仓库)'!$A:$H,8,FALSE)),0,VLOOKUP(E3451&amp;G3451,'[1]采购入库货量(公司仓库)'!$A:$H,8,FALSE)))),0,(IF(ISERROR(VLOOKUP(E3451&amp;G3451,'[1]采购入库货量(公司仓库)'!$A:$H,7,FALSE)),0,VLOOKUP(E3451&amp;G3451,'[1]采购入库货量(公司仓库)'!$A:$H,7,FALSE)))*L3451-(IF(ISERROR(VLOOKUP(E3451&amp;G3451,'[1]采购入库货量(公司仓库)'!$A:$H,8,FALSE)),0,VLOOKUP(E3451&amp;G3451,'[1]采购入库货量(公司仓库)'!$A:$H,8,FALSE)))))</f>
        <v>0</v>
      </c>
      <c r="AB3451">
        <f>SUMIF([1]销售数据!$B:$B,E3451&amp;G3451,[1]销售数据!$G:$G)</f>
        <v>0</v>
      </c>
      <c r="AC3451" s="12">
        <f t="shared" si="861"/>
        <v>0</v>
      </c>
      <c r="AD3451" t="str">
        <f t="shared" si="862"/>
        <v/>
      </c>
      <c r="AE3451">
        <f>SUMIF([1]销售数据!$B:$B,AD3451,[1]销售数据!$L:$L)</f>
        <v>0</v>
      </c>
      <c r="AF3451">
        <f>SUMIF([1]销售数据!$B:$B,AD3451,[1]销售数据!$K:$K)</f>
        <v>0</v>
      </c>
      <c r="AG3451">
        <f>SUMIF([1]销售数据!$B:$B,AD3451,[1]销售数据!$J:$J)</f>
        <v>0</v>
      </c>
      <c r="AH3451">
        <f>SUMIF([1]销售数据!$B:$B,AD3451,[1]销售数据!$I:$I)</f>
        <v>0</v>
      </c>
      <c r="AI3451">
        <f>SUMIF([1]销售数据!$B:$B,AD3451,[1]销售数据!$H:$H)</f>
        <v>0</v>
      </c>
      <c r="AJ3451" s="20">
        <f t="shared" si="863"/>
        <v>0</v>
      </c>
      <c r="AK3451">
        <f>SUMIF([1]发货店铺数!$B:$B,AD3451,[1]发货店铺数!$G:$G)</f>
        <v>0</v>
      </c>
      <c r="AL3451">
        <f>SUMIF([1]销售店铺数!$B:$B,AD3451,[1]销售店铺数!$G:$G)</f>
        <v>0</v>
      </c>
      <c r="AM3451">
        <f>SUMIF([1]销售店铺数!$B:$B,AD3451,[1]销售店铺数!$G:$G)</f>
        <v>0</v>
      </c>
      <c r="AN3451" s="20">
        <f t="shared" si="864"/>
        <v>0</v>
      </c>
      <c r="AO3451" s="20">
        <f t="shared" si="865"/>
        <v>0</v>
      </c>
      <c r="AP3451" s="20">
        <f t="shared" si="866"/>
        <v>0</v>
      </c>
      <c r="AQ3451" s="12">
        <f t="shared" si="867"/>
        <v>0</v>
      </c>
      <c r="AR3451" s="20">
        <f t="shared" si="868"/>
        <v>0</v>
      </c>
      <c r="AS3451" s="20">
        <f t="shared" si="869"/>
        <v>0</v>
      </c>
    </row>
    <row r="3452" spans="1:45">
      <c r="A3452"/>
      <c r="B3452"/>
      <c r="C3452"/>
      <c r="D3452"/>
      <c r="E3452"/>
      <c r="F3452"/>
      <c r="G3452"/>
      <c r="H3452"/>
      <c r="I3452"/>
      <c r="J3452"/>
      <c r="K3452"/>
      <c r="L3452"/>
      <c r="M3452" s="8" t="str">
        <f>IF(ISERROR( VLOOKUP(AD3452,'[1]采购入库货量(公司仓库)'!$A:$I,9,FALSE)),"", VLOOKUP(AD3452,'[1]采购入库货量(公司仓库)'!$A:$I,9,FALSE))</f>
        <v/>
      </c>
      <c r="N3452" s="8" t="str">
        <f>IF(ISERROR( VLOOKUP(AD3452,[1]批发上市日期!$A:$F,6,FALSE)),"",  VLOOKUP(AD3452,[1]批发上市日期!$A:$F,6,FALSE))</f>
        <v/>
      </c>
      <c r="O3452" s="48">
        <f>IF(ISERROR(VLOOKUP(E3452&amp;G3452,'[1]采购入库货量(公司仓库)'!$A:$I,7,FALSE)),0,VLOOKUP(E3452&amp;G3452,'[1]采购入库货量(公司仓库)'!$A:$I,7,FALSE))</f>
        <v>0</v>
      </c>
      <c r="P3452" s="12">
        <f t="shared" si="854"/>
        <v>0</v>
      </c>
      <c r="Q3452" s="14">
        <f>IF(ISERROR(VLOOKUP(E3452&amp;G3452,'[1]采购入库货量(公司仓库)'!$A:$I,8,FALSE)),0,VLOOKUP(E3452&amp;G3452,'[1]采购入库货量(公司仓库)'!$A:$I,8,FALSE))</f>
        <v>0</v>
      </c>
      <c r="R3452" s="12">
        <f t="shared" si="855"/>
        <v>0</v>
      </c>
      <c r="S3452">
        <f>SUMIF([1]库存总量!$H:$H,E3452&amp;G3452,[1]库存总量!$G:$G)</f>
        <v>0</v>
      </c>
      <c r="T3452" s="12">
        <f t="shared" si="856"/>
        <v>0</v>
      </c>
      <c r="U3452">
        <f>SUMIFS([1]库存总量!$G:$G,[1]库存总量!$H:$H,E3452&amp;G3452,[1]库存总量!$A:$A,"B")</f>
        <v>0</v>
      </c>
      <c r="V3452" s="12">
        <f t="shared" si="857"/>
        <v>0</v>
      </c>
      <c r="W3452">
        <f>SUMIFS([1]库存总量!$G:$G,[1]库存总量!$H:$H,E3452&amp;G3452,[1]库存总量!$A:$A,"K")</f>
        <v>0</v>
      </c>
      <c r="X3452" s="12">
        <f t="shared" si="858"/>
        <v>0</v>
      </c>
      <c r="Y3452">
        <f t="shared" si="859"/>
        <v>0</v>
      </c>
      <c r="Z3452" s="12">
        <f t="shared" si="860"/>
        <v>0</v>
      </c>
      <c r="AA3452">
        <f>(IF(ISERROR((IF(ISERROR(VLOOKUP(E3452&amp;G3452,'[1]采购入库货量(公司仓库)'!$A:$H,7,FALSE)),0,VLOOKUP(E3452&amp;G3452,'[1]采购入库货量(公司仓库)'!$A:$H,7,FALSE)))*L3452-(IF(ISERROR(VLOOKUP(E3452&amp;G3452,'[1]采购入库货量(公司仓库)'!$A:$H,8,FALSE)),0,VLOOKUP(E3452&amp;G3452,'[1]采购入库货量(公司仓库)'!$A:$H,8,FALSE)))),0,(IF(ISERROR(VLOOKUP(E3452&amp;G3452,'[1]采购入库货量(公司仓库)'!$A:$H,7,FALSE)),0,VLOOKUP(E3452&amp;G3452,'[1]采购入库货量(公司仓库)'!$A:$H,7,FALSE)))*L3452-(IF(ISERROR(VLOOKUP(E3452&amp;G3452,'[1]采购入库货量(公司仓库)'!$A:$H,8,FALSE)),0,VLOOKUP(E3452&amp;G3452,'[1]采购入库货量(公司仓库)'!$A:$H,8,FALSE)))))</f>
        <v>0</v>
      </c>
      <c r="AB3452">
        <f>SUMIF([1]销售数据!$B:$B,E3452&amp;G3452,[1]销售数据!$G:$G)</f>
        <v>0</v>
      </c>
      <c r="AC3452" s="12">
        <f t="shared" si="861"/>
        <v>0</v>
      </c>
      <c r="AD3452" t="str">
        <f t="shared" si="862"/>
        <v/>
      </c>
      <c r="AE3452">
        <f>SUMIF([1]销售数据!$B:$B,AD3452,[1]销售数据!$L:$L)</f>
        <v>0</v>
      </c>
      <c r="AF3452">
        <f>SUMIF([1]销售数据!$B:$B,AD3452,[1]销售数据!$K:$K)</f>
        <v>0</v>
      </c>
      <c r="AG3452">
        <f>SUMIF([1]销售数据!$B:$B,AD3452,[1]销售数据!$J:$J)</f>
        <v>0</v>
      </c>
      <c r="AH3452">
        <f>SUMIF([1]销售数据!$B:$B,AD3452,[1]销售数据!$I:$I)</f>
        <v>0</v>
      </c>
      <c r="AI3452">
        <f>SUMIF([1]销售数据!$B:$B,AD3452,[1]销售数据!$H:$H)</f>
        <v>0</v>
      </c>
      <c r="AJ3452" s="20">
        <f t="shared" si="863"/>
        <v>0</v>
      </c>
      <c r="AK3452">
        <f>SUMIF([1]发货店铺数!$B:$B,AD3452,[1]发货店铺数!$G:$G)</f>
        <v>0</v>
      </c>
      <c r="AL3452">
        <f>SUMIF([1]销售店铺数!$B:$B,AD3452,[1]销售店铺数!$G:$G)</f>
        <v>0</v>
      </c>
      <c r="AM3452">
        <f>SUMIF([1]销售店铺数!$B:$B,AD3452,[1]销售店铺数!$G:$G)</f>
        <v>0</v>
      </c>
      <c r="AN3452" s="20">
        <f t="shared" si="864"/>
        <v>0</v>
      </c>
      <c r="AO3452" s="20">
        <f t="shared" si="865"/>
        <v>0</v>
      </c>
      <c r="AP3452" s="20">
        <f t="shared" si="866"/>
        <v>0</v>
      </c>
      <c r="AQ3452" s="12">
        <f t="shared" si="867"/>
        <v>0</v>
      </c>
      <c r="AR3452" s="20">
        <f t="shared" si="868"/>
        <v>0</v>
      </c>
      <c r="AS3452" s="20">
        <f t="shared" si="869"/>
        <v>0</v>
      </c>
    </row>
    <row r="3453" spans="1:45">
      <c r="A3453"/>
      <c r="B3453"/>
      <c r="C3453"/>
      <c r="D3453"/>
      <c r="E3453"/>
      <c r="F3453"/>
      <c r="G3453"/>
      <c r="H3453"/>
      <c r="I3453"/>
      <c r="J3453"/>
      <c r="K3453"/>
      <c r="L3453"/>
      <c r="M3453" s="8" t="str">
        <f>IF(ISERROR( VLOOKUP(AD3453,'[1]采购入库货量(公司仓库)'!$A:$I,9,FALSE)),"", VLOOKUP(AD3453,'[1]采购入库货量(公司仓库)'!$A:$I,9,FALSE))</f>
        <v/>
      </c>
      <c r="N3453" s="8" t="str">
        <f>IF(ISERROR( VLOOKUP(AD3453,[1]批发上市日期!$A:$F,6,FALSE)),"",  VLOOKUP(AD3453,[1]批发上市日期!$A:$F,6,FALSE))</f>
        <v/>
      </c>
      <c r="O3453" s="48">
        <f>IF(ISERROR(VLOOKUP(E3453&amp;G3453,'[1]采购入库货量(公司仓库)'!$A:$I,7,FALSE)),0,VLOOKUP(E3453&amp;G3453,'[1]采购入库货量(公司仓库)'!$A:$I,7,FALSE))</f>
        <v>0</v>
      </c>
      <c r="P3453" s="12">
        <f t="shared" si="854"/>
        <v>0</v>
      </c>
      <c r="Q3453" s="14">
        <f>IF(ISERROR(VLOOKUP(E3453&amp;G3453,'[1]采购入库货量(公司仓库)'!$A:$I,8,FALSE)),0,VLOOKUP(E3453&amp;G3453,'[1]采购入库货量(公司仓库)'!$A:$I,8,FALSE))</f>
        <v>0</v>
      </c>
      <c r="R3453" s="12">
        <f t="shared" si="855"/>
        <v>0</v>
      </c>
      <c r="S3453">
        <f>SUMIF([1]库存总量!$H:$H,E3453&amp;G3453,[1]库存总量!$G:$G)</f>
        <v>0</v>
      </c>
      <c r="T3453" s="12">
        <f t="shared" si="856"/>
        <v>0</v>
      </c>
      <c r="U3453">
        <f>SUMIFS([1]库存总量!$G:$G,[1]库存总量!$H:$H,E3453&amp;G3453,[1]库存总量!$A:$A,"B")</f>
        <v>0</v>
      </c>
      <c r="V3453" s="12">
        <f t="shared" si="857"/>
        <v>0</v>
      </c>
      <c r="W3453">
        <f>SUMIFS([1]库存总量!$G:$G,[1]库存总量!$H:$H,E3453&amp;G3453,[1]库存总量!$A:$A,"K")</f>
        <v>0</v>
      </c>
      <c r="X3453" s="12">
        <f t="shared" si="858"/>
        <v>0</v>
      </c>
      <c r="Y3453">
        <f t="shared" si="859"/>
        <v>0</v>
      </c>
      <c r="Z3453" s="12">
        <f t="shared" si="860"/>
        <v>0</v>
      </c>
      <c r="AA3453">
        <f>(IF(ISERROR((IF(ISERROR(VLOOKUP(E3453&amp;G3453,'[1]采购入库货量(公司仓库)'!$A:$H,7,FALSE)),0,VLOOKUP(E3453&amp;G3453,'[1]采购入库货量(公司仓库)'!$A:$H,7,FALSE)))*L3453-(IF(ISERROR(VLOOKUP(E3453&amp;G3453,'[1]采购入库货量(公司仓库)'!$A:$H,8,FALSE)),0,VLOOKUP(E3453&amp;G3453,'[1]采购入库货量(公司仓库)'!$A:$H,8,FALSE)))),0,(IF(ISERROR(VLOOKUP(E3453&amp;G3453,'[1]采购入库货量(公司仓库)'!$A:$H,7,FALSE)),0,VLOOKUP(E3453&amp;G3453,'[1]采购入库货量(公司仓库)'!$A:$H,7,FALSE)))*L3453-(IF(ISERROR(VLOOKUP(E3453&amp;G3453,'[1]采购入库货量(公司仓库)'!$A:$H,8,FALSE)),0,VLOOKUP(E3453&amp;G3453,'[1]采购入库货量(公司仓库)'!$A:$H,8,FALSE)))))</f>
        <v>0</v>
      </c>
      <c r="AB3453">
        <f>SUMIF([1]销售数据!$B:$B,E3453&amp;G3453,[1]销售数据!$G:$G)</f>
        <v>0</v>
      </c>
      <c r="AC3453" s="12">
        <f t="shared" si="861"/>
        <v>0</v>
      </c>
      <c r="AD3453" t="str">
        <f t="shared" si="862"/>
        <v/>
      </c>
      <c r="AE3453">
        <f>SUMIF([1]销售数据!$B:$B,AD3453,[1]销售数据!$L:$L)</f>
        <v>0</v>
      </c>
      <c r="AF3453">
        <f>SUMIF([1]销售数据!$B:$B,AD3453,[1]销售数据!$K:$K)</f>
        <v>0</v>
      </c>
      <c r="AG3453">
        <f>SUMIF([1]销售数据!$B:$B,AD3453,[1]销售数据!$J:$J)</f>
        <v>0</v>
      </c>
      <c r="AH3453">
        <f>SUMIF([1]销售数据!$B:$B,AD3453,[1]销售数据!$I:$I)</f>
        <v>0</v>
      </c>
      <c r="AI3453">
        <f>SUMIF([1]销售数据!$B:$B,AD3453,[1]销售数据!$H:$H)</f>
        <v>0</v>
      </c>
      <c r="AJ3453" s="20">
        <f t="shared" si="863"/>
        <v>0</v>
      </c>
      <c r="AK3453">
        <f>SUMIF([1]发货店铺数!$B:$B,AD3453,[1]发货店铺数!$G:$G)</f>
        <v>0</v>
      </c>
      <c r="AL3453">
        <f>SUMIF([1]销售店铺数!$B:$B,AD3453,[1]销售店铺数!$G:$G)</f>
        <v>0</v>
      </c>
      <c r="AM3453">
        <f>SUMIF([1]销售店铺数!$B:$B,AD3453,[1]销售店铺数!$G:$G)</f>
        <v>0</v>
      </c>
      <c r="AN3453" s="20">
        <f t="shared" si="864"/>
        <v>0</v>
      </c>
      <c r="AO3453" s="20">
        <f t="shared" si="865"/>
        <v>0</v>
      </c>
      <c r="AP3453" s="20">
        <f t="shared" si="866"/>
        <v>0</v>
      </c>
      <c r="AQ3453" s="12">
        <f t="shared" si="867"/>
        <v>0</v>
      </c>
      <c r="AR3453" s="20">
        <f t="shared" si="868"/>
        <v>0</v>
      </c>
      <c r="AS3453" s="20">
        <f t="shared" si="869"/>
        <v>0</v>
      </c>
    </row>
    <row r="3454" spans="1:45">
      <c r="A3454"/>
      <c r="B3454"/>
      <c r="C3454"/>
      <c r="D3454"/>
      <c r="E3454"/>
      <c r="F3454"/>
      <c r="G3454"/>
      <c r="H3454"/>
      <c r="I3454"/>
      <c r="J3454"/>
      <c r="K3454"/>
      <c r="L3454"/>
      <c r="M3454" s="8" t="str">
        <f>IF(ISERROR( VLOOKUP(AD3454,'[1]采购入库货量(公司仓库)'!$A:$I,9,FALSE)),"", VLOOKUP(AD3454,'[1]采购入库货量(公司仓库)'!$A:$I,9,FALSE))</f>
        <v/>
      </c>
      <c r="N3454" s="8" t="str">
        <f>IF(ISERROR( VLOOKUP(AD3454,[1]批发上市日期!$A:$F,6,FALSE)),"",  VLOOKUP(AD3454,[1]批发上市日期!$A:$F,6,FALSE))</f>
        <v/>
      </c>
      <c r="O3454" s="48">
        <f>IF(ISERROR(VLOOKUP(E3454&amp;G3454,'[1]采购入库货量(公司仓库)'!$A:$I,7,FALSE)),0,VLOOKUP(E3454&amp;G3454,'[1]采购入库货量(公司仓库)'!$A:$I,7,FALSE))</f>
        <v>0</v>
      </c>
      <c r="P3454" s="12">
        <f t="shared" si="854"/>
        <v>0</v>
      </c>
      <c r="Q3454" s="14">
        <f>IF(ISERROR(VLOOKUP(E3454&amp;G3454,'[1]采购入库货量(公司仓库)'!$A:$I,8,FALSE)),0,VLOOKUP(E3454&amp;G3454,'[1]采购入库货量(公司仓库)'!$A:$I,8,FALSE))</f>
        <v>0</v>
      </c>
      <c r="R3454" s="12">
        <f t="shared" si="855"/>
        <v>0</v>
      </c>
      <c r="S3454">
        <f>SUMIF([1]库存总量!$H:$H,E3454&amp;G3454,[1]库存总量!$G:$G)</f>
        <v>0</v>
      </c>
      <c r="T3454" s="12">
        <f t="shared" si="856"/>
        <v>0</v>
      </c>
      <c r="U3454">
        <f>SUMIFS([1]库存总量!$G:$G,[1]库存总量!$H:$H,E3454&amp;G3454,[1]库存总量!$A:$A,"B")</f>
        <v>0</v>
      </c>
      <c r="V3454" s="12">
        <f t="shared" si="857"/>
        <v>0</v>
      </c>
      <c r="W3454">
        <f>SUMIFS([1]库存总量!$G:$G,[1]库存总量!$H:$H,E3454&amp;G3454,[1]库存总量!$A:$A,"K")</f>
        <v>0</v>
      </c>
      <c r="X3454" s="12">
        <f t="shared" si="858"/>
        <v>0</v>
      </c>
      <c r="Y3454">
        <f t="shared" si="859"/>
        <v>0</v>
      </c>
      <c r="Z3454" s="12">
        <f t="shared" si="860"/>
        <v>0</v>
      </c>
      <c r="AA3454">
        <f>(IF(ISERROR((IF(ISERROR(VLOOKUP(E3454&amp;G3454,'[1]采购入库货量(公司仓库)'!$A:$H,7,FALSE)),0,VLOOKUP(E3454&amp;G3454,'[1]采购入库货量(公司仓库)'!$A:$H,7,FALSE)))*L3454-(IF(ISERROR(VLOOKUP(E3454&amp;G3454,'[1]采购入库货量(公司仓库)'!$A:$H,8,FALSE)),0,VLOOKUP(E3454&amp;G3454,'[1]采购入库货量(公司仓库)'!$A:$H,8,FALSE)))),0,(IF(ISERROR(VLOOKUP(E3454&amp;G3454,'[1]采购入库货量(公司仓库)'!$A:$H,7,FALSE)),0,VLOOKUP(E3454&amp;G3454,'[1]采购入库货量(公司仓库)'!$A:$H,7,FALSE)))*L3454-(IF(ISERROR(VLOOKUP(E3454&amp;G3454,'[1]采购入库货量(公司仓库)'!$A:$H,8,FALSE)),0,VLOOKUP(E3454&amp;G3454,'[1]采购入库货量(公司仓库)'!$A:$H,8,FALSE)))))</f>
        <v>0</v>
      </c>
      <c r="AB3454">
        <f>SUMIF([1]销售数据!$B:$B,E3454&amp;G3454,[1]销售数据!$G:$G)</f>
        <v>0</v>
      </c>
      <c r="AC3454" s="12">
        <f t="shared" si="861"/>
        <v>0</v>
      </c>
      <c r="AD3454" t="str">
        <f t="shared" si="862"/>
        <v/>
      </c>
      <c r="AE3454">
        <f>SUMIF([1]销售数据!$B:$B,AD3454,[1]销售数据!$L:$L)</f>
        <v>0</v>
      </c>
      <c r="AF3454">
        <f>SUMIF([1]销售数据!$B:$B,AD3454,[1]销售数据!$K:$K)</f>
        <v>0</v>
      </c>
      <c r="AG3454">
        <f>SUMIF([1]销售数据!$B:$B,AD3454,[1]销售数据!$J:$J)</f>
        <v>0</v>
      </c>
      <c r="AH3454">
        <f>SUMIF([1]销售数据!$B:$B,AD3454,[1]销售数据!$I:$I)</f>
        <v>0</v>
      </c>
      <c r="AI3454">
        <f>SUMIF([1]销售数据!$B:$B,AD3454,[1]销售数据!$H:$H)</f>
        <v>0</v>
      </c>
      <c r="AJ3454" s="20">
        <f t="shared" si="863"/>
        <v>0</v>
      </c>
      <c r="AK3454">
        <f>SUMIF([1]发货店铺数!$B:$B,AD3454,[1]发货店铺数!$G:$G)</f>
        <v>0</v>
      </c>
      <c r="AL3454">
        <f>SUMIF([1]销售店铺数!$B:$B,AD3454,[1]销售店铺数!$G:$G)</f>
        <v>0</v>
      </c>
      <c r="AM3454">
        <f>SUMIF([1]销售店铺数!$B:$B,AD3454,[1]销售店铺数!$G:$G)</f>
        <v>0</v>
      </c>
      <c r="AN3454" s="20">
        <f t="shared" si="864"/>
        <v>0</v>
      </c>
      <c r="AO3454" s="20">
        <f t="shared" si="865"/>
        <v>0</v>
      </c>
      <c r="AP3454" s="20">
        <f t="shared" si="866"/>
        <v>0</v>
      </c>
      <c r="AQ3454" s="12">
        <f t="shared" si="867"/>
        <v>0</v>
      </c>
      <c r="AR3454" s="20">
        <f t="shared" si="868"/>
        <v>0</v>
      </c>
      <c r="AS3454" s="20">
        <f t="shared" si="869"/>
        <v>0</v>
      </c>
    </row>
    <row r="3455" spans="1:45">
      <c r="A3455"/>
      <c r="B3455"/>
      <c r="C3455"/>
      <c r="D3455"/>
      <c r="E3455"/>
      <c r="F3455"/>
      <c r="G3455"/>
      <c r="H3455"/>
      <c r="I3455"/>
      <c r="J3455"/>
      <c r="K3455"/>
      <c r="L3455"/>
      <c r="M3455" s="8" t="str">
        <f>IF(ISERROR( VLOOKUP(AD3455,'[1]采购入库货量(公司仓库)'!$A:$I,9,FALSE)),"", VLOOKUP(AD3455,'[1]采购入库货量(公司仓库)'!$A:$I,9,FALSE))</f>
        <v/>
      </c>
      <c r="N3455" s="8" t="str">
        <f>IF(ISERROR( VLOOKUP(AD3455,[1]批发上市日期!$A:$F,6,FALSE)),"",  VLOOKUP(AD3455,[1]批发上市日期!$A:$F,6,FALSE))</f>
        <v/>
      </c>
      <c r="O3455" s="48">
        <f>IF(ISERROR(VLOOKUP(E3455&amp;G3455,'[1]采购入库货量(公司仓库)'!$A:$I,7,FALSE)),0,VLOOKUP(E3455&amp;G3455,'[1]采购入库货量(公司仓库)'!$A:$I,7,FALSE))</f>
        <v>0</v>
      </c>
      <c r="P3455" s="12">
        <f t="shared" si="854"/>
        <v>0</v>
      </c>
      <c r="Q3455" s="14">
        <f>IF(ISERROR(VLOOKUP(E3455&amp;G3455,'[1]采购入库货量(公司仓库)'!$A:$I,8,FALSE)),0,VLOOKUP(E3455&amp;G3455,'[1]采购入库货量(公司仓库)'!$A:$I,8,FALSE))</f>
        <v>0</v>
      </c>
      <c r="R3455" s="12">
        <f t="shared" si="855"/>
        <v>0</v>
      </c>
      <c r="S3455">
        <f>SUMIF([1]库存总量!$H:$H,E3455&amp;G3455,[1]库存总量!$G:$G)</f>
        <v>0</v>
      </c>
      <c r="T3455" s="12">
        <f t="shared" si="856"/>
        <v>0</v>
      </c>
      <c r="U3455">
        <f>SUMIFS([1]库存总量!$G:$G,[1]库存总量!$H:$H,E3455&amp;G3455,[1]库存总量!$A:$A,"B")</f>
        <v>0</v>
      </c>
      <c r="V3455" s="12">
        <f t="shared" si="857"/>
        <v>0</v>
      </c>
      <c r="W3455">
        <f>SUMIFS([1]库存总量!$G:$G,[1]库存总量!$H:$H,E3455&amp;G3455,[1]库存总量!$A:$A,"K")</f>
        <v>0</v>
      </c>
      <c r="X3455" s="12">
        <f t="shared" si="858"/>
        <v>0</v>
      </c>
      <c r="Y3455">
        <f t="shared" si="859"/>
        <v>0</v>
      </c>
      <c r="Z3455" s="12">
        <f t="shared" si="860"/>
        <v>0</v>
      </c>
      <c r="AA3455">
        <f>(IF(ISERROR((IF(ISERROR(VLOOKUP(E3455&amp;G3455,'[1]采购入库货量(公司仓库)'!$A:$H,7,FALSE)),0,VLOOKUP(E3455&amp;G3455,'[1]采购入库货量(公司仓库)'!$A:$H,7,FALSE)))*L3455-(IF(ISERROR(VLOOKUP(E3455&amp;G3455,'[1]采购入库货量(公司仓库)'!$A:$H,8,FALSE)),0,VLOOKUP(E3455&amp;G3455,'[1]采购入库货量(公司仓库)'!$A:$H,8,FALSE)))),0,(IF(ISERROR(VLOOKUP(E3455&amp;G3455,'[1]采购入库货量(公司仓库)'!$A:$H,7,FALSE)),0,VLOOKUP(E3455&amp;G3455,'[1]采购入库货量(公司仓库)'!$A:$H,7,FALSE)))*L3455-(IF(ISERROR(VLOOKUP(E3455&amp;G3455,'[1]采购入库货量(公司仓库)'!$A:$H,8,FALSE)),0,VLOOKUP(E3455&amp;G3455,'[1]采购入库货量(公司仓库)'!$A:$H,8,FALSE)))))</f>
        <v>0</v>
      </c>
      <c r="AB3455">
        <f>SUMIF([1]销售数据!$B:$B,E3455&amp;G3455,[1]销售数据!$G:$G)</f>
        <v>0</v>
      </c>
      <c r="AC3455" s="12">
        <f t="shared" si="861"/>
        <v>0</v>
      </c>
      <c r="AD3455" t="str">
        <f t="shared" si="862"/>
        <v/>
      </c>
      <c r="AE3455">
        <f>SUMIF([1]销售数据!$B:$B,AD3455,[1]销售数据!$L:$L)</f>
        <v>0</v>
      </c>
      <c r="AF3455">
        <f>SUMIF([1]销售数据!$B:$B,AD3455,[1]销售数据!$K:$K)</f>
        <v>0</v>
      </c>
      <c r="AG3455">
        <f>SUMIF([1]销售数据!$B:$B,AD3455,[1]销售数据!$J:$J)</f>
        <v>0</v>
      </c>
      <c r="AH3455">
        <f>SUMIF([1]销售数据!$B:$B,AD3455,[1]销售数据!$I:$I)</f>
        <v>0</v>
      </c>
      <c r="AI3455">
        <f>SUMIF([1]销售数据!$B:$B,AD3455,[1]销售数据!$H:$H)</f>
        <v>0</v>
      </c>
      <c r="AJ3455" s="20">
        <f t="shared" si="863"/>
        <v>0</v>
      </c>
      <c r="AK3455">
        <f>SUMIF([1]发货店铺数!$B:$B,AD3455,[1]发货店铺数!$G:$G)</f>
        <v>0</v>
      </c>
      <c r="AL3455">
        <f>SUMIF([1]销售店铺数!$B:$B,AD3455,[1]销售店铺数!$G:$G)</f>
        <v>0</v>
      </c>
      <c r="AM3455">
        <f>SUMIF([1]销售店铺数!$B:$B,AD3455,[1]销售店铺数!$G:$G)</f>
        <v>0</v>
      </c>
      <c r="AN3455" s="20">
        <f t="shared" si="864"/>
        <v>0</v>
      </c>
      <c r="AO3455" s="20">
        <f t="shared" si="865"/>
        <v>0</v>
      </c>
      <c r="AP3455" s="20">
        <f t="shared" si="866"/>
        <v>0</v>
      </c>
      <c r="AQ3455" s="12">
        <f t="shared" si="867"/>
        <v>0</v>
      </c>
      <c r="AR3455" s="20">
        <f t="shared" si="868"/>
        <v>0</v>
      </c>
      <c r="AS3455" s="20">
        <f t="shared" si="869"/>
        <v>0</v>
      </c>
    </row>
    <row r="3456" spans="1:45">
      <c r="A3456"/>
      <c r="B3456"/>
      <c r="C3456"/>
      <c r="D3456"/>
      <c r="E3456"/>
      <c r="F3456"/>
      <c r="G3456"/>
      <c r="H3456"/>
      <c r="I3456"/>
      <c r="J3456"/>
      <c r="K3456"/>
      <c r="L3456"/>
      <c r="M3456" s="8" t="str">
        <f>IF(ISERROR( VLOOKUP(AD3456,'[1]采购入库货量(公司仓库)'!$A:$I,9,FALSE)),"", VLOOKUP(AD3456,'[1]采购入库货量(公司仓库)'!$A:$I,9,FALSE))</f>
        <v/>
      </c>
      <c r="N3456" s="8" t="str">
        <f>IF(ISERROR( VLOOKUP(AD3456,[1]批发上市日期!$A:$F,6,FALSE)),"",  VLOOKUP(AD3456,[1]批发上市日期!$A:$F,6,FALSE))</f>
        <v/>
      </c>
      <c r="O3456" s="48">
        <f>IF(ISERROR(VLOOKUP(E3456&amp;G3456,'[1]采购入库货量(公司仓库)'!$A:$I,7,FALSE)),0,VLOOKUP(E3456&amp;G3456,'[1]采购入库货量(公司仓库)'!$A:$I,7,FALSE))</f>
        <v>0</v>
      </c>
      <c r="P3456" s="12">
        <f t="shared" si="854"/>
        <v>0</v>
      </c>
      <c r="Q3456" s="14">
        <f>IF(ISERROR(VLOOKUP(E3456&amp;G3456,'[1]采购入库货量(公司仓库)'!$A:$I,8,FALSE)),0,VLOOKUP(E3456&amp;G3456,'[1]采购入库货量(公司仓库)'!$A:$I,8,FALSE))</f>
        <v>0</v>
      </c>
      <c r="R3456" s="12">
        <f t="shared" si="855"/>
        <v>0</v>
      </c>
      <c r="S3456">
        <f>SUMIF([1]库存总量!$H:$H,E3456&amp;G3456,[1]库存总量!$G:$G)</f>
        <v>0</v>
      </c>
      <c r="T3456" s="12">
        <f t="shared" si="856"/>
        <v>0</v>
      </c>
      <c r="U3456">
        <f>SUMIFS([1]库存总量!$G:$G,[1]库存总量!$H:$H,E3456&amp;G3456,[1]库存总量!$A:$A,"B")</f>
        <v>0</v>
      </c>
      <c r="V3456" s="12">
        <f t="shared" si="857"/>
        <v>0</v>
      </c>
      <c r="W3456">
        <f>SUMIFS([1]库存总量!$G:$G,[1]库存总量!$H:$H,E3456&amp;G3456,[1]库存总量!$A:$A,"K")</f>
        <v>0</v>
      </c>
      <c r="X3456" s="12">
        <f t="shared" si="858"/>
        <v>0</v>
      </c>
      <c r="Y3456">
        <f t="shared" si="859"/>
        <v>0</v>
      </c>
      <c r="Z3456" s="12">
        <f t="shared" si="860"/>
        <v>0</v>
      </c>
      <c r="AA3456">
        <f>(IF(ISERROR((IF(ISERROR(VLOOKUP(E3456&amp;G3456,'[1]采购入库货量(公司仓库)'!$A:$H,7,FALSE)),0,VLOOKUP(E3456&amp;G3456,'[1]采购入库货量(公司仓库)'!$A:$H,7,FALSE)))*L3456-(IF(ISERROR(VLOOKUP(E3456&amp;G3456,'[1]采购入库货量(公司仓库)'!$A:$H,8,FALSE)),0,VLOOKUP(E3456&amp;G3456,'[1]采购入库货量(公司仓库)'!$A:$H,8,FALSE)))),0,(IF(ISERROR(VLOOKUP(E3456&amp;G3456,'[1]采购入库货量(公司仓库)'!$A:$H,7,FALSE)),0,VLOOKUP(E3456&amp;G3456,'[1]采购入库货量(公司仓库)'!$A:$H,7,FALSE)))*L3456-(IF(ISERROR(VLOOKUP(E3456&amp;G3456,'[1]采购入库货量(公司仓库)'!$A:$H,8,FALSE)),0,VLOOKUP(E3456&amp;G3456,'[1]采购入库货量(公司仓库)'!$A:$H,8,FALSE)))))</f>
        <v>0</v>
      </c>
      <c r="AB3456">
        <f>SUMIF([1]销售数据!$B:$B,E3456&amp;G3456,[1]销售数据!$G:$G)</f>
        <v>0</v>
      </c>
      <c r="AC3456" s="12">
        <f t="shared" si="861"/>
        <v>0</v>
      </c>
      <c r="AD3456" t="str">
        <f t="shared" si="862"/>
        <v/>
      </c>
      <c r="AE3456">
        <f>SUMIF([1]销售数据!$B:$B,AD3456,[1]销售数据!$L:$L)</f>
        <v>0</v>
      </c>
      <c r="AF3456">
        <f>SUMIF([1]销售数据!$B:$B,AD3456,[1]销售数据!$K:$K)</f>
        <v>0</v>
      </c>
      <c r="AG3456">
        <f>SUMIF([1]销售数据!$B:$B,AD3456,[1]销售数据!$J:$J)</f>
        <v>0</v>
      </c>
      <c r="AH3456">
        <f>SUMIF([1]销售数据!$B:$B,AD3456,[1]销售数据!$I:$I)</f>
        <v>0</v>
      </c>
      <c r="AI3456">
        <f>SUMIF([1]销售数据!$B:$B,AD3456,[1]销售数据!$H:$H)</f>
        <v>0</v>
      </c>
      <c r="AJ3456" s="20">
        <f t="shared" si="863"/>
        <v>0</v>
      </c>
      <c r="AK3456">
        <f>SUMIF([1]发货店铺数!$B:$B,AD3456,[1]发货店铺数!$G:$G)</f>
        <v>0</v>
      </c>
      <c r="AL3456">
        <f>SUMIF([1]销售店铺数!$B:$B,AD3456,[1]销售店铺数!$G:$G)</f>
        <v>0</v>
      </c>
      <c r="AM3456">
        <f>SUMIF([1]销售店铺数!$B:$B,AD3456,[1]销售店铺数!$G:$G)</f>
        <v>0</v>
      </c>
      <c r="AN3456" s="20">
        <f t="shared" si="864"/>
        <v>0</v>
      </c>
      <c r="AO3456" s="20">
        <f t="shared" si="865"/>
        <v>0</v>
      </c>
      <c r="AP3456" s="20">
        <f t="shared" si="866"/>
        <v>0</v>
      </c>
      <c r="AQ3456" s="12">
        <f t="shared" si="867"/>
        <v>0</v>
      </c>
      <c r="AR3456" s="20">
        <f t="shared" si="868"/>
        <v>0</v>
      </c>
      <c r="AS3456" s="20">
        <f t="shared" si="869"/>
        <v>0</v>
      </c>
    </row>
    <row r="3457" spans="1:45">
      <c r="A3457"/>
      <c r="B3457"/>
      <c r="C3457"/>
      <c r="D3457"/>
      <c r="E3457"/>
      <c r="F3457"/>
      <c r="G3457"/>
      <c r="H3457"/>
      <c r="I3457"/>
      <c r="J3457"/>
      <c r="K3457"/>
      <c r="L3457"/>
      <c r="M3457" s="8" t="str">
        <f>IF(ISERROR( VLOOKUP(AD3457,'[1]采购入库货量(公司仓库)'!$A:$I,9,FALSE)),"", VLOOKUP(AD3457,'[1]采购入库货量(公司仓库)'!$A:$I,9,FALSE))</f>
        <v/>
      </c>
      <c r="N3457" s="8" t="str">
        <f>IF(ISERROR( VLOOKUP(AD3457,[1]批发上市日期!$A:$F,6,FALSE)),"",  VLOOKUP(AD3457,[1]批发上市日期!$A:$F,6,FALSE))</f>
        <v/>
      </c>
      <c r="O3457" s="48">
        <f>IF(ISERROR(VLOOKUP(E3457&amp;G3457,'[1]采购入库货量(公司仓库)'!$A:$I,7,FALSE)),0,VLOOKUP(E3457&amp;G3457,'[1]采购入库货量(公司仓库)'!$A:$I,7,FALSE))</f>
        <v>0</v>
      </c>
      <c r="P3457" s="12">
        <f t="shared" si="854"/>
        <v>0</v>
      </c>
      <c r="Q3457" s="14">
        <f>IF(ISERROR(VLOOKUP(E3457&amp;G3457,'[1]采购入库货量(公司仓库)'!$A:$I,8,FALSE)),0,VLOOKUP(E3457&amp;G3457,'[1]采购入库货量(公司仓库)'!$A:$I,8,FALSE))</f>
        <v>0</v>
      </c>
      <c r="R3457" s="12">
        <f t="shared" si="855"/>
        <v>0</v>
      </c>
      <c r="S3457">
        <f>SUMIF([1]库存总量!$H:$H,E3457&amp;G3457,[1]库存总量!$G:$G)</f>
        <v>0</v>
      </c>
      <c r="T3457" s="12">
        <f t="shared" si="856"/>
        <v>0</v>
      </c>
      <c r="U3457">
        <f>SUMIFS([1]库存总量!$G:$G,[1]库存总量!$H:$H,E3457&amp;G3457,[1]库存总量!$A:$A,"B")</f>
        <v>0</v>
      </c>
      <c r="V3457" s="12">
        <f t="shared" si="857"/>
        <v>0</v>
      </c>
      <c r="W3457">
        <f>SUMIFS([1]库存总量!$G:$G,[1]库存总量!$H:$H,E3457&amp;G3457,[1]库存总量!$A:$A,"K")</f>
        <v>0</v>
      </c>
      <c r="X3457" s="12">
        <f t="shared" si="858"/>
        <v>0</v>
      </c>
      <c r="Y3457">
        <f t="shared" si="859"/>
        <v>0</v>
      </c>
      <c r="Z3457" s="12">
        <f t="shared" si="860"/>
        <v>0</v>
      </c>
      <c r="AA3457">
        <f>(IF(ISERROR((IF(ISERROR(VLOOKUP(E3457&amp;G3457,'[1]采购入库货量(公司仓库)'!$A:$H,7,FALSE)),0,VLOOKUP(E3457&amp;G3457,'[1]采购入库货量(公司仓库)'!$A:$H,7,FALSE)))*L3457-(IF(ISERROR(VLOOKUP(E3457&amp;G3457,'[1]采购入库货量(公司仓库)'!$A:$H,8,FALSE)),0,VLOOKUP(E3457&amp;G3457,'[1]采购入库货量(公司仓库)'!$A:$H,8,FALSE)))),0,(IF(ISERROR(VLOOKUP(E3457&amp;G3457,'[1]采购入库货量(公司仓库)'!$A:$H,7,FALSE)),0,VLOOKUP(E3457&amp;G3457,'[1]采购入库货量(公司仓库)'!$A:$H,7,FALSE)))*L3457-(IF(ISERROR(VLOOKUP(E3457&amp;G3457,'[1]采购入库货量(公司仓库)'!$A:$H,8,FALSE)),0,VLOOKUP(E3457&amp;G3457,'[1]采购入库货量(公司仓库)'!$A:$H,8,FALSE)))))</f>
        <v>0</v>
      </c>
      <c r="AB3457">
        <f>SUMIF([1]销售数据!$B:$B,E3457&amp;G3457,[1]销售数据!$G:$G)</f>
        <v>0</v>
      </c>
      <c r="AC3457" s="12">
        <f t="shared" si="861"/>
        <v>0</v>
      </c>
      <c r="AD3457" t="str">
        <f t="shared" si="862"/>
        <v/>
      </c>
      <c r="AE3457">
        <f>SUMIF([1]销售数据!$B:$B,AD3457,[1]销售数据!$L:$L)</f>
        <v>0</v>
      </c>
      <c r="AF3457">
        <f>SUMIF([1]销售数据!$B:$B,AD3457,[1]销售数据!$K:$K)</f>
        <v>0</v>
      </c>
      <c r="AG3457">
        <f>SUMIF([1]销售数据!$B:$B,AD3457,[1]销售数据!$J:$J)</f>
        <v>0</v>
      </c>
      <c r="AH3457">
        <f>SUMIF([1]销售数据!$B:$B,AD3457,[1]销售数据!$I:$I)</f>
        <v>0</v>
      </c>
      <c r="AI3457">
        <f>SUMIF([1]销售数据!$B:$B,AD3457,[1]销售数据!$H:$H)</f>
        <v>0</v>
      </c>
      <c r="AJ3457" s="20">
        <f t="shared" si="863"/>
        <v>0</v>
      </c>
      <c r="AK3457">
        <f>SUMIF([1]发货店铺数!$B:$B,AD3457,[1]发货店铺数!$G:$G)</f>
        <v>0</v>
      </c>
      <c r="AL3457">
        <f>SUMIF([1]销售店铺数!$B:$B,AD3457,[1]销售店铺数!$G:$G)</f>
        <v>0</v>
      </c>
      <c r="AM3457">
        <f>SUMIF([1]销售店铺数!$B:$B,AD3457,[1]销售店铺数!$G:$G)</f>
        <v>0</v>
      </c>
      <c r="AN3457" s="20">
        <f t="shared" si="864"/>
        <v>0</v>
      </c>
      <c r="AO3457" s="20">
        <f t="shared" si="865"/>
        <v>0</v>
      </c>
      <c r="AP3457" s="20">
        <f t="shared" si="866"/>
        <v>0</v>
      </c>
      <c r="AQ3457" s="12">
        <f t="shared" si="867"/>
        <v>0</v>
      </c>
      <c r="AR3457" s="20">
        <f t="shared" si="868"/>
        <v>0</v>
      </c>
      <c r="AS3457" s="20">
        <f t="shared" si="869"/>
        <v>0</v>
      </c>
    </row>
    <row r="3458" spans="1:45">
      <c r="A3458"/>
      <c r="B3458"/>
      <c r="C3458"/>
      <c r="D3458"/>
      <c r="E3458"/>
      <c r="F3458"/>
      <c r="G3458"/>
      <c r="H3458"/>
      <c r="I3458"/>
      <c r="J3458"/>
      <c r="K3458"/>
      <c r="L3458"/>
      <c r="M3458" s="8" t="str">
        <f>IF(ISERROR( VLOOKUP(AD3458,'[1]采购入库货量(公司仓库)'!$A:$I,9,FALSE)),"", VLOOKUP(AD3458,'[1]采购入库货量(公司仓库)'!$A:$I,9,FALSE))</f>
        <v/>
      </c>
      <c r="N3458" s="8" t="str">
        <f>IF(ISERROR( VLOOKUP(AD3458,[1]批发上市日期!$A:$F,6,FALSE)),"",  VLOOKUP(AD3458,[1]批发上市日期!$A:$F,6,FALSE))</f>
        <v/>
      </c>
      <c r="O3458" s="48">
        <f>IF(ISERROR(VLOOKUP(E3458&amp;G3458,'[1]采购入库货量(公司仓库)'!$A:$I,7,FALSE)),0,VLOOKUP(E3458&amp;G3458,'[1]采购入库货量(公司仓库)'!$A:$I,7,FALSE))</f>
        <v>0</v>
      </c>
      <c r="P3458" s="12">
        <f t="shared" si="854"/>
        <v>0</v>
      </c>
      <c r="Q3458" s="14">
        <f>IF(ISERROR(VLOOKUP(E3458&amp;G3458,'[1]采购入库货量(公司仓库)'!$A:$I,8,FALSE)),0,VLOOKUP(E3458&amp;G3458,'[1]采购入库货量(公司仓库)'!$A:$I,8,FALSE))</f>
        <v>0</v>
      </c>
      <c r="R3458" s="12">
        <f t="shared" si="855"/>
        <v>0</v>
      </c>
      <c r="S3458">
        <f>SUMIF([1]库存总量!$H:$H,E3458&amp;G3458,[1]库存总量!$G:$G)</f>
        <v>0</v>
      </c>
      <c r="T3458" s="12">
        <f t="shared" si="856"/>
        <v>0</v>
      </c>
      <c r="U3458">
        <f>SUMIFS([1]库存总量!$G:$G,[1]库存总量!$H:$H,E3458&amp;G3458,[1]库存总量!$A:$A,"B")</f>
        <v>0</v>
      </c>
      <c r="V3458" s="12">
        <f t="shared" si="857"/>
        <v>0</v>
      </c>
      <c r="W3458">
        <f>SUMIFS([1]库存总量!$G:$G,[1]库存总量!$H:$H,E3458&amp;G3458,[1]库存总量!$A:$A,"K")</f>
        <v>0</v>
      </c>
      <c r="X3458" s="12">
        <f t="shared" si="858"/>
        <v>0</v>
      </c>
      <c r="Y3458">
        <f t="shared" si="859"/>
        <v>0</v>
      </c>
      <c r="Z3458" s="12">
        <f t="shared" si="860"/>
        <v>0</v>
      </c>
      <c r="AA3458">
        <f>(IF(ISERROR((IF(ISERROR(VLOOKUP(E3458&amp;G3458,'[1]采购入库货量(公司仓库)'!$A:$H,7,FALSE)),0,VLOOKUP(E3458&amp;G3458,'[1]采购入库货量(公司仓库)'!$A:$H,7,FALSE)))*L3458-(IF(ISERROR(VLOOKUP(E3458&amp;G3458,'[1]采购入库货量(公司仓库)'!$A:$H,8,FALSE)),0,VLOOKUP(E3458&amp;G3458,'[1]采购入库货量(公司仓库)'!$A:$H,8,FALSE)))),0,(IF(ISERROR(VLOOKUP(E3458&amp;G3458,'[1]采购入库货量(公司仓库)'!$A:$H,7,FALSE)),0,VLOOKUP(E3458&amp;G3458,'[1]采购入库货量(公司仓库)'!$A:$H,7,FALSE)))*L3458-(IF(ISERROR(VLOOKUP(E3458&amp;G3458,'[1]采购入库货量(公司仓库)'!$A:$H,8,FALSE)),0,VLOOKUP(E3458&amp;G3458,'[1]采购入库货量(公司仓库)'!$A:$H,8,FALSE)))))</f>
        <v>0</v>
      </c>
      <c r="AB3458">
        <f>SUMIF([1]销售数据!$B:$B,E3458&amp;G3458,[1]销售数据!$G:$G)</f>
        <v>0</v>
      </c>
      <c r="AC3458" s="12">
        <f t="shared" si="861"/>
        <v>0</v>
      </c>
      <c r="AD3458" t="str">
        <f t="shared" si="862"/>
        <v/>
      </c>
      <c r="AE3458">
        <f>SUMIF([1]销售数据!$B:$B,AD3458,[1]销售数据!$L:$L)</f>
        <v>0</v>
      </c>
      <c r="AF3458">
        <f>SUMIF([1]销售数据!$B:$B,AD3458,[1]销售数据!$K:$K)</f>
        <v>0</v>
      </c>
      <c r="AG3458">
        <f>SUMIF([1]销售数据!$B:$B,AD3458,[1]销售数据!$J:$J)</f>
        <v>0</v>
      </c>
      <c r="AH3458">
        <f>SUMIF([1]销售数据!$B:$B,AD3458,[1]销售数据!$I:$I)</f>
        <v>0</v>
      </c>
      <c r="AI3458">
        <f>SUMIF([1]销售数据!$B:$B,AD3458,[1]销售数据!$H:$H)</f>
        <v>0</v>
      </c>
      <c r="AJ3458" s="20">
        <f t="shared" si="863"/>
        <v>0</v>
      </c>
      <c r="AK3458">
        <f>SUMIF([1]发货店铺数!$B:$B,AD3458,[1]发货店铺数!$G:$G)</f>
        <v>0</v>
      </c>
      <c r="AL3458">
        <f>SUMIF([1]销售店铺数!$B:$B,AD3458,[1]销售店铺数!$G:$G)</f>
        <v>0</v>
      </c>
      <c r="AM3458">
        <f>SUMIF([1]销售店铺数!$B:$B,AD3458,[1]销售店铺数!$G:$G)</f>
        <v>0</v>
      </c>
      <c r="AN3458" s="20">
        <f t="shared" si="864"/>
        <v>0</v>
      </c>
      <c r="AO3458" s="20">
        <f t="shared" si="865"/>
        <v>0</v>
      </c>
      <c r="AP3458" s="20">
        <f t="shared" si="866"/>
        <v>0</v>
      </c>
      <c r="AQ3458" s="12">
        <f t="shared" si="867"/>
        <v>0</v>
      </c>
      <c r="AR3458" s="20">
        <f t="shared" si="868"/>
        <v>0</v>
      </c>
      <c r="AS3458" s="20">
        <f t="shared" si="869"/>
        <v>0</v>
      </c>
    </row>
    <row r="3459" spans="1:45">
      <c r="A3459"/>
      <c r="B3459"/>
      <c r="C3459"/>
      <c r="D3459"/>
      <c r="E3459"/>
      <c r="F3459"/>
      <c r="G3459"/>
      <c r="H3459"/>
      <c r="I3459"/>
      <c r="J3459"/>
      <c r="K3459"/>
      <c r="L3459"/>
      <c r="M3459" s="8" t="str">
        <f>IF(ISERROR( VLOOKUP(AD3459,'[1]采购入库货量(公司仓库)'!$A:$I,9,FALSE)),"", VLOOKUP(AD3459,'[1]采购入库货量(公司仓库)'!$A:$I,9,FALSE))</f>
        <v/>
      </c>
      <c r="N3459" s="8" t="str">
        <f>IF(ISERROR( VLOOKUP(AD3459,[1]批发上市日期!$A:$F,6,FALSE)),"",  VLOOKUP(AD3459,[1]批发上市日期!$A:$F,6,FALSE))</f>
        <v/>
      </c>
      <c r="O3459" s="48">
        <f>IF(ISERROR(VLOOKUP(E3459&amp;G3459,'[1]采购入库货量(公司仓库)'!$A:$I,7,FALSE)),0,VLOOKUP(E3459&amp;G3459,'[1]采购入库货量(公司仓库)'!$A:$I,7,FALSE))</f>
        <v>0</v>
      </c>
      <c r="P3459" s="12">
        <f t="shared" si="854"/>
        <v>0</v>
      </c>
      <c r="Q3459" s="14">
        <f>IF(ISERROR(VLOOKUP(E3459&amp;G3459,'[1]采购入库货量(公司仓库)'!$A:$I,8,FALSE)),0,VLOOKUP(E3459&amp;G3459,'[1]采购入库货量(公司仓库)'!$A:$I,8,FALSE))</f>
        <v>0</v>
      </c>
      <c r="R3459" s="12">
        <f t="shared" si="855"/>
        <v>0</v>
      </c>
      <c r="S3459">
        <f>SUMIF([1]库存总量!$H:$H,E3459&amp;G3459,[1]库存总量!$G:$G)</f>
        <v>0</v>
      </c>
      <c r="T3459" s="12">
        <f t="shared" si="856"/>
        <v>0</v>
      </c>
      <c r="U3459">
        <f>SUMIFS([1]库存总量!$G:$G,[1]库存总量!$H:$H,E3459&amp;G3459,[1]库存总量!$A:$A,"B")</f>
        <v>0</v>
      </c>
      <c r="V3459" s="12">
        <f t="shared" si="857"/>
        <v>0</v>
      </c>
      <c r="W3459">
        <f>SUMIFS([1]库存总量!$G:$G,[1]库存总量!$H:$H,E3459&amp;G3459,[1]库存总量!$A:$A,"K")</f>
        <v>0</v>
      </c>
      <c r="X3459" s="12">
        <f t="shared" si="858"/>
        <v>0</v>
      </c>
      <c r="Y3459">
        <f t="shared" si="859"/>
        <v>0</v>
      </c>
      <c r="Z3459" s="12">
        <f t="shared" si="860"/>
        <v>0</v>
      </c>
      <c r="AA3459">
        <f>(IF(ISERROR((IF(ISERROR(VLOOKUP(E3459&amp;G3459,'[1]采购入库货量(公司仓库)'!$A:$H,7,FALSE)),0,VLOOKUP(E3459&amp;G3459,'[1]采购入库货量(公司仓库)'!$A:$H,7,FALSE)))*L3459-(IF(ISERROR(VLOOKUP(E3459&amp;G3459,'[1]采购入库货量(公司仓库)'!$A:$H,8,FALSE)),0,VLOOKUP(E3459&amp;G3459,'[1]采购入库货量(公司仓库)'!$A:$H,8,FALSE)))),0,(IF(ISERROR(VLOOKUP(E3459&amp;G3459,'[1]采购入库货量(公司仓库)'!$A:$H,7,FALSE)),0,VLOOKUP(E3459&amp;G3459,'[1]采购入库货量(公司仓库)'!$A:$H,7,FALSE)))*L3459-(IF(ISERROR(VLOOKUP(E3459&amp;G3459,'[1]采购入库货量(公司仓库)'!$A:$H,8,FALSE)),0,VLOOKUP(E3459&amp;G3459,'[1]采购入库货量(公司仓库)'!$A:$H,8,FALSE)))))</f>
        <v>0</v>
      </c>
      <c r="AB3459">
        <f>SUMIF([1]销售数据!$B:$B,E3459&amp;G3459,[1]销售数据!$G:$G)</f>
        <v>0</v>
      </c>
      <c r="AC3459" s="12">
        <f t="shared" si="861"/>
        <v>0</v>
      </c>
      <c r="AD3459" t="str">
        <f t="shared" si="862"/>
        <v/>
      </c>
      <c r="AE3459">
        <f>SUMIF([1]销售数据!$B:$B,AD3459,[1]销售数据!$L:$L)</f>
        <v>0</v>
      </c>
      <c r="AF3459">
        <f>SUMIF([1]销售数据!$B:$B,AD3459,[1]销售数据!$K:$K)</f>
        <v>0</v>
      </c>
      <c r="AG3459">
        <f>SUMIF([1]销售数据!$B:$B,AD3459,[1]销售数据!$J:$J)</f>
        <v>0</v>
      </c>
      <c r="AH3459">
        <f>SUMIF([1]销售数据!$B:$B,AD3459,[1]销售数据!$I:$I)</f>
        <v>0</v>
      </c>
      <c r="AI3459">
        <f>SUMIF([1]销售数据!$B:$B,AD3459,[1]销售数据!$H:$H)</f>
        <v>0</v>
      </c>
      <c r="AJ3459" s="20">
        <f t="shared" si="863"/>
        <v>0</v>
      </c>
      <c r="AK3459">
        <f>SUMIF([1]发货店铺数!$B:$B,AD3459,[1]发货店铺数!$G:$G)</f>
        <v>0</v>
      </c>
      <c r="AL3459">
        <f>SUMIF([1]销售店铺数!$B:$B,AD3459,[1]销售店铺数!$G:$G)</f>
        <v>0</v>
      </c>
      <c r="AM3459">
        <f>SUMIF([1]销售店铺数!$B:$B,AD3459,[1]销售店铺数!$G:$G)</f>
        <v>0</v>
      </c>
      <c r="AN3459" s="20">
        <f t="shared" si="864"/>
        <v>0</v>
      </c>
      <c r="AO3459" s="20">
        <f t="shared" si="865"/>
        <v>0</v>
      </c>
      <c r="AP3459" s="20">
        <f t="shared" si="866"/>
        <v>0</v>
      </c>
      <c r="AQ3459" s="12">
        <f t="shared" si="867"/>
        <v>0</v>
      </c>
      <c r="AR3459" s="20">
        <f t="shared" si="868"/>
        <v>0</v>
      </c>
      <c r="AS3459" s="20">
        <f t="shared" si="869"/>
        <v>0</v>
      </c>
    </row>
    <row r="3460" spans="1:45">
      <c r="A3460"/>
      <c r="B3460"/>
      <c r="C3460"/>
      <c r="D3460"/>
      <c r="E3460"/>
      <c r="F3460"/>
      <c r="G3460"/>
      <c r="H3460"/>
      <c r="I3460"/>
      <c r="J3460"/>
      <c r="K3460"/>
      <c r="L3460"/>
      <c r="M3460" s="8" t="str">
        <f>IF(ISERROR( VLOOKUP(AD3460,'[1]采购入库货量(公司仓库)'!$A:$I,9,FALSE)),"", VLOOKUP(AD3460,'[1]采购入库货量(公司仓库)'!$A:$I,9,FALSE))</f>
        <v/>
      </c>
      <c r="N3460" s="8" t="str">
        <f>IF(ISERROR( VLOOKUP(AD3460,[1]批发上市日期!$A:$F,6,FALSE)),"",  VLOOKUP(AD3460,[1]批发上市日期!$A:$F,6,FALSE))</f>
        <v/>
      </c>
      <c r="O3460" s="48">
        <f>IF(ISERROR(VLOOKUP(E3460&amp;G3460,'[1]采购入库货量(公司仓库)'!$A:$I,7,FALSE)),0,VLOOKUP(E3460&amp;G3460,'[1]采购入库货量(公司仓库)'!$A:$I,7,FALSE))</f>
        <v>0</v>
      </c>
      <c r="P3460" s="12">
        <f t="shared" si="854"/>
        <v>0</v>
      </c>
      <c r="Q3460" s="14">
        <f>IF(ISERROR(VLOOKUP(E3460&amp;G3460,'[1]采购入库货量(公司仓库)'!$A:$I,8,FALSE)),0,VLOOKUP(E3460&amp;G3460,'[1]采购入库货量(公司仓库)'!$A:$I,8,FALSE))</f>
        <v>0</v>
      </c>
      <c r="R3460" s="12">
        <f t="shared" si="855"/>
        <v>0</v>
      </c>
      <c r="S3460">
        <f>SUMIF([1]库存总量!$H:$H,E3460&amp;G3460,[1]库存总量!$G:$G)</f>
        <v>0</v>
      </c>
      <c r="T3460" s="12">
        <f t="shared" si="856"/>
        <v>0</v>
      </c>
      <c r="U3460">
        <f>SUMIFS([1]库存总量!$G:$G,[1]库存总量!$H:$H,E3460&amp;G3460,[1]库存总量!$A:$A,"B")</f>
        <v>0</v>
      </c>
      <c r="V3460" s="12">
        <f t="shared" si="857"/>
        <v>0</v>
      </c>
      <c r="W3460">
        <f>SUMIFS([1]库存总量!$G:$G,[1]库存总量!$H:$H,E3460&amp;G3460,[1]库存总量!$A:$A,"K")</f>
        <v>0</v>
      </c>
      <c r="X3460" s="12">
        <f t="shared" si="858"/>
        <v>0</v>
      </c>
      <c r="Y3460">
        <f t="shared" si="859"/>
        <v>0</v>
      </c>
      <c r="Z3460" s="12">
        <f t="shared" si="860"/>
        <v>0</v>
      </c>
      <c r="AA3460">
        <f>(IF(ISERROR((IF(ISERROR(VLOOKUP(E3460&amp;G3460,'[1]采购入库货量(公司仓库)'!$A:$H,7,FALSE)),0,VLOOKUP(E3460&amp;G3460,'[1]采购入库货量(公司仓库)'!$A:$H,7,FALSE)))*L3460-(IF(ISERROR(VLOOKUP(E3460&amp;G3460,'[1]采购入库货量(公司仓库)'!$A:$H,8,FALSE)),0,VLOOKUP(E3460&amp;G3460,'[1]采购入库货量(公司仓库)'!$A:$H,8,FALSE)))),0,(IF(ISERROR(VLOOKUP(E3460&amp;G3460,'[1]采购入库货量(公司仓库)'!$A:$H,7,FALSE)),0,VLOOKUP(E3460&amp;G3460,'[1]采购入库货量(公司仓库)'!$A:$H,7,FALSE)))*L3460-(IF(ISERROR(VLOOKUP(E3460&amp;G3460,'[1]采购入库货量(公司仓库)'!$A:$H,8,FALSE)),0,VLOOKUP(E3460&amp;G3460,'[1]采购入库货量(公司仓库)'!$A:$H,8,FALSE)))))</f>
        <v>0</v>
      </c>
      <c r="AB3460">
        <f>SUMIF([1]销售数据!$B:$B,E3460&amp;G3460,[1]销售数据!$G:$G)</f>
        <v>0</v>
      </c>
      <c r="AC3460" s="12">
        <f t="shared" si="861"/>
        <v>0</v>
      </c>
      <c r="AD3460" t="str">
        <f t="shared" si="862"/>
        <v/>
      </c>
      <c r="AE3460">
        <f>SUMIF([1]销售数据!$B:$B,AD3460,[1]销售数据!$L:$L)</f>
        <v>0</v>
      </c>
      <c r="AF3460">
        <f>SUMIF([1]销售数据!$B:$B,AD3460,[1]销售数据!$K:$K)</f>
        <v>0</v>
      </c>
      <c r="AG3460">
        <f>SUMIF([1]销售数据!$B:$B,AD3460,[1]销售数据!$J:$J)</f>
        <v>0</v>
      </c>
      <c r="AH3460">
        <f>SUMIF([1]销售数据!$B:$B,AD3460,[1]销售数据!$I:$I)</f>
        <v>0</v>
      </c>
      <c r="AI3460">
        <f>SUMIF([1]销售数据!$B:$B,AD3460,[1]销售数据!$H:$H)</f>
        <v>0</v>
      </c>
      <c r="AJ3460" s="20">
        <f t="shared" si="863"/>
        <v>0</v>
      </c>
      <c r="AK3460">
        <f>SUMIF([1]发货店铺数!$B:$B,AD3460,[1]发货店铺数!$G:$G)</f>
        <v>0</v>
      </c>
      <c r="AL3460">
        <f>SUMIF([1]销售店铺数!$B:$B,AD3460,[1]销售店铺数!$G:$G)</f>
        <v>0</v>
      </c>
      <c r="AM3460">
        <f>SUMIF([1]销售店铺数!$B:$B,AD3460,[1]销售店铺数!$G:$G)</f>
        <v>0</v>
      </c>
      <c r="AN3460" s="20">
        <f t="shared" si="864"/>
        <v>0</v>
      </c>
      <c r="AO3460" s="20">
        <f t="shared" si="865"/>
        <v>0</v>
      </c>
      <c r="AP3460" s="20">
        <f t="shared" si="866"/>
        <v>0</v>
      </c>
      <c r="AQ3460" s="12">
        <f t="shared" si="867"/>
        <v>0</v>
      </c>
      <c r="AR3460" s="20">
        <f t="shared" si="868"/>
        <v>0</v>
      </c>
      <c r="AS3460" s="20">
        <f t="shared" si="869"/>
        <v>0</v>
      </c>
    </row>
    <row r="3461" spans="1:45">
      <c r="A3461"/>
      <c r="B3461"/>
      <c r="C3461"/>
      <c r="D3461"/>
      <c r="E3461"/>
      <c r="F3461"/>
      <c r="G3461"/>
      <c r="H3461"/>
      <c r="I3461"/>
      <c r="J3461"/>
      <c r="K3461"/>
      <c r="L3461"/>
      <c r="M3461" s="8" t="str">
        <f>IF(ISERROR( VLOOKUP(AD3461,'[1]采购入库货量(公司仓库)'!$A:$I,9,FALSE)),"", VLOOKUP(AD3461,'[1]采购入库货量(公司仓库)'!$A:$I,9,FALSE))</f>
        <v/>
      </c>
      <c r="N3461" s="8" t="str">
        <f>IF(ISERROR( VLOOKUP(AD3461,[1]批发上市日期!$A:$F,6,FALSE)),"",  VLOOKUP(AD3461,[1]批发上市日期!$A:$F,6,FALSE))</f>
        <v/>
      </c>
      <c r="O3461" s="48">
        <f>IF(ISERROR(VLOOKUP(E3461&amp;G3461,'[1]采购入库货量(公司仓库)'!$A:$I,7,FALSE)),0,VLOOKUP(E3461&amp;G3461,'[1]采购入库货量(公司仓库)'!$A:$I,7,FALSE))</f>
        <v>0</v>
      </c>
      <c r="P3461" s="12">
        <f t="shared" ref="P3461:P3524" si="870">IF(ISERROR(I3461*O3461),0,I3461*O3461)</f>
        <v>0</v>
      </c>
      <c r="Q3461" s="14">
        <f>IF(ISERROR(VLOOKUP(E3461&amp;G3461,'[1]采购入库货量(公司仓库)'!$A:$I,8,FALSE)),0,VLOOKUP(E3461&amp;G3461,'[1]采购入库货量(公司仓库)'!$A:$I,8,FALSE))</f>
        <v>0</v>
      </c>
      <c r="R3461" s="12">
        <f t="shared" ref="R3461:R3524" si="871">IF(ISERROR(I3461*Q3461 ),0,I3461*Q3461)</f>
        <v>0</v>
      </c>
      <c r="S3461">
        <f>SUMIF([1]库存总量!$H:$H,E3461&amp;G3461,[1]库存总量!$G:$G)</f>
        <v>0</v>
      </c>
      <c r="T3461" s="12">
        <f t="shared" ref="T3461:T3524" si="872">IF(ISERROR(S3461*I3461 ),0,S3461*I3461)</f>
        <v>0</v>
      </c>
      <c r="U3461">
        <f>SUMIFS([1]库存总量!$G:$G,[1]库存总量!$H:$H,E3461&amp;G3461,[1]库存总量!$A:$A,"B")</f>
        <v>0</v>
      </c>
      <c r="V3461" s="12">
        <f t="shared" ref="V3461:V3524" si="873">IF(ISERROR(U3461*I3461 ),0,U3461*I3461)</f>
        <v>0</v>
      </c>
      <c r="W3461">
        <f>SUMIFS([1]库存总量!$G:$G,[1]库存总量!$H:$H,E3461&amp;G3461,[1]库存总量!$A:$A,"K")</f>
        <v>0</v>
      </c>
      <c r="X3461" s="12">
        <f t="shared" ref="X3461:X3524" si="874">IF(ISERROR(W3461*I3461 ),0,W3461*I3461)</f>
        <v>0</v>
      </c>
      <c r="Y3461">
        <f t="shared" ref="Y3461:Y3524" si="875">IF(ISERROR(L3461*O3461),0,L3461*O3461)</f>
        <v>0</v>
      </c>
      <c r="Z3461" s="12">
        <f t="shared" ref="Z3461:Z3524" si="876">IF(ISERROR(Y3461*I3461),0,Y3461*I3461)</f>
        <v>0</v>
      </c>
      <c r="AA3461">
        <f>(IF(ISERROR((IF(ISERROR(VLOOKUP(E3461&amp;G3461,'[1]采购入库货量(公司仓库)'!$A:$H,7,FALSE)),0,VLOOKUP(E3461&amp;G3461,'[1]采购入库货量(公司仓库)'!$A:$H,7,FALSE)))*L3461-(IF(ISERROR(VLOOKUP(E3461&amp;G3461,'[1]采购入库货量(公司仓库)'!$A:$H,8,FALSE)),0,VLOOKUP(E3461&amp;G3461,'[1]采购入库货量(公司仓库)'!$A:$H,8,FALSE)))),0,(IF(ISERROR(VLOOKUP(E3461&amp;G3461,'[1]采购入库货量(公司仓库)'!$A:$H,7,FALSE)),0,VLOOKUP(E3461&amp;G3461,'[1]采购入库货量(公司仓库)'!$A:$H,7,FALSE)))*L3461-(IF(ISERROR(VLOOKUP(E3461&amp;G3461,'[1]采购入库货量(公司仓库)'!$A:$H,8,FALSE)),0,VLOOKUP(E3461&amp;G3461,'[1]采购入库货量(公司仓库)'!$A:$H,8,FALSE)))))</f>
        <v>0</v>
      </c>
      <c r="AB3461">
        <f>SUMIF([1]销售数据!$B:$B,E3461&amp;G3461,[1]销售数据!$G:$G)</f>
        <v>0</v>
      </c>
      <c r="AC3461" s="12">
        <f t="shared" ref="AC3461:AC3524" si="877">IF(ISERROR(AB3461*I3461),0,AB3461*I3461)</f>
        <v>0</v>
      </c>
      <c r="AD3461" t="str">
        <f t="shared" ref="AD3461:AD3524" si="878">E3461&amp;G3461</f>
        <v/>
      </c>
      <c r="AE3461">
        <f>SUMIF([1]销售数据!$B:$B,AD3461,[1]销售数据!$L:$L)</f>
        <v>0</v>
      </c>
      <c r="AF3461">
        <f>SUMIF([1]销售数据!$B:$B,AD3461,[1]销售数据!$K:$K)</f>
        <v>0</v>
      </c>
      <c r="AG3461">
        <f>SUMIF([1]销售数据!$B:$B,AD3461,[1]销售数据!$J:$J)</f>
        <v>0</v>
      </c>
      <c r="AH3461">
        <f>SUMIF([1]销售数据!$B:$B,AD3461,[1]销售数据!$I:$I)</f>
        <v>0</v>
      </c>
      <c r="AI3461">
        <f>SUMIF([1]销售数据!$B:$B,AD3461,[1]销售数据!$H:$H)</f>
        <v>0</v>
      </c>
      <c r="AJ3461" s="20">
        <f t="shared" ref="AJ3461:AJ3524" si="879">IF(ISERROR((AI3461-AH3461)/AI3461),0,((AI3461-AH3461)/AI3461))</f>
        <v>0</v>
      </c>
      <c r="AK3461">
        <f>SUMIF([1]发货店铺数!$B:$B,AD3461,[1]发货店铺数!$G:$G)</f>
        <v>0</v>
      </c>
      <c r="AL3461">
        <f>SUMIF([1]销售店铺数!$B:$B,AD3461,[1]销售店铺数!$G:$G)</f>
        <v>0</v>
      </c>
      <c r="AM3461">
        <f>SUMIF([1]销售店铺数!$B:$B,AD3461,[1]销售店铺数!$G:$G)</f>
        <v>0</v>
      </c>
      <c r="AN3461" s="20">
        <f t="shared" ref="AN3461:AN3524" si="880">IF(ISERROR(AL3461/AK3461),0,AL3461/AK3461)</f>
        <v>0</v>
      </c>
      <c r="AO3461" s="20">
        <f t="shared" ref="AO3461:AO3524" si="881">IF(ISERROR(AB3461/S3461),0,AB3461/S3461)</f>
        <v>0</v>
      </c>
      <c r="AP3461" s="20">
        <f t="shared" ref="AP3461:AP3524" si="882">IF(ISERROR(AB3461/O3461),0,AB3461/O3461)</f>
        <v>0</v>
      </c>
      <c r="AQ3461" s="12">
        <f t="shared" ref="AQ3461:AQ3524" si="883">IFERROR((K3461-J3461)*AB3461,0)</f>
        <v>0</v>
      </c>
      <c r="AR3461" s="20">
        <f t="shared" ref="AR3461:AR3524" si="884">IF(ISERROR((K3461-J3461)/K3461),0,(K3461-J3461)/K3461)</f>
        <v>0</v>
      </c>
      <c r="AS3461" s="20">
        <f t="shared" ref="AS3461:AS3524" si="885">IF(ISERROR(AB3461/O3461),0,AB3461/O3461)</f>
        <v>0</v>
      </c>
    </row>
    <row r="3462" spans="1:45">
      <c r="A3462"/>
      <c r="B3462"/>
      <c r="C3462"/>
      <c r="D3462"/>
      <c r="E3462"/>
      <c r="F3462"/>
      <c r="G3462"/>
      <c r="H3462"/>
      <c r="I3462"/>
      <c r="J3462"/>
      <c r="K3462"/>
      <c r="L3462"/>
      <c r="M3462" s="8" t="str">
        <f>IF(ISERROR( VLOOKUP(AD3462,'[1]采购入库货量(公司仓库)'!$A:$I,9,FALSE)),"", VLOOKUP(AD3462,'[1]采购入库货量(公司仓库)'!$A:$I,9,FALSE))</f>
        <v/>
      </c>
      <c r="N3462" s="8" t="str">
        <f>IF(ISERROR( VLOOKUP(AD3462,[1]批发上市日期!$A:$F,6,FALSE)),"",  VLOOKUP(AD3462,[1]批发上市日期!$A:$F,6,FALSE))</f>
        <v/>
      </c>
      <c r="O3462" s="48">
        <f>IF(ISERROR(VLOOKUP(E3462&amp;G3462,'[1]采购入库货量(公司仓库)'!$A:$I,7,FALSE)),0,VLOOKUP(E3462&amp;G3462,'[1]采购入库货量(公司仓库)'!$A:$I,7,FALSE))</f>
        <v>0</v>
      </c>
      <c r="P3462" s="12">
        <f t="shared" si="870"/>
        <v>0</v>
      </c>
      <c r="Q3462" s="14">
        <f>IF(ISERROR(VLOOKUP(E3462&amp;G3462,'[1]采购入库货量(公司仓库)'!$A:$I,8,FALSE)),0,VLOOKUP(E3462&amp;G3462,'[1]采购入库货量(公司仓库)'!$A:$I,8,FALSE))</f>
        <v>0</v>
      </c>
      <c r="R3462" s="12">
        <f t="shared" si="871"/>
        <v>0</v>
      </c>
      <c r="S3462">
        <f>SUMIF([1]库存总量!$H:$H,E3462&amp;G3462,[1]库存总量!$G:$G)</f>
        <v>0</v>
      </c>
      <c r="T3462" s="12">
        <f t="shared" si="872"/>
        <v>0</v>
      </c>
      <c r="U3462">
        <f>SUMIFS([1]库存总量!$G:$G,[1]库存总量!$H:$H,E3462&amp;G3462,[1]库存总量!$A:$A,"B")</f>
        <v>0</v>
      </c>
      <c r="V3462" s="12">
        <f t="shared" si="873"/>
        <v>0</v>
      </c>
      <c r="W3462">
        <f>SUMIFS([1]库存总量!$G:$G,[1]库存总量!$H:$H,E3462&amp;G3462,[1]库存总量!$A:$A,"K")</f>
        <v>0</v>
      </c>
      <c r="X3462" s="12">
        <f t="shared" si="874"/>
        <v>0</v>
      </c>
      <c r="Y3462">
        <f t="shared" si="875"/>
        <v>0</v>
      </c>
      <c r="Z3462" s="12">
        <f t="shared" si="876"/>
        <v>0</v>
      </c>
      <c r="AA3462">
        <f>(IF(ISERROR((IF(ISERROR(VLOOKUP(E3462&amp;G3462,'[1]采购入库货量(公司仓库)'!$A:$H,7,FALSE)),0,VLOOKUP(E3462&amp;G3462,'[1]采购入库货量(公司仓库)'!$A:$H,7,FALSE)))*L3462-(IF(ISERROR(VLOOKUP(E3462&amp;G3462,'[1]采购入库货量(公司仓库)'!$A:$H,8,FALSE)),0,VLOOKUP(E3462&amp;G3462,'[1]采购入库货量(公司仓库)'!$A:$H,8,FALSE)))),0,(IF(ISERROR(VLOOKUP(E3462&amp;G3462,'[1]采购入库货量(公司仓库)'!$A:$H,7,FALSE)),0,VLOOKUP(E3462&amp;G3462,'[1]采购入库货量(公司仓库)'!$A:$H,7,FALSE)))*L3462-(IF(ISERROR(VLOOKUP(E3462&amp;G3462,'[1]采购入库货量(公司仓库)'!$A:$H,8,FALSE)),0,VLOOKUP(E3462&amp;G3462,'[1]采购入库货量(公司仓库)'!$A:$H,8,FALSE)))))</f>
        <v>0</v>
      </c>
      <c r="AB3462">
        <f>SUMIF([1]销售数据!$B:$B,E3462&amp;G3462,[1]销售数据!$G:$G)</f>
        <v>0</v>
      </c>
      <c r="AC3462" s="12">
        <f t="shared" si="877"/>
        <v>0</v>
      </c>
      <c r="AD3462" t="str">
        <f t="shared" si="878"/>
        <v/>
      </c>
      <c r="AE3462">
        <f>SUMIF([1]销售数据!$B:$B,AD3462,[1]销售数据!$L:$L)</f>
        <v>0</v>
      </c>
      <c r="AF3462">
        <f>SUMIF([1]销售数据!$B:$B,AD3462,[1]销售数据!$K:$K)</f>
        <v>0</v>
      </c>
      <c r="AG3462">
        <f>SUMIF([1]销售数据!$B:$B,AD3462,[1]销售数据!$J:$J)</f>
        <v>0</v>
      </c>
      <c r="AH3462">
        <f>SUMIF([1]销售数据!$B:$B,AD3462,[1]销售数据!$I:$I)</f>
        <v>0</v>
      </c>
      <c r="AI3462">
        <f>SUMIF([1]销售数据!$B:$B,AD3462,[1]销售数据!$H:$H)</f>
        <v>0</v>
      </c>
      <c r="AJ3462" s="20">
        <f t="shared" si="879"/>
        <v>0</v>
      </c>
      <c r="AK3462">
        <f>SUMIF([1]发货店铺数!$B:$B,AD3462,[1]发货店铺数!$G:$G)</f>
        <v>0</v>
      </c>
      <c r="AL3462">
        <f>SUMIF([1]销售店铺数!$B:$B,AD3462,[1]销售店铺数!$G:$G)</f>
        <v>0</v>
      </c>
      <c r="AM3462">
        <f>SUMIF([1]销售店铺数!$B:$B,AD3462,[1]销售店铺数!$G:$G)</f>
        <v>0</v>
      </c>
      <c r="AN3462" s="20">
        <f t="shared" si="880"/>
        <v>0</v>
      </c>
      <c r="AO3462" s="20">
        <f t="shared" si="881"/>
        <v>0</v>
      </c>
      <c r="AP3462" s="20">
        <f t="shared" si="882"/>
        <v>0</v>
      </c>
      <c r="AQ3462" s="12">
        <f t="shared" si="883"/>
        <v>0</v>
      </c>
      <c r="AR3462" s="20">
        <f t="shared" si="884"/>
        <v>0</v>
      </c>
      <c r="AS3462" s="20">
        <f t="shared" si="885"/>
        <v>0</v>
      </c>
    </row>
    <row r="3463" spans="1:45">
      <c r="A3463"/>
      <c r="B3463"/>
      <c r="C3463"/>
      <c r="D3463"/>
      <c r="E3463"/>
      <c r="F3463"/>
      <c r="G3463"/>
      <c r="H3463"/>
      <c r="I3463"/>
      <c r="J3463"/>
      <c r="K3463"/>
      <c r="L3463"/>
      <c r="M3463" s="8" t="str">
        <f>IF(ISERROR( VLOOKUP(AD3463,'[1]采购入库货量(公司仓库)'!$A:$I,9,FALSE)),"", VLOOKUP(AD3463,'[1]采购入库货量(公司仓库)'!$A:$I,9,FALSE))</f>
        <v/>
      </c>
      <c r="N3463" s="8" t="str">
        <f>IF(ISERROR( VLOOKUP(AD3463,[1]批发上市日期!$A:$F,6,FALSE)),"",  VLOOKUP(AD3463,[1]批发上市日期!$A:$F,6,FALSE))</f>
        <v/>
      </c>
      <c r="O3463" s="48">
        <f>IF(ISERROR(VLOOKUP(E3463&amp;G3463,'[1]采购入库货量(公司仓库)'!$A:$I,7,FALSE)),0,VLOOKUP(E3463&amp;G3463,'[1]采购入库货量(公司仓库)'!$A:$I,7,FALSE))</f>
        <v>0</v>
      </c>
      <c r="P3463" s="12">
        <f t="shared" si="870"/>
        <v>0</v>
      </c>
      <c r="Q3463" s="14">
        <f>IF(ISERROR(VLOOKUP(E3463&amp;G3463,'[1]采购入库货量(公司仓库)'!$A:$I,8,FALSE)),0,VLOOKUP(E3463&amp;G3463,'[1]采购入库货量(公司仓库)'!$A:$I,8,FALSE))</f>
        <v>0</v>
      </c>
      <c r="R3463" s="12">
        <f t="shared" si="871"/>
        <v>0</v>
      </c>
      <c r="S3463">
        <f>SUMIF([1]库存总量!$H:$H,E3463&amp;G3463,[1]库存总量!$G:$G)</f>
        <v>0</v>
      </c>
      <c r="T3463" s="12">
        <f t="shared" si="872"/>
        <v>0</v>
      </c>
      <c r="U3463">
        <f>SUMIFS([1]库存总量!$G:$G,[1]库存总量!$H:$H,E3463&amp;G3463,[1]库存总量!$A:$A,"B")</f>
        <v>0</v>
      </c>
      <c r="V3463" s="12">
        <f t="shared" si="873"/>
        <v>0</v>
      </c>
      <c r="W3463">
        <f>SUMIFS([1]库存总量!$G:$G,[1]库存总量!$H:$H,E3463&amp;G3463,[1]库存总量!$A:$A,"K")</f>
        <v>0</v>
      </c>
      <c r="X3463" s="12">
        <f t="shared" si="874"/>
        <v>0</v>
      </c>
      <c r="Y3463">
        <f t="shared" si="875"/>
        <v>0</v>
      </c>
      <c r="Z3463" s="12">
        <f t="shared" si="876"/>
        <v>0</v>
      </c>
      <c r="AA3463">
        <f>(IF(ISERROR((IF(ISERROR(VLOOKUP(E3463&amp;G3463,'[1]采购入库货量(公司仓库)'!$A:$H,7,FALSE)),0,VLOOKUP(E3463&amp;G3463,'[1]采购入库货量(公司仓库)'!$A:$H,7,FALSE)))*L3463-(IF(ISERROR(VLOOKUP(E3463&amp;G3463,'[1]采购入库货量(公司仓库)'!$A:$H,8,FALSE)),0,VLOOKUP(E3463&amp;G3463,'[1]采购入库货量(公司仓库)'!$A:$H,8,FALSE)))),0,(IF(ISERROR(VLOOKUP(E3463&amp;G3463,'[1]采购入库货量(公司仓库)'!$A:$H,7,FALSE)),0,VLOOKUP(E3463&amp;G3463,'[1]采购入库货量(公司仓库)'!$A:$H,7,FALSE)))*L3463-(IF(ISERROR(VLOOKUP(E3463&amp;G3463,'[1]采购入库货量(公司仓库)'!$A:$H,8,FALSE)),0,VLOOKUP(E3463&amp;G3463,'[1]采购入库货量(公司仓库)'!$A:$H,8,FALSE)))))</f>
        <v>0</v>
      </c>
      <c r="AB3463">
        <f>SUMIF([1]销售数据!$B:$B,E3463&amp;G3463,[1]销售数据!$G:$G)</f>
        <v>0</v>
      </c>
      <c r="AC3463" s="12">
        <f t="shared" si="877"/>
        <v>0</v>
      </c>
      <c r="AD3463" t="str">
        <f t="shared" si="878"/>
        <v/>
      </c>
      <c r="AE3463">
        <f>SUMIF([1]销售数据!$B:$B,AD3463,[1]销售数据!$L:$L)</f>
        <v>0</v>
      </c>
      <c r="AF3463">
        <f>SUMIF([1]销售数据!$B:$B,AD3463,[1]销售数据!$K:$K)</f>
        <v>0</v>
      </c>
      <c r="AG3463">
        <f>SUMIF([1]销售数据!$B:$B,AD3463,[1]销售数据!$J:$J)</f>
        <v>0</v>
      </c>
      <c r="AH3463">
        <f>SUMIF([1]销售数据!$B:$B,AD3463,[1]销售数据!$I:$I)</f>
        <v>0</v>
      </c>
      <c r="AI3463">
        <f>SUMIF([1]销售数据!$B:$B,AD3463,[1]销售数据!$H:$H)</f>
        <v>0</v>
      </c>
      <c r="AJ3463" s="20">
        <f t="shared" si="879"/>
        <v>0</v>
      </c>
      <c r="AK3463">
        <f>SUMIF([1]发货店铺数!$B:$B,AD3463,[1]发货店铺数!$G:$G)</f>
        <v>0</v>
      </c>
      <c r="AL3463">
        <f>SUMIF([1]销售店铺数!$B:$B,AD3463,[1]销售店铺数!$G:$G)</f>
        <v>0</v>
      </c>
      <c r="AM3463">
        <f>SUMIF([1]销售店铺数!$B:$B,AD3463,[1]销售店铺数!$G:$G)</f>
        <v>0</v>
      </c>
      <c r="AN3463" s="20">
        <f t="shared" si="880"/>
        <v>0</v>
      </c>
      <c r="AO3463" s="20">
        <f t="shared" si="881"/>
        <v>0</v>
      </c>
      <c r="AP3463" s="20">
        <f t="shared" si="882"/>
        <v>0</v>
      </c>
      <c r="AQ3463" s="12">
        <f t="shared" si="883"/>
        <v>0</v>
      </c>
      <c r="AR3463" s="20">
        <f t="shared" si="884"/>
        <v>0</v>
      </c>
      <c r="AS3463" s="20">
        <f t="shared" si="885"/>
        <v>0</v>
      </c>
    </row>
    <row r="3464" spans="1:45">
      <c r="A3464"/>
      <c r="B3464"/>
      <c r="C3464"/>
      <c r="D3464"/>
      <c r="E3464"/>
      <c r="F3464"/>
      <c r="G3464"/>
      <c r="H3464"/>
      <c r="I3464"/>
      <c r="J3464"/>
      <c r="K3464"/>
      <c r="L3464"/>
      <c r="M3464" s="8" t="str">
        <f>IF(ISERROR( VLOOKUP(AD3464,'[1]采购入库货量(公司仓库)'!$A:$I,9,FALSE)),"", VLOOKUP(AD3464,'[1]采购入库货量(公司仓库)'!$A:$I,9,FALSE))</f>
        <v/>
      </c>
      <c r="N3464" s="8" t="str">
        <f>IF(ISERROR( VLOOKUP(AD3464,[1]批发上市日期!$A:$F,6,FALSE)),"",  VLOOKUP(AD3464,[1]批发上市日期!$A:$F,6,FALSE))</f>
        <v/>
      </c>
      <c r="O3464" s="48">
        <f>IF(ISERROR(VLOOKUP(E3464&amp;G3464,'[1]采购入库货量(公司仓库)'!$A:$I,7,FALSE)),0,VLOOKUP(E3464&amp;G3464,'[1]采购入库货量(公司仓库)'!$A:$I,7,FALSE))</f>
        <v>0</v>
      </c>
      <c r="P3464" s="12">
        <f t="shared" si="870"/>
        <v>0</v>
      </c>
      <c r="Q3464" s="14">
        <f>IF(ISERROR(VLOOKUP(E3464&amp;G3464,'[1]采购入库货量(公司仓库)'!$A:$I,8,FALSE)),0,VLOOKUP(E3464&amp;G3464,'[1]采购入库货量(公司仓库)'!$A:$I,8,FALSE))</f>
        <v>0</v>
      </c>
      <c r="R3464" s="12">
        <f t="shared" si="871"/>
        <v>0</v>
      </c>
      <c r="S3464">
        <f>SUMIF([1]库存总量!$H:$H,E3464&amp;G3464,[1]库存总量!$G:$G)</f>
        <v>0</v>
      </c>
      <c r="T3464" s="12">
        <f t="shared" si="872"/>
        <v>0</v>
      </c>
      <c r="U3464">
        <f>SUMIFS([1]库存总量!$G:$G,[1]库存总量!$H:$H,E3464&amp;G3464,[1]库存总量!$A:$A,"B")</f>
        <v>0</v>
      </c>
      <c r="V3464" s="12">
        <f t="shared" si="873"/>
        <v>0</v>
      </c>
      <c r="W3464">
        <f>SUMIFS([1]库存总量!$G:$G,[1]库存总量!$H:$H,E3464&amp;G3464,[1]库存总量!$A:$A,"K")</f>
        <v>0</v>
      </c>
      <c r="X3464" s="12">
        <f t="shared" si="874"/>
        <v>0</v>
      </c>
      <c r="Y3464">
        <f t="shared" si="875"/>
        <v>0</v>
      </c>
      <c r="Z3464" s="12">
        <f t="shared" si="876"/>
        <v>0</v>
      </c>
      <c r="AA3464">
        <f>(IF(ISERROR((IF(ISERROR(VLOOKUP(E3464&amp;G3464,'[1]采购入库货量(公司仓库)'!$A:$H,7,FALSE)),0,VLOOKUP(E3464&amp;G3464,'[1]采购入库货量(公司仓库)'!$A:$H,7,FALSE)))*L3464-(IF(ISERROR(VLOOKUP(E3464&amp;G3464,'[1]采购入库货量(公司仓库)'!$A:$H,8,FALSE)),0,VLOOKUP(E3464&amp;G3464,'[1]采购入库货量(公司仓库)'!$A:$H,8,FALSE)))),0,(IF(ISERROR(VLOOKUP(E3464&amp;G3464,'[1]采购入库货量(公司仓库)'!$A:$H,7,FALSE)),0,VLOOKUP(E3464&amp;G3464,'[1]采购入库货量(公司仓库)'!$A:$H,7,FALSE)))*L3464-(IF(ISERROR(VLOOKUP(E3464&amp;G3464,'[1]采购入库货量(公司仓库)'!$A:$H,8,FALSE)),0,VLOOKUP(E3464&amp;G3464,'[1]采购入库货量(公司仓库)'!$A:$H,8,FALSE)))))</f>
        <v>0</v>
      </c>
      <c r="AB3464">
        <f>SUMIF([1]销售数据!$B:$B,E3464&amp;G3464,[1]销售数据!$G:$G)</f>
        <v>0</v>
      </c>
      <c r="AC3464" s="12">
        <f t="shared" si="877"/>
        <v>0</v>
      </c>
      <c r="AD3464" t="str">
        <f t="shared" si="878"/>
        <v/>
      </c>
      <c r="AE3464">
        <f>SUMIF([1]销售数据!$B:$B,AD3464,[1]销售数据!$L:$L)</f>
        <v>0</v>
      </c>
      <c r="AF3464">
        <f>SUMIF([1]销售数据!$B:$B,AD3464,[1]销售数据!$K:$K)</f>
        <v>0</v>
      </c>
      <c r="AG3464">
        <f>SUMIF([1]销售数据!$B:$B,AD3464,[1]销售数据!$J:$J)</f>
        <v>0</v>
      </c>
      <c r="AH3464">
        <f>SUMIF([1]销售数据!$B:$B,AD3464,[1]销售数据!$I:$I)</f>
        <v>0</v>
      </c>
      <c r="AI3464">
        <f>SUMIF([1]销售数据!$B:$B,AD3464,[1]销售数据!$H:$H)</f>
        <v>0</v>
      </c>
      <c r="AJ3464" s="20">
        <f t="shared" si="879"/>
        <v>0</v>
      </c>
      <c r="AK3464">
        <f>SUMIF([1]发货店铺数!$B:$B,AD3464,[1]发货店铺数!$G:$G)</f>
        <v>0</v>
      </c>
      <c r="AL3464">
        <f>SUMIF([1]销售店铺数!$B:$B,AD3464,[1]销售店铺数!$G:$G)</f>
        <v>0</v>
      </c>
      <c r="AM3464">
        <f>SUMIF([1]销售店铺数!$B:$B,AD3464,[1]销售店铺数!$G:$G)</f>
        <v>0</v>
      </c>
      <c r="AN3464" s="20">
        <f t="shared" si="880"/>
        <v>0</v>
      </c>
      <c r="AO3464" s="20">
        <f t="shared" si="881"/>
        <v>0</v>
      </c>
      <c r="AP3464" s="20">
        <f t="shared" si="882"/>
        <v>0</v>
      </c>
      <c r="AQ3464" s="12">
        <f t="shared" si="883"/>
        <v>0</v>
      </c>
      <c r="AR3464" s="20">
        <f t="shared" si="884"/>
        <v>0</v>
      </c>
      <c r="AS3464" s="20">
        <f t="shared" si="885"/>
        <v>0</v>
      </c>
    </row>
    <row r="3465" spans="1:45">
      <c r="A3465"/>
      <c r="B3465"/>
      <c r="C3465"/>
      <c r="D3465"/>
      <c r="E3465"/>
      <c r="F3465"/>
      <c r="G3465"/>
      <c r="H3465"/>
      <c r="I3465"/>
      <c r="J3465"/>
      <c r="K3465"/>
      <c r="L3465"/>
      <c r="M3465" s="8" t="str">
        <f>IF(ISERROR( VLOOKUP(AD3465,'[1]采购入库货量(公司仓库)'!$A:$I,9,FALSE)),"", VLOOKUP(AD3465,'[1]采购入库货量(公司仓库)'!$A:$I,9,FALSE))</f>
        <v/>
      </c>
      <c r="N3465" s="8" t="str">
        <f>IF(ISERROR( VLOOKUP(AD3465,[1]批发上市日期!$A:$F,6,FALSE)),"",  VLOOKUP(AD3465,[1]批发上市日期!$A:$F,6,FALSE))</f>
        <v/>
      </c>
      <c r="O3465" s="48">
        <f>IF(ISERROR(VLOOKUP(E3465&amp;G3465,'[1]采购入库货量(公司仓库)'!$A:$I,7,FALSE)),0,VLOOKUP(E3465&amp;G3465,'[1]采购入库货量(公司仓库)'!$A:$I,7,FALSE))</f>
        <v>0</v>
      </c>
      <c r="P3465" s="12">
        <f t="shared" si="870"/>
        <v>0</v>
      </c>
      <c r="Q3465" s="14">
        <f>IF(ISERROR(VLOOKUP(E3465&amp;G3465,'[1]采购入库货量(公司仓库)'!$A:$I,8,FALSE)),0,VLOOKUP(E3465&amp;G3465,'[1]采购入库货量(公司仓库)'!$A:$I,8,FALSE))</f>
        <v>0</v>
      </c>
      <c r="R3465" s="12">
        <f t="shared" si="871"/>
        <v>0</v>
      </c>
      <c r="S3465">
        <f>SUMIF([1]库存总量!$H:$H,E3465&amp;G3465,[1]库存总量!$G:$G)</f>
        <v>0</v>
      </c>
      <c r="T3465" s="12">
        <f t="shared" si="872"/>
        <v>0</v>
      </c>
      <c r="U3465">
        <f>SUMIFS([1]库存总量!$G:$G,[1]库存总量!$H:$H,E3465&amp;G3465,[1]库存总量!$A:$A,"B")</f>
        <v>0</v>
      </c>
      <c r="V3465" s="12">
        <f t="shared" si="873"/>
        <v>0</v>
      </c>
      <c r="W3465">
        <f>SUMIFS([1]库存总量!$G:$G,[1]库存总量!$H:$H,E3465&amp;G3465,[1]库存总量!$A:$A,"K")</f>
        <v>0</v>
      </c>
      <c r="X3465" s="12">
        <f t="shared" si="874"/>
        <v>0</v>
      </c>
      <c r="Y3465">
        <f t="shared" si="875"/>
        <v>0</v>
      </c>
      <c r="Z3465" s="12">
        <f t="shared" si="876"/>
        <v>0</v>
      </c>
      <c r="AA3465">
        <f>(IF(ISERROR((IF(ISERROR(VLOOKUP(E3465&amp;G3465,'[1]采购入库货量(公司仓库)'!$A:$H,7,FALSE)),0,VLOOKUP(E3465&amp;G3465,'[1]采购入库货量(公司仓库)'!$A:$H,7,FALSE)))*L3465-(IF(ISERROR(VLOOKUP(E3465&amp;G3465,'[1]采购入库货量(公司仓库)'!$A:$H,8,FALSE)),0,VLOOKUP(E3465&amp;G3465,'[1]采购入库货量(公司仓库)'!$A:$H,8,FALSE)))),0,(IF(ISERROR(VLOOKUP(E3465&amp;G3465,'[1]采购入库货量(公司仓库)'!$A:$H,7,FALSE)),0,VLOOKUP(E3465&amp;G3465,'[1]采购入库货量(公司仓库)'!$A:$H,7,FALSE)))*L3465-(IF(ISERROR(VLOOKUP(E3465&amp;G3465,'[1]采购入库货量(公司仓库)'!$A:$H,8,FALSE)),0,VLOOKUP(E3465&amp;G3465,'[1]采购入库货量(公司仓库)'!$A:$H,8,FALSE)))))</f>
        <v>0</v>
      </c>
      <c r="AB3465">
        <f>SUMIF([1]销售数据!$B:$B,E3465&amp;G3465,[1]销售数据!$G:$G)</f>
        <v>0</v>
      </c>
      <c r="AC3465" s="12">
        <f t="shared" si="877"/>
        <v>0</v>
      </c>
      <c r="AD3465" t="str">
        <f t="shared" si="878"/>
        <v/>
      </c>
      <c r="AE3465">
        <f>SUMIF([1]销售数据!$B:$B,AD3465,[1]销售数据!$L:$L)</f>
        <v>0</v>
      </c>
      <c r="AF3465">
        <f>SUMIF([1]销售数据!$B:$B,AD3465,[1]销售数据!$K:$K)</f>
        <v>0</v>
      </c>
      <c r="AG3465">
        <f>SUMIF([1]销售数据!$B:$B,AD3465,[1]销售数据!$J:$J)</f>
        <v>0</v>
      </c>
      <c r="AH3465">
        <f>SUMIF([1]销售数据!$B:$B,AD3465,[1]销售数据!$I:$I)</f>
        <v>0</v>
      </c>
      <c r="AI3465">
        <f>SUMIF([1]销售数据!$B:$B,AD3465,[1]销售数据!$H:$H)</f>
        <v>0</v>
      </c>
      <c r="AJ3465" s="20">
        <f t="shared" si="879"/>
        <v>0</v>
      </c>
      <c r="AK3465">
        <f>SUMIF([1]发货店铺数!$B:$B,AD3465,[1]发货店铺数!$G:$G)</f>
        <v>0</v>
      </c>
      <c r="AL3465">
        <f>SUMIF([1]销售店铺数!$B:$B,AD3465,[1]销售店铺数!$G:$G)</f>
        <v>0</v>
      </c>
      <c r="AM3465">
        <f>SUMIF([1]销售店铺数!$B:$B,AD3465,[1]销售店铺数!$G:$G)</f>
        <v>0</v>
      </c>
      <c r="AN3465" s="20">
        <f t="shared" si="880"/>
        <v>0</v>
      </c>
      <c r="AO3465" s="20">
        <f t="shared" si="881"/>
        <v>0</v>
      </c>
      <c r="AP3465" s="20">
        <f t="shared" si="882"/>
        <v>0</v>
      </c>
      <c r="AQ3465" s="12">
        <f t="shared" si="883"/>
        <v>0</v>
      </c>
      <c r="AR3465" s="20">
        <f t="shared" si="884"/>
        <v>0</v>
      </c>
      <c r="AS3465" s="20">
        <f t="shared" si="885"/>
        <v>0</v>
      </c>
    </row>
    <row r="3466" spans="1:45">
      <c r="A3466"/>
      <c r="B3466"/>
      <c r="C3466"/>
      <c r="D3466"/>
      <c r="E3466"/>
      <c r="F3466"/>
      <c r="G3466"/>
      <c r="H3466"/>
      <c r="I3466"/>
      <c r="J3466"/>
      <c r="K3466"/>
      <c r="L3466"/>
      <c r="M3466" s="8" t="str">
        <f>IF(ISERROR( VLOOKUP(AD3466,'[1]采购入库货量(公司仓库)'!$A:$I,9,FALSE)),"", VLOOKUP(AD3466,'[1]采购入库货量(公司仓库)'!$A:$I,9,FALSE))</f>
        <v/>
      </c>
      <c r="N3466" s="8" t="str">
        <f>IF(ISERROR( VLOOKUP(AD3466,[1]批发上市日期!$A:$F,6,FALSE)),"",  VLOOKUP(AD3466,[1]批发上市日期!$A:$F,6,FALSE))</f>
        <v/>
      </c>
      <c r="O3466" s="48">
        <f>IF(ISERROR(VLOOKUP(E3466&amp;G3466,'[1]采购入库货量(公司仓库)'!$A:$I,7,FALSE)),0,VLOOKUP(E3466&amp;G3466,'[1]采购入库货量(公司仓库)'!$A:$I,7,FALSE))</f>
        <v>0</v>
      </c>
      <c r="P3466" s="12">
        <f t="shared" si="870"/>
        <v>0</v>
      </c>
      <c r="Q3466" s="14">
        <f>IF(ISERROR(VLOOKUP(E3466&amp;G3466,'[1]采购入库货量(公司仓库)'!$A:$I,8,FALSE)),0,VLOOKUP(E3466&amp;G3466,'[1]采购入库货量(公司仓库)'!$A:$I,8,FALSE))</f>
        <v>0</v>
      </c>
      <c r="R3466" s="12">
        <f t="shared" si="871"/>
        <v>0</v>
      </c>
      <c r="S3466">
        <f>SUMIF([1]库存总量!$H:$H,E3466&amp;G3466,[1]库存总量!$G:$G)</f>
        <v>0</v>
      </c>
      <c r="T3466" s="12">
        <f t="shared" si="872"/>
        <v>0</v>
      </c>
      <c r="U3466">
        <f>SUMIFS([1]库存总量!$G:$G,[1]库存总量!$H:$H,E3466&amp;G3466,[1]库存总量!$A:$A,"B")</f>
        <v>0</v>
      </c>
      <c r="V3466" s="12">
        <f t="shared" si="873"/>
        <v>0</v>
      </c>
      <c r="W3466">
        <f>SUMIFS([1]库存总量!$G:$G,[1]库存总量!$H:$H,E3466&amp;G3466,[1]库存总量!$A:$A,"K")</f>
        <v>0</v>
      </c>
      <c r="X3466" s="12">
        <f t="shared" si="874"/>
        <v>0</v>
      </c>
      <c r="Y3466">
        <f t="shared" si="875"/>
        <v>0</v>
      </c>
      <c r="Z3466" s="12">
        <f t="shared" si="876"/>
        <v>0</v>
      </c>
      <c r="AA3466">
        <f>(IF(ISERROR((IF(ISERROR(VLOOKUP(E3466&amp;G3466,'[1]采购入库货量(公司仓库)'!$A:$H,7,FALSE)),0,VLOOKUP(E3466&amp;G3466,'[1]采购入库货量(公司仓库)'!$A:$H,7,FALSE)))*L3466-(IF(ISERROR(VLOOKUP(E3466&amp;G3466,'[1]采购入库货量(公司仓库)'!$A:$H,8,FALSE)),0,VLOOKUP(E3466&amp;G3466,'[1]采购入库货量(公司仓库)'!$A:$H,8,FALSE)))),0,(IF(ISERROR(VLOOKUP(E3466&amp;G3466,'[1]采购入库货量(公司仓库)'!$A:$H,7,FALSE)),0,VLOOKUP(E3466&amp;G3466,'[1]采购入库货量(公司仓库)'!$A:$H,7,FALSE)))*L3466-(IF(ISERROR(VLOOKUP(E3466&amp;G3466,'[1]采购入库货量(公司仓库)'!$A:$H,8,FALSE)),0,VLOOKUP(E3466&amp;G3466,'[1]采购入库货量(公司仓库)'!$A:$H,8,FALSE)))))</f>
        <v>0</v>
      </c>
      <c r="AB3466">
        <f>SUMIF([1]销售数据!$B:$B,E3466&amp;G3466,[1]销售数据!$G:$G)</f>
        <v>0</v>
      </c>
      <c r="AC3466" s="12">
        <f t="shared" si="877"/>
        <v>0</v>
      </c>
      <c r="AD3466" t="str">
        <f t="shared" si="878"/>
        <v/>
      </c>
      <c r="AE3466">
        <f>SUMIF([1]销售数据!$B:$B,AD3466,[1]销售数据!$L:$L)</f>
        <v>0</v>
      </c>
      <c r="AF3466">
        <f>SUMIF([1]销售数据!$B:$B,AD3466,[1]销售数据!$K:$K)</f>
        <v>0</v>
      </c>
      <c r="AG3466">
        <f>SUMIF([1]销售数据!$B:$B,AD3466,[1]销售数据!$J:$J)</f>
        <v>0</v>
      </c>
      <c r="AH3466">
        <f>SUMIF([1]销售数据!$B:$B,AD3466,[1]销售数据!$I:$I)</f>
        <v>0</v>
      </c>
      <c r="AI3466">
        <f>SUMIF([1]销售数据!$B:$B,AD3466,[1]销售数据!$H:$H)</f>
        <v>0</v>
      </c>
      <c r="AJ3466" s="20">
        <f t="shared" si="879"/>
        <v>0</v>
      </c>
      <c r="AK3466">
        <f>SUMIF([1]发货店铺数!$B:$B,AD3466,[1]发货店铺数!$G:$G)</f>
        <v>0</v>
      </c>
      <c r="AL3466">
        <f>SUMIF([1]销售店铺数!$B:$B,AD3466,[1]销售店铺数!$G:$G)</f>
        <v>0</v>
      </c>
      <c r="AM3466">
        <f>SUMIF([1]销售店铺数!$B:$B,AD3466,[1]销售店铺数!$G:$G)</f>
        <v>0</v>
      </c>
      <c r="AN3466" s="20">
        <f t="shared" si="880"/>
        <v>0</v>
      </c>
      <c r="AO3466" s="20">
        <f t="shared" si="881"/>
        <v>0</v>
      </c>
      <c r="AP3466" s="20">
        <f t="shared" si="882"/>
        <v>0</v>
      </c>
      <c r="AQ3466" s="12">
        <f t="shared" si="883"/>
        <v>0</v>
      </c>
      <c r="AR3466" s="20">
        <f t="shared" si="884"/>
        <v>0</v>
      </c>
      <c r="AS3466" s="20">
        <f t="shared" si="885"/>
        <v>0</v>
      </c>
    </row>
    <row r="3467" spans="1:45">
      <c r="A3467"/>
      <c r="B3467"/>
      <c r="C3467"/>
      <c r="D3467"/>
      <c r="E3467"/>
      <c r="F3467"/>
      <c r="G3467"/>
      <c r="H3467"/>
      <c r="I3467"/>
      <c r="J3467"/>
      <c r="K3467"/>
      <c r="L3467"/>
      <c r="M3467" s="8" t="str">
        <f>IF(ISERROR( VLOOKUP(AD3467,'[1]采购入库货量(公司仓库)'!$A:$I,9,FALSE)),"", VLOOKUP(AD3467,'[1]采购入库货量(公司仓库)'!$A:$I,9,FALSE))</f>
        <v/>
      </c>
      <c r="N3467" s="8" t="str">
        <f>IF(ISERROR( VLOOKUP(AD3467,[1]批发上市日期!$A:$F,6,FALSE)),"",  VLOOKUP(AD3467,[1]批发上市日期!$A:$F,6,FALSE))</f>
        <v/>
      </c>
      <c r="O3467" s="48">
        <f>IF(ISERROR(VLOOKUP(E3467&amp;G3467,'[1]采购入库货量(公司仓库)'!$A:$I,7,FALSE)),0,VLOOKUP(E3467&amp;G3467,'[1]采购入库货量(公司仓库)'!$A:$I,7,FALSE))</f>
        <v>0</v>
      </c>
      <c r="P3467" s="12">
        <f t="shared" si="870"/>
        <v>0</v>
      </c>
      <c r="Q3467" s="14">
        <f>IF(ISERROR(VLOOKUP(E3467&amp;G3467,'[1]采购入库货量(公司仓库)'!$A:$I,8,FALSE)),0,VLOOKUP(E3467&amp;G3467,'[1]采购入库货量(公司仓库)'!$A:$I,8,FALSE))</f>
        <v>0</v>
      </c>
      <c r="R3467" s="12">
        <f t="shared" si="871"/>
        <v>0</v>
      </c>
      <c r="S3467">
        <f>SUMIF([1]库存总量!$H:$H,E3467&amp;G3467,[1]库存总量!$G:$G)</f>
        <v>0</v>
      </c>
      <c r="T3467" s="12">
        <f t="shared" si="872"/>
        <v>0</v>
      </c>
      <c r="U3467">
        <f>SUMIFS([1]库存总量!$G:$G,[1]库存总量!$H:$H,E3467&amp;G3467,[1]库存总量!$A:$A,"B")</f>
        <v>0</v>
      </c>
      <c r="V3467" s="12">
        <f t="shared" si="873"/>
        <v>0</v>
      </c>
      <c r="W3467">
        <f>SUMIFS([1]库存总量!$G:$G,[1]库存总量!$H:$H,E3467&amp;G3467,[1]库存总量!$A:$A,"K")</f>
        <v>0</v>
      </c>
      <c r="X3467" s="12">
        <f t="shared" si="874"/>
        <v>0</v>
      </c>
      <c r="Y3467">
        <f t="shared" si="875"/>
        <v>0</v>
      </c>
      <c r="Z3467" s="12">
        <f t="shared" si="876"/>
        <v>0</v>
      </c>
      <c r="AA3467">
        <f>(IF(ISERROR((IF(ISERROR(VLOOKUP(E3467&amp;G3467,'[1]采购入库货量(公司仓库)'!$A:$H,7,FALSE)),0,VLOOKUP(E3467&amp;G3467,'[1]采购入库货量(公司仓库)'!$A:$H,7,FALSE)))*L3467-(IF(ISERROR(VLOOKUP(E3467&amp;G3467,'[1]采购入库货量(公司仓库)'!$A:$H,8,FALSE)),0,VLOOKUP(E3467&amp;G3467,'[1]采购入库货量(公司仓库)'!$A:$H,8,FALSE)))),0,(IF(ISERROR(VLOOKUP(E3467&amp;G3467,'[1]采购入库货量(公司仓库)'!$A:$H,7,FALSE)),0,VLOOKUP(E3467&amp;G3467,'[1]采购入库货量(公司仓库)'!$A:$H,7,FALSE)))*L3467-(IF(ISERROR(VLOOKUP(E3467&amp;G3467,'[1]采购入库货量(公司仓库)'!$A:$H,8,FALSE)),0,VLOOKUP(E3467&amp;G3467,'[1]采购入库货量(公司仓库)'!$A:$H,8,FALSE)))))</f>
        <v>0</v>
      </c>
      <c r="AB3467">
        <f>SUMIF([1]销售数据!$B:$B,E3467&amp;G3467,[1]销售数据!$G:$G)</f>
        <v>0</v>
      </c>
      <c r="AC3467" s="12">
        <f t="shared" si="877"/>
        <v>0</v>
      </c>
      <c r="AD3467" t="str">
        <f t="shared" si="878"/>
        <v/>
      </c>
      <c r="AE3467">
        <f>SUMIF([1]销售数据!$B:$B,AD3467,[1]销售数据!$L:$L)</f>
        <v>0</v>
      </c>
      <c r="AF3467">
        <f>SUMIF([1]销售数据!$B:$B,AD3467,[1]销售数据!$K:$K)</f>
        <v>0</v>
      </c>
      <c r="AG3467">
        <f>SUMIF([1]销售数据!$B:$B,AD3467,[1]销售数据!$J:$J)</f>
        <v>0</v>
      </c>
      <c r="AH3467">
        <f>SUMIF([1]销售数据!$B:$B,AD3467,[1]销售数据!$I:$I)</f>
        <v>0</v>
      </c>
      <c r="AI3467">
        <f>SUMIF([1]销售数据!$B:$B,AD3467,[1]销售数据!$H:$H)</f>
        <v>0</v>
      </c>
      <c r="AJ3467" s="20">
        <f t="shared" si="879"/>
        <v>0</v>
      </c>
      <c r="AK3467">
        <f>SUMIF([1]发货店铺数!$B:$B,AD3467,[1]发货店铺数!$G:$G)</f>
        <v>0</v>
      </c>
      <c r="AL3467">
        <f>SUMIF([1]销售店铺数!$B:$B,AD3467,[1]销售店铺数!$G:$G)</f>
        <v>0</v>
      </c>
      <c r="AM3467">
        <f>SUMIF([1]销售店铺数!$B:$B,AD3467,[1]销售店铺数!$G:$G)</f>
        <v>0</v>
      </c>
      <c r="AN3467" s="20">
        <f t="shared" si="880"/>
        <v>0</v>
      </c>
      <c r="AO3467" s="20">
        <f t="shared" si="881"/>
        <v>0</v>
      </c>
      <c r="AP3467" s="20">
        <f t="shared" si="882"/>
        <v>0</v>
      </c>
      <c r="AQ3467" s="12">
        <f t="shared" si="883"/>
        <v>0</v>
      </c>
      <c r="AR3467" s="20">
        <f t="shared" si="884"/>
        <v>0</v>
      </c>
      <c r="AS3467" s="20">
        <f t="shared" si="885"/>
        <v>0</v>
      </c>
    </row>
    <row r="3468" spans="1:45">
      <c r="A3468"/>
      <c r="B3468"/>
      <c r="C3468"/>
      <c r="D3468"/>
      <c r="E3468"/>
      <c r="F3468"/>
      <c r="G3468"/>
      <c r="H3468"/>
      <c r="I3468"/>
      <c r="J3468"/>
      <c r="K3468"/>
      <c r="L3468"/>
      <c r="M3468" s="8" t="str">
        <f>IF(ISERROR( VLOOKUP(AD3468,'[1]采购入库货量(公司仓库)'!$A:$I,9,FALSE)),"", VLOOKUP(AD3468,'[1]采购入库货量(公司仓库)'!$A:$I,9,FALSE))</f>
        <v/>
      </c>
      <c r="N3468" s="8" t="str">
        <f>IF(ISERROR( VLOOKUP(AD3468,[1]批发上市日期!$A:$F,6,FALSE)),"",  VLOOKUP(AD3468,[1]批发上市日期!$A:$F,6,FALSE))</f>
        <v/>
      </c>
      <c r="O3468" s="48">
        <f>IF(ISERROR(VLOOKUP(E3468&amp;G3468,'[1]采购入库货量(公司仓库)'!$A:$I,7,FALSE)),0,VLOOKUP(E3468&amp;G3468,'[1]采购入库货量(公司仓库)'!$A:$I,7,FALSE))</f>
        <v>0</v>
      </c>
      <c r="P3468" s="12">
        <f t="shared" si="870"/>
        <v>0</v>
      </c>
      <c r="Q3468" s="14">
        <f>IF(ISERROR(VLOOKUP(E3468&amp;G3468,'[1]采购入库货量(公司仓库)'!$A:$I,8,FALSE)),0,VLOOKUP(E3468&amp;G3468,'[1]采购入库货量(公司仓库)'!$A:$I,8,FALSE))</f>
        <v>0</v>
      </c>
      <c r="R3468" s="12">
        <f t="shared" si="871"/>
        <v>0</v>
      </c>
      <c r="S3468">
        <f>SUMIF([1]库存总量!$H:$H,E3468&amp;G3468,[1]库存总量!$G:$G)</f>
        <v>0</v>
      </c>
      <c r="T3468" s="12">
        <f t="shared" si="872"/>
        <v>0</v>
      </c>
      <c r="U3468">
        <f>SUMIFS([1]库存总量!$G:$G,[1]库存总量!$H:$H,E3468&amp;G3468,[1]库存总量!$A:$A,"B")</f>
        <v>0</v>
      </c>
      <c r="V3468" s="12">
        <f t="shared" si="873"/>
        <v>0</v>
      </c>
      <c r="W3468">
        <f>SUMIFS([1]库存总量!$G:$G,[1]库存总量!$H:$H,E3468&amp;G3468,[1]库存总量!$A:$A,"K")</f>
        <v>0</v>
      </c>
      <c r="X3468" s="12">
        <f t="shared" si="874"/>
        <v>0</v>
      </c>
      <c r="Y3468">
        <f t="shared" si="875"/>
        <v>0</v>
      </c>
      <c r="Z3468" s="12">
        <f t="shared" si="876"/>
        <v>0</v>
      </c>
      <c r="AA3468">
        <f>(IF(ISERROR((IF(ISERROR(VLOOKUP(E3468&amp;G3468,'[1]采购入库货量(公司仓库)'!$A:$H,7,FALSE)),0,VLOOKUP(E3468&amp;G3468,'[1]采购入库货量(公司仓库)'!$A:$H,7,FALSE)))*L3468-(IF(ISERROR(VLOOKUP(E3468&amp;G3468,'[1]采购入库货量(公司仓库)'!$A:$H,8,FALSE)),0,VLOOKUP(E3468&amp;G3468,'[1]采购入库货量(公司仓库)'!$A:$H,8,FALSE)))),0,(IF(ISERROR(VLOOKUP(E3468&amp;G3468,'[1]采购入库货量(公司仓库)'!$A:$H,7,FALSE)),0,VLOOKUP(E3468&amp;G3468,'[1]采购入库货量(公司仓库)'!$A:$H,7,FALSE)))*L3468-(IF(ISERROR(VLOOKUP(E3468&amp;G3468,'[1]采购入库货量(公司仓库)'!$A:$H,8,FALSE)),0,VLOOKUP(E3468&amp;G3468,'[1]采购入库货量(公司仓库)'!$A:$H,8,FALSE)))))</f>
        <v>0</v>
      </c>
      <c r="AB3468">
        <f>SUMIF([1]销售数据!$B:$B,E3468&amp;G3468,[1]销售数据!$G:$G)</f>
        <v>0</v>
      </c>
      <c r="AC3468" s="12">
        <f t="shared" si="877"/>
        <v>0</v>
      </c>
      <c r="AD3468" t="str">
        <f t="shared" si="878"/>
        <v/>
      </c>
      <c r="AE3468">
        <f>SUMIF([1]销售数据!$B:$B,AD3468,[1]销售数据!$L:$L)</f>
        <v>0</v>
      </c>
      <c r="AF3468">
        <f>SUMIF([1]销售数据!$B:$B,AD3468,[1]销售数据!$K:$K)</f>
        <v>0</v>
      </c>
      <c r="AG3468">
        <f>SUMIF([1]销售数据!$B:$B,AD3468,[1]销售数据!$J:$J)</f>
        <v>0</v>
      </c>
      <c r="AH3468">
        <f>SUMIF([1]销售数据!$B:$B,AD3468,[1]销售数据!$I:$I)</f>
        <v>0</v>
      </c>
      <c r="AI3468">
        <f>SUMIF([1]销售数据!$B:$B,AD3468,[1]销售数据!$H:$H)</f>
        <v>0</v>
      </c>
      <c r="AJ3468" s="20">
        <f t="shared" si="879"/>
        <v>0</v>
      </c>
      <c r="AK3468">
        <f>SUMIF([1]发货店铺数!$B:$B,AD3468,[1]发货店铺数!$G:$G)</f>
        <v>0</v>
      </c>
      <c r="AL3468">
        <f>SUMIF([1]销售店铺数!$B:$B,AD3468,[1]销售店铺数!$G:$G)</f>
        <v>0</v>
      </c>
      <c r="AM3468">
        <f>SUMIF([1]销售店铺数!$B:$B,AD3468,[1]销售店铺数!$G:$G)</f>
        <v>0</v>
      </c>
      <c r="AN3468" s="20">
        <f t="shared" si="880"/>
        <v>0</v>
      </c>
      <c r="AO3468" s="20">
        <f t="shared" si="881"/>
        <v>0</v>
      </c>
      <c r="AP3468" s="20">
        <f t="shared" si="882"/>
        <v>0</v>
      </c>
      <c r="AQ3468" s="12">
        <f t="shared" si="883"/>
        <v>0</v>
      </c>
      <c r="AR3468" s="20">
        <f t="shared" si="884"/>
        <v>0</v>
      </c>
      <c r="AS3468" s="20">
        <f t="shared" si="885"/>
        <v>0</v>
      </c>
    </row>
    <row r="3469" spans="1:45">
      <c r="A3469"/>
      <c r="B3469"/>
      <c r="C3469"/>
      <c r="D3469"/>
      <c r="E3469"/>
      <c r="F3469"/>
      <c r="G3469"/>
      <c r="H3469"/>
      <c r="I3469"/>
      <c r="J3469"/>
      <c r="K3469"/>
      <c r="L3469"/>
      <c r="M3469" s="8" t="str">
        <f>IF(ISERROR( VLOOKUP(AD3469,'[1]采购入库货量(公司仓库)'!$A:$I,9,FALSE)),"", VLOOKUP(AD3469,'[1]采购入库货量(公司仓库)'!$A:$I,9,FALSE))</f>
        <v/>
      </c>
      <c r="N3469" s="8" t="str">
        <f>IF(ISERROR( VLOOKUP(AD3469,[1]批发上市日期!$A:$F,6,FALSE)),"",  VLOOKUP(AD3469,[1]批发上市日期!$A:$F,6,FALSE))</f>
        <v/>
      </c>
      <c r="O3469" s="48">
        <f>IF(ISERROR(VLOOKUP(E3469&amp;G3469,'[1]采购入库货量(公司仓库)'!$A:$I,7,FALSE)),0,VLOOKUP(E3469&amp;G3469,'[1]采购入库货量(公司仓库)'!$A:$I,7,FALSE))</f>
        <v>0</v>
      </c>
      <c r="P3469" s="12">
        <f t="shared" si="870"/>
        <v>0</v>
      </c>
      <c r="Q3469" s="14">
        <f>IF(ISERROR(VLOOKUP(E3469&amp;G3469,'[1]采购入库货量(公司仓库)'!$A:$I,8,FALSE)),0,VLOOKUP(E3469&amp;G3469,'[1]采购入库货量(公司仓库)'!$A:$I,8,FALSE))</f>
        <v>0</v>
      </c>
      <c r="R3469" s="12">
        <f t="shared" si="871"/>
        <v>0</v>
      </c>
      <c r="S3469">
        <f>SUMIF([1]库存总量!$H:$H,E3469&amp;G3469,[1]库存总量!$G:$G)</f>
        <v>0</v>
      </c>
      <c r="T3469" s="12">
        <f t="shared" si="872"/>
        <v>0</v>
      </c>
      <c r="U3469">
        <f>SUMIFS([1]库存总量!$G:$G,[1]库存总量!$H:$H,E3469&amp;G3469,[1]库存总量!$A:$A,"B")</f>
        <v>0</v>
      </c>
      <c r="V3469" s="12">
        <f t="shared" si="873"/>
        <v>0</v>
      </c>
      <c r="W3469">
        <f>SUMIFS([1]库存总量!$G:$G,[1]库存总量!$H:$H,E3469&amp;G3469,[1]库存总量!$A:$A,"K")</f>
        <v>0</v>
      </c>
      <c r="X3469" s="12">
        <f t="shared" si="874"/>
        <v>0</v>
      </c>
      <c r="Y3469">
        <f t="shared" si="875"/>
        <v>0</v>
      </c>
      <c r="Z3469" s="12">
        <f t="shared" si="876"/>
        <v>0</v>
      </c>
      <c r="AA3469">
        <f>(IF(ISERROR((IF(ISERROR(VLOOKUP(E3469&amp;G3469,'[1]采购入库货量(公司仓库)'!$A:$H,7,FALSE)),0,VLOOKUP(E3469&amp;G3469,'[1]采购入库货量(公司仓库)'!$A:$H,7,FALSE)))*L3469-(IF(ISERROR(VLOOKUP(E3469&amp;G3469,'[1]采购入库货量(公司仓库)'!$A:$H,8,FALSE)),0,VLOOKUP(E3469&amp;G3469,'[1]采购入库货量(公司仓库)'!$A:$H,8,FALSE)))),0,(IF(ISERROR(VLOOKUP(E3469&amp;G3469,'[1]采购入库货量(公司仓库)'!$A:$H,7,FALSE)),0,VLOOKUP(E3469&amp;G3469,'[1]采购入库货量(公司仓库)'!$A:$H,7,FALSE)))*L3469-(IF(ISERROR(VLOOKUP(E3469&amp;G3469,'[1]采购入库货量(公司仓库)'!$A:$H,8,FALSE)),0,VLOOKUP(E3469&amp;G3469,'[1]采购入库货量(公司仓库)'!$A:$H,8,FALSE)))))</f>
        <v>0</v>
      </c>
      <c r="AB3469">
        <f>SUMIF([1]销售数据!$B:$B,E3469&amp;G3469,[1]销售数据!$G:$G)</f>
        <v>0</v>
      </c>
      <c r="AC3469" s="12">
        <f t="shared" si="877"/>
        <v>0</v>
      </c>
      <c r="AD3469" t="str">
        <f t="shared" si="878"/>
        <v/>
      </c>
      <c r="AE3469">
        <f>SUMIF([1]销售数据!$B:$B,AD3469,[1]销售数据!$L:$L)</f>
        <v>0</v>
      </c>
      <c r="AF3469">
        <f>SUMIF([1]销售数据!$B:$B,AD3469,[1]销售数据!$K:$K)</f>
        <v>0</v>
      </c>
      <c r="AG3469">
        <f>SUMIF([1]销售数据!$B:$B,AD3469,[1]销售数据!$J:$J)</f>
        <v>0</v>
      </c>
      <c r="AH3469">
        <f>SUMIF([1]销售数据!$B:$B,AD3469,[1]销售数据!$I:$I)</f>
        <v>0</v>
      </c>
      <c r="AI3469">
        <f>SUMIF([1]销售数据!$B:$B,AD3469,[1]销售数据!$H:$H)</f>
        <v>0</v>
      </c>
      <c r="AJ3469" s="20">
        <f t="shared" si="879"/>
        <v>0</v>
      </c>
      <c r="AK3469">
        <f>SUMIF([1]发货店铺数!$B:$B,AD3469,[1]发货店铺数!$G:$G)</f>
        <v>0</v>
      </c>
      <c r="AL3469">
        <f>SUMIF([1]销售店铺数!$B:$B,AD3469,[1]销售店铺数!$G:$G)</f>
        <v>0</v>
      </c>
      <c r="AM3469">
        <f>SUMIF([1]销售店铺数!$B:$B,AD3469,[1]销售店铺数!$G:$G)</f>
        <v>0</v>
      </c>
      <c r="AN3469" s="20">
        <f t="shared" si="880"/>
        <v>0</v>
      </c>
      <c r="AO3469" s="20">
        <f t="shared" si="881"/>
        <v>0</v>
      </c>
      <c r="AP3469" s="20">
        <f t="shared" si="882"/>
        <v>0</v>
      </c>
      <c r="AQ3469" s="12">
        <f t="shared" si="883"/>
        <v>0</v>
      </c>
      <c r="AR3469" s="20">
        <f t="shared" si="884"/>
        <v>0</v>
      </c>
      <c r="AS3469" s="20">
        <f t="shared" si="885"/>
        <v>0</v>
      </c>
    </row>
    <row r="3470" spans="1:45">
      <c r="A3470"/>
      <c r="B3470"/>
      <c r="C3470"/>
      <c r="D3470"/>
      <c r="E3470"/>
      <c r="F3470"/>
      <c r="G3470"/>
      <c r="H3470"/>
      <c r="I3470"/>
      <c r="J3470"/>
      <c r="K3470"/>
      <c r="L3470"/>
      <c r="M3470" s="8" t="str">
        <f>IF(ISERROR( VLOOKUP(AD3470,'[1]采购入库货量(公司仓库)'!$A:$I,9,FALSE)),"", VLOOKUP(AD3470,'[1]采购入库货量(公司仓库)'!$A:$I,9,FALSE))</f>
        <v/>
      </c>
      <c r="N3470" s="8" t="str">
        <f>IF(ISERROR( VLOOKUP(AD3470,[1]批发上市日期!$A:$F,6,FALSE)),"",  VLOOKUP(AD3470,[1]批发上市日期!$A:$F,6,FALSE))</f>
        <v/>
      </c>
      <c r="O3470" s="48">
        <f>IF(ISERROR(VLOOKUP(E3470&amp;G3470,'[1]采购入库货量(公司仓库)'!$A:$I,7,FALSE)),0,VLOOKUP(E3470&amp;G3470,'[1]采购入库货量(公司仓库)'!$A:$I,7,FALSE))</f>
        <v>0</v>
      </c>
      <c r="P3470" s="12">
        <f t="shared" si="870"/>
        <v>0</v>
      </c>
      <c r="Q3470" s="14">
        <f>IF(ISERROR(VLOOKUP(E3470&amp;G3470,'[1]采购入库货量(公司仓库)'!$A:$I,8,FALSE)),0,VLOOKUP(E3470&amp;G3470,'[1]采购入库货量(公司仓库)'!$A:$I,8,FALSE))</f>
        <v>0</v>
      </c>
      <c r="R3470" s="12">
        <f t="shared" si="871"/>
        <v>0</v>
      </c>
      <c r="S3470">
        <f>SUMIF([1]库存总量!$H:$H,E3470&amp;G3470,[1]库存总量!$G:$G)</f>
        <v>0</v>
      </c>
      <c r="T3470" s="12">
        <f t="shared" si="872"/>
        <v>0</v>
      </c>
      <c r="U3470">
        <f>SUMIFS([1]库存总量!$G:$G,[1]库存总量!$H:$H,E3470&amp;G3470,[1]库存总量!$A:$A,"B")</f>
        <v>0</v>
      </c>
      <c r="V3470" s="12">
        <f t="shared" si="873"/>
        <v>0</v>
      </c>
      <c r="W3470">
        <f>SUMIFS([1]库存总量!$G:$G,[1]库存总量!$H:$H,E3470&amp;G3470,[1]库存总量!$A:$A,"K")</f>
        <v>0</v>
      </c>
      <c r="X3470" s="12">
        <f t="shared" si="874"/>
        <v>0</v>
      </c>
      <c r="Y3470">
        <f t="shared" si="875"/>
        <v>0</v>
      </c>
      <c r="Z3470" s="12">
        <f t="shared" si="876"/>
        <v>0</v>
      </c>
      <c r="AA3470">
        <f>(IF(ISERROR((IF(ISERROR(VLOOKUP(E3470&amp;G3470,'[1]采购入库货量(公司仓库)'!$A:$H,7,FALSE)),0,VLOOKUP(E3470&amp;G3470,'[1]采购入库货量(公司仓库)'!$A:$H,7,FALSE)))*L3470-(IF(ISERROR(VLOOKUP(E3470&amp;G3470,'[1]采购入库货量(公司仓库)'!$A:$H,8,FALSE)),0,VLOOKUP(E3470&amp;G3470,'[1]采购入库货量(公司仓库)'!$A:$H,8,FALSE)))),0,(IF(ISERROR(VLOOKUP(E3470&amp;G3470,'[1]采购入库货量(公司仓库)'!$A:$H,7,FALSE)),0,VLOOKUP(E3470&amp;G3470,'[1]采购入库货量(公司仓库)'!$A:$H,7,FALSE)))*L3470-(IF(ISERROR(VLOOKUP(E3470&amp;G3470,'[1]采购入库货量(公司仓库)'!$A:$H,8,FALSE)),0,VLOOKUP(E3470&amp;G3470,'[1]采购入库货量(公司仓库)'!$A:$H,8,FALSE)))))</f>
        <v>0</v>
      </c>
      <c r="AB3470">
        <f>SUMIF([1]销售数据!$B:$B,E3470&amp;G3470,[1]销售数据!$G:$G)</f>
        <v>0</v>
      </c>
      <c r="AC3470" s="12">
        <f t="shared" si="877"/>
        <v>0</v>
      </c>
      <c r="AD3470" t="str">
        <f t="shared" si="878"/>
        <v/>
      </c>
      <c r="AE3470">
        <f>SUMIF([1]销售数据!$B:$B,AD3470,[1]销售数据!$L:$L)</f>
        <v>0</v>
      </c>
      <c r="AF3470">
        <f>SUMIF([1]销售数据!$B:$B,AD3470,[1]销售数据!$K:$K)</f>
        <v>0</v>
      </c>
      <c r="AG3470">
        <f>SUMIF([1]销售数据!$B:$B,AD3470,[1]销售数据!$J:$J)</f>
        <v>0</v>
      </c>
      <c r="AH3470">
        <f>SUMIF([1]销售数据!$B:$B,AD3470,[1]销售数据!$I:$I)</f>
        <v>0</v>
      </c>
      <c r="AI3470">
        <f>SUMIF([1]销售数据!$B:$B,AD3470,[1]销售数据!$H:$H)</f>
        <v>0</v>
      </c>
      <c r="AJ3470" s="20">
        <f t="shared" si="879"/>
        <v>0</v>
      </c>
      <c r="AK3470">
        <f>SUMIF([1]发货店铺数!$B:$B,AD3470,[1]发货店铺数!$G:$G)</f>
        <v>0</v>
      </c>
      <c r="AL3470">
        <f>SUMIF([1]销售店铺数!$B:$B,AD3470,[1]销售店铺数!$G:$G)</f>
        <v>0</v>
      </c>
      <c r="AM3470">
        <f>SUMIF([1]销售店铺数!$B:$B,AD3470,[1]销售店铺数!$G:$G)</f>
        <v>0</v>
      </c>
      <c r="AN3470" s="20">
        <f t="shared" si="880"/>
        <v>0</v>
      </c>
      <c r="AO3470" s="20">
        <f t="shared" si="881"/>
        <v>0</v>
      </c>
      <c r="AP3470" s="20">
        <f t="shared" si="882"/>
        <v>0</v>
      </c>
      <c r="AQ3470" s="12">
        <f t="shared" si="883"/>
        <v>0</v>
      </c>
      <c r="AR3470" s="20">
        <f t="shared" si="884"/>
        <v>0</v>
      </c>
      <c r="AS3470" s="20">
        <f t="shared" si="885"/>
        <v>0</v>
      </c>
    </row>
    <row r="3471" spans="1:45">
      <c r="A3471"/>
      <c r="B3471"/>
      <c r="C3471"/>
      <c r="D3471"/>
      <c r="E3471"/>
      <c r="F3471"/>
      <c r="G3471"/>
      <c r="H3471"/>
      <c r="I3471"/>
      <c r="J3471"/>
      <c r="K3471"/>
      <c r="L3471"/>
      <c r="M3471" s="8" t="str">
        <f>IF(ISERROR( VLOOKUP(AD3471,'[1]采购入库货量(公司仓库)'!$A:$I,9,FALSE)),"", VLOOKUP(AD3471,'[1]采购入库货量(公司仓库)'!$A:$I,9,FALSE))</f>
        <v/>
      </c>
      <c r="N3471" s="8" t="str">
        <f>IF(ISERROR( VLOOKUP(AD3471,[1]批发上市日期!$A:$F,6,FALSE)),"",  VLOOKUP(AD3471,[1]批发上市日期!$A:$F,6,FALSE))</f>
        <v/>
      </c>
      <c r="O3471" s="48">
        <f>IF(ISERROR(VLOOKUP(E3471&amp;G3471,'[1]采购入库货量(公司仓库)'!$A:$I,7,FALSE)),0,VLOOKUP(E3471&amp;G3471,'[1]采购入库货量(公司仓库)'!$A:$I,7,FALSE))</f>
        <v>0</v>
      </c>
      <c r="P3471" s="12">
        <f t="shared" si="870"/>
        <v>0</v>
      </c>
      <c r="Q3471" s="14">
        <f>IF(ISERROR(VLOOKUP(E3471&amp;G3471,'[1]采购入库货量(公司仓库)'!$A:$I,8,FALSE)),0,VLOOKUP(E3471&amp;G3471,'[1]采购入库货量(公司仓库)'!$A:$I,8,FALSE))</f>
        <v>0</v>
      </c>
      <c r="R3471" s="12">
        <f t="shared" si="871"/>
        <v>0</v>
      </c>
      <c r="S3471">
        <f>SUMIF([1]库存总量!$H:$H,E3471&amp;G3471,[1]库存总量!$G:$G)</f>
        <v>0</v>
      </c>
      <c r="T3471" s="12">
        <f t="shared" si="872"/>
        <v>0</v>
      </c>
      <c r="U3471">
        <f>SUMIFS([1]库存总量!$G:$G,[1]库存总量!$H:$H,E3471&amp;G3471,[1]库存总量!$A:$A,"B")</f>
        <v>0</v>
      </c>
      <c r="V3471" s="12">
        <f t="shared" si="873"/>
        <v>0</v>
      </c>
      <c r="W3471">
        <f>SUMIFS([1]库存总量!$G:$G,[1]库存总量!$H:$H,E3471&amp;G3471,[1]库存总量!$A:$A,"K")</f>
        <v>0</v>
      </c>
      <c r="X3471" s="12">
        <f t="shared" si="874"/>
        <v>0</v>
      </c>
      <c r="Y3471">
        <f t="shared" si="875"/>
        <v>0</v>
      </c>
      <c r="Z3471" s="12">
        <f t="shared" si="876"/>
        <v>0</v>
      </c>
      <c r="AA3471">
        <f>(IF(ISERROR((IF(ISERROR(VLOOKUP(E3471&amp;G3471,'[1]采购入库货量(公司仓库)'!$A:$H,7,FALSE)),0,VLOOKUP(E3471&amp;G3471,'[1]采购入库货量(公司仓库)'!$A:$H,7,FALSE)))*L3471-(IF(ISERROR(VLOOKUP(E3471&amp;G3471,'[1]采购入库货量(公司仓库)'!$A:$H,8,FALSE)),0,VLOOKUP(E3471&amp;G3471,'[1]采购入库货量(公司仓库)'!$A:$H,8,FALSE)))),0,(IF(ISERROR(VLOOKUP(E3471&amp;G3471,'[1]采购入库货量(公司仓库)'!$A:$H,7,FALSE)),0,VLOOKUP(E3471&amp;G3471,'[1]采购入库货量(公司仓库)'!$A:$H,7,FALSE)))*L3471-(IF(ISERROR(VLOOKUP(E3471&amp;G3471,'[1]采购入库货量(公司仓库)'!$A:$H,8,FALSE)),0,VLOOKUP(E3471&amp;G3471,'[1]采购入库货量(公司仓库)'!$A:$H,8,FALSE)))))</f>
        <v>0</v>
      </c>
      <c r="AB3471">
        <f>SUMIF([1]销售数据!$B:$B,E3471&amp;G3471,[1]销售数据!$G:$G)</f>
        <v>0</v>
      </c>
      <c r="AC3471" s="12">
        <f t="shared" si="877"/>
        <v>0</v>
      </c>
      <c r="AD3471" t="str">
        <f t="shared" si="878"/>
        <v/>
      </c>
      <c r="AE3471">
        <f>SUMIF([1]销售数据!$B:$B,AD3471,[1]销售数据!$L:$L)</f>
        <v>0</v>
      </c>
      <c r="AF3471">
        <f>SUMIF([1]销售数据!$B:$B,AD3471,[1]销售数据!$K:$K)</f>
        <v>0</v>
      </c>
      <c r="AG3471">
        <f>SUMIF([1]销售数据!$B:$B,AD3471,[1]销售数据!$J:$J)</f>
        <v>0</v>
      </c>
      <c r="AH3471">
        <f>SUMIF([1]销售数据!$B:$B,AD3471,[1]销售数据!$I:$I)</f>
        <v>0</v>
      </c>
      <c r="AI3471">
        <f>SUMIF([1]销售数据!$B:$B,AD3471,[1]销售数据!$H:$H)</f>
        <v>0</v>
      </c>
      <c r="AJ3471" s="20">
        <f t="shared" si="879"/>
        <v>0</v>
      </c>
      <c r="AK3471">
        <f>SUMIF([1]发货店铺数!$B:$B,AD3471,[1]发货店铺数!$G:$G)</f>
        <v>0</v>
      </c>
      <c r="AL3471">
        <f>SUMIF([1]销售店铺数!$B:$B,AD3471,[1]销售店铺数!$G:$G)</f>
        <v>0</v>
      </c>
      <c r="AM3471">
        <f>SUMIF([1]销售店铺数!$B:$B,AD3471,[1]销售店铺数!$G:$G)</f>
        <v>0</v>
      </c>
      <c r="AN3471" s="20">
        <f t="shared" si="880"/>
        <v>0</v>
      </c>
      <c r="AO3471" s="20">
        <f t="shared" si="881"/>
        <v>0</v>
      </c>
      <c r="AP3471" s="20">
        <f t="shared" si="882"/>
        <v>0</v>
      </c>
      <c r="AQ3471" s="12">
        <f t="shared" si="883"/>
        <v>0</v>
      </c>
      <c r="AR3471" s="20">
        <f t="shared" si="884"/>
        <v>0</v>
      </c>
      <c r="AS3471" s="20">
        <f t="shared" si="885"/>
        <v>0</v>
      </c>
    </row>
    <row r="3472" spans="1:45">
      <c r="A3472"/>
      <c r="B3472"/>
      <c r="C3472"/>
      <c r="D3472"/>
      <c r="E3472"/>
      <c r="F3472"/>
      <c r="G3472"/>
      <c r="H3472"/>
      <c r="I3472"/>
      <c r="J3472"/>
      <c r="K3472"/>
      <c r="L3472"/>
      <c r="M3472" s="8" t="str">
        <f>IF(ISERROR( VLOOKUP(AD3472,'[1]采购入库货量(公司仓库)'!$A:$I,9,FALSE)),"", VLOOKUP(AD3472,'[1]采购入库货量(公司仓库)'!$A:$I,9,FALSE))</f>
        <v/>
      </c>
      <c r="N3472" s="8" t="str">
        <f>IF(ISERROR( VLOOKUP(AD3472,[1]批发上市日期!$A:$F,6,FALSE)),"",  VLOOKUP(AD3472,[1]批发上市日期!$A:$F,6,FALSE))</f>
        <v/>
      </c>
      <c r="O3472" s="48">
        <f>IF(ISERROR(VLOOKUP(E3472&amp;G3472,'[1]采购入库货量(公司仓库)'!$A:$I,7,FALSE)),0,VLOOKUP(E3472&amp;G3472,'[1]采购入库货量(公司仓库)'!$A:$I,7,FALSE))</f>
        <v>0</v>
      </c>
      <c r="P3472" s="12">
        <f t="shared" si="870"/>
        <v>0</v>
      </c>
      <c r="Q3472" s="14">
        <f>IF(ISERROR(VLOOKUP(E3472&amp;G3472,'[1]采购入库货量(公司仓库)'!$A:$I,8,FALSE)),0,VLOOKUP(E3472&amp;G3472,'[1]采购入库货量(公司仓库)'!$A:$I,8,FALSE))</f>
        <v>0</v>
      </c>
      <c r="R3472" s="12">
        <f t="shared" si="871"/>
        <v>0</v>
      </c>
      <c r="S3472">
        <f>SUMIF([1]库存总量!$H:$H,E3472&amp;G3472,[1]库存总量!$G:$G)</f>
        <v>0</v>
      </c>
      <c r="T3472" s="12">
        <f t="shared" si="872"/>
        <v>0</v>
      </c>
      <c r="U3472">
        <f>SUMIFS([1]库存总量!$G:$G,[1]库存总量!$H:$H,E3472&amp;G3472,[1]库存总量!$A:$A,"B")</f>
        <v>0</v>
      </c>
      <c r="V3472" s="12">
        <f t="shared" si="873"/>
        <v>0</v>
      </c>
      <c r="W3472">
        <f>SUMIFS([1]库存总量!$G:$G,[1]库存总量!$H:$H,E3472&amp;G3472,[1]库存总量!$A:$A,"K")</f>
        <v>0</v>
      </c>
      <c r="X3472" s="12">
        <f t="shared" si="874"/>
        <v>0</v>
      </c>
      <c r="Y3472">
        <f t="shared" si="875"/>
        <v>0</v>
      </c>
      <c r="Z3472" s="12">
        <f t="shared" si="876"/>
        <v>0</v>
      </c>
      <c r="AA3472">
        <f>(IF(ISERROR((IF(ISERROR(VLOOKUP(E3472&amp;G3472,'[1]采购入库货量(公司仓库)'!$A:$H,7,FALSE)),0,VLOOKUP(E3472&amp;G3472,'[1]采购入库货量(公司仓库)'!$A:$H,7,FALSE)))*L3472-(IF(ISERROR(VLOOKUP(E3472&amp;G3472,'[1]采购入库货量(公司仓库)'!$A:$H,8,FALSE)),0,VLOOKUP(E3472&amp;G3472,'[1]采购入库货量(公司仓库)'!$A:$H,8,FALSE)))),0,(IF(ISERROR(VLOOKUP(E3472&amp;G3472,'[1]采购入库货量(公司仓库)'!$A:$H,7,FALSE)),0,VLOOKUP(E3472&amp;G3472,'[1]采购入库货量(公司仓库)'!$A:$H,7,FALSE)))*L3472-(IF(ISERROR(VLOOKUP(E3472&amp;G3472,'[1]采购入库货量(公司仓库)'!$A:$H,8,FALSE)),0,VLOOKUP(E3472&amp;G3472,'[1]采购入库货量(公司仓库)'!$A:$H,8,FALSE)))))</f>
        <v>0</v>
      </c>
      <c r="AB3472">
        <f>SUMIF([1]销售数据!$B:$B,E3472&amp;G3472,[1]销售数据!$G:$G)</f>
        <v>0</v>
      </c>
      <c r="AC3472" s="12">
        <f t="shared" si="877"/>
        <v>0</v>
      </c>
      <c r="AD3472" t="str">
        <f t="shared" si="878"/>
        <v/>
      </c>
      <c r="AE3472">
        <f>SUMIF([1]销售数据!$B:$B,AD3472,[1]销售数据!$L:$L)</f>
        <v>0</v>
      </c>
      <c r="AF3472">
        <f>SUMIF([1]销售数据!$B:$B,AD3472,[1]销售数据!$K:$K)</f>
        <v>0</v>
      </c>
      <c r="AG3472">
        <f>SUMIF([1]销售数据!$B:$B,AD3472,[1]销售数据!$J:$J)</f>
        <v>0</v>
      </c>
      <c r="AH3472">
        <f>SUMIF([1]销售数据!$B:$B,AD3472,[1]销售数据!$I:$I)</f>
        <v>0</v>
      </c>
      <c r="AI3472">
        <f>SUMIF([1]销售数据!$B:$B,AD3472,[1]销售数据!$H:$H)</f>
        <v>0</v>
      </c>
      <c r="AJ3472" s="20">
        <f t="shared" si="879"/>
        <v>0</v>
      </c>
      <c r="AK3472">
        <f>SUMIF([1]发货店铺数!$B:$B,AD3472,[1]发货店铺数!$G:$G)</f>
        <v>0</v>
      </c>
      <c r="AL3472">
        <f>SUMIF([1]销售店铺数!$B:$B,AD3472,[1]销售店铺数!$G:$G)</f>
        <v>0</v>
      </c>
      <c r="AM3472">
        <f>SUMIF([1]销售店铺数!$B:$B,AD3472,[1]销售店铺数!$G:$G)</f>
        <v>0</v>
      </c>
      <c r="AN3472" s="20">
        <f t="shared" si="880"/>
        <v>0</v>
      </c>
      <c r="AO3472" s="20">
        <f t="shared" si="881"/>
        <v>0</v>
      </c>
      <c r="AP3472" s="20">
        <f t="shared" si="882"/>
        <v>0</v>
      </c>
      <c r="AQ3472" s="12">
        <f t="shared" si="883"/>
        <v>0</v>
      </c>
      <c r="AR3472" s="20">
        <f t="shared" si="884"/>
        <v>0</v>
      </c>
      <c r="AS3472" s="20">
        <f t="shared" si="885"/>
        <v>0</v>
      </c>
    </row>
    <row r="3473" spans="1:45">
      <c r="A3473"/>
      <c r="B3473"/>
      <c r="C3473"/>
      <c r="D3473"/>
      <c r="E3473"/>
      <c r="F3473"/>
      <c r="G3473"/>
      <c r="H3473"/>
      <c r="I3473"/>
      <c r="J3473"/>
      <c r="K3473"/>
      <c r="L3473"/>
      <c r="M3473" s="8" t="str">
        <f>IF(ISERROR( VLOOKUP(AD3473,'[1]采购入库货量(公司仓库)'!$A:$I,9,FALSE)),"", VLOOKUP(AD3473,'[1]采购入库货量(公司仓库)'!$A:$I,9,FALSE))</f>
        <v/>
      </c>
      <c r="N3473" s="8" t="str">
        <f>IF(ISERROR( VLOOKUP(AD3473,[1]批发上市日期!$A:$F,6,FALSE)),"",  VLOOKUP(AD3473,[1]批发上市日期!$A:$F,6,FALSE))</f>
        <v/>
      </c>
      <c r="O3473" s="48">
        <f>IF(ISERROR(VLOOKUP(E3473&amp;G3473,'[1]采购入库货量(公司仓库)'!$A:$I,7,FALSE)),0,VLOOKUP(E3473&amp;G3473,'[1]采购入库货量(公司仓库)'!$A:$I,7,FALSE))</f>
        <v>0</v>
      </c>
      <c r="P3473" s="12">
        <f t="shared" si="870"/>
        <v>0</v>
      </c>
      <c r="Q3473" s="14">
        <f>IF(ISERROR(VLOOKUP(E3473&amp;G3473,'[1]采购入库货量(公司仓库)'!$A:$I,8,FALSE)),0,VLOOKUP(E3473&amp;G3473,'[1]采购入库货量(公司仓库)'!$A:$I,8,FALSE))</f>
        <v>0</v>
      </c>
      <c r="R3473" s="12">
        <f t="shared" si="871"/>
        <v>0</v>
      </c>
      <c r="S3473">
        <f>SUMIF([1]库存总量!$H:$H,E3473&amp;G3473,[1]库存总量!$G:$G)</f>
        <v>0</v>
      </c>
      <c r="T3473" s="12">
        <f t="shared" si="872"/>
        <v>0</v>
      </c>
      <c r="U3473">
        <f>SUMIFS([1]库存总量!$G:$G,[1]库存总量!$H:$H,E3473&amp;G3473,[1]库存总量!$A:$A,"B")</f>
        <v>0</v>
      </c>
      <c r="V3473" s="12">
        <f t="shared" si="873"/>
        <v>0</v>
      </c>
      <c r="W3473">
        <f>SUMIFS([1]库存总量!$G:$G,[1]库存总量!$H:$H,E3473&amp;G3473,[1]库存总量!$A:$A,"K")</f>
        <v>0</v>
      </c>
      <c r="X3473" s="12">
        <f t="shared" si="874"/>
        <v>0</v>
      </c>
      <c r="Y3473">
        <f t="shared" si="875"/>
        <v>0</v>
      </c>
      <c r="Z3473" s="12">
        <f t="shared" si="876"/>
        <v>0</v>
      </c>
      <c r="AA3473">
        <f>(IF(ISERROR((IF(ISERROR(VLOOKUP(E3473&amp;G3473,'[1]采购入库货量(公司仓库)'!$A:$H,7,FALSE)),0,VLOOKUP(E3473&amp;G3473,'[1]采购入库货量(公司仓库)'!$A:$H,7,FALSE)))*L3473-(IF(ISERROR(VLOOKUP(E3473&amp;G3473,'[1]采购入库货量(公司仓库)'!$A:$H,8,FALSE)),0,VLOOKUP(E3473&amp;G3473,'[1]采购入库货量(公司仓库)'!$A:$H,8,FALSE)))),0,(IF(ISERROR(VLOOKUP(E3473&amp;G3473,'[1]采购入库货量(公司仓库)'!$A:$H,7,FALSE)),0,VLOOKUP(E3473&amp;G3473,'[1]采购入库货量(公司仓库)'!$A:$H,7,FALSE)))*L3473-(IF(ISERROR(VLOOKUP(E3473&amp;G3473,'[1]采购入库货量(公司仓库)'!$A:$H,8,FALSE)),0,VLOOKUP(E3473&amp;G3473,'[1]采购入库货量(公司仓库)'!$A:$H,8,FALSE)))))</f>
        <v>0</v>
      </c>
      <c r="AB3473">
        <f>SUMIF([1]销售数据!$B:$B,E3473&amp;G3473,[1]销售数据!$G:$G)</f>
        <v>0</v>
      </c>
      <c r="AC3473" s="12">
        <f t="shared" si="877"/>
        <v>0</v>
      </c>
      <c r="AD3473" t="str">
        <f t="shared" si="878"/>
        <v/>
      </c>
      <c r="AE3473">
        <f>SUMIF([1]销售数据!$B:$B,AD3473,[1]销售数据!$L:$L)</f>
        <v>0</v>
      </c>
      <c r="AF3473">
        <f>SUMIF([1]销售数据!$B:$B,AD3473,[1]销售数据!$K:$K)</f>
        <v>0</v>
      </c>
      <c r="AG3473">
        <f>SUMIF([1]销售数据!$B:$B,AD3473,[1]销售数据!$J:$J)</f>
        <v>0</v>
      </c>
      <c r="AH3473">
        <f>SUMIF([1]销售数据!$B:$B,AD3473,[1]销售数据!$I:$I)</f>
        <v>0</v>
      </c>
      <c r="AI3473">
        <f>SUMIF([1]销售数据!$B:$B,AD3473,[1]销售数据!$H:$H)</f>
        <v>0</v>
      </c>
      <c r="AJ3473" s="20">
        <f t="shared" si="879"/>
        <v>0</v>
      </c>
      <c r="AK3473">
        <f>SUMIF([1]发货店铺数!$B:$B,AD3473,[1]发货店铺数!$G:$G)</f>
        <v>0</v>
      </c>
      <c r="AL3473">
        <f>SUMIF([1]销售店铺数!$B:$B,AD3473,[1]销售店铺数!$G:$G)</f>
        <v>0</v>
      </c>
      <c r="AM3473">
        <f>SUMIF([1]销售店铺数!$B:$B,AD3473,[1]销售店铺数!$G:$G)</f>
        <v>0</v>
      </c>
      <c r="AN3473" s="20">
        <f t="shared" si="880"/>
        <v>0</v>
      </c>
      <c r="AO3473" s="20">
        <f t="shared" si="881"/>
        <v>0</v>
      </c>
      <c r="AP3473" s="20">
        <f t="shared" si="882"/>
        <v>0</v>
      </c>
      <c r="AQ3473" s="12">
        <f t="shared" si="883"/>
        <v>0</v>
      </c>
      <c r="AR3473" s="20">
        <f t="shared" si="884"/>
        <v>0</v>
      </c>
      <c r="AS3473" s="20">
        <f t="shared" si="885"/>
        <v>0</v>
      </c>
    </row>
    <row r="3474" spans="1:45">
      <c r="A3474"/>
      <c r="B3474"/>
      <c r="C3474"/>
      <c r="D3474"/>
      <c r="E3474"/>
      <c r="F3474"/>
      <c r="G3474"/>
      <c r="H3474"/>
      <c r="I3474"/>
      <c r="J3474"/>
      <c r="K3474"/>
      <c r="L3474"/>
      <c r="M3474" s="8" t="str">
        <f>IF(ISERROR( VLOOKUP(AD3474,'[1]采购入库货量(公司仓库)'!$A:$I,9,FALSE)),"", VLOOKUP(AD3474,'[1]采购入库货量(公司仓库)'!$A:$I,9,FALSE))</f>
        <v/>
      </c>
      <c r="N3474" s="8" t="str">
        <f>IF(ISERROR( VLOOKUP(AD3474,[1]批发上市日期!$A:$F,6,FALSE)),"",  VLOOKUP(AD3474,[1]批发上市日期!$A:$F,6,FALSE))</f>
        <v/>
      </c>
      <c r="O3474" s="48">
        <f>IF(ISERROR(VLOOKUP(E3474&amp;G3474,'[1]采购入库货量(公司仓库)'!$A:$I,7,FALSE)),0,VLOOKUP(E3474&amp;G3474,'[1]采购入库货量(公司仓库)'!$A:$I,7,FALSE))</f>
        <v>0</v>
      </c>
      <c r="P3474" s="12">
        <f t="shared" si="870"/>
        <v>0</v>
      </c>
      <c r="Q3474" s="14">
        <f>IF(ISERROR(VLOOKUP(E3474&amp;G3474,'[1]采购入库货量(公司仓库)'!$A:$I,8,FALSE)),0,VLOOKUP(E3474&amp;G3474,'[1]采购入库货量(公司仓库)'!$A:$I,8,FALSE))</f>
        <v>0</v>
      </c>
      <c r="R3474" s="12">
        <f t="shared" si="871"/>
        <v>0</v>
      </c>
      <c r="S3474">
        <f>SUMIF([1]库存总量!$H:$H,E3474&amp;G3474,[1]库存总量!$G:$G)</f>
        <v>0</v>
      </c>
      <c r="T3474" s="12">
        <f t="shared" si="872"/>
        <v>0</v>
      </c>
      <c r="U3474">
        <f>SUMIFS([1]库存总量!$G:$G,[1]库存总量!$H:$H,E3474&amp;G3474,[1]库存总量!$A:$A,"B")</f>
        <v>0</v>
      </c>
      <c r="V3474" s="12">
        <f t="shared" si="873"/>
        <v>0</v>
      </c>
      <c r="W3474">
        <f>SUMIFS([1]库存总量!$G:$G,[1]库存总量!$H:$H,E3474&amp;G3474,[1]库存总量!$A:$A,"K")</f>
        <v>0</v>
      </c>
      <c r="X3474" s="12">
        <f t="shared" si="874"/>
        <v>0</v>
      </c>
      <c r="Y3474">
        <f t="shared" si="875"/>
        <v>0</v>
      </c>
      <c r="Z3474" s="12">
        <f t="shared" si="876"/>
        <v>0</v>
      </c>
      <c r="AA3474">
        <f>(IF(ISERROR((IF(ISERROR(VLOOKUP(E3474&amp;G3474,'[1]采购入库货量(公司仓库)'!$A:$H,7,FALSE)),0,VLOOKUP(E3474&amp;G3474,'[1]采购入库货量(公司仓库)'!$A:$H,7,FALSE)))*L3474-(IF(ISERROR(VLOOKUP(E3474&amp;G3474,'[1]采购入库货量(公司仓库)'!$A:$H,8,FALSE)),0,VLOOKUP(E3474&amp;G3474,'[1]采购入库货量(公司仓库)'!$A:$H,8,FALSE)))),0,(IF(ISERROR(VLOOKUP(E3474&amp;G3474,'[1]采购入库货量(公司仓库)'!$A:$H,7,FALSE)),0,VLOOKUP(E3474&amp;G3474,'[1]采购入库货量(公司仓库)'!$A:$H,7,FALSE)))*L3474-(IF(ISERROR(VLOOKUP(E3474&amp;G3474,'[1]采购入库货量(公司仓库)'!$A:$H,8,FALSE)),0,VLOOKUP(E3474&amp;G3474,'[1]采购入库货量(公司仓库)'!$A:$H,8,FALSE)))))</f>
        <v>0</v>
      </c>
      <c r="AB3474">
        <f>SUMIF([1]销售数据!$B:$B,E3474&amp;G3474,[1]销售数据!$G:$G)</f>
        <v>0</v>
      </c>
      <c r="AC3474" s="12">
        <f t="shared" si="877"/>
        <v>0</v>
      </c>
      <c r="AD3474" t="str">
        <f t="shared" si="878"/>
        <v/>
      </c>
      <c r="AE3474">
        <f>SUMIF([1]销售数据!$B:$B,AD3474,[1]销售数据!$L:$L)</f>
        <v>0</v>
      </c>
      <c r="AF3474">
        <f>SUMIF([1]销售数据!$B:$B,AD3474,[1]销售数据!$K:$K)</f>
        <v>0</v>
      </c>
      <c r="AG3474">
        <f>SUMIF([1]销售数据!$B:$B,AD3474,[1]销售数据!$J:$J)</f>
        <v>0</v>
      </c>
      <c r="AH3474">
        <f>SUMIF([1]销售数据!$B:$B,AD3474,[1]销售数据!$I:$I)</f>
        <v>0</v>
      </c>
      <c r="AI3474">
        <f>SUMIF([1]销售数据!$B:$B,AD3474,[1]销售数据!$H:$H)</f>
        <v>0</v>
      </c>
      <c r="AJ3474" s="20">
        <f t="shared" si="879"/>
        <v>0</v>
      </c>
      <c r="AK3474">
        <f>SUMIF([1]发货店铺数!$B:$B,AD3474,[1]发货店铺数!$G:$G)</f>
        <v>0</v>
      </c>
      <c r="AL3474">
        <f>SUMIF([1]销售店铺数!$B:$B,AD3474,[1]销售店铺数!$G:$G)</f>
        <v>0</v>
      </c>
      <c r="AM3474">
        <f>SUMIF([1]销售店铺数!$B:$B,AD3474,[1]销售店铺数!$G:$G)</f>
        <v>0</v>
      </c>
      <c r="AN3474" s="20">
        <f t="shared" si="880"/>
        <v>0</v>
      </c>
      <c r="AO3474" s="20">
        <f t="shared" si="881"/>
        <v>0</v>
      </c>
      <c r="AP3474" s="20">
        <f t="shared" si="882"/>
        <v>0</v>
      </c>
      <c r="AQ3474" s="12">
        <f t="shared" si="883"/>
        <v>0</v>
      </c>
      <c r="AR3474" s="20">
        <f t="shared" si="884"/>
        <v>0</v>
      </c>
      <c r="AS3474" s="20">
        <f t="shared" si="885"/>
        <v>0</v>
      </c>
    </row>
    <row r="3475" spans="1:45">
      <c r="A3475"/>
      <c r="B3475"/>
      <c r="C3475"/>
      <c r="D3475"/>
      <c r="E3475"/>
      <c r="F3475"/>
      <c r="G3475"/>
      <c r="H3475"/>
      <c r="I3475"/>
      <c r="J3475"/>
      <c r="K3475"/>
      <c r="L3475"/>
      <c r="M3475" s="8" t="str">
        <f>IF(ISERROR( VLOOKUP(AD3475,'[1]采购入库货量(公司仓库)'!$A:$I,9,FALSE)),"", VLOOKUP(AD3475,'[1]采购入库货量(公司仓库)'!$A:$I,9,FALSE))</f>
        <v/>
      </c>
      <c r="N3475" s="8" t="str">
        <f>IF(ISERROR( VLOOKUP(AD3475,[1]批发上市日期!$A:$F,6,FALSE)),"",  VLOOKUP(AD3475,[1]批发上市日期!$A:$F,6,FALSE))</f>
        <v/>
      </c>
      <c r="O3475" s="48">
        <f>IF(ISERROR(VLOOKUP(E3475&amp;G3475,'[1]采购入库货量(公司仓库)'!$A:$I,7,FALSE)),0,VLOOKUP(E3475&amp;G3475,'[1]采购入库货量(公司仓库)'!$A:$I,7,FALSE))</f>
        <v>0</v>
      </c>
      <c r="P3475" s="12">
        <f t="shared" si="870"/>
        <v>0</v>
      </c>
      <c r="Q3475" s="14">
        <f>IF(ISERROR(VLOOKUP(E3475&amp;G3475,'[1]采购入库货量(公司仓库)'!$A:$I,8,FALSE)),0,VLOOKUP(E3475&amp;G3475,'[1]采购入库货量(公司仓库)'!$A:$I,8,FALSE))</f>
        <v>0</v>
      </c>
      <c r="R3475" s="12">
        <f t="shared" si="871"/>
        <v>0</v>
      </c>
      <c r="S3475">
        <f>SUMIF([1]库存总量!$H:$H,E3475&amp;G3475,[1]库存总量!$G:$G)</f>
        <v>0</v>
      </c>
      <c r="T3475" s="12">
        <f t="shared" si="872"/>
        <v>0</v>
      </c>
      <c r="U3475">
        <f>SUMIFS([1]库存总量!$G:$G,[1]库存总量!$H:$H,E3475&amp;G3475,[1]库存总量!$A:$A,"B")</f>
        <v>0</v>
      </c>
      <c r="V3475" s="12">
        <f t="shared" si="873"/>
        <v>0</v>
      </c>
      <c r="W3475">
        <f>SUMIFS([1]库存总量!$G:$G,[1]库存总量!$H:$H,E3475&amp;G3475,[1]库存总量!$A:$A,"K")</f>
        <v>0</v>
      </c>
      <c r="X3475" s="12">
        <f t="shared" si="874"/>
        <v>0</v>
      </c>
      <c r="Y3475">
        <f t="shared" si="875"/>
        <v>0</v>
      </c>
      <c r="Z3475" s="12">
        <f t="shared" si="876"/>
        <v>0</v>
      </c>
      <c r="AA3475">
        <f>(IF(ISERROR((IF(ISERROR(VLOOKUP(E3475&amp;G3475,'[1]采购入库货量(公司仓库)'!$A:$H,7,FALSE)),0,VLOOKUP(E3475&amp;G3475,'[1]采购入库货量(公司仓库)'!$A:$H,7,FALSE)))*L3475-(IF(ISERROR(VLOOKUP(E3475&amp;G3475,'[1]采购入库货量(公司仓库)'!$A:$H,8,FALSE)),0,VLOOKUP(E3475&amp;G3475,'[1]采购入库货量(公司仓库)'!$A:$H,8,FALSE)))),0,(IF(ISERROR(VLOOKUP(E3475&amp;G3475,'[1]采购入库货量(公司仓库)'!$A:$H,7,FALSE)),0,VLOOKUP(E3475&amp;G3475,'[1]采购入库货量(公司仓库)'!$A:$H,7,FALSE)))*L3475-(IF(ISERROR(VLOOKUP(E3475&amp;G3475,'[1]采购入库货量(公司仓库)'!$A:$H,8,FALSE)),0,VLOOKUP(E3475&amp;G3475,'[1]采购入库货量(公司仓库)'!$A:$H,8,FALSE)))))</f>
        <v>0</v>
      </c>
      <c r="AB3475">
        <f>SUMIF([1]销售数据!$B:$B,E3475&amp;G3475,[1]销售数据!$G:$G)</f>
        <v>0</v>
      </c>
      <c r="AC3475" s="12">
        <f t="shared" si="877"/>
        <v>0</v>
      </c>
      <c r="AD3475" t="str">
        <f t="shared" si="878"/>
        <v/>
      </c>
      <c r="AE3475">
        <f>SUMIF([1]销售数据!$B:$B,AD3475,[1]销售数据!$L:$L)</f>
        <v>0</v>
      </c>
      <c r="AF3475">
        <f>SUMIF([1]销售数据!$B:$B,AD3475,[1]销售数据!$K:$K)</f>
        <v>0</v>
      </c>
      <c r="AG3475">
        <f>SUMIF([1]销售数据!$B:$B,AD3475,[1]销售数据!$J:$J)</f>
        <v>0</v>
      </c>
      <c r="AH3475">
        <f>SUMIF([1]销售数据!$B:$B,AD3475,[1]销售数据!$I:$I)</f>
        <v>0</v>
      </c>
      <c r="AI3475">
        <f>SUMIF([1]销售数据!$B:$B,AD3475,[1]销售数据!$H:$H)</f>
        <v>0</v>
      </c>
      <c r="AJ3475" s="20">
        <f t="shared" si="879"/>
        <v>0</v>
      </c>
      <c r="AK3475">
        <f>SUMIF([1]发货店铺数!$B:$B,AD3475,[1]发货店铺数!$G:$G)</f>
        <v>0</v>
      </c>
      <c r="AL3475">
        <f>SUMIF([1]销售店铺数!$B:$B,AD3475,[1]销售店铺数!$G:$G)</f>
        <v>0</v>
      </c>
      <c r="AM3475">
        <f>SUMIF([1]销售店铺数!$B:$B,AD3475,[1]销售店铺数!$G:$G)</f>
        <v>0</v>
      </c>
      <c r="AN3475" s="20">
        <f t="shared" si="880"/>
        <v>0</v>
      </c>
      <c r="AO3475" s="20">
        <f t="shared" si="881"/>
        <v>0</v>
      </c>
      <c r="AP3475" s="20">
        <f t="shared" si="882"/>
        <v>0</v>
      </c>
      <c r="AQ3475" s="12">
        <f t="shared" si="883"/>
        <v>0</v>
      </c>
      <c r="AR3475" s="20">
        <f t="shared" si="884"/>
        <v>0</v>
      </c>
      <c r="AS3475" s="20">
        <f t="shared" si="885"/>
        <v>0</v>
      </c>
    </row>
    <row r="3476" spans="1:45">
      <c r="A3476"/>
      <c r="B3476"/>
      <c r="C3476"/>
      <c r="D3476"/>
      <c r="E3476"/>
      <c r="F3476"/>
      <c r="G3476"/>
      <c r="H3476"/>
      <c r="I3476"/>
      <c r="J3476"/>
      <c r="K3476"/>
      <c r="L3476"/>
      <c r="M3476" s="8" t="str">
        <f>IF(ISERROR( VLOOKUP(AD3476,'[1]采购入库货量(公司仓库)'!$A:$I,9,FALSE)),"", VLOOKUP(AD3476,'[1]采购入库货量(公司仓库)'!$A:$I,9,FALSE))</f>
        <v/>
      </c>
      <c r="N3476" s="8" t="str">
        <f>IF(ISERROR( VLOOKUP(AD3476,[1]批发上市日期!$A:$F,6,FALSE)),"",  VLOOKUP(AD3476,[1]批发上市日期!$A:$F,6,FALSE))</f>
        <v/>
      </c>
      <c r="O3476" s="48">
        <f>IF(ISERROR(VLOOKUP(E3476&amp;G3476,'[1]采购入库货量(公司仓库)'!$A:$I,7,FALSE)),0,VLOOKUP(E3476&amp;G3476,'[1]采购入库货量(公司仓库)'!$A:$I,7,FALSE))</f>
        <v>0</v>
      </c>
      <c r="P3476" s="12">
        <f t="shared" si="870"/>
        <v>0</v>
      </c>
      <c r="Q3476" s="14">
        <f>IF(ISERROR(VLOOKUP(E3476&amp;G3476,'[1]采购入库货量(公司仓库)'!$A:$I,8,FALSE)),0,VLOOKUP(E3476&amp;G3476,'[1]采购入库货量(公司仓库)'!$A:$I,8,FALSE))</f>
        <v>0</v>
      </c>
      <c r="R3476" s="12">
        <f t="shared" si="871"/>
        <v>0</v>
      </c>
      <c r="S3476">
        <f>SUMIF([1]库存总量!$H:$H,E3476&amp;G3476,[1]库存总量!$G:$G)</f>
        <v>0</v>
      </c>
      <c r="T3476" s="12">
        <f t="shared" si="872"/>
        <v>0</v>
      </c>
      <c r="U3476">
        <f>SUMIFS([1]库存总量!$G:$G,[1]库存总量!$H:$H,E3476&amp;G3476,[1]库存总量!$A:$A,"B")</f>
        <v>0</v>
      </c>
      <c r="V3476" s="12">
        <f t="shared" si="873"/>
        <v>0</v>
      </c>
      <c r="W3476">
        <f>SUMIFS([1]库存总量!$G:$G,[1]库存总量!$H:$H,E3476&amp;G3476,[1]库存总量!$A:$A,"K")</f>
        <v>0</v>
      </c>
      <c r="X3476" s="12">
        <f t="shared" si="874"/>
        <v>0</v>
      </c>
      <c r="Y3476">
        <f t="shared" si="875"/>
        <v>0</v>
      </c>
      <c r="Z3476" s="12">
        <f t="shared" si="876"/>
        <v>0</v>
      </c>
      <c r="AA3476">
        <f>(IF(ISERROR((IF(ISERROR(VLOOKUP(E3476&amp;G3476,'[1]采购入库货量(公司仓库)'!$A:$H,7,FALSE)),0,VLOOKUP(E3476&amp;G3476,'[1]采购入库货量(公司仓库)'!$A:$H,7,FALSE)))*L3476-(IF(ISERROR(VLOOKUP(E3476&amp;G3476,'[1]采购入库货量(公司仓库)'!$A:$H,8,FALSE)),0,VLOOKUP(E3476&amp;G3476,'[1]采购入库货量(公司仓库)'!$A:$H,8,FALSE)))),0,(IF(ISERROR(VLOOKUP(E3476&amp;G3476,'[1]采购入库货量(公司仓库)'!$A:$H,7,FALSE)),0,VLOOKUP(E3476&amp;G3476,'[1]采购入库货量(公司仓库)'!$A:$H,7,FALSE)))*L3476-(IF(ISERROR(VLOOKUP(E3476&amp;G3476,'[1]采购入库货量(公司仓库)'!$A:$H,8,FALSE)),0,VLOOKUP(E3476&amp;G3476,'[1]采购入库货量(公司仓库)'!$A:$H,8,FALSE)))))</f>
        <v>0</v>
      </c>
      <c r="AB3476">
        <f>SUMIF([1]销售数据!$B:$B,E3476&amp;G3476,[1]销售数据!$G:$G)</f>
        <v>0</v>
      </c>
      <c r="AC3476" s="12">
        <f t="shared" si="877"/>
        <v>0</v>
      </c>
      <c r="AD3476" t="str">
        <f t="shared" si="878"/>
        <v/>
      </c>
      <c r="AE3476">
        <f>SUMIF([1]销售数据!$B:$B,AD3476,[1]销售数据!$L:$L)</f>
        <v>0</v>
      </c>
      <c r="AF3476">
        <f>SUMIF([1]销售数据!$B:$B,AD3476,[1]销售数据!$K:$K)</f>
        <v>0</v>
      </c>
      <c r="AG3476">
        <f>SUMIF([1]销售数据!$B:$B,AD3476,[1]销售数据!$J:$J)</f>
        <v>0</v>
      </c>
      <c r="AH3476">
        <f>SUMIF([1]销售数据!$B:$B,AD3476,[1]销售数据!$I:$I)</f>
        <v>0</v>
      </c>
      <c r="AI3476">
        <f>SUMIF([1]销售数据!$B:$B,AD3476,[1]销售数据!$H:$H)</f>
        <v>0</v>
      </c>
      <c r="AJ3476" s="20">
        <f t="shared" si="879"/>
        <v>0</v>
      </c>
      <c r="AK3476">
        <f>SUMIF([1]发货店铺数!$B:$B,AD3476,[1]发货店铺数!$G:$G)</f>
        <v>0</v>
      </c>
      <c r="AL3476">
        <f>SUMIF([1]销售店铺数!$B:$B,AD3476,[1]销售店铺数!$G:$G)</f>
        <v>0</v>
      </c>
      <c r="AM3476">
        <f>SUMIF([1]销售店铺数!$B:$B,AD3476,[1]销售店铺数!$G:$G)</f>
        <v>0</v>
      </c>
      <c r="AN3476" s="20">
        <f t="shared" si="880"/>
        <v>0</v>
      </c>
      <c r="AO3476" s="20">
        <f t="shared" si="881"/>
        <v>0</v>
      </c>
      <c r="AP3476" s="20">
        <f t="shared" si="882"/>
        <v>0</v>
      </c>
      <c r="AQ3476" s="12">
        <f t="shared" si="883"/>
        <v>0</v>
      </c>
      <c r="AR3476" s="20">
        <f t="shared" si="884"/>
        <v>0</v>
      </c>
      <c r="AS3476" s="20">
        <f t="shared" si="885"/>
        <v>0</v>
      </c>
    </row>
    <row r="3477" spans="1:45">
      <c r="A3477"/>
      <c r="B3477"/>
      <c r="C3477"/>
      <c r="D3477"/>
      <c r="E3477"/>
      <c r="F3477"/>
      <c r="G3477"/>
      <c r="H3477"/>
      <c r="I3477"/>
      <c r="J3477"/>
      <c r="K3477"/>
      <c r="L3477"/>
      <c r="M3477" s="8" t="str">
        <f>IF(ISERROR( VLOOKUP(AD3477,'[1]采购入库货量(公司仓库)'!$A:$I,9,FALSE)),"", VLOOKUP(AD3477,'[1]采购入库货量(公司仓库)'!$A:$I,9,FALSE))</f>
        <v/>
      </c>
      <c r="N3477" s="8" t="str">
        <f>IF(ISERROR( VLOOKUP(AD3477,[1]批发上市日期!$A:$F,6,FALSE)),"",  VLOOKUP(AD3477,[1]批发上市日期!$A:$F,6,FALSE))</f>
        <v/>
      </c>
      <c r="O3477" s="48">
        <f>IF(ISERROR(VLOOKUP(E3477&amp;G3477,'[1]采购入库货量(公司仓库)'!$A:$I,7,FALSE)),0,VLOOKUP(E3477&amp;G3477,'[1]采购入库货量(公司仓库)'!$A:$I,7,FALSE))</f>
        <v>0</v>
      </c>
      <c r="P3477" s="12">
        <f t="shared" si="870"/>
        <v>0</v>
      </c>
      <c r="Q3477" s="14">
        <f>IF(ISERROR(VLOOKUP(E3477&amp;G3477,'[1]采购入库货量(公司仓库)'!$A:$I,8,FALSE)),0,VLOOKUP(E3477&amp;G3477,'[1]采购入库货量(公司仓库)'!$A:$I,8,FALSE))</f>
        <v>0</v>
      </c>
      <c r="R3477" s="12">
        <f t="shared" si="871"/>
        <v>0</v>
      </c>
      <c r="S3477">
        <f>SUMIF([1]库存总量!$H:$H,E3477&amp;G3477,[1]库存总量!$G:$G)</f>
        <v>0</v>
      </c>
      <c r="T3477" s="12">
        <f t="shared" si="872"/>
        <v>0</v>
      </c>
      <c r="U3477">
        <f>SUMIFS([1]库存总量!$G:$G,[1]库存总量!$H:$H,E3477&amp;G3477,[1]库存总量!$A:$A,"B")</f>
        <v>0</v>
      </c>
      <c r="V3477" s="12">
        <f t="shared" si="873"/>
        <v>0</v>
      </c>
      <c r="W3477">
        <f>SUMIFS([1]库存总量!$G:$G,[1]库存总量!$H:$H,E3477&amp;G3477,[1]库存总量!$A:$A,"K")</f>
        <v>0</v>
      </c>
      <c r="X3477" s="12">
        <f t="shared" si="874"/>
        <v>0</v>
      </c>
      <c r="Y3477">
        <f t="shared" si="875"/>
        <v>0</v>
      </c>
      <c r="Z3477" s="12">
        <f t="shared" si="876"/>
        <v>0</v>
      </c>
      <c r="AA3477">
        <f>(IF(ISERROR((IF(ISERROR(VLOOKUP(E3477&amp;G3477,'[1]采购入库货量(公司仓库)'!$A:$H,7,FALSE)),0,VLOOKUP(E3477&amp;G3477,'[1]采购入库货量(公司仓库)'!$A:$H,7,FALSE)))*L3477-(IF(ISERROR(VLOOKUP(E3477&amp;G3477,'[1]采购入库货量(公司仓库)'!$A:$H,8,FALSE)),0,VLOOKUP(E3477&amp;G3477,'[1]采购入库货量(公司仓库)'!$A:$H,8,FALSE)))),0,(IF(ISERROR(VLOOKUP(E3477&amp;G3477,'[1]采购入库货量(公司仓库)'!$A:$H,7,FALSE)),0,VLOOKUP(E3477&amp;G3477,'[1]采购入库货量(公司仓库)'!$A:$H,7,FALSE)))*L3477-(IF(ISERROR(VLOOKUP(E3477&amp;G3477,'[1]采购入库货量(公司仓库)'!$A:$H,8,FALSE)),0,VLOOKUP(E3477&amp;G3477,'[1]采购入库货量(公司仓库)'!$A:$H,8,FALSE)))))</f>
        <v>0</v>
      </c>
      <c r="AB3477">
        <f>SUMIF([1]销售数据!$B:$B,E3477&amp;G3477,[1]销售数据!$G:$G)</f>
        <v>0</v>
      </c>
      <c r="AC3477" s="12">
        <f t="shared" si="877"/>
        <v>0</v>
      </c>
      <c r="AD3477" t="str">
        <f t="shared" si="878"/>
        <v/>
      </c>
      <c r="AE3477">
        <f>SUMIF([1]销售数据!$B:$B,AD3477,[1]销售数据!$L:$L)</f>
        <v>0</v>
      </c>
      <c r="AF3477">
        <f>SUMIF([1]销售数据!$B:$B,AD3477,[1]销售数据!$K:$K)</f>
        <v>0</v>
      </c>
      <c r="AG3477">
        <f>SUMIF([1]销售数据!$B:$B,AD3477,[1]销售数据!$J:$J)</f>
        <v>0</v>
      </c>
      <c r="AH3477">
        <f>SUMIF([1]销售数据!$B:$B,AD3477,[1]销售数据!$I:$I)</f>
        <v>0</v>
      </c>
      <c r="AI3477">
        <f>SUMIF([1]销售数据!$B:$B,AD3477,[1]销售数据!$H:$H)</f>
        <v>0</v>
      </c>
      <c r="AJ3477" s="20">
        <f t="shared" si="879"/>
        <v>0</v>
      </c>
      <c r="AK3477">
        <f>SUMIF([1]发货店铺数!$B:$B,AD3477,[1]发货店铺数!$G:$G)</f>
        <v>0</v>
      </c>
      <c r="AL3477">
        <f>SUMIF([1]销售店铺数!$B:$B,AD3477,[1]销售店铺数!$G:$G)</f>
        <v>0</v>
      </c>
      <c r="AM3477">
        <f>SUMIF([1]销售店铺数!$B:$B,AD3477,[1]销售店铺数!$G:$G)</f>
        <v>0</v>
      </c>
      <c r="AN3477" s="20">
        <f t="shared" si="880"/>
        <v>0</v>
      </c>
      <c r="AO3477" s="20">
        <f t="shared" si="881"/>
        <v>0</v>
      </c>
      <c r="AP3477" s="20">
        <f t="shared" si="882"/>
        <v>0</v>
      </c>
      <c r="AQ3477" s="12">
        <f t="shared" si="883"/>
        <v>0</v>
      </c>
      <c r="AR3477" s="20">
        <f t="shared" si="884"/>
        <v>0</v>
      </c>
      <c r="AS3477" s="20">
        <f t="shared" si="885"/>
        <v>0</v>
      </c>
    </row>
    <row r="3478" spans="1:45">
      <c r="A3478"/>
      <c r="B3478"/>
      <c r="C3478"/>
      <c r="D3478"/>
      <c r="E3478"/>
      <c r="F3478"/>
      <c r="G3478"/>
      <c r="H3478"/>
      <c r="I3478"/>
      <c r="J3478"/>
      <c r="K3478"/>
      <c r="L3478"/>
      <c r="M3478" s="8" t="str">
        <f>IF(ISERROR( VLOOKUP(AD3478,'[1]采购入库货量(公司仓库)'!$A:$I,9,FALSE)),"", VLOOKUP(AD3478,'[1]采购入库货量(公司仓库)'!$A:$I,9,FALSE))</f>
        <v/>
      </c>
      <c r="N3478" s="8" t="str">
        <f>IF(ISERROR( VLOOKUP(AD3478,[1]批发上市日期!$A:$F,6,FALSE)),"",  VLOOKUP(AD3478,[1]批发上市日期!$A:$F,6,FALSE))</f>
        <v/>
      </c>
      <c r="O3478" s="48">
        <f>IF(ISERROR(VLOOKUP(E3478&amp;G3478,'[1]采购入库货量(公司仓库)'!$A:$I,7,FALSE)),0,VLOOKUP(E3478&amp;G3478,'[1]采购入库货量(公司仓库)'!$A:$I,7,FALSE))</f>
        <v>0</v>
      </c>
      <c r="P3478" s="12">
        <f t="shared" si="870"/>
        <v>0</v>
      </c>
      <c r="Q3478" s="14">
        <f>IF(ISERROR(VLOOKUP(E3478&amp;G3478,'[1]采购入库货量(公司仓库)'!$A:$I,8,FALSE)),0,VLOOKUP(E3478&amp;G3478,'[1]采购入库货量(公司仓库)'!$A:$I,8,FALSE))</f>
        <v>0</v>
      </c>
      <c r="R3478" s="12">
        <f t="shared" si="871"/>
        <v>0</v>
      </c>
      <c r="S3478">
        <f>SUMIF([1]库存总量!$H:$H,E3478&amp;G3478,[1]库存总量!$G:$G)</f>
        <v>0</v>
      </c>
      <c r="T3478" s="12">
        <f t="shared" si="872"/>
        <v>0</v>
      </c>
      <c r="U3478">
        <f>SUMIFS([1]库存总量!$G:$G,[1]库存总量!$H:$H,E3478&amp;G3478,[1]库存总量!$A:$A,"B")</f>
        <v>0</v>
      </c>
      <c r="V3478" s="12">
        <f t="shared" si="873"/>
        <v>0</v>
      </c>
      <c r="W3478">
        <f>SUMIFS([1]库存总量!$G:$G,[1]库存总量!$H:$H,E3478&amp;G3478,[1]库存总量!$A:$A,"K")</f>
        <v>0</v>
      </c>
      <c r="X3478" s="12">
        <f t="shared" si="874"/>
        <v>0</v>
      </c>
      <c r="Y3478">
        <f t="shared" si="875"/>
        <v>0</v>
      </c>
      <c r="Z3478" s="12">
        <f t="shared" si="876"/>
        <v>0</v>
      </c>
      <c r="AA3478">
        <f>(IF(ISERROR((IF(ISERROR(VLOOKUP(E3478&amp;G3478,'[1]采购入库货量(公司仓库)'!$A:$H,7,FALSE)),0,VLOOKUP(E3478&amp;G3478,'[1]采购入库货量(公司仓库)'!$A:$H,7,FALSE)))*L3478-(IF(ISERROR(VLOOKUP(E3478&amp;G3478,'[1]采购入库货量(公司仓库)'!$A:$H,8,FALSE)),0,VLOOKUP(E3478&amp;G3478,'[1]采购入库货量(公司仓库)'!$A:$H,8,FALSE)))),0,(IF(ISERROR(VLOOKUP(E3478&amp;G3478,'[1]采购入库货量(公司仓库)'!$A:$H,7,FALSE)),0,VLOOKUP(E3478&amp;G3478,'[1]采购入库货量(公司仓库)'!$A:$H,7,FALSE)))*L3478-(IF(ISERROR(VLOOKUP(E3478&amp;G3478,'[1]采购入库货量(公司仓库)'!$A:$H,8,FALSE)),0,VLOOKUP(E3478&amp;G3478,'[1]采购入库货量(公司仓库)'!$A:$H,8,FALSE)))))</f>
        <v>0</v>
      </c>
      <c r="AB3478">
        <f>SUMIF([1]销售数据!$B:$B,E3478&amp;G3478,[1]销售数据!$G:$G)</f>
        <v>0</v>
      </c>
      <c r="AC3478" s="12">
        <f t="shared" si="877"/>
        <v>0</v>
      </c>
      <c r="AD3478" t="str">
        <f t="shared" si="878"/>
        <v/>
      </c>
      <c r="AE3478">
        <f>SUMIF([1]销售数据!$B:$B,AD3478,[1]销售数据!$L:$L)</f>
        <v>0</v>
      </c>
      <c r="AF3478">
        <f>SUMIF([1]销售数据!$B:$B,AD3478,[1]销售数据!$K:$K)</f>
        <v>0</v>
      </c>
      <c r="AG3478">
        <f>SUMIF([1]销售数据!$B:$B,AD3478,[1]销售数据!$J:$J)</f>
        <v>0</v>
      </c>
      <c r="AH3478">
        <f>SUMIF([1]销售数据!$B:$B,AD3478,[1]销售数据!$I:$I)</f>
        <v>0</v>
      </c>
      <c r="AI3478">
        <f>SUMIF([1]销售数据!$B:$B,AD3478,[1]销售数据!$H:$H)</f>
        <v>0</v>
      </c>
      <c r="AJ3478" s="20">
        <f t="shared" si="879"/>
        <v>0</v>
      </c>
      <c r="AK3478">
        <f>SUMIF([1]发货店铺数!$B:$B,AD3478,[1]发货店铺数!$G:$G)</f>
        <v>0</v>
      </c>
      <c r="AL3478">
        <f>SUMIF([1]销售店铺数!$B:$B,AD3478,[1]销售店铺数!$G:$G)</f>
        <v>0</v>
      </c>
      <c r="AM3478">
        <f>SUMIF([1]销售店铺数!$B:$B,AD3478,[1]销售店铺数!$G:$G)</f>
        <v>0</v>
      </c>
      <c r="AN3478" s="20">
        <f t="shared" si="880"/>
        <v>0</v>
      </c>
      <c r="AO3478" s="20">
        <f t="shared" si="881"/>
        <v>0</v>
      </c>
      <c r="AP3478" s="20">
        <f t="shared" si="882"/>
        <v>0</v>
      </c>
      <c r="AQ3478" s="12">
        <f t="shared" si="883"/>
        <v>0</v>
      </c>
      <c r="AR3478" s="20">
        <f t="shared" si="884"/>
        <v>0</v>
      </c>
      <c r="AS3478" s="20">
        <f t="shared" si="885"/>
        <v>0</v>
      </c>
    </row>
    <row r="3479" spans="1:45">
      <c r="A3479"/>
      <c r="B3479"/>
      <c r="C3479"/>
      <c r="D3479"/>
      <c r="E3479"/>
      <c r="F3479"/>
      <c r="G3479"/>
      <c r="H3479"/>
      <c r="I3479"/>
      <c r="J3479"/>
      <c r="K3479"/>
      <c r="L3479"/>
      <c r="M3479" s="8" t="str">
        <f>IF(ISERROR( VLOOKUP(AD3479,'[1]采购入库货量(公司仓库)'!$A:$I,9,FALSE)),"", VLOOKUP(AD3479,'[1]采购入库货量(公司仓库)'!$A:$I,9,FALSE))</f>
        <v/>
      </c>
      <c r="N3479" s="8" t="str">
        <f>IF(ISERROR( VLOOKUP(AD3479,[1]批发上市日期!$A:$F,6,FALSE)),"",  VLOOKUP(AD3479,[1]批发上市日期!$A:$F,6,FALSE))</f>
        <v/>
      </c>
      <c r="O3479" s="48">
        <f>IF(ISERROR(VLOOKUP(E3479&amp;G3479,'[1]采购入库货量(公司仓库)'!$A:$I,7,FALSE)),0,VLOOKUP(E3479&amp;G3479,'[1]采购入库货量(公司仓库)'!$A:$I,7,FALSE))</f>
        <v>0</v>
      </c>
      <c r="P3479" s="12">
        <f t="shared" si="870"/>
        <v>0</v>
      </c>
      <c r="Q3479" s="14">
        <f>IF(ISERROR(VLOOKUP(E3479&amp;G3479,'[1]采购入库货量(公司仓库)'!$A:$I,8,FALSE)),0,VLOOKUP(E3479&amp;G3479,'[1]采购入库货量(公司仓库)'!$A:$I,8,FALSE))</f>
        <v>0</v>
      </c>
      <c r="R3479" s="12">
        <f t="shared" si="871"/>
        <v>0</v>
      </c>
      <c r="S3479">
        <f>SUMIF([1]库存总量!$H:$H,E3479&amp;G3479,[1]库存总量!$G:$G)</f>
        <v>0</v>
      </c>
      <c r="T3479" s="12">
        <f t="shared" si="872"/>
        <v>0</v>
      </c>
      <c r="U3479">
        <f>SUMIFS([1]库存总量!$G:$G,[1]库存总量!$H:$H,E3479&amp;G3479,[1]库存总量!$A:$A,"B")</f>
        <v>0</v>
      </c>
      <c r="V3479" s="12">
        <f t="shared" si="873"/>
        <v>0</v>
      </c>
      <c r="W3479">
        <f>SUMIFS([1]库存总量!$G:$G,[1]库存总量!$H:$H,E3479&amp;G3479,[1]库存总量!$A:$A,"K")</f>
        <v>0</v>
      </c>
      <c r="X3479" s="12">
        <f t="shared" si="874"/>
        <v>0</v>
      </c>
      <c r="Y3479">
        <f t="shared" si="875"/>
        <v>0</v>
      </c>
      <c r="Z3479" s="12">
        <f t="shared" si="876"/>
        <v>0</v>
      </c>
      <c r="AA3479">
        <f>(IF(ISERROR((IF(ISERROR(VLOOKUP(E3479&amp;G3479,'[1]采购入库货量(公司仓库)'!$A:$H,7,FALSE)),0,VLOOKUP(E3479&amp;G3479,'[1]采购入库货量(公司仓库)'!$A:$H,7,FALSE)))*L3479-(IF(ISERROR(VLOOKUP(E3479&amp;G3479,'[1]采购入库货量(公司仓库)'!$A:$H,8,FALSE)),0,VLOOKUP(E3479&amp;G3479,'[1]采购入库货量(公司仓库)'!$A:$H,8,FALSE)))),0,(IF(ISERROR(VLOOKUP(E3479&amp;G3479,'[1]采购入库货量(公司仓库)'!$A:$H,7,FALSE)),0,VLOOKUP(E3479&amp;G3479,'[1]采购入库货量(公司仓库)'!$A:$H,7,FALSE)))*L3479-(IF(ISERROR(VLOOKUP(E3479&amp;G3479,'[1]采购入库货量(公司仓库)'!$A:$H,8,FALSE)),0,VLOOKUP(E3479&amp;G3479,'[1]采购入库货量(公司仓库)'!$A:$H,8,FALSE)))))</f>
        <v>0</v>
      </c>
      <c r="AB3479">
        <f>SUMIF([1]销售数据!$B:$B,E3479&amp;G3479,[1]销售数据!$G:$G)</f>
        <v>0</v>
      </c>
      <c r="AC3479" s="12">
        <f t="shared" si="877"/>
        <v>0</v>
      </c>
      <c r="AD3479" t="str">
        <f t="shared" si="878"/>
        <v/>
      </c>
      <c r="AE3479">
        <f>SUMIF([1]销售数据!$B:$B,AD3479,[1]销售数据!$L:$L)</f>
        <v>0</v>
      </c>
      <c r="AF3479">
        <f>SUMIF([1]销售数据!$B:$B,AD3479,[1]销售数据!$K:$K)</f>
        <v>0</v>
      </c>
      <c r="AG3479">
        <f>SUMIF([1]销售数据!$B:$B,AD3479,[1]销售数据!$J:$J)</f>
        <v>0</v>
      </c>
      <c r="AH3479">
        <f>SUMIF([1]销售数据!$B:$B,AD3479,[1]销售数据!$I:$I)</f>
        <v>0</v>
      </c>
      <c r="AI3479">
        <f>SUMIF([1]销售数据!$B:$B,AD3479,[1]销售数据!$H:$H)</f>
        <v>0</v>
      </c>
      <c r="AJ3479" s="20">
        <f t="shared" si="879"/>
        <v>0</v>
      </c>
      <c r="AK3479">
        <f>SUMIF([1]发货店铺数!$B:$B,AD3479,[1]发货店铺数!$G:$G)</f>
        <v>0</v>
      </c>
      <c r="AL3479">
        <f>SUMIF([1]销售店铺数!$B:$B,AD3479,[1]销售店铺数!$G:$G)</f>
        <v>0</v>
      </c>
      <c r="AM3479">
        <f>SUMIF([1]销售店铺数!$B:$B,AD3479,[1]销售店铺数!$G:$G)</f>
        <v>0</v>
      </c>
      <c r="AN3479" s="20">
        <f t="shared" si="880"/>
        <v>0</v>
      </c>
      <c r="AO3479" s="20">
        <f t="shared" si="881"/>
        <v>0</v>
      </c>
      <c r="AP3479" s="20">
        <f t="shared" si="882"/>
        <v>0</v>
      </c>
      <c r="AQ3479" s="12">
        <f t="shared" si="883"/>
        <v>0</v>
      </c>
      <c r="AR3479" s="20">
        <f t="shared" si="884"/>
        <v>0</v>
      </c>
      <c r="AS3479" s="20">
        <f t="shared" si="885"/>
        <v>0</v>
      </c>
    </row>
    <row r="3480" spans="1:45">
      <c r="A3480"/>
      <c r="B3480"/>
      <c r="C3480"/>
      <c r="D3480"/>
      <c r="E3480"/>
      <c r="F3480"/>
      <c r="G3480"/>
      <c r="H3480"/>
      <c r="I3480"/>
      <c r="J3480"/>
      <c r="K3480"/>
      <c r="L3480"/>
      <c r="M3480" s="8" t="str">
        <f>IF(ISERROR( VLOOKUP(AD3480,'[1]采购入库货量(公司仓库)'!$A:$I,9,FALSE)),"", VLOOKUP(AD3480,'[1]采购入库货量(公司仓库)'!$A:$I,9,FALSE))</f>
        <v/>
      </c>
      <c r="N3480" s="8" t="str">
        <f>IF(ISERROR( VLOOKUP(AD3480,[1]批发上市日期!$A:$F,6,FALSE)),"",  VLOOKUP(AD3480,[1]批发上市日期!$A:$F,6,FALSE))</f>
        <v/>
      </c>
      <c r="O3480" s="48">
        <f>IF(ISERROR(VLOOKUP(E3480&amp;G3480,'[1]采购入库货量(公司仓库)'!$A:$I,7,FALSE)),0,VLOOKUP(E3480&amp;G3480,'[1]采购入库货量(公司仓库)'!$A:$I,7,FALSE))</f>
        <v>0</v>
      </c>
      <c r="P3480" s="12">
        <f t="shared" si="870"/>
        <v>0</v>
      </c>
      <c r="Q3480" s="14">
        <f>IF(ISERROR(VLOOKUP(E3480&amp;G3480,'[1]采购入库货量(公司仓库)'!$A:$I,8,FALSE)),0,VLOOKUP(E3480&amp;G3480,'[1]采购入库货量(公司仓库)'!$A:$I,8,FALSE))</f>
        <v>0</v>
      </c>
      <c r="R3480" s="12">
        <f t="shared" si="871"/>
        <v>0</v>
      </c>
      <c r="S3480">
        <f>SUMIF([1]库存总量!$H:$H,E3480&amp;G3480,[1]库存总量!$G:$G)</f>
        <v>0</v>
      </c>
      <c r="T3480" s="12">
        <f t="shared" si="872"/>
        <v>0</v>
      </c>
      <c r="U3480">
        <f>SUMIFS([1]库存总量!$G:$G,[1]库存总量!$H:$H,E3480&amp;G3480,[1]库存总量!$A:$A,"B")</f>
        <v>0</v>
      </c>
      <c r="V3480" s="12">
        <f t="shared" si="873"/>
        <v>0</v>
      </c>
      <c r="W3480">
        <f>SUMIFS([1]库存总量!$G:$G,[1]库存总量!$H:$H,E3480&amp;G3480,[1]库存总量!$A:$A,"K")</f>
        <v>0</v>
      </c>
      <c r="X3480" s="12">
        <f t="shared" si="874"/>
        <v>0</v>
      </c>
      <c r="Y3480">
        <f t="shared" si="875"/>
        <v>0</v>
      </c>
      <c r="Z3480" s="12">
        <f t="shared" si="876"/>
        <v>0</v>
      </c>
      <c r="AA3480">
        <f>(IF(ISERROR((IF(ISERROR(VLOOKUP(E3480&amp;G3480,'[1]采购入库货量(公司仓库)'!$A:$H,7,FALSE)),0,VLOOKUP(E3480&amp;G3480,'[1]采购入库货量(公司仓库)'!$A:$H,7,FALSE)))*L3480-(IF(ISERROR(VLOOKUP(E3480&amp;G3480,'[1]采购入库货量(公司仓库)'!$A:$H,8,FALSE)),0,VLOOKUP(E3480&amp;G3480,'[1]采购入库货量(公司仓库)'!$A:$H,8,FALSE)))),0,(IF(ISERROR(VLOOKUP(E3480&amp;G3480,'[1]采购入库货量(公司仓库)'!$A:$H,7,FALSE)),0,VLOOKUP(E3480&amp;G3480,'[1]采购入库货量(公司仓库)'!$A:$H,7,FALSE)))*L3480-(IF(ISERROR(VLOOKUP(E3480&amp;G3480,'[1]采购入库货量(公司仓库)'!$A:$H,8,FALSE)),0,VLOOKUP(E3480&amp;G3480,'[1]采购入库货量(公司仓库)'!$A:$H,8,FALSE)))))</f>
        <v>0</v>
      </c>
      <c r="AB3480">
        <f>SUMIF([1]销售数据!$B:$B,E3480&amp;G3480,[1]销售数据!$G:$G)</f>
        <v>0</v>
      </c>
      <c r="AC3480" s="12">
        <f t="shared" si="877"/>
        <v>0</v>
      </c>
      <c r="AD3480" t="str">
        <f t="shared" si="878"/>
        <v/>
      </c>
      <c r="AE3480">
        <f>SUMIF([1]销售数据!$B:$B,AD3480,[1]销售数据!$L:$L)</f>
        <v>0</v>
      </c>
      <c r="AF3480">
        <f>SUMIF([1]销售数据!$B:$B,AD3480,[1]销售数据!$K:$K)</f>
        <v>0</v>
      </c>
      <c r="AG3480">
        <f>SUMIF([1]销售数据!$B:$B,AD3480,[1]销售数据!$J:$J)</f>
        <v>0</v>
      </c>
      <c r="AH3480">
        <f>SUMIF([1]销售数据!$B:$B,AD3480,[1]销售数据!$I:$I)</f>
        <v>0</v>
      </c>
      <c r="AI3480">
        <f>SUMIF([1]销售数据!$B:$B,AD3480,[1]销售数据!$H:$H)</f>
        <v>0</v>
      </c>
      <c r="AJ3480" s="20">
        <f t="shared" si="879"/>
        <v>0</v>
      </c>
      <c r="AK3480">
        <f>SUMIF([1]发货店铺数!$B:$B,AD3480,[1]发货店铺数!$G:$G)</f>
        <v>0</v>
      </c>
      <c r="AL3480">
        <f>SUMIF([1]销售店铺数!$B:$B,AD3480,[1]销售店铺数!$G:$G)</f>
        <v>0</v>
      </c>
      <c r="AM3480">
        <f>SUMIF([1]销售店铺数!$B:$B,AD3480,[1]销售店铺数!$G:$G)</f>
        <v>0</v>
      </c>
      <c r="AN3480" s="20">
        <f t="shared" si="880"/>
        <v>0</v>
      </c>
      <c r="AO3480" s="20">
        <f t="shared" si="881"/>
        <v>0</v>
      </c>
      <c r="AP3480" s="20">
        <f t="shared" si="882"/>
        <v>0</v>
      </c>
      <c r="AQ3480" s="12">
        <f t="shared" si="883"/>
        <v>0</v>
      </c>
      <c r="AR3480" s="20">
        <f t="shared" si="884"/>
        <v>0</v>
      </c>
      <c r="AS3480" s="20">
        <f t="shared" si="885"/>
        <v>0</v>
      </c>
    </row>
    <row r="3481" spans="1:45">
      <c r="A3481"/>
      <c r="B3481"/>
      <c r="C3481"/>
      <c r="D3481"/>
      <c r="E3481"/>
      <c r="F3481"/>
      <c r="G3481"/>
      <c r="H3481"/>
      <c r="I3481"/>
      <c r="J3481"/>
      <c r="K3481"/>
      <c r="L3481"/>
      <c r="M3481" s="8" t="str">
        <f>IF(ISERROR( VLOOKUP(AD3481,'[1]采购入库货量(公司仓库)'!$A:$I,9,FALSE)),"", VLOOKUP(AD3481,'[1]采购入库货量(公司仓库)'!$A:$I,9,FALSE))</f>
        <v/>
      </c>
      <c r="N3481" s="8" t="str">
        <f>IF(ISERROR( VLOOKUP(AD3481,[1]批发上市日期!$A:$F,6,FALSE)),"",  VLOOKUP(AD3481,[1]批发上市日期!$A:$F,6,FALSE))</f>
        <v/>
      </c>
      <c r="O3481" s="48">
        <f>IF(ISERROR(VLOOKUP(E3481&amp;G3481,'[1]采购入库货量(公司仓库)'!$A:$I,7,FALSE)),0,VLOOKUP(E3481&amp;G3481,'[1]采购入库货量(公司仓库)'!$A:$I,7,FALSE))</f>
        <v>0</v>
      </c>
      <c r="P3481" s="12">
        <f t="shared" si="870"/>
        <v>0</v>
      </c>
      <c r="Q3481" s="14">
        <f>IF(ISERROR(VLOOKUP(E3481&amp;G3481,'[1]采购入库货量(公司仓库)'!$A:$I,8,FALSE)),0,VLOOKUP(E3481&amp;G3481,'[1]采购入库货量(公司仓库)'!$A:$I,8,FALSE))</f>
        <v>0</v>
      </c>
      <c r="R3481" s="12">
        <f t="shared" si="871"/>
        <v>0</v>
      </c>
      <c r="S3481">
        <f>SUMIF([1]库存总量!$H:$H,E3481&amp;G3481,[1]库存总量!$G:$G)</f>
        <v>0</v>
      </c>
      <c r="T3481" s="12">
        <f t="shared" si="872"/>
        <v>0</v>
      </c>
      <c r="U3481">
        <f>SUMIFS([1]库存总量!$G:$G,[1]库存总量!$H:$H,E3481&amp;G3481,[1]库存总量!$A:$A,"B")</f>
        <v>0</v>
      </c>
      <c r="V3481" s="12">
        <f t="shared" si="873"/>
        <v>0</v>
      </c>
      <c r="W3481">
        <f>SUMIFS([1]库存总量!$G:$G,[1]库存总量!$H:$H,E3481&amp;G3481,[1]库存总量!$A:$A,"K")</f>
        <v>0</v>
      </c>
      <c r="X3481" s="12">
        <f t="shared" si="874"/>
        <v>0</v>
      </c>
      <c r="Y3481">
        <f t="shared" si="875"/>
        <v>0</v>
      </c>
      <c r="Z3481" s="12">
        <f t="shared" si="876"/>
        <v>0</v>
      </c>
      <c r="AA3481">
        <f>(IF(ISERROR((IF(ISERROR(VLOOKUP(E3481&amp;G3481,'[1]采购入库货量(公司仓库)'!$A:$H,7,FALSE)),0,VLOOKUP(E3481&amp;G3481,'[1]采购入库货量(公司仓库)'!$A:$H,7,FALSE)))*L3481-(IF(ISERROR(VLOOKUP(E3481&amp;G3481,'[1]采购入库货量(公司仓库)'!$A:$H,8,FALSE)),0,VLOOKUP(E3481&amp;G3481,'[1]采购入库货量(公司仓库)'!$A:$H,8,FALSE)))),0,(IF(ISERROR(VLOOKUP(E3481&amp;G3481,'[1]采购入库货量(公司仓库)'!$A:$H,7,FALSE)),0,VLOOKUP(E3481&amp;G3481,'[1]采购入库货量(公司仓库)'!$A:$H,7,FALSE)))*L3481-(IF(ISERROR(VLOOKUP(E3481&amp;G3481,'[1]采购入库货量(公司仓库)'!$A:$H,8,FALSE)),0,VLOOKUP(E3481&amp;G3481,'[1]采购入库货量(公司仓库)'!$A:$H,8,FALSE)))))</f>
        <v>0</v>
      </c>
      <c r="AB3481">
        <f>SUMIF([1]销售数据!$B:$B,E3481&amp;G3481,[1]销售数据!$G:$G)</f>
        <v>0</v>
      </c>
      <c r="AC3481" s="12">
        <f t="shared" si="877"/>
        <v>0</v>
      </c>
      <c r="AD3481" t="str">
        <f t="shared" si="878"/>
        <v/>
      </c>
      <c r="AE3481">
        <f>SUMIF([1]销售数据!$B:$B,AD3481,[1]销售数据!$L:$L)</f>
        <v>0</v>
      </c>
      <c r="AF3481">
        <f>SUMIF([1]销售数据!$B:$B,AD3481,[1]销售数据!$K:$K)</f>
        <v>0</v>
      </c>
      <c r="AG3481">
        <f>SUMIF([1]销售数据!$B:$B,AD3481,[1]销售数据!$J:$J)</f>
        <v>0</v>
      </c>
      <c r="AH3481">
        <f>SUMIF([1]销售数据!$B:$B,AD3481,[1]销售数据!$I:$I)</f>
        <v>0</v>
      </c>
      <c r="AI3481">
        <f>SUMIF([1]销售数据!$B:$B,AD3481,[1]销售数据!$H:$H)</f>
        <v>0</v>
      </c>
      <c r="AJ3481" s="20">
        <f t="shared" si="879"/>
        <v>0</v>
      </c>
      <c r="AK3481">
        <f>SUMIF([1]发货店铺数!$B:$B,AD3481,[1]发货店铺数!$G:$G)</f>
        <v>0</v>
      </c>
      <c r="AL3481">
        <f>SUMIF([1]销售店铺数!$B:$B,AD3481,[1]销售店铺数!$G:$G)</f>
        <v>0</v>
      </c>
      <c r="AM3481">
        <f>SUMIF([1]销售店铺数!$B:$B,AD3481,[1]销售店铺数!$G:$G)</f>
        <v>0</v>
      </c>
      <c r="AN3481" s="20">
        <f t="shared" si="880"/>
        <v>0</v>
      </c>
      <c r="AO3481" s="20">
        <f t="shared" si="881"/>
        <v>0</v>
      </c>
      <c r="AP3481" s="20">
        <f t="shared" si="882"/>
        <v>0</v>
      </c>
      <c r="AQ3481" s="12">
        <f t="shared" si="883"/>
        <v>0</v>
      </c>
      <c r="AR3481" s="20">
        <f t="shared" si="884"/>
        <v>0</v>
      </c>
      <c r="AS3481" s="20">
        <f t="shared" si="885"/>
        <v>0</v>
      </c>
    </row>
    <row r="3482" spans="1:45">
      <c r="A3482"/>
      <c r="B3482"/>
      <c r="C3482"/>
      <c r="D3482"/>
      <c r="E3482"/>
      <c r="F3482"/>
      <c r="G3482"/>
      <c r="H3482"/>
      <c r="I3482"/>
      <c r="J3482"/>
      <c r="K3482"/>
      <c r="L3482"/>
      <c r="M3482" s="8" t="str">
        <f>IF(ISERROR( VLOOKUP(AD3482,'[1]采购入库货量(公司仓库)'!$A:$I,9,FALSE)),"", VLOOKUP(AD3482,'[1]采购入库货量(公司仓库)'!$A:$I,9,FALSE))</f>
        <v/>
      </c>
      <c r="N3482" s="8" t="str">
        <f>IF(ISERROR( VLOOKUP(AD3482,[1]批发上市日期!$A:$F,6,FALSE)),"",  VLOOKUP(AD3482,[1]批发上市日期!$A:$F,6,FALSE))</f>
        <v/>
      </c>
      <c r="O3482" s="48">
        <f>IF(ISERROR(VLOOKUP(E3482&amp;G3482,'[1]采购入库货量(公司仓库)'!$A:$I,7,FALSE)),0,VLOOKUP(E3482&amp;G3482,'[1]采购入库货量(公司仓库)'!$A:$I,7,FALSE))</f>
        <v>0</v>
      </c>
      <c r="P3482" s="12">
        <f t="shared" si="870"/>
        <v>0</v>
      </c>
      <c r="Q3482" s="14">
        <f>IF(ISERROR(VLOOKUP(E3482&amp;G3482,'[1]采购入库货量(公司仓库)'!$A:$I,8,FALSE)),0,VLOOKUP(E3482&amp;G3482,'[1]采购入库货量(公司仓库)'!$A:$I,8,FALSE))</f>
        <v>0</v>
      </c>
      <c r="R3482" s="12">
        <f t="shared" si="871"/>
        <v>0</v>
      </c>
      <c r="S3482">
        <f>SUMIF([1]库存总量!$H:$H,E3482&amp;G3482,[1]库存总量!$G:$G)</f>
        <v>0</v>
      </c>
      <c r="T3482" s="12">
        <f t="shared" si="872"/>
        <v>0</v>
      </c>
      <c r="U3482">
        <f>SUMIFS([1]库存总量!$G:$G,[1]库存总量!$H:$H,E3482&amp;G3482,[1]库存总量!$A:$A,"B")</f>
        <v>0</v>
      </c>
      <c r="V3482" s="12">
        <f t="shared" si="873"/>
        <v>0</v>
      </c>
      <c r="W3482">
        <f>SUMIFS([1]库存总量!$G:$G,[1]库存总量!$H:$H,E3482&amp;G3482,[1]库存总量!$A:$A,"K")</f>
        <v>0</v>
      </c>
      <c r="X3482" s="12">
        <f t="shared" si="874"/>
        <v>0</v>
      </c>
      <c r="Y3482">
        <f t="shared" si="875"/>
        <v>0</v>
      </c>
      <c r="Z3482" s="12">
        <f t="shared" si="876"/>
        <v>0</v>
      </c>
      <c r="AA3482">
        <f>(IF(ISERROR((IF(ISERROR(VLOOKUP(E3482&amp;G3482,'[1]采购入库货量(公司仓库)'!$A:$H,7,FALSE)),0,VLOOKUP(E3482&amp;G3482,'[1]采购入库货量(公司仓库)'!$A:$H,7,FALSE)))*L3482-(IF(ISERROR(VLOOKUP(E3482&amp;G3482,'[1]采购入库货量(公司仓库)'!$A:$H,8,FALSE)),0,VLOOKUP(E3482&amp;G3482,'[1]采购入库货量(公司仓库)'!$A:$H,8,FALSE)))),0,(IF(ISERROR(VLOOKUP(E3482&amp;G3482,'[1]采购入库货量(公司仓库)'!$A:$H,7,FALSE)),0,VLOOKUP(E3482&amp;G3482,'[1]采购入库货量(公司仓库)'!$A:$H,7,FALSE)))*L3482-(IF(ISERROR(VLOOKUP(E3482&amp;G3482,'[1]采购入库货量(公司仓库)'!$A:$H,8,FALSE)),0,VLOOKUP(E3482&amp;G3482,'[1]采购入库货量(公司仓库)'!$A:$H,8,FALSE)))))</f>
        <v>0</v>
      </c>
      <c r="AB3482">
        <f>SUMIF([1]销售数据!$B:$B,E3482&amp;G3482,[1]销售数据!$G:$G)</f>
        <v>0</v>
      </c>
      <c r="AC3482" s="12">
        <f t="shared" si="877"/>
        <v>0</v>
      </c>
      <c r="AD3482" t="str">
        <f t="shared" si="878"/>
        <v/>
      </c>
      <c r="AE3482">
        <f>SUMIF([1]销售数据!$B:$B,AD3482,[1]销售数据!$L:$L)</f>
        <v>0</v>
      </c>
      <c r="AF3482">
        <f>SUMIF([1]销售数据!$B:$B,AD3482,[1]销售数据!$K:$K)</f>
        <v>0</v>
      </c>
      <c r="AG3482">
        <f>SUMIF([1]销售数据!$B:$B,AD3482,[1]销售数据!$J:$J)</f>
        <v>0</v>
      </c>
      <c r="AH3482">
        <f>SUMIF([1]销售数据!$B:$B,AD3482,[1]销售数据!$I:$I)</f>
        <v>0</v>
      </c>
      <c r="AI3482">
        <f>SUMIF([1]销售数据!$B:$B,AD3482,[1]销售数据!$H:$H)</f>
        <v>0</v>
      </c>
      <c r="AJ3482" s="20">
        <f t="shared" si="879"/>
        <v>0</v>
      </c>
      <c r="AK3482">
        <f>SUMIF([1]发货店铺数!$B:$B,AD3482,[1]发货店铺数!$G:$G)</f>
        <v>0</v>
      </c>
      <c r="AL3482">
        <f>SUMIF([1]销售店铺数!$B:$B,AD3482,[1]销售店铺数!$G:$G)</f>
        <v>0</v>
      </c>
      <c r="AM3482">
        <f>SUMIF([1]销售店铺数!$B:$B,AD3482,[1]销售店铺数!$G:$G)</f>
        <v>0</v>
      </c>
      <c r="AN3482" s="20">
        <f t="shared" si="880"/>
        <v>0</v>
      </c>
      <c r="AO3482" s="20">
        <f t="shared" si="881"/>
        <v>0</v>
      </c>
      <c r="AP3482" s="20">
        <f t="shared" si="882"/>
        <v>0</v>
      </c>
      <c r="AQ3482" s="12">
        <f t="shared" si="883"/>
        <v>0</v>
      </c>
      <c r="AR3482" s="20">
        <f t="shared" si="884"/>
        <v>0</v>
      </c>
      <c r="AS3482" s="20">
        <f t="shared" si="885"/>
        <v>0</v>
      </c>
    </row>
    <row r="3483" spans="1:45">
      <c r="A3483"/>
      <c r="B3483"/>
      <c r="C3483"/>
      <c r="D3483"/>
      <c r="E3483"/>
      <c r="F3483"/>
      <c r="G3483"/>
      <c r="H3483"/>
      <c r="I3483"/>
      <c r="J3483"/>
      <c r="K3483"/>
      <c r="L3483"/>
      <c r="M3483" s="8" t="str">
        <f>IF(ISERROR( VLOOKUP(AD3483,'[1]采购入库货量(公司仓库)'!$A:$I,9,FALSE)),"", VLOOKUP(AD3483,'[1]采购入库货量(公司仓库)'!$A:$I,9,FALSE))</f>
        <v/>
      </c>
      <c r="N3483" s="8" t="str">
        <f>IF(ISERROR( VLOOKUP(AD3483,[1]批发上市日期!$A:$F,6,FALSE)),"",  VLOOKUP(AD3483,[1]批发上市日期!$A:$F,6,FALSE))</f>
        <v/>
      </c>
      <c r="O3483" s="48">
        <f>IF(ISERROR(VLOOKUP(E3483&amp;G3483,'[1]采购入库货量(公司仓库)'!$A:$I,7,FALSE)),0,VLOOKUP(E3483&amp;G3483,'[1]采购入库货量(公司仓库)'!$A:$I,7,FALSE))</f>
        <v>0</v>
      </c>
      <c r="P3483" s="12">
        <f t="shared" si="870"/>
        <v>0</v>
      </c>
      <c r="Q3483" s="14">
        <f>IF(ISERROR(VLOOKUP(E3483&amp;G3483,'[1]采购入库货量(公司仓库)'!$A:$I,8,FALSE)),0,VLOOKUP(E3483&amp;G3483,'[1]采购入库货量(公司仓库)'!$A:$I,8,FALSE))</f>
        <v>0</v>
      </c>
      <c r="R3483" s="12">
        <f t="shared" si="871"/>
        <v>0</v>
      </c>
      <c r="S3483">
        <f>SUMIF([1]库存总量!$H:$H,E3483&amp;G3483,[1]库存总量!$G:$G)</f>
        <v>0</v>
      </c>
      <c r="T3483" s="12">
        <f t="shared" si="872"/>
        <v>0</v>
      </c>
      <c r="U3483">
        <f>SUMIFS([1]库存总量!$G:$G,[1]库存总量!$H:$H,E3483&amp;G3483,[1]库存总量!$A:$A,"B")</f>
        <v>0</v>
      </c>
      <c r="V3483" s="12">
        <f t="shared" si="873"/>
        <v>0</v>
      </c>
      <c r="W3483">
        <f>SUMIFS([1]库存总量!$G:$G,[1]库存总量!$H:$H,E3483&amp;G3483,[1]库存总量!$A:$A,"K")</f>
        <v>0</v>
      </c>
      <c r="X3483" s="12">
        <f t="shared" si="874"/>
        <v>0</v>
      </c>
      <c r="Y3483">
        <f t="shared" si="875"/>
        <v>0</v>
      </c>
      <c r="Z3483" s="12">
        <f t="shared" si="876"/>
        <v>0</v>
      </c>
      <c r="AA3483">
        <f>(IF(ISERROR((IF(ISERROR(VLOOKUP(E3483&amp;G3483,'[1]采购入库货量(公司仓库)'!$A:$H,7,FALSE)),0,VLOOKUP(E3483&amp;G3483,'[1]采购入库货量(公司仓库)'!$A:$H,7,FALSE)))*L3483-(IF(ISERROR(VLOOKUP(E3483&amp;G3483,'[1]采购入库货量(公司仓库)'!$A:$H,8,FALSE)),0,VLOOKUP(E3483&amp;G3483,'[1]采购入库货量(公司仓库)'!$A:$H,8,FALSE)))),0,(IF(ISERROR(VLOOKUP(E3483&amp;G3483,'[1]采购入库货量(公司仓库)'!$A:$H,7,FALSE)),0,VLOOKUP(E3483&amp;G3483,'[1]采购入库货量(公司仓库)'!$A:$H,7,FALSE)))*L3483-(IF(ISERROR(VLOOKUP(E3483&amp;G3483,'[1]采购入库货量(公司仓库)'!$A:$H,8,FALSE)),0,VLOOKUP(E3483&amp;G3483,'[1]采购入库货量(公司仓库)'!$A:$H,8,FALSE)))))</f>
        <v>0</v>
      </c>
      <c r="AB3483">
        <f>SUMIF([1]销售数据!$B:$B,E3483&amp;G3483,[1]销售数据!$G:$G)</f>
        <v>0</v>
      </c>
      <c r="AC3483" s="12">
        <f t="shared" si="877"/>
        <v>0</v>
      </c>
      <c r="AD3483" t="str">
        <f t="shared" si="878"/>
        <v/>
      </c>
      <c r="AE3483">
        <f>SUMIF([1]销售数据!$B:$B,AD3483,[1]销售数据!$L:$L)</f>
        <v>0</v>
      </c>
      <c r="AF3483">
        <f>SUMIF([1]销售数据!$B:$B,AD3483,[1]销售数据!$K:$K)</f>
        <v>0</v>
      </c>
      <c r="AG3483">
        <f>SUMIF([1]销售数据!$B:$B,AD3483,[1]销售数据!$J:$J)</f>
        <v>0</v>
      </c>
      <c r="AH3483">
        <f>SUMIF([1]销售数据!$B:$B,AD3483,[1]销售数据!$I:$I)</f>
        <v>0</v>
      </c>
      <c r="AI3483">
        <f>SUMIF([1]销售数据!$B:$B,AD3483,[1]销售数据!$H:$H)</f>
        <v>0</v>
      </c>
      <c r="AJ3483" s="20">
        <f t="shared" si="879"/>
        <v>0</v>
      </c>
      <c r="AK3483">
        <f>SUMIF([1]发货店铺数!$B:$B,AD3483,[1]发货店铺数!$G:$G)</f>
        <v>0</v>
      </c>
      <c r="AL3483">
        <f>SUMIF([1]销售店铺数!$B:$B,AD3483,[1]销售店铺数!$G:$G)</f>
        <v>0</v>
      </c>
      <c r="AM3483">
        <f>SUMIF([1]销售店铺数!$B:$B,AD3483,[1]销售店铺数!$G:$G)</f>
        <v>0</v>
      </c>
      <c r="AN3483" s="20">
        <f t="shared" si="880"/>
        <v>0</v>
      </c>
      <c r="AO3483" s="20">
        <f t="shared" si="881"/>
        <v>0</v>
      </c>
      <c r="AP3483" s="20">
        <f t="shared" si="882"/>
        <v>0</v>
      </c>
      <c r="AQ3483" s="12">
        <f t="shared" si="883"/>
        <v>0</v>
      </c>
      <c r="AR3483" s="20">
        <f t="shared" si="884"/>
        <v>0</v>
      </c>
      <c r="AS3483" s="20">
        <f t="shared" si="885"/>
        <v>0</v>
      </c>
    </row>
    <row r="3484" spans="1:45">
      <c r="A3484"/>
      <c r="B3484"/>
      <c r="C3484"/>
      <c r="D3484"/>
      <c r="E3484"/>
      <c r="F3484"/>
      <c r="G3484"/>
      <c r="H3484"/>
      <c r="I3484"/>
      <c r="J3484"/>
      <c r="K3484"/>
      <c r="L3484"/>
      <c r="M3484" s="8" t="str">
        <f>IF(ISERROR( VLOOKUP(AD3484,'[1]采购入库货量(公司仓库)'!$A:$I,9,FALSE)),"", VLOOKUP(AD3484,'[1]采购入库货量(公司仓库)'!$A:$I,9,FALSE))</f>
        <v/>
      </c>
      <c r="N3484" s="8" t="str">
        <f>IF(ISERROR( VLOOKUP(AD3484,[1]批发上市日期!$A:$F,6,FALSE)),"",  VLOOKUP(AD3484,[1]批发上市日期!$A:$F,6,FALSE))</f>
        <v/>
      </c>
      <c r="O3484" s="48">
        <f>IF(ISERROR(VLOOKUP(E3484&amp;G3484,'[1]采购入库货量(公司仓库)'!$A:$I,7,FALSE)),0,VLOOKUP(E3484&amp;G3484,'[1]采购入库货量(公司仓库)'!$A:$I,7,FALSE))</f>
        <v>0</v>
      </c>
      <c r="P3484" s="12">
        <f t="shared" si="870"/>
        <v>0</v>
      </c>
      <c r="Q3484" s="14">
        <f>IF(ISERROR(VLOOKUP(E3484&amp;G3484,'[1]采购入库货量(公司仓库)'!$A:$I,8,FALSE)),0,VLOOKUP(E3484&amp;G3484,'[1]采购入库货量(公司仓库)'!$A:$I,8,FALSE))</f>
        <v>0</v>
      </c>
      <c r="R3484" s="12">
        <f t="shared" si="871"/>
        <v>0</v>
      </c>
      <c r="S3484">
        <f>SUMIF([1]库存总量!$H:$H,E3484&amp;G3484,[1]库存总量!$G:$G)</f>
        <v>0</v>
      </c>
      <c r="T3484" s="12">
        <f t="shared" si="872"/>
        <v>0</v>
      </c>
      <c r="U3484">
        <f>SUMIFS([1]库存总量!$G:$G,[1]库存总量!$H:$H,E3484&amp;G3484,[1]库存总量!$A:$A,"B")</f>
        <v>0</v>
      </c>
      <c r="V3484" s="12">
        <f t="shared" si="873"/>
        <v>0</v>
      </c>
      <c r="W3484">
        <f>SUMIFS([1]库存总量!$G:$G,[1]库存总量!$H:$H,E3484&amp;G3484,[1]库存总量!$A:$A,"K")</f>
        <v>0</v>
      </c>
      <c r="X3484" s="12">
        <f t="shared" si="874"/>
        <v>0</v>
      </c>
      <c r="Y3484">
        <f t="shared" si="875"/>
        <v>0</v>
      </c>
      <c r="Z3484" s="12">
        <f t="shared" si="876"/>
        <v>0</v>
      </c>
      <c r="AA3484">
        <f>(IF(ISERROR((IF(ISERROR(VLOOKUP(E3484&amp;G3484,'[1]采购入库货量(公司仓库)'!$A:$H,7,FALSE)),0,VLOOKUP(E3484&amp;G3484,'[1]采购入库货量(公司仓库)'!$A:$H,7,FALSE)))*L3484-(IF(ISERROR(VLOOKUP(E3484&amp;G3484,'[1]采购入库货量(公司仓库)'!$A:$H,8,FALSE)),0,VLOOKUP(E3484&amp;G3484,'[1]采购入库货量(公司仓库)'!$A:$H,8,FALSE)))),0,(IF(ISERROR(VLOOKUP(E3484&amp;G3484,'[1]采购入库货量(公司仓库)'!$A:$H,7,FALSE)),0,VLOOKUP(E3484&amp;G3484,'[1]采购入库货量(公司仓库)'!$A:$H,7,FALSE)))*L3484-(IF(ISERROR(VLOOKUP(E3484&amp;G3484,'[1]采购入库货量(公司仓库)'!$A:$H,8,FALSE)),0,VLOOKUP(E3484&amp;G3484,'[1]采购入库货量(公司仓库)'!$A:$H,8,FALSE)))))</f>
        <v>0</v>
      </c>
      <c r="AB3484">
        <f>SUMIF([1]销售数据!$B:$B,E3484&amp;G3484,[1]销售数据!$G:$G)</f>
        <v>0</v>
      </c>
      <c r="AC3484" s="12">
        <f t="shared" si="877"/>
        <v>0</v>
      </c>
      <c r="AD3484" t="str">
        <f t="shared" si="878"/>
        <v/>
      </c>
      <c r="AE3484">
        <f>SUMIF([1]销售数据!$B:$B,AD3484,[1]销售数据!$L:$L)</f>
        <v>0</v>
      </c>
      <c r="AF3484">
        <f>SUMIF([1]销售数据!$B:$B,AD3484,[1]销售数据!$K:$K)</f>
        <v>0</v>
      </c>
      <c r="AG3484">
        <f>SUMIF([1]销售数据!$B:$B,AD3484,[1]销售数据!$J:$J)</f>
        <v>0</v>
      </c>
      <c r="AH3484">
        <f>SUMIF([1]销售数据!$B:$B,AD3484,[1]销售数据!$I:$I)</f>
        <v>0</v>
      </c>
      <c r="AI3484">
        <f>SUMIF([1]销售数据!$B:$B,AD3484,[1]销售数据!$H:$H)</f>
        <v>0</v>
      </c>
      <c r="AJ3484" s="20">
        <f t="shared" si="879"/>
        <v>0</v>
      </c>
      <c r="AK3484">
        <f>SUMIF([1]发货店铺数!$B:$B,AD3484,[1]发货店铺数!$G:$G)</f>
        <v>0</v>
      </c>
      <c r="AL3484">
        <f>SUMIF([1]销售店铺数!$B:$B,AD3484,[1]销售店铺数!$G:$G)</f>
        <v>0</v>
      </c>
      <c r="AM3484">
        <f>SUMIF([1]销售店铺数!$B:$B,AD3484,[1]销售店铺数!$G:$G)</f>
        <v>0</v>
      </c>
      <c r="AN3484" s="20">
        <f t="shared" si="880"/>
        <v>0</v>
      </c>
      <c r="AO3484" s="20">
        <f t="shared" si="881"/>
        <v>0</v>
      </c>
      <c r="AP3484" s="20">
        <f t="shared" si="882"/>
        <v>0</v>
      </c>
      <c r="AQ3484" s="12">
        <f t="shared" si="883"/>
        <v>0</v>
      </c>
      <c r="AR3484" s="20">
        <f t="shared" si="884"/>
        <v>0</v>
      </c>
      <c r="AS3484" s="20">
        <f t="shared" si="885"/>
        <v>0</v>
      </c>
    </row>
    <row r="3485" spans="1:45">
      <c r="A3485"/>
      <c r="B3485"/>
      <c r="C3485"/>
      <c r="D3485"/>
      <c r="E3485"/>
      <c r="F3485"/>
      <c r="G3485"/>
      <c r="H3485"/>
      <c r="I3485"/>
      <c r="J3485"/>
      <c r="K3485"/>
      <c r="L3485"/>
      <c r="M3485" s="8" t="str">
        <f>IF(ISERROR( VLOOKUP(AD3485,'[1]采购入库货量(公司仓库)'!$A:$I,9,FALSE)),"", VLOOKUP(AD3485,'[1]采购入库货量(公司仓库)'!$A:$I,9,FALSE))</f>
        <v/>
      </c>
      <c r="N3485" s="8" t="str">
        <f>IF(ISERROR( VLOOKUP(AD3485,[1]批发上市日期!$A:$F,6,FALSE)),"",  VLOOKUP(AD3485,[1]批发上市日期!$A:$F,6,FALSE))</f>
        <v/>
      </c>
      <c r="O3485" s="48">
        <f>IF(ISERROR(VLOOKUP(E3485&amp;G3485,'[1]采购入库货量(公司仓库)'!$A:$I,7,FALSE)),0,VLOOKUP(E3485&amp;G3485,'[1]采购入库货量(公司仓库)'!$A:$I,7,FALSE))</f>
        <v>0</v>
      </c>
      <c r="P3485" s="12">
        <f t="shared" si="870"/>
        <v>0</v>
      </c>
      <c r="Q3485" s="14">
        <f>IF(ISERROR(VLOOKUP(E3485&amp;G3485,'[1]采购入库货量(公司仓库)'!$A:$I,8,FALSE)),0,VLOOKUP(E3485&amp;G3485,'[1]采购入库货量(公司仓库)'!$A:$I,8,FALSE))</f>
        <v>0</v>
      </c>
      <c r="R3485" s="12">
        <f t="shared" si="871"/>
        <v>0</v>
      </c>
      <c r="S3485">
        <f>SUMIF([1]库存总量!$H:$H,E3485&amp;G3485,[1]库存总量!$G:$G)</f>
        <v>0</v>
      </c>
      <c r="T3485" s="12">
        <f t="shared" si="872"/>
        <v>0</v>
      </c>
      <c r="U3485">
        <f>SUMIFS([1]库存总量!$G:$G,[1]库存总量!$H:$H,E3485&amp;G3485,[1]库存总量!$A:$A,"B")</f>
        <v>0</v>
      </c>
      <c r="V3485" s="12">
        <f t="shared" si="873"/>
        <v>0</v>
      </c>
      <c r="W3485">
        <f>SUMIFS([1]库存总量!$G:$G,[1]库存总量!$H:$H,E3485&amp;G3485,[1]库存总量!$A:$A,"K")</f>
        <v>0</v>
      </c>
      <c r="X3485" s="12">
        <f t="shared" si="874"/>
        <v>0</v>
      </c>
      <c r="Y3485">
        <f t="shared" si="875"/>
        <v>0</v>
      </c>
      <c r="Z3485" s="12">
        <f t="shared" si="876"/>
        <v>0</v>
      </c>
      <c r="AA3485">
        <f>(IF(ISERROR((IF(ISERROR(VLOOKUP(E3485&amp;G3485,'[1]采购入库货量(公司仓库)'!$A:$H,7,FALSE)),0,VLOOKUP(E3485&amp;G3485,'[1]采购入库货量(公司仓库)'!$A:$H,7,FALSE)))*L3485-(IF(ISERROR(VLOOKUP(E3485&amp;G3485,'[1]采购入库货量(公司仓库)'!$A:$H,8,FALSE)),0,VLOOKUP(E3485&amp;G3485,'[1]采购入库货量(公司仓库)'!$A:$H,8,FALSE)))),0,(IF(ISERROR(VLOOKUP(E3485&amp;G3485,'[1]采购入库货量(公司仓库)'!$A:$H,7,FALSE)),0,VLOOKUP(E3485&amp;G3485,'[1]采购入库货量(公司仓库)'!$A:$H,7,FALSE)))*L3485-(IF(ISERROR(VLOOKUP(E3485&amp;G3485,'[1]采购入库货量(公司仓库)'!$A:$H,8,FALSE)),0,VLOOKUP(E3485&amp;G3485,'[1]采购入库货量(公司仓库)'!$A:$H,8,FALSE)))))</f>
        <v>0</v>
      </c>
      <c r="AB3485">
        <f>SUMIF([1]销售数据!$B:$B,E3485&amp;G3485,[1]销售数据!$G:$G)</f>
        <v>0</v>
      </c>
      <c r="AC3485" s="12">
        <f t="shared" si="877"/>
        <v>0</v>
      </c>
      <c r="AD3485" t="str">
        <f t="shared" si="878"/>
        <v/>
      </c>
      <c r="AE3485">
        <f>SUMIF([1]销售数据!$B:$B,AD3485,[1]销售数据!$L:$L)</f>
        <v>0</v>
      </c>
      <c r="AF3485">
        <f>SUMIF([1]销售数据!$B:$B,AD3485,[1]销售数据!$K:$K)</f>
        <v>0</v>
      </c>
      <c r="AG3485">
        <f>SUMIF([1]销售数据!$B:$B,AD3485,[1]销售数据!$J:$J)</f>
        <v>0</v>
      </c>
      <c r="AH3485">
        <f>SUMIF([1]销售数据!$B:$B,AD3485,[1]销售数据!$I:$I)</f>
        <v>0</v>
      </c>
      <c r="AI3485">
        <f>SUMIF([1]销售数据!$B:$B,AD3485,[1]销售数据!$H:$H)</f>
        <v>0</v>
      </c>
      <c r="AJ3485" s="20">
        <f t="shared" si="879"/>
        <v>0</v>
      </c>
      <c r="AK3485">
        <f>SUMIF([1]发货店铺数!$B:$B,AD3485,[1]发货店铺数!$G:$G)</f>
        <v>0</v>
      </c>
      <c r="AL3485">
        <f>SUMIF([1]销售店铺数!$B:$B,AD3485,[1]销售店铺数!$G:$G)</f>
        <v>0</v>
      </c>
      <c r="AM3485">
        <f>SUMIF([1]销售店铺数!$B:$B,AD3485,[1]销售店铺数!$G:$G)</f>
        <v>0</v>
      </c>
      <c r="AN3485" s="20">
        <f t="shared" si="880"/>
        <v>0</v>
      </c>
      <c r="AO3485" s="20">
        <f t="shared" si="881"/>
        <v>0</v>
      </c>
      <c r="AP3485" s="20">
        <f t="shared" si="882"/>
        <v>0</v>
      </c>
      <c r="AQ3485" s="12">
        <f t="shared" si="883"/>
        <v>0</v>
      </c>
      <c r="AR3485" s="20">
        <f t="shared" si="884"/>
        <v>0</v>
      </c>
      <c r="AS3485" s="20">
        <f t="shared" si="885"/>
        <v>0</v>
      </c>
    </row>
    <row r="3486" spans="1:45">
      <c r="A3486"/>
      <c r="B3486"/>
      <c r="C3486"/>
      <c r="D3486"/>
      <c r="E3486"/>
      <c r="F3486"/>
      <c r="G3486"/>
      <c r="H3486"/>
      <c r="I3486"/>
      <c r="J3486"/>
      <c r="K3486"/>
      <c r="L3486"/>
      <c r="M3486" s="8" t="str">
        <f>IF(ISERROR( VLOOKUP(AD3486,'[1]采购入库货量(公司仓库)'!$A:$I,9,FALSE)),"", VLOOKUP(AD3486,'[1]采购入库货量(公司仓库)'!$A:$I,9,FALSE))</f>
        <v/>
      </c>
      <c r="N3486" s="8" t="str">
        <f>IF(ISERROR( VLOOKUP(AD3486,[1]批发上市日期!$A:$F,6,FALSE)),"",  VLOOKUP(AD3486,[1]批发上市日期!$A:$F,6,FALSE))</f>
        <v/>
      </c>
      <c r="O3486" s="48">
        <f>IF(ISERROR(VLOOKUP(E3486&amp;G3486,'[1]采购入库货量(公司仓库)'!$A:$I,7,FALSE)),0,VLOOKUP(E3486&amp;G3486,'[1]采购入库货量(公司仓库)'!$A:$I,7,FALSE))</f>
        <v>0</v>
      </c>
      <c r="P3486" s="12">
        <f t="shared" si="870"/>
        <v>0</v>
      </c>
      <c r="Q3486" s="14">
        <f>IF(ISERROR(VLOOKUP(E3486&amp;G3486,'[1]采购入库货量(公司仓库)'!$A:$I,8,FALSE)),0,VLOOKUP(E3486&amp;G3486,'[1]采购入库货量(公司仓库)'!$A:$I,8,FALSE))</f>
        <v>0</v>
      </c>
      <c r="R3486" s="12">
        <f t="shared" si="871"/>
        <v>0</v>
      </c>
      <c r="S3486">
        <f>SUMIF([1]库存总量!$H:$H,E3486&amp;G3486,[1]库存总量!$G:$G)</f>
        <v>0</v>
      </c>
      <c r="T3486" s="12">
        <f t="shared" si="872"/>
        <v>0</v>
      </c>
      <c r="U3486">
        <f>SUMIFS([1]库存总量!$G:$G,[1]库存总量!$H:$H,E3486&amp;G3486,[1]库存总量!$A:$A,"B")</f>
        <v>0</v>
      </c>
      <c r="V3486" s="12">
        <f t="shared" si="873"/>
        <v>0</v>
      </c>
      <c r="W3486">
        <f>SUMIFS([1]库存总量!$G:$G,[1]库存总量!$H:$H,E3486&amp;G3486,[1]库存总量!$A:$A,"K")</f>
        <v>0</v>
      </c>
      <c r="X3486" s="12">
        <f t="shared" si="874"/>
        <v>0</v>
      </c>
      <c r="Y3486">
        <f t="shared" si="875"/>
        <v>0</v>
      </c>
      <c r="Z3486" s="12">
        <f t="shared" si="876"/>
        <v>0</v>
      </c>
      <c r="AA3486">
        <f>(IF(ISERROR((IF(ISERROR(VLOOKUP(E3486&amp;G3486,'[1]采购入库货量(公司仓库)'!$A:$H,7,FALSE)),0,VLOOKUP(E3486&amp;G3486,'[1]采购入库货量(公司仓库)'!$A:$H,7,FALSE)))*L3486-(IF(ISERROR(VLOOKUP(E3486&amp;G3486,'[1]采购入库货量(公司仓库)'!$A:$H,8,FALSE)),0,VLOOKUP(E3486&amp;G3486,'[1]采购入库货量(公司仓库)'!$A:$H,8,FALSE)))),0,(IF(ISERROR(VLOOKUP(E3486&amp;G3486,'[1]采购入库货量(公司仓库)'!$A:$H,7,FALSE)),0,VLOOKUP(E3486&amp;G3486,'[1]采购入库货量(公司仓库)'!$A:$H,7,FALSE)))*L3486-(IF(ISERROR(VLOOKUP(E3486&amp;G3486,'[1]采购入库货量(公司仓库)'!$A:$H,8,FALSE)),0,VLOOKUP(E3486&amp;G3486,'[1]采购入库货量(公司仓库)'!$A:$H,8,FALSE)))))</f>
        <v>0</v>
      </c>
      <c r="AB3486">
        <f>SUMIF([1]销售数据!$B:$B,E3486&amp;G3486,[1]销售数据!$G:$G)</f>
        <v>0</v>
      </c>
      <c r="AC3486" s="12">
        <f t="shared" si="877"/>
        <v>0</v>
      </c>
      <c r="AD3486" t="str">
        <f t="shared" si="878"/>
        <v/>
      </c>
      <c r="AE3486">
        <f>SUMIF([1]销售数据!$B:$B,AD3486,[1]销售数据!$L:$L)</f>
        <v>0</v>
      </c>
      <c r="AF3486">
        <f>SUMIF([1]销售数据!$B:$B,AD3486,[1]销售数据!$K:$K)</f>
        <v>0</v>
      </c>
      <c r="AG3486">
        <f>SUMIF([1]销售数据!$B:$B,AD3486,[1]销售数据!$J:$J)</f>
        <v>0</v>
      </c>
      <c r="AH3486">
        <f>SUMIF([1]销售数据!$B:$B,AD3486,[1]销售数据!$I:$I)</f>
        <v>0</v>
      </c>
      <c r="AI3486">
        <f>SUMIF([1]销售数据!$B:$B,AD3486,[1]销售数据!$H:$H)</f>
        <v>0</v>
      </c>
      <c r="AJ3486" s="20">
        <f t="shared" si="879"/>
        <v>0</v>
      </c>
      <c r="AK3486">
        <f>SUMIF([1]发货店铺数!$B:$B,AD3486,[1]发货店铺数!$G:$G)</f>
        <v>0</v>
      </c>
      <c r="AL3486">
        <f>SUMIF([1]销售店铺数!$B:$B,AD3486,[1]销售店铺数!$G:$G)</f>
        <v>0</v>
      </c>
      <c r="AM3486">
        <f>SUMIF([1]销售店铺数!$B:$B,AD3486,[1]销售店铺数!$G:$G)</f>
        <v>0</v>
      </c>
      <c r="AN3486" s="20">
        <f t="shared" si="880"/>
        <v>0</v>
      </c>
      <c r="AO3486" s="20">
        <f t="shared" si="881"/>
        <v>0</v>
      </c>
      <c r="AP3486" s="20">
        <f t="shared" si="882"/>
        <v>0</v>
      </c>
      <c r="AQ3486" s="12">
        <f t="shared" si="883"/>
        <v>0</v>
      </c>
      <c r="AR3486" s="20">
        <f t="shared" si="884"/>
        <v>0</v>
      </c>
      <c r="AS3486" s="20">
        <f t="shared" si="885"/>
        <v>0</v>
      </c>
    </row>
    <row r="3487" spans="1:45">
      <c r="A3487"/>
      <c r="B3487"/>
      <c r="C3487"/>
      <c r="D3487"/>
      <c r="E3487"/>
      <c r="F3487"/>
      <c r="G3487"/>
      <c r="H3487"/>
      <c r="I3487"/>
      <c r="J3487"/>
      <c r="K3487"/>
      <c r="L3487"/>
      <c r="M3487" s="8" t="str">
        <f>IF(ISERROR( VLOOKUP(AD3487,'[1]采购入库货量(公司仓库)'!$A:$I,9,FALSE)),"", VLOOKUP(AD3487,'[1]采购入库货量(公司仓库)'!$A:$I,9,FALSE))</f>
        <v/>
      </c>
      <c r="N3487" s="8" t="str">
        <f>IF(ISERROR( VLOOKUP(AD3487,[1]批发上市日期!$A:$F,6,FALSE)),"",  VLOOKUP(AD3487,[1]批发上市日期!$A:$F,6,FALSE))</f>
        <v/>
      </c>
      <c r="O3487" s="48">
        <f>IF(ISERROR(VLOOKUP(E3487&amp;G3487,'[1]采购入库货量(公司仓库)'!$A:$I,7,FALSE)),0,VLOOKUP(E3487&amp;G3487,'[1]采购入库货量(公司仓库)'!$A:$I,7,FALSE))</f>
        <v>0</v>
      </c>
      <c r="P3487" s="12">
        <f t="shared" si="870"/>
        <v>0</v>
      </c>
      <c r="Q3487" s="14">
        <f>IF(ISERROR(VLOOKUP(E3487&amp;G3487,'[1]采购入库货量(公司仓库)'!$A:$I,8,FALSE)),0,VLOOKUP(E3487&amp;G3487,'[1]采购入库货量(公司仓库)'!$A:$I,8,FALSE))</f>
        <v>0</v>
      </c>
      <c r="R3487" s="12">
        <f t="shared" si="871"/>
        <v>0</v>
      </c>
      <c r="S3487">
        <f>SUMIF([1]库存总量!$H:$H,E3487&amp;G3487,[1]库存总量!$G:$G)</f>
        <v>0</v>
      </c>
      <c r="T3487" s="12">
        <f t="shared" si="872"/>
        <v>0</v>
      </c>
      <c r="U3487">
        <f>SUMIFS([1]库存总量!$G:$G,[1]库存总量!$H:$H,E3487&amp;G3487,[1]库存总量!$A:$A,"B")</f>
        <v>0</v>
      </c>
      <c r="V3487" s="12">
        <f t="shared" si="873"/>
        <v>0</v>
      </c>
      <c r="W3487">
        <f>SUMIFS([1]库存总量!$G:$G,[1]库存总量!$H:$H,E3487&amp;G3487,[1]库存总量!$A:$A,"K")</f>
        <v>0</v>
      </c>
      <c r="X3487" s="12">
        <f t="shared" si="874"/>
        <v>0</v>
      </c>
      <c r="Y3487">
        <f t="shared" si="875"/>
        <v>0</v>
      </c>
      <c r="Z3487" s="12">
        <f t="shared" si="876"/>
        <v>0</v>
      </c>
      <c r="AA3487">
        <f>(IF(ISERROR((IF(ISERROR(VLOOKUP(E3487&amp;G3487,'[1]采购入库货量(公司仓库)'!$A:$H,7,FALSE)),0,VLOOKUP(E3487&amp;G3487,'[1]采购入库货量(公司仓库)'!$A:$H,7,FALSE)))*L3487-(IF(ISERROR(VLOOKUP(E3487&amp;G3487,'[1]采购入库货量(公司仓库)'!$A:$H,8,FALSE)),0,VLOOKUP(E3487&amp;G3487,'[1]采购入库货量(公司仓库)'!$A:$H,8,FALSE)))),0,(IF(ISERROR(VLOOKUP(E3487&amp;G3487,'[1]采购入库货量(公司仓库)'!$A:$H,7,FALSE)),0,VLOOKUP(E3487&amp;G3487,'[1]采购入库货量(公司仓库)'!$A:$H,7,FALSE)))*L3487-(IF(ISERROR(VLOOKUP(E3487&amp;G3487,'[1]采购入库货量(公司仓库)'!$A:$H,8,FALSE)),0,VLOOKUP(E3487&amp;G3487,'[1]采购入库货量(公司仓库)'!$A:$H,8,FALSE)))))</f>
        <v>0</v>
      </c>
      <c r="AB3487">
        <f>SUMIF([1]销售数据!$B:$B,E3487&amp;G3487,[1]销售数据!$G:$G)</f>
        <v>0</v>
      </c>
      <c r="AC3487" s="12">
        <f t="shared" si="877"/>
        <v>0</v>
      </c>
      <c r="AD3487" t="str">
        <f t="shared" si="878"/>
        <v/>
      </c>
      <c r="AE3487">
        <f>SUMIF([1]销售数据!$B:$B,AD3487,[1]销售数据!$L:$L)</f>
        <v>0</v>
      </c>
      <c r="AF3487">
        <f>SUMIF([1]销售数据!$B:$B,AD3487,[1]销售数据!$K:$K)</f>
        <v>0</v>
      </c>
      <c r="AG3487">
        <f>SUMIF([1]销售数据!$B:$B,AD3487,[1]销售数据!$J:$J)</f>
        <v>0</v>
      </c>
      <c r="AH3487">
        <f>SUMIF([1]销售数据!$B:$B,AD3487,[1]销售数据!$I:$I)</f>
        <v>0</v>
      </c>
      <c r="AI3487">
        <f>SUMIF([1]销售数据!$B:$B,AD3487,[1]销售数据!$H:$H)</f>
        <v>0</v>
      </c>
      <c r="AJ3487" s="20">
        <f t="shared" si="879"/>
        <v>0</v>
      </c>
      <c r="AK3487">
        <f>SUMIF([1]发货店铺数!$B:$B,AD3487,[1]发货店铺数!$G:$G)</f>
        <v>0</v>
      </c>
      <c r="AL3487">
        <f>SUMIF([1]销售店铺数!$B:$B,AD3487,[1]销售店铺数!$G:$G)</f>
        <v>0</v>
      </c>
      <c r="AM3487">
        <f>SUMIF([1]销售店铺数!$B:$B,AD3487,[1]销售店铺数!$G:$G)</f>
        <v>0</v>
      </c>
      <c r="AN3487" s="20">
        <f t="shared" si="880"/>
        <v>0</v>
      </c>
      <c r="AO3487" s="20">
        <f t="shared" si="881"/>
        <v>0</v>
      </c>
      <c r="AP3487" s="20">
        <f t="shared" si="882"/>
        <v>0</v>
      </c>
      <c r="AQ3487" s="12">
        <f t="shared" si="883"/>
        <v>0</v>
      </c>
      <c r="AR3487" s="20">
        <f t="shared" si="884"/>
        <v>0</v>
      </c>
      <c r="AS3487" s="20">
        <f t="shared" si="885"/>
        <v>0</v>
      </c>
    </row>
    <row r="3488" spans="1:45">
      <c r="A3488"/>
      <c r="B3488"/>
      <c r="C3488"/>
      <c r="D3488"/>
      <c r="E3488"/>
      <c r="F3488"/>
      <c r="G3488"/>
      <c r="H3488"/>
      <c r="I3488"/>
      <c r="J3488"/>
      <c r="K3488"/>
      <c r="L3488"/>
      <c r="M3488" s="8" t="str">
        <f>IF(ISERROR( VLOOKUP(AD3488,'[1]采购入库货量(公司仓库)'!$A:$I,9,FALSE)),"", VLOOKUP(AD3488,'[1]采购入库货量(公司仓库)'!$A:$I,9,FALSE))</f>
        <v/>
      </c>
      <c r="N3488" s="8" t="str">
        <f>IF(ISERROR( VLOOKUP(AD3488,[1]批发上市日期!$A:$F,6,FALSE)),"",  VLOOKUP(AD3488,[1]批发上市日期!$A:$F,6,FALSE))</f>
        <v/>
      </c>
      <c r="O3488" s="48">
        <f>IF(ISERROR(VLOOKUP(E3488&amp;G3488,'[1]采购入库货量(公司仓库)'!$A:$I,7,FALSE)),0,VLOOKUP(E3488&amp;G3488,'[1]采购入库货量(公司仓库)'!$A:$I,7,FALSE))</f>
        <v>0</v>
      </c>
      <c r="P3488" s="12">
        <f t="shared" si="870"/>
        <v>0</v>
      </c>
      <c r="Q3488" s="14">
        <f>IF(ISERROR(VLOOKUP(E3488&amp;G3488,'[1]采购入库货量(公司仓库)'!$A:$I,8,FALSE)),0,VLOOKUP(E3488&amp;G3488,'[1]采购入库货量(公司仓库)'!$A:$I,8,FALSE))</f>
        <v>0</v>
      </c>
      <c r="R3488" s="12">
        <f t="shared" si="871"/>
        <v>0</v>
      </c>
      <c r="S3488">
        <f>SUMIF([1]库存总量!$H:$H,E3488&amp;G3488,[1]库存总量!$G:$G)</f>
        <v>0</v>
      </c>
      <c r="T3488" s="12">
        <f t="shared" si="872"/>
        <v>0</v>
      </c>
      <c r="U3488">
        <f>SUMIFS([1]库存总量!$G:$G,[1]库存总量!$H:$H,E3488&amp;G3488,[1]库存总量!$A:$A,"B")</f>
        <v>0</v>
      </c>
      <c r="V3488" s="12">
        <f t="shared" si="873"/>
        <v>0</v>
      </c>
      <c r="W3488">
        <f>SUMIFS([1]库存总量!$G:$G,[1]库存总量!$H:$H,E3488&amp;G3488,[1]库存总量!$A:$A,"K")</f>
        <v>0</v>
      </c>
      <c r="X3488" s="12">
        <f t="shared" si="874"/>
        <v>0</v>
      </c>
      <c r="Y3488">
        <f t="shared" si="875"/>
        <v>0</v>
      </c>
      <c r="Z3488" s="12">
        <f t="shared" si="876"/>
        <v>0</v>
      </c>
      <c r="AA3488">
        <f>(IF(ISERROR((IF(ISERROR(VLOOKUP(E3488&amp;G3488,'[1]采购入库货量(公司仓库)'!$A:$H,7,FALSE)),0,VLOOKUP(E3488&amp;G3488,'[1]采购入库货量(公司仓库)'!$A:$H,7,FALSE)))*L3488-(IF(ISERROR(VLOOKUP(E3488&amp;G3488,'[1]采购入库货量(公司仓库)'!$A:$H,8,FALSE)),0,VLOOKUP(E3488&amp;G3488,'[1]采购入库货量(公司仓库)'!$A:$H,8,FALSE)))),0,(IF(ISERROR(VLOOKUP(E3488&amp;G3488,'[1]采购入库货量(公司仓库)'!$A:$H,7,FALSE)),0,VLOOKUP(E3488&amp;G3488,'[1]采购入库货量(公司仓库)'!$A:$H,7,FALSE)))*L3488-(IF(ISERROR(VLOOKUP(E3488&amp;G3488,'[1]采购入库货量(公司仓库)'!$A:$H,8,FALSE)),0,VLOOKUP(E3488&amp;G3488,'[1]采购入库货量(公司仓库)'!$A:$H,8,FALSE)))))</f>
        <v>0</v>
      </c>
      <c r="AB3488">
        <f>SUMIF([1]销售数据!$B:$B,E3488&amp;G3488,[1]销售数据!$G:$G)</f>
        <v>0</v>
      </c>
      <c r="AC3488" s="12">
        <f t="shared" si="877"/>
        <v>0</v>
      </c>
      <c r="AD3488" t="str">
        <f t="shared" si="878"/>
        <v/>
      </c>
      <c r="AE3488">
        <f>SUMIF([1]销售数据!$B:$B,AD3488,[1]销售数据!$L:$L)</f>
        <v>0</v>
      </c>
      <c r="AF3488">
        <f>SUMIF([1]销售数据!$B:$B,AD3488,[1]销售数据!$K:$K)</f>
        <v>0</v>
      </c>
      <c r="AG3488">
        <f>SUMIF([1]销售数据!$B:$B,AD3488,[1]销售数据!$J:$J)</f>
        <v>0</v>
      </c>
      <c r="AH3488">
        <f>SUMIF([1]销售数据!$B:$B,AD3488,[1]销售数据!$I:$I)</f>
        <v>0</v>
      </c>
      <c r="AI3488">
        <f>SUMIF([1]销售数据!$B:$B,AD3488,[1]销售数据!$H:$H)</f>
        <v>0</v>
      </c>
      <c r="AJ3488" s="20">
        <f t="shared" si="879"/>
        <v>0</v>
      </c>
      <c r="AK3488">
        <f>SUMIF([1]发货店铺数!$B:$B,AD3488,[1]发货店铺数!$G:$G)</f>
        <v>0</v>
      </c>
      <c r="AL3488">
        <f>SUMIF([1]销售店铺数!$B:$B,AD3488,[1]销售店铺数!$G:$G)</f>
        <v>0</v>
      </c>
      <c r="AM3488">
        <f>SUMIF([1]销售店铺数!$B:$B,AD3488,[1]销售店铺数!$G:$G)</f>
        <v>0</v>
      </c>
      <c r="AN3488" s="20">
        <f t="shared" si="880"/>
        <v>0</v>
      </c>
      <c r="AO3488" s="20">
        <f t="shared" si="881"/>
        <v>0</v>
      </c>
      <c r="AP3488" s="20">
        <f t="shared" si="882"/>
        <v>0</v>
      </c>
      <c r="AQ3488" s="12">
        <f t="shared" si="883"/>
        <v>0</v>
      </c>
      <c r="AR3488" s="20">
        <f t="shared" si="884"/>
        <v>0</v>
      </c>
      <c r="AS3488" s="20">
        <f t="shared" si="885"/>
        <v>0</v>
      </c>
    </row>
    <row r="3489" spans="1:45">
      <c r="A3489"/>
      <c r="B3489"/>
      <c r="C3489"/>
      <c r="D3489"/>
      <c r="E3489"/>
      <c r="F3489"/>
      <c r="G3489"/>
      <c r="H3489"/>
      <c r="I3489"/>
      <c r="J3489"/>
      <c r="K3489"/>
      <c r="L3489"/>
      <c r="M3489" s="8" t="str">
        <f>IF(ISERROR( VLOOKUP(AD3489,'[1]采购入库货量(公司仓库)'!$A:$I,9,FALSE)),"", VLOOKUP(AD3489,'[1]采购入库货量(公司仓库)'!$A:$I,9,FALSE))</f>
        <v/>
      </c>
      <c r="N3489" s="8" t="str">
        <f>IF(ISERROR( VLOOKUP(AD3489,[1]批发上市日期!$A:$F,6,FALSE)),"",  VLOOKUP(AD3489,[1]批发上市日期!$A:$F,6,FALSE))</f>
        <v/>
      </c>
      <c r="O3489" s="48">
        <f>IF(ISERROR(VLOOKUP(E3489&amp;G3489,'[1]采购入库货量(公司仓库)'!$A:$I,7,FALSE)),0,VLOOKUP(E3489&amp;G3489,'[1]采购入库货量(公司仓库)'!$A:$I,7,FALSE))</f>
        <v>0</v>
      </c>
      <c r="P3489" s="12">
        <f t="shared" si="870"/>
        <v>0</v>
      </c>
      <c r="Q3489" s="14">
        <f>IF(ISERROR(VLOOKUP(E3489&amp;G3489,'[1]采购入库货量(公司仓库)'!$A:$I,8,FALSE)),0,VLOOKUP(E3489&amp;G3489,'[1]采购入库货量(公司仓库)'!$A:$I,8,FALSE))</f>
        <v>0</v>
      </c>
      <c r="R3489" s="12">
        <f t="shared" si="871"/>
        <v>0</v>
      </c>
      <c r="S3489">
        <f>SUMIF([1]库存总量!$H:$H,E3489&amp;G3489,[1]库存总量!$G:$G)</f>
        <v>0</v>
      </c>
      <c r="T3489" s="12">
        <f t="shared" si="872"/>
        <v>0</v>
      </c>
      <c r="U3489">
        <f>SUMIFS([1]库存总量!$G:$G,[1]库存总量!$H:$H,E3489&amp;G3489,[1]库存总量!$A:$A,"B")</f>
        <v>0</v>
      </c>
      <c r="V3489" s="12">
        <f t="shared" si="873"/>
        <v>0</v>
      </c>
      <c r="W3489">
        <f>SUMIFS([1]库存总量!$G:$G,[1]库存总量!$H:$H,E3489&amp;G3489,[1]库存总量!$A:$A,"K")</f>
        <v>0</v>
      </c>
      <c r="X3489" s="12">
        <f t="shared" si="874"/>
        <v>0</v>
      </c>
      <c r="Y3489">
        <f t="shared" si="875"/>
        <v>0</v>
      </c>
      <c r="Z3489" s="12">
        <f t="shared" si="876"/>
        <v>0</v>
      </c>
      <c r="AA3489">
        <f>(IF(ISERROR((IF(ISERROR(VLOOKUP(E3489&amp;G3489,'[1]采购入库货量(公司仓库)'!$A:$H,7,FALSE)),0,VLOOKUP(E3489&amp;G3489,'[1]采购入库货量(公司仓库)'!$A:$H,7,FALSE)))*L3489-(IF(ISERROR(VLOOKUP(E3489&amp;G3489,'[1]采购入库货量(公司仓库)'!$A:$H,8,FALSE)),0,VLOOKUP(E3489&amp;G3489,'[1]采购入库货量(公司仓库)'!$A:$H,8,FALSE)))),0,(IF(ISERROR(VLOOKUP(E3489&amp;G3489,'[1]采购入库货量(公司仓库)'!$A:$H,7,FALSE)),0,VLOOKUP(E3489&amp;G3489,'[1]采购入库货量(公司仓库)'!$A:$H,7,FALSE)))*L3489-(IF(ISERROR(VLOOKUP(E3489&amp;G3489,'[1]采购入库货量(公司仓库)'!$A:$H,8,FALSE)),0,VLOOKUP(E3489&amp;G3489,'[1]采购入库货量(公司仓库)'!$A:$H,8,FALSE)))))</f>
        <v>0</v>
      </c>
      <c r="AB3489">
        <f>SUMIF([1]销售数据!$B:$B,E3489&amp;G3489,[1]销售数据!$G:$G)</f>
        <v>0</v>
      </c>
      <c r="AC3489" s="12">
        <f t="shared" si="877"/>
        <v>0</v>
      </c>
      <c r="AD3489" t="str">
        <f t="shared" si="878"/>
        <v/>
      </c>
      <c r="AE3489">
        <f>SUMIF([1]销售数据!$B:$B,AD3489,[1]销售数据!$L:$L)</f>
        <v>0</v>
      </c>
      <c r="AF3489">
        <f>SUMIF([1]销售数据!$B:$B,AD3489,[1]销售数据!$K:$K)</f>
        <v>0</v>
      </c>
      <c r="AG3489">
        <f>SUMIF([1]销售数据!$B:$B,AD3489,[1]销售数据!$J:$J)</f>
        <v>0</v>
      </c>
      <c r="AH3489">
        <f>SUMIF([1]销售数据!$B:$B,AD3489,[1]销售数据!$I:$I)</f>
        <v>0</v>
      </c>
      <c r="AI3489">
        <f>SUMIF([1]销售数据!$B:$B,AD3489,[1]销售数据!$H:$H)</f>
        <v>0</v>
      </c>
      <c r="AJ3489" s="20">
        <f t="shared" si="879"/>
        <v>0</v>
      </c>
      <c r="AK3489">
        <f>SUMIF([1]发货店铺数!$B:$B,AD3489,[1]发货店铺数!$G:$G)</f>
        <v>0</v>
      </c>
      <c r="AL3489">
        <f>SUMIF([1]销售店铺数!$B:$B,AD3489,[1]销售店铺数!$G:$G)</f>
        <v>0</v>
      </c>
      <c r="AM3489">
        <f>SUMIF([1]销售店铺数!$B:$B,AD3489,[1]销售店铺数!$G:$G)</f>
        <v>0</v>
      </c>
      <c r="AN3489" s="20">
        <f t="shared" si="880"/>
        <v>0</v>
      </c>
      <c r="AO3489" s="20">
        <f t="shared" si="881"/>
        <v>0</v>
      </c>
      <c r="AP3489" s="20">
        <f t="shared" si="882"/>
        <v>0</v>
      </c>
      <c r="AQ3489" s="12">
        <f t="shared" si="883"/>
        <v>0</v>
      </c>
      <c r="AR3489" s="20">
        <f t="shared" si="884"/>
        <v>0</v>
      </c>
      <c r="AS3489" s="20">
        <f t="shared" si="885"/>
        <v>0</v>
      </c>
    </row>
    <row r="3490" spans="1:45">
      <c r="A3490"/>
      <c r="B3490"/>
      <c r="C3490"/>
      <c r="D3490"/>
      <c r="E3490"/>
      <c r="F3490"/>
      <c r="G3490"/>
      <c r="H3490"/>
      <c r="I3490"/>
      <c r="J3490"/>
      <c r="K3490"/>
      <c r="L3490"/>
      <c r="M3490" s="8" t="str">
        <f>IF(ISERROR( VLOOKUP(AD3490,'[1]采购入库货量(公司仓库)'!$A:$I,9,FALSE)),"", VLOOKUP(AD3490,'[1]采购入库货量(公司仓库)'!$A:$I,9,FALSE))</f>
        <v/>
      </c>
      <c r="N3490" s="8" t="str">
        <f>IF(ISERROR( VLOOKUP(AD3490,[1]批发上市日期!$A:$F,6,FALSE)),"",  VLOOKUP(AD3490,[1]批发上市日期!$A:$F,6,FALSE))</f>
        <v/>
      </c>
      <c r="O3490" s="48">
        <f>IF(ISERROR(VLOOKUP(E3490&amp;G3490,'[1]采购入库货量(公司仓库)'!$A:$I,7,FALSE)),0,VLOOKUP(E3490&amp;G3490,'[1]采购入库货量(公司仓库)'!$A:$I,7,FALSE))</f>
        <v>0</v>
      </c>
      <c r="P3490" s="12">
        <f t="shared" si="870"/>
        <v>0</v>
      </c>
      <c r="Q3490" s="14">
        <f>IF(ISERROR(VLOOKUP(E3490&amp;G3490,'[1]采购入库货量(公司仓库)'!$A:$I,8,FALSE)),0,VLOOKUP(E3490&amp;G3490,'[1]采购入库货量(公司仓库)'!$A:$I,8,FALSE))</f>
        <v>0</v>
      </c>
      <c r="R3490" s="12">
        <f t="shared" si="871"/>
        <v>0</v>
      </c>
      <c r="S3490">
        <f>SUMIF([1]库存总量!$H:$H,E3490&amp;G3490,[1]库存总量!$G:$G)</f>
        <v>0</v>
      </c>
      <c r="T3490" s="12">
        <f t="shared" si="872"/>
        <v>0</v>
      </c>
      <c r="U3490">
        <f>SUMIFS([1]库存总量!$G:$G,[1]库存总量!$H:$H,E3490&amp;G3490,[1]库存总量!$A:$A,"B")</f>
        <v>0</v>
      </c>
      <c r="V3490" s="12">
        <f t="shared" si="873"/>
        <v>0</v>
      </c>
      <c r="W3490">
        <f>SUMIFS([1]库存总量!$G:$G,[1]库存总量!$H:$H,E3490&amp;G3490,[1]库存总量!$A:$A,"K")</f>
        <v>0</v>
      </c>
      <c r="X3490" s="12">
        <f t="shared" si="874"/>
        <v>0</v>
      </c>
      <c r="Y3490">
        <f t="shared" si="875"/>
        <v>0</v>
      </c>
      <c r="Z3490" s="12">
        <f t="shared" si="876"/>
        <v>0</v>
      </c>
      <c r="AA3490">
        <f>(IF(ISERROR((IF(ISERROR(VLOOKUP(E3490&amp;G3490,'[1]采购入库货量(公司仓库)'!$A:$H,7,FALSE)),0,VLOOKUP(E3490&amp;G3490,'[1]采购入库货量(公司仓库)'!$A:$H,7,FALSE)))*L3490-(IF(ISERROR(VLOOKUP(E3490&amp;G3490,'[1]采购入库货量(公司仓库)'!$A:$H,8,FALSE)),0,VLOOKUP(E3490&amp;G3490,'[1]采购入库货量(公司仓库)'!$A:$H,8,FALSE)))),0,(IF(ISERROR(VLOOKUP(E3490&amp;G3490,'[1]采购入库货量(公司仓库)'!$A:$H,7,FALSE)),0,VLOOKUP(E3490&amp;G3490,'[1]采购入库货量(公司仓库)'!$A:$H,7,FALSE)))*L3490-(IF(ISERROR(VLOOKUP(E3490&amp;G3490,'[1]采购入库货量(公司仓库)'!$A:$H,8,FALSE)),0,VLOOKUP(E3490&amp;G3490,'[1]采购入库货量(公司仓库)'!$A:$H,8,FALSE)))))</f>
        <v>0</v>
      </c>
      <c r="AB3490">
        <f>SUMIF([1]销售数据!$B:$B,E3490&amp;G3490,[1]销售数据!$G:$G)</f>
        <v>0</v>
      </c>
      <c r="AC3490" s="12">
        <f t="shared" si="877"/>
        <v>0</v>
      </c>
      <c r="AD3490" t="str">
        <f t="shared" si="878"/>
        <v/>
      </c>
      <c r="AE3490">
        <f>SUMIF([1]销售数据!$B:$B,AD3490,[1]销售数据!$L:$L)</f>
        <v>0</v>
      </c>
      <c r="AF3490">
        <f>SUMIF([1]销售数据!$B:$B,AD3490,[1]销售数据!$K:$K)</f>
        <v>0</v>
      </c>
      <c r="AG3490">
        <f>SUMIF([1]销售数据!$B:$B,AD3490,[1]销售数据!$J:$J)</f>
        <v>0</v>
      </c>
      <c r="AH3490">
        <f>SUMIF([1]销售数据!$B:$B,AD3490,[1]销售数据!$I:$I)</f>
        <v>0</v>
      </c>
      <c r="AI3490">
        <f>SUMIF([1]销售数据!$B:$B,AD3490,[1]销售数据!$H:$H)</f>
        <v>0</v>
      </c>
      <c r="AJ3490" s="20">
        <f t="shared" si="879"/>
        <v>0</v>
      </c>
      <c r="AK3490">
        <f>SUMIF([1]发货店铺数!$B:$B,AD3490,[1]发货店铺数!$G:$G)</f>
        <v>0</v>
      </c>
      <c r="AL3490">
        <f>SUMIF([1]销售店铺数!$B:$B,AD3490,[1]销售店铺数!$G:$G)</f>
        <v>0</v>
      </c>
      <c r="AM3490">
        <f>SUMIF([1]销售店铺数!$B:$B,AD3490,[1]销售店铺数!$G:$G)</f>
        <v>0</v>
      </c>
      <c r="AN3490" s="20">
        <f t="shared" si="880"/>
        <v>0</v>
      </c>
      <c r="AO3490" s="20">
        <f t="shared" si="881"/>
        <v>0</v>
      </c>
      <c r="AP3490" s="20">
        <f t="shared" si="882"/>
        <v>0</v>
      </c>
      <c r="AQ3490" s="12">
        <f t="shared" si="883"/>
        <v>0</v>
      </c>
      <c r="AR3490" s="20">
        <f t="shared" si="884"/>
        <v>0</v>
      </c>
      <c r="AS3490" s="20">
        <f t="shared" si="885"/>
        <v>0</v>
      </c>
    </row>
    <row r="3491" spans="1:45">
      <c r="A3491"/>
      <c r="B3491"/>
      <c r="C3491"/>
      <c r="D3491"/>
      <c r="E3491"/>
      <c r="F3491"/>
      <c r="G3491"/>
      <c r="H3491"/>
      <c r="I3491"/>
      <c r="J3491"/>
      <c r="K3491"/>
      <c r="L3491"/>
      <c r="M3491" s="8" t="str">
        <f>IF(ISERROR( VLOOKUP(AD3491,'[1]采购入库货量(公司仓库)'!$A:$I,9,FALSE)),"", VLOOKUP(AD3491,'[1]采购入库货量(公司仓库)'!$A:$I,9,FALSE))</f>
        <v/>
      </c>
      <c r="N3491" s="8" t="str">
        <f>IF(ISERROR( VLOOKUP(AD3491,[1]批发上市日期!$A:$F,6,FALSE)),"",  VLOOKUP(AD3491,[1]批发上市日期!$A:$F,6,FALSE))</f>
        <v/>
      </c>
      <c r="O3491" s="48">
        <f>IF(ISERROR(VLOOKUP(E3491&amp;G3491,'[1]采购入库货量(公司仓库)'!$A:$I,7,FALSE)),0,VLOOKUP(E3491&amp;G3491,'[1]采购入库货量(公司仓库)'!$A:$I,7,FALSE))</f>
        <v>0</v>
      </c>
      <c r="P3491" s="12">
        <f t="shared" si="870"/>
        <v>0</v>
      </c>
      <c r="Q3491" s="14">
        <f>IF(ISERROR(VLOOKUP(E3491&amp;G3491,'[1]采购入库货量(公司仓库)'!$A:$I,8,FALSE)),0,VLOOKUP(E3491&amp;G3491,'[1]采购入库货量(公司仓库)'!$A:$I,8,FALSE))</f>
        <v>0</v>
      </c>
      <c r="R3491" s="12">
        <f t="shared" si="871"/>
        <v>0</v>
      </c>
      <c r="S3491">
        <f>SUMIF([1]库存总量!$H:$H,E3491&amp;G3491,[1]库存总量!$G:$G)</f>
        <v>0</v>
      </c>
      <c r="T3491" s="12">
        <f t="shared" si="872"/>
        <v>0</v>
      </c>
      <c r="U3491">
        <f>SUMIFS([1]库存总量!$G:$G,[1]库存总量!$H:$H,E3491&amp;G3491,[1]库存总量!$A:$A,"B")</f>
        <v>0</v>
      </c>
      <c r="V3491" s="12">
        <f t="shared" si="873"/>
        <v>0</v>
      </c>
      <c r="W3491">
        <f>SUMIFS([1]库存总量!$G:$G,[1]库存总量!$H:$H,E3491&amp;G3491,[1]库存总量!$A:$A,"K")</f>
        <v>0</v>
      </c>
      <c r="X3491" s="12">
        <f t="shared" si="874"/>
        <v>0</v>
      </c>
      <c r="Y3491">
        <f t="shared" si="875"/>
        <v>0</v>
      </c>
      <c r="Z3491" s="12">
        <f t="shared" si="876"/>
        <v>0</v>
      </c>
      <c r="AA3491">
        <f>(IF(ISERROR((IF(ISERROR(VLOOKUP(E3491&amp;G3491,'[1]采购入库货量(公司仓库)'!$A:$H,7,FALSE)),0,VLOOKUP(E3491&amp;G3491,'[1]采购入库货量(公司仓库)'!$A:$H,7,FALSE)))*L3491-(IF(ISERROR(VLOOKUP(E3491&amp;G3491,'[1]采购入库货量(公司仓库)'!$A:$H,8,FALSE)),0,VLOOKUP(E3491&amp;G3491,'[1]采购入库货量(公司仓库)'!$A:$H,8,FALSE)))),0,(IF(ISERROR(VLOOKUP(E3491&amp;G3491,'[1]采购入库货量(公司仓库)'!$A:$H,7,FALSE)),0,VLOOKUP(E3491&amp;G3491,'[1]采购入库货量(公司仓库)'!$A:$H,7,FALSE)))*L3491-(IF(ISERROR(VLOOKUP(E3491&amp;G3491,'[1]采购入库货量(公司仓库)'!$A:$H,8,FALSE)),0,VLOOKUP(E3491&amp;G3491,'[1]采购入库货量(公司仓库)'!$A:$H,8,FALSE)))))</f>
        <v>0</v>
      </c>
      <c r="AB3491">
        <f>SUMIF([1]销售数据!$B:$B,E3491&amp;G3491,[1]销售数据!$G:$G)</f>
        <v>0</v>
      </c>
      <c r="AC3491" s="12">
        <f t="shared" si="877"/>
        <v>0</v>
      </c>
      <c r="AD3491" t="str">
        <f t="shared" si="878"/>
        <v/>
      </c>
      <c r="AE3491">
        <f>SUMIF([1]销售数据!$B:$B,AD3491,[1]销售数据!$L:$L)</f>
        <v>0</v>
      </c>
      <c r="AF3491">
        <f>SUMIF([1]销售数据!$B:$B,AD3491,[1]销售数据!$K:$K)</f>
        <v>0</v>
      </c>
      <c r="AG3491">
        <f>SUMIF([1]销售数据!$B:$B,AD3491,[1]销售数据!$J:$J)</f>
        <v>0</v>
      </c>
      <c r="AH3491">
        <f>SUMIF([1]销售数据!$B:$B,AD3491,[1]销售数据!$I:$I)</f>
        <v>0</v>
      </c>
      <c r="AI3491">
        <f>SUMIF([1]销售数据!$B:$B,AD3491,[1]销售数据!$H:$H)</f>
        <v>0</v>
      </c>
      <c r="AJ3491" s="20">
        <f t="shared" si="879"/>
        <v>0</v>
      </c>
      <c r="AK3491">
        <f>SUMIF([1]发货店铺数!$B:$B,AD3491,[1]发货店铺数!$G:$G)</f>
        <v>0</v>
      </c>
      <c r="AL3491">
        <f>SUMIF([1]销售店铺数!$B:$B,AD3491,[1]销售店铺数!$G:$G)</f>
        <v>0</v>
      </c>
      <c r="AM3491">
        <f>SUMIF([1]销售店铺数!$B:$B,AD3491,[1]销售店铺数!$G:$G)</f>
        <v>0</v>
      </c>
      <c r="AN3491" s="20">
        <f t="shared" si="880"/>
        <v>0</v>
      </c>
      <c r="AO3491" s="20">
        <f t="shared" si="881"/>
        <v>0</v>
      </c>
      <c r="AP3491" s="20">
        <f t="shared" si="882"/>
        <v>0</v>
      </c>
      <c r="AQ3491" s="12">
        <f t="shared" si="883"/>
        <v>0</v>
      </c>
      <c r="AR3491" s="20">
        <f t="shared" si="884"/>
        <v>0</v>
      </c>
      <c r="AS3491" s="20">
        <f t="shared" si="885"/>
        <v>0</v>
      </c>
    </row>
    <row r="3492" spans="1:45">
      <c r="A3492"/>
      <c r="B3492"/>
      <c r="C3492"/>
      <c r="D3492"/>
      <c r="E3492"/>
      <c r="F3492"/>
      <c r="G3492"/>
      <c r="H3492"/>
      <c r="I3492"/>
      <c r="J3492"/>
      <c r="K3492"/>
      <c r="L3492"/>
      <c r="M3492" s="8" t="str">
        <f>IF(ISERROR( VLOOKUP(AD3492,'[1]采购入库货量(公司仓库)'!$A:$I,9,FALSE)),"", VLOOKUP(AD3492,'[1]采购入库货量(公司仓库)'!$A:$I,9,FALSE))</f>
        <v/>
      </c>
      <c r="N3492" s="8" t="str">
        <f>IF(ISERROR( VLOOKUP(AD3492,[1]批发上市日期!$A:$F,6,FALSE)),"",  VLOOKUP(AD3492,[1]批发上市日期!$A:$F,6,FALSE))</f>
        <v/>
      </c>
      <c r="O3492" s="48">
        <f>IF(ISERROR(VLOOKUP(E3492&amp;G3492,'[1]采购入库货量(公司仓库)'!$A:$I,7,FALSE)),0,VLOOKUP(E3492&amp;G3492,'[1]采购入库货量(公司仓库)'!$A:$I,7,FALSE))</f>
        <v>0</v>
      </c>
      <c r="P3492" s="12">
        <f t="shared" si="870"/>
        <v>0</v>
      </c>
      <c r="Q3492" s="14">
        <f>IF(ISERROR(VLOOKUP(E3492&amp;G3492,'[1]采购入库货量(公司仓库)'!$A:$I,8,FALSE)),0,VLOOKUP(E3492&amp;G3492,'[1]采购入库货量(公司仓库)'!$A:$I,8,FALSE))</f>
        <v>0</v>
      </c>
      <c r="R3492" s="12">
        <f t="shared" si="871"/>
        <v>0</v>
      </c>
      <c r="S3492">
        <f>SUMIF([1]库存总量!$H:$H,E3492&amp;G3492,[1]库存总量!$G:$G)</f>
        <v>0</v>
      </c>
      <c r="T3492" s="12">
        <f t="shared" si="872"/>
        <v>0</v>
      </c>
      <c r="U3492">
        <f>SUMIFS([1]库存总量!$G:$G,[1]库存总量!$H:$H,E3492&amp;G3492,[1]库存总量!$A:$A,"B")</f>
        <v>0</v>
      </c>
      <c r="V3492" s="12">
        <f t="shared" si="873"/>
        <v>0</v>
      </c>
      <c r="W3492">
        <f>SUMIFS([1]库存总量!$G:$G,[1]库存总量!$H:$H,E3492&amp;G3492,[1]库存总量!$A:$A,"K")</f>
        <v>0</v>
      </c>
      <c r="X3492" s="12">
        <f t="shared" si="874"/>
        <v>0</v>
      </c>
      <c r="Y3492">
        <f t="shared" si="875"/>
        <v>0</v>
      </c>
      <c r="Z3492" s="12">
        <f t="shared" si="876"/>
        <v>0</v>
      </c>
      <c r="AA3492">
        <f>(IF(ISERROR((IF(ISERROR(VLOOKUP(E3492&amp;G3492,'[1]采购入库货量(公司仓库)'!$A:$H,7,FALSE)),0,VLOOKUP(E3492&amp;G3492,'[1]采购入库货量(公司仓库)'!$A:$H,7,FALSE)))*L3492-(IF(ISERROR(VLOOKUP(E3492&amp;G3492,'[1]采购入库货量(公司仓库)'!$A:$H,8,FALSE)),0,VLOOKUP(E3492&amp;G3492,'[1]采购入库货量(公司仓库)'!$A:$H,8,FALSE)))),0,(IF(ISERROR(VLOOKUP(E3492&amp;G3492,'[1]采购入库货量(公司仓库)'!$A:$H,7,FALSE)),0,VLOOKUP(E3492&amp;G3492,'[1]采购入库货量(公司仓库)'!$A:$H,7,FALSE)))*L3492-(IF(ISERROR(VLOOKUP(E3492&amp;G3492,'[1]采购入库货量(公司仓库)'!$A:$H,8,FALSE)),0,VLOOKUP(E3492&amp;G3492,'[1]采购入库货量(公司仓库)'!$A:$H,8,FALSE)))))</f>
        <v>0</v>
      </c>
      <c r="AB3492">
        <f>SUMIF([1]销售数据!$B:$B,E3492&amp;G3492,[1]销售数据!$G:$G)</f>
        <v>0</v>
      </c>
      <c r="AC3492" s="12">
        <f t="shared" si="877"/>
        <v>0</v>
      </c>
      <c r="AD3492" t="str">
        <f t="shared" si="878"/>
        <v/>
      </c>
      <c r="AE3492">
        <f>SUMIF([1]销售数据!$B:$B,AD3492,[1]销售数据!$L:$L)</f>
        <v>0</v>
      </c>
      <c r="AF3492">
        <f>SUMIF([1]销售数据!$B:$B,AD3492,[1]销售数据!$K:$K)</f>
        <v>0</v>
      </c>
      <c r="AG3492">
        <f>SUMIF([1]销售数据!$B:$B,AD3492,[1]销售数据!$J:$J)</f>
        <v>0</v>
      </c>
      <c r="AH3492">
        <f>SUMIF([1]销售数据!$B:$B,AD3492,[1]销售数据!$I:$I)</f>
        <v>0</v>
      </c>
      <c r="AI3492">
        <f>SUMIF([1]销售数据!$B:$B,AD3492,[1]销售数据!$H:$H)</f>
        <v>0</v>
      </c>
      <c r="AJ3492" s="20">
        <f t="shared" si="879"/>
        <v>0</v>
      </c>
      <c r="AK3492">
        <f>SUMIF([1]发货店铺数!$B:$B,AD3492,[1]发货店铺数!$G:$G)</f>
        <v>0</v>
      </c>
      <c r="AL3492">
        <f>SUMIF([1]销售店铺数!$B:$B,AD3492,[1]销售店铺数!$G:$G)</f>
        <v>0</v>
      </c>
      <c r="AM3492">
        <f>SUMIF([1]销售店铺数!$B:$B,AD3492,[1]销售店铺数!$G:$G)</f>
        <v>0</v>
      </c>
      <c r="AN3492" s="20">
        <f t="shared" si="880"/>
        <v>0</v>
      </c>
      <c r="AO3492" s="20">
        <f t="shared" si="881"/>
        <v>0</v>
      </c>
      <c r="AP3492" s="20">
        <f t="shared" si="882"/>
        <v>0</v>
      </c>
      <c r="AQ3492" s="12">
        <f t="shared" si="883"/>
        <v>0</v>
      </c>
      <c r="AR3492" s="20">
        <f t="shared" si="884"/>
        <v>0</v>
      </c>
      <c r="AS3492" s="20">
        <f t="shared" si="885"/>
        <v>0</v>
      </c>
    </row>
    <row r="3493" spans="1:45">
      <c r="A3493"/>
      <c r="B3493"/>
      <c r="C3493"/>
      <c r="D3493"/>
      <c r="E3493"/>
      <c r="F3493"/>
      <c r="G3493"/>
      <c r="H3493"/>
      <c r="I3493"/>
      <c r="J3493"/>
      <c r="K3493"/>
      <c r="L3493"/>
      <c r="M3493" s="8" t="str">
        <f>IF(ISERROR( VLOOKUP(AD3493,'[1]采购入库货量(公司仓库)'!$A:$I,9,FALSE)),"", VLOOKUP(AD3493,'[1]采购入库货量(公司仓库)'!$A:$I,9,FALSE))</f>
        <v/>
      </c>
      <c r="N3493" s="8" t="str">
        <f>IF(ISERROR( VLOOKUP(AD3493,[1]批发上市日期!$A:$F,6,FALSE)),"",  VLOOKUP(AD3493,[1]批发上市日期!$A:$F,6,FALSE))</f>
        <v/>
      </c>
      <c r="O3493" s="48">
        <f>IF(ISERROR(VLOOKUP(E3493&amp;G3493,'[1]采购入库货量(公司仓库)'!$A:$I,7,FALSE)),0,VLOOKUP(E3493&amp;G3493,'[1]采购入库货量(公司仓库)'!$A:$I,7,FALSE))</f>
        <v>0</v>
      </c>
      <c r="P3493" s="12">
        <f t="shared" si="870"/>
        <v>0</v>
      </c>
      <c r="Q3493" s="14">
        <f>IF(ISERROR(VLOOKUP(E3493&amp;G3493,'[1]采购入库货量(公司仓库)'!$A:$I,8,FALSE)),0,VLOOKUP(E3493&amp;G3493,'[1]采购入库货量(公司仓库)'!$A:$I,8,FALSE))</f>
        <v>0</v>
      </c>
      <c r="R3493" s="12">
        <f t="shared" si="871"/>
        <v>0</v>
      </c>
      <c r="S3493">
        <f>SUMIF([1]库存总量!$H:$H,E3493&amp;G3493,[1]库存总量!$G:$G)</f>
        <v>0</v>
      </c>
      <c r="T3493" s="12">
        <f t="shared" si="872"/>
        <v>0</v>
      </c>
      <c r="U3493">
        <f>SUMIFS([1]库存总量!$G:$G,[1]库存总量!$H:$H,E3493&amp;G3493,[1]库存总量!$A:$A,"B")</f>
        <v>0</v>
      </c>
      <c r="V3493" s="12">
        <f t="shared" si="873"/>
        <v>0</v>
      </c>
      <c r="W3493">
        <f>SUMIFS([1]库存总量!$G:$G,[1]库存总量!$H:$H,E3493&amp;G3493,[1]库存总量!$A:$A,"K")</f>
        <v>0</v>
      </c>
      <c r="X3493" s="12">
        <f t="shared" si="874"/>
        <v>0</v>
      </c>
      <c r="Y3493">
        <f t="shared" si="875"/>
        <v>0</v>
      </c>
      <c r="Z3493" s="12">
        <f t="shared" si="876"/>
        <v>0</v>
      </c>
      <c r="AA3493">
        <f>(IF(ISERROR((IF(ISERROR(VLOOKUP(E3493&amp;G3493,'[1]采购入库货量(公司仓库)'!$A:$H,7,FALSE)),0,VLOOKUP(E3493&amp;G3493,'[1]采购入库货量(公司仓库)'!$A:$H,7,FALSE)))*L3493-(IF(ISERROR(VLOOKUP(E3493&amp;G3493,'[1]采购入库货量(公司仓库)'!$A:$H,8,FALSE)),0,VLOOKUP(E3493&amp;G3493,'[1]采购入库货量(公司仓库)'!$A:$H,8,FALSE)))),0,(IF(ISERROR(VLOOKUP(E3493&amp;G3493,'[1]采购入库货量(公司仓库)'!$A:$H,7,FALSE)),0,VLOOKUP(E3493&amp;G3493,'[1]采购入库货量(公司仓库)'!$A:$H,7,FALSE)))*L3493-(IF(ISERROR(VLOOKUP(E3493&amp;G3493,'[1]采购入库货量(公司仓库)'!$A:$H,8,FALSE)),0,VLOOKUP(E3493&amp;G3493,'[1]采购入库货量(公司仓库)'!$A:$H,8,FALSE)))))</f>
        <v>0</v>
      </c>
      <c r="AB3493">
        <f>SUMIF([1]销售数据!$B:$B,E3493&amp;G3493,[1]销售数据!$G:$G)</f>
        <v>0</v>
      </c>
      <c r="AC3493" s="12">
        <f t="shared" si="877"/>
        <v>0</v>
      </c>
      <c r="AD3493" t="str">
        <f t="shared" si="878"/>
        <v/>
      </c>
      <c r="AE3493">
        <f>SUMIF([1]销售数据!$B:$B,AD3493,[1]销售数据!$L:$L)</f>
        <v>0</v>
      </c>
      <c r="AF3493">
        <f>SUMIF([1]销售数据!$B:$B,AD3493,[1]销售数据!$K:$K)</f>
        <v>0</v>
      </c>
      <c r="AG3493">
        <f>SUMIF([1]销售数据!$B:$B,AD3493,[1]销售数据!$J:$J)</f>
        <v>0</v>
      </c>
      <c r="AH3493">
        <f>SUMIF([1]销售数据!$B:$B,AD3493,[1]销售数据!$I:$I)</f>
        <v>0</v>
      </c>
      <c r="AI3493">
        <f>SUMIF([1]销售数据!$B:$B,AD3493,[1]销售数据!$H:$H)</f>
        <v>0</v>
      </c>
      <c r="AJ3493" s="20">
        <f t="shared" si="879"/>
        <v>0</v>
      </c>
      <c r="AK3493">
        <f>SUMIF([1]发货店铺数!$B:$B,AD3493,[1]发货店铺数!$G:$G)</f>
        <v>0</v>
      </c>
      <c r="AL3493">
        <f>SUMIF([1]销售店铺数!$B:$B,AD3493,[1]销售店铺数!$G:$G)</f>
        <v>0</v>
      </c>
      <c r="AM3493">
        <f>SUMIF([1]销售店铺数!$B:$B,AD3493,[1]销售店铺数!$G:$G)</f>
        <v>0</v>
      </c>
      <c r="AN3493" s="20">
        <f t="shared" si="880"/>
        <v>0</v>
      </c>
      <c r="AO3493" s="20">
        <f t="shared" si="881"/>
        <v>0</v>
      </c>
      <c r="AP3493" s="20">
        <f t="shared" si="882"/>
        <v>0</v>
      </c>
      <c r="AQ3493" s="12">
        <f t="shared" si="883"/>
        <v>0</v>
      </c>
      <c r="AR3493" s="20">
        <f t="shared" si="884"/>
        <v>0</v>
      </c>
      <c r="AS3493" s="20">
        <f t="shared" si="885"/>
        <v>0</v>
      </c>
    </row>
    <row r="3494" spans="1:45">
      <c r="A3494"/>
      <c r="B3494"/>
      <c r="C3494"/>
      <c r="D3494"/>
      <c r="E3494"/>
      <c r="F3494"/>
      <c r="G3494"/>
      <c r="H3494"/>
      <c r="I3494"/>
      <c r="J3494"/>
      <c r="K3494"/>
      <c r="L3494"/>
      <c r="M3494" s="8" t="str">
        <f>IF(ISERROR( VLOOKUP(AD3494,'[1]采购入库货量(公司仓库)'!$A:$I,9,FALSE)),"", VLOOKUP(AD3494,'[1]采购入库货量(公司仓库)'!$A:$I,9,FALSE))</f>
        <v/>
      </c>
      <c r="N3494" s="8" t="str">
        <f>IF(ISERROR( VLOOKUP(AD3494,[1]批发上市日期!$A:$F,6,FALSE)),"",  VLOOKUP(AD3494,[1]批发上市日期!$A:$F,6,FALSE))</f>
        <v/>
      </c>
      <c r="O3494" s="48">
        <f>IF(ISERROR(VLOOKUP(E3494&amp;G3494,'[1]采购入库货量(公司仓库)'!$A:$I,7,FALSE)),0,VLOOKUP(E3494&amp;G3494,'[1]采购入库货量(公司仓库)'!$A:$I,7,FALSE))</f>
        <v>0</v>
      </c>
      <c r="P3494" s="12">
        <f t="shared" si="870"/>
        <v>0</v>
      </c>
      <c r="Q3494" s="14">
        <f>IF(ISERROR(VLOOKUP(E3494&amp;G3494,'[1]采购入库货量(公司仓库)'!$A:$I,8,FALSE)),0,VLOOKUP(E3494&amp;G3494,'[1]采购入库货量(公司仓库)'!$A:$I,8,FALSE))</f>
        <v>0</v>
      </c>
      <c r="R3494" s="12">
        <f t="shared" si="871"/>
        <v>0</v>
      </c>
      <c r="S3494">
        <f>SUMIF([1]库存总量!$H:$H,E3494&amp;G3494,[1]库存总量!$G:$G)</f>
        <v>0</v>
      </c>
      <c r="T3494" s="12">
        <f t="shared" si="872"/>
        <v>0</v>
      </c>
      <c r="U3494">
        <f>SUMIFS([1]库存总量!$G:$G,[1]库存总量!$H:$H,E3494&amp;G3494,[1]库存总量!$A:$A,"B")</f>
        <v>0</v>
      </c>
      <c r="V3494" s="12">
        <f t="shared" si="873"/>
        <v>0</v>
      </c>
      <c r="W3494">
        <f>SUMIFS([1]库存总量!$G:$G,[1]库存总量!$H:$H,E3494&amp;G3494,[1]库存总量!$A:$A,"K")</f>
        <v>0</v>
      </c>
      <c r="X3494" s="12">
        <f t="shared" si="874"/>
        <v>0</v>
      </c>
      <c r="Y3494">
        <f t="shared" si="875"/>
        <v>0</v>
      </c>
      <c r="Z3494" s="12">
        <f t="shared" si="876"/>
        <v>0</v>
      </c>
      <c r="AA3494">
        <f>(IF(ISERROR((IF(ISERROR(VLOOKUP(E3494&amp;G3494,'[1]采购入库货量(公司仓库)'!$A:$H,7,FALSE)),0,VLOOKUP(E3494&amp;G3494,'[1]采购入库货量(公司仓库)'!$A:$H,7,FALSE)))*L3494-(IF(ISERROR(VLOOKUP(E3494&amp;G3494,'[1]采购入库货量(公司仓库)'!$A:$H,8,FALSE)),0,VLOOKUP(E3494&amp;G3494,'[1]采购入库货量(公司仓库)'!$A:$H,8,FALSE)))),0,(IF(ISERROR(VLOOKUP(E3494&amp;G3494,'[1]采购入库货量(公司仓库)'!$A:$H,7,FALSE)),0,VLOOKUP(E3494&amp;G3494,'[1]采购入库货量(公司仓库)'!$A:$H,7,FALSE)))*L3494-(IF(ISERROR(VLOOKUP(E3494&amp;G3494,'[1]采购入库货量(公司仓库)'!$A:$H,8,FALSE)),0,VLOOKUP(E3494&amp;G3494,'[1]采购入库货量(公司仓库)'!$A:$H,8,FALSE)))))</f>
        <v>0</v>
      </c>
      <c r="AB3494">
        <f>SUMIF([1]销售数据!$B:$B,E3494&amp;G3494,[1]销售数据!$G:$G)</f>
        <v>0</v>
      </c>
      <c r="AC3494" s="12">
        <f t="shared" si="877"/>
        <v>0</v>
      </c>
      <c r="AD3494" t="str">
        <f t="shared" si="878"/>
        <v/>
      </c>
      <c r="AE3494">
        <f>SUMIF([1]销售数据!$B:$B,AD3494,[1]销售数据!$L:$L)</f>
        <v>0</v>
      </c>
      <c r="AF3494">
        <f>SUMIF([1]销售数据!$B:$B,AD3494,[1]销售数据!$K:$K)</f>
        <v>0</v>
      </c>
      <c r="AG3494">
        <f>SUMIF([1]销售数据!$B:$B,AD3494,[1]销售数据!$J:$J)</f>
        <v>0</v>
      </c>
      <c r="AH3494">
        <f>SUMIF([1]销售数据!$B:$B,AD3494,[1]销售数据!$I:$I)</f>
        <v>0</v>
      </c>
      <c r="AI3494">
        <f>SUMIF([1]销售数据!$B:$B,AD3494,[1]销售数据!$H:$H)</f>
        <v>0</v>
      </c>
      <c r="AJ3494" s="20">
        <f t="shared" si="879"/>
        <v>0</v>
      </c>
      <c r="AK3494">
        <f>SUMIF([1]发货店铺数!$B:$B,AD3494,[1]发货店铺数!$G:$G)</f>
        <v>0</v>
      </c>
      <c r="AL3494">
        <f>SUMIF([1]销售店铺数!$B:$B,AD3494,[1]销售店铺数!$G:$G)</f>
        <v>0</v>
      </c>
      <c r="AM3494">
        <f>SUMIF([1]销售店铺数!$B:$B,AD3494,[1]销售店铺数!$G:$G)</f>
        <v>0</v>
      </c>
      <c r="AN3494" s="20">
        <f t="shared" si="880"/>
        <v>0</v>
      </c>
      <c r="AO3494" s="20">
        <f t="shared" si="881"/>
        <v>0</v>
      </c>
      <c r="AP3494" s="20">
        <f t="shared" si="882"/>
        <v>0</v>
      </c>
      <c r="AQ3494" s="12">
        <f t="shared" si="883"/>
        <v>0</v>
      </c>
      <c r="AR3494" s="20">
        <f t="shared" si="884"/>
        <v>0</v>
      </c>
      <c r="AS3494" s="20">
        <f t="shared" si="885"/>
        <v>0</v>
      </c>
    </row>
    <row r="3495" spans="1:45">
      <c r="A3495"/>
      <c r="B3495"/>
      <c r="C3495"/>
      <c r="D3495"/>
      <c r="E3495"/>
      <c r="F3495"/>
      <c r="G3495"/>
      <c r="H3495"/>
      <c r="I3495"/>
      <c r="J3495"/>
      <c r="K3495"/>
      <c r="L3495"/>
      <c r="M3495" s="8" t="str">
        <f>IF(ISERROR( VLOOKUP(AD3495,'[1]采购入库货量(公司仓库)'!$A:$I,9,FALSE)),"", VLOOKUP(AD3495,'[1]采购入库货量(公司仓库)'!$A:$I,9,FALSE))</f>
        <v/>
      </c>
      <c r="N3495" s="8" t="str">
        <f>IF(ISERROR( VLOOKUP(AD3495,[1]批发上市日期!$A:$F,6,FALSE)),"",  VLOOKUP(AD3495,[1]批发上市日期!$A:$F,6,FALSE))</f>
        <v/>
      </c>
      <c r="O3495" s="48">
        <f>IF(ISERROR(VLOOKUP(E3495&amp;G3495,'[1]采购入库货量(公司仓库)'!$A:$I,7,FALSE)),0,VLOOKUP(E3495&amp;G3495,'[1]采购入库货量(公司仓库)'!$A:$I,7,FALSE))</f>
        <v>0</v>
      </c>
      <c r="P3495" s="12">
        <f t="shared" si="870"/>
        <v>0</v>
      </c>
      <c r="Q3495" s="14">
        <f>IF(ISERROR(VLOOKUP(E3495&amp;G3495,'[1]采购入库货量(公司仓库)'!$A:$I,8,FALSE)),0,VLOOKUP(E3495&amp;G3495,'[1]采购入库货量(公司仓库)'!$A:$I,8,FALSE))</f>
        <v>0</v>
      </c>
      <c r="R3495" s="12">
        <f t="shared" si="871"/>
        <v>0</v>
      </c>
      <c r="S3495">
        <f>SUMIF([1]库存总量!$H:$H,E3495&amp;G3495,[1]库存总量!$G:$G)</f>
        <v>0</v>
      </c>
      <c r="T3495" s="12">
        <f t="shared" si="872"/>
        <v>0</v>
      </c>
      <c r="U3495">
        <f>SUMIFS([1]库存总量!$G:$G,[1]库存总量!$H:$H,E3495&amp;G3495,[1]库存总量!$A:$A,"B")</f>
        <v>0</v>
      </c>
      <c r="V3495" s="12">
        <f t="shared" si="873"/>
        <v>0</v>
      </c>
      <c r="W3495">
        <f>SUMIFS([1]库存总量!$G:$G,[1]库存总量!$H:$H,E3495&amp;G3495,[1]库存总量!$A:$A,"K")</f>
        <v>0</v>
      </c>
      <c r="X3495" s="12">
        <f t="shared" si="874"/>
        <v>0</v>
      </c>
      <c r="Y3495">
        <f t="shared" si="875"/>
        <v>0</v>
      </c>
      <c r="Z3495" s="12">
        <f t="shared" si="876"/>
        <v>0</v>
      </c>
      <c r="AA3495">
        <f>(IF(ISERROR((IF(ISERROR(VLOOKUP(E3495&amp;G3495,'[1]采购入库货量(公司仓库)'!$A:$H,7,FALSE)),0,VLOOKUP(E3495&amp;G3495,'[1]采购入库货量(公司仓库)'!$A:$H,7,FALSE)))*L3495-(IF(ISERROR(VLOOKUP(E3495&amp;G3495,'[1]采购入库货量(公司仓库)'!$A:$H,8,FALSE)),0,VLOOKUP(E3495&amp;G3495,'[1]采购入库货量(公司仓库)'!$A:$H,8,FALSE)))),0,(IF(ISERROR(VLOOKUP(E3495&amp;G3495,'[1]采购入库货量(公司仓库)'!$A:$H,7,FALSE)),0,VLOOKUP(E3495&amp;G3495,'[1]采购入库货量(公司仓库)'!$A:$H,7,FALSE)))*L3495-(IF(ISERROR(VLOOKUP(E3495&amp;G3495,'[1]采购入库货量(公司仓库)'!$A:$H,8,FALSE)),0,VLOOKUP(E3495&amp;G3495,'[1]采购入库货量(公司仓库)'!$A:$H,8,FALSE)))))</f>
        <v>0</v>
      </c>
      <c r="AB3495">
        <f>SUMIF([1]销售数据!$B:$B,E3495&amp;G3495,[1]销售数据!$G:$G)</f>
        <v>0</v>
      </c>
      <c r="AC3495" s="12">
        <f t="shared" si="877"/>
        <v>0</v>
      </c>
      <c r="AD3495" t="str">
        <f t="shared" si="878"/>
        <v/>
      </c>
      <c r="AE3495">
        <f>SUMIF([1]销售数据!$B:$B,AD3495,[1]销售数据!$L:$L)</f>
        <v>0</v>
      </c>
      <c r="AF3495">
        <f>SUMIF([1]销售数据!$B:$B,AD3495,[1]销售数据!$K:$K)</f>
        <v>0</v>
      </c>
      <c r="AG3495">
        <f>SUMIF([1]销售数据!$B:$B,AD3495,[1]销售数据!$J:$J)</f>
        <v>0</v>
      </c>
      <c r="AH3495">
        <f>SUMIF([1]销售数据!$B:$B,AD3495,[1]销售数据!$I:$I)</f>
        <v>0</v>
      </c>
      <c r="AI3495">
        <f>SUMIF([1]销售数据!$B:$B,AD3495,[1]销售数据!$H:$H)</f>
        <v>0</v>
      </c>
      <c r="AJ3495" s="20">
        <f t="shared" si="879"/>
        <v>0</v>
      </c>
      <c r="AK3495">
        <f>SUMIF([1]发货店铺数!$B:$B,AD3495,[1]发货店铺数!$G:$G)</f>
        <v>0</v>
      </c>
      <c r="AL3495">
        <f>SUMIF([1]销售店铺数!$B:$B,AD3495,[1]销售店铺数!$G:$G)</f>
        <v>0</v>
      </c>
      <c r="AM3495">
        <f>SUMIF([1]销售店铺数!$B:$B,AD3495,[1]销售店铺数!$G:$G)</f>
        <v>0</v>
      </c>
      <c r="AN3495" s="20">
        <f t="shared" si="880"/>
        <v>0</v>
      </c>
      <c r="AO3495" s="20">
        <f t="shared" si="881"/>
        <v>0</v>
      </c>
      <c r="AP3495" s="20">
        <f t="shared" si="882"/>
        <v>0</v>
      </c>
      <c r="AQ3495" s="12">
        <f t="shared" si="883"/>
        <v>0</v>
      </c>
      <c r="AR3495" s="20">
        <f t="shared" si="884"/>
        <v>0</v>
      </c>
      <c r="AS3495" s="20">
        <f t="shared" si="885"/>
        <v>0</v>
      </c>
    </row>
    <row r="3496" spans="1:45">
      <c r="A3496"/>
      <c r="B3496"/>
      <c r="C3496"/>
      <c r="D3496"/>
      <c r="E3496"/>
      <c r="F3496"/>
      <c r="G3496"/>
      <c r="H3496"/>
      <c r="I3496"/>
      <c r="J3496"/>
      <c r="K3496"/>
      <c r="L3496"/>
      <c r="M3496" s="8" t="str">
        <f>IF(ISERROR( VLOOKUP(AD3496,'[1]采购入库货量(公司仓库)'!$A:$I,9,FALSE)),"", VLOOKUP(AD3496,'[1]采购入库货量(公司仓库)'!$A:$I,9,FALSE))</f>
        <v/>
      </c>
      <c r="N3496" s="8" t="str">
        <f>IF(ISERROR( VLOOKUP(AD3496,[1]批发上市日期!$A:$F,6,FALSE)),"",  VLOOKUP(AD3496,[1]批发上市日期!$A:$F,6,FALSE))</f>
        <v/>
      </c>
      <c r="O3496" s="48">
        <f>IF(ISERROR(VLOOKUP(E3496&amp;G3496,'[1]采购入库货量(公司仓库)'!$A:$I,7,FALSE)),0,VLOOKUP(E3496&amp;G3496,'[1]采购入库货量(公司仓库)'!$A:$I,7,FALSE))</f>
        <v>0</v>
      </c>
      <c r="P3496" s="12">
        <f t="shared" si="870"/>
        <v>0</v>
      </c>
      <c r="Q3496" s="14">
        <f>IF(ISERROR(VLOOKUP(E3496&amp;G3496,'[1]采购入库货量(公司仓库)'!$A:$I,8,FALSE)),0,VLOOKUP(E3496&amp;G3496,'[1]采购入库货量(公司仓库)'!$A:$I,8,FALSE))</f>
        <v>0</v>
      </c>
      <c r="R3496" s="12">
        <f t="shared" si="871"/>
        <v>0</v>
      </c>
      <c r="S3496">
        <f>SUMIF([1]库存总量!$H:$H,E3496&amp;G3496,[1]库存总量!$G:$G)</f>
        <v>0</v>
      </c>
      <c r="T3496" s="12">
        <f t="shared" si="872"/>
        <v>0</v>
      </c>
      <c r="U3496">
        <f>SUMIFS([1]库存总量!$G:$G,[1]库存总量!$H:$H,E3496&amp;G3496,[1]库存总量!$A:$A,"B")</f>
        <v>0</v>
      </c>
      <c r="V3496" s="12">
        <f t="shared" si="873"/>
        <v>0</v>
      </c>
      <c r="W3496">
        <f>SUMIFS([1]库存总量!$G:$G,[1]库存总量!$H:$H,E3496&amp;G3496,[1]库存总量!$A:$A,"K")</f>
        <v>0</v>
      </c>
      <c r="X3496" s="12">
        <f t="shared" si="874"/>
        <v>0</v>
      </c>
      <c r="Y3496">
        <f t="shared" si="875"/>
        <v>0</v>
      </c>
      <c r="Z3496" s="12">
        <f t="shared" si="876"/>
        <v>0</v>
      </c>
      <c r="AA3496">
        <f>(IF(ISERROR((IF(ISERROR(VLOOKUP(E3496&amp;G3496,'[1]采购入库货量(公司仓库)'!$A:$H,7,FALSE)),0,VLOOKUP(E3496&amp;G3496,'[1]采购入库货量(公司仓库)'!$A:$H,7,FALSE)))*L3496-(IF(ISERROR(VLOOKUP(E3496&amp;G3496,'[1]采购入库货量(公司仓库)'!$A:$H,8,FALSE)),0,VLOOKUP(E3496&amp;G3496,'[1]采购入库货量(公司仓库)'!$A:$H,8,FALSE)))),0,(IF(ISERROR(VLOOKUP(E3496&amp;G3496,'[1]采购入库货量(公司仓库)'!$A:$H,7,FALSE)),0,VLOOKUP(E3496&amp;G3496,'[1]采购入库货量(公司仓库)'!$A:$H,7,FALSE)))*L3496-(IF(ISERROR(VLOOKUP(E3496&amp;G3496,'[1]采购入库货量(公司仓库)'!$A:$H,8,FALSE)),0,VLOOKUP(E3496&amp;G3496,'[1]采购入库货量(公司仓库)'!$A:$H,8,FALSE)))))</f>
        <v>0</v>
      </c>
      <c r="AB3496">
        <f>SUMIF([1]销售数据!$B:$B,E3496&amp;G3496,[1]销售数据!$G:$G)</f>
        <v>0</v>
      </c>
      <c r="AC3496" s="12">
        <f t="shared" si="877"/>
        <v>0</v>
      </c>
      <c r="AD3496" t="str">
        <f t="shared" si="878"/>
        <v/>
      </c>
      <c r="AE3496">
        <f>SUMIF([1]销售数据!$B:$B,AD3496,[1]销售数据!$L:$L)</f>
        <v>0</v>
      </c>
      <c r="AF3496">
        <f>SUMIF([1]销售数据!$B:$B,AD3496,[1]销售数据!$K:$K)</f>
        <v>0</v>
      </c>
      <c r="AG3496">
        <f>SUMIF([1]销售数据!$B:$B,AD3496,[1]销售数据!$J:$J)</f>
        <v>0</v>
      </c>
      <c r="AH3496">
        <f>SUMIF([1]销售数据!$B:$B,AD3496,[1]销售数据!$I:$I)</f>
        <v>0</v>
      </c>
      <c r="AI3496">
        <f>SUMIF([1]销售数据!$B:$B,AD3496,[1]销售数据!$H:$H)</f>
        <v>0</v>
      </c>
      <c r="AJ3496" s="20">
        <f t="shared" si="879"/>
        <v>0</v>
      </c>
      <c r="AK3496">
        <f>SUMIF([1]发货店铺数!$B:$B,AD3496,[1]发货店铺数!$G:$G)</f>
        <v>0</v>
      </c>
      <c r="AL3496">
        <f>SUMIF([1]销售店铺数!$B:$B,AD3496,[1]销售店铺数!$G:$G)</f>
        <v>0</v>
      </c>
      <c r="AM3496">
        <f>SUMIF([1]销售店铺数!$B:$B,AD3496,[1]销售店铺数!$G:$G)</f>
        <v>0</v>
      </c>
      <c r="AN3496" s="20">
        <f t="shared" si="880"/>
        <v>0</v>
      </c>
      <c r="AO3496" s="20">
        <f t="shared" si="881"/>
        <v>0</v>
      </c>
      <c r="AP3496" s="20">
        <f t="shared" si="882"/>
        <v>0</v>
      </c>
      <c r="AQ3496" s="12">
        <f t="shared" si="883"/>
        <v>0</v>
      </c>
      <c r="AR3496" s="20">
        <f t="shared" si="884"/>
        <v>0</v>
      </c>
      <c r="AS3496" s="20">
        <f t="shared" si="885"/>
        <v>0</v>
      </c>
    </row>
    <row r="3497" spans="1:45">
      <c r="A3497"/>
      <c r="B3497"/>
      <c r="C3497"/>
      <c r="D3497"/>
      <c r="E3497"/>
      <c r="F3497"/>
      <c r="G3497"/>
      <c r="H3497"/>
      <c r="I3497"/>
      <c r="J3497"/>
      <c r="K3497"/>
      <c r="L3497"/>
      <c r="M3497" s="8" t="str">
        <f>IF(ISERROR( VLOOKUP(AD3497,'[1]采购入库货量(公司仓库)'!$A:$I,9,FALSE)),"", VLOOKUP(AD3497,'[1]采购入库货量(公司仓库)'!$A:$I,9,FALSE))</f>
        <v/>
      </c>
      <c r="N3497" s="8" t="str">
        <f>IF(ISERROR( VLOOKUP(AD3497,[1]批发上市日期!$A:$F,6,FALSE)),"",  VLOOKUP(AD3497,[1]批发上市日期!$A:$F,6,FALSE))</f>
        <v/>
      </c>
      <c r="O3497" s="48">
        <f>IF(ISERROR(VLOOKUP(E3497&amp;G3497,'[1]采购入库货量(公司仓库)'!$A:$I,7,FALSE)),0,VLOOKUP(E3497&amp;G3497,'[1]采购入库货量(公司仓库)'!$A:$I,7,FALSE))</f>
        <v>0</v>
      </c>
      <c r="P3497" s="12">
        <f t="shared" si="870"/>
        <v>0</v>
      </c>
      <c r="Q3497" s="14">
        <f>IF(ISERROR(VLOOKUP(E3497&amp;G3497,'[1]采购入库货量(公司仓库)'!$A:$I,8,FALSE)),0,VLOOKUP(E3497&amp;G3497,'[1]采购入库货量(公司仓库)'!$A:$I,8,FALSE))</f>
        <v>0</v>
      </c>
      <c r="R3497" s="12">
        <f t="shared" si="871"/>
        <v>0</v>
      </c>
      <c r="S3497">
        <f>SUMIF([1]库存总量!$H:$H,E3497&amp;G3497,[1]库存总量!$G:$G)</f>
        <v>0</v>
      </c>
      <c r="T3497" s="12">
        <f t="shared" si="872"/>
        <v>0</v>
      </c>
      <c r="U3497">
        <f>SUMIFS([1]库存总量!$G:$G,[1]库存总量!$H:$H,E3497&amp;G3497,[1]库存总量!$A:$A,"B")</f>
        <v>0</v>
      </c>
      <c r="V3497" s="12">
        <f t="shared" si="873"/>
        <v>0</v>
      </c>
      <c r="W3497">
        <f>SUMIFS([1]库存总量!$G:$G,[1]库存总量!$H:$H,E3497&amp;G3497,[1]库存总量!$A:$A,"K")</f>
        <v>0</v>
      </c>
      <c r="X3497" s="12">
        <f t="shared" si="874"/>
        <v>0</v>
      </c>
      <c r="Y3497">
        <f t="shared" si="875"/>
        <v>0</v>
      </c>
      <c r="Z3497" s="12">
        <f t="shared" si="876"/>
        <v>0</v>
      </c>
      <c r="AA3497">
        <f>(IF(ISERROR((IF(ISERROR(VLOOKUP(E3497&amp;G3497,'[1]采购入库货量(公司仓库)'!$A:$H,7,FALSE)),0,VLOOKUP(E3497&amp;G3497,'[1]采购入库货量(公司仓库)'!$A:$H,7,FALSE)))*L3497-(IF(ISERROR(VLOOKUP(E3497&amp;G3497,'[1]采购入库货量(公司仓库)'!$A:$H,8,FALSE)),0,VLOOKUP(E3497&amp;G3497,'[1]采购入库货量(公司仓库)'!$A:$H,8,FALSE)))),0,(IF(ISERROR(VLOOKUP(E3497&amp;G3497,'[1]采购入库货量(公司仓库)'!$A:$H,7,FALSE)),0,VLOOKUP(E3497&amp;G3497,'[1]采购入库货量(公司仓库)'!$A:$H,7,FALSE)))*L3497-(IF(ISERROR(VLOOKUP(E3497&amp;G3497,'[1]采购入库货量(公司仓库)'!$A:$H,8,FALSE)),0,VLOOKUP(E3497&amp;G3497,'[1]采购入库货量(公司仓库)'!$A:$H,8,FALSE)))))</f>
        <v>0</v>
      </c>
      <c r="AB3497">
        <f>SUMIF([1]销售数据!$B:$B,E3497&amp;G3497,[1]销售数据!$G:$G)</f>
        <v>0</v>
      </c>
      <c r="AC3497" s="12">
        <f t="shared" si="877"/>
        <v>0</v>
      </c>
      <c r="AD3497" t="str">
        <f t="shared" si="878"/>
        <v/>
      </c>
      <c r="AE3497">
        <f>SUMIF([1]销售数据!$B:$B,AD3497,[1]销售数据!$L:$L)</f>
        <v>0</v>
      </c>
      <c r="AF3497">
        <f>SUMIF([1]销售数据!$B:$B,AD3497,[1]销售数据!$K:$K)</f>
        <v>0</v>
      </c>
      <c r="AG3497">
        <f>SUMIF([1]销售数据!$B:$B,AD3497,[1]销售数据!$J:$J)</f>
        <v>0</v>
      </c>
      <c r="AH3497">
        <f>SUMIF([1]销售数据!$B:$B,AD3497,[1]销售数据!$I:$I)</f>
        <v>0</v>
      </c>
      <c r="AI3497">
        <f>SUMIF([1]销售数据!$B:$B,AD3497,[1]销售数据!$H:$H)</f>
        <v>0</v>
      </c>
      <c r="AJ3497" s="20">
        <f t="shared" si="879"/>
        <v>0</v>
      </c>
      <c r="AK3497">
        <f>SUMIF([1]发货店铺数!$B:$B,AD3497,[1]发货店铺数!$G:$G)</f>
        <v>0</v>
      </c>
      <c r="AL3497">
        <f>SUMIF([1]销售店铺数!$B:$B,AD3497,[1]销售店铺数!$G:$G)</f>
        <v>0</v>
      </c>
      <c r="AM3497">
        <f>SUMIF([1]销售店铺数!$B:$B,AD3497,[1]销售店铺数!$G:$G)</f>
        <v>0</v>
      </c>
      <c r="AN3497" s="20">
        <f t="shared" si="880"/>
        <v>0</v>
      </c>
      <c r="AO3497" s="20">
        <f t="shared" si="881"/>
        <v>0</v>
      </c>
      <c r="AP3497" s="20">
        <f t="shared" si="882"/>
        <v>0</v>
      </c>
      <c r="AQ3497" s="12">
        <f t="shared" si="883"/>
        <v>0</v>
      </c>
      <c r="AR3497" s="20">
        <f t="shared" si="884"/>
        <v>0</v>
      </c>
      <c r="AS3497" s="20">
        <f t="shared" si="885"/>
        <v>0</v>
      </c>
    </row>
    <row r="3498" spans="1:45">
      <c r="A3498"/>
      <c r="B3498"/>
      <c r="C3498"/>
      <c r="D3498"/>
      <c r="E3498"/>
      <c r="F3498"/>
      <c r="G3498"/>
      <c r="H3498"/>
      <c r="I3498"/>
      <c r="J3498"/>
      <c r="K3498"/>
      <c r="L3498"/>
      <c r="M3498" s="8" t="str">
        <f>IF(ISERROR( VLOOKUP(AD3498,'[1]采购入库货量(公司仓库)'!$A:$I,9,FALSE)),"", VLOOKUP(AD3498,'[1]采购入库货量(公司仓库)'!$A:$I,9,FALSE))</f>
        <v/>
      </c>
      <c r="N3498" s="8" t="str">
        <f>IF(ISERROR( VLOOKUP(AD3498,[1]批发上市日期!$A:$F,6,FALSE)),"",  VLOOKUP(AD3498,[1]批发上市日期!$A:$F,6,FALSE))</f>
        <v/>
      </c>
      <c r="O3498" s="48">
        <f>IF(ISERROR(VLOOKUP(E3498&amp;G3498,'[1]采购入库货量(公司仓库)'!$A:$I,7,FALSE)),0,VLOOKUP(E3498&amp;G3498,'[1]采购入库货量(公司仓库)'!$A:$I,7,FALSE))</f>
        <v>0</v>
      </c>
      <c r="P3498" s="12">
        <f t="shared" si="870"/>
        <v>0</v>
      </c>
      <c r="Q3498" s="14">
        <f>IF(ISERROR(VLOOKUP(E3498&amp;G3498,'[1]采购入库货量(公司仓库)'!$A:$I,8,FALSE)),0,VLOOKUP(E3498&amp;G3498,'[1]采购入库货量(公司仓库)'!$A:$I,8,FALSE))</f>
        <v>0</v>
      </c>
      <c r="R3498" s="12">
        <f t="shared" si="871"/>
        <v>0</v>
      </c>
      <c r="S3498">
        <f>SUMIF([1]库存总量!$H:$H,E3498&amp;G3498,[1]库存总量!$G:$G)</f>
        <v>0</v>
      </c>
      <c r="T3498" s="12">
        <f t="shared" si="872"/>
        <v>0</v>
      </c>
      <c r="U3498">
        <f>SUMIFS([1]库存总量!$G:$G,[1]库存总量!$H:$H,E3498&amp;G3498,[1]库存总量!$A:$A,"B")</f>
        <v>0</v>
      </c>
      <c r="V3498" s="12">
        <f t="shared" si="873"/>
        <v>0</v>
      </c>
      <c r="W3498">
        <f>SUMIFS([1]库存总量!$G:$G,[1]库存总量!$H:$H,E3498&amp;G3498,[1]库存总量!$A:$A,"K")</f>
        <v>0</v>
      </c>
      <c r="X3498" s="12">
        <f t="shared" si="874"/>
        <v>0</v>
      </c>
      <c r="Y3498">
        <f t="shared" si="875"/>
        <v>0</v>
      </c>
      <c r="Z3498" s="12">
        <f t="shared" si="876"/>
        <v>0</v>
      </c>
      <c r="AA3498">
        <f>(IF(ISERROR((IF(ISERROR(VLOOKUP(E3498&amp;G3498,'[1]采购入库货量(公司仓库)'!$A:$H,7,FALSE)),0,VLOOKUP(E3498&amp;G3498,'[1]采购入库货量(公司仓库)'!$A:$H,7,FALSE)))*L3498-(IF(ISERROR(VLOOKUP(E3498&amp;G3498,'[1]采购入库货量(公司仓库)'!$A:$H,8,FALSE)),0,VLOOKUP(E3498&amp;G3498,'[1]采购入库货量(公司仓库)'!$A:$H,8,FALSE)))),0,(IF(ISERROR(VLOOKUP(E3498&amp;G3498,'[1]采购入库货量(公司仓库)'!$A:$H,7,FALSE)),0,VLOOKUP(E3498&amp;G3498,'[1]采购入库货量(公司仓库)'!$A:$H,7,FALSE)))*L3498-(IF(ISERROR(VLOOKUP(E3498&amp;G3498,'[1]采购入库货量(公司仓库)'!$A:$H,8,FALSE)),0,VLOOKUP(E3498&amp;G3498,'[1]采购入库货量(公司仓库)'!$A:$H,8,FALSE)))))</f>
        <v>0</v>
      </c>
      <c r="AB3498">
        <f>SUMIF([1]销售数据!$B:$B,E3498&amp;G3498,[1]销售数据!$G:$G)</f>
        <v>0</v>
      </c>
      <c r="AC3498" s="12">
        <f t="shared" si="877"/>
        <v>0</v>
      </c>
      <c r="AD3498" t="str">
        <f t="shared" si="878"/>
        <v/>
      </c>
      <c r="AE3498">
        <f>SUMIF([1]销售数据!$B:$B,AD3498,[1]销售数据!$L:$L)</f>
        <v>0</v>
      </c>
      <c r="AF3498">
        <f>SUMIF([1]销售数据!$B:$B,AD3498,[1]销售数据!$K:$K)</f>
        <v>0</v>
      </c>
      <c r="AG3498">
        <f>SUMIF([1]销售数据!$B:$B,AD3498,[1]销售数据!$J:$J)</f>
        <v>0</v>
      </c>
      <c r="AH3498">
        <f>SUMIF([1]销售数据!$B:$B,AD3498,[1]销售数据!$I:$I)</f>
        <v>0</v>
      </c>
      <c r="AI3498">
        <f>SUMIF([1]销售数据!$B:$B,AD3498,[1]销售数据!$H:$H)</f>
        <v>0</v>
      </c>
      <c r="AJ3498" s="20">
        <f t="shared" si="879"/>
        <v>0</v>
      </c>
      <c r="AK3498">
        <f>SUMIF([1]发货店铺数!$B:$B,AD3498,[1]发货店铺数!$G:$G)</f>
        <v>0</v>
      </c>
      <c r="AL3498">
        <f>SUMIF([1]销售店铺数!$B:$B,AD3498,[1]销售店铺数!$G:$G)</f>
        <v>0</v>
      </c>
      <c r="AM3498">
        <f>SUMIF([1]销售店铺数!$B:$B,AD3498,[1]销售店铺数!$G:$G)</f>
        <v>0</v>
      </c>
      <c r="AN3498" s="20">
        <f t="shared" si="880"/>
        <v>0</v>
      </c>
      <c r="AO3498" s="20">
        <f t="shared" si="881"/>
        <v>0</v>
      </c>
      <c r="AP3498" s="20">
        <f t="shared" si="882"/>
        <v>0</v>
      </c>
      <c r="AQ3498" s="12">
        <f t="shared" si="883"/>
        <v>0</v>
      </c>
      <c r="AR3498" s="20">
        <f t="shared" si="884"/>
        <v>0</v>
      </c>
      <c r="AS3498" s="20">
        <f t="shared" si="885"/>
        <v>0</v>
      </c>
    </row>
    <row r="3499" spans="1:45">
      <c r="A3499"/>
      <c r="B3499"/>
      <c r="C3499"/>
      <c r="D3499"/>
      <c r="E3499"/>
      <c r="F3499"/>
      <c r="G3499"/>
      <c r="H3499"/>
      <c r="I3499"/>
      <c r="J3499"/>
      <c r="K3499"/>
      <c r="L3499"/>
      <c r="M3499" s="8" t="str">
        <f>IF(ISERROR( VLOOKUP(AD3499,'[1]采购入库货量(公司仓库)'!$A:$I,9,FALSE)),"", VLOOKUP(AD3499,'[1]采购入库货量(公司仓库)'!$A:$I,9,FALSE))</f>
        <v/>
      </c>
      <c r="N3499" s="8" t="str">
        <f>IF(ISERROR( VLOOKUP(AD3499,[1]批发上市日期!$A:$F,6,FALSE)),"",  VLOOKUP(AD3499,[1]批发上市日期!$A:$F,6,FALSE))</f>
        <v/>
      </c>
      <c r="O3499" s="48">
        <f>IF(ISERROR(VLOOKUP(E3499&amp;G3499,'[1]采购入库货量(公司仓库)'!$A:$I,7,FALSE)),0,VLOOKUP(E3499&amp;G3499,'[1]采购入库货量(公司仓库)'!$A:$I,7,FALSE))</f>
        <v>0</v>
      </c>
      <c r="P3499" s="12">
        <f t="shared" si="870"/>
        <v>0</v>
      </c>
      <c r="Q3499" s="14">
        <f>IF(ISERROR(VLOOKUP(E3499&amp;G3499,'[1]采购入库货量(公司仓库)'!$A:$I,8,FALSE)),0,VLOOKUP(E3499&amp;G3499,'[1]采购入库货量(公司仓库)'!$A:$I,8,FALSE))</f>
        <v>0</v>
      </c>
      <c r="R3499" s="12">
        <f t="shared" si="871"/>
        <v>0</v>
      </c>
      <c r="S3499">
        <f>SUMIF([1]库存总量!$H:$H,E3499&amp;G3499,[1]库存总量!$G:$G)</f>
        <v>0</v>
      </c>
      <c r="T3499" s="12">
        <f t="shared" si="872"/>
        <v>0</v>
      </c>
      <c r="U3499">
        <f>SUMIFS([1]库存总量!$G:$G,[1]库存总量!$H:$H,E3499&amp;G3499,[1]库存总量!$A:$A,"B")</f>
        <v>0</v>
      </c>
      <c r="V3499" s="12">
        <f t="shared" si="873"/>
        <v>0</v>
      </c>
      <c r="W3499">
        <f>SUMIFS([1]库存总量!$G:$G,[1]库存总量!$H:$H,E3499&amp;G3499,[1]库存总量!$A:$A,"K")</f>
        <v>0</v>
      </c>
      <c r="X3499" s="12">
        <f t="shared" si="874"/>
        <v>0</v>
      </c>
      <c r="Y3499">
        <f t="shared" si="875"/>
        <v>0</v>
      </c>
      <c r="Z3499" s="12">
        <f t="shared" si="876"/>
        <v>0</v>
      </c>
      <c r="AA3499">
        <f>(IF(ISERROR((IF(ISERROR(VLOOKUP(E3499&amp;G3499,'[1]采购入库货量(公司仓库)'!$A:$H,7,FALSE)),0,VLOOKUP(E3499&amp;G3499,'[1]采购入库货量(公司仓库)'!$A:$H,7,FALSE)))*L3499-(IF(ISERROR(VLOOKUP(E3499&amp;G3499,'[1]采购入库货量(公司仓库)'!$A:$H,8,FALSE)),0,VLOOKUP(E3499&amp;G3499,'[1]采购入库货量(公司仓库)'!$A:$H,8,FALSE)))),0,(IF(ISERROR(VLOOKUP(E3499&amp;G3499,'[1]采购入库货量(公司仓库)'!$A:$H,7,FALSE)),0,VLOOKUP(E3499&amp;G3499,'[1]采购入库货量(公司仓库)'!$A:$H,7,FALSE)))*L3499-(IF(ISERROR(VLOOKUP(E3499&amp;G3499,'[1]采购入库货量(公司仓库)'!$A:$H,8,FALSE)),0,VLOOKUP(E3499&amp;G3499,'[1]采购入库货量(公司仓库)'!$A:$H,8,FALSE)))))</f>
        <v>0</v>
      </c>
      <c r="AB3499">
        <f>SUMIF([1]销售数据!$B:$B,E3499&amp;G3499,[1]销售数据!$G:$G)</f>
        <v>0</v>
      </c>
      <c r="AC3499" s="12">
        <f t="shared" si="877"/>
        <v>0</v>
      </c>
      <c r="AD3499" t="str">
        <f t="shared" si="878"/>
        <v/>
      </c>
      <c r="AE3499">
        <f>SUMIF([1]销售数据!$B:$B,AD3499,[1]销售数据!$L:$L)</f>
        <v>0</v>
      </c>
      <c r="AF3499">
        <f>SUMIF([1]销售数据!$B:$B,AD3499,[1]销售数据!$K:$K)</f>
        <v>0</v>
      </c>
      <c r="AG3499">
        <f>SUMIF([1]销售数据!$B:$B,AD3499,[1]销售数据!$J:$J)</f>
        <v>0</v>
      </c>
      <c r="AH3499">
        <f>SUMIF([1]销售数据!$B:$B,AD3499,[1]销售数据!$I:$I)</f>
        <v>0</v>
      </c>
      <c r="AI3499">
        <f>SUMIF([1]销售数据!$B:$B,AD3499,[1]销售数据!$H:$H)</f>
        <v>0</v>
      </c>
      <c r="AJ3499" s="20">
        <f t="shared" si="879"/>
        <v>0</v>
      </c>
      <c r="AK3499">
        <f>SUMIF([1]发货店铺数!$B:$B,AD3499,[1]发货店铺数!$G:$G)</f>
        <v>0</v>
      </c>
      <c r="AL3499">
        <f>SUMIF([1]销售店铺数!$B:$B,AD3499,[1]销售店铺数!$G:$G)</f>
        <v>0</v>
      </c>
      <c r="AM3499">
        <f>SUMIF([1]销售店铺数!$B:$B,AD3499,[1]销售店铺数!$G:$G)</f>
        <v>0</v>
      </c>
      <c r="AN3499" s="20">
        <f t="shared" si="880"/>
        <v>0</v>
      </c>
      <c r="AO3499" s="20">
        <f t="shared" si="881"/>
        <v>0</v>
      </c>
      <c r="AP3499" s="20">
        <f t="shared" si="882"/>
        <v>0</v>
      </c>
      <c r="AQ3499" s="12">
        <f t="shared" si="883"/>
        <v>0</v>
      </c>
      <c r="AR3499" s="20">
        <f t="shared" si="884"/>
        <v>0</v>
      </c>
      <c r="AS3499" s="20">
        <f t="shared" si="885"/>
        <v>0</v>
      </c>
    </row>
    <row r="3500" spans="1:45">
      <c r="A3500"/>
      <c r="B3500"/>
      <c r="C3500"/>
      <c r="D3500"/>
      <c r="E3500"/>
      <c r="F3500"/>
      <c r="G3500"/>
      <c r="H3500"/>
      <c r="I3500"/>
      <c r="J3500"/>
      <c r="K3500"/>
      <c r="L3500"/>
      <c r="M3500" s="8" t="str">
        <f>IF(ISERROR( VLOOKUP(AD3500,'[1]采购入库货量(公司仓库)'!$A:$I,9,FALSE)),"", VLOOKUP(AD3500,'[1]采购入库货量(公司仓库)'!$A:$I,9,FALSE))</f>
        <v/>
      </c>
      <c r="N3500" s="8" t="str">
        <f>IF(ISERROR( VLOOKUP(AD3500,[1]批发上市日期!$A:$F,6,FALSE)),"",  VLOOKUP(AD3500,[1]批发上市日期!$A:$F,6,FALSE))</f>
        <v/>
      </c>
      <c r="O3500" s="48">
        <f>IF(ISERROR(VLOOKUP(E3500&amp;G3500,'[1]采购入库货量(公司仓库)'!$A:$I,7,FALSE)),0,VLOOKUP(E3500&amp;G3500,'[1]采购入库货量(公司仓库)'!$A:$I,7,FALSE))</f>
        <v>0</v>
      </c>
      <c r="P3500" s="12">
        <f t="shared" si="870"/>
        <v>0</v>
      </c>
      <c r="Q3500" s="14">
        <f>IF(ISERROR(VLOOKUP(E3500&amp;G3500,'[1]采购入库货量(公司仓库)'!$A:$I,8,FALSE)),0,VLOOKUP(E3500&amp;G3500,'[1]采购入库货量(公司仓库)'!$A:$I,8,FALSE))</f>
        <v>0</v>
      </c>
      <c r="R3500" s="12">
        <f t="shared" si="871"/>
        <v>0</v>
      </c>
      <c r="S3500">
        <f>SUMIF([1]库存总量!$H:$H,E3500&amp;G3500,[1]库存总量!$G:$G)</f>
        <v>0</v>
      </c>
      <c r="T3500" s="12">
        <f t="shared" si="872"/>
        <v>0</v>
      </c>
      <c r="U3500">
        <f>SUMIFS([1]库存总量!$G:$G,[1]库存总量!$H:$H,E3500&amp;G3500,[1]库存总量!$A:$A,"B")</f>
        <v>0</v>
      </c>
      <c r="V3500" s="12">
        <f t="shared" si="873"/>
        <v>0</v>
      </c>
      <c r="W3500">
        <f>SUMIFS([1]库存总量!$G:$G,[1]库存总量!$H:$H,E3500&amp;G3500,[1]库存总量!$A:$A,"K")</f>
        <v>0</v>
      </c>
      <c r="X3500" s="12">
        <f t="shared" si="874"/>
        <v>0</v>
      </c>
      <c r="Y3500">
        <f t="shared" si="875"/>
        <v>0</v>
      </c>
      <c r="Z3500" s="12">
        <f t="shared" si="876"/>
        <v>0</v>
      </c>
      <c r="AA3500">
        <f>(IF(ISERROR((IF(ISERROR(VLOOKUP(E3500&amp;G3500,'[1]采购入库货量(公司仓库)'!$A:$H,7,FALSE)),0,VLOOKUP(E3500&amp;G3500,'[1]采购入库货量(公司仓库)'!$A:$H,7,FALSE)))*L3500-(IF(ISERROR(VLOOKUP(E3500&amp;G3500,'[1]采购入库货量(公司仓库)'!$A:$H,8,FALSE)),0,VLOOKUP(E3500&amp;G3500,'[1]采购入库货量(公司仓库)'!$A:$H,8,FALSE)))),0,(IF(ISERROR(VLOOKUP(E3500&amp;G3500,'[1]采购入库货量(公司仓库)'!$A:$H,7,FALSE)),0,VLOOKUP(E3500&amp;G3500,'[1]采购入库货量(公司仓库)'!$A:$H,7,FALSE)))*L3500-(IF(ISERROR(VLOOKUP(E3500&amp;G3500,'[1]采购入库货量(公司仓库)'!$A:$H,8,FALSE)),0,VLOOKUP(E3500&amp;G3500,'[1]采购入库货量(公司仓库)'!$A:$H,8,FALSE)))))</f>
        <v>0</v>
      </c>
      <c r="AB3500">
        <f>SUMIF([1]销售数据!$B:$B,E3500&amp;G3500,[1]销售数据!$G:$G)</f>
        <v>0</v>
      </c>
      <c r="AC3500" s="12">
        <f t="shared" si="877"/>
        <v>0</v>
      </c>
      <c r="AD3500" t="str">
        <f t="shared" si="878"/>
        <v/>
      </c>
      <c r="AE3500">
        <f>SUMIF([1]销售数据!$B:$B,AD3500,[1]销售数据!$L:$L)</f>
        <v>0</v>
      </c>
      <c r="AF3500">
        <f>SUMIF([1]销售数据!$B:$B,AD3500,[1]销售数据!$K:$K)</f>
        <v>0</v>
      </c>
      <c r="AG3500">
        <f>SUMIF([1]销售数据!$B:$B,AD3500,[1]销售数据!$J:$J)</f>
        <v>0</v>
      </c>
      <c r="AH3500">
        <f>SUMIF([1]销售数据!$B:$B,AD3500,[1]销售数据!$I:$I)</f>
        <v>0</v>
      </c>
      <c r="AI3500">
        <f>SUMIF([1]销售数据!$B:$B,AD3500,[1]销售数据!$H:$H)</f>
        <v>0</v>
      </c>
      <c r="AJ3500" s="20">
        <f t="shared" si="879"/>
        <v>0</v>
      </c>
      <c r="AK3500">
        <f>SUMIF([1]发货店铺数!$B:$B,AD3500,[1]发货店铺数!$G:$G)</f>
        <v>0</v>
      </c>
      <c r="AL3500">
        <f>SUMIF([1]销售店铺数!$B:$B,AD3500,[1]销售店铺数!$G:$G)</f>
        <v>0</v>
      </c>
      <c r="AM3500">
        <f>SUMIF([1]销售店铺数!$B:$B,AD3500,[1]销售店铺数!$G:$G)</f>
        <v>0</v>
      </c>
      <c r="AN3500" s="20">
        <f t="shared" si="880"/>
        <v>0</v>
      </c>
      <c r="AO3500" s="20">
        <f t="shared" si="881"/>
        <v>0</v>
      </c>
      <c r="AP3500" s="20">
        <f t="shared" si="882"/>
        <v>0</v>
      </c>
      <c r="AQ3500" s="12">
        <f t="shared" si="883"/>
        <v>0</v>
      </c>
      <c r="AR3500" s="20">
        <f t="shared" si="884"/>
        <v>0</v>
      </c>
      <c r="AS3500" s="20">
        <f t="shared" si="885"/>
        <v>0</v>
      </c>
    </row>
    <row r="3501" spans="1:45">
      <c r="A3501"/>
      <c r="B3501"/>
      <c r="C3501"/>
      <c r="D3501"/>
      <c r="E3501"/>
      <c r="F3501"/>
      <c r="G3501"/>
      <c r="H3501"/>
      <c r="I3501"/>
      <c r="J3501"/>
      <c r="K3501"/>
      <c r="L3501"/>
      <c r="M3501" s="8" t="str">
        <f>IF(ISERROR( VLOOKUP(AD3501,'[1]采购入库货量(公司仓库)'!$A:$I,9,FALSE)),"", VLOOKUP(AD3501,'[1]采购入库货量(公司仓库)'!$A:$I,9,FALSE))</f>
        <v/>
      </c>
      <c r="N3501" s="8" t="str">
        <f>IF(ISERROR( VLOOKUP(AD3501,[1]批发上市日期!$A:$F,6,FALSE)),"",  VLOOKUP(AD3501,[1]批发上市日期!$A:$F,6,FALSE))</f>
        <v/>
      </c>
      <c r="O3501" s="48">
        <f>IF(ISERROR(VLOOKUP(E3501&amp;G3501,'[1]采购入库货量(公司仓库)'!$A:$I,7,FALSE)),0,VLOOKUP(E3501&amp;G3501,'[1]采购入库货量(公司仓库)'!$A:$I,7,FALSE))</f>
        <v>0</v>
      </c>
      <c r="P3501" s="12">
        <f t="shared" si="870"/>
        <v>0</v>
      </c>
      <c r="Q3501" s="14">
        <f>IF(ISERROR(VLOOKUP(E3501&amp;G3501,'[1]采购入库货量(公司仓库)'!$A:$I,8,FALSE)),0,VLOOKUP(E3501&amp;G3501,'[1]采购入库货量(公司仓库)'!$A:$I,8,FALSE))</f>
        <v>0</v>
      </c>
      <c r="R3501" s="12">
        <f t="shared" si="871"/>
        <v>0</v>
      </c>
      <c r="S3501">
        <f>SUMIF([1]库存总量!$H:$H,E3501&amp;G3501,[1]库存总量!$G:$G)</f>
        <v>0</v>
      </c>
      <c r="T3501" s="12">
        <f t="shared" si="872"/>
        <v>0</v>
      </c>
      <c r="U3501">
        <f>SUMIFS([1]库存总量!$G:$G,[1]库存总量!$H:$H,E3501&amp;G3501,[1]库存总量!$A:$A,"B")</f>
        <v>0</v>
      </c>
      <c r="V3501" s="12">
        <f t="shared" si="873"/>
        <v>0</v>
      </c>
      <c r="W3501">
        <f>SUMIFS([1]库存总量!$G:$G,[1]库存总量!$H:$H,E3501&amp;G3501,[1]库存总量!$A:$A,"K")</f>
        <v>0</v>
      </c>
      <c r="X3501" s="12">
        <f t="shared" si="874"/>
        <v>0</v>
      </c>
      <c r="Y3501">
        <f t="shared" si="875"/>
        <v>0</v>
      </c>
      <c r="Z3501" s="12">
        <f t="shared" si="876"/>
        <v>0</v>
      </c>
      <c r="AA3501">
        <f>(IF(ISERROR((IF(ISERROR(VLOOKUP(E3501&amp;G3501,'[1]采购入库货量(公司仓库)'!$A:$H,7,FALSE)),0,VLOOKUP(E3501&amp;G3501,'[1]采购入库货量(公司仓库)'!$A:$H,7,FALSE)))*L3501-(IF(ISERROR(VLOOKUP(E3501&amp;G3501,'[1]采购入库货量(公司仓库)'!$A:$H,8,FALSE)),0,VLOOKUP(E3501&amp;G3501,'[1]采购入库货量(公司仓库)'!$A:$H,8,FALSE)))),0,(IF(ISERROR(VLOOKUP(E3501&amp;G3501,'[1]采购入库货量(公司仓库)'!$A:$H,7,FALSE)),0,VLOOKUP(E3501&amp;G3501,'[1]采购入库货量(公司仓库)'!$A:$H,7,FALSE)))*L3501-(IF(ISERROR(VLOOKUP(E3501&amp;G3501,'[1]采购入库货量(公司仓库)'!$A:$H,8,FALSE)),0,VLOOKUP(E3501&amp;G3501,'[1]采购入库货量(公司仓库)'!$A:$H,8,FALSE)))))</f>
        <v>0</v>
      </c>
      <c r="AB3501">
        <f>SUMIF([1]销售数据!$B:$B,E3501&amp;G3501,[1]销售数据!$G:$G)</f>
        <v>0</v>
      </c>
      <c r="AC3501" s="12">
        <f t="shared" si="877"/>
        <v>0</v>
      </c>
      <c r="AD3501" t="str">
        <f t="shared" si="878"/>
        <v/>
      </c>
      <c r="AE3501">
        <f>SUMIF([1]销售数据!$B:$B,AD3501,[1]销售数据!$L:$L)</f>
        <v>0</v>
      </c>
      <c r="AF3501">
        <f>SUMIF([1]销售数据!$B:$B,AD3501,[1]销售数据!$K:$K)</f>
        <v>0</v>
      </c>
      <c r="AG3501">
        <f>SUMIF([1]销售数据!$B:$B,AD3501,[1]销售数据!$J:$J)</f>
        <v>0</v>
      </c>
      <c r="AH3501">
        <f>SUMIF([1]销售数据!$B:$B,AD3501,[1]销售数据!$I:$I)</f>
        <v>0</v>
      </c>
      <c r="AI3501">
        <f>SUMIF([1]销售数据!$B:$B,AD3501,[1]销售数据!$H:$H)</f>
        <v>0</v>
      </c>
      <c r="AJ3501" s="20">
        <f t="shared" si="879"/>
        <v>0</v>
      </c>
      <c r="AK3501">
        <f>SUMIF([1]发货店铺数!$B:$B,AD3501,[1]发货店铺数!$G:$G)</f>
        <v>0</v>
      </c>
      <c r="AL3501">
        <f>SUMIF([1]销售店铺数!$B:$B,AD3501,[1]销售店铺数!$G:$G)</f>
        <v>0</v>
      </c>
      <c r="AM3501">
        <f>SUMIF([1]销售店铺数!$B:$B,AD3501,[1]销售店铺数!$G:$G)</f>
        <v>0</v>
      </c>
      <c r="AN3501" s="20">
        <f t="shared" si="880"/>
        <v>0</v>
      </c>
      <c r="AO3501" s="20">
        <f t="shared" si="881"/>
        <v>0</v>
      </c>
      <c r="AP3501" s="20">
        <f t="shared" si="882"/>
        <v>0</v>
      </c>
      <c r="AQ3501" s="12">
        <f t="shared" si="883"/>
        <v>0</v>
      </c>
      <c r="AR3501" s="20">
        <f t="shared" si="884"/>
        <v>0</v>
      </c>
      <c r="AS3501" s="20">
        <f t="shared" si="885"/>
        <v>0</v>
      </c>
    </row>
    <row r="3502" spans="1:45">
      <c r="A3502"/>
      <c r="B3502"/>
      <c r="C3502"/>
      <c r="D3502"/>
      <c r="E3502"/>
      <c r="F3502"/>
      <c r="G3502"/>
      <c r="H3502"/>
      <c r="I3502"/>
      <c r="J3502"/>
      <c r="K3502"/>
      <c r="L3502"/>
      <c r="M3502" s="8" t="str">
        <f>IF(ISERROR( VLOOKUP(AD3502,'[1]采购入库货量(公司仓库)'!$A:$I,9,FALSE)),"", VLOOKUP(AD3502,'[1]采购入库货量(公司仓库)'!$A:$I,9,FALSE))</f>
        <v/>
      </c>
      <c r="N3502" s="8" t="str">
        <f>IF(ISERROR( VLOOKUP(AD3502,[1]批发上市日期!$A:$F,6,FALSE)),"",  VLOOKUP(AD3502,[1]批发上市日期!$A:$F,6,FALSE))</f>
        <v/>
      </c>
      <c r="O3502" s="48">
        <f>IF(ISERROR(VLOOKUP(E3502&amp;G3502,'[1]采购入库货量(公司仓库)'!$A:$I,7,FALSE)),0,VLOOKUP(E3502&amp;G3502,'[1]采购入库货量(公司仓库)'!$A:$I,7,FALSE))</f>
        <v>0</v>
      </c>
      <c r="P3502" s="12">
        <f t="shared" si="870"/>
        <v>0</v>
      </c>
      <c r="Q3502" s="14">
        <f>IF(ISERROR(VLOOKUP(E3502&amp;G3502,'[1]采购入库货量(公司仓库)'!$A:$I,8,FALSE)),0,VLOOKUP(E3502&amp;G3502,'[1]采购入库货量(公司仓库)'!$A:$I,8,FALSE))</f>
        <v>0</v>
      </c>
      <c r="R3502" s="12">
        <f t="shared" si="871"/>
        <v>0</v>
      </c>
      <c r="S3502">
        <f>SUMIF([1]库存总量!$H:$H,E3502&amp;G3502,[1]库存总量!$G:$G)</f>
        <v>0</v>
      </c>
      <c r="T3502" s="12">
        <f t="shared" si="872"/>
        <v>0</v>
      </c>
      <c r="U3502">
        <f>SUMIFS([1]库存总量!$G:$G,[1]库存总量!$H:$H,E3502&amp;G3502,[1]库存总量!$A:$A,"B")</f>
        <v>0</v>
      </c>
      <c r="V3502" s="12">
        <f t="shared" si="873"/>
        <v>0</v>
      </c>
      <c r="W3502">
        <f>SUMIFS([1]库存总量!$G:$G,[1]库存总量!$H:$H,E3502&amp;G3502,[1]库存总量!$A:$A,"K")</f>
        <v>0</v>
      </c>
      <c r="X3502" s="12">
        <f t="shared" si="874"/>
        <v>0</v>
      </c>
      <c r="Y3502">
        <f t="shared" si="875"/>
        <v>0</v>
      </c>
      <c r="Z3502" s="12">
        <f t="shared" si="876"/>
        <v>0</v>
      </c>
      <c r="AA3502">
        <f>(IF(ISERROR((IF(ISERROR(VLOOKUP(E3502&amp;G3502,'[1]采购入库货量(公司仓库)'!$A:$H,7,FALSE)),0,VLOOKUP(E3502&amp;G3502,'[1]采购入库货量(公司仓库)'!$A:$H,7,FALSE)))*L3502-(IF(ISERROR(VLOOKUP(E3502&amp;G3502,'[1]采购入库货量(公司仓库)'!$A:$H,8,FALSE)),0,VLOOKUP(E3502&amp;G3502,'[1]采购入库货量(公司仓库)'!$A:$H,8,FALSE)))),0,(IF(ISERROR(VLOOKUP(E3502&amp;G3502,'[1]采购入库货量(公司仓库)'!$A:$H,7,FALSE)),0,VLOOKUP(E3502&amp;G3502,'[1]采购入库货量(公司仓库)'!$A:$H,7,FALSE)))*L3502-(IF(ISERROR(VLOOKUP(E3502&amp;G3502,'[1]采购入库货量(公司仓库)'!$A:$H,8,FALSE)),0,VLOOKUP(E3502&amp;G3502,'[1]采购入库货量(公司仓库)'!$A:$H,8,FALSE)))))</f>
        <v>0</v>
      </c>
      <c r="AB3502">
        <f>SUMIF([1]销售数据!$B:$B,E3502&amp;G3502,[1]销售数据!$G:$G)</f>
        <v>0</v>
      </c>
      <c r="AC3502" s="12">
        <f t="shared" si="877"/>
        <v>0</v>
      </c>
      <c r="AD3502" t="str">
        <f t="shared" si="878"/>
        <v/>
      </c>
      <c r="AE3502">
        <f>SUMIF([1]销售数据!$B:$B,AD3502,[1]销售数据!$L:$L)</f>
        <v>0</v>
      </c>
      <c r="AF3502">
        <f>SUMIF([1]销售数据!$B:$B,AD3502,[1]销售数据!$K:$K)</f>
        <v>0</v>
      </c>
      <c r="AG3502">
        <f>SUMIF([1]销售数据!$B:$B,AD3502,[1]销售数据!$J:$J)</f>
        <v>0</v>
      </c>
      <c r="AH3502">
        <f>SUMIF([1]销售数据!$B:$B,AD3502,[1]销售数据!$I:$I)</f>
        <v>0</v>
      </c>
      <c r="AI3502">
        <f>SUMIF([1]销售数据!$B:$B,AD3502,[1]销售数据!$H:$H)</f>
        <v>0</v>
      </c>
      <c r="AJ3502" s="20">
        <f t="shared" si="879"/>
        <v>0</v>
      </c>
      <c r="AK3502">
        <f>SUMIF([1]发货店铺数!$B:$B,AD3502,[1]发货店铺数!$G:$G)</f>
        <v>0</v>
      </c>
      <c r="AL3502">
        <f>SUMIF([1]销售店铺数!$B:$B,AD3502,[1]销售店铺数!$G:$G)</f>
        <v>0</v>
      </c>
      <c r="AM3502">
        <f>SUMIF([1]销售店铺数!$B:$B,AD3502,[1]销售店铺数!$G:$G)</f>
        <v>0</v>
      </c>
      <c r="AN3502" s="20">
        <f t="shared" si="880"/>
        <v>0</v>
      </c>
      <c r="AO3502" s="20">
        <f t="shared" si="881"/>
        <v>0</v>
      </c>
      <c r="AP3502" s="20">
        <f t="shared" si="882"/>
        <v>0</v>
      </c>
      <c r="AQ3502" s="12">
        <f t="shared" si="883"/>
        <v>0</v>
      </c>
      <c r="AR3502" s="20">
        <f t="shared" si="884"/>
        <v>0</v>
      </c>
      <c r="AS3502" s="20">
        <f t="shared" si="885"/>
        <v>0</v>
      </c>
    </row>
    <row r="3503" spans="1:45">
      <c r="A3503"/>
      <c r="B3503"/>
      <c r="C3503"/>
      <c r="D3503"/>
      <c r="E3503"/>
      <c r="F3503"/>
      <c r="G3503"/>
      <c r="H3503"/>
      <c r="I3503"/>
      <c r="J3503"/>
      <c r="K3503"/>
      <c r="L3503"/>
      <c r="M3503" s="8" t="str">
        <f>IF(ISERROR( VLOOKUP(AD3503,'[1]采购入库货量(公司仓库)'!$A:$I,9,FALSE)),"", VLOOKUP(AD3503,'[1]采购入库货量(公司仓库)'!$A:$I,9,FALSE))</f>
        <v/>
      </c>
      <c r="N3503" s="8" t="str">
        <f>IF(ISERROR( VLOOKUP(AD3503,[1]批发上市日期!$A:$F,6,FALSE)),"",  VLOOKUP(AD3503,[1]批发上市日期!$A:$F,6,FALSE))</f>
        <v/>
      </c>
      <c r="O3503" s="48">
        <f>IF(ISERROR(VLOOKUP(E3503&amp;G3503,'[1]采购入库货量(公司仓库)'!$A:$I,7,FALSE)),0,VLOOKUP(E3503&amp;G3503,'[1]采购入库货量(公司仓库)'!$A:$I,7,FALSE))</f>
        <v>0</v>
      </c>
      <c r="P3503" s="12">
        <f t="shared" si="870"/>
        <v>0</v>
      </c>
      <c r="Q3503" s="14">
        <f>IF(ISERROR(VLOOKUP(E3503&amp;G3503,'[1]采购入库货量(公司仓库)'!$A:$I,8,FALSE)),0,VLOOKUP(E3503&amp;G3503,'[1]采购入库货量(公司仓库)'!$A:$I,8,FALSE))</f>
        <v>0</v>
      </c>
      <c r="R3503" s="12">
        <f t="shared" si="871"/>
        <v>0</v>
      </c>
      <c r="S3503">
        <f>SUMIF([1]库存总量!$H:$H,E3503&amp;G3503,[1]库存总量!$G:$G)</f>
        <v>0</v>
      </c>
      <c r="T3503" s="12">
        <f t="shared" si="872"/>
        <v>0</v>
      </c>
      <c r="U3503">
        <f>SUMIFS([1]库存总量!$G:$G,[1]库存总量!$H:$H,E3503&amp;G3503,[1]库存总量!$A:$A,"B")</f>
        <v>0</v>
      </c>
      <c r="V3503" s="12">
        <f t="shared" si="873"/>
        <v>0</v>
      </c>
      <c r="W3503">
        <f>SUMIFS([1]库存总量!$G:$G,[1]库存总量!$H:$H,E3503&amp;G3503,[1]库存总量!$A:$A,"K")</f>
        <v>0</v>
      </c>
      <c r="X3503" s="12">
        <f t="shared" si="874"/>
        <v>0</v>
      </c>
      <c r="Y3503">
        <f t="shared" si="875"/>
        <v>0</v>
      </c>
      <c r="Z3503" s="12">
        <f t="shared" si="876"/>
        <v>0</v>
      </c>
      <c r="AA3503">
        <f>(IF(ISERROR((IF(ISERROR(VLOOKUP(E3503&amp;G3503,'[1]采购入库货量(公司仓库)'!$A:$H,7,FALSE)),0,VLOOKUP(E3503&amp;G3503,'[1]采购入库货量(公司仓库)'!$A:$H,7,FALSE)))*L3503-(IF(ISERROR(VLOOKUP(E3503&amp;G3503,'[1]采购入库货量(公司仓库)'!$A:$H,8,FALSE)),0,VLOOKUP(E3503&amp;G3503,'[1]采购入库货量(公司仓库)'!$A:$H,8,FALSE)))),0,(IF(ISERROR(VLOOKUP(E3503&amp;G3503,'[1]采购入库货量(公司仓库)'!$A:$H,7,FALSE)),0,VLOOKUP(E3503&amp;G3503,'[1]采购入库货量(公司仓库)'!$A:$H,7,FALSE)))*L3503-(IF(ISERROR(VLOOKUP(E3503&amp;G3503,'[1]采购入库货量(公司仓库)'!$A:$H,8,FALSE)),0,VLOOKUP(E3503&amp;G3503,'[1]采购入库货量(公司仓库)'!$A:$H,8,FALSE)))))</f>
        <v>0</v>
      </c>
      <c r="AB3503">
        <f>SUMIF([1]销售数据!$B:$B,E3503&amp;G3503,[1]销售数据!$G:$G)</f>
        <v>0</v>
      </c>
      <c r="AC3503" s="12">
        <f t="shared" si="877"/>
        <v>0</v>
      </c>
      <c r="AD3503" t="str">
        <f t="shared" si="878"/>
        <v/>
      </c>
      <c r="AE3503">
        <f>SUMIF([1]销售数据!$B:$B,AD3503,[1]销售数据!$L:$L)</f>
        <v>0</v>
      </c>
      <c r="AF3503">
        <f>SUMIF([1]销售数据!$B:$B,AD3503,[1]销售数据!$K:$K)</f>
        <v>0</v>
      </c>
      <c r="AG3503">
        <f>SUMIF([1]销售数据!$B:$B,AD3503,[1]销售数据!$J:$J)</f>
        <v>0</v>
      </c>
      <c r="AH3503">
        <f>SUMIF([1]销售数据!$B:$B,AD3503,[1]销售数据!$I:$I)</f>
        <v>0</v>
      </c>
      <c r="AI3503">
        <f>SUMIF([1]销售数据!$B:$B,AD3503,[1]销售数据!$H:$H)</f>
        <v>0</v>
      </c>
      <c r="AJ3503" s="20">
        <f t="shared" si="879"/>
        <v>0</v>
      </c>
      <c r="AK3503">
        <f>SUMIF([1]发货店铺数!$B:$B,AD3503,[1]发货店铺数!$G:$G)</f>
        <v>0</v>
      </c>
      <c r="AL3503">
        <f>SUMIF([1]销售店铺数!$B:$B,AD3503,[1]销售店铺数!$G:$G)</f>
        <v>0</v>
      </c>
      <c r="AM3503">
        <f>SUMIF([1]销售店铺数!$B:$B,AD3503,[1]销售店铺数!$G:$G)</f>
        <v>0</v>
      </c>
      <c r="AN3503" s="20">
        <f t="shared" si="880"/>
        <v>0</v>
      </c>
      <c r="AO3503" s="20">
        <f t="shared" si="881"/>
        <v>0</v>
      </c>
      <c r="AP3503" s="20">
        <f t="shared" si="882"/>
        <v>0</v>
      </c>
      <c r="AQ3503" s="12">
        <f t="shared" si="883"/>
        <v>0</v>
      </c>
      <c r="AR3503" s="20">
        <f t="shared" si="884"/>
        <v>0</v>
      </c>
      <c r="AS3503" s="20">
        <f t="shared" si="885"/>
        <v>0</v>
      </c>
    </row>
    <row r="3504" spans="1:45">
      <c r="A3504"/>
      <c r="B3504"/>
      <c r="C3504"/>
      <c r="D3504"/>
      <c r="E3504"/>
      <c r="F3504"/>
      <c r="G3504"/>
      <c r="H3504"/>
      <c r="I3504"/>
      <c r="J3504"/>
      <c r="K3504"/>
      <c r="L3504"/>
      <c r="M3504" s="8" t="str">
        <f>IF(ISERROR( VLOOKUP(AD3504,'[1]采购入库货量(公司仓库)'!$A:$I,9,FALSE)),"", VLOOKUP(AD3504,'[1]采购入库货量(公司仓库)'!$A:$I,9,FALSE))</f>
        <v/>
      </c>
      <c r="N3504" s="8" t="str">
        <f>IF(ISERROR( VLOOKUP(AD3504,[1]批发上市日期!$A:$F,6,FALSE)),"",  VLOOKUP(AD3504,[1]批发上市日期!$A:$F,6,FALSE))</f>
        <v/>
      </c>
      <c r="O3504" s="48">
        <f>IF(ISERROR(VLOOKUP(E3504&amp;G3504,'[1]采购入库货量(公司仓库)'!$A:$I,7,FALSE)),0,VLOOKUP(E3504&amp;G3504,'[1]采购入库货量(公司仓库)'!$A:$I,7,FALSE))</f>
        <v>0</v>
      </c>
      <c r="P3504" s="12">
        <f t="shared" si="870"/>
        <v>0</v>
      </c>
      <c r="Q3504" s="14">
        <f>IF(ISERROR(VLOOKUP(E3504&amp;G3504,'[1]采购入库货量(公司仓库)'!$A:$I,8,FALSE)),0,VLOOKUP(E3504&amp;G3504,'[1]采购入库货量(公司仓库)'!$A:$I,8,FALSE))</f>
        <v>0</v>
      </c>
      <c r="R3504" s="12">
        <f t="shared" si="871"/>
        <v>0</v>
      </c>
      <c r="S3504">
        <f>SUMIF([1]库存总量!$H:$H,E3504&amp;G3504,[1]库存总量!$G:$G)</f>
        <v>0</v>
      </c>
      <c r="T3504" s="12">
        <f t="shared" si="872"/>
        <v>0</v>
      </c>
      <c r="U3504">
        <f>SUMIFS([1]库存总量!$G:$G,[1]库存总量!$H:$H,E3504&amp;G3504,[1]库存总量!$A:$A,"B")</f>
        <v>0</v>
      </c>
      <c r="V3504" s="12">
        <f t="shared" si="873"/>
        <v>0</v>
      </c>
      <c r="W3504">
        <f>SUMIFS([1]库存总量!$G:$G,[1]库存总量!$H:$H,E3504&amp;G3504,[1]库存总量!$A:$A,"K")</f>
        <v>0</v>
      </c>
      <c r="X3504" s="12">
        <f t="shared" si="874"/>
        <v>0</v>
      </c>
      <c r="Y3504">
        <f t="shared" si="875"/>
        <v>0</v>
      </c>
      <c r="Z3504" s="12">
        <f t="shared" si="876"/>
        <v>0</v>
      </c>
      <c r="AA3504">
        <f>(IF(ISERROR((IF(ISERROR(VLOOKUP(E3504&amp;G3504,'[1]采购入库货量(公司仓库)'!$A:$H,7,FALSE)),0,VLOOKUP(E3504&amp;G3504,'[1]采购入库货量(公司仓库)'!$A:$H,7,FALSE)))*L3504-(IF(ISERROR(VLOOKUP(E3504&amp;G3504,'[1]采购入库货量(公司仓库)'!$A:$H,8,FALSE)),0,VLOOKUP(E3504&amp;G3504,'[1]采购入库货量(公司仓库)'!$A:$H,8,FALSE)))),0,(IF(ISERROR(VLOOKUP(E3504&amp;G3504,'[1]采购入库货量(公司仓库)'!$A:$H,7,FALSE)),0,VLOOKUP(E3504&amp;G3504,'[1]采购入库货量(公司仓库)'!$A:$H,7,FALSE)))*L3504-(IF(ISERROR(VLOOKUP(E3504&amp;G3504,'[1]采购入库货量(公司仓库)'!$A:$H,8,FALSE)),0,VLOOKUP(E3504&amp;G3504,'[1]采购入库货量(公司仓库)'!$A:$H,8,FALSE)))))</f>
        <v>0</v>
      </c>
      <c r="AB3504">
        <f>SUMIF([1]销售数据!$B:$B,E3504&amp;G3504,[1]销售数据!$G:$G)</f>
        <v>0</v>
      </c>
      <c r="AC3504" s="12">
        <f t="shared" si="877"/>
        <v>0</v>
      </c>
      <c r="AD3504" t="str">
        <f t="shared" si="878"/>
        <v/>
      </c>
      <c r="AE3504">
        <f>SUMIF([1]销售数据!$B:$B,AD3504,[1]销售数据!$L:$L)</f>
        <v>0</v>
      </c>
      <c r="AF3504">
        <f>SUMIF([1]销售数据!$B:$B,AD3504,[1]销售数据!$K:$K)</f>
        <v>0</v>
      </c>
      <c r="AG3504">
        <f>SUMIF([1]销售数据!$B:$B,AD3504,[1]销售数据!$J:$J)</f>
        <v>0</v>
      </c>
      <c r="AH3504">
        <f>SUMIF([1]销售数据!$B:$B,AD3504,[1]销售数据!$I:$I)</f>
        <v>0</v>
      </c>
      <c r="AI3504">
        <f>SUMIF([1]销售数据!$B:$B,AD3504,[1]销售数据!$H:$H)</f>
        <v>0</v>
      </c>
      <c r="AJ3504" s="20">
        <f t="shared" si="879"/>
        <v>0</v>
      </c>
      <c r="AK3504">
        <f>SUMIF([1]发货店铺数!$B:$B,AD3504,[1]发货店铺数!$G:$G)</f>
        <v>0</v>
      </c>
      <c r="AL3504">
        <f>SUMIF([1]销售店铺数!$B:$B,AD3504,[1]销售店铺数!$G:$G)</f>
        <v>0</v>
      </c>
      <c r="AM3504">
        <f>SUMIF([1]销售店铺数!$B:$B,AD3504,[1]销售店铺数!$G:$G)</f>
        <v>0</v>
      </c>
      <c r="AN3504" s="20">
        <f t="shared" si="880"/>
        <v>0</v>
      </c>
      <c r="AO3504" s="20">
        <f t="shared" si="881"/>
        <v>0</v>
      </c>
      <c r="AP3504" s="20">
        <f t="shared" si="882"/>
        <v>0</v>
      </c>
      <c r="AQ3504" s="12">
        <f t="shared" si="883"/>
        <v>0</v>
      </c>
      <c r="AR3504" s="20">
        <f t="shared" si="884"/>
        <v>0</v>
      </c>
      <c r="AS3504" s="20">
        <f t="shared" si="885"/>
        <v>0</v>
      </c>
    </row>
    <row r="3505" spans="1:45">
      <c r="A3505"/>
      <c r="B3505"/>
      <c r="C3505"/>
      <c r="D3505"/>
      <c r="E3505"/>
      <c r="F3505"/>
      <c r="G3505"/>
      <c r="H3505"/>
      <c r="I3505"/>
      <c r="J3505"/>
      <c r="K3505"/>
      <c r="L3505"/>
      <c r="M3505" s="8" t="str">
        <f>IF(ISERROR( VLOOKUP(AD3505,'[1]采购入库货量(公司仓库)'!$A:$I,9,FALSE)),"", VLOOKUP(AD3505,'[1]采购入库货量(公司仓库)'!$A:$I,9,FALSE))</f>
        <v/>
      </c>
      <c r="N3505" s="8" t="str">
        <f>IF(ISERROR( VLOOKUP(AD3505,[1]批发上市日期!$A:$F,6,FALSE)),"",  VLOOKUP(AD3505,[1]批发上市日期!$A:$F,6,FALSE))</f>
        <v/>
      </c>
      <c r="O3505" s="48">
        <f>IF(ISERROR(VLOOKUP(E3505&amp;G3505,'[1]采购入库货量(公司仓库)'!$A:$I,7,FALSE)),0,VLOOKUP(E3505&amp;G3505,'[1]采购入库货量(公司仓库)'!$A:$I,7,FALSE))</f>
        <v>0</v>
      </c>
      <c r="P3505" s="12">
        <f t="shared" si="870"/>
        <v>0</v>
      </c>
      <c r="Q3505" s="14">
        <f>IF(ISERROR(VLOOKUP(E3505&amp;G3505,'[1]采购入库货量(公司仓库)'!$A:$I,8,FALSE)),0,VLOOKUP(E3505&amp;G3505,'[1]采购入库货量(公司仓库)'!$A:$I,8,FALSE))</f>
        <v>0</v>
      </c>
      <c r="R3505" s="12">
        <f t="shared" si="871"/>
        <v>0</v>
      </c>
      <c r="S3505">
        <f>SUMIF([1]库存总量!$H:$H,E3505&amp;G3505,[1]库存总量!$G:$G)</f>
        <v>0</v>
      </c>
      <c r="T3505" s="12">
        <f t="shared" si="872"/>
        <v>0</v>
      </c>
      <c r="U3505">
        <f>SUMIFS([1]库存总量!$G:$G,[1]库存总量!$H:$H,E3505&amp;G3505,[1]库存总量!$A:$A,"B")</f>
        <v>0</v>
      </c>
      <c r="V3505" s="12">
        <f t="shared" si="873"/>
        <v>0</v>
      </c>
      <c r="W3505">
        <f>SUMIFS([1]库存总量!$G:$G,[1]库存总量!$H:$H,E3505&amp;G3505,[1]库存总量!$A:$A,"K")</f>
        <v>0</v>
      </c>
      <c r="X3505" s="12">
        <f t="shared" si="874"/>
        <v>0</v>
      </c>
      <c r="Y3505">
        <f t="shared" si="875"/>
        <v>0</v>
      </c>
      <c r="Z3505" s="12">
        <f t="shared" si="876"/>
        <v>0</v>
      </c>
      <c r="AA3505">
        <f>(IF(ISERROR((IF(ISERROR(VLOOKUP(E3505&amp;G3505,'[1]采购入库货量(公司仓库)'!$A:$H,7,FALSE)),0,VLOOKUP(E3505&amp;G3505,'[1]采购入库货量(公司仓库)'!$A:$H,7,FALSE)))*L3505-(IF(ISERROR(VLOOKUP(E3505&amp;G3505,'[1]采购入库货量(公司仓库)'!$A:$H,8,FALSE)),0,VLOOKUP(E3505&amp;G3505,'[1]采购入库货量(公司仓库)'!$A:$H,8,FALSE)))),0,(IF(ISERROR(VLOOKUP(E3505&amp;G3505,'[1]采购入库货量(公司仓库)'!$A:$H,7,FALSE)),0,VLOOKUP(E3505&amp;G3505,'[1]采购入库货量(公司仓库)'!$A:$H,7,FALSE)))*L3505-(IF(ISERROR(VLOOKUP(E3505&amp;G3505,'[1]采购入库货量(公司仓库)'!$A:$H,8,FALSE)),0,VLOOKUP(E3505&amp;G3505,'[1]采购入库货量(公司仓库)'!$A:$H,8,FALSE)))))</f>
        <v>0</v>
      </c>
      <c r="AB3505">
        <f>SUMIF([1]销售数据!$B:$B,E3505&amp;G3505,[1]销售数据!$G:$G)</f>
        <v>0</v>
      </c>
      <c r="AC3505" s="12">
        <f t="shared" si="877"/>
        <v>0</v>
      </c>
      <c r="AD3505" t="str">
        <f t="shared" si="878"/>
        <v/>
      </c>
      <c r="AE3505">
        <f>SUMIF([1]销售数据!$B:$B,AD3505,[1]销售数据!$L:$L)</f>
        <v>0</v>
      </c>
      <c r="AF3505">
        <f>SUMIF([1]销售数据!$B:$B,AD3505,[1]销售数据!$K:$K)</f>
        <v>0</v>
      </c>
      <c r="AG3505">
        <f>SUMIF([1]销售数据!$B:$B,AD3505,[1]销售数据!$J:$J)</f>
        <v>0</v>
      </c>
      <c r="AH3505">
        <f>SUMIF([1]销售数据!$B:$B,AD3505,[1]销售数据!$I:$I)</f>
        <v>0</v>
      </c>
      <c r="AI3505">
        <f>SUMIF([1]销售数据!$B:$B,AD3505,[1]销售数据!$H:$H)</f>
        <v>0</v>
      </c>
      <c r="AJ3505" s="20">
        <f t="shared" si="879"/>
        <v>0</v>
      </c>
      <c r="AK3505">
        <f>SUMIF([1]发货店铺数!$B:$B,AD3505,[1]发货店铺数!$G:$G)</f>
        <v>0</v>
      </c>
      <c r="AL3505">
        <f>SUMIF([1]销售店铺数!$B:$B,AD3505,[1]销售店铺数!$G:$G)</f>
        <v>0</v>
      </c>
      <c r="AM3505">
        <f>SUMIF([1]销售店铺数!$B:$B,AD3505,[1]销售店铺数!$G:$G)</f>
        <v>0</v>
      </c>
      <c r="AN3505" s="20">
        <f t="shared" si="880"/>
        <v>0</v>
      </c>
      <c r="AO3505" s="20">
        <f t="shared" si="881"/>
        <v>0</v>
      </c>
      <c r="AP3505" s="20">
        <f t="shared" si="882"/>
        <v>0</v>
      </c>
      <c r="AQ3505" s="12">
        <f t="shared" si="883"/>
        <v>0</v>
      </c>
      <c r="AR3505" s="20">
        <f t="shared" si="884"/>
        <v>0</v>
      </c>
      <c r="AS3505" s="20">
        <f t="shared" si="885"/>
        <v>0</v>
      </c>
    </row>
    <row r="3506" spans="1:45">
      <c r="A3506"/>
      <c r="B3506"/>
      <c r="C3506"/>
      <c r="D3506"/>
      <c r="E3506"/>
      <c r="F3506"/>
      <c r="G3506"/>
      <c r="H3506"/>
      <c r="I3506"/>
      <c r="J3506"/>
      <c r="K3506"/>
      <c r="L3506"/>
      <c r="M3506" s="8" t="str">
        <f>IF(ISERROR( VLOOKUP(AD3506,'[1]采购入库货量(公司仓库)'!$A:$I,9,FALSE)),"", VLOOKUP(AD3506,'[1]采购入库货量(公司仓库)'!$A:$I,9,FALSE))</f>
        <v/>
      </c>
      <c r="N3506" s="8" t="str">
        <f>IF(ISERROR( VLOOKUP(AD3506,[1]批发上市日期!$A:$F,6,FALSE)),"",  VLOOKUP(AD3506,[1]批发上市日期!$A:$F,6,FALSE))</f>
        <v/>
      </c>
      <c r="O3506" s="48">
        <f>IF(ISERROR(VLOOKUP(E3506&amp;G3506,'[1]采购入库货量(公司仓库)'!$A:$I,7,FALSE)),0,VLOOKUP(E3506&amp;G3506,'[1]采购入库货量(公司仓库)'!$A:$I,7,FALSE))</f>
        <v>0</v>
      </c>
      <c r="P3506" s="12">
        <f t="shared" si="870"/>
        <v>0</v>
      </c>
      <c r="Q3506" s="14">
        <f>IF(ISERROR(VLOOKUP(E3506&amp;G3506,'[1]采购入库货量(公司仓库)'!$A:$I,8,FALSE)),0,VLOOKUP(E3506&amp;G3506,'[1]采购入库货量(公司仓库)'!$A:$I,8,FALSE))</f>
        <v>0</v>
      </c>
      <c r="R3506" s="12">
        <f t="shared" si="871"/>
        <v>0</v>
      </c>
      <c r="S3506">
        <f>SUMIF([1]库存总量!$H:$H,E3506&amp;G3506,[1]库存总量!$G:$G)</f>
        <v>0</v>
      </c>
      <c r="T3506" s="12">
        <f t="shared" si="872"/>
        <v>0</v>
      </c>
      <c r="U3506">
        <f>SUMIFS([1]库存总量!$G:$G,[1]库存总量!$H:$H,E3506&amp;G3506,[1]库存总量!$A:$A,"B")</f>
        <v>0</v>
      </c>
      <c r="V3506" s="12">
        <f t="shared" si="873"/>
        <v>0</v>
      </c>
      <c r="W3506">
        <f>SUMIFS([1]库存总量!$G:$G,[1]库存总量!$H:$H,E3506&amp;G3506,[1]库存总量!$A:$A,"K")</f>
        <v>0</v>
      </c>
      <c r="X3506" s="12">
        <f t="shared" si="874"/>
        <v>0</v>
      </c>
      <c r="Y3506">
        <f t="shared" si="875"/>
        <v>0</v>
      </c>
      <c r="Z3506" s="12">
        <f t="shared" si="876"/>
        <v>0</v>
      </c>
      <c r="AA3506">
        <f>(IF(ISERROR((IF(ISERROR(VLOOKUP(E3506&amp;G3506,'[1]采购入库货量(公司仓库)'!$A:$H,7,FALSE)),0,VLOOKUP(E3506&amp;G3506,'[1]采购入库货量(公司仓库)'!$A:$H,7,FALSE)))*L3506-(IF(ISERROR(VLOOKUP(E3506&amp;G3506,'[1]采购入库货量(公司仓库)'!$A:$H,8,FALSE)),0,VLOOKUP(E3506&amp;G3506,'[1]采购入库货量(公司仓库)'!$A:$H,8,FALSE)))),0,(IF(ISERROR(VLOOKUP(E3506&amp;G3506,'[1]采购入库货量(公司仓库)'!$A:$H,7,FALSE)),0,VLOOKUP(E3506&amp;G3506,'[1]采购入库货量(公司仓库)'!$A:$H,7,FALSE)))*L3506-(IF(ISERROR(VLOOKUP(E3506&amp;G3506,'[1]采购入库货量(公司仓库)'!$A:$H,8,FALSE)),0,VLOOKUP(E3506&amp;G3506,'[1]采购入库货量(公司仓库)'!$A:$H,8,FALSE)))))</f>
        <v>0</v>
      </c>
      <c r="AB3506">
        <f>SUMIF([1]销售数据!$B:$B,E3506&amp;G3506,[1]销售数据!$G:$G)</f>
        <v>0</v>
      </c>
      <c r="AC3506" s="12">
        <f t="shared" si="877"/>
        <v>0</v>
      </c>
      <c r="AD3506" t="str">
        <f t="shared" si="878"/>
        <v/>
      </c>
      <c r="AE3506">
        <f>SUMIF([1]销售数据!$B:$B,AD3506,[1]销售数据!$L:$L)</f>
        <v>0</v>
      </c>
      <c r="AF3506">
        <f>SUMIF([1]销售数据!$B:$B,AD3506,[1]销售数据!$K:$K)</f>
        <v>0</v>
      </c>
      <c r="AG3506">
        <f>SUMIF([1]销售数据!$B:$B,AD3506,[1]销售数据!$J:$J)</f>
        <v>0</v>
      </c>
      <c r="AH3506">
        <f>SUMIF([1]销售数据!$B:$B,AD3506,[1]销售数据!$I:$I)</f>
        <v>0</v>
      </c>
      <c r="AI3506">
        <f>SUMIF([1]销售数据!$B:$B,AD3506,[1]销售数据!$H:$H)</f>
        <v>0</v>
      </c>
      <c r="AJ3506" s="20">
        <f t="shared" si="879"/>
        <v>0</v>
      </c>
      <c r="AK3506">
        <f>SUMIF([1]发货店铺数!$B:$B,AD3506,[1]发货店铺数!$G:$G)</f>
        <v>0</v>
      </c>
      <c r="AL3506">
        <f>SUMIF([1]销售店铺数!$B:$B,AD3506,[1]销售店铺数!$G:$G)</f>
        <v>0</v>
      </c>
      <c r="AM3506">
        <f>SUMIF([1]销售店铺数!$B:$B,AD3506,[1]销售店铺数!$G:$G)</f>
        <v>0</v>
      </c>
      <c r="AN3506" s="20">
        <f t="shared" si="880"/>
        <v>0</v>
      </c>
      <c r="AO3506" s="20">
        <f t="shared" si="881"/>
        <v>0</v>
      </c>
      <c r="AP3506" s="20">
        <f t="shared" si="882"/>
        <v>0</v>
      </c>
      <c r="AQ3506" s="12">
        <f t="shared" si="883"/>
        <v>0</v>
      </c>
      <c r="AR3506" s="20">
        <f t="shared" si="884"/>
        <v>0</v>
      </c>
      <c r="AS3506" s="20">
        <f t="shared" si="885"/>
        <v>0</v>
      </c>
    </row>
    <row r="3507" spans="1:45">
      <c r="A3507"/>
      <c r="B3507"/>
      <c r="C3507"/>
      <c r="D3507"/>
      <c r="E3507"/>
      <c r="F3507"/>
      <c r="G3507"/>
      <c r="H3507"/>
      <c r="I3507"/>
      <c r="J3507"/>
      <c r="K3507"/>
      <c r="L3507"/>
      <c r="M3507" s="8" t="str">
        <f>IF(ISERROR( VLOOKUP(AD3507,'[1]采购入库货量(公司仓库)'!$A:$I,9,FALSE)),"", VLOOKUP(AD3507,'[1]采购入库货量(公司仓库)'!$A:$I,9,FALSE))</f>
        <v/>
      </c>
      <c r="N3507" s="8" t="str">
        <f>IF(ISERROR( VLOOKUP(AD3507,[1]批发上市日期!$A:$F,6,FALSE)),"",  VLOOKUP(AD3507,[1]批发上市日期!$A:$F,6,FALSE))</f>
        <v/>
      </c>
      <c r="O3507" s="48">
        <f>IF(ISERROR(VLOOKUP(E3507&amp;G3507,'[1]采购入库货量(公司仓库)'!$A:$I,7,FALSE)),0,VLOOKUP(E3507&amp;G3507,'[1]采购入库货量(公司仓库)'!$A:$I,7,FALSE))</f>
        <v>0</v>
      </c>
      <c r="P3507" s="12">
        <f t="shared" si="870"/>
        <v>0</v>
      </c>
      <c r="Q3507" s="14">
        <f>IF(ISERROR(VLOOKUP(E3507&amp;G3507,'[1]采购入库货量(公司仓库)'!$A:$I,8,FALSE)),0,VLOOKUP(E3507&amp;G3507,'[1]采购入库货量(公司仓库)'!$A:$I,8,FALSE))</f>
        <v>0</v>
      </c>
      <c r="R3507" s="12">
        <f t="shared" si="871"/>
        <v>0</v>
      </c>
      <c r="S3507">
        <f>SUMIF([1]库存总量!$H:$H,E3507&amp;G3507,[1]库存总量!$G:$G)</f>
        <v>0</v>
      </c>
      <c r="T3507" s="12">
        <f t="shared" si="872"/>
        <v>0</v>
      </c>
      <c r="U3507">
        <f>SUMIFS([1]库存总量!$G:$G,[1]库存总量!$H:$H,E3507&amp;G3507,[1]库存总量!$A:$A,"B")</f>
        <v>0</v>
      </c>
      <c r="V3507" s="12">
        <f t="shared" si="873"/>
        <v>0</v>
      </c>
      <c r="W3507">
        <f>SUMIFS([1]库存总量!$G:$G,[1]库存总量!$H:$H,E3507&amp;G3507,[1]库存总量!$A:$A,"K")</f>
        <v>0</v>
      </c>
      <c r="X3507" s="12">
        <f t="shared" si="874"/>
        <v>0</v>
      </c>
      <c r="Y3507">
        <f t="shared" si="875"/>
        <v>0</v>
      </c>
      <c r="Z3507" s="12">
        <f t="shared" si="876"/>
        <v>0</v>
      </c>
      <c r="AA3507">
        <f>(IF(ISERROR((IF(ISERROR(VLOOKUP(E3507&amp;G3507,'[1]采购入库货量(公司仓库)'!$A:$H,7,FALSE)),0,VLOOKUP(E3507&amp;G3507,'[1]采购入库货量(公司仓库)'!$A:$H,7,FALSE)))*L3507-(IF(ISERROR(VLOOKUP(E3507&amp;G3507,'[1]采购入库货量(公司仓库)'!$A:$H,8,FALSE)),0,VLOOKUP(E3507&amp;G3507,'[1]采购入库货量(公司仓库)'!$A:$H,8,FALSE)))),0,(IF(ISERROR(VLOOKUP(E3507&amp;G3507,'[1]采购入库货量(公司仓库)'!$A:$H,7,FALSE)),0,VLOOKUP(E3507&amp;G3507,'[1]采购入库货量(公司仓库)'!$A:$H,7,FALSE)))*L3507-(IF(ISERROR(VLOOKUP(E3507&amp;G3507,'[1]采购入库货量(公司仓库)'!$A:$H,8,FALSE)),0,VLOOKUP(E3507&amp;G3507,'[1]采购入库货量(公司仓库)'!$A:$H,8,FALSE)))))</f>
        <v>0</v>
      </c>
      <c r="AB3507">
        <f>SUMIF([1]销售数据!$B:$B,E3507&amp;G3507,[1]销售数据!$G:$G)</f>
        <v>0</v>
      </c>
      <c r="AC3507" s="12">
        <f t="shared" si="877"/>
        <v>0</v>
      </c>
      <c r="AD3507" t="str">
        <f t="shared" si="878"/>
        <v/>
      </c>
      <c r="AE3507">
        <f>SUMIF([1]销售数据!$B:$B,AD3507,[1]销售数据!$L:$L)</f>
        <v>0</v>
      </c>
      <c r="AF3507">
        <f>SUMIF([1]销售数据!$B:$B,AD3507,[1]销售数据!$K:$K)</f>
        <v>0</v>
      </c>
      <c r="AG3507">
        <f>SUMIF([1]销售数据!$B:$B,AD3507,[1]销售数据!$J:$J)</f>
        <v>0</v>
      </c>
      <c r="AH3507">
        <f>SUMIF([1]销售数据!$B:$B,AD3507,[1]销售数据!$I:$I)</f>
        <v>0</v>
      </c>
      <c r="AI3507">
        <f>SUMIF([1]销售数据!$B:$B,AD3507,[1]销售数据!$H:$H)</f>
        <v>0</v>
      </c>
      <c r="AJ3507" s="20">
        <f t="shared" si="879"/>
        <v>0</v>
      </c>
      <c r="AK3507">
        <f>SUMIF([1]发货店铺数!$B:$B,AD3507,[1]发货店铺数!$G:$G)</f>
        <v>0</v>
      </c>
      <c r="AL3507">
        <f>SUMIF([1]销售店铺数!$B:$B,AD3507,[1]销售店铺数!$G:$G)</f>
        <v>0</v>
      </c>
      <c r="AM3507">
        <f>SUMIF([1]销售店铺数!$B:$B,AD3507,[1]销售店铺数!$G:$G)</f>
        <v>0</v>
      </c>
      <c r="AN3507" s="20">
        <f t="shared" si="880"/>
        <v>0</v>
      </c>
      <c r="AO3507" s="20">
        <f t="shared" si="881"/>
        <v>0</v>
      </c>
      <c r="AP3507" s="20">
        <f t="shared" si="882"/>
        <v>0</v>
      </c>
      <c r="AQ3507" s="12">
        <f t="shared" si="883"/>
        <v>0</v>
      </c>
      <c r="AR3507" s="20">
        <f t="shared" si="884"/>
        <v>0</v>
      </c>
      <c r="AS3507" s="20">
        <f t="shared" si="885"/>
        <v>0</v>
      </c>
    </row>
    <row r="3508" spans="1:45">
      <c r="A3508"/>
      <c r="B3508"/>
      <c r="C3508"/>
      <c r="D3508"/>
      <c r="E3508"/>
      <c r="F3508"/>
      <c r="G3508"/>
      <c r="H3508"/>
      <c r="I3508"/>
      <c r="J3508"/>
      <c r="K3508"/>
      <c r="L3508"/>
      <c r="M3508" s="8" t="str">
        <f>IF(ISERROR( VLOOKUP(AD3508,'[1]采购入库货量(公司仓库)'!$A:$I,9,FALSE)),"", VLOOKUP(AD3508,'[1]采购入库货量(公司仓库)'!$A:$I,9,FALSE))</f>
        <v/>
      </c>
      <c r="N3508" s="8" t="str">
        <f>IF(ISERROR( VLOOKUP(AD3508,[1]批发上市日期!$A:$F,6,FALSE)),"",  VLOOKUP(AD3508,[1]批发上市日期!$A:$F,6,FALSE))</f>
        <v/>
      </c>
      <c r="O3508" s="48">
        <f>IF(ISERROR(VLOOKUP(E3508&amp;G3508,'[1]采购入库货量(公司仓库)'!$A:$I,7,FALSE)),0,VLOOKUP(E3508&amp;G3508,'[1]采购入库货量(公司仓库)'!$A:$I,7,FALSE))</f>
        <v>0</v>
      </c>
      <c r="P3508" s="12">
        <f t="shared" si="870"/>
        <v>0</v>
      </c>
      <c r="Q3508" s="14">
        <f>IF(ISERROR(VLOOKUP(E3508&amp;G3508,'[1]采购入库货量(公司仓库)'!$A:$I,8,FALSE)),0,VLOOKUP(E3508&amp;G3508,'[1]采购入库货量(公司仓库)'!$A:$I,8,FALSE))</f>
        <v>0</v>
      </c>
      <c r="R3508" s="12">
        <f t="shared" si="871"/>
        <v>0</v>
      </c>
      <c r="S3508">
        <f>SUMIF([1]库存总量!$H:$H,E3508&amp;G3508,[1]库存总量!$G:$G)</f>
        <v>0</v>
      </c>
      <c r="T3508" s="12">
        <f t="shared" si="872"/>
        <v>0</v>
      </c>
      <c r="U3508">
        <f>SUMIFS([1]库存总量!$G:$G,[1]库存总量!$H:$H,E3508&amp;G3508,[1]库存总量!$A:$A,"B")</f>
        <v>0</v>
      </c>
      <c r="V3508" s="12">
        <f t="shared" si="873"/>
        <v>0</v>
      </c>
      <c r="W3508">
        <f>SUMIFS([1]库存总量!$G:$G,[1]库存总量!$H:$H,E3508&amp;G3508,[1]库存总量!$A:$A,"K")</f>
        <v>0</v>
      </c>
      <c r="X3508" s="12">
        <f t="shared" si="874"/>
        <v>0</v>
      </c>
      <c r="Y3508">
        <f t="shared" si="875"/>
        <v>0</v>
      </c>
      <c r="Z3508" s="12">
        <f t="shared" si="876"/>
        <v>0</v>
      </c>
      <c r="AA3508">
        <f>(IF(ISERROR((IF(ISERROR(VLOOKUP(E3508&amp;G3508,'[1]采购入库货量(公司仓库)'!$A:$H,7,FALSE)),0,VLOOKUP(E3508&amp;G3508,'[1]采购入库货量(公司仓库)'!$A:$H,7,FALSE)))*L3508-(IF(ISERROR(VLOOKUP(E3508&amp;G3508,'[1]采购入库货量(公司仓库)'!$A:$H,8,FALSE)),0,VLOOKUP(E3508&amp;G3508,'[1]采购入库货量(公司仓库)'!$A:$H,8,FALSE)))),0,(IF(ISERROR(VLOOKUP(E3508&amp;G3508,'[1]采购入库货量(公司仓库)'!$A:$H,7,FALSE)),0,VLOOKUP(E3508&amp;G3508,'[1]采购入库货量(公司仓库)'!$A:$H,7,FALSE)))*L3508-(IF(ISERROR(VLOOKUP(E3508&amp;G3508,'[1]采购入库货量(公司仓库)'!$A:$H,8,FALSE)),0,VLOOKUP(E3508&amp;G3508,'[1]采购入库货量(公司仓库)'!$A:$H,8,FALSE)))))</f>
        <v>0</v>
      </c>
      <c r="AB3508">
        <f>SUMIF([1]销售数据!$B:$B,E3508&amp;G3508,[1]销售数据!$G:$G)</f>
        <v>0</v>
      </c>
      <c r="AC3508" s="12">
        <f t="shared" si="877"/>
        <v>0</v>
      </c>
      <c r="AD3508" t="str">
        <f t="shared" si="878"/>
        <v/>
      </c>
      <c r="AE3508">
        <f>SUMIF([1]销售数据!$B:$B,AD3508,[1]销售数据!$L:$L)</f>
        <v>0</v>
      </c>
      <c r="AF3508">
        <f>SUMIF([1]销售数据!$B:$B,AD3508,[1]销售数据!$K:$K)</f>
        <v>0</v>
      </c>
      <c r="AG3508">
        <f>SUMIF([1]销售数据!$B:$B,AD3508,[1]销售数据!$J:$J)</f>
        <v>0</v>
      </c>
      <c r="AH3508">
        <f>SUMIF([1]销售数据!$B:$B,AD3508,[1]销售数据!$I:$I)</f>
        <v>0</v>
      </c>
      <c r="AI3508">
        <f>SUMIF([1]销售数据!$B:$B,AD3508,[1]销售数据!$H:$H)</f>
        <v>0</v>
      </c>
      <c r="AJ3508" s="20">
        <f t="shared" si="879"/>
        <v>0</v>
      </c>
      <c r="AK3508">
        <f>SUMIF([1]发货店铺数!$B:$B,AD3508,[1]发货店铺数!$G:$G)</f>
        <v>0</v>
      </c>
      <c r="AL3508">
        <f>SUMIF([1]销售店铺数!$B:$B,AD3508,[1]销售店铺数!$G:$G)</f>
        <v>0</v>
      </c>
      <c r="AM3508">
        <f>SUMIF([1]销售店铺数!$B:$B,AD3508,[1]销售店铺数!$G:$G)</f>
        <v>0</v>
      </c>
      <c r="AN3508" s="20">
        <f t="shared" si="880"/>
        <v>0</v>
      </c>
      <c r="AO3508" s="20">
        <f t="shared" si="881"/>
        <v>0</v>
      </c>
      <c r="AP3508" s="20">
        <f t="shared" si="882"/>
        <v>0</v>
      </c>
      <c r="AQ3508" s="12">
        <f t="shared" si="883"/>
        <v>0</v>
      </c>
      <c r="AR3508" s="20">
        <f t="shared" si="884"/>
        <v>0</v>
      </c>
      <c r="AS3508" s="20">
        <f t="shared" si="885"/>
        <v>0</v>
      </c>
    </row>
    <row r="3509" spans="1:45">
      <c r="A3509"/>
      <c r="B3509"/>
      <c r="C3509"/>
      <c r="D3509"/>
      <c r="E3509"/>
      <c r="F3509"/>
      <c r="G3509"/>
      <c r="H3509"/>
      <c r="I3509"/>
      <c r="J3509"/>
      <c r="K3509"/>
      <c r="L3509"/>
      <c r="M3509" s="8" t="str">
        <f>IF(ISERROR( VLOOKUP(AD3509,'[1]采购入库货量(公司仓库)'!$A:$I,9,FALSE)),"", VLOOKUP(AD3509,'[1]采购入库货量(公司仓库)'!$A:$I,9,FALSE))</f>
        <v/>
      </c>
      <c r="N3509" s="8" t="str">
        <f>IF(ISERROR( VLOOKUP(AD3509,[1]批发上市日期!$A:$F,6,FALSE)),"",  VLOOKUP(AD3509,[1]批发上市日期!$A:$F,6,FALSE))</f>
        <v/>
      </c>
      <c r="O3509" s="48">
        <f>IF(ISERROR(VLOOKUP(E3509&amp;G3509,'[1]采购入库货量(公司仓库)'!$A:$I,7,FALSE)),0,VLOOKUP(E3509&amp;G3509,'[1]采购入库货量(公司仓库)'!$A:$I,7,FALSE))</f>
        <v>0</v>
      </c>
      <c r="P3509" s="12">
        <f t="shared" si="870"/>
        <v>0</v>
      </c>
      <c r="Q3509" s="14">
        <f>IF(ISERROR(VLOOKUP(E3509&amp;G3509,'[1]采购入库货量(公司仓库)'!$A:$I,8,FALSE)),0,VLOOKUP(E3509&amp;G3509,'[1]采购入库货量(公司仓库)'!$A:$I,8,FALSE))</f>
        <v>0</v>
      </c>
      <c r="R3509" s="12">
        <f t="shared" si="871"/>
        <v>0</v>
      </c>
      <c r="S3509">
        <f>SUMIF([1]库存总量!$H:$H,E3509&amp;G3509,[1]库存总量!$G:$G)</f>
        <v>0</v>
      </c>
      <c r="T3509" s="12">
        <f t="shared" si="872"/>
        <v>0</v>
      </c>
      <c r="U3509">
        <f>SUMIFS([1]库存总量!$G:$G,[1]库存总量!$H:$H,E3509&amp;G3509,[1]库存总量!$A:$A,"B")</f>
        <v>0</v>
      </c>
      <c r="V3509" s="12">
        <f t="shared" si="873"/>
        <v>0</v>
      </c>
      <c r="W3509">
        <f>SUMIFS([1]库存总量!$G:$G,[1]库存总量!$H:$H,E3509&amp;G3509,[1]库存总量!$A:$A,"K")</f>
        <v>0</v>
      </c>
      <c r="X3509" s="12">
        <f t="shared" si="874"/>
        <v>0</v>
      </c>
      <c r="Y3509">
        <f t="shared" si="875"/>
        <v>0</v>
      </c>
      <c r="Z3509" s="12">
        <f t="shared" si="876"/>
        <v>0</v>
      </c>
      <c r="AA3509">
        <f>(IF(ISERROR((IF(ISERROR(VLOOKUP(E3509&amp;G3509,'[1]采购入库货量(公司仓库)'!$A:$H,7,FALSE)),0,VLOOKUP(E3509&amp;G3509,'[1]采购入库货量(公司仓库)'!$A:$H,7,FALSE)))*L3509-(IF(ISERROR(VLOOKUP(E3509&amp;G3509,'[1]采购入库货量(公司仓库)'!$A:$H,8,FALSE)),0,VLOOKUP(E3509&amp;G3509,'[1]采购入库货量(公司仓库)'!$A:$H,8,FALSE)))),0,(IF(ISERROR(VLOOKUP(E3509&amp;G3509,'[1]采购入库货量(公司仓库)'!$A:$H,7,FALSE)),0,VLOOKUP(E3509&amp;G3509,'[1]采购入库货量(公司仓库)'!$A:$H,7,FALSE)))*L3509-(IF(ISERROR(VLOOKUP(E3509&amp;G3509,'[1]采购入库货量(公司仓库)'!$A:$H,8,FALSE)),0,VLOOKUP(E3509&amp;G3509,'[1]采购入库货量(公司仓库)'!$A:$H,8,FALSE)))))</f>
        <v>0</v>
      </c>
      <c r="AB3509">
        <f>SUMIF([1]销售数据!$B:$B,E3509&amp;G3509,[1]销售数据!$G:$G)</f>
        <v>0</v>
      </c>
      <c r="AC3509" s="12">
        <f t="shared" si="877"/>
        <v>0</v>
      </c>
      <c r="AD3509" t="str">
        <f t="shared" si="878"/>
        <v/>
      </c>
      <c r="AE3509">
        <f>SUMIF([1]销售数据!$B:$B,AD3509,[1]销售数据!$L:$L)</f>
        <v>0</v>
      </c>
      <c r="AF3509">
        <f>SUMIF([1]销售数据!$B:$B,AD3509,[1]销售数据!$K:$K)</f>
        <v>0</v>
      </c>
      <c r="AG3509">
        <f>SUMIF([1]销售数据!$B:$B,AD3509,[1]销售数据!$J:$J)</f>
        <v>0</v>
      </c>
      <c r="AH3509">
        <f>SUMIF([1]销售数据!$B:$B,AD3509,[1]销售数据!$I:$I)</f>
        <v>0</v>
      </c>
      <c r="AI3509">
        <f>SUMIF([1]销售数据!$B:$B,AD3509,[1]销售数据!$H:$H)</f>
        <v>0</v>
      </c>
      <c r="AJ3509" s="20">
        <f t="shared" si="879"/>
        <v>0</v>
      </c>
      <c r="AK3509">
        <f>SUMIF([1]发货店铺数!$B:$B,AD3509,[1]发货店铺数!$G:$G)</f>
        <v>0</v>
      </c>
      <c r="AL3509">
        <f>SUMIF([1]销售店铺数!$B:$B,AD3509,[1]销售店铺数!$G:$G)</f>
        <v>0</v>
      </c>
      <c r="AM3509">
        <f>SUMIF([1]销售店铺数!$B:$B,AD3509,[1]销售店铺数!$G:$G)</f>
        <v>0</v>
      </c>
      <c r="AN3509" s="20">
        <f t="shared" si="880"/>
        <v>0</v>
      </c>
      <c r="AO3509" s="20">
        <f t="shared" si="881"/>
        <v>0</v>
      </c>
      <c r="AP3509" s="20">
        <f t="shared" si="882"/>
        <v>0</v>
      </c>
      <c r="AQ3509" s="12">
        <f t="shared" si="883"/>
        <v>0</v>
      </c>
      <c r="AR3509" s="20">
        <f t="shared" si="884"/>
        <v>0</v>
      </c>
      <c r="AS3509" s="20">
        <f t="shared" si="885"/>
        <v>0</v>
      </c>
    </row>
    <row r="3510" spans="1:45">
      <c r="A3510"/>
      <c r="B3510"/>
      <c r="C3510"/>
      <c r="D3510"/>
      <c r="E3510"/>
      <c r="F3510"/>
      <c r="G3510"/>
      <c r="H3510"/>
      <c r="I3510"/>
      <c r="J3510"/>
      <c r="K3510"/>
      <c r="L3510"/>
      <c r="M3510" s="8" t="str">
        <f>IF(ISERROR( VLOOKUP(AD3510,'[1]采购入库货量(公司仓库)'!$A:$I,9,FALSE)),"", VLOOKUP(AD3510,'[1]采购入库货量(公司仓库)'!$A:$I,9,FALSE))</f>
        <v/>
      </c>
      <c r="N3510" s="8" t="str">
        <f>IF(ISERROR( VLOOKUP(AD3510,[1]批发上市日期!$A:$F,6,FALSE)),"",  VLOOKUP(AD3510,[1]批发上市日期!$A:$F,6,FALSE))</f>
        <v/>
      </c>
      <c r="O3510" s="48">
        <f>IF(ISERROR(VLOOKUP(E3510&amp;G3510,'[1]采购入库货量(公司仓库)'!$A:$I,7,FALSE)),0,VLOOKUP(E3510&amp;G3510,'[1]采购入库货量(公司仓库)'!$A:$I,7,FALSE))</f>
        <v>0</v>
      </c>
      <c r="P3510" s="12">
        <f t="shared" si="870"/>
        <v>0</v>
      </c>
      <c r="Q3510" s="14">
        <f>IF(ISERROR(VLOOKUP(E3510&amp;G3510,'[1]采购入库货量(公司仓库)'!$A:$I,8,FALSE)),0,VLOOKUP(E3510&amp;G3510,'[1]采购入库货量(公司仓库)'!$A:$I,8,FALSE))</f>
        <v>0</v>
      </c>
      <c r="R3510" s="12">
        <f t="shared" si="871"/>
        <v>0</v>
      </c>
      <c r="S3510">
        <f>SUMIF([1]库存总量!$H:$H,E3510&amp;G3510,[1]库存总量!$G:$G)</f>
        <v>0</v>
      </c>
      <c r="T3510" s="12">
        <f t="shared" si="872"/>
        <v>0</v>
      </c>
      <c r="U3510">
        <f>SUMIFS([1]库存总量!$G:$G,[1]库存总量!$H:$H,E3510&amp;G3510,[1]库存总量!$A:$A,"B")</f>
        <v>0</v>
      </c>
      <c r="V3510" s="12">
        <f t="shared" si="873"/>
        <v>0</v>
      </c>
      <c r="W3510">
        <f>SUMIFS([1]库存总量!$G:$G,[1]库存总量!$H:$H,E3510&amp;G3510,[1]库存总量!$A:$A,"K")</f>
        <v>0</v>
      </c>
      <c r="X3510" s="12">
        <f t="shared" si="874"/>
        <v>0</v>
      </c>
      <c r="Y3510">
        <f t="shared" si="875"/>
        <v>0</v>
      </c>
      <c r="Z3510" s="12">
        <f t="shared" si="876"/>
        <v>0</v>
      </c>
      <c r="AA3510">
        <f>(IF(ISERROR((IF(ISERROR(VLOOKUP(E3510&amp;G3510,'[1]采购入库货量(公司仓库)'!$A:$H,7,FALSE)),0,VLOOKUP(E3510&amp;G3510,'[1]采购入库货量(公司仓库)'!$A:$H,7,FALSE)))*L3510-(IF(ISERROR(VLOOKUP(E3510&amp;G3510,'[1]采购入库货量(公司仓库)'!$A:$H,8,FALSE)),0,VLOOKUP(E3510&amp;G3510,'[1]采购入库货量(公司仓库)'!$A:$H,8,FALSE)))),0,(IF(ISERROR(VLOOKUP(E3510&amp;G3510,'[1]采购入库货量(公司仓库)'!$A:$H,7,FALSE)),0,VLOOKUP(E3510&amp;G3510,'[1]采购入库货量(公司仓库)'!$A:$H,7,FALSE)))*L3510-(IF(ISERROR(VLOOKUP(E3510&amp;G3510,'[1]采购入库货量(公司仓库)'!$A:$H,8,FALSE)),0,VLOOKUP(E3510&amp;G3510,'[1]采购入库货量(公司仓库)'!$A:$H,8,FALSE)))))</f>
        <v>0</v>
      </c>
      <c r="AB3510">
        <f>SUMIF([1]销售数据!$B:$B,E3510&amp;G3510,[1]销售数据!$G:$G)</f>
        <v>0</v>
      </c>
      <c r="AC3510" s="12">
        <f t="shared" si="877"/>
        <v>0</v>
      </c>
      <c r="AD3510" t="str">
        <f t="shared" si="878"/>
        <v/>
      </c>
      <c r="AE3510">
        <f>SUMIF([1]销售数据!$B:$B,AD3510,[1]销售数据!$L:$L)</f>
        <v>0</v>
      </c>
      <c r="AF3510">
        <f>SUMIF([1]销售数据!$B:$B,AD3510,[1]销售数据!$K:$K)</f>
        <v>0</v>
      </c>
      <c r="AG3510">
        <f>SUMIF([1]销售数据!$B:$B,AD3510,[1]销售数据!$J:$J)</f>
        <v>0</v>
      </c>
      <c r="AH3510">
        <f>SUMIF([1]销售数据!$B:$B,AD3510,[1]销售数据!$I:$I)</f>
        <v>0</v>
      </c>
      <c r="AI3510">
        <f>SUMIF([1]销售数据!$B:$B,AD3510,[1]销售数据!$H:$H)</f>
        <v>0</v>
      </c>
      <c r="AJ3510" s="20">
        <f t="shared" si="879"/>
        <v>0</v>
      </c>
      <c r="AK3510">
        <f>SUMIF([1]发货店铺数!$B:$B,AD3510,[1]发货店铺数!$G:$G)</f>
        <v>0</v>
      </c>
      <c r="AL3510">
        <f>SUMIF([1]销售店铺数!$B:$B,AD3510,[1]销售店铺数!$G:$G)</f>
        <v>0</v>
      </c>
      <c r="AM3510">
        <f>SUMIF([1]销售店铺数!$B:$B,AD3510,[1]销售店铺数!$G:$G)</f>
        <v>0</v>
      </c>
      <c r="AN3510" s="20">
        <f t="shared" si="880"/>
        <v>0</v>
      </c>
      <c r="AO3510" s="20">
        <f t="shared" si="881"/>
        <v>0</v>
      </c>
      <c r="AP3510" s="20">
        <f t="shared" si="882"/>
        <v>0</v>
      </c>
      <c r="AQ3510" s="12">
        <f t="shared" si="883"/>
        <v>0</v>
      </c>
      <c r="AR3510" s="20">
        <f t="shared" si="884"/>
        <v>0</v>
      </c>
      <c r="AS3510" s="20">
        <f t="shared" si="885"/>
        <v>0</v>
      </c>
    </row>
    <row r="3511" spans="1:45">
      <c r="A3511"/>
      <c r="B3511"/>
      <c r="C3511"/>
      <c r="D3511"/>
      <c r="E3511"/>
      <c r="F3511"/>
      <c r="G3511"/>
      <c r="H3511"/>
      <c r="I3511"/>
      <c r="J3511"/>
      <c r="K3511"/>
      <c r="L3511"/>
      <c r="M3511" s="8" t="str">
        <f>IF(ISERROR( VLOOKUP(AD3511,'[1]采购入库货量(公司仓库)'!$A:$I,9,FALSE)),"", VLOOKUP(AD3511,'[1]采购入库货量(公司仓库)'!$A:$I,9,FALSE))</f>
        <v/>
      </c>
      <c r="N3511" s="8" t="str">
        <f>IF(ISERROR( VLOOKUP(AD3511,[1]批发上市日期!$A:$F,6,FALSE)),"",  VLOOKUP(AD3511,[1]批发上市日期!$A:$F,6,FALSE))</f>
        <v/>
      </c>
      <c r="O3511" s="48">
        <f>IF(ISERROR(VLOOKUP(E3511&amp;G3511,'[1]采购入库货量(公司仓库)'!$A:$I,7,FALSE)),0,VLOOKUP(E3511&amp;G3511,'[1]采购入库货量(公司仓库)'!$A:$I,7,FALSE))</f>
        <v>0</v>
      </c>
      <c r="P3511" s="12">
        <f t="shared" si="870"/>
        <v>0</v>
      </c>
      <c r="Q3511" s="14">
        <f>IF(ISERROR(VLOOKUP(E3511&amp;G3511,'[1]采购入库货量(公司仓库)'!$A:$I,8,FALSE)),0,VLOOKUP(E3511&amp;G3511,'[1]采购入库货量(公司仓库)'!$A:$I,8,FALSE))</f>
        <v>0</v>
      </c>
      <c r="R3511" s="12">
        <f t="shared" si="871"/>
        <v>0</v>
      </c>
      <c r="S3511">
        <f>SUMIF([1]库存总量!$H:$H,E3511&amp;G3511,[1]库存总量!$G:$G)</f>
        <v>0</v>
      </c>
      <c r="T3511" s="12">
        <f t="shared" si="872"/>
        <v>0</v>
      </c>
      <c r="U3511">
        <f>SUMIFS([1]库存总量!$G:$G,[1]库存总量!$H:$H,E3511&amp;G3511,[1]库存总量!$A:$A,"B")</f>
        <v>0</v>
      </c>
      <c r="V3511" s="12">
        <f t="shared" si="873"/>
        <v>0</v>
      </c>
      <c r="W3511">
        <f>SUMIFS([1]库存总量!$G:$G,[1]库存总量!$H:$H,E3511&amp;G3511,[1]库存总量!$A:$A,"K")</f>
        <v>0</v>
      </c>
      <c r="X3511" s="12">
        <f t="shared" si="874"/>
        <v>0</v>
      </c>
      <c r="Y3511">
        <f t="shared" si="875"/>
        <v>0</v>
      </c>
      <c r="Z3511" s="12">
        <f t="shared" si="876"/>
        <v>0</v>
      </c>
      <c r="AA3511">
        <f>(IF(ISERROR((IF(ISERROR(VLOOKUP(E3511&amp;G3511,'[1]采购入库货量(公司仓库)'!$A:$H,7,FALSE)),0,VLOOKUP(E3511&amp;G3511,'[1]采购入库货量(公司仓库)'!$A:$H,7,FALSE)))*L3511-(IF(ISERROR(VLOOKUP(E3511&amp;G3511,'[1]采购入库货量(公司仓库)'!$A:$H,8,FALSE)),0,VLOOKUP(E3511&amp;G3511,'[1]采购入库货量(公司仓库)'!$A:$H,8,FALSE)))),0,(IF(ISERROR(VLOOKUP(E3511&amp;G3511,'[1]采购入库货量(公司仓库)'!$A:$H,7,FALSE)),0,VLOOKUP(E3511&amp;G3511,'[1]采购入库货量(公司仓库)'!$A:$H,7,FALSE)))*L3511-(IF(ISERROR(VLOOKUP(E3511&amp;G3511,'[1]采购入库货量(公司仓库)'!$A:$H,8,FALSE)),0,VLOOKUP(E3511&amp;G3511,'[1]采购入库货量(公司仓库)'!$A:$H,8,FALSE)))))</f>
        <v>0</v>
      </c>
      <c r="AB3511">
        <f>SUMIF([1]销售数据!$B:$B,E3511&amp;G3511,[1]销售数据!$G:$G)</f>
        <v>0</v>
      </c>
      <c r="AC3511" s="12">
        <f t="shared" si="877"/>
        <v>0</v>
      </c>
      <c r="AD3511" t="str">
        <f t="shared" si="878"/>
        <v/>
      </c>
      <c r="AE3511">
        <f>SUMIF([1]销售数据!$B:$B,AD3511,[1]销售数据!$L:$L)</f>
        <v>0</v>
      </c>
      <c r="AF3511">
        <f>SUMIF([1]销售数据!$B:$B,AD3511,[1]销售数据!$K:$K)</f>
        <v>0</v>
      </c>
      <c r="AG3511">
        <f>SUMIF([1]销售数据!$B:$B,AD3511,[1]销售数据!$J:$J)</f>
        <v>0</v>
      </c>
      <c r="AH3511">
        <f>SUMIF([1]销售数据!$B:$B,AD3511,[1]销售数据!$I:$I)</f>
        <v>0</v>
      </c>
      <c r="AI3511">
        <f>SUMIF([1]销售数据!$B:$B,AD3511,[1]销售数据!$H:$H)</f>
        <v>0</v>
      </c>
      <c r="AJ3511" s="20">
        <f t="shared" si="879"/>
        <v>0</v>
      </c>
      <c r="AK3511">
        <f>SUMIF([1]发货店铺数!$B:$B,AD3511,[1]发货店铺数!$G:$G)</f>
        <v>0</v>
      </c>
      <c r="AL3511">
        <f>SUMIF([1]销售店铺数!$B:$B,AD3511,[1]销售店铺数!$G:$G)</f>
        <v>0</v>
      </c>
      <c r="AM3511">
        <f>SUMIF([1]销售店铺数!$B:$B,AD3511,[1]销售店铺数!$G:$G)</f>
        <v>0</v>
      </c>
      <c r="AN3511" s="20">
        <f t="shared" si="880"/>
        <v>0</v>
      </c>
      <c r="AO3511" s="20">
        <f t="shared" si="881"/>
        <v>0</v>
      </c>
      <c r="AP3511" s="20">
        <f t="shared" si="882"/>
        <v>0</v>
      </c>
      <c r="AQ3511" s="12">
        <f t="shared" si="883"/>
        <v>0</v>
      </c>
      <c r="AR3511" s="20">
        <f t="shared" si="884"/>
        <v>0</v>
      </c>
      <c r="AS3511" s="20">
        <f t="shared" si="885"/>
        <v>0</v>
      </c>
    </row>
    <row r="3512" spans="1:45">
      <c r="A3512"/>
      <c r="B3512"/>
      <c r="C3512"/>
      <c r="D3512"/>
      <c r="E3512"/>
      <c r="F3512"/>
      <c r="G3512"/>
      <c r="H3512"/>
      <c r="I3512"/>
      <c r="J3512"/>
      <c r="K3512"/>
      <c r="L3512"/>
      <c r="M3512" s="8" t="str">
        <f>IF(ISERROR( VLOOKUP(AD3512,'[1]采购入库货量(公司仓库)'!$A:$I,9,FALSE)),"", VLOOKUP(AD3512,'[1]采购入库货量(公司仓库)'!$A:$I,9,FALSE))</f>
        <v/>
      </c>
      <c r="N3512" s="8" t="str">
        <f>IF(ISERROR( VLOOKUP(AD3512,[1]批发上市日期!$A:$F,6,FALSE)),"",  VLOOKUP(AD3512,[1]批发上市日期!$A:$F,6,FALSE))</f>
        <v/>
      </c>
      <c r="O3512" s="48">
        <f>IF(ISERROR(VLOOKUP(E3512&amp;G3512,'[1]采购入库货量(公司仓库)'!$A:$I,7,FALSE)),0,VLOOKUP(E3512&amp;G3512,'[1]采购入库货量(公司仓库)'!$A:$I,7,FALSE))</f>
        <v>0</v>
      </c>
      <c r="P3512" s="12">
        <f t="shared" si="870"/>
        <v>0</v>
      </c>
      <c r="Q3512" s="14">
        <f>IF(ISERROR(VLOOKUP(E3512&amp;G3512,'[1]采购入库货量(公司仓库)'!$A:$I,8,FALSE)),0,VLOOKUP(E3512&amp;G3512,'[1]采购入库货量(公司仓库)'!$A:$I,8,FALSE))</f>
        <v>0</v>
      </c>
      <c r="R3512" s="12">
        <f t="shared" si="871"/>
        <v>0</v>
      </c>
      <c r="S3512">
        <f>SUMIF([1]库存总量!$H:$H,E3512&amp;G3512,[1]库存总量!$G:$G)</f>
        <v>0</v>
      </c>
      <c r="T3512" s="12">
        <f t="shared" si="872"/>
        <v>0</v>
      </c>
      <c r="U3512">
        <f>SUMIFS([1]库存总量!$G:$G,[1]库存总量!$H:$H,E3512&amp;G3512,[1]库存总量!$A:$A,"B")</f>
        <v>0</v>
      </c>
      <c r="V3512" s="12">
        <f t="shared" si="873"/>
        <v>0</v>
      </c>
      <c r="W3512">
        <f>SUMIFS([1]库存总量!$G:$G,[1]库存总量!$H:$H,E3512&amp;G3512,[1]库存总量!$A:$A,"K")</f>
        <v>0</v>
      </c>
      <c r="X3512" s="12">
        <f t="shared" si="874"/>
        <v>0</v>
      </c>
      <c r="Y3512">
        <f t="shared" si="875"/>
        <v>0</v>
      </c>
      <c r="Z3512" s="12">
        <f t="shared" si="876"/>
        <v>0</v>
      </c>
      <c r="AA3512">
        <f>(IF(ISERROR((IF(ISERROR(VLOOKUP(E3512&amp;G3512,'[1]采购入库货量(公司仓库)'!$A:$H,7,FALSE)),0,VLOOKUP(E3512&amp;G3512,'[1]采购入库货量(公司仓库)'!$A:$H,7,FALSE)))*L3512-(IF(ISERROR(VLOOKUP(E3512&amp;G3512,'[1]采购入库货量(公司仓库)'!$A:$H,8,FALSE)),0,VLOOKUP(E3512&amp;G3512,'[1]采购入库货量(公司仓库)'!$A:$H,8,FALSE)))),0,(IF(ISERROR(VLOOKUP(E3512&amp;G3512,'[1]采购入库货量(公司仓库)'!$A:$H,7,FALSE)),0,VLOOKUP(E3512&amp;G3512,'[1]采购入库货量(公司仓库)'!$A:$H,7,FALSE)))*L3512-(IF(ISERROR(VLOOKUP(E3512&amp;G3512,'[1]采购入库货量(公司仓库)'!$A:$H,8,FALSE)),0,VLOOKUP(E3512&amp;G3512,'[1]采购入库货量(公司仓库)'!$A:$H,8,FALSE)))))</f>
        <v>0</v>
      </c>
      <c r="AB3512">
        <f>SUMIF([1]销售数据!$B:$B,E3512&amp;G3512,[1]销售数据!$G:$G)</f>
        <v>0</v>
      </c>
      <c r="AC3512" s="12">
        <f t="shared" si="877"/>
        <v>0</v>
      </c>
      <c r="AD3512" t="str">
        <f t="shared" si="878"/>
        <v/>
      </c>
      <c r="AE3512">
        <f>SUMIF([1]销售数据!$B:$B,AD3512,[1]销售数据!$L:$L)</f>
        <v>0</v>
      </c>
      <c r="AF3512">
        <f>SUMIF([1]销售数据!$B:$B,AD3512,[1]销售数据!$K:$K)</f>
        <v>0</v>
      </c>
      <c r="AG3512">
        <f>SUMIF([1]销售数据!$B:$B,AD3512,[1]销售数据!$J:$J)</f>
        <v>0</v>
      </c>
      <c r="AH3512">
        <f>SUMIF([1]销售数据!$B:$B,AD3512,[1]销售数据!$I:$I)</f>
        <v>0</v>
      </c>
      <c r="AI3512">
        <f>SUMIF([1]销售数据!$B:$B,AD3512,[1]销售数据!$H:$H)</f>
        <v>0</v>
      </c>
      <c r="AJ3512" s="20">
        <f t="shared" si="879"/>
        <v>0</v>
      </c>
      <c r="AK3512">
        <f>SUMIF([1]发货店铺数!$B:$B,AD3512,[1]发货店铺数!$G:$G)</f>
        <v>0</v>
      </c>
      <c r="AL3512">
        <f>SUMIF([1]销售店铺数!$B:$B,AD3512,[1]销售店铺数!$G:$G)</f>
        <v>0</v>
      </c>
      <c r="AM3512">
        <f>SUMIF([1]销售店铺数!$B:$B,AD3512,[1]销售店铺数!$G:$G)</f>
        <v>0</v>
      </c>
      <c r="AN3512" s="20">
        <f t="shared" si="880"/>
        <v>0</v>
      </c>
      <c r="AO3512" s="20">
        <f t="shared" si="881"/>
        <v>0</v>
      </c>
      <c r="AP3512" s="20">
        <f t="shared" si="882"/>
        <v>0</v>
      </c>
      <c r="AQ3512" s="12">
        <f t="shared" si="883"/>
        <v>0</v>
      </c>
      <c r="AR3512" s="20">
        <f t="shared" si="884"/>
        <v>0</v>
      </c>
      <c r="AS3512" s="20">
        <f t="shared" si="885"/>
        <v>0</v>
      </c>
    </row>
    <row r="3513" spans="1:45">
      <c r="A3513"/>
      <c r="B3513"/>
      <c r="C3513"/>
      <c r="D3513"/>
      <c r="E3513"/>
      <c r="F3513"/>
      <c r="G3513"/>
      <c r="H3513"/>
      <c r="I3513"/>
      <c r="J3513"/>
      <c r="K3513"/>
      <c r="L3513"/>
      <c r="M3513" s="8" t="str">
        <f>IF(ISERROR( VLOOKUP(AD3513,'[1]采购入库货量(公司仓库)'!$A:$I,9,FALSE)),"", VLOOKUP(AD3513,'[1]采购入库货量(公司仓库)'!$A:$I,9,FALSE))</f>
        <v/>
      </c>
      <c r="N3513" s="8" t="str">
        <f>IF(ISERROR( VLOOKUP(AD3513,[1]批发上市日期!$A:$F,6,FALSE)),"",  VLOOKUP(AD3513,[1]批发上市日期!$A:$F,6,FALSE))</f>
        <v/>
      </c>
      <c r="O3513" s="48">
        <f>IF(ISERROR(VLOOKUP(E3513&amp;G3513,'[1]采购入库货量(公司仓库)'!$A:$I,7,FALSE)),0,VLOOKUP(E3513&amp;G3513,'[1]采购入库货量(公司仓库)'!$A:$I,7,FALSE))</f>
        <v>0</v>
      </c>
      <c r="P3513" s="12">
        <f t="shared" si="870"/>
        <v>0</v>
      </c>
      <c r="Q3513" s="14">
        <f>IF(ISERROR(VLOOKUP(E3513&amp;G3513,'[1]采购入库货量(公司仓库)'!$A:$I,8,FALSE)),0,VLOOKUP(E3513&amp;G3513,'[1]采购入库货量(公司仓库)'!$A:$I,8,FALSE))</f>
        <v>0</v>
      </c>
      <c r="R3513" s="12">
        <f t="shared" si="871"/>
        <v>0</v>
      </c>
      <c r="S3513">
        <f>SUMIF([1]库存总量!$H:$H,E3513&amp;G3513,[1]库存总量!$G:$G)</f>
        <v>0</v>
      </c>
      <c r="T3513" s="12">
        <f t="shared" si="872"/>
        <v>0</v>
      </c>
      <c r="U3513">
        <f>SUMIFS([1]库存总量!$G:$G,[1]库存总量!$H:$H,E3513&amp;G3513,[1]库存总量!$A:$A,"B")</f>
        <v>0</v>
      </c>
      <c r="V3513" s="12">
        <f t="shared" si="873"/>
        <v>0</v>
      </c>
      <c r="W3513">
        <f>SUMIFS([1]库存总量!$G:$G,[1]库存总量!$H:$H,E3513&amp;G3513,[1]库存总量!$A:$A,"K")</f>
        <v>0</v>
      </c>
      <c r="X3513" s="12">
        <f t="shared" si="874"/>
        <v>0</v>
      </c>
      <c r="Y3513">
        <f t="shared" si="875"/>
        <v>0</v>
      </c>
      <c r="Z3513" s="12">
        <f t="shared" si="876"/>
        <v>0</v>
      </c>
      <c r="AA3513">
        <f>(IF(ISERROR((IF(ISERROR(VLOOKUP(E3513&amp;G3513,'[1]采购入库货量(公司仓库)'!$A:$H,7,FALSE)),0,VLOOKUP(E3513&amp;G3513,'[1]采购入库货量(公司仓库)'!$A:$H,7,FALSE)))*L3513-(IF(ISERROR(VLOOKUP(E3513&amp;G3513,'[1]采购入库货量(公司仓库)'!$A:$H,8,FALSE)),0,VLOOKUP(E3513&amp;G3513,'[1]采购入库货量(公司仓库)'!$A:$H,8,FALSE)))),0,(IF(ISERROR(VLOOKUP(E3513&amp;G3513,'[1]采购入库货量(公司仓库)'!$A:$H,7,FALSE)),0,VLOOKUP(E3513&amp;G3513,'[1]采购入库货量(公司仓库)'!$A:$H,7,FALSE)))*L3513-(IF(ISERROR(VLOOKUP(E3513&amp;G3513,'[1]采购入库货量(公司仓库)'!$A:$H,8,FALSE)),0,VLOOKUP(E3513&amp;G3513,'[1]采购入库货量(公司仓库)'!$A:$H,8,FALSE)))))</f>
        <v>0</v>
      </c>
      <c r="AB3513">
        <f>SUMIF([1]销售数据!$B:$B,E3513&amp;G3513,[1]销售数据!$G:$G)</f>
        <v>0</v>
      </c>
      <c r="AC3513" s="12">
        <f t="shared" si="877"/>
        <v>0</v>
      </c>
      <c r="AD3513" t="str">
        <f t="shared" si="878"/>
        <v/>
      </c>
      <c r="AE3513">
        <f>SUMIF([1]销售数据!$B:$B,AD3513,[1]销售数据!$L:$L)</f>
        <v>0</v>
      </c>
      <c r="AF3513">
        <f>SUMIF([1]销售数据!$B:$B,AD3513,[1]销售数据!$K:$K)</f>
        <v>0</v>
      </c>
      <c r="AG3513">
        <f>SUMIF([1]销售数据!$B:$B,AD3513,[1]销售数据!$J:$J)</f>
        <v>0</v>
      </c>
      <c r="AH3513">
        <f>SUMIF([1]销售数据!$B:$B,AD3513,[1]销售数据!$I:$I)</f>
        <v>0</v>
      </c>
      <c r="AI3513">
        <f>SUMIF([1]销售数据!$B:$B,AD3513,[1]销售数据!$H:$H)</f>
        <v>0</v>
      </c>
      <c r="AJ3513" s="20">
        <f t="shared" si="879"/>
        <v>0</v>
      </c>
      <c r="AK3513">
        <f>SUMIF([1]发货店铺数!$B:$B,AD3513,[1]发货店铺数!$G:$G)</f>
        <v>0</v>
      </c>
      <c r="AL3513">
        <f>SUMIF([1]销售店铺数!$B:$B,AD3513,[1]销售店铺数!$G:$G)</f>
        <v>0</v>
      </c>
      <c r="AM3513">
        <f>SUMIF([1]销售店铺数!$B:$B,AD3513,[1]销售店铺数!$G:$G)</f>
        <v>0</v>
      </c>
      <c r="AN3513" s="20">
        <f t="shared" si="880"/>
        <v>0</v>
      </c>
      <c r="AO3513" s="20">
        <f t="shared" si="881"/>
        <v>0</v>
      </c>
      <c r="AP3513" s="20">
        <f t="shared" si="882"/>
        <v>0</v>
      </c>
      <c r="AQ3513" s="12">
        <f t="shared" si="883"/>
        <v>0</v>
      </c>
      <c r="AR3513" s="20">
        <f t="shared" si="884"/>
        <v>0</v>
      </c>
      <c r="AS3513" s="20">
        <f t="shared" si="885"/>
        <v>0</v>
      </c>
    </row>
    <row r="3514" spans="1:45">
      <c r="A3514"/>
      <c r="B3514"/>
      <c r="C3514"/>
      <c r="D3514"/>
      <c r="E3514"/>
      <c r="F3514"/>
      <c r="G3514"/>
      <c r="H3514"/>
      <c r="I3514"/>
      <c r="J3514"/>
      <c r="K3514"/>
      <c r="L3514"/>
      <c r="M3514" s="8" t="str">
        <f>IF(ISERROR( VLOOKUP(AD3514,'[1]采购入库货量(公司仓库)'!$A:$I,9,FALSE)),"", VLOOKUP(AD3514,'[1]采购入库货量(公司仓库)'!$A:$I,9,FALSE))</f>
        <v/>
      </c>
      <c r="N3514" s="8" t="str">
        <f>IF(ISERROR( VLOOKUP(AD3514,[1]批发上市日期!$A:$F,6,FALSE)),"",  VLOOKUP(AD3514,[1]批发上市日期!$A:$F,6,FALSE))</f>
        <v/>
      </c>
      <c r="O3514" s="48">
        <f>IF(ISERROR(VLOOKUP(E3514&amp;G3514,'[1]采购入库货量(公司仓库)'!$A:$I,7,FALSE)),0,VLOOKUP(E3514&amp;G3514,'[1]采购入库货量(公司仓库)'!$A:$I,7,FALSE))</f>
        <v>0</v>
      </c>
      <c r="P3514" s="12">
        <f t="shared" si="870"/>
        <v>0</v>
      </c>
      <c r="Q3514" s="14">
        <f>IF(ISERROR(VLOOKUP(E3514&amp;G3514,'[1]采购入库货量(公司仓库)'!$A:$I,8,FALSE)),0,VLOOKUP(E3514&amp;G3514,'[1]采购入库货量(公司仓库)'!$A:$I,8,FALSE))</f>
        <v>0</v>
      </c>
      <c r="R3514" s="12">
        <f t="shared" si="871"/>
        <v>0</v>
      </c>
      <c r="S3514">
        <f>SUMIF([1]库存总量!$H:$H,E3514&amp;G3514,[1]库存总量!$G:$G)</f>
        <v>0</v>
      </c>
      <c r="T3514" s="12">
        <f t="shared" si="872"/>
        <v>0</v>
      </c>
      <c r="U3514">
        <f>SUMIFS([1]库存总量!$G:$G,[1]库存总量!$H:$H,E3514&amp;G3514,[1]库存总量!$A:$A,"B")</f>
        <v>0</v>
      </c>
      <c r="V3514" s="12">
        <f t="shared" si="873"/>
        <v>0</v>
      </c>
      <c r="W3514">
        <f>SUMIFS([1]库存总量!$G:$G,[1]库存总量!$H:$H,E3514&amp;G3514,[1]库存总量!$A:$A,"K")</f>
        <v>0</v>
      </c>
      <c r="X3514" s="12">
        <f t="shared" si="874"/>
        <v>0</v>
      </c>
      <c r="Y3514">
        <f t="shared" si="875"/>
        <v>0</v>
      </c>
      <c r="Z3514" s="12">
        <f t="shared" si="876"/>
        <v>0</v>
      </c>
      <c r="AA3514">
        <f>(IF(ISERROR((IF(ISERROR(VLOOKUP(E3514&amp;G3514,'[1]采购入库货量(公司仓库)'!$A:$H,7,FALSE)),0,VLOOKUP(E3514&amp;G3514,'[1]采购入库货量(公司仓库)'!$A:$H,7,FALSE)))*L3514-(IF(ISERROR(VLOOKUP(E3514&amp;G3514,'[1]采购入库货量(公司仓库)'!$A:$H,8,FALSE)),0,VLOOKUP(E3514&amp;G3514,'[1]采购入库货量(公司仓库)'!$A:$H,8,FALSE)))),0,(IF(ISERROR(VLOOKUP(E3514&amp;G3514,'[1]采购入库货量(公司仓库)'!$A:$H,7,FALSE)),0,VLOOKUP(E3514&amp;G3514,'[1]采购入库货量(公司仓库)'!$A:$H,7,FALSE)))*L3514-(IF(ISERROR(VLOOKUP(E3514&amp;G3514,'[1]采购入库货量(公司仓库)'!$A:$H,8,FALSE)),0,VLOOKUP(E3514&amp;G3514,'[1]采购入库货量(公司仓库)'!$A:$H,8,FALSE)))))</f>
        <v>0</v>
      </c>
      <c r="AB3514">
        <f>SUMIF([1]销售数据!$B:$B,E3514&amp;G3514,[1]销售数据!$G:$G)</f>
        <v>0</v>
      </c>
      <c r="AC3514" s="12">
        <f t="shared" si="877"/>
        <v>0</v>
      </c>
      <c r="AD3514" t="str">
        <f t="shared" si="878"/>
        <v/>
      </c>
      <c r="AE3514">
        <f>SUMIF([1]销售数据!$B:$B,AD3514,[1]销售数据!$L:$L)</f>
        <v>0</v>
      </c>
      <c r="AF3514">
        <f>SUMIF([1]销售数据!$B:$B,AD3514,[1]销售数据!$K:$K)</f>
        <v>0</v>
      </c>
      <c r="AG3514">
        <f>SUMIF([1]销售数据!$B:$B,AD3514,[1]销售数据!$J:$J)</f>
        <v>0</v>
      </c>
      <c r="AH3514">
        <f>SUMIF([1]销售数据!$B:$B,AD3514,[1]销售数据!$I:$I)</f>
        <v>0</v>
      </c>
      <c r="AI3514">
        <f>SUMIF([1]销售数据!$B:$B,AD3514,[1]销售数据!$H:$H)</f>
        <v>0</v>
      </c>
      <c r="AJ3514" s="20">
        <f t="shared" si="879"/>
        <v>0</v>
      </c>
      <c r="AK3514">
        <f>SUMIF([1]发货店铺数!$B:$B,AD3514,[1]发货店铺数!$G:$G)</f>
        <v>0</v>
      </c>
      <c r="AL3514">
        <f>SUMIF([1]销售店铺数!$B:$B,AD3514,[1]销售店铺数!$G:$G)</f>
        <v>0</v>
      </c>
      <c r="AM3514">
        <f>SUMIF([1]销售店铺数!$B:$B,AD3514,[1]销售店铺数!$G:$G)</f>
        <v>0</v>
      </c>
      <c r="AN3514" s="20">
        <f t="shared" si="880"/>
        <v>0</v>
      </c>
      <c r="AO3514" s="20">
        <f t="shared" si="881"/>
        <v>0</v>
      </c>
      <c r="AP3514" s="20">
        <f t="shared" si="882"/>
        <v>0</v>
      </c>
      <c r="AQ3514" s="12">
        <f t="shared" si="883"/>
        <v>0</v>
      </c>
      <c r="AR3514" s="20">
        <f t="shared" si="884"/>
        <v>0</v>
      </c>
      <c r="AS3514" s="20">
        <f t="shared" si="885"/>
        <v>0</v>
      </c>
    </row>
    <row r="3515" spans="1:45">
      <c r="A3515"/>
      <c r="B3515"/>
      <c r="C3515"/>
      <c r="D3515"/>
      <c r="E3515"/>
      <c r="F3515"/>
      <c r="G3515"/>
      <c r="H3515"/>
      <c r="I3515"/>
      <c r="J3515"/>
      <c r="K3515"/>
      <c r="L3515"/>
      <c r="M3515" s="8" t="str">
        <f>IF(ISERROR( VLOOKUP(AD3515,'[1]采购入库货量(公司仓库)'!$A:$I,9,FALSE)),"", VLOOKUP(AD3515,'[1]采购入库货量(公司仓库)'!$A:$I,9,FALSE))</f>
        <v/>
      </c>
      <c r="N3515" s="8" t="str">
        <f>IF(ISERROR( VLOOKUP(AD3515,[1]批发上市日期!$A:$F,6,FALSE)),"",  VLOOKUP(AD3515,[1]批发上市日期!$A:$F,6,FALSE))</f>
        <v/>
      </c>
      <c r="O3515" s="48">
        <f>IF(ISERROR(VLOOKUP(E3515&amp;G3515,'[1]采购入库货量(公司仓库)'!$A:$I,7,FALSE)),0,VLOOKUP(E3515&amp;G3515,'[1]采购入库货量(公司仓库)'!$A:$I,7,FALSE))</f>
        <v>0</v>
      </c>
      <c r="P3515" s="12">
        <f t="shared" si="870"/>
        <v>0</v>
      </c>
      <c r="Q3515" s="14">
        <f>IF(ISERROR(VLOOKUP(E3515&amp;G3515,'[1]采购入库货量(公司仓库)'!$A:$I,8,FALSE)),0,VLOOKUP(E3515&amp;G3515,'[1]采购入库货量(公司仓库)'!$A:$I,8,FALSE))</f>
        <v>0</v>
      </c>
      <c r="R3515" s="12">
        <f t="shared" si="871"/>
        <v>0</v>
      </c>
      <c r="S3515">
        <f>SUMIF([1]库存总量!$H:$H,E3515&amp;G3515,[1]库存总量!$G:$G)</f>
        <v>0</v>
      </c>
      <c r="T3515" s="12">
        <f t="shared" si="872"/>
        <v>0</v>
      </c>
      <c r="U3515">
        <f>SUMIFS([1]库存总量!$G:$G,[1]库存总量!$H:$H,E3515&amp;G3515,[1]库存总量!$A:$A,"B")</f>
        <v>0</v>
      </c>
      <c r="V3515" s="12">
        <f t="shared" si="873"/>
        <v>0</v>
      </c>
      <c r="W3515">
        <f>SUMIFS([1]库存总量!$G:$G,[1]库存总量!$H:$H,E3515&amp;G3515,[1]库存总量!$A:$A,"K")</f>
        <v>0</v>
      </c>
      <c r="X3515" s="12">
        <f t="shared" si="874"/>
        <v>0</v>
      </c>
      <c r="Y3515">
        <f t="shared" si="875"/>
        <v>0</v>
      </c>
      <c r="Z3515" s="12">
        <f t="shared" si="876"/>
        <v>0</v>
      </c>
      <c r="AA3515">
        <f>(IF(ISERROR((IF(ISERROR(VLOOKUP(E3515&amp;G3515,'[1]采购入库货量(公司仓库)'!$A:$H,7,FALSE)),0,VLOOKUP(E3515&amp;G3515,'[1]采购入库货量(公司仓库)'!$A:$H,7,FALSE)))*L3515-(IF(ISERROR(VLOOKUP(E3515&amp;G3515,'[1]采购入库货量(公司仓库)'!$A:$H,8,FALSE)),0,VLOOKUP(E3515&amp;G3515,'[1]采购入库货量(公司仓库)'!$A:$H,8,FALSE)))),0,(IF(ISERROR(VLOOKUP(E3515&amp;G3515,'[1]采购入库货量(公司仓库)'!$A:$H,7,FALSE)),0,VLOOKUP(E3515&amp;G3515,'[1]采购入库货量(公司仓库)'!$A:$H,7,FALSE)))*L3515-(IF(ISERROR(VLOOKUP(E3515&amp;G3515,'[1]采购入库货量(公司仓库)'!$A:$H,8,FALSE)),0,VLOOKUP(E3515&amp;G3515,'[1]采购入库货量(公司仓库)'!$A:$H,8,FALSE)))))</f>
        <v>0</v>
      </c>
      <c r="AB3515">
        <f>SUMIF([1]销售数据!$B:$B,E3515&amp;G3515,[1]销售数据!$G:$G)</f>
        <v>0</v>
      </c>
      <c r="AC3515" s="12">
        <f t="shared" si="877"/>
        <v>0</v>
      </c>
      <c r="AD3515" t="str">
        <f t="shared" si="878"/>
        <v/>
      </c>
      <c r="AE3515">
        <f>SUMIF([1]销售数据!$B:$B,AD3515,[1]销售数据!$L:$L)</f>
        <v>0</v>
      </c>
      <c r="AF3515">
        <f>SUMIF([1]销售数据!$B:$B,AD3515,[1]销售数据!$K:$K)</f>
        <v>0</v>
      </c>
      <c r="AG3515">
        <f>SUMIF([1]销售数据!$B:$B,AD3515,[1]销售数据!$J:$J)</f>
        <v>0</v>
      </c>
      <c r="AH3515">
        <f>SUMIF([1]销售数据!$B:$B,AD3515,[1]销售数据!$I:$I)</f>
        <v>0</v>
      </c>
      <c r="AI3515">
        <f>SUMIF([1]销售数据!$B:$B,AD3515,[1]销售数据!$H:$H)</f>
        <v>0</v>
      </c>
      <c r="AJ3515" s="20">
        <f t="shared" si="879"/>
        <v>0</v>
      </c>
      <c r="AK3515">
        <f>SUMIF([1]发货店铺数!$B:$B,AD3515,[1]发货店铺数!$G:$G)</f>
        <v>0</v>
      </c>
      <c r="AL3515">
        <f>SUMIF([1]销售店铺数!$B:$B,AD3515,[1]销售店铺数!$G:$G)</f>
        <v>0</v>
      </c>
      <c r="AM3515">
        <f>SUMIF([1]销售店铺数!$B:$B,AD3515,[1]销售店铺数!$G:$G)</f>
        <v>0</v>
      </c>
      <c r="AN3515" s="20">
        <f t="shared" si="880"/>
        <v>0</v>
      </c>
      <c r="AO3515" s="20">
        <f t="shared" si="881"/>
        <v>0</v>
      </c>
      <c r="AP3515" s="20">
        <f t="shared" si="882"/>
        <v>0</v>
      </c>
      <c r="AQ3515" s="12">
        <f t="shared" si="883"/>
        <v>0</v>
      </c>
      <c r="AR3515" s="20">
        <f t="shared" si="884"/>
        <v>0</v>
      </c>
      <c r="AS3515" s="20">
        <f t="shared" si="885"/>
        <v>0</v>
      </c>
    </row>
    <row r="3516" spans="1:45">
      <c r="A3516"/>
      <c r="B3516"/>
      <c r="C3516"/>
      <c r="D3516"/>
      <c r="E3516"/>
      <c r="F3516"/>
      <c r="G3516"/>
      <c r="H3516"/>
      <c r="I3516"/>
      <c r="J3516"/>
      <c r="K3516"/>
      <c r="L3516"/>
      <c r="M3516" s="8" t="str">
        <f>IF(ISERROR( VLOOKUP(AD3516,'[1]采购入库货量(公司仓库)'!$A:$I,9,FALSE)),"", VLOOKUP(AD3516,'[1]采购入库货量(公司仓库)'!$A:$I,9,FALSE))</f>
        <v/>
      </c>
      <c r="N3516" s="8" t="str">
        <f>IF(ISERROR( VLOOKUP(AD3516,[1]批发上市日期!$A:$F,6,FALSE)),"",  VLOOKUP(AD3516,[1]批发上市日期!$A:$F,6,FALSE))</f>
        <v/>
      </c>
      <c r="O3516" s="48">
        <f>IF(ISERROR(VLOOKUP(E3516&amp;G3516,'[1]采购入库货量(公司仓库)'!$A:$I,7,FALSE)),0,VLOOKUP(E3516&amp;G3516,'[1]采购入库货量(公司仓库)'!$A:$I,7,FALSE))</f>
        <v>0</v>
      </c>
      <c r="P3516" s="12">
        <f t="shared" si="870"/>
        <v>0</v>
      </c>
      <c r="Q3516" s="14">
        <f>IF(ISERROR(VLOOKUP(E3516&amp;G3516,'[1]采购入库货量(公司仓库)'!$A:$I,8,FALSE)),0,VLOOKUP(E3516&amp;G3516,'[1]采购入库货量(公司仓库)'!$A:$I,8,FALSE))</f>
        <v>0</v>
      </c>
      <c r="R3516" s="12">
        <f t="shared" si="871"/>
        <v>0</v>
      </c>
      <c r="S3516">
        <f>SUMIF([1]库存总量!$H:$H,E3516&amp;G3516,[1]库存总量!$G:$G)</f>
        <v>0</v>
      </c>
      <c r="T3516" s="12">
        <f t="shared" si="872"/>
        <v>0</v>
      </c>
      <c r="U3516">
        <f>SUMIFS([1]库存总量!$G:$G,[1]库存总量!$H:$H,E3516&amp;G3516,[1]库存总量!$A:$A,"B")</f>
        <v>0</v>
      </c>
      <c r="V3516" s="12">
        <f t="shared" si="873"/>
        <v>0</v>
      </c>
      <c r="W3516">
        <f>SUMIFS([1]库存总量!$G:$G,[1]库存总量!$H:$H,E3516&amp;G3516,[1]库存总量!$A:$A,"K")</f>
        <v>0</v>
      </c>
      <c r="X3516" s="12">
        <f t="shared" si="874"/>
        <v>0</v>
      </c>
      <c r="Y3516">
        <f t="shared" si="875"/>
        <v>0</v>
      </c>
      <c r="Z3516" s="12">
        <f t="shared" si="876"/>
        <v>0</v>
      </c>
      <c r="AA3516">
        <f>(IF(ISERROR((IF(ISERROR(VLOOKUP(E3516&amp;G3516,'[1]采购入库货量(公司仓库)'!$A:$H,7,FALSE)),0,VLOOKUP(E3516&amp;G3516,'[1]采购入库货量(公司仓库)'!$A:$H,7,FALSE)))*L3516-(IF(ISERROR(VLOOKUP(E3516&amp;G3516,'[1]采购入库货量(公司仓库)'!$A:$H,8,FALSE)),0,VLOOKUP(E3516&amp;G3516,'[1]采购入库货量(公司仓库)'!$A:$H,8,FALSE)))),0,(IF(ISERROR(VLOOKUP(E3516&amp;G3516,'[1]采购入库货量(公司仓库)'!$A:$H,7,FALSE)),0,VLOOKUP(E3516&amp;G3516,'[1]采购入库货量(公司仓库)'!$A:$H,7,FALSE)))*L3516-(IF(ISERROR(VLOOKUP(E3516&amp;G3516,'[1]采购入库货量(公司仓库)'!$A:$H,8,FALSE)),0,VLOOKUP(E3516&amp;G3516,'[1]采购入库货量(公司仓库)'!$A:$H,8,FALSE)))))</f>
        <v>0</v>
      </c>
      <c r="AB3516">
        <f>SUMIF([1]销售数据!$B:$B,E3516&amp;G3516,[1]销售数据!$G:$G)</f>
        <v>0</v>
      </c>
      <c r="AC3516" s="12">
        <f t="shared" si="877"/>
        <v>0</v>
      </c>
      <c r="AD3516" t="str">
        <f t="shared" si="878"/>
        <v/>
      </c>
      <c r="AE3516">
        <f>SUMIF([1]销售数据!$B:$B,AD3516,[1]销售数据!$L:$L)</f>
        <v>0</v>
      </c>
      <c r="AF3516">
        <f>SUMIF([1]销售数据!$B:$B,AD3516,[1]销售数据!$K:$K)</f>
        <v>0</v>
      </c>
      <c r="AG3516">
        <f>SUMIF([1]销售数据!$B:$B,AD3516,[1]销售数据!$J:$J)</f>
        <v>0</v>
      </c>
      <c r="AH3516">
        <f>SUMIF([1]销售数据!$B:$B,AD3516,[1]销售数据!$I:$I)</f>
        <v>0</v>
      </c>
      <c r="AI3516">
        <f>SUMIF([1]销售数据!$B:$B,AD3516,[1]销售数据!$H:$H)</f>
        <v>0</v>
      </c>
      <c r="AJ3516" s="20">
        <f t="shared" si="879"/>
        <v>0</v>
      </c>
      <c r="AK3516">
        <f>SUMIF([1]发货店铺数!$B:$B,AD3516,[1]发货店铺数!$G:$G)</f>
        <v>0</v>
      </c>
      <c r="AL3516">
        <f>SUMIF([1]销售店铺数!$B:$B,AD3516,[1]销售店铺数!$G:$G)</f>
        <v>0</v>
      </c>
      <c r="AM3516">
        <f>SUMIF([1]销售店铺数!$B:$B,AD3516,[1]销售店铺数!$G:$G)</f>
        <v>0</v>
      </c>
      <c r="AN3516" s="20">
        <f t="shared" si="880"/>
        <v>0</v>
      </c>
      <c r="AO3516" s="20">
        <f t="shared" si="881"/>
        <v>0</v>
      </c>
      <c r="AP3516" s="20">
        <f t="shared" si="882"/>
        <v>0</v>
      </c>
      <c r="AQ3516" s="12">
        <f t="shared" si="883"/>
        <v>0</v>
      </c>
      <c r="AR3516" s="20">
        <f t="shared" si="884"/>
        <v>0</v>
      </c>
      <c r="AS3516" s="20">
        <f t="shared" si="885"/>
        <v>0</v>
      </c>
    </row>
    <row r="3517" spans="1:45">
      <c r="A3517"/>
      <c r="B3517"/>
      <c r="C3517"/>
      <c r="D3517"/>
      <c r="E3517"/>
      <c r="F3517"/>
      <c r="G3517"/>
      <c r="H3517"/>
      <c r="I3517"/>
      <c r="J3517"/>
      <c r="K3517"/>
      <c r="L3517"/>
      <c r="M3517" s="8" t="str">
        <f>IF(ISERROR( VLOOKUP(AD3517,'[1]采购入库货量(公司仓库)'!$A:$I,9,FALSE)),"", VLOOKUP(AD3517,'[1]采购入库货量(公司仓库)'!$A:$I,9,FALSE))</f>
        <v/>
      </c>
      <c r="N3517" s="8" t="str">
        <f>IF(ISERROR( VLOOKUP(AD3517,[1]批发上市日期!$A:$F,6,FALSE)),"",  VLOOKUP(AD3517,[1]批发上市日期!$A:$F,6,FALSE))</f>
        <v/>
      </c>
      <c r="O3517" s="48">
        <f>IF(ISERROR(VLOOKUP(E3517&amp;G3517,'[1]采购入库货量(公司仓库)'!$A:$I,7,FALSE)),0,VLOOKUP(E3517&amp;G3517,'[1]采购入库货量(公司仓库)'!$A:$I,7,FALSE))</f>
        <v>0</v>
      </c>
      <c r="P3517" s="12">
        <f t="shared" si="870"/>
        <v>0</v>
      </c>
      <c r="Q3517" s="14">
        <f>IF(ISERROR(VLOOKUP(E3517&amp;G3517,'[1]采购入库货量(公司仓库)'!$A:$I,8,FALSE)),0,VLOOKUP(E3517&amp;G3517,'[1]采购入库货量(公司仓库)'!$A:$I,8,FALSE))</f>
        <v>0</v>
      </c>
      <c r="R3517" s="12">
        <f t="shared" si="871"/>
        <v>0</v>
      </c>
      <c r="S3517">
        <f>SUMIF([1]库存总量!$H:$H,E3517&amp;G3517,[1]库存总量!$G:$G)</f>
        <v>0</v>
      </c>
      <c r="T3517" s="12">
        <f t="shared" si="872"/>
        <v>0</v>
      </c>
      <c r="U3517">
        <f>SUMIFS([1]库存总量!$G:$G,[1]库存总量!$H:$H,E3517&amp;G3517,[1]库存总量!$A:$A,"B")</f>
        <v>0</v>
      </c>
      <c r="V3517" s="12">
        <f t="shared" si="873"/>
        <v>0</v>
      </c>
      <c r="W3517">
        <f>SUMIFS([1]库存总量!$G:$G,[1]库存总量!$H:$H,E3517&amp;G3517,[1]库存总量!$A:$A,"K")</f>
        <v>0</v>
      </c>
      <c r="X3517" s="12">
        <f t="shared" si="874"/>
        <v>0</v>
      </c>
      <c r="Y3517">
        <f t="shared" si="875"/>
        <v>0</v>
      </c>
      <c r="Z3517" s="12">
        <f t="shared" si="876"/>
        <v>0</v>
      </c>
      <c r="AA3517">
        <f>(IF(ISERROR((IF(ISERROR(VLOOKUP(E3517&amp;G3517,'[1]采购入库货量(公司仓库)'!$A:$H,7,FALSE)),0,VLOOKUP(E3517&amp;G3517,'[1]采购入库货量(公司仓库)'!$A:$H,7,FALSE)))*L3517-(IF(ISERROR(VLOOKUP(E3517&amp;G3517,'[1]采购入库货量(公司仓库)'!$A:$H,8,FALSE)),0,VLOOKUP(E3517&amp;G3517,'[1]采购入库货量(公司仓库)'!$A:$H,8,FALSE)))),0,(IF(ISERROR(VLOOKUP(E3517&amp;G3517,'[1]采购入库货量(公司仓库)'!$A:$H,7,FALSE)),0,VLOOKUP(E3517&amp;G3517,'[1]采购入库货量(公司仓库)'!$A:$H,7,FALSE)))*L3517-(IF(ISERROR(VLOOKUP(E3517&amp;G3517,'[1]采购入库货量(公司仓库)'!$A:$H,8,FALSE)),0,VLOOKUP(E3517&amp;G3517,'[1]采购入库货量(公司仓库)'!$A:$H,8,FALSE)))))</f>
        <v>0</v>
      </c>
      <c r="AB3517">
        <f>SUMIF([1]销售数据!$B:$B,E3517&amp;G3517,[1]销售数据!$G:$G)</f>
        <v>0</v>
      </c>
      <c r="AC3517" s="12">
        <f t="shared" si="877"/>
        <v>0</v>
      </c>
      <c r="AD3517" t="str">
        <f t="shared" si="878"/>
        <v/>
      </c>
      <c r="AE3517">
        <f>SUMIF([1]销售数据!$B:$B,AD3517,[1]销售数据!$L:$L)</f>
        <v>0</v>
      </c>
      <c r="AF3517">
        <f>SUMIF([1]销售数据!$B:$B,AD3517,[1]销售数据!$K:$K)</f>
        <v>0</v>
      </c>
      <c r="AG3517">
        <f>SUMIF([1]销售数据!$B:$B,AD3517,[1]销售数据!$J:$J)</f>
        <v>0</v>
      </c>
      <c r="AH3517">
        <f>SUMIF([1]销售数据!$B:$B,AD3517,[1]销售数据!$I:$I)</f>
        <v>0</v>
      </c>
      <c r="AI3517">
        <f>SUMIF([1]销售数据!$B:$B,AD3517,[1]销售数据!$H:$H)</f>
        <v>0</v>
      </c>
      <c r="AJ3517" s="20">
        <f t="shared" si="879"/>
        <v>0</v>
      </c>
      <c r="AK3517">
        <f>SUMIF([1]发货店铺数!$B:$B,AD3517,[1]发货店铺数!$G:$G)</f>
        <v>0</v>
      </c>
      <c r="AL3517">
        <f>SUMIF([1]销售店铺数!$B:$B,AD3517,[1]销售店铺数!$G:$G)</f>
        <v>0</v>
      </c>
      <c r="AM3517">
        <f>SUMIF([1]销售店铺数!$B:$B,AD3517,[1]销售店铺数!$G:$G)</f>
        <v>0</v>
      </c>
      <c r="AN3517" s="20">
        <f t="shared" si="880"/>
        <v>0</v>
      </c>
      <c r="AO3517" s="20">
        <f t="shared" si="881"/>
        <v>0</v>
      </c>
      <c r="AP3517" s="20">
        <f t="shared" si="882"/>
        <v>0</v>
      </c>
      <c r="AQ3517" s="12">
        <f t="shared" si="883"/>
        <v>0</v>
      </c>
      <c r="AR3517" s="20">
        <f t="shared" si="884"/>
        <v>0</v>
      </c>
      <c r="AS3517" s="20">
        <f t="shared" si="885"/>
        <v>0</v>
      </c>
    </row>
    <row r="3518" spans="1:45">
      <c r="A3518"/>
      <c r="B3518"/>
      <c r="C3518"/>
      <c r="D3518"/>
      <c r="E3518"/>
      <c r="F3518"/>
      <c r="G3518"/>
      <c r="H3518"/>
      <c r="I3518"/>
      <c r="J3518"/>
      <c r="K3518"/>
      <c r="L3518"/>
      <c r="M3518" s="8" t="str">
        <f>IF(ISERROR( VLOOKUP(AD3518,'[1]采购入库货量(公司仓库)'!$A:$I,9,FALSE)),"", VLOOKUP(AD3518,'[1]采购入库货量(公司仓库)'!$A:$I,9,FALSE))</f>
        <v/>
      </c>
      <c r="N3518" s="8" t="str">
        <f>IF(ISERROR( VLOOKUP(AD3518,[1]批发上市日期!$A:$F,6,FALSE)),"",  VLOOKUP(AD3518,[1]批发上市日期!$A:$F,6,FALSE))</f>
        <v/>
      </c>
      <c r="O3518" s="48">
        <f>IF(ISERROR(VLOOKUP(E3518&amp;G3518,'[1]采购入库货量(公司仓库)'!$A:$I,7,FALSE)),0,VLOOKUP(E3518&amp;G3518,'[1]采购入库货量(公司仓库)'!$A:$I,7,FALSE))</f>
        <v>0</v>
      </c>
      <c r="P3518" s="12">
        <f t="shared" si="870"/>
        <v>0</v>
      </c>
      <c r="Q3518" s="14">
        <f>IF(ISERROR(VLOOKUP(E3518&amp;G3518,'[1]采购入库货量(公司仓库)'!$A:$I,8,FALSE)),0,VLOOKUP(E3518&amp;G3518,'[1]采购入库货量(公司仓库)'!$A:$I,8,FALSE))</f>
        <v>0</v>
      </c>
      <c r="R3518" s="12">
        <f t="shared" si="871"/>
        <v>0</v>
      </c>
      <c r="S3518">
        <f>SUMIF([1]库存总量!$H:$H,E3518&amp;G3518,[1]库存总量!$G:$G)</f>
        <v>0</v>
      </c>
      <c r="T3518" s="12">
        <f t="shared" si="872"/>
        <v>0</v>
      </c>
      <c r="U3518">
        <f>SUMIFS([1]库存总量!$G:$G,[1]库存总量!$H:$H,E3518&amp;G3518,[1]库存总量!$A:$A,"B")</f>
        <v>0</v>
      </c>
      <c r="V3518" s="12">
        <f t="shared" si="873"/>
        <v>0</v>
      </c>
      <c r="W3518">
        <f>SUMIFS([1]库存总量!$G:$G,[1]库存总量!$H:$H,E3518&amp;G3518,[1]库存总量!$A:$A,"K")</f>
        <v>0</v>
      </c>
      <c r="X3518" s="12">
        <f t="shared" si="874"/>
        <v>0</v>
      </c>
      <c r="Y3518">
        <f t="shared" si="875"/>
        <v>0</v>
      </c>
      <c r="Z3518" s="12">
        <f t="shared" si="876"/>
        <v>0</v>
      </c>
      <c r="AA3518">
        <f>(IF(ISERROR((IF(ISERROR(VLOOKUP(E3518&amp;G3518,'[1]采购入库货量(公司仓库)'!$A:$H,7,FALSE)),0,VLOOKUP(E3518&amp;G3518,'[1]采购入库货量(公司仓库)'!$A:$H,7,FALSE)))*L3518-(IF(ISERROR(VLOOKUP(E3518&amp;G3518,'[1]采购入库货量(公司仓库)'!$A:$H,8,FALSE)),0,VLOOKUP(E3518&amp;G3518,'[1]采购入库货量(公司仓库)'!$A:$H,8,FALSE)))),0,(IF(ISERROR(VLOOKUP(E3518&amp;G3518,'[1]采购入库货量(公司仓库)'!$A:$H,7,FALSE)),0,VLOOKUP(E3518&amp;G3518,'[1]采购入库货量(公司仓库)'!$A:$H,7,FALSE)))*L3518-(IF(ISERROR(VLOOKUP(E3518&amp;G3518,'[1]采购入库货量(公司仓库)'!$A:$H,8,FALSE)),0,VLOOKUP(E3518&amp;G3518,'[1]采购入库货量(公司仓库)'!$A:$H,8,FALSE)))))</f>
        <v>0</v>
      </c>
      <c r="AB3518">
        <f>SUMIF([1]销售数据!$B:$B,E3518&amp;G3518,[1]销售数据!$G:$G)</f>
        <v>0</v>
      </c>
      <c r="AC3518" s="12">
        <f t="shared" si="877"/>
        <v>0</v>
      </c>
      <c r="AD3518" t="str">
        <f t="shared" si="878"/>
        <v/>
      </c>
      <c r="AE3518">
        <f>SUMIF([1]销售数据!$B:$B,AD3518,[1]销售数据!$L:$L)</f>
        <v>0</v>
      </c>
      <c r="AF3518">
        <f>SUMIF([1]销售数据!$B:$B,AD3518,[1]销售数据!$K:$K)</f>
        <v>0</v>
      </c>
      <c r="AG3518">
        <f>SUMIF([1]销售数据!$B:$B,AD3518,[1]销售数据!$J:$J)</f>
        <v>0</v>
      </c>
      <c r="AH3518">
        <f>SUMIF([1]销售数据!$B:$B,AD3518,[1]销售数据!$I:$I)</f>
        <v>0</v>
      </c>
      <c r="AI3518">
        <f>SUMIF([1]销售数据!$B:$B,AD3518,[1]销售数据!$H:$H)</f>
        <v>0</v>
      </c>
      <c r="AJ3518" s="20">
        <f t="shared" si="879"/>
        <v>0</v>
      </c>
      <c r="AK3518">
        <f>SUMIF([1]发货店铺数!$B:$B,AD3518,[1]发货店铺数!$G:$G)</f>
        <v>0</v>
      </c>
      <c r="AL3518">
        <f>SUMIF([1]销售店铺数!$B:$B,AD3518,[1]销售店铺数!$G:$G)</f>
        <v>0</v>
      </c>
      <c r="AM3518">
        <f>SUMIF([1]销售店铺数!$B:$B,AD3518,[1]销售店铺数!$G:$G)</f>
        <v>0</v>
      </c>
      <c r="AN3518" s="20">
        <f t="shared" si="880"/>
        <v>0</v>
      </c>
      <c r="AO3518" s="20">
        <f t="shared" si="881"/>
        <v>0</v>
      </c>
      <c r="AP3518" s="20">
        <f t="shared" si="882"/>
        <v>0</v>
      </c>
      <c r="AQ3518" s="12">
        <f t="shared" si="883"/>
        <v>0</v>
      </c>
      <c r="AR3518" s="20">
        <f t="shared" si="884"/>
        <v>0</v>
      </c>
      <c r="AS3518" s="20">
        <f t="shared" si="885"/>
        <v>0</v>
      </c>
    </row>
    <row r="3519" spans="1:45">
      <c r="A3519"/>
      <c r="B3519"/>
      <c r="C3519"/>
      <c r="D3519"/>
      <c r="E3519"/>
      <c r="F3519"/>
      <c r="G3519"/>
      <c r="H3519"/>
      <c r="I3519"/>
      <c r="J3519"/>
      <c r="K3519"/>
      <c r="L3519"/>
      <c r="M3519" s="8" t="str">
        <f>IF(ISERROR( VLOOKUP(AD3519,'[1]采购入库货量(公司仓库)'!$A:$I,9,FALSE)),"", VLOOKUP(AD3519,'[1]采购入库货量(公司仓库)'!$A:$I,9,FALSE))</f>
        <v/>
      </c>
      <c r="N3519" s="8" t="str">
        <f>IF(ISERROR( VLOOKUP(AD3519,[1]批发上市日期!$A:$F,6,FALSE)),"",  VLOOKUP(AD3519,[1]批发上市日期!$A:$F,6,FALSE))</f>
        <v/>
      </c>
      <c r="O3519" s="48">
        <f>IF(ISERROR(VLOOKUP(E3519&amp;G3519,'[1]采购入库货量(公司仓库)'!$A:$I,7,FALSE)),0,VLOOKUP(E3519&amp;G3519,'[1]采购入库货量(公司仓库)'!$A:$I,7,FALSE))</f>
        <v>0</v>
      </c>
      <c r="P3519" s="12">
        <f t="shared" si="870"/>
        <v>0</v>
      </c>
      <c r="Q3519" s="14">
        <f>IF(ISERROR(VLOOKUP(E3519&amp;G3519,'[1]采购入库货量(公司仓库)'!$A:$I,8,FALSE)),0,VLOOKUP(E3519&amp;G3519,'[1]采购入库货量(公司仓库)'!$A:$I,8,FALSE))</f>
        <v>0</v>
      </c>
      <c r="R3519" s="12">
        <f t="shared" si="871"/>
        <v>0</v>
      </c>
      <c r="S3519">
        <f>SUMIF([1]库存总量!$H:$H,E3519&amp;G3519,[1]库存总量!$G:$G)</f>
        <v>0</v>
      </c>
      <c r="T3519" s="12">
        <f t="shared" si="872"/>
        <v>0</v>
      </c>
      <c r="U3519">
        <f>SUMIFS([1]库存总量!$G:$G,[1]库存总量!$H:$H,E3519&amp;G3519,[1]库存总量!$A:$A,"B")</f>
        <v>0</v>
      </c>
      <c r="V3519" s="12">
        <f t="shared" si="873"/>
        <v>0</v>
      </c>
      <c r="W3519">
        <f>SUMIFS([1]库存总量!$G:$G,[1]库存总量!$H:$H,E3519&amp;G3519,[1]库存总量!$A:$A,"K")</f>
        <v>0</v>
      </c>
      <c r="X3519" s="12">
        <f t="shared" si="874"/>
        <v>0</v>
      </c>
      <c r="Y3519">
        <f t="shared" si="875"/>
        <v>0</v>
      </c>
      <c r="Z3519" s="12">
        <f t="shared" si="876"/>
        <v>0</v>
      </c>
      <c r="AA3519">
        <f>(IF(ISERROR((IF(ISERROR(VLOOKUP(E3519&amp;G3519,'[1]采购入库货量(公司仓库)'!$A:$H,7,FALSE)),0,VLOOKUP(E3519&amp;G3519,'[1]采购入库货量(公司仓库)'!$A:$H,7,FALSE)))*L3519-(IF(ISERROR(VLOOKUP(E3519&amp;G3519,'[1]采购入库货量(公司仓库)'!$A:$H,8,FALSE)),0,VLOOKUP(E3519&amp;G3519,'[1]采购入库货量(公司仓库)'!$A:$H,8,FALSE)))),0,(IF(ISERROR(VLOOKUP(E3519&amp;G3519,'[1]采购入库货量(公司仓库)'!$A:$H,7,FALSE)),0,VLOOKUP(E3519&amp;G3519,'[1]采购入库货量(公司仓库)'!$A:$H,7,FALSE)))*L3519-(IF(ISERROR(VLOOKUP(E3519&amp;G3519,'[1]采购入库货量(公司仓库)'!$A:$H,8,FALSE)),0,VLOOKUP(E3519&amp;G3519,'[1]采购入库货量(公司仓库)'!$A:$H,8,FALSE)))))</f>
        <v>0</v>
      </c>
      <c r="AB3519">
        <f>SUMIF([1]销售数据!$B:$B,E3519&amp;G3519,[1]销售数据!$G:$G)</f>
        <v>0</v>
      </c>
      <c r="AC3519" s="12">
        <f t="shared" si="877"/>
        <v>0</v>
      </c>
      <c r="AD3519" t="str">
        <f t="shared" si="878"/>
        <v/>
      </c>
      <c r="AE3519">
        <f>SUMIF([1]销售数据!$B:$B,AD3519,[1]销售数据!$L:$L)</f>
        <v>0</v>
      </c>
      <c r="AF3519">
        <f>SUMIF([1]销售数据!$B:$B,AD3519,[1]销售数据!$K:$K)</f>
        <v>0</v>
      </c>
      <c r="AG3519">
        <f>SUMIF([1]销售数据!$B:$B,AD3519,[1]销售数据!$J:$J)</f>
        <v>0</v>
      </c>
      <c r="AH3519">
        <f>SUMIF([1]销售数据!$B:$B,AD3519,[1]销售数据!$I:$I)</f>
        <v>0</v>
      </c>
      <c r="AI3519">
        <f>SUMIF([1]销售数据!$B:$B,AD3519,[1]销售数据!$H:$H)</f>
        <v>0</v>
      </c>
      <c r="AJ3519" s="20">
        <f t="shared" si="879"/>
        <v>0</v>
      </c>
      <c r="AK3519">
        <f>SUMIF([1]发货店铺数!$B:$B,AD3519,[1]发货店铺数!$G:$G)</f>
        <v>0</v>
      </c>
      <c r="AL3519">
        <f>SUMIF([1]销售店铺数!$B:$B,AD3519,[1]销售店铺数!$G:$G)</f>
        <v>0</v>
      </c>
      <c r="AM3519">
        <f>SUMIF([1]销售店铺数!$B:$B,AD3519,[1]销售店铺数!$G:$G)</f>
        <v>0</v>
      </c>
      <c r="AN3519" s="20">
        <f t="shared" si="880"/>
        <v>0</v>
      </c>
      <c r="AO3519" s="20">
        <f t="shared" si="881"/>
        <v>0</v>
      </c>
      <c r="AP3519" s="20">
        <f t="shared" si="882"/>
        <v>0</v>
      </c>
      <c r="AQ3519" s="12">
        <f t="shared" si="883"/>
        <v>0</v>
      </c>
      <c r="AR3519" s="20">
        <f t="shared" si="884"/>
        <v>0</v>
      </c>
      <c r="AS3519" s="20">
        <f t="shared" si="885"/>
        <v>0</v>
      </c>
    </row>
    <row r="3520" spans="1:45">
      <c r="A3520"/>
      <c r="B3520"/>
      <c r="C3520"/>
      <c r="D3520"/>
      <c r="E3520"/>
      <c r="F3520"/>
      <c r="G3520"/>
      <c r="H3520"/>
      <c r="I3520"/>
      <c r="J3520"/>
      <c r="K3520"/>
      <c r="L3520"/>
      <c r="M3520" s="8" t="str">
        <f>IF(ISERROR( VLOOKUP(AD3520,'[1]采购入库货量(公司仓库)'!$A:$I,9,FALSE)),"", VLOOKUP(AD3520,'[1]采购入库货量(公司仓库)'!$A:$I,9,FALSE))</f>
        <v/>
      </c>
      <c r="N3520" s="8" t="str">
        <f>IF(ISERROR( VLOOKUP(AD3520,[1]批发上市日期!$A:$F,6,FALSE)),"",  VLOOKUP(AD3520,[1]批发上市日期!$A:$F,6,FALSE))</f>
        <v/>
      </c>
      <c r="O3520" s="48">
        <f>IF(ISERROR(VLOOKUP(E3520&amp;G3520,'[1]采购入库货量(公司仓库)'!$A:$I,7,FALSE)),0,VLOOKUP(E3520&amp;G3520,'[1]采购入库货量(公司仓库)'!$A:$I,7,FALSE))</f>
        <v>0</v>
      </c>
      <c r="P3520" s="12">
        <f t="shared" si="870"/>
        <v>0</v>
      </c>
      <c r="Q3520" s="14">
        <f>IF(ISERROR(VLOOKUP(E3520&amp;G3520,'[1]采购入库货量(公司仓库)'!$A:$I,8,FALSE)),0,VLOOKUP(E3520&amp;G3520,'[1]采购入库货量(公司仓库)'!$A:$I,8,FALSE))</f>
        <v>0</v>
      </c>
      <c r="R3520" s="12">
        <f t="shared" si="871"/>
        <v>0</v>
      </c>
      <c r="S3520">
        <f>SUMIF([1]库存总量!$H:$H,E3520&amp;G3520,[1]库存总量!$G:$G)</f>
        <v>0</v>
      </c>
      <c r="T3520" s="12">
        <f t="shared" si="872"/>
        <v>0</v>
      </c>
      <c r="U3520">
        <f>SUMIFS([1]库存总量!$G:$G,[1]库存总量!$H:$H,E3520&amp;G3520,[1]库存总量!$A:$A,"B")</f>
        <v>0</v>
      </c>
      <c r="V3520" s="12">
        <f t="shared" si="873"/>
        <v>0</v>
      </c>
      <c r="W3520">
        <f>SUMIFS([1]库存总量!$G:$G,[1]库存总量!$H:$H,E3520&amp;G3520,[1]库存总量!$A:$A,"K")</f>
        <v>0</v>
      </c>
      <c r="X3520" s="12">
        <f t="shared" si="874"/>
        <v>0</v>
      </c>
      <c r="Y3520">
        <f t="shared" si="875"/>
        <v>0</v>
      </c>
      <c r="Z3520" s="12">
        <f t="shared" si="876"/>
        <v>0</v>
      </c>
      <c r="AA3520">
        <f>(IF(ISERROR((IF(ISERROR(VLOOKUP(E3520&amp;G3520,'[1]采购入库货量(公司仓库)'!$A:$H,7,FALSE)),0,VLOOKUP(E3520&amp;G3520,'[1]采购入库货量(公司仓库)'!$A:$H,7,FALSE)))*L3520-(IF(ISERROR(VLOOKUP(E3520&amp;G3520,'[1]采购入库货量(公司仓库)'!$A:$H,8,FALSE)),0,VLOOKUP(E3520&amp;G3520,'[1]采购入库货量(公司仓库)'!$A:$H,8,FALSE)))),0,(IF(ISERROR(VLOOKUP(E3520&amp;G3520,'[1]采购入库货量(公司仓库)'!$A:$H,7,FALSE)),0,VLOOKUP(E3520&amp;G3520,'[1]采购入库货量(公司仓库)'!$A:$H,7,FALSE)))*L3520-(IF(ISERROR(VLOOKUP(E3520&amp;G3520,'[1]采购入库货量(公司仓库)'!$A:$H,8,FALSE)),0,VLOOKUP(E3520&amp;G3520,'[1]采购入库货量(公司仓库)'!$A:$H,8,FALSE)))))</f>
        <v>0</v>
      </c>
      <c r="AB3520">
        <f>SUMIF([1]销售数据!$B:$B,E3520&amp;G3520,[1]销售数据!$G:$G)</f>
        <v>0</v>
      </c>
      <c r="AC3520" s="12">
        <f t="shared" si="877"/>
        <v>0</v>
      </c>
      <c r="AD3520" t="str">
        <f t="shared" si="878"/>
        <v/>
      </c>
      <c r="AE3520">
        <f>SUMIF([1]销售数据!$B:$B,AD3520,[1]销售数据!$L:$L)</f>
        <v>0</v>
      </c>
      <c r="AF3520">
        <f>SUMIF([1]销售数据!$B:$B,AD3520,[1]销售数据!$K:$K)</f>
        <v>0</v>
      </c>
      <c r="AG3520">
        <f>SUMIF([1]销售数据!$B:$B,AD3520,[1]销售数据!$J:$J)</f>
        <v>0</v>
      </c>
      <c r="AH3520">
        <f>SUMIF([1]销售数据!$B:$B,AD3520,[1]销售数据!$I:$I)</f>
        <v>0</v>
      </c>
      <c r="AI3520">
        <f>SUMIF([1]销售数据!$B:$B,AD3520,[1]销售数据!$H:$H)</f>
        <v>0</v>
      </c>
      <c r="AJ3520" s="20">
        <f t="shared" si="879"/>
        <v>0</v>
      </c>
      <c r="AK3520">
        <f>SUMIF([1]发货店铺数!$B:$B,AD3520,[1]发货店铺数!$G:$G)</f>
        <v>0</v>
      </c>
      <c r="AL3520">
        <f>SUMIF([1]销售店铺数!$B:$B,AD3520,[1]销售店铺数!$G:$G)</f>
        <v>0</v>
      </c>
      <c r="AM3520">
        <f>SUMIF([1]销售店铺数!$B:$B,AD3520,[1]销售店铺数!$G:$G)</f>
        <v>0</v>
      </c>
      <c r="AN3520" s="20">
        <f t="shared" si="880"/>
        <v>0</v>
      </c>
      <c r="AO3520" s="20">
        <f t="shared" si="881"/>
        <v>0</v>
      </c>
      <c r="AP3520" s="20">
        <f t="shared" si="882"/>
        <v>0</v>
      </c>
      <c r="AQ3520" s="12">
        <f t="shared" si="883"/>
        <v>0</v>
      </c>
      <c r="AR3520" s="20">
        <f t="shared" si="884"/>
        <v>0</v>
      </c>
      <c r="AS3520" s="20">
        <f t="shared" si="885"/>
        <v>0</v>
      </c>
    </row>
    <row r="3521" spans="1:45">
      <c r="A3521"/>
      <c r="B3521"/>
      <c r="C3521"/>
      <c r="D3521"/>
      <c r="E3521"/>
      <c r="F3521"/>
      <c r="G3521"/>
      <c r="H3521"/>
      <c r="I3521"/>
      <c r="J3521"/>
      <c r="K3521"/>
      <c r="L3521"/>
      <c r="M3521" s="8" t="str">
        <f>IF(ISERROR( VLOOKUP(AD3521,'[1]采购入库货量(公司仓库)'!$A:$I,9,FALSE)),"", VLOOKUP(AD3521,'[1]采购入库货量(公司仓库)'!$A:$I,9,FALSE))</f>
        <v/>
      </c>
      <c r="N3521" s="8" t="str">
        <f>IF(ISERROR( VLOOKUP(AD3521,[1]批发上市日期!$A:$F,6,FALSE)),"",  VLOOKUP(AD3521,[1]批发上市日期!$A:$F,6,FALSE))</f>
        <v/>
      </c>
      <c r="O3521" s="48">
        <f>IF(ISERROR(VLOOKUP(E3521&amp;G3521,'[1]采购入库货量(公司仓库)'!$A:$I,7,FALSE)),0,VLOOKUP(E3521&amp;G3521,'[1]采购入库货量(公司仓库)'!$A:$I,7,FALSE))</f>
        <v>0</v>
      </c>
      <c r="P3521" s="12">
        <f t="shared" si="870"/>
        <v>0</v>
      </c>
      <c r="Q3521" s="14">
        <f>IF(ISERROR(VLOOKUP(E3521&amp;G3521,'[1]采购入库货量(公司仓库)'!$A:$I,8,FALSE)),0,VLOOKUP(E3521&amp;G3521,'[1]采购入库货量(公司仓库)'!$A:$I,8,FALSE))</f>
        <v>0</v>
      </c>
      <c r="R3521" s="12">
        <f t="shared" si="871"/>
        <v>0</v>
      </c>
      <c r="S3521">
        <f>SUMIF([1]库存总量!$H:$H,E3521&amp;G3521,[1]库存总量!$G:$G)</f>
        <v>0</v>
      </c>
      <c r="T3521" s="12">
        <f t="shared" si="872"/>
        <v>0</v>
      </c>
      <c r="U3521">
        <f>SUMIFS([1]库存总量!$G:$G,[1]库存总量!$H:$H,E3521&amp;G3521,[1]库存总量!$A:$A,"B")</f>
        <v>0</v>
      </c>
      <c r="V3521" s="12">
        <f t="shared" si="873"/>
        <v>0</v>
      </c>
      <c r="W3521">
        <f>SUMIFS([1]库存总量!$G:$G,[1]库存总量!$H:$H,E3521&amp;G3521,[1]库存总量!$A:$A,"K")</f>
        <v>0</v>
      </c>
      <c r="X3521" s="12">
        <f t="shared" si="874"/>
        <v>0</v>
      </c>
      <c r="Y3521">
        <f t="shared" si="875"/>
        <v>0</v>
      </c>
      <c r="Z3521" s="12">
        <f t="shared" si="876"/>
        <v>0</v>
      </c>
      <c r="AA3521">
        <f>(IF(ISERROR((IF(ISERROR(VLOOKUP(E3521&amp;G3521,'[1]采购入库货量(公司仓库)'!$A:$H,7,FALSE)),0,VLOOKUP(E3521&amp;G3521,'[1]采购入库货量(公司仓库)'!$A:$H,7,FALSE)))*L3521-(IF(ISERROR(VLOOKUP(E3521&amp;G3521,'[1]采购入库货量(公司仓库)'!$A:$H,8,FALSE)),0,VLOOKUP(E3521&amp;G3521,'[1]采购入库货量(公司仓库)'!$A:$H,8,FALSE)))),0,(IF(ISERROR(VLOOKUP(E3521&amp;G3521,'[1]采购入库货量(公司仓库)'!$A:$H,7,FALSE)),0,VLOOKUP(E3521&amp;G3521,'[1]采购入库货量(公司仓库)'!$A:$H,7,FALSE)))*L3521-(IF(ISERROR(VLOOKUP(E3521&amp;G3521,'[1]采购入库货量(公司仓库)'!$A:$H,8,FALSE)),0,VLOOKUP(E3521&amp;G3521,'[1]采购入库货量(公司仓库)'!$A:$H,8,FALSE)))))</f>
        <v>0</v>
      </c>
      <c r="AB3521">
        <f>SUMIF([1]销售数据!$B:$B,E3521&amp;G3521,[1]销售数据!$G:$G)</f>
        <v>0</v>
      </c>
      <c r="AC3521" s="12">
        <f t="shared" si="877"/>
        <v>0</v>
      </c>
      <c r="AD3521" t="str">
        <f t="shared" si="878"/>
        <v/>
      </c>
      <c r="AE3521">
        <f>SUMIF([1]销售数据!$B:$B,AD3521,[1]销售数据!$L:$L)</f>
        <v>0</v>
      </c>
      <c r="AF3521">
        <f>SUMIF([1]销售数据!$B:$B,AD3521,[1]销售数据!$K:$K)</f>
        <v>0</v>
      </c>
      <c r="AG3521">
        <f>SUMIF([1]销售数据!$B:$B,AD3521,[1]销售数据!$J:$J)</f>
        <v>0</v>
      </c>
      <c r="AH3521">
        <f>SUMIF([1]销售数据!$B:$B,AD3521,[1]销售数据!$I:$I)</f>
        <v>0</v>
      </c>
      <c r="AI3521">
        <f>SUMIF([1]销售数据!$B:$B,AD3521,[1]销售数据!$H:$H)</f>
        <v>0</v>
      </c>
      <c r="AJ3521" s="20">
        <f t="shared" si="879"/>
        <v>0</v>
      </c>
      <c r="AK3521">
        <f>SUMIF([1]发货店铺数!$B:$B,AD3521,[1]发货店铺数!$G:$G)</f>
        <v>0</v>
      </c>
      <c r="AL3521">
        <f>SUMIF([1]销售店铺数!$B:$B,AD3521,[1]销售店铺数!$G:$G)</f>
        <v>0</v>
      </c>
      <c r="AM3521">
        <f>SUMIF([1]销售店铺数!$B:$B,AD3521,[1]销售店铺数!$G:$G)</f>
        <v>0</v>
      </c>
      <c r="AN3521" s="20">
        <f t="shared" si="880"/>
        <v>0</v>
      </c>
      <c r="AO3521" s="20">
        <f t="shared" si="881"/>
        <v>0</v>
      </c>
      <c r="AP3521" s="20">
        <f t="shared" si="882"/>
        <v>0</v>
      </c>
      <c r="AQ3521" s="12">
        <f t="shared" si="883"/>
        <v>0</v>
      </c>
      <c r="AR3521" s="20">
        <f t="shared" si="884"/>
        <v>0</v>
      </c>
      <c r="AS3521" s="20">
        <f t="shared" si="885"/>
        <v>0</v>
      </c>
    </row>
    <row r="3522" spans="1:45">
      <c r="A3522"/>
      <c r="B3522"/>
      <c r="C3522"/>
      <c r="D3522"/>
      <c r="E3522"/>
      <c r="F3522"/>
      <c r="G3522"/>
      <c r="H3522"/>
      <c r="I3522"/>
      <c r="J3522"/>
      <c r="K3522"/>
      <c r="L3522"/>
      <c r="M3522" s="8" t="str">
        <f>IF(ISERROR( VLOOKUP(AD3522,'[1]采购入库货量(公司仓库)'!$A:$I,9,FALSE)),"", VLOOKUP(AD3522,'[1]采购入库货量(公司仓库)'!$A:$I,9,FALSE))</f>
        <v/>
      </c>
      <c r="N3522" s="8" t="str">
        <f>IF(ISERROR( VLOOKUP(AD3522,[1]批发上市日期!$A:$F,6,FALSE)),"",  VLOOKUP(AD3522,[1]批发上市日期!$A:$F,6,FALSE))</f>
        <v/>
      </c>
      <c r="O3522" s="48">
        <f>IF(ISERROR(VLOOKUP(E3522&amp;G3522,'[1]采购入库货量(公司仓库)'!$A:$I,7,FALSE)),0,VLOOKUP(E3522&amp;G3522,'[1]采购入库货量(公司仓库)'!$A:$I,7,FALSE))</f>
        <v>0</v>
      </c>
      <c r="P3522" s="12">
        <f t="shared" si="870"/>
        <v>0</v>
      </c>
      <c r="Q3522" s="14">
        <f>IF(ISERROR(VLOOKUP(E3522&amp;G3522,'[1]采购入库货量(公司仓库)'!$A:$I,8,FALSE)),0,VLOOKUP(E3522&amp;G3522,'[1]采购入库货量(公司仓库)'!$A:$I,8,FALSE))</f>
        <v>0</v>
      </c>
      <c r="R3522" s="12">
        <f t="shared" si="871"/>
        <v>0</v>
      </c>
      <c r="S3522">
        <f>SUMIF([1]库存总量!$H:$H,E3522&amp;G3522,[1]库存总量!$G:$G)</f>
        <v>0</v>
      </c>
      <c r="T3522" s="12">
        <f t="shared" si="872"/>
        <v>0</v>
      </c>
      <c r="U3522">
        <f>SUMIFS([1]库存总量!$G:$G,[1]库存总量!$H:$H,E3522&amp;G3522,[1]库存总量!$A:$A,"B")</f>
        <v>0</v>
      </c>
      <c r="V3522" s="12">
        <f t="shared" si="873"/>
        <v>0</v>
      </c>
      <c r="W3522">
        <f>SUMIFS([1]库存总量!$G:$G,[1]库存总量!$H:$H,E3522&amp;G3522,[1]库存总量!$A:$A,"K")</f>
        <v>0</v>
      </c>
      <c r="X3522" s="12">
        <f t="shared" si="874"/>
        <v>0</v>
      </c>
      <c r="Y3522">
        <f t="shared" si="875"/>
        <v>0</v>
      </c>
      <c r="Z3522" s="12">
        <f t="shared" si="876"/>
        <v>0</v>
      </c>
      <c r="AA3522">
        <f>(IF(ISERROR((IF(ISERROR(VLOOKUP(E3522&amp;G3522,'[1]采购入库货量(公司仓库)'!$A:$H,7,FALSE)),0,VLOOKUP(E3522&amp;G3522,'[1]采购入库货量(公司仓库)'!$A:$H,7,FALSE)))*L3522-(IF(ISERROR(VLOOKUP(E3522&amp;G3522,'[1]采购入库货量(公司仓库)'!$A:$H,8,FALSE)),0,VLOOKUP(E3522&amp;G3522,'[1]采购入库货量(公司仓库)'!$A:$H,8,FALSE)))),0,(IF(ISERROR(VLOOKUP(E3522&amp;G3522,'[1]采购入库货量(公司仓库)'!$A:$H,7,FALSE)),0,VLOOKUP(E3522&amp;G3522,'[1]采购入库货量(公司仓库)'!$A:$H,7,FALSE)))*L3522-(IF(ISERROR(VLOOKUP(E3522&amp;G3522,'[1]采购入库货量(公司仓库)'!$A:$H,8,FALSE)),0,VLOOKUP(E3522&amp;G3522,'[1]采购入库货量(公司仓库)'!$A:$H,8,FALSE)))))</f>
        <v>0</v>
      </c>
      <c r="AB3522">
        <f>SUMIF([1]销售数据!$B:$B,E3522&amp;G3522,[1]销售数据!$G:$G)</f>
        <v>0</v>
      </c>
      <c r="AC3522" s="12">
        <f t="shared" si="877"/>
        <v>0</v>
      </c>
      <c r="AD3522" t="str">
        <f t="shared" si="878"/>
        <v/>
      </c>
      <c r="AE3522">
        <f>SUMIF([1]销售数据!$B:$B,AD3522,[1]销售数据!$L:$L)</f>
        <v>0</v>
      </c>
      <c r="AF3522">
        <f>SUMIF([1]销售数据!$B:$B,AD3522,[1]销售数据!$K:$K)</f>
        <v>0</v>
      </c>
      <c r="AG3522">
        <f>SUMIF([1]销售数据!$B:$B,AD3522,[1]销售数据!$J:$J)</f>
        <v>0</v>
      </c>
      <c r="AH3522">
        <f>SUMIF([1]销售数据!$B:$B,AD3522,[1]销售数据!$I:$I)</f>
        <v>0</v>
      </c>
      <c r="AI3522">
        <f>SUMIF([1]销售数据!$B:$B,AD3522,[1]销售数据!$H:$H)</f>
        <v>0</v>
      </c>
      <c r="AJ3522" s="20">
        <f t="shared" si="879"/>
        <v>0</v>
      </c>
      <c r="AK3522">
        <f>SUMIF([1]发货店铺数!$B:$B,AD3522,[1]发货店铺数!$G:$G)</f>
        <v>0</v>
      </c>
      <c r="AL3522">
        <f>SUMIF([1]销售店铺数!$B:$B,AD3522,[1]销售店铺数!$G:$G)</f>
        <v>0</v>
      </c>
      <c r="AM3522">
        <f>SUMIF([1]销售店铺数!$B:$B,AD3522,[1]销售店铺数!$G:$G)</f>
        <v>0</v>
      </c>
      <c r="AN3522" s="20">
        <f t="shared" si="880"/>
        <v>0</v>
      </c>
      <c r="AO3522" s="20">
        <f t="shared" si="881"/>
        <v>0</v>
      </c>
      <c r="AP3522" s="20">
        <f t="shared" si="882"/>
        <v>0</v>
      </c>
      <c r="AQ3522" s="12">
        <f t="shared" si="883"/>
        <v>0</v>
      </c>
      <c r="AR3522" s="20">
        <f t="shared" si="884"/>
        <v>0</v>
      </c>
      <c r="AS3522" s="20">
        <f t="shared" si="885"/>
        <v>0</v>
      </c>
    </row>
    <row r="3523" spans="1:45">
      <c r="A3523"/>
      <c r="B3523"/>
      <c r="C3523"/>
      <c r="D3523"/>
      <c r="E3523"/>
      <c r="F3523"/>
      <c r="G3523"/>
      <c r="H3523"/>
      <c r="I3523"/>
      <c r="J3523"/>
      <c r="K3523"/>
      <c r="L3523"/>
      <c r="M3523" s="8" t="str">
        <f>IF(ISERROR( VLOOKUP(AD3523,'[1]采购入库货量(公司仓库)'!$A:$I,9,FALSE)),"", VLOOKUP(AD3523,'[1]采购入库货量(公司仓库)'!$A:$I,9,FALSE))</f>
        <v/>
      </c>
      <c r="N3523" s="8" t="str">
        <f>IF(ISERROR( VLOOKUP(AD3523,[1]批发上市日期!$A:$F,6,FALSE)),"",  VLOOKUP(AD3523,[1]批发上市日期!$A:$F,6,FALSE))</f>
        <v/>
      </c>
      <c r="O3523" s="48">
        <f>IF(ISERROR(VLOOKUP(E3523&amp;G3523,'[1]采购入库货量(公司仓库)'!$A:$I,7,FALSE)),0,VLOOKUP(E3523&amp;G3523,'[1]采购入库货量(公司仓库)'!$A:$I,7,FALSE))</f>
        <v>0</v>
      </c>
      <c r="P3523" s="12">
        <f t="shared" si="870"/>
        <v>0</v>
      </c>
      <c r="Q3523" s="14">
        <f>IF(ISERROR(VLOOKUP(E3523&amp;G3523,'[1]采购入库货量(公司仓库)'!$A:$I,8,FALSE)),0,VLOOKUP(E3523&amp;G3523,'[1]采购入库货量(公司仓库)'!$A:$I,8,FALSE))</f>
        <v>0</v>
      </c>
      <c r="R3523" s="12">
        <f t="shared" si="871"/>
        <v>0</v>
      </c>
      <c r="S3523">
        <f>SUMIF([1]库存总量!$H:$H,E3523&amp;G3523,[1]库存总量!$G:$G)</f>
        <v>0</v>
      </c>
      <c r="T3523" s="12">
        <f t="shared" si="872"/>
        <v>0</v>
      </c>
      <c r="U3523">
        <f>SUMIFS([1]库存总量!$G:$G,[1]库存总量!$H:$H,E3523&amp;G3523,[1]库存总量!$A:$A,"B")</f>
        <v>0</v>
      </c>
      <c r="V3523" s="12">
        <f t="shared" si="873"/>
        <v>0</v>
      </c>
      <c r="W3523">
        <f>SUMIFS([1]库存总量!$G:$G,[1]库存总量!$H:$H,E3523&amp;G3523,[1]库存总量!$A:$A,"K")</f>
        <v>0</v>
      </c>
      <c r="X3523" s="12">
        <f t="shared" si="874"/>
        <v>0</v>
      </c>
      <c r="Y3523">
        <f t="shared" si="875"/>
        <v>0</v>
      </c>
      <c r="Z3523" s="12">
        <f t="shared" si="876"/>
        <v>0</v>
      </c>
      <c r="AA3523">
        <f>(IF(ISERROR((IF(ISERROR(VLOOKUP(E3523&amp;G3523,'[1]采购入库货量(公司仓库)'!$A:$H,7,FALSE)),0,VLOOKUP(E3523&amp;G3523,'[1]采购入库货量(公司仓库)'!$A:$H,7,FALSE)))*L3523-(IF(ISERROR(VLOOKUP(E3523&amp;G3523,'[1]采购入库货量(公司仓库)'!$A:$H,8,FALSE)),0,VLOOKUP(E3523&amp;G3523,'[1]采购入库货量(公司仓库)'!$A:$H,8,FALSE)))),0,(IF(ISERROR(VLOOKUP(E3523&amp;G3523,'[1]采购入库货量(公司仓库)'!$A:$H,7,FALSE)),0,VLOOKUP(E3523&amp;G3523,'[1]采购入库货量(公司仓库)'!$A:$H,7,FALSE)))*L3523-(IF(ISERROR(VLOOKUP(E3523&amp;G3523,'[1]采购入库货量(公司仓库)'!$A:$H,8,FALSE)),0,VLOOKUP(E3523&amp;G3523,'[1]采购入库货量(公司仓库)'!$A:$H,8,FALSE)))))</f>
        <v>0</v>
      </c>
      <c r="AB3523">
        <f>SUMIF([1]销售数据!$B:$B,E3523&amp;G3523,[1]销售数据!$G:$G)</f>
        <v>0</v>
      </c>
      <c r="AC3523" s="12">
        <f t="shared" si="877"/>
        <v>0</v>
      </c>
      <c r="AD3523" t="str">
        <f t="shared" si="878"/>
        <v/>
      </c>
      <c r="AE3523">
        <f>SUMIF([1]销售数据!$B:$B,AD3523,[1]销售数据!$L:$L)</f>
        <v>0</v>
      </c>
      <c r="AF3523">
        <f>SUMIF([1]销售数据!$B:$B,AD3523,[1]销售数据!$K:$K)</f>
        <v>0</v>
      </c>
      <c r="AG3523">
        <f>SUMIF([1]销售数据!$B:$B,AD3523,[1]销售数据!$J:$J)</f>
        <v>0</v>
      </c>
      <c r="AH3523">
        <f>SUMIF([1]销售数据!$B:$B,AD3523,[1]销售数据!$I:$I)</f>
        <v>0</v>
      </c>
      <c r="AI3523">
        <f>SUMIF([1]销售数据!$B:$B,AD3523,[1]销售数据!$H:$H)</f>
        <v>0</v>
      </c>
      <c r="AJ3523" s="20">
        <f t="shared" si="879"/>
        <v>0</v>
      </c>
      <c r="AK3523">
        <f>SUMIF([1]发货店铺数!$B:$B,AD3523,[1]发货店铺数!$G:$G)</f>
        <v>0</v>
      </c>
      <c r="AL3523">
        <f>SUMIF([1]销售店铺数!$B:$B,AD3523,[1]销售店铺数!$G:$G)</f>
        <v>0</v>
      </c>
      <c r="AM3523">
        <f>SUMIF([1]销售店铺数!$B:$B,AD3523,[1]销售店铺数!$G:$G)</f>
        <v>0</v>
      </c>
      <c r="AN3523" s="20">
        <f t="shared" si="880"/>
        <v>0</v>
      </c>
      <c r="AO3523" s="20">
        <f t="shared" si="881"/>
        <v>0</v>
      </c>
      <c r="AP3523" s="20">
        <f t="shared" si="882"/>
        <v>0</v>
      </c>
      <c r="AQ3523" s="12">
        <f t="shared" si="883"/>
        <v>0</v>
      </c>
      <c r="AR3523" s="20">
        <f t="shared" si="884"/>
        <v>0</v>
      </c>
      <c r="AS3523" s="20">
        <f t="shared" si="885"/>
        <v>0</v>
      </c>
    </row>
    <row r="3524" spans="1:45">
      <c r="A3524"/>
      <c r="B3524"/>
      <c r="C3524"/>
      <c r="D3524"/>
      <c r="E3524"/>
      <c r="F3524"/>
      <c r="G3524"/>
      <c r="H3524"/>
      <c r="I3524"/>
      <c r="J3524"/>
      <c r="K3524"/>
      <c r="L3524"/>
      <c r="M3524" s="8" t="str">
        <f>IF(ISERROR( VLOOKUP(AD3524,'[1]采购入库货量(公司仓库)'!$A:$I,9,FALSE)),"", VLOOKUP(AD3524,'[1]采购入库货量(公司仓库)'!$A:$I,9,FALSE))</f>
        <v/>
      </c>
      <c r="N3524" s="8" t="str">
        <f>IF(ISERROR( VLOOKUP(AD3524,[1]批发上市日期!$A:$F,6,FALSE)),"",  VLOOKUP(AD3524,[1]批发上市日期!$A:$F,6,FALSE))</f>
        <v/>
      </c>
      <c r="O3524" s="48">
        <f>IF(ISERROR(VLOOKUP(E3524&amp;G3524,'[1]采购入库货量(公司仓库)'!$A:$I,7,FALSE)),0,VLOOKUP(E3524&amp;G3524,'[1]采购入库货量(公司仓库)'!$A:$I,7,FALSE))</f>
        <v>0</v>
      </c>
      <c r="P3524" s="12">
        <f t="shared" si="870"/>
        <v>0</v>
      </c>
      <c r="Q3524" s="14">
        <f>IF(ISERROR(VLOOKUP(E3524&amp;G3524,'[1]采购入库货量(公司仓库)'!$A:$I,8,FALSE)),0,VLOOKUP(E3524&amp;G3524,'[1]采购入库货量(公司仓库)'!$A:$I,8,FALSE))</f>
        <v>0</v>
      </c>
      <c r="R3524" s="12">
        <f t="shared" si="871"/>
        <v>0</v>
      </c>
      <c r="S3524">
        <f>SUMIF([1]库存总量!$H:$H,E3524&amp;G3524,[1]库存总量!$G:$G)</f>
        <v>0</v>
      </c>
      <c r="T3524" s="12">
        <f t="shared" si="872"/>
        <v>0</v>
      </c>
      <c r="U3524">
        <f>SUMIFS([1]库存总量!$G:$G,[1]库存总量!$H:$H,E3524&amp;G3524,[1]库存总量!$A:$A,"B")</f>
        <v>0</v>
      </c>
      <c r="V3524" s="12">
        <f t="shared" si="873"/>
        <v>0</v>
      </c>
      <c r="W3524">
        <f>SUMIFS([1]库存总量!$G:$G,[1]库存总量!$H:$H,E3524&amp;G3524,[1]库存总量!$A:$A,"K")</f>
        <v>0</v>
      </c>
      <c r="X3524" s="12">
        <f t="shared" si="874"/>
        <v>0</v>
      </c>
      <c r="Y3524">
        <f t="shared" si="875"/>
        <v>0</v>
      </c>
      <c r="Z3524" s="12">
        <f t="shared" si="876"/>
        <v>0</v>
      </c>
      <c r="AA3524">
        <f>(IF(ISERROR((IF(ISERROR(VLOOKUP(E3524&amp;G3524,'[1]采购入库货量(公司仓库)'!$A:$H,7,FALSE)),0,VLOOKUP(E3524&amp;G3524,'[1]采购入库货量(公司仓库)'!$A:$H,7,FALSE)))*L3524-(IF(ISERROR(VLOOKUP(E3524&amp;G3524,'[1]采购入库货量(公司仓库)'!$A:$H,8,FALSE)),0,VLOOKUP(E3524&amp;G3524,'[1]采购入库货量(公司仓库)'!$A:$H,8,FALSE)))),0,(IF(ISERROR(VLOOKUP(E3524&amp;G3524,'[1]采购入库货量(公司仓库)'!$A:$H,7,FALSE)),0,VLOOKUP(E3524&amp;G3524,'[1]采购入库货量(公司仓库)'!$A:$H,7,FALSE)))*L3524-(IF(ISERROR(VLOOKUP(E3524&amp;G3524,'[1]采购入库货量(公司仓库)'!$A:$H,8,FALSE)),0,VLOOKUP(E3524&amp;G3524,'[1]采购入库货量(公司仓库)'!$A:$H,8,FALSE)))))</f>
        <v>0</v>
      </c>
      <c r="AB3524">
        <f>SUMIF([1]销售数据!$B:$B,E3524&amp;G3524,[1]销售数据!$G:$G)</f>
        <v>0</v>
      </c>
      <c r="AC3524" s="12">
        <f t="shared" si="877"/>
        <v>0</v>
      </c>
      <c r="AD3524" t="str">
        <f t="shared" si="878"/>
        <v/>
      </c>
      <c r="AE3524">
        <f>SUMIF([1]销售数据!$B:$B,AD3524,[1]销售数据!$L:$L)</f>
        <v>0</v>
      </c>
      <c r="AF3524">
        <f>SUMIF([1]销售数据!$B:$B,AD3524,[1]销售数据!$K:$K)</f>
        <v>0</v>
      </c>
      <c r="AG3524">
        <f>SUMIF([1]销售数据!$B:$B,AD3524,[1]销售数据!$J:$J)</f>
        <v>0</v>
      </c>
      <c r="AH3524">
        <f>SUMIF([1]销售数据!$B:$B,AD3524,[1]销售数据!$I:$I)</f>
        <v>0</v>
      </c>
      <c r="AI3524">
        <f>SUMIF([1]销售数据!$B:$B,AD3524,[1]销售数据!$H:$H)</f>
        <v>0</v>
      </c>
      <c r="AJ3524" s="20">
        <f t="shared" si="879"/>
        <v>0</v>
      </c>
      <c r="AK3524">
        <f>SUMIF([1]发货店铺数!$B:$B,AD3524,[1]发货店铺数!$G:$G)</f>
        <v>0</v>
      </c>
      <c r="AL3524">
        <f>SUMIF([1]销售店铺数!$B:$B,AD3524,[1]销售店铺数!$G:$G)</f>
        <v>0</v>
      </c>
      <c r="AM3524">
        <f>SUMIF([1]销售店铺数!$B:$B,AD3524,[1]销售店铺数!$G:$G)</f>
        <v>0</v>
      </c>
      <c r="AN3524" s="20">
        <f t="shared" si="880"/>
        <v>0</v>
      </c>
      <c r="AO3524" s="20">
        <f t="shared" si="881"/>
        <v>0</v>
      </c>
      <c r="AP3524" s="20">
        <f t="shared" si="882"/>
        <v>0</v>
      </c>
      <c r="AQ3524" s="12">
        <f t="shared" si="883"/>
        <v>0</v>
      </c>
      <c r="AR3524" s="20">
        <f t="shared" si="884"/>
        <v>0</v>
      </c>
      <c r="AS3524" s="20">
        <f t="shared" si="885"/>
        <v>0</v>
      </c>
    </row>
    <row r="3525" spans="1:45">
      <c r="A3525"/>
      <c r="B3525"/>
      <c r="C3525"/>
      <c r="D3525"/>
      <c r="E3525"/>
      <c r="F3525"/>
      <c r="G3525"/>
      <c r="H3525"/>
      <c r="I3525"/>
      <c r="J3525"/>
      <c r="K3525"/>
      <c r="L3525"/>
      <c r="M3525" s="8" t="str">
        <f>IF(ISERROR( VLOOKUP(AD3525,'[1]采购入库货量(公司仓库)'!$A:$I,9,FALSE)),"", VLOOKUP(AD3525,'[1]采购入库货量(公司仓库)'!$A:$I,9,FALSE))</f>
        <v/>
      </c>
      <c r="N3525" s="8" t="str">
        <f>IF(ISERROR( VLOOKUP(AD3525,[1]批发上市日期!$A:$F,6,FALSE)),"",  VLOOKUP(AD3525,[1]批发上市日期!$A:$F,6,FALSE))</f>
        <v/>
      </c>
      <c r="O3525" s="48">
        <f>IF(ISERROR(VLOOKUP(E3525&amp;G3525,'[1]采购入库货量(公司仓库)'!$A:$I,7,FALSE)),0,VLOOKUP(E3525&amp;G3525,'[1]采购入库货量(公司仓库)'!$A:$I,7,FALSE))</f>
        <v>0</v>
      </c>
      <c r="P3525" s="12">
        <f t="shared" ref="P3525:P3588" si="886">IF(ISERROR(I3525*O3525),0,I3525*O3525)</f>
        <v>0</v>
      </c>
      <c r="Q3525" s="14">
        <f>IF(ISERROR(VLOOKUP(E3525&amp;G3525,'[1]采购入库货量(公司仓库)'!$A:$I,8,FALSE)),0,VLOOKUP(E3525&amp;G3525,'[1]采购入库货量(公司仓库)'!$A:$I,8,FALSE))</f>
        <v>0</v>
      </c>
      <c r="R3525" s="12">
        <f t="shared" ref="R3525:R3588" si="887">IF(ISERROR(I3525*Q3525 ),0,I3525*Q3525)</f>
        <v>0</v>
      </c>
      <c r="S3525">
        <f>SUMIF([1]库存总量!$H:$H,E3525&amp;G3525,[1]库存总量!$G:$G)</f>
        <v>0</v>
      </c>
      <c r="T3525" s="12">
        <f t="shared" ref="T3525:T3588" si="888">IF(ISERROR(S3525*I3525 ),0,S3525*I3525)</f>
        <v>0</v>
      </c>
      <c r="U3525">
        <f>SUMIFS([1]库存总量!$G:$G,[1]库存总量!$H:$H,E3525&amp;G3525,[1]库存总量!$A:$A,"B")</f>
        <v>0</v>
      </c>
      <c r="V3525" s="12">
        <f t="shared" ref="V3525:V3588" si="889">IF(ISERROR(U3525*I3525 ),0,U3525*I3525)</f>
        <v>0</v>
      </c>
      <c r="W3525">
        <f>SUMIFS([1]库存总量!$G:$G,[1]库存总量!$H:$H,E3525&amp;G3525,[1]库存总量!$A:$A,"K")</f>
        <v>0</v>
      </c>
      <c r="X3525" s="12">
        <f t="shared" ref="X3525:X3588" si="890">IF(ISERROR(W3525*I3525 ),0,W3525*I3525)</f>
        <v>0</v>
      </c>
      <c r="Y3525">
        <f t="shared" ref="Y3525:Y3588" si="891">IF(ISERROR(L3525*O3525),0,L3525*O3525)</f>
        <v>0</v>
      </c>
      <c r="Z3525" s="12">
        <f t="shared" ref="Z3525:Z3588" si="892">IF(ISERROR(Y3525*I3525),0,Y3525*I3525)</f>
        <v>0</v>
      </c>
      <c r="AA3525">
        <f>(IF(ISERROR((IF(ISERROR(VLOOKUP(E3525&amp;G3525,'[1]采购入库货量(公司仓库)'!$A:$H,7,FALSE)),0,VLOOKUP(E3525&amp;G3525,'[1]采购入库货量(公司仓库)'!$A:$H,7,FALSE)))*L3525-(IF(ISERROR(VLOOKUP(E3525&amp;G3525,'[1]采购入库货量(公司仓库)'!$A:$H,8,FALSE)),0,VLOOKUP(E3525&amp;G3525,'[1]采购入库货量(公司仓库)'!$A:$H,8,FALSE)))),0,(IF(ISERROR(VLOOKUP(E3525&amp;G3525,'[1]采购入库货量(公司仓库)'!$A:$H,7,FALSE)),0,VLOOKUP(E3525&amp;G3525,'[1]采购入库货量(公司仓库)'!$A:$H,7,FALSE)))*L3525-(IF(ISERROR(VLOOKUP(E3525&amp;G3525,'[1]采购入库货量(公司仓库)'!$A:$H,8,FALSE)),0,VLOOKUP(E3525&amp;G3525,'[1]采购入库货量(公司仓库)'!$A:$H,8,FALSE)))))</f>
        <v>0</v>
      </c>
      <c r="AB3525">
        <f>SUMIF([1]销售数据!$B:$B,E3525&amp;G3525,[1]销售数据!$G:$G)</f>
        <v>0</v>
      </c>
      <c r="AC3525" s="12">
        <f t="shared" ref="AC3525:AC3588" si="893">IF(ISERROR(AB3525*I3525),0,AB3525*I3525)</f>
        <v>0</v>
      </c>
      <c r="AD3525" t="str">
        <f t="shared" ref="AD3525:AD3588" si="894">E3525&amp;G3525</f>
        <v/>
      </c>
      <c r="AE3525">
        <f>SUMIF([1]销售数据!$B:$B,AD3525,[1]销售数据!$L:$L)</f>
        <v>0</v>
      </c>
      <c r="AF3525">
        <f>SUMIF([1]销售数据!$B:$B,AD3525,[1]销售数据!$K:$K)</f>
        <v>0</v>
      </c>
      <c r="AG3525">
        <f>SUMIF([1]销售数据!$B:$B,AD3525,[1]销售数据!$J:$J)</f>
        <v>0</v>
      </c>
      <c r="AH3525">
        <f>SUMIF([1]销售数据!$B:$B,AD3525,[1]销售数据!$I:$I)</f>
        <v>0</v>
      </c>
      <c r="AI3525">
        <f>SUMIF([1]销售数据!$B:$B,AD3525,[1]销售数据!$H:$H)</f>
        <v>0</v>
      </c>
      <c r="AJ3525" s="20">
        <f t="shared" ref="AJ3525:AJ3588" si="895">IF(ISERROR((AI3525-AH3525)/AI3525),0,((AI3525-AH3525)/AI3525))</f>
        <v>0</v>
      </c>
      <c r="AK3525">
        <f>SUMIF([1]发货店铺数!$B:$B,AD3525,[1]发货店铺数!$G:$G)</f>
        <v>0</v>
      </c>
      <c r="AL3525">
        <f>SUMIF([1]销售店铺数!$B:$B,AD3525,[1]销售店铺数!$G:$G)</f>
        <v>0</v>
      </c>
      <c r="AM3525">
        <f>SUMIF([1]销售店铺数!$B:$B,AD3525,[1]销售店铺数!$G:$G)</f>
        <v>0</v>
      </c>
      <c r="AN3525" s="20">
        <f t="shared" ref="AN3525:AN3588" si="896">IF(ISERROR(AL3525/AK3525),0,AL3525/AK3525)</f>
        <v>0</v>
      </c>
      <c r="AO3525" s="20">
        <f t="shared" ref="AO3525:AO3588" si="897">IF(ISERROR(AB3525/S3525),0,AB3525/S3525)</f>
        <v>0</v>
      </c>
      <c r="AP3525" s="20">
        <f t="shared" ref="AP3525:AP3588" si="898">IF(ISERROR(AB3525/O3525),0,AB3525/O3525)</f>
        <v>0</v>
      </c>
      <c r="AQ3525" s="12">
        <f t="shared" ref="AQ3525:AQ3588" si="899">IFERROR((K3525-J3525)*AB3525,0)</f>
        <v>0</v>
      </c>
      <c r="AR3525" s="20">
        <f t="shared" ref="AR3525:AR3588" si="900">IF(ISERROR((K3525-J3525)/K3525),0,(K3525-J3525)/K3525)</f>
        <v>0</v>
      </c>
      <c r="AS3525" s="20">
        <f t="shared" ref="AS3525:AS3588" si="901">IF(ISERROR(AB3525/O3525),0,AB3525/O3525)</f>
        <v>0</v>
      </c>
    </row>
    <row r="3526" spans="1:45">
      <c r="A3526"/>
      <c r="B3526"/>
      <c r="C3526"/>
      <c r="D3526"/>
      <c r="E3526"/>
      <c r="F3526"/>
      <c r="G3526"/>
      <c r="H3526"/>
      <c r="I3526"/>
      <c r="J3526"/>
      <c r="K3526"/>
      <c r="L3526"/>
      <c r="M3526" s="8" t="str">
        <f>IF(ISERROR( VLOOKUP(AD3526,'[1]采购入库货量(公司仓库)'!$A:$I,9,FALSE)),"", VLOOKUP(AD3526,'[1]采购入库货量(公司仓库)'!$A:$I,9,FALSE))</f>
        <v/>
      </c>
      <c r="N3526" s="8" t="str">
        <f>IF(ISERROR( VLOOKUP(AD3526,[1]批发上市日期!$A:$F,6,FALSE)),"",  VLOOKUP(AD3526,[1]批发上市日期!$A:$F,6,FALSE))</f>
        <v/>
      </c>
      <c r="O3526" s="48">
        <f>IF(ISERROR(VLOOKUP(E3526&amp;G3526,'[1]采购入库货量(公司仓库)'!$A:$I,7,FALSE)),0,VLOOKUP(E3526&amp;G3526,'[1]采购入库货量(公司仓库)'!$A:$I,7,FALSE))</f>
        <v>0</v>
      </c>
      <c r="P3526" s="12">
        <f t="shared" si="886"/>
        <v>0</v>
      </c>
      <c r="Q3526" s="14">
        <f>IF(ISERROR(VLOOKUP(E3526&amp;G3526,'[1]采购入库货量(公司仓库)'!$A:$I,8,FALSE)),0,VLOOKUP(E3526&amp;G3526,'[1]采购入库货量(公司仓库)'!$A:$I,8,FALSE))</f>
        <v>0</v>
      </c>
      <c r="R3526" s="12">
        <f t="shared" si="887"/>
        <v>0</v>
      </c>
      <c r="S3526">
        <f>SUMIF([1]库存总量!$H:$H,E3526&amp;G3526,[1]库存总量!$G:$G)</f>
        <v>0</v>
      </c>
      <c r="T3526" s="12">
        <f t="shared" si="888"/>
        <v>0</v>
      </c>
      <c r="U3526">
        <f>SUMIFS([1]库存总量!$G:$G,[1]库存总量!$H:$H,E3526&amp;G3526,[1]库存总量!$A:$A,"B")</f>
        <v>0</v>
      </c>
      <c r="V3526" s="12">
        <f t="shared" si="889"/>
        <v>0</v>
      </c>
      <c r="W3526">
        <f>SUMIFS([1]库存总量!$G:$G,[1]库存总量!$H:$H,E3526&amp;G3526,[1]库存总量!$A:$A,"K")</f>
        <v>0</v>
      </c>
      <c r="X3526" s="12">
        <f t="shared" si="890"/>
        <v>0</v>
      </c>
      <c r="Y3526">
        <f t="shared" si="891"/>
        <v>0</v>
      </c>
      <c r="Z3526" s="12">
        <f t="shared" si="892"/>
        <v>0</v>
      </c>
      <c r="AA3526">
        <f>(IF(ISERROR((IF(ISERROR(VLOOKUP(E3526&amp;G3526,'[1]采购入库货量(公司仓库)'!$A:$H,7,FALSE)),0,VLOOKUP(E3526&amp;G3526,'[1]采购入库货量(公司仓库)'!$A:$H,7,FALSE)))*L3526-(IF(ISERROR(VLOOKUP(E3526&amp;G3526,'[1]采购入库货量(公司仓库)'!$A:$H,8,FALSE)),0,VLOOKUP(E3526&amp;G3526,'[1]采购入库货量(公司仓库)'!$A:$H,8,FALSE)))),0,(IF(ISERROR(VLOOKUP(E3526&amp;G3526,'[1]采购入库货量(公司仓库)'!$A:$H,7,FALSE)),0,VLOOKUP(E3526&amp;G3526,'[1]采购入库货量(公司仓库)'!$A:$H,7,FALSE)))*L3526-(IF(ISERROR(VLOOKUP(E3526&amp;G3526,'[1]采购入库货量(公司仓库)'!$A:$H,8,FALSE)),0,VLOOKUP(E3526&amp;G3526,'[1]采购入库货量(公司仓库)'!$A:$H,8,FALSE)))))</f>
        <v>0</v>
      </c>
      <c r="AB3526">
        <f>SUMIF([1]销售数据!$B:$B,E3526&amp;G3526,[1]销售数据!$G:$G)</f>
        <v>0</v>
      </c>
      <c r="AC3526" s="12">
        <f t="shared" si="893"/>
        <v>0</v>
      </c>
      <c r="AD3526" t="str">
        <f t="shared" si="894"/>
        <v/>
      </c>
      <c r="AE3526">
        <f>SUMIF([1]销售数据!$B:$B,AD3526,[1]销售数据!$L:$L)</f>
        <v>0</v>
      </c>
      <c r="AF3526">
        <f>SUMIF([1]销售数据!$B:$B,AD3526,[1]销售数据!$K:$K)</f>
        <v>0</v>
      </c>
      <c r="AG3526">
        <f>SUMIF([1]销售数据!$B:$B,AD3526,[1]销售数据!$J:$J)</f>
        <v>0</v>
      </c>
      <c r="AH3526">
        <f>SUMIF([1]销售数据!$B:$B,AD3526,[1]销售数据!$I:$I)</f>
        <v>0</v>
      </c>
      <c r="AI3526">
        <f>SUMIF([1]销售数据!$B:$B,AD3526,[1]销售数据!$H:$H)</f>
        <v>0</v>
      </c>
      <c r="AJ3526" s="20">
        <f t="shared" si="895"/>
        <v>0</v>
      </c>
      <c r="AK3526">
        <f>SUMIF([1]发货店铺数!$B:$B,AD3526,[1]发货店铺数!$G:$G)</f>
        <v>0</v>
      </c>
      <c r="AL3526">
        <f>SUMIF([1]销售店铺数!$B:$B,AD3526,[1]销售店铺数!$G:$G)</f>
        <v>0</v>
      </c>
      <c r="AM3526">
        <f>SUMIF([1]销售店铺数!$B:$B,AD3526,[1]销售店铺数!$G:$G)</f>
        <v>0</v>
      </c>
      <c r="AN3526" s="20">
        <f t="shared" si="896"/>
        <v>0</v>
      </c>
      <c r="AO3526" s="20">
        <f t="shared" si="897"/>
        <v>0</v>
      </c>
      <c r="AP3526" s="20">
        <f t="shared" si="898"/>
        <v>0</v>
      </c>
      <c r="AQ3526" s="12">
        <f t="shared" si="899"/>
        <v>0</v>
      </c>
      <c r="AR3526" s="20">
        <f t="shared" si="900"/>
        <v>0</v>
      </c>
      <c r="AS3526" s="20">
        <f t="shared" si="901"/>
        <v>0</v>
      </c>
    </row>
    <row r="3527" spans="1:45">
      <c r="A3527"/>
      <c r="B3527"/>
      <c r="C3527"/>
      <c r="D3527"/>
      <c r="E3527"/>
      <c r="F3527"/>
      <c r="G3527"/>
      <c r="H3527"/>
      <c r="I3527"/>
      <c r="J3527"/>
      <c r="K3527"/>
      <c r="L3527"/>
      <c r="M3527" s="8" t="str">
        <f>IF(ISERROR( VLOOKUP(AD3527,'[1]采购入库货量(公司仓库)'!$A:$I,9,FALSE)),"", VLOOKUP(AD3527,'[1]采购入库货量(公司仓库)'!$A:$I,9,FALSE))</f>
        <v/>
      </c>
      <c r="N3527" s="8" t="str">
        <f>IF(ISERROR( VLOOKUP(AD3527,[1]批发上市日期!$A:$F,6,FALSE)),"",  VLOOKUP(AD3527,[1]批发上市日期!$A:$F,6,FALSE))</f>
        <v/>
      </c>
      <c r="O3527" s="48">
        <f>IF(ISERROR(VLOOKUP(E3527&amp;G3527,'[1]采购入库货量(公司仓库)'!$A:$I,7,FALSE)),0,VLOOKUP(E3527&amp;G3527,'[1]采购入库货量(公司仓库)'!$A:$I,7,FALSE))</f>
        <v>0</v>
      </c>
      <c r="P3527" s="12">
        <f t="shared" si="886"/>
        <v>0</v>
      </c>
      <c r="Q3527" s="14">
        <f>IF(ISERROR(VLOOKUP(E3527&amp;G3527,'[1]采购入库货量(公司仓库)'!$A:$I,8,FALSE)),0,VLOOKUP(E3527&amp;G3527,'[1]采购入库货量(公司仓库)'!$A:$I,8,FALSE))</f>
        <v>0</v>
      </c>
      <c r="R3527" s="12">
        <f t="shared" si="887"/>
        <v>0</v>
      </c>
      <c r="S3527">
        <f>SUMIF([1]库存总量!$H:$H,E3527&amp;G3527,[1]库存总量!$G:$G)</f>
        <v>0</v>
      </c>
      <c r="T3527" s="12">
        <f t="shared" si="888"/>
        <v>0</v>
      </c>
      <c r="U3527">
        <f>SUMIFS([1]库存总量!$G:$G,[1]库存总量!$H:$H,E3527&amp;G3527,[1]库存总量!$A:$A,"B")</f>
        <v>0</v>
      </c>
      <c r="V3527" s="12">
        <f t="shared" si="889"/>
        <v>0</v>
      </c>
      <c r="W3527">
        <f>SUMIFS([1]库存总量!$G:$G,[1]库存总量!$H:$H,E3527&amp;G3527,[1]库存总量!$A:$A,"K")</f>
        <v>0</v>
      </c>
      <c r="X3527" s="12">
        <f t="shared" si="890"/>
        <v>0</v>
      </c>
      <c r="Y3527">
        <f t="shared" si="891"/>
        <v>0</v>
      </c>
      <c r="Z3527" s="12">
        <f t="shared" si="892"/>
        <v>0</v>
      </c>
      <c r="AA3527">
        <f>(IF(ISERROR((IF(ISERROR(VLOOKUP(E3527&amp;G3527,'[1]采购入库货量(公司仓库)'!$A:$H,7,FALSE)),0,VLOOKUP(E3527&amp;G3527,'[1]采购入库货量(公司仓库)'!$A:$H,7,FALSE)))*L3527-(IF(ISERROR(VLOOKUP(E3527&amp;G3527,'[1]采购入库货量(公司仓库)'!$A:$H,8,FALSE)),0,VLOOKUP(E3527&amp;G3527,'[1]采购入库货量(公司仓库)'!$A:$H,8,FALSE)))),0,(IF(ISERROR(VLOOKUP(E3527&amp;G3527,'[1]采购入库货量(公司仓库)'!$A:$H,7,FALSE)),0,VLOOKUP(E3527&amp;G3527,'[1]采购入库货量(公司仓库)'!$A:$H,7,FALSE)))*L3527-(IF(ISERROR(VLOOKUP(E3527&amp;G3527,'[1]采购入库货量(公司仓库)'!$A:$H,8,FALSE)),0,VLOOKUP(E3527&amp;G3527,'[1]采购入库货量(公司仓库)'!$A:$H,8,FALSE)))))</f>
        <v>0</v>
      </c>
      <c r="AB3527">
        <f>SUMIF([1]销售数据!$B:$B,E3527&amp;G3527,[1]销售数据!$G:$G)</f>
        <v>0</v>
      </c>
      <c r="AC3527" s="12">
        <f t="shared" si="893"/>
        <v>0</v>
      </c>
      <c r="AD3527" t="str">
        <f t="shared" si="894"/>
        <v/>
      </c>
      <c r="AE3527">
        <f>SUMIF([1]销售数据!$B:$B,AD3527,[1]销售数据!$L:$L)</f>
        <v>0</v>
      </c>
      <c r="AF3527">
        <f>SUMIF([1]销售数据!$B:$B,AD3527,[1]销售数据!$K:$K)</f>
        <v>0</v>
      </c>
      <c r="AG3527">
        <f>SUMIF([1]销售数据!$B:$B,AD3527,[1]销售数据!$J:$J)</f>
        <v>0</v>
      </c>
      <c r="AH3527">
        <f>SUMIF([1]销售数据!$B:$B,AD3527,[1]销售数据!$I:$I)</f>
        <v>0</v>
      </c>
      <c r="AI3527">
        <f>SUMIF([1]销售数据!$B:$B,AD3527,[1]销售数据!$H:$H)</f>
        <v>0</v>
      </c>
      <c r="AJ3527" s="20">
        <f t="shared" si="895"/>
        <v>0</v>
      </c>
      <c r="AK3527">
        <f>SUMIF([1]发货店铺数!$B:$B,AD3527,[1]发货店铺数!$G:$G)</f>
        <v>0</v>
      </c>
      <c r="AL3527">
        <f>SUMIF([1]销售店铺数!$B:$B,AD3527,[1]销售店铺数!$G:$G)</f>
        <v>0</v>
      </c>
      <c r="AM3527">
        <f>SUMIF([1]销售店铺数!$B:$B,AD3527,[1]销售店铺数!$G:$G)</f>
        <v>0</v>
      </c>
      <c r="AN3527" s="20">
        <f t="shared" si="896"/>
        <v>0</v>
      </c>
      <c r="AO3527" s="20">
        <f t="shared" si="897"/>
        <v>0</v>
      </c>
      <c r="AP3527" s="20">
        <f t="shared" si="898"/>
        <v>0</v>
      </c>
      <c r="AQ3527" s="12">
        <f t="shared" si="899"/>
        <v>0</v>
      </c>
      <c r="AR3527" s="20">
        <f t="shared" si="900"/>
        <v>0</v>
      </c>
      <c r="AS3527" s="20">
        <f t="shared" si="901"/>
        <v>0</v>
      </c>
    </row>
    <row r="3528" spans="1:45">
      <c r="A3528"/>
      <c r="B3528"/>
      <c r="C3528"/>
      <c r="D3528"/>
      <c r="E3528"/>
      <c r="F3528"/>
      <c r="G3528"/>
      <c r="H3528"/>
      <c r="I3528"/>
      <c r="J3528"/>
      <c r="K3528"/>
      <c r="L3528"/>
      <c r="M3528" s="8" t="str">
        <f>IF(ISERROR( VLOOKUP(AD3528,'[1]采购入库货量(公司仓库)'!$A:$I,9,FALSE)),"", VLOOKUP(AD3528,'[1]采购入库货量(公司仓库)'!$A:$I,9,FALSE))</f>
        <v/>
      </c>
      <c r="N3528" s="8" t="str">
        <f>IF(ISERROR( VLOOKUP(AD3528,[1]批发上市日期!$A:$F,6,FALSE)),"",  VLOOKUP(AD3528,[1]批发上市日期!$A:$F,6,FALSE))</f>
        <v/>
      </c>
      <c r="O3528" s="48">
        <f>IF(ISERROR(VLOOKUP(E3528&amp;G3528,'[1]采购入库货量(公司仓库)'!$A:$I,7,FALSE)),0,VLOOKUP(E3528&amp;G3528,'[1]采购入库货量(公司仓库)'!$A:$I,7,FALSE))</f>
        <v>0</v>
      </c>
      <c r="P3528" s="12">
        <f t="shared" si="886"/>
        <v>0</v>
      </c>
      <c r="Q3528" s="14">
        <f>IF(ISERROR(VLOOKUP(E3528&amp;G3528,'[1]采购入库货量(公司仓库)'!$A:$I,8,FALSE)),0,VLOOKUP(E3528&amp;G3528,'[1]采购入库货量(公司仓库)'!$A:$I,8,FALSE))</f>
        <v>0</v>
      </c>
      <c r="R3528" s="12">
        <f t="shared" si="887"/>
        <v>0</v>
      </c>
      <c r="S3528">
        <f>SUMIF([1]库存总量!$H:$H,E3528&amp;G3528,[1]库存总量!$G:$G)</f>
        <v>0</v>
      </c>
      <c r="T3528" s="12">
        <f t="shared" si="888"/>
        <v>0</v>
      </c>
      <c r="U3528">
        <f>SUMIFS([1]库存总量!$G:$G,[1]库存总量!$H:$H,E3528&amp;G3528,[1]库存总量!$A:$A,"B")</f>
        <v>0</v>
      </c>
      <c r="V3528" s="12">
        <f t="shared" si="889"/>
        <v>0</v>
      </c>
      <c r="W3528">
        <f>SUMIFS([1]库存总量!$G:$G,[1]库存总量!$H:$H,E3528&amp;G3528,[1]库存总量!$A:$A,"K")</f>
        <v>0</v>
      </c>
      <c r="X3528" s="12">
        <f t="shared" si="890"/>
        <v>0</v>
      </c>
      <c r="Y3528">
        <f t="shared" si="891"/>
        <v>0</v>
      </c>
      <c r="Z3528" s="12">
        <f t="shared" si="892"/>
        <v>0</v>
      </c>
      <c r="AA3528">
        <f>(IF(ISERROR((IF(ISERROR(VLOOKUP(E3528&amp;G3528,'[1]采购入库货量(公司仓库)'!$A:$H,7,FALSE)),0,VLOOKUP(E3528&amp;G3528,'[1]采购入库货量(公司仓库)'!$A:$H,7,FALSE)))*L3528-(IF(ISERROR(VLOOKUP(E3528&amp;G3528,'[1]采购入库货量(公司仓库)'!$A:$H,8,FALSE)),0,VLOOKUP(E3528&amp;G3528,'[1]采购入库货量(公司仓库)'!$A:$H,8,FALSE)))),0,(IF(ISERROR(VLOOKUP(E3528&amp;G3528,'[1]采购入库货量(公司仓库)'!$A:$H,7,FALSE)),0,VLOOKUP(E3528&amp;G3528,'[1]采购入库货量(公司仓库)'!$A:$H,7,FALSE)))*L3528-(IF(ISERROR(VLOOKUP(E3528&amp;G3528,'[1]采购入库货量(公司仓库)'!$A:$H,8,FALSE)),0,VLOOKUP(E3528&amp;G3528,'[1]采购入库货量(公司仓库)'!$A:$H,8,FALSE)))))</f>
        <v>0</v>
      </c>
      <c r="AB3528">
        <f>SUMIF([1]销售数据!$B:$B,E3528&amp;G3528,[1]销售数据!$G:$G)</f>
        <v>0</v>
      </c>
      <c r="AC3528" s="12">
        <f t="shared" si="893"/>
        <v>0</v>
      </c>
      <c r="AD3528" t="str">
        <f t="shared" si="894"/>
        <v/>
      </c>
      <c r="AE3528">
        <f>SUMIF([1]销售数据!$B:$B,AD3528,[1]销售数据!$L:$L)</f>
        <v>0</v>
      </c>
      <c r="AF3528">
        <f>SUMIF([1]销售数据!$B:$B,AD3528,[1]销售数据!$K:$K)</f>
        <v>0</v>
      </c>
      <c r="AG3528">
        <f>SUMIF([1]销售数据!$B:$B,AD3528,[1]销售数据!$J:$J)</f>
        <v>0</v>
      </c>
      <c r="AH3528">
        <f>SUMIF([1]销售数据!$B:$B,AD3528,[1]销售数据!$I:$I)</f>
        <v>0</v>
      </c>
      <c r="AI3528">
        <f>SUMIF([1]销售数据!$B:$B,AD3528,[1]销售数据!$H:$H)</f>
        <v>0</v>
      </c>
      <c r="AJ3528" s="20">
        <f t="shared" si="895"/>
        <v>0</v>
      </c>
      <c r="AK3528">
        <f>SUMIF([1]发货店铺数!$B:$B,AD3528,[1]发货店铺数!$G:$G)</f>
        <v>0</v>
      </c>
      <c r="AL3528">
        <f>SUMIF([1]销售店铺数!$B:$B,AD3528,[1]销售店铺数!$G:$G)</f>
        <v>0</v>
      </c>
      <c r="AM3528">
        <f>SUMIF([1]销售店铺数!$B:$B,AD3528,[1]销售店铺数!$G:$G)</f>
        <v>0</v>
      </c>
      <c r="AN3528" s="20">
        <f t="shared" si="896"/>
        <v>0</v>
      </c>
      <c r="AO3528" s="20">
        <f t="shared" si="897"/>
        <v>0</v>
      </c>
      <c r="AP3528" s="20">
        <f t="shared" si="898"/>
        <v>0</v>
      </c>
      <c r="AQ3528" s="12">
        <f t="shared" si="899"/>
        <v>0</v>
      </c>
      <c r="AR3528" s="20">
        <f t="shared" si="900"/>
        <v>0</v>
      </c>
      <c r="AS3528" s="20">
        <f t="shared" si="901"/>
        <v>0</v>
      </c>
    </row>
    <row r="3529" spans="1:45">
      <c r="A3529"/>
      <c r="B3529"/>
      <c r="C3529"/>
      <c r="D3529"/>
      <c r="E3529"/>
      <c r="F3529"/>
      <c r="G3529"/>
      <c r="H3529"/>
      <c r="I3529"/>
      <c r="J3529"/>
      <c r="K3529"/>
      <c r="L3529"/>
      <c r="M3529" s="8" t="str">
        <f>IF(ISERROR( VLOOKUP(AD3529,'[1]采购入库货量(公司仓库)'!$A:$I,9,FALSE)),"", VLOOKUP(AD3529,'[1]采购入库货量(公司仓库)'!$A:$I,9,FALSE))</f>
        <v/>
      </c>
      <c r="N3529" s="8" t="str">
        <f>IF(ISERROR( VLOOKUP(AD3529,[1]批发上市日期!$A:$F,6,FALSE)),"",  VLOOKUP(AD3529,[1]批发上市日期!$A:$F,6,FALSE))</f>
        <v/>
      </c>
      <c r="O3529" s="48">
        <f>IF(ISERROR(VLOOKUP(E3529&amp;G3529,'[1]采购入库货量(公司仓库)'!$A:$I,7,FALSE)),0,VLOOKUP(E3529&amp;G3529,'[1]采购入库货量(公司仓库)'!$A:$I,7,FALSE))</f>
        <v>0</v>
      </c>
      <c r="P3529" s="12">
        <f t="shared" si="886"/>
        <v>0</v>
      </c>
      <c r="Q3529" s="14">
        <f>IF(ISERROR(VLOOKUP(E3529&amp;G3529,'[1]采购入库货量(公司仓库)'!$A:$I,8,FALSE)),0,VLOOKUP(E3529&amp;G3529,'[1]采购入库货量(公司仓库)'!$A:$I,8,FALSE))</f>
        <v>0</v>
      </c>
      <c r="R3529" s="12">
        <f t="shared" si="887"/>
        <v>0</v>
      </c>
      <c r="S3529">
        <f>SUMIF([1]库存总量!$H:$H,E3529&amp;G3529,[1]库存总量!$G:$G)</f>
        <v>0</v>
      </c>
      <c r="T3529" s="12">
        <f t="shared" si="888"/>
        <v>0</v>
      </c>
      <c r="U3529">
        <f>SUMIFS([1]库存总量!$G:$G,[1]库存总量!$H:$H,E3529&amp;G3529,[1]库存总量!$A:$A,"B")</f>
        <v>0</v>
      </c>
      <c r="V3529" s="12">
        <f t="shared" si="889"/>
        <v>0</v>
      </c>
      <c r="W3529">
        <f>SUMIFS([1]库存总量!$G:$G,[1]库存总量!$H:$H,E3529&amp;G3529,[1]库存总量!$A:$A,"K")</f>
        <v>0</v>
      </c>
      <c r="X3529" s="12">
        <f t="shared" si="890"/>
        <v>0</v>
      </c>
      <c r="Y3529">
        <f t="shared" si="891"/>
        <v>0</v>
      </c>
      <c r="Z3529" s="12">
        <f t="shared" si="892"/>
        <v>0</v>
      </c>
      <c r="AA3529">
        <f>(IF(ISERROR((IF(ISERROR(VLOOKUP(E3529&amp;G3529,'[1]采购入库货量(公司仓库)'!$A:$H,7,FALSE)),0,VLOOKUP(E3529&amp;G3529,'[1]采购入库货量(公司仓库)'!$A:$H,7,FALSE)))*L3529-(IF(ISERROR(VLOOKUP(E3529&amp;G3529,'[1]采购入库货量(公司仓库)'!$A:$H,8,FALSE)),0,VLOOKUP(E3529&amp;G3529,'[1]采购入库货量(公司仓库)'!$A:$H,8,FALSE)))),0,(IF(ISERROR(VLOOKUP(E3529&amp;G3529,'[1]采购入库货量(公司仓库)'!$A:$H,7,FALSE)),0,VLOOKUP(E3529&amp;G3529,'[1]采购入库货量(公司仓库)'!$A:$H,7,FALSE)))*L3529-(IF(ISERROR(VLOOKUP(E3529&amp;G3529,'[1]采购入库货量(公司仓库)'!$A:$H,8,FALSE)),0,VLOOKUP(E3529&amp;G3529,'[1]采购入库货量(公司仓库)'!$A:$H,8,FALSE)))))</f>
        <v>0</v>
      </c>
      <c r="AB3529">
        <f>SUMIF([1]销售数据!$B:$B,E3529&amp;G3529,[1]销售数据!$G:$G)</f>
        <v>0</v>
      </c>
      <c r="AC3529" s="12">
        <f t="shared" si="893"/>
        <v>0</v>
      </c>
      <c r="AD3529" t="str">
        <f t="shared" si="894"/>
        <v/>
      </c>
      <c r="AE3529">
        <f>SUMIF([1]销售数据!$B:$B,AD3529,[1]销售数据!$L:$L)</f>
        <v>0</v>
      </c>
      <c r="AF3529">
        <f>SUMIF([1]销售数据!$B:$B,AD3529,[1]销售数据!$K:$K)</f>
        <v>0</v>
      </c>
      <c r="AG3529">
        <f>SUMIF([1]销售数据!$B:$B,AD3529,[1]销售数据!$J:$J)</f>
        <v>0</v>
      </c>
      <c r="AH3529">
        <f>SUMIF([1]销售数据!$B:$B,AD3529,[1]销售数据!$I:$I)</f>
        <v>0</v>
      </c>
      <c r="AI3529">
        <f>SUMIF([1]销售数据!$B:$B,AD3529,[1]销售数据!$H:$H)</f>
        <v>0</v>
      </c>
      <c r="AJ3529" s="20">
        <f t="shared" si="895"/>
        <v>0</v>
      </c>
      <c r="AK3529">
        <f>SUMIF([1]发货店铺数!$B:$B,AD3529,[1]发货店铺数!$G:$G)</f>
        <v>0</v>
      </c>
      <c r="AL3529">
        <f>SUMIF([1]销售店铺数!$B:$B,AD3529,[1]销售店铺数!$G:$G)</f>
        <v>0</v>
      </c>
      <c r="AM3529">
        <f>SUMIF([1]销售店铺数!$B:$B,AD3529,[1]销售店铺数!$G:$G)</f>
        <v>0</v>
      </c>
      <c r="AN3529" s="20">
        <f t="shared" si="896"/>
        <v>0</v>
      </c>
      <c r="AO3529" s="20">
        <f t="shared" si="897"/>
        <v>0</v>
      </c>
      <c r="AP3529" s="20">
        <f t="shared" si="898"/>
        <v>0</v>
      </c>
      <c r="AQ3529" s="12">
        <f t="shared" si="899"/>
        <v>0</v>
      </c>
      <c r="AR3529" s="20">
        <f t="shared" si="900"/>
        <v>0</v>
      </c>
      <c r="AS3529" s="20">
        <f t="shared" si="901"/>
        <v>0</v>
      </c>
    </row>
    <row r="3530" spans="1:45">
      <c r="A3530"/>
      <c r="B3530"/>
      <c r="C3530"/>
      <c r="D3530"/>
      <c r="E3530"/>
      <c r="F3530"/>
      <c r="G3530"/>
      <c r="H3530"/>
      <c r="I3530"/>
      <c r="J3530"/>
      <c r="K3530"/>
      <c r="L3530"/>
      <c r="M3530" s="8" t="str">
        <f>IF(ISERROR( VLOOKUP(AD3530,'[1]采购入库货量(公司仓库)'!$A:$I,9,FALSE)),"", VLOOKUP(AD3530,'[1]采购入库货量(公司仓库)'!$A:$I,9,FALSE))</f>
        <v/>
      </c>
      <c r="N3530" s="8" t="str">
        <f>IF(ISERROR( VLOOKUP(AD3530,[1]批发上市日期!$A:$F,6,FALSE)),"",  VLOOKUP(AD3530,[1]批发上市日期!$A:$F,6,FALSE))</f>
        <v/>
      </c>
      <c r="O3530" s="48">
        <f>IF(ISERROR(VLOOKUP(E3530&amp;G3530,'[1]采购入库货量(公司仓库)'!$A:$I,7,FALSE)),0,VLOOKUP(E3530&amp;G3530,'[1]采购入库货量(公司仓库)'!$A:$I,7,FALSE))</f>
        <v>0</v>
      </c>
      <c r="P3530" s="12">
        <f t="shared" si="886"/>
        <v>0</v>
      </c>
      <c r="Q3530" s="14">
        <f>IF(ISERROR(VLOOKUP(E3530&amp;G3530,'[1]采购入库货量(公司仓库)'!$A:$I,8,FALSE)),0,VLOOKUP(E3530&amp;G3530,'[1]采购入库货量(公司仓库)'!$A:$I,8,FALSE))</f>
        <v>0</v>
      </c>
      <c r="R3530" s="12">
        <f t="shared" si="887"/>
        <v>0</v>
      </c>
      <c r="S3530">
        <f>SUMIF([1]库存总量!$H:$H,E3530&amp;G3530,[1]库存总量!$G:$G)</f>
        <v>0</v>
      </c>
      <c r="T3530" s="12">
        <f t="shared" si="888"/>
        <v>0</v>
      </c>
      <c r="U3530">
        <f>SUMIFS([1]库存总量!$G:$G,[1]库存总量!$H:$H,E3530&amp;G3530,[1]库存总量!$A:$A,"B")</f>
        <v>0</v>
      </c>
      <c r="V3530" s="12">
        <f t="shared" si="889"/>
        <v>0</v>
      </c>
      <c r="W3530">
        <f>SUMIFS([1]库存总量!$G:$G,[1]库存总量!$H:$H,E3530&amp;G3530,[1]库存总量!$A:$A,"K")</f>
        <v>0</v>
      </c>
      <c r="X3530" s="12">
        <f t="shared" si="890"/>
        <v>0</v>
      </c>
      <c r="Y3530">
        <f t="shared" si="891"/>
        <v>0</v>
      </c>
      <c r="Z3530" s="12">
        <f t="shared" si="892"/>
        <v>0</v>
      </c>
      <c r="AA3530">
        <f>(IF(ISERROR((IF(ISERROR(VLOOKUP(E3530&amp;G3530,'[1]采购入库货量(公司仓库)'!$A:$H,7,FALSE)),0,VLOOKUP(E3530&amp;G3530,'[1]采购入库货量(公司仓库)'!$A:$H,7,FALSE)))*L3530-(IF(ISERROR(VLOOKUP(E3530&amp;G3530,'[1]采购入库货量(公司仓库)'!$A:$H,8,FALSE)),0,VLOOKUP(E3530&amp;G3530,'[1]采购入库货量(公司仓库)'!$A:$H,8,FALSE)))),0,(IF(ISERROR(VLOOKUP(E3530&amp;G3530,'[1]采购入库货量(公司仓库)'!$A:$H,7,FALSE)),0,VLOOKUP(E3530&amp;G3530,'[1]采购入库货量(公司仓库)'!$A:$H,7,FALSE)))*L3530-(IF(ISERROR(VLOOKUP(E3530&amp;G3530,'[1]采购入库货量(公司仓库)'!$A:$H,8,FALSE)),0,VLOOKUP(E3530&amp;G3530,'[1]采购入库货量(公司仓库)'!$A:$H,8,FALSE)))))</f>
        <v>0</v>
      </c>
      <c r="AB3530">
        <f>SUMIF([1]销售数据!$B:$B,E3530&amp;G3530,[1]销售数据!$G:$G)</f>
        <v>0</v>
      </c>
      <c r="AC3530" s="12">
        <f t="shared" si="893"/>
        <v>0</v>
      </c>
      <c r="AD3530" t="str">
        <f t="shared" si="894"/>
        <v/>
      </c>
      <c r="AE3530">
        <f>SUMIF([1]销售数据!$B:$B,AD3530,[1]销售数据!$L:$L)</f>
        <v>0</v>
      </c>
      <c r="AF3530">
        <f>SUMIF([1]销售数据!$B:$B,AD3530,[1]销售数据!$K:$K)</f>
        <v>0</v>
      </c>
      <c r="AG3530">
        <f>SUMIF([1]销售数据!$B:$B,AD3530,[1]销售数据!$J:$J)</f>
        <v>0</v>
      </c>
      <c r="AH3530">
        <f>SUMIF([1]销售数据!$B:$B,AD3530,[1]销售数据!$I:$I)</f>
        <v>0</v>
      </c>
      <c r="AI3530">
        <f>SUMIF([1]销售数据!$B:$B,AD3530,[1]销售数据!$H:$H)</f>
        <v>0</v>
      </c>
      <c r="AJ3530" s="20">
        <f t="shared" si="895"/>
        <v>0</v>
      </c>
      <c r="AK3530">
        <f>SUMIF([1]发货店铺数!$B:$B,AD3530,[1]发货店铺数!$G:$G)</f>
        <v>0</v>
      </c>
      <c r="AL3530">
        <f>SUMIF([1]销售店铺数!$B:$B,AD3530,[1]销售店铺数!$G:$G)</f>
        <v>0</v>
      </c>
      <c r="AM3530">
        <f>SUMIF([1]销售店铺数!$B:$B,AD3530,[1]销售店铺数!$G:$G)</f>
        <v>0</v>
      </c>
      <c r="AN3530" s="20">
        <f t="shared" si="896"/>
        <v>0</v>
      </c>
      <c r="AO3530" s="20">
        <f t="shared" si="897"/>
        <v>0</v>
      </c>
      <c r="AP3530" s="20">
        <f t="shared" si="898"/>
        <v>0</v>
      </c>
      <c r="AQ3530" s="12">
        <f t="shared" si="899"/>
        <v>0</v>
      </c>
      <c r="AR3530" s="20">
        <f t="shared" si="900"/>
        <v>0</v>
      </c>
      <c r="AS3530" s="20">
        <f t="shared" si="901"/>
        <v>0</v>
      </c>
    </row>
    <row r="3531" spans="1:45">
      <c r="A3531"/>
      <c r="B3531"/>
      <c r="C3531"/>
      <c r="D3531"/>
      <c r="E3531"/>
      <c r="F3531"/>
      <c r="G3531"/>
      <c r="H3531"/>
      <c r="I3531"/>
      <c r="J3531"/>
      <c r="K3531"/>
      <c r="L3531"/>
      <c r="M3531" s="8" t="str">
        <f>IF(ISERROR( VLOOKUP(AD3531,'[1]采购入库货量(公司仓库)'!$A:$I,9,FALSE)),"", VLOOKUP(AD3531,'[1]采购入库货量(公司仓库)'!$A:$I,9,FALSE))</f>
        <v/>
      </c>
      <c r="N3531" s="8" t="str">
        <f>IF(ISERROR( VLOOKUP(AD3531,[1]批发上市日期!$A:$F,6,FALSE)),"",  VLOOKUP(AD3531,[1]批发上市日期!$A:$F,6,FALSE))</f>
        <v/>
      </c>
      <c r="O3531" s="48">
        <f>IF(ISERROR(VLOOKUP(E3531&amp;G3531,'[1]采购入库货量(公司仓库)'!$A:$I,7,FALSE)),0,VLOOKUP(E3531&amp;G3531,'[1]采购入库货量(公司仓库)'!$A:$I,7,FALSE))</f>
        <v>0</v>
      </c>
      <c r="P3531" s="12">
        <f t="shared" si="886"/>
        <v>0</v>
      </c>
      <c r="Q3531" s="14">
        <f>IF(ISERROR(VLOOKUP(E3531&amp;G3531,'[1]采购入库货量(公司仓库)'!$A:$I,8,FALSE)),0,VLOOKUP(E3531&amp;G3531,'[1]采购入库货量(公司仓库)'!$A:$I,8,FALSE))</f>
        <v>0</v>
      </c>
      <c r="R3531" s="12">
        <f t="shared" si="887"/>
        <v>0</v>
      </c>
      <c r="S3531">
        <f>SUMIF([1]库存总量!$H:$H,E3531&amp;G3531,[1]库存总量!$G:$G)</f>
        <v>0</v>
      </c>
      <c r="T3531" s="12">
        <f t="shared" si="888"/>
        <v>0</v>
      </c>
      <c r="U3531">
        <f>SUMIFS([1]库存总量!$G:$G,[1]库存总量!$H:$H,E3531&amp;G3531,[1]库存总量!$A:$A,"B")</f>
        <v>0</v>
      </c>
      <c r="V3531" s="12">
        <f t="shared" si="889"/>
        <v>0</v>
      </c>
      <c r="W3531">
        <f>SUMIFS([1]库存总量!$G:$G,[1]库存总量!$H:$H,E3531&amp;G3531,[1]库存总量!$A:$A,"K")</f>
        <v>0</v>
      </c>
      <c r="X3531" s="12">
        <f t="shared" si="890"/>
        <v>0</v>
      </c>
      <c r="Y3531">
        <f t="shared" si="891"/>
        <v>0</v>
      </c>
      <c r="Z3531" s="12">
        <f t="shared" si="892"/>
        <v>0</v>
      </c>
      <c r="AA3531">
        <f>(IF(ISERROR((IF(ISERROR(VLOOKUP(E3531&amp;G3531,'[1]采购入库货量(公司仓库)'!$A:$H,7,FALSE)),0,VLOOKUP(E3531&amp;G3531,'[1]采购入库货量(公司仓库)'!$A:$H,7,FALSE)))*L3531-(IF(ISERROR(VLOOKUP(E3531&amp;G3531,'[1]采购入库货量(公司仓库)'!$A:$H,8,FALSE)),0,VLOOKUP(E3531&amp;G3531,'[1]采购入库货量(公司仓库)'!$A:$H,8,FALSE)))),0,(IF(ISERROR(VLOOKUP(E3531&amp;G3531,'[1]采购入库货量(公司仓库)'!$A:$H,7,FALSE)),0,VLOOKUP(E3531&amp;G3531,'[1]采购入库货量(公司仓库)'!$A:$H,7,FALSE)))*L3531-(IF(ISERROR(VLOOKUP(E3531&amp;G3531,'[1]采购入库货量(公司仓库)'!$A:$H,8,FALSE)),0,VLOOKUP(E3531&amp;G3531,'[1]采购入库货量(公司仓库)'!$A:$H,8,FALSE)))))</f>
        <v>0</v>
      </c>
      <c r="AB3531">
        <f>SUMIF([1]销售数据!$B:$B,E3531&amp;G3531,[1]销售数据!$G:$G)</f>
        <v>0</v>
      </c>
      <c r="AC3531" s="12">
        <f t="shared" si="893"/>
        <v>0</v>
      </c>
      <c r="AD3531" t="str">
        <f t="shared" si="894"/>
        <v/>
      </c>
      <c r="AE3531">
        <f>SUMIF([1]销售数据!$B:$B,AD3531,[1]销售数据!$L:$L)</f>
        <v>0</v>
      </c>
      <c r="AF3531">
        <f>SUMIF([1]销售数据!$B:$B,AD3531,[1]销售数据!$K:$K)</f>
        <v>0</v>
      </c>
      <c r="AG3531">
        <f>SUMIF([1]销售数据!$B:$B,AD3531,[1]销售数据!$J:$J)</f>
        <v>0</v>
      </c>
      <c r="AH3531">
        <f>SUMIF([1]销售数据!$B:$B,AD3531,[1]销售数据!$I:$I)</f>
        <v>0</v>
      </c>
      <c r="AI3531">
        <f>SUMIF([1]销售数据!$B:$B,AD3531,[1]销售数据!$H:$H)</f>
        <v>0</v>
      </c>
      <c r="AJ3531" s="20">
        <f t="shared" si="895"/>
        <v>0</v>
      </c>
      <c r="AK3531">
        <f>SUMIF([1]发货店铺数!$B:$B,AD3531,[1]发货店铺数!$G:$G)</f>
        <v>0</v>
      </c>
      <c r="AL3531">
        <f>SUMIF([1]销售店铺数!$B:$B,AD3531,[1]销售店铺数!$G:$G)</f>
        <v>0</v>
      </c>
      <c r="AM3531">
        <f>SUMIF([1]销售店铺数!$B:$B,AD3531,[1]销售店铺数!$G:$G)</f>
        <v>0</v>
      </c>
      <c r="AN3531" s="20">
        <f t="shared" si="896"/>
        <v>0</v>
      </c>
      <c r="AO3531" s="20">
        <f t="shared" si="897"/>
        <v>0</v>
      </c>
      <c r="AP3531" s="20">
        <f t="shared" si="898"/>
        <v>0</v>
      </c>
      <c r="AQ3531" s="12">
        <f t="shared" si="899"/>
        <v>0</v>
      </c>
      <c r="AR3531" s="20">
        <f t="shared" si="900"/>
        <v>0</v>
      </c>
      <c r="AS3531" s="20">
        <f t="shared" si="901"/>
        <v>0</v>
      </c>
    </row>
    <row r="3532" spans="1:45">
      <c r="A3532"/>
      <c r="B3532"/>
      <c r="C3532"/>
      <c r="D3532"/>
      <c r="E3532"/>
      <c r="F3532"/>
      <c r="G3532"/>
      <c r="H3532"/>
      <c r="I3532"/>
      <c r="J3532"/>
      <c r="K3532"/>
      <c r="L3532"/>
      <c r="M3532" s="8" t="str">
        <f>IF(ISERROR( VLOOKUP(AD3532,'[1]采购入库货量(公司仓库)'!$A:$I,9,FALSE)),"", VLOOKUP(AD3532,'[1]采购入库货量(公司仓库)'!$A:$I,9,FALSE))</f>
        <v/>
      </c>
      <c r="N3532" s="8" t="str">
        <f>IF(ISERROR( VLOOKUP(AD3532,[1]批发上市日期!$A:$F,6,FALSE)),"",  VLOOKUP(AD3532,[1]批发上市日期!$A:$F,6,FALSE))</f>
        <v/>
      </c>
      <c r="O3532" s="48">
        <f>IF(ISERROR(VLOOKUP(E3532&amp;G3532,'[1]采购入库货量(公司仓库)'!$A:$I,7,FALSE)),0,VLOOKUP(E3532&amp;G3532,'[1]采购入库货量(公司仓库)'!$A:$I,7,FALSE))</f>
        <v>0</v>
      </c>
      <c r="P3532" s="12">
        <f t="shared" si="886"/>
        <v>0</v>
      </c>
      <c r="Q3532" s="14">
        <f>IF(ISERROR(VLOOKUP(E3532&amp;G3532,'[1]采购入库货量(公司仓库)'!$A:$I,8,FALSE)),0,VLOOKUP(E3532&amp;G3532,'[1]采购入库货量(公司仓库)'!$A:$I,8,FALSE))</f>
        <v>0</v>
      </c>
      <c r="R3532" s="12">
        <f t="shared" si="887"/>
        <v>0</v>
      </c>
      <c r="S3532">
        <f>SUMIF([1]库存总量!$H:$H,E3532&amp;G3532,[1]库存总量!$G:$G)</f>
        <v>0</v>
      </c>
      <c r="T3532" s="12">
        <f t="shared" si="888"/>
        <v>0</v>
      </c>
      <c r="U3532">
        <f>SUMIFS([1]库存总量!$G:$G,[1]库存总量!$H:$H,E3532&amp;G3532,[1]库存总量!$A:$A,"B")</f>
        <v>0</v>
      </c>
      <c r="V3532" s="12">
        <f t="shared" si="889"/>
        <v>0</v>
      </c>
      <c r="W3532">
        <f>SUMIFS([1]库存总量!$G:$G,[1]库存总量!$H:$H,E3532&amp;G3532,[1]库存总量!$A:$A,"K")</f>
        <v>0</v>
      </c>
      <c r="X3532" s="12">
        <f t="shared" si="890"/>
        <v>0</v>
      </c>
      <c r="Y3532">
        <f t="shared" si="891"/>
        <v>0</v>
      </c>
      <c r="Z3532" s="12">
        <f t="shared" si="892"/>
        <v>0</v>
      </c>
      <c r="AA3532">
        <f>(IF(ISERROR((IF(ISERROR(VLOOKUP(E3532&amp;G3532,'[1]采购入库货量(公司仓库)'!$A:$H,7,FALSE)),0,VLOOKUP(E3532&amp;G3532,'[1]采购入库货量(公司仓库)'!$A:$H,7,FALSE)))*L3532-(IF(ISERROR(VLOOKUP(E3532&amp;G3532,'[1]采购入库货量(公司仓库)'!$A:$H,8,FALSE)),0,VLOOKUP(E3532&amp;G3532,'[1]采购入库货量(公司仓库)'!$A:$H,8,FALSE)))),0,(IF(ISERROR(VLOOKUP(E3532&amp;G3532,'[1]采购入库货量(公司仓库)'!$A:$H,7,FALSE)),0,VLOOKUP(E3532&amp;G3532,'[1]采购入库货量(公司仓库)'!$A:$H,7,FALSE)))*L3532-(IF(ISERROR(VLOOKUP(E3532&amp;G3532,'[1]采购入库货量(公司仓库)'!$A:$H,8,FALSE)),0,VLOOKUP(E3532&amp;G3532,'[1]采购入库货量(公司仓库)'!$A:$H,8,FALSE)))))</f>
        <v>0</v>
      </c>
      <c r="AB3532">
        <f>SUMIF([1]销售数据!$B:$B,E3532&amp;G3532,[1]销售数据!$G:$G)</f>
        <v>0</v>
      </c>
      <c r="AC3532" s="12">
        <f t="shared" si="893"/>
        <v>0</v>
      </c>
      <c r="AD3532" t="str">
        <f t="shared" si="894"/>
        <v/>
      </c>
      <c r="AE3532">
        <f>SUMIF([1]销售数据!$B:$B,AD3532,[1]销售数据!$L:$L)</f>
        <v>0</v>
      </c>
      <c r="AF3532">
        <f>SUMIF([1]销售数据!$B:$B,AD3532,[1]销售数据!$K:$K)</f>
        <v>0</v>
      </c>
      <c r="AG3532">
        <f>SUMIF([1]销售数据!$B:$B,AD3532,[1]销售数据!$J:$J)</f>
        <v>0</v>
      </c>
      <c r="AH3532">
        <f>SUMIF([1]销售数据!$B:$B,AD3532,[1]销售数据!$I:$I)</f>
        <v>0</v>
      </c>
      <c r="AI3532">
        <f>SUMIF([1]销售数据!$B:$B,AD3532,[1]销售数据!$H:$H)</f>
        <v>0</v>
      </c>
      <c r="AJ3532" s="20">
        <f t="shared" si="895"/>
        <v>0</v>
      </c>
      <c r="AK3532">
        <f>SUMIF([1]发货店铺数!$B:$B,AD3532,[1]发货店铺数!$G:$G)</f>
        <v>0</v>
      </c>
      <c r="AL3532">
        <f>SUMIF([1]销售店铺数!$B:$B,AD3532,[1]销售店铺数!$G:$G)</f>
        <v>0</v>
      </c>
      <c r="AM3532">
        <f>SUMIF([1]销售店铺数!$B:$B,AD3532,[1]销售店铺数!$G:$G)</f>
        <v>0</v>
      </c>
      <c r="AN3532" s="20">
        <f t="shared" si="896"/>
        <v>0</v>
      </c>
      <c r="AO3532" s="20">
        <f t="shared" si="897"/>
        <v>0</v>
      </c>
      <c r="AP3532" s="20">
        <f t="shared" si="898"/>
        <v>0</v>
      </c>
      <c r="AQ3532" s="12">
        <f t="shared" si="899"/>
        <v>0</v>
      </c>
      <c r="AR3532" s="20">
        <f t="shared" si="900"/>
        <v>0</v>
      </c>
      <c r="AS3532" s="20">
        <f t="shared" si="901"/>
        <v>0</v>
      </c>
    </row>
    <row r="3533" spans="1:45">
      <c r="A3533"/>
      <c r="B3533"/>
      <c r="C3533"/>
      <c r="D3533"/>
      <c r="E3533"/>
      <c r="F3533"/>
      <c r="G3533"/>
      <c r="H3533"/>
      <c r="I3533"/>
      <c r="J3533"/>
      <c r="K3533"/>
      <c r="L3533"/>
      <c r="M3533" s="8" t="str">
        <f>IF(ISERROR( VLOOKUP(AD3533,'[1]采购入库货量(公司仓库)'!$A:$I,9,FALSE)),"", VLOOKUP(AD3533,'[1]采购入库货量(公司仓库)'!$A:$I,9,FALSE))</f>
        <v/>
      </c>
      <c r="N3533" s="8" t="str">
        <f>IF(ISERROR( VLOOKUP(AD3533,[1]批发上市日期!$A:$F,6,FALSE)),"",  VLOOKUP(AD3533,[1]批发上市日期!$A:$F,6,FALSE))</f>
        <v/>
      </c>
      <c r="O3533" s="48">
        <f>IF(ISERROR(VLOOKUP(E3533&amp;G3533,'[1]采购入库货量(公司仓库)'!$A:$I,7,FALSE)),0,VLOOKUP(E3533&amp;G3533,'[1]采购入库货量(公司仓库)'!$A:$I,7,FALSE))</f>
        <v>0</v>
      </c>
      <c r="P3533" s="12">
        <f t="shared" si="886"/>
        <v>0</v>
      </c>
      <c r="Q3533" s="14">
        <f>IF(ISERROR(VLOOKUP(E3533&amp;G3533,'[1]采购入库货量(公司仓库)'!$A:$I,8,FALSE)),0,VLOOKUP(E3533&amp;G3533,'[1]采购入库货量(公司仓库)'!$A:$I,8,FALSE))</f>
        <v>0</v>
      </c>
      <c r="R3533" s="12">
        <f t="shared" si="887"/>
        <v>0</v>
      </c>
      <c r="S3533">
        <f>SUMIF([1]库存总量!$H:$H,E3533&amp;G3533,[1]库存总量!$G:$G)</f>
        <v>0</v>
      </c>
      <c r="T3533" s="12">
        <f t="shared" si="888"/>
        <v>0</v>
      </c>
      <c r="U3533">
        <f>SUMIFS([1]库存总量!$G:$G,[1]库存总量!$H:$H,E3533&amp;G3533,[1]库存总量!$A:$A,"B")</f>
        <v>0</v>
      </c>
      <c r="V3533" s="12">
        <f t="shared" si="889"/>
        <v>0</v>
      </c>
      <c r="W3533">
        <f>SUMIFS([1]库存总量!$G:$G,[1]库存总量!$H:$H,E3533&amp;G3533,[1]库存总量!$A:$A,"K")</f>
        <v>0</v>
      </c>
      <c r="X3533" s="12">
        <f t="shared" si="890"/>
        <v>0</v>
      </c>
      <c r="Y3533">
        <f t="shared" si="891"/>
        <v>0</v>
      </c>
      <c r="Z3533" s="12">
        <f t="shared" si="892"/>
        <v>0</v>
      </c>
      <c r="AA3533">
        <f>(IF(ISERROR((IF(ISERROR(VLOOKUP(E3533&amp;G3533,'[1]采购入库货量(公司仓库)'!$A:$H,7,FALSE)),0,VLOOKUP(E3533&amp;G3533,'[1]采购入库货量(公司仓库)'!$A:$H,7,FALSE)))*L3533-(IF(ISERROR(VLOOKUP(E3533&amp;G3533,'[1]采购入库货量(公司仓库)'!$A:$H,8,FALSE)),0,VLOOKUP(E3533&amp;G3533,'[1]采购入库货量(公司仓库)'!$A:$H,8,FALSE)))),0,(IF(ISERROR(VLOOKUP(E3533&amp;G3533,'[1]采购入库货量(公司仓库)'!$A:$H,7,FALSE)),0,VLOOKUP(E3533&amp;G3533,'[1]采购入库货量(公司仓库)'!$A:$H,7,FALSE)))*L3533-(IF(ISERROR(VLOOKUP(E3533&amp;G3533,'[1]采购入库货量(公司仓库)'!$A:$H,8,FALSE)),0,VLOOKUP(E3533&amp;G3533,'[1]采购入库货量(公司仓库)'!$A:$H,8,FALSE)))))</f>
        <v>0</v>
      </c>
      <c r="AB3533">
        <f>SUMIF([1]销售数据!$B:$B,E3533&amp;G3533,[1]销售数据!$G:$G)</f>
        <v>0</v>
      </c>
      <c r="AC3533" s="12">
        <f t="shared" si="893"/>
        <v>0</v>
      </c>
      <c r="AD3533" t="str">
        <f t="shared" si="894"/>
        <v/>
      </c>
      <c r="AE3533">
        <f>SUMIF([1]销售数据!$B:$B,AD3533,[1]销售数据!$L:$L)</f>
        <v>0</v>
      </c>
      <c r="AF3533">
        <f>SUMIF([1]销售数据!$B:$B,AD3533,[1]销售数据!$K:$K)</f>
        <v>0</v>
      </c>
      <c r="AG3533">
        <f>SUMIF([1]销售数据!$B:$B,AD3533,[1]销售数据!$J:$J)</f>
        <v>0</v>
      </c>
      <c r="AH3533">
        <f>SUMIF([1]销售数据!$B:$B,AD3533,[1]销售数据!$I:$I)</f>
        <v>0</v>
      </c>
      <c r="AI3533">
        <f>SUMIF([1]销售数据!$B:$B,AD3533,[1]销售数据!$H:$H)</f>
        <v>0</v>
      </c>
      <c r="AJ3533" s="20">
        <f t="shared" si="895"/>
        <v>0</v>
      </c>
      <c r="AK3533">
        <f>SUMIF([1]发货店铺数!$B:$B,AD3533,[1]发货店铺数!$G:$G)</f>
        <v>0</v>
      </c>
      <c r="AL3533">
        <f>SUMIF([1]销售店铺数!$B:$B,AD3533,[1]销售店铺数!$G:$G)</f>
        <v>0</v>
      </c>
      <c r="AM3533">
        <f>SUMIF([1]销售店铺数!$B:$B,AD3533,[1]销售店铺数!$G:$G)</f>
        <v>0</v>
      </c>
      <c r="AN3533" s="20">
        <f t="shared" si="896"/>
        <v>0</v>
      </c>
      <c r="AO3533" s="20">
        <f t="shared" si="897"/>
        <v>0</v>
      </c>
      <c r="AP3533" s="20">
        <f t="shared" si="898"/>
        <v>0</v>
      </c>
      <c r="AQ3533" s="12">
        <f t="shared" si="899"/>
        <v>0</v>
      </c>
      <c r="AR3533" s="20">
        <f t="shared" si="900"/>
        <v>0</v>
      </c>
      <c r="AS3533" s="20">
        <f t="shared" si="901"/>
        <v>0</v>
      </c>
    </row>
    <row r="3534" spans="1:45">
      <c r="A3534"/>
      <c r="B3534"/>
      <c r="C3534"/>
      <c r="D3534"/>
      <c r="E3534"/>
      <c r="F3534"/>
      <c r="G3534"/>
      <c r="H3534"/>
      <c r="I3534"/>
      <c r="J3534"/>
      <c r="K3534"/>
      <c r="L3534"/>
      <c r="M3534" s="8" t="str">
        <f>IF(ISERROR( VLOOKUP(AD3534,'[1]采购入库货量(公司仓库)'!$A:$I,9,FALSE)),"", VLOOKUP(AD3534,'[1]采购入库货量(公司仓库)'!$A:$I,9,FALSE))</f>
        <v/>
      </c>
      <c r="N3534" s="8" t="str">
        <f>IF(ISERROR( VLOOKUP(AD3534,[1]批发上市日期!$A:$F,6,FALSE)),"",  VLOOKUP(AD3534,[1]批发上市日期!$A:$F,6,FALSE))</f>
        <v/>
      </c>
      <c r="O3534" s="48">
        <f>IF(ISERROR(VLOOKUP(E3534&amp;G3534,'[1]采购入库货量(公司仓库)'!$A:$I,7,FALSE)),0,VLOOKUP(E3534&amp;G3534,'[1]采购入库货量(公司仓库)'!$A:$I,7,FALSE))</f>
        <v>0</v>
      </c>
      <c r="P3534" s="12">
        <f t="shared" si="886"/>
        <v>0</v>
      </c>
      <c r="Q3534" s="14">
        <f>IF(ISERROR(VLOOKUP(E3534&amp;G3534,'[1]采购入库货量(公司仓库)'!$A:$I,8,FALSE)),0,VLOOKUP(E3534&amp;G3534,'[1]采购入库货量(公司仓库)'!$A:$I,8,FALSE))</f>
        <v>0</v>
      </c>
      <c r="R3534" s="12">
        <f t="shared" si="887"/>
        <v>0</v>
      </c>
      <c r="S3534">
        <f>SUMIF([1]库存总量!$H:$H,E3534&amp;G3534,[1]库存总量!$G:$G)</f>
        <v>0</v>
      </c>
      <c r="T3534" s="12">
        <f t="shared" si="888"/>
        <v>0</v>
      </c>
      <c r="U3534">
        <f>SUMIFS([1]库存总量!$G:$G,[1]库存总量!$H:$H,E3534&amp;G3534,[1]库存总量!$A:$A,"B")</f>
        <v>0</v>
      </c>
      <c r="V3534" s="12">
        <f t="shared" si="889"/>
        <v>0</v>
      </c>
      <c r="W3534">
        <f>SUMIFS([1]库存总量!$G:$G,[1]库存总量!$H:$H,E3534&amp;G3534,[1]库存总量!$A:$A,"K")</f>
        <v>0</v>
      </c>
      <c r="X3534" s="12">
        <f t="shared" si="890"/>
        <v>0</v>
      </c>
      <c r="Y3534">
        <f t="shared" si="891"/>
        <v>0</v>
      </c>
      <c r="Z3534" s="12">
        <f t="shared" si="892"/>
        <v>0</v>
      </c>
      <c r="AA3534">
        <f>(IF(ISERROR((IF(ISERROR(VLOOKUP(E3534&amp;G3534,'[1]采购入库货量(公司仓库)'!$A:$H,7,FALSE)),0,VLOOKUP(E3534&amp;G3534,'[1]采购入库货量(公司仓库)'!$A:$H,7,FALSE)))*L3534-(IF(ISERROR(VLOOKUP(E3534&amp;G3534,'[1]采购入库货量(公司仓库)'!$A:$H,8,FALSE)),0,VLOOKUP(E3534&amp;G3534,'[1]采购入库货量(公司仓库)'!$A:$H,8,FALSE)))),0,(IF(ISERROR(VLOOKUP(E3534&amp;G3534,'[1]采购入库货量(公司仓库)'!$A:$H,7,FALSE)),0,VLOOKUP(E3534&amp;G3534,'[1]采购入库货量(公司仓库)'!$A:$H,7,FALSE)))*L3534-(IF(ISERROR(VLOOKUP(E3534&amp;G3534,'[1]采购入库货量(公司仓库)'!$A:$H,8,FALSE)),0,VLOOKUP(E3534&amp;G3534,'[1]采购入库货量(公司仓库)'!$A:$H,8,FALSE)))))</f>
        <v>0</v>
      </c>
      <c r="AB3534">
        <f>SUMIF([1]销售数据!$B:$B,E3534&amp;G3534,[1]销售数据!$G:$G)</f>
        <v>0</v>
      </c>
      <c r="AC3534" s="12">
        <f t="shared" si="893"/>
        <v>0</v>
      </c>
      <c r="AD3534" t="str">
        <f t="shared" si="894"/>
        <v/>
      </c>
      <c r="AE3534">
        <f>SUMIF([1]销售数据!$B:$B,AD3534,[1]销售数据!$L:$L)</f>
        <v>0</v>
      </c>
      <c r="AF3534">
        <f>SUMIF([1]销售数据!$B:$B,AD3534,[1]销售数据!$K:$K)</f>
        <v>0</v>
      </c>
      <c r="AG3534">
        <f>SUMIF([1]销售数据!$B:$B,AD3534,[1]销售数据!$J:$J)</f>
        <v>0</v>
      </c>
      <c r="AH3534">
        <f>SUMIF([1]销售数据!$B:$B,AD3534,[1]销售数据!$I:$I)</f>
        <v>0</v>
      </c>
      <c r="AI3534">
        <f>SUMIF([1]销售数据!$B:$B,AD3534,[1]销售数据!$H:$H)</f>
        <v>0</v>
      </c>
      <c r="AJ3534" s="20">
        <f t="shared" si="895"/>
        <v>0</v>
      </c>
      <c r="AK3534">
        <f>SUMIF([1]发货店铺数!$B:$B,AD3534,[1]发货店铺数!$G:$G)</f>
        <v>0</v>
      </c>
      <c r="AL3534">
        <f>SUMIF([1]销售店铺数!$B:$B,AD3534,[1]销售店铺数!$G:$G)</f>
        <v>0</v>
      </c>
      <c r="AM3534">
        <f>SUMIF([1]销售店铺数!$B:$B,AD3534,[1]销售店铺数!$G:$G)</f>
        <v>0</v>
      </c>
      <c r="AN3534" s="20">
        <f t="shared" si="896"/>
        <v>0</v>
      </c>
      <c r="AO3534" s="20">
        <f t="shared" si="897"/>
        <v>0</v>
      </c>
      <c r="AP3534" s="20">
        <f t="shared" si="898"/>
        <v>0</v>
      </c>
      <c r="AQ3534" s="12">
        <f t="shared" si="899"/>
        <v>0</v>
      </c>
      <c r="AR3534" s="20">
        <f t="shared" si="900"/>
        <v>0</v>
      </c>
      <c r="AS3534" s="20">
        <f t="shared" si="901"/>
        <v>0</v>
      </c>
    </row>
    <row r="3535" spans="1:45">
      <c r="A3535"/>
      <c r="B3535"/>
      <c r="C3535"/>
      <c r="D3535"/>
      <c r="E3535"/>
      <c r="F3535"/>
      <c r="G3535"/>
      <c r="H3535"/>
      <c r="I3535"/>
      <c r="J3535"/>
      <c r="K3535"/>
      <c r="L3535"/>
      <c r="M3535" s="8" t="str">
        <f>IF(ISERROR( VLOOKUP(AD3535,'[1]采购入库货量(公司仓库)'!$A:$I,9,FALSE)),"", VLOOKUP(AD3535,'[1]采购入库货量(公司仓库)'!$A:$I,9,FALSE))</f>
        <v/>
      </c>
      <c r="N3535" s="8" t="str">
        <f>IF(ISERROR( VLOOKUP(AD3535,[1]批发上市日期!$A:$F,6,FALSE)),"",  VLOOKUP(AD3535,[1]批发上市日期!$A:$F,6,FALSE))</f>
        <v/>
      </c>
      <c r="O3535" s="48">
        <f>IF(ISERROR(VLOOKUP(E3535&amp;G3535,'[1]采购入库货量(公司仓库)'!$A:$I,7,FALSE)),0,VLOOKUP(E3535&amp;G3535,'[1]采购入库货量(公司仓库)'!$A:$I,7,FALSE))</f>
        <v>0</v>
      </c>
      <c r="P3535" s="12">
        <f t="shared" si="886"/>
        <v>0</v>
      </c>
      <c r="Q3535" s="14">
        <f>IF(ISERROR(VLOOKUP(E3535&amp;G3535,'[1]采购入库货量(公司仓库)'!$A:$I,8,FALSE)),0,VLOOKUP(E3535&amp;G3535,'[1]采购入库货量(公司仓库)'!$A:$I,8,FALSE))</f>
        <v>0</v>
      </c>
      <c r="R3535" s="12">
        <f t="shared" si="887"/>
        <v>0</v>
      </c>
      <c r="S3535">
        <f>SUMIF([1]库存总量!$H:$H,E3535&amp;G3535,[1]库存总量!$G:$G)</f>
        <v>0</v>
      </c>
      <c r="T3535" s="12">
        <f t="shared" si="888"/>
        <v>0</v>
      </c>
      <c r="U3535">
        <f>SUMIFS([1]库存总量!$G:$G,[1]库存总量!$H:$H,E3535&amp;G3535,[1]库存总量!$A:$A,"B")</f>
        <v>0</v>
      </c>
      <c r="V3535" s="12">
        <f t="shared" si="889"/>
        <v>0</v>
      </c>
      <c r="W3535">
        <f>SUMIFS([1]库存总量!$G:$G,[1]库存总量!$H:$H,E3535&amp;G3535,[1]库存总量!$A:$A,"K")</f>
        <v>0</v>
      </c>
      <c r="X3535" s="12">
        <f t="shared" si="890"/>
        <v>0</v>
      </c>
      <c r="Y3535">
        <f t="shared" si="891"/>
        <v>0</v>
      </c>
      <c r="Z3535" s="12">
        <f t="shared" si="892"/>
        <v>0</v>
      </c>
      <c r="AA3535">
        <f>(IF(ISERROR((IF(ISERROR(VLOOKUP(E3535&amp;G3535,'[1]采购入库货量(公司仓库)'!$A:$H,7,FALSE)),0,VLOOKUP(E3535&amp;G3535,'[1]采购入库货量(公司仓库)'!$A:$H,7,FALSE)))*L3535-(IF(ISERROR(VLOOKUP(E3535&amp;G3535,'[1]采购入库货量(公司仓库)'!$A:$H,8,FALSE)),0,VLOOKUP(E3535&amp;G3535,'[1]采购入库货量(公司仓库)'!$A:$H,8,FALSE)))),0,(IF(ISERROR(VLOOKUP(E3535&amp;G3535,'[1]采购入库货量(公司仓库)'!$A:$H,7,FALSE)),0,VLOOKUP(E3535&amp;G3535,'[1]采购入库货量(公司仓库)'!$A:$H,7,FALSE)))*L3535-(IF(ISERROR(VLOOKUP(E3535&amp;G3535,'[1]采购入库货量(公司仓库)'!$A:$H,8,FALSE)),0,VLOOKUP(E3535&amp;G3535,'[1]采购入库货量(公司仓库)'!$A:$H,8,FALSE)))))</f>
        <v>0</v>
      </c>
      <c r="AB3535">
        <f>SUMIF([1]销售数据!$B:$B,E3535&amp;G3535,[1]销售数据!$G:$G)</f>
        <v>0</v>
      </c>
      <c r="AC3535" s="12">
        <f t="shared" si="893"/>
        <v>0</v>
      </c>
      <c r="AD3535" t="str">
        <f t="shared" si="894"/>
        <v/>
      </c>
      <c r="AE3535">
        <f>SUMIF([1]销售数据!$B:$B,AD3535,[1]销售数据!$L:$L)</f>
        <v>0</v>
      </c>
      <c r="AF3535">
        <f>SUMIF([1]销售数据!$B:$B,AD3535,[1]销售数据!$K:$K)</f>
        <v>0</v>
      </c>
      <c r="AG3535">
        <f>SUMIF([1]销售数据!$B:$B,AD3535,[1]销售数据!$J:$J)</f>
        <v>0</v>
      </c>
      <c r="AH3535">
        <f>SUMIF([1]销售数据!$B:$B,AD3535,[1]销售数据!$I:$I)</f>
        <v>0</v>
      </c>
      <c r="AI3535">
        <f>SUMIF([1]销售数据!$B:$B,AD3535,[1]销售数据!$H:$H)</f>
        <v>0</v>
      </c>
      <c r="AJ3535" s="20">
        <f t="shared" si="895"/>
        <v>0</v>
      </c>
      <c r="AK3535">
        <f>SUMIF([1]发货店铺数!$B:$B,AD3535,[1]发货店铺数!$G:$G)</f>
        <v>0</v>
      </c>
      <c r="AL3535">
        <f>SUMIF([1]销售店铺数!$B:$B,AD3535,[1]销售店铺数!$G:$G)</f>
        <v>0</v>
      </c>
      <c r="AM3535">
        <f>SUMIF([1]销售店铺数!$B:$B,AD3535,[1]销售店铺数!$G:$G)</f>
        <v>0</v>
      </c>
      <c r="AN3535" s="20">
        <f t="shared" si="896"/>
        <v>0</v>
      </c>
      <c r="AO3535" s="20">
        <f t="shared" si="897"/>
        <v>0</v>
      </c>
      <c r="AP3535" s="20">
        <f t="shared" si="898"/>
        <v>0</v>
      </c>
      <c r="AQ3535" s="12">
        <f t="shared" si="899"/>
        <v>0</v>
      </c>
      <c r="AR3535" s="20">
        <f t="shared" si="900"/>
        <v>0</v>
      </c>
      <c r="AS3535" s="20">
        <f t="shared" si="901"/>
        <v>0</v>
      </c>
    </row>
    <row r="3536" spans="1:45">
      <c r="A3536"/>
      <c r="B3536"/>
      <c r="C3536"/>
      <c r="D3536"/>
      <c r="E3536"/>
      <c r="F3536"/>
      <c r="G3536"/>
      <c r="H3536"/>
      <c r="I3536"/>
      <c r="J3536"/>
      <c r="K3536"/>
      <c r="L3536"/>
      <c r="M3536" s="8" t="str">
        <f>IF(ISERROR( VLOOKUP(AD3536,'[1]采购入库货量(公司仓库)'!$A:$I,9,FALSE)),"", VLOOKUP(AD3536,'[1]采购入库货量(公司仓库)'!$A:$I,9,FALSE))</f>
        <v/>
      </c>
      <c r="N3536" s="8" t="str">
        <f>IF(ISERROR( VLOOKUP(AD3536,[1]批发上市日期!$A:$F,6,FALSE)),"",  VLOOKUP(AD3536,[1]批发上市日期!$A:$F,6,FALSE))</f>
        <v/>
      </c>
      <c r="O3536" s="48">
        <f>IF(ISERROR(VLOOKUP(E3536&amp;G3536,'[1]采购入库货量(公司仓库)'!$A:$I,7,FALSE)),0,VLOOKUP(E3536&amp;G3536,'[1]采购入库货量(公司仓库)'!$A:$I,7,FALSE))</f>
        <v>0</v>
      </c>
      <c r="P3536" s="12">
        <f t="shared" si="886"/>
        <v>0</v>
      </c>
      <c r="Q3536" s="14">
        <f>IF(ISERROR(VLOOKUP(E3536&amp;G3536,'[1]采购入库货量(公司仓库)'!$A:$I,8,FALSE)),0,VLOOKUP(E3536&amp;G3536,'[1]采购入库货量(公司仓库)'!$A:$I,8,FALSE))</f>
        <v>0</v>
      </c>
      <c r="R3536" s="12">
        <f t="shared" si="887"/>
        <v>0</v>
      </c>
      <c r="S3536">
        <f>SUMIF([1]库存总量!$H:$H,E3536&amp;G3536,[1]库存总量!$G:$G)</f>
        <v>0</v>
      </c>
      <c r="T3536" s="12">
        <f t="shared" si="888"/>
        <v>0</v>
      </c>
      <c r="U3536">
        <f>SUMIFS([1]库存总量!$G:$G,[1]库存总量!$H:$H,E3536&amp;G3536,[1]库存总量!$A:$A,"B")</f>
        <v>0</v>
      </c>
      <c r="V3536" s="12">
        <f t="shared" si="889"/>
        <v>0</v>
      </c>
      <c r="W3536">
        <f>SUMIFS([1]库存总量!$G:$G,[1]库存总量!$H:$H,E3536&amp;G3536,[1]库存总量!$A:$A,"K")</f>
        <v>0</v>
      </c>
      <c r="X3536" s="12">
        <f t="shared" si="890"/>
        <v>0</v>
      </c>
      <c r="Y3536">
        <f t="shared" si="891"/>
        <v>0</v>
      </c>
      <c r="Z3536" s="12">
        <f t="shared" si="892"/>
        <v>0</v>
      </c>
      <c r="AA3536">
        <f>(IF(ISERROR((IF(ISERROR(VLOOKUP(E3536&amp;G3536,'[1]采购入库货量(公司仓库)'!$A:$H,7,FALSE)),0,VLOOKUP(E3536&amp;G3536,'[1]采购入库货量(公司仓库)'!$A:$H,7,FALSE)))*L3536-(IF(ISERROR(VLOOKUP(E3536&amp;G3536,'[1]采购入库货量(公司仓库)'!$A:$H,8,FALSE)),0,VLOOKUP(E3536&amp;G3536,'[1]采购入库货量(公司仓库)'!$A:$H,8,FALSE)))),0,(IF(ISERROR(VLOOKUP(E3536&amp;G3536,'[1]采购入库货量(公司仓库)'!$A:$H,7,FALSE)),0,VLOOKUP(E3536&amp;G3536,'[1]采购入库货量(公司仓库)'!$A:$H,7,FALSE)))*L3536-(IF(ISERROR(VLOOKUP(E3536&amp;G3536,'[1]采购入库货量(公司仓库)'!$A:$H,8,FALSE)),0,VLOOKUP(E3536&amp;G3536,'[1]采购入库货量(公司仓库)'!$A:$H,8,FALSE)))))</f>
        <v>0</v>
      </c>
      <c r="AB3536">
        <f>SUMIF([1]销售数据!$B:$B,E3536&amp;G3536,[1]销售数据!$G:$G)</f>
        <v>0</v>
      </c>
      <c r="AC3536" s="12">
        <f t="shared" si="893"/>
        <v>0</v>
      </c>
      <c r="AD3536" t="str">
        <f t="shared" si="894"/>
        <v/>
      </c>
      <c r="AE3536">
        <f>SUMIF([1]销售数据!$B:$B,AD3536,[1]销售数据!$L:$L)</f>
        <v>0</v>
      </c>
      <c r="AF3536">
        <f>SUMIF([1]销售数据!$B:$B,AD3536,[1]销售数据!$K:$K)</f>
        <v>0</v>
      </c>
      <c r="AG3536">
        <f>SUMIF([1]销售数据!$B:$B,AD3536,[1]销售数据!$J:$J)</f>
        <v>0</v>
      </c>
      <c r="AH3536">
        <f>SUMIF([1]销售数据!$B:$B,AD3536,[1]销售数据!$I:$I)</f>
        <v>0</v>
      </c>
      <c r="AI3536">
        <f>SUMIF([1]销售数据!$B:$B,AD3536,[1]销售数据!$H:$H)</f>
        <v>0</v>
      </c>
      <c r="AJ3536" s="20">
        <f t="shared" si="895"/>
        <v>0</v>
      </c>
      <c r="AK3536">
        <f>SUMIF([1]发货店铺数!$B:$B,AD3536,[1]发货店铺数!$G:$G)</f>
        <v>0</v>
      </c>
      <c r="AL3536">
        <f>SUMIF([1]销售店铺数!$B:$B,AD3536,[1]销售店铺数!$G:$G)</f>
        <v>0</v>
      </c>
      <c r="AM3536">
        <f>SUMIF([1]销售店铺数!$B:$B,AD3536,[1]销售店铺数!$G:$G)</f>
        <v>0</v>
      </c>
      <c r="AN3536" s="20">
        <f t="shared" si="896"/>
        <v>0</v>
      </c>
      <c r="AO3536" s="20">
        <f t="shared" si="897"/>
        <v>0</v>
      </c>
      <c r="AP3536" s="20">
        <f t="shared" si="898"/>
        <v>0</v>
      </c>
      <c r="AQ3536" s="12">
        <f t="shared" si="899"/>
        <v>0</v>
      </c>
      <c r="AR3536" s="20">
        <f t="shared" si="900"/>
        <v>0</v>
      </c>
      <c r="AS3536" s="20">
        <f t="shared" si="901"/>
        <v>0</v>
      </c>
    </row>
    <row r="3537" spans="1:45">
      <c r="A3537"/>
      <c r="B3537"/>
      <c r="C3537"/>
      <c r="D3537"/>
      <c r="E3537"/>
      <c r="F3537"/>
      <c r="G3537"/>
      <c r="H3537"/>
      <c r="I3537"/>
      <c r="J3537"/>
      <c r="K3537"/>
      <c r="L3537"/>
      <c r="M3537" s="8" t="str">
        <f>IF(ISERROR( VLOOKUP(AD3537,'[1]采购入库货量(公司仓库)'!$A:$I,9,FALSE)),"", VLOOKUP(AD3537,'[1]采购入库货量(公司仓库)'!$A:$I,9,FALSE))</f>
        <v/>
      </c>
      <c r="N3537" s="8" t="str">
        <f>IF(ISERROR( VLOOKUP(AD3537,[1]批发上市日期!$A:$F,6,FALSE)),"",  VLOOKUP(AD3537,[1]批发上市日期!$A:$F,6,FALSE))</f>
        <v/>
      </c>
      <c r="O3537" s="48">
        <f>IF(ISERROR(VLOOKUP(E3537&amp;G3537,'[1]采购入库货量(公司仓库)'!$A:$I,7,FALSE)),0,VLOOKUP(E3537&amp;G3537,'[1]采购入库货量(公司仓库)'!$A:$I,7,FALSE))</f>
        <v>0</v>
      </c>
      <c r="P3537" s="12">
        <f t="shared" si="886"/>
        <v>0</v>
      </c>
      <c r="Q3537" s="14">
        <f>IF(ISERROR(VLOOKUP(E3537&amp;G3537,'[1]采购入库货量(公司仓库)'!$A:$I,8,FALSE)),0,VLOOKUP(E3537&amp;G3537,'[1]采购入库货量(公司仓库)'!$A:$I,8,FALSE))</f>
        <v>0</v>
      </c>
      <c r="R3537" s="12">
        <f t="shared" si="887"/>
        <v>0</v>
      </c>
      <c r="S3537">
        <f>SUMIF([1]库存总量!$H:$H,E3537&amp;G3537,[1]库存总量!$G:$G)</f>
        <v>0</v>
      </c>
      <c r="T3537" s="12">
        <f t="shared" si="888"/>
        <v>0</v>
      </c>
      <c r="U3537">
        <f>SUMIFS([1]库存总量!$G:$G,[1]库存总量!$H:$H,E3537&amp;G3537,[1]库存总量!$A:$A,"B")</f>
        <v>0</v>
      </c>
      <c r="V3537" s="12">
        <f t="shared" si="889"/>
        <v>0</v>
      </c>
      <c r="W3537">
        <f>SUMIFS([1]库存总量!$G:$G,[1]库存总量!$H:$H,E3537&amp;G3537,[1]库存总量!$A:$A,"K")</f>
        <v>0</v>
      </c>
      <c r="X3537" s="12">
        <f t="shared" si="890"/>
        <v>0</v>
      </c>
      <c r="Y3537">
        <f t="shared" si="891"/>
        <v>0</v>
      </c>
      <c r="Z3537" s="12">
        <f t="shared" si="892"/>
        <v>0</v>
      </c>
      <c r="AA3537">
        <f>(IF(ISERROR((IF(ISERROR(VLOOKUP(E3537&amp;G3537,'[1]采购入库货量(公司仓库)'!$A:$H,7,FALSE)),0,VLOOKUP(E3537&amp;G3537,'[1]采购入库货量(公司仓库)'!$A:$H,7,FALSE)))*L3537-(IF(ISERROR(VLOOKUP(E3537&amp;G3537,'[1]采购入库货量(公司仓库)'!$A:$H,8,FALSE)),0,VLOOKUP(E3537&amp;G3537,'[1]采购入库货量(公司仓库)'!$A:$H,8,FALSE)))),0,(IF(ISERROR(VLOOKUP(E3537&amp;G3537,'[1]采购入库货量(公司仓库)'!$A:$H,7,FALSE)),0,VLOOKUP(E3537&amp;G3537,'[1]采购入库货量(公司仓库)'!$A:$H,7,FALSE)))*L3537-(IF(ISERROR(VLOOKUP(E3537&amp;G3537,'[1]采购入库货量(公司仓库)'!$A:$H,8,FALSE)),0,VLOOKUP(E3537&amp;G3537,'[1]采购入库货量(公司仓库)'!$A:$H,8,FALSE)))))</f>
        <v>0</v>
      </c>
      <c r="AB3537">
        <f>SUMIF([1]销售数据!$B:$B,E3537&amp;G3537,[1]销售数据!$G:$G)</f>
        <v>0</v>
      </c>
      <c r="AC3537" s="12">
        <f t="shared" si="893"/>
        <v>0</v>
      </c>
      <c r="AD3537" t="str">
        <f t="shared" si="894"/>
        <v/>
      </c>
      <c r="AE3537">
        <f>SUMIF([1]销售数据!$B:$B,AD3537,[1]销售数据!$L:$L)</f>
        <v>0</v>
      </c>
      <c r="AF3537">
        <f>SUMIF([1]销售数据!$B:$B,AD3537,[1]销售数据!$K:$K)</f>
        <v>0</v>
      </c>
      <c r="AG3537">
        <f>SUMIF([1]销售数据!$B:$B,AD3537,[1]销售数据!$J:$J)</f>
        <v>0</v>
      </c>
      <c r="AH3537">
        <f>SUMIF([1]销售数据!$B:$B,AD3537,[1]销售数据!$I:$I)</f>
        <v>0</v>
      </c>
      <c r="AI3537">
        <f>SUMIF([1]销售数据!$B:$B,AD3537,[1]销售数据!$H:$H)</f>
        <v>0</v>
      </c>
      <c r="AJ3537" s="20">
        <f t="shared" si="895"/>
        <v>0</v>
      </c>
      <c r="AK3537">
        <f>SUMIF([1]发货店铺数!$B:$B,AD3537,[1]发货店铺数!$G:$G)</f>
        <v>0</v>
      </c>
      <c r="AL3537">
        <f>SUMIF([1]销售店铺数!$B:$B,AD3537,[1]销售店铺数!$G:$G)</f>
        <v>0</v>
      </c>
      <c r="AM3537">
        <f>SUMIF([1]销售店铺数!$B:$B,AD3537,[1]销售店铺数!$G:$G)</f>
        <v>0</v>
      </c>
      <c r="AN3537" s="20">
        <f t="shared" si="896"/>
        <v>0</v>
      </c>
      <c r="AO3537" s="20">
        <f t="shared" si="897"/>
        <v>0</v>
      </c>
      <c r="AP3537" s="20">
        <f t="shared" si="898"/>
        <v>0</v>
      </c>
      <c r="AQ3537" s="12">
        <f t="shared" si="899"/>
        <v>0</v>
      </c>
      <c r="AR3537" s="20">
        <f t="shared" si="900"/>
        <v>0</v>
      </c>
      <c r="AS3537" s="20">
        <f t="shared" si="901"/>
        <v>0</v>
      </c>
    </row>
    <row r="3538" spans="1:45">
      <c r="A3538"/>
      <c r="B3538"/>
      <c r="C3538"/>
      <c r="D3538"/>
      <c r="E3538"/>
      <c r="F3538"/>
      <c r="G3538"/>
      <c r="H3538"/>
      <c r="I3538"/>
      <c r="J3538"/>
      <c r="K3538"/>
      <c r="L3538"/>
      <c r="M3538" s="8" t="str">
        <f>IF(ISERROR( VLOOKUP(AD3538,'[1]采购入库货量(公司仓库)'!$A:$I,9,FALSE)),"", VLOOKUP(AD3538,'[1]采购入库货量(公司仓库)'!$A:$I,9,FALSE))</f>
        <v/>
      </c>
      <c r="N3538" s="8" t="str">
        <f>IF(ISERROR( VLOOKUP(AD3538,[1]批发上市日期!$A:$F,6,FALSE)),"",  VLOOKUP(AD3538,[1]批发上市日期!$A:$F,6,FALSE))</f>
        <v/>
      </c>
      <c r="O3538" s="48">
        <f>IF(ISERROR(VLOOKUP(E3538&amp;G3538,'[1]采购入库货量(公司仓库)'!$A:$I,7,FALSE)),0,VLOOKUP(E3538&amp;G3538,'[1]采购入库货量(公司仓库)'!$A:$I,7,FALSE))</f>
        <v>0</v>
      </c>
      <c r="P3538" s="12">
        <f t="shared" si="886"/>
        <v>0</v>
      </c>
      <c r="Q3538" s="14">
        <f>IF(ISERROR(VLOOKUP(E3538&amp;G3538,'[1]采购入库货量(公司仓库)'!$A:$I,8,FALSE)),0,VLOOKUP(E3538&amp;G3538,'[1]采购入库货量(公司仓库)'!$A:$I,8,FALSE))</f>
        <v>0</v>
      </c>
      <c r="R3538" s="12">
        <f t="shared" si="887"/>
        <v>0</v>
      </c>
      <c r="S3538">
        <f>SUMIF([1]库存总量!$H:$H,E3538&amp;G3538,[1]库存总量!$G:$G)</f>
        <v>0</v>
      </c>
      <c r="T3538" s="12">
        <f t="shared" si="888"/>
        <v>0</v>
      </c>
      <c r="U3538">
        <f>SUMIFS([1]库存总量!$G:$G,[1]库存总量!$H:$H,E3538&amp;G3538,[1]库存总量!$A:$A,"B")</f>
        <v>0</v>
      </c>
      <c r="V3538" s="12">
        <f t="shared" si="889"/>
        <v>0</v>
      </c>
      <c r="W3538">
        <f>SUMIFS([1]库存总量!$G:$G,[1]库存总量!$H:$H,E3538&amp;G3538,[1]库存总量!$A:$A,"K")</f>
        <v>0</v>
      </c>
      <c r="X3538" s="12">
        <f t="shared" si="890"/>
        <v>0</v>
      </c>
      <c r="Y3538">
        <f t="shared" si="891"/>
        <v>0</v>
      </c>
      <c r="Z3538" s="12">
        <f t="shared" si="892"/>
        <v>0</v>
      </c>
      <c r="AA3538">
        <f>(IF(ISERROR((IF(ISERROR(VLOOKUP(E3538&amp;G3538,'[1]采购入库货量(公司仓库)'!$A:$H,7,FALSE)),0,VLOOKUP(E3538&amp;G3538,'[1]采购入库货量(公司仓库)'!$A:$H,7,FALSE)))*L3538-(IF(ISERROR(VLOOKUP(E3538&amp;G3538,'[1]采购入库货量(公司仓库)'!$A:$H,8,FALSE)),0,VLOOKUP(E3538&amp;G3538,'[1]采购入库货量(公司仓库)'!$A:$H,8,FALSE)))),0,(IF(ISERROR(VLOOKUP(E3538&amp;G3538,'[1]采购入库货量(公司仓库)'!$A:$H,7,FALSE)),0,VLOOKUP(E3538&amp;G3538,'[1]采购入库货量(公司仓库)'!$A:$H,7,FALSE)))*L3538-(IF(ISERROR(VLOOKUP(E3538&amp;G3538,'[1]采购入库货量(公司仓库)'!$A:$H,8,FALSE)),0,VLOOKUP(E3538&amp;G3538,'[1]采购入库货量(公司仓库)'!$A:$H,8,FALSE)))))</f>
        <v>0</v>
      </c>
      <c r="AB3538">
        <f>SUMIF([1]销售数据!$B:$B,E3538&amp;G3538,[1]销售数据!$G:$G)</f>
        <v>0</v>
      </c>
      <c r="AC3538" s="12">
        <f t="shared" si="893"/>
        <v>0</v>
      </c>
      <c r="AD3538" t="str">
        <f t="shared" si="894"/>
        <v/>
      </c>
      <c r="AE3538">
        <f>SUMIF([1]销售数据!$B:$B,AD3538,[1]销售数据!$L:$L)</f>
        <v>0</v>
      </c>
      <c r="AF3538">
        <f>SUMIF([1]销售数据!$B:$B,AD3538,[1]销售数据!$K:$K)</f>
        <v>0</v>
      </c>
      <c r="AG3538">
        <f>SUMIF([1]销售数据!$B:$B,AD3538,[1]销售数据!$J:$J)</f>
        <v>0</v>
      </c>
      <c r="AH3538">
        <f>SUMIF([1]销售数据!$B:$B,AD3538,[1]销售数据!$I:$I)</f>
        <v>0</v>
      </c>
      <c r="AI3538">
        <f>SUMIF([1]销售数据!$B:$B,AD3538,[1]销售数据!$H:$H)</f>
        <v>0</v>
      </c>
      <c r="AJ3538" s="20">
        <f t="shared" si="895"/>
        <v>0</v>
      </c>
      <c r="AK3538">
        <f>SUMIF([1]发货店铺数!$B:$B,AD3538,[1]发货店铺数!$G:$G)</f>
        <v>0</v>
      </c>
      <c r="AL3538">
        <f>SUMIF([1]销售店铺数!$B:$B,AD3538,[1]销售店铺数!$G:$G)</f>
        <v>0</v>
      </c>
      <c r="AM3538">
        <f>SUMIF([1]销售店铺数!$B:$B,AD3538,[1]销售店铺数!$G:$G)</f>
        <v>0</v>
      </c>
      <c r="AN3538" s="20">
        <f t="shared" si="896"/>
        <v>0</v>
      </c>
      <c r="AO3538" s="20">
        <f t="shared" si="897"/>
        <v>0</v>
      </c>
      <c r="AP3538" s="20">
        <f t="shared" si="898"/>
        <v>0</v>
      </c>
      <c r="AQ3538" s="12">
        <f t="shared" si="899"/>
        <v>0</v>
      </c>
      <c r="AR3538" s="20">
        <f t="shared" si="900"/>
        <v>0</v>
      </c>
      <c r="AS3538" s="20">
        <f t="shared" si="901"/>
        <v>0</v>
      </c>
    </row>
    <row r="3539" spans="1:45">
      <c r="A3539"/>
      <c r="B3539"/>
      <c r="C3539"/>
      <c r="D3539"/>
      <c r="E3539"/>
      <c r="F3539"/>
      <c r="G3539"/>
      <c r="H3539"/>
      <c r="I3539"/>
      <c r="J3539"/>
      <c r="K3539"/>
      <c r="L3539"/>
      <c r="M3539" s="8" t="str">
        <f>IF(ISERROR( VLOOKUP(AD3539,'[1]采购入库货量(公司仓库)'!$A:$I,9,FALSE)),"", VLOOKUP(AD3539,'[1]采购入库货量(公司仓库)'!$A:$I,9,FALSE))</f>
        <v/>
      </c>
      <c r="N3539" s="8" t="str">
        <f>IF(ISERROR( VLOOKUP(AD3539,[1]批发上市日期!$A:$F,6,FALSE)),"",  VLOOKUP(AD3539,[1]批发上市日期!$A:$F,6,FALSE))</f>
        <v/>
      </c>
      <c r="O3539" s="48">
        <f>IF(ISERROR(VLOOKUP(E3539&amp;G3539,'[1]采购入库货量(公司仓库)'!$A:$I,7,FALSE)),0,VLOOKUP(E3539&amp;G3539,'[1]采购入库货量(公司仓库)'!$A:$I,7,FALSE))</f>
        <v>0</v>
      </c>
      <c r="P3539" s="12">
        <f t="shared" si="886"/>
        <v>0</v>
      </c>
      <c r="Q3539" s="14">
        <f>IF(ISERROR(VLOOKUP(E3539&amp;G3539,'[1]采购入库货量(公司仓库)'!$A:$I,8,FALSE)),0,VLOOKUP(E3539&amp;G3539,'[1]采购入库货量(公司仓库)'!$A:$I,8,FALSE))</f>
        <v>0</v>
      </c>
      <c r="R3539" s="12">
        <f t="shared" si="887"/>
        <v>0</v>
      </c>
      <c r="S3539">
        <f>SUMIF([1]库存总量!$H:$H,E3539&amp;G3539,[1]库存总量!$G:$G)</f>
        <v>0</v>
      </c>
      <c r="T3539" s="12">
        <f t="shared" si="888"/>
        <v>0</v>
      </c>
      <c r="U3539">
        <f>SUMIFS([1]库存总量!$G:$G,[1]库存总量!$H:$H,E3539&amp;G3539,[1]库存总量!$A:$A,"B")</f>
        <v>0</v>
      </c>
      <c r="V3539" s="12">
        <f t="shared" si="889"/>
        <v>0</v>
      </c>
      <c r="W3539">
        <f>SUMIFS([1]库存总量!$G:$G,[1]库存总量!$H:$H,E3539&amp;G3539,[1]库存总量!$A:$A,"K")</f>
        <v>0</v>
      </c>
      <c r="X3539" s="12">
        <f t="shared" si="890"/>
        <v>0</v>
      </c>
      <c r="Y3539">
        <f t="shared" si="891"/>
        <v>0</v>
      </c>
      <c r="Z3539" s="12">
        <f t="shared" si="892"/>
        <v>0</v>
      </c>
      <c r="AA3539">
        <f>(IF(ISERROR((IF(ISERROR(VLOOKUP(E3539&amp;G3539,'[1]采购入库货量(公司仓库)'!$A:$H,7,FALSE)),0,VLOOKUP(E3539&amp;G3539,'[1]采购入库货量(公司仓库)'!$A:$H,7,FALSE)))*L3539-(IF(ISERROR(VLOOKUP(E3539&amp;G3539,'[1]采购入库货量(公司仓库)'!$A:$H,8,FALSE)),0,VLOOKUP(E3539&amp;G3539,'[1]采购入库货量(公司仓库)'!$A:$H,8,FALSE)))),0,(IF(ISERROR(VLOOKUP(E3539&amp;G3539,'[1]采购入库货量(公司仓库)'!$A:$H,7,FALSE)),0,VLOOKUP(E3539&amp;G3539,'[1]采购入库货量(公司仓库)'!$A:$H,7,FALSE)))*L3539-(IF(ISERROR(VLOOKUP(E3539&amp;G3539,'[1]采购入库货量(公司仓库)'!$A:$H,8,FALSE)),0,VLOOKUP(E3539&amp;G3539,'[1]采购入库货量(公司仓库)'!$A:$H,8,FALSE)))))</f>
        <v>0</v>
      </c>
      <c r="AB3539">
        <f>SUMIF([1]销售数据!$B:$B,E3539&amp;G3539,[1]销售数据!$G:$G)</f>
        <v>0</v>
      </c>
      <c r="AC3539" s="12">
        <f t="shared" si="893"/>
        <v>0</v>
      </c>
      <c r="AD3539" t="str">
        <f t="shared" si="894"/>
        <v/>
      </c>
      <c r="AE3539">
        <f>SUMIF([1]销售数据!$B:$B,AD3539,[1]销售数据!$L:$L)</f>
        <v>0</v>
      </c>
      <c r="AF3539">
        <f>SUMIF([1]销售数据!$B:$B,AD3539,[1]销售数据!$K:$K)</f>
        <v>0</v>
      </c>
      <c r="AG3539">
        <f>SUMIF([1]销售数据!$B:$B,AD3539,[1]销售数据!$J:$J)</f>
        <v>0</v>
      </c>
      <c r="AH3539">
        <f>SUMIF([1]销售数据!$B:$B,AD3539,[1]销售数据!$I:$I)</f>
        <v>0</v>
      </c>
      <c r="AI3539">
        <f>SUMIF([1]销售数据!$B:$B,AD3539,[1]销售数据!$H:$H)</f>
        <v>0</v>
      </c>
      <c r="AJ3539" s="20">
        <f t="shared" si="895"/>
        <v>0</v>
      </c>
      <c r="AK3539">
        <f>SUMIF([1]发货店铺数!$B:$B,AD3539,[1]发货店铺数!$G:$G)</f>
        <v>0</v>
      </c>
      <c r="AL3539">
        <f>SUMIF([1]销售店铺数!$B:$B,AD3539,[1]销售店铺数!$G:$G)</f>
        <v>0</v>
      </c>
      <c r="AM3539">
        <f>SUMIF([1]销售店铺数!$B:$B,AD3539,[1]销售店铺数!$G:$G)</f>
        <v>0</v>
      </c>
      <c r="AN3539" s="20">
        <f t="shared" si="896"/>
        <v>0</v>
      </c>
      <c r="AO3539" s="20">
        <f t="shared" si="897"/>
        <v>0</v>
      </c>
      <c r="AP3539" s="20">
        <f t="shared" si="898"/>
        <v>0</v>
      </c>
      <c r="AQ3539" s="12">
        <f t="shared" si="899"/>
        <v>0</v>
      </c>
      <c r="AR3539" s="20">
        <f t="shared" si="900"/>
        <v>0</v>
      </c>
      <c r="AS3539" s="20">
        <f t="shared" si="901"/>
        <v>0</v>
      </c>
    </row>
    <row r="3540" spans="1:45">
      <c r="A3540"/>
      <c r="B3540"/>
      <c r="C3540"/>
      <c r="D3540"/>
      <c r="E3540"/>
      <c r="F3540"/>
      <c r="G3540"/>
      <c r="H3540"/>
      <c r="I3540"/>
      <c r="J3540"/>
      <c r="K3540"/>
      <c r="L3540"/>
      <c r="M3540" s="8" t="str">
        <f>IF(ISERROR( VLOOKUP(AD3540,'[1]采购入库货量(公司仓库)'!$A:$I,9,FALSE)),"", VLOOKUP(AD3540,'[1]采购入库货量(公司仓库)'!$A:$I,9,FALSE))</f>
        <v/>
      </c>
      <c r="N3540" s="8" t="str">
        <f>IF(ISERROR( VLOOKUP(AD3540,[1]批发上市日期!$A:$F,6,FALSE)),"",  VLOOKUP(AD3540,[1]批发上市日期!$A:$F,6,FALSE))</f>
        <v/>
      </c>
      <c r="O3540" s="48">
        <f>IF(ISERROR(VLOOKUP(E3540&amp;G3540,'[1]采购入库货量(公司仓库)'!$A:$I,7,FALSE)),0,VLOOKUP(E3540&amp;G3540,'[1]采购入库货量(公司仓库)'!$A:$I,7,FALSE))</f>
        <v>0</v>
      </c>
      <c r="P3540" s="12">
        <f t="shared" si="886"/>
        <v>0</v>
      </c>
      <c r="Q3540" s="14">
        <f>IF(ISERROR(VLOOKUP(E3540&amp;G3540,'[1]采购入库货量(公司仓库)'!$A:$I,8,FALSE)),0,VLOOKUP(E3540&amp;G3540,'[1]采购入库货量(公司仓库)'!$A:$I,8,FALSE))</f>
        <v>0</v>
      </c>
      <c r="R3540" s="12">
        <f t="shared" si="887"/>
        <v>0</v>
      </c>
      <c r="S3540">
        <f>SUMIF([1]库存总量!$H:$H,E3540&amp;G3540,[1]库存总量!$G:$G)</f>
        <v>0</v>
      </c>
      <c r="T3540" s="12">
        <f t="shared" si="888"/>
        <v>0</v>
      </c>
      <c r="U3540">
        <f>SUMIFS([1]库存总量!$G:$G,[1]库存总量!$H:$H,E3540&amp;G3540,[1]库存总量!$A:$A,"B")</f>
        <v>0</v>
      </c>
      <c r="V3540" s="12">
        <f t="shared" si="889"/>
        <v>0</v>
      </c>
      <c r="W3540">
        <f>SUMIFS([1]库存总量!$G:$G,[1]库存总量!$H:$H,E3540&amp;G3540,[1]库存总量!$A:$A,"K")</f>
        <v>0</v>
      </c>
      <c r="X3540" s="12">
        <f t="shared" si="890"/>
        <v>0</v>
      </c>
      <c r="Y3540">
        <f t="shared" si="891"/>
        <v>0</v>
      </c>
      <c r="Z3540" s="12">
        <f t="shared" si="892"/>
        <v>0</v>
      </c>
      <c r="AA3540">
        <f>(IF(ISERROR((IF(ISERROR(VLOOKUP(E3540&amp;G3540,'[1]采购入库货量(公司仓库)'!$A:$H,7,FALSE)),0,VLOOKUP(E3540&amp;G3540,'[1]采购入库货量(公司仓库)'!$A:$H,7,FALSE)))*L3540-(IF(ISERROR(VLOOKUP(E3540&amp;G3540,'[1]采购入库货量(公司仓库)'!$A:$H,8,FALSE)),0,VLOOKUP(E3540&amp;G3540,'[1]采购入库货量(公司仓库)'!$A:$H,8,FALSE)))),0,(IF(ISERROR(VLOOKUP(E3540&amp;G3540,'[1]采购入库货量(公司仓库)'!$A:$H,7,FALSE)),0,VLOOKUP(E3540&amp;G3540,'[1]采购入库货量(公司仓库)'!$A:$H,7,FALSE)))*L3540-(IF(ISERROR(VLOOKUP(E3540&amp;G3540,'[1]采购入库货量(公司仓库)'!$A:$H,8,FALSE)),0,VLOOKUP(E3540&amp;G3540,'[1]采购入库货量(公司仓库)'!$A:$H,8,FALSE)))))</f>
        <v>0</v>
      </c>
      <c r="AB3540">
        <f>SUMIF([1]销售数据!$B:$B,E3540&amp;G3540,[1]销售数据!$G:$G)</f>
        <v>0</v>
      </c>
      <c r="AC3540" s="12">
        <f t="shared" si="893"/>
        <v>0</v>
      </c>
      <c r="AD3540" t="str">
        <f t="shared" si="894"/>
        <v/>
      </c>
      <c r="AE3540">
        <f>SUMIF([1]销售数据!$B:$B,AD3540,[1]销售数据!$L:$L)</f>
        <v>0</v>
      </c>
      <c r="AF3540">
        <f>SUMIF([1]销售数据!$B:$B,AD3540,[1]销售数据!$K:$K)</f>
        <v>0</v>
      </c>
      <c r="AG3540">
        <f>SUMIF([1]销售数据!$B:$B,AD3540,[1]销售数据!$J:$J)</f>
        <v>0</v>
      </c>
      <c r="AH3540">
        <f>SUMIF([1]销售数据!$B:$B,AD3540,[1]销售数据!$I:$I)</f>
        <v>0</v>
      </c>
      <c r="AI3540">
        <f>SUMIF([1]销售数据!$B:$B,AD3540,[1]销售数据!$H:$H)</f>
        <v>0</v>
      </c>
      <c r="AJ3540" s="20">
        <f t="shared" si="895"/>
        <v>0</v>
      </c>
      <c r="AK3540">
        <f>SUMIF([1]发货店铺数!$B:$B,AD3540,[1]发货店铺数!$G:$G)</f>
        <v>0</v>
      </c>
      <c r="AL3540">
        <f>SUMIF([1]销售店铺数!$B:$B,AD3540,[1]销售店铺数!$G:$G)</f>
        <v>0</v>
      </c>
      <c r="AM3540">
        <f>SUMIF([1]销售店铺数!$B:$B,AD3540,[1]销售店铺数!$G:$G)</f>
        <v>0</v>
      </c>
      <c r="AN3540" s="20">
        <f t="shared" si="896"/>
        <v>0</v>
      </c>
      <c r="AO3540" s="20">
        <f t="shared" si="897"/>
        <v>0</v>
      </c>
      <c r="AP3540" s="20">
        <f t="shared" si="898"/>
        <v>0</v>
      </c>
      <c r="AQ3540" s="12">
        <f t="shared" si="899"/>
        <v>0</v>
      </c>
      <c r="AR3540" s="20">
        <f t="shared" si="900"/>
        <v>0</v>
      </c>
      <c r="AS3540" s="20">
        <f t="shared" si="901"/>
        <v>0</v>
      </c>
    </row>
    <row r="3541" spans="1:45">
      <c r="A3541"/>
      <c r="B3541"/>
      <c r="C3541"/>
      <c r="D3541"/>
      <c r="E3541"/>
      <c r="F3541"/>
      <c r="G3541"/>
      <c r="H3541"/>
      <c r="I3541"/>
      <c r="J3541"/>
      <c r="K3541"/>
      <c r="L3541"/>
      <c r="M3541" s="8" t="str">
        <f>IF(ISERROR( VLOOKUP(AD3541,'[1]采购入库货量(公司仓库)'!$A:$I,9,FALSE)),"", VLOOKUP(AD3541,'[1]采购入库货量(公司仓库)'!$A:$I,9,FALSE))</f>
        <v/>
      </c>
      <c r="N3541" s="8" t="str">
        <f>IF(ISERROR( VLOOKUP(AD3541,[1]批发上市日期!$A:$F,6,FALSE)),"",  VLOOKUP(AD3541,[1]批发上市日期!$A:$F,6,FALSE))</f>
        <v/>
      </c>
      <c r="O3541" s="48">
        <f>IF(ISERROR(VLOOKUP(E3541&amp;G3541,'[1]采购入库货量(公司仓库)'!$A:$I,7,FALSE)),0,VLOOKUP(E3541&amp;G3541,'[1]采购入库货量(公司仓库)'!$A:$I,7,FALSE))</f>
        <v>0</v>
      </c>
      <c r="P3541" s="12">
        <f t="shared" si="886"/>
        <v>0</v>
      </c>
      <c r="Q3541" s="14">
        <f>IF(ISERROR(VLOOKUP(E3541&amp;G3541,'[1]采购入库货量(公司仓库)'!$A:$I,8,FALSE)),0,VLOOKUP(E3541&amp;G3541,'[1]采购入库货量(公司仓库)'!$A:$I,8,FALSE))</f>
        <v>0</v>
      </c>
      <c r="R3541" s="12">
        <f t="shared" si="887"/>
        <v>0</v>
      </c>
      <c r="S3541">
        <f>SUMIF([1]库存总量!$H:$H,E3541&amp;G3541,[1]库存总量!$G:$G)</f>
        <v>0</v>
      </c>
      <c r="T3541" s="12">
        <f t="shared" si="888"/>
        <v>0</v>
      </c>
      <c r="U3541">
        <f>SUMIFS([1]库存总量!$G:$G,[1]库存总量!$H:$H,E3541&amp;G3541,[1]库存总量!$A:$A,"B")</f>
        <v>0</v>
      </c>
      <c r="V3541" s="12">
        <f t="shared" si="889"/>
        <v>0</v>
      </c>
      <c r="W3541">
        <f>SUMIFS([1]库存总量!$G:$G,[1]库存总量!$H:$H,E3541&amp;G3541,[1]库存总量!$A:$A,"K")</f>
        <v>0</v>
      </c>
      <c r="X3541" s="12">
        <f t="shared" si="890"/>
        <v>0</v>
      </c>
      <c r="Y3541">
        <f t="shared" si="891"/>
        <v>0</v>
      </c>
      <c r="Z3541" s="12">
        <f t="shared" si="892"/>
        <v>0</v>
      </c>
      <c r="AA3541">
        <f>(IF(ISERROR((IF(ISERROR(VLOOKUP(E3541&amp;G3541,'[1]采购入库货量(公司仓库)'!$A:$H,7,FALSE)),0,VLOOKUP(E3541&amp;G3541,'[1]采购入库货量(公司仓库)'!$A:$H,7,FALSE)))*L3541-(IF(ISERROR(VLOOKUP(E3541&amp;G3541,'[1]采购入库货量(公司仓库)'!$A:$H,8,FALSE)),0,VLOOKUP(E3541&amp;G3541,'[1]采购入库货量(公司仓库)'!$A:$H,8,FALSE)))),0,(IF(ISERROR(VLOOKUP(E3541&amp;G3541,'[1]采购入库货量(公司仓库)'!$A:$H,7,FALSE)),0,VLOOKUP(E3541&amp;G3541,'[1]采购入库货量(公司仓库)'!$A:$H,7,FALSE)))*L3541-(IF(ISERROR(VLOOKUP(E3541&amp;G3541,'[1]采购入库货量(公司仓库)'!$A:$H,8,FALSE)),0,VLOOKUP(E3541&amp;G3541,'[1]采购入库货量(公司仓库)'!$A:$H,8,FALSE)))))</f>
        <v>0</v>
      </c>
      <c r="AB3541">
        <f>SUMIF([1]销售数据!$B:$B,E3541&amp;G3541,[1]销售数据!$G:$G)</f>
        <v>0</v>
      </c>
      <c r="AC3541" s="12">
        <f t="shared" si="893"/>
        <v>0</v>
      </c>
      <c r="AD3541" t="str">
        <f t="shared" si="894"/>
        <v/>
      </c>
      <c r="AE3541">
        <f>SUMIF([1]销售数据!$B:$B,AD3541,[1]销售数据!$L:$L)</f>
        <v>0</v>
      </c>
      <c r="AF3541">
        <f>SUMIF([1]销售数据!$B:$B,AD3541,[1]销售数据!$K:$K)</f>
        <v>0</v>
      </c>
      <c r="AG3541">
        <f>SUMIF([1]销售数据!$B:$B,AD3541,[1]销售数据!$J:$J)</f>
        <v>0</v>
      </c>
      <c r="AH3541">
        <f>SUMIF([1]销售数据!$B:$B,AD3541,[1]销售数据!$I:$I)</f>
        <v>0</v>
      </c>
      <c r="AI3541">
        <f>SUMIF([1]销售数据!$B:$B,AD3541,[1]销售数据!$H:$H)</f>
        <v>0</v>
      </c>
      <c r="AJ3541" s="20">
        <f t="shared" si="895"/>
        <v>0</v>
      </c>
      <c r="AK3541">
        <f>SUMIF([1]发货店铺数!$B:$B,AD3541,[1]发货店铺数!$G:$G)</f>
        <v>0</v>
      </c>
      <c r="AL3541">
        <f>SUMIF([1]销售店铺数!$B:$B,AD3541,[1]销售店铺数!$G:$G)</f>
        <v>0</v>
      </c>
      <c r="AM3541">
        <f>SUMIF([1]销售店铺数!$B:$B,AD3541,[1]销售店铺数!$G:$G)</f>
        <v>0</v>
      </c>
      <c r="AN3541" s="20">
        <f t="shared" si="896"/>
        <v>0</v>
      </c>
      <c r="AO3541" s="20">
        <f t="shared" si="897"/>
        <v>0</v>
      </c>
      <c r="AP3541" s="20">
        <f t="shared" si="898"/>
        <v>0</v>
      </c>
      <c r="AQ3541" s="12">
        <f t="shared" si="899"/>
        <v>0</v>
      </c>
      <c r="AR3541" s="20">
        <f t="shared" si="900"/>
        <v>0</v>
      </c>
      <c r="AS3541" s="20">
        <f t="shared" si="901"/>
        <v>0</v>
      </c>
    </row>
    <row r="3542" spans="1:45">
      <c r="A3542"/>
      <c r="B3542"/>
      <c r="C3542"/>
      <c r="D3542"/>
      <c r="E3542"/>
      <c r="F3542"/>
      <c r="G3542"/>
      <c r="H3542"/>
      <c r="I3542"/>
      <c r="J3542"/>
      <c r="K3542"/>
      <c r="L3542"/>
      <c r="M3542" s="8" t="str">
        <f>IF(ISERROR( VLOOKUP(AD3542,'[1]采购入库货量(公司仓库)'!$A:$I,9,FALSE)),"", VLOOKUP(AD3542,'[1]采购入库货量(公司仓库)'!$A:$I,9,FALSE))</f>
        <v/>
      </c>
      <c r="N3542" s="8" t="str">
        <f>IF(ISERROR( VLOOKUP(AD3542,[1]批发上市日期!$A:$F,6,FALSE)),"",  VLOOKUP(AD3542,[1]批发上市日期!$A:$F,6,FALSE))</f>
        <v/>
      </c>
      <c r="O3542" s="48">
        <f>IF(ISERROR(VLOOKUP(E3542&amp;G3542,'[1]采购入库货量(公司仓库)'!$A:$I,7,FALSE)),0,VLOOKUP(E3542&amp;G3542,'[1]采购入库货量(公司仓库)'!$A:$I,7,FALSE))</f>
        <v>0</v>
      </c>
      <c r="P3542" s="12">
        <f t="shared" si="886"/>
        <v>0</v>
      </c>
      <c r="Q3542" s="14">
        <f>IF(ISERROR(VLOOKUP(E3542&amp;G3542,'[1]采购入库货量(公司仓库)'!$A:$I,8,FALSE)),0,VLOOKUP(E3542&amp;G3542,'[1]采购入库货量(公司仓库)'!$A:$I,8,FALSE))</f>
        <v>0</v>
      </c>
      <c r="R3542" s="12">
        <f t="shared" si="887"/>
        <v>0</v>
      </c>
      <c r="S3542">
        <f>SUMIF([1]库存总量!$H:$H,E3542&amp;G3542,[1]库存总量!$G:$G)</f>
        <v>0</v>
      </c>
      <c r="T3542" s="12">
        <f t="shared" si="888"/>
        <v>0</v>
      </c>
      <c r="U3542">
        <f>SUMIFS([1]库存总量!$G:$G,[1]库存总量!$H:$H,E3542&amp;G3542,[1]库存总量!$A:$A,"B")</f>
        <v>0</v>
      </c>
      <c r="V3542" s="12">
        <f t="shared" si="889"/>
        <v>0</v>
      </c>
      <c r="W3542">
        <f>SUMIFS([1]库存总量!$G:$G,[1]库存总量!$H:$H,E3542&amp;G3542,[1]库存总量!$A:$A,"K")</f>
        <v>0</v>
      </c>
      <c r="X3542" s="12">
        <f t="shared" si="890"/>
        <v>0</v>
      </c>
      <c r="Y3542">
        <f t="shared" si="891"/>
        <v>0</v>
      </c>
      <c r="Z3542" s="12">
        <f t="shared" si="892"/>
        <v>0</v>
      </c>
      <c r="AA3542">
        <f>(IF(ISERROR((IF(ISERROR(VLOOKUP(E3542&amp;G3542,'[1]采购入库货量(公司仓库)'!$A:$H,7,FALSE)),0,VLOOKUP(E3542&amp;G3542,'[1]采购入库货量(公司仓库)'!$A:$H,7,FALSE)))*L3542-(IF(ISERROR(VLOOKUP(E3542&amp;G3542,'[1]采购入库货量(公司仓库)'!$A:$H,8,FALSE)),0,VLOOKUP(E3542&amp;G3542,'[1]采购入库货量(公司仓库)'!$A:$H,8,FALSE)))),0,(IF(ISERROR(VLOOKUP(E3542&amp;G3542,'[1]采购入库货量(公司仓库)'!$A:$H,7,FALSE)),0,VLOOKUP(E3542&amp;G3542,'[1]采购入库货量(公司仓库)'!$A:$H,7,FALSE)))*L3542-(IF(ISERROR(VLOOKUP(E3542&amp;G3542,'[1]采购入库货量(公司仓库)'!$A:$H,8,FALSE)),0,VLOOKUP(E3542&amp;G3542,'[1]采购入库货量(公司仓库)'!$A:$H,8,FALSE)))))</f>
        <v>0</v>
      </c>
      <c r="AB3542">
        <f>SUMIF([1]销售数据!$B:$B,E3542&amp;G3542,[1]销售数据!$G:$G)</f>
        <v>0</v>
      </c>
      <c r="AC3542" s="12">
        <f t="shared" si="893"/>
        <v>0</v>
      </c>
      <c r="AD3542" t="str">
        <f t="shared" si="894"/>
        <v/>
      </c>
      <c r="AE3542">
        <f>SUMIF([1]销售数据!$B:$B,AD3542,[1]销售数据!$L:$L)</f>
        <v>0</v>
      </c>
      <c r="AF3542">
        <f>SUMIF([1]销售数据!$B:$B,AD3542,[1]销售数据!$K:$K)</f>
        <v>0</v>
      </c>
      <c r="AG3542">
        <f>SUMIF([1]销售数据!$B:$B,AD3542,[1]销售数据!$J:$J)</f>
        <v>0</v>
      </c>
      <c r="AH3542">
        <f>SUMIF([1]销售数据!$B:$B,AD3542,[1]销售数据!$I:$I)</f>
        <v>0</v>
      </c>
      <c r="AI3542">
        <f>SUMIF([1]销售数据!$B:$B,AD3542,[1]销售数据!$H:$H)</f>
        <v>0</v>
      </c>
      <c r="AJ3542" s="20">
        <f t="shared" si="895"/>
        <v>0</v>
      </c>
      <c r="AK3542">
        <f>SUMIF([1]发货店铺数!$B:$B,AD3542,[1]发货店铺数!$G:$G)</f>
        <v>0</v>
      </c>
      <c r="AL3542">
        <f>SUMIF([1]销售店铺数!$B:$B,AD3542,[1]销售店铺数!$G:$G)</f>
        <v>0</v>
      </c>
      <c r="AM3542">
        <f>SUMIF([1]销售店铺数!$B:$B,AD3542,[1]销售店铺数!$G:$G)</f>
        <v>0</v>
      </c>
      <c r="AN3542" s="20">
        <f t="shared" si="896"/>
        <v>0</v>
      </c>
      <c r="AO3542" s="20">
        <f t="shared" si="897"/>
        <v>0</v>
      </c>
      <c r="AP3542" s="20">
        <f t="shared" si="898"/>
        <v>0</v>
      </c>
      <c r="AQ3542" s="12">
        <f t="shared" si="899"/>
        <v>0</v>
      </c>
      <c r="AR3542" s="20">
        <f t="shared" si="900"/>
        <v>0</v>
      </c>
      <c r="AS3542" s="20">
        <f t="shared" si="901"/>
        <v>0</v>
      </c>
    </row>
    <row r="3543" spans="1:45">
      <c r="A3543"/>
      <c r="B3543"/>
      <c r="C3543"/>
      <c r="D3543"/>
      <c r="E3543"/>
      <c r="F3543"/>
      <c r="G3543"/>
      <c r="H3543"/>
      <c r="I3543"/>
      <c r="J3543"/>
      <c r="K3543"/>
      <c r="L3543"/>
      <c r="M3543" s="8" t="str">
        <f>IF(ISERROR( VLOOKUP(AD3543,'[1]采购入库货量(公司仓库)'!$A:$I,9,FALSE)),"", VLOOKUP(AD3543,'[1]采购入库货量(公司仓库)'!$A:$I,9,FALSE))</f>
        <v/>
      </c>
      <c r="N3543" s="8" t="str">
        <f>IF(ISERROR( VLOOKUP(AD3543,[1]批发上市日期!$A:$F,6,FALSE)),"",  VLOOKUP(AD3543,[1]批发上市日期!$A:$F,6,FALSE))</f>
        <v/>
      </c>
      <c r="O3543" s="48">
        <f>IF(ISERROR(VLOOKUP(E3543&amp;G3543,'[1]采购入库货量(公司仓库)'!$A:$I,7,FALSE)),0,VLOOKUP(E3543&amp;G3543,'[1]采购入库货量(公司仓库)'!$A:$I,7,FALSE))</f>
        <v>0</v>
      </c>
      <c r="P3543" s="12">
        <f t="shared" si="886"/>
        <v>0</v>
      </c>
      <c r="Q3543" s="14">
        <f>IF(ISERROR(VLOOKUP(E3543&amp;G3543,'[1]采购入库货量(公司仓库)'!$A:$I,8,FALSE)),0,VLOOKUP(E3543&amp;G3543,'[1]采购入库货量(公司仓库)'!$A:$I,8,FALSE))</f>
        <v>0</v>
      </c>
      <c r="R3543" s="12">
        <f t="shared" si="887"/>
        <v>0</v>
      </c>
      <c r="S3543">
        <f>SUMIF([1]库存总量!$H:$H,E3543&amp;G3543,[1]库存总量!$G:$G)</f>
        <v>0</v>
      </c>
      <c r="T3543" s="12">
        <f t="shared" si="888"/>
        <v>0</v>
      </c>
      <c r="U3543">
        <f>SUMIFS([1]库存总量!$G:$G,[1]库存总量!$H:$H,E3543&amp;G3543,[1]库存总量!$A:$A,"B")</f>
        <v>0</v>
      </c>
      <c r="V3543" s="12">
        <f t="shared" si="889"/>
        <v>0</v>
      </c>
      <c r="W3543">
        <f>SUMIFS([1]库存总量!$G:$G,[1]库存总量!$H:$H,E3543&amp;G3543,[1]库存总量!$A:$A,"K")</f>
        <v>0</v>
      </c>
      <c r="X3543" s="12">
        <f t="shared" si="890"/>
        <v>0</v>
      </c>
      <c r="Y3543">
        <f t="shared" si="891"/>
        <v>0</v>
      </c>
      <c r="Z3543" s="12">
        <f t="shared" si="892"/>
        <v>0</v>
      </c>
      <c r="AA3543">
        <f>(IF(ISERROR((IF(ISERROR(VLOOKUP(E3543&amp;G3543,'[1]采购入库货量(公司仓库)'!$A:$H,7,FALSE)),0,VLOOKUP(E3543&amp;G3543,'[1]采购入库货量(公司仓库)'!$A:$H,7,FALSE)))*L3543-(IF(ISERROR(VLOOKUP(E3543&amp;G3543,'[1]采购入库货量(公司仓库)'!$A:$H,8,FALSE)),0,VLOOKUP(E3543&amp;G3543,'[1]采购入库货量(公司仓库)'!$A:$H,8,FALSE)))),0,(IF(ISERROR(VLOOKUP(E3543&amp;G3543,'[1]采购入库货量(公司仓库)'!$A:$H,7,FALSE)),0,VLOOKUP(E3543&amp;G3543,'[1]采购入库货量(公司仓库)'!$A:$H,7,FALSE)))*L3543-(IF(ISERROR(VLOOKUP(E3543&amp;G3543,'[1]采购入库货量(公司仓库)'!$A:$H,8,FALSE)),0,VLOOKUP(E3543&amp;G3543,'[1]采购入库货量(公司仓库)'!$A:$H,8,FALSE)))))</f>
        <v>0</v>
      </c>
      <c r="AB3543">
        <f>SUMIF([1]销售数据!$B:$B,E3543&amp;G3543,[1]销售数据!$G:$G)</f>
        <v>0</v>
      </c>
      <c r="AC3543" s="12">
        <f t="shared" si="893"/>
        <v>0</v>
      </c>
      <c r="AD3543" t="str">
        <f t="shared" si="894"/>
        <v/>
      </c>
      <c r="AE3543">
        <f>SUMIF([1]销售数据!$B:$B,AD3543,[1]销售数据!$L:$L)</f>
        <v>0</v>
      </c>
      <c r="AF3543">
        <f>SUMIF([1]销售数据!$B:$B,AD3543,[1]销售数据!$K:$K)</f>
        <v>0</v>
      </c>
      <c r="AG3543">
        <f>SUMIF([1]销售数据!$B:$B,AD3543,[1]销售数据!$J:$J)</f>
        <v>0</v>
      </c>
      <c r="AH3543">
        <f>SUMIF([1]销售数据!$B:$B,AD3543,[1]销售数据!$I:$I)</f>
        <v>0</v>
      </c>
      <c r="AI3543">
        <f>SUMIF([1]销售数据!$B:$B,AD3543,[1]销售数据!$H:$H)</f>
        <v>0</v>
      </c>
      <c r="AJ3543" s="20">
        <f t="shared" si="895"/>
        <v>0</v>
      </c>
      <c r="AK3543">
        <f>SUMIF([1]发货店铺数!$B:$B,AD3543,[1]发货店铺数!$G:$G)</f>
        <v>0</v>
      </c>
      <c r="AL3543">
        <f>SUMIF([1]销售店铺数!$B:$B,AD3543,[1]销售店铺数!$G:$G)</f>
        <v>0</v>
      </c>
      <c r="AM3543">
        <f>SUMIF([1]销售店铺数!$B:$B,AD3543,[1]销售店铺数!$G:$G)</f>
        <v>0</v>
      </c>
      <c r="AN3543" s="20">
        <f t="shared" si="896"/>
        <v>0</v>
      </c>
      <c r="AO3543" s="20">
        <f t="shared" si="897"/>
        <v>0</v>
      </c>
      <c r="AP3543" s="20">
        <f t="shared" si="898"/>
        <v>0</v>
      </c>
      <c r="AQ3543" s="12">
        <f t="shared" si="899"/>
        <v>0</v>
      </c>
      <c r="AR3543" s="20">
        <f t="shared" si="900"/>
        <v>0</v>
      </c>
      <c r="AS3543" s="20">
        <f t="shared" si="901"/>
        <v>0</v>
      </c>
    </row>
    <row r="3544" spans="1:45">
      <c r="A3544"/>
      <c r="B3544"/>
      <c r="C3544"/>
      <c r="D3544"/>
      <c r="E3544"/>
      <c r="F3544"/>
      <c r="G3544"/>
      <c r="H3544"/>
      <c r="I3544"/>
      <c r="J3544"/>
      <c r="K3544"/>
      <c r="L3544"/>
      <c r="M3544" s="8" t="str">
        <f>IF(ISERROR( VLOOKUP(AD3544,'[1]采购入库货量(公司仓库)'!$A:$I,9,FALSE)),"", VLOOKUP(AD3544,'[1]采购入库货量(公司仓库)'!$A:$I,9,FALSE))</f>
        <v/>
      </c>
      <c r="N3544" s="8" t="str">
        <f>IF(ISERROR( VLOOKUP(AD3544,[1]批发上市日期!$A:$F,6,FALSE)),"",  VLOOKUP(AD3544,[1]批发上市日期!$A:$F,6,FALSE))</f>
        <v/>
      </c>
      <c r="O3544" s="48">
        <f>IF(ISERROR(VLOOKUP(E3544&amp;G3544,'[1]采购入库货量(公司仓库)'!$A:$I,7,FALSE)),0,VLOOKUP(E3544&amp;G3544,'[1]采购入库货量(公司仓库)'!$A:$I,7,FALSE))</f>
        <v>0</v>
      </c>
      <c r="P3544" s="12">
        <f t="shared" si="886"/>
        <v>0</v>
      </c>
      <c r="Q3544" s="14">
        <f>IF(ISERROR(VLOOKUP(E3544&amp;G3544,'[1]采购入库货量(公司仓库)'!$A:$I,8,FALSE)),0,VLOOKUP(E3544&amp;G3544,'[1]采购入库货量(公司仓库)'!$A:$I,8,FALSE))</f>
        <v>0</v>
      </c>
      <c r="R3544" s="12">
        <f t="shared" si="887"/>
        <v>0</v>
      </c>
      <c r="S3544">
        <f>SUMIF([1]库存总量!$H:$H,E3544&amp;G3544,[1]库存总量!$G:$G)</f>
        <v>0</v>
      </c>
      <c r="T3544" s="12">
        <f t="shared" si="888"/>
        <v>0</v>
      </c>
      <c r="U3544">
        <f>SUMIFS([1]库存总量!$G:$G,[1]库存总量!$H:$H,E3544&amp;G3544,[1]库存总量!$A:$A,"B")</f>
        <v>0</v>
      </c>
      <c r="V3544" s="12">
        <f t="shared" si="889"/>
        <v>0</v>
      </c>
      <c r="W3544">
        <f>SUMIFS([1]库存总量!$G:$G,[1]库存总量!$H:$H,E3544&amp;G3544,[1]库存总量!$A:$A,"K")</f>
        <v>0</v>
      </c>
      <c r="X3544" s="12">
        <f t="shared" si="890"/>
        <v>0</v>
      </c>
      <c r="Y3544">
        <f t="shared" si="891"/>
        <v>0</v>
      </c>
      <c r="Z3544" s="12">
        <f t="shared" si="892"/>
        <v>0</v>
      </c>
      <c r="AA3544">
        <f>(IF(ISERROR((IF(ISERROR(VLOOKUP(E3544&amp;G3544,'[1]采购入库货量(公司仓库)'!$A:$H,7,FALSE)),0,VLOOKUP(E3544&amp;G3544,'[1]采购入库货量(公司仓库)'!$A:$H,7,FALSE)))*L3544-(IF(ISERROR(VLOOKUP(E3544&amp;G3544,'[1]采购入库货量(公司仓库)'!$A:$H,8,FALSE)),0,VLOOKUP(E3544&amp;G3544,'[1]采购入库货量(公司仓库)'!$A:$H,8,FALSE)))),0,(IF(ISERROR(VLOOKUP(E3544&amp;G3544,'[1]采购入库货量(公司仓库)'!$A:$H,7,FALSE)),0,VLOOKUP(E3544&amp;G3544,'[1]采购入库货量(公司仓库)'!$A:$H,7,FALSE)))*L3544-(IF(ISERROR(VLOOKUP(E3544&amp;G3544,'[1]采购入库货量(公司仓库)'!$A:$H,8,FALSE)),0,VLOOKUP(E3544&amp;G3544,'[1]采购入库货量(公司仓库)'!$A:$H,8,FALSE)))))</f>
        <v>0</v>
      </c>
      <c r="AB3544">
        <f>SUMIF([1]销售数据!$B:$B,E3544&amp;G3544,[1]销售数据!$G:$G)</f>
        <v>0</v>
      </c>
      <c r="AC3544" s="12">
        <f t="shared" si="893"/>
        <v>0</v>
      </c>
      <c r="AD3544" t="str">
        <f t="shared" si="894"/>
        <v/>
      </c>
      <c r="AE3544">
        <f>SUMIF([1]销售数据!$B:$B,AD3544,[1]销售数据!$L:$L)</f>
        <v>0</v>
      </c>
      <c r="AF3544">
        <f>SUMIF([1]销售数据!$B:$B,AD3544,[1]销售数据!$K:$K)</f>
        <v>0</v>
      </c>
      <c r="AG3544">
        <f>SUMIF([1]销售数据!$B:$B,AD3544,[1]销售数据!$J:$J)</f>
        <v>0</v>
      </c>
      <c r="AH3544">
        <f>SUMIF([1]销售数据!$B:$B,AD3544,[1]销售数据!$I:$I)</f>
        <v>0</v>
      </c>
      <c r="AI3544">
        <f>SUMIF([1]销售数据!$B:$B,AD3544,[1]销售数据!$H:$H)</f>
        <v>0</v>
      </c>
      <c r="AJ3544" s="20">
        <f t="shared" si="895"/>
        <v>0</v>
      </c>
      <c r="AK3544">
        <f>SUMIF([1]发货店铺数!$B:$B,AD3544,[1]发货店铺数!$G:$G)</f>
        <v>0</v>
      </c>
      <c r="AL3544">
        <f>SUMIF([1]销售店铺数!$B:$B,AD3544,[1]销售店铺数!$G:$G)</f>
        <v>0</v>
      </c>
      <c r="AM3544">
        <f>SUMIF([1]销售店铺数!$B:$B,AD3544,[1]销售店铺数!$G:$G)</f>
        <v>0</v>
      </c>
      <c r="AN3544" s="20">
        <f t="shared" si="896"/>
        <v>0</v>
      </c>
      <c r="AO3544" s="20">
        <f t="shared" si="897"/>
        <v>0</v>
      </c>
      <c r="AP3544" s="20">
        <f t="shared" si="898"/>
        <v>0</v>
      </c>
      <c r="AQ3544" s="12">
        <f t="shared" si="899"/>
        <v>0</v>
      </c>
      <c r="AR3544" s="20">
        <f t="shared" si="900"/>
        <v>0</v>
      </c>
      <c r="AS3544" s="20">
        <f t="shared" si="901"/>
        <v>0</v>
      </c>
    </row>
    <row r="3545" spans="1:45">
      <c r="A3545"/>
      <c r="B3545"/>
      <c r="C3545"/>
      <c r="D3545"/>
      <c r="E3545"/>
      <c r="F3545"/>
      <c r="G3545"/>
      <c r="H3545"/>
      <c r="I3545"/>
      <c r="J3545"/>
      <c r="K3545"/>
      <c r="L3545"/>
      <c r="M3545" s="8" t="str">
        <f>IF(ISERROR( VLOOKUP(AD3545,'[1]采购入库货量(公司仓库)'!$A:$I,9,FALSE)),"", VLOOKUP(AD3545,'[1]采购入库货量(公司仓库)'!$A:$I,9,FALSE))</f>
        <v/>
      </c>
      <c r="N3545" s="8" t="str">
        <f>IF(ISERROR( VLOOKUP(AD3545,[1]批发上市日期!$A:$F,6,FALSE)),"",  VLOOKUP(AD3545,[1]批发上市日期!$A:$F,6,FALSE))</f>
        <v/>
      </c>
      <c r="O3545" s="48">
        <f>IF(ISERROR(VLOOKUP(E3545&amp;G3545,'[1]采购入库货量(公司仓库)'!$A:$I,7,FALSE)),0,VLOOKUP(E3545&amp;G3545,'[1]采购入库货量(公司仓库)'!$A:$I,7,FALSE))</f>
        <v>0</v>
      </c>
      <c r="P3545" s="12">
        <f t="shared" si="886"/>
        <v>0</v>
      </c>
      <c r="Q3545" s="14">
        <f>IF(ISERROR(VLOOKUP(E3545&amp;G3545,'[1]采购入库货量(公司仓库)'!$A:$I,8,FALSE)),0,VLOOKUP(E3545&amp;G3545,'[1]采购入库货量(公司仓库)'!$A:$I,8,FALSE))</f>
        <v>0</v>
      </c>
      <c r="R3545" s="12">
        <f t="shared" si="887"/>
        <v>0</v>
      </c>
      <c r="S3545">
        <f>SUMIF([1]库存总量!$H:$H,E3545&amp;G3545,[1]库存总量!$G:$G)</f>
        <v>0</v>
      </c>
      <c r="T3545" s="12">
        <f t="shared" si="888"/>
        <v>0</v>
      </c>
      <c r="U3545">
        <f>SUMIFS([1]库存总量!$G:$G,[1]库存总量!$H:$H,E3545&amp;G3545,[1]库存总量!$A:$A,"B")</f>
        <v>0</v>
      </c>
      <c r="V3545" s="12">
        <f t="shared" si="889"/>
        <v>0</v>
      </c>
      <c r="W3545">
        <f>SUMIFS([1]库存总量!$G:$G,[1]库存总量!$H:$H,E3545&amp;G3545,[1]库存总量!$A:$A,"K")</f>
        <v>0</v>
      </c>
      <c r="X3545" s="12">
        <f t="shared" si="890"/>
        <v>0</v>
      </c>
      <c r="Y3545">
        <f t="shared" si="891"/>
        <v>0</v>
      </c>
      <c r="Z3545" s="12">
        <f t="shared" si="892"/>
        <v>0</v>
      </c>
      <c r="AA3545">
        <f>(IF(ISERROR((IF(ISERROR(VLOOKUP(E3545&amp;G3545,'[1]采购入库货量(公司仓库)'!$A:$H,7,FALSE)),0,VLOOKUP(E3545&amp;G3545,'[1]采购入库货量(公司仓库)'!$A:$H,7,FALSE)))*L3545-(IF(ISERROR(VLOOKUP(E3545&amp;G3545,'[1]采购入库货量(公司仓库)'!$A:$H,8,FALSE)),0,VLOOKUP(E3545&amp;G3545,'[1]采购入库货量(公司仓库)'!$A:$H,8,FALSE)))),0,(IF(ISERROR(VLOOKUP(E3545&amp;G3545,'[1]采购入库货量(公司仓库)'!$A:$H,7,FALSE)),0,VLOOKUP(E3545&amp;G3545,'[1]采购入库货量(公司仓库)'!$A:$H,7,FALSE)))*L3545-(IF(ISERROR(VLOOKUP(E3545&amp;G3545,'[1]采购入库货量(公司仓库)'!$A:$H,8,FALSE)),0,VLOOKUP(E3545&amp;G3545,'[1]采购入库货量(公司仓库)'!$A:$H,8,FALSE)))))</f>
        <v>0</v>
      </c>
      <c r="AB3545">
        <f>SUMIF([1]销售数据!$B:$B,E3545&amp;G3545,[1]销售数据!$G:$G)</f>
        <v>0</v>
      </c>
      <c r="AC3545" s="12">
        <f t="shared" si="893"/>
        <v>0</v>
      </c>
      <c r="AD3545" t="str">
        <f t="shared" si="894"/>
        <v/>
      </c>
      <c r="AE3545">
        <f>SUMIF([1]销售数据!$B:$B,AD3545,[1]销售数据!$L:$L)</f>
        <v>0</v>
      </c>
      <c r="AF3545">
        <f>SUMIF([1]销售数据!$B:$B,AD3545,[1]销售数据!$K:$K)</f>
        <v>0</v>
      </c>
      <c r="AG3545">
        <f>SUMIF([1]销售数据!$B:$B,AD3545,[1]销售数据!$J:$J)</f>
        <v>0</v>
      </c>
      <c r="AH3545">
        <f>SUMIF([1]销售数据!$B:$B,AD3545,[1]销售数据!$I:$I)</f>
        <v>0</v>
      </c>
      <c r="AI3545">
        <f>SUMIF([1]销售数据!$B:$B,AD3545,[1]销售数据!$H:$H)</f>
        <v>0</v>
      </c>
      <c r="AJ3545" s="20">
        <f t="shared" si="895"/>
        <v>0</v>
      </c>
      <c r="AK3545">
        <f>SUMIF([1]发货店铺数!$B:$B,AD3545,[1]发货店铺数!$G:$G)</f>
        <v>0</v>
      </c>
      <c r="AL3545">
        <f>SUMIF([1]销售店铺数!$B:$B,AD3545,[1]销售店铺数!$G:$G)</f>
        <v>0</v>
      </c>
      <c r="AM3545">
        <f>SUMIF([1]销售店铺数!$B:$B,AD3545,[1]销售店铺数!$G:$G)</f>
        <v>0</v>
      </c>
      <c r="AN3545" s="20">
        <f t="shared" si="896"/>
        <v>0</v>
      </c>
      <c r="AO3545" s="20">
        <f t="shared" si="897"/>
        <v>0</v>
      </c>
      <c r="AP3545" s="20">
        <f t="shared" si="898"/>
        <v>0</v>
      </c>
      <c r="AQ3545" s="12">
        <f t="shared" si="899"/>
        <v>0</v>
      </c>
      <c r="AR3545" s="20">
        <f t="shared" si="900"/>
        <v>0</v>
      </c>
      <c r="AS3545" s="20">
        <f t="shared" si="901"/>
        <v>0</v>
      </c>
    </row>
    <row r="3546" spans="1:45">
      <c r="A3546"/>
      <c r="B3546"/>
      <c r="C3546"/>
      <c r="D3546"/>
      <c r="E3546"/>
      <c r="F3546"/>
      <c r="G3546"/>
      <c r="H3546"/>
      <c r="I3546"/>
      <c r="J3546"/>
      <c r="K3546"/>
      <c r="L3546"/>
      <c r="M3546" s="8" t="str">
        <f>IF(ISERROR( VLOOKUP(AD3546,'[1]采购入库货量(公司仓库)'!$A:$I,9,FALSE)),"", VLOOKUP(AD3546,'[1]采购入库货量(公司仓库)'!$A:$I,9,FALSE))</f>
        <v/>
      </c>
      <c r="N3546" s="8" t="str">
        <f>IF(ISERROR( VLOOKUP(AD3546,[1]批发上市日期!$A:$F,6,FALSE)),"",  VLOOKUP(AD3546,[1]批发上市日期!$A:$F,6,FALSE))</f>
        <v/>
      </c>
      <c r="O3546" s="48">
        <f>IF(ISERROR(VLOOKUP(E3546&amp;G3546,'[1]采购入库货量(公司仓库)'!$A:$I,7,FALSE)),0,VLOOKUP(E3546&amp;G3546,'[1]采购入库货量(公司仓库)'!$A:$I,7,FALSE))</f>
        <v>0</v>
      </c>
      <c r="P3546" s="12">
        <f t="shared" si="886"/>
        <v>0</v>
      </c>
      <c r="Q3546" s="14">
        <f>IF(ISERROR(VLOOKUP(E3546&amp;G3546,'[1]采购入库货量(公司仓库)'!$A:$I,8,FALSE)),0,VLOOKUP(E3546&amp;G3546,'[1]采购入库货量(公司仓库)'!$A:$I,8,FALSE))</f>
        <v>0</v>
      </c>
      <c r="R3546" s="12">
        <f t="shared" si="887"/>
        <v>0</v>
      </c>
      <c r="S3546">
        <f>SUMIF([1]库存总量!$H:$H,E3546&amp;G3546,[1]库存总量!$G:$G)</f>
        <v>0</v>
      </c>
      <c r="T3546" s="12">
        <f t="shared" si="888"/>
        <v>0</v>
      </c>
      <c r="U3546">
        <f>SUMIFS([1]库存总量!$G:$G,[1]库存总量!$H:$H,E3546&amp;G3546,[1]库存总量!$A:$A,"B")</f>
        <v>0</v>
      </c>
      <c r="V3546" s="12">
        <f t="shared" si="889"/>
        <v>0</v>
      </c>
      <c r="W3546">
        <f>SUMIFS([1]库存总量!$G:$G,[1]库存总量!$H:$H,E3546&amp;G3546,[1]库存总量!$A:$A,"K")</f>
        <v>0</v>
      </c>
      <c r="X3546" s="12">
        <f t="shared" si="890"/>
        <v>0</v>
      </c>
      <c r="Y3546">
        <f t="shared" si="891"/>
        <v>0</v>
      </c>
      <c r="Z3546" s="12">
        <f t="shared" si="892"/>
        <v>0</v>
      </c>
      <c r="AA3546">
        <f>(IF(ISERROR((IF(ISERROR(VLOOKUP(E3546&amp;G3546,'[1]采购入库货量(公司仓库)'!$A:$H,7,FALSE)),0,VLOOKUP(E3546&amp;G3546,'[1]采购入库货量(公司仓库)'!$A:$H,7,FALSE)))*L3546-(IF(ISERROR(VLOOKUP(E3546&amp;G3546,'[1]采购入库货量(公司仓库)'!$A:$H,8,FALSE)),0,VLOOKUP(E3546&amp;G3546,'[1]采购入库货量(公司仓库)'!$A:$H,8,FALSE)))),0,(IF(ISERROR(VLOOKUP(E3546&amp;G3546,'[1]采购入库货量(公司仓库)'!$A:$H,7,FALSE)),0,VLOOKUP(E3546&amp;G3546,'[1]采购入库货量(公司仓库)'!$A:$H,7,FALSE)))*L3546-(IF(ISERROR(VLOOKUP(E3546&amp;G3546,'[1]采购入库货量(公司仓库)'!$A:$H,8,FALSE)),0,VLOOKUP(E3546&amp;G3546,'[1]采购入库货量(公司仓库)'!$A:$H,8,FALSE)))))</f>
        <v>0</v>
      </c>
      <c r="AB3546">
        <f>SUMIF([1]销售数据!$B:$B,E3546&amp;G3546,[1]销售数据!$G:$G)</f>
        <v>0</v>
      </c>
      <c r="AC3546" s="12">
        <f t="shared" si="893"/>
        <v>0</v>
      </c>
      <c r="AD3546" t="str">
        <f t="shared" si="894"/>
        <v/>
      </c>
      <c r="AE3546">
        <f>SUMIF([1]销售数据!$B:$B,AD3546,[1]销售数据!$L:$L)</f>
        <v>0</v>
      </c>
      <c r="AF3546">
        <f>SUMIF([1]销售数据!$B:$B,AD3546,[1]销售数据!$K:$K)</f>
        <v>0</v>
      </c>
      <c r="AG3546">
        <f>SUMIF([1]销售数据!$B:$B,AD3546,[1]销售数据!$J:$J)</f>
        <v>0</v>
      </c>
      <c r="AH3546">
        <f>SUMIF([1]销售数据!$B:$B,AD3546,[1]销售数据!$I:$I)</f>
        <v>0</v>
      </c>
      <c r="AI3546">
        <f>SUMIF([1]销售数据!$B:$B,AD3546,[1]销售数据!$H:$H)</f>
        <v>0</v>
      </c>
      <c r="AJ3546" s="20">
        <f t="shared" si="895"/>
        <v>0</v>
      </c>
      <c r="AK3546">
        <f>SUMIF([1]发货店铺数!$B:$B,AD3546,[1]发货店铺数!$G:$G)</f>
        <v>0</v>
      </c>
      <c r="AL3546">
        <f>SUMIF([1]销售店铺数!$B:$B,AD3546,[1]销售店铺数!$G:$G)</f>
        <v>0</v>
      </c>
      <c r="AM3546">
        <f>SUMIF([1]销售店铺数!$B:$B,AD3546,[1]销售店铺数!$G:$G)</f>
        <v>0</v>
      </c>
      <c r="AN3546" s="20">
        <f t="shared" si="896"/>
        <v>0</v>
      </c>
      <c r="AO3546" s="20">
        <f t="shared" si="897"/>
        <v>0</v>
      </c>
      <c r="AP3546" s="20">
        <f t="shared" si="898"/>
        <v>0</v>
      </c>
      <c r="AQ3546" s="12">
        <f t="shared" si="899"/>
        <v>0</v>
      </c>
      <c r="AR3546" s="20">
        <f t="shared" si="900"/>
        <v>0</v>
      </c>
      <c r="AS3546" s="20">
        <f t="shared" si="901"/>
        <v>0</v>
      </c>
    </row>
    <row r="3547" spans="1:45">
      <c r="A3547"/>
      <c r="B3547"/>
      <c r="C3547"/>
      <c r="D3547"/>
      <c r="E3547"/>
      <c r="F3547"/>
      <c r="G3547"/>
      <c r="H3547"/>
      <c r="I3547"/>
      <c r="J3547"/>
      <c r="K3547"/>
      <c r="L3547"/>
      <c r="M3547" s="8" t="str">
        <f>IF(ISERROR( VLOOKUP(AD3547,'[1]采购入库货量(公司仓库)'!$A:$I,9,FALSE)),"", VLOOKUP(AD3547,'[1]采购入库货量(公司仓库)'!$A:$I,9,FALSE))</f>
        <v/>
      </c>
      <c r="N3547" s="8" t="str">
        <f>IF(ISERROR( VLOOKUP(AD3547,[1]批发上市日期!$A:$F,6,FALSE)),"",  VLOOKUP(AD3547,[1]批发上市日期!$A:$F,6,FALSE))</f>
        <v/>
      </c>
      <c r="O3547" s="48">
        <f>IF(ISERROR(VLOOKUP(E3547&amp;G3547,'[1]采购入库货量(公司仓库)'!$A:$I,7,FALSE)),0,VLOOKUP(E3547&amp;G3547,'[1]采购入库货量(公司仓库)'!$A:$I,7,FALSE))</f>
        <v>0</v>
      </c>
      <c r="P3547" s="12">
        <f t="shared" si="886"/>
        <v>0</v>
      </c>
      <c r="Q3547" s="14">
        <f>IF(ISERROR(VLOOKUP(E3547&amp;G3547,'[1]采购入库货量(公司仓库)'!$A:$I,8,FALSE)),0,VLOOKUP(E3547&amp;G3547,'[1]采购入库货量(公司仓库)'!$A:$I,8,FALSE))</f>
        <v>0</v>
      </c>
      <c r="R3547" s="12">
        <f t="shared" si="887"/>
        <v>0</v>
      </c>
      <c r="S3547">
        <f>SUMIF([1]库存总量!$H:$H,E3547&amp;G3547,[1]库存总量!$G:$G)</f>
        <v>0</v>
      </c>
      <c r="T3547" s="12">
        <f t="shared" si="888"/>
        <v>0</v>
      </c>
      <c r="U3547">
        <f>SUMIFS([1]库存总量!$G:$G,[1]库存总量!$H:$H,E3547&amp;G3547,[1]库存总量!$A:$A,"B")</f>
        <v>0</v>
      </c>
      <c r="V3547" s="12">
        <f t="shared" si="889"/>
        <v>0</v>
      </c>
      <c r="W3547">
        <f>SUMIFS([1]库存总量!$G:$G,[1]库存总量!$H:$H,E3547&amp;G3547,[1]库存总量!$A:$A,"K")</f>
        <v>0</v>
      </c>
      <c r="X3547" s="12">
        <f t="shared" si="890"/>
        <v>0</v>
      </c>
      <c r="Y3547">
        <f t="shared" si="891"/>
        <v>0</v>
      </c>
      <c r="Z3547" s="12">
        <f t="shared" si="892"/>
        <v>0</v>
      </c>
      <c r="AA3547">
        <f>(IF(ISERROR((IF(ISERROR(VLOOKUP(E3547&amp;G3547,'[1]采购入库货量(公司仓库)'!$A:$H,7,FALSE)),0,VLOOKUP(E3547&amp;G3547,'[1]采购入库货量(公司仓库)'!$A:$H,7,FALSE)))*L3547-(IF(ISERROR(VLOOKUP(E3547&amp;G3547,'[1]采购入库货量(公司仓库)'!$A:$H,8,FALSE)),0,VLOOKUP(E3547&amp;G3547,'[1]采购入库货量(公司仓库)'!$A:$H,8,FALSE)))),0,(IF(ISERROR(VLOOKUP(E3547&amp;G3547,'[1]采购入库货量(公司仓库)'!$A:$H,7,FALSE)),0,VLOOKUP(E3547&amp;G3547,'[1]采购入库货量(公司仓库)'!$A:$H,7,FALSE)))*L3547-(IF(ISERROR(VLOOKUP(E3547&amp;G3547,'[1]采购入库货量(公司仓库)'!$A:$H,8,FALSE)),0,VLOOKUP(E3547&amp;G3547,'[1]采购入库货量(公司仓库)'!$A:$H,8,FALSE)))))</f>
        <v>0</v>
      </c>
      <c r="AB3547">
        <f>SUMIF([1]销售数据!$B:$B,E3547&amp;G3547,[1]销售数据!$G:$G)</f>
        <v>0</v>
      </c>
      <c r="AC3547" s="12">
        <f t="shared" si="893"/>
        <v>0</v>
      </c>
      <c r="AD3547" t="str">
        <f t="shared" si="894"/>
        <v/>
      </c>
      <c r="AE3547">
        <f>SUMIF([1]销售数据!$B:$B,AD3547,[1]销售数据!$L:$L)</f>
        <v>0</v>
      </c>
      <c r="AF3547">
        <f>SUMIF([1]销售数据!$B:$B,AD3547,[1]销售数据!$K:$K)</f>
        <v>0</v>
      </c>
      <c r="AG3547">
        <f>SUMIF([1]销售数据!$B:$B,AD3547,[1]销售数据!$J:$J)</f>
        <v>0</v>
      </c>
      <c r="AH3547">
        <f>SUMIF([1]销售数据!$B:$B,AD3547,[1]销售数据!$I:$I)</f>
        <v>0</v>
      </c>
      <c r="AI3547">
        <f>SUMIF([1]销售数据!$B:$B,AD3547,[1]销售数据!$H:$H)</f>
        <v>0</v>
      </c>
      <c r="AJ3547" s="20">
        <f t="shared" si="895"/>
        <v>0</v>
      </c>
      <c r="AK3547">
        <f>SUMIF([1]发货店铺数!$B:$B,AD3547,[1]发货店铺数!$G:$G)</f>
        <v>0</v>
      </c>
      <c r="AL3547">
        <f>SUMIF([1]销售店铺数!$B:$B,AD3547,[1]销售店铺数!$G:$G)</f>
        <v>0</v>
      </c>
      <c r="AM3547">
        <f>SUMIF([1]销售店铺数!$B:$B,AD3547,[1]销售店铺数!$G:$G)</f>
        <v>0</v>
      </c>
      <c r="AN3547" s="20">
        <f t="shared" si="896"/>
        <v>0</v>
      </c>
      <c r="AO3547" s="20">
        <f t="shared" si="897"/>
        <v>0</v>
      </c>
      <c r="AP3547" s="20">
        <f t="shared" si="898"/>
        <v>0</v>
      </c>
      <c r="AQ3547" s="12">
        <f t="shared" si="899"/>
        <v>0</v>
      </c>
      <c r="AR3547" s="20">
        <f t="shared" si="900"/>
        <v>0</v>
      </c>
      <c r="AS3547" s="20">
        <f t="shared" si="901"/>
        <v>0</v>
      </c>
    </row>
    <row r="3548" spans="1:45">
      <c r="A3548"/>
      <c r="B3548"/>
      <c r="C3548"/>
      <c r="D3548"/>
      <c r="E3548"/>
      <c r="F3548"/>
      <c r="G3548"/>
      <c r="H3548"/>
      <c r="I3548"/>
      <c r="J3548"/>
      <c r="K3548"/>
      <c r="L3548"/>
      <c r="M3548" s="8" t="str">
        <f>IF(ISERROR( VLOOKUP(AD3548,'[1]采购入库货量(公司仓库)'!$A:$I,9,FALSE)),"", VLOOKUP(AD3548,'[1]采购入库货量(公司仓库)'!$A:$I,9,FALSE))</f>
        <v/>
      </c>
      <c r="N3548" s="8" t="str">
        <f>IF(ISERROR( VLOOKUP(AD3548,[1]批发上市日期!$A:$F,6,FALSE)),"",  VLOOKUP(AD3548,[1]批发上市日期!$A:$F,6,FALSE))</f>
        <v/>
      </c>
      <c r="O3548" s="48">
        <f>IF(ISERROR(VLOOKUP(E3548&amp;G3548,'[1]采购入库货量(公司仓库)'!$A:$I,7,FALSE)),0,VLOOKUP(E3548&amp;G3548,'[1]采购入库货量(公司仓库)'!$A:$I,7,FALSE))</f>
        <v>0</v>
      </c>
      <c r="P3548" s="12">
        <f t="shared" si="886"/>
        <v>0</v>
      </c>
      <c r="Q3548" s="14">
        <f>IF(ISERROR(VLOOKUP(E3548&amp;G3548,'[1]采购入库货量(公司仓库)'!$A:$I,8,FALSE)),0,VLOOKUP(E3548&amp;G3548,'[1]采购入库货量(公司仓库)'!$A:$I,8,FALSE))</f>
        <v>0</v>
      </c>
      <c r="R3548" s="12">
        <f t="shared" si="887"/>
        <v>0</v>
      </c>
      <c r="S3548">
        <f>SUMIF([1]库存总量!$H:$H,E3548&amp;G3548,[1]库存总量!$G:$G)</f>
        <v>0</v>
      </c>
      <c r="T3548" s="12">
        <f t="shared" si="888"/>
        <v>0</v>
      </c>
      <c r="U3548">
        <f>SUMIFS([1]库存总量!$G:$G,[1]库存总量!$H:$H,E3548&amp;G3548,[1]库存总量!$A:$A,"B")</f>
        <v>0</v>
      </c>
      <c r="V3548" s="12">
        <f t="shared" si="889"/>
        <v>0</v>
      </c>
      <c r="W3548">
        <f>SUMIFS([1]库存总量!$G:$G,[1]库存总量!$H:$H,E3548&amp;G3548,[1]库存总量!$A:$A,"K")</f>
        <v>0</v>
      </c>
      <c r="X3548" s="12">
        <f t="shared" si="890"/>
        <v>0</v>
      </c>
      <c r="Y3548">
        <f t="shared" si="891"/>
        <v>0</v>
      </c>
      <c r="Z3548" s="12">
        <f t="shared" si="892"/>
        <v>0</v>
      </c>
      <c r="AA3548">
        <f>(IF(ISERROR((IF(ISERROR(VLOOKUP(E3548&amp;G3548,'[1]采购入库货量(公司仓库)'!$A:$H,7,FALSE)),0,VLOOKUP(E3548&amp;G3548,'[1]采购入库货量(公司仓库)'!$A:$H,7,FALSE)))*L3548-(IF(ISERROR(VLOOKUP(E3548&amp;G3548,'[1]采购入库货量(公司仓库)'!$A:$H,8,FALSE)),0,VLOOKUP(E3548&amp;G3548,'[1]采购入库货量(公司仓库)'!$A:$H,8,FALSE)))),0,(IF(ISERROR(VLOOKUP(E3548&amp;G3548,'[1]采购入库货量(公司仓库)'!$A:$H,7,FALSE)),0,VLOOKUP(E3548&amp;G3548,'[1]采购入库货量(公司仓库)'!$A:$H,7,FALSE)))*L3548-(IF(ISERROR(VLOOKUP(E3548&amp;G3548,'[1]采购入库货量(公司仓库)'!$A:$H,8,FALSE)),0,VLOOKUP(E3548&amp;G3548,'[1]采购入库货量(公司仓库)'!$A:$H,8,FALSE)))))</f>
        <v>0</v>
      </c>
      <c r="AB3548">
        <f>SUMIF([1]销售数据!$B:$B,E3548&amp;G3548,[1]销售数据!$G:$G)</f>
        <v>0</v>
      </c>
      <c r="AC3548" s="12">
        <f t="shared" si="893"/>
        <v>0</v>
      </c>
      <c r="AD3548" t="str">
        <f t="shared" si="894"/>
        <v/>
      </c>
      <c r="AE3548">
        <f>SUMIF([1]销售数据!$B:$B,AD3548,[1]销售数据!$L:$L)</f>
        <v>0</v>
      </c>
      <c r="AF3548">
        <f>SUMIF([1]销售数据!$B:$B,AD3548,[1]销售数据!$K:$K)</f>
        <v>0</v>
      </c>
      <c r="AG3548">
        <f>SUMIF([1]销售数据!$B:$B,AD3548,[1]销售数据!$J:$J)</f>
        <v>0</v>
      </c>
      <c r="AH3548">
        <f>SUMIF([1]销售数据!$B:$B,AD3548,[1]销售数据!$I:$I)</f>
        <v>0</v>
      </c>
      <c r="AI3548">
        <f>SUMIF([1]销售数据!$B:$B,AD3548,[1]销售数据!$H:$H)</f>
        <v>0</v>
      </c>
      <c r="AJ3548" s="20">
        <f t="shared" si="895"/>
        <v>0</v>
      </c>
      <c r="AK3548">
        <f>SUMIF([1]发货店铺数!$B:$B,AD3548,[1]发货店铺数!$G:$G)</f>
        <v>0</v>
      </c>
      <c r="AL3548">
        <f>SUMIF([1]销售店铺数!$B:$B,AD3548,[1]销售店铺数!$G:$G)</f>
        <v>0</v>
      </c>
      <c r="AM3548">
        <f>SUMIF([1]销售店铺数!$B:$B,AD3548,[1]销售店铺数!$G:$G)</f>
        <v>0</v>
      </c>
      <c r="AN3548" s="20">
        <f t="shared" si="896"/>
        <v>0</v>
      </c>
      <c r="AO3548" s="20">
        <f t="shared" si="897"/>
        <v>0</v>
      </c>
      <c r="AP3548" s="20">
        <f t="shared" si="898"/>
        <v>0</v>
      </c>
      <c r="AQ3548" s="12">
        <f t="shared" si="899"/>
        <v>0</v>
      </c>
      <c r="AR3548" s="20">
        <f t="shared" si="900"/>
        <v>0</v>
      </c>
      <c r="AS3548" s="20">
        <f t="shared" si="901"/>
        <v>0</v>
      </c>
    </row>
    <row r="3549" spans="1:45">
      <c r="A3549"/>
      <c r="B3549"/>
      <c r="C3549"/>
      <c r="D3549"/>
      <c r="E3549"/>
      <c r="F3549"/>
      <c r="G3549"/>
      <c r="H3549"/>
      <c r="I3549"/>
      <c r="J3549"/>
      <c r="K3549"/>
      <c r="L3549"/>
      <c r="M3549" s="8" t="str">
        <f>IF(ISERROR( VLOOKUP(AD3549,'[1]采购入库货量(公司仓库)'!$A:$I,9,FALSE)),"", VLOOKUP(AD3549,'[1]采购入库货量(公司仓库)'!$A:$I,9,FALSE))</f>
        <v/>
      </c>
      <c r="N3549" s="8" t="str">
        <f>IF(ISERROR( VLOOKUP(AD3549,[1]批发上市日期!$A:$F,6,FALSE)),"",  VLOOKUP(AD3549,[1]批发上市日期!$A:$F,6,FALSE))</f>
        <v/>
      </c>
      <c r="O3549" s="48">
        <f>IF(ISERROR(VLOOKUP(E3549&amp;G3549,'[1]采购入库货量(公司仓库)'!$A:$I,7,FALSE)),0,VLOOKUP(E3549&amp;G3549,'[1]采购入库货量(公司仓库)'!$A:$I,7,FALSE))</f>
        <v>0</v>
      </c>
      <c r="P3549" s="12">
        <f t="shared" si="886"/>
        <v>0</v>
      </c>
      <c r="Q3549" s="14">
        <f>IF(ISERROR(VLOOKUP(E3549&amp;G3549,'[1]采购入库货量(公司仓库)'!$A:$I,8,FALSE)),0,VLOOKUP(E3549&amp;G3549,'[1]采购入库货量(公司仓库)'!$A:$I,8,FALSE))</f>
        <v>0</v>
      </c>
      <c r="R3549" s="12">
        <f t="shared" si="887"/>
        <v>0</v>
      </c>
      <c r="S3549">
        <f>SUMIF([1]库存总量!$H:$H,E3549&amp;G3549,[1]库存总量!$G:$G)</f>
        <v>0</v>
      </c>
      <c r="T3549" s="12">
        <f t="shared" si="888"/>
        <v>0</v>
      </c>
      <c r="U3549">
        <f>SUMIFS([1]库存总量!$G:$G,[1]库存总量!$H:$H,E3549&amp;G3549,[1]库存总量!$A:$A,"B")</f>
        <v>0</v>
      </c>
      <c r="V3549" s="12">
        <f t="shared" si="889"/>
        <v>0</v>
      </c>
      <c r="W3549">
        <f>SUMIFS([1]库存总量!$G:$G,[1]库存总量!$H:$H,E3549&amp;G3549,[1]库存总量!$A:$A,"K")</f>
        <v>0</v>
      </c>
      <c r="X3549" s="12">
        <f t="shared" si="890"/>
        <v>0</v>
      </c>
      <c r="Y3549">
        <f t="shared" si="891"/>
        <v>0</v>
      </c>
      <c r="Z3549" s="12">
        <f t="shared" si="892"/>
        <v>0</v>
      </c>
      <c r="AA3549">
        <f>(IF(ISERROR((IF(ISERROR(VLOOKUP(E3549&amp;G3549,'[1]采购入库货量(公司仓库)'!$A:$H,7,FALSE)),0,VLOOKUP(E3549&amp;G3549,'[1]采购入库货量(公司仓库)'!$A:$H,7,FALSE)))*L3549-(IF(ISERROR(VLOOKUP(E3549&amp;G3549,'[1]采购入库货量(公司仓库)'!$A:$H,8,FALSE)),0,VLOOKUP(E3549&amp;G3549,'[1]采购入库货量(公司仓库)'!$A:$H,8,FALSE)))),0,(IF(ISERROR(VLOOKUP(E3549&amp;G3549,'[1]采购入库货量(公司仓库)'!$A:$H,7,FALSE)),0,VLOOKUP(E3549&amp;G3549,'[1]采购入库货量(公司仓库)'!$A:$H,7,FALSE)))*L3549-(IF(ISERROR(VLOOKUP(E3549&amp;G3549,'[1]采购入库货量(公司仓库)'!$A:$H,8,FALSE)),0,VLOOKUP(E3549&amp;G3549,'[1]采购入库货量(公司仓库)'!$A:$H,8,FALSE)))))</f>
        <v>0</v>
      </c>
      <c r="AB3549">
        <f>SUMIF([1]销售数据!$B:$B,E3549&amp;G3549,[1]销售数据!$G:$G)</f>
        <v>0</v>
      </c>
      <c r="AC3549" s="12">
        <f t="shared" si="893"/>
        <v>0</v>
      </c>
      <c r="AD3549" t="str">
        <f t="shared" si="894"/>
        <v/>
      </c>
      <c r="AE3549">
        <f>SUMIF([1]销售数据!$B:$B,AD3549,[1]销售数据!$L:$L)</f>
        <v>0</v>
      </c>
      <c r="AF3549">
        <f>SUMIF([1]销售数据!$B:$B,AD3549,[1]销售数据!$K:$K)</f>
        <v>0</v>
      </c>
      <c r="AG3549">
        <f>SUMIF([1]销售数据!$B:$B,AD3549,[1]销售数据!$J:$J)</f>
        <v>0</v>
      </c>
      <c r="AH3549">
        <f>SUMIF([1]销售数据!$B:$B,AD3549,[1]销售数据!$I:$I)</f>
        <v>0</v>
      </c>
      <c r="AI3549">
        <f>SUMIF([1]销售数据!$B:$B,AD3549,[1]销售数据!$H:$H)</f>
        <v>0</v>
      </c>
      <c r="AJ3549" s="20">
        <f t="shared" si="895"/>
        <v>0</v>
      </c>
      <c r="AK3549">
        <f>SUMIF([1]发货店铺数!$B:$B,AD3549,[1]发货店铺数!$G:$G)</f>
        <v>0</v>
      </c>
      <c r="AL3549">
        <f>SUMIF([1]销售店铺数!$B:$B,AD3549,[1]销售店铺数!$G:$G)</f>
        <v>0</v>
      </c>
      <c r="AM3549">
        <f>SUMIF([1]销售店铺数!$B:$B,AD3549,[1]销售店铺数!$G:$G)</f>
        <v>0</v>
      </c>
      <c r="AN3549" s="20">
        <f t="shared" si="896"/>
        <v>0</v>
      </c>
      <c r="AO3549" s="20">
        <f t="shared" si="897"/>
        <v>0</v>
      </c>
      <c r="AP3549" s="20">
        <f t="shared" si="898"/>
        <v>0</v>
      </c>
      <c r="AQ3549" s="12">
        <f t="shared" si="899"/>
        <v>0</v>
      </c>
      <c r="AR3549" s="20">
        <f t="shared" si="900"/>
        <v>0</v>
      </c>
      <c r="AS3549" s="20">
        <f t="shared" si="901"/>
        <v>0</v>
      </c>
    </row>
    <row r="3550" spans="1:45">
      <c r="A3550"/>
      <c r="B3550"/>
      <c r="C3550"/>
      <c r="D3550"/>
      <c r="E3550"/>
      <c r="F3550"/>
      <c r="G3550"/>
      <c r="H3550"/>
      <c r="I3550"/>
      <c r="J3550"/>
      <c r="K3550"/>
      <c r="L3550"/>
      <c r="M3550" s="8" t="str">
        <f>IF(ISERROR( VLOOKUP(AD3550,'[1]采购入库货量(公司仓库)'!$A:$I,9,FALSE)),"", VLOOKUP(AD3550,'[1]采购入库货量(公司仓库)'!$A:$I,9,FALSE))</f>
        <v/>
      </c>
      <c r="N3550" s="8" t="str">
        <f>IF(ISERROR( VLOOKUP(AD3550,[1]批发上市日期!$A:$F,6,FALSE)),"",  VLOOKUP(AD3550,[1]批发上市日期!$A:$F,6,FALSE))</f>
        <v/>
      </c>
      <c r="O3550" s="48">
        <f>IF(ISERROR(VLOOKUP(E3550&amp;G3550,'[1]采购入库货量(公司仓库)'!$A:$I,7,FALSE)),0,VLOOKUP(E3550&amp;G3550,'[1]采购入库货量(公司仓库)'!$A:$I,7,FALSE))</f>
        <v>0</v>
      </c>
      <c r="P3550" s="12">
        <f t="shared" si="886"/>
        <v>0</v>
      </c>
      <c r="Q3550" s="14">
        <f>IF(ISERROR(VLOOKUP(E3550&amp;G3550,'[1]采购入库货量(公司仓库)'!$A:$I,8,FALSE)),0,VLOOKUP(E3550&amp;G3550,'[1]采购入库货量(公司仓库)'!$A:$I,8,FALSE))</f>
        <v>0</v>
      </c>
      <c r="R3550" s="12">
        <f t="shared" si="887"/>
        <v>0</v>
      </c>
      <c r="S3550">
        <f>SUMIF([1]库存总量!$H:$H,E3550&amp;G3550,[1]库存总量!$G:$G)</f>
        <v>0</v>
      </c>
      <c r="T3550" s="12">
        <f t="shared" si="888"/>
        <v>0</v>
      </c>
      <c r="U3550">
        <f>SUMIFS([1]库存总量!$G:$G,[1]库存总量!$H:$H,E3550&amp;G3550,[1]库存总量!$A:$A,"B")</f>
        <v>0</v>
      </c>
      <c r="V3550" s="12">
        <f t="shared" si="889"/>
        <v>0</v>
      </c>
      <c r="W3550">
        <f>SUMIFS([1]库存总量!$G:$G,[1]库存总量!$H:$H,E3550&amp;G3550,[1]库存总量!$A:$A,"K")</f>
        <v>0</v>
      </c>
      <c r="X3550" s="12">
        <f t="shared" si="890"/>
        <v>0</v>
      </c>
      <c r="Y3550">
        <f t="shared" si="891"/>
        <v>0</v>
      </c>
      <c r="Z3550" s="12">
        <f t="shared" si="892"/>
        <v>0</v>
      </c>
      <c r="AA3550">
        <f>(IF(ISERROR((IF(ISERROR(VLOOKUP(E3550&amp;G3550,'[1]采购入库货量(公司仓库)'!$A:$H,7,FALSE)),0,VLOOKUP(E3550&amp;G3550,'[1]采购入库货量(公司仓库)'!$A:$H,7,FALSE)))*L3550-(IF(ISERROR(VLOOKUP(E3550&amp;G3550,'[1]采购入库货量(公司仓库)'!$A:$H,8,FALSE)),0,VLOOKUP(E3550&amp;G3550,'[1]采购入库货量(公司仓库)'!$A:$H,8,FALSE)))),0,(IF(ISERROR(VLOOKUP(E3550&amp;G3550,'[1]采购入库货量(公司仓库)'!$A:$H,7,FALSE)),0,VLOOKUP(E3550&amp;G3550,'[1]采购入库货量(公司仓库)'!$A:$H,7,FALSE)))*L3550-(IF(ISERROR(VLOOKUP(E3550&amp;G3550,'[1]采购入库货量(公司仓库)'!$A:$H,8,FALSE)),0,VLOOKUP(E3550&amp;G3550,'[1]采购入库货量(公司仓库)'!$A:$H,8,FALSE)))))</f>
        <v>0</v>
      </c>
      <c r="AB3550">
        <f>SUMIF([1]销售数据!$B:$B,E3550&amp;G3550,[1]销售数据!$G:$G)</f>
        <v>0</v>
      </c>
      <c r="AC3550" s="12">
        <f t="shared" si="893"/>
        <v>0</v>
      </c>
      <c r="AD3550" t="str">
        <f t="shared" si="894"/>
        <v/>
      </c>
      <c r="AE3550">
        <f>SUMIF([1]销售数据!$B:$B,AD3550,[1]销售数据!$L:$L)</f>
        <v>0</v>
      </c>
      <c r="AF3550">
        <f>SUMIF([1]销售数据!$B:$B,AD3550,[1]销售数据!$K:$K)</f>
        <v>0</v>
      </c>
      <c r="AG3550">
        <f>SUMIF([1]销售数据!$B:$B,AD3550,[1]销售数据!$J:$J)</f>
        <v>0</v>
      </c>
      <c r="AH3550">
        <f>SUMIF([1]销售数据!$B:$B,AD3550,[1]销售数据!$I:$I)</f>
        <v>0</v>
      </c>
      <c r="AI3550">
        <f>SUMIF([1]销售数据!$B:$B,AD3550,[1]销售数据!$H:$H)</f>
        <v>0</v>
      </c>
      <c r="AJ3550" s="20">
        <f t="shared" si="895"/>
        <v>0</v>
      </c>
      <c r="AK3550">
        <f>SUMIF([1]发货店铺数!$B:$B,AD3550,[1]发货店铺数!$G:$G)</f>
        <v>0</v>
      </c>
      <c r="AL3550">
        <f>SUMIF([1]销售店铺数!$B:$B,AD3550,[1]销售店铺数!$G:$G)</f>
        <v>0</v>
      </c>
      <c r="AM3550">
        <f>SUMIF([1]销售店铺数!$B:$B,AD3550,[1]销售店铺数!$G:$G)</f>
        <v>0</v>
      </c>
      <c r="AN3550" s="20">
        <f t="shared" si="896"/>
        <v>0</v>
      </c>
      <c r="AO3550" s="20">
        <f t="shared" si="897"/>
        <v>0</v>
      </c>
      <c r="AP3550" s="20">
        <f t="shared" si="898"/>
        <v>0</v>
      </c>
      <c r="AQ3550" s="12">
        <f t="shared" si="899"/>
        <v>0</v>
      </c>
      <c r="AR3550" s="20">
        <f t="shared" si="900"/>
        <v>0</v>
      </c>
      <c r="AS3550" s="20">
        <f t="shared" si="901"/>
        <v>0</v>
      </c>
    </row>
    <row r="3551" spans="1:45">
      <c r="A3551"/>
      <c r="B3551"/>
      <c r="C3551"/>
      <c r="D3551"/>
      <c r="E3551"/>
      <c r="F3551"/>
      <c r="G3551"/>
      <c r="H3551"/>
      <c r="I3551"/>
      <c r="J3551"/>
      <c r="K3551"/>
      <c r="L3551"/>
      <c r="M3551" s="8" t="str">
        <f>IF(ISERROR( VLOOKUP(AD3551,'[1]采购入库货量(公司仓库)'!$A:$I,9,FALSE)),"", VLOOKUP(AD3551,'[1]采购入库货量(公司仓库)'!$A:$I,9,FALSE))</f>
        <v/>
      </c>
      <c r="N3551" s="8" t="str">
        <f>IF(ISERROR( VLOOKUP(AD3551,[1]批发上市日期!$A:$F,6,FALSE)),"",  VLOOKUP(AD3551,[1]批发上市日期!$A:$F,6,FALSE))</f>
        <v/>
      </c>
      <c r="O3551" s="48">
        <f>IF(ISERROR(VLOOKUP(E3551&amp;G3551,'[1]采购入库货量(公司仓库)'!$A:$I,7,FALSE)),0,VLOOKUP(E3551&amp;G3551,'[1]采购入库货量(公司仓库)'!$A:$I,7,FALSE))</f>
        <v>0</v>
      </c>
      <c r="P3551" s="12">
        <f t="shared" si="886"/>
        <v>0</v>
      </c>
      <c r="Q3551" s="14">
        <f>IF(ISERROR(VLOOKUP(E3551&amp;G3551,'[1]采购入库货量(公司仓库)'!$A:$I,8,FALSE)),0,VLOOKUP(E3551&amp;G3551,'[1]采购入库货量(公司仓库)'!$A:$I,8,FALSE))</f>
        <v>0</v>
      </c>
      <c r="R3551" s="12">
        <f t="shared" si="887"/>
        <v>0</v>
      </c>
      <c r="S3551">
        <f>SUMIF([1]库存总量!$H:$H,E3551&amp;G3551,[1]库存总量!$G:$G)</f>
        <v>0</v>
      </c>
      <c r="T3551" s="12">
        <f t="shared" si="888"/>
        <v>0</v>
      </c>
      <c r="U3551">
        <f>SUMIFS([1]库存总量!$G:$G,[1]库存总量!$H:$H,E3551&amp;G3551,[1]库存总量!$A:$A,"B")</f>
        <v>0</v>
      </c>
      <c r="V3551" s="12">
        <f t="shared" si="889"/>
        <v>0</v>
      </c>
      <c r="W3551">
        <f>SUMIFS([1]库存总量!$G:$G,[1]库存总量!$H:$H,E3551&amp;G3551,[1]库存总量!$A:$A,"K")</f>
        <v>0</v>
      </c>
      <c r="X3551" s="12">
        <f t="shared" si="890"/>
        <v>0</v>
      </c>
      <c r="Y3551">
        <f t="shared" si="891"/>
        <v>0</v>
      </c>
      <c r="Z3551" s="12">
        <f t="shared" si="892"/>
        <v>0</v>
      </c>
      <c r="AA3551">
        <f>(IF(ISERROR((IF(ISERROR(VLOOKUP(E3551&amp;G3551,'[1]采购入库货量(公司仓库)'!$A:$H,7,FALSE)),0,VLOOKUP(E3551&amp;G3551,'[1]采购入库货量(公司仓库)'!$A:$H,7,FALSE)))*L3551-(IF(ISERROR(VLOOKUP(E3551&amp;G3551,'[1]采购入库货量(公司仓库)'!$A:$H,8,FALSE)),0,VLOOKUP(E3551&amp;G3551,'[1]采购入库货量(公司仓库)'!$A:$H,8,FALSE)))),0,(IF(ISERROR(VLOOKUP(E3551&amp;G3551,'[1]采购入库货量(公司仓库)'!$A:$H,7,FALSE)),0,VLOOKUP(E3551&amp;G3551,'[1]采购入库货量(公司仓库)'!$A:$H,7,FALSE)))*L3551-(IF(ISERROR(VLOOKUP(E3551&amp;G3551,'[1]采购入库货量(公司仓库)'!$A:$H,8,FALSE)),0,VLOOKUP(E3551&amp;G3551,'[1]采购入库货量(公司仓库)'!$A:$H,8,FALSE)))))</f>
        <v>0</v>
      </c>
      <c r="AB3551">
        <f>SUMIF([1]销售数据!$B:$B,E3551&amp;G3551,[1]销售数据!$G:$G)</f>
        <v>0</v>
      </c>
      <c r="AC3551" s="12">
        <f t="shared" si="893"/>
        <v>0</v>
      </c>
      <c r="AD3551" t="str">
        <f t="shared" si="894"/>
        <v/>
      </c>
      <c r="AE3551">
        <f>SUMIF([1]销售数据!$B:$B,AD3551,[1]销售数据!$L:$L)</f>
        <v>0</v>
      </c>
      <c r="AF3551">
        <f>SUMIF([1]销售数据!$B:$B,AD3551,[1]销售数据!$K:$K)</f>
        <v>0</v>
      </c>
      <c r="AG3551">
        <f>SUMIF([1]销售数据!$B:$B,AD3551,[1]销售数据!$J:$J)</f>
        <v>0</v>
      </c>
      <c r="AH3551">
        <f>SUMIF([1]销售数据!$B:$B,AD3551,[1]销售数据!$I:$I)</f>
        <v>0</v>
      </c>
      <c r="AI3551">
        <f>SUMIF([1]销售数据!$B:$B,AD3551,[1]销售数据!$H:$H)</f>
        <v>0</v>
      </c>
      <c r="AJ3551" s="20">
        <f t="shared" si="895"/>
        <v>0</v>
      </c>
      <c r="AK3551">
        <f>SUMIF([1]发货店铺数!$B:$B,AD3551,[1]发货店铺数!$G:$G)</f>
        <v>0</v>
      </c>
      <c r="AL3551">
        <f>SUMIF([1]销售店铺数!$B:$B,AD3551,[1]销售店铺数!$G:$G)</f>
        <v>0</v>
      </c>
      <c r="AM3551">
        <f>SUMIF([1]销售店铺数!$B:$B,AD3551,[1]销售店铺数!$G:$G)</f>
        <v>0</v>
      </c>
      <c r="AN3551" s="20">
        <f t="shared" si="896"/>
        <v>0</v>
      </c>
      <c r="AO3551" s="20">
        <f t="shared" si="897"/>
        <v>0</v>
      </c>
      <c r="AP3551" s="20">
        <f t="shared" si="898"/>
        <v>0</v>
      </c>
      <c r="AQ3551" s="12">
        <f t="shared" si="899"/>
        <v>0</v>
      </c>
      <c r="AR3551" s="20">
        <f t="shared" si="900"/>
        <v>0</v>
      </c>
      <c r="AS3551" s="20">
        <f t="shared" si="901"/>
        <v>0</v>
      </c>
    </row>
    <row r="3552" spans="1:45">
      <c r="A3552"/>
      <c r="B3552"/>
      <c r="C3552"/>
      <c r="D3552"/>
      <c r="E3552"/>
      <c r="F3552"/>
      <c r="G3552"/>
      <c r="H3552"/>
      <c r="I3552"/>
      <c r="J3552"/>
      <c r="K3552"/>
      <c r="L3552"/>
      <c r="M3552" s="8" t="str">
        <f>IF(ISERROR( VLOOKUP(AD3552,'[1]采购入库货量(公司仓库)'!$A:$I,9,FALSE)),"", VLOOKUP(AD3552,'[1]采购入库货量(公司仓库)'!$A:$I,9,FALSE))</f>
        <v/>
      </c>
      <c r="N3552" s="8" t="str">
        <f>IF(ISERROR( VLOOKUP(AD3552,[1]批发上市日期!$A:$F,6,FALSE)),"",  VLOOKUP(AD3552,[1]批发上市日期!$A:$F,6,FALSE))</f>
        <v/>
      </c>
      <c r="O3552" s="48">
        <f>IF(ISERROR(VLOOKUP(E3552&amp;G3552,'[1]采购入库货量(公司仓库)'!$A:$I,7,FALSE)),0,VLOOKUP(E3552&amp;G3552,'[1]采购入库货量(公司仓库)'!$A:$I,7,FALSE))</f>
        <v>0</v>
      </c>
      <c r="P3552" s="12">
        <f t="shared" si="886"/>
        <v>0</v>
      </c>
      <c r="Q3552" s="14">
        <f>IF(ISERROR(VLOOKUP(E3552&amp;G3552,'[1]采购入库货量(公司仓库)'!$A:$I,8,FALSE)),0,VLOOKUP(E3552&amp;G3552,'[1]采购入库货量(公司仓库)'!$A:$I,8,FALSE))</f>
        <v>0</v>
      </c>
      <c r="R3552" s="12">
        <f t="shared" si="887"/>
        <v>0</v>
      </c>
      <c r="S3552">
        <f>SUMIF([1]库存总量!$H:$H,E3552&amp;G3552,[1]库存总量!$G:$G)</f>
        <v>0</v>
      </c>
      <c r="T3552" s="12">
        <f t="shared" si="888"/>
        <v>0</v>
      </c>
      <c r="U3552">
        <f>SUMIFS([1]库存总量!$G:$G,[1]库存总量!$H:$H,E3552&amp;G3552,[1]库存总量!$A:$A,"B")</f>
        <v>0</v>
      </c>
      <c r="V3552" s="12">
        <f t="shared" si="889"/>
        <v>0</v>
      </c>
      <c r="W3552">
        <f>SUMIFS([1]库存总量!$G:$G,[1]库存总量!$H:$H,E3552&amp;G3552,[1]库存总量!$A:$A,"K")</f>
        <v>0</v>
      </c>
      <c r="X3552" s="12">
        <f t="shared" si="890"/>
        <v>0</v>
      </c>
      <c r="Y3552">
        <f t="shared" si="891"/>
        <v>0</v>
      </c>
      <c r="Z3552" s="12">
        <f t="shared" si="892"/>
        <v>0</v>
      </c>
      <c r="AA3552">
        <f>(IF(ISERROR((IF(ISERROR(VLOOKUP(E3552&amp;G3552,'[1]采购入库货量(公司仓库)'!$A:$H,7,FALSE)),0,VLOOKUP(E3552&amp;G3552,'[1]采购入库货量(公司仓库)'!$A:$H,7,FALSE)))*L3552-(IF(ISERROR(VLOOKUP(E3552&amp;G3552,'[1]采购入库货量(公司仓库)'!$A:$H,8,FALSE)),0,VLOOKUP(E3552&amp;G3552,'[1]采购入库货量(公司仓库)'!$A:$H,8,FALSE)))),0,(IF(ISERROR(VLOOKUP(E3552&amp;G3552,'[1]采购入库货量(公司仓库)'!$A:$H,7,FALSE)),0,VLOOKUP(E3552&amp;G3552,'[1]采购入库货量(公司仓库)'!$A:$H,7,FALSE)))*L3552-(IF(ISERROR(VLOOKUP(E3552&amp;G3552,'[1]采购入库货量(公司仓库)'!$A:$H,8,FALSE)),0,VLOOKUP(E3552&amp;G3552,'[1]采购入库货量(公司仓库)'!$A:$H,8,FALSE)))))</f>
        <v>0</v>
      </c>
      <c r="AB3552">
        <f>SUMIF([1]销售数据!$B:$B,E3552&amp;G3552,[1]销售数据!$G:$G)</f>
        <v>0</v>
      </c>
      <c r="AC3552" s="12">
        <f t="shared" si="893"/>
        <v>0</v>
      </c>
      <c r="AD3552" t="str">
        <f t="shared" si="894"/>
        <v/>
      </c>
      <c r="AE3552">
        <f>SUMIF([1]销售数据!$B:$B,AD3552,[1]销售数据!$L:$L)</f>
        <v>0</v>
      </c>
      <c r="AF3552">
        <f>SUMIF([1]销售数据!$B:$B,AD3552,[1]销售数据!$K:$K)</f>
        <v>0</v>
      </c>
      <c r="AG3552">
        <f>SUMIF([1]销售数据!$B:$B,AD3552,[1]销售数据!$J:$J)</f>
        <v>0</v>
      </c>
      <c r="AH3552">
        <f>SUMIF([1]销售数据!$B:$B,AD3552,[1]销售数据!$I:$I)</f>
        <v>0</v>
      </c>
      <c r="AI3552">
        <f>SUMIF([1]销售数据!$B:$B,AD3552,[1]销售数据!$H:$H)</f>
        <v>0</v>
      </c>
      <c r="AJ3552" s="20">
        <f t="shared" si="895"/>
        <v>0</v>
      </c>
      <c r="AK3552">
        <f>SUMIF([1]发货店铺数!$B:$B,AD3552,[1]发货店铺数!$G:$G)</f>
        <v>0</v>
      </c>
      <c r="AL3552">
        <f>SUMIF([1]销售店铺数!$B:$B,AD3552,[1]销售店铺数!$G:$G)</f>
        <v>0</v>
      </c>
      <c r="AM3552">
        <f>SUMIF([1]销售店铺数!$B:$B,AD3552,[1]销售店铺数!$G:$G)</f>
        <v>0</v>
      </c>
      <c r="AN3552" s="20">
        <f t="shared" si="896"/>
        <v>0</v>
      </c>
      <c r="AO3552" s="20">
        <f t="shared" si="897"/>
        <v>0</v>
      </c>
      <c r="AP3552" s="20">
        <f t="shared" si="898"/>
        <v>0</v>
      </c>
      <c r="AQ3552" s="12">
        <f t="shared" si="899"/>
        <v>0</v>
      </c>
      <c r="AR3552" s="20">
        <f t="shared" si="900"/>
        <v>0</v>
      </c>
      <c r="AS3552" s="20">
        <f t="shared" si="901"/>
        <v>0</v>
      </c>
    </row>
    <row r="3553" spans="1:45">
      <c r="A3553"/>
      <c r="B3553"/>
      <c r="C3553"/>
      <c r="D3553"/>
      <c r="E3553"/>
      <c r="F3553"/>
      <c r="G3553"/>
      <c r="H3553"/>
      <c r="I3553"/>
      <c r="J3553"/>
      <c r="K3553"/>
      <c r="L3553"/>
      <c r="M3553" s="8" t="str">
        <f>IF(ISERROR( VLOOKUP(AD3553,'[1]采购入库货量(公司仓库)'!$A:$I,9,FALSE)),"", VLOOKUP(AD3553,'[1]采购入库货量(公司仓库)'!$A:$I,9,FALSE))</f>
        <v/>
      </c>
      <c r="N3553" s="8" t="str">
        <f>IF(ISERROR( VLOOKUP(AD3553,[1]批发上市日期!$A:$F,6,FALSE)),"",  VLOOKUP(AD3553,[1]批发上市日期!$A:$F,6,FALSE))</f>
        <v/>
      </c>
      <c r="O3553" s="48">
        <f>IF(ISERROR(VLOOKUP(E3553&amp;G3553,'[1]采购入库货量(公司仓库)'!$A:$I,7,FALSE)),0,VLOOKUP(E3553&amp;G3553,'[1]采购入库货量(公司仓库)'!$A:$I,7,FALSE))</f>
        <v>0</v>
      </c>
      <c r="P3553" s="12">
        <f t="shared" si="886"/>
        <v>0</v>
      </c>
      <c r="Q3553" s="14">
        <f>IF(ISERROR(VLOOKUP(E3553&amp;G3553,'[1]采购入库货量(公司仓库)'!$A:$I,8,FALSE)),0,VLOOKUP(E3553&amp;G3553,'[1]采购入库货量(公司仓库)'!$A:$I,8,FALSE))</f>
        <v>0</v>
      </c>
      <c r="R3553" s="12">
        <f t="shared" si="887"/>
        <v>0</v>
      </c>
      <c r="S3553">
        <f>SUMIF([1]库存总量!$H:$H,E3553&amp;G3553,[1]库存总量!$G:$G)</f>
        <v>0</v>
      </c>
      <c r="T3553" s="12">
        <f t="shared" si="888"/>
        <v>0</v>
      </c>
      <c r="U3553">
        <f>SUMIFS([1]库存总量!$G:$G,[1]库存总量!$H:$H,E3553&amp;G3553,[1]库存总量!$A:$A,"B")</f>
        <v>0</v>
      </c>
      <c r="V3553" s="12">
        <f t="shared" si="889"/>
        <v>0</v>
      </c>
      <c r="W3553">
        <f>SUMIFS([1]库存总量!$G:$G,[1]库存总量!$H:$H,E3553&amp;G3553,[1]库存总量!$A:$A,"K")</f>
        <v>0</v>
      </c>
      <c r="X3553" s="12">
        <f t="shared" si="890"/>
        <v>0</v>
      </c>
      <c r="Y3553">
        <f t="shared" si="891"/>
        <v>0</v>
      </c>
      <c r="Z3553" s="12">
        <f t="shared" si="892"/>
        <v>0</v>
      </c>
      <c r="AA3553">
        <f>(IF(ISERROR((IF(ISERROR(VLOOKUP(E3553&amp;G3553,'[1]采购入库货量(公司仓库)'!$A:$H,7,FALSE)),0,VLOOKUP(E3553&amp;G3553,'[1]采购入库货量(公司仓库)'!$A:$H,7,FALSE)))*L3553-(IF(ISERROR(VLOOKUP(E3553&amp;G3553,'[1]采购入库货量(公司仓库)'!$A:$H,8,FALSE)),0,VLOOKUP(E3553&amp;G3553,'[1]采购入库货量(公司仓库)'!$A:$H,8,FALSE)))),0,(IF(ISERROR(VLOOKUP(E3553&amp;G3553,'[1]采购入库货量(公司仓库)'!$A:$H,7,FALSE)),0,VLOOKUP(E3553&amp;G3553,'[1]采购入库货量(公司仓库)'!$A:$H,7,FALSE)))*L3553-(IF(ISERROR(VLOOKUP(E3553&amp;G3553,'[1]采购入库货量(公司仓库)'!$A:$H,8,FALSE)),0,VLOOKUP(E3553&amp;G3553,'[1]采购入库货量(公司仓库)'!$A:$H,8,FALSE)))))</f>
        <v>0</v>
      </c>
      <c r="AB3553">
        <f>SUMIF([1]销售数据!$B:$B,E3553&amp;G3553,[1]销售数据!$G:$G)</f>
        <v>0</v>
      </c>
      <c r="AC3553" s="12">
        <f t="shared" si="893"/>
        <v>0</v>
      </c>
      <c r="AD3553" t="str">
        <f t="shared" si="894"/>
        <v/>
      </c>
      <c r="AE3553">
        <f>SUMIF([1]销售数据!$B:$B,AD3553,[1]销售数据!$L:$L)</f>
        <v>0</v>
      </c>
      <c r="AF3553">
        <f>SUMIF([1]销售数据!$B:$B,AD3553,[1]销售数据!$K:$K)</f>
        <v>0</v>
      </c>
      <c r="AG3553">
        <f>SUMIF([1]销售数据!$B:$B,AD3553,[1]销售数据!$J:$J)</f>
        <v>0</v>
      </c>
      <c r="AH3553">
        <f>SUMIF([1]销售数据!$B:$B,AD3553,[1]销售数据!$I:$I)</f>
        <v>0</v>
      </c>
      <c r="AI3553">
        <f>SUMIF([1]销售数据!$B:$B,AD3553,[1]销售数据!$H:$H)</f>
        <v>0</v>
      </c>
      <c r="AJ3553" s="20">
        <f t="shared" si="895"/>
        <v>0</v>
      </c>
      <c r="AK3553">
        <f>SUMIF([1]发货店铺数!$B:$B,AD3553,[1]发货店铺数!$G:$G)</f>
        <v>0</v>
      </c>
      <c r="AL3553">
        <f>SUMIF([1]销售店铺数!$B:$B,AD3553,[1]销售店铺数!$G:$G)</f>
        <v>0</v>
      </c>
      <c r="AM3553">
        <f>SUMIF([1]销售店铺数!$B:$B,AD3553,[1]销售店铺数!$G:$G)</f>
        <v>0</v>
      </c>
      <c r="AN3553" s="20">
        <f t="shared" si="896"/>
        <v>0</v>
      </c>
      <c r="AO3553" s="20">
        <f t="shared" si="897"/>
        <v>0</v>
      </c>
      <c r="AP3553" s="20">
        <f t="shared" si="898"/>
        <v>0</v>
      </c>
      <c r="AQ3553" s="12">
        <f t="shared" si="899"/>
        <v>0</v>
      </c>
      <c r="AR3553" s="20">
        <f t="shared" si="900"/>
        <v>0</v>
      </c>
      <c r="AS3553" s="20">
        <f t="shared" si="901"/>
        <v>0</v>
      </c>
    </row>
    <row r="3554" spans="1:45">
      <c r="A3554"/>
      <c r="B3554"/>
      <c r="C3554"/>
      <c r="D3554"/>
      <c r="E3554"/>
      <c r="F3554"/>
      <c r="G3554"/>
      <c r="H3554"/>
      <c r="I3554"/>
      <c r="J3554"/>
      <c r="K3554"/>
      <c r="L3554"/>
      <c r="M3554" s="8" t="str">
        <f>IF(ISERROR( VLOOKUP(AD3554,'[1]采购入库货量(公司仓库)'!$A:$I,9,FALSE)),"", VLOOKUP(AD3554,'[1]采购入库货量(公司仓库)'!$A:$I,9,FALSE))</f>
        <v/>
      </c>
      <c r="N3554" s="8" t="str">
        <f>IF(ISERROR( VLOOKUP(AD3554,[1]批发上市日期!$A:$F,6,FALSE)),"",  VLOOKUP(AD3554,[1]批发上市日期!$A:$F,6,FALSE))</f>
        <v/>
      </c>
      <c r="O3554" s="48">
        <f>IF(ISERROR(VLOOKUP(E3554&amp;G3554,'[1]采购入库货量(公司仓库)'!$A:$I,7,FALSE)),0,VLOOKUP(E3554&amp;G3554,'[1]采购入库货量(公司仓库)'!$A:$I,7,FALSE))</f>
        <v>0</v>
      </c>
      <c r="P3554" s="12">
        <f t="shared" si="886"/>
        <v>0</v>
      </c>
      <c r="Q3554" s="14">
        <f>IF(ISERROR(VLOOKUP(E3554&amp;G3554,'[1]采购入库货量(公司仓库)'!$A:$I,8,FALSE)),0,VLOOKUP(E3554&amp;G3554,'[1]采购入库货量(公司仓库)'!$A:$I,8,FALSE))</f>
        <v>0</v>
      </c>
      <c r="R3554" s="12">
        <f t="shared" si="887"/>
        <v>0</v>
      </c>
      <c r="S3554">
        <f>SUMIF([1]库存总量!$H:$H,E3554&amp;G3554,[1]库存总量!$G:$G)</f>
        <v>0</v>
      </c>
      <c r="T3554" s="12">
        <f t="shared" si="888"/>
        <v>0</v>
      </c>
      <c r="U3554">
        <f>SUMIFS([1]库存总量!$G:$G,[1]库存总量!$H:$H,E3554&amp;G3554,[1]库存总量!$A:$A,"B")</f>
        <v>0</v>
      </c>
      <c r="V3554" s="12">
        <f t="shared" si="889"/>
        <v>0</v>
      </c>
      <c r="W3554">
        <f>SUMIFS([1]库存总量!$G:$G,[1]库存总量!$H:$H,E3554&amp;G3554,[1]库存总量!$A:$A,"K")</f>
        <v>0</v>
      </c>
      <c r="X3554" s="12">
        <f t="shared" si="890"/>
        <v>0</v>
      </c>
      <c r="Y3554">
        <f t="shared" si="891"/>
        <v>0</v>
      </c>
      <c r="Z3554" s="12">
        <f t="shared" si="892"/>
        <v>0</v>
      </c>
      <c r="AA3554">
        <f>(IF(ISERROR((IF(ISERROR(VLOOKUP(E3554&amp;G3554,'[1]采购入库货量(公司仓库)'!$A:$H,7,FALSE)),0,VLOOKUP(E3554&amp;G3554,'[1]采购入库货量(公司仓库)'!$A:$H,7,FALSE)))*L3554-(IF(ISERROR(VLOOKUP(E3554&amp;G3554,'[1]采购入库货量(公司仓库)'!$A:$H,8,FALSE)),0,VLOOKUP(E3554&amp;G3554,'[1]采购入库货量(公司仓库)'!$A:$H,8,FALSE)))),0,(IF(ISERROR(VLOOKUP(E3554&amp;G3554,'[1]采购入库货量(公司仓库)'!$A:$H,7,FALSE)),0,VLOOKUP(E3554&amp;G3554,'[1]采购入库货量(公司仓库)'!$A:$H,7,FALSE)))*L3554-(IF(ISERROR(VLOOKUP(E3554&amp;G3554,'[1]采购入库货量(公司仓库)'!$A:$H,8,FALSE)),0,VLOOKUP(E3554&amp;G3554,'[1]采购入库货量(公司仓库)'!$A:$H,8,FALSE)))))</f>
        <v>0</v>
      </c>
      <c r="AB3554">
        <f>SUMIF([1]销售数据!$B:$B,E3554&amp;G3554,[1]销售数据!$G:$G)</f>
        <v>0</v>
      </c>
      <c r="AC3554" s="12">
        <f t="shared" si="893"/>
        <v>0</v>
      </c>
      <c r="AD3554" t="str">
        <f t="shared" si="894"/>
        <v/>
      </c>
      <c r="AE3554">
        <f>SUMIF([1]销售数据!$B:$B,AD3554,[1]销售数据!$L:$L)</f>
        <v>0</v>
      </c>
      <c r="AF3554">
        <f>SUMIF([1]销售数据!$B:$B,AD3554,[1]销售数据!$K:$K)</f>
        <v>0</v>
      </c>
      <c r="AG3554">
        <f>SUMIF([1]销售数据!$B:$B,AD3554,[1]销售数据!$J:$J)</f>
        <v>0</v>
      </c>
      <c r="AH3554">
        <f>SUMIF([1]销售数据!$B:$B,AD3554,[1]销售数据!$I:$I)</f>
        <v>0</v>
      </c>
      <c r="AI3554">
        <f>SUMIF([1]销售数据!$B:$B,AD3554,[1]销售数据!$H:$H)</f>
        <v>0</v>
      </c>
      <c r="AJ3554" s="20">
        <f t="shared" si="895"/>
        <v>0</v>
      </c>
      <c r="AK3554">
        <f>SUMIF([1]发货店铺数!$B:$B,AD3554,[1]发货店铺数!$G:$G)</f>
        <v>0</v>
      </c>
      <c r="AL3554">
        <f>SUMIF([1]销售店铺数!$B:$B,AD3554,[1]销售店铺数!$G:$G)</f>
        <v>0</v>
      </c>
      <c r="AM3554">
        <f>SUMIF([1]销售店铺数!$B:$B,AD3554,[1]销售店铺数!$G:$G)</f>
        <v>0</v>
      </c>
      <c r="AN3554" s="20">
        <f t="shared" si="896"/>
        <v>0</v>
      </c>
      <c r="AO3554" s="20">
        <f t="shared" si="897"/>
        <v>0</v>
      </c>
      <c r="AP3554" s="20">
        <f t="shared" si="898"/>
        <v>0</v>
      </c>
      <c r="AQ3554" s="12">
        <f t="shared" si="899"/>
        <v>0</v>
      </c>
      <c r="AR3554" s="20">
        <f t="shared" si="900"/>
        <v>0</v>
      </c>
      <c r="AS3554" s="20">
        <f t="shared" si="901"/>
        <v>0</v>
      </c>
    </row>
    <row r="3555" spans="1:45">
      <c r="A3555"/>
      <c r="B3555"/>
      <c r="C3555"/>
      <c r="D3555"/>
      <c r="E3555"/>
      <c r="F3555"/>
      <c r="G3555"/>
      <c r="H3555"/>
      <c r="I3555"/>
      <c r="J3555"/>
      <c r="K3555"/>
      <c r="L3555"/>
      <c r="M3555" s="8" t="str">
        <f>IF(ISERROR( VLOOKUP(AD3555,'[1]采购入库货量(公司仓库)'!$A:$I,9,FALSE)),"", VLOOKUP(AD3555,'[1]采购入库货量(公司仓库)'!$A:$I,9,FALSE))</f>
        <v/>
      </c>
      <c r="N3555" s="8" t="str">
        <f>IF(ISERROR( VLOOKUP(AD3555,[1]批发上市日期!$A:$F,6,FALSE)),"",  VLOOKUP(AD3555,[1]批发上市日期!$A:$F,6,FALSE))</f>
        <v/>
      </c>
      <c r="O3555" s="48">
        <f>IF(ISERROR(VLOOKUP(E3555&amp;G3555,'[1]采购入库货量(公司仓库)'!$A:$I,7,FALSE)),0,VLOOKUP(E3555&amp;G3555,'[1]采购入库货量(公司仓库)'!$A:$I,7,FALSE))</f>
        <v>0</v>
      </c>
      <c r="P3555" s="12">
        <f t="shared" si="886"/>
        <v>0</v>
      </c>
      <c r="Q3555" s="14">
        <f>IF(ISERROR(VLOOKUP(E3555&amp;G3555,'[1]采购入库货量(公司仓库)'!$A:$I,8,FALSE)),0,VLOOKUP(E3555&amp;G3555,'[1]采购入库货量(公司仓库)'!$A:$I,8,FALSE))</f>
        <v>0</v>
      </c>
      <c r="R3555" s="12">
        <f t="shared" si="887"/>
        <v>0</v>
      </c>
      <c r="S3555">
        <f>SUMIF([1]库存总量!$H:$H,E3555&amp;G3555,[1]库存总量!$G:$G)</f>
        <v>0</v>
      </c>
      <c r="T3555" s="12">
        <f t="shared" si="888"/>
        <v>0</v>
      </c>
      <c r="U3555">
        <f>SUMIFS([1]库存总量!$G:$G,[1]库存总量!$H:$H,E3555&amp;G3555,[1]库存总量!$A:$A,"B")</f>
        <v>0</v>
      </c>
      <c r="V3555" s="12">
        <f t="shared" si="889"/>
        <v>0</v>
      </c>
      <c r="W3555">
        <f>SUMIFS([1]库存总量!$G:$G,[1]库存总量!$H:$H,E3555&amp;G3555,[1]库存总量!$A:$A,"K")</f>
        <v>0</v>
      </c>
      <c r="X3555" s="12">
        <f t="shared" si="890"/>
        <v>0</v>
      </c>
      <c r="Y3555">
        <f t="shared" si="891"/>
        <v>0</v>
      </c>
      <c r="Z3555" s="12">
        <f t="shared" si="892"/>
        <v>0</v>
      </c>
      <c r="AA3555">
        <f>(IF(ISERROR((IF(ISERROR(VLOOKUP(E3555&amp;G3555,'[1]采购入库货量(公司仓库)'!$A:$H,7,FALSE)),0,VLOOKUP(E3555&amp;G3555,'[1]采购入库货量(公司仓库)'!$A:$H,7,FALSE)))*L3555-(IF(ISERROR(VLOOKUP(E3555&amp;G3555,'[1]采购入库货量(公司仓库)'!$A:$H,8,FALSE)),0,VLOOKUP(E3555&amp;G3555,'[1]采购入库货量(公司仓库)'!$A:$H,8,FALSE)))),0,(IF(ISERROR(VLOOKUP(E3555&amp;G3555,'[1]采购入库货量(公司仓库)'!$A:$H,7,FALSE)),0,VLOOKUP(E3555&amp;G3555,'[1]采购入库货量(公司仓库)'!$A:$H,7,FALSE)))*L3555-(IF(ISERROR(VLOOKUP(E3555&amp;G3555,'[1]采购入库货量(公司仓库)'!$A:$H,8,FALSE)),0,VLOOKUP(E3555&amp;G3555,'[1]采购入库货量(公司仓库)'!$A:$H,8,FALSE)))))</f>
        <v>0</v>
      </c>
      <c r="AB3555">
        <f>SUMIF([1]销售数据!$B:$B,E3555&amp;G3555,[1]销售数据!$G:$G)</f>
        <v>0</v>
      </c>
      <c r="AC3555" s="12">
        <f t="shared" si="893"/>
        <v>0</v>
      </c>
      <c r="AD3555" t="str">
        <f t="shared" si="894"/>
        <v/>
      </c>
      <c r="AE3555">
        <f>SUMIF([1]销售数据!$B:$B,AD3555,[1]销售数据!$L:$L)</f>
        <v>0</v>
      </c>
      <c r="AF3555">
        <f>SUMIF([1]销售数据!$B:$B,AD3555,[1]销售数据!$K:$K)</f>
        <v>0</v>
      </c>
      <c r="AG3555">
        <f>SUMIF([1]销售数据!$B:$B,AD3555,[1]销售数据!$J:$J)</f>
        <v>0</v>
      </c>
      <c r="AH3555">
        <f>SUMIF([1]销售数据!$B:$B,AD3555,[1]销售数据!$I:$I)</f>
        <v>0</v>
      </c>
      <c r="AI3555">
        <f>SUMIF([1]销售数据!$B:$B,AD3555,[1]销售数据!$H:$H)</f>
        <v>0</v>
      </c>
      <c r="AJ3555" s="20">
        <f t="shared" si="895"/>
        <v>0</v>
      </c>
      <c r="AK3555">
        <f>SUMIF([1]发货店铺数!$B:$B,AD3555,[1]发货店铺数!$G:$G)</f>
        <v>0</v>
      </c>
      <c r="AL3555">
        <f>SUMIF([1]销售店铺数!$B:$B,AD3555,[1]销售店铺数!$G:$G)</f>
        <v>0</v>
      </c>
      <c r="AM3555">
        <f>SUMIF([1]销售店铺数!$B:$B,AD3555,[1]销售店铺数!$G:$G)</f>
        <v>0</v>
      </c>
      <c r="AN3555" s="20">
        <f t="shared" si="896"/>
        <v>0</v>
      </c>
      <c r="AO3555" s="20">
        <f t="shared" si="897"/>
        <v>0</v>
      </c>
      <c r="AP3555" s="20">
        <f t="shared" si="898"/>
        <v>0</v>
      </c>
      <c r="AQ3555" s="12">
        <f t="shared" si="899"/>
        <v>0</v>
      </c>
      <c r="AR3555" s="20">
        <f t="shared" si="900"/>
        <v>0</v>
      </c>
      <c r="AS3555" s="20">
        <f t="shared" si="901"/>
        <v>0</v>
      </c>
    </row>
    <row r="3556" spans="1:45">
      <c r="A3556"/>
      <c r="B3556"/>
      <c r="C3556"/>
      <c r="D3556"/>
      <c r="E3556"/>
      <c r="F3556"/>
      <c r="G3556"/>
      <c r="H3556"/>
      <c r="I3556"/>
      <c r="J3556"/>
      <c r="K3556"/>
      <c r="L3556"/>
      <c r="M3556" s="8" t="str">
        <f>IF(ISERROR( VLOOKUP(AD3556,'[1]采购入库货量(公司仓库)'!$A:$I,9,FALSE)),"", VLOOKUP(AD3556,'[1]采购入库货量(公司仓库)'!$A:$I,9,FALSE))</f>
        <v/>
      </c>
      <c r="N3556" s="8" t="str">
        <f>IF(ISERROR( VLOOKUP(AD3556,[1]批发上市日期!$A:$F,6,FALSE)),"",  VLOOKUP(AD3556,[1]批发上市日期!$A:$F,6,FALSE))</f>
        <v/>
      </c>
      <c r="O3556" s="48">
        <f>IF(ISERROR(VLOOKUP(E3556&amp;G3556,'[1]采购入库货量(公司仓库)'!$A:$I,7,FALSE)),0,VLOOKUP(E3556&amp;G3556,'[1]采购入库货量(公司仓库)'!$A:$I,7,FALSE))</f>
        <v>0</v>
      </c>
      <c r="P3556" s="12">
        <f t="shared" si="886"/>
        <v>0</v>
      </c>
      <c r="Q3556" s="14">
        <f>IF(ISERROR(VLOOKUP(E3556&amp;G3556,'[1]采购入库货量(公司仓库)'!$A:$I,8,FALSE)),0,VLOOKUP(E3556&amp;G3556,'[1]采购入库货量(公司仓库)'!$A:$I,8,FALSE))</f>
        <v>0</v>
      </c>
      <c r="R3556" s="12">
        <f t="shared" si="887"/>
        <v>0</v>
      </c>
      <c r="S3556">
        <f>SUMIF([1]库存总量!$H:$H,E3556&amp;G3556,[1]库存总量!$G:$G)</f>
        <v>0</v>
      </c>
      <c r="T3556" s="12">
        <f t="shared" si="888"/>
        <v>0</v>
      </c>
      <c r="U3556">
        <f>SUMIFS([1]库存总量!$G:$G,[1]库存总量!$H:$H,E3556&amp;G3556,[1]库存总量!$A:$A,"B")</f>
        <v>0</v>
      </c>
      <c r="V3556" s="12">
        <f t="shared" si="889"/>
        <v>0</v>
      </c>
      <c r="W3556">
        <f>SUMIFS([1]库存总量!$G:$G,[1]库存总量!$H:$H,E3556&amp;G3556,[1]库存总量!$A:$A,"K")</f>
        <v>0</v>
      </c>
      <c r="X3556" s="12">
        <f t="shared" si="890"/>
        <v>0</v>
      </c>
      <c r="Y3556">
        <f t="shared" si="891"/>
        <v>0</v>
      </c>
      <c r="Z3556" s="12">
        <f t="shared" si="892"/>
        <v>0</v>
      </c>
      <c r="AA3556">
        <f>(IF(ISERROR((IF(ISERROR(VLOOKUP(E3556&amp;G3556,'[1]采购入库货量(公司仓库)'!$A:$H,7,FALSE)),0,VLOOKUP(E3556&amp;G3556,'[1]采购入库货量(公司仓库)'!$A:$H,7,FALSE)))*L3556-(IF(ISERROR(VLOOKUP(E3556&amp;G3556,'[1]采购入库货量(公司仓库)'!$A:$H,8,FALSE)),0,VLOOKUP(E3556&amp;G3556,'[1]采购入库货量(公司仓库)'!$A:$H,8,FALSE)))),0,(IF(ISERROR(VLOOKUP(E3556&amp;G3556,'[1]采购入库货量(公司仓库)'!$A:$H,7,FALSE)),0,VLOOKUP(E3556&amp;G3556,'[1]采购入库货量(公司仓库)'!$A:$H,7,FALSE)))*L3556-(IF(ISERROR(VLOOKUP(E3556&amp;G3556,'[1]采购入库货量(公司仓库)'!$A:$H,8,FALSE)),0,VLOOKUP(E3556&amp;G3556,'[1]采购入库货量(公司仓库)'!$A:$H,8,FALSE)))))</f>
        <v>0</v>
      </c>
      <c r="AB3556">
        <f>SUMIF([1]销售数据!$B:$B,E3556&amp;G3556,[1]销售数据!$G:$G)</f>
        <v>0</v>
      </c>
      <c r="AC3556" s="12">
        <f t="shared" si="893"/>
        <v>0</v>
      </c>
      <c r="AD3556" t="str">
        <f t="shared" si="894"/>
        <v/>
      </c>
      <c r="AE3556">
        <f>SUMIF([1]销售数据!$B:$B,AD3556,[1]销售数据!$L:$L)</f>
        <v>0</v>
      </c>
      <c r="AF3556">
        <f>SUMIF([1]销售数据!$B:$B,AD3556,[1]销售数据!$K:$K)</f>
        <v>0</v>
      </c>
      <c r="AG3556">
        <f>SUMIF([1]销售数据!$B:$B,AD3556,[1]销售数据!$J:$J)</f>
        <v>0</v>
      </c>
      <c r="AH3556">
        <f>SUMIF([1]销售数据!$B:$B,AD3556,[1]销售数据!$I:$I)</f>
        <v>0</v>
      </c>
      <c r="AI3556">
        <f>SUMIF([1]销售数据!$B:$B,AD3556,[1]销售数据!$H:$H)</f>
        <v>0</v>
      </c>
      <c r="AJ3556" s="20">
        <f t="shared" si="895"/>
        <v>0</v>
      </c>
      <c r="AK3556">
        <f>SUMIF([1]发货店铺数!$B:$B,AD3556,[1]发货店铺数!$G:$G)</f>
        <v>0</v>
      </c>
      <c r="AL3556">
        <f>SUMIF([1]销售店铺数!$B:$B,AD3556,[1]销售店铺数!$G:$G)</f>
        <v>0</v>
      </c>
      <c r="AM3556">
        <f>SUMIF([1]销售店铺数!$B:$B,AD3556,[1]销售店铺数!$G:$G)</f>
        <v>0</v>
      </c>
      <c r="AN3556" s="20">
        <f t="shared" si="896"/>
        <v>0</v>
      </c>
      <c r="AO3556" s="20">
        <f t="shared" si="897"/>
        <v>0</v>
      </c>
      <c r="AP3556" s="20">
        <f t="shared" si="898"/>
        <v>0</v>
      </c>
      <c r="AQ3556" s="12">
        <f t="shared" si="899"/>
        <v>0</v>
      </c>
      <c r="AR3556" s="20">
        <f t="shared" si="900"/>
        <v>0</v>
      </c>
      <c r="AS3556" s="20">
        <f t="shared" si="901"/>
        <v>0</v>
      </c>
    </row>
    <row r="3557" spans="1:45">
      <c r="A3557"/>
      <c r="B3557"/>
      <c r="C3557"/>
      <c r="D3557"/>
      <c r="E3557"/>
      <c r="F3557"/>
      <c r="G3557"/>
      <c r="H3557"/>
      <c r="I3557"/>
      <c r="J3557"/>
      <c r="K3557"/>
      <c r="L3557"/>
      <c r="M3557" s="8" t="str">
        <f>IF(ISERROR( VLOOKUP(AD3557,'[1]采购入库货量(公司仓库)'!$A:$I,9,FALSE)),"", VLOOKUP(AD3557,'[1]采购入库货量(公司仓库)'!$A:$I,9,FALSE))</f>
        <v/>
      </c>
      <c r="N3557" s="8" t="str">
        <f>IF(ISERROR( VLOOKUP(AD3557,[1]批发上市日期!$A:$F,6,FALSE)),"",  VLOOKUP(AD3557,[1]批发上市日期!$A:$F,6,FALSE))</f>
        <v/>
      </c>
      <c r="O3557" s="48">
        <f>IF(ISERROR(VLOOKUP(E3557&amp;G3557,'[1]采购入库货量(公司仓库)'!$A:$I,7,FALSE)),0,VLOOKUP(E3557&amp;G3557,'[1]采购入库货量(公司仓库)'!$A:$I,7,FALSE))</f>
        <v>0</v>
      </c>
      <c r="P3557" s="12">
        <f t="shared" si="886"/>
        <v>0</v>
      </c>
      <c r="Q3557" s="14">
        <f>IF(ISERROR(VLOOKUP(E3557&amp;G3557,'[1]采购入库货量(公司仓库)'!$A:$I,8,FALSE)),0,VLOOKUP(E3557&amp;G3557,'[1]采购入库货量(公司仓库)'!$A:$I,8,FALSE))</f>
        <v>0</v>
      </c>
      <c r="R3557" s="12">
        <f t="shared" si="887"/>
        <v>0</v>
      </c>
      <c r="S3557">
        <f>SUMIF([1]库存总量!$H:$H,E3557&amp;G3557,[1]库存总量!$G:$G)</f>
        <v>0</v>
      </c>
      <c r="T3557" s="12">
        <f t="shared" si="888"/>
        <v>0</v>
      </c>
      <c r="U3557">
        <f>SUMIFS([1]库存总量!$G:$G,[1]库存总量!$H:$H,E3557&amp;G3557,[1]库存总量!$A:$A,"B")</f>
        <v>0</v>
      </c>
      <c r="V3557" s="12">
        <f t="shared" si="889"/>
        <v>0</v>
      </c>
      <c r="W3557">
        <f>SUMIFS([1]库存总量!$G:$G,[1]库存总量!$H:$H,E3557&amp;G3557,[1]库存总量!$A:$A,"K")</f>
        <v>0</v>
      </c>
      <c r="X3557" s="12">
        <f t="shared" si="890"/>
        <v>0</v>
      </c>
      <c r="Y3557">
        <f t="shared" si="891"/>
        <v>0</v>
      </c>
      <c r="Z3557" s="12">
        <f t="shared" si="892"/>
        <v>0</v>
      </c>
      <c r="AA3557">
        <f>(IF(ISERROR((IF(ISERROR(VLOOKUP(E3557&amp;G3557,'[1]采购入库货量(公司仓库)'!$A:$H,7,FALSE)),0,VLOOKUP(E3557&amp;G3557,'[1]采购入库货量(公司仓库)'!$A:$H,7,FALSE)))*L3557-(IF(ISERROR(VLOOKUP(E3557&amp;G3557,'[1]采购入库货量(公司仓库)'!$A:$H,8,FALSE)),0,VLOOKUP(E3557&amp;G3557,'[1]采购入库货量(公司仓库)'!$A:$H,8,FALSE)))),0,(IF(ISERROR(VLOOKUP(E3557&amp;G3557,'[1]采购入库货量(公司仓库)'!$A:$H,7,FALSE)),0,VLOOKUP(E3557&amp;G3557,'[1]采购入库货量(公司仓库)'!$A:$H,7,FALSE)))*L3557-(IF(ISERROR(VLOOKUP(E3557&amp;G3557,'[1]采购入库货量(公司仓库)'!$A:$H,8,FALSE)),0,VLOOKUP(E3557&amp;G3557,'[1]采购入库货量(公司仓库)'!$A:$H,8,FALSE)))))</f>
        <v>0</v>
      </c>
      <c r="AB3557">
        <f>SUMIF([1]销售数据!$B:$B,E3557&amp;G3557,[1]销售数据!$G:$G)</f>
        <v>0</v>
      </c>
      <c r="AC3557" s="12">
        <f t="shared" si="893"/>
        <v>0</v>
      </c>
      <c r="AD3557" t="str">
        <f t="shared" si="894"/>
        <v/>
      </c>
      <c r="AE3557">
        <f>SUMIF([1]销售数据!$B:$B,AD3557,[1]销售数据!$L:$L)</f>
        <v>0</v>
      </c>
      <c r="AF3557">
        <f>SUMIF([1]销售数据!$B:$B,AD3557,[1]销售数据!$K:$K)</f>
        <v>0</v>
      </c>
      <c r="AG3557">
        <f>SUMIF([1]销售数据!$B:$B,AD3557,[1]销售数据!$J:$J)</f>
        <v>0</v>
      </c>
      <c r="AH3557">
        <f>SUMIF([1]销售数据!$B:$B,AD3557,[1]销售数据!$I:$I)</f>
        <v>0</v>
      </c>
      <c r="AI3557">
        <f>SUMIF([1]销售数据!$B:$B,AD3557,[1]销售数据!$H:$H)</f>
        <v>0</v>
      </c>
      <c r="AJ3557" s="20">
        <f t="shared" si="895"/>
        <v>0</v>
      </c>
      <c r="AK3557">
        <f>SUMIF([1]发货店铺数!$B:$B,AD3557,[1]发货店铺数!$G:$G)</f>
        <v>0</v>
      </c>
      <c r="AL3557">
        <f>SUMIF([1]销售店铺数!$B:$B,AD3557,[1]销售店铺数!$G:$G)</f>
        <v>0</v>
      </c>
      <c r="AM3557">
        <f>SUMIF([1]销售店铺数!$B:$B,AD3557,[1]销售店铺数!$G:$G)</f>
        <v>0</v>
      </c>
      <c r="AN3557" s="20">
        <f t="shared" si="896"/>
        <v>0</v>
      </c>
      <c r="AO3557" s="20">
        <f t="shared" si="897"/>
        <v>0</v>
      </c>
      <c r="AP3557" s="20">
        <f t="shared" si="898"/>
        <v>0</v>
      </c>
      <c r="AQ3557" s="12">
        <f t="shared" si="899"/>
        <v>0</v>
      </c>
      <c r="AR3557" s="20">
        <f t="shared" si="900"/>
        <v>0</v>
      </c>
      <c r="AS3557" s="20">
        <f t="shared" si="901"/>
        <v>0</v>
      </c>
    </row>
    <row r="3558" spans="1:45">
      <c r="A3558"/>
      <c r="B3558"/>
      <c r="C3558"/>
      <c r="D3558"/>
      <c r="E3558"/>
      <c r="F3558"/>
      <c r="G3558"/>
      <c r="H3558"/>
      <c r="I3558"/>
      <c r="J3558"/>
      <c r="K3558"/>
      <c r="L3558"/>
      <c r="M3558" s="8" t="str">
        <f>IF(ISERROR( VLOOKUP(AD3558,'[1]采购入库货量(公司仓库)'!$A:$I,9,FALSE)),"", VLOOKUP(AD3558,'[1]采购入库货量(公司仓库)'!$A:$I,9,FALSE))</f>
        <v/>
      </c>
      <c r="N3558" s="8" t="str">
        <f>IF(ISERROR( VLOOKUP(AD3558,[1]批发上市日期!$A:$F,6,FALSE)),"",  VLOOKUP(AD3558,[1]批发上市日期!$A:$F,6,FALSE))</f>
        <v/>
      </c>
      <c r="O3558" s="48">
        <f>IF(ISERROR(VLOOKUP(E3558&amp;G3558,'[1]采购入库货量(公司仓库)'!$A:$I,7,FALSE)),0,VLOOKUP(E3558&amp;G3558,'[1]采购入库货量(公司仓库)'!$A:$I,7,FALSE))</f>
        <v>0</v>
      </c>
      <c r="P3558" s="12">
        <f t="shared" si="886"/>
        <v>0</v>
      </c>
      <c r="Q3558" s="14">
        <f>IF(ISERROR(VLOOKUP(E3558&amp;G3558,'[1]采购入库货量(公司仓库)'!$A:$I,8,FALSE)),0,VLOOKUP(E3558&amp;G3558,'[1]采购入库货量(公司仓库)'!$A:$I,8,FALSE))</f>
        <v>0</v>
      </c>
      <c r="R3558" s="12">
        <f t="shared" si="887"/>
        <v>0</v>
      </c>
      <c r="S3558">
        <f>SUMIF([1]库存总量!$H:$H,E3558&amp;G3558,[1]库存总量!$G:$G)</f>
        <v>0</v>
      </c>
      <c r="T3558" s="12">
        <f t="shared" si="888"/>
        <v>0</v>
      </c>
      <c r="U3558">
        <f>SUMIFS([1]库存总量!$G:$G,[1]库存总量!$H:$H,E3558&amp;G3558,[1]库存总量!$A:$A,"B")</f>
        <v>0</v>
      </c>
      <c r="V3558" s="12">
        <f t="shared" si="889"/>
        <v>0</v>
      </c>
      <c r="W3558">
        <f>SUMIFS([1]库存总量!$G:$G,[1]库存总量!$H:$H,E3558&amp;G3558,[1]库存总量!$A:$A,"K")</f>
        <v>0</v>
      </c>
      <c r="X3558" s="12">
        <f t="shared" si="890"/>
        <v>0</v>
      </c>
      <c r="Y3558">
        <f t="shared" si="891"/>
        <v>0</v>
      </c>
      <c r="Z3558" s="12">
        <f t="shared" si="892"/>
        <v>0</v>
      </c>
      <c r="AA3558">
        <f>(IF(ISERROR((IF(ISERROR(VLOOKUP(E3558&amp;G3558,'[1]采购入库货量(公司仓库)'!$A:$H,7,FALSE)),0,VLOOKUP(E3558&amp;G3558,'[1]采购入库货量(公司仓库)'!$A:$H,7,FALSE)))*L3558-(IF(ISERROR(VLOOKUP(E3558&amp;G3558,'[1]采购入库货量(公司仓库)'!$A:$H,8,FALSE)),0,VLOOKUP(E3558&amp;G3558,'[1]采购入库货量(公司仓库)'!$A:$H,8,FALSE)))),0,(IF(ISERROR(VLOOKUP(E3558&amp;G3558,'[1]采购入库货量(公司仓库)'!$A:$H,7,FALSE)),0,VLOOKUP(E3558&amp;G3558,'[1]采购入库货量(公司仓库)'!$A:$H,7,FALSE)))*L3558-(IF(ISERROR(VLOOKUP(E3558&amp;G3558,'[1]采购入库货量(公司仓库)'!$A:$H,8,FALSE)),0,VLOOKUP(E3558&amp;G3558,'[1]采购入库货量(公司仓库)'!$A:$H,8,FALSE)))))</f>
        <v>0</v>
      </c>
      <c r="AB3558">
        <f>SUMIF([1]销售数据!$B:$B,E3558&amp;G3558,[1]销售数据!$G:$G)</f>
        <v>0</v>
      </c>
      <c r="AC3558" s="12">
        <f t="shared" si="893"/>
        <v>0</v>
      </c>
      <c r="AD3558" t="str">
        <f t="shared" si="894"/>
        <v/>
      </c>
      <c r="AE3558">
        <f>SUMIF([1]销售数据!$B:$B,AD3558,[1]销售数据!$L:$L)</f>
        <v>0</v>
      </c>
      <c r="AF3558">
        <f>SUMIF([1]销售数据!$B:$B,AD3558,[1]销售数据!$K:$K)</f>
        <v>0</v>
      </c>
      <c r="AG3558">
        <f>SUMIF([1]销售数据!$B:$B,AD3558,[1]销售数据!$J:$J)</f>
        <v>0</v>
      </c>
      <c r="AH3558">
        <f>SUMIF([1]销售数据!$B:$B,AD3558,[1]销售数据!$I:$I)</f>
        <v>0</v>
      </c>
      <c r="AI3558">
        <f>SUMIF([1]销售数据!$B:$B,AD3558,[1]销售数据!$H:$H)</f>
        <v>0</v>
      </c>
      <c r="AJ3558" s="20">
        <f t="shared" si="895"/>
        <v>0</v>
      </c>
      <c r="AK3558">
        <f>SUMIF([1]发货店铺数!$B:$B,AD3558,[1]发货店铺数!$G:$G)</f>
        <v>0</v>
      </c>
      <c r="AL3558">
        <f>SUMIF([1]销售店铺数!$B:$B,AD3558,[1]销售店铺数!$G:$G)</f>
        <v>0</v>
      </c>
      <c r="AM3558">
        <f>SUMIF([1]销售店铺数!$B:$B,AD3558,[1]销售店铺数!$G:$G)</f>
        <v>0</v>
      </c>
      <c r="AN3558" s="20">
        <f t="shared" si="896"/>
        <v>0</v>
      </c>
      <c r="AO3558" s="20">
        <f t="shared" si="897"/>
        <v>0</v>
      </c>
      <c r="AP3558" s="20">
        <f t="shared" si="898"/>
        <v>0</v>
      </c>
      <c r="AQ3558" s="12">
        <f t="shared" si="899"/>
        <v>0</v>
      </c>
      <c r="AR3558" s="20">
        <f t="shared" si="900"/>
        <v>0</v>
      </c>
      <c r="AS3558" s="20">
        <f t="shared" si="901"/>
        <v>0</v>
      </c>
    </row>
    <row r="3559" spans="1:45">
      <c r="A3559"/>
      <c r="B3559"/>
      <c r="C3559"/>
      <c r="D3559"/>
      <c r="E3559"/>
      <c r="F3559"/>
      <c r="G3559"/>
      <c r="H3559"/>
      <c r="I3559"/>
      <c r="J3559"/>
      <c r="K3559"/>
      <c r="L3559"/>
      <c r="M3559" s="8" t="str">
        <f>IF(ISERROR( VLOOKUP(AD3559,'[1]采购入库货量(公司仓库)'!$A:$I,9,FALSE)),"", VLOOKUP(AD3559,'[1]采购入库货量(公司仓库)'!$A:$I,9,FALSE))</f>
        <v/>
      </c>
      <c r="N3559" s="8" t="str">
        <f>IF(ISERROR( VLOOKUP(AD3559,[1]批发上市日期!$A:$F,6,FALSE)),"",  VLOOKUP(AD3559,[1]批发上市日期!$A:$F,6,FALSE))</f>
        <v/>
      </c>
      <c r="O3559" s="48">
        <f>IF(ISERROR(VLOOKUP(E3559&amp;G3559,'[1]采购入库货量(公司仓库)'!$A:$I,7,FALSE)),0,VLOOKUP(E3559&amp;G3559,'[1]采购入库货量(公司仓库)'!$A:$I,7,FALSE))</f>
        <v>0</v>
      </c>
      <c r="P3559" s="12">
        <f t="shared" si="886"/>
        <v>0</v>
      </c>
      <c r="Q3559" s="14">
        <f>IF(ISERROR(VLOOKUP(E3559&amp;G3559,'[1]采购入库货量(公司仓库)'!$A:$I,8,FALSE)),0,VLOOKUP(E3559&amp;G3559,'[1]采购入库货量(公司仓库)'!$A:$I,8,FALSE))</f>
        <v>0</v>
      </c>
      <c r="R3559" s="12">
        <f t="shared" si="887"/>
        <v>0</v>
      </c>
      <c r="S3559">
        <f>SUMIF([1]库存总量!$H:$H,E3559&amp;G3559,[1]库存总量!$G:$G)</f>
        <v>0</v>
      </c>
      <c r="T3559" s="12">
        <f t="shared" si="888"/>
        <v>0</v>
      </c>
      <c r="U3559">
        <f>SUMIFS([1]库存总量!$G:$G,[1]库存总量!$H:$H,E3559&amp;G3559,[1]库存总量!$A:$A,"B")</f>
        <v>0</v>
      </c>
      <c r="V3559" s="12">
        <f t="shared" si="889"/>
        <v>0</v>
      </c>
      <c r="W3559">
        <f>SUMIFS([1]库存总量!$G:$G,[1]库存总量!$H:$H,E3559&amp;G3559,[1]库存总量!$A:$A,"K")</f>
        <v>0</v>
      </c>
      <c r="X3559" s="12">
        <f t="shared" si="890"/>
        <v>0</v>
      </c>
      <c r="Y3559">
        <f t="shared" si="891"/>
        <v>0</v>
      </c>
      <c r="Z3559" s="12">
        <f t="shared" si="892"/>
        <v>0</v>
      </c>
      <c r="AA3559">
        <f>(IF(ISERROR((IF(ISERROR(VLOOKUP(E3559&amp;G3559,'[1]采购入库货量(公司仓库)'!$A:$H,7,FALSE)),0,VLOOKUP(E3559&amp;G3559,'[1]采购入库货量(公司仓库)'!$A:$H,7,FALSE)))*L3559-(IF(ISERROR(VLOOKUP(E3559&amp;G3559,'[1]采购入库货量(公司仓库)'!$A:$H,8,FALSE)),0,VLOOKUP(E3559&amp;G3559,'[1]采购入库货量(公司仓库)'!$A:$H,8,FALSE)))),0,(IF(ISERROR(VLOOKUP(E3559&amp;G3559,'[1]采购入库货量(公司仓库)'!$A:$H,7,FALSE)),0,VLOOKUP(E3559&amp;G3559,'[1]采购入库货量(公司仓库)'!$A:$H,7,FALSE)))*L3559-(IF(ISERROR(VLOOKUP(E3559&amp;G3559,'[1]采购入库货量(公司仓库)'!$A:$H,8,FALSE)),0,VLOOKUP(E3559&amp;G3559,'[1]采购入库货量(公司仓库)'!$A:$H,8,FALSE)))))</f>
        <v>0</v>
      </c>
      <c r="AB3559">
        <f>SUMIF([1]销售数据!$B:$B,E3559&amp;G3559,[1]销售数据!$G:$G)</f>
        <v>0</v>
      </c>
      <c r="AC3559" s="12">
        <f t="shared" si="893"/>
        <v>0</v>
      </c>
      <c r="AD3559" t="str">
        <f t="shared" si="894"/>
        <v/>
      </c>
      <c r="AE3559">
        <f>SUMIF([1]销售数据!$B:$B,AD3559,[1]销售数据!$L:$L)</f>
        <v>0</v>
      </c>
      <c r="AF3559">
        <f>SUMIF([1]销售数据!$B:$B,AD3559,[1]销售数据!$K:$K)</f>
        <v>0</v>
      </c>
      <c r="AG3559">
        <f>SUMIF([1]销售数据!$B:$B,AD3559,[1]销售数据!$J:$J)</f>
        <v>0</v>
      </c>
      <c r="AH3559">
        <f>SUMIF([1]销售数据!$B:$B,AD3559,[1]销售数据!$I:$I)</f>
        <v>0</v>
      </c>
      <c r="AI3559">
        <f>SUMIF([1]销售数据!$B:$B,AD3559,[1]销售数据!$H:$H)</f>
        <v>0</v>
      </c>
      <c r="AJ3559" s="20">
        <f t="shared" si="895"/>
        <v>0</v>
      </c>
      <c r="AK3559">
        <f>SUMIF([1]发货店铺数!$B:$B,AD3559,[1]发货店铺数!$G:$G)</f>
        <v>0</v>
      </c>
      <c r="AL3559">
        <f>SUMIF([1]销售店铺数!$B:$B,AD3559,[1]销售店铺数!$G:$G)</f>
        <v>0</v>
      </c>
      <c r="AM3559">
        <f>SUMIF([1]销售店铺数!$B:$B,AD3559,[1]销售店铺数!$G:$G)</f>
        <v>0</v>
      </c>
      <c r="AN3559" s="20">
        <f t="shared" si="896"/>
        <v>0</v>
      </c>
      <c r="AO3559" s="20">
        <f t="shared" si="897"/>
        <v>0</v>
      </c>
      <c r="AP3559" s="20">
        <f t="shared" si="898"/>
        <v>0</v>
      </c>
      <c r="AQ3559" s="12">
        <f t="shared" si="899"/>
        <v>0</v>
      </c>
      <c r="AR3559" s="20">
        <f t="shared" si="900"/>
        <v>0</v>
      </c>
      <c r="AS3559" s="20">
        <f t="shared" si="901"/>
        <v>0</v>
      </c>
    </row>
    <row r="3560" spans="1:45">
      <c r="A3560"/>
      <c r="B3560"/>
      <c r="C3560"/>
      <c r="D3560"/>
      <c r="E3560"/>
      <c r="F3560"/>
      <c r="G3560"/>
      <c r="H3560"/>
      <c r="I3560"/>
      <c r="J3560"/>
      <c r="K3560"/>
      <c r="L3560"/>
      <c r="M3560" s="8" t="str">
        <f>IF(ISERROR( VLOOKUP(AD3560,'[1]采购入库货量(公司仓库)'!$A:$I,9,FALSE)),"", VLOOKUP(AD3560,'[1]采购入库货量(公司仓库)'!$A:$I,9,FALSE))</f>
        <v/>
      </c>
      <c r="N3560" s="8" t="str">
        <f>IF(ISERROR( VLOOKUP(AD3560,[1]批发上市日期!$A:$F,6,FALSE)),"",  VLOOKUP(AD3560,[1]批发上市日期!$A:$F,6,FALSE))</f>
        <v/>
      </c>
      <c r="O3560" s="48">
        <f>IF(ISERROR(VLOOKUP(E3560&amp;G3560,'[1]采购入库货量(公司仓库)'!$A:$I,7,FALSE)),0,VLOOKUP(E3560&amp;G3560,'[1]采购入库货量(公司仓库)'!$A:$I,7,FALSE))</f>
        <v>0</v>
      </c>
      <c r="P3560" s="12">
        <f t="shared" si="886"/>
        <v>0</v>
      </c>
      <c r="Q3560" s="14">
        <f>IF(ISERROR(VLOOKUP(E3560&amp;G3560,'[1]采购入库货量(公司仓库)'!$A:$I,8,FALSE)),0,VLOOKUP(E3560&amp;G3560,'[1]采购入库货量(公司仓库)'!$A:$I,8,FALSE))</f>
        <v>0</v>
      </c>
      <c r="R3560" s="12">
        <f t="shared" si="887"/>
        <v>0</v>
      </c>
      <c r="S3560">
        <f>SUMIF([1]库存总量!$H:$H,E3560&amp;G3560,[1]库存总量!$G:$G)</f>
        <v>0</v>
      </c>
      <c r="T3560" s="12">
        <f t="shared" si="888"/>
        <v>0</v>
      </c>
      <c r="U3560">
        <f>SUMIFS([1]库存总量!$G:$G,[1]库存总量!$H:$H,E3560&amp;G3560,[1]库存总量!$A:$A,"B")</f>
        <v>0</v>
      </c>
      <c r="V3560" s="12">
        <f t="shared" si="889"/>
        <v>0</v>
      </c>
      <c r="W3560">
        <f>SUMIFS([1]库存总量!$G:$G,[1]库存总量!$H:$H,E3560&amp;G3560,[1]库存总量!$A:$A,"K")</f>
        <v>0</v>
      </c>
      <c r="X3560" s="12">
        <f t="shared" si="890"/>
        <v>0</v>
      </c>
      <c r="Y3560">
        <f t="shared" si="891"/>
        <v>0</v>
      </c>
      <c r="Z3560" s="12">
        <f t="shared" si="892"/>
        <v>0</v>
      </c>
      <c r="AA3560">
        <f>(IF(ISERROR((IF(ISERROR(VLOOKUP(E3560&amp;G3560,'[1]采购入库货量(公司仓库)'!$A:$H,7,FALSE)),0,VLOOKUP(E3560&amp;G3560,'[1]采购入库货量(公司仓库)'!$A:$H,7,FALSE)))*L3560-(IF(ISERROR(VLOOKUP(E3560&amp;G3560,'[1]采购入库货量(公司仓库)'!$A:$H,8,FALSE)),0,VLOOKUP(E3560&amp;G3560,'[1]采购入库货量(公司仓库)'!$A:$H,8,FALSE)))),0,(IF(ISERROR(VLOOKUP(E3560&amp;G3560,'[1]采购入库货量(公司仓库)'!$A:$H,7,FALSE)),0,VLOOKUP(E3560&amp;G3560,'[1]采购入库货量(公司仓库)'!$A:$H,7,FALSE)))*L3560-(IF(ISERROR(VLOOKUP(E3560&amp;G3560,'[1]采购入库货量(公司仓库)'!$A:$H,8,FALSE)),0,VLOOKUP(E3560&amp;G3560,'[1]采购入库货量(公司仓库)'!$A:$H,8,FALSE)))))</f>
        <v>0</v>
      </c>
      <c r="AB3560">
        <f>SUMIF([1]销售数据!$B:$B,E3560&amp;G3560,[1]销售数据!$G:$G)</f>
        <v>0</v>
      </c>
      <c r="AC3560" s="12">
        <f t="shared" si="893"/>
        <v>0</v>
      </c>
      <c r="AD3560" t="str">
        <f t="shared" si="894"/>
        <v/>
      </c>
      <c r="AE3560">
        <f>SUMIF([1]销售数据!$B:$B,AD3560,[1]销售数据!$L:$L)</f>
        <v>0</v>
      </c>
      <c r="AF3560">
        <f>SUMIF([1]销售数据!$B:$B,AD3560,[1]销售数据!$K:$K)</f>
        <v>0</v>
      </c>
      <c r="AG3560">
        <f>SUMIF([1]销售数据!$B:$B,AD3560,[1]销售数据!$J:$J)</f>
        <v>0</v>
      </c>
      <c r="AH3560">
        <f>SUMIF([1]销售数据!$B:$B,AD3560,[1]销售数据!$I:$I)</f>
        <v>0</v>
      </c>
      <c r="AI3560">
        <f>SUMIF([1]销售数据!$B:$B,AD3560,[1]销售数据!$H:$H)</f>
        <v>0</v>
      </c>
      <c r="AJ3560" s="20">
        <f t="shared" si="895"/>
        <v>0</v>
      </c>
      <c r="AK3560">
        <f>SUMIF([1]发货店铺数!$B:$B,AD3560,[1]发货店铺数!$G:$G)</f>
        <v>0</v>
      </c>
      <c r="AL3560">
        <f>SUMIF([1]销售店铺数!$B:$B,AD3560,[1]销售店铺数!$G:$G)</f>
        <v>0</v>
      </c>
      <c r="AM3560">
        <f>SUMIF([1]销售店铺数!$B:$B,AD3560,[1]销售店铺数!$G:$G)</f>
        <v>0</v>
      </c>
      <c r="AN3560" s="20">
        <f t="shared" si="896"/>
        <v>0</v>
      </c>
      <c r="AO3560" s="20">
        <f t="shared" si="897"/>
        <v>0</v>
      </c>
      <c r="AP3560" s="20">
        <f t="shared" si="898"/>
        <v>0</v>
      </c>
      <c r="AQ3560" s="12">
        <f t="shared" si="899"/>
        <v>0</v>
      </c>
      <c r="AR3560" s="20">
        <f t="shared" si="900"/>
        <v>0</v>
      </c>
      <c r="AS3560" s="20">
        <f t="shared" si="901"/>
        <v>0</v>
      </c>
    </row>
    <row r="3561" spans="1:45">
      <c r="A3561"/>
      <c r="B3561"/>
      <c r="C3561"/>
      <c r="D3561"/>
      <c r="E3561"/>
      <c r="F3561"/>
      <c r="G3561"/>
      <c r="H3561"/>
      <c r="I3561"/>
      <c r="J3561"/>
      <c r="K3561"/>
      <c r="L3561"/>
      <c r="M3561" s="8" t="str">
        <f>IF(ISERROR( VLOOKUP(AD3561,'[1]采购入库货量(公司仓库)'!$A:$I,9,FALSE)),"", VLOOKUP(AD3561,'[1]采购入库货量(公司仓库)'!$A:$I,9,FALSE))</f>
        <v/>
      </c>
      <c r="N3561" s="8" t="str">
        <f>IF(ISERROR( VLOOKUP(AD3561,[1]批发上市日期!$A:$F,6,FALSE)),"",  VLOOKUP(AD3561,[1]批发上市日期!$A:$F,6,FALSE))</f>
        <v/>
      </c>
      <c r="O3561" s="48">
        <f>IF(ISERROR(VLOOKUP(E3561&amp;G3561,'[1]采购入库货量(公司仓库)'!$A:$I,7,FALSE)),0,VLOOKUP(E3561&amp;G3561,'[1]采购入库货量(公司仓库)'!$A:$I,7,FALSE))</f>
        <v>0</v>
      </c>
      <c r="P3561" s="12">
        <f t="shared" si="886"/>
        <v>0</v>
      </c>
      <c r="Q3561" s="14">
        <f>IF(ISERROR(VLOOKUP(E3561&amp;G3561,'[1]采购入库货量(公司仓库)'!$A:$I,8,FALSE)),0,VLOOKUP(E3561&amp;G3561,'[1]采购入库货量(公司仓库)'!$A:$I,8,FALSE))</f>
        <v>0</v>
      </c>
      <c r="R3561" s="12">
        <f t="shared" si="887"/>
        <v>0</v>
      </c>
      <c r="S3561">
        <f>SUMIF([1]库存总量!$H:$H,E3561&amp;G3561,[1]库存总量!$G:$G)</f>
        <v>0</v>
      </c>
      <c r="T3561" s="12">
        <f t="shared" si="888"/>
        <v>0</v>
      </c>
      <c r="U3561">
        <f>SUMIFS([1]库存总量!$G:$G,[1]库存总量!$H:$H,E3561&amp;G3561,[1]库存总量!$A:$A,"B")</f>
        <v>0</v>
      </c>
      <c r="V3561" s="12">
        <f t="shared" si="889"/>
        <v>0</v>
      </c>
      <c r="W3561">
        <f>SUMIFS([1]库存总量!$G:$G,[1]库存总量!$H:$H,E3561&amp;G3561,[1]库存总量!$A:$A,"K")</f>
        <v>0</v>
      </c>
      <c r="X3561" s="12">
        <f t="shared" si="890"/>
        <v>0</v>
      </c>
      <c r="Y3561">
        <f t="shared" si="891"/>
        <v>0</v>
      </c>
      <c r="Z3561" s="12">
        <f t="shared" si="892"/>
        <v>0</v>
      </c>
      <c r="AA3561">
        <f>(IF(ISERROR((IF(ISERROR(VLOOKUP(E3561&amp;G3561,'[1]采购入库货量(公司仓库)'!$A:$H,7,FALSE)),0,VLOOKUP(E3561&amp;G3561,'[1]采购入库货量(公司仓库)'!$A:$H,7,FALSE)))*L3561-(IF(ISERROR(VLOOKUP(E3561&amp;G3561,'[1]采购入库货量(公司仓库)'!$A:$H,8,FALSE)),0,VLOOKUP(E3561&amp;G3561,'[1]采购入库货量(公司仓库)'!$A:$H,8,FALSE)))),0,(IF(ISERROR(VLOOKUP(E3561&amp;G3561,'[1]采购入库货量(公司仓库)'!$A:$H,7,FALSE)),0,VLOOKUP(E3561&amp;G3561,'[1]采购入库货量(公司仓库)'!$A:$H,7,FALSE)))*L3561-(IF(ISERROR(VLOOKUP(E3561&amp;G3561,'[1]采购入库货量(公司仓库)'!$A:$H,8,FALSE)),0,VLOOKUP(E3561&amp;G3561,'[1]采购入库货量(公司仓库)'!$A:$H,8,FALSE)))))</f>
        <v>0</v>
      </c>
      <c r="AB3561">
        <f>SUMIF([1]销售数据!$B:$B,E3561&amp;G3561,[1]销售数据!$G:$G)</f>
        <v>0</v>
      </c>
      <c r="AC3561" s="12">
        <f t="shared" si="893"/>
        <v>0</v>
      </c>
      <c r="AD3561" t="str">
        <f t="shared" si="894"/>
        <v/>
      </c>
      <c r="AE3561">
        <f>SUMIF([1]销售数据!$B:$B,AD3561,[1]销售数据!$L:$L)</f>
        <v>0</v>
      </c>
      <c r="AF3561">
        <f>SUMIF([1]销售数据!$B:$B,AD3561,[1]销售数据!$K:$K)</f>
        <v>0</v>
      </c>
      <c r="AG3561">
        <f>SUMIF([1]销售数据!$B:$B,AD3561,[1]销售数据!$J:$J)</f>
        <v>0</v>
      </c>
      <c r="AH3561">
        <f>SUMIF([1]销售数据!$B:$B,AD3561,[1]销售数据!$I:$I)</f>
        <v>0</v>
      </c>
      <c r="AI3561">
        <f>SUMIF([1]销售数据!$B:$B,AD3561,[1]销售数据!$H:$H)</f>
        <v>0</v>
      </c>
      <c r="AJ3561" s="20">
        <f t="shared" si="895"/>
        <v>0</v>
      </c>
      <c r="AK3561">
        <f>SUMIF([1]发货店铺数!$B:$B,AD3561,[1]发货店铺数!$G:$G)</f>
        <v>0</v>
      </c>
      <c r="AL3561">
        <f>SUMIF([1]销售店铺数!$B:$B,AD3561,[1]销售店铺数!$G:$G)</f>
        <v>0</v>
      </c>
      <c r="AM3561">
        <f>SUMIF([1]销售店铺数!$B:$B,AD3561,[1]销售店铺数!$G:$G)</f>
        <v>0</v>
      </c>
      <c r="AN3561" s="20">
        <f t="shared" si="896"/>
        <v>0</v>
      </c>
      <c r="AO3561" s="20">
        <f t="shared" si="897"/>
        <v>0</v>
      </c>
      <c r="AP3561" s="20">
        <f t="shared" si="898"/>
        <v>0</v>
      </c>
      <c r="AQ3561" s="12">
        <f t="shared" si="899"/>
        <v>0</v>
      </c>
      <c r="AR3561" s="20">
        <f t="shared" si="900"/>
        <v>0</v>
      </c>
      <c r="AS3561" s="20">
        <f t="shared" si="901"/>
        <v>0</v>
      </c>
    </row>
    <row r="3562" spans="1:45">
      <c r="A3562"/>
      <c r="B3562"/>
      <c r="C3562"/>
      <c r="D3562"/>
      <c r="E3562"/>
      <c r="F3562"/>
      <c r="G3562"/>
      <c r="H3562"/>
      <c r="I3562"/>
      <c r="J3562"/>
      <c r="K3562"/>
      <c r="L3562"/>
      <c r="M3562" s="8" t="str">
        <f>IF(ISERROR( VLOOKUP(AD3562,'[1]采购入库货量(公司仓库)'!$A:$I,9,FALSE)),"", VLOOKUP(AD3562,'[1]采购入库货量(公司仓库)'!$A:$I,9,FALSE))</f>
        <v/>
      </c>
      <c r="N3562" s="8" t="str">
        <f>IF(ISERROR( VLOOKUP(AD3562,[1]批发上市日期!$A:$F,6,FALSE)),"",  VLOOKUP(AD3562,[1]批发上市日期!$A:$F,6,FALSE))</f>
        <v/>
      </c>
      <c r="O3562" s="48">
        <f>IF(ISERROR(VLOOKUP(E3562&amp;G3562,'[1]采购入库货量(公司仓库)'!$A:$I,7,FALSE)),0,VLOOKUP(E3562&amp;G3562,'[1]采购入库货量(公司仓库)'!$A:$I,7,FALSE))</f>
        <v>0</v>
      </c>
      <c r="P3562" s="12">
        <f t="shared" si="886"/>
        <v>0</v>
      </c>
      <c r="Q3562" s="14">
        <f>IF(ISERROR(VLOOKUP(E3562&amp;G3562,'[1]采购入库货量(公司仓库)'!$A:$I,8,FALSE)),0,VLOOKUP(E3562&amp;G3562,'[1]采购入库货量(公司仓库)'!$A:$I,8,FALSE))</f>
        <v>0</v>
      </c>
      <c r="R3562" s="12">
        <f t="shared" si="887"/>
        <v>0</v>
      </c>
      <c r="S3562">
        <f>SUMIF([1]库存总量!$H:$H,E3562&amp;G3562,[1]库存总量!$G:$G)</f>
        <v>0</v>
      </c>
      <c r="T3562" s="12">
        <f t="shared" si="888"/>
        <v>0</v>
      </c>
      <c r="U3562">
        <f>SUMIFS([1]库存总量!$G:$G,[1]库存总量!$H:$H,E3562&amp;G3562,[1]库存总量!$A:$A,"B")</f>
        <v>0</v>
      </c>
      <c r="V3562" s="12">
        <f t="shared" si="889"/>
        <v>0</v>
      </c>
      <c r="W3562">
        <f>SUMIFS([1]库存总量!$G:$G,[1]库存总量!$H:$H,E3562&amp;G3562,[1]库存总量!$A:$A,"K")</f>
        <v>0</v>
      </c>
      <c r="X3562" s="12">
        <f t="shared" si="890"/>
        <v>0</v>
      </c>
      <c r="Y3562">
        <f t="shared" si="891"/>
        <v>0</v>
      </c>
      <c r="Z3562" s="12">
        <f t="shared" si="892"/>
        <v>0</v>
      </c>
      <c r="AA3562">
        <f>(IF(ISERROR((IF(ISERROR(VLOOKUP(E3562&amp;G3562,'[1]采购入库货量(公司仓库)'!$A:$H,7,FALSE)),0,VLOOKUP(E3562&amp;G3562,'[1]采购入库货量(公司仓库)'!$A:$H,7,FALSE)))*L3562-(IF(ISERROR(VLOOKUP(E3562&amp;G3562,'[1]采购入库货量(公司仓库)'!$A:$H,8,FALSE)),0,VLOOKUP(E3562&amp;G3562,'[1]采购入库货量(公司仓库)'!$A:$H,8,FALSE)))),0,(IF(ISERROR(VLOOKUP(E3562&amp;G3562,'[1]采购入库货量(公司仓库)'!$A:$H,7,FALSE)),0,VLOOKUP(E3562&amp;G3562,'[1]采购入库货量(公司仓库)'!$A:$H,7,FALSE)))*L3562-(IF(ISERROR(VLOOKUP(E3562&amp;G3562,'[1]采购入库货量(公司仓库)'!$A:$H,8,FALSE)),0,VLOOKUP(E3562&amp;G3562,'[1]采购入库货量(公司仓库)'!$A:$H,8,FALSE)))))</f>
        <v>0</v>
      </c>
      <c r="AB3562">
        <f>SUMIF([1]销售数据!$B:$B,E3562&amp;G3562,[1]销售数据!$G:$G)</f>
        <v>0</v>
      </c>
      <c r="AC3562" s="12">
        <f t="shared" si="893"/>
        <v>0</v>
      </c>
      <c r="AD3562" t="str">
        <f t="shared" si="894"/>
        <v/>
      </c>
      <c r="AE3562">
        <f>SUMIF([1]销售数据!$B:$B,AD3562,[1]销售数据!$L:$L)</f>
        <v>0</v>
      </c>
      <c r="AF3562">
        <f>SUMIF([1]销售数据!$B:$B,AD3562,[1]销售数据!$K:$K)</f>
        <v>0</v>
      </c>
      <c r="AG3562">
        <f>SUMIF([1]销售数据!$B:$B,AD3562,[1]销售数据!$J:$J)</f>
        <v>0</v>
      </c>
      <c r="AH3562">
        <f>SUMIF([1]销售数据!$B:$B,AD3562,[1]销售数据!$I:$I)</f>
        <v>0</v>
      </c>
      <c r="AI3562">
        <f>SUMIF([1]销售数据!$B:$B,AD3562,[1]销售数据!$H:$H)</f>
        <v>0</v>
      </c>
      <c r="AJ3562" s="20">
        <f t="shared" si="895"/>
        <v>0</v>
      </c>
      <c r="AK3562">
        <f>SUMIF([1]发货店铺数!$B:$B,AD3562,[1]发货店铺数!$G:$G)</f>
        <v>0</v>
      </c>
      <c r="AL3562">
        <f>SUMIF([1]销售店铺数!$B:$B,AD3562,[1]销售店铺数!$G:$G)</f>
        <v>0</v>
      </c>
      <c r="AM3562">
        <f>SUMIF([1]销售店铺数!$B:$B,AD3562,[1]销售店铺数!$G:$G)</f>
        <v>0</v>
      </c>
      <c r="AN3562" s="20">
        <f t="shared" si="896"/>
        <v>0</v>
      </c>
      <c r="AO3562" s="20">
        <f t="shared" si="897"/>
        <v>0</v>
      </c>
      <c r="AP3562" s="20">
        <f t="shared" si="898"/>
        <v>0</v>
      </c>
      <c r="AQ3562" s="12">
        <f t="shared" si="899"/>
        <v>0</v>
      </c>
      <c r="AR3562" s="20">
        <f t="shared" si="900"/>
        <v>0</v>
      </c>
      <c r="AS3562" s="20">
        <f t="shared" si="901"/>
        <v>0</v>
      </c>
    </row>
    <row r="3563" spans="1:45">
      <c r="A3563"/>
      <c r="B3563"/>
      <c r="C3563"/>
      <c r="D3563"/>
      <c r="E3563"/>
      <c r="F3563"/>
      <c r="G3563"/>
      <c r="H3563"/>
      <c r="I3563"/>
      <c r="J3563"/>
      <c r="K3563"/>
      <c r="L3563"/>
      <c r="M3563" s="8" t="str">
        <f>IF(ISERROR( VLOOKUP(AD3563,'[1]采购入库货量(公司仓库)'!$A:$I,9,FALSE)),"", VLOOKUP(AD3563,'[1]采购入库货量(公司仓库)'!$A:$I,9,FALSE))</f>
        <v/>
      </c>
      <c r="N3563" s="8" t="str">
        <f>IF(ISERROR( VLOOKUP(AD3563,[1]批发上市日期!$A:$F,6,FALSE)),"",  VLOOKUP(AD3563,[1]批发上市日期!$A:$F,6,FALSE))</f>
        <v/>
      </c>
      <c r="O3563" s="48">
        <f>IF(ISERROR(VLOOKUP(E3563&amp;G3563,'[1]采购入库货量(公司仓库)'!$A:$I,7,FALSE)),0,VLOOKUP(E3563&amp;G3563,'[1]采购入库货量(公司仓库)'!$A:$I,7,FALSE))</f>
        <v>0</v>
      </c>
      <c r="P3563" s="12">
        <f t="shared" si="886"/>
        <v>0</v>
      </c>
      <c r="Q3563" s="14">
        <f>IF(ISERROR(VLOOKUP(E3563&amp;G3563,'[1]采购入库货量(公司仓库)'!$A:$I,8,FALSE)),0,VLOOKUP(E3563&amp;G3563,'[1]采购入库货量(公司仓库)'!$A:$I,8,FALSE))</f>
        <v>0</v>
      </c>
      <c r="R3563" s="12">
        <f t="shared" si="887"/>
        <v>0</v>
      </c>
      <c r="S3563">
        <f>SUMIF([1]库存总量!$H:$H,E3563&amp;G3563,[1]库存总量!$G:$G)</f>
        <v>0</v>
      </c>
      <c r="T3563" s="12">
        <f t="shared" si="888"/>
        <v>0</v>
      </c>
      <c r="U3563">
        <f>SUMIFS([1]库存总量!$G:$G,[1]库存总量!$H:$H,E3563&amp;G3563,[1]库存总量!$A:$A,"B")</f>
        <v>0</v>
      </c>
      <c r="V3563" s="12">
        <f t="shared" si="889"/>
        <v>0</v>
      </c>
      <c r="W3563">
        <f>SUMIFS([1]库存总量!$G:$G,[1]库存总量!$H:$H,E3563&amp;G3563,[1]库存总量!$A:$A,"K")</f>
        <v>0</v>
      </c>
      <c r="X3563" s="12">
        <f t="shared" si="890"/>
        <v>0</v>
      </c>
      <c r="Y3563">
        <f t="shared" si="891"/>
        <v>0</v>
      </c>
      <c r="Z3563" s="12">
        <f t="shared" si="892"/>
        <v>0</v>
      </c>
      <c r="AA3563">
        <f>(IF(ISERROR((IF(ISERROR(VLOOKUP(E3563&amp;G3563,'[1]采购入库货量(公司仓库)'!$A:$H,7,FALSE)),0,VLOOKUP(E3563&amp;G3563,'[1]采购入库货量(公司仓库)'!$A:$H,7,FALSE)))*L3563-(IF(ISERROR(VLOOKUP(E3563&amp;G3563,'[1]采购入库货量(公司仓库)'!$A:$H,8,FALSE)),0,VLOOKUP(E3563&amp;G3563,'[1]采购入库货量(公司仓库)'!$A:$H,8,FALSE)))),0,(IF(ISERROR(VLOOKUP(E3563&amp;G3563,'[1]采购入库货量(公司仓库)'!$A:$H,7,FALSE)),0,VLOOKUP(E3563&amp;G3563,'[1]采购入库货量(公司仓库)'!$A:$H,7,FALSE)))*L3563-(IF(ISERROR(VLOOKUP(E3563&amp;G3563,'[1]采购入库货量(公司仓库)'!$A:$H,8,FALSE)),0,VLOOKUP(E3563&amp;G3563,'[1]采购入库货量(公司仓库)'!$A:$H,8,FALSE)))))</f>
        <v>0</v>
      </c>
      <c r="AB3563">
        <f>SUMIF([1]销售数据!$B:$B,E3563&amp;G3563,[1]销售数据!$G:$G)</f>
        <v>0</v>
      </c>
      <c r="AC3563" s="12">
        <f t="shared" si="893"/>
        <v>0</v>
      </c>
      <c r="AD3563" t="str">
        <f t="shared" si="894"/>
        <v/>
      </c>
      <c r="AE3563">
        <f>SUMIF([1]销售数据!$B:$B,AD3563,[1]销售数据!$L:$L)</f>
        <v>0</v>
      </c>
      <c r="AF3563">
        <f>SUMIF([1]销售数据!$B:$B,AD3563,[1]销售数据!$K:$K)</f>
        <v>0</v>
      </c>
      <c r="AG3563">
        <f>SUMIF([1]销售数据!$B:$B,AD3563,[1]销售数据!$J:$J)</f>
        <v>0</v>
      </c>
      <c r="AH3563">
        <f>SUMIF([1]销售数据!$B:$B,AD3563,[1]销售数据!$I:$I)</f>
        <v>0</v>
      </c>
      <c r="AI3563">
        <f>SUMIF([1]销售数据!$B:$B,AD3563,[1]销售数据!$H:$H)</f>
        <v>0</v>
      </c>
      <c r="AJ3563" s="20">
        <f t="shared" si="895"/>
        <v>0</v>
      </c>
      <c r="AK3563">
        <f>SUMIF([1]发货店铺数!$B:$B,AD3563,[1]发货店铺数!$G:$G)</f>
        <v>0</v>
      </c>
      <c r="AL3563">
        <f>SUMIF([1]销售店铺数!$B:$B,AD3563,[1]销售店铺数!$G:$G)</f>
        <v>0</v>
      </c>
      <c r="AM3563">
        <f>SUMIF([1]销售店铺数!$B:$B,AD3563,[1]销售店铺数!$G:$G)</f>
        <v>0</v>
      </c>
      <c r="AN3563" s="20">
        <f t="shared" si="896"/>
        <v>0</v>
      </c>
      <c r="AO3563" s="20">
        <f t="shared" si="897"/>
        <v>0</v>
      </c>
      <c r="AP3563" s="20">
        <f t="shared" si="898"/>
        <v>0</v>
      </c>
      <c r="AQ3563" s="12">
        <f t="shared" si="899"/>
        <v>0</v>
      </c>
      <c r="AR3563" s="20">
        <f t="shared" si="900"/>
        <v>0</v>
      </c>
      <c r="AS3563" s="20">
        <f t="shared" si="901"/>
        <v>0</v>
      </c>
    </row>
    <row r="3564" spans="1:45">
      <c r="A3564"/>
      <c r="B3564"/>
      <c r="C3564"/>
      <c r="D3564"/>
      <c r="E3564"/>
      <c r="F3564"/>
      <c r="G3564"/>
      <c r="H3564"/>
      <c r="I3564"/>
      <c r="J3564"/>
      <c r="K3564"/>
      <c r="L3564"/>
      <c r="M3564" s="8" t="str">
        <f>IF(ISERROR( VLOOKUP(AD3564,'[1]采购入库货量(公司仓库)'!$A:$I,9,FALSE)),"", VLOOKUP(AD3564,'[1]采购入库货量(公司仓库)'!$A:$I,9,FALSE))</f>
        <v/>
      </c>
      <c r="N3564" s="8" t="str">
        <f>IF(ISERROR( VLOOKUP(AD3564,[1]批发上市日期!$A:$F,6,FALSE)),"",  VLOOKUP(AD3564,[1]批发上市日期!$A:$F,6,FALSE))</f>
        <v/>
      </c>
      <c r="O3564" s="48">
        <f>IF(ISERROR(VLOOKUP(E3564&amp;G3564,'[1]采购入库货量(公司仓库)'!$A:$I,7,FALSE)),0,VLOOKUP(E3564&amp;G3564,'[1]采购入库货量(公司仓库)'!$A:$I,7,FALSE))</f>
        <v>0</v>
      </c>
      <c r="P3564" s="12">
        <f t="shared" si="886"/>
        <v>0</v>
      </c>
      <c r="Q3564" s="14">
        <f>IF(ISERROR(VLOOKUP(E3564&amp;G3564,'[1]采购入库货量(公司仓库)'!$A:$I,8,FALSE)),0,VLOOKUP(E3564&amp;G3564,'[1]采购入库货量(公司仓库)'!$A:$I,8,FALSE))</f>
        <v>0</v>
      </c>
      <c r="R3564" s="12">
        <f t="shared" si="887"/>
        <v>0</v>
      </c>
      <c r="S3564">
        <f>SUMIF([1]库存总量!$H:$H,E3564&amp;G3564,[1]库存总量!$G:$G)</f>
        <v>0</v>
      </c>
      <c r="T3564" s="12">
        <f t="shared" si="888"/>
        <v>0</v>
      </c>
      <c r="U3564">
        <f>SUMIFS([1]库存总量!$G:$G,[1]库存总量!$H:$H,E3564&amp;G3564,[1]库存总量!$A:$A,"B")</f>
        <v>0</v>
      </c>
      <c r="V3564" s="12">
        <f t="shared" si="889"/>
        <v>0</v>
      </c>
      <c r="W3564">
        <f>SUMIFS([1]库存总量!$G:$G,[1]库存总量!$H:$H,E3564&amp;G3564,[1]库存总量!$A:$A,"K")</f>
        <v>0</v>
      </c>
      <c r="X3564" s="12">
        <f t="shared" si="890"/>
        <v>0</v>
      </c>
      <c r="Y3564">
        <f t="shared" si="891"/>
        <v>0</v>
      </c>
      <c r="Z3564" s="12">
        <f t="shared" si="892"/>
        <v>0</v>
      </c>
      <c r="AA3564">
        <f>(IF(ISERROR((IF(ISERROR(VLOOKUP(E3564&amp;G3564,'[1]采购入库货量(公司仓库)'!$A:$H,7,FALSE)),0,VLOOKUP(E3564&amp;G3564,'[1]采购入库货量(公司仓库)'!$A:$H,7,FALSE)))*L3564-(IF(ISERROR(VLOOKUP(E3564&amp;G3564,'[1]采购入库货量(公司仓库)'!$A:$H,8,FALSE)),0,VLOOKUP(E3564&amp;G3564,'[1]采购入库货量(公司仓库)'!$A:$H,8,FALSE)))),0,(IF(ISERROR(VLOOKUP(E3564&amp;G3564,'[1]采购入库货量(公司仓库)'!$A:$H,7,FALSE)),0,VLOOKUP(E3564&amp;G3564,'[1]采购入库货量(公司仓库)'!$A:$H,7,FALSE)))*L3564-(IF(ISERROR(VLOOKUP(E3564&amp;G3564,'[1]采购入库货量(公司仓库)'!$A:$H,8,FALSE)),0,VLOOKUP(E3564&amp;G3564,'[1]采购入库货量(公司仓库)'!$A:$H,8,FALSE)))))</f>
        <v>0</v>
      </c>
      <c r="AB3564">
        <f>SUMIF([1]销售数据!$B:$B,E3564&amp;G3564,[1]销售数据!$G:$G)</f>
        <v>0</v>
      </c>
      <c r="AC3564" s="12">
        <f t="shared" si="893"/>
        <v>0</v>
      </c>
      <c r="AD3564" t="str">
        <f t="shared" si="894"/>
        <v/>
      </c>
      <c r="AE3564">
        <f>SUMIF([1]销售数据!$B:$B,AD3564,[1]销售数据!$L:$L)</f>
        <v>0</v>
      </c>
      <c r="AF3564">
        <f>SUMIF([1]销售数据!$B:$B,AD3564,[1]销售数据!$K:$K)</f>
        <v>0</v>
      </c>
      <c r="AG3564">
        <f>SUMIF([1]销售数据!$B:$B,AD3564,[1]销售数据!$J:$J)</f>
        <v>0</v>
      </c>
      <c r="AH3564">
        <f>SUMIF([1]销售数据!$B:$B,AD3564,[1]销售数据!$I:$I)</f>
        <v>0</v>
      </c>
      <c r="AI3564">
        <f>SUMIF([1]销售数据!$B:$B,AD3564,[1]销售数据!$H:$H)</f>
        <v>0</v>
      </c>
      <c r="AJ3564" s="20">
        <f t="shared" si="895"/>
        <v>0</v>
      </c>
      <c r="AK3564">
        <f>SUMIF([1]发货店铺数!$B:$B,AD3564,[1]发货店铺数!$G:$G)</f>
        <v>0</v>
      </c>
      <c r="AL3564">
        <f>SUMIF([1]销售店铺数!$B:$B,AD3564,[1]销售店铺数!$G:$G)</f>
        <v>0</v>
      </c>
      <c r="AM3564">
        <f>SUMIF([1]销售店铺数!$B:$B,AD3564,[1]销售店铺数!$G:$G)</f>
        <v>0</v>
      </c>
      <c r="AN3564" s="20">
        <f t="shared" si="896"/>
        <v>0</v>
      </c>
      <c r="AO3564" s="20">
        <f t="shared" si="897"/>
        <v>0</v>
      </c>
      <c r="AP3564" s="20">
        <f t="shared" si="898"/>
        <v>0</v>
      </c>
      <c r="AQ3564" s="12">
        <f t="shared" si="899"/>
        <v>0</v>
      </c>
      <c r="AR3564" s="20">
        <f t="shared" si="900"/>
        <v>0</v>
      </c>
      <c r="AS3564" s="20">
        <f t="shared" si="901"/>
        <v>0</v>
      </c>
    </row>
    <row r="3565" spans="1:45">
      <c r="A3565"/>
      <c r="B3565"/>
      <c r="C3565"/>
      <c r="D3565"/>
      <c r="E3565"/>
      <c r="F3565"/>
      <c r="G3565"/>
      <c r="H3565"/>
      <c r="I3565"/>
      <c r="J3565"/>
      <c r="K3565"/>
      <c r="L3565"/>
      <c r="M3565" s="8" t="str">
        <f>IF(ISERROR( VLOOKUP(AD3565,'[1]采购入库货量(公司仓库)'!$A:$I,9,FALSE)),"", VLOOKUP(AD3565,'[1]采购入库货量(公司仓库)'!$A:$I,9,FALSE))</f>
        <v/>
      </c>
      <c r="N3565" s="8" t="str">
        <f>IF(ISERROR( VLOOKUP(AD3565,[1]批发上市日期!$A:$F,6,FALSE)),"",  VLOOKUP(AD3565,[1]批发上市日期!$A:$F,6,FALSE))</f>
        <v/>
      </c>
      <c r="O3565" s="48">
        <f>IF(ISERROR(VLOOKUP(E3565&amp;G3565,'[1]采购入库货量(公司仓库)'!$A:$I,7,FALSE)),0,VLOOKUP(E3565&amp;G3565,'[1]采购入库货量(公司仓库)'!$A:$I,7,FALSE))</f>
        <v>0</v>
      </c>
      <c r="P3565" s="12">
        <f t="shared" si="886"/>
        <v>0</v>
      </c>
      <c r="Q3565" s="14">
        <f>IF(ISERROR(VLOOKUP(E3565&amp;G3565,'[1]采购入库货量(公司仓库)'!$A:$I,8,FALSE)),0,VLOOKUP(E3565&amp;G3565,'[1]采购入库货量(公司仓库)'!$A:$I,8,FALSE))</f>
        <v>0</v>
      </c>
      <c r="R3565" s="12">
        <f t="shared" si="887"/>
        <v>0</v>
      </c>
      <c r="S3565">
        <f>SUMIF([1]库存总量!$H:$H,E3565&amp;G3565,[1]库存总量!$G:$G)</f>
        <v>0</v>
      </c>
      <c r="T3565" s="12">
        <f t="shared" si="888"/>
        <v>0</v>
      </c>
      <c r="U3565">
        <f>SUMIFS([1]库存总量!$G:$G,[1]库存总量!$H:$H,E3565&amp;G3565,[1]库存总量!$A:$A,"B")</f>
        <v>0</v>
      </c>
      <c r="V3565" s="12">
        <f t="shared" si="889"/>
        <v>0</v>
      </c>
      <c r="W3565">
        <f>SUMIFS([1]库存总量!$G:$G,[1]库存总量!$H:$H,E3565&amp;G3565,[1]库存总量!$A:$A,"K")</f>
        <v>0</v>
      </c>
      <c r="X3565" s="12">
        <f t="shared" si="890"/>
        <v>0</v>
      </c>
      <c r="Y3565">
        <f t="shared" si="891"/>
        <v>0</v>
      </c>
      <c r="Z3565" s="12">
        <f t="shared" si="892"/>
        <v>0</v>
      </c>
      <c r="AA3565">
        <f>(IF(ISERROR((IF(ISERROR(VLOOKUP(E3565&amp;G3565,'[1]采购入库货量(公司仓库)'!$A:$H,7,FALSE)),0,VLOOKUP(E3565&amp;G3565,'[1]采购入库货量(公司仓库)'!$A:$H,7,FALSE)))*L3565-(IF(ISERROR(VLOOKUP(E3565&amp;G3565,'[1]采购入库货量(公司仓库)'!$A:$H,8,FALSE)),0,VLOOKUP(E3565&amp;G3565,'[1]采购入库货量(公司仓库)'!$A:$H,8,FALSE)))),0,(IF(ISERROR(VLOOKUP(E3565&amp;G3565,'[1]采购入库货量(公司仓库)'!$A:$H,7,FALSE)),0,VLOOKUP(E3565&amp;G3565,'[1]采购入库货量(公司仓库)'!$A:$H,7,FALSE)))*L3565-(IF(ISERROR(VLOOKUP(E3565&amp;G3565,'[1]采购入库货量(公司仓库)'!$A:$H,8,FALSE)),0,VLOOKUP(E3565&amp;G3565,'[1]采购入库货量(公司仓库)'!$A:$H,8,FALSE)))))</f>
        <v>0</v>
      </c>
      <c r="AB3565">
        <f>SUMIF([1]销售数据!$B:$B,E3565&amp;G3565,[1]销售数据!$G:$G)</f>
        <v>0</v>
      </c>
      <c r="AC3565" s="12">
        <f t="shared" si="893"/>
        <v>0</v>
      </c>
      <c r="AD3565" t="str">
        <f t="shared" si="894"/>
        <v/>
      </c>
      <c r="AE3565">
        <f>SUMIF([1]销售数据!$B:$B,AD3565,[1]销售数据!$L:$L)</f>
        <v>0</v>
      </c>
      <c r="AF3565">
        <f>SUMIF([1]销售数据!$B:$B,AD3565,[1]销售数据!$K:$K)</f>
        <v>0</v>
      </c>
      <c r="AG3565">
        <f>SUMIF([1]销售数据!$B:$B,AD3565,[1]销售数据!$J:$J)</f>
        <v>0</v>
      </c>
      <c r="AH3565">
        <f>SUMIF([1]销售数据!$B:$B,AD3565,[1]销售数据!$I:$I)</f>
        <v>0</v>
      </c>
      <c r="AI3565">
        <f>SUMIF([1]销售数据!$B:$B,AD3565,[1]销售数据!$H:$H)</f>
        <v>0</v>
      </c>
      <c r="AJ3565" s="20">
        <f t="shared" si="895"/>
        <v>0</v>
      </c>
      <c r="AK3565">
        <f>SUMIF([1]发货店铺数!$B:$B,AD3565,[1]发货店铺数!$G:$G)</f>
        <v>0</v>
      </c>
      <c r="AL3565">
        <f>SUMIF([1]销售店铺数!$B:$B,AD3565,[1]销售店铺数!$G:$G)</f>
        <v>0</v>
      </c>
      <c r="AM3565">
        <f>SUMIF([1]销售店铺数!$B:$B,AD3565,[1]销售店铺数!$G:$G)</f>
        <v>0</v>
      </c>
      <c r="AN3565" s="20">
        <f t="shared" si="896"/>
        <v>0</v>
      </c>
      <c r="AO3565" s="20">
        <f t="shared" si="897"/>
        <v>0</v>
      </c>
      <c r="AP3565" s="20">
        <f t="shared" si="898"/>
        <v>0</v>
      </c>
      <c r="AQ3565" s="12">
        <f t="shared" si="899"/>
        <v>0</v>
      </c>
      <c r="AR3565" s="20">
        <f t="shared" si="900"/>
        <v>0</v>
      </c>
      <c r="AS3565" s="20">
        <f t="shared" si="901"/>
        <v>0</v>
      </c>
    </row>
    <row r="3566" spans="1:45">
      <c r="A3566"/>
      <c r="B3566"/>
      <c r="C3566"/>
      <c r="D3566"/>
      <c r="E3566"/>
      <c r="F3566"/>
      <c r="G3566"/>
      <c r="H3566"/>
      <c r="I3566"/>
      <c r="J3566"/>
      <c r="K3566"/>
      <c r="L3566"/>
      <c r="M3566" s="8" t="str">
        <f>IF(ISERROR( VLOOKUP(AD3566,'[1]采购入库货量(公司仓库)'!$A:$I,9,FALSE)),"", VLOOKUP(AD3566,'[1]采购入库货量(公司仓库)'!$A:$I,9,FALSE))</f>
        <v/>
      </c>
      <c r="N3566" s="8" t="str">
        <f>IF(ISERROR( VLOOKUP(AD3566,[1]批发上市日期!$A:$F,6,FALSE)),"",  VLOOKUP(AD3566,[1]批发上市日期!$A:$F,6,FALSE))</f>
        <v/>
      </c>
      <c r="O3566" s="48">
        <f>IF(ISERROR(VLOOKUP(E3566&amp;G3566,'[1]采购入库货量(公司仓库)'!$A:$I,7,FALSE)),0,VLOOKUP(E3566&amp;G3566,'[1]采购入库货量(公司仓库)'!$A:$I,7,FALSE))</f>
        <v>0</v>
      </c>
      <c r="P3566" s="12">
        <f t="shared" si="886"/>
        <v>0</v>
      </c>
      <c r="Q3566" s="14">
        <f>IF(ISERROR(VLOOKUP(E3566&amp;G3566,'[1]采购入库货量(公司仓库)'!$A:$I,8,FALSE)),0,VLOOKUP(E3566&amp;G3566,'[1]采购入库货量(公司仓库)'!$A:$I,8,FALSE))</f>
        <v>0</v>
      </c>
      <c r="R3566" s="12">
        <f t="shared" si="887"/>
        <v>0</v>
      </c>
      <c r="S3566">
        <f>SUMIF([1]库存总量!$H:$H,E3566&amp;G3566,[1]库存总量!$G:$G)</f>
        <v>0</v>
      </c>
      <c r="T3566" s="12">
        <f t="shared" si="888"/>
        <v>0</v>
      </c>
      <c r="U3566">
        <f>SUMIFS([1]库存总量!$G:$G,[1]库存总量!$H:$H,E3566&amp;G3566,[1]库存总量!$A:$A,"B")</f>
        <v>0</v>
      </c>
      <c r="V3566" s="12">
        <f t="shared" si="889"/>
        <v>0</v>
      </c>
      <c r="W3566">
        <f>SUMIFS([1]库存总量!$G:$G,[1]库存总量!$H:$H,E3566&amp;G3566,[1]库存总量!$A:$A,"K")</f>
        <v>0</v>
      </c>
      <c r="X3566" s="12">
        <f t="shared" si="890"/>
        <v>0</v>
      </c>
      <c r="Y3566">
        <f t="shared" si="891"/>
        <v>0</v>
      </c>
      <c r="Z3566" s="12">
        <f t="shared" si="892"/>
        <v>0</v>
      </c>
      <c r="AA3566">
        <f>(IF(ISERROR((IF(ISERROR(VLOOKUP(E3566&amp;G3566,'[1]采购入库货量(公司仓库)'!$A:$H,7,FALSE)),0,VLOOKUP(E3566&amp;G3566,'[1]采购入库货量(公司仓库)'!$A:$H,7,FALSE)))*L3566-(IF(ISERROR(VLOOKUP(E3566&amp;G3566,'[1]采购入库货量(公司仓库)'!$A:$H,8,FALSE)),0,VLOOKUP(E3566&amp;G3566,'[1]采购入库货量(公司仓库)'!$A:$H,8,FALSE)))),0,(IF(ISERROR(VLOOKUP(E3566&amp;G3566,'[1]采购入库货量(公司仓库)'!$A:$H,7,FALSE)),0,VLOOKUP(E3566&amp;G3566,'[1]采购入库货量(公司仓库)'!$A:$H,7,FALSE)))*L3566-(IF(ISERROR(VLOOKUP(E3566&amp;G3566,'[1]采购入库货量(公司仓库)'!$A:$H,8,FALSE)),0,VLOOKUP(E3566&amp;G3566,'[1]采购入库货量(公司仓库)'!$A:$H,8,FALSE)))))</f>
        <v>0</v>
      </c>
      <c r="AB3566">
        <f>SUMIF([1]销售数据!$B:$B,E3566&amp;G3566,[1]销售数据!$G:$G)</f>
        <v>0</v>
      </c>
      <c r="AC3566" s="12">
        <f t="shared" si="893"/>
        <v>0</v>
      </c>
      <c r="AD3566" t="str">
        <f t="shared" si="894"/>
        <v/>
      </c>
      <c r="AE3566">
        <f>SUMIF([1]销售数据!$B:$B,AD3566,[1]销售数据!$L:$L)</f>
        <v>0</v>
      </c>
      <c r="AF3566">
        <f>SUMIF([1]销售数据!$B:$B,AD3566,[1]销售数据!$K:$K)</f>
        <v>0</v>
      </c>
      <c r="AG3566">
        <f>SUMIF([1]销售数据!$B:$B,AD3566,[1]销售数据!$J:$J)</f>
        <v>0</v>
      </c>
      <c r="AH3566">
        <f>SUMIF([1]销售数据!$B:$B,AD3566,[1]销售数据!$I:$I)</f>
        <v>0</v>
      </c>
      <c r="AI3566">
        <f>SUMIF([1]销售数据!$B:$B,AD3566,[1]销售数据!$H:$H)</f>
        <v>0</v>
      </c>
      <c r="AJ3566" s="20">
        <f t="shared" si="895"/>
        <v>0</v>
      </c>
      <c r="AK3566">
        <f>SUMIF([1]发货店铺数!$B:$B,AD3566,[1]发货店铺数!$G:$G)</f>
        <v>0</v>
      </c>
      <c r="AL3566">
        <f>SUMIF([1]销售店铺数!$B:$B,AD3566,[1]销售店铺数!$G:$G)</f>
        <v>0</v>
      </c>
      <c r="AM3566">
        <f>SUMIF([1]销售店铺数!$B:$B,AD3566,[1]销售店铺数!$G:$G)</f>
        <v>0</v>
      </c>
      <c r="AN3566" s="20">
        <f t="shared" si="896"/>
        <v>0</v>
      </c>
      <c r="AO3566" s="20">
        <f t="shared" si="897"/>
        <v>0</v>
      </c>
      <c r="AP3566" s="20">
        <f t="shared" si="898"/>
        <v>0</v>
      </c>
      <c r="AQ3566" s="12">
        <f t="shared" si="899"/>
        <v>0</v>
      </c>
      <c r="AR3566" s="20">
        <f t="shared" si="900"/>
        <v>0</v>
      </c>
      <c r="AS3566" s="20">
        <f t="shared" si="901"/>
        <v>0</v>
      </c>
    </row>
    <row r="3567" spans="1:45">
      <c r="A3567"/>
      <c r="B3567"/>
      <c r="C3567"/>
      <c r="D3567"/>
      <c r="E3567"/>
      <c r="F3567"/>
      <c r="G3567"/>
      <c r="H3567"/>
      <c r="I3567"/>
      <c r="J3567"/>
      <c r="K3567"/>
      <c r="L3567"/>
      <c r="M3567" s="8" t="str">
        <f>IF(ISERROR( VLOOKUP(AD3567,'[1]采购入库货量(公司仓库)'!$A:$I,9,FALSE)),"", VLOOKUP(AD3567,'[1]采购入库货量(公司仓库)'!$A:$I,9,FALSE))</f>
        <v/>
      </c>
      <c r="N3567" s="8" t="str">
        <f>IF(ISERROR( VLOOKUP(AD3567,[1]批发上市日期!$A:$F,6,FALSE)),"",  VLOOKUP(AD3567,[1]批发上市日期!$A:$F,6,FALSE))</f>
        <v/>
      </c>
      <c r="O3567" s="48">
        <f>IF(ISERROR(VLOOKUP(E3567&amp;G3567,'[1]采购入库货量(公司仓库)'!$A:$I,7,FALSE)),0,VLOOKUP(E3567&amp;G3567,'[1]采购入库货量(公司仓库)'!$A:$I,7,FALSE))</f>
        <v>0</v>
      </c>
      <c r="P3567" s="12">
        <f t="shared" si="886"/>
        <v>0</v>
      </c>
      <c r="Q3567" s="14">
        <f>IF(ISERROR(VLOOKUP(E3567&amp;G3567,'[1]采购入库货量(公司仓库)'!$A:$I,8,FALSE)),0,VLOOKUP(E3567&amp;G3567,'[1]采购入库货量(公司仓库)'!$A:$I,8,FALSE))</f>
        <v>0</v>
      </c>
      <c r="R3567" s="12">
        <f t="shared" si="887"/>
        <v>0</v>
      </c>
      <c r="S3567">
        <f>SUMIF([1]库存总量!$H:$H,E3567&amp;G3567,[1]库存总量!$G:$G)</f>
        <v>0</v>
      </c>
      <c r="T3567" s="12">
        <f t="shared" si="888"/>
        <v>0</v>
      </c>
      <c r="U3567">
        <f>SUMIFS([1]库存总量!$G:$G,[1]库存总量!$H:$H,E3567&amp;G3567,[1]库存总量!$A:$A,"B")</f>
        <v>0</v>
      </c>
      <c r="V3567" s="12">
        <f t="shared" si="889"/>
        <v>0</v>
      </c>
      <c r="W3567">
        <f>SUMIFS([1]库存总量!$G:$G,[1]库存总量!$H:$H,E3567&amp;G3567,[1]库存总量!$A:$A,"K")</f>
        <v>0</v>
      </c>
      <c r="X3567" s="12">
        <f t="shared" si="890"/>
        <v>0</v>
      </c>
      <c r="Y3567">
        <f t="shared" si="891"/>
        <v>0</v>
      </c>
      <c r="Z3567" s="12">
        <f t="shared" si="892"/>
        <v>0</v>
      </c>
      <c r="AA3567">
        <f>(IF(ISERROR((IF(ISERROR(VLOOKUP(E3567&amp;G3567,'[1]采购入库货量(公司仓库)'!$A:$H,7,FALSE)),0,VLOOKUP(E3567&amp;G3567,'[1]采购入库货量(公司仓库)'!$A:$H,7,FALSE)))*L3567-(IF(ISERROR(VLOOKUP(E3567&amp;G3567,'[1]采购入库货量(公司仓库)'!$A:$H,8,FALSE)),0,VLOOKUP(E3567&amp;G3567,'[1]采购入库货量(公司仓库)'!$A:$H,8,FALSE)))),0,(IF(ISERROR(VLOOKUP(E3567&amp;G3567,'[1]采购入库货量(公司仓库)'!$A:$H,7,FALSE)),0,VLOOKUP(E3567&amp;G3567,'[1]采购入库货量(公司仓库)'!$A:$H,7,FALSE)))*L3567-(IF(ISERROR(VLOOKUP(E3567&amp;G3567,'[1]采购入库货量(公司仓库)'!$A:$H,8,FALSE)),0,VLOOKUP(E3567&amp;G3567,'[1]采购入库货量(公司仓库)'!$A:$H,8,FALSE)))))</f>
        <v>0</v>
      </c>
      <c r="AB3567">
        <f>SUMIF([1]销售数据!$B:$B,E3567&amp;G3567,[1]销售数据!$G:$G)</f>
        <v>0</v>
      </c>
      <c r="AC3567" s="12">
        <f t="shared" si="893"/>
        <v>0</v>
      </c>
      <c r="AD3567" t="str">
        <f t="shared" si="894"/>
        <v/>
      </c>
      <c r="AE3567">
        <f>SUMIF([1]销售数据!$B:$B,AD3567,[1]销售数据!$L:$L)</f>
        <v>0</v>
      </c>
      <c r="AF3567">
        <f>SUMIF([1]销售数据!$B:$B,AD3567,[1]销售数据!$K:$K)</f>
        <v>0</v>
      </c>
      <c r="AG3567">
        <f>SUMIF([1]销售数据!$B:$B,AD3567,[1]销售数据!$J:$J)</f>
        <v>0</v>
      </c>
      <c r="AH3567">
        <f>SUMIF([1]销售数据!$B:$B,AD3567,[1]销售数据!$I:$I)</f>
        <v>0</v>
      </c>
      <c r="AI3567">
        <f>SUMIF([1]销售数据!$B:$B,AD3567,[1]销售数据!$H:$H)</f>
        <v>0</v>
      </c>
      <c r="AJ3567" s="20">
        <f t="shared" si="895"/>
        <v>0</v>
      </c>
      <c r="AK3567">
        <f>SUMIF([1]发货店铺数!$B:$B,AD3567,[1]发货店铺数!$G:$G)</f>
        <v>0</v>
      </c>
      <c r="AL3567">
        <f>SUMIF([1]销售店铺数!$B:$B,AD3567,[1]销售店铺数!$G:$G)</f>
        <v>0</v>
      </c>
      <c r="AM3567">
        <f>SUMIF([1]销售店铺数!$B:$B,AD3567,[1]销售店铺数!$G:$G)</f>
        <v>0</v>
      </c>
      <c r="AN3567" s="20">
        <f t="shared" si="896"/>
        <v>0</v>
      </c>
      <c r="AO3567" s="20">
        <f t="shared" si="897"/>
        <v>0</v>
      </c>
      <c r="AP3567" s="20">
        <f t="shared" si="898"/>
        <v>0</v>
      </c>
      <c r="AQ3567" s="12">
        <f t="shared" si="899"/>
        <v>0</v>
      </c>
      <c r="AR3567" s="20">
        <f t="shared" si="900"/>
        <v>0</v>
      </c>
      <c r="AS3567" s="20">
        <f t="shared" si="901"/>
        <v>0</v>
      </c>
    </row>
    <row r="3568" spans="1:45">
      <c r="A3568"/>
      <c r="B3568"/>
      <c r="C3568"/>
      <c r="D3568"/>
      <c r="E3568"/>
      <c r="F3568"/>
      <c r="G3568"/>
      <c r="H3568"/>
      <c r="I3568"/>
      <c r="J3568"/>
      <c r="K3568"/>
      <c r="L3568"/>
      <c r="M3568" s="8" t="str">
        <f>IF(ISERROR( VLOOKUP(AD3568,'[1]采购入库货量(公司仓库)'!$A:$I,9,FALSE)),"", VLOOKUP(AD3568,'[1]采购入库货量(公司仓库)'!$A:$I,9,FALSE))</f>
        <v/>
      </c>
      <c r="N3568" s="8" t="str">
        <f>IF(ISERROR( VLOOKUP(AD3568,[1]批发上市日期!$A:$F,6,FALSE)),"",  VLOOKUP(AD3568,[1]批发上市日期!$A:$F,6,FALSE))</f>
        <v/>
      </c>
      <c r="O3568" s="48">
        <f>IF(ISERROR(VLOOKUP(E3568&amp;G3568,'[1]采购入库货量(公司仓库)'!$A:$I,7,FALSE)),0,VLOOKUP(E3568&amp;G3568,'[1]采购入库货量(公司仓库)'!$A:$I,7,FALSE))</f>
        <v>0</v>
      </c>
      <c r="P3568" s="12">
        <f t="shared" si="886"/>
        <v>0</v>
      </c>
      <c r="Q3568" s="14">
        <f>IF(ISERROR(VLOOKUP(E3568&amp;G3568,'[1]采购入库货量(公司仓库)'!$A:$I,8,FALSE)),0,VLOOKUP(E3568&amp;G3568,'[1]采购入库货量(公司仓库)'!$A:$I,8,FALSE))</f>
        <v>0</v>
      </c>
      <c r="R3568" s="12">
        <f t="shared" si="887"/>
        <v>0</v>
      </c>
      <c r="S3568">
        <f>SUMIF([1]库存总量!$H:$H,E3568&amp;G3568,[1]库存总量!$G:$G)</f>
        <v>0</v>
      </c>
      <c r="T3568" s="12">
        <f t="shared" si="888"/>
        <v>0</v>
      </c>
      <c r="U3568">
        <f>SUMIFS([1]库存总量!$G:$G,[1]库存总量!$H:$H,E3568&amp;G3568,[1]库存总量!$A:$A,"B")</f>
        <v>0</v>
      </c>
      <c r="V3568" s="12">
        <f t="shared" si="889"/>
        <v>0</v>
      </c>
      <c r="W3568">
        <f>SUMIFS([1]库存总量!$G:$G,[1]库存总量!$H:$H,E3568&amp;G3568,[1]库存总量!$A:$A,"K")</f>
        <v>0</v>
      </c>
      <c r="X3568" s="12">
        <f t="shared" si="890"/>
        <v>0</v>
      </c>
      <c r="Y3568">
        <f t="shared" si="891"/>
        <v>0</v>
      </c>
      <c r="Z3568" s="12">
        <f t="shared" si="892"/>
        <v>0</v>
      </c>
      <c r="AA3568">
        <f>(IF(ISERROR((IF(ISERROR(VLOOKUP(E3568&amp;G3568,'[1]采购入库货量(公司仓库)'!$A:$H,7,FALSE)),0,VLOOKUP(E3568&amp;G3568,'[1]采购入库货量(公司仓库)'!$A:$H,7,FALSE)))*L3568-(IF(ISERROR(VLOOKUP(E3568&amp;G3568,'[1]采购入库货量(公司仓库)'!$A:$H,8,FALSE)),0,VLOOKUP(E3568&amp;G3568,'[1]采购入库货量(公司仓库)'!$A:$H,8,FALSE)))),0,(IF(ISERROR(VLOOKUP(E3568&amp;G3568,'[1]采购入库货量(公司仓库)'!$A:$H,7,FALSE)),0,VLOOKUP(E3568&amp;G3568,'[1]采购入库货量(公司仓库)'!$A:$H,7,FALSE)))*L3568-(IF(ISERROR(VLOOKUP(E3568&amp;G3568,'[1]采购入库货量(公司仓库)'!$A:$H,8,FALSE)),0,VLOOKUP(E3568&amp;G3568,'[1]采购入库货量(公司仓库)'!$A:$H,8,FALSE)))))</f>
        <v>0</v>
      </c>
      <c r="AB3568">
        <f>SUMIF([1]销售数据!$B:$B,E3568&amp;G3568,[1]销售数据!$G:$G)</f>
        <v>0</v>
      </c>
      <c r="AC3568" s="12">
        <f t="shared" si="893"/>
        <v>0</v>
      </c>
      <c r="AD3568" t="str">
        <f t="shared" si="894"/>
        <v/>
      </c>
      <c r="AE3568">
        <f>SUMIF([1]销售数据!$B:$B,AD3568,[1]销售数据!$L:$L)</f>
        <v>0</v>
      </c>
      <c r="AF3568">
        <f>SUMIF([1]销售数据!$B:$B,AD3568,[1]销售数据!$K:$K)</f>
        <v>0</v>
      </c>
      <c r="AG3568">
        <f>SUMIF([1]销售数据!$B:$B,AD3568,[1]销售数据!$J:$J)</f>
        <v>0</v>
      </c>
      <c r="AH3568">
        <f>SUMIF([1]销售数据!$B:$B,AD3568,[1]销售数据!$I:$I)</f>
        <v>0</v>
      </c>
      <c r="AI3568">
        <f>SUMIF([1]销售数据!$B:$B,AD3568,[1]销售数据!$H:$H)</f>
        <v>0</v>
      </c>
      <c r="AJ3568" s="20">
        <f t="shared" si="895"/>
        <v>0</v>
      </c>
      <c r="AK3568">
        <f>SUMIF([1]发货店铺数!$B:$B,AD3568,[1]发货店铺数!$G:$G)</f>
        <v>0</v>
      </c>
      <c r="AL3568">
        <f>SUMIF([1]销售店铺数!$B:$B,AD3568,[1]销售店铺数!$G:$G)</f>
        <v>0</v>
      </c>
      <c r="AM3568">
        <f>SUMIF([1]销售店铺数!$B:$B,AD3568,[1]销售店铺数!$G:$G)</f>
        <v>0</v>
      </c>
      <c r="AN3568" s="20">
        <f t="shared" si="896"/>
        <v>0</v>
      </c>
      <c r="AO3568" s="20">
        <f t="shared" si="897"/>
        <v>0</v>
      </c>
      <c r="AP3568" s="20">
        <f t="shared" si="898"/>
        <v>0</v>
      </c>
      <c r="AQ3568" s="12">
        <f t="shared" si="899"/>
        <v>0</v>
      </c>
      <c r="AR3568" s="20">
        <f t="shared" si="900"/>
        <v>0</v>
      </c>
      <c r="AS3568" s="20">
        <f t="shared" si="901"/>
        <v>0</v>
      </c>
    </row>
    <row r="3569" spans="1:45">
      <c r="A3569"/>
      <c r="B3569"/>
      <c r="C3569"/>
      <c r="D3569"/>
      <c r="E3569"/>
      <c r="F3569"/>
      <c r="G3569"/>
      <c r="H3569"/>
      <c r="I3569"/>
      <c r="J3569"/>
      <c r="K3569"/>
      <c r="L3569"/>
      <c r="M3569" s="8" t="str">
        <f>IF(ISERROR( VLOOKUP(AD3569,'[1]采购入库货量(公司仓库)'!$A:$I,9,FALSE)),"", VLOOKUP(AD3569,'[1]采购入库货量(公司仓库)'!$A:$I,9,FALSE))</f>
        <v/>
      </c>
      <c r="N3569" s="8" t="str">
        <f>IF(ISERROR( VLOOKUP(AD3569,[1]批发上市日期!$A:$F,6,FALSE)),"",  VLOOKUP(AD3569,[1]批发上市日期!$A:$F,6,FALSE))</f>
        <v/>
      </c>
      <c r="O3569" s="48">
        <f>IF(ISERROR(VLOOKUP(E3569&amp;G3569,'[1]采购入库货量(公司仓库)'!$A:$I,7,FALSE)),0,VLOOKUP(E3569&amp;G3569,'[1]采购入库货量(公司仓库)'!$A:$I,7,FALSE))</f>
        <v>0</v>
      </c>
      <c r="P3569" s="12">
        <f t="shared" si="886"/>
        <v>0</v>
      </c>
      <c r="Q3569" s="14">
        <f>IF(ISERROR(VLOOKUP(E3569&amp;G3569,'[1]采购入库货量(公司仓库)'!$A:$I,8,FALSE)),0,VLOOKUP(E3569&amp;G3569,'[1]采购入库货量(公司仓库)'!$A:$I,8,FALSE))</f>
        <v>0</v>
      </c>
      <c r="R3569" s="12">
        <f t="shared" si="887"/>
        <v>0</v>
      </c>
      <c r="S3569">
        <f>SUMIF([1]库存总量!$H:$H,E3569&amp;G3569,[1]库存总量!$G:$G)</f>
        <v>0</v>
      </c>
      <c r="T3569" s="12">
        <f t="shared" si="888"/>
        <v>0</v>
      </c>
      <c r="U3569">
        <f>SUMIFS([1]库存总量!$G:$G,[1]库存总量!$H:$H,E3569&amp;G3569,[1]库存总量!$A:$A,"B")</f>
        <v>0</v>
      </c>
      <c r="V3569" s="12">
        <f t="shared" si="889"/>
        <v>0</v>
      </c>
      <c r="W3569">
        <f>SUMIFS([1]库存总量!$G:$G,[1]库存总量!$H:$H,E3569&amp;G3569,[1]库存总量!$A:$A,"K")</f>
        <v>0</v>
      </c>
      <c r="X3569" s="12">
        <f t="shared" si="890"/>
        <v>0</v>
      </c>
      <c r="Y3569">
        <f t="shared" si="891"/>
        <v>0</v>
      </c>
      <c r="Z3569" s="12">
        <f t="shared" si="892"/>
        <v>0</v>
      </c>
      <c r="AA3569">
        <f>(IF(ISERROR((IF(ISERROR(VLOOKUP(E3569&amp;G3569,'[1]采购入库货量(公司仓库)'!$A:$H,7,FALSE)),0,VLOOKUP(E3569&amp;G3569,'[1]采购入库货量(公司仓库)'!$A:$H,7,FALSE)))*L3569-(IF(ISERROR(VLOOKUP(E3569&amp;G3569,'[1]采购入库货量(公司仓库)'!$A:$H,8,FALSE)),0,VLOOKUP(E3569&amp;G3569,'[1]采购入库货量(公司仓库)'!$A:$H,8,FALSE)))),0,(IF(ISERROR(VLOOKUP(E3569&amp;G3569,'[1]采购入库货量(公司仓库)'!$A:$H,7,FALSE)),0,VLOOKUP(E3569&amp;G3569,'[1]采购入库货量(公司仓库)'!$A:$H,7,FALSE)))*L3569-(IF(ISERROR(VLOOKUP(E3569&amp;G3569,'[1]采购入库货量(公司仓库)'!$A:$H,8,FALSE)),0,VLOOKUP(E3569&amp;G3569,'[1]采购入库货量(公司仓库)'!$A:$H,8,FALSE)))))</f>
        <v>0</v>
      </c>
      <c r="AB3569">
        <f>SUMIF([1]销售数据!$B:$B,E3569&amp;G3569,[1]销售数据!$G:$G)</f>
        <v>0</v>
      </c>
      <c r="AC3569" s="12">
        <f t="shared" si="893"/>
        <v>0</v>
      </c>
      <c r="AD3569" t="str">
        <f t="shared" si="894"/>
        <v/>
      </c>
      <c r="AE3569">
        <f>SUMIF([1]销售数据!$B:$B,AD3569,[1]销售数据!$L:$L)</f>
        <v>0</v>
      </c>
      <c r="AF3569">
        <f>SUMIF([1]销售数据!$B:$B,AD3569,[1]销售数据!$K:$K)</f>
        <v>0</v>
      </c>
      <c r="AG3569">
        <f>SUMIF([1]销售数据!$B:$B,AD3569,[1]销售数据!$J:$J)</f>
        <v>0</v>
      </c>
      <c r="AH3569">
        <f>SUMIF([1]销售数据!$B:$B,AD3569,[1]销售数据!$I:$I)</f>
        <v>0</v>
      </c>
      <c r="AI3569">
        <f>SUMIF([1]销售数据!$B:$B,AD3569,[1]销售数据!$H:$H)</f>
        <v>0</v>
      </c>
      <c r="AJ3569" s="20">
        <f t="shared" si="895"/>
        <v>0</v>
      </c>
      <c r="AK3569">
        <f>SUMIF([1]发货店铺数!$B:$B,AD3569,[1]发货店铺数!$G:$G)</f>
        <v>0</v>
      </c>
      <c r="AL3569">
        <f>SUMIF([1]销售店铺数!$B:$B,AD3569,[1]销售店铺数!$G:$G)</f>
        <v>0</v>
      </c>
      <c r="AM3569">
        <f>SUMIF([1]销售店铺数!$B:$B,AD3569,[1]销售店铺数!$G:$G)</f>
        <v>0</v>
      </c>
      <c r="AN3569" s="20">
        <f t="shared" si="896"/>
        <v>0</v>
      </c>
      <c r="AO3569" s="20">
        <f t="shared" si="897"/>
        <v>0</v>
      </c>
      <c r="AP3569" s="20">
        <f t="shared" si="898"/>
        <v>0</v>
      </c>
      <c r="AQ3569" s="12">
        <f t="shared" si="899"/>
        <v>0</v>
      </c>
      <c r="AR3569" s="20">
        <f t="shared" si="900"/>
        <v>0</v>
      </c>
      <c r="AS3569" s="20">
        <f t="shared" si="901"/>
        <v>0</v>
      </c>
    </row>
    <row r="3570" spans="1:45">
      <c r="A3570"/>
      <c r="B3570"/>
      <c r="C3570"/>
      <c r="D3570"/>
      <c r="E3570"/>
      <c r="F3570"/>
      <c r="G3570"/>
      <c r="H3570"/>
      <c r="I3570"/>
      <c r="J3570"/>
      <c r="K3570"/>
      <c r="L3570"/>
      <c r="M3570" s="8" t="str">
        <f>IF(ISERROR( VLOOKUP(AD3570,'[1]采购入库货量(公司仓库)'!$A:$I,9,FALSE)),"", VLOOKUP(AD3570,'[1]采购入库货量(公司仓库)'!$A:$I,9,FALSE))</f>
        <v/>
      </c>
      <c r="N3570" s="8" t="str">
        <f>IF(ISERROR( VLOOKUP(AD3570,[1]批发上市日期!$A:$F,6,FALSE)),"",  VLOOKUP(AD3570,[1]批发上市日期!$A:$F,6,FALSE))</f>
        <v/>
      </c>
      <c r="O3570" s="48">
        <f>IF(ISERROR(VLOOKUP(E3570&amp;G3570,'[1]采购入库货量(公司仓库)'!$A:$I,7,FALSE)),0,VLOOKUP(E3570&amp;G3570,'[1]采购入库货量(公司仓库)'!$A:$I,7,FALSE))</f>
        <v>0</v>
      </c>
      <c r="P3570" s="12">
        <f t="shared" si="886"/>
        <v>0</v>
      </c>
      <c r="Q3570" s="14">
        <f>IF(ISERROR(VLOOKUP(E3570&amp;G3570,'[1]采购入库货量(公司仓库)'!$A:$I,8,FALSE)),0,VLOOKUP(E3570&amp;G3570,'[1]采购入库货量(公司仓库)'!$A:$I,8,FALSE))</f>
        <v>0</v>
      </c>
      <c r="R3570" s="12">
        <f t="shared" si="887"/>
        <v>0</v>
      </c>
      <c r="S3570">
        <f>SUMIF([1]库存总量!$H:$H,E3570&amp;G3570,[1]库存总量!$G:$G)</f>
        <v>0</v>
      </c>
      <c r="T3570" s="12">
        <f t="shared" si="888"/>
        <v>0</v>
      </c>
      <c r="U3570">
        <f>SUMIFS([1]库存总量!$G:$G,[1]库存总量!$H:$H,E3570&amp;G3570,[1]库存总量!$A:$A,"B")</f>
        <v>0</v>
      </c>
      <c r="V3570" s="12">
        <f t="shared" si="889"/>
        <v>0</v>
      </c>
      <c r="W3570">
        <f>SUMIFS([1]库存总量!$G:$G,[1]库存总量!$H:$H,E3570&amp;G3570,[1]库存总量!$A:$A,"K")</f>
        <v>0</v>
      </c>
      <c r="X3570" s="12">
        <f t="shared" si="890"/>
        <v>0</v>
      </c>
      <c r="Y3570">
        <f t="shared" si="891"/>
        <v>0</v>
      </c>
      <c r="Z3570" s="12">
        <f t="shared" si="892"/>
        <v>0</v>
      </c>
      <c r="AA3570">
        <f>(IF(ISERROR((IF(ISERROR(VLOOKUP(E3570&amp;G3570,'[1]采购入库货量(公司仓库)'!$A:$H,7,FALSE)),0,VLOOKUP(E3570&amp;G3570,'[1]采购入库货量(公司仓库)'!$A:$H,7,FALSE)))*L3570-(IF(ISERROR(VLOOKUP(E3570&amp;G3570,'[1]采购入库货量(公司仓库)'!$A:$H,8,FALSE)),0,VLOOKUP(E3570&amp;G3570,'[1]采购入库货量(公司仓库)'!$A:$H,8,FALSE)))),0,(IF(ISERROR(VLOOKUP(E3570&amp;G3570,'[1]采购入库货量(公司仓库)'!$A:$H,7,FALSE)),0,VLOOKUP(E3570&amp;G3570,'[1]采购入库货量(公司仓库)'!$A:$H,7,FALSE)))*L3570-(IF(ISERROR(VLOOKUP(E3570&amp;G3570,'[1]采购入库货量(公司仓库)'!$A:$H,8,FALSE)),0,VLOOKUP(E3570&amp;G3570,'[1]采购入库货量(公司仓库)'!$A:$H,8,FALSE)))))</f>
        <v>0</v>
      </c>
      <c r="AB3570">
        <f>SUMIF([1]销售数据!$B:$B,E3570&amp;G3570,[1]销售数据!$G:$G)</f>
        <v>0</v>
      </c>
      <c r="AC3570" s="12">
        <f t="shared" si="893"/>
        <v>0</v>
      </c>
      <c r="AD3570" t="str">
        <f t="shared" si="894"/>
        <v/>
      </c>
      <c r="AE3570">
        <f>SUMIF([1]销售数据!$B:$B,AD3570,[1]销售数据!$L:$L)</f>
        <v>0</v>
      </c>
      <c r="AF3570">
        <f>SUMIF([1]销售数据!$B:$B,AD3570,[1]销售数据!$K:$K)</f>
        <v>0</v>
      </c>
      <c r="AG3570">
        <f>SUMIF([1]销售数据!$B:$B,AD3570,[1]销售数据!$J:$J)</f>
        <v>0</v>
      </c>
      <c r="AH3570">
        <f>SUMIF([1]销售数据!$B:$B,AD3570,[1]销售数据!$I:$I)</f>
        <v>0</v>
      </c>
      <c r="AI3570">
        <f>SUMIF([1]销售数据!$B:$B,AD3570,[1]销售数据!$H:$H)</f>
        <v>0</v>
      </c>
      <c r="AJ3570" s="20">
        <f t="shared" si="895"/>
        <v>0</v>
      </c>
      <c r="AK3570">
        <f>SUMIF([1]发货店铺数!$B:$B,AD3570,[1]发货店铺数!$G:$G)</f>
        <v>0</v>
      </c>
      <c r="AL3570">
        <f>SUMIF([1]销售店铺数!$B:$B,AD3570,[1]销售店铺数!$G:$G)</f>
        <v>0</v>
      </c>
      <c r="AM3570">
        <f>SUMIF([1]销售店铺数!$B:$B,AD3570,[1]销售店铺数!$G:$G)</f>
        <v>0</v>
      </c>
      <c r="AN3570" s="20">
        <f t="shared" si="896"/>
        <v>0</v>
      </c>
      <c r="AO3570" s="20">
        <f t="shared" si="897"/>
        <v>0</v>
      </c>
      <c r="AP3570" s="20">
        <f t="shared" si="898"/>
        <v>0</v>
      </c>
      <c r="AQ3570" s="12">
        <f t="shared" si="899"/>
        <v>0</v>
      </c>
      <c r="AR3570" s="20">
        <f t="shared" si="900"/>
        <v>0</v>
      </c>
      <c r="AS3570" s="20">
        <f t="shared" si="901"/>
        <v>0</v>
      </c>
    </row>
    <row r="3571" spans="1:45">
      <c r="A3571"/>
      <c r="B3571"/>
      <c r="C3571"/>
      <c r="D3571"/>
      <c r="E3571"/>
      <c r="F3571"/>
      <c r="G3571"/>
      <c r="H3571"/>
      <c r="I3571"/>
      <c r="J3571"/>
      <c r="K3571"/>
      <c r="L3571"/>
      <c r="M3571" s="8" t="str">
        <f>IF(ISERROR( VLOOKUP(AD3571,'[1]采购入库货量(公司仓库)'!$A:$I,9,FALSE)),"", VLOOKUP(AD3571,'[1]采购入库货量(公司仓库)'!$A:$I,9,FALSE))</f>
        <v/>
      </c>
      <c r="N3571" s="8" t="str">
        <f>IF(ISERROR( VLOOKUP(AD3571,[1]批发上市日期!$A:$F,6,FALSE)),"",  VLOOKUP(AD3571,[1]批发上市日期!$A:$F,6,FALSE))</f>
        <v/>
      </c>
      <c r="O3571" s="48">
        <f>IF(ISERROR(VLOOKUP(E3571&amp;G3571,'[1]采购入库货量(公司仓库)'!$A:$I,7,FALSE)),0,VLOOKUP(E3571&amp;G3571,'[1]采购入库货量(公司仓库)'!$A:$I,7,FALSE))</f>
        <v>0</v>
      </c>
      <c r="P3571" s="12">
        <f t="shared" si="886"/>
        <v>0</v>
      </c>
      <c r="Q3571" s="14">
        <f>IF(ISERROR(VLOOKUP(E3571&amp;G3571,'[1]采购入库货量(公司仓库)'!$A:$I,8,FALSE)),0,VLOOKUP(E3571&amp;G3571,'[1]采购入库货量(公司仓库)'!$A:$I,8,FALSE))</f>
        <v>0</v>
      </c>
      <c r="R3571" s="12">
        <f t="shared" si="887"/>
        <v>0</v>
      </c>
      <c r="S3571">
        <f>SUMIF([1]库存总量!$H:$H,E3571&amp;G3571,[1]库存总量!$G:$G)</f>
        <v>0</v>
      </c>
      <c r="T3571" s="12">
        <f t="shared" si="888"/>
        <v>0</v>
      </c>
      <c r="U3571">
        <f>SUMIFS([1]库存总量!$G:$G,[1]库存总量!$H:$H,E3571&amp;G3571,[1]库存总量!$A:$A,"B")</f>
        <v>0</v>
      </c>
      <c r="V3571" s="12">
        <f t="shared" si="889"/>
        <v>0</v>
      </c>
      <c r="W3571">
        <f>SUMIFS([1]库存总量!$G:$G,[1]库存总量!$H:$H,E3571&amp;G3571,[1]库存总量!$A:$A,"K")</f>
        <v>0</v>
      </c>
      <c r="X3571" s="12">
        <f t="shared" si="890"/>
        <v>0</v>
      </c>
      <c r="Y3571">
        <f t="shared" si="891"/>
        <v>0</v>
      </c>
      <c r="Z3571" s="12">
        <f t="shared" si="892"/>
        <v>0</v>
      </c>
      <c r="AA3571">
        <f>(IF(ISERROR((IF(ISERROR(VLOOKUP(E3571&amp;G3571,'[1]采购入库货量(公司仓库)'!$A:$H,7,FALSE)),0,VLOOKUP(E3571&amp;G3571,'[1]采购入库货量(公司仓库)'!$A:$H,7,FALSE)))*L3571-(IF(ISERROR(VLOOKUP(E3571&amp;G3571,'[1]采购入库货量(公司仓库)'!$A:$H,8,FALSE)),0,VLOOKUP(E3571&amp;G3571,'[1]采购入库货量(公司仓库)'!$A:$H,8,FALSE)))),0,(IF(ISERROR(VLOOKUP(E3571&amp;G3571,'[1]采购入库货量(公司仓库)'!$A:$H,7,FALSE)),0,VLOOKUP(E3571&amp;G3571,'[1]采购入库货量(公司仓库)'!$A:$H,7,FALSE)))*L3571-(IF(ISERROR(VLOOKUP(E3571&amp;G3571,'[1]采购入库货量(公司仓库)'!$A:$H,8,FALSE)),0,VLOOKUP(E3571&amp;G3571,'[1]采购入库货量(公司仓库)'!$A:$H,8,FALSE)))))</f>
        <v>0</v>
      </c>
      <c r="AB3571">
        <f>SUMIF([1]销售数据!$B:$B,E3571&amp;G3571,[1]销售数据!$G:$G)</f>
        <v>0</v>
      </c>
      <c r="AC3571" s="12">
        <f t="shared" si="893"/>
        <v>0</v>
      </c>
      <c r="AD3571" t="str">
        <f t="shared" si="894"/>
        <v/>
      </c>
      <c r="AE3571">
        <f>SUMIF([1]销售数据!$B:$B,AD3571,[1]销售数据!$L:$L)</f>
        <v>0</v>
      </c>
      <c r="AF3571">
        <f>SUMIF([1]销售数据!$B:$B,AD3571,[1]销售数据!$K:$K)</f>
        <v>0</v>
      </c>
      <c r="AG3571">
        <f>SUMIF([1]销售数据!$B:$B,AD3571,[1]销售数据!$J:$J)</f>
        <v>0</v>
      </c>
      <c r="AH3571">
        <f>SUMIF([1]销售数据!$B:$B,AD3571,[1]销售数据!$I:$I)</f>
        <v>0</v>
      </c>
      <c r="AI3571">
        <f>SUMIF([1]销售数据!$B:$B,AD3571,[1]销售数据!$H:$H)</f>
        <v>0</v>
      </c>
      <c r="AJ3571" s="20">
        <f t="shared" si="895"/>
        <v>0</v>
      </c>
      <c r="AK3571">
        <f>SUMIF([1]发货店铺数!$B:$B,AD3571,[1]发货店铺数!$G:$G)</f>
        <v>0</v>
      </c>
      <c r="AL3571">
        <f>SUMIF([1]销售店铺数!$B:$B,AD3571,[1]销售店铺数!$G:$G)</f>
        <v>0</v>
      </c>
      <c r="AM3571">
        <f>SUMIF([1]销售店铺数!$B:$B,AD3571,[1]销售店铺数!$G:$G)</f>
        <v>0</v>
      </c>
      <c r="AN3571" s="20">
        <f t="shared" si="896"/>
        <v>0</v>
      </c>
      <c r="AO3571" s="20">
        <f t="shared" si="897"/>
        <v>0</v>
      </c>
      <c r="AP3571" s="20">
        <f t="shared" si="898"/>
        <v>0</v>
      </c>
      <c r="AQ3571" s="12">
        <f t="shared" si="899"/>
        <v>0</v>
      </c>
      <c r="AR3571" s="20">
        <f t="shared" si="900"/>
        <v>0</v>
      </c>
      <c r="AS3571" s="20">
        <f t="shared" si="901"/>
        <v>0</v>
      </c>
    </row>
    <row r="3572" spans="1:45">
      <c r="A3572"/>
      <c r="B3572"/>
      <c r="C3572"/>
      <c r="D3572"/>
      <c r="E3572"/>
      <c r="F3572"/>
      <c r="G3572"/>
      <c r="H3572"/>
      <c r="I3572"/>
      <c r="J3572"/>
      <c r="K3572"/>
      <c r="L3572"/>
      <c r="M3572" s="8" t="str">
        <f>IF(ISERROR( VLOOKUP(AD3572,'[1]采购入库货量(公司仓库)'!$A:$I,9,FALSE)),"", VLOOKUP(AD3572,'[1]采购入库货量(公司仓库)'!$A:$I,9,FALSE))</f>
        <v/>
      </c>
      <c r="N3572" s="8" t="str">
        <f>IF(ISERROR( VLOOKUP(AD3572,[1]批发上市日期!$A:$F,6,FALSE)),"",  VLOOKUP(AD3572,[1]批发上市日期!$A:$F,6,FALSE))</f>
        <v/>
      </c>
      <c r="O3572" s="48">
        <f>IF(ISERROR(VLOOKUP(E3572&amp;G3572,'[1]采购入库货量(公司仓库)'!$A:$I,7,FALSE)),0,VLOOKUP(E3572&amp;G3572,'[1]采购入库货量(公司仓库)'!$A:$I,7,FALSE))</f>
        <v>0</v>
      </c>
      <c r="P3572" s="12">
        <f t="shared" si="886"/>
        <v>0</v>
      </c>
      <c r="Q3572" s="14">
        <f>IF(ISERROR(VLOOKUP(E3572&amp;G3572,'[1]采购入库货量(公司仓库)'!$A:$I,8,FALSE)),0,VLOOKUP(E3572&amp;G3572,'[1]采购入库货量(公司仓库)'!$A:$I,8,FALSE))</f>
        <v>0</v>
      </c>
      <c r="R3572" s="12">
        <f t="shared" si="887"/>
        <v>0</v>
      </c>
      <c r="S3572">
        <f>SUMIF([1]库存总量!$H:$H,E3572&amp;G3572,[1]库存总量!$G:$G)</f>
        <v>0</v>
      </c>
      <c r="T3572" s="12">
        <f t="shared" si="888"/>
        <v>0</v>
      </c>
      <c r="U3572">
        <f>SUMIFS([1]库存总量!$G:$G,[1]库存总量!$H:$H,E3572&amp;G3572,[1]库存总量!$A:$A,"B")</f>
        <v>0</v>
      </c>
      <c r="V3572" s="12">
        <f t="shared" si="889"/>
        <v>0</v>
      </c>
      <c r="W3572">
        <f>SUMIFS([1]库存总量!$G:$G,[1]库存总量!$H:$H,E3572&amp;G3572,[1]库存总量!$A:$A,"K")</f>
        <v>0</v>
      </c>
      <c r="X3572" s="12">
        <f t="shared" si="890"/>
        <v>0</v>
      </c>
      <c r="Y3572">
        <f t="shared" si="891"/>
        <v>0</v>
      </c>
      <c r="Z3572" s="12">
        <f t="shared" si="892"/>
        <v>0</v>
      </c>
      <c r="AA3572">
        <f>(IF(ISERROR((IF(ISERROR(VLOOKUP(E3572&amp;G3572,'[1]采购入库货量(公司仓库)'!$A:$H,7,FALSE)),0,VLOOKUP(E3572&amp;G3572,'[1]采购入库货量(公司仓库)'!$A:$H,7,FALSE)))*L3572-(IF(ISERROR(VLOOKUP(E3572&amp;G3572,'[1]采购入库货量(公司仓库)'!$A:$H,8,FALSE)),0,VLOOKUP(E3572&amp;G3572,'[1]采购入库货量(公司仓库)'!$A:$H,8,FALSE)))),0,(IF(ISERROR(VLOOKUP(E3572&amp;G3572,'[1]采购入库货量(公司仓库)'!$A:$H,7,FALSE)),0,VLOOKUP(E3572&amp;G3572,'[1]采购入库货量(公司仓库)'!$A:$H,7,FALSE)))*L3572-(IF(ISERROR(VLOOKUP(E3572&amp;G3572,'[1]采购入库货量(公司仓库)'!$A:$H,8,FALSE)),0,VLOOKUP(E3572&amp;G3572,'[1]采购入库货量(公司仓库)'!$A:$H,8,FALSE)))))</f>
        <v>0</v>
      </c>
      <c r="AB3572">
        <f>SUMIF([1]销售数据!$B:$B,E3572&amp;G3572,[1]销售数据!$G:$G)</f>
        <v>0</v>
      </c>
      <c r="AC3572" s="12">
        <f t="shared" si="893"/>
        <v>0</v>
      </c>
      <c r="AD3572" t="str">
        <f t="shared" si="894"/>
        <v/>
      </c>
      <c r="AE3572">
        <f>SUMIF([1]销售数据!$B:$B,AD3572,[1]销售数据!$L:$L)</f>
        <v>0</v>
      </c>
      <c r="AF3572">
        <f>SUMIF([1]销售数据!$B:$B,AD3572,[1]销售数据!$K:$K)</f>
        <v>0</v>
      </c>
      <c r="AG3572">
        <f>SUMIF([1]销售数据!$B:$B,AD3572,[1]销售数据!$J:$J)</f>
        <v>0</v>
      </c>
      <c r="AH3572">
        <f>SUMIF([1]销售数据!$B:$B,AD3572,[1]销售数据!$I:$I)</f>
        <v>0</v>
      </c>
      <c r="AI3572">
        <f>SUMIF([1]销售数据!$B:$B,AD3572,[1]销售数据!$H:$H)</f>
        <v>0</v>
      </c>
      <c r="AJ3572" s="20">
        <f t="shared" si="895"/>
        <v>0</v>
      </c>
      <c r="AK3572">
        <f>SUMIF([1]发货店铺数!$B:$B,AD3572,[1]发货店铺数!$G:$G)</f>
        <v>0</v>
      </c>
      <c r="AL3572">
        <f>SUMIF([1]销售店铺数!$B:$B,AD3572,[1]销售店铺数!$G:$G)</f>
        <v>0</v>
      </c>
      <c r="AM3572">
        <f>SUMIF([1]销售店铺数!$B:$B,AD3572,[1]销售店铺数!$G:$G)</f>
        <v>0</v>
      </c>
      <c r="AN3572" s="20">
        <f t="shared" si="896"/>
        <v>0</v>
      </c>
      <c r="AO3572" s="20">
        <f t="shared" si="897"/>
        <v>0</v>
      </c>
      <c r="AP3572" s="20">
        <f t="shared" si="898"/>
        <v>0</v>
      </c>
      <c r="AQ3572" s="12">
        <f t="shared" si="899"/>
        <v>0</v>
      </c>
      <c r="AR3572" s="20">
        <f t="shared" si="900"/>
        <v>0</v>
      </c>
      <c r="AS3572" s="20">
        <f t="shared" si="901"/>
        <v>0</v>
      </c>
    </row>
    <row r="3573" spans="1:45">
      <c r="A3573"/>
      <c r="B3573"/>
      <c r="C3573"/>
      <c r="D3573"/>
      <c r="E3573"/>
      <c r="F3573"/>
      <c r="G3573"/>
      <c r="H3573"/>
      <c r="I3573"/>
      <c r="J3573"/>
      <c r="K3573"/>
      <c r="L3573"/>
      <c r="M3573" s="8" t="str">
        <f>IF(ISERROR( VLOOKUP(AD3573,'[1]采购入库货量(公司仓库)'!$A:$I,9,FALSE)),"", VLOOKUP(AD3573,'[1]采购入库货量(公司仓库)'!$A:$I,9,FALSE))</f>
        <v/>
      </c>
      <c r="N3573" s="8" t="str">
        <f>IF(ISERROR( VLOOKUP(AD3573,[1]批发上市日期!$A:$F,6,FALSE)),"",  VLOOKUP(AD3573,[1]批发上市日期!$A:$F,6,FALSE))</f>
        <v/>
      </c>
      <c r="O3573" s="48">
        <f>IF(ISERROR(VLOOKUP(E3573&amp;G3573,'[1]采购入库货量(公司仓库)'!$A:$I,7,FALSE)),0,VLOOKUP(E3573&amp;G3573,'[1]采购入库货量(公司仓库)'!$A:$I,7,FALSE))</f>
        <v>0</v>
      </c>
      <c r="P3573" s="12">
        <f t="shared" si="886"/>
        <v>0</v>
      </c>
      <c r="Q3573" s="14">
        <f>IF(ISERROR(VLOOKUP(E3573&amp;G3573,'[1]采购入库货量(公司仓库)'!$A:$I,8,FALSE)),0,VLOOKUP(E3573&amp;G3573,'[1]采购入库货量(公司仓库)'!$A:$I,8,FALSE))</f>
        <v>0</v>
      </c>
      <c r="R3573" s="12">
        <f t="shared" si="887"/>
        <v>0</v>
      </c>
      <c r="S3573">
        <f>SUMIF([1]库存总量!$H:$H,E3573&amp;G3573,[1]库存总量!$G:$G)</f>
        <v>0</v>
      </c>
      <c r="T3573" s="12">
        <f t="shared" si="888"/>
        <v>0</v>
      </c>
      <c r="U3573">
        <f>SUMIFS([1]库存总量!$G:$G,[1]库存总量!$H:$H,E3573&amp;G3573,[1]库存总量!$A:$A,"B")</f>
        <v>0</v>
      </c>
      <c r="V3573" s="12">
        <f t="shared" si="889"/>
        <v>0</v>
      </c>
      <c r="W3573">
        <f>SUMIFS([1]库存总量!$G:$G,[1]库存总量!$H:$H,E3573&amp;G3573,[1]库存总量!$A:$A,"K")</f>
        <v>0</v>
      </c>
      <c r="X3573" s="12">
        <f t="shared" si="890"/>
        <v>0</v>
      </c>
      <c r="Y3573">
        <f t="shared" si="891"/>
        <v>0</v>
      </c>
      <c r="Z3573" s="12">
        <f t="shared" si="892"/>
        <v>0</v>
      </c>
      <c r="AA3573">
        <f>(IF(ISERROR((IF(ISERROR(VLOOKUP(E3573&amp;G3573,'[1]采购入库货量(公司仓库)'!$A:$H,7,FALSE)),0,VLOOKUP(E3573&amp;G3573,'[1]采购入库货量(公司仓库)'!$A:$H,7,FALSE)))*L3573-(IF(ISERROR(VLOOKUP(E3573&amp;G3573,'[1]采购入库货量(公司仓库)'!$A:$H,8,FALSE)),0,VLOOKUP(E3573&amp;G3573,'[1]采购入库货量(公司仓库)'!$A:$H,8,FALSE)))),0,(IF(ISERROR(VLOOKUP(E3573&amp;G3573,'[1]采购入库货量(公司仓库)'!$A:$H,7,FALSE)),0,VLOOKUP(E3573&amp;G3573,'[1]采购入库货量(公司仓库)'!$A:$H,7,FALSE)))*L3573-(IF(ISERROR(VLOOKUP(E3573&amp;G3573,'[1]采购入库货量(公司仓库)'!$A:$H,8,FALSE)),0,VLOOKUP(E3573&amp;G3573,'[1]采购入库货量(公司仓库)'!$A:$H,8,FALSE)))))</f>
        <v>0</v>
      </c>
      <c r="AB3573">
        <f>SUMIF([1]销售数据!$B:$B,E3573&amp;G3573,[1]销售数据!$G:$G)</f>
        <v>0</v>
      </c>
      <c r="AC3573" s="12">
        <f t="shared" si="893"/>
        <v>0</v>
      </c>
      <c r="AD3573" t="str">
        <f t="shared" si="894"/>
        <v/>
      </c>
      <c r="AE3573">
        <f>SUMIF([1]销售数据!$B:$B,AD3573,[1]销售数据!$L:$L)</f>
        <v>0</v>
      </c>
      <c r="AF3573">
        <f>SUMIF([1]销售数据!$B:$B,AD3573,[1]销售数据!$K:$K)</f>
        <v>0</v>
      </c>
      <c r="AG3573">
        <f>SUMIF([1]销售数据!$B:$B,AD3573,[1]销售数据!$J:$J)</f>
        <v>0</v>
      </c>
      <c r="AH3573">
        <f>SUMIF([1]销售数据!$B:$B,AD3573,[1]销售数据!$I:$I)</f>
        <v>0</v>
      </c>
      <c r="AI3573">
        <f>SUMIF([1]销售数据!$B:$B,AD3573,[1]销售数据!$H:$H)</f>
        <v>0</v>
      </c>
      <c r="AJ3573" s="20">
        <f t="shared" si="895"/>
        <v>0</v>
      </c>
      <c r="AK3573">
        <f>SUMIF([1]发货店铺数!$B:$B,AD3573,[1]发货店铺数!$G:$G)</f>
        <v>0</v>
      </c>
      <c r="AL3573">
        <f>SUMIF([1]销售店铺数!$B:$B,AD3573,[1]销售店铺数!$G:$G)</f>
        <v>0</v>
      </c>
      <c r="AM3573">
        <f>SUMIF([1]销售店铺数!$B:$B,AD3573,[1]销售店铺数!$G:$G)</f>
        <v>0</v>
      </c>
      <c r="AN3573" s="20">
        <f t="shared" si="896"/>
        <v>0</v>
      </c>
      <c r="AO3573" s="20">
        <f t="shared" si="897"/>
        <v>0</v>
      </c>
      <c r="AP3573" s="20">
        <f t="shared" si="898"/>
        <v>0</v>
      </c>
      <c r="AQ3573" s="12">
        <f t="shared" si="899"/>
        <v>0</v>
      </c>
      <c r="AR3573" s="20">
        <f t="shared" si="900"/>
        <v>0</v>
      </c>
      <c r="AS3573" s="20">
        <f t="shared" si="901"/>
        <v>0</v>
      </c>
    </row>
    <row r="3574" spans="1:45">
      <c r="A3574"/>
      <c r="B3574"/>
      <c r="C3574"/>
      <c r="D3574"/>
      <c r="E3574"/>
      <c r="F3574"/>
      <c r="G3574"/>
      <c r="H3574"/>
      <c r="I3574"/>
      <c r="J3574"/>
      <c r="K3574"/>
      <c r="L3574"/>
      <c r="M3574" s="8" t="str">
        <f>IF(ISERROR( VLOOKUP(AD3574,'[1]采购入库货量(公司仓库)'!$A:$I,9,FALSE)),"", VLOOKUP(AD3574,'[1]采购入库货量(公司仓库)'!$A:$I,9,FALSE))</f>
        <v/>
      </c>
      <c r="N3574" s="8" t="str">
        <f>IF(ISERROR( VLOOKUP(AD3574,[1]批发上市日期!$A:$F,6,FALSE)),"",  VLOOKUP(AD3574,[1]批发上市日期!$A:$F,6,FALSE))</f>
        <v/>
      </c>
      <c r="O3574" s="48">
        <f>IF(ISERROR(VLOOKUP(E3574&amp;G3574,'[1]采购入库货量(公司仓库)'!$A:$I,7,FALSE)),0,VLOOKUP(E3574&amp;G3574,'[1]采购入库货量(公司仓库)'!$A:$I,7,FALSE))</f>
        <v>0</v>
      </c>
      <c r="P3574" s="12">
        <f t="shared" si="886"/>
        <v>0</v>
      </c>
      <c r="Q3574" s="14">
        <f>IF(ISERROR(VLOOKUP(E3574&amp;G3574,'[1]采购入库货量(公司仓库)'!$A:$I,8,FALSE)),0,VLOOKUP(E3574&amp;G3574,'[1]采购入库货量(公司仓库)'!$A:$I,8,FALSE))</f>
        <v>0</v>
      </c>
      <c r="R3574" s="12">
        <f t="shared" si="887"/>
        <v>0</v>
      </c>
      <c r="S3574">
        <f>SUMIF([1]库存总量!$H:$H,E3574&amp;G3574,[1]库存总量!$G:$G)</f>
        <v>0</v>
      </c>
      <c r="T3574" s="12">
        <f t="shared" si="888"/>
        <v>0</v>
      </c>
      <c r="U3574">
        <f>SUMIFS([1]库存总量!$G:$G,[1]库存总量!$H:$H,E3574&amp;G3574,[1]库存总量!$A:$A,"B")</f>
        <v>0</v>
      </c>
      <c r="V3574" s="12">
        <f t="shared" si="889"/>
        <v>0</v>
      </c>
      <c r="W3574">
        <f>SUMIFS([1]库存总量!$G:$G,[1]库存总量!$H:$H,E3574&amp;G3574,[1]库存总量!$A:$A,"K")</f>
        <v>0</v>
      </c>
      <c r="X3574" s="12">
        <f t="shared" si="890"/>
        <v>0</v>
      </c>
      <c r="Y3574">
        <f t="shared" si="891"/>
        <v>0</v>
      </c>
      <c r="Z3574" s="12">
        <f t="shared" si="892"/>
        <v>0</v>
      </c>
      <c r="AA3574">
        <f>(IF(ISERROR((IF(ISERROR(VLOOKUP(E3574&amp;G3574,'[1]采购入库货量(公司仓库)'!$A:$H,7,FALSE)),0,VLOOKUP(E3574&amp;G3574,'[1]采购入库货量(公司仓库)'!$A:$H,7,FALSE)))*L3574-(IF(ISERROR(VLOOKUP(E3574&amp;G3574,'[1]采购入库货量(公司仓库)'!$A:$H,8,FALSE)),0,VLOOKUP(E3574&amp;G3574,'[1]采购入库货量(公司仓库)'!$A:$H,8,FALSE)))),0,(IF(ISERROR(VLOOKUP(E3574&amp;G3574,'[1]采购入库货量(公司仓库)'!$A:$H,7,FALSE)),0,VLOOKUP(E3574&amp;G3574,'[1]采购入库货量(公司仓库)'!$A:$H,7,FALSE)))*L3574-(IF(ISERROR(VLOOKUP(E3574&amp;G3574,'[1]采购入库货量(公司仓库)'!$A:$H,8,FALSE)),0,VLOOKUP(E3574&amp;G3574,'[1]采购入库货量(公司仓库)'!$A:$H,8,FALSE)))))</f>
        <v>0</v>
      </c>
      <c r="AB3574">
        <f>SUMIF([1]销售数据!$B:$B,E3574&amp;G3574,[1]销售数据!$G:$G)</f>
        <v>0</v>
      </c>
      <c r="AC3574" s="12">
        <f t="shared" si="893"/>
        <v>0</v>
      </c>
      <c r="AD3574" t="str">
        <f t="shared" si="894"/>
        <v/>
      </c>
      <c r="AE3574">
        <f>SUMIF([1]销售数据!$B:$B,AD3574,[1]销售数据!$L:$L)</f>
        <v>0</v>
      </c>
      <c r="AF3574">
        <f>SUMIF([1]销售数据!$B:$B,AD3574,[1]销售数据!$K:$K)</f>
        <v>0</v>
      </c>
      <c r="AG3574">
        <f>SUMIF([1]销售数据!$B:$B,AD3574,[1]销售数据!$J:$J)</f>
        <v>0</v>
      </c>
      <c r="AH3574">
        <f>SUMIF([1]销售数据!$B:$B,AD3574,[1]销售数据!$I:$I)</f>
        <v>0</v>
      </c>
      <c r="AI3574">
        <f>SUMIF([1]销售数据!$B:$B,AD3574,[1]销售数据!$H:$H)</f>
        <v>0</v>
      </c>
      <c r="AJ3574" s="20">
        <f t="shared" si="895"/>
        <v>0</v>
      </c>
      <c r="AK3574">
        <f>SUMIF([1]发货店铺数!$B:$B,AD3574,[1]发货店铺数!$G:$G)</f>
        <v>0</v>
      </c>
      <c r="AL3574">
        <f>SUMIF([1]销售店铺数!$B:$B,AD3574,[1]销售店铺数!$G:$G)</f>
        <v>0</v>
      </c>
      <c r="AM3574">
        <f>SUMIF([1]销售店铺数!$B:$B,AD3574,[1]销售店铺数!$G:$G)</f>
        <v>0</v>
      </c>
      <c r="AN3574" s="20">
        <f t="shared" si="896"/>
        <v>0</v>
      </c>
      <c r="AO3574" s="20">
        <f t="shared" si="897"/>
        <v>0</v>
      </c>
      <c r="AP3574" s="20">
        <f t="shared" si="898"/>
        <v>0</v>
      </c>
      <c r="AQ3574" s="12">
        <f t="shared" si="899"/>
        <v>0</v>
      </c>
      <c r="AR3574" s="20">
        <f t="shared" si="900"/>
        <v>0</v>
      </c>
      <c r="AS3574" s="20">
        <f t="shared" si="901"/>
        <v>0</v>
      </c>
    </row>
    <row r="3575" spans="1:45">
      <c r="A3575"/>
      <c r="B3575"/>
      <c r="C3575"/>
      <c r="D3575"/>
      <c r="E3575"/>
      <c r="F3575"/>
      <c r="G3575"/>
      <c r="H3575"/>
      <c r="I3575"/>
      <c r="J3575"/>
      <c r="K3575"/>
      <c r="L3575"/>
      <c r="M3575" s="8" t="str">
        <f>IF(ISERROR( VLOOKUP(AD3575,'[1]采购入库货量(公司仓库)'!$A:$I,9,FALSE)),"", VLOOKUP(AD3575,'[1]采购入库货量(公司仓库)'!$A:$I,9,FALSE))</f>
        <v/>
      </c>
      <c r="N3575" s="8" t="str">
        <f>IF(ISERROR( VLOOKUP(AD3575,[1]批发上市日期!$A:$F,6,FALSE)),"",  VLOOKUP(AD3575,[1]批发上市日期!$A:$F,6,FALSE))</f>
        <v/>
      </c>
      <c r="O3575" s="48">
        <f>IF(ISERROR(VLOOKUP(E3575&amp;G3575,'[1]采购入库货量(公司仓库)'!$A:$I,7,FALSE)),0,VLOOKUP(E3575&amp;G3575,'[1]采购入库货量(公司仓库)'!$A:$I,7,FALSE))</f>
        <v>0</v>
      </c>
      <c r="P3575" s="12">
        <f t="shared" si="886"/>
        <v>0</v>
      </c>
      <c r="Q3575" s="14">
        <f>IF(ISERROR(VLOOKUP(E3575&amp;G3575,'[1]采购入库货量(公司仓库)'!$A:$I,8,FALSE)),0,VLOOKUP(E3575&amp;G3575,'[1]采购入库货量(公司仓库)'!$A:$I,8,FALSE))</f>
        <v>0</v>
      </c>
      <c r="R3575" s="12">
        <f t="shared" si="887"/>
        <v>0</v>
      </c>
      <c r="S3575">
        <f>SUMIF([1]库存总量!$H:$H,E3575&amp;G3575,[1]库存总量!$G:$G)</f>
        <v>0</v>
      </c>
      <c r="T3575" s="12">
        <f t="shared" si="888"/>
        <v>0</v>
      </c>
      <c r="U3575">
        <f>SUMIFS([1]库存总量!$G:$G,[1]库存总量!$H:$H,E3575&amp;G3575,[1]库存总量!$A:$A,"B")</f>
        <v>0</v>
      </c>
      <c r="V3575" s="12">
        <f t="shared" si="889"/>
        <v>0</v>
      </c>
      <c r="W3575">
        <f>SUMIFS([1]库存总量!$G:$G,[1]库存总量!$H:$H,E3575&amp;G3575,[1]库存总量!$A:$A,"K")</f>
        <v>0</v>
      </c>
      <c r="X3575" s="12">
        <f t="shared" si="890"/>
        <v>0</v>
      </c>
      <c r="Y3575">
        <f t="shared" si="891"/>
        <v>0</v>
      </c>
      <c r="Z3575" s="12">
        <f t="shared" si="892"/>
        <v>0</v>
      </c>
      <c r="AA3575">
        <f>(IF(ISERROR((IF(ISERROR(VLOOKUP(E3575&amp;G3575,'[1]采购入库货量(公司仓库)'!$A:$H,7,FALSE)),0,VLOOKUP(E3575&amp;G3575,'[1]采购入库货量(公司仓库)'!$A:$H,7,FALSE)))*L3575-(IF(ISERROR(VLOOKUP(E3575&amp;G3575,'[1]采购入库货量(公司仓库)'!$A:$H,8,FALSE)),0,VLOOKUP(E3575&amp;G3575,'[1]采购入库货量(公司仓库)'!$A:$H,8,FALSE)))),0,(IF(ISERROR(VLOOKUP(E3575&amp;G3575,'[1]采购入库货量(公司仓库)'!$A:$H,7,FALSE)),0,VLOOKUP(E3575&amp;G3575,'[1]采购入库货量(公司仓库)'!$A:$H,7,FALSE)))*L3575-(IF(ISERROR(VLOOKUP(E3575&amp;G3575,'[1]采购入库货量(公司仓库)'!$A:$H,8,FALSE)),0,VLOOKUP(E3575&amp;G3575,'[1]采购入库货量(公司仓库)'!$A:$H,8,FALSE)))))</f>
        <v>0</v>
      </c>
      <c r="AB3575">
        <f>SUMIF([1]销售数据!$B:$B,E3575&amp;G3575,[1]销售数据!$G:$G)</f>
        <v>0</v>
      </c>
      <c r="AC3575" s="12">
        <f t="shared" si="893"/>
        <v>0</v>
      </c>
      <c r="AD3575" t="str">
        <f t="shared" si="894"/>
        <v/>
      </c>
      <c r="AE3575">
        <f>SUMIF([1]销售数据!$B:$B,AD3575,[1]销售数据!$L:$L)</f>
        <v>0</v>
      </c>
      <c r="AF3575">
        <f>SUMIF([1]销售数据!$B:$B,AD3575,[1]销售数据!$K:$K)</f>
        <v>0</v>
      </c>
      <c r="AG3575">
        <f>SUMIF([1]销售数据!$B:$B,AD3575,[1]销售数据!$J:$J)</f>
        <v>0</v>
      </c>
      <c r="AH3575">
        <f>SUMIF([1]销售数据!$B:$B,AD3575,[1]销售数据!$I:$I)</f>
        <v>0</v>
      </c>
      <c r="AI3575">
        <f>SUMIF([1]销售数据!$B:$B,AD3575,[1]销售数据!$H:$H)</f>
        <v>0</v>
      </c>
      <c r="AJ3575" s="20">
        <f t="shared" si="895"/>
        <v>0</v>
      </c>
      <c r="AK3575">
        <f>SUMIF([1]发货店铺数!$B:$B,AD3575,[1]发货店铺数!$G:$G)</f>
        <v>0</v>
      </c>
      <c r="AL3575">
        <f>SUMIF([1]销售店铺数!$B:$B,AD3575,[1]销售店铺数!$G:$G)</f>
        <v>0</v>
      </c>
      <c r="AM3575">
        <f>SUMIF([1]销售店铺数!$B:$B,AD3575,[1]销售店铺数!$G:$G)</f>
        <v>0</v>
      </c>
      <c r="AN3575" s="20">
        <f t="shared" si="896"/>
        <v>0</v>
      </c>
      <c r="AO3575" s="20">
        <f t="shared" si="897"/>
        <v>0</v>
      </c>
      <c r="AP3575" s="20">
        <f t="shared" si="898"/>
        <v>0</v>
      </c>
      <c r="AQ3575" s="12">
        <f t="shared" si="899"/>
        <v>0</v>
      </c>
      <c r="AR3575" s="20">
        <f t="shared" si="900"/>
        <v>0</v>
      </c>
      <c r="AS3575" s="20">
        <f t="shared" si="901"/>
        <v>0</v>
      </c>
    </row>
    <row r="3576" spans="1:45">
      <c r="A3576"/>
      <c r="B3576"/>
      <c r="C3576"/>
      <c r="D3576"/>
      <c r="E3576"/>
      <c r="F3576"/>
      <c r="G3576"/>
      <c r="H3576"/>
      <c r="I3576"/>
      <c r="J3576"/>
      <c r="K3576"/>
      <c r="L3576"/>
      <c r="M3576" s="8" t="str">
        <f>IF(ISERROR( VLOOKUP(AD3576,'[1]采购入库货量(公司仓库)'!$A:$I,9,FALSE)),"", VLOOKUP(AD3576,'[1]采购入库货量(公司仓库)'!$A:$I,9,FALSE))</f>
        <v/>
      </c>
      <c r="N3576" s="8" t="str">
        <f>IF(ISERROR( VLOOKUP(AD3576,[1]批发上市日期!$A:$F,6,FALSE)),"",  VLOOKUP(AD3576,[1]批发上市日期!$A:$F,6,FALSE))</f>
        <v/>
      </c>
      <c r="O3576" s="48">
        <f>IF(ISERROR(VLOOKUP(E3576&amp;G3576,'[1]采购入库货量(公司仓库)'!$A:$I,7,FALSE)),0,VLOOKUP(E3576&amp;G3576,'[1]采购入库货量(公司仓库)'!$A:$I,7,FALSE))</f>
        <v>0</v>
      </c>
      <c r="P3576" s="12">
        <f t="shared" si="886"/>
        <v>0</v>
      </c>
      <c r="Q3576" s="14">
        <f>IF(ISERROR(VLOOKUP(E3576&amp;G3576,'[1]采购入库货量(公司仓库)'!$A:$I,8,FALSE)),0,VLOOKUP(E3576&amp;G3576,'[1]采购入库货量(公司仓库)'!$A:$I,8,FALSE))</f>
        <v>0</v>
      </c>
      <c r="R3576" s="12">
        <f t="shared" si="887"/>
        <v>0</v>
      </c>
      <c r="S3576">
        <f>SUMIF([1]库存总量!$H:$H,E3576&amp;G3576,[1]库存总量!$G:$G)</f>
        <v>0</v>
      </c>
      <c r="T3576" s="12">
        <f t="shared" si="888"/>
        <v>0</v>
      </c>
      <c r="U3576">
        <f>SUMIFS([1]库存总量!$G:$G,[1]库存总量!$H:$H,E3576&amp;G3576,[1]库存总量!$A:$A,"B")</f>
        <v>0</v>
      </c>
      <c r="V3576" s="12">
        <f t="shared" si="889"/>
        <v>0</v>
      </c>
      <c r="W3576">
        <f>SUMIFS([1]库存总量!$G:$G,[1]库存总量!$H:$H,E3576&amp;G3576,[1]库存总量!$A:$A,"K")</f>
        <v>0</v>
      </c>
      <c r="X3576" s="12">
        <f t="shared" si="890"/>
        <v>0</v>
      </c>
      <c r="Y3576">
        <f t="shared" si="891"/>
        <v>0</v>
      </c>
      <c r="Z3576" s="12">
        <f t="shared" si="892"/>
        <v>0</v>
      </c>
      <c r="AA3576">
        <f>(IF(ISERROR((IF(ISERROR(VLOOKUP(E3576&amp;G3576,'[1]采购入库货量(公司仓库)'!$A:$H,7,FALSE)),0,VLOOKUP(E3576&amp;G3576,'[1]采购入库货量(公司仓库)'!$A:$H,7,FALSE)))*L3576-(IF(ISERROR(VLOOKUP(E3576&amp;G3576,'[1]采购入库货量(公司仓库)'!$A:$H,8,FALSE)),0,VLOOKUP(E3576&amp;G3576,'[1]采购入库货量(公司仓库)'!$A:$H,8,FALSE)))),0,(IF(ISERROR(VLOOKUP(E3576&amp;G3576,'[1]采购入库货量(公司仓库)'!$A:$H,7,FALSE)),0,VLOOKUP(E3576&amp;G3576,'[1]采购入库货量(公司仓库)'!$A:$H,7,FALSE)))*L3576-(IF(ISERROR(VLOOKUP(E3576&amp;G3576,'[1]采购入库货量(公司仓库)'!$A:$H,8,FALSE)),0,VLOOKUP(E3576&amp;G3576,'[1]采购入库货量(公司仓库)'!$A:$H,8,FALSE)))))</f>
        <v>0</v>
      </c>
      <c r="AB3576">
        <f>SUMIF([1]销售数据!$B:$B,E3576&amp;G3576,[1]销售数据!$G:$G)</f>
        <v>0</v>
      </c>
      <c r="AC3576" s="12">
        <f t="shared" si="893"/>
        <v>0</v>
      </c>
      <c r="AD3576" t="str">
        <f t="shared" si="894"/>
        <v/>
      </c>
      <c r="AE3576">
        <f>SUMIF([1]销售数据!$B:$B,AD3576,[1]销售数据!$L:$L)</f>
        <v>0</v>
      </c>
      <c r="AF3576">
        <f>SUMIF([1]销售数据!$B:$B,AD3576,[1]销售数据!$K:$K)</f>
        <v>0</v>
      </c>
      <c r="AG3576">
        <f>SUMIF([1]销售数据!$B:$B,AD3576,[1]销售数据!$J:$J)</f>
        <v>0</v>
      </c>
      <c r="AH3576">
        <f>SUMIF([1]销售数据!$B:$B,AD3576,[1]销售数据!$I:$I)</f>
        <v>0</v>
      </c>
      <c r="AI3576">
        <f>SUMIF([1]销售数据!$B:$B,AD3576,[1]销售数据!$H:$H)</f>
        <v>0</v>
      </c>
      <c r="AJ3576" s="20">
        <f t="shared" si="895"/>
        <v>0</v>
      </c>
      <c r="AK3576">
        <f>SUMIF([1]发货店铺数!$B:$B,AD3576,[1]发货店铺数!$G:$G)</f>
        <v>0</v>
      </c>
      <c r="AL3576">
        <f>SUMIF([1]销售店铺数!$B:$B,AD3576,[1]销售店铺数!$G:$G)</f>
        <v>0</v>
      </c>
      <c r="AM3576">
        <f>SUMIF([1]销售店铺数!$B:$B,AD3576,[1]销售店铺数!$G:$G)</f>
        <v>0</v>
      </c>
      <c r="AN3576" s="20">
        <f t="shared" si="896"/>
        <v>0</v>
      </c>
      <c r="AO3576" s="20">
        <f t="shared" si="897"/>
        <v>0</v>
      </c>
      <c r="AP3576" s="20">
        <f t="shared" si="898"/>
        <v>0</v>
      </c>
      <c r="AQ3576" s="12">
        <f t="shared" si="899"/>
        <v>0</v>
      </c>
      <c r="AR3576" s="20">
        <f t="shared" si="900"/>
        <v>0</v>
      </c>
      <c r="AS3576" s="20">
        <f t="shared" si="901"/>
        <v>0</v>
      </c>
    </row>
    <row r="3577" spans="1:45">
      <c r="A3577"/>
      <c r="B3577"/>
      <c r="C3577"/>
      <c r="D3577"/>
      <c r="E3577"/>
      <c r="F3577"/>
      <c r="G3577"/>
      <c r="H3577"/>
      <c r="I3577"/>
      <c r="J3577"/>
      <c r="K3577"/>
      <c r="L3577"/>
      <c r="M3577" s="8" t="str">
        <f>IF(ISERROR( VLOOKUP(AD3577,'[1]采购入库货量(公司仓库)'!$A:$I,9,FALSE)),"", VLOOKUP(AD3577,'[1]采购入库货量(公司仓库)'!$A:$I,9,FALSE))</f>
        <v/>
      </c>
      <c r="N3577" s="8" t="str">
        <f>IF(ISERROR( VLOOKUP(AD3577,[1]批发上市日期!$A:$F,6,FALSE)),"",  VLOOKUP(AD3577,[1]批发上市日期!$A:$F,6,FALSE))</f>
        <v/>
      </c>
      <c r="O3577" s="48">
        <f>IF(ISERROR(VLOOKUP(E3577&amp;G3577,'[1]采购入库货量(公司仓库)'!$A:$I,7,FALSE)),0,VLOOKUP(E3577&amp;G3577,'[1]采购入库货量(公司仓库)'!$A:$I,7,FALSE))</f>
        <v>0</v>
      </c>
      <c r="P3577" s="12">
        <f t="shared" si="886"/>
        <v>0</v>
      </c>
      <c r="Q3577" s="14">
        <f>IF(ISERROR(VLOOKUP(E3577&amp;G3577,'[1]采购入库货量(公司仓库)'!$A:$I,8,FALSE)),0,VLOOKUP(E3577&amp;G3577,'[1]采购入库货量(公司仓库)'!$A:$I,8,FALSE))</f>
        <v>0</v>
      </c>
      <c r="R3577" s="12">
        <f t="shared" si="887"/>
        <v>0</v>
      </c>
      <c r="S3577">
        <f>SUMIF([1]库存总量!$H:$H,E3577&amp;G3577,[1]库存总量!$G:$G)</f>
        <v>0</v>
      </c>
      <c r="T3577" s="12">
        <f t="shared" si="888"/>
        <v>0</v>
      </c>
      <c r="U3577">
        <f>SUMIFS([1]库存总量!$G:$G,[1]库存总量!$H:$H,E3577&amp;G3577,[1]库存总量!$A:$A,"B")</f>
        <v>0</v>
      </c>
      <c r="V3577" s="12">
        <f t="shared" si="889"/>
        <v>0</v>
      </c>
      <c r="W3577">
        <f>SUMIFS([1]库存总量!$G:$G,[1]库存总量!$H:$H,E3577&amp;G3577,[1]库存总量!$A:$A,"K")</f>
        <v>0</v>
      </c>
      <c r="X3577" s="12">
        <f t="shared" si="890"/>
        <v>0</v>
      </c>
      <c r="Y3577">
        <f t="shared" si="891"/>
        <v>0</v>
      </c>
      <c r="Z3577" s="12">
        <f t="shared" si="892"/>
        <v>0</v>
      </c>
      <c r="AA3577">
        <f>(IF(ISERROR((IF(ISERROR(VLOOKUP(E3577&amp;G3577,'[1]采购入库货量(公司仓库)'!$A:$H,7,FALSE)),0,VLOOKUP(E3577&amp;G3577,'[1]采购入库货量(公司仓库)'!$A:$H,7,FALSE)))*L3577-(IF(ISERROR(VLOOKUP(E3577&amp;G3577,'[1]采购入库货量(公司仓库)'!$A:$H,8,FALSE)),0,VLOOKUP(E3577&amp;G3577,'[1]采购入库货量(公司仓库)'!$A:$H,8,FALSE)))),0,(IF(ISERROR(VLOOKUP(E3577&amp;G3577,'[1]采购入库货量(公司仓库)'!$A:$H,7,FALSE)),0,VLOOKUP(E3577&amp;G3577,'[1]采购入库货量(公司仓库)'!$A:$H,7,FALSE)))*L3577-(IF(ISERROR(VLOOKUP(E3577&amp;G3577,'[1]采购入库货量(公司仓库)'!$A:$H,8,FALSE)),0,VLOOKUP(E3577&amp;G3577,'[1]采购入库货量(公司仓库)'!$A:$H,8,FALSE)))))</f>
        <v>0</v>
      </c>
      <c r="AB3577">
        <f>SUMIF([1]销售数据!$B:$B,E3577&amp;G3577,[1]销售数据!$G:$G)</f>
        <v>0</v>
      </c>
      <c r="AC3577" s="12">
        <f t="shared" si="893"/>
        <v>0</v>
      </c>
      <c r="AD3577" t="str">
        <f t="shared" si="894"/>
        <v/>
      </c>
      <c r="AE3577">
        <f>SUMIF([1]销售数据!$B:$B,AD3577,[1]销售数据!$L:$L)</f>
        <v>0</v>
      </c>
      <c r="AF3577">
        <f>SUMIF([1]销售数据!$B:$B,AD3577,[1]销售数据!$K:$K)</f>
        <v>0</v>
      </c>
      <c r="AG3577">
        <f>SUMIF([1]销售数据!$B:$B,AD3577,[1]销售数据!$J:$J)</f>
        <v>0</v>
      </c>
      <c r="AH3577">
        <f>SUMIF([1]销售数据!$B:$B,AD3577,[1]销售数据!$I:$I)</f>
        <v>0</v>
      </c>
      <c r="AI3577">
        <f>SUMIF([1]销售数据!$B:$B,AD3577,[1]销售数据!$H:$H)</f>
        <v>0</v>
      </c>
      <c r="AJ3577" s="20">
        <f t="shared" si="895"/>
        <v>0</v>
      </c>
      <c r="AK3577">
        <f>SUMIF([1]发货店铺数!$B:$B,AD3577,[1]发货店铺数!$G:$G)</f>
        <v>0</v>
      </c>
      <c r="AL3577">
        <f>SUMIF([1]销售店铺数!$B:$B,AD3577,[1]销售店铺数!$G:$G)</f>
        <v>0</v>
      </c>
      <c r="AM3577">
        <f>SUMIF([1]销售店铺数!$B:$B,AD3577,[1]销售店铺数!$G:$G)</f>
        <v>0</v>
      </c>
      <c r="AN3577" s="20">
        <f t="shared" si="896"/>
        <v>0</v>
      </c>
      <c r="AO3577" s="20">
        <f t="shared" si="897"/>
        <v>0</v>
      </c>
      <c r="AP3577" s="20">
        <f t="shared" si="898"/>
        <v>0</v>
      </c>
      <c r="AQ3577" s="12">
        <f t="shared" si="899"/>
        <v>0</v>
      </c>
      <c r="AR3577" s="20">
        <f t="shared" si="900"/>
        <v>0</v>
      </c>
      <c r="AS3577" s="20">
        <f t="shared" si="901"/>
        <v>0</v>
      </c>
    </row>
    <row r="3578" spans="1:45">
      <c r="A3578"/>
      <c r="B3578"/>
      <c r="C3578"/>
      <c r="D3578"/>
      <c r="E3578"/>
      <c r="F3578"/>
      <c r="G3578"/>
      <c r="H3578"/>
      <c r="I3578"/>
      <c r="J3578"/>
      <c r="K3578"/>
      <c r="L3578"/>
      <c r="M3578" s="8" t="str">
        <f>IF(ISERROR( VLOOKUP(AD3578,'[1]采购入库货量(公司仓库)'!$A:$I,9,FALSE)),"", VLOOKUP(AD3578,'[1]采购入库货量(公司仓库)'!$A:$I,9,FALSE))</f>
        <v/>
      </c>
      <c r="N3578" s="8" t="str">
        <f>IF(ISERROR( VLOOKUP(AD3578,[1]批发上市日期!$A:$F,6,FALSE)),"",  VLOOKUP(AD3578,[1]批发上市日期!$A:$F,6,FALSE))</f>
        <v/>
      </c>
      <c r="O3578" s="48">
        <f>IF(ISERROR(VLOOKUP(E3578&amp;G3578,'[1]采购入库货量(公司仓库)'!$A:$I,7,FALSE)),0,VLOOKUP(E3578&amp;G3578,'[1]采购入库货量(公司仓库)'!$A:$I,7,FALSE))</f>
        <v>0</v>
      </c>
      <c r="P3578" s="12">
        <f t="shared" si="886"/>
        <v>0</v>
      </c>
      <c r="Q3578" s="14">
        <f>IF(ISERROR(VLOOKUP(E3578&amp;G3578,'[1]采购入库货量(公司仓库)'!$A:$I,8,FALSE)),0,VLOOKUP(E3578&amp;G3578,'[1]采购入库货量(公司仓库)'!$A:$I,8,FALSE))</f>
        <v>0</v>
      </c>
      <c r="R3578" s="12">
        <f t="shared" si="887"/>
        <v>0</v>
      </c>
      <c r="S3578">
        <f>SUMIF([1]库存总量!$H:$H,E3578&amp;G3578,[1]库存总量!$G:$G)</f>
        <v>0</v>
      </c>
      <c r="T3578" s="12">
        <f t="shared" si="888"/>
        <v>0</v>
      </c>
      <c r="U3578">
        <f>SUMIFS([1]库存总量!$G:$G,[1]库存总量!$H:$H,E3578&amp;G3578,[1]库存总量!$A:$A,"B")</f>
        <v>0</v>
      </c>
      <c r="V3578" s="12">
        <f t="shared" si="889"/>
        <v>0</v>
      </c>
      <c r="W3578">
        <f>SUMIFS([1]库存总量!$G:$G,[1]库存总量!$H:$H,E3578&amp;G3578,[1]库存总量!$A:$A,"K")</f>
        <v>0</v>
      </c>
      <c r="X3578" s="12">
        <f t="shared" si="890"/>
        <v>0</v>
      </c>
      <c r="Y3578">
        <f t="shared" si="891"/>
        <v>0</v>
      </c>
      <c r="Z3578" s="12">
        <f t="shared" si="892"/>
        <v>0</v>
      </c>
      <c r="AA3578">
        <f>(IF(ISERROR((IF(ISERROR(VLOOKUP(E3578&amp;G3578,'[1]采购入库货量(公司仓库)'!$A:$H,7,FALSE)),0,VLOOKUP(E3578&amp;G3578,'[1]采购入库货量(公司仓库)'!$A:$H,7,FALSE)))*L3578-(IF(ISERROR(VLOOKUP(E3578&amp;G3578,'[1]采购入库货量(公司仓库)'!$A:$H,8,FALSE)),0,VLOOKUP(E3578&amp;G3578,'[1]采购入库货量(公司仓库)'!$A:$H,8,FALSE)))),0,(IF(ISERROR(VLOOKUP(E3578&amp;G3578,'[1]采购入库货量(公司仓库)'!$A:$H,7,FALSE)),0,VLOOKUP(E3578&amp;G3578,'[1]采购入库货量(公司仓库)'!$A:$H,7,FALSE)))*L3578-(IF(ISERROR(VLOOKUP(E3578&amp;G3578,'[1]采购入库货量(公司仓库)'!$A:$H,8,FALSE)),0,VLOOKUP(E3578&amp;G3578,'[1]采购入库货量(公司仓库)'!$A:$H,8,FALSE)))))</f>
        <v>0</v>
      </c>
      <c r="AB3578">
        <f>SUMIF([1]销售数据!$B:$B,E3578&amp;G3578,[1]销售数据!$G:$G)</f>
        <v>0</v>
      </c>
      <c r="AC3578" s="12">
        <f t="shared" si="893"/>
        <v>0</v>
      </c>
      <c r="AD3578" t="str">
        <f t="shared" si="894"/>
        <v/>
      </c>
      <c r="AE3578">
        <f>SUMIF([1]销售数据!$B:$B,AD3578,[1]销售数据!$L:$L)</f>
        <v>0</v>
      </c>
      <c r="AF3578">
        <f>SUMIF([1]销售数据!$B:$B,AD3578,[1]销售数据!$K:$K)</f>
        <v>0</v>
      </c>
      <c r="AG3578">
        <f>SUMIF([1]销售数据!$B:$B,AD3578,[1]销售数据!$J:$J)</f>
        <v>0</v>
      </c>
      <c r="AH3578">
        <f>SUMIF([1]销售数据!$B:$B,AD3578,[1]销售数据!$I:$I)</f>
        <v>0</v>
      </c>
      <c r="AI3578">
        <f>SUMIF([1]销售数据!$B:$B,AD3578,[1]销售数据!$H:$H)</f>
        <v>0</v>
      </c>
      <c r="AJ3578" s="20">
        <f t="shared" si="895"/>
        <v>0</v>
      </c>
      <c r="AK3578">
        <f>SUMIF([1]发货店铺数!$B:$B,AD3578,[1]发货店铺数!$G:$G)</f>
        <v>0</v>
      </c>
      <c r="AL3578">
        <f>SUMIF([1]销售店铺数!$B:$B,AD3578,[1]销售店铺数!$G:$G)</f>
        <v>0</v>
      </c>
      <c r="AM3578">
        <f>SUMIF([1]销售店铺数!$B:$B,AD3578,[1]销售店铺数!$G:$G)</f>
        <v>0</v>
      </c>
      <c r="AN3578" s="20">
        <f t="shared" si="896"/>
        <v>0</v>
      </c>
      <c r="AO3578" s="20">
        <f t="shared" si="897"/>
        <v>0</v>
      </c>
      <c r="AP3578" s="20">
        <f t="shared" si="898"/>
        <v>0</v>
      </c>
      <c r="AQ3578" s="12">
        <f t="shared" si="899"/>
        <v>0</v>
      </c>
      <c r="AR3578" s="20">
        <f t="shared" si="900"/>
        <v>0</v>
      </c>
      <c r="AS3578" s="20">
        <f t="shared" si="901"/>
        <v>0</v>
      </c>
    </row>
    <row r="3579" spans="1:45">
      <c r="A3579"/>
      <c r="B3579"/>
      <c r="C3579"/>
      <c r="D3579"/>
      <c r="E3579"/>
      <c r="F3579"/>
      <c r="G3579"/>
      <c r="H3579"/>
      <c r="I3579"/>
      <c r="J3579"/>
      <c r="K3579"/>
      <c r="L3579"/>
      <c r="M3579" s="8" t="str">
        <f>IF(ISERROR( VLOOKUP(AD3579,'[1]采购入库货量(公司仓库)'!$A:$I,9,FALSE)),"", VLOOKUP(AD3579,'[1]采购入库货量(公司仓库)'!$A:$I,9,FALSE))</f>
        <v/>
      </c>
      <c r="N3579" s="8" t="str">
        <f>IF(ISERROR( VLOOKUP(AD3579,[1]批发上市日期!$A:$F,6,FALSE)),"",  VLOOKUP(AD3579,[1]批发上市日期!$A:$F,6,FALSE))</f>
        <v/>
      </c>
      <c r="O3579" s="48">
        <f>IF(ISERROR(VLOOKUP(E3579&amp;G3579,'[1]采购入库货量(公司仓库)'!$A:$I,7,FALSE)),0,VLOOKUP(E3579&amp;G3579,'[1]采购入库货量(公司仓库)'!$A:$I,7,FALSE))</f>
        <v>0</v>
      </c>
      <c r="P3579" s="12">
        <f t="shared" si="886"/>
        <v>0</v>
      </c>
      <c r="Q3579" s="14">
        <f>IF(ISERROR(VLOOKUP(E3579&amp;G3579,'[1]采购入库货量(公司仓库)'!$A:$I,8,FALSE)),0,VLOOKUP(E3579&amp;G3579,'[1]采购入库货量(公司仓库)'!$A:$I,8,FALSE))</f>
        <v>0</v>
      </c>
      <c r="R3579" s="12">
        <f t="shared" si="887"/>
        <v>0</v>
      </c>
      <c r="S3579">
        <f>SUMIF([1]库存总量!$H:$H,E3579&amp;G3579,[1]库存总量!$G:$G)</f>
        <v>0</v>
      </c>
      <c r="T3579" s="12">
        <f t="shared" si="888"/>
        <v>0</v>
      </c>
      <c r="U3579">
        <f>SUMIFS([1]库存总量!$G:$G,[1]库存总量!$H:$H,E3579&amp;G3579,[1]库存总量!$A:$A,"B")</f>
        <v>0</v>
      </c>
      <c r="V3579" s="12">
        <f t="shared" si="889"/>
        <v>0</v>
      </c>
      <c r="W3579">
        <f>SUMIFS([1]库存总量!$G:$G,[1]库存总量!$H:$H,E3579&amp;G3579,[1]库存总量!$A:$A,"K")</f>
        <v>0</v>
      </c>
      <c r="X3579" s="12">
        <f t="shared" si="890"/>
        <v>0</v>
      </c>
      <c r="Y3579">
        <f t="shared" si="891"/>
        <v>0</v>
      </c>
      <c r="Z3579" s="12">
        <f t="shared" si="892"/>
        <v>0</v>
      </c>
      <c r="AA3579">
        <f>(IF(ISERROR((IF(ISERROR(VLOOKUP(E3579&amp;G3579,'[1]采购入库货量(公司仓库)'!$A:$H,7,FALSE)),0,VLOOKUP(E3579&amp;G3579,'[1]采购入库货量(公司仓库)'!$A:$H,7,FALSE)))*L3579-(IF(ISERROR(VLOOKUP(E3579&amp;G3579,'[1]采购入库货量(公司仓库)'!$A:$H,8,FALSE)),0,VLOOKUP(E3579&amp;G3579,'[1]采购入库货量(公司仓库)'!$A:$H,8,FALSE)))),0,(IF(ISERROR(VLOOKUP(E3579&amp;G3579,'[1]采购入库货量(公司仓库)'!$A:$H,7,FALSE)),0,VLOOKUP(E3579&amp;G3579,'[1]采购入库货量(公司仓库)'!$A:$H,7,FALSE)))*L3579-(IF(ISERROR(VLOOKUP(E3579&amp;G3579,'[1]采购入库货量(公司仓库)'!$A:$H,8,FALSE)),0,VLOOKUP(E3579&amp;G3579,'[1]采购入库货量(公司仓库)'!$A:$H,8,FALSE)))))</f>
        <v>0</v>
      </c>
      <c r="AB3579">
        <f>SUMIF([1]销售数据!$B:$B,E3579&amp;G3579,[1]销售数据!$G:$G)</f>
        <v>0</v>
      </c>
      <c r="AC3579" s="12">
        <f t="shared" si="893"/>
        <v>0</v>
      </c>
      <c r="AD3579" t="str">
        <f t="shared" si="894"/>
        <v/>
      </c>
      <c r="AE3579">
        <f>SUMIF([1]销售数据!$B:$B,AD3579,[1]销售数据!$L:$L)</f>
        <v>0</v>
      </c>
      <c r="AF3579">
        <f>SUMIF([1]销售数据!$B:$B,AD3579,[1]销售数据!$K:$K)</f>
        <v>0</v>
      </c>
      <c r="AG3579">
        <f>SUMIF([1]销售数据!$B:$B,AD3579,[1]销售数据!$J:$J)</f>
        <v>0</v>
      </c>
      <c r="AH3579">
        <f>SUMIF([1]销售数据!$B:$B,AD3579,[1]销售数据!$I:$I)</f>
        <v>0</v>
      </c>
      <c r="AI3579">
        <f>SUMIF([1]销售数据!$B:$B,AD3579,[1]销售数据!$H:$H)</f>
        <v>0</v>
      </c>
      <c r="AJ3579" s="20">
        <f t="shared" si="895"/>
        <v>0</v>
      </c>
      <c r="AK3579">
        <f>SUMIF([1]发货店铺数!$B:$B,AD3579,[1]发货店铺数!$G:$G)</f>
        <v>0</v>
      </c>
      <c r="AL3579">
        <f>SUMIF([1]销售店铺数!$B:$B,AD3579,[1]销售店铺数!$G:$G)</f>
        <v>0</v>
      </c>
      <c r="AM3579">
        <f>SUMIF([1]销售店铺数!$B:$B,AD3579,[1]销售店铺数!$G:$G)</f>
        <v>0</v>
      </c>
      <c r="AN3579" s="20">
        <f t="shared" si="896"/>
        <v>0</v>
      </c>
      <c r="AO3579" s="20">
        <f t="shared" si="897"/>
        <v>0</v>
      </c>
      <c r="AP3579" s="20">
        <f t="shared" si="898"/>
        <v>0</v>
      </c>
      <c r="AQ3579" s="12">
        <f t="shared" si="899"/>
        <v>0</v>
      </c>
      <c r="AR3579" s="20">
        <f t="shared" si="900"/>
        <v>0</v>
      </c>
      <c r="AS3579" s="20">
        <f t="shared" si="901"/>
        <v>0</v>
      </c>
    </row>
    <row r="3580" spans="1:45">
      <c r="A3580"/>
      <c r="B3580"/>
      <c r="C3580"/>
      <c r="D3580"/>
      <c r="E3580"/>
      <c r="F3580"/>
      <c r="G3580"/>
      <c r="H3580"/>
      <c r="I3580"/>
      <c r="J3580"/>
      <c r="K3580"/>
      <c r="L3580"/>
      <c r="M3580" s="8" t="str">
        <f>IF(ISERROR( VLOOKUP(AD3580,'[1]采购入库货量(公司仓库)'!$A:$I,9,FALSE)),"", VLOOKUP(AD3580,'[1]采购入库货量(公司仓库)'!$A:$I,9,FALSE))</f>
        <v/>
      </c>
      <c r="N3580" s="8" t="str">
        <f>IF(ISERROR( VLOOKUP(AD3580,[1]批发上市日期!$A:$F,6,FALSE)),"",  VLOOKUP(AD3580,[1]批发上市日期!$A:$F,6,FALSE))</f>
        <v/>
      </c>
      <c r="O3580" s="48">
        <f>IF(ISERROR(VLOOKUP(E3580&amp;G3580,'[1]采购入库货量(公司仓库)'!$A:$I,7,FALSE)),0,VLOOKUP(E3580&amp;G3580,'[1]采购入库货量(公司仓库)'!$A:$I,7,FALSE))</f>
        <v>0</v>
      </c>
      <c r="P3580" s="12">
        <f t="shared" si="886"/>
        <v>0</v>
      </c>
      <c r="Q3580" s="14">
        <f>IF(ISERROR(VLOOKUP(E3580&amp;G3580,'[1]采购入库货量(公司仓库)'!$A:$I,8,FALSE)),0,VLOOKUP(E3580&amp;G3580,'[1]采购入库货量(公司仓库)'!$A:$I,8,FALSE))</f>
        <v>0</v>
      </c>
      <c r="R3580" s="12">
        <f t="shared" si="887"/>
        <v>0</v>
      </c>
      <c r="S3580">
        <f>SUMIF([1]库存总量!$H:$H,E3580&amp;G3580,[1]库存总量!$G:$G)</f>
        <v>0</v>
      </c>
      <c r="T3580" s="12">
        <f t="shared" si="888"/>
        <v>0</v>
      </c>
      <c r="U3580">
        <f>SUMIFS([1]库存总量!$G:$G,[1]库存总量!$H:$H,E3580&amp;G3580,[1]库存总量!$A:$A,"B")</f>
        <v>0</v>
      </c>
      <c r="V3580" s="12">
        <f t="shared" si="889"/>
        <v>0</v>
      </c>
      <c r="W3580">
        <f>SUMIFS([1]库存总量!$G:$G,[1]库存总量!$H:$H,E3580&amp;G3580,[1]库存总量!$A:$A,"K")</f>
        <v>0</v>
      </c>
      <c r="X3580" s="12">
        <f t="shared" si="890"/>
        <v>0</v>
      </c>
      <c r="Y3580">
        <f t="shared" si="891"/>
        <v>0</v>
      </c>
      <c r="Z3580" s="12">
        <f t="shared" si="892"/>
        <v>0</v>
      </c>
      <c r="AA3580">
        <f>(IF(ISERROR((IF(ISERROR(VLOOKUP(E3580&amp;G3580,'[1]采购入库货量(公司仓库)'!$A:$H,7,FALSE)),0,VLOOKUP(E3580&amp;G3580,'[1]采购入库货量(公司仓库)'!$A:$H,7,FALSE)))*L3580-(IF(ISERROR(VLOOKUP(E3580&amp;G3580,'[1]采购入库货量(公司仓库)'!$A:$H,8,FALSE)),0,VLOOKUP(E3580&amp;G3580,'[1]采购入库货量(公司仓库)'!$A:$H,8,FALSE)))),0,(IF(ISERROR(VLOOKUP(E3580&amp;G3580,'[1]采购入库货量(公司仓库)'!$A:$H,7,FALSE)),0,VLOOKUP(E3580&amp;G3580,'[1]采购入库货量(公司仓库)'!$A:$H,7,FALSE)))*L3580-(IF(ISERROR(VLOOKUP(E3580&amp;G3580,'[1]采购入库货量(公司仓库)'!$A:$H,8,FALSE)),0,VLOOKUP(E3580&amp;G3580,'[1]采购入库货量(公司仓库)'!$A:$H,8,FALSE)))))</f>
        <v>0</v>
      </c>
      <c r="AB3580">
        <f>SUMIF([1]销售数据!$B:$B,E3580&amp;G3580,[1]销售数据!$G:$G)</f>
        <v>0</v>
      </c>
      <c r="AC3580" s="12">
        <f t="shared" si="893"/>
        <v>0</v>
      </c>
      <c r="AD3580" t="str">
        <f t="shared" si="894"/>
        <v/>
      </c>
      <c r="AE3580">
        <f>SUMIF([1]销售数据!$B:$B,AD3580,[1]销售数据!$L:$L)</f>
        <v>0</v>
      </c>
      <c r="AF3580">
        <f>SUMIF([1]销售数据!$B:$B,AD3580,[1]销售数据!$K:$K)</f>
        <v>0</v>
      </c>
      <c r="AG3580">
        <f>SUMIF([1]销售数据!$B:$B,AD3580,[1]销售数据!$J:$J)</f>
        <v>0</v>
      </c>
      <c r="AH3580">
        <f>SUMIF([1]销售数据!$B:$B,AD3580,[1]销售数据!$I:$I)</f>
        <v>0</v>
      </c>
      <c r="AI3580">
        <f>SUMIF([1]销售数据!$B:$B,AD3580,[1]销售数据!$H:$H)</f>
        <v>0</v>
      </c>
      <c r="AJ3580" s="20">
        <f t="shared" si="895"/>
        <v>0</v>
      </c>
      <c r="AK3580">
        <f>SUMIF([1]发货店铺数!$B:$B,AD3580,[1]发货店铺数!$G:$G)</f>
        <v>0</v>
      </c>
      <c r="AL3580">
        <f>SUMIF([1]销售店铺数!$B:$B,AD3580,[1]销售店铺数!$G:$G)</f>
        <v>0</v>
      </c>
      <c r="AM3580">
        <f>SUMIF([1]销售店铺数!$B:$B,AD3580,[1]销售店铺数!$G:$G)</f>
        <v>0</v>
      </c>
      <c r="AN3580" s="20">
        <f t="shared" si="896"/>
        <v>0</v>
      </c>
      <c r="AO3580" s="20">
        <f t="shared" si="897"/>
        <v>0</v>
      </c>
      <c r="AP3580" s="20">
        <f t="shared" si="898"/>
        <v>0</v>
      </c>
      <c r="AQ3580" s="12">
        <f t="shared" si="899"/>
        <v>0</v>
      </c>
      <c r="AR3580" s="20">
        <f t="shared" si="900"/>
        <v>0</v>
      </c>
      <c r="AS3580" s="20">
        <f t="shared" si="901"/>
        <v>0</v>
      </c>
    </row>
    <row r="3581" spans="1:45">
      <c r="A3581"/>
      <c r="B3581"/>
      <c r="C3581"/>
      <c r="D3581"/>
      <c r="E3581"/>
      <c r="F3581"/>
      <c r="G3581"/>
      <c r="H3581"/>
      <c r="I3581"/>
      <c r="J3581"/>
      <c r="K3581"/>
      <c r="L3581"/>
      <c r="M3581" s="8" t="str">
        <f>IF(ISERROR( VLOOKUP(AD3581,'[1]采购入库货量(公司仓库)'!$A:$I,9,FALSE)),"", VLOOKUP(AD3581,'[1]采购入库货量(公司仓库)'!$A:$I,9,FALSE))</f>
        <v/>
      </c>
      <c r="N3581" s="8" t="str">
        <f>IF(ISERROR( VLOOKUP(AD3581,[1]批发上市日期!$A:$F,6,FALSE)),"",  VLOOKUP(AD3581,[1]批发上市日期!$A:$F,6,FALSE))</f>
        <v/>
      </c>
      <c r="O3581" s="48">
        <f>IF(ISERROR(VLOOKUP(E3581&amp;G3581,'[1]采购入库货量(公司仓库)'!$A:$I,7,FALSE)),0,VLOOKUP(E3581&amp;G3581,'[1]采购入库货量(公司仓库)'!$A:$I,7,FALSE))</f>
        <v>0</v>
      </c>
      <c r="P3581" s="12">
        <f t="shared" si="886"/>
        <v>0</v>
      </c>
      <c r="Q3581" s="14">
        <f>IF(ISERROR(VLOOKUP(E3581&amp;G3581,'[1]采购入库货量(公司仓库)'!$A:$I,8,FALSE)),0,VLOOKUP(E3581&amp;G3581,'[1]采购入库货量(公司仓库)'!$A:$I,8,FALSE))</f>
        <v>0</v>
      </c>
      <c r="R3581" s="12">
        <f t="shared" si="887"/>
        <v>0</v>
      </c>
      <c r="S3581">
        <f>SUMIF([1]库存总量!$H:$H,E3581&amp;G3581,[1]库存总量!$G:$G)</f>
        <v>0</v>
      </c>
      <c r="T3581" s="12">
        <f t="shared" si="888"/>
        <v>0</v>
      </c>
      <c r="U3581">
        <f>SUMIFS([1]库存总量!$G:$G,[1]库存总量!$H:$H,E3581&amp;G3581,[1]库存总量!$A:$A,"B")</f>
        <v>0</v>
      </c>
      <c r="V3581" s="12">
        <f t="shared" si="889"/>
        <v>0</v>
      </c>
      <c r="W3581">
        <f>SUMIFS([1]库存总量!$G:$G,[1]库存总量!$H:$H,E3581&amp;G3581,[1]库存总量!$A:$A,"K")</f>
        <v>0</v>
      </c>
      <c r="X3581" s="12">
        <f t="shared" si="890"/>
        <v>0</v>
      </c>
      <c r="Y3581">
        <f t="shared" si="891"/>
        <v>0</v>
      </c>
      <c r="Z3581" s="12">
        <f t="shared" si="892"/>
        <v>0</v>
      </c>
      <c r="AA3581">
        <f>(IF(ISERROR((IF(ISERROR(VLOOKUP(E3581&amp;G3581,'[1]采购入库货量(公司仓库)'!$A:$H,7,FALSE)),0,VLOOKUP(E3581&amp;G3581,'[1]采购入库货量(公司仓库)'!$A:$H,7,FALSE)))*L3581-(IF(ISERROR(VLOOKUP(E3581&amp;G3581,'[1]采购入库货量(公司仓库)'!$A:$H,8,FALSE)),0,VLOOKUP(E3581&amp;G3581,'[1]采购入库货量(公司仓库)'!$A:$H,8,FALSE)))),0,(IF(ISERROR(VLOOKUP(E3581&amp;G3581,'[1]采购入库货量(公司仓库)'!$A:$H,7,FALSE)),0,VLOOKUP(E3581&amp;G3581,'[1]采购入库货量(公司仓库)'!$A:$H,7,FALSE)))*L3581-(IF(ISERROR(VLOOKUP(E3581&amp;G3581,'[1]采购入库货量(公司仓库)'!$A:$H,8,FALSE)),0,VLOOKUP(E3581&amp;G3581,'[1]采购入库货量(公司仓库)'!$A:$H,8,FALSE)))))</f>
        <v>0</v>
      </c>
      <c r="AB3581">
        <f>SUMIF([1]销售数据!$B:$B,E3581&amp;G3581,[1]销售数据!$G:$G)</f>
        <v>0</v>
      </c>
      <c r="AC3581" s="12">
        <f t="shared" si="893"/>
        <v>0</v>
      </c>
      <c r="AD3581" t="str">
        <f t="shared" si="894"/>
        <v/>
      </c>
      <c r="AE3581">
        <f>SUMIF([1]销售数据!$B:$B,AD3581,[1]销售数据!$L:$L)</f>
        <v>0</v>
      </c>
      <c r="AF3581">
        <f>SUMIF([1]销售数据!$B:$B,AD3581,[1]销售数据!$K:$K)</f>
        <v>0</v>
      </c>
      <c r="AG3581">
        <f>SUMIF([1]销售数据!$B:$B,AD3581,[1]销售数据!$J:$J)</f>
        <v>0</v>
      </c>
      <c r="AH3581">
        <f>SUMIF([1]销售数据!$B:$B,AD3581,[1]销售数据!$I:$I)</f>
        <v>0</v>
      </c>
      <c r="AI3581">
        <f>SUMIF([1]销售数据!$B:$B,AD3581,[1]销售数据!$H:$H)</f>
        <v>0</v>
      </c>
      <c r="AJ3581" s="20">
        <f t="shared" si="895"/>
        <v>0</v>
      </c>
      <c r="AK3581">
        <f>SUMIF([1]发货店铺数!$B:$B,AD3581,[1]发货店铺数!$G:$G)</f>
        <v>0</v>
      </c>
      <c r="AL3581">
        <f>SUMIF([1]销售店铺数!$B:$B,AD3581,[1]销售店铺数!$G:$G)</f>
        <v>0</v>
      </c>
      <c r="AM3581">
        <f>SUMIF([1]销售店铺数!$B:$B,AD3581,[1]销售店铺数!$G:$G)</f>
        <v>0</v>
      </c>
      <c r="AN3581" s="20">
        <f t="shared" si="896"/>
        <v>0</v>
      </c>
      <c r="AO3581" s="20">
        <f t="shared" si="897"/>
        <v>0</v>
      </c>
      <c r="AP3581" s="20">
        <f t="shared" si="898"/>
        <v>0</v>
      </c>
      <c r="AQ3581" s="12">
        <f t="shared" si="899"/>
        <v>0</v>
      </c>
      <c r="AR3581" s="20">
        <f t="shared" si="900"/>
        <v>0</v>
      </c>
      <c r="AS3581" s="20">
        <f t="shared" si="901"/>
        <v>0</v>
      </c>
    </row>
    <row r="3582" spans="1:45">
      <c r="A3582"/>
      <c r="B3582"/>
      <c r="C3582"/>
      <c r="D3582"/>
      <c r="E3582"/>
      <c r="F3582"/>
      <c r="G3582"/>
      <c r="H3582"/>
      <c r="I3582"/>
      <c r="J3582"/>
      <c r="K3582"/>
      <c r="L3582"/>
      <c r="M3582" s="8" t="str">
        <f>IF(ISERROR( VLOOKUP(AD3582,'[1]采购入库货量(公司仓库)'!$A:$I,9,FALSE)),"", VLOOKUP(AD3582,'[1]采购入库货量(公司仓库)'!$A:$I,9,FALSE))</f>
        <v/>
      </c>
      <c r="N3582" s="8" t="str">
        <f>IF(ISERROR( VLOOKUP(AD3582,[1]批发上市日期!$A:$F,6,FALSE)),"",  VLOOKUP(AD3582,[1]批发上市日期!$A:$F,6,FALSE))</f>
        <v/>
      </c>
      <c r="O3582" s="48">
        <f>IF(ISERROR(VLOOKUP(E3582&amp;G3582,'[1]采购入库货量(公司仓库)'!$A:$I,7,FALSE)),0,VLOOKUP(E3582&amp;G3582,'[1]采购入库货量(公司仓库)'!$A:$I,7,FALSE))</f>
        <v>0</v>
      </c>
      <c r="P3582" s="12">
        <f t="shared" si="886"/>
        <v>0</v>
      </c>
      <c r="Q3582" s="14">
        <f>IF(ISERROR(VLOOKUP(E3582&amp;G3582,'[1]采购入库货量(公司仓库)'!$A:$I,8,FALSE)),0,VLOOKUP(E3582&amp;G3582,'[1]采购入库货量(公司仓库)'!$A:$I,8,FALSE))</f>
        <v>0</v>
      </c>
      <c r="R3582" s="12">
        <f t="shared" si="887"/>
        <v>0</v>
      </c>
      <c r="S3582">
        <f>SUMIF([1]库存总量!$H:$H,E3582&amp;G3582,[1]库存总量!$G:$G)</f>
        <v>0</v>
      </c>
      <c r="T3582" s="12">
        <f t="shared" si="888"/>
        <v>0</v>
      </c>
      <c r="U3582">
        <f>SUMIFS([1]库存总量!$G:$G,[1]库存总量!$H:$H,E3582&amp;G3582,[1]库存总量!$A:$A,"B")</f>
        <v>0</v>
      </c>
      <c r="V3582" s="12">
        <f t="shared" si="889"/>
        <v>0</v>
      </c>
      <c r="W3582">
        <f>SUMIFS([1]库存总量!$G:$G,[1]库存总量!$H:$H,E3582&amp;G3582,[1]库存总量!$A:$A,"K")</f>
        <v>0</v>
      </c>
      <c r="X3582" s="12">
        <f t="shared" si="890"/>
        <v>0</v>
      </c>
      <c r="Y3582">
        <f t="shared" si="891"/>
        <v>0</v>
      </c>
      <c r="Z3582" s="12">
        <f t="shared" si="892"/>
        <v>0</v>
      </c>
      <c r="AA3582">
        <f>(IF(ISERROR((IF(ISERROR(VLOOKUP(E3582&amp;G3582,'[1]采购入库货量(公司仓库)'!$A:$H,7,FALSE)),0,VLOOKUP(E3582&amp;G3582,'[1]采购入库货量(公司仓库)'!$A:$H,7,FALSE)))*L3582-(IF(ISERROR(VLOOKUP(E3582&amp;G3582,'[1]采购入库货量(公司仓库)'!$A:$H,8,FALSE)),0,VLOOKUP(E3582&amp;G3582,'[1]采购入库货量(公司仓库)'!$A:$H,8,FALSE)))),0,(IF(ISERROR(VLOOKUP(E3582&amp;G3582,'[1]采购入库货量(公司仓库)'!$A:$H,7,FALSE)),0,VLOOKUP(E3582&amp;G3582,'[1]采购入库货量(公司仓库)'!$A:$H,7,FALSE)))*L3582-(IF(ISERROR(VLOOKUP(E3582&amp;G3582,'[1]采购入库货量(公司仓库)'!$A:$H,8,FALSE)),0,VLOOKUP(E3582&amp;G3582,'[1]采购入库货量(公司仓库)'!$A:$H,8,FALSE)))))</f>
        <v>0</v>
      </c>
      <c r="AB3582">
        <f>SUMIF([1]销售数据!$B:$B,E3582&amp;G3582,[1]销售数据!$G:$G)</f>
        <v>0</v>
      </c>
      <c r="AC3582" s="12">
        <f t="shared" si="893"/>
        <v>0</v>
      </c>
      <c r="AD3582" t="str">
        <f t="shared" si="894"/>
        <v/>
      </c>
      <c r="AE3582">
        <f>SUMIF([1]销售数据!$B:$B,AD3582,[1]销售数据!$L:$L)</f>
        <v>0</v>
      </c>
      <c r="AF3582">
        <f>SUMIF([1]销售数据!$B:$B,AD3582,[1]销售数据!$K:$K)</f>
        <v>0</v>
      </c>
      <c r="AG3582">
        <f>SUMIF([1]销售数据!$B:$B,AD3582,[1]销售数据!$J:$J)</f>
        <v>0</v>
      </c>
      <c r="AH3582">
        <f>SUMIF([1]销售数据!$B:$B,AD3582,[1]销售数据!$I:$I)</f>
        <v>0</v>
      </c>
      <c r="AI3582">
        <f>SUMIF([1]销售数据!$B:$B,AD3582,[1]销售数据!$H:$H)</f>
        <v>0</v>
      </c>
      <c r="AJ3582" s="20">
        <f t="shared" si="895"/>
        <v>0</v>
      </c>
      <c r="AK3582">
        <f>SUMIF([1]发货店铺数!$B:$B,AD3582,[1]发货店铺数!$G:$G)</f>
        <v>0</v>
      </c>
      <c r="AL3582">
        <f>SUMIF([1]销售店铺数!$B:$B,AD3582,[1]销售店铺数!$G:$G)</f>
        <v>0</v>
      </c>
      <c r="AM3582">
        <f>SUMIF([1]销售店铺数!$B:$B,AD3582,[1]销售店铺数!$G:$G)</f>
        <v>0</v>
      </c>
      <c r="AN3582" s="20">
        <f t="shared" si="896"/>
        <v>0</v>
      </c>
      <c r="AO3582" s="20">
        <f t="shared" si="897"/>
        <v>0</v>
      </c>
      <c r="AP3582" s="20">
        <f t="shared" si="898"/>
        <v>0</v>
      </c>
      <c r="AQ3582" s="12">
        <f t="shared" si="899"/>
        <v>0</v>
      </c>
      <c r="AR3582" s="20">
        <f t="shared" si="900"/>
        <v>0</v>
      </c>
      <c r="AS3582" s="20">
        <f t="shared" si="901"/>
        <v>0</v>
      </c>
    </row>
    <row r="3583" spans="1:45">
      <c r="A3583"/>
      <c r="B3583"/>
      <c r="C3583"/>
      <c r="D3583"/>
      <c r="E3583"/>
      <c r="F3583"/>
      <c r="G3583"/>
      <c r="H3583"/>
      <c r="I3583"/>
      <c r="J3583"/>
      <c r="K3583"/>
      <c r="L3583"/>
      <c r="M3583" s="8" t="str">
        <f>IF(ISERROR( VLOOKUP(AD3583,'[1]采购入库货量(公司仓库)'!$A:$I,9,FALSE)),"", VLOOKUP(AD3583,'[1]采购入库货量(公司仓库)'!$A:$I,9,FALSE))</f>
        <v/>
      </c>
      <c r="N3583" s="8" t="str">
        <f>IF(ISERROR( VLOOKUP(AD3583,[1]批发上市日期!$A:$F,6,FALSE)),"",  VLOOKUP(AD3583,[1]批发上市日期!$A:$F,6,FALSE))</f>
        <v/>
      </c>
      <c r="O3583" s="48">
        <f>IF(ISERROR(VLOOKUP(E3583&amp;G3583,'[1]采购入库货量(公司仓库)'!$A:$I,7,FALSE)),0,VLOOKUP(E3583&amp;G3583,'[1]采购入库货量(公司仓库)'!$A:$I,7,FALSE))</f>
        <v>0</v>
      </c>
      <c r="P3583" s="12">
        <f t="shared" si="886"/>
        <v>0</v>
      </c>
      <c r="Q3583" s="14">
        <f>IF(ISERROR(VLOOKUP(E3583&amp;G3583,'[1]采购入库货量(公司仓库)'!$A:$I,8,FALSE)),0,VLOOKUP(E3583&amp;G3583,'[1]采购入库货量(公司仓库)'!$A:$I,8,FALSE))</f>
        <v>0</v>
      </c>
      <c r="R3583" s="12">
        <f t="shared" si="887"/>
        <v>0</v>
      </c>
      <c r="S3583">
        <f>SUMIF([1]库存总量!$H:$H,E3583&amp;G3583,[1]库存总量!$G:$G)</f>
        <v>0</v>
      </c>
      <c r="T3583" s="12">
        <f t="shared" si="888"/>
        <v>0</v>
      </c>
      <c r="U3583">
        <f>SUMIFS([1]库存总量!$G:$G,[1]库存总量!$H:$H,E3583&amp;G3583,[1]库存总量!$A:$A,"B")</f>
        <v>0</v>
      </c>
      <c r="V3583" s="12">
        <f t="shared" si="889"/>
        <v>0</v>
      </c>
      <c r="W3583">
        <f>SUMIFS([1]库存总量!$G:$G,[1]库存总量!$H:$H,E3583&amp;G3583,[1]库存总量!$A:$A,"K")</f>
        <v>0</v>
      </c>
      <c r="X3583" s="12">
        <f t="shared" si="890"/>
        <v>0</v>
      </c>
      <c r="Y3583">
        <f t="shared" si="891"/>
        <v>0</v>
      </c>
      <c r="Z3583" s="12">
        <f t="shared" si="892"/>
        <v>0</v>
      </c>
      <c r="AA3583">
        <f>(IF(ISERROR((IF(ISERROR(VLOOKUP(E3583&amp;G3583,'[1]采购入库货量(公司仓库)'!$A:$H,7,FALSE)),0,VLOOKUP(E3583&amp;G3583,'[1]采购入库货量(公司仓库)'!$A:$H,7,FALSE)))*L3583-(IF(ISERROR(VLOOKUP(E3583&amp;G3583,'[1]采购入库货量(公司仓库)'!$A:$H,8,FALSE)),0,VLOOKUP(E3583&amp;G3583,'[1]采购入库货量(公司仓库)'!$A:$H,8,FALSE)))),0,(IF(ISERROR(VLOOKUP(E3583&amp;G3583,'[1]采购入库货量(公司仓库)'!$A:$H,7,FALSE)),0,VLOOKUP(E3583&amp;G3583,'[1]采购入库货量(公司仓库)'!$A:$H,7,FALSE)))*L3583-(IF(ISERROR(VLOOKUP(E3583&amp;G3583,'[1]采购入库货量(公司仓库)'!$A:$H,8,FALSE)),0,VLOOKUP(E3583&amp;G3583,'[1]采购入库货量(公司仓库)'!$A:$H,8,FALSE)))))</f>
        <v>0</v>
      </c>
      <c r="AB3583">
        <f>SUMIF([1]销售数据!$B:$B,E3583&amp;G3583,[1]销售数据!$G:$G)</f>
        <v>0</v>
      </c>
      <c r="AC3583" s="12">
        <f t="shared" si="893"/>
        <v>0</v>
      </c>
      <c r="AD3583" t="str">
        <f t="shared" si="894"/>
        <v/>
      </c>
      <c r="AE3583">
        <f>SUMIF([1]销售数据!$B:$B,AD3583,[1]销售数据!$L:$L)</f>
        <v>0</v>
      </c>
      <c r="AF3583">
        <f>SUMIF([1]销售数据!$B:$B,AD3583,[1]销售数据!$K:$K)</f>
        <v>0</v>
      </c>
      <c r="AG3583">
        <f>SUMIF([1]销售数据!$B:$B,AD3583,[1]销售数据!$J:$J)</f>
        <v>0</v>
      </c>
      <c r="AH3583">
        <f>SUMIF([1]销售数据!$B:$B,AD3583,[1]销售数据!$I:$I)</f>
        <v>0</v>
      </c>
      <c r="AI3583">
        <f>SUMIF([1]销售数据!$B:$B,AD3583,[1]销售数据!$H:$H)</f>
        <v>0</v>
      </c>
      <c r="AJ3583" s="20">
        <f t="shared" si="895"/>
        <v>0</v>
      </c>
      <c r="AK3583">
        <f>SUMIF([1]发货店铺数!$B:$B,AD3583,[1]发货店铺数!$G:$G)</f>
        <v>0</v>
      </c>
      <c r="AL3583">
        <f>SUMIF([1]销售店铺数!$B:$B,AD3583,[1]销售店铺数!$G:$G)</f>
        <v>0</v>
      </c>
      <c r="AM3583">
        <f>SUMIF([1]销售店铺数!$B:$B,AD3583,[1]销售店铺数!$G:$G)</f>
        <v>0</v>
      </c>
      <c r="AN3583" s="20">
        <f t="shared" si="896"/>
        <v>0</v>
      </c>
      <c r="AO3583" s="20">
        <f t="shared" si="897"/>
        <v>0</v>
      </c>
      <c r="AP3583" s="20">
        <f t="shared" si="898"/>
        <v>0</v>
      </c>
      <c r="AQ3583" s="12">
        <f t="shared" si="899"/>
        <v>0</v>
      </c>
      <c r="AR3583" s="20">
        <f t="shared" si="900"/>
        <v>0</v>
      </c>
      <c r="AS3583" s="20">
        <f t="shared" si="901"/>
        <v>0</v>
      </c>
    </row>
    <row r="3584" spans="1:45">
      <c r="A3584"/>
      <c r="B3584"/>
      <c r="C3584"/>
      <c r="D3584"/>
      <c r="E3584"/>
      <c r="F3584"/>
      <c r="G3584"/>
      <c r="H3584"/>
      <c r="I3584"/>
      <c r="J3584"/>
      <c r="K3584"/>
      <c r="L3584"/>
      <c r="M3584" s="8" t="str">
        <f>IF(ISERROR( VLOOKUP(AD3584,'[1]采购入库货量(公司仓库)'!$A:$I,9,FALSE)),"", VLOOKUP(AD3584,'[1]采购入库货量(公司仓库)'!$A:$I,9,FALSE))</f>
        <v/>
      </c>
      <c r="N3584" s="8" t="str">
        <f>IF(ISERROR( VLOOKUP(AD3584,[1]批发上市日期!$A:$F,6,FALSE)),"",  VLOOKUP(AD3584,[1]批发上市日期!$A:$F,6,FALSE))</f>
        <v/>
      </c>
      <c r="O3584" s="48">
        <f>IF(ISERROR(VLOOKUP(E3584&amp;G3584,'[1]采购入库货量(公司仓库)'!$A:$I,7,FALSE)),0,VLOOKUP(E3584&amp;G3584,'[1]采购入库货量(公司仓库)'!$A:$I,7,FALSE))</f>
        <v>0</v>
      </c>
      <c r="P3584" s="12">
        <f t="shared" si="886"/>
        <v>0</v>
      </c>
      <c r="Q3584" s="14">
        <f>IF(ISERROR(VLOOKUP(E3584&amp;G3584,'[1]采购入库货量(公司仓库)'!$A:$I,8,FALSE)),0,VLOOKUP(E3584&amp;G3584,'[1]采购入库货量(公司仓库)'!$A:$I,8,FALSE))</f>
        <v>0</v>
      </c>
      <c r="R3584" s="12">
        <f t="shared" si="887"/>
        <v>0</v>
      </c>
      <c r="S3584">
        <f>SUMIF([1]库存总量!$H:$H,E3584&amp;G3584,[1]库存总量!$G:$G)</f>
        <v>0</v>
      </c>
      <c r="T3584" s="12">
        <f t="shared" si="888"/>
        <v>0</v>
      </c>
      <c r="U3584">
        <f>SUMIFS([1]库存总量!$G:$G,[1]库存总量!$H:$H,E3584&amp;G3584,[1]库存总量!$A:$A,"B")</f>
        <v>0</v>
      </c>
      <c r="V3584" s="12">
        <f t="shared" si="889"/>
        <v>0</v>
      </c>
      <c r="W3584">
        <f>SUMIFS([1]库存总量!$G:$G,[1]库存总量!$H:$H,E3584&amp;G3584,[1]库存总量!$A:$A,"K")</f>
        <v>0</v>
      </c>
      <c r="X3584" s="12">
        <f t="shared" si="890"/>
        <v>0</v>
      </c>
      <c r="Y3584">
        <f t="shared" si="891"/>
        <v>0</v>
      </c>
      <c r="Z3584" s="12">
        <f t="shared" si="892"/>
        <v>0</v>
      </c>
      <c r="AA3584">
        <f>(IF(ISERROR((IF(ISERROR(VLOOKUP(E3584&amp;G3584,'[1]采购入库货量(公司仓库)'!$A:$H,7,FALSE)),0,VLOOKUP(E3584&amp;G3584,'[1]采购入库货量(公司仓库)'!$A:$H,7,FALSE)))*L3584-(IF(ISERROR(VLOOKUP(E3584&amp;G3584,'[1]采购入库货量(公司仓库)'!$A:$H,8,FALSE)),0,VLOOKUP(E3584&amp;G3584,'[1]采购入库货量(公司仓库)'!$A:$H,8,FALSE)))),0,(IF(ISERROR(VLOOKUP(E3584&amp;G3584,'[1]采购入库货量(公司仓库)'!$A:$H,7,FALSE)),0,VLOOKUP(E3584&amp;G3584,'[1]采购入库货量(公司仓库)'!$A:$H,7,FALSE)))*L3584-(IF(ISERROR(VLOOKUP(E3584&amp;G3584,'[1]采购入库货量(公司仓库)'!$A:$H,8,FALSE)),0,VLOOKUP(E3584&amp;G3584,'[1]采购入库货量(公司仓库)'!$A:$H,8,FALSE)))))</f>
        <v>0</v>
      </c>
      <c r="AB3584">
        <f>SUMIF([1]销售数据!$B:$B,E3584&amp;G3584,[1]销售数据!$G:$G)</f>
        <v>0</v>
      </c>
      <c r="AC3584" s="12">
        <f t="shared" si="893"/>
        <v>0</v>
      </c>
      <c r="AD3584" t="str">
        <f t="shared" si="894"/>
        <v/>
      </c>
      <c r="AE3584">
        <f>SUMIF([1]销售数据!$B:$B,AD3584,[1]销售数据!$L:$L)</f>
        <v>0</v>
      </c>
      <c r="AF3584">
        <f>SUMIF([1]销售数据!$B:$B,AD3584,[1]销售数据!$K:$K)</f>
        <v>0</v>
      </c>
      <c r="AG3584">
        <f>SUMIF([1]销售数据!$B:$B,AD3584,[1]销售数据!$J:$J)</f>
        <v>0</v>
      </c>
      <c r="AH3584">
        <f>SUMIF([1]销售数据!$B:$B,AD3584,[1]销售数据!$I:$I)</f>
        <v>0</v>
      </c>
      <c r="AI3584">
        <f>SUMIF([1]销售数据!$B:$B,AD3584,[1]销售数据!$H:$H)</f>
        <v>0</v>
      </c>
      <c r="AJ3584" s="20">
        <f t="shared" si="895"/>
        <v>0</v>
      </c>
      <c r="AK3584">
        <f>SUMIF([1]发货店铺数!$B:$B,AD3584,[1]发货店铺数!$G:$G)</f>
        <v>0</v>
      </c>
      <c r="AL3584">
        <f>SUMIF([1]销售店铺数!$B:$B,AD3584,[1]销售店铺数!$G:$G)</f>
        <v>0</v>
      </c>
      <c r="AM3584">
        <f>SUMIF([1]销售店铺数!$B:$B,AD3584,[1]销售店铺数!$G:$G)</f>
        <v>0</v>
      </c>
      <c r="AN3584" s="20">
        <f t="shared" si="896"/>
        <v>0</v>
      </c>
      <c r="AO3584" s="20">
        <f t="shared" si="897"/>
        <v>0</v>
      </c>
      <c r="AP3584" s="20">
        <f t="shared" si="898"/>
        <v>0</v>
      </c>
      <c r="AQ3584" s="12">
        <f t="shared" si="899"/>
        <v>0</v>
      </c>
      <c r="AR3584" s="20">
        <f t="shared" si="900"/>
        <v>0</v>
      </c>
      <c r="AS3584" s="20">
        <f t="shared" si="901"/>
        <v>0</v>
      </c>
    </row>
    <row r="3585" spans="1:45">
      <c r="A3585"/>
      <c r="B3585"/>
      <c r="C3585"/>
      <c r="D3585"/>
      <c r="E3585"/>
      <c r="F3585"/>
      <c r="G3585"/>
      <c r="H3585"/>
      <c r="I3585"/>
      <c r="J3585"/>
      <c r="K3585"/>
      <c r="L3585"/>
      <c r="M3585" s="8" t="str">
        <f>IF(ISERROR( VLOOKUP(AD3585,'[1]采购入库货量(公司仓库)'!$A:$I,9,FALSE)),"", VLOOKUP(AD3585,'[1]采购入库货量(公司仓库)'!$A:$I,9,FALSE))</f>
        <v/>
      </c>
      <c r="N3585" s="8" t="str">
        <f>IF(ISERROR( VLOOKUP(AD3585,[1]批发上市日期!$A:$F,6,FALSE)),"",  VLOOKUP(AD3585,[1]批发上市日期!$A:$F,6,FALSE))</f>
        <v/>
      </c>
      <c r="O3585" s="48">
        <f>IF(ISERROR(VLOOKUP(E3585&amp;G3585,'[1]采购入库货量(公司仓库)'!$A:$I,7,FALSE)),0,VLOOKUP(E3585&amp;G3585,'[1]采购入库货量(公司仓库)'!$A:$I,7,FALSE))</f>
        <v>0</v>
      </c>
      <c r="P3585" s="12">
        <f t="shared" si="886"/>
        <v>0</v>
      </c>
      <c r="Q3585" s="14">
        <f>IF(ISERROR(VLOOKUP(E3585&amp;G3585,'[1]采购入库货量(公司仓库)'!$A:$I,8,FALSE)),0,VLOOKUP(E3585&amp;G3585,'[1]采购入库货量(公司仓库)'!$A:$I,8,FALSE))</f>
        <v>0</v>
      </c>
      <c r="R3585" s="12">
        <f t="shared" si="887"/>
        <v>0</v>
      </c>
      <c r="S3585">
        <f>SUMIF([1]库存总量!$H:$H,E3585&amp;G3585,[1]库存总量!$G:$G)</f>
        <v>0</v>
      </c>
      <c r="T3585" s="12">
        <f t="shared" si="888"/>
        <v>0</v>
      </c>
      <c r="U3585">
        <f>SUMIFS([1]库存总量!$G:$G,[1]库存总量!$H:$H,E3585&amp;G3585,[1]库存总量!$A:$A,"B")</f>
        <v>0</v>
      </c>
      <c r="V3585" s="12">
        <f t="shared" si="889"/>
        <v>0</v>
      </c>
      <c r="W3585">
        <f>SUMIFS([1]库存总量!$G:$G,[1]库存总量!$H:$H,E3585&amp;G3585,[1]库存总量!$A:$A,"K")</f>
        <v>0</v>
      </c>
      <c r="X3585" s="12">
        <f t="shared" si="890"/>
        <v>0</v>
      </c>
      <c r="Y3585">
        <f t="shared" si="891"/>
        <v>0</v>
      </c>
      <c r="Z3585" s="12">
        <f t="shared" si="892"/>
        <v>0</v>
      </c>
      <c r="AA3585">
        <f>(IF(ISERROR((IF(ISERROR(VLOOKUP(E3585&amp;G3585,'[1]采购入库货量(公司仓库)'!$A:$H,7,FALSE)),0,VLOOKUP(E3585&amp;G3585,'[1]采购入库货量(公司仓库)'!$A:$H,7,FALSE)))*L3585-(IF(ISERROR(VLOOKUP(E3585&amp;G3585,'[1]采购入库货量(公司仓库)'!$A:$H,8,FALSE)),0,VLOOKUP(E3585&amp;G3585,'[1]采购入库货量(公司仓库)'!$A:$H,8,FALSE)))),0,(IF(ISERROR(VLOOKUP(E3585&amp;G3585,'[1]采购入库货量(公司仓库)'!$A:$H,7,FALSE)),0,VLOOKUP(E3585&amp;G3585,'[1]采购入库货量(公司仓库)'!$A:$H,7,FALSE)))*L3585-(IF(ISERROR(VLOOKUP(E3585&amp;G3585,'[1]采购入库货量(公司仓库)'!$A:$H,8,FALSE)),0,VLOOKUP(E3585&amp;G3585,'[1]采购入库货量(公司仓库)'!$A:$H,8,FALSE)))))</f>
        <v>0</v>
      </c>
      <c r="AB3585">
        <f>SUMIF([1]销售数据!$B:$B,E3585&amp;G3585,[1]销售数据!$G:$G)</f>
        <v>0</v>
      </c>
      <c r="AC3585" s="12">
        <f t="shared" si="893"/>
        <v>0</v>
      </c>
      <c r="AD3585" t="str">
        <f t="shared" si="894"/>
        <v/>
      </c>
      <c r="AE3585">
        <f>SUMIF([1]销售数据!$B:$B,AD3585,[1]销售数据!$L:$L)</f>
        <v>0</v>
      </c>
      <c r="AF3585">
        <f>SUMIF([1]销售数据!$B:$B,AD3585,[1]销售数据!$K:$K)</f>
        <v>0</v>
      </c>
      <c r="AG3585">
        <f>SUMIF([1]销售数据!$B:$B,AD3585,[1]销售数据!$J:$J)</f>
        <v>0</v>
      </c>
      <c r="AH3585">
        <f>SUMIF([1]销售数据!$B:$B,AD3585,[1]销售数据!$I:$I)</f>
        <v>0</v>
      </c>
      <c r="AI3585">
        <f>SUMIF([1]销售数据!$B:$B,AD3585,[1]销售数据!$H:$H)</f>
        <v>0</v>
      </c>
      <c r="AJ3585" s="20">
        <f t="shared" si="895"/>
        <v>0</v>
      </c>
      <c r="AK3585">
        <f>SUMIF([1]发货店铺数!$B:$B,AD3585,[1]发货店铺数!$G:$G)</f>
        <v>0</v>
      </c>
      <c r="AL3585">
        <f>SUMIF([1]销售店铺数!$B:$B,AD3585,[1]销售店铺数!$G:$G)</f>
        <v>0</v>
      </c>
      <c r="AM3585">
        <f>SUMIF([1]销售店铺数!$B:$B,AD3585,[1]销售店铺数!$G:$G)</f>
        <v>0</v>
      </c>
      <c r="AN3585" s="20">
        <f t="shared" si="896"/>
        <v>0</v>
      </c>
      <c r="AO3585" s="20">
        <f t="shared" si="897"/>
        <v>0</v>
      </c>
      <c r="AP3585" s="20">
        <f t="shared" si="898"/>
        <v>0</v>
      </c>
      <c r="AQ3585" s="12">
        <f t="shared" si="899"/>
        <v>0</v>
      </c>
      <c r="AR3585" s="20">
        <f t="shared" si="900"/>
        <v>0</v>
      </c>
      <c r="AS3585" s="20">
        <f t="shared" si="901"/>
        <v>0</v>
      </c>
    </row>
    <row r="3586" spans="1:45">
      <c r="A3586"/>
      <c r="B3586"/>
      <c r="C3586"/>
      <c r="D3586"/>
      <c r="E3586"/>
      <c r="F3586"/>
      <c r="G3586"/>
      <c r="H3586"/>
      <c r="I3586"/>
      <c r="J3586"/>
      <c r="K3586"/>
      <c r="L3586"/>
      <c r="M3586" s="8" t="str">
        <f>IF(ISERROR( VLOOKUP(AD3586,'[1]采购入库货量(公司仓库)'!$A:$I,9,FALSE)),"", VLOOKUP(AD3586,'[1]采购入库货量(公司仓库)'!$A:$I,9,FALSE))</f>
        <v/>
      </c>
      <c r="N3586" s="8" t="str">
        <f>IF(ISERROR( VLOOKUP(AD3586,[1]批发上市日期!$A:$F,6,FALSE)),"",  VLOOKUP(AD3586,[1]批发上市日期!$A:$F,6,FALSE))</f>
        <v/>
      </c>
      <c r="O3586" s="48">
        <f>IF(ISERROR(VLOOKUP(E3586&amp;G3586,'[1]采购入库货量(公司仓库)'!$A:$I,7,FALSE)),0,VLOOKUP(E3586&amp;G3586,'[1]采购入库货量(公司仓库)'!$A:$I,7,FALSE))</f>
        <v>0</v>
      </c>
      <c r="P3586" s="12">
        <f t="shared" si="886"/>
        <v>0</v>
      </c>
      <c r="Q3586" s="14">
        <f>IF(ISERROR(VLOOKUP(E3586&amp;G3586,'[1]采购入库货量(公司仓库)'!$A:$I,8,FALSE)),0,VLOOKUP(E3586&amp;G3586,'[1]采购入库货量(公司仓库)'!$A:$I,8,FALSE))</f>
        <v>0</v>
      </c>
      <c r="R3586" s="12">
        <f t="shared" si="887"/>
        <v>0</v>
      </c>
      <c r="S3586">
        <f>SUMIF([1]库存总量!$H:$H,E3586&amp;G3586,[1]库存总量!$G:$G)</f>
        <v>0</v>
      </c>
      <c r="T3586" s="12">
        <f t="shared" si="888"/>
        <v>0</v>
      </c>
      <c r="U3586">
        <f>SUMIFS([1]库存总量!$G:$G,[1]库存总量!$H:$H,E3586&amp;G3586,[1]库存总量!$A:$A,"B")</f>
        <v>0</v>
      </c>
      <c r="V3586" s="12">
        <f t="shared" si="889"/>
        <v>0</v>
      </c>
      <c r="W3586">
        <f>SUMIFS([1]库存总量!$G:$G,[1]库存总量!$H:$H,E3586&amp;G3586,[1]库存总量!$A:$A,"K")</f>
        <v>0</v>
      </c>
      <c r="X3586" s="12">
        <f t="shared" si="890"/>
        <v>0</v>
      </c>
      <c r="Y3586">
        <f t="shared" si="891"/>
        <v>0</v>
      </c>
      <c r="Z3586" s="12">
        <f t="shared" si="892"/>
        <v>0</v>
      </c>
      <c r="AA3586">
        <f>(IF(ISERROR((IF(ISERROR(VLOOKUP(E3586&amp;G3586,'[1]采购入库货量(公司仓库)'!$A:$H,7,FALSE)),0,VLOOKUP(E3586&amp;G3586,'[1]采购入库货量(公司仓库)'!$A:$H,7,FALSE)))*L3586-(IF(ISERROR(VLOOKUP(E3586&amp;G3586,'[1]采购入库货量(公司仓库)'!$A:$H,8,FALSE)),0,VLOOKUP(E3586&amp;G3586,'[1]采购入库货量(公司仓库)'!$A:$H,8,FALSE)))),0,(IF(ISERROR(VLOOKUP(E3586&amp;G3586,'[1]采购入库货量(公司仓库)'!$A:$H,7,FALSE)),0,VLOOKUP(E3586&amp;G3586,'[1]采购入库货量(公司仓库)'!$A:$H,7,FALSE)))*L3586-(IF(ISERROR(VLOOKUP(E3586&amp;G3586,'[1]采购入库货量(公司仓库)'!$A:$H,8,FALSE)),0,VLOOKUP(E3586&amp;G3586,'[1]采购入库货量(公司仓库)'!$A:$H,8,FALSE)))))</f>
        <v>0</v>
      </c>
      <c r="AB3586">
        <f>SUMIF([1]销售数据!$B:$B,E3586&amp;G3586,[1]销售数据!$G:$G)</f>
        <v>0</v>
      </c>
      <c r="AC3586" s="12">
        <f t="shared" si="893"/>
        <v>0</v>
      </c>
      <c r="AD3586" t="str">
        <f t="shared" si="894"/>
        <v/>
      </c>
      <c r="AE3586">
        <f>SUMIF([1]销售数据!$B:$B,AD3586,[1]销售数据!$L:$L)</f>
        <v>0</v>
      </c>
      <c r="AF3586">
        <f>SUMIF([1]销售数据!$B:$B,AD3586,[1]销售数据!$K:$K)</f>
        <v>0</v>
      </c>
      <c r="AG3586">
        <f>SUMIF([1]销售数据!$B:$B,AD3586,[1]销售数据!$J:$J)</f>
        <v>0</v>
      </c>
      <c r="AH3586">
        <f>SUMIF([1]销售数据!$B:$B,AD3586,[1]销售数据!$I:$I)</f>
        <v>0</v>
      </c>
      <c r="AI3586">
        <f>SUMIF([1]销售数据!$B:$B,AD3586,[1]销售数据!$H:$H)</f>
        <v>0</v>
      </c>
      <c r="AJ3586" s="20">
        <f t="shared" si="895"/>
        <v>0</v>
      </c>
      <c r="AK3586">
        <f>SUMIF([1]发货店铺数!$B:$B,AD3586,[1]发货店铺数!$G:$G)</f>
        <v>0</v>
      </c>
      <c r="AL3586">
        <f>SUMIF([1]销售店铺数!$B:$B,AD3586,[1]销售店铺数!$G:$G)</f>
        <v>0</v>
      </c>
      <c r="AM3586">
        <f>SUMIF([1]销售店铺数!$B:$B,AD3586,[1]销售店铺数!$G:$G)</f>
        <v>0</v>
      </c>
      <c r="AN3586" s="20">
        <f t="shared" si="896"/>
        <v>0</v>
      </c>
      <c r="AO3586" s="20">
        <f t="shared" si="897"/>
        <v>0</v>
      </c>
      <c r="AP3586" s="20">
        <f t="shared" si="898"/>
        <v>0</v>
      </c>
      <c r="AQ3586" s="12">
        <f t="shared" si="899"/>
        <v>0</v>
      </c>
      <c r="AR3586" s="20">
        <f t="shared" si="900"/>
        <v>0</v>
      </c>
      <c r="AS3586" s="20">
        <f t="shared" si="901"/>
        <v>0</v>
      </c>
    </row>
    <row r="3587" spans="1:45">
      <c r="A3587"/>
      <c r="B3587"/>
      <c r="C3587"/>
      <c r="D3587"/>
      <c r="E3587"/>
      <c r="F3587"/>
      <c r="G3587"/>
      <c r="H3587"/>
      <c r="I3587"/>
      <c r="J3587"/>
      <c r="K3587"/>
      <c r="L3587"/>
      <c r="M3587" s="8" t="str">
        <f>IF(ISERROR( VLOOKUP(AD3587,'[1]采购入库货量(公司仓库)'!$A:$I,9,FALSE)),"", VLOOKUP(AD3587,'[1]采购入库货量(公司仓库)'!$A:$I,9,FALSE))</f>
        <v/>
      </c>
      <c r="N3587" s="8" t="str">
        <f>IF(ISERROR( VLOOKUP(AD3587,[1]批发上市日期!$A:$F,6,FALSE)),"",  VLOOKUP(AD3587,[1]批发上市日期!$A:$F,6,FALSE))</f>
        <v/>
      </c>
      <c r="O3587" s="48">
        <f>IF(ISERROR(VLOOKUP(E3587&amp;G3587,'[1]采购入库货量(公司仓库)'!$A:$I,7,FALSE)),0,VLOOKUP(E3587&amp;G3587,'[1]采购入库货量(公司仓库)'!$A:$I,7,FALSE))</f>
        <v>0</v>
      </c>
      <c r="P3587" s="12">
        <f t="shared" si="886"/>
        <v>0</v>
      </c>
      <c r="Q3587" s="14">
        <f>IF(ISERROR(VLOOKUP(E3587&amp;G3587,'[1]采购入库货量(公司仓库)'!$A:$I,8,FALSE)),0,VLOOKUP(E3587&amp;G3587,'[1]采购入库货量(公司仓库)'!$A:$I,8,FALSE))</f>
        <v>0</v>
      </c>
      <c r="R3587" s="12">
        <f t="shared" si="887"/>
        <v>0</v>
      </c>
      <c r="S3587">
        <f>SUMIF([1]库存总量!$H:$H,E3587&amp;G3587,[1]库存总量!$G:$G)</f>
        <v>0</v>
      </c>
      <c r="T3587" s="12">
        <f t="shared" si="888"/>
        <v>0</v>
      </c>
      <c r="U3587">
        <f>SUMIFS([1]库存总量!$G:$G,[1]库存总量!$H:$H,E3587&amp;G3587,[1]库存总量!$A:$A,"B")</f>
        <v>0</v>
      </c>
      <c r="V3587" s="12">
        <f t="shared" si="889"/>
        <v>0</v>
      </c>
      <c r="W3587">
        <f>SUMIFS([1]库存总量!$G:$G,[1]库存总量!$H:$H,E3587&amp;G3587,[1]库存总量!$A:$A,"K")</f>
        <v>0</v>
      </c>
      <c r="X3587" s="12">
        <f t="shared" si="890"/>
        <v>0</v>
      </c>
      <c r="Y3587">
        <f t="shared" si="891"/>
        <v>0</v>
      </c>
      <c r="Z3587" s="12">
        <f t="shared" si="892"/>
        <v>0</v>
      </c>
      <c r="AA3587">
        <f>(IF(ISERROR((IF(ISERROR(VLOOKUP(E3587&amp;G3587,'[1]采购入库货量(公司仓库)'!$A:$H,7,FALSE)),0,VLOOKUP(E3587&amp;G3587,'[1]采购入库货量(公司仓库)'!$A:$H,7,FALSE)))*L3587-(IF(ISERROR(VLOOKUP(E3587&amp;G3587,'[1]采购入库货量(公司仓库)'!$A:$H,8,FALSE)),0,VLOOKUP(E3587&amp;G3587,'[1]采购入库货量(公司仓库)'!$A:$H,8,FALSE)))),0,(IF(ISERROR(VLOOKUP(E3587&amp;G3587,'[1]采购入库货量(公司仓库)'!$A:$H,7,FALSE)),0,VLOOKUP(E3587&amp;G3587,'[1]采购入库货量(公司仓库)'!$A:$H,7,FALSE)))*L3587-(IF(ISERROR(VLOOKUP(E3587&amp;G3587,'[1]采购入库货量(公司仓库)'!$A:$H,8,FALSE)),0,VLOOKUP(E3587&amp;G3587,'[1]采购入库货量(公司仓库)'!$A:$H,8,FALSE)))))</f>
        <v>0</v>
      </c>
      <c r="AB3587">
        <f>SUMIF([1]销售数据!$B:$B,E3587&amp;G3587,[1]销售数据!$G:$G)</f>
        <v>0</v>
      </c>
      <c r="AC3587" s="12">
        <f t="shared" si="893"/>
        <v>0</v>
      </c>
      <c r="AD3587" t="str">
        <f t="shared" si="894"/>
        <v/>
      </c>
      <c r="AE3587">
        <f>SUMIF([1]销售数据!$B:$B,AD3587,[1]销售数据!$L:$L)</f>
        <v>0</v>
      </c>
      <c r="AF3587">
        <f>SUMIF([1]销售数据!$B:$B,AD3587,[1]销售数据!$K:$K)</f>
        <v>0</v>
      </c>
      <c r="AG3587">
        <f>SUMIF([1]销售数据!$B:$B,AD3587,[1]销售数据!$J:$J)</f>
        <v>0</v>
      </c>
      <c r="AH3587">
        <f>SUMIF([1]销售数据!$B:$B,AD3587,[1]销售数据!$I:$I)</f>
        <v>0</v>
      </c>
      <c r="AI3587">
        <f>SUMIF([1]销售数据!$B:$B,AD3587,[1]销售数据!$H:$H)</f>
        <v>0</v>
      </c>
      <c r="AJ3587" s="20">
        <f t="shared" si="895"/>
        <v>0</v>
      </c>
      <c r="AK3587">
        <f>SUMIF([1]发货店铺数!$B:$B,AD3587,[1]发货店铺数!$G:$G)</f>
        <v>0</v>
      </c>
      <c r="AL3587">
        <f>SUMIF([1]销售店铺数!$B:$B,AD3587,[1]销售店铺数!$G:$G)</f>
        <v>0</v>
      </c>
      <c r="AM3587">
        <f>SUMIF([1]销售店铺数!$B:$B,AD3587,[1]销售店铺数!$G:$G)</f>
        <v>0</v>
      </c>
      <c r="AN3587" s="20">
        <f t="shared" si="896"/>
        <v>0</v>
      </c>
      <c r="AO3587" s="20">
        <f t="shared" si="897"/>
        <v>0</v>
      </c>
      <c r="AP3587" s="20">
        <f t="shared" si="898"/>
        <v>0</v>
      </c>
      <c r="AQ3587" s="12">
        <f t="shared" si="899"/>
        <v>0</v>
      </c>
      <c r="AR3587" s="20">
        <f t="shared" si="900"/>
        <v>0</v>
      </c>
      <c r="AS3587" s="20">
        <f t="shared" si="901"/>
        <v>0</v>
      </c>
    </row>
    <row r="3588" spans="1:45">
      <c r="A3588"/>
      <c r="B3588"/>
      <c r="C3588"/>
      <c r="D3588"/>
      <c r="E3588"/>
      <c r="F3588"/>
      <c r="G3588"/>
      <c r="H3588"/>
      <c r="I3588"/>
      <c r="J3588"/>
      <c r="K3588"/>
      <c r="L3588"/>
      <c r="M3588" s="8" t="str">
        <f>IF(ISERROR( VLOOKUP(AD3588,'[1]采购入库货量(公司仓库)'!$A:$I,9,FALSE)),"", VLOOKUP(AD3588,'[1]采购入库货量(公司仓库)'!$A:$I,9,FALSE))</f>
        <v/>
      </c>
      <c r="N3588" s="8" t="str">
        <f>IF(ISERROR( VLOOKUP(AD3588,[1]批发上市日期!$A:$F,6,FALSE)),"",  VLOOKUP(AD3588,[1]批发上市日期!$A:$F,6,FALSE))</f>
        <v/>
      </c>
      <c r="O3588" s="48">
        <f>IF(ISERROR(VLOOKUP(E3588&amp;G3588,'[1]采购入库货量(公司仓库)'!$A:$I,7,FALSE)),0,VLOOKUP(E3588&amp;G3588,'[1]采购入库货量(公司仓库)'!$A:$I,7,FALSE))</f>
        <v>0</v>
      </c>
      <c r="P3588" s="12">
        <f t="shared" si="886"/>
        <v>0</v>
      </c>
      <c r="Q3588" s="14">
        <f>IF(ISERROR(VLOOKUP(E3588&amp;G3588,'[1]采购入库货量(公司仓库)'!$A:$I,8,FALSE)),0,VLOOKUP(E3588&amp;G3588,'[1]采购入库货量(公司仓库)'!$A:$I,8,FALSE))</f>
        <v>0</v>
      </c>
      <c r="R3588" s="12">
        <f t="shared" si="887"/>
        <v>0</v>
      </c>
      <c r="S3588">
        <f>SUMIF([1]库存总量!$H:$H,E3588&amp;G3588,[1]库存总量!$G:$G)</f>
        <v>0</v>
      </c>
      <c r="T3588" s="12">
        <f t="shared" si="888"/>
        <v>0</v>
      </c>
      <c r="U3588">
        <f>SUMIFS([1]库存总量!$G:$G,[1]库存总量!$H:$H,E3588&amp;G3588,[1]库存总量!$A:$A,"B")</f>
        <v>0</v>
      </c>
      <c r="V3588" s="12">
        <f t="shared" si="889"/>
        <v>0</v>
      </c>
      <c r="W3588">
        <f>SUMIFS([1]库存总量!$G:$G,[1]库存总量!$H:$H,E3588&amp;G3588,[1]库存总量!$A:$A,"K")</f>
        <v>0</v>
      </c>
      <c r="X3588" s="12">
        <f t="shared" si="890"/>
        <v>0</v>
      </c>
      <c r="Y3588">
        <f t="shared" si="891"/>
        <v>0</v>
      </c>
      <c r="Z3588" s="12">
        <f t="shared" si="892"/>
        <v>0</v>
      </c>
      <c r="AA3588">
        <f>(IF(ISERROR((IF(ISERROR(VLOOKUP(E3588&amp;G3588,'[1]采购入库货量(公司仓库)'!$A:$H,7,FALSE)),0,VLOOKUP(E3588&amp;G3588,'[1]采购入库货量(公司仓库)'!$A:$H,7,FALSE)))*L3588-(IF(ISERROR(VLOOKUP(E3588&amp;G3588,'[1]采购入库货量(公司仓库)'!$A:$H,8,FALSE)),0,VLOOKUP(E3588&amp;G3588,'[1]采购入库货量(公司仓库)'!$A:$H,8,FALSE)))),0,(IF(ISERROR(VLOOKUP(E3588&amp;G3588,'[1]采购入库货量(公司仓库)'!$A:$H,7,FALSE)),0,VLOOKUP(E3588&amp;G3588,'[1]采购入库货量(公司仓库)'!$A:$H,7,FALSE)))*L3588-(IF(ISERROR(VLOOKUP(E3588&amp;G3588,'[1]采购入库货量(公司仓库)'!$A:$H,8,FALSE)),0,VLOOKUP(E3588&amp;G3588,'[1]采购入库货量(公司仓库)'!$A:$H,8,FALSE)))))</f>
        <v>0</v>
      </c>
      <c r="AB3588">
        <f>SUMIF([1]销售数据!$B:$B,E3588&amp;G3588,[1]销售数据!$G:$G)</f>
        <v>0</v>
      </c>
      <c r="AC3588" s="12">
        <f t="shared" si="893"/>
        <v>0</v>
      </c>
      <c r="AD3588" t="str">
        <f t="shared" si="894"/>
        <v/>
      </c>
      <c r="AE3588">
        <f>SUMIF([1]销售数据!$B:$B,AD3588,[1]销售数据!$L:$L)</f>
        <v>0</v>
      </c>
      <c r="AF3588">
        <f>SUMIF([1]销售数据!$B:$B,AD3588,[1]销售数据!$K:$K)</f>
        <v>0</v>
      </c>
      <c r="AG3588">
        <f>SUMIF([1]销售数据!$B:$B,AD3588,[1]销售数据!$J:$J)</f>
        <v>0</v>
      </c>
      <c r="AH3588">
        <f>SUMIF([1]销售数据!$B:$B,AD3588,[1]销售数据!$I:$I)</f>
        <v>0</v>
      </c>
      <c r="AI3588">
        <f>SUMIF([1]销售数据!$B:$B,AD3588,[1]销售数据!$H:$H)</f>
        <v>0</v>
      </c>
      <c r="AJ3588" s="20">
        <f t="shared" si="895"/>
        <v>0</v>
      </c>
      <c r="AK3588">
        <f>SUMIF([1]发货店铺数!$B:$B,AD3588,[1]发货店铺数!$G:$G)</f>
        <v>0</v>
      </c>
      <c r="AL3588">
        <f>SUMIF([1]销售店铺数!$B:$B,AD3588,[1]销售店铺数!$G:$G)</f>
        <v>0</v>
      </c>
      <c r="AM3588">
        <f>SUMIF([1]销售店铺数!$B:$B,AD3588,[1]销售店铺数!$G:$G)</f>
        <v>0</v>
      </c>
      <c r="AN3588" s="20">
        <f t="shared" si="896"/>
        <v>0</v>
      </c>
      <c r="AO3588" s="20">
        <f t="shared" si="897"/>
        <v>0</v>
      </c>
      <c r="AP3588" s="20">
        <f t="shared" si="898"/>
        <v>0</v>
      </c>
      <c r="AQ3588" s="12">
        <f t="shared" si="899"/>
        <v>0</v>
      </c>
      <c r="AR3588" s="20">
        <f t="shared" si="900"/>
        <v>0</v>
      </c>
      <c r="AS3588" s="20">
        <f t="shared" si="901"/>
        <v>0</v>
      </c>
    </row>
    <row r="3589" spans="1:45">
      <c r="A3589"/>
      <c r="B3589"/>
      <c r="C3589"/>
      <c r="D3589"/>
      <c r="E3589"/>
      <c r="F3589"/>
      <c r="G3589"/>
      <c r="H3589"/>
      <c r="I3589"/>
      <c r="J3589"/>
      <c r="K3589"/>
      <c r="L3589"/>
      <c r="M3589" s="8" t="str">
        <f>IF(ISERROR( VLOOKUP(AD3589,'[1]采购入库货量(公司仓库)'!$A:$I,9,FALSE)),"", VLOOKUP(AD3589,'[1]采购入库货量(公司仓库)'!$A:$I,9,FALSE))</f>
        <v/>
      </c>
      <c r="N3589" s="8" t="str">
        <f>IF(ISERROR( VLOOKUP(AD3589,[1]批发上市日期!$A:$F,6,FALSE)),"",  VLOOKUP(AD3589,[1]批发上市日期!$A:$F,6,FALSE))</f>
        <v/>
      </c>
      <c r="O3589" s="48">
        <f>IF(ISERROR(VLOOKUP(E3589&amp;G3589,'[1]采购入库货量(公司仓库)'!$A:$I,7,FALSE)),0,VLOOKUP(E3589&amp;G3589,'[1]采购入库货量(公司仓库)'!$A:$I,7,FALSE))</f>
        <v>0</v>
      </c>
      <c r="P3589" s="12">
        <f t="shared" ref="P3589:P3652" si="902">IF(ISERROR(I3589*O3589),0,I3589*O3589)</f>
        <v>0</v>
      </c>
      <c r="Q3589" s="14">
        <f>IF(ISERROR(VLOOKUP(E3589&amp;G3589,'[1]采购入库货量(公司仓库)'!$A:$I,8,FALSE)),0,VLOOKUP(E3589&amp;G3589,'[1]采购入库货量(公司仓库)'!$A:$I,8,FALSE))</f>
        <v>0</v>
      </c>
      <c r="R3589" s="12">
        <f t="shared" ref="R3589:R3652" si="903">IF(ISERROR(I3589*Q3589 ),0,I3589*Q3589)</f>
        <v>0</v>
      </c>
      <c r="S3589">
        <f>SUMIF([1]库存总量!$H:$H,E3589&amp;G3589,[1]库存总量!$G:$G)</f>
        <v>0</v>
      </c>
      <c r="T3589" s="12">
        <f t="shared" ref="T3589:T3652" si="904">IF(ISERROR(S3589*I3589 ),0,S3589*I3589)</f>
        <v>0</v>
      </c>
      <c r="U3589">
        <f>SUMIFS([1]库存总量!$G:$G,[1]库存总量!$H:$H,E3589&amp;G3589,[1]库存总量!$A:$A,"B")</f>
        <v>0</v>
      </c>
      <c r="V3589" s="12">
        <f t="shared" ref="V3589:V3652" si="905">IF(ISERROR(U3589*I3589 ),0,U3589*I3589)</f>
        <v>0</v>
      </c>
      <c r="W3589">
        <f>SUMIFS([1]库存总量!$G:$G,[1]库存总量!$H:$H,E3589&amp;G3589,[1]库存总量!$A:$A,"K")</f>
        <v>0</v>
      </c>
      <c r="X3589" s="12">
        <f t="shared" ref="X3589:X3652" si="906">IF(ISERROR(W3589*I3589 ),0,W3589*I3589)</f>
        <v>0</v>
      </c>
      <c r="Y3589">
        <f t="shared" ref="Y3589:Y3652" si="907">IF(ISERROR(L3589*O3589),0,L3589*O3589)</f>
        <v>0</v>
      </c>
      <c r="Z3589" s="12">
        <f t="shared" ref="Z3589:Z3652" si="908">IF(ISERROR(Y3589*I3589),0,Y3589*I3589)</f>
        <v>0</v>
      </c>
      <c r="AA3589">
        <f>(IF(ISERROR((IF(ISERROR(VLOOKUP(E3589&amp;G3589,'[1]采购入库货量(公司仓库)'!$A:$H,7,FALSE)),0,VLOOKUP(E3589&amp;G3589,'[1]采购入库货量(公司仓库)'!$A:$H,7,FALSE)))*L3589-(IF(ISERROR(VLOOKUP(E3589&amp;G3589,'[1]采购入库货量(公司仓库)'!$A:$H,8,FALSE)),0,VLOOKUP(E3589&amp;G3589,'[1]采购入库货量(公司仓库)'!$A:$H,8,FALSE)))),0,(IF(ISERROR(VLOOKUP(E3589&amp;G3589,'[1]采购入库货量(公司仓库)'!$A:$H,7,FALSE)),0,VLOOKUP(E3589&amp;G3589,'[1]采购入库货量(公司仓库)'!$A:$H,7,FALSE)))*L3589-(IF(ISERROR(VLOOKUP(E3589&amp;G3589,'[1]采购入库货量(公司仓库)'!$A:$H,8,FALSE)),0,VLOOKUP(E3589&amp;G3589,'[1]采购入库货量(公司仓库)'!$A:$H,8,FALSE)))))</f>
        <v>0</v>
      </c>
      <c r="AB3589">
        <f>SUMIF([1]销售数据!$B:$B,E3589&amp;G3589,[1]销售数据!$G:$G)</f>
        <v>0</v>
      </c>
      <c r="AC3589" s="12">
        <f t="shared" ref="AC3589:AC3652" si="909">IF(ISERROR(AB3589*I3589),0,AB3589*I3589)</f>
        <v>0</v>
      </c>
      <c r="AD3589" t="str">
        <f t="shared" ref="AD3589:AD3652" si="910">E3589&amp;G3589</f>
        <v/>
      </c>
      <c r="AE3589">
        <f>SUMIF([1]销售数据!$B:$B,AD3589,[1]销售数据!$L:$L)</f>
        <v>0</v>
      </c>
      <c r="AF3589">
        <f>SUMIF([1]销售数据!$B:$B,AD3589,[1]销售数据!$K:$K)</f>
        <v>0</v>
      </c>
      <c r="AG3589">
        <f>SUMIF([1]销售数据!$B:$B,AD3589,[1]销售数据!$J:$J)</f>
        <v>0</v>
      </c>
      <c r="AH3589">
        <f>SUMIF([1]销售数据!$B:$B,AD3589,[1]销售数据!$I:$I)</f>
        <v>0</v>
      </c>
      <c r="AI3589">
        <f>SUMIF([1]销售数据!$B:$B,AD3589,[1]销售数据!$H:$H)</f>
        <v>0</v>
      </c>
      <c r="AJ3589" s="20">
        <f t="shared" ref="AJ3589:AJ3652" si="911">IF(ISERROR((AI3589-AH3589)/AI3589),0,((AI3589-AH3589)/AI3589))</f>
        <v>0</v>
      </c>
      <c r="AK3589">
        <f>SUMIF([1]发货店铺数!$B:$B,AD3589,[1]发货店铺数!$G:$G)</f>
        <v>0</v>
      </c>
      <c r="AL3589">
        <f>SUMIF([1]销售店铺数!$B:$B,AD3589,[1]销售店铺数!$G:$G)</f>
        <v>0</v>
      </c>
      <c r="AM3589">
        <f>SUMIF([1]销售店铺数!$B:$B,AD3589,[1]销售店铺数!$G:$G)</f>
        <v>0</v>
      </c>
      <c r="AN3589" s="20">
        <f t="shared" ref="AN3589:AN3652" si="912">IF(ISERROR(AL3589/AK3589),0,AL3589/AK3589)</f>
        <v>0</v>
      </c>
      <c r="AO3589" s="20">
        <f t="shared" ref="AO3589:AO3652" si="913">IF(ISERROR(AB3589/S3589),0,AB3589/S3589)</f>
        <v>0</v>
      </c>
      <c r="AP3589" s="20">
        <f t="shared" ref="AP3589:AP3652" si="914">IF(ISERROR(AB3589/O3589),0,AB3589/O3589)</f>
        <v>0</v>
      </c>
      <c r="AQ3589" s="12">
        <f t="shared" ref="AQ3589:AQ3652" si="915">IFERROR((K3589-J3589)*AB3589,0)</f>
        <v>0</v>
      </c>
      <c r="AR3589" s="20">
        <f t="shared" ref="AR3589:AR3652" si="916">IF(ISERROR((K3589-J3589)/K3589),0,(K3589-J3589)/K3589)</f>
        <v>0</v>
      </c>
      <c r="AS3589" s="20">
        <f t="shared" ref="AS3589:AS3652" si="917">IF(ISERROR(AB3589/O3589),0,AB3589/O3589)</f>
        <v>0</v>
      </c>
    </row>
    <row r="3590" spans="1:45">
      <c r="A3590"/>
      <c r="B3590"/>
      <c r="C3590"/>
      <c r="D3590"/>
      <c r="E3590"/>
      <c r="F3590"/>
      <c r="G3590"/>
      <c r="H3590"/>
      <c r="I3590"/>
      <c r="J3590"/>
      <c r="K3590"/>
      <c r="L3590"/>
      <c r="M3590" s="8" t="str">
        <f>IF(ISERROR( VLOOKUP(AD3590,'[1]采购入库货量(公司仓库)'!$A:$I,9,FALSE)),"", VLOOKUP(AD3590,'[1]采购入库货量(公司仓库)'!$A:$I,9,FALSE))</f>
        <v/>
      </c>
      <c r="N3590" s="8" t="str">
        <f>IF(ISERROR( VLOOKUP(AD3590,[1]批发上市日期!$A:$F,6,FALSE)),"",  VLOOKUP(AD3590,[1]批发上市日期!$A:$F,6,FALSE))</f>
        <v/>
      </c>
      <c r="O3590" s="48">
        <f>IF(ISERROR(VLOOKUP(E3590&amp;G3590,'[1]采购入库货量(公司仓库)'!$A:$I,7,FALSE)),0,VLOOKUP(E3590&amp;G3590,'[1]采购入库货量(公司仓库)'!$A:$I,7,FALSE))</f>
        <v>0</v>
      </c>
      <c r="P3590" s="12">
        <f t="shared" si="902"/>
        <v>0</v>
      </c>
      <c r="Q3590" s="14">
        <f>IF(ISERROR(VLOOKUP(E3590&amp;G3590,'[1]采购入库货量(公司仓库)'!$A:$I,8,FALSE)),0,VLOOKUP(E3590&amp;G3590,'[1]采购入库货量(公司仓库)'!$A:$I,8,FALSE))</f>
        <v>0</v>
      </c>
      <c r="R3590" s="12">
        <f t="shared" si="903"/>
        <v>0</v>
      </c>
      <c r="S3590">
        <f>SUMIF([1]库存总量!$H:$H,E3590&amp;G3590,[1]库存总量!$G:$G)</f>
        <v>0</v>
      </c>
      <c r="T3590" s="12">
        <f t="shared" si="904"/>
        <v>0</v>
      </c>
      <c r="U3590">
        <f>SUMIFS([1]库存总量!$G:$G,[1]库存总量!$H:$H,E3590&amp;G3590,[1]库存总量!$A:$A,"B")</f>
        <v>0</v>
      </c>
      <c r="V3590" s="12">
        <f t="shared" si="905"/>
        <v>0</v>
      </c>
      <c r="W3590">
        <f>SUMIFS([1]库存总量!$G:$G,[1]库存总量!$H:$H,E3590&amp;G3590,[1]库存总量!$A:$A,"K")</f>
        <v>0</v>
      </c>
      <c r="X3590" s="12">
        <f t="shared" si="906"/>
        <v>0</v>
      </c>
      <c r="Y3590">
        <f t="shared" si="907"/>
        <v>0</v>
      </c>
      <c r="Z3590" s="12">
        <f t="shared" si="908"/>
        <v>0</v>
      </c>
      <c r="AA3590">
        <f>(IF(ISERROR((IF(ISERROR(VLOOKUP(E3590&amp;G3590,'[1]采购入库货量(公司仓库)'!$A:$H,7,FALSE)),0,VLOOKUP(E3590&amp;G3590,'[1]采购入库货量(公司仓库)'!$A:$H,7,FALSE)))*L3590-(IF(ISERROR(VLOOKUP(E3590&amp;G3590,'[1]采购入库货量(公司仓库)'!$A:$H,8,FALSE)),0,VLOOKUP(E3590&amp;G3590,'[1]采购入库货量(公司仓库)'!$A:$H,8,FALSE)))),0,(IF(ISERROR(VLOOKUP(E3590&amp;G3590,'[1]采购入库货量(公司仓库)'!$A:$H,7,FALSE)),0,VLOOKUP(E3590&amp;G3590,'[1]采购入库货量(公司仓库)'!$A:$H,7,FALSE)))*L3590-(IF(ISERROR(VLOOKUP(E3590&amp;G3590,'[1]采购入库货量(公司仓库)'!$A:$H,8,FALSE)),0,VLOOKUP(E3590&amp;G3590,'[1]采购入库货量(公司仓库)'!$A:$H,8,FALSE)))))</f>
        <v>0</v>
      </c>
      <c r="AB3590">
        <f>SUMIF([1]销售数据!$B:$B,E3590&amp;G3590,[1]销售数据!$G:$G)</f>
        <v>0</v>
      </c>
      <c r="AC3590" s="12">
        <f t="shared" si="909"/>
        <v>0</v>
      </c>
      <c r="AD3590" t="str">
        <f t="shared" si="910"/>
        <v/>
      </c>
      <c r="AE3590">
        <f>SUMIF([1]销售数据!$B:$B,AD3590,[1]销售数据!$L:$L)</f>
        <v>0</v>
      </c>
      <c r="AF3590">
        <f>SUMIF([1]销售数据!$B:$B,AD3590,[1]销售数据!$K:$K)</f>
        <v>0</v>
      </c>
      <c r="AG3590">
        <f>SUMIF([1]销售数据!$B:$B,AD3590,[1]销售数据!$J:$J)</f>
        <v>0</v>
      </c>
      <c r="AH3590">
        <f>SUMIF([1]销售数据!$B:$B,AD3590,[1]销售数据!$I:$I)</f>
        <v>0</v>
      </c>
      <c r="AI3590">
        <f>SUMIF([1]销售数据!$B:$B,AD3590,[1]销售数据!$H:$H)</f>
        <v>0</v>
      </c>
      <c r="AJ3590" s="20">
        <f t="shared" si="911"/>
        <v>0</v>
      </c>
      <c r="AK3590">
        <f>SUMIF([1]发货店铺数!$B:$B,AD3590,[1]发货店铺数!$G:$G)</f>
        <v>0</v>
      </c>
      <c r="AL3590">
        <f>SUMIF([1]销售店铺数!$B:$B,AD3590,[1]销售店铺数!$G:$G)</f>
        <v>0</v>
      </c>
      <c r="AM3590">
        <f>SUMIF([1]销售店铺数!$B:$B,AD3590,[1]销售店铺数!$G:$G)</f>
        <v>0</v>
      </c>
      <c r="AN3590" s="20">
        <f t="shared" si="912"/>
        <v>0</v>
      </c>
      <c r="AO3590" s="20">
        <f t="shared" si="913"/>
        <v>0</v>
      </c>
      <c r="AP3590" s="20">
        <f t="shared" si="914"/>
        <v>0</v>
      </c>
      <c r="AQ3590" s="12">
        <f t="shared" si="915"/>
        <v>0</v>
      </c>
      <c r="AR3590" s="20">
        <f t="shared" si="916"/>
        <v>0</v>
      </c>
      <c r="AS3590" s="20">
        <f t="shared" si="917"/>
        <v>0</v>
      </c>
    </row>
    <row r="3591" spans="1:45">
      <c r="A3591"/>
      <c r="B3591"/>
      <c r="C3591"/>
      <c r="D3591"/>
      <c r="E3591"/>
      <c r="F3591"/>
      <c r="G3591"/>
      <c r="H3591"/>
      <c r="I3591"/>
      <c r="J3591"/>
      <c r="K3591"/>
      <c r="L3591"/>
      <c r="M3591" s="8" t="str">
        <f>IF(ISERROR( VLOOKUP(AD3591,'[1]采购入库货量(公司仓库)'!$A:$I,9,FALSE)),"", VLOOKUP(AD3591,'[1]采购入库货量(公司仓库)'!$A:$I,9,FALSE))</f>
        <v/>
      </c>
      <c r="N3591" s="8" t="str">
        <f>IF(ISERROR( VLOOKUP(AD3591,[1]批发上市日期!$A:$F,6,FALSE)),"",  VLOOKUP(AD3591,[1]批发上市日期!$A:$F,6,FALSE))</f>
        <v/>
      </c>
      <c r="O3591" s="48">
        <f>IF(ISERROR(VLOOKUP(E3591&amp;G3591,'[1]采购入库货量(公司仓库)'!$A:$I,7,FALSE)),0,VLOOKUP(E3591&amp;G3591,'[1]采购入库货量(公司仓库)'!$A:$I,7,FALSE))</f>
        <v>0</v>
      </c>
      <c r="P3591" s="12">
        <f t="shared" si="902"/>
        <v>0</v>
      </c>
      <c r="Q3591" s="14">
        <f>IF(ISERROR(VLOOKUP(E3591&amp;G3591,'[1]采购入库货量(公司仓库)'!$A:$I,8,FALSE)),0,VLOOKUP(E3591&amp;G3591,'[1]采购入库货量(公司仓库)'!$A:$I,8,FALSE))</f>
        <v>0</v>
      </c>
      <c r="R3591" s="12">
        <f t="shared" si="903"/>
        <v>0</v>
      </c>
      <c r="S3591">
        <f>SUMIF([1]库存总量!$H:$H,E3591&amp;G3591,[1]库存总量!$G:$G)</f>
        <v>0</v>
      </c>
      <c r="T3591" s="12">
        <f t="shared" si="904"/>
        <v>0</v>
      </c>
      <c r="U3591">
        <f>SUMIFS([1]库存总量!$G:$G,[1]库存总量!$H:$H,E3591&amp;G3591,[1]库存总量!$A:$A,"B")</f>
        <v>0</v>
      </c>
      <c r="V3591" s="12">
        <f t="shared" si="905"/>
        <v>0</v>
      </c>
      <c r="W3591">
        <f>SUMIFS([1]库存总量!$G:$G,[1]库存总量!$H:$H,E3591&amp;G3591,[1]库存总量!$A:$A,"K")</f>
        <v>0</v>
      </c>
      <c r="X3591" s="12">
        <f t="shared" si="906"/>
        <v>0</v>
      </c>
      <c r="Y3591">
        <f t="shared" si="907"/>
        <v>0</v>
      </c>
      <c r="Z3591" s="12">
        <f t="shared" si="908"/>
        <v>0</v>
      </c>
      <c r="AA3591">
        <f>(IF(ISERROR((IF(ISERROR(VLOOKUP(E3591&amp;G3591,'[1]采购入库货量(公司仓库)'!$A:$H,7,FALSE)),0,VLOOKUP(E3591&amp;G3591,'[1]采购入库货量(公司仓库)'!$A:$H,7,FALSE)))*L3591-(IF(ISERROR(VLOOKUP(E3591&amp;G3591,'[1]采购入库货量(公司仓库)'!$A:$H,8,FALSE)),0,VLOOKUP(E3591&amp;G3591,'[1]采购入库货量(公司仓库)'!$A:$H,8,FALSE)))),0,(IF(ISERROR(VLOOKUP(E3591&amp;G3591,'[1]采购入库货量(公司仓库)'!$A:$H,7,FALSE)),0,VLOOKUP(E3591&amp;G3591,'[1]采购入库货量(公司仓库)'!$A:$H,7,FALSE)))*L3591-(IF(ISERROR(VLOOKUP(E3591&amp;G3591,'[1]采购入库货量(公司仓库)'!$A:$H,8,FALSE)),0,VLOOKUP(E3591&amp;G3591,'[1]采购入库货量(公司仓库)'!$A:$H,8,FALSE)))))</f>
        <v>0</v>
      </c>
      <c r="AB3591">
        <f>SUMIF([1]销售数据!$B:$B,E3591&amp;G3591,[1]销售数据!$G:$G)</f>
        <v>0</v>
      </c>
      <c r="AC3591" s="12">
        <f t="shared" si="909"/>
        <v>0</v>
      </c>
      <c r="AD3591" t="str">
        <f t="shared" si="910"/>
        <v/>
      </c>
      <c r="AE3591">
        <f>SUMIF([1]销售数据!$B:$B,AD3591,[1]销售数据!$L:$L)</f>
        <v>0</v>
      </c>
      <c r="AF3591">
        <f>SUMIF([1]销售数据!$B:$B,AD3591,[1]销售数据!$K:$K)</f>
        <v>0</v>
      </c>
      <c r="AG3591">
        <f>SUMIF([1]销售数据!$B:$B,AD3591,[1]销售数据!$J:$J)</f>
        <v>0</v>
      </c>
      <c r="AH3591">
        <f>SUMIF([1]销售数据!$B:$B,AD3591,[1]销售数据!$I:$I)</f>
        <v>0</v>
      </c>
      <c r="AI3591">
        <f>SUMIF([1]销售数据!$B:$B,AD3591,[1]销售数据!$H:$H)</f>
        <v>0</v>
      </c>
      <c r="AJ3591" s="20">
        <f t="shared" si="911"/>
        <v>0</v>
      </c>
      <c r="AK3591">
        <f>SUMIF([1]发货店铺数!$B:$B,AD3591,[1]发货店铺数!$G:$G)</f>
        <v>0</v>
      </c>
      <c r="AL3591">
        <f>SUMIF([1]销售店铺数!$B:$B,AD3591,[1]销售店铺数!$G:$G)</f>
        <v>0</v>
      </c>
      <c r="AM3591">
        <f>SUMIF([1]销售店铺数!$B:$B,AD3591,[1]销售店铺数!$G:$G)</f>
        <v>0</v>
      </c>
      <c r="AN3591" s="20">
        <f t="shared" si="912"/>
        <v>0</v>
      </c>
      <c r="AO3591" s="20">
        <f t="shared" si="913"/>
        <v>0</v>
      </c>
      <c r="AP3591" s="20">
        <f t="shared" si="914"/>
        <v>0</v>
      </c>
      <c r="AQ3591" s="12">
        <f t="shared" si="915"/>
        <v>0</v>
      </c>
      <c r="AR3591" s="20">
        <f t="shared" si="916"/>
        <v>0</v>
      </c>
      <c r="AS3591" s="20">
        <f t="shared" si="917"/>
        <v>0</v>
      </c>
    </row>
    <row r="3592" spans="1:45">
      <c r="A3592"/>
      <c r="B3592"/>
      <c r="C3592"/>
      <c r="D3592"/>
      <c r="E3592"/>
      <c r="F3592"/>
      <c r="G3592"/>
      <c r="H3592"/>
      <c r="I3592"/>
      <c r="J3592"/>
      <c r="K3592"/>
      <c r="L3592"/>
      <c r="M3592" s="8" t="str">
        <f>IF(ISERROR( VLOOKUP(AD3592,'[1]采购入库货量(公司仓库)'!$A:$I,9,FALSE)),"", VLOOKUP(AD3592,'[1]采购入库货量(公司仓库)'!$A:$I,9,FALSE))</f>
        <v/>
      </c>
      <c r="N3592" s="8" t="str">
        <f>IF(ISERROR( VLOOKUP(AD3592,[1]批发上市日期!$A:$F,6,FALSE)),"",  VLOOKUP(AD3592,[1]批发上市日期!$A:$F,6,FALSE))</f>
        <v/>
      </c>
      <c r="O3592" s="48">
        <f>IF(ISERROR(VLOOKUP(E3592&amp;G3592,'[1]采购入库货量(公司仓库)'!$A:$I,7,FALSE)),0,VLOOKUP(E3592&amp;G3592,'[1]采购入库货量(公司仓库)'!$A:$I,7,FALSE))</f>
        <v>0</v>
      </c>
      <c r="P3592" s="12">
        <f t="shared" si="902"/>
        <v>0</v>
      </c>
      <c r="Q3592" s="14">
        <f>IF(ISERROR(VLOOKUP(E3592&amp;G3592,'[1]采购入库货量(公司仓库)'!$A:$I,8,FALSE)),0,VLOOKUP(E3592&amp;G3592,'[1]采购入库货量(公司仓库)'!$A:$I,8,FALSE))</f>
        <v>0</v>
      </c>
      <c r="R3592" s="12">
        <f t="shared" si="903"/>
        <v>0</v>
      </c>
      <c r="S3592">
        <f>SUMIF([1]库存总量!$H:$H,E3592&amp;G3592,[1]库存总量!$G:$G)</f>
        <v>0</v>
      </c>
      <c r="T3592" s="12">
        <f t="shared" si="904"/>
        <v>0</v>
      </c>
      <c r="U3592">
        <f>SUMIFS([1]库存总量!$G:$G,[1]库存总量!$H:$H,E3592&amp;G3592,[1]库存总量!$A:$A,"B")</f>
        <v>0</v>
      </c>
      <c r="V3592" s="12">
        <f t="shared" si="905"/>
        <v>0</v>
      </c>
      <c r="W3592">
        <f>SUMIFS([1]库存总量!$G:$G,[1]库存总量!$H:$H,E3592&amp;G3592,[1]库存总量!$A:$A,"K")</f>
        <v>0</v>
      </c>
      <c r="X3592" s="12">
        <f t="shared" si="906"/>
        <v>0</v>
      </c>
      <c r="Y3592">
        <f t="shared" si="907"/>
        <v>0</v>
      </c>
      <c r="Z3592" s="12">
        <f t="shared" si="908"/>
        <v>0</v>
      </c>
      <c r="AA3592">
        <f>(IF(ISERROR((IF(ISERROR(VLOOKUP(E3592&amp;G3592,'[1]采购入库货量(公司仓库)'!$A:$H,7,FALSE)),0,VLOOKUP(E3592&amp;G3592,'[1]采购入库货量(公司仓库)'!$A:$H,7,FALSE)))*L3592-(IF(ISERROR(VLOOKUP(E3592&amp;G3592,'[1]采购入库货量(公司仓库)'!$A:$H,8,FALSE)),0,VLOOKUP(E3592&amp;G3592,'[1]采购入库货量(公司仓库)'!$A:$H,8,FALSE)))),0,(IF(ISERROR(VLOOKUP(E3592&amp;G3592,'[1]采购入库货量(公司仓库)'!$A:$H,7,FALSE)),0,VLOOKUP(E3592&amp;G3592,'[1]采购入库货量(公司仓库)'!$A:$H,7,FALSE)))*L3592-(IF(ISERROR(VLOOKUP(E3592&amp;G3592,'[1]采购入库货量(公司仓库)'!$A:$H,8,FALSE)),0,VLOOKUP(E3592&amp;G3592,'[1]采购入库货量(公司仓库)'!$A:$H,8,FALSE)))))</f>
        <v>0</v>
      </c>
      <c r="AB3592">
        <f>SUMIF([1]销售数据!$B:$B,E3592&amp;G3592,[1]销售数据!$G:$G)</f>
        <v>0</v>
      </c>
      <c r="AC3592" s="12">
        <f t="shared" si="909"/>
        <v>0</v>
      </c>
      <c r="AD3592" t="str">
        <f t="shared" si="910"/>
        <v/>
      </c>
      <c r="AE3592">
        <f>SUMIF([1]销售数据!$B:$B,AD3592,[1]销售数据!$L:$L)</f>
        <v>0</v>
      </c>
      <c r="AF3592">
        <f>SUMIF([1]销售数据!$B:$B,AD3592,[1]销售数据!$K:$K)</f>
        <v>0</v>
      </c>
      <c r="AG3592">
        <f>SUMIF([1]销售数据!$B:$B,AD3592,[1]销售数据!$J:$J)</f>
        <v>0</v>
      </c>
      <c r="AH3592">
        <f>SUMIF([1]销售数据!$B:$B,AD3592,[1]销售数据!$I:$I)</f>
        <v>0</v>
      </c>
      <c r="AI3592">
        <f>SUMIF([1]销售数据!$B:$B,AD3592,[1]销售数据!$H:$H)</f>
        <v>0</v>
      </c>
      <c r="AJ3592" s="20">
        <f t="shared" si="911"/>
        <v>0</v>
      </c>
      <c r="AK3592">
        <f>SUMIF([1]发货店铺数!$B:$B,AD3592,[1]发货店铺数!$G:$G)</f>
        <v>0</v>
      </c>
      <c r="AL3592">
        <f>SUMIF([1]销售店铺数!$B:$B,AD3592,[1]销售店铺数!$G:$G)</f>
        <v>0</v>
      </c>
      <c r="AM3592">
        <f>SUMIF([1]销售店铺数!$B:$B,AD3592,[1]销售店铺数!$G:$G)</f>
        <v>0</v>
      </c>
      <c r="AN3592" s="20">
        <f t="shared" si="912"/>
        <v>0</v>
      </c>
      <c r="AO3592" s="20">
        <f t="shared" si="913"/>
        <v>0</v>
      </c>
      <c r="AP3592" s="20">
        <f t="shared" si="914"/>
        <v>0</v>
      </c>
      <c r="AQ3592" s="12">
        <f t="shared" si="915"/>
        <v>0</v>
      </c>
      <c r="AR3592" s="20">
        <f t="shared" si="916"/>
        <v>0</v>
      </c>
      <c r="AS3592" s="20">
        <f t="shared" si="917"/>
        <v>0</v>
      </c>
    </row>
    <row r="3593" spans="1:45">
      <c r="A3593"/>
      <c r="B3593"/>
      <c r="C3593"/>
      <c r="D3593"/>
      <c r="E3593"/>
      <c r="F3593"/>
      <c r="G3593"/>
      <c r="H3593"/>
      <c r="I3593"/>
      <c r="J3593"/>
      <c r="K3593"/>
      <c r="L3593"/>
      <c r="M3593" s="8" t="str">
        <f>IF(ISERROR( VLOOKUP(AD3593,'[1]采购入库货量(公司仓库)'!$A:$I,9,FALSE)),"", VLOOKUP(AD3593,'[1]采购入库货量(公司仓库)'!$A:$I,9,FALSE))</f>
        <v/>
      </c>
      <c r="N3593" s="8" t="str">
        <f>IF(ISERROR( VLOOKUP(AD3593,[1]批发上市日期!$A:$F,6,FALSE)),"",  VLOOKUP(AD3593,[1]批发上市日期!$A:$F,6,FALSE))</f>
        <v/>
      </c>
      <c r="O3593" s="48">
        <f>IF(ISERROR(VLOOKUP(E3593&amp;G3593,'[1]采购入库货量(公司仓库)'!$A:$I,7,FALSE)),0,VLOOKUP(E3593&amp;G3593,'[1]采购入库货量(公司仓库)'!$A:$I,7,FALSE))</f>
        <v>0</v>
      </c>
      <c r="P3593" s="12">
        <f t="shared" si="902"/>
        <v>0</v>
      </c>
      <c r="Q3593" s="14">
        <f>IF(ISERROR(VLOOKUP(E3593&amp;G3593,'[1]采购入库货量(公司仓库)'!$A:$I,8,FALSE)),0,VLOOKUP(E3593&amp;G3593,'[1]采购入库货量(公司仓库)'!$A:$I,8,FALSE))</f>
        <v>0</v>
      </c>
      <c r="R3593" s="12">
        <f t="shared" si="903"/>
        <v>0</v>
      </c>
      <c r="S3593">
        <f>SUMIF([1]库存总量!$H:$H,E3593&amp;G3593,[1]库存总量!$G:$G)</f>
        <v>0</v>
      </c>
      <c r="T3593" s="12">
        <f t="shared" si="904"/>
        <v>0</v>
      </c>
      <c r="U3593">
        <f>SUMIFS([1]库存总量!$G:$G,[1]库存总量!$H:$H,E3593&amp;G3593,[1]库存总量!$A:$A,"B")</f>
        <v>0</v>
      </c>
      <c r="V3593" s="12">
        <f t="shared" si="905"/>
        <v>0</v>
      </c>
      <c r="W3593">
        <f>SUMIFS([1]库存总量!$G:$G,[1]库存总量!$H:$H,E3593&amp;G3593,[1]库存总量!$A:$A,"K")</f>
        <v>0</v>
      </c>
      <c r="X3593" s="12">
        <f t="shared" si="906"/>
        <v>0</v>
      </c>
      <c r="Y3593">
        <f t="shared" si="907"/>
        <v>0</v>
      </c>
      <c r="Z3593" s="12">
        <f t="shared" si="908"/>
        <v>0</v>
      </c>
      <c r="AA3593">
        <f>(IF(ISERROR((IF(ISERROR(VLOOKUP(E3593&amp;G3593,'[1]采购入库货量(公司仓库)'!$A:$H,7,FALSE)),0,VLOOKUP(E3593&amp;G3593,'[1]采购入库货量(公司仓库)'!$A:$H,7,FALSE)))*L3593-(IF(ISERROR(VLOOKUP(E3593&amp;G3593,'[1]采购入库货量(公司仓库)'!$A:$H,8,FALSE)),0,VLOOKUP(E3593&amp;G3593,'[1]采购入库货量(公司仓库)'!$A:$H,8,FALSE)))),0,(IF(ISERROR(VLOOKUP(E3593&amp;G3593,'[1]采购入库货量(公司仓库)'!$A:$H,7,FALSE)),0,VLOOKUP(E3593&amp;G3593,'[1]采购入库货量(公司仓库)'!$A:$H,7,FALSE)))*L3593-(IF(ISERROR(VLOOKUP(E3593&amp;G3593,'[1]采购入库货量(公司仓库)'!$A:$H,8,FALSE)),0,VLOOKUP(E3593&amp;G3593,'[1]采购入库货量(公司仓库)'!$A:$H,8,FALSE)))))</f>
        <v>0</v>
      </c>
      <c r="AB3593">
        <f>SUMIF([1]销售数据!$B:$B,E3593&amp;G3593,[1]销售数据!$G:$G)</f>
        <v>0</v>
      </c>
      <c r="AC3593" s="12">
        <f t="shared" si="909"/>
        <v>0</v>
      </c>
      <c r="AD3593" t="str">
        <f t="shared" si="910"/>
        <v/>
      </c>
      <c r="AE3593">
        <f>SUMIF([1]销售数据!$B:$B,AD3593,[1]销售数据!$L:$L)</f>
        <v>0</v>
      </c>
      <c r="AF3593">
        <f>SUMIF([1]销售数据!$B:$B,AD3593,[1]销售数据!$K:$K)</f>
        <v>0</v>
      </c>
      <c r="AG3593">
        <f>SUMIF([1]销售数据!$B:$B,AD3593,[1]销售数据!$J:$J)</f>
        <v>0</v>
      </c>
      <c r="AH3593">
        <f>SUMIF([1]销售数据!$B:$B,AD3593,[1]销售数据!$I:$I)</f>
        <v>0</v>
      </c>
      <c r="AI3593">
        <f>SUMIF([1]销售数据!$B:$B,AD3593,[1]销售数据!$H:$H)</f>
        <v>0</v>
      </c>
      <c r="AJ3593" s="20">
        <f t="shared" si="911"/>
        <v>0</v>
      </c>
      <c r="AK3593">
        <f>SUMIF([1]发货店铺数!$B:$B,AD3593,[1]发货店铺数!$G:$G)</f>
        <v>0</v>
      </c>
      <c r="AL3593">
        <f>SUMIF([1]销售店铺数!$B:$B,AD3593,[1]销售店铺数!$G:$G)</f>
        <v>0</v>
      </c>
      <c r="AM3593">
        <f>SUMIF([1]销售店铺数!$B:$B,AD3593,[1]销售店铺数!$G:$G)</f>
        <v>0</v>
      </c>
      <c r="AN3593" s="20">
        <f t="shared" si="912"/>
        <v>0</v>
      </c>
      <c r="AO3593" s="20">
        <f t="shared" si="913"/>
        <v>0</v>
      </c>
      <c r="AP3593" s="20">
        <f t="shared" si="914"/>
        <v>0</v>
      </c>
      <c r="AQ3593" s="12">
        <f t="shared" si="915"/>
        <v>0</v>
      </c>
      <c r="AR3593" s="20">
        <f t="shared" si="916"/>
        <v>0</v>
      </c>
      <c r="AS3593" s="20">
        <f t="shared" si="917"/>
        <v>0</v>
      </c>
    </row>
    <row r="3594" spans="1:45">
      <c r="A3594"/>
      <c r="B3594"/>
      <c r="C3594"/>
      <c r="D3594"/>
      <c r="E3594"/>
      <c r="F3594"/>
      <c r="G3594"/>
      <c r="H3594"/>
      <c r="I3594"/>
      <c r="J3594"/>
      <c r="K3594"/>
      <c r="L3594"/>
      <c r="M3594" s="8" t="str">
        <f>IF(ISERROR( VLOOKUP(AD3594,'[1]采购入库货量(公司仓库)'!$A:$I,9,FALSE)),"", VLOOKUP(AD3594,'[1]采购入库货量(公司仓库)'!$A:$I,9,FALSE))</f>
        <v/>
      </c>
      <c r="N3594" s="8" t="str">
        <f>IF(ISERROR( VLOOKUP(AD3594,[1]批发上市日期!$A:$F,6,FALSE)),"",  VLOOKUP(AD3594,[1]批发上市日期!$A:$F,6,FALSE))</f>
        <v/>
      </c>
      <c r="O3594" s="48">
        <f>IF(ISERROR(VLOOKUP(E3594&amp;G3594,'[1]采购入库货量(公司仓库)'!$A:$I,7,FALSE)),0,VLOOKUP(E3594&amp;G3594,'[1]采购入库货量(公司仓库)'!$A:$I,7,FALSE))</f>
        <v>0</v>
      </c>
      <c r="P3594" s="12">
        <f t="shared" si="902"/>
        <v>0</v>
      </c>
      <c r="Q3594" s="14">
        <f>IF(ISERROR(VLOOKUP(E3594&amp;G3594,'[1]采购入库货量(公司仓库)'!$A:$I,8,FALSE)),0,VLOOKUP(E3594&amp;G3594,'[1]采购入库货量(公司仓库)'!$A:$I,8,FALSE))</f>
        <v>0</v>
      </c>
      <c r="R3594" s="12">
        <f t="shared" si="903"/>
        <v>0</v>
      </c>
      <c r="S3594">
        <f>SUMIF([1]库存总量!$H:$H,E3594&amp;G3594,[1]库存总量!$G:$G)</f>
        <v>0</v>
      </c>
      <c r="T3594" s="12">
        <f t="shared" si="904"/>
        <v>0</v>
      </c>
      <c r="U3594">
        <f>SUMIFS([1]库存总量!$G:$G,[1]库存总量!$H:$H,E3594&amp;G3594,[1]库存总量!$A:$A,"B")</f>
        <v>0</v>
      </c>
      <c r="V3594" s="12">
        <f t="shared" si="905"/>
        <v>0</v>
      </c>
      <c r="W3594">
        <f>SUMIFS([1]库存总量!$G:$G,[1]库存总量!$H:$H,E3594&amp;G3594,[1]库存总量!$A:$A,"K")</f>
        <v>0</v>
      </c>
      <c r="X3594" s="12">
        <f t="shared" si="906"/>
        <v>0</v>
      </c>
      <c r="Y3594">
        <f t="shared" si="907"/>
        <v>0</v>
      </c>
      <c r="Z3594" s="12">
        <f t="shared" si="908"/>
        <v>0</v>
      </c>
      <c r="AA3594">
        <f>(IF(ISERROR((IF(ISERROR(VLOOKUP(E3594&amp;G3594,'[1]采购入库货量(公司仓库)'!$A:$H,7,FALSE)),0,VLOOKUP(E3594&amp;G3594,'[1]采购入库货量(公司仓库)'!$A:$H,7,FALSE)))*L3594-(IF(ISERROR(VLOOKUP(E3594&amp;G3594,'[1]采购入库货量(公司仓库)'!$A:$H,8,FALSE)),0,VLOOKUP(E3594&amp;G3594,'[1]采购入库货量(公司仓库)'!$A:$H,8,FALSE)))),0,(IF(ISERROR(VLOOKUP(E3594&amp;G3594,'[1]采购入库货量(公司仓库)'!$A:$H,7,FALSE)),0,VLOOKUP(E3594&amp;G3594,'[1]采购入库货量(公司仓库)'!$A:$H,7,FALSE)))*L3594-(IF(ISERROR(VLOOKUP(E3594&amp;G3594,'[1]采购入库货量(公司仓库)'!$A:$H,8,FALSE)),0,VLOOKUP(E3594&amp;G3594,'[1]采购入库货量(公司仓库)'!$A:$H,8,FALSE)))))</f>
        <v>0</v>
      </c>
      <c r="AB3594">
        <f>SUMIF([1]销售数据!$B:$B,E3594&amp;G3594,[1]销售数据!$G:$G)</f>
        <v>0</v>
      </c>
      <c r="AC3594" s="12">
        <f t="shared" si="909"/>
        <v>0</v>
      </c>
      <c r="AD3594" t="str">
        <f t="shared" si="910"/>
        <v/>
      </c>
      <c r="AE3594">
        <f>SUMIF([1]销售数据!$B:$B,AD3594,[1]销售数据!$L:$L)</f>
        <v>0</v>
      </c>
      <c r="AF3594">
        <f>SUMIF([1]销售数据!$B:$B,AD3594,[1]销售数据!$K:$K)</f>
        <v>0</v>
      </c>
      <c r="AG3594">
        <f>SUMIF([1]销售数据!$B:$B,AD3594,[1]销售数据!$J:$J)</f>
        <v>0</v>
      </c>
      <c r="AH3594">
        <f>SUMIF([1]销售数据!$B:$B,AD3594,[1]销售数据!$I:$I)</f>
        <v>0</v>
      </c>
      <c r="AI3594">
        <f>SUMIF([1]销售数据!$B:$B,AD3594,[1]销售数据!$H:$H)</f>
        <v>0</v>
      </c>
      <c r="AJ3594" s="20">
        <f t="shared" si="911"/>
        <v>0</v>
      </c>
      <c r="AK3594">
        <f>SUMIF([1]发货店铺数!$B:$B,AD3594,[1]发货店铺数!$G:$G)</f>
        <v>0</v>
      </c>
      <c r="AL3594">
        <f>SUMIF([1]销售店铺数!$B:$B,AD3594,[1]销售店铺数!$G:$G)</f>
        <v>0</v>
      </c>
      <c r="AM3594">
        <f>SUMIF([1]销售店铺数!$B:$B,AD3594,[1]销售店铺数!$G:$G)</f>
        <v>0</v>
      </c>
      <c r="AN3594" s="20">
        <f t="shared" si="912"/>
        <v>0</v>
      </c>
      <c r="AO3594" s="20">
        <f t="shared" si="913"/>
        <v>0</v>
      </c>
      <c r="AP3594" s="20">
        <f t="shared" si="914"/>
        <v>0</v>
      </c>
      <c r="AQ3594" s="12">
        <f t="shared" si="915"/>
        <v>0</v>
      </c>
      <c r="AR3594" s="20">
        <f t="shared" si="916"/>
        <v>0</v>
      </c>
      <c r="AS3594" s="20">
        <f t="shared" si="917"/>
        <v>0</v>
      </c>
    </row>
    <row r="3595" spans="1:45">
      <c r="A3595"/>
      <c r="B3595"/>
      <c r="C3595"/>
      <c r="D3595"/>
      <c r="E3595"/>
      <c r="F3595"/>
      <c r="G3595"/>
      <c r="H3595"/>
      <c r="I3595"/>
      <c r="J3595"/>
      <c r="K3595"/>
      <c r="L3595"/>
      <c r="M3595" s="8" t="str">
        <f>IF(ISERROR( VLOOKUP(AD3595,'[1]采购入库货量(公司仓库)'!$A:$I,9,FALSE)),"", VLOOKUP(AD3595,'[1]采购入库货量(公司仓库)'!$A:$I,9,FALSE))</f>
        <v/>
      </c>
      <c r="N3595" s="8" t="str">
        <f>IF(ISERROR( VLOOKUP(AD3595,[1]批发上市日期!$A:$F,6,FALSE)),"",  VLOOKUP(AD3595,[1]批发上市日期!$A:$F,6,FALSE))</f>
        <v/>
      </c>
      <c r="O3595" s="48">
        <f>IF(ISERROR(VLOOKUP(E3595&amp;G3595,'[1]采购入库货量(公司仓库)'!$A:$I,7,FALSE)),0,VLOOKUP(E3595&amp;G3595,'[1]采购入库货量(公司仓库)'!$A:$I,7,FALSE))</f>
        <v>0</v>
      </c>
      <c r="P3595" s="12">
        <f t="shared" si="902"/>
        <v>0</v>
      </c>
      <c r="Q3595" s="14">
        <f>IF(ISERROR(VLOOKUP(E3595&amp;G3595,'[1]采购入库货量(公司仓库)'!$A:$I,8,FALSE)),0,VLOOKUP(E3595&amp;G3595,'[1]采购入库货量(公司仓库)'!$A:$I,8,FALSE))</f>
        <v>0</v>
      </c>
      <c r="R3595" s="12">
        <f t="shared" si="903"/>
        <v>0</v>
      </c>
      <c r="S3595">
        <f>SUMIF([1]库存总量!$H:$H,E3595&amp;G3595,[1]库存总量!$G:$G)</f>
        <v>0</v>
      </c>
      <c r="T3595" s="12">
        <f t="shared" si="904"/>
        <v>0</v>
      </c>
      <c r="U3595">
        <f>SUMIFS([1]库存总量!$G:$G,[1]库存总量!$H:$H,E3595&amp;G3595,[1]库存总量!$A:$A,"B")</f>
        <v>0</v>
      </c>
      <c r="V3595" s="12">
        <f t="shared" si="905"/>
        <v>0</v>
      </c>
      <c r="W3595">
        <f>SUMIFS([1]库存总量!$G:$G,[1]库存总量!$H:$H,E3595&amp;G3595,[1]库存总量!$A:$A,"K")</f>
        <v>0</v>
      </c>
      <c r="X3595" s="12">
        <f t="shared" si="906"/>
        <v>0</v>
      </c>
      <c r="Y3595">
        <f t="shared" si="907"/>
        <v>0</v>
      </c>
      <c r="Z3595" s="12">
        <f t="shared" si="908"/>
        <v>0</v>
      </c>
      <c r="AA3595">
        <f>(IF(ISERROR((IF(ISERROR(VLOOKUP(E3595&amp;G3595,'[1]采购入库货量(公司仓库)'!$A:$H,7,FALSE)),0,VLOOKUP(E3595&amp;G3595,'[1]采购入库货量(公司仓库)'!$A:$H,7,FALSE)))*L3595-(IF(ISERROR(VLOOKUP(E3595&amp;G3595,'[1]采购入库货量(公司仓库)'!$A:$H,8,FALSE)),0,VLOOKUP(E3595&amp;G3595,'[1]采购入库货量(公司仓库)'!$A:$H,8,FALSE)))),0,(IF(ISERROR(VLOOKUP(E3595&amp;G3595,'[1]采购入库货量(公司仓库)'!$A:$H,7,FALSE)),0,VLOOKUP(E3595&amp;G3595,'[1]采购入库货量(公司仓库)'!$A:$H,7,FALSE)))*L3595-(IF(ISERROR(VLOOKUP(E3595&amp;G3595,'[1]采购入库货量(公司仓库)'!$A:$H,8,FALSE)),0,VLOOKUP(E3595&amp;G3595,'[1]采购入库货量(公司仓库)'!$A:$H,8,FALSE)))))</f>
        <v>0</v>
      </c>
      <c r="AB3595">
        <f>SUMIF([1]销售数据!$B:$B,E3595&amp;G3595,[1]销售数据!$G:$G)</f>
        <v>0</v>
      </c>
      <c r="AC3595" s="12">
        <f t="shared" si="909"/>
        <v>0</v>
      </c>
      <c r="AD3595" t="str">
        <f t="shared" si="910"/>
        <v/>
      </c>
      <c r="AE3595">
        <f>SUMIF([1]销售数据!$B:$B,AD3595,[1]销售数据!$L:$L)</f>
        <v>0</v>
      </c>
      <c r="AF3595">
        <f>SUMIF([1]销售数据!$B:$B,AD3595,[1]销售数据!$K:$K)</f>
        <v>0</v>
      </c>
      <c r="AG3595">
        <f>SUMIF([1]销售数据!$B:$B,AD3595,[1]销售数据!$J:$J)</f>
        <v>0</v>
      </c>
      <c r="AH3595">
        <f>SUMIF([1]销售数据!$B:$B,AD3595,[1]销售数据!$I:$I)</f>
        <v>0</v>
      </c>
      <c r="AI3595">
        <f>SUMIF([1]销售数据!$B:$B,AD3595,[1]销售数据!$H:$H)</f>
        <v>0</v>
      </c>
      <c r="AJ3595" s="20">
        <f t="shared" si="911"/>
        <v>0</v>
      </c>
      <c r="AK3595">
        <f>SUMIF([1]发货店铺数!$B:$B,AD3595,[1]发货店铺数!$G:$G)</f>
        <v>0</v>
      </c>
      <c r="AL3595">
        <f>SUMIF([1]销售店铺数!$B:$B,AD3595,[1]销售店铺数!$G:$G)</f>
        <v>0</v>
      </c>
      <c r="AM3595">
        <f>SUMIF([1]销售店铺数!$B:$B,AD3595,[1]销售店铺数!$G:$G)</f>
        <v>0</v>
      </c>
      <c r="AN3595" s="20">
        <f t="shared" si="912"/>
        <v>0</v>
      </c>
      <c r="AO3595" s="20">
        <f t="shared" si="913"/>
        <v>0</v>
      </c>
      <c r="AP3595" s="20">
        <f t="shared" si="914"/>
        <v>0</v>
      </c>
      <c r="AQ3595" s="12">
        <f t="shared" si="915"/>
        <v>0</v>
      </c>
      <c r="AR3595" s="20">
        <f t="shared" si="916"/>
        <v>0</v>
      </c>
      <c r="AS3595" s="20">
        <f t="shared" si="917"/>
        <v>0</v>
      </c>
    </row>
    <row r="3596" spans="1:45">
      <c r="A3596"/>
      <c r="B3596"/>
      <c r="C3596"/>
      <c r="D3596"/>
      <c r="E3596"/>
      <c r="F3596"/>
      <c r="G3596"/>
      <c r="H3596"/>
      <c r="I3596"/>
      <c r="J3596"/>
      <c r="K3596"/>
      <c r="L3596"/>
      <c r="M3596" s="8" t="str">
        <f>IF(ISERROR( VLOOKUP(AD3596,'[1]采购入库货量(公司仓库)'!$A:$I,9,FALSE)),"", VLOOKUP(AD3596,'[1]采购入库货量(公司仓库)'!$A:$I,9,FALSE))</f>
        <v/>
      </c>
      <c r="N3596" s="8" t="str">
        <f>IF(ISERROR( VLOOKUP(AD3596,[1]批发上市日期!$A:$F,6,FALSE)),"",  VLOOKUP(AD3596,[1]批发上市日期!$A:$F,6,FALSE))</f>
        <v/>
      </c>
      <c r="O3596" s="48">
        <f>IF(ISERROR(VLOOKUP(E3596&amp;G3596,'[1]采购入库货量(公司仓库)'!$A:$I,7,FALSE)),0,VLOOKUP(E3596&amp;G3596,'[1]采购入库货量(公司仓库)'!$A:$I,7,FALSE))</f>
        <v>0</v>
      </c>
      <c r="P3596" s="12">
        <f t="shared" si="902"/>
        <v>0</v>
      </c>
      <c r="Q3596" s="14">
        <f>IF(ISERROR(VLOOKUP(E3596&amp;G3596,'[1]采购入库货量(公司仓库)'!$A:$I,8,FALSE)),0,VLOOKUP(E3596&amp;G3596,'[1]采购入库货量(公司仓库)'!$A:$I,8,FALSE))</f>
        <v>0</v>
      </c>
      <c r="R3596" s="12">
        <f t="shared" si="903"/>
        <v>0</v>
      </c>
      <c r="S3596">
        <f>SUMIF([1]库存总量!$H:$H,E3596&amp;G3596,[1]库存总量!$G:$G)</f>
        <v>0</v>
      </c>
      <c r="T3596" s="12">
        <f t="shared" si="904"/>
        <v>0</v>
      </c>
      <c r="U3596">
        <f>SUMIFS([1]库存总量!$G:$G,[1]库存总量!$H:$H,E3596&amp;G3596,[1]库存总量!$A:$A,"B")</f>
        <v>0</v>
      </c>
      <c r="V3596" s="12">
        <f t="shared" si="905"/>
        <v>0</v>
      </c>
      <c r="W3596">
        <f>SUMIFS([1]库存总量!$G:$G,[1]库存总量!$H:$H,E3596&amp;G3596,[1]库存总量!$A:$A,"K")</f>
        <v>0</v>
      </c>
      <c r="X3596" s="12">
        <f t="shared" si="906"/>
        <v>0</v>
      </c>
      <c r="Y3596">
        <f t="shared" si="907"/>
        <v>0</v>
      </c>
      <c r="Z3596" s="12">
        <f t="shared" si="908"/>
        <v>0</v>
      </c>
      <c r="AA3596">
        <f>(IF(ISERROR((IF(ISERROR(VLOOKUP(E3596&amp;G3596,'[1]采购入库货量(公司仓库)'!$A:$H,7,FALSE)),0,VLOOKUP(E3596&amp;G3596,'[1]采购入库货量(公司仓库)'!$A:$H,7,FALSE)))*L3596-(IF(ISERROR(VLOOKUP(E3596&amp;G3596,'[1]采购入库货量(公司仓库)'!$A:$H,8,FALSE)),0,VLOOKUP(E3596&amp;G3596,'[1]采购入库货量(公司仓库)'!$A:$H,8,FALSE)))),0,(IF(ISERROR(VLOOKUP(E3596&amp;G3596,'[1]采购入库货量(公司仓库)'!$A:$H,7,FALSE)),0,VLOOKUP(E3596&amp;G3596,'[1]采购入库货量(公司仓库)'!$A:$H,7,FALSE)))*L3596-(IF(ISERROR(VLOOKUP(E3596&amp;G3596,'[1]采购入库货量(公司仓库)'!$A:$H,8,FALSE)),0,VLOOKUP(E3596&amp;G3596,'[1]采购入库货量(公司仓库)'!$A:$H,8,FALSE)))))</f>
        <v>0</v>
      </c>
      <c r="AB3596">
        <f>SUMIF([1]销售数据!$B:$B,E3596&amp;G3596,[1]销售数据!$G:$G)</f>
        <v>0</v>
      </c>
      <c r="AC3596" s="12">
        <f t="shared" si="909"/>
        <v>0</v>
      </c>
      <c r="AD3596" t="str">
        <f t="shared" si="910"/>
        <v/>
      </c>
      <c r="AE3596">
        <f>SUMIF([1]销售数据!$B:$B,AD3596,[1]销售数据!$L:$L)</f>
        <v>0</v>
      </c>
      <c r="AF3596">
        <f>SUMIF([1]销售数据!$B:$B,AD3596,[1]销售数据!$K:$K)</f>
        <v>0</v>
      </c>
      <c r="AG3596">
        <f>SUMIF([1]销售数据!$B:$B,AD3596,[1]销售数据!$J:$J)</f>
        <v>0</v>
      </c>
      <c r="AH3596">
        <f>SUMIF([1]销售数据!$B:$B,AD3596,[1]销售数据!$I:$I)</f>
        <v>0</v>
      </c>
      <c r="AI3596">
        <f>SUMIF([1]销售数据!$B:$B,AD3596,[1]销售数据!$H:$H)</f>
        <v>0</v>
      </c>
      <c r="AJ3596" s="20">
        <f t="shared" si="911"/>
        <v>0</v>
      </c>
      <c r="AK3596">
        <f>SUMIF([1]发货店铺数!$B:$B,AD3596,[1]发货店铺数!$G:$G)</f>
        <v>0</v>
      </c>
      <c r="AL3596">
        <f>SUMIF([1]销售店铺数!$B:$B,AD3596,[1]销售店铺数!$G:$G)</f>
        <v>0</v>
      </c>
      <c r="AM3596">
        <f>SUMIF([1]销售店铺数!$B:$B,AD3596,[1]销售店铺数!$G:$G)</f>
        <v>0</v>
      </c>
      <c r="AN3596" s="20">
        <f t="shared" si="912"/>
        <v>0</v>
      </c>
      <c r="AO3596" s="20">
        <f t="shared" si="913"/>
        <v>0</v>
      </c>
      <c r="AP3596" s="20">
        <f t="shared" si="914"/>
        <v>0</v>
      </c>
      <c r="AQ3596" s="12">
        <f t="shared" si="915"/>
        <v>0</v>
      </c>
      <c r="AR3596" s="20">
        <f t="shared" si="916"/>
        <v>0</v>
      </c>
      <c r="AS3596" s="20">
        <f t="shared" si="917"/>
        <v>0</v>
      </c>
    </row>
    <row r="3597" spans="1:45">
      <c r="A3597"/>
      <c r="B3597"/>
      <c r="C3597"/>
      <c r="D3597"/>
      <c r="E3597"/>
      <c r="F3597"/>
      <c r="G3597"/>
      <c r="H3597"/>
      <c r="I3597"/>
      <c r="J3597"/>
      <c r="K3597"/>
      <c r="L3597"/>
      <c r="M3597" s="8" t="str">
        <f>IF(ISERROR( VLOOKUP(AD3597,'[1]采购入库货量(公司仓库)'!$A:$I,9,FALSE)),"", VLOOKUP(AD3597,'[1]采购入库货量(公司仓库)'!$A:$I,9,FALSE))</f>
        <v/>
      </c>
      <c r="N3597" s="8" t="str">
        <f>IF(ISERROR( VLOOKUP(AD3597,[1]批发上市日期!$A:$F,6,FALSE)),"",  VLOOKUP(AD3597,[1]批发上市日期!$A:$F,6,FALSE))</f>
        <v/>
      </c>
      <c r="O3597" s="48">
        <f>IF(ISERROR(VLOOKUP(E3597&amp;G3597,'[1]采购入库货量(公司仓库)'!$A:$I,7,FALSE)),0,VLOOKUP(E3597&amp;G3597,'[1]采购入库货量(公司仓库)'!$A:$I,7,FALSE))</f>
        <v>0</v>
      </c>
      <c r="P3597" s="12">
        <f t="shared" si="902"/>
        <v>0</v>
      </c>
      <c r="Q3597" s="14">
        <f>IF(ISERROR(VLOOKUP(E3597&amp;G3597,'[1]采购入库货量(公司仓库)'!$A:$I,8,FALSE)),0,VLOOKUP(E3597&amp;G3597,'[1]采购入库货量(公司仓库)'!$A:$I,8,FALSE))</f>
        <v>0</v>
      </c>
      <c r="R3597" s="12">
        <f t="shared" si="903"/>
        <v>0</v>
      </c>
      <c r="S3597">
        <f>SUMIF([1]库存总量!$H:$H,E3597&amp;G3597,[1]库存总量!$G:$G)</f>
        <v>0</v>
      </c>
      <c r="T3597" s="12">
        <f t="shared" si="904"/>
        <v>0</v>
      </c>
      <c r="U3597">
        <f>SUMIFS([1]库存总量!$G:$G,[1]库存总量!$H:$H,E3597&amp;G3597,[1]库存总量!$A:$A,"B")</f>
        <v>0</v>
      </c>
      <c r="V3597" s="12">
        <f t="shared" si="905"/>
        <v>0</v>
      </c>
      <c r="W3597">
        <f>SUMIFS([1]库存总量!$G:$G,[1]库存总量!$H:$H,E3597&amp;G3597,[1]库存总量!$A:$A,"K")</f>
        <v>0</v>
      </c>
      <c r="X3597" s="12">
        <f t="shared" si="906"/>
        <v>0</v>
      </c>
      <c r="Y3597">
        <f t="shared" si="907"/>
        <v>0</v>
      </c>
      <c r="Z3597" s="12">
        <f t="shared" si="908"/>
        <v>0</v>
      </c>
      <c r="AA3597">
        <f>(IF(ISERROR((IF(ISERROR(VLOOKUP(E3597&amp;G3597,'[1]采购入库货量(公司仓库)'!$A:$H,7,FALSE)),0,VLOOKUP(E3597&amp;G3597,'[1]采购入库货量(公司仓库)'!$A:$H,7,FALSE)))*L3597-(IF(ISERROR(VLOOKUP(E3597&amp;G3597,'[1]采购入库货量(公司仓库)'!$A:$H,8,FALSE)),0,VLOOKUP(E3597&amp;G3597,'[1]采购入库货量(公司仓库)'!$A:$H,8,FALSE)))),0,(IF(ISERROR(VLOOKUP(E3597&amp;G3597,'[1]采购入库货量(公司仓库)'!$A:$H,7,FALSE)),0,VLOOKUP(E3597&amp;G3597,'[1]采购入库货量(公司仓库)'!$A:$H,7,FALSE)))*L3597-(IF(ISERROR(VLOOKUP(E3597&amp;G3597,'[1]采购入库货量(公司仓库)'!$A:$H,8,FALSE)),0,VLOOKUP(E3597&amp;G3597,'[1]采购入库货量(公司仓库)'!$A:$H,8,FALSE)))))</f>
        <v>0</v>
      </c>
      <c r="AB3597">
        <f>SUMIF([1]销售数据!$B:$B,E3597&amp;G3597,[1]销售数据!$G:$G)</f>
        <v>0</v>
      </c>
      <c r="AC3597" s="12">
        <f t="shared" si="909"/>
        <v>0</v>
      </c>
      <c r="AD3597" t="str">
        <f t="shared" si="910"/>
        <v/>
      </c>
      <c r="AE3597">
        <f>SUMIF([1]销售数据!$B:$B,AD3597,[1]销售数据!$L:$L)</f>
        <v>0</v>
      </c>
      <c r="AF3597">
        <f>SUMIF([1]销售数据!$B:$B,AD3597,[1]销售数据!$K:$K)</f>
        <v>0</v>
      </c>
      <c r="AG3597">
        <f>SUMIF([1]销售数据!$B:$B,AD3597,[1]销售数据!$J:$J)</f>
        <v>0</v>
      </c>
      <c r="AH3597">
        <f>SUMIF([1]销售数据!$B:$B,AD3597,[1]销售数据!$I:$I)</f>
        <v>0</v>
      </c>
      <c r="AI3597">
        <f>SUMIF([1]销售数据!$B:$B,AD3597,[1]销售数据!$H:$H)</f>
        <v>0</v>
      </c>
      <c r="AJ3597" s="20">
        <f t="shared" si="911"/>
        <v>0</v>
      </c>
      <c r="AK3597">
        <f>SUMIF([1]发货店铺数!$B:$B,AD3597,[1]发货店铺数!$G:$G)</f>
        <v>0</v>
      </c>
      <c r="AL3597">
        <f>SUMIF([1]销售店铺数!$B:$B,AD3597,[1]销售店铺数!$G:$G)</f>
        <v>0</v>
      </c>
      <c r="AM3597">
        <f>SUMIF([1]销售店铺数!$B:$B,AD3597,[1]销售店铺数!$G:$G)</f>
        <v>0</v>
      </c>
      <c r="AN3597" s="20">
        <f t="shared" si="912"/>
        <v>0</v>
      </c>
      <c r="AO3597" s="20">
        <f t="shared" si="913"/>
        <v>0</v>
      </c>
      <c r="AP3597" s="20">
        <f t="shared" si="914"/>
        <v>0</v>
      </c>
      <c r="AQ3597" s="12">
        <f t="shared" si="915"/>
        <v>0</v>
      </c>
      <c r="AR3597" s="20">
        <f t="shared" si="916"/>
        <v>0</v>
      </c>
      <c r="AS3597" s="20">
        <f t="shared" si="917"/>
        <v>0</v>
      </c>
    </row>
    <row r="3598" spans="1:45">
      <c r="A3598"/>
      <c r="B3598"/>
      <c r="C3598"/>
      <c r="D3598"/>
      <c r="E3598"/>
      <c r="F3598"/>
      <c r="G3598"/>
      <c r="H3598"/>
      <c r="I3598"/>
      <c r="J3598"/>
      <c r="K3598"/>
      <c r="L3598"/>
      <c r="M3598" s="8" t="str">
        <f>IF(ISERROR( VLOOKUP(AD3598,'[1]采购入库货量(公司仓库)'!$A:$I,9,FALSE)),"", VLOOKUP(AD3598,'[1]采购入库货量(公司仓库)'!$A:$I,9,FALSE))</f>
        <v/>
      </c>
      <c r="N3598" s="8" t="str">
        <f>IF(ISERROR( VLOOKUP(AD3598,[1]批发上市日期!$A:$F,6,FALSE)),"",  VLOOKUP(AD3598,[1]批发上市日期!$A:$F,6,FALSE))</f>
        <v/>
      </c>
      <c r="O3598" s="48">
        <f>IF(ISERROR(VLOOKUP(E3598&amp;G3598,'[1]采购入库货量(公司仓库)'!$A:$I,7,FALSE)),0,VLOOKUP(E3598&amp;G3598,'[1]采购入库货量(公司仓库)'!$A:$I,7,FALSE))</f>
        <v>0</v>
      </c>
      <c r="P3598" s="12">
        <f t="shared" si="902"/>
        <v>0</v>
      </c>
      <c r="Q3598" s="14">
        <f>IF(ISERROR(VLOOKUP(E3598&amp;G3598,'[1]采购入库货量(公司仓库)'!$A:$I,8,FALSE)),0,VLOOKUP(E3598&amp;G3598,'[1]采购入库货量(公司仓库)'!$A:$I,8,FALSE))</f>
        <v>0</v>
      </c>
      <c r="R3598" s="12">
        <f t="shared" si="903"/>
        <v>0</v>
      </c>
      <c r="S3598">
        <f>SUMIF([1]库存总量!$H:$H,E3598&amp;G3598,[1]库存总量!$G:$G)</f>
        <v>0</v>
      </c>
      <c r="T3598" s="12">
        <f t="shared" si="904"/>
        <v>0</v>
      </c>
      <c r="U3598">
        <f>SUMIFS([1]库存总量!$G:$G,[1]库存总量!$H:$H,E3598&amp;G3598,[1]库存总量!$A:$A,"B")</f>
        <v>0</v>
      </c>
      <c r="V3598" s="12">
        <f t="shared" si="905"/>
        <v>0</v>
      </c>
      <c r="W3598">
        <f>SUMIFS([1]库存总量!$G:$G,[1]库存总量!$H:$H,E3598&amp;G3598,[1]库存总量!$A:$A,"K")</f>
        <v>0</v>
      </c>
      <c r="X3598" s="12">
        <f t="shared" si="906"/>
        <v>0</v>
      </c>
      <c r="Y3598">
        <f t="shared" si="907"/>
        <v>0</v>
      </c>
      <c r="Z3598" s="12">
        <f t="shared" si="908"/>
        <v>0</v>
      </c>
      <c r="AA3598">
        <f>(IF(ISERROR((IF(ISERROR(VLOOKUP(E3598&amp;G3598,'[1]采购入库货量(公司仓库)'!$A:$H,7,FALSE)),0,VLOOKUP(E3598&amp;G3598,'[1]采购入库货量(公司仓库)'!$A:$H,7,FALSE)))*L3598-(IF(ISERROR(VLOOKUP(E3598&amp;G3598,'[1]采购入库货量(公司仓库)'!$A:$H,8,FALSE)),0,VLOOKUP(E3598&amp;G3598,'[1]采购入库货量(公司仓库)'!$A:$H,8,FALSE)))),0,(IF(ISERROR(VLOOKUP(E3598&amp;G3598,'[1]采购入库货量(公司仓库)'!$A:$H,7,FALSE)),0,VLOOKUP(E3598&amp;G3598,'[1]采购入库货量(公司仓库)'!$A:$H,7,FALSE)))*L3598-(IF(ISERROR(VLOOKUP(E3598&amp;G3598,'[1]采购入库货量(公司仓库)'!$A:$H,8,FALSE)),0,VLOOKUP(E3598&amp;G3598,'[1]采购入库货量(公司仓库)'!$A:$H,8,FALSE)))))</f>
        <v>0</v>
      </c>
      <c r="AB3598">
        <f>SUMIF([1]销售数据!$B:$B,E3598&amp;G3598,[1]销售数据!$G:$G)</f>
        <v>0</v>
      </c>
      <c r="AC3598" s="12">
        <f t="shared" si="909"/>
        <v>0</v>
      </c>
      <c r="AD3598" t="str">
        <f t="shared" si="910"/>
        <v/>
      </c>
      <c r="AE3598">
        <f>SUMIF([1]销售数据!$B:$B,AD3598,[1]销售数据!$L:$L)</f>
        <v>0</v>
      </c>
      <c r="AF3598">
        <f>SUMIF([1]销售数据!$B:$B,AD3598,[1]销售数据!$K:$K)</f>
        <v>0</v>
      </c>
      <c r="AG3598">
        <f>SUMIF([1]销售数据!$B:$B,AD3598,[1]销售数据!$J:$J)</f>
        <v>0</v>
      </c>
      <c r="AH3598">
        <f>SUMIF([1]销售数据!$B:$B,AD3598,[1]销售数据!$I:$I)</f>
        <v>0</v>
      </c>
      <c r="AI3598">
        <f>SUMIF([1]销售数据!$B:$B,AD3598,[1]销售数据!$H:$H)</f>
        <v>0</v>
      </c>
      <c r="AJ3598" s="20">
        <f t="shared" si="911"/>
        <v>0</v>
      </c>
      <c r="AK3598">
        <f>SUMIF([1]发货店铺数!$B:$B,AD3598,[1]发货店铺数!$G:$G)</f>
        <v>0</v>
      </c>
      <c r="AL3598">
        <f>SUMIF([1]销售店铺数!$B:$B,AD3598,[1]销售店铺数!$G:$G)</f>
        <v>0</v>
      </c>
      <c r="AM3598">
        <f>SUMIF([1]销售店铺数!$B:$B,AD3598,[1]销售店铺数!$G:$G)</f>
        <v>0</v>
      </c>
      <c r="AN3598" s="20">
        <f t="shared" si="912"/>
        <v>0</v>
      </c>
      <c r="AO3598" s="20">
        <f t="shared" si="913"/>
        <v>0</v>
      </c>
      <c r="AP3598" s="20">
        <f t="shared" si="914"/>
        <v>0</v>
      </c>
      <c r="AQ3598" s="12">
        <f t="shared" si="915"/>
        <v>0</v>
      </c>
      <c r="AR3598" s="20">
        <f t="shared" si="916"/>
        <v>0</v>
      </c>
      <c r="AS3598" s="20">
        <f t="shared" si="917"/>
        <v>0</v>
      </c>
    </row>
    <row r="3599" spans="1:45">
      <c r="A3599"/>
      <c r="B3599"/>
      <c r="C3599"/>
      <c r="D3599"/>
      <c r="E3599"/>
      <c r="F3599"/>
      <c r="G3599"/>
      <c r="H3599"/>
      <c r="I3599"/>
      <c r="J3599"/>
      <c r="K3599"/>
      <c r="L3599"/>
      <c r="M3599" s="8" t="str">
        <f>IF(ISERROR( VLOOKUP(AD3599,'[1]采购入库货量(公司仓库)'!$A:$I,9,FALSE)),"", VLOOKUP(AD3599,'[1]采购入库货量(公司仓库)'!$A:$I,9,FALSE))</f>
        <v/>
      </c>
      <c r="N3599" s="8" t="str">
        <f>IF(ISERROR( VLOOKUP(AD3599,[1]批发上市日期!$A:$F,6,FALSE)),"",  VLOOKUP(AD3599,[1]批发上市日期!$A:$F,6,FALSE))</f>
        <v/>
      </c>
      <c r="O3599" s="48">
        <f>IF(ISERROR(VLOOKUP(E3599&amp;G3599,'[1]采购入库货量(公司仓库)'!$A:$I,7,FALSE)),0,VLOOKUP(E3599&amp;G3599,'[1]采购入库货量(公司仓库)'!$A:$I,7,FALSE))</f>
        <v>0</v>
      </c>
      <c r="P3599" s="12">
        <f t="shared" si="902"/>
        <v>0</v>
      </c>
      <c r="Q3599" s="14">
        <f>IF(ISERROR(VLOOKUP(E3599&amp;G3599,'[1]采购入库货量(公司仓库)'!$A:$I,8,FALSE)),0,VLOOKUP(E3599&amp;G3599,'[1]采购入库货量(公司仓库)'!$A:$I,8,FALSE))</f>
        <v>0</v>
      </c>
      <c r="R3599" s="12">
        <f t="shared" si="903"/>
        <v>0</v>
      </c>
      <c r="S3599">
        <f>SUMIF([1]库存总量!$H:$H,E3599&amp;G3599,[1]库存总量!$G:$G)</f>
        <v>0</v>
      </c>
      <c r="T3599" s="12">
        <f t="shared" si="904"/>
        <v>0</v>
      </c>
      <c r="U3599">
        <f>SUMIFS([1]库存总量!$G:$G,[1]库存总量!$H:$H,E3599&amp;G3599,[1]库存总量!$A:$A,"B")</f>
        <v>0</v>
      </c>
      <c r="V3599" s="12">
        <f t="shared" si="905"/>
        <v>0</v>
      </c>
      <c r="W3599">
        <f>SUMIFS([1]库存总量!$G:$G,[1]库存总量!$H:$H,E3599&amp;G3599,[1]库存总量!$A:$A,"K")</f>
        <v>0</v>
      </c>
      <c r="X3599" s="12">
        <f t="shared" si="906"/>
        <v>0</v>
      </c>
      <c r="Y3599">
        <f t="shared" si="907"/>
        <v>0</v>
      </c>
      <c r="Z3599" s="12">
        <f t="shared" si="908"/>
        <v>0</v>
      </c>
      <c r="AA3599">
        <f>(IF(ISERROR((IF(ISERROR(VLOOKUP(E3599&amp;G3599,'[1]采购入库货量(公司仓库)'!$A:$H,7,FALSE)),0,VLOOKUP(E3599&amp;G3599,'[1]采购入库货量(公司仓库)'!$A:$H,7,FALSE)))*L3599-(IF(ISERROR(VLOOKUP(E3599&amp;G3599,'[1]采购入库货量(公司仓库)'!$A:$H,8,FALSE)),0,VLOOKUP(E3599&amp;G3599,'[1]采购入库货量(公司仓库)'!$A:$H,8,FALSE)))),0,(IF(ISERROR(VLOOKUP(E3599&amp;G3599,'[1]采购入库货量(公司仓库)'!$A:$H,7,FALSE)),0,VLOOKUP(E3599&amp;G3599,'[1]采购入库货量(公司仓库)'!$A:$H,7,FALSE)))*L3599-(IF(ISERROR(VLOOKUP(E3599&amp;G3599,'[1]采购入库货量(公司仓库)'!$A:$H,8,FALSE)),0,VLOOKUP(E3599&amp;G3599,'[1]采购入库货量(公司仓库)'!$A:$H,8,FALSE)))))</f>
        <v>0</v>
      </c>
      <c r="AB3599">
        <f>SUMIF([1]销售数据!$B:$B,E3599&amp;G3599,[1]销售数据!$G:$G)</f>
        <v>0</v>
      </c>
      <c r="AC3599" s="12">
        <f t="shared" si="909"/>
        <v>0</v>
      </c>
      <c r="AD3599" t="str">
        <f t="shared" si="910"/>
        <v/>
      </c>
      <c r="AE3599">
        <f>SUMIF([1]销售数据!$B:$B,AD3599,[1]销售数据!$L:$L)</f>
        <v>0</v>
      </c>
      <c r="AF3599">
        <f>SUMIF([1]销售数据!$B:$B,AD3599,[1]销售数据!$K:$K)</f>
        <v>0</v>
      </c>
      <c r="AG3599">
        <f>SUMIF([1]销售数据!$B:$B,AD3599,[1]销售数据!$J:$J)</f>
        <v>0</v>
      </c>
      <c r="AH3599">
        <f>SUMIF([1]销售数据!$B:$B,AD3599,[1]销售数据!$I:$I)</f>
        <v>0</v>
      </c>
      <c r="AI3599">
        <f>SUMIF([1]销售数据!$B:$B,AD3599,[1]销售数据!$H:$H)</f>
        <v>0</v>
      </c>
      <c r="AJ3599" s="20">
        <f t="shared" si="911"/>
        <v>0</v>
      </c>
      <c r="AK3599">
        <f>SUMIF([1]发货店铺数!$B:$B,AD3599,[1]发货店铺数!$G:$G)</f>
        <v>0</v>
      </c>
      <c r="AL3599">
        <f>SUMIF([1]销售店铺数!$B:$B,AD3599,[1]销售店铺数!$G:$G)</f>
        <v>0</v>
      </c>
      <c r="AM3599">
        <f>SUMIF([1]销售店铺数!$B:$B,AD3599,[1]销售店铺数!$G:$G)</f>
        <v>0</v>
      </c>
      <c r="AN3599" s="20">
        <f t="shared" si="912"/>
        <v>0</v>
      </c>
      <c r="AO3599" s="20">
        <f t="shared" si="913"/>
        <v>0</v>
      </c>
      <c r="AP3599" s="20">
        <f t="shared" si="914"/>
        <v>0</v>
      </c>
      <c r="AQ3599" s="12">
        <f t="shared" si="915"/>
        <v>0</v>
      </c>
      <c r="AR3599" s="20">
        <f t="shared" si="916"/>
        <v>0</v>
      </c>
      <c r="AS3599" s="20">
        <f t="shared" si="917"/>
        <v>0</v>
      </c>
    </row>
    <row r="3600" spans="1:45">
      <c r="A3600"/>
      <c r="B3600"/>
      <c r="C3600"/>
      <c r="D3600"/>
      <c r="E3600"/>
      <c r="F3600"/>
      <c r="G3600"/>
      <c r="H3600"/>
      <c r="I3600"/>
      <c r="J3600"/>
      <c r="K3600"/>
      <c r="L3600"/>
      <c r="M3600" s="8" t="str">
        <f>IF(ISERROR( VLOOKUP(AD3600,'[1]采购入库货量(公司仓库)'!$A:$I,9,FALSE)),"", VLOOKUP(AD3600,'[1]采购入库货量(公司仓库)'!$A:$I,9,FALSE))</f>
        <v/>
      </c>
      <c r="N3600" s="8" t="str">
        <f>IF(ISERROR( VLOOKUP(AD3600,[1]批发上市日期!$A:$F,6,FALSE)),"",  VLOOKUP(AD3600,[1]批发上市日期!$A:$F,6,FALSE))</f>
        <v/>
      </c>
      <c r="O3600" s="48">
        <f>IF(ISERROR(VLOOKUP(E3600&amp;G3600,'[1]采购入库货量(公司仓库)'!$A:$I,7,FALSE)),0,VLOOKUP(E3600&amp;G3600,'[1]采购入库货量(公司仓库)'!$A:$I,7,FALSE))</f>
        <v>0</v>
      </c>
      <c r="P3600" s="12">
        <f t="shared" si="902"/>
        <v>0</v>
      </c>
      <c r="Q3600" s="14">
        <f>IF(ISERROR(VLOOKUP(E3600&amp;G3600,'[1]采购入库货量(公司仓库)'!$A:$I,8,FALSE)),0,VLOOKUP(E3600&amp;G3600,'[1]采购入库货量(公司仓库)'!$A:$I,8,FALSE))</f>
        <v>0</v>
      </c>
      <c r="R3600" s="12">
        <f t="shared" si="903"/>
        <v>0</v>
      </c>
      <c r="S3600">
        <f>SUMIF([1]库存总量!$H:$H,E3600&amp;G3600,[1]库存总量!$G:$G)</f>
        <v>0</v>
      </c>
      <c r="T3600" s="12">
        <f t="shared" si="904"/>
        <v>0</v>
      </c>
      <c r="U3600">
        <f>SUMIFS([1]库存总量!$G:$G,[1]库存总量!$H:$H,E3600&amp;G3600,[1]库存总量!$A:$A,"B")</f>
        <v>0</v>
      </c>
      <c r="V3600" s="12">
        <f t="shared" si="905"/>
        <v>0</v>
      </c>
      <c r="W3600">
        <f>SUMIFS([1]库存总量!$G:$G,[1]库存总量!$H:$H,E3600&amp;G3600,[1]库存总量!$A:$A,"K")</f>
        <v>0</v>
      </c>
      <c r="X3600" s="12">
        <f t="shared" si="906"/>
        <v>0</v>
      </c>
      <c r="Y3600">
        <f t="shared" si="907"/>
        <v>0</v>
      </c>
      <c r="Z3600" s="12">
        <f t="shared" si="908"/>
        <v>0</v>
      </c>
      <c r="AA3600">
        <f>(IF(ISERROR((IF(ISERROR(VLOOKUP(E3600&amp;G3600,'[1]采购入库货量(公司仓库)'!$A:$H,7,FALSE)),0,VLOOKUP(E3600&amp;G3600,'[1]采购入库货量(公司仓库)'!$A:$H,7,FALSE)))*L3600-(IF(ISERROR(VLOOKUP(E3600&amp;G3600,'[1]采购入库货量(公司仓库)'!$A:$H,8,FALSE)),0,VLOOKUP(E3600&amp;G3600,'[1]采购入库货量(公司仓库)'!$A:$H,8,FALSE)))),0,(IF(ISERROR(VLOOKUP(E3600&amp;G3600,'[1]采购入库货量(公司仓库)'!$A:$H,7,FALSE)),0,VLOOKUP(E3600&amp;G3600,'[1]采购入库货量(公司仓库)'!$A:$H,7,FALSE)))*L3600-(IF(ISERROR(VLOOKUP(E3600&amp;G3600,'[1]采购入库货量(公司仓库)'!$A:$H,8,FALSE)),0,VLOOKUP(E3600&amp;G3600,'[1]采购入库货量(公司仓库)'!$A:$H,8,FALSE)))))</f>
        <v>0</v>
      </c>
      <c r="AB3600">
        <f>SUMIF([1]销售数据!$B:$B,E3600&amp;G3600,[1]销售数据!$G:$G)</f>
        <v>0</v>
      </c>
      <c r="AC3600" s="12">
        <f t="shared" si="909"/>
        <v>0</v>
      </c>
      <c r="AD3600" t="str">
        <f t="shared" si="910"/>
        <v/>
      </c>
      <c r="AE3600">
        <f>SUMIF([1]销售数据!$B:$B,AD3600,[1]销售数据!$L:$L)</f>
        <v>0</v>
      </c>
      <c r="AF3600">
        <f>SUMIF([1]销售数据!$B:$B,AD3600,[1]销售数据!$K:$K)</f>
        <v>0</v>
      </c>
      <c r="AG3600">
        <f>SUMIF([1]销售数据!$B:$B,AD3600,[1]销售数据!$J:$J)</f>
        <v>0</v>
      </c>
      <c r="AH3600">
        <f>SUMIF([1]销售数据!$B:$B,AD3600,[1]销售数据!$I:$I)</f>
        <v>0</v>
      </c>
      <c r="AI3600">
        <f>SUMIF([1]销售数据!$B:$B,AD3600,[1]销售数据!$H:$H)</f>
        <v>0</v>
      </c>
      <c r="AJ3600" s="20">
        <f t="shared" si="911"/>
        <v>0</v>
      </c>
      <c r="AK3600">
        <f>SUMIF([1]发货店铺数!$B:$B,AD3600,[1]发货店铺数!$G:$G)</f>
        <v>0</v>
      </c>
      <c r="AL3600">
        <f>SUMIF([1]销售店铺数!$B:$B,AD3600,[1]销售店铺数!$G:$G)</f>
        <v>0</v>
      </c>
      <c r="AM3600">
        <f>SUMIF([1]销售店铺数!$B:$B,AD3600,[1]销售店铺数!$G:$G)</f>
        <v>0</v>
      </c>
      <c r="AN3600" s="20">
        <f t="shared" si="912"/>
        <v>0</v>
      </c>
      <c r="AO3600" s="20">
        <f t="shared" si="913"/>
        <v>0</v>
      </c>
      <c r="AP3600" s="20">
        <f t="shared" si="914"/>
        <v>0</v>
      </c>
      <c r="AQ3600" s="12">
        <f t="shared" si="915"/>
        <v>0</v>
      </c>
      <c r="AR3600" s="20">
        <f t="shared" si="916"/>
        <v>0</v>
      </c>
      <c r="AS3600" s="20">
        <f t="shared" si="917"/>
        <v>0</v>
      </c>
    </row>
    <row r="3601" spans="1:45">
      <c r="A3601"/>
      <c r="B3601"/>
      <c r="C3601"/>
      <c r="D3601"/>
      <c r="E3601"/>
      <c r="F3601"/>
      <c r="G3601"/>
      <c r="H3601"/>
      <c r="I3601"/>
      <c r="J3601"/>
      <c r="K3601"/>
      <c r="L3601"/>
      <c r="M3601" s="8" t="str">
        <f>IF(ISERROR( VLOOKUP(AD3601,'[1]采购入库货量(公司仓库)'!$A:$I,9,FALSE)),"", VLOOKUP(AD3601,'[1]采购入库货量(公司仓库)'!$A:$I,9,FALSE))</f>
        <v/>
      </c>
      <c r="N3601" s="8" t="str">
        <f>IF(ISERROR( VLOOKUP(AD3601,[1]批发上市日期!$A:$F,6,FALSE)),"",  VLOOKUP(AD3601,[1]批发上市日期!$A:$F,6,FALSE))</f>
        <v/>
      </c>
      <c r="O3601" s="48">
        <f>IF(ISERROR(VLOOKUP(E3601&amp;G3601,'[1]采购入库货量(公司仓库)'!$A:$I,7,FALSE)),0,VLOOKUP(E3601&amp;G3601,'[1]采购入库货量(公司仓库)'!$A:$I,7,FALSE))</f>
        <v>0</v>
      </c>
      <c r="P3601" s="12">
        <f t="shared" si="902"/>
        <v>0</v>
      </c>
      <c r="Q3601" s="14">
        <f>IF(ISERROR(VLOOKUP(E3601&amp;G3601,'[1]采购入库货量(公司仓库)'!$A:$I,8,FALSE)),0,VLOOKUP(E3601&amp;G3601,'[1]采购入库货量(公司仓库)'!$A:$I,8,FALSE))</f>
        <v>0</v>
      </c>
      <c r="R3601" s="12">
        <f t="shared" si="903"/>
        <v>0</v>
      </c>
      <c r="S3601">
        <f>SUMIF([1]库存总量!$H:$H,E3601&amp;G3601,[1]库存总量!$G:$G)</f>
        <v>0</v>
      </c>
      <c r="T3601" s="12">
        <f t="shared" si="904"/>
        <v>0</v>
      </c>
      <c r="U3601">
        <f>SUMIFS([1]库存总量!$G:$G,[1]库存总量!$H:$H,E3601&amp;G3601,[1]库存总量!$A:$A,"B")</f>
        <v>0</v>
      </c>
      <c r="V3601" s="12">
        <f t="shared" si="905"/>
        <v>0</v>
      </c>
      <c r="W3601">
        <f>SUMIFS([1]库存总量!$G:$G,[1]库存总量!$H:$H,E3601&amp;G3601,[1]库存总量!$A:$A,"K")</f>
        <v>0</v>
      </c>
      <c r="X3601" s="12">
        <f t="shared" si="906"/>
        <v>0</v>
      </c>
      <c r="Y3601">
        <f t="shared" si="907"/>
        <v>0</v>
      </c>
      <c r="Z3601" s="12">
        <f t="shared" si="908"/>
        <v>0</v>
      </c>
      <c r="AA3601">
        <f>(IF(ISERROR((IF(ISERROR(VLOOKUP(E3601&amp;G3601,'[1]采购入库货量(公司仓库)'!$A:$H,7,FALSE)),0,VLOOKUP(E3601&amp;G3601,'[1]采购入库货量(公司仓库)'!$A:$H,7,FALSE)))*L3601-(IF(ISERROR(VLOOKUP(E3601&amp;G3601,'[1]采购入库货量(公司仓库)'!$A:$H,8,FALSE)),0,VLOOKUP(E3601&amp;G3601,'[1]采购入库货量(公司仓库)'!$A:$H,8,FALSE)))),0,(IF(ISERROR(VLOOKUP(E3601&amp;G3601,'[1]采购入库货量(公司仓库)'!$A:$H,7,FALSE)),0,VLOOKUP(E3601&amp;G3601,'[1]采购入库货量(公司仓库)'!$A:$H,7,FALSE)))*L3601-(IF(ISERROR(VLOOKUP(E3601&amp;G3601,'[1]采购入库货量(公司仓库)'!$A:$H,8,FALSE)),0,VLOOKUP(E3601&amp;G3601,'[1]采购入库货量(公司仓库)'!$A:$H,8,FALSE)))))</f>
        <v>0</v>
      </c>
      <c r="AB3601">
        <f>SUMIF([1]销售数据!$B:$B,E3601&amp;G3601,[1]销售数据!$G:$G)</f>
        <v>0</v>
      </c>
      <c r="AC3601" s="12">
        <f t="shared" si="909"/>
        <v>0</v>
      </c>
      <c r="AD3601" t="str">
        <f t="shared" si="910"/>
        <v/>
      </c>
      <c r="AE3601">
        <f>SUMIF([1]销售数据!$B:$B,AD3601,[1]销售数据!$L:$L)</f>
        <v>0</v>
      </c>
      <c r="AF3601">
        <f>SUMIF([1]销售数据!$B:$B,AD3601,[1]销售数据!$K:$K)</f>
        <v>0</v>
      </c>
      <c r="AG3601">
        <f>SUMIF([1]销售数据!$B:$B,AD3601,[1]销售数据!$J:$J)</f>
        <v>0</v>
      </c>
      <c r="AH3601">
        <f>SUMIF([1]销售数据!$B:$B,AD3601,[1]销售数据!$I:$I)</f>
        <v>0</v>
      </c>
      <c r="AI3601">
        <f>SUMIF([1]销售数据!$B:$B,AD3601,[1]销售数据!$H:$H)</f>
        <v>0</v>
      </c>
      <c r="AJ3601" s="20">
        <f t="shared" si="911"/>
        <v>0</v>
      </c>
      <c r="AK3601">
        <f>SUMIF([1]发货店铺数!$B:$B,AD3601,[1]发货店铺数!$G:$G)</f>
        <v>0</v>
      </c>
      <c r="AL3601">
        <f>SUMIF([1]销售店铺数!$B:$B,AD3601,[1]销售店铺数!$G:$G)</f>
        <v>0</v>
      </c>
      <c r="AM3601">
        <f>SUMIF([1]销售店铺数!$B:$B,AD3601,[1]销售店铺数!$G:$G)</f>
        <v>0</v>
      </c>
      <c r="AN3601" s="20">
        <f t="shared" si="912"/>
        <v>0</v>
      </c>
      <c r="AO3601" s="20">
        <f t="shared" si="913"/>
        <v>0</v>
      </c>
      <c r="AP3601" s="20">
        <f t="shared" si="914"/>
        <v>0</v>
      </c>
      <c r="AQ3601" s="12">
        <f t="shared" si="915"/>
        <v>0</v>
      </c>
      <c r="AR3601" s="20">
        <f t="shared" si="916"/>
        <v>0</v>
      </c>
      <c r="AS3601" s="20">
        <f t="shared" si="917"/>
        <v>0</v>
      </c>
    </row>
    <row r="3602" spans="1:45">
      <c r="A3602"/>
      <c r="B3602"/>
      <c r="C3602"/>
      <c r="D3602"/>
      <c r="E3602"/>
      <c r="F3602"/>
      <c r="G3602"/>
      <c r="H3602"/>
      <c r="I3602"/>
      <c r="J3602"/>
      <c r="K3602"/>
      <c r="L3602"/>
      <c r="M3602" s="8" t="str">
        <f>IF(ISERROR( VLOOKUP(AD3602,'[1]采购入库货量(公司仓库)'!$A:$I,9,FALSE)),"", VLOOKUP(AD3602,'[1]采购入库货量(公司仓库)'!$A:$I,9,FALSE))</f>
        <v/>
      </c>
      <c r="N3602" s="8" t="str">
        <f>IF(ISERROR( VLOOKUP(AD3602,[1]批发上市日期!$A:$F,6,FALSE)),"",  VLOOKUP(AD3602,[1]批发上市日期!$A:$F,6,FALSE))</f>
        <v/>
      </c>
      <c r="O3602" s="48">
        <f>IF(ISERROR(VLOOKUP(E3602&amp;G3602,'[1]采购入库货量(公司仓库)'!$A:$I,7,FALSE)),0,VLOOKUP(E3602&amp;G3602,'[1]采购入库货量(公司仓库)'!$A:$I,7,FALSE))</f>
        <v>0</v>
      </c>
      <c r="P3602" s="12">
        <f t="shared" si="902"/>
        <v>0</v>
      </c>
      <c r="Q3602" s="14">
        <f>IF(ISERROR(VLOOKUP(E3602&amp;G3602,'[1]采购入库货量(公司仓库)'!$A:$I,8,FALSE)),0,VLOOKUP(E3602&amp;G3602,'[1]采购入库货量(公司仓库)'!$A:$I,8,FALSE))</f>
        <v>0</v>
      </c>
      <c r="R3602" s="12">
        <f t="shared" si="903"/>
        <v>0</v>
      </c>
      <c r="S3602">
        <f>SUMIF([1]库存总量!$H:$H,E3602&amp;G3602,[1]库存总量!$G:$G)</f>
        <v>0</v>
      </c>
      <c r="T3602" s="12">
        <f t="shared" si="904"/>
        <v>0</v>
      </c>
      <c r="U3602">
        <f>SUMIFS([1]库存总量!$G:$G,[1]库存总量!$H:$H,E3602&amp;G3602,[1]库存总量!$A:$A,"B")</f>
        <v>0</v>
      </c>
      <c r="V3602" s="12">
        <f t="shared" si="905"/>
        <v>0</v>
      </c>
      <c r="W3602">
        <f>SUMIFS([1]库存总量!$G:$G,[1]库存总量!$H:$H,E3602&amp;G3602,[1]库存总量!$A:$A,"K")</f>
        <v>0</v>
      </c>
      <c r="X3602" s="12">
        <f t="shared" si="906"/>
        <v>0</v>
      </c>
      <c r="Y3602">
        <f t="shared" si="907"/>
        <v>0</v>
      </c>
      <c r="Z3602" s="12">
        <f t="shared" si="908"/>
        <v>0</v>
      </c>
      <c r="AA3602">
        <f>(IF(ISERROR((IF(ISERROR(VLOOKUP(E3602&amp;G3602,'[1]采购入库货量(公司仓库)'!$A:$H,7,FALSE)),0,VLOOKUP(E3602&amp;G3602,'[1]采购入库货量(公司仓库)'!$A:$H,7,FALSE)))*L3602-(IF(ISERROR(VLOOKUP(E3602&amp;G3602,'[1]采购入库货量(公司仓库)'!$A:$H,8,FALSE)),0,VLOOKUP(E3602&amp;G3602,'[1]采购入库货量(公司仓库)'!$A:$H,8,FALSE)))),0,(IF(ISERROR(VLOOKUP(E3602&amp;G3602,'[1]采购入库货量(公司仓库)'!$A:$H,7,FALSE)),0,VLOOKUP(E3602&amp;G3602,'[1]采购入库货量(公司仓库)'!$A:$H,7,FALSE)))*L3602-(IF(ISERROR(VLOOKUP(E3602&amp;G3602,'[1]采购入库货量(公司仓库)'!$A:$H,8,FALSE)),0,VLOOKUP(E3602&amp;G3602,'[1]采购入库货量(公司仓库)'!$A:$H,8,FALSE)))))</f>
        <v>0</v>
      </c>
      <c r="AB3602">
        <f>SUMIF([1]销售数据!$B:$B,E3602&amp;G3602,[1]销售数据!$G:$G)</f>
        <v>0</v>
      </c>
      <c r="AC3602" s="12">
        <f t="shared" si="909"/>
        <v>0</v>
      </c>
      <c r="AD3602" t="str">
        <f t="shared" si="910"/>
        <v/>
      </c>
      <c r="AE3602">
        <f>SUMIF([1]销售数据!$B:$B,AD3602,[1]销售数据!$L:$L)</f>
        <v>0</v>
      </c>
      <c r="AF3602">
        <f>SUMIF([1]销售数据!$B:$B,AD3602,[1]销售数据!$K:$K)</f>
        <v>0</v>
      </c>
      <c r="AG3602">
        <f>SUMIF([1]销售数据!$B:$B,AD3602,[1]销售数据!$J:$J)</f>
        <v>0</v>
      </c>
      <c r="AH3602">
        <f>SUMIF([1]销售数据!$B:$B,AD3602,[1]销售数据!$I:$I)</f>
        <v>0</v>
      </c>
      <c r="AI3602">
        <f>SUMIF([1]销售数据!$B:$B,AD3602,[1]销售数据!$H:$H)</f>
        <v>0</v>
      </c>
      <c r="AJ3602" s="20">
        <f t="shared" si="911"/>
        <v>0</v>
      </c>
      <c r="AK3602">
        <f>SUMIF([1]发货店铺数!$B:$B,AD3602,[1]发货店铺数!$G:$G)</f>
        <v>0</v>
      </c>
      <c r="AL3602">
        <f>SUMIF([1]销售店铺数!$B:$B,AD3602,[1]销售店铺数!$G:$G)</f>
        <v>0</v>
      </c>
      <c r="AM3602">
        <f>SUMIF([1]销售店铺数!$B:$B,AD3602,[1]销售店铺数!$G:$G)</f>
        <v>0</v>
      </c>
      <c r="AN3602" s="20">
        <f t="shared" si="912"/>
        <v>0</v>
      </c>
      <c r="AO3602" s="20">
        <f t="shared" si="913"/>
        <v>0</v>
      </c>
      <c r="AP3602" s="20">
        <f t="shared" si="914"/>
        <v>0</v>
      </c>
      <c r="AQ3602" s="12">
        <f t="shared" si="915"/>
        <v>0</v>
      </c>
      <c r="AR3602" s="20">
        <f t="shared" si="916"/>
        <v>0</v>
      </c>
      <c r="AS3602" s="20">
        <f t="shared" si="917"/>
        <v>0</v>
      </c>
    </row>
    <row r="3603" spans="1:45">
      <c r="A3603"/>
      <c r="B3603"/>
      <c r="C3603"/>
      <c r="D3603"/>
      <c r="E3603"/>
      <c r="F3603"/>
      <c r="G3603"/>
      <c r="H3603"/>
      <c r="I3603"/>
      <c r="J3603"/>
      <c r="K3603"/>
      <c r="L3603"/>
      <c r="M3603" s="8" t="str">
        <f>IF(ISERROR( VLOOKUP(AD3603,'[1]采购入库货量(公司仓库)'!$A:$I,9,FALSE)),"", VLOOKUP(AD3603,'[1]采购入库货量(公司仓库)'!$A:$I,9,FALSE))</f>
        <v/>
      </c>
      <c r="N3603" s="8" t="str">
        <f>IF(ISERROR( VLOOKUP(AD3603,[1]批发上市日期!$A:$F,6,FALSE)),"",  VLOOKUP(AD3603,[1]批发上市日期!$A:$F,6,FALSE))</f>
        <v/>
      </c>
      <c r="O3603" s="48">
        <f>IF(ISERROR(VLOOKUP(E3603&amp;G3603,'[1]采购入库货量(公司仓库)'!$A:$I,7,FALSE)),0,VLOOKUP(E3603&amp;G3603,'[1]采购入库货量(公司仓库)'!$A:$I,7,FALSE))</f>
        <v>0</v>
      </c>
      <c r="P3603" s="12">
        <f t="shared" si="902"/>
        <v>0</v>
      </c>
      <c r="Q3603" s="14">
        <f>IF(ISERROR(VLOOKUP(E3603&amp;G3603,'[1]采购入库货量(公司仓库)'!$A:$I,8,FALSE)),0,VLOOKUP(E3603&amp;G3603,'[1]采购入库货量(公司仓库)'!$A:$I,8,FALSE))</f>
        <v>0</v>
      </c>
      <c r="R3603" s="12">
        <f t="shared" si="903"/>
        <v>0</v>
      </c>
      <c r="S3603">
        <f>SUMIF([1]库存总量!$H:$H,E3603&amp;G3603,[1]库存总量!$G:$G)</f>
        <v>0</v>
      </c>
      <c r="T3603" s="12">
        <f t="shared" si="904"/>
        <v>0</v>
      </c>
      <c r="U3603">
        <f>SUMIFS([1]库存总量!$G:$G,[1]库存总量!$H:$H,E3603&amp;G3603,[1]库存总量!$A:$A,"B")</f>
        <v>0</v>
      </c>
      <c r="V3603" s="12">
        <f t="shared" si="905"/>
        <v>0</v>
      </c>
      <c r="W3603">
        <f>SUMIFS([1]库存总量!$G:$G,[1]库存总量!$H:$H,E3603&amp;G3603,[1]库存总量!$A:$A,"K")</f>
        <v>0</v>
      </c>
      <c r="X3603" s="12">
        <f t="shared" si="906"/>
        <v>0</v>
      </c>
      <c r="Y3603">
        <f t="shared" si="907"/>
        <v>0</v>
      </c>
      <c r="Z3603" s="12">
        <f t="shared" si="908"/>
        <v>0</v>
      </c>
      <c r="AA3603">
        <f>(IF(ISERROR((IF(ISERROR(VLOOKUP(E3603&amp;G3603,'[1]采购入库货量(公司仓库)'!$A:$H,7,FALSE)),0,VLOOKUP(E3603&amp;G3603,'[1]采购入库货量(公司仓库)'!$A:$H,7,FALSE)))*L3603-(IF(ISERROR(VLOOKUP(E3603&amp;G3603,'[1]采购入库货量(公司仓库)'!$A:$H,8,FALSE)),0,VLOOKUP(E3603&amp;G3603,'[1]采购入库货量(公司仓库)'!$A:$H,8,FALSE)))),0,(IF(ISERROR(VLOOKUP(E3603&amp;G3603,'[1]采购入库货量(公司仓库)'!$A:$H,7,FALSE)),0,VLOOKUP(E3603&amp;G3603,'[1]采购入库货量(公司仓库)'!$A:$H,7,FALSE)))*L3603-(IF(ISERROR(VLOOKUP(E3603&amp;G3603,'[1]采购入库货量(公司仓库)'!$A:$H,8,FALSE)),0,VLOOKUP(E3603&amp;G3603,'[1]采购入库货量(公司仓库)'!$A:$H,8,FALSE)))))</f>
        <v>0</v>
      </c>
      <c r="AB3603">
        <f>SUMIF([1]销售数据!$B:$B,E3603&amp;G3603,[1]销售数据!$G:$G)</f>
        <v>0</v>
      </c>
      <c r="AC3603" s="12">
        <f t="shared" si="909"/>
        <v>0</v>
      </c>
      <c r="AD3603" t="str">
        <f t="shared" si="910"/>
        <v/>
      </c>
      <c r="AE3603">
        <f>SUMIF([1]销售数据!$B:$B,AD3603,[1]销售数据!$L:$L)</f>
        <v>0</v>
      </c>
      <c r="AF3603">
        <f>SUMIF([1]销售数据!$B:$B,AD3603,[1]销售数据!$K:$K)</f>
        <v>0</v>
      </c>
      <c r="AG3603">
        <f>SUMIF([1]销售数据!$B:$B,AD3603,[1]销售数据!$J:$J)</f>
        <v>0</v>
      </c>
      <c r="AH3603">
        <f>SUMIF([1]销售数据!$B:$B,AD3603,[1]销售数据!$I:$I)</f>
        <v>0</v>
      </c>
      <c r="AI3603">
        <f>SUMIF([1]销售数据!$B:$B,AD3603,[1]销售数据!$H:$H)</f>
        <v>0</v>
      </c>
      <c r="AJ3603" s="20">
        <f t="shared" si="911"/>
        <v>0</v>
      </c>
      <c r="AK3603">
        <f>SUMIF([1]发货店铺数!$B:$B,AD3603,[1]发货店铺数!$G:$G)</f>
        <v>0</v>
      </c>
      <c r="AL3603">
        <f>SUMIF([1]销售店铺数!$B:$B,AD3603,[1]销售店铺数!$G:$G)</f>
        <v>0</v>
      </c>
      <c r="AM3603">
        <f>SUMIF([1]销售店铺数!$B:$B,AD3603,[1]销售店铺数!$G:$G)</f>
        <v>0</v>
      </c>
      <c r="AN3603" s="20">
        <f t="shared" si="912"/>
        <v>0</v>
      </c>
      <c r="AO3603" s="20">
        <f t="shared" si="913"/>
        <v>0</v>
      </c>
      <c r="AP3603" s="20">
        <f t="shared" si="914"/>
        <v>0</v>
      </c>
      <c r="AQ3603" s="12">
        <f t="shared" si="915"/>
        <v>0</v>
      </c>
      <c r="AR3603" s="20">
        <f t="shared" si="916"/>
        <v>0</v>
      </c>
      <c r="AS3603" s="20">
        <f t="shared" si="917"/>
        <v>0</v>
      </c>
    </row>
    <row r="3604" spans="1:45">
      <c r="A3604"/>
      <c r="B3604"/>
      <c r="C3604"/>
      <c r="D3604"/>
      <c r="E3604"/>
      <c r="F3604"/>
      <c r="G3604"/>
      <c r="H3604"/>
      <c r="I3604"/>
      <c r="J3604"/>
      <c r="K3604"/>
      <c r="L3604"/>
      <c r="M3604" s="8" t="str">
        <f>IF(ISERROR( VLOOKUP(AD3604,'[1]采购入库货量(公司仓库)'!$A:$I,9,FALSE)),"", VLOOKUP(AD3604,'[1]采购入库货量(公司仓库)'!$A:$I,9,FALSE))</f>
        <v/>
      </c>
      <c r="N3604" s="8" t="str">
        <f>IF(ISERROR( VLOOKUP(AD3604,[1]批发上市日期!$A:$F,6,FALSE)),"",  VLOOKUP(AD3604,[1]批发上市日期!$A:$F,6,FALSE))</f>
        <v/>
      </c>
      <c r="O3604" s="48">
        <f>IF(ISERROR(VLOOKUP(E3604&amp;G3604,'[1]采购入库货量(公司仓库)'!$A:$I,7,FALSE)),0,VLOOKUP(E3604&amp;G3604,'[1]采购入库货量(公司仓库)'!$A:$I,7,FALSE))</f>
        <v>0</v>
      </c>
      <c r="P3604" s="12">
        <f t="shared" si="902"/>
        <v>0</v>
      </c>
      <c r="Q3604" s="14">
        <f>IF(ISERROR(VLOOKUP(E3604&amp;G3604,'[1]采购入库货量(公司仓库)'!$A:$I,8,FALSE)),0,VLOOKUP(E3604&amp;G3604,'[1]采购入库货量(公司仓库)'!$A:$I,8,FALSE))</f>
        <v>0</v>
      </c>
      <c r="R3604" s="12">
        <f t="shared" si="903"/>
        <v>0</v>
      </c>
      <c r="S3604">
        <f>SUMIF([1]库存总量!$H:$H,E3604&amp;G3604,[1]库存总量!$G:$G)</f>
        <v>0</v>
      </c>
      <c r="T3604" s="12">
        <f t="shared" si="904"/>
        <v>0</v>
      </c>
      <c r="U3604">
        <f>SUMIFS([1]库存总量!$G:$G,[1]库存总量!$H:$H,E3604&amp;G3604,[1]库存总量!$A:$A,"B")</f>
        <v>0</v>
      </c>
      <c r="V3604" s="12">
        <f t="shared" si="905"/>
        <v>0</v>
      </c>
      <c r="W3604">
        <f>SUMIFS([1]库存总量!$G:$G,[1]库存总量!$H:$H,E3604&amp;G3604,[1]库存总量!$A:$A,"K")</f>
        <v>0</v>
      </c>
      <c r="X3604" s="12">
        <f t="shared" si="906"/>
        <v>0</v>
      </c>
      <c r="Y3604">
        <f t="shared" si="907"/>
        <v>0</v>
      </c>
      <c r="Z3604" s="12">
        <f t="shared" si="908"/>
        <v>0</v>
      </c>
      <c r="AA3604">
        <f>(IF(ISERROR((IF(ISERROR(VLOOKUP(E3604&amp;G3604,'[1]采购入库货量(公司仓库)'!$A:$H,7,FALSE)),0,VLOOKUP(E3604&amp;G3604,'[1]采购入库货量(公司仓库)'!$A:$H,7,FALSE)))*L3604-(IF(ISERROR(VLOOKUP(E3604&amp;G3604,'[1]采购入库货量(公司仓库)'!$A:$H,8,FALSE)),0,VLOOKUP(E3604&amp;G3604,'[1]采购入库货量(公司仓库)'!$A:$H,8,FALSE)))),0,(IF(ISERROR(VLOOKUP(E3604&amp;G3604,'[1]采购入库货量(公司仓库)'!$A:$H,7,FALSE)),0,VLOOKUP(E3604&amp;G3604,'[1]采购入库货量(公司仓库)'!$A:$H,7,FALSE)))*L3604-(IF(ISERROR(VLOOKUP(E3604&amp;G3604,'[1]采购入库货量(公司仓库)'!$A:$H,8,FALSE)),0,VLOOKUP(E3604&amp;G3604,'[1]采购入库货量(公司仓库)'!$A:$H,8,FALSE)))))</f>
        <v>0</v>
      </c>
      <c r="AB3604">
        <f>SUMIF([1]销售数据!$B:$B,E3604&amp;G3604,[1]销售数据!$G:$G)</f>
        <v>0</v>
      </c>
      <c r="AC3604" s="12">
        <f t="shared" si="909"/>
        <v>0</v>
      </c>
      <c r="AD3604" t="str">
        <f t="shared" si="910"/>
        <v/>
      </c>
      <c r="AE3604">
        <f>SUMIF([1]销售数据!$B:$B,AD3604,[1]销售数据!$L:$L)</f>
        <v>0</v>
      </c>
      <c r="AF3604">
        <f>SUMIF([1]销售数据!$B:$B,AD3604,[1]销售数据!$K:$K)</f>
        <v>0</v>
      </c>
      <c r="AG3604">
        <f>SUMIF([1]销售数据!$B:$B,AD3604,[1]销售数据!$J:$J)</f>
        <v>0</v>
      </c>
      <c r="AH3604">
        <f>SUMIF([1]销售数据!$B:$B,AD3604,[1]销售数据!$I:$I)</f>
        <v>0</v>
      </c>
      <c r="AI3604">
        <f>SUMIF([1]销售数据!$B:$B,AD3604,[1]销售数据!$H:$H)</f>
        <v>0</v>
      </c>
      <c r="AJ3604" s="20">
        <f t="shared" si="911"/>
        <v>0</v>
      </c>
      <c r="AK3604">
        <f>SUMIF([1]发货店铺数!$B:$B,AD3604,[1]发货店铺数!$G:$G)</f>
        <v>0</v>
      </c>
      <c r="AL3604">
        <f>SUMIF([1]销售店铺数!$B:$B,AD3604,[1]销售店铺数!$G:$G)</f>
        <v>0</v>
      </c>
      <c r="AM3604">
        <f>SUMIF([1]销售店铺数!$B:$B,AD3604,[1]销售店铺数!$G:$G)</f>
        <v>0</v>
      </c>
      <c r="AN3604" s="20">
        <f t="shared" si="912"/>
        <v>0</v>
      </c>
      <c r="AO3604" s="20">
        <f t="shared" si="913"/>
        <v>0</v>
      </c>
      <c r="AP3604" s="20">
        <f t="shared" si="914"/>
        <v>0</v>
      </c>
      <c r="AQ3604" s="12">
        <f t="shared" si="915"/>
        <v>0</v>
      </c>
      <c r="AR3604" s="20">
        <f t="shared" si="916"/>
        <v>0</v>
      </c>
      <c r="AS3604" s="20">
        <f t="shared" si="917"/>
        <v>0</v>
      </c>
    </row>
    <row r="3605" spans="1:45">
      <c r="A3605"/>
      <c r="B3605"/>
      <c r="C3605"/>
      <c r="D3605"/>
      <c r="E3605"/>
      <c r="F3605"/>
      <c r="G3605"/>
      <c r="H3605"/>
      <c r="I3605"/>
      <c r="J3605"/>
      <c r="K3605"/>
      <c r="L3605"/>
      <c r="M3605" s="8" t="str">
        <f>IF(ISERROR( VLOOKUP(AD3605,'[1]采购入库货量(公司仓库)'!$A:$I,9,FALSE)),"", VLOOKUP(AD3605,'[1]采购入库货量(公司仓库)'!$A:$I,9,FALSE))</f>
        <v/>
      </c>
      <c r="N3605" s="8" t="str">
        <f>IF(ISERROR( VLOOKUP(AD3605,[1]批发上市日期!$A:$F,6,FALSE)),"",  VLOOKUP(AD3605,[1]批发上市日期!$A:$F,6,FALSE))</f>
        <v/>
      </c>
      <c r="O3605" s="48">
        <f>IF(ISERROR(VLOOKUP(E3605&amp;G3605,'[1]采购入库货量(公司仓库)'!$A:$I,7,FALSE)),0,VLOOKUP(E3605&amp;G3605,'[1]采购入库货量(公司仓库)'!$A:$I,7,FALSE))</f>
        <v>0</v>
      </c>
      <c r="P3605" s="12">
        <f t="shared" si="902"/>
        <v>0</v>
      </c>
      <c r="Q3605" s="14">
        <f>IF(ISERROR(VLOOKUP(E3605&amp;G3605,'[1]采购入库货量(公司仓库)'!$A:$I,8,FALSE)),0,VLOOKUP(E3605&amp;G3605,'[1]采购入库货量(公司仓库)'!$A:$I,8,FALSE))</f>
        <v>0</v>
      </c>
      <c r="R3605" s="12">
        <f t="shared" si="903"/>
        <v>0</v>
      </c>
      <c r="S3605">
        <f>SUMIF([1]库存总量!$H:$H,E3605&amp;G3605,[1]库存总量!$G:$G)</f>
        <v>0</v>
      </c>
      <c r="T3605" s="12">
        <f t="shared" si="904"/>
        <v>0</v>
      </c>
      <c r="U3605">
        <f>SUMIFS([1]库存总量!$G:$G,[1]库存总量!$H:$H,E3605&amp;G3605,[1]库存总量!$A:$A,"B")</f>
        <v>0</v>
      </c>
      <c r="V3605" s="12">
        <f t="shared" si="905"/>
        <v>0</v>
      </c>
      <c r="W3605">
        <f>SUMIFS([1]库存总量!$G:$G,[1]库存总量!$H:$H,E3605&amp;G3605,[1]库存总量!$A:$A,"K")</f>
        <v>0</v>
      </c>
      <c r="X3605" s="12">
        <f t="shared" si="906"/>
        <v>0</v>
      </c>
      <c r="Y3605">
        <f t="shared" si="907"/>
        <v>0</v>
      </c>
      <c r="Z3605" s="12">
        <f t="shared" si="908"/>
        <v>0</v>
      </c>
      <c r="AA3605">
        <f>(IF(ISERROR((IF(ISERROR(VLOOKUP(E3605&amp;G3605,'[1]采购入库货量(公司仓库)'!$A:$H,7,FALSE)),0,VLOOKUP(E3605&amp;G3605,'[1]采购入库货量(公司仓库)'!$A:$H,7,FALSE)))*L3605-(IF(ISERROR(VLOOKUP(E3605&amp;G3605,'[1]采购入库货量(公司仓库)'!$A:$H,8,FALSE)),0,VLOOKUP(E3605&amp;G3605,'[1]采购入库货量(公司仓库)'!$A:$H,8,FALSE)))),0,(IF(ISERROR(VLOOKUP(E3605&amp;G3605,'[1]采购入库货量(公司仓库)'!$A:$H,7,FALSE)),0,VLOOKUP(E3605&amp;G3605,'[1]采购入库货量(公司仓库)'!$A:$H,7,FALSE)))*L3605-(IF(ISERROR(VLOOKUP(E3605&amp;G3605,'[1]采购入库货量(公司仓库)'!$A:$H,8,FALSE)),0,VLOOKUP(E3605&amp;G3605,'[1]采购入库货量(公司仓库)'!$A:$H,8,FALSE)))))</f>
        <v>0</v>
      </c>
      <c r="AB3605">
        <f>SUMIF([1]销售数据!$B:$B,E3605&amp;G3605,[1]销售数据!$G:$G)</f>
        <v>0</v>
      </c>
      <c r="AC3605" s="12">
        <f t="shared" si="909"/>
        <v>0</v>
      </c>
      <c r="AD3605" t="str">
        <f t="shared" si="910"/>
        <v/>
      </c>
      <c r="AE3605">
        <f>SUMIF([1]销售数据!$B:$B,AD3605,[1]销售数据!$L:$L)</f>
        <v>0</v>
      </c>
      <c r="AF3605">
        <f>SUMIF([1]销售数据!$B:$B,AD3605,[1]销售数据!$K:$K)</f>
        <v>0</v>
      </c>
      <c r="AG3605">
        <f>SUMIF([1]销售数据!$B:$B,AD3605,[1]销售数据!$J:$J)</f>
        <v>0</v>
      </c>
      <c r="AH3605">
        <f>SUMIF([1]销售数据!$B:$B,AD3605,[1]销售数据!$I:$I)</f>
        <v>0</v>
      </c>
      <c r="AI3605">
        <f>SUMIF([1]销售数据!$B:$B,AD3605,[1]销售数据!$H:$H)</f>
        <v>0</v>
      </c>
      <c r="AJ3605" s="20">
        <f t="shared" si="911"/>
        <v>0</v>
      </c>
      <c r="AK3605">
        <f>SUMIF([1]发货店铺数!$B:$B,AD3605,[1]发货店铺数!$G:$G)</f>
        <v>0</v>
      </c>
      <c r="AL3605">
        <f>SUMIF([1]销售店铺数!$B:$B,AD3605,[1]销售店铺数!$G:$G)</f>
        <v>0</v>
      </c>
      <c r="AM3605">
        <f>SUMIF([1]销售店铺数!$B:$B,AD3605,[1]销售店铺数!$G:$G)</f>
        <v>0</v>
      </c>
      <c r="AN3605" s="20">
        <f t="shared" si="912"/>
        <v>0</v>
      </c>
      <c r="AO3605" s="20">
        <f t="shared" si="913"/>
        <v>0</v>
      </c>
      <c r="AP3605" s="20">
        <f t="shared" si="914"/>
        <v>0</v>
      </c>
      <c r="AQ3605" s="12">
        <f t="shared" si="915"/>
        <v>0</v>
      </c>
      <c r="AR3605" s="20">
        <f t="shared" si="916"/>
        <v>0</v>
      </c>
      <c r="AS3605" s="20">
        <f t="shared" si="917"/>
        <v>0</v>
      </c>
    </row>
    <row r="3606" spans="1:45">
      <c r="A3606"/>
      <c r="B3606"/>
      <c r="C3606"/>
      <c r="D3606"/>
      <c r="E3606"/>
      <c r="F3606"/>
      <c r="G3606"/>
      <c r="H3606"/>
      <c r="I3606"/>
      <c r="J3606"/>
      <c r="K3606"/>
      <c r="L3606"/>
      <c r="M3606" s="8" t="str">
        <f>IF(ISERROR( VLOOKUP(AD3606,'[1]采购入库货量(公司仓库)'!$A:$I,9,FALSE)),"", VLOOKUP(AD3606,'[1]采购入库货量(公司仓库)'!$A:$I,9,FALSE))</f>
        <v/>
      </c>
      <c r="N3606" s="8" t="str">
        <f>IF(ISERROR( VLOOKUP(AD3606,[1]批发上市日期!$A:$F,6,FALSE)),"",  VLOOKUP(AD3606,[1]批发上市日期!$A:$F,6,FALSE))</f>
        <v/>
      </c>
      <c r="O3606" s="48">
        <f>IF(ISERROR(VLOOKUP(E3606&amp;G3606,'[1]采购入库货量(公司仓库)'!$A:$I,7,FALSE)),0,VLOOKUP(E3606&amp;G3606,'[1]采购入库货量(公司仓库)'!$A:$I,7,FALSE))</f>
        <v>0</v>
      </c>
      <c r="P3606" s="12">
        <f t="shared" si="902"/>
        <v>0</v>
      </c>
      <c r="Q3606" s="14">
        <f>IF(ISERROR(VLOOKUP(E3606&amp;G3606,'[1]采购入库货量(公司仓库)'!$A:$I,8,FALSE)),0,VLOOKUP(E3606&amp;G3606,'[1]采购入库货量(公司仓库)'!$A:$I,8,FALSE))</f>
        <v>0</v>
      </c>
      <c r="R3606" s="12">
        <f t="shared" si="903"/>
        <v>0</v>
      </c>
      <c r="S3606">
        <f>SUMIF([1]库存总量!$H:$H,E3606&amp;G3606,[1]库存总量!$G:$G)</f>
        <v>0</v>
      </c>
      <c r="T3606" s="12">
        <f t="shared" si="904"/>
        <v>0</v>
      </c>
      <c r="U3606">
        <f>SUMIFS([1]库存总量!$G:$G,[1]库存总量!$H:$H,E3606&amp;G3606,[1]库存总量!$A:$A,"B")</f>
        <v>0</v>
      </c>
      <c r="V3606" s="12">
        <f t="shared" si="905"/>
        <v>0</v>
      </c>
      <c r="W3606">
        <f>SUMIFS([1]库存总量!$G:$G,[1]库存总量!$H:$H,E3606&amp;G3606,[1]库存总量!$A:$A,"K")</f>
        <v>0</v>
      </c>
      <c r="X3606" s="12">
        <f t="shared" si="906"/>
        <v>0</v>
      </c>
      <c r="Y3606">
        <f t="shared" si="907"/>
        <v>0</v>
      </c>
      <c r="Z3606" s="12">
        <f t="shared" si="908"/>
        <v>0</v>
      </c>
      <c r="AA3606">
        <f>(IF(ISERROR((IF(ISERROR(VLOOKUP(E3606&amp;G3606,'[1]采购入库货量(公司仓库)'!$A:$H,7,FALSE)),0,VLOOKUP(E3606&amp;G3606,'[1]采购入库货量(公司仓库)'!$A:$H,7,FALSE)))*L3606-(IF(ISERROR(VLOOKUP(E3606&amp;G3606,'[1]采购入库货量(公司仓库)'!$A:$H,8,FALSE)),0,VLOOKUP(E3606&amp;G3606,'[1]采购入库货量(公司仓库)'!$A:$H,8,FALSE)))),0,(IF(ISERROR(VLOOKUP(E3606&amp;G3606,'[1]采购入库货量(公司仓库)'!$A:$H,7,FALSE)),0,VLOOKUP(E3606&amp;G3606,'[1]采购入库货量(公司仓库)'!$A:$H,7,FALSE)))*L3606-(IF(ISERROR(VLOOKUP(E3606&amp;G3606,'[1]采购入库货量(公司仓库)'!$A:$H,8,FALSE)),0,VLOOKUP(E3606&amp;G3606,'[1]采购入库货量(公司仓库)'!$A:$H,8,FALSE)))))</f>
        <v>0</v>
      </c>
      <c r="AB3606">
        <f>SUMIF([1]销售数据!$B:$B,E3606&amp;G3606,[1]销售数据!$G:$G)</f>
        <v>0</v>
      </c>
      <c r="AC3606" s="12">
        <f t="shared" si="909"/>
        <v>0</v>
      </c>
      <c r="AD3606" t="str">
        <f t="shared" si="910"/>
        <v/>
      </c>
      <c r="AE3606">
        <f>SUMIF([1]销售数据!$B:$B,AD3606,[1]销售数据!$L:$L)</f>
        <v>0</v>
      </c>
      <c r="AF3606">
        <f>SUMIF([1]销售数据!$B:$B,AD3606,[1]销售数据!$K:$K)</f>
        <v>0</v>
      </c>
      <c r="AG3606">
        <f>SUMIF([1]销售数据!$B:$B,AD3606,[1]销售数据!$J:$J)</f>
        <v>0</v>
      </c>
      <c r="AH3606">
        <f>SUMIF([1]销售数据!$B:$B,AD3606,[1]销售数据!$I:$I)</f>
        <v>0</v>
      </c>
      <c r="AI3606">
        <f>SUMIF([1]销售数据!$B:$B,AD3606,[1]销售数据!$H:$H)</f>
        <v>0</v>
      </c>
      <c r="AJ3606" s="20">
        <f t="shared" si="911"/>
        <v>0</v>
      </c>
      <c r="AK3606">
        <f>SUMIF([1]发货店铺数!$B:$B,AD3606,[1]发货店铺数!$G:$G)</f>
        <v>0</v>
      </c>
      <c r="AL3606">
        <f>SUMIF([1]销售店铺数!$B:$B,AD3606,[1]销售店铺数!$G:$G)</f>
        <v>0</v>
      </c>
      <c r="AM3606">
        <f>SUMIF([1]销售店铺数!$B:$B,AD3606,[1]销售店铺数!$G:$G)</f>
        <v>0</v>
      </c>
      <c r="AN3606" s="20">
        <f t="shared" si="912"/>
        <v>0</v>
      </c>
      <c r="AO3606" s="20">
        <f t="shared" si="913"/>
        <v>0</v>
      </c>
      <c r="AP3606" s="20">
        <f t="shared" si="914"/>
        <v>0</v>
      </c>
      <c r="AQ3606" s="12">
        <f t="shared" si="915"/>
        <v>0</v>
      </c>
      <c r="AR3606" s="20">
        <f t="shared" si="916"/>
        <v>0</v>
      </c>
      <c r="AS3606" s="20">
        <f t="shared" si="917"/>
        <v>0</v>
      </c>
    </row>
    <row r="3607" spans="1:45">
      <c r="A3607"/>
      <c r="B3607"/>
      <c r="C3607"/>
      <c r="D3607"/>
      <c r="E3607"/>
      <c r="F3607"/>
      <c r="G3607"/>
      <c r="H3607"/>
      <c r="I3607"/>
      <c r="J3607"/>
      <c r="K3607"/>
      <c r="L3607"/>
      <c r="M3607" s="8" t="str">
        <f>IF(ISERROR( VLOOKUP(AD3607,'[1]采购入库货量(公司仓库)'!$A:$I,9,FALSE)),"", VLOOKUP(AD3607,'[1]采购入库货量(公司仓库)'!$A:$I,9,FALSE))</f>
        <v/>
      </c>
      <c r="N3607" s="8" t="str">
        <f>IF(ISERROR( VLOOKUP(AD3607,[1]批发上市日期!$A:$F,6,FALSE)),"",  VLOOKUP(AD3607,[1]批发上市日期!$A:$F,6,FALSE))</f>
        <v/>
      </c>
      <c r="O3607" s="48">
        <f>IF(ISERROR(VLOOKUP(E3607&amp;G3607,'[1]采购入库货量(公司仓库)'!$A:$I,7,FALSE)),0,VLOOKUP(E3607&amp;G3607,'[1]采购入库货量(公司仓库)'!$A:$I,7,FALSE))</f>
        <v>0</v>
      </c>
      <c r="P3607" s="12">
        <f t="shared" si="902"/>
        <v>0</v>
      </c>
      <c r="Q3607" s="14">
        <f>IF(ISERROR(VLOOKUP(E3607&amp;G3607,'[1]采购入库货量(公司仓库)'!$A:$I,8,FALSE)),0,VLOOKUP(E3607&amp;G3607,'[1]采购入库货量(公司仓库)'!$A:$I,8,FALSE))</f>
        <v>0</v>
      </c>
      <c r="R3607" s="12">
        <f t="shared" si="903"/>
        <v>0</v>
      </c>
      <c r="S3607">
        <f>SUMIF([1]库存总量!$H:$H,E3607&amp;G3607,[1]库存总量!$G:$G)</f>
        <v>0</v>
      </c>
      <c r="T3607" s="12">
        <f t="shared" si="904"/>
        <v>0</v>
      </c>
      <c r="U3607">
        <f>SUMIFS([1]库存总量!$G:$G,[1]库存总量!$H:$H,E3607&amp;G3607,[1]库存总量!$A:$A,"B")</f>
        <v>0</v>
      </c>
      <c r="V3607" s="12">
        <f t="shared" si="905"/>
        <v>0</v>
      </c>
      <c r="W3607">
        <f>SUMIFS([1]库存总量!$G:$G,[1]库存总量!$H:$H,E3607&amp;G3607,[1]库存总量!$A:$A,"K")</f>
        <v>0</v>
      </c>
      <c r="X3607" s="12">
        <f t="shared" si="906"/>
        <v>0</v>
      </c>
      <c r="Y3607">
        <f t="shared" si="907"/>
        <v>0</v>
      </c>
      <c r="Z3607" s="12">
        <f t="shared" si="908"/>
        <v>0</v>
      </c>
      <c r="AA3607">
        <f>(IF(ISERROR((IF(ISERROR(VLOOKUP(E3607&amp;G3607,'[1]采购入库货量(公司仓库)'!$A:$H,7,FALSE)),0,VLOOKUP(E3607&amp;G3607,'[1]采购入库货量(公司仓库)'!$A:$H,7,FALSE)))*L3607-(IF(ISERROR(VLOOKUP(E3607&amp;G3607,'[1]采购入库货量(公司仓库)'!$A:$H,8,FALSE)),0,VLOOKUP(E3607&amp;G3607,'[1]采购入库货量(公司仓库)'!$A:$H,8,FALSE)))),0,(IF(ISERROR(VLOOKUP(E3607&amp;G3607,'[1]采购入库货量(公司仓库)'!$A:$H,7,FALSE)),0,VLOOKUP(E3607&amp;G3607,'[1]采购入库货量(公司仓库)'!$A:$H,7,FALSE)))*L3607-(IF(ISERROR(VLOOKUP(E3607&amp;G3607,'[1]采购入库货量(公司仓库)'!$A:$H,8,FALSE)),0,VLOOKUP(E3607&amp;G3607,'[1]采购入库货量(公司仓库)'!$A:$H,8,FALSE)))))</f>
        <v>0</v>
      </c>
      <c r="AB3607">
        <f>SUMIF([1]销售数据!$B:$B,E3607&amp;G3607,[1]销售数据!$G:$G)</f>
        <v>0</v>
      </c>
      <c r="AC3607" s="12">
        <f t="shared" si="909"/>
        <v>0</v>
      </c>
      <c r="AD3607" t="str">
        <f t="shared" si="910"/>
        <v/>
      </c>
      <c r="AE3607">
        <f>SUMIF([1]销售数据!$B:$B,AD3607,[1]销售数据!$L:$L)</f>
        <v>0</v>
      </c>
      <c r="AF3607">
        <f>SUMIF([1]销售数据!$B:$B,AD3607,[1]销售数据!$K:$K)</f>
        <v>0</v>
      </c>
      <c r="AG3607">
        <f>SUMIF([1]销售数据!$B:$B,AD3607,[1]销售数据!$J:$J)</f>
        <v>0</v>
      </c>
      <c r="AH3607">
        <f>SUMIF([1]销售数据!$B:$B,AD3607,[1]销售数据!$I:$I)</f>
        <v>0</v>
      </c>
      <c r="AI3607">
        <f>SUMIF([1]销售数据!$B:$B,AD3607,[1]销售数据!$H:$H)</f>
        <v>0</v>
      </c>
      <c r="AJ3607" s="20">
        <f t="shared" si="911"/>
        <v>0</v>
      </c>
      <c r="AK3607">
        <f>SUMIF([1]发货店铺数!$B:$B,AD3607,[1]发货店铺数!$G:$G)</f>
        <v>0</v>
      </c>
      <c r="AL3607">
        <f>SUMIF([1]销售店铺数!$B:$B,AD3607,[1]销售店铺数!$G:$G)</f>
        <v>0</v>
      </c>
      <c r="AM3607">
        <f>SUMIF([1]销售店铺数!$B:$B,AD3607,[1]销售店铺数!$G:$G)</f>
        <v>0</v>
      </c>
      <c r="AN3607" s="20">
        <f t="shared" si="912"/>
        <v>0</v>
      </c>
      <c r="AO3607" s="20">
        <f t="shared" si="913"/>
        <v>0</v>
      </c>
      <c r="AP3607" s="20">
        <f t="shared" si="914"/>
        <v>0</v>
      </c>
      <c r="AQ3607" s="12">
        <f t="shared" si="915"/>
        <v>0</v>
      </c>
      <c r="AR3607" s="20">
        <f t="shared" si="916"/>
        <v>0</v>
      </c>
      <c r="AS3607" s="20">
        <f t="shared" si="917"/>
        <v>0</v>
      </c>
    </row>
    <row r="3608" spans="1:45">
      <c r="A3608"/>
      <c r="B3608"/>
      <c r="C3608"/>
      <c r="D3608"/>
      <c r="E3608"/>
      <c r="F3608"/>
      <c r="G3608"/>
      <c r="H3608"/>
      <c r="I3608"/>
      <c r="J3608"/>
      <c r="K3608"/>
      <c r="L3608"/>
      <c r="M3608" s="8" t="str">
        <f>IF(ISERROR( VLOOKUP(AD3608,'[1]采购入库货量(公司仓库)'!$A:$I,9,FALSE)),"", VLOOKUP(AD3608,'[1]采购入库货量(公司仓库)'!$A:$I,9,FALSE))</f>
        <v/>
      </c>
      <c r="N3608" s="8" t="str">
        <f>IF(ISERROR( VLOOKUP(AD3608,[1]批发上市日期!$A:$F,6,FALSE)),"",  VLOOKUP(AD3608,[1]批发上市日期!$A:$F,6,FALSE))</f>
        <v/>
      </c>
      <c r="O3608" s="48">
        <f>IF(ISERROR(VLOOKUP(E3608&amp;G3608,'[1]采购入库货量(公司仓库)'!$A:$I,7,FALSE)),0,VLOOKUP(E3608&amp;G3608,'[1]采购入库货量(公司仓库)'!$A:$I,7,FALSE))</f>
        <v>0</v>
      </c>
      <c r="P3608" s="12">
        <f t="shared" si="902"/>
        <v>0</v>
      </c>
      <c r="Q3608" s="14">
        <f>IF(ISERROR(VLOOKUP(E3608&amp;G3608,'[1]采购入库货量(公司仓库)'!$A:$I,8,FALSE)),0,VLOOKUP(E3608&amp;G3608,'[1]采购入库货量(公司仓库)'!$A:$I,8,FALSE))</f>
        <v>0</v>
      </c>
      <c r="R3608" s="12">
        <f t="shared" si="903"/>
        <v>0</v>
      </c>
      <c r="S3608">
        <f>SUMIF([1]库存总量!$H:$H,E3608&amp;G3608,[1]库存总量!$G:$G)</f>
        <v>0</v>
      </c>
      <c r="T3608" s="12">
        <f t="shared" si="904"/>
        <v>0</v>
      </c>
      <c r="U3608">
        <f>SUMIFS([1]库存总量!$G:$G,[1]库存总量!$H:$H,E3608&amp;G3608,[1]库存总量!$A:$A,"B")</f>
        <v>0</v>
      </c>
      <c r="V3608" s="12">
        <f t="shared" si="905"/>
        <v>0</v>
      </c>
      <c r="W3608">
        <f>SUMIFS([1]库存总量!$G:$G,[1]库存总量!$H:$H,E3608&amp;G3608,[1]库存总量!$A:$A,"K")</f>
        <v>0</v>
      </c>
      <c r="X3608" s="12">
        <f t="shared" si="906"/>
        <v>0</v>
      </c>
      <c r="Y3608">
        <f t="shared" si="907"/>
        <v>0</v>
      </c>
      <c r="Z3608" s="12">
        <f t="shared" si="908"/>
        <v>0</v>
      </c>
      <c r="AA3608">
        <f>(IF(ISERROR((IF(ISERROR(VLOOKUP(E3608&amp;G3608,'[1]采购入库货量(公司仓库)'!$A:$H,7,FALSE)),0,VLOOKUP(E3608&amp;G3608,'[1]采购入库货量(公司仓库)'!$A:$H,7,FALSE)))*L3608-(IF(ISERROR(VLOOKUP(E3608&amp;G3608,'[1]采购入库货量(公司仓库)'!$A:$H,8,FALSE)),0,VLOOKUP(E3608&amp;G3608,'[1]采购入库货量(公司仓库)'!$A:$H,8,FALSE)))),0,(IF(ISERROR(VLOOKUP(E3608&amp;G3608,'[1]采购入库货量(公司仓库)'!$A:$H,7,FALSE)),0,VLOOKUP(E3608&amp;G3608,'[1]采购入库货量(公司仓库)'!$A:$H,7,FALSE)))*L3608-(IF(ISERROR(VLOOKUP(E3608&amp;G3608,'[1]采购入库货量(公司仓库)'!$A:$H,8,FALSE)),0,VLOOKUP(E3608&amp;G3608,'[1]采购入库货量(公司仓库)'!$A:$H,8,FALSE)))))</f>
        <v>0</v>
      </c>
      <c r="AB3608">
        <f>SUMIF([1]销售数据!$B:$B,E3608&amp;G3608,[1]销售数据!$G:$G)</f>
        <v>0</v>
      </c>
      <c r="AC3608" s="12">
        <f t="shared" si="909"/>
        <v>0</v>
      </c>
      <c r="AD3608" t="str">
        <f t="shared" si="910"/>
        <v/>
      </c>
      <c r="AE3608">
        <f>SUMIF([1]销售数据!$B:$B,AD3608,[1]销售数据!$L:$L)</f>
        <v>0</v>
      </c>
      <c r="AF3608">
        <f>SUMIF([1]销售数据!$B:$B,AD3608,[1]销售数据!$K:$K)</f>
        <v>0</v>
      </c>
      <c r="AG3608">
        <f>SUMIF([1]销售数据!$B:$B,AD3608,[1]销售数据!$J:$J)</f>
        <v>0</v>
      </c>
      <c r="AH3608">
        <f>SUMIF([1]销售数据!$B:$B,AD3608,[1]销售数据!$I:$I)</f>
        <v>0</v>
      </c>
      <c r="AI3608">
        <f>SUMIF([1]销售数据!$B:$B,AD3608,[1]销售数据!$H:$H)</f>
        <v>0</v>
      </c>
      <c r="AJ3608" s="20">
        <f t="shared" si="911"/>
        <v>0</v>
      </c>
      <c r="AK3608">
        <f>SUMIF([1]发货店铺数!$B:$B,AD3608,[1]发货店铺数!$G:$G)</f>
        <v>0</v>
      </c>
      <c r="AL3608">
        <f>SUMIF([1]销售店铺数!$B:$B,AD3608,[1]销售店铺数!$G:$G)</f>
        <v>0</v>
      </c>
      <c r="AM3608">
        <f>SUMIF([1]销售店铺数!$B:$B,AD3608,[1]销售店铺数!$G:$G)</f>
        <v>0</v>
      </c>
      <c r="AN3608" s="20">
        <f t="shared" si="912"/>
        <v>0</v>
      </c>
      <c r="AO3608" s="20">
        <f t="shared" si="913"/>
        <v>0</v>
      </c>
      <c r="AP3608" s="20">
        <f t="shared" si="914"/>
        <v>0</v>
      </c>
      <c r="AQ3608" s="12">
        <f t="shared" si="915"/>
        <v>0</v>
      </c>
      <c r="AR3608" s="20">
        <f t="shared" si="916"/>
        <v>0</v>
      </c>
      <c r="AS3608" s="20">
        <f t="shared" si="917"/>
        <v>0</v>
      </c>
    </row>
    <row r="3609" spans="1:45">
      <c r="A3609"/>
      <c r="B3609"/>
      <c r="C3609"/>
      <c r="D3609"/>
      <c r="E3609"/>
      <c r="F3609"/>
      <c r="G3609"/>
      <c r="H3609"/>
      <c r="I3609"/>
      <c r="J3609"/>
      <c r="K3609"/>
      <c r="L3609"/>
      <c r="M3609" s="8" t="str">
        <f>IF(ISERROR( VLOOKUP(AD3609,'[1]采购入库货量(公司仓库)'!$A:$I,9,FALSE)),"", VLOOKUP(AD3609,'[1]采购入库货量(公司仓库)'!$A:$I,9,FALSE))</f>
        <v/>
      </c>
      <c r="N3609" s="8" t="str">
        <f>IF(ISERROR( VLOOKUP(AD3609,[1]批发上市日期!$A:$F,6,FALSE)),"",  VLOOKUP(AD3609,[1]批发上市日期!$A:$F,6,FALSE))</f>
        <v/>
      </c>
      <c r="O3609" s="48">
        <f>IF(ISERROR(VLOOKUP(E3609&amp;G3609,'[1]采购入库货量(公司仓库)'!$A:$I,7,FALSE)),0,VLOOKUP(E3609&amp;G3609,'[1]采购入库货量(公司仓库)'!$A:$I,7,FALSE))</f>
        <v>0</v>
      </c>
      <c r="P3609" s="12">
        <f t="shared" si="902"/>
        <v>0</v>
      </c>
      <c r="Q3609" s="14">
        <f>IF(ISERROR(VLOOKUP(E3609&amp;G3609,'[1]采购入库货量(公司仓库)'!$A:$I,8,FALSE)),0,VLOOKUP(E3609&amp;G3609,'[1]采购入库货量(公司仓库)'!$A:$I,8,FALSE))</f>
        <v>0</v>
      </c>
      <c r="R3609" s="12">
        <f t="shared" si="903"/>
        <v>0</v>
      </c>
      <c r="S3609">
        <f>SUMIF([1]库存总量!$H:$H,E3609&amp;G3609,[1]库存总量!$G:$G)</f>
        <v>0</v>
      </c>
      <c r="T3609" s="12">
        <f t="shared" si="904"/>
        <v>0</v>
      </c>
      <c r="U3609">
        <f>SUMIFS([1]库存总量!$G:$G,[1]库存总量!$H:$H,E3609&amp;G3609,[1]库存总量!$A:$A,"B")</f>
        <v>0</v>
      </c>
      <c r="V3609" s="12">
        <f t="shared" si="905"/>
        <v>0</v>
      </c>
      <c r="W3609">
        <f>SUMIFS([1]库存总量!$G:$G,[1]库存总量!$H:$H,E3609&amp;G3609,[1]库存总量!$A:$A,"K")</f>
        <v>0</v>
      </c>
      <c r="X3609" s="12">
        <f t="shared" si="906"/>
        <v>0</v>
      </c>
      <c r="Y3609">
        <f t="shared" si="907"/>
        <v>0</v>
      </c>
      <c r="Z3609" s="12">
        <f t="shared" si="908"/>
        <v>0</v>
      </c>
      <c r="AA3609">
        <f>(IF(ISERROR((IF(ISERROR(VLOOKUP(E3609&amp;G3609,'[1]采购入库货量(公司仓库)'!$A:$H,7,FALSE)),0,VLOOKUP(E3609&amp;G3609,'[1]采购入库货量(公司仓库)'!$A:$H,7,FALSE)))*L3609-(IF(ISERROR(VLOOKUP(E3609&amp;G3609,'[1]采购入库货量(公司仓库)'!$A:$H,8,FALSE)),0,VLOOKUP(E3609&amp;G3609,'[1]采购入库货量(公司仓库)'!$A:$H,8,FALSE)))),0,(IF(ISERROR(VLOOKUP(E3609&amp;G3609,'[1]采购入库货量(公司仓库)'!$A:$H,7,FALSE)),0,VLOOKUP(E3609&amp;G3609,'[1]采购入库货量(公司仓库)'!$A:$H,7,FALSE)))*L3609-(IF(ISERROR(VLOOKUP(E3609&amp;G3609,'[1]采购入库货量(公司仓库)'!$A:$H,8,FALSE)),0,VLOOKUP(E3609&amp;G3609,'[1]采购入库货量(公司仓库)'!$A:$H,8,FALSE)))))</f>
        <v>0</v>
      </c>
      <c r="AB3609">
        <f>SUMIF([1]销售数据!$B:$B,E3609&amp;G3609,[1]销售数据!$G:$G)</f>
        <v>0</v>
      </c>
      <c r="AC3609" s="12">
        <f t="shared" si="909"/>
        <v>0</v>
      </c>
      <c r="AD3609" t="str">
        <f t="shared" si="910"/>
        <v/>
      </c>
      <c r="AE3609">
        <f>SUMIF([1]销售数据!$B:$B,AD3609,[1]销售数据!$L:$L)</f>
        <v>0</v>
      </c>
      <c r="AF3609">
        <f>SUMIF([1]销售数据!$B:$B,AD3609,[1]销售数据!$K:$K)</f>
        <v>0</v>
      </c>
      <c r="AG3609">
        <f>SUMIF([1]销售数据!$B:$B,AD3609,[1]销售数据!$J:$J)</f>
        <v>0</v>
      </c>
      <c r="AH3609">
        <f>SUMIF([1]销售数据!$B:$B,AD3609,[1]销售数据!$I:$I)</f>
        <v>0</v>
      </c>
      <c r="AI3609">
        <f>SUMIF([1]销售数据!$B:$B,AD3609,[1]销售数据!$H:$H)</f>
        <v>0</v>
      </c>
      <c r="AJ3609" s="20">
        <f t="shared" si="911"/>
        <v>0</v>
      </c>
      <c r="AK3609">
        <f>SUMIF([1]发货店铺数!$B:$B,AD3609,[1]发货店铺数!$G:$G)</f>
        <v>0</v>
      </c>
      <c r="AL3609">
        <f>SUMIF([1]销售店铺数!$B:$B,AD3609,[1]销售店铺数!$G:$G)</f>
        <v>0</v>
      </c>
      <c r="AM3609">
        <f>SUMIF([1]销售店铺数!$B:$B,AD3609,[1]销售店铺数!$G:$G)</f>
        <v>0</v>
      </c>
      <c r="AN3609" s="20">
        <f t="shared" si="912"/>
        <v>0</v>
      </c>
      <c r="AO3609" s="20">
        <f t="shared" si="913"/>
        <v>0</v>
      </c>
      <c r="AP3609" s="20">
        <f t="shared" si="914"/>
        <v>0</v>
      </c>
      <c r="AQ3609" s="12">
        <f t="shared" si="915"/>
        <v>0</v>
      </c>
      <c r="AR3609" s="20">
        <f t="shared" si="916"/>
        <v>0</v>
      </c>
      <c r="AS3609" s="20">
        <f t="shared" si="917"/>
        <v>0</v>
      </c>
    </row>
    <row r="3610" spans="1:45">
      <c r="A3610"/>
      <c r="B3610"/>
      <c r="C3610"/>
      <c r="D3610"/>
      <c r="E3610"/>
      <c r="F3610"/>
      <c r="G3610"/>
      <c r="H3610"/>
      <c r="I3610"/>
      <c r="J3610"/>
      <c r="K3610"/>
      <c r="L3610"/>
      <c r="M3610" s="8" t="str">
        <f>IF(ISERROR( VLOOKUP(AD3610,'[1]采购入库货量(公司仓库)'!$A:$I,9,FALSE)),"", VLOOKUP(AD3610,'[1]采购入库货量(公司仓库)'!$A:$I,9,FALSE))</f>
        <v/>
      </c>
      <c r="N3610" s="8" t="str">
        <f>IF(ISERROR( VLOOKUP(AD3610,[1]批发上市日期!$A:$F,6,FALSE)),"",  VLOOKUP(AD3610,[1]批发上市日期!$A:$F,6,FALSE))</f>
        <v/>
      </c>
      <c r="O3610" s="48">
        <f>IF(ISERROR(VLOOKUP(E3610&amp;G3610,'[1]采购入库货量(公司仓库)'!$A:$I,7,FALSE)),0,VLOOKUP(E3610&amp;G3610,'[1]采购入库货量(公司仓库)'!$A:$I,7,FALSE))</f>
        <v>0</v>
      </c>
      <c r="P3610" s="12">
        <f t="shared" si="902"/>
        <v>0</v>
      </c>
      <c r="Q3610" s="14">
        <f>IF(ISERROR(VLOOKUP(E3610&amp;G3610,'[1]采购入库货量(公司仓库)'!$A:$I,8,FALSE)),0,VLOOKUP(E3610&amp;G3610,'[1]采购入库货量(公司仓库)'!$A:$I,8,FALSE))</f>
        <v>0</v>
      </c>
      <c r="R3610" s="12">
        <f t="shared" si="903"/>
        <v>0</v>
      </c>
      <c r="S3610">
        <f>SUMIF([1]库存总量!$H:$H,E3610&amp;G3610,[1]库存总量!$G:$G)</f>
        <v>0</v>
      </c>
      <c r="T3610" s="12">
        <f t="shared" si="904"/>
        <v>0</v>
      </c>
      <c r="U3610">
        <f>SUMIFS([1]库存总量!$G:$G,[1]库存总量!$H:$H,E3610&amp;G3610,[1]库存总量!$A:$A,"B")</f>
        <v>0</v>
      </c>
      <c r="V3610" s="12">
        <f t="shared" si="905"/>
        <v>0</v>
      </c>
      <c r="W3610">
        <f>SUMIFS([1]库存总量!$G:$G,[1]库存总量!$H:$H,E3610&amp;G3610,[1]库存总量!$A:$A,"K")</f>
        <v>0</v>
      </c>
      <c r="X3610" s="12">
        <f t="shared" si="906"/>
        <v>0</v>
      </c>
      <c r="Y3610">
        <f t="shared" si="907"/>
        <v>0</v>
      </c>
      <c r="Z3610" s="12">
        <f t="shared" si="908"/>
        <v>0</v>
      </c>
      <c r="AA3610">
        <f>(IF(ISERROR((IF(ISERROR(VLOOKUP(E3610&amp;G3610,'[1]采购入库货量(公司仓库)'!$A:$H,7,FALSE)),0,VLOOKUP(E3610&amp;G3610,'[1]采购入库货量(公司仓库)'!$A:$H,7,FALSE)))*L3610-(IF(ISERROR(VLOOKUP(E3610&amp;G3610,'[1]采购入库货量(公司仓库)'!$A:$H,8,FALSE)),0,VLOOKUP(E3610&amp;G3610,'[1]采购入库货量(公司仓库)'!$A:$H,8,FALSE)))),0,(IF(ISERROR(VLOOKUP(E3610&amp;G3610,'[1]采购入库货量(公司仓库)'!$A:$H,7,FALSE)),0,VLOOKUP(E3610&amp;G3610,'[1]采购入库货量(公司仓库)'!$A:$H,7,FALSE)))*L3610-(IF(ISERROR(VLOOKUP(E3610&amp;G3610,'[1]采购入库货量(公司仓库)'!$A:$H,8,FALSE)),0,VLOOKUP(E3610&amp;G3610,'[1]采购入库货量(公司仓库)'!$A:$H,8,FALSE)))))</f>
        <v>0</v>
      </c>
      <c r="AB3610">
        <f>SUMIF([1]销售数据!$B:$B,E3610&amp;G3610,[1]销售数据!$G:$G)</f>
        <v>0</v>
      </c>
      <c r="AC3610" s="12">
        <f t="shared" si="909"/>
        <v>0</v>
      </c>
      <c r="AD3610" t="str">
        <f t="shared" si="910"/>
        <v/>
      </c>
      <c r="AE3610">
        <f>SUMIF([1]销售数据!$B:$B,AD3610,[1]销售数据!$L:$L)</f>
        <v>0</v>
      </c>
      <c r="AF3610">
        <f>SUMIF([1]销售数据!$B:$B,AD3610,[1]销售数据!$K:$K)</f>
        <v>0</v>
      </c>
      <c r="AG3610">
        <f>SUMIF([1]销售数据!$B:$B,AD3610,[1]销售数据!$J:$J)</f>
        <v>0</v>
      </c>
      <c r="AH3610">
        <f>SUMIF([1]销售数据!$B:$B,AD3610,[1]销售数据!$I:$I)</f>
        <v>0</v>
      </c>
      <c r="AI3610">
        <f>SUMIF([1]销售数据!$B:$B,AD3610,[1]销售数据!$H:$H)</f>
        <v>0</v>
      </c>
      <c r="AJ3610" s="20">
        <f t="shared" si="911"/>
        <v>0</v>
      </c>
      <c r="AK3610">
        <f>SUMIF([1]发货店铺数!$B:$B,AD3610,[1]发货店铺数!$G:$G)</f>
        <v>0</v>
      </c>
      <c r="AL3610">
        <f>SUMIF([1]销售店铺数!$B:$B,AD3610,[1]销售店铺数!$G:$G)</f>
        <v>0</v>
      </c>
      <c r="AM3610">
        <f>SUMIF([1]销售店铺数!$B:$B,AD3610,[1]销售店铺数!$G:$G)</f>
        <v>0</v>
      </c>
      <c r="AN3610" s="20">
        <f t="shared" si="912"/>
        <v>0</v>
      </c>
      <c r="AO3610" s="20">
        <f t="shared" si="913"/>
        <v>0</v>
      </c>
      <c r="AP3610" s="20">
        <f t="shared" si="914"/>
        <v>0</v>
      </c>
      <c r="AQ3610" s="12">
        <f t="shared" si="915"/>
        <v>0</v>
      </c>
      <c r="AR3610" s="20">
        <f t="shared" si="916"/>
        <v>0</v>
      </c>
      <c r="AS3610" s="20">
        <f t="shared" si="917"/>
        <v>0</v>
      </c>
    </row>
    <row r="3611" spans="1:45">
      <c r="A3611"/>
      <c r="B3611"/>
      <c r="C3611"/>
      <c r="D3611"/>
      <c r="E3611"/>
      <c r="F3611"/>
      <c r="G3611"/>
      <c r="H3611"/>
      <c r="I3611"/>
      <c r="J3611"/>
      <c r="K3611"/>
      <c r="L3611"/>
      <c r="M3611" s="8" t="str">
        <f>IF(ISERROR( VLOOKUP(AD3611,'[1]采购入库货量(公司仓库)'!$A:$I,9,FALSE)),"", VLOOKUP(AD3611,'[1]采购入库货量(公司仓库)'!$A:$I,9,FALSE))</f>
        <v/>
      </c>
      <c r="N3611" s="8" t="str">
        <f>IF(ISERROR( VLOOKUP(AD3611,[1]批发上市日期!$A:$F,6,FALSE)),"",  VLOOKUP(AD3611,[1]批发上市日期!$A:$F,6,FALSE))</f>
        <v/>
      </c>
      <c r="O3611" s="48">
        <f>IF(ISERROR(VLOOKUP(E3611&amp;G3611,'[1]采购入库货量(公司仓库)'!$A:$I,7,FALSE)),0,VLOOKUP(E3611&amp;G3611,'[1]采购入库货量(公司仓库)'!$A:$I,7,FALSE))</f>
        <v>0</v>
      </c>
      <c r="P3611" s="12">
        <f t="shared" si="902"/>
        <v>0</v>
      </c>
      <c r="Q3611" s="14">
        <f>IF(ISERROR(VLOOKUP(E3611&amp;G3611,'[1]采购入库货量(公司仓库)'!$A:$I,8,FALSE)),0,VLOOKUP(E3611&amp;G3611,'[1]采购入库货量(公司仓库)'!$A:$I,8,FALSE))</f>
        <v>0</v>
      </c>
      <c r="R3611" s="12">
        <f t="shared" si="903"/>
        <v>0</v>
      </c>
      <c r="S3611">
        <f>SUMIF([1]库存总量!$H:$H,E3611&amp;G3611,[1]库存总量!$G:$G)</f>
        <v>0</v>
      </c>
      <c r="T3611" s="12">
        <f t="shared" si="904"/>
        <v>0</v>
      </c>
      <c r="U3611">
        <f>SUMIFS([1]库存总量!$G:$G,[1]库存总量!$H:$H,E3611&amp;G3611,[1]库存总量!$A:$A,"B")</f>
        <v>0</v>
      </c>
      <c r="V3611" s="12">
        <f t="shared" si="905"/>
        <v>0</v>
      </c>
      <c r="W3611">
        <f>SUMIFS([1]库存总量!$G:$G,[1]库存总量!$H:$H,E3611&amp;G3611,[1]库存总量!$A:$A,"K")</f>
        <v>0</v>
      </c>
      <c r="X3611" s="12">
        <f t="shared" si="906"/>
        <v>0</v>
      </c>
      <c r="Y3611">
        <f t="shared" si="907"/>
        <v>0</v>
      </c>
      <c r="Z3611" s="12">
        <f t="shared" si="908"/>
        <v>0</v>
      </c>
      <c r="AA3611">
        <f>(IF(ISERROR((IF(ISERROR(VLOOKUP(E3611&amp;G3611,'[1]采购入库货量(公司仓库)'!$A:$H,7,FALSE)),0,VLOOKUP(E3611&amp;G3611,'[1]采购入库货量(公司仓库)'!$A:$H,7,FALSE)))*L3611-(IF(ISERROR(VLOOKUP(E3611&amp;G3611,'[1]采购入库货量(公司仓库)'!$A:$H,8,FALSE)),0,VLOOKUP(E3611&amp;G3611,'[1]采购入库货量(公司仓库)'!$A:$H,8,FALSE)))),0,(IF(ISERROR(VLOOKUP(E3611&amp;G3611,'[1]采购入库货量(公司仓库)'!$A:$H,7,FALSE)),0,VLOOKUP(E3611&amp;G3611,'[1]采购入库货量(公司仓库)'!$A:$H,7,FALSE)))*L3611-(IF(ISERROR(VLOOKUP(E3611&amp;G3611,'[1]采购入库货量(公司仓库)'!$A:$H,8,FALSE)),0,VLOOKUP(E3611&amp;G3611,'[1]采购入库货量(公司仓库)'!$A:$H,8,FALSE)))))</f>
        <v>0</v>
      </c>
      <c r="AB3611">
        <f>SUMIF([1]销售数据!$B:$B,E3611&amp;G3611,[1]销售数据!$G:$G)</f>
        <v>0</v>
      </c>
      <c r="AC3611" s="12">
        <f t="shared" si="909"/>
        <v>0</v>
      </c>
      <c r="AD3611" t="str">
        <f t="shared" si="910"/>
        <v/>
      </c>
      <c r="AE3611">
        <f>SUMIF([1]销售数据!$B:$B,AD3611,[1]销售数据!$L:$L)</f>
        <v>0</v>
      </c>
      <c r="AF3611">
        <f>SUMIF([1]销售数据!$B:$B,AD3611,[1]销售数据!$K:$K)</f>
        <v>0</v>
      </c>
      <c r="AG3611">
        <f>SUMIF([1]销售数据!$B:$B,AD3611,[1]销售数据!$J:$J)</f>
        <v>0</v>
      </c>
      <c r="AH3611">
        <f>SUMIF([1]销售数据!$B:$B,AD3611,[1]销售数据!$I:$I)</f>
        <v>0</v>
      </c>
      <c r="AI3611">
        <f>SUMIF([1]销售数据!$B:$B,AD3611,[1]销售数据!$H:$H)</f>
        <v>0</v>
      </c>
      <c r="AJ3611" s="20">
        <f t="shared" si="911"/>
        <v>0</v>
      </c>
      <c r="AK3611">
        <f>SUMIF([1]发货店铺数!$B:$B,AD3611,[1]发货店铺数!$G:$G)</f>
        <v>0</v>
      </c>
      <c r="AL3611">
        <f>SUMIF([1]销售店铺数!$B:$B,AD3611,[1]销售店铺数!$G:$G)</f>
        <v>0</v>
      </c>
      <c r="AM3611">
        <f>SUMIF([1]销售店铺数!$B:$B,AD3611,[1]销售店铺数!$G:$G)</f>
        <v>0</v>
      </c>
      <c r="AN3611" s="20">
        <f t="shared" si="912"/>
        <v>0</v>
      </c>
      <c r="AO3611" s="20">
        <f t="shared" si="913"/>
        <v>0</v>
      </c>
      <c r="AP3611" s="20">
        <f t="shared" si="914"/>
        <v>0</v>
      </c>
      <c r="AQ3611" s="12">
        <f t="shared" si="915"/>
        <v>0</v>
      </c>
      <c r="AR3611" s="20">
        <f t="shared" si="916"/>
        <v>0</v>
      </c>
      <c r="AS3611" s="20">
        <f t="shared" si="917"/>
        <v>0</v>
      </c>
    </row>
    <row r="3612" spans="1:45">
      <c r="A3612"/>
      <c r="B3612"/>
      <c r="C3612"/>
      <c r="D3612"/>
      <c r="E3612"/>
      <c r="F3612"/>
      <c r="G3612"/>
      <c r="H3612"/>
      <c r="I3612"/>
      <c r="J3612"/>
      <c r="K3612"/>
      <c r="L3612"/>
      <c r="M3612" s="8" t="str">
        <f>IF(ISERROR( VLOOKUP(AD3612,'[1]采购入库货量(公司仓库)'!$A:$I,9,FALSE)),"", VLOOKUP(AD3612,'[1]采购入库货量(公司仓库)'!$A:$I,9,FALSE))</f>
        <v/>
      </c>
      <c r="N3612" s="8" t="str">
        <f>IF(ISERROR( VLOOKUP(AD3612,[1]批发上市日期!$A:$F,6,FALSE)),"",  VLOOKUP(AD3612,[1]批发上市日期!$A:$F,6,FALSE))</f>
        <v/>
      </c>
      <c r="O3612" s="48">
        <f>IF(ISERROR(VLOOKUP(E3612&amp;G3612,'[1]采购入库货量(公司仓库)'!$A:$I,7,FALSE)),0,VLOOKUP(E3612&amp;G3612,'[1]采购入库货量(公司仓库)'!$A:$I,7,FALSE))</f>
        <v>0</v>
      </c>
      <c r="P3612" s="12">
        <f t="shared" si="902"/>
        <v>0</v>
      </c>
      <c r="Q3612" s="14">
        <f>IF(ISERROR(VLOOKUP(E3612&amp;G3612,'[1]采购入库货量(公司仓库)'!$A:$I,8,FALSE)),0,VLOOKUP(E3612&amp;G3612,'[1]采购入库货量(公司仓库)'!$A:$I,8,FALSE))</f>
        <v>0</v>
      </c>
      <c r="R3612" s="12">
        <f t="shared" si="903"/>
        <v>0</v>
      </c>
      <c r="S3612">
        <f>SUMIF([1]库存总量!$H:$H,E3612&amp;G3612,[1]库存总量!$G:$G)</f>
        <v>0</v>
      </c>
      <c r="T3612" s="12">
        <f t="shared" si="904"/>
        <v>0</v>
      </c>
      <c r="U3612">
        <f>SUMIFS([1]库存总量!$G:$G,[1]库存总量!$H:$H,E3612&amp;G3612,[1]库存总量!$A:$A,"B")</f>
        <v>0</v>
      </c>
      <c r="V3612" s="12">
        <f t="shared" si="905"/>
        <v>0</v>
      </c>
      <c r="W3612">
        <f>SUMIFS([1]库存总量!$G:$G,[1]库存总量!$H:$H,E3612&amp;G3612,[1]库存总量!$A:$A,"K")</f>
        <v>0</v>
      </c>
      <c r="X3612" s="12">
        <f t="shared" si="906"/>
        <v>0</v>
      </c>
      <c r="Y3612">
        <f t="shared" si="907"/>
        <v>0</v>
      </c>
      <c r="Z3612" s="12">
        <f t="shared" si="908"/>
        <v>0</v>
      </c>
      <c r="AA3612">
        <f>(IF(ISERROR((IF(ISERROR(VLOOKUP(E3612&amp;G3612,'[1]采购入库货量(公司仓库)'!$A:$H,7,FALSE)),0,VLOOKUP(E3612&amp;G3612,'[1]采购入库货量(公司仓库)'!$A:$H,7,FALSE)))*L3612-(IF(ISERROR(VLOOKUP(E3612&amp;G3612,'[1]采购入库货量(公司仓库)'!$A:$H,8,FALSE)),0,VLOOKUP(E3612&amp;G3612,'[1]采购入库货量(公司仓库)'!$A:$H,8,FALSE)))),0,(IF(ISERROR(VLOOKUP(E3612&amp;G3612,'[1]采购入库货量(公司仓库)'!$A:$H,7,FALSE)),0,VLOOKUP(E3612&amp;G3612,'[1]采购入库货量(公司仓库)'!$A:$H,7,FALSE)))*L3612-(IF(ISERROR(VLOOKUP(E3612&amp;G3612,'[1]采购入库货量(公司仓库)'!$A:$H,8,FALSE)),0,VLOOKUP(E3612&amp;G3612,'[1]采购入库货量(公司仓库)'!$A:$H,8,FALSE)))))</f>
        <v>0</v>
      </c>
      <c r="AB3612">
        <f>SUMIF([1]销售数据!$B:$B,E3612&amp;G3612,[1]销售数据!$G:$G)</f>
        <v>0</v>
      </c>
      <c r="AC3612" s="12">
        <f t="shared" si="909"/>
        <v>0</v>
      </c>
      <c r="AD3612" t="str">
        <f t="shared" si="910"/>
        <v/>
      </c>
      <c r="AE3612">
        <f>SUMIF([1]销售数据!$B:$B,AD3612,[1]销售数据!$L:$L)</f>
        <v>0</v>
      </c>
      <c r="AF3612">
        <f>SUMIF([1]销售数据!$B:$B,AD3612,[1]销售数据!$K:$K)</f>
        <v>0</v>
      </c>
      <c r="AG3612">
        <f>SUMIF([1]销售数据!$B:$B,AD3612,[1]销售数据!$J:$J)</f>
        <v>0</v>
      </c>
      <c r="AH3612">
        <f>SUMIF([1]销售数据!$B:$B,AD3612,[1]销售数据!$I:$I)</f>
        <v>0</v>
      </c>
      <c r="AI3612">
        <f>SUMIF([1]销售数据!$B:$B,AD3612,[1]销售数据!$H:$H)</f>
        <v>0</v>
      </c>
      <c r="AJ3612" s="20">
        <f t="shared" si="911"/>
        <v>0</v>
      </c>
      <c r="AK3612">
        <f>SUMIF([1]发货店铺数!$B:$B,AD3612,[1]发货店铺数!$G:$G)</f>
        <v>0</v>
      </c>
      <c r="AL3612">
        <f>SUMIF([1]销售店铺数!$B:$B,AD3612,[1]销售店铺数!$G:$G)</f>
        <v>0</v>
      </c>
      <c r="AM3612">
        <f>SUMIF([1]销售店铺数!$B:$B,AD3612,[1]销售店铺数!$G:$G)</f>
        <v>0</v>
      </c>
      <c r="AN3612" s="20">
        <f t="shared" si="912"/>
        <v>0</v>
      </c>
      <c r="AO3612" s="20">
        <f t="shared" si="913"/>
        <v>0</v>
      </c>
      <c r="AP3612" s="20">
        <f t="shared" si="914"/>
        <v>0</v>
      </c>
      <c r="AQ3612" s="12">
        <f t="shared" si="915"/>
        <v>0</v>
      </c>
      <c r="AR3612" s="20">
        <f t="shared" si="916"/>
        <v>0</v>
      </c>
      <c r="AS3612" s="20">
        <f t="shared" si="917"/>
        <v>0</v>
      </c>
    </row>
    <row r="3613" spans="1:45">
      <c r="A3613"/>
      <c r="B3613"/>
      <c r="C3613"/>
      <c r="D3613"/>
      <c r="E3613"/>
      <c r="F3613"/>
      <c r="G3613"/>
      <c r="H3613"/>
      <c r="I3613"/>
      <c r="J3613"/>
      <c r="K3613"/>
      <c r="L3613"/>
      <c r="M3613" s="8" t="str">
        <f>IF(ISERROR( VLOOKUP(AD3613,'[1]采购入库货量(公司仓库)'!$A:$I,9,FALSE)),"", VLOOKUP(AD3613,'[1]采购入库货量(公司仓库)'!$A:$I,9,FALSE))</f>
        <v/>
      </c>
      <c r="N3613" s="8" t="str">
        <f>IF(ISERROR( VLOOKUP(AD3613,[1]批发上市日期!$A:$F,6,FALSE)),"",  VLOOKUP(AD3613,[1]批发上市日期!$A:$F,6,FALSE))</f>
        <v/>
      </c>
      <c r="O3613" s="48">
        <f>IF(ISERROR(VLOOKUP(E3613&amp;G3613,'[1]采购入库货量(公司仓库)'!$A:$I,7,FALSE)),0,VLOOKUP(E3613&amp;G3613,'[1]采购入库货量(公司仓库)'!$A:$I,7,FALSE))</f>
        <v>0</v>
      </c>
      <c r="P3613" s="12">
        <f t="shared" si="902"/>
        <v>0</v>
      </c>
      <c r="Q3613" s="14">
        <f>IF(ISERROR(VLOOKUP(E3613&amp;G3613,'[1]采购入库货量(公司仓库)'!$A:$I,8,FALSE)),0,VLOOKUP(E3613&amp;G3613,'[1]采购入库货量(公司仓库)'!$A:$I,8,FALSE))</f>
        <v>0</v>
      </c>
      <c r="R3613" s="12">
        <f t="shared" si="903"/>
        <v>0</v>
      </c>
      <c r="S3613">
        <f>SUMIF([1]库存总量!$H:$H,E3613&amp;G3613,[1]库存总量!$G:$G)</f>
        <v>0</v>
      </c>
      <c r="T3613" s="12">
        <f t="shared" si="904"/>
        <v>0</v>
      </c>
      <c r="U3613">
        <f>SUMIFS([1]库存总量!$G:$G,[1]库存总量!$H:$H,E3613&amp;G3613,[1]库存总量!$A:$A,"B")</f>
        <v>0</v>
      </c>
      <c r="V3613" s="12">
        <f t="shared" si="905"/>
        <v>0</v>
      </c>
      <c r="W3613">
        <f>SUMIFS([1]库存总量!$G:$G,[1]库存总量!$H:$H,E3613&amp;G3613,[1]库存总量!$A:$A,"K")</f>
        <v>0</v>
      </c>
      <c r="X3613" s="12">
        <f t="shared" si="906"/>
        <v>0</v>
      </c>
      <c r="Y3613">
        <f t="shared" si="907"/>
        <v>0</v>
      </c>
      <c r="Z3613" s="12">
        <f t="shared" si="908"/>
        <v>0</v>
      </c>
      <c r="AA3613">
        <f>(IF(ISERROR((IF(ISERROR(VLOOKUP(E3613&amp;G3613,'[1]采购入库货量(公司仓库)'!$A:$H,7,FALSE)),0,VLOOKUP(E3613&amp;G3613,'[1]采购入库货量(公司仓库)'!$A:$H,7,FALSE)))*L3613-(IF(ISERROR(VLOOKUP(E3613&amp;G3613,'[1]采购入库货量(公司仓库)'!$A:$H,8,FALSE)),0,VLOOKUP(E3613&amp;G3613,'[1]采购入库货量(公司仓库)'!$A:$H,8,FALSE)))),0,(IF(ISERROR(VLOOKUP(E3613&amp;G3613,'[1]采购入库货量(公司仓库)'!$A:$H,7,FALSE)),0,VLOOKUP(E3613&amp;G3613,'[1]采购入库货量(公司仓库)'!$A:$H,7,FALSE)))*L3613-(IF(ISERROR(VLOOKUP(E3613&amp;G3613,'[1]采购入库货量(公司仓库)'!$A:$H,8,FALSE)),0,VLOOKUP(E3613&amp;G3613,'[1]采购入库货量(公司仓库)'!$A:$H,8,FALSE)))))</f>
        <v>0</v>
      </c>
      <c r="AB3613">
        <f>SUMIF([1]销售数据!$B:$B,E3613&amp;G3613,[1]销售数据!$G:$G)</f>
        <v>0</v>
      </c>
      <c r="AC3613" s="12">
        <f t="shared" si="909"/>
        <v>0</v>
      </c>
      <c r="AD3613" t="str">
        <f t="shared" si="910"/>
        <v/>
      </c>
      <c r="AE3613">
        <f>SUMIF([1]销售数据!$B:$B,AD3613,[1]销售数据!$L:$L)</f>
        <v>0</v>
      </c>
      <c r="AF3613">
        <f>SUMIF([1]销售数据!$B:$B,AD3613,[1]销售数据!$K:$K)</f>
        <v>0</v>
      </c>
      <c r="AG3613">
        <f>SUMIF([1]销售数据!$B:$B,AD3613,[1]销售数据!$J:$J)</f>
        <v>0</v>
      </c>
      <c r="AH3613">
        <f>SUMIF([1]销售数据!$B:$B,AD3613,[1]销售数据!$I:$I)</f>
        <v>0</v>
      </c>
      <c r="AI3613">
        <f>SUMIF([1]销售数据!$B:$B,AD3613,[1]销售数据!$H:$H)</f>
        <v>0</v>
      </c>
      <c r="AJ3613" s="20">
        <f t="shared" si="911"/>
        <v>0</v>
      </c>
      <c r="AK3613">
        <f>SUMIF([1]发货店铺数!$B:$B,AD3613,[1]发货店铺数!$G:$G)</f>
        <v>0</v>
      </c>
      <c r="AL3613">
        <f>SUMIF([1]销售店铺数!$B:$B,AD3613,[1]销售店铺数!$G:$G)</f>
        <v>0</v>
      </c>
      <c r="AM3613">
        <f>SUMIF([1]销售店铺数!$B:$B,AD3613,[1]销售店铺数!$G:$G)</f>
        <v>0</v>
      </c>
      <c r="AN3613" s="20">
        <f t="shared" si="912"/>
        <v>0</v>
      </c>
      <c r="AO3613" s="20">
        <f t="shared" si="913"/>
        <v>0</v>
      </c>
      <c r="AP3613" s="20">
        <f t="shared" si="914"/>
        <v>0</v>
      </c>
      <c r="AQ3613" s="12">
        <f t="shared" si="915"/>
        <v>0</v>
      </c>
      <c r="AR3613" s="20">
        <f t="shared" si="916"/>
        <v>0</v>
      </c>
      <c r="AS3613" s="20">
        <f t="shared" si="917"/>
        <v>0</v>
      </c>
    </row>
    <row r="3614" spans="1:45">
      <c r="A3614"/>
      <c r="B3614"/>
      <c r="C3614"/>
      <c r="D3614"/>
      <c r="E3614"/>
      <c r="F3614"/>
      <c r="G3614"/>
      <c r="H3614"/>
      <c r="I3614"/>
      <c r="J3614"/>
      <c r="K3614"/>
      <c r="L3614"/>
      <c r="M3614" s="8" t="str">
        <f>IF(ISERROR( VLOOKUP(AD3614,'[1]采购入库货量(公司仓库)'!$A:$I,9,FALSE)),"", VLOOKUP(AD3614,'[1]采购入库货量(公司仓库)'!$A:$I,9,FALSE))</f>
        <v/>
      </c>
      <c r="N3614" s="8" t="str">
        <f>IF(ISERROR( VLOOKUP(AD3614,[1]批发上市日期!$A:$F,6,FALSE)),"",  VLOOKUP(AD3614,[1]批发上市日期!$A:$F,6,FALSE))</f>
        <v/>
      </c>
      <c r="O3614" s="48">
        <f>IF(ISERROR(VLOOKUP(E3614&amp;G3614,'[1]采购入库货量(公司仓库)'!$A:$I,7,FALSE)),0,VLOOKUP(E3614&amp;G3614,'[1]采购入库货量(公司仓库)'!$A:$I,7,FALSE))</f>
        <v>0</v>
      </c>
      <c r="P3614" s="12">
        <f t="shared" si="902"/>
        <v>0</v>
      </c>
      <c r="Q3614" s="14">
        <f>IF(ISERROR(VLOOKUP(E3614&amp;G3614,'[1]采购入库货量(公司仓库)'!$A:$I,8,FALSE)),0,VLOOKUP(E3614&amp;G3614,'[1]采购入库货量(公司仓库)'!$A:$I,8,FALSE))</f>
        <v>0</v>
      </c>
      <c r="R3614" s="12">
        <f t="shared" si="903"/>
        <v>0</v>
      </c>
      <c r="S3614">
        <f>SUMIF([1]库存总量!$H:$H,E3614&amp;G3614,[1]库存总量!$G:$G)</f>
        <v>0</v>
      </c>
      <c r="T3614" s="12">
        <f t="shared" si="904"/>
        <v>0</v>
      </c>
      <c r="U3614">
        <f>SUMIFS([1]库存总量!$G:$G,[1]库存总量!$H:$H,E3614&amp;G3614,[1]库存总量!$A:$A,"B")</f>
        <v>0</v>
      </c>
      <c r="V3614" s="12">
        <f t="shared" si="905"/>
        <v>0</v>
      </c>
      <c r="W3614">
        <f>SUMIFS([1]库存总量!$G:$G,[1]库存总量!$H:$H,E3614&amp;G3614,[1]库存总量!$A:$A,"K")</f>
        <v>0</v>
      </c>
      <c r="X3614" s="12">
        <f t="shared" si="906"/>
        <v>0</v>
      </c>
      <c r="Y3614">
        <f t="shared" si="907"/>
        <v>0</v>
      </c>
      <c r="Z3614" s="12">
        <f t="shared" si="908"/>
        <v>0</v>
      </c>
      <c r="AA3614">
        <f>(IF(ISERROR((IF(ISERROR(VLOOKUP(E3614&amp;G3614,'[1]采购入库货量(公司仓库)'!$A:$H,7,FALSE)),0,VLOOKUP(E3614&amp;G3614,'[1]采购入库货量(公司仓库)'!$A:$H,7,FALSE)))*L3614-(IF(ISERROR(VLOOKUP(E3614&amp;G3614,'[1]采购入库货量(公司仓库)'!$A:$H,8,FALSE)),0,VLOOKUP(E3614&amp;G3614,'[1]采购入库货量(公司仓库)'!$A:$H,8,FALSE)))),0,(IF(ISERROR(VLOOKUP(E3614&amp;G3614,'[1]采购入库货量(公司仓库)'!$A:$H,7,FALSE)),0,VLOOKUP(E3614&amp;G3614,'[1]采购入库货量(公司仓库)'!$A:$H,7,FALSE)))*L3614-(IF(ISERROR(VLOOKUP(E3614&amp;G3614,'[1]采购入库货量(公司仓库)'!$A:$H,8,FALSE)),0,VLOOKUP(E3614&amp;G3614,'[1]采购入库货量(公司仓库)'!$A:$H,8,FALSE)))))</f>
        <v>0</v>
      </c>
      <c r="AB3614">
        <f>SUMIF([1]销售数据!$B:$B,E3614&amp;G3614,[1]销售数据!$G:$G)</f>
        <v>0</v>
      </c>
      <c r="AC3614" s="12">
        <f t="shared" si="909"/>
        <v>0</v>
      </c>
      <c r="AD3614" t="str">
        <f t="shared" si="910"/>
        <v/>
      </c>
      <c r="AE3614">
        <f>SUMIF([1]销售数据!$B:$B,AD3614,[1]销售数据!$L:$L)</f>
        <v>0</v>
      </c>
      <c r="AF3614">
        <f>SUMIF([1]销售数据!$B:$B,AD3614,[1]销售数据!$K:$K)</f>
        <v>0</v>
      </c>
      <c r="AG3614">
        <f>SUMIF([1]销售数据!$B:$B,AD3614,[1]销售数据!$J:$J)</f>
        <v>0</v>
      </c>
      <c r="AH3614">
        <f>SUMIF([1]销售数据!$B:$B,AD3614,[1]销售数据!$I:$I)</f>
        <v>0</v>
      </c>
      <c r="AI3614">
        <f>SUMIF([1]销售数据!$B:$B,AD3614,[1]销售数据!$H:$H)</f>
        <v>0</v>
      </c>
      <c r="AJ3614" s="20">
        <f t="shared" si="911"/>
        <v>0</v>
      </c>
      <c r="AK3614">
        <f>SUMIF([1]发货店铺数!$B:$B,AD3614,[1]发货店铺数!$G:$G)</f>
        <v>0</v>
      </c>
      <c r="AL3614">
        <f>SUMIF([1]销售店铺数!$B:$B,AD3614,[1]销售店铺数!$G:$G)</f>
        <v>0</v>
      </c>
      <c r="AM3614">
        <f>SUMIF([1]销售店铺数!$B:$B,AD3614,[1]销售店铺数!$G:$G)</f>
        <v>0</v>
      </c>
      <c r="AN3614" s="20">
        <f t="shared" si="912"/>
        <v>0</v>
      </c>
      <c r="AO3614" s="20">
        <f t="shared" si="913"/>
        <v>0</v>
      </c>
      <c r="AP3614" s="20">
        <f t="shared" si="914"/>
        <v>0</v>
      </c>
      <c r="AQ3614" s="12">
        <f t="shared" si="915"/>
        <v>0</v>
      </c>
      <c r="AR3614" s="20">
        <f t="shared" si="916"/>
        <v>0</v>
      </c>
      <c r="AS3614" s="20">
        <f t="shared" si="917"/>
        <v>0</v>
      </c>
    </row>
    <row r="3615" spans="1:45">
      <c r="A3615"/>
      <c r="B3615"/>
      <c r="C3615"/>
      <c r="D3615"/>
      <c r="E3615"/>
      <c r="F3615"/>
      <c r="G3615"/>
      <c r="H3615"/>
      <c r="I3615"/>
      <c r="J3615"/>
      <c r="K3615"/>
      <c r="L3615"/>
      <c r="M3615" s="8" t="str">
        <f>IF(ISERROR( VLOOKUP(AD3615,'[1]采购入库货量(公司仓库)'!$A:$I,9,FALSE)),"", VLOOKUP(AD3615,'[1]采购入库货量(公司仓库)'!$A:$I,9,FALSE))</f>
        <v/>
      </c>
      <c r="N3615" s="8" t="str">
        <f>IF(ISERROR( VLOOKUP(AD3615,[1]批发上市日期!$A:$F,6,FALSE)),"",  VLOOKUP(AD3615,[1]批发上市日期!$A:$F,6,FALSE))</f>
        <v/>
      </c>
      <c r="O3615" s="48">
        <f>IF(ISERROR(VLOOKUP(E3615&amp;G3615,'[1]采购入库货量(公司仓库)'!$A:$I,7,FALSE)),0,VLOOKUP(E3615&amp;G3615,'[1]采购入库货量(公司仓库)'!$A:$I,7,FALSE))</f>
        <v>0</v>
      </c>
      <c r="P3615" s="12">
        <f t="shared" si="902"/>
        <v>0</v>
      </c>
      <c r="Q3615" s="14">
        <f>IF(ISERROR(VLOOKUP(E3615&amp;G3615,'[1]采购入库货量(公司仓库)'!$A:$I,8,FALSE)),0,VLOOKUP(E3615&amp;G3615,'[1]采购入库货量(公司仓库)'!$A:$I,8,FALSE))</f>
        <v>0</v>
      </c>
      <c r="R3615" s="12">
        <f t="shared" si="903"/>
        <v>0</v>
      </c>
      <c r="S3615">
        <f>SUMIF([1]库存总量!$H:$H,E3615&amp;G3615,[1]库存总量!$G:$G)</f>
        <v>0</v>
      </c>
      <c r="T3615" s="12">
        <f t="shared" si="904"/>
        <v>0</v>
      </c>
      <c r="U3615">
        <f>SUMIFS([1]库存总量!$G:$G,[1]库存总量!$H:$H,E3615&amp;G3615,[1]库存总量!$A:$A,"B")</f>
        <v>0</v>
      </c>
      <c r="V3615" s="12">
        <f t="shared" si="905"/>
        <v>0</v>
      </c>
      <c r="W3615">
        <f>SUMIFS([1]库存总量!$G:$G,[1]库存总量!$H:$H,E3615&amp;G3615,[1]库存总量!$A:$A,"K")</f>
        <v>0</v>
      </c>
      <c r="X3615" s="12">
        <f t="shared" si="906"/>
        <v>0</v>
      </c>
      <c r="Y3615">
        <f t="shared" si="907"/>
        <v>0</v>
      </c>
      <c r="Z3615" s="12">
        <f t="shared" si="908"/>
        <v>0</v>
      </c>
      <c r="AA3615">
        <f>(IF(ISERROR((IF(ISERROR(VLOOKUP(E3615&amp;G3615,'[1]采购入库货量(公司仓库)'!$A:$H,7,FALSE)),0,VLOOKUP(E3615&amp;G3615,'[1]采购入库货量(公司仓库)'!$A:$H,7,FALSE)))*L3615-(IF(ISERROR(VLOOKUP(E3615&amp;G3615,'[1]采购入库货量(公司仓库)'!$A:$H,8,FALSE)),0,VLOOKUP(E3615&amp;G3615,'[1]采购入库货量(公司仓库)'!$A:$H,8,FALSE)))),0,(IF(ISERROR(VLOOKUP(E3615&amp;G3615,'[1]采购入库货量(公司仓库)'!$A:$H,7,FALSE)),0,VLOOKUP(E3615&amp;G3615,'[1]采购入库货量(公司仓库)'!$A:$H,7,FALSE)))*L3615-(IF(ISERROR(VLOOKUP(E3615&amp;G3615,'[1]采购入库货量(公司仓库)'!$A:$H,8,FALSE)),0,VLOOKUP(E3615&amp;G3615,'[1]采购入库货量(公司仓库)'!$A:$H,8,FALSE)))))</f>
        <v>0</v>
      </c>
      <c r="AB3615">
        <f>SUMIF([1]销售数据!$B:$B,E3615&amp;G3615,[1]销售数据!$G:$G)</f>
        <v>0</v>
      </c>
      <c r="AC3615" s="12">
        <f t="shared" si="909"/>
        <v>0</v>
      </c>
      <c r="AD3615" t="str">
        <f t="shared" si="910"/>
        <v/>
      </c>
      <c r="AE3615">
        <f>SUMIF([1]销售数据!$B:$B,AD3615,[1]销售数据!$L:$L)</f>
        <v>0</v>
      </c>
      <c r="AF3615">
        <f>SUMIF([1]销售数据!$B:$B,AD3615,[1]销售数据!$K:$K)</f>
        <v>0</v>
      </c>
      <c r="AG3615">
        <f>SUMIF([1]销售数据!$B:$B,AD3615,[1]销售数据!$J:$J)</f>
        <v>0</v>
      </c>
      <c r="AH3615">
        <f>SUMIF([1]销售数据!$B:$B,AD3615,[1]销售数据!$I:$I)</f>
        <v>0</v>
      </c>
      <c r="AI3615">
        <f>SUMIF([1]销售数据!$B:$B,AD3615,[1]销售数据!$H:$H)</f>
        <v>0</v>
      </c>
      <c r="AJ3615" s="20">
        <f t="shared" si="911"/>
        <v>0</v>
      </c>
      <c r="AK3615">
        <f>SUMIF([1]发货店铺数!$B:$B,AD3615,[1]发货店铺数!$G:$G)</f>
        <v>0</v>
      </c>
      <c r="AL3615">
        <f>SUMIF([1]销售店铺数!$B:$B,AD3615,[1]销售店铺数!$G:$G)</f>
        <v>0</v>
      </c>
      <c r="AM3615">
        <f>SUMIF([1]销售店铺数!$B:$B,AD3615,[1]销售店铺数!$G:$G)</f>
        <v>0</v>
      </c>
      <c r="AN3615" s="20">
        <f t="shared" si="912"/>
        <v>0</v>
      </c>
      <c r="AO3615" s="20">
        <f t="shared" si="913"/>
        <v>0</v>
      </c>
      <c r="AP3615" s="20">
        <f t="shared" si="914"/>
        <v>0</v>
      </c>
      <c r="AQ3615" s="12">
        <f t="shared" si="915"/>
        <v>0</v>
      </c>
      <c r="AR3615" s="20">
        <f t="shared" si="916"/>
        <v>0</v>
      </c>
      <c r="AS3615" s="20">
        <f t="shared" si="917"/>
        <v>0</v>
      </c>
    </row>
    <row r="3616" spans="1:45">
      <c r="A3616"/>
      <c r="B3616"/>
      <c r="C3616"/>
      <c r="D3616"/>
      <c r="E3616"/>
      <c r="F3616"/>
      <c r="G3616"/>
      <c r="H3616"/>
      <c r="I3616"/>
      <c r="J3616"/>
      <c r="K3616"/>
      <c r="L3616"/>
      <c r="M3616" s="8" t="str">
        <f>IF(ISERROR( VLOOKUP(AD3616,'[1]采购入库货量(公司仓库)'!$A:$I,9,FALSE)),"", VLOOKUP(AD3616,'[1]采购入库货量(公司仓库)'!$A:$I,9,FALSE))</f>
        <v/>
      </c>
      <c r="N3616" s="8" t="str">
        <f>IF(ISERROR( VLOOKUP(AD3616,[1]批发上市日期!$A:$F,6,FALSE)),"",  VLOOKUP(AD3616,[1]批发上市日期!$A:$F,6,FALSE))</f>
        <v/>
      </c>
      <c r="O3616" s="48">
        <f>IF(ISERROR(VLOOKUP(E3616&amp;G3616,'[1]采购入库货量(公司仓库)'!$A:$I,7,FALSE)),0,VLOOKUP(E3616&amp;G3616,'[1]采购入库货量(公司仓库)'!$A:$I,7,FALSE))</f>
        <v>0</v>
      </c>
      <c r="P3616" s="12">
        <f t="shared" si="902"/>
        <v>0</v>
      </c>
      <c r="Q3616" s="14">
        <f>IF(ISERROR(VLOOKUP(E3616&amp;G3616,'[1]采购入库货量(公司仓库)'!$A:$I,8,FALSE)),0,VLOOKUP(E3616&amp;G3616,'[1]采购入库货量(公司仓库)'!$A:$I,8,FALSE))</f>
        <v>0</v>
      </c>
      <c r="R3616" s="12">
        <f t="shared" si="903"/>
        <v>0</v>
      </c>
      <c r="S3616">
        <f>SUMIF([1]库存总量!$H:$H,E3616&amp;G3616,[1]库存总量!$G:$G)</f>
        <v>0</v>
      </c>
      <c r="T3616" s="12">
        <f t="shared" si="904"/>
        <v>0</v>
      </c>
      <c r="U3616">
        <f>SUMIFS([1]库存总量!$G:$G,[1]库存总量!$H:$H,E3616&amp;G3616,[1]库存总量!$A:$A,"B")</f>
        <v>0</v>
      </c>
      <c r="V3616" s="12">
        <f t="shared" si="905"/>
        <v>0</v>
      </c>
      <c r="W3616">
        <f>SUMIFS([1]库存总量!$G:$G,[1]库存总量!$H:$H,E3616&amp;G3616,[1]库存总量!$A:$A,"K")</f>
        <v>0</v>
      </c>
      <c r="X3616" s="12">
        <f t="shared" si="906"/>
        <v>0</v>
      </c>
      <c r="Y3616">
        <f t="shared" si="907"/>
        <v>0</v>
      </c>
      <c r="Z3616" s="12">
        <f t="shared" si="908"/>
        <v>0</v>
      </c>
      <c r="AA3616">
        <f>(IF(ISERROR((IF(ISERROR(VLOOKUP(E3616&amp;G3616,'[1]采购入库货量(公司仓库)'!$A:$H,7,FALSE)),0,VLOOKUP(E3616&amp;G3616,'[1]采购入库货量(公司仓库)'!$A:$H,7,FALSE)))*L3616-(IF(ISERROR(VLOOKUP(E3616&amp;G3616,'[1]采购入库货量(公司仓库)'!$A:$H,8,FALSE)),0,VLOOKUP(E3616&amp;G3616,'[1]采购入库货量(公司仓库)'!$A:$H,8,FALSE)))),0,(IF(ISERROR(VLOOKUP(E3616&amp;G3616,'[1]采购入库货量(公司仓库)'!$A:$H,7,FALSE)),0,VLOOKUP(E3616&amp;G3616,'[1]采购入库货量(公司仓库)'!$A:$H,7,FALSE)))*L3616-(IF(ISERROR(VLOOKUP(E3616&amp;G3616,'[1]采购入库货量(公司仓库)'!$A:$H,8,FALSE)),0,VLOOKUP(E3616&amp;G3616,'[1]采购入库货量(公司仓库)'!$A:$H,8,FALSE)))))</f>
        <v>0</v>
      </c>
      <c r="AB3616">
        <f>SUMIF([1]销售数据!$B:$B,E3616&amp;G3616,[1]销售数据!$G:$G)</f>
        <v>0</v>
      </c>
      <c r="AC3616" s="12">
        <f t="shared" si="909"/>
        <v>0</v>
      </c>
      <c r="AD3616" t="str">
        <f t="shared" si="910"/>
        <v/>
      </c>
      <c r="AE3616">
        <f>SUMIF([1]销售数据!$B:$B,AD3616,[1]销售数据!$L:$L)</f>
        <v>0</v>
      </c>
      <c r="AF3616">
        <f>SUMIF([1]销售数据!$B:$B,AD3616,[1]销售数据!$K:$K)</f>
        <v>0</v>
      </c>
      <c r="AG3616">
        <f>SUMIF([1]销售数据!$B:$B,AD3616,[1]销售数据!$J:$J)</f>
        <v>0</v>
      </c>
      <c r="AH3616">
        <f>SUMIF([1]销售数据!$B:$B,AD3616,[1]销售数据!$I:$I)</f>
        <v>0</v>
      </c>
      <c r="AI3616">
        <f>SUMIF([1]销售数据!$B:$B,AD3616,[1]销售数据!$H:$H)</f>
        <v>0</v>
      </c>
      <c r="AJ3616" s="20">
        <f t="shared" si="911"/>
        <v>0</v>
      </c>
      <c r="AK3616">
        <f>SUMIF([1]发货店铺数!$B:$B,AD3616,[1]发货店铺数!$G:$G)</f>
        <v>0</v>
      </c>
      <c r="AL3616">
        <f>SUMIF([1]销售店铺数!$B:$B,AD3616,[1]销售店铺数!$G:$G)</f>
        <v>0</v>
      </c>
      <c r="AM3616">
        <f>SUMIF([1]销售店铺数!$B:$B,AD3616,[1]销售店铺数!$G:$G)</f>
        <v>0</v>
      </c>
      <c r="AN3616" s="20">
        <f t="shared" si="912"/>
        <v>0</v>
      </c>
      <c r="AO3616" s="20">
        <f t="shared" si="913"/>
        <v>0</v>
      </c>
      <c r="AP3616" s="20">
        <f t="shared" si="914"/>
        <v>0</v>
      </c>
      <c r="AQ3616" s="12">
        <f t="shared" si="915"/>
        <v>0</v>
      </c>
      <c r="AR3616" s="20">
        <f t="shared" si="916"/>
        <v>0</v>
      </c>
      <c r="AS3616" s="20">
        <f t="shared" si="917"/>
        <v>0</v>
      </c>
    </row>
    <row r="3617" spans="1:45">
      <c r="A3617"/>
      <c r="B3617"/>
      <c r="C3617"/>
      <c r="D3617"/>
      <c r="E3617"/>
      <c r="F3617"/>
      <c r="G3617"/>
      <c r="H3617"/>
      <c r="I3617"/>
      <c r="J3617"/>
      <c r="K3617"/>
      <c r="L3617"/>
      <c r="M3617" s="8" t="str">
        <f>IF(ISERROR( VLOOKUP(AD3617,'[1]采购入库货量(公司仓库)'!$A:$I,9,FALSE)),"", VLOOKUP(AD3617,'[1]采购入库货量(公司仓库)'!$A:$I,9,FALSE))</f>
        <v/>
      </c>
      <c r="N3617" s="8" t="str">
        <f>IF(ISERROR( VLOOKUP(AD3617,[1]批发上市日期!$A:$F,6,FALSE)),"",  VLOOKUP(AD3617,[1]批发上市日期!$A:$F,6,FALSE))</f>
        <v/>
      </c>
      <c r="O3617" s="48">
        <f>IF(ISERROR(VLOOKUP(E3617&amp;G3617,'[1]采购入库货量(公司仓库)'!$A:$I,7,FALSE)),0,VLOOKUP(E3617&amp;G3617,'[1]采购入库货量(公司仓库)'!$A:$I,7,FALSE))</f>
        <v>0</v>
      </c>
      <c r="P3617" s="12">
        <f t="shared" si="902"/>
        <v>0</v>
      </c>
      <c r="Q3617" s="14">
        <f>IF(ISERROR(VLOOKUP(E3617&amp;G3617,'[1]采购入库货量(公司仓库)'!$A:$I,8,FALSE)),0,VLOOKUP(E3617&amp;G3617,'[1]采购入库货量(公司仓库)'!$A:$I,8,FALSE))</f>
        <v>0</v>
      </c>
      <c r="R3617" s="12">
        <f t="shared" si="903"/>
        <v>0</v>
      </c>
      <c r="S3617">
        <f>SUMIF([1]库存总量!$H:$H,E3617&amp;G3617,[1]库存总量!$G:$G)</f>
        <v>0</v>
      </c>
      <c r="T3617" s="12">
        <f t="shared" si="904"/>
        <v>0</v>
      </c>
      <c r="U3617">
        <f>SUMIFS([1]库存总量!$G:$G,[1]库存总量!$H:$H,E3617&amp;G3617,[1]库存总量!$A:$A,"B")</f>
        <v>0</v>
      </c>
      <c r="V3617" s="12">
        <f t="shared" si="905"/>
        <v>0</v>
      </c>
      <c r="W3617">
        <f>SUMIFS([1]库存总量!$G:$G,[1]库存总量!$H:$H,E3617&amp;G3617,[1]库存总量!$A:$A,"K")</f>
        <v>0</v>
      </c>
      <c r="X3617" s="12">
        <f t="shared" si="906"/>
        <v>0</v>
      </c>
      <c r="Y3617">
        <f t="shared" si="907"/>
        <v>0</v>
      </c>
      <c r="Z3617" s="12">
        <f t="shared" si="908"/>
        <v>0</v>
      </c>
      <c r="AA3617">
        <f>(IF(ISERROR((IF(ISERROR(VLOOKUP(E3617&amp;G3617,'[1]采购入库货量(公司仓库)'!$A:$H,7,FALSE)),0,VLOOKUP(E3617&amp;G3617,'[1]采购入库货量(公司仓库)'!$A:$H,7,FALSE)))*L3617-(IF(ISERROR(VLOOKUP(E3617&amp;G3617,'[1]采购入库货量(公司仓库)'!$A:$H,8,FALSE)),0,VLOOKUP(E3617&amp;G3617,'[1]采购入库货量(公司仓库)'!$A:$H,8,FALSE)))),0,(IF(ISERROR(VLOOKUP(E3617&amp;G3617,'[1]采购入库货量(公司仓库)'!$A:$H,7,FALSE)),0,VLOOKUP(E3617&amp;G3617,'[1]采购入库货量(公司仓库)'!$A:$H,7,FALSE)))*L3617-(IF(ISERROR(VLOOKUP(E3617&amp;G3617,'[1]采购入库货量(公司仓库)'!$A:$H,8,FALSE)),0,VLOOKUP(E3617&amp;G3617,'[1]采购入库货量(公司仓库)'!$A:$H,8,FALSE)))))</f>
        <v>0</v>
      </c>
      <c r="AB3617">
        <f>SUMIF([1]销售数据!$B:$B,E3617&amp;G3617,[1]销售数据!$G:$G)</f>
        <v>0</v>
      </c>
      <c r="AC3617" s="12">
        <f t="shared" si="909"/>
        <v>0</v>
      </c>
      <c r="AD3617" t="str">
        <f t="shared" si="910"/>
        <v/>
      </c>
      <c r="AE3617">
        <f>SUMIF([1]销售数据!$B:$B,AD3617,[1]销售数据!$L:$L)</f>
        <v>0</v>
      </c>
      <c r="AF3617">
        <f>SUMIF([1]销售数据!$B:$B,AD3617,[1]销售数据!$K:$K)</f>
        <v>0</v>
      </c>
      <c r="AG3617">
        <f>SUMIF([1]销售数据!$B:$B,AD3617,[1]销售数据!$J:$J)</f>
        <v>0</v>
      </c>
      <c r="AH3617">
        <f>SUMIF([1]销售数据!$B:$B,AD3617,[1]销售数据!$I:$I)</f>
        <v>0</v>
      </c>
      <c r="AI3617">
        <f>SUMIF([1]销售数据!$B:$B,AD3617,[1]销售数据!$H:$H)</f>
        <v>0</v>
      </c>
      <c r="AJ3617" s="20">
        <f t="shared" si="911"/>
        <v>0</v>
      </c>
      <c r="AK3617">
        <f>SUMIF([1]发货店铺数!$B:$B,AD3617,[1]发货店铺数!$G:$G)</f>
        <v>0</v>
      </c>
      <c r="AL3617">
        <f>SUMIF([1]销售店铺数!$B:$B,AD3617,[1]销售店铺数!$G:$G)</f>
        <v>0</v>
      </c>
      <c r="AM3617">
        <f>SUMIF([1]销售店铺数!$B:$B,AD3617,[1]销售店铺数!$G:$G)</f>
        <v>0</v>
      </c>
      <c r="AN3617" s="20">
        <f t="shared" si="912"/>
        <v>0</v>
      </c>
      <c r="AO3617" s="20">
        <f t="shared" si="913"/>
        <v>0</v>
      </c>
      <c r="AP3617" s="20">
        <f t="shared" si="914"/>
        <v>0</v>
      </c>
      <c r="AQ3617" s="12">
        <f t="shared" si="915"/>
        <v>0</v>
      </c>
      <c r="AR3617" s="20">
        <f t="shared" si="916"/>
        <v>0</v>
      </c>
      <c r="AS3617" s="20">
        <f t="shared" si="917"/>
        <v>0</v>
      </c>
    </row>
    <row r="3618" spans="1:45">
      <c r="A3618"/>
      <c r="B3618"/>
      <c r="C3618"/>
      <c r="D3618"/>
      <c r="E3618"/>
      <c r="F3618"/>
      <c r="G3618"/>
      <c r="H3618"/>
      <c r="I3618"/>
      <c r="J3618"/>
      <c r="K3618"/>
      <c r="L3618"/>
      <c r="M3618" s="8" t="str">
        <f>IF(ISERROR( VLOOKUP(AD3618,'[1]采购入库货量(公司仓库)'!$A:$I,9,FALSE)),"", VLOOKUP(AD3618,'[1]采购入库货量(公司仓库)'!$A:$I,9,FALSE))</f>
        <v/>
      </c>
      <c r="N3618" s="8" t="str">
        <f>IF(ISERROR( VLOOKUP(AD3618,[1]批发上市日期!$A:$F,6,FALSE)),"",  VLOOKUP(AD3618,[1]批发上市日期!$A:$F,6,FALSE))</f>
        <v/>
      </c>
      <c r="O3618" s="48">
        <f>IF(ISERROR(VLOOKUP(E3618&amp;G3618,'[1]采购入库货量(公司仓库)'!$A:$I,7,FALSE)),0,VLOOKUP(E3618&amp;G3618,'[1]采购入库货量(公司仓库)'!$A:$I,7,FALSE))</f>
        <v>0</v>
      </c>
      <c r="P3618" s="12">
        <f t="shared" si="902"/>
        <v>0</v>
      </c>
      <c r="Q3618" s="14">
        <f>IF(ISERROR(VLOOKUP(E3618&amp;G3618,'[1]采购入库货量(公司仓库)'!$A:$I,8,FALSE)),0,VLOOKUP(E3618&amp;G3618,'[1]采购入库货量(公司仓库)'!$A:$I,8,FALSE))</f>
        <v>0</v>
      </c>
      <c r="R3618" s="12">
        <f t="shared" si="903"/>
        <v>0</v>
      </c>
      <c r="S3618">
        <f>SUMIF([1]库存总量!$H:$H,E3618&amp;G3618,[1]库存总量!$G:$G)</f>
        <v>0</v>
      </c>
      <c r="T3618" s="12">
        <f t="shared" si="904"/>
        <v>0</v>
      </c>
      <c r="U3618">
        <f>SUMIFS([1]库存总量!$G:$G,[1]库存总量!$H:$H,E3618&amp;G3618,[1]库存总量!$A:$A,"B")</f>
        <v>0</v>
      </c>
      <c r="V3618" s="12">
        <f t="shared" si="905"/>
        <v>0</v>
      </c>
      <c r="W3618">
        <f>SUMIFS([1]库存总量!$G:$G,[1]库存总量!$H:$H,E3618&amp;G3618,[1]库存总量!$A:$A,"K")</f>
        <v>0</v>
      </c>
      <c r="X3618" s="12">
        <f t="shared" si="906"/>
        <v>0</v>
      </c>
      <c r="Y3618">
        <f t="shared" si="907"/>
        <v>0</v>
      </c>
      <c r="Z3618" s="12">
        <f t="shared" si="908"/>
        <v>0</v>
      </c>
      <c r="AA3618">
        <f>(IF(ISERROR((IF(ISERROR(VLOOKUP(E3618&amp;G3618,'[1]采购入库货量(公司仓库)'!$A:$H,7,FALSE)),0,VLOOKUP(E3618&amp;G3618,'[1]采购入库货量(公司仓库)'!$A:$H,7,FALSE)))*L3618-(IF(ISERROR(VLOOKUP(E3618&amp;G3618,'[1]采购入库货量(公司仓库)'!$A:$H,8,FALSE)),0,VLOOKUP(E3618&amp;G3618,'[1]采购入库货量(公司仓库)'!$A:$H,8,FALSE)))),0,(IF(ISERROR(VLOOKUP(E3618&amp;G3618,'[1]采购入库货量(公司仓库)'!$A:$H,7,FALSE)),0,VLOOKUP(E3618&amp;G3618,'[1]采购入库货量(公司仓库)'!$A:$H,7,FALSE)))*L3618-(IF(ISERROR(VLOOKUP(E3618&amp;G3618,'[1]采购入库货量(公司仓库)'!$A:$H,8,FALSE)),0,VLOOKUP(E3618&amp;G3618,'[1]采购入库货量(公司仓库)'!$A:$H,8,FALSE)))))</f>
        <v>0</v>
      </c>
      <c r="AB3618">
        <f>SUMIF([1]销售数据!$B:$B,E3618&amp;G3618,[1]销售数据!$G:$G)</f>
        <v>0</v>
      </c>
      <c r="AC3618" s="12">
        <f t="shared" si="909"/>
        <v>0</v>
      </c>
      <c r="AD3618" t="str">
        <f t="shared" si="910"/>
        <v/>
      </c>
      <c r="AE3618">
        <f>SUMIF([1]销售数据!$B:$B,AD3618,[1]销售数据!$L:$L)</f>
        <v>0</v>
      </c>
      <c r="AF3618">
        <f>SUMIF([1]销售数据!$B:$B,AD3618,[1]销售数据!$K:$K)</f>
        <v>0</v>
      </c>
      <c r="AG3618">
        <f>SUMIF([1]销售数据!$B:$B,AD3618,[1]销售数据!$J:$J)</f>
        <v>0</v>
      </c>
      <c r="AH3618">
        <f>SUMIF([1]销售数据!$B:$B,AD3618,[1]销售数据!$I:$I)</f>
        <v>0</v>
      </c>
      <c r="AI3618">
        <f>SUMIF([1]销售数据!$B:$B,AD3618,[1]销售数据!$H:$H)</f>
        <v>0</v>
      </c>
      <c r="AJ3618" s="20">
        <f t="shared" si="911"/>
        <v>0</v>
      </c>
      <c r="AK3618">
        <f>SUMIF([1]发货店铺数!$B:$B,AD3618,[1]发货店铺数!$G:$G)</f>
        <v>0</v>
      </c>
      <c r="AL3618">
        <f>SUMIF([1]销售店铺数!$B:$B,AD3618,[1]销售店铺数!$G:$G)</f>
        <v>0</v>
      </c>
      <c r="AM3618">
        <f>SUMIF([1]销售店铺数!$B:$B,AD3618,[1]销售店铺数!$G:$G)</f>
        <v>0</v>
      </c>
      <c r="AN3618" s="20">
        <f t="shared" si="912"/>
        <v>0</v>
      </c>
      <c r="AO3618" s="20">
        <f t="shared" si="913"/>
        <v>0</v>
      </c>
      <c r="AP3618" s="20">
        <f t="shared" si="914"/>
        <v>0</v>
      </c>
      <c r="AQ3618" s="12">
        <f t="shared" si="915"/>
        <v>0</v>
      </c>
      <c r="AR3618" s="20">
        <f t="shared" si="916"/>
        <v>0</v>
      </c>
      <c r="AS3618" s="20">
        <f t="shared" si="917"/>
        <v>0</v>
      </c>
    </row>
    <row r="3619" spans="1:45">
      <c r="A3619"/>
      <c r="B3619"/>
      <c r="C3619"/>
      <c r="D3619"/>
      <c r="E3619"/>
      <c r="F3619"/>
      <c r="G3619"/>
      <c r="H3619"/>
      <c r="I3619"/>
      <c r="J3619"/>
      <c r="K3619"/>
      <c r="L3619"/>
      <c r="M3619" s="8" t="str">
        <f>IF(ISERROR( VLOOKUP(AD3619,'[1]采购入库货量(公司仓库)'!$A:$I,9,FALSE)),"", VLOOKUP(AD3619,'[1]采购入库货量(公司仓库)'!$A:$I,9,FALSE))</f>
        <v/>
      </c>
      <c r="N3619" s="8" t="str">
        <f>IF(ISERROR( VLOOKUP(AD3619,[1]批发上市日期!$A:$F,6,FALSE)),"",  VLOOKUP(AD3619,[1]批发上市日期!$A:$F,6,FALSE))</f>
        <v/>
      </c>
      <c r="O3619" s="48">
        <f>IF(ISERROR(VLOOKUP(E3619&amp;G3619,'[1]采购入库货量(公司仓库)'!$A:$I,7,FALSE)),0,VLOOKUP(E3619&amp;G3619,'[1]采购入库货量(公司仓库)'!$A:$I,7,FALSE))</f>
        <v>0</v>
      </c>
      <c r="P3619" s="12">
        <f t="shared" si="902"/>
        <v>0</v>
      </c>
      <c r="Q3619" s="14">
        <f>IF(ISERROR(VLOOKUP(E3619&amp;G3619,'[1]采购入库货量(公司仓库)'!$A:$I,8,FALSE)),0,VLOOKUP(E3619&amp;G3619,'[1]采购入库货量(公司仓库)'!$A:$I,8,FALSE))</f>
        <v>0</v>
      </c>
      <c r="R3619" s="12">
        <f t="shared" si="903"/>
        <v>0</v>
      </c>
      <c r="S3619">
        <f>SUMIF([1]库存总量!$H:$H,E3619&amp;G3619,[1]库存总量!$G:$G)</f>
        <v>0</v>
      </c>
      <c r="T3619" s="12">
        <f t="shared" si="904"/>
        <v>0</v>
      </c>
      <c r="U3619">
        <f>SUMIFS([1]库存总量!$G:$G,[1]库存总量!$H:$H,E3619&amp;G3619,[1]库存总量!$A:$A,"B")</f>
        <v>0</v>
      </c>
      <c r="V3619" s="12">
        <f t="shared" si="905"/>
        <v>0</v>
      </c>
      <c r="W3619">
        <f>SUMIFS([1]库存总量!$G:$G,[1]库存总量!$H:$H,E3619&amp;G3619,[1]库存总量!$A:$A,"K")</f>
        <v>0</v>
      </c>
      <c r="X3619" s="12">
        <f t="shared" si="906"/>
        <v>0</v>
      </c>
      <c r="Y3619">
        <f t="shared" si="907"/>
        <v>0</v>
      </c>
      <c r="Z3619" s="12">
        <f t="shared" si="908"/>
        <v>0</v>
      </c>
      <c r="AA3619">
        <f>(IF(ISERROR((IF(ISERROR(VLOOKUP(E3619&amp;G3619,'[1]采购入库货量(公司仓库)'!$A:$H,7,FALSE)),0,VLOOKUP(E3619&amp;G3619,'[1]采购入库货量(公司仓库)'!$A:$H,7,FALSE)))*L3619-(IF(ISERROR(VLOOKUP(E3619&amp;G3619,'[1]采购入库货量(公司仓库)'!$A:$H,8,FALSE)),0,VLOOKUP(E3619&amp;G3619,'[1]采购入库货量(公司仓库)'!$A:$H,8,FALSE)))),0,(IF(ISERROR(VLOOKUP(E3619&amp;G3619,'[1]采购入库货量(公司仓库)'!$A:$H,7,FALSE)),0,VLOOKUP(E3619&amp;G3619,'[1]采购入库货量(公司仓库)'!$A:$H,7,FALSE)))*L3619-(IF(ISERROR(VLOOKUP(E3619&amp;G3619,'[1]采购入库货量(公司仓库)'!$A:$H,8,FALSE)),0,VLOOKUP(E3619&amp;G3619,'[1]采购入库货量(公司仓库)'!$A:$H,8,FALSE)))))</f>
        <v>0</v>
      </c>
      <c r="AB3619">
        <f>SUMIF([1]销售数据!$B:$B,E3619&amp;G3619,[1]销售数据!$G:$G)</f>
        <v>0</v>
      </c>
      <c r="AC3619" s="12">
        <f t="shared" si="909"/>
        <v>0</v>
      </c>
      <c r="AD3619" t="str">
        <f t="shared" si="910"/>
        <v/>
      </c>
      <c r="AE3619">
        <f>SUMIF([1]销售数据!$B:$B,AD3619,[1]销售数据!$L:$L)</f>
        <v>0</v>
      </c>
      <c r="AF3619">
        <f>SUMIF([1]销售数据!$B:$B,AD3619,[1]销售数据!$K:$K)</f>
        <v>0</v>
      </c>
      <c r="AG3619">
        <f>SUMIF([1]销售数据!$B:$B,AD3619,[1]销售数据!$J:$J)</f>
        <v>0</v>
      </c>
      <c r="AH3619">
        <f>SUMIF([1]销售数据!$B:$B,AD3619,[1]销售数据!$I:$I)</f>
        <v>0</v>
      </c>
      <c r="AI3619">
        <f>SUMIF([1]销售数据!$B:$B,AD3619,[1]销售数据!$H:$H)</f>
        <v>0</v>
      </c>
      <c r="AJ3619" s="20">
        <f t="shared" si="911"/>
        <v>0</v>
      </c>
      <c r="AK3619">
        <f>SUMIF([1]发货店铺数!$B:$B,AD3619,[1]发货店铺数!$G:$G)</f>
        <v>0</v>
      </c>
      <c r="AL3619">
        <f>SUMIF([1]销售店铺数!$B:$B,AD3619,[1]销售店铺数!$G:$G)</f>
        <v>0</v>
      </c>
      <c r="AM3619">
        <f>SUMIF([1]销售店铺数!$B:$B,AD3619,[1]销售店铺数!$G:$G)</f>
        <v>0</v>
      </c>
      <c r="AN3619" s="20">
        <f t="shared" si="912"/>
        <v>0</v>
      </c>
      <c r="AO3619" s="20">
        <f t="shared" si="913"/>
        <v>0</v>
      </c>
      <c r="AP3619" s="20">
        <f t="shared" si="914"/>
        <v>0</v>
      </c>
      <c r="AQ3619" s="12">
        <f t="shared" si="915"/>
        <v>0</v>
      </c>
      <c r="AR3619" s="20">
        <f t="shared" si="916"/>
        <v>0</v>
      </c>
      <c r="AS3619" s="20">
        <f t="shared" si="917"/>
        <v>0</v>
      </c>
    </row>
    <row r="3620" spans="1:45">
      <c r="A3620"/>
      <c r="B3620"/>
      <c r="C3620"/>
      <c r="D3620"/>
      <c r="E3620"/>
      <c r="F3620"/>
      <c r="G3620"/>
      <c r="H3620"/>
      <c r="I3620"/>
      <c r="J3620"/>
      <c r="K3620"/>
      <c r="L3620"/>
      <c r="M3620" s="8" t="str">
        <f>IF(ISERROR( VLOOKUP(AD3620,'[1]采购入库货量(公司仓库)'!$A:$I,9,FALSE)),"", VLOOKUP(AD3620,'[1]采购入库货量(公司仓库)'!$A:$I,9,FALSE))</f>
        <v/>
      </c>
      <c r="N3620" s="8" t="str">
        <f>IF(ISERROR( VLOOKUP(AD3620,[1]批发上市日期!$A:$F,6,FALSE)),"",  VLOOKUP(AD3620,[1]批发上市日期!$A:$F,6,FALSE))</f>
        <v/>
      </c>
      <c r="O3620" s="48">
        <f>IF(ISERROR(VLOOKUP(E3620&amp;G3620,'[1]采购入库货量(公司仓库)'!$A:$I,7,FALSE)),0,VLOOKUP(E3620&amp;G3620,'[1]采购入库货量(公司仓库)'!$A:$I,7,FALSE))</f>
        <v>0</v>
      </c>
      <c r="P3620" s="12">
        <f t="shared" si="902"/>
        <v>0</v>
      </c>
      <c r="Q3620" s="14">
        <f>IF(ISERROR(VLOOKUP(E3620&amp;G3620,'[1]采购入库货量(公司仓库)'!$A:$I,8,FALSE)),0,VLOOKUP(E3620&amp;G3620,'[1]采购入库货量(公司仓库)'!$A:$I,8,FALSE))</f>
        <v>0</v>
      </c>
      <c r="R3620" s="12">
        <f t="shared" si="903"/>
        <v>0</v>
      </c>
      <c r="S3620">
        <f>SUMIF([1]库存总量!$H:$H,E3620&amp;G3620,[1]库存总量!$G:$G)</f>
        <v>0</v>
      </c>
      <c r="T3620" s="12">
        <f t="shared" si="904"/>
        <v>0</v>
      </c>
      <c r="U3620">
        <f>SUMIFS([1]库存总量!$G:$G,[1]库存总量!$H:$H,E3620&amp;G3620,[1]库存总量!$A:$A,"B")</f>
        <v>0</v>
      </c>
      <c r="V3620" s="12">
        <f t="shared" si="905"/>
        <v>0</v>
      </c>
      <c r="W3620">
        <f>SUMIFS([1]库存总量!$G:$G,[1]库存总量!$H:$H,E3620&amp;G3620,[1]库存总量!$A:$A,"K")</f>
        <v>0</v>
      </c>
      <c r="X3620" s="12">
        <f t="shared" si="906"/>
        <v>0</v>
      </c>
      <c r="Y3620">
        <f t="shared" si="907"/>
        <v>0</v>
      </c>
      <c r="Z3620" s="12">
        <f t="shared" si="908"/>
        <v>0</v>
      </c>
      <c r="AA3620">
        <f>(IF(ISERROR((IF(ISERROR(VLOOKUP(E3620&amp;G3620,'[1]采购入库货量(公司仓库)'!$A:$H,7,FALSE)),0,VLOOKUP(E3620&amp;G3620,'[1]采购入库货量(公司仓库)'!$A:$H,7,FALSE)))*L3620-(IF(ISERROR(VLOOKUP(E3620&amp;G3620,'[1]采购入库货量(公司仓库)'!$A:$H,8,FALSE)),0,VLOOKUP(E3620&amp;G3620,'[1]采购入库货量(公司仓库)'!$A:$H,8,FALSE)))),0,(IF(ISERROR(VLOOKUP(E3620&amp;G3620,'[1]采购入库货量(公司仓库)'!$A:$H,7,FALSE)),0,VLOOKUP(E3620&amp;G3620,'[1]采购入库货量(公司仓库)'!$A:$H,7,FALSE)))*L3620-(IF(ISERROR(VLOOKUP(E3620&amp;G3620,'[1]采购入库货量(公司仓库)'!$A:$H,8,FALSE)),0,VLOOKUP(E3620&amp;G3620,'[1]采购入库货量(公司仓库)'!$A:$H,8,FALSE)))))</f>
        <v>0</v>
      </c>
      <c r="AB3620">
        <f>SUMIF([1]销售数据!$B:$B,E3620&amp;G3620,[1]销售数据!$G:$G)</f>
        <v>0</v>
      </c>
      <c r="AC3620" s="12">
        <f t="shared" si="909"/>
        <v>0</v>
      </c>
      <c r="AD3620" t="str">
        <f t="shared" si="910"/>
        <v/>
      </c>
      <c r="AE3620">
        <f>SUMIF([1]销售数据!$B:$B,AD3620,[1]销售数据!$L:$L)</f>
        <v>0</v>
      </c>
      <c r="AF3620">
        <f>SUMIF([1]销售数据!$B:$B,AD3620,[1]销售数据!$K:$K)</f>
        <v>0</v>
      </c>
      <c r="AG3620">
        <f>SUMIF([1]销售数据!$B:$B,AD3620,[1]销售数据!$J:$J)</f>
        <v>0</v>
      </c>
      <c r="AH3620">
        <f>SUMIF([1]销售数据!$B:$B,AD3620,[1]销售数据!$I:$I)</f>
        <v>0</v>
      </c>
      <c r="AI3620">
        <f>SUMIF([1]销售数据!$B:$B,AD3620,[1]销售数据!$H:$H)</f>
        <v>0</v>
      </c>
      <c r="AJ3620" s="20">
        <f t="shared" si="911"/>
        <v>0</v>
      </c>
      <c r="AK3620">
        <f>SUMIF([1]发货店铺数!$B:$B,AD3620,[1]发货店铺数!$G:$G)</f>
        <v>0</v>
      </c>
      <c r="AL3620">
        <f>SUMIF([1]销售店铺数!$B:$B,AD3620,[1]销售店铺数!$G:$G)</f>
        <v>0</v>
      </c>
      <c r="AM3620">
        <f>SUMIF([1]销售店铺数!$B:$B,AD3620,[1]销售店铺数!$G:$G)</f>
        <v>0</v>
      </c>
      <c r="AN3620" s="20">
        <f t="shared" si="912"/>
        <v>0</v>
      </c>
      <c r="AO3620" s="20">
        <f t="shared" si="913"/>
        <v>0</v>
      </c>
      <c r="AP3620" s="20">
        <f t="shared" si="914"/>
        <v>0</v>
      </c>
      <c r="AQ3620" s="12">
        <f t="shared" si="915"/>
        <v>0</v>
      </c>
      <c r="AR3620" s="20">
        <f t="shared" si="916"/>
        <v>0</v>
      </c>
      <c r="AS3620" s="20">
        <f t="shared" si="917"/>
        <v>0</v>
      </c>
    </row>
    <row r="3621" spans="1:45">
      <c r="A3621"/>
      <c r="B3621"/>
      <c r="C3621"/>
      <c r="D3621"/>
      <c r="E3621"/>
      <c r="F3621"/>
      <c r="G3621"/>
      <c r="H3621"/>
      <c r="I3621"/>
      <c r="J3621"/>
      <c r="K3621"/>
      <c r="L3621"/>
      <c r="M3621" s="8" t="str">
        <f>IF(ISERROR( VLOOKUP(AD3621,'[1]采购入库货量(公司仓库)'!$A:$I,9,FALSE)),"", VLOOKUP(AD3621,'[1]采购入库货量(公司仓库)'!$A:$I,9,FALSE))</f>
        <v/>
      </c>
      <c r="N3621" s="8" t="str">
        <f>IF(ISERROR( VLOOKUP(AD3621,[1]批发上市日期!$A:$F,6,FALSE)),"",  VLOOKUP(AD3621,[1]批发上市日期!$A:$F,6,FALSE))</f>
        <v/>
      </c>
      <c r="O3621" s="48">
        <f>IF(ISERROR(VLOOKUP(E3621&amp;G3621,'[1]采购入库货量(公司仓库)'!$A:$I,7,FALSE)),0,VLOOKUP(E3621&amp;G3621,'[1]采购入库货量(公司仓库)'!$A:$I,7,FALSE))</f>
        <v>0</v>
      </c>
      <c r="P3621" s="12">
        <f t="shared" si="902"/>
        <v>0</v>
      </c>
      <c r="Q3621" s="14">
        <f>IF(ISERROR(VLOOKUP(E3621&amp;G3621,'[1]采购入库货量(公司仓库)'!$A:$I,8,FALSE)),0,VLOOKUP(E3621&amp;G3621,'[1]采购入库货量(公司仓库)'!$A:$I,8,FALSE))</f>
        <v>0</v>
      </c>
      <c r="R3621" s="12">
        <f t="shared" si="903"/>
        <v>0</v>
      </c>
      <c r="S3621">
        <f>SUMIF([1]库存总量!$H:$H,E3621&amp;G3621,[1]库存总量!$G:$G)</f>
        <v>0</v>
      </c>
      <c r="T3621" s="12">
        <f t="shared" si="904"/>
        <v>0</v>
      </c>
      <c r="U3621">
        <f>SUMIFS([1]库存总量!$G:$G,[1]库存总量!$H:$H,E3621&amp;G3621,[1]库存总量!$A:$A,"B")</f>
        <v>0</v>
      </c>
      <c r="V3621" s="12">
        <f t="shared" si="905"/>
        <v>0</v>
      </c>
      <c r="W3621">
        <f>SUMIFS([1]库存总量!$G:$G,[1]库存总量!$H:$H,E3621&amp;G3621,[1]库存总量!$A:$A,"K")</f>
        <v>0</v>
      </c>
      <c r="X3621" s="12">
        <f t="shared" si="906"/>
        <v>0</v>
      </c>
      <c r="Y3621">
        <f t="shared" si="907"/>
        <v>0</v>
      </c>
      <c r="Z3621" s="12">
        <f t="shared" si="908"/>
        <v>0</v>
      </c>
      <c r="AA3621">
        <f>(IF(ISERROR((IF(ISERROR(VLOOKUP(E3621&amp;G3621,'[1]采购入库货量(公司仓库)'!$A:$H,7,FALSE)),0,VLOOKUP(E3621&amp;G3621,'[1]采购入库货量(公司仓库)'!$A:$H,7,FALSE)))*L3621-(IF(ISERROR(VLOOKUP(E3621&amp;G3621,'[1]采购入库货量(公司仓库)'!$A:$H,8,FALSE)),0,VLOOKUP(E3621&amp;G3621,'[1]采购入库货量(公司仓库)'!$A:$H,8,FALSE)))),0,(IF(ISERROR(VLOOKUP(E3621&amp;G3621,'[1]采购入库货量(公司仓库)'!$A:$H,7,FALSE)),0,VLOOKUP(E3621&amp;G3621,'[1]采购入库货量(公司仓库)'!$A:$H,7,FALSE)))*L3621-(IF(ISERROR(VLOOKUP(E3621&amp;G3621,'[1]采购入库货量(公司仓库)'!$A:$H,8,FALSE)),0,VLOOKUP(E3621&amp;G3621,'[1]采购入库货量(公司仓库)'!$A:$H,8,FALSE)))))</f>
        <v>0</v>
      </c>
      <c r="AB3621">
        <f>SUMIF([1]销售数据!$B:$B,E3621&amp;G3621,[1]销售数据!$G:$G)</f>
        <v>0</v>
      </c>
      <c r="AC3621" s="12">
        <f t="shared" si="909"/>
        <v>0</v>
      </c>
      <c r="AD3621" t="str">
        <f t="shared" si="910"/>
        <v/>
      </c>
      <c r="AE3621">
        <f>SUMIF([1]销售数据!$B:$B,AD3621,[1]销售数据!$L:$L)</f>
        <v>0</v>
      </c>
      <c r="AF3621">
        <f>SUMIF([1]销售数据!$B:$B,AD3621,[1]销售数据!$K:$K)</f>
        <v>0</v>
      </c>
      <c r="AG3621">
        <f>SUMIF([1]销售数据!$B:$B,AD3621,[1]销售数据!$J:$J)</f>
        <v>0</v>
      </c>
      <c r="AH3621">
        <f>SUMIF([1]销售数据!$B:$B,AD3621,[1]销售数据!$I:$I)</f>
        <v>0</v>
      </c>
      <c r="AI3621">
        <f>SUMIF([1]销售数据!$B:$B,AD3621,[1]销售数据!$H:$H)</f>
        <v>0</v>
      </c>
      <c r="AJ3621" s="20">
        <f t="shared" si="911"/>
        <v>0</v>
      </c>
      <c r="AK3621">
        <f>SUMIF([1]发货店铺数!$B:$B,AD3621,[1]发货店铺数!$G:$G)</f>
        <v>0</v>
      </c>
      <c r="AL3621">
        <f>SUMIF([1]销售店铺数!$B:$B,AD3621,[1]销售店铺数!$G:$G)</f>
        <v>0</v>
      </c>
      <c r="AM3621">
        <f>SUMIF([1]销售店铺数!$B:$B,AD3621,[1]销售店铺数!$G:$G)</f>
        <v>0</v>
      </c>
      <c r="AN3621" s="20">
        <f t="shared" si="912"/>
        <v>0</v>
      </c>
      <c r="AO3621" s="20">
        <f t="shared" si="913"/>
        <v>0</v>
      </c>
      <c r="AP3621" s="20">
        <f t="shared" si="914"/>
        <v>0</v>
      </c>
      <c r="AQ3621" s="12">
        <f t="shared" si="915"/>
        <v>0</v>
      </c>
      <c r="AR3621" s="20">
        <f t="shared" si="916"/>
        <v>0</v>
      </c>
      <c r="AS3621" s="20">
        <f t="shared" si="917"/>
        <v>0</v>
      </c>
    </row>
    <row r="3622" spans="1:45">
      <c r="A3622"/>
      <c r="B3622"/>
      <c r="C3622"/>
      <c r="D3622"/>
      <c r="E3622"/>
      <c r="F3622"/>
      <c r="G3622"/>
      <c r="H3622"/>
      <c r="I3622"/>
      <c r="J3622"/>
      <c r="K3622"/>
      <c r="L3622"/>
      <c r="M3622" s="8" t="str">
        <f>IF(ISERROR( VLOOKUP(AD3622,'[1]采购入库货量(公司仓库)'!$A:$I,9,FALSE)),"", VLOOKUP(AD3622,'[1]采购入库货量(公司仓库)'!$A:$I,9,FALSE))</f>
        <v/>
      </c>
      <c r="N3622" s="8" t="str">
        <f>IF(ISERROR( VLOOKUP(AD3622,[1]批发上市日期!$A:$F,6,FALSE)),"",  VLOOKUP(AD3622,[1]批发上市日期!$A:$F,6,FALSE))</f>
        <v/>
      </c>
      <c r="O3622" s="48">
        <f>IF(ISERROR(VLOOKUP(E3622&amp;G3622,'[1]采购入库货量(公司仓库)'!$A:$I,7,FALSE)),0,VLOOKUP(E3622&amp;G3622,'[1]采购入库货量(公司仓库)'!$A:$I,7,FALSE))</f>
        <v>0</v>
      </c>
      <c r="P3622" s="12">
        <f t="shared" si="902"/>
        <v>0</v>
      </c>
      <c r="Q3622" s="14">
        <f>IF(ISERROR(VLOOKUP(E3622&amp;G3622,'[1]采购入库货量(公司仓库)'!$A:$I,8,FALSE)),0,VLOOKUP(E3622&amp;G3622,'[1]采购入库货量(公司仓库)'!$A:$I,8,FALSE))</f>
        <v>0</v>
      </c>
      <c r="R3622" s="12">
        <f t="shared" si="903"/>
        <v>0</v>
      </c>
      <c r="S3622">
        <f>SUMIF([1]库存总量!$H:$H,E3622&amp;G3622,[1]库存总量!$G:$G)</f>
        <v>0</v>
      </c>
      <c r="T3622" s="12">
        <f t="shared" si="904"/>
        <v>0</v>
      </c>
      <c r="U3622">
        <f>SUMIFS([1]库存总量!$G:$G,[1]库存总量!$H:$H,E3622&amp;G3622,[1]库存总量!$A:$A,"B")</f>
        <v>0</v>
      </c>
      <c r="V3622" s="12">
        <f t="shared" si="905"/>
        <v>0</v>
      </c>
      <c r="W3622">
        <f>SUMIFS([1]库存总量!$G:$G,[1]库存总量!$H:$H,E3622&amp;G3622,[1]库存总量!$A:$A,"K")</f>
        <v>0</v>
      </c>
      <c r="X3622" s="12">
        <f t="shared" si="906"/>
        <v>0</v>
      </c>
      <c r="Y3622">
        <f t="shared" si="907"/>
        <v>0</v>
      </c>
      <c r="Z3622" s="12">
        <f t="shared" si="908"/>
        <v>0</v>
      </c>
      <c r="AA3622">
        <f>(IF(ISERROR((IF(ISERROR(VLOOKUP(E3622&amp;G3622,'[1]采购入库货量(公司仓库)'!$A:$H,7,FALSE)),0,VLOOKUP(E3622&amp;G3622,'[1]采购入库货量(公司仓库)'!$A:$H,7,FALSE)))*L3622-(IF(ISERROR(VLOOKUP(E3622&amp;G3622,'[1]采购入库货量(公司仓库)'!$A:$H,8,FALSE)),0,VLOOKUP(E3622&amp;G3622,'[1]采购入库货量(公司仓库)'!$A:$H,8,FALSE)))),0,(IF(ISERROR(VLOOKUP(E3622&amp;G3622,'[1]采购入库货量(公司仓库)'!$A:$H,7,FALSE)),0,VLOOKUP(E3622&amp;G3622,'[1]采购入库货量(公司仓库)'!$A:$H,7,FALSE)))*L3622-(IF(ISERROR(VLOOKUP(E3622&amp;G3622,'[1]采购入库货量(公司仓库)'!$A:$H,8,FALSE)),0,VLOOKUP(E3622&amp;G3622,'[1]采购入库货量(公司仓库)'!$A:$H,8,FALSE)))))</f>
        <v>0</v>
      </c>
      <c r="AB3622">
        <f>SUMIF([1]销售数据!$B:$B,E3622&amp;G3622,[1]销售数据!$G:$G)</f>
        <v>0</v>
      </c>
      <c r="AC3622" s="12">
        <f t="shared" si="909"/>
        <v>0</v>
      </c>
      <c r="AD3622" t="str">
        <f t="shared" si="910"/>
        <v/>
      </c>
      <c r="AE3622">
        <f>SUMIF([1]销售数据!$B:$B,AD3622,[1]销售数据!$L:$L)</f>
        <v>0</v>
      </c>
      <c r="AF3622">
        <f>SUMIF([1]销售数据!$B:$B,AD3622,[1]销售数据!$K:$K)</f>
        <v>0</v>
      </c>
      <c r="AG3622">
        <f>SUMIF([1]销售数据!$B:$B,AD3622,[1]销售数据!$J:$J)</f>
        <v>0</v>
      </c>
      <c r="AH3622">
        <f>SUMIF([1]销售数据!$B:$B,AD3622,[1]销售数据!$I:$I)</f>
        <v>0</v>
      </c>
      <c r="AI3622">
        <f>SUMIF([1]销售数据!$B:$B,AD3622,[1]销售数据!$H:$H)</f>
        <v>0</v>
      </c>
      <c r="AJ3622" s="20">
        <f t="shared" si="911"/>
        <v>0</v>
      </c>
      <c r="AK3622">
        <f>SUMIF([1]发货店铺数!$B:$B,AD3622,[1]发货店铺数!$G:$G)</f>
        <v>0</v>
      </c>
      <c r="AL3622">
        <f>SUMIF([1]销售店铺数!$B:$B,AD3622,[1]销售店铺数!$G:$G)</f>
        <v>0</v>
      </c>
      <c r="AM3622">
        <f>SUMIF([1]销售店铺数!$B:$B,AD3622,[1]销售店铺数!$G:$G)</f>
        <v>0</v>
      </c>
      <c r="AN3622" s="20">
        <f t="shared" si="912"/>
        <v>0</v>
      </c>
      <c r="AO3622" s="20">
        <f t="shared" si="913"/>
        <v>0</v>
      </c>
      <c r="AP3622" s="20">
        <f t="shared" si="914"/>
        <v>0</v>
      </c>
      <c r="AQ3622" s="12">
        <f t="shared" si="915"/>
        <v>0</v>
      </c>
      <c r="AR3622" s="20">
        <f t="shared" si="916"/>
        <v>0</v>
      </c>
      <c r="AS3622" s="20">
        <f t="shared" si="917"/>
        <v>0</v>
      </c>
    </row>
    <row r="3623" spans="1:45">
      <c r="A3623"/>
      <c r="B3623"/>
      <c r="C3623"/>
      <c r="D3623"/>
      <c r="E3623"/>
      <c r="F3623"/>
      <c r="G3623"/>
      <c r="H3623"/>
      <c r="I3623"/>
      <c r="J3623"/>
      <c r="K3623"/>
      <c r="L3623"/>
      <c r="M3623" s="8" t="str">
        <f>IF(ISERROR( VLOOKUP(AD3623,'[1]采购入库货量(公司仓库)'!$A:$I,9,FALSE)),"", VLOOKUP(AD3623,'[1]采购入库货量(公司仓库)'!$A:$I,9,FALSE))</f>
        <v/>
      </c>
      <c r="N3623" s="8" t="str">
        <f>IF(ISERROR( VLOOKUP(AD3623,[1]批发上市日期!$A:$F,6,FALSE)),"",  VLOOKUP(AD3623,[1]批发上市日期!$A:$F,6,FALSE))</f>
        <v/>
      </c>
      <c r="O3623" s="48">
        <f>IF(ISERROR(VLOOKUP(E3623&amp;G3623,'[1]采购入库货量(公司仓库)'!$A:$I,7,FALSE)),0,VLOOKUP(E3623&amp;G3623,'[1]采购入库货量(公司仓库)'!$A:$I,7,FALSE))</f>
        <v>0</v>
      </c>
      <c r="P3623" s="12">
        <f t="shared" si="902"/>
        <v>0</v>
      </c>
      <c r="Q3623" s="14">
        <f>IF(ISERROR(VLOOKUP(E3623&amp;G3623,'[1]采购入库货量(公司仓库)'!$A:$I,8,FALSE)),0,VLOOKUP(E3623&amp;G3623,'[1]采购入库货量(公司仓库)'!$A:$I,8,FALSE))</f>
        <v>0</v>
      </c>
      <c r="R3623" s="12">
        <f t="shared" si="903"/>
        <v>0</v>
      </c>
      <c r="S3623">
        <f>SUMIF([1]库存总量!$H:$H,E3623&amp;G3623,[1]库存总量!$G:$G)</f>
        <v>0</v>
      </c>
      <c r="T3623" s="12">
        <f t="shared" si="904"/>
        <v>0</v>
      </c>
      <c r="U3623">
        <f>SUMIFS([1]库存总量!$G:$G,[1]库存总量!$H:$H,E3623&amp;G3623,[1]库存总量!$A:$A,"B")</f>
        <v>0</v>
      </c>
      <c r="V3623" s="12">
        <f t="shared" si="905"/>
        <v>0</v>
      </c>
      <c r="W3623">
        <f>SUMIFS([1]库存总量!$G:$G,[1]库存总量!$H:$H,E3623&amp;G3623,[1]库存总量!$A:$A,"K")</f>
        <v>0</v>
      </c>
      <c r="X3623" s="12">
        <f t="shared" si="906"/>
        <v>0</v>
      </c>
      <c r="Y3623">
        <f t="shared" si="907"/>
        <v>0</v>
      </c>
      <c r="Z3623" s="12">
        <f t="shared" si="908"/>
        <v>0</v>
      </c>
      <c r="AA3623">
        <f>(IF(ISERROR((IF(ISERROR(VLOOKUP(E3623&amp;G3623,'[1]采购入库货量(公司仓库)'!$A:$H,7,FALSE)),0,VLOOKUP(E3623&amp;G3623,'[1]采购入库货量(公司仓库)'!$A:$H,7,FALSE)))*L3623-(IF(ISERROR(VLOOKUP(E3623&amp;G3623,'[1]采购入库货量(公司仓库)'!$A:$H,8,FALSE)),0,VLOOKUP(E3623&amp;G3623,'[1]采购入库货量(公司仓库)'!$A:$H,8,FALSE)))),0,(IF(ISERROR(VLOOKUP(E3623&amp;G3623,'[1]采购入库货量(公司仓库)'!$A:$H,7,FALSE)),0,VLOOKUP(E3623&amp;G3623,'[1]采购入库货量(公司仓库)'!$A:$H,7,FALSE)))*L3623-(IF(ISERROR(VLOOKUP(E3623&amp;G3623,'[1]采购入库货量(公司仓库)'!$A:$H,8,FALSE)),0,VLOOKUP(E3623&amp;G3623,'[1]采购入库货量(公司仓库)'!$A:$H,8,FALSE)))))</f>
        <v>0</v>
      </c>
      <c r="AB3623">
        <f>SUMIF([1]销售数据!$B:$B,E3623&amp;G3623,[1]销售数据!$G:$G)</f>
        <v>0</v>
      </c>
      <c r="AC3623" s="12">
        <f t="shared" si="909"/>
        <v>0</v>
      </c>
      <c r="AD3623" t="str">
        <f t="shared" si="910"/>
        <v/>
      </c>
      <c r="AE3623">
        <f>SUMIF([1]销售数据!$B:$B,AD3623,[1]销售数据!$L:$L)</f>
        <v>0</v>
      </c>
      <c r="AF3623">
        <f>SUMIF([1]销售数据!$B:$B,AD3623,[1]销售数据!$K:$K)</f>
        <v>0</v>
      </c>
      <c r="AG3623">
        <f>SUMIF([1]销售数据!$B:$B,AD3623,[1]销售数据!$J:$J)</f>
        <v>0</v>
      </c>
      <c r="AH3623">
        <f>SUMIF([1]销售数据!$B:$B,AD3623,[1]销售数据!$I:$I)</f>
        <v>0</v>
      </c>
      <c r="AI3623">
        <f>SUMIF([1]销售数据!$B:$B,AD3623,[1]销售数据!$H:$H)</f>
        <v>0</v>
      </c>
      <c r="AJ3623" s="20">
        <f t="shared" si="911"/>
        <v>0</v>
      </c>
      <c r="AK3623">
        <f>SUMIF([1]发货店铺数!$B:$B,AD3623,[1]发货店铺数!$G:$G)</f>
        <v>0</v>
      </c>
      <c r="AL3623">
        <f>SUMIF([1]销售店铺数!$B:$B,AD3623,[1]销售店铺数!$G:$G)</f>
        <v>0</v>
      </c>
      <c r="AM3623">
        <f>SUMIF([1]销售店铺数!$B:$B,AD3623,[1]销售店铺数!$G:$G)</f>
        <v>0</v>
      </c>
      <c r="AN3623" s="20">
        <f t="shared" si="912"/>
        <v>0</v>
      </c>
      <c r="AO3623" s="20">
        <f t="shared" si="913"/>
        <v>0</v>
      </c>
      <c r="AP3623" s="20">
        <f t="shared" si="914"/>
        <v>0</v>
      </c>
      <c r="AQ3623" s="12">
        <f t="shared" si="915"/>
        <v>0</v>
      </c>
      <c r="AR3623" s="20">
        <f t="shared" si="916"/>
        <v>0</v>
      </c>
      <c r="AS3623" s="20">
        <f t="shared" si="917"/>
        <v>0</v>
      </c>
    </row>
    <row r="3624" spans="1:45">
      <c r="A3624"/>
      <c r="B3624"/>
      <c r="C3624"/>
      <c r="D3624"/>
      <c r="E3624"/>
      <c r="F3624"/>
      <c r="G3624"/>
      <c r="H3624"/>
      <c r="I3624"/>
      <c r="J3624"/>
      <c r="K3624"/>
      <c r="L3624"/>
      <c r="M3624" s="8" t="str">
        <f>IF(ISERROR( VLOOKUP(AD3624,'[1]采购入库货量(公司仓库)'!$A:$I,9,FALSE)),"", VLOOKUP(AD3624,'[1]采购入库货量(公司仓库)'!$A:$I,9,FALSE))</f>
        <v/>
      </c>
      <c r="N3624" s="8" t="str">
        <f>IF(ISERROR( VLOOKUP(AD3624,[1]批发上市日期!$A:$F,6,FALSE)),"",  VLOOKUP(AD3624,[1]批发上市日期!$A:$F,6,FALSE))</f>
        <v/>
      </c>
      <c r="O3624" s="48">
        <f>IF(ISERROR(VLOOKUP(E3624&amp;G3624,'[1]采购入库货量(公司仓库)'!$A:$I,7,FALSE)),0,VLOOKUP(E3624&amp;G3624,'[1]采购入库货量(公司仓库)'!$A:$I,7,FALSE))</f>
        <v>0</v>
      </c>
      <c r="P3624" s="12">
        <f t="shared" si="902"/>
        <v>0</v>
      </c>
      <c r="Q3624" s="14">
        <f>IF(ISERROR(VLOOKUP(E3624&amp;G3624,'[1]采购入库货量(公司仓库)'!$A:$I,8,FALSE)),0,VLOOKUP(E3624&amp;G3624,'[1]采购入库货量(公司仓库)'!$A:$I,8,FALSE))</f>
        <v>0</v>
      </c>
      <c r="R3624" s="12">
        <f t="shared" si="903"/>
        <v>0</v>
      </c>
      <c r="S3624">
        <f>SUMIF([1]库存总量!$H:$H,E3624&amp;G3624,[1]库存总量!$G:$G)</f>
        <v>0</v>
      </c>
      <c r="T3624" s="12">
        <f t="shared" si="904"/>
        <v>0</v>
      </c>
      <c r="U3624">
        <f>SUMIFS([1]库存总量!$G:$G,[1]库存总量!$H:$H,E3624&amp;G3624,[1]库存总量!$A:$A,"B")</f>
        <v>0</v>
      </c>
      <c r="V3624" s="12">
        <f t="shared" si="905"/>
        <v>0</v>
      </c>
      <c r="W3624">
        <f>SUMIFS([1]库存总量!$G:$G,[1]库存总量!$H:$H,E3624&amp;G3624,[1]库存总量!$A:$A,"K")</f>
        <v>0</v>
      </c>
      <c r="X3624" s="12">
        <f t="shared" si="906"/>
        <v>0</v>
      </c>
      <c r="Y3624">
        <f t="shared" si="907"/>
        <v>0</v>
      </c>
      <c r="Z3624" s="12">
        <f t="shared" si="908"/>
        <v>0</v>
      </c>
      <c r="AA3624">
        <f>(IF(ISERROR((IF(ISERROR(VLOOKUP(E3624&amp;G3624,'[1]采购入库货量(公司仓库)'!$A:$H,7,FALSE)),0,VLOOKUP(E3624&amp;G3624,'[1]采购入库货量(公司仓库)'!$A:$H,7,FALSE)))*L3624-(IF(ISERROR(VLOOKUP(E3624&amp;G3624,'[1]采购入库货量(公司仓库)'!$A:$H,8,FALSE)),0,VLOOKUP(E3624&amp;G3624,'[1]采购入库货量(公司仓库)'!$A:$H,8,FALSE)))),0,(IF(ISERROR(VLOOKUP(E3624&amp;G3624,'[1]采购入库货量(公司仓库)'!$A:$H,7,FALSE)),0,VLOOKUP(E3624&amp;G3624,'[1]采购入库货量(公司仓库)'!$A:$H,7,FALSE)))*L3624-(IF(ISERROR(VLOOKUP(E3624&amp;G3624,'[1]采购入库货量(公司仓库)'!$A:$H,8,FALSE)),0,VLOOKUP(E3624&amp;G3624,'[1]采购入库货量(公司仓库)'!$A:$H,8,FALSE)))))</f>
        <v>0</v>
      </c>
      <c r="AB3624">
        <f>SUMIF([1]销售数据!$B:$B,E3624&amp;G3624,[1]销售数据!$G:$G)</f>
        <v>0</v>
      </c>
      <c r="AC3624" s="12">
        <f t="shared" si="909"/>
        <v>0</v>
      </c>
      <c r="AD3624" t="str">
        <f t="shared" si="910"/>
        <v/>
      </c>
      <c r="AE3624">
        <f>SUMIF([1]销售数据!$B:$B,AD3624,[1]销售数据!$L:$L)</f>
        <v>0</v>
      </c>
      <c r="AF3624">
        <f>SUMIF([1]销售数据!$B:$B,AD3624,[1]销售数据!$K:$K)</f>
        <v>0</v>
      </c>
      <c r="AG3624">
        <f>SUMIF([1]销售数据!$B:$B,AD3624,[1]销售数据!$J:$J)</f>
        <v>0</v>
      </c>
      <c r="AH3624">
        <f>SUMIF([1]销售数据!$B:$B,AD3624,[1]销售数据!$I:$I)</f>
        <v>0</v>
      </c>
      <c r="AI3624">
        <f>SUMIF([1]销售数据!$B:$B,AD3624,[1]销售数据!$H:$H)</f>
        <v>0</v>
      </c>
      <c r="AJ3624" s="20">
        <f t="shared" si="911"/>
        <v>0</v>
      </c>
      <c r="AK3624">
        <f>SUMIF([1]发货店铺数!$B:$B,AD3624,[1]发货店铺数!$G:$G)</f>
        <v>0</v>
      </c>
      <c r="AL3624">
        <f>SUMIF([1]销售店铺数!$B:$B,AD3624,[1]销售店铺数!$G:$G)</f>
        <v>0</v>
      </c>
      <c r="AM3624">
        <f>SUMIF([1]销售店铺数!$B:$B,AD3624,[1]销售店铺数!$G:$G)</f>
        <v>0</v>
      </c>
      <c r="AN3624" s="20">
        <f t="shared" si="912"/>
        <v>0</v>
      </c>
      <c r="AO3624" s="20">
        <f t="shared" si="913"/>
        <v>0</v>
      </c>
      <c r="AP3624" s="20">
        <f t="shared" si="914"/>
        <v>0</v>
      </c>
      <c r="AQ3624" s="12">
        <f t="shared" si="915"/>
        <v>0</v>
      </c>
      <c r="AR3624" s="20">
        <f t="shared" si="916"/>
        <v>0</v>
      </c>
      <c r="AS3624" s="20">
        <f t="shared" si="917"/>
        <v>0</v>
      </c>
    </row>
    <row r="3625" spans="1:45">
      <c r="A3625"/>
      <c r="B3625"/>
      <c r="C3625"/>
      <c r="D3625"/>
      <c r="E3625"/>
      <c r="F3625"/>
      <c r="G3625"/>
      <c r="H3625"/>
      <c r="I3625"/>
      <c r="J3625"/>
      <c r="K3625"/>
      <c r="L3625"/>
      <c r="M3625" s="8" t="str">
        <f>IF(ISERROR( VLOOKUP(AD3625,'[1]采购入库货量(公司仓库)'!$A:$I,9,FALSE)),"", VLOOKUP(AD3625,'[1]采购入库货量(公司仓库)'!$A:$I,9,FALSE))</f>
        <v/>
      </c>
      <c r="N3625" s="8" t="str">
        <f>IF(ISERROR( VLOOKUP(AD3625,[1]批发上市日期!$A:$F,6,FALSE)),"",  VLOOKUP(AD3625,[1]批发上市日期!$A:$F,6,FALSE))</f>
        <v/>
      </c>
      <c r="O3625" s="48">
        <f>IF(ISERROR(VLOOKUP(E3625&amp;G3625,'[1]采购入库货量(公司仓库)'!$A:$I,7,FALSE)),0,VLOOKUP(E3625&amp;G3625,'[1]采购入库货量(公司仓库)'!$A:$I,7,FALSE))</f>
        <v>0</v>
      </c>
      <c r="P3625" s="12">
        <f t="shared" si="902"/>
        <v>0</v>
      </c>
      <c r="Q3625" s="14">
        <f>IF(ISERROR(VLOOKUP(E3625&amp;G3625,'[1]采购入库货量(公司仓库)'!$A:$I,8,FALSE)),0,VLOOKUP(E3625&amp;G3625,'[1]采购入库货量(公司仓库)'!$A:$I,8,FALSE))</f>
        <v>0</v>
      </c>
      <c r="R3625" s="12">
        <f t="shared" si="903"/>
        <v>0</v>
      </c>
      <c r="S3625">
        <f>SUMIF([1]库存总量!$H:$H,E3625&amp;G3625,[1]库存总量!$G:$G)</f>
        <v>0</v>
      </c>
      <c r="T3625" s="12">
        <f t="shared" si="904"/>
        <v>0</v>
      </c>
      <c r="U3625">
        <f>SUMIFS([1]库存总量!$G:$G,[1]库存总量!$H:$H,E3625&amp;G3625,[1]库存总量!$A:$A,"B")</f>
        <v>0</v>
      </c>
      <c r="V3625" s="12">
        <f t="shared" si="905"/>
        <v>0</v>
      </c>
      <c r="W3625">
        <f>SUMIFS([1]库存总量!$G:$G,[1]库存总量!$H:$H,E3625&amp;G3625,[1]库存总量!$A:$A,"K")</f>
        <v>0</v>
      </c>
      <c r="X3625" s="12">
        <f t="shared" si="906"/>
        <v>0</v>
      </c>
      <c r="Y3625">
        <f t="shared" si="907"/>
        <v>0</v>
      </c>
      <c r="Z3625" s="12">
        <f t="shared" si="908"/>
        <v>0</v>
      </c>
      <c r="AA3625">
        <f>(IF(ISERROR((IF(ISERROR(VLOOKUP(E3625&amp;G3625,'[1]采购入库货量(公司仓库)'!$A:$H,7,FALSE)),0,VLOOKUP(E3625&amp;G3625,'[1]采购入库货量(公司仓库)'!$A:$H,7,FALSE)))*L3625-(IF(ISERROR(VLOOKUP(E3625&amp;G3625,'[1]采购入库货量(公司仓库)'!$A:$H,8,FALSE)),0,VLOOKUP(E3625&amp;G3625,'[1]采购入库货量(公司仓库)'!$A:$H,8,FALSE)))),0,(IF(ISERROR(VLOOKUP(E3625&amp;G3625,'[1]采购入库货量(公司仓库)'!$A:$H,7,FALSE)),0,VLOOKUP(E3625&amp;G3625,'[1]采购入库货量(公司仓库)'!$A:$H,7,FALSE)))*L3625-(IF(ISERROR(VLOOKUP(E3625&amp;G3625,'[1]采购入库货量(公司仓库)'!$A:$H,8,FALSE)),0,VLOOKUP(E3625&amp;G3625,'[1]采购入库货量(公司仓库)'!$A:$H,8,FALSE)))))</f>
        <v>0</v>
      </c>
      <c r="AB3625">
        <f>SUMIF([1]销售数据!$B:$B,E3625&amp;G3625,[1]销售数据!$G:$G)</f>
        <v>0</v>
      </c>
      <c r="AC3625" s="12">
        <f t="shared" si="909"/>
        <v>0</v>
      </c>
      <c r="AD3625" t="str">
        <f t="shared" si="910"/>
        <v/>
      </c>
      <c r="AE3625">
        <f>SUMIF([1]销售数据!$B:$B,AD3625,[1]销售数据!$L:$L)</f>
        <v>0</v>
      </c>
      <c r="AF3625">
        <f>SUMIF([1]销售数据!$B:$B,AD3625,[1]销售数据!$K:$K)</f>
        <v>0</v>
      </c>
      <c r="AG3625">
        <f>SUMIF([1]销售数据!$B:$B,AD3625,[1]销售数据!$J:$J)</f>
        <v>0</v>
      </c>
      <c r="AH3625">
        <f>SUMIF([1]销售数据!$B:$B,AD3625,[1]销售数据!$I:$I)</f>
        <v>0</v>
      </c>
      <c r="AI3625">
        <f>SUMIF([1]销售数据!$B:$B,AD3625,[1]销售数据!$H:$H)</f>
        <v>0</v>
      </c>
      <c r="AJ3625" s="20">
        <f t="shared" si="911"/>
        <v>0</v>
      </c>
      <c r="AK3625">
        <f>SUMIF([1]发货店铺数!$B:$B,AD3625,[1]发货店铺数!$G:$G)</f>
        <v>0</v>
      </c>
      <c r="AL3625">
        <f>SUMIF([1]销售店铺数!$B:$B,AD3625,[1]销售店铺数!$G:$G)</f>
        <v>0</v>
      </c>
      <c r="AM3625">
        <f>SUMIF([1]销售店铺数!$B:$B,AD3625,[1]销售店铺数!$G:$G)</f>
        <v>0</v>
      </c>
      <c r="AN3625" s="20">
        <f t="shared" si="912"/>
        <v>0</v>
      </c>
      <c r="AO3625" s="20">
        <f t="shared" si="913"/>
        <v>0</v>
      </c>
      <c r="AP3625" s="20">
        <f t="shared" si="914"/>
        <v>0</v>
      </c>
      <c r="AQ3625" s="12">
        <f t="shared" si="915"/>
        <v>0</v>
      </c>
      <c r="AR3625" s="20">
        <f t="shared" si="916"/>
        <v>0</v>
      </c>
      <c r="AS3625" s="20">
        <f t="shared" si="917"/>
        <v>0</v>
      </c>
    </row>
    <row r="3626" spans="1:45">
      <c r="A3626"/>
      <c r="B3626"/>
      <c r="C3626"/>
      <c r="D3626"/>
      <c r="E3626"/>
      <c r="F3626"/>
      <c r="G3626"/>
      <c r="H3626"/>
      <c r="I3626"/>
      <c r="J3626"/>
      <c r="K3626"/>
      <c r="L3626"/>
      <c r="M3626" s="8" t="str">
        <f>IF(ISERROR( VLOOKUP(AD3626,'[1]采购入库货量(公司仓库)'!$A:$I,9,FALSE)),"", VLOOKUP(AD3626,'[1]采购入库货量(公司仓库)'!$A:$I,9,FALSE))</f>
        <v/>
      </c>
      <c r="N3626" s="8" t="str">
        <f>IF(ISERROR( VLOOKUP(AD3626,[1]批发上市日期!$A:$F,6,FALSE)),"",  VLOOKUP(AD3626,[1]批发上市日期!$A:$F,6,FALSE))</f>
        <v/>
      </c>
      <c r="O3626" s="48">
        <f>IF(ISERROR(VLOOKUP(E3626&amp;G3626,'[1]采购入库货量(公司仓库)'!$A:$I,7,FALSE)),0,VLOOKUP(E3626&amp;G3626,'[1]采购入库货量(公司仓库)'!$A:$I,7,FALSE))</f>
        <v>0</v>
      </c>
      <c r="P3626" s="12">
        <f t="shared" si="902"/>
        <v>0</v>
      </c>
      <c r="Q3626" s="14">
        <f>IF(ISERROR(VLOOKUP(E3626&amp;G3626,'[1]采购入库货量(公司仓库)'!$A:$I,8,FALSE)),0,VLOOKUP(E3626&amp;G3626,'[1]采购入库货量(公司仓库)'!$A:$I,8,FALSE))</f>
        <v>0</v>
      </c>
      <c r="R3626" s="12">
        <f t="shared" si="903"/>
        <v>0</v>
      </c>
      <c r="S3626">
        <f>SUMIF([1]库存总量!$H:$H,E3626&amp;G3626,[1]库存总量!$G:$G)</f>
        <v>0</v>
      </c>
      <c r="T3626" s="12">
        <f t="shared" si="904"/>
        <v>0</v>
      </c>
      <c r="U3626">
        <f>SUMIFS([1]库存总量!$G:$G,[1]库存总量!$H:$H,E3626&amp;G3626,[1]库存总量!$A:$A,"B")</f>
        <v>0</v>
      </c>
      <c r="V3626" s="12">
        <f t="shared" si="905"/>
        <v>0</v>
      </c>
      <c r="W3626">
        <f>SUMIFS([1]库存总量!$G:$G,[1]库存总量!$H:$H,E3626&amp;G3626,[1]库存总量!$A:$A,"K")</f>
        <v>0</v>
      </c>
      <c r="X3626" s="12">
        <f t="shared" si="906"/>
        <v>0</v>
      </c>
      <c r="Y3626">
        <f t="shared" si="907"/>
        <v>0</v>
      </c>
      <c r="Z3626" s="12">
        <f t="shared" si="908"/>
        <v>0</v>
      </c>
      <c r="AA3626">
        <f>(IF(ISERROR((IF(ISERROR(VLOOKUP(E3626&amp;G3626,'[1]采购入库货量(公司仓库)'!$A:$H,7,FALSE)),0,VLOOKUP(E3626&amp;G3626,'[1]采购入库货量(公司仓库)'!$A:$H,7,FALSE)))*L3626-(IF(ISERROR(VLOOKUP(E3626&amp;G3626,'[1]采购入库货量(公司仓库)'!$A:$H,8,FALSE)),0,VLOOKUP(E3626&amp;G3626,'[1]采购入库货量(公司仓库)'!$A:$H,8,FALSE)))),0,(IF(ISERROR(VLOOKUP(E3626&amp;G3626,'[1]采购入库货量(公司仓库)'!$A:$H,7,FALSE)),0,VLOOKUP(E3626&amp;G3626,'[1]采购入库货量(公司仓库)'!$A:$H,7,FALSE)))*L3626-(IF(ISERROR(VLOOKUP(E3626&amp;G3626,'[1]采购入库货量(公司仓库)'!$A:$H,8,FALSE)),0,VLOOKUP(E3626&amp;G3626,'[1]采购入库货量(公司仓库)'!$A:$H,8,FALSE)))))</f>
        <v>0</v>
      </c>
      <c r="AB3626">
        <f>SUMIF([1]销售数据!$B:$B,E3626&amp;G3626,[1]销售数据!$G:$G)</f>
        <v>0</v>
      </c>
      <c r="AC3626" s="12">
        <f t="shared" si="909"/>
        <v>0</v>
      </c>
      <c r="AD3626" t="str">
        <f t="shared" si="910"/>
        <v/>
      </c>
      <c r="AE3626">
        <f>SUMIF([1]销售数据!$B:$B,AD3626,[1]销售数据!$L:$L)</f>
        <v>0</v>
      </c>
      <c r="AF3626">
        <f>SUMIF([1]销售数据!$B:$B,AD3626,[1]销售数据!$K:$K)</f>
        <v>0</v>
      </c>
      <c r="AG3626">
        <f>SUMIF([1]销售数据!$B:$B,AD3626,[1]销售数据!$J:$J)</f>
        <v>0</v>
      </c>
      <c r="AH3626">
        <f>SUMIF([1]销售数据!$B:$B,AD3626,[1]销售数据!$I:$I)</f>
        <v>0</v>
      </c>
      <c r="AI3626">
        <f>SUMIF([1]销售数据!$B:$B,AD3626,[1]销售数据!$H:$H)</f>
        <v>0</v>
      </c>
      <c r="AJ3626" s="20">
        <f t="shared" si="911"/>
        <v>0</v>
      </c>
      <c r="AK3626">
        <f>SUMIF([1]发货店铺数!$B:$B,AD3626,[1]发货店铺数!$G:$G)</f>
        <v>0</v>
      </c>
      <c r="AL3626">
        <f>SUMIF([1]销售店铺数!$B:$B,AD3626,[1]销售店铺数!$G:$G)</f>
        <v>0</v>
      </c>
      <c r="AM3626">
        <f>SUMIF([1]销售店铺数!$B:$B,AD3626,[1]销售店铺数!$G:$G)</f>
        <v>0</v>
      </c>
      <c r="AN3626" s="20">
        <f t="shared" si="912"/>
        <v>0</v>
      </c>
      <c r="AO3626" s="20">
        <f t="shared" si="913"/>
        <v>0</v>
      </c>
      <c r="AP3626" s="20">
        <f t="shared" si="914"/>
        <v>0</v>
      </c>
      <c r="AQ3626" s="12">
        <f t="shared" si="915"/>
        <v>0</v>
      </c>
      <c r="AR3626" s="20">
        <f t="shared" si="916"/>
        <v>0</v>
      </c>
      <c r="AS3626" s="20">
        <f t="shared" si="917"/>
        <v>0</v>
      </c>
    </row>
    <row r="3627" spans="1:45">
      <c r="A3627"/>
      <c r="B3627"/>
      <c r="C3627"/>
      <c r="D3627"/>
      <c r="E3627"/>
      <c r="F3627"/>
      <c r="G3627"/>
      <c r="H3627"/>
      <c r="I3627"/>
      <c r="J3627"/>
      <c r="K3627"/>
      <c r="L3627"/>
      <c r="M3627" s="8" t="str">
        <f>IF(ISERROR( VLOOKUP(AD3627,'[1]采购入库货量(公司仓库)'!$A:$I,9,FALSE)),"", VLOOKUP(AD3627,'[1]采购入库货量(公司仓库)'!$A:$I,9,FALSE))</f>
        <v/>
      </c>
      <c r="N3627" s="8" t="str">
        <f>IF(ISERROR( VLOOKUP(AD3627,[1]批发上市日期!$A:$F,6,FALSE)),"",  VLOOKUP(AD3627,[1]批发上市日期!$A:$F,6,FALSE))</f>
        <v/>
      </c>
      <c r="O3627" s="48">
        <f>IF(ISERROR(VLOOKUP(E3627&amp;G3627,'[1]采购入库货量(公司仓库)'!$A:$I,7,FALSE)),0,VLOOKUP(E3627&amp;G3627,'[1]采购入库货量(公司仓库)'!$A:$I,7,FALSE))</f>
        <v>0</v>
      </c>
      <c r="P3627" s="12">
        <f t="shared" si="902"/>
        <v>0</v>
      </c>
      <c r="Q3627" s="14">
        <f>IF(ISERROR(VLOOKUP(E3627&amp;G3627,'[1]采购入库货量(公司仓库)'!$A:$I,8,FALSE)),0,VLOOKUP(E3627&amp;G3627,'[1]采购入库货量(公司仓库)'!$A:$I,8,FALSE))</f>
        <v>0</v>
      </c>
      <c r="R3627" s="12">
        <f t="shared" si="903"/>
        <v>0</v>
      </c>
      <c r="S3627">
        <f>SUMIF([1]库存总量!$H:$H,E3627&amp;G3627,[1]库存总量!$G:$G)</f>
        <v>0</v>
      </c>
      <c r="T3627" s="12">
        <f t="shared" si="904"/>
        <v>0</v>
      </c>
      <c r="U3627">
        <f>SUMIFS([1]库存总量!$G:$G,[1]库存总量!$H:$H,E3627&amp;G3627,[1]库存总量!$A:$A,"B")</f>
        <v>0</v>
      </c>
      <c r="V3627" s="12">
        <f t="shared" si="905"/>
        <v>0</v>
      </c>
      <c r="W3627">
        <f>SUMIFS([1]库存总量!$G:$G,[1]库存总量!$H:$H,E3627&amp;G3627,[1]库存总量!$A:$A,"K")</f>
        <v>0</v>
      </c>
      <c r="X3627" s="12">
        <f t="shared" si="906"/>
        <v>0</v>
      </c>
      <c r="Y3627">
        <f t="shared" si="907"/>
        <v>0</v>
      </c>
      <c r="Z3627" s="12">
        <f t="shared" si="908"/>
        <v>0</v>
      </c>
      <c r="AA3627">
        <f>(IF(ISERROR((IF(ISERROR(VLOOKUP(E3627&amp;G3627,'[1]采购入库货量(公司仓库)'!$A:$H,7,FALSE)),0,VLOOKUP(E3627&amp;G3627,'[1]采购入库货量(公司仓库)'!$A:$H,7,FALSE)))*L3627-(IF(ISERROR(VLOOKUP(E3627&amp;G3627,'[1]采购入库货量(公司仓库)'!$A:$H,8,FALSE)),0,VLOOKUP(E3627&amp;G3627,'[1]采购入库货量(公司仓库)'!$A:$H,8,FALSE)))),0,(IF(ISERROR(VLOOKUP(E3627&amp;G3627,'[1]采购入库货量(公司仓库)'!$A:$H,7,FALSE)),0,VLOOKUP(E3627&amp;G3627,'[1]采购入库货量(公司仓库)'!$A:$H,7,FALSE)))*L3627-(IF(ISERROR(VLOOKUP(E3627&amp;G3627,'[1]采购入库货量(公司仓库)'!$A:$H,8,FALSE)),0,VLOOKUP(E3627&amp;G3627,'[1]采购入库货量(公司仓库)'!$A:$H,8,FALSE)))))</f>
        <v>0</v>
      </c>
      <c r="AB3627">
        <f>SUMIF([1]销售数据!$B:$B,E3627&amp;G3627,[1]销售数据!$G:$G)</f>
        <v>0</v>
      </c>
      <c r="AC3627" s="12">
        <f t="shared" si="909"/>
        <v>0</v>
      </c>
      <c r="AD3627" t="str">
        <f t="shared" si="910"/>
        <v/>
      </c>
      <c r="AE3627">
        <f>SUMIF([1]销售数据!$B:$B,AD3627,[1]销售数据!$L:$L)</f>
        <v>0</v>
      </c>
      <c r="AF3627">
        <f>SUMIF([1]销售数据!$B:$B,AD3627,[1]销售数据!$K:$K)</f>
        <v>0</v>
      </c>
      <c r="AG3627">
        <f>SUMIF([1]销售数据!$B:$B,AD3627,[1]销售数据!$J:$J)</f>
        <v>0</v>
      </c>
      <c r="AH3627">
        <f>SUMIF([1]销售数据!$B:$B,AD3627,[1]销售数据!$I:$I)</f>
        <v>0</v>
      </c>
      <c r="AI3627">
        <f>SUMIF([1]销售数据!$B:$B,AD3627,[1]销售数据!$H:$H)</f>
        <v>0</v>
      </c>
      <c r="AJ3627" s="20">
        <f t="shared" si="911"/>
        <v>0</v>
      </c>
      <c r="AK3627">
        <f>SUMIF([1]发货店铺数!$B:$B,AD3627,[1]发货店铺数!$G:$G)</f>
        <v>0</v>
      </c>
      <c r="AL3627">
        <f>SUMIF([1]销售店铺数!$B:$B,AD3627,[1]销售店铺数!$G:$G)</f>
        <v>0</v>
      </c>
      <c r="AM3627">
        <f>SUMIF([1]销售店铺数!$B:$B,AD3627,[1]销售店铺数!$G:$G)</f>
        <v>0</v>
      </c>
      <c r="AN3627" s="20">
        <f t="shared" si="912"/>
        <v>0</v>
      </c>
      <c r="AO3627" s="20">
        <f t="shared" si="913"/>
        <v>0</v>
      </c>
      <c r="AP3627" s="20">
        <f t="shared" si="914"/>
        <v>0</v>
      </c>
      <c r="AQ3627" s="12">
        <f t="shared" si="915"/>
        <v>0</v>
      </c>
      <c r="AR3627" s="20">
        <f t="shared" si="916"/>
        <v>0</v>
      </c>
      <c r="AS3627" s="20">
        <f t="shared" si="917"/>
        <v>0</v>
      </c>
    </row>
    <row r="3628" spans="1:45">
      <c r="A3628"/>
      <c r="B3628"/>
      <c r="C3628"/>
      <c r="D3628"/>
      <c r="E3628"/>
      <c r="F3628"/>
      <c r="G3628"/>
      <c r="H3628"/>
      <c r="I3628"/>
      <c r="J3628"/>
      <c r="K3628"/>
      <c r="L3628"/>
      <c r="M3628" s="8" t="str">
        <f>IF(ISERROR( VLOOKUP(AD3628,'[1]采购入库货量(公司仓库)'!$A:$I,9,FALSE)),"", VLOOKUP(AD3628,'[1]采购入库货量(公司仓库)'!$A:$I,9,FALSE))</f>
        <v/>
      </c>
      <c r="N3628" s="8" t="str">
        <f>IF(ISERROR( VLOOKUP(AD3628,[1]批发上市日期!$A:$F,6,FALSE)),"",  VLOOKUP(AD3628,[1]批发上市日期!$A:$F,6,FALSE))</f>
        <v/>
      </c>
      <c r="O3628" s="48">
        <f>IF(ISERROR(VLOOKUP(E3628&amp;G3628,'[1]采购入库货量(公司仓库)'!$A:$I,7,FALSE)),0,VLOOKUP(E3628&amp;G3628,'[1]采购入库货量(公司仓库)'!$A:$I,7,FALSE))</f>
        <v>0</v>
      </c>
      <c r="P3628" s="12">
        <f t="shared" si="902"/>
        <v>0</v>
      </c>
      <c r="Q3628" s="14">
        <f>IF(ISERROR(VLOOKUP(E3628&amp;G3628,'[1]采购入库货量(公司仓库)'!$A:$I,8,FALSE)),0,VLOOKUP(E3628&amp;G3628,'[1]采购入库货量(公司仓库)'!$A:$I,8,FALSE))</f>
        <v>0</v>
      </c>
      <c r="R3628" s="12">
        <f t="shared" si="903"/>
        <v>0</v>
      </c>
      <c r="S3628">
        <f>SUMIF([1]库存总量!$H:$H,E3628&amp;G3628,[1]库存总量!$G:$G)</f>
        <v>0</v>
      </c>
      <c r="T3628" s="12">
        <f t="shared" si="904"/>
        <v>0</v>
      </c>
      <c r="U3628">
        <f>SUMIFS([1]库存总量!$G:$G,[1]库存总量!$H:$H,E3628&amp;G3628,[1]库存总量!$A:$A,"B")</f>
        <v>0</v>
      </c>
      <c r="V3628" s="12">
        <f t="shared" si="905"/>
        <v>0</v>
      </c>
      <c r="W3628">
        <f>SUMIFS([1]库存总量!$G:$G,[1]库存总量!$H:$H,E3628&amp;G3628,[1]库存总量!$A:$A,"K")</f>
        <v>0</v>
      </c>
      <c r="X3628" s="12">
        <f t="shared" si="906"/>
        <v>0</v>
      </c>
      <c r="Y3628">
        <f t="shared" si="907"/>
        <v>0</v>
      </c>
      <c r="Z3628" s="12">
        <f t="shared" si="908"/>
        <v>0</v>
      </c>
      <c r="AA3628">
        <f>(IF(ISERROR((IF(ISERROR(VLOOKUP(E3628&amp;G3628,'[1]采购入库货量(公司仓库)'!$A:$H,7,FALSE)),0,VLOOKUP(E3628&amp;G3628,'[1]采购入库货量(公司仓库)'!$A:$H,7,FALSE)))*L3628-(IF(ISERROR(VLOOKUP(E3628&amp;G3628,'[1]采购入库货量(公司仓库)'!$A:$H,8,FALSE)),0,VLOOKUP(E3628&amp;G3628,'[1]采购入库货量(公司仓库)'!$A:$H,8,FALSE)))),0,(IF(ISERROR(VLOOKUP(E3628&amp;G3628,'[1]采购入库货量(公司仓库)'!$A:$H,7,FALSE)),0,VLOOKUP(E3628&amp;G3628,'[1]采购入库货量(公司仓库)'!$A:$H,7,FALSE)))*L3628-(IF(ISERROR(VLOOKUP(E3628&amp;G3628,'[1]采购入库货量(公司仓库)'!$A:$H,8,FALSE)),0,VLOOKUP(E3628&amp;G3628,'[1]采购入库货量(公司仓库)'!$A:$H,8,FALSE)))))</f>
        <v>0</v>
      </c>
      <c r="AB3628">
        <f>SUMIF([1]销售数据!$B:$B,E3628&amp;G3628,[1]销售数据!$G:$G)</f>
        <v>0</v>
      </c>
      <c r="AC3628" s="12">
        <f t="shared" si="909"/>
        <v>0</v>
      </c>
      <c r="AD3628" t="str">
        <f t="shared" si="910"/>
        <v/>
      </c>
      <c r="AE3628">
        <f>SUMIF([1]销售数据!$B:$B,AD3628,[1]销售数据!$L:$L)</f>
        <v>0</v>
      </c>
      <c r="AF3628">
        <f>SUMIF([1]销售数据!$B:$B,AD3628,[1]销售数据!$K:$K)</f>
        <v>0</v>
      </c>
      <c r="AG3628">
        <f>SUMIF([1]销售数据!$B:$B,AD3628,[1]销售数据!$J:$J)</f>
        <v>0</v>
      </c>
      <c r="AH3628">
        <f>SUMIF([1]销售数据!$B:$B,AD3628,[1]销售数据!$I:$I)</f>
        <v>0</v>
      </c>
      <c r="AI3628">
        <f>SUMIF([1]销售数据!$B:$B,AD3628,[1]销售数据!$H:$H)</f>
        <v>0</v>
      </c>
      <c r="AJ3628" s="20">
        <f t="shared" si="911"/>
        <v>0</v>
      </c>
      <c r="AK3628">
        <f>SUMIF([1]发货店铺数!$B:$B,AD3628,[1]发货店铺数!$G:$G)</f>
        <v>0</v>
      </c>
      <c r="AL3628">
        <f>SUMIF([1]销售店铺数!$B:$B,AD3628,[1]销售店铺数!$G:$G)</f>
        <v>0</v>
      </c>
      <c r="AM3628">
        <f>SUMIF([1]销售店铺数!$B:$B,AD3628,[1]销售店铺数!$G:$G)</f>
        <v>0</v>
      </c>
      <c r="AN3628" s="20">
        <f t="shared" si="912"/>
        <v>0</v>
      </c>
      <c r="AO3628" s="20">
        <f t="shared" si="913"/>
        <v>0</v>
      </c>
      <c r="AP3628" s="20">
        <f t="shared" si="914"/>
        <v>0</v>
      </c>
      <c r="AQ3628" s="12">
        <f t="shared" si="915"/>
        <v>0</v>
      </c>
      <c r="AR3628" s="20">
        <f t="shared" si="916"/>
        <v>0</v>
      </c>
      <c r="AS3628" s="20">
        <f t="shared" si="917"/>
        <v>0</v>
      </c>
    </row>
    <row r="3629" spans="1:45">
      <c r="A3629"/>
      <c r="B3629"/>
      <c r="C3629"/>
      <c r="D3629"/>
      <c r="E3629"/>
      <c r="F3629"/>
      <c r="G3629"/>
      <c r="H3629"/>
      <c r="I3629"/>
      <c r="J3629"/>
      <c r="K3629"/>
      <c r="L3629"/>
      <c r="M3629" s="8" t="str">
        <f>IF(ISERROR( VLOOKUP(AD3629,'[1]采购入库货量(公司仓库)'!$A:$I,9,FALSE)),"", VLOOKUP(AD3629,'[1]采购入库货量(公司仓库)'!$A:$I,9,FALSE))</f>
        <v/>
      </c>
      <c r="N3629" s="8" t="str">
        <f>IF(ISERROR( VLOOKUP(AD3629,[1]批发上市日期!$A:$F,6,FALSE)),"",  VLOOKUP(AD3629,[1]批发上市日期!$A:$F,6,FALSE))</f>
        <v/>
      </c>
      <c r="O3629" s="48">
        <f>IF(ISERROR(VLOOKUP(E3629&amp;G3629,'[1]采购入库货量(公司仓库)'!$A:$I,7,FALSE)),0,VLOOKUP(E3629&amp;G3629,'[1]采购入库货量(公司仓库)'!$A:$I,7,FALSE))</f>
        <v>0</v>
      </c>
      <c r="P3629" s="12">
        <f t="shared" si="902"/>
        <v>0</v>
      </c>
      <c r="Q3629" s="14">
        <f>IF(ISERROR(VLOOKUP(E3629&amp;G3629,'[1]采购入库货量(公司仓库)'!$A:$I,8,FALSE)),0,VLOOKUP(E3629&amp;G3629,'[1]采购入库货量(公司仓库)'!$A:$I,8,FALSE))</f>
        <v>0</v>
      </c>
      <c r="R3629" s="12">
        <f t="shared" si="903"/>
        <v>0</v>
      </c>
      <c r="S3629">
        <f>SUMIF([1]库存总量!$H:$H,E3629&amp;G3629,[1]库存总量!$G:$G)</f>
        <v>0</v>
      </c>
      <c r="T3629" s="12">
        <f t="shared" si="904"/>
        <v>0</v>
      </c>
      <c r="U3629">
        <f>SUMIFS([1]库存总量!$G:$G,[1]库存总量!$H:$H,E3629&amp;G3629,[1]库存总量!$A:$A,"B")</f>
        <v>0</v>
      </c>
      <c r="V3629" s="12">
        <f t="shared" si="905"/>
        <v>0</v>
      </c>
      <c r="W3629">
        <f>SUMIFS([1]库存总量!$G:$G,[1]库存总量!$H:$H,E3629&amp;G3629,[1]库存总量!$A:$A,"K")</f>
        <v>0</v>
      </c>
      <c r="X3629" s="12">
        <f t="shared" si="906"/>
        <v>0</v>
      </c>
      <c r="Y3629">
        <f t="shared" si="907"/>
        <v>0</v>
      </c>
      <c r="Z3629" s="12">
        <f t="shared" si="908"/>
        <v>0</v>
      </c>
      <c r="AA3629">
        <f>(IF(ISERROR((IF(ISERROR(VLOOKUP(E3629&amp;G3629,'[1]采购入库货量(公司仓库)'!$A:$H,7,FALSE)),0,VLOOKUP(E3629&amp;G3629,'[1]采购入库货量(公司仓库)'!$A:$H,7,FALSE)))*L3629-(IF(ISERROR(VLOOKUP(E3629&amp;G3629,'[1]采购入库货量(公司仓库)'!$A:$H,8,FALSE)),0,VLOOKUP(E3629&amp;G3629,'[1]采购入库货量(公司仓库)'!$A:$H,8,FALSE)))),0,(IF(ISERROR(VLOOKUP(E3629&amp;G3629,'[1]采购入库货量(公司仓库)'!$A:$H,7,FALSE)),0,VLOOKUP(E3629&amp;G3629,'[1]采购入库货量(公司仓库)'!$A:$H,7,FALSE)))*L3629-(IF(ISERROR(VLOOKUP(E3629&amp;G3629,'[1]采购入库货量(公司仓库)'!$A:$H,8,FALSE)),0,VLOOKUP(E3629&amp;G3629,'[1]采购入库货量(公司仓库)'!$A:$H,8,FALSE)))))</f>
        <v>0</v>
      </c>
      <c r="AB3629">
        <f>SUMIF([1]销售数据!$B:$B,E3629&amp;G3629,[1]销售数据!$G:$G)</f>
        <v>0</v>
      </c>
      <c r="AC3629" s="12">
        <f t="shared" si="909"/>
        <v>0</v>
      </c>
      <c r="AD3629" t="str">
        <f t="shared" si="910"/>
        <v/>
      </c>
      <c r="AE3629">
        <f>SUMIF([1]销售数据!$B:$B,AD3629,[1]销售数据!$L:$L)</f>
        <v>0</v>
      </c>
      <c r="AF3629">
        <f>SUMIF([1]销售数据!$B:$B,AD3629,[1]销售数据!$K:$K)</f>
        <v>0</v>
      </c>
      <c r="AG3629">
        <f>SUMIF([1]销售数据!$B:$B,AD3629,[1]销售数据!$J:$J)</f>
        <v>0</v>
      </c>
      <c r="AH3629">
        <f>SUMIF([1]销售数据!$B:$B,AD3629,[1]销售数据!$I:$I)</f>
        <v>0</v>
      </c>
      <c r="AI3629">
        <f>SUMIF([1]销售数据!$B:$B,AD3629,[1]销售数据!$H:$H)</f>
        <v>0</v>
      </c>
      <c r="AJ3629" s="20">
        <f t="shared" si="911"/>
        <v>0</v>
      </c>
      <c r="AK3629">
        <f>SUMIF([1]发货店铺数!$B:$B,AD3629,[1]发货店铺数!$G:$G)</f>
        <v>0</v>
      </c>
      <c r="AL3629">
        <f>SUMIF([1]销售店铺数!$B:$B,AD3629,[1]销售店铺数!$G:$G)</f>
        <v>0</v>
      </c>
      <c r="AM3629">
        <f>SUMIF([1]销售店铺数!$B:$B,AD3629,[1]销售店铺数!$G:$G)</f>
        <v>0</v>
      </c>
      <c r="AN3629" s="20">
        <f t="shared" si="912"/>
        <v>0</v>
      </c>
      <c r="AO3629" s="20">
        <f t="shared" si="913"/>
        <v>0</v>
      </c>
      <c r="AP3629" s="20">
        <f t="shared" si="914"/>
        <v>0</v>
      </c>
      <c r="AQ3629" s="12">
        <f t="shared" si="915"/>
        <v>0</v>
      </c>
      <c r="AR3629" s="20">
        <f t="shared" si="916"/>
        <v>0</v>
      </c>
      <c r="AS3629" s="20">
        <f t="shared" si="917"/>
        <v>0</v>
      </c>
    </row>
    <row r="3630" spans="1:45">
      <c r="A3630"/>
      <c r="B3630"/>
      <c r="C3630"/>
      <c r="D3630"/>
      <c r="E3630"/>
      <c r="F3630"/>
      <c r="G3630"/>
      <c r="H3630"/>
      <c r="I3630"/>
      <c r="J3630"/>
      <c r="K3630"/>
      <c r="L3630"/>
      <c r="M3630" s="8" t="str">
        <f>IF(ISERROR( VLOOKUP(AD3630,'[1]采购入库货量(公司仓库)'!$A:$I,9,FALSE)),"", VLOOKUP(AD3630,'[1]采购入库货量(公司仓库)'!$A:$I,9,FALSE))</f>
        <v/>
      </c>
      <c r="N3630" s="8" t="str">
        <f>IF(ISERROR( VLOOKUP(AD3630,[1]批发上市日期!$A:$F,6,FALSE)),"",  VLOOKUP(AD3630,[1]批发上市日期!$A:$F,6,FALSE))</f>
        <v/>
      </c>
      <c r="O3630" s="48">
        <f>IF(ISERROR(VLOOKUP(E3630&amp;G3630,'[1]采购入库货量(公司仓库)'!$A:$I,7,FALSE)),0,VLOOKUP(E3630&amp;G3630,'[1]采购入库货量(公司仓库)'!$A:$I,7,FALSE))</f>
        <v>0</v>
      </c>
      <c r="P3630" s="12">
        <f t="shared" si="902"/>
        <v>0</v>
      </c>
      <c r="Q3630" s="14">
        <f>IF(ISERROR(VLOOKUP(E3630&amp;G3630,'[1]采购入库货量(公司仓库)'!$A:$I,8,FALSE)),0,VLOOKUP(E3630&amp;G3630,'[1]采购入库货量(公司仓库)'!$A:$I,8,FALSE))</f>
        <v>0</v>
      </c>
      <c r="R3630" s="12">
        <f t="shared" si="903"/>
        <v>0</v>
      </c>
      <c r="S3630">
        <f>SUMIF([1]库存总量!$H:$H,E3630&amp;G3630,[1]库存总量!$G:$G)</f>
        <v>0</v>
      </c>
      <c r="T3630" s="12">
        <f t="shared" si="904"/>
        <v>0</v>
      </c>
      <c r="U3630">
        <f>SUMIFS([1]库存总量!$G:$G,[1]库存总量!$H:$H,E3630&amp;G3630,[1]库存总量!$A:$A,"B")</f>
        <v>0</v>
      </c>
      <c r="V3630" s="12">
        <f t="shared" si="905"/>
        <v>0</v>
      </c>
      <c r="W3630">
        <f>SUMIFS([1]库存总量!$G:$G,[1]库存总量!$H:$H,E3630&amp;G3630,[1]库存总量!$A:$A,"K")</f>
        <v>0</v>
      </c>
      <c r="X3630" s="12">
        <f t="shared" si="906"/>
        <v>0</v>
      </c>
      <c r="Y3630">
        <f t="shared" si="907"/>
        <v>0</v>
      </c>
      <c r="Z3630" s="12">
        <f t="shared" si="908"/>
        <v>0</v>
      </c>
      <c r="AA3630">
        <f>(IF(ISERROR((IF(ISERROR(VLOOKUP(E3630&amp;G3630,'[1]采购入库货量(公司仓库)'!$A:$H,7,FALSE)),0,VLOOKUP(E3630&amp;G3630,'[1]采购入库货量(公司仓库)'!$A:$H,7,FALSE)))*L3630-(IF(ISERROR(VLOOKUP(E3630&amp;G3630,'[1]采购入库货量(公司仓库)'!$A:$H,8,FALSE)),0,VLOOKUP(E3630&amp;G3630,'[1]采购入库货量(公司仓库)'!$A:$H,8,FALSE)))),0,(IF(ISERROR(VLOOKUP(E3630&amp;G3630,'[1]采购入库货量(公司仓库)'!$A:$H,7,FALSE)),0,VLOOKUP(E3630&amp;G3630,'[1]采购入库货量(公司仓库)'!$A:$H,7,FALSE)))*L3630-(IF(ISERROR(VLOOKUP(E3630&amp;G3630,'[1]采购入库货量(公司仓库)'!$A:$H,8,FALSE)),0,VLOOKUP(E3630&amp;G3630,'[1]采购入库货量(公司仓库)'!$A:$H,8,FALSE)))))</f>
        <v>0</v>
      </c>
      <c r="AB3630">
        <f>SUMIF([1]销售数据!$B:$B,E3630&amp;G3630,[1]销售数据!$G:$G)</f>
        <v>0</v>
      </c>
      <c r="AC3630" s="12">
        <f t="shared" si="909"/>
        <v>0</v>
      </c>
      <c r="AD3630" t="str">
        <f t="shared" si="910"/>
        <v/>
      </c>
      <c r="AE3630">
        <f>SUMIF([1]销售数据!$B:$B,AD3630,[1]销售数据!$L:$L)</f>
        <v>0</v>
      </c>
      <c r="AF3630">
        <f>SUMIF([1]销售数据!$B:$B,AD3630,[1]销售数据!$K:$K)</f>
        <v>0</v>
      </c>
      <c r="AG3630">
        <f>SUMIF([1]销售数据!$B:$B,AD3630,[1]销售数据!$J:$J)</f>
        <v>0</v>
      </c>
      <c r="AH3630">
        <f>SUMIF([1]销售数据!$B:$B,AD3630,[1]销售数据!$I:$I)</f>
        <v>0</v>
      </c>
      <c r="AI3630">
        <f>SUMIF([1]销售数据!$B:$B,AD3630,[1]销售数据!$H:$H)</f>
        <v>0</v>
      </c>
      <c r="AJ3630" s="20">
        <f t="shared" si="911"/>
        <v>0</v>
      </c>
      <c r="AK3630">
        <f>SUMIF([1]发货店铺数!$B:$B,AD3630,[1]发货店铺数!$G:$G)</f>
        <v>0</v>
      </c>
      <c r="AL3630">
        <f>SUMIF([1]销售店铺数!$B:$B,AD3630,[1]销售店铺数!$G:$G)</f>
        <v>0</v>
      </c>
      <c r="AM3630">
        <f>SUMIF([1]销售店铺数!$B:$B,AD3630,[1]销售店铺数!$G:$G)</f>
        <v>0</v>
      </c>
      <c r="AN3630" s="20">
        <f t="shared" si="912"/>
        <v>0</v>
      </c>
      <c r="AO3630" s="20">
        <f t="shared" si="913"/>
        <v>0</v>
      </c>
      <c r="AP3630" s="20">
        <f t="shared" si="914"/>
        <v>0</v>
      </c>
      <c r="AQ3630" s="12">
        <f t="shared" si="915"/>
        <v>0</v>
      </c>
      <c r="AR3630" s="20">
        <f t="shared" si="916"/>
        <v>0</v>
      </c>
      <c r="AS3630" s="20">
        <f t="shared" si="917"/>
        <v>0</v>
      </c>
    </row>
    <row r="3631" spans="1:45">
      <c r="A3631"/>
      <c r="B3631"/>
      <c r="C3631"/>
      <c r="D3631"/>
      <c r="E3631"/>
      <c r="F3631"/>
      <c r="G3631"/>
      <c r="H3631"/>
      <c r="I3631"/>
      <c r="J3631"/>
      <c r="K3631"/>
      <c r="L3631"/>
      <c r="M3631" s="8" t="str">
        <f>IF(ISERROR( VLOOKUP(AD3631,'[1]采购入库货量(公司仓库)'!$A:$I,9,FALSE)),"", VLOOKUP(AD3631,'[1]采购入库货量(公司仓库)'!$A:$I,9,FALSE))</f>
        <v/>
      </c>
      <c r="N3631" s="8" t="str">
        <f>IF(ISERROR( VLOOKUP(AD3631,[1]批发上市日期!$A:$F,6,FALSE)),"",  VLOOKUP(AD3631,[1]批发上市日期!$A:$F,6,FALSE))</f>
        <v/>
      </c>
      <c r="O3631" s="48">
        <f>IF(ISERROR(VLOOKUP(E3631&amp;G3631,'[1]采购入库货量(公司仓库)'!$A:$I,7,FALSE)),0,VLOOKUP(E3631&amp;G3631,'[1]采购入库货量(公司仓库)'!$A:$I,7,FALSE))</f>
        <v>0</v>
      </c>
      <c r="P3631" s="12">
        <f t="shared" si="902"/>
        <v>0</v>
      </c>
      <c r="Q3631" s="14">
        <f>IF(ISERROR(VLOOKUP(E3631&amp;G3631,'[1]采购入库货量(公司仓库)'!$A:$I,8,FALSE)),0,VLOOKUP(E3631&amp;G3631,'[1]采购入库货量(公司仓库)'!$A:$I,8,FALSE))</f>
        <v>0</v>
      </c>
      <c r="R3631" s="12">
        <f t="shared" si="903"/>
        <v>0</v>
      </c>
      <c r="S3631">
        <f>SUMIF([1]库存总量!$H:$H,E3631&amp;G3631,[1]库存总量!$G:$G)</f>
        <v>0</v>
      </c>
      <c r="T3631" s="12">
        <f t="shared" si="904"/>
        <v>0</v>
      </c>
      <c r="U3631">
        <f>SUMIFS([1]库存总量!$G:$G,[1]库存总量!$H:$H,E3631&amp;G3631,[1]库存总量!$A:$A,"B")</f>
        <v>0</v>
      </c>
      <c r="V3631" s="12">
        <f t="shared" si="905"/>
        <v>0</v>
      </c>
      <c r="W3631">
        <f>SUMIFS([1]库存总量!$G:$G,[1]库存总量!$H:$H,E3631&amp;G3631,[1]库存总量!$A:$A,"K")</f>
        <v>0</v>
      </c>
      <c r="X3631" s="12">
        <f t="shared" si="906"/>
        <v>0</v>
      </c>
      <c r="Y3631">
        <f t="shared" si="907"/>
        <v>0</v>
      </c>
      <c r="Z3631" s="12">
        <f t="shared" si="908"/>
        <v>0</v>
      </c>
      <c r="AA3631">
        <f>(IF(ISERROR((IF(ISERROR(VLOOKUP(E3631&amp;G3631,'[1]采购入库货量(公司仓库)'!$A:$H,7,FALSE)),0,VLOOKUP(E3631&amp;G3631,'[1]采购入库货量(公司仓库)'!$A:$H,7,FALSE)))*L3631-(IF(ISERROR(VLOOKUP(E3631&amp;G3631,'[1]采购入库货量(公司仓库)'!$A:$H,8,FALSE)),0,VLOOKUP(E3631&amp;G3631,'[1]采购入库货量(公司仓库)'!$A:$H,8,FALSE)))),0,(IF(ISERROR(VLOOKUP(E3631&amp;G3631,'[1]采购入库货量(公司仓库)'!$A:$H,7,FALSE)),0,VLOOKUP(E3631&amp;G3631,'[1]采购入库货量(公司仓库)'!$A:$H,7,FALSE)))*L3631-(IF(ISERROR(VLOOKUP(E3631&amp;G3631,'[1]采购入库货量(公司仓库)'!$A:$H,8,FALSE)),0,VLOOKUP(E3631&amp;G3631,'[1]采购入库货量(公司仓库)'!$A:$H,8,FALSE)))))</f>
        <v>0</v>
      </c>
      <c r="AB3631">
        <f>SUMIF([1]销售数据!$B:$B,E3631&amp;G3631,[1]销售数据!$G:$G)</f>
        <v>0</v>
      </c>
      <c r="AC3631" s="12">
        <f t="shared" si="909"/>
        <v>0</v>
      </c>
      <c r="AD3631" t="str">
        <f t="shared" si="910"/>
        <v/>
      </c>
      <c r="AE3631">
        <f>SUMIF([1]销售数据!$B:$B,AD3631,[1]销售数据!$L:$L)</f>
        <v>0</v>
      </c>
      <c r="AF3631">
        <f>SUMIF([1]销售数据!$B:$B,AD3631,[1]销售数据!$K:$K)</f>
        <v>0</v>
      </c>
      <c r="AG3631">
        <f>SUMIF([1]销售数据!$B:$B,AD3631,[1]销售数据!$J:$J)</f>
        <v>0</v>
      </c>
      <c r="AH3631">
        <f>SUMIF([1]销售数据!$B:$B,AD3631,[1]销售数据!$I:$I)</f>
        <v>0</v>
      </c>
      <c r="AI3631">
        <f>SUMIF([1]销售数据!$B:$B,AD3631,[1]销售数据!$H:$H)</f>
        <v>0</v>
      </c>
      <c r="AJ3631" s="20">
        <f t="shared" si="911"/>
        <v>0</v>
      </c>
      <c r="AK3631">
        <f>SUMIF([1]发货店铺数!$B:$B,AD3631,[1]发货店铺数!$G:$G)</f>
        <v>0</v>
      </c>
      <c r="AL3631">
        <f>SUMIF([1]销售店铺数!$B:$B,AD3631,[1]销售店铺数!$G:$G)</f>
        <v>0</v>
      </c>
      <c r="AM3631">
        <f>SUMIF([1]销售店铺数!$B:$B,AD3631,[1]销售店铺数!$G:$G)</f>
        <v>0</v>
      </c>
      <c r="AN3631" s="20">
        <f t="shared" si="912"/>
        <v>0</v>
      </c>
      <c r="AO3631" s="20">
        <f t="shared" si="913"/>
        <v>0</v>
      </c>
      <c r="AP3631" s="20">
        <f t="shared" si="914"/>
        <v>0</v>
      </c>
      <c r="AQ3631" s="12">
        <f t="shared" si="915"/>
        <v>0</v>
      </c>
      <c r="AR3631" s="20">
        <f t="shared" si="916"/>
        <v>0</v>
      </c>
      <c r="AS3631" s="20">
        <f t="shared" si="917"/>
        <v>0</v>
      </c>
    </row>
    <row r="3632" spans="1:45">
      <c r="A3632"/>
      <c r="B3632"/>
      <c r="C3632"/>
      <c r="D3632"/>
      <c r="E3632"/>
      <c r="F3632"/>
      <c r="G3632"/>
      <c r="H3632"/>
      <c r="I3632"/>
      <c r="J3632"/>
      <c r="K3632"/>
      <c r="L3632"/>
      <c r="M3632" s="8" t="str">
        <f>IF(ISERROR( VLOOKUP(AD3632,'[1]采购入库货量(公司仓库)'!$A:$I,9,FALSE)),"", VLOOKUP(AD3632,'[1]采购入库货量(公司仓库)'!$A:$I,9,FALSE))</f>
        <v/>
      </c>
      <c r="N3632" s="8" t="str">
        <f>IF(ISERROR( VLOOKUP(AD3632,[1]批发上市日期!$A:$F,6,FALSE)),"",  VLOOKUP(AD3632,[1]批发上市日期!$A:$F,6,FALSE))</f>
        <v/>
      </c>
      <c r="O3632" s="48">
        <f>IF(ISERROR(VLOOKUP(E3632&amp;G3632,'[1]采购入库货量(公司仓库)'!$A:$I,7,FALSE)),0,VLOOKUP(E3632&amp;G3632,'[1]采购入库货量(公司仓库)'!$A:$I,7,FALSE))</f>
        <v>0</v>
      </c>
      <c r="P3632" s="12">
        <f t="shared" si="902"/>
        <v>0</v>
      </c>
      <c r="Q3632" s="14">
        <f>IF(ISERROR(VLOOKUP(E3632&amp;G3632,'[1]采购入库货量(公司仓库)'!$A:$I,8,FALSE)),0,VLOOKUP(E3632&amp;G3632,'[1]采购入库货量(公司仓库)'!$A:$I,8,FALSE))</f>
        <v>0</v>
      </c>
      <c r="R3632" s="12">
        <f t="shared" si="903"/>
        <v>0</v>
      </c>
      <c r="S3632">
        <f>SUMIF([1]库存总量!$H:$H,E3632&amp;G3632,[1]库存总量!$G:$G)</f>
        <v>0</v>
      </c>
      <c r="T3632" s="12">
        <f t="shared" si="904"/>
        <v>0</v>
      </c>
      <c r="U3632">
        <f>SUMIFS([1]库存总量!$G:$G,[1]库存总量!$H:$H,E3632&amp;G3632,[1]库存总量!$A:$A,"B")</f>
        <v>0</v>
      </c>
      <c r="V3632" s="12">
        <f t="shared" si="905"/>
        <v>0</v>
      </c>
      <c r="W3632">
        <f>SUMIFS([1]库存总量!$G:$G,[1]库存总量!$H:$H,E3632&amp;G3632,[1]库存总量!$A:$A,"K")</f>
        <v>0</v>
      </c>
      <c r="X3632" s="12">
        <f t="shared" si="906"/>
        <v>0</v>
      </c>
      <c r="Y3632">
        <f t="shared" si="907"/>
        <v>0</v>
      </c>
      <c r="Z3632" s="12">
        <f t="shared" si="908"/>
        <v>0</v>
      </c>
      <c r="AA3632">
        <f>(IF(ISERROR((IF(ISERROR(VLOOKUP(E3632&amp;G3632,'[1]采购入库货量(公司仓库)'!$A:$H,7,FALSE)),0,VLOOKUP(E3632&amp;G3632,'[1]采购入库货量(公司仓库)'!$A:$H,7,FALSE)))*L3632-(IF(ISERROR(VLOOKUP(E3632&amp;G3632,'[1]采购入库货量(公司仓库)'!$A:$H,8,FALSE)),0,VLOOKUP(E3632&amp;G3632,'[1]采购入库货量(公司仓库)'!$A:$H,8,FALSE)))),0,(IF(ISERROR(VLOOKUP(E3632&amp;G3632,'[1]采购入库货量(公司仓库)'!$A:$H,7,FALSE)),0,VLOOKUP(E3632&amp;G3632,'[1]采购入库货量(公司仓库)'!$A:$H,7,FALSE)))*L3632-(IF(ISERROR(VLOOKUP(E3632&amp;G3632,'[1]采购入库货量(公司仓库)'!$A:$H,8,FALSE)),0,VLOOKUP(E3632&amp;G3632,'[1]采购入库货量(公司仓库)'!$A:$H,8,FALSE)))))</f>
        <v>0</v>
      </c>
      <c r="AB3632">
        <f>SUMIF([1]销售数据!$B:$B,E3632&amp;G3632,[1]销售数据!$G:$G)</f>
        <v>0</v>
      </c>
      <c r="AC3632" s="12">
        <f t="shared" si="909"/>
        <v>0</v>
      </c>
      <c r="AD3632" t="str">
        <f t="shared" si="910"/>
        <v/>
      </c>
      <c r="AE3632">
        <f>SUMIF([1]销售数据!$B:$B,AD3632,[1]销售数据!$L:$L)</f>
        <v>0</v>
      </c>
      <c r="AF3632">
        <f>SUMIF([1]销售数据!$B:$B,AD3632,[1]销售数据!$K:$K)</f>
        <v>0</v>
      </c>
      <c r="AG3632">
        <f>SUMIF([1]销售数据!$B:$B,AD3632,[1]销售数据!$J:$J)</f>
        <v>0</v>
      </c>
      <c r="AH3632">
        <f>SUMIF([1]销售数据!$B:$B,AD3632,[1]销售数据!$I:$I)</f>
        <v>0</v>
      </c>
      <c r="AI3632">
        <f>SUMIF([1]销售数据!$B:$B,AD3632,[1]销售数据!$H:$H)</f>
        <v>0</v>
      </c>
      <c r="AJ3632" s="20">
        <f t="shared" si="911"/>
        <v>0</v>
      </c>
      <c r="AK3632">
        <f>SUMIF([1]发货店铺数!$B:$B,AD3632,[1]发货店铺数!$G:$G)</f>
        <v>0</v>
      </c>
      <c r="AL3632">
        <f>SUMIF([1]销售店铺数!$B:$B,AD3632,[1]销售店铺数!$G:$G)</f>
        <v>0</v>
      </c>
      <c r="AM3632">
        <f>SUMIF([1]销售店铺数!$B:$B,AD3632,[1]销售店铺数!$G:$G)</f>
        <v>0</v>
      </c>
      <c r="AN3632" s="20">
        <f t="shared" si="912"/>
        <v>0</v>
      </c>
      <c r="AO3632" s="20">
        <f t="shared" si="913"/>
        <v>0</v>
      </c>
      <c r="AP3632" s="20">
        <f t="shared" si="914"/>
        <v>0</v>
      </c>
      <c r="AQ3632" s="12">
        <f t="shared" si="915"/>
        <v>0</v>
      </c>
      <c r="AR3632" s="20">
        <f t="shared" si="916"/>
        <v>0</v>
      </c>
      <c r="AS3632" s="20">
        <f t="shared" si="917"/>
        <v>0</v>
      </c>
    </row>
    <row r="3633" spans="1:45">
      <c r="A3633"/>
      <c r="B3633"/>
      <c r="C3633"/>
      <c r="D3633"/>
      <c r="E3633"/>
      <c r="F3633"/>
      <c r="G3633"/>
      <c r="H3633"/>
      <c r="I3633"/>
      <c r="J3633"/>
      <c r="K3633"/>
      <c r="L3633"/>
      <c r="M3633" s="8" t="str">
        <f>IF(ISERROR( VLOOKUP(AD3633,'[1]采购入库货量(公司仓库)'!$A:$I,9,FALSE)),"", VLOOKUP(AD3633,'[1]采购入库货量(公司仓库)'!$A:$I,9,FALSE))</f>
        <v/>
      </c>
      <c r="N3633" s="8" t="str">
        <f>IF(ISERROR( VLOOKUP(AD3633,[1]批发上市日期!$A:$F,6,FALSE)),"",  VLOOKUP(AD3633,[1]批发上市日期!$A:$F,6,FALSE))</f>
        <v/>
      </c>
      <c r="O3633" s="48">
        <f>IF(ISERROR(VLOOKUP(E3633&amp;G3633,'[1]采购入库货量(公司仓库)'!$A:$I,7,FALSE)),0,VLOOKUP(E3633&amp;G3633,'[1]采购入库货量(公司仓库)'!$A:$I,7,FALSE))</f>
        <v>0</v>
      </c>
      <c r="P3633" s="12">
        <f t="shared" si="902"/>
        <v>0</v>
      </c>
      <c r="Q3633" s="14">
        <f>IF(ISERROR(VLOOKUP(E3633&amp;G3633,'[1]采购入库货量(公司仓库)'!$A:$I,8,FALSE)),0,VLOOKUP(E3633&amp;G3633,'[1]采购入库货量(公司仓库)'!$A:$I,8,FALSE))</f>
        <v>0</v>
      </c>
      <c r="R3633" s="12">
        <f t="shared" si="903"/>
        <v>0</v>
      </c>
      <c r="S3633">
        <f>SUMIF([1]库存总量!$H:$H,E3633&amp;G3633,[1]库存总量!$G:$G)</f>
        <v>0</v>
      </c>
      <c r="T3633" s="12">
        <f t="shared" si="904"/>
        <v>0</v>
      </c>
      <c r="U3633">
        <f>SUMIFS([1]库存总量!$G:$G,[1]库存总量!$H:$H,E3633&amp;G3633,[1]库存总量!$A:$A,"B")</f>
        <v>0</v>
      </c>
      <c r="V3633" s="12">
        <f t="shared" si="905"/>
        <v>0</v>
      </c>
      <c r="W3633">
        <f>SUMIFS([1]库存总量!$G:$G,[1]库存总量!$H:$H,E3633&amp;G3633,[1]库存总量!$A:$A,"K")</f>
        <v>0</v>
      </c>
      <c r="X3633" s="12">
        <f t="shared" si="906"/>
        <v>0</v>
      </c>
      <c r="Y3633">
        <f t="shared" si="907"/>
        <v>0</v>
      </c>
      <c r="Z3633" s="12">
        <f t="shared" si="908"/>
        <v>0</v>
      </c>
      <c r="AA3633">
        <f>(IF(ISERROR((IF(ISERROR(VLOOKUP(E3633&amp;G3633,'[1]采购入库货量(公司仓库)'!$A:$H,7,FALSE)),0,VLOOKUP(E3633&amp;G3633,'[1]采购入库货量(公司仓库)'!$A:$H,7,FALSE)))*L3633-(IF(ISERROR(VLOOKUP(E3633&amp;G3633,'[1]采购入库货量(公司仓库)'!$A:$H,8,FALSE)),0,VLOOKUP(E3633&amp;G3633,'[1]采购入库货量(公司仓库)'!$A:$H,8,FALSE)))),0,(IF(ISERROR(VLOOKUP(E3633&amp;G3633,'[1]采购入库货量(公司仓库)'!$A:$H,7,FALSE)),0,VLOOKUP(E3633&amp;G3633,'[1]采购入库货量(公司仓库)'!$A:$H,7,FALSE)))*L3633-(IF(ISERROR(VLOOKUP(E3633&amp;G3633,'[1]采购入库货量(公司仓库)'!$A:$H,8,FALSE)),0,VLOOKUP(E3633&amp;G3633,'[1]采购入库货量(公司仓库)'!$A:$H,8,FALSE)))))</f>
        <v>0</v>
      </c>
      <c r="AB3633">
        <f>SUMIF([1]销售数据!$B:$B,E3633&amp;G3633,[1]销售数据!$G:$G)</f>
        <v>0</v>
      </c>
      <c r="AC3633" s="12">
        <f t="shared" si="909"/>
        <v>0</v>
      </c>
      <c r="AD3633" t="str">
        <f t="shared" si="910"/>
        <v/>
      </c>
      <c r="AE3633">
        <f>SUMIF([1]销售数据!$B:$B,AD3633,[1]销售数据!$L:$L)</f>
        <v>0</v>
      </c>
      <c r="AF3633">
        <f>SUMIF([1]销售数据!$B:$B,AD3633,[1]销售数据!$K:$K)</f>
        <v>0</v>
      </c>
      <c r="AG3633">
        <f>SUMIF([1]销售数据!$B:$B,AD3633,[1]销售数据!$J:$J)</f>
        <v>0</v>
      </c>
      <c r="AH3633">
        <f>SUMIF([1]销售数据!$B:$B,AD3633,[1]销售数据!$I:$I)</f>
        <v>0</v>
      </c>
      <c r="AI3633">
        <f>SUMIF([1]销售数据!$B:$B,AD3633,[1]销售数据!$H:$H)</f>
        <v>0</v>
      </c>
      <c r="AJ3633" s="20">
        <f t="shared" si="911"/>
        <v>0</v>
      </c>
      <c r="AK3633">
        <f>SUMIF([1]发货店铺数!$B:$B,AD3633,[1]发货店铺数!$G:$G)</f>
        <v>0</v>
      </c>
      <c r="AL3633">
        <f>SUMIF([1]销售店铺数!$B:$B,AD3633,[1]销售店铺数!$G:$G)</f>
        <v>0</v>
      </c>
      <c r="AM3633">
        <f>SUMIF([1]销售店铺数!$B:$B,AD3633,[1]销售店铺数!$G:$G)</f>
        <v>0</v>
      </c>
      <c r="AN3633" s="20">
        <f t="shared" si="912"/>
        <v>0</v>
      </c>
      <c r="AO3633" s="20">
        <f t="shared" si="913"/>
        <v>0</v>
      </c>
      <c r="AP3633" s="20">
        <f t="shared" si="914"/>
        <v>0</v>
      </c>
      <c r="AQ3633" s="12">
        <f t="shared" si="915"/>
        <v>0</v>
      </c>
      <c r="AR3633" s="20">
        <f t="shared" si="916"/>
        <v>0</v>
      </c>
      <c r="AS3633" s="20">
        <f t="shared" si="917"/>
        <v>0</v>
      </c>
    </row>
    <row r="3634" spans="1:45">
      <c r="A3634"/>
      <c r="B3634"/>
      <c r="C3634"/>
      <c r="D3634"/>
      <c r="E3634"/>
      <c r="F3634"/>
      <c r="G3634"/>
      <c r="H3634"/>
      <c r="I3634"/>
      <c r="J3634"/>
      <c r="K3634"/>
      <c r="L3634"/>
      <c r="M3634" s="8" t="str">
        <f>IF(ISERROR( VLOOKUP(AD3634,'[1]采购入库货量(公司仓库)'!$A:$I,9,FALSE)),"", VLOOKUP(AD3634,'[1]采购入库货量(公司仓库)'!$A:$I,9,FALSE))</f>
        <v/>
      </c>
      <c r="N3634" s="8" t="str">
        <f>IF(ISERROR( VLOOKUP(AD3634,[1]批发上市日期!$A:$F,6,FALSE)),"",  VLOOKUP(AD3634,[1]批发上市日期!$A:$F,6,FALSE))</f>
        <v/>
      </c>
      <c r="O3634" s="48">
        <f>IF(ISERROR(VLOOKUP(E3634&amp;G3634,'[1]采购入库货量(公司仓库)'!$A:$I,7,FALSE)),0,VLOOKUP(E3634&amp;G3634,'[1]采购入库货量(公司仓库)'!$A:$I,7,FALSE))</f>
        <v>0</v>
      </c>
      <c r="P3634" s="12">
        <f t="shared" si="902"/>
        <v>0</v>
      </c>
      <c r="Q3634" s="14">
        <f>IF(ISERROR(VLOOKUP(E3634&amp;G3634,'[1]采购入库货量(公司仓库)'!$A:$I,8,FALSE)),0,VLOOKUP(E3634&amp;G3634,'[1]采购入库货量(公司仓库)'!$A:$I,8,FALSE))</f>
        <v>0</v>
      </c>
      <c r="R3634" s="12">
        <f t="shared" si="903"/>
        <v>0</v>
      </c>
      <c r="S3634">
        <f>SUMIF([1]库存总量!$H:$H,E3634&amp;G3634,[1]库存总量!$G:$G)</f>
        <v>0</v>
      </c>
      <c r="T3634" s="12">
        <f t="shared" si="904"/>
        <v>0</v>
      </c>
      <c r="U3634">
        <f>SUMIFS([1]库存总量!$G:$G,[1]库存总量!$H:$H,E3634&amp;G3634,[1]库存总量!$A:$A,"B")</f>
        <v>0</v>
      </c>
      <c r="V3634" s="12">
        <f t="shared" si="905"/>
        <v>0</v>
      </c>
      <c r="W3634">
        <f>SUMIFS([1]库存总量!$G:$G,[1]库存总量!$H:$H,E3634&amp;G3634,[1]库存总量!$A:$A,"K")</f>
        <v>0</v>
      </c>
      <c r="X3634" s="12">
        <f t="shared" si="906"/>
        <v>0</v>
      </c>
      <c r="Y3634">
        <f t="shared" si="907"/>
        <v>0</v>
      </c>
      <c r="Z3634" s="12">
        <f t="shared" si="908"/>
        <v>0</v>
      </c>
      <c r="AA3634">
        <f>(IF(ISERROR((IF(ISERROR(VLOOKUP(E3634&amp;G3634,'[1]采购入库货量(公司仓库)'!$A:$H,7,FALSE)),0,VLOOKUP(E3634&amp;G3634,'[1]采购入库货量(公司仓库)'!$A:$H,7,FALSE)))*L3634-(IF(ISERROR(VLOOKUP(E3634&amp;G3634,'[1]采购入库货量(公司仓库)'!$A:$H,8,FALSE)),0,VLOOKUP(E3634&amp;G3634,'[1]采购入库货量(公司仓库)'!$A:$H,8,FALSE)))),0,(IF(ISERROR(VLOOKUP(E3634&amp;G3634,'[1]采购入库货量(公司仓库)'!$A:$H,7,FALSE)),0,VLOOKUP(E3634&amp;G3634,'[1]采购入库货量(公司仓库)'!$A:$H,7,FALSE)))*L3634-(IF(ISERROR(VLOOKUP(E3634&amp;G3634,'[1]采购入库货量(公司仓库)'!$A:$H,8,FALSE)),0,VLOOKUP(E3634&amp;G3634,'[1]采购入库货量(公司仓库)'!$A:$H,8,FALSE)))))</f>
        <v>0</v>
      </c>
      <c r="AB3634">
        <f>SUMIF([1]销售数据!$B:$B,E3634&amp;G3634,[1]销售数据!$G:$G)</f>
        <v>0</v>
      </c>
      <c r="AC3634" s="12">
        <f t="shared" si="909"/>
        <v>0</v>
      </c>
      <c r="AD3634" t="str">
        <f t="shared" si="910"/>
        <v/>
      </c>
      <c r="AE3634">
        <f>SUMIF([1]销售数据!$B:$B,AD3634,[1]销售数据!$L:$L)</f>
        <v>0</v>
      </c>
      <c r="AF3634">
        <f>SUMIF([1]销售数据!$B:$B,AD3634,[1]销售数据!$K:$K)</f>
        <v>0</v>
      </c>
      <c r="AG3634">
        <f>SUMIF([1]销售数据!$B:$B,AD3634,[1]销售数据!$J:$J)</f>
        <v>0</v>
      </c>
      <c r="AH3634">
        <f>SUMIF([1]销售数据!$B:$B,AD3634,[1]销售数据!$I:$I)</f>
        <v>0</v>
      </c>
      <c r="AI3634">
        <f>SUMIF([1]销售数据!$B:$B,AD3634,[1]销售数据!$H:$H)</f>
        <v>0</v>
      </c>
      <c r="AJ3634" s="20">
        <f t="shared" si="911"/>
        <v>0</v>
      </c>
      <c r="AK3634">
        <f>SUMIF([1]发货店铺数!$B:$B,AD3634,[1]发货店铺数!$G:$G)</f>
        <v>0</v>
      </c>
      <c r="AL3634">
        <f>SUMIF([1]销售店铺数!$B:$B,AD3634,[1]销售店铺数!$G:$G)</f>
        <v>0</v>
      </c>
      <c r="AM3634">
        <f>SUMIF([1]销售店铺数!$B:$B,AD3634,[1]销售店铺数!$G:$G)</f>
        <v>0</v>
      </c>
      <c r="AN3634" s="20">
        <f t="shared" si="912"/>
        <v>0</v>
      </c>
      <c r="AO3634" s="20">
        <f t="shared" si="913"/>
        <v>0</v>
      </c>
      <c r="AP3634" s="20">
        <f t="shared" si="914"/>
        <v>0</v>
      </c>
      <c r="AQ3634" s="12">
        <f t="shared" si="915"/>
        <v>0</v>
      </c>
      <c r="AR3634" s="20">
        <f t="shared" si="916"/>
        <v>0</v>
      </c>
      <c r="AS3634" s="20">
        <f t="shared" si="917"/>
        <v>0</v>
      </c>
    </row>
    <row r="3635" spans="1:45">
      <c r="A3635"/>
      <c r="B3635"/>
      <c r="C3635"/>
      <c r="D3635"/>
      <c r="E3635"/>
      <c r="F3635"/>
      <c r="G3635"/>
      <c r="H3635"/>
      <c r="I3635"/>
      <c r="J3635"/>
      <c r="K3635"/>
      <c r="L3635"/>
      <c r="M3635" s="8" t="str">
        <f>IF(ISERROR( VLOOKUP(AD3635,'[1]采购入库货量(公司仓库)'!$A:$I,9,FALSE)),"", VLOOKUP(AD3635,'[1]采购入库货量(公司仓库)'!$A:$I,9,FALSE))</f>
        <v/>
      </c>
      <c r="N3635" s="8" t="str">
        <f>IF(ISERROR( VLOOKUP(AD3635,[1]批发上市日期!$A:$F,6,FALSE)),"",  VLOOKUP(AD3635,[1]批发上市日期!$A:$F,6,FALSE))</f>
        <v/>
      </c>
      <c r="O3635" s="48">
        <f>IF(ISERROR(VLOOKUP(E3635&amp;G3635,'[1]采购入库货量(公司仓库)'!$A:$I,7,FALSE)),0,VLOOKUP(E3635&amp;G3635,'[1]采购入库货量(公司仓库)'!$A:$I,7,FALSE))</f>
        <v>0</v>
      </c>
      <c r="P3635" s="12">
        <f t="shared" si="902"/>
        <v>0</v>
      </c>
      <c r="Q3635" s="14">
        <f>IF(ISERROR(VLOOKUP(E3635&amp;G3635,'[1]采购入库货量(公司仓库)'!$A:$I,8,FALSE)),0,VLOOKUP(E3635&amp;G3635,'[1]采购入库货量(公司仓库)'!$A:$I,8,FALSE))</f>
        <v>0</v>
      </c>
      <c r="R3635" s="12">
        <f t="shared" si="903"/>
        <v>0</v>
      </c>
      <c r="S3635">
        <f>SUMIF([1]库存总量!$H:$H,E3635&amp;G3635,[1]库存总量!$G:$G)</f>
        <v>0</v>
      </c>
      <c r="T3635" s="12">
        <f t="shared" si="904"/>
        <v>0</v>
      </c>
      <c r="U3635">
        <f>SUMIFS([1]库存总量!$G:$G,[1]库存总量!$H:$H,E3635&amp;G3635,[1]库存总量!$A:$A,"B")</f>
        <v>0</v>
      </c>
      <c r="V3635" s="12">
        <f t="shared" si="905"/>
        <v>0</v>
      </c>
      <c r="W3635">
        <f>SUMIFS([1]库存总量!$G:$G,[1]库存总量!$H:$H,E3635&amp;G3635,[1]库存总量!$A:$A,"K")</f>
        <v>0</v>
      </c>
      <c r="X3635" s="12">
        <f t="shared" si="906"/>
        <v>0</v>
      </c>
      <c r="Y3635">
        <f t="shared" si="907"/>
        <v>0</v>
      </c>
      <c r="Z3635" s="12">
        <f t="shared" si="908"/>
        <v>0</v>
      </c>
      <c r="AA3635">
        <f>(IF(ISERROR((IF(ISERROR(VLOOKUP(E3635&amp;G3635,'[1]采购入库货量(公司仓库)'!$A:$H,7,FALSE)),0,VLOOKUP(E3635&amp;G3635,'[1]采购入库货量(公司仓库)'!$A:$H,7,FALSE)))*L3635-(IF(ISERROR(VLOOKUP(E3635&amp;G3635,'[1]采购入库货量(公司仓库)'!$A:$H,8,FALSE)),0,VLOOKUP(E3635&amp;G3635,'[1]采购入库货量(公司仓库)'!$A:$H,8,FALSE)))),0,(IF(ISERROR(VLOOKUP(E3635&amp;G3635,'[1]采购入库货量(公司仓库)'!$A:$H,7,FALSE)),0,VLOOKUP(E3635&amp;G3635,'[1]采购入库货量(公司仓库)'!$A:$H,7,FALSE)))*L3635-(IF(ISERROR(VLOOKUP(E3635&amp;G3635,'[1]采购入库货量(公司仓库)'!$A:$H,8,FALSE)),0,VLOOKUP(E3635&amp;G3635,'[1]采购入库货量(公司仓库)'!$A:$H,8,FALSE)))))</f>
        <v>0</v>
      </c>
      <c r="AB3635">
        <f>SUMIF([1]销售数据!$B:$B,E3635&amp;G3635,[1]销售数据!$G:$G)</f>
        <v>0</v>
      </c>
      <c r="AC3635" s="12">
        <f t="shared" si="909"/>
        <v>0</v>
      </c>
      <c r="AD3635" t="str">
        <f t="shared" si="910"/>
        <v/>
      </c>
      <c r="AE3635">
        <f>SUMIF([1]销售数据!$B:$B,AD3635,[1]销售数据!$L:$L)</f>
        <v>0</v>
      </c>
      <c r="AF3635">
        <f>SUMIF([1]销售数据!$B:$B,AD3635,[1]销售数据!$K:$K)</f>
        <v>0</v>
      </c>
      <c r="AG3635">
        <f>SUMIF([1]销售数据!$B:$B,AD3635,[1]销售数据!$J:$J)</f>
        <v>0</v>
      </c>
      <c r="AH3635">
        <f>SUMIF([1]销售数据!$B:$B,AD3635,[1]销售数据!$I:$I)</f>
        <v>0</v>
      </c>
      <c r="AI3635">
        <f>SUMIF([1]销售数据!$B:$B,AD3635,[1]销售数据!$H:$H)</f>
        <v>0</v>
      </c>
      <c r="AJ3635" s="20">
        <f t="shared" si="911"/>
        <v>0</v>
      </c>
      <c r="AK3635">
        <f>SUMIF([1]发货店铺数!$B:$B,AD3635,[1]发货店铺数!$G:$G)</f>
        <v>0</v>
      </c>
      <c r="AL3635">
        <f>SUMIF([1]销售店铺数!$B:$B,AD3635,[1]销售店铺数!$G:$G)</f>
        <v>0</v>
      </c>
      <c r="AM3635">
        <f>SUMIF([1]销售店铺数!$B:$B,AD3635,[1]销售店铺数!$G:$G)</f>
        <v>0</v>
      </c>
      <c r="AN3635" s="20">
        <f t="shared" si="912"/>
        <v>0</v>
      </c>
      <c r="AO3635" s="20">
        <f t="shared" si="913"/>
        <v>0</v>
      </c>
      <c r="AP3635" s="20">
        <f t="shared" si="914"/>
        <v>0</v>
      </c>
      <c r="AQ3635" s="12">
        <f t="shared" si="915"/>
        <v>0</v>
      </c>
      <c r="AR3635" s="20">
        <f t="shared" si="916"/>
        <v>0</v>
      </c>
      <c r="AS3635" s="20">
        <f t="shared" si="917"/>
        <v>0</v>
      </c>
    </row>
    <row r="3636" spans="1:45">
      <c r="A3636"/>
      <c r="B3636"/>
      <c r="C3636"/>
      <c r="D3636"/>
      <c r="E3636"/>
      <c r="F3636"/>
      <c r="G3636"/>
      <c r="H3636"/>
      <c r="I3636"/>
      <c r="J3636"/>
      <c r="K3636"/>
      <c r="L3636"/>
      <c r="M3636" s="8" t="str">
        <f>IF(ISERROR( VLOOKUP(AD3636,'[1]采购入库货量(公司仓库)'!$A:$I,9,FALSE)),"", VLOOKUP(AD3636,'[1]采购入库货量(公司仓库)'!$A:$I,9,FALSE))</f>
        <v/>
      </c>
      <c r="N3636" s="8" t="str">
        <f>IF(ISERROR( VLOOKUP(AD3636,[1]批发上市日期!$A:$F,6,FALSE)),"",  VLOOKUP(AD3636,[1]批发上市日期!$A:$F,6,FALSE))</f>
        <v/>
      </c>
      <c r="O3636" s="48">
        <f>IF(ISERROR(VLOOKUP(E3636&amp;G3636,'[1]采购入库货量(公司仓库)'!$A:$I,7,FALSE)),0,VLOOKUP(E3636&amp;G3636,'[1]采购入库货量(公司仓库)'!$A:$I,7,FALSE))</f>
        <v>0</v>
      </c>
      <c r="P3636" s="12">
        <f t="shared" si="902"/>
        <v>0</v>
      </c>
      <c r="Q3636" s="14">
        <f>IF(ISERROR(VLOOKUP(E3636&amp;G3636,'[1]采购入库货量(公司仓库)'!$A:$I,8,FALSE)),0,VLOOKUP(E3636&amp;G3636,'[1]采购入库货量(公司仓库)'!$A:$I,8,FALSE))</f>
        <v>0</v>
      </c>
      <c r="R3636" s="12">
        <f t="shared" si="903"/>
        <v>0</v>
      </c>
      <c r="S3636">
        <f>SUMIF([1]库存总量!$H:$H,E3636&amp;G3636,[1]库存总量!$G:$G)</f>
        <v>0</v>
      </c>
      <c r="T3636" s="12">
        <f t="shared" si="904"/>
        <v>0</v>
      </c>
      <c r="U3636">
        <f>SUMIFS([1]库存总量!$G:$G,[1]库存总量!$H:$H,E3636&amp;G3636,[1]库存总量!$A:$A,"B")</f>
        <v>0</v>
      </c>
      <c r="V3636" s="12">
        <f t="shared" si="905"/>
        <v>0</v>
      </c>
      <c r="W3636">
        <f>SUMIFS([1]库存总量!$G:$G,[1]库存总量!$H:$H,E3636&amp;G3636,[1]库存总量!$A:$A,"K")</f>
        <v>0</v>
      </c>
      <c r="X3636" s="12">
        <f t="shared" si="906"/>
        <v>0</v>
      </c>
      <c r="Y3636">
        <f t="shared" si="907"/>
        <v>0</v>
      </c>
      <c r="Z3636" s="12">
        <f t="shared" si="908"/>
        <v>0</v>
      </c>
      <c r="AA3636">
        <f>(IF(ISERROR((IF(ISERROR(VLOOKUP(E3636&amp;G3636,'[1]采购入库货量(公司仓库)'!$A:$H,7,FALSE)),0,VLOOKUP(E3636&amp;G3636,'[1]采购入库货量(公司仓库)'!$A:$H,7,FALSE)))*L3636-(IF(ISERROR(VLOOKUP(E3636&amp;G3636,'[1]采购入库货量(公司仓库)'!$A:$H,8,FALSE)),0,VLOOKUP(E3636&amp;G3636,'[1]采购入库货量(公司仓库)'!$A:$H,8,FALSE)))),0,(IF(ISERROR(VLOOKUP(E3636&amp;G3636,'[1]采购入库货量(公司仓库)'!$A:$H,7,FALSE)),0,VLOOKUP(E3636&amp;G3636,'[1]采购入库货量(公司仓库)'!$A:$H,7,FALSE)))*L3636-(IF(ISERROR(VLOOKUP(E3636&amp;G3636,'[1]采购入库货量(公司仓库)'!$A:$H,8,FALSE)),0,VLOOKUP(E3636&amp;G3636,'[1]采购入库货量(公司仓库)'!$A:$H,8,FALSE)))))</f>
        <v>0</v>
      </c>
      <c r="AB3636">
        <f>SUMIF([1]销售数据!$B:$B,E3636&amp;G3636,[1]销售数据!$G:$G)</f>
        <v>0</v>
      </c>
      <c r="AC3636" s="12">
        <f t="shared" si="909"/>
        <v>0</v>
      </c>
      <c r="AD3636" t="str">
        <f t="shared" si="910"/>
        <v/>
      </c>
      <c r="AE3636">
        <f>SUMIF([1]销售数据!$B:$B,AD3636,[1]销售数据!$L:$L)</f>
        <v>0</v>
      </c>
      <c r="AF3636">
        <f>SUMIF([1]销售数据!$B:$B,AD3636,[1]销售数据!$K:$K)</f>
        <v>0</v>
      </c>
      <c r="AG3636">
        <f>SUMIF([1]销售数据!$B:$B,AD3636,[1]销售数据!$J:$J)</f>
        <v>0</v>
      </c>
      <c r="AH3636">
        <f>SUMIF([1]销售数据!$B:$B,AD3636,[1]销售数据!$I:$I)</f>
        <v>0</v>
      </c>
      <c r="AI3636">
        <f>SUMIF([1]销售数据!$B:$B,AD3636,[1]销售数据!$H:$H)</f>
        <v>0</v>
      </c>
      <c r="AJ3636" s="20">
        <f t="shared" si="911"/>
        <v>0</v>
      </c>
      <c r="AK3636">
        <f>SUMIF([1]发货店铺数!$B:$B,AD3636,[1]发货店铺数!$G:$G)</f>
        <v>0</v>
      </c>
      <c r="AL3636">
        <f>SUMIF([1]销售店铺数!$B:$B,AD3636,[1]销售店铺数!$G:$G)</f>
        <v>0</v>
      </c>
      <c r="AM3636">
        <f>SUMIF([1]销售店铺数!$B:$B,AD3636,[1]销售店铺数!$G:$G)</f>
        <v>0</v>
      </c>
      <c r="AN3636" s="20">
        <f t="shared" si="912"/>
        <v>0</v>
      </c>
      <c r="AO3636" s="20">
        <f t="shared" si="913"/>
        <v>0</v>
      </c>
      <c r="AP3636" s="20">
        <f t="shared" si="914"/>
        <v>0</v>
      </c>
      <c r="AQ3636" s="12">
        <f t="shared" si="915"/>
        <v>0</v>
      </c>
      <c r="AR3636" s="20">
        <f t="shared" si="916"/>
        <v>0</v>
      </c>
      <c r="AS3636" s="20">
        <f t="shared" si="917"/>
        <v>0</v>
      </c>
    </row>
    <row r="3637" spans="1:45">
      <c r="A3637"/>
      <c r="B3637"/>
      <c r="C3637"/>
      <c r="D3637"/>
      <c r="E3637"/>
      <c r="F3637"/>
      <c r="G3637"/>
      <c r="H3637"/>
      <c r="I3637"/>
      <c r="J3637"/>
      <c r="K3637"/>
      <c r="L3637"/>
      <c r="M3637" s="8" t="str">
        <f>IF(ISERROR( VLOOKUP(AD3637,'[1]采购入库货量(公司仓库)'!$A:$I,9,FALSE)),"", VLOOKUP(AD3637,'[1]采购入库货量(公司仓库)'!$A:$I,9,FALSE))</f>
        <v/>
      </c>
      <c r="N3637" s="8" t="str">
        <f>IF(ISERROR( VLOOKUP(AD3637,[1]批发上市日期!$A:$F,6,FALSE)),"",  VLOOKUP(AD3637,[1]批发上市日期!$A:$F,6,FALSE))</f>
        <v/>
      </c>
      <c r="O3637" s="48">
        <f>IF(ISERROR(VLOOKUP(E3637&amp;G3637,'[1]采购入库货量(公司仓库)'!$A:$I,7,FALSE)),0,VLOOKUP(E3637&amp;G3637,'[1]采购入库货量(公司仓库)'!$A:$I,7,FALSE))</f>
        <v>0</v>
      </c>
      <c r="P3637" s="12">
        <f t="shared" si="902"/>
        <v>0</v>
      </c>
      <c r="Q3637" s="14">
        <f>IF(ISERROR(VLOOKUP(E3637&amp;G3637,'[1]采购入库货量(公司仓库)'!$A:$I,8,FALSE)),0,VLOOKUP(E3637&amp;G3637,'[1]采购入库货量(公司仓库)'!$A:$I,8,FALSE))</f>
        <v>0</v>
      </c>
      <c r="R3637" s="12">
        <f t="shared" si="903"/>
        <v>0</v>
      </c>
      <c r="S3637">
        <f>SUMIF([1]库存总量!$H:$H,E3637&amp;G3637,[1]库存总量!$G:$G)</f>
        <v>0</v>
      </c>
      <c r="T3637" s="12">
        <f t="shared" si="904"/>
        <v>0</v>
      </c>
      <c r="U3637">
        <f>SUMIFS([1]库存总量!$G:$G,[1]库存总量!$H:$H,E3637&amp;G3637,[1]库存总量!$A:$A,"B")</f>
        <v>0</v>
      </c>
      <c r="V3637" s="12">
        <f t="shared" si="905"/>
        <v>0</v>
      </c>
      <c r="W3637">
        <f>SUMIFS([1]库存总量!$G:$G,[1]库存总量!$H:$H,E3637&amp;G3637,[1]库存总量!$A:$A,"K")</f>
        <v>0</v>
      </c>
      <c r="X3637" s="12">
        <f t="shared" si="906"/>
        <v>0</v>
      </c>
      <c r="Y3637">
        <f t="shared" si="907"/>
        <v>0</v>
      </c>
      <c r="Z3637" s="12">
        <f t="shared" si="908"/>
        <v>0</v>
      </c>
      <c r="AA3637">
        <f>(IF(ISERROR((IF(ISERROR(VLOOKUP(E3637&amp;G3637,'[1]采购入库货量(公司仓库)'!$A:$H,7,FALSE)),0,VLOOKUP(E3637&amp;G3637,'[1]采购入库货量(公司仓库)'!$A:$H,7,FALSE)))*L3637-(IF(ISERROR(VLOOKUP(E3637&amp;G3637,'[1]采购入库货量(公司仓库)'!$A:$H,8,FALSE)),0,VLOOKUP(E3637&amp;G3637,'[1]采购入库货量(公司仓库)'!$A:$H,8,FALSE)))),0,(IF(ISERROR(VLOOKUP(E3637&amp;G3637,'[1]采购入库货量(公司仓库)'!$A:$H,7,FALSE)),0,VLOOKUP(E3637&amp;G3637,'[1]采购入库货量(公司仓库)'!$A:$H,7,FALSE)))*L3637-(IF(ISERROR(VLOOKUP(E3637&amp;G3637,'[1]采购入库货量(公司仓库)'!$A:$H,8,FALSE)),0,VLOOKUP(E3637&amp;G3637,'[1]采购入库货量(公司仓库)'!$A:$H,8,FALSE)))))</f>
        <v>0</v>
      </c>
      <c r="AB3637">
        <f>SUMIF([1]销售数据!$B:$B,E3637&amp;G3637,[1]销售数据!$G:$G)</f>
        <v>0</v>
      </c>
      <c r="AC3637" s="12">
        <f t="shared" si="909"/>
        <v>0</v>
      </c>
      <c r="AD3637" t="str">
        <f t="shared" si="910"/>
        <v/>
      </c>
      <c r="AE3637">
        <f>SUMIF([1]销售数据!$B:$B,AD3637,[1]销售数据!$L:$L)</f>
        <v>0</v>
      </c>
      <c r="AF3637">
        <f>SUMIF([1]销售数据!$B:$B,AD3637,[1]销售数据!$K:$K)</f>
        <v>0</v>
      </c>
      <c r="AG3637">
        <f>SUMIF([1]销售数据!$B:$B,AD3637,[1]销售数据!$J:$J)</f>
        <v>0</v>
      </c>
      <c r="AH3637">
        <f>SUMIF([1]销售数据!$B:$B,AD3637,[1]销售数据!$I:$I)</f>
        <v>0</v>
      </c>
      <c r="AI3637">
        <f>SUMIF([1]销售数据!$B:$B,AD3637,[1]销售数据!$H:$H)</f>
        <v>0</v>
      </c>
      <c r="AJ3637" s="20">
        <f t="shared" si="911"/>
        <v>0</v>
      </c>
      <c r="AK3637">
        <f>SUMIF([1]发货店铺数!$B:$B,AD3637,[1]发货店铺数!$G:$G)</f>
        <v>0</v>
      </c>
      <c r="AL3637">
        <f>SUMIF([1]销售店铺数!$B:$B,AD3637,[1]销售店铺数!$G:$G)</f>
        <v>0</v>
      </c>
      <c r="AM3637">
        <f>SUMIF([1]销售店铺数!$B:$B,AD3637,[1]销售店铺数!$G:$G)</f>
        <v>0</v>
      </c>
      <c r="AN3637" s="20">
        <f t="shared" si="912"/>
        <v>0</v>
      </c>
      <c r="AO3637" s="20">
        <f t="shared" si="913"/>
        <v>0</v>
      </c>
      <c r="AP3637" s="20">
        <f t="shared" si="914"/>
        <v>0</v>
      </c>
      <c r="AQ3637" s="12">
        <f t="shared" si="915"/>
        <v>0</v>
      </c>
      <c r="AR3637" s="20">
        <f t="shared" si="916"/>
        <v>0</v>
      </c>
      <c r="AS3637" s="20">
        <f t="shared" si="917"/>
        <v>0</v>
      </c>
    </row>
    <row r="3638" spans="1:45">
      <c r="A3638"/>
      <c r="B3638"/>
      <c r="C3638"/>
      <c r="D3638"/>
      <c r="E3638"/>
      <c r="F3638"/>
      <c r="G3638"/>
      <c r="H3638"/>
      <c r="I3638"/>
      <c r="J3638"/>
      <c r="K3638"/>
      <c r="L3638"/>
      <c r="M3638" s="8" t="str">
        <f>IF(ISERROR( VLOOKUP(AD3638,'[1]采购入库货量(公司仓库)'!$A:$I,9,FALSE)),"", VLOOKUP(AD3638,'[1]采购入库货量(公司仓库)'!$A:$I,9,FALSE))</f>
        <v/>
      </c>
      <c r="N3638" s="8" t="str">
        <f>IF(ISERROR( VLOOKUP(AD3638,[1]批发上市日期!$A:$F,6,FALSE)),"",  VLOOKUP(AD3638,[1]批发上市日期!$A:$F,6,FALSE))</f>
        <v/>
      </c>
      <c r="O3638" s="48">
        <f>IF(ISERROR(VLOOKUP(E3638&amp;G3638,'[1]采购入库货量(公司仓库)'!$A:$I,7,FALSE)),0,VLOOKUP(E3638&amp;G3638,'[1]采购入库货量(公司仓库)'!$A:$I,7,FALSE))</f>
        <v>0</v>
      </c>
      <c r="P3638" s="12">
        <f t="shared" si="902"/>
        <v>0</v>
      </c>
      <c r="Q3638" s="14">
        <f>IF(ISERROR(VLOOKUP(E3638&amp;G3638,'[1]采购入库货量(公司仓库)'!$A:$I,8,FALSE)),0,VLOOKUP(E3638&amp;G3638,'[1]采购入库货量(公司仓库)'!$A:$I,8,FALSE))</f>
        <v>0</v>
      </c>
      <c r="R3638" s="12">
        <f t="shared" si="903"/>
        <v>0</v>
      </c>
      <c r="S3638">
        <f>SUMIF([1]库存总量!$H:$H,E3638&amp;G3638,[1]库存总量!$G:$G)</f>
        <v>0</v>
      </c>
      <c r="T3638" s="12">
        <f t="shared" si="904"/>
        <v>0</v>
      </c>
      <c r="U3638">
        <f>SUMIFS([1]库存总量!$G:$G,[1]库存总量!$H:$H,E3638&amp;G3638,[1]库存总量!$A:$A,"B")</f>
        <v>0</v>
      </c>
      <c r="V3638" s="12">
        <f t="shared" si="905"/>
        <v>0</v>
      </c>
      <c r="W3638">
        <f>SUMIFS([1]库存总量!$G:$G,[1]库存总量!$H:$H,E3638&amp;G3638,[1]库存总量!$A:$A,"K")</f>
        <v>0</v>
      </c>
      <c r="X3638" s="12">
        <f t="shared" si="906"/>
        <v>0</v>
      </c>
      <c r="Y3638">
        <f t="shared" si="907"/>
        <v>0</v>
      </c>
      <c r="Z3638" s="12">
        <f t="shared" si="908"/>
        <v>0</v>
      </c>
      <c r="AA3638">
        <f>(IF(ISERROR((IF(ISERROR(VLOOKUP(E3638&amp;G3638,'[1]采购入库货量(公司仓库)'!$A:$H,7,FALSE)),0,VLOOKUP(E3638&amp;G3638,'[1]采购入库货量(公司仓库)'!$A:$H,7,FALSE)))*L3638-(IF(ISERROR(VLOOKUP(E3638&amp;G3638,'[1]采购入库货量(公司仓库)'!$A:$H,8,FALSE)),0,VLOOKUP(E3638&amp;G3638,'[1]采购入库货量(公司仓库)'!$A:$H,8,FALSE)))),0,(IF(ISERROR(VLOOKUP(E3638&amp;G3638,'[1]采购入库货量(公司仓库)'!$A:$H,7,FALSE)),0,VLOOKUP(E3638&amp;G3638,'[1]采购入库货量(公司仓库)'!$A:$H,7,FALSE)))*L3638-(IF(ISERROR(VLOOKUP(E3638&amp;G3638,'[1]采购入库货量(公司仓库)'!$A:$H,8,FALSE)),0,VLOOKUP(E3638&amp;G3638,'[1]采购入库货量(公司仓库)'!$A:$H,8,FALSE)))))</f>
        <v>0</v>
      </c>
      <c r="AB3638">
        <f>SUMIF([1]销售数据!$B:$B,E3638&amp;G3638,[1]销售数据!$G:$G)</f>
        <v>0</v>
      </c>
      <c r="AC3638" s="12">
        <f t="shared" si="909"/>
        <v>0</v>
      </c>
      <c r="AD3638" t="str">
        <f t="shared" si="910"/>
        <v/>
      </c>
      <c r="AE3638">
        <f>SUMIF([1]销售数据!$B:$B,AD3638,[1]销售数据!$L:$L)</f>
        <v>0</v>
      </c>
      <c r="AF3638">
        <f>SUMIF([1]销售数据!$B:$B,AD3638,[1]销售数据!$K:$K)</f>
        <v>0</v>
      </c>
      <c r="AG3638">
        <f>SUMIF([1]销售数据!$B:$B,AD3638,[1]销售数据!$J:$J)</f>
        <v>0</v>
      </c>
      <c r="AH3638">
        <f>SUMIF([1]销售数据!$B:$B,AD3638,[1]销售数据!$I:$I)</f>
        <v>0</v>
      </c>
      <c r="AI3638">
        <f>SUMIF([1]销售数据!$B:$B,AD3638,[1]销售数据!$H:$H)</f>
        <v>0</v>
      </c>
      <c r="AJ3638" s="20">
        <f t="shared" si="911"/>
        <v>0</v>
      </c>
      <c r="AK3638">
        <f>SUMIF([1]发货店铺数!$B:$B,AD3638,[1]发货店铺数!$G:$G)</f>
        <v>0</v>
      </c>
      <c r="AL3638">
        <f>SUMIF([1]销售店铺数!$B:$B,AD3638,[1]销售店铺数!$G:$G)</f>
        <v>0</v>
      </c>
      <c r="AM3638">
        <f>SUMIF([1]销售店铺数!$B:$B,AD3638,[1]销售店铺数!$G:$G)</f>
        <v>0</v>
      </c>
      <c r="AN3638" s="20">
        <f t="shared" si="912"/>
        <v>0</v>
      </c>
      <c r="AO3638" s="20">
        <f t="shared" si="913"/>
        <v>0</v>
      </c>
      <c r="AP3638" s="20">
        <f t="shared" si="914"/>
        <v>0</v>
      </c>
      <c r="AQ3638" s="12">
        <f t="shared" si="915"/>
        <v>0</v>
      </c>
      <c r="AR3638" s="20">
        <f t="shared" si="916"/>
        <v>0</v>
      </c>
      <c r="AS3638" s="20">
        <f t="shared" si="917"/>
        <v>0</v>
      </c>
    </row>
    <row r="3639" spans="1:45">
      <c r="A3639"/>
      <c r="B3639"/>
      <c r="C3639"/>
      <c r="D3639"/>
      <c r="E3639"/>
      <c r="F3639"/>
      <c r="G3639"/>
      <c r="H3639"/>
      <c r="I3639"/>
      <c r="J3639"/>
      <c r="K3639"/>
      <c r="L3639"/>
      <c r="M3639" s="8" t="str">
        <f>IF(ISERROR( VLOOKUP(AD3639,'[1]采购入库货量(公司仓库)'!$A:$I,9,FALSE)),"", VLOOKUP(AD3639,'[1]采购入库货量(公司仓库)'!$A:$I,9,FALSE))</f>
        <v/>
      </c>
      <c r="N3639" s="8" t="str">
        <f>IF(ISERROR( VLOOKUP(AD3639,[1]批发上市日期!$A:$F,6,FALSE)),"",  VLOOKUP(AD3639,[1]批发上市日期!$A:$F,6,FALSE))</f>
        <v/>
      </c>
      <c r="O3639" s="48">
        <f>IF(ISERROR(VLOOKUP(E3639&amp;G3639,'[1]采购入库货量(公司仓库)'!$A:$I,7,FALSE)),0,VLOOKUP(E3639&amp;G3639,'[1]采购入库货量(公司仓库)'!$A:$I,7,FALSE))</f>
        <v>0</v>
      </c>
      <c r="P3639" s="12">
        <f t="shared" si="902"/>
        <v>0</v>
      </c>
      <c r="Q3639" s="14">
        <f>IF(ISERROR(VLOOKUP(E3639&amp;G3639,'[1]采购入库货量(公司仓库)'!$A:$I,8,FALSE)),0,VLOOKUP(E3639&amp;G3639,'[1]采购入库货量(公司仓库)'!$A:$I,8,FALSE))</f>
        <v>0</v>
      </c>
      <c r="R3639" s="12">
        <f t="shared" si="903"/>
        <v>0</v>
      </c>
      <c r="S3639">
        <f>SUMIF([1]库存总量!$H:$H,E3639&amp;G3639,[1]库存总量!$G:$G)</f>
        <v>0</v>
      </c>
      <c r="T3639" s="12">
        <f t="shared" si="904"/>
        <v>0</v>
      </c>
      <c r="U3639">
        <f>SUMIFS([1]库存总量!$G:$G,[1]库存总量!$H:$H,E3639&amp;G3639,[1]库存总量!$A:$A,"B")</f>
        <v>0</v>
      </c>
      <c r="V3639" s="12">
        <f t="shared" si="905"/>
        <v>0</v>
      </c>
      <c r="W3639">
        <f>SUMIFS([1]库存总量!$G:$G,[1]库存总量!$H:$H,E3639&amp;G3639,[1]库存总量!$A:$A,"K")</f>
        <v>0</v>
      </c>
      <c r="X3639" s="12">
        <f t="shared" si="906"/>
        <v>0</v>
      </c>
      <c r="Y3639">
        <f t="shared" si="907"/>
        <v>0</v>
      </c>
      <c r="Z3639" s="12">
        <f t="shared" si="908"/>
        <v>0</v>
      </c>
      <c r="AA3639">
        <f>(IF(ISERROR((IF(ISERROR(VLOOKUP(E3639&amp;G3639,'[1]采购入库货量(公司仓库)'!$A:$H,7,FALSE)),0,VLOOKUP(E3639&amp;G3639,'[1]采购入库货量(公司仓库)'!$A:$H,7,FALSE)))*L3639-(IF(ISERROR(VLOOKUP(E3639&amp;G3639,'[1]采购入库货量(公司仓库)'!$A:$H,8,FALSE)),0,VLOOKUP(E3639&amp;G3639,'[1]采购入库货量(公司仓库)'!$A:$H,8,FALSE)))),0,(IF(ISERROR(VLOOKUP(E3639&amp;G3639,'[1]采购入库货量(公司仓库)'!$A:$H,7,FALSE)),0,VLOOKUP(E3639&amp;G3639,'[1]采购入库货量(公司仓库)'!$A:$H,7,FALSE)))*L3639-(IF(ISERROR(VLOOKUP(E3639&amp;G3639,'[1]采购入库货量(公司仓库)'!$A:$H,8,FALSE)),0,VLOOKUP(E3639&amp;G3639,'[1]采购入库货量(公司仓库)'!$A:$H,8,FALSE)))))</f>
        <v>0</v>
      </c>
      <c r="AB3639">
        <f>SUMIF([1]销售数据!$B:$B,E3639&amp;G3639,[1]销售数据!$G:$G)</f>
        <v>0</v>
      </c>
      <c r="AC3639" s="12">
        <f t="shared" si="909"/>
        <v>0</v>
      </c>
      <c r="AD3639" t="str">
        <f t="shared" si="910"/>
        <v/>
      </c>
      <c r="AE3639">
        <f>SUMIF([1]销售数据!$B:$B,AD3639,[1]销售数据!$L:$L)</f>
        <v>0</v>
      </c>
      <c r="AF3639">
        <f>SUMIF([1]销售数据!$B:$B,AD3639,[1]销售数据!$K:$K)</f>
        <v>0</v>
      </c>
      <c r="AG3639">
        <f>SUMIF([1]销售数据!$B:$B,AD3639,[1]销售数据!$J:$J)</f>
        <v>0</v>
      </c>
      <c r="AH3639">
        <f>SUMIF([1]销售数据!$B:$B,AD3639,[1]销售数据!$I:$I)</f>
        <v>0</v>
      </c>
      <c r="AI3639">
        <f>SUMIF([1]销售数据!$B:$B,AD3639,[1]销售数据!$H:$H)</f>
        <v>0</v>
      </c>
      <c r="AJ3639" s="20">
        <f t="shared" si="911"/>
        <v>0</v>
      </c>
      <c r="AK3639">
        <f>SUMIF([1]发货店铺数!$B:$B,AD3639,[1]发货店铺数!$G:$G)</f>
        <v>0</v>
      </c>
      <c r="AL3639">
        <f>SUMIF([1]销售店铺数!$B:$B,AD3639,[1]销售店铺数!$G:$G)</f>
        <v>0</v>
      </c>
      <c r="AM3639">
        <f>SUMIF([1]销售店铺数!$B:$B,AD3639,[1]销售店铺数!$G:$G)</f>
        <v>0</v>
      </c>
      <c r="AN3639" s="20">
        <f t="shared" si="912"/>
        <v>0</v>
      </c>
      <c r="AO3639" s="20">
        <f t="shared" si="913"/>
        <v>0</v>
      </c>
      <c r="AP3639" s="20">
        <f t="shared" si="914"/>
        <v>0</v>
      </c>
      <c r="AQ3639" s="12">
        <f t="shared" si="915"/>
        <v>0</v>
      </c>
      <c r="AR3639" s="20">
        <f t="shared" si="916"/>
        <v>0</v>
      </c>
      <c r="AS3639" s="20">
        <f t="shared" si="917"/>
        <v>0</v>
      </c>
    </row>
    <row r="3640" spans="1:45">
      <c r="A3640"/>
      <c r="B3640"/>
      <c r="C3640"/>
      <c r="D3640"/>
      <c r="E3640"/>
      <c r="F3640"/>
      <c r="G3640"/>
      <c r="H3640"/>
      <c r="I3640"/>
      <c r="J3640"/>
      <c r="K3640"/>
      <c r="L3640"/>
      <c r="M3640" s="8" t="str">
        <f>IF(ISERROR( VLOOKUP(AD3640,'[1]采购入库货量(公司仓库)'!$A:$I,9,FALSE)),"", VLOOKUP(AD3640,'[1]采购入库货量(公司仓库)'!$A:$I,9,FALSE))</f>
        <v/>
      </c>
      <c r="N3640" s="8" t="str">
        <f>IF(ISERROR( VLOOKUP(AD3640,[1]批发上市日期!$A:$F,6,FALSE)),"",  VLOOKUP(AD3640,[1]批发上市日期!$A:$F,6,FALSE))</f>
        <v/>
      </c>
      <c r="O3640" s="48">
        <f>IF(ISERROR(VLOOKUP(E3640&amp;G3640,'[1]采购入库货量(公司仓库)'!$A:$I,7,FALSE)),0,VLOOKUP(E3640&amp;G3640,'[1]采购入库货量(公司仓库)'!$A:$I,7,FALSE))</f>
        <v>0</v>
      </c>
      <c r="P3640" s="12">
        <f t="shared" si="902"/>
        <v>0</v>
      </c>
      <c r="Q3640" s="14">
        <f>IF(ISERROR(VLOOKUP(E3640&amp;G3640,'[1]采购入库货量(公司仓库)'!$A:$I,8,FALSE)),0,VLOOKUP(E3640&amp;G3640,'[1]采购入库货量(公司仓库)'!$A:$I,8,FALSE))</f>
        <v>0</v>
      </c>
      <c r="R3640" s="12">
        <f t="shared" si="903"/>
        <v>0</v>
      </c>
      <c r="S3640">
        <f>SUMIF([1]库存总量!$H:$H,E3640&amp;G3640,[1]库存总量!$G:$G)</f>
        <v>0</v>
      </c>
      <c r="T3640" s="12">
        <f t="shared" si="904"/>
        <v>0</v>
      </c>
      <c r="U3640">
        <f>SUMIFS([1]库存总量!$G:$G,[1]库存总量!$H:$H,E3640&amp;G3640,[1]库存总量!$A:$A,"B")</f>
        <v>0</v>
      </c>
      <c r="V3640" s="12">
        <f t="shared" si="905"/>
        <v>0</v>
      </c>
      <c r="W3640">
        <f>SUMIFS([1]库存总量!$G:$G,[1]库存总量!$H:$H,E3640&amp;G3640,[1]库存总量!$A:$A,"K")</f>
        <v>0</v>
      </c>
      <c r="X3640" s="12">
        <f t="shared" si="906"/>
        <v>0</v>
      </c>
      <c r="Y3640">
        <f t="shared" si="907"/>
        <v>0</v>
      </c>
      <c r="Z3640" s="12">
        <f t="shared" si="908"/>
        <v>0</v>
      </c>
      <c r="AA3640">
        <f>(IF(ISERROR((IF(ISERROR(VLOOKUP(E3640&amp;G3640,'[1]采购入库货量(公司仓库)'!$A:$H,7,FALSE)),0,VLOOKUP(E3640&amp;G3640,'[1]采购入库货量(公司仓库)'!$A:$H,7,FALSE)))*L3640-(IF(ISERROR(VLOOKUP(E3640&amp;G3640,'[1]采购入库货量(公司仓库)'!$A:$H,8,FALSE)),0,VLOOKUP(E3640&amp;G3640,'[1]采购入库货量(公司仓库)'!$A:$H,8,FALSE)))),0,(IF(ISERROR(VLOOKUP(E3640&amp;G3640,'[1]采购入库货量(公司仓库)'!$A:$H,7,FALSE)),0,VLOOKUP(E3640&amp;G3640,'[1]采购入库货量(公司仓库)'!$A:$H,7,FALSE)))*L3640-(IF(ISERROR(VLOOKUP(E3640&amp;G3640,'[1]采购入库货量(公司仓库)'!$A:$H,8,FALSE)),0,VLOOKUP(E3640&amp;G3640,'[1]采购入库货量(公司仓库)'!$A:$H,8,FALSE)))))</f>
        <v>0</v>
      </c>
      <c r="AB3640">
        <f>SUMIF([1]销售数据!$B:$B,E3640&amp;G3640,[1]销售数据!$G:$G)</f>
        <v>0</v>
      </c>
      <c r="AC3640" s="12">
        <f t="shared" si="909"/>
        <v>0</v>
      </c>
      <c r="AD3640" t="str">
        <f t="shared" si="910"/>
        <v/>
      </c>
      <c r="AE3640">
        <f>SUMIF([1]销售数据!$B:$B,AD3640,[1]销售数据!$L:$L)</f>
        <v>0</v>
      </c>
      <c r="AF3640">
        <f>SUMIF([1]销售数据!$B:$B,AD3640,[1]销售数据!$K:$K)</f>
        <v>0</v>
      </c>
      <c r="AG3640">
        <f>SUMIF([1]销售数据!$B:$B,AD3640,[1]销售数据!$J:$J)</f>
        <v>0</v>
      </c>
      <c r="AH3640">
        <f>SUMIF([1]销售数据!$B:$B,AD3640,[1]销售数据!$I:$I)</f>
        <v>0</v>
      </c>
      <c r="AI3640">
        <f>SUMIF([1]销售数据!$B:$B,AD3640,[1]销售数据!$H:$H)</f>
        <v>0</v>
      </c>
      <c r="AJ3640" s="20">
        <f t="shared" si="911"/>
        <v>0</v>
      </c>
      <c r="AK3640">
        <f>SUMIF([1]发货店铺数!$B:$B,AD3640,[1]发货店铺数!$G:$G)</f>
        <v>0</v>
      </c>
      <c r="AL3640">
        <f>SUMIF([1]销售店铺数!$B:$B,AD3640,[1]销售店铺数!$G:$G)</f>
        <v>0</v>
      </c>
      <c r="AM3640">
        <f>SUMIF([1]销售店铺数!$B:$B,AD3640,[1]销售店铺数!$G:$G)</f>
        <v>0</v>
      </c>
      <c r="AN3640" s="20">
        <f t="shared" si="912"/>
        <v>0</v>
      </c>
      <c r="AO3640" s="20">
        <f t="shared" si="913"/>
        <v>0</v>
      </c>
      <c r="AP3640" s="20">
        <f t="shared" si="914"/>
        <v>0</v>
      </c>
      <c r="AQ3640" s="12">
        <f t="shared" si="915"/>
        <v>0</v>
      </c>
      <c r="AR3640" s="20">
        <f t="shared" si="916"/>
        <v>0</v>
      </c>
      <c r="AS3640" s="20">
        <f t="shared" si="917"/>
        <v>0</v>
      </c>
    </row>
    <row r="3641" spans="1:45">
      <c r="A3641"/>
      <c r="B3641"/>
      <c r="C3641"/>
      <c r="D3641"/>
      <c r="E3641"/>
      <c r="F3641"/>
      <c r="G3641"/>
      <c r="H3641"/>
      <c r="I3641"/>
      <c r="J3641"/>
      <c r="K3641"/>
      <c r="L3641"/>
      <c r="M3641" s="8" t="str">
        <f>IF(ISERROR( VLOOKUP(AD3641,'[1]采购入库货量(公司仓库)'!$A:$I,9,FALSE)),"", VLOOKUP(AD3641,'[1]采购入库货量(公司仓库)'!$A:$I,9,FALSE))</f>
        <v/>
      </c>
      <c r="N3641" s="8" t="str">
        <f>IF(ISERROR( VLOOKUP(AD3641,[1]批发上市日期!$A:$F,6,FALSE)),"",  VLOOKUP(AD3641,[1]批发上市日期!$A:$F,6,FALSE))</f>
        <v/>
      </c>
      <c r="O3641" s="48">
        <f>IF(ISERROR(VLOOKUP(E3641&amp;G3641,'[1]采购入库货量(公司仓库)'!$A:$I,7,FALSE)),0,VLOOKUP(E3641&amp;G3641,'[1]采购入库货量(公司仓库)'!$A:$I,7,FALSE))</f>
        <v>0</v>
      </c>
      <c r="P3641" s="12">
        <f t="shared" si="902"/>
        <v>0</v>
      </c>
      <c r="Q3641" s="14">
        <f>IF(ISERROR(VLOOKUP(E3641&amp;G3641,'[1]采购入库货量(公司仓库)'!$A:$I,8,FALSE)),0,VLOOKUP(E3641&amp;G3641,'[1]采购入库货量(公司仓库)'!$A:$I,8,FALSE))</f>
        <v>0</v>
      </c>
      <c r="R3641" s="12">
        <f t="shared" si="903"/>
        <v>0</v>
      </c>
      <c r="S3641">
        <f>SUMIF([1]库存总量!$H:$H,E3641&amp;G3641,[1]库存总量!$G:$G)</f>
        <v>0</v>
      </c>
      <c r="T3641" s="12">
        <f t="shared" si="904"/>
        <v>0</v>
      </c>
      <c r="U3641">
        <f>SUMIFS([1]库存总量!$G:$G,[1]库存总量!$H:$H,E3641&amp;G3641,[1]库存总量!$A:$A,"B")</f>
        <v>0</v>
      </c>
      <c r="V3641" s="12">
        <f t="shared" si="905"/>
        <v>0</v>
      </c>
      <c r="W3641">
        <f>SUMIFS([1]库存总量!$G:$G,[1]库存总量!$H:$H,E3641&amp;G3641,[1]库存总量!$A:$A,"K")</f>
        <v>0</v>
      </c>
      <c r="X3641" s="12">
        <f t="shared" si="906"/>
        <v>0</v>
      </c>
      <c r="Y3641">
        <f t="shared" si="907"/>
        <v>0</v>
      </c>
      <c r="Z3641" s="12">
        <f t="shared" si="908"/>
        <v>0</v>
      </c>
      <c r="AA3641">
        <f>(IF(ISERROR((IF(ISERROR(VLOOKUP(E3641&amp;G3641,'[1]采购入库货量(公司仓库)'!$A:$H,7,FALSE)),0,VLOOKUP(E3641&amp;G3641,'[1]采购入库货量(公司仓库)'!$A:$H,7,FALSE)))*L3641-(IF(ISERROR(VLOOKUP(E3641&amp;G3641,'[1]采购入库货量(公司仓库)'!$A:$H,8,FALSE)),0,VLOOKUP(E3641&amp;G3641,'[1]采购入库货量(公司仓库)'!$A:$H,8,FALSE)))),0,(IF(ISERROR(VLOOKUP(E3641&amp;G3641,'[1]采购入库货量(公司仓库)'!$A:$H,7,FALSE)),0,VLOOKUP(E3641&amp;G3641,'[1]采购入库货量(公司仓库)'!$A:$H,7,FALSE)))*L3641-(IF(ISERROR(VLOOKUP(E3641&amp;G3641,'[1]采购入库货量(公司仓库)'!$A:$H,8,FALSE)),0,VLOOKUP(E3641&amp;G3641,'[1]采购入库货量(公司仓库)'!$A:$H,8,FALSE)))))</f>
        <v>0</v>
      </c>
      <c r="AB3641">
        <f>SUMIF([1]销售数据!$B:$B,E3641&amp;G3641,[1]销售数据!$G:$G)</f>
        <v>0</v>
      </c>
      <c r="AC3641" s="12">
        <f t="shared" si="909"/>
        <v>0</v>
      </c>
      <c r="AD3641" t="str">
        <f t="shared" si="910"/>
        <v/>
      </c>
      <c r="AE3641">
        <f>SUMIF([1]销售数据!$B:$B,AD3641,[1]销售数据!$L:$L)</f>
        <v>0</v>
      </c>
      <c r="AF3641">
        <f>SUMIF([1]销售数据!$B:$B,AD3641,[1]销售数据!$K:$K)</f>
        <v>0</v>
      </c>
      <c r="AG3641">
        <f>SUMIF([1]销售数据!$B:$B,AD3641,[1]销售数据!$J:$J)</f>
        <v>0</v>
      </c>
      <c r="AH3641">
        <f>SUMIF([1]销售数据!$B:$B,AD3641,[1]销售数据!$I:$I)</f>
        <v>0</v>
      </c>
      <c r="AI3641">
        <f>SUMIF([1]销售数据!$B:$B,AD3641,[1]销售数据!$H:$H)</f>
        <v>0</v>
      </c>
      <c r="AJ3641" s="20">
        <f t="shared" si="911"/>
        <v>0</v>
      </c>
      <c r="AK3641">
        <f>SUMIF([1]发货店铺数!$B:$B,AD3641,[1]发货店铺数!$G:$G)</f>
        <v>0</v>
      </c>
      <c r="AL3641">
        <f>SUMIF([1]销售店铺数!$B:$B,AD3641,[1]销售店铺数!$G:$G)</f>
        <v>0</v>
      </c>
      <c r="AM3641">
        <f>SUMIF([1]销售店铺数!$B:$B,AD3641,[1]销售店铺数!$G:$G)</f>
        <v>0</v>
      </c>
      <c r="AN3641" s="20">
        <f t="shared" si="912"/>
        <v>0</v>
      </c>
      <c r="AO3641" s="20">
        <f t="shared" si="913"/>
        <v>0</v>
      </c>
      <c r="AP3641" s="20">
        <f t="shared" si="914"/>
        <v>0</v>
      </c>
      <c r="AQ3641" s="12">
        <f t="shared" si="915"/>
        <v>0</v>
      </c>
      <c r="AR3641" s="20">
        <f t="shared" si="916"/>
        <v>0</v>
      </c>
      <c r="AS3641" s="20">
        <f t="shared" si="917"/>
        <v>0</v>
      </c>
    </row>
    <row r="3642" spans="1:45">
      <c r="A3642"/>
      <c r="B3642"/>
      <c r="C3642"/>
      <c r="D3642"/>
      <c r="E3642"/>
      <c r="F3642"/>
      <c r="G3642"/>
      <c r="H3642"/>
      <c r="I3642"/>
      <c r="J3642"/>
      <c r="K3642"/>
      <c r="L3642"/>
      <c r="M3642" s="8" t="str">
        <f>IF(ISERROR( VLOOKUP(AD3642,'[1]采购入库货量(公司仓库)'!$A:$I,9,FALSE)),"", VLOOKUP(AD3642,'[1]采购入库货量(公司仓库)'!$A:$I,9,FALSE))</f>
        <v/>
      </c>
      <c r="N3642" s="8" t="str">
        <f>IF(ISERROR( VLOOKUP(AD3642,[1]批发上市日期!$A:$F,6,FALSE)),"",  VLOOKUP(AD3642,[1]批发上市日期!$A:$F,6,FALSE))</f>
        <v/>
      </c>
      <c r="O3642" s="48">
        <f>IF(ISERROR(VLOOKUP(E3642&amp;G3642,'[1]采购入库货量(公司仓库)'!$A:$I,7,FALSE)),0,VLOOKUP(E3642&amp;G3642,'[1]采购入库货量(公司仓库)'!$A:$I,7,FALSE))</f>
        <v>0</v>
      </c>
      <c r="P3642" s="12">
        <f t="shared" si="902"/>
        <v>0</v>
      </c>
      <c r="Q3642" s="14">
        <f>IF(ISERROR(VLOOKUP(E3642&amp;G3642,'[1]采购入库货量(公司仓库)'!$A:$I,8,FALSE)),0,VLOOKUP(E3642&amp;G3642,'[1]采购入库货量(公司仓库)'!$A:$I,8,FALSE))</f>
        <v>0</v>
      </c>
      <c r="R3642" s="12">
        <f t="shared" si="903"/>
        <v>0</v>
      </c>
      <c r="S3642">
        <f>SUMIF([1]库存总量!$H:$H,E3642&amp;G3642,[1]库存总量!$G:$G)</f>
        <v>0</v>
      </c>
      <c r="T3642" s="12">
        <f t="shared" si="904"/>
        <v>0</v>
      </c>
      <c r="U3642">
        <f>SUMIFS([1]库存总量!$G:$G,[1]库存总量!$H:$H,E3642&amp;G3642,[1]库存总量!$A:$A,"B")</f>
        <v>0</v>
      </c>
      <c r="V3642" s="12">
        <f t="shared" si="905"/>
        <v>0</v>
      </c>
      <c r="W3642">
        <f>SUMIFS([1]库存总量!$G:$G,[1]库存总量!$H:$H,E3642&amp;G3642,[1]库存总量!$A:$A,"K")</f>
        <v>0</v>
      </c>
      <c r="X3642" s="12">
        <f t="shared" si="906"/>
        <v>0</v>
      </c>
      <c r="Y3642">
        <f t="shared" si="907"/>
        <v>0</v>
      </c>
      <c r="Z3642" s="12">
        <f t="shared" si="908"/>
        <v>0</v>
      </c>
      <c r="AA3642">
        <f>(IF(ISERROR((IF(ISERROR(VLOOKUP(E3642&amp;G3642,'[1]采购入库货量(公司仓库)'!$A:$H,7,FALSE)),0,VLOOKUP(E3642&amp;G3642,'[1]采购入库货量(公司仓库)'!$A:$H,7,FALSE)))*L3642-(IF(ISERROR(VLOOKUP(E3642&amp;G3642,'[1]采购入库货量(公司仓库)'!$A:$H,8,FALSE)),0,VLOOKUP(E3642&amp;G3642,'[1]采购入库货量(公司仓库)'!$A:$H,8,FALSE)))),0,(IF(ISERROR(VLOOKUP(E3642&amp;G3642,'[1]采购入库货量(公司仓库)'!$A:$H,7,FALSE)),0,VLOOKUP(E3642&amp;G3642,'[1]采购入库货量(公司仓库)'!$A:$H,7,FALSE)))*L3642-(IF(ISERROR(VLOOKUP(E3642&amp;G3642,'[1]采购入库货量(公司仓库)'!$A:$H,8,FALSE)),0,VLOOKUP(E3642&amp;G3642,'[1]采购入库货量(公司仓库)'!$A:$H,8,FALSE)))))</f>
        <v>0</v>
      </c>
      <c r="AB3642">
        <f>SUMIF([1]销售数据!$B:$B,E3642&amp;G3642,[1]销售数据!$G:$G)</f>
        <v>0</v>
      </c>
      <c r="AC3642" s="12">
        <f t="shared" si="909"/>
        <v>0</v>
      </c>
      <c r="AD3642" t="str">
        <f t="shared" si="910"/>
        <v/>
      </c>
      <c r="AE3642">
        <f>SUMIF([1]销售数据!$B:$B,AD3642,[1]销售数据!$L:$L)</f>
        <v>0</v>
      </c>
      <c r="AF3642">
        <f>SUMIF([1]销售数据!$B:$B,AD3642,[1]销售数据!$K:$K)</f>
        <v>0</v>
      </c>
      <c r="AG3642">
        <f>SUMIF([1]销售数据!$B:$B,AD3642,[1]销售数据!$J:$J)</f>
        <v>0</v>
      </c>
      <c r="AH3642">
        <f>SUMIF([1]销售数据!$B:$B,AD3642,[1]销售数据!$I:$I)</f>
        <v>0</v>
      </c>
      <c r="AI3642">
        <f>SUMIF([1]销售数据!$B:$B,AD3642,[1]销售数据!$H:$H)</f>
        <v>0</v>
      </c>
      <c r="AJ3642" s="20">
        <f t="shared" si="911"/>
        <v>0</v>
      </c>
      <c r="AK3642">
        <f>SUMIF([1]发货店铺数!$B:$B,AD3642,[1]发货店铺数!$G:$G)</f>
        <v>0</v>
      </c>
      <c r="AL3642">
        <f>SUMIF([1]销售店铺数!$B:$B,AD3642,[1]销售店铺数!$G:$G)</f>
        <v>0</v>
      </c>
      <c r="AM3642">
        <f>SUMIF([1]销售店铺数!$B:$B,AD3642,[1]销售店铺数!$G:$G)</f>
        <v>0</v>
      </c>
      <c r="AN3642" s="20">
        <f t="shared" si="912"/>
        <v>0</v>
      </c>
      <c r="AO3642" s="20">
        <f t="shared" si="913"/>
        <v>0</v>
      </c>
      <c r="AP3642" s="20">
        <f t="shared" si="914"/>
        <v>0</v>
      </c>
      <c r="AQ3642" s="12">
        <f t="shared" si="915"/>
        <v>0</v>
      </c>
      <c r="AR3642" s="20">
        <f t="shared" si="916"/>
        <v>0</v>
      </c>
      <c r="AS3642" s="20">
        <f t="shared" si="917"/>
        <v>0</v>
      </c>
    </row>
    <row r="3643" spans="1:45">
      <c r="A3643"/>
      <c r="B3643"/>
      <c r="C3643"/>
      <c r="D3643"/>
      <c r="E3643"/>
      <c r="F3643"/>
      <c r="G3643"/>
      <c r="H3643"/>
      <c r="I3643"/>
      <c r="J3643"/>
      <c r="K3643"/>
      <c r="L3643"/>
      <c r="M3643" s="8" t="str">
        <f>IF(ISERROR( VLOOKUP(AD3643,'[1]采购入库货量(公司仓库)'!$A:$I,9,FALSE)),"", VLOOKUP(AD3643,'[1]采购入库货量(公司仓库)'!$A:$I,9,FALSE))</f>
        <v/>
      </c>
      <c r="N3643" s="8" t="str">
        <f>IF(ISERROR( VLOOKUP(AD3643,[1]批发上市日期!$A:$F,6,FALSE)),"",  VLOOKUP(AD3643,[1]批发上市日期!$A:$F,6,FALSE))</f>
        <v/>
      </c>
      <c r="O3643" s="48">
        <f>IF(ISERROR(VLOOKUP(E3643&amp;G3643,'[1]采购入库货量(公司仓库)'!$A:$I,7,FALSE)),0,VLOOKUP(E3643&amp;G3643,'[1]采购入库货量(公司仓库)'!$A:$I,7,FALSE))</f>
        <v>0</v>
      </c>
      <c r="P3643" s="12">
        <f t="shared" si="902"/>
        <v>0</v>
      </c>
      <c r="Q3643" s="14">
        <f>IF(ISERROR(VLOOKUP(E3643&amp;G3643,'[1]采购入库货量(公司仓库)'!$A:$I,8,FALSE)),0,VLOOKUP(E3643&amp;G3643,'[1]采购入库货量(公司仓库)'!$A:$I,8,FALSE))</f>
        <v>0</v>
      </c>
      <c r="R3643" s="12">
        <f t="shared" si="903"/>
        <v>0</v>
      </c>
      <c r="S3643">
        <f>SUMIF([1]库存总量!$H:$H,E3643&amp;G3643,[1]库存总量!$G:$G)</f>
        <v>0</v>
      </c>
      <c r="T3643" s="12">
        <f t="shared" si="904"/>
        <v>0</v>
      </c>
      <c r="U3643">
        <f>SUMIFS([1]库存总量!$G:$G,[1]库存总量!$H:$H,E3643&amp;G3643,[1]库存总量!$A:$A,"B")</f>
        <v>0</v>
      </c>
      <c r="V3643" s="12">
        <f t="shared" si="905"/>
        <v>0</v>
      </c>
      <c r="W3643">
        <f>SUMIFS([1]库存总量!$G:$G,[1]库存总量!$H:$H,E3643&amp;G3643,[1]库存总量!$A:$A,"K")</f>
        <v>0</v>
      </c>
      <c r="X3643" s="12">
        <f t="shared" si="906"/>
        <v>0</v>
      </c>
      <c r="Y3643">
        <f t="shared" si="907"/>
        <v>0</v>
      </c>
      <c r="Z3643" s="12">
        <f t="shared" si="908"/>
        <v>0</v>
      </c>
      <c r="AA3643">
        <f>(IF(ISERROR((IF(ISERROR(VLOOKUP(E3643&amp;G3643,'[1]采购入库货量(公司仓库)'!$A:$H,7,FALSE)),0,VLOOKUP(E3643&amp;G3643,'[1]采购入库货量(公司仓库)'!$A:$H,7,FALSE)))*L3643-(IF(ISERROR(VLOOKUP(E3643&amp;G3643,'[1]采购入库货量(公司仓库)'!$A:$H,8,FALSE)),0,VLOOKUP(E3643&amp;G3643,'[1]采购入库货量(公司仓库)'!$A:$H,8,FALSE)))),0,(IF(ISERROR(VLOOKUP(E3643&amp;G3643,'[1]采购入库货量(公司仓库)'!$A:$H,7,FALSE)),0,VLOOKUP(E3643&amp;G3643,'[1]采购入库货量(公司仓库)'!$A:$H,7,FALSE)))*L3643-(IF(ISERROR(VLOOKUP(E3643&amp;G3643,'[1]采购入库货量(公司仓库)'!$A:$H,8,FALSE)),0,VLOOKUP(E3643&amp;G3643,'[1]采购入库货量(公司仓库)'!$A:$H,8,FALSE)))))</f>
        <v>0</v>
      </c>
      <c r="AB3643">
        <f>SUMIF([1]销售数据!$B:$B,E3643&amp;G3643,[1]销售数据!$G:$G)</f>
        <v>0</v>
      </c>
      <c r="AC3643" s="12">
        <f t="shared" si="909"/>
        <v>0</v>
      </c>
      <c r="AD3643" t="str">
        <f t="shared" si="910"/>
        <v/>
      </c>
      <c r="AE3643">
        <f>SUMIF([1]销售数据!$B:$B,AD3643,[1]销售数据!$L:$L)</f>
        <v>0</v>
      </c>
      <c r="AF3643">
        <f>SUMIF([1]销售数据!$B:$B,AD3643,[1]销售数据!$K:$K)</f>
        <v>0</v>
      </c>
      <c r="AG3643">
        <f>SUMIF([1]销售数据!$B:$B,AD3643,[1]销售数据!$J:$J)</f>
        <v>0</v>
      </c>
      <c r="AH3643">
        <f>SUMIF([1]销售数据!$B:$B,AD3643,[1]销售数据!$I:$I)</f>
        <v>0</v>
      </c>
      <c r="AI3643">
        <f>SUMIF([1]销售数据!$B:$B,AD3643,[1]销售数据!$H:$H)</f>
        <v>0</v>
      </c>
      <c r="AJ3643" s="20">
        <f t="shared" si="911"/>
        <v>0</v>
      </c>
      <c r="AK3643">
        <f>SUMIF([1]发货店铺数!$B:$B,AD3643,[1]发货店铺数!$G:$G)</f>
        <v>0</v>
      </c>
      <c r="AL3643">
        <f>SUMIF([1]销售店铺数!$B:$B,AD3643,[1]销售店铺数!$G:$G)</f>
        <v>0</v>
      </c>
      <c r="AM3643">
        <f>SUMIF([1]销售店铺数!$B:$B,AD3643,[1]销售店铺数!$G:$G)</f>
        <v>0</v>
      </c>
      <c r="AN3643" s="20">
        <f t="shared" si="912"/>
        <v>0</v>
      </c>
      <c r="AO3643" s="20">
        <f t="shared" si="913"/>
        <v>0</v>
      </c>
      <c r="AP3643" s="20">
        <f t="shared" si="914"/>
        <v>0</v>
      </c>
      <c r="AQ3643" s="12">
        <f t="shared" si="915"/>
        <v>0</v>
      </c>
      <c r="AR3643" s="20">
        <f t="shared" si="916"/>
        <v>0</v>
      </c>
      <c r="AS3643" s="20">
        <f t="shared" si="917"/>
        <v>0</v>
      </c>
    </row>
    <row r="3644" spans="1:45">
      <c r="A3644"/>
      <c r="B3644"/>
      <c r="C3644"/>
      <c r="D3644"/>
      <c r="E3644"/>
      <c r="F3644"/>
      <c r="G3644"/>
      <c r="H3644"/>
      <c r="I3644"/>
      <c r="J3644"/>
      <c r="K3644"/>
      <c r="L3644"/>
      <c r="M3644" s="8" t="str">
        <f>IF(ISERROR( VLOOKUP(AD3644,'[1]采购入库货量(公司仓库)'!$A:$I,9,FALSE)),"", VLOOKUP(AD3644,'[1]采购入库货量(公司仓库)'!$A:$I,9,FALSE))</f>
        <v/>
      </c>
      <c r="N3644" s="8" t="str">
        <f>IF(ISERROR( VLOOKUP(AD3644,[1]批发上市日期!$A:$F,6,FALSE)),"",  VLOOKUP(AD3644,[1]批发上市日期!$A:$F,6,FALSE))</f>
        <v/>
      </c>
      <c r="O3644" s="48">
        <f>IF(ISERROR(VLOOKUP(E3644&amp;G3644,'[1]采购入库货量(公司仓库)'!$A:$I,7,FALSE)),0,VLOOKUP(E3644&amp;G3644,'[1]采购入库货量(公司仓库)'!$A:$I,7,FALSE))</f>
        <v>0</v>
      </c>
      <c r="P3644" s="12">
        <f t="shared" si="902"/>
        <v>0</v>
      </c>
      <c r="Q3644" s="14">
        <f>IF(ISERROR(VLOOKUP(E3644&amp;G3644,'[1]采购入库货量(公司仓库)'!$A:$I,8,FALSE)),0,VLOOKUP(E3644&amp;G3644,'[1]采购入库货量(公司仓库)'!$A:$I,8,FALSE))</f>
        <v>0</v>
      </c>
      <c r="R3644" s="12">
        <f t="shared" si="903"/>
        <v>0</v>
      </c>
      <c r="S3644">
        <f>SUMIF([1]库存总量!$H:$H,E3644&amp;G3644,[1]库存总量!$G:$G)</f>
        <v>0</v>
      </c>
      <c r="T3644" s="12">
        <f t="shared" si="904"/>
        <v>0</v>
      </c>
      <c r="U3644">
        <f>SUMIFS([1]库存总量!$G:$G,[1]库存总量!$H:$H,E3644&amp;G3644,[1]库存总量!$A:$A,"B")</f>
        <v>0</v>
      </c>
      <c r="V3644" s="12">
        <f t="shared" si="905"/>
        <v>0</v>
      </c>
      <c r="W3644">
        <f>SUMIFS([1]库存总量!$G:$G,[1]库存总量!$H:$H,E3644&amp;G3644,[1]库存总量!$A:$A,"K")</f>
        <v>0</v>
      </c>
      <c r="X3644" s="12">
        <f t="shared" si="906"/>
        <v>0</v>
      </c>
      <c r="Y3644">
        <f t="shared" si="907"/>
        <v>0</v>
      </c>
      <c r="Z3644" s="12">
        <f t="shared" si="908"/>
        <v>0</v>
      </c>
      <c r="AA3644">
        <f>(IF(ISERROR((IF(ISERROR(VLOOKUP(E3644&amp;G3644,'[1]采购入库货量(公司仓库)'!$A:$H,7,FALSE)),0,VLOOKUP(E3644&amp;G3644,'[1]采购入库货量(公司仓库)'!$A:$H,7,FALSE)))*L3644-(IF(ISERROR(VLOOKUP(E3644&amp;G3644,'[1]采购入库货量(公司仓库)'!$A:$H,8,FALSE)),0,VLOOKUP(E3644&amp;G3644,'[1]采购入库货量(公司仓库)'!$A:$H,8,FALSE)))),0,(IF(ISERROR(VLOOKUP(E3644&amp;G3644,'[1]采购入库货量(公司仓库)'!$A:$H,7,FALSE)),0,VLOOKUP(E3644&amp;G3644,'[1]采购入库货量(公司仓库)'!$A:$H,7,FALSE)))*L3644-(IF(ISERROR(VLOOKUP(E3644&amp;G3644,'[1]采购入库货量(公司仓库)'!$A:$H,8,FALSE)),0,VLOOKUP(E3644&amp;G3644,'[1]采购入库货量(公司仓库)'!$A:$H,8,FALSE)))))</f>
        <v>0</v>
      </c>
      <c r="AB3644">
        <f>SUMIF([1]销售数据!$B:$B,E3644&amp;G3644,[1]销售数据!$G:$G)</f>
        <v>0</v>
      </c>
      <c r="AC3644" s="12">
        <f t="shared" si="909"/>
        <v>0</v>
      </c>
      <c r="AD3644" t="str">
        <f t="shared" si="910"/>
        <v/>
      </c>
      <c r="AE3644">
        <f>SUMIF([1]销售数据!$B:$B,AD3644,[1]销售数据!$L:$L)</f>
        <v>0</v>
      </c>
      <c r="AF3644">
        <f>SUMIF([1]销售数据!$B:$B,AD3644,[1]销售数据!$K:$K)</f>
        <v>0</v>
      </c>
      <c r="AG3644">
        <f>SUMIF([1]销售数据!$B:$B,AD3644,[1]销售数据!$J:$J)</f>
        <v>0</v>
      </c>
      <c r="AH3644">
        <f>SUMIF([1]销售数据!$B:$B,AD3644,[1]销售数据!$I:$I)</f>
        <v>0</v>
      </c>
      <c r="AI3644">
        <f>SUMIF([1]销售数据!$B:$B,AD3644,[1]销售数据!$H:$H)</f>
        <v>0</v>
      </c>
      <c r="AJ3644" s="20">
        <f t="shared" si="911"/>
        <v>0</v>
      </c>
      <c r="AK3644">
        <f>SUMIF([1]发货店铺数!$B:$B,AD3644,[1]发货店铺数!$G:$G)</f>
        <v>0</v>
      </c>
      <c r="AL3644">
        <f>SUMIF([1]销售店铺数!$B:$B,AD3644,[1]销售店铺数!$G:$G)</f>
        <v>0</v>
      </c>
      <c r="AM3644">
        <f>SUMIF([1]销售店铺数!$B:$B,AD3644,[1]销售店铺数!$G:$G)</f>
        <v>0</v>
      </c>
      <c r="AN3644" s="20">
        <f t="shared" si="912"/>
        <v>0</v>
      </c>
      <c r="AO3644" s="20">
        <f t="shared" si="913"/>
        <v>0</v>
      </c>
      <c r="AP3644" s="20">
        <f t="shared" si="914"/>
        <v>0</v>
      </c>
      <c r="AQ3644" s="12">
        <f t="shared" si="915"/>
        <v>0</v>
      </c>
      <c r="AR3644" s="20">
        <f t="shared" si="916"/>
        <v>0</v>
      </c>
      <c r="AS3644" s="20">
        <f t="shared" si="917"/>
        <v>0</v>
      </c>
    </row>
    <row r="3645" spans="1:45">
      <c r="A3645"/>
      <c r="B3645"/>
      <c r="C3645"/>
      <c r="D3645"/>
      <c r="E3645"/>
      <c r="F3645"/>
      <c r="G3645"/>
      <c r="H3645"/>
      <c r="I3645"/>
      <c r="J3645"/>
      <c r="K3645"/>
      <c r="L3645"/>
      <c r="M3645" s="8" t="str">
        <f>IF(ISERROR( VLOOKUP(AD3645,'[1]采购入库货量(公司仓库)'!$A:$I,9,FALSE)),"", VLOOKUP(AD3645,'[1]采购入库货量(公司仓库)'!$A:$I,9,FALSE))</f>
        <v/>
      </c>
      <c r="N3645" s="8" t="str">
        <f>IF(ISERROR( VLOOKUP(AD3645,[1]批发上市日期!$A:$F,6,FALSE)),"",  VLOOKUP(AD3645,[1]批发上市日期!$A:$F,6,FALSE))</f>
        <v/>
      </c>
      <c r="O3645" s="48">
        <f>IF(ISERROR(VLOOKUP(E3645&amp;G3645,'[1]采购入库货量(公司仓库)'!$A:$I,7,FALSE)),0,VLOOKUP(E3645&amp;G3645,'[1]采购入库货量(公司仓库)'!$A:$I,7,FALSE))</f>
        <v>0</v>
      </c>
      <c r="P3645" s="12">
        <f t="shared" si="902"/>
        <v>0</v>
      </c>
      <c r="Q3645" s="14">
        <f>IF(ISERROR(VLOOKUP(E3645&amp;G3645,'[1]采购入库货量(公司仓库)'!$A:$I,8,FALSE)),0,VLOOKUP(E3645&amp;G3645,'[1]采购入库货量(公司仓库)'!$A:$I,8,FALSE))</f>
        <v>0</v>
      </c>
      <c r="R3645" s="12">
        <f t="shared" si="903"/>
        <v>0</v>
      </c>
      <c r="S3645">
        <f>SUMIF([1]库存总量!$H:$H,E3645&amp;G3645,[1]库存总量!$G:$G)</f>
        <v>0</v>
      </c>
      <c r="T3645" s="12">
        <f t="shared" si="904"/>
        <v>0</v>
      </c>
      <c r="U3645">
        <f>SUMIFS([1]库存总量!$G:$G,[1]库存总量!$H:$H,E3645&amp;G3645,[1]库存总量!$A:$A,"B")</f>
        <v>0</v>
      </c>
      <c r="V3645" s="12">
        <f t="shared" si="905"/>
        <v>0</v>
      </c>
      <c r="W3645">
        <f>SUMIFS([1]库存总量!$G:$G,[1]库存总量!$H:$H,E3645&amp;G3645,[1]库存总量!$A:$A,"K")</f>
        <v>0</v>
      </c>
      <c r="X3645" s="12">
        <f t="shared" si="906"/>
        <v>0</v>
      </c>
      <c r="Y3645">
        <f t="shared" si="907"/>
        <v>0</v>
      </c>
      <c r="Z3645" s="12">
        <f t="shared" si="908"/>
        <v>0</v>
      </c>
      <c r="AA3645">
        <f>(IF(ISERROR((IF(ISERROR(VLOOKUP(E3645&amp;G3645,'[1]采购入库货量(公司仓库)'!$A:$H,7,FALSE)),0,VLOOKUP(E3645&amp;G3645,'[1]采购入库货量(公司仓库)'!$A:$H,7,FALSE)))*L3645-(IF(ISERROR(VLOOKUP(E3645&amp;G3645,'[1]采购入库货量(公司仓库)'!$A:$H,8,FALSE)),0,VLOOKUP(E3645&amp;G3645,'[1]采购入库货量(公司仓库)'!$A:$H,8,FALSE)))),0,(IF(ISERROR(VLOOKUP(E3645&amp;G3645,'[1]采购入库货量(公司仓库)'!$A:$H,7,FALSE)),0,VLOOKUP(E3645&amp;G3645,'[1]采购入库货量(公司仓库)'!$A:$H,7,FALSE)))*L3645-(IF(ISERROR(VLOOKUP(E3645&amp;G3645,'[1]采购入库货量(公司仓库)'!$A:$H,8,FALSE)),0,VLOOKUP(E3645&amp;G3645,'[1]采购入库货量(公司仓库)'!$A:$H,8,FALSE)))))</f>
        <v>0</v>
      </c>
      <c r="AB3645">
        <f>SUMIF([1]销售数据!$B:$B,E3645&amp;G3645,[1]销售数据!$G:$G)</f>
        <v>0</v>
      </c>
      <c r="AC3645" s="12">
        <f t="shared" si="909"/>
        <v>0</v>
      </c>
      <c r="AD3645" t="str">
        <f t="shared" si="910"/>
        <v/>
      </c>
      <c r="AE3645">
        <f>SUMIF([1]销售数据!$B:$B,AD3645,[1]销售数据!$L:$L)</f>
        <v>0</v>
      </c>
      <c r="AF3645">
        <f>SUMIF([1]销售数据!$B:$B,AD3645,[1]销售数据!$K:$K)</f>
        <v>0</v>
      </c>
      <c r="AG3645">
        <f>SUMIF([1]销售数据!$B:$B,AD3645,[1]销售数据!$J:$J)</f>
        <v>0</v>
      </c>
      <c r="AH3645">
        <f>SUMIF([1]销售数据!$B:$B,AD3645,[1]销售数据!$I:$I)</f>
        <v>0</v>
      </c>
      <c r="AI3645">
        <f>SUMIF([1]销售数据!$B:$B,AD3645,[1]销售数据!$H:$H)</f>
        <v>0</v>
      </c>
      <c r="AJ3645" s="20">
        <f t="shared" si="911"/>
        <v>0</v>
      </c>
      <c r="AK3645">
        <f>SUMIF([1]发货店铺数!$B:$B,AD3645,[1]发货店铺数!$G:$G)</f>
        <v>0</v>
      </c>
      <c r="AL3645">
        <f>SUMIF([1]销售店铺数!$B:$B,AD3645,[1]销售店铺数!$G:$G)</f>
        <v>0</v>
      </c>
      <c r="AM3645">
        <f>SUMIF([1]销售店铺数!$B:$B,AD3645,[1]销售店铺数!$G:$G)</f>
        <v>0</v>
      </c>
      <c r="AN3645" s="20">
        <f t="shared" si="912"/>
        <v>0</v>
      </c>
      <c r="AO3645" s="20">
        <f t="shared" si="913"/>
        <v>0</v>
      </c>
      <c r="AP3645" s="20">
        <f t="shared" si="914"/>
        <v>0</v>
      </c>
      <c r="AQ3645" s="12">
        <f t="shared" si="915"/>
        <v>0</v>
      </c>
      <c r="AR3645" s="20">
        <f t="shared" si="916"/>
        <v>0</v>
      </c>
      <c r="AS3645" s="20">
        <f t="shared" si="917"/>
        <v>0</v>
      </c>
    </row>
    <row r="3646" spans="1:45">
      <c r="A3646"/>
      <c r="B3646"/>
      <c r="C3646"/>
      <c r="D3646"/>
      <c r="E3646"/>
      <c r="F3646"/>
      <c r="G3646"/>
      <c r="H3646"/>
      <c r="I3646"/>
      <c r="J3646"/>
      <c r="K3646"/>
      <c r="L3646"/>
      <c r="M3646" s="8" t="str">
        <f>IF(ISERROR( VLOOKUP(AD3646,'[1]采购入库货量(公司仓库)'!$A:$I,9,FALSE)),"", VLOOKUP(AD3646,'[1]采购入库货量(公司仓库)'!$A:$I,9,FALSE))</f>
        <v/>
      </c>
      <c r="N3646" s="8" t="str">
        <f>IF(ISERROR( VLOOKUP(AD3646,[1]批发上市日期!$A:$F,6,FALSE)),"",  VLOOKUP(AD3646,[1]批发上市日期!$A:$F,6,FALSE))</f>
        <v/>
      </c>
      <c r="O3646" s="48">
        <f>IF(ISERROR(VLOOKUP(E3646&amp;G3646,'[1]采购入库货量(公司仓库)'!$A:$I,7,FALSE)),0,VLOOKUP(E3646&amp;G3646,'[1]采购入库货量(公司仓库)'!$A:$I,7,FALSE))</f>
        <v>0</v>
      </c>
      <c r="P3646" s="12">
        <f t="shared" si="902"/>
        <v>0</v>
      </c>
      <c r="Q3646" s="14">
        <f>IF(ISERROR(VLOOKUP(E3646&amp;G3646,'[1]采购入库货量(公司仓库)'!$A:$I,8,FALSE)),0,VLOOKUP(E3646&amp;G3646,'[1]采购入库货量(公司仓库)'!$A:$I,8,FALSE))</f>
        <v>0</v>
      </c>
      <c r="R3646" s="12">
        <f t="shared" si="903"/>
        <v>0</v>
      </c>
      <c r="S3646">
        <f>SUMIF([1]库存总量!$H:$H,E3646&amp;G3646,[1]库存总量!$G:$G)</f>
        <v>0</v>
      </c>
      <c r="T3646" s="12">
        <f t="shared" si="904"/>
        <v>0</v>
      </c>
      <c r="U3646">
        <f>SUMIFS([1]库存总量!$G:$G,[1]库存总量!$H:$H,E3646&amp;G3646,[1]库存总量!$A:$A,"B")</f>
        <v>0</v>
      </c>
      <c r="V3646" s="12">
        <f t="shared" si="905"/>
        <v>0</v>
      </c>
      <c r="W3646">
        <f>SUMIFS([1]库存总量!$G:$G,[1]库存总量!$H:$H,E3646&amp;G3646,[1]库存总量!$A:$A,"K")</f>
        <v>0</v>
      </c>
      <c r="X3646" s="12">
        <f t="shared" si="906"/>
        <v>0</v>
      </c>
      <c r="Y3646">
        <f t="shared" si="907"/>
        <v>0</v>
      </c>
      <c r="Z3646" s="12">
        <f t="shared" si="908"/>
        <v>0</v>
      </c>
      <c r="AA3646">
        <f>(IF(ISERROR((IF(ISERROR(VLOOKUP(E3646&amp;G3646,'[1]采购入库货量(公司仓库)'!$A:$H,7,FALSE)),0,VLOOKUP(E3646&amp;G3646,'[1]采购入库货量(公司仓库)'!$A:$H,7,FALSE)))*L3646-(IF(ISERROR(VLOOKUP(E3646&amp;G3646,'[1]采购入库货量(公司仓库)'!$A:$H,8,FALSE)),0,VLOOKUP(E3646&amp;G3646,'[1]采购入库货量(公司仓库)'!$A:$H,8,FALSE)))),0,(IF(ISERROR(VLOOKUP(E3646&amp;G3646,'[1]采购入库货量(公司仓库)'!$A:$H,7,FALSE)),0,VLOOKUP(E3646&amp;G3646,'[1]采购入库货量(公司仓库)'!$A:$H,7,FALSE)))*L3646-(IF(ISERROR(VLOOKUP(E3646&amp;G3646,'[1]采购入库货量(公司仓库)'!$A:$H,8,FALSE)),0,VLOOKUP(E3646&amp;G3646,'[1]采购入库货量(公司仓库)'!$A:$H,8,FALSE)))))</f>
        <v>0</v>
      </c>
      <c r="AB3646">
        <f>SUMIF([1]销售数据!$B:$B,E3646&amp;G3646,[1]销售数据!$G:$G)</f>
        <v>0</v>
      </c>
      <c r="AC3646" s="12">
        <f t="shared" si="909"/>
        <v>0</v>
      </c>
      <c r="AD3646" t="str">
        <f t="shared" si="910"/>
        <v/>
      </c>
      <c r="AE3646">
        <f>SUMIF([1]销售数据!$B:$B,AD3646,[1]销售数据!$L:$L)</f>
        <v>0</v>
      </c>
      <c r="AF3646">
        <f>SUMIF([1]销售数据!$B:$B,AD3646,[1]销售数据!$K:$K)</f>
        <v>0</v>
      </c>
      <c r="AG3646">
        <f>SUMIF([1]销售数据!$B:$B,AD3646,[1]销售数据!$J:$J)</f>
        <v>0</v>
      </c>
      <c r="AH3646">
        <f>SUMIF([1]销售数据!$B:$B,AD3646,[1]销售数据!$I:$I)</f>
        <v>0</v>
      </c>
      <c r="AI3646">
        <f>SUMIF([1]销售数据!$B:$B,AD3646,[1]销售数据!$H:$H)</f>
        <v>0</v>
      </c>
      <c r="AJ3646" s="20">
        <f t="shared" si="911"/>
        <v>0</v>
      </c>
      <c r="AK3646">
        <f>SUMIF([1]发货店铺数!$B:$B,AD3646,[1]发货店铺数!$G:$G)</f>
        <v>0</v>
      </c>
      <c r="AL3646">
        <f>SUMIF([1]销售店铺数!$B:$B,AD3646,[1]销售店铺数!$G:$G)</f>
        <v>0</v>
      </c>
      <c r="AM3646">
        <f>SUMIF([1]销售店铺数!$B:$B,AD3646,[1]销售店铺数!$G:$G)</f>
        <v>0</v>
      </c>
      <c r="AN3646" s="20">
        <f t="shared" si="912"/>
        <v>0</v>
      </c>
      <c r="AO3646" s="20">
        <f t="shared" si="913"/>
        <v>0</v>
      </c>
      <c r="AP3646" s="20">
        <f t="shared" si="914"/>
        <v>0</v>
      </c>
      <c r="AQ3646" s="12">
        <f t="shared" si="915"/>
        <v>0</v>
      </c>
      <c r="AR3646" s="20">
        <f t="shared" si="916"/>
        <v>0</v>
      </c>
      <c r="AS3646" s="20">
        <f t="shared" si="917"/>
        <v>0</v>
      </c>
    </row>
    <row r="3647" spans="1:45">
      <c r="A3647"/>
      <c r="B3647"/>
      <c r="C3647"/>
      <c r="D3647"/>
      <c r="E3647"/>
      <c r="F3647"/>
      <c r="G3647"/>
      <c r="H3647"/>
      <c r="I3647"/>
      <c r="J3647"/>
      <c r="K3647"/>
      <c r="L3647"/>
      <c r="M3647" s="8" t="str">
        <f>IF(ISERROR( VLOOKUP(AD3647,'[1]采购入库货量(公司仓库)'!$A:$I,9,FALSE)),"", VLOOKUP(AD3647,'[1]采购入库货量(公司仓库)'!$A:$I,9,FALSE))</f>
        <v/>
      </c>
      <c r="N3647" s="8" t="str">
        <f>IF(ISERROR( VLOOKUP(AD3647,[1]批发上市日期!$A:$F,6,FALSE)),"",  VLOOKUP(AD3647,[1]批发上市日期!$A:$F,6,FALSE))</f>
        <v/>
      </c>
      <c r="O3647" s="48">
        <f>IF(ISERROR(VLOOKUP(E3647&amp;G3647,'[1]采购入库货量(公司仓库)'!$A:$I,7,FALSE)),0,VLOOKUP(E3647&amp;G3647,'[1]采购入库货量(公司仓库)'!$A:$I,7,FALSE))</f>
        <v>0</v>
      </c>
      <c r="P3647" s="12">
        <f t="shared" si="902"/>
        <v>0</v>
      </c>
      <c r="Q3647" s="14">
        <f>IF(ISERROR(VLOOKUP(E3647&amp;G3647,'[1]采购入库货量(公司仓库)'!$A:$I,8,FALSE)),0,VLOOKUP(E3647&amp;G3647,'[1]采购入库货量(公司仓库)'!$A:$I,8,FALSE))</f>
        <v>0</v>
      </c>
      <c r="R3647" s="12">
        <f t="shared" si="903"/>
        <v>0</v>
      </c>
      <c r="S3647">
        <f>SUMIF([1]库存总量!$H:$H,E3647&amp;G3647,[1]库存总量!$G:$G)</f>
        <v>0</v>
      </c>
      <c r="T3647" s="12">
        <f t="shared" si="904"/>
        <v>0</v>
      </c>
      <c r="U3647">
        <f>SUMIFS([1]库存总量!$G:$G,[1]库存总量!$H:$H,E3647&amp;G3647,[1]库存总量!$A:$A,"B")</f>
        <v>0</v>
      </c>
      <c r="V3647" s="12">
        <f t="shared" si="905"/>
        <v>0</v>
      </c>
      <c r="W3647">
        <f>SUMIFS([1]库存总量!$G:$G,[1]库存总量!$H:$H,E3647&amp;G3647,[1]库存总量!$A:$A,"K")</f>
        <v>0</v>
      </c>
      <c r="X3647" s="12">
        <f t="shared" si="906"/>
        <v>0</v>
      </c>
      <c r="Y3647">
        <f t="shared" si="907"/>
        <v>0</v>
      </c>
      <c r="Z3647" s="12">
        <f t="shared" si="908"/>
        <v>0</v>
      </c>
      <c r="AA3647">
        <f>(IF(ISERROR((IF(ISERROR(VLOOKUP(E3647&amp;G3647,'[1]采购入库货量(公司仓库)'!$A:$H,7,FALSE)),0,VLOOKUP(E3647&amp;G3647,'[1]采购入库货量(公司仓库)'!$A:$H,7,FALSE)))*L3647-(IF(ISERROR(VLOOKUP(E3647&amp;G3647,'[1]采购入库货量(公司仓库)'!$A:$H,8,FALSE)),0,VLOOKUP(E3647&amp;G3647,'[1]采购入库货量(公司仓库)'!$A:$H,8,FALSE)))),0,(IF(ISERROR(VLOOKUP(E3647&amp;G3647,'[1]采购入库货量(公司仓库)'!$A:$H,7,FALSE)),0,VLOOKUP(E3647&amp;G3647,'[1]采购入库货量(公司仓库)'!$A:$H,7,FALSE)))*L3647-(IF(ISERROR(VLOOKUP(E3647&amp;G3647,'[1]采购入库货量(公司仓库)'!$A:$H,8,FALSE)),0,VLOOKUP(E3647&amp;G3647,'[1]采购入库货量(公司仓库)'!$A:$H,8,FALSE)))))</f>
        <v>0</v>
      </c>
      <c r="AB3647">
        <f>SUMIF([1]销售数据!$B:$B,E3647&amp;G3647,[1]销售数据!$G:$G)</f>
        <v>0</v>
      </c>
      <c r="AC3647" s="12">
        <f t="shared" si="909"/>
        <v>0</v>
      </c>
      <c r="AD3647" t="str">
        <f t="shared" si="910"/>
        <v/>
      </c>
      <c r="AE3647">
        <f>SUMIF([1]销售数据!$B:$B,AD3647,[1]销售数据!$L:$L)</f>
        <v>0</v>
      </c>
      <c r="AF3647">
        <f>SUMIF([1]销售数据!$B:$B,AD3647,[1]销售数据!$K:$K)</f>
        <v>0</v>
      </c>
      <c r="AG3647">
        <f>SUMIF([1]销售数据!$B:$B,AD3647,[1]销售数据!$J:$J)</f>
        <v>0</v>
      </c>
      <c r="AH3647">
        <f>SUMIF([1]销售数据!$B:$B,AD3647,[1]销售数据!$I:$I)</f>
        <v>0</v>
      </c>
      <c r="AI3647">
        <f>SUMIF([1]销售数据!$B:$B,AD3647,[1]销售数据!$H:$H)</f>
        <v>0</v>
      </c>
      <c r="AJ3647" s="20">
        <f t="shared" si="911"/>
        <v>0</v>
      </c>
      <c r="AK3647">
        <f>SUMIF([1]发货店铺数!$B:$B,AD3647,[1]发货店铺数!$G:$G)</f>
        <v>0</v>
      </c>
      <c r="AL3647">
        <f>SUMIF([1]销售店铺数!$B:$B,AD3647,[1]销售店铺数!$G:$G)</f>
        <v>0</v>
      </c>
      <c r="AM3647">
        <f>SUMIF([1]销售店铺数!$B:$B,AD3647,[1]销售店铺数!$G:$G)</f>
        <v>0</v>
      </c>
      <c r="AN3647" s="20">
        <f t="shared" si="912"/>
        <v>0</v>
      </c>
      <c r="AO3647" s="20">
        <f t="shared" si="913"/>
        <v>0</v>
      </c>
      <c r="AP3647" s="20">
        <f t="shared" si="914"/>
        <v>0</v>
      </c>
      <c r="AQ3647" s="12">
        <f t="shared" si="915"/>
        <v>0</v>
      </c>
      <c r="AR3647" s="20">
        <f t="shared" si="916"/>
        <v>0</v>
      </c>
      <c r="AS3647" s="20">
        <f t="shared" si="917"/>
        <v>0</v>
      </c>
    </row>
    <row r="3648" spans="1:45">
      <c r="A3648"/>
      <c r="B3648"/>
      <c r="C3648"/>
      <c r="D3648"/>
      <c r="E3648"/>
      <c r="F3648"/>
      <c r="G3648"/>
      <c r="H3648"/>
      <c r="I3648"/>
      <c r="J3648"/>
      <c r="K3648"/>
      <c r="L3648"/>
      <c r="M3648" s="8" t="str">
        <f>IF(ISERROR( VLOOKUP(AD3648,'[1]采购入库货量(公司仓库)'!$A:$I,9,FALSE)),"", VLOOKUP(AD3648,'[1]采购入库货量(公司仓库)'!$A:$I,9,FALSE))</f>
        <v/>
      </c>
      <c r="N3648" s="8" t="str">
        <f>IF(ISERROR( VLOOKUP(AD3648,[1]批发上市日期!$A:$F,6,FALSE)),"",  VLOOKUP(AD3648,[1]批发上市日期!$A:$F,6,FALSE))</f>
        <v/>
      </c>
      <c r="O3648" s="48">
        <f>IF(ISERROR(VLOOKUP(E3648&amp;G3648,'[1]采购入库货量(公司仓库)'!$A:$I,7,FALSE)),0,VLOOKUP(E3648&amp;G3648,'[1]采购入库货量(公司仓库)'!$A:$I,7,FALSE))</f>
        <v>0</v>
      </c>
      <c r="P3648" s="12">
        <f t="shared" si="902"/>
        <v>0</v>
      </c>
      <c r="Q3648" s="14">
        <f>IF(ISERROR(VLOOKUP(E3648&amp;G3648,'[1]采购入库货量(公司仓库)'!$A:$I,8,FALSE)),0,VLOOKUP(E3648&amp;G3648,'[1]采购入库货量(公司仓库)'!$A:$I,8,FALSE))</f>
        <v>0</v>
      </c>
      <c r="R3648" s="12">
        <f t="shared" si="903"/>
        <v>0</v>
      </c>
      <c r="S3648">
        <f>SUMIF([1]库存总量!$H:$H,E3648&amp;G3648,[1]库存总量!$G:$G)</f>
        <v>0</v>
      </c>
      <c r="T3648" s="12">
        <f t="shared" si="904"/>
        <v>0</v>
      </c>
      <c r="U3648">
        <f>SUMIFS([1]库存总量!$G:$G,[1]库存总量!$H:$H,E3648&amp;G3648,[1]库存总量!$A:$A,"B")</f>
        <v>0</v>
      </c>
      <c r="V3648" s="12">
        <f t="shared" si="905"/>
        <v>0</v>
      </c>
      <c r="W3648">
        <f>SUMIFS([1]库存总量!$G:$G,[1]库存总量!$H:$H,E3648&amp;G3648,[1]库存总量!$A:$A,"K")</f>
        <v>0</v>
      </c>
      <c r="X3648" s="12">
        <f t="shared" si="906"/>
        <v>0</v>
      </c>
      <c r="Y3648">
        <f t="shared" si="907"/>
        <v>0</v>
      </c>
      <c r="Z3648" s="12">
        <f t="shared" si="908"/>
        <v>0</v>
      </c>
      <c r="AA3648">
        <f>(IF(ISERROR((IF(ISERROR(VLOOKUP(E3648&amp;G3648,'[1]采购入库货量(公司仓库)'!$A:$H,7,FALSE)),0,VLOOKUP(E3648&amp;G3648,'[1]采购入库货量(公司仓库)'!$A:$H,7,FALSE)))*L3648-(IF(ISERROR(VLOOKUP(E3648&amp;G3648,'[1]采购入库货量(公司仓库)'!$A:$H,8,FALSE)),0,VLOOKUP(E3648&amp;G3648,'[1]采购入库货量(公司仓库)'!$A:$H,8,FALSE)))),0,(IF(ISERROR(VLOOKUP(E3648&amp;G3648,'[1]采购入库货量(公司仓库)'!$A:$H,7,FALSE)),0,VLOOKUP(E3648&amp;G3648,'[1]采购入库货量(公司仓库)'!$A:$H,7,FALSE)))*L3648-(IF(ISERROR(VLOOKUP(E3648&amp;G3648,'[1]采购入库货量(公司仓库)'!$A:$H,8,FALSE)),0,VLOOKUP(E3648&amp;G3648,'[1]采购入库货量(公司仓库)'!$A:$H,8,FALSE)))))</f>
        <v>0</v>
      </c>
      <c r="AB3648">
        <f>SUMIF([1]销售数据!$B:$B,E3648&amp;G3648,[1]销售数据!$G:$G)</f>
        <v>0</v>
      </c>
      <c r="AC3648" s="12">
        <f t="shared" si="909"/>
        <v>0</v>
      </c>
      <c r="AD3648" t="str">
        <f t="shared" si="910"/>
        <v/>
      </c>
      <c r="AE3648">
        <f>SUMIF([1]销售数据!$B:$B,AD3648,[1]销售数据!$L:$L)</f>
        <v>0</v>
      </c>
      <c r="AF3648">
        <f>SUMIF([1]销售数据!$B:$B,AD3648,[1]销售数据!$K:$K)</f>
        <v>0</v>
      </c>
      <c r="AG3648">
        <f>SUMIF([1]销售数据!$B:$B,AD3648,[1]销售数据!$J:$J)</f>
        <v>0</v>
      </c>
      <c r="AH3648">
        <f>SUMIF([1]销售数据!$B:$B,AD3648,[1]销售数据!$I:$I)</f>
        <v>0</v>
      </c>
      <c r="AI3648">
        <f>SUMIF([1]销售数据!$B:$B,AD3648,[1]销售数据!$H:$H)</f>
        <v>0</v>
      </c>
      <c r="AJ3648" s="20">
        <f t="shared" si="911"/>
        <v>0</v>
      </c>
      <c r="AK3648">
        <f>SUMIF([1]发货店铺数!$B:$B,AD3648,[1]发货店铺数!$G:$G)</f>
        <v>0</v>
      </c>
      <c r="AL3648">
        <f>SUMIF([1]销售店铺数!$B:$B,AD3648,[1]销售店铺数!$G:$G)</f>
        <v>0</v>
      </c>
      <c r="AM3648">
        <f>SUMIF([1]销售店铺数!$B:$B,AD3648,[1]销售店铺数!$G:$G)</f>
        <v>0</v>
      </c>
      <c r="AN3648" s="20">
        <f t="shared" si="912"/>
        <v>0</v>
      </c>
      <c r="AO3648" s="20">
        <f t="shared" si="913"/>
        <v>0</v>
      </c>
      <c r="AP3648" s="20">
        <f t="shared" si="914"/>
        <v>0</v>
      </c>
      <c r="AQ3648" s="12">
        <f t="shared" si="915"/>
        <v>0</v>
      </c>
      <c r="AR3648" s="20">
        <f t="shared" si="916"/>
        <v>0</v>
      </c>
      <c r="AS3648" s="20">
        <f t="shared" si="917"/>
        <v>0</v>
      </c>
    </row>
    <row r="3649" spans="1:45">
      <c r="A3649"/>
      <c r="B3649"/>
      <c r="C3649"/>
      <c r="D3649"/>
      <c r="E3649"/>
      <c r="F3649"/>
      <c r="G3649"/>
      <c r="H3649"/>
      <c r="I3649"/>
      <c r="J3649"/>
      <c r="K3649"/>
      <c r="L3649"/>
      <c r="M3649" s="8" t="str">
        <f>IF(ISERROR( VLOOKUP(AD3649,'[1]采购入库货量(公司仓库)'!$A:$I,9,FALSE)),"", VLOOKUP(AD3649,'[1]采购入库货量(公司仓库)'!$A:$I,9,FALSE))</f>
        <v/>
      </c>
      <c r="N3649" s="8" t="str">
        <f>IF(ISERROR( VLOOKUP(AD3649,[1]批发上市日期!$A:$F,6,FALSE)),"",  VLOOKUP(AD3649,[1]批发上市日期!$A:$F,6,FALSE))</f>
        <v/>
      </c>
      <c r="O3649" s="48">
        <f>IF(ISERROR(VLOOKUP(E3649&amp;G3649,'[1]采购入库货量(公司仓库)'!$A:$I,7,FALSE)),0,VLOOKUP(E3649&amp;G3649,'[1]采购入库货量(公司仓库)'!$A:$I,7,FALSE))</f>
        <v>0</v>
      </c>
      <c r="P3649" s="12">
        <f t="shared" si="902"/>
        <v>0</v>
      </c>
      <c r="Q3649" s="14">
        <f>IF(ISERROR(VLOOKUP(E3649&amp;G3649,'[1]采购入库货量(公司仓库)'!$A:$I,8,FALSE)),0,VLOOKUP(E3649&amp;G3649,'[1]采购入库货量(公司仓库)'!$A:$I,8,FALSE))</f>
        <v>0</v>
      </c>
      <c r="R3649" s="12">
        <f t="shared" si="903"/>
        <v>0</v>
      </c>
      <c r="S3649">
        <f>SUMIF([1]库存总量!$H:$H,E3649&amp;G3649,[1]库存总量!$G:$G)</f>
        <v>0</v>
      </c>
      <c r="T3649" s="12">
        <f t="shared" si="904"/>
        <v>0</v>
      </c>
      <c r="U3649">
        <f>SUMIFS([1]库存总量!$G:$G,[1]库存总量!$H:$H,E3649&amp;G3649,[1]库存总量!$A:$A,"B")</f>
        <v>0</v>
      </c>
      <c r="V3649" s="12">
        <f t="shared" si="905"/>
        <v>0</v>
      </c>
      <c r="W3649">
        <f>SUMIFS([1]库存总量!$G:$G,[1]库存总量!$H:$H,E3649&amp;G3649,[1]库存总量!$A:$A,"K")</f>
        <v>0</v>
      </c>
      <c r="X3649" s="12">
        <f t="shared" si="906"/>
        <v>0</v>
      </c>
      <c r="Y3649">
        <f t="shared" si="907"/>
        <v>0</v>
      </c>
      <c r="Z3649" s="12">
        <f t="shared" si="908"/>
        <v>0</v>
      </c>
      <c r="AA3649">
        <f>(IF(ISERROR((IF(ISERROR(VLOOKUP(E3649&amp;G3649,'[1]采购入库货量(公司仓库)'!$A:$H,7,FALSE)),0,VLOOKUP(E3649&amp;G3649,'[1]采购入库货量(公司仓库)'!$A:$H,7,FALSE)))*L3649-(IF(ISERROR(VLOOKUP(E3649&amp;G3649,'[1]采购入库货量(公司仓库)'!$A:$H,8,FALSE)),0,VLOOKUP(E3649&amp;G3649,'[1]采购入库货量(公司仓库)'!$A:$H,8,FALSE)))),0,(IF(ISERROR(VLOOKUP(E3649&amp;G3649,'[1]采购入库货量(公司仓库)'!$A:$H,7,FALSE)),0,VLOOKUP(E3649&amp;G3649,'[1]采购入库货量(公司仓库)'!$A:$H,7,FALSE)))*L3649-(IF(ISERROR(VLOOKUP(E3649&amp;G3649,'[1]采购入库货量(公司仓库)'!$A:$H,8,FALSE)),0,VLOOKUP(E3649&amp;G3649,'[1]采购入库货量(公司仓库)'!$A:$H,8,FALSE)))))</f>
        <v>0</v>
      </c>
      <c r="AB3649">
        <f>SUMIF([1]销售数据!$B:$B,E3649&amp;G3649,[1]销售数据!$G:$G)</f>
        <v>0</v>
      </c>
      <c r="AC3649" s="12">
        <f t="shared" si="909"/>
        <v>0</v>
      </c>
      <c r="AD3649" t="str">
        <f t="shared" si="910"/>
        <v/>
      </c>
      <c r="AE3649">
        <f>SUMIF([1]销售数据!$B:$B,AD3649,[1]销售数据!$L:$L)</f>
        <v>0</v>
      </c>
      <c r="AF3649">
        <f>SUMIF([1]销售数据!$B:$B,AD3649,[1]销售数据!$K:$K)</f>
        <v>0</v>
      </c>
      <c r="AG3649">
        <f>SUMIF([1]销售数据!$B:$B,AD3649,[1]销售数据!$J:$J)</f>
        <v>0</v>
      </c>
      <c r="AH3649">
        <f>SUMIF([1]销售数据!$B:$B,AD3649,[1]销售数据!$I:$I)</f>
        <v>0</v>
      </c>
      <c r="AI3649">
        <f>SUMIF([1]销售数据!$B:$B,AD3649,[1]销售数据!$H:$H)</f>
        <v>0</v>
      </c>
      <c r="AJ3649" s="20">
        <f t="shared" si="911"/>
        <v>0</v>
      </c>
      <c r="AK3649">
        <f>SUMIF([1]发货店铺数!$B:$B,AD3649,[1]发货店铺数!$G:$G)</f>
        <v>0</v>
      </c>
      <c r="AL3649">
        <f>SUMIF([1]销售店铺数!$B:$B,AD3649,[1]销售店铺数!$G:$G)</f>
        <v>0</v>
      </c>
      <c r="AM3649">
        <f>SUMIF([1]销售店铺数!$B:$B,AD3649,[1]销售店铺数!$G:$G)</f>
        <v>0</v>
      </c>
      <c r="AN3649" s="20">
        <f t="shared" si="912"/>
        <v>0</v>
      </c>
      <c r="AO3649" s="20">
        <f t="shared" si="913"/>
        <v>0</v>
      </c>
      <c r="AP3649" s="20">
        <f t="shared" si="914"/>
        <v>0</v>
      </c>
      <c r="AQ3649" s="12">
        <f t="shared" si="915"/>
        <v>0</v>
      </c>
      <c r="AR3649" s="20">
        <f t="shared" si="916"/>
        <v>0</v>
      </c>
      <c r="AS3649" s="20">
        <f t="shared" si="917"/>
        <v>0</v>
      </c>
    </row>
    <row r="3650" spans="1:45">
      <c r="A3650"/>
      <c r="B3650"/>
      <c r="C3650"/>
      <c r="D3650"/>
      <c r="E3650"/>
      <c r="F3650"/>
      <c r="G3650"/>
      <c r="H3650"/>
      <c r="I3650"/>
      <c r="J3650"/>
      <c r="K3650"/>
      <c r="L3650"/>
      <c r="M3650" s="8" t="str">
        <f>IF(ISERROR( VLOOKUP(AD3650,'[1]采购入库货量(公司仓库)'!$A:$I,9,FALSE)),"", VLOOKUP(AD3650,'[1]采购入库货量(公司仓库)'!$A:$I,9,FALSE))</f>
        <v/>
      </c>
      <c r="N3650" s="8" t="str">
        <f>IF(ISERROR( VLOOKUP(AD3650,[1]批发上市日期!$A:$F,6,FALSE)),"",  VLOOKUP(AD3650,[1]批发上市日期!$A:$F,6,FALSE))</f>
        <v/>
      </c>
      <c r="O3650" s="48">
        <f>IF(ISERROR(VLOOKUP(E3650&amp;G3650,'[1]采购入库货量(公司仓库)'!$A:$I,7,FALSE)),0,VLOOKUP(E3650&amp;G3650,'[1]采购入库货量(公司仓库)'!$A:$I,7,FALSE))</f>
        <v>0</v>
      </c>
      <c r="P3650" s="12">
        <f t="shared" si="902"/>
        <v>0</v>
      </c>
      <c r="Q3650" s="14">
        <f>IF(ISERROR(VLOOKUP(E3650&amp;G3650,'[1]采购入库货量(公司仓库)'!$A:$I,8,FALSE)),0,VLOOKUP(E3650&amp;G3650,'[1]采购入库货量(公司仓库)'!$A:$I,8,FALSE))</f>
        <v>0</v>
      </c>
      <c r="R3650" s="12">
        <f t="shared" si="903"/>
        <v>0</v>
      </c>
      <c r="S3650">
        <f>SUMIF([1]库存总量!$H:$H,E3650&amp;G3650,[1]库存总量!$G:$G)</f>
        <v>0</v>
      </c>
      <c r="T3650" s="12">
        <f t="shared" si="904"/>
        <v>0</v>
      </c>
      <c r="U3650">
        <f>SUMIFS([1]库存总量!$G:$G,[1]库存总量!$H:$H,E3650&amp;G3650,[1]库存总量!$A:$A,"B")</f>
        <v>0</v>
      </c>
      <c r="V3650" s="12">
        <f t="shared" si="905"/>
        <v>0</v>
      </c>
      <c r="W3650">
        <f>SUMIFS([1]库存总量!$G:$G,[1]库存总量!$H:$H,E3650&amp;G3650,[1]库存总量!$A:$A,"K")</f>
        <v>0</v>
      </c>
      <c r="X3650" s="12">
        <f t="shared" si="906"/>
        <v>0</v>
      </c>
      <c r="Y3650">
        <f t="shared" si="907"/>
        <v>0</v>
      </c>
      <c r="Z3650" s="12">
        <f t="shared" si="908"/>
        <v>0</v>
      </c>
      <c r="AA3650">
        <f>(IF(ISERROR((IF(ISERROR(VLOOKUP(E3650&amp;G3650,'[1]采购入库货量(公司仓库)'!$A:$H,7,FALSE)),0,VLOOKUP(E3650&amp;G3650,'[1]采购入库货量(公司仓库)'!$A:$H,7,FALSE)))*L3650-(IF(ISERROR(VLOOKUP(E3650&amp;G3650,'[1]采购入库货量(公司仓库)'!$A:$H,8,FALSE)),0,VLOOKUP(E3650&amp;G3650,'[1]采购入库货量(公司仓库)'!$A:$H,8,FALSE)))),0,(IF(ISERROR(VLOOKUP(E3650&amp;G3650,'[1]采购入库货量(公司仓库)'!$A:$H,7,FALSE)),0,VLOOKUP(E3650&amp;G3650,'[1]采购入库货量(公司仓库)'!$A:$H,7,FALSE)))*L3650-(IF(ISERROR(VLOOKUP(E3650&amp;G3650,'[1]采购入库货量(公司仓库)'!$A:$H,8,FALSE)),0,VLOOKUP(E3650&amp;G3650,'[1]采购入库货量(公司仓库)'!$A:$H,8,FALSE)))))</f>
        <v>0</v>
      </c>
      <c r="AB3650">
        <f>SUMIF([1]销售数据!$B:$B,E3650&amp;G3650,[1]销售数据!$G:$G)</f>
        <v>0</v>
      </c>
      <c r="AC3650" s="12">
        <f t="shared" si="909"/>
        <v>0</v>
      </c>
      <c r="AD3650" t="str">
        <f t="shared" si="910"/>
        <v/>
      </c>
      <c r="AE3650">
        <f>SUMIF([1]销售数据!$B:$B,AD3650,[1]销售数据!$L:$L)</f>
        <v>0</v>
      </c>
      <c r="AF3650">
        <f>SUMIF([1]销售数据!$B:$B,AD3650,[1]销售数据!$K:$K)</f>
        <v>0</v>
      </c>
      <c r="AG3650">
        <f>SUMIF([1]销售数据!$B:$B,AD3650,[1]销售数据!$J:$J)</f>
        <v>0</v>
      </c>
      <c r="AH3650">
        <f>SUMIF([1]销售数据!$B:$B,AD3650,[1]销售数据!$I:$I)</f>
        <v>0</v>
      </c>
      <c r="AI3650">
        <f>SUMIF([1]销售数据!$B:$B,AD3650,[1]销售数据!$H:$H)</f>
        <v>0</v>
      </c>
      <c r="AJ3650" s="20">
        <f t="shared" si="911"/>
        <v>0</v>
      </c>
      <c r="AK3650">
        <f>SUMIF([1]发货店铺数!$B:$B,AD3650,[1]发货店铺数!$G:$G)</f>
        <v>0</v>
      </c>
      <c r="AL3650">
        <f>SUMIF([1]销售店铺数!$B:$B,AD3650,[1]销售店铺数!$G:$G)</f>
        <v>0</v>
      </c>
      <c r="AM3650">
        <f>SUMIF([1]销售店铺数!$B:$B,AD3650,[1]销售店铺数!$G:$G)</f>
        <v>0</v>
      </c>
      <c r="AN3650" s="20">
        <f t="shared" si="912"/>
        <v>0</v>
      </c>
      <c r="AO3650" s="20">
        <f t="shared" si="913"/>
        <v>0</v>
      </c>
      <c r="AP3650" s="20">
        <f t="shared" si="914"/>
        <v>0</v>
      </c>
      <c r="AQ3650" s="12">
        <f t="shared" si="915"/>
        <v>0</v>
      </c>
      <c r="AR3650" s="20">
        <f t="shared" si="916"/>
        <v>0</v>
      </c>
      <c r="AS3650" s="20">
        <f t="shared" si="917"/>
        <v>0</v>
      </c>
    </row>
    <row r="3651" spans="1:45">
      <c r="A3651"/>
      <c r="B3651"/>
      <c r="C3651"/>
      <c r="D3651"/>
      <c r="E3651"/>
      <c r="F3651"/>
      <c r="G3651"/>
      <c r="H3651"/>
      <c r="I3651"/>
      <c r="J3651"/>
      <c r="K3651"/>
      <c r="L3651"/>
      <c r="M3651" s="8" t="str">
        <f>IF(ISERROR( VLOOKUP(AD3651,'[1]采购入库货量(公司仓库)'!$A:$I,9,FALSE)),"", VLOOKUP(AD3651,'[1]采购入库货量(公司仓库)'!$A:$I,9,FALSE))</f>
        <v/>
      </c>
      <c r="N3651" s="8" t="str">
        <f>IF(ISERROR( VLOOKUP(AD3651,[1]批发上市日期!$A:$F,6,FALSE)),"",  VLOOKUP(AD3651,[1]批发上市日期!$A:$F,6,FALSE))</f>
        <v/>
      </c>
      <c r="O3651" s="48">
        <f>IF(ISERROR(VLOOKUP(E3651&amp;G3651,'[1]采购入库货量(公司仓库)'!$A:$I,7,FALSE)),0,VLOOKUP(E3651&amp;G3651,'[1]采购入库货量(公司仓库)'!$A:$I,7,FALSE))</f>
        <v>0</v>
      </c>
      <c r="P3651" s="12">
        <f t="shared" si="902"/>
        <v>0</v>
      </c>
      <c r="Q3651" s="14">
        <f>IF(ISERROR(VLOOKUP(E3651&amp;G3651,'[1]采购入库货量(公司仓库)'!$A:$I,8,FALSE)),0,VLOOKUP(E3651&amp;G3651,'[1]采购入库货量(公司仓库)'!$A:$I,8,FALSE))</f>
        <v>0</v>
      </c>
      <c r="R3651" s="12">
        <f t="shared" si="903"/>
        <v>0</v>
      </c>
      <c r="S3651">
        <f>SUMIF([1]库存总量!$H:$H,E3651&amp;G3651,[1]库存总量!$G:$G)</f>
        <v>0</v>
      </c>
      <c r="T3651" s="12">
        <f t="shared" si="904"/>
        <v>0</v>
      </c>
      <c r="U3651">
        <f>SUMIFS([1]库存总量!$G:$G,[1]库存总量!$H:$H,E3651&amp;G3651,[1]库存总量!$A:$A,"B")</f>
        <v>0</v>
      </c>
      <c r="V3651" s="12">
        <f t="shared" si="905"/>
        <v>0</v>
      </c>
      <c r="W3651">
        <f>SUMIFS([1]库存总量!$G:$G,[1]库存总量!$H:$H,E3651&amp;G3651,[1]库存总量!$A:$A,"K")</f>
        <v>0</v>
      </c>
      <c r="X3651" s="12">
        <f t="shared" si="906"/>
        <v>0</v>
      </c>
      <c r="Y3651">
        <f t="shared" si="907"/>
        <v>0</v>
      </c>
      <c r="Z3651" s="12">
        <f t="shared" si="908"/>
        <v>0</v>
      </c>
      <c r="AA3651">
        <f>(IF(ISERROR((IF(ISERROR(VLOOKUP(E3651&amp;G3651,'[1]采购入库货量(公司仓库)'!$A:$H,7,FALSE)),0,VLOOKUP(E3651&amp;G3651,'[1]采购入库货量(公司仓库)'!$A:$H,7,FALSE)))*L3651-(IF(ISERROR(VLOOKUP(E3651&amp;G3651,'[1]采购入库货量(公司仓库)'!$A:$H,8,FALSE)),0,VLOOKUP(E3651&amp;G3651,'[1]采购入库货量(公司仓库)'!$A:$H,8,FALSE)))),0,(IF(ISERROR(VLOOKUP(E3651&amp;G3651,'[1]采购入库货量(公司仓库)'!$A:$H,7,FALSE)),0,VLOOKUP(E3651&amp;G3651,'[1]采购入库货量(公司仓库)'!$A:$H,7,FALSE)))*L3651-(IF(ISERROR(VLOOKUP(E3651&amp;G3651,'[1]采购入库货量(公司仓库)'!$A:$H,8,FALSE)),0,VLOOKUP(E3651&amp;G3651,'[1]采购入库货量(公司仓库)'!$A:$H,8,FALSE)))))</f>
        <v>0</v>
      </c>
      <c r="AB3651">
        <f>SUMIF([1]销售数据!$B:$B,E3651&amp;G3651,[1]销售数据!$G:$G)</f>
        <v>0</v>
      </c>
      <c r="AC3651" s="12">
        <f t="shared" si="909"/>
        <v>0</v>
      </c>
      <c r="AD3651" t="str">
        <f t="shared" si="910"/>
        <v/>
      </c>
      <c r="AE3651">
        <f>SUMIF([1]销售数据!$B:$B,AD3651,[1]销售数据!$L:$L)</f>
        <v>0</v>
      </c>
      <c r="AF3651">
        <f>SUMIF([1]销售数据!$B:$B,AD3651,[1]销售数据!$K:$K)</f>
        <v>0</v>
      </c>
      <c r="AG3651">
        <f>SUMIF([1]销售数据!$B:$B,AD3651,[1]销售数据!$J:$J)</f>
        <v>0</v>
      </c>
      <c r="AH3651">
        <f>SUMIF([1]销售数据!$B:$B,AD3651,[1]销售数据!$I:$I)</f>
        <v>0</v>
      </c>
      <c r="AI3651">
        <f>SUMIF([1]销售数据!$B:$B,AD3651,[1]销售数据!$H:$H)</f>
        <v>0</v>
      </c>
      <c r="AJ3651" s="20">
        <f t="shared" si="911"/>
        <v>0</v>
      </c>
      <c r="AK3651">
        <f>SUMIF([1]发货店铺数!$B:$B,AD3651,[1]发货店铺数!$G:$G)</f>
        <v>0</v>
      </c>
      <c r="AL3651">
        <f>SUMIF([1]销售店铺数!$B:$B,AD3651,[1]销售店铺数!$G:$G)</f>
        <v>0</v>
      </c>
      <c r="AM3651">
        <f>SUMIF([1]销售店铺数!$B:$B,AD3651,[1]销售店铺数!$G:$G)</f>
        <v>0</v>
      </c>
      <c r="AN3651" s="20">
        <f t="shared" si="912"/>
        <v>0</v>
      </c>
      <c r="AO3651" s="20">
        <f t="shared" si="913"/>
        <v>0</v>
      </c>
      <c r="AP3651" s="20">
        <f t="shared" si="914"/>
        <v>0</v>
      </c>
      <c r="AQ3651" s="12">
        <f t="shared" si="915"/>
        <v>0</v>
      </c>
      <c r="AR3651" s="20">
        <f t="shared" si="916"/>
        <v>0</v>
      </c>
      <c r="AS3651" s="20">
        <f t="shared" si="917"/>
        <v>0</v>
      </c>
    </row>
    <row r="3652" spans="1:45">
      <c r="A3652"/>
      <c r="B3652"/>
      <c r="C3652"/>
      <c r="D3652"/>
      <c r="E3652"/>
      <c r="F3652"/>
      <c r="G3652"/>
      <c r="H3652"/>
      <c r="I3652"/>
      <c r="J3652"/>
      <c r="K3652"/>
      <c r="L3652"/>
      <c r="M3652" s="8" t="str">
        <f>IF(ISERROR( VLOOKUP(AD3652,'[1]采购入库货量(公司仓库)'!$A:$I,9,FALSE)),"", VLOOKUP(AD3652,'[1]采购入库货量(公司仓库)'!$A:$I,9,FALSE))</f>
        <v/>
      </c>
      <c r="N3652" s="8" t="str">
        <f>IF(ISERROR( VLOOKUP(AD3652,[1]批发上市日期!$A:$F,6,FALSE)),"",  VLOOKUP(AD3652,[1]批发上市日期!$A:$F,6,FALSE))</f>
        <v/>
      </c>
      <c r="O3652" s="48">
        <f>IF(ISERROR(VLOOKUP(E3652&amp;G3652,'[1]采购入库货量(公司仓库)'!$A:$I,7,FALSE)),0,VLOOKUP(E3652&amp;G3652,'[1]采购入库货量(公司仓库)'!$A:$I,7,FALSE))</f>
        <v>0</v>
      </c>
      <c r="P3652" s="12">
        <f t="shared" si="902"/>
        <v>0</v>
      </c>
      <c r="Q3652" s="14">
        <f>IF(ISERROR(VLOOKUP(E3652&amp;G3652,'[1]采购入库货量(公司仓库)'!$A:$I,8,FALSE)),0,VLOOKUP(E3652&amp;G3652,'[1]采购入库货量(公司仓库)'!$A:$I,8,FALSE))</f>
        <v>0</v>
      </c>
      <c r="R3652" s="12">
        <f t="shared" si="903"/>
        <v>0</v>
      </c>
      <c r="S3652">
        <f>SUMIF([1]库存总量!$H:$H,E3652&amp;G3652,[1]库存总量!$G:$G)</f>
        <v>0</v>
      </c>
      <c r="T3652" s="12">
        <f t="shared" si="904"/>
        <v>0</v>
      </c>
      <c r="U3652">
        <f>SUMIFS([1]库存总量!$G:$G,[1]库存总量!$H:$H,E3652&amp;G3652,[1]库存总量!$A:$A,"B")</f>
        <v>0</v>
      </c>
      <c r="V3652" s="12">
        <f t="shared" si="905"/>
        <v>0</v>
      </c>
      <c r="W3652">
        <f>SUMIFS([1]库存总量!$G:$G,[1]库存总量!$H:$H,E3652&amp;G3652,[1]库存总量!$A:$A,"K")</f>
        <v>0</v>
      </c>
      <c r="X3652" s="12">
        <f t="shared" si="906"/>
        <v>0</v>
      </c>
      <c r="Y3652">
        <f t="shared" si="907"/>
        <v>0</v>
      </c>
      <c r="Z3652" s="12">
        <f t="shared" si="908"/>
        <v>0</v>
      </c>
      <c r="AA3652">
        <f>(IF(ISERROR((IF(ISERROR(VLOOKUP(E3652&amp;G3652,'[1]采购入库货量(公司仓库)'!$A:$H,7,FALSE)),0,VLOOKUP(E3652&amp;G3652,'[1]采购入库货量(公司仓库)'!$A:$H,7,FALSE)))*L3652-(IF(ISERROR(VLOOKUP(E3652&amp;G3652,'[1]采购入库货量(公司仓库)'!$A:$H,8,FALSE)),0,VLOOKUP(E3652&amp;G3652,'[1]采购入库货量(公司仓库)'!$A:$H,8,FALSE)))),0,(IF(ISERROR(VLOOKUP(E3652&amp;G3652,'[1]采购入库货量(公司仓库)'!$A:$H,7,FALSE)),0,VLOOKUP(E3652&amp;G3652,'[1]采购入库货量(公司仓库)'!$A:$H,7,FALSE)))*L3652-(IF(ISERROR(VLOOKUP(E3652&amp;G3652,'[1]采购入库货量(公司仓库)'!$A:$H,8,FALSE)),0,VLOOKUP(E3652&amp;G3652,'[1]采购入库货量(公司仓库)'!$A:$H,8,FALSE)))))</f>
        <v>0</v>
      </c>
      <c r="AB3652">
        <f>SUMIF([1]销售数据!$B:$B,E3652&amp;G3652,[1]销售数据!$G:$G)</f>
        <v>0</v>
      </c>
      <c r="AC3652" s="12">
        <f t="shared" si="909"/>
        <v>0</v>
      </c>
      <c r="AD3652" t="str">
        <f t="shared" si="910"/>
        <v/>
      </c>
      <c r="AE3652">
        <f>SUMIF([1]销售数据!$B:$B,AD3652,[1]销售数据!$L:$L)</f>
        <v>0</v>
      </c>
      <c r="AF3652">
        <f>SUMIF([1]销售数据!$B:$B,AD3652,[1]销售数据!$K:$K)</f>
        <v>0</v>
      </c>
      <c r="AG3652">
        <f>SUMIF([1]销售数据!$B:$B,AD3652,[1]销售数据!$J:$J)</f>
        <v>0</v>
      </c>
      <c r="AH3652">
        <f>SUMIF([1]销售数据!$B:$B,AD3652,[1]销售数据!$I:$I)</f>
        <v>0</v>
      </c>
      <c r="AI3652">
        <f>SUMIF([1]销售数据!$B:$B,AD3652,[1]销售数据!$H:$H)</f>
        <v>0</v>
      </c>
      <c r="AJ3652" s="20">
        <f t="shared" si="911"/>
        <v>0</v>
      </c>
      <c r="AK3652">
        <f>SUMIF([1]发货店铺数!$B:$B,AD3652,[1]发货店铺数!$G:$G)</f>
        <v>0</v>
      </c>
      <c r="AL3652">
        <f>SUMIF([1]销售店铺数!$B:$B,AD3652,[1]销售店铺数!$G:$G)</f>
        <v>0</v>
      </c>
      <c r="AM3652">
        <f>SUMIF([1]销售店铺数!$B:$B,AD3652,[1]销售店铺数!$G:$G)</f>
        <v>0</v>
      </c>
      <c r="AN3652" s="20">
        <f t="shared" si="912"/>
        <v>0</v>
      </c>
      <c r="AO3652" s="20">
        <f t="shared" si="913"/>
        <v>0</v>
      </c>
      <c r="AP3652" s="20">
        <f t="shared" si="914"/>
        <v>0</v>
      </c>
      <c r="AQ3652" s="12">
        <f t="shared" si="915"/>
        <v>0</v>
      </c>
      <c r="AR3652" s="20">
        <f t="shared" si="916"/>
        <v>0</v>
      </c>
      <c r="AS3652" s="20">
        <f t="shared" si="917"/>
        <v>0</v>
      </c>
    </row>
    <row r="3653" spans="1:45">
      <c r="A3653"/>
      <c r="B3653"/>
      <c r="C3653"/>
      <c r="D3653"/>
      <c r="E3653"/>
      <c r="F3653"/>
      <c r="G3653"/>
      <c r="H3653"/>
      <c r="I3653"/>
      <c r="J3653"/>
      <c r="K3653"/>
      <c r="L3653"/>
      <c r="M3653" s="8" t="str">
        <f>IF(ISERROR( VLOOKUP(AD3653,'[1]采购入库货量(公司仓库)'!$A:$I,9,FALSE)),"", VLOOKUP(AD3653,'[1]采购入库货量(公司仓库)'!$A:$I,9,FALSE))</f>
        <v/>
      </c>
      <c r="N3653" s="8" t="str">
        <f>IF(ISERROR( VLOOKUP(AD3653,[1]批发上市日期!$A:$F,6,FALSE)),"",  VLOOKUP(AD3653,[1]批发上市日期!$A:$F,6,FALSE))</f>
        <v/>
      </c>
      <c r="O3653" s="48">
        <f>IF(ISERROR(VLOOKUP(E3653&amp;G3653,'[1]采购入库货量(公司仓库)'!$A:$I,7,FALSE)),0,VLOOKUP(E3653&amp;G3653,'[1]采购入库货量(公司仓库)'!$A:$I,7,FALSE))</f>
        <v>0</v>
      </c>
      <c r="P3653" s="12">
        <f t="shared" ref="P3653:P3716" si="918">IF(ISERROR(I3653*O3653),0,I3653*O3653)</f>
        <v>0</v>
      </c>
      <c r="Q3653" s="14">
        <f>IF(ISERROR(VLOOKUP(E3653&amp;G3653,'[1]采购入库货量(公司仓库)'!$A:$I,8,FALSE)),0,VLOOKUP(E3653&amp;G3653,'[1]采购入库货量(公司仓库)'!$A:$I,8,FALSE))</f>
        <v>0</v>
      </c>
      <c r="R3653" s="12">
        <f t="shared" ref="R3653:R3716" si="919">IF(ISERROR(I3653*Q3653 ),0,I3653*Q3653)</f>
        <v>0</v>
      </c>
      <c r="S3653">
        <f>SUMIF([1]库存总量!$H:$H,E3653&amp;G3653,[1]库存总量!$G:$G)</f>
        <v>0</v>
      </c>
      <c r="T3653" s="12">
        <f t="shared" ref="T3653:T3716" si="920">IF(ISERROR(S3653*I3653 ),0,S3653*I3653)</f>
        <v>0</v>
      </c>
      <c r="U3653">
        <f>SUMIFS([1]库存总量!$G:$G,[1]库存总量!$H:$H,E3653&amp;G3653,[1]库存总量!$A:$A,"B")</f>
        <v>0</v>
      </c>
      <c r="V3653" s="12">
        <f t="shared" ref="V3653:V3716" si="921">IF(ISERROR(U3653*I3653 ),0,U3653*I3653)</f>
        <v>0</v>
      </c>
      <c r="W3653">
        <f>SUMIFS([1]库存总量!$G:$G,[1]库存总量!$H:$H,E3653&amp;G3653,[1]库存总量!$A:$A,"K")</f>
        <v>0</v>
      </c>
      <c r="X3653" s="12">
        <f t="shared" ref="X3653:X3716" si="922">IF(ISERROR(W3653*I3653 ),0,W3653*I3653)</f>
        <v>0</v>
      </c>
      <c r="Y3653">
        <f t="shared" ref="Y3653:Y3716" si="923">IF(ISERROR(L3653*O3653),0,L3653*O3653)</f>
        <v>0</v>
      </c>
      <c r="Z3653" s="12">
        <f t="shared" ref="Z3653:Z3716" si="924">IF(ISERROR(Y3653*I3653),0,Y3653*I3653)</f>
        <v>0</v>
      </c>
      <c r="AA3653">
        <f>(IF(ISERROR((IF(ISERROR(VLOOKUP(E3653&amp;G3653,'[1]采购入库货量(公司仓库)'!$A:$H,7,FALSE)),0,VLOOKUP(E3653&amp;G3653,'[1]采购入库货量(公司仓库)'!$A:$H,7,FALSE)))*L3653-(IF(ISERROR(VLOOKUP(E3653&amp;G3653,'[1]采购入库货量(公司仓库)'!$A:$H,8,FALSE)),0,VLOOKUP(E3653&amp;G3653,'[1]采购入库货量(公司仓库)'!$A:$H,8,FALSE)))),0,(IF(ISERROR(VLOOKUP(E3653&amp;G3653,'[1]采购入库货量(公司仓库)'!$A:$H,7,FALSE)),0,VLOOKUP(E3653&amp;G3653,'[1]采购入库货量(公司仓库)'!$A:$H,7,FALSE)))*L3653-(IF(ISERROR(VLOOKUP(E3653&amp;G3653,'[1]采购入库货量(公司仓库)'!$A:$H,8,FALSE)),0,VLOOKUP(E3653&amp;G3653,'[1]采购入库货量(公司仓库)'!$A:$H,8,FALSE)))))</f>
        <v>0</v>
      </c>
      <c r="AB3653">
        <f>SUMIF([1]销售数据!$B:$B,E3653&amp;G3653,[1]销售数据!$G:$G)</f>
        <v>0</v>
      </c>
      <c r="AC3653" s="12">
        <f t="shared" ref="AC3653:AC3716" si="925">IF(ISERROR(AB3653*I3653),0,AB3653*I3653)</f>
        <v>0</v>
      </c>
      <c r="AD3653" t="str">
        <f t="shared" ref="AD3653:AD3716" si="926">E3653&amp;G3653</f>
        <v/>
      </c>
      <c r="AE3653">
        <f>SUMIF([1]销售数据!$B:$B,AD3653,[1]销售数据!$L:$L)</f>
        <v>0</v>
      </c>
      <c r="AF3653">
        <f>SUMIF([1]销售数据!$B:$B,AD3653,[1]销售数据!$K:$K)</f>
        <v>0</v>
      </c>
      <c r="AG3653">
        <f>SUMIF([1]销售数据!$B:$B,AD3653,[1]销售数据!$J:$J)</f>
        <v>0</v>
      </c>
      <c r="AH3653">
        <f>SUMIF([1]销售数据!$B:$B,AD3653,[1]销售数据!$I:$I)</f>
        <v>0</v>
      </c>
      <c r="AI3653">
        <f>SUMIF([1]销售数据!$B:$B,AD3653,[1]销售数据!$H:$H)</f>
        <v>0</v>
      </c>
      <c r="AJ3653" s="20">
        <f t="shared" ref="AJ3653:AJ3716" si="927">IF(ISERROR((AI3653-AH3653)/AI3653),0,((AI3653-AH3653)/AI3653))</f>
        <v>0</v>
      </c>
      <c r="AK3653">
        <f>SUMIF([1]发货店铺数!$B:$B,AD3653,[1]发货店铺数!$G:$G)</f>
        <v>0</v>
      </c>
      <c r="AL3653">
        <f>SUMIF([1]销售店铺数!$B:$B,AD3653,[1]销售店铺数!$G:$G)</f>
        <v>0</v>
      </c>
      <c r="AM3653">
        <f>SUMIF([1]销售店铺数!$B:$B,AD3653,[1]销售店铺数!$G:$G)</f>
        <v>0</v>
      </c>
      <c r="AN3653" s="20">
        <f t="shared" ref="AN3653:AN3716" si="928">IF(ISERROR(AL3653/AK3653),0,AL3653/AK3653)</f>
        <v>0</v>
      </c>
      <c r="AO3653" s="20">
        <f t="shared" ref="AO3653:AO3716" si="929">IF(ISERROR(AB3653/S3653),0,AB3653/S3653)</f>
        <v>0</v>
      </c>
      <c r="AP3653" s="20">
        <f t="shared" ref="AP3653:AP3716" si="930">IF(ISERROR(AB3653/O3653),0,AB3653/O3653)</f>
        <v>0</v>
      </c>
      <c r="AQ3653" s="12">
        <f t="shared" ref="AQ3653:AQ3716" si="931">IFERROR((K3653-J3653)*AB3653,0)</f>
        <v>0</v>
      </c>
      <c r="AR3653" s="20">
        <f t="shared" ref="AR3653:AR3716" si="932">IF(ISERROR((K3653-J3653)/K3653),0,(K3653-J3653)/K3653)</f>
        <v>0</v>
      </c>
      <c r="AS3653" s="20">
        <f t="shared" ref="AS3653:AS3716" si="933">IF(ISERROR(AB3653/O3653),0,AB3653/O3653)</f>
        <v>0</v>
      </c>
    </row>
    <row r="3654" spans="1:45">
      <c r="A3654"/>
      <c r="B3654"/>
      <c r="C3654"/>
      <c r="D3654"/>
      <c r="E3654"/>
      <c r="F3654"/>
      <c r="G3654"/>
      <c r="H3654"/>
      <c r="I3654"/>
      <c r="J3654"/>
      <c r="K3654"/>
      <c r="L3654"/>
      <c r="M3654" s="8" t="str">
        <f>IF(ISERROR( VLOOKUP(AD3654,'[1]采购入库货量(公司仓库)'!$A:$I,9,FALSE)),"", VLOOKUP(AD3654,'[1]采购入库货量(公司仓库)'!$A:$I,9,FALSE))</f>
        <v/>
      </c>
      <c r="N3654" s="8" t="str">
        <f>IF(ISERROR( VLOOKUP(AD3654,[1]批发上市日期!$A:$F,6,FALSE)),"",  VLOOKUP(AD3654,[1]批发上市日期!$A:$F,6,FALSE))</f>
        <v/>
      </c>
      <c r="O3654" s="48">
        <f>IF(ISERROR(VLOOKUP(E3654&amp;G3654,'[1]采购入库货量(公司仓库)'!$A:$I,7,FALSE)),0,VLOOKUP(E3654&amp;G3654,'[1]采购入库货量(公司仓库)'!$A:$I,7,FALSE))</f>
        <v>0</v>
      </c>
      <c r="P3654" s="12">
        <f t="shared" si="918"/>
        <v>0</v>
      </c>
      <c r="Q3654" s="14">
        <f>IF(ISERROR(VLOOKUP(E3654&amp;G3654,'[1]采购入库货量(公司仓库)'!$A:$I,8,FALSE)),0,VLOOKUP(E3654&amp;G3654,'[1]采购入库货量(公司仓库)'!$A:$I,8,FALSE))</f>
        <v>0</v>
      </c>
      <c r="R3654" s="12">
        <f t="shared" si="919"/>
        <v>0</v>
      </c>
      <c r="S3654">
        <f>SUMIF([1]库存总量!$H:$H,E3654&amp;G3654,[1]库存总量!$G:$G)</f>
        <v>0</v>
      </c>
      <c r="T3654" s="12">
        <f t="shared" si="920"/>
        <v>0</v>
      </c>
      <c r="U3654">
        <f>SUMIFS([1]库存总量!$G:$G,[1]库存总量!$H:$H,E3654&amp;G3654,[1]库存总量!$A:$A,"B")</f>
        <v>0</v>
      </c>
      <c r="V3654" s="12">
        <f t="shared" si="921"/>
        <v>0</v>
      </c>
      <c r="W3654">
        <f>SUMIFS([1]库存总量!$G:$G,[1]库存总量!$H:$H,E3654&amp;G3654,[1]库存总量!$A:$A,"K")</f>
        <v>0</v>
      </c>
      <c r="X3654" s="12">
        <f t="shared" si="922"/>
        <v>0</v>
      </c>
      <c r="Y3654">
        <f t="shared" si="923"/>
        <v>0</v>
      </c>
      <c r="Z3654" s="12">
        <f t="shared" si="924"/>
        <v>0</v>
      </c>
      <c r="AA3654">
        <f>(IF(ISERROR((IF(ISERROR(VLOOKUP(E3654&amp;G3654,'[1]采购入库货量(公司仓库)'!$A:$H,7,FALSE)),0,VLOOKUP(E3654&amp;G3654,'[1]采购入库货量(公司仓库)'!$A:$H,7,FALSE)))*L3654-(IF(ISERROR(VLOOKUP(E3654&amp;G3654,'[1]采购入库货量(公司仓库)'!$A:$H,8,FALSE)),0,VLOOKUP(E3654&amp;G3654,'[1]采购入库货量(公司仓库)'!$A:$H,8,FALSE)))),0,(IF(ISERROR(VLOOKUP(E3654&amp;G3654,'[1]采购入库货量(公司仓库)'!$A:$H,7,FALSE)),0,VLOOKUP(E3654&amp;G3654,'[1]采购入库货量(公司仓库)'!$A:$H,7,FALSE)))*L3654-(IF(ISERROR(VLOOKUP(E3654&amp;G3654,'[1]采购入库货量(公司仓库)'!$A:$H,8,FALSE)),0,VLOOKUP(E3654&amp;G3654,'[1]采购入库货量(公司仓库)'!$A:$H,8,FALSE)))))</f>
        <v>0</v>
      </c>
      <c r="AB3654">
        <f>SUMIF([1]销售数据!$B:$B,E3654&amp;G3654,[1]销售数据!$G:$G)</f>
        <v>0</v>
      </c>
      <c r="AC3654" s="12">
        <f t="shared" si="925"/>
        <v>0</v>
      </c>
      <c r="AD3654" t="str">
        <f t="shared" si="926"/>
        <v/>
      </c>
      <c r="AE3654">
        <f>SUMIF([1]销售数据!$B:$B,AD3654,[1]销售数据!$L:$L)</f>
        <v>0</v>
      </c>
      <c r="AF3654">
        <f>SUMIF([1]销售数据!$B:$B,AD3654,[1]销售数据!$K:$K)</f>
        <v>0</v>
      </c>
      <c r="AG3654">
        <f>SUMIF([1]销售数据!$B:$B,AD3654,[1]销售数据!$J:$J)</f>
        <v>0</v>
      </c>
      <c r="AH3654">
        <f>SUMIF([1]销售数据!$B:$B,AD3654,[1]销售数据!$I:$I)</f>
        <v>0</v>
      </c>
      <c r="AI3654">
        <f>SUMIF([1]销售数据!$B:$B,AD3654,[1]销售数据!$H:$H)</f>
        <v>0</v>
      </c>
      <c r="AJ3654" s="20">
        <f t="shared" si="927"/>
        <v>0</v>
      </c>
      <c r="AK3654">
        <f>SUMIF([1]发货店铺数!$B:$B,AD3654,[1]发货店铺数!$G:$G)</f>
        <v>0</v>
      </c>
      <c r="AL3654">
        <f>SUMIF([1]销售店铺数!$B:$B,AD3654,[1]销售店铺数!$G:$G)</f>
        <v>0</v>
      </c>
      <c r="AM3654">
        <f>SUMIF([1]销售店铺数!$B:$B,AD3654,[1]销售店铺数!$G:$G)</f>
        <v>0</v>
      </c>
      <c r="AN3654" s="20">
        <f t="shared" si="928"/>
        <v>0</v>
      </c>
      <c r="AO3654" s="20">
        <f t="shared" si="929"/>
        <v>0</v>
      </c>
      <c r="AP3654" s="20">
        <f t="shared" si="930"/>
        <v>0</v>
      </c>
      <c r="AQ3654" s="12">
        <f t="shared" si="931"/>
        <v>0</v>
      </c>
      <c r="AR3654" s="20">
        <f t="shared" si="932"/>
        <v>0</v>
      </c>
      <c r="AS3654" s="20">
        <f t="shared" si="933"/>
        <v>0</v>
      </c>
    </row>
    <row r="3655" spans="1:45">
      <c r="A3655"/>
      <c r="B3655"/>
      <c r="C3655"/>
      <c r="D3655"/>
      <c r="E3655"/>
      <c r="F3655"/>
      <c r="G3655"/>
      <c r="H3655"/>
      <c r="I3655"/>
      <c r="J3655"/>
      <c r="K3655"/>
      <c r="L3655"/>
      <c r="M3655" s="8" t="str">
        <f>IF(ISERROR( VLOOKUP(AD3655,'[1]采购入库货量(公司仓库)'!$A:$I,9,FALSE)),"", VLOOKUP(AD3655,'[1]采购入库货量(公司仓库)'!$A:$I,9,FALSE))</f>
        <v/>
      </c>
      <c r="N3655" s="8" t="str">
        <f>IF(ISERROR( VLOOKUP(AD3655,[1]批发上市日期!$A:$F,6,FALSE)),"",  VLOOKUP(AD3655,[1]批发上市日期!$A:$F,6,FALSE))</f>
        <v/>
      </c>
      <c r="O3655" s="48">
        <f>IF(ISERROR(VLOOKUP(E3655&amp;G3655,'[1]采购入库货量(公司仓库)'!$A:$I,7,FALSE)),0,VLOOKUP(E3655&amp;G3655,'[1]采购入库货量(公司仓库)'!$A:$I,7,FALSE))</f>
        <v>0</v>
      </c>
      <c r="P3655" s="12">
        <f t="shared" si="918"/>
        <v>0</v>
      </c>
      <c r="Q3655" s="14">
        <f>IF(ISERROR(VLOOKUP(E3655&amp;G3655,'[1]采购入库货量(公司仓库)'!$A:$I,8,FALSE)),0,VLOOKUP(E3655&amp;G3655,'[1]采购入库货量(公司仓库)'!$A:$I,8,FALSE))</f>
        <v>0</v>
      </c>
      <c r="R3655" s="12">
        <f t="shared" si="919"/>
        <v>0</v>
      </c>
      <c r="S3655">
        <f>SUMIF([1]库存总量!$H:$H,E3655&amp;G3655,[1]库存总量!$G:$G)</f>
        <v>0</v>
      </c>
      <c r="T3655" s="12">
        <f t="shared" si="920"/>
        <v>0</v>
      </c>
      <c r="U3655">
        <f>SUMIFS([1]库存总量!$G:$G,[1]库存总量!$H:$H,E3655&amp;G3655,[1]库存总量!$A:$A,"B")</f>
        <v>0</v>
      </c>
      <c r="V3655" s="12">
        <f t="shared" si="921"/>
        <v>0</v>
      </c>
      <c r="W3655">
        <f>SUMIFS([1]库存总量!$G:$G,[1]库存总量!$H:$H,E3655&amp;G3655,[1]库存总量!$A:$A,"K")</f>
        <v>0</v>
      </c>
      <c r="X3655" s="12">
        <f t="shared" si="922"/>
        <v>0</v>
      </c>
      <c r="Y3655">
        <f t="shared" si="923"/>
        <v>0</v>
      </c>
      <c r="Z3655" s="12">
        <f t="shared" si="924"/>
        <v>0</v>
      </c>
      <c r="AA3655">
        <f>(IF(ISERROR((IF(ISERROR(VLOOKUP(E3655&amp;G3655,'[1]采购入库货量(公司仓库)'!$A:$H,7,FALSE)),0,VLOOKUP(E3655&amp;G3655,'[1]采购入库货量(公司仓库)'!$A:$H,7,FALSE)))*L3655-(IF(ISERROR(VLOOKUP(E3655&amp;G3655,'[1]采购入库货量(公司仓库)'!$A:$H,8,FALSE)),0,VLOOKUP(E3655&amp;G3655,'[1]采购入库货量(公司仓库)'!$A:$H,8,FALSE)))),0,(IF(ISERROR(VLOOKUP(E3655&amp;G3655,'[1]采购入库货量(公司仓库)'!$A:$H,7,FALSE)),0,VLOOKUP(E3655&amp;G3655,'[1]采购入库货量(公司仓库)'!$A:$H,7,FALSE)))*L3655-(IF(ISERROR(VLOOKUP(E3655&amp;G3655,'[1]采购入库货量(公司仓库)'!$A:$H,8,FALSE)),0,VLOOKUP(E3655&amp;G3655,'[1]采购入库货量(公司仓库)'!$A:$H,8,FALSE)))))</f>
        <v>0</v>
      </c>
      <c r="AB3655">
        <f>SUMIF([1]销售数据!$B:$B,E3655&amp;G3655,[1]销售数据!$G:$G)</f>
        <v>0</v>
      </c>
      <c r="AC3655" s="12">
        <f t="shared" si="925"/>
        <v>0</v>
      </c>
      <c r="AD3655" t="str">
        <f t="shared" si="926"/>
        <v/>
      </c>
      <c r="AE3655">
        <f>SUMIF([1]销售数据!$B:$B,AD3655,[1]销售数据!$L:$L)</f>
        <v>0</v>
      </c>
      <c r="AF3655">
        <f>SUMIF([1]销售数据!$B:$B,AD3655,[1]销售数据!$K:$K)</f>
        <v>0</v>
      </c>
      <c r="AG3655">
        <f>SUMIF([1]销售数据!$B:$B,AD3655,[1]销售数据!$J:$J)</f>
        <v>0</v>
      </c>
      <c r="AH3655">
        <f>SUMIF([1]销售数据!$B:$B,AD3655,[1]销售数据!$I:$I)</f>
        <v>0</v>
      </c>
      <c r="AI3655">
        <f>SUMIF([1]销售数据!$B:$B,AD3655,[1]销售数据!$H:$H)</f>
        <v>0</v>
      </c>
      <c r="AJ3655" s="20">
        <f t="shared" si="927"/>
        <v>0</v>
      </c>
      <c r="AK3655">
        <f>SUMIF([1]发货店铺数!$B:$B,AD3655,[1]发货店铺数!$G:$G)</f>
        <v>0</v>
      </c>
      <c r="AL3655">
        <f>SUMIF([1]销售店铺数!$B:$B,AD3655,[1]销售店铺数!$G:$G)</f>
        <v>0</v>
      </c>
      <c r="AM3655">
        <f>SUMIF([1]销售店铺数!$B:$B,AD3655,[1]销售店铺数!$G:$G)</f>
        <v>0</v>
      </c>
      <c r="AN3655" s="20">
        <f t="shared" si="928"/>
        <v>0</v>
      </c>
      <c r="AO3655" s="20">
        <f t="shared" si="929"/>
        <v>0</v>
      </c>
      <c r="AP3655" s="20">
        <f t="shared" si="930"/>
        <v>0</v>
      </c>
      <c r="AQ3655" s="12">
        <f t="shared" si="931"/>
        <v>0</v>
      </c>
      <c r="AR3655" s="20">
        <f t="shared" si="932"/>
        <v>0</v>
      </c>
      <c r="AS3655" s="20">
        <f t="shared" si="933"/>
        <v>0</v>
      </c>
    </row>
    <row r="3656" spans="1:45">
      <c r="A3656"/>
      <c r="B3656"/>
      <c r="C3656"/>
      <c r="D3656"/>
      <c r="E3656"/>
      <c r="F3656"/>
      <c r="G3656"/>
      <c r="H3656"/>
      <c r="I3656"/>
      <c r="J3656"/>
      <c r="K3656"/>
      <c r="L3656"/>
      <c r="M3656" s="8" t="str">
        <f>IF(ISERROR( VLOOKUP(AD3656,'[1]采购入库货量(公司仓库)'!$A:$I,9,FALSE)),"", VLOOKUP(AD3656,'[1]采购入库货量(公司仓库)'!$A:$I,9,FALSE))</f>
        <v/>
      </c>
      <c r="N3656" s="8" t="str">
        <f>IF(ISERROR( VLOOKUP(AD3656,[1]批发上市日期!$A:$F,6,FALSE)),"",  VLOOKUP(AD3656,[1]批发上市日期!$A:$F,6,FALSE))</f>
        <v/>
      </c>
      <c r="O3656" s="48">
        <f>IF(ISERROR(VLOOKUP(E3656&amp;G3656,'[1]采购入库货量(公司仓库)'!$A:$I,7,FALSE)),0,VLOOKUP(E3656&amp;G3656,'[1]采购入库货量(公司仓库)'!$A:$I,7,FALSE))</f>
        <v>0</v>
      </c>
      <c r="P3656" s="12">
        <f t="shared" si="918"/>
        <v>0</v>
      </c>
      <c r="Q3656" s="14">
        <f>IF(ISERROR(VLOOKUP(E3656&amp;G3656,'[1]采购入库货量(公司仓库)'!$A:$I,8,FALSE)),0,VLOOKUP(E3656&amp;G3656,'[1]采购入库货量(公司仓库)'!$A:$I,8,FALSE))</f>
        <v>0</v>
      </c>
      <c r="R3656" s="12">
        <f t="shared" si="919"/>
        <v>0</v>
      </c>
      <c r="S3656">
        <f>SUMIF([1]库存总量!$H:$H,E3656&amp;G3656,[1]库存总量!$G:$G)</f>
        <v>0</v>
      </c>
      <c r="T3656" s="12">
        <f t="shared" si="920"/>
        <v>0</v>
      </c>
      <c r="U3656">
        <f>SUMIFS([1]库存总量!$G:$G,[1]库存总量!$H:$H,E3656&amp;G3656,[1]库存总量!$A:$A,"B")</f>
        <v>0</v>
      </c>
      <c r="V3656" s="12">
        <f t="shared" si="921"/>
        <v>0</v>
      </c>
      <c r="W3656">
        <f>SUMIFS([1]库存总量!$G:$G,[1]库存总量!$H:$H,E3656&amp;G3656,[1]库存总量!$A:$A,"K")</f>
        <v>0</v>
      </c>
      <c r="X3656" s="12">
        <f t="shared" si="922"/>
        <v>0</v>
      </c>
      <c r="Y3656">
        <f t="shared" si="923"/>
        <v>0</v>
      </c>
      <c r="Z3656" s="12">
        <f t="shared" si="924"/>
        <v>0</v>
      </c>
      <c r="AA3656">
        <f>(IF(ISERROR((IF(ISERROR(VLOOKUP(E3656&amp;G3656,'[1]采购入库货量(公司仓库)'!$A:$H,7,FALSE)),0,VLOOKUP(E3656&amp;G3656,'[1]采购入库货量(公司仓库)'!$A:$H,7,FALSE)))*L3656-(IF(ISERROR(VLOOKUP(E3656&amp;G3656,'[1]采购入库货量(公司仓库)'!$A:$H,8,FALSE)),0,VLOOKUP(E3656&amp;G3656,'[1]采购入库货量(公司仓库)'!$A:$H,8,FALSE)))),0,(IF(ISERROR(VLOOKUP(E3656&amp;G3656,'[1]采购入库货量(公司仓库)'!$A:$H,7,FALSE)),0,VLOOKUP(E3656&amp;G3656,'[1]采购入库货量(公司仓库)'!$A:$H,7,FALSE)))*L3656-(IF(ISERROR(VLOOKUP(E3656&amp;G3656,'[1]采购入库货量(公司仓库)'!$A:$H,8,FALSE)),0,VLOOKUP(E3656&amp;G3656,'[1]采购入库货量(公司仓库)'!$A:$H,8,FALSE)))))</f>
        <v>0</v>
      </c>
      <c r="AB3656">
        <f>SUMIF([1]销售数据!$B:$B,E3656&amp;G3656,[1]销售数据!$G:$G)</f>
        <v>0</v>
      </c>
      <c r="AC3656" s="12">
        <f t="shared" si="925"/>
        <v>0</v>
      </c>
      <c r="AD3656" t="str">
        <f t="shared" si="926"/>
        <v/>
      </c>
      <c r="AE3656">
        <f>SUMIF([1]销售数据!$B:$B,AD3656,[1]销售数据!$L:$L)</f>
        <v>0</v>
      </c>
      <c r="AF3656">
        <f>SUMIF([1]销售数据!$B:$B,AD3656,[1]销售数据!$K:$K)</f>
        <v>0</v>
      </c>
      <c r="AG3656">
        <f>SUMIF([1]销售数据!$B:$B,AD3656,[1]销售数据!$J:$J)</f>
        <v>0</v>
      </c>
      <c r="AH3656">
        <f>SUMIF([1]销售数据!$B:$B,AD3656,[1]销售数据!$I:$I)</f>
        <v>0</v>
      </c>
      <c r="AI3656">
        <f>SUMIF([1]销售数据!$B:$B,AD3656,[1]销售数据!$H:$H)</f>
        <v>0</v>
      </c>
      <c r="AJ3656" s="20">
        <f t="shared" si="927"/>
        <v>0</v>
      </c>
      <c r="AK3656">
        <f>SUMIF([1]发货店铺数!$B:$B,AD3656,[1]发货店铺数!$G:$G)</f>
        <v>0</v>
      </c>
      <c r="AL3656">
        <f>SUMIF([1]销售店铺数!$B:$B,AD3656,[1]销售店铺数!$G:$G)</f>
        <v>0</v>
      </c>
      <c r="AM3656">
        <f>SUMIF([1]销售店铺数!$B:$B,AD3656,[1]销售店铺数!$G:$G)</f>
        <v>0</v>
      </c>
      <c r="AN3656" s="20">
        <f t="shared" si="928"/>
        <v>0</v>
      </c>
      <c r="AO3656" s="20">
        <f t="shared" si="929"/>
        <v>0</v>
      </c>
      <c r="AP3656" s="20">
        <f t="shared" si="930"/>
        <v>0</v>
      </c>
      <c r="AQ3656" s="12">
        <f t="shared" si="931"/>
        <v>0</v>
      </c>
      <c r="AR3656" s="20">
        <f t="shared" si="932"/>
        <v>0</v>
      </c>
      <c r="AS3656" s="20">
        <f t="shared" si="933"/>
        <v>0</v>
      </c>
    </row>
    <row r="3657" spans="1:45">
      <c r="A3657"/>
      <c r="B3657"/>
      <c r="C3657"/>
      <c r="D3657"/>
      <c r="E3657"/>
      <c r="F3657"/>
      <c r="G3657"/>
      <c r="H3657"/>
      <c r="I3657"/>
      <c r="J3657"/>
      <c r="K3657"/>
      <c r="L3657"/>
      <c r="M3657" s="8" t="str">
        <f>IF(ISERROR( VLOOKUP(AD3657,'[1]采购入库货量(公司仓库)'!$A:$I,9,FALSE)),"", VLOOKUP(AD3657,'[1]采购入库货量(公司仓库)'!$A:$I,9,FALSE))</f>
        <v/>
      </c>
      <c r="N3657" s="8" t="str">
        <f>IF(ISERROR( VLOOKUP(AD3657,[1]批发上市日期!$A:$F,6,FALSE)),"",  VLOOKUP(AD3657,[1]批发上市日期!$A:$F,6,FALSE))</f>
        <v/>
      </c>
      <c r="O3657" s="48">
        <f>IF(ISERROR(VLOOKUP(E3657&amp;G3657,'[1]采购入库货量(公司仓库)'!$A:$I,7,FALSE)),0,VLOOKUP(E3657&amp;G3657,'[1]采购入库货量(公司仓库)'!$A:$I,7,FALSE))</f>
        <v>0</v>
      </c>
      <c r="P3657" s="12">
        <f t="shared" si="918"/>
        <v>0</v>
      </c>
      <c r="Q3657" s="14">
        <f>IF(ISERROR(VLOOKUP(E3657&amp;G3657,'[1]采购入库货量(公司仓库)'!$A:$I,8,FALSE)),0,VLOOKUP(E3657&amp;G3657,'[1]采购入库货量(公司仓库)'!$A:$I,8,FALSE))</f>
        <v>0</v>
      </c>
      <c r="R3657" s="12">
        <f t="shared" si="919"/>
        <v>0</v>
      </c>
      <c r="S3657">
        <f>SUMIF([1]库存总量!$H:$H,E3657&amp;G3657,[1]库存总量!$G:$G)</f>
        <v>0</v>
      </c>
      <c r="T3657" s="12">
        <f t="shared" si="920"/>
        <v>0</v>
      </c>
      <c r="U3657">
        <f>SUMIFS([1]库存总量!$G:$G,[1]库存总量!$H:$H,E3657&amp;G3657,[1]库存总量!$A:$A,"B")</f>
        <v>0</v>
      </c>
      <c r="V3657" s="12">
        <f t="shared" si="921"/>
        <v>0</v>
      </c>
      <c r="W3657">
        <f>SUMIFS([1]库存总量!$G:$G,[1]库存总量!$H:$H,E3657&amp;G3657,[1]库存总量!$A:$A,"K")</f>
        <v>0</v>
      </c>
      <c r="X3657" s="12">
        <f t="shared" si="922"/>
        <v>0</v>
      </c>
      <c r="Y3657">
        <f t="shared" si="923"/>
        <v>0</v>
      </c>
      <c r="Z3657" s="12">
        <f t="shared" si="924"/>
        <v>0</v>
      </c>
      <c r="AA3657">
        <f>(IF(ISERROR((IF(ISERROR(VLOOKUP(E3657&amp;G3657,'[1]采购入库货量(公司仓库)'!$A:$H,7,FALSE)),0,VLOOKUP(E3657&amp;G3657,'[1]采购入库货量(公司仓库)'!$A:$H,7,FALSE)))*L3657-(IF(ISERROR(VLOOKUP(E3657&amp;G3657,'[1]采购入库货量(公司仓库)'!$A:$H,8,FALSE)),0,VLOOKUP(E3657&amp;G3657,'[1]采购入库货量(公司仓库)'!$A:$H,8,FALSE)))),0,(IF(ISERROR(VLOOKUP(E3657&amp;G3657,'[1]采购入库货量(公司仓库)'!$A:$H,7,FALSE)),0,VLOOKUP(E3657&amp;G3657,'[1]采购入库货量(公司仓库)'!$A:$H,7,FALSE)))*L3657-(IF(ISERROR(VLOOKUP(E3657&amp;G3657,'[1]采购入库货量(公司仓库)'!$A:$H,8,FALSE)),0,VLOOKUP(E3657&amp;G3657,'[1]采购入库货量(公司仓库)'!$A:$H,8,FALSE)))))</f>
        <v>0</v>
      </c>
      <c r="AB3657">
        <f>SUMIF([1]销售数据!$B:$B,E3657&amp;G3657,[1]销售数据!$G:$G)</f>
        <v>0</v>
      </c>
      <c r="AC3657" s="12">
        <f t="shared" si="925"/>
        <v>0</v>
      </c>
      <c r="AD3657" t="str">
        <f t="shared" si="926"/>
        <v/>
      </c>
      <c r="AE3657">
        <f>SUMIF([1]销售数据!$B:$B,AD3657,[1]销售数据!$L:$L)</f>
        <v>0</v>
      </c>
      <c r="AF3657">
        <f>SUMIF([1]销售数据!$B:$B,AD3657,[1]销售数据!$K:$K)</f>
        <v>0</v>
      </c>
      <c r="AG3657">
        <f>SUMIF([1]销售数据!$B:$B,AD3657,[1]销售数据!$J:$J)</f>
        <v>0</v>
      </c>
      <c r="AH3657">
        <f>SUMIF([1]销售数据!$B:$B,AD3657,[1]销售数据!$I:$I)</f>
        <v>0</v>
      </c>
      <c r="AI3657">
        <f>SUMIF([1]销售数据!$B:$B,AD3657,[1]销售数据!$H:$H)</f>
        <v>0</v>
      </c>
      <c r="AJ3657" s="20">
        <f t="shared" si="927"/>
        <v>0</v>
      </c>
      <c r="AK3657">
        <f>SUMIF([1]发货店铺数!$B:$B,AD3657,[1]发货店铺数!$G:$G)</f>
        <v>0</v>
      </c>
      <c r="AL3657">
        <f>SUMIF([1]销售店铺数!$B:$B,AD3657,[1]销售店铺数!$G:$G)</f>
        <v>0</v>
      </c>
      <c r="AM3657">
        <f>SUMIF([1]销售店铺数!$B:$B,AD3657,[1]销售店铺数!$G:$G)</f>
        <v>0</v>
      </c>
      <c r="AN3657" s="20">
        <f t="shared" si="928"/>
        <v>0</v>
      </c>
      <c r="AO3657" s="20">
        <f t="shared" si="929"/>
        <v>0</v>
      </c>
      <c r="AP3657" s="20">
        <f t="shared" si="930"/>
        <v>0</v>
      </c>
      <c r="AQ3657" s="12">
        <f t="shared" si="931"/>
        <v>0</v>
      </c>
      <c r="AR3657" s="20">
        <f t="shared" si="932"/>
        <v>0</v>
      </c>
      <c r="AS3657" s="20">
        <f t="shared" si="933"/>
        <v>0</v>
      </c>
    </row>
    <row r="3658" spans="1:45">
      <c r="A3658"/>
      <c r="B3658"/>
      <c r="C3658"/>
      <c r="D3658"/>
      <c r="E3658"/>
      <c r="F3658"/>
      <c r="G3658"/>
      <c r="H3658"/>
      <c r="I3658"/>
      <c r="J3658"/>
      <c r="K3658"/>
      <c r="L3658"/>
      <c r="M3658" s="8" t="str">
        <f>IF(ISERROR( VLOOKUP(AD3658,'[1]采购入库货量(公司仓库)'!$A:$I,9,FALSE)),"", VLOOKUP(AD3658,'[1]采购入库货量(公司仓库)'!$A:$I,9,FALSE))</f>
        <v/>
      </c>
      <c r="N3658" s="8" t="str">
        <f>IF(ISERROR( VLOOKUP(AD3658,[1]批发上市日期!$A:$F,6,FALSE)),"",  VLOOKUP(AD3658,[1]批发上市日期!$A:$F,6,FALSE))</f>
        <v/>
      </c>
      <c r="O3658" s="48">
        <f>IF(ISERROR(VLOOKUP(E3658&amp;G3658,'[1]采购入库货量(公司仓库)'!$A:$I,7,FALSE)),0,VLOOKUP(E3658&amp;G3658,'[1]采购入库货量(公司仓库)'!$A:$I,7,FALSE))</f>
        <v>0</v>
      </c>
      <c r="P3658" s="12">
        <f t="shared" si="918"/>
        <v>0</v>
      </c>
      <c r="Q3658" s="14">
        <f>IF(ISERROR(VLOOKUP(E3658&amp;G3658,'[1]采购入库货量(公司仓库)'!$A:$I,8,FALSE)),0,VLOOKUP(E3658&amp;G3658,'[1]采购入库货量(公司仓库)'!$A:$I,8,FALSE))</f>
        <v>0</v>
      </c>
      <c r="R3658" s="12">
        <f t="shared" si="919"/>
        <v>0</v>
      </c>
      <c r="S3658">
        <f>SUMIF([1]库存总量!$H:$H,E3658&amp;G3658,[1]库存总量!$G:$G)</f>
        <v>0</v>
      </c>
      <c r="T3658" s="12">
        <f t="shared" si="920"/>
        <v>0</v>
      </c>
      <c r="U3658">
        <f>SUMIFS([1]库存总量!$G:$G,[1]库存总量!$H:$H,E3658&amp;G3658,[1]库存总量!$A:$A,"B")</f>
        <v>0</v>
      </c>
      <c r="V3658" s="12">
        <f t="shared" si="921"/>
        <v>0</v>
      </c>
      <c r="W3658">
        <f>SUMIFS([1]库存总量!$G:$G,[1]库存总量!$H:$H,E3658&amp;G3658,[1]库存总量!$A:$A,"K")</f>
        <v>0</v>
      </c>
      <c r="X3658" s="12">
        <f t="shared" si="922"/>
        <v>0</v>
      </c>
      <c r="Y3658">
        <f t="shared" si="923"/>
        <v>0</v>
      </c>
      <c r="Z3658" s="12">
        <f t="shared" si="924"/>
        <v>0</v>
      </c>
      <c r="AA3658">
        <f>(IF(ISERROR((IF(ISERROR(VLOOKUP(E3658&amp;G3658,'[1]采购入库货量(公司仓库)'!$A:$H,7,FALSE)),0,VLOOKUP(E3658&amp;G3658,'[1]采购入库货量(公司仓库)'!$A:$H,7,FALSE)))*L3658-(IF(ISERROR(VLOOKUP(E3658&amp;G3658,'[1]采购入库货量(公司仓库)'!$A:$H,8,FALSE)),0,VLOOKUP(E3658&amp;G3658,'[1]采购入库货量(公司仓库)'!$A:$H,8,FALSE)))),0,(IF(ISERROR(VLOOKUP(E3658&amp;G3658,'[1]采购入库货量(公司仓库)'!$A:$H,7,FALSE)),0,VLOOKUP(E3658&amp;G3658,'[1]采购入库货量(公司仓库)'!$A:$H,7,FALSE)))*L3658-(IF(ISERROR(VLOOKUP(E3658&amp;G3658,'[1]采购入库货量(公司仓库)'!$A:$H,8,FALSE)),0,VLOOKUP(E3658&amp;G3658,'[1]采购入库货量(公司仓库)'!$A:$H,8,FALSE)))))</f>
        <v>0</v>
      </c>
      <c r="AB3658">
        <f>SUMIF([1]销售数据!$B:$B,E3658&amp;G3658,[1]销售数据!$G:$G)</f>
        <v>0</v>
      </c>
      <c r="AC3658" s="12">
        <f t="shared" si="925"/>
        <v>0</v>
      </c>
      <c r="AD3658" t="str">
        <f t="shared" si="926"/>
        <v/>
      </c>
      <c r="AE3658">
        <f>SUMIF([1]销售数据!$B:$B,AD3658,[1]销售数据!$L:$L)</f>
        <v>0</v>
      </c>
      <c r="AF3658">
        <f>SUMIF([1]销售数据!$B:$B,AD3658,[1]销售数据!$K:$K)</f>
        <v>0</v>
      </c>
      <c r="AG3658">
        <f>SUMIF([1]销售数据!$B:$B,AD3658,[1]销售数据!$J:$J)</f>
        <v>0</v>
      </c>
      <c r="AH3658">
        <f>SUMIF([1]销售数据!$B:$B,AD3658,[1]销售数据!$I:$I)</f>
        <v>0</v>
      </c>
      <c r="AI3658">
        <f>SUMIF([1]销售数据!$B:$B,AD3658,[1]销售数据!$H:$H)</f>
        <v>0</v>
      </c>
      <c r="AJ3658" s="20">
        <f t="shared" si="927"/>
        <v>0</v>
      </c>
      <c r="AK3658">
        <f>SUMIF([1]发货店铺数!$B:$B,AD3658,[1]发货店铺数!$G:$G)</f>
        <v>0</v>
      </c>
      <c r="AL3658">
        <f>SUMIF([1]销售店铺数!$B:$B,AD3658,[1]销售店铺数!$G:$G)</f>
        <v>0</v>
      </c>
      <c r="AM3658">
        <f>SUMIF([1]销售店铺数!$B:$B,AD3658,[1]销售店铺数!$G:$G)</f>
        <v>0</v>
      </c>
      <c r="AN3658" s="20">
        <f t="shared" si="928"/>
        <v>0</v>
      </c>
      <c r="AO3658" s="20">
        <f t="shared" si="929"/>
        <v>0</v>
      </c>
      <c r="AP3658" s="20">
        <f t="shared" si="930"/>
        <v>0</v>
      </c>
      <c r="AQ3658" s="12">
        <f t="shared" si="931"/>
        <v>0</v>
      </c>
      <c r="AR3658" s="20">
        <f t="shared" si="932"/>
        <v>0</v>
      </c>
      <c r="AS3658" s="20">
        <f t="shared" si="933"/>
        <v>0</v>
      </c>
    </row>
    <row r="3659" spans="1:45">
      <c r="A3659"/>
      <c r="B3659"/>
      <c r="C3659"/>
      <c r="D3659"/>
      <c r="E3659"/>
      <c r="F3659"/>
      <c r="G3659"/>
      <c r="H3659"/>
      <c r="I3659"/>
      <c r="J3659"/>
      <c r="K3659"/>
      <c r="L3659"/>
      <c r="M3659" s="8" t="str">
        <f>IF(ISERROR( VLOOKUP(AD3659,'[1]采购入库货量(公司仓库)'!$A:$I,9,FALSE)),"", VLOOKUP(AD3659,'[1]采购入库货量(公司仓库)'!$A:$I,9,FALSE))</f>
        <v/>
      </c>
      <c r="N3659" s="8" t="str">
        <f>IF(ISERROR( VLOOKUP(AD3659,[1]批发上市日期!$A:$F,6,FALSE)),"",  VLOOKUP(AD3659,[1]批发上市日期!$A:$F,6,FALSE))</f>
        <v/>
      </c>
      <c r="O3659" s="48">
        <f>IF(ISERROR(VLOOKUP(E3659&amp;G3659,'[1]采购入库货量(公司仓库)'!$A:$I,7,FALSE)),0,VLOOKUP(E3659&amp;G3659,'[1]采购入库货量(公司仓库)'!$A:$I,7,FALSE))</f>
        <v>0</v>
      </c>
      <c r="P3659" s="12">
        <f t="shared" si="918"/>
        <v>0</v>
      </c>
      <c r="Q3659" s="14">
        <f>IF(ISERROR(VLOOKUP(E3659&amp;G3659,'[1]采购入库货量(公司仓库)'!$A:$I,8,FALSE)),0,VLOOKUP(E3659&amp;G3659,'[1]采购入库货量(公司仓库)'!$A:$I,8,FALSE))</f>
        <v>0</v>
      </c>
      <c r="R3659" s="12">
        <f t="shared" si="919"/>
        <v>0</v>
      </c>
      <c r="S3659">
        <f>SUMIF([1]库存总量!$H:$H,E3659&amp;G3659,[1]库存总量!$G:$G)</f>
        <v>0</v>
      </c>
      <c r="T3659" s="12">
        <f t="shared" si="920"/>
        <v>0</v>
      </c>
      <c r="U3659">
        <f>SUMIFS([1]库存总量!$G:$G,[1]库存总量!$H:$H,E3659&amp;G3659,[1]库存总量!$A:$A,"B")</f>
        <v>0</v>
      </c>
      <c r="V3659" s="12">
        <f t="shared" si="921"/>
        <v>0</v>
      </c>
      <c r="W3659">
        <f>SUMIFS([1]库存总量!$G:$G,[1]库存总量!$H:$H,E3659&amp;G3659,[1]库存总量!$A:$A,"K")</f>
        <v>0</v>
      </c>
      <c r="X3659" s="12">
        <f t="shared" si="922"/>
        <v>0</v>
      </c>
      <c r="Y3659">
        <f t="shared" si="923"/>
        <v>0</v>
      </c>
      <c r="Z3659" s="12">
        <f t="shared" si="924"/>
        <v>0</v>
      </c>
      <c r="AA3659">
        <f>(IF(ISERROR((IF(ISERROR(VLOOKUP(E3659&amp;G3659,'[1]采购入库货量(公司仓库)'!$A:$H,7,FALSE)),0,VLOOKUP(E3659&amp;G3659,'[1]采购入库货量(公司仓库)'!$A:$H,7,FALSE)))*L3659-(IF(ISERROR(VLOOKUP(E3659&amp;G3659,'[1]采购入库货量(公司仓库)'!$A:$H,8,FALSE)),0,VLOOKUP(E3659&amp;G3659,'[1]采购入库货量(公司仓库)'!$A:$H,8,FALSE)))),0,(IF(ISERROR(VLOOKUP(E3659&amp;G3659,'[1]采购入库货量(公司仓库)'!$A:$H,7,FALSE)),0,VLOOKUP(E3659&amp;G3659,'[1]采购入库货量(公司仓库)'!$A:$H,7,FALSE)))*L3659-(IF(ISERROR(VLOOKUP(E3659&amp;G3659,'[1]采购入库货量(公司仓库)'!$A:$H,8,FALSE)),0,VLOOKUP(E3659&amp;G3659,'[1]采购入库货量(公司仓库)'!$A:$H,8,FALSE)))))</f>
        <v>0</v>
      </c>
      <c r="AB3659">
        <f>SUMIF([1]销售数据!$B:$B,E3659&amp;G3659,[1]销售数据!$G:$G)</f>
        <v>0</v>
      </c>
      <c r="AC3659" s="12">
        <f t="shared" si="925"/>
        <v>0</v>
      </c>
      <c r="AD3659" t="str">
        <f t="shared" si="926"/>
        <v/>
      </c>
      <c r="AE3659">
        <f>SUMIF([1]销售数据!$B:$B,AD3659,[1]销售数据!$L:$L)</f>
        <v>0</v>
      </c>
      <c r="AF3659">
        <f>SUMIF([1]销售数据!$B:$B,AD3659,[1]销售数据!$K:$K)</f>
        <v>0</v>
      </c>
      <c r="AG3659">
        <f>SUMIF([1]销售数据!$B:$B,AD3659,[1]销售数据!$J:$J)</f>
        <v>0</v>
      </c>
      <c r="AH3659">
        <f>SUMIF([1]销售数据!$B:$B,AD3659,[1]销售数据!$I:$I)</f>
        <v>0</v>
      </c>
      <c r="AI3659">
        <f>SUMIF([1]销售数据!$B:$B,AD3659,[1]销售数据!$H:$H)</f>
        <v>0</v>
      </c>
      <c r="AJ3659" s="20">
        <f t="shared" si="927"/>
        <v>0</v>
      </c>
      <c r="AK3659">
        <f>SUMIF([1]发货店铺数!$B:$B,AD3659,[1]发货店铺数!$G:$G)</f>
        <v>0</v>
      </c>
      <c r="AL3659">
        <f>SUMIF([1]销售店铺数!$B:$B,AD3659,[1]销售店铺数!$G:$G)</f>
        <v>0</v>
      </c>
      <c r="AM3659">
        <f>SUMIF([1]销售店铺数!$B:$B,AD3659,[1]销售店铺数!$G:$G)</f>
        <v>0</v>
      </c>
      <c r="AN3659" s="20">
        <f t="shared" si="928"/>
        <v>0</v>
      </c>
      <c r="AO3659" s="20">
        <f t="shared" si="929"/>
        <v>0</v>
      </c>
      <c r="AP3659" s="20">
        <f t="shared" si="930"/>
        <v>0</v>
      </c>
      <c r="AQ3659" s="12">
        <f t="shared" si="931"/>
        <v>0</v>
      </c>
      <c r="AR3659" s="20">
        <f t="shared" si="932"/>
        <v>0</v>
      </c>
      <c r="AS3659" s="20">
        <f t="shared" si="933"/>
        <v>0</v>
      </c>
    </row>
    <row r="3660" spans="1:45">
      <c r="A3660"/>
      <c r="B3660"/>
      <c r="C3660"/>
      <c r="D3660"/>
      <c r="E3660"/>
      <c r="F3660"/>
      <c r="G3660"/>
      <c r="H3660"/>
      <c r="I3660"/>
      <c r="J3660"/>
      <c r="K3660"/>
      <c r="L3660"/>
      <c r="M3660" s="8" t="str">
        <f>IF(ISERROR( VLOOKUP(AD3660,'[1]采购入库货量(公司仓库)'!$A:$I,9,FALSE)),"", VLOOKUP(AD3660,'[1]采购入库货量(公司仓库)'!$A:$I,9,FALSE))</f>
        <v/>
      </c>
      <c r="N3660" s="8" t="str">
        <f>IF(ISERROR( VLOOKUP(AD3660,[1]批发上市日期!$A:$F,6,FALSE)),"",  VLOOKUP(AD3660,[1]批发上市日期!$A:$F,6,FALSE))</f>
        <v/>
      </c>
      <c r="O3660" s="48">
        <f>IF(ISERROR(VLOOKUP(E3660&amp;G3660,'[1]采购入库货量(公司仓库)'!$A:$I,7,FALSE)),0,VLOOKUP(E3660&amp;G3660,'[1]采购入库货量(公司仓库)'!$A:$I,7,FALSE))</f>
        <v>0</v>
      </c>
      <c r="P3660" s="12">
        <f t="shared" si="918"/>
        <v>0</v>
      </c>
      <c r="Q3660" s="14">
        <f>IF(ISERROR(VLOOKUP(E3660&amp;G3660,'[1]采购入库货量(公司仓库)'!$A:$I,8,FALSE)),0,VLOOKUP(E3660&amp;G3660,'[1]采购入库货量(公司仓库)'!$A:$I,8,FALSE))</f>
        <v>0</v>
      </c>
      <c r="R3660" s="12">
        <f t="shared" si="919"/>
        <v>0</v>
      </c>
      <c r="S3660">
        <f>SUMIF([1]库存总量!$H:$H,E3660&amp;G3660,[1]库存总量!$G:$G)</f>
        <v>0</v>
      </c>
      <c r="T3660" s="12">
        <f t="shared" si="920"/>
        <v>0</v>
      </c>
      <c r="U3660">
        <f>SUMIFS([1]库存总量!$G:$G,[1]库存总量!$H:$H,E3660&amp;G3660,[1]库存总量!$A:$A,"B")</f>
        <v>0</v>
      </c>
      <c r="V3660" s="12">
        <f t="shared" si="921"/>
        <v>0</v>
      </c>
      <c r="W3660">
        <f>SUMIFS([1]库存总量!$G:$G,[1]库存总量!$H:$H,E3660&amp;G3660,[1]库存总量!$A:$A,"K")</f>
        <v>0</v>
      </c>
      <c r="X3660" s="12">
        <f t="shared" si="922"/>
        <v>0</v>
      </c>
      <c r="Y3660">
        <f t="shared" si="923"/>
        <v>0</v>
      </c>
      <c r="Z3660" s="12">
        <f t="shared" si="924"/>
        <v>0</v>
      </c>
      <c r="AA3660">
        <f>(IF(ISERROR((IF(ISERROR(VLOOKUP(E3660&amp;G3660,'[1]采购入库货量(公司仓库)'!$A:$H,7,FALSE)),0,VLOOKUP(E3660&amp;G3660,'[1]采购入库货量(公司仓库)'!$A:$H,7,FALSE)))*L3660-(IF(ISERROR(VLOOKUP(E3660&amp;G3660,'[1]采购入库货量(公司仓库)'!$A:$H,8,FALSE)),0,VLOOKUP(E3660&amp;G3660,'[1]采购入库货量(公司仓库)'!$A:$H,8,FALSE)))),0,(IF(ISERROR(VLOOKUP(E3660&amp;G3660,'[1]采购入库货量(公司仓库)'!$A:$H,7,FALSE)),0,VLOOKUP(E3660&amp;G3660,'[1]采购入库货量(公司仓库)'!$A:$H,7,FALSE)))*L3660-(IF(ISERROR(VLOOKUP(E3660&amp;G3660,'[1]采购入库货量(公司仓库)'!$A:$H,8,FALSE)),0,VLOOKUP(E3660&amp;G3660,'[1]采购入库货量(公司仓库)'!$A:$H,8,FALSE)))))</f>
        <v>0</v>
      </c>
      <c r="AB3660">
        <f>SUMIF([1]销售数据!$B:$B,E3660&amp;G3660,[1]销售数据!$G:$G)</f>
        <v>0</v>
      </c>
      <c r="AC3660" s="12">
        <f t="shared" si="925"/>
        <v>0</v>
      </c>
      <c r="AD3660" t="str">
        <f t="shared" si="926"/>
        <v/>
      </c>
      <c r="AE3660">
        <f>SUMIF([1]销售数据!$B:$B,AD3660,[1]销售数据!$L:$L)</f>
        <v>0</v>
      </c>
      <c r="AF3660">
        <f>SUMIF([1]销售数据!$B:$B,AD3660,[1]销售数据!$K:$K)</f>
        <v>0</v>
      </c>
      <c r="AG3660">
        <f>SUMIF([1]销售数据!$B:$B,AD3660,[1]销售数据!$J:$J)</f>
        <v>0</v>
      </c>
      <c r="AH3660">
        <f>SUMIF([1]销售数据!$B:$B,AD3660,[1]销售数据!$I:$I)</f>
        <v>0</v>
      </c>
      <c r="AI3660">
        <f>SUMIF([1]销售数据!$B:$B,AD3660,[1]销售数据!$H:$H)</f>
        <v>0</v>
      </c>
      <c r="AJ3660" s="20">
        <f t="shared" si="927"/>
        <v>0</v>
      </c>
      <c r="AK3660">
        <f>SUMIF([1]发货店铺数!$B:$B,AD3660,[1]发货店铺数!$G:$G)</f>
        <v>0</v>
      </c>
      <c r="AL3660">
        <f>SUMIF([1]销售店铺数!$B:$B,AD3660,[1]销售店铺数!$G:$G)</f>
        <v>0</v>
      </c>
      <c r="AM3660">
        <f>SUMIF([1]销售店铺数!$B:$B,AD3660,[1]销售店铺数!$G:$G)</f>
        <v>0</v>
      </c>
      <c r="AN3660" s="20">
        <f t="shared" si="928"/>
        <v>0</v>
      </c>
      <c r="AO3660" s="20">
        <f t="shared" si="929"/>
        <v>0</v>
      </c>
      <c r="AP3660" s="20">
        <f t="shared" si="930"/>
        <v>0</v>
      </c>
      <c r="AQ3660" s="12">
        <f t="shared" si="931"/>
        <v>0</v>
      </c>
      <c r="AR3660" s="20">
        <f t="shared" si="932"/>
        <v>0</v>
      </c>
      <c r="AS3660" s="20">
        <f t="shared" si="933"/>
        <v>0</v>
      </c>
    </row>
    <row r="3661" spans="1:45">
      <c r="A3661"/>
      <c r="B3661"/>
      <c r="C3661"/>
      <c r="D3661"/>
      <c r="E3661"/>
      <c r="F3661"/>
      <c r="G3661"/>
      <c r="H3661"/>
      <c r="I3661"/>
      <c r="J3661"/>
      <c r="K3661"/>
      <c r="L3661"/>
      <c r="M3661" s="8" t="str">
        <f>IF(ISERROR( VLOOKUP(AD3661,'[1]采购入库货量(公司仓库)'!$A:$I,9,FALSE)),"", VLOOKUP(AD3661,'[1]采购入库货量(公司仓库)'!$A:$I,9,FALSE))</f>
        <v/>
      </c>
      <c r="N3661" s="8" t="str">
        <f>IF(ISERROR( VLOOKUP(AD3661,[1]批发上市日期!$A:$F,6,FALSE)),"",  VLOOKUP(AD3661,[1]批发上市日期!$A:$F,6,FALSE))</f>
        <v/>
      </c>
      <c r="O3661" s="48">
        <f>IF(ISERROR(VLOOKUP(E3661&amp;G3661,'[1]采购入库货量(公司仓库)'!$A:$I,7,FALSE)),0,VLOOKUP(E3661&amp;G3661,'[1]采购入库货量(公司仓库)'!$A:$I,7,FALSE))</f>
        <v>0</v>
      </c>
      <c r="P3661" s="12">
        <f t="shared" si="918"/>
        <v>0</v>
      </c>
      <c r="Q3661" s="14">
        <f>IF(ISERROR(VLOOKUP(E3661&amp;G3661,'[1]采购入库货量(公司仓库)'!$A:$I,8,FALSE)),0,VLOOKUP(E3661&amp;G3661,'[1]采购入库货量(公司仓库)'!$A:$I,8,FALSE))</f>
        <v>0</v>
      </c>
      <c r="R3661" s="12">
        <f t="shared" si="919"/>
        <v>0</v>
      </c>
      <c r="S3661">
        <f>SUMIF([1]库存总量!$H:$H,E3661&amp;G3661,[1]库存总量!$G:$G)</f>
        <v>0</v>
      </c>
      <c r="T3661" s="12">
        <f t="shared" si="920"/>
        <v>0</v>
      </c>
      <c r="U3661">
        <f>SUMIFS([1]库存总量!$G:$G,[1]库存总量!$H:$H,E3661&amp;G3661,[1]库存总量!$A:$A,"B")</f>
        <v>0</v>
      </c>
      <c r="V3661" s="12">
        <f t="shared" si="921"/>
        <v>0</v>
      </c>
      <c r="W3661">
        <f>SUMIFS([1]库存总量!$G:$G,[1]库存总量!$H:$H,E3661&amp;G3661,[1]库存总量!$A:$A,"K")</f>
        <v>0</v>
      </c>
      <c r="X3661" s="12">
        <f t="shared" si="922"/>
        <v>0</v>
      </c>
      <c r="Y3661">
        <f t="shared" si="923"/>
        <v>0</v>
      </c>
      <c r="Z3661" s="12">
        <f t="shared" si="924"/>
        <v>0</v>
      </c>
      <c r="AA3661">
        <f>(IF(ISERROR((IF(ISERROR(VLOOKUP(E3661&amp;G3661,'[1]采购入库货量(公司仓库)'!$A:$H,7,FALSE)),0,VLOOKUP(E3661&amp;G3661,'[1]采购入库货量(公司仓库)'!$A:$H,7,FALSE)))*L3661-(IF(ISERROR(VLOOKUP(E3661&amp;G3661,'[1]采购入库货量(公司仓库)'!$A:$H,8,FALSE)),0,VLOOKUP(E3661&amp;G3661,'[1]采购入库货量(公司仓库)'!$A:$H,8,FALSE)))),0,(IF(ISERROR(VLOOKUP(E3661&amp;G3661,'[1]采购入库货量(公司仓库)'!$A:$H,7,FALSE)),0,VLOOKUP(E3661&amp;G3661,'[1]采购入库货量(公司仓库)'!$A:$H,7,FALSE)))*L3661-(IF(ISERROR(VLOOKUP(E3661&amp;G3661,'[1]采购入库货量(公司仓库)'!$A:$H,8,FALSE)),0,VLOOKUP(E3661&amp;G3661,'[1]采购入库货量(公司仓库)'!$A:$H,8,FALSE)))))</f>
        <v>0</v>
      </c>
      <c r="AB3661">
        <f>SUMIF([1]销售数据!$B:$B,E3661&amp;G3661,[1]销售数据!$G:$G)</f>
        <v>0</v>
      </c>
      <c r="AC3661" s="12">
        <f t="shared" si="925"/>
        <v>0</v>
      </c>
      <c r="AD3661" t="str">
        <f t="shared" si="926"/>
        <v/>
      </c>
      <c r="AE3661">
        <f>SUMIF([1]销售数据!$B:$B,AD3661,[1]销售数据!$L:$L)</f>
        <v>0</v>
      </c>
      <c r="AF3661">
        <f>SUMIF([1]销售数据!$B:$B,AD3661,[1]销售数据!$K:$K)</f>
        <v>0</v>
      </c>
      <c r="AG3661">
        <f>SUMIF([1]销售数据!$B:$B,AD3661,[1]销售数据!$J:$J)</f>
        <v>0</v>
      </c>
      <c r="AH3661">
        <f>SUMIF([1]销售数据!$B:$B,AD3661,[1]销售数据!$I:$I)</f>
        <v>0</v>
      </c>
      <c r="AI3661">
        <f>SUMIF([1]销售数据!$B:$B,AD3661,[1]销售数据!$H:$H)</f>
        <v>0</v>
      </c>
      <c r="AJ3661" s="20">
        <f t="shared" si="927"/>
        <v>0</v>
      </c>
      <c r="AK3661">
        <f>SUMIF([1]发货店铺数!$B:$B,AD3661,[1]发货店铺数!$G:$G)</f>
        <v>0</v>
      </c>
      <c r="AL3661">
        <f>SUMIF([1]销售店铺数!$B:$B,AD3661,[1]销售店铺数!$G:$G)</f>
        <v>0</v>
      </c>
      <c r="AM3661">
        <f>SUMIF([1]销售店铺数!$B:$B,AD3661,[1]销售店铺数!$G:$G)</f>
        <v>0</v>
      </c>
      <c r="AN3661" s="20">
        <f t="shared" si="928"/>
        <v>0</v>
      </c>
      <c r="AO3661" s="20">
        <f t="shared" si="929"/>
        <v>0</v>
      </c>
      <c r="AP3661" s="20">
        <f t="shared" si="930"/>
        <v>0</v>
      </c>
      <c r="AQ3661" s="12">
        <f t="shared" si="931"/>
        <v>0</v>
      </c>
      <c r="AR3661" s="20">
        <f t="shared" si="932"/>
        <v>0</v>
      </c>
      <c r="AS3661" s="20">
        <f t="shared" si="933"/>
        <v>0</v>
      </c>
    </row>
    <row r="3662" spans="1:45">
      <c r="A3662"/>
      <c r="B3662"/>
      <c r="C3662"/>
      <c r="D3662"/>
      <c r="E3662"/>
      <c r="F3662"/>
      <c r="G3662"/>
      <c r="H3662"/>
      <c r="I3662"/>
      <c r="J3662"/>
      <c r="K3662"/>
      <c r="L3662"/>
      <c r="M3662" s="8" t="str">
        <f>IF(ISERROR( VLOOKUP(AD3662,'[1]采购入库货量(公司仓库)'!$A:$I,9,FALSE)),"", VLOOKUP(AD3662,'[1]采购入库货量(公司仓库)'!$A:$I,9,FALSE))</f>
        <v/>
      </c>
      <c r="N3662" s="8" t="str">
        <f>IF(ISERROR( VLOOKUP(AD3662,[1]批发上市日期!$A:$F,6,FALSE)),"",  VLOOKUP(AD3662,[1]批发上市日期!$A:$F,6,FALSE))</f>
        <v/>
      </c>
      <c r="O3662" s="48">
        <f>IF(ISERROR(VLOOKUP(E3662&amp;G3662,'[1]采购入库货量(公司仓库)'!$A:$I,7,FALSE)),0,VLOOKUP(E3662&amp;G3662,'[1]采购入库货量(公司仓库)'!$A:$I,7,FALSE))</f>
        <v>0</v>
      </c>
      <c r="P3662" s="12">
        <f t="shared" si="918"/>
        <v>0</v>
      </c>
      <c r="Q3662" s="14">
        <f>IF(ISERROR(VLOOKUP(E3662&amp;G3662,'[1]采购入库货量(公司仓库)'!$A:$I,8,FALSE)),0,VLOOKUP(E3662&amp;G3662,'[1]采购入库货量(公司仓库)'!$A:$I,8,FALSE))</f>
        <v>0</v>
      </c>
      <c r="R3662" s="12">
        <f t="shared" si="919"/>
        <v>0</v>
      </c>
      <c r="S3662">
        <f>SUMIF([1]库存总量!$H:$H,E3662&amp;G3662,[1]库存总量!$G:$G)</f>
        <v>0</v>
      </c>
      <c r="T3662" s="12">
        <f t="shared" si="920"/>
        <v>0</v>
      </c>
      <c r="U3662">
        <f>SUMIFS([1]库存总量!$G:$G,[1]库存总量!$H:$H,E3662&amp;G3662,[1]库存总量!$A:$A,"B")</f>
        <v>0</v>
      </c>
      <c r="V3662" s="12">
        <f t="shared" si="921"/>
        <v>0</v>
      </c>
      <c r="W3662">
        <f>SUMIFS([1]库存总量!$G:$G,[1]库存总量!$H:$H,E3662&amp;G3662,[1]库存总量!$A:$A,"K")</f>
        <v>0</v>
      </c>
      <c r="X3662" s="12">
        <f t="shared" si="922"/>
        <v>0</v>
      </c>
      <c r="Y3662">
        <f t="shared" si="923"/>
        <v>0</v>
      </c>
      <c r="Z3662" s="12">
        <f t="shared" si="924"/>
        <v>0</v>
      </c>
      <c r="AA3662">
        <f>(IF(ISERROR((IF(ISERROR(VLOOKUP(E3662&amp;G3662,'[1]采购入库货量(公司仓库)'!$A:$H,7,FALSE)),0,VLOOKUP(E3662&amp;G3662,'[1]采购入库货量(公司仓库)'!$A:$H,7,FALSE)))*L3662-(IF(ISERROR(VLOOKUP(E3662&amp;G3662,'[1]采购入库货量(公司仓库)'!$A:$H,8,FALSE)),0,VLOOKUP(E3662&amp;G3662,'[1]采购入库货量(公司仓库)'!$A:$H,8,FALSE)))),0,(IF(ISERROR(VLOOKUP(E3662&amp;G3662,'[1]采购入库货量(公司仓库)'!$A:$H,7,FALSE)),0,VLOOKUP(E3662&amp;G3662,'[1]采购入库货量(公司仓库)'!$A:$H,7,FALSE)))*L3662-(IF(ISERROR(VLOOKUP(E3662&amp;G3662,'[1]采购入库货量(公司仓库)'!$A:$H,8,FALSE)),0,VLOOKUP(E3662&amp;G3662,'[1]采购入库货量(公司仓库)'!$A:$H,8,FALSE)))))</f>
        <v>0</v>
      </c>
      <c r="AB3662">
        <f>SUMIF([1]销售数据!$B:$B,E3662&amp;G3662,[1]销售数据!$G:$G)</f>
        <v>0</v>
      </c>
      <c r="AC3662" s="12">
        <f t="shared" si="925"/>
        <v>0</v>
      </c>
      <c r="AD3662" t="str">
        <f t="shared" si="926"/>
        <v/>
      </c>
      <c r="AE3662">
        <f>SUMIF([1]销售数据!$B:$B,AD3662,[1]销售数据!$L:$L)</f>
        <v>0</v>
      </c>
      <c r="AF3662">
        <f>SUMIF([1]销售数据!$B:$B,AD3662,[1]销售数据!$K:$K)</f>
        <v>0</v>
      </c>
      <c r="AG3662">
        <f>SUMIF([1]销售数据!$B:$B,AD3662,[1]销售数据!$J:$J)</f>
        <v>0</v>
      </c>
      <c r="AH3662">
        <f>SUMIF([1]销售数据!$B:$B,AD3662,[1]销售数据!$I:$I)</f>
        <v>0</v>
      </c>
      <c r="AI3662">
        <f>SUMIF([1]销售数据!$B:$B,AD3662,[1]销售数据!$H:$H)</f>
        <v>0</v>
      </c>
      <c r="AJ3662" s="20">
        <f t="shared" si="927"/>
        <v>0</v>
      </c>
      <c r="AK3662">
        <f>SUMIF([1]发货店铺数!$B:$B,AD3662,[1]发货店铺数!$G:$G)</f>
        <v>0</v>
      </c>
      <c r="AL3662">
        <f>SUMIF([1]销售店铺数!$B:$B,AD3662,[1]销售店铺数!$G:$G)</f>
        <v>0</v>
      </c>
      <c r="AM3662">
        <f>SUMIF([1]销售店铺数!$B:$B,AD3662,[1]销售店铺数!$G:$G)</f>
        <v>0</v>
      </c>
      <c r="AN3662" s="20">
        <f t="shared" si="928"/>
        <v>0</v>
      </c>
      <c r="AO3662" s="20">
        <f t="shared" si="929"/>
        <v>0</v>
      </c>
      <c r="AP3662" s="20">
        <f t="shared" si="930"/>
        <v>0</v>
      </c>
      <c r="AQ3662" s="12">
        <f t="shared" si="931"/>
        <v>0</v>
      </c>
      <c r="AR3662" s="20">
        <f t="shared" si="932"/>
        <v>0</v>
      </c>
      <c r="AS3662" s="20">
        <f t="shared" si="933"/>
        <v>0</v>
      </c>
    </row>
    <row r="3663" spans="1:45">
      <c r="A3663"/>
      <c r="B3663"/>
      <c r="C3663"/>
      <c r="D3663"/>
      <c r="E3663"/>
      <c r="F3663"/>
      <c r="G3663"/>
      <c r="H3663"/>
      <c r="I3663"/>
      <c r="J3663"/>
      <c r="K3663"/>
      <c r="L3663"/>
      <c r="M3663" s="8" t="str">
        <f>IF(ISERROR( VLOOKUP(AD3663,'[1]采购入库货量(公司仓库)'!$A:$I,9,FALSE)),"", VLOOKUP(AD3663,'[1]采购入库货量(公司仓库)'!$A:$I,9,FALSE))</f>
        <v/>
      </c>
      <c r="N3663" s="8" t="str">
        <f>IF(ISERROR( VLOOKUP(AD3663,[1]批发上市日期!$A:$F,6,FALSE)),"",  VLOOKUP(AD3663,[1]批发上市日期!$A:$F,6,FALSE))</f>
        <v/>
      </c>
      <c r="O3663" s="48">
        <f>IF(ISERROR(VLOOKUP(E3663&amp;G3663,'[1]采购入库货量(公司仓库)'!$A:$I,7,FALSE)),0,VLOOKUP(E3663&amp;G3663,'[1]采购入库货量(公司仓库)'!$A:$I,7,FALSE))</f>
        <v>0</v>
      </c>
      <c r="P3663" s="12">
        <f t="shared" si="918"/>
        <v>0</v>
      </c>
      <c r="Q3663" s="14">
        <f>IF(ISERROR(VLOOKUP(E3663&amp;G3663,'[1]采购入库货量(公司仓库)'!$A:$I,8,FALSE)),0,VLOOKUP(E3663&amp;G3663,'[1]采购入库货量(公司仓库)'!$A:$I,8,FALSE))</f>
        <v>0</v>
      </c>
      <c r="R3663" s="12">
        <f t="shared" si="919"/>
        <v>0</v>
      </c>
      <c r="S3663">
        <f>SUMIF([1]库存总量!$H:$H,E3663&amp;G3663,[1]库存总量!$G:$G)</f>
        <v>0</v>
      </c>
      <c r="T3663" s="12">
        <f t="shared" si="920"/>
        <v>0</v>
      </c>
      <c r="U3663">
        <f>SUMIFS([1]库存总量!$G:$G,[1]库存总量!$H:$H,E3663&amp;G3663,[1]库存总量!$A:$A,"B")</f>
        <v>0</v>
      </c>
      <c r="V3663" s="12">
        <f t="shared" si="921"/>
        <v>0</v>
      </c>
      <c r="W3663">
        <f>SUMIFS([1]库存总量!$G:$G,[1]库存总量!$H:$H,E3663&amp;G3663,[1]库存总量!$A:$A,"K")</f>
        <v>0</v>
      </c>
      <c r="X3663" s="12">
        <f t="shared" si="922"/>
        <v>0</v>
      </c>
      <c r="Y3663">
        <f t="shared" si="923"/>
        <v>0</v>
      </c>
      <c r="Z3663" s="12">
        <f t="shared" si="924"/>
        <v>0</v>
      </c>
      <c r="AA3663">
        <f>(IF(ISERROR((IF(ISERROR(VLOOKUP(E3663&amp;G3663,'[1]采购入库货量(公司仓库)'!$A:$H,7,FALSE)),0,VLOOKUP(E3663&amp;G3663,'[1]采购入库货量(公司仓库)'!$A:$H,7,FALSE)))*L3663-(IF(ISERROR(VLOOKUP(E3663&amp;G3663,'[1]采购入库货量(公司仓库)'!$A:$H,8,FALSE)),0,VLOOKUP(E3663&amp;G3663,'[1]采购入库货量(公司仓库)'!$A:$H,8,FALSE)))),0,(IF(ISERROR(VLOOKUP(E3663&amp;G3663,'[1]采购入库货量(公司仓库)'!$A:$H,7,FALSE)),0,VLOOKUP(E3663&amp;G3663,'[1]采购入库货量(公司仓库)'!$A:$H,7,FALSE)))*L3663-(IF(ISERROR(VLOOKUP(E3663&amp;G3663,'[1]采购入库货量(公司仓库)'!$A:$H,8,FALSE)),0,VLOOKUP(E3663&amp;G3663,'[1]采购入库货量(公司仓库)'!$A:$H,8,FALSE)))))</f>
        <v>0</v>
      </c>
      <c r="AB3663">
        <f>SUMIF([1]销售数据!$B:$B,E3663&amp;G3663,[1]销售数据!$G:$G)</f>
        <v>0</v>
      </c>
      <c r="AC3663" s="12">
        <f t="shared" si="925"/>
        <v>0</v>
      </c>
      <c r="AD3663" t="str">
        <f t="shared" si="926"/>
        <v/>
      </c>
      <c r="AE3663">
        <f>SUMIF([1]销售数据!$B:$B,AD3663,[1]销售数据!$L:$L)</f>
        <v>0</v>
      </c>
      <c r="AF3663">
        <f>SUMIF([1]销售数据!$B:$B,AD3663,[1]销售数据!$K:$K)</f>
        <v>0</v>
      </c>
      <c r="AG3663">
        <f>SUMIF([1]销售数据!$B:$B,AD3663,[1]销售数据!$J:$J)</f>
        <v>0</v>
      </c>
      <c r="AH3663">
        <f>SUMIF([1]销售数据!$B:$B,AD3663,[1]销售数据!$I:$I)</f>
        <v>0</v>
      </c>
      <c r="AI3663">
        <f>SUMIF([1]销售数据!$B:$B,AD3663,[1]销售数据!$H:$H)</f>
        <v>0</v>
      </c>
      <c r="AJ3663" s="20">
        <f t="shared" si="927"/>
        <v>0</v>
      </c>
      <c r="AK3663">
        <f>SUMIF([1]发货店铺数!$B:$B,AD3663,[1]发货店铺数!$G:$G)</f>
        <v>0</v>
      </c>
      <c r="AL3663">
        <f>SUMIF([1]销售店铺数!$B:$B,AD3663,[1]销售店铺数!$G:$G)</f>
        <v>0</v>
      </c>
      <c r="AM3663">
        <f>SUMIF([1]销售店铺数!$B:$B,AD3663,[1]销售店铺数!$G:$G)</f>
        <v>0</v>
      </c>
      <c r="AN3663" s="20">
        <f t="shared" si="928"/>
        <v>0</v>
      </c>
      <c r="AO3663" s="20">
        <f t="shared" si="929"/>
        <v>0</v>
      </c>
      <c r="AP3663" s="20">
        <f t="shared" si="930"/>
        <v>0</v>
      </c>
      <c r="AQ3663" s="12">
        <f t="shared" si="931"/>
        <v>0</v>
      </c>
      <c r="AR3663" s="20">
        <f t="shared" si="932"/>
        <v>0</v>
      </c>
      <c r="AS3663" s="20">
        <f t="shared" si="933"/>
        <v>0</v>
      </c>
    </row>
    <row r="3664" spans="1:45">
      <c r="A3664"/>
      <c r="B3664"/>
      <c r="C3664"/>
      <c r="D3664"/>
      <c r="E3664"/>
      <c r="F3664"/>
      <c r="G3664"/>
      <c r="H3664"/>
      <c r="I3664"/>
      <c r="J3664"/>
      <c r="K3664"/>
      <c r="L3664"/>
      <c r="M3664" s="8" t="str">
        <f>IF(ISERROR( VLOOKUP(AD3664,'[1]采购入库货量(公司仓库)'!$A:$I,9,FALSE)),"", VLOOKUP(AD3664,'[1]采购入库货量(公司仓库)'!$A:$I,9,FALSE))</f>
        <v/>
      </c>
      <c r="N3664" s="8" t="str">
        <f>IF(ISERROR( VLOOKUP(AD3664,[1]批发上市日期!$A:$F,6,FALSE)),"",  VLOOKUP(AD3664,[1]批发上市日期!$A:$F,6,FALSE))</f>
        <v/>
      </c>
      <c r="O3664" s="48">
        <f>IF(ISERROR(VLOOKUP(E3664&amp;G3664,'[1]采购入库货量(公司仓库)'!$A:$I,7,FALSE)),0,VLOOKUP(E3664&amp;G3664,'[1]采购入库货量(公司仓库)'!$A:$I,7,FALSE))</f>
        <v>0</v>
      </c>
      <c r="P3664" s="12">
        <f t="shared" si="918"/>
        <v>0</v>
      </c>
      <c r="Q3664" s="14">
        <f>IF(ISERROR(VLOOKUP(E3664&amp;G3664,'[1]采购入库货量(公司仓库)'!$A:$I,8,FALSE)),0,VLOOKUP(E3664&amp;G3664,'[1]采购入库货量(公司仓库)'!$A:$I,8,FALSE))</f>
        <v>0</v>
      </c>
      <c r="R3664" s="12">
        <f t="shared" si="919"/>
        <v>0</v>
      </c>
      <c r="S3664">
        <f>SUMIF([1]库存总量!$H:$H,E3664&amp;G3664,[1]库存总量!$G:$G)</f>
        <v>0</v>
      </c>
      <c r="T3664" s="12">
        <f t="shared" si="920"/>
        <v>0</v>
      </c>
      <c r="U3664">
        <f>SUMIFS([1]库存总量!$G:$G,[1]库存总量!$H:$H,E3664&amp;G3664,[1]库存总量!$A:$A,"B")</f>
        <v>0</v>
      </c>
      <c r="V3664" s="12">
        <f t="shared" si="921"/>
        <v>0</v>
      </c>
      <c r="W3664">
        <f>SUMIFS([1]库存总量!$G:$G,[1]库存总量!$H:$H,E3664&amp;G3664,[1]库存总量!$A:$A,"K")</f>
        <v>0</v>
      </c>
      <c r="X3664" s="12">
        <f t="shared" si="922"/>
        <v>0</v>
      </c>
      <c r="Y3664">
        <f t="shared" si="923"/>
        <v>0</v>
      </c>
      <c r="Z3664" s="12">
        <f t="shared" si="924"/>
        <v>0</v>
      </c>
      <c r="AA3664">
        <f>(IF(ISERROR((IF(ISERROR(VLOOKUP(E3664&amp;G3664,'[1]采购入库货量(公司仓库)'!$A:$H,7,FALSE)),0,VLOOKUP(E3664&amp;G3664,'[1]采购入库货量(公司仓库)'!$A:$H,7,FALSE)))*L3664-(IF(ISERROR(VLOOKUP(E3664&amp;G3664,'[1]采购入库货量(公司仓库)'!$A:$H,8,FALSE)),0,VLOOKUP(E3664&amp;G3664,'[1]采购入库货量(公司仓库)'!$A:$H,8,FALSE)))),0,(IF(ISERROR(VLOOKUP(E3664&amp;G3664,'[1]采购入库货量(公司仓库)'!$A:$H,7,FALSE)),0,VLOOKUP(E3664&amp;G3664,'[1]采购入库货量(公司仓库)'!$A:$H,7,FALSE)))*L3664-(IF(ISERROR(VLOOKUP(E3664&amp;G3664,'[1]采购入库货量(公司仓库)'!$A:$H,8,FALSE)),0,VLOOKUP(E3664&amp;G3664,'[1]采购入库货量(公司仓库)'!$A:$H,8,FALSE)))))</f>
        <v>0</v>
      </c>
      <c r="AB3664">
        <f>SUMIF([1]销售数据!$B:$B,E3664&amp;G3664,[1]销售数据!$G:$G)</f>
        <v>0</v>
      </c>
      <c r="AC3664" s="12">
        <f t="shared" si="925"/>
        <v>0</v>
      </c>
      <c r="AD3664" t="str">
        <f t="shared" si="926"/>
        <v/>
      </c>
      <c r="AE3664">
        <f>SUMIF([1]销售数据!$B:$B,AD3664,[1]销售数据!$L:$L)</f>
        <v>0</v>
      </c>
      <c r="AF3664">
        <f>SUMIF([1]销售数据!$B:$B,AD3664,[1]销售数据!$K:$K)</f>
        <v>0</v>
      </c>
      <c r="AG3664">
        <f>SUMIF([1]销售数据!$B:$B,AD3664,[1]销售数据!$J:$J)</f>
        <v>0</v>
      </c>
      <c r="AH3664">
        <f>SUMIF([1]销售数据!$B:$B,AD3664,[1]销售数据!$I:$I)</f>
        <v>0</v>
      </c>
      <c r="AI3664">
        <f>SUMIF([1]销售数据!$B:$B,AD3664,[1]销售数据!$H:$H)</f>
        <v>0</v>
      </c>
      <c r="AJ3664" s="20">
        <f t="shared" si="927"/>
        <v>0</v>
      </c>
      <c r="AK3664">
        <f>SUMIF([1]发货店铺数!$B:$B,AD3664,[1]发货店铺数!$G:$G)</f>
        <v>0</v>
      </c>
      <c r="AL3664">
        <f>SUMIF([1]销售店铺数!$B:$B,AD3664,[1]销售店铺数!$G:$G)</f>
        <v>0</v>
      </c>
      <c r="AM3664">
        <f>SUMIF([1]销售店铺数!$B:$B,AD3664,[1]销售店铺数!$G:$G)</f>
        <v>0</v>
      </c>
      <c r="AN3664" s="20">
        <f t="shared" si="928"/>
        <v>0</v>
      </c>
      <c r="AO3664" s="20">
        <f t="shared" si="929"/>
        <v>0</v>
      </c>
      <c r="AP3664" s="20">
        <f t="shared" si="930"/>
        <v>0</v>
      </c>
      <c r="AQ3664" s="12">
        <f t="shared" si="931"/>
        <v>0</v>
      </c>
      <c r="AR3664" s="20">
        <f t="shared" si="932"/>
        <v>0</v>
      </c>
      <c r="AS3664" s="20">
        <f t="shared" si="933"/>
        <v>0</v>
      </c>
    </row>
    <row r="3665" spans="1:45">
      <c r="A3665"/>
      <c r="B3665"/>
      <c r="C3665"/>
      <c r="D3665"/>
      <c r="E3665"/>
      <c r="F3665"/>
      <c r="G3665"/>
      <c r="H3665"/>
      <c r="I3665"/>
      <c r="J3665"/>
      <c r="K3665"/>
      <c r="L3665"/>
      <c r="M3665" s="8" t="str">
        <f>IF(ISERROR( VLOOKUP(AD3665,'[1]采购入库货量(公司仓库)'!$A:$I,9,FALSE)),"", VLOOKUP(AD3665,'[1]采购入库货量(公司仓库)'!$A:$I,9,FALSE))</f>
        <v/>
      </c>
      <c r="N3665" s="8" t="str">
        <f>IF(ISERROR( VLOOKUP(AD3665,[1]批发上市日期!$A:$F,6,FALSE)),"",  VLOOKUP(AD3665,[1]批发上市日期!$A:$F,6,FALSE))</f>
        <v/>
      </c>
      <c r="O3665" s="48">
        <f>IF(ISERROR(VLOOKUP(E3665&amp;G3665,'[1]采购入库货量(公司仓库)'!$A:$I,7,FALSE)),0,VLOOKUP(E3665&amp;G3665,'[1]采购入库货量(公司仓库)'!$A:$I,7,FALSE))</f>
        <v>0</v>
      </c>
      <c r="P3665" s="12">
        <f t="shared" si="918"/>
        <v>0</v>
      </c>
      <c r="Q3665" s="14">
        <f>IF(ISERROR(VLOOKUP(E3665&amp;G3665,'[1]采购入库货量(公司仓库)'!$A:$I,8,FALSE)),0,VLOOKUP(E3665&amp;G3665,'[1]采购入库货量(公司仓库)'!$A:$I,8,FALSE))</f>
        <v>0</v>
      </c>
      <c r="R3665" s="12">
        <f t="shared" si="919"/>
        <v>0</v>
      </c>
      <c r="S3665">
        <f>SUMIF([1]库存总量!$H:$H,E3665&amp;G3665,[1]库存总量!$G:$G)</f>
        <v>0</v>
      </c>
      <c r="T3665" s="12">
        <f t="shared" si="920"/>
        <v>0</v>
      </c>
      <c r="U3665">
        <f>SUMIFS([1]库存总量!$G:$G,[1]库存总量!$H:$H,E3665&amp;G3665,[1]库存总量!$A:$A,"B")</f>
        <v>0</v>
      </c>
      <c r="V3665" s="12">
        <f t="shared" si="921"/>
        <v>0</v>
      </c>
      <c r="W3665">
        <f>SUMIFS([1]库存总量!$G:$G,[1]库存总量!$H:$H,E3665&amp;G3665,[1]库存总量!$A:$A,"K")</f>
        <v>0</v>
      </c>
      <c r="X3665" s="12">
        <f t="shared" si="922"/>
        <v>0</v>
      </c>
      <c r="Y3665">
        <f t="shared" si="923"/>
        <v>0</v>
      </c>
      <c r="Z3665" s="12">
        <f t="shared" si="924"/>
        <v>0</v>
      </c>
      <c r="AA3665">
        <f>(IF(ISERROR((IF(ISERROR(VLOOKUP(E3665&amp;G3665,'[1]采购入库货量(公司仓库)'!$A:$H,7,FALSE)),0,VLOOKUP(E3665&amp;G3665,'[1]采购入库货量(公司仓库)'!$A:$H,7,FALSE)))*L3665-(IF(ISERROR(VLOOKUP(E3665&amp;G3665,'[1]采购入库货量(公司仓库)'!$A:$H,8,FALSE)),0,VLOOKUP(E3665&amp;G3665,'[1]采购入库货量(公司仓库)'!$A:$H,8,FALSE)))),0,(IF(ISERROR(VLOOKUP(E3665&amp;G3665,'[1]采购入库货量(公司仓库)'!$A:$H,7,FALSE)),0,VLOOKUP(E3665&amp;G3665,'[1]采购入库货量(公司仓库)'!$A:$H,7,FALSE)))*L3665-(IF(ISERROR(VLOOKUP(E3665&amp;G3665,'[1]采购入库货量(公司仓库)'!$A:$H,8,FALSE)),0,VLOOKUP(E3665&amp;G3665,'[1]采购入库货量(公司仓库)'!$A:$H,8,FALSE)))))</f>
        <v>0</v>
      </c>
      <c r="AB3665">
        <f>SUMIF([1]销售数据!$B:$B,E3665&amp;G3665,[1]销售数据!$G:$G)</f>
        <v>0</v>
      </c>
      <c r="AC3665" s="12">
        <f t="shared" si="925"/>
        <v>0</v>
      </c>
      <c r="AD3665" t="str">
        <f t="shared" si="926"/>
        <v/>
      </c>
      <c r="AE3665">
        <f>SUMIF([1]销售数据!$B:$B,AD3665,[1]销售数据!$L:$L)</f>
        <v>0</v>
      </c>
      <c r="AF3665">
        <f>SUMIF([1]销售数据!$B:$B,AD3665,[1]销售数据!$K:$K)</f>
        <v>0</v>
      </c>
      <c r="AG3665">
        <f>SUMIF([1]销售数据!$B:$B,AD3665,[1]销售数据!$J:$J)</f>
        <v>0</v>
      </c>
      <c r="AH3665">
        <f>SUMIF([1]销售数据!$B:$B,AD3665,[1]销售数据!$I:$I)</f>
        <v>0</v>
      </c>
      <c r="AI3665">
        <f>SUMIF([1]销售数据!$B:$B,AD3665,[1]销售数据!$H:$H)</f>
        <v>0</v>
      </c>
      <c r="AJ3665" s="20">
        <f t="shared" si="927"/>
        <v>0</v>
      </c>
      <c r="AK3665">
        <f>SUMIF([1]发货店铺数!$B:$B,AD3665,[1]发货店铺数!$G:$G)</f>
        <v>0</v>
      </c>
      <c r="AL3665">
        <f>SUMIF([1]销售店铺数!$B:$B,AD3665,[1]销售店铺数!$G:$G)</f>
        <v>0</v>
      </c>
      <c r="AM3665">
        <f>SUMIF([1]销售店铺数!$B:$B,AD3665,[1]销售店铺数!$G:$G)</f>
        <v>0</v>
      </c>
      <c r="AN3665" s="20">
        <f t="shared" si="928"/>
        <v>0</v>
      </c>
      <c r="AO3665" s="20">
        <f t="shared" si="929"/>
        <v>0</v>
      </c>
      <c r="AP3665" s="20">
        <f t="shared" si="930"/>
        <v>0</v>
      </c>
      <c r="AQ3665" s="12">
        <f t="shared" si="931"/>
        <v>0</v>
      </c>
      <c r="AR3665" s="20">
        <f t="shared" si="932"/>
        <v>0</v>
      </c>
      <c r="AS3665" s="20">
        <f t="shared" si="933"/>
        <v>0</v>
      </c>
    </row>
    <row r="3666" spans="1:45">
      <c r="A3666"/>
      <c r="B3666"/>
      <c r="C3666"/>
      <c r="D3666"/>
      <c r="E3666"/>
      <c r="F3666"/>
      <c r="G3666"/>
      <c r="H3666"/>
      <c r="I3666"/>
      <c r="J3666"/>
      <c r="K3666"/>
      <c r="L3666"/>
      <c r="M3666" s="8" t="str">
        <f>IF(ISERROR( VLOOKUP(AD3666,'[1]采购入库货量(公司仓库)'!$A:$I,9,FALSE)),"", VLOOKUP(AD3666,'[1]采购入库货量(公司仓库)'!$A:$I,9,FALSE))</f>
        <v/>
      </c>
      <c r="N3666" s="8" t="str">
        <f>IF(ISERROR( VLOOKUP(AD3666,[1]批发上市日期!$A:$F,6,FALSE)),"",  VLOOKUP(AD3666,[1]批发上市日期!$A:$F,6,FALSE))</f>
        <v/>
      </c>
      <c r="O3666" s="48">
        <f>IF(ISERROR(VLOOKUP(E3666&amp;G3666,'[1]采购入库货量(公司仓库)'!$A:$I,7,FALSE)),0,VLOOKUP(E3666&amp;G3666,'[1]采购入库货量(公司仓库)'!$A:$I,7,FALSE))</f>
        <v>0</v>
      </c>
      <c r="P3666" s="12">
        <f t="shared" si="918"/>
        <v>0</v>
      </c>
      <c r="Q3666" s="14">
        <f>IF(ISERROR(VLOOKUP(E3666&amp;G3666,'[1]采购入库货量(公司仓库)'!$A:$I,8,FALSE)),0,VLOOKUP(E3666&amp;G3666,'[1]采购入库货量(公司仓库)'!$A:$I,8,FALSE))</f>
        <v>0</v>
      </c>
      <c r="R3666" s="12">
        <f t="shared" si="919"/>
        <v>0</v>
      </c>
      <c r="S3666">
        <f>SUMIF([1]库存总量!$H:$H,E3666&amp;G3666,[1]库存总量!$G:$G)</f>
        <v>0</v>
      </c>
      <c r="T3666" s="12">
        <f t="shared" si="920"/>
        <v>0</v>
      </c>
      <c r="U3666">
        <f>SUMIFS([1]库存总量!$G:$G,[1]库存总量!$H:$H,E3666&amp;G3666,[1]库存总量!$A:$A,"B")</f>
        <v>0</v>
      </c>
      <c r="V3666" s="12">
        <f t="shared" si="921"/>
        <v>0</v>
      </c>
      <c r="W3666">
        <f>SUMIFS([1]库存总量!$G:$G,[1]库存总量!$H:$H,E3666&amp;G3666,[1]库存总量!$A:$A,"K")</f>
        <v>0</v>
      </c>
      <c r="X3666" s="12">
        <f t="shared" si="922"/>
        <v>0</v>
      </c>
      <c r="Y3666">
        <f t="shared" si="923"/>
        <v>0</v>
      </c>
      <c r="Z3666" s="12">
        <f t="shared" si="924"/>
        <v>0</v>
      </c>
      <c r="AA3666">
        <f>(IF(ISERROR((IF(ISERROR(VLOOKUP(E3666&amp;G3666,'[1]采购入库货量(公司仓库)'!$A:$H,7,FALSE)),0,VLOOKUP(E3666&amp;G3666,'[1]采购入库货量(公司仓库)'!$A:$H,7,FALSE)))*L3666-(IF(ISERROR(VLOOKUP(E3666&amp;G3666,'[1]采购入库货量(公司仓库)'!$A:$H,8,FALSE)),0,VLOOKUP(E3666&amp;G3666,'[1]采购入库货量(公司仓库)'!$A:$H,8,FALSE)))),0,(IF(ISERROR(VLOOKUP(E3666&amp;G3666,'[1]采购入库货量(公司仓库)'!$A:$H,7,FALSE)),0,VLOOKUP(E3666&amp;G3666,'[1]采购入库货量(公司仓库)'!$A:$H,7,FALSE)))*L3666-(IF(ISERROR(VLOOKUP(E3666&amp;G3666,'[1]采购入库货量(公司仓库)'!$A:$H,8,FALSE)),0,VLOOKUP(E3666&amp;G3666,'[1]采购入库货量(公司仓库)'!$A:$H,8,FALSE)))))</f>
        <v>0</v>
      </c>
      <c r="AB3666">
        <f>SUMIF([1]销售数据!$B:$B,E3666&amp;G3666,[1]销售数据!$G:$G)</f>
        <v>0</v>
      </c>
      <c r="AC3666" s="12">
        <f t="shared" si="925"/>
        <v>0</v>
      </c>
      <c r="AD3666" t="str">
        <f t="shared" si="926"/>
        <v/>
      </c>
      <c r="AE3666">
        <f>SUMIF([1]销售数据!$B:$B,AD3666,[1]销售数据!$L:$L)</f>
        <v>0</v>
      </c>
      <c r="AF3666">
        <f>SUMIF([1]销售数据!$B:$B,AD3666,[1]销售数据!$K:$K)</f>
        <v>0</v>
      </c>
      <c r="AG3666">
        <f>SUMIF([1]销售数据!$B:$B,AD3666,[1]销售数据!$J:$J)</f>
        <v>0</v>
      </c>
      <c r="AH3666">
        <f>SUMIF([1]销售数据!$B:$B,AD3666,[1]销售数据!$I:$I)</f>
        <v>0</v>
      </c>
      <c r="AI3666">
        <f>SUMIF([1]销售数据!$B:$B,AD3666,[1]销售数据!$H:$H)</f>
        <v>0</v>
      </c>
      <c r="AJ3666" s="20">
        <f t="shared" si="927"/>
        <v>0</v>
      </c>
      <c r="AK3666">
        <f>SUMIF([1]发货店铺数!$B:$B,AD3666,[1]发货店铺数!$G:$G)</f>
        <v>0</v>
      </c>
      <c r="AL3666">
        <f>SUMIF([1]销售店铺数!$B:$B,AD3666,[1]销售店铺数!$G:$G)</f>
        <v>0</v>
      </c>
      <c r="AM3666">
        <f>SUMIF([1]销售店铺数!$B:$B,AD3666,[1]销售店铺数!$G:$G)</f>
        <v>0</v>
      </c>
      <c r="AN3666" s="20">
        <f t="shared" si="928"/>
        <v>0</v>
      </c>
      <c r="AO3666" s="20">
        <f t="shared" si="929"/>
        <v>0</v>
      </c>
      <c r="AP3666" s="20">
        <f t="shared" si="930"/>
        <v>0</v>
      </c>
      <c r="AQ3666" s="12">
        <f t="shared" si="931"/>
        <v>0</v>
      </c>
      <c r="AR3666" s="20">
        <f t="shared" si="932"/>
        <v>0</v>
      </c>
      <c r="AS3666" s="20">
        <f t="shared" si="933"/>
        <v>0</v>
      </c>
    </row>
    <row r="3667" spans="1:45">
      <c r="A3667"/>
      <c r="B3667"/>
      <c r="C3667"/>
      <c r="D3667"/>
      <c r="E3667"/>
      <c r="F3667"/>
      <c r="G3667"/>
      <c r="H3667"/>
      <c r="I3667"/>
      <c r="J3667"/>
      <c r="K3667"/>
      <c r="L3667"/>
      <c r="M3667" s="8" t="str">
        <f>IF(ISERROR( VLOOKUP(AD3667,'[1]采购入库货量(公司仓库)'!$A:$I,9,FALSE)),"", VLOOKUP(AD3667,'[1]采购入库货量(公司仓库)'!$A:$I,9,FALSE))</f>
        <v/>
      </c>
      <c r="N3667" s="8" t="str">
        <f>IF(ISERROR( VLOOKUP(AD3667,[1]批发上市日期!$A:$F,6,FALSE)),"",  VLOOKUP(AD3667,[1]批发上市日期!$A:$F,6,FALSE))</f>
        <v/>
      </c>
      <c r="O3667" s="48">
        <f>IF(ISERROR(VLOOKUP(E3667&amp;G3667,'[1]采购入库货量(公司仓库)'!$A:$I,7,FALSE)),0,VLOOKUP(E3667&amp;G3667,'[1]采购入库货量(公司仓库)'!$A:$I,7,FALSE))</f>
        <v>0</v>
      </c>
      <c r="P3667" s="12">
        <f t="shared" si="918"/>
        <v>0</v>
      </c>
      <c r="Q3667" s="14">
        <f>IF(ISERROR(VLOOKUP(E3667&amp;G3667,'[1]采购入库货量(公司仓库)'!$A:$I,8,FALSE)),0,VLOOKUP(E3667&amp;G3667,'[1]采购入库货量(公司仓库)'!$A:$I,8,FALSE))</f>
        <v>0</v>
      </c>
      <c r="R3667" s="12">
        <f t="shared" si="919"/>
        <v>0</v>
      </c>
      <c r="S3667">
        <f>SUMIF([1]库存总量!$H:$H,E3667&amp;G3667,[1]库存总量!$G:$G)</f>
        <v>0</v>
      </c>
      <c r="T3667" s="12">
        <f t="shared" si="920"/>
        <v>0</v>
      </c>
      <c r="U3667">
        <f>SUMIFS([1]库存总量!$G:$G,[1]库存总量!$H:$H,E3667&amp;G3667,[1]库存总量!$A:$A,"B")</f>
        <v>0</v>
      </c>
      <c r="V3667" s="12">
        <f t="shared" si="921"/>
        <v>0</v>
      </c>
      <c r="W3667">
        <f>SUMIFS([1]库存总量!$G:$G,[1]库存总量!$H:$H,E3667&amp;G3667,[1]库存总量!$A:$A,"K")</f>
        <v>0</v>
      </c>
      <c r="X3667" s="12">
        <f t="shared" si="922"/>
        <v>0</v>
      </c>
      <c r="Y3667">
        <f t="shared" si="923"/>
        <v>0</v>
      </c>
      <c r="Z3667" s="12">
        <f t="shared" si="924"/>
        <v>0</v>
      </c>
      <c r="AA3667">
        <f>(IF(ISERROR((IF(ISERROR(VLOOKUP(E3667&amp;G3667,'[1]采购入库货量(公司仓库)'!$A:$H,7,FALSE)),0,VLOOKUP(E3667&amp;G3667,'[1]采购入库货量(公司仓库)'!$A:$H,7,FALSE)))*L3667-(IF(ISERROR(VLOOKUP(E3667&amp;G3667,'[1]采购入库货量(公司仓库)'!$A:$H,8,FALSE)),0,VLOOKUP(E3667&amp;G3667,'[1]采购入库货量(公司仓库)'!$A:$H,8,FALSE)))),0,(IF(ISERROR(VLOOKUP(E3667&amp;G3667,'[1]采购入库货量(公司仓库)'!$A:$H,7,FALSE)),0,VLOOKUP(E3667&amp;G3667,'[1]采购入库货量(公司仓库)'!$A:$H,7,FALSE)))*L3667-(IF(ISERROR(VLOOKUP(E3667&amp;G3667,'[1]采购入库货量(公司仓库)'!$A:$H,8,FALSE)),0,VLOOKUP(E3667&amp;G3667,'[1]采购入库货量(公司仓库)'!$A:$H,8,FALSE)))))</f>
        <v>0</v>
      </c>
      <c r="AB3667">
        <f>SUMIF([1]销售数据!$B:$B,E3667&amp;G3667,[1]销售数据!$G:$G)</f>
        <v>0</v>
      </c>
      <c r="AC3667" s="12">
        <f t="shared" si="925"/>
        <v>0</v>
      </c>
      <c r="AD3667" t="str">
        <f t="shared" si="926"/>
        <v/>
      </c>
      <c r="AE3667">
        <f>SUMIF([1]销售数据!$B:$B,AD3667,[1]销售数据!$L:$L)</f>
        <v>0</v>
      </c>
      <c r="AF3667">
        <f>SUMIF([1]销售数据!$B:$B,AD3667,[1]销售数据!$K:$K)</f>
        <v>0</v>
      </c>
      <c r="AG3667">
        <f>SUMIF([1]销售数据!$B:$B,AD3667,[1]销售数据!$J:$J)</f>
        <v>0</v>
      </c>
      <c r="AH3667">
        <f>SUMIF([1]销售数据!$B:$B,AD3667,[1]销售数据!$I:$I)</f>
        <v>0</v>
      </c>
      <c r="AI3667">
        <f>SUMIF([1]销售数据!$B:$B,AD3667,[1]销售数据!$H:$H)</f>
        <v>0</v>
      </c>
      <c r="AJ3667" s="20">
        <f t="shared" si="927"/>
        <v>0</v>
      </c>
      <c r="AK3667">
        <f>SUMIF([1]发货店铺数!$B:$B,AD3667,[1]发货店铺数!$G:$G)</f>
        <v>0</v>
      </c>
      <c r="AL3667">
        <f>SUMIF([1]销售店铺数!$B:$B,AD3667,[1]销售店铺数!$G:$G)</f>
        <v>0</v>
      </c>
      <c r="AM3667">
        <f>SUMIF([1]销售店铺数!$B:$B,AD3667,[1]销售店铺数!$G:$G)</f>
        <v>0</v>
      </c>
      <c r="AN3667" s="20">
        <f t="shared" si="928"/>
        <v>0</v>
      </c>
      <c r="AO3667" s="20">
        <f t="shared" si="929"/>
        <v>0</v>
      </c>
      <c r="AP3667" s="20">
        <f t="shared" si="930"/>
        <v>0</v>
      </c>
      <c r="AQ3667" s="12">
        <f t="shared" si="931"/>
        <v>0</v>
      </c>
      <c r="AR3667" s="20">
        <f t="shared" si="932"/>
        <v>0</v>
      </c>
      <c r="AS3667" s="20">
        <f t="shared" si="933"/>
        <v>0</v>
      </c>
    </row>
    <row r="3668" spans="1:45">
      <c r="A3668"/>
      <c r="B3668"/>
      <c r="C3668"/>
      <c r="D3668"/>
      <c r="E3668"/>
      <c r="F3668"/>
      <c r="G3668"/>
      <c r="H3668"/>
      <c r="I3668"/>
      <c r="J3668"/>
      <c r="K3668"/>
      <c r="L3668"/>
      <c r="M3668" s="8" t="str">
        <f>IF(ISERROR( VLOOKUP(AD3668,'[1]采购入库货量(公司仓库)'!$A:$I,9,FALSE)),"", VLOOKUP(AD3668,'[1]采购入库货量(公司仓库)'!$A:$I,9,FALSE))</f>
        <v/>
      </c>
      <c r="N3668" s="8" t="str">
        <f>IF(ISERROR( VLOOKUP(AD3668,[1]批发上市日期!$A:$F,6,FALSE)),"",  VLOOKUP(AD3668,[1]批发上市日期!$A:$F,6,FALSE))</f>
        <v/>
      </c>
      <c r="O3668" s="48">
        <f>IF(ISERROR(VLOOKUP(E3668&amp;G3668,'[1]采购入库货量(公司仓库)'!$A:$I,7,FALSE)),0,VLOOKUP(E3668&amp;G3668,'[1]采购入库货量(公司仓库)'!$A:$I,7,FALSE))</f>
        <v>0</v>
      </c>
      <c r="P3668" s="12">
        <f t="shared" si="918"/>
        <v>0</v>
      </c>
      <c r="Q3668" s="14">
        <f>IF(ISERROR(VLOOKUP(E3668&amp;G3668,'[1]采购入库货量(公司仓库)'!$A:$I,8,FALSE)),0,VLOOKUP(E3668&amp;G3668,'[1]采购入库货量(公司仓库)'!$A:$I,8,FALSE))</f>
        <v>0</v>
      </c>
      <c r="R3668" s="12">
        <f t="shared" si="919"/>
        <v>0</v>
      </c>
      <c r="S3668">
        <f>SUMIF([1]库存总量!$H:$H,E3668&amp;G3668,[1]库存总量!$G:$G)</f>
        <v>0</v>
      </c>
      <c r="T3668" s="12">
        <f t="shared" si="920"/>
        <v>0</v>
      </c>
      <c r="U3668">
        <f>SUMIFS([1]库存总量!$G:$G,[1]库存总量!$H:$H,E3668&amp;G3668,[1]库存总量!$A:$A,"B")</f>
        <v>0</v>
      </c>
      <c r="V3668" s="12">
        <f t="shared" si="921"/>
        <v>0</v>
      </c>
      <c r="W3668">
        <f>SUMIFS([1]库存总量!$G:$G,[1]库存总量!$H:$H,E3668&amp;G3668,[1]库存总量!$A:$A,"K")</f>
        <v>0</v>
      </c>
      <c r="X3668" s="12">
        <f t="shared" si="922"/>
        <v>0</v>
      </c>
      <c r="Y3668">
        <f t="shared" si="923"/>
        <v>0</v>
      </c>
      <c r="Z3668" s="12">
        <f t="shared" si="924"/>
        <v>0</v>
      </c>
      <c r="AA3668">
        <f>(IF(ISERROR((IF(ISERROR(VLOOKUP(E3668&amp;G3668,'[1]采购入库货量(公司仓库)'!$A:$H,7,FALSE)),0,VLOOKUP(E3668&amp;G3668,'[1]采购入库货量(公司仓库)'!$A:$H,7,FALSE)))*L3668-(IF(ISERROR(VLOOKUP(E3668&amp;G3668,'[1]采购入库货量(公司仓库)'!$A:$H,8,FALSE)),0,VLOOKUP(E3668&amp;G3668,'[1]采购入库货量(公司仓库)'!$A:$H,8,FALSE)))),0,(IF(ISERROR(VLOOKUP(E3668&amp;G3668,'[1]采购入库货量(公司仓库)'!$A:$H,7,FALSE)),0,VLOOKUP(E3668&amp;G3668,'[1]采购入库货量(公司仓库)'!$A:$H,7,FALSE)))*L3668-(IF(ISERROR(VLOOKUP(E3668&amp;G3668,'[1]采购入库货量(公司仓库)'!$A:$H,8,FALSE)),0,VLOOKUP(E3668&amp;G3668,'[1]采购入库货量(公司仓库)'!$A:$H,8,FALSE)))))</f>
        <v>0</v>
      </c>
      <c r="AB3668">
        <f>SUMIF([1]销售数据!$B:$B,E3668&amp;G3668,[1]销售数据!$G:$G)</f>
        <v>0</v>
      </c>
      <c r="AC3668" s="12">
        <f t="shared" si="925"/>
        <v>0</v>
      </c>
      <c r="AD3668" t="str">
        <f t="shared" si="926"/>
        <v/>
      </c>
      <c r="AE3668">
        <f>SUMIF([1]销售数据!$B:$B,AD3668,[1]销售数据!$L:$L)</f>
        <v>0</v>
      </c>
      <c r="AF3668">
        <f>SUMIF([1]销售数据!$B:$B,AD3668,[1]销售数据!$K:$K)</f>
        <v>0</v>
      </c>
      <c r="AG3668">
        <f>SUMIF([1]销售数据!$B:$B,AD3668,[1]销售数据!$J:$J)</f>
        <v>0</v>
      </c>
      <c r="AH3668">
        <f>SUMIF([1]销售数据!$B:$B,AD3668,[1]销售数据!$I:$I)</f>
        <v>0</v>
      </c>
      <c r="AI3668">
        <f>SUMIF([1]销售数据!$B:$B,AD3668,[1]销售数据!$H:$H)</f>
        <v>0</v>
      </c>
      <c r="AJ3668" s="20">
        <f t="shared" si="927"/>
        <v>0</v>
      </c>
      <c r="AK3668">
        <f>SUMIF([1]发货店铺数!$B:$B,AD3668,[1]发货店铺数!$G:$G)</f>
        <v>0</v>
      </c>
      <c r="AL3668">
        <f>SUMIF([1]销售店铺数!$B:$B,AD3668,[1]销售店铺数!$G:$G)</f>
        <v>0</v>
      </c>
      <c r="AM3668">
        <f>SUMIF([1]销售店铺数!$B:$B,AD3668,[1]销售店铺数!$G:$G)</f>
        <v>0</v>
      </c>
      <c r="AN3668" s="20">
        <f t="shared" si="928"/>
        <v>0</v>
      </c>
      <c r="AO3668" s="20">
        <f t="shared" si="929"/>
        <v>0</v>
      </c>
      <c r="AP3668" s="20">
        <f t="shared" si="930"/>
        <v>0</v>
      </c>
      <c r="AQ3668" s="12">
        <f t="shared" si="931"/>
        <v>0</v>
      </c>
      <c r="AR3668" s="20">
        <f t="shared" si="932"/>
        <v>0</v>
      </c>
      <c r="AS3668" s="20">
        <f t="shared" si="933"/>
        <v>0</v>
      </c>
    </row>
    <row r="3669" spans="1:45">
      <c r="A3669"/>
      <c r="B3669"/>
      <c r="C3669"/>
      <c r="D3669"/>
      <c r="E3669"/>
      <c r="F3669"/>
      <c r="G3669"/>
      <c r="H3669"/>
      <c r="I3669"/>
      <c r="J3669"/>
      <c r="K3669"/>
      <c r="L3669"/>
      <c r="M3669" s="8" t="str">
        <f>IF(ISERROR( VLOOKUP(AD3669,'[1]采购入库货量(公司仓库)'!$A:$I,9,FALSE)),"", VLOOKUP(AD3669,'[1]采购入库货量(公司仓库)'!$A:$I,9,FALSE))</f>
        <v/>
      </c>
      <c r="N3669" s="8" t="str">
        <f>IF(ISERROR( VLOOKUP(AD3669,[1]批发上市日期!$A:$F,6,FALSE)),"",  VLOOKUP(AD3669,[1]批发上市日期!$A:$F,6,FALSE))</f>
        <v/>
      </c>
      <c r="O3669" s="48">
        <f>IF(ISERROR(VLOOKUP(E3669&amp;G3669,'[1]采购入库货量(公司仓库)'!$A:$I,7,FALSE)),0,VLOOKUP(E3669&amp;G3669,'[1]采购入库货量(公司仓库)'!$A:$I,7,FALSE))</f>
        <v>0</v>
      </c>
      <c r="P3669" s="12">
        <f t="shared" si="918"/>
        <v>0</v>
      </c>
      <c r="Q3669" s="14">
        <f>IF(ISERROR(VLOOKUP(E3669&amp;G3669,'[1]采购入库货量(公司仓库)'!$A:$I,8,FALSE)),0,VLOOKUP(E3669&amp;G3669,'[1]采购入库货量(公司仓库)'!$A:$I,8,FALSE))</f>
        <v>0</v>
      </c>
      <c r="R3669" s="12">
        <f t="shared" si="919"/>
        <v>0</v>
      </c>
      <c r="S3669">
        <f>SUMIF([1]库存总量!$H:$H,E3669&amp;G3669,[1]库存总量!$G:$G)</f>
        <v>0</v>
      </c>
      <c r="T3669" s="12">
        <f t="shared" si="920"/>
        <v>0</v>
      </c>
      <c r="U3669">
        <f>SUMIFS([1]库存总量!$G:$G,[1]库存总量!$H:$H,E3669&amp;G3669,[1]库存总量!$A:$A,"B")</f>
        <v>0</v>
      </c>
      <c r="V3669" s="12">
        <f t="shared" si="921"/>
        <v>0</v>
      </c>
      <c r="W3669">
        <f>SUMIFS([1]库存总量!$G:$G,[1]库存总量!$H:$H,E3669&amp;G3669,[1]库存总量!$A:$A,"K")</f>
        <v>0</v>
      </c>
      <c r="X3669" s="12">
        <f t="shared" si="922"/>
        <v>0</v>
      </c>
      <c r="Y3669">
        <f t="shared" si="923"/>
        <v>0</v>
      </c>
      <c r="Z3669" s="12">
        <f t="shared" si="924"/>
        <v>0</v>
      </c>
      <c r="AA3669">
        <f>(IF(ISERROR((IF(ISERROR(VLOOKUP(E3669&amp;G3669,'[1]采购入库货量(公司仓库)'!$A:$H,7,FALSE)),0,VLOOKUP(E3669&amp;G3669,'[1]采购入库货量(公司仓库)'!$A:$H,7,FALSE)))*L3669-(IF(ISERROR(VLOOKUP(E3669&amp;G3669,'[1]采购入库货量(公司仓库)'!$A:$H,8,FALSE)),0,VLOOKUP(E3669&amp;G3669,'[1]采购入库货量(公司仓库)'!$A:$H,8,FALSE)))),0,(IF(ISERROR(VLOOKUP(E3669&amp;G3669,'[1]采购入库货量(公司仓库)'!$A:$H,7,FALSE)),0,VLOOKUP(E3669&amp;G3669,'[1]采购入库货量(公司仓库)'!$A:$H,7,FALSE)))*L3669-(IF(ISERROR(VLOOKUP(E3669&amp;G3669,'[1]采购入库货量(公司仓库)'!$A:$H,8,FALSE)),0,VLOOKUP(E3669&amp;G3669,'[1]采购入库货量(公司仓库)'!$A:$H,8,FALSE)))))</f>
        <v>0</v>
      </c>
      <c r="AB3669">
        <f>SUMIF([1]销售数据!$B:$B,E3669&amp;G3669,[1]销售数据!$G:$G)</f>
        <v>0</v>
      </c>
      <c r="AC3669" s="12">
        <f t="shared" si="925"/>
        <v>0</v>
      </c>
      <c r="AD3669" t="str">
        <f t="shared" si="926"/>
        <v/>
      </c>
      <c r="AE3669">
        <f>SUMIF([1]销售数据!$B:$B,AD3669,[1]销售数据!$L:$L)</f>
        <v>0</v>
      </c>
      <c r="AF3669">
        <f>SUMIF([1]销售数据!$B:$B,AD3669,[1]销售数据!$K:$K)</f>
        <v>0</v>
      </c>
      <c r="AG3669">
        <f>SUMIF([1]销售数据!$B:$B,AD3669,[1]销售数据!$J:$J)</f>
        <v>0</v>
      </c>
      <c r="AH3669">
        <f>SUMIF([1]销售数据!$B:$B,AD3669,[1]销售数据!$I:$I)</f>
        <v>0</v>
      </c>
      <c r="AI3669">
        <f>SUMIF([1]销售数据!$B:$B,AD3669,[1]销售数据!$H:$H)</f>
        <v>0</v>
      </c>
      <c r="AJ3669" s="20">
        <f t="shared" si="927"/>
        <v>0</v>
      </c>
      <c r="AK3669">
        <f>SUMIF([1]发货店铺数!$B:$B,AD3669,[1]发货店铺数!$G:$G)</f>
        <v>0</v>
      </c>
      <c r="AL3669">
        <f>SUMIF([1]销售店铺数!$B:$B,AD3669,[1]销售店铺数!$G:$G)</f>
        <v>0</v>
      </c>
      <c r="AM3669">
        <f>SUMIF([1]销售店铺数!$B:$B,AD3669,[1]销售店铺数!$G:$G)</f>
        <v>0</v>
      </c>
      <c r="AN3669" s="20">
        <f t="shared" si="928"/>
        <v>0</v>
      </c>
      <c r="AO3669" s="20">
        <f t="shared" si="929"/>
        <v>0</v>
      </c>
      <c r="AP3669" s="20">
        <f t="shared" si="930"/>
        <v>0</v>
      </c>
      <c r="AQ3669" s="12">
        <f t="shared" si="931"/>
        <v>0</v>
      </c>
      <c r="AR3669" s="20">
        <f t="shared" si="932"/>
        <v>0</v>
      </c>
      <c r="AS3669" s="20">
        <f t="shared" si="933"/>
        <v>0</v>
      </c>
    </row>
    <row r="3670" spans="1:45">
      <c r="A3670"/>
      <c r="B3670"/>
      <c r="C3670"/>
      <c r="D3670"/>
      <c r="E3670"/>
      <c r="F3670"/>
      <c r="G3670"/>
      <c r="H3670"/>
      <c r="I3670"/>
      <c r="J3670"/>
      <c r="K3670"/>
      <c r="L3670"/>
      <c r="M3670" s="8" t="str">
        <f>IF(ISERROR( VLOOKUP(AD3670,'[1]采购入库货量(公司仓库)'!$A:$I,9,FALSE)),"", VLOOKUP(AD3670,'[1]采购入库货量(公司仓库)'!$A:$I,9,FALSE))</f>
        <v/>
      </c>
      <c r="N3670" s="8" t="str">
        <f>IF(ISERROR( VLOOKUP(AD3670,[1]批发上市日期!$A:$F,6,FALSE)),"",  VLOOKUP(AD3670,[1]批发上市日期!$A:$F,6,FALSE))</f>
        <v/>
      </c>
      <c r="O3670" s="48">
        <f>IF(ISERROR(VLOOKUP(E3670&amp;G3670,'[1]采购入库货量(公司仓库)'!$A:$I,7,FALSE)),0,VLOOKUP(E3670&amp;G3670,'[1]采购入库货量(公司仓库)'!$A:$I,7,FALSE))</f>
        <v>0</v>
      </c>
      <c r="P3670" s="12">
        <f t="shared" si="918"/>
        <v>0</v>
      </c>
      <c r="Q3670" s="14">
        <f>IF(ISERROR(VLOOKUP(E3670&amp;G3670,'[1]采购入库货量(公司仓库)'!$A:$I,8,FALSE)),0,VLOOKUP(E3670&amp;G3670,'[1]采购入库货量(公司仓库)'!$A:$I,8,FALSE))</f>
        <v>0</v>
      </c>
      <c r="R3670" s="12">
        <f t="shared" si="919"/>
        <v>0</v>
      </c>
      <c r="S3670">
        <f>SUMIF([1]库存总量!$H:$H,E3670&amp;G3670,[1]库存总量!$G:$G)</f>
        <v>0</v>
      </c>
      <c r="T3670" s="12">
        <f t="shared" si="920"/>
        <v>0</v>
      </c>
      <c r="U3670">
        <f>SUMIFS([1]库存总量!$G:$G,[1]库存总量!$H:$H,E3670&amp;G3670,[1]库存总量!$A:$A,"B")</f>
        <v>0</v>
      </c>
      <c r="V3670" s="12">
        <f t="shared" si="921"/>
        <v>0</v>
      </c>
      <c r="W3670">
        <f>SUMIFS([1]库存总量!$G:$G,[1]库存总量!$H:$H,E3670&amp;G3670,[1]库存总量!$A:$A,"K")</f>
        <v>0</v>
      </c>
      <c r="X3670" s="12">
        <f t="shared" si="922"/>
        <v>0</v>
      </c>
      <c r="Y3670">
        <f t="shared" si="923"/>
        <v>0</v>
      </c>
      <c r="Z3670" s="12">
        <f t="shared" si="924"/>
        <v>0</v>
      </c>
      <c r="AA3670">
        <f>(IF(ISERROR((IF(ISERROR(VLOOKUP(E3670&amp;G3670,'[1]采购入库货量(公司仓库)'!$A:$H,7,FALSE)),0,VLOOKUP(E3670&amp;G3670,'[1]采购入库货量(公司仓库)'!$A:$H,7,FALSE)))*L3670-(IF(ISERROR(VLOOKUP(E3670&amp;G3670,'[1]采购入库货量(公司仓库)'!$A:$H,8,FALSE)),0,VLOOKUP(E3670&amp;G3670,'[1]采购入库货量(公司仓库)'!$A:$H,8,FALSE)))),0,(IF(ISERROR(VLOOKUP(E3670&amp;G3670,'[1]采购入库货量(公司仓库)'!$A:$H,7,FALSE)),0,VLOOKUP(E3670&amp;G3670,'[1]采购入库货量(公司仓库)'!$A:$H,7,FALSE)))*L3670-(IF(ISERROR(VLOOKUP(E3670&amp;G3670,'[1]采购入库货量(公司仓库)'!$A:$H,8,FALSE)),0,VLOOKUP(E3670&amp;G3670,'[1]采购入库货量(公司仓库)'!$A:$H,8,FALSE)))))</f>
        <v>0</v>
      </c>
      <c r="AB3670">
        <f>SUMIF([1]销售数据!$B:$B,E3670&amp;G3670,[1]销售数据!$G:$G)</f>
        <v>0</v>
      </c>
      <c r="AC3670" s="12">
        <f t="shared" si="925"/>
        <v>0</v>
      </c>
      <c r="AD3670" t="str">
        <f t="shared" si="926"/>
        <v/>
      </c>
      <c r="AE3670">
        <f>SUMIF([1]销售数据!$B:$B,AD3670,[1]销售数据!$L:$L)</f>
        <v>0</v>
      </c>
      <c r="AF3670">
        <f>SUMIF([1]销售数据!$B:$B,AD3670,[1]销售数据!$K:$K)</f>
        <v>0</v>
      </c>
      <c r="AG3670">
        <f>SUMIF([1]销售数据!$B:$B,AD3670,[1]销售数据!$J:$J)</f>
        <v>0</v>
      </c>
      <c r="AH3670">
        <f>SUMIF([1]销售数据!$B:$B,AD3670,[1]销售数据!$I:$I)</f>
        <v>0</v>
      </c>
      <c r="AI3670">
        <f>SUMIF([1]销售数据!$B:$B,AD3670,[1]销售数据!$H:$H)</f>
        <v>0</v>
      </c>
      <c r="AJ3670" s="20">
        <f t="shared" si="927"/>
        <v>0</v>
      </c>
      <c r="AK3670">
        <f>SUMIF([1]发货店铺数!$B:$B,AD3670,[1]发货店铺数!$G:$G)</f>
        <v>0</v>
      </c>
      <c r="AL3670">
        <f>SUMIF([1]销售店铺数!$B:$B,AD3670,[1]销售店铺数!$G:$G)</f>
        <v>0</v>
      </c>
      <c r="AM3670">
        <f>SUMIF([1]销售店铺数!$B:$B,AD3670,[1]销售店铺数!$G:$G)</f>
        <v>0</v>
      </c>
      <c r="AN3670" s="20">
        <f t="shared" si="928"/>
        <v>0</v>
      </c>
      <c r="AO3670" s="20">
        <f t="shared" si="929"/>
        <v>0</v>
      </c>
      <c r="AP3670" s="20">
        <f t="shared" si="930"/>
        <v>0</v>
      </c>
      <c r="AQ3670" s="12">
        <f t="shared" si="931"/>
        <v>0</v>
      </c>
      <c r="AR3670" s="20">
        <f t="shared" si="932"/>
        <v>0</v>
      </c>
      <c r="AS3670" s="20">
        <f t="shared" si="933"/>
        <v>0</v>
      </c>
    </row>
    <row r="3671" spans="1:45">
      <c r="A3671"/>
      <c r="B3671"/>
      <c r="C3671"/>
      <c r="D3671"/>
      <c r="E3671"/>
      <c r="F3671"/>
      <c r="G3671"/>
      <c r="H3671"/>
      <c r="I3671"/>
      <c r="J3671"/>
      <c r="K3671"/>
      <c r="L3671"/>
      <c r="M3671" s="8" t="str">
        <f>IF(ISERROR( VLOOKUP(AD3671,'[1]采购入库货量(公司仓库)'!$A:$I,9,FALSE)),"", VLOOKUP(AD3671,'[1]采购入库货量(公司仓库)'!$A:$I,9,FALSE))</f>
        <v/>
      </c>
      <c r="N3671" s="8" t="str">
        <f>IF(ISERROR( VLOOKUP(AD3671,[1]批发上市日期!$A:$F,6,FALSE)),"",  VLOOKUP(AD3671,[1]批发上市日期!$A:$F,6,FALSE))</f>
        <v/>
      </c>
      <c r="O3671" s="48">
        <f>IF(ISERROR(VLOOKUP(E3671&amp;G3671,'[1]采购入库货量(公司仓库)'!$A:$I,7,FALSE)),0,VLOOKUP(E3671&amp;G3671,'[1]采购入库货量(公司仓库)'!$A:$I,7,FALSE))</f>
        <v>0</v>
      </c>
      <c r="P3671" s="12">
        <f t="shared" si="918"/>
        <v>0</v>
      </c>
      <c r="Q3671" s="14">
        <f>IF(ISERROR(VLOOKUP(E3671&amp;G3671,'[1]采购入库货量(公司仓库)'!$A:$I,8,FALSE)),0,VLOOKUP(E3671&amp;G3671,'[1]采购入库货量(公司仓库)'!$A:$I,8,FALSE))</f>
        <v>0</v>
      </c>
      <c r="R3671" s="12">
        <f t="shared" si="919"/>
        <v>0</v>
      </c>
      <c r="S3671">
        <f>SUMIF([1]库存总量!$H:$H,E3671&amp;G3671,[1]库存总量!$G:$G)</f>
        <v>0</v>
      </c>
      <c r="T3671" s="12">
        <f t="shared" si="920"/>
        <v>0</v>
      </c>
      <c r="U3671">
        <f>SUMIFS([1]库存总量!$G:$G,[1]库存总量!$H:$H,E3671&amp;G3671,[1]库存总量!$A:$A,"B")</f>
        <v>0</v>
      </c>
      <c r="V3671" s="12">
        <f t="shared" si="921"/>
        <v>0</v>
      </c>
      <c r="W3671">
        <f>SUMIFS([1]库存总量!$G:$G,[1]库存总量!$H:$H,E3671&amp;G3671,[1]库存总量!$A:$A,"K")</f>
        <v>0</v>
      </c>
      <c r="X3671" s="12">
        <f t="shared" si="922"/>
        <v>0</v>
      </c>
      <c r="Y3671">
        <f t="shared" si="923"/>
        <v>0</v>
      </c>
      <c r="Z3671" s="12">
        <f t="shared" si="924"/>
        <v>0</v>
      </c>
      <c r="AA3671">
        <f>(IF(ISERROR((IF(ISERROR(VLOOKUP(E3671&amp;G3671,'[1]采购入库货量(公司仓库)'!$A:$H,7,FALSE)),0,VLOOKUP(E3671&amp;G3671,'[1]采购入库货量(公司仓库)'!$A:$H,7,FALSE)))*L3671-(IF(ISERROR(VLOOKUP(E3671&amp;G3671,'[1]采购入库货量(公司仓库)'!$A:$H,8,FALSE)),0,VLOOKUP(E3671&amp;G3671,'[1]采购入库货量(公司仓库)'!$A:$H,8,FALSE)))),0,(IF(ISERROR(VLOOKUP(E3671&amp;G3671,'[1]采购入库货量(公司仓库)'!$A:$H,7,FALSE)),0,VLOOKUP(E3671&amp;G3671,'[1]采购入库货量(公司仓库)'!$A:$H,7,FALSE)))*L3671-(IF(ISERROR(VLOOKUP(E3671&amp;G3671,'[1]采购入库货量(公司仓库)'!$A:$H,8,FALSE)),0,VLOOKUP(E3671&amp;G3671,'[1]采购入库货量(公司仓库)'!$A:$H,8,FALSE)))))</f>
        <v>0</v>
      </c>
      <c r="AB3671">
        <f>SUMIF([1]销售数据!$B:$B,E3671&amp;G3671,[1]销售数据!$G:$G)</f>
        <v>0</v>
      </c>
      <c r="AC3671" s="12">
        <f t="shared" si="925"/>
        <v>0</v>
      </c>
      <c r="AD3671" t="str">
        <f t="shared" si="926"/>
        <v/>
      </c>
      <c r="AE3671">
        <f>SUMIF([1]销售数据!$B:$B,AD3671,[1]销售数据!$L:$L)</f>
        <v>0</v>
      </c>
      <c r="AF3671">
        <f>SUMIF([1]销售数据!$B:$B,AD3671,[1]销售数据!$K:$K)</f>
        <v>0</v>
      </c>
      <c r="AG3671">
        <f>SUMIF([1]销售数据!$B:$B,AD3671,[1]销售数据!$J:$J)</f>
        <v>0</v>
      </c>
      <c r="AH3671">
        <f>SUMIF([1]销售数据!$B:$B,AD3671,[1]销售数据!$I:$I)</f>
        <v>0</v>
      </c>
      <c r="AI3671">
        <f>SUMIF([1]销售数据!$B:$B,AD3671,[1]销售数据!$H:$H)</f>
        <v>0</v>
      </c>
      <c r="AJ3671" s="20">
        <f t="shared" si="927"/>
        <v>0</v>
      </c>
      <c r="AK3671">
        <f>SUMIF([1]发货店铺数!$B:$B,AD3671,[1]发货店铺数!$G:$G)</f>
        <v>0</v>
      </c>
      <c r="AL3671">
        <f>SUMIF([1]销售店铺数!$B:$B,AD3671,[1]销售店铺数!$G:$G)</f>
        <v>0</v>
      </c>
      <c r="AM3671">
        <f>SUMIF([1]销售店铺数!$B:$B,AD3671,[1]销售店铺数!$G:$G)</f>
        <v>0</v>
      </c>
      <c r="AN3671" s="20">
        <f t="shared" si="928"/>
        <v>0</v>
      </c>
      <c r="AO3671" s="20">
        <f t="shared" si="929"/>
        <v>0</v>
      </c>
      <c r="AP3671" s="20">
        <f t="shared" si="930"/>
        <v>0</v>
      </c>
      <c r="AQ3671" s="12">
        <f t="shared" si="931"/>
        <v>0</v>
      </c>
      <c r="AR3671" s="20">
        <f t="shared" si="932"/>
        <v>0</v>
      </c>
      <c r="AS3671" s="20">
        <f t="shared" si="933"/>
        <v>0</v>
      </c>
    </row>
    <row r="3672" spans="1:45">
      <c r="A3672"/>
      <c r="B3672"/>
      <c r="C3672"/>
      <c r="D3672"/>
      <c r="E3672"/>
      <c r="F3672"/>
      <c r="G3672"/>
      <c r="H3672"/>
      <c r="I3672"/>
      <c r="J3672"/>
      <c r="K3672"/>
      <c r="L3672"/>
      <c r="M3672" s="8" t="str">
        <f>IF(ISERROR( VLOOKUP(AD3672,'[1]采购入库货量(公司仓库)'!$A:$I,9,FALSE)),"", VLOOKUP(AD3672,'[1]采购入库货量(公司仓库)'!$A:$I,9,FALSE))</f>
        <v/>
      </c>
      <c r="N3672" s="8" t="str">
        <f>IF(ISERROR( VLOOKUP(AD3672,[1]批发上市日期!$A:$F,6,FALSE)),"",  VLOOKUP(AD3672,[1]批发上市日期!$A:$F,6,FALSE))</f>
        <v/>
      </c>
      <c r="O3672" s="48">
        <f>IF(ISERROR(VLOOKUP(E3672&amp;G3672,'[1]采购入库货量(公司仓库)'!$A:$I,7,FALSE)),0,VLOOKUP(E3672&amp;G3672,'[1]采购入库货量(公司仓库)'!$A:$I,7,FALSE))</f>
        <v>0</v>
      </c>
      <c r="P3672" s="12">
        <f t="shared" si="918"/>
        <v>0</v>
      </c>
      <c r="Q3672" s="14">
        <f>IF(ISERROR(VLOOKUP(E3672&amp;G3672,'[1]采购入库货量(公司仓库)'!$A:$I,8,FALSE)),0,VLOOKUP(E3672&amp;G3672,'[1]采购入库货量(公司仓库)'!$A:$I,8,FALSE))</f>
        <v>0</v>
      </c>
      <c r="R3672" s="12">
        <f t="shared" si="919"/>
        <v>0</v>
      </c>
      <c r="S3672">
        <f>SUMIF([1]库存总量!$H:$H,E3672&amp;G3672,[1]库存总量!$G:$G)</f>
        <v>0</v>
      </c>
      <c r="T3672" s="12">
        <f t="shared" si="920"/>
        <v>0</v>
      </c>
      <c r="U3672">
        <f>SUMIFS([1]库存总量!$G:$G,[1]库存总量!$H:$H,E3672&amp;G3672,[1]库存总量!$A:$A,"B")</f>
        <v>0</v>
      </c>
      <c r="V3672" s="12">
        <f t="shared" si="921"/>
        <v>0</v>
      </c>
      <c r="W3672">
        <f>SUMIFS([1]库存总量!$G:$G,[1]库存总量!$H:$H,E3672&amp;G3672,[1]库存总量!$A:$A,"K")</f>
        <v>0</v>
      </c>
      <c r="X3672" s="12">
        <f t="shared" si="922"/>
        <v>0</v>
      </c>
      <c r="Y3672">
        <f t="shared" si="923"/>
        <v>0</v>
      </c>
      <c r="Z3672" s="12">
        <f t="shared" si="924"/>
        <v>0</v>
      </c>
      <c r="AA3672">
        <f>(IF(ISERROR((IF(ISERROR(VLOOKUP(E3672&amp;G3672,'[1]采购入库货量(公司仓库)'!$A:$H,7,FALSE)),0,VLOOKUP(E3672&amp;G3672,'[1]采购入库货量(公司仓库)'!$A:$H,7,FALSE)))*L3672-(IF(ISERROR(VLOOKUP(E3672&amp;G3672,'[1]采购入库货量(公司仓库)'!$A:$H,8,FALSE)),0,VLOOKUP(E3672&amp;G3672,'[1]采购入库货量(公司仓库)'!$A:$H,8,FALSE)))),0,(IF(ISERROR(VLOOKUP(E3672&amp;G3672,'[1]采购入库货量(公司仓库)'!$A:$H,7,FALSE)),0,VLOOKUP(E3672&amp;G3672,'[1]采购入库货量(公司仓库)'!$A:$H,7,FALSE)))*L3672-(IF(ISERROR(VLOOKUP(E3672&amp;G3672,'[1]采购入库货量(公司仓库)'!$A:$H,8,FALSE)),0,VLOOKUP(E3672&amp;G3672,'[1]采购入库货量(公司仓库)'!$A:$H,8,FALSE)))))</f>
        <v>0</v>
      </c>
      <c r="AB3672">
        <f>SUMIF([1]销售数据!$B:$B,E3672&amp;G3672,[1]销售数据!$G:$G)</f>
        <v>0</v>
      </c>
      <c r="AC3672" s="12">
        <f t="shared" si="925"/>
        <v>0</v>
      </c>
      <c r="AD3672" t="str">
        <f t="shared" si="926"/>
        <v/>
      </c>
      <c r="AE3672">
        <f>SUMIF([1]销售数据!$B:$B,AD3672,[1]销售数据!$L:$L)</f>
        <v>0</v>
      </c>
      <c r="AF3672">
        <f>SUMIF([1]销售数据!$B:$B,AD3672,[1]销售数据!$K:$K)</f>
        <v>0</v>
      </c>
      <c r="AG3672">
        <f>SUMIF([1]销售数据!$B:$B,AD3672,[1]销售数据!$J:$J)</f>
        <v>0</v>
      </c>
      <c r="AH3672">
        <f>SUMIF([1]销售数据!$B:$B,AD3672,[1]销售数据!$I:$I)</f>
        <v>0</v>
      </c>
      <c r="AI3672">
        <f>SUMIF([1]销售数据!$B:$B,AD3672,[1]销售数据!$H:$H)</f>
        <v>0</v>
      </c>
      <c r="AJ3672" s="20">
        <f t="shared" si="927"/>
        <v>0</v>
      </c>
      <c r="AK3672">
        <f>SUMIF([1]发货店铺数!$B:$B,AD3672,[1]发货店铺数!$G:$G)</f>
        <v>0</v>
      </c>
      <c r="AL3672">
        <f>SUMIF([1]销售店铺数!$B:$B,AD3672,[1]销售店铺数!$G:$G)</f>
        <v>0</v>
      </c>
      <c r="AM3672">
        <f>SUMIF([1]销售店铺数!$B:$B,AD3672,[1]销售店铺数!$G:$G)</f>
        <v>0</v>
      </c>
      <c r="AN3672" s="20">
        <f t="shared" si="928"/>
        <v>0</v>
      </c>
      <c r="AO3672" s="20">
        <f t="shared" si="929"/>
        <v>0</v>
      </c>
      <c r="AP3672" s="20">
        <f t="shared" si="930"/>
        <v>0</v>
      </c>
      <c r="AQ3672" s="12">
        <f t="shared" si="931"/>
        <v>0</v>
      </c>
      <c r="AR3672" s="20">
        <f t="shared" si="932"/>
        <v>0</v>
      </c>
      <c r="AS3672" s="20">
        <f t="shared" si="933"/>
        <v>0</v>
      </c>
    </row>
    <row r="3673" spans="1:45">
      <c r="A3673"/>
      <c r="B3673"/>
      <c r="C3673"/>
      <c r="D3673"/>
      <c r="E3673"/>
      <c r="F3673"/>
      <c r="G3673"/>
      <c r="H3673"/>
      <c r="I3673"/>
      <c r="J3673"/>
      <c r="K3673"/>
      <c r="L3673"/>
      <c r="M3673" s="8" t="str">
        <f>IF(ISERROR( VLOOKUP(AD3673,'[1]采购入库货量(公司仓库)'!$A:$I,9,FALSE)),"", VLOOKUP(AD3673,'[1]采购入库货量(公司仓库)'!$A:$I,9,FALSE))</f>
        <v/>
      </c>
      <c r="N3673" s="8" t="str">
        <f>IF(ISERROR( VLOOKUP(AD3673,[1]批发上市日期!$A:$F,6,FALSE)),"",  VLOOKUP(AD3673,[1]批发上市日期!$A:$F,6,FALSE))</f>
        <v/>
      </c>
      <c r="O3673" s="48">
        <f>IF(ISERROR(VLOOKUP(E3673&amp;G3673,'[1]采购入库货量(公司仓库)'!$A:$I,7,FALSE)),0,VLOOKUP(E3673&amp;G3673,'[1]采购入库货量(公司仓库)'!$A:$I,7,FALSE))</f>
        <v>0</v>
      </c>
      <c r="P3673" s="12">
        <f t="shared" si="918"/>
        <v>0</v>
      </c>
      <c r="Q3673" s="14">
        <f>IF(ISERROR(VLOOKUP(E3673&amp;G3673,'[1]采购入库货量(公司仓库)'!$A:$I,8,FALSE)),0,VLOOKUP(E3673&amp;G3673,'[1]采购入库货量(公司仓库)'!$A:$I,8,FALSE))</f>
        <v>0</v>
      </c>
      <c r="R3673" s="12">
        <f t="shared" si="919"/>
        <v>0</v>
      </c>
      <c r="S3673">
        <f>SUMIF([1]库存总量!$H:$H,E3673&amp;G3673,[1]库存总量!$G:$G)</f>
        <v>0</v>
      </c>
      <c r="T3673" s="12">
        <f t="shared" si="920"/>
        <v>0</v>
      </c>
      <c r="U3673">
        <f>SUMIFS([1]库存总量!$G:$G,[1]库存总量!$H:$H,E3673&amp;G3673,[1]库存总量!$A:$A,"B")</f>
        <v>0</v>
      </c>
      <c r="V3673" s="12">
        <f t="shared" si="921"/>
        <v>0</v>
      </c>
      <c r="W3673">
        <f>SUMIFS([1]库存总量!$G:$G,[1]库存总量!$H:$H,E3673&amp;G3673,[1]库存总量!$A:$A,"K")</f>
        <v>0</v>
      </c>
      <c r="X3673" s="12">
        <f t="shared" si="922"/>
        <v>0</v>
      </c>
      <c r="Y3673">
        <f t="shared" si="923"/>
        <v>0</v>
      </c>
      <c r="Z3673" s="12">
        <f t="shared" si="924"/>
        <v>0</v>
      </c>
      <c r="AA3673">
        <f>(IF(ISERROR((IF(ISERROR(VLOOKUP(E3673&amp;G3673,'[1]采购入库货量(公司仓库)'!$A:$H,7,FALSE)),0,VLOOKUP(E3673&amp;G3673,'[1]采购入库货量(公司仓库)'!$A:$H,7,FALSE)))*L3673-(IF(ISERROR(VLOOKUP(E3673&amp;G3673,'[1]采购入库货量(公司仓库)'!$A:$H,8,FALSE)),0,VLOOKUP(E3673&amp;G3673,'[1]采购入库货量(公司仓库)'!$A:$H,8,FALSE)))),0,(IF(ISERROR(VLOOKUP(E3673&amp;G3673,'[1]采购入库货量(公司仓库)'!$A:$H,7,FALSE)),0,VLOOKUP(E3673&amp;G3673,'[1]采购入库货量(公司仓库)'!$A:$H,7,FALSE)))*L3673-(IF(ISERROR(VLOOKUP(E3673&amp;G3673,'[1]采购入库货量(公司仓库)'!$A:$H,8,FALSE)),0,VLOOKUP(E3673&amp;G3673,'[1]采购入库货量(公司仓库)'!$A:$H,8,FALSE)))))</f>
        <v>0</v>
      </c>
      <c r="AB3673">
        <f>SUMIF([1]销售数据!$B:$B,E3673&amp;G3673,[1]销售数据!$G:$G)</f>
        <v>0</v>
      </c>
      <c r="AC3673" s="12">
        <f t="shared" si="925"/>
        <v>0</v>
      </c>
      <c r="AD3673" t="str">
        <f t="shared" si="926"/>
        <v/>
      </c>
      <c r="AE3673">
        <f>SUMIF([1]销售数据!$B:$B,AD3673,[1]销售数据!$L:$L)</f>
        <v>0</v>
      </c>
      <c r="AF3673">
        <f>SUMIF([1]销售数据!$B:$B,AD3673,[1]销售数据!$K:$K)</f>
        <v>0</v>
      </c>
      <c r="AG3673">
        <f>SUMIF([1]销售数据!$B:$B,AD3673,[1]销售数据!$J:$J)</f>
        <v>0</v>
      </c>
      <c r="AH3673">
        <f>SUMIF([1]销售数据!$B:$B,AD3673,[1]销售数据!$I:$I)</f>
        <v>0</v>
      </c>
      <c r="AI3673">
        <f>SUMIF([1]销售数据!$B:$B,AD3673,[1]销售数据!$H:$H)</f>
        <v>0</v>
      </c>
      <c r="AJ3673" s="20">
        <f t="shared" si="927"/>
        <v>0</v>
      </c>
      <c r="AK3673">
        <f>SUMIF([1]发货店铺数!$B:$B,AD3673,[1]发货店铺数!$G:$G)</f>
        <v>0</v>
      </c>
      <c r="AL3673">
        <f>SUMIF([1]销售店铺数!$B:$B,AD3673,[1]销售店铺数!$G:$G)</f>
        <v>0</v>
      </c>
      <c r="AM3673">
        <f>SUMIF([1]销售店铺数!$B:$B,AD3673,[1]销售店铺数!$G:$G)</f>
        <v>0</v>
      </c>
      <c r="AN3673" s="20">
        <f t="shared" si="928"/>
        <v>0</v>
      </c>
      <c r="AO3673" s="20">
        <f t="shared" si="929"/>
        <v>0</v>
      </c>
      <c r="AP3673" s="20">
        <f t="shared" si="930"/>
        <v>0</v>
      </c>
      <c r="AQ3673" s="12">
        <f t="shared" si="931"/>
        <v>0</v>
      </c>
      <c r="AR3673" s="20">
        <f t="shared" si="932"/>
        <v>0</v>
      </c>
      <c r="AS3673" s="20">
        <f t="shared" si="933"/>
        <v>0</v>
      </c>
    </row>
    <row r="3674" spans="1:45">
      <c r="A3674"/>
      <c r="B3674"/>
      <c r="C3674"/>
      <c r="D3674"/>
      <c r="E3674"/>
      <c r="F3674"/>
      <c r="G3674"/>
      <c r="H3674"/>
      <c r="I3674"/>
      <c r="J3674"/>
      <c r="K3674"/>
      <c r="L3674"/>
      <c r="M3674" s="8" t="str">
        <f>IF(ISERROR( VLOOKUP(AD3674,'[1]采购入库货量(公司仓库)'!$A:$I,9,FALSE)),"", VLOOKUP(AD3674,'[1]采购入库货量(公司仓库)'!$A:$I,9,FALSE))</f>
        <v/>
      </c>
      <c r="N3674" s="8" t="str">
        <f>IF(ISERROR( VLOOKUP(AD3674,[1]批发上市日期!$A:$F,6,FALSE)),"",  VLOOKUP(AD3674,[1]批发上市日期!$A:$F,6,FALSE))</f>
        <v/>
      </c>
      <c r="O3674" s="48">
        <f>IF(ISERROR(VLOOKUP(E3674&amp;G3674,'[1]采购入库货量(公司仓库)'!$A:$I,7,FALSE)),0,VLOOKUP(E3674&amp;G3674,'[1]采购入库货量(公司仓库)'!$A:$I,7,FALSE))</f>
        <v>0</v>
      </c>
      <c r="P3674" s="12">
        <f t="shared" si="918"/>
        <v>0</v>
      </c>
      <c r="Q3674" s="14">
        <f>IF(ISERROR(VLOOKUP(E3674&amp;G3674,'[1]采购入库货量(公司仓库)'!$A:$I,8,FALSE)),0,VLOOKUP(E3674&amp;G3674,'[1]采购入库货量(公司仓库)'!$A:$I,8,FALSE))</f>
        <v>0</v>
      </c>
      <c r="R3674" s="12">
        <f t="shared" si="919"/>
        <v>0</v>
      </c>
      <c r="S3674">
        <f>SUMIF([1]库存总量!$H:$H,E3674&amp;G3674,[1]库存总量!$G:$G)</f>
        <v>0</v>
      </c>
      <c r="T3674" s="12">
        <f t="shared" si="920"/>
        <v>0</v>
      </c>
      <c r="U3674">
        <f>SUMIFS([1]库存总量!$G:$G,[1]库存总量!$H:$H,E3674&amp;G3674,[1]库存总量!$A:$A,"B")</f>
        <v>0</v>
      </c>
      <c r="V3674" s="12">
        <f t="shared" si="921"/>
        <v>0</v>
      </c>
      <c r="W3674">
        <f>SUMIFS([1]库存总量!$G:$G,[1]库存总量!$H:$H,E3674&amp;G3674,[1]库存总量!$A:$A,"K")</f>
        <v>0</v>
      </c>
      <c r="X3674" s="12">
        <f t="shared" si="922"/>
        <v>0</v>
      </c>
      <c r="Y3674">
        <f t="shared" si="923"/>
        <v>0</v>
      </c>
      <c r="Z3674" s="12">
        <f t="shared" si="924"/>
        <v>0</v>
      </c>
      <c r="AA3674">
        <f>(IF(ISERROR((IF(ISERROR(VLOOKUP(E3674&amp;G3674,'[1]采购入库货量(公司仓库)'!$A:$H,7,FALSE)),0,VLOOKUP(E3674&amp;G3674,'[1]采购入库货量(公司仓库)'!$A:$H,7,FALSE)))*L3674-(IF(ISERROR(VLOOKUP(E3674&amp;G3674,'[1]采购入库货量(公司仓库)'!$A:$H,8,FALSE)),0,VLOOKUP(E3674&amp;G3674,'[1]采购入库货量(公司仓库)'!$A:$H,8,FALSE)))),0,(IF(ISERROR(VLOOKUP(E3674&amp;G3674,'[1]采购入库货量(公司仓库)'!$A:$H,7,FALSE)),0,VLOOKUP(E3674&amp;G3674,'[1]采购入库货量(公司仓库)'!$A:$H,7,FALSE)))*L3674-(IF(ISERROR(VLOOKUP(E3674&amp;G3674,'[1]采购入库货量(公司仓库)'!$A:$H,8,FALSE)),0,VLOOKUP(E3674&amp;G3674,'[1]采购入库货量(公司仓库)'!$A:$H,8,FALSE)))))</f>
        <v>0</v>
      </c>
      <c r="AB3674">
        <f>SUMIF([1]销售数据!$B:$B,E3674&amp;G3674,[1]销售数据!$G:$G)</f>
        <v>0</v>
      </c>
      <c r="AC3674" s="12">
        <f t="shared" si="925"/>
        <v>0</v>
      </c>
      <c r="AD3674" t="str">
        <f t="shared" si="926"/>
        <v/>
      </c>
      <c r="AE3674">
        <f>SUMIF([1]销售数据!$B:$B,AD3674,[1]销售数据!$L:$L)</f>
        <v>0</v>
      </c>
      <c r="AF3674">
        <f>SUMIF([1]销售数据!$B:$B,AD3674,[1]销售数据!$K:$K)</f>
        <v>0</v>
      </c>
      <c r="AG3674">
        <f>SUMIF([1]销售数据!$B:$B,AD3674,[1]销售数据!$J:$J)</f>
        <v>0</v>
      </c>
      <c r="AH3674">
        <f>SUMIF([1]销售数据!$B:$B,AD3674,[1]销售数据!$I:$I)</f>
        <v>0</v>
      </c>
      <c r="AI3674">
        <f>SUMIF([1]销售数据!$B:$B,AD3674,[1]销售数据!$H:$H)</f>
        <v>0</v>
      </c>
      <c r="AJ3674" s="20">
        <f t="shared" si="927"/>
        <v>0</v>
      </c>
      <c r="AK3674">
        <f>SUMIF([1]发货店铺数!$B:$B,AD3674,[1]发货店铺数!$G:$G)</f>
        <v>0</v>
      </c>
      <c r="AL3674">
        <f>SUMIF([1]销售店铺数!$B:$B,AD3674,[1]销售店铺数!$G:$G)</f>
        <v>0</v>
      </c>
      <c r="AM3674">
        <f>SUMIF([1]销售店铺数!$B:$B,AD3674,[1]销售店铺数!$G:$G)</f>
        <v>0</v>
      </c>
      <c r="AN3674" s="20">
        <f t="shared" si="928"/>
        <v>0</v>
      </c>
      <c r="AO3674" s="20">
        <f t="shared" si="929"/>
        <v>0</v>
      </c>
      <c r="AP3674" s="20">
        <f t="shared" si="930"/>
        <v>0</v>
      </c>
      <c r="AQ3674" s="12">
        <f t="shared" si="931"/>
        <v>0</v>
      </c>
      <c r="AR3674" s="20">
        <f t="shared" si="932"/>
        <v>0</v>
      </c>
      <c r="AS3674" s="20">
        <f t="shared" si="933"/>
        <v>0</v>
      </c>
    </row>
    <row r="3675" spans="1:45">
      <c r="A3675"/>
      <c r="B3675"/>
      <c r="C3675"/>
      <c r="D3675"/>
      <c r="E3675"/>
      <c r="F3675"/>
      <c r="G3675"/>
      <c r="H3675"/>
      <c r="I3675"/>
      <c r="J3675"/>
      <c r="K3675"/>
      <c r="L3675"/>
      <c r="M3675" s="8" t="str">
        <f>IF(ISERROR( VLOOKUP(AD3675,'[1]采购入库货量(公司仓库)'!$A:$I,9,FALSE)),"", VLOOKUP(AD3675,'[1]采购入库货量(公司仓库)'!$A:$I,9,FALSE))</f>
        <v/>
      </c>
      <c r="N3675" s="8" t="str">
        <f>IF(ISERROR( VLOOKUP(AD3675,[1]批发上市日期!$A:$F,6,FALSE)),"",  VLOOKUP(AD3675,[1]批发上市日期!$A:$F,6,FALSE))</f>
        <v/>
      </c>
      <c r="O3675" s="48">
        <f>IF(ISERROR(VLOOKUP(E3675&amp;G3675,'[1]采购入库货量(公司仓库)'!$A:$I,7,FALSE)),0,VLOOKUP(E3675&amp;G3675,'[1]采购入库货量(公司仓库)'!$A:$I,7,FALSE))</f>
        <v>0</v>
      </c>
      <c r="P3675" s="12">
        <f t="shared" si="918"/>
        <v>0</v>
      </c>
      <c r="Q3675" s="14">
        <f>IF(ISERROR(VLOOKUP(E3675&amp;G3675,'[1]采购入库货量(公司仓库)'!$A:$I,8,FALSE)),0,VLOOKUP(E3675&amp;G3675,'[1]采购入库货量(公司仓库)'!$A:$I,8,FALSE))</f>
        <v>0</v>
      </c>
      <c r="R3675" s="12">
        <f t="shared" si="919"/>
        <v>0</v>
      </c>
      <c r="S3675">
        <f>SUMIF([1]库存总量!$H:$H,E3675&amp;G3675,[1]库存总量!$G:$G)</f>
        <v>0</v>
      </c>
      <c r="T3675" s="12">
        <f t="shared" si="920"/>
        <v>0</v>
      </c>
      <c r="U3675">
        <f>SUMIFS([1]库存总量!$G:$G,[1]库存总量!$H:$H,E3675&amp;G3675,[1]库存总量!$A:$A,"B")</f>
        <v>0</v>
      </c>
      <c r="V3675" s="12">
        <f t="shared" si="921"/>
        <v>0</v>
      </c>
      <c r="W3675">
        <f>SUMIFS([1]库存总量!$G:$G,[1]库存总量!$H:$H,E3675&amp;G3675,[1]库存总量!$A:$A,"K")</f>
        <v>0</v>
      </c>
      <c r="X3675" s="12">
        <f t="shared" si="922"/>
        <v>0</v>
      </c>
      <c r="Y3675">
        <f t="shared" si="923"/>
        <v>0</v>
      </c>
      <c r="Z3675" s="12">
        <f t="shared" si="924"/>
        <v>0</v>
      </c>
      <c r="AA3675">
        <f>(IF(ISERROR((IF(ISERROR(VLOOKUP(E3675&amp;G3675,'[1]采购入库货量(公司仓库)'!$A:$H,7,FALSE)),0,VLOOKUP(E3675&amp;G3675,'[1]采购入库货量(公司仓库)'!$A:$H,7,FALSE)))*L3675-(IF(ISERROR(VLOOKUP(E3675&amp;G3675,'[1]采购入库货量(公司仓库)'!$A:$H,8,FALSE)),0,VLOOKUP(E3675&amp;G3675,'[1]采购入库货量(公司仓库)'!$A:$H,8,FALSE)))),0,(IF(ISERROR(VLOOKUP(E3675&amp;G3675,'[1]采购入库货量(公司仓库)'!$A:$H,7,FALSE)),0,VLOOKUP(E3675&amp;G3675,'[1]采购入库货量(公司仓库)'!$A:$H,7,FALSE)))*L3675-(IF(ISERROR(VLOOKUP(E3675&amp;G3675,'[1]采购入库货量(公司仓库)'!$A:$H,8,FALSE)),0,VLOOKUP(E3675&amp;G3675,'[1]采购入库货量(公司仓库)'!$A:$H,8,FALSE)))))</f>
        <v>0</v>
      </c>
      <c r="AB3675">
        <f>SUMIF([1]销售数据!$B:$B,E3675&amp;G3675,[1]销售数据!$G:$G)</f>
        <v>0</v>
      </c>
      <c r="AC3675" s="12">
        <f t="shared" si="925"/>
        <v>0</v>
      </c>
      <c r="AD3675" t="str">
        <f t="shared" si="926"/>
        <v/>
      </c>
      <c r="AE3675">
        <f>SUMIF([1]销售数据!$B:$B,AD3675,[1]销售数据!$L:$L)</f>
        <v>0</v>
      </c>
      <c r="AF3675">
        <f>SUMIF([1]销售数据!$B:$B,AD3675,[1]销售数据!$K:$K)</f>
        <v>0</v>
      </c>
      <c r="AG3675">
        <f>SUMIF([1]销售数据!$B:$B,AD3675,[1]销售数据!$J:$J)</f>
        <v>0</v>
      </c>
      <c r="AH3675">
        <f>SUMIF([1]销售数据!$B:$B,AD3675,[1]销售数据!$I:$I)</f>
        <v>0</v>
      </c>
      <c r="AI3675">
        <f>SUMIF([1]销售数据!$B:$B,AD3675,[1]销售数据!$H:$H)</f>
        <v>0</v>
      </c>
      <c r="AJ3675" s="20">
        <f t="shared" si="927"/>
        <v>0</v>
      </c>
      <c r="AK3675">
        <f>SUMIF([1]发货店铺数!$B:$B,AD3675,[1]发货店铺数!$G:$G)</f>
        <v>0</v>
      </c>
      <c r="AL3675">
        <f>SUMIF([1]销售店铺数!$B:$B,AD3675,[1]销售店铺数!$G:$G)</f>
        <v>0</v>
      </c>
      <c r="AM3675">
        <f>SUMIF([1]销售店铺数!$B:$B,AD3675,[1]销售店铺数!$G:$G)</f>
        <v>0</v>
      </c>
      <c r="AN3675" s="20">
        <f t="shared" si="928"/>
        <v>0</v>
      </c>
      <c r="AO3675" s="20">
        <f t="shared" si="929"/>
        <v>0</v>
      </c>
      <c r="AP3675" s="20">
        <f t="shared" si="930"/>
        <v>0</v>
      </c>
      <c r="AQ3675" s="12">
        <f t="shared" si="931"/>
        <v>0</v>
      </c>
      <c r="AR3675" s="20">
        <f t="shared" si="932"/>
        <v>0</v>
      </c>
      <c r="AS3675" s="20">
        <f t="shared" si="933"/>
        <v>0</v>
      </c>
    </row>
    <row r="3676" spans="1:45">
      <c r="A3676"/>
      <c r="B3676"/>
      <c r="C3676"/>
      <c r="D3676"/>
      <c r="E3676"/>
      <c r="F3676"/>
      <c r="G3676"/>
      <c r="H3676"/>
      <c r="I3676"/>
      <c r="J3676"/>
      <c r="K3676"/>
      <c r="L3676"/>
      <c r="M3676" s="8" t="str">
        <f>IF(ISERROR( VLOOKUP(AD3676,'[1]采购入库货量(公司仓库)'!$A:$I,9,FALSE)),"", VLOOKUP(AD3676,'[1]采购入库货量(公司仓库)'!$A:$I,9,FALSE))</f>
        <v/>
      </c>
      <c r="N3676" s="8" t="str">
        <f>IF(ISERROR( VLOOKUP(AD3676,[1]批发上市日期!$A:$F,6,FALSE)),"",  VLOOKUP(AD3676,[1]批发上市日期!$A:$F,6,FALSE))</f>
        <v/>
      </c>
      <c r="O3676" s="48">
        <f>IF(ISERROR(VLOOKUP(E3676&amp;G3676,'[1]采购入库货量(公司仓库)'!$A:$I,7,FALSE)),0,VLOOKUP(E3676&amp;G3676,'[1]采购入库货量(公司仓库)'!$A:$I,7,FALSE))</f>
        <v>0</v>
      </c>
      <c r="P3676" s="12">
        <f t="shared" si="918"/>
        <v>0</v>
      </c>
      <c r="Q3676" s="14">
        <f>IF(ISERROR(VLOOKUP(E3676&amp;G3676,'[1]采购入库货量(公司仓库)'!$A:$I,8,FALSE)),0,VLOOKUP(E3676&amp;G3676,'[1]采购入库货量(公司仓库)'!$A:$I,8,FALSE))</f>
        <v>0</v>
      </c>
      <c r="R3676" s="12">
        <f t="shared" si="919"/>
        <v>0</v>
      </c>
      <c r="S3676">
        <f>SUMIF([1]库存总量!$H:$H,E3676&amp;G3676,[1]库存总量!$G:$G)</f>
        <v>0</v>
      </c>
      <c r="T3676" s="12">
        <f t="shared" si="920"/>
        <v>0</v>
      </c>
      <c r="U3676">
        <f>SUMIFS([1]库存总量!$G:$G,[1]库存总量!$H:$H,E3676&amp;G3676,[1]库存总量!$A:$A,"B")</f>
        <v>0</v>
      </c>
      <c r="V3676" s="12">
        <f t="shared" si="921"/>
        <v>0</v>
      </c>
      <c r="W3676">
        <f>SUMIFS([1]库存总量!$G:$G,[1]库存总量!$H:$H,E3676&amp;G3676,[1]库存总量!$A:$A,"K")</f>
        <v>0</v>
      </c>
      <c r="X3676" s="12">
        <f t="shared" si="922"/>
        <v>0</v>
      </c>
      <c r="Y3676">
        <f t="shared" si="923"/>
        <v>0</v>
      </c>
      <c r="Z3676" s="12">
        <f t="shared" si="924"/>
        <v>0</v>
      </c>
      <c r="AA3676">
        <f>(IF(ISERROR((IF(ISERROR(VLOOKUP(E3676&amp;G3676,'[1]采购入库货量(公司仓库)'!$A:$H,7,FALSE)),0,VLOOKUP(E3676&amp;G3676,'[1]采购入库货量(公司仓库)'!$A:$H,7,FALSE)))*L3676-(IF(ISERROR(VLOOKUP(E3676&amp;G3676,'[1]采购入库货量(公司仓库)'!$A:$H,8,FALSE)),0,VLOOKUP(E3676&amp;G3676,'[1]采购入库货量(公司仓库)'!$A:$H,8,FALSE)))),0,(IF(ISERROR(VLOOKUP(E3676&amp;G3676,'[1]采购入库货量(公司仓库)'!$A:$H,7,FALSE)),0,VLOOKUP(E3676&amp;G3676,'[1]采购入库货量(公司仓库)'!$A:$H,7,FALSE)))*L3676-(IF(ISERROR(VLOOKUP(E3676&amp;G3676,'[1]采购入库货量(公司仓库)'!$A:$H,8,FALSE)),0,VLOOKUP(E3676&amp;G3676,'[1]采购入库货量(公司仓库)'!$A:$H,8,FALSE)))))</f>
        <v>0</v>
      </c>
      <c r="AB3676">
        <f>SUMIF([1]销售数据!$B:$B,E3676&amp;G3676,[1]销售数据!$G:$G)</f>
        <v>0</v>
      </c>
      <c r="AC3676" s="12">
        <f t="shared" si="925"/>
        <v>0</v>
      </c>
      <c r="AD3676" t="str">
        <f t="shared" si="926"/>
        <v/>
      </c>
      <c r="AE3676">
        <f>SUMIF([1]销售数据!$B:$B,AD3676,[1]销售数据!$L:$L)</f>
        <v>0</v>
      </c>
      <c r="AF3676">
        <f>SUMIF([1]销售数据!$B:$B,AD3676,[1]销售数据!$K:$K)</f>
        <v>0</v>
      </c>
      <c r="AG3676">
        <f>SUMIF([1]销售数据!$B:$B,AD3676,[1]销售数据!$J:$J)</f>
        <v>0</v>
      </c>
      <c r="AH3676">
        <f>SUMIF([1]销售数据!$B:$B,AD3676,[1]销售数据!$I:$I)</f>
        <v>0</v>
      </c>
      <c r="AI3676">
        <f>SUMIF([1]销售数据!$B:$B,AD3676,[1]销售数据!$H:$H)</f>
        <v>0</v>
      </c>
      <c r="AJ3676" s="20">
        <f t="shared" si="927"/>
        <v>0</v>
      </c>
      <c r="AK3676">
        <f>SUMIF([1]发货店铺数!$B:$B,AD3676,[1]发货店铺数!$G:$G)</f>
        <v>0</v>
      </c>
      <c r="AL3676">
        <f>SUMIF([1]销售店铺数!$B:$B,AD3676,[1]销售店铺数!$G:$G)</f>
        <v>0</v>
      </c>
      <c r="AM3676">
        <f>SUMIF([1]销售店铺数!$B:$B,AD3676,[1]销售店铺数!$G:$G)</f>
        <v>0</v>
      </c>
      <c r="AN3676" s="20">
        <f t="shared" si="928"/>
        <v>0</v>
      </c>
      <c r="AO3676" s="20">
        <f t="shared" si="929"/>
        <v>0</v>
      </c>
      <c r="AP3676" s="20">
        <f t="shared" si="930"/>
        <v>0</v>
      </c>
      <c r="AQ3676" s="12">
        <f t="shared" si="931"/>
        <v>0</v>
      </c>
      <c r="AR3676" s="20">
        <f t="shared" si="932"/>
        <v>0</v>
      </c>
      <c r="AS3676" s="20">
        <f t="shared" si="933"/>
        <v>0</v>
      </c>
    </row>
    <row r="3677" spans="1:45">
      <c r="A3677"/>
      <c r="B3677"/>
      <c r="C3677"/>
      <c r="D3677"/>
      <c r="E3677"/>
      <c r="F3677"/>
      <c r="G3677"/>
      <c r="H3677"/>
      <c r="I3677"/>
      <c r="J3677"/>
      <c r="K3677"/>
      <c r="L3677"/>
      <c r="M3677" s="8" t="str">
        <f>IF(ISERROR( VLOOKUP(AD3677,'[1]采购入库货量(公司仓库)'!$A:$I,9,FALSE)),"", VLOOKUP(AD3677,'[1]采购入库货量(公司仓库)'!$A:$I,9,FALSE))</f>
        <v/>
      </c>
      <c r="N3677" s="8" t="str">
        <f>IF(ISERROR( VLOOKUP(AD3677,[1]批发上市日期!$A:$F,6,FALSE)),"",  VLOOKUP(AD3677,[1]批发上市日期!$A:$F,6,FALSE))</f>
        <v/>
      </c>
      <c r="O3677" s="48">
        <f>IF(ISERROR(VLOOKUP(E3677&amp;G3677,'[1]采购入库货量(公司仓库)'!$A:$I,7,FALSE)),0,VLOOKUP(E3677&amp;G3677,'[1]采购入库货量(公司仓库)'!$A:$I,7,FALSE))</f>
        <v>0</v>
      </c>
      <c r="P3677" s="12">
        <f t="shared" si="918"/>
        <v>0</v>
      </c>
      <c r="Q3677" s="14">
        <f>IF(ISERROR(VLOOKUP(E3677&amp;G3677,'[1]采购入库货量(公司仓库)'!$A:$I,8,FALSE)),0,VLOOKUP(E3677&amp;G3677,'[1]采购入库货量(公司仓库)'!$A:$I,8,FALSE))</f>
        <v>0</v>
      </c>
      <c r="R3677" s="12">
        <f t="shared" si="919"/>
        <v>0</v>
      </c>
      <c r="S3677">
        <f>SUMIF([1]库存总量!$H:$H,E3677&amp;G3677,[1]库存总量!$G:$G)</f>
        <v>0</v>
      </c>
      <c r="T3677" s="12">
        <f t="shared" si="920"/>
        <v>0</v>
      </c>
      <c r="U3677">
        <f>SUMIFS([1]库存总量!$G:$G,[1]库存总量!$H:$H,E3677&amp;G3677,[1]库存总量!$A:$A,"B")</f>
        <v>0</v>
      </c>
      <c r="V3677" s="12">
        <f t="shared" si="921"/>
        <v>0</v>
      </c>
      <c r="W3677">
        <f>SUMIFS([1]库存总量!$G:$G,[1]库存总量!$H:$H,E3677&amp;G3677,[1]库存总量!$A:$A,"K")</f>
        <v>0</v>
      </c>
      <c r="X3677" s="12">
        <f t="shared" si="922"/>
        <v>0</v>
      </c>
      <c r="Y3677">
        <f t="shared" si="923"/>
        <v>0</v>
      </c>
      <c r="Z3677" s="12">
        <f t="shared" si="924"/>
        <v>0</v>
      </c>
      <c r="AA3677">
        <f>(IF(ISERROR((IF(ISERROR(VLOOKUP(E3677&amp;G3677,'[1]采购入库货量(公司仓库)'!$A:$H,7,FALSE)),0,VLOOKUP(E3677&amp;G3677,'[1]采购入库货量(公司仓库)'!$A:$H,7,FALSE)))*L3677-(IF(ISERROR(VLOOKUP(E3677&amp;G3677,'[1]采购入库货量(公司仓库)'!$A:$H,8,FALSE)),0,VLOOKUP(E3677&amp;G3677,'[1]采购入库货量(公司仓库)'!$A:$H,8,FALSE)))),0,(IF(ISERROR(VLOOKUP(E3677&amp;G3677,'[1]采购入库货量(公司仓库)'!$A:$H,7,FALSE)),0,VLOOKUP(E3677&amp;G3677,'[1]采购入库货量(公司仓库)'!$A:$H,7,FALSE)))*L3677-(IF(ISERROR(VLOOKUP(E3677&amp;G3677,'[1]采购入库货量(公司仓库)'!$A:$H,8,FALSE)),0,VLOOKUP(E3677&amp;G3677,'[1]采购入库货量(公司仓库)'!$A:$H,8,FALSE)))))</f>
        <v>0</v>
      </c>
      <c r="AB3677">
        <f>SUMIF([1]销售数据!$B:$B,E3677&amp;G3677,[1]销售数据!$G:$G)</f>
        <v>0</v>
      </c>
      <c r="AC3677" s="12">
        <f t="shared" si="925"/>
        <v>0</v>
      </c>
      <c r="AD3677" t="str">
        <f t="shared" si="926"/>
        <v/>
      </c>
      <c r="AE3677">
        <f>SUMIF([1]销售数据!$B:$B,AD3677,[1]销售数据!$L:$L)</f>
        <v>0</v>
      </c>
      <c r="AF3677">
        <f>SUMIF([1]销售数据!$B:$B,AD3677,[1]销售数据!$K:$K)</f>
        <v>0</v>
      </c>
      <c r="AG3677">
        <f>SUMIF([1]销售数据!$B:$B,AD3677,[1]销售数据!$J:$J)</f>
        <v>0</v>
      </c>
      <c r="AH3677">
        <f>SUMIF([1]销售数据!$B:$B,AD3677,[1]销售数据!$I:$I)</f>
        <v>0</v>
      </c>
      <c r="AI3677">
        <f>SUMIF([1]销售数据!$B:$B,AD3677,[1]销售数据!$H:$H)</f>
        <v>0</v>
      </c>
      <c r="AJ3677" s="20">
        <f t="shared" si="927"/>
        <v>0</v>
      </c>
      <c r="AK3677">
        <f>SUMIF([1]发货店铺数!$B:$B,AD3677,[1]发货店铺数!$G:$G)</f>
        <v>0</v>
      </c>
      <c r="AL3677">
        <f>SUMIF([1]销售店铺数!$B:$B,AD3677,[1]销售店铺数!$G:$G)</f>
        <v>0</v>
      </c>
      <c r="AM3677">
        <f>SUMIF([1]销售店铺数!$B:$B,AD3677,[1]销售店铺数!$G:$G)</f>
        <v>0</v>
      </c>
      <c r="AN3677" s="20">
        <f t="shared" si="928"/>
        <v>0</v>
      </c>
      <c r="AO3677" s="20">
        <f t="shared" si="929"/>
        <v>0</v>
      </c>
      <c r="AP3677" s="20">
        <f t="shared" si="930"/>
        <v>0</v>
      </c>
      <c r="AQ3677" s="12">
        <f t="shared" si="931"/>
        <v>0</v>
      </c>
      <c r="AR3677" s="20">
        <f t="shared" si="932"/>
        <v>0</v>
      </c>
      <c r="AS3677" s="20">
        <f t="shared" si="933"/>
        <v>0</v>
      </c>
    </row>
    <row r="3678" spans="1:45">
      <c r="A3678"/>
      <c r="B3678"/>
      <c r="C3678"/>
      <c r="D3678"/>
      <c r="E3678"/>
      <c r="F3678"/>
      <c r="G3678"/>
      <c r="H3678"/>
      <c r="I3678"/>
      <c r="J3678"/>
      <c r="K3678"/>
      <c r="L3678"/>
      <c r="M3678" s="8" t="str">
        <f>IF(ISERROR( VLOOKUP(AD3678,'[1]采购入库货量(公司仓库)'!$A:$I,9,FALSE)),"", VLOOKUP(AD3678,'[1]采购入库货量(公司仓库)'!$A:$I,9,FALSE))</f>
        <v/>
      </c>
      <c r="N3678" s="8" t="str">
        <f>IF(ISERROR( VLOOKUP(AD3678,[1]批发上市日期!$A:$F,6,FALSE)),"",  VLOOKUP(AD3678,[1]批发上市日期!$A:$F,6,FALSE))</f>
        <v/>
      </c>
      <c r="O3678" s="48">
        <f>IF(ISERROR(VLOOKUP(E3678&amp;G3678,'[1]采购入库货量(公司仓库)'!$A:$I,7,FALSE)),0,VLOOKUP(E3678&amp;G3678,'[1]采购入库货量(公司仓库)'!$A:$I,7,FALSE))</f>
        <v>0</v>
      </c>
      <c r="P3678" s="12">
        <f t="shared" si="918"/>
        <v>0</v>
      </c>
      <c r="Q3678" s="14">
        <f>IF(ISERROR(VLOOKUP(E3678&amp;G3678,'[1]采购入库货量(公司仓库)'!$A:$I,8,FALSE)),0,VLOOKUP(E3678&amp;G3678,'[1]采购入库货量(公司仓库)'!$A:$I,8,FALSE))</f>
        <v>0</v>
      </c>
      <c r="R3678" s="12">
        <f t="shared" si="919"/>
        <v>0</v>
      </c>
      <c r="S3678">
        <f>SUMIF([1]库存总量!$H:$H,E3678&amp;G3678,[1]库存总量!$G:$G)</f>
        <v>0</v>
      </c>
      <c r="T3678" s="12">
        <f t="shared" si="920"/>
        <v>0</v>
      </c>
      <c r="U3678">
        <f>SUMIFS([1]库存总量!$G:$G,[1]库存总量!$H:$H,E3678&amp;G3678,[1]库存总量!$A:$A,"B")</f>
        <v>0</v>
      </c>
      <c r="V3678" s="12">
        <f t="shared" si="921"/>
        <v>0</v>
      </c>
      <c r="W3678">
        <f>SUMIFS([1]库存总量!$G:$G,[1]库存总量!$H:$H,E3678&amp;G3678,[1]库存总量!$A:$A,"K")</f>
        <v>0</v>
      </c>
      <c r="X3678" s="12">
        <f t="shared" si="922"/>
        <v>0</v>
      </c>
      <c r="Y3678">
        <f t="shared" si="923"/>
        <v>0</v>
      </c>
      <c r="Z3678" s="12">
        <f t="shared" si="924"/>
        <v>0</v>
      </c>
      <c r="AA3678">
        <f>(IF(ISERROR((IF(ISERROR(VLOOKUP(E3678&amp;G3678,'[1]采购入库货量(公司仓库)'!$A:$H,7,FALSE)),0,VLOOKUP(E3678&amp;G3678,'[1]采购入库货量(公司仓库)'!$A:$H,7,FALSE)))*L3678-(IF(ISERROR(VLOOKUP(E3678&amp;G3678,'[1]采购入库货量(公司仓库)'!$A:$H,8,FALSE)),0,VLOOKUP(E3678&amp;G3678,'[1]采购入库货量(公司仓库)'!$A:$H,8,FALSE)))),0,(IF(ISERROR(VLOOKUP(E3678&amp;G3678,'[1]采购入库货量(公司仓库)'!$A:$H,7,FALSE)),0,VLOOKUP(E3678&amp;G3678,'[1]采购入库货量(公司仓库)'!$A:$H,7,FALSE)))*L3678-(IF(ISERROR(VLOOKUP(E3678&amp;G3678,'[1]采购入库货量(公司仓库)'!$A:$H,8,FALSE)),0,VLOOKUP(E3678&amp;G3678,'[1]采购入库货量(公司仓库)'!$A:$H,8,FALSE)))))</f>
        <v>0</v>
      </c>
      <c r="AB3678">
        <f>SUMIF([1]销售数据!$B:$B,E3678&amp;G3678,[1]销售数据!$G:$G)</f>
        <v>0</v>
      </c>
      <c r="AC3678" s="12">
        <f t="shared" si="925"/>
        <v>0</v>
      </c>
      <c r="AD3678" t="str">
        <f t="shared" si="926"/>
        <v/>
      </c>
      <c r="AE3678">
        <f>SUMIF([1]销售数据!$B:$B,AD3678,[1]销售数据!$L:$L)</f>
        <v>0</v>
      </c>
      <c r="AF3678">
        <f>SUMIF([1]销售数据!$B:$B,AD3678,[1]销售数据!$K:$K)</f>
        <v>0</v>
      </c>
      <c r="AG3678">
        <f>SUMIF([1]销售数据!$B:$B,AD3678,[1]销售数据!$J:$J)</f>
        <v>0</v>
      </c>
      <c r="AH3678">
        <f>SUMIF([1]销售数据!$B:$B,AD3678,[1]销售数据!$I:$I)</f>
        <v>0</v>
      </c>
      <c r="AI3678">
        <f>SUMIF([1]销售数据!$B:$B,AD3678,[1]销售数据!$H:$H)</f>
        <v>0</v>
      </c>
      <c r="AJ3678" s="20">
        <f t="shared" si="927"/>
        <v>0</v>
      </c>
      <c r="AK3678">
        <f>SUMIF([1]发货店铺数!$B:$B,AD3678,[1]发货店铺数!$G:$G)</f>
        <v>0</v>
      </c>
      <c r="AL3678">
        <f>SUMIF([1]销售店铺数!$B:$B,AD3678,[1]销售店铺数!$G:$G)</f>
        <v>0</v>
      </c>
      <c r="AM3678">
        <f>SUMIF([1]销售店铺数!$B:$B,AD3678,[1]销售店铺数!$G:$G)</f>
        <v>0</v>
      </c>
      <c r="AN3678" s="20">
        <f t="shared" si="928"/>
        <v>0</v>
      </c>
      <c r="AO3678" s="20">
        <f t="shared" si="929"/>
        <v>0</v>
      </c>
      <c r="AP3678" s="20">
        <f t="shared" si="930"/>
        <v>0</v>
      </c>
      <c r="AQ3678" s="12">
        <f t="shared" si="931"/>
        <v>0</v>
      </c>
      <c r="AR3678" s="20">
        <f t="shared" si="932"/>
        <v>0</v>
      </c>
      <c r="AS3678" s="20">
        <f t="shared" si="933"/>
        <v>0</v>
      </c>
    </row>
    <row r="3679" spans="1:45">
      <c r="A3679"/>
      <c r="B3679"/>
      <c r="C3679"/>
      <c r="D3679"/>
      <c r="E3679"/>
      <c r="F3679"/>
      <c r="G3679"/>
      <c r="H3679"/>
      <c r="I3679"/>
      <c r="J3679"/>
      <c r="K3679"/>
      <c r="L3679"/>
      <c r="M3679" s="8" t="str">
        <f>IF(ISERROR( VLOOKUP(AD3679,'[1]采购入库货量(公司仓库)'!$A:$I,9,FALSE)),"", VLOOKUP(AD3679,'[1]采购入库货量(公司仓库)'!$A:$I,9,FALSE))</f>
        <v/>
      </c>
      <c r="N3679" s="8" t="str">
        <f>IF(ISERROR( VLOOKUP(AD3679,[1]批发上市日期!$A:$F,6,FALSE)),"",  VLOOKUP(AD3679,[1]批发上市日期!$A:$F,6,FALSE))</f>
        <v/>
      </c>
      <c r="O3679" s="48">
        <f>IF(ISERROR(VLOOKUP(E3679&amp;G3679,'[1]采购入库货量(公司仓库)'!$A:$I,7,FALSE)),0,VLOOKUP(E3679&amp;G3679,'[1]采购入库货量(公司仓库)'!$A:$I,7,FALSE))</f>
        <v>0</v>
      </c>
      <c r="P3679" s="12">
        <f t="shared" si="918"/>
        <v>0</v>
      </c>
      <c r="Q3679" s="14">
        <f>IF(ISERROR(VLOOKUP(E3679&amp;G3679,'[1]采购入库货量(公司仓库)'!$A:$I,8,FALSE)),0,VLOOKUP(E3679&amp;G3679,'[1]采购入库货量(公司仓库)'!$A:$I,8,FALSE))</f>
        <v>0</v>
      </c>
      <c r="R3679" s="12">
        <f t="shared" si="919"/>
        <v>0</v>
      </c>
      <c r="S3679">
        <f>SUMIF([1]库存总量!$H:$H,E3679&amp;G3679,[1]库存总量!$G:$G)</f>
        <v>0</v>
      </c>
      <c r="T3679" s="12">
        <f t="shared" si="920"/>
        <v>0</v>
      </c>
      <c r="U3679">
        <f>SUMIFS([1]库存总量!$G:$G,[1]库存总量!$H:$H,E3679&amp;G3679,[1]库存总量!$A:$A,"B")</f>
        <v>0</v>
      </c>
      <c r="V3679" s="12">
        <f t="shared" si="921"/>
        <v>0</v>
      </c>
      <c r="W3679">
        <f>SUMIFS([1]库存总量!$G:$G,[1]库存总量!$H:$H,E3679&amp;G3679,[1]库存总量!$A:$A,"K")</f>
        <v>0</v>
      </c>
      <c r="X3679" s="12">
        <f t="shared" si="922"/>
        <v>0</v>
      </c>
      <c r="Y3679">
        <f t="shared" si="923"/>
        <v>0</v>
      </c>
      <c r="Z3679" s="12">
        <f t="shared" si="924"/>
        <v>0</v>
      </c>
      <c r="AA3679">
        <f>(IF(ISERROR((IF(ISERROR(VLOOKUP(E3679&amp;G3679,'[1]采购入库货量(公司仓库)'!$A:$H,7,FALSE)),0,VLOOKUP(E3679&amp;G3679,'[1]采购入库货量(公司仓库)'!$A:$H,7,FALSE)))*L3679-(IF(ISERROR(VLOOKUP(E3679&amp;G3679,'[1]采购入库货量(公司仓库)'!$A:$H,8,FALSE)),0,VLOOKUP(E3679&amp;G3679,'[1]采购入库货量(公司仓库)'!$A:$H,8,FALSE)))),0,(IF(ISERROR(VLOOKUP(E3679&amp;G3679,'[1]采购入库货量(公司仓库)'!$A:$H,7,FALSE)),0,VLOOKUP(E3679&amp;G3679,'[1]采购入库货量(公司仓库)'!$A:$H,7,FALSE)))*L3679-(IF(ISERROR(VLOOKUP(E3679&amp;G3679,'[1]采购入库货量(公司仓库)'!$A:$H,8,FALSE)),0,VLOOKUP(E3679&amp;G3679,'[1]采购入库货量(公司仓库)'!$A:$H,8,FALSE)))))</f>
        <v>0</v>
      </c>
      <c r="AB3679">
        <f>SUMIF([1]销售数据!$B:$B,E3679&amp;G3679,[1]销售数据!$G:$G)</f>
        <v>0</v>
      </c>
      <c r="AC3679" s="12">
        <f t="shared" si="925"/>
        <v>0</v>
      </c>
      <c r="AD3679" t="str">
        <f t="shared" si="926"/>
        <v/>
      </c>
      <c r="AE3679">
        <f>SUMIF([1]销售数据!$B:$B,AD3679,[1]销售数据!$L:$L)</f>
        <v>0</v>
      </c>
      <c r="AF3679">
        <f>SUMIF([1]销售数据!$B:$B,AD3679,[1]销售数据!$K:$K)</f>
        <v>0</v>
      </c>
      <c r="AG3679">
        <f>SUMIF([1]销售数据!$B:$B,AD3679,[1]销售数据!$J:$J)</f>
        <v>0</v>
      </c>
      <c r="AH3679">
        <f>SUMIF([1]销售数据!$B:$B,AD3679,[1]销售数据!$I:$I)</f>
        <v>0</v>
      </c>
      <c r="AI3679">
        <f>SUMIF([1]销售数据!$B:$B,AD3679,[1]销售数据!$H:$H)</f>
        <v>0</v>
      </c>
      <c r="AJ3679" s="20">
        <f t="shared" si="927"/>
        <v>0</v>
      </c>
      <c r="AK3679">
        <f>SUMIF([1]发货店铺数!$B:$B,AD3679,[1]发货店铺数!$G:$G)</f>
        <v>0</v>
      </c>
      <c r="AL3679">
        <f>SUMIF([1]销售店铺数!$B:$B,AD3679,[1]销售店铺数!$G:$G)</f>
        <v>0</v>
      </c>
      <c r="AM3679">
        <f>SUMIF([1]销售店铺数!$B:$B,AD3679,[1]销售店铺数!$G:$G)</f>
        <v>0</v>
      </c>
      <c r="AN3679" s="20">
        <f t="shared" si="928"/>
        <v>0</v>
      </c>
      <c r="AO3679" s="20">
        <f t="shared" si="929"/>
        <v>0</v>
      </c>
      <c r="AP3679" s="20">
        <f t="shared" si="930"/>
        <v>0</v>
      </c>
      <c r="AQ3679" s="12">
        <f t="shared" si="931"/>
        <v>0</v>
      </c>
      <c r="AR3679" s="20">
        <f t="shared" si="932"/>
        <v>0</v>
      </c>
      <c r="AS3679" s="20">
        <f t="shared" si="933"/>
        <v>0</v>
      </c>
    </row>
    <row r="3680" spans="1:45">
      <c r="A3680"/>
      <c r="B3680"/>
      <c r="C3680"/>
      <c r="D3680"/>
      <c r="E3680"/>
      <c r="F3680"/>
      <c r="G3680"/>
      <c r="H3680"/>
      <c r="I3680"/>
      <c r="J3680"/>
      <c r="K3680"/>
      <c r="L3680"/>
      <c r="M3680" s="8" t="str">
        <f>IF(ISERROR( VLOOKUP(AD3680,'[1]采购入库货量(公司仓库)'!$A:$I,9,FALSE)),"", VLOOKUP(AD3680,'[1]采购入库货量(公司仓库)'!$A:$I,9,FALSE))</f>
        <v/>
      </c>
      <c r="N3680" s="8" t="str">
        <f>IF(ISERROR( VLOOKUP(AD3680,[1]批发上市日期!$A:$F,6,FALSE)),"",  VLOOKUP(AD3680,[1]批发上市日期!$A:$F,6,FALSE))</f>
        <v/>
      </c>
      <c r="O3680" s="48">
        <f>IF(ISERROR(VLOOKUP(E3680&amp;G3680,'[1]采购入库货量(公司仓库)'!$A:$I,7,FALSE)),0,VLOOKUP(E3680&amp;G3680,'[1]采购入库货量(公司仓库)'!$A:$I,7,FALSE))</f>
        <v>0</v>
      </c>
      <c r="P3680" s="12">
        <f t="shared" si="918"/>
        <v>0</v>
      </c>
      <c r="Q3680" s="14">
        <f>IF(ISERROR(VLOOKUP(E3680&amp;G3680,'[1]采购入库货量(公司仓库)'!$A:$I,8,FALSE)),0,VLOOKUP(E3680&amp;G3680,'[1]采购入库货量(公司仓库)'!$A:$I,8,FALSE))</f>
        <v>0</v>
      </c>
      <c r="R3680" s="12">
        <f t="shared" si="919"/>
        <v>0</v>
      </c>
      <c r="S3680">
        <f>SUMIF([1]库存总量!$H:$H,E3680&amp;G3680,[1]库存总量!$G:$G)</f>
        <v>0</v>
      </c>
      <c r="T3680" s="12">
        <f t="shared" si="920"/>
        <v>0</v>
      </c>
      <c r="U3680">
        <f>SUMIFS([1]库存总量!$G:$G,[1]库存总量!$H:$H,E3680&amp;G3680,[1]库存总量!$A:$A,"B")</f>
        <v>0</v>
      </c>
      <c r="V3680" s="12">
        <f t="shared" si="921"/>
        <v>0</v>
      </c>
      <c r="W3680">
        <f>SUMIFS([1]库存总量!$G:$G,[1]库存总量!$H:$H,E3680&amp;G3680,[1]库存总量!$A:$A,"K")</f>
        <v>0</v>
      </c>
      <c r="X3680" s="12">
        <f t="shared" si="922"/>
        <v>0</v>
      </c>
      <c r="Y3680">
        <f t="shared" si="923"/>
        <v>0</v>
      </c>
      <c r="Z3680" s="12">
        <f t="shared" si="924"/>
        <v>0</v>
      </c>
      <c r="AA3680">
        <f>(IF(ISERROR((IF(ISERROR(VLOOKUP(E3680&amp;G3680,'[1]采购入库货量(公司仓库)'!$A:$H,7,FALSE)),0,VLOOKUP(E3680&amp;G3680,'[1]采购入库货量(公司仓库)'!$A:$H,7,FALSE)))*L3680-(IF(ISERROR(VLOOKUP(E3680&amp;G3680,'[1]采购入库货量(公司仓库)'!$A:$H,8,FALSE)),0,VLOOKUP(E3680&amp;G3680,'[1]采购入库货量(公司仓库)'!$A:$H,8,FALSE)))),0,(IF(ISERROR(VLOOKUP(E3680&amp;G3680,'[1]采购入库货量(公司仓库)'!$A:$H,7,FALSE)),0,VLOOKUP(E3680&amp;G3680,'[1]采购入库货量(公司仓库)'!$A:$H,7,FALSE)))*L3680-(IF(ISERROR(VLOOKUP(E3680&amp;G3680,'[1]采购入库货量(公司仓库)'!$A:$H,8,FALSE)),0,VLOOKUP(E3680&amp;G3680,'[1]采购入库货量(公司仓库)'!$A:$H,8,FALSE)))))</f>
        <v>0</v>
      </c>
      <c r="AB3680">
        <f>SUMIF([1]销售数据!$B:$B,E3680&amp;G3680,[1]销售数据!$G:$G)</f>
        <v>0</v>
      </c>
      <c r="AC3680" s="12">
        <f t="shared" si="925"/>
        <v>0</v>
      </c>
      <c r="AD3680" t="str">
        <f t="shared" si="926"/>
        <v/>
      </c>
      <c r="AE3680">
        <f>SUMIF([1]销售数据!$B:$B,AD3680,[1]销售数据!$L:$L)</f>
        <v>0</v>
      </c>
      <c r="AF3680">
        <f>SUMIF([1]销售数据!$B:$B,AD3680,[1]销售数据!$K:$K)</f>
        <v>0</v>
      </c>
      <c r="AG3680">
        <f>SUMIF([1]销售数据!$B:$B,AD3680,[1]销售数据!$J:$J)</f>
        <v>0</v>
      </c>
      <c r="AH3680">
        <f>SUMIF([1]销售数据!$B:$B,AD3680,[1]销售数据!$I:$I)</f>
        <v>0</v>
      </c>
      <c r="AI3680">
        <f>SUMIF([1]销售数据!$B:$B,AD3680,[1]销售数据!$H:$H)</f>
        <v>0</v>
      </c>
      <c r="AJ3680" s="20">
        <f t="shared" si="927"/>
        <v>0</v>
      </c>
      <c r="AK3680">
        <f>SUMIF([1]发货店铺数!$B:$B,AD3680,[1]发货店铺数!$G:$G)</f>
        <v>0</v>
      </c>
      <c r="AL3680">
        <f>SUMIF([1]销售店铺数!$B:$B,AD3680,[1]销售店铺数!$G:$G)</f>
        <v>0</v>
      </c>
      <c r="AM3680">
        <f>SUMIF([1]销售店铺数!$B:$B,AD3680,[1]销售店铺数!$G:$G)</f>
        <v>0</v>
      </c>
      <c r="AN3680" s="20">
        <f t="shared" si="928"/>
        <v>0</v>
      </c>
      <c r="AO3680" s="20">
        <f t="shared" si="929"/>
        <v>0</v>
      </c>
      <c r="AP3680" s="20">
        <f t="shared" si="930"/>
        <v>0</v>
      </c>
      <c r="AQ3680" s="12">
        <f t="shared" si="931"/>
        <v>0</v>
      </c>
      <c r="AR3680" s="20">
        <f t="shared" si="932"/>
        <v>0</v>
      </c>
      <c r="AS3680" s="20">
        <f t="shared" si="933"/>
        <v>0</v>
      </c>
    </row>
    <row r="3681" spans="1:45">
      <c r="A3681"/>
      <c r="B3681"/>
      <c r="C3681"/>
      <c r="D3681"/>
      <c r="E3681"/>
      <c r="F3681"/>
      <c r="G3681"/>
      <c r="H3681"/>
      <c r="I3681"/>
      <c r="J3681"/>
      <c r="K3681"/>
      <c r="L3681"/>
      <c r="M3681" s="8" t="str">
        <f>IF(ISERROR( VLOOKUP(AD3681,'[1]采购入库货量(公司仓库)'!$A:$I,9,FALSE)),"", VLOOKUP(AD3681,'[1]采购入库货量(公司仓库)'!$A:$I,9,FALSE))</f>
        <v/>
      </c>
      <c r="N3681" s="8" t="str">
        <f>IF(ISERROR( VLOOKUP(AD3681,[1]批发上市日期!$A:$F,6,FALSE)),"",  VLOOKUP(AD3681,[1]批发上市日期!$A:$F,6,FALSE))</f>
        <v/>
      </c>
      <c r="O3681" s="48">
        <f>IF(ISERROR(VLOOKUP(E3681&amp;G3681,'[1]采购入库货量(公司仓库)'!$A:$I,7,FALSE)),0,VLOOKUP(E3681&amp;G3681,'[1]采购入库货量(公司仓库)'!$A:$I,7,FALSE))</f>
        <v>0</v>
      </c>
      <c r="P3681" s="12">
        <f t="shared" si="918"/>
        <v>0</v>
      </c>
      <c r="Q3681" s="14">
        <f>IF(ISERROR(VLOOKUP(E3681&amp;G3681,'[1]采购入库货量(公司仓库)'!$A:$I,8,FALSE)),0,VLOOKUP(E3681&amp;G3681,'[1]采购入库货量(公司仓库)'!$A:$I,8,FALSE))</f>
        <v>0</v>
      </c>
      <c r="R3681" s="12">
        <f t="shared" si="919"/>
        <v>0</v>
      </c>
      <c r="S3681">
        <f>SUMIF([1]库存总量!$H:$H,E3681&amp;G3681,[1]库存总量!$G:$G)</f>
        <v>0</v>
      </c>
      <c r="T3681" s="12">
        <f t="shared" si="920"/>
        <v>0</v>
      </c>
      <c r="U3681">
        <f>SUMIFS([1]库存总量!$G:$G,[1]库存总量!$H:$H,E3681&amp;G3681,[1]库存总量!$A:$A,"B")</f>
        <v>0</v>
      </c>
      <c r="V3681" s="12">
        <f t="shared" si="921"/>
        <v>0</v>
      </c>
      <c r="W3681">
        <f>SUMIFS([1]库存总量!$G:$G,[1]库存总量!$H:$H,E3681&amp;G3681,[1]库存总量!$A:$A,"K")</f>
        <v>0</v>
      </c>
      <c r="X3681" s="12">
        <f t="shared" si="922"/>
        <v>0</v>
      </c>
      <c r="Y3681">
        <f t="shared" si="923"/>
        <v>0</v>
      </c>
      <c r="Z3681" s="12">
        <f t="shared" si="924"/>
        <v>0</v>
      </c>
      <c r="AA3681">
        <f>(IF(ISERROR((IF(ISERROR(VLOOKUP(E3681&amp;G3681,'[1]采购入库货量(公司仓库)'!$A:$H,7,FALSE)),0,VLOOKUP(E3681&amp;G3681,'[1]采购入库货量(公司仓库)'!$A:$H,7,FALSE)))*L3681-(IF(ISERROR(VLOOKUP(E3681&amp;G3681,'[1]采购入库货量(公司仓库)'!$A:$H,8,FALSE)),0,VLOOKUP(E3681&amp;G3681,'[1]采购入库货量(公司仓库)'!$A:$H,8,FALSE)))),0,(IF(ISERROR(VLOOKUP(E3681&amp;G3681,'[1]采购入库货量(公司仓库)'!$A:$H,7,FALSE)),0,VLOOKUP(E3681&amp;G3681,'[1]采购入库货量(公司仓库)'!$A:$H,7,FALSE)))*L3681-(IF(ISERROR(VLOOKUP(E3681&amp;G3681,'[1]采购入库货量(公司仓库)'!$A:$H,8,FALSE)),0,VLOOKUP(E3681&amp;G3681,'[1]采购入库货量(公司仓库)'!$A:$H,8,FALSE)))))</f>
        <v>0</v>
      </c>
      <c r="AB3681">
        <f>SUMIF([1]销售数据!$B:$B,E3681&amp;G3681,[1]销售数据!$G:$G)</f>
        <v>0</v>
      </c>
      <c r="AC3681" s="12">
        <f t="shared" si="925"/>
        <v>0</v>
      </c>
      <c r="AD3681" t="str">
        <f t="shared" si="926"/>
        <v/>
      </c>
      <c r="AE3681">
        <f>SUMIF([1]销售数据!$B:$B,AD3681,[1]销售数据!$L:$L)</f>
        <v>0</v>
      </c>
      <c r="AF3681">
        <f>SUMIF([1]销售数据!$B:$B,AD3681,[1]销售数据!$K:$K)</f>
        <v>0</v>
      </c>
      <c r="AG3681">
        <f>SUMIF([1]销售数据!$B:$B,AD3681,[1]销售数据!$J:$J)</f>
        <v>0</v>
      </c>
      <c r="AH3681">
        <f>SUMIF([1]销售数据!$B:$B,AD3681,[1]销售数据!$I:$I)</f>
        <v>0</v>
      </c>
      <c r="AI3681">
        <f>SUMIF([1]销售数据!$B:$B,AD3681,[1]销售数据!$H:$H)</f>
        <v>0</v>
      </c>
      <c r="AJ3681" s="20">
        <f t="shared" si="927"/>
        <v>0</v>
      </c>
      <c r="AK3681">
        <f>SUMIF([1]发货店铺数!$B:$B,AD3681,[1]发货店铺数!$G:$G)</f>
        <v>0</v>
      </c>
      <c r="AL3681">
        <f>SUMIF([1]销售店铺数!$B:$B,AD3681,[1]销售店铺数!$G:$G)</f>
        <v>0</v>
      </c>
      <c r="AM3681">
        <f>SUMIF([1]销售店铺数!$B:$B,AD3681,[1]销售店铺数!$G:$G)</f>
        <v>0</v>
      </c>
      <c r="AN3681" s="20">
        <f t="shared" si="928"/>
        <v>0</v>
      </c>
      <c r="AO3681" s="20">
        <f t="shared" si="929"/>
        <v>0</v>
      </c>
      <c r="AP3681" s="20">
        <f t="shared" si="930"/>
        <v>0</v>
      </c>
      <c r="AQ3681" s="12">
        <f t="shared" si="931"/>
        <v>0</v>
      </c>
      <c r="AR3681" s="20">
        <f t="shared" si="932"/>
        <v>0</v>
      </c>
      <c r="AS3681" s="20">
        <f t="shared" si="933"/>
        <v>0</v>
      </c>
    </row>
    <row r="3682" spans="1:45">
      <c r="A3682"/>
      <c r="B3682"/>
      <c r="C3682"/>
      <c r="D3682"/>
      <c r="E3682"/>
      <c r="F3682"/>
      <c r="G3682"/>
      <c r="H3682"/>
      <c r="I3682"/>
      <c r="J3682"/>
      <c r="K3682"/>
      <c r="L3682"/>
      <c r="M3682" s="8" t="str">
        <f>IF(ISERROR( VLOOKUP(AD3682,'[1]采购入库货量(公司仓库)'!$A:$I,9,FALSE)),"", VLOOKUP(AD3682,'[1]采购入库货量(公司仓库)'!$A:$I,9,FALSE))</f>
        <v/>
      </c>
      <c r="N3682" s="8" t="str">
        <f>IF(ISERROR( VLOOKUP(AD3682,[1]批发上市日期!$A:$F,6,FALSE)),"",  VLOOKUP(AD3682,[1]批发上市日期!$A:$F,6,FALSE))</f>
        <v/>
      </c>
      <c r="O3682" s="48">
        <f>IF(ISERROR(VLOOKUP(E3682&amp;G3682,'[1]采购入库货量(公司仓库)'!$A:$I,7,FALSE)),0,VLOOKUP(E3682&amp;G3682,'[1]采购入库货量(公司仓库)'!$A:$I,7,FALSE))</f>
        <v>0</v>
      </c>
      <c r="P3682" s="12">
        <f t="shared" si="918"/>
        <v>0</v>
      </c>
      <c r="Q3682" s="14">
        <f>IF(ISERROR(VLOOKUP(E3682&amp;G3682,'[1]采购入库货量(公司仓库)'!$A:$I,8,FALSE)),0,VLOOKUP(E3682&amp;G3682,'[1]采购入库货量(公司仓库)'!$A:$I,8,FALSE))</f>
        <v>0</v>
      </c>
      <c r="R3682" s="12">
        <f t="shared" si="919"/>
        <v>0</v>
      </c>
      <c r="S3682">
        <f>SUMIF([1]库存总量!$H:$H,E3682&amp;G3682,[1]库存总量!$G:$G)</f>
        <v>0</v>
      </c>
      <c r="T3682" s="12">
        <f t="shared" si="920"/>
        <v>0</v>
      </c>
      <c r="U3682">
        <f>SUMIFS([1]库存总量!$G:$G,[1]库存总量!$H:$H,E3682&amp;G3682,[1]库存总量!$A:$A,"B")</f>
        <v>0</v>
      </c>
      <c r="V3682" s="12">
        <f t="shared" si="921"/>
        <v>0</v>
      </c>
      <c r="W3682">
        <f>SUMIFS([1]库存总量!$G:$G,[1]库存总量!$H:$H,E3682&amp;G3682,[1]库存总量!$A:$A,"K")</f>
        <v>0</v>
      </c>
      <c r="X3682" s="12">
        <f t="shared" si="922"/>
        <v>0</v>
      </c>
      <c r="Y3682">
        <f t="shared" si="923"/>
        <v>0</v>
      </c>
      <c r="Z3682" s="12">
        <f t="shared" si="924"/>
        <v>0</v>
      </c>
      <c r="AA3682">
        <f>(IF(ISERROR((IF(ISERROR(VLOOKUP(E3682&amp;G3682,'[1]采购入库货量(公司仓库)'!$A:$H,7,FALSE)),0,VLOOKUP(E3682&amp;G3682,'[1]采购入库货量(公司仓库)'!$A:$H,7,FALSE)))*L3682-(IF(ISERROR(VLOOKUP(E3682&amp;G3682,'[1]采购入库货量(公司仓库)'!$A:$H,8,FALSE)),0,VLOOKUP(E3682&amp;G3682,'[1]采购入库货量(公司仓库)'!$A:$H,8,FALSE)))),0,(IF(ISERROR(VLOOKUP(E3682&amp;G3682,'[1]采购入库货量(公司仓库)'!$A:$H,7,FALSE)),0,VLOOKUP(E3682&amp;G3682,'[1]采购入库货量(公司仓库)'!$A:$H,7,FALSE)))*L3682-(IF(ISERROR(VLOOKUP(E3682&amp;G3682,'[1]采购入库货量(公司仓库)'!$A:$H,8,FALSE)),0,VLOOKUP(E3682&amp;G3682,'[1]采购入库货量(公司仓库)'!$A:$H,8,FALSE)))))</f>
        <v>0</v>
      </c>
      <c r="AB3682">
        <f>SUMIF([1]销售数据!$B:$B,E3682&amp;G3682,[1]销售数据!$G:$G)</f>
        <v>0</v>
      </c>
      <c r="AC3682" s="12">
        <f t="shared" si="925"/>
        <v>0</v>
      </c>
      <c r="AD3682" t="str">
        <f t="shared" si="926"/>
        <v/>
      </c>
      <c r="AE3682">
        <f>SUMIF([1]销售数据!$B:$B,AD3682,[1]销售数据!$L:$L)</f>
        <v>0</v>
      </c>
      <c r="AF3682">
        <f>SUMIF([1]销售数据!$B:$B,AD3682,[1]销售数据!$K:$K)</f>
        <v>0</v>
      </c>
      <c r="AG3682">
        <f>SUMIF([1]销售数据!$B:$B,AD3682,[1]销售数据!$J:$J)</f>
        <v>0</v>
      </c>
      <c r="AH3682">
        <f>SUMIF([1]销售数据!$B:$B,AD3682,[1]销售数据!$I:$I)</f>
        <v>0</v>
      </c>
      <c r="AI3682">
        <f>SUMIF([1]销售数据!$B:$B,AD3682,[1]销售数据!$H:$H)</f>
        <v>0</v>
      </c>
      <c r="AJ3682" s="20">
        <f t="shared" si="927"/>
        <v>0</v>
      </c>
      <c r="AK3682">
        <f>SUMIF([1]发货店铺数!$B:$B,AD3682,[1]发货店铺数!$G:$G)</f>
        <v>0</v>
      </c>
      <c r="AL3682">
        <f>SUMIF([1]销售店铺数!$B:$B,AD3682,[1]销售店铺数!$G:$G)</f>
        <v>0</v>
      </c>
      <c r="AM3682">
        <f>SUMIF([1]销售店铺数!$B:$B,AD3682,[1]销售店铺数!$G:$G)</f>
        <v>0</v>
      </c>
      <c r="AN3682" s="20">
        <f t="shared" si="928"/>
        <v>0</v>
      </c>
      <c r="AO3682" s="20">
        <f t="shared" si="929"/>
        <v>0</v>
      </c>
      <c r="AP3682" s="20">
        <f t="shared" si="930"/>
        <v>0</v>
      </c>
      <c r="AQ3682" s="12">
        <f t="shared" si="931"/>
        <v>0</v>
      </c>
      <c r="AR3682" s="20">
        <f t="shared" si="932"/>
        <v>0</v>
      </c>
      <c r="AS3682" s="20">
        <f t="shared" si="933"/>
        <v>0</v>
      </c>
    </row>
    <row r="3683" spans="1:45">
      <c r="A3683"/>
      <c r="B3683"/>
      <c r="C3683"/>
      <c r="D3683"/>
      <c r="E3683"/>
      <c r="F3683"/>
      <c r="G3683"/>
      <c r="H3683"/>
      <c r="I3683"/>
      <c r="J3683"/>
      <c r="K3683"/>
      <c r="L3683"/>
      <c r="M3683" s="8" t="str">
        <f>IF(ISERROR( VLOOKUP(AD3683,'[1]采购入库货量(公司仓库)'!$A:$I,9,FALSE)),"", VLOOKUP(AD3683,'[1]采购入库货量(公司仓库)'!$A:$I,9,FALSE))</f>
        <v/>
      </c>
      <c r="N3683" s="8" t="str">
        <f>IF(ISERROR( VLOOKUP(AD3683,[1]批发上市日期!$A:$F,6,FALSE)),"",  VLOOKUP(AD3683,[1]批发上市日期!$A:$F,6,FALSE))</f>
        <v/>
      </c>
      <c r="O3683" s="48">
        <f>IF(ISERROR(VLOOKUP(E3683&amp;G3683,'[1]采购入库货量(公司仓库)'!$A:$I,7,FALSE)),0,VLOOKUP(E3683&amp;G3683,'[1]采购入库货量(公司仓库)'!$A:$I,7,FALSE))</f>
        <v>0</v>
      </c>
      <c r="P3683" s="12">
        <f t="shared" si="918"/>
        <v>0</v>
      </c>
      <c r="Q3683" s="14">
        <f>IF(ISERROR(VLOOKUP(E3683&amp;G3683,'[1]采购入库货量(公司仓库)'!$A:$I,8,FALSE)),0,VLOOKUP(E3683&amp;G3683,'[1]采购入库货量(公司仓库)'!$A:$I,8,FALSE))</f>
        <v>0</v>
      </c>
      <c r="R3683" s="12">
        <f t="shared" si="919"/>
        <v>0</v>
      </c>
      <c r="S3683">
        <f>SUMIF([1]库存总量!$H:$H,E3683&amp;G3683,[1]库存总量!$G:$G)</f>
        <v>0</v>
      </c>
      <c r="T3683" s="12">
        <f t="shared" si="920"/>
        <v>0</v>
      </c>
      <c r="U3683">
        <f>SUMIFS([1]库存总量!$G:$G,[1]库存总量!$H:$H,E3683&amp;G3683,[1]库存总量!$A:$A,"B")</f>
        <v>0</v>
      </c>
      <c r="V3683" s="12">
        <f t="shared" si="921"/>
        <v>0</v>
      </c>
      <c r="W3683">
        <f>SUMIFS([1]库存总量!$G:$G,[1]库存总量!$H:$H,E3683&amp;G3683,[1]库存总量!$A:$A,"K")</f>
        <v>0</v>
      </c>
      <c r="X3683" s="12">
        <f t="shared" si="922"/>
        <v>0</v>
      </c>
      <c r="Y3683">
        <f t="shared" si="923"/>
        <v>0</v>
      </c>
      <c r="Z3683" s="12">
        <f t="shared" si="924"/>
        <v>0</v>
      </c>
      <c r="AA3683">
        <f>(IF(ISERROR((IF(ISERROR(VLOOKUP(E3683&amp;G3683,'[1]采购入库货量(公司仓库)'!$A:$H,7,FALSE)),0,VLOOKUP(E3683&amp;G3683,'[1]采购入库货量(公司仓库)'!$A:$H,7,FALSE)))*L3683-(IF(ISERROR(VLOOKUP(E3683&amp;G3683,'[1]采购入库货量(公司仓库)'!$A:$H,8,FALSE)),0,VLOOKUP(E3683&amp;G3683,'[1]采购入库货量(公司仓库)'!$A:$H,8,FALSE)))),0,(IF(ISERROR(VLOOKUP(E3683&amp;G3683,'[1]采购入库货量(公司仓库)'!$A:$H,7,FALSE)),0,VLOOKUP(E3683&amp;G3683,'[1]采购入库货量(公司仓库)'!$A:$H,7,FALSE)))*L3683-(IF(ISERROR(VLOOKUP(E3683&amp;G3683,'[1]采购入库货量(公司仓库)'!$A:$H,8,FALSE)),0,VLOOKUP(E3683&amp;G3683,'[1]采购入库货量(公司仓库)'!$A:$H,8,FALSE)))))</f>
        <v>0</v>
      </c>
      <c r="AB3683">
        <f>SUMIF([1]销售数据!$B:$B,E3683&amp;G3683,[1]销售数据!$G:$G)</f>
        <v>0</v>
      </c>
      <c r="AC3683" s="12">
        <f t="shared" si="925"/>
        <v>0</v>
      </c>
      <c r="AD3683" t="str">
        <f t="shared" si="926"/>
        <v/>
      </c>
      <c r="AE3683">
        <f>SUMIF([1]销售数据!$B:$B,AD3683,[1]销售数据!$L:$L)</f>
        <v>0</v>
      </c>
      <c r="AF3683">
        <f>SUMIF([1]销售数据!$B:$B,AD3683,[1]销售数据!$K:$K)</f>
        <v>0</v>
      </c>
      <c r="AG3683">
        <f>SUMIF([1]销售数据!$B:$B,AD3683,[1]销售数据!$J:$J)</f>
        <v>0</v>
      </c>
      <c r="AH3683">
        <f>SUMIF([1]销售数据!$B:$B,AD3683,[1]销售数据!$I:$I)</f>
        <v>0</v>
      </c>
      <c r="AI3683">
        <f>SUMIF([1]销售数据!$B:$B,AD3683,[1]销售数据!$H:$H)</f>
        <v>0</v>
      </c>
      <c r="AJ3683" s="20">
        <f t="shared" si="927"/>
        <v>0</v>
      </c>
      <c r="AK3683">
        <f>SUMIF([1]发货店铺数!$B:$B,AD3683,[1]发货店铺数!$G:$G)</f>
        <v>0</v>
      </c>
      <c r="AL3683">
        <f>SUMIF([1]销售店铺数!$B:$B,AD3683,[1]销售店铺数!$G:$G)</f>
        <v>0</v>
      </c>
      <c r="AM3683">
        <f>SUMIF([1]销售店铺数!$B:$B,AD3683,[1]销售店铺数!$G:$G)</f>
        <v>0</v>
      </c>
      <c r="AN3683" s="20">
        <f t="shared" si="928"/>
        <v>0</v>
      </c>
      <c r="AO3683" s="20">
        <f t="shared" si="929"/>
        <v>0</v>
      </c>
      <c r="AP3683" s="20">
        <f t="shared" si="930"/>
        <v>0</v>
      </c>
      <c r="AQ3683" s="12">
        <f t="shared" si="931"/>
        <v>0</v>
      </c>
      <c r="AR3683" s="20">
        <f t="shared" si="932"/>
        <v>0</v>
      </c>
      <c r="AS3683" s="20">
        <f t="shared" si="933"/>
        <v>0</v>
      </c>
    </row>
    <row r="3684" spans="1:45">
      <c r="A3684"/>
      <c r="B3684"/>
      <c r="C3684"/>
      <c r="D3684"/>
      <c r="E3684"/>
      <c r="F3684"/>
      <c r="G3684"/>
      <c r="H3684"/>
      <c r="I3684"/>
      <c r="J3684"/>
      <c r="K3684"/>
      <c r="L3684"/>
      <c r="M3684" s="8" t="str">
        <f>IF(ISERROR( VLOOKUP(AD3684,'[1]采购入库货量(公司仓库)'!$A:$I,9,FALSE)),"", VLOOKUP(AD3684,'[1]采购入库货量(公司仓库)'!$A:$I,9,FALSE))</f>
        <v/>
      </c>
      <c r="N3684" s="8" t="str">
        <f>IF(ISERROR( VLOOKUP(AD3684,[1]批发上市日期!$A:$F,6,FALSE)),"",  VLOOKUP(AD3684,[1]批发上市日期!$A:$F,6,FALSE))</f>
        <v/>
      </c>
      <c r="O3684" s="48">
        <f>IF(ISERROR(VLOOKUP(E3684&amp;G3684,'[1]采购入库货量(公司仓库)'!$A:$I,7,FALSE)),0,VLOOKUP(E3684&amp;G3684,'[1]采购入库货量(公司仓库)'!$A:$I,7,FALSE))</f>
        <v>0</v>
      </c>
      <c r="P3684" s="12">
        <f t="shared" si="918"/>
        <v>0</v>
      </c>
      <c r="Q3684" s="14">
        <f>IF(ISERROR(VLOOKUP(E3684&amp;G3684,'[1]采购入库货量(公司仓库)'!$A:$I,8,FALSE)),0,VLOOKUP(E3684&amp;G3684,'[1]采购入库货量(公司仓库)'!$A:$I,8,FALSE))</f>
        <v>0</v>
      </c>
      <c r="R3684" s="12">
        <f t="shared" si="919"/>
        <v>0</v>
      </c>
      <c r="S3684">
        <f>SUMIF([1]库存总量!$H:$H,E3684&amp;G3684,[1]库存总量!$G:$G)</f>
        <v>0</v>
      </c>
      <c r="T3684" s="12">
        <f t="shared" si="920"/>
        <v>0</v>
      </c>
      <c r="U3684">
        <f>SUMIFS([1]库存总量!$G:$G,[1]库存总量!$H:$H,E3684&amp;G3684,[1]库存总量!$A:$A,"B")</f>
        <v>0</v>
      </c>
      <c r="V3684" s="12">
        <f t="shared" si="921"/>
        <v>0</v>
      </c>
      <c r="W3684">
        <f>SUMIFS([1]库存总量!$G:$G,[1]库存总量!$H:$H,E3684&amp;G3684,[1]库存总量!$A:$A,"K")</f>
        <v>0</v>
      </c>
      <c r="X3684" s="12">
        <f t="shared" si="922"/>
        <v>0</v>
      </c>
      <c r="Y3684">
        <f t="shared" si="923"/>
        <v>0</v>
      </c>
      <c r="Z3684" s="12">
        <f t="shared" si="924"/>
        <v>0</v>
      </c>
      <c r="AA3684">
        <f>(IF(ISERROR((IF(ISERROR(VLOOKUP(E3684&amp;G3684,'[1]采购入库货量(公司仓库)'!$A:$H,7,FALSE)),0,VLOOKUP(E3684&amp;G3684,'[1]采购入库货量(公司仓库)'!$A:$H,7,FALSE)))*L3684-(IF(ISERROR(VLOOKUP(E3684&amp;G3684,'[1]采购入库货量(公司仓库)'!$A:$H,8,FALSE)),0,VLOOKUP(E3684&amp;G3684,'[1]采购入库货量(公司仓库)'!$A:$H,8,FALSE)))),0,(IF(ISERROR(VLOOKUP(E3684&amp;G3684,'[1]采购入库货量(公司仓库)'!$A:$H,7,FALSE)),0,VLOOKUP(E3684&amp;G3684,'[1]采购入库货量(公司仓库)'!$A:$H,7,FALSE)))*L3684-(IF(ISERROR(VLOOKUP(E3684&amp;G3684,'[1]采购入库货量(公司仓库)'!$A:$H,8,FALSE)),0,VLOOKUP(E3684&amp;G3684,'[1]采购入库货量(公司仓库)'!$A:$H,8,FALSE)))))</f>
        <v>0</v>
      </c>
      <c r="AB3684">
        <f>SUMIF([1]销售数据!$B:$B,E3684&amp;G3684,[1]销售数据!$G:$G)</f>
        <v>0</v>
      </c>
      <c r="AC3684" s="12">
        <f t="shared" si="925"/>
        <v>0</v>
      </c>
      <c r="AD3684" t="str">
        <f t="shared" si="926"/>
        <v/>
      </c>
      <c r="AE3684">
        <f>SUMIF([1]销售数据!$B:$B,AD3684,[1]销售数据!$L:$L)</f>
        <v>0</v>
      </c>
      <c r="AF3684">
        <f>SUMIF([1]销售数据!$B:$B,AD3684,[1]销售数据!$K:$K)</f>
        <v>0</v>
      </c>
      <c r="AG3684">
        <f>SUMIF([1]销售数据!$B:$B,AD3684,[1]销售数据!$J:$J)</f>
        <v>0</v>
      </c>
      <c r="AH3684">
        <f>SUMIF([1]销售数据!$B:$B,AD3684,[1]销售数据!$I:$I)</f>
        <v>0</v>
      </c>
      <c r="AI3684">
        <f>SUMIF([1]销售数据!$B:$B,AD3684,[1]销售数据!$H:$H)</f>
        <v>0</v>
      </c>
      <c r="AJ3684" s="20">
        <f t="shared" si="927"/>
        <v>0</v>
      </c>
      <c r="AK3684">
        <f>SUMIF([1]发货店铺数!$B:$B,AD3684,[1]发货店铺数!$G:$G)</f>
        <v>0</v>
      </c>
      <c r="AL3684">
        <f>SUMIF([1]销售店铺数!$B:$B,AD3684,[1]销售店铺数!$G:$G)</f>
        <v>0</v>
      </c>
      <c r="AM3684">
        <f>SUMIF([1]销售店铺数!$B:$B,AD3684,[1]销售店铺数!$G:$G)</f>
        <v>0</v>
      </c>
      <c r="AN3684" s="20">
        <f t="shared" si="928"/>
        <v>0</v>
      </c>
      <c r="AO3684" s="20">
        <f t="shared" si="929"/>
        <v>0</v>
      </c>
      <c r="AP3684" s="20">
        <f t="shared" si="930"/>
        <v>0</v>
      </c>
      <c r="AQ3684" s="12">
        <f t="shared" si="931"/>
        <v>0</v>
      </c>
      <c r="AR3684" s="20">
        <f t="shared" si="932"/>
        <v>0</v>
      </c>
      <c r="AS3684" s="20">
        <f t="shared" si="933"/>
        <v>0</v>
      </c>
    </row>
    <row r="3685" spans="1:45">
      <c r="A3685"/>
      <c r="B3685"/>
      <c r="C3685"/>
      <c r="D3685"/>
      <c r="E3685"/>
      <c r="F3685"/>
      <c r="G3685"/>
      <c r="H3685"/>
      <c r="I3685"/>
      <c r="J3685"/>
      <c r="K3685"/>
      <c r="L3685"/>
      <c r="M3685" s="8" t="str">
        <f>IF(ISERROR( VLOOKUP(AD3685,'[1]采购入库货量(公司仓库)'!$A:$I,9,FALSE)),"", VLOOKUP(AD3685,'[1]采购入库货量(公司仓库)'!$A:$I,9,FALSE))</f>
        <v/>
      </c>
      <c r="N3685" s="8" t="str">
        <f>IF(ISERROR( VLOOKUP(AD3685,[1]批发上市日期!$A:$F,6,FALSE)),"",  VLOOKUP(AD3685,[1]批发上市日期!$A:$F,6,FALSE))</f>
        <v/>
      </c>
      <c r="O3685" s="48">
        <f>IF(ISERROR(VLOOKUP(E3685&amp;G3685,'[1]采购入库货量(公司仓库)'!$A:$I,7,FALSE)),0,VLOOKUP(E3685&amp;G3685,'[1]采购入库货量(公司仓库)'!$A:$I,7,FALSE))</f>
        <v>0</v>
      </c>
      <c r="P3685" s="12">
        <f t="shared" si="918"/>
        <v>0</v>
      </c>
      <c r="Q3685" s="14">
        <f>IF(ISERROR(VLOOKUP(E3685&amp;G3685,'[1]采购入库货量(公司仓库)'!$A:$I,8,FALSE)),0,VLOOKUP(E3685&amp;G3685,'[1]采购入库货量(公司仓库)'!$A:$I,8,FALSE))</f>
        <v>0</v>
      </c>
      <c r="R3685" s="12">
        <f t="shared" si="919"/>
        <v>0</v>
      </c>
      <c r="S3685">
        <f>SUMIF([1]库存总量!$H:$H,E3685&amp;G3685,[1]库存总量!$G:$G)</f>
        <v>0</v>
      </c>
      <c r="T3685" s="12">
        <f t="shared" si="920"/>
        <v>0</v>
      </c>
      <c r="U3685">
        <f>SUMIFS([1]库存总量!$G:$G,[1]库存总量!$H:$H,E3685&amp;G3685,[1]库存总量!$A:$A,"B")</f>
        <v>0</v>
      </c>
      <c r="V3685" s="12">
        <f t="shared" si="921"/>
        <v>0</v>
      </c>
      <c r="W3685">
        <f>SUMIFS([1]库存总量!$G:$G,[1]库存总量!$H:$H,E3685&amp;G3685,[1]库存总量!$A:$A,"K")</f>
        <v>0</v>
      </c>
      <c r="X3685" s="12">
        <f t="shared" si="922"/>
        <v>0</v>
      </c>
      <c r="Y3685">
        <f t="shared" si="923"/>
        <v>0</v>
      </c>
      <c r="Z3685" s="12">
        <f t="shared" si="924"/>
        <v>0</v>
      </c>
      <c r="AA3685">
        <f>(IF(ISERROR((IF(ISERROR(VLOOKUP(E3685&amp;G3685,'[1]采购入库货量(公司仓库)'!$A:$H,7,FALSE)),0,VLOOKUP(E3685&amp;G3685,'[1]采购入库货量(公司仓库)'!$A:$H,7,FALSE)))*L3685-(IF(ISERROR(VLOOKUP(E3685&amp;G3685,'[1]采购入库货量(公司仓库)'!$A:$H,8,FALSE)),0,VLOOKUP(E3685&amp;G3685,'[1]采购入库货量(公司仓库)'!$A:$H,8,FALSE)))),0,(IF(ISERROR(VLOOKUP(E3685&amp;G3685,'[1]采购入库货量(公司仓库)'!$A:$H,7,FALSE)),0,VLOOKUP(E3685&amp;G3685,'[1]采购入库货量(公司仓库)'!$A:$H,7,FALSE)))*L3685-(IF(ISERROR(VLOOKUP(E3685&amp;G3685,'[1]采购入库货量(公司仓库)'!$A:$H,8,FALSE)),0,VLOOKUP(E3685&amp;G3685,'[1]采购入库货量(公司仓库)'!$A:$H,8,FALSE)))))</f>
        <v>0</v>
      </c>
      <c r="AB3685">
        <f>SUMIF([1]销售数据!$B:$B,E3685&amp;G3685,[1]销售数据!$G:$G)</f>
        <v>0</v>
      </c>
      <c r="AC3685" s="12">
        <f t="shared" si="925"/>
        <v>0</v>
      </c>
      <c r="AD3685" t="str">
        <f t="shared" si="926"/>
        <v/>
      </c>
      <c r="AE3685">
        <f>SUMIF([1]销售数据!$B:$B,AD3685,[1]销售数据!$L:$L)</f>
        <v>0</v>
      </c>
      <c r="AF3685">
        <f>SUMIF([1]销售数据!$B:$B,AD3685,[1]销售数据!$K:$K)</f>
        <v>0</v>
      </c>
      <c r="AG3685">
        <f>SUMIF([1]销售数据!$B:$B,AD3685,[1]销售数据!$J:$J)</f>
        <v>0</v>
      </c>
      <c r="AH3685">
        <f>SUMIF([1]销售数据!$B:$B,AD3685,[1]销售数据!$I:$I)</f>
        <v>0</v>
      </c>
      <c r="AI3685">
        <f>SUMIF([1]销售数据!$B:$B,AD3685,[1]销售数据!$H:$H)</f>
        <v>0</v>
      </c>
      <c r="AJ3685" s="20">
        <f t="shared" si="927"/>
        <v>0</v>
      </c>
      <c r="AK3685">
        <f>SUMIF([1]发货店铺数!$B:$B,AD3685,[1]发货店铺数!$G:$G)</f>
        <v>0</v>
      </c>
      <c r="AL3685">
        <f>SUMIF([1]销售店铺数!$B:$B,AD3685,[1]销售店铺数!$G:$G)</f>
        <v>0</v>
      </c>
      <c r="AM3685">
        <f>SUMIF([1]销售店铺数!$B:$B,AD3685,[1]销售店铺数!$G:$G)</f>
        <v>0</v>
      </c>
      <c r="AN3685" s="20">
        <f t="shared" si="928"/>
        <v>0</v>
      </c>
      <c r="AO3685" s="20">
        <f t="shared" si="929"/>
        <v>0</v>
      </c>
      <c r="AP3685" s="20">
        <f t="shared" si="930"/>
        <v>0</v>
      </c>
      <c r="AQ3685" s="12">
        <f t="shared" si="931"/>
        <v>0</v>
      </c>
      <c r="AR3685" s="20">
        <f t="shared" si="932"/>
        <v>0</v>
      </c>
      <c r="AS3685" s="20">
        <f t="shared" si="933"/>
        <v>0</v>
      </c>
    </row>
    <row r="3686" spans="1:45">
      <c r="A3686"/>
      <c r="B3686"/>
      <c r="C3686"/>
      <c r="D3686"/>
      <c r="E3686"/>
      <c r="F3686"/>
      <c r="G3686"/>
      <c r="H3686"/>
      <c r="I3686"/>
      <c r="J3686"/>
      <c r="K3686"/>
      <c r="L3686"/>
      <c r="M3686" s="8" t="str">
        <f>IF(ISERROR( VLOOKUP(AD3686,'[1]采购入库货量(公司仓库)'!$A:$I,9,FALSE)),"", VLOOKUP(AD3686,'[1]采购入库货量(公司仓库)'!$A:$I,9,FALSE))</f>
        <v/>
      </c>
      <c r="N3686" s="8" t="str">
        <f>IF(ISERROR( VLOOKUP(AD3686,[1]批发上市日期!$A:$F,6,FALSE)),"",  VLOOKUP(AD3686,[1]批发上市日期!$A:$F,6,FALSE))</f>
        <v/>
      </c>
      <c r="O3686" s="48">
        <f>IF(ISERROR(VLOOKUP(E3686&amp;G3686,'[1]采购入库货量(公司仓库)'!$A:$I,7,FALSE)),0,VLOOKUP(E3686&amp;G3686,'[1]采购入库货量(公司仓库)'!$A:$I,7,FALSE))</f>
        <v>0</v>
      </c>
      <c r="P3686" s="12">
        <f t="shared" si="918"/>
        <v>0</v>
      </c>
      <c r="Q3686" s="14">
        <f>IF(ISERROR(VLOOKUP(E3686&amp;G3686,'[1]采购入库货量(公司仓库)'!$A:$I,8,FALSE)),0,VLOOKUP(E3686&amp;G3686,'[1]采购入库货量(公司仓库)'!$A:$I,8,FALSE))</f>
        <v>0</v>
      </c>
      <c r="R3686" s="12">
        <f t="shared" si="919"/>
        <v>0</v>
      </c>
      <c r="S3686">
        <f>SUMIF([1]库存总量!$H:$H,E3686&amp;G3686,[1]库存总量!$G:$G)</f>
        <v>0</v>
      </c>
      <c r="T3686" s="12">
        <f t="shared" si="920"/>
        <v>0</v>
      </c>
      <c r="U3686">
        <f>SUMIFS([1]库存总量!$G:$G,[1]库存总量!$H:$H,E3686&amp;G3686,[1]库存总量!$A:$A,"B")</f>
        <v>0</v>
      </c>
      <c r="V3686" s="12">
        <f t="shared" si="921"/>
        <v>0</v>
      </c>
      <c r="W3686">
        <f>SUMIFS([1]库存总量!$G:$G,[1]库存总量!$H:$H,E3686&amp;G3686,[1]库存总量!$A:$A,"K")</f>
        <v>0</v>
      </c>
      <c r="X3686" s="12">
        <f t="shared" si="922"/>
        <v>0</v>
      </c>
      <c r="Y3686">
        <f t="shared" si="923"/>
        <v>0</v>
      </c>
      <c r="Z3686" s="12">
        <f t="shared" si="924"/>
        <v>0</v>
      </c>
      <c r="AA3686">
        <f>(IF(ISERROR((IF(ISERROR(VLOOKUP(E3686&amp;G3686,'[1]采购入库货量(公司仓库)'!$A:$H,7,FALSE)),0,VLOOKUP(E3686&amp;G3686,'[1]采购入库货量(公司仓库)'!$A:$H,7,FALSE)))*L3686-(IF(ISERROR(VLOOKUP(E3686&amp;G3686,'[1]采购入库货量(公司仓库)'!$A:$H,8,FALSE)),0,VLOOKUP(E3686&amp;G3686,'[1]采购入库货量(公司仓库)'!$A:$H,8,FALSE)))),0,(IF(ISERROR(VLOOKUP(E3686&amp;G3686,'[1]采购入库货量(公司仓库)'!$A:$H,7,FALSE)),0,VLOOKUP(E3686&amp;G3686,'[1]采购入库货量(公司仓库)'!$A:$H,7,FALSE)))*L3686-(IF(ISERROR(VLOOKUP(E3686&amp;G3686,'[1]采购入库货量(公司仓库)'!$A:$H,8,FALSE)),0,VLOOKUP(E3686&amp;G3686,'[1]采购入库货量(公司仓库)'!$A:$H,8,FALSE)))))</f>
        <v>0</v>
      </c>
      <c r="AB3686">
        <f>SUMIF([1]销售数据!$B:$B,E3686&amp;G3686,[1]销售数据!$G:$G)</f>
        <v>0</v>
      </c>
      <c r="AC3686" s="12">
        <f t="shared" si="925"/>
        <v>0</v>
      </c>
      <c r="AD3686" t="str">
        <f t="shared" si="926"/>
        <v/>
      </c>
      <c r="AE3686">
        <f>SUMIF([1]销售数据!$B:$B,AD3686,[1]销售数据!$L:$L)</f>
        <v>0</v>
      </c>
      <c r="AF3686">
        <f>SUMIF([1]销售数据!$B:$B,AD3686,[1]销售数据!$K:$K)</f>
        <v>0</v>
      </c>
      <c r="AG3686">
        <f>SUMIF([1]销售数据!$B:$B,AD3686,[1]销售数据!$J:$J)</f>
        <v>0</v>
      </c>
      <c r="AH3686">
        <f>SUMIF([1]销售数据!$B:$B,AD3686,[1]销售数据!$I:$I)</f>
        <v>0</v>
      </c>
      <c r="AI3686">
        <f>SUMIF([1]销售数据!$B:$B,AD3686,[1]销售数据!$H:$H)</f>
        <v>0</v>
      </c>
      <c r="AJ3686" s="20">
        <f t="shared" si="927"/>
        <v>0</v>
      </c>
      <c r="AK3686">
        <f>SUMIF([1]发货店铺数!$B:$B,AD3686,[1]发货店铺数!$G:$G)</f>
        <v>0</v>
      </c>
      <c r="AL3686">
        <f>SUMIF([1]销售店铺数!$B:$B,AD3686,[1]销售店铺数!$G:$G)</f>
        <v>0</v>
      </c>
      <c r="AM3686">
        <f>SUMIF([1]销售店铺数!$B:$B,AD3686,[1]销售店铺数!$G:$G)</f>
        <v>0</v>
      </c>
      <c r="AN3686" s="20">
        <f t="shared" si="928"/>
        <v>0</v>
      </c>
      <c r="AO3686" s="20">
        <f t="shared" si="929"/>
        <v>0</v>
      </c>
      <c r="AP3686" s="20">
        <f t="shared" si="930"/>
        <v>0</v>
      </c>
      <c r="AQ3686" s="12">
        <f t="shared" si="931"/>
        <v>0</v>
      </c>
      <c r="AR3686" s="20">
        <f t="shared" si="932"/>
        <v>0</v>
      </c>
      <c r="AS3686" s="20">
        <f t="shared" si="933"/>
        <v>0</v>
      </c>
    </row>
    <row r="3687" spans="1:45">
      <c r="A3687"/>
      <c r="B3687"/>
      <c r="C3687"/>
      <c r="D3687"/>
      <c r="E3687"/>
      <c r="F3687"/>
      <c r="G3687"/>
      <c r="H3687"/>
      <c r="I3687"/>
      <c r="J3687"/>
      <c r="K3687"/>
      <c r="L3687"/>
      <c r="M3687" s="8" t="str">
        <f>IF(ISERROR( VLOOKUP(AD3687,'[1]采购入库货量(公司仓库)'!$A:$I,9,FALSE)),"", VLOOKUP(AD3687,'[1]采购入库货量(公司仓库)'!$A:$I,9,FALSE))</f>
        <v/>
      </c>
      <c r="N3687" s="8" t="str">
        <f>IF(ISERROR( VLOOKUP(AD3687,[1]批发上市日期!$A:$F,6,FALSE)),"",  VLOOKUP(AD3687,[1]批发上市日期!$A:$F,6,FALSE))</f>
        <v/>
      </c>
      <c r="O3687" s="48">
        <f>IF(ISERROR(VLOOKUP(E3687&amp;G3687,'[1]采购入库货量(公司仓库)'!$A:$I,7,FALSE)),0,VLOOKUP(E3687&amp;G3687,'[1]采购入库货量(公司仓库)'!$A:$I,7,FALSE))</f>
        <v>0</v>
      </c>
      <c r="P3687" s="12">
        <f t="shared" si="918"/>
        <v>0</v>
      </c>
      <c r="Q3687" s="14">
        <f>IF(ISERROR(VLOOKUP(E3687&amp;G3687,'[1]采购入库货量(公司仓库)'!$A:$I,8,FALSE)),0,VLOOKUP(E3687&amp;G3687,'[1]采购入库货量(公司仓库)'!$A:$I,8,FALSE))</f>
        <v>0</v>
      </c>
      <c r="R3687" s="12">
        <f t="shared" si="919"/>
        <v>0</v>
      </c>
      <c r="S3687">
        <f>SUMIF([1]库存总量!$H:$H,E3687&amp;G3687,[1]库存总量!$G:$G)</f>
        <v>0</v>
      </c>
      <c r="T3687" s="12">
        <f t="shared" si="920"/>
        <v>0</v>
      </c>
      <c r="U3687">
        <f>SUMIFS([1]库存总量!$G:$G,[1]库存总量!$H:$H,E3687&amp;G3687,[1]库存总量!$A:$A,"B")</f>
        <v>0</v>
      </c>
      <c r="V3687" s="12">
        <f t="shared" si="921"/>
        <v>0</v>
      </c>
      <c r="W3687">
        <f>SUMIFS([1]库存总量!$G:$G,[1]库存总量!$H:$H,E3687&amp;G3687,[1]库存总量!$A:$A,"K")</f>
        <v>0</v>
      </c>
      <c r="X3687" s="12">
        <f t="shared" si="922"/>
        <v>0</v>
      </c>
      <c r="Y3687">
        <f t="shared" si="923"/>
        <v>0</v>
      </c>
      <c r="Z3687" s="12">
        <f t="shared" si="924"/>
        <v>0</v>
      </c>
      <c r="AA3687">
        <f>(IF(ISERROR((IF(ISERROR(VLOOKUP(E3687&amp;G3687,'[1]采购入库货量(公司仓库)'!$A:$H,7,FALSE)),0,VLOOKUP(E3687&amp;G3687,'[1]采购入库货量(公司仓库)'!$A:$H,7,FALSE)))*L3687-(IF(ISERROR(VLOOKUP(E3687&amp;G3687,'[1]采购入库货量(公司仓库)'!$A:$H,8,FALSE)),0,VLOOKUP(E3687&amp;G3687,'[1]采购入库货量(公司仓库)'!$A:$H,8,FALSE)))),0,(IF(ISERROR(VLOOKUP(E3687&amp;G3687,'[1]采购入库货量(公司仓库)'!$A:$H,7,FALSE)),0,VLOOKUP(E3687&amp;G3687,'[1]采购入库货量(公司仓库)'!$A:$H,7,FALSE)))*L3687-(IF(ISERROR(VLOOKUP(E3687&amp;G3687,'[1]采购入库货量(公司仓库)'!$A:$H,8,FALSE)),0,VLOOKUP(E3687&amp;G3687,'[1]采购入库货量(公司仓库)'!$A:$H,8,FALSE)))))</f>
        <v>0</v>
      </c>
      <c r="AB3687">
        <f>SUMIF([1]销售数据!$B:$B,E3687&amp;G3687,[1]销售数据!$G:$G)</f>
        <v>0</v>
      </c>
      <c r="AC3687" s="12">
        <f t="shared" si="925"/>
        <v>0</v>
      </c>
      <c r="AD3687" t="str">
        <f t="shared" si="926"/>
        <v/>
      </c>
      <c r="AE3687">
        <f>SUMIF([1]销售数据!$B:$B,AD3687,[1]销售数据!$L:$L)</f>
        <v>0</v>
      </c>
      <c r="AF3687">
        <f>SUMIF([1]销售数据!$B:$B,AD3687,[1]销售数据!$K:$K)</f>
        <v>0</v>
      </c>
      <c r="AG3687">
        <f>SUMIF([1]销售数据!$B:$B,AD3687,[1]销售数据!$J:$J)</f>
        <v>0</v>
      </c>
      <c r="AH3687">
        <f>SUMIF([1]销售数据!$B:$B,AD3687,[1]销售数据!$I:$I)</f>
        <v>0</v>
      </c>
      <c r="AI3687">
        <f>SUMIF([1]销售数据!$B:$B,AD3687,[1]销售数据!$H:$H)</f>
        <v>0</v>
      </c>
      <c r="AJ3687" s="20">
        <f t="shared" si="927"/>
        <v>0</v>
      </c>
      <c r="AK3687">
        <f>SUMIF([1]发货店铺数!$B:$B,AD3687,[1]发货店铺数!$G:$G)</f>
        <v>0</v>
      </c>
      <c r="AL3687">
        <f>SUMIF([1]销售店铺数!$B:$B,AD3687,[1]销售店铺数!$G:$G)</f>
        <v>0</v>
      </c>
      <c r="AM3687">
        <f>SUMIF([1]销售店铺数!$B:$B,AD3687,[1]销售店铺数!$G:$G)</f>
        <v>0</v>
      </c>
      <c r="AN3687" s="20">
        <f t="shared" si="928"/>
        <v>0</v>
      </c>
      <c r="AO3687" s="20">
        <f t="shared" si="929"/>
        <v>0</v>
      </c>
      <c r="AP3687" s="20">
        <f t="shared" si="930"/>
        <v>0</v>
      </c>
      <c r="AQ3687" s="12">
        <f t="shared" si="931"/>
        <v>0</v>
      </c>
      <c r="AR3687" s="20">
        <f t="shared" si="932"/>
        <v>0</v>
      </c>
      <c r="AS3687" s="20">
        <f t="shared" si="933"/>
        <v>0</v>
      </c>
    </row>
    <row r="3688" spans="1:45">
      <c r="A3688"/>
      <c r="B3688"/>
      <c r="C3688"/>
      <c r="D3688"/>
      <c r="E3688"/>
      <c r="F3688"/>
      <c r="G3688"/>
      <c r="H3688"/>
      <c r="I3688"/>
      <c r="J3688"/>
      <c r="K3688"/>
      <c r="L3688"/>
      <c r="M3688" s="8" t="str">
        <f>IF(ISERROR( VLOOKUP(AD3688,'[1]采购入库货量(公司仓库)'!$A:$I,9,FALSE)),"", VLOOKUP(AD3688,'[1]采购入库货量(公司仓库)'!$A:$I,9,FALSE))</f>
        <v/>
      </c>
      <c r="N3688" s="8" t="str">
        <f>IF(ISERROR( VLOOKUP(AD3688,[1]批发上市日期!$A:$F,6,FALSE)),"",  VLOOKUP(AD3688,[1]批发上市日期!$A:$F,6,FALSE))</f>
        <v/>
      </c>
      <c r="O3688" s="48">
        <f>IF(ISERROR(VLOOKUP(E3688&amp;G3688,'[1]采购入库货量(公司仓库)'!$A:$I,7,FALSE)),0,VLOOKUP(E3688&amp;G3688,'[1]采购入库货量(公司仓库)'!$A:$I,7,FALSE))</f>
        <v>0</v>
      </c>
      <c r="P3688" s="12">
        <f t="shared" si="918"/>
        <v>0</v>
      </c>
      <c r="Q3688" s="14">
        <f>IF(ISERROR(VLOOKUP(E3688&amp;G3688,'[1]采购入库货量(公司仓库)'!$A:$I,8,FALSE)),0,VLOOKUP(E3688&amp;G3688,'[1]采购入库货量(公司仓库)'!$A:$I,8,FALSE))</f>
        <v>0</v>
      </c>
      <c r="R3688" s="12">
        <f t="shared" si="919"/>
        <v>0</v>
      </c>
      <c r="S3688">
        <f>SUMIF([1]库存总量!$H:$H,E3688&amp;G3688,[1]库存总量!$G:$G)</f>
        <v>0</v>
      </c>
      <c r="T3688" s="12">
        <f t="shared" si="920"/>
        <v>0</v>
      </c>
      <c r="U3688">
        <f>SUMIFS([1]库存总量!$G:$G,[1]库存总量!$H:$H,E3688&amp;G3688,[1]库存总量!$A:$A,"B")</f>
        <v>0</v>
      </c>
      <c r="V3688" s="12">
        <f t="shared" si="921"/>
        <v>0</v>
      </c>
      <c r="W3688">
        <f>SUMIFS([1]库存总量!$G:$G,[1]库存总量!$H:$H,E3688&amp;G3688,[1]库存总量!$A:$A,"K")</f>
        <v>0</v>
      </c>
      <c r="X3688" s="12">
        <f t="shared" si="922"/>
        <v>0</v>
      </c>
      <c r="Y3688">
        <f t="shared" si="923"/>
        <v>0</v>
      </c>
      <c r="Z3688" s="12">
        <f t="shared" si="924"/>
        <v>0</v>
      </c>
      <c r="AA3688">
        <f>(IF(ISERROR((IF(ISERROR(VLOOKUP(E3688&amp;G3688,'[1]采购入库货量(公司仓库)'!$A:$H,7,FALSE)),0,VLOOKUP(E3688&amp;G3688,'[1]采购入库货量(公司仓库)'!$A:$H,7,FALSE)))*L3688-(IF(ISERROR(VLOOKUP(E3688&amp;G3688,'[1]采购入库货量(公司仓库)'!$A:$H,8,FALSE)),0,VLOOKUP(E3688&amp;G3688,'[1]采购入库货量(公司仓库)'!$A:$H,8,FALSE)))),0,(IF(ISERROR(VLOOKUP(E3688&amp;G3688,'[1]采购入库货量(公司仓库)'!$A:$H,7,FALSE)),0,VLOOKUP(E3688&amp;G3688,'[1]采购入库货量(公司仓库)'!$A:$H,7,FALSE)))*L3688-(IF(ISERROR(VLOOKUP(E3688&amp;G3688,'[1]采购入库货量(公司仓库)'!$A:$H,8,FALSE)),0,VLOOKUP(E3688&amp;G3688,'[1]采购入库货量(公司仓库)'!$A:$H,8,FALSE)))))</f>
        <v>0</v>
      </c>
      <c r="AB3688">
        <f>SUMIF([1]销售数据!$B:$B,E3688&amp;G3688,[1]销售数据!$G:$G)</f>
        <v>0</v>
      </c>
      <c r="AC3688" s="12">
        <f t="shared" si="925"/>
        <v>0</v>
      </c>
      <c r="AD3688" t="str">
        <f t="shared" si="926"/>
        <v/>
      </c>
      <c r="AE3688">
        <f>SUMIF([1]销售数据!$B:$B,AD3688,[1]销售数据!$L:$L)</f>
        <v>0</v>
      </c>
      <c r="AF3688">
        <f>SUMIF([1]销售数据!$B:$B,AD3688,[1]销售数据!$K:$K)</f>
        <v>0</v>
      </c>
      <c r="AG3688">
        <f>SUMIF([1]销售数据!$B:$B,AD3688,[1]销售数据!$J:$J)</f>
        <v>0</v>
      </c>
      <c r="AH3688">
        <f>SUMIF([1]销售数据!$B:$B,AD3688,[1]销售数据!$I:$I)</f>
        <v>0</v>
      </c>
      <c r="AI3688">
        <f>SUMIF([1]销售数据!$B:$B,AD3688,[1]销售数据!$H:$H)</f>
        <v>0</v>
      </c>
      <c r="AJ3688" s="20">
        <f t="shared" si="927"/>
        <v>0</v>
      </c>
      <c r="AK3688">
        <f>SUMIF([1]发货店铺数!$B:$B,AD3688,[1]发货店铺数!$G:$G)</f>
        <v>0</v>
      </c>
      <c r="AL3688">
        <f>SUMIF([1]销售店铺数!$B:$B,AD3688,[1]销售店铺数!$G:$G)</f>
        <v>0</v>
      </c>
      <c r="AM3688">
        <f>SUMIF([1]销售店铺数!$B:$B,AD3688,[1]销售店铺数!$G:$G)</f>
        <v>0</v>
      </c>
      <c r="AN3688" s="20">
        <f t="shared" si="928"/>
        <v>0</v>
      </c>
      <c r="AO3688" s="20">
        <f t="shared" si="929"/>
        <v>0</v>
      </c>
      <c r="AP3688" s="20">
        <f t="shared" si="930"/>
        <v>0</v>
      </c>
      <c r="AQ3688" s="12">
        <f t="shared" si="931"/>
        <v>0</v>
      </c>
      <c r="AR3688" s="20">
        <f t="shared" si="932"/>
        <v>0</v>
      </c>
      <c r="AS3688" s="20">
        <f t="shared" si="933"/>
        <v>0</v>
      </c>
    </row>
    <row r="3689" spans="1:45">
      <c r="A3689"/>
      <c r="B3689"/>
      <c r="C3689"/>
      <c r="D3689"/>
      <c r="E3689"/>
      <c r="F3689"/>
      <c r="G3689"/>
      <c r="H3689"/>
      <c r="I3689"/>
      <c r="J3689"/>
      <c r="K3689"/>
      <c r="L3689"/>
      <c r="M3689" s="8" t="str">
        <f>IF(ISERROR( VLOOKUP(AD3689,'[1]采购入库货量(公司仓库)'!$A:$I,9,FALSE)),"", VLOOKUP(AD3689,'[1]采购入库货量(公司仓库)'!$A:$I,9,FALSE))</f>
        <v/>
      </c>
      <c r="N3689" s="8" t="str">
        <f>IF(ISERROR( VLOOKUP(AD3689,[1]批发上市日期!$A:$F,6,FALSE)),"",  VLOOKUP(AD3689,[1]批发上市日期!$A:$F,6,FALSE))</f>
        <v/>
      </c>
      <c r="O3689" s="48">
        <f>IF(ISERROR(VLOOKUP(E3689&amp;G3689,'[1]采购入库货量(公司仓库)'!$A:$I,7,FALSE)),0,VLOOKUP(E3689&amp;G3689,'[1]采购入库货量(公司仓库)'!$A:$I,7,FALSE))</f>
        <v>0</v>
      </c>
      <c r="P3689" s="12">
        <f t="shared" si="918"/>
        <v>0</v>
      </c>
      <c r="Q3689" s="14">
        <f>IF(ISERROR(VLOOKUP(E3689&amp;G3689,'[1]采购入库货量(公司仓库)'!$A:$I,8,FALSE)),0,VLOOKUP(E3689&amp;G3689,'[1]采购入库货量(公司仓库)'!$A:$I,8,FALSE))</f>
        <v>0</v>
      </c>
      <c r="R3689" s="12">
        <f t="shared" si="919"/>
        <v>0</v>
      </c>
      <c r="S3689">
        <f>SUMIF([1]库存总量!$H:$H,E3689&amp;G3689,[1]库存总量!$G:$G)</f>
        <v>0</v>
      </c>
      <c r="T3689" s="12">
        <f t="shared" si="920"/>
        <v>0</v>
      </c>
      <c r="U3689">
        <f>SUMIFS([1]库存总量!$G:$G,[1]库存总量!$H:$H,E3689&amp;G3689,[1]库存总量!$A:$A,"B")</f>
        <v>0</v>
      </c>
      <c r="V3689" s="12">
        <f t="shared" si="921"/>
        <v>0</v>
      </c>
      <c r="W3689">
        <f>SUMIFS([1]库存总量!$G:$G,[1]库存总量!$H:$H,E3689&amp;G3689,[1]库存总量!$A:$A,"K")</f>
        <v>0</v>
      </c>
      <c r="X3689" s="12">
        <f t="shared" si="922"/>
        <v>0</v>
      </c>
      <c r="Y3689">
        <f t="shared" si="923"/>
        <v>0</v>
      </c>
      <c r="Z3689" s="12">
        <f t="shared" si="924"/>
        <v>0</v>
      </c>
      <c r="AA3689">
        <f>(IF(ISERROR((IF(ISERROR(VLOOKUP(E3689&amp;G3689,'[1]采购入库货量(公司仓库)'!$A:$H,7,FALSE)),0,VLOOKUP(E3689&amp;G3689,'[1]采购入库货量(公司仓库)'!$A:$H,7,FALSE)))*L3689-(IF(ISERROR(VLOOKUP(E3689&amp;G3689,'[1]采购入库货量(公司仓库)'!$A:$H,8,FALSE)),0,VLOOKUP(E3689&amp;G3689,'[1]采购入库货量(公司仓库)'!$A:$H,8,FALSE)))),0,(IF(ISERROR(VLOOKUP(E3689&amp;G3689,'[1]采购入库货量(公司仓库)'!$A:$H,7,FALSE)),0,VLOOKUP(E3689&amp;G3689,'[1]采购入库货量(公司仓库)'!$A:$H,7,FALSE)))*L3689-(IF(ISERROR(VLOOKUP(E3689&amp;G3689,'[1]采购入库货量(公司仓库)'!$A:$H,8,FALSE)),0,VLOOKUP(E3689&amp;G3689,'[1]采购入库货量(公司仓库)'!$A:$H,8,FALSE)))))</f>
        <v>0</v>
      </c>
      <c r="AB3689">
        <f>SUMIF([1]销售数据!$B:$B,E3689&amp;G3689,[1]销售数据!$G:$G)</f>
        <v>0</v>
      </c>
      <c r="AC3689" s="12">
        <f t="shared" si="925"/>
        <v>0</v>
      </c>
      <c r="AD3689" t="str">
        <f t="shared" si="926"/>
        <v/>
      </c>
      <c r="AE3689">
        <f>SUMIF([1]销售数据!$B:$B,AD3689,[1]销售数据!$L:$L)</f>
        <v>0</v>
      </c>
      <c r="AF3689">
        <f>SUMIF([1]销售数据!$B:$B,AD3689,[1]销售数据!$K:$K)</f>
        <v>0</v>
      </c>
      <c r="AG3689">
        <f>SUMIF([1]销售数据!$B:$B,AD3689,[1]销售数据!$J:$J)</f>
        <v>0</v>
      </c>
      <c r="AH3689">
        <f>SUMIF([1]销售数据!$B:$B,AD3689,[1]销售数据!$I:$I)</f>
        <v>0</v>
      </c>
      <c r="AI3689">
        <f>SUMIF([1]销售数据!$B:$B,AD3689,[1]销售数据!$H:$H)</f>
        <v>0</v>
      </c>
      <c r="AJ3689" s="20">
        <f t="shared" si="927"/>
        <v>0</v>
      </c>
      <c r="AK3689">
        <f>SUMIF([1]发货店铺数!$B:$B,AD3689,[1]发货店铺数!$G:$G)</f>
        <v>0</v>
      </c>
      <c r="AL3689">
        <f>SUMIF([1]销售店铺数!$B:$B,AD3689,[1]销售店铺数!$G:$G)</f>
        <v>0</v>
      </c>
      <c r="AM3689">
        <f>SUMIF([1]销售店铺数!$B:$B,AD3689,[1]销售店铺数!$G:$G)</f>
        <v>0</v>
      </c>
      <c r="AN3689" s="20">
        <f t="shared" si="928"/>
        <v>0</v>
      </c>
      <c r="AO3689" s="20">
        <f t="shared" si="929"/>
        <v>0</v>
      </c>
      <c r="AP3689" s="20">
        <f t="shared" si="930"/>
        <v>0</v>
      </c>
      <c r="AQ3689" s="12">
        <f t="shared" si="931"/>
        <v>0</v>
      </c>
      <c r="AR3689" s="20">
        <f t="shared" si="932"/>
        <v>0</v>
      </c>
      <c r="AS3689" s="20">
        <f t="shared" si="933"/>
        <v>0</v>
      </c>
    </row>
    <row r="3690" spans="1:45">
      <c r="A3690"/>
      <c r="B3690"/>
      <c r="C3690"/>
      <c r="D3690"/>
      <c r="E3690"/>
      <c r="F3690"/>
      <c r="G3690"/>
      <c r="H3690"/>
      <c r="I3690"/>
      <c r="J3690"/>
      <c r="K3690"/>
      <c r="L3690"/>
      <c r="M3690" s="8" t="str">
        <f>IF(ISERROR( VLOOKUP(AD3690,'[1]采购入库货量(公司仓库)'!$A:$I,9,FALSE)),"", VLOOKUP(AD3690,'[1]采购入库货量(公司仓库)'!$A:$I,9,FALSE))</f>
        <v/>
      </c>
      <c r="N3690" s="8" t="str">
        <f>IF(ISERROR( VLOOKUP(AD3690,[1]批发上市日期!$A:$F,6,FALSE)),"",  VLOOKUP(AD3690,[1]批发上市日期!$A:$F,6,FALSE))</f>
        <v/>
      </c>
      <c r="O3690" s="48">
        <f>IF(ISERROR(VLOOKUP(E3690&amp;G3690,'[1]采购入库货量(公司仓库)'!$A:$I,7,FALSE)),0,VLOOKUP(E3690&amp;G3690,'[1]采购入库货量(公司仓库)'!$A:$I,7,FALSE))</f>
        <v>0</v>
      </c>
      <c r="P3690" s="12">
        <f t="shared" si="918"/>
        <v>0</v>
      </c>
      <c r="Q3690" s="14">
        <f>IF(ISERROR(VLOOKUP(E3690&amp;G3690,'[1]采购入库货量(公司仓库)'!$A:$I,8,FALSE)),0,VLOOKUP(E3690&amp;G3690,'[1]采购入库货量(公司仓库)'!$A:$I,8,FALSE))</f>
        <v>0</v>
      </c>
      <c r="R3690" s="12">
        <f t="shared" si="919"/>
        <v>0</v>
      </c>
      <c r="S3690">
        <f>SUMIF([1]库存总量!$H:$H,E3690&amp;G3690,[1]库存总量!$G:$G)</f>
        <v>0</v>
      </c>
      <c r="T3690" s="12">
        <f t="shared" si="920"/>
        <v>0</v>
      </c>
      <c r="U3690">
        <f>SUMIFS([1]库存总量!$G:$G,[1]库存总量!$H:$H,E3690&amp;G3690,[1]库存总量!$A:$A,"B")</f>
        <v>0</v>
      </c>
      <c r="V3690" s="12">
        <f t="shared" si="921"/>
        <v>0</v>
      </c>
      <c r="W3690">
        <f>SUMIFS([1]库存总量!$G:$G,[1]库存总量!$H:$H,E3690&amp;G3690,[1]库存总量!$A:$A,"K")</f>
        <v>0</v>
      </c>
      <c r="X3690" s="12">
        <f t="shared" si="922"/>
        <v>0</v>
      </c>
      <c r="Y3690">
        <f t="shared" si="923"/>
        <v>0</v>
      </c>
      <c r="Z3690" s="12">
        <f t="shared" si="924"/>
        <v>0</v>
      </c>
      <c r="AA3690">
        <f>(IF(ISERROR((IF(ISERROR(VLOOKUP(E3690&amp;G3690,'[1]采购入库货量(公司仓库)'!$A:$H,7,FALSE)),0,VLOOKUP(E3690&amp;G3690,'[1]采购入库货量(公司仓库)'!$A:$H,7,FALSE)))*L3690-(IF(ISERROR(VLOOKUP(E3690&amp;G3690,'[1]采购入库货量(公司仓库)'!$A:$H,8,FALSE)),0,VLOOKUP(E3690&amp;G3690,'[1]采购入库货量(公司仓库)'!$A:$H,8,FALSE)))),0,(IF(ISERROR(VLOOKUP(E3690&amp;G3690,'[1]采购入库货量(公司仓库)'!$A:$H,7,FALSE)),0,VLOOKUP(E3690&amp;G3690,'[1]采购入库货量(公司仓库)'!$A:$H,7,FALSE)))*L3690-(IF(ISERROR(VLOOKUP(E3690&amp;G3690,'[1]采购入库货量(公司仓库)'!$A:$H,8,FALSE)),0,VLOOKUP(E3690&amp;G3690,'[1]采购入库货量(公司仓库)'!$A:$H,8,FALSE)))))</f>
        <v>0</v>
      </c>
      <c r="AB3690">
        <f>SUMIF([1]销售数据!$B:$B,E3690&amp;G3690,[1]销售数据!$G:$G)</f>
        <v>0</v>
      </c>
      <c r="AC3690" s="12">
        <f t="shared" si="925"/>
        <v>0</v>
      </c>
      <c r="AD3690" t="str">
        <f t="shared" si="926"/>
        <v/>
      </c>
      <c r="AE3690">
        <f>SUMIF([1]销售数据!$B:$B,AD3690,[1]销售数据!$L:$L)</f>
        <v>0</v>
      </c>
      <c r="AF3690">
        <f>SUMIF([1]销售数据!$B:$B,AD3690,[1]销售数据!$K:$K)</f>
        <v>0</v>
      </c>
      <c r="AG3690">
        <f>SUMIF([1]销售数据!$B:$B,AD3690,[1]销售数据!$J:$J)</f>
        <v>0</v>
      </c>
      <c r="AH3690">
        <f>SUMIF([1]销售数据!$B:$B,AD3690,[1]销售数据!$I:$I)</f>
        <v>0</v>
      </c>
      <c r="AI3690">
        <f>SUMIF([1]销售数据!$B:$B,AD3690,[1]销售数据!$H:$H)</f>
        <v>0</v>
      </c>
      <c r="AJ3690" s="20">
        <f t="shared" si="927"/>
        <v>0</v>
      </c>
      <c r="AK3690">
        <f>SUMIF([1]发货店铺数!$B:$B,AD3690,[1]发货店铺数!$G:$G)</f>
        <v>0</v>
      </c>
      <c r="AL3690">
        <f>SUMIF([1]销售店铺数!$B:$B,AD3690,[1]销售店铺数!$G:$G)</f>
        <v>0</v>
      </c>
      <c r="AM3690">
        <f>SUMIF([1]销售店铺数!$B:$B,AD3690,[1]销售店铺数!$G:$G)</f>
        <v>0</v>
      </c>
      <c r="AN3690" s="20">
        <f t="shared" si="928"/>
        <v>0</v>
      </c>
      <c r="AO3690" s="20">
        <f t="shared" si="929"/>
        <v>0</v>
      </c>
      <c r="AP3690" s="20">
        <f t="shared" si="930"/>
        <v>0</v>
      </c>
      <c r="AQ3690" s="12">
        <f t="shared" si="931"/>
        <v>0</v>
      </c>
      <c r="AR3690" s="20">
        <f t="shared" si="932"/>
        <v>0</v>
      </c>
      <c r="AS3690" s="20">
        <f t="shared" si="933"/>
        <v>0</v>
      </c>
    </row>
    <row r="3691" spans="1:45">
      <c r="A3691"/>
      <c r="B3691"/>
      <c r="C3691"/>
      <c r="D3691"/>
      <c r="E3691"/>
      <c r="F3691"/>
      <c r="G3691"/>
      <c r="H3691"/>
      <c r="I3691"/>
      <c r="J3691"/>
      <c r="K3691"/>
      <c r="L3691"/>
      <c r="M3691" s="8" t="str">
        <f>IF(ISERROR( VLOOKUP(AD3691,'[1]采购入库货量(公司仓库)'!$A:$I,9,FALSE)),"", VLOOKUP(AD3691,'[1]采购入库货量(公司仓库)'!$A:$I,9,FALSE))</f>
        <v/>
      </c>
      <c r="N3691" s="8" t="str">
        <f>IF(ISERROR( VLOOKUP(AD3691,[1]批发上市日期!$A:$F,6,FALSE)),"",  VLOOKUP(AD3691,[1]批发上市日期!$A:$F,6,FALSE))</f>
        <v/>
      </c>
      <c r="O3691" s="48">
        <f>IF(ISERROR(VLOOKUP(E3691&amp;G3691,'[1]采购入库货量(公司仓库)'!$A:$I,7,FALSE)),0,VLOOKUP(E3691&amp;G3691,'[1]采购入库货量(公司仓库)'!$A:$I,7,FALSE))</f>
        <v>0</v>
      </c>
      <c r="P3691" s="12">
        <f t="shared" si="918"/>
        <v>0</v>
      </c>
      <c r="Q3691" s="14">
        <f>IF(ISERROR(VLOOKUP(E3691&amp;G3691,'[1]采购入库货量(公司仓库)'!$A:$I,8,FALSE)),0,VLOOKUP(E3691&amp;G3691,'[1]采购入库货量(公司仓库)'!$A:$I,8,FALSE))</f>
        <v>0</v>
      </c>
      <c r="R3691" s="12">
        <f t="shared" si="919"/>
        <v>0</v>
      </c>
      <c r="S3691">
        <f>SUMIF([1]库存总量!$H:$H,E3691&amp;G3691,[1]库存总量!$G:$G)</f>
        <v>0</v>
      </c>
      <c r="T3691" s="12">
        <f t="shared" si="920"/>
        <v>0</v>
      </c>
      <c r="U3691">
        <f>SUMIFS([1]库存总量!$G:$G,[1]库存总量!$H:$H,E3691&amp;G3691,[1]库存总量!$A:$A,"B")</f>
        <v>0</v>
      </c>
      <c r="V3691" s="12">
        <f t="shared" si="921"/>
        <v>0</v>
      </c>
      <c r="W3691">
        <f>SUMIFS([1]库存总量!$G:$G,[1]库存总量!$H:$H,E3691&amp;G3691,[1]库存总量!$A:$A,"K")</f>
        <v>0</v>
      </c>
      <c r="X3691" s="12">
        <f t="shared" si="922"/>
        <v>0</v>
      </c>
      <c r="Y3691">
        <f t="shared" si="923"/>
        <v>0</v>
      </c>
      <c r="Z3691" s="12">
        <f t="shared" si="924"/>
        <v>0</v>
      </c>
      <c r="AA3691">
        <f>(IF(ISERROR((IF(ISERROR(VLOOKUP(E3691&amp;G3691,'[1]采购入库货量(公司仓库)'!$A:$H,7,FALSE)),0,VLOOKUP(E3691&amp;G3691,'[1]采购入库货量(公司仓库)'!$A:$H,7,FALSE)))*L3691-(IF(ISERROR(VLOOKUP(E3691&amp;G3691,'[1]采购入库货量(公司仓库)'!$A:$H,8,FALSE)),0,VLOOKUP(E3691&amp;G3691,'[1]采购入库货量(公司仓库)'!$A:$H,8,FALSE)))),0,(IF(ISERROR(VLOOKUP(E3691&amp;G3691,'[1]采购入库货量(公司仓库)'!$A:$H,7,FALSE)),0,VLOOKUP(E3691&amp;G3691,'[1]采购入库货量(公司仓库)'!$A:$H,7,FALSE)))*L3691-(IF(ISERROR(VLOOKUP(E3691&amp;G3691,'[1]采购入库货量(公司仓库)'!$A:$H,8,FALSE)),0,VLOOKUP(E3691&amp;G3691,'[1]采购入库货量(公司仓库)'!$A:$H,8,FALSE)))))</f>
        <v>0</v>
      </c>
      <c r="AB3691">
        <f>SUMIF([1]销售数据!$B:$B,E3691&amp;G3691,[1]销售数据!$G:$G)</f>
        <v>0</v>
      </c>
      <c r="AC3691" s="12">
        <f t="shared" si="925"/>
        <v>0</v>
      </c>
      <c r="AD3691" t="str">
        <f t="shared" si="926"/>
        <v/>
      </c>
      <c r="AE3691">
        <f>SUMIF([1]销售数据!$B:$B,AD3691,[1]销售数据!$L:$L)</f>
        <v>0</v>
      </c>
      <c r="AF3691">
        <f>SUMIF([1]销售数据!$B:$B,AD3691,[1]销售数据!$K:$K)</f>
        <v>0</v>
      </c>
      <c r="AG3691">
        <f>SUMIF([1]销售数据!$B:$B,AD3691,[1]销售数据!$J:$J)</f>
        <v>0</v>
      </c>
      <c r="AH3691">
        <f>SUMIF([1]销售数据!$B:$B,AD3691,[1]销售数据!$I:$I)</f>
        <v>0</v>
      </c>
      <c r="AI3691">
        <f>SUMIF([1]销售数据!$B:$B,AD3691,[1]销售数据!$H:$H)</f>
        <v>0</v>
      </c>
      <c r="AJ3691" s="20">
        <f t="shared" si="927"/>
        <v>0</v>
      </c>
      <c r="AK3691">
        <f>SUMIF([1]发货店铺数!$B:$B,AD3691,[1]发货店铺数!$G:$G)</f>
        <v>0</v>
      </c>
      <c r="AL3691">
        <f>SUMIF([1]销售店铺数!$B:$B,AD3691,[1]销售店铺数!$G:$G)</f>
        <v>0</v>
      </c>
      <c r="AM3691">
        <f>SUMIF([1]销售店铺数!$B:$B,AD3691,[1]销售店铺数!$G:$G)</f>
        <v>0</v>
      </c>
      <c r="AN3691" s="20">
        <f t="shared" si="928"/>
        <v>0</v>
      </c>
      <c r="AO3691" s="20">
        <f t="shared" si="929"/>
        <v>0</v>
      </c>
      <c r="AP3691" s="20">
        <f t="shared" si="930"/>
        <v>0</v>
      </c>
      <c r="AQ3691" s="12">
        <f t="shared" si="931"/>
        <v>0</v>
      </c>
      <c r="AR3691" s="20">
        <f t="shared" si="932"/>
        <v>0</v>
      </c>
      <c r="AS3691" s="20">
        <f t="shared" si="933"/>
        <v>0</v>
      </c>
    </row>
    <row r="3692" spans="1:45">
      <c r="A3692"/>
      <c r="B3692"/>
      <c r="C3692"/>
      <c r="D3692"/>
      <c r="E3692"/>
      <c r="F3692"/>
      <c r="G3692"/>
      <c r="H3692"/>
      <c r="I3692"/>
      <c r="J3692"/>
      <c r="K3692"/>
      <c r="L3692"/>
      <c r="M3692" s="8" t="str">
        <f>IF(ISERROR( VLOOKUP(AD3692,'[1]采购入库货量(公司仓库)'!$A:$I,9,FALSE)),"", VLOOKUP(AD3692,'[1]采购入库货量(公司仓库)'!$A:$I,9,FALSE))</f>
        <v/>
      </c>
      <c r="N3692" s="8" t="str">
        <f>IF(ISERROR( VLOOKUP(AD3692,[1]批发上市日期!$A:$F,6,FALSE)),"",  VLOOKUP(AD3692,[1]批发上市日期!$A:$F,6,FALSE))</f>
        <v/>
      </c>
      <c r="O3692" s="48">
        <f>IF(ISERROR(VLOOKUP(E3692&amp;G3692,'[1]采购入库货量(公司仓库)'!$A:$I,7,FALSE)),0,VLOOKUP(E3692&amp;G3692,'[1]采购入库货量(公司仓库)'!$A:$I,7,FALSE))</f>
        <v>0</v>
      </c>
      <c r="P3692" s="12">
        <f t="shared" si="918"/>
        <v>0</v>
      </c>
      <c r="Q3692" s="14">
        <f>IF(ISERROR(VLOOKUP(E3692&amp;G3692,'[1]采购入库货量(公司仓库)'!$A:$I,8,FALSE)),0,VLOOKUP(E3692&amp;G3692,'[1]采购入库货量(公司仓库)'!$A:$I,8,FALSE))</f>
        <v>0</v>
      </c>
      <c r="R3692" s="12">
        <f t="shared" si="919"/>
        <v>0</v>
      </c>
      <c r="S3692">
        <f>SUMIF([1]库存总量!$H:$H,E3692&amp;G3692,[1]库存总量!$G:$G)</f>
        <v>0</v>
      </c>
      <c r="T3692" s="12">
        <f t="shared" si="920"/>
        <v>0</v>
      </c>
      <c r="U3692">
        <f>SUMIFS([1]库存总量!$G:$G,[1]库存总量!$H:$H,E3692&amp;G3692,[1]库存总量!$A:$A,"B")</f>
        <v>0</v>
      </c>
      <c r="V3692" s="12">
        <f t="shared" si="921"/>
        <v>0</v>
      </c>
      <c r="W3692">
        <f>SUMIFS([1]库存总量!$G:$G,[1]库存总量!$H:$H,E3692&amp;G3692,[1]库存总量!$A:$A,"K")</f>
        <v>0</v>
      </c>
      <c r="X3692" s="12">
        <f t="shared" si="922"/>
        <v>0</v>
      </c>
      <c r="Y3692">
        <f t="shared" si="923"/>
        <v>0</v>
      </c>
      <c r="Z3692" s="12">
        <f t="shared" si="924"/>
        <v>0</v>
      </c>
      <c r="AA3692">
        <f>(IF(ISERROR((IF(ISERROR(VLOOKUP(E3692&amp;G3692,'[1]采购入库货量(公司仓库)'!$A:$H,7,FALSE)),0,VLOOKUP(E3692&amp;G3692,'[1]采购入库货量(公司仓库)'!$A:$H,7,FALSE)))*L3692-(IF(ISERROR(VLOOKUP(E3692&amp;G3692,'[1]采购入库货量(公司仓库)'!$A:$H,8,FALSE)),0,VLOOKUP(E3692&amp;G3692,'[1]采购入库货量(公司仓库)'!$A:$H,8,FALSE)))),0,(IF(ISERROR(VLOOKUP(E3692&amp;G3692,'[1]采购入库货量(公司仓库)'!$A:$H,7,FALSE)),0,VLOOKUP(E3692&amp;G3692,'[1]采购入库货量(公司仓库)'!$A:$H,7,FALSE)))*L3692-(IF(ISERROR(VLOOKUP(E3692&amp;G3692,'[1]采购入库货量(公司仓库)'!$A:$H,8,FALSE)),0,VLOOKUP(E3692&amp;G3692,'[1]采购入库货量(公司仓库)'!$A:$H,8,FALSE)))))</f>
        <v>0</v>
      </c>
      <c r="AB3692">
        <f>SUMIF([1]销售数据!$B:$B,E3692&amp;G3692,[1]销售数据!$G:$G)</f>
        <v>0</v>
      </c>
      <c r="AC3692" s="12">
        <f t="shared" si="925"/>
        <v>0</v>
      </c>
      <c r="AD3692" t="str">
        <f t="shared" si="926"/>
        <v/>
      </c>
      <c r="AE3692">
        <f>SUMIF([1]销售数据!$B:$B,AD3692,[1]销售数据!$L:$L)</f>
        <v>0</v>
      </c>
      <c r="AF3692">
        <f>SUMIF([1]销售数据!$B:$B,AD3692,[1]销售数据!$K:$K)</f>
        <v>0</v>
      </c>
      <c r="AG3692">
        <f>SUMIF([1]销售数据!$B:$B,AD3692,[1]销售数据!$J:$J)</f>
        <v>0</v>
      </c>
      <c r="AH3692">
        <f>SUMIF([1]销售数据!$B:$B,AD3692,[1]销售数据!$I:$I)</f>
        <v>0</v>
      </c>
      <c r="AI3692">
        <f>SUMIF([1]销售数据!$B:$B,AD3692,[1]销售数据!$H:$H)</f>
        <v>0</v>
      </c>
      <c r="AJ3692" s="20">
        <f t="shared" si="927"/>
        <v>0</v>
      </c>
      <c r="AK3692">
        <f>SUMIF([1]发货店铺数!$B:$B,AD3692,[1]发货店铺数!$G:$G)</f>
        <v>0</v>
      </c>
      <c r="AL3692">
        <f>SUMIF([1]销售店铺数!$B:$B,AD3692,[1]销售店铺数!$G:$G)</f>
        <v>0</v>
      </c>
      <c r="AM3692">
        <f>SUMIF([1]销售店铺数!$B:$B,AD3692,[1]销售店铺数!$G:$G)</f>
        <v>0</v>
      </c>
      <c r="AN3692" s="20">
        <f t="shared" si="928"/>
        <v>0</v>
      </c>
      <c r="AO3692" s="20">
        <f t="shared" si="929"/>
        <v>0</v>
      </c>
      <c r="AP3692" s="20">
        <f t="shared" si="930"/>
        <v>0</v>
      </c>
      <c r="AQ3692" s="12">
        <f t="shared" si="931"/>
        <v>0</v>
      </c>
      <c r="AR3692" s="20">
        <f t="shared" si="932"/>
        <v>0</v>
      </c>
      <c r="AS3692" s="20">
        <f t="shared" si="933"/>
        <v>0</v>
      </c>
    </row>
    <row r="3693" spans="1:45">
      <c r="A3693"/>
      <c r="B3693"/>
      <c r="C3693"/>
      <c r="D3693"/>
      <c r="E3693"/>
      <c r="F3693"/>
      <c r="G3693"/>
      <c r="H3693"/>
      <c r="I3693"/>
      <c r="J3693"/>
      <c r="K3693"/>
      <c r="L3693"/>
      <c r="M3693" s="8" t="str">
        <f>IF(ISERROR( VLOOKUP(AD3693,'[1]采购入库货量(公司仓库)'!$A:$I,9,FALSE)),"", VLOOKUP(AD3693,'[1]采购入库货量(公司仓库)'!$A:$I,9,FALSE))</f>
        <v/>
      </c>
      <c r="N3693" s="8" t="str">
        <f>IF(ISERROR( VLOOKUP(AD3693,[1]批发上市日期!$A:$F,6,FALSE)),"",  VLOOKUP(AD3693,[1]批发上市日期!$A:$F,6,FALSE))</f>
        <v/>
      </c>
      <c r="O3693" s="48">
        <f>IF(ISERROR(VLOOKUP(E3693&amp;G3693,'[1]采购入库货量(公司仓库)'!$A:$I,7,FALSE)),0,VLOOKUP(E3693&amp;G3693,'[1]采购入库货量(公司仓库)'!$A:$I,7,FALSE))</f>
        <v>0</v>
      </c>
      <c r="P3693" s="12">
        <f t="shared" si="918"/>
        <v>0</v>
      </c>
      <c r="Q3693" s="14">
        <f>IF(ISERROR(VLOOKUP(E3693&amp;G3693,'[1]采购入库货量(公司仓库)'!$A:$I,8,FALSE)),0,VLOOKUP(E3693&amp;G3693,'[1]采购入库货量(公司仓库)'!$A:$I,8,FALSE))</f>
        <v>0</v>
      </c>
      <c r="R3693" s="12">
        <f t="shared" si="919"/>
        <v>0</v>
      </c>
      <c r="S3693">
        <f>SUMIF([1]库存总量!$H:$H,E3693&amp;G3693,[1]库存总量!$G:$G)</f>
        <v>0</v>
      </c>
      <c r="T3693" s="12">
        <f t="shared" si="920"/>
        <v>0</v>
      </c>
      <c r="U3693">
        <f>SUMIFS([1]库存总量!$G:$G,[1]库存总量!$H:$H,E3693&amp;G3693,[1]库存总量!$A:$A,"B")</f>
        <v>0</v>
      </c>
      <c r="V3693" s="12">
        <f t="shared" si="921"/>
        <v>0</v>
      </c>
      <c r="W3693">
        <f>SUMIFS([1]库存总量!$G:$G,[1]库存总量!$H:$H,E3693&amp;G3693,[1]库存总量!$A:$A,"K")</f>
        <v>0</v>
      </c>
      <c r="X3693" s="12">
        <f t="shared" si="922"/>
        <v>0</v>
      </c>
      <c r="Y3693">
        <f t="shared" si="923"/>
        <v>0</v>
      </c>
      <c r="Z3693" s="12">
        <f t="shared" si="924"/>
        <v>0</v>
      </c>
      <c r="AA3693">
        <f>(IF(ISERROR((IF(ISERROR(VLOOKUP(E3693&amp;G3693,'[1]采购入库货量(公司仓库)'!$A:$H,7,FALSE)),0,VLOOKUP(E3693&amp;G3693,'[1]采购入库货量(公司仓库)'!$A:$H,7,FALSE)))*L3693-(IF(ISERROR(VLOOKUP(E3693&amp;G3693,'[1]采购入库货量(公司仓库)'!$A:$H,8,FALSE)),0,VLOOKUP(E3693&amp;G3693,'[1]采购入库货量(公司仓库)'!$A:$H,8,FALSE)))),0,(IF(ISERROR(VLOOKUP(E3693&amp;G3693,'[1]采购入库货量(公司仓库)'!$A:$H,7,FALSE)),0,VLOOKUP(E3693&amp;G3693,'[1]采购入库货量(公司仓库)'!$A:$H,7,FALSE)))*L3693-(IF(ISERROR(VLOOKUP(E3693&amp;G3693,'[1]采购入库货量(公司仓库)'!$A:$H,8,FALSE)),0,VLOOKUP(E3693&amp;G3693,'[1]采购入库货量(公司仓库)'!$A:$H,8,FALSE)))))</f>
        <v>0</v>
      </c>
      <c r="AB3693">
        <f>SUMIF([1]销售数据!$B:$B,E3693&amp;G3693,[1]销售数据!$G:$G)</f>
        <v>0</v>
      </c>
      <c r="AC3693" s="12">
        <f t="shared" si="925"/>
        <v>0</v>
      </c>
      <c r="AD3693" t="str">
        <f t="shared" si="926"/>
        <v/>
      </c>
      <c r="AE3693">
        <f>SUMIF([1]销售数据!$B:$B,AD3693,[1]销售数据!$L:$L)</f>
        <v>0</v>
      </c>
      <c r="AF3693">
        <f>SUMIF([1]销售数据!$B:$B,AD3693,[1]销售数据!$K:$K)</f>
        <v>0</v>
      </c>
      <c r="AG3693">
        <f>SUMIF([1]销售数据!$B:$B,AD3693,[1]销售数据!$J:$J)</f>
        <v>0</v>
      </c>
      <c r="AH3693">
        <f>SUMIF([1]销售数据!$B:$B,AD3693,[1]销售数据!$I:$I)</f>
        <v>0</v>
      </c>
      <c r="AI3693">
        <f>SUMIF([1]销售数据!$B:$B,AD3693,[1]销售数据!$H:$H)</f>
        <v>0</v>
      </c>
      <c r="AJ3693" s="20">
        <f t="shared" si="927"/>
        <v>0</v>
      </c>
      <c r="AK3693">
        <f>SUMIF([1]发货店铺数!$B:$B,AD3693,[1]发货店铺数!$G:$G)</f>
        <v>0</v>
      </c>
      <c r="AL3693">
        <f>SUMIF([1]销售店铺数!$B:$B,AD3693,[1]销售店铺数!$G:$G)</f>
        <v>0</v>
      </c>
      <c r="AM3693">
        <f>SUMIF([1]销售店铺数!$B:$B,AD3693,[1]销售店铺数!$G:$G)</f>
        <v>0</v>
      </c>
      <c r="AN3693" s="20">
        <f t="shared" si="928"/>
        <v>0</v>
      </c>
      <c r="AO3693" s="20">
        <f t="shared" si="929"/>
        <v>0</v>
      </c>
      <c r="AP3693" s="20">
        <f t="shared" si="930"/>
        <v>0</v>
      </c>
      <c r="AQ3693" s="12">
        <f t="shared" si="931"/>
        <v>0</v>
      </c>
      <c r="AR3693" s="20">
        <f t="shared" si="932"/>
        <v>0</v>
      </c>
      <c r="AS3693" s="20">
        <f t="shared" si="933"/>
        <v>0</v>
      </c>
    </row>
    <row r="3694" spans="1:45">
      <c r="A3694"/>
      <c r="B3694"/>
      <c r="C3694"/>
      <c r="D3694"/>
      <c r="E3694"/>
      <c r="F3694"/>
      <c r="G3694"/>
      <c r="H3694"/>
      <c r="I3694"/>
      <c r="J3694"/>
      <c r="K3694"/>
      <c r="L3694"/>
      <c r="M3694" s="8" t="str">
        <f>IF(ISERROR( VLOOKUP(AD3694,'[1]采购入库货量(公司仓库)'!$A:$I,9,FALSE)),"", VLOOKUP(AD3694,'[1]采购入库货量(公司仓库)'!$A:$I,9,FALSE))</f>
        <v/>
      </c>
      <c r="N3694" s="8" t="str">
        <f>IF(ISERROR( VLOOKUP(AD3694,[1]批发上市日期!$A:$F,6,FALSE)),"",  VLOOKUP(AD3694,[1]批发上市日期!$A:$F,6,FALSE))</f>
        <v/>
      </c>
      <c r="O3694" s="48">
        <f>IF(ISERROR(VLOOKUP(E3694&amp;G3694,'[1]采购入库货量(公司仓库)'!$A:$I,7,FALSE)),0,VLOOKUP(E3694&amp;G3694,'[1]采购入库货量(公司仓库)'!$A:$I,7,FALSE))</f>
        <v>0</v>
      </c>
      <c r="P3694" s="12">
        <f t="shared" si="918"/>
        <v>0</v>
      </c>
      <c r="Q3694" s="14">
        <f>IF(ISERROR(VLOOKUP(E3694&amp;G3694,'[1]采购入库货量(公司仓库)'!$A:$I,8,FALSE)),0,VLOOKUP(E3694&amp;G3694,'[1]采购入库货量(公司仓库)'!$A:$I,8,FALSE))</f>
        <v>0</v>
      </c>
      <c r="R3694" s="12">
        <f t="shared" si="919"/>
        <v>0</v>
      </c>
      <c r="S3694">
        <f>SUMIF([1]库存总量!$H:$H,E3694&amp;G3694,[1]库存总量!$G:$G)</f>
        <v>0</v>
      </c>
      <c r="T3694" s="12">
        <f t="shared" si="920"/>
        <v>0</v>
      </c>
      <c r="U3694">
        <f>SUMIFS([1]库存总量!$G:$G,[1]库存总量!$H:$H,E3694&amp;G3694,[1]库存总量!$A:$A,"B")</f>
        <v>0</v>
      </c>
      <c r="V3694" s="12">
        <f t="shared" si="921"/>
        <v>0</v>
      </c>
      <c r="W3694">
        <f>SUMIFS([1]库存总量!$G:$G,[1]库存总量!$H:$H,E3694&amp;G3694,[1]库存总量!$A:$A,"K")</f>
        <v>0</v>
      </c>
      <c r="X3694" s="12">
        <f t="shared" si="922"/>
        <v>0</v>
      </c>
      <c r="Y3694">
        <f t="shared" si="923"/>
        <v>0</v>
      </c>
      <c r="Z3694" s="12">
        <f t="shared" si="924"/>
        <v>0</v>
      </c>
      <c r="AA3694">
        <f>(IF(ISERROR((IF(ISERROR(VLOOKUP(E3694&amp;G3694,'[1]采购入库货量(公司仓库)'!$A:$H,7,FALSE)),0,VLOOKUP(E3694&amp;G3694,'[1]采购入库货量(公司仓库)'!$A:$H,7,FALSE)))*L3694-(IF(ISERROR(VLOOKUP(E3694&amp;G3694,'[1]采购入库货量(公司仓库)'!$A:$H,8,FALSE)),0,VLOOKUP(E3694&amp;G3694,'[1]采购入库货量(公司仓库)'!$A:$H,8,FALSE)))),0,(IF(ISERROR(VLOOKUP(E3694&amp;G3694,'[1]采购入库货量(公司仓库)'!$A:$H,7,FALSE)),0,VLOOKUP(E3694&amp;G3694,'[1]采购入库货量(公司仓库)'!$A:$H,7,FALSE)))*L3694-(IF(ISERROR(VLOOKUP(E3694&amp;G3694,'[1]采购入库货量(公司仓库)'!$A:$H,8,FALSE)),0,VLOOKUP(E3694&amp;G3694,'[1]采购入库货量(公司仓库)'!$A:$H,8,FALSE)))))</f>
        <v>0</v>
      </c>
      <c r="AB3694">
        <f>SUMIF([1]销售数据!$B:$B,E3694&amp;G3694,[1]销售数据!$G:$G)</f>
        <v>0</v>
      </c>
      <c r="AC3694" s="12">
        <f t="shared" si="925"/>
        <v>0</v>
      </c>
      <c r="AD3694" t="str">
        <f t="shared" si="926"/>
        <v/>
      </c>
      <c r="AE3694">
        <f>SUMIF([1]销售数据!$B:$B,AD3694,[1]销售数据!$L:$L)</f>
        <v>0</v>
      </c>
      <c r="AF3694">
        <f>SUMIF([1]销售数据!$B:$B,AD3694,[1]销售数据!$K:$K)</f>
        <v>0</v>
      </c>
      <c r="AG3694">
        <f>SUMIF([1]销售数据!$B:$B,AD3694,[1]销售数据!$J:$J)</f>
        <v>0</v>
      </c>
      <c r="AH3694">
        <f>SUMIF([1]销售数据!$B:$B,AD3694,[1]销售数据!$I:$I)</f>
        <v>0</v>
      </c>
      <c r="AI3694">
        <f>SUMIF([1]销售数据!$B:$B,AD3694,[1]销售数据!$H:$H)</f>
        <v>0</v>
      </c>
      <c r="AJ3694" s="20">
        <f t="shared" si="927"/>
        <v>0</v>
      </c>
      <c r="AK3694">
        <f>SUMIF([1]发货店铺数!$B:$B,AD3694,[1]发货店铺数!$G:$G)</f>
        <v>0</v>
      </c>
      <c r="AL3694">
        <f>SUMIF([1]销售店铺数!$B:$B,AD3694,[1]销售店铺数!$G:$G)</f>
        <v>0</v>
      </c>
      <c r="AM3694">
        <f>SUMIF([1]销售店铺数!$B:$B,AD3694,[1]销售店铺数!$G:$G)</f>
        <v>0</v>
      </c>
      <c r="AN3694" s="20">
        <f t="shared" si="928"/>
        <v>0</v>
      </c>
      <c r="AO3694" s="20">
        <f t="shared" si="929"/>
        <v>0</v>
      </c>
      <c r="AP3694" s="20">
        <f t="shared" si="930"/>
        <v>0</v>
      </c>
      <c r="AQ3694" s="12">
        <f t="shared" si="931"/>
        <v>0</v>
      </c>
      <c r="AR3694" s="20">
        <f t="shared" si="932"/>
        <v>0</v>
      </c>
      <c r="AS3694" s="20">
        <f t="shared" si="933"/>
        <v>0</v>
      </c>
    </row>
    <row r="3695" spans="1:45">
      <c r="A3695"/>
      <c r="B3695"/>
      <c r="C3695"/>
      <c r="D3695"/>
      <c r="E3695"/>
      <c r="F3695"/>
      <c r="G3695"/>
      <c r="H3695"/>
      <c r="I3695"/>
      <c r="J3695"/>
      <c r="K3695"/>
      <c r="L3695"/>
      <c r="M3695" s="8" t="str">
        <f>IF(ISERROR( VLOOKUP(AD3695,'[1]采购入库货量(公司仓库)'!$A:$I,9,FALSE)),"", VLOOKUP(AD3695,'[1]采购入库货量(公司仓库)'!$A:$I,9,FALSE))</f>
        <v/>
      </c>
      <c r="N3695" s="8" t="str">
        <f>IF(ISERROR( VLOOKUP(AD3695,[1]批发上市日期!$A:$F,6,FALSE)),"",  VLOOKUP(AD3695,[1]批发上市日期!$A:$F,6,FALSE))</f>
        <v/>
      </c>
      <c r="O3695" s="48">
        <f>IF(ISERROR(VLOOKUP(E3695&amp;G3695,'[1]采购入库货量(公司仓库)'!$A:$I,7,FALSE)),0,VLOOKUP(E3695&amp;G3695,'[1]采购入库货量(公司仓库)'!$A:$I,7,FALSE))</f>
        <v>0</v>
      </c>
      <c r="P3695" s="12">
        <f t="shared" si="918"/>
        <v>0</v>
      </c>
      <c r="Q3695" s="14">
        <f>IF(ISERROR(VLOOKUP(E3695&amp;G3695,'[1]采购入库货量(公司仓库)'!$A:$I,8,FALSE)),0,VLOOKUP(E3695&amp;G3695,'[1]采购入库货量(公司仓库)'!$A:$I,8,FALSE))</f>
        <v>0</v>
      </c>
      <c r="R3695" s="12">
        <f t="shared" si="919"/>
        <v>0</v>
      </c>
      <c r="S3695">
        <f>SUMIF([1]库存总量!$H:$H,E3695&amp;G3695,[1]库存总量!$G:$G)</f>
        <v>0</v>
      </c>
      <c r="T3695" s="12">
        <f t="shared" si="920"/>
        <v>0</v>
      </c>
      <c r="U3695">
        <f>SUMIFS([1]库存总量!$G:$G,[1]库存总量!$H:$H,E3695&amp;G3695,[1]库存总量!$A:$A,"B")</f>
        <v>0</v>
      </c>
      <c r="V3695" s="12">
        <f t="shared" si="921"/>
        <v>0</v>
      </c>
      <c r="W3695">
        <f>SUMIFS([1]库存总量!$G:$G,[1]库存总量!$H:$H,E3695&amp;G3695,[1]库存总量!$A:$A,"K")</f>
        <v>0</v>
      </c>
      <c r="X3695" s="12">
        <f t="shared" si="922"/>
        <v>0</v>
      </c>
      <c r="Y3695">
        <f t="shared" si="923"/>
        <v>0</v>
      </c>
      <c r="Z3695" s="12">
        <f t="shared" si="924"/>
        <v>0</v>
      </c>
      <c r="AA3695">
        <f>(IF(ISERROR((IF(ISERROR(VLOOKUP(E3695&amp;G3695,'[1]采购入库货量(公司仓库)'!$A:$H,7,FALSE)),0,VLOOKUP(E3695&amp;G3695,'[1]采购入库货量(公司仓库)'!$A:$H,7,FALSE)))*L3695-(IF(ISERROR(VLOOKUP(E3695&amp;G3695,'[1]采购入库货量(公司仓库)'!$A:$H,8,FALSE)),0,VLOOKUP(E3695&amp;G3695,'[1]采购入库货量(公司仓库)'!$A:$H,8,FALSE)))),0,(IF(ISERROR(VLOOKUP(E3695&amp;G3695,'[1]采购入库货量(公司仓库)'!$A:$H,7,FALSE)),0,VLOOKUP(E3695&amp;G3695,'[1]采购入库货量(公司仓库)'!$A:$H,7,FALSE)))*L3695-(IF(ISERROR(VLOOKUP(E3695&amp;G3695,'[1]采购入库货量(公司仓库)'!$A:$H,8,FALSE)),0,VLOOKUP(E3695&amp;G3695,'[1]采购入库货量(公司仓库)'!$A:$H,8,FALSE)))))</f>
        <v>0</v>
      </c>
      <c r="AB3695">
        <f>SUMIF([1]销售数据!$B:$B,E3695&amp;G3695,[1]销售数据!$G:$G)</f>
        <v>0</v>
      </c>
      <c r="AC3695" s="12">
        <f t="shared" si="925"/>
        <v>0</v>
      </c>
      <c r="AD3695" t="str">
        <f t="shared" si="926"/>
        <v/>
      </c>
      <c r="AE3695">
        <f>SUMIF([1]销售数据!$B:$B,AD3695,[1]销售数据!$L:$L)</f>
        <v>0</v>
      </c>
      <c r="AF3695">
        <f>SUMIF([1]销售数据!$B:$B,AD3695,[1]销售数据!$K:$K)</f>
        <v>0</v>
      </c>
      <c r="AG3695">
        <f>SUMIF([1]销售数据!$B:$B,AD3695,[1]销售数据!$J:$J)</f>
        <v>0</v>
      </c>
      <c r="AH3695">
        <f>SUMIF([1]销售数据!$B:$B,AD3695,[1]销售数据!$I:$I)</f>
        <v>0</v>
      </c>
      <c r="AI3695">
        <f>SUMIF([1]销售数据!$B:$B,AD3695,[1]销售数据!$H:$H)</f>
        <v>0</v>
      </c>
      <c r="AJ3695" s="20">
        <f t="shared" si="927"/>
        <v>0</v>
      </c>
      <c r="AK3695">
        <f>SUMIF([1]发货店铺数!$B:$B,AD3695,[1]发货店铺数!$G:$G)</f>
        <v>0</v>
      </c>
      <c r="AL3695">
        <f>SUMIF([1]销售店铺数!$B:$B,AD3695,[1]销售店铺数!$G:$G)</f>
        <v>0</v>
      </c>
      <c r="AM3695">
        <f>SUMIF([1]销售店铺数!$B:$B,AD3695,[1]销售店铺数!$G:$G)</f>
        <v>0</v>
      </c>
      <c r="AN3695" s="20">
        <f t="shared" si="928"/>
        <v>0</v>
      </c>
      <c r="AO3695" s="20">
        <f t="shared" si="929"/>
        <v>0</v>
      </c>
      <c r="AP3695" s="20">
        <f t="shared" si="930"/>
        <v>0</v>
      </c>
      <c r="AQ3695" s="12">
        <f t="shared" si="931"/>
        <v>0</v>
      </c>
      <c r="AR3695" s="20">
        <f t="shared" si="932"/>
        <v>0</v>
      </c>
      <c r="AS3695" s="20">
        <f t="shared" si="933"/>
        <v>0</v>
      </c>
    </row>
    <row r="3696" spans="1:45">
      <c r="A3696"/>
      <c r="B3696"/>
      <c r="C3696"/>
      <c r="D3696"/>
      <c r="E3696"/>
      <c r="F3696"/>
      <c r="G3696"/>
      <c r="H3696"/>
      <c r="I3696"/>
      <c r="J3696"/>
      <c r="K3696"/>
      <c r="L3696"/>
      <c r="M3696" s="8" t="str">
        <f>IF(ISERROR( VLOOKUP(AD3696,'[1]采购入库货量(公司仓库)'!$A:$I,9,FALSE)),"", VLOOKUP(AD3696,'[1]采购入库货量(公司仓库)'!$A:$I,9,FALSE))</f>
        <v/>
      </c>
      <c r="N3696" s="8" t="str">
        <f>IF(ISERROR( VLOOKUP(AD3696,[1]批发上市日期!$A:$F,6,FALSE)),"",  VLOOKUP(AD3696,[1]批发上市日期!$A:$F,6,FALSE))</f>
        <v/>
      </c>
      <c r="O3696" s="48">
        <f>IF(ISERROR(VLOOKUP(E3696&amp;G3696,'[1]采购入库货量(公司仓库)'!$A:$I,7,FALSE)),0,VLOOKUP(E3696&amp;G3696,'[1]采购入库货量(公司仓库)'!$A:$I,7,FALSE))</f>
        <v>0</v>
      </c>
      <c r="P3696" s="12">
        <f t="shared" si="918"/>
        <v>0</v>
      </c>
      <c r="Q3696" s="14">
        <f>IF(ISERROR(VLOOKUP(E3696&amp;G3696,'[1]采购入库货量(公司仓库)'!$A:$I,8,FALSE)),0,VLOOKUP(E3696&amp;G3696,'[1]采购入库货量(公司仓库)'!$A:$I,8,FALSE))</f>
        <v>0</v>
      </c>
      <c r="R3696" s="12">
        <f t="shared" si="919"/>
        <v>0</v>
      </c>
      <c r="S3696">
        <f>SUMIF([1]库存总量!$H:$H,E3696&amp;G3696,[1]库存总量!$G:$G)</f>
        <v>0</v>
      </c>
      <c r="T3696" s="12">
        <f t="shared" si="920"/>
        <v>0</v>
      </c>
      <c r="U3696">
        <f>SUMIFS([1]库存总量!$G:$G,[1]库存总量!$H:$H,E3696&amp;G3696,[1]库存总量!$A:$A,"B")</f>
        <v>0</v>
      </c>
      <c r="V3696" s="12">
        <f t="shared" si="921"/>
        <v>0</v>
      </c>
      <c r="W3696">
        <f>SUMIFS([1]库存总量!$G:$G,[1]库存总量!$H:$H,E3696&amp;G3696,[1]库存总量!$A:$A,"K")</f>
        <v>0</v>
      </c>
      <c r="X3696" s="12">
        <f t="shared" si="922"/>
        <v>0</v>
      </c>
      <c r="Y3696">
        <f t="shared" si="923"/>
        <v>0</v>
      </c>
      <c r="Z3696" s="12">
        <f t="shared" si="924"/>
        <v>0</v>
      </c>
      <c r="AA3696">
        <f>(IF(ISERROR((IF(ISERROR(VLOOKUP(E3696&amp;G3696,'[1]采购入库货量(公司仓库)'!$A:$H,7,FALSE)),0,VLOOKUP(E3696&amp;G3696,'[1]采购入库货量(公司仓库)'!$A:$H,7,FALSE)))*L3696-(IF(ISERROR(VLOOKUP(E3696&amp;G3696,'[1]采购入库货量(公司仓库)'!$A:$H,8,FALSE)),0,VLOOKUP(E3696&amp;G3696,'[1]采购入库货量(公司仓库)'!$A:$H,8,FALSE)))),0,(IF(ISERROR(VLOOKUP(E3696&amp;G3696,'[1]采购入库货量(公司仓库)'!$A:$H,7,FALSE)),0,VLOOKUP(E3696&amp;G3696,'[1]采购入库货量(公司仓库)'!$A:$H,7,FALSE)))*L3696-(IF(ISERROR(VLOOKUP(E3696&amp;G3696,'[1]采购入库货量(公司仓库)'!$A:$H,8,FALSE)),0,VLOOKUP(E3696&amp;G3696,'[1]采购入库货量(公司仓库)'!$A:$H,8,FALSE)))))</f>
        <v>0</v>
      </c>
      <c r="AB3696">
        <f>SUMIF([1]销售数据!$B:$B,E3696&amp;G3696,[1]销售数据!$G:$G)</f>
        <v>0</v>
      </c>
      <c r="AC3696" s="12">
        <f t="shared" si="925"/>
        <v>0</v>
      </c>
      <c r="AD3696" t="str">
        <f t="shared" si="926"/>
        <v/>
      </c>
      <c r="AE3696">
        <f>SUMIF([1]销售数据!$B:$B,AD3696,[1]销售数据!$L:$L)</f>
        <v>0</v>
      </c>
      <c r="AF3696">
        <f>SUMIF([1]销售数据!$B:$B,AD3696,[1]销售数据!$K:$K)</f>
        <v>0</v>
      </c>
      <c r="AG3696">
        <f>SUMIF([1]销售数据!$B:$B,AD3696,[1]销售数据!$J:$J)</f>
        <v>0</v>
      </c>
      <c r="AH3696">
        <f>SUMIF([1]销售数据!$B:$B,AD3696,[1]销售数据!$I:$I)</f>
        <v>0</v>
      </c>
      <c r="AI3696">
        <f>SUMIF([1]销售数据!$B:$B,AD3696,[1]销售数据!$H:$H)</f>
        <v>0</v>
      </c>
      <c r="AJ3696" s="20">
        <f t="shared" si="927"/>
        <v>0</v>
      </c>
      <c r="AK3696">
        <f>SUMIF([1]发货店铺数!$B:$B,AD3696,[1]发货店铺数!$G:$G)</f>
        <v>0</v>
      </c>
      <c r="AL3696">
        <f>SUMIF([1]销售店铺数!$B:$B,AD3696,[1]销售店铺数!$G:$G)</f>
        <v>0</v>
      </c>
      <c r="AM3696">
        <f>SUMIF([1]销售店铺数!$B:$B,AD3696,[1]销售店铺数!$G:$G)</f>
        <v>0</v>
      </c>
      <c r="AN3696" s="20">
        <f t="shared" si="928"/>
        <v>0</v>
      </c>
      <c r="AO3696" s="20">
        <f t="shared" si="929"/>
        <v>0</v>
      </c>
      <c r="AP3696" s="20">
        <f t="shared" si="930"/>
        <v>0</v>
      </c>
      <c r="AQ3696" s="12">
        <f t="shared" si="931"/>
        <v>0</v>
      </c>
      <c r="AR3696" s="20">
        <f t="shared" si="932"/>
        <v>0</v>
      </c>
      <c r="AS3696" s="20">
        <f t="shared" si="933"/>
        <v>0</v>
      </c>
    </row>
    <row r="3697" spans="1:45">
      <c r="A3697"/>
      <c r="B3697"/>
      <c r="C3697"/>
      <c r="D3697"/>
      <c r="E3697"/>
      <c r="F3697"/>
      <c r="G3697"/>
      <c r="H3697"/>
      <c r="I3697"/>
      <c r="J3697"/>
      <c r="K3697"/>
      <c r="L3697"/>
      <c r="M3697" s="8" t="str">
        <f>IF(ISERROR( VLOOKUP(AD3697,'[1]采购入库货量(公司仓库)'!$A:$I,9,FALSE)),"", VLOOKUP(AD3697,'[1]采购入库货量(公司仓库)'!$A:$I,9,FALSE))</f>
        <v/>
      </c>
      <c r="N3697" s="8" t="str">
        <f>IF(ISERROR( VLOOKUP(AD3697,[1]批发上市日期!$A:$F,6,FALSE)),"",  VLOOKUP(AD3697,[1]批发上市日期!$A:$F,6,FALSE))</f>
        <v/>
      </c>
      <c r="O3697" s="48">
        <f>IF(ISERROR(VLOOKUP(E3697&amp;G3697,'[1]采购入库货量(公司仓库)'!$A:$I,7,FALSE)),0,VLOOKUP(E3697&amp;G3697,'[1]采购入库货量(公司仓库)'!$A:$I,7,FALSE))</f>
        <v>0</v>
      </c>
      <c r="P3697" s="12">
        <f t="shared" si="918"/>
        <v>0</v>
      </c>
      <c r="Q3697" s="14">
        <f>IF(ISERROR(VLOOKUP(E3697&amp;G3697,'[1]采购入库货量(公司仓库)'!$A:$I,8,FALSE)),0,VLOOKUP(E3697&amp;G3697,'[1]采购入库货量(公司仓库)'!$A:$I,8,FALSE))</f>
        <v>0</v>
      </c>
      <c r="R3697" s="12">
        <f t="shared" si="919"/>
        <v>0</v>
      </c>
      <c r="S3697">
        <f>SUMIF([1]库存总量!$H:$H,E3697&amp;G3697,[1]库存总量!$G:$G)</f>
        <v>0</v>
      </c>
      <c r="T3697" s="12">
        <f t="shared" si="920"/>
        <v>0</v>
      </c>
      <c r="U3697">
        <f>SUMIFS([1]库存总量!$G:$G,[1]库存总量!$H:$H,E3697&amp;G3697,[1]库存总量!$A:$A,"B")</f>
        <v>0</v>
      </c>
      <c r="V3697" s="12">
        <f t="shared" si="921"/>
        <v>0</v>
      </c>
      <c r="W3697">
        <f>SUMIFS([1]库存总量!$G:$G,[1]库存总量!$H:$H,E3697&amp;G3697,[1]库存总量!$A:$A,"K")</f>
        <v>0</v>
      </c>
      <c r="X3697" s="12">
        <f t="shared" si="922"/>
        <v>0</v>
      </c>
      <c r="Y3697">
        <f t="shared" si="923"/>
        <v>0</v>
      </c>
      <c r="Z3697" s="12">
        <f t="shared" si="924"/>
        <v>0</v>
      </c>
      <c r="AA3697">
        <f>(IF(ISERROR((IF(ISERROR(VLOOKUP(E3697&amp;G3697,'[1]采购入库货量(公司仓库)'!$A:$H,7,FALSE)),0,VLOOKUP(E3697&amp;G3697,'[1]采购入库货量(公司仓库)'!$A:$H,7,FALSE)))*L3697-(IF(ISERROR(VLOOKUP(E3697&amp;G3697,'[1]采购入库货量(公司仓库)'!$A:$H,8,FALSE)),0,VLOOKUP(E3697&amp;G3697,'[1]采购入库货量(公司仓库)'!$A:$H,8,FALSE)))),0,(IF(ISERROR(VLOOKUP(E3697&amp;G3697,'[1]采购入库货量(公司仓库)'!$A:$H,7,FALSE)),0,VLOOKUP(E3697&amp;G3697,'[1]采购入库货量(公司仓库)'!$A:$H,7,FALSE)))*L3697-(IF(ISERROR(VLOOKUP(E3697&amp;G3697,'[1]采购入库货量(公司仓库)'!$A:$H,8,FALSE)),0,VLOOKUP(E3697&amp;G3697,'[1]采购入库货量(公司仓库)'!$A:$H,8,FALSE)))))</f>
        <v>0</v>
      </c>
      <c r="AB3697">
        <f>SUMIF([1]销售数据!$B:$B,E3697&amp;G3697,[1]销售数据!$G:$G)</f>
        <v>0</v>
      </c>
      <c r="AC3697" s="12">
        <f t="shared" si="925"/>
        <v>0</v>
      </c>
      <c r="AD3697" t="str">
        <f t="shared" si="926"/>
        <v/>
      </c>
      <c r="AE3697">
        <f>SUMIF([1]销售数据!$B:$B,AD3697,[1]销售数据!$L:$L)</f>
        <v>0</v>
      </c>
      <c r="AF3697">
        <f>SUMIF([1]销售数据!$B:$B,AD3697,[1]销售数据!$K:$K)</f>
        <v>0</v>
      </c>
      <c r="AG3697">
        <f>SUMIF([1]销售数据!$B:$B,AD3697,[1]销售数据!$J:$J)</f>
        <v>0</v>
      </c>
      <c r="AH3697">
        <f>SUMIF([1]销售数据!$B:$B,AD3697,[1]销售数据!$I:$I)</f>
        <v>0</v>
      </c>
      <c r="AI3697">
        <f>SUMIF([1]销售数据!$B:$B,AD3697,[1]销售数据!$H:$H)</f>
        <v>0</v>
      </c>
      <c r="AJ3697" s="20">
        <f t="shared" si="927"/>
        <v>0</v>
      </c>
      <c r="AK3697">
        <f>SUMIF([1]发货店铺数!$B:$B,AD3697,[1]发货店铺数!$G:$G)</f>
        <v>0</v>
      </c>
      <c r="AL3697">
        <f>SUMIF([1]销售店铺数!$B:$B,AD3697,[1]销售店铺数!$G:$G)</f>
        <v>0</v>
      </c>
      <c r="AM3697">
        <f>SUMIF([1]销售店铺数!$B:$B,AD3697,[1]销售店铺数!$G:$G)</f>
        <v>0</v>
      </c>
      <c r="AN3697" s="20">
        <f t="shared" si="928"/>
        <v>0</v>
      </c>
      <c r="AO3697" s="20">
        <f t="shared" si="929"/>
        <v>0</v>
      </c>
      <c r="AP3697" s="20">
        <f t="shared" si="930"/>
        <v>0</v>
      </c>
      <c r="AQ3697" s="12">
        <f t="shared" si="931"/>
        <v>0</v>
      </c>
      <c r="AR3697" s="20">
        <f t="shared" si="932"/>
        <v>0</v>
      </c>
      <c r="AS3697" s="20">
        <f t="shared" si="933"/>
        <v>0</v>
      </c>
    </row>
    <row r="3698" spans="1:45">
      <c r="A3698"/>
      <c r="B3698"/>
      <c r="C3698"/>
      <c r="D3698"/>
      <c r="E3698"/>
      <c r="F3698"/>
      <c r="G3698"/>
      <c r="H3698"/>
      <c r="I3698"/>
      <c r="J3698"/>
      <c r="K3698"/>
      <c r="L3698"/>
      <c r="M3698" s="8" t="str">
        <f>IF(ISERROR( VLOOKUP(AD3698,'[1]采购入库货量(公司仓库)'!$A:$I,9,FALSE)),"", VLOOKUP(AD3698,'[1]采购入库货量(公司仓库)'!$A:$I,9,FALSE))</f>
        <v/>
      </c>
      <c r="N3698" s="8" t="str">
        <f>IF(ISERROR( VLOOKUP(AD3698,[1]批发上市日期!$A:$F,6,FALSE)),"",  VLOOKUP(AD3698,[1]批发上市日期!$A:$F,6,FALSE))</f>
        <v/>
      </c>
      <c r="O3698" s="48">
        <f>IF(ISERROR(VLOOKUP(E3698&amp;G3698,'[1]采购入库货量(公司仓库)'!$A:$I,7,FALSE)),0,VLOOKUP(E3698&amp;G3698,'[1]采购入库货量(公司仓库)'!$A:$I,7,FALSE))</f>
        <v>0</v>
      </c>
      <c r="P3698" s="12">
        <f t="shared" si="918"/>
        <v>0</v>
      </c>
      <c r="Q3698" s="14">
        <f>IF(ISERROR(VLOOKUP(E3698&amp;G3698,'[1]采购入库货量(公司仓库)'!$A:$I,8,FALSE)),0,VLOOKUP(E3698&amp;G3698,'[1]采购入库货量(公司仓库)'!$A:$I,8,FALSE))</f>
        <v>0</v>
      </c>
      <c r="R3698" s="12">
        <f t="shared" si="919"/>
        <v>0</v>
      </c>
      <c r="S3698">
        <f>SUMIF([1]库存总量!$H:$H,E3698&amp;G3698,[1]库存总量!$G:$G)</f>
        <v>0</v>
      </c>
      <c r="T3698" s="12">
        <f t="shared" si="920"/>
        <v>0</v>
      </c>
      <c r="U3698">
        <f>SUMIFS([1]库存总量!$G:$G,[1]库存总量!$H:$H,E3698&amp;G3698,[1]库存总量!$A:$A,"B")</f>
        <v>0</v>
      </c>
      <c r="V3698" s="12">
        <f t="shared" si="921"/>
        <v>0</v>
      </c>
      <c r="W3698">
        <f>SUMIFS([1]库存总量!$G:$G,[1]库存总量!$H:$H,E3698&amp;G3698,[1]库存总量!$A:$A,"K")</f>
        <v>0</v>
      </c>
      <c r="X3698" s="12">
        <f t="shared" si="922"/>
        <v>0</v>
      </c>
      <c r="Y3698">
        <f t="shared" si="923"/>
        <v>0</v>
      </c>
      <c r="Z3698" s="12">
        <f t="shared" si="924"/>
        <v>0</v>
      </c>
      <c r="AA3698">
        <f>(IF(ISERROR((IF(ISERROR(VLOOKUP(E3698&amp;G3698,'[1]采购入库货量(公司仓库)'!$A:$H,7,FALSE)),0,VLOOKUP(E3698&amp;G3698,'[1]采购入库货量(公司仓库)'!$A:$H,7,FALSE)))*L3698-(IF(ISERROR(VLOOKUP(E3698&amp;G3698,'[1]采购入库货量(公司仓库)'!$A:$H,8,FALSE)),0,VLOOKUP(E3698&amp;G3698,'[1]采购入库货量(公司仓库)'!$A:$H,8,FALSE)))),0,(IF(ISERROR(VLOOKUP(E3698&amp;G3698,'[1]采购入库货量(公司仓库)'!$A:$H,7,FALSE)),0,VLOOKUP(E3698&amp;G3698,'[1]采购入库货量(公司仓库)'!$A:$H,7,FALSE)))*L3698-(IF(ISERROR(VLOOKUP(E3698&amp;G3698,'[1]采购入库货量(公司仓库)'!$A:$H,8,FALSE)),0,VLOOKUP(E3698&amp;G3698,'[1]采购入库货量(公司仓库)'!$A:$H,8,FALSE)))))</f>
        <v>0</v>
      </c>
      <c r="AB3698">
        <f>SUMIF([1]销售数据!$B:$B,E3698&amp;G3698,[1]销售数据!$G:$G)</f>
        <v>0</v>
      </c>
      <c r="AC3698" s="12">
        <f t="shared" si="925"/>
        <v>0</v>
      </c>
      <c r="AD3698" t="str">
        <f t="shared" si="926"/>
        <v/>
      </c>
      <c r="AE3698">
        <f>SUMIF([1]销售数据!$B:$B,AD3698,[1]销售数据!$L:$L)</f>
        <v>0</v>
      </c>
      <c r="AF3698">
        <f>SUMIF([1]销售数据!$B:$B,AD3698,[1]销售数据!$K:$K)</f>
        <v>0</v>
      </c>
      <c r="AG3698">
        <f>SUMIF([1]销售数据!$B:$B,AD3698,[1]销售数据!$J:$J)</f>
        <v>0</v>
      </c>
      <c r="AH3698">
        <f>SUMIF([1]销售数据!$B:$B,AD3698,[1]销售数据!$I:$I)</f>
        <v>0</v>
      </c>
      <c r="AI3698">
        <f>SUMIF([1]销售数据!$B:$B,AD3698,[1]销售数据!$H:$H)</f>
        <v>0</v>
      </c>
      <c r="AJ3698" s="20">
        <f t="shared" si="927"/>
        <v>0</v>
      </c>
      <c r="AK3698">
        <f>SUMIF([1]发货店铺数!$B:$B,AD3698,[1]发货店铺数!$G:$G)</f>
        <v>0</v>
      </c>
      <c r="AL3698">
        <f>SUMIF([1]销售店铺数!$B:$B,AD3698,[1]销售店铺数!$G:$G)</f>
        <v>0</v>
      </c>
      <c r="AM3698">
        <f>SUMIF([1]销售店铺数!$B:$B,AD3698,[1]销售店铺数!$G:$G)</f>
        <v>0</v>
      </c>
      <c r="AN3698" s="20">
        <f t="shared" si="928"/>
        <v>0</v>
      </c>
      <c r="AO3698" s="20">
        <f t="shared" si="929"/>
        <v>0</v>
      </c>
      <c r="AP3698" s="20">
        <f t="shared" si="930"/>
        <v>0</v>
      </c>
      <c r="AQ3698" s="12">
        <f t="shared" si="931"/>
        <v>0</v>
      </c>
      <c r="AR3698" s="20">
        <f t="shared" si="932"/>
        <v>0</v>
      </c>
      <c r="AS3698" s="20">
        <f t="shared" si="933"/>
        <v>0</v>
      </c>
    </row>
    <row r="3699" spans="1:45">
      <c r="A3699"/>
      <c r="B3699"/>
      <c r="C3699"/>
      <c r="D3699"/>
      <c r="E3699"/>
      <c r="F3699"/>
      <c r="G3699"/>
      <c r="H3699"/>
      <c r="I3699"/>
      <c r="J3699"/>
      <c r="K3699"/>
      <c r="L3699"/>
      <c r="M3699" s="8" t="str">
        <f>IF(ISERROR( VLOOKUP(AD3699,'[1]采购入库货量(公司仓库)'!$A:$I,9,FALSE)),"", VLOOKUP(AD3699,'[1]采购入库货量(公司仓库)'!$A:$I,9,FALSE))</f>
        <v/>
      </c>
      <c r="N3699" s="8" t="str">
        <f>IF(ISERROR( VLOOKUP(AD3699,[1]批发上市日期!$A:$F,6,FALSE)),"",  VLOOKUP(AD3699,[1]批发上市日期!$A:$F,6,FALSE))</f>
        <v/>
      </c>
      <c r="O3699" s="48">
        <f>IF(ISERROR(VLOOKUP(E3699&amp;G3699,'[1]采购入库货量(公司仓库)'!$A:$I,7,FALSE)),0,VLOOKUP(E3699&amp;G3699,'[1]采购入库货量(公司仓库)'!$A:$I,7,FALSE))</f>
        <v>0</v>
      </c>
      <c r="P3699" s="12">
        <f t="shared" si="918"/>
        <v>0</v>
      </c>
      <c r="Q3699" s="14">
        <f>IF(ISERROR(VLOOKUP(E3699&amp;G3699,'[1]采购入库货量(公司仓库)'!$A:$I,8,FALSE)),0,VLOOKUP(E3699&amp;G3699,'[1]采购入库货量(公司仓库)'!$A:$I,8,FALSE))</f>
        <v>0</v>
      </c>
      <c r="R3699" s="12">
        <f t="shared" si="919"/>
        <v>0</v>
      </c>
      <c r="S3699">
        <f>SUMIF([1]库存总量!$H:$H,E3699&amp;G3699,[1]库存总量!$G:$G)</f>
        <v>0</v>
      </c>
      <c r="T3699" s="12">
        <f t="shared" si="920"/>
        <v>0</v>
      </c>
      <c r="U3699">
        <f>SUMIFS([1]库存总量!$G:$G,[1]库存总量!$H:$H,E3699&amp;G3699,[1]库存总量!$A:$A,"B")</f>
        <v>0</v>
      </c>
      <c r="V3699" s="12">
        <f t="shared" si="921"/>
        <v>0</v>
      </c>
      <c r="W3699">
        <f>SUMIFS([1]库存总量!$G:$G,[1]库存总量!$H:$H,E3699&amp;G3699,[1]库存总量!$A:$A,"K")</f>
        <v>0</v>
      </c>
      <c r="X3699" s="12">
        <f t="shared" si="922"/>
        <v>0</v>
      </c>
      <c r="Y3699">
        <f t="shared" si="923"/>
        <v>0</v>
      </c>
      <c r="Z3699" s="12">
        <f t="shared" si="924"/>
        <v>0</v>
      </c>
      <c r="AA3699">
        <f>(IF(ISERROR((IF(ISERROR(VLOOKUP(E3699&amp;G3699,'[1]采购入库货量(公司仓库)'!$A:$H,7,FALSE)),0,VLOOKUP(E3699&amp;G3699,'[1]采购入库货量(公司仓库)'!$A:$H,7,FALSE)))*L3699-(IF(ISERROR(VLOOKUP(E3699&amp;G3699,'[1]采购入库货量(公司仓库)'!$A:$H,8,FALSE)),0,VLOOKUP(E3699&amp;G3699,'[1]采购入库货量(公司仓库)'!$A:$H,8,FALSE)))),0,(IF(ISERROR(VLOOKUP(E3699&amp;G3699,'[1]采购入库货量(公司仓库)'!$A:$H,7,FALSE)),0,VLOOKUP(E3699&amp;G3699,'[1]采购入库货量(公司仓库)'!$A:$H,7,FALSE)))*L3699-(IF(ISERROR(VLOOKUP(E3699&amp;G3699,'[1]采购入库货量(公司仓库)'!$A:$H,8,FALSE)),0,VLOOKUP(E3699&amp;G3699,'[1]采购入库货量(公司仓库)'!$A:$H,8,FALSE)))))</f>
        <v>0</v>
      </c>
      <c r="AB3699">
        <f>SUMIF([1]销售数据!$B:$B,E3699&amp;G3699,[1]销售数据!$G:$G)</f>
        <v>0</v>
      </c>
      <c r="AC3699" s="12">
        <f t="shared" si="925"/>
        <v>0</v>
      </c>
      <c r="AD3699" t="str">
        <f t="shared" si="926"/>
        <v/>
      </c>
      <c r="AE3699">
        <f>SUMIF([1]销售数据!$B:$B,AD3699,[1]销售数据!$L:$L)</f>
        <v>0</v>
      </c>
      <c r="AF3699">
        <f>SUMIF([1]销售数据!$B:$B,AD3699,[1]销售数据!$K:$K)</f>
        <v>0</v>
      </c>
      <c r="AG3699">
        <f>SUMIF([1]销售数据!$B:$B,AD3699,[1]销售数据!$J:$J)</f>
        <v>0</v>
      </c>
      <c r="AH3699">
        <f>SUMIF([1]销售数据!$B:$B,AD3699,[1]销售数据!$I:$I)</f>
        <v>0</v>
      </c>
      <c r="AI3699">
        <f>SUMIF([1]销售数据!$B:$B,AD3699,[1]销售数据!$H:$H)</f>
        <v>0</v>
      </c>
      <c r="AJ3699" s="20">
        <f t="shared" si="927"/>
        <v>0</v>
      </c>
      <c r="AK3699">
        <f>SUMIF([1]发货店铺数!$B:$B,AD3699,[1]发货店铺数!$G:$G)</f>
        <v>0</v>
      </c>
      <c r="AL3699">
        <f>SUMIF([1]销售店铺数!$B:$B,AD3699,[1]销售店铺数!$G:$G)</f>
        <v>0</v>
      </c>
      <c r="AM3699">
        <f>SUMIF([1]销售店铺数!$B:$B,AD3699,[1]销售店铺数!$G:$G)</f>
        <v>0</v>
      </c>
      <c r="AN3699" s="20">
        <f t="shared" si="928"/>
        <v>0</v>
      </c>
      <c r="AO3699" s="20">
        <f t="shared" si="929"/>
        <v>0</v>
      </c>
      <c r="AP3699" s="20">
        <f t="shared" si="930"/>
        <v>0</v>
      </c>
      <c r="AQ3699" s="12">
        <f t="shared" si="931"/>
        <v>0</v>
      </c>
      <c r="AR3699" s="20">
        <f t="shared" si="932"/>
        <v>0</v>
      </c>
      <c r="AS3699" s="20">
        <f t="shared" si="933"/>
        <v>0</v>
      </c>
    </row>
    <row r="3700" spans="1:45">
      <c r="A3700"/>
      <c r="B3700"/>
      <c r="C3700"/>
      <c r="D3700"/>
      <c r="E3700"/>
      <c r="F3700"/>
      <c r="G3700"/>
      <c r="H3700"/>
      <c r="I3700"/>
      <c r="J3700"/>
      <c r="K3700"/>
      <c r="L3700"/>
      <c r="M3700" s="8" t="str">
        <f>IF(ISERROR( VLOOKUP(AD3700,'[1]采购入库货量(公司仓库)'!$A:$I,9,FALSE)),"", VLOOKUP(AD3700,'[1]采购入库货量(公司仓库)'!$A:$I,9,FALSE))</f>
        <v/>
      </c>
      <c r="N3700" s="8" t="str">
        <f>IF(ISERROR( VLOOKUP(AD3700,[1]批发上市日期!$A:$F,6,FALSE)),"",  VLOOKUP(AD3700,[1]批发上市日期!$A:$F,6,FALSE))</f>
        <v/>
      </c>
      <c r="O3700" s="48">
        <f>IF(ISERROR(VLOOKUP(E3700&amp;G3700,'[1]采购入库货量(公司仓库)'!$A:$I,7,FALSE)),0,VLOOKUP(E3700&amp;G3700,'[1]采购入库货量(公司仓库)'!$A:$I,7,FALSE))</f>
        <v>0</v>
      </c>
      <c r="P3700" s="12">
        <f t="shared" si="918"/>
        <v>0</v>
      </c>
      <c r="Q3700" s="14">
        <f>IF(ISERROR(VLOOKUP(E3700&amp;G3700,'[1]采购入库货量(公司仓库)'!$A:$I,8,FALSE)),0,VLOOKUP(E3700&amp;G3700,'[1]采购入库货量(公司仓库)'!$A:$I,8,FALSE))</f>
        <v>0</v>
      </c>
      <c r="R3700" s="12">
        <f t="shared" si="919"/>
        <v>0</v>
      </c>
      <c r="S3700">
        <f>SUMIF([1]库存总量!$H:$H,E3700&amp;G3700,[1]库存总量!$G:$G)</f>
        <v>0</v>
      </c>
      <c r="T3700" s="12">
        <f t="shared" si="920"/>
        <v>0</v>
      </c>
      <c r="U3700">
        <f>SUMIFS([1]库存总量!$G:$G,[1]库存总量!$H:$H,E3700&amp;G3700,[1]库存总量!$A:$A,"B")</f>
        <v>0</v>
      </c>
      <c r="V3700" s="12">
        <f t="shared" si="921"/>
        <v>0</v>
      </c>
      <c r="W3700">
        <f>SUMIFS([1]库存总量!$G:$G,[1]库存总量!$H:$H,E3700&amp;G3700,[1]库存总量!$A:$A,"K")</f>
        <v>0</v>
      </c>
      <c r="X3700" s="12">
        <f t="shared" si="922"/>
        <v>0</v>
      </c>
      <c r="Y3700">
        <f t="shared" si="923"/>
        <v>0</v>
      </c>
      <c r="Z3700" s="12">
        <f t="shared" si="924"/>
        <v>0</v>
      </c>
      <c r="AA3700">
        <f>(IF(ISERROR((IF(ISERROR(VLOOKUP(E3700&amp;G3700,'[1]采购入库货量(公司仓库)'!$A:$H,7,FALSE)),0,VLOOKUP(E3700&amp;G3700,'[1]采购入库货量(公司仓库)'!$A:$H,7,FALSE)))*L3700-(IF(ISERROR(VLOOKUP(E3700&amp;G3700,'[1]采购入库货量(公司仓库)'!$A:$H,8,FALSE)),0,VLOOKUP(E3700&amp;G3700,'[1]采购入库货量(公司仓库)'!$A:$H,8,FALSE)))),0,(IF(ISERROR(VLOOKUP(E3700&amp;G3700,'[1]采购入库货量(公司仓库)'!$A:$H,7,FALSE)),0,VLOOKUP(E3700&amp;G3700,'[1]采购入库货量(公司仓库)'!$A:$H,7,FALSE)))*L3700-(IF(ISERROR(VLOOKUP(E3700&amp;G3700,'[1]采购入库货量(公司仓库)'!$A:$H,8,FALSE)),0,VLOOKUP(E3700&amp;G3700,'[1]采购入库货量(公司仓库)'!$A:$H,8,FALSE)))))</f>
        <v>0</v>
      </c>
      <c r="AB3700">
        <f>SUMIF([1]销售数据!$B:$B,E3700&amp;G3700,[1]销售数据!$G:$G)</f>
        <v>0</v>
      </c>
      <c r="AC3700" s="12">
        <f t="shared" si="925"/>
        <v>0</v>
      </c>
      <c r="AD3700" t="str">
        <f t="shared" si="926"/>
        <v/>
      </c>
      <c r="AE3700">
        <f>SUMIF([1]销售数据!$B:$B,AD3700,[1]销售数据!$L:$L)</f>
        <v>0</v>
      </c>
      <c r="AF3700">
        <f>SUMIF([1]销售数据!$B:$B,AD3700,[1]销售数据!$K:$K)</f>
        <v>0</v>
      </c>
      <c r="AG3700">
        <f>SUMIF([1]销售数据!$B:$B,AD3700,[1]销售数据!$J:$J)</f>
        <v>0</v>
      </c>
      <c r="AH3700">
        <f>SUMIF([1]销售数据!$B:$B,AD3700,[1]销售数据!$I:$I)</f>
        <v>0</v>
      </c>
      <c r="AI3700">
        <f>SUMIF([1]销售数据!$B:$B,AD3700,[1]销售数据!$H:$H)</f>
        <v>0</v>
      </c>
      <c r="AJ3700" s="20">
        <f t="shared" si="927"/>
        <v>0</v>
      </c>
      <c r="AK3700">
        <f>SUMIF([1]发货店铺数!$B:$B,AD3700,[1]发货店铺数!$G:$G)</f>
        <v>0</v>
      </c>
      <c r="AL3700">
        <f>SUMIF([1]销售店铺数!$B:$B,AD3700,[1]销售店铺数!$G:$G)</f>
        <v>0</v>
      </c>
      <c r="AM3700">
        <f>SUMIF([1]销售店铺数!$B:$B,AD3700,[1]销售店铺数!$G:$G)</f>
        <v>0</v>
      </c>
      <c r="AN3700" s="20">
        <f t="shared" si="928"/>
        <v>0</v>
      </c>
      <c r="AO3700" s="20">
        <f t="shared" si="929"/>
        <v>0</v>
      </c>
      <c r="AP3700" s="20">
        <f t="shared" si="930"/>
        <v>0</v>
      </c>
      <c r="AQ3700" s="12">
        <f t="shared" si="931"/>
        <v>0</v>
      </c>
      <c r="AR3700" s="20">
        <f t="shared" si="932"/>
        <v>0</v>
      </c>
      <c r="AS3700" s="20">
        <f t="shared" si="933"/>
        <v>0</v>
      </c>
    </row>
    <row r="3701" spans="1:45">
      <c r="A3701"/>
      <c r="B3701"/>
      <c r="C3701"/>
      <c r="D3701"/>
      <c r="E3701"/>
      <c r="F3701"/>
      <c r="G3701"/>
      <c r="H3701"/>
      <c r="I3701"/>
      <c r="J3701"/>
      <c r="K3701"/>
      <c r="L3701"/>
      <c r="M3701" s="8" t="str">
        <f>IF(ISERROR( VLOOKUP(AD3701,'[1]采购入库货量(公司仓库)'!$A:$I,9,FALSE)),"", VLOOKUP(AD3701,'[1]采购入库货量(公司仓库)'!$A:$I,9,FALSE))</f>
        <v/>
      </c>
      <c r="N3701" s="8" t="str">
        <f>IF(ISERROR( VLOOKUP(AD3701,[1]批发上市日期!$A:$F,6,FALSE)),"",  VLOOKUP(AD3701,[1]批发上市日期!$A:$F,6,FALSE))</f>
        <v/>
      </c>
      <c r="O3701" s="48">
        <f>IF(ISERROR(VLOOKUP(E3701&amp;G3701,'[1]采购入库货量(公司仓库)'!$A:$I,7,FALSE)),0,VLOOKUP(E3701&amp;G3701,'[1]采购入库货量(公司仓库)'!$A:$I,7,FALSE))</f>
        <v>0</v>
      </c>
      <c r="P3701" s="12">
        <f t="shared" si="918"/>
        <v>0</v>
      </c>
      <c r="Q3701" s="14">
        <f>IF(ISERROR(VLOOKUP(E3701&amp;G3701,'[1]采购入库货量(公司仓库)'!$A:$I,8,FALSE)),0,VLOOKUP(E3701&amp;G3701,'[1]采购入库货量(公司仓库)'!$A:$I,8,FALSE))</f>
        <v>0</v>
      </c>
      <c r="R3701" s="12">
        <f t="shared" si="919"/>
        <v>0</v>
      </c>
      <c r="S3701">
        <f>SUMIF([1]库存总量!$H:$H,E3701&amp;G3701,[1]库存总量!$G:$G)</f>
        <v>0</v>
      </c>
      <c r="T3701" s="12">
        <f t="shared" si="920"/>
        <v>0</v>
      </c>
      <c r="U3701">
        <f>SUMIFS([1]库存总量!$G:$G,[1]库存总量!$H:$H,E3701&amp;G3701,[1]库存总量!$A:$A,"B")</f>
        <v>0</v>
      </c>
      <c r="V3701" s="12">
        <f t="shared" si="921"/>
        <v>0</v>
      </c>
      <c r="W3701">
        <f>SUMIFS([1]库存总量!$G:$G,[1]库存总量!$H:$H,E3701&amp;G3701,[1]库存总量!$A:$A,"K")</f>
        <v>0</v>
      </c>
      <c r="X3701" s="12">
        <f t="shared" si="922"/>
        <v>0</v>
      </c>
      <c r="Y3701">
        <f t="shared" si="923"/>
        <v>0</v>
      </c>
      <c r="Z3701" s="12">
        <f t="shared" si="924"/>
        <v>0</v>
      </c>
      <c r="AA3701">
        <f>(IF(ISERROR((IF(ISERROR(VLOOKUP(E3701&amp;G3701,'[1]采购入库货量(公司仓库)'!$A:$H,7,FALSE)),0,VLOOKUP(E3701&amp;G3701,'[1]采购入库货量(公司仓库)'!$A:$H,7,FALSE)))*L3701-(IF(ISERROR(VLOOKUP(E3701&amp;G3701,'[1]采购入库货量(公司仓库)'!$A:$H,8,FALSE)),0,VLOOKUP(E3701&amp;G3701,'[1]采购入库货量(公司仓库)'!$A:$H,8,FALSE)))),0,(IF(ISERROR(VLOOKUP(E3701&amp;G3701,'[1]采购入库货量(公司仓库)'!$A:$H,7,FALSE)),0,VLOOKUP(E3701&amp;G3701,'[1]采购入库货量(公司仓库)'!$A:$H,7,FALSE)))*L3701-(IF(ISERROR(VLOOKUP(E3701&amp;G3701,'[1]采购入库货量(公司仓库)'!$A:$H,8,FALSE)),0,VLOOKUP(E3701&amp;G3701,'[1]采购入库货量(公司仓库)'!$A:$H,8,FALSE)))))</f>
        <v>0</v>
      </c>
      <c r="AB3701">
        <f>SUMIF([1]销售数据!$B:$B,E3701&amp;G3701,[1]销售数据!$G:$G)</f>
        <v>0</v>
      </c>
      <c r="AC3701" s="12">
        <f t="shared" si="925"/>
        <v>0</v>
      </c>
      <c r="AD3701" t="str">
        <f t="shared" si="926"/>
        <v/>
      </c>
      <c r="AE3701">
        <f>SUMIF([1]销售数据!$B:$B,AD3701,[1]销售数据!$L:$L)</f>
        <v>0</v>
      </c>
      <c r="AF3701">
        <f>SUMIF([1]销售数据!$B:$B,AD3701,[1]销售数据!$K:$K)</f>
        <v>0</v>
      </c>
      <c r="AG3701">
        <f>SUMIF([1]销售数据!$B:$B,AD3701,[1]销售数据!$J:$J)</f>
        <v>0</v>
      </c>
      <c r="AH3701">
        <f>SUMIF([1]销售数据!$B:$B,AD3701,[1]销售数据!$I:$I)</f>
        <v>0</v>
      </c>
      <c r="AI3701">
        <f>SUMIF([1]销售数据!$B:$B,AD3701,[1]销售数据!$H:$H)</f>
        <v>0</v>
      </c>
      <c r="AJ3701" s="20">
        <f t="shared" si="927"/>
        <v>0</v>
      </c>
      <c r="AK3701">
        <f>SUMIF([1]发货店铺数!$B:$B,AD3701,[1]发货店铺数!$G:$G)</f>
        <v>0</v>
      </c>
      <c r="AL3701">
        <f>SUMIF([1]销售店铺数!$B:$B,AD3701,[1]销售店铺数!$G:$G)</f>
        <v>0</v>
      </c>
      <c r="AM3701">
        <f>SUMIF([1]销售店铺数!$B:$B,AD3701,[1]销售店铺数!$G:$G)</f>
        <v>0</v>
      </c>
      <c r="AN3701" s="20">
        <f t="shared" si="928"/>
        <v>0</v>
      </c>
      <c r="AO3701" s="20">
        <f t="shared" si="929"/>
        <v>0</v>
      </c>
      <c r="AP3701" s="20">
        <f t="shared" si="930"/>
        <v>0</v>
      </c>
      <c r="AQ3701" s="12">
        <f t="shared" si="931"/>
        <v>0</v>
      </c>
      <c r="AR3701" s="20">
        <f t="shared" si="932"/>
        <v>0</v>
      </c>
      <c r="AS3701" s="20">
        <f t="shared" si="933"/>
        <v>0</v>
      </c>
    </row>
    <row r="3702" spans="1:45">
      <c r="A3702"/>
      <c r="B3702"/>
      <c r="C3702"/>
      <c r="D3702"/>
      <c r="E3702"/>
      <c r="F3702"/>
      <c r="G3702"/>
      <c r="H3702"/>
      <c r="I3702"/>
      <c r="J3702"/>
      <c r="K3702"/>
      <c r="L3702"/>
      <c r="M3702" s="8" t="str">
        <f>IF(ISERROR( VLOOKUP(AD3702,'[1]采购入库货量(公司仓库)'!$A:$I,9,FALSE)),"", VLOOKUP(AD3702,'[1]采购入库货量(公司仓库)'!$A:$I,9,FALSE))</f>
        <v/>
      </c>
      <c r="N3702" s="8" t="str">
        <f>IF(ISERROR( VLOOKUP(AD3702,[1]批发上市日期!$A:$F,6,FALSE)),"",  VLOOKUP(AD3702,[1]批发上市日期!$A:$F,6,FALSE))</f>
        <v/>
      </c>
      <c r="O3702" s="48">
        <f>IF(ISERROR(VLOOKUP(E3702&amp;G3702,'[1]采购入库货量(公司仓库)'!$A:$I,7,FALSE)),0,VLOOKUP(E3702&amp;G3702,'[1]采购入库货量(公司仓库)'!$A:$I,7,FALSE))</f>
        <v>0</v>
      </c>
      <c r="P3702" s="12">
        <f t="shared" si="918"/>
        <v>0</v>
      </c>
      <c r="Q3702" s="14">
        <f>IF(ISERROR(VLOOKUP(E3702&amp;G3702,'[1]采购入库货量(公司仓库)'!$A:$I,8,FALSE)),0,VLOOKUP(E3702&amp;G3702,'[1]采购入库货量(公司仓库)'!$A:$I,8,FALSE))</f>
        <v>0</v>
      </c>
      <c r="R3702" s="12">
        <f t="shared" si="919"/>
        <v>0</v>
      </c>
      <c r="S3702">
        <f>SUMIF([1]库存总量!$H:$H,E3702&amp;G3702,[1]库存总量!$G:$G)</f>
        <v>0</v>
      </c>
      <c r="T3702" s="12">
        <f t="shared" si="920"/>
        <v>0</v>
      </c>
      <c r="U3702">
        <f>SUMIFS([1]库存总量!$G:$G,[1]库存总量!$H:$H,E3702&amp;G3702,[1]库存总量!$A:$A,"B")</f>
        <v>0</v>
      </c>
      <c r="V3702" s="12">
        <f t="shared" si="921"/>
        <v>0</v>
      </c>
      <c r="W3702">
        <f>SUMIFS([1]库存总量!$G:$G,[1]库存总量!$H:$H,E3702&amp;G3702,[1]库存总量!$A:$A,"K")</f>
        <v>0</v>
      </c>
      <c r="X3702" s="12">
        <f t="shared" si="922"/>
        <v>0</v>
      </c>
      <c r="Y3702">
        <f t="shared" si="923"/>
        <v>0</v>
      </c>
      <c r="Z3702" s="12">
        <f t="shared" si="924"/>
        <v>0</v>
      </c>
      <c r="AA3702">
        <f>(IF(ISERROR((IF(ISERROR(VLOOKUP(E3702&amp;G3702,'[1]采购入库货量(公司仓库)'!$A:$H,7,FALSE)),0,VLOOKUP(E3702&amp;G3702,'[1]采购入库货量(公司仓库)'!$A:$H,7,FALSE)))*L3702-(IF(ISERROR(VLOOKUP(E3702&amp;G3702,'[1]采购入库货量(公司仓库)'!$A:$H,8,FALSE)),0,VLOOKUP(E3702&amp;G3702,'[1]采购入库货量(公司仓库)'!$A:$H,8,FALSE)))),0,(IF(ISERROR(VLOOKUP(E3702&amp;G3702,'[1]采购入库货量(公司仓库)'!$A:$H,7,FALSE)),0,VLOOKUP(E3702&amp;G3702,'[1]采购入库货量(公司仓库)'!$A:$H,7,FALSE)))*L3702-(IF(ISERROR(VLOOKUP(E3702&amp;G3702,'[1]采购入库货量(公司仓库)'!$A:$H,8,FALSE)),0,VLOOKUP(E3702&amp;G3702,'[1]采购入库货量(公司仓库)'!$A:$H,8,FALSE)))))</f>
        <v>0</v>
      </c>
      <c r="AB3702">
        <f>SUMIF([1]销售数据!$B:$B,E3702&amp;G3702,[1]销售数据!$G:$G)</f>
        <v>0</v>
      </c>
      <c r="AC3702" s="12">
        <f t="shared" si="925"/>
        <v>0</v>
      </c>
      <c r="AD3702" t="str">
        <f t="shared" si="926"/>
        <v/>
      </c>
      <c r="AE3702">
        <f>SUMIF([1]销售数据!$B:$B,AD3702,[1]销售数据!$L:$L)</f>
        <v>0</v>
      </c>
      <c r="AF3702">
        <f>SUMIF([1]销售数据!$B:$B,AD3702,[1]销售数据!$K:$K)</f>
        <v>0</v>
      </c>
      <c r="AG3702">
        <f>SUMIF([1]销售数据!$B:$B,AD3702,[1]销售数据!$J:$J)</f>
        <v>0</v>
      </c>
      <c r="AH3702">
        <f>SUMIF([1]销售数据!$B:$B,AD3702,[1]销售数据!$I:$I)</f>
        <v>0</v>
      </c>
      <c r="AI3702">
        <f>SUMIF([1]销售数据!$B:$B,AD3702,[1]销售数据!$H:$H)</f>
        <v>0</v>
      </c>
      <c r="AJ3702" s="20">
        <f t="shared" si="927"/>
        <v>0</v>
      </c>
      <c r="AK3702">
        <f>SUMIF([1]发货店铺数!$B:$B,AD3702,[1]发货店铺数!$G:$G)</f>
        <v>0</v>
      </c>
      <c r="AL3702">
        <f>SUMIF([1]销售店铺数!$B:$B,AD3702,[1]销售店铺数!$G:$G)</f>
        <v>0</v>
      </c>
      <c r="AM3702">
        <f>SUMIF([1]销售店铺数!$B:$B,AD3702,[1]销售店铺数!$G:$G)</f>
        <v>0</v>
      </c>
      <c r="AN3702" s="20">
        <f t="shared" si="928"/>
        <v>0</v>
      </c>
      <c r="AO3702" s="20">
        <f t="shared" si="929"/>
        <v>0</v>
      </c>
      <c r="AP3702" s="20">
        <f t="shared" si="930"/>
        <v>0</v>
      </c>
      <c r="AQ3702" s="12">
        <f t="shared" si="931"/>
        <v>0</v>
      </c>
      <c r="AR3702" s="20">
        <f t="shared" si="932"/>
        <v>0</v>
      </c>
      <c r="AS3702" s="20">
        <f t="shared" si="933"/>
        <v>0</v>
      </c>
    </row>
    <row r="3703" spans="1:45">
      <c r="A3703"/>
      <c r="B3703"/>
      <c r="C3703"/>
      <c r="D3703"/>
      <c r="E3703"/>
      <c r="F3703"/>
      <c r="G3703"/>
      <c r="H3703"/>
      <c r="I3703"/>
      <c r="J3703"/>
      <c r="K3703"/>
      <c r="L3703"/>
      <c r="M3703" s="8" t="str">
        <f>IF(ISERROR( VLOOKUP(AD3703,'[1]采购入库货量(公司仓库)'!$A:$I,9,FALSE)),"", VLOOKUP(AD3703,'[1]采购入库货量(公司仓库)'!$A:$I,9,FALSE))</f>
        <v/>
      </c>
      <c r="N3703" s="8" t="str">
        <f>IF(ISERROR( VLOOKUP(AD3703,[1]批发上市日期!$A:$F,6,FALSE)),"",  VLOOKUP(AD3703,[1]批发上市日期!$A:$F,6,FALSE))</f>
        <v/>
      </c>
      <c r="O3703" s="48">
        <f>IF(ISERROR(VLOOKUP(E3703&amp;G3703,'[1]采购入库货量(公司仓库)'!$A:$I,7,FALSE)),0,VLOOKUP(E3703&amp;G3703,'[1]采购入库货量(公司仓库)'!$A:$I,7,FALSE))</f>
        <v>0</v>
      </c>
      <c r="P3703" s="12">
        <f t="shared" si="918"/>
        <v>0</v>
      </c>
      <c r="Q3703" s="14">
        <f>IF(ISERROR(VLOOKUP(E3703&amp;G3703,'[1]采购入库货量(公司仓库)'!$A:$I,8,FALSE)),0,VLOOKUP(E3703&amp;G3703,'[1]采购入库货量(公司仓库)'!$A:$I,8,FALSE))</f>
        <v>0</v>
      </c>
      <c r="R3703" s="12">
        <f t="shared" si="919"/>
        <v>0</v>
      </c>
      <c r="S3703">
        <f>SUMIF([1]库存总量!$H:$H,E3703&amp;G3703,[1]库存总量!$G:$G)</f>
        <v>0</v>
      </c>
      <c r="T3703" s="12">
        <f t="shared" si="920"/>
        <v>0</v>
      </c>
      <c r="U3703">
        <f>SUMIFS([1]库存总量!$G:$G,[1]库存总量!$H:$H,E3703&amp;G3703,[1]库存总量!$A:$A,"B")</f>
        <v>0</v>
      </c>
      <c r="V3703" s="12">
        <f t="shared" si="921"/>
        <v>0</v>
      </c>
      <c r="W3703">
        <f>SUMIFS([1]库存总量!$G:$G,[1]库存总量!$H:$H,E3703&amp;G3703,[1]库存总量!$A:$A,"K")</f>
        <v>0</v>
      </c>
      <c r="X3703" s="12">
        <f t="shared" si="922"/>
        <v>0</v>
      </c>
      <c r="Y3703">
        <f t="shared" si="923"/>
        <v>0</v>
      </c>
      <c r="Z3703" s="12">
        <f t="shared" si="924"/>
        <v>0</v>
      </c>
      <c r="AA3703">
        <f>(IF(ISERROR((IF(ISERROR(VLOOKUP(E3703&amp;G3703,'[1]采购入库货量(公司仓库)'!$A:$H,7,FALSE)),0,VLOOKUP(E3703&amp;G3703,'[1]采购入库货量(公司仓库)'!$A:$H,7,FALSE)))*L3703-(IF(ISERROR(VLOOKUP(E3703&amp;G3703,'[1]采购入库货量(公司仓库)'!$A:$H,8,FALSE)),0,VLOOKUP(E3703&amp;G3703,'[1]采购入库货量(公司仓库)'!$A:$H,8,FALSE)))),0,(IF(ISERROR(VLOOKUP(E3703&amp;G3703,'[1]采购入库货量(公司仓库)'!$A:$H,7,FALSE)),0,VLOOKUP(E3703&amp;G3703,'[1]采购入库货量(公司仓库)'!$A:$H,7,FALSE)))*L3703-(IF(ISERROR(VLOOKUP(E3703&amp;G3703,'[1]采购入库货量(公司仓库)'!$A:$H,8,FALSE)),0,VLOOKUP(E3703&amp;G3703,'[1]采购入库货量(公司仓库)'!$A:$H,8,FALSE)))))</f>
        <v>0</v>
      </c>
      <c r="AB3703">
        <f>SUMIF([1]销售数据!$B:$B,E3703&amp;G3703,[1]销售数据!$G:$G)</f>
        <v>0</v>
      </c>
      <c r="AC3703" s="12">
        <f t="shared" si="925"/>
        <v>0</v>
      </c>
      <c r="AD3703" t="str">
        <f t="shared" si="926"/>
        <v/>
      </c>
      <c r="AE3703">
        <f>SUMIF([1]销售数据!$B:$B,AD3703,[1]销售数据!$L:$L)</f>
        <v>0</v>
      </c>
      <c r="AF3703">
        <f>SUMIF([1]销售数据!$B:$B,AD3703,[1]销售数据!$K:$K)</f>
        <v>0</v>
      </c>
      <c r="AG3703">
        <f>SUMIF([1]销售数据!$B:$B,AD3703,[1]销售数据!$J:$J)</f>
        <v>0</v>
      </c>
      <c r="AH3703">
        <f>SUMIF([1]销售数据!$B:$B,AD3703,[1]销售数据!$I:$I)</f>
        <v>0</v>
      </c>
      <c r="AI3703">
        <f>SUMIF([1]销售数据!$B:$B,AD3703,[1]销售数据!$H:$H)</f>
        <v>0</v>
      </c>
      <c r="AJ3703" s="20">
        <f t="shared" si="927"/>
        <v>0</v>
      </c>
      <c r="AK3703">
        <f>SUMIF([1]发货店铺数!$B:$B,AD3703,[1]发货店铺数!$G:$G)</f>
        <v>0</v>
      </c>
      <c r="AL3703">
        <f>SUMIF([1]销售店铺数!$B:$B,AD3703,[1]销售店铺数!$G:$G)</f>
        <v>0</v>
      </c>
      <c r="AM3703">
        <f>SUMIF([1]销售店铺数!$B:$B,AD3703,[1]销售店铺数!$G:$G)</f>
        <v>0</v>
      </c>
      <c r="AN3703" s="20">
        <f t="shared" si="928"/>
        <v>0</v>
      </c>
      <c r="AO3703" s="20">
        <f t="shared" si="929"/>
        <v>0</v>
      </c>
      <c r="AP3703" s="20">
        <f t="shared" si="930"/>
        <v>0</v>
      </c>
      <c r="AQ3703" s="12">
        <f t="shared" si="931"/>
        <v>0</v>
      </c>
      <c r="AR3703" s="20">
        <f t="shared" si="932"/>
        <v>0</v>
      </c>
      <c r="AS3703" s="20">
        <f t="shared" si="933"/>
        <v>0</v>
      </c>
    </row>
    <row r="3704" spans="1:45">
      <c r="A3704"/>
      <c r="B3704"/>
      <c r="C3704"/>
      <c r="D3704"/>
      <c r="E3704"/>
      <c r="F3704"/>
      <c r="G3704"/>
      <c r="H3704"/>
      <c r="I3704"/>
      <c r="J3704"/>
      <c r="K3704"/>
      <c r="L3704"/>
      <c r="M3704" s="8" t="str">
        <f>IF(ISERROR( VLOOKUP(AD3704,'[1]采购入库货量(公司仓库)'!$A:$I,9,FALSE)),"", VLOOKUP(AD3704,'[1]采购入库货量(公司仓库)'!$A:$I,9,FALSE))</f>
        <v/>
      </c>
      <c r="N3704" s="8" t="str">
        <f>IF(ISERROR( VLOOKUP(AD3704,[1]批发上市日期!$A:$F,6,FALSE)),"",  VLOOKUP(AD3704,[1]批发上市日期!$A:$F,6,FALSE))</f>
        <v/>
      </c>
      <c r="O3704" s="48">
        <f>IF(ISERROR(VLOOKUP(E3704&amp;G3704,'[1]采购入库货量(公司仓库)'!$A:$I,7,FALSE)),0,VLOOKUP(E3704&amp;G3704,'[1]采购入库货量(公司仓库)'!$A:$I,7,FALSE))</f>
        <v>0</v>
      </c>
      <c r="P3704" s="12">
        <f t="shared" si="918"/>
        <v>0</v>
      </c>
      <c r="Q3704" s="14">
        <f>IF(ISERROR(VLOOKUP(E3704&amp;G3704,'[1]采购入库货量(公司仓库)'!$A:$I,8,FALSE)),0,VLOOKUP(E3704&amp;G3704,'[1]采购入库货量(公司仓库)'!$A:$I,8,FALSE))</f>
        <v>0</v>
      </c>
      <c r="R3704" s="12">
        <f t="shared" si="919"/>
        <v>0</v>
      </c>
      <c r="S3704">
        <f>SUMIF([1]库存总量!$H:$H,E3704&amp;G3704,[1]库存总量!$G:$G)</f>
        <v>0</v>
      </c>
      <c r="T3704" s="12">
        <f t="shared" si="920"/>
        <v>0</v>
      </c>
      <c r="U3704">
        <f>SUMIFS([1]库存总量!$G:$G,[1]库存总量!$H:$H,E3704&amp;G3704,[1]库存总量!$A:$A,"B")</f>
        <v>0</v>
      </c>
      <c r="V3704" s="12">
        <f t="shared" si="921"/>
        <v>0</v>
      </c>
      <c r="W3704">
        <f>SUMIFS([1]库存总量!$G:$G,[1]库存总量!$H:$H,E3704&amp;G3704,[1]库存总量!$A:$A,"K")</f>
        <v>0</v>
      </c>
      <c r="X3704" s="12">
        <f t="shared" si="922"/>
        <v>0</v>
      </c>
      <c r="Y3704">
        <f t="shared" si="923"/>
        <v>0</v>
      </c>
      <c r="Z3704" s="12">
        <f t="shared" si="924"/>
        <v>0</v>
      </c>
      <c r="AA3704">
        <f>(IF(ISERROR((IF(ISERROR(VLOOKUP(E3704&amp;G3704,'[1]采购入库货量(公司仓库)'!$A:$H,7,FALSE)),0,VLOOKUP(E3704&amp;G3704,'[1]采购入库货量(公司仓库)'!$A:$H,7,FALSE)))*L3704-(IF(ISERROR(VLOOKUP(E3704&amp;G3704,'[1]采购入库货量(公司仓库)'!$A:$H,8,FALSE)),0,VLOOKUP(E3704&amp;G3704,'[1]采购入库货量(公司仓库)'!$A:$H,8,FALSE)))),0,(IF(ISERROR(VLOOKUP(E3704&amp;G3704,'[1]采购入库货量(公司仓库)'!$A:$H,7,FALSE)),0,VLOOKUP(E3704&amp;G3704,'[1]采购入库货量(公司仓库)'!$A:$H,7,FALSE)))*L3704-(IF(ISERROR(VLOOKUP(E3704&amp;G3704,'[1]采购入库货量(公司仓库)'!$A:$H,8,FALSE)),0,VLOOKUP(E3704&amp;G3704,'[1]采购入库货量(公司仓库)'!$A:$H,8,FALSE)))))</f>
        <v>0</v>
      </c>
      <c r="AB3704">
        <f>SUMIF([1]销售数据!$B:$B,E3704&amp;G3704,[1]销售数据!$G:$G)</f>
        <v>0</v>
      </c>
      <c r="AC3704" s="12">
        <f t="shared" si="925"/>
        <v>0</v>
      </c>
      <c r="AD3704" t="str">
        <f t="shared" si="926"/>
        <v/>
      </c>
      <c r="AE3704">
        <f>SUMIF([1]销售数据!$B:$B,AD3704,[1]销售数据!$L:$L)</f>
        <v>0</v>
      </c>
      <c r="AF3704">
        <f>SUMIF([1]销售数据!$B:$B,AD3704,[1]销售数据!$K:$K)</f>
        <v>0</v>
      </c>
      <c r="AG3704">
        <f>SUMIF([1]销售数据!$B:$B,AD3704,[1]销售数据!$J:$J)</f>
        <v>0</v>
      </c>
      <c r="AH3704">
        <f>SUMIF([1]销售数据!$B:$B,AD3704,[1]销售数据!$I:$I)</f>
        <v>0</v>
      </c>
      <c r="AI3704">
        <f>SUMIF([1]销售数据!$B:$B,AD3704,[1]销售数据!$H:$H)</f>
        <v>0</v>
      </c>
      <c r="AJ3704" s="20">
        <f t="shared" si="927"/>
        <v>0</v>
      </c>
      <c r="AK3704">
        <f>SUMIF([1]发货店铺数!$B:$B,AD3704,[1]发货店铺数!$G:$G)</f>
        <v>0</v>
      </c>
      <c r="AL3704">
        <f>SUMIF([1]销售店铺数!$B:$B,AD3704,[1]销售店铺数!$G:$G)</f>
        <v>0</v>
      </c>
      <c r="AM3704">
        <f>SUMIF([1]销售店铺数!$B:$B,AD3704,[1]销售店铺数!$G:$G)</f>
        <v>0</v>
      </c>
      <c r="AN3704" s="20">
        <f t="shared" si="928"/>
        <v>0</v>
      </c>
      <c r="AO3704" s="20">
        <f t="shared" si="929"/>
        <v>0</v>
      </c>
      <c r="AP3704" s="20">
        <f t="shared" si="930"/>
        <v>0</v>
      </c>
      <c r="AQ3704" s="12">
        <f t="shared" si="931"/>
        <v>0</v>
      </c>
      <c r="AR3704" s="20">
        <f t="shared" si="932"/>
        <v>0</v>
      </c>
      <c r="AS3704" s="20">
        <f t="shared" si="933"/>
        <v>0</v>
      </c>
    </row>
    <row r="3705" spans="1:45">
      <c r="A3705"/>
      <c r="B3705"/>
      <c r="C3705"/>
      <c r="D3705"/>
      <c r="E3705"/>
      <c r="F3705"/>
      <c r="G3705"/>
      <c r="H3705"/>
      <c r="I3705"/>
      <c r="J3705"/>
      <c r="K3705"/>
      <c r="L3705"/>
      <c r="M3705" s="8" t="str">
        <f>IF(ISERROR( VLOOKUP(AD3705,'[1]采购入库货量(公司仓库)'!$A:$I,9,FALSE)),"", VLOOKUP(AD3705,'[1]采购入库货量(公司仓库)'!$A:$I,9,FALSE))</f>
        <v/>
      </c>
      <c r="N3705" s="8" t="str">
        <f>IF(ISERROR( VLOOKUP(AD3705,[1]批发上市日期!$A:$F,6,FALSE)),"",  VLOOKUP(AD3705,[1]批发上市日期!$A:$F,6,FALSE))</f>
        <v/>
      </c>
      <c r="O3705" s="48">
        <f>IF(ISERROR(VLOOKUP(E3705&amp;G3705,'[1]采购入库货量(公司仓库)'!$A:$I,7,FALSE)),0,VLOOKUP(E3705&amp;G3705,'[1]采购入库货量(公司仓库)'!$A:$I,7,FALSE))</f>
        <v>0</v>
      </c>
      <c r="P3705" s="12">
        <f t="shared" si="918"/>
        <v>0</v>
      </c>
      <c r="Q3705" s="14">
        <f>IF(ISERROR(VLOOKUP(E3705&amp;G3705,'[1]采购入库货量(公司仓库)'!$A:$I,8,FALSE)),0,VLOOKUP(E3705&amp;G3705,'[1]采购入库货量(公司仓库)'!$A:$I,8,FALSE))</f>
        <v>0</v>
      </c>
      <c r="R3705" s="12">
        <f t="shared" si="919"/>
        <v>0</v>
      </c>
      <c r="S3705">
        <f>SUMIF([1]库存总量!$H:$H,E3705&amp;G3705,[1]库存总量!$G:$G)</f>
        <v>0</v>
      </c>
      <c r="T3705" s="12">
        <f t="shared" si="920"/>
        <v>0</v>
      </c>
      <c r="U3705">
        <f>SUMIFS([1]库存总量!$G:$G,[1]库存总量!$H:$H,E3705&amp;G3705,[1]库存总量!$A:$A,"B")</f>
        <v>0</v>
      </c>
      <c r="V3705" s="12">
        <f t="shared" si="921"/>
        <v>0</v>
      </c>
      <c r="W3705">
        <f>SUMIFS([1]库存总量!$G:$G,[1]库存总量!$H:$H,E3705&amp;G3705,[1]库存总量!$A:$A,"K")</f>
        <v>0</v>
      </c>
      <c r="X3705" s="12">
        <f t="shared" si="922"/>
        <v>0</v>
      </c>
      <c r="Y3705">
        <f t="shared" si="923"/>
        <v>0</v>
      </c>
      <c r="Z3705" s="12">
        <f t="shared" si="924"/>
        <v>0</v>
      </c>
      <c r="AA3705">
        <f>(IF(ISERROR((IF(ISERROR(VLOOKUP(E3705&amp;G3705,'[1]采购入库货量(公司仓库)'!$A:$H,7,FALSE)),0,VLOOKUP(E3705&amp;G3705,'[1]采购入库货量(公司仓库)'!$A:$H,7,FALSE)))*L3705-(IF(ISERROR(VLOOKUP(E3705&amp;G3705,'[1]采购入库货量(公司仓库)'!$A:$H,8,FALSE)),0,VLOOKUP(E3705&amp;G3705,'[1]采购入库货量(公司仓库)'!$A:$H,8,FALSE)))),0,(IF(ISERROR(VLOOKUP(E3705&amp;G3705,'[1]采购入库货量(公司仓库)'!$A:$H,7,FALSE)),0,VLOOKUP(E3705&amp;G3705,'[1]采购入库货量(公司仓库)'!$A:$H,7,FALSE)))*L3705-(IF(ISERROR(VLOOKUP(E3705&amp;G3705,'[1]采购入库货量(公司仓库)'!$A:$H,8,FALSE)),0,VLOOKUP(E3705&amp;G3705,'[1]采购入库货量(公司仓库)'!$A:$H,8,FALSE)))))</f>
        <v>0</v>
      </c>
      <c r="AB3705">
        <f>SUMIF([1]销售数据!$B:$B,E3705&amp;G3705,[1]销售数据!$G:$G)</f>
        <v>0</v>
      </c>
      <c r="AC3705" s="12">
        <f t="shared" si="925"/>
        <v>0</v>
      </c>
      <c r="AD3705" t="str">
        <f t="shared" si="926"/>
        <v/>
      </c>
      <c r="AE3705">
        <f>SUMIF([1]销售数据!$B:$B,AD3705,[1]销售数据!$L:$L)</f>
        <v>0</v>
      </c>
      <c r="AF3705">
        <f>SUMIF([1]销售数据!$B:$B,AD3705,[1]销售数据!$K:$K)</f>
        <v>0</v>
      </c>
      <c r="AG3705">
        <f>SUMIF([1]销售数据!$B:$B,AD3705,[1]销售数据!$J:$J)</f>
        <v>0</v>
      </c>
      <c r="AH3705">
        <f>SUMIF([1]销售数据!$B:$B,AD3705,[1]销售数据!$I:$I)</f>
        <v>0</v>
      </c>
      <c r="AI3705">
        <f>SUMIF([1]销售数据!$B:$B,AD3705,[1]销售数据!$H:$H)</f>
        <v>0</v>
      </c>
      <c r="AJ3705" s="20">
        <f t="shared" si="927"/>
        <v>0</v>
      </c>
      <c r="AK3705">
        <f>SUMIF([1]发货店铺数!$B:$B,AD3705,[1]发货店铺数!$G:$G)</f>
        <v>0</v>
      </c>
      <c r="AL3705">
        <f>SUMIF([1]销售店铺数!$B:$B,AD3705,[1]销售店铺数!$G:$G)</f>
        <v>0</v>
      </c>
      <c r="AM3705">
        <f>SUMIF([1]销售店铺数!$B:$B,AD3705,[1]销售店铺数!$G:$G)</f>
        <v>0</v>
      </c>
      <c r="AN3705" s="20">
        <f t="shared" si="928"/>
        <v>0</v>
      </c>
      <c r="AO3705" s="20">
        <f t="shared" si="929"/>
        <v>0</v>
      </c>
      <c r="AP3705" s="20">
        <f t="shared" si="930"/>
        <v>0</v>
      </c>
      <c r="AQ3705" s="12">
        <f t="shared" si="931"/>
        <v>0</v>
      </c>
      <c r="AR3705" s="20">
        <f t="shared" si="932"/>
        <v>0</v>
      </c>
      <c r="AS3705" s="20">
        <f t="shared" si="933"/>
        <v>0</v>
      </c>
    </row>
    <row r="3706" spans="1:45">
      <c r="A3706"/>
      <c r="B3706"/>
      <c r="C3706"/>
      <c r="D3706"/>
      <c r="E3706"/>
      <c r="F3706"/>
      <c r="G3706"/>
      <c r="H3706"/>
      <c r="I3706"/>
      <c r="J3706"/>
      <c r="K3706"/>
      <c r="L3706"/>
      <c r="M3706" s="8" t="str">
        <f>IF(ISERROR( VLOOKUP(AD3706,'[1]采购入库货量(公司仓库)'!$A:$I,9,FALSE)),"", VLOOKUP(AD3706,'[1]采购入库货量(公司仓库)'!$A:$I,9,FALSE))</f>
        <v/>
      </c>
      <c r="N3706" s="8" t="str">
        <f>IF(ISERROR( VLOOKUP(AD3706,[1]批发上市日期!$A:$F,6,FALSE)),"",  VLOOKUP(AD3706,[1]批发上市日期!$A:$F,6,FALSE))</f>
        <v/>
      </c>
      <c r="O3706" s="48">
        <f>IF(ISERROR(VLOOKUP(E3706&amp;G3706,'[1]采购入库货量(公司仓库)'!$A:$I,7,FALSE)),0,VLOOKUP(E3706&amp;G3706,'[1]采购入库货量(公司仓库)'!$A:$I,7,FALSE))</f>
        <v>0</v>
      </c>
      <c r="P3706" s="12">
        <f t="shared" si="918"/>
        <v>0</v>
      </c>
      <c r="Q3706" s="14">
        <f>IF(ISERROR(VLOOKUP(E3706&amp;G3706,'[1]采购入库货量(公司仓库)'!$A:$I,8,FALSE)),0,VLOOKUP(E3706&amp;G3706,'[1]采购入库货量(公司仓库)'!$A:$I,8,FALSE))</f>
        <v>0</v>
      </c>
      <c r="R3706" s="12">
        <f t="shared" si="919"/>
        <v>0</v>
      </c>
      <c r="S3706">
        <f>SUMIF([1]库存总量!$H:$H,E3706&amp;G3706,[1]库存总量!$G:$G)</f>
        <v>0</v>
      </c>
      <c r="T3706" s="12">
        <f t="shared" si="920"/>
        <v>0</v>
      </c>
      <c r="U3706">
        <f>SUMIFS([1]库存总量!$G:$G,[1]库存总量!$H:$H,E3706&amp;G3706,[1]库存总量!$A:$A,"B")</f>
        <v>0</v>
      </c>
      <c r="V3706" s="12">
        <f t="shared" si="921"/>
        <v>0</v>
      </c>
      <c r="W3706">
        <f>SUMIFS([1]库存总量!$G:$G,[1]库存总量!$H:$H,E3706&amp;G3706,[1]库存总量!$A:$A,"K")</f>
        <v>0</v>
      </c>
      <c r="X3706" s="12">
        <f t="shared" si="922"/>
        <v>0</v>
      </c>
      <c r="Y3706">
        <f t="shared" si="923"/>
        <v>0</v>
      </c>
      <c r="Z3706" s="12">
        <f t="shared" si="924"/>
        <v>0</v>
      </c>
      <c r="AA3706">
        <f>(IF(ISERROR((IF(ISERROR(VLOOKUP(E3706&amp;G3706,'[1]采购入库货量(公司仓库)'!$A:$H,7,FALSE)),0,VLOOKUP(E3706&amp;G3706,'[1]采购入库货量(公司仓库)'!$A:$H,7,FALSE)))*L3706-(IF(ISERROR(VLOOKUP(E3706&amp;G3706,'[1]采购入库货量(公司仓库)'!$A:$H,8,FALSE)),0,VLOOKUP(E3706&amp;G3706,'[1]采购入库货量(公司仓库)'!$A:$H,8,FALSE)))),0,(IF(ISERROR(VLOOKUP(E3706&amp;G3706,'[1]采购入库货量(公司仓库)'!$A:$H,7,FALSE)),0,VLOOKUP(E3706&amp;G3706,'[1]采购入库货量(公司仓库)'!$A:$H,7,FALSE)))*L3706-(IF(ISERROR(VLOOKUP(E3706&amp;G3706,'[1]采购入库货量(公司仓库)'!$A:$H,8,FALSE)),0,VLOOKUP(E3706&amp;G3706,'[1]采购入库货量(公司仓库)'!$A:$H,8,FALSE)))))</f>
        <v>0</v>
      </c>
      <c r="AB3706">
        <f>SUMIF([1]销售数据!$B:$B,E3706&amp;G3706,[1]销售数据!$G:$G)</f>
        <v>0</v>
      </c>
      <c r="AC3706" s="12">
        <f t="shared" si="925"/>
        <v>0</v>
      </c>
      <c r="AD3706" t="str">
        <f t="shared" si="926"/>
        <v/>
      </c>
      <c r="AE3706">
        <f>SUMIF([1]销售数据!$B:$B,AD3706,[1]销售数据!$L:$L)</f>
        <v>0</v>
      </c>
      <c r="AF3706">
        <f>SUMIF([1]销售数据!$B:$B,AD3706,[1]销售数据!$K:$K)</f>
        <v>0</v>
      </c>
      <c r="AG3706">
        <f>SUMIF([1]销售数据!$B:$B,AD3706,[1]销售数据!$J:$J)</f>
        <v>0</v>
      </c>
      <c r="AH3706">
        <f>SUMIF([1]销售数据!$B:$B,AD3706,[1]销售数据!$I:$I)</f>
        <v>0</v>
      </c>
      <c r="AI3706">
        <f>SUMIF([1]销售数据!$B:$B,AD3706,[1]销售数据!$H:$H)</f>
        <v>0</v>
      </c>
      <c r="AJ3706" s="20">
        <f t="shared" si="927"/>
        <v>0</v>
      </c>
      <c r="AK3706">
        <f>SUMIF([1]发货店铺数!$B:$B,AD3706,[1]发货店铺数!$G:$G)</f>
        <v>0</v>
      </c>
      <c r="AL3706">
        <f>SUMIF([1]销售店铺数!$B:$B,AD3706,[1]销售店铺数!$G:$G)</f>
        <v>0</v>
      </c>
      <c r="AM3706">
        <f>SUMIF([1]销售店铺数!$B:$B,AD3706,[1]销售店铺数!$G:$G)</f>
        <v>0</v>
      </c>
      <c r="AN3706" s="20">
        <f t="shared" si="928"/>
        <v>0</v>
      </c>
      <c r="AO3706" s="20">
        <f t="shared" si="929"/>
        <v>0</v>
      </c>
      <c r="AP3706" s="20">
        <f t="shared" si="930"/>
        <v>0</v>
      </c>
      <c r="AQ3706" s="12">
        <f t="shared" si="931"/>
        <v>0</v>
      </c>
      <c r="AR3706" s="20">
        <f t="shared" si="932"/>
        <v>0</v>
      </c>
      <c r="AS3706" s="20">
        <f t="shared" si="933"/>
        <v>0</v>
      </c>
    </row>
    <row r="3707" spans="1:45">
      <c r="A3707"/>
      <c r="B3707"/>
      <c r="C3707"/>
      <c r="D3707"/>
      <c r="E3707"/>
      <c r="F3707"/>
      <c r="G3707"/>
      <c r="H3707"/>
      <c r="I3707"/>
      <c r="J3707"/>
      <c r="K3707"/>
      <c r="L3707"/>
      <c r="M3707" s="8" t="str">
        <f>IF(ISERROR( VLOOKUP(AD3707,'[1]采购入库货量(公司仓库)'!$A:$I,9,FALSE)),"", VLOOKUP(AD3707,'[1]采购入库货量(公司仓库)'!$A:$I,9,FALSE))</f>
        <v/>
      </c>
      <c r="N3707" s="8" t="str">
        <f>IF(ISERROR( VLOOKUP(AD3707,[1]批发上市日期!$A:$F,6,FALSE)),"",  VLOOKUP(AD3707,[1]批发上市日期!$A:$F,6,FALSE))</f>
        <v/>
      </c>
      <c r="O3707" s="48">
        <f>IF(ISERROR(VLOOKUP(E3707&amp;G3707,'[1]采购入库货量(公司仓库)'!$A:$I,7,FALSE)),0,VLOOKUP(E3707&amp;G3707,'[1]采购入库货量(公司仓库)'!$A:$I,7,FALSE))</f>
        <v>0</v>
      </c>
      <c r="P3707" s="12">
        <f t="shared" si="918"/>
        <v>0</v>
      </c>
      <c r="Q3707" s="14">
        <f>IF(ISERROR(VLOOKUP(E3707&amp;G3707,'[1]采购入库货量(公司仓库)'!$A:$I,8,FALSE)),0,VLOOKUP(E3707&amp;G3707,'[1]采购入库货量(公司仓库)'!$A:$I,8,FALSE))</f>
        <v>0</v>
      </c>
      <c r="R3707" s="12">
        <f t="shared" si="919"/>
        <v>0</v>
      </c>
      <c r="S3707">
        <f>SUMIF([1]库存总量!$H:$H,E3707&amp;G3707,[1]库存总量!$G:$G)</f>
        <v>0</v>
      </c>
      <c r="T3707" s="12">
        <f t="shared" si="920"/>
        <v>0</v>
      </c>
      <c r="U3707">
        <f>SUMIFS([1]库存总量!$G:$G,[1]库存总量!$H:$H,E3707&amp;G3707,[1]库存总量!$A:$A,"B")</f>
        <v>0</v>
      </c>
      <c r="V3707" s="12">
        <f t="shared" si="921"/>
        <v>0</v>
      </c>
      <c r="W3707">
        <f>SUMIFS([1]库存总量!$G:$G,[1]库存总量!$H:$H,E3707&amp;G3707,[1]库存总量!$A:$A,"K")</f>
        <v>0</v>
      </c>
      <c r="X3707" s="12">
        <f t="shared" si="922"/>
        <v>0</v>
      </c>
      <c r="Y3707">
        <f t="shared" si="923"/>
        <v>0</v>
      </c>
      <c r="Z3707" s="12">
        <f t="shared" si="924"/>
        <v>0</v>
      </c>
      <c r="AA3707">
        <f>(IF(ISERROR((IF(ISERROR(VLOOKUP(E3707&amp;G3707,'[1]采购入库货量(公司仓库)'!$A:$H,7,FALSE)),0,VLOOKUP(E3707&amp;G3707,'[1]采购入库货量(公司仓库)'!$A:$H,7,FALSE)))*L3707-(IF(ISERROR(VLOOKUP(E3707&amp;G3707,'[1]采购入库货量(公司仓库)'!$A:$H,8,FALSE)),0,VLOOKUP(E3707&amp;G3707,'[1]采购入库货量(公司仓库)'!$A:$H,8,FALSE)))),0,(IF(ISERROR(VLOOKUP(E3707&amp;G3707,'[1]采购入库货量(公司仓库)'!$A:$H,7,FALSE)),0,VLOOKUP(E3707&amp;G3707,'[1]采购入库货量(公司仓库)'!$A:$H,7,FALSE)))*L3707-(IF(ISERROR(VLOOKUP(E3707&amp;G3707,'[1]采购入库货量(公司仓库)'!$A:$H,8,FALSE)),0,VLOOKUP(E3707&amp;G3707,'[1]采购入库货量(公司仓库)'!$A:$H,8,FALSE)))))</f>
        <v>0</v>
      </c>
      <c r="AB3707">
        <f>SUMIF([1]销售数据!$B:$B,E3707&amp;G3707,[1]销售数据!$G:$G)</f>
        <v>0</v>
      </c>
      <c r="AC3707" s="12">
        <f t="shared" si="925"/>
        <v>0</v>
      </c>
      <c r="AD3707" t="str">
        <f t="shared" si="926"/>
        <v/>
      </c>
      <c r="AE3707">
        <f>SUMIF([1]销售数据!$B:$B,AD3707,[1]销售数据!$L:$L)</f>
        <v>0</v>
      </c>
      <c r="AF3707">
        <f>SUMIF([1]销售数据!$B:$B,AD3707,[1]销售数据!$K:$K)</f>
        <v>0</v>
      </c>
      <c r="AG3707">
        <f>SUMIF([1]销售数据!$B:$B,AD3707,[1]销售数据!$J:$J)</f>
        <v>0</v>
      </c>
      <c r="AH3707">
        <f>SUMIF([1]销售数据!$B:$B,AD3707,[1]销售数据!$I:$I)</f>
        <v>0</v>
      </c>
      <c r="AI3707">
        <f>SUMIF([1]销售数据!$B:$B,AD3707,[1]销售数据!$H:$H)</f>
        <v>0</v>
      </c>
      <c r="AJ3707" s="20">
        <f t="shared" si="927"/>
        <v>0</v>
      </c>
      <c r="AK3707">
        <f>SUMIF([1]发货店铺数!$B:$B,AD3707,[1]发货店铺数!$G:$G)</f>
        <v>0</v>
      </c>
      <c r="AL3707">
        <f>SUMIF([1]销售店铺数!$B:$B,AD3707,[1]销售店铺数!$G:$G)</f>
        <v>0</v>
      </c>
      <c r="AM3707">
        <f>SUMIF([1]销售店铺数!$B:$B,AD3707,[1]销售店铺数!$G:$G)</f>
        <v>0</v>
      </c>
      <c r="AN3707" s="20">
        <f t="shared" si="928"/>
        <v>0</v>
      </c>
      <c r="AO3707" s="20">
        <f t="shared" si="929"/>
        <v>0</v>
      </c>
      <c r="AP3707" s="20">
        <f t="shared" si="930"/>
        <v>0</v>
      </c>
      <c r="AQ3707" s="12">
        <f t="shared" si="931"/>
        <v>0</v>
      </c>
      <c r="AR3707" s="20">
        <f t="shared" si="932"/>
        <v>0</v>
      </c>
      <c r="AS3707" s="20">
        <f t="shared" si="933"/>
        <v>0</v>
      </c>
    </row>
    <row r="3708" spans="1:45">
      <c r="A3708"/>
      <c r="B3708"/>
      <c r="C3708"/>
      <c r="D3708"/>
      <c r="E3708"/>
      <c r="F3708"/>
      <c r="G3708"/>
      <c r="H3708"/>
      <c r="I3708"/>
      <c r="J3708"/>
      <c r="K3708"/>
      <c r="L3708"/>
      <c r="M3708" s="8" t="str">
        <f>IF(ISERROR( VLOOKUP(AD3708,'[1]采购入库货量(公司仓库)'!$A:$I,9,FALSE)),"", VLOOKUP(AD3708,'[1]采购入库货量(公司仓库)'!$A:$I,9,FALSE))</f>
        <v/>
      </c>
      <c r="N3708" s="8" t="str">
        <f>IF(ISERROR( VLOOKUP(AD3708,[1]批发上市日期!$A:$F,6,FALSE)),"",  VLOOKUP(AD3708,[1]批发上市日期!$A:$F,6,FALSE))</f>
        <v/>
      </c>
      <c r="O3708" s="48">
        <f>IF(ISERROR(VLOOKUP(E3708&amp;G3708,'[1]采购入库货量(公司仓库)'!$A:$I,7,FALSE)),0,VLOOKUP(E3708&amp;G3708,'[1]采购入库货量(公司仓库)'!$A:$I,7,FALSE))</f>
        <v>0</v>
      </c>
      <c r="P3708" s="12">
        <f t="shared" si="918"/>
        <v>0</v>
      </c>
      <c r="Q3708" s="14">
        <f>IF(ISERROR(VLOOKUP(E3708&amp;G3708,'[1]采购入库货量(公司仓库)'!$A:$I,8,FALSE)),0,VLOOKUP(E3708&amp;G3708,'[1]采购入库货量(公司仓库)'!$A:$I,8,FALSE))</f>
        <v>0</v>
      </c>
      <c r="R3708" s="12">
        <f t="shared" si="919"/>
        <v>0</v>
      </c>
      <c r="S3708">
        <f>SUMIF([1]库存总量!$H:$H,E3708&amp;G3708,[1]库存总量!$G:$G)</f>
        <v>0</v>
      </c>
      <c r="T3708" s="12">
        <f t="shared" si="920"/>
        <v>0</v>
      </c>
      <c r="U3708">
        <f>SUMIFS([1]库存总量!$G:$G,[1]库存总量!$H:$H,E3708&amp;G3708,[1]库存总量!$A:$A,"B")</f>
        <v>0</v>
      </c>
      <c r="V3708" s="12">
        <f t="shared" si="921"/>
        <v>0</v>
      </c>
      <c r="W3708">
        <f>SUMIFS([1]库存总量!$G:$G,[1]库存总量!$H:$H,E3708&amp;G3708,[1]库存总量!$A:$A,"K")</f>
        <v>0</v>
      </c>
      <c r="X3708" s="12">
        <f t="shared" si="922"/>
        <v>0</v>
      </c>
      <c r="Y3708">
        <f t="shared" si="923"/>
        <v>0</v>
      </c>
      <c r="Z3708" s="12">
        <f t="shared" si="924"/>
        <v>0</v>
      </c>
      <c r="AA3708">
        <f>(IF(ISERROR((IF(ISERROR(VLOOKUP(E3708&amp;G3708,'[1]采购入库货量(公司仓库)'!$A:$H,7,FALSE)),0,VLOOKUP(E3708&amp;G3708,'[1]采购入库货量(公司仓库)'!$A:$H,7,FALSE)))*L3708-(IF(ISERROR(VLOOKUP(E3708&amp;G3708,'[1]采购入库货量(公司仓库)'!$A:$H,8,FALSE)),0,VLOOKUP(E3708&amp;G3708,'[1]采购入库货量(公司仓库)'!$A:$H,8,FALSE)))),0,(IF(ISERROR(VLOOKUP(E3708&amp;G3708,'[1]采购入库货量(公司仓库)'!$A:$H,7,FALSE)),0,VLOOKUP(E3708&amp;G3708,'[1]采购入库货量(公司仓库)'!$A:$H,7,FALSE)))*L3708-(IF(ISERROR(VLOOKUP(E3708&amp;G3708,'[1]采购入库货量(公司仓库)'!$A:$H,8,FALSE)),0,VLOOKUP(E3708&amp;G3708,'[1]采购入库货量(公司仓库)'!$A:$H,8,FALSE)))))</f>
        <v>0</v>
      </c>
      <c r="AB3708">
        <f>SUMIF([1]销售数据!$B:$B,E3708&amp;G3708,[1]销售数据!$G:$G)</f>
        <v>0</v>
      </c>
      <c r="AC3708" s="12">
        <f t="shared" si="925"/>
        <v>0</v>
      </c>
      <c r="AD3708" t="str">
        <f t="shared" si="926"/>
        <v/>
      </c>
      <c r="AE3708">
        <f>SUMIF([1]销售数据!$B:$B,AD3708,[1]销售数据!$L:$L)</f>
        <v>0</v>
      </c>
      <c r="AF3708">
        <f>SUMIF([1]销售数据!$B:$B,AD3708,[1]销售数据!$K:$K)</f>
        <v>0</v>
      </c>
      <c r="AG3708">
        <f>SUMIF([1]销售数据!$B:$B,AD3708,[1]销售数据!$J:$J)</f>
        <v>0</v>
      </c>
      <c r="AH3708">
        <f>SUMIF([1]销售数据!$B:$B,AD3708,[1]销售数据!$I:$I)</f>
        <v>0</v>
      </c>
      <c r="AI3708">
        <f>SUMIF([1]销售数据!$B:$B,AD3708,[1]销售数据!$H:$H)</f>
        <v>0</v>
      </c>
      <c r="AJ3708" s="20">
        <f t="shared" si="927"/>
        <v>0</v>
      </c>
      <c r="AK3708">
        <f>SUMIF([1]发货店铺数!$B:$B,AD3708,[1]发货店铺数!$G:$G)</f>
        <v>0</v>
      </c>
      <c r="AL3708">
        <f>SUMIF([1]销售店铺数!$B:$B,AD3708,[1]销售店铺数!$G:$G)</f>
        <v>0</v>
      </c>
      <c r="AM3708">
        <f>SUMIF([1]销售店铺数!$B:$B,AD3708,[1]销售店铺数!$G:$G)</f>
        <v>0</v>
      </c>
      <c r="AN3708" s="20">
        <f t="shared" si="928"/>
        <v>0</v>
      </c>
      <c r="AO3708" s="20">
        <f t="shared" si="929"/>
        <v>0</v>
      </c>
      <c r="AP3708" s="20">
        <f t="shared" si="930"/>
        <v>0</v>
      </c>
      <c r="AQ3708" s="12">
        <f t="shared" si="931"/>
        <v>0</v>
      </c>
      <c r="AR3708" s="20">
        <f t="shared" si="932"/>
        <v>0</v>
      </c>
      <c r="AS3708" s="20">
        <f t="shared" si="933"/>
        <v>0</v>
      </c>
    </row>
    <row r="3709" spans="1:45">
      <c r="A3709"/>
      <c r="B3709"/>
      <c r="C3709"/>
      <c r="D3709"/>
      <c r="E3709"/>
      <c r="F3709"/>
      <c r="G3709"/>
      <c r="H3709"/>
      <c r="I3709"/>
      <c r="J3709"/>
      <c r="K3709"/>
      <c r="L3709"/>
      <c r="M3709" s="8" t="str">
        <f>IF(ISERROR( VLOOKUP(AD3709,'[1]采购入库货量(公司仓库)'!$A:$I,9,FALSE)),"", VLOOKUP(AD3709,'[1]采购入库货量(公司仓库)'!$A:$I,9,FALSE))</f>
        <v/>
      </c>
      <c r="N3709" s="8" t="str">
        <f>IF(ISERROR( VLOOKUP(AD3709,[1]批发上市日期!$A:$F,6,FALSE)),"",  VLOOKUP(AD3709,[1]批发上市日期!$A:$F,6,FALSE))</f>
        <v/>
      </c>
      <c r="O3709" s="48">
        <f>IF(ISERROR(VLOOKUP(E3709&amp;G3709,'[1]采购入库货量(公司仓库)'!$A:$I,7,FALSE)),0,VLOOKUP(E3709&amp;G3709,'[1]采购入库货量(公司仓库)'!$A:$I,7,FALSE))</f>
        <v>0</v>
      </c>
      <c r="P3709" s="12">
        <f t="shared" si="918"/>
        <v>0</v>
      </c>
      <c r="Q3709" s="14">
        <f>IF(ISERROR(VLOOKUP(E3709&amp;G3709,'[1]采购入库货量(公司仓库)'!$A:$I,8,FALSE)),0,VLOOKUP(E3709&amp;G3709,'[1]采购入库货量(公司仓库)'!$A:$I,8,FALSE))</f>
        <v>0</v>
      </c>
      <c r="R3709" s="12">
        <f t="shared" si="919"/>
        <v>0</v>
      </c>
      <c r="S3709">
        <f>SUMIF([1]库存总量!$H:$H,E3709&amp;G3709,[1]库存总量!$G:$G)</f>
        <v>0</v>
      </c>
      <c r="T3709" s="12">
        <f t="shared" si="920"/>
        <v>0</v>
      </c>
      <c r="U3709">
        <f>SUMIFS([1]库存总量!$G:$G,[1]库存总量!$H:$H,E3709&amp;G3709,[1]库存总量!$A:$A,"B")</f>
        <v>0</v>
      </c>
      <c r="V3709" s="12">
        <f t="shared" si="921"/>
        <v>0</v>
      </c>
      <c r="W3709">
        <f>SUMIFS([1]库存总量!$G:$G,[1]库存总量!$H:$H,E3709&amp;G3709,[1]库存总量!$A:$A,"K")</f>
        <v>0</v>
      </c>
      <c r="X3709" s="12">
        <f t="shared" si="922"/>
        <v>0</v>
      </c>
      <c r="Y3709">
        <f t="shared" si="923"/>
        <v>0</v>
      </c>
      <c r="Z3709" s="12">
        <f t="shared" si="924"/>
        <v>0</v>
      </c>
      <c r="AA3709">
        <f>(IF(ISERROR((IF(ISERROR(VLOOKUP(E3709&amp;G3709,'[1]采购入库货量(公司仓库)'!$A:$H,7,FALSE)),0,VLOOKUP(E3709&amp;G3709,'[1]采购入库货量(公司仓库)'!$A:$H,7,FALSE)))*L3709-(IF(ISERROR(VLOOKUP(E3709&amp;G3709,'[1]采购入库货量(公司仓库)'!$A:$H,8,FALSE)),0,VLOOKUP(E3709&amp;G3709,'[1]采购入库货量(公司仓库)'!$A:$H,8,FALSE)))),0,(IF(ISERROR(VLOOKUP(E3709&amp;G3709,'[1]采购入库货量(公司仓库)'!$A:$H,7,FALSE)),0,VLOOKUP(E3709&amp;G3709,'[1]采购入库货量(公司仓库)'!$A:$H,7,FALSE)))*L3709-(IF(ISERROR(VLOOKUP(E3709&amp;G3709,'[1]采购入库货量(公司仓库)'!$A:$H,8,FALSE)),0,VLOOKUP(E3709&amp;G3709,'[1]采购入库货量(公司仓库)'!$A:$H,8,FALSE)))))</f>
        <v>0</v>
      </c>
      <c r="AB3709">
        <f>SUMIF([1]销售数据!$B:$B,E3709&amp;G3709,[1]销售数据!$G:$G)</f>
        <v>0</v>
      </c>
      <c r="AC3709" s="12">
        <f t="shared" si="925"/>
        <v>0</v>
      </c>
      <c r="AD3709" t="str">
        <f t="shared" si="926"/>
        <v/>
      </c>
      <c r="AE3709">
        <f>SUMIF([1]销售数据!$B:$B,AD3709,[1]销售数据!$L:$L)</f>
        <v>0</v>
      </c>
      <c r="AF3709">
        <f>SUMIF([1]销售数据!$B:$B,AD3709,[1]销售数据!$K:$K)</f>
        <v>0</v>
      </c>
      <c r="AG3709">
        <f>SUMIF([1]销售数据!$B:$B,AD3709,[1]销售数据!$J:$J)</f>
        <v>0</v>
      </c>
      <c r="AH3709">
        <f>SUMIF([1]销售数据!$B:$B,AD3709,[1]销售数据!$I:$I)</f>
        <v>0</v>
      </c>
      <c r="AI3709">
        <f>SUMIF([1]销售数据!$B:$B,AD3709,[1]销售数据!$H:$H)</f>
        <v>0</v>
      </c>
      <c r="AJ3709" s="20">
        <f t="shared" si="927"/>
        <v>0</v>
      </c>
      <c r="AK3709">
        <f>SUMIF([1]发货店铺数!$B:$B,AD3709,[1]发货店铺数!$G:$G)</f>
        <v>0</v>
      </c>
      <c r="AL3709">
        <f>SUMIF([1]销售店铺数!$B:$B,AD3709,[1]销售店铺数!$G:$G)</f>
        <v>0</v>
      </c>
      <c r="AM3709">
        <f>SUMIF([1]销售店铺数!$B:$B,AD3709,[1]销售店铺数!$G:$G)</f>
        <v>0</v>
      </c>
      <c r="AN3709" s="20">
        <f t="shared" si="928"/>
        <v>0</v>
      </c>
      <c r="AO3709" s="20">
        <f t="shared" si="929"/>
        <v>0</v>
      </c>
      <c r="AP3709" s="20">
        <f t="shared" si="930"/>
        <v>0</v>
      </c>
      <c r="AQ3709" s="12">
        <f t="shared" si="931"/>
        <v>0</v>
      </c>
      <c r="AR3709" s="20">
        <f t="shared" si="932"/>
        <v>0</v>
      </c>
      <c r="AS3709" s="20">
        <f t="shared" si="933"/>
        <v>0</v>
      </c>
    </row>
    <row r="3710" spans="1:45">
      <c r="A3710"/>
      <c r="B3710"/>
      <c r="C3710"/>
      <c r="D3710"/>
      <c r="E3710"/>
      <c r="F3710"/>
      <c r="G3710"/>
      <c r="H3710"/>
      <c r="I3710"/>
      <c r="J3710"/>
      <c r="K3710"/>
      <c r="L3710"/>
      <c r="M3710" s="8" t="str">
        <f>IF(ISERROR( VLOOKUP(AD3710,'[1]采购入库货量(公司仓库)'!$A:$I,9,FALSE)),"", VLOOKUP(AD3710,'[1]采购入库货量(公司仓库)'!$A:$I,9,FALSE))</f>
        <v/>
      </c>
      <c r="N3710" s="8" t="str">
        <f>IF(ISERROR( VLOOKUP(AD3710,[1]批发上市日期!$A:$F,6,FALSE)),"",  VLOOKUP(AD3710,[1]批发上市日期!$A:$F,6,FALSE))</f>
        <v/>
      </c>
      <c r="O3710" s="48">
        <f>IF(ISERROR(VLOOKUP(E3710&amp;G3710,'[1]采购入库货量(公司仓库)'!$A:$I,7,FALSE)),0,VLOOKUP(E3710&amp;G3710,'[1]采购入库货量(公司仓库)'!$A:$I,7,FALSE))</f>
        <v>0</v>
      </c>
      <c r="P3710" s="12">
        <f t="shared" si="918"/>
        <v>0</v>
      </c>
      <c r="Q3710" s="14">
        <f>IF(ISERROR(VLOOKUP(E3710&amp;G3710,'[1]采购入库货量(公司仓库)'!$A:$I,8,FALSE)),0,VLOOKUP(E3710&amp;G3710,'[1]采购入库货量(公司仓库)'!$A:$I,8,FALSE))</f>
        <v>0</v>
      </c>
      <c r="R3710" s="12">
        <f t="shared" si="919"/>
        <v>0</v>
      </c>
      <c r="S3710">
        <f>SUMIF([1]库存总量!$H:$H,E3710&amp;G3710,[1]库存总量!$G:$G)</f>
        <v>0</v>
      </c>
      <c r="T3710" s="12">
        <f t="shared" si="920"/>
        <v>0</v>
      </c>
      <c r="U3710">
        <f>SUMIFS([1]库存总量!$G:$G,[1]库存总量!$H:$H,E3710&amp;G3710,[1]库存总量!$A:$A,"B")</f>
        <v>0</v>
      </c>
      <c r="V3710" s="12">
        <f t="shared" si="921"/>
        <v>0</v>
      </c>
      <c r="W3710">
        <f>SUMIFS([1]库存总量!$G:$G,[1]库存总量!$H:$H,E3710&amp;G3710,[1]库存总量!$A:$A,"K")</f>
        <v>0</v>
      </c>
      <c r="X3710" s="12">
        <f t="shared" si="922"/>
        <v>0</v>
      </c>
      <c r="Y3710">
        <f t="shared" si="923"/>
        <v>0</v>
      </c>
      <c r="Z3710" s="12">
        <f t="shared" si="924"/>
        <v>0</v>
      </c>
      <c r="AA3710">
        <f>(IF(ISERROR((IF(ISERROR(VLOOKUP(E3710&amp;G3710,'[1]采购入库货量(公司仓库)'!$A:$H,7,FALSE)),0,VLOOKUP(E3710&amp;G3710,'[1]采购入库货量(公司仓库)'!$A:$H,7,FALSE)))*L3710-(IF(ISERROR(VLOOKUP(E3710&amp;G3710,'[1]采购入库货量(公司仓库)'!$A:$H,8,FALSE)),0,VLOOKUP(E3710&amp;G3710,'[1]采购入库货量(公司仓库)'!$A:$H,8,FALSE)))),0,(IF(ISERROR(VLOOKUP(E3710&amp;G3710,'[1]采购入库货量(公司仓库)'!$A:$H,7,FALSE)),0,VLOOKUP(E3710&amp;G3710,'[1]采购入库货量(公司仓库)'!$A:$H,7,FALSE)))*L3710-(IF(ISERROR(VLOOKUP(E3710&amp;G3710,'[1]采购入库货量(公司仓库)'!$A:$H,8,FALSE)),0,VLOOKUP(E3710&amp;G3710,'[1]采购入库货量(公司仓库)'!$A:$H,8,FALSE)))))</f>
        <v>0</v>
      </c>
      <c r="AB3710">
        <f>SUMIF([1]销售数据!$B:$B,E3710&amp;G3710,[1]销售数据!$G:$G)</f>
        <v>0</v>
      </c>
      <c r="AC3710" s="12">
        <f t="shared" si="925"/>
        <v>0</v>
      </c>
      <c r="AD3710" t="str">
        <f t="shared" si="926"/>
        <v/>
      </c>
      <c r="AE3710">
        <f>SUMIF([1]销售数据!$B:$B,AD3710,[1]销售数据!$L:$L)</f>
        <v>0</v>
      </c>
      <c r="AF3710">
        <f>SUMIF([1]销售数据!$B:$B,AD3710,[1]销售数据!$K:$K)</f>
        <v>0</v>
      </c>
      <c r="AG3710">
        <f>SUMIF([1]销售数据!$B:$B,AD3710,[1]销售数据!$J:$J)</f>
        <v>0</v>
      </c>
      <c r="AH3710">
        <f>SUMIF([1]销售数据!$B:$B,AD3710,[1]销售数据!$I:$I)</f>
        <v>0</v>
      </c>
      <c r="AI3710">
        <f>SUMIF([1]销售数据!$B:$B,AD3710,[1]销售数据!$H:$H)</f>
        <v>0</v>
      </c>
      <c r="AJ3710" s="20">
        <f t="shared" si="927"/>
        <v>0</v>
      </c>
      <c r="AK3710">
        <f>SUMIF([1]发货店铺数!$B:$B,AD3710,[1]发货店铺数!$G:$G)</f>
        <v>0</v>
      </c>
      <c r="AL3710">
        <f>SUMIF([1]销售店铺数!$B:$B,AD3710,[1]销售店铺数!$G:$G)</f>
        <v>0</v>
      </c>
      <c r="AM3710">
        <f>SUMIF([1]销售店铺数!$B:$B,AD3710,[1]销售店铺数!$G:$G)</f>
        <v>0</v>
      </c>
      <c r="AN3710" s="20">
        <f t="shared" si="928"/>
        <v>0</v>
      </c>
      <c r="AO3710" s="20">
        <f t="shared" si="929"/>
        <v>0</v>
      </c>
      <c r="AP3710" s="20">
        <f t="shared" si="930"/>
        <v>0</v>
      </c>
      <c r="AQ3710" s="12">
        <f t="shared" si="931"/>
        <v>0</v>
      </c>
      <c r="AR3710" s="20">
        <f t="shared" si="932"/>
        <v>0</v>
      </c>
      <c r="AS3710" s="20">
        <f t="shared" si="933"/>
        <v>0</v>
      </c>
    </row>
    <row r="3711" spans="1:45">
      <c r="A3711"/>
      <c r="B3711"/>
      <c r="C3711"/>
      <c r="D3711"/>
      <c r="E3711"/>
      <c r="F3711"/>
      <c r="G3711"/>
      <c r="H3711"/>
      <c r="I3711"/>
      <c r="J3711"/>
      <c r="K3711"/>
      <c r="L3711"/>
      <c r="M3711" s="8" t="str">
        <f>IF(ISERROR( VLOOKUP(AD3711,'[1]采购入库货量(公司仓库)'!$A:$I,9,FALSE)),"", VLOOKUP(AD3711,'[1]采购入库货量(公司仓库)'!$A:$I,9,FALSE))</f>
        <v/>
      </c>
      <c r="N3711" s="8" t="str">
        <f>IF(ISERROR( VLOOKUP(AD3711,[1]批发上市日期!$A:$F,6,FALSE)),"",  VLOOKUP(AD3711,[1]批发上市日期!$A:$F,6,FALSE))</f>
        <v/>
      </c>
      <c r="O3711" s="48">
        <f>IF(ISERROR(VLOOKUP(E3711&amp;G3711,'[1]采购入库货量(公司仓库)'!$A:$I,7,FALSE)),0,VLOOKUP(E3711&amp;G3711,'[1]采购入库货量(公司仓库)'!$A:$I,7,FALSE))</f>
        <v>0</v>
      </c>
      <c r="P3711" s="12">
        <f t="shared" si="918"/>
        <v>0</v>
      </c>
      <c r="Q3711" s="14">
        <f>IF(ISERROR(VLOOKUP(E3711&amp;G3711,'[1]采购入库货量(公司仓库)'!$A:$I,8,FALSE)),0,VLOOKUP(E3711&amp;G3711,'[1]采购入库货量(公司仓库)'!$A:$I,8,FALSE))</f>
        <v>0</v>
      </c>
      <c r="R3711" s="12">
        <f t="shared" si="919"/>
        <v>0</v>
      </c>
      <c r="S3711">
        <f>SUMIF([1]库存总量!$H:$H,E3711&amp;G3711,[1]库存总量!$G:$G)</f>
        <v>0</v>
      </c>
      <c r="T3711" s="12">
        <f t="shared" si="920"/>
        <v>0</v>
      </c>
      <c r="U3711">
        <f>SUMIFS([1]库存总量!$G:$G,[1]库存总量!$H:$H,E3711&amp;G3711,[1]库存总量!$A:$A,"B")</f>
        <v>0</v>
      </c>
      <c r="V3711" s="12">
        <f t="shared" si="921"/>
        <v>0</v>
      </c>
      <c r="W3711">
        <f>SUMIFS([1]库存总量!$G:$G,[1]库存总量!$H:$H,E3711&amp;G3711,[1]库存总量!$A:$A,"K")</f>
        <v>0</v>
      </c>
      <c r="X3711" s="12">
        <f t="shared" si="922"/>
        <v>0</v>
      </c>
      <c r="Y3711">
        <f t="shared" si="923"/>
        <v>0</v>
      </c>
      <c r="Z3711" s="12">
        <f t="shared" si="924"/>
        <v>0</v>
      </c>
      <c r="AA3711">
        <f>(IF(ISERROR((IF(ISERROR(VLOOKUP(E3711&amp;G3711,'[1]采购入库货量(公司仓库)'!$A:$H,7,FALSE)),0,VLOOKUP(E3711&amp;G3711,'[1]采购入库货量(公司仓库)'!$A:$H,7,FALSE)))*L3711-(IF(ISERROR(VLOOKUP(E3711&amp;G3711,'[1]采购入库货量(公司仓库)'!$A:$H,8,FALSE)),0,VLOOKUP(E3711&amp;G3711,'[1]采购入库货量(公司仓库)'!$A:$H,8,FALSE)))),0,(IF(ISERROR(VLOOKUP(E3711&amp;G3711,'[1]采购入库货量(公司仓库)'!$A:$H,7,FALSE)),0,VLOOKUP(E3711&amp;G3711,'[1]采购入库货量(公司仓库)'!$A:$H,7,FALSE)))*L3711-(IF(ISERROR(VLOOKUP(E3711&amp;G3711,'[1]采购入库货量(公司仓库)'!$A:$H,8,FALSE)),0,VLOOKUP(E3711&amp;G3711,'[1]采购入库货量(公司仓库)'!$A:$H,8,FALSE)))))</f>
        <v>0</v>
      </c>
      <c r="AB3711">
        <f>SUMIF([1]销售数据!$B:$B,E3711&amp;G3711,[1]销售数据!$G:$G)</f>
        <v>0</v>
      </c>
      <c r="AC3711" s="12">
        <f t="shared" si="925"/>
        <v>0</v>
      </c>
      <c r="AD3711" t="str">
        <f t="shared" si="926"/>
        <v/>
      </c>
      <c r="AE3711">
        <f>SUMIF([1]销售数据!$B:$B,AD3711,[1]销售数据!$L:$L)</f>
        <v>0</v>
      </c>
      <c r="AF3711">
        <f>SUMIF([1]销售数据!$B:$B,AD3711,[1]销售数据!$K:$K)</f>
        <v>0</v>
      </c>
      <c r="AG3711">
        <f>SUMIF([1]销售数据!$B:$B,AD3711,[1]销售数据!$J:$J)</f>
        <v>0</v>
      </c>
      <c r="AH3711">
        <f>SUMIF([1]销售数据!$B:$B,AD3711,[1]销售数据!$I:$I)</f>
        <v>0</v>
      </c>
      <c r="AI3711">
        <f>SUMIF([1]销售数据!$B:$B,AD3711,[1]销售数据!$H:$H)</f>
        <v>0</v>
      </c>
      <c r="AJ3711" s="20">
        <f t="shared" si="927"/>
        <v>0</v>
      </c>
      <c r="AK3711">
        <f>SUMIF([1]发货店铺数!$B:$B,AD3711,[1]发货店铺数!$G:$G)</f>
        <v>0</v>
      </c>
      <c r="AL3711">
        <f>SUMIF([1]销售店铺数!$B:$B,AD3711,[1]销售店铺数!$G:$G)</f>
        <v>0</v>
      </c>
      <c r="AM3711">
        <f>SUMIF([1]销售店铺数!$B:$B,AD3711,[1]销售店铺数!$G:$G)</f>
        <v>0</v>
      </c>
      <c r="AN3711" s="20">
        <f t="shared" si="928"/>
        <v>0</v>
      </c>
      <c r="AO3711" s="20">
        <f t="shared" si="929"/>
        <v>0</v>
      </c>
      <c r="AP3711" s="20">
        <f t="shared" si="930"/>
        <v>0</v>
      </c>
      <c r="AQ3711" s="12">
        <f t="shared" si="931"/>
        <v>0</v>
      </c>
      <c r="AR3711" s="20">
        <f t="shared" si="932"/>
        <v>0</v>
      </c>
      <c r="AS3711" s="20">
        <f t="shared" si="933"/>
        <v>0</v>
      </c>
    </row>
    <row r="3712" spans="1:45">
      <c r="A3712"/>
      <c r="B3712"/>
      <c r="C3712"/>
      <c r="D3712"/>
      <c r="E3712"/>
      <c r="F3712"/>
      <c r="G3712"/>
      <c r="H3712"/>
      <c r="I3712"/>
      <c r="J3712"/>
      <c r="K3712"/>
      <c r="L3712"/>
      <c r="M3712" s="8" t="str">
        <f>IF(ISERROR( VLOOKUP(AD3712,'[1]采购入库货量(公司仓库)'!$A:$I,9,FALSE)),"", VLOOKUP(AD3712,'[1]采购入库货量(公司仓库)'!$A:$I,9,FALSE))</f>
        <v/>
      </c>
      <c r="N3712" s="8" t="str">
        <f>IF(ISERROR( VLOOKUP(AD3712,[1]批发上市日期!$A:$F,6,FALSE)),"",  VLOOKUP(AD3712,[1]批发上市日期!$A:$F,6,FALSE))</f>
        <v/>
      </c>
      <c r="O3712" s="48">
        <f>IF(ISERROR(VLOOKUP(E3712&amp;G3712,'[1]采购入库货量(公司仓库)'!$A:$I,7,FALSE)),0,VLOOKUP(E3712&amp;G3712,'[1]采购入库货量(公司仓库)'!$A:$I,7,FALSE))</f>
        <v>0</v>
      </c>
      <c r="P3712" s="12">
        <f t="shared" si="918"/>
        <v>0</v>
      </c>
      <c r="Q3712" s="14">
        <f>IF(ISERROR(VLOOKUP(E3712&amp;G3712,'[1]采购入库货量(公司仓库)'!$A:$I,8,FALSE)),0,VLOOKUP(E3712&amp;G3712,'[1]采购入库货量(公司仓库)'!$A:$I,8,FALSE))</f>
        <v>0</v>
      </c>
      <c r="R3712" s="12">
        <f t="shared" si="919"/>
        <v>0</v>
      </c>
      <c r="S3712">
        <f>SUMIF([1]库存总量!$H:$H,E3712&amp;G3712,[1]库存总量!$G:$G)</f>
        <v>0</v>
      </c>
      <c r="T3712" s="12">
        <f t="shared" si="920"/>
        <v>0</v>
      </c>
      <c r="U3712">
        <f>SUMIFS([1]库存总量!$G:$G,[1]库存总量!$H:$H,E3712&amp;G3712,[1]库存总量!$A:$A,"B")</f>
        <v>0</v>
      </c>
      <c r="V3712" s="12">
        <f t="shared" si="921"/>
        <v>0</v>
      </c>
      <c r="W3712">
        <f>SUMIFS([1]库存总量!$G:$G,[1]库存总量!$H:$H,E3712&amp;G3712,[1]库存总量!$A:$A,"K")</f>
        <v>0</v>
      </c>
      <c r="X3712" s="12">
        <f t="shared" si="922"/>
        <v>0</v>
      </c>
      <c r="Y3712">
        <f t="shared" si="923"/>
        <v>0</v>
      </c>
      <c r="Z3712" s="12">
        <f t="shared" si="924"/>
        <v>0</v>
      </c>
      <c r="AA3712">
        <f>(IF(ISERROR((IF(ISERROR(VLOOKUP(E3712&amp;G3712,'[1]采购入库货量(公司仓库)'!$A:$H,7,FALSE)),0,VLOOKUP(E3712&amp;G3712,'[1]采购入库货量(公司仓库)'!$A:$H,7,FALSE)))*L3712-(IF(ISERROR(VLOOKUP(E3712&amp;G3712,'[1]采购入库货量(公司仓库)'!$A:$H,8,FALSE)),0,VLOOKUP(E3712&amp;G3712,'[1]采购入库货量(公司仓库)'!$A:$H,8,FALSE)))),0,(IF(ISERROR(VLOOKUP(E3712&amp;G3712,'[1]采购入库货量(公司仓库)'!$A:$H,7,FALSE)),0,VLOOKUP(E3712&amp;G3712,'[1]采购入库货量(公司仓库)'!$A:$H,7,FALSE)))*L3712-(IF(ISERROR(VLOOKUP(E3712&amp;G3712,'[1]采购入库货量(公司仓库)'!$A:$H,8,FALSE)),0,VLOOKUP(E3712&amp;G3712,'[1]采购入库货量(公司仓库)'!$A:$H,8,FALSE)))))</f>
        <v>0</v>
      </c>
      <c r="AB3712">
        <f>SUMIF([1]销售数据!$B:$B,E3712&amp;G3712,[1]销售数据!$G:$G)</f>
        <v>0</v>
      </c>
      <c r="AC3712" s="12">
        <f t="shared" si="925"/>
        <v>0</v>
      </c>
      <c r="AD3712" t="str">
        <f t="shared" si="926"/>
        <v/>
      </c>
      <c r="AE3712">
        <f>SUMIF([1]销售数据!$B:$B,AD3712,[1]销售数据!$L:$L)</f>
        <v>0</v>
      </c>
      <c r="AF3712">
        <f>SUMIF([1]销售数据!$B:$B,AD3712,[1]销售数据!$K:$K)</f>
        <v>0</v>
      </c>
      <c r="AG3712">
        <f>SUMIF([1]销售数据!$B:$B,AD3712,[1]销售数据!$J:$J)</f>
        <v>0</v>
      </c>
      <c r="AH3712">
        <f>SUMIF([1]销售数据!$B:$B,AD3712,[1]销售数据!$I:$I)</f>
        <v>0</v>
      </c>
      <c r="AI3712">
        <f>SUMIF([1]销售数据!$B:$B,AD3712,[1]销售数据!$H:$H)</f>
        <v>0</v>
      </c>
      <c r="AJ3712" s="20">
        <f t="shared" si="927"/>
        <v>0</v>
      </c>
      <c r="AK3712">
        <f>SUMIF([1]发货店铺数!$B:$B,AD3712,[1]发货店铺数!$G:$G)</f>
        <v>0</v>
      </c>
      <c r="AL3712">
        <f>SUMIF([1]销售店铺数!$B:$B,AD3712,[1]销售店铺数!$G:$G)</f>
        <v>0</v>
      </c>
      <c r="AM3712">
        <f>SUMIF([1]销售店铺数!$B:$B,AD3712,[1]销售店铺数!$G:$G)</f>
        <v>0</v>
      </c>
      <c r="AN3712" s="20">
        <f t="shared" si="928"/>
        <v>0</v>
      </c>
      <c r="AO3712" s="20">
        <f t="shared" si="929"/>
        <v>0</v>
      </c>
      <c r="AP3712" s="20">
        <f t="shared" si="930"/>
        <v>0</v>
      </c>
      <c r="AQ3712" s="12">
        <f t="shared" si="931"/>
        <v>0</v>
      </c>
      <c r="AR3712" s="20">
        <f t="shared" si="932"/>
        <v>0</v>
      </c>
      <c r="AS3712" s="20">
        <f t="shared" si="933"/>
        <v>0</v>
      </c>
    </row>
    <row r="3713" spans="1:45">
      <c r="A3713"/>
      <c r="B3713"/>
      <c r="C3713"/>
      <c r="D3713"/>
      <c r="E3713"/>
      <c r="F3713"/>
      <c r="G3713"/>
      <c r="H3713"/>
      <c r="I3713"/>
      <c r="J3713"/>
      <c r="K3713"/>
      <c r="L3713"/>
      <c r="M3713" s="8" t="str">
        <f>IF(ISERROR( VLOOKUP(AD3713,'[1]采购入库货量(公司仓库)'!$A:$I,9,FALSE)),"", VLOOKUP(AD3713,'[1]采购入库货量(公司仓库)'!$A:$I,9,FALSE))</f>
        <v/>
      </c>
      <c r="N3713" s="8" t="str">
        <f>IF(ISERROR( VLOOKUP(AD3713,[1]批发上市日期!$A:$F,6,FALSE)),"",  VLOOKUP(AD3713,[1]批发上市日期!$A:$F,6,FALSE))</f>
        <v/>
      </c>
      <c r="O3713" s="48">
        <f>IF(ISERROR(VLOOKUP(E3713&amp;G3713,'[1]采购入库货量(公司仓库)'!$A:$I,7,FALSE)),0,VLOOKUP(E3713&amp;G3713,'[1]采购入库货量(公司仓库)'!$A:$I,7,FALSE))</f>
        <v>0</v>
      </c>
      <c r="P3713" s="12">
        <f t="shared" si="918"/>
        <v>0</v>
      </c>
      <c r="Q3713" s="14">
        <f>IF(ISERROR(VLOOKUP(E3713&amp;G3713,'[1]采购入库货量(公司仓库)'!$A:$I,8,FALSE)),0,VLOOKUP(E3713&amp;G3713,'[1]采购入库货量(公司仓库)'!$A:$I,8,FALSE))</f>
        <v>0</v>
      </c>
      <c r="R3713" s="12">
        <f t="shared" si="919"/>
        <v>0</v>
      </c>
      <c r="S3713">
        <f>SUMIF([1]库存总量!$H:$H,E3713&amp;G3713,[1]库存总量!$G:$G)</f>
        <v>0</v>
      </c>
      <c r="T3713" s="12">
        <f t="shared" si="920"/>
        <v>0</v>
      </c>
      <c r="U3713">
        <f>SUMIFS([1]库存总量!$G:$G,[1]库存总量!$H:$H,E3713&amp;G3713,[1]库存总量!$A:$A,"B")</f>
        <v>0</v>
      </c>
      <c r="V3713" s="12">
        <f t="shared" si="921"/>
        <v>0</v>
      </c>
      <c r="W3713">
        <f>SUMIFS([1]库存总量!$G:$G,[1]库存总量!$H:$H,E3713&amp;G3713,[1]库存总量!$A:$A,"K")</f>
        <v>0</v>
      </c>
      <c r="X3713" s="12">
        <f t="shared" si="922"/>
        <v>0</v>
      </c>
      <c r="Y3713">
        <f t="shared" si="923"/>
        <v>0</v>
      </c>
      <c r="Z3713" s="12">
        <f t="shared" si="924"/>
        <v>0</v>
      </c>
      <c r="AA3713">
        <f>(IF(ISERROR((IF(ISERROR(VLOOKUP(E3713&amp;G3713,'[1]采购入库货量(公司仓库)'!$A:$H,7,FALSE)),0,VLOOKUP(E3713&amp;G3713,'[1]采购入库货量(公司仓库)'!$A:$H,7,FALSE)))*L3713-(IF(ISERROR(VLOOKUP(E3713&amp;G3713,'[1]采购入库货量(公司仓库)'!$A:$H,8,FALSE)),0,VLOOKUP(E3713&amp;G3713,'[1]采购入库货量(公司仓库)'!$A:$H,8,FALSE)))),0,(IF(ISERROR(VLOOKUP(E3713&amp;G3713,'[1]采购入库货量(公司仓库)'!$A:$H,7,FALSE)),0,VLOOKUP(E3713&amp;G3713,'[1]采购入库货量(公司仓库)'!$A:$H,7,FALSE)))*L3713-(IF(ISERROR(VLOOKUP(E3713&amp;G3713,'[1]采购入库货量(公司仓库)'!$A:$H,8,FALSE)),0,VLOOKUP(E3713&amp;G3713,'[1]采购入库货量(公司仓库)'!$A:$H,8,FALSE)))))</f>
        <v>0</v>
      </c>
      <c r="AB3713">
        <f>SUMIF([1]销售数据!$B:$B,E3713&amp;G3713,[1]销售数据!$G:$G)</f>
        <v>0</v>
      </c>
      <c r="AC3713" s="12">
        <f t="shared" si="925"/>
        <v>0</v>
      </c>
      <c r="AD3713" t="str">
        <f t="shared" si="926"/>
        <v/>
      </c>
      <c r="AE3713">
        <f>SUMIF([1]销售数据!$B:$B,AD3713,[1]销售数据!$L:$L)</f>
        <v>0</v>
      </c>
      <c r="AF3713">
        <f>SUMIF([1]销售数据!$B:$B,AD3713,[1]销售数据!$K:$K)</f>
        <v>0</v>
      </c>
      <c r="AG3713">
        <f>SUMIF([1]销售数据!$B:$B,AD3713,[1]销售数据!$J:$J)</f>
        <v>0</v>
      </c>
      <c r="AH3713">
        <f>SUMIF([1]销售数据!$B:$B,AD3713,[1]销售数据!$I:$I)</f>
        <v>0</v>
      </c>
      <c r="AI3713">
        <f>SUMIF([1]销售数据!$B:$B,AD3713,[1]销售数据!$H:$H)</f>
        <v>0</v>
      </c>
      <c r="AJ3713" s="20">
        <f t="shared" si="927"/>
        <v>0</v>
      </c>
      <c r="AK3713">
        <f>SUMIF([1]发货店铺数!$B:$B,AD3713,[1]发货店铺数!$G:$G)</f>
        <v>0</v>
      </c>
      <c r="AL3713">
        <f>SUMIF([1]销售店铺数!$B:$B,AD3713,[1]销售店铺数!$G:$G)</f>
        <v>0</v>
      </c>
      <c r="AM3713">
        <f>SUMIF([1]销售店铺数!$B:$B,AD3713,[1]销售店铺数!$G:$G)</f>
        <v>0</v>
      </c>
      <c r="AN3713" s="20">
        <f t="shared" si="928"/>
        <v>0</v>
      </c>
      <c r="AO3713" s="20">
        <f t="shared" si="929"/>
        <v>0</v>
      </c>
      <c r="AP3713" s="20">
        <f t="shared" si="930"/>
        <v>0</v>
      </c>
      <c r="AQ3713" s="12">
        <f t="shared" si="931"/>
        <v>0</v>
      </c>
      <c r="AR3713" s="20">
        <f t="shared" si="932"/>
        <v>0</v>
      </c>
      <c r="AS3713" s="20">
        <f t="shared" si="933"/>
        <v>0</v>
      </c>
    </row>
    <row r="3714" spans="1:45">
      <c r="A3714"/>
      <c r="B3714"/>
      <c r="C3714"/>
      <c r="D3714"/>
      <c r="E3714"/>
      <c r="F3714"/>
      <c r="G3714"/>
      <c r="H3714"/>
      <c r="I3714"/>
      <c r="J3714"/>
      <c r="K3714"/>
      <c r="L3714"/>
      <c r="M3714" s="8" t="str">
        <f>IF(ISERROR( VLOOKUP(AD3714,'[1]采购入库货量(公司仓库)'!$A:$I,9,FALSE)),"", VLOOKUP(AD3714,'[1]采购入库货量(公司仓库)'!$A:$I,9,FALSE))</f>
        <v/>
      </c>
      <c r="N3714" s="8" t="str">
        <f>IF(ISERROR( VLOOKUP(AD3714,[1]批发上市日期!$A:$F,6,FALSE)),"",  VLOOKUP(AD3714,[1]批发上市日期!$A:$F,6,FALSE))</f>
        <v/>
      </c>
      <c r="O3714" s="48">
        <f>IF(ISERROR(VLOOKUP(E3714&amp;G3714,'[1]采购入库货量(公司仓库)'!$A:$I,7,FALSE)),0,VLOOKUP(E3714&amp;G3714,'[1]采购入库货量(公司仓库)'!$A:$I,7,FALSE))</f>
        <v>0</v>
      </c>
      <c r="P3714" s="12">
        <f t="shared" si="918"/>
        <v>0</v>
      </c>
      <c r="Q3714" s="14">
        <f>IF(ISERROR(VLOOKUP(E3714&amp;G3714,'[1]采购入库货量(公司仓库)'!$A:$I,8,FALSE)),0,VLOOKUP(E3714&amp;G3714,'[1]采购入库货量(公司仓库)'!$A:$I,8,FALSE))</f>
        <v>0</v>
      </c>
      <c r="R3714" s="12">
        <f t="shared" si="919"/>
        <v>0</v>
      </c>
      <c r="S3714">
        <f>SUMIF([1]库存总量!$H:$H,E3714&amp;G3714,[1]库存总量!$G:$G)</f>
        <v>0</v>
      </c>
      <c r="T3714" s="12">
        <f t="shared" si="920"/>
        <v>0</v>
      </c>
      <c r="U3714">
        <f>SUMIFS([1]库存总量!$G:$G,[1]库存总量!$H:$H,E3714&amp;G3714,[1]库存总量!$A:$A,"B")</f>
        <v>0</v>
      </c>
      <c r="V3714" s="12">
        <f t="shared" si="921"/>
        <v>0</v>
      </c>
      <c r="W3714">
        <f>SUMIFS([1]库存总量!$G:$G,[1]库存总量!$H:$H,E3714&amp;G3714,[1]库存总量!$A:$A,"K")</f>
        <v>0</v>
      </c>
      <c r="X3714" s="12">
        <f t="shared" si="922"/>
        <v>0</v>
      </c>
      <c r="Y3714">
        <f t="shared" si="923"/>
        <v>0</v>
      </c>
      <c r="Z3714" s="12">
        <f t="shared" si="924"/>
        <v>0</v>
      </c>
      <c r="AA3714">
        <f>(IF(ISERROR((IF(ISERROR(VLOOKUP(E3714&amp;G3714,'[1]采购入库货量(公司仓库)'!$A:$H,7,FALSE)),0,VLOOKUP(E3714&amp;G3714,'[1]采购入库货量(公司仓库)'!$A:$H,7,FALSE)))*L3714-(IF(ISERROR(VLOOKUP(E3714&amp;G3714,'[1]采购入库货量(公司仓库)'!$A:$H,8,FALSE)),0,VLOOKUP(E3714&amp;G3714,'[1]采购入库货量(公司仓库)'!$A:$H,8,FALSE)))),0,(IF(ISERROR(VLOOKUP(E3714&amp;G3714,'[1]采购入库货量(公司仓库)'!$A:$H,7,FALSE)),0,VLOOKUP(E3714&amp;G3714,'[1]采购入库货量(公司仓库)'!$A:$H,7,FALSE)))*L3714-(IF(ISERROR(VLOOKUP(E3714&amp;G3714,'[1]采购入库货量(公司仓库)'!$A:$H,8,FALSE)),0,VLOOKUP(E3714&amp;G3714,'[1]采购入库货量(公司仓库)'!$A:$H,8,FALSE)))))</f>
        <v>0</v>
      </c>
      <c r="AB3714">
        <f>SUMIF([1]销售数据!$B:$B,E3714&amp;G3714,[1]销售数据!$G:$G)</f>
        <v>0</v>
      </c>
      <c r="AC3714" s="12">
        <f t="shared" si="925"/>
        <v>0</v>
      </c>
      <c r="AD3714" t="str">
        <f t="shared" si="926"/>
        <v/>
      </c>
      <c r="AE3714">
        <f>SUMIF([1]销售数据!$B:$B,AD3714,[1]销售数据!$L:$L)</f>
        <v>0</v>
      </c>
      <c r="AF3714">
        <f>SUMIF([1]销售数据!$B:$B,AD3714,[1]销售数据!$K:$K)</f>
        <v>0</v>
      </c>
      <c r="AG3714">
        <f>SUMIF([1]销售数据!$B:$B,AD3714,[1]销售数据!$J:$J)</f>
        <v>0</v>
      </c>
      <c r="AH3714">
        <f>SUMIF([1]销售数据!$B:$B,AD3714,[1]销售数据!$I:$I)</f>
        <v>0</v>
      </c>
      <c r="AI3714">
        <f>SUMIF([1]销售数据!$B:$B,AD3714,[1]销售数据!$H:$H)</f>
        <v>0</v>
      </c>
      <c r="AJ3714" s="20">
        <f t="shared" si="927"/>
        <v>0</v>
      </c>
      <c r="AK3714">
        <f>SUMIF([1]发货店铺数!$B:$B,AD3714,[1]发货店铺数!$G:$G)</f>
        <v>0</v>
      </c>
      <c r="AL3714">
        <f>SUMIF([1]销售店铺数!$B:$B,AD3714,[1]销售店铺数!$G:$G)</f>
        <v>0</v>
      </c>
      <c r="AM3714">
        <f>SUMIF([1]销售店铺数!$B:$B,AD3714,[1]销售店铺数!$G:$G)</f>
        <v>0</v>
      </c>
      <c r="AN3714" s="20">
        <f t="shared" si="928"/>
        <v>0</v>
      </c>
      <c r="AO3714" s="20">
        <f t="shared" si="929"/>
        <v>0</v>
      </c>
      <c r="AP3714" s="20">
        <f t="shared" si="930"/>
        <v>0</v>
      </c>
      <c r="AQ3714" s="12">
        <f t="shared" si="931"/>
        <v>0</v>
      </c>
      <c r="AR3714" s="20">
        <f t="shared" si="932"/>
        <v>0</v>
      </c>
      <c r="AS3714" s="20">
        <f t="shared" si="933"/>
        <v>0</v>
      </c>
    </row>
    <row r="3715" spans="1:45">
      <c r="A3715"/>
      <c r="B3715"/>
      <c r="C3715"/>
      <c r="D3715"/>
      <c r="E3715"/>
      <c r="F3715"/>
      <c r="G3715"/>
      <c r="H3715"/>
      <c r="I3715"/>
      <c r="J3715"/>
      <c r="K3715"/>
      <c r="L3715"/>
      <c r="M3715" s="8" t="str">
        <f>IF(ISERROR( VLOOKUP(AD3715,'[1]采购入库货量(公司仓库)'!$A:$I,9,FALSE)),"", VLOOKUP(AD3715,'[1]采购入库货量(公司仓库)'!$A:$I,9,FALSE))</f>
        <v/>
      </c>
      <c r="N3715" s="8" t="str">
        <f>IF(ISERROR( VLOOKUP(AD3715,[1]批发上市日期!$A:$F,6,FALSE)),"",  VLOOKUP(AD3715,[1]批发上市日期!$A:$F,6,FALSE))</f>
        <v/>
      </c>
      <c r="O3715" s="48">
        <f>IF(ISERROR(VLOOKUP(E3715&amp;G3715,'[1]采购入库货量(公司仓库)'!$A:$I,7,FALSE)),0,VLOOKUP(E3715&amp;G3715,'[1]采购入库货量(公司仓库)'!$A:$I,7,FALSE))</f>
        <v>0</v>
      </c>
      <c r="P3715" s="12">
        <f t="shared" si="918"/>
        <v>0</v>
      </c>
      <c r="Q3715" s="14">
        <f>IF(ISERROR(VLOOKUP(E3715&amp;G3715,'[1]采购入库货量(公司仓库)'!$A:$I,8,FALSE)),0,VLOOKUP(E3715&amp;G3715,'[1]采购入库货量(公司仓库)'!$A:$I,8,FALSE))</f>
        <v>0</v>
      </c>
      <c r="R3715" s="12">
        <f t="shared" si="919"/>
        <v>0</v>
      </c>
      <c r="S3715">
        <f>SUMIF([1]库存总量!$H:$H,E3715&amp;G3715,[1]库存总量!$G:$G)</f>
        <v>0</v>
      </c>
      <c r="T3715" s="12">
        <f t="shared" si="920"/>
        <v>0</v>
      </c>
      <c r="U3715">
        <f>SUMIFS([1]库存总量!$G:$G,[1]库存总量!$H:$H,E3715&amp;G3715,[1]库存总量!$A:$A,"B")</f>
        <v>0</v>
      </c>
      <c r="V3715" s="12">
        <f t="shared" si="921"/>
        <v>0</v>
      </c>
      <c r="W3715">
        <f>SUMIFS([1]库存总量!$G:$G,[1]库存总量!$H:$H,E3715&amp;G3715,[1]库存总量!$A:$A,"K")</f>
        <v>0</v>
      </c>
      <c r="X3715" s="12">
        <f t="shared" si="922"/>
        <v>0</v>
      </c>
      <c r="Y3715">
        <f t="shared" si="923"/>
        <v>0</v>
      </c>
      <c r="Z3715" s="12">
        <f t="shared" si="924"/>
        <v>0</v>
      </c>
      <c r="AA3715">
        <f>(IF(ISERROR((IF(ISERROR(VLOOKUP(E3715&amp;G3715,'[1]采购入库货量(公司仓库)'!$A:$H,7,FALSE)),0,VLOOKUP(E3715&amp;G3715,'[1]采购入库货量(公司仓库)'!$A:$H,7,FALSE)))*L3715-(IF(ISERROR(VLOOKUP(E3715&amp;G3715,'[1]采购入库货量(公司仓库)'!$A:$H,8,FALSE)),0,VLOOKUP(E3715&amp;G3715,'[1]采购入库货量(公司仓库)'!$A:$H,8,FALSE)))),0,(IF(ISERROR(VLOOKUP(E3715&amp;G3715,'[1]采购入库货量(公司仓库)'!$A:$H,7,FALSE)),0,VLOOKUP(E3715&amp;G3715,'[1]采购入库货量(公司仓库)'!$A:$H,7,FALSE)))*L3715-(IF(ISERROR(VLOOKUP(E3715&amp;G3715,'[1]采购入库货量(公司仓库)'!$A:$H,8,FALSE)),0,VLOOKUP(E3715&amp;G3715,'[1]采购入库货量(公司仓库)'!$A:$H,8,FALSE)))))</f>
        <v>0</v>
      </c>
      <c r="AB3715">
        <f>SUMIF([1]销售数据!$B:$B,E3715&amp;G3715,[1]销售数据!$G:$G)</f>
        <v>0</v>
      </c>
      <c r="AC3715" s="12">
        <f t="shared" si="925"/>
        <v>0</v>
      </c>
      <c r="AD3715" t="str">
        <f t="shared" si="926"/>
        <v/>
      </c>
      <c r="AE3715">
        <f>SUMIF([1]销售数据!$B:$B,AD3715,[1]销售数据!$L:$L)</f>
        <v>0</v>
      </c>
      <c r="AF3715">
        <f>SUMIF([1]销售数据!$B:$B,AD3715,[1]销售数据!$K:$K)</f>
        <v>0</v>
      </c>
      <c r="AG3715">
        <f>SUMIF([1]销售数据!$B:$B,AD3715,[1]销售数据!$J:$J)</f>
        <v>0</v>
      </c>
      <c r="AH3715">
        <f>SUMIF([1]销售数据!$B:$B,AD3715,[1]销售数据!$I:$I)</f>
        <v>0</v>
      </c>
      <c r="AI3715">
        <f>SUMIF([1]销售数据!$B:$B,AD3715,[1]销售数据!$H:$H)</f>
        <v>0</v>
      </c>
      <c r="AJ3715" s="20">
        <f t="shared" si="927"/>
        <v>0</v>
      </c>
      <c r="AK3715">
        <f>SUMIF([1]发货店铺数!$B:$B,AD3715,[1]发货店铺数!$G:$G)</f>
        <v>0</v>
      </c>
      <c r="AL3715">
        <f>SUMIF([1]销售店铺数!$B:$B,AD3715,[1]销售店铺数!$G:$G)</f>
        <v>0</v>
      </c>
      <c r="AM3715">
        <f>SUMIF([1]销售店铺数!$B:$B,AD3715,[1]销售店铺数!$G:$G)</f>
        <v>0</v>
      </c>
      <c r="AN3715" s="20">
        <f t="shared" si="928"/>
        <v>0</v>
      </c>
      <c r="AO3715" s="20">
        <f t="shared" si="929"/>
        <v>0</v>
      </c>
      <c r="AP3715" s="20">
        <f t="shared" si="930"/>
        <v>0</v>
      </c>
      <c r="AQ3715" s="12">
        <f t="shared" si="931"/>
        <v>0</v>
      </c>
      <c r="AR3715" s="20">
        <f t="shared" si="932"/>
        <v>0</v>
      </c>
      <c r="AS3715" s="20">
        <f t="shared" si="933"/>
        <v>0</v>
      </c>
    </row>
    <row r="3716" spans="1:45">
      <c r="A3716"/>
      <c r="B3716"/>
      <c r="C3716"/>
      <c r="D3716"/>
      <c r="E3716"/>
      <c r="F3716"/>
      <c r="G3716"/>
      <c r="H3716"/>
      <c r="I3716"/>
      <c r="J3716"/>
      <c r="K3716"/>
      <c r="L3716"/>
      <c r="M3716" s="8" t="str">
        <f>IF(ISERROR( VLOOKUP(AD3716,'[1]采购入库货量(公司仓库)'!$A:$I,9,FALSE)),"", VLOOKUP(AD3716,'[1]采购入库货量(公司仓库)'!$A:$I,9,FALSE))</f>
        <v/>
      </c>
      <c r="N3716" s="8" t="str">
        <f>IF(ISERROR( VLOOKUP(AD3716,[1]批发上市日期!$A:$F,6,FALSE)),"",  VLOOKUP(AD3716,[1]批发上市日期!$A:$F,6,FALSE))</f>
        <v/>
      </c>
      <c r="O3716" s="48">
        <f>IF(ISERROR(VLOOKUP(E3716&amp;G3716,'[1]采购入库货量(公司仓库)'!$A:$I,7,FALSE)),0,VLOOKUP(E3716&amp;G3716,'[1]采购入库货量(公司仓库)'!$A:$I,7,FALSE))</f>
        <v>0</v>
      </c>
      <c r="P3716" s="12">
        <f t="shared" si="918"/>
        <v>0</v>
      </c>
      <c r="Q3716" s="14">
        <f>IF(ISERROR(VLOOKUP(E3716&amp;G3716,'[1]采购入库货量(公司仓库)'!$A:$I,8,FALSE)),0,VLOOKUP(E3716&amp;G3716,'[1]采购入库货量(公司仓库)'!$A:$I,8,FALSE))</f>
        <v>0</v>
      </c>
      <c r="R3716" s="12">
        <f t="shared" si="919"/>
        <v>0</v>
      </c>
      <c r="S3716">
        <f>SUMIF([1]库存总量!$H:$H,E3716&amp;G3716,[1]库存总量!$G:$G)</f>
        <v>0</v>
      </c>
      <c r="T3716" s="12">
        <f t="shared" si="920"/>
        <v>0</v>
      </c>
      <c r="U3716">
        <f>SUMIFS([1]库存总量!$G:$G,[1]库存总量!$H:$H,E3716&amp;G3716,[1]库存总量!$A:$A,"B")</f>
        <v>0</v>
      </c>
      <c r="V3716" s="12">
        <f t="shared" si="921"/>
        <v>0</v>
      </c>
      <c r="W3716">
        <f>SUMIFS([1]库存总量!$G:$G,[1]库存总量!$H:$H,E3716&amp;G3716,[1]库存总量!$A:$A,"K")</f>
        <v>0</v>
      </c>
      <c r="X3716" s="12">
        <f t="shared" si="922"/>
        <v>0</v>
      </c>
      <c r="Y3716">
        <f t="shared" si="923"/>
        <v>0</v>
      </c>
      <c r="Z3716" s="12">
        <f t="shared" si="924"/>
        <v>0</v>
      </c>
      <c r="AA3716">
        <f>(IF(ISERROR((IF(ISERROR(VLOOKUP(E3716&amp;G3716,'[1]采购入库货量(公司仓库)'!$A:$H,7,FALSE)),0,VLOOKUP(E3716&amp;G3716,'[1]采购入库货量(公司仓库)'!$A:$H,7,FALSE)))*L3716-(IF(ISERROR(VLOOKUP(E3716&amp;G3716,'[1]采购入库货量(公司仓库)'!$A:$H,8,FALSE)),0,VLOOKUP(E3716&amp;G3716,'[1]采购入库货量(公司仓库)'!$A:$H,8,FALSE)))),0,(IF(ISERROR(VLOOKUP(E3716&amp;G3716,'[1]采购入库货量(公司仓库)'!$A:$H,7,FALSE)),0,VLOOKUP(E3716&amp;G3716,'[1]采购入库货量(公司仓库)'!$A:$H,7,FALSE)))*L3716-(IF(ISERROR(VLOOKUP(E3716&amp;G3716,'[1]采购入库货量(公司仓库)'!$A:$H,8,FALSE)),0,VLOOKUP(E3716&amp;G3716,'[1]采购入库货量(公司仓库)'!$A:$H,8,FALSE)))))</f>
        <v>0</v>
      </c>
      <c r="AB3716">
        <f>SUMIF([1]销售数据!$B:$B,E3716&amp;G3716,[1]销售数据!$G:$G)</f>
        <v>0</v>
      </c>
      <c r="AC3716" s="12">
        <f t="shared" si="925"/>
        <v>0</v>
      </c>
      <c r="AD3716" t="str">
        <f t="shared" si="926"/>
        <v/>
      </c>
      <c r="AE3716">
        <f>SUMIF([1]销售数据!$B:$B,AD3716,[1]销售数据!$L:$L)</f>
        <v>0</v>
      </c>
      <c r="AF3716">
        <f>SUMIF([1]销售数据!$B:$B,AD3716,[1]销售数据!$K:$K)</f>
        <v>0</v>
      </c>
      <c r="AG3716">
        <f>SUMIF([1]销售数据!$B:$B,AD3716,[1]销售数据!$J:$J)</f>
        <v>0</v>
      </c>
      <c r="AH3716">
        <f>SUMIF([1]销售数据!$B:$B,AD3716,[1]销售数据!$I:$I)</f>
        <v>0</v>
      </c>
      <c r="AI3716">
        <f>SUMIF([1]销售数据!$B:$B,AD3716,[1]销售数据!$H:$H)</f>
        <v>0</v>
      </c>
      <c r="AJ3716" s="20">
        <f t="shared" si="927"/>
        <v>0</v>
      </c>
      <c r="AK3716">
        <f>SUMIF([1]发货店铺数!$B:$B,AD3716,[1]发货店铺数!$G:$G)</f>
        <v>0</v>
      </c>
      <c r="AL3716">
        <f>SUMIF([1]销售店铺数!$B:$B,AD3716,[1]销售店铺数!$G:$G)</f>
        <v>0</v>
      </c>
      <c r="AM3716">
        <f>SUMIF([1]销售店铺数!$B:$B,AD3716,[1]销售店铺数!$G:$G)</f>
        <v>0</v>
      </c>
      <c r="AN3716" s="20">
        <f t="shared" si="928"/>
        <v>0</v>
      </c>
      <c r="AO3716" s="20">
        <f t="shared" si="929"/>
        <v>0</v>
      </c>
      <c r="AP3716" s="20">
        <f t="shared" si="930"/>
        <v>0</v>
      </c>
      <c r="AQ3716" s="12">
        <f t="shared" si="931"/>
        <v>0</v>
      </c>
      <c r="AR3716" s="20">
        <f t="shared" si="932"/>
        <v>0</v>
      </c>
      <c r="AS3716" s="20">
        <f t="shared" si="933"/>
        <v>0</v>
      </c>
    </row>
    <row r="3717" spans="1:45">
      <c r="A3717"/>
      <c r="B3717"/>
      <c r="C3717"/>
      <c r="D3717"/>
      <c r="E3717"/>
      <c r="F3717"/>
      <c r="G3717"/>
      <c r="H3717"/>
      <c r="I3717"/>
      <c r="J3717"/>
      <c r="K3717"/>
      <c r="L3717"/>
      <c r="M3717" s="8" t="str">
        <f>IF(ISERROR( VLOOKUP(AD3717,'[1]采购入库货量(公司仓库)'!$A:$I,9,FALSE)),"", VLOOKUP(AD3717,'[1]采购入库货量(公司仓库)'!$A:$I,9,FALSE))</f>
        <v/>
      </c>
      <c r="N3717" s="8" t="str">
        <f>IF(ISERROR( VLOOKUP(AD3717,[1]批发上市日期!$A:$F,6,FALSE)),"",  VLOOKUP(AD3717,[1]批发上市日期!$A:$F,6,FALSE))</f>
        <v/>
      </c>
      <c r="O3717" s="48">
        <f>IF(ISERROR(VLOOKUP(E3717&amp;G3717,'[1]采购入库货量(公司仓库)'!$A:$I,7,FALSE)),0,VLOOKUP(E3717&amp;G3717,'[1]采购入库货量(公司仓库)'!$A:$I,7,FALSE))</f>
        <v>0</v>
      </c>
      <c r="P3717" s="12">
        <f t="shared" ref="P3717:P3780" si="934">IF(ISERROR(I3717*O3717),0,I3717*O3717)</f>
        <v>0</v>
      </c>
      <c r="Q3717" s="14">
        <f>IF(ISERROR(VLOOKUP(E3717&amp;G3717,'[1]采购入库货量(公司仓库)'!$A:$I,8,FALSE)),0,VLOOKUP(E3717&amp;G3717,'[1]采购入库货量(公司仓库)'!$A:$I,8,FALSE))</f>
        <v>0</v>
      </c>
      <c r="R3717" s="12">
        <f t="shared" ref="R3717:R3780" si="935">IF(ISERROR(I3717*Q3717 ),0,I3717*Q3717)</f>
        <v>0</v>
      </c>
      <c r="S3717">
        <f>SUMIF([1]库存总量!$H:$H,E3717&amp;G3717,[1]库存总量!$G:$G)</f>
        <v>0</v>
      </c>
      <c r="T3717" s="12">
        <f t="shared" ref="T3717:T3780" si="936">IF(ISERROR(S3717*I3717 ),0,S3717*I3717)</f>
        <v>0</v>
      </c>
      <c r="U3717">
        <f>SUMIFS([1]库存总量!$G:$G,[1]库存总量!$H:$H,E3717&amp;G3717,[1]库存总量!$A:$A,"B")</f>
        <v>0</v>
      </c>
      <c r="V3717" s="12">
        <f t="shared" ref="V3717:V3780" si="937">IF(ISERROR(U3717*I3717 ),0,U3717*I3717)</f>
        <v>0</v>
      </c>
      <c r="W3717">
        <f>SUMIFS([1]库存总量!$G:$G,[1]库存总量!$H:$H,E3717&amp;G3717,[1]库存总量!$A:$A,"K")</f>
        <v>0</v>
      </c>
      <c r="X3717" s="12">
        <f t="shared" ref="X3717:X3780" si="938">IF(ISERROR(W3717*I3717 ),0,W3717*I3717)</f>
        <v>0</v>
      </c>
      <c r="Y3717">
        <f t="shared" ref="Y3717:Y3780" si="939">IF(ISERROR(L3717*O3717),0,L3717*O3717)</f>
        <v>0</v>
      </c>
      <c r="Z3717" s="12">
        <f t="shared" ref="Z3717:Z3780" si="940">IF(ISERROR(Y3717*I3717),0,Y3717*I3717)</f>
        <v>0</v>
      </c>
      <c r="AA3717">
        <f>(IF(ISERROR((IF(ISERROR(VLOOKUP(E3717&amp;G3717,'[1]采购入库货量(公司仓库)'!$A:$H,7,FALSE)),0,VLOOKUP(E3717&amp;G3717,'[1]采购入库货量(公司仓库)'!$A:$H,7,FALSE)))*L3717-(IF(ISERROR(VLOOKUP(E3717&amp;G3717,'[1]采购入库货量(公司仓库)'!$A:$H,8,FALSE)),0,VLOOKUP(E3717&amp;G3717,'[1]采购入库货量(公司仓库)'!$A:$H,8,FALSE)))),0,(IF(ISERROR(VLOOKUP(E3717&amp;G3717,'[1]采购入库货量(公司仓库)'!$A:$H,7,FALSE)),0,VLOOKUP(E3717&amp;G3717,'[1]采购入库货量(公司仓库)'!$A:$H,7,FALSE)))*L3717-(IF(ISERROR(VLOOKUP(E3717&amp;G3717,'[1]采购入库货量(公司仓库)'!$A:$H,8,FALSE)),0,VLOOKUP(E3717&amp;G3717,'[1]采购入库货量(公司仓库)'!$A:$H,8,FALSE)))))</f>
        <v>0</v>
      </c>
      <c r="AB3717">
        <f>SUMIF([1]销售数据!$B:$B,E3717&amp;G3717,[1]销售数据!$G:$G)</f>
        <v>0</v>
      </c>
      <c r="AC3717" s="12">
        <f t="shared" ref="AC3717:AC3780" si="941">IF(ISERROR(AB3717*I3717),0,AB3717*I3717)</f>
        <v>0</v>
      </c>
      <c r="AD3717" t="str">
        <f t="shared" ref="AD3717:AD3780" si="942">E3717&amp;G3717</f>
        <v/>
      </c>
      <c r="AE3717">
        <f>SUMIF([1]销售数据!$B:$B,AD3717,[1]销售数据!$L:$L)</f>
        <v>0</v>
      </c>
      <c r="AF3717">
        <f>SUMIF([1]销售数据!$B:$B,AD3717,[1]销售数据!$K:$K)</f>
        <v>0</v>
      </c>
      <c r="AG3717">
        <f>SUMIF([1]销售数据!$B:$B,AD3717,[1]销售数据!$J:$J)</f>
        <v>0</v>
      </c>
      <c r="AH3717">
        <f>SUMIF([1]销售数据!$B:$B,AD3717,[1]销售数据!$I:$I)</f>
        <v>0</v>
      </c>
      <c r="AI3717">
        <f>SUMIF([1]销售数据!$B:$B,AD3717,[1]销售数据!$H:$H)</f>
        <v>0</v>
      </c>
      <c r="AJ3717" s="20">
        <f t="shared" ref="AJ3717:AJ3780" si="943">IF(ISERROR((AI3717-AH3717)/AI3717),0,((AI3717-AH3717)/AI3717))</f>
        <v>0</v>
      </c>
      <c r="AK3717">
        <f>SUMIF([1]发货店铺数!$B:$B,AD3717,[1]发货店铺数!$G:$G)</f>
        <v>0</v>
      </c>
      <c r="AL3717">
        <f>SUMIF([1]销售店铺数!$B:$B,AD3717,[1]销售店铺数!$G:$G)</f>
        <v>0</v>
      </c>
      <c r="AM3717">
        <f>SUMIF([1]销售店铺数!$B:$B,AD3717,[1]销售店铺数!$G:$G)</f>
        <v>0</v>
      </c>
      <c r="AN3717" s="20">
        <f t="shared" ref="AN3717:AN3780" si="944">IF(ISERROR(AL3717/AK3717),0,AL3717/AK3717)</f>
        <v>0</v>
      </c>
      <c r="AO3717" s="20">
        <f t="shared" ref="AO3717:AO3780" si="945">IF(ISERROR(AB3717/S3717),0,AB3717/S3717)</f>
        <v>0</v>
      </c>
      <c r="AP3717" s="20">
        <f t="shared" ref="AP3717:AP3780" si="946">IF(ISERROR(AB3717/O3717),0,AB3717/O3717)</f>
        <v>0</v>
      </c>
      <c r="AQ3717" s="12">
        <f t="shared" ref="AQ3717:AQ3780" si="947">IFERROR((K3717-J3717)*AB3717,0)</f>
        <v>0</v>
      </c>
      <c r="AR3717" s="20">
        <f t="shared" ref="AR3717:AR3780" si="948">IF(ISERROR((K3717-J3717)/K3717),0,(K3717-J3717)/K3717)</f>
        <v>0</v>
      </c>
      <c r="AS3717" s="20">
        <f t="shared" ref="AS3717:AS3780" si="949">IF(ISERROR(AB3717/O3717),0,AB3717/O3717)</f>
        <v>0</v>
      </c>
    </row>
    <row r="3718" spans="1:45">
      <c r="A3718"/>
      <c r="B3718"/>
      <c r="C3718"/>
      <c r="D3718"/>
      <c r="E3718"/>
      <c r="F3718"/>
      <c r="G3718"/>
      <c r="H3718"/>
      <c r="I3718"/>
      <c r="J3718"/>
      <c r="K3718"/>
      <c r="L3718"/>
      <c r="M3718" s="8" t="str">
        <f>IF(ISERROR( VLOOKUP(AD3718,'[1]采购入库货量(公司仓库)'!$A:$I,9,FALSE)),"", VLOOKUP(AD3718,'[1]采购入库货量(公司仓库)'!$A:$I,9,FALSE))</f>
        <v/>
      </c>
      <c r="N3718" s="8" t="str">
        <f>IF(ISERROR( VLOOKUP(AD3718,[1]批发上市日期!$A:$F,6,FALSE)),"",  VLOOKUP(AD3718,[1]批发上市日期!$A:$F,6,FALSE))</f>
        <v/>
      </c>
      <c r="O3718" s="48">
        <f>IF(ISERROR(VLOOKUP(E3718&amp;G3718,'[1]采购入库货量(公司仓库)'!$A:$I,7,FALSE)),0,VLOOKUP(E3718&amp;G3718,'[1]采购入库货量(公司仓库)'!$A:$I,7,FALSE))</f>
        <v>0</v>
      </c>
      <c r="P3718" s="12">
        <f t="shared" si="934"/>
        <v>0</v>
      </c>
      <c r="Q3718" s="14">
        <f>IF(ISERROR(VLOOKUP(E3718&amp;G3718,'[1]采购入库货量(公司仓库)'!$A:$I,8,FALSE)),0,VLOOKUP(E3718&amp;G3718,'[1]采购入库货量(公司仓库)'!$A:$I,8,FALSE))</f>
        <v>0</v>
      </c>
      <c r="R3718" s="12">
        <f t="shared" si="935"/>
        <v>0</v>
      </c>
      <c r="S3718">
        <f>SUMIF([1]库存总量!$H:$H,E3718&amp;G3718,[1]库存总量!$G:$G)</f>
        <v>0</v>
      </c>
      <c r="T3718" s="12">
        <f t="shared" si="936"/>
        <v>0</v>
      </c>
      <c r="U3718">
        <f>SUMIFS([1]库存总量!$G:$G,[1]库存总量!$H:$H,E3718&amp;G3718,[1]库存总量!$A:$A,"B")</f>
        <v>0</v>
      </c>
      <c r="V3718" s="12">
        <f t="shared" si="937"/>
        <v>0</v>
      </c>
      <c r="W3718">
        <f>SUMIFS([1]库存总量!$G:$G,[1]库存总量!$H:$H,E3718&amp;G3718,[1]库存总量!$A:$A,"K")</f>
        <v>0</v>
      </c>
      <c r="X3718" s="12">
        <f t="shared" si="938"/>
        <v>0</v>
      </c>
      <c r="Y3718">
        <f t="shared" si="939"/>
        <v>0</v>
      </c>
      <c r="Z3718" s="12">
        <f t="shared" si="940"/>
        <v>0</v>
      </c>
      <c r="AA3718">
        <f>(IF(ISERROR((IF(ISERROR(VLOOKUP(E3718&amp;G3718,'[1]采购入库货量(公司仓库)'!$A:$H,7,FALSE)),0,VLOOKUP(E3718&amp;G3718,'[1]采购入库货量(公司仓库)'!$A:$H,7,FALSE)))*L3718-(IF(ISERROR(VLOOKUP(E3718&amp;G3718,'[1]采购入库货量(公司仓库)'!$A:$H,8,FALSE)),0,VLOOKUP(E3718&amp;G3718,'[1]采购入库货量(公司仓库)'!$A:$H,8,FALSE)))),0,(IF(ISERROR(VLOOKUP(E3718&amp;G3718,'[1]采购入库货量(公司仓库)'!$A:$H,7,FALSE)),0,VLOOKUP(E3718&amp;G3718,'[1]采购入库货量(公司仓库)'!$A:$H,7,FALSE)))*L3718-(IF(ISERROR(VLOOKUP(E3718&amp;G3718,'[1]采购入库货量(公司仓库)'!$A:$H,8,FALSE)),0,VLOOKUP(E3718&amp;G3718,'[1]采购入库货量(公司仓库)'!$A:$H,8,FALSE)))))</f>
        <v>0</v>
      </c>
      <c r="AB3718">
        <f>SUMIF([1]销售数据!$B:$B,E3718&amp;G3718,[1]销售数据!$G:$G)</f>
        <v>0</v>
      </c>
      <c r="AC3718" s="12">
        <f t="shared" si="941"/>
        <v>0</v>
      </c>
      <c r="AD3718" t="str">
        <f t="shared" si="942"/>
        <v/>
      </c>
      <c r="AE3718">
        <f>SUMIF([1]销售数据!$B:$B,AD3718,[1]销售数据!$L:$L)</f>
        <v>0</v>
      </c>
      <c r="AF3718">
        <f>SUMIF([1]销售数据!$B:$B,AD3718,[1]销售数据!$K:$K)</f>
        <v>0</v>
      </c>
      <c r="AG3718">
        <f>SUMIF([1]销售数据!$B:$B,AD3718,[1]销售数据!$J:$J)</f>
        <v>0</v>
      </c>
      <c r="AH3718">
        <f>SUMIF([1]销售数据!$B:$B,AD3718,[1]销售数据!$I:$I)</f>
        <v>0</v>
      </c>
      <c r="AI3718">
        <f>SUMIF([1]销售数据!$B:$B,AD3718,[1]销售数据!$H:$H)</f>
        <v>0</v>
      </c>
      <c r="AJ3718" s="20">
        <f t="shared" si="943"/>
        <v>0</v>
      </c>
      <c r="AK3718">
        <f>SUMIF([1]发货店铺数!$B:$B,AD3718,[1]发货店铺数!$G:$G)</f>
        <v>0</v>
      </c>
      <c r="AL3718">
        <f>SUMIF([1]销售店铺数!$B:$B,AD3718,[1]销售店铺数!$G:$G)</f>
        <v>0</v>
      </c>
      <c r="AM3718">
        <f>SUMIF([1]销售店铺数!$B:$B,AD3718,[1]销售店铺数!$G:$G)</f>
        <v>0</v>
      </c>
      <c r="AN3718" s="20">
        <f t="shared" si="944"/>
        <v>0</v>
      </c>
      <c r="AO3718" s="20">
        <f t="shared" si="945"/>
        <v>0</v>
      </c>
      <c r="AP3718" s="20">
        <f t="shared" si="946"/>
        <v>0</v>
      </c>
      <c r="AQ3718" s="12">
        <f t="shared" si="947"/>
        <v>0</v>
      </c>
      <c r="AR3718" s="20">
        <f t="shared" si="948"/>
        <v>0</v>
      </c>
      <c r="AS3718" s="20">
        <f t="shared" si="949"/>
        <v>0</v>
      </c>
    </row>
    <row r="3719" spans="1:45">
      <c r="A3719"/>
      <c r="B3719"/>
      <c r="C3719"/>
      <c r="D3719"/>
      <c r="E3719"/>
      <c r="F3719"/>
      <c r="G3719"/>
      <c r="H3719"/>
      <c r="I3719"/>
      <c r="J3719"/>
      <c r="K3719"/>
      <c r="L3719"/>
      <c r="M3719" s="8" t="str">
        <f>IF(ISERROR( VLOOKUP(AD3719,'[1]采购入库货量(公司仓库)'!$A:$I,9,FALSE)),"", VLOOKUP(AD3719,'[1]采购入库货量(公司仓库)'!$A:$I,9,FALSE))</f>
        <v/>
      </c>
      <c r="N3719" s="8" t="str">
        <f>IF(ISERROR( VLOOKUP(AD3719,[1]批发上市日期!$A:$F,6,FALSE)),"",  VLOOKUP(AD3719,[1]批发上市日期!$A:$F,6,FALSE))</f>
        <v/>
      </c>
      <c r="O3719" s="48">
        <f>IF(ISERROR(VLOOKUP(E3719&amp;G3719,'[1]采购入库货量(公司仓库)'!$A:$I,7,FALSE)),0,VLOOKUP(E3719&amp;G3719,'[1]采购入库货量(公司仓库)'!$A:$I,7,FALSE))</f>
        <v>0</v>
      </c>
      <c r="P3719" s="12">
        <f t="shared" si="934"/>
        <v>0</v>
      </c>
      <c r="Q3719" s="14">
        <f>IF(ISERROR(VLOOKUP(E3719&amp;G3719,'[1]采购入库货量(公司仓库)'!$A:$I,8,FALSE)),0,VLOOKUP(E3719&amp;G3719,'[1]采购入库货量(公司仓库)'!$A:$I,8,FALSE))</f>
        <v>0</v>
      </c>
      <c r="R3719" s="12">
        <f t="shared" si="935"/>
        <v>0</v>
      </c>
      <c r="S3719">
        <f>SUMIF([1]库存总量!$H:$H,E3719&amp;G3719,[1]库存总量!$G:$G)</f>
        <v>0</v>
      </c>
      <c r="T3719" s="12">
        <f t="shared" si="936"/>
        <v>0</v>
      </c>
      <c r="U3719">
        <f>SUMIFS([1]库存总量!$G:$G,[1]库存总量!$H:$H,E3719&amp;G3719,[1]库存总量!$A:$A,"B")</f>
        <v>0</v>
      </c>
      <c r="V3719" s="12">
        <f t="shared" si="937"/>
        <v>0</v>
      </c>
      <c r="W3719">
        <f>SUMIFS([1]库存总量!$G:$G,[1]库存总量!$H:$H,E3719&amp;G3719,[1]库存总量!$A:$A,"K")</f>
        <v>0</v>
      </c>
      <c r="X3719" s="12">
        <f t="shared" si="938"/>
        <v>0</v>
      </c>
      <c r="Y3719">
        <f t="shared" si="939"/>
        <v>0</v>
      </c>
      <c r="Z3719" s="12">
        <f t="shared" si="940"/>
        <v>0</v>
      </c>
      <c r="AA3719">
        <f>(IF(ISERROR((IF(ISERROR(VLOOKUP(E3719&amp;G3719,'[1]采购入库货量(公司仓库)'!$A:$H,7,FALSE)),0,VLOOKUP(E3719&amp;G3719,'[1]采购入库货量(公司仓库)'!$A:$H,7,FALSE)))*L3719-(IF(ISERROR(VLOOKUP(E3719&amp;G3719,'[1]采购入库货量(公司仓库)'!$A:$H,8,FALSE)),0,VLOOKUP(E3719&amp;G3719,'[1]采购入库货量(公司仓库)'!$A:$H,8,FALSE)))),0,(IF(ISERROR(VLOOKUP(E3719&amp;G3719,'[1]采购入库货量(公司仓库)'!$A:$H,7,FALSE)),0,VLOOKUP(E3719&amp;G3719,'[1]采购入库货量(公司仓库)'!$A:$H,7,FALSE)))*L3719-(IF(ISERROR(VLOOKUP(E3719&amp;G3719,'[1]采购入库货量(公司仓库)'!$A:$H,8,FALSE)),0,VLOOKUP(E3719&amp;G3719,'[1]采购入库货量(公司仓库)'!$A:$H,8,FALSE)))))</f>
        <v>0</v>
      </c>
      <c r="AB3719">
        <f>SUMIF([1]销售数据!$B:$B,E3719&amp;G3719,[1]销售数据!$G:$G)</f>
        <v>0</v>
      </c>
      <c r="AC3719" s="12">
        <f t="shared" si="941"/>
        <v>0</v>
      </c>
      <c r="AD3719" t="str">
        <f t="shared" si="942"/>
        <v/>
      </c>
      <c r="AE3719">
        <f>SUMIF([1]销售数据!$B:$B,AD3719,[1]销售数据!$L:$L)</f>
        <v>0</v>
      </c>
      <c r="AF3719">
        <f>SUMIF([1]销售数据!$B:$B,AD3719,[1]销售数据!$K:$K)</f>
        <v>0</v>
      </c>
      <c r="AG3719">
        <f>SUMIF([1]销售数据!$B:$B,AD3719,[1]销售数据!$J:$J)</f>
        <v>0</v>
      </c>
      <c r="AH3719">
        <f>SUMIF([1]销售数据!$B:$B,AD3719,[1]销售数据!$I:$I)</f>
        <v>0</v>
      </c>
      <c r="AI3719">
        <f>SUMIF([1]销售数据!$B:$B,AD3719,[1]销售数据!$H:$H)</f>
        <v>0</v>
      </c>
      <c r="AJ3719" s="20">
        <f t="shared" si="943"/>
        <v>0</v>
      </c>
      <c r="AK3719">
        <f>SUMIF([1]发货店铺数!$B:$B,AD3719,[1]发货店铺数!$G:$G)</f>
        <v>0</v>
      </c>
      <c r="AL3719">
        <f>SUMIF([1]销售店铺数!$B:$B,AD3719,[1]销售店铺数!$G:$G)</f>
        <v>0</v>
      </c>
      <c r="AM3719">
        <f>SUMIF([1]销售店铺数!$B:$B,AD3719,[1]销售店铺数!$G:$G)</f>
        <v>0</v>
      </c>
      <c r="AN3719" s="20">
        <f t="shared" si="944"/>
        <v>0</v>
      </c>
      <c r="AO3719" s="20">
        <f t="shared" si="945"/>
        <v>0</v>
      </c>
      <c r="AP3719" s="20">
        <f t="shared" si="946"/>
        <v>0</v>
      </c>
      <c r="AQ3719" s="12">
        <f t="shared" si="947"/>
        <v>0</v>
      </c>
      <c r="AR3719" s="20">
        <f t="shared" si="948"/>
        <v>0</v>
      </c>
      <c r="AS3719" s="20">
        <f t="shared" si="949"/>
        <v>0</v>
      </c>
    </row>
    <row r="3720" spans="1:45">
      <c r="A3720"/>
      <c r="B3720"/>
      <c r="C3720"/>
      <c r="D3720"/>
      <c r="E3720"/>
      <c r="F3720"/>
      <c r="G3720"/>
      <c r="H3720"/>
      <c r="I3720"/>
      <c r="J3720"/>
      <c r="K3720"/>
      <c r="L3720"/>
      <c r="M3720" s="8" t="str">
        <f>IF(ISERROR( VLOOKUP(AD3720,'[1]采购入库货量(公司仓库)'!$A:$I,9,FALSE)),"", VLOOKUP(AD3720,'[1]采购入库货量(公司仓库)'!$A:$I,9,FALSE))</f>
        <v/>
      </c>
      <c r="N3720" s="8" t="str">
        <f>IF(ISERROR( VLOOKUP(AD3720,[1]批发上市日期!$A:$F,6,FALSE)),"",  VLOOKUP(AD3720,[1]批发上市日期!$A:$F,6,FALSE))</f>
        <v/>
      </c>
      <c r="O3720" s="48">
        <f>IF(ISERROR(VLOOKUP(E3720&amp;G3720,'[1]采购入库货量(公司仓库)'!$A:$I,7,FALSE)),0,VLOOKUP(E3720&amp;G3720,'[1]采购入库货量(公司仓库)'!$A:$I,7,FALSE))</f>
        <v>0</v>
      </c>
      <c r="P3720" s="12">
        <f t="shared" si="934"/>
        <v>0</v>
      </c>
      <c r="Q3720" s="14">
        <f>IF(ISERROR(VLOOKUP(E3720&amp;G3720,'[1]采购入库货量(公司仓库)'!$A:$I,8,FALSE)),0,VLOOKUP(E3720&amp;G3720,'[1]采购入库货量(公司仓库)'!$A:$I,8,FALSE))</f>
        <v>0</v>
      </c>
      <c r="R3720" s="12">
        <f t="shared" si="935"/>
        <v>0</v>
      </c>
      <c r="S3720">
        <f>SUMIF([1]库存总量!$H:$H,E3720&amp;G3720,[1]库存总量!$G:$G)</f>
        <v>0</v>
      </c>
      <c r="T3720" s="12">
        <f t="shared" si="936"/>
        <v>0</v>
      </c>
      <c r="U3720">
        <f>SUMIFS([1]库存总量!$G:$G,[1]库存总量!$H:$H,E3720&amp;G3720,[1]库存总量!$A:$A,"B")</f>
        <v>0</v>
      </c>
      <c r="V3720" s="12">
        <f t="shared" si="937"/>
        <v>0</v>
      </c>
      <c r="W3720">
        <f>SUMIFS([1]库存总量!$G:$G,[1]库存总量!$H:$H,E3720&amp;G3720,[1]库存总量!$A:$A,"K")</f>
        <v>0</v>
      </c>
      <c r="X3720" s="12">
        <f t="shared" si="938"/>
        <v>0</v>
      </c>
      <c r="Y3720">
        <f t="shared" si="939"/>
        <v>0</v>
      </c>
      <c r="Z3720" s="12">
        <f t="shared" si="940"/>
        <v>0</v>
      </c>
      <c r="AA3720">
        <f>(IF(ISERROR((IF(ISERROR(VLOOKUP(E3720&amp;G3720,'[1]采购入库货量(公司仓库)'!$A:$H,7,FALSE)),0,VLOOKUP(E3720&amp;G3720,'[1]采购入库货量(公司仓库)'!$A:$H,7,FALSE)))*L3720-(IF(ISERROR(VLOOKUP(E3720&amp;G3720,'[1]采购入库货量(公司仓库)'!$A:$H,8,FALSE)),0,VLOOKUP(E3720&amp;G3720,'[1]采购入库货量(公司仓库)'!$A:$H,8,FALSE)))),0,(IF(ISERROR(VLOOKUP(E3720&amp;G3720,'[1]采购入库货量(公司仓库)'!$A:$H,7,FALSE)),0,VLOOKUP(E3720&amp;G3720,'[1]采购入库货量(公司仓库)'!$A:$H,7,FALSE)))*L3720-(IF(ISERROR(VLOOKUP(E3720&amp;G3720,'[1]采购入库货量(公司仓库)'!$A:$H,8,FALSE)),0,VLOOKUP(E3720&amp;G3720,'[1]采购入库货量(公司仓库)'!$A:$H,8,FALSE)))))</f>
        <v>0</v>
      </c>
      <c r="AB3720">
        <f>SUMIF([1]销售数据!$B:$B,E3720&amp;G3720,[1]销售数据!$G:$G)</f>
        <v>0</v>
      </c>
      <c r="AC3720" s="12">
        <f t="shared" si="941"/>
        <v>0</v>
      </c>
      <c r="AD3720" t="str">
        <f t="shared" si="942"/>
        <v/>
      </c>
      <c r="AE3720">
        <f>SUMIF([1]销售数据!$B:$B,AD3720,[1]销售数据!$L:$L)</f>
        <v>0</v>
      </c>
      <c r="AF3720">
        <f>SUMIF([1]销售数据!$B:$B,AD3720,[1]销售数据!$K:$K)</f>
        <v>0</v>
      </c>
      <c r="AG3720">
        <f>SUMIF([1]销售数据!$B:$B,AD3720,[1]销售数据!$J:$J)</f>
        <v>0</v>
      </c>
      <c r="AH3720">
        <f>SUMIF([1]销售数据!$B:$B,AD3720,[1]销售数据!$I:$I)</f>
        <v>0</v>
      </c>
      <c r="AI3720">
        <f>SUMIF([1]销售数据!$B:$B,AD3720,[1]销售数据!$H:$H)</f>
        <v>0</v>
      </c>
      <c r="AJ3720" s="20">
        <f t="shared" si="943"/>
        <v>0</v>
      </c>
      <c r="AK3720">
        <f>SUMIF([1]发货店铺数!$B:$B,AD3720,[1]发货店铺数!$G:$G)</f>
        <v>0</v>
      </c>
      <c r="AL3720">
        <f>SUMIF([1]销售店铺数!$B:$B,AD3720,[1]销售店铺数!$G:$G)</f>
        <v>0</v>
      </c>
      <c r="AM3720">
        <f>SUMIF([1]销售店铺数!$B:$B,AD3720,[1]销售店铺数!$G:$G)</f>
        <v>0</v>
      </c>
      <c r="AN3720" s="20">
        <f t="shared" si="944"/>
        <v>0</v>
      </c>
      <c r="AO3720" s="20">
        <f t="shared" si="945"/>
        <v>0</v>
      </c>
      <c r="AP3720" s="20">
        <f t="shared" si="946"/>
        <v>0</v>
      </c>
      <c r="AQ3720" s="12">
        <f t="shared" si="947"/>
        <v>0</v>
      </c>
      <c r="AR3720" s="20">
        <f t="shared" si="948"/>
        <v>0</v>
      </c>
      <c r="AS3720" s="20">
        <f t="shared" si="949"/>
        <v>0</v>
      </c>
    </row>
    <row r="3721" spans="1:45">
      <c r="A3721"/>
      <c r="B3721"/>
      <c r="C3721"/>
      <c r="D3721"/>
      <c r="E3721"/>
      <c r="F3721"/>
      <c r="G3721"/>
      <c r="H3721"/>
      <c r="I3721"/>
      <c r="J3721"/>
      <c r="K3721"/>
      <c r="L3721"/>
      <c r="M3721" s="8" t="str">
        <f>IF(ISERROR( VLOOKUP(AD3721,'[1]采购入库货量(公司仓库)'!$A:$I,9,FALSE)),"", VLOOKUP(AD3721,'[1]采购入库货量(公司仓库)'!$A:$I,9,FALSE))</f>
        <v/>
      </c>
      <c r="N3721" s="8" t="str">
        <f>IF(ISERROR( VLOOKUP(AD3721,[1]批发上市日期!$A:$F,6,FALSE)),"",  VLOOKUP(AD3721,[1]批发上市日期!$A:$F,6,FALSE))</f>
        <v/>
      </c>
      <c r="O3721" s="48">
        <f>IF(ISERROR(VLOOKUP(E3721&amp;G3721,'[1]采购入库货量(公司仓库)'!$A:$I,7,FALSE)),0,VLOOKUP(E3721&amp;G3721,'[1]采购入库货量(公司仓库)'!$A:$I,7,FALSE))</f>
        <v>0</v>
      </c>
      <c r="P3721" s="12">
        <f t="shared" si="934"/>
        <v>0</v>
      </c>
      <c r="Q3721" s="14">
        <f>IF(ISERROR(VLOOKUP(E3721&amp;G3721,'[1]采购入库货量(公司仓库)'!$A:$I,8,FALSE)),0,VLOOKUP(E3721&amp;G3721,'[1]采购入库货量(公司仓库)'!$A:$I,8,FALSE))</f>
        <v>0</v>
      </c>
      <c r="R3721" s="12">
        <f t="shared" si="935"/>
        <v>0</v>
      </c>
      <c r="S3721">
        <f>SUMIF([1]库存总量!$H:$H,E3721&amp;G3721,[1]库存总量!$G:$G)</f>
        <v>0</v>
      </c>
      <c r="T3721" s="12">
        <f t="shared" si="936"/>
        <v>0</v>
      </c>
      <c r="U3721">
        <f>SUMIFS([1]库存总量!$G:$G,[1]库存总量!$H:$H,E3721&amp;G3721,[1]库存总量!$A:$A,"B")</f>
        <v>0</v>
      </c>
      <c r="V3721" s="12">
        <f t="shared" si="937"/>
        <v>0</v>
      </c>
      <c r="W3721">
        <f>SUMIFS([1]库存总量!$G:$G,[1]库存总量!$H:$H,E3721&amp;G3721,[1]库存总量!$A:$A,"K")</f>
        <v>0</v>
      </c>
      <c r="X3721" s="12">
        <f t="shared" si="938"/>
        <v>0</v>
      </c>
      <c r="Y3721">
        <f t="shared" si="939"/>
        <v>0</v>
      </c>
      <c r="Z3721" s="12">
        <f t="shared" si="940"/>
        <v>0</v>
      </c>
      <c r="AA3721">
        <f>(IF(ISERROR((IF(ISERROR(VLOOKUP(E3721&amp;G3721,'[1]采购入库货量(公司仓库)'!$A:$H,7,FALSE)),0,VLOOKUP(E3721&amp;G3721,'[1]采购入库货量(公司仓库)'!$A:$H,7,FALSE)))*L3721-(IF(ISERROR(VLOOKUP(E3721&amp;G3721,'[1]采购入库货量(公司仓库)'!$A:$H,8,FALSE)),0,VLOOKUP(E3721&amp;G3721,'[1]采购入库货量(公司仓库)'!$A:$H,8,FALSE)))),0,(IF(ISERROR(VLOOKUP(E3721&amp;G3721,'[1]采购入库货量(公司仓库)'!$A:$H,7,FALSE)),0,VLOOKUP(E3721&amp;G3721,'[1]采购入库货量(公司仓库)'!$A:$H,7,FALSE)))*L3721-(IF(ISERROR(VLOOKUP(E3721&amp;G3721,'[1]采购入库货量(公司仓库)'!$A:$H,8,FALSE)),0,VLOOKUP(E3721&amp;G3721,'[1]采购入库货量(公司仓库)'!$A:$H,8,FALSE)))))</f>
        <v>0</v>
      </c>
      <c r="AB3721">
        <f>SUMIF([1]销售数据!$B:$B,E3721&amp;G3721,[1]销售数据!$G:$G)</f>
        <v>0</v>
      </c>
      <c r="AC3721" s="12">
        <f t="shared" si="941"/>
        <v>0</v>
      </c>
      <c r="AD3721" t="str">
        <f t="shared" si="942"/>
        <v/>
      </c>
      <c r="AE3721">
        <f>SUMIF([1]销售数据!$B:$B,AD3721,[1]销售数据!$L:$L)</f>
        <v>0</v>
      </c>
      <c r="AF3721">
        <f>SUMIF([1]销售数据!$B:$B,AD3721,[1]销售数据!$K:$K)</f>
        <v>0</v>
      </c>
      <c r="AG3721">
        <f>SUMIF([1]销售数据!$B:$B,AD3721,[1]销售数据!$J:$J)</f>
        <v>0</v>
      </c>
      <c r="AH3721">
        <f>SUMIF([1]销售数据!$B:$B,AD3721,[1]销售数据!$I:$I)</f>
        <v>0</v>
      </c>
      <c r="AI3721">
        <f>SUMIF([1]销售数据!$B:$B,AD3721,[1]销售数据!$H:$H)</f>
        <v>0</v>
      </c>
      <c r="AJ3721" s="20">
        <f t="shared" si="943"/>
        <v>0</v>
      </c>
      <c r="AK3721">
        <f>SUMIF([1]发货店铺数!$B:$B,AD3721,[1]发货店铺数!$G:$G)</f>
        <v>0</v>
      </c>
      <c r="AL3721">
        <f>SUMIF([1]销售店铺数!$B:$B,AD3721,[1]销售店铺数!$G:$G)</f>
        <v>0</v>
      </c>
      <c r="AM3721">
        <f>SUMIF([1]销售店铺数!$B:$B,AD3721,[1]销售店铺数!$G:$G)</f>
        <v>0</v>
      </c>
      <c r="AN3721" s="20">
        <f t="shared" si="944"/>
        <v>0</v>
      </c>
      <c r="AO3721" s="20">
        <f t="shared" si="945"/>
        <v>0</v>
      </c>
      <c r="AP3721" s="20">
        <f t="shared" si="946"/>
        <v>0</v>
      </c>
      <c r="AQ3721" s="12">
        <f t="shared" si="947"/>
        <v>0</v>
      </c>
      <c r="AR3721" s="20">
        <f t="shared" si="948"/>
        <v>0</v>
      </c>
      <c r="AS3721" s="20">
        <f t="shared" si="949"/>
        <v>0</v>
      </c>
    </row>
    <row r="3722" spans="1:45">
      <c r="A3722"/>
      <c r="B3722"/>
      <c r="C3722"/>
      <c r="D3722"/>
      <c r="E3722"/>
      <c r="F3722"/>
      <c r="G3722"/>
      <c r="H3722"/>
      <c r="I3722"/>
      <c r="J3722"/>
      <c r="K3722"/>
      <c r="L3722"/>
      <c r="M3722" s="8" t="str">
        <f>IF(ISERROR( VLOOKUP(AD3722,'[1]采购入库货量(公司仓库)'!$A:$I,9,FALSE)),"", VLOOKUP(AD3722,'[1]采购入库货量(公司仓库)'!$A:$I,9,FALSE))</f>
        <v/>
      </c>
      <c r="N3722" s="8" t="str">
        <f>IF(ISERROR( VLOOKUP(AD3722,[1]批发上市日期!$A:$F,6,FALSE)),"",  VLOOKUP(AD3722,[1]批发上市日期!$A:$F,6,FALSE))</f>
        <v/>
      </c>
      <c r="O3722" s="48">
        <f>IF(ISERROR(VLOOKUP(E3722&amp;G3722,'[1]采购入库货量(公司仓库)'!$A:$I,7,FALSE)),0,VLOOKUP(E3722&amp;G3722,'[1]采购入库货量(公司仓库)'!$A:$I,7,FALSE))</f>
        <v>0</v>
      </c>
      <c r="P3722" s="12">
        <f t="shared" si="934"/>
        <v>0</v>
      </c>
      <c r="Q3722" s="14">
        <f>IF(ISERROR(VLOOKUP(E3722&amp;G3722,'[1]采购入库货量(公司仓库)'!$A:$I,8,FALSE)),0,VLOOKUP(E3722&amp;G3722,'[1]采购入库货量(公司仓库)'!$A:$I,8,FALSE))</f>
        <v>0</v>
      </c>
      <c r="R3722" s="12">
        <f t="shared" si="935"/>
        <v>0</v>
      </c>
      <c r="S3722">
        <f>SUMIF([1]库存总量!$H:$H,E3722&amp;G3722,[1]库存总量!$G:$G)</f>
        <v>0</v>
      </c>
      <c r="T3722" s="12">
        <f t="shared" si="936"/>
        <v>0</v>
      </c>
      <c r="U3722">
        <f>SUMIFS([1]库存总量!$G:$G,[1]库存总量!$H:$H,E3722&amp;G3722,[1]库存总量!$A:$A,"B")</f>
        <v>0</v>
      </c>
      <c r="V3722" s="12">
        <f t="shared" si="937"/>
        <v>0</v>
      </c>
      <c r="W3722">
        <f>SUMIFS([1]库存总量!$G:$G,[1]库存总量!$H:$H,E3722&amp;G3722,[1]库存总量!$A:$A,"K")</f>
        <v>0</v>
      </c>
      <c r="X3722" s="12">
        <f t="shared" si="938"/>
        <v>0</v>
      </c>
      <c r="Y3722">
        <f t="shared" si="939"/>
        <v>0</v>
      </c>
      <c r="Z3722" s="12">
        <f t="shared" si="940"/>
        <v>0</v>
      </c>
      <c r="AA3722">
        <f>(IF(ISERROR((IF(ISERROR(VLOOKUP(E3722&amp;G3722,'[1]采购入库货量(公司仓库)'!$A:$H,7,FALSE)),0,VLOOKUP(E3722&amp;G3722,'[1]采购入库货量(公司仓库)'!$A:$H,7,FALSE)))*L3722-(IF(ISERROR(VLOOKUP(E3722&amp;G3722,'[1]采购入库货量(公司仓库)'!$A:$H,8,FALSE)),0,VLOOKUP(E3722&amp;G3722,'[1]采购入库货量(公司仓库)'!$A:$H,8,FALSE)))),0,(IF(ISERROR(VLOOKUP(E3722&amp;G3722,'[1]采购入库货量(公司仓库)'!$A:$H,7,FALSE)),0,VLOOKUP(E3722&amp;G3722,'[1]采购入库货量(公司仓库)'!$A:$H,7,FALSE)))*L3722-(IF(ISERROR(VLOOKUP(E3722&amp;G3722,'[1]采购入库货量(公司仓库)'!$A:$H,8,FALSE)),0,VLOOKUP(E3722&amp;G3722,'[1]采购入库货量(公司仓库)'!$A:$H,8,FALSE)))))</f>
        <v>0</v>
      </c>
      <c r="AB3722">
        <f>SUMIF([1]销售数据!$B:$B,E3722&amp;G3722,[1]销售数据!$G:$G)</f>
        <v>0</v>
      </c>
      <c r="AC3722" s="12">
        <f t="shared" si="941"/>
        <v>0</v>
      </c>
      <c r="AD3722" t="str">
        <f t="shared" si="942"/>
        <v/>
      </c>
      <c r="AE3722">
        <f>SUMIF([1]销售数据!$B:$B,AD3722,[1]销售数据!$L:$L)</f>
        <v>0</v>
      </c>
      <c r="AF3722">
        <f>SUMIF([1]销售数据!$B:$B,AD3722,[1]销售数据!$K:$K)</f>
        <v>0</v>
      </c>
      <c r="AG3722">
        <f>SUMIF([1]销售数据!$B:$B,AD3722,[1]销售数据!$J:$J)</f>
        <v>0</v>
      </c>
      <c r="AH3722">
        <f>SUMIF([1]销售数据!$B:$B,AD3722,[1]销售数据!$I:$I)</f>
        <v>0</v>
      </c>
      <c r="AI3722">
        <f>SUMIF([1]销售数据!$B:$B,AD3722,[1]销售数据!$H:$H)</f>
        <v>0</v>
      </c>
      <c r="AJ3722" s="20">
        <f t="shared" si="943"/>
        <v>0</v>
      </c>
      <c r="AK3722">
        <f>SUMIF([1]发货店铺数!$B:$B,AD3722,[1]发货店铺数!$G:$G)</f>
        <v>0</v>
      </c>
      <c r="AL3722">
        <f>SUMIF([1]销售店铺数!$B:$B,AD3722,[1]销售店铺数!$G:$G)</f>
        <v>0</v>
      </c>
      <c r="AM3722">
        <f>SUMIF([1]销售店铺数!$B:$B,AD3722,[1]销售店铺数!$G:$G)</f>
        <v>0</v>
      </c>
      <c r="AN3722" s="20">
        <f t="shared" si="944"/>
        <v>0</v>
      </c>
      <c r="AO3722" s="20">
        <f t="shared" si="945"/>
        <v>0</v>
      </c>
      <c r="AP3722" s="20">
        <f t="shared" si="946"/>
        <v>0</v>
      </c>
      <c r="AQ3722" s="12">
        <f t="shared" si="947"/>
        <v>0</v>
      </c>
      <c r="AR3722" s="20">
        <f t="shared" si="948"/>
        <v>0</v>
      </c>
      <c r="AS3722" s="20">
        <f t="shared" si="949"/>
        <v>0</v>
      </c>
    </row>
    <row r="3723" spans="1:45">
      <c r="A3723"/>
      <c r="B3723"/>
      <c r="C3723"/>
      <c r="D3723"/>
      <c r="E3723"/>
      <c r="F3723"/>
      <c r="G3723"/>
      <c r="H3723"/>
      <c r="I3723"/>
      <c r="J3723"/>
      <c r="K3723"/>
      <c r="L3723"/>
      <c r="M3723" s="8" t="str">
        <f>IF(ISERROR( VLOOKUP(AD3723,'[1]采购入库货量(公司仓库)'!$A:$I,9,FALSE)),"", VLOOKUP(AD3723,'[1]采购入库货量(公司仓库)'!$A:$I,9,FALSE))</f>
        <v/>
      </c>
      <c r="N3723" s="8" t="str">
        <f>IF(ISERROR( VLOOKUP(AD3723,[1]批发上市日期!$A:$F,6,FALSE)),"",  VLOOKUP(AD3723,[1]批发上市日期!$A:$F,6,FALSE))</f>
        <v/>
      </c>
      <c r="O3723" s="48">
        <f>IF(ISERROR(VLOOKUP(E3723&amp;G3723,'[1]采购入库货量(公司仓库)'!$A:$I,7,FALSE)),0,VLOOKUP(E3723&amp;G3723,'[1]采购入库货量(公司仓库)'!$A:$I,7,FALSE))</f>
        <v>0</v>
      </c>
      <c r="P3723" s="12">
        <f t="shared" si="934"/>
        <v>0</v>
      </c>
      <c r="Q3723" s="14">
        <f>IF(ISERROR(VLOOKUP(E3723&amp;G3723,'[1]采购入库货量(公司仓库)'!$A:$I,8,FALSE)),0,VLOOKUP(E3723&amp;G3723,'[1]采购入库货量(公司仓库)'!$A:$I,8,FALSE))</f>
        <v>0</v>
      </c>
      <c r="R3723" s="12">
        <f t="shared" si="935"/>
        <v>0</v>
      </c>
      <c r="S3723">
        <f>SUMIF([1]库存总量!$H:$H,E3723&amp;G3723,[1]库存总量!$G:$G)</f>
        <v>0</v>
      </c>
      <c r="T3723" s="12">
        <f t="shared" si="936"/>
        <v>0</v>
      </c>
      <c r="U3723">
        <f>SUMIFS([1]库存总量!$G:$G,[1]库存总量!$H:$H,E3723&amp;G3723,[1]库存总量!$A:$A,"B")</f>
        <v>0</v>
      </c>
      <c r="V3723" s="12">
        <f t="shared" si="937"/>
        <v>0</v>
      </c>
      <c r="W3723">
        <f>SUMIFS([1]库存总量!$G:$G,[1]库存总量!$H:$H,E3723&amp;G3723,[1]库存总量!$A:$A,"K")</f>
        <v>0</v>
      </c>
      <c r="X3723" s="12">
        <f t="shared" si="938"/>
        <v>0</v>
      </c>
      <c r="Y3723">
        <f t="shared" si="939"/>
        <v>0</v>
      </c>
      <c r="Z3723" s="12">
        <f t="shared" si="940"/>
        <v>0</v>
      </c>
      <c r="AA3723">
        <f>(IF(ISERROR((IF(ISERROR(VLOOKUP(E3723&amp;G3723,'[1]采购入库货量(公司仓库)'!$A:$H,7,FALSE)),0,VLOOKUP(E3723&amp;G3723,'[1]采购入库货量(公司仓库)'!$A:$H,7,FALSE)))*L3723-(IF(ISERROR(VLOOKUP(E3723&amp;G3723,'[1]采购入库货量(公司仓库)'!$A:$H,8,FALSE)),0,VLOOKUP(E3723&amp;G3723,'[1]采购入库货量(公司仓库)'!$A:$H,8,FALSE)))),0,(IF(ISERROR(VLOOKUP(E3723&amp;G3723,'[1]采购入库货量(公司仓库)'!$A:$H,7,FALSE)),0,VLOOKUP(E3723&amp;G3723,'[1]采购入库货量(公司仓库)'!$A:$H,7,FALSE)))*L3723-(IF(ISERROR(VLOOKUP(E3723&amp;G3723,'[1]采购入库货量(公司仓库)'!$A:$H,8,FALSE)),0,VLOOKUP(E3723&amp;G3723,'[1]采购入库货量(公司仓库)'!$A:$H,8,FALSE)))))</f>
        <v>0</v>
      </c>
      <c r="AB3723">
        <f>SUMIF([1]销售数据!$B:$B,E3723&amp;G3723,[1]销售数据!$G:$G)</f>
        <v>0</v>
      </c>
      <c r="AC3723" s="12">
        <f t="shared" si="941"/>
        <v>0</v>
      </c>
      <c r="AD3723" t="str">
        <f t="shared" si="942"/>
        <v/>
      </c>
      <c r="AE3723">
        <f>SUMIF([1]销售数据!$B:$B,AD3723,[1]销售数据!$L:$L)</f>
        <v>0</v>
      </c>
      <c r="AF3723">
        <f>SUMIF([1]销售数据!$B:$B,AD3723,[1]销售数据!$K:$K)</f>
        <v>0</v>
      </c>
      <c r="AG3723">
        <f>SUMIF([1]销售数据!$B:$B,AD3723,[1]销售数据!$J:$J)</f>
        <v>0</v>
      </c>
      <c r="AH3723">
        <f>SUMIF([1]销售数据!$B:$B,AD3723,[1]销售数据!$I:$I)</f>
        <v>0</v>
      </c>
      <c r="AI3723">
        <f>SUMIF([1]销售数据!$B:$B,AD3723,[1]销售数据!$H:$H)</f>
        <v>0</v>
      </c>
      <c r="AJ3723" s="20">
        <f t="shared" si="943"/>
        <v>0</v>
      </c>
      <c r="AK3723">
        <f>SUMIF([1]发货店铺数!$B:$B,AD3723,[1]发货店铺数!$G:$G)</f>
        <v>0</v>
      </c>
      <c r="AL3723">
        <f>SUMIF([1]销售店铺数!$B:$B,AD3723,[1]销售店铺数!$G:$G)</f>
        <v>0</v>
      </c>
      <c r="AM3723">
        <f>SUMIF([1]销售店铺数!$B:$B,AD3723,[1]销售店铺数!$G:$G)</f>
        <v>0</v>
      </c>
      <c r="AN3723" s="20">
        <f t="shared" si="944"/>
        <v>0</v>
      </c>
      <c r="AO3723" s="20">
        <f t="shared" si="945"/>
        <v>0</v>
      </c>
      <c r="AP3723" s="20">
        <f t="shared" si="946"/>
        <v>0</v>
      </c>
      <c r="AQ3723" s="12">
        <f t="shared" si="947"/>
        <v>0</v>
      </c>
      <c r="AR3723" s="20">
        <f t="shared" si="948"/>
        <v>0</v>
      </c>
      <c r="AS3723" s="20">
        <f t="shared" si="949"/>
        <v>0</v>
      </c>
    </row>
    <row r="3724" spans="1:45">
      <c r="A3724"/>
      <c r="B3724"/>
      <c r="C3724"/>
      <c r="D3724"/>
      <c r="E3724"/>
      <c r="F3724"/>
      <c r="G3724"/>
      <c r="H3724"/>
      <c r="I3724"/>
      <c r="J3724"/>
      <c r="K3724"/>
      <c r="L3724"/>
      <c r="M3724" s="8" t="str">
        <f>IF(ISERROR( VLOOKUP(AD3724,'[1]采购入库货量(公司仓库)'!$A:$I,9,FALSE)),"", VLOOKUP(AD3724,'[1]采购入库货量(公司仓库)'!$A:$I,9,FALSE))</f>
        <v/>
      </c>
      <c r="N3724" s="8" t="str">
        <f>IF(ISERROR( VLOOKUP(AD3724,[1]批发上市日期!$A:$F,6,FALSE)),"",  VLOOKUP(AD3724,[1]批发上市日期!$A:$F,6,FALSE))</f>
        <v/>
      </c>
      <c r="O3724" s="48">
        <f>IF(ISERROR(VLOOKUP(E3724&amp;G3724,'[1]采购入库货量(公司仓库)'!$A:$I,7,FALSE)),0,VLOOKUP(E3724&amp;G3724,'[1]采购入库货量(公司仓库)'!$A:$I,7,FALSE))</f>
        <v>0</v>
      </c>
      <c r="P3724" s="12">
        <f t="shared" si="934"/>
        <v>0</v>
      </c>
      <c r="Q3724" s="14">
        <f>IF(ISERROR(VLOOKUP(E3724&amp;G3724,'[1]采购入库货量(公司仓库)'!$A:$I,8,FALSE)),0,VLOOKUP(E3724&amp;G3724,'[1]采购入库货量(公司仓库)'!$A:$I,8,FALSE))</f>
        <v>0</v>
      </c>
      <c r="R3724" s="12">
        <f t="shared" si="935"/>
        <v>0</v>
      </c>
      <c r="S3724">
        <f>SUMIF([1]库存总量!$H:$H,E3724&amp;G3724,[1]库存总量!$G:$G)</f>
        <v>0</v>
      </c>
      <c r="T3724" s="12">
        <f t="shared" si="936"/>
        <v>0</v>
      </c>
      <c r="U3724">
        <f>SUMIFS([1]库存总量!$G:$G,[1]库存总量!$H:$H,E3724&amp;G3724,[1]库存总量!$A:$A,"B")</f>
        <v>0</v>
      </c>
      <c r="V3724" s="12">
        <f t="shared" si="937"/>
        <v>0</v>
      </c>
      <c r="W3724">
        <f>SUMIFS([1]库存总量!$G:$G,[1]库存总量!$H:$H,E3724&amp;G3724,[1]库存总量!$A:$A,"K")</f>
        <v>0</v>
      </c>
      <c r="X3724" s="12">
        <f t="shared" si="938"/>
        <v>0</v>
      </c>
      <c r="Y3724">
        <f t="shared" si="939"/>
        <v>0</v>
      </c>
      <c r="Z3724" s="12">
        <f t="shared" si="940"/>
        <v>0</v>
      </c>
      <c r="AA3724">
        <f>(IF(ISERROR((IF(ISERROR(VLOOKUP(E3724&amp;G3724,'[1]采购入库货量(公司仓库)'!$A:$H,7,FALSE)),0,VLOOKUP(E3724&amp;G3724,'[1]采购入库货量(公司仓库)'!$A:$H,7,FALSE)))*L3724-(IF(ISERROR(VLOOKUP(E3724&amp;G3724,'[1]采购入库货量(公司仓库)'!$A:$H,8,FALSE)),0,VLOOKUP(E3724&amp;G3724,'[1]采购入库货量(公司仓库)'!$A:$H,8,FALSE)))),0,(IF(ISERROR(VLOOKUP(E3724&amp;G3724,'[1]采购入库货量(公司仓库)'!$A:$H,7,FALSE)),0,VLOOKUP(E3724&amp;G3724,'[1]采购入库货量(公司仓库)'!$A:$H,7,FALSE)))*L3724-(IF(ISERROR(VLOOKUP(E3724&amp;G3724,'[1]采购入库货量(公司仓库)'!$A:$H,8,FALSE)),0,VLOOKUP(E3724&amp;G3724,'[1]采购入库货量(公司仓库)'!$A:$H,8,FALSE)))))</f>
        <v>0</v>
      </c>
      <c r="AB3724">
        <f>SUMIF([1]销售数据!$B:$B,E3724&amp;G3724,[1]销售数据!$G:$G)</f>
        <v>0</v>
      </c>
      <c r="AC3724" s="12">
        <f t="shared" si="941"/>
        <v>0</v>
      </c>
      <c r="AD3724" t="str">
        <f t="shared" si="942"/>
        <v/>
      </c>
      <c r="AE3724">
        <f>SUMIF([1]销售数据!$B:$B,AD3724,[1]销售数据!$L:$L)</f>
        <v>0</v>
      </c>
      <c r="AF3724">
        <f>SUMIF([1]销售数据!$B:$B,AD3724,[1]销售数据!$K:$K)</f>
        <v>0</v>
      </c>
      <c r="AG3724">
        <f>SUMIF([1]销售数据!$B:$B,AD3724,[1]销售数据!$J:$J)</f>
        <v>0</v>
      </c>
      <c r="AH3724">
        <f>SUMIF([1]销售数据!$B:$B,AD3724,[1]销售数据!$I:$I)</f>
        <v>0</v>
      </c>
      <c r="AI3724">
        <f>SUMIF([1]销售数据!$B:$B,AD3724,[1]销售数据!$H:$H)</f>
        <v>0</v>
      </c>
      <c r="AJ3724" s="20">
        <f t="shared" si="943"/>
        <v>0</v>
      </c>
      <c r="AK3724">
        <f>SUMIF([1]发货店铺数!$B:$B,AD3724,[1]发货店铺数!$G:$G)</f>
        <v>0</v>
      </c>
      <c r="AL3724">
        <f>SUMIF([1]销售店铺数!$B:$B,AD3724,[1]销售店铺数!$G:$G)</f>
        <v>0</v>
      </c>
      <c r="AM3724">
        <f>SUMIF([1]销售店铺数!$B:$B,AD3724,[1]销售店铺数!$G:$G)</f>
        <v>0</v>
      </c>
      <c r="AN3724" s="20">
        <f t="shared" si="944"/>
        <v>0</v>
      </c>
      <c r="AO3724" s="20">
        <f t="shared" si="945"/>
        <v>0</v>
      </c>
      <c r="AP3724" s="20">
        <f t="shared" si="946"/>
        <v>0</v>
      </c>
      <c r="AQ3724" s="12">
        <f t="shared" si="947"/>
        <v>0</v>
      </c>
      <c r="AR3724" s="20">
        <f t="shared" si="948"/>
        <v>0</v>
      </c>
      <c r="AS3724" s="20">
        <f t="shared" si="949"/>
        <v>0</v>
      </c>
    </row>
    <row r="3725" spans="1:45">
      <c r="A3725"/>
      <c r="B3725"/>
      <c r="C3725"/>
      <c r="D3725"/>
      <c r="E3725"/>
      <c r="F3725"/>
      <c r="G3725"/>
      <c r="H3725"/>
      <c r="I3725"/>
      <c r="J3725"/>
      <c r="K3725"/>
      <c r="L3725"/>
      <c r="M3725" s="8" t="str">
        <f>IF(ISERROR( VLOOKUP(AD3725,'[1]采购入库货量(公司仓库)'!$A:$I,9,FALSE)),"", VLOOKUP(AD3725,'[1]采购入库货量(公司仓库)'!$A:$I,9,FALSE))</f>
        <v/>
      </c>
      <c r="N3725" s="8" t="str">
        <f>IF(ISERROR( VLOOKUP(AD3725,[1]批发上市日期!$A:$F,6,FALSE)),"",  VLOOKUP(AD3725,[1]批发上市日期!$A:$F,6,FALSE))</f>
        <v/>
      </c>
      <c r="O3725" s="48">
        <f>IF(ISERROR(VLOOKUP(E3725&amp;G3725,'[1]采购入库货量(公司仓库)'!$A:$I,7,FALSE)),0,VLOOKUP(E3725&amp;G3725,'[1]采购入库货量(公司仓库)'!$A:$I,7,FALSE))</f>
        <v>0</v>
      </c>
      <c r="P3725" s="12">
        <f t="shared" si="934"/>
        <v>0</v>
      </c>
      <c r="Q3725" s="14">
        <f>IF(ISERROR(VLOOKUP(E3725&amp;G3725,'[1]采购入库货量(公司仓库)'!$A:$I,8,FALSE)),0,VLOOKUP(E3725&amp;G3725,'[1]采购入库货量(公司仓库)'!$A:$I,8,FALSE))</f>
        <v>0</v>
      </c>
      <c r="R3725" s="12">
        <f t="shared" si="935"/>
        <v>0</v>
      </c>
      <c r="S3725">
        <f>SUMIF([1]库存总量!$H:$H,E3725&amp;G3725,[1]库存总量!$G:$G)</f>
        <v>0</v>
      </c>
      <c r="T3725" s="12">
        <f t="shared" si="936"/>
        <v>0</v>
      </c>
      <c r="U3725">
        <f>SUMIFS([1]库存总量!$G:$G,[1]库存总量!$H:$H,E3725&amp;G3725,[1]库存总量!$A:$A,"B")</f>
        <v>0</v>
      </c>
      <c r="V3725" s="12">
        <f t="shared" si="937"/>
        <v>0</v>
      </c>
      <c r="W3725">
        <f>SUMIFS([1]库存总量!$G:$G,[1]库存总量!$H:$H,E3725&amp;G3725,[1]库存总量!$A:$A,"K")</f>
        <v>0</v>
      </c>
      <c r="X3725" s="12">
        <f t="shared" si="938"/>
        <v>0</v>
      </c>
      <c r="Y3725">
        <f t="shared" si="939"/>
        <v>0</v>
      </c>
      <c r="Z3725" s="12">
        <f t="shared" si="940"/>
        <v>0</v>
      </c>
      <c r="AA3725">
        <f>(IF(ISERROR((IF(ISERROR(VLOOKUP(E3725&amp;G3725,'[1]采购入库货量(公司仓库)'!$A:$H,7,FALSE)),0,VLOOKUP(E3725&amp;G3725,'[1]采购入库货量(公司仓库)'!$A:$H,7,FALSE)))*L3725-(IF(ISERROR(VLOOKUP(E3725&amp;G3725,'[1]采购入库货量(公司仓库)'!$A:$H,8,FALSE)),0,VLOOKUP(E3725&amp;G3725,'[1]采购入库货量(公司仓库)'!$A:$H,8,FALSE)))),0,(IF(ISERROR(VLOOKUP(E3725&amp;G3725,'[1]采购入库货量(公司仓库)'!$A:$H,7,FALSE)),0,VLOOKUP(E3725&amp;G3725,'[1]采购入库货量(公司仓库)'!$A:$H,7,FALSE)))*L3725-(IF(ISERROR(VLOOKUP(E3725&amp;G3725,'[1]采购入库货量(公司仓库)'!$A:$H,8,FALSE)),0,VLOOKUP(E3725&amp;G3725,'[1]采购入库货量(公司仓库)'!$A:$H,8,FALSE)))))</f>
        <v>0</v>
      </c>
      <c r="AB3725">
        <f>SUMIF([1]销售数据!$B:$B,E3725&amp;G3725,[1]销售数据!$G:$G)</f>
        <v>0</v>
      </c>
      <c r="AC3725" s="12">
        <f t="shared" si="941"/>
        <v>0</v>
      </c>
      <c r="AD3725" t="str">
        <f t="shared" si="942"/>
        <v/>
      </c>
      <c r="AE3725">
        <f>SUMIF([1]销售数据!$B:$B,AD3725,[1]销售数据!$L:$L)</f>
        <v>0</v>
      </c>
      <c r="AF3725">
        <f>SUMIF([1]销售数据!$B:$B,AD3725,[1]销售数据!$K:$K)</f>
        <v>0</v>
      </c>
      <c r="AG3725">
        <f>SUMIF([1]销售数据!$B:$B,AD3725,[1]销售数据!$J:$J)</f>
        <v>0</v>
      </c>
      <c r="AH3725">
        <f>SUMIF([1]销售数据!$B:$B,AD3725,[1]销售数据!$I:$I)</f>
        <v>0</v>
      </c>
      <c r="AI3725">
        <f>SUMIF([1]销售数据!$B:$B,AD3725,[1]销售数据!$H:$H)</f>
        <v>0</v>
      </c>
      <c r="AJ3725" s="20">
        <f t="shared" si="943"/>
        <v>0</v>
      </c>
      <c r="AK3725">
        <f>SUMIF([1]发货店铺数!$B:$B,AD3725,[1]发货店铺数!$G:$G)</f>
        <v>0</v>
      </c>
      <c r="AL3725">
        <f>SUMIF([1]销售店铺数!$B:$B,AD3725,[1]销售店铺数!$G:$G)</f>
        <v>0</v>
      </c>
      <c r="AM3725">
        <f>SUMIF([1]销售店铺数!$B:$B,AD3725,[1]销售店铺数!$G:$G)</f>
        <v>0</v>
      </c>
      <c r="AN3725" s="20">
        <f t="shared" si="944"/>
        <v>0</v>
      </c>
      <c r="AO3725" s="20">
        <f t="shared" si="945"/>
        <v>0</v>
      </c>
      <c r="AP3725" s="20">
        <f t="shared" si="946"/>
        <v>0</v>
      </c>
      <c r="AQ3725" s="12">
        <f t="shared" si="947"/>
        <v>0</v>
      </c>
      <c r="AR3725" s="20">
        <f t="shared" si="948"/>
        <v>0</v>
      </c>
      <c r="AS3725" s="20">
        <f t="shared" si="949"/>
        <v>0</v>
      </c>
    </row>
    <row r="3726" spans="1:45">
      <c r="A3726"/>
      <c r="B3726"/>
      <c r="C3726"/>
      <c r="D3726"/>
      <c r="E3726"/>
      <c r="F3726"/>
      <c r="G3726"/>
      <c r="H3726"/>
      <c r="I3726"/>
      <c r="J3726"/>
      <c r="K3726"/>
      <c r="L3726"/>
      <c r="M3726" s="8" t="str">
        <f>IF(ISERROR( VLOOKUP(AD3726,'[1]采购入库货量(公司仓库)'!$A:$I,9,FALSE)),"", VLOOKUP(AD3726,'[1]采购入库货量(公司仓库)'!$A:$I,9,FALSE))</f>
        <v/>
      </c>
      <c r="N3726" s="8" t="str">
        <f>IF(ISERROR( VLOOKUP(AD3726,[1]批发上市日期!$A:$F,6,FALSE)),"",  VLOOKUP(AD3726,[1]批发上市日期!$A:$F,6,FALSE))</f>
        <v/>
      </c>
      <c r="O3726" s="48">
        <f>IF(ISERROR(VLOOKUP(E3726&amp;G3726,'[1]采购入库货量(公司仓库)'!$A:$I,7,FALSE)),0,VLOOKUP(E3726&amp;G3726,'[1]采购入库货量(公司仓库)'!$A:$I,7,FALSE))</f>
        <v>0</v>
      </c>
      <c r="P3726" s="12">
        <f t="shared" si="934"/>
        <v>0</v>
      </c>
      <c r="Q3726" s="14">
        <f>IF(ISERROR(VLOOKUP(E3726&amp;G3726,'[1]采购入库货量(公司仓库)'!$A:$I,8,FALSE)),0,VLOOKUP(E3726&amp;G3726,'[1]采购入库货量(公司仓库)'!$A:$I,8,FALSE))</f>
        <v>0</v>
      </c>
      <c r="R3726" s="12">
        <f t="shared" si="935"/>
        <v>0</v>
      </c>
      <c r="S3726">
        <f>SUMIF([1]库存总量!$H:$H,E3726&amp;G3726,[1]库存总量!$G:$G)</f>
        <v>0</v>
      </c>
      <c r="T3726" s="12">
        <f t="shared" si="936"/>
        <v>0</v>
      </c>
      <c r="U3726">
        <f>SUMIFS([1]库存总量!$G:$G,[1]库存总量!$H:$H,E3726&amp;G3726,[1]库存总量!$A:$A,"B")</f>
        <v>0</v>
      </c>
      <c r="V3726" s="12">
        <f t="shared" si="937"/>
        <v>0</v>
      </c>
      <c r="W3726">
        <f>SUMIFS([1]库存总量!$G:$G,[1]库存总量!$H:$H,E3726&amp;G3726,[1]库存总量!$A:$A,"K")</f>
        <v>0</v>
      </c>
      <c r="X3726" s="12">
        <f t="shared" si="938"/>
        <v>0</v>
      </c>
      <c r="Y3726">
        <f t="shared" si="939"/>
        <v>0</v>
      </c>
      <c r="Z3726" s="12">
        <f t="shared" si="940"/>
        <v>0</v>
      </c>
      <c r="AA3726">
        <f>(IF(ISERROR((IF(ISERROR(VLOOKUP(E3726&amp;G3726,'[1]采购入库货量(公司仓库)'!$A:$H,7,FALSE)),0,VLOOKUP(E3726&amp;G3726,'[1]采购入库货量(公司仓库)'!$A:$H,7,FALSE)))*L3726-(IF(ISERROR(VLOOKUP(E3726&amp;G3726,'[1]采购入库货量(公司仓库)'!$A:$H,8,FALSE)),0,VLOOKUP(E3726&amp;G3726,'[1]采购入库货量(公司仓库)'!$A:$H,8,FALSE)))),0,(IF(ISERROR(VLOOKUP(E3726&amp;G3726,'[1]采购入库货量(公司仓库)'!$A:$H,7,FALSE)),0,VLOOKUP(E3726&amp;G3726,'[1]采购入库货量(公司仓库)'!$A:$H,7,FALSE)))*L3726-(IF(ISERROR(VLOOKUP(E3726&amp;G3726,'[1]采购入库货量(公司仓库)'!$A:$H,8,FALSE)),0,VLOOKUP(E3726&amp;G3726,'[1]采购入库货量(公司仓库)'!$A:$H,8,FALSE)))))</f>
        <v>0</v>
      </c>
      <c r="AB3726">
        <f>SUMIF([1]销售数据!$B:$B,E3726&amp;G3726,[1]销售数据!$G:$G)</f>
        <v>0</v>
      </c>
      <c r="AC3726" s="12">
        <f t="shared" si="941"/>
        <v>0</v>
      </c>
      <c r="AD3726" t="str">
        <f t="shared" si="942"/>
        <v/>
      </c>
      <c r="AE3726">
        <f>SUMIF([1]销售数据!$B:$B,AD3726,[1]销售数据!$L:$L)</f>
        <v>0</v>
      </c>
      <c r="AF3726">
        <f>SUMIF([1]销售数据!$B:$B,AD3726,[1]销售数据!$K:$K)</f>
        <v>0</v>
      </c>
      <c r="AG3726">
        <f>SUMIF([1]销售数据!$B:$B,AD3726,[1]销售数据!$J:$J)</f>
        <v>0</v>
      </c>
      <c r="AH3726">
        <f>SUMIF([1]销售数据!$B:$B,AD3726,[1]销售数据!$I:$I)</f>
        <v>0</v>
      </c>
      <c r="AI3726">
        <f>SUMIF([1]销售数据!$B:$B,AD3726,[1]销售数据!$H:$H)</f>
        <v>0</v>
      </c>
      <c r="AJ3726" s="20">
        <f t="shared" si="943"/>
        <v>0</v>
      </c>
      <c r="AK3726">
        <f>SUMIF([1]发货店铺数!$B:$B,AD3726,[1]发货店铺数!$G:$G)</f>
        <v>0</v>
      </c>
      <c r="AL3726">
        <f>SUMIF([1]销售店铺数!$B:$B,AD3726,[1]销售店铺数!$G:$G)</f>
        <v>0</v>
      </c>
      <c r="AM3726">
        <f>SUMIF([1]销售店铺数!$B:$B,AD3726,[1]销售店铺数!$G:$G)</f>
        <v>0</v>
      </c>
      <c r="AN3726" s="20">
        <f t="shared" si="944"/>
        <v>0</v>
      </c>
      <c r="AO3726" s="20">
        <f t="shared" si="945"/>
        <v>0</v>
      </c>
      <c r="AP3726" s="20">
        <f t="shared" si="946"/>
        <v>0</v>
      </c>
      <c r="AQ3726" s="12">
        <f t="shared" si="947"/>
        <v>0</v>
      </c>
      <c r="AR3726" s="20">
        <f t="shared" si="948"/>
        <v>0</v>
      </c>
      <c r="AS3726" s="20">
        <f t="shared" si="949"/>
        <v>0</v>
      </c>
    </row>
    <row r="3727" spans="1:45">
      <c r="A3727"/>
      <c r="B3727"/>
      <c r="C3727"/>
      <c r="D3727"/>
      <c r="E3727"/>
      <c r="F3727"/>
      <c r="G3727"/>
      <c r="H3727"/>
      <c r="I3727"/>
      <c r="J3727"/>
      <c r="K3727"/>
      <c r="L3727"/>
      <c r="M3727" s="8" t="str">
        <f>IF(ISERROR( VLOOKUP(AD3727,'[1]采购入库货量(公司仓库)'!$A:$I,9,FALSE)),"", VLOOKUP(AD3727,'[1]采购入库货量(公司仓库)'!$A:$I,9,FALSE))</f>
        <v/>
      </c>
      <c r="N3727" s="8" t="str">
        <f>IF(ISERROR( VLOOKUP(AD3727,[1]批发上市日期!$A:$F,6,FALSE)),"",  VLOOKUP(AD3727,[1]批发上市日期!$A:$F,6,FALSE))</f>
        <v/>
      </c>
      <c r="O3727" s="48">
        <f>IF(ISERROR(VLOOKUP(E3727&amp;G3727,'[1]采购入库货量(公司仓库)'!$A:$I,7,FALSE)),0,VLOOKUP(E3727&amp;G3727,'[1]采购入库货量(公司仓库)'!$A:$I,7,FALSE))</f>
        <v>0</v>
      </c>
      <c r="P3727" s="12">
        <f t="shared" si="934"/>
        <v>0</v>
      </c>
      <c r="Q3727" s="14">
        <f>IF(ISERROR(VLOOKUP(E3727&amp;G3727,'[1]采购入库货量(公司仓库)'!$A:$I,8,FALSE)),0,VLOOKUP(E3727&amp;G3727,'[1]采购入库货量(公司仓库)'!$A:$I,8,FALSE))</f>
        <v>0</v>
      </c>
      <c r="R3727" s="12">
        <f t="shared" si="935"/>
        <v>0</v>
      </c>
      <c r="S3727">
        <f>SUMIF([1]库存总量!$H:$H,E3727&amp;G3727,[1]库存总量!$G:$G)</f>
        <v>0</v>
      </c>
      <c r="T3727" s="12">
        <f t="shared" si="936"/>
        <v>0</v>
      </c>
      <c r="U3727">
        <f>SUMIFS([1]库存总量!$G:$G,[1]库存总量!$H:$H,E3727&amp;G3727,[1]库存总量!$A:$A,"B")</f>
        <v>0</v>
      </c>
      <c r="V3727" s="12">
        <f t="shared" si="937"/>
        <v>0</v>
      </c>
      <c r="W3727">
        <f>SUMIFS([1]库存总量!$G:$G,[1]库存总量!$H:$H,E3727&amp;G3727,[1]库存总量!$A:$A,"K")</f>
        <v>0</v>
      </c>
      <c r="X3727" s="12">
        <f t="shared" si="938"/>
        <v>0</v>
      </c>
      <c r="Y3727">
        <f t="shared" si="939"/>
        <v>0</v>
      </c>
      <c r="Z3727" s="12">
        <f t="shared" si="940"/>
        <v>0</v>
      </c>
      <c r="AA3727">
        <f>(IF(ISERROR((IF(ISERROR(VLOOKUP(E3727&amp;G3727,'[1]采购入库货量(公司仓库)'!$A:$H,7,FALSE)),0,VLOOKUP(E3727&amp;G3727,'[1]采购入库货量(公司仓库)'!$A:$H,7,FALSE)))*L3727-(IF(ISERROR(VLOOKUP(E3727&amp;G3727,'[1]采购入库货量(公司仓库)'!$A:$H,8,FALSE)),0,VLOOKUP(E3727&amp;G3727,'[1]采购入库货量(公司仓库)'!$A:$H,8,FALSE)))),0,(IF(ISERROR(VLOOKUP(E3727&amp;G3727,'[1]采购入库货量(公司仓库)'!$A:$H,7,FALSE)),0,VLOOKUP(E3727&amp;G3727,'[1]采购入库货量(公司仓库)'!$A:$H,7,FALSE)))*L3727-(IF(ISERROR(VLOOKUP(E3727&amp;G3727,'[1]采购入库货量(公司仓库)'!$A:$H,8,FALSE)),0,VLOOKUP(E3727&amp;G3727,'[1]采购入库货量(公司仓库)'!$A:$H,8,FALSE)))))</f>
        <v>0</v>
      </c>
      <c r="AB3727">
        <f>SUMIF([1]销售数据!$B:$B,E3727&amp;G3727,[1]销售数据!$G:$G)</f>
        <v>0</v>
      </c>
      <c r="AC3727" s="12">
        <f t="shared" si="941"/>
        <v>0</v>
      </c>
      <c r="AD3727" t="str">
        <f t="shared" si="942"/>
        <v/>
      </c>
      <c r="AE3727">
        <f>SUMIF([1]销售数据!$B:$B,AD3727,[1]销售数据!$L:$L)</f>
        <v>0</v>
      </c>
      <c r="AF3727">
        <f>SUMIF([1]销售数据!$B:$B,AD3727,[1]销售数据!$K:$K)</f>
        <v>0</v>
      </c>
      <c r="AG3727">
        <f>SUMIF([1]销售数据!$B:$B,AD3727,[1]销售数据!$J:$J)</f>
        <v>0</v>
      </c>
      <c r="AH3727">
        <f>SUMIF([1]销售数据!$B:$B,AD3727,[1]销售数据!$I:$I)</f>
        <v>0</v>
      </c>
      <c r="AI3727">
        <f>SUMIF([1]销售数据!$B:$B,AD3727,[1]销售数据!$H:$H)</f>
        <v>0</v>
      </c>
      <c r="AJ3727" s="20">
        <f t="shared" si="943"/>
        <v>0</v>
      </c>
      <c r="AK3727">
        <f>SUMIF([1]发货店铺数!$B:$B,AD3727,[1]发货店铺数!$G:$G)</f>
        <v>0</v>
      </c>
      <c r="AL3727">
        <f>SUMIF([1]销售店铺数!$B:$B,AD3727,[1]销售店铺数!$G:$G)</f>
        <v>0</v>
      </c>
      <c r="AM3727">
        <f>SUMIF([1]销售店铺数!$B:$B,AD3727,[1]销售店铺数!$G:$G)</f>
        <v>0</v>
      </c>
      <c r="AN3727" s="20">
        <f t="shared" si="944"/>
        <v>0</v>
      </c>
      <c r="AO3727" s="20">
        <f t="shared" si="945"/>
        <v>0</v>
      </c>
      <c r="AP3727" s="20">
        <f t="shared" si="946"/>
        <v>0</v>
      </c>
      <c r="AQ3727" s="12">
        <f t="shared" si="947"/>
        <v>0</v>
      </c>
      <c r="AR3727" s="20">
        <f t="shared" si="948"/>
        <v>0</v>
      </c>
      <c r="AS3727" s="20">
        <f t="shared" si="949"/>
        <v>0</v>
      </c>
    </row>
    <row r="3728" spans="1:45">
      <c r="A3728"/>
      <c r="B3728"/>
      <c r="C3728"/>
      <c r="D3728"/>
      <c r="E3728"/>
      <c r="F3728"/>
      <c r="G3728"/>
      <c r="H3728"/>
      <c r="I3728"/>
      <c r="J3728"/>
      <c r="K3728"/>
      <c r="L3728"/>
      <c r="M3728" s="8" t="str">
        <f>IF(ISERROR( VLOOKUP(AD3728,'[1]采购入库货量(公司仓库)'!$A:$I,9,FALSE)),"", VLOOKUP(AD3728,'[1]采购入库货量(公司仓库)'!$A:$I,9,FALSE))</f>
        <v/>
      </c>
      <c r="N3728" s="8" t="str">
        <f>IF(ISERROR( VLOOKUP(AD3728,[1]批发上市日期!$A:$F,6,FALSE)),"",  VLOOKUP(AD3728,[1]批发上市日期!$A:$F,6,FALSE))</f>
        <v/>
      </c>
      <c r="O3728" s="48">
        <f>IF(ISERROR(VLOOKUP(E3728&amp;G3728,'[1]采购入库货量(公司仓库)'!$A:$I,7,FALSE)),0,VLOOKUP(E3728&amp;G3728,'[1]采购入库货量(公司仓库)'!$A:$I,7,FALSE))</f>
        <v>0</v>
      </c>
      <c r="P3728" s="12">
        <f t="shared" si="934"/>
        <v>0</v>
      </c>
      <c r="Q3728" s="14">
        <f>IF(ISERROR(VLOOKUP(E3728&amp;G3728,'[1]采购入库货量(公司仓库)'!$A:$I,8,FALSE)),0,VLOOKUP(E3728&amp;G3728,'[1]采购入库货量(公司仓库)'!$A:$I,8,FALSE))</f>
        <v>0</v>
      </c>
      <c r="R3728" s="12">
        <f t="shared" si="935"/>
        <v>0</v>
      </c>
      <c r="S3728">
        <f>SUMIF([1]库存总量!$H:$H,E3728&amp;G3728,[1]库存总量!$G:$G)</f>
        <v>0</v>
      </c>
      <c r="T3728" s="12">
        <f t="shared" si="936"/>
        <v>0</v>
      </c>
      <c r="U3728">
        <f>SUMIFS([1]库存总量!$G:$G,[1]库存总量!$H:$H,E3728&amp;G3728,[1]库存总量!$A:$A,"B")</f>
        <v>0</v>
      </c>
      <c r="V3728" s="12">
        <f t="shared" si="937"/>
        <v>0</v>
      </c>
      <c r="W3728">
        <f>SUMIFS([1]库存总量!$G:$G,[1]库存总量!$H:$H,E3728&amp;G3728,[1]库存总量!$A:$A,"K")</f>
        <v>0</v>
      </c>
      <c r="X3728" s="12">
        <f t="shared" si="938"/>
        <v>0</v>
      </c>
      <c r="Y3728">
        <f t="shared" si="939"/>
        <v>0</v>
      </c>
      <c r="Z3728" s="12">
        <f t="shared" si="940"/>
        <v>0</v>
      </c>
      <c r="AA3728">
        <f>(IF(ISERROR((IF(ISERROR(VLOOKUP(E3728&amp;G3728,'[1]采购入库货量(公司仓库)'!$A:$H,7,FALSE)),0,VLOOKUP(E3728&amp;G3728,'[1]采购入库货量(公司仓库)'!$A:$H,7,FALSE)))*L3728-(IF(ISERROR(VLOOKUP(E3728&amp;G3728,'[1]采购入库货量(公司仓库)'!$A:$H,8,FALSE)),0,VLOOKUP(E3728&amp;G3728,'[1]采购入库货量(公司仓库)'!$A:$H,8,FALSE)))),0,(IF(ISERROR(VLOOKUP(E3728&amp;G3728,'[1]采购入库货量(公司仓库)'!$A:$H,7,FALSE)),0,VLOOKUP(E3728&amp;G3728,'[1]采购入库货量(公司仓库)'!$A:$H,7,FALSE)))*L3728-(IF(ISERROR(VLOOKUP(E3728&amp;G3728,'[1]采购入库货量(公司仓库)'!$A:$H,8,FALSE)),0,VLOOKUP(E3728&amp;G3728,'[1]采购入库货量(公司仓库)'!$A:$H,8,FALSE)))))</f>
        <v>0</v>
      </c>
      <c r="AB3728">
        <f>SUMIF([1]销售数据!$B:$B,E3728&amp;G3728,[1]销售数据!$G:$G)</f>
        <v>0</v>
      </c>
      <c r="AC3728" s="12">
        <f t="shared" si="941"/>
        <v>0</v>
      </c>
      <c r="AD3728" t="str">
        <f t="shared" si="942"/>
        <v/>
      </c>
      <c r="AE3728">
        <f>SUMIF([1]销售数据!$B:$B,AD3728,[1]销售数据!$L:$L)</f>
        <v>0</v>
      </c>
      <c r="AF3728">
        <f>SUMIF([1]销售数据!$B:$B,AD3728,[1]销售数据!$K:$K)</f>
        <v>0</v>
      </c>
      <c r="AG3728">
        <f>SUMIF([1]销售数据!$B:$B,AD3728,[1]销售数据!$J:$J)</f>
        <v>0</v>
      </c>
      <c r="AH3728">
        <f>SUMIF([1]销售数据!$B:$B,AD3728,[1]销售数据!$I:$I)</f>
        <v>0</v>
      </c>
      <c r="AI3728">
        <f>SUMIF([1]销售数据!$B:$B,AD3728,[1]销售数据!$H:$H)</f>
        <v>0</v>
      </c>
      <c r="AJ3728" s="20">
        <f t="shared" si="943"/>
        <v>0</v>
      </c>
      <c r="AK3728">
        <f>SUMIF([1]发货店铺数!$B:$B,AD3728,[1]发货店铺数!$G:$G)</f>
        <v>0</v>
      </c>
      <c r="AL3728">
        <f>SUMIF([1]销售店铺数!$B:$B,AD3728,[1]销售店铺数!$G:$G)</f>
        <v>0</v>
      </c>
      <c r="AM3728">
        <f>SUMIF([1]销售店铺数!$B:$B,AD3728,[1]销售店铺数!$G:$G)</f>
        <v>0</v>
      </c>
      <c r="AN3728" s="20">
        <f t="shared" si="944"/>
        <v>0</v>
      </c>
      <c r="AO3728" s="20">
        <f t="shared" si="945"/>
        <v>0</v>
      </c>
      <c r="AP3728" s="20">
        <f t="shared" si="946"/>
        <v>0</v>
      </c>
      <c r="AQ3728" s="12">
        <f t="shared" si="947"/>
        <v>0</v>
      </c>
      <c r="AR3728" s="20">
        <f t="shared" si="948"/>
        <v>0</v>
      </c>
      <c r="AS3728" s="20">
        <f t="shared" si="949"/>
        <v>0</v>
      </c>
    </row>
    <row r="3729" spans="1:45">
      <c r="A3729"/>
      <c r="B3729"/>
      <c r="C3729"/>
      <c r="D3729"/>
      <c r="E3729"/>
      <c r="F3729"/>
      <c r="G3729"/>
      <c r="H3729"/>
      <c r="I3729"/>
      <c r="J3729"/>
      <c r="K3729"/>
      <c r="L3729"/>
      <c r="M3729" s="8" t="str">
        <f>IF(ISERROR( VLOOKUP(AD3729,'[1]采购入库货量(公司仓库)'!$A:$I,9,FALSE)),"", VLOOKUP(AD3729,'[1]采购入库货量(公司仓库)'!$A:$I,9,FALSE))</f>
        <v/>
      </c>
      <c r="N3729" s="8" t="str">
        <f>IF(ISERROR( VLOOKUP(AD3729,[1]批发上市日期!$A:$F,6,FALSE)),"",  VLOOKUP(AD3729,[1]批发上市日期!$A:$F,6,FALSE))</f>
        <v/>
      </c>
      <c r="O3729" s="48">
        <f>IF(ISERROR(VLOOKUP(E3729&amp;G3729,'[1]采购入库货量(公司仓库)'!$A:$I,7,FALSE)),0,VLOOKUP(E3729&amp;G3729,'[1]采购入库货量(公司仓库)'!$A:$I,7,FALSE))</f>
        <v>0</v>
      </c>
      <c r="P3729" s="12">
        <f t="shared" si="934"/>
        <v>0</v>
      </c>
      <c r="Q3729" s="14">
        <f>IF(ISERROR(VLOOKUP(E3729&amp;G3729,'[1]采购入库货量(公司仓库)'!$A:$I,8,FALSE)),0,VLOOKUP(E3729&amp;G3729,'[1]采购入库货量(公司仓库)'!$A:$I,8,FALSE))</f>
        <v>0</v>
      </c>
      <c r="R3729" s="12">
        <f t="shared" si="935"/>
        <v>0</v>
      </c>
      <c r="S3729">
        <f>SUMIF([1]库存总量!$H:$H,E3729&amp;G3729,[1]库存总量!$G:$G)</f>
        <v>0</v>
      </c>
      <c r="T3729" s="12">
        <f t="shared" si="936"/>
        <v>0</v>
      </c>
      <c r="U3729">
        <f>SUMIFS([1]库存总量!$G:$G,[1]库存总量!$H:$H,E3729&amp;G3729,[1]库存总量!$A:$A,"B")</f>
        <v>0</v>
      </c>
      <c r="V3729" s="12">
        <f t="shared" si="937"/>
        <v>0</v>
      </c>
      <c r="W3729">
        <f>SUMIFS([1]库存总量!$G:$G,[1]库存总量!$H:$H,E3729&amp;G3729,[1]库存总量!$A:$A,"K")</f>
        <v>0</v>
      </c>
      <c r="X3729" s="12">
        <f t="shared" si="938"/>
        <v>0</v>
      </c>
      <c r="Y3729">
        <f t="shared" si="939"/>
        <v>0</v>
      </c>
      <c r="Z3729" s="12">
        <f t="shared" si="940"/>
        <v>0</v>
      </c>
      <c r="AA3729">
        <f>(IF(ISERROR((IF(ISERROR(VLOOKUP(E3729&amp;G3729,'[1]采购入库货量(公司仓库)'!$A:$H,7,FALSE)),0,VLOOKUP(E3729&amp;G3729,'[1]采购入库货量(公司仓库)'!$A:$H,7,FALSE)))*L3729-(IF(ISERROR(VLOOKUP(E3729&amp;G3729,'[1]采购入库货量(公司仓库)'!$A:$H,8,FALSE)),0,VLOOKUP(E3729&amp;G3729,'[1]采购入库货量(公司仓库)'!$A:$H,8,FALSE)))),0,(IF(ISERROR(VLOOKUP(E3729&amp;G3729,'[1]采购入库货量(公司仓库)'!$A:$H,7,FALSE)),0,VLOOKUP(E3729&amp;G3729,'[1]采购入库货量(公司仓库)'!$A:$H,7,FALSE)))*L3729-(IF(ISERROR(VLOOKUP(E3729&amp;G3729,'[1]采购入库货量(公司仓库)'!$A:$H,8,FALSE)),0,VLOOKUP(E3729&amp;G3729,'[1]采购入库货量(公司仓库)'!$A:$H,8,FALSE)))))</f>
        <v>0</v>
      </c>
      <c r="AB3729">
        <f>SUMIF([1]销售数据!$B:$B,E3729&amp;G3729,[1]销售数据!$G:$G)</f>
        <v>0</v>
      </c>
      <c r="AC3729" s="12">
        <f t="shared" si="941"/>
        <v>0</v>
      </c>
      <c r="AD3729" t="str">
        <f t="shared" si="942"/>
        <v/>
      </c>
      <c r="AE3729">
        <f>SUMIF([1]销售数据!$B:$B,AD3729,[1]销售数据!$L:$L)</f>
        <v>0</v>
      </c>
      <c r="AF3729">
        <f>SUMIF([1]销售数据!$B:$B,AD3729,[1]销售数据!$K:$K)</f>
        <v>0</v>
      </c>
      <c r="AG3729">
        <f>SUMIF([1]销售数据!$B:$B,AD3729,[1]销售数据!$J:$J)</f>
        <v>0</v>
      </c>
      <c r="AH3729">
        <f>SUMIF([1]销售数据!$B:$B,AD3729,[1]销售数据!$I:$I)</f>
        <v>0</v>
      </c>
      <c r="AI3729">
        <f>SUMIF([1]销售数据!$B:$B,AD3729,[1]销售数据!$H:$H)</f>
        <v>0</v>
      </c>
      <c r="AJ3729" s="20">
        <f t="shared" si="943"/>
        <v>0</v>
      </c>
      <c r="AK3729">
        <f>SUMIF([1]发货店铺数!$B:$B,AD3729,[1]发货店铺数!$G:$G)</f>
        <v>0</v>
      </c>
      <c r="AL3729">
        <f>SUMIF([1]销售店铺数!$B:$B,AD3729,[1]销售店铺数!$G:$G)</f>
        <v>0</v>
      </c>
      <c r="AM3729">
        <f>SUMIF([1]销售店铺数!$B:$B,AD3729,[1]销售店铺数!$G:$G)</f>
        <v>0</v>
      </c>
      <c r="AN3729" s="20">
        <f t="shared" si="944"/>
        <v>0</v>
      </c>
      <c r="AO3729" s="20">
        <f t="shared" si="945"/>
        <v>0</v>
      </c>
      <c r="AP3729" s="20">
        <f t="shared" si="946"/>
        <v>0</v>
      </c>
      <c r="AQ3729" s="12">
        <f t="shared" si="947"/>
        <v>0</v>
      </c>
      <c r="AR3729" s="20">
        <f t="shared" si="948"/>
        <v>0</v>
      </c>
      <c r="AS3729" s="20">
        <f t="shared" si="949"/>
        <v>0</v>
      </c>
    </row>
    <row r="3730" spans="1:45">
      <c r="A3730"/>
      <c r="B3730"/>
      <c r="C3730"/>
      <c r="D3730"/>
      <c r="E3730"/>
      <c r="F3730"/>
      <c r="G3730"/>
      <c r="H3730"/>
      <c r="I3730"/>
      <c r="J3730"/>
      <c r="K3730"/>
      <c r="L3730"/>
      <c r="M3730" s="8" t="str">
        <f>IF(ISERROR( VLOOKUP(AD3730,'[1]采购入库货量(公司仓库)'!$A:$I,9,FALSE)),"", VLOOKUP(AD3730,'[1]采购入库货量(公司仓库)'!$A:$I,9,FALSE))</f>
        <v/>
      </c>
      <c r="N3730" s="8" t="str">
        <f>IF(ISERROR( VLOOKUP(AD3730,[1]批发上市日期!$A:$F,6,FALSE)),"",  VLOOKUP(AD3730,[1]批发上市日期!$A:$F,6,FALSE))</f>
        <v/>
      </c>
      <c r="O3730" s="48">
        <f>IF(ISERROR(VLOOKUP(E3730&amp;G3730,'[1]采购入库货量(公司仓库)'!$A:$I,7,FALSE)),0,VLOOKUP(E3730&amp;G3730,'[1]采购入库货量(公司仓库)'!$A:$I,7,FALSE))</f>
        <v>0</v>
      </c>
      <c r="P3730" s="12">
        <f t="shared" si="934"/>
        <v>0</v>
      </c>
      <c r="Q3730" s="14">
        <f>IF(ISERROR(VLOOKUP(E3730&amp;G3730,'[1]采购入库货量(公司仓库)'!$A:$I,8,FALSE)),0,VLOOKUP(E3730&amp;G3730,'[1]采购入库货量(公司仓库)'!$A:$I,8,FALSE))</f>
        <v>0</v>
      </c>
      <c r="R3730" s="12">
        <f t="shared" si="935"/>
        <v>0</v>
      </c>
      <c r="S3730">
        <f>SUMIF([1]库存总量!$H:$H,E3730&amp;G3730,[1]库存总量!$G:$G)</f>
        <v>0</v>
      </c>
      <c r="T3730" s="12">
        <f t="shared" si="936"/>
        <v>0</v>
      </c>
      <c r="U3730">
        <f>SUMIFS([1]库存总量!$G:$G,[1]库存总量!$H:$H,E3730&amp;G3730,[1]库存总量!$A:$A,"B")</f>
        <v>0</v>
      </c>
      <c r="V3730" s="12">
        <f t="shared" si="937"/>
        <v>0</v>
      </c>
      <c r="W3730">
        <f>SUMIFS([1]库存总量!$G:$G,[1]库存总量!$H:$H,E3730&amp;G3730,[1]库存总量!$A:$A,"K")</f>
        <v>0</v>
      </c>
      <c r="X3730" s="12">
        <f t="shared" si="938"/>
        <v>0</v>
      </c>
      <c r="Y3730">
        <f t="shared" si="939"/>
        <v>0</v>
      </c>
      <c r="Z3730" s="12">
        <f t="shared" si="940"/>
        <v>0</v>
      </c>
      <c r="AA3730">
        <f>(IF(ISERROR((IF(ISERROR(VLOOKUP(E3730&amp;G3730,'[1]采购入库货量(公司仓库)'!$A:$H,7,FALSE)),0,VLOOKUP(E3730&amp;G3730,'[1]采购入库货量(公司仓库)'!$A:$H,7,FALSE)))*L3730-(IF(ISERROR(VLOOKUP(E3730&amp;G3730,'[1]采购入库货量(公司仓库)'!$A:$H,8,FALSE)),0,VLOOKUP(E3730&amp;G3730,'[1]采购入库货量(公司仓库)'!$A:$H,8,FALSE)))),0,(IF(ISERROR(VLOOKUP(E3730&amp;G3730,'[1]采购入库货量(公司仓库)'!$A:$H,7,FALSE)),0,VLOOKUP(E3730&amp;G3730,'[1]采购入库货量(公司仓库)'!$A:$H,7,FALSE)))*L3730-(IF(ISERROR(VLOOKUP(E3730&amp;G3730,'[1]采购入库货量(公司仓库)'!$A:$H,8,FALSE)),0,VLOOKUP(E3730&amp;G3730,'[1]采购入库货量(公司仓库)'!$A:$H,8,FALSE)))))</f>
        <v>0</v>
      </c>
      <c r="AB3730">
        <f>SUMIF([1]销售数据!$B:$B,E3730&amp;G3730,[1]销售数据!$G:$G)</f>
        <v>0</v>
      </c>
      <c r="AC3730" s="12">
        <f t="shared" si="941"/>
        <v>0</v>
      </c>
      <c r="AD3730" t="str">
        <f t="shared" si="942"/>
        <v/>
      </c>
      <c r="AE3730">
        <f>SUMIF([1]销售数据!$B:$B,AD3730,[1]销售数据!$L:$L)</f>
        <v>0</v>
      </c>
      <c r="AF3730">
        <f>SUMIF([1]销售数据!$B:$B,AD3730,[1]销售数据!$K:$K)</f>
        <v>0</v>
      </c>
      <c r="AG3730">
        <f>SUMIF([1]销售数据!$B:$B,AD3730,[1]销售数据!$J:$J)</f>
        <v>0</v>
      </c>
      <c r="AH3730">
        <f>SUMIF([1]销售数据!$B:$B,AD3730,[1]销售数据!$I:$I)</f>
        <v>0</v>
      </c>
      <c r="AI3730">
        <f>SUMIF([1]销售数据!$B:$B,AD3730,[1]销售数据!$H:$H)</f>
        <v>0</v>
      </c>
      <c r="AJ3730" s="20">
        <f t="shared" si="943"/>
        <v>0</v>
      </c>
      <c r="AK3730">
        <f>SUMIF([1]发货店铺数!$B:$B,AD3730,[1]发货店铺数!$G:$G)</f>
        <v>0</v>
      </c>
      <c r="AL3730">
        <f>SUMIF([1]销售店铺数!$B:$B,AD3730,[1]销售店铺数!$G:$G)</f>
        <v>0</v>
      </c>
      <c r="AM3730">
        <f>SUMIF([1]销售店铺数!$B:$B,AD3730,[1]销售店铺数!$G:$G)</f>
        <v>0</v>
      </c>
      <c r="AN3730" s="20">
        <f t="shared" si="944"/>
        <v>0</v>
      </c>
      <c r="AO3730" s="20">
        <f t="shared" si="945"/>
        <v>0</v>
      </c>
      <c r="AP3730" s="20">
        <f t="shared" si="946"/>
        <v>0</v>
      </c>
      <c r="AQ3730" s="12">
        <f t="shared" si="947"/>
        <v>0</v>
      </c>
      <c r="AR3730" s="20">
        <f t="shared" si="948"/>
        <v>0</v>
      </c>
      <c r="AS3730" s="20">
        <f t="shared" si="949"/>
        <v>0</v>
      </c>
    </row>
    <row r="3731" spans="1:45">
      <c r="A3731"/>
      <c r="B3731"/>
      <c r="C3731"/>
      <c r="D3731"/>
      <c r="E3731"/>
      <c r="F3731"/>
      <c r="G3731"/>
      <c r="H3731"/>
      <c r="I3731"/>
      <c r="J3731"/>
      <c r="K3731"/>
      <c r="L3731"/>
      <c r="M3731" s="8" t="str">
        <f>IF(ISERROR( VLOOKUP(AD3731,'[1]采购入库货量(公司仓库)'!$A:$I,9,FALSE)),"", VLOOKUP(AD3731,'[1]采购入库货量(公司仓库)'!$A:$I,9,FALSE))</f>
        <v/>
      </c>
      <c r="N3731" s="8" t="str">
        <f>IF(ISERROR( VLOOKUP(AD3731,[1]批发上市日期!$A:$F,6,FALSE)),"",  VLOOKUP(AD3731,[1]批发上市日期!$A:$F,6,FALSE))</f>
        <v/>
      </c>
      <c r="O3731" s="48">
        <f>IF(ISERROR(VLOOKUP(E3731&amp;G3731,'[1]采购入库货量(公司仓库)'!$A:$I,7,FALSE)),0,VLOOKUP(E3731&amp;G3731,'[1]采购入库货量(公司仓库)'!$A:$I,7,FALSE))</f>
        <v>0</v>
      </c>
      <c r="P3731" s="12">
        <f t="shared" si="934"/>
        <v>0</v>
      </c>
      <c r="Q3731" s="14">
        <f>IF(ISERROR(VLOOKUP(E3731&amp;G3731,'[1]采购入库货量(公司仓库)'!$A:$I,8,FALSE)),0,VLOOKUP(E3731&amp;G3731,'[1]采购入库货量(公司仓库)'!$A:$I,8,FALSE))</f>
        <v>0</v>
      </c>
      <c r="R3731" s="12">
        <f t="shared" si="935"/>
        <v>0</v>
      </c>
      <c r="S3731">
        <f>SUMIF([1]库存总量!$H:$H,E3731&amp;G3731,[1]库存总量!$G:$G)</f>
        <v>0</v>
      </c>
      <c r="T3731" s="12">
        <f t="shared" si="936"/>
        <v>0</v>
      </c>
      <c r="U3731">
        <f>SUMIFS([1]库存总量!$G:$G,[1]库存总量!$H:$H,E3731&amp;G3731,[1]库存总量!$A:$A,"B")</f>
        <v>0</v>
      </c>
      <c r="V3731" s="12">
        <f t="shared" si="937"/>
        <v>0</v>
      </c>
      <c r="W3731">
        <f>SUMIFS([1]库存总量!$G:$G,[1]库存总量!$H:$H,E3731&amp;G3731,[1]库存总量!$A:$A,"K")</f>
        <v>0</v>
      </c>
      <c r="X3731" s="12">
        <f t="shared" si="938"/>
        <v>0</v>
      </c>
      <c r="Y3731">
        <f t="shared" si="939"/>
        <v>0</v>
      </c>
      <c r="Z3731" s="12">
        <f t="shared" si="940"/>
        <v>0</v>
      </c>
      <c r="AA3731">
        <f>(IF(ISERROR((IF(ISERROR(VLOOKUP(E3731&amp;G3731,'[1]采购入库货量(公司仓库)'!$A:$H,7,FALSE)),0,VLOOKUP(E3731&amp;G3731,'[1]采购入库货量(公司仓库)'!$A:$H,7,FALSE)))*L3731-(IF(ISERROR(VLOOKUP(E3731&amp;G3731,'[1]采购入库货量(公司仓库)'!$A:$H,8,FALSE)),0,VLOOKUP(E3731&amp;G3731,'[1]采购入库货量(公司仓库)'!$A:$H,8,FALSE)))),0,(IF(ISERROR(VLOOKUP(E3731&amp;G3731,'[1]采购入库货量(公司仓库)'!$A:$H,7,FALSE)),0,VLOOKUP(E3731&amp;G3731,'[1]采购入库货量(公司仓库)'!$A:$H,7,FALSE)))*L3731-(IF(ISERROR(VLOOKUP(E3731&amp;G3731,'[1]采购入库货量(公司仓库)'!$A:$H,8,FALSE)),0,VLOOKUP(E3731&amp;G3731,'[1]采购入库货量(公司仓库)'!$A:$H,8,FALSE)))))</f>
        <v>0</v>
      </c>
      <c r="AB3731">
        <f>SUMIF([1]销售数据!$B:$B,E3731&amp;G3731,[1]销售数据!$G:$G)</f>
        <v>0</v>
      </c>
      <c r="AC3731" s="12">
        <f t="shared" si="941"/>
        <v>0</v>
      </c>
      <c r="AD3731" t="str">
        <f t="shared" si="942"/>
        <v/>
      </c>
      <c r="AE3731">
        <f>SUMIF([1]销售数据!$B:$B,AD3731,[1]销售数据!$L:$L)</f>
        <v>0</v>
      </c>
      <c r="AF3731">
        <f>SUMIF([1]销售数据!$B:$B,AD3731,[1]销售数据!$K:$K)</f>
        <v>0</v>
      </c>
      <c r="AG3731">
        <f>SUMIF([1]销售数据!$B:$B,AD3731,[1]销售数据!$J:$J)</f>
        <v>0</v>
      </c>
      <c r="AH3731">
        <f>SUMIF([1]销售数据!$B:$B,AD3731,[1]销售数据!$I:$I)</f>
        <v>0</v>
      </c>
      <c r="AI3731">
        <f>SUMIF([1]销售数据!$B:$B,AD3731,[1]销售数据!$H:$H)</f>
        <v>0</v>
      </c>
      <c r="AJ3731" s="20">
        <f t="shared" si="943"/>
        <v>0</v>
      </c>
      <c r="AK3731">
        <f>SUMIF([1]发货店铺数!$B:$B,AD3731,[1]发货店铺数!$G:$G)</f>
        <v>0</v>
      </c>
      <c r="AL3731">
        <f>SUMIF([1]销售店铺数!$B:$B,AD3731,[1]销售店铺数!$G:$G)</f>
        <v>0</v>
      </c>
      <c r="AM3731">
        <f>SUMIF([1]销售店铺数!$B:$B,AD3731,[1]销售店铺数!$G:$G)</f>
        <v>0</v>
      </c>
      <c r="AN3731" s="20">
        <f t="shared" si="944"/>
        <v>0</v>
      </c>
      <c r="AO3731" s="20">
        <f t="shared" si="945"/>
        <v>0</v>
      </c>
      <c r="AP3731" s="20">
        <f t="shared" si="946"/>
        <v>0</v>
      </c>
      <c r="AQ3731" s="12">
        <f t="shared" si="947"/>
        <v>0</v>
      </c>
      <c r="AR3731" s="20">
        <f t="shared" si="948"/>
        <v>0</v>
      </c>
      <c r="AS3731" s="20">
        <f t="shared" si="949"/>
        <v>0</v>
      </c>
    </row>
    <row r="3732" spans="1:45">
      <c r="A3732"/>
      <c r="B3732"/>
      <c r="C3732"/>
      <c r="D3732"/>
      <c r="E3732"/>
      <c r="F3732"/>
      <c r="G3732"/>
      <c r="H3732"/>
      <c r="I3732"/>
      <c r="J3732"/>
      <c r="K3732"/>
      <c r="L3732"/>
      <c r="M3732" s="8" t="str">
        <f>IF(ISERROR( VLOOKUP(AD3732,'[1]采购入库货量(公司仓库)'!$A:$I,9,FALSE)),"", VLOOKUP(AD3732,'[1]采购入库货量(公司仓库)'!$A:$I,9,FALSE))</f>
        <v/>
      </c>
      <c r="N3732" s="8" t="str">
        <f>IF(ISERROR( VLOOKUP(AD3732,[1]批发上市日期!$A:$F,6,FALSE)),"",  VLOOKUP(AD3732,[1]批发上市日期!$A:$F,6,FALSE))</f>
        <v/>
      </c>
      <c r="O3732" s="48">
        <f>IF(ISERROR(VLOOKUP(E3732&amp;G3732,'[1]采购入库货量(公司仓库)'!$A:$I,7,FALSE)),0,VLOOKUP(E3732&amp;G3732,'[1]采购入库货量(公司仓库)'!$A:$I,7,FALSE))</f>
        <v>0</v>
      </c>
      <c r="P3732" s="12">
        <f t="shared" si="934"/>
        <v>0</v>
      </c>
      <c r="Q3732" s="14">
        <f>IF(ISERROR(VLOOKUP(E3732&amp;G3732,'[1]采购入库货量(公司仓库)'!$A:$I,8,FALSE)),0,VLOOKUP(E3732&amp;G3732,'[1]采购入库货量(公司仓库)'!$A:$I,8,FALSE))</f>
        <v>0</v>
      </c>
      <c r="R3732" s="12">
        <f t="shared" si="935"/>
        <v>0</v>
      </c>
      <c r="S3732">
        <f>SUMIF([1]库存总量!$H:$H,E3732&amp;G3732,[1]库存总量!$G:$G)</f>
        <v>0</v>
      </c>
      <c r="T3732" s="12">
        <f t="shared" si="936"/>
        <v>0</v>
      </c>
      <c r="U3732">
        <f>SUMIFS([1]库存总量!$G:$G,[1]库存总量!$H:$H,E3732&amp;G3732,[1]库存总量!$A:$A,"B")</f>
        <v>0</v>
      </c>
      <c r="V3732" s="12">
        <f t="shared" si="937"/>
        <v>0</v>
      </c>
      <c r="W3732">
        <f>SUMIFS([1]库存总量!$G:$G,[1]库存总量!$H:$H,E3732&amp;G3732,[1]库存总量!$A:$A,"K")</f>
        <v>0</v>
      </c>
      <c r="X3732" s="12">
        <f t="shared" si="938"/>
        <v>0</v>
      </c>
      <c r="Y3732">
        <f t="shared" si="939"/>
        <v>0</v>
      </c>
      <c r="Z3732" s="12">
        <f t="shared" si="940"/>
        <v>0</v>
      </c>
      <c r="AA3732">
        <f>(IF(ISERROR((IF(ISERROR(VLOOKUP(E3732&amp;G3732,'[1]采购入库货量(公司仓库)'!$A:$H,7,FALSE)),0,VLOOKUP(E3732&amp;G3732,'[1]采购入库货量(公司仓库)'!$A:$H,7,FALSE)))*L3732-(IF(ISERROR(VLOOKUP(E3732&amp;G3732,'[1]采购入库货量(公司仓库)'!$A:$H,8,FALSE)),0,VLOOKUP(E3732&amp;G3732,'[1]采购入库货量(公司仓库)'!$A:$H,8,FALSE)))),0,(IF(ISERROR(VLOOKUP(E3732&amp;G3732,'[1]采购入库货量(公司仓库)'!$A:$H,7,FALSE)),0,VLOOKUP(E3732&amp;G3732,'[1]采购入库货量(公司仓库)'!$A:$H,7,FALSE)))*L3732-(IF(ISERROR(VLOOKUP(E3732&amp;G3732,'[1]采购入库货量(公司仓库)'!$A:$H,8,FALSE)),0,VLOOKUP(E3732&amp;G3732,'[1]采购入库货量(公司仓库)'!$A:$H,8,FALSE)))))</f>
        <v>0</v>
      </c>
      <c r="AB3732">
        <f>SUMIF([1]销售数据!$B:$B,E3732&amp;G3732,[1]销售数据!$G:$G)</f>
        <v>0</v>
      </c>
      <c r="AC3732" s="12">
        <f t="shared" si="941"/>
        <v>0</v>
      </c>
      <c r="AD3732" t="str">
        <f t="shared" si="942"/>
        <v/>
      </c>
      <c r="AE3732">
        <f>SUMIF([1]销售数据!$B:$B,AD3732,[1]销售数据!$L:$L)</f>
        <v>0</v>
      </c>
      <c r="AF3732">
        <f>SUMIF([1]销售数据!$B:$B,AD3732,[1]销售数据!$K:$K)</f>
        <v>0</v>
      </c>
      <c r="AG3732">
        <f>SUMIF([1]销售数据!$B:$B,AD3732,[1]销售数据!$J:$J)</f>
        <v>0</v>
      </c>
      <c r="AH3732">
        <f>SUMIF([1]销售数据!$B:$B,AD3732,[1]销售数据!$I:$I)</f>
        <v>0</v>
      </c>
      <c r="AI3732">
        <f>SUMIF([1]销售数据!$B:$B,AD3732,[1]销售数据!$H:$H)</f>
        <v>0</v>
      </c>
      <c r="AJ3732" s="20">
        <f t="shared" si="943"/>
        <v>0</v>
      </c>
      <c r="AK3732">
        <f>SUMIF([1]发货店铺数!$B:$B,AD3732,[1]发货店铺数!$G:$G)</f>
        <v>0</v>
      </c>
      <c r="AL3732">
        <f>SUMIF([1]销售店铺数!$B:$B,AD3732,[1]销售店铺数!$G:$G)</f>
        <v>0</v>
      </c>
      <c r="AM3732">
        <f>SUMIF([1]销售店铺数!$B:$B,AD3732,[1]销售店铺数!$G:$G)</f>
        <v>0</v>
      </c>
      <c r="AN3732" s="20">
        <f t="shared" si="944"/>
        <v>0</v>
      </c>
      <c r="AO3732" s="20">
        <f t="shared" si="945"/>
        <v>0</v>
      </c>
      <c r="AP3732" s="20">
        <f t="shared" si="946"/>
        <v>0</v>
      </c>
      <c r="AQ3732" s="12">
        <f t="shared" si="947"/>
        <v>0</v>
      </c>
      <c r="AR3732" s="20">
        <f t="shared" si="948"/>
        <v>0</v>
      </c>
      <c r="AS3732" s="20">
        <f t="shared" si="949"/>
        <v>0</v>
      </c>
    </row>
    <row r="3733" spans="1:45">
      <c r="A3733"/>
      <c r="B3733"/>
      <c r="C3733"/>
      <c r="D3733"/>
      <c r="E3733"/>
      <c r="F3733"/>
      <c r="G3733"/>
      <c r="H3733"/>
      <c r="I3733"/>
      <c r="J3733"/>
      <c r="K3733"/>
      <c r="L3733"/>
      <c r="M3733" s="8" t="str">
        <f>IF(ISERROR( VLOOKUP(AD3733,'[1]采购入库货量(公司仓库)'!$A:$I,9,FALSE)),"", VLOOKUP(AD3733,'[1]采购入库货量(公司仓库)'!$A:$I,9,FALSE))</f>
        <v/>
      </c>
      <c r="N3733" s="8" t="str">
        <f>IF(ISERROR( VLOOKUP(AD3733,[1]批发上市日期!$A:$F,6,FALSE)),"",  VLOOKUP(AD3733,[1]批发上市日期!$A:$F,6,FALSE))</f>
        <v/>
      </c>
      <c r="O3733" s="48">
        <f>IF(ISERROR(VLOOKUP(E3733&amp;G3733,'[1]采购入库货量(公司仓库)'!$A:$I,7,FALSE)),0,VLOOKUP(E3733&amp;G3733,'[1]采购入库货量(公司仓库)'!$A:$I,7,FALSE))</f>
        <v>0</v>
      </c>
      <c r="P3733" s="12">
        <f t="shared" si="934"/>
        <v>0</v>
      </c>
      <c r="Q3733" s="14">
        <f>IF(ISERROR(VLOOKUP(E3733&amp;G3733,'[1]采购入库货量(公司仓库)'!$A:$I,8,FALSE)),0,VLOOKUP(E3733&amp;G3733,'[1]采购入库货量(公司仓库)'!$A:$I,8,FALSE))</f>
        <v>0</v>
      </c>
      <c r="R3733" s="12">
        <f t="shared" si="935"/>
        <v>0</v>
      </c>
      <c r="S3733">
        <f>SUMIF([1]库存总量!$H:$H,E3733&amp;G3733,[1]库存总量!$G:$G)</f>
        <v>0</v>
      </c>
      <c r="T3733" s="12">
        <f t="shared" si="936"/>
        <v>0</v>
      </c>
      <c r="U3733">
        <f>SUMIFS([1]库存总量!$G:$G,[1]库存总量!$H:$H,E3733&amp;G3733,[1]库存总量!$A:$A,"B")</f>
        <v>0</v>
      </c>
      <c r="V3733" s="12">
        <f t="shared" si="937"/>
        <v>0</v>
      </c>
      <c r="W3733">
        <f>SUMIFS([1]库存总量!$G:$G,[1]库存总量!$H:$H,E3733&amp;G3733,[1]库存总量!$A:$A,"K")</f>
        <v>0</v>
      </c>
      <c r="X3733" s="12">
        <f t="shared" si="938"/>
        <v>0</v>
      </c>
      <c r="Y3733">
        <f t="shared" si="939"/>
        <v>0</v>
      </c>
      <c r="Z3733" s="12">
        <f t="shared" si="940"/>
        <v>0</v>
      </c>
      <c r="AA3733">
        <f>(IF(ISERROR((IF(ISERROR(VLOOKUP(E3733&amp;G3733,'[1]采购入库货量(公司仓库)'!$A:$H,7,FALSE)),0,VLOOKUP(E3733&amp;G3733,'[1]采购入库货量(公司仓库)'!$A:$H,7,FALSE)))*L3733-(IF(ISERROR(VLOOKUP(E3733&amp;G3733,'[1]采购入库货量(公司仓库)'!$A:$H,8,FALSE)),0,VLOOKUP(E3733&amp;G3733,'[1]采购入库货量(公司仓库)'!$A:$H,8,FALSE)))),0,(IF(ISERROR(VLOOKUP(E3733&amp;G3733,'[1]采购入库货量(公司仓库)'!$A:$H,7,FALSE)),0,VLOOKUP(E3733&amp;G3733,'[1]采购入库货量(公司仓库)'!$A:$H,7,FALSE)))*L3733-(IF(ISERROR(VLOOKUP(E3733&amp;G3733,'[1]采购入库货量(公司仓库)'!$A:$H,8,FALSE)),0,VLOOKUP(E3733&amp;G3733,'[1]采购入库货量(公司仓库)'!$A:$H,8,FALSE)))))</f>
        <v>0</v>
      </c>
      <c r="AB3733">
        <f>SUMIF([1]销售数据!$B:$B,E3733&amp;G3733,[1]销售数据!$G:$G)</f>
        <v>0</v>
      </c>
      <c r="AC3733" s="12">
        <f t="shared" si="941"/>
        <v>0</v>
      </c>
      <c r="AD3733" t="str">
        <f t="shared" si="942"/>
        <v/>
      </c>
      <c r="AE3733">
        <f>SUMIF([1]销售数据!$B:$B,AD3733,[1]销售数据!$L:$L)</f>
        <v>0</v>
      </c>
      <c r="AF3733">
        <f>SUMIF([1]销售数据!$B:$B,AD3733,[1]销售数据!$K:$K)</f>
        <v>0</v>
      </c>
      <c r="AG3733">
        <f>SUMIF([1]销售数据!$B:$B,AD3733,[1]销售数据!$J:$J)</f>
        <v>0</v>
      </c>
      <c r="AH3733">
        <f>SUMIF([1]销售数据!$B:$B,AD3733,[1]销售数据!$I:$I)</f>
        <v>0</v>
      </c>
      <c r="AI3733">
        <f>SUMIF([1]销售数据!$B:$B,AD3733,[1]销售数据!$H:$H)</f>
        <v>0</v>
      </c>
      <c r="AJ3733" s="20">
        <f t="shared" si="943"/>
        <v>0</v>
      </c>
      <c r="AK3733">
        <f>SUMIF([1]发货店铺数!$B:$B,AD3733,[1]发货店铺数!$G:$G)</f>
        <v>0</v>
      </c>
      <c r="AL3733">
        <f>SUMIF([1]销售店铺数!$B:$B,AD3733,[1]销售店铺数!$G:$G)</f>
        <v>0</v>
      </c>
      <c r="AM3733">
        <f>SUMIF([1]销售店铺数!$B:$B,AD3733,[1]销售店铺数!$G:$G)</f>
        <v>0</v>
      </c>
      <c r="AN3733" s="20">
        <f t="shared" si="944"/>
        <v>0</v>
      </c>
      <c r="AO3733" s="20">
        <f t="shared" si="945"/>
        <v>0</v>
      </c>
      <c r="AP3733" s="20">
        <f t="shared" si="946"/>
        <v>0</v>
      </c>
      <c r="AQ3733" s="12">
        <f t="shared" si="947"/>
        <v>0</v>
      </c>
      <c r="AR3733" s="20">
        <f t="shared" si="948"/>
        <v>0</v>
      </c>
      <c r="AS3733" s="20">
        <f t="shared" si="949"/>
        <v>0</v>
      </c>
    </row>
    <row r="3734" spans="1:45">
      <c r="A3734"/>
      <c r="B3734"/>
      <c r="C3734"/>
      <c r="D3734"/>
      <c r="E3734"/>
      <c r="F3734"/>
      <c r="G3734"/>
      <c r="H3734"/>
      <c r="I3734"/>
      <c r="J3734"/>
      <c r="K3734"/>
      <c r="L3734"/>
      <c r="M3734" s="8" t="str">
        <f>IF(ISERROR( VLOOKUP(AD3734,'[1]采购入库货量(公司仓库)'!$A:$I,9,FALSE)),"", VLOOKUP(AD3734,'[1]采购入库货量(公司仓库)'!$A:$I,9,FALSE))</f>
        <v/>
      </c>
      <c r="N3734" s="8" t="str">
        <f>IF(ISERROR( VLOOKUP(AD3734,[1]批发上市日期!$A:$F,6,FALSE)),"",  VLOOKUP(AD3734,[1]批发上市日期!$A:$F,6,FALSE))</f>
        <v/>
      </c>
      <c r="O3734" s="48">
        <f>IF(ISERROR(VLOOKUP(E3734&amp;G3734,'[1]采购入库货量(公司仓库)'!$A:$I,7,FALSE)),0,VLOOKUP(E3734&amp;G3734,'[1]采购入库货量(公司仓库)'!$A:$I,7,FALSE))</f>
        <v>0</v>
      </c>
      <c r="P3734" s="12">
        <f t="shared" si="934"/>
        <v>0</v>
      </c>
      <c r="Q3734" s="14">
        <f>IF(ISERROR(VLOOKUP(E3734&amp;G3734,'[1]采购入库货量(公司仓库)'!$A:$I,8,FALSE)),0,VLOOKUP(E3734&amp;G3734,'[1]采购入库货量(公司仓库)'!$A:$I,8,FALSE))</f>
        <v>0</v>
      </c>
      <c r="R3734" s="12">
        <f t="shared" si="935"/>
        <v>0</v>
      </c>
      <c r="S3734">
        <f>SUMIF([1]库存总量!$H:$H,E3734&amp;G3734,[1]库存总量!$G:$G)</f>
        <v>0</v>
      </c>
      <c r="T3734" s="12">
        <f t="shared" si="936"/>
        <v>0</v>
      </c>
      <c r="U3734">
        <f>SUMIFS([1]库存总量!$G:$G,[1]库存总量!$H:$H,E3734&amp;G3734,[1]库存总量!$A:$A,"B")</f>
        <v>0</v>
      </c>
      <c r="V3734" s="12">
        <f t="shared" si="937"/>
        <v>0</v>
      </c>
      <c r="W3734">
        <f>SUMIFS([1]库存总量!$G:$G,[1]库存总量!$H:$H,E3734&amp;G3734,[1]库存总量!$A:$A,"K")</f>
        <v>0</v>
      </c>
      <c r="X3734" s="12">
        <f t="shared" si="938"/>
        <v>0</v>
      </c>
      <c r="Y3734">
        <f t="shared" si="939"/>
        <v>0</v>
      </c>
      <c r="Z3734" s="12">
        <f t="shared" si="940"/>
        <v>0</v>
      </c>
      <c r="AA3734">
        <f>(IF(ISERROR((IF(ISERROR(VLOOKUP(E3734&amp;G3734,'[1]采购入库货量(公司仓库)'!$A:$H,7,FALSE)),0,VLOOKUP(E3734&amp;G3734,'[1]采购入库货量(公司仓库)'!$A:$H,7,FALSE)))*L3734-(IF(ISERROR(VLOOKUP(E3734&amp;G3734,'[1]采购入库货量(公司仓库)'!$A:$H,8,FALSE)),0,VLOOKUP(E3734&amp;G3734,'[1]采购入库货量(公司仓库)'!$A:$H,8,FALSE)))),0,(IF(ISERROR(VLOOKUP(E3734&amp;G3734,'[1]采购入库货量(公司仓库)'!$A:$H,7,FALSE)),0,VLOOKUP(E3734&amp;G3734,'[1]采购入库货量(公司仓库)'!$A:$H,7,FALSE)))*L3734-(IF(ISERROR(VLOOKUP(E3734&amp;G3734,'[1]采购入库货量(公司仓库)'!$A:$H,8,FALSE)),0,VLOOKUP(E3734&amp;G3734,'[1]采购入库货量(公司仓库)'!$A:$H,8,FALSE)))))</f>
        <v>0</v>
      </c>
      <c r="AB3734">
        <f>SUMIF([1]销售数据!$B:$B,E3734&amp;G3734,[1]销售数据!$G:$G)</f>
        <v>0</v>
      </c>
      <c r="AC3734" s="12">
        <f t="shared" si="941"/>
        <v>0</v>
      </c>
      <c r="AD3734" t="str">
        <f t="shared" si="942"/>
        <v/>
      </c>
      <c r="AE3734">
        <f>SUMIF([1]销售数据!$B:$B,AD3734,[1]销售数据!$L:$L)</f>
        <v>0</v>
      </c>
      <c r="AF3734">
        <f>SUMIF([1]销售数据!$B:$B,AD3734,[1]销售数据!$K:$K)</f>
        <v>0</v>
      </c>
      <c r="AG3734">
        <f>SUMIF([1]销售数据!$B:$B,AD3734,[1]销售数据!$J:$J)</f>
        <v>0</v>
      </c>
      <c r="AH3734">
        <f>SUMIF([1]销售数据!$B:$B,AD3734,[1]销售数据!$I:$I)</f>
        <v>0</v>
      </c>
      <c r="AI3734">
        <f>SUMIF([1]销售数据!$B:$B,AD3734,[1]销售数据!$H:$H)</f>
        <v>0</v>
      </c>
      <c r="AJ3734" s="20">
        <f t="shared" si="943"/>
        <v>0</v>
      </c>
      <c r="AK3734">
        <f>SUMIF([1]发货店铺数!$B:$B,AD3734,[1]发货店铺数!$G:$G)</f>
        <v>0</v>
      </c>
      <c r="AL3734">
        <f>SUMIF([1]销售店铺数!$B:$B,AD3734,[1]销售店铺数!$G:$G)</f>
        <v>0</v>
      </c>
      <c r="AM3734">
        <f>SUMIF([1]销售店铺数!$B:$B,AD3734,[1]销售店铺数!$G:$G)</f>
        <v>0</v>
      </c>
      <c r="AN3734" s="20">
        <f t="shared" si="944"/>
        <v>0</v>
      </c>
      <c r="AO3734" s="20">
        <f t="shared" si="945"/>
        <v>0</v>
      </c>
      <c r="AP3734" s="20">
        <f t="shared" si="946"/>
        <v>0</v>
      </c>
      <c r="AQ3734" s="12">
        <f t="shared" si="947"/>
        <v>0</v>
      </c>
      <c r="AR3734" s="20">
        <f t="shared" si="948"/>
        <v>0</v>
      </c>
      <c r="AS3734" s="20">
        <f t="shared" si="949"/>
        <v>0</v>
      </c>
    </row>
    <row r="3735" spans="1:45">
      <c r="A3735"/>
      <c r="B3735"/>
      <c r="C3735"/>
      <c r="D3735"/>
      <c r="E3735"/>
      <c r="F3735"/>
      <c r="G3735"/>
      <c r="H3735"/>
      <c r="I3735"/>
      <c r="J3735"/>
      <c r="K3735"/>
      <c r="L3735"/>
      <c r="M3735" s="8" t="str">
        <f>IF(ISERROR( VLOOKUP(AD3735,'[1]采购入库货量(公司仓库)'!$A:$I,9,FALSE)),"", VLOOKUP(AD3735,'[1]采购入库货量(公司仓库)'!$A:$I,9,FALSE))</f>
        <v/>
      </c>
      <c r="N3735" s="8" t="str">
        <f>IF(ISERROR( VLOOKUP(AD3735,[1]批发上市日期!$A:$F,6,FALSE)),"",  VLOOKUP(AD3735,[1]批发上市日期!$A:$F,6,FALSE))</f>
        <v/>
      </c>
      <c r="O3735" s="48">
        <f>IF(ISERROR(VLOOKUP(E3735&amp;G3735,'[1]采购入库货量(公司仓库)'!$A:$I,7,FALSE)),0,VLOOKUP(E3735&amp;G3735,'[1]采购入库货量(公司仓库)'!$A:$I,7,FALSE))</f>
        <v>0</v>
      </c>
      <c r="P3735" s="12">
        <f t="shared" si="934"/>
        <v>0</v>
      </c>
      <c r="Q3735" s="14">
        <f>IF(ISERROR(VLOOKUP(E3735&amp;G3735,'[1]采购入库货量(公司仓库)'!$A:$I,8,FALSE)),0,VLOOKUP(E3735&amp;G3735,'[1]采购入库货量(公司仓库)'!$A:$I,8,FALSE))</f>
        <v>0</v>
      </c>
      <c r="R3735" s="12">
        <f t="shared" si="935"/>
        <v>0</v>
      </c>
      <c r="S3735">
        <f>SUMIF([1]库存总量!$H:$H,E3735&amp;G3735,[1]库存总量!$G:$G)</f>
        <v>0</v>
      </c>
      <c r="T3735" s="12">
        <f t="shared" si="936"/>
        <v>0</v>
      </c>
      <c r="U3735">
        <f>SUMIFS([1]库存总量!$G:$G,[1]库存总量!$H:$H,E3735&amp;G3735,[1]库存总量!$A:$A,"B")</f>
        <v>0</v>
      </c>
      <c r="V3735" s="12">
        <f t="shared" si="937"/>
        <v>0</v>
      </c>
      <c r="W3735">
        <f>SUMIFS([1]库存总量!$G:$G,[1]库存总量!$H:$H,E3735&amp;G3735,[1]库存总量!$A:$A,"K")</f>
        <v>0</v>
      </c>
      <c r="X3735" s="12">
        <f t="shared" si="938"/>
        <v>0</v>
      </c>
      <c r="Y3735">
        <f t="shared" si="939"/>
        <v>0</v>
      </c>
      <c r="Z3735" s="12">
        <f t="shared" si="940"/>
        <v>0</v>
      </c>
      <c r="AA3735">
        <f>(IF(ISERROR((IF(ISERROR(VLOOKUP(E3735&amp;G3735,'[1]采购入库货量(公司仓库)'!$A:$H,7,FALSE)),0,VLOOKUP(E3735&amp;G3735,'[1]采购入库货量(公司仓库)'!$A:$H,7,FALSE)))*L3735-(IF(ISERROR(VLOOKUP(E3735&amp;G3735,'[1]采购入库货量(公司仓库)'!$A:$H,8,FALSE)),0,VLOOKUP(E3735&amp;G3735,'[1]采购入库货量(公司仓库)'!$A:$H,8,FALSE)))),0,(IF(ISERROR(VLOOKUP(E3735&amp;G3735,'[1]采购入库货量(公司仓库)'!$A:$H,7,FALSE)),0,VLOOKUP(E3735&amp;G3735,'[1]采购入库货量(公司仓库)'!$A:$H,7,FALSE)))*L3735-(IF(ISERROR(VLOOKUP(E3735&amp;G3735,'[1]采购入库货量(公司仓库)'!$A:$H,8,FALSE)),0,VLOOKUP(E3735&amp;G3735,'[1]采购入库货量(公司仓库)'!$A:$H,8,FALSE)))))</f>
        <v>0</v>
      </c>
      <c r="AB3735">
        <f>SUMIF([1]销售数据!$B:$B,E3735&amp;G3735,[1]销售数据!$G:$G)</f>
        <v>0</v>
      </c>
      <c r="AC3735" s="12">
        <f t="shared" si="941"/>
        <v>0</v>
      </c>
      <c r="AD3735" t="str">
        <f t="shared" si="942"/>
        <v/>
      </c>
      <c r="AE3735">
        <f>SUMIF([1]销售数据!$B:$B,AD3735,[1]销售数据!$L:$L)</f>
        <v>0</v>
      </c>
      <c r="AF3735">
        <f>SUMIF([1]销售数据!$B:$B,AD3735,[1]销售数据!$K:$K)</f>
        <v>0</v>
      </c>
      <c r="AG3735">
        <f>SUMIF([1]销售数据!$B:$B,AD3735,[1]销售数据!$J:$J)</f>
        <v>0</v>
      </c>
      <c r="AH3735">
        <f>SUMIF([1]销售数据!$B:$B,AD3735,[1]销售数据!$I:$I)</f>
        <v>0</v>
      </c>
      <c r="AI3735">
        <f>SUMIF([1]销售数据!$B:$B,AD3735,[1]销售数据!$H:$H)</f>
        <v>0</v>
      </c>
      <c r="AJ3735" s="20">
        <f t="shared" si="943"/>
        <v>0</v>
      </c>
      <c r="AK3735">
        <f>SUMIF([1]发货店铺数!$B:$B,AD3735,[1]发货店铺数!$G:$G)</f>
        <v>0</v>
      </c>
      <c r="AL3735">
        <f>SUMIF([1]销售店铺数!$B:$B,AD3735,[1]销售店铺数!$G:$G)</f>
        <v>0</v>
      </c>
      <c r="AM3735">
        <f>SUMIF([1]销售店铺数!$B:$B,AD3735,[1]销售店铺数!$G:$G)</f>
        <v>0</v>
      </c>
      <c r="AN3735" s="20">
        <f t="shared" si="944"/>
        <v>0</v>
      </c>
      <c r="AO3735" s="20">
        <f t="shared" si="945"/>
        <v>0</v>
      </c>
      <c r="AP3735" s="20">
        <f t="shared" si="946"/>
        <v>0</v>
      </c>
      <c r="AQ3735" s="12">
        <f t="shared" si="947"/>
        <v>0</v>
      </c>
      <c r="AR3735" s="20">
        <f t="shared" si="948"/>
        <v>0</v>
      </c>
      <c r="AS3735" s="20">
        <f t="shared" si="949"/>
        <v>0</v>
      </c>
    </row>
    <row r="3736" spans="1:45">
      <c r="A3736"/>
      <c r="B3736"/>
      <c r="C3736"/>
      <c r="D3736"/>
      <c r="E3736"/>
      <c r="F3736"/>
      <c r="G3736"/>
      <c r="H3736"/>
      <c r="I3736"/>
      <c r="J3736"/>
      <c r="K3736"/>
      <c r="L3736"/>
      <c r="M3736" s="8" t="str">
        <f>IF(ISERROR( VLOOKUP(AD3736,'[1]采购入库货量(公司仓库)'!$A:$I,9,FALSE)),"", VLOOKUP(AD3736,'[1]采购入库货量(公司仓库)'!$A:$I,9,FALSE))</f>
        <v/>
      </c>
      <c r="N3736" s="8" t="str">
        <f>IF(ISERROR( VLOOKUP(AD3736,[1]批发上市日期!$A:$F,6,FALSE)),"",  VLOOKUP(AD3736,[1]批发上市日期!$A:$F,6,FALSE))</f>
        <v/>
      </c>
      <c r="O3736" s="48">
        <f>IF(ISERROR(VLOOKUP(E3736&amp;G3736,'[1]采购入库货量(公司仓库)'!$A:$I,7,FALSE)),0,VLOOKUP(E3736&amp;G3736,'[1]采购入库货量(公司仓库)'!$A:$I,7,FALSE))</f>
        <v>0</v>
      </c>
      <c r="P3736" s="12">
        <f t="shared" si="934"/>
        <v>0</v>
      </c>
      <c r="Q3736" s="14">
        <f>IF(ISERROR(VLOOKUP(E3736&amp;G3736,'[1]采购入库货量(公司仓库)'!$A:$I,8,FALSE)),0,VLOOKUP(E3736&amp;G3736,'[1]采购入库货量(公司仓库)'!$A:$I,8,FALSE))</f>
        <v>0</v>
      </c>
      <c r="R3736" s="12">
        <f t="shared" si="935"/>
        <v>0</v>
      </c>
      <c r="S3736">
        <f>SUMIF([1]库存总量!$H:$H,E3736&amp;G3736,[1]库存总量!$G:$G)</f>
        <v>0</v>
      </c>
      <c r="T3736" s="12">
        <f t="shared" si="936"/>
        <v>0</v>
      </c>
      <c r="U3736">
        <f>SUMIFS([1]库存总量!$G:$G,[1]库存总量!$H:$H,E3736&amp;G3736,[1]库存总量!$A:$A,"B")</f>
        <v>0</v>
      </c>
      <c r="V3736" s="12">
        <f t="shared" si="937"/>
        <v>0</v>
      </c>
      <c r="W3736">
        <f>SUMIFS([1]库存总量!$G:$G,[1]库存总量!$H:$H,E3736&amp;G3736,[1]库存总量!$A:$A,"K")</f>
        <v>0</v>
      </c>
      <c r="X3736" s="12">
        <f t="shared" si="938"/>
        <v>0</v>
      </c>
      <c r="Y3736">
        <f t="shared" si="939"/>
        <v>0</v>
      </c>
      <c r="Z3736" s="12">
        <f t="shared" si="940"/>
        <v>0</v>
      </c>
      <c r="AA3736">
        <f>(IF(ISERROR((IF(ISERROR(VLOOKUP(E3736&amp;G3736,'[1]采购入库货量(公司仓库)'!$A:$H,7,FALSE)),0,VLOOKUP(E3736&amp;G3736,'[1]采购入库货量(公司仓库)'!$A:$H,7,FALSE)))*L3736-(IF(ISERROR(VLOOKUP(E3736&amp;G3736,'[1]采购入库货量(公司仓库)'!$A:$H,8,FALSE)),0,VLOOKUP(E3736&amp;G3736,'[1]采购入库货量(公司仓库)'!$A:$H,8,FALSE)))),0,(IF(ISERROR(VLOOKUP(E3736&amp;G3736,'[1]采购入库货量(公司仓库)'!$A:$H,7,FALSE)),0,VLOOKUP(E3736&amp;G3736,'[1]采购入库货量(公司仓库)'!$A:$H,7,FALSE)))*L3736-(IF(ISERROR(VLOOKUP(E3736&amp;G3736,'[1]采购入库货量(公司仓库)'!$A:$H,8,FALSE)),0,VLOOKUP(E3736&amp;G3736,'[1]采购入库货量(公司仓库)'!$A:$H,8,FALSE)))))</f>
        <v>0</v>
      </c>
      <c r="AB3736">
        <f>SUMIF([1]销售数据!$B:$B,E3736&amp;G3736,[1]销售数据!$G:$G)</f>
        <v>0</v>
      </c>
      <c r="AC3736" s="12">
        <f t="shared" si="941"/>
        <v>0</v>
      </c>
      <c r="AD3736" t="str">
        <f t="shared" si="942"/>
        <v/>
      </c>
      <c r="AE3736">
        <f>SUMIF([1]销售数据!$B:$B,AD3736,[1]销售数据!$L:$L)</f>
        <v>0</v>
      </c>
      <c r="AF3736">
        <f>SUMIF([1]销售数据!$B:$B,AD3736,[1]销售数据!$K:$K)</f>
        <v>0</v>
      </c>
      <c r="AG3736">
        <f>SUMIF([1]销售数据!$B:$B,AD3736,[1]销售数据!$J:$J)</f>
        <v>0</v>
      </c>
      <c r="AH3736">
        <f>SUMIF([1]销售数据!$B:$B,AD3736,[1]销售数据!$I:$I)</f>
        <v>0</v>
      </c>
      <c r="AI3736">
        <f>SUMIF([1]销售数据!$B:$B,AD3736,[1]销售数据!$H:$H)</f>
        <v>0</v>
      </c>
      <c r="AJ3736" s="20">
        <f t="shared" si="943"/>
        <v>0</v>
      </c>
      <c r="AK3736">
        <f>SUMIF([1]发货店铺数!$B:$B,AD3736,[1]发货店铺数!$G:$G)</f>
        <v>0</v>
      </c>
      <c r="AL3736">
        <f>SUMIF([1]销售店铺数!$B:$B,AD3736,[1]销售店铺数!$G:$G)</f>
        <v>0</v>
      </c>
      <c r="AM3736">
        <f>SUMIF([1]销售店铺数!$B:$B,AD3736,[1]销售店铺数!$G:$G)</f>
        <v>0</v>
      </c>
      <c r="AN3736" s="20">
        <f t="shared" si="944"/>
        <v>0</v>
      </c>
      <c r="AO3736" s="20">
        <f t="shared" si="945"/>
        <v>0</v>
      </c>
      <c r="AP3736" s="20">
        <f t="shared" si="946"/>
        <v>0</v>
      </c>
      <c r="AQ3736" s="12">
        <f t="shared" si="947"/>
        <v>0</v>
      </c>
      <c r="AR3736" s="20">
        <f t="shared" si="948"/>
        <v>0</v>
      </c>
      <c r="AS3736" s="20">
        <f t="shared" si="949"/>
        <v>0</v>
      </c>
    </row>
    <row r="3737" spans="1:45">
      <c r="A3737"/>
      <c r="B3737"/>
      <c r="C3737"/>
      <c r="D3737"/>
      <c r="E3737"/>
      <c r="F3737"/>
      <c r="G3737"/>
      <c r="H3737"/>
      <c r="I3737"/>
      <c r="J3737"/>
      <c r="K3737"/>
      <c r="L3737"/>
      <c r="M3737" s="8" t="str">
        <f>IF(ISERROR( VLOOKUP(AD3737,'[1]采购入库货量(公司仓库)'!$A:$I,9,FALSE)),"", VLOOKUP(AD3737,'[1]采购入库货量(公司仓库)'!$A:$I,9,FALSE))</f>
        <v/>
      </c>
      <c r="N3737" s="8" t="str">
        <f>IF(ISERROR( VLOOKUP(AD3737,[1]批发上市日期!$A:$F,6,FALSE)),"",  VLOOKUP(AD3737,[1]批发上市日期!$A:$F,6,FALSE))</f>
        <v/>
      </c>
      <c r="O3737" s="48">
        <f>IF(ISERROR(VLOOKUP(E3737&amp;G3737,'[1]采购入库货量(公司仓库)'!$A:$I,7,FALSE)),0,VLOOKUP(E3737&amp;G3737,'[1]采购入库货量(公司仓库)'!$A:$I,7,FALSE))</f>
        <v>0</v>
      </c>
      <c r="P3737" s="12">
        <f t="shared" si="934"/>
        <v>0</v>
      </c>
      <c r="Q3737" s="14">
        <f>IF(ISERROR(VLOOKUP(E3737&amp;G3737,'[1]采购入库货量(公司仓库)'!$A:$I,8,FALSE)),0,VLOOKUP(E3737&amp;G3737,'[1]采购入库货量(公司仓库)'!$A:$I,8,FALSE))</f>
        <v>0</v>
      </c>
      <c r="R3737" s="12">
        <f t="shared" si="935"/>
        <v>0</v>
      </c>
      <c r="S3737">
        <f>SUMIF([1]库存总量!$H:$H,E3737&amp;G3737,[1]库存总量!$G:$G)</f>
        <v>0</v>
      </c>
      <c r="T3737" s="12">
        <f t="shared" si="936"/>
        <v>0</v>
      </c>
      <c r="U3737">
        <f>SUMIFS([1]库存总量!$G:$G,[1]库存总量!$H:$H,E3737&amp;G3737,[1]库存总量!$A:$A,"B")</f>
        <v>0</v>
      </c>
      <c r="V3737" s="12">
        <f t="shared" si="937"/>
        <v>0</v>
      </c>
      <c r="W3737">
        <f>SUMIFS([1]库存总量!$G:$G,[1]库存总量!$H:$H,E3737&amp;G3737,[1]库存总量!$A:$A,"K")</f>
        <v>0</v>
      </c>
      <c r="X3737" s="12">
        <f t="shared" si="938"/>
        <v>0</v>
      </c>
      <c r="Y3737">
        <f t="shared" si="939"/>
        <v>0</v>
      </c>
      <c r="Z3737" s="12">
        <f t="shared" si="940"/>
        <v>0</v>
      </c>
      <c r="AA3737">
        <f>(IF(ISERROR((IF(ISERROR(VLOOKUP(E3737&amp;G3737,'[1]采购入库货量(公司仓库)'!$A:$H,7,FALSE)),0,VLOOKUP(E3737&amp;G3737,'[1]采购入库货量(公司仓库)'!$A:$H,7,FALSE)))*L3737-(IF(ISERROR(VLOOKUP(E3737&amp;G3737,'[1]采购入库货量(公司仓库)'!$A:$H,8,FALSE)),0,VLOOKUP(E3737&amp;G3737,'[1]采购入库货量(公司仓库)'!$A:$H,8,FALSE)))),0,(IF(ISERROR(VLOOKUP(E3737&amp;G3737,'[1]采购入库货量(公司仓库)'!$A:$H,7,FALSE)),0,VLOOKUP(E3737&amp;G3737,'[1]采购入库货量(公司仓库)'!$A:$H,7,FALSE)))*L3737-(IF(ISERROR(VLOOKUP(E3737&amp;G3737,'[1]采购入库货量(公司仓库)'!$A:$H,8,FALSE)),0,VLOOKUP(E3737&amp;G3737,'[1]采购入库货量(公司仓库)'!$A:$H,8,FALSE)))))</f>
        <v>0</v>
      </c>
      <c r="AB3737">
        <f>SUMIF([1]销售数据!$B:$B,E3737&amp;G3737,[1]销售数据!$G:$G)</f>
        <v>0</v>
      </c>
      <c r="AC3737" s="12">
        <f t="shared" si="941"/>
        <v>0</v>
      </c>
      <c r="AD3737" t="str">
        <f t="shared" si="942"/>
        <v/>
      </c>
      <c r="AE3737">
        <f>SUMIF([1]销售数据!$B:$B,AD3737,[1]销售数据!$L:$L)</f>
        <v>0</v>
      </c>
      <c r="AF3737">
        <f>SUMIF([1]销售数据!$B:$B,AD3737,[1]销售数据!$K:$K)</f>
        <v>0</v>
      </c>
      <c r="AG3737">
        <f>SUMIF([1]销售数据!$B:$B,AD3737,[1]销售数据!$J:$J)</f>
        <v>0</v>
      </c>
      <c r="AH3737">
        <f>SUMIF([1]销售数据!$B:$B,AD3737,[1]销售数据!$I:$I)</f>
        <v>0</v>
      </c>
      <c r="AI3737">
        <f>SUMIF([1]销售数据!$B:$B,AD3737,[1]销售数据!$H:$H)</f>
        <v>0</v>
      </c>
      <c r="AJ3737" s="20">
        <f t="shared" si="943"/>
        <v>0</v>
      </c>
      <c r="AK3737">
        <f>SUMIF([1]发货店铺数!$B:$B,AD3737,[1]发货店铺数!$G:$G)</f>
        <v>0</v>
      </c>
      <c r="AL3737">
        <f>SUMIF([1]销售店铺数!$B:$B,AD3737,[1]销售店铺数!$G:$G)</f>
        <v>0</v>
      </c>
      <c r="AM3737">
        <f>SUMIF([1]销售店铺数!$B:$B,AD3737,[1]销售店铺数!$G:$G)</f>
        <v>0</v>
      </c>
      <c r="AN3737" s="20">
        <f t="shared" si="944"/>
        <v>0</v>
      </c>
      <c r="AO3737" s="20">
        <f t="shared" si="945"/>
        <v>0</v>
      </c>
      <c r="AP3737" s="20">
        <f t="shared" si="946"/>
        <v>0</v>
      </c>
      <c r="AQ3737" s="12">
        <f t="shared" si="947"/>
        <v>0</v>
      </c>
      <c r="AR3737" s="20">
        <f t="shared" si="948"/>
        <v>0</v>
      </c>
      <c r="AS3737" s="20">
        <f t="shared" si="949"/>
        <v>0</v>
      </c>
    </row>
    <row r="3738" spans="1:45">
      <c r="A3738"/>
      <c r="B3738"/>
      <c r="C3738"/>
      <c r="D3738"/>
      <c r="E3738"/>
      <c r="F3738"/>
      <c r="G3738"/>
      <c r="H3738"/>
      <c r="I3738"/>
      <c r="J3738"/>
      <c r="K3738"/>
      <c r="L3738"/>
      <c r="M3738" s="8" t="str">
        <f>IF(ISERROR( VLOOKUP(AD3738,'[1]采购入库货量(公司仓库)'!$A:$I,9,FALSE)),"", VLOOKUP(AD3738,'[1]采购入库货量(公司仓库)'!$A:$I,9,FALSE))</f>
        <v/>
      </c>
      <c r="N3738" s="8" t="str">
        <f>IF(ISERROR( VLOOKUP(AD3738,[1]批发上市日期!$A:$F,6,FALSE)),"",  VLOOKUP(AD3738,[1]批发上市日期!$A:$F,6,FALSE))</f>
        <v/>
      </c>
      <c r="O3738" s="48">
        <f>IF(ISERROR(VLOOKUP(E3738&amp;G3738,'[1]采购入库货量(公司仓库)'!$A:$I,7,FALSE)),0,VLOOKUP(E3738&amp;G3738,'[1]采购入库货量(公司仓库)'!$A:$I,7,FALSE))</f>
        <v>0</v>
      </c>
      <c r="P3738" s="12">
        <f t="shared" si="934"/>
        <v>0</v>
      </c>
      <c r="Q3738" s="14">
        <f>IF(ISERROR(VLOOKUP(E3738&amp;G3738,'[1]采购入库货量(公司仓库)'!$A:$I,8,FALSE)),0,VLOOKUP(E3738&amp;G3738,'[1]采购入库货量(公司仓库)'!$A:$I,8,FALSE))</f>
        <v>0</v>
      </c>
      <c r="R3738" s="12">
        <f t="shared" si="935"/>
        <v>0</v>
      </c>
      <c r="S3738">
        <f>SUMIF([1]库存总量!$H:$H,E3738&amp;G3738,[1]库存总量!$G:$G)</f>
        <v>0</v>
      </c>
      <c r="T3738" s="12">
        <f t="shared" si="936"/>
        <v>0</v>
      </c>
      <c r="U3738">
        <f>SUMIFS([1]库存总量!$G:$G,[1]库存总量!$H:$H,E3738&amp;G3738,[1]库存总量!$A:$A,"B")</f>
        <v>0</v>
      </c>
      <c r="V3738" s="12">
        <f t="shared" si="937"/>
        <v>0</v>
      </c>
      <c r="W3738">
        <f>SUMIFS([1]库存总量!$G:$G,[1]库存总量!$H:$H,E3738&amp;G3738,[1]库存总量!$A:$A,"K")</f>
        <v>0</v>
      </c>
      <c r="X3738" s="12">
        <f t="shared" si="938"/>
        <v>0</v>
      </c>
      <c r="Y3738">
        <f t="shared" si="939"/>
        <v>0</v>
      </c>
      <c r="Z3738" s="12">
        <f t="shared" si="940"/>
        <v>0</v>
      </c>
      <c r="AA3738">
        <f>(IF(ISERROR((IF(ISERROR(VLOOKUP(E3738&amp;G3738,'[1]采购入库货量(公司仓库)'!$A:$H,7,FALSE)),0,VLOOKUP(E3738&amp;G3738,'[1]采购入库货量(公司仓库)'!$A:$H,7,FALSE)))*L3738-(IF(ISERROR(VLOOKUP(E3738&amp;G3738,'[1]采购入库货量(公司仓库)'!$A:$H,8,FALSE)),0,VLOOKUP(E3738&amp;G3738,'[1]采购入库货量(公司仓库)'!$A:$H,8,FALSE)))),0,(IF(ISERROR(VLOOKUP(E3738&amp;G3738,'[1]采购入库货量(公司仓库)'!$A:$H,7,FALSE)),0,VLOOKUP(E3738&amp;G3738,'[1]采购入库货量(公司仓库)'!$A:$H,7,FALSE)))*L3738-(IF(ISERROR(VLOOKUP(E3738&amp;G3738,'[1]采购入库货量(公司仓库)'!$A:$H,8,FALSE)),0,VLOOKUP(E3738&amp;G3738,'[1]采购入库货量(公司仓库)'!$A:$H,8,FALSE)))))</f>
        <v>0</v>
      </c>
      <c r="AB3738">
        <f>SUMIF([1]销售数据!$B:$B,E3738&amp;G3738,[1]销售数据!$G:$G)</f>
        <v>0</v>
      </c>
      <c r="AC3738" s="12">
        <f t="shared" si="941"/>
        <v>0</v>
      </c>
      <c r="AD3738" t="str">
        <f t="shared" si="942"/>
        <v/>
      </c>
      <c r="AE3738">
        <f>SUMIF([1]销售数据!$B:$B,AD3738,[1]销售数据!$L:$L)</f>
        <v>0</v>
      </c>
      <c r="AF3738">
        <f>SUMIF([1]销售数据!$B:$B,AD3738,[1]销售数据!$K:$K)</f>
        <v>0</v>
      </c>
      <c r="AG3738">
        <f>SUMIF([1]销售数据!$B:$B,AD3738,[1]销售数据!$J:$J)</f>
        <v>0</v>
      </c>
      <c r="AH3738">
        <f>SUMIF([1]销售数据!$B:$B,AD3738,[1]销售数据!$I:$I)</f>
        <v>0</v>
      </c>
      <c r="AI3738">
        <f>SUMIF([1]销售数据!$B:$B,AD3738,[1]销售数据!$H:$H)</f>
        <v>0</v>
      </c>
      <c r="AJ3738" s="20">
        <f t="shared" si="943"/>
        <v>0</v>
      </c>
      <c r="AK3738">
        <f>SUMIF([1]发货店铺数!$B:$B,AD3738,[1]发货店铺数!$G:$G)</f>
        <v>0</v>
      </c>
      <c r="AL3738">
        <f>SUMIF([1]销售店铺数!$B:$B,AD3738,[1]销售店铺数!$G:$G)</f>
        <v>0</v>
      </c>
      <c r="AM3738">
        <f>SUMIF([1]销售店铺数!$B:$B,AD3738,[1]销售店铺数!$G:$G)</f>
        <v>0</v>
      </c>
      <c r="AN3738" s="20">
        <f t="shared" si="944"/>
        <v>0</v>
      </c>
      <c r="AO3738" s="20">
        <f t="shared" si="945"/>
        <v>0</v>
      </c>
      <c r="AP3738" s="20">
        <f t="shared" si="946"/>
        <v>0</v>
      </c>
      <c r="AQ3738" s="12">
        <f t="shared" si="947"/>
        <v>0</v>
      </c>
      <c r="AR3738" s="20">
        <f t="shared" si="948"/>
        <v>0</v>
      </c>
      <c r="AS3738" s="20">
        <f t="shared" si="949"/>
        <v>0</v>
      </c>
    </row>
    <row r="3739" spans="1:45">
      <c r="A3739"/>
      <c r="B3739"/>
      <c r="C3739"/>
      <c r="D3739"/>
      <c r="E3739"/>
      <c r="F3739"/>
      <c r="G3739"/>
      <c r="H3739"/>
      <c r="I3739"/>
      <c r="J3739"/>
      <c r="K3739"/>
      <c r="L3739"/>
      <c r="M3739" s="8" t="str">
        <f>IF(ISERROR( VLOOKUP(AD3739,'[1]采购入库货量(公司仓库)'!$A:$I,9,FALSE)),"", VLOOKUP(AD3739,'[1]采购入库货量(公司仓库)'!$A:$I,9,FALSE))</f>
        <v/>
      </c>
      <c r="N3739" s="8" t="str">
        <f>IF(ISERROR( VLOOKUP(AD3739,[1]批发上市日期!$A:$F,6,FALSE)),"",  VLOOKUP(AD3739,[1]批发上市日期!$A:$F,6,FALSE))</f>
        <v/>
      </c>
      <c r="O3739" s="48">
        <f>IF(ISERROR(VLOOKUP(E3739&amp;G3739,'[1]采购入库货量(公司仓库)'!$A:$I,7,FALSE)),0,VLOOKUP(E3739&amp;G3739,'[1]采购入库货量(公司仓库)'!$A:$I,7,FALSE))</f>
        <v>0</v>
      </c>
      <c r="P3739" s="12">
        <f t="shared" si="934"/>
        <v>0</v>
      </c>
      <c r="Q3739" s="14">
        <f>IF(ISERROR(VLOOKUP(E3739&amp;G3739,'[1]采购入库货量(公司仓库)'!$A:$I,8,FALSE)),0,VLOOKUP(E3739&amp;G3739,'[1]采购入库货量(公司仓库)'!$A:$I,8,FALSE))</f>
        <v>0</v>
      </c>
      <c r="R3739" s="12">
        <f t="shared" si="935"/>
        <v>0</v>
      </c>
      <c r="S3739">
        <f>SUMIF([1]库存总量!$H:$H,E3739&amp;G3739,[1]库存总量!$G:$G)</f>
        <v>0</v>
      </c>
      <c r="T3739" s="12">
        <f t="shared" si="936"/>
        <v>0</v>
      </c>
      <c r="U3739">
        <f>SUMIFS([1]库存总量!$G:$G,[1]库存总量!$H:$H,E3739&amp;G3739,[1]库存总量!$A:$A,"B")</f>
        <v>0</v>
      </c>
      <c r="V3739" s="12">
        <f t="shared" si="937"/>
        <v>0</v>
      </c>
      <c r="W3739">
        <f>SUMIFS([1]库存总量!$G:$G,[1]库存总量!$H:$H,E3739&amp;G3739,[1]库存总量!$A:$A,"K")</f>
        <v>0</v>
      </c>
      <c r="X3739" s="12">
        <f t="shared" si="938"/>
        <v>0</v>
      </c>
      <c r="Y3739">
        <f t="shared" si="939"/>
        <v>0</v>
      </c>
      <c r="Z3739" s="12">
        <f t="shared" si="940"/>
        <v>0</v>
      </c>
      <c r="AA3739">
        <f>(IF(ISERROR((IF(ISERROR(VLOOKUP(E3739&amp;G3739,'[1]采购入库货量(公司仓库)'!$A:$H,7,FALSE)),0,VLOOKUP(E3739&amp;G3739,'[1]采购入库货量(公司仓库)'!$A:$H,7,FALSE)))*L3739-(IF(ISERROR(VLOOKUP(E3739&amp;G3739,'[1]采购入库货量(公司仓库)'!$A:$H,8,FALSE)),0,VLOOKUP(E3739&amp;G3739,'[1]采购入库货量(公司仓库)'!$A:$H,8,FALSE)))),0,(IF(ISERROR(VLOOKUP(E3739&amp;G3739,'[1]采购入库货量(公司仓库)'!$A:$H,7,FALSE)),0,VLOOKUP(E3739&amp;G3739,'[1]采购入库货量(公司仓库)'!$A:$H,7,FALSE)))*L3739-(IF(ISERROR(VLOOKUP(E3739&amp;G3739,'[1]采购入库货量(公司仓库)'!$A:$H,8,FALSE)),0,VLOOKUP(E3739&amp;G3739,'[1]采购入库货量(公司仓库)'!$A:$H,8,FALSE)))))</f>
        <v>0</v>
      </c>
      <c r="AB3739">
        <f>SUMIF([1]销售数据!$B:$B,E3739&amp;G3739,[1]销售数据!$G:$G)</f>
        <v>0</v>
      </c>
      <c r="AC3739" s="12">
        <f t="shared" si="941"/>
        <v>0</v>
      </c>
      <c r="AD3739" t="str">
        <f t="shared" si="942"/>
        <v/>
      </c>
      <c r="AE3739">
        <f>SUMIF([1]销售数据!$B:$B,AD3739,[1]销售数据!$L:$L)</f>
        <v>0</v>
      </c>
      <c r="AF3739">
        <f>SUMIF([1]销售数据!$B:$B,AD3739,[1]销售数据!$K:$K)</f>
        <v>0</v>
      </c>
      <c r="AG3739">
        <f>SUMIF([1]销售数据!$B:$B,AD3739,[1]销售数据!$J:$J)</f>
        <v>0</v>
      </c>
      <c r="AH3739">
        <f>SUMIF([1]销售数据!$B:$B,AD3739,[1]销售数据!$I:$I)</f>
        <v>0</v>
      </c>
      <c r="AI3739">
        <f>SUMIF([1]销售数据!$B:$B,AD3739,[1]销售数据!$H:$H)</f>
        <v>0</v>
      </c>
      <c r="AJ3739" s="20">
        <f t="shared" si="943"/>
        <v>0</v>
      </c>
      <c r="AK3739">
        <f>SUMIF([1]发货店铺数!$B:$B,AD3739,[1]发货店铺数!$G:$G)</f>
        <v>0</v>
      </c>
      <c r="AL3739">
        <f>SUMIF([1]销售店铺数!$B:$B,AD3739,[1]销售店铺数!$G:$G)</f>
        <v>0</v>
      </c>
      <c r="AM3739">
        <f>SUMIF([1]销售店铺数!$B:$B,AD3739,[1]销售店铺数!$G:$G)</f>
        <v>0</v>
      </c>
      <c r="AN3739" s="20">
        <f t="shared" si="944"/>
        <v>0</v>
      </c>
      <c r="AO3739" s="20">
        <f t="shared" si="945"/>
        <v>0</v>
      </c>
      <c r="AP3739" s="20">
        <f t="shared" si="946"/>
        <v>0</v>
      </c>
      <c r="AQ3739" s="12">
        <f t="shared" si="947"/>
        <v>0</v>
      </c>
      <c r="AR3739" s="20">
        <f t="shared" si="948"/>
        <v>0</v>
      </c>
      <c r="AS3739" s="20">
        <f t="shared" si="949"/>
        <v>0</v>
      </c>
    </row>
    <row r="3740" spans="1:45">
      <c r="A3740"/>
      <c r="B3740"/>
      <c r="C3740"/>
      <c r="D3740"/>
      <c r="E3740"/>
      <c r="F3740"/>
      <c r="G3740"/>
      <c r="H3740"/>
      <c r="I3740"/>
      <c r="J3740"/>
      <c r="K3740"/>
      <c r="L3740"/>
      <c r="M3740" s="8" t="str">
        <f>IF(ISERROR( VLOOKUP(AD3740,'[1]采购入库货量(公司仓库)'!$A:$I,9,FALSE)),"", VLOOKUP(AD3740,'[1]采购入库货量(公司仓库)'!$A:$I,9,FALSE))</f>
        <v/>
      </c>
      <c r="N3740" s="8" t="str">
        <f>IF(ISERROR( VLOOKUP(AD3740,[1]批发上市日期!$A:$F,6,FALSE)),"",  VLOOKUP(AD3740,[1]批发上市日期!$A:$F,6,FALSE))</f>
        <v/>
      </c>
      <c r="O3740" s="48">
        <f>IF(ISERROR(VLOOKUP(E3740&amp;G3740,'[1]采购入库货量(公司仓库)'!$A:$I,7,FALSE)),0,VLOOKUP(E3740&amp;G3740,'[1]采购入库货量(公司仓库)'!$A:$I,7,FALSE))</f>
        <v>0</v>
      </c>
      <c r="P3740" s="12">
        <f t="shared" si="934"/>
        <v>0</v>
      </c>
      <c r="Q3740" s="14">
        <f>IF(ISERROR(VLOOKUP(E3740&amp;G3740,'[1]采购入库货量(公司仓库)'!$A:$I,8,FALSE)),0,VLOOKUP(E3740&amp;G3740,'[1]采购入库货量(公司仓库)'!$A:$I,8,FALSE))</f>
        <v>0</v>
      </c>
      <c r="R3740" s="12">
        <f t="shared" si="935"/>
        <v>0</v>
      </c>
      <c r="S3740">
        <f>SUMIF([1]库存总量!$H:$H,E3740&amp;G3740,[1]库存总量!$G:$G)</f>
        <v>0</v>
      </c>
      <c r="T3740" s="12">
        <f t="shared" si="936"/>
        <v>0</v>
      </c>
      <c r="U3740">
        <f>SUMIFS([1]库存总量!$G:$G,[1]库存总量!$H:$H,E3740&amp;G3740,[1]库存总量!$A:$A,"B")</f>
        <v>0</v>
      </c>
      <c r="V3740" s="12">
        <f t="shared" si="937"/>
        <v>0</v>
      </c>
      <c r="W3740">
        <f>SUMIFS([1]库存总量!$G:$G,[1]库存总量!$H:$H,E3740&amp;G3740,[1]库存总量!$A:$A,"K")</f>
        <v>0</v>
      </c>
      <c r="X3740" s="12">
        <f t="shared" si="938"/>
        <v>0</v>
      </c>
      <c r="Y3740">
        <f t="shared" si="939"/>
        <v>0</v>
      </c>
      <c r="Z3740" s="12">
        <f t="shared" si="940"/>
        <v>0</v>
      </c>
      <c r="AA3740">
        <f>(IF(ISERROR((IF(ISERROR(VLOOKUP(E3740&amp;G3740,'[1]采购入库货量(公司仓库)'!$A:$H,7,FALSE)),0,VLOOKUP(E3740&amp;G3740,'[1]采购入库货量(公司仓库)'!$A:$H,7,FALSE)))*L3740-(IF(ISERROR(VLOOKUP(E3740&amp;G3740,'[1]采购入库货量(公司仓库)'!$A:$H,8,FALSE)),0,VLOOKUP(E3740&amp;G3740,'[1]采购入库货量(公司仓库)'!$A:$H,8,FALSE)))),0,(IF(ISERROR(VLOOKUP(E3740&amp;G3740,'[1]采购入库货量(公司仓库)'!$A:$H,7,FALSE)),0,VLOOKUP(E3740&amp;G3740,'[1]采购入库货量(公司仓库)'!$A:$H,7,FALSE)))*L3740-(IF(ISERROR(VLOOKUP(E3740&amp;G3740,'[1]采购入库货量(公司仓库)'!$A:$H,8,FALSE)),0,VLOOKUP(E3740&amp;G3740,'[1]采购入库货量(公司仓库)'!$A:$H,8,FALSE)))))</f>
        <v>0</v>
      </c>
      <c r="AB3740">
        <f>SUMIF([1]销售数据!$B:$B,E3740&amp;G3740,[1]销售数据!$G:$G)</f>
        <v>0</v>
      </c>
      <c r="AC3740" s="12">
        <f t="shared" si="941"/>
        <v>0</v>
      </c>
      <c r="AD3740" t="str">
        <f t="shared" si="942"/>
        <v/>
      </c>
      <c r="AE3740">
        <f>SUMIF([1]销售数据!$B:$B,AD3740,[1]销售数据!$L:$L)</f>
        <v>0</v>
      </c>
      <c r="AF3740">
        <f>SUMIF([1]销售数据!$B:$B,AD3740,[1]销售数据!$K:$K)</f>
        <v>0</v>
      </c>
      <c r="AG3740">
        <f>SUMIF([1]销售数据!$B:$B,AD3740,[1]销售数据!$J:$J)</f>
        <v>0</v>
      </c>
      <c r="AH3740">
        <f>SUMIF([1]销售数据!$B:$B,AD3740,[1]销售数据!$I:$I)</f>
        <v>0</v>
      </c>
      <c r="AI3740">
        <f>SUMIF([1]销售数据!$B:$B,AD3740,[1]销售数据!$H:$H)</f>
        <v>0</v>
      </c>
      <c r="AJ3740" s="20">
        <f t="shared" si="943"/>
        <v>0</v>
      </c>
      <c r="AK3740">
        <f>SUMIF([1]发货店铺数!$B:$B,AD3740,[1]发货店铺数!$G:$G)</f>
        <v>0</v>
      </c>
      <c r="AL3740">
        <f>SUMIF([1]销售店铺数!$B:$B,AD3740,[1]销售店铺数!$G:$G)</f>
        <v>0</v>
      </c>
      <c r="AM3740">
        <f>SUMIF([1]销售店铺数!$B:$B,AD3740,[1]销售店铺数!$G:$G)</f>
        <v>0</v>
      </c>
      <c r="AN3740" s="20">
        <f t="shared" si="944"/>
        <v>0</v>
      </c>
      <c r="AO3740" s="20">
        <f t="shared" si="945"/>
        <v>0</v>
      </c>
      <c r="AP3740" s="20">
        <f t="shared" si="946"/>
        <v>0</v>
      </c>
      <c r="AQ3740" s="12">
        <f t="shared" si="947"/>
        <v>0</v>
      </c>
      <c r="AR3740" s="20">
        <f t="shared" si="948"/>
        <v>0</v>
      </c>
      <c r="AS3740" s="20">
        <f t="shared" si="949"/>
        <v>0</v>
      </c>
    </row>
    <row r="3741" spans="1:45">
      <c r="A3741"/>
      <c r="B3741"/>
      <c r="C3741"/>
      <c r="D3741"/>
      <c r="E3741"/>
      <c r="F3741"/>
      <c r="G3741"/>
      <c r="H3741"/>
      <c r="I3741"/>
      <c r="J3741"/>
      <c r="K3741"/>
      <c r="L3741"/>
      <c r="M3741" s="8" t="str">
        <f>IF(ISERROR( VLOOKUP(AD3741,'[1]采购入库货量(公司仓库)'!$A:$I,9,FALSE)),"", VLOOKUP(AD3741,'[1]采购入库货量(公司仓库)'!$A:$I,9,FALSE))</f>
        <v/>
      </c>
      <c r="N3741" s="8" t="str">
        <f>IF(ISERROR( VLOOKUP(AD3741,[1]批发上市日期!$A:$F,6,FALSE)),"",  VLOOKUP(AD3741,[1]批发上市日期!$A:$F,6,FALSE))</f>
        <v/>
      </c>
      <c r="O3741" s="48">
        <f>IF(ISERROR(VLOOKUP(E3741&amp;G3741,'[1]采购入库货量(公司仓库)'!$A:$I,7,FALSE)),0,VLOOKUP(E3741&amp;G3741,'[1]采购入库货量(公司仓库)'!$A:$I,7,FALSE))</f>
        <v>0</v>
      </c>
      <c r="P3741" s="12">
        <f t="shared" si="934"/>
        <v>0</v>
      </c>
      <c r="Q3741" s="14">
        <f>IF(ISERROR(VLOOKUP(E3741&amp;G3741,'[1]采购入库货量(公司仓库)'!$A:$I,8,FALSE)),0,VLOOKUP(E3741&amp;G3741,'[1]采购入库货量(公司仓库)'!$A:$I,8,FALSE))</f>
        <v>0</v>
      </c>
      <c r="R3741" s="12">
        <f t="shared" si="935"/>
        <v>0</v>
      </c>
      <c r="S3741">
        <f>SUMIF([1]库存总量!$H:$H,E3741&amp;G3741,[1]库存总量!$G:$G)</f>
        <v>0</v>
      </c>
      <c r="T3741" s="12">
        <f t="shared" si="936"/>
        <v>0</v>
      </c>
      <c r="U3741">
        <f>SUMIFS([1]库存总量!$G:$G,[1]库存总量!$H:$H,E3741&amp;G3741,[1]库存总量!$A:$A,"B")</f>
        <v>0</v>
      </c>
      <c r="V3741" s="12">
        <f t="shared" si="937"/>
        <v>0</v>
      </c>
      <c r="W3741">
        <f>SUMIFS([1]库存总量!$G:$G,[1]库存总量!$H:$H,E3741&amp;G3741,[1]库存总量!$A:$A,"K")</f>
        <v>0</v>
      </c>
      <c r="X3741" s="12">
        <f t="shared" si="938"/>
        <v>0</v>
      </c>
      <c r="Y3741">
        <f t="shared" si="939"/>
        <v>0</v>
      </c>
      <c r="Z3741" s="12">
        <f t="shared" si="940"/>
        <v>0</v>
      </c>
      <c r="AA3741">
        <f>(IF(ISERROR((IF(ISERROR(VLOOKUP(E3741&amp;G3741,'[1]采购入库货量(公司仓库)'!$A:$H,7,FALSE)),0,VLOOKUP(E3741&amp;G3741,'[1]采购入库货量(公司仓库)'!$A:$H,7,FALSE)))*L3741-(IF(ISERROR(VLOOKUP(E3741&amp;G3741,'[1]采购入库货量(公司仓库)'!$A:$H,8,FALSE)),0,VLOOKUP(E3741&amp;G3741,'[1]采购入库货量(公司仓库)'!$A:$H,8,FALSE)))),0,(IF(ISERROR(VLOOKUP(E3741&amp;G3741,'[1]采购入库货量(公司仓库)'!$A:$H,7,FALSE)),0,VLOOKUP(E3741&amp;G3741,'[1]采购入库货量(公司仓库)'!$A:$H,7,FALSE)))*L3741-(IF(ISERROR(VLOOKUP(E3741&amp;G3741,'[1]采购入库货量(公司仓库)'!$A:$H,8,FALSE)),0,VLOOKUP(E3741&amp;G3741,'[1]采购入库货量(公司仓库)'!$A:$H,8,FALSE)))))</f>
        <v>0</v>
      </c>
      <c r="AB3741">
        <f>SUMIF([1]销售数据!$B:$B,E3741&amp;G3741,[1]销售数据!$G:$G)</f>
        <v>0</v>
      </c>
      <c r="AC3741" s="12">
        <f t="shared" si="941"/>
        <v>0</v>
      </c>
      <c r="AD3741" t="str">
        <f t="shared" si="942"/>
        <v/>
      </c>
      <c r="AE3741">
        <f>SUMIF([1]销售数据!$B:$B,AD3741,[1]销售数据!$L:$L)</f>
        <v>0</v>
      </c>
      <c r="AF3741">
        <f>SUMIF([1]销售数据!$B:$B,AD3741,[1]销售数据!$K:$K)</f>
        <v>0</v>
      </c>
      <c r="AG3741">
        <f>SUMIF([1]销售数据!$B:$B,AD3741,[1]销售数据!$J:$J)</f>
        <v>0</v>
      </c>
      <c r="AH3741">
        <f>SUMIF([1]销售数据!$B:$B,AD3741,[1]销售数据!$I:$I)</f>
        <v>0</v>
      </c>
      <c r="AI3741">
        <f>SUMIF([1]销售数据!$B:$B,AD3741,[1]销售数据!$H:$H)</f>
        <v>0</v>
      </c>
      <c r="AJ3741" s="20">
        <f t="shared" si="943"/>
        <v>0</v>
      </c>
      <c r="AK3741">
        <f>SUMIF([1]发货店铺数!$B:$B,AD3741,[1]发货店铺数!$G:$G)</f>
        <v>0</v>
      </c>
      <c r="AL3741">
        <f>SUMIF([1]销售店铺数!$B:$B,AD3741,[1]销售店铺数!$G:$G)</f>
        <v>0</v>
      </c>
      <c r="AM3741">
        <f>SUMIF([1]销售店铺数!$B:$B,AD3741,[1]销售店铺数!$G:$G)</f>
        <v>0</v>
      </c>
      <c r="AN3741" s="20">
        <f t="shared" si="944"/>
        <v>0</v>
      </c>
      <c r="AO3741" s="20">
        <f t="shared" si="945"/>
        <v>0</v>
      </c>
      <c r="AP3741" s="20">
        <f t="shared" si="946"/>
        <v>0</v>
      </c>
      <c r="AQ3741" s="12">
        <f t="shared" si="947"/>
        <v>0</v>
      </c>
      <c r="AR3741" s="20">
        <f t="shared" si="948"/>
        <v>0</v>
      </c>
      <c r="AS3741" s="20">
        <f t="shared" si="949"/>
        <v>0</v>
      </c>
    </row>
    <row r="3742" spans="1:45">
      <c r="A3742"/>
      <c r="B3742"/>
      <c r="C3742"/>
      <c r="D3742"/>
      <c r="E3742"/>
      <c r="F3742"/>
      <c r="G3742"/>
      <c r="H3742"/>
      <c r="I3742"/>
      <c r="J3742"/>
      <c r="K3742"/>
      <c r="L3742"/>
      <c r="M3742" s="8" t="str">
        <f>IF(ISERROR( VLOOKUP(AD3742,'[1]采购入库货量(公司仓库)'!$A:$I,9,FALSE)),"", VLOOKUP(AD3742,'[1]采购入库货量(公司仓库)'!$A:$I,9,FALSE))</f>
        <v/>
      </c>
      <c r="N3742" s="8" t="str">
        <f>IF(ISERROR( VLOOKUP(AD3742,[1]批发上市日期!$A:$F,6,FALSE)),"",  VLOOKUP(AD3742,[1]批发上市日期!$A:$F,6,FALSE))</f>
        <v/>
      </c>
      <c r="O3742" s="48">
        <f>IF(ISERROR(VLOOKUP(E3742&amp;G3742,'[1]采购入库货量(公司仓库)'!$A:$I,7,FALSE)),0,VLOOKUP(E3742&amp;G3742,'[1]采购入库货量(公司仓库)'!$A:$I,7,FALSE))</f>
        <v>0</v>
      </c>
      <c r="P3742" s="12">
        <f t="shared" si="934"/>
        <v>0</v>
      </c>
      <c r="Q3742" s="14">
        <f>IF(ISERROR(VLOOKUP(E3742&amp;G3742,'[1]采购入库货量(公司仓库)'!$A:$I,8,FALSE)),0,VLOOKUP(E3742&amp;G3742,'[1]采购入库货量(公司仓库)'!$A:$I,8,FALSE))</f>
        <v>0</v>
      </c>
      <c r="R3742" s="12">
        <f t="shared" si="935"/>
        <v>0</v>
      </c>
      <c r="S3742">
        <f>SUMIF([1]库存总量!$H:$H,E3742&amp;G3742,[1]库存总量!$G:$G)</f>
        <v>0</v>
      </c>
      <c r="T3742" s="12">
        <f t="shared" si="936"/>
        <v>0</v>
      </c>
      <c r="U3742">
        <f>SUMIFS([1]库存总量!$G:$G,[1]库存总量!$H:$H,E3742&amp;G3742,[1]库存总量!$A:$A,"B")</f>
        <v>0</v>
      </c>
      <c r="V3742" s="12">
        <f t="shared" si="937"/>
        <v>0</v>
      </c>
      <c r="W3742">
        <f>SUMIFS([1]库存总量!$G:$G,[1]库存总量!$H:$H,E3742&amp;G3742,[1]库存总量!$A:$A,"K")</f>
        <v>0</v>
      </c>
      <c r="X3742" s="12">
        <f t="shared" si="938"/>
        <v>0</v>
      </c>
      <c r="Y3742">
        <f t="shared" si="939"/>
        <v>0</v>
      </c>
      <c r="Z3742" s="12">
        <f t="shared" si="940"/>
        <v>0</v>
      </c>
      <c r="AA3742">
        <f>(IF(ISERROR((IF(ISERROR(VLOOKUP(E3742&amp;G3742,'[1]采购入库货量(公司仓库)'!$A:$H,7,FALSE)),0,VLOOKUP(E3742&amp;G3742,'[1]采购入库货量(公司仓库)'!$A:$H,7,FALSE)))*L3742-(IF(ISERROR(VLOOKUP(E3742&amp;G3742,'[1]采购入库货量(公司仓库)'!$A:$H,8,FALSE)),0,VLOOKUP(E3742&amp;G3742,'[1]采购入库货量(公司仓库)'!$A:$H,8,FALSE)))),0,(IF(ISERROR(VLOOKUP(E3742&amp;G3742,'[1]采购入库货量(公司仓库)'!$A:$H,7,FALSE)),0,VLOOKUP(E3742&amp;G3742,'[1]采购入库货量(公司仓库)'!$A:$H,7,FALSE)))*L3742-(IF(ISERROR(VLOOKUP(E3742&amp;G3742,'[1]采购入库货量(公司仓库)'!$A:$H,8,FALSE)),0,VLOOKUP(E3742&amp;G3742,'[1]采购入库货量(公司仓库)'!$A:$H,8,FALSE)))))</f>
        <v>0</v>
      </c>
      <c r="AB3742">
        <f>SUMIF([1]销售数据!$B:$B,E3742&amp;G3742,[1]销售数据!$G:$G)</f>
        <v>0</v>
      </c>
      <c r="AC3742" s="12">
        <f t="shared" si="941"/>
        <v>0</v>
      </c>
      <c r="AD3742" t="str">
        <f t="shared" si="942"/>
        <v/>
      </c>
      <c r="AE3742">
        <f>SUMIF([1]销售数据!$B:$B,AD3742,[1]销售数据!$L:$L)</f>
        <v>0</v>
      </c>
      <c r="AF3742">
        <f>SUMIF([1]销售数据!$B:$B,AD3742,[1]销售数据!$K:$K)</f>
        <v>0</v>
      </c>
      <c r="AG3742">
        <f>SUMIF([1]销售数据!$B:$B,AD3742,[1]销售数据!$J:$J)</f>
        <v>0</v>
      </c>
      <c r="AH3742">
        <f>SUMIF([1]销售数据!$B:$B,AD3742,[1]销售数据!$I:$I)</f>
        <v>0</v>
      </c>
      <c r="AI3742">
        <f>SUMIF([1]销售数据!$B:$B,AD3742,[1]销售数据!$H:$H)</f>
        <v>0</v>
      </c>
      <c r="AJ3742" s="20">
        <f t="shared" si="943"/>
        <v>0</v>
      </c>
      <c r="AK3742">
        <f>SUMIF([1]发货店铺数!$B:$B,AD3742,[1]发货店铺数!$G:$G)</f>
        <v>0</v>
      </c>
      <c r="AL3742">
        <f>SUMIF([1]销售店铺数!$B:$B,AD3742,[1]销售店铺数!$G:$G)</f>
        <v>0</v>
      </c>
      <c r="AM3742">
        <f>SUMIF([1]销售店铺数!$B:$B,AD3742,[1]销售店铺数!$G:$G)</f>
        <v>0</v>
      </c>
      <c r="AN3742" s="20">
        <f t="shared" si="944"/>
        <v>0</v>
      </c>
      <c r="AO3742" s="20">
        <f t="shared" si="945"/>
        <v>0</v>
      </c>
      <c r="AP3742" s="20">
        <f t="shared" si="946"/>
        <v>0</v>
      </c>
      <c r="AQ3742" s="12">
        <f t="shared" si="947"/>
        <v>0</v>
      </c>
      <c r="AR3742" s="20">
        <f t="shared" si="948"/>
        <v>0</v>
      </c>
      <c r="AS3742" s="20">
        <f t="shared" si="949"/>
        <v>0</v>
      </c>
    </row>
    <row r="3743" spans="1:45">
      <c r="A3743"/>
      <c r="B3743"/>
      <c r="C3743"/>
      <c r="D3743"/>
      <c r="E3743"/>
      <c r="F3743"/>
      <c r="G3743"/>
      <c r="H3743"/>
      <c r="I3743"/>
      <c r="J3743"/>
      <c r="K3743"/>
      <c r="L3743"/>
      <c r="M3743" s="8" t="str">
        <f>IF(ISERROR( VLOOKUP(AD3743,'[1]采购入库货量(公司仓库)'!$A:$I,9,FALSE)),"", VLOOKUP(AD3743,'[1]采购入库货量(公司仓库)'!$A:$I,9,FALSE))</f>
        <v/>
      </c>
      <c r="N3743" s="8" t="str">
        <f>IF(ISERROR( VLOOKUP(AD3743,[1]批发上市日期!$A:$F,6,FALSE)),"",  VLOOKUP(AD3743,[1]批发上市日期!$A:$F,6,FALSE))</f>
        <v/>
      </c>
      <c r="O3743" s="48">
        <f>IF(ISERROR(VLOOKUP(E3743&amp;G3743,'[1]采购入库货量(公司仓库)'!$A:$I,7,FALSE)),0,VLOOKUP(E3743&amp;G3743,'[1]采购入库货量(公司仓库)'!$A:$I,7,FALSE))</f>
        <v>0</v>
      </c>
      <c r="P3743" s="12">
        <f t="shared" si="934"/>
        <v>0</v>
      </c>
      <c r="Q3743" s="14">
        <f>IF(ISERROR(VLOOKUP(E3743&amp;G3743,'[1]采购入库货量(公司仓库)'!$A:$I,8,FALSE)),0,VLOOKUP(E3743&amp;G3743,'[1]采购入库货量(公司仓库)'!$A:$I,8,FALSE))</f>
        <v>0</v>
      </c>
      <c r="R3743" s="12">
        <f t="shared" si="935"/>
        <v>0</v>
      </c>
      <c r="S3743">
        <f>SUMIF([1]库存总量!$H:$H,E3743&amp;G3743,[1]库存总量!$G:$G)</f>
        <v>0</v>
      </c>
      <c r="T3743" s="12">
        <f t="shared" si="936"/>
        <v>0</v>
      </c>
      <c r="U3743">
        <f>SUMIFS([1]库存总量!$G:$G,[1]库存总量!$H:$H,E3743&amp;G3743,[1]库存总量!$A:$A,"B")</f>
        <v>0</v>
      </c>
      <c r="V3743" s="12">
        <f t="shared" si="937"/>
        <v>0</v>
      </c>
      <c r="W3743">
        <f>SUMIFS([1]库存总量!$G:$G,[1]库存总量!$H:$H,E3743&amp;G3743,[1]库存总量!$A:$A,"K")</f>
        <v>0</v>
      </c>
      <c r="X3743" s="12">
        <f t="shared" si="938"/>
        <v>0</v>
      </c>
      <c r="Y3743">
        <f t="shared" si="939"/>
        <v>0</v>
      </c>
      <c r="Z3743" s="12">
        <f t="shared" si="940"/>
        <v>0</v>
      </c>
      <c r="AA3743">
        <f>(IF(ISERROR((IF(ISERROR(VLOOKUP(E3743&amp;G3743,'[1]采购入库货量(公司仓库)'!$A:$H,7,FALSE)),0,VLOOKUP(E3743&amp;G3743,'[1]采购入库货量(公司仓库)'!$A:$H,7,FALSE)))*L3743-(IF(ISERROR(VLOOKUP(E3743&amp;G3743,'[1]采购入库货量(公司仓库)'!$A:$H,8,FALSE)),0,VLOOKUP(E3743&amp;G3743,'[1]采购入库货量(公司仓库)'!$A:$H,8,FALSE)))),0,(IF(ISERROR(VLOOKUP(E3743&amp;G3743,'[1]采购入库货量(公司仓库)'!$A:$H,7,FALSE)),0,VLOOKUP(E3743&amp;G3743,'[1]采购入库货量(公司仓库)'!$A:$H,7,FALSE)))*L3743-(IF(ISERROR(VLOOKUP(E3743&amp;G3743,'[1]采购入库货量(公司仓库)'!$A:$H,8,FALSE)),0,VLOOKUP(E3743&amp;G3743,'[1]采购入库货量(公司仓库)'!$A:$H,8,FALSE)))))</f>
        <v>0</v>
      </c>
      <c r="AB3743">
        <f>SUMIF([1]销售数据!$B:$B,E3743&amp;G3743,[1]销售数据!$G:$G)</f>
        <v>0</v>
      </c>
      <c r="AC3743" s="12">
        <f t="shared" si="941"/>
        <v>0</v>
      </c>
      <c r="AD3743" t="str">
        <f t="shared" si="942"/>
        <v/>
      </c>
      <c r="AE3743">
        <f>SUMIF([1]销售数据!$B:$B,AD3743,[1]销售数据!$L:$L)</f>
        <v>0</v>
      </c>
      <c r="AF3743">
        <f>SUMIF([1]销售数据!$B:$B,AD3743,[1]销售数据!$K:$K)</f>
        <v>0</v>
      </c>
      <c r="AG3743">
        <f>SUMIF([1]销售数据!$B:$B,AD3743,[1]销售数据!$J:$J)</f>
        <v>0</v>
      </c>
      <c r="AH3743">
        <f>SUMIF([1]销售数据!$B:$B,AD3743,[1]销售数据!$I:$I)</f>
        <v>0</v>
      </c>
      <c r="AI3743">
        <f>SUMIF([1]销售数据!$B:$B,AD3743,[1]销售数据!$H:$H)</f>
        <v>0</v>
      </c>
      <c r="AJ3743" s="20">
        <f t="shared" si="943"/>
        <v>0</v>
      </c>
      <c r="AK3743">
        <f>SUMIF([1]发货店铺数!$B:$B,AD3743,[1]发货店铺数!$G:$G)</f>
        <v>0</v>
      </c>
      <c r="AL3743">
        <f>SUMIF([1]销售店铺数!$B:$B,AD3743,[1]销售店铺数!$G:$G)</f>
        <v>0</v>
      </c>
      <c r="AM3743">
        <f>SUMIF([1]销售店铺数!$B:$B,AD3743,[1]销售店铺数!$G:$G)</f>
        <v>0</v>
      </c>
      <c r="AN3743" s="20">
        <f t="shared" si="944"/>
        <v>0</v>
      </c>
      <c r="AO3743" s="20">
        <f t="shared" si="945"/>
        <v>0</v>
      </c>
      <c r="AP3743" s="20">
        <f t="shared" si="946"/>
        <v>0</v>
      </c>
      <c r="AQ3743" s="12">
        <f t="shared" si="947"/>
        <v>0</v>
      </c>
      <c r="AR3743" s="20">
        <f t="shared" si="948"/>
        <v>0</v>
      </c>
      <c r="AS3743" s="20">
        <f t="shared" si="949"/>
        <v>0</v>
      </c>
    </row>
    <row r="3744" spans="1:45">
      <c r="A3744"/>
      <c r="B3744"/>
      <c r="C3744"/>
      <c r="D3744"/>
      <c r="E3744"/>
      <c r="F3744"/>
      <c r="G3744"/>
      <c r="H3744"/>
      <c r="I3744"/>
      <c r="J3744"/>
      <c r="K3744"/>
      <c r="L3744"/>
      <c r="M3744" s="8" t="str">
        <f>IF(ISERROR( VLOOKUP(AD3744,'[1]采购入库货量(公司仓库)'!$A:$I,9,FALSE)),"", VLOOKUP(AD3744,'[1]采购入库货量(公司仓库)'!$A:$I,9,FALSE))</f>
        <v/>
      </c>
      <c r="N3744" s="8" t="str">
        <f>IF(ISERROR( VLOOKUP(AD3744,[1]批发上市日期!$A:$F,6,FALSE)),"",  VLOOKUP(AD3744,[1]批发上市日期!$A:$F,6,FALSE))</f>
        <v/>
      </c>
      <c r="O3744" s="48">
        <f>IF(ISERROR(VLOOKUP(E3744&amp;G3744,'[1]采购入库货量(公司仓库)'!$A:$I,7,FALSE)),0,VLOOKUP(E3744&amp;G3744,'[1]采购入库货量(公司仓库)'!$A:$I,7,FALSE))</f>
        <v>0</v>
      </c>
      <c r="P3744" s="12">
        <f t="shared" si="934"/>
        <v>0</v>
      </c>
      <c r="Q3744" s="14">
        <f>IF(ISERROR(VLOOKUP(E3744&amp;G3744,'[1]采购入库货量(公司仓库)'!$A:$I,8,FALSE)),0,VLOOKUP(E3744&amp;G3744,'[1]采购入库货量(公司仓库)'!$A:$I,8,FALSE))</f>
        <v>0</v>
      </c>
      <c r="R3744" s="12">
        <f t="shared" si="935"/>
        <v>0</v>
      </c>
      <c r="S3744">
        <f>SUMIF([1]库存总量!$H:$H,E3744&amp;G3744,[1]库存总量!$G:$G)</f>
        <v>0</v>
      </c>
      <c r="T3744" s="12">
        <f t="shared" si="936"/>
        <v>0</v>
      </c>
      <c r="U3744">
        <f>SUMIFS([1]库存总量!$G:$G,[1]库存总量!$H:$H,E3744&amp;G3744,[1]库存总量!$A:$A,"B")</f>
        <v>0</v>
      </c>
      <c r="V3744" s="12">
        <f t="shared" si="937"/>
        <v>0</v>
      </c>
      <c r="W3744">
        <f>SUMIFS([1]库存总量!$G:$G,[1]库存总量!$H:$H,E3744&amp;G3744,[1]库存总量!$A:$A,"K")</f>
        <v>0</v>
      </c>
      <c r="X3744" s="12">
        <f t="shared" si="938"/>
        <v>0</v>
      </c>
      <c r="Y3744">
        <f t="shared" si="939"/>
        <v>0</v>
      </c>
      <c r="Z3744" s="12">
        <f t="shared" si="940"/>
        <v>0</v>
      </c>
      <c r="AA3744">
        <f>(IF(ISERROR((IF(ISERROR(VLOOKUP(E3744&amp;G3744,'[1]采购入库货量(公司仓库)'!$A:$H,7,FALSE)),0,VLOOKUP(E3744&amp;G3744,'[1]采购入库货量(公司仓库)'!$A:$H,7,FALSE)))*L3744-(IF(ISERROR(VLOOKUP(E3744&amp;G3744,'[1]采购入库货量(公司仓库)'!$A:$H,8,FALSE)),0,VLOOKUP(E3744&amp;G3744,'[1]采购入库货量(公司仓库)'!$A:$H,8,FALSE)))),0,(IF(ISERROR(VLOOKUP(E3744&amp;G3744,'[1]采购入库货量(公司仓库)'!$A:$H,7,FALSE)),0,VLOOKUP(E3744&amp;G3744,'[1]采购入库货量(公司仓库)'!$A:$H,7,FALSE)))*L3744-(IF(ISERROR(VLOOKUP(E3744&amp;G3744,'[1]采购入库货量(公司仓库)'!$A:$H,8,FALSE)),0,VLOOKUP(E3744&amp;G3744,'[1]采购入库货量(公司仓库)'!$A:$H,8,FALSE)))))</f>
        <v>0</v>
      </c>
      <c r="AB3744">
        <f>SUMIF([1]销售数据!$B:$B,E3744&amp;G3744,[1]销售数据!$G:$G)</f>
        <v>0</v>
      </c>
      <c r="AC3744" s="12">
        <f t="shared" si="941"/>
        <v>0</v>
      </c>
      <c r="AD3744" t="str">
        <f t="shared" si="942"/>
        <v/>
      </c>
      <c r="AE3744">
        <f>SUMIF([1]销售数据!$B:$B,AD3744,[1]销售数据!$L:$L)</f>
        <v>0</v>
      </c>
      <c r="AF3744">
        <f>SUMIF([1]销售数据!$B:$B,AD3744,[1]销售数据!$K:$K)</f>
        <v>0</v>
      </c>
      <c r="AG3744">
        <f>SUMIF([1]销售数据!$B:$B,AD3744,[1]销售数据!$J:$J)</f>
        <v>0</v>
      </c>
      <c r="AH3744">
        <f>SUMIF([1]销售数据!$B:$B,AD3744,[1]销售数据!$I:$I)</f>
        <v>0</v>
      </c>
      <c r="AI3744">
        <f>SUMIF([1]销售数据!$B:$B,AD3744,[1]销售数据!$H:$H)</f>
        <v>0</v>
      </c>
      <c r="AJ3744" s="20">
        <f t="shared" si="943"/>
        <v>0</v>
      </c>
      <c r="AK3744">
        <f>SUMIF([1]发货店铺数!$B:$B,AD3744,[1]发货店铺数!$G:$G)</f>
        <v>0</v>
      </c>
      <c r="AL3744">
        <f>SUMIF([1]销售店铺数!$B:$B,AD3744,[1]销售店铺数!$G:$G)</f>
        <v>0</v>
      </c>
      <c r="AM3744">
        <f>SUMIF([1]销售店铺数!$B:$B,AD3744,[1]销售店铺数!$G:$G)</f>
        <v>0</v>
      </c>
      <c r="AN3744" s="20">
        <f t="shared" si="944"/>
        <v>0</v>
      </c>
      <c r="AO3744" s="20">
        <f t="shared" si="945"/>
        <v>0</v>
      </c>
      <c r="AP3744" s="20">
        <f t="shared" si="946"/>
        <v>0</v>
      </c>
      <c r="AQ3744" s="12">
        <f t="shared" si="947"/>
        <v>0</v>
      </c>
      <c r="AR3744" s="20">
        <f t="shared" si="948"/>
        <v>0</v>
      </c>
      <c r="AS3744" s="20">
        <f t="shared" si="949"/>
        <v>0</v>
      </c>
    </row>
    <row r="3745" spans="1:45">
      <c r="A3745"/>
      <c r="B3745"/>
      <c r="C3745"/>
      <c r="D3745"/>
      <c r="E3745"/>
      <c r="F3745"/>
      <c r="G3745"/>
      <c r="H3745"/>
      <c r="I3745"/>
      <c r="J3745"/>
      <c r="K3745"/>
      <c r="L3745"/>
      <c r="M3745" s="8" t="str">
        <f>IF(ISERROR( VLOOKUP(AD3745,'[1]采购入库货量(公司仓库)'!$A:$I,9,FALSE)),"", VLOOKUP(AD3745,'[1]采购入库货量(公司仓库)'!$A:$I,9,FALSE))</f>
        <v/>
      </c>
      <c r="N3745" s="8" t="str">
        <f>IF(ISERROR( VLOOKUP(AD3745,[1]批发上市日期!$A:$F,6,FALSE)),"",  VLOOKUP(AD3745,[1]批发上市日期!$A:$F,6,FALSE))</f>
        <v/>
      </c>
      <c r="O3745" s="48">
        <f>IF(ISERROR(VLOOKUP(E3745&amp;G3745,'[1]采购入库货量(公司仓库)'!$A:$I,7,FALSE)),0,VLOOKUP(E3745&amp;G3745,'[1]采购入库货量(公司仓库)'!$A:$I,7,FALSE))</f>
        <v>0</v>
      </c>
      <c r="P3745" s="12">
        <f t="shared" si="934"/>
        <v>0</v>
      </c>
      <c r="Q3745" s="14">
        <f>IF(ISERROR(VLOOKUP(E3745&amp;G3745,'[1]采购入库货量(公司仓库)'!$A:$I,8,FALSE)),0,VLOOKUP(E3745&amp;G3745,'[1]采购入库货量(公司仓库)'!$A:$I,8,FALSE))</f>
        <v>0</v>
      </c>
      <c r="R3745" s="12">
        <f t="shared" si="935"/>
        <v>0</v>
      </c>
      <c r="S3745">
        <f>SUMIF([1]库存总量!$H:$H,E3745&amp;G3745,[1]库存总量!$G:$G)</f>
        <v>0</v>
      </c>
      <c r="T3745" s="12">
        <f t="shared" si="936"/>
        <v>0</v>
      </c>
      <c r="U3745">
        <f>SUMIFS([1]库存总量!$G:$G,[1]库存总量!$H:$H,E3745&amp;G3745,[1]库存总量!$A:$A,"B")</f>
        <v>0</v>
      </c>
      <c r="V3745" s="12">
        <f t="shared" si="937"/>
        <v>0</v>
      </c>
      <c r="W3745">
        <f>SUMIFS([1]库存总量!$G:$G,[1]库存总量!$H:$H,E3745&amp;G3745,[1]库存总量!$A:$A,"K")</f>
        <v>0</v>
      </c>
      <c r="X3745" s="12">
        <f t="shared" si="938"/>
        <v>0</v>
      </c>
      <c r="Y3745">
        <f t="shared" si="939"/>
        <v>0</v>
      </c>
      <c r="Z3745" s="12">
        <f t="shared" si="940"/>
        <v>0</v>
      </c>
      <c r="AA3745">
        <f>(IF(ISERROR((IF(ISERROR(VLOOKUP(E3745&amp;G3745,'[1]采购入库货量(公司仓库)'!$A:$H,7,FALSE)),0,VLOOKUP(E3745&amp;G3745,'[1]采购入库货量(公司仓库)'!$A:$H,7,FALSE)))*L3745-(IF(ISERROR(VLOOKUP(E3745&amp;G3745,'[1]采购入库货量(公司仓库)'!$A:$H,8,FALSE)),0,VLOOKUP(E3745&amp;G3745,'[1]采购入库货量(公司仓库)'!$A:$H,8,FALSE)))),0,(IF(ISERROR(VLOOKUP(E3745&amp;G3745,'[1]采购入库货量(公司仓库)'!$A:$H,7,FALSE)),0,VLOOKUP(E3745&amp;G3745,'[1]采购入库货量(公司仓库)'!$A:$H,7,FALSE)))*L3745-(IF(ISERROR(VLOOKUP(E3745&amp;G3745,'[1]采购入库货量(公司仓库)'!$A:$H,8,FALSE)),0,VLOOKUP(E3745&amp;G3745,'[1]采购入库货量(公司仓库)'!$A:$H,8,FALSE)))))</f>
        <v>0</v>
      </c>
      <c r="AB3745">
        <f>SUMIF([1]销售数据!$B:$B,E3745&amp;G3745,[1]销售数据!$G:$G)</f>
        <v>0</v>
      </c>
      <c r="AC3745" s="12">
        <f t="shared" si="941"/>
        <v>0</v>
      </c>
      <c r="AD3745" t="str">
        <f t="shared" si="942"/>
        <v/>
      </c>
      <c r="AE3745">
        <f>SUMIF([1]销售数据!$B:$B,AD3745,[1]销售数据!$L:$L)</f>
        <v>0</v>
      </c>
      <c r="AF3745">
        <f>SUMIF([1]销售数据!$B:$B,AD3745,[1]销售数据!$K:$K)</f>
        <v>0</v>
      </c>
      <c r="AG3745">
        <f>SUMIF([1]销售数据!$B:$B,AD3745,[1]销售数据!$J:$J)</f>
        <v>0</v>
      </c>
      <c r="AH3745">
        <f>SUMIF([1]销售数据!$B:$B,AD3745,[1]销售数据!$I:$I)</f>
        <v>0</v>
      </c>
      <c r="AI3745">
        <f>SUMIF([1]销售数据!$B:$B,AD3745,[1]销售数据!$H:$H)</f>
        <v>0</v>
      </c>
      <c r="AJ3745" s="20">
        <f t="shared" si="943"/>
        <v>0</v>
      </c>
      <c r="AK3745">
        <f>SUMIF([1]发货店铺数!$B:$B,AD3745,[1]发货店铺数!$G:$G)</f>
        <v>0</v>
      </c>
      <c r="AL3745">
        <f>SUMIF([1]销售店铺数!$B:$B,AD3745,[1]销售店铺数!$G:$G)</f>
        <v>0</v>
      </c>
      <c r="AM3745">
        <f>SUMIF([1]销售店铺数!$B:$B,AD3745,[1]销售店铺数!$G:$G)</f>
        <v>0</v>
      </c>
      <c r="AN3745" s="20">
        <f t="shared" si="944"/>
        <v>0</v>
      </c>
      <c r="AO3745" s="20">
        <f t="shared" si="945"/>
        <v>0</v>
      </c>
      <c r="AP3745" s="20">
        <f t="shared" si="946"/>
        <v>0</v>
      </c>
      <c r="AQ3745" s="12">
        <f t="shared" si="947"/>
        <v>0</v>
      </c>
      <c r="AR3745" s="20">
        <f t="shared" si="948"/>
        <v>0</v>
      </c>
      <c r="AS3745" s="20">
        <f t="shared" si="949"/>
        <v>0</v>
      </c>
    </row>
    <row r="3746" spans="1:45">
      <c r="A3746"/>
      <c r="B3746"/>
      <c r="C3746"/>
      <c r="D3746"/>
      <c r="E3746"/>
      <c r="F3746"/>
      <c r="G3746"/>
      <c r="H3746"/>
      <c r="I3746"/>
      <c r="J3746"/>
      <c r="K3746"/>
      <c r="L3746"/>
      <c r="M3746" s="8" t="str">
        <f>IF(ISERROR( VLOOKUP(AD3746,'[1]采购入库货量(公司仓库)'!$A:$I,9,FALSE)),"", VLOOKUP(AD3746,'[1]采购入库货量(公司仓库)'!$A:$I,9,FALSE))</f>
        <v/>
      </c>
      <c r="N3746" s="8" t="str">
        <f>IF(ISERROR( VLOOKUP(AD3746,[1]批发上市日期!$A:$F,6,FALSE)),"",  VLOOKUP(AD3746,[1]批发上市日期!$A:$F,6,FALSE))</f>
        <v/>
      </c>
      <c r="O3746" s="48">
        <f>IF(ISERROR(VLOOKUP(E3746&amp;G3746,'[1]采购入库货量(公司仓库)'!$A:$I,7,FALSE)),0,VLOOKUP(E3746&amp;G3746,'[1]采购入库货量(公司仓库)'!$A:$I,7,FALSE))</f>
        <v>0</v>
      </c>
      <c r="P3746" s="12">
        <f t="shared" si="934"/>
        <v>0</v>
      </c>
      <c r="Q3746" s="14">
        <f>IF(ISERROR(VLOOKUP(E3746&amp;G3746,'[1]采购入库货量(公司仓库)'!$A:$I,8,FALSE)),0,VLOOKUP(E3746&amp;G3746,'[1]采购入库货量(公司仓库)'!$A:$I,8,FALSE))</f>
        <v>0</v>
      </c>
      <c r="R3746" s="12">
        <f t="shared" si="935"/>
        <v>0</v>
      </c>
      <c r="S3746">
        <f>SUMIF([1]库存总量!$H:$H,E3746&amp;G3746,[1]库存总量!$G:$G)</f>
        <v>0</v>
      </c>
      <c r="T3746" s="12">
        <f t="shared" si="936"/>
        <v>0</v>
      </c>
      <c r="U3746">
        <f>SUMIFS([1]库存总量!$G:$G,[1]库存总量!$H:$H,E3746&amp;G3746,[1]库存总量!$A:$A,"B")</f>
        <v>0</v>
      </c>
      <c r="V3746" s="12">
        <f t="shared" si="937"/>
        <v>0</v>
      </c>
      <c r="W3746">
        <f>SUMIFS([1]库存总量!$G:$G,[1]库存总量!$H:$H,E3746&amp;G3746,[1]库存总量!$A:$A,"K")</f>
        <v>0</v>
      </c>
      <c r="X3746" s="12">
        <f t="shared" si="938"/>
        <v>0</v>
      </c>
      <c r="Y3746">
        <f t="shared" si="939"/>
        <v>0</v>
      </c>
      <c r="Z3746" s="12">
        <f t="shared" si="940"/>
        <v>0</v>
      </c>
      <c r="AA3746">
        <f>(IF(ISERROR((IF(ISERROR(VLOOKUP(E3746&amp;G3746,'[1]采购入库货量(公司仓库)'!$A:$H,7,FALSE)),0,VLOOKUP(E3746&amp;G3746,'[1]采购入库货量(公司仓库)'!$A:$H,7,FALSE)))*L3746-(IF(ISERROR(VLOOKUP(E3746&amp;G3746,'[1]采购入库货量(公司仓库)'!$A:$H,8,FALSE)),0,VLOOKUP(E3746&amp;G3746,'[1]采购入库货量(公司仓库)'!$A:$H,8,FALSE)))),0,(IF(ISERROR(VLOOKUP(E3746&amp;G3746,'[1]采购入库货量(公司仓库)'!$A:$H,7,FALSE)),0,VLOOKUP(E3746&amp;G3746,'[1]采购入库货量(公司仓库)'!$A:$H,7,FALSE)))*L3746-(IF(ISERROR(VLOOKUP(E3746&amp;G3746,'[1]采购入库货量(公司仓库)'!$A:$H,8,FALSE)),0,VLOOKUP(E3746&amp;G3746,'[1]采购入库货量(公司仓库)'!$A:$H,8,FALSE)))))</f>
        <v>0</v>
      </c>
      <c r="AB3746">
        <f>SUMIF([1]销售数据!$B:$B,E3746&amp;G3746,[1]销售数据!$G:$G)</f>
        <v>0</v>
      </c>
      <c r="AC3746" s="12">
        <f t="shared" si="941"/>
        <v>0</v>
      </c>
      <c r="AD3746" t="str">
        <f t="shared" si="942"/>
        <v/>
      </c>
      <c r="AE3746">
        <f>SUMIF([1]销售数据!$B:$B,AD3746,[1]销售数据!$L:$L)</f>
        <v>0</v>
      </c>
      <c r="AF3746">
        <f>SUMIF([1]销售数据!$B:$B,AD3746,[1]销售数据!$K:$K)</f>
        <v>0</v>
      </c>
      <c r="AG3746">
        <f>SUMIF([1]销售数据!$B:$B,AD3746,[1]销售数据!$J:$J)</f>
        <v>0</v>
      </c>
      <c r="AH3746">
        <f>SUMIF([1]销售数据!$B:$B,AD3746,[1]销售数据!$I:$I)</f>
        <v>0</v>
      </c>
      <c r="AI3746">
        <f>SUMIF([1]销售数据!$B:$B,AD3746,[1]销售数据!$H:$H)</f>
        <v>0</v>
      </c>
      <c r="AJ3746" s="20">
        <f t="shared" si="943"/>
        <v>0</v>
      </c>
      <c r="AK3746">
        <f>SUMIF([1]发货店铺数!$B:$B,AD3746,[1]发货店铺数!$G:$G)</f>
        <v>0</v>
      </c>
      <c r="AL3746">
        <f>SUMIF([1]销售店铺数!$B:$B,AD3746,[1]销售店铺数!$G:$G)</f>
        <v>0</v>
      </c>
      <c r="AM3746">
        <f>SUMIF([1]销售店铺数!$B:$B,AD3746,[1]销售店铺数!$G:$G)</f>
        <v>0</v>
      </c>
      <c r="AN3746" s="20">
        <f t="shared" si="944"/>
        <v>0</v>
      </c>
      <c r="AO3746" s="20">
        <f t="shared" si="945"/>
        <v>0</v>
      </c>
      <c r="AP3746" s="20">
        <f t="shared" si="946"/>
        <v>0</v>
      </c>
      <c r="AQ3746" s="12">
        <f t="shared" si="947"/>
        <v>0</v>
      </c>
      <c r="AR3746" s="20">
        <f t="shared" si="948"/>
        <v>0</v>
      </c>
      <c r="AS3746" s="20">
        <f t="shared" si="949"/>
        <v>0</v>
      </c>
    </row>
    <row r="3747" spans="1:45">
      <c r="A3747"/>
      <c r="B3747"/>
      <c r="C3747"/>
      <c r="D3747"/>
      <c r="E3747"/>
      <c r="F3747"/>
      <c r="G3747"/>
      <c r="H3747"/>
      <c r="I3747"/>
      <c r="J3747"/>
      <c r="K3747"/>
      <c r="L3747"/>
      <c r="M3747" s="8" t="str">
        <f>IF(ISERROR( VLOOKUP(AD3747,'[1]采购入库货量(公司仓库)'!$A:$I,9,FALSE)),"", VLOOKUP(AD3747,'[1]采购入库货量(公司仓库)'!$A:$I,9,FALSE))</f>
        <v/>
      </c>
      <c r="N3747" s="8" t="str">
        <f>IF(ISERROR( VLOOKUP(AD3747,[1]批发上市日期!$A:$F,6,FALSE)),"",  VLOOKUP(AD3747,[1]批发上市日期!$A:$F,6,FALSE))</f>
        <v/>
      </c>
      <c r="O3747" s="48">
        <f>IF(ISERROR(VLOOKUP(E3747&amp;G3747,'[1]采购入库货量(公司仓库)'!$A:$I,7,FALSE)),0,VLOOKUP(E3747&amp;G3747,'[1]采购入库货量(公司仓库)'!$A:$I,7,FALSE))</f>
        <v>0</v>
      </c>
      <c r="P3747" s="12">
        <f t="shared" si="934"/>
        <v>0</v>
      </c>
      <c r="Q3747" s="14">
        <f>IF(ISERROR(VLOOKUP(E3747&amp;G3747,'[1]采购入库货量(公司仓库)'!$A:$I,8,FALSE)),0,VLOOKUP(E3747&amp;G3747,'[1]采购入库货量(公司仓库)'!$A:$I,8,FALSE))</f>
        <v>0</v>
      </c>
      <c r="R3747" s="12">
        <f t="shared" si="935"/>
        <v>0</v>
      </c>
      <c r="S3747">
        <f>SUMIF([1]库存总量!$H:$H,E3747&amp;G3747,[1]库存总量!$G:$G)</f>
        <v>0</v>
      </c>
      <c r="T3747" s="12">
        <f t="shared" si="936"/>
        <v>0</v>
      </c>
      <c r="U3747">
        <f>SUMIFS([1]库存总量!$G:$G,[1]库存总量!$H:$H,E3747&amp;G3747,[1]库存总量!$A:$A,"B")</f>
        <v>0</v>
      </c>
      <c r="V3747" s="12">
        <f t="shared" si="937"/>
        <v>0</v>
      </c>
      <c r="W3747">
        <f>SUMIFS([1]库存总量!$G:$G,[1]库存总量!$H:$H,E3747&amp;G3747,[1]库存总量!$A:$A,"K")</f>
        <v>0</v>
      </c>
      <c r="X3747" s="12">
        <f t="shared" si="938"/>
        <v>0</v>
      </c>
      <c r="Y3747">
        <f t="shared" si="939"/>
        <v>0</v>
      </c>
      <c r="Z3747" s="12">
        <f t="shared" si="940"/>
        <v>0</v>
      </c>
      <c r="AA3747">
        <f>(IF(ISERROR((IF(ISERROR(VLOOKUP(E3747&amp;G3747,'[1]采购入库货量(公司仓库)'!$A:$H,7,FALSE)),0,VLOOKUP(E3747&amp;G3747,'[1]采购入库货量(公司仓库)'!$A:$H,7,FALSE)))*L3747-(IF(ISERROR(VLOOKUP(E3747&amp;G3747,'[1]采购入库货量(公司仓库)'!$A:$H,8,FALSE)),0,VLOOKUP(E3747&amp;G3747,'[1]采购入库货量(公司仓库)'!$A:$H,8,FALSE)))),0,(IF(ISERROR(VLOOKUP(E3747&amp;G3747,'[1]采购入库货量(公司仓库)'!$A:$H,7,FALSE)),0,VLOOKUP(E3747&amp;G3747,'[1]采购入库货量(公司仓库)'!$A:$H,7,FALSE)))*L3747-(IF(ISERROR(VLOOKUP(E3747&amp;G3747,'[1]采购入库货量(公司仓库)'!$A:$H,8,FALSE)),0,VLOOKUP(E3747&amp;G3747,'[1]采购入库货量(公司仓库)'!$A:$H,8,FALSE)))))</f>
        <v>0</v>
      </c>
      <c r="AB3747">
        <f>SUMIF([1]销售数据!$B:$B,E3747&amp;G3747,[1]销售数据!$G:$G)</f>
        <v>0</v>
      </c>
      <c r="AC3747" s="12">
        <f t="shared" si="941"/>
        <v>0</v>
      </c>
      <c r="AD3747" t="str">
        <f t="shared" si="942"/>
        <v/>
      </c>
      <c r="AE3747">
        <f>SUMIF([1]销售数据!$B:$B,AD3747,[1]销售数据!$L:$L)</f>
        <v>0</v>
      </c>
      <c r="AF3747">
        <f>SUMIF([1]销售数据!$B:$B,AD3747,[1]销售数据!$K:$K)</f>
        <v>0</v>
      </c>
      <c r="AG3747">
        <f>SUMIF([1]销售数据!$B:$B,AD3747,[1]销售数据!$J:$J)</f>
        <v>0</v>
      </c>
      <c r="AH3747">
        <f>SUMIF([1]销售数据!$B:$B,AD3747,[1]销售数据!$I:$I)</f>
        <v>0</v>
      </c>
      <c r="AI3747">
        <f>SUMIF([1]销售数据!$B:$B,AD3747,[1]销售数据!$H:$H)</f>
        <v>0</v>
      </c>
      <c r="AJ3747" s="20">
        <f t="shared" si="943"/>
        <v>0</v>
      </c>
      <c r="AK3747">
        <f>SUMIF([1]发货店铺数!$B:$B,AD3747,[1]发货店铺数!$G:$G)</f>
        <v>0</v>
      </c>
      <c r="AL3747">
        <f>SUMIF([1]销售店铺数!$B:$B,AD3747,[1]销售店铺数!$G:$G)</f>
        <v>0</v>
      </c>
      <c r="AM3747">
        <f>SUMIF([1]销售店铺数!$B:$B,AD3747,[1]销售店铺数!$G:$G)</f>
        <v>0</v>
      </c>
      <c r="AN3747" s="20">
        <f t="shared" si="944"/>
        <v>0</v>
      </c>
      <c r="AO3747" s="20">
        <f t="shared" si="945"/>
        <v>0</v>
      </c>
      <c r="AP3747" s="20">
        <f t="shared" si="946"/>
        <v>0</v>
      </c>
      <c r="AQ3747" s="12">
        <f t="shared" si="947"/>
        <v>0</v>
      </c>
      <c r="AR3747" s="20">
        <f t="shared" si="948"/>
        <v>0</v>
      </c>
      <c r="AS3747" s="20">
        <f t="shared" si="949"/>
        <v>0</v>
      </c>
    </row>
    <row r="3748" spans="1:45">
      <c r="A3748"/>
      <c r="B3748"/>
      <c r="C3748"/>
      <c r="D3748"/>
      <c r="E3748"/>
      <c r="F3748"/>
      <c r="G3748"/>
      <c r="H3748"/>
      <c r="I3748"/>
      <c r="J3748"/>
      <c r="K3748"/>
      <c r="L3748"/>
      <c r="M3748" s="8" t="str">
        <f>IF(ISERROR( VLOOKUP(AD3748,'[1]采购入库货量(公司仓库)'!$A:$I,9,FALSE)),"", VLOOKUP(AD3748,'[1]采购入库货量(公司仓库)'!$A:$I,9,FALSE))</f>
        <v/>
      </c>
      <c r="N3748" s="8" t="str">
        <f>IF(ISERROR( VLOOKUP(AD3748,[1]批发上市日期!$A:$F,6,FALSE)),"",  VLOOKUP(AD3748,[1]批发上市日期!$A:$F,6,FALSE))</f>
        <v/>
      </c>
      <c r="O3748" s="48">
        <f>IF(ISERROR(VLOOKUP(E3748&amp;G3748,'[1]采购入库货量(公司仓库)'!$A:$I,7,FALSE)),0,VLOOKUP(E3748&amp;G3748,'[1]采购入库货量(公司仓库)'!$A:$I,7,FALSE))</f>
        <v>0</v>
      </c>
      <c r="P3748" s="12">
        <f t="shared" si="934"/>
        <v>0</v>
      </c>
      <c r="Q3748" s="14">
        <f>IF(ISERROR(VLOOKUP(E3748&amp;G3748,'[1]采购入库货量(公司仓库)'!$A:$I,8,FALSE)),0,VLOOKUP(E3748&amp;G3748,'[1]采购入库货量(公司仓库)'!$A:$I,8,FALSE))</f>
        <v>0</v>
      </c>
      <c r="R3748" s="12">
        <f t="shared" si="935"/>
        <v>0</v>
      </c>
      <c r="S3748">
        <f>SUMIF([1]库存总量!$H:$H,E3748&amp;G3748,[1]库存总量!$G:$G)</f>
        <v>0</v>
      </c>
      <c r="T3748" s="12">
        <f t="shared" si="936"/>
        <v>0</v>
      </c>
      <c r="U3748">
        <f>SUMIFS([1]库存总量!$G:$G,[1]库存总量!$H:$H,E3748&amp;G3748,[1]库存总量!$A:$A,"B")</f>
        <v>0</v>
      </c>
      <c r="V3748" s="12">
        <f t="shared" si="937"/>
        <v>0</v>
      </c>
      <c r="W3748">
        <f>SUMIFS([1]库存总量!$G:$G,[1]库存总量!$H:$H,E3748&amp;G3748,[1]库存总量!$A:$A,"K")</f>
        <v>0</v>
      </c>
      <c r="X3748" s="12">
        <f t="shared" si="938"/>
        <v>0</v>
      </c>
      <c r="Y3748">
        <f t="shared" si="939"/>
        <v>0</v>
      </c>
      <c r="Z3748" s="12">
        <f t="shared" si="940"/>
        <v>0</v>
      </c>
      <c r="AA3748">
        <f>(IF(ISERROR((IF(ISERROR(VLOOKUP(E3748&amp;G3748,'[1]采购入库货量(公司仓库)'!$A:$H,7,FALSE)),0,VLOOKUP(E3748&amp;G3748,'[1]采购入库货量(公司仓库)'!$A:$H,7,FALSE)))*L3748-(IF(ISERROR(VLOOKUP(E3748&amp;G3748,'[1]采购入库货量(公司仓库)'!$A:$H,8,FALSE)),0,VLOOKUP(E3748&amp;G3748,'[1]采购入库货量(公司仓库)'!$A:$H,8,FALSE)))),0,(IF(ISERROR(VLOOKUP(E3748&amp;G3748,'[1]采购入库货量(公司仓库)'!$A:$H,7,FALSE)),0,VLOOKUP(E3748&amp;G3748,'[1]采购入库货量(公司仓库)'!$A:$H,7,FALSE)))*L3748-(IF(ISERROR(VLOOKUP(E3748&amp;G3748,'[1]采购入库货量(公司仓库)'!$A:$H,8,FALSE)),0,VLOOKUP(E3748&amp;G3748,'[1]采购入库货量(公司仓库)'!$A:$H,8,FALSE)))))</f>
        <v>0</v>
      </c>
      <c r="AB3748">
        <f>SUMIF([1]销售数据!$B:$B,E3748&amp;G3748,[1]销售数据!$G:$G)</f>
        <v>0</v>
      </c>
      <c r="AC3748" s="12">
        <f t="shared" si="941"/>
        <v>0</v>
      </c>
      <c r="AD3748" t="str">
        <f t="shared" si="942"/>
        <v/>
      </c>
      <c r="AE3748">
        <f>SUMIF([1]销售数据!$B:$B,AD3748,[1]销售数据!$L:$L)</f>
        <v>0</v>
      </c>
      <c r="AF3748">
        <f>SUMIF([1]销售数据!$B:$B,AD3748,[1]销售数据!$K:$K)</f>
        <v>0</v>
      </c>
      <c r="AG3748">
        <f>SUMIF([1]销售数据!$B:$B,AD3748,[1]销售数据!$J:$J)</f>
        <v>0</v>
      </c>
      <c r="AH3748">
        <f>SUMIF([1]销售数据!$B:$B,AD3748,[1]销售数据!$I:$I)</f>
        <v>0</v>
      </c>
      <c r="AI3748">
        <f>SUMIF([1]销售数据!$B:$B,AD3748,[1]销售数据!$H:$H)</f>
        <v>0</v>
      </c>
      <c r="AJ3748" s="20">
        <f t="shared" si="943"/>
        <v>0</v>
      </c>
      <c r="AK3748">
        <f>SUMIF([1]发货店铺数!$B:$B,AD3748,[1]发货店铺数!$G:$G)</f>
        <v>0</v>
      </c>
      <c r="AL3748">
        <f>SUMIF([1]销售店铺数!$B:$B,AD3748,[1]销售店铺数!$G:$G)</f>
        <v>0</v>
      </c>
      <c r="AM3748">
        <f>SUMIF([1]销售店铺数!$B:$B,AD3748,[1]销售店铺数!$G:$G)</f>
        <v>0</v>
      </c>
      <c r="AN3748" s="20">
        <f t="shared" si="944"/>
        <v>0</v>
      </c>
      <c r="AO3748" s="20">
        <f t="shared" si="945"/>
        <v>0</v>
      </c>
      <c r="AP3748" s="20">
        <f t="shared" si="946"/>
        <v>0</v>
      </c>
      <c r="AQ3748" s="12">
        <f t="shared" si="947"/>
        <v>0</v>
      </c>
      <c r="AR3748" s="20">
        <f t="shared" si="948"/>
        <v>0</v>
      </c>
      <c r="AS3748" s="20">
        <f t="shared" si="949"/>
        <v>0</v>
      </c>
    </row>
    <row r="3749" spans="1:45">
      <c r="A3749"/>
      <c r="B3749"/>
      <c r="C3749"/>
      <c r="D3749"/>
      <c r="E3749"/>
      <c r="F3749"/>
      <c r="G3749"/>
      <c r="H3749"/>
      <c r="I3749"/>
      <c r="J3749"/>
      <c r="K3749"/>
      <c r="L3749"/>
      <c r="M3749" s="8" t="str">
        <f>IF(ISERROR( VLOOKUP(AD3749,'[1]采购入库货量(公司仓库)'!$A:$I,9,FALSE)),"", VLOOKUP(AD3749,'[1]采购入库货量(公司仓库)'!$A:$I,9,FALSE))</f>
        <v/>
      </c>
      <c r="N3749" s="8" t="str">
        <f>IF(ISERROR( VLOOKUP(AD3749,[1]批发上市日期!$A:$F,6,FALSE)),"",  VLOOKUP(AD3749,[1]批发上市日期!$A:$F,6,FALSE))</f>
        <v/>
      </c>
      <c r="O3749" s="48">
        <f>IF(ISERROR(VLOOKUP(E3749&amp;G3749,'[1]采购入库货量(公司仓库)'!$A:$I,7,FALSE)),0,VLOOKUP(E3749&amp;G3749,'[1]采购入库货量(公司仓库)'!$A:$I,7,FALSE))</f>
        <v>0</v>
      </c>
      <c r="P3749" s="12">
        <f t="shared" si="934"/>
        <v>0</v>
      </c>
      <c r="Q3749" s="14">
        <f>IF(ISERROR(VLOOKUP(E3749&amp;G3749,'[1]采购入库货量(公司仓库)'!$A:$I,8,FALSE)),0,VLOOKUP(E3749&amp;G3749,'[1]采购入库货量(公司仓库)'!$A:$I,8,FALSE))</f>
        <v>0</v>
      </c>
      <c r="R3749" s="12">
        <f t="shared" si="935"/>
        <v>0</v>
      </c>
      <c r="S3749">
        <f>SUMIF([1]库存总量!$H:$H,E3749&amp;G3749,[1]库存总量!$G:$G)</f>
        <v>0</v>
      </c>
      <c r="T3749" s="12">
        <f t="shared" si="936"/>
        <v>0</v>
      </c>
      <c r="U3749">
        <f>SUMIFS([1]库存总量!$G:$G,[1]库存总量!$H:$H,E3749&amp;G3749,[1]库存总量!$A:$A,"B")</f>
        <v>0</v>
      </c>
      <c r="V3749" s="12">
        <f t="shared" si="937"/>
        <v>0</v>
      </c>
      <c r="W3749">
        <f>SUMIFS([1]库存总量!$G:$G,[1]库存总量!$H:$H,E3749&amp;G3749,[1]库存总量!$A:$A,"K")</f>
        <v>0</v>
      </c>
      <c r="X3749" s="12">
        <f t="shared" si="938"/>
        <v>0</v>
      </c>
      <c r="Y3749">
        <f t="shared" si="939"/>
        <v>0</v>
      </c>
      <c r="Z3749" s="12">
        <f t="shared" si="940"/>
        <v>0</v>
      </c>
      <c r="AA3749">
        <f>(IF(ISERROR((IF(ISERROR(VLOOKUP(E3749&amp;G3749,'[1]采购入库货量(公司仓库)'!$A:$H,7,FALSE)),0,VLOOKUP(E3749&amp;G3749,'[1]采购入库货量(公司仓库)'!$A:$H,7,FALSE)))*L3749-(IF(ISERROR(VLOOKUP(E3749&amp;G3749,'[1]采购入库货量(公司仓库)'!$A:$H,8,FALSE)),0,VLOOKUP(E3749&amp;G3749,'[1]采购入库货量(公司仓库)'!$A:$H,8,FALSE)))),0,(IF(ISERROR(VLOOKUP(E3749&amp;G3749,'[1]采购入库货量(公司仓库)'!$A:$H,7,FALSE)),0,VLOOKUP(E3749&amp;G3749,'[1]采购入库货量(公司仓库)'!$A:$H,7,FALSE)))*L3749-(IF(ISERROR(VLOOKUP(E3749&amp;G3749,'[1]采购入库货量(公司仓库)'!$A:$H,8,FALSE)),0,VLOOKUP(E3749&amp;G3749,'[1]采购入库货量(公司仓库)'!$A:$H,8,FALSE)))))</f>
        <v>0</v>
      </c>
      <c r="AB3749">
        <f>SUMIF([1]销售数据!$B:$B,E3749&amp;G3749,[1]销售数据!$G:$G)</f>
        <v>0</v>
      </c>
      <c r="AC3749" s="12">
        <f t="shared" si="941"/>
        <v>0</v>
      </c>
      <c r="AD3749" t="str">
        <f t="shared" si="942"/>
        <v/>
      </c>
      <c r="AE3749">
        <f>SUMIF([1]销售数据!$B:$B,AD3749,[1]销售数据!$L:$L)</f>
        <v>0</v>
      </c>
      <c r="AF3749">
        <f>SUMIF([1]销售数据!$B:$B,AD3749,[1]销售数据!$K:$K)</f>
        <v>0</v>
      </c>
      <c r="AG3749">
        <f>SUMIF([1]销售数据!$B:$B,AD3749,[1]销售数据!$J:$J)</f>
        <v>0</v>
      </c>
      <c r="AH3749">
        <f>SUMIF([1]销售数据!$B:$B,AD3749,[1]销售数据!$I:$I)</f>
        <v>0</v>
      </c>
      <c r="AI3749">
        <f>SUMIF([1]销售数据!$B:$B,AD3749,[1]销售数据!$H:$H)</f>
        <v>0</v>
      </c>
      <c r="AJ3749" s="20">
        <f t="shared" si="943"/>
        <v>0</v>
      </c>
      <c r="AK3749">
        <f>SUMIF([1]发货店铺数!$B:$B,AD3749,[1]发货店铺数!$G:$G)</f>
        <v>0</v>
      </c>
      <c r="AL3749">
        <f>SUMIF([1]销售店铺数!$B:$B,AD3749,[1]销售店铺数!$G:$G)</f>
        <v>0</v>
      </c>
      <c r="AM3749">
        <f>SUMIF([1]销售店铺数!$B:$B,AD3749,[1]销售店铺数!$G:$G)</f>
        <v>0</v>
      </c>
      <c r="AN3749" s="20">
        <f t="shared" si="944"/>
        <v>0</v>
      </c>
      <c r="AO3749" s="20">
        <f t="shared" si="945"/>
        <v>0</v>
      </c>
      <c r="AP3749" s="20">
        <f t="shared" si="946"/>
        <v>0</v>
      </c>
      <c r="AQ3749" s="12">
        <f t="shared" si="947"/>
        <v>0</v>
      </c>
      <c r="AR3749" s="20">
        <f t="shared" si="948"/>
        <v>0</v>
      </c>
      <c r="AS3749" s="20">
        <f t="shared" si="949"/>
        <v>0</v>
      </c>
    </row>
    <row r="3750" spans="1:45">
      <c r="A3750"/>
      <c r="B3750"/>
      <c r="C3750"/>
      <c r="D3750"/>
      <c r="E3750"/>
      <c r="F3750"/>
      <c r="G3750"/>
      <c r="H3750"/>
      <c r="I3750"/>
      <c r="J3750"/>
      <c r="K3750"/>
      <c r="L3750"/>
      <c r="M3750" s="8" t="str">
        <f>IF(ISERROR( VLOOKUP(AD3750,'[1]采购入库货量(公司仓库)'!$A:$I,9,FALSE)),"", VLOOKUP(AD3750,'[1]采购入库货量(公司仓库)'!$A:$I,9,FALSE))</f>
        <v/>
      </c>
      <c r="N3750" s="8" t="str">
        <f>IF(ISERROR( VLOOKUP(AD3750,[1]批发上市日期!$A:$F,6,FALSE)),"",  VLOOKUP(AD3750,[1]批发上市日期!$A:$F,6,FALSE))</f>
        <v/>
      </c>
      <c r="O3750" s="48">
        <f>IF(ISERROR(VLOOKUP(E3750&amp;G3750,'[1]采购入库货量(公司仓库)'!$A:$I,7,FALSE)),0,VLOOKUP(E3750&amp;G3750,'[1]采购入库货量(公司仓库)'!$A:$I,7,FALSE))</f>
        <v>0</v>
      </c>
      <c r="P3750" s="12">
        <f t="shared" si="934"/>
        <v>0</v>
      </c>
      <c r="Q3750" s="14">
        <f>IF(ISERROR(VLOOKUP(E3750&amp;G3750,'[1]采购入库货量(公司仓库)'!$A:$I,8,FALSE)),0,VLOOKUP(E3750&amp;G3750,'[1]采购入库货量(公司仓库)'!$A:$I,8,FALSE))</f>
        <v>0</v>
      </c>
      <c r="R3750" s="12">
        <f t="shared" si="935"/>
        <v>0</v>
      </c>
      <c r="S3750">
        <f>SUMIF([1]库存总量!$H:$H,E3750&amp;G3750,[1]库存总量!$G:$G)</f>
        <v>0</v>
      </c>
      <c r="T3750" s="12">
        <f t="shared" si="936"/>
        <v>0</v>
      </c>
      <c r="U3750">
        <f>SUMIFS([1]库存总量!$G:$G,[1]库存总量!$H:$H,E3750&amp;G3750,[1]库存总量!$A:$A,"B")</f>
        <v>0</v>
      </c>
      <c r="V3750" s="12">
        <f t="shared" si="937"/>
        <v>0</v>
      </c>
      <c r="W3750">
        <f>SUMIFS([1]库存总量!$G:$G,[1]库存总量!$H:$H,E3750&amp;G3750,[1]库存总量!$A:$A,"K")</f>
        <v>0</v>
      </c>
      <c r="X3750" s="12">
        <f t="shared" si="938"/>
        <v>0</v>
      </c>
      <c r="Y3750">
        <f t="shared" si="939"/>
        <v>0</v>
      </c>
      <c r="Z3750" s="12">
        <f t="shared" si="940"/>
        <v>0</v>
      </c>
      <c r="AA3750">
        <f>(IF(ISERROR((IF(ISERROR(VLOOKUP(E3750&amp;G3750,'[1]采购入库货量(公司仓库)'!$A:$H,7,FALSE)),0,VLOOKUP(E3750&amp;G3750,'[1]采购入库货量(公司仓库)'!$A:$H,7,FALSE)))*L3750-(IF(ISERROR(VLOOKUP(E3750&amp;G3750,'[1]采购入库货量(公司仓库)'!$A:$H,8,FALSE)),0,VLOOKUP(E3750&amp;G3750,'[1]采购入库货量(公司仓库)'!$A:$H,8,FALSE)))),0,(IF(ISERROR(VLOOKUP(E3750&amp;G3750,'[1]采购入库货量(公司仓库)'!$A:$H,7,FALSE)),0,VLOOKUP(E3750&amp;G3750,'[1]采购入库货量(公司仓库)'!$A:$H,7,FALSE)))*L3750-(IF(ISERROR(VLOOKUP(E3750&amp;G3750,'[1]采购入库货量(公司仓库)'!$A:$H,8,FALSE)),0,VLOOKUP(E3750&amp;G3750,'[1]采购入库货量(公司仓库)'!$A:$H,8,FALSE)))))</f>
        <v>0</v>
      </c>
      <c r="AB3750">
        <f>SUMIF([1]销售数据!$B:$B,E3750&amp;G3750,[1]销售数据!$G:$G)</f>
        <v>0</v>
      </c>
      <c r="AC3750" s="12">
        <f t="shared" si="941"/>
        <v>0</v>
      </c>
      <c r="AD3750" t="str">
        <f t="shared" si="942"/>
        <v/>
      </c>
      <c r="AE3750">
        <f>SUMIF([1]销售数据!$B:$B,AD3750,[1]销售数据!$L:$L)</f>
        <v>0</v>
      </c>
      <c r="AF3750">
        <f>SUMIF([1]销售数据!$B:$B,AD3750,[1]销售数据!$K:$K)</f>
        <v>0</v>
      </c>
      <c r="AG3750">
        <f>SUMIF([1]销售数据!$B:$B,AD3750,[1]销售数据!$J:$J)</f>
        <v>0</v>
      </c>
      <c r="AH3750">
        <f>SUMIF([1]销售数据!$B:$B,AD3750,[1]销售数据!$I:$I)</f>
        <v>0</v>
      </c>
      <c r="AI3750">
        <f>SUMIF([1]销售数据!$B:$B,AD3750,[1]销售数据!$H:$H)</f>
        <v>0</v>
      </c>
      <c r="AJ3750" s="20">
        <f t="shared" si="943"/>
        <v>0</v>
      </c>
      <c r="AK3750">
        <f>SUMIF([1]发货店铺数!$B:$B,AD3750,[1]发货店铺数!$G:$G)</f>
        <v>0</v>
      </c>
      <c r="AL3750">
        <f>SUMIF([1]销售店铺数!$B:$B,AD3750,[1]销售店铺数!$G:$G)</f>
        <v>0</v>
      </c>
      <c r="AM3750">
        <f>SUMIF([1]销售店铺数!$B:$B,AD3750,[1]销售店铺数!$G:$G)</f>
        <v>0</v>
      </c>
      <c r="AN3750" s="20">
        <f t="shared" si="944"/>
        <v>0</v>
      </c>
      <c r="AO3750" s="20">
        <f t="shared" si="945"/>
        <v>0</v>
      </c>
      <c r="AP3750" s="20">
        <f t="shared" si="946"/>
        <v>0</v>
      </c>
      <c r="AQ3750" s="12">
        <f t="shared" si="947"/>
        <v>0</v>
      </c>
      <c r="AR3750" s="20">
        <f t="shared" si="948"/>
        <v>0</v>
      </c>
      <c r="AS3750" s="20">
        <f t="shared" si="949"/>
        <v>0</v>
      </c>
    </row>
    <row r="3751" spans="1:45">
      <c r="A3751"/>
      <c r="B3751"/>
      <c r="C3751"/>
      <c r="D3751"/>
      <c r="E3751"/>
      <c r="F3751"/>
      <c r="G3751"/>
      <c r="H3751"/>
      <c r="I3751"/>
      <c r="J3751"/>
      <c r="K3751"/>
      <c r="L3751"/>
      <c r="M3751" s="8" t="str">
        <f>IF(ISERROR( VLOOKUP(AD3751,'[1]采购入库货量(公司仓库)'!$A:$I,9,FALSE)),"", VLOOKUP(AD3751,'[1]采购入库货量(公司仓库)'!$A:$I,9,FALSE))</f>
        <v/>
      </c>
      <c r="N3751" s="8" t="str">
        <f>IF(ISERROR( VLOOKUP(AD3751,[1]批发上市日期!$A:$F,6,FALSE)),"",  VLOOKUP(AD3751,[1]批发上市日期!$A:$F,6,FALSE))</f>
        <v/>
      </c>
      <c r="O3751" s="48">
        <f>IF(ISERROR(VLOOKUP(E3751&amp;G3751,'[1]采购入库货量(公司仓库)'!$A:$I,7,FALSE)),0,VLOOKUP(E3751&amp;G3751,'[1]采购入库货量(公司仓库)'!$A:$I,7,FALSE))</f>
        <v>0</v>
      </c>
      <c r="P3751" s="12">
        <f t="shared" si="934"/>
        <v>0</v>
      </c>
      <c r="Q3751" s="14">
        <f>IF(ISERROR(VLOOKUP(E3751&amp;G3751,'[1]采购入库货量(公司仓库)'!$A:$I,8,FALSE)),0,VLOOKUP(E3751&amp;G3751,'[1]采购入库货量(公司仓库)'!$A:$I,8,FALSE))</f>
        <v>0</v>
      </c>
      <c r="R3751" s="12">
        <f t="shared" si="935"/>
        <v>0</v>
      </c>
      <c r="S3751">
        <f>SUMIF([1]库存总量!$H:$H,E3751&amp;G3751,[1]库存总量!$G:$G)</f>
        <v>0</v>
      </c>
      <c r="T3751" s="12">
        <f t="shared" si="936"/>
        <v>0</v>
      </c>
      <c r="U3751">
        <f>SUMIFS([1]库存总量!$G:$G,[1]库存总量!$H:$H,E3751&amp;G3751,[1]库存总量!$A:$A,"B")</f>
        <v>0</v>
      </c>
      <c r="V3751" s="12">
        <f t="shared" si="937"/>
        <v>0</v>
      </c>
      <c r="W3751">
        <f>SUMIFS([1]库存总量!$G:$G,[1]库存总量!$H:$H,E3751&amp;G3751,[1]库存总量!$A:$A,"K")</f>
        <v>0</v>
      </c>
      <c r="X3751" s="12">
        <f t="shared" si="938"/>
        <v>0</v>
      </c>
      <c r="Y3751">
        <f t="shared" si="939"/>
        <v>0</v>
      </c>
      <c r="Z3751" s="12">
        <f t="shared" si="940"/>
        <v>0</v>
      </c>
      <c r="AA3751">
        <f>(IF(ISERROR((IF(ISERROR(VLOOKUP(E3751&amp;G3751,'[1]采购入库货量(公司仓库)'!$A:$H,7,FALSE)),0,VLOOKUP(E3751&amp;G3751,'[1]采购入库货量(公司仓库)'!$A:$H,7,FALSE)))*L3751-(IF(ISERROR(VLOOKUP(E3751&amp;G3751,'[1]采购入库货量(公司仓库)'!$A:$H,8,FALSE)),0,VLOOKUP(E3751&amp;G3751,'[1]采购入库货量(公司仓库)'!$A:$H,8,FALSE)))),0,(IF(ISERROR(VLOOKUP(E3751&amp;G3751,'[1]采购入库货量(公司仓库)'!$A:$H,7,FALSE)),0,VLOOKUP(E3751&amp;G3751,'[1]采购入库货量(公司仓库)'!$A:$H,7,FALSE)))*L3751-(IF(ISERROR(VLOOKUP(E3751&amp;G3751,'[1]采购入库货量(公司仓库)'!$A:$H,8,FALSE)),0,VLOOKUP(E3751&amp;G3751,'[1]采购入库货量(公司仓库)'!$A:$H,8,FALSE)))))</f>
        <v>0</v>
      </c>
      <c r="AB3751">
        <f>SUMIF([1]销售数据!$B:$B,E3751&amp;G3751,[1]销售数据!$G:$G)</f>
        <v>0</v>
      </c>
      <c r="AC3751" s="12">
        <f t="shared" si="941"/>
        <v>0</v>
      </c>
      <c r="AD3751" t="str">
        <f t="shared" si="942"/>
        <v/>
      </c>
      <c r="AE3751">
        <f>SUMIF([1]销售数据!$B:$B,AD3751,[1]销售数据!$L:$L)</f>
        <v>0</v>
      </c>
      <c r="AF3751">
        <f>SUMIF([1]销售数据!$B:$B,AD3751,[1]销售数据!$K:$K)</f>
        <v>0</v>
      </c>
      <c r="AG3751">
        <f>SUMIF([1]销售数据!$B:$B,AD3751,[1]销售数据!$J:$J)</f>
        <v>0</v>
      </c>
      <c r="AH3751">
        <f>SUMIF([1]销售数据!$B:$B,AD3751,[1]销售数据!$I:$I)</f>
        <v>0</v>
      </c>
      <c r="AI3751">
        <f>SUMIF([1]销售数据!$B:$B,AD3751,[1]销售数据!$H:$H)</f>
        <v>0</v>
      </c>
      <c r="AJ3751" s="20">
        <f t="shared" si="943"/>
        <v>0</v>
      </c>
      <c r="AK3751">
        <f>SUMIF([1]发货店铺数!$B:$B,AD3751,[1]发货店铺数!$G:$G)</f>
        <v>0</v>
      </c>
      <c r="AL3751">
        <f>SUMIF([1]销售店铺数!$B:$B,AD3751,[1]销售店铺数!$G:$G)</f>
        <v>0</v>
      </c>
      <c r="AM3751">
        <f>SUMIF([1]销售店铺数!$B:$B,AD3751,[1]销售店铺数!$G:$G)</f>
        <v>0</v>
      </c>
      <c r="AN3751" s="20">
        <f t="shared" si="944"/>
        <v>0</v>
      </c>
      <c r="AO3751" s="20">
        <f t="shared" si="945"/>
        <v>0</v>
      </c>
      <c r="AP3751" s="20">
        <f t="shared" si="946"/>
        <v>0</v>
      </c>
      <c r="AQ3751" s="12">
        <f t="shared" si="947"/>
        <v>0</v>
      </c>
      <c r="AR3751" s="20">
        <f t="shared" si="948"/>
        <v>0</v>
      </c>
      <c r="AS3751" s="20">
        <f t="shared" si="949"/>
        <v>0</v>
      </c>
    </row>
    <row r="3752" spans="1:45">
      <c r="A3752"/>
      <c r="B3752"/>
      <c r="C3752"/>
      <c r="D3752"/>
      <c r="E3752"/>
      <c r="F3752"/>
      <c r="G3752"/>
      <c r="H3752"/>
      <c r="I3752"/>
      <c r="J3752"/>
      <c r="K3752"/>
      <c r="L3752"/>
      <c r="M3752" s="8" t="str">
        <f>IF(ISERROR( VLOOKUP(AD3752,'[1]采购入库货量(公司仓库)'!$A:$I,9,FALSE)),"", VLOOKUP(AD3752,'[1]采购入库货量(公司仓库)'!$A:$I,9,FALSE))</f>
        <v/>
      </c>
      <c r="N3752" s="8" t="str">
        <f>IF(ISERROR( VLOOKUP(AD3752,[1]批发上市日期!$A:$F,6,FALSE)),"",  VLOOKUP(AD3752,[1]批发上市日期!$A:$F,6,FALSE))</f>
        <v/>
      </c>
      <c r="O3752" s="48">
        <f>IF(ISERROR(VLOOKUP(E3752&amp;G3752,'[1]采购入库货量(公司仓库)'!$A:$I,7,FALSE)),0,VLOOKUP(E3752&amp;G3752,'[1]采购入库货量(公司仓库)'!$A:$I,7,FALSE))</f>
        <v>0</v>
      </c>
      <c r="P3752" s="12">
        <f t="shared" si="934"/>
        <v>0</v>
      </c>
      <c r="Q3752" s="14">
        <f>IF(ISERROR(VLOOKUP(E3752&amp;G3752,'[1]采购入库货量(公司仓库)'!$A:$I,8,FALSE)),0,VLOOKUP(E3752&amp;G3752,'[1]采购入库货量(公司仓库)'!$A:$I,8,FALSE))</f>
        <v>0</v>
      </c>
      <c r="R3752" s="12">
        <f t="shared" si="935"/>
        <v>0</v>
      </c>
      <c r="S3752">
        <f>SUMIF([1]库存总量!$H:$H,E3752&amp;G3752,[1]库存总量!$G:$G)</f>
        <v>0</v>
      </c>
      <c r="T3752" s="12">
        <f t="shared" si="936"/>
        <v>0</v>
      </c>
      <c r="U3752">
        <f>SUMIFS([1]库存总量!$G:$G,[1]库存总量!$H:$H,E3752&amp;G3752,[1]库存总量!$A:$A,"B")</f>
        <v>0</v>
      </c>
      <c r="V3752" s="12">
        <f t="shared" si="937"/>
        <v>0</v>
      </c>
      <c r="W3752">
        <f>SUMIFS([1]库存总量!$G:$G,[1]库存总量!$H:$H,E3752&amp;G3752,[1]库存总量!$A:$A,"K")</f>
        <v>0</v>
      </c>
      <c r="X3752" s="12">
        <f t="shared" si="938"/>
        <v>0</v>
      </c>
      <c r="Y3752">
        <f t="shared" si="939"/>
        <v>0</v>
      </c>
      <c r="Z3752" s="12">
        <f t="shared" si="940"/>
        <v>0</v>
      </c>
      <c r="AA3752">
        <f>(IF(ISERROR((IF(ISERROR(VLOOKUP(E3752&amp;G3752,'[1]采购入库货量(公司仓库)'!$A:$H,7,FALSE)),0,VLOOKUP(E3752&amp;G3752,'[1]采购入库货量(公司仓库)'!$A:$H,7,FALSE)))*L3752-(IF(ISERROR(VLOOKUP(E3752&amp;G3752,'[1]采购入库货量(公司仓库)'!$A:$H,8,FALSE)),0,VLOOKUP(E3752&amp;G3752,'[1]采购入库货量(公司仓库)'!$A:$H,8,FALSE)))),0,(IF(ISERROR(VLOOKUP(E3752&amp;G3752,'[1]采购入库货量(公司仓库)'!$A:$H,7,FALSE)),0,VLOOKUP(E3752&amp;G3752,'[1]采购入库货量(公司仓库)'!$A:$H,7,FALSE)))*L3752-(IF(ISERROR(VLOOKUP(E3752&amp;G3752,'[1]采购入库货量(公司仓库)'!$A:$H,8,FALSE)),0,VLOOKUP(E3752&amp;G3752,'[1]采购入库货量(公司仓库)'!$A:$H,8,FALSE)))))</f>
        <v>0</v>
      </c>
      <c r="AB3752">
        <f>SUMIF([1]销售数据!$B:$B,E3752&amp;G3752,[1]销售数据!$G:$G)</f>
        <v>0</v>
      </c>
      <c r="AC3752" s="12">
        <f t="shared" si="941"/>
        <v>0</v>
      </c>
      <c r="AD3752" t="str">
        <f t="shared" si="942"/>
        <v/>
      </c>
      <c r="AE3752">
        <f>SUMIF([1]销售数据!$B:$B,AD3752,[1]销售数据!$L:$L)</f>
        <v>0</v>
      </c>
      <c r="AF3752">
        <f>SUMIF([1]销售数据!$B:$B,AD3752,[1]销售数据!$K:$K)</f>
        <v>0</v>
      </c>
      <c r="AG3752">
        <f>SUMIF([1]销售数据!$B:$B,AD3752,[1]销售数据!$J:$J)</f>
        <v>0</v>
      </c>
      <c r="AH3752">
        <f>SUMIF([1]销售数据!$B:$B,AD3752,[1]销售数据!$I:$I)</f>
        <v>0</v>
      </c>
      <c r="AI3752">
        <f>SUMIF([1]销售数据!$B:$B,AD3752,[1]销售数据!$H:$H)</f>
        <v>0</v>
      </c>
      <c r="AJ3752" s="20">
        <f t="shared" si="943"/>
        <v>0</v>
      </c>
      <c r="AK3752">
        <f>SUMIF([1]发货店铺数!$B:$B,AD3752,[1]发货店铺数!$G:$G)</f>
        <v>0</v>
      </c>
      <c r="AL3752">
        <f>SUMIF([1]销售店铺数!$B:$B,AD3752,[1]销售店铺数!$G:$G)</f>
        <v>0</v>
      </c>
      <c r="AM3752">
        <f>SUMIF([1]销售店铺数!$B:$B,AD3752,[1]销售店铺数!$G:$G)</f>
        <v>0</v>
      </c>
      <c r="AN3752" s="20">
        <f t="shared" si="944"/>
        <v>0</v>
      </c>
      <c r="AO3752" s="20">
        <f t="shared" si="945"/>
        <v>0</v>
      </c>
      <c r="AP3752" s="20">
        <f t="shared" si="946"/>
        <v>0</v>
      </c>
      <c r="AQ3752" s="12">
        <f t="shared" si="947"/>
        <v>0</v>
      </c>
      <c r="AR3752" s="20">
        <f t="shared" si="948"/>
        <v>0</v>
      </c>
      <c r="AS3752" s="20">
        <f t="shared" si="949"/>
        <v>0</v>
      </c>
    </row>
    <row r="3753" spans="1:45">
      <c r="A3753"/>
      <c r="B3753"/>
      <c r="C3753"/>
      <c r="D3753"/>
      <c r="E3753"/>
      <c r="F3753"/>
      <c r="G3753"/>
      <c r="H3753"/>
      <c r="I3753"/>
      <c r="J3753"/>
      <c r="K3753"/>
      <c r="L3753"/>
      <c r="M3753" s="8" t="str">
        <f>IF(ISERROR( VLOOKUP(AD3753,'[1]采购入库货量(公司仓库)'!$A:$I,9,FALSE)),"", VLOOKUP(AD3753,'[1]采购入库货量(公司仓库)'!$A:$I,9,FALSE))</f>
        <v/>
      </c>
      <c r="N3753" s="8" t="str">
        <f>IF(ISERROR( VLOOKUP(AD3753,[1]批发上市日期!$A:$F,6,FALSE)),"",  VLOOKUP(AD3753,[1]批发上市日期!$A:$F,6,FALSE))</f>
        <v/>
      </c>
      <c r="O3753" s="48">
        <f>IF(ISERROR(VLOOKUP(E3753&amp;G3753,'[1]采购入库货量(公司仓库)'!$A:$I,7,FALSE)),0,VLOOKUP(E3753&amp;G3753,'[1]采购入库货量(公司仓库)'!$A:$I,7,FALSE))</f>
        <v>0</v>
      </c>
      <c r="P3753" s="12">
        <f t="shared" si="934"/>
        <v>0</v>
      </c>
      <c r="Q3753" s="14">
        <f>IF(ISERROR(VLOOKUP(E3753&amp;G3753,'[1]采购入库货量(公司仓库)'!$A:$I,8,FALSE)),0,VLOOKUP(E3753&amp;G3753,'[1]采购入库货量(公司仓库)'!$A:$I,8,FALSE))</f>
        <v>0</v>
      </c>
      <c r="R3753" s="12">
        <f t="shared" si="935"/>
        <v>0</v>
      </c>
      <c r="S3753">
        <f>SUMIF([1]库存总量!$H:$H,E3753&amp;G3753,[1]库存总量!$G:$G)</f>
        <v>0</v>
      </c>
      <c r="T3753" s="12">
        <f t="shared" si="936"/>
        <v>0</v>
      </c>
      <c r="U3753">
        <f>SUMIFS([1]库存总量!$G:$G,[1]库存总量!$H:$H,E3753&amp;G3753,[1]库存总量!$A:$A,"B")</f>
        <v>0</v>
      </c>
      <c r="V3753" s="12">
        <f t="shared" si="937"/>
        <v>0</v>
      </c>
      <c r="W3753">
        <f>SUMIFS([1]库存总量!$G:$G,[1]库存总量!$H:$H,E3753&amp;G3753,[1]库存总量!$A:$A,"K")</f>
        <v>0</v>
      </c>
      <c r="X3753" s="12">
        <f t="shared" si="938"/>
        <v>0</v>
      </c>
      <c r="Y3753">
        <f t="shared" si="939"/>
        <v>0</v>
      </c>
      <c r="Z3753" s="12">
        <f t="shared" si="940"/>
        <v>0</v>
      </c>
      <c r="AA3753">
        <f>(IF(ISERROR((IF(ISERROR(VLOOKUP(E3753&amp;G3753,'[1]采购入库货量(公司仓库)'!$A:$H,7,FALSE)),0,VLOOKUP(E3753&amp;G3753,'[1]采购入库货量(公司仓库)'!$A:$H,7,FALSE)))*L3753-(IF(ISERROR(VLOOKUP(E3753&amp;G3753,'[1]采购入库货量(公司仓库)'!$A:$H,8,FALSE)),0,VLOOKUP(E3753&amp;G3753,'[1]采购入库货量(公司仓库)'!$A:$H,8,FALSE)))),0,(IF(ISERROR(VLOOKUP(E3753&amp;G3753,'[1]采购入库货量(公司仓库)'!$A:$H,7,FALSE)),0,VLOOKUP(E3753&amp;G3753,'[1]采购入库货量(公司仓库)'!$A:$H,7,FALSE)))*L3753-(IF(ISERROR(VLOOKUP(E3753&amp;G3753,'[1]采购入库货量(公司仓库)'!$A:$H,8,FALSE)),0,VLOOKUP(E3753&amp;G3753,'[1]采购入库货量(公司仓库)'!$A:$H,8,FALSE)))))</f>
        <v>0</v>
      </c>
      <c r="AB3753">
        <f>SUMIF([1]销售数据!$B:$B,E3753&amp;G3753,[1]销售数据!$G:$G)</f>
        <v>0</v>
      </c>
      <c r="AC3753" s="12">
        <f t="shared" si="941"/>
        <v>0</v>
      </c>
      <c r="AD3753" t="str">
        <f t="shared" si="942"/>
        <v/>
      </c>
      <c r="AE3753">
        <f>SUMIF([1]销售数据!$B:$B,AD3753,[1]销售数据!$L:$L)</f>
        <v>0</v>
      </c>
      <c r="AF3753">
        <f>SUMIF([1]销售数据!$B:$B,AD3753,[1]销售数据!$K:$K)</f>
        <v>0</v>
      </c>
      <c r="AG3753">
        <f>SUMIF([1]销售数据!$B:$B,AD3753,[1]销售数据!$J:$J)</f>
        <v>0</v>
      </c>
      <c r="AH3753">
        <f>SUMIF([1]销售数据!$B:$B,AD3753,[1]销售数据!$I:$I)</f>
        <v>0</v>
      </c>
      <c r="AI3753">
        <f>SUMIF([1]销售数据!$B:$B,AD3753,[1]销售数据!$H:$H)</f>
        <v>0</v>
      </c>
      <c r="AJ3753" s="20">
        <f t="shared" si="943"/>
        <v>0</v>
      </c>
      <c r="AK3753">
        <f>SUMIF([1]发货店铺数!$B:$B,AD3753,[1]发货店铺数!$G:$G)</f>
        <v>0</v>
      </c>
      <c r="AL3753">
        <f>SUMIF([1]销售店铺数!$B:$B,AD3753,[1]销售店铺数!$G:$G)</f>
        <v>0</v>
      </c>
      <c r="AM3753">
        <f>SUMIF([1]销售店铺数!$B:$B,AD3753,[1]销售店铺数!$G:$G)</f>
        <v>0</v>
      </c>
      <c r="AN3753" s="20">
        <f t="shared" si="944"/>
        <v>0</v>
      </c>
      <c r="AO3753" s="20">
        <f t="shared" si="945"/>
        <v>0</v>
      </c>
      <c r="AP3753" s="20">
        <f t="shared" si="946"/>
        <v>0</v>
      </c>
      <c r="AQ3753" s="12">
        <f t="shared" si="947"/>
        <v>0</v>
      </c>
      <c r="AR3753" s="20">
        <f t="shared" si="948"/>
        <v>0</v>
      </c>
      <c r="AS3753" s="20">
        <f t="shared" si="949"/>
        <v>0</v>
      </c>
    </row>
    <row r="3754" spans="1:45">
      <c r="A3754"/>
      <c r="B3754"/>
      <c r="C3754"/>
      <c r="D3754"/>
      <c r="E3754"/>
      <c r="F3754"/>
      <c r="G3754"/>
      <c r="H3754"/>
      <c r="I3754"/>
      <c r="J3754"/>
      <c r="K3754"/>
      <c r="L3754"/>
      <c r="M3754" s="8" t="str">
        <f>IF(ISERROR( VLOOKUP(AD3754,'[1]采购入库货量(公司仓库)'!$A:$I,9,FALSE)),"", VLOOKUP(AD3754,'[1]采购入库货量(公司仓库)'!$A:$I,9,FALSE))</f>
        <v/>
      </c>
      <c r="N3754" s="8" t="str">
        <f>IF(ISERROR( VLOOKUP(AD3754,[1]批发上市日期!$A:$F,6,FALSE)),"",  VLOOKUP(AD3754,[1]批发上市日期!$A:$F,6,FALSE))</f>
        <v/>
      </c>
      <c r="O3754" s="48">
        <f>IF(ISERROR(VLOOKUP(E3754&amp;G3754,'[1]采购入库货量(公司仓库)'!$A:$I,7,FALSE)),0,VLOOKUP(E3754&amp;G3754,'[1]采购入库货量(公司仓库)'!$A:$I,7,FALSE))</f>
        <v>0</v>
      </c>
      <c r="P3754" s="12">
        <f t="shared" si="934"/>
        <v>0</v>
      </c>
      <c r="Q3754" s="14">
        <f>IF(ISERROR(VLOOKUP(E3754&amp;G3754,'[1]采购入库货量(公司仓库)'!$A:$I,8,FALSE)),0,VLOOKUP(E3754&amp;G3754,'[1]采购入库货量(公司仓库)'!$A:$I,8,FALSE))</f>
        <v>0</v>
      </c>
      <c r="R3754" s="12">
        <f t="shared" si="935"/>
        <v>0</v>
      </c>
      <c r="S3754">
        <f>SUMIF([1]库存总量!$H:$H,E3754&amp;G3754,[1]库存总量!$G:$G)</f>
        <v>0</v>
      </c>
      <c r="T3754" s="12">
        <f t="shared" si="936"/>
        <v>0</v>
      </c>
      <c r="U3754">
        <f>SUMIFS([1]库存总量!$G:$G,[1]库存总量!$H:$H,E3754&amp;G3754,[1]库存总量!$A:$A,"B")</f>
        <v>0</v>
      </c>
      <c r="V3754" s="12">
        <f t="shared" si="937"/>
        <v>0</v>
      </c>
      <c r="W3754">
        <f>SUMIFS([1]库存总量!$G:$G,[1]库存总量!$H:$H,E3754&amp;G3754,[1]库存总量!$A:$A,"K")</f>
        <v>0</v>
      </c>
      <c r="X3754" s="12">
        <f t="shared" si="938"/>
        <v>0</v>
      </c>
      <c r="Y3754">
        <f t="shared" si="939"/>
        <v>0</v>
      </c>
      <c r="Z3754" s="12">
        <f t="shared" si="940"/>
        <v>0</v>
      </c>
      <c r="AA3754">
        <f>(IF(ISERROR((IF(ISERROR(VLOOKUP(E3754&amp;G3754,'[1]采购入库货量(公司仓库)'!$A:$H,7,FALSE)),0,VLOOKUP(E3754&amp;G3754,'[1]采购入库货量(公司仓库)'!$A:$H,7,FALSE)))*L3754-(IF(ISERROR(VLOOKUP(E3754&amp;G3754,'[1]采购入库货量(公司仓库)'!$A:$H,8,FALSE)),0,VLOOKUP(E3754&amp;G3754,'[1]采购入库货量(公司仓库)'!$A:$H,8,FALSE)))),0,(IF(ISERROR(VLOOKUP(E3754&amp;G3754,'[1]采购入库货量(公司仓库)'!$A:$H,7,FALSE)),0,VLOOKUP(E3754&amp;G3754,'[1]采购入库货量(公司仓库)'!$A:$H,7,FALSE)))*L3754-(IF(ISERROR(VLOOKUP(E3754&amp;G3754,'[1]采购入库货量(公司仓库)'!$A:$H,8,FALSE)),0,VLOOKUP(E3754&amp;G3754,'[1]采购入库货量(公司仓库)'!$A:$H,8,FALSE)))))</f>
        <v>0</v>
      </c>
      <c r="AB3754">
        <f>SUMIF([1]销售数据!$B:$B,E3754&amp;G3754,[1]销售数据!$G:$G)</f>
        <v>0</v>
      </c>
      <c r="AC3754" s="12">
        <f t="shared" si="941"/>
        <v>0</v>
      </c>
      <c r="AD3754" t="str">
        <f t="shared" si="942"/>
        <v/>
      </c>
      <c r="AE3754">
        <f>SUMIF([1]销售数据!$B:$B,AD3754,[1]销售数据!$L:$L)</f>
        <v>0</v>
      </c>
      <c r="AF3754">
        <f>SUMIF([1]销售数据!$B:$B,AD3754,[1]销售数据!$K:$K)</f>
        <v>0</v>
      </c>
      <c r="AG3754">
        <f>SUMIF([1]销售数据!$B:$B,AD3754,[1]销售数据!$J:$J)</f>
        <v>0</v>
      </c>
      <c r="AH3754">
        <f>SUMIF([1]销售数据!$B:$B,AD3754,[1]销售数据!$I:$I)</f>
        <v>0</v>
      </c>
      <c r="AI3754">
        <f>SUMIF([1]销售数据!$B:$B,AD3754,[1]销售数据!$H:$H)</f>
        <v>0</v>
      </c>
      <c r="AJ3754" s="20">
        <f t="shared" si="943"/>
        <v>0</v>
      </c>
      <c r="AK3754">
        <f>SUMIF([1]发货店铺数!$B:$B,AD3754,[1]发货店铺数!$G:$G)</f>
        <v>0</v>
      </c>
      <c r="AL3754">
        <f>SUMIF([1]销售店铺数!$B:$B,AD3754,[1]销售店铺数!$G:$G)</f>
        <v>0</v>
      </c>
      <c r="AM3754">
        <f>SUMIF([1]销售店铺数!$B:$B,AD3754,[1]销售店铺数!$G:$G)</f>
        <v>0</v>
      </c>
      <c r="AN3754" s="20">
        <f t="shared" si="944"/>
        <v>0</v>
      </c>
      <c r="AO3754" s="20">
        <f t="shared" si="945"/>
        <v>0</v>
      </c>
      <c r="AP3754" s="20">
        <f t="shared" si="946"/>
        <v>0</v>
      </c>
      <c r="AQ3754" s="12">
        <f t="shared" si="947"/>
        <v>0</v>
      </c>
      <c r="AR3754" s="20">
        <f t="shared" si="948"/>
        <v>0</v>
      </c>
      <c r="AS3754" s="20">
        <f t="shared" si="949"/>
        <v>0</v>
      </c>
    </row>
    <row r="3755" spans="1:45">
      <c r="A3755"/>
      <c r="B3755"/>
      <c r="C3755"/>
      <c r="D3755"/>
      <c r="E3755"/>
      <c r="F3755"/>
      <c r="G3755"/>
      <c r="H3755"/>
      <c r="I3755"/>
      <c r="J3755"/>
      <c r="K3755"/>
      <c r="L3755"/>
      <c r="M3755" s="8" t="str">
        <f>IF(ISERROR( VLOOKUP(AD3755,'[1]采购入库货量(公司仓库)'!$A:$I,9,FALSE)),"", VLOOKUP(AD3755,'[1]采购入库货量(公司仓库)'!$A:$I,9,FALSE))</f>
        <v/>
      </c>
      <c r="N3755" s="8" t="str">
        <f>IF(ISERROR( VLOOKUP(AD3755,[1]批发上市日期!$A:$F,6,FALSE)),"",  VLOOKUP(AD3755,[1]批发上市日期!$A:$F,6,FALSE))</f>
        <v/>
      </c>
      <c r="O3755" s="48">
        <f>IF(ISERROR(VLOOKUP(E3755&amp;G3755,'[1]采购入库货量(公司仓库)'!$A:$I,7,FALSE)),0,VLOOKUP(E3755&amp;G3755,'[1]采购入库货量(公司仓库)'!$A:$I,7,FALSE))</f>
        <v>0</v>
      </c>
      <c r="P3755" s="12">
        <f t="shared" si="934"/>
        <v>0</v>
      </c>
      <c r="Q3755" s="14">
        <f>IF(ISERROR(VLOOKUP(E3755&amp;G3755,'[1]采购入库货量(公司仓库)'!$A:$I,8,FALSE)),0,VLOOKUP(E3755&amp;G3755,'[1]采购入库货量(公司仓库)'!$A:$I,8,FALSE))</f>
        <v>0</v>
      </c>
      <c r="R3755" s="12">
        <f t="shared" si="935"/>
        <v>0</v>
      </c>
      <c r="S3755">
        <f>SUMIF([1]库存总量!$H:$H,E3755&amp;G3755,[1]库存总量!$G:$G)</f>
        <v>0</v>
      </c>
      <c r="T3755" s="12">
        <f t="shared" si="936"/>
        <v>0</v>
      </c>
      <c r="U3755">
        <f>SUMIFS([1]库存总量!$G:$G,[1]库存总量!$H:$H,E3755&amp;G3755,[1]库存总量!$A:$A,"B")</f>
        <v>0</v>
      </c>
      <c r="V3755" s="12">
        <f t="shared" si="937"/>
        <v>0</v>
      </c>
      <c r="W3755">
        <f>SUMIFS([1]库存总量!$G:$G,[1]库存总量!$H:$H,E3755&amp;G3755,[1]库存总量!$A:$A,"K")</f>
        <v>0</v>
      </c>
      <c r="X3755" s="12">
        <f t="shared" si="938"/>
        <v>0</v>
      </c>
      <c r="Y3755">
        <f t="shared" si="939"/>
        <v>0</v>
      </c>
      <c r="Z3755" s="12">
        <f t="shared" si="940"/>
        <v>0</v>
      </c>
      <c r="AA3755">
        <f>(IF(ISERROR((IF(ISERROR(VLOOKUP(E3755&amp;G3755,'[1]采购入库货量(公司仓库)'!$A:$H,7,FALSE)),0,VLOOKUP(E3755&amp;G3755,'[1]采购入库货量(公司仓库)'!$A:$H,7,FALSE)))*L3755-(IF(ISERROR(VLOOKUP(E3755&amp;G3755,'[1]采购入库货量(公司仓库)'!$A:$H,8,FALSE)),0,VLOOKUP(E3755&amp;G3755,'[1]采购入库货量(公司仓库)'!$A:$H,8,FALSE)))),0,(IF(ISERROR(VLOOKUP(E3755&amp;G3755,'[1]采购入库货量(公司仓库)'!$A:$H,7,FALSE)),0,VLOOKUP(E3755&amp;G3755,'[1]采购入库货量(公司仓库)'!$A:$H,7,FALSE)))*L3755-(IF(ISERROR(VLOOKUP(E3755&amp;G3755,'[1]采购入库货量(公司仓库)'!$A:$H,8,FALSE)),0,VLOOKUP(E3755&amp;G3755,'[1]采购入库货量(公司仓库)'!$A:$H,8,FALSE)))))</f>
        <v>0</v>
      </c>
      <c r="AB3755">
        <f>SUMIF([1]销售数据!$B:$B,E3755&amp;G3755,[1]销售数据!$G:$G)</f>
        <v>0</v>
      </c>
      <c r="AC3755" s="12">
        <f t="shared" si="941"/>
        <v>0</v>
      </c>
      <c r="AD3755" t="str">
        <f t="shared" si="942"/>
        <v/>
      </c>
      <c r="AE3755">
        <f>SUMIF([1]销售数据!$B:$B,AD3755,[1]销售数据!$L:$L)</f>
        <v>0</v>
      </c>
      <c r="AF3755">
        <f>SUMIF([1]销售数据!$B:$B,AD3755,[1]销售数据!$K:$K)</f>
        <v>0</v>
      </c>
      <c r="AG3755">
        <f>SUMIF([1]销售数据!$B:$B,AD3755,[1]销售数据!$J:$J)</f>
        <v>0</v>
      </c>
      <c r="AH3755">
        <f>SUMIF([1]销售数据!$B:$B,AD3755,[1]销售数据!$I:$I)</f>
        <v>0</v>
      </c>
      <c r="AI3755">
        <f>SUMIF([1]销售数据!$B:$B,AD3755,[1]销售数据!$H:$H)</f>
        <v>0</v>
      </c>
      <c r="AJ3755" s="20">
        <f t="shared" si="943"/>
        <v>0</v>
      </c>
      <c r="AK3755">
        <f>SUMIF([1]发货店铺数!$B:$B,AD3755,[1]发货店铺数!$G:$G)</f>
        <v>0</v>
      </c>
      <c r="AL3755">
        <f>SUMIF([1]销售店铺数!$B:$B,AD3755,[1]销售店铺数!$G:$G)</f>
        <v>0</v>
      </c>
      <c r="AM3755">
        <f>SUMIF([1]销售店铺数!$B:$B,AD3755,[1]销售店铺数!$G:$G)</f>
        <v>0</v>
      </c>
      <c r="AN3755" s="20">
        <f t="shared" si="944"/>
        <v>0</v>
      </c>
      <c r="AO3755" s="20">
        <f t="shared" si="945"/>
        <v>0</v>
      </c>
      <c r="AP3755" s="20">
        <f t="shared" si="946"/>
        <v>0</v>
      </c>
      <c r="AQ3755" s="12">
        <f t="shared" si="947"/>
        <v>0</v>
      </c>
      <c r="AR3755" s="20">
        <f t="shared" si="948"/>
        <v>0</v>
      </c>
      <c r="AS3755" s="20">
        <f t="shared" si="949"/>
        <v>0</v>
      </c>
    </row>
    <row r="3756" spans="1:45">
      <c r="A3756"/>
      <c r="B3756"/>
      <c r="C3756"/>
      <c r="D3756"/>
      <c r="E3756"/>
      <c r="F3756"/>
      <c r="G3756"/>
      <c r="H3756"/>
      <c r="I3756"/>
      <c r="J3756"/>
      <c r="K3756"/>
      <c r="L3756"/>
      <c r="M3756" s="8" t="str">
        <f>IF(ISERROR( VLOOKUP(AD3756,'[1]采购入库货量(公司仓库)'!$A:$I,9,FALSE)),"", VLOOKUP(AD3756,'[1]采购入库货量(公司仓库)'!$A:$I,9,FALSE))</f>
        <v/>
      </c>
      <c r="N3756" s="8" t="str">
        <f>IF(ISERROR( VLOOKUP(AD3756,[1]批发上市日期!$A:$F,6,FALSE)),"",  VLOOKUP(AD3756,[1]批发上市日期!$A:$F,6,FALSE))</f>
        <v/>
      </c>
      <c r="O3756" s="48">
        <f>IF(ISERROR(VLOOKUP(E3756&amp;G3756,'[1]采购入库货量(公司仓库)'!$A:$I,7,FALSE)),0,VLOOKUP(E3756&amp;G3756,'[1]采购入库货量(公司仓库)'!$A:$I,7,FALSE))</f>
        <v>0</v>
      </c>
      <c r="P3756" s="12">
        <f t="shared" si="934"/>
        <v>0</v>
      </c>
      <c r="Q3756" s="14">
        <f>IF(ISERROR(VLOOKUP(E3756&amp;G3756,'[1]采购入库货量(公司仓库)'!$A:$I,8,FALSE)),0,VLOOKUP(E3756&amp;G3756,'[1]采购入库货量(公司仓库)'!$A:$I,8,FALSE))</f>
        <v>0</v>
      </c>
      <c r="R3756" s="12">
        <f t="shared" si="935"/>
        <v>0</v>
      </c>
      <c r="S3756">
        <f>SUMIF([1]库存总量!$H:$H,E3756&amp;G3756,[1]库存总量!$G:$G)</f>
        <v>0</v>
      </c>
      <c r="T3756" s="12">
        <f t="shared" si="936"/>
        <v>0</v>
      </c>
      <c r="U3756">
        <f>SUMIFS([1]库存总量!$G:$G,[1]库存总量!$H:$H,E3756&amp;G3756,[1]库存总量!$A:$A,"B")</f>
        <v>0</v>
      </c>
      <c r="V3756" s="12">
        <f t="shared" si="937"/>
        <v>0</v>
      </c>
      <c r="W3756">
        <f>SUMIFS([1]库存总量!$G:$G,[1]库存总量!$H:$H,E3756&amp;G3756,[1]库存总量!$A:$A,"K")</f>
        <v>0</v>
      </c>
      <c r="X3756" s="12">
        <f t="shared" si="938"/>
        <v>0</v>
      </c>
      <c r="Y3756">
        <f t="shared" si="939"/>
        <v>0</v>
      </c>
      <c r="Z3756" s="12">
        <f t="shared" si="940"/>
        <v>0</v>
      </c>
      <c r="AA3756">
        <f>(IF(ISERROR((IF(ISERROR(VLOOKUP(E3756&amp;G3756,'[1]采购入库货量(公司仓库)'!$A:$H,7,FALSE)),0,VLOOKUP(E3756&amp;G3756,'[1]采购入库货量(公司仓库)'!$A:$H,7,FALSE)))*L3756-(IF(ISERROR(VLOOKUP(E3756&amp;G3756,'[1]采购入库货量(公司仓库)'!$A:$H,8,FALSE)),0,VLOOKUP(E3756&amp;G3756,'[1]采购入库货量(公司仓库)'!$A:$H,8,FALSE)))),0,(IF(ISERROR(VLOOKUP(E3756&amp;G3756,'[1]采购入库货量(公司仓库)'!$A:$H,7,FALSE)),0,VLOOKUP(E3756&amp;G3756,'[1]采购入库货量(公司仓库)'!$A:$H,7,FALSE)))*L3756-(IF(ISERROR(VLOOKUP(E3756&amp;G3756,'[1]采购入库货量(公司仓库)'!$A:$H,8,FALSE)),0,VLOOKUP(E3756&amp;G3756,'[1]采购入库货量(公司仓库)'!$A:$H,8,FALSE)))))</f>
        <v>0</v>
      </c>
      <c r="AB3756">
        <f>SUMIF([1]销售数据!$B:$B,E3756&amp;G3756,[1]销售数据!$G:$G)</f>
        <v>0</v>
      </c>
      <c r="AC3756" s="12">
        <f t="shared" si="941"/>
        <v>0</v>
      </c>
      <c r="AD3756" t="str">
        <f t="shared" si="942"/>
        <v/>
      </c>
      <c r="AE3756">
        <f>SUMIF([1]销售数据!$B:$B,AD3756,[1]销售数据!$L:$L)</f>
        <v>0</v>
      </c>
      <c r="AF3756">
        <f>SUMIF([1]销售数据!$B:$B,AD3756,[1]销售数据!$K:$K)</f>
        <v>0</v>
      </c>
      <c r="AG3756">
        <f>SUMIF([1]销售数据!$B:$B,AD3756,[1]销售数据!$J:$J)</f>
        <v>0</v>
      </c>
      <c r="AH3756">
        <f>SUMIF([1]销售数据!$B:$B,AD3756,[1]销售数据!$I:$I)</f>
        <v>0</v>
      </c>
      <c r="AI3756">
        <f>SUMIF([1]销售数据!$B:$B,AD3756,[1]销售数据!$H:$H)</f>
        <v>0</v>
      </c>
      <c r="AJ3756" s="20">
        <f t="shared" si="943"/>
        <v>0</v>
      </c>
      <c r="AK3756">
        <f>SUMIF([1]发货店铺数!$B:$B,AD3756,[1]发货店铺数!$G:$G)</f>
        <v>0</v>
      </c>
      <c r="AL3756">
        <f>SUMIF([1]销售店铺数!$B:$B,AD3756,[1]销售店铺数!$G:$G)</f>
        <v>0</v>
      </c>
      <c r="AM3756">
        <f>SUMIF([1]销售店铺数!$B:$B,AD3756,[1]销售店铺数!$G:$G)</f>
        <v>0</v>
      </c>
      <c r="AN3756" s="20">
        <f t="shared" si="944"/>
        <v>0</v>
      </c>
      <c r="AO3756" s="20">
        <f t="shared" si="945"/>
        <v>0</v>
      </c>
      <c r="AP3756" s="20">
        <f t="shared" si="946"/>
        <v>0</v>
      </c>
      <c r="AQ3756" s="12">
        <f t="shared" si="947"/>
        <v>0</v>
      </c>
      <c r="AR3756" s="20">
        <f t="shared" si="948"/>
        <v>0</v>
      </c>
      <c r="AS3756" s="20">
        <f t="shared" si="949"/>
        <v>0</v>
      </c>
    </row>
    <row r="3757" spans="1:45">
      <c r="A3757"/>
      <c r="B3757"/>
      <c r="C3757"/>
      <c r="D3757"/>
      <c r="E3757"/>
      <c r="F3757"/>
      <c r="G3757"/>
      <c r="H3757"/>
      <c r="I3757"/>
      <c r="J3757"/>
      <c r="K3757"/>
      <c r="L3757"/>
      <c r="M3757" s="8" t="str">
        <f>IF(ISERROR( VLOOKUP(AD3757,'[1]采购入库货量(公司仓库)'!$A:$I,9,FALSE)),"", VLOOKUP(AD3757,'[1]采购入库货量(公司仓库)'!$A:$I,9,FALSE))</f>
        <v/>
      </c>
      <c r="N3757" s="8" t="str">
        <f>IF(ISERROR( VLOOKUP(AD3757,[1]批发上市日期!$A:$F,6,FALSE)),"",  VLOOKUP(AD3757,[1]批发上市日期!$A:$F,6,FALSE))</f>
        <v/>
      </c>
      <c r="O3757" s="48">
        <f>IF(ISERROR(VLOOKUP(E3757&amp;G3757,'[1]采购入库货量(公司仓库)'!$A:$I,7,FALSE)),0,VLOOKUP(E3757&amp;G3757,'[1]采购入库货量(公司仓库)'!$A:$I,7,FALSE))</f>
        <v>0</v>
      </c>
      <c r="P3757" s="12">
        <f t="shared" si="934"/>
        <v>0</v>
      </c>
      <c r="Q3757" s="14">
        <f>IF(ISERROR(VLOOKUP(E3757&amp;G3757,'[1]采购入库货量(公司仓库)'!$A:$I,8,FALSE)),0,VLOOKUP(E3757&amp;G3757,'[1]采购入库货量(公司仓库)'!$A:$I,8,FALSE))</f>
        <v>0</v>
      </c>
      <c r="R3757" s="12">
        <f t="shared" si="935"/>
        <v>0</v>
      </c>
      <c r="S3757">
        <f>SUMIF([1]库存总量!$H:$H,E3757&amp;G3757,[1]库存总量!$G:$G)</f>
        <v>0</v>
      </c>
      <c r="T3757" s="12">
        <f t="shared" si="936"/>
        <v>0</v>
      </c>
      <c r="U3757">
        <f>SUMIFS([1]库存总量!$G:$G,[1]库存总量!$H:$H,E3757&amp;G3757,[1]库存总量!$A:$A,"B")</f>
        <v>0</v>
      </c>
      <c r="V3757" s="12">
        <f t="shared" si="937"/>
        <v>0</v>
      </c>
      <c r="W3757">
        <f>SUMIFS([1]库存总量!$G:$G,[1]库存总量!$H:$H,E3757&amp;G3757,[1]库存总量!$A:$A,"K")</f>
        <v>0</v>
      </c>
      <c r="X3757" s="12">
        <f t="shared" si="938"/>
        <v>0</v>
      </c>
      <c r="Y3757">
        <f t="shared" si="939"/>
        <v>0</v>
      </c>
      <c r="Z3757" s="12">
        <f t="shared" si="940"/>
        <v>0</v>
      </c>
      <c r="AA3757">
        <f>(IF(ISERROR((IF(ISERROR(VLOOKUP(E3757&amp;G3757,'[1]采购入库货量(公司仓库)'!$A:$H,7,FALSE)),0,VLOOKUP(E3757&amp;G3757,'[1]采购入库货量(公司仓库)'!$A:$H,7,FALSE)))*L3757-(IF(ISERROR(VLOOKUP(E3757&amp;G3757,'[1]采购入库货量(公司仓库)'!$A:$H,8,FALSE)),0,VLOOKUP(E3757&amp;G3757,'[1]采购入库货量(公司仓库)'!$A:$H,8,FALSE)))),0,(IF(ISERROR(VLOOKUP(E3757&amp;G3757,'[1]采购入库货量(公司仓库)'!$A:$H,7,FALSE)),0,VLOOKUP(E3757&amp;G3757,'[1]采购入库货量(公司仓库)'!$A:$H,7,FALSE)))*L3757-(IF(ISERROR(VLOOKUP(E3757&amp;G3757,'[1]采购入库货量(公司仓库)'!$A:$H,8,FALSE)),0,VLOOKUP(E3757&amp;G3757,'[1]采购入库货量(公司仓库)'!$A:$H,8,FALSE)))))</f>
        <v>0</v>
      </c>
      <c r="AB3757">
        <f>SUMIF([1]销售数据!$B:$B,E3757&amp;G3757,[1]销售数据!$G:$G)</f>
        <v>0</v>
      </c>
      <c r="AC3757" s="12">
        <f t="shared" si="941"/>
        <v>0</v>
      </c>
      <c r="AD3757" t="str">
        <f t="shared" si="942"/>
        <v/>
      </c>
      <c r="AE3757">
        <f>SUMIF([1]销售数据!$B:$B,AD3757,[1]销售数据!$L:$L)</f>
        <v>0</v>
      </c>
      <c r="AF3757">
        <f>SUMIF([1]销售数据!$B:$B,AD3757,[1]销售数据!$K:$K)</f>
        <v>0</v>
      </c>
      <c r="AG3757">
        <f>SUMIF([1]销售数据!$B:$B,AD3757,[1]销售数据!$J:$J)</f>
        <v>0</v>
      </c>
      <c r="AH3757">
        <f>SUMIF([1]销售数据!$B:$B,AD3757,[1]销售数据!$I:$I)</f>
        <v>0</v>
      </c>
      <c r="AI3757">
        <f>SUMIF([1]销售数据!$B:$B,AD3757,[1]销售数据!$H:$H)</f>
        <v>0</v>
      </c>
      <c r="AJ3757" s="20">
        <f t="shared" si="943"/>
        <v>0</v>
      </c>
      <c r="AK3757">
        <f>SUMIF([1]发货店铺数!$B:$B,AD3757,[1]发货店铺数!$G:$G)</f>
        <v>0</v>
      </c>
      <c r="AL3757">
        <f>SUMIF([1]销售店铺数!$B:$B,AD3757,[1]销售店铺数!$G:$G)</f>
        <v>0</v>
      </c>
      <c r="AM3757">
        <f>SUMIF([1]销售店铺数!$B:$B,AD3757,[1]销售店铺数!$G:$G)</f>
        <v>0</v>
      </c>
      <c r="AN3757" s="20">
        <f t="shared" si="944"/>
        <v>0</v>
      </c>
      <c r="AO3757" s="20">
        <f t="shared" si="945"/>
        <v>0</v>
      </c>
      <c r="AP3757" s="20">
        <f t="shared" si="946"/>
        <v>0</v>
      </c>
      <c r="AQ3757" s="12">
        <f t="shared" si="947"/>
        <v>0</v>
      </c>
      <c r="AR3757" s="20">
        <f t="shared" si="948"/>
        <v>0</v>
      </c>
      <c r="AS3757" s="20">
        <f t="shared" si="949"/>
        <v>0</v>
      </c>
    </row>
    <row r="3758" spans="1:45">
      <c r="A3758"/>
      <c r="B3758"/>
      <c r="C3758"/>
      <c r="D3758"/>
      <c r="E3758"/>
      <c r="F3758"/>
      <c r="G3758"/>
      <c r="H3758"/>
      <c r="I3758"/>
      <c r="J3758"/>
      <c r="K3758"/>
      <c r="L3758"/>
      <c r="M3758" s="8" t="str">
        <f>IF(ISERROR( VLOOKUP(AD3758,'[1]采购入库货量(公司仓库)'!$A:$I,9,FALSE)),"", VLOOKUP(AD3758,'[1]采购入库货量(公司仓库)'!$A:$I,9,FALSE))</f>
        <v/>
      </c>
      <c r="N3758" s="8" t="str">
        <f>IF(ISERROR( VLOOKUP(AD3758,[1]批发上市日期!$A:$F,6,FALSE)),"",  VLOOKUP(AD3758,[1]批发上市日期!$A:$F,6,FALSE))</f>
        <v/>
      </c>
      <c r="O3758" s="48">
        <f>IF(ISERROR(VLOOKUP(E3758&amp;G3758,'[1]采购入库货量(公司仓库)'!$A:$I,7,FALSE)),0,VLOOKUP(E3758&amp;G3758,'[1]采购入库货量(公司仓库)'!$A:$I,7,FALSE))</f>
        <v>0</v>
      </c>
      <c r="P3758" s="12">
        <f t="shared" si="934"/>
        <v>0</v>
      </c>
      <c r="Q3758" s="14">
        <f>IF(ISERROR(VLOOKUP(E3758&amp;G3758,'[1]采购入库货量(公司仓库)'!$A:$I,8,FALSE)),0,VLOOKUP(E3758&amp;G3758,'[1]采购入库货量(公司仓库)'!$A:$I,8,FALSE))</f>
        <v>0</v>
      </c>
      <c r="R3758" s="12">
        <f t="shared" si="935"/>
        <v>0</v>
      </c>
      <c r="S3758">
        <f>SUMIF([1]库存总量!$H:$H,E3758&amp;G3758,[1]库存总量!$G:$G)</f>
        <v>0</v>
      </c>
      <c r="T3758" s="12">
        <f t="shared" si="936"/>
        <v>0</v>
      </c>
      <c r="U3758">
        <f>SUMIFS([1]库存总量!$G:$G,[1]库存总量!$H:$H,E3758&amp;G3758,[1]库存总量!$A:$A,"B")</f>
        <v>0</v>
      </c>
      <c r="V3758" s="12">
        <f t="shared" si="937"/>
        <v>0</v>
      </c>
      <c r="W3758">
        <f>SUMIFS([1]库存总量!$G:$G,[1]库存总量!$H:$H,E3758&amp;G3758,[1]库存总量!$A:$A,"K")</f>
        <v>0</v>
      </c>
      <c r="X3758" s="12">
        <f t="shared" si="938"/>
        <v>0</v>
      </c>
      <c r="Y3758">
        <f t="shared" si="939"/>
        <v>0</v>
      </c>
      <c r="Z3758" s="12">
        <f t="shared" si="940"/>
        <v>0</v>
      </c>
      <c r="AA3758">
        <f>(IF(ISERROR((IF(ISERROR(VLOOKUP(E3758&amp;G3758,'[1]采购入库货量(公司仓库)'!$A:$H,7,FALSE)),0,VLOOKUP(E3758&amp;G3758,'[1]采购入库货量(公司仓库)'!$A:$H,7,FALSE)))*L3758-(IF(ISERROR(VLOOKUP(E3758&amp;G3758,'[1]采购入库货量(公司仓库)'!$A:$H,8,FALSE)),0,VLOOKUP(E3758&amp;G3758,'[1]采购入库货量(公司仓库)'!$A:$H,8,FALSE)))),0,(IF(ISERROR(VLOOKUP(E3758&amp;G3758,'[1]采购入库货量(公司仓库)'!$A:$H,7,FALSE)),0,VLOOKUP(E3758&amp;G3758,'[1]采购入库货量(公司仓库)'!$A:$H,7,FALSE)))*L3758-(IF(ISERROR(VLOOKUP(E3758&amp;G3758,'[1]采购入库货量(公司仓库)'!$A:$H,8,FALSE)),0,VLOOKUP(E3758&amp;G3758,'[1]采购入库货量(公司仓库)'!$A:$H,8,FALSE)))))</f>
        <v>0</v>
      </c>
      <c r="AB3758">
        <f>SUMIF([1]销售数据!$B:$B,E3758&amp;G3758,[1]销售数据!$G:$G)</f>
        <v>0</v>
      </c>
      <c r="AC3758" s="12">
        <f t="shared" si="941"/>
        <v>0</v>
      </c>
      <c r="AD3758" t="str">
        <f t="shared" si="942"/>
        <v/>
      </c>
      <c r="AE3758">
        <f>SUMIF([1]销售数据!$B:$B,AD3758,[1]销售数据!$L:$L)</f>
        <v>0</v>
      </c>
      <c r="AF3758">
        <f>SUMIF([1]销售数据!$B:$B,AD3758,[1]销售数据!$K:$K)</f>
        <v>0</v>
      </c>
      <c r="AG3758">
        <f>SUMIF([1]销售数据!$B:$B,AD3758,[1]销售数据!$J:$J)</f>
        <v>0</v>
      </c>
      <c r="AH3758">
        <f>SUMIF([1]销售数据!$B:$B,AD3758,[1]销售数据!$I:$I)</f>
        <v>0</v>
      </c>
      <c r="AI3758">
        <f>SUMIF([1]销售数据!$B:$B,AD3758,[1]销售数据!$H:$H)</f>
        <v>0</v>
      </c>
      <c r="AJ3758" s="20">
        <f t="shared" si="943"/>
        <v>0</v>
      </c>
      <c r="AK3758">
        <f>SUMIF([1]发货店铺数!$B:$B,AD3758,[1]发货店铺数!$G:$G)</f>
        <v>0</v>
      </c>
      <c r="AL3758">
        <f>SUMIF([1]销售店铺数!$B:$B,AD3758,[1]销售店铺数!$G:$G)</f>
        <v>0</v>
      </c>
      <c r="AM3758">
        <f>SUMIF([1]销售店铺数!$B:$B,AD3758,[1]销售店铺数!$G:$G)</f>
        <v>0</v>
      </c>
      <c r="AN3758" s="20">
        <f t="shared" si="944"/>
        <v>0</v>
      </c>
      <c r="AO3758" s="20">
        <f t="shared" si="945"/>
        <v>0</v>
      </c>
      <c r="AP3758" s="20">
        <f t="shared" si="946"/>
        <v>0</v>
      </c>
      <c r="AQ3758" s="12">
        <f t="shared" si="947"/>
        <v>0</v>
      </c>
      <c r="AR3758" s="20">
        <f t="shared" si="948"/>
        <v>0</v>
      </c>
      <c r="AS3758" s="20">
        <f t="shared" si="949"/>
        <v>0</v>
      </c>
    </row>
    <row r="3759" spans="1:45">
      <c r="A3759"/>
      <c r="B3759"/>
      <c r="C3759"/>
      <c r="D3759"/>
      <c r="E3759"/>
      <c r="F3759"/>
      <c r="G3759"/>
      <c r="H3759"/>
      <c r="I3759"/>
      <c r="J3759"/>
      <c r="K3759"/>
      <c r="L3759"/>
      <c r="M3759" s="8" t="str">
        <f>IF(ISERROR( VLOOKUP(AD3759,'[1]采购入库货量(公司仓库)'!$A:$I,9,FALSE)),"", VLOOKUP(AD3759,'[1]采购入库货量(公司仓库)'!$A:$I,9,FALSE))</f>
        <v/>
      </c>
      <c r="N3759" s="8" t="str">
        <f>IF(ISERROR( VLOOKUP(AD3759,[1]批发上市日期!$A:$F,6,FALSE)),"",  VLOOKUP(AD3759,[1]批发上市日期!$A:$F,6,FALSE))</f>
        <v/>
      </c>
      <c r="O3759" s="48">
        <f>IF(ISERROR(VLOOKUP(E3759&amp;G3759,'[1]采购入库货量(公司仓库)'!$A:$I,7,FALSE)),0,VLOOKUP(E3759&amp;G3759,'[1]采购入库货量(公司仓库)'!$A:$I,7,FALSE))</f>
        <v>0</v>
      </c>
      <c r="P3759" s="12">
        <f t="shared" si="934"/>
        <v>0</v>
      </c>
      <c r="Q3759" s="14">
        <f>IF(ISERROR(VLOOKUP(E3759&amp;G3759,'[1]采购入库货量(公司仓库)'!$A:$I,8,FALSE)),0,VLOOKUP(E3759&amp;G3759,'[1]采购入库货量(公司仓库)'!$A:$I,8,FALSE))</f>
        <v>0</v>
      </c>
      <c r="R3759" s="12">
        <f t="shared" si="935"/>
        <v>0</v>
      </c>
      <c r="S3759">
        <f>SUMIF([1]库存总量!$H:$H,E3759&amp;G3759,[1]库存总量!$G:$G)</f>
        <v>0</v>
      </c>
      <c r="T3759" s="12">
        <f t="shared" si="936"/>
        <v>0</v>
      </c>
      <c r="U3759">
        <f>SUMIFS([1]库存总量!$G:$G,[1]库存总量!$H:$H,E3759&amp;G3759,[1]库存总量!$A:$A,"B")</f>
        <v>0</v>
      </c>
      <c r="V3759" s="12">
        <f t="shared" si="937"/>
        <v>0</v>
      </c>
      <c r="W3759">
        <f>SUMIFS([1]库存总量!$G:$G,[1]库存总量!$H:$H,E3759&amp;G3759,[1]库存总量!$A:$A,"K")</f>
        <v>0</v>
      </c>
      <c r="X3759" s="12">
        <f t="shared" si="938"/>
        <v>0</v>
      </c>
      <c r="Y3759">
        <f t="shared" si="939"/>
        <v>0</v>
      </c>
      <c r="Z3759" s="12">
        <f t="shared" si="940"/>
        <v>0</v>
      </c>
      <c r="AA3759">
        <f>(IF(ISERROR((IF(ISERROR(VLOOKUP(E3759&amp;G3759,'[1]采购入库货量(公司仓库)'!$A:$H,7,FALSE)),0,VLOOKUP(E3759&amp;G3759,'[1]采购入库货量(公司仓库)'!$A:$H,7,FALSE)))*L3759-(IF(ISERROR(VLOOKUP(E3759&amp;G3759,'[1]采购入库货量(公司仓库)'!$A:$H,8,FALSE)),0,VLOOKUP(E3759&amp;G3759,'[1]采购入库货量(公司仓库)'!$A:$H,8,FALSE)))),0,(IF(ISERROR(VLOOKUP(E3759&amp;G3759,'[1]采购入库货量(公司仓库)'!$A:$H,7,FALSE)),0,VLOOKUP(E3759&amp;G3759,'[1]采购入库货量(公司仓库)'!$A:$H,7,FALSE)))*L3759-(IF(ISERROR(VLOOKUP(E3759&amp;G3759,'[1]采购入库货量(公司仓库)'!$A:$H,8,FALSE)),0,VLOOKUP(E3759&amp;G3759,'[1]采购入库货量(公司仓库)'!$A:$H,8,FALSE)))))</f>
        <v>0</v>
      </c>
      <c r="AB3759">
        <f>SUMIF([1]销售数据!$B:$B,E3759&amp;G3759,[1]销售数据!$G:$G)</f>
        <v>0</v>
      </c>
      <c r="AC3759" s="12">
        <f t="shared" si="941"/>
        <v>0</v>
      </c>
      <c r="AD3759" t="str">
        <f t="shared" si="942"/>
        <v/>
      </c>
      <c r="AE3759">
        <f>SUMIF([1]销售数据!$B:$B,AD3759,[1]销售数据!$L:$L)</f>
        <v>0</v>
      </c>
      <c r="AF3759">
        <f>SUMIF([1]销售数据!$B:$B,AD3759,[1]销售数据!$K:$K)</f>
        <v>0</v>
      </c>
      <c r="AG3759">
        <f>SUMIF([1]销售数据!$B:$B,AD3759,[1]销售数据!$J:$J)</f>
        <v>0</v>
      </c>
      <c r="AH3759">
        <f>SUMIF([1]销售数据!$B:$B,AD3759,[1]销售数据!$I:$I)</f>
        <v>0</v>
      </c>
      <c r="AI3759">
        <f>SUMIF([1]销售数据!$B:$B,AD3759,[1]销售数据!$H:$H)</f>
        <v>0</v>
      </c>
      <c r="AJ3759" s="20">
        <f t="shared" si="943"/>
        <v>0</v>
      </c>
      <c r="AK3759">
        <f>SUMIF([1]发货店铺数!$B:$B,AD3759,[1]发货店铺数!$G:$G)</f>
        <v>0</v>
      </c>
      <c r="AL3759">
        <f>SUMIF([1]销售店铺数!$B:$B,AD3759,[1]销售店铺数!$G:$G)</f>
        <v>0</v>
      </c>
      <c r="AM3759">
        <f>SUMIF([1]销售店铺数!$B:$B,AD3759,[1]销售店铺数!$G:$G)</f>
        <v>0</v>
      </c>
      <c r="AN3759" s="20">
        <f t="shared" si="944"/>
        <v>0</v>
      </c>
      <c r="AO3759" s="20">
        <f t="shared" si="945"/>
        <v>0</v>
      </c>
      <c r="AP3759" s="20">
        <f t="shared" si="946"/>
        <v>0</v>
      </c>
      <c r="AQ3759" s="12">
        <f t="shared" si="947"/>
        <v>0</v>
      </c>
      <c r="AR3759" s="20">
        <f t="shared" si="948"/>
        <v>0</v>
      </c>
      <c r="AS3759" s="20">
        <f t="shared" si="949"/>
        <v>0</v>
      </c>
    </row>
    <row r="3760" spans="1:45">
      <c r="A3760"/>
      <c r="B3760"/>
      <c r="C3760"/>
      <c r="D3760"/>
      <c r="E3760"/>
      <c r="F3760"/>
      <c r="G3760"/>
      <c r="H3760"/>
      <c r="I3760"/>
      <c r="J3760"/>
      <c r="K3760"/>
      <c r="L3760"/>
      <c r="M3760" s="8" t="str">
        <f>IF(ISERROR( VLOOKUP(AD3760,'[1]采购入库货量(公司仓库)'!$A:$I,9,FALSE)),"", VLOOKUP(AD3760,'[1]采购入库货量(公司仓库)'!$A:$I,9,FALSE))</f>
        <v/>
      </c>
      <c r="N3760" s="8" t="str">
        <f>IF(ISERROR( VLOOKUP(AD3760,[1]批发上市日期!$A:$F,6,FALSE)),"",  VLOOKUP(AD3760,[1]批发上市日期!$A:$F,6,FALSE))</f>
        <v/>
      </c>
      <c r="O3760" s="48">
        <f>IF(ISERROR(VLOOKUP(E3760&amp;G3760,'[1]采购入库货量(公司仓库)'!$A:$I,7,FALSE)),0,VLOOKUP(E3760&amp;G3760,'[1]采购入库货量(公司仓库)'!$A:$I,7,FALSE))</f>
        <v>0</v>
      </c>
      <c r="P3760" s="12">
        <f t="shared" si="934"/>
        <v>0</v>
      </c>
      <c r="Q3760" s="14">
        <f>IF(ISERROR(VLOOKUP(E3760&amp;G3760,'[1]采购入库货量(公司仓库)'!$A:$I,8,FALSE)),0,VLOOKUP(E3760&amp;G3760,'[1]采购入库货量(公司仓库)'!$A:$I,8,FALSE))</f>
        <v>0</v>
      </c>
      <c r="R3760" s="12">
        <f t="shared" si="935"/>
        <v>0</v>
      </c>
      <c r="S3760">
        <f>SUMIF([1]库存总量!$H:$H,E3760&amp;G3760,[1]库存总量!$G:$G)</f>
        <v>0</v>
      </c>
      <c r="T3760" s="12">
        <f t="shared" si="936"/>
        <v>0</v>
      </c>
      <c r="U3760">
        <f>SUMIFS([1]库存总量!$G:$G,[1]库存总量!$H:$H,E3760&amp;G3760,[1]库存总量!$A:$A,"B")</f>
        <v>0</v>
      </c>
      <c r="V3760" s="12">
        <f t="shared" si="937"/>
        <v>0</v>
      </c>
      <c r="W3760">
        <f>SUMIFS([1]库存总量!$G:$G,[1]库存总量!$H:$H,E3760&amp;G3760,[1]库存总量!$A:$A,"K")</f>
        <v>0</v>
      </c>
      <c r="X3760" s="12">
        <f t="shared" si="938"/>
        <v>0</v>
      </c>
      <c r="Y3760">
        <f t="shared" si="939"/>
        <v>0</v>
      </c>
      <c r="Z3760" s="12">
        <f t="shared" si="940"/>
        <v>0</v>
      </c>
      <c r="AA3760">
        <f>(IF(ISERROR((IF(ISERROR(VLOOKUP(E3760&amp;G3760,'[1]采购入库货量(公司仓库)'!$A:$H,7,FALSE)),0,VLOOKUP(E3760&amp;G3760,'[1]采购入库货量(公司仓库)'!$A:$H,7,FALSE)))*L3760-(IF(ISERROR(VLOOKUP(E3760&amp;G3760,'[1]采购入库货量(公司仓库)'!$A:$H,8,FALSE)),0,VLOOKUP(E3760&amp;G3760,'[1]采购入库货量(公司仓库)'!$A:$H,8,FALSE)))),0,(IF(ISERROR(VLOOKUP(E3760&amp;G3760,'[1]采购入库货量(公司仓库)'!$A:$H,7,FALSE)),0,VLOOKUP(E3760&amp;G3760,'[1]采购入库货量(公司仓库)'!$A:$H,7,FALSE)))*L3760-(IF(ISERROR(VLOOKUP(E3760&amp;G3760,'[1]采购入库货量(公司仓库)'!$A:$H,8,FALSE)),0,VLOOKUP(E3760&amp;G3760,'[1]采购入库货量(公司仓库)'!$A:$H,8,FALSE)))))</f>
        <v>0</v>
      </c>
      <c r="AB3760">
        <f>SUMIF([1]销售数据!$B:$B,E3760&amp;G3760,[1]销售数据!$G:$G)</f>
        <v>0</v>
      </c>
      <c r="AC3760" s="12">
        <f t="shared" si="941"/>
        <v>0</v>
      </c>
      <c r="AD3760" t="str">
        <f t="shared" si="942"/>
        <v/>
      </c>
      <c r="AE3760">
        <f>SUMIF([1]销售数据!$B:$B,AD3760,[1]销售数据!$L:$L)</f>
        <v>0</v>
      </c>
      <c r="AF3760">
        <f>SUMIF([1]销售数据!$B:$B,AD3760,[1]销售数据!$K:$K)</f>
        <v>0</v>
      </c>
      <c r="AG3760">
        <f>SUMIF([1]销售数据!$B:$B,AD3760,[1]销售数据!$J:$J)</f>
        <v>0</v>
      </c>
      <c r="AH3760">
        <f>SUMIF([1]销售数据!$B:$B,AD3760,[1]销售数据!$I:$I)</f>
        <v>0</v>
      </c>
      <c r="AI3760">
        <f>SUMIF([1]销售数据!$B:$B,AD3760,[1]销售数据!$H:$H)</f>
        <v>0</v>
      </c>
      <c r="AJ3760" s="20">
        <f t="shared" si="943"/>
        <v>0</v>
      </c>
      <c r="AK3760">
        <f>SUMIF([1]发货店铺数!$B:$B,AD3760,[1]发货店铺数!$G:$G)</f>
        <v>0</v>
      </c>
      <c r="AL3760">
        <f>SUMIF([1]销售店铺数!$B:$B,AD3760,[1]销售店铺数!$G:$G)</f>
        <v>0</v>
      </c>
      <c r="AM3760">
        <f>SUMIF([1]销售店铺数!$B:$B,AD3760,[1]销售店铺数!$G:$G)</f>
        <v>0</v>
      </c>
      <c r="AN3760" s="20">
        <f t="shared" si="944"/>
        <v>0</v>
      </c>
      <c r="AO3760" s="20">
        <f t="shared" si="945"/>
        <v>0</v>
      </c>
      <c r="AP3760" s="20">
        <f t="shared" si="946"/>
        <v>0</v>
      </c>
      <c r="AQ3760" s="12">
        <f t="shared" si="947"/>
        <v>0</v>
      </c>
      <c r="AR3760" s="20">
        <f t="shared" si="948"/>
        <v>0</v>
      </c>
      <c r="AS3760" s="20">
        <f t="shared" si="949"/>
        <v>0</v>
      </c>
    </row>
    <row r="3761" spans="1:45">
      <c r="A3761"/>
      <c r="B3761"/>
      <c r="C3761"/>
      <c r="D3761"/>
      <c r="E3761"/>
      <c r="F3761"/>
      <c r="G3761"/>
      <c r="H3761"/>
      <c r="I3761"/>
      <c r="J3761"/>
      <c r="K3761"/>
      <c r="L3761"/>
      <c r="M3761" s="8" t="str">
        <f>IF(ISERROR( VLOOKUP(AD3761,'[1]采购入库货量(公司仓库)'!$A:$I,9,FALSE)),"", VLOOKUP(AD3761,'[1]采购入库货量(公司仓库)'!$A:$I,9,FALSE))</f>
        <v/>
      </c>
      <c r="N3761" s="8" t="str">
        <f>IF(ISERROR( VLOOKUP(AD3761,[1]批发上市日期!$A:$F,6,FALSE)),"",  VLOOKUP(AD3761,[1]批发上市日期!$A:$F,6,FALSE))</f>
        <v/>
      </c>
      <c r="O3761" s="48">
        <f>IF(ISERROR(VLOOKUP(E3761&amp;G3761,'[1]采购入库货量(公司仓库)'!$A:$I,7,FALSE)),0,VLOOKUP(E3761&amp;G3761,'[1]采购入库货量(公司仓库)'!$A:$I,7,FALSE))</f>
        <v>0</v>
      </c>
      <c r="P3761" s="12">
        <f t="shared" si="934"/>
        <v>0</v>
      </c>
      <c r="Q3761" s="14">
        <f>IF(ISERROR(VLOOKUP(E3761&amp;G3761,'[1]采购入库货量(公司仓库)'!$A:$I,8,FALSE)),0,VLOOKUP(E3761&amp;G3761,'[1]采购入库货量(公司仓库)'!$A:$I,8,FALSE))</f>
        <v>0</v>
      </c>
      <c r="R3761" s="12">
        <f t="shared" si="935"/>
        <v>0</v>
      </c>
      <c r="S3761">
        <f>SUMIF([1]库存总量!$H:$H,E3761&amp;G3761,[1]库存总量!$G:$G)</f>
        <v>0</v>
      </c>
      <c r="T3761" s="12">
        <f t="shared" si="936"/>
        <v>0</v>
      </c>
      <c r="U3761">
        <f>SUMIFS([1]库存总量!$G:$G,[1]库存总量!$H:$H,E3761&amp;G3761,[1]库存总量!$A:$A,"B")</f>
        <v>0</v>
      </c>
      <c r="V3761" s="12">
        <f t="shared" si="937"/>
        <v>0</v>
      </c>
      <c r="W3761">
        <f>SUMIFS([1]库存总量!$G:$G,[1]库存总量!$H:$H,E3761&amp;G3761,[1]库存总量!$A:$A,"K")</f>
        <v>0</v>
      </c>
      <c r="X3761" s="12">
        <f t="shared" si="938"/>
        <v>0</v>
      </c>
      <c r="Y3761">
        <f t="shared" si="939"/>
        <v>0</v>
      </c>
      <c r="Z3761" s="12">
        <f t="shared" si="940"/>
        <v>0</v>
      </c>
      <c r="AA3761">
        <f>(IF(ISERROR((IF(ISERROR(VLOOKUP(E3761&amp;G3761,'[1]采购入库货量(公司仓库)'!$A:$H,7,FALSE)),0,VLOOKUP(E3761&amp;G3761,'[1]采购入库货量(公司仓库)'!$A:$H,7,FALSE)))*L3761-(IF(ISERROR(VLOOKUP(E3761&amp;G3761,'[1]采购入库货量(公司仓库)'!$A:$H,8,FALSE)),0,VLOOKUP(E3761&amp;G3761,'[1]采购入库货量(公司仓库)'!$A:$H,8,FALSE)))),0,(IF(ISERROR(VLOOKUP(E3761&amp;G3761,'[1]采购入库货量(公司仓库)'!$A:$H,7,FALSE)),0,VLOOKUP(E3761&amp;G3761,'[1]采购入库货量(公司仓库)'!$A:$H,7,FALSE)))*L3761-(IF(ISERROR(VLOOKUP(E3761&amp;G3761,'[1]采购入库货量(公司仓库)'!$A:$H,8,FALSE)),0,VLOOKUP(E3761&amp;G3761,'[1]采购入库货量(公司仓库)'!$A:$H,8,FALSE)))))</f>
        <v>0</v>
      </c>
      <c r="AB3761">
        <f>SUMIF([1]销售数据!$B:$B,E3761&amp;G3761,[1]销售数据!$G:$G)</f>
        <v>0</v>
      </c>
      <c r="AC3761" s="12">
        <f t="shared" si="941"/>
        <v>0</v>
      </c>
      <c r="AD3761" t="str">
        <f t="shared" si="942"/>
        <v/>
      </c>
      <c r="AE3761">
        <f>SUMIF([1]销售数据!$B:$B,AD3761,[1]销售数据!$L:$L)</f>
        <v>0</v>
      </c>
      <c r="AF3761">
        <f>SUMIF([1]销售数据!$B:$B,AD3761,[1]销售数据!$K:$K)</f>
        <v>0</v>
      </c>
      <c r="AG3761">
        <f>SUMIF([1]销售数据!$B:$B,AD3761,[1]销售数据!$J:$J)</f>
        <v>0</v>
      </c>
      <c r="AH3761">
        <f>SUMIF([1]销售数据!$B:$B,AD3761,[1]销售数据!$I:$I)</f>
        <v>0</v>
      </c>
      <c r="AI3761">
        <f>SUMIF([1]销售数据!$B:$B,AD3761,[1]销售数据!$H:$H)</f>
        <v>0</v>
      </c>
      <c r="AJ3761" s="20">
        <f t="shared" si="943"/>
        <v>0</v>
      </c>
      <c r="AK3761">
        <f>SUMIF([1]发货店铺数!$B:$B,AD3761,[1]发货店铺数!$G:$G)</f>
        <v>0</v>
      </c>
      <c r="AL3761">
        <f>SUMIF([1]销售店铺数!$B:$B,AD3761,[1]销售店铺数!$G:$G)</f>
        <v>0</v>
      </c>
      <c r="AM3761">
        <f>SUMIF([1]销售店铺数!$B:$B,AD3761,[1]销售店铺数!$G:$G)</f>
        <v>0</v>
      </c>
      <c r="AN3761" s="20">
        <f t="shared" si="944"/>
        <v>0</v>
      </c>
      <c r="AO3761" s="20">
        <f t="shared" si="945"/>
        <v>0</v>
      </c>
      <c r="AP3761" s="20">
        <f t="shared" si="946"/>
        <v>0</v>
      </c>
      <c r="AQ3761" s="12">
        <f t="shared" si="947"/>
        <v>0</v>
      </c>
      <c r="AR3761" s="20">
        <f t="shared" si="948"/>
        <v>0</v>
      </c>
      <c r="AS3761" s="20">
        <f t="shared" si="949"/>
        <v>0</v>
      </c>
    </row>
    <row r="3762" spans="1:45">
      <c r="A3762"/>
      <c r="B3762"/>
      <c r="C3762"/>
      <c r="D3762"/>
      <c r="E3762"/>
      <c r="F3762"/>
      <c r="G3762"/>
      <c r="H3762"/>
      <c r="I3762"/>
      <c r="J3762"/>
      <c r="K3762"/>
      <c r="L3762"/>
      <c r="M3762" s="8" t="str">
        <f>IF(ISERROR( VLOOKUP(AD3762,'[1]采购入库货量(公司仓库)'!$A:$I,9,FALSE)),"", VLOOKUP(AD3762,'[1]采购入库货量(公司仓库)'!$A:$I,9,FALSE))</f>
        <v/>
      </c>
      <c r="N3762" s="8" t="str">
        <f>IF(ISERROR( VLOOKUP(AD3762,[1]批发上市日期!$A:$F,6,FALSE)),"",  VLOOKUP(AD3762,[1]批发上市日期!$A:$F,6,FALSE))</f>
        <v/>
      </c>
      <c r="O3762" s="48">
        <f>IF(ISERROR(VLOOKUP(E3762&amp;G3762,'[1]采购入库货量(公司仓库)'!$A:$I,7,FALSE)),0,VLOOKUP(E3762&amp;G3762,'[1]采购入库货量(公司仓库)'!$A:$I,7,FALSE))</f>
        <v>0</v>
      </c>
      <c r="P3762" s="12">
        <f t="shared" si="934"/>
        <v>0</v>
      </c>
      <c r="Q3762" s="14">
        <f>IF(ISERROR(VLOOKUP(E3762&amp;G3762,'[1]采购入库货量(公司仓库)'!$A:$I,8,FALSE)),0,VLOOKUP(E3762&amp;G3762,'[1]采购入库货量(公司仓库)'!$A:$I,8,FALSE))</f>
        <v>0</v>
      </c>
      <c r="R3762" s="12">
        <f t="shared" si="935"/>
        <v>0</v>
      </c>
      <c r="S3762">
        <f>SUMIF([1]库存总量!$H:$H,E3762&amp;G3762,[1]库存总量!$G:$G)</f>
        <v>0</v>
      </c>
      <c r="T3762" s="12">
        <f t="shared" si="936"/>
        <v>0</v>
      </c>
      <c r="U3762">
        <f>SUMIFS([1]库存总量!$G:$G,[1]库存总量!$H:$H,E3762&amp;G3762,[1]库存总量!$A:$A,"B")</f>
        <v>0</v>
      </c>
      <c r="V3762" s="12">
        <f t="shared" si="937"/>
        <v>0</v>
      </c>
      <c r="W3762">
        <f>SUMIFS([1]库存总量!$G:$G,[1]库存总量!$H:$H,E3762&amp;G3762,[1]库存总量!$A:$A,"K")</f>
        <v>0</v>
      </c>
      <c r="X3762" s="12">
        <f t="shared" si="938"/>
        <v>0</v>
      </c>
      <c r="Y3762">
        <f t="shared" si="939"/>
        <v>0</v>
      </c>
      <c r="Z3762" s="12">
        <f t="shared" si="940"/>
        <v>0</v>
      </c>
      <c r="AA3762">
        <f>(IF(ISERROR((IF(ISERROR(VLOOKUP(E3762&amp;G3762,'[1]采购入库货量(公司仓库)'!$A:$H,7,FALSE)),0,VLOOKUP(E3762&amp;G3762,'[1]采购入库货量(公司仓库)'!$A:$H,7,FALSE)))*L3762-(IF(ISERROR(VLOOKUP(E3762&amp;G3762,'[1]采购入库货量(公司仓库)'!$A:$H,8,FALSE)),0,VLOOKUP(E3762&amp;G3762,'[1]采购入库货量(公司仓库)'!$A:$H,8,FALSE)))),0,(IF(ISERROR(VLOOKUP(E3762&amp;G3762,'[1]采购入库货量(公司仓库)'!$A:$H,7,FALSE)),0,VLOOKUP(E3762&amp;G3762,'[1]采购入库货量(公司仓库)'!$A:$H,7,FALSE)))*L3762-(IF(ISERROR(VLOOKUP(E3762&amp;G3762,'[1]采购入库货量(公司仓库)'!$A:$H,8,FALSE)),0,VLOOKUP(E3762&amp;G3762,'[1]采购入库货量(公司仓库)'!$A:$H,8,FALSE)))))</f>
        <v>0</v>
      </c>
      <c r="AB3762">
        <f>SUMIF([1]销售数据!$B:$B,E3762&amp;G3762,[1]销售数据!$G:$G)</f>
        <v>0</v>
      </c>
      <c r="AC3762" s="12">
        <f t="shared" si="941"/>
        <v>0</v>
      </c>
      <c r="AD3762" t="str">
        <f t="shared" si="942"/>
        <v/>
      </c>
      <c r="AE3762">
        <f>SUMIF([1]销售数据!$B:$B,AD3762,[1]销售数据!$L:$L)</f>
        <v>0</v>
      </c>
      <c r="AF3762">
        <f>SUMIF([1]销售数据!$B:$B,AD3762,[1]销售数据!$K:$K)</f>
        <v>0</v>
      </c>
      <c r="AG3762">
        <f>SUMIF([1]销售数据!$B:$B,AD3762,[1]销售数据!$J:$J)</f>
        <v>0</v>
      </c>
      <c r="AH3762">
        <f>SUMIF([1]销售数据!$B:$B,AD3762,[1]销售数据!$I:$I)</f>
        <v>0</v>
      </c>
      <c r="AI3762">
        <f>SUMIF([1]销售数据!$B:$B,AD3762,[1]销售数据!$H:$H)</f>
        <v>0</v>
      </c>
      <c r="AJ3762" s="20">
        <f t="shared" si="943"/>
        <v>0</v>
      </c>
      <c r="AK3762">
        <f>SUMIF([1]发货店铺数!$B:$B,AD3762,[1]发货店铺数!$G:$G)</f>
        <v>0</v>
      </c>
      <c r="AL3762">
        <f>SUMIF([1]销售店铺数!$B:$B,AD3762,[1]销售店铺数!$G:$G)</f>
        <v>0</v>
      </c>
      <c r="AM3762">
        <f>SUMIF([1]销售店铺数!$B:$B,AD3762,[1]销售店铺数!$G:$G)</f>
        <v>0</v>
      </c>
      <c r="AN3762" s="20">
        <f t="shared" si="944"/>
        <v>0</v>
      </c>
      <c r="AO3762" s="20">
        <f t="shared" si="945"/>
        <v>0</v>
      </c>
      <c r="AP3762" s="20">
        <f t="shared" si="946"/>
        <v>0</v>
      </c>
      <c r="AQ3762" s="12">
        <f t="shared" si="947"/>
        <v>0</v>
      </c>
      <c r="AR3762" s="20">
        <f t="shared" si="948"/>
        <v>0</v>
      </c>
      <c r="AS3762" s="20">
        <f t="shared" si="949"/>
        <v>0</v>
      </c>
    </row>
    <row r="3763" spans="1:45">
      <c r="A3763"/>
      <c r="B3763"/>
      <c r="C3763"/>
      <c r="D3763"/>
      <c r="E3763"/>
      <c r="F3763"/>
      <c r="G3763"/>
      <c r="H3763"/>
      <c r="I3763"/>
      <c r="J3763"/>
      <c r="K3763"/>
      <c r="L3763"/>
      <c r="M3763" s="8" t="str">
        <f>IF(ISERROR( VLOOKUP(AD3763,'[1]采购入库货量(公司仓库)'!$A:$I,9,FALSE)),"", VLOOKUP(AD3763,'[1]采购入库货量(公司仓库)'!$A:$I,9,FALSE))</f>
        <v/>
      </c>
      <c r="N3763" s="8" t="str">
        <f>IF(ISERROR( VLOOKUP(AD3763,[1]批发上市日期!$A:$F,6,FALSE)),"",  VLOOKUP(AD3763,[1]批发上市日期!$A:$F,6,FALSE))</f>
        <v/>
      </c>
      <c r="O3763" s="48">
        <f>IF(ISERROR(VLOOKUP(E3763&amp;G3763,'[1]采购入库货量(公司仓库)'!$A:$I,7,FALSE)),0,VLOOKUP(E3763&amp;G3763,'[1]采购入库货量(公司仓库)'!$A:$I,7,FALSE))</f>
        <v>0</v>
      </c>
      <c r="P3763" s="12">
        <f t="shared" si="934"/>
        <v>0</v>
      </c>
      <c r="Q3763" s="14">
        <f>IF(ISERROR(VLOOKUP(E3763&amp;G3763,'[1]采购入库货量(公司仓库)'!$A:$I,8,FALSE)),0,VLOOKUP(E3763&amp;G3763,'[1]采购入库货量(公司仓库)'!$A:$I,8,FALSE))</f>
        <v>0</v>
      </c>
      <c r="R3763" s="12">
        <f t="shared" si="935"/>
        <v>0</v>
      </c>
      <c r="S3763">
        <f>SUMIF([1]库存总量!$H:$H,E3763&amp;G3763,[1]库存总量!$G:$G)</f>
        <v>0</v>
      </c>
      <c r="T3763" s="12">
        <f t="shared" si="936"/>
        <v>0</v>
      </c>
      <c r="U3763">
        <f>SUMIFS([1]库存总量!$G:$G,[1]库存总量!$H:$H,E3763&amp;G3763,[1]库存总量!$A:$A,"B")</f>
        <v>0</v>
      </c>
      <c r="V3763" s="12">
        <f t="shared" si="937"/>
        <v>0</v>
      </c>
      <c r="W3763">
        <f>SUMIFS([1]库存总量!$G:$G,[1]库存总量!$H:$H,E3763&amp;G3763,[1]库存总量!$A:$A,"K")</f>
        <v>0</v>
      </c>
      <c r="X3763" s="12">
        <f t="shared" si="938"/>
        <v>0</v>
      </c>
      <c r="Y3763">
        <f t="shared" si="939"/>
        <v>0</v>
      </c>
      <c r="Z3763" s="12">
        <f t="shared" si="940"/>
        <v>0</v>
      </c>
      <c r="AA3763">
        <f>(IF(ISERROR((IF(ISERROR(VLOOKUP(E3763&amp;G3763,'[1]采购入库货量(公司仓库)'!$A:$H,7,FALSE)),0,VLOOKUP(E3763&amp;G3763,'[1]采购入库货量(公司仓库)'!$A:$H,7,FALSE)))*L3763-(IF(ISERROR(VLOOKUP(E3763&amp;G3763,'[1]采购入库货量(公司仓库)'!$A:$H,8,FALSE)),0,VLOOKUP(E3763&amp;G3763,'[1]采购入库货量(公司仓库)'!$A:$H,8,FALSE)))),0,(IF(ISERROR(VLOOKUP(E3763&amp;G3763,'[1]采购入库货量(公司仓库)'!$A:$H,7,FALSE)),0,VLOOKUP(E3763&amp;G3763,'[1]采购入库货量(公司仓库)'!$A:$H,7,FALSE)))*L3763-(IF(ISERROR(VLOOKUP(E3763&amp;G3763,'[1]采购入库货量(公司仓库)'!$A:$H,8,FALSE)),0,VLOOKUP(E3763&amp;G3763,'[1]采购入库货量(公司仓库)'!$A:$H,8,FALSE)))))</f>
        <v>0</v>
      </c>
      <c r="AB3763">
        <f>SUMIF([1]销售数据!$B:$B,E3763&amp;G3763,[1]销售数据!$G:$G)</f>
        <v>0</v>
      </c>
      <c r="AC3763" s="12">
        <f t="shared" si="941"/>
        <v>0</v>
      </c>
      <c r="AD3763" t="str">
        <f t="shared" si="942"/>
        <v/>
      </c>
      <c r="AE3763">
        <f>SUMIF([1]销售数据!$B:$B,AD3763,[1]销售数据!$L:$L)</f>
        <v>0</v>
      </c>
      <c r="AF3763">
        <f>SUMIF([1]销售数据!$B:$B,AD3763,[1]销售数据!$K:$K)</f>
        <v>0</v>
      </c>
      <c r="AG3763">
        <f>SUMIF([1]销售数据!$B:$B,AD3763,[1]销售数据!$J:$J)</f>
        <v>0</v>
      </c>
      <c r="AH3763">
        <f>SUMIF([1]销售数据!$B:$B,AD3763,[1]销售数据!$I:$I)</f>
        <v>0</v>
      </c>
      <c r="AI3763">
        <f>SUMIF([1]销售数据!$B:$B,AD3763,[1]销售数据!$H:$H)</f>
        <v>0</v>
      </c>
      <c r="AJ3763" s="20">
        <f t="shared" si="943"/>
        <v>0</v>
      </c>
      <c r="AK3763">
        <f>SUMIF([1]发货店铺数!$B:$B,AD3763,[1]发货店铺数!$G:$G)</f>
        <v>0</v>
      </c>
      <c r="AL3763">
        <f>SUMIF([1]销售店铺数!$B:$B,AD3763,[1]销售店铺数!$G:$G)</f>
        <v>0</v>
      </c>
      <c r="AM3763">
        <f>SUMIF([1]销售店铺数!$B:$B,AD3763,[1]销售店铺数!$G:$G)</f>
        <v>0</v>
      </c>
      <c r="AN3763" s="20">
        <f t="shared" si="944"/>
        <v>0</v>
      </c>
      <c r="AO3763" s="20">
        <f t="shared" si="945"/>
        <v>0</v>
      </c>
      <c r="AP3763" s="20">
        <f t="shared" si="946"/>
        <v>0</v>
      </c>
      <c r="AQ3763" s="12">
        <f t="shared" si="947"/>
        <v>0</v>
      </c>
      <c r="AR3763" s="20">
        <f t="shared" si="948"/>
        <v>0</v>
      </c>
      <c r="AS3763" s="20">
        <f t="shared" si="949"/>
        <v>0</v>
      </c>
    </row>
    <row r="3764" spans="1:45">
      <c r="A3764"/>
      <c r="B3764"/>
      <c r="C3764"/>
      <c r="D3764"/>
      <c r="E3764"/>
      <c r="F3764"/>
      <c r="G3764"/>
      <c r="H3764"/>
      <c r="I3764"/>
      <c r="J3764"/>
      <c r="K3764"/>
      <c r="L3764"/>
      <c r="M3764" s="8" t="str">
        <f>IF(ISERROR( VLOOKUP(AD3764,'[1]采购入库货量(公司仓库)'!$A:$I,9,FALSE)),"", VLOOKUP(AD3764,'[1]采购入库货量(公司仓库)'!$A:$I,9,FALSE))</f>
        <v/>
      </c>
      <c r="N3764" s="8" t="str">
        <f>IF(ISERROR( VLOOKUP(AD3764,[1]批发上市日期!$A:$F,6,FALSE)),"",  VLOOKUP(AD3764,[1]批发上市日期!$A:$F,6,FALSE))</f>
        <v/>
      </c>
      <c r="O3764" s="48">
        <f>IF(ISERROR(VLOOKUP(E3764&amp;G3764,'[1]采购入库货量(公司仓库)'!$A:$I,7,FALSE)),0,VLOOKUP(E3764&amp;G3764,'[1]采购入库货量(公司仓库)'!$A:$I,7,FALSE))</f>
        <v>0</v>
      </c>
      <c r="P3764" s="12">
        <f t="shared" si="934"/>
        <v>0</v>
      </c>
      <c r="Q3764" s="14">
        <f>IF(ISERROR(VLOOKUP(E3764&amp;G3764,'[1]采购入库货量(公司仓库)'!$A:$I,8,FALSE)),0,VLOOKUP(E3764&amp;G3764,'[1]采购入库货量(公司仓库)'!$A:$I,8,FALSE))</f>
        <v>0</v>
      </c>
      <c r="R3764" s="12">
        <f t="shared" si="935"/>
        <v>0</v>
      </c>
      <c r="S3764">
        <f>SUMIF([1]库存总量!$H:$H,E3764&amp;G3764,[1]库存总量!$G:$G)</f>
        <v>0</v>
      </c>
      <c r="T3764" s="12">
        <f t="shared" si="936"/>
        <v>0</v>
      </c>
      <c r="U3764">
        <f>SUMIFS([1]库存总量!$G:$G,[1]库存总量!$H:$H,E3764&amp;G3764,[1]库存总量!$A:$A,"B")</f>
        <v>0</v>
      </c>
      <c r="V3764" s="12">
        <f t="shared" si="937"/>
        <v>0</v>
      </c>
      <c r="W3764">
        <f>SUMIFS([1]库存总量!$G:$G,[1]库存总量!$H:$H,E3764&amp;G3764,[1]库存总量!$A:$A,"K")</f>
        <v>0</v>
      </c>
      <c r="X3764" s="12">
        <f t="shared" si="938"/>
        <v>0</v>
      </c>
      <c r="Y3764">
        <f t="shared" si="939"/>
        <v>0</v>
      </c>
      <c r="Z3764" s="12">
        <f t="shared" si="940"/>
        <v>0</v>
      </c>
      <c r="AA3764">
        <f>(IF(ISERROR((IF(ISERROR(VLOOKUP(E3764&amp;G3764,'[1]采购入库货量(公司仓库)'!$A:$H,7,FALSE)),0,VLOOKUP(E3764&amp;G3764,'[1]采购入库货量(公司仓库)'!$A:$H,7,FALSE)))*L3764-(IF(ISERROR(VLOOKUP(E3764&amp;G3764,'[1]采购入库货量(公司仓库)'!$A:$H,8,FALSE)),0,VLOOKUP(E3764&amp;G3764,'[1]采购入库货量(公司仓库)'!$A:$H,8,FALSE)))),0,(IF(ISERROR(VLOOKUP(E3764&amp;G3764,'[1]采购入库货量(公司仓库)'!$A:$H,7,FALSE)),0,VLOOKUP(E3764&amp;G3764,'[1]采购入库货量(公司仓库)'!$A:$H,7,FALSE)))*L3764-(IF(ISERROR(VLOOKUP(E3764&amp;G3764,'[1]采购入库货量(公司仓库)'!$A:$H,8,FALSE)),0,VLOOKUP(E3764&amp;G3764,'[1]采购入库货量(公司仓库)'!$A:$H,8,FALSE)))))</f>
        <v>0</v>
      </c>
      <c r="AB3764">
        <f>SUMIF([1]销售数据!$B:$B,E3764&amp;G3764,[1]销售数据!$G:$G)</f>
        <v>0</v>
      </c>
      <c r="AC3764" s="12">
        <f t="shared" si="941"/>
        <v>0</v>
      </c>
      <c r="AD3764" t="str">
        <f t="shared" si="942"/>
        <v/>
      </c>
      <c r="AE3764">
        <f>SUMIF([1]销售数据!$B:$B,AD3764,[1]销售数据!$L:$L)</f>
        <v>0</v>
      </c>
      <c r="AF3764">
        <f>SUMIF([1]销售数据!$B:$B,AD3764,[1]销售数据!$K:$K)</f>
        <v>0</v>
      </c>
      <c r="AG3764">
        <f>SUMIF([1]销售数据!$B:$B,AD3764,[1]销售数据!$J:$J)</f>
        <v>0</v>
      </c>
      <c r="AH3764">
        <f>SUMIF([1]销售数据!$B:$B,AD3764,[1]销售数据!$I:$I)</f>
        <v>0</v>
      </c>
      <c r="AI3764">
        <f>SUMIF([1]销售数据!$B:$B,AD3764,[1]销售数据!$H:$H)</f>
        <v>0</v>
      </c>
      <c r="AJ3764" s="20">
        <f t="shared" si="943"/>
        <v>0</v>
      </c>
      <c r="AK3764">
        <f>SUMIF([1]发货店铺数!$B:$B,AD3764,[1]发货店铺数!$G:$G)</f>
        <v>0</v>
      </c>
      <c r="AL3764">
        <f>SUMIF([1]销售店铺数!$B:$B,AD3764,[1]销售店铺数!$G:$G)</f>
        <v>0</v>
      </c>
      <c r="AM3764">
        <f>SUMIF([1]销售店铺数!$B:$B,AD3764,[1]销售店铺数!$G:$G)</f>
        <v>0</v>
      </c>
      <c r="AN3764" s="20">
        <f t="shared" si="944"/>
        <v>0</v>
      </c>
      <c r="AO3764" s="20">
        <f t="shared" si="945"/>
        <v>0</v>
      </c>
      <c r="AP3764" s="20">
        <f t="shared" si="946"/>
        <v>0</v>
      </c>
      <c r="AQ3764" s="12">
        <f t="shared" si="947"/>
        <v>0</v>
      </c>
      <c r="AR3764" s="20">
        <f t="shared" si="948"/>
        <v>0</v>
      </c>
      <c r="AS3764" s="20">
        <f t="shared" si="949"/>
        <v>0</v>
      </c>
    </row>
    <row r="3765" spans="1:45">
      <c r="A3765"/>
      <c r="B3765"/>
      <c r="C3765"/>
      <c r="D3765"/>
      <c r="E3765"/>
      <c r="F3765"/>
      <c r="G3765"/>
      <c r="H3765"/>
      <c r="I3765"/>
      <c r="J3765"/>
      <c r="K3765"/>
      <c r="L3765"/>
      <c r="M3765" s="8" t="str">
        <f>IF(ISERROR( VLOOKUP(AD3765,'[1]采购入库货量(公司仓库)'!$A:$I,9,FALSE)),"", VLOOKUP(AD3765,'[1]采购入库货量(公司仓库)'!$A:$I,9,FALSE))</f>
        <v/>
      </c>
      <c r="N3765" s="8" t="str">
        <f>IF(ISERROR( VLOOKUP(AD3765,[1]批发上市日期!$A:$F,6,FALSE)),"",  VLOOKUP(AD3765,[1]批发上市日期!$A:$F,6,FALSE))</f>
        <v/>
      </c>
      <c r="O3765" s="48">
        <f>IF(ISERROR(VLOOKUP(E3765&amp;G3765,'[1]采购入库货量(公司仓库)'!$A:$I,7,FALSE)),0,VLOOKUP(E3765&amp;G3765,'[1]采购入库货量(公司仓库)'!$A:$I,7,FALSE))</f>
        <v>0</v>
      </c>
      <c r="P3765" s="12">
        <f t="shared" si="934"/>
        <v>0</v>
      </c>
      <c r="Q3765" s="14">
        <f>IF(ISERROR(VLOOKUP(E3765&amp;G3765,'[1]采购入库货量(公司仓库)'!$A:$I,8,FALSE)),0,VLOOKUP(E3765&amp;G3765,'[1]采购入库货量(公司仓库)'!$A:$I,8,FALSE))</f>
        <v>0</v>
      </c>
      <c r="R3765" s="12">
        <f t="shared" si="935"/>
        <v>0</v>
      </c>
      <c r="S3765">
        <f>SUMIF([1]库存总量!$H:$H,E3765&amp;G3765,[1]库存总量!$G:$G)</f>
        <v>0</v>
      </c>
      <c r="T3765" s="12">
        <f t="shared" si="936"/>
        <v>0</v>
      </c>
      <c r="U3765">
        <f>SUMIFS([1]库存总量!$G:$G,[1]库存总量!$H:$H,E3765&amp;G3765,[1]库存总量!$A:$A,"B")</f>
        <v>0</v>
      </c>
      <c r="V3765" s="12">
        <f t="shared" si="937"/>
        <v>0</v>
      </c>
      <c r="W3765">
        <f>SUMIFS([1]库存总量!$G:$G,[1]库存总量!$H:$H,E3765&amp;G3765,[1]库存总量!$A:$A,"K")</f>
        <v>0</v>
      </c>
      <c r="X3765" s="12">
        <f t="shared" si="938"/>
        <v>0</v>
      </c>
      <c r="Y3765">
        <f t="shared" si="939"/>
        <v>0</v>
      </c>
      <c r="Z3765" s="12">
        <f t="shared" si="940"/>
        <v>0</v>
      </c>
      <c r="AA3765">
        <f>(IF(ISERROR((IF(ISERROR(VLOOKUP(E3765&amp;G3765,'[1]采购入库货量(公司仓库)'!$A:$H,7,FALSE)),0,VLOOKUP(E3765&amp;G3765,'[1]采购入库货量(公司仓库)'!$A:$H,7,FALSE)))*L3765-(IF(ISERROR(VLOOKUP(E3765&amp;G3765,'[1]采购入库货量(公司仓库)'!$A:$H,8,FALSE)),0,VLOOKUP(E3765&amp;G3765,'[1]采购入库货量(公司仓库)'!$A:$H,8,FALSE)))),0,(IF(ISERROR(VLOOKUP(E3765&amp;G3765,'[1]采购入库货量(公司仓库)'!$A:$H,7,FALSE)),0,VLOOKUP(E3765&amp;G3765,'[1]采购入库货量(公司仓库)'!$A:$H,7,FALSE)))*L3765-(IF(ISERROR(VLOOKUP(E3765&amp;G3765,'[1]采购入库货量(公司仓库)'!$A:$H,8,FALSE)),0,VLOOKUP(E3765&amp;G3765,'[1]采购入库货量(公司仓库)'!$A:$H,8,FALSE)))))</f>
        <v>0</v>
      </c>
      <c r="AB3765">
        <f>SUMIF([1]销售数据!$B:$B,E3765&amp;G3765,[1]销售数据!$G:$G)</f>
        <v>0</v>
      </c>
      <c r="AC3765" s="12">
        <f t="shared" si="941"/>
        <v>0</v>
      </c>
      <c r="AD3765" t="str">
        <f t="shared" si="942"/>
        <v/>
      </c>
      <c r="AE3765">
        <f>SUMIF([1]销售数据!$B:$B,AD3765,[1]销售数据!$L:$L)</f>
        <v>0</v>
      </c>
      <c r="AF3765">
        <f>SUMIF([1]销售数据!$B:$B,AD3765,[1]销售数据!$K:$K)</f>
        <v>0</v>
      </c>
      <c r="AG3765">
        <f>SUMIF([1]销售数据!$B:$B,AD3765,[1]销售数据!$J:$J)</f>
        <v>0</v>
      </c>
      <c r="AH3765">
        <f>SUMIF([1]销售数据!$B:$B,AD3765,[1]销售数据!$I:$I)</f>
        <v>0</v>
      </c>
      <c r="AI3765">
        <f>SUMIF([1]销售数据!$B:$B,AD3765,[1]销售数据!$H:$H)</f>
        <v>0</v>
      </c>
      <c r="AJ3765" s="20">
        <f t="shared" si="943"/>
        <v>0</v>
      </c>
      <c r="AK3765">
        <f>SUMIF([1]发货店铺数!$B:$B,AD3765,[1]发货店铺数!$G:$G)</f>
        <v>0</v>
      </c>
      <c r="AL3765">
        <f>SUMIF([1]销售店铺数!$B:$B,AD3765,[1]销售店铺数!$G:$G)</f>
        <v>0</v>
      </c>
      <c r="AM3765">
        <f>SUMIF([1]销售店铺数!$B:$B,AD3765,[1]销售店铺数!$G:$G)</f>
        <v>0</v>
      </c>
      <c r="AN3765" s="20">
        <f t="shared" si="944"/>
        <v>0</v>
      </c>
      <c r="AO3765" s="20">
        <f t="shared" si="945"/>
        <v>0</v>
      </c>
      <c r="AP3765" s="20">
        <f t="shared" si="946"/>
        <v>0</v>
      </c>
      <c r="AQ3765" s="12">
        <f t="shared" si="947"/>
        <v>0</v>
      </c>
      <c r="AR3765" s="20">
        <f t="shared" si="948"/>
        <v>0</v>
      </c>
      <c r="AS3765" s="20">
        <f t="shared" si="949"/>
        <v>0</v>
      </c>
    </row>
    <row r="3766" spans="1:45">
      <c r="A3766"/>
      <c r="B3766"/>
      <c r="C3766"/>
      <c r="D3766"/>
      <c r="E3766"/>
      <c r="F3766"/>
      <c r="G3766"/>
      <c r="H3766"/>
      <c r="I3766"/>
      <c r="J3766"/>
      <c r="K3766"/>
      <c r="L3766"/>
      <c r="M3766" s="8" t="str">
        <f>IF(ISERROR( VLOOKUP(AD3766,'[1]采购入库货量(公司仓库)'!$A:$I,9,FALSE)),"", VLOOKUP(AD3766,'[1]采购入库货量(公司仓库)'!$A:$I,9,FALSE))</f>
        <v/>
      </c>
      <c r="N3766" s="8" t="str">
        <f>IF(ISERROR( VLOOKUP(AD3766,[1]批发上市日期!$A:$F,6,FALSE)),"",  VLOOKUP(AD3766,[1]批发上市日期!$A:$F,6,FALSE))</f>
        <v/>
      </c>
      <c r="O3766" s="48">
        <f>IF(ISERROR(VLOOKUP(E3766&amp;G3766,'[1]采购入库货量(公司仓库)'!$A:$I,7,FALSE)),0,VLOOKUP(E3766&amp;G3766,'[1]采购入库货量(公司仓库)'!$A:$I,7,FALSE))</f>
        <v>0</v>
      </c>
      <c r="P3766" s="12">
        <f t="shared" si="934"/>
        <v>0</v>
      </c>
      <c r="Q3766" s="14">
        <f>IF(ISERROR(VLOOKUP(E3766&amp;G3766,'[1]采购入库货量(公司仓库)'!$A:$I,8,FALSE)),0,VLOOKUP(E3766&amp;G3766,'[1]采购入库货量(公司仓库)'!$A:$I,8,FALSE))</f>
        <v>0</v>
      </c>
      <c r="R3766" s="12">
        <f t="shared" si="935"/>
        <v>0</v>
      </c>
      <c r="S3766">
        <f>SUMIF([1]库存总量!$H:$H,E3766&amp;G3766,[1]库存总量!$G:$G)</f>
        <v>0</v>
      </c>
      <c r="T3766" s="12">
        <f t="shared" si="936"/>
        <v>0</v>
      </c>
      <c r="U3766">
        <f>SUMIFS([1]库存总量!$G:$G,[1]库存总量!$H:$H,E3766&amp;G3766,[1]库存总量!$A:$A,"B")</f>
        <v>0</v>
      </c>
      <c r="V3766" s="12">
        <f t="shared" si="937"/>
        <v>0</v>
      </c>
      <c r="W3766">
        <f>SUMIFS([1]库存总量!$G:$G,[1]库存总量!$H:$H,E3766&amp;G3766,[1]库存总量!$A:$A,"K")</f>
        <v>0</v>
      </c>
      <c r="X3766" s="12">
        <f t="shared" si="938"/>
        <v>0</v>
      </c>
      <c r="Y3766">
        <f t="shared" si="939"/>
        <v>0</v>
      </c>
      <c r="Z3766" s="12">
        <f t="shared" si="940"/>
        <v>0</v>
      </c>
      <c r="AA3766">
        <f>(IF(ISERROR((IF(ISERROR(VLOOKUP(E3766&amp;G3766,'[1]采购入库货量(公司仓库)'!$A:$H,7,FALSE)),0,VLOOKUP(E3766&amp;G3766,'[1]采购入库货量(公司仓库)'!$A:$H,7,FALSE)))*L3766-(IF(ISERROR(VLOOKUP(E3766&amp;G3766,'[1]采购入库货量(公司仓库)'!$A:$H,8,FALSE)),0,VLOOKUP(E3766&amp;G3766,'[1]采购入库货量(公司仓库)'!$A:$H,8,FALSE)))),0,(IF(ISERROR(VLOOKUP(E3766&amp;G3766,'[1]采购入库货量(公司仓库)'!$A:$H,7,FALSE)),0,VLOOKUP(E3766&amp;G3766,'[1]采购入库货量(公司仓库)'!$A:$H,7,FALSE)))*L3766-(IF(ISERROR(VLOOKUP(E3766&amp;G3766,'[1]采购入库货量(公司仓库)'!$A:$H,8,FALSE)),0,VLOOKUP(E3766&amp;G3766,'[1]采购入库货量(公司仓库)'!$A:$H,8,FALSE)))))</f>
        <v>0</v>
      </c>
      <c r="AB3766">
        <f>SUMIF([1]销售数据!$B:$B,E3766&amp;G3766,[1]销售数据!$G:$G)</f>
        <v>0</v>
      </c>
      <c r="AC3766" s="12">
        <f t="shared" si="941"/>
        <v>0</v>
      </c>
      <c r="AD3766" t="str">
        <f t="shared" si="942"/>
        <v/>
      </c>
      <c r="AE3766">
        <f>SUMIF([1]销售数据!$B:$B,AD3766,[1]销售数据!$L:$L)</f>
        <v>0</v>
      </c>
      <c r="AF3766">
        <f>SUMIF([1]销售数据!$B:$B,AD3766,[1]销售数据!$K:$K)</f>
        <v>0</v>
      </c>
      <c r="AG3766">
        <f>SUMIF([1]销售数据!$B:$B,AD3766,[1]销售数据!$J:$J)</f>
        <v>0</v>
      </c>
      <c r="AH3766">
        <f>SUMIF([1]销售数据!$B:$B,AD3766,[1]销售数据!$I:$I)</f>
        <v>0</v>
      </c>
      <c r="AI3766">
        <f>SUMIF([1]销售数据!$B:$B,AD3766,[1]销售数据!$H:$H)</f>
        <v>0</v>
      </c>
      <c r="AJ3766" s="20">
        <f t="shared" si="943"/>
        <v>0</v>
      </c>
      <c r="AK3766">
        <f>SUMIF([1]发货店铺数!$B:$B,AD3766,[1]发货店铺数!$G:$G)</f>
        <v>0</v>
      </c>
      <c r="AL3766">
        <f>SUMIF([1]销售店铺数!$B:$B,AD3766,[1]销售店铺数!$G:$G)</f>
        <v>0</v>
      </c>
      <c r="AM3766">
        <f>SUMIF([1]销售店铺数!$B:$B,AD3766,[1]销售店铺数!$G:$G)</f>
        <v>0</v>
      </c>
      <c r="AN3766" s="20">
        <f t="shared" si="944"/>
        <v>0</v>
      </c>
      <c r="AO3766" s="20">
        <f t="shared" si="945"/>
        <v>0</v>
      </c>
      <c r="AP3766" s="20">
        <f t="shared" si="946"/>
        <v>0</v>
      </c>
      <c r="AQ3766" s="12">
        <f t="shared" si="947"/>
        <v>0</v>
      </c>
      <c r="AR3766" s="20">
        <f t="shared" si="948"/>
        <v>0</v>
      </c>
      <c r="AS3766" s="20">
        <f t="shared" si="949"/>
        <v>0</v>
      </c>
    </row>
    <row r="3767" spans="1:45">
      <c r="A3767"/>
      <c r="B3767"/>
      <c r="C3767"/>
      <c r="D3767"/>
      <c r="E3767"/>
      <c r="F3767"/>
      <c r="G3767"/>
      <c r="H3767"/>
      <c r="I3767"/>
      <c r="J3767"/>
      <c r="K3767"/>
      <c r="L3767"/>
      <c r="M3767" s="8" t="str">
        <f>IF(ISERROR( VLOOKUP(AD3767,'[1]采购入库货量(公司仓库)'!$A:$I,9,FALSE)),"", VLOOKUP(AD3767,'[1]采购入库货量(公司仓库)'!$A:$I,9,FALSE))</f>
        <v/>
      </c>
      <c r="N3767" s="8" t="str">
        <f>IF(ISERROR( VLOOKUP(AD3767,[1]批发上市日期!$A:$F,6,FALSE)),"",  VLOOKUP(AD3767,[1]批发上市日期!$A:$F,6,FALSE))</f>
        <v/>
      </c>
      <c r="O3767" s="48">
        <f>IF(ISERROR(VLOOKUP(E3767&amp;G3767,'[1]采购入库货量(公司仓库)'!$A:$I,7,FALSE)),0,VLOOKUP(E3767&amp;G3767,'[1]采购入库货量(公司仓库)'!$A:$I,7,FALSE))</f>
        <v>0</v>
      </c>
      <c r="P3767" s="12">
        <f t="shared" si="934"/>
        <v>0</v>
      </c>
      <c r="Q3767" s="14">
        <f>IF(ISERROR(VLOOKUP(E3767&amp;G3767,'[1]采购入库货量(公司仓库)'!$A:$I,8,FALSE)),0,VLOOKUP(E3767&amp;G3767,'[1]采购入库货量(公司仓库)'!$A:$I,8,FALSE))</f>
        <v>0</v>
      </c>
      <c r="R3767" s="12">
        <f t="shared" si="935"/>
        <v>0</v>
      </c>
      <c r="S3767">
        <f>SUMIF([1]库存总量!$H:$H,E3767&amp;G3767,[1]库存总量!$G:$G)</f>
        <v>0</v>
      </c>
      <c r="T3767" s="12">
        <f t="shared" si="936"/>
        <v>0</v>
      </c>
      <c r="U3767">
        <f>SUMIFS([1]库存总量!$G:$G,[1]库存总量!$H:$H,E3767&amp;G3767,[1]库存总量!$A:$A,"B")</f>
        <v>0</v>
      </c>
      <c r="V3767" s="12">
        <f t="shared" si="937"/>
        <v>0</v>
      </c>
      <c r="W3767">
        <f>SUMIFS([1]库存总量!$G:$G,[1]库存总量!$H:$H,E3767&amp;G3767,[1]库存总量!$A:$A,"K")</f>
        <v>0</v>
      </c>
      <c r="X3767" s="12">
        <f t="shared" si="938"/>
        <v>0</v>
      </c>
      <c r="Y3767">
        <f t="shared" si="939"/>
        <v>0</v>
      </c>
      <c r="Z3767" s="12">
        <f t="shared" si="940"/>
        <v>0</v>
      </c>
      <c r="AA3767">
        <f>(IF(ISERROR((IF(ISERROR(VLOOKUP(E3767&amp;G3767,'[1]采购入库货量(公司仓库)'!$A:$H,7,FALSE)),0,VLOOKUP(E3767&amp;G3767,'[1]采购入库货量(公司仓库)'!$A:$H,7,FALSE)))*L3767-(IF(ISERROR(VLOOKUP(E3767&amp;G3767,'[1]采购入库货量(公司仓库)'!$A:$H,8,FALSE)),0,VLOOKUP(E3767&amp;G3767,'[1]采购入库货量(公司仓库)'!$A:$H,8,FALSE)))),0,(IF(ISERROR(VLOOKUP(E3767&amp;G3767,'[1]采购入库货量(公司仓库)'!$A:$H,7,FALSE)),0,VLOOKUP(E3767&amp;G3767,'[1]采购入库货量(公司仓库)'!$A:$H,7,FALSE)))*L3767-(IF(ISERROR(VLOOKUP(E3767&amp;G3767,'[1]采购入库货量(公司仓库)'!$A:$H,8,FALSE)),0,VLOOKUP(E3767&amp;G3767,'[1]采购入库货量(公司仓库)'!$A:$H,8,FALSE)))))</f>
        <v>0</v>
      </c>
      <c r="AB3767">
        <f>SUMIF([1]销售数据!$B:$B,E3767&amp;G3767,[1]销售数据!$G:$G)</f>
        <v>0</v>
      </c>
      <c r="AC3767" s="12">
        <f t="shared" si="941"/>
        <v>0</v>
      </c>
      <c r="AD3767" t="str">
        <f t="shared" si="942"/>
        <v/>
      </c>
      <c r="AE3767">
        <f>SUMIF([1]销售数据!$B:$B,AD3767,[1]销售数据!$L:$L)</f>
        <v>0</v>
      </c>
      <c r="AF3767">
        <f>SUMIF([1]销售数据!$B:$B,AD3767,[1]销售数据!$K:$K)</f>
        <v>0</v>
      </c>
      <c r="AG3767">
        <f>SUMIF([1]销售数据!$B:$B,AD3767,[1]销售数据!$J:$J)</f>
        <v>0</v>
      </c>
      <c r="AH3767">
        <f>SUMIF([1]销售数据!$B:$B,AD3767,[1]销售数据!$I:$I)</f>
        <v>0</v>
      </c>
      <c r="AI3767">
        <f>SUMIF([1]销售数据!$B:$B,AD3767,[1]销售数据!$H:$H)</f>
        <v>0</v>
      </c>
      <c r="AJ3767" s="20">
        <f t="shared" si="943"/>
        <v>0</v>
      </c>
      <c r="AK3767">
        <f>SUMIF([1]发货店铺数!$B:$B,AD3767,[1]发货店铺数!$G:$G)</f>
        <v>0</v>
      </c>
      <c r="AL3767">
        <f>SUMIF([1]销售店铺数!$B:$B,AD3767,[1]销售店铺数!$G:$G)</f>
        <v>0</v>
      </c>
      <c r="AM3767">
        <f>SUMIF([1]销售店铺数!$B:$B,AD3767,[1]销售店铺数!$G:$G)</f>
        <v>0</v>
      </c>
      <c r="AN3767" s="20">
        <f t="shared" si="944"/>
        <v>0</v>
      </c>
      <c r="AO3767" s="20">
        <f t="shared" si="945"/>
        <v>0</v>
      </c>
      <c r="AP3767" s="20">
        <f t="shared" si="946"/>
        <v>0</v>
      </c>
      <c r="AQ3767" s="12">
        <f t="shared" si="947"/>
        <v>0</v>
      </c>
      <c r="AR3767" s="20">
        <f t="shared" si="948"/>
        <v>0</v>
      </c>
      <c r="AS3767" s="20">
        <f t="shared" si="949"/>
        <v>0</v>
      </c>
    </row>
    <row r="3768" spans="1:45">
      <c r="A3768"/>
      <c r="B3768"/>
      <c r="C3768"/>
      <c r="D3768"/>
      <c r="E3768"/>
      <c r="F3768"/>
      <c r="G3768"/>
      <c r="H3768"/>
      <c r="I3768"/>
      <c r="J3768"/>
      <c r="K3768"/>
      <c r="L3768"/>
      <c r="M3768" s="8" t="str">
        <f>IF(ISERROR( VLOOKUP(AD3768,'[1]采购入库货量(公司仓库)'!$A:$I,9,FALSE)),"", VLOOKUP(AD3768,'[1]采购入库货量(公司仓库)'!$A:$I,9,FALSE))</f>
        <v/>
      </c>
      <c r="N3768" s="8" t="str">
        <f>IF(ISERROR( VLOOKUP(AD3768,[1]批发上市日期!$A:$F,6,FALSE)),"",  VLOOKUP(AD3768,[1]批发上市日期!$A:$F,6,FALSE))</f>
        <v/>
      </c>
      <c r="O3768" s="48">
        <f>IF(ISERROR(VLOOKUP(E3768&amp;G3768,'[1]采购入库货量(公司仓库)'!$A:$I,7,FALSE)),0,VLOOKUP(E3768&amp;G3768,'[1]采购入库货量(公司仓库)'!$A:$I,7,FALSE))</f>
        <v>0</v>
      </c>
      <c r="P3768" s="12">
        <f t="shared" si="934"/>
        <v>0</v>
      </c>
      <c r="Q3768" s="14">
        <f>IF(ISERROR(VLOOKUP(E3768&amp;G3768,'[1]采购入库货量(公司仓库)'!$A:$I,8,FALSE)),0,VLOOKUP(E3768&amp;G3768,'[1]采购入库货量(公司仓库)'!$A:$I,8,FALSE))</f>
        <v>0</v>
      </c>
      <c r="R3768" s="12">
        <f t="shared" si="935"/>
        <v>0</v>
      </c>
      <c r="S3768">
        <f>SUMIF([1]库存总量!$H:$H,E3768&amp;G3768,[1]库存总量!$G:$G)</f>
        <v>0</v>
      </c>
      <c r="T3768" s="12">
        <f t="shared" si="936"/>
        <v>0</v>
      </c>
      <c r="U3768">
        <f>SUMIFS([1]库存总量!$G:$G,[1]库存总量!$H:$H,E3768&amp;G3768,[1]库存总量!$A:$A,"B")</f>
        <v>0</v>
      </c>
      <c r="V3768" s="12">
        <f t="shared" si="937"/>
        <v>0</v>
      </c>
      <c r="W3768">
        <f>SUMIFS([1]库存总量!$G:$G,[1]库存总量!$H:$H,E3768&amp;G3768,[1]库存总量!$A:$A,"K")</f>
        <v>0</v>
      </c>
      <c r="X3768" s="12">
        <f t="shared" si="938"/>
        <v>0</v>
      </c>
      <c r="Y3768">
        <f t="shared" si="939"/>
        <v>0</v>
      </c>
      <c r="Z3768" s="12">
        <f t="shared" si="940"/>
        <v>0</v>
      </c>
      <c r="AA3768">
        <f>(IF(ISERROR((IF(ISERROR(VLOOKUP(E3768&amp;G3768,'[1]采购入库货量(公司仓库)'!$A:$H,7,FALSE)),0,VLOOKUP(E3768&amp;G3768,'[1]采购入库货量(公司仓库)'!$A:$H,7,FALSE)))*L3768-(IF(ISERROR(VLOOKUP(E3768&amp;G3768,'[1]采购入库货量(公司仓库)'!$A:$H,8,FALSE)),0,VLOOKUP(E3768&amp;G3768,'[1]采购入库货量(公司仓库)'!$A:$H,8,FALSE)))),0,(IF(ISERROR(VLOOKUP(E3768&amp;G3768,'[1]采购入库货量(公司仓库)'!$A:$H,7,FALSE)),0,VLOOKUP(E3768&amp;G3768,'[1]采购入库货量(公司仓库)'!$A:$H,7,FALSE)))*L3768-(IF(ISERROR(VLOOKUP(E3768&amp;G3768,'[1]采购入库货量(公司仓库)'!$A:$H,8,FALSE)),0,VLOOKUP(E3768&amp;G3768,'[1]采购入库货量(公司仓库)'!$A:$H,8,FALSE)))))</f>
        <v>0</v>
      </c>
      <c r="AB3768">
        <f>SUMIF([1]销售数据!$B:$B,E3768&amp;G3768,[1]销售数据!$G:$G)</f>
        <v>0</v>
      </c>
      <c r="AC3768" s="12">
        <f t="shared" si="941"/>
        <v>0</v>
      </c>
      <c r="AD3768" t="str">
        <f t="shared" si="942"/>
        <v/>
      </c>
      <c r="AE3768">
        <f>SUMIF([1]销售数据!$B:$B,AD3768,[1]销售数据!$L:$L)</f>
        <v>0</v>
      </c>
      <c r="AF3768">
        <f>SUMIF([1]销售数据!$B:$B,AD3768,[1]销售数据!$K:$K)</f>
        <v>0</v>
      </c>
      <c r="AG3768">
        <f>SUMIF([1]销售数据!$B:$B,AD3768,[1]销售数据!$J:$J)</f>
        <v>0</v>
      </c>
      <c r="AH3768">
        <f>SUMIF([1]销售数据!$B:$B,AD3768,[1]销售数据!$I:$I)</f>
        <v>0</v>
      </c>
      <c r="AI3768">
        <f>SUMIF([1]销售数据!$B:$B,AD3768,[1]销售数据!$H:$H)</f>
        <v>0</v>
      </c>
      <c r="AJ3768" s="20">
        <f t="shared" si="943"/>
        <v>0</v>
      </c>
      <c r="AK3768">
        <f>SUMIF([1]发货店铺数!$B:$B,AD3768,[1]发货店铺数!$G:$G)</f>
        <v>0</v>
      </c>
      <c r="AL3768">
        <f>SUMIF([1]销售店铺数!$B:$B,AD3768,[1]销售店铺数!$G:$G)</f>
        <v>0</v>
      </c>
      <c r="AM3768">
        <f>SUMIF([1]销售店铺数!$B:$B,AD3768,[1]销售店铺数!$G:$G)</f>
        <v>0</v>
      </c>
      <c r="AN3768" s="20">
        <f t="shared" si="944"/>
        <v>0</v>
      </c>
      <c r="AO3768" s="20">
        <f t="shared" si="945"/>
        <v>0</v>
      </c>
      <c r="AP3768" s="20">
        <f t="shared" si="946"/>
        <v>0</v>
      </c>
      <c r="AQ3768" s="12">
        <f t="shared" si="947"/>
        <v>0</v>
      </c>
      <c r="AR3768" s="20">
        <f t="shared" si="948"/>
        <v>0</v>
      </c>
      <c r="AS3768" s="20">
        <f t="shared" si="949"/>
        <v>0</v>
      </c>
    </row>
    <row r="3769" spans="1:45">
      <c r="A3769"/>
      <c r="B3769"/>
      <c r="C3769"/>
      <c r="D3769"/>
      <c r="E3769"/>
      <c r="F3769"/>
      <c r="G3769"/>
      <c r="H3769"/>
      <c r="I3769"/>
      <c r="J3769"/>
      <c r="K3769"/>
      <c r="L3769"/>
      <c r="M3769" s="8" t="str">
        <f>IF(ISERROR( VLOOKUP(AD3769,'[1]采购入库货量(公司仓库)'!$A:$I,9,FALSE)),"", VLOOKUP(AD3769,'[1]采购入库货量(公司仓库)'!$A:$I,9,FALSE))</f>
        <v/>
      </c>
      <c r="N3769" s="8" t="str">
        <f>IF(ISERROR( VLOOKUP(AD3769,[1]批发上市日期!$A:$F,6,FALSE)),"",  VLOOKUP(AD3769,[1]批发上市日期!$A:$F,6,FALSE))</f>
        <v/>
      </c>
      <c r="O3769" s="48">
        <f>IF(ISERROR(VLOOKUP(E3769&amp;G3769,'[1]采购入库货量(公司仓库)'!$A:$I,7,FALSE)),0,VLOOKUP(E3769&amp;G3769,'[1]采购入库货量(公司仓库)'!$A:$I,7,FALSE))</f>
        <v>0</v>
      </c>
      <c r="P3769" s="12">
        <f t="shared" si="934"/>
        <v>0</v>
      </c>
      <c r="Q3769" s="14">
        <f>IF(ISERROR(VLOOKUP(E3769&amp;G3769,'[1]采购入库货量(公司仓库)'!$A:$I,8,FALSE)),0,VLOOKUP(E3769&amp;G3769,'[1]采购入库货量(公司仓库)'!$A:$I,8,FALSE))</f>
        <v>0</v>
      </c>
      <c r="R3769" s="12">
        <f t="shared" si="935"/>
        <v>0</v>
      </c>
      <c r="S3769">
        <f>SUMIF([1]库存总量!$H:$H,E3769&amp;G3769,[1]库存总量!$G:$G)</f>
        <v>0</v>
      </c>
      <c r="T3769" s="12">
        <f t="shared" si="936"/>
        <v>0</v>
      </c>
      <c r="U3769">
        <f>SUMIFS([1]库存总量!$G:$G,[1]库存总量!$H:$H,E3769&amp;G3769,[1]库存总量!$A:$A,"B")</f>
        <v>0</v>
      </c>
      <c r="V3769" s="12">
        <f t="shared" si="937"/>
        <v>0</v>
      </c>
      <c r="W3769">
        <f>SUMIFS([1]库存总量!$G:$G,[1]库存总量!$H:$H,E3769&amp;G3769,[1]库存总量!$A:$A,"K")</f>
        <v>0</v>
      </c>
      <c r="X3769" s="12">
        <f t="shared" si="938"/>
        <v>0</v>
      </c>
      <c r="Y3769">
        <f t="shared" si="939"/>
        <v>0</v>
      </c>
      <c r="Z3769" s="12">
        <f t="shared" si="940"/>
        <v>0</v>
      </c>
      <c r="AA3769">
        <f>(IF(ISERROR((IF(ISERROR(VLOOKUP(E3769&amp;G3769,'[1]采购入库货量(公司仓库)'!$A:$H,7,FALSE)),0,VLOOKUP(E3769&amp;G3769,'[1]采购入库货量(公司仓库)'!$A:$H,7,FALSE)))*L3769-(IF(ISERROR(VLOOKUP(E3769&amp;G3769,'[1]采购入库货量(公司仓库)'!$A:$H,8,FALSE)),0,VLOOKUP(E3769&amp;G3769,'[1]采购入库货量(公司仓库)'!$A:$H,8,FALSE)))),0,(IF(ISERROR(VLOOKUP(E3769&amp;G3769,'[1]采购入库货量(公司仓库)'!$A:$H,7,FALSE)),0,VLOOKUP(E3769&amp;G3769,'[1]采购入库货量(公司仓库)'!$A:$H,7,FALSE)))*L3769-(IF(ISERROR(VLOOKUP(E3769&amp;G3769,'[1]采购入库货量(公司仓库)'!$A:$H,8,FALSE)),0,VLOOKUP(E3769&amp;G3769,'[1]采购入库货量(公司仓库)'!$A:$H,8,FALSE)))))</f>
        <v>0</v>
      </c>
      <c r="AB3769">
        <f>SUMIF([1]销售数据!$B:$B,E3769&amp;G3769,[1]销售数据!$G:$G)</f>
        <v>0</v>
      </c>
      <c r="AC3769" s="12">
        <f t="shared" si="941"/>
        <v>0</v>
      </c>
      <c r="AD3769" t="str">
        <f t="shared" si="942"/>
        <v/>
      </c>
      <c r="AE3769">
        <f>SUMIF([1]销售数据!$B:$B,AD3769,[1]销售数据!$L:$L)</f>
        <v>0</v>
      </c>
      <c r="AF3769">
        <f>SUMIF([1]销售数据!$B:$B,AD3769,[1]销售数据!$K:$K)</f>
        <v>0</v>
      </c>
      <c r="AG3769">
        <f>SUMIF([1]销售数据!$B:$B,AD3769,[1]销售数据!$J:$J)</f>
        <v>0</v>
      </c>
      <c r="AH3769">
        <f>SUMIF([1]销售数据!$B:$B,AD3769,[1]销售数据!$I:$I)</f>
        <v>0</v>
      </c>
      <c r="AI3769">
        <f>SUMIF([1]销售数据!$B:$B,AD3769,[1]销售数据!$H:$H)</f>
        <v>0</v>
      </c>
      <c r="AJ3769" s="20">
        <f t="shared" si="943"/>
        <v>0</v>
      </c>
      <c r="AK3769">
        <f>SUMIF([1]发货店铺数!$B:$B,AD3769,[1]发货店铺数!$G:$G)</f>
        <v>0</v>
      </c>
      <c r="AL3769">
        <f>SUMIF([1]销售店铺数!$B:$B,AD3769,[1]销售店铺数!$G:$G)</f>
        <v>0</v>
      </c>
      <c r="AM3769">
        <f>SUMIF([1]销售店铺数!$B:$B,AD3769,[1]销售店铺数!$G:$G)</f>
        <v>0</v>
      </c>
      <c r="AN3769" s="20">
        <f t="shared" si="944"/>
        <v>0</v>
      </c>
      <c r="AO3769" s="20">
        <f t="shared" si="945"/>
        <v>0</v>
      </c>
      <c r="AP3769" s="20">
        <f t="shared" si="946"/>
        <v>0</v>
      </c>
      <c r="AQ3769" s="12">
        <f t="shared" si="947"/>
        <v>0</v>
      </c>
      <c r="AR3769" s="20">
        <f t="shared" si="948"/>
        <v>0</v>
      </c>
      <c r="AS3769" s="20">
        <f t="shared" si="949"/>
        <v>0</v>
      </c>
    </row>
    <row r="3770" spans="1:45">
      <c r="A3770"/>
      <c r="B3770"/>
      <c r="C3770"/>
      <c r="D3770"/>
      <c r="E3770"/>
      <c r="F3770"/>
      <c r="G3770"/>
      <c r="H3770"/>
      <c r="I3770"/>
      <c r="J3770"/>
      <c r="K3770"/>
      <c r="L3770"/>
      <c r="M3770" s="8" t="str">
        <f>IF(ISERROR( VLOOKUP(AD3770,'[1]采购入库货量(公司仓库)'!$A:$I,9,FALSE)),"", VLOOKUP(AD3770,'[1]采购入库货量(公司仓库)'!$A:$I,9,FALSE))</f>
        <v/>
      </c>
      <c r="N3770" s="8" t="str">
        <f>IF(ISERROR( VLOOKUP(AD3770,[1]批发上市日期!$A:$F,6,FALSE)),"",  VLOOKUP(AD3770,[1]批发上市日期!$A:$F,6,FALSE))</f>
        <v/>
      </c>
      <c r="O3770" s="48">
        <f>IF(ISERROR(VLOOKUP(E3770&amp;G3770,'[1]采购入库货量(公司仓库)'!$A:$I,7,FALSE)),0,VLOOKUP(E3770&amp;G3770,'[1]采购入库货量(公司仓库)'!$A:$I,7,FALSE))</f>
        <v>0</v>
      </c>
      <c r="P3770" s="12">
        <f t="shared" si="934"/>
        <v>0</v>
      </c>
      <c r="Q3770" s="14">
        <f>IF(ISERROR(VLOOKUP(E3770&amp;G3770,'[1]采购入库货量(公司仓库)'!$A:$I,8,FALSE)),0,VLOOKUP(E3770&amp;G3770,'[1]采购入库货量(公司仓库)'!$A:$I,8,FALSE))</f>
        <v>0</v>
      </c>
      <c r="R3770" s="12">
        <f t="shared" si="935"/>
        <v>0</v>
      </c>
      <c r="S3770">
        <f>SUMIF([1]库存总量!$H:$H,E3770&amp;G3770,[1]库存总量!$G:$G)</f>
        <v>0</v>
      </c>
      <c r="T3770" s="12">
        <f t="shared" si="936"/>
        <v>0</v>
      </c>
      <c r="U3770">
        <f>SUMIFS([1]库存总量!$G:$G,[1]库存总量!$H:$H,E3770&amp;G3770,[1]库存总量!$A:$A,"B")</f>
        <v>0</v>
      </c>
      <c r="V3770" s="12">
        <f t="shared" si="937"/>
        <v>0</v>
      </c>
      <c r="W3770">
        <f>SUMIFS([1]库存总量!$G:$G,[1]库存总量!$H:$H,E3770&amp;G3770,[1]库存总量!$A:$A,"K")</f>
        <v>0</v>
      </c>
      <c r="X3770" s="12">
        <f t="shared" si="938"/>
        <v>0</v>
      </c>
      <c r="Y3770">
        <f t="shared" si="939"/>
        <v>0</v>
      </c>
      <c r="Z3770" s="12">
        <f t="shared" si="940"/>
        <v>0</v>
      </c>
      <c r="AA3770">
        <f>(IF(ISERROR((IF(ISERROR(VLOOKUP(E3770&amp;G3770,'[1]采购入库货量(公司仓库)'!$A:$H,7,FALSE)),0,VLOOKUP(E3770&amp;G3770,'[1]采购入库货量(公司仓库)'!$A:$H,7,FALSE)))*L3770-(IF(ISERROR(VLOOKUP(E3770&amp;G3770,'[1]采购入库货量(公司仓库)'!$A:$H,8,FALSE)),0,VLOOKUP(E3770&amp;G3770,'[1]采购入库货量(公司仓库)'!$A:$H,8,FALSE)))),0,(IF(ISERROR(VLOOKUP(E3770&amp;G3770,'[1]采购入库货量(公司仓库)'!$A:$H,7,FALSE)),0,VLOOKUP(E3770&amp;G3770,'[1]采购入库货量(公司仓库)'!$A:$H,7,FALSE)))*L3770-(IF(ISERROR(VLOOKUP(E3770&amp;G3770,'[1]采购入库货量(公司仓库)'!$A:$H,8,FALSE)),0,VLOOKUP(E3770&amp;G3770,'[1]采购入库货量(公司仓库)'!$A:$H,8,FALSE)))))</f>
        <v>0</v>
      </c>
      <c r="AB3770">
        <f>SUMIF([1]销售数据!$B:$B,E3770&amp;G3770,[1]销售数据!$G:$G)</f>
        <v>0</v>
      </c>
      <c r="AC3770" s="12">
        <f t="shared" si="941"/>
        <v>0</v>
      </c>
      <c r="AD3770" t="str">
        <f t="shared" si="942"/>
        <v/>
      </c>
      <c r="AE3770">
        <f>SUMIF([1]销售数据!$B:$B,AD3770,[1]销售数据!$L:$L)</f>
        <v>0</v>
      </c>
      <c r="AF3770">
        <f>SUMIF([1]销售数据!$B:$B,AD3770,[1]销售数据!$K:$K)</f>
        <v>0</v>
      </c>
      <c r="AG3770">
        <f>SUMIF([1]销售数据!$B:$B,AD3770,[1]销售数据!$J:$J)</f>
        <v>0</v>
      </c>
      <c r="AH3770">
        <f>SUMIF([1]销售数据!$B:$B,AD3770,[1]销售数据!$I:$I)</f>
        <v>0</v>
      </c>
      <c r="AI3770">
        <f>SUMIF([1]销售数据!$B:$B,AD3770,[1]销售数据!$H:$H)</f>
        <v>0</v>
      </c>
      <c r="AJ3770" s="20">
        <f t="shared" si="943"/>
        <v>0</v>
      </c>
      <c r="AK3770">
        <f>SUMIF([1]发货店铺数!$B:$B,AD3770,[1]发货店铺数!$G:$G)</f>
        <v>0</v>
      </c>
      <c r="AL3770">
        <f>SUMIF([1]销售店铺数!$B:$B,AD3770,[1]销售店铺数!$G:$G)</f>
        <v>0</v>
      </c>
      <c r="AM3770">
        <f>SUMIF([1]销售店铺数!$B:$B,AD3770,[1]销售店铺数!$G:$G)</f>
        <v>0</v>
      </c>
      <c r="AN3770" s="20">
        <f t="shared" si="944"/>
        <v>0</v>
      </c>
      <c r="AO3770" s="20">
        <f t="shared" si="945"/>
        <v>0</v>
      </c>
      <c r="AP3770" s="20">
        <f t="shared" si="946"/>
        <v>0</v>
      </c>
      <c r="AQ3770" s="12">
        <f t="shared" si="947"/>
        <v>0</v>
      </c>
      <c r="AR3770" s="20">
        <f t="shared" si="948"/>
        <v>0</v>
      </c>
      <c r="AS3770" s="20">
        <f t="shared" si="949"/>
        <v>0</v>
      </c>
    </row>
    <row r="3771" spans="1:45">
      <c r="A3771"/>
      <c r="B3771"/>
      <c r="C3771"/>
      <c r="D3771"/>
      <c r="E3771"/>
      <c r="F3771"/>
      <c r="G3771"/>
      <c r="H3771"/>
      <c r="I3771"/>
      <c r="J3771"/>
      <c r="K3771"/>
      <c r="L3771"/>
      <c r="M3771" s="8" t="str">
        <f>IF(ISERROR( VLOOKUP(AD3771,'[1]采购入库货量(公司仓库)'!$A:$I,9,FALSE)),"", VLOOKUP(AD3771,'[1]采购入库货量(公司仓库)'!$A:$I,9,FALSE))</f>
        <v/>
      </c>
      <c r="N3771" s="8" t="str">
        <f>IF(ISERROR( VLOOKUP(AD3771,[1]批发上市日期!$A:$F,6,FALSE)),"",  VLOOKUP(AD3771,[1]批发上市日期!$A:$F,6,FALSE))</f>
        <v/>
      </c>
      <c r="O3771" s="48">
        <f>IF(ISERROR(VLOOKUP(E3771&amp;G3771,'[1]采购入库货量(公司仓库)'!$A:$I,7,FALSE)),0,VLOOKUP(E3771&amp;G3771,'[1]采购入库货量(公司仓库)'!$A:$I,7,FALSE))</f>
        <v>0</v>
      </c>
      <c r="P3771" s="12">
        <f t="shared" si="934"/>
        <v>0</v>
      </c>
      <c r="Q3771" s="14">
        <f>IF(ISERROR(VLOOKUP(E3771&amp;G3771,'[1]采购入库货量(公司仓库)'!$A:$I,8,FALSE)),0,VLOOKUP(E3771&amp;G3771,'[1]采购入库货量(公司仓库)'!$A:$I,8,FALSE))</f>
        <v>0</v>
      </c>
      <c r="R3771" s="12">
        <f t="shared" si="935"/>
        <v>0</v>
      </c>
      <c r="S3771">
        <f>SUMIF([1]库存总量!$H:$H,E3771&amp;G3771,[1]库存总量!$G:$G)</f>
        <v>0</v>
      </c>
      <c r="T3771" s="12">
        <f t="shared" si="936"/>
        <v>0</v>
      </c>
      <c r="U3771">
        <f>SUMIFS([1]库存总量!$G:$G,[1]库存总量!$H:$H,E3771&amp;G3771,[1]库存总量!$A:$A,"B")</f>
        <v>0</v>
      </c>
      <c r="V3771" s="12">
        <f t="shared" si="937"/>
        <v>0</v>
      </c>
      <c r="W3771">
        <f>SUMIFS([1]库存总量!$G:$G,[1]库存总量!$H:$H,E3771&amp;G3771,[1]库存总量!$A:$A,"K")</f>
        <v>0</v>
      </c>
      <c r="X3771" s="12">
        <f t="shared" si="938"/>
        <v>0</v>
      </c>
      <c r="Y3771">
        <f t="shared" si="939"/>
        <v>0</v>
      </c>
      <c r="Z3771" s="12">
        <f t="shared" si="940"/>
        <v>0</v>
      </c>
      <c r="AA3771">
        <f>(IF(ISERROR((IF(ISERROR(VLOOKUP(E3771&amp;G3771,'[1]采购入库货量(公司仓库)'!$A:$H,7,FALSE)),0,VLOOKUP(E3771&amp;G3771,'[1]采购入库货量(公司仓库)'!$A:$H,7,FALSE)))*L3771-(IF(ISERROR(VLOOKUP(E3771&amp;G3771,'[1]采购入库货量(公司仓库)'!$A:$H,8,FALSE)),0,VLOOKUP(E3771&amp;G3771,'[1]采购入库货量(公司仓库)'!$A:$H,8,FALSE)))),0,(IF(ISERROR(VLOOKUP(E3771&amp;G3771,'[1]采购入库货量(公司仓库)'!$A:$H,7,FALSE)),0,VLOOKUP(E3771&amp;G3771,'[1]采购入库货量(公司仓库)'!$A:$H,7,FALSE)))*L3771-(IF(ISERROR(VLOOKUP(E3771&amp;G3771,'[1]采购入库货量(公司仓库)'!$A:$H,8,FALSE)),0,VLOOKUP(E3771&amp;G3771,'[1]采购入库货量(公司仓库)'!$A:$H,8,FALSE)))))</f>
        <v>0</v>
      </c>
      <c r="AB3771">
        <f>SUMIF([1]销售数据!$B:$B,E3771&amp;G3771,[1]销售数据!$G:$G)</f>
        <v>0</v>
      </c>
      <c r="AC3771" s="12">
        <f t="shared" si="941"/>
        <v>0</v>
      </c>
      <c r="AD3771" t="str">
        <f t="shared" si="942"/>
        <v/>
      </c>
      <c r="AE3771">
        <f>SUMIF([1]销售数据!$B:$B,AD3771,[1]销售数据!$L:$L)</f>
        <v>0</v>
      </c>
      <c r="AF3771">
        <f>SUMIF([1]销售数据!$B:$B,AD3771,[1]销售数据!$K:$K)</f>
        <v>0</v>
      </c>
      <c r="AG3771">
        <f>SUMIF([1]销售数据!$B:$B,AD3771,[1]销售数据!$J:$J)</f>
        <v>0</v>
      </c>
      <c r="AH3771">
        <f>SUMIF([1]销售数据!$B:$B,AD3771,[1]销售数据!$I:$I)</f>
        <v>0</v>
      </c>
      <c r="AI3771">
        <f>SUMIF([1]销售数据!$B:$B,AD3771,[1]销售数据!$H:$H)</f>
        <v>0</v>
      </c>
      <c r="AJ3771" s="20">
        <f t="shared" si="943"/>
        <v>0</v>
      </c>
      <c r="AK3771">
        <f>SUMIF([1]发货店铺数!$B:$B,AD3771,[1]发货店铺数!$G:$G)</f>
        <v>0</v>
      </c>
      <c r="AL3771">
        <f>SUMIF([1]销售店铺数!$B:$B,AD3771,[1]销售店铺数!$G:$G)</f>
        <v>0</v>
      </c>
      <c r="AM3771">
        <f>SUMIF([1]销售店铺数!$B:$B,AD3771,[1]销售店铺数!$G:$G)</f>
        <v>0</v>
      </c>
      <c r="AN3771" s="20">
        <f t="shared" si="944"/>
        <v>0</v>
      </c>
      <c r="AO3771" s="20">
        <f t="shared" si="945"/>
        <v>0</v>
      </c>
      <c r="AP3771" s="20">
        <f t="shared" si="946"/>
        <v>0</v>
      </c>
      <c r="AQ3771" s="12">
        <f t="shared" si="947"/>
        <v>0</v>
      </c>
      <c r="AR3771" s="20">
        <f t="shared" si="948"/>
        <v>0</v>
      </c>
      <c r="AS3771" s="20">
        <f t="shared" si="949"/>
        <v>0</v>
      </c>
    </row>
    <row r="3772" spans="1:45">
      <c r="A3772"/>
      <c r="B3772"/>
      <c r="C3772"/>
      <c r="D3772"/>
      <c r="E3772"/>
      <c r="F3772"/>
      <c r="G3772"/>
      <c r="H3772"/>
      <c r="I3772"/>
      <c r="J3772"/>
      <c r="K3772"/>
      <c r="L3772"/>
      <c r="M3772" s="8" t="str">
        <f>IF(ISERROR( VLOOKUP(AD3772,'[1]采购入库货量(公司仓库)'!$A:$I,9,FALSE)),"", VLOOKUP(AD3772,'[1]采购入库货量(公司仓库)'!$A:$I,9,FALSE))</f>
        <v/>
      </c>
      <c r="N3772" s="8" t="str">
        <f>IF(ISERROR( VLOOKUP(AD3772,[1]批发上市日期!$A:$F,6,FALSE)),"",  VLOOKUP(AD3772,[1]批发上市日期!$A:$F,6,FALSE))</f>
        <v/>
      </c>
      <c r="O3772" s="48">
        <f>IF(ISERROR(VLOOKUP(E3772&amp;G3772,'[1]采购入库货量(公司仓库)'!$A:$I,7,FALSE)),0,VLOOKUP(E3772&amp;G3772,'[1]采购入库货量(公司仓库)'!$A:$I,7,FALSE))</f>
        <v>0</v>
      </c>
      <c r="P3772" s="12">
        <f t="shared" si="934"/>
        <v>0</v>
      </c>
      <c r="Q3772" s="14">
        <f>IF(ISERROR(VLOOKUP(E3772&amp;G3772,'[1]采购入库货量(公司仓库)'!$A:$I,8,FALSE)),0,VLOOKUP(E3772&amp;G3772,'[1]采购入库货量(公司仓库)'!$A:$I,8,FALSE))</f>
        <v>0</v>
      </c>
      <c r="R3772" s="12">
        <f t="shared" si="935"/>
        <v>0</v>
      </c>
      <c r="S3772">
        <f>SUMIF([1]库存总量!$H:$H,E3772&amp;G3772,[1]库存总量!$G:$G)</f>
        <v>0</v>
      </c>
      <c r="T3772" s="12">
        <f t="shared" si="936"/>
        <v>0</v>
      </c>
      <c r="U3772">
        <f>SUMIFS([1]库存总量!$G:$G,[1]库存总量!$H:$H,E3772&amp;G3772,[1]库存总量!$A:$A,"B")</f>
        <v>0</v>
      </c>
      <c r="V3772" s="12">
        <f t="shared" si="937"/>
        <v>0</v>
      </c>
      <c r="W3772">
        <f>SUMIFS([1]库存总量!$G:$G,[1]库存总量!$H:$H,E3772&amp;G3772,[1]库存总量!$A:$A,"K")</f>
        <v>0</v>
      </c>
      <c r="X3772" s="12">
        <f t="shared" si="938"/>
        <v>0</v>
      </c>
      <c r="Y3772">
        <f t="shared" si="939"/>
        <v>0</v>
      </c>
      <c r="Z3772" s="12">
        <f t="shared" si="940"/>
        <v>0</v>
      </c>
      <c r="AA3772">
        <f>(IF(ISERROR((IF(ISERROR(VLOOKUP(E3772&amp;G3772,'[1]采购入库货量(公司仓库)'!$A:$H,7,FALSE)),0,VLOOKUP(E3772&amp;G3772,'[1]采购入库货量(公司仓库)'!$A:$H,7,FALSE)))*L3772-(IF(ISERROR(VLOOKUP(E3772&amp;G3772,'[1]采购入库货量(公司仓库)'!$A:$H,8,FALSE)),0,VLOOKUP(E3772&amp;G3772,'[1]采购入库货量(公司仓库)'!$A:$H,8,FALSE)))),0,(IF(ISERROR(VLOOKUP(E3772&amp;G3772,'[1]采购入库货量(公司仓库)'!$A:$H,7,FALSE)),0,VLOOKUP(E3772&amp;G3772,'[1]采购入库货量(公司仓库)'!$A:$H,7,FALSE)))*L3772-(IF(ISERROR(VLOOKUP(E3772&amp;G3772,'[1]采购入库货量(公司仓库)'!$A:$H,8,FALSE)),0,VLOOKUP(E3772&amp;G3772,'[1]采购入库货量(公司仓库)'!$A:$H,8,FALSE)))))</f>
        <v>0</v>
      </c>
      <c r="AB3772">
        <f>SUMIF([1]销售数据!$B:$B,E3772&amp;G3772,[1]销售数据!$G:$G)</f>
        <v>0</v>
      </c>
      <c r="AC3772" s="12">
        <f t="shared" si="941"/>
        <v>0</v>
      </c>
      <c r="AD3772" t="str">
        <f t="shared" si="942"/>
        <v/>
      </c>
      <c r="AE3772">
        <f>SUMIF([1]销售数据!$B:$B,AD3772,[1]销售数据!$L:$L)</f>
        <v>0</v>
      </c>
      <c r="AF3772">
        <f>SUMIF([1]销售数据!$B:$B,AD3772,[1]销售数据!$K:$K)</f>
        <v>0</v>
      </c>
      <c r="AG3772">
        <f>SUMIF([1]销售数据!$B:$B,AD3772,[1]销售数据!$J:$J)</f>
        <v>0</v>
      </c>
      <c r="AH3772">
        <f>SUMIF([1]销售数据!$B:$B,AD3772,[1]销售数据!$I:$I)</f>
        <v>0</v>
      </c>
      <c r="AI3772">
        <f>SUMIF([1]销售数据!$B:$B,AD3772,[1]销售数据!$H:$H)</f>
        <v>0</v>
      </c>
      <c r="AJ3772" s="20">
        <f t="shared" si="943"/>
        <v>0</v>
      </c>
      <c r="AK3772">
        <f>SUMIF([1]发货店铺数!$B:$B,AD3772,[1]发货店铺数!$G:$G)</f>
        <v>0</v>
      </c>
      <c r="AL3772">
        <f>SUMIF([1]销售店铺数!$B:$B,AD3772,[1]销售店铺数!$G:$G)</f>
        <v>0</v>
      </c>
      <c r="AM3772">
        <f>SUMIF([1]销售店铺数!$B:$B,AD3772,[1]销售店铺数!$G:$G)</f>
        <v>0</v>
      </c>
      <c r="AN3772" s="20">
        <f t="shared" si="944"/>
        <v>0</v>
      </c>
      <c r="AO3772" s="20">
        <f t="shared" si="945"/>
        <v>0</v>
      </c>
      <c r="AP3772" s="20">
        <f t="shared" si="946"/>
        <v>0</v>
      </c>
      <c r="AQ3772" s="12">
        <f t="shared" si="947"/>
        <v>0</v>
      </c>
      <c r="AR3772" s="20">
        <f t="shared" si="948"/>
        <v>0</v>
      </c>
      <c r="AS3772" s="20">
        <f t="shared" si="949"/>
        <v>0</v>
      </c>
    </row>
    <row r="3773" spans="1:45">
      <c r="A3773"/>
      <c r="B3773"/>
      <c r="C3773"/>
      <c r="D3773"/>
      <c r="E3773"/>
      <c r="F3773"/>
      <c r="G3773"/>
      <c r="H3773"/>
      <c r="I3773"/>
      <c r="J3773"/>
      <c r="K3773"/>
      <c r="L3773"/>
      <c r="M3773" s="8" t="str">
        <f>IF(ISERROR( VLOOKUP(AD3773,'[1]采购入库货量(公司仓库)'!$A:$I,9,FALSE)),"", VLOOKUP(AD3773,'[1]采购入库货量(公司仓库)'!$A:$I,9,FALSE))</f>
        <v/>
      </c>
      <c r="N3773" s="8" t="str">
        <f>IF(ISERROR( VLOOKUP(AD3773,[1]批发上市日期!$A:$F,6,FALSE)),"",  VLOOKUP(AD3773,[1]批发上市日期!$A:$F,6,FALSE))</f>
        <v/>
      </c>
      <c r="O3773" s="48">
        <f>IF(ISERROR(VLOOKUP(E3773&amp;G3773,'[1]采购入库货量(公司仓库)'!$A:$I,7,FALSE)),0,VLOOKUP(E3773&amp;G3773,'[1]采购入库货量(公司仓库)'!$A:$I,7,FALSE))</f>
        <v>0</v>
      </c>
      <c r="P3773" s="12">
        <f t="shared" si="934"/>
        <v>0</v>
      </c>
      <c r="Q3773" s="14">
        <f>IF(ISERROR(VLOOKUP(E3773&amp;G3773,'[1]采购入库货量(公司仓库)'!$A:$I,8,FALSE)),0,VLOOKUP(E3773&amp;G3773,'[1]采购入库货量(公司仓库)'!$A:$I,8,FALSE))</f>
        <v>0</v>
      </c>
      <c r="R3773" s="12">
        <f t="shared" si="935"/>
        <v>0</v>
      </c>
      <c r="S3773">
        <f>SUMIF([1]库存总量!$H:$H,E3773&amp;G3773,[1]库存总量!$G:$G)</f>
        <v>0</v>
      </c>
      <c r="T3773" s="12">
        <f t="shared" si="936"/>
        <v>0</v>
      </c>
      <c r="U3773">
        <f>SUMIFS([1]库存总量!$G:$G,[1]库存总量!$H:$H,E3773&amp;G3773,[1]库存总量!$A:$A,"B")</f>
        <v>0</v>
      </c>
      <c r="V3773" s="12">
        <f t="shared" si="937"/>
        <v>0</v>
      </c>
      <c r="W3773">
        <f>SUMIFS([1]库存总量!$G:$G,[1]库存总量!$H:$H,E3773&amp;G3773,[1]库存总量!$A:$A,"K")</f>
        <v>0</v>
      </c>
      <c r="X3773" s="12">
        <f t="shared" si="938"/>
        <v>0</v>
      </c>
      <c r="Y3773">
        <f t="shared" si="939"/>
        <v>0</v>
      </c>
      <c r="Z3773" s="12">
        <f t="shared" si="940"/>
        <v>0</v>
      </c>
      <c r="AA3773">
        <f>(IF(ISERROR((IF(ISERROR(VLOOKUP(E3773&amp;G3773,'[1]采购入库货量(公司仓库)'!$A:$H,7,FALSE)),0,VLOOKUP(E3773&amp;G3773,'[1]采购入库货量(公司仓库)'!$A:$H,7,FALSE)))*L3773-(IF(ISERROR(VLOOKUP(E3773&amp;G3773,'[1]采购入库货量(公司仓库)'!$A:$H,8,FALSE)),0,VLOOKUP(E3773&amp;G3773,'[1]采购入库货量(公司仓库)'!$A:$H,8,FALSE)))),0,(IF(ISERROR(VLOOKUP(E3773&amp;G3773,'[1]采购入库货量(公司仓库)'!$A:$H,7,FALSE)),0,VLOOKUP(E3773&amp;G3773,'[1]采购入库货量(公司仓库)'!$A:$H,7,FALSE)))*L3773-(IF(ISERROR(VLOOKUP(E3773&amp;G3773,'[1]采购入库货量(公司仓库)'!$A:$H,8,FALSE)),0,VLOOKUP(E3773&amp;G3773,'[1]采购入库货量(公司仓库)'!$A:$H,8,FALSE)))))</f>
        <v>0</v>
      </c>
      <c r="AB3773">
        <f>SUMIF([1]销售数据!$B:$B,E3773&amp;G3773,[1]销售数据!$G:$G)</f>
        <v>0</v>
      </c>
      <c r="AC3773" s="12">
        <f t="shared" si="941"/>
        <v>0</v>
      </c>
      <c r="AD3773" t="str">
        <f t="shared" si="942"/>
        <v/>
      </c>
      <c r="AE3773">
        <f>SUMIF([1]销售数据!$B:$B,AD3773,[1]销售数据!$L:$L)</f>
        <v>0</v>
      </c>
      <c r="AF3773">
        <f>SUMIF([1]销售数据!$B:$B,AD3773,[1]销售数据!$K:$K)</f>
        <v>0</v>
      </c>
      <c r="AG3773">
        <f>SUMIF([1]销售数据!$B:$B,AD3773,[1]销售数据!$J:$J)</f>
        <v>0</v>
      </c>
      <c r="AH3773">
        <f>SUMIF([1]销售数据!$B:$B,AD3773,[1]销售数据!$I:$I)</f>
        <v>0</v>
      </c>
      <c r="AI3773">
        <f>SUMIF([1]销售数据!$B:$B,AD3773,[1]销售数据!$H:$H)</f>
        <v>0</v>
      </c>
      <c r="AJ3773" s="20">
        <f t="shared" si="943"/>
        <v>0</v>
      </c>
      <c r="AK3773">
        <f>SUMIF([1]发货店铺数!$B:$B,AD3773,[1]发货店铺数!$G:$G)</f>
        <v>0</v>
      </c>
      <c r="AL3773">
        <f>SUMIF([1]销售店铺数!$B:$B,AD3773,[1]销售店铺数!$G:$G)</f>
        <v>0</v>
      </c>
      <c r="AM3773">
        <f>SUMIF([1]销售店铺数!$B:$B,AD3773,[1]销售店铺数!$G:$G)</f>
        <v>0</v>
      </c>
      <c r="AN3773" s="20">
        <f t="shared" si="944"/>
        <v>0</v>
      </c>
      <c r="AO3773" s="20">
        <f t="shared" si="945"/>
        <v>0</v>
      </c>
      <c r="AP3773" s="20">
        <f t="shared" si="946"/>
        <v>0</v>
      </c>
      <c r="AQ3773" s="12">
        <f t="shared" si="947"/>
        <v>0</v>
      </c>
      <c r="AR3773" s="20">
        <f t="shared" si="948"/>
        <v>0</v>
      </c>
      <c r="AS3773" s="20">
        <f t="shared" si="949"/>
        <v>0</v>
      </c>
    </row>
    <row r="3774" spans="1:45">
      <c r="A3774"/>
      <c r="B3774"/>
      <c r="C3774"/>
      <c r="D3774"/>
      <c r="E3774"/>
      <c r="F3774"/>
      <c r="G3774"/>
      <c r="H3774"/>
      <c r="I3774"/>
      <c r="J3774"/>
      <c r="K3774"/>
      <c r="L3774"/>
      <c r="M3774" s="8" t="str">
        <f>IF(ISERROR( VLOOKUP(AD3774,'[1]采购入库货量(公司仓库)'!$A:$I,9,FALSE)),"", VLOOKUP(AD3774,'[1]采购入库货量(公司仓库)'!$A:$I,9,FALSE))</f>
        <v/>
      </c>
      <c r="N3774" s="8" t="str">
        <f>IF(ISERROR( VLOOKUP(AD3774,[1]批发上市日期!$A:$F,6,FALSE)),"",  VLOOKUP(AD3774,[1]批发上市日期!$A:$F,6,FALSE))</f>
        <v/>
      </c>
      <c r="O3774" s="48">
        <f>IF(ISERROR(VLOOKUP(E3774&amp;G3774,'[1]采购入库货量(公司仓库)'!$A:$I,7,FALSE)),0,VLOOKUP(E3774&amp;G3774,'[1]采购入库货量(公司仓库)'!$A:$I,7,FALSE))</f>
        <v>0</v>
      </c>
      <c r="P3774" s="12">
        <f t="shared" si="934"/>
        <v>0</v>
      </c>
      <c r="Q3774" s="14">
        <f>IF(ISERROR(VLOOKUP(E3774&amp;G3774,'[1]采购入库货量(公司仓库)'!$A:$I,8,FALSE)),0,VLOOKUP(E3774&amp;G3774,'[1]采购入库货量(公司仓库)'!$A:$I,8,FALSE))</f>
        <v>0</v>
      </c>
      <c r="R3774" s="12">
        <f t="shared" si="935"/>
        <v>0</v>
      </c>
      <c r="S3774">
        <f>SUMIF([1]库存总量!$H:$H,E3774&amp;G3774,[1]库存总量!$G:$G)</f>
        <v>0</v>
      </c>
      <c r="T3774" s="12">
        <f t="shared" si="936"/>
        <v>0</v>
      </c>
      <c r="U3774">
        <f>SUMIFS([1]库存总量!$G:$G,[1]库存总量!$H:$H,E3774&amp;G3774,[1]库存总量!$A:$A,"B")</f>
        <v>0</v>
      </c>
      <c r="V3774" s="12">
        <f t="shared" si="937"/>
        <v>0</v>
      </c>
      <c r="W3774">
        <f>SUMIFS([1]库存总量!$G:$G,[1]库存总量!$H:$H,E3774&amp;G3774,[1]库存总量!$A:$A,"K")</f>
        <v>0</v>
      </c>
      <c r="X3774" s="12">
        <f t="shared" si="938"/>
        <v>0</v>
      </c>
      <c r="Y3774">
        <f t="shared" si="939"/>
        <v>0</v>
      </c>
      <c r="Z3774" s="12">
        <f t="shared" si="940"/>
        <v>0</v>
      </c>
      <c r="AA3774">
        <f>(IF(ISERROR((IF(ISERROR(VLOOKUP(E3774&amp;G3774,'[1]采购入库货量(公司仓库)'!$A:$H,7,FALSE)),0,VLOOKUP(E3774&amp;G3774,'[1]采购入库货量(公司仓库)'!$A:$H,7,FALSE)))*L3774-(IF(ISERROR(VLOOKUP(E3774&amp;G3774,'[1]采购入库货量(公司仓库)'!$A:$H,8,FALSE)),0,VLOOKUP(E3774&amp;G3774,'[1]采购入库货量(公司仓库)'!$A:$H,8,FALSE)))),0,(IF(ISERROR(VLOOKUP(E3774&amp;G3774,'[1]采购入库货量(公司仓库)'!$A:$H,7,FALSE)),0,VLOOKUP(E3774&amp;G3774,'[1]采购入库货量(公司仓库)'!$A:$H,7,FALSE)))*L3774-(IF(ISERROR(VLOOKUP(E3774&amp;G3774,'[1]采购入库货量(公司仓库)'!$A:$H,8,FALSE)),0,VLOOKUP(E3774&amp;G3774,'[1]采购入库货量(公司仓库)'!$A:$H,8,FALSE)))))</f>
        <v>0</v>
      </c>
      <c r="AB3774">
        <f>SUMIF([1]销售数据!$B:$B,E3774&amp;G3774,[1]销售数据!$G:$G)</f>
        <v>0</v>
      </c>
      <c r="AC3774" s="12">
        <f t="shared" si="941"/>
        <v>0</v>
      </c>
      <c r="AD3774" t="str">
        <f t="shared" si="942"/>
        <v/>
      </c>
      <c r="AE3774">
        <f>SUMIF([1]销售数据!$B:$B,AD3774,[1]销售数据!$L:$L)</f>
        <v>0</v>
      </c>
      <c r="AF3774">
        <f>SUMIF([1]销售数据!$B:$B,AD3774,[1]销售数据!$K:$K)</f>
        <v>0</v>
      </c>
      <c r="AG3774">
        <f>SUMIF([1]销售数据!$B:$B,AD3774,[1]销售数据!$J:$J)</f>
        <v>0</v>
      </c>
      <c r="AH3774">
        <f>SUMIF([1]销售数据!$B:$B,AD3774,[1]销售数据!$I:$I)</f>
        <v>0</v>
      </c>
      <c r="AI3774">
        <f>SUMIF([1]销售数据!$B:$B,AD3774,[1]销售数据!$H:$H)</f>
        <v>0</v>
      </c>
      <c r="AJ3774" s="20">
        <f t="shared" si="943"/>
        <v>0</v>
      </c>
      <c r="AK3774">
        <f>SUMIF([1]发货店铺数!$B:$B,AD3774,[1]发货店铺数!$G:$G)</f>
        <v>0</v>
      </c>
      <c r="AL3774">
        <f>SUMIF([1]销售店铺数!$B:$B,AD3774,[1]销售店铺数!$G:$G)</f>
        <v>0</v>
      </c>
      <c r="AM3774">
        <f>SUMIF([1]销售店铺数!$B:$B,AD3774,[1]销售店铺数!$G:$G)</f>
        <v>0</v>
      </c>
      <c r="AN3774" s="20">
        <f t="shared" si="944"/>
        <v>0</v>
      </c>
      <c r="AO3774" s="20">
        <f t="shared" si="945"/>
        <v>0</v>
      </c>
      <c r="AP3774" s="20">
        <f t="shared" si="946"/>
        <v>0</v>
      </c>
      <c r="AQ3774" s="12">
        <f t="shared" si="947"/>
        <v>0</v>
      </c>
      <c r="AR3774" s="20">
        <f t="shared" si="948"/>
        <v>0</v>
      </c>
      <c r="AS3774" s="20">
        <f t="shared" si="949"/>
        <v>0</v>
      </c>
    </row>
    <row r="3775" spans="1:45">
      <c r="A3775"/>
      <c r="B3775"/>
      <c r="C3775"/>
      <c r="D3775"/>
      <c r="E3775"/>
      <c r="F3775"/>
      <c r="G3775"/>
      <c r="H3775"/>
      <c r="I3775"/>
      <c r="J3775"/>
      <c r="K3775"/>
      <c r="L3775"/>
      <c r="M3775" s="8" t="str">
        <f>IF(ISERROR( VLOOKUP(AD3775,'[1]采购入库货量(公司仓库)'!$A:$I,9,FALSE)),"", VLOOKUP(AD3775,'[1]采购入库货量(公司仓库)'!$A:$I,9,FALSE))</f>
        <v/>
      </c>
      <c r="N3775" s="8" t="str">
        <f>IF(ISERROR( VLOOKUP(AD3775,[1]批发上市日期!$A:$F,6,FALSE)),"",  VLOOKUP(AD3775,[1]批发上市日期!$A:$F,6,FALSE))</f>
        <v/>
      </c>
      <c r="O3775" s="48">
        <f>IF(ISERROR(VLOOKUP(E3775&amp;G3775,'[1]采购入库货量(公司仓库)'!$A:$I,7,FALSE)),0,VLOOKUP(E3775&amp;G3775,'[1]采购入库货量(公司仓库)'!$A:$I,7,FALSE))</f>
        <v>0</v>
      </c>
      <c r="P3775" s="12">
        <f t="shared" si="934"/>
        <v>0</v>
      </c>
      <c r="Q3775" s="14">
        <f>IF(ISERROR(VLOOKUP(E3775&amp;G3775,'[1]采购入库货量(公司仓库)'!$A:$I,8,FALSE)),0,VLOOKUP(E3775&amp;G3775,'[1]采购入库货量(公司仓库)'!$A:$I,8,FALSE))</f>
        <v>0</v>
      </c>
      <c r="R3775" s="12">
        <f t="shared" si="935"/>
        <v>0</v>
      </c>
      <c r="S3775">
        <f>SUMIF([1]库存总量!$H:$H,E3775&amp;G3775,[1]库存总量!$G:$G)</f>
        <v>0</v>
      </c>
      <c r="T3775" s="12">
        <f t="shared" si="936"/>
        <v>0</v>
      </c>
      <c r="U3775">
        <f>SUMIFS([1]库存总量!$G:$G,[1]库存总量!$H:$H,E3775&amp;G3775,[1]库存总量!$A:$A,"B")</f>
        <v>0</v>
      </c>
      <c r="V3775" s="12">
        <f t="shared" si="937"/>
        <v>0</v>
      </c>
      <c r="W3775">
        <f>SUMIFS([1]库存总量!$G:$G,[1]库存总量!$H:$H,E3775&amp;G3775,[1]库存总量!$A:$A,"K")</f>
        <v>0</v>
      </c>
      <c r="X3775" s="12">
        <f t="shared" si="938"/>
        <v>0</v>
      </c>
      <c r="Y3775">
        <f t="shared" si="939"/>
        <v>0</v>
      </c>
      <c r="Z3775" s="12">
        <f t="shared" si="940"/>
        <v>0</v>
      </c>
      <c r="AA3775">
        <f>(IF(ISERROR((IF(ISERROR(VLOOKUP(E3775&amp;G3775,'[1]采购入库货量(公司仓库)'!$A:$H,7,FALSE)),0,VLOOKUP(E3775&amp;G3775,'[1]采购入库货量(公司仓库)'!$A:$H,7,FALSE)))*L3775-(IF(ISERROR(VLOOKUP(E3775&amp;G3775,'[1]采购入库货量(公司仓库)'!$A:$H,8,FALSE)),0,VLOOKUP(E3775&amp;G3775,'[1]采购入库货量(公司仓库)'!$A:$H,8,FALSE)))),0,(IF(ISERROR(VLOOKUP(E3775&amp;G3775,'[1]采购入库货量(公司仓库)'!$A:$H,7,FALSE)),0,VLOOKUP(E3775&amp;G3775,'[1]采购入库货量(公司仓库)'!$A:$H,7,FALSE)))*L3775-(IF(ISERROR(VLOOKUP(E3775&amp;G3775,'[1]采购入库货量(公司仓库)'!$A:$H,8,FALSE)),0,VLOOKUP(E3775&amp;G3775,'[1]采购入库货量(公司仓库)'!$A:$H,8,FALSE)))))</f>
        <v>0</v>
      </c>
      <c r="AB3775">
        <f>SUMIF([1]销售数据!$B:$B,E3775&amp;G3775,[1]销售数据!$G:$G)</f>
        <v>0</v>
      </c>
      <c r="AC3775" s="12">
        <f t="shared" si="941"/>
        <v>0</v>
      </c>
      <c r="AD3775" t="str">
        <f t="shared" si="942"/>
        <v/>
      </c>
      <c r="AE3775">
        <f>SUMIF([1]销售数据!$B:$B,AD3775,[1]销售数据!$L:$L)</f>
        <v>0</v>
      </c>
      <c r="AF3775">
        <f>SUMIF([1]销售数据!$B:$B,AD3775,[1]销售数据!$K:$K)</f>
        <v>0</v>
      </c>
      <c r="AG3775">
        <f>SUMIF([1]销售数据!$B:$B,AD3775,[1]销售数据!$J:$J)</f>
        <v>0</v>
      </c>
      <c r="AH3775">
        <f>SUMIF([1]销售数据!$B:$B,AD3775,[1]销售数据!$I:$I)</f>
        <v>0</v>
      </c>
      <c r="AI3775">
        <f>SUMIF([1]销售数据!$B:$B,AD3775,[1]销售数据!$H:$H)</f>
        <v>0</v>
      </c>
      <c r="AJ3775" s="20">
        <f t="shared" si="943"/>
        <v>0</v>
      </c>
      <c r="AK3775">
        <f>SUMIF([1]发货店铺数!$B:$B,AD3775,[1]发货店铺数!$G:$G)</f>
        <v>0</v>
      </c>
      <c r="AL3775">
        <f>SUMIF([1]销售店铺数!$B:$B,AD3775,[1]销售店铺数!$G:$G)</f>
        <v>0</v>
      </c>
      <c r="AM3775">
        <f>SUMIF([1]销售店铺数!$B:$B,AD3775,[1]销售店铺数!$G:$G)</f>
        <v>0</v>
      </c>
      <c r="AN3775" s="20">
        <f t="shared" si="944"/>
        <v>0</v>
      </c>
      <c r="AO3775" s="20">
        <f t="shared" si="945"/>
        <v>0</v>
      </c>
      <c r="AP3775" s="20">
        <f t="shared" si="946"/>
        <v>0</v>
      </c>
      <c r="AQ3775" s="12">
        <f t="shared" si="947"/>
        <v>0</v>
      </c>
      <c r="AR3775" s="20">
        <f t="shared" si="948"/>
        <v>0</v>
      </c>
      <c r="AS3775" s="20">
        <f t="shared" si="949"/>
        <v>0</v>
      </c>
    </row>
    <row r="3776" spans="1:45">
      <c r="A3776"/>
      <c r="B3776"/>
      <c r="C3776"/>
      <c r="D3776"/>
      <c r="E3776"/>
      <c r="F3776"/>
      <c r="G3776"/>
      <c r="H3776"/>
      <c r="I3776"/>
      <c r="J3776"/>
      <c r="K3776"/>
      <c r="L3776"/>
      <c r="M3776" s="8" t="str">
        <f>IF(ISERROR( VLOOKUP(AD3776,'[1]采购入库货量(公司仓库)'!$A:$I,9,FALSE)),"", VLOOKUP(AD3776,'[1]采购入库货量(公司仓库)'!$A:$I,9,FALSE))</f>
        <v/>
      </c>
      <c r="N3776" s="8" t="str">
        <f>IF(ISERROR( VLOOKUP(AD3776,[1]批发上市日期!$A:$F,6,FALSE)),"",  VLOOKUP(AD3776,[1]批发上市日期!$A:$F,6,FALSE))</f>
        <v/>
      </c>
      <c r="O3776" s="48">
        <f>IF(ISERROR(VLOOKUP(E3776&amp;G3776,'[1]采购入库货量(公司仓库)'!$A:$I,7,FALSE)),0,VLOOKUP(E3776&amp;G3776,'[1]采购入库货量(公司仓库)'!$A:$I,7,FALSE))</f>
        <v>0</v>
      </c>
      <c r="P3776" s="12">
        <f t="shared" si="934"/>
        <v>0</v>
      </c>
      <c r="Q3776" s="14">
        <f>IF(ISERROR(VLOOKUP(E3776&amp;G3776,'[1]采购入库货量(公司仓库)'!$A:$I,8,FALSE)),0,VLOOKUP(E3776&amp;G3776,'[1]采购入库货量(公司仓库)'!$A:$I,8,FALSE))</f>
        <v>0</v>
      </c>
      <c r="R3776" s="12">
        <f t="shared" si="935"/>
        <v>0</v>
      </c>
      <c r="S3776">
        <f>SUMIF([1]库存总量!$H:$H,E3776&amp;G3776,[1]库存总量!$G:$G)</f>
        <v>0</v>
      </c>
      <c r="T3776" s="12">
        <f t="shared" si="936"/>
        <v>0</v>
      </c>
      <c r="U3776">
        <f>SUMIFS([1]库存总量!$G:$G,[1]库存总量!$H:$H,E3776&amp;G3776,[1]库存总量!$A:$A,"B")</f>
        <v>0</v>
      </c>
      <c r="V3776" s="12">
        <f t="shared" si="937"/>
        <v>0</v>
      </c>
      <c r="W3776">
        <f>SUMIFS([1]库存总量!$G:$G,[1]库存总量!$H:$H,E3776&amp;G3776,[1]库存总量!$A:$A,"K")</f>
        <v>0</v>
      </c>
      <c r="X3776" s="12">
        <f t="shared" si="938"/>
        <v>0</v>
      </c>
      <c r="Y3776">
        <f t="shared" si="939"/>
        <v>0</v>
      </c>
      <c r="Z3776" s="12">
        <f t="shared" si="940"/>
        <v>0</v>
      </c>
      <c r="AA3776">
        <f>(IF(ISERROR((IF(ISERROR(VLOOKUP(E3776&amp;G3776,'[1]采购入库货量(公司仓库)'!$A:$H,7,FALSE)),0,VLOOKUP(E3776&amp;G3776,'[1]采购入库货量(公司仓库)'!$A:$H,7,FALSE)))*L3776-(IF(ISERROR(VLOOKUP(E3776&amp;G3776,'[1]采购入库货量(公司仓库)'!$A:$H,8,FALSE)),0,VLOOKUP(E3776&amp;G3776,'[1]采购入库货量(公司仓库)'!$A:$H,8,FALSE)))),0,(IF(ISERROR(VLOOKUP(E3776&amp;G3776,'[1]采购入库货量(公司仓库)'!$A:$H,7,FALSE)),0,VLOOKUP(E3776&amp;G3776,'[1]采购入库货量(公司仓库)'!$A:$H,7,FALSE)))*L3776-(IF(ISERROR(VLOOKUP(E3776&amp;G3776,'[1]采购入库货量(公司仓库)'!$A:$H,8,FALSE)),0,VLOOKUP(E3776&amp;G3776,'[1]采购入库货量(公司仓库)'!$A:$H,8,FALSE)))))</f>
        <v>0</v>
      </c>
      <c r="AB3776">
        <f>SUMIF([1]销售数据!$B:$B,E3776&amp;G3776,[1]销售数据!$G:$G)</f>
        <v>0</v>
      </c>
      <c r="AC3776" s="12">
        <f t="shared" si="941"/>
        <v>0</v>
      </c>
      <c r="AD3776" t="str">
        <f t="shared" si="942"/>
        <v/>
      </c>
      <c r="AE3776">
        <f>SUMIF([1]销售数据!$B:$B,AD3776,[1]销售数据!$L:$L)</f>
        <v>0</v>
      </c>
      <c r="AF3776">
        <f>SUMIF([1]销售数据!$B:$B,AD3776,[1]销售数据!$K:$K)</f>
        <v>0</v>
      </c>
      <c r="AG3776">
        <f>SUMIF([1]销售数据!$B:$B,AD3776,[1]销售数据!$J:$J)</f>
        <v>0</v>
      </c>
      <c r="AH3776">
        <f>SUMIF([1]销售数据!$B:$B,AD3776,[1]销售数据!$I:$I)</f>
        <v>0</v>
      </c>
      <c r="AI3776">
        <f>SUMIF([1]销售数据!$B:$B,AD3776,[1]销售数据!$H:$H)</f>
        <v>0</v>
      </c>
      <c r="AJ3776" s="20">
        <f t="shared" si="943"/>
        <v>0</v>
      </c>
      <c r="AK3776">
        <f>SUMIF([1]发货店铺数!$B:$B,AD3776,[1]发货店铺数!$G:$G)</f>
        <v>0</v>
      </c>
      <c r="AL3776">
        <f>SUMIF([1]销售店铺数!$B:$B,AD3776,[1]销售店铺数!$G:$G)</f>
        <v>0</v>
      </c>
      <c r="AM3776">
        <f>SUMIF([1]销售店铺数!$B:$B,AD3776,[1]销售店铺数!$G:$G)</f>
        <v>0</v>
      </c>
      <c r="AN3776" s="20">
        <f t="shared" si="944"/>
        <v>0</v>
      </c>
      <c r="AO3776" s="20">
        <f t="shared" si="945"/>
        <v>0</v>
      </c>
      <c r="AP3776" s="20">
        <f t="shared" si="946"/>
        <v>0</v>
      </c>
      <c r="AQ3776" s="12">
        <f t="shared" si="947"/>
        <v>0</v>
      </c>
      <c r="AR3776" s="20">
        <f t="shared" si="948"/>
        <v>0</v>
      </c>
      <c r="AS3776" s="20">
        <f t="shared" si="949"/>
        <v>0</v>
      </c>
    </row>
    <row r="3777" spans="1:45">
      <c r="A3777"/>
      <c r="B3777"/>
      <c r="C3777"/>
      <c r="D3777"/>
      <c r="E3777"/>
      <c r="F3777"/>
      <c r="G3777"/>
      <c r="H3777"/>
      <c r="I3777"/>
      <c r="J3777"/>
      <c r="K3777"/>
      <c r="L3777"/>
      <c r="M3777" s="8" t="str">
        <f>IF(ISERROR( VLOOKUP(AD3777,'[1]采购入库货量(公司仓库)'!$A:$I,9,FALSE)),"", VLOOKUP(AD3777,'[1]采购入库货量(公司仓库)'!$A:$I,9,FALSE))</f>
        <v/>
      </c>
      <c r="N3777" s="8" t="str">
        <f>IF(ISERROR( VLOOKUP(AD3777,[1]批发上市日期!$A:$F,6,FALSE)),"",  VLOOKUP(AD3777,[1]批发上市日期!$A:$F,6,FALSE))</f>
        <v/>
      </c>
      <c r="O3777" s="48">
        <f>IF(ISERROR(VLOOKUP(E3777&amp;G3777,'[1]采购入库货量(公司仓库)'!$A:$I,7,FALSE)),0,VLOOKUP(E3777&amp;G3777,'[1]采购入库货量(公司仓库)'!$A:$I,7,FALSE))</f>
        <v>0</v>
      </c>
      <c r="P3777" s="12">
        <f t="shared" si="934"/>
        <v>0</v>
      </c>
      <c r="Q3777" s="14">
        <f>IF(ISERROR(VLOOKUP(E3777&amp;G3777,'[1]采购入库货量(公司仓库)'!$A:$I,8,FALSE)),0,VLOOKUP(E3777&amp;G3777,'[1]采购入库货量(公司仓库)'!$A:$I,8,FALSE))</f>
        <v>0</v>
      </c>
      <c r="R3777" s="12">
        <f t="shared" si="935"/>
        <v>0</v>
      </c>
      <c r="S3777">
        <f>SUMIF([1]库存总量!$H:$H,E3777&amp;G3777,[1]库存总量!$G:$G)</f>
        <v>0</v>
      </c>
      <c r="T3777" s="12">
        <f t="shared" si="936"/>
        <v>0</v>
      </c>
      <c r="U3777">
        <f>SUMIFS([1]库存总量!$G:$G,[1]库存总量!$H:$H,E3777&amp;G3777,[1]库存总量!$A:$A,"B")</f>
        <v>0</v>
      </c>
      <c r="V3777" s="12">
        <f t="shared" si="937"/>
        <v>0</v>
      </c>
      <c r="W3777">
        <f>SUMIFS([1]库存总量!$G:$G,[1]库存总量!$H:$H,E3777&amp;G3777,[1]库存总量!$A:$A,"K")</f>
        <v>0</v>
      </c>
      <c r="X3777" s="12">
        <f t="shared" si="938"/>
        <v>0</v>
      </c>
      <c r="Y3777">
        <f t="shared" si="939"/>
        <v>0</v>
      </c>
      <c r="Z3777" s="12">
        <f t="shared" si="940"/>
        <v>0</v>
      </c>
      <c r="AA3777">
        <f>(IF(ISERROR((IF(ISERROR(VLOOKUP(E3777&amp;G3777,'[1]采购入库货量(公司仓库)'!$A:$H,7,FALSE)),0,VLOOKUP(E3777&amp;G3777,'[1]采购入库货量(公司仓库)'!$A:$H,7,FALSE)))*L3777-(IF(ISERROR(VLOOKUP(E3777&amp;G3777,'[1]采购入库货量(公司仓库)'!$A:$H,8,FALSE)),0,VLOOKUP(E3777&amp;G3777,'[1]采购入库货量(公司仓库)'!$A:$H,8,FALSE)))),0,(IF(ISERROR(VLOOKUP(E3777&amp;G3777,'[1]采购入库货量(公司仓库)'!$A:$H,7,FALSE)),0,VLOOKUP(E3777&amp;G3777,'[1]采购入库货量(公司仓库)'!$A:$H,7,FALSE)))*L3777-(IF(ISERROR(VLOOKUP(E3777&amp;G3777,'[1]采购入库货量(公司仓库)'!$A:$H,8,FALSE)),0,VLOOKUP(E3777&amp;G3777,'[1]采购入库货量(公司仓库)'!$A:$H,8,FALSE)))))</f>
        <v>0</v>
      </c>
      <c r="AB3777">
        <f>SUMIF([1]销售数据!$B:$B,E3777&amp;G3777,[1]销售数据!$G:$G)</f>
        <v>0</v>
      </c>
      <c r="AC3777" s="12">
        <f t="shared" si="941"/>
        <v>0</v>
      </c>
      <c r="AD3777" t="str">
        <f t="shared" si="942"/>
        <v/>
      </c>
      <c r="AE3777">
        <f>SUMIF([1]销售数据!$B:$B,AD3777,[1]销售数据!$L:$L)</f>
        <v>0</v>
      </c>
      <c r="AF3777">
        <f>SUMIF([1]销售数据!$B:$B,AD3777,[1]销售数据!$K:$K)</f>
        <v>0</v>
      </c>
      <c r="AG3777">
        <f>SUMIF([1]销售数据!$B:$B,AD3777,[1]销售数据!$J:$J)</f>
        <v>0</v>
      </c>
      <c r="AH3777">
        <f>SUMIF([1]销售数据!$B:$B,AD3777,[1]销售数据!$I:$I)</f>
        <v>0</v>
      </c>
      <c r="AI3777">
        <f>SUMIF([1]销售数据!$B:$B,AD3777,[1]销售数据!$H:$H)</f>
        <v>0</v>
      </c>
      <c r="AJ3777" s="20">
        <f t="shared" si="943"/>
        <v>0</v>
      </c>
      <c r="AK3777">
        <f>SUMIF([1]发货店铺数!$B:$B,AD3777,[1]发货店铺数!$G:$G)</f>
        <v>0</v>
      </c>
      <c r="AL3777">
        <f>SUMIF([1]销售店铺数!$B:$B,AD3777,[1]销售店铺数!$G:$G)</f>
        <v>0</v>
      </c>
      <c r="AM3777">
        <f>SUMIF([1]销售店铺数!$B:$B,AD3777,[1]销售店铺数!$G:$G)</f>
        <v>0</v>
      </c>
      <c r="AN3777" s="20">
        <f t="shared" si="944"/>
        <v>0</v>
      </c>
      <c r="AO3777" s="20">
        <f t="shared" si="945"/>
        <v>0</v>
      </c>
      <c r="AP3777" s="20">
        <f t="shared" si="946"/>
        <v>0</v>
      </c>
      <c r="AQ3777" s="12">
        <f t="shared" si="947"/>
        <v>0</v>
      </c>
      <c r="AR3777" s="20">
        <f t="shared" si="948"/>
        <v>0</v>
      </c>
      <c r="AS3777" s="20">
        <f t="shared" si="949"/>
        <v>0</v>
      </c>
    </row>
    <row r="3778" spans="1:45">
      <c r="A3778"/>
      <c r="B3778"/>
      <c r="C3778"/>
      <c r="D3778"/>
      <c r="E3778"/>
      <c r="F3778"/>
      <c r="G3778"/>
      <c r="H3778"/>
      <c r="I3778"/>
      <c r="J3778"/>
      <c r="K3778"/>
      <c r="L3778"/>
      <c r="M3778" s="8" t="str">
        <f>IF(ISERROR( VLOOKUP(AD3778,'[1]采购入库货量(公司仓库)'!$A:$I,9,FALSE)),"", VLOOKUP(AD3778,'[1]采购入库货量(公司仓库)'!$A:$I,9,FALSE))</f>
        <v/>
      </c>
      <c r="N3778" s="8" t="str">
        <f>IF(ISERROR( VLOOKUP(AD3778,[1]批发上市日期!$A:$F,6,FALSE)),"",  VLOOKUP(AD3778,[1]批发上市日期!$A:$F,6,FALSE))</f>
        <v/>
      </c>
      <c r="O3778" s="48">
        <f>IF(ISERROR(VLOOKUP(E3778&amp;G3778,'[1]采购入库货量(公司仓库)'!$A:$I,7,FALSE)),0,VLOOKUP(E3778&amp;G3778,'[1]采购入库货量(公司仓库)'!$A:$I,7,FALSE))</f>
        <v>0</v>
      </c>
      <c r="P3778" s="12">
        <f t="shared" si="934"/>
        <v>0</v>
      </c>
      <c r="Q3778" s="14">
        <f>IF(ISERROR(VLOOKUP(E3778&amp;G3778,'[1]采购入库货量(公司仓库)'!$A:$I,8,FALSE)),0,VLOOKUP(E3778&amp;G3778,'[1]采购入库货量(公司仓库)'!$A:$I,8,FALSE))</f>
        <v>0</v>
      </c>
      <c r="R3778" s="12">
        <f t="shared" si="935"/>
        <v>0</v>
      </c>
      <c r="S3778">
        <f>SUMIF([1]库存总量!$H:$H,E3778&amp;G3778,[1]库存总量!$G:$G)</f>
        <v>0</v>
      </c>
      <c r="T3778" s="12">
        <f t="shared" si="936"/>
        <v>0</v>
      </c>
      <c r="U3778">
        <f>SUMIFS([1]库存总量!$G:$G,[1]库存总量!$H:$H,E3778&amp;G3778,[1]库存总量!$A:$A,"B")</f>
        <v>0</v>
      </c>
      <c r="V3778" s="12">
        <f t="shared" si="937"/>
        <v>0</v>
      </c>
      <c r="W3778">
        <f>SUMIFS([1]库存总量!$G:$G,[1]库存总量!$H:$H,E3778&amp;G3778,[1]库存总量!$A:$A,"K")</f>
        <v>0</v>
      </c>
      <c r="X3778" s="12">
        <f t="shared" si="938"/>
        <v>0</v>
      </c>
      <c r="Y3778">
        <f t="shared" si="939"/>
        <v>0</v>
      </c>
      <c r="Z3778" s="12">
        <f t="shared" si="940"/>
        <v>0</v>
      </c>
      <c r="AA3778">
        <f>(IF(ISERROR((IF(ISERROR(VLOOKUP(E3778&amp;G3778,'[1]采购入库货量(公司仓库)'!$A:$H,7,FALSE)),0,VLOOKUP(E3778&amp;G3778,'[1]采购入库货量(公司仓库)'!$A:$H,7,FALSE)))*L3778-(IF(ISERROR(VLOOKUP(E3778&amp;G3778,'[1]采购入库货量(公司仓库)'!$A:$H,8,FALSE)),0,VLOOKUP(E3778&amp;G3778,'[1]采购入库货量(公司仓库)'!$A:$H,8,FALSE)))),0,(IF(ISERROR(VLOOKUP(E3778&amp;G3778,'[1]采购入库货量(公司仓库)'!$A:$H,7,FALSE)),0,VLOOKUP(E3778&amp;G3778,'[1]采购入库货量(公司仓库)'!$A:$H,7,FALSE)))*L3778-(IF(ISERROR(VLOOKUP(E3778&amp;G3778,'[1]采购入库货量(公司仓库)'!$A:$H,8,FALSE)),0,VLOOKUP(E3778&amp;G3778,'[1]采购入库货量(公司仓库)'!$A:$H,8,FALSE)))))</f>
        <v>0</v>
      </c>
      <c r="AB3778">
        <f>SUMIF([1]销售数据!$B:$B,E3778&amp;G3778,[1]销售数据!$G:$G)</f>
        <v>0</v>
      </c>
      <c r="AC3778" s="12">
        <f t="shared" si="941"/>
        <v>0</v>
      </c>
      <c r="AD3778" t="str">
        <f t="shared" si="942"/>
        <v/>
      </c>
      <c r="AE3778">
        <f>SUMIF([1]销售数据!$B:$B,AD3778,[1]销售数据!$L:$L)</f>
        <v>0</v>
      </c>
      <c r="AF3778">
        <f>SUMIF([1]销售数据!$B:$B,AD3778,[1]销售数据!$K:$K)</f>
        <v>0</v>
      </c>
      <c r="AG3778">
        <f>SUMIF([1]销售数据!$B:$B,AD3778,[1]销售数据!$J:$J)</f>
        <v>0</v>
      </c>
      <c r="AH3778">
        <f>SUMIF([1]销售数据!$B:$B,AD3778,[1]销售数据!$I:$I)</f>
        <v>0</v>
      </c>
      <c r="AI3778">
        <f>SUMIF([1]销售数据!$B:$B,AD3778,[1]销售数据!$H:$H)</f>
        <v>0</v>
      </c>
      <c r="AJ3778" s="20">
        <f t="shared" si="943"/>
        <v>0</v>
      </c>
      <c r="AK3778">
        <f>SUMIF([1]发货店铺数!$B:$B,AD3778,[1]发货店铺数!$G:$G)</f>
        <v>0</v>
      </c>
      <c r="AL3778">
        <f>SUMIF([1]销售店铺数!$B:$B,AD3778,[1]销售店铺数!$G:$G)</f>
        <v>0</v>
      </c>
      <c r="AM3778">
        <f>SUMIF([1]销售店铺数!$B:$B,AD3778,[1]销售店铺数!$G:$G)</f>
        <v>0</v>
      </c>
      <c r="AN3778" s="20">
        <f t="shared" si="944"/>
        <v>0</v>
      </c>
      <c r="AO3778" s="20">
        <f t="shared" si="945"/>
        <v>0</v>
      </c>
      <c r="AP3778" s="20">
        <f t="shared" si="946"/>
        <v>0</v>
      </c>
      <c r="AQ3778" s="12">
        <f t="shared" si="947"/>
        <v>0</v>
      </c>
      <c r="AR3778" s="20">
        <f t="shared" si="948"/>
        <v>0</v>
      </c>
      <c r="AS3778" s="20">
        <f t="shared" si="949"/>
        <v>0</v>
      </c>
    </row>
    <row r="3779" spans="1:45">
      <c r="A3779"/>
      <c r="B3779"/>
      <c r="C3779"/>
      <c r="D3779"/>
      <c r="E3779"/>
      <c r="F3779"/>
      <c r="G3779"/>
      <c r="H3779"/>
      <c r="I3779"/>
      <c r="J3779"/>
      <c r="K3779"/>
      <c r="L3779"/>
      <c r="M3779" s="8" t="str">
        <f>IF(ISERROR( VLOOKUP(AD3779,'[1]采购入库货量(公司仓库)'!$A:$I,9,FALSE)),"", VLOOKUP(AD3779,'[1]采购入库货量(公司仓库)'!$A:$I,9,FALSE))</f>
        <v/>
      </c>
      <c r="N3779" s="8" t="str">
        <f>IF(ISERROR( VLOOKUP(AD3779,[1]批发上市日期!$A:$F,6,FALSE)),"",  VLOOKUP(AD3779,[1]批发上市日期!$A:$F,6,FALSE))</f>
        <v/>
      </c>
      <c r="O3779" s="48">
        <f>IF(ISERROR(VLOOKUP(E3779&amp;G3779,'[1]采购入库货量(公司仓库)'!$A:$I,7,FALSE)),0,VLOOKUP(E3779&amp;G3779,'[1]采购入库货量(公司仓库)'!$A:$I,7,FALSE))</f>
        <v>0</v>
      </c>
      <c r="P3779" s="12">
        <f t="shared" si="934"/>
        <v>0</v>
      </c>
      <c r="Q3779" s="14">
        <f>IF(ISERROR(VLOOKUP(E3779&amp;G3779,'[1]采购入库货量(公司仓库)'!$A:$I,8,FALSE)),0,VLOOKUP(E3779&amp;G3779,'[1]采购入库货量(公司仓库)'!$A:$I,8,FALSE))</f>
        <v>0</v>
      </c>
      <c r="R3779" s="12">
        <f t="shared" si="935"/>
        <v>0</v>
      </c>
      <c r="S3779">
        <f>SUMIF([1]库存总量!$H:$H,E3779&amp;G3779,[1]库存总量!$G:$G)</f>
        <v>0</v>
      </c>
      <c r="T3779" s="12">
        <f t="shared" si="936"/>
        <v>0</v>
      </c>
      <c r="U3779">
        <f>SUMIFS([1]库存总量!$G:$G,[1]库存总量!$H:$H,E3779&amp;G3779,[1]库存总量!$A:$A,"B")</f>
        <v>0</v>
      </c>
      <c r="V3779" s="12">
        <f t="shared" si="937"/>
        <v>0</v>
      </c>
      <c r="W3779">
        <f>SUMIFS([1]库存总量!$G:$G,[1]库存总量!$H:$H,E3779&amp;G3779,[1]库存总量!$A:$A,"K")</f>
        <v>0</v>
      </c>
      <c r="X3779" s="12">
        <f t="shared" si="938"/>
        <v>0</v>
      </c>
      <c r="Y3779">
        <f t="shared" si="939"/>
        <v>0</v>
      </c>
      <c r="Z3779" s="12">
        <f t="shared" si="940"/>
        <v>0</v>
      </c>
      <c r="AA3779">
        <f>(IF(ISERROR((IF(ISERROR(VLOOKUP(E3779&amp;G3779,'[1]采购入库货量(公司仓库)'!$A:$H,7,FALSE)),0,VLOOKUP(E3779&amp;G3779,'[1]采购入库货量(公司仓库)'!$A:$H,7,FALSE)))*L3779-(IF(ISERROR(VLOOKUP(E3779&amp;G3779,'[1]采购入库货量(公司仓库)'!$A:$H,8,FALSE)),0,VLOOKUP(E3779&amp;G3779,'[1]采购入库货量(公司仓库)'!$A:$H,8,FALSE)))),0,(IF(ISERROR(VLOOKUP(E3779&amp;G3779,'[1]采购入库货量(公司仓库)'!$A:$H,7,FALSE)),0,VLOOKUP(E3779&amp;G3779,'[1]采购入库货量(公司仓库)'!$A:$H,7,FALSE)))*L3779-(IF(ISERROR(VLOOKUP(E3779&amp;G3779,'[1]采购入库货量(公司仓库)'!$A:$H,8,FALSE)),0,VLOOKUP(E3779&amp;G3779,'[1]采购入库货量(公司仓库)'!$A:$H,8,FALSE)))))</f>
        <v>0</v>
      </c>
      <c r="AB3779">
        <f>SUMIF([1]销售数据!$B:$B,E3779&amp;G3779,[1]销售数据!$G:$G)</f>
        <v>0</v>
      </c>
      <c r="AC3779" s="12">
        <f t="shared" si="941"/>
        <v>0</v>
      </c>
      <c r="AD3779" t="str">
        <f t="shared" si="942"/>
        <v/>
      </c>
      <c r="AE3779">
        <f>SUMIF([1]销售数据!$B:$B,AD3779,[1]销售数据!$L:$L)</f>
        <v>0</v>
      </c>
      <c r="AF3779">
        <f>SUMIF([1]销售数据!$B:$B,AD3779,[1]销售数据!$K:$K)</f>
        <v>0</v>
      </c>
      <c r="AG3779">
        <f>SUMIF([1]销售数据!$B:$B,AD3779,[1]销售数据!$J:$J)</f>
        <v>0</v>
      </c>
      <c r="AH3779">
        <f>SUMIF([1]销售数据!$B:$B,AD3779,[1]销售数据!$I:$I)</f>
        <v>0</v>
      </c>
      <c r="AI3779">
        <f>SUMIF([1]销售数据!$B:$B,AD3779,[1]销售数据!$H:$H)</f>
        <v>0</v>
      </c>
      <c r="AJ3779" s="20">
        <f t="shared" si="943"/>
        <v>0</v>
      </c>
      <c r="AK3779">
        <f>SUMIF([1]发货店铺数!$B:$B,AD3779,[1]发货店铺数!$G:$G)</f>
        <v>0</v>
      </c>
      <c r="AL3779">
        <f>SUMIF([1]销售店铺数!$B:$B,AD3779,[1]销售店铺数!$G:$G)</f>
        <v>0</v>
      </c>
      <c r="AM3779">
        <f>SUMIF([1]销售店铺数!$B:$B,AD3779,[1]销售店铺数!$G:$G)</f>
        <v>0</v>
      </c>
      <c r="AN3779" s="20">
        <f t="shared" si="944"/>
        <v>0</v>
      </c>
      <c r="AO3779" s="20">
        <f t="shared" si="945"/>
        <v>0</v>
      </c>
      <c r="AP3779" s="20">
        <f t="shared" si="946"/>
        <v>0</v>
      </c>
      <c r="AQ3779" s="12">
        <f t="shared" si="947"/>
        <v>0</v>
      </c>
      <c r="AR3779" s="20">
        <f t="shared" si="948"/>
        <v>0</v>
      </c>
      <c r="AS3779" s="20">
        <f t="shared" si="949"/>
        <v>0</v>
      </c>
    </row>
    <row r="3780" spans="1:45">
      <c r="A3780"/>
      <c r="B3780"/>
      <c r="C3780"/>
      <c r="D3780"/>
      <c r="E3780"/>
      <c r="F3780"/>
      <c r="G3780"/>
      <c r="H3780"/>
      <c r="I3780"/>
      <c r="J3780"/>
      <c r="K3780"/>
      <c r="L3780"/>
      <c r="M3780" s="8" t="str">
        <f>IF(ISERROR( VLOOKUP(AD3780,'[1]采购入库货量(公司仓库)'!$A:$I,9,FALSE)),"", VLOOKUP(AD3780,'[1]采购入库货量(公司仓库)'!$A:$I,9,FALSE))</f>
        <v/>
      </c>
      <c r="N3780" s="8" t="str">
        <f>IF(ISERROR( VLOOKUP(AD3780,[1]批发上市日期!$A:$F,6,FALSE)),"",  VLOOKUP(AD3780,[1]批发上市日期!$A:$F,6,FALSE))</f>
        <v/>
      </c>
      <c r="O3780" s="48">
        <f>IF(ISERROR(VLOOKUP(E3780&amp;G3780,'[1]采购入库货量(公司仓库)'!$A:$I,7,FALSE)),0,VLOOKUP(E3780&amp;G3780,'[1]采购入库货量(公司仓库)'!$A:$I,7,FALSE))</f>
        <v>0</v>
      </c>
      <c r="P3780" s="12">
        <f t="shared" si="934"/>
        <v>0</v>
      </c>
      <c r="Q3780" s="14">
        <f>IF(ISERROR(VLOOKUP(E3780&amp;G3780,'[1]采购入库货量(公司仓库)'!$A:$I,8,FALSE)),0,VLOOKUP(E3780&amp;G3780,'[1]采购入库货量(公司仓库)'!$A:$I,8,FALSE))</f>
        <v>0</v>
      </c>
      <c r="R3780" s="12">
        <f t="shared" si="935"/>
        <v>0</v>
      </c>
      <c r="S3780">
        <f>SUMIF([1]库存总量!$H:$H,E3780&amp;G3780,[1]库存总量!$G:$G)</f>
        <v>0</v>
      </c>
      <c r="T3780" s="12">
        <f t="shared" si="936"/>
        <v>0</v>
      </c>
      <c r="U3780">
        <f>SUMIFS([1]库存总量!$G:$G,[1]库存总量!$H:$H,E3780&amp;G3780,[1]库存总量!$A:$A,"B")</f>
        <v>0</v>
      </c>
      <c r="V3780" s="12">
        <f t="shared" si="937"/>
        <v>0</v>
      </c>
      <c r="W3780">
        <f>SUMIFS([1]库存总量!$G:$G,[1]库存总量!$H:$H,E3780&amp;G3780,[1]库存总量!$A:$A,"K")</f>
        <v>0</v>
      </c>
      <c r="X3780" s="12">
        <f t="shared" si="938"/>
        <v>0</v>
      </c>
      <c r="Y3780">
        <f t="shared" si="939"/>
        <v>0</v>
      </c>
      <c r="Z3780" s="12">
        <f t="shared" si="940"/>
        <v>0</v>
      </c>
      <c r="AA3780">
        <f>(IF(ISERROR((IF(ISERROR(VLOOKUP(E3780&amp;G3780,'[1]采购入库货量(公司仓库)'!$A:$H,7,FALSE)),0,VLOOKUP(E3780&amp;G3780,'[1]采购入库货量(公司仓库)'!$A:$H,7,FALSE)))*L3780-(IF(ISERROR(VLOOKUP(E3780&amp;G3780,'[1]采购入库货量(公司仓库)'!$A:$H,8,FALSE)),0,VLOOKUP(E3780&amp;G3780,'[1]采购入库货量(公司仓库)'!$A:$H,8,FALSE)))),0,(IF(ISERROR(VLOOKUP(E3780&amp;G3780,'[1]采购入库货量(公司仓库)'!$A:$H,7,FALSE)),0,VLOOKUP(E3780&amp;G3780,'[1]采购入库货量(公司仓库)'!$A:$H,7,FALSE)))*L3780-(IF(ISERROR(VLOOKUP(E3780&amp;G3780,'[1]采购入库货量(公司仓库)'!$A:$H,8,FALSE)),0,VLOOKUP(E3780&amp;G3780,'[1]采购入库货量(公司仓库)'!$A:$H,8,FALSE)))))</f>
        <v>0</v>
      </c>
      <c r="AB3780">
        <f>SUMIF([1]销售数据!$B:$B,E3780&amp;G3780,[1]销售数据!$G:$G)</f>
        <v>0</v>
      </c>
      <c r="AC3780" s="12">
        <f t="shared" si="941"/>
        <v>0</v>
      </c>
      <c r="AD3780" t="str">
        <f t="shared" si="942"/>
        <v/>
      </c>
      <c r="AE3780">
        <f>SUMIF([1]销售数据!$B:$B,AD3780,[1]销售数据!$L:$L)</f>
        <v>0</v>
      </c>
      <c r="AF3780">
        <f>SUMIF([1]销售数据!$B:$B,AD3780,[1]销售数据!$K:$K)</f>
        <v>0</v>
      </c>
      <c r="AG3780">
        <f>SUMIF([1]销售数据!$B:$B,AD3780,[1]销售数据!$J:$J)</f>
        <v>0</v>
      </c>
      <c r="AH3780">
        <f>SUMIF([1]销售数据!$B:$B,AD3780,[1]销售数据!$I:$I)</f>
        <v>0</v>
      </c>
      <c r="AI3780">
        <f>SUMIF([1]销售数据!$B:$B,AD3780,[1]销售数据!$H:$H)</f>
        <v>0</v>
      </c>
      <c r="AJ3780" s="20">
        <f t="shared" si="943"/>
        <v>0</v>
      </c>
      <c r="AK3780">
        <f>SUMIF([1]发货店铺数!$B:$B,AD3780,[1]发货店铺数!$G:$G)</f>
        <v>0</v>
      </c>
      <c r="AL3780">
        <f>SUMIF([1]销售店铺数!$B:$B,AD3780,[1]销售店铺数!$G:$G)</f>
        <v>0</v>
      </c>
      <c r="AM3780">
        <f>SUMIF([1]销售店铺数!$B:$B,AD3780,[1]销售店铺数!$G:$G)</f>
        <v>0</v>
      </c>
      <c r="AN3780" s="20">
        <f t="shared" si="944"/>
        <v>0</v>
      </c>
      <c r="AO3780" s="20">
        <f t="shared" si="945"/>
        <v>0</v>
      </c>
      <c r="AP3780" s="20">
        <f t="shared" si="946"/>
        <v>0</v>
      </c>
      <c r="AQ3780" s="12">
        <f t="shared" si="947"/>
        <v>0</v>
      </c>
      <c r="AR3780" s="20">
        <f t="shared" si="948"/>
        <v>0</v>
      </c>
      <c r="AS3780" s="20">
        <f t="shared" si="949"/>
        <v>0</v>
      </c>
    </row>
    <row r="3781" spans="1:45">
      <c r="A3781"/>
      <c r="B3781"/>
      <c r="C3781"/>
      <c r="D3781"/>
      <c r="E3781"/>
      <c r="F3781"/>
      <c r="G3781"/>
      <c r="H3781"/>
      <c r="I3781"/>
      <c r="J3781"/>
      <c r="K3781"/>
      <c r="L3781"/>
      <c r="M3781" s="8" t="str">
        <f>IF(ISERROR( VLOOKUP(AD3781,'[1]采购入库货量(公司仓库)'!$A:$I,9,FALSE)),"", VLOOKUP(AD3781,'[1]采购入库货量(公司仓库)'!$A:$I,9,FALSE))</f>
        <v/>
      </c>
      <c r="N3781" s="8" t="str">
        <f>IF(ISERROR( VLOOKUP(AD3781,[1]批发上市日期!$A:$F,6,FALSE)),"",  VLOOKUP(AD3781,[1]批发上市日期!$A:$F,6,FALSE))</f>
        <v/>
      </c>
      <c r="O3781" s="48">
        <f>IF(ISERROR(VLOOKUP(E3781&amp;G3781,'[1]采购入库货量(公司仓库)'!$A:$I,7,FALSE)),0,VLOOKUP(E3781&amp;G3781,'[1]采购入库货量(公司仓库)'!$A:$I,7,FALSE))</f>
        <v>0</v>
      </c>
      <c r="P3781" s="12">
        <f t="shared" ref="P3781:P3844" si="950">IF(ISERROR(I3781*O3781),0,I3781*O3781)</f>
        <v>0</v>
      </c>
      <c r="Q3781" s="14">
        <f>IF(ISERROR(VLOOKUP(E3781&amp;G3781,'[1]采购入库货量(公司仓库)'!$A:$I,8,FALSE)),0,VLOOKUP(E3781&amp;G3781,'[1]采购入库货量(公司仓库)'!$A:$I,8,FALSE))</f>
        <v>0</v>
      </c>
      <c r="R3781" s="12">
        <f t="shared" ref="R3781:R3844" si="951">IF(ISERROR(I3781*Q3781 ),0,I3781*Q3781)</f>
        <v>0</v>
      </c>
      <c r="S3781">
        <f>SUMIF([1]库存总量!$H:$H,E3781&amp;G3781,[1]库存总量!$G:$G)</f>
        <v>0</v>
      </c>
      <c r="T3781" s="12">
        <f t="shared" ref="T3781:T3844" si="952">IF(ISERROR(S3781*I3781 ),0,S3781*I3781)</f>
        <v>0</v>
      </c>
      <c r="U3781">
        <f>SUMIFS([1]库存总量!$G:$G,[1]库存总量!$H:$H,E3781&amp;G3781,[1]库存总量!$A:$A,"B")</f>
        <v>0</v>
      </c>
      <c r="V3781" s="12">
        <f t="shared" ref="V3781:V3844" si="953">IF(ISERROR(U3781*I3781 ),0,U3781*I3781)</f>
        <v>0</v>
      </c>
      <c r="W3781">
        <f>SUMIFS([1]库存总量!$G:$G,[1]库存总量!$H:$H,E3781&amp;G3781,[1]库存总量!$A:$A,"K")</f>
        <v>0</v>
      </c>
      <c r="X3781" s="12">
        <f t="shared" ref="X3781:X3844" si="954">IF(ISERROR(W3781*I3781 ),0,W3781*I3781)</f>
        <v>0</v>
      </c>
      <c r="Y3781">
        <f t="shared" ref="Y3781:Y3844" si="955">IF(ISERROR(L3781*O3781),0,L3781*O3781)</f>
        <v>0</v>
      </c>
      <c r="Z3781" s="12">
        <f t="shared" ref="Z3781:Z3844" si="956">IF(ISERROR(Y3781*I3781),0,Y3781*I3781)</f>
        <v>0</v>
      </c>
      <c r="AA3781">
        <f>(IF(ISERROR((IF(ISERROR(VLOOKUP(E3781&amp;G3781,'[1]采购入库货量(公司仓库)'!$A:$H,7,FALSE)),0,VLOOKUP(E3781&amp;G3781,'[1]采购入库货量(公司仓库)'!$A:$H,7,FALSE)))*L3781-(IF(ISERROR(VLOOKUP(E3781&amp;G3781,'[1]采购入库货量(公司仓库)'!$A:$H,8,FALSE)),0,VLOOKUP(E3781&amp;G3781,'[1]采购入库货量(公司仓库)'!$A:$H,8,FALSE)))),0,(IF(ISERROR(VLOOKUP(E3781&amp;G3781,'[1]采购入库货量(公司仓库)'!$A:$H,7,FALSE)),0,VLOOKUP(E3781&amp;G3781,'[1]采购入库货量(公司仓库)'!$A:$H,7,FALSE)))*L3781-(IF(ISERROR(VLOOKUP(E3781&amp;G3781,'[1]采购入库货量(公司仓库)'!$A:$H,8,FALSE)),0,VLOOKUP(E3781&amp;G3781,'[1]采购入库货量(公司仓库)'!$A:$H,8,FALSE)))))</f>
        <v>0</v>
      </c>
      <c r="AB3781">
        <f>SUMIF([1]销售数据!$B:$B,E3781&amp;G3781,[1]销售数据!$G:$G)</f>
        <v>0</v>
      </c>
      <c r="AC3781" s="12">
        <f t="shared" ref="AC3781:AC3844" si="957">IF(ISERROR(AB3781*I3781),0,AB3781*I3781)</f>
        <v>0</v>
      </c>
      <c r="AD3781" t="str">
        <f t="shared" ref="AD3781:AD3844" si="958">E3781&amp;G3781</f>
        <v/>
      </c>
      <c r="AE3781">
        <f>SUMIF([1]销售数据!$B:$B,AD3781,[1]销售数据!$L:$L)</f>
        <v>0</v>
      </c>
      <c r="AF3781">
        <f>SUMIF([1]销售数据!$B:$B,AD3781,[1]销售数据!$K:$K)</f>
        <v>0</v>
      </c>
      <c r="AG3781">
        <f>SUMIF([1]销售数据!$B:$B,AD3781,[1]销售数据!$J:$J)</f>
        <v>0</v>
      </c>
      <c r="AH3781">
        <f>SUMIF([1]销售数据!$B:$B,AD3781,[1]销售数据!$I:$I)</f>
        <v>0</v>
      </c>
      <c r="AI3781">
        <f>SUMIF([1]销售数据!$B:$B,AD3781,[1]销售数据!$H:$H)</f>
        <v>0</v>
      </c>
      <c r="AJ3781" s="20">
        <f t="shared" ref="AJ3781:AJ3844" si="959">IF(ISERROR((AI3781-AH3781)/AI3781),0,((AI3781-AH3781)/AI3781))</f>
        <v>0</v>
      </c>
      <c r="AK3781">
        <f>SUMIF([1]发货店铺数!$B:$B,AD3781,[1]发货店铺数!$G:$G)</f>
        <v>0</v>
      </c>
      <c r="AL3781">
        <f>SUMIF([1]销售店铺数!$B:$B,AD3781,[1]销售店铺数!$G:$G)</f>
        <v>0</v>
      </c>
      <c r="AM3781">
        <f>SUMIF([1]销售店铺数!$B:$B,AD3781,[1]销售店铺数!$G:$G)</f>
        <v>0</v>
      </c>
      <c r="AN3781" s="20">
        <f t="shared" ref="AN3781:AN3844" si="960">IF(ISERROR(AL3781/AK3781),0,AL3781/AK3781)</f>
        <v>0</v>
      </c>
      <c r="AO3781" s="20">
        <f t="shared" ref="AO3781:AO3844" si="961">IF(ISERROR(AB3781/S3781),0,AB3781/S3781)</f>
        <v>0</v>
      </c>
      <c r="AP3781" s="20">
        <f t="shared" ref="AP3781:AP3844" si="962">IF(ISERROR(AB3781/O3781),0,AB3781/O3781)</f>
        <v>0</v>
      </c>
      <c r="AQ3781" s="12">
        <f t="shared" ref="AQ3781:AQ3844" si="963">IFERROR((K3781-J3781)*AB3781,0)</f>
        <v>0</v>
      </c>
      <c r="AR3781" s="20">
        <f t="shared" ref="AR3781:AR3844" si="964">IF(ISERROR((K3781-J3781)/K3781),0,(K3781-J3781)/K3781)</f>
        <v>0</v>
      </c>
      <c r="AS3781" s="20">
        <f t="shared" ref="AS3781:AS3844" si="965">IF(ISERROR(AB3781/O3781),0,AB3781/O3781)</f>
        <v>0</v>
      </c>
    </row>
    <row r="3782" spans="1:45">
      <c r="A3782"/>
      <c r="B3782"/>
      <c r="C3782"/>
      <c r="D3782"/>
      <c r="E3782"/>
      <c r="F3782"/>
      <c r="G3782"/>
      <c r="H3782"/>
      <c r="I3782"/>
      <c r="J3782"/>
      <c r="K3782"/>
      <c r="L3782"/>
      <c r="M3782" s="8" t="str">
        <f>IF(ISERROR( VLOOKUP(AD3782,'[1]采购入库货量(公司仓库)'!$A:$I,9,FALSE)),"", VLOOKUP(AD3782,'[1]采购入库货量(公司仓库)'!$A:$I,9,FALSE))</f>
        <v/>
      </c>
      <c r="N3782" s="8" t="str">
        <f>IF(ISERROR( VLOOKUP(AD3782,[1]批发上市日期!$A:$F,6,FALSE)),"",  VLOOKUP(AD3782,[1]批发上市日期!$A:$F,6,FALSE))</f>
        <v/>
      </c>
      <c r="O3782" s="48">
        <f>IF(ISERROR(VLOOKUP(E3782&amp;G3782,'[1]采购入库货量(公司仓库)'!$A:$I,7,FALSE)),0,VLOOKUP(E3782&amp;G3782,'[1]采购入库货量(公司仓库)'!$A:$I,7,FALSE))</f>
        <v>0</v>
      </c>
      <c r="P3782" s="12">
        <f t="shared" si="950"/>
        <v>0</v>
      </c>
      <c r="Q3782" s="14">
        <f>IF(ISERROR(VLOOKUP(E3782&amp;G3782,'[1]采购入库货量(公司仓库)'!$A:$I,8,FALSE)),0,VLOOKUP(E3782&amp;G3782,'[1]采购入库货量(公司仓库)'!$A:$I,8,FALSE))</f>
        <v>0</v>
      </c>
      <c r="R3782" s="12">
        <f t="shared" si="951"/>
        <v>0</v>
      </c>
      <c r="S3782">
        <f>SUMIF([1]库存总量!$H:$H,E3782&amp;G3782,[1]库存总量!$G:$G)</f>
        <v>0</v>
      </c>
      <c r="T3782" s="12">
        <f t="shared" si="952"/>
        <v>0</v>
      </c>
      <c r="U3782">
        <f>SUMIFS([1]库存总量!$G:$G,[1]库存总量!$H:$H,E3782&amp;G3782,[1]库存总量!$A:$A,"B")</f>
        <v>0</v>
      </c>
      <c r="V3782" s="12">
        <f t="shared" si="953"/>
        <v>0</v>
      </c>
      <c r="W3782">
        <f>SUMIFS([1]库存总量!$G:$G,[1]库存总量!$H:$H,E3782&amp;G3782,[1]库存总量!$A:$A,"K")</f>
        <v>0</v>
      </c>
      <c r="X3782" s="12">
        <f t="shared" si="954"/>
        <v>0</v>
      </c>
      <c r="Y3782">
        <f t="shared" si="955"/>
        <v>0</v>
      </c>
      <c r="Z3782" s="12">
        <f t="shared" si="956"/>
        <v>0</v>
      </c>
      <c r="AA3782">
        <f>(IF(ISERROR((IF(ISERROR(VLOOKUP(E3782&amp;G3782,'[1]采购入库货量(公司仓库)'!$A:$H,7,FALSE)),0,VLOOKUP(E3782&amp;G3782,'[1]采购入库货量(公司仓库)'!$A:$H,7,FALSE)))*L3782-(IF(ISERROR(VLOOKUP(E3782&amp;G3782,'[1]采购入库货量(公司仓库)'!$A:$H,8,FALSE)),0,VLOOKUP(E3782&amp;G3782,'[1]采购入库货量(公司仓库)'!$A:$H,8,FALSE)))),0,(IF(ISERROR(VLOOKUP(E3782&amp;G3782,'[1]采购入库货量(公司仓库)'!$A:$H,7,FALSE)),0,VLOOKUP(E3782&amp;G3782,'[1]采购入库货量(公司仓库)'!$A:$H,7,FALSE)))*L3782-(IF(ISERROR(VLOOKUP(E3782&amp;G3782,'[1]采购入库货量(公司仓库)'!$A:$H,8,FALSE)),0,VLOOKUP(E3782&amp;G3782,'[1]采购入库货量(公司仓库)'!$A:$H,8,FALSE)))))</f>
        <v>0</v>
      </c>
      <c r="AB3782">
        <f>SUMIF([1]销售数据!$B:$B,E3782&amp;G3782,[1]销售数据!$G:$G)</f>
        <v>0</v>
      </c>
      <c r="AC3782" s="12">
        <f t="shared" si="957"/>
        <v>0</v>
      </c>
      <c r="AD3782" t="str">
        <f t="shared" si="958"/>
        <v/>
      </c>
      <c r="AE3782">
        <f>SUMIF([1]销售数据!$B:$B,AD3782,[1]销售数据!$L:$L)</f>
        <v>0</v>
      </c>
      <c r="AF3782">
        <f>SUMIF([1]销售数据!$B:$B,AD3782,[1]销售数据!$K:$K)</f>
        <v>0</v>
      </c>
      <c r="AG3782">
        <f>SUMIF([1]销售数据!$B:$B,AD3782,[1]销售数据!$J:$J)</f>
        <v>0</v>
      </c>
      <c r="AH3782">
        <f>SUMIF([1]销售数据!$B:$B,AD3782,[1]销售数据!$I:$I)</f>
        <v>0</v>
      </c>
      <c r="AI3782">
        <f>SUMIF([1]销售数据!$B:$B,AD3782,[1]销售数据!$H:$H)</f>
        <v>0</v>
      </c>
      <c r="AJ3782" s="20">
        <f t="shared" si="959"/>
        <v>0</v>
      </c>
      <c r="AK3782">
        <f>SUMIF([1]发货店铺数!$B:$B,AD3782,[1]发货店铺数!$G:$G)</f>
        <v>0</v>
      </c>
      <c r="AL3782">
        <f>SUMIF([1]销售店铺数!$B:$B,AD3782,[1]销售店铺数!$G:$G)</f>
        <v>0</v>
      </c>
      <c r="AM3782">
        <f>SUMIF([1]销售店铺数!$B:$B,AD3782,[1]销售店铺数!$G:$G)</f>
        <v>0</v>
      </c>
      <c r="AN3782" s="20">
        <f t="shared" si="960"/>
        <v>0</v>
      </c>
      <c r="AO3782" s="20">
        <f t="shared" si="961"/>
        <v>0</v>
      </c>
      <c r="AP3782" s="20">
        <f t="shared" si="962"/>
        <v>0</v>
      </c>
      <c r="AQ3782" s="12">
        <f t="shared" si="963"/>
        <v>0</v>
      </c>
      <c r="AR3782" s="20">
        <f t="shared" si="964"/>
        <v>0</v>
      </c>
      <c r="AS3782" s="20">
        <f t="shared" si="965"/>
        <v>0</v>
      </c>
    </row>
    <row r="3783" spans="1:45">
      <c r="A3783"/>
      <c r="B3783"/>
      <c r="C3783"/>
      <c r="D3783"/>
      <c r="E3783"/>
      <c r="F3783"/>
      <c r="G3783"/>
      <c r="H3783"/>
      <c r="I3783"/>
      <c r="J3783"/>
      <c r="K3783"/>
      <c r="L3783"/>
      <c r="M3783" s="8" t="str">
        <f>IF(ISERROR( VLOOKUP(AD3783,'[1]采购入库货量(公司仓库)'!$A:$I,9,FALSE)),"", VLOOKUP(AD3783,'[1]采购入库货量(公司仓库)'!$A:$I,9,FALSE))</f>
        <v/>
      </c>
      <c r="N3783" s="8" t="str">
        <f>IF(ISERROR( VLOOKUP(AD3783,[1]批发上市日期!$A:$F,6,FALSE)),"",  VLOOKUP(AD3783,[1]批发上市日期!$A:$F,6,FALSE))</f>
        <v/>
      </c>
      <c r="O3783" s="48">
        <f>IF(ISERROR(VLOOKUP(E3783&amp;G3783,'[1]采购入库货量(公司仓库)'!$A:$I,7,FALSE)),0,VLOOKUP(E3783&amp;G3783,'[1]采购入库货量(公司仓库)'!$A:$I,7,FALSE))</f>
        <v>0</v>
      </c>
      <c r="P3783" s="12">
        <f t="shared" si="950"/>
        <v>0</v>
      </c>
      <c r="Q3783" s="14">
        <f>IF(ISERROR(VLOOKUP(E3783&amp;G3783,'[1]采购入库货量(公司仓库)'!$A:$I,8,FALSE)),0,VLOOKUP(E3783&amp;G3783,'[1]采购入库货量(公司仓库)'!$A:$I,8,FALSE))</f>
        <v>0</v>
      </c>
      <c r="R3783" s="12">
        <f t="shared" si="951"/>
        <v>0</v>
      </c>
      <c r="S3783">
        <f>SUMIF([1]库存总量!$H:$H,E3783&amp;G3783,[1]库存总量!$G:$G)</f>
        <v>0</v>
      </c>
      <c r="T3783" s="12">
        <f t="shared" si="952"/>
        <v>0</v>
      </c>
      <c r="U3783">
        <f>SUMIFS([1]库存总量!$G:$G,[1]库存总量!$H:$H,E3783&amp;G3783,[1]库存总量!$A:$A,"B")</f>
        <v>0</v>
      </c>
      <c r="V3783" s="12">
        <f t="shared" si="953"/>
        <v>0</v>
      </c>
      <c r="W3783">
        <f>SUMIFS([1]库存总量!$G:$G,[1]库存总量!$H:$H,E3783&amp;G3783,[1]库存总量!$A:$A,"K")</f>
        <v>0</v>
      </c>
      <c r="X3783" s="12">
        <f t="shared" si="954"/>
        <v>0</v>
      </c>
      <c r="Y3783">
        <f t="shared" si="955"/>
        <v>0</v>
      </c>
      <c r="Z3783" s="12">
        <f t="shared" si="956"/>
        <v>0</v>
      </c>
      <c r="AA3783">
        <f>(IF(ISERROR((IF(ISERROR(VLOOKUP(E3783&amp;G3783,'[1]采购入库货量(公司仓库)'!$A:$H,7,FALSE)),0,VLOOKUP(E3783&amp;G3783,'[1]采购入库货量(公司仓库)'!$A:$H,7,FALSE)))*L3783-(IF(ISERROR(VLOOKUP(E3783&amp;G3783,'[1]采购入库货量(公司仓库)'!$A:$H,8,FALSE)),0,VLOOKUP(E3783&amp;G3783,'[1]采购入库货量(公司仓库)'!$A:$H,8,FALSE)))),0,(IF(ISERROR(VLOOKUP(E3783&amp;G3783,'[1]采购入库货量(公司仓库)'!$A:$H,7,FALSE)),0,VLOOKUP(E3783&amp;G3783,'[1]采购入库货量(公司仓库)'!$A:$H,7,FALSE)))*L3783-(IF(ISERROR(VLOOKUP(E3783&amp;G3783,'[1]采购入库货量(公司仓库)'!$A:$H,8,FALSE)),0,VLOOKUP(E3783&amp;G3783,'[1]采购入库货量(公司仓库)'!$A:$H,8,FALSE)))))</f>
        <v>0</v>
      </c>
      <c r="AB3783">
        <f>SUMIF([1]销售数据!$B:$B,E3783&amp;G3783,[1]销售数据!$G:$G)</f>
        <v>0</v>
      </c>
      <c r="AC3783" s="12">
        <f t="shared" si="957"/>
        <v>0</v>
      </c>
      <c r="AD3783" t="str">
        <f t="shared" si="958"/>
        <v/>
      </c>
      <c r="AE3783">
        <f>SUMIF([1]销售数据!$B:$B,AD3783,[1]销售数据!$L:$L)</f>
        <v>0</v>
      </c>
      <c r="AF3783">
        <f>SUMIF([1]销售数据!$B:$B,AD3783,[1]销售数据!$K:$K)</f>
        <v>0</v>
      </c>
      <c r="AG3783">
        <f>SUMIF([1]销售数据!$B:$B,AD3783,[1]销售数据!$J:$J)</f>
        <v>0</v>
      </c>
      <c r="AH3783">
        <f>SUMIF([1]销售数据!$B:$B,AD3783,[1]销售数据!$I:$I)</f>
        <v>0</v>
      </c>
      <c r="AI3783">
        <f>SUMIF([1]销售数据!$B:$B,AD3783,[1]销售数据!$H:$H)</f>
        <v>0</v>
      </c>
      <c r="AJ3783" s="20">
        <f t="shared" si="959"/>
        <v>0</v>
      </c>
      <c r="AK3783">
        <f>SUMIF([1]发货店铺数!$B:$B,AD3783,[1]发货店铺数!$G:$G)</f>
        <v>0</v>
      </c>
      <c r="AL3783">
        <f>SUMIF([1]销售店铺数!$B:$B,AD3783,[1]销售店铺数!$G:$G)</f>
        <v>0</v>
      </c>
      <c r="AM3783">
        <f>SUMIF([1]销售店铺数!$B:$B,AD3783,[1]销售店铺数!$G:$G)</f>
        <v>0</v>
      </c>
      <c r="AN3783" s="20">
        <f t="shared" si="960"/>
        <v>0</v>
      </c>
      <c r="AO3783" s="20">
        <f t="shared" si="961"/>
        <v>0</v>
      </c>
      <c r="AP3783" s="20">
        <f t="shared" si="962"/>
        <v>0</v>
      </c>
      <c r="AQ3783" s="12">
        <f t="shared" si="963"/>
        <v>0</v>
      </c>
      <c r="AR3783" s="20">
        <f t="shared" si="964"/>
        <v>0</v>
      </c>
      <c r="AS3783" s="20">
        <f t="shared" si="965"/>
        <v>0</v>
      </c>
    </row>
    <row r="3784" spans="1:45">
      <c r="A3784"/>
      <c r="B3784"/>
      <c r="C3784"/>
      <c r="D3784"/>
      <c r="E3784"/>
      <c r="F3784"/>
      <c r="G3784"/>
      <c r="H3784"/>
      <c r="I3784"/>
      <c r="J3784"/>
      <c r="K3784"/>
      <c r="L3784"/>
      <c r="M3784" s="8" t="str">
        <f>IF(ISERROR( VLOOKUP(AD3784,'[1]采购入库货量(公司仓库)'!$A:$I,9,FALSE)),"", VLOOKUP(AD3784,'[1]采购入库货量(公司仓库)'!$A:$I,9,FALSE))</f>
        <v/>
      </c>
      <c r="N3784" s="8" t="str">
        <f>IF(ISERROR( VLOOKUP(AD3784,[1]批发上市日期!$A:$F,6,FALSE)),"",  VLOOKUP(AD3784,[1]批发上市日期!$A:$F,6,FALSE))</f>
        <v/>
      </c>
      <c r="O3784" s="48">
        <f>IF(ISERROR(VLOOKUP(E3784&amp;G3784,'[1]采购入库货量(公司仓库)'!$A:$I,7,FALSE)),0,VLOOKUP(E3784&amp;G3784,'[1]采购入库货量(公司仓库)'!$A:$I,7,FALSE))</f>
        <v>0</v>
      </c>
      <c r="P3784" s="12">
        <f t="shared" si="950"/>
        <v>0</v>
      </c>
      <c r="Q3784" s="14">
        <f>IF(ISERROR(VLOOKUP(E3784&amp;G3784,'[1]采购入库货量(公司仓库)'!$A:$I,8,FALSE)),0,VLOOKUP(E3784&amp;G3784,'[1]采购入库货量(公司仓库)'!$A:$I,8,FALSE))</f>
        <v>0</v>
      </c>
      <c r="R3784" s="12">
        <f t="shared" si="951"/>
        <v>0</v>
      </c>
      <c r="S3784">
        <f>SUMIF([1]库存总量!$H:$H,E3784&amp;G3784,[1]库存总量!$G:$G)</f>
        <v>0</v>
      </c>
      <c r="T3784" s="12">
        <f t="shared" si="952"/>
        <v>0</v>
      </c>
      <c r="U3784">
        <f>SUMIFS([1]库存总量!$G:$G,[1]库存总量!$H:$H,E3784&amp;G3784,[1]库存总量!$A:$A,"B")</f>
        <v>0</v>
      </c>
      <c r="V3784" s="12">
        <f t="shared" si="953"/>
        <v>0</v>
      </c>
      <c r="W3784">
        <f>SUMIFS([1]库存总量!$G:$G,[1]库存总量!$H:$H,E3784&amp;G3784,[1]库存总量!$A:$A,"K")</f>
        <v>0</v>
      </c>
      <c r="X3784" s="12">
        <f t="shared" si="954"/>
        <v>0</v>
      </c>
      <c r="Y3784">
        <f t="shared" si="955"/>
        <v>0</v>
      </c>
      <c r="Z3784" s="12">
        <f t="shared" si="956"/>
        <v>0</v>
      </c>
      <c r="AA3784">
        <f>(IF(ISERROR((IF(ISERROR(VLOOKUP(E3784&amp;G3784,'[1]采购入库货量(公司仓库)'!$A:$H,7,FALSE)),0,VLOOKUP(E3784&amp;G3784,'[1]采购入库货量(公司仓库)'!$A:$H,7,FALSE)))*L3784-(IF(ISERROR(VLOOKUP(E3784&amp;G3784,'[1]采购入库货量(公司仓库)'!$A:$H,8,FALSE)),0,VLOOKUP(E3784&amp;G3784,'[1]采购入库货量(公司仓库)'!$A:$H,8,FALSE)))),0,(IF(ISERROR(VLOOKUP(E3784&amp;G3784,'[1]采购入库货量(公司仓库)'!$A:$H,7,FALSE)),0,VLOOKUP(E3784&amp;G3784,'[1]采购入库货量(公司仓库)'!$A:$H,7,FALSE)))*L3784-(IF(ISERROR(VLOOKUP(E3784&amp;G3784,'[1]采购入库货量(公司仓库)'!$A:$H,8,FALSE)),0,VLOOKUP(E3784&amp;G3784,'[1]采购入库货量(公司仓库)'!$A:$H,8,FALSE)))))</f>
        <v>0</v>
      </c>
      <c r="AB3784">
        <f>SUMIF([1]销售数据!$B:$B,E3784&amp;G3784,[1]销售数据!$G:$G)</f>
        <v>0</v>
      </c>
      <c r="AC3784" s="12">
        <f t="shared" si="957"/>
        <v>0</v>
      </c>
      <c r="AD3784" t="str">
        <f t="shared" si="958"/>
        <v/>
      </c>
      <c r="AE3784">
        <f>SUMIF([1]销售数据!$B:$B,AD3784,[1]销售数据!$L:$L)</f>
        <v>0</v>
      </c>
      <c r="AF3784">
        <f>SUMIF([1]销售数据!$B:$B,AD3784,[1]销售数据!$K:$K)</f>
        <v>0</v>
      </c>
      <c r="AG3784">
        <f>SUMIF([1]销售数据!$B:$B,AD3784,[1]销售数据!$J:$J)</f>
        <v>0</v>
      </c>
      <c r="AH3784">
        <f>SUMIF([1]销售数据!$B:$B,AD3784,[1]销售数据!$I:$I)</f>
        <v>0</v>
      </c>
      <c r="AI3784">
        <f>SUMIF([1]销售数据!$B:$B,AD3784,[1]销售数据!$H:$H)</f>
        <v>0</v>
      </c>
      <c r="AJ3784" s="20">
        <f t="shared" si="959"/>
        <v>0</v>
      </c>
      <c r="AK3784">
        <f>SUMIF([1]发货店铺数!$B:$B,AD3784,[1]发货店铺数!$G:$G)</f>
        <v>0</v>
      </c>
      <c r="AL3784">
        <f>SUMIF([1]销售店铺数!$B:$B,AD3784,[1]销售店铺数!$G:$G)</f>
        <v>0</v>
      </c>
      <c r="AM3784">
        <f>SUMIF([1]销售店铺数!$B:$B,AD3784,[1]销售店铺数!$G:$G)</f>
        <v>0</v>
      </c>
      <c r="AN3784" s="20">
        <f t="shared" si="960"/>
        <v>0</v>
      </c>
      <c r="AO3784" s="20">
        <f t="shared" si="961"/>
        <v>0</v>
      </c>
      <c r="AP3784" s="20">
        <f t="shared" si="962"/>
        <v>0</v>
      </c>
      <c r="AQ3784" s="12">
        <f t="shared" si="963"/>
        <v>0</v>
      </c>
      <c r="AR3784" s="20">
        <f t="shared" si="964"/>
        <v>0</v>
      </c>
      <c r="AS3784" s="20">
        <f t="shared" si="965"/>
        <v>0</v>
      </c>
    </row>
    <row r="3785" spans="1:45">
      <c r="A3785"/>
      <c r="B3785"/>
      <c r="C3785"/>
      <c r="D3785"/>
      <c r="E3785"/>
      <c r="F3785"/>
      <c r="G3785"/>
      <c r="H3785"/>
      <c r="I3785"/>
      <c r="J3785"/>
      <c r="K3785"/>
      <c r="L3785"/>
      <c r="M3785" s="8" t="str">
        <f>IF(ISERROR( VLOOKUP(AD3785,'[1]采购入库货量(公司仓库)'!$A:$I,9,FALSE)),"", VLOOKUP(AD3785,'[1]采购入库货量(公司仓库)'!$A:$I,9,FALSE))</f>
        <v/>
      </c>
      <c r="N3785" s="8" t="str">
        <f>IF(ISERROR( VLOOKUP(AD3785,[1]批发上市日期!$A:$F,6,FALSE)),"",  VLOOKUP(AD3785,[1]批发上市日期!$A:$F,6,FALSE))</f>
        <v/>
      </c>
      <c r="O3785" s="48">
        <f>IF(ISERROR(VLOOKUP(E3785&amp;G3785,'[1]采购入库货量(公司仓库)'!$A:$I,7,FALSE)),0,VLOOKUP(E3785&amp;G3785,'[1]采购入库货量(公司仓库)'!$A:$I,7,FALSE))</f>
        <v>0</v>
      </c>
      <c r="P3785" s="12">
        <f t="shared" si="950"/>
        <v>0</v>
      </c>
      <c r="Q3785" s="14">
        <f>IF(ISERROR(VLOOKUP(E3785&amp;G3785,'[1]采购入库货量(公司仓库)'!$A:$I,8,FALSE)),0,VLOOKUP(E3785&amp;G3785,'[1]采购入库货量(公司仓库)'!$A:$I,8,FALSE))</f>
        <v>0</v>
      </c>
      <c r="R3785" s="12">
        <f t="shared" si="951"/>
        <v>0</v>
      </c>
      <c r="S3785">
        <f>SUMIF([1]库存总量!$H:$H,E3785&amp;G3785,[1]库存总量!$G:$G)</f>
        <v>0</v>
      </c>
      <c r="T3785" s="12">
        <f t="shared" si="952"/>
        <v>0</v>
      </c>
      <c r="U3785">
        <f>SUMIFS([1]库存总量!$G:$G,[1]库存总量!$H:$H,E3785&amp;G3785,[1]库存总量!$A:$A,"B")</f>
        <v>0</v>
      </c>
      <c r="V3785" s="12">
        <f t="shared" si="953"/>
        <v>0</v>
      </c>
      <c r="W3785">
        <f>SUMIFS([1]库存总量!$G:$G,[1]库存总量!$H:$H,E3785&amp;G3785,[1]库存总量!$A:$A,"K")</f>
        <v>0</v>
      </c>
      <c r="X3785" s="12">
        <f t="shared" si="954"/>
        <v>0</v>
      </c>
      <c r="Y3785">
        <f t="shared" si="955"/>
        <v>0</v>
      </c>
      <c r="Z3785" s="12">
        <f t="shared" si="956"/>
        <v>0</v>
      </c>
      <c r="AA3785">
        <f>(IF(ISERROR((IF(ISERROR(VLOOKUP(E3785&amp;G3785,'[1]采购入库货量(公司仓库)'!$A:$H,7,FALSE)),0,VLOOKUP(E3785&amp;G3785,'[1]采购入库货量(公司仓库)'!$A:$H,7,FALSE)))*L3785-(IF(ISERROR(VLOOKUP(E3785&amp;G3785,'[1]采购入库货量(公司仓库)'!$A:$H,8,FALSE)),0,VLOOKUP(E3785&amp;G3785,'[1]采购入库货量(公司仓库)'!$A:$H,8,FALSE)))),0,(IF(ISERROR(VLOOKUP(E3785&amp;G3785,'[1]采购入库货量(公司仓库)'!$A:$H,7,FALSE)),0,VLOOKUP(E3785&amp;G3785,'[1]采购入库货量(公司仓库)'!$A:$H,7,FALSE)))*L3785-(IF(ISERROR(VLOOKUP(E3785&amp;G3785,'[1]采购入库货量(公司仓库)'!$A:$H,8,FALSE)),0,VLOOKUP(E3785&amp;G3785,'[1]采购入库货量(公司仓库)'!$A:$H,8,FALSE)))))</f>
        <v>0</v>
      </c>
      <c r="AB3785">
        <f>SUMIF([1]销售数据!$B:$B,E3785&amp;G3785,[1]销售数据!$G:$G)</f>
        <v>0</v>
      </c>
      <c r="AC3785" s="12">
        <f t="shared" si="957"/>
        <v>0</v>
      </c>
      <c r="AD3785" t="str">
        <f t="shared" si="958"/>
        <v/>
      </c>
      <c r="AE3785">
        <f>SUMIF([1]销售数据!$B:$B,AD3785,[1]销售数据!$L:$L)</f>
        <v>0</v>
      </c>
      <c r="AF3785">
        <f>SUMIF([1]销售数据!$B:$B,AD3785,[1]销售数据!$K:$K)</f>
        <v>0</v>
      </c>
      <c r="AG3785">
        <f>SUMIF([1]销售数据!$B:$B,AD3785,[1]销售数据!$J:$J)</f>
        <v>0</v>
      </c>
      <c r="AH3785">
        <f>SUMIF([1]销售数据!$B:$B,AD3785,[1]销售数据!$I:$I)</f>
        <v>0</v>
      </c>
      <c r="AI3785">
        <f>SUMIF([1]销售数据!$B:$B,AD3785,[1]销售数据!$H:$H)</f>
        <v>0</v>
      </c>
      <c r="AJ3785" s="20">
        <f t="shared" si="959"/>
        <v>0</v>
      </c>
      <c r="AK3785">
        <f>SUMIF([1]发货店铺数!$B:$B,AD3785,[1]发货店铺数!$G:$G)</f>
        <v>0</v>
      </c>
      <c r="AL3785">
        <f>SUMIF([1]销售店铺数!$B:$B,AD3785,[1]销售店铺数!$G:$G)</f>
        <v>0</v>
      </c>
      <c r="AM3785">
        <f>SUMIF([1]销售店铺数!$B:$B,AD3785,[1]销售店铺数!$G:$G)</f>
        <v>0</v>
      </c>
      <c r="AN3785" s="20">
        <f t="shared" si="960"/>
        <v>0</v>
      </c>
      <c r="AO3785" s="20">
        <f t="shared" si="961"/>
        <v>0</v>
      </c>
      <c r="AP3785" s="20">
        <f t="shared" si="962"/>
        <v>0</v>
      </c>
      <c r="AQ3785" s="12">
        <f t="shared" si="963"/>
        <v>0</v>
      </c>
      <c r="AR3785" s="20">
        <f t="shared" si="964"/>
        <v>0</v>
      </c>
      <c r="AS3785" s="20">
        <f t="shared" si="965"/>
        <v>0</v>
      </c>
    </row>
    <row r="3786" spans="1:45">
      <c r="A3786"/>
      <c r="B3786"/>
      <c r="C3786"/>
      <c r="D3786"/>
      <c r="E3786"/>
      <c r="F3786"/>
      <c r="G3786"/>
      <c r="H3786"/>
      <c r="I3786"/>
      <c r="J3786"/>
      <c r="K3786"/>
      <c r="L3786"/>
      <c r="M3786" s="8" t="str">
        <f>IF(ISERROR( VLOOKUP(AD3786,'[1]采购入库货量(公司仓库)'!$A:$I,9,FALSE)),"", VLOOKUP(AD3786,'[1]采购入库货量(公司仓库)'!$A:$I,9,FALSE))</f>
        <v/>
      </c>
      <c r="N3786" s="8" t="str">
        <f>IF(ISERROR( VLOOKUP(AD3786,[1]批发上市日期!$A:$F,6,FALSE)),"",  VLOOKUP(AD3786,[1]批发上市日期!$A:$F,6,FALSE))</f>
        <v/>
      </c>
      <c r="O3786" s="48">
        <f>IF(ISERROR(VLOOKUP(E3786&amp;G3786,'[1]采购入库货量(公司仓库)'!$A:$I,7,FALSE)),0,VLOOKUP(E3786&amp;G3786,'[1]采购入库货量(公司仓库)'!$A:$I,7,FALSE))</f>
        <v>0</v>
      </c>
      <c r="P3786" s="12">
        <f t="shared" si="950"/>
        <v>0</v>
      </c>
      <c r="Q3786" s="14">
        <f>IF(ISERROR(VLOOKUP(E3786&amp;G3786,'[1]采购入库货量(公司仓库)'!$A:$I,8,FALSE)),0,VLOOKUP(E3786&amp;G3786,'[1]采购入库货量(公司仓库)'!$A:$I,8,FALSE))</f>
        <v>0</v>
      </c>
      <c r="R3786" s="12">
        <f t="shared" si="951"/>
        <v>0</v>
      </c>
      <c r="S3786">
        <f>SUMIF([1]库存总量!$H:$H,E3786&amp;G3786,[1]库存总量!$G:$G)</f>
        <v>0</v>
      </c>
      <c r="T3786" s="12">
        <f t="shared" si="952"/>
        <v>0</v>
      </c>
      <c r="U3786">
        <f>SUMIFS([1]库存总量!$G:$G,[1]库存总量!$H:$H,E3786&amp;G3786,[1]库存总量!$A:$A,"B")</f>
        <v>0</v>
      </c>
      <c r="V3786" s="12">
        <f t="shared" si="953"/>
        <v>0</v>
      </c>
      <c r="W3786">
        <f>SUMIFS([1]库存总量!$G:$G,[1]库存总量!$H:$H,E3786&amp;G3786,[1]库存总量!$A:$A,"K")</f>
        <v>0</v>
      </c>
      <c r="X3786" s="12">
        <f t="shared" si="954"/>
        <v>0</v>
      </c>
      <c r="Y3786">
        <f t="shared" si="955"/>
        <v>0</v>
      </c>
      <c r="Z3786" s="12">
        <f t="shared" si="956"/>
        <v>0</v>
      </c>
      <c r="AA3786">
        <f>(IF(ISERROR((IF(ISERROR(VLOOKUP(E3786&amp;G3786,'[1]采购入库货量(公司仓库)'!$A:$H,7,FALSE)),0,VLOOKUP(E3786&amp;G3786,'[1]采购入库货量(公司仓库)'!$A:$H,7,FALSE)))*L3786-(IF(ISERROR(VLOOKUP(E3786&amp;G3786,'[1]采购入库货量(公司仓库)'!$A:$H,8,FALSE)),0,VLOOKUP(E3786&amp;G3786,'[1]采购入库货量(公司仓库)'!$A:$H,8,FALSE)))),0,(IF(ISERROR(VLOOKUP(E3786&amp;G3786,'[1]采购入库货量(公司仓库)'!$A:$H,7,FALSE)),0,VLOOKUP(E3786&amp;G3786,'[1]采购入库货量(公司仓库)'!$A:$H,7,FALSE)))*L3786-(IF(ISERROR(VLOOKUP(E3786&amp;G3786,'[1]采购入库货量(公司仓库)'!$A:$H,8,FALSE)),0,VLOOKUP(E3786&amp;G3786,'[1]采购入库货量(公司仓库)'!$A:$H,8,FALSE)))))</f>
        <v>0</v>
      </c>
      <c r="AB3786">
        <f>SUMIF([1]销售数据!$B:$B,E3786&amp;G3786,[1]销售数据!$G:$G)</f>
        <v>0</v>
      </c>
      <c r="AC3786" s="12">
        <f t="shared" si="957"/>
        <v>0</v>
      </c>
      <c r="AD3786" t="str">
        <f t="shared" si="958"/>
        <v/>
      </c>
      <c r="AE3786">
        <f>SUMIF([1]销售数据!$B:$B,AD3786,[1]销售数据!$L:$L)</f>
        <v>0</v>
      </c>
      <c r="AF3786">
        <f>SUMIF([1]销售数据!$B:$B,AD3786,[1]销售数据!$K:$K)</f>
        <v>0</v>
      </c>
      <c r="AG3786">
        <f>SUMIF([1]销售数据!$B:$B,AD3786,[1]销售数据!$J:$J)</f>
        <v>0</v>
      </c>
      <c r="AH3786">
        <f>SUMIF([1]销售数据!$B:$B,AD3786,[1]销售数据!$I:$I)</f>
        <v>0</v>
      </c>
      <c r="AI3786">
        <f>SUMIF([1]销售数据!$B:$B,AD3786,[1]销售数据!$H:$H)</f>
        <v>0</v>
      </c>
      <c r="AJ3786" s="20">
        <f t="shared" si="959"/>
        <v>0</v>
      </c>
      <c r="AK3786">
        <f>SUMIF([1]发货店铺数!$B:$B,AD3786,[1]发货店铺数!$G:$G)</f>
        <v>0</v>
      </c>
      <c r="AL3786">
        <f>SUMIF([1]销售店铺数!$B:$B,AD3786,[1]销售店铺数!$G:$G)</f>
        <v>0</v>
      </c>
      <c r="AM3786">
        <f>SUMIF([1]销售店铺数!$B:$B,AD3786,[1]销售店铺数!$G:$G)</f>
        <v>0</v>
      </c>
      <c r="AN3786" s="20">
        <f t="shared" si="960"/>
        <v>0</v>
      </c>
      <c r="AO3786" s="20">
        <f t="shared" si="961"/>
        <v>0</v>
      </c>
      <c r="AP3786" s="20">
        <f t="shared" si="962"/>
        <v>0</v>
      </c>
      <c r="AQ3786" s="12">
        <f t="shared" si="963"/>
        <v>0</v>
      </c>
      <c r="AR3786" s="20">
        <f t="shared" si="964"/>
        <v>0</v>
      </c>
      <c r="AS3786" s="20">
        <f t="shared" si="965"/>
        <v>0</v>
      </c>
    </row>
    <row r="3787" spans="1:45">
      <c r="A3787"/>
      <c r="B3787"/>
      <c r="C3787"/>
      <c r="D3787"/>
      <c r="E3787"/>
      <c r="F3787"/>
      <c r="G3787"/>
      <c r="H3787"/>
      <c r="I3787"/>
      <c r="J3787"/>
      <c r="K3787"/>
      <c r="L3787"/>
      <c r="M3787" s="8" t="str">
        <f>IF(ISERROR( VLOOKUP(AD3787,'[1]采购入库货量(公司仓库)'!$A:$I,9,FALSE)),"", VLOOKUP(AD3787,'[1]采购入库货量(公司仓库)'!$A:$I,9,FALSE))</f>
        <v/>
      </c>
      <c r="N3787" s="8" t="str">
        <f>IF(ISERROR( VLOOKUP(AD3787,[1]批发上市日期!$A:$F,6,FALSE)),"",  VLOOKUP(AD3787,[1]批发上市日期!$A:$F,6,FALSE))</f>
        <v/>
      </c>
      <c r="O3787" s="48">
        <f>IF(ISERROR(VLOOKUP(E3787&amp;G3787,'[1]采购入库货量(公司仓库)'!$A:$I,7,FALSE)),0,VLOOKUP(E3787&amp;G3787,'[1]采购入库货量(公司仓库)'!$A:$I,7,FALSE))</f>
        <v>0</v>
      </c>
      <c r="P3787" s="12">
        <f t="shared" si="950"/>
        <v>0</v>
      </c>
      <c r="Q3787" s="14">
        <f>IF(ISERROR(VLOOKUP(E3787&amp;G3787,'[1]采购入库货量(公司仓库)'!$A:$I,8,FALSE)),0,VLOOKUP(E3787&amp;G3787,'[1]采购入库货量(公司仓库)'!$A:$I,8,FALSE))</f>
        <v>0</v>
      </c>
      <c r="R3787" s="12">
        <f t="shared" si="951"/>
        <v>0</v>
      </c>
      <c r="S3787">
        <f>SUMIF([1]库存总量!$H:$H,E3787&amp;G3787,[1]库存总量!$G:$G)</f>
        <v>0</v>
      </c>
      <c r="T3787" s="12">
        <f t="shared" si="952"/>
        <v>0</v>
      </c>
      <c r="U3787">
        <f>SUMIFS([1]库存总量!$G:$G,[1]库存总量!$H:$H,E3787&amp;G3787,[1]库存总量!$A:$A,"B")</f>
        <v>0</v>
      </c>
      <c r="V3787" s="12">
        <f t="shared" si="953"/>
        <v>0</v>
      </c>
      <c r="W3787">
        <f>SUMIFS([1]库存总量!$G:$G,[1]库存总量!$H:$H,E3787&amp;G3787,[1]库存总量!$A:$A,"K")</f>
        <v>0</v>
      </c>
      <c r="X3787" s="12">
        <f t="shared" si="954"/>
        <v>0</v>
      </c>
      <c r="Y3787">
        <f t="shared" si="955"/>
        <v>0</v>
      </c>
      <c r="Z3787" s="12">
        <f t="shared" si="956"/>
        <v>0</v>
      </c>
      <c r="AA3787">
        <f>(IF(ISERROR((IF(ISERROR(VLOOKUP(E3787&amp;G3787,'[1]采购入库货量(公司仓库)'!$A:$H,7,FALSE)),0,VLOOKUP(E3787&amp;G3787,'[1]采购入库货量(公司仓库)'!$A:$H,7,FALSE)))*L3787-(IF(ISERROR(VLOOKUP(E3787&amp;G3787,'[1]采购入库货量(公司仓库)'!$A:$H,8,FALSE)),0,VLOOKUP(E3787&amp;G3787,'[1]采购入库货量(公司仓库)'!$A:$H,8,FALSE)))),0,(IF(ISERROR(VLOOKUP(E3787&amp;G3787,'[1]采购入库货量(公司仓库)'!$A:$H,7,FALSE)),0,VLOOKUP(E3787&amp;G3787,'[1]采购入库货量(公司仓库)'!$A:$H,7,FALSE)))*L3787-(IF(ISERROR(VLOOKUP(E3787&amp;G3787,'[1]采购入库货量(公司仓库)'!$A:$H,8,FALSE)),0,VLOOKUP(E3787&amp;G3787,'[1]采购入库货量(公司仓库)'!$A:$H,8,FALSE)))))</f>
        <v>0</v>
      </c>
      <c r="AB3787">
        <f>SUMIF([1]销售数据!$B:$B,E3787&amp;G3787,[1]销售数据!$G:$G)</f>
        <v>0</v>
      </c>
      <c r="AC3787" s="12">
        <f t="shared" si="957"/>
        <v>0</v>
      </c>
      <c r="AD3787" t="str">
        <f t="shared" si="958"/>
        <v/>
      </c>
      <c r="AE3787">
        <f>SUMIF([1]销售数据!$B:$B,AD3787,[1]销售数据!$L:$L)</f>
        <v>0</v>
      </c>
      <c r="AF3787">
        <f>SUMIF([1]销售数据!$B:$B,AD3787,[1]销售数据!$K:$K)</f>
        <v>0</v>
      </c>
      <c r="AG3787">
        <f>SUMIF([1]销售数据!$B:$B,AD3787,[1]销售数据!$J:$J)</f>
        <v>0</v>
      </c>
      <c r="AH3787">
        <f>SUMIF([1]销售数据!$B:$B,AD3787,[1]销售数据!$I:$I)</f>
        <v>0</v>
      </c>
      <c r="AI3787">
        <f>SUMIF([1]销售数据!$B:$B,AD3787,[1]销售数据!$H:$H)</f>
        <v>0</v>
      </c>
      <c r="AJ3787" s="20">
        <f t="shared" si="959"/>
        <v>0</v>
      </c>
      <c r="AK3787">
        <f>SUMIF([1]发货店铺数!$B:$B,AD3787,[1]发货店铺数!$G:$G)</f>
        <v>0</v>
      </c>
      <c r="AL3787">
        <f>SUMIF([1]销售店铺数!$B:$B,AD3787,[1]销售店铺数!$G:$G)</f>
        <v>0</v>
      </c>
      <c r="AM3787">
        <f>SUMIF([1]销售店铺数!$B:$B,AD3787,[1]销售店铺数!$G:$G)</f>
        <v>0</v>
      </c>
      <c r="AN3787" s="20">
        <f t="shared" si="960"/>
        <v>0</v>
      </c>
      <c r="AO3787" s="20">
        <f t="shared" si="961"/>
        <v>0</v>
      </c>
      <c r="AP3787" s="20">
        <f t="shared" si="962"/>
        <v>0</v>
      </c>
      <c r="AQ3787" s="12">
        <f t="shared" si="963"/>
        <v>0</v>
      </c>
      <c r="AR3787" s="20">
        <f t="shared" si="964"/>
        <v>0</v>
      </c>
      <c r="AS3787" s="20">
        <f t="shared" si="965"/>
        <v>0</v>
      </c>
    </row>
    <row r="3788" spans="1:45">
      <c r="A3788"/>
      <c r="B3788"/>
      <c r="C3788"/>
      <c r="D3788"/>
      <c r="E3788"/>
      <c r="F3788"/>
      <c r="G3788"/>
      <c r="H3788"/>
      <c r="I3788"/>
      <c r="J3788"/>
      <c r="K3788"/>
      <c r="L3788"/>
      <c r="M3788" s="8" t="str">
        <f>IF(ISERROR( VLOOKUP(AD3788,'[1]采购入库货量(公司仓库)'!$A:$I,9,FALSE)),"", VLOOKUP(AD3788,'[1]采购入库货量(公司仓库)'!$A:$I,9,FALSE))</f>
        <v/>
      </c>
      <c r="N3788" s="8" t="str">
        <f>IF(ISERROR( VLOOKUP(AD3788,[1]批发上市日期!$A:$F,6,FALSE)),"",  VLOOKUP(AD3788,[1]批发上市日期!$A:$F,6,FALSE))</f>
        <v/>
      </c>
      <c r="O3788" s="48">
        <f>IF(ISERROR(VLOOKUP(E3788&amp;G3788,'[1]采购入库货量(公司仓库)'!$A:$I,7,FALSE)),0,VLOOKUP(E3788&amp;G3788,'[1]采购入库货量(公司仓库)'!$A:$I,7,FALSE))</f>
        <v>0</v>
      </c>
      <c r="P3788" s="12">
        <f t="shared" si="950"/>
        <v>0</v>
      </c>
      <c r="Q3788" s="14">
        <f>IF(ISERROR(VLOOKUP(E3788&amp;G3788,'[1]采购入库货量(公司仓库)'!$A:$I,8,FALSE)),0,VLOOKUP(E3788&amp;G3788,'[1]采购入库货量(公司仓库)'!$A:$I,8,FALSE))</f>
        <v>0</v>
      </c>
      <c r="R3788" s="12">
        <f t="shared" si="951"/>
        <v>0</v>
      </c>
      <c r="S3788">
        <f>SUMIF([1]库存总量!$H:$H,E3788&amp;G3788,[1]库存总量!$G:$G)</f>
        <v>0</v>
      </c>
      <c r="T3788" s="12">
        <f t="shared" si="952"/>
        <v>0</v>
      </c>
      <c r="U3788">
        <f>SUMIFS([1]库存总量!$G:$G,[1]库存总量!$H:$H,E3788&amp;G3788,[1]库存总量!$A:$A,"B")</f>
        <v>0</v>
      </c>
      <c r="V3788" s="12">
        <f t="shared" si="953"/>
        <v>0</v>
      </c>
      <c r="W3788">
        <f>SUMIFS([1]库存总量!$G:$G,[1]库存总量!$H:$H,E3788&amp;G3788,[1]库存总量!$A:$A,"K")</f>
        <v>0</v>
      </c>
      <c r="X3788" s="12">
        <f t="shared" si="954"/>
        <v>0</v>
      </c>
      <c r="Y3788">
        <f t="shared" si="955"/>
        <v>0</v>
      </c>
      <c r="Z3788" s="12">
        <f t="shared" si="956"/>
        <v>0</v>
      </c>
      <c r="AA3788">
        <f>(IF(ISERROR((IF(ISERROR(VLOOKUP(E3788&amp;G3788,'[1]采购入库货量(公司仓库)'!$A:$H,7,FALSE)),0,VLOOKUP(E3788&amp;G3788,'[1]采购入库货量(公司仓库)'!$A:$H,7,FALSE)))*L3788-(IF(ISERROR(VLOOKUP(E3788&amp;G3788,'[1]采购入库货量(公司仓库)'!$A:$H,8,FALSE)),0,VLOOKUP(E3788&amp;G3788,'[1]采购入库货量(公司仓库)'!$A:$H,8,FALSE)))),0,(IF(ISERROR(VLOOKUP(E3788&amp;G3788,'[1]采购入库货量(公司仓库)'!$A:$H,7,FALSE)),0,VLOOKUP(E3788&amp;G3788,'[1]采购入库货量(公司仓库)'!$A:$H,7,FALSE)))*L3788-(IF(ISERROR(VLOOKUP(E3788&amp;G3788,'[1]采购入库货量(公司仓库)'!$A:$H,8,FALSE)),0,VLOOKUP(E3788&amp;G3788,'[1]采购入库货量(公司仓库)'!$A:$H,8,FALSE)))))</f>
        <v>0</v>
      </c>
      <c r="AB3788">
        <f>SUMIF([1]销售数据!$B:$B,E3788&amp;G3788,[1]销售数据!$G:$G)</f>
        <v>0</v>
      </c>
      <c r="AC3788" s="12">
        <f t="shared" si="957"/>
        <v>0</v>
      </c>
      <c r="AD3788" t="str">
        <f t="shared" si="958"/>
        <v/>
      </c>
      <c r="AE3788">
        <f>SUMIF([1]销售数据!$B:$B,AD3788,[1]销售数据!$L:$L)</f>
        <v>0</v>
      </c>
      <c r="AF3788">
        <f>SUMIF([1]销售数据!$B:$B,AD3788,[1]销售数据!$K:$K)</f>
        <v>0</v>
      </c>
      <c r="AG3788">
        <f>SUMIF([1]销售数据!$B:$B,AD3788,[1]销售数据!$J:$J)</f>
        <v>0</v>
      </c>
      <c r="AH3788">
        <f>SUMIF([1]销售数据!$B:$B,AD3788,[1]销售数据!$I:$I)</f>
        <v>0</v>
      </c>
      <c r="AI3788">
        <f>SUMIF([1]销售数据!$B:$B,AD3788,[1]销售数据!$H:$H)</f>
        <v>0</v>
      </c>
      <c r="AJ3788" s="20">
        <f t="shared" si="959"/>
        <v>0</v>
      </c>
      <c r="AK3788">
        <f>SUMIF([1]发货店铺数!$B:$B,AD3788,[1]发货店铺数!$G:$G)</f>
        <v>0</v>
      </c>
      <c r="AL3788">
        <f>SUMIF([1]销售店铺数!$B:$B,AD3788,[1]销售店铺数!$G:$G)</f>
        <v>0</v>
      </c>
      <c r="AM3788">
        <f>SUMIF([1]销售店铺数!$B:$B,AD3788,[1]销售店铺数!$G:$G)</f>
        <v>0</v>
      </c>
      <c r="AN3788" s="20">
        <f t="shared" si="960"/>
        <v>0</v>
      </c>
      <c r="AO3788" s="20">
        <f t="shared" si="961"/>
        <v>0</v>
      </c>
      <c r="AP3788" s="20">
        <f t="shared" si="962"/>
        <v>0</v>
      </c>
      <c r="AQ3788" s="12">
        <f t="shared" si="963"/>
        <v>0</v>
      </c>
      <c r="AR3788" s="20">
        <f t="shared" si="964"/>
        <v>0</v>
      </c>
      <c r="AS3788" s="20">
        <f t="shared" si="965"/>
        <v>0</v>
      </c>
    </row>
    <row r="3789" spans="1:45">
      <c r="A3789"/>
      <c r="B3789"/>
      <c r="C3789"/>
      <c r="D3789"/>
      <c r="E3789"/>
      <c r="F3789"/>
      <c r="G3789"/>
      <c r="H3789"/>
      <c r="I3789"/>
      <c r="J3789"/>
      <c r="K3789"/>
      <c r="L3789"/>
      <c r="M3789" s="8" t="str">
        <f>IF(ISERROR( VLOOKUP(AD3789,'[1]采购入库货量(公司仓库)'!$A:$I,9,FALSE)),"", VLOOKUP(AD3789,'[1]采购入库货量(公司仓库)'!$A:$I,9,FALSE))</f>
        <v/>
      </c>
      <c r="N3789" s="8" t="str">
        <f>IF(ISERROR( VLOOKUP(AD3789,[1]批发上市日期!$A:$F,6,FALSE)),"",  VLOOKUP(AD3789,[1]批发上市日期!$A:$F,6,FALSE))</f>
        <v/>
      </c>
      <c r="O3789" s="48">
        <f>IF(ISERROR(VLOOKUP(E3789&amp;G3789,'[1]采购入库货量(公司仓库)'!$A:$I,7,FALSE)),0,VLOOKUP(E3789&amp;G3789,'[1]采购入库货量(公司仓库)'!$A:$I,7,FALSE))</f>
        <v>0</v>
      </c>
      <c r="P3789" s="12">
        <f t="shared" si="950"/>
        <v>0</v>
      </c>
      <c r="Q3789" s="14">
        <f>IF(ISERROR(VLOOKUP(E3789&amp;G3789,'[1]采购入库货量(公司仓库)'!$A:$I,8,FALSE)),0,VLOOKUP(E3789&amp;G3789,'[1]采购入库货量(公司仓库)'!$A:$I,8,FALSE))</f>
        <v>0</v>
      </c>
      <c r="R3789" s="12">
        <f t="shared" si="951"/>
        <v>0</v>
      </c>
      <c r="S3789">
        <f>SUMIF([1]库存总量!$H:$H,E3789&amp;G3789,[1]库存总量!$G:$G)</f>
        <v>0</v>
      </c>
      <c r="T3789" s="12">
        <f t="shared" si="952"/>
        <v>0</v>
      </c>
      <c r="U3789">
        <f>SUMIFS([1]库存总量!$G:$G,[1]库存总量!$H:$H,E3789&amp;G3789,[1]库存总量!$A:$A,"B")</f>
        <v>0</v>
      </c>
      <c r="V3789" s="12">
        <f t="shared" si="953"/>
        <v>0</v>
      </c>
      <c r="W3789">
        <f>SUMIFS([1]库存总量!$G:$G,[1]库存总量!$H:$H,E3789&amp;G3789,[1]库存总量!$A:$A,"K")</f>
        <v>0</v>
      </c>
      <c r="X3789" s="12">
        <f t="shared" si="954"/>
        <v>0</v>
      </c>
      <c r="Y3789">
        <f t="shared" si="955"/>
        <v>0</v>
      </c>
      <c r="Z3789" s="12">
        <f t="shared" si="956"/>
        <v>0</v>
      </c>
      <c r="AA3789">
        <f>(IF(ISERROR((IF(ISERROR(VLOOKUP(E3789&amp;G3789,'[1]采购入库货量(公司仓库)'!$A:$H,7,FALSE)),0,VLOOKUP(E3789&amp;G3789,'[1]采购入库货量(公司仓库)'!$A:$H,7,FALSE)))*L3789-(IF(ISERROR(VLOOKUP(E3789&amp;G3789,'[1]采购入库货量(公司仓库)'!$A:$H,8,FALSE)),0,VLOOKUP(E3789&amp;G3789,'[1]采购入库货量(公司仓库)'!$A:$H,8,FALSE)))),0,(IF(ISERROR(VLOOKUP(E3789&amp;G3789,'[1]采购入库货量(公司仓库)'!$A:$H,7,FALSE)),0,VLOOKUP(E3789&amp;G3789,'[1]采购入库货量(公司仓库)'!$A:$H,7,FALSE)))*L3789-(IF(ISERROR(VLOOKUP(E3789&amp;G3789,'[1]采购入库货量(公司仓库)'!$A:$H,8,FALSE)),0,VLOOKUP(E3789&amp;G3789,'[1]采购入库货量(公司仓库)'!$A:$H,8,FALSE)))))</f>
        <v>0</v>
      </c>
      <c r="AB3789">
        <f>SUMIF([1]销售数据!$B:$B,E3789&amp;G3789,[1]销售数据!$G:$G)</f>
        <v>0</v>
      </c>
      <c r="AC3789" s="12">
        <f t="shared" si="957"/>
        <v>0</v>
      </c>
      <c r="AD3789" t="str">
        <f t="shared" si="958"/>
        <v/>
      </c>
      <c r="AE3789">
        <f>SUMIF([1]销售数据!$B:$B,AD3789,[1]销售数据!$L:$L)</f>
        <v>0</v>
      </c>
      <c r="AF3789">
        <f>SUMIF([1]销售数据!$B:$B,AD3789,[1]销售数据!$K:$K)</f>
        <v>0</v>
      </c>
      <c r="AG3789">
        <f>SUMIF([1]销售数据!$B:$B,AD3789,[1]销售数据!$J:$J)</f>
        <v>0</v>
      </c>
      <c r="AH3789">
        <f>SUMIF([1]销售数据!$B:$B,AD3789,[1]销售数据!$I:$I)</f>
        <v>0</v>
      </c>
      <c r="AI3789">
        <f>SUMIF([1]销售数据!$B:$B,AD3789,[1]销售数据!$H:$H)</f>
        <v>0</v>
      </c>
      <c r="AJ3789" s="20">
        <f t="shared" si="959"/>
        <v>0</v>
      </c>
      <c r="AK3789">
        <f>SUMIF([1]发货店铺数!$B:$B,AD3789,[1]发货店铺数!$G:$G)</f>
        <v>0</v>
      </c>
      <c r="AL3789">
        <f>SUMIF([1]销售店铺数!$B:$B,AD3789,[1]销售店铺数!$G:$G)</f>
        <v>0</v>
      </c>
      <c r="AM3789">
        <f>SUMIF([1]销售店铺数!$B:$B,AD3789,[1]销售店铺数!$G:$G)</f>
        <v>0</v>
      </c>
      <c r="AN3789" s="20">
        <f t="shared" si="960"/>
        <v>0</v>
      </c>
      <c r="AO3789" s="20">
        <f t="shared" si="961"/>
        <v>0</v>
      </c>
      <c r="AP3789" s="20">
        <f t="shared" si="962"/>
        <v>0</v>
      </c>
      <c r="AQ3789" s="12">
        <f t="shared" si="963"/>
        <v>0</v>
      </c>
      <c r="AR3789" s="20">
        <f t="shared" si="964"/>
        <v>0</v>
      </c>
      <c r="AS3789" s="20">
        <f t="shared" si="965"/>
        <v>0</v>
      </c>
    </row>
    <row r="3790" spans="1:45">
      <c r="A3790"/>
      <c r="B3790"/>
      <c r="C3790"/>
      <c r="D3790"/>
      <c r="E3790"/>
      <c r="F3790"/>
      <c r="G3790"/>
      <c r="H3790"/>
      <c r="I3790"/>
      <c r="J3790"/>
      <c r="K3790"/>
      <c r="L3790"/>
      <c r="M3790" s="8" t="str">
        <f>IF(ISERROR( VLOOKUP(AD3790,'[1]采购入库货量(公司仓库)'!$A:$I,9,FALSE)),"", VLOOKUP(AD3790,'[1]采购入库货量(公司仓库)'!$A:$I,9,FALSE))</f>
        <v/>
      </c>
      <c r="N3790" s="8" t="str">
        <f>IF(ISERROR( VLOOKUP(AD3790,[1]批发上市日期!$A:$F,6,FALSE)),"",  VLOOKUP(AD3790,[1]批发上市日期!$A:$F,6,FALSE))</f>
        <v/>
      </c>
      <c r="O3790" s="48">
        <f>IF(ISERROR(VLOOKUP(E3790&amp;G3790,'[1]采购入库货量(公司仓库)'!$A:$I,7,FALSE)),0,VLOOKUP(E3790&amp;G3790,'[1]采购入库货量(公司仓库)'!$A:$I,7,FALSE))</f>
        <v>0</v>
      </c>
      <c r="P3790" s="12">
        <f t="shared" si="950"/>
        <v>0</v>
      </c>
      <c r="Q3790" s="14">
        <f>IF(ISERROR(VLOOKUP(E3790&amp;G3790,'[1]采购入库货量(公司仓库)'!$A:$I,8,FALSE)),0,VLOOKUP(E3790&amp;G3790,'[1]采购入库货量(公司仓库)'!$A:$I,8,FALSE))</f>
        <v>0</v>
      </c>
      <c r="R3790" s="12">
        <f t="shared" si="951"/>
        <v>0</v>
      </c>
      <c r="S3790">
        <f>SUMIF([1]库存总量!$H:$H,E3790&amp;G3790,[1]库存总量!$G:$G)</f>
        <v>0</v>
      </c>
      <c r="T3790" s="12">
        <f t="shared" si="952"/>
        <v>0</v>
      </c>
      <c r="U3790">
        <f>SUMIFS([1]库存总量!$G:$G,[1]库存总量!$H:$H,E3790&amp;G3790,[1]库存总量!$A:$A,"B")</f>
        <v>0</v>
      </c>
      <c r="V3790" s="12">
        <f t="shared" si="953"/>
        <v>0</v>
      </c>
      <c r="W3790">
        <f>SUMIFS([1]库存总量!$G:$G,[1]库存总量!$H:$H,E3790&amp;G3790,[1]库存总量!$A:$A,"K")</f>
        <v>0</v>
      </c>
      <c r="X3790" s="12">
        <f t="shared" si="954"/>
        <v>0</v>
      </c>
      <c r="Y3790">
        <f t="shared" si="955"/>
        <v>0</v>
      </c>
      <c r="Z3790" s="12">
        <f t="shared" si="956"/>
        <v>0</v>
      </c>
      <c r="AA3790">
        <f>(IF(ISERROR((IF(ISERROR(VLOOKUP(E3790&amp;G3790,'[1]采购入库货量(公司仓库)'!$A:$H,7,FALSE)),0,VLOOKUP(E3790&amp;G3790,'[1]采购入库货量(公司仓库)'!$A:$H,7,FALSE)))*L3790-(IF(ISERROR(VLOOKUP(E3790&amp;G3790,'[1]采购入库货量(公司仓库)'!$A:$H,8,FALSE)),0,VLOOKUP(E3790&amp;G3790,'[1]采购入库货量(公司仓库)'!$A:$H,8,FALSE)))),0,(IF(ISERROR(VLOOKUP(E3790&amp;G3790,'[1]采购入库货量(公司仓库)'!$A:$H,7,FALSE)),0,VLOOKUP(E3790&amp;G3790,'[1]采购入库货量(公司仓库)'!$A:$H,7,FALSE)))*L3790-(IF(ISERROR(VLOOKUP(E3790&amp;G3790,'[1]采购入库货量(公司仓库)'!$A:$H,8,FALSE)),0,VLOOKUP(E3790&amp;G3790,'[1]采购入库货量(公司仓库)'!$A:$H,8,FALSE)))))</f>
        <v>0</v>
      </c>
      <c r="AB3790">
        <f>SUMIF([1]销售数据!$B:$B,E3790&amp;G3790,[1]销售数据!$G:$G)</f>
        <v>0</v>
      </c>
      <c r="AC3790" s="12">
        <f t="shared" si="957"/>
        <v>0</v>
      </c>
      <c r="AD3790" t="str">
        <f t="shared" si="958"/>
        <v/>
      </c>
      <c r="AE3790">
        <f>SUMIF([1]销售数据!$B:$B,AD3790,[1]销售数据!$L:$L)</f>
        <v>0</v>
      </c>
      <c r="AF3790">
        <f>SUMIF([1]销售数据!$B:$B,AD3790,[1]销售数据!$K:$K)</f>
        <v>0</v>
      </c>
      <c r="AG3790">
        <f>SUMIF([1]销售数据!$B:$B,AD3790,[1]销售数据!$J:$J)</f>
        <v>0</v>
      </c>
      <c r="AH3790">
        <f>SUMIF([1]销售数据!$B:$B,AD3790,[1]销售数据!$I:$I)</f>
        <v>0</v>
      </c>
      <c r="AI3790">
        <f>SUMIF([1]销售数据!$B:$B,AD3790,[1]销售数据!$H:$H)</f>
        <v>0</v>
      </c>
      <c r="AJ3790" s="20">
        <f t="shared" si="959"/>
        <v>0</v>
      </c>
      <c r="AK3790">
        <f>SUMIF([1]发货店铺数!$B:$B,AD3790,[1]发货店铺数!$G:$G)</f>
        <v>0</v>
      </c>
      <c r="AL3790">
        <f>SUMIF([1]销售店铺数!$B:$B,AD3790,[1]销售店铺数!$G:$G)</f>
        <v>0</v>
      </c>
      <c r="AM3790">
        <f>SUMIF([1]销售店铺数!$B:$B,AD3790,[1]销售店铺数!$G:$G)</f>
        <v>0</v>
      </c>
      <c r="AN3790" s="20">
        <f t="shared" si="960"/>
        <v>0</v>
      </c>
      <c r="AO3790" s="20">
        <f t="shared" si="961"/>
        <v>0</v>
      </c>
      <c r="AP3790" s="20">
        <f t="shared" si="962"/>
        <v>0</v>
      </c>
      <c r="AQ3790" s="12">
        <f t="shared" si="963"/>
        <v>0</v>
      </c>
      <c r="AR3790" s="20">
        <f t="shared" si="964"/>
        <v>0</v>
      </c>
      <c r="AS3790" s="20">
        <f t="shared" si="965"/>
        <v>0</v>
      </c>
    </row>
    <row r="3791" spans="1:45">
      <c r="A3791"/>
      <c r="B3791"/>
      <c r="C3791"/>
      <c r="D3791"/>
      <c r="E3791"/>
      <c r="F3791"/>
      <c r="G3791"/>
      <c r="H3791"/>
      <c r="I3791"/>
      <c r="J3791"/>
      <c r="K3791"/>
      <c r="L3791"/>
      <c r="M3791" s="8" t="str">
        <f>IF(ISERROR( VLOOKUP(AD3791,'[1]采购入库货量(公司仓库)'!$A:$I,9,FALSE)),"", VLOOKUP(AD3791,'[1]采购入库货量(公司仓库)'!$A:$I,9,FALSE))</f>
        <v/>
      </c>
      <c r="N3791" s="8" t="str">
        <f>IF(ISERROR( VLOOKUP(AD3791,[1]批发上市日期!$A:$F,6,FALSE)),"",  VLOOKUP(AD3791,[1]批发上市日期!$A:$F,6,FALSE))</f>
        <v/>
      </c>
      <c r="O3791" s="48">
        <f>IF(ISERROR(VLOOKUP(E3791&amp;G3791,'[1]采购入库货量(公司仓库)'!$A:$I,7,FALSE)),0,VLOOKUP(E3791&amp;G3791,'[1]采购入库货量(公司仓库)'!$A:$I,7,FALSE))</f>
        <v>0</v>
      </c>
      <c r="P3791" s="12">
        <f t="shared" si="950"/>
        <v>0</v>
      </c>
      <c r="Q3791" s="14">
        <f>IF(ISERROR(VLOOKUP(E3791&amp;G3791,'[1]采购入库货量(公司仓库)'!$A:$I,8,FALSE)),0,VLOOKUP(E3791&amp;G3791,'[1]采购入库货量(公司仓库)'!$A:$I,8,FALSE))</f>
        <v>0</v>
      </c>
      <c r="R3791" s="12">
        <f t="shared" si="951"/>
        <v>0</v>
      </c>
      <c r="S3791">
        <f>SUMIF([1]库存总量!$H:$H,E3791&amp;G3791,[1]库存总量!$G:$G)</f>
        <v>0</v>
      </c>
      <c r="T3791" s="12">
        <f t="shared" si="952"/>
        <v>0</v>
      </c>
      <c r="U3791">
        <f>SUMIFS([1]库存总量!$G:$G,[1]库存总量!$H:$H,E3791&amp;G3791,[1]库存总量!$A:$A,"B")</f>
        <v>0</v>
      </c>
      <c r="V3791" s="12">
        <f t="shared" si="953"/>
        <v>0</v>
      </c>
      <c r="W3791">
        <f>SUMIFS([1]库存总量!$G:$G,[1]库存总量!$H:$H,E3791&amp;G3791,[1]库存总量!$A:$A,"K")</f>
        <v>0</v>
      </c>
      <c r="X3791" s="12">
        <f t="shared" si="954"/>
        <v>0</v>
      </c>
      <c r="Y3791">
        <f t="shared" si="955"/>
        <v>0</v>
      </c>
      <c r="Z3791" s="12">
        <f t="shared" si="956"/>
        <v>0</v>
      </c>
      <c r="AA3791">
        <f>(IF(ISERROR((IF(ISERROR(VLOOKUP(E3791&amp;G3791,'[1]采购入库货量(公司仓库)'!$A:$H,7,FALSE)),0,VLOOKUP(E3791&amp;G3791,'[1]采购入库货量(公司仓库)'!$A:$H,7,FALSE)))*L3791-(IF(ISERROR(VLOOKUP(E3791&amp;G3791,'[1]采购入库货量(公司仓库)'!$A:$H,8,FALSE)),0,VLOOKUP(E3791&amp;G3791,'[1]采购入库货量(公司仓库)'!$A:$H,8,FALSE)))),0,(IF(ISERROR(VLOOKUP(E3791&amp;G3791,'[1]采购入库货量(公司仓库)'!$A:$H,7,FALSE)),0,VLOOKUP(E3791&amp;G3791,'[1]采购入库货量(公司仓库)'!$A:$H,7,FALSE)))*L3791-(IF(ISERROR(VLOOKUP(E3791&amp;G3791,'[1]采购入库货量(公司仓库)'!$A:$H,8,FALSE)),0,VLOOKUP(E3791&amp;G3791,'[1]采购入库货量(公司仓库)'!$A:$H,8,FALSE)))))</f>
        <v>0</v>
      </c>
      <c r="AB3791">
        <f>SUMIF([1]销售数据!$B:$B,E3791&amp;G3791,[1]销售数据!$G:$G)</f>
        <v>0</v>
      </c>
      <c r="AC3791" s="12">
        <f t="shared" si="957"/>
        <v>0</v>
      </c>
      <c r="AD3791" t="str">
        <f t="shared" si="958"/>
        <v/>
      </c>
      <c r="AE3791">
        <f>SUMIF([1]销售数据!$B:$B,AD3791,[1]销售数据!$L:$L)</f>
        <v>0</v>
      </c>
      <c r="AF3791">
        <f>SUMIF([1]销售数据!$B:$B,AD3791,[1]销售数据!$K:$K)</f>
        <v>0</v>
      </c>
      <c r="AG3791">
        <f>SUMIF([1]销售数据!$B:$B,AD3791,[1]销售数据!$J:$J)</f>
        <v>0</v>
      </c>
      <c r="AH3791">
        <f>SUMIF([1]销售数据!$B:$B,AD3791,[1]销售数据!$I:$I)</f>
        <v>0</v>
      </c>
      <c r="AI3791">
        <f>SUMIF([1]销售数据!$B:$B,AD3791,[1]销售数据!$H:$H)</f>
        <v>0</v>
      </c>
      <c r="AJ3791" s="20">
        <f t="shared" si="959"/>
        <v>0</v>
      </c>
      <c r="AK3791">
        <f>SUMIF([1]发货店铺数!$B:$B,AD3791,[1]发货店铺数!$G:$G)</f>
        <v>0</v>
      </c>
      <c r="AL3791">
        <f>SUMIF([1]销售店铺数!$B:$B,AD3791,[1]销售店铺数!$G:$G)</f>
        <v>0</v>
      </c>
      <c r="AM3791">
        <f>SUMIF([1]销售店铺数!$B:$B,AD3791,[1]销售店铺数!$G:$G)</f>
        <v>0</v>
      </c>
      <c r="AN3791" s="20">
        <f t="shared" si="960"/>
        <v>0</v>
      </c>
      <c r="AO3791" s="20">
        <f t="shared" si="961"/>
        <v>0</v>
      </c>
      <c r="AP3791" s="20">
        <f t="shared" si="962"/>
        <v>0</v>
      </c>
      <c r="AQ3791" s="12">
        <f t="shared" si="963"/>
        <v>0</v>
      </c>
      <c r="AR3791" s="20">
        <f t="shared" si="964"/>
        <v>0</v>
      </c>
      <c r="AS3791" s="20">
        <f t="shared" si="965"/>
        <v>0</v>
      </c>
    </row>
    <row r="3792" spans="1:45">
      <c r="A3792"/>
      <c r="B3792"/>
      <c r="C3792"/>
      <c r="D3792"/>
      <c r="E3792"/>
      <c r="F3792"/>
      <c r="G3792"/>
      <c r="H3792"/>
      <c r="I3792"/>
      <c r="J3792"/>
      <c r="K3792"/>
      <c r="L3792"/>
      <c r="M3792" s="8" t="str">
        <f>IF(ISERROR( VLOOKUP(AD3792,'[1]采购入库货量(公司仓库)'!$A:$I,9,FALSE)),"", VLOOKUP(AD3792,'[1]采购入库货量(公司仓库)'!$A:$I,9,FALSE))</f>
        <v/>
      </c>
      <c r="N3792" s="8" t="str">
        <f>IF(ISERROR( VLOOKUP(AD3792,[1]批发上市日期!$A:$F,6,FALSE)),"",  VLOOKUP(AD3792,[1]批发上市日期!$A:$F,6,FALSE))</f>
        <v/>
      </c>
      <c r="O3792" s="48">
        <f>IF(ISERROR(VLOOKUP(E3792&amp;G3792,'[1]采购入库货量(公司仓库)'!$A:$I,7,FALSE)),0,VLOOKUP(E3792&amp;G3792,'[1]采购入库货量(公司仓库)'!$A:$I,7,FALSE))</f>
        <v>0</v>
      </c>
      <c r="P3792" s="12">
        <f t="shared" si="950"/>
        <v>0</v>
      </c>
      <c r="Q3792" s="14">
        <f>IF(ISERROR(VLOOKUP(E3792&amp;G3792,'[1]采购入库货量(公司仓库)'!$A:$I,8,FALSE)),0,VLOOKUP(E3792&amp;G3792,'[1]采购入库货量(公司仓库)'!$A:$I,8,FALSE))</f>
        <v>0</v>
      </c>
      <c r="R3792" s="12">
        <f t="shared" si="951"/>
        <v>0</v>
      </c>
      <c r="S3792">
        <f>SUMIF([1]库存总量!$H:$H,E3792&amp;G3792,[1]库存总量!$G:$G)</f>
        <v>0</v>
      </c>
      <c r="T3792" s="12">
        <f t="shared" si="952"/>
        <v>0</v>
      </c>
      <c r="U3792">
        <f>SUMIFS([1]库存总量!$G:$G,[1]库存总量!$H:$H,E3792&amp;G3792,[1]库存总量!$A:$A,"B")</f>
        <v>0</v>
      </c>
      <c r="V3792" s="12">
        <f t="shared" si="953"/>
        <v>0</v>
      </c>
      <c r="W3792">
        <f>SUMIFS([1]库存总量!$G:$G,[1]库存总量!$H:$H,E3792&amp;G3792,[1]库存总量!$A:$A,"K")</f>
        <v>0</v>
      </c>
      <c r="X3792" s="12">
        <f t="shared" si="954"/>
        <v>0</v>
      </c>
      <c r="Y3792">
        <f t="shared" si="955"/>
        <v>0</v>
      </c>
      <c r="Z3792" s="12">
        <f t="shared" si="956"/>
        <v>0</v>
      </c>
      <c r="AA3792">
        <f>(IF(ISERROR((IF(ISERROR(VLOOKUP(E3792&amp;G3792,'[1]采购入库货量(公司仓库)'!$A:$H,7,FALSE)),0,VLOOKUP(E3792&amp;G3792,'[1]采购入库货量(公司仓库)'!$A:$H,7,FALSE)))*L3792-(IF(ISERROR(VLOOKUP(E3792&amp;G3792,'[1]采购入库货量(公司仓库)'!$A:$H,8,FALSE)),0,VLOOKUP(E3792&amp;G3792,'[1]采购入库货量(公司仓库)'!$A:$H,8,FALSE)))),0,(IF(ISERROR(VLOOKUP(E3792&amp;G3792,'[1]采购入库货量(公司仓库)'!$A:$H,7,FALSE)),0,VLOOKUP(E3792&amp;G3792,'[1]采购入库货量(公司仓库)'!$A:$H,7,FALSE)))*L3792-(IF(ISERROR(VLOOKUP(E3792&amp;G3792,'[1]采购入库货量(公司仓库)'!$A:$H,8,FALSE)),0,VLOOKUP(E3792&amp;G3792,'[1]采购入库货量(公司仓库)'!$A:$H,8,FALSE)))))</f>
        <v>0</v>
      </c>
      <c r="AB3792">
        <f>SUMIF([1]销售数据!$B:$B,E3792&amp;G3792,[1]销售数据!$G:$G)</f>
        <v>0</v>
      </c>
      <c r="AC3792" s="12">
        <f t="shared" si="957"/>
        <v>0</v>
      </c>
      <c r="AD3792" t="str">
        <f t="shared" si="958"/>
        <v/>
      </c>
      <c r="AE3792">
        <f>SUMIF([1]销售数据!$B:$B,AD3792,[1]销售数据!$L:$L)</f>
        <v>0</v>
      </c>
      <c r="AF3792">
        <f>SUMIF([1]销售数据!$B:$B,AD3792,[1]销售数据!$K:$K)</f>
        <v>0</v>
      </c>
      <c r="AG3792">
        <f>SUMIF([1]销售数据!$B:$B,AD3792,[1]销售数据!$J:$J)</f>
        <v>0</v>
      </c>
      <c r="AH3792">
        <f>SUMIF([1]销售数据!$B:$B,AD3792,[1]销售数据!$I:$I)</f>
        <v>0</v>
      </c>
      <c r="AI3792">
        <f>SUMIF([1]销售数据!$B:$B,AD3792,[1]销售数据!$H:$H)</f>
        <v>0</v>
      </c>
      <c r="AJ3792" s="20">
        <f t="shared" si="959"/>
        <v>0</v>
      </c>
      <c r="AK3792">
        <f>SUMIF([1]发货店铺数!$B:$B,AD3792,[1]发货店铺数!$G:$G)</f>
        <v>0</v>
      </c>
      <c r="AL3792">
        <f>SUMIF([1]销售店铺数!$B:$B,AD3792,[1]销售店铺数!$G:$G)</f>
        <v>0</v>
      </c>
      <c r="AM3792">
        <f>SUMIF([1]销售店铺数!$B:$B,AD3792,[1]销售店铺数!$G:$G)</f>
        <v>0</v>
      </c>
      <c r="AN3792" s="20">
        <f t="shared" si="960"/>
        <v>0</v>
      </c>
      <c r="AO3792" s="20">
        <f t="shared" si="961"/>
        <v>0</v>
      </c>
      <c r="AP3792" s="20">
        <f t="shared" si="962"/>
        <v>0</v>
      </c>
      <c r="AQ3792" s="12">
        <f t="shared" si="963"/>
        <v>0</v>
      </c>
      <c r="AR3792" s="20">
        <f t="shared" si="964"/>
        <v>0</v>
      </c>
      <c r="AS3792" s="20">
        <f t="shared" si="965"/>
        <v>0</v>
      </c>
    </row>
    <row r="3793" spans="1:45">
      <c r="A3793"/>
      <c r="B3793"/>
      <c r="C3793"/>
      <c r="D3793"/>
      <c r="E3793"/>
      <c r="F3793"/>
      <c r="G3793"/>
      <c r="H3793"/>
      <c r="I3793"/>
      <c r="J3793"/>
      <c r="K3793"/>
      <c r="L3793"/>
      <c r="M3793" s="8" t="str">
        <f>IF(ISERROR( VLOOKUP(AD3793,'[1]采购入库货量(公司仓库)'!$A:$I,9,FALSE)),"", VLOOKUP(AD3793,'[1]采购入库货量(公司仓库)'!$A:$I,9,FALSE))</f>
        <v/>
      </c>
      <c r="N3793" s="8" t="str">
        <f>IF(ISERROR( VLOOKUP(AD3793,[1]批发上市日期!$A:$F,6,FALSE)),"",  VLOOKUP(AD3793,[1]批发上市日期!$A:$F,6,FALSE))</f>
        <v/>
      </c>
      <c r="O3793" s="48">
        <f>IF(ISERROR(VLOOKUP(E3793&amp;G3793,'[1]采购入库货量(公司仓库)'!$A:$I,7,FALSE)),0,VLOOKUP(E3793&amp;G3793,'[1]采购入库货量(公司仓库)'!$A:$I,7,FALSE))</f>
        <v>0</v>
      </c>
      <c r="P3793" s="12">
        <f t="shared" si="950"/>
        <v>0</v>
      </c>
      <c r="Q3793" s="14">
        <f>IF(ISERROR(VLOOKUP(E3793&amp;G3793,'[1]采购入库货量(公司仓库)'!$A:$I,8,FALSE)),0,VLOOKUP(E3793&amp;G3793,'[1]采购入库货量(公司仓库)'!$A:$I,8,FALSE))</f>
        <v>0</v>
      </c>
      <c r="R3793" s="12">
        <f t="shared" si="951"/>
        <v>0</v>
      </c>
      <c r="S3793">
        <f>SUMIF([1]库存总量!$H:$H,E3793&amp;G3793,[1]库存总量!$G:$G)</f>
        <v>0</v>
      </c>
      <c r="T3793" s="12">
        <f t="shared" si="952"/>
        <v>0</v>
      </c>
      <c r="U3793">
        <f>SUMIFS([1]库存总量!$G:$G,[1]库存总量!$H:$H,E3793&amp;G3793,[1]库存总量!$A:$A,"B")</f>
        <v>0</v>
      </c>
      <c r="V3793" s="12">
        <f t="shared" si="953"/>
        <v>0</v>
      </c>
      <c r="W3793">
        <f>SUMIFS([1]库存总量!$G:$G,[1]库存总量!$H:$H,E3793&amp;G3793,[1]库存总量!$A:$A,"K")</f>
        <v>0</v>
      </c>
      <c r="X3793" s="12">
        <f t="shared" si="954"/>
        <v>0</v>
      </c>
      <c r="Y3793">
        <f t="shared" si="955"/>
        <v>0</v>
      </c>
      <c r="Z3793" s="12">
        <f t="shared" si="956"/>
        <v>0</v>
      </c>
      <c r="AA3793">
        <f>(IF(ISERROR((IF(ISERROR(VLOOKUP(E3793&amp;G3793,'[1]采购入库货量(公司仓库)'!$A:$H,7,FALSE)),0,VLOOKUP(E3793&amp;G3793,'[1]采购入库货量(公司仓库)'!$A:$H,7,FALSE)))*L3793-(IF(ISERROR(VLOOKUP(E3793&amp;G3793,'[1]采购入库货量(公司仓库)'!$A:$H,8,FALSE)),0,VLOOKUP(E3793&amp;G3793,'[1]采购入库货量(公司仓库)'!$A:$H,8,FALSE)))),0,(IF(ISERROR(VLOOKUP(E3793&amp;G3793,'[1]采购入库货量(公司仓库)'!$A:$H,7,FALSE)),0,VLOOKUP(E3793&amp;G3793,'[1]采购入库货量(公司仓库)'!$A:$H,7,FALSE)))*L3793-(IF(ISERROR(VLOOKUP(E3793&amp;G3793,'[1]采购入库货量(公司仓库)'!$A:$H,8,FALSE)),0,VLOOKUP(E3793&amp;G3793,'[1]采购入库货量(公司仓库)'!$A:$H,8,FALSE)))))</f>
        <v>0</v>
      </c>
      <c r="AB3793">
        <f>SUMIF([1]销售数据!$B:$B,E3793&amp;G3793,[1]销售数据!$G:$G)</f>
        <v>0</v>
      </c>
      <c r="AC3793" s="12">
        <f t="shared" si="957"/>
        <v>0</v>
      </c>
      <c r="AD3793" t="str">
        <f t="shared" si="958"/>
        <v/>
      </c>
      <c r="AE3793">
        <f>SUMIF([1]销售数据!$B:$B,AD3793,[1]销售数据!$L:$L)</f>
        <v>0</v>
      </c>
      <c r="AF3793">
        <f>SUMIF([1]销售数据!$B:$B,AD3793,[1]销售数据!$K:$K)</f>
        <v>0</v>
      </c>
      <c r="AG3793">
        <f>SUMIF([1]销售数据!$B:$B,AD3793,[1]销售数据!$J:$J)</f>
        <v>0</v>
      </c>
      <c r="AH3793">
        <f>SUMIF([1]销售数据!$B:$B,AD3793,[1]销售数据!$I:$I)</f>
        <v>0</v>
      </c>
      <c r="AI3793">
        <f>SUMIF([1]销售数据!$B:$B,AD3793,[1]销售数据!$H:$H)</f>
        <v>0</v>
      </c>
      <c r="AJ3793" s="20">
        <f t="shared" si="959"/>
        <v>0</v>
      </c>
      <c r="AK3793">
        <f>SUMIF([1]发货店铺数!$B:$B,AD3793,[1]发货店铺数!$G:$G)</f>
        <v>0</v>
      </c>
      <c r="AL3793">
        <f>SUMIF([1]销售店铺数!$B:$B,AD3793,[1]销售店铺数!$G:$G)</f>
        <v>0</v>
      </c>
      <c r="AM3793">
        <f>SUMIF([1]销售店铺数!$B:$B,AD3793,[1]销售店铺数!$G:$G)</f>
        <v>0</v>
      </c>
      <c r="AN3793" s="20">
        <f t="shared" si="960"/>
        <v>0</v>
      </c>
      <c r="AO3793" s="20">
        <f t="shared" si="961"/>
        <v>0</v>
      </c>
      <c r="AP3793" s="20">
        <f t="shared" si="962"/>
        <v>0</v>
      </c>
      <c r="AQ3793" s="12">
        <f t="shared" si="963"/>
        <v>0</v>
      </c>
      <c r="AR3793" s="20">
        <f t="shared" si="964"/>
        <v>0</v>
      </c>
      <c r="AS3793" s="20">
        <f t="shared" si="965"/>
        <v>0</v>
      </c>
    </row>
    <row r="3794" spans="1:45">
      <c r="A3794"/>
      <c r="B3794"/>
      <c r="C3794"/>
      <c r="D3794"/>
      <c r="E3794"/>
      <c r="F3794"/>
      <c r="G3794"/>
      <c r="H3794"/>
      <c r="I3794"/>
      <c r="J3794"/>
      <c r="K3794"/>
      <c r="L3794"/>
      <c r="M3794" s="8" t="str">
        <f>IF(ISERROR( VLOOKUP(AD3794,'[1]采购入库货量(公司仓库)'!$A:$I,9,FALSE)),"", VLOOKUP(AD3794,'[1]采购入库货量(公司仓库)'!$A:$I,9,FALSE))</f>
        <v/>
      </c>
      <c r="N3794" s="8" t="str">
        <f>IF(ISERROR( VLOOKUP(AD3794,[1]批发上市日期!$A:$F,6,FALSE)),"",  VLOOKUP(AD3794,[1]批发上市日期!$A:$F,6,FALSE))</f>
        <v/>
      </c>
      <c r="O3794" s="48">
        <f>IF(ISERROR(VLOOKUP(E3794&amp;G3794,'[1]采购入库货量(公司仓库)'!$A:$I,7,FALSE)),0,VLOOKUP(E3794&amp;G3794,'[1]采购入库货量(公司仓库)'!$A:$I,7,FALSE))</f>
        <v>0</v>
      </c>
      <c r="P3794" s="12">
        <f t="shared" si="950"/>
        <v>0</v>
      </c>
      <c r="Q3794" s="14">
        <f>IF(ISERROR(VLOOKUP(E3794&amp;G3794,'[1]采购入库货量(公司仓库)'!$A:$I,8,FALSE)),0,VLOOKUP(E3794&amp;G3794,'[1]采购入库货量(公司仓库)'!$A:$I,8,FALSE))</f>
        <v>0</v>
      </c>
      <c r="R3794" s="12">
        <f t="shared" si="951"/>
        <v>0</v>
      </c>
      <c r="S3794">
        <f>SUMIF([1]库存总量!$H:$H,E3794&amp;G3794,[1]库存总量!$G:$G)</f>
        <v>0</v>
      </c>
      <c r="T3794" s="12">
        <f t="shared" si="952"/>
        <v>0</v>
      </c>
      <c r="U3794">
        <f>SUMIFS([1]库存总量!$G:$G,[1]库存总量!$H:$H,E3794&amp;G3794,[1]库存总量!$A:$A,"B")</f>
        <v>0</v>
      </c>
      <c r="V3794" s="12">
        <f t="shared" si="953"/>
        <v>0</v>
      </c>
      <c r="W3794">
        <f>SUMIFS([1]库存总量!$G:$G,[1]库存总量!$H:$H,E3794&amp;G3794,[1]库存总量!$A:$A,"K")</f>
        <v>0</v>
      </c>
      <c r="X3794" s="12">
        <f t="shared" si="954"/>
        <v>0</v>
      </c>
      <c r="Y3794">
        <f t="shared" si="955"/>
        <v>0</v>
      </c>
      <c r="Z3794" s="12">
        <f t="shared" si="956"/>
        <v>0</v>
      </c>
      <c r="AA3794">
        <f>(IF(ISERROR((IF(ISERROR(VLOOKUP(E3794&amp;G3794,'[1]采购入库货量(公司仓库)'!$A:$H,7,FALSE)),0,VLOOKUP(E3794&amp;G3794,'[1]采购入库货量(公司仓库)'!$A:$H,7,FALSE)))*L3794-(IF(ISERROR(VLOOKUP(E3794&amp;G3794,'[1]采购入库货量(公司仓库)'!$A:$H,8,FALSE)),0,VLOOKUP(E3794&amp;G3794,'[1]采购入库货量(公司仓库)'!$A:$H,8,FALSE)))),0,(IF(ISERROR(VLOOKUP(E3794&amp;G3794,'[1]采购入库货量(公司仓库)'!$A:$H,7,FALSE)),0,VLOOKUP(E3794&amp;G3794,'[1]采购入库货量(公司仓库)'!$A:$H,7,FALSE)))*L3794-(IF(ISERROR(VLOOKUP(E3794&amp;G3794,'[1]采购入库货量(公司仓库)'!$A:$H,8,FALSE)),0,VLOOKUP(E3794&amp;G3794,'[1]采购入库货量(公司仓库)'!$A:$H,8,FALSE)))))</f>
        <v>0</v>
      </c>
      <c r="AB3794">
        <f>SUMIF([1]销售数据!$B:$B,E3794&amp;G3794,[1]销售数据!$G:$G)</f>
        <v>0</v>
      </c>
      <c r="AC3794" s="12">
        <f t="shared" si="957"/>
        <v>0</v>
      </c>
      <c r="AD3794" t="str">
        <f t="shared" si="958"/>
        <v/>
      </c>
      <c r="AE3794">
        <f>SUMIF([1]销售数据!$B:$B,AD3794,[1]销售数据!$L:$L)</f>
        <v>0</v>
      </c>
      <c r="AF3794">
        <f>SUMIF([1]销售数据!$B:$B,AD3794,[1]销售数据!$K:$K)</f>
        <v>0</v>
      </c>
      <c r="AG3794">
        <f>SUMIF([1]销售数据!$B:$B,AD3794,[1]销售数据!$J:$J)</f>
        <v>0</v>
      </c>
      <c r="AH3794">
        <f>SUMIF([1]销售数据!$B:$B,AD3794,[1]销售数据!$I:$I)</f>
        <v>0</v>
      </c>
      <c r="AI3794">
        <f>SUMIF([1]销售数据!$B:$B,AD3794,[1]销售数据!$H:$H)</f>
        <v>0</v>
      </c>
      <c r="AJ3794" s="20">
        <f t="shared" si="959"/>
        <v>0</v>
      </c>
      <c r="AK3794">
        <f>SUMIF([1]发货店铺数!$B:$B,AD3794,[1]发货店铺数!$G:$G)</f>
        <v>0</v>
      </c>
      <c r="AL3794">
        <f>SUMIF([1]销售店铺数!$B:$B,AD3794,[1]销售店铺数!$G:$G)</f>
        <v>0</v>
      </c>
      <c r="AM3794">
        <f>SUMIF([1]销售店铺数!$B:$B,AD3794,[1]销售店铺数!$G:$G)</f>
        <v>0</v>
      </c>
      <c r="AN3794" s="20">
        <f t="shared" si="960"/>
        <v>0</v>
      </c>
      <c r="AO3794" s="20">
        <f t="shared" si="961"/>
        <v>0</v>
      </c>
      <c r="AP3794" s="20">
        <f t="shared" si="962"/>
        <v>0</v>
      </c>
      <c r="AQ3794" s="12">
        <f t="shared" si="963"/>
        <v>0</v>
      </c>
      <c r="AR3794" s="20">
        <f t="shared" si="964"/>
        <v>0</v>
      </c>
      <c r="AS3794" s="20">
        <f t="shared" si="965"/>
        <v>0</v>
      </c>
    </row>
    <row r="3795" spans="1:45">
      <c r="A3795"/>
      <c r="B3795"/>
      <c r="C3795"/>
      <c r="D3795"/>
      <c r="E3795"/>
      <c r="F3795"/>
      <c r="G3795"/>
      <c r="H3795"/>
      <c r="I3795"/>
      <c r="J3795"/>
      <c r="K3795"/>
      <c r="L3795"/>
      <c r="M3795" s="8" t="str">
        <f>IF(ISERROR( VLOOKUP(AD3795,'[1]采购入库货量(公司仓库)'!$A:$I,9,FALSE)),"", VLOOKUP(AD3795,'[1]采购入库货量(公司仓库)'!$A:$I,9,FALSE))</f>
        <v/>
      </c>
      <c r="N3795" s="8" t="str">
        <f>IF(ISERROR( VLOOKUP(AD3795,[1]批发上市日期!$A:$F,6,FALSE)),"",  VLOOKUP(AD3795,[1]批发上市日期!$A:$F,6,FALSE))</f>
        <v/>
      </c>
      <c r="O3795" s="48">
        <f>IF(ISERROR(VLOOKUP(E3795&amp;G3795,'[1]采购入库货量(公司仓库)'!$A:$I,7,FALSE)),0,VLOOKUP(E3795&amp;G3795,'[1]采购入库货量(公司仓库)'!$A:$I,7,FALSE))</f>
        <v>0</v>
      </c>
      <c r="P3795" s="12">
        <f t="shared" si="950"/>
        <v>0</v>
      </c>
      <c r="Q3795" s="14">
        <f>IF(ISERROR(VLOOKUP(E3795&amp;G3795,'[1]采购入库货量(公司仓库)'!$A:$I,8,FALSE)),0,VLOOKUP(E3795&amp;G3795,'[1]采购入库货量(公司仓库)'!$A:$I,8,FALSE))</f>
        <v>0</v>
      </c>
      <c r="R3795" s="12">
        <f t="shared" si="951"/>
        <v>0</v>
      </c>
      <c r="S3795">
        <f>SUMIF([1]库存总量!$H:$H,E3795&amp;G3795,[1]库存总量!$G:$G)</f>
        <v>0</v>
      </c>
      <c r="T3795" s="12">
        <f t="shared" si="952"/>
        <v>0</v>
      </c>
      <c r="U3795">
        <f>SUMIFS([1]库存总量!$G:$G,[1]库存总量!$H:$H,E3795&amp;G3795,[1]库存总量!$A:$A,"B")</f>
        <v>0</v>
      </c>
      <c r="V3795" s="12">
        <f t="shared" si="953"/>
        <v>0</v>
      </c>
      <c r="W3795">
        <f>SUMIFS([1]库存总量!$G:$G,[1]库存总量!$H:$H,E3795&amp;G3795,[1]库存总量!$A:$A,"K")</f>
        <v>0</v>
      </c>
      <c r="X3795" s="12">
        <f t="shared" si="954"/>
        <v>0</v>
      </c>
      <c r="Y3795">
        <f t="shared" si="955"/>
        <v>0</v>
      </c>
      <c r="Z3795" s="12">
        <f t="shared" si="956"/>
        <v>0</v>
      </c>
      <c r="AA3795">
        <f>(IF(ISERROR((IF(ISERROR(VLOOKUP(E3795&amp;G3795,'[1]采购入库货量(公司仓库)'!$A:$H,7,FALSE)),0,VLOOKUP(E3795&amp;G3795,'[1]采购入库货量(公司仓库)'!$A:$H,7,FALSE)))*L3795-(IF(ISERROR(VLOOKUP(E3795&amp;G3795,'[1]采购入库货量(公司仓库)'!$A:$H,8,FALSE)),0,VLOOKUP(E3795&amp;G3795,'[1]采购入库货量(公司仓库)'!$A:$H,8,FALSE)))),0,(IF(ISERROR(VLOOKUP(E3795&amp;G3795,'[1]采购入库货量(公司仓库)'!$A:$H,7,FALSE)),0,VLOOKUP(E3795&amp;G3795,'[1]采购入库货量(公司仓库)'!$A:$H,7,FALSE)))*L3795-(IF(ISERROR(VLOOKUP(E3795&amp;G3795,'[1]采购入库货量(公司仓库)'!$A:$H,8,FALSE)),0,VLOOKUP(E3795&amp;G3795,'[1]采购入库货量(公司仓库)'!$A:$H,8,FALSE)))))</f>
        <v>0</v>
      </c>
      <c r="AB3795">
        <f>SUMIF([1]销售数据!$B:$B,E3795&amp;G3795,[1]销售数据!$G:$G)</f>
        <v>0</v>
      </c>
      <c r="AC3795" s="12">
        <f t="shared" si="957"/>
        <v>0</v>
      </c>
      <c r="AD3795" t="str">
        <f t="shared" si="958"/>
        <v/>
      </c>
      <c r="AE3795">
        <f>SUMIF([1]销售数据!$B:$B,AD3795,[1]销售数据!$L:$L)</f>
        <v>0</v>
      </c>
      <c r="AF3795">
        <f>SUMIF([1]销售数据!$B:$B,AD3795,[1]销售数据!$K:$K)</f>
        <v>0</v>
      </c>
      <c r="AG3795">
        <f>SUMIF([1]销售数据!$B:$B,AD3795,[1]销售数据!$J:$J)</f>
        <v>0</v>
      </c>
      <c r="AH3795">
        <f>SUMIF([1]销售数据!$B:$B,AD3795,[1]销售数据!$I:$I)</f>
        <v>0</v>
      </c>
      <c r="AI3795">
        <f>SUMIF([1]销售数据!$B:$B,AD3795,[1]销售数据!$H:$H)</f>
        <v>0</v>
      </c>
      <c r="AJ3795" s="20">
        <f t="shared" si="959"/>
        <v>0</v>
      </c>
      <c r="AK3795">
        <f>SUMIF([1]发货店铺数!$B:$B,AD3795,[1]发货店铺数!$G:$G)</f>
        <v>0</v>
      </c>
      <c r="AL3795">
        <f>SUMIF([1]销售店铺数!$B:$B,AD3795,[1]销售店铺数!$G:$G)</f>
        <v>0</v>
      </c>
      <c r="AM3795">
        <f>SUMIF([1]销售店铺数!$B:$B,AD3795,[1]销售店铺数!$G:$G)</f>
        <v>0</v>
      </c>
      <c r="AN3795" s="20">
        <f t="shared" si="960"/>
        <v>0</v>
      </c>
      <c r="AO3795" s="20">
        <f t="shared" si="961"/>
        <v>0</v>
      </c>
      <c r="AP3795" s="20">
        <f t="shared" si="962"/>
        <v>0</v>
      </c>
      <c r="AQ3795" s="12">
        <f t="shared" si="963"/>
        <v>0</v>
      </c>
      <c r="AR3795" s="20">
        <f t="shared" si="964"/>
        <v>0</v>
      </c>
      <c r="AS3795" s="20">
        <f t="shared" si="965"/>
        <v>0</v>
      </c>
    </row>
    <row r="3796" spans="1:45">
      <c r="A3796"/>
      <c r="B3796"/>
      <c r="C3796"/>
      <c r="D3796"/>
      <c r="E3796"/>
      <c r="F3796"/>
      <c r="G3796"/>
      <c r="H3796"/>
      <c r="I3796"/>
      <c r="J3796"/>
      <c r="K3796"/>
      <c r="L3796"/>
      <c r="M3796" s="8" t="str">
        <f>IF(ISERROR( VLOOKUP(AD3796,'[1]采购入库货量(公司仓库)'!$A:$I,9,FALSE)),"", VLOOKUP(AD3796,'[1]采购入库货量(公司仓库)'!$A:$I,9,FALSE))</f>
        <v/>
      </c>
      <c r="N3796" s="8" t="str">
        <f>IF(ISERROR( VLOOKUP(AD3796,[1]批发上市日期!$A:$F,6,FALSE)),"",  VLOOKUP(AD3796,[1]批发上市日期!$A:$F,6,FALSE))</f>
        <v/>
      </c>
      <c r="O3796" s="48">
        <f>IF(ISERROR(VLOOKUP(E3796&amp;G3796,'[1]采购入库货量(公司仓库)'!$A:$I,7,FALSE)),0,VLOOKUP(E3796&amp;G3796,'[1]采购入库货量(公司仓库)'!$A:$I,7,FALSE))</f>
        <v>0</v>
      </c>
      <c r="P3796" s="12">
        <f t="shared" si="950"/>
        <v>0</v>
      </c>
      <c r="Q3796" s="14">
        <f>IF(ISERROR(VLOOKUP(E3796&amp;G3796,'[1]采购入库货量(公司仓库)'!$A:$I,8,FALSE)),0,VLOOKUP(E3796&amp;G3796,'[1]采购入库货量(公司仓库)'!$A:$I,8,FALSE))</f>
        <v>0</v>
      </c>
      <c r="R3796" s="12">
        <f t="shared" si="951"/>
        <v>0</v>
      </c>
      <c r="S3796">
        <f>SUMIF([1]库存总量!$H:$H,E3796&amp;G3796,[1]库存总量!$G:$G)</f>
        <v>0</v>
      </c>
      <c r="T3796" s="12">
        <f t="shared" si="952"/>
        <v>0</v>
      </c>
      <c r="U3796">
        <f>SUMIFS([1]库存总量!$G:$G,[1]库存总量!$H:$H,E3796&amp;G3796,[1]库存总量!$A:$A,"B")</f>
        <v>0</v>
      </c>
      <c r="V3796" s="12">
        <f t="shared" si="953"/>
        <v>0</v>
      </c>
      <c r="W3796">
        <f>SUMIFS([1]库存总量!$G:$G,[1]库存总量!$H:$H,E3796&amp;G3796,[1]库存总量!$A:$A,"K")</f>
        <v>0</v>
      </c>
      <c r="X3796" s="12">
        <f t="shared" si="954"/>
        <v>0</v>
      </c>
      <c r="Y3796">
        <f t="shared" si="955"/>
        <v>0</v>
      </c>
      <c r="Z3796" s="12">
        <f t="shared" si="956"/>
        <v>0</v>
      </c>
      <c r="AA3796">
        <f>(IF(ISERROR((IF(ISERROR(VLOOKUP(E3796&amp;G3796,'[1]采购入库货量(公司仓库)'!$A:$H,7,FALSE)),0,VLOOKUP(E3796&amp;G3796,'[1]采购入库货量(公司仓库)'!$A:$H,7,FALSE)))*L3796-(IF(ISERROR(VLOOKUP(E3796&amp;G3796,'[1]采购入库货量(公司仓库)'!$A:$H,8,FALSE)),0,VLOOKUP(E3796&amp;G3796,'[1]采购入库货量(公司仓库)'!$A:$H,8,FALSE)))),0,(IF(ISERROR(VLOOKUP(E3796&amp;G3796,'[1]采购入库货量(公司仓库)'!$A:$H,7,FALSE)),0,VLOOKUP(E3796&amp;G3796,'[1]采购入库货量(公司仓库)'!$A:$H,7,FALSE)))*L3796-(IF(ISERROR(VLOOKUP(E3796&amp;G3796,'[1]采购入库货量(公司仓库)'!$A:$H,8,FALSE)),0,VLOOKUP(E3796&amp;G3796,'[1]采购入库货量(公司仓库)'!$A:$H,8,FALSE)))))</f>
        <v>0</v>
      </c>
      <c r="AB3796">
        <f>SUMIF([1]销售数据!$B:$B,E3796&amp;G3796,[1]销售数据!$G:$G)</f>
        <v>0</v>
      </c>
      <c r="AC3796" s="12">
        <f t="shared" si="957"/>
        <v>0</v>
      </c>
      <c r="AD3796" t="str">
        <f t="shared" si="958"/>
        <v/>
      </c>
      <c r="AE3796">
        <f>SUMIF([1]销售数据!$B:$B,AD3796,[1]销售数据!$L:$L)</f>
        <v>0</v>
      </c>
      <c r="AF3796">
        <f>SUMIF([1]销售数据!$B:$B,AD3796,[1]销售数据!$K:$K)</f>
        <v>0</v>
      </c>
      <c r="AG3796">
        <f>SUMIF([1]销售数据!$B:$B,AD3796,[1]销售数据!$J:$J)</f>
        <v>0</v>
      </c>
      <c r="AH3796">
        <f>SUMIF([1]销售数据!$B:$B,AD3796,[1]销售数据!$I:$I)</f>
        <v>0</v>
      </c>
      <c r="AI3796">
        <f>SUMIF([1]销售数据!$B:$B,AD3796,[1]销售数据!$H:$H)</f>
        <v>0</v>
      </c>
      <c r="AJ3796" s="20">
        <f t="shared" si="959"/>
        <v>0</v>
      </c>
      <c r="AK3796">
        <f>SUMIF([1]发货店铺数!$B:$B,AD3796,[1]发货店铺数!$G:$G)</f>
        <v>0</v>
      </c>
      <c r="AL3796">
        <f>SUMIF([1]销售店铺数!$B:$B,AD3796,[1]销售店铺数!$G:$G)</f>
        <v>0</v>
      </c>
      <c r="AM3796">
        <f>SUMIF([1]销售店铺数!$B:$B,AD3796,[1]销售店铺数!$G:$G)</f>
        <v>0</v>
      </c>
      <c r="AN3796" s="20">
        <f t="shared" si="960"/>
        <v>0</v>
      </c>
      <c r="AO3796" s="20">
        <f t="shared" si="961"/>
        <v>0</v>
      </c>
      <c r="AP3796" s="20">
        <f t="shared" si="962"/>
        <v>0</v>
      </c>
      <c r="AQ3796" s="12">
        <f t="shared" si="963"/>
        <v>0</v>
      </c>
      <c r="AR3796" s="20">
        <f t="shared" si="964"/>
        <v>0</v>
      </c>
      <c r="AS3796" s="20">
        <f t="shared" si="965"/>
        <v>0</v>
      </c>
    </row>
    <row r="3797" spans="1:45">
      <c r="A3797"/>
      <c r="B3797"/>
      <c r="C3797"/>
      <c r="D3797"/>
      <c r="E3797"/>
      <c r="F3797"/>
      <c r="G3797"/>
      <c r="H3797"/>
      <c r="I3797"/>
      <c r="J3797"/>
      <c r="K3797"/>
      <c r="L3797"/>
      <c r="M3797" s="8" t="str">
        <f>IF(ISERROR( VLOOKUP(AD3797,'[1]采购入库货量(公司仓库)'!$A:$I,9,FALSE)),"", VLOOKUP(AD3797,'[1]采购入库货量(公司仓库)'!$A:$I,9,FALSE))</f>
        <v/>
      </c>
      <c r="N3797" s="8" t="str">
        <f>IF(ISERROR( VLOOKUP(AD3797,[1]批发上市日期!$A:$F,6,FALSE)),"",  VLOOKUP(AD3797,[1]批发上市日期!$A:$F,6,FALSE))</f>
        <v/>
      </c>
      <c r="O3797" s="48">
        <f>IF(ISERROR(VLOOKUP(E3797&amp;G3797,'[1]采购入库货量(公司仓库)'!$A:$I,7,FALSE)),0,VLOOKUP(E3797&amp;G3797,'[1]采购入库货量(公司仓库)'!$A:$I,7,FALSE))</f>
        <v>0</v>
      </c>
      <c r="P3797" s="12">
        <f t="shared" si="950"/>
        <v>0</v>
      </c>
      <c r="Q3797" s="14">
        <f>IF(ISERROR(VLOOKUP(E3797&amp;G3797,'[1]采购入库货量(公司仓库)'!$A:$I,8,FALSE)),0,VLOOKUP(E3797&amp;G3797,'[1]采购入库货量(公司仓库)'!$A:$I,8,FALSE))</f>
        <v>0</v>
      </c>
      <c r="R3797" s="12">
        <f t="shared" si="951"/>
        <v>0</v>
      </c>
      <c r="S3797">
        <f>SUMIF([1]库存总量!$H:$H,E3797&amp;G3797,[1]库存总量!$G:$G)</f>
        <v>0</v>
      </c>
      <c r="T3797" s="12">
        <f t="shared" si="952"/>
        <v>0</v>
      </c>
      <c r="U3797">
        <f>SUMIFS([1]库存总量!$G:$G,[1]库存总量!$H:$H,E3797&amp;G3797,[1]库存总量!$A:$A,"B")</f>
        <v>0</v>
      </c>
      <c r="V3797" s="12">
        <f t="shared" si="953"/>
        <v>0</v>
      </c>
      <c r="W3797">
        <f>SUMIFS([1]库存总量!$G:$G,[1]库存总量!$H:$H,E3797&amp;G3797,[1]库存总量!$A:$A,"K")</f>
        <v>0</v>
      </c>
      <c r="X3797" s="12">
        <f t="shared" si="954"/>
        <v>0</v>
      </c>
      <c r="Y3797">
        <f t="shared" si="955"/>
        <v>0</v>
      </c>
      <c r="Z3797" s="12">
        <f t="shared" si="956"/>
        <v>0</v>
      </c>
      <c r="AA3797">
        <f>(IF(ISERROR((IF(ISERROR(VLOOKUP(E3797&amp;G3797,'[1]采购入库货量(公司仓库)'!$A:$H,7,FALSE)),0,VLOOKUP(E3797&amp;G3797,'[1]采购入库货量(公司仓库)'!$A:$H,7,FALSE)))*L3797-(IF(ISERROR(VLOOKUP(E3797&amp;G3797,'[1]采购入库货量(公司仓库)'!$A:$H,8,FALSE)),0,VLOOKUP(E3797&amp;G3797,'[1]采购入库货量(公司仓库)'!$A:$H,8,FALSE)))),0,(IF(ISERROR(VLOOKUP(E3797&amp;G3797,'[1]采购入库货量(公司仓库)'!$A:$H,7,FALSE)),0,VLOOKUP(E3797&amp;G3797,'[1]采购入库货量(公司仓库)'!$A:$H,7,FALSE)))*L3797-(IF(ISERROR(VLOOKUP(E3797&amp;G3797,'[1]采购入库货量(公司仓库)'!$A:$H,8,FALSE)),0,VLOOKUP(E3797&amp;G3797,'[1]采购入库货量(公司仓库)'!$A:$H,8,FALSE)))))</f>
        <v>0</v>
      </c>
      <c r="AB3797">
        <f>SUMIF([1]销售数据!$B:$B,E3797&amp;G3797,[1]销售数据!$G:$G)</f>
        <v>0</v>
      </c>
      <c r="AC3797" s="12">
        <f t="shared" si="957"/>
        <v>0</v>
      </c>
      <c r="AD3797" t="str">
        <f t="shared" si="958"/>
        <v/>
      </c>
      <c r="AE3797">
        <f>SUMIF([1]销售数据!$B:$B,AD3797,[1]销售数据!$L:$L)</f>
        <v>0</v>
      </c>
      <c r="AF3797">
        <f>SUMIF([1]销售数据!$B:$B,AD3797,[1]销售数据!$K:$K)</f>
        <v>0</v>
      </c>
      <c r="AG3797">
        <f>SUMIF([1]销售数据!$B:$B,AD3797,[1]销售数据!$J:$J)</f>
        <v>0</v>
      </c>
      <c r="AH3797">
        <f>SUMIF([1]销售数据!$B:$B,AD3797,[1]销售数据!$I:$I)</f>
        <v>0</v>
      </c>
      <c r="AI3797">
        <f>SUMIF([1]销售数据!$B:$B,AD3797,[1]销售数据!$H:$H)</f>
        <v>0</v>
      </c>
      <c r="AJ3797" s="20">
        <f t="shared" si="959"/>
        <v>0</v>
      </c>
      <c r="AK3797">
        <f>SUMIF([1]发货店铺数!$B:$B,AD3797,[1]发货店铺数!$G:$G)</f>
        <v>0</v>
      </c>
      <c r="AL3797">
        <f>SUMIF([1]销售店铺数!$B:$B,AD3797,[1]销售店铺数!$G:$G)</f>
        <v>0</v>
      </c>
      <c r="AM3797">
        <f>SUMIF([1]销售店铺数!$B:$B,AD3797,[1]销售店铺数!$G:$G)</f>
        <v>0</v>
      </c>
      <c r="AN3797" s="20">
        <f t="shared" si="960"/>
        <v>0</v>
      </c>
      <c r="AO3797" s="20">
        <f t="shared" si="961"/>
        <v>0</v>
      </c>
      <c r="AP3797" s="20">
        <f t="shared" si="962"/>
        <v>0</v>
      </c>
      <c r="AQ3797" s="12">
        <f t="shared" si="963"/>
        <v>0</v>
      </c>
      <c r="AR3797" s="20">
        <f t="shared" si="964"/>
        <v>0</v>
      </c>
      <c r="AS3797" s="20">
        <f t="shared" si="965"/>
        <v>0</v>
      </c>
    </row>
    <row r="3798" spans="1:45">
      <c r="A3798"/>
      <c r="B3798"/>
      <c r="C3798"/>
      <c r="D3798"/>
      <c r="E3798"/>
      <c r="F3798"/>
      <c r="G3798"/>
      <c r="H3798"/>
      <c r="I3798"/>
      <c r="J3798"/>
      <c r="K3798"/>
      <c r="L3798"/>
      <c r="M3798" s="8" t="str">
        <f>IF(ISERROR( VLOOKUP(AD3798,'[1]采购入库货量(公司仓库)'!$A:$I,9,FALSE)),"", VLOOKUP(AD3798,'[1]采购入库货量(公司仓库)'!$A:$I,9,FALSE))</f>
        <v/>
      </c>
      <c r="N3798" s="8" t="str">
        <f>IF(ISERROR( VLOOKUP(AD3798,[1]批发上市日期!$A:$F,6,FALSE)),"",  VLOOKUP(AD3798,[1]批发上市日期!$A:$F,6,FALSE))</f>
        <v/>
      </c>
      <c r="O3798" s="48">
        <f>IF(ISERROR(VLOOKUP(E3798&amp;G3798,'[1]采购入库货量(公司仓库)'!$A:$I,7,FALSE)),0,VLOOKUP(E3798&amp;G3798,'[1]采购入库货量(公司仓库)'!$A:$I,7,FALSE))</f>
        <v>0</v>
      </c>
      <c r="P3798" s="12">
        <f t="shared" si="950"/>
        <v>0</v>
      </c>
      <c r="Q3798" s="14">
        <f>IF(ISERROR(VLOOKUP(E3798&amp;G3798,'[1]采购入库货量(公司仓库)'!$A:$I,8,FALSE)),0,VLOOKUP(E3798&amp;G3798,'[1]采购入库货量(公司仓库)'!$A:$I,8,FALSE))</f>
        <v>0</v>
      </c>
      <c r="R3798" s="12">
        <f t="shared" si="951"/>
        <v>0</v>
      </c>
      <c r="S3798">
        <f>SUMIF([1]库存总量!$H:$H,E3798&amp;G3798,[1]库存总量!$G:$G)</f>
        <v>0</v>
      </c>
      <c r="T3798" s="12">
        <f t="shared" si="952"/>
        <v>0</v>
      </c>
      <c r="U3798">
        <f>SUMIFS([1]库存总量!$G:$G,[1]库存总量!$H:$H,E3798&amp;G3798,[1]库存总量!$A:$A,"B")</f>
        <v>0</v>
      </c>
      <c r="V3798" s="12">
        <f t="shared" si="953"/>
        <v>0</v>
      </c>
      <c r="W3798">
        <f>SUMIFS([1]库存总量!$G:$G,[1]库存总量!$H:$H,E3798&amp;G3798,[1]库存总量!$A:$A,"K")</f>
        <v>0</v>
      </c>
      <c r="X3798" s="12">
        <f t="shared" si="954"/>
        <v>0</v>
      </c>
      <c r="Y3798">
        <f t="shared" si="955"/>
        <v>0</v>
      </c>
      <c r="Z3798" s="12">
        <f t="shared" si="956"/>
        <v>0</v>
      </c>
      <c r="AA3798">
        <f>(IF(ISERROR((IF(ISERROR(VLOOKUP(E3798&amp;G3798,'[1]采购入库货量(公司仓库)'!$A:$H,7,FALSE)),0,VLOOKUP(E3798&amp;G3798,'[1]采购入库货量(公司仓库)'!$A:$H,7,FALSE)))*L3798-(IF(ISERROR(VLOOKUP(E3798&amp;G3798,'[1]采购入库货量(公司仓库)'!$A:$H,8,FALSE)),0,VLOOKUP(E3798&amp;G3798,'[1]采购入库货量(公司仓库)'!$A:$H,8,FALSE)))),0,(IF(ISERROR(VLOOKUP(E3798&amp;G3798,'[1]采购入库货量(公司仓库)'!$A:$H,7,FALSE)),0,VLOOKUP(E3798&amp;G3798,'[1]采购入库货量(公司仓库)'!$A:$H,7,FALSE)))*L3798-(IF(ISERROR(VLOOKUP(E3798&amp;G3798,'[1]采购入库货量(公司仓库)'!$A:$H,8,FALSE)),0,VLOOKUP(E3798&amp;G3798,'[1]采购入库货量(公司仓库)'!$A:$H,8,FALSE)))))</f>
        <v>0</v>
      </c>
      <c r="AB3798">
        <f>SUMIF([1]销售数据!$B:$B,E3798&amp;G3798,[1]销售数据!$G:$G)</f>
        <v>0</v>
      </c>
      <c r="AC3798" s="12">
        <f t="shared" si="957"/>
        <v>0</v>
      </c>
      <c r="AD3798" t="str">
        <f t="shared" si="958"/>
        <v/>
      </c>
      <c r="AE3798">
        <f>SUMIF([1]销售数据!$B:$B,AD3798,[1]销售数据!$L:$L)</f>
        <v>0</v>
      </c>
      <c r="AF3798">
        <f>SUMIF([1]销售数据!$B:$B,AD3798,[1]销售数据!$K:$K)</f>
        <v>0</v>
      </c>
      <c r="AG3798">
        <f>SUMIF([1]销售数据!$B:$B,AD3798,[1]销售数据!$J:$J)</f>
        <v>0</v>
      </c>
      <c r="AH3798">
        <f>SUMIF([1]销售数据!$B:$B,AD3798,[1]销售数据!$I:$I)</f>
        <v>0</v>
      </c>
      <c r="AI3798">
        <f>SUMIF([1]销售数据!$B:$B,AD3798,[1]销售数据!$H:$H)</f>
        <v>0</v>
      </c>
      <c r="AJ3798" s="20">
        <f t="shared" si="959"/>
        <v>0</v>
      </c>
      <c r="AK3798">
        <f>SUMIF([1]发货店铺数!$B:$B,AD3798,[1]发货店铺数!$G:$G)</f>
        <v>0</v>
      </c>
      <c r="AL3798">
        <f>SUMIF([1]销售店铺数!$B:$B,AD3798,[1]销售店铺数!$G:$G)</f>
        <v>0</v>
      </c>
      <c r="AM3798">
        <f>SUMIF([1]销售店铺数!$B:$B,AD3798,[1]销售店铺数!$G:$G)</f>
        <v>0</v>
      </c>
      <c r="AN3798" s="20">
        <f t="shared" si="960"/>
        <v>0</v>
      </c>
      <c r="AO3798" s="20">
        <f t="shared" si="961"/>
        <v>0</v>
      </c>
      <c r="AP3798" s="20">
        <f t="shared" si="962"/>
        <v>0</v>
      </c>
      <c r="AQ3798" s="12">
        <f t="shared" si="963"/>
        <v>0</v>
      </c>
      <c r="AR3798" s="20">
        <f t="shared" si="964"/>
        <v>0</v>
      </c>
      <c r="AS3798" s="20">
        <f t="shared" si="965"/>
        <v>0</v>
      </c>
    </row>
    <row r="3799" spans="1:45">
      <c r="A3799"/>
      <c r="B3799"/>
      <c r="C3799"/>
      <c r="D3799"/>
      <c r="E3799"/>
      <c r="F3799"/>
      <c r="G3799"/>
      <c r="H3799"/>
      <c r="I3799"/>
      <c r="J3799"/>
      <c r="K3799"/>
      <c r="L3799"/>
      <c r="M3799" s="8" t="str">
        <f>IF(ISERROR( VLOOKUP(AD3799,'[1]采购入库货量(公司仓库)'!$A:$I,9,FALSE)),"", VLOOKUP(AD3799,'[1]采购入库货量(公司仓库)'!$A:$I,9,FALSE))</f>
        <v/>
      </c>
      <c r="N3799" s="8" t="str">
        <f>IF(ISERROR( VLOOKUP(AD3799,[1]批发上市日期!$A:$F,6,FALSE)),"",  VLOOKUP(AD3799,[1]批发上市日期!$A:$F,6,FALSE))</f>
        <v/>
      </c>
      <c r="O3799" s="48">
        <f>IF(ISERROR(VLOOKUP(E3799&amp;G3799,'[1]采购入库货量(公司仓库)'!$A:$I,7,FALSE)),0,VLOOKUP(E3799&amp;G3799,'[1]采购入库货量(公司仓库)'!$A:$I,7,FALSE))</f>
        <v>0</v>
      </c>
      <c r="P3799" s="12">
        <f t="shared" si="950"/>
        <v>0</v>
      </c>
      <c r="Q3799" s="14">
        <f>IF(ISERROR(VLOOKUP(E3799&amp;G3799,'[1]采购入库货量(公司仓库)'!$A:$I,8,FALSE)),0,VLOOKUP(E3799&amp;G3799,'[1]采购入库货量(公司仓库)'!$A:$I,8,FALSE))</f>
        <v>0</v>
      </c>
      <c r="R3799" s="12">
        <f t="shared" si="951"/>
        <v>0</v>
      </c>
      <c r="S3799">
        <f>SUMIF([1]库存总量!$H:$H,E3799&amp;G3799,[1]库存总量!$G:$G)</f>
        <v>0</v>
      </c>
      <c r="T3799" s="12">
        <f t="shared" si="952"/>
        <v>0</v>
      </c>
      <c r="U3799">
        <f>SUMIFS([1]库存总量!$G:$G,[1]库存总量!$H:$H,E3799&amp;G3799,[1]库存总量!$A:$A,"B")</f>
        <v>0</v>
      </c>
      <c r="V3799" s="12">
        <f t="shared" si="953"/>
        <v>0</v>
      </c>
      <c r="W3799">
        <f>SUMIFS([1]库存总量!$G:$G,[1]库存总量!$H:$H,E3799&amp;G3799,[1]库存总量!$A:$A,"K")</f>
        <v>0</v>
      </c>
      <c r="X3799" s="12">
        <f t="shared" si="954"/>
        <v>0</v>
      </c>
      <c r="Y3799">
        <f t="shared" si="955"/>
        <v>0</v>
      </c>
      <c r="Z3799" s="12">
        <f t="shared" si="956"/>
        <v>0</v>
      </c>
      <c r="AA3799">
        <f>(IF(ISERROR((IF(ISERROR(VLOOKUP(E3799&amp;G3799,'[1]采购入库货量(公司仓库)'!$A:$H,7,FALSE)),0,VLOOKUP(E3799&amp;G3799,'[1]采购入库货量(公司仓库)'!$A:$H,7,FALSE)))*L3799-(IF(ISERROR(VLOOKUP(E3799&amp;G3799,'[1]采购入库货量(公司仓库)'!$A:$H,8,FALSE)),0,VLOOKUP(E3799&amp;G3799,'[1]采购入库货量(公司仓库)'!$A:$H,8,FALSE)))),0,(IF(ISERROR(VLOOKUP(E3799&amp;G3799,'[1]采购入库货量(公司仓库)'!$A:$H,7,FALSE)),0,VLOOKUP(E3799&amp;G3799,'[1]采购入库货量(公司仓库)'!$A:$H,7,FALSE)))*L3799-(IF(ISERROR(VLOOKUP(E3799&amp;G3799,'[1]采购入库货量(公司仓库)'!$A:$H,8,FALSE)),0,VLOOKUP(E3799&amp;G3799,'[1]采购入库货量(公司仓库)'!$A:$H,8,FALSE)))))</f>
        <v>0</v>
      </c>
      <c r="AB3799">
        <f>SUMIF([1]销售数据!$B:$B,E3799&amp;G3799,[1]销售数据!$G:$G)</f>
        <v>0</v>
      </c>
      <c r="AC3799" s="12">
        <f t="shared" si="957"/>
        <v>0</v>
      </c>
      <c r="AD3799" t="str">
        <f t="shared" si="958"/>
        <v/>
      </c>
      <c r="AE3799">
        <f>SUMIF([1]销售数据!$B:$B,AD3799,[1]销售数据!$L:$L)</f>
        <v>0</v>
      </c>
      <c r="AF3799">
        <f>SUMIF([1]销售数据!$B:$B,AD3799,[1]销售数据!$K:$K)</f>
        <v>0</v>
      </c>
      <c r="AG3799">
        <f>SUMIF([1]销售数据!$B:$B,AD3799,[1]销售数据!$J:$J)</f>
        <v>0</v>
      </c>
      <c r="AH3799">
        <f>SUMIF([1]销售数据!$B:$B,AD3799,[1]销售数据!$I:$I)</f>
        <v>0</v>
      </c>
      <c r="AI3799">
        <f>SUMIF([1]销售数据!$B:$B,AD3799,[1]销售数据!$H:$H)</f>
        <v>0</v>
      </c>
      <c r="AJ3799" s="20">
        <f t="shared" si="959"/>
        <v>0</v>
      </c>
      <c r="AK3799">
        <f>SUMIF([1]发货店铺数!$B:$B,AD3799,[1]发货店铺数!$G:$G)</f>
        <v>0</v>
      </c>
      <c r="AL3799">
        <f>SUMIF([1]销售店铺数!$B:$B,AD3799,[1]销售店铺数!$G:$G)</f>
        <v>0</v>
      </c>
      <c r="AM3799">
        <f>SUMIF([1]销售店铺数!$B:$B,AD3799,[1]销售店铺数!$G:$G)</f>
        <v>0</v>
      </c>
      <c r="AN3799" s="20">
        <f t="shared" si="960"/>
        <v>0</v>
      </c>
      <c r="AO3799" s="20">
        <f t="shared" si="961"/>
        <v>0</v>
      </c>
      <c r="AP3799" s="20">
        <f t="shared" si="962"/>
        <v>0</v>
      </c>
      <c r="AQ3799" s="12">
        <f t="shared" si="963"/>
        <v>0</v>
      </c>
      <c r="AR3799" s="20">
        <f t="shared" si="964"/>
        <v>0</v>
      </c>
      <c r="AS3799" s="20">
        <f t="shared" si="965"/>
        <v>0</v>
      </c>
    </row>
    <row r="3800" spans="1:45">
      <c r="A3800"/>
      <c r="B3800"/>
      <c r="C3800"/>
      <c r="D3800"/>
      <c r="E3800"/>
      <c r="F3800"/>
      <c r="G3800"/>
      <c r="H3800"/>
      <c r="I3800"/>
      <c r="J3800"/>
      <c r="K3800"/>
      <c r="L3800"/>
      <c r="M3800" s="8" t="str">
        <f>IF(ISERROR( VLOOKUP(AD3800,'[1]采购入库货量(公司仓库)'!$A:$I,9,FALSE)),"", VLOOKUP(AD3800,'[1]采购入库货量(公司仓库)'!$A:$I,9,FALSE))</f>
        <v/>
      </c>
      <c r="N3800" s="8" t="str">
        <f>IF(ISERROR( VLOOKUP(AD3800,[1]批发上市日期!$A:$F,6,FALSE)),"",  VLOOKUP(AD3800,[1]批发上市日期!$A:$F,6,FALSE))</f>
        <v/>
      </c>
      <c r="O3800" s="48">
        <f>IF(ISERROR(VLOOKUP(E3800&amp;G3800,'[1]采购入库货量(公司仓库)'!$A:$I,7,FALSE)),0,VLOOKUP(E3800&amp;G3800,'[1]采购入库货量(公司仓库)'!$A:$I,7,FALSE))</f>
        <v>0</v>
      </c>
      <c r="P3800" s="12">
        <f t="shared" si="950"/>
        <v>0</v>
      </c>
      <c r="Q3800" s="14">
        <f>IF(ISERROR(VLOOKUP(E3800&amp;G3800,'[1]采购入库货量(公司仓库)'!$A:$I,8,FALSE)),0,VLOOKUP(E3800&amp;G3800,'[1]采购入库货量(公司仓库)'!$A:$I,8,FALSE))</f>
        <v>0</v>
      </c>
      <c r="R3800" s="12">
        <f t="shared" si="951"/>
        <v>0</v>
      </c>
      <c r="S3800">
        <f>SUMIF([1]库存总量!$H:$H,E3800&amp;G3800,[1]库存总量!$G:$G)</f>
        <v>0</v>
      </c>
      <c r="T3800" s="12">
        <f t="shared" si="952"/>
        <v>0</v>
      </c>
      <c r="U3800">
        <f>SUMIFS([1]库存总量!$G:$G,[1]库存总量!$H:$H,E3800&amp;G3800,[1]库存总量!$A:$A,"B")</f>
        <v>0</v>
      </c>
      <c r="V3800" s="12">
        <f t="shared" si="953"/>
        <v>0</v>
      </c>
      <c r="W3800">
        <f>SUMIFS([1]库存总量!$G:$G,[1]库存总量!$H:$H,E3800&amp;G3800,[1]库存总量!$A:$A,"K")</f>
        <v>0</v>
      </c>
      <c r="X3800" s="12">
        <f t="shared" si="954"/>
        <v>0</v>
      </c>
      <c r="Y3800">
        <f t="shared" si="955"/>
        <v>0</v>
      </c>
      <c r="Z3800" s="12">
        <f t="shared" si="956"/>
        <v>0</v>
      </c>
      <c r="AA3800">
        <f>(IF(ISERROR((IF(ISERROR(VLOOKUP(E3800&amp;G3800,'[1]采购入库货量(公司仓库)'!$A:$H,7,FALSE)),0,VLOOKUP(E3800&amp;G3800,'[1]采购入库货量(公司仓库)'!$A:$H,7,FALSE)))*L3800-(IF(ISERROR(VLOOKUP(E3800&amp;G3800,'[1]采购入库货量(公司仓库)'!$A:$H,8,FALSE)),0,VLOOKUP(E3800&amp;G3800,'[1]采购入库货量(公司仓库)'!$A:$H,8,FALSE)))),0,(IF(ISERROR(VLOOKUP(E3800&amp;G3800,'[1]采购入库货量(公司仓库)'!$A:$H,7,FALSE)),0,VLOOKUP(E3800&amp;G3800,'[1]采购入库货量(公司仓库)'!$A:$H,7,FALSE)))*L3800-(IF(ISERROR(VLOOKUP(E3800&amp;G3800,'[1]采购入库货量(公司仓库)'!$A:$H,8,FALSE)),0,VLOOKUP(E3800&amp;G3800,'[1]采购入库货量(公司仓库)'!$A:$H,8,FALSE)))))</f>
        <v>0</v>
      </c>
      <c r="AB3800">
        <f>SUMIF([1]销售数据!$B:$B,E3800&amp;G3800,[1]销售数据!$G:$G)</f>
        <v>0</v>
      </c>
      <c r="AC3800" s="12">
        <f t="shared" si="957"/>
        <v>0</v>
      </c>
      <c r="AD3800" t="str">
        <f t="shared" si="958"/>
        <v/>
      </c>
      <c r="AE3800">
        <f>SUMIF([1]销售数据!$B:$B,AD3800,[1]销售数据!$L:$L)</f>
        <v>0</v>
      </c>
      <c r="AF3800">
        <f>SUMIF([1]销售数据!$B:$B,AD3800,[1]销售数据!$K:$K)</f>
        <v>0</v>
      </c>
      <c r="AG3800">
        <f>SUMIF([1]销售数据!$B:$B,AD3800,[1]销售数据!$J:$J)</f>
        <v>0</v>
      </c>
      <c r="AH3800">
        <f>SUMIF([1]销售数据!$B:$B,AD3800,[1]销售数据!$I:$I)</f>
        <v>0</v>
      </c>
      <c r="AI3800">
        <f>SUMIF([1]销售数据!$B:$B,AD3800,[1]销售数据!$H:$H)</f>
        <v>0</v>
      </c>
      <c r="AJ3800" s="20">
        <f t="shared" si="959"/>
        <v>0</v>
      </c>
      <c r="AK3800">
        <f>SUMIF([1]发货店铺数!$B:$B,AD3800,[1]发货店铺数!$G:$G)</f>
        <v>0</v>
      </c>
      <c r="AL3800">
        <f>SUMIF([1]销售店铺数!$B:$B,AD3800,[1]销售店铺数!$G:$G)</f>
        <v>0</v>
      </c>
      <c r="AM3800">
        <f>SUMIF([1]销售店铺数!$B:$B,AD3800,[1]销售店铺数!$G:$G)</f>
        <v>0</v>
      </c>
      <c r="AN3800" s="20">
        <f t="shared" si="960"/>
        <v>0</v>
      </c>
      <c r="AO3800" s="20">
        <f t="shared" si="961"/>
        <v>0</v>
      </c>
      <c r="AP3800" s="20">
        <f t="shared" si="962"/>
        <v>0</v>
      </c>
      <c r="AQ3800" s="12">
        <f t="shared" si="963"/>
        <v>0</v>
      </c>
      <c r="AR3800" s="20">
        <f t="shared" si="964"/>
        <v>0</v>
      </c>
      <c r="AS3800" s="20">
        <f t="shared" si="965"/>
        <v>0</v>
      </c>
    </row>
    <row r="3801" spans="1:45">
      <c r="A3801"/>
      <c r="B3801"/>
      <c r="C3801"/>
      <c r="D3801"/>
      <c r="E3801"/>
      <c r="F3801"/>
      <c r="G3801"/>
      <c r="H3801"/>
      <c r="I3801"/>
      <c r="J3801"/>
      <c r="K3801"/>
      <c r="L3801"/>
      <c r="M3801" s="8" t="str">
        <f>IF(ISERROR( VLOOKUP(AD3801,'[1]采购入库货量(公司仓库)'!$A:$I,9,FALSE)),"", VLOOKUP(AD3801,'[1]采购入库货量(公司仓库)'!$A:$I,9,FALSE))</f>
        <v/>
      </c>
      <c r="N3801" s="8" t="str">
        <f>IF(ISERROR( VLOOKUP(AD3801,[1]批发上市日期!$A:$F,6,FALSE)),"",  VLOOKUP(AD3801,[1]批发上市日期!$A:$F,6,FALSE))</f>
        <v/>
      </c>
      <c r="O3801" s="48">
        <f>IF(ISERROR(VLOOKUP(E3801&amp;G3801,'[1]采购入库货量(公司仓库)'!$A:$I,7,FALSE)),0,VLOOKUP(E3801&amp;G3801,'[1]采购入库货量(公司仓库)'!$A:$I,7,FALSE))</f>
        <v>0</v>
      </c>
      <c r="P3801" s="12">
        <f t="shared" si="950"/>
        <v>0</v>
      </c>
      <c r="Q3801" s="14">
        <f>IF(ISERROR(VLOOKUP(E3801&amp;G3801,'[1]采购入库货量(公司仓库)'!$A:$I,8,FALSE)),0,VLOOKUP(E3801&amp;G3801,'[1]采购入库货量(公司仓库)'!$A:$I,8,FALSE))</f>
        <v>0</v>
      </c>
      <c r="R3801" s="12">
        <f t="shared" si="951"/>
        <v>0</v>
      </c>
      <c r="S3801">
        <f>SUMIF([1]库存总量!$H:$H,E3801&amp;G3801,[1]库存总量!$G:$G)</f>
        <v>0</v>
      </c>
      <c r="T3801" s="12">
        <f t="shared" si="952"/>
        <v>0</v>
      </c>
      <c r="U3801">
        <f>SUMIFS([1]库存总量!$G:$G,[1]库存总量!$H:$H,E3801&amp;G3801,[1]库存总量!$A:$A,"B")</f>
        <v>0</v>
      </c>
      <c r="V3801" s="12">
        <f t="shared" si="953"/>
        <v>0</v>
      </c>
      <c r="W3801">
        <f>SUMIFS([1]库存总量!$G:$G,[1]库存总量!$H:$H,E3801&amp;G3801,[1]库存总量!$A:$A,"K")</f>
        <v>0</v>
      </c>
      <c r="X3801" s="12">
        <f t="shared" si="954"/>
        <v>0</v>
      </c>
      <c r="Y3801">
        <f t="shared" si="955"/>
        <v>0</v>
      </c>
      <c r="Z3801" s="12">
        <f t="shared" si="956"/>
        <v>0</v>
      </c>
      <c r="AA3801">
        <f>(IF(ISERROR((IF(ISERROR(VLOOKUP(E3801&amp;G3801,'[1]采购入库货量(公司仓库)'!$A:$H,7,FALSE)),0,VLOOKUP(E3801&amp;G3801,'[1]采购入库货量(公司仓库)'!$A:$H,7,FALSE)))*L3801-(IF(ISERROR(VLOOKUP(E3801&amp;G3801,'[1]采购入库货量(公司仓库)'!$A:$H,8,FALSE)),0,VLOOKUP(E3801&amp;G3801,'[1]采购入库货量(公司仓库)'!$A:$H,8,FALSE)))),0,(IF(ISERROR(VLOOKUP(E3801&amp;G3801,'[1]采购入库货量(公司仓库)'!$A:$H,7,FALSE)),0,VLOOKUP(E3801&amp;G3801,'[1]采购入库货量(公司仓库)'!$A:$H,7,FALSE)))*L3801-(IF(ISERROR(VLOOKUP(E3801&amp;G3801,'[1]采购入库货量(公司仓库)'!$A:$H,8,FALSE)),0,VLOOKUP(E3801&amp;G3801,'[1]采购入库货量(公司仓库)'!$A:$H,8,FALSE)))))</f>
        <v>0</v>
      </c>
      <c r="AB3801">
        <f>SUMIF([1]销售数据!$B:$B,E3801&amp;G3801,[1]销售数据!$G:$G)</f>
        <v>0</v>
      </c>
      <c r="AC3801" s="12">
        <f t="shared" si="957"/>
        <v>0</v>
      </c>
      <c r="AD3801" t="str">
        <f t="shared" si="958"/>
        <v/>
      </c>
      <c r="AE3801">
        <f>SUMIF([1]销售数据!$B:$B,AD3801,[1]销售数据!$L:$L)</f>
        <v>0</v>
      </c>
      <c r="AF3801">
        <f>SUMIF([1]销售数据!$B:$B,AD3801,[1]销售数据!$K:$K)</f>
        <v>0</v>
      </c>
      <c r="AG3801">
        <f>SUMIF([1]销售数据!$B:$B,AD3801,[1]销售数据!$J:$J)</f>
        <v>0</v>
      </c>
      <c r="AH3801">
        <f>SUMIF([1]销售数据!$B:$B,AD3801,[1]销售数据!$I:$I)</f>
        <v>0</v>
      </c>
      <c r="AI3801">
        <f>SUMIF([1]销售数据!$B:$B,AD3801,[1]销售数据!$H:$H)</f>
        <v>0</v>
      </c>
      <c r="AJ3801" s="20">
        <f t="shared" si="959"/>
        <v>0</v>
      </c>
      <c r="AK3801">
        <f>SUMIF([1]发货店铺数!$B:$B,AD3801,[1]发货店铺数!$G:$G)</f>
        <v>0</v>
      </c>
      <c r="AL3801">
        <f>SUMIF([1]销售店铺数!$B:$B,AD3801,[1]销售店铺数!$G:$G)</f>
        <v>0</v>
      </c>
      <c r="AM3801">
        <f>SUMIF([1]销售店铺数!$B:$B,AD3801,[1]销售店铺数!$G:$G)</f>
        <v>0</v>
      </c>
      <c r="AN3801" s="20">
        <f t="shared" si="960"/>
        <v>0</v>
      </c>
      <c r="AO3801" s="20">
        <f t="shared" si="961"/>
        <v>0</v>
      </c>
      <c r="AP3801" s="20">
        <f t="shared" si="962"/>
        <v>0</v>
      </c>
      <c r="AQ3801" s="12">
        <f t="shared" si="963"/>
        <v>0</v>
      </c>
      <c r="AR3801" s="20">
        <f t="shared" si="964"/>
        <v>0</v>
      </c>
      <c r="AS3801" s="20">
        <f t="shared" si="965"/>
        <v>0</v>
      </c>
    </row>
    <row r="3802" spans="1:45">
      <c r="A3802"/>
      <c r="B3802"/>
      <c r="C3802"/>
      <c r="D3802"/>
      <c r="E3802"/>
      <c r="F3802"/>
      <c r="G3802"/>
      <c r="H3802"/>
      <c r="I3802"/>
      <c r="J3802"/>
      <c r="K3802"/>
      <c r="L3802"/>
      <c r="M3802" s="8" t="str">
        <f>IF(ISERROR( VLOOKUP(AD3802,'[1]采购入库货量(公司仓库)'!$A:$I,9,FALSE)),"", VLOOKUP(AD3802,'[1]采购入库货量(公司仓库)'!$A:$I,9,FALSE))</f>
        <v/>
      </c>
      <c r="N3802" s="8" t="str">
        <f>IF(ISERROR( VLOOKUP(AD3802,[1]批发上市日期!$A:$F,6,FALSE)),"",  VLOOKUP(AD3802,[1]批发上市日期!$A:$F,6,FALSE))</f>
        <v/>
      </c>
      <c r="O3802" s="48">
        <f>IF(ISERROR(VLOOKUP(E3802&amp;G3802,'[1]采购入库货量(公司仓库)'!$A:$I,7,FALSE)),0,VLOOKUP(E3802&amp;G3802,'[1]采购入库货量(公司仓库)'!$A:$I,7,FALSE))</f>
        <v>0</v>
      </c>
      <c r="P3802" s="12">
        <f t="shared" si="950"/>
        <v>0</v>
      </c>
      <c r="Q3802" s="14">
        <f>IF(ISERROR(VLOOKUP(E3802&amp;G3802,'[1]采购入库货量(公司仓库)'!$A:$I,8,FALSE)),0,VLOOKUP(E3802&amp;G3802,'[1]采购入库货量(公司仓库)'!$A:$I,8,FALSE))</f>
        <v>0</v>
      </c>
      <c r="R3802" s="12">
        <f t="shared" si="951"/>
        <v>0</v>
      </c>
      <c r="S3802">
        <f>SUMIF([1]库存总量!$H:$H,E3802&amp;G3802,[1]库存总量!$G:$G)</f>
        <v>0</v>
      </c>
      <c r="T3802" s="12">
        <f t="shared" si="952"/>
        <v>0</v>
      </c>
      <c r="U3802">
        <f>SUMIFS([1]库存总量!$G:$G,[1]库存总量!$H:$H,E3802&amp;G3802,[1]库存总量!$A:$A,"B")</f>
        <v>0</v>
      </c>
      <c r="V3802" s="12">
        <f t="shared" si="953"/>
        <v>0</v>
      </c>
      <c r="W3802">
        <f>SUMIFS([1]库存总量!$G:$G,[1]库存总量!$H:$H,E3802&amp;G3802,[1]库存总量!$A:$A,"K")</f>
        <v>0</v>
      </c>
      <c r="X3802" s="12">
        <f t="shared" si="954"/>
        <v>0</v>
      </c>
      <c r="Y3802">
        <f t="shared" si="955"/>
        <v>0</v>
      </c>
      <c r="Z3802" s="12">
        <f t="shared" si="956"/>
        <v>0</v>
      </c>
      <c r="AA3802">
        <f>(IF(ISERROR((IF(ISERROR(VLOOKUP(E3802&amp;G3802,'[1]采购入库货量(公司仓库)'!$A:$H,7,FALSE)),0,VLOOKUP(E3802&amp;G3802,'[1]采购入库货量(公司仓库)'!$A:$H,7,FALSE)))*L3802-(IF(ISERROR(VLOOKUP(E3802&amp;G3802,'[1]采购入库货量(公司仓库)'!$A:$H,8,FALSE)),0,VLOOKUP(E3802&amp;G3802,'[1]采购入库货量(公司仓库)'!$A:$H,8,FALSE)))),0,(IF(ISERROR(VLOOKUP(E3802&amp;G3802,'[1]采购入库货量(公司仓库)'!$A:$H,7,FALSE)),0,VLOOKUP(E3802&amp;G3802,'[1]采购入库货量(公司仓库)'!$A:$H,7,FALSE)))*L3802-(IF(ISERROR(VLOOKUP(E3802&amp;G3802,'[1]采购入库货量(公司仓库)'!$A:$H,8,FALSE)),0,VLOOKUP(E3802&amp;G3802,'[1]采购入库货量(公司仓库)'!$A:$H,8,FALSE)))))</f>
        <v>0</v>
      </c>
      <c r="AB3802">
        <f>SUMIF([1]销售数据!$B:$B,E3802&amp;G3802,[1]销售数据!$G:$G)</f>
        <v>0</v>
      </c>
      <c r="AC3802" s="12">
        <f t="shared" si="957"/>
        <v>0</v>
      </c>
      <c r="AD3802" t="str">
        <f t="shared" si="958"/>
        <v/>
      </c>
      <c r="AE3802">
        <f>SUMIF([1]销售数据!$B:$B,AD3802,[1]销售数据!$L:$L)</f>
        <v>0</v>
      </c>
      <c r="AF3802">
        <f>SUMIF([1]销售数据!$B:$B,AD3802,[1]销售数据!$K:$K)</f>
        <v>0</v>
      </c>
      <c r="AG3802">
        <f>SUMIF([1]销售数据!$B:$B,AD3802,[1]销售数据!$J:$J)</f>
        <v>0</v>
      </c>
      <c r="AH3802">
        <f>SUMIF([1]销售数据!$B:$B,AD3802,[1]销售数据!$I:$I)</f>
        <v>0</v>
      </c>
      <c r="AI3802">
        <f>SUMIF([1]销售数据!$B:$B,AD3802,[1]销售数据!$H:$H)</f>
        <v>0</v>
      </c>
      <c r="AJ3802" s="20">
        <f t="shared" si="959"/>
        <v>0</v>
      </c>
      <c r="AK3802">
        <f>SUMIF([1]发货店铺数!$B:$B,AD3802,[1]发货店铺数!$G:$G)</f>
        <v>0</v>
      </c>
      <c r="AL3802">
        <f>SUMIF([1]销售店铺数!$B:$B,AD3802,[1]销售店铺数!$G:$G)</f>
        <v>0</v>
      </c>
      <c r="AM3802">
        <f>SUMIF([1]销售店铺数!$B:$B,AD3802,[1]销售店铺数!$G:$G)</f>
        <v>0</v>
      </c>
      <c r="AN3802" s="20">
        <f t="shared" si="960"/>
        <v>0</v>
      </c>
      <c r="AO3802" s="20">
        <f t="shared" si="961"/>
        <v>0</v>
      </c>
      <c r="AP3802" s="20">
        <f t="shared" si="962"/>
        <v>0</v>
      </c>
      <c r="AQ3802" s="12">
        <f t="shared" si="963"/>
        <v>0</v>
      </c>
      <c r="AR3802" s="20">
        <f t="shared" si="964"/>
        <v>0</v>
      </c>
      <c r="AS3802" s="20">
        <f t="shared" si="965"/>
        <v>0</v>
      </c>
    </row>
    <row r="3803" spans="1:45">
      <c r="A3803"/>
      <c r="B3803"/>
      <c r="C3803"/>
      <c r="D3803"/>
      <c r="E3803"/>
      <c r="F3803"/>
      <c r="G3803"/>
      <c r="H3803"/>
      <c r="I3803"/>
      <c r="J3803"/>
      <c r="K3803"/>
      <c r="L3803"/>
      <c r="M3803" s="8" t="str">
        <f>IF(ISERROR( VLOOKUP(AD3803,'[1]采购入库货量(公司仓库)'!$A:$I,9,FALSE)),"", VLOOKUP(AD3803,'[1]采购入库货量(公司仓库)'!$A:$I,9,FALSE))</f>
        <v/>
      </c>
      <c r="N3803" s="8" t="str">
        <f>IF(ISERROR( VLOOKUP(AD3803,[1]批发上市日期!$A:$F,6,FALSE)),"",  VLOOKUP(AD3803,[1]批发上市日期!$A:$F,6,FALSE))</f>
        <v/>
      </c>
      <c r="O3803" s="48">
        <f>IF(ISERROR(VLOOKUP(E3803&amp;G3803,'[1]采购入库货量(公司仓库)'!$A:$I,7,FALSE)),0,VLOOKUP(E3803&amp;G3803,'[1]采购入库货量(公司仓库)'!$A:$I,7,FALSE))</f>
        <v>0</v>
      </c>
      <c r="P3803" s="12">
        <f t="shared" si="950"/>
        <v>0</v>
      </c>
      <c r="Q3803" s="14">
        <f>IF(ISERROR(VLOOKUP(E3803&amp;G3803,'[1]采购入库货量(公司仓库)'!$A:$I,8,FALSE)),0,VLOOKUP(E3803&amp;G3803,'[1]采购入库货量(公司仓库)'!$A:$I,8,FALSE))</f>
        <v>0</v>
      </c>
      <c r="R3803" s="12">
        <f t="shared" si="951"/>
        <v>0</v>
      </c>
      <c r="S3803">
        <f>SUMIF([1]库存总量!$H:$H,E3803&amp;G3803,[1]库存总量!$G:$G)</f>
        <v>0</v>
      </c>
      <c r="T3803" s="12">
        <f t="shared" si="952"/>
        <v>0</v>
      </c>
      <c r="U3803">
        <f>SUMIFS([1]库存总量!$G:$G,[1]库存总量!$H:$H,E3803&amp;G3803,[1]库存总量!$A:$A,"B")</f>
        <v>0</v>
      </c>
      <c r="V3803" s="12">
        <f t="shared" si="953"/>
        <v>0</v>
      </c>
      <c r="W3803">
        <f>SUMIFS([1]库存总量!$G:$G,[1]库存总量!$H:$H,E3803&amp;G3803,[1]库存总量!$A:$A,"K")</f>
        <v>0</v>
      </c>
      <c r="X3803" s="12">
        <f t="shared" si="954"/>
        <v>0</v>
      </c>
      <c r="Y3803">
        <f t="shared" si="955"/>
        <v>0</v>
      </c>
      <c r="Z3803" s="12">
        <f t="shared" si="956"/>
        <v>0</v>
      </c>
      <c r="AA3803">
        <f>(IF(ISERROR((IF(ISERROR(VLOOKUP(E3803&amp;G3803,'[1]采购入库货量(公司仓库)'!$A:$H,7,FALSE)),0,VLOOKUP(E3803&amp;G3803,'[1]采购入库货量(公司仓库)'!$A:$H,7,FALSE)))*L3803-(IF(ISERROR(VLOOKUP(E3803&amp;G3803,'[1]采购入库货量(公司仓库)'!$A:$H,8,FALSE)),0,VLOOKUP(E3803&amp;G3803,'[1]采购入库货量(公司仓库)'!$A:$H,8,FALSE)))),0,(IF(ISERROR(VLOOKUP(E3803&amp;G3803,'[1]采购入库货量(公司仓库)'!$A:$H,7,FALSE)),0,VLOOKUP(E3803&amp;G3803,'[1]采购入库货量(公司仓库)'!$A:$H,7,FALSE)))*L3803-(IF(ISERROR(VLOOKUP(E3803&amp;G3803,'[1]采购入库货量(公司仓库)'!$A:$H,8,FALSE)),0,VLOOKUP(E3803&amp;G3803,'[1]采购入库货量(公司仓库)'!$A:$H,8,FALSE)))))</f>
        <v>0</v>
      </c>
      <c r="AB3803">
        <f>SUMIF([1]销售数据!$B:$B,E3803&amp;G3803,[1]销售数据!$G:$G)</f>
        <v>0</v>
      </c>
      <c r="AC3803" s="12">
        <f t="shared" si="957"/>
        <v>0</v>
      </c>
      <c r="AD3803" t="str">
        <f t="shared" si="958"/>
        <v/>
      </c>
      <c r="AE3803">
        <f>SUMIF([1]销售数据!$B:$B,AD3803,[1]销售数据!$L:$L)</f>
        <v>0</v>
      </c>
      <c r="AF3803">
        <f>SUMIF([1]销售数据!$B:$B,AD3803,[1]销售数据!$K:$K)</f>
        <v>0</v>
      </c>
      <c r="AG3803">
        <f>SUMIF([1]销售数据!$B:$B,AD3803,[1]销售数据!$J:$J)</f>
        <v>0</v>
      </c>
      <c r="AH3803">
        <f>SUMIF([1]销售数据!$B:$B,AD3803,[1]销售数据!$I:$I)</f>
        <v>0</v>
      </c>
      <c r="AI3803">
        <f>SUMIF([1]销售数据!$B:$B,AD3803,[1]销售数据!$H:$H)</f>
        <v>0</v>
      </c>
      <c r="AJ3803" s="20">
        <f t="shared" si="959"/>
        <v>0</v>
      </c>
      <c r="AK3803">
        <f>SUMIF([1]发货店铺数!$B:$B,AD3803,[1]发货店铺数!$G:$G)</f>
        <v>0</v>
      </c>
      <c r="AL3803">
        <f>SUMIF([1]销售店铺数!$B:$B,AD3803,[1]销售店铺数!$G:$G)</f>
        <v>0</v>
      </c>
      <c r="AM3803">
        <f>SUMIF([1]销售店铺数!$B:$B,AD3803,[1]销售店铺数!$G:$G)</f>
        <v>0</v>
      </c>
      <c r="AN3803" s="20">
        <f t="shared" si="960"/>
        <v>0</v>
      </c>
      <c r="AO3803" s="20">
        <f t="shared" si="961"/>
        <v>0</v>
      </c>
      <c r="AP3803" s="20">
        <f t="shared" si="962"/>
        <v>0</v>
      </c>
      <c r="AQ3803" s="12">
        <f t="shared" si="963"/>
        <v>0</v>
      </c>
      <c r="AR3803" s="20">
        <f t="shared" si="964"/>
        <v>0</v>
      </c>
      <c r="AS3803" s="20">
        <f t="shared" si="965"/>
        <v>0</v>
      </c>
    </row>
    <row r="3804" spans="1:45">
      <c r="A3804"/>
      <c r="B3804"/>
      <c r="C3804"/>
      <c r="D3804"/>
      <c r="E3804"/>
      <c r="F3804"/>
      <c r="G3804"/>
      <c r="H3804"/>
      <c r="I3804"/>
      <c r="J3804"/>
      <c r="K3804"/>
      <c r="L3804"/>
      <c r="M3804" s="8" t="str">
        <f>IF(ISERROR( VLOOKUP(AD3804,'[1]采购入库货量(公司仓库)'!$A:$I,9,FALSE)),"", VLOOKUP(AD3804,'[1]采购入库货量(公司仓库)'!$A:$I,9,FALSE))</f>
        <v/>
      </c>
      <c r="N3804" s="8" t="str">
        <f>IF(ISERROR( VLOOKUP(AD3804,[1]批发上市日期!$A:$F,6,FALSE)),"",  VLOOKUP(AD3804,[1]批发上市日期!$A:$F,6,FALSE))</f>
        <v/>
      </c>
      <c r="O3804" s="48">
        <f>IF(ISERROR(VLOOKUP(E3804&amp;G3804,'[1]采购入库货量(公司仓库)'!$A:$I,7,FALSE)),0,VLOOKUP(E3804&amp;G3804,'[1]采购入库货量(公司仓库)'!$A:$I,7,FALSE))</f>
        <v>0</v>
      </c>
      <c r="P3804" s="12">
        <f t="shared" si="950"/>
        <v>0</v>
      </c>
      <c r="Q3804" s="14">
        <f>IF(ISERROR(VLOOKUP(E3804&amp;G3804,'[1]采购入库货量(公司仓库)'!$A:$I,8,FALSE)),0,VLOOKUP(E3804&amp;G3804,'[1]采购入库货量(公司仓库)'!$A:$I,8,FALSE))</f>
        <v>0</v>
      </c>
      <c r="R3804" s="12">
        <f t="shared" si="951"/>
        <v>0</v>
      </c>
      <c r="S3804">
        <f>SUMIF([1]库存总量!$H:$H,E3804&amp;G3804,[1]库存总量!$G:$G)</f>
        <v>0</v>
      </c>
      <c r="T3804" s="12">
        <f t="shared" si="952"/>
        <v>0</v>
      </c>
      <c r="U3804">
        <f>SUMIFS([1]库存总量!$G:$G,[1]库存总量!$H:$H,E3804&amp;G3804,[1]库存总量!$A:$A,"B")</f>
        <v>0</v>
      </c>
      <c r="V3804" s="12">
        <f t="shared" si="953"/>
        <v>0</v>
      </c>
      <c r="W3804">
        <f>SUMIFS([1]库存总量!$G:$G,[1]库存总量!$H:$H,E3804&amp;G3804,[1]库存总量!$A:$A,"K")</f>
        <v>0</v>
      </c>
      <c r="X3804" s="12">
        <f t="shared" si="954"/>
        <v>0</v>
      </c>
      <c r="Y3804">
        <f t="shared" si="955"/>
        <v>0</v>
      </c>
      <c r="Z3804" s="12">
        <f t="shared" si="956"/>
        <v>0</v>
      </c>
      <c r="AA3804">
        <f>(IF(ISERROR((IF(ISERROR(VLOOKUP(E3804&amp;G3804,'[1]采购入库货量(公司仓库)'!$A:$H,7,FALSE)),0,VLOOKUP(E3804&amp;G3804,'[1]采购入库货量(公司仓库)'!$A:$H,7,FALSE)))*L3804-(IF(ISERROR(VLOOKUP(E3804&amp;G3804,'[1]采购入库货量(公司仓库)'!$A:$H,8,FALSE)),0,VLOOKUP(E3804&amp;G3804,'[1]采购入库货量(公司仓库)'!$A:$H,8,FALSE)))),0,(IF(ISERROR(VLOOKUP(E3804&amp;G3804,'[1]采购入库货量(公司仓库)'!$A:$H,7,FALSE)),0,VLOOKUP(E3804&amp;G3804,'[1]采购入库货量(公司仓库)'!$A:$H,7,FALSE)))*L3804-(IF(ISERROR(VLOOKUP(E3804&amp;G3804,'[1]采购入库货量(公司仓库)'!$A:$H,8,FALSE)),0,VLOOKUP(E3804&amp;G3804,'[1]采购入库货量(公司仓库)'!$A:$H,8,FALSE)))))</f>
        <v>0</v>
      </c>
      <c r="AB3804">
        <f>SUMIF([1]销售数据!$B:$B,E3804&amp;G3804,[1]销售数据!$G:$G)</f>
        <v>0</v>
      </c>
      <c r="AC3804" s="12">
        <f t="shared" si="957"/>
        <v>0</v>
      </c>
      <c r="AD3804" t="str">
        <f t="shared" si="958"/>
        <v/>
      </c>
      <c r="AE3804">
        <f>SUMIF([1]销售数据!$B:$B,AD3804,[1]销售数据!$L:$L)</f>
        <v>0</v>
      </c>
      <c r="AF3804">
        <f>SUMIF([1]销售数据!$B:$B,AD3804,[1]销售数据!$K:$K)</f>
        <v>0</v>
      </c>
      <c r="AG3804">
        <f>SUMIF([1]销售数据!$B:$B,AD3804,[1]销售数据!$J:$J)</f>
        <v>0</v>
      </c>
      <c r="AH3804">
        <f>SUMIF([1]销售数据!$B:$B,AD3804,[1]销售数据!$I:$I)</f>
        <v>0</v>
      </c>
      <c r="AI3804">
        <f>SUMIF([1]销售数据!$B:$B,AD3804,[1]销售数据!$H:$H)</f>
        <v>0</v>
      </c>
      <c r="AJ3804" s="20">
        <f t="shared" si="959"/>
        <v>0</v>
      </c>
      <c r="AK3804">
        <f>SUMIF([1]发货店铺数!$B:$B,AD3804,[1]发货店铺数!$G:$G)</f>
        <v>0</v>
      </c>
      <c r="AL3804">
        <f>SUMIF([1]销售店铺数!$B:$B,AD3804,[1]销售店铺数!$G:$G)</f>
        <v>0</v>
      </c>
      <c r="AM3804">
        <f>SUMIF([1]销售店铺数!$B:$B,AD3804,[1]销售店铺数!$G:$G)</f>
        <v>0</v>
      </c>
      <c r="AN3804" s="20">
        <f t="shared" si="960"/>
        <v>0</v>
      </c>
      <c r="AO3804" s="20">
        <f t="shared" si="961"/>
        <v>0</v>
      </c>
      <c r="AP3804" s="20">
        <f t="shared" si="962"/>
        <v>0</v>
      </c>
      <c r="AQ3804" s="12">
        <f t="shared" si="963"/>
        <v>0</v>
      </c>
      <c r="AR3804" s="20">
        <f t="shared" si="964"/>
        <v>0</v>
      </c>
      <c r="AS3804" s="20">
        <f t="shared" si="965"/>
        <v>0</v>
      </c>
    </row>
    <row r="3805" spans="1:45">
      <c r="A3805"/>
      <c r="B3805"/>
      <c r="C3805"/>
      <c r="D3805"/>
      <c r="E3805"/>
      <c r="F3805"/>
      <c r="G3805"/>
      <c r="H3805"/>
      <c r="I3805"/>
      <c r="J3805"/>
      <c r="K3805"/>
      <c r="L3805"/>
      <c r="M3805" s="8" t="str">
        <f>IF(ISERROR( VLOOKUP(AD3805,'[1]采购入库货量(公司仓库)'!$A:$I,9,FALSE)),"", VLOOKUP(AD3805,'[1]采购入库货量(公司仓库)'!$A:$I,9,FALSE))</f>
        <v/>
      </c>
      <c r="N3805" s="8" t="str">
        <f>IF(ISERROR( VLOOKUP(AD3805,[1]批发上市日期!$A:$F,6,FALSE)),"",  VLOOKUP(AD3805,[1]批发上市日期!$A:$F,6,FALSE))</f>
        <v/>
      </c>
      <c r="O3805" s="48">
        <f>IF(ISERROR(VLOOKUP(E3805&amp;G3805,'[1]采购入库货量(公司仓库)'!$A:$I,7,FALSE)),0,VLOOKUP(E3805&amp;G3805,'[1]采购入库货量(公司仓库)'!$A:$I,7,FALSE))</f>
        <v>0</v>
      </c>
      <c r="P3805" s="12">
        <f t="shared" si="950"/>
        <v>0</v>
      </c>
      <c r="Q3805" s="14">
        <f>IF(ISERROR(VLOOKUP(E3805&amp;G3805,'[1]采购入库货量(公司仓库)'!$A:$I,8,FALSE)),0,VLOOKUP(E3805&amp;G3805,'[1]采购入库货量(公司仓库)'!$A:$I,8,FALSE))</f>
        <v>0</v>
      </c>
      <c r="R3805" s="12">
        <f t="shared" si="951"/>
        <v>0</v>
      </c>
      <c r="S3805">
        <f>SUMIF([1]库存总量!$H:$H,E3805&amp;G3805,[1]库存总量!$G:$G)</f>
        <v>0</v>
      </c>
      <c r="T3805" s="12">
        <f t="shared" si="952"/>
        <v>0</v>
      </c>
      <c r="U3805">
        <f>SUMIFS([1]库存总量!$G:$G,[1]库存总量!$H:$H,E3805&amp;G3805,[1]库存总量!$A:$A,"B")</f>
        <v>0</v>
      </c>
      <c r="V3805" s="12">
        <f t="shared" si="953"/>
        <v>0</v>
      </c>
      <c r="W3805">
        <f>SUMIFS([1]库存总量!$G:$G,[1]库存总量!$H:$H,E3805&amp;G3805,[1]库存总量!$A:$A,"K")</f>
        <v>0</v>
      </c>
      <c r="X3805" s="12">
        <f t="shared" si="954"/>
        <v>0</v>
      </c>
      <c r="Y3805">
        <f t="shared" si="955"/>
        <v>0</v>
      </c>
      <c r="Z3805" s="12">
        <f t="shared" si="956"/>
        <v>0</v>
      </c>
      <c r="AA3805">
        <f>(IF(ISERROR((IF(ISERROR(VLOOKUP(E3805&amp;G3805,'[1]采购入库货量(公司仓库)'!$A:$H,7,FALSE)),0,VLOOKUP(E3805&amp;G3805,'[1]采购入库货量(公司仓库)'!$A:$H,7,FALSE)))*L3805-(IF(ISERROR(VLOOKUP(E3805&amp;G3805,'[1]采购入库货量(公司仓库)'!$A:$H,8,FALSE)),0,VLOOKUP(E3805&amp;G3805,'[1]采购入库货量(公司仓库)'!$A:$H,8,FALSE)))),0,(IF(ISERROR(VLOOKUP(E3805&amp;G3805,'[1]采购入库货量(公司仓库)'!$A:$H,7,FALSE)),0,VLOOKUP(E3805&amp;G3805,'[1]采购入库货量(公司仓库)'!$A:$H,7,FALSE)))*L3805-(IF(ISERROR(VLOOKUP(E3805&amp;G3805,'[1]采购入库货量(公司仓库)'!$A:$H,8,FALSE)),0,VLOOKUP(E3805&amp;G3805,'[1]采购入库货量(公司仓库)'!$A:$H,8,FALSE)))))</f>
        <v>0</v>
      </c>
      <c r="AB3805">
        <f>SUMIF([1]销售数据!$B:$B,E3805&amp;G3805,[1]销售数据!$G:$G)</f>
        <v>0</v>
      </c>
      <c r="AC3805" s="12">
        <f t="shared" si="957"/>
        <v>0</v>
      </c>
      <c r="AD3805" t="str">
        <f t="shared" si="958"/>
        <v/>
      </c>
      <c r="AE3805">
        <f>SUMIF([1]销售数据!$B:$B,AD3805,[1]销售数据!$L:$L)</f>
        <v>0</v>
      </c>
      <c r="AF3805">
        <f>SUMIF([1]销售数据!$B:$B,AD3805,[1]销售数据!$K:$K)</f>
        <v>0</v>
      </c>
      <c r="AG3805">
        <f>SUMIF([1]销售数据!$B:$B,AD3805,[1]销售数据!$J:$J)</f>
        <v>0</v>
      </c>
      <c r="AH3805">
        <f>SUMIF([1]销售数据!$B:$B,AD3805,[1]销售数据!$I:$I)</f>
        <v>0</v>
      </c>
      <c r="AI3805">
        <f>SUMIF([1]销售数据!$B:$B,AD3805,[1]销售数据!$H:$H)</f>
        <v>0</v>
      </c>
      <c r="AJ3805" s="20">
        <f t="shared" si="959"/>
        <v>0</v>
      </c>
      <c r="AK3805">
        <f>SUMIF([1]发货店铺数!$B:$B,AD3805,[1]发货店铺数!$G:$G)</f>
        <v>0</v>
      </c>
      <c r="AL3805">
        <f>SUMIF([1]销售店铺数!$B:$B,AD3805,[1]销售店铺数!$G:$G)</f>
        <v>0</v>
      </c>
      <c r="AM3805">
        <f>SUMIF([1]销售店铺数!$B:$B,AD3805,[1]销售店铺数!$G:$G)</f>
        <v>0</v>
      </c>
      <c r="AN3805" s="20">
        <f t="shared" si="960"/>
        <v>0</v>
      </c>
      <c r="AO3805" s="20">
        <f t="shared" si="961"/>
        <v>0</v>
      </c>
      <c r="AP3805" s="20">
        <f t="shared" si="962"/>
        <v>0</v>
      </c>
      <c r="AQ3805" s="12">
        <f t="shared" si="963"/>
        <v>0</v>
      </c>
      <c r="AR3805" s="20">
        <f t="shared" si="964"/>
        <v>0</v>
      </c>
      <c r="AS3805" s="20">
        <f t="shared" si="965"/>
        <v>0</v>
      </c>
    </row>
    <row r="3806" spans="1:45">
      <c r="A3806"/>
      <c r="B3806"/>
      <c r="C3806"/>
      <c r="D3806"/>
      <c r="E3806"/>
      <c r="F3806"/>
      <c r="G3806"/>
      <c r="H3806"/>
      <c r="I3806"/>
      <c r="J3806"/>
      <c r="K3806"/>
      <c r="L3806"/>
      <c r="M3806" s="8" t="str">
        <f>IF(ISERROR( VLOOKUP(AD3806,'[1]采购入库货量(公司仓库)'!$A:$I,9,FALSE)),"", VLOOKUP(AD3806,'[1]采购入库货量(公司仓库)'!$A:$I,9,FALSE))</f>
        <v/>
      </c>
      <c r="N3806" s="8" t="str">
        <f>IF(ISERROR( VLOOKUP(AD3806,[1]批发上市日期!$A:$F,6,FALSE)),"",  VLOOKUP(AD3806,[1]批发上市日期!$A:$F,6,FALSE))</f>
        <v/>
      </c>
      <c r="O3806" s="48">
        <f>IF(ISERROR(VLOOKUP(E3806&amp;G3806,'[1]采购入库货量(公司仓库)'!$A:$I,7,FALSE)),0,VLOOKUP(E3806&amp;G3806,'[1]采购入库货量(公司仓库)'!$A:$I,7,FALSE))</f>
        <v>0</v>
      </c>
      <c r="P3806" s="12">
        <f t="shared" si="950"/>
        <v>0</v>
      </c>
      <c r="Q3806" s="14">
        <f>IF(ISERROR(VLOOKUP(E3806&amp;G3806,'[1]采购入库货量(公司仓库)'!$A:$I,8,FALSE)),0,VLOOKUP(E3806&amp;G3806,'[1]采购入库货量(公司仓库)'!$A:$I,8,FALSE))</f>
        <v>0</v>
      </c>
      <c r="R3806" s="12">
        <f t="shared" si="951"/>
        <v>0</v>
      </c>
      <c r="S3806">
        <f>SUMIF([1]库存总量!$H:$H,E3806&amp;G3806,[1]库存总量!$G:$G)</f>
        <v>0</v>
      </c>
      <c r="T3806" s="12">
        <f t="shared" si="952"/>
        <v>0</v>
      </c>
      <c r="U3806">
        <f>SUMIFS([1]库存总量!$G:$G,[1]库存总量!$H:$H,E3806&amp;G3806,[1]库存总量!$A:$A,"B")</f>
        <v>0</v>
      </c>
      <c r="V3806" s="12">
        <f t="shared" si="953"/>
        <v>0</v>
      </c>
      <c r="W3806">
        <f>SUMIFS([1]库存总量!$G:$G,[1]库存总量!$H:$H,E3806&amp;G3806,[1]库存总量!$A:$A,"K")</f>
        <v>0</v>
      </c>
      <c r="X3806" s="12">
        <f t="shared" si="954"/>
        <v>0</v>
      </c>
      <c r="Y3806">
        <f t="shared" si="955"/>
        <v>0</v>
      </c>
      <c r="Z3806" s="12">
        <f t="shared" si="956"/>
        <v>0</v>
      </c>
      <c r="AA3806">
        <f>(IF(ISERROR((IF(ISERROR(VLOOKUP(E3806&amp;G3806,'[1]采购入库货量(公司仓库)'!$A:$H,7,FALSE)),0,VLOOKUP(E3806&amp;G3806,'[1]采购入库货量(公司仓库)'!$A:$H,7,FALSE)))*L3806-(IF(ISERROR(VLOOKUP(E3806&amp;G3806,'[1]采购入库货量(公司仓库)'!$A:$H,8,FALSE)),0,VLOOKUP(E3806&amp;G3806,'[1]采购入库货量(公司仓库)'!$A:$H,8,FALSE)))),0,(IF(ISERROR(VLOOKUP(E3806&amp;G3806,'[1]采购入库货量(公司仓库)'!$A:$H,7,FALSE)),0,VLOOKUP(E3806&amp;G3806,'[1]采购入库货量(公司仓库)'!$A:$H,7,FALSE)))*L3806-(IF(ISERROR(VLOOKUP(E3806&amp;G3806,'[1]采购入库货量(公司仓库)'!$A:$H,8,FALSE)),0,VLOOKUP(E3806&amp;G3806,'[1]采购入库货量(公司仓库)'!$A:$H,8,FALSE)))))</f>
        <v>0</v>
      </c>
      <c r="AB3806">
        <f>SUMIF([1]销售数据!$B:$B,E3806&amp;G3806,[1]销售数据!$G:$G)</f>
        <v>0</v>
      </c>
      <c r="AC3806" s="12">
        <f t="shared" si="957"/>
        <v>0</v>
      </c>
      <c r="AD3806" t="str">
        <f t="shared" si="958"/>
        <v/>
      </c>
      <c r="AE3806">
        <f>SUMIF([1]销售数据!$B:$B,AD3806,[1]销售数据!$L:$L)</f>
        <v>0</v>
      </c>
      <c r="AF3806">
        <f>SUMIF([1]销售数据!$B:$B,AD3806,[1]销售数据!$K:$K)</f>
        <v>0</v>
      </c>
      <c r="AG3806">
        <f>SUMIF([1]销售数据!$B:$B,AD3806,[1]销售数据!$J:$J)</f>
        <v>0</v>
      </c>
      <c r="AH3806">
        <f>SUMIF([1]销售数据!$B:$B,AD3806,[1]销售数据!$I:$I)</f>
        <v>0</v>
      </c>
      <c r="AI3806">
        <f>SUMIF([1]销售数据!$B:$B,AD3806,[1]销售数据!$H:$H)</f>
        <v>0</v>
      </c>
      <c r="AJ3806" s="20">
        <f t="shared" si="959"/>
        <v>0</v>
      </c>
      <c r="AK3806">
        <f>SUMIF([1]发货店铺数!$B:$B,AD3806,[1]发货店铺数!$G:$G)</f>
        <v>0</v>
      </c>
      <c r="AL3806">
        <f>SUMIF([1]销售店铺数!$B:$B,AD3806,[1]销售店铺数!$G:$G)</f>
        <v>0</v>
      </c>
      <c r="AM3806">
        <f>SUMIF([1]销售店铺数!$B:$B,AD3806,[1]销售店铺数!$G:$G)</f>
        <v>0</v>
      </c>
      <c r="AN3806" s="20">
        <f t="shared" si="960"/>
        <v>0</v>
      </c>
      <c r="AO3806" s="20">
        <f t="shared" si="961"/>
        <v>0</v>
      </c>
      <c r="AP3806" s="20">
        <f t="shared" si="962"/>
        <v>0</v>
      </c>
      <c r="AQ3806" s="12">
        <f t="shared" si="963"/>
        <v>0</v>
      </c>
      <c r="AR3806" s="20">
        <f t="shared" si="964"/>
        <v>0</v>
      </c>
      <c r="AS3806" s="20">
        <f t="shared" si="965"/>
        <v>0</v>
      </c>
    </row>
    <row r="3807" spans="1:45">
      <c r="A3807"/>
      <c r="B3807"/>
      <c r="C3807"/>
      <c r="D3807"/>
      <c r="E3807"/>
      <c r="F3807"/>
      <c r="G3807"/>
      <c r="H3807"/>
      <c r="I3807"/>
      <c r="J3807"/>
      <c r="K3807"/>
      <c r="L3807"/>
      <c r="M3807" s="8" t="str">
        <f>IF(ISERROR( VLOOKUP(AD3807,'[1]采购入库货量(公司仓库)'!$A:$I,9,FALSE)),"", VLOOKUP(AD3807,'[1]采购入库货量(公司仓库)'!$A:$I,9,FALSE))</f>
        <v/>
      </c>
      <c r="N3807" s="8" t="str">
        <f>IF(ISERROR( VLOOKUP(AD3807,[1]批发上市日期!$A:$F,6,FALSE)),"",  VLOOKUP(AD3807,[1]批发上市日期!$A:$F,6,FALSE))</f>
        <v/>
      </c>
      <c r="O3807" s="48">
        <f>IF(ISERROR(VLOOKUP(E3807&amp;G3807,'[1]采购入库货量(公司仓库)'!$A:$I,7,FALSE)),0,VLOOKUP(E3807&amp;G3807,'[1]采购入库货量(公司仓库)'!$A:$I,7,FALSE))</f>
        <v>0</v>
      </c>
      <c r="P3807" s="12">
        <f t="shared" si="950"/>
        <v>0</v>
      </c>
      <c r="Q3807" s="14">
        <f>IF(ISERROR(VLOOKUP(E3807&amp;G3807,'[1]采购入库货量(公司仓库)'!$A:$I,8,FALSE)),0,VLOOKUP(E3807&amp;G3807,'[1]采购入库货量(公司仓库)'!$A:$I,8,FALSE))</f>
        <v>0</v>
      </c>
      <c r="R3807" s="12">
        <f t="shared" si="951"/>
        <v>0</v>
      </c>
      <c r="S3807">
        <f>SUMIF([1]库存总量!$H:$H,E3807&amp;G3807,[1]库存总量!$G:$G)</f>
        <v>0</v>
      </c>
      <c r="T3807" s="12">
        <f t="shared" si="952"/>
        <v>0</v>
      </c>
      <c r="U3807">
        <f>SUMIFS([1]库存总量!$G:$G,[1]库存总量!$H:$H,E3807&amp;G3807,[1]库存总量!$A:$A,"B")</f>
        <v>0</v>
      </c>
      <c r="V3807" s="12">
        <f t="shared" si="953"/>
        <v>0</v>
      </c>
      <c r="W3807">
        <f>SUMIFS([1]库存总量!$G:$G,[1]库存总量!$H:$H,E3807&amp;G3807,[1]库存总量!$A:$A,"K")</f>
        <v>0</v>
      </c>
      <c r="X3807" s="12">
        <f t="shared" si="954"/>
        <v>0</v>
      </c>
      <c r="Y3807">
        <f t="shared" si="955"/>
        <v>0</v>
      </c>
      <c r="Z3807" s="12">
        <f t="shared" si="956"/>
        <v>0</v>
      </c>
      <c r="AA3807">
        <f>(IF(ISERROR((IF(ISERROR(VLOOKUP(E3807&amp;G3807,'[1]采购入库货量(公司仓库)'!$A:$H,7,FALSE)),0,VLOOKUP(E3807&amp;G3807,'[1]采购入库货量(公司仓库)'!$A:$H,7,FALSE)))*L3807-(IF(ISERROR(VLOOKUP(E3807&amp;G3807,'[1]采购入库货量(公司仓库)'!$A:$H,8,FALSE)),0,VLOOKUP(E3807&amp;G3807,'[1]采购入库货量(公司仓库)'!$A:$H,8,FALSE)))),0,(IF(ISERROR(VLOOKUP(E3807&amp;G3807,'[1]采购入库货量(公司仓库)'!$A:$H,7,FALSE)),0,VLOOKUP(E3807&amp;G3807,'[1]采购入库货量(公司仓库)'!$A:$H,7,FALSE)))*L3807-(IF(ISERROR(VLOOKUP(E3807&amp;G3807,'[1]采购入库货量(公司仓库)'!$A:$H,8,FALSE)),0,VLOOKUP(E3807&amp;G3807,'[1]采购入库货量(公司仓库)'!$A:$H,8,FALSE)))))</f>
        <v>0</v>
      </c>
      <c r="AB3807">
        <f>SUMIF([1]销售数据!$B:$B,E3807&amp;G3807,[1]销售数据!$G:$G)</f>
        <v>0</v>
      </c>
      <c r="AC3807" s="12">
        <f t="shared" si="957"/>
        <v>0</v>
      </c>
      <c r="AD3807" t="str">
        <f t="shared" si="958"/>
        <v/>
      </c>
      <c r="AE3807">
        <f>SUMIF([1]销售数据!$B:$B,AD3807,[1]销售数据!$L:$L)</f>
        <v>0</v>
      </c>
      <c r="AF3807">
        <f>SUMIF([1]销售数据!$B:$B,AD3807,[1]销售数据!$K:$K)</f>
        <v>0</v>
      </c>
      <c r="AG3807">
        <f>SUMIF([1]销售数据!$B:$B,AD3807,[1]销售数据!$J:$J)</f>
        <v>0</v>
      </c>
      <c r="AH3807">
        <f>SUMIF([1]销售数据!$B:$B,AD3807,[1]销售数据!$I:$I)</f>
        <v>0</v>
      </c>
      <c r="AI3807">
        <f>SUMIF([1]销售数据!$B:$B,AD3807,[1]销售数据!$H:$H)</f>
        <v>0</v>
      </c>
      <c r="AJ3807" s="20">
        <f t="shared" si="959"/>
        <v>0</v>
      </c>
      <c r="AK3807">
        <f>SUMIF([1]发货店铺数!$B:$B,AD3807,[1]发货店铺数!$G:$G)</f>
        <v>0</v>
      </c>
      <c r="AL3807">
        <f>SUMIF([1]销售店铺数!$B:$B,AD3807,[1]销售店铺数!$G:$G)</f>
        <v>0</v>
      </c>
      <c r="AM3807">
        <f>SUMIF([1]销售店铺数!$B:$B,AD3807,[1]销售店铺数!$G:$G)</f>
        <v>0</v>
      </c>
      <c r="AN3807" s="20">
        <f t="shared" si="960"/>
        <v>0</v>
      </c>
      <c r="AO3807" s="20">
        <f t="shared" si="961"/>
        <v>0</v>
      </c>
      <c r="AP3807" s="20">
        <f t="shared" si="962"/>
        <v>0</v>
      </c>
      <c r="AQ3807" s="12">
        <f t="shared" si="963"/>
        <v>0</v>
      </c>
      <c r="AR3807" s="20">
        <f t="shared" si="964"/>
        <v>0</v>
      </c>
      <c r="AS3807" s="20">
        <f t="shared" si="965"/>
        <v>0</v>
      </c>
    </row>
    <row r="3808" spans="1:45">
      <c r="A3808"/>
      <c r="B3808"/>
      <c r="C3808"/>
      <c r="D3808"/>
      <c r="E3808"/>
      <c r="F3808"/>
      <c r="G3808"/>
      <c r="H3808"/>
      <c r="I3808"/>
      <c r="J3808"/>
      <c r="K3808"/>
      <c r="L3808"/>
      <c r="M3808" s="8" t="str">
        <f>IF(ISERROR( VLOOKUP(AD3808,'[1]采购入库货量(公司仓库)'!$A:$I,9,FALSE)),"", VLOOKUP(AD3808,'[1]采购入库货量(公司仓库)'!$A:$I,9,FALSE))</f>
        <v/>
      </c>
      <c r="N3808" s="8" t="str">
        <f>IF(ISERROR( VLOOKUP(AD3808,[1]批发上市日期!$A:$F,6,FALSE)),"",  VLOOKUP(AD3808,[1]批发上市日期!$A:$F,6,FALSE))</f>
        <v/>
      </c>
      <c r="O3808" s="48">
        <f>IF(ISERROR(VLOOKUP(E3808&amp;G3808,'[1]采购入库货量(公司仓库)'!$A:$I,7,FALSE)),0,VLOOKUP(E3808&amp;G3808,'[1]采购入库货量(公司仓库)'!$A:$I,7,FALSE))</f>
        <v>0</v>
      </c>
      <c r="P3808" s="12">
        <f t="shared" si="950"/>
        <v>0</v>
      </c>
      <c r="Q3808" s="14">
        <f>IF(ISERROR(VLOOKUP(E3808&amp;G3808,'[1]采购入库货量(公司仓库)'!$A:$I,8,FALSE)),0,VLOOKUP(E3808&amp;G3808,'[1]采购入库货量(公司仓库)'!$A:$I,8,FALSE))</f>
        <v>0</v>
      </c>
      <c r="R3808" s="12">
        <f t="shared" si="951"/>
        <v>0</v>
      </c>
      <c r="S3808">
        <f>SUMIF([1]库存总量!$H:$H,E3808&amp;G3808,[1]库存总量!$G:$G)</f>
        <v>0</v>
      </c>
      <c r="T3808" s="12">
        <f t="shared" si="952"/>
        <v>0</v>
      </c>
      <c r="U3808">
        <f>SUMIFS([1]库存总量!$G:$G,[1]库存总量!$H:$H,E3808&amp;G3808,[1]库存总量!$A:$A,"B")</f>
        <v>0</v>
      </c>
      <c r="V3808" s="12">
        <f t="shared" si="953"/>
        <v>0</v>
      </c>
      <c r="W3808">
        <f>SUMIFS([1]库存总量!$G:$G,[1]库存总量!$H:$H,E3808&amp;G3808,[1]库存总量!$A:$A,"K")</f>
        <v>0</v>
      </c>
      <c r="X3808" s="12">
        <f t="shared" si="954"/>
        <v>0</v>
      </c>
      <c r="Y3808">
        <f t="shared" si="955"/>
        <v>0</v>
      </c>
      <c r="Z3808" s="12">
        <f t="shared" si="956"/>
        <v>0</v>
      </c>
      <c r="AA3808">
        <f>(IF(ISERROR((IF(ISERROR(VLOOKUP(E3808&amp;G3808,'[1]采购入库货量(公司仓库)'!$A:$H,7,FALSE)),0,VLOOKUP(E3808&amp;G3808,'[1]采购入库货量(公司仓库)'!$A:$H,7,FALSE)))*L3808-(IF(ISERROR(VLOOKUP(E3808&amp;G3808,'[1]采购入库货量(公司仓库)'!$A:$H,8,FALSE)),0,VLOOKUP(E3808&amp;G3808,'[1]采购入库货量(公司仓库)'!$A:$H,8,FALSE)))),0,(IF(ISERROR(VLOOKUP(E3808&amp;G3808,'[1]采购入库货量(公司仓库)'!$A:$H,7,FALSE)),0,VLOOKUP(E3808&amp;G3808,'[1]采购入库货量(公司仓库)'!$A:$H,7,FALSE)))*L3808-(IF(ISERROR(VLOOKUP(E3808&amp;G3808,'[1]采购入库货量(公司仓库)'!$A:$H,8,FALSE)),0,VLOOKUP(E3808&amp;G3808,'[1]采购入库货量(公司仓库)'!$A:$H,8,FALSE)))))</f>
        <v>0</v>
      </c>
      <c r="AB3808">
        <f>SUMIF([1]销售数据!$B:$B,E3808&amp;G3808,[1]销售数据!$G:$G)</f>
        <v>0</v>
      </c>
      <c r="AC3808" s="12">
        <f t="shared" si="957"/>
        <v>0</v>
      </c>
      <c r="AD3808" t="str">
        <f t="shared" si="958"/>
        <v/>
      </c>
      <c r="AE3808">
        <f>SUMIF([1]销售数据!$B:$B,AD3808,[1]销售数据!$L:$L)</f>
        <v>0</v>
      </c>
      <c r="AF3808">
        <f>SUMIF([1]销售数据!$B:$B,AD3808,[1]销售数据!$K:$K)</f>
        <v>0</v>
      </c>
      <c r="AG3808">
        <f>SUMIF([1]销售数据!$B:$B,AD3808,[1]销售数据!$J:$J)</f>
        <v>0</v>
      </c>
      <c r="AH3808">
        <f>SUMIF([1]销售数据!$B:$B,AD3808,[1]销售数据!$I:$I)</f>
        <v>0</v>
      </c>
      <c r="AI3808">
        <f>SUMIF([1]销售数据!$B:$B,AD3808,[1]销售数据!$H:$H)</f>
        <v>0</v>
      </c>
      <c r="AJ3808" s="20">
        <f t="shared" si="959"/>
        <v>0</v>
      </c>
      <c r="AK3808">
        <f>SUMIF([1]发货店铺数!$B:$B,AD3808,[1]发货店铺数!$G:$G)</f>
        <v>0</v>
      </c>
      <c r="AL3808">
        <f>SUMIF([1]销售店铺数!$B:$B,AD3808,[1]销售店铺数!$G:$G)</f>
        <v>0</v>
      </c>
      <c r="AM3808">
        <f>SUMIF([1]销售店铺数!$B:$B,AD3808,[1]销售店铺数!$G:$G)</f>
        <v>0</v>
      </c>
      <c r="AN3808" s="20">
        <f t="shared" si="960"/>
        <v>0</v>
      </c>
      <c r="AO3808" s="20">
        <f t="shared" si="961"/>
        <v>0</v>
      </c>
      <c r="AP3808" s="20">
        <f t="shared" si="962"/>
        <v>0</v>
      </c>
      <c r="AQ3808" s="12">
        <f t="shared" si="963"/>
        <v>0</v>
      </c>
      <c r="AR3808" s="20">
        <f t="shared" si="964"/>
        <v>0</v>
      </c>
      <c r="AS3808" s="20">
        <f t="shared" si="965"/>
        <v>0</v>
      </c>
    </row>
    <row r="3809" spans="1:45">
      <c r="A3809"/>
      <c r="B3809"/>
      <c r="C3809"/>
      <c r="D3809"/>
      <c r="E3809"/>
      <c r="F3809"/>
      <c r="G3809"/>
      <c r="H3809"/>
      <c r="I3809"/>
      <c r="J3809"/>
      <c r="K3809"/>
      <c r="L3809"/>
      <c r="M3809" s="8" t="str">
        <f>IF(ISERROR( VLOOKUP(AD3809,'[1]采购入库货量(公司仓库)'!$A:$I,9,FALSE)),"", VLOOKUP(AD3809,'[1]采购入库货量(公司仓库)'!$A:$I,9,FALSE))</f>
        <v/>
      </c>
      <c r="N3809" s="8" t="str">
        <f>IF(ISERROR( VLOOKUP(AD3809,[1]批发上市日期!$A:$F,6,FALSE)),"",  VLOOKUP(AD3809,[1]批发上市日期!$A:$F,6,FALSE))</f>
        <v/>
      </c>
      <c r="O3809" s="48">
        <f>IF(ISERROR(VLOOKUP(E3809&amp;G3809,'[1]采购入库货量(公司仓库)'!$A:$I,7,FALSE)),0,VLOOKUP(E3809&amp;G3809,'[1]采购入库货量(公司仓库)'!$A:$I,7,FALSE))</f>
        <v>0</v>
      </c>
      <c r="P3809" s="12">
        <f t="shared" si="950"/>
        <v>0</v>
      </c>
      <c r="Q3809" s="14">
        <f>IF(ISERROR(VLOOKUP(E3809&amp;G3809,'[1]采购入库货量(公司仓库)'!$A:$I,8,FALSE)),0,VLOOKUP(E3809&amp;G3809,'[1]采购入库货量(公司仓库)'!$A:$I,8,FALSE))</f>
        <v>0</v>
      </c>
      <c r="R3809" s="12">
        <f t="shared" si="951"/>
        <v>0</v>
      </c>
      <c r="S3809">
        <f>SUMIF([1]库存总量!$H:$H,E3809&amp;G3809,[1]库存总量!$G:$G)</f>
        <v>0</v>
      </c>
      <c r="T3809" s="12">
        <f t="shared" si="952"/>
        <v>0</v>
      </c>
      <c r="U3809">
        <f>SUMIFS([1]库存总量!$G:$G,[1]库存总量!$H:$H,E3809&amp;G3809,[1]库存总量!$A:$A,"B")</f>
        <v>0</v>
      </c>
      <c r="V3809" s="12">
        <f t="shared" si="953"/>
        <v>0</v>
      </c>
      <c r="W3809">
        <f>SUMIFS([1]库存总量!$G:$G,[1]库存总量!$H:$H,E3809&amp;G3809,[1]库存总量!$A:$A,"K")</f>
        <v>0</v>
      </c>
      <c r="X3809" s="12">
        <f t="shared" si="954"/>
        <v>0</v>
      </c>
      <c r="Y3809">
        <f t="shared" si="955"/>
        <v>0</v>
      </c>
      <c r="Z3809" s="12">
        <f t="shared" si="956"/>
        <v>0</v>
      </c>
      <c r="AA3809">
        <f>(IF(ISERROR((IF(ISERROR(VLOOKUP(E3809&amp;G3809,'[1]采购入库货量(公司仓库)'!$A:$H,7,FALSE)),0,VLOOKUP(E3809&amp;G3809,'[1]采购入库货量(公司仓库)'!$A:$H,7,FALSE)))*L3809-(IF(ISERROR(VLOOKUP(E3809&amp;G3809,'[1]采购入库货量(公司仓库)'!$A:$H,8,FALSE)),0,VLOOKUP(E3809&amp;G3809,'[1]采购入库货量(公司仓库)'!$A:$H,8,FALSE)))),0,(IF(ISERROR(VLOOKUP(E3809&amp;G3809,'[1]采购入库货量(公司仓库)'!$A:$H,7,FALSE)),0,VLOOKUP(E3809&amp;G3809,'[1]采购入库货量(公司仓库)'!$A:$H,7,FALSE)))*L3809-(IF(ISERROR(VLOOKUP(E3809&amp;G3809,'[1]采购入库货量(公司仓库)'!$A:$H,8,FALSE)),0,VLOOKUP(E3809&amp;G3809,'[1]采购入库货量(公司仓库)'!$A:$H,8,FALSE)))))</f>
        <v>0</v>
      </c>
      <c r="AB3809">
        <f>SUMIF([1]销售数据!$B:$B,E3809&amp;G3809,[1]销售数据!$G:$G)</f>
        <v>0</v>
      </c>
      <c r="AC3809" s="12">
        <f t="shared" si="957"/>
        <v>0</v>
      </c>
      <c r="AD3809" t="str">
        <f t="shared" si="958"/>
        <v/>
      </c>
      <c r="AE3809">
        <f>SUMIF([1]销售数据!$B:$B,AD3809,[1]销售数据!$L:$L)</f>
        <v>0</v>
      </c>
      <c r="AF3809">
        <f>SUMIF([1]销售数据!$B:$B,AD3809,[1]销售数据!$K:$K)</f>
        <v>0</v>
      </c>
      <c r="AG3809">
        <f>SUMIF([1]销售数据!$B:$B,AD3809,[1]销售数据!$J:$J)</f>
        <v>0</v>
      </c>
      <c r="AH3809">
        <f>SUMIF([1]销售数据!$B:$B,AD3809,[1]销售数据!$I:$I)</f>
        <v>0</v>
      </c>
      <c r="AI3809">
        <f>SUMIF([1]销售数据!$B:$B,AD3809,[1]销售数据!$H:$H)</f>
        <v>0</v>
      </c>
      <c r="AJ3809" s="20">
        <f t="shared" si="959"/>
        <v>0</v>
      </c>
      <c r="AK3809">
        <f>SUMIF([1]发货店铺数!$B:$B,AD3809,[1]发货店铺数!$G:$G)</f>
        <v>0</v>
      </c>
      <c r="AL3809">
        <f>SUMIF([1]销售店铺数!$B:$B,AD3809,[1]销售店铺数!$G:$G)</f>
        <v>0</v>
      </c>
      <c r="AM3809">
        <f>SUMIF([1]销售店铺数!$B:$B,AD3809,[1]销售店铺数!$G:$G)</f>
        <v>0</v>
      </c>
      <c r="AN3809" s="20">
        <f t="shared" si="960"/>
        <v>0</v>
      </c>
      <c r="AO3809" s="20">
        <f t="shared" si="961"/>
        <v>0</v>
      </c>
      <c r="AP3809" s="20">
        <f t="shared" si="962"/>
        <v>0</v>
      </c>
      <c r="AQ3809" s="12">
        <f t="shared" si="963"/>
        <v>0</v>
      </c>
      <c r="AR3809" s="20">
        <f t="shared" si="964"/>
        <v>0</v>
      </c>
      <c r="AS3809" s="20">
        <f t="shared" si="965"/>
        <v>0</v>
      </c>
    </row>
    <row r="3810" spans="1:45">
      <c r="A3810"/>
      <c r="B3810"/>
      <c r="C3810"/>
      <c r="D3810"/>
      <c r="E3810"/>
      <c r="F3810"/>
      <c r="G3810"/>
      <c r="H3810"/>
      <c r="I3810"/>
      <c r="J3810"/>
      <c r="K3810"/>
      <c r="L3810"/>
      <c r="M3810" s="8" t="str">
        <f>IF(ISERROR( VLOOKUP(AD3810,'[1]采购入库货量(公司仓库)'!$A:$I,9,FALSE)),"", VLOOKUP(AD3810,'[1]采购入库货量(公司仓库)'!$A:$I,9,FALSE))</f>
        <v/>
      </c>
      <c r="N3810" s="8" t="str">
        <f>IF(ISERROR( VLOOKUP(AD3810,[1]批发上市日期!$A:$F,6,FALSE)),"",  VLOOKUP(AD3810,[1]批发上市日期!$A:$F,6,FALSE))</f>
        <v/>
      </c>
      <c r="O3810" s="48">
        <f>IF(ISERROR(VLOOKUP(E3810&amp;G3810,'[1]采购入库货量(公司仓库)'!$A:$I,7,FALSE)),0,VLOOKUP(E3810&amp;G3810,'[1]采购入库货量(公司仓库)'!$A:$I,7,FALSE))</f>
        <v>0</v>
      </c>
      <c r="P3810" s="12">
        <f t="shared" si="950"/>
        <v>0</v>
      </c>
      <c r="Q3810" s="14">
        <f>IF(ISERROR(VLOOKUP(E3810&amp;G3810,'[1]采购入库货量(公司仓库)'!$A:$I,8,FALSE)),0,VLOOKUP(E3810&amp;G3810,'[1]采购入库货量(公司仓库)'!$A:$I,8,FALSE))</f>
        <v>0</v>
      </c>
      <c r="R3810" s="12">
        <f t="shared" si="951"/>
        <v>0</v>
      </c>
      <c r="S3810">
        <f>SUMIF([1]库存总量!$H:$H,E3810&amp;G3810,[1]库存总量!$G:$G)</f>
        <v>0</v>
      </c>
      <c r="T3810" s="12">
        <f t="shared" si="952"/>
        <v>0</v>
      </c>
      <c r="U3810">
        <f>SUMIFS([1]库存总量!$G:$G,[1]库存总量!$H:$H,E3810&amp;G3810,[1]库存总量!$A:$A,"B")</f>
        <v>0</v>
      </c>
      <c r="V3810" s="12">
        <f t="shared" si="953"/>
        <v>0</v>
      </c>
      <c r="W3810">
        <f>SUMIFS([1]库存总量!$G:$G,[1]库存总量!$H:$H,E3810&amp;G3810,[1]库存总量!$A:$A,"K")</f>
        <v>0</v>
      </c>
      <c r="X3810" s="12">
        <f t="shared" si="954"/>
        <v>0</v>
      </c>
      <c r="Y3810">
        <f t="shared" si="955"/>
        <v>0</v>
      </c>
      <c r="Z3810" s="12">
        <f t="shared" si="956"/>
        <v>0</v>
      </c>
      <c r="AA3810">
        <f>(IF(ISERROR((IF(ISERROR(VLOOKUP(E3810&amp;G3810,'[1]采购入库货量(公司仓库)'!$A:$H,7,FALSE)),0,VLOOKUP(E3810&amp;G3810,'[1]采购入库货量(公司仓库)'!$A:$H,7,FALSE)))*L3810-(IF(ISERROR(VLOOKUP(E3810&amp;G3810,'[1]采购入库货量(公司仓库)'!$A:$H,8,FALSE)),0,VLOOKUP(E3810&amp;G3810,'[1]采购入库货量(公司仓库)'!$A:$H,8,FALSE)))),0,(IF(ISERROR(VLOOKUP(E3810&amp;G3810,'[1]采购入库货量(公司仓库)'!$A:$H,7,FALSE)),0,VLOOKUP(E3810&amp;G3810,'[1]采购入库货量(公司仓库)'!$A:$H,7,FALSE)))*L3810-(IF(ISERROR(VLOOKUP(E3810&amp;G3810,'[1]采购入库货量(公司仓库)'!$A:$H,8,FALSE)),0,VLOOKUP(E3810&amp;G3810,'[1]采购入库货量(公司仓库)'!$A:$H,8,FALSE)))))</f>
        <v>0</v>
      </c>
      <c r="AB3810">
        <f>SUMIF([1]销售数据!$B:$B,E3810&amp;G3810,[1]销售数据!$G:$G)</f>
        <v>0</v>
      </c>
      <c r="AC3810" s="12">
        <f t="shared" si="957"/>
        <v>0</v>
      </c>
      <c r="AD3810" t="str">
        <f t="shared" si="958"/>
        <v/>
      </c>
      <c r="AE3810">
        <f>SUMIF([1]销售数据!$B:$B,AD3810,[1]销售数据!$L:$L)</f>
        <v>0</v>
      </c>
      <c r="AF3810">
        <f>SUMIF([1]销售数据!$B:$B,AD3810,[1]销售数据!$K:$K)</f>
        <v>0</v>
      </c>
      <c r="AG3810">
        <f>SUMIF([1]销售数据!$B:$B,AD3810,[1]销售数据!$J:$J)</f>
        <v>0</v>
      </c>
      <c r="AH3810">
        <f>SUMIF([1]销售数据!$B:$B,AD3810,[1]销售数据!$I:$I)</f>
        <v>0</v>
      </c>
      <c r="AI3810">
        <f>SUMIF([1]销售数据!$B:$B,AD3810,[1]销售数据!$H:$H)</f>
        <v>0</v>
      </c>
      <c r="AJ3810" s="20">
        <f t="shared" si="959"/>
        <v>0</v>
      </c>
      <c r="AK3810">
        <f>SUMIF([1]发货店铺数!$B:$B,AD3810,[1]发货店铺数!$G:$G)</f>
        <v>0</v>
      </c>
      <c r="AL3810">
        <f>SUMIF([1]销售店铺数!$B:$B,AD3810,[1]销售店铺数!$G:$G)</f>
        <v>0</v>
      </c>
      <c r="AM3810">
        <f>SUMIF([1]销售店铺数!$B:$B,AD3810,[1]销售店铺数!$G:$G)</f>
        <v>0</v>
      </c>
      <c r="AN3810" s="20">
        <f t="shared" si="960"/>
        <v>0</v>
      </c>
      <c r="AO3810" s="20">
        <f t="shared" si="961"/>
        <v>0</v>
      </c>
      <c r="AP3810" s="20">
        <f t="shared" si="962"/>
        <v>0</v>
      </c>
      <c r="AQ3810" s="12">
        <f t="shared" si="963"/>
        <v>0</v>
      </c>
      <c r="AR3810" s="20">
        <f t="shared" si="964"/>
        <v>0</v>
      </c>
      <c r="AS3810" s="20">
        <f t="shared" si="965"/>
        <v>0</v>
      </c>
    </row>
    <row r="3811" spans="1:45">
      <c r="A3811"/>
      <c r="B3811"/>
      <c r="C3811"/>
      <c r="D3811"/>
      <c r="E3811"/>
      <c r="F3811"/>
      <c r="G3811"/>
      <c r="H3811"/>
      <c r="I3811"/>
      <c r="J3811"/>
      <c r="K3811"/>
      <c r="L3811"/>
      <c r="M3811" s="8" t="str">
        <f>IF(ISERROR( VLOOKUP(AD3811,'[1]采购入库货量(公司仓库)'!$A:$I,9,FALSE)),"", VLOOKUP(AD3811,'[1]采购入库货量(公司仓库)'!$A:$I,9,FALSE))</f>
        <v/>
      </c>
      <c r="N3811" s="8" t="str">
        <f>IF(ISERROR( VLOOKUP(AD3811,[1]批发上市日期!$A:$F,6,FALSE)),"",  VLOOKUP(AD3811,[1]批发上市日期!$A:$F,6,FALSE))</f>
        <v/>
      </c>
      <c r="O3811" s="48">
        <f>IF(ISERROR(VLOOKUP(E3811&amp;G3811,'[1]采购入库货量(公司仓库)'!$A:$I,7,FALSE)),0,VLOOKUP(E3811&amp;G3811,'[1]采购入库货量(公司仓库)'!$A:$I,7,FALSE))</f>
        <v>0</v>
      </c>
      <c r="P3811" s="12">
        <f t="shared" si="950"/>
        <v>0</v>
      </c>
      <c r="Q3811" s="14">
        <f>IF(ISERROR(VLOOKUP(E3811&amp;G3811,'[1]采购入库货量(公司仓库)'!$A:$I,8,FALSE)),0,VLOOKUP(E3811&amp;G3811,'[1]采购入库货量(公司仓库)'!$A:$I,8,FALSE))</f>
        <v>0</v>
      </c>
      <c r="R3811" s="12">
        <f t="shared" si="951"/>
        <v>0</v>
      </c>
      <c r="S3811">
        <f>SUMIF([1]库存总量!$H:$H,E3811&amp;G3811,[1]库存总量!$G:$G)</f>
        <v>0</v>
      </c>
      <c r="T3811" s="12">
        <f t="shared" si="952"/>
        <v>0</v>
      </c>
      <c r="U3811">
        <f>SUMIFS([1]库存总量!$G:$G,[1]库存总量!$H:$H,E3811&amp;G3811,[1]库存总量!$A:$A,"B")</f>
        <v>0</v>
      </c>
      <c r="V3811" s="12">
        <f t="shared" si="953"/>
        <v>0</v>
      </c>
      <c r="W3811">
        <f>SUMIFS([1]库存总量!$G:$G,[1]库存总量!$H:$H,E3811&amp;G3811,[1]库存总量!$A:$A,"K")</f>
        <v>0</v>
      </c>
      <c r="X3811" s="12">
        <f t="shared" si="954"/>
        <v>0</v>
      </c>
      <c r="Y3811">
        <f t="shared" si="955"/>
        <v>0</v>
      </c>
      <c r="Z3811" s="12">
        <f t="shared" si="956"/>
        <v>0</v>
      </c>
      <c r="AA3811">
        <f>(IF(ISERROR((IF(ISERROR(VLOOKUP(E3811&amp;G3811,'[1]采购入库货量(公司仓库)'!$A:$H,7,FALSE)),0,VLOOKUP(E3811&amp;G3811,'[1]采购入库货量(公司仓库)'!$A:$H,7,FALSE)))*L3811-(IF(ISERROR(VLOOKUP(E3811&amp;G3811,'[1]采购入库货量(公司仓库)'!$A:$H,8,FALSE)),0,VLOOKUP(E3811&amp;G3811,'[1]采购入库货量(公司仓库)'!$A:$H,8,FALSE)))),0,(IF(ISERROR(VLOOKUP(E3811&amp;G3811,'[1]采购入库货量(公司仓库)'!$A:$H,7,FALSE)),0,VLOOKUP(E3811&amp;G3811,'[1]采购入库货量(公司仓库)'!$A:$H,7,FALSE)))*L3811-(IF(ISERROR(VLOOKUP(E3811&amp;G3811,'[1]采购入库货量(公司仓库)'!$A:$H,8,FALSE)),0,VLOOKUP(E3811&amp;G3811,'[1]采购入库货量(公司仓库)'!$A:$H,8,FALSE)))))</f>
        <v>0</v>
      </c>
      <c r="AB3811">
        <f>SUMIF([1]销售数据!$B:$B,E3811&amp;G3811,[1]销售数据!$G:$G)</f>
        <v>0</v>
      </c>
      <c r="AC3811" s="12">
        <f t="shared" si="957"/>
        <v>0</v>
      </c>
      <c r="AD3811" t="str">
        <f t="shared" si="958"/>
        <v/>
      </c>
      <c r="AE3811">
        <f>SUMIF([1]销售数据!$B:$B,AD3811,[1]销售数据!$L:$L)</f>
        <v>0</v>
      </c>
      <c r="AF3811">
        <f>SUMIF([1]销售数据!$B:$B,AD3811,[1]销售数据!$K:$K)</f>
        <v>0</v>
      </c>
      <c r="AG3811">
        <f>SUMIF([1]销售数据!$B:$B,AD3811,[1]销售数据!$J:$J)</f>
        <v>0</v>
      </c>
      <c r="AH3811">
        <f>SUMIF([1]销售数据!$B:$B,AD3811,[1]销售数据!$I:$I)</f>
        <v>0</v>
      </c>
      <c r="AI3811">
        <f>SUMIF([1]销售数据!$B:$B,AD3811,[1]销售数据!$H:$H)</f>
        <v>0</v>
      </c>
      <c r="AJ3811" s="20">
        <f t="shared" si="959"/>
        <v>0</v>
      </c>
      <c r="AK3811">
        <f>SUMIF([1]发货店铺数!$B:$B,AD3811,[1]发货店铺数!$G:$G)</f>
        <v>0</v>
      </c>
      <c r="AL3811">
        <f>SUMIF([1]销售店铺数!$B:$B,AD3811,[1]销售店铺数!$G:$G)</f>
        <v>0</v>
      </c>
      <c r="AM3811">
        <f>SUMIF([1]销售店铺数!$B:$B,AD3811,[1]销售店铺数!$G:$G)</f>
        <v>0</v>
      </c>
      <c r="AN3811" s="20">
        <f t="shared" si="960"/>
        <v>0</v>
      </c>
      <c r="AO3811" s="20">
        <f t="shared" si="961"/>
        <v>0</v>
      </c>
      <c r="AP3811" s="20">
        <f t="shared" si="962"/>
        <v>0</v>
      </c>
      <c r="AQ3811" s="12">
        <f t="shared" si="963"/>
        <v>0</v>
      </c>
      <c r="AR3811" s="20">
        <f t="shared" si="964"/>
        <v>0</v>
      </c>
      <c r="AS3811" s="20">
        <f t="shared" si="965"/>
        <v>0</v>
      </c>
    </row>
    <row r="3812" spans="1:45">
      <c r="A3812"/>
      <c r="B3812"/>
      <c r="C3812"/>
      <c r="D3812"/>
      <c r="E3812"/>
      <c r="F3812"/>
      <c r="G3812"/>
      <c r="H3812"/>
      <c r="I3812"/>
      <c r="J3812"/>
      <c r="K3812"/>
      <c r="L3812"/>
      <c r="M3812" s="8" t="str">
        <f>IF(ISERROR( VLOOKUP(AD3812,'[1]采购入库货量(公司仓库)'!$A:$I,9,FALSE)),"", VLOOKUP(AD3812,'[1]采购入库货量(公司仓库)'!$A:$I,9,FALSE))</f>
        <v/>
      </c>
      <c r="N3812" s="8" t="str">
        <f>IF(ISERROR( VLOOKUP(AD3812,[1]批发上市日期!$A:$F,6,FALSE)),"",  VLOOKUP(AD3812,[1]批发上市日期!$A:$F,6,FALSE))</f>
        <v/>
      </c>
      <c r="O3812" s="48">
        <f>IF(ISERROR(VLOOKUP(E3812&amp;G3812,'[1]采购入库货量(公司仓库)'!$A:$I,7,FALSE)),0,VLOOKUP(E3812&amp;G3812,'[1]采购入库货量(公司仓库)'!$A:$I,7,FALSE))</f>
        <v>0</v>
      </c>
      <c r="P3812" s="12">
        <f t="shared" si="950"/>
        <v>0</v>
      </c>
      <c r="Q3812" s="14">
        <f>IF(ISERROR(VLOOKUP(E3812&amp;G3812,'[1]采购入库货量(公司仓库)'!$A:$I,8,FALSE)),0,VLOOKUP(E3812&amp;G3812,'[1]采购入库货量(公司仓库)'!$A:$I,8,FALSE))</f>
        <v>0</v>
      </c>
      <c r="R3812" s="12">
        <f t="shared" si="951"/>
        <v>0</v>
      </c>
      <c r="S3812">
        <f>SUMIF([1]库存总量!$H:$H,E3812&amp;G3812,[1]库存总量!$G:$G)</f>
        <v>0</v>
      </c>
      <c r="T3812" s="12">
        <f t="shared" si="952"/>
        <v>0</v>
      </c>
      <c r="U3812">
        <f>SUMIFS([1]库存总量!$G:$G,[1]库存总量!$H:$H,E3812&amp;G3812,[1]库存总量!$A:$A,"B")</f>
        <v>0</v>
      </c>
      <c r="V3812" s="12">
        <f t="shared" si="953"/>
        <v>0</v>
      </c>
      <c r="W3812">
        <f>SUMIFS([1]库存总量!$G:$G,[1]库存总量!$H:$H,E3812&amp;G3812,[1]库存总量!$A:$A,"K")</f>
        <v>0</v>
      </c>
      <c r="X3812" s="12">
        <f t="shared" si="954"/>
        <v>0</v>
      </c>
      <c r="Y3812">
        <f t="shared" si="955"/>
        <v>0</v>
      </c>
      <c r="Z3812" s="12">
        <f t="shared" si="956"/>
        <v>0</v>
      </c>
      <c r="AA3812">
        <f>(IF(ISERROR((IF(ISERROR(VLOOKUP(E3812&amp;G3812,'[1]采购入库货量(公司仓库)'!$A:$H,7,FALSE)),0,VLOOKUP(E3812&amp;G3812,'[1]采购入库货量(公司仓库)'!$A:$H,7,FALSE)))*L3812-(IF(ISERROR(VLOOKUP(E3812&amp;G3812,'[1]采购入库货量(公司仓库)'!$A:$H,8,FALSE)),0,VLOOKUP(E3812&amp;G3812,'[1]采购入库货量(公司仓库)'!$A:$H,8,FALSE)))),0,(IF(ISERROR(VLOOKUP(E3812&amp;G3812,'[1]采购入库货量(公司仓库)'!$A:$H,7,FALSE)),0,VLOOKUP(E3812&amp;G3812,'[1]采购入库货量(公司仓库)'!$A:$H,7,FALSE)))*L3812-(IF(ISERROR(VLOOKUP(E3812&amp;G3812,'[1]采购入库货量(公司仓库)'!$A:$H,8,FALSE)),0,VLOOKUP(E3812&amp;G3812,'[1]采购入库货量(公司仓库)'!$A:$H,8,FALSE)))))</f>
        <v>0</v>
      </c>
      <c r="AB3812">
        <f>SUMIF([1]销售数据!$B:$B,E3812&amp;G3812,[1]销售数据!$G:$G)</f>
        <v>0</v>
      </c>
      <c r="AC3812" s="12">
        <f t="shared" si="957"/>
        <v>0</v>
      </c>
      <c r="AD3812" t="str">
        <f t="shared" si="958"/>
        <v/>
      </c>
      <c r="AE3812">
        <f>SUMIF([1]销售数据!$B:$B,AD3812,[1]销售数据!$L:$L)</f>
        <v>0</v>
      </c>
      <c r="AF3812">
        <f>SUMIF([1]销售数据!$B:$B,AD3812,[1]销售数据!$K:$K)</f>
        <v>0</v>
      </c>
      <c r="AG3812">
        <f>SUMIF([1]销售数据!$B:$B,AD3812,[1]销售数据!$J:$J)</f>
        <v>0</v>
      </c>
      <c r="AH3812">
        <f>SUMIF([1]销售数据!$B:$B,AD3812,[1]销售数据!$I:$I)</f>
        <v>0</v>
      </c>
      <c r="AI3812">
        <f>SUMIF([1]销售数据!$B:$B,AD3812,[1]销售数据!$H:$H)</f>
        <v>0</v>
      </c>
      <c r="AJ3812" s="20">
        <f t="shared" si="959"/>
        <v>0</v>
      </c>
      <c r="AK3812">
        <f>SUMIF([1]发货店铺数!$B:$B,AD3812,[1]发货店铺数!$G:$G)</f>
        <v>0</v>
      </c>
      <c r="AL3812">
        <f>SUMIF([1]销售店铺数!$B:$B,AD3812,[1]销售店铺数!$G:$G)</f>
        <v>0</v>
      </c>
      <c r="AM3812">
        <f>SUMIF([1]销售店铺数!$B:$B,AD3812,[1]销售店铺数!$G:$G)</f>
        <v>0</v>
      </c>
      <c r="AN3812" s="20">
        <f t="shared" si="960"/>
        <v>0</v>
      </c>
      <c r="AO3812" s="20">
        <f t="shared" si="961"/>
        <v>0</v>
      </c>
      <c r="AP3812" s="20">
        <f t="shared" si="962"/>
        <v>0</v>
      </c>
      <c r="AQ3812" s="12">
        <f t="shared" si="963"/>
        <v>0</v>
      </c>
      <c r="AR3812" s="20">
        <f t="shared" si="964"/>
        <v>0</v>
      </c>
      <c r="AS3812" s="20">
        <f t="shared" si="965"/>
        <v>0</v>
      </c>
    </row>
    <row r="3813" spans="1:45">
      <c r="A3813"/>
      <c r="B3813"/>
      <c r="C3813"/>
      <c r="D3813"/>
      <c r="E3813"/>
      <c r="F3813"/>
      <c r="G3813"/>
      <c r="H3813"/>
      <c r="I3813"/>
      <c r="J3813"/>
      <c r="K3813"/>
      <c r="L3813"/>
      <c r="M3813" s="8" t="str">
        <f>IF(ISERROR( VLOOKUP(AD3813,'[1]采购入库货量(公司仓库)'!$A:$I,9,FALSE)),"", VLOOKUP(AD3813,'[1]采购入库货量(公司仓库)'!$A:$I,9,FALSE))</f>
        <v/>
      </c>
      <c r="N3813" s="8" t="str">
        <f>IF(ISERROR( VLOOKUP(AD3813,[1]批发上市日期!$A:$F,6,FALSE)),"",  VLOOKUP(AD3813,[1]批发上市日期!$A:$F,6,FALSE))</f>
        <v/>
      </c>
      <c r="O3813" s="48">
        <f>IF(ISERROR(VLOOKUP(E3813&amp;G3813,'[1]采购入库货量(公司仓库)'!$A:$I,7,FALSE)),0,VLOOKUP(E3813&amp;G3813,'[1]采购入库货量(公司仓库)'!$A:$I,7,FALSE))</f>
        <v>0</v>
      </c>
      <c r="P3813" s="12">
        <f t="shared" si="950"/>
        <v>0</v>
      </c>
      <c r="Q3813" s="14">
        <f>IF(ISERROR(VLOOKUP(E3813&amp;G3813,'[1]采购入库货量(公司仓库)'!$A:$I,8,FALSE)),0,VLOOKUP(E3813&amp;G3813,'[1]采购入库货量(公司仓库)'!$A:$I,8,FALSE))</f>
        <v>0</v>
      </c>
      <c r="R3813" s="12">
        <f t="shared" si="951"/>
        <v>0</v>
      </c>
      <c r="S3813">
        <f>SUMIF([1]库存总量!$H:$H,E3813&amp;G3813,[1]库存总量!$G:$G)</f>
        <v>0</v>
      </c>
      <c r="T3813" s="12">
        <f t="shared" si="952"/>
        <v>0</v>
      </c>
      <c r="U3813">
        <f>SUMIFS([1]库存总量!$G:$G,[1]库存总量!$H:$H,E3813&amp;G3813,[1]库存总量!$A:$A,"B")</f>
        <v>0</v>
      </c>
      <c r="V3813" s="12">
        <f t="shared" si="953"/>
        <v>0</v>
      </c>
      <c r="W3813">
        <f>SUMIFS([1]库存总量!$G:$G,[1]库存总量!$H:$H,E3813&amp;G3813,[1]库存总量!$A:$A,"K")</f>
        <v>0</v>
      </c>
      <c r="X3813" s="12">
        <f t="shared" si="954"/>
        <v>0</v>
      </c>
      <c r="Y3813">
        <f t="shared" si="955"/>
        <v>0</v>
      </c>
      <c r="Z3813" s="12">
        <f t="shared" si="956"/>
        <v>0</v>
      </c>
      <c r="AA3813">
        <f>(IF(ISERROR((IF(ISERROR(VLOOKUP(E3813&amp;G3813,'[1]采购入库货量(公司仓库)'!$A:$H,7,FALSE)),0,VLOOKUP(E3813&amp;G3813,'[1]采购入库货量(公司仓库)'!$A:$H,7,FALSE)))*L3813-(IF(ISERROR(VLOOKUP(E3813&amp;G3813,'[1]采购入库货量(公司仓库)'!$A:$H,8,FALSE)),0,VLOOKUP(E3813&amp;G3813,'[1]采购入库货量(公司仓库)'!$A:$H,8,FALSE)))),0,(IF(ISERROR(VLOOKUP(E3813&amp;G3813,'[1]采购入库货量(公司仓库)'!$A:$H,7,FALSE)),0,VLOOKUP(E3813&amp;G3813,'[1]采购入库货量(公司仓库)'!$A:$H,7,FALSE)))*L3813-(IF(ISERROR(VLOOKUP(E3813&amp;G3813,'[1]采购入库货量(公司仓库)'!$A:$H,8,FALSE)),0,VLOOKUP(E3813&amp;G3813,'[1]采购入库货量(公司仓库)'!$A:$H,8,FALSE)))))</f>
        <v>0</v>
      </c>
      <c r="AB3813">
        <f>SUMIF([1]销售数据!$B:$B,E3813&amp;G3813,[1]销售数据!$G:$G)</f>
        <v>0</v>
      </c>
      <c r="AC3813" s="12">
        <f t="shared" si="957"/>
        <v>0</v>
      </c>
      <c r="AD3813" t="str">
        <f t="shared" si="958"/>
        <v/>
      </c>
      <c r="AE3813">
        <f>SUMIF([1]销售数据!$B:$B,AD3813,[1]销售数据!$L:$L)</f>
        <v>0</v>
      </c>
      <c r="AF3813">
        <f>SUMIF([1]销售数据!$B:$B,AD3813,[1]销售数据!$K:$K)</f>
        <v>0</v>
      </c>
      <c r="AG3813">
        <f>SUMIF([1]销售数据!$B:$B,AD3813,[1]销售数据!$J:$J)</f>
        <v>0</v>
      </c>
      <c r="AH3813">
        <f>SUMIF([1]销售数据!$B:$B,AD3813,[1]销售数据!$I:$I)</f>
        <v>0</v>
      </c>
      <c r="AI3813">
        <f>SUMIF([1]销售数据!$B:$B,AD3813,[1]销售数据!$H:$H)</f>
        <v>0</v>
      </c>
      <c r="AJ3813" s="20">
        <f t="shared" si="959"/>
        <v>0</v>
      </c>
      <c r="AK3813">
        <f>SUMIF([1]发货店铺数!$B:$B,AD3813,[1]发货店铺数!$G:$G)</f>
        <v>0</v>
      </c>
      <c r="AL3813">
        <f>SUMIF([1]销售店铺数!$B:$B,AD3813,[1]销售店铺数!$G:$G)</f>
        <v>0</v>
      </c>
      <c r="AM3813">
        <f>SUMIF([1]销售店铺数!$B:$B,AD3813,[1]销售店铺数!$G:$G)</f>
        <v>0</v>
      </c>
      <c r="AN3813" s="20">
        <f t="shared" si="960"/>
        <v>0</v>
      </c>
      <c r="AO3813" s="20">
        <f t="shared" si="961"/>
        <v>0</v>
      </c>
      <c r="AP3813" s="20">
        <f t="shared" si="962"/>
        <v>0</v>
      </c>
      <c r="AQ3813" s="12">
        <f t="shared" si="963"/>
        <v>0</v>
      </c>
      <c r="AR3813" s="20">
        <f t="shared" si="964"/>
        <v>0</v>
      </c>
      <c r="AS3813" s="20">
        <f t="shared" si="965"/>
        <v>0</v>
      </c>
    </row>
    <row r="3814" spans="1:45">
      <c r="A3814"/>
      <c r="B3814"/>
      <c r="C3814"/>
      <c r="D3814"/>
      <c r="E3814"/>
      <c r="F3814"/>
      <c r="G3814"/>
      <c r="H3814"/>
      <c r="I3814"/>
      <c r="J3814"/>
      <c r="K3814"/>
      <c r="L3814"/>
      <c r="M3814" s="8" t="str">
        <f>IF(ISERROR( VLOOKUP(AD3814,'[1]采购入库货量(公司仓库)'!$A:$I,9,FALSE)),"", VLOOKUP(AD3814,'[1]采购入库货量(公司仓库)'!$A:$I,9,FALSE))</f>
        <v/>
      </c>
      <c r="N3814" s="8" t="str">
        <f>IF(ISERROR( VLOOKUP(AD3814,[1]批发上市日期!$A:$F,6,FALSE)),"",  VLOOKUP(AD3814,[1]批发上市日期!$A:$F,6,FALSE))</f>
        <v/>
      </c>
      <c r="O3814" s="48">
        <f>IF(ISERROR(VLOOKUP(E3814&amp;G3814,'[1]采购入库货量(公司仓库)'!$A:$I,7,FALSE)),0,VLOOKUP(E3814&amp;G3814,'[1]采购入库货量(公司仓库)'!$A:$I,7,FALSE))</f>
        <v>0</v>
      </c>
      <c r="P3814" s="12">
        <f t="shared" si="950"/>
        <v>0</v>
      </c>
      <c r="Q3814" s="14">
        <f>IF(ISERROR(VLOOKUP(E3814&amp;G3814,'[1]采购入库货量(公司仓库)'!$A:$I,8,FALSE)),0,VLOOKUP(E3814&amp;G3814,'[1]采购入库货量(公司仓库)'!$A:$I,8,FALSE))</f>
        <v>0</v>
      </c>
      <c r="R3814" s="12">
        <f t="shared" si="951"/>
        <v>0</v>
      </c>
      <c r="S3814">
        <f>SUMIF([1]库存总量!$H:$H,E3814&amp;G3814,[1]库存总量!$G:$G)</f>
        <v>0</v>
      </c>
      <c r="T3814" s="12">
        <f t="shared" si="952"/>
        <v>0</v>
      </c>
      <c r="U3814">
        <f>SUMIFS([1]库存总量!$G:$G,[1]库存总量!$H:$H,E3814&amp;G3814,[1]库存总量!$A:$A,"B")</f>
        <v>0</v>
      </c>
      <c r="V3814" s="12">
        <f t="shared" si="953"/>
        <v>0</v>
      </c>
      <c r="W3814">
        <f>SUMIFS([1]库存总量!$G:$G,[1]库存总量!$H:$H,E3814&amp;G3814,[1]库存总量!$A:$A,"K")</f>
        <v>0</v>
      </c>
      <c r="X3814" s="12">
        <f t="shared" si="954"/>
        <v>0</v>
      </c>
      <c r="Y3814">
        <f t="shared" si="955"/>
        <v>0</v>
      </c>
      <c r="Z3814" s="12">
        <f t="shared" si="956"/>
        <v>0</v>
      </c>
      <c r="AA3814">
        <f>(IF(ISERROR((IF(ISERROR(VLOOKUP(E3814&amp;G3814,'[1]采购入库货量(公司仓库)'!$A:$H,7,FALSE)),0,VLOOKUP(E3814&amp;G3814,'[1]采购入库货量(公司仓库)'!$A:$H,7,FALSE)))*L3814-(IF(ISERROR(VLOOKUP(E3814&amp;G3814,'[1]采购入库货量(公司仓库)'!$A:$H,8,FALSE)),0,VLOOKUP(E3814&amp;G3814,'[1]采购入库货量(公司仓库)'!$A:$H,8,FALSE)))),0,(IF(ISERROR(VLOOKUP(E3814&amp;G3814,'[1]采购入库货量(公司仓库)'!$A:$H,7,FALSE)),0,VLOOKUP(E3814&amp;G3814,'[1]采购入库货量(公司仓库)'!$A:$H,7,FALSE)))*L3814-(IF(ISERROR(VLOOKUP(E3814&amp;G3814,'[1]采购入库货量(公司仓库)'!$A:$H,8,FALSE)),0,VLOOKUP(E3814&amp;G3814,'[1]采购入库货量(公司仓库)'!$A:$H,8,FALSE)))))</f>
        <v>0</v>
      </c>
      <c r="AB3814">
        <f>SUMIF([1]销售数据!$B:$B,E3814&amp;G3814,[1]销售数据!$G:$G)</f>
        <v>0</v>
      </c>
      <c r="AC3814" s="12">
        <f t="shared" si="957"/>
        <v>0</v>
      </c>
      <c r="AD3814" t="str">
        <f t="shared" si="958"/>
        <v/>
      </c>
      <c r="AE3814">
        <f>SUMIF([1]销售数据!$B:$B,AD3814,[1]销售数据!$L:$L)</f>
        <v>0</v>
      </c>
      <c r="AF3814">
        <f>SUMIF([1]销售数据!$B:$B,AD3814,[1]销售数据!$K:$K)</f>
        <v>0</v>
      </c>
      <c r="AG3814">
        <f>SUMIF([1]销售数据!$B:$B,AD3814,[1]销售数据!$J:$J)</f>
        <v>0</v>
      </c>
      <c r="AH3814">
        <f>SUMIF([1]销售数据!$B:$B,AD3814,[1]销售数据!$I:$I)</f>
        <v>0</v>
      </c>
      <c r="AI3814">
        <f>SUMIF([1]销售数据!$B:$B,AD3814,[1]销售数据!$H:$H)</f>
        <v>0</v>
      </c>
      <c r="AJ3814" s="20">
        <f t="shared" si="959"/>
        <v>0</v>
      </c>
      <c r="AK3814">
        <f>SUMIF([1]发货店铺数!$B:$B,AD3814,[1]发货店铺数!$G:$G)</f>
        <v>0</v>
      </c>
      <c r="AL3814">
        <f>SUMIF([1]销售店铺数!$B:$B,AD3814,[1]销售店铺数!$G:$G)</f>
        <v>0</v>
      </c>
      <c r="AM3814">
        <f>SUMIF([1]销售店铺数!$B:$B,AD3814,[1]销售店铺数!$G:$G)</f>
        <v>0</v>
      </c>
      <c r="AN3814" s="20">
        <f t="shared" si="960"/>
        <v>0</v>
      </c>
      <c r="AO3814" s="20">
        <f t="shared" si="961"/>
        <v>0</v>
      </c>
      <c r="AP3814" s="20">
        <f t="shared" si="962"/>
        <v>0</v>
      </c>
      <c r="AQ3814" s="12">
        <f t="shared" si="963"/>
        <v>0</v>
      </c>
      <c r="AR3814" s="20">
        <f t="shared" si="964"/>
        <v>0</v>
      </c>
      <c r="AS3814" s="20">
        <f t="shared" si="965"/>
        <v>0</v>
      </c>
    </row>
    <row r="3815" spans="1:45">
      <c r="A3815"/>
      <c r="B3815"/>
      <c r="C3815"/>
      <c r="D3815"/>
      <c r="E3815"/>
      <c r="F3815"/>
      <c r="G3815"/>
      <c r="H3815"/>
      <c r="I3815"/>
      <c r="J3815"/>
      <c r="K3815"/>
      <c r="L3815"/>
      <c r="M3815" s="8" t="str">
        <f>IF(ISERROR( VLOOKUP(AD3815,'[1]采购入库货量(公司仓库)'!$A:$I,9,FALSE)),"", VLOOKUP(AD3815,'[1]采购入库货量(公司仓库)'!$A:$I,9,FALSE))</f>
        <v/>
      </c>
      <c r="N3815" s="8" t="str">
        <f>IF(ISERROR( VLOOKUP(AD3815,[1]批发上市日期!$A:$F,6,FALSE)),"",  VLOOKUP(AD3815,[1]批发上市日期!$A:$F,6,FALSE))</f>
        <v/>
      </c>
      <c r="O3815" s="48">
        <f>IF(ISERROR(VLOOKUP(E3815&amp;G3815,'[1]采购入库货量(公司仓库)'!$A:$I,7,FALSE)),0,VLOOKUP(E3815&amp;G3815,'[1]采购入库货量(公司仓库)'!$A:$I,7,FALSE))</f>
        <v>0</v>
      </c>
      <c r="P3815" s="12">
        <f t="shared" si="950"/>
        <v>0</v>
      </c>
      <c r="Q3815" s="14">
        <f>IF(ISERROR(VLOOKUP(E3815&amp;G3815,'[1]采购入库货量(公司仓库)'!$A:$I,8,FALSE)),0,VLOOKUP(E3815&amp;G3815,'[1]采购入库货量(公司仓库)'!$A:$I,8,FALSE))</f>
        <v>0</v>
      </c>
      <c r="R3815" s="12">
        <f t="shared" si="951"/>
        <v>0</v>
      </c>
      <c r="S3815">
        <f>SUMIF([1]库存总量!$H:$H,E3815&amp;G3815,[1]库存总量!$G:$G)</f>
        <v>0</v>
      </c>
      <c r="T3815" s="12">
        <f t="shared" si="952"/>
        <v>0</v>
      </c>
      <c r="U3815">
        <f>SUMIFS([1]库存总量!$G:$G,[1]库存总量!$H:$H,E3815&amp;G3815,[1]库存总量!$A:$A,"B")</f>
        <v>0</v>
      </c>
      <c r="V3815" s="12">
        <f t="shared" si="953"/>
        <v>0</v>
      </c>
      <c r="W3815">
        <f>SUMIFS([1]库存总量!$G:$G,[1]库存总量!$H:$H,E3815&amp;G3815,[1]库存总量!$A:$A,"K")</f>
        <v>0</v>
      </c>
      <c r="X3815" s="12">
        <f t="shared" si="954"/>
        <v>0</v>
      </c>
      <c r="Y3815">
        <f t="shared" si="955"/>
        <v>0</v>
      </c>
      <c r="Z3815" s="12">
        <f t="shared" si="956"/>
        <v>0</v>
      </c>
      <c r="AA3815">
        <f>(IF(ISERROR((IF(ISERROR(VLOOKUP(E3815&amp;G3815,'[1]采购入库货量(公司仓库)'!$A:$H,7,FALSE)),0,VLOOKUP(E3815&amp;G3815,'[1]采购入库货量(公司仓库)'!$A:$H,7,FALSE)))*L3815-(IF(ISERROR(VLOOKUP(E3815&amp;G3815,'[1]采购入库货量(公司仓库)'!$A:$H,8,FALSE)),0,VLOOKUP(E3815&amp;G3815,'[1]采购入库货量(公司仓库)'!$A:$H,8,FALSE)))),0,(IF(ISERROR(VLOOKUP(E3815&amp;G3815,'[1]采购入库货量(公司仓库)'!$A:$H,7,FALSE)),0,VLOOKUP(E3815&amp;G3815,'[1]采购入库货量(公司仓库)'!$A:$H,7,FALSE)))*L3815-(IF(ISERROR(VLOOKUP(E3815&amp;G3815,'[1]采购入库货量(公司仓库)'!$A:$H,8,FALSE)),0,VLOOKUP(E3815&amp;G3815,'[1]采购入库货量(公司仓库)'!$A:$H,8,FALSE)))))</f>
        <v>0</v>
      </c>
      <c r="AB3815">
        <f>SUMIF([1]销售数据!$B:$B,E3815&amp;G3815,[1]销售数据!$G:$G)</f>
        <v>0</v>
      </c>
      <c r="AC3815" s="12">
        <f t="shared" si="957"/>
        <v>0</v>
      </c>
      <c r="AD3815" t="str">
        <f t="shared" si="958"/>
        <v/>
      </c>
      <c r="AE3815">
        <f>SUMIF([1]销售数据!$B:$B,AD3815,[1]销售数据!$L:$L)</f>
        <v>0</v>
      </c>
      <c r="AF3815">
        <f>SUMIF([1]销售数据!$B:$B,AD3815,[1]销售数据!$K:$K)</f>
        <v>0</v>
      </c>
      <c r="AG3815">
        <f>SUMIF([1]销售数据!$B:$B,AD3815,[1]销售数据!$J:$J)</f>
        <v>0</v>
      </c>
      <c r="AH3815">
        <f>SUMIF([1]销售数据!$B:$B,AD3815,[1]销售数据!$I:$I)</f>
        <v>0</v>
      </c>
      <c r="AI3815">
        <f>SUMIF([1]销售数据!$B:$B,AD3815,[1]销售数据!$H:$H)</f>
        <v>0</v>
      </c>
      <c r="AJ3815" s="20">
        <f t="shared" si="959"/>
        <v>0</v>
      </c>
      <c r="AK3815">
        <f>SUMIF([1]发货店铺数!$B:$B,AD3815,[1]发货店铺数!$G:$G)</f>
        <v>0</v>
      </c>
      <c r="AL3815">
        <f>SUMIF([1]销售店铺数!$B:$B,AD3815,[1]销售店铺数!$G:$G)</f>
        <v>0</v>
      </c>
      <c r="AM3815">
        <f>SUMIF([1]销售店铺数!$B:$B,AD3815,[1]销售店铺数!$G:$G)</f>
        <v>0</v>
      </c>
      <c r="AN3815" s="20">
        <f t="shared" si="960"/>
        <v>0</v>
      </c>
      <c r="AO3815" s="20">
        <f t="shared" si="961"/>
        <v>0</v>
      </c>
      <c r="AP3815" s="20">
        <f t="shared" si="962"/>
        <v>0</v>
      </c>
      <c r="AQ3815" s="12">
        <f t="shared" si="963"/>
        <v>0</v>
      </c>
      <c r="AR3815" s="20">
        <f t="shared" si="964"/>
        <v>0</v>
      </c>
      <c r="AS3815" s="20">
        <f t="shared" si="965"/>
        <v>0</v>
      </c>
    </row>
    <row r="3816" spans="1:45">
      <c r="A3816"/>
      <c r="B3816"/>
      <c r="C3816"/>
      <c r="D3816"/>
      <c r="E3816"/>
      <c r="F3816"/>
      <c r="G3816"/>
      <c r="H3816"/>
      <c r="I3816"/>
      <c r="J3816"/>
      <c r="K3816"/>
      <c r="L3816"/>
      <c r="M3816" s="8" t="str">
        <f>IF(ISERROR( VLOOKUP(AD3816,'[1]采购入库货量(公司仓库)'!$A:$I,9,FALSE)),"", VLOOKUP(AD3816,'[1]采购入库货量(公司仓库)'!$A:$I,9,FALSE))</f>
        <v/>
      </c>
      <c r="N3816" s="8" t="str">
        <f>IF(ISERROR( VLOOKUP(AD3816,[1]批发上市日期!$A:$F,6,FALSE)),"",  VLOOKUP(AD3816,[1]批发上市日期!$A:$F,6,FALSE))</f>
        <v/>
      </c>
      <c r="O3816" s="48">
        <f>IF(ISERROR(VLOOKUP(E3816&amp;G3816,'[1]采购入库货量(公司仓库)'!$A:$I,7,FALSE)),0,VLOOKUP(E3816&amp;G3816,'[1]采购入库货量(公司仓库)'!$A:$I,7,FALSE))</f>
        <v>0</v>
      </c>
      <c r="P3816" s="12">
        <f t="shared" si="950"/>
        <v>0</v>
      </c>
      <c r="Q3816" s="14">
        <f>IF(ISERROR(VLOOKUP(E3816&amp;G3816,'[1]采购入库货量(公司仓库)'!$A:$I,8,FALSE)),0,VLOOKUP(E3816&amp;G3816,'[1]采购入库货量(公司仓库)'!$A:$I,8,FALSE))</f>
        <v>0</v>
      </c>
      <c r="R3816" s="12">
        <f t="shared" si="951"/>
        <v>0</v>
      </c>
      <c r="S3816">
        <f>SUMIF([1]库存总量!$H:$H,E3816&amp;G3816,[1]库存总量!$G:$G)</f>
        <v>0</v>
      </c>
      <c r="T3816" s="12">
        <f t="shared" si="952"/>
        <v>0</v>
      </c>
      <c r="U3816">
        <f>SUMIFS([1]库存总量!$G:$G,[1]库存总量!$H:$H,E3816&amp;G3816,[1]库存总量!$A:$A,"B")</f>
        <v>0</v>
      </c>
      <c r="V3816" s="12">
        <f t="shared" si="953"/>
        <v>0</v>
      </c>
      <c r="W3816">
        <f>SUMIFS([1]库存总量!$G:$G,[1]库存总量!$H:$H,E3816&amp;G3816,[1]库存总量!$A:$A,"K")</f>
        <v>0</v>
      </c>
      <c r="X3816" s="12">
        <f t="shared" si="954"/>
        <v>0</v>
      </c>
      <c r="Y3816">
        <f t="shared" si="955"/>
        <v>0</v>
      </c>
      <c r="Z3816" s="12">
        <f t="shared" si="956"/>
        <v>0</v>
      </c>
      <c r="AA3816">
        <f>(IF(ISERROR((IF(ISERROR(VLOOKUP(E3816&amp;G3816,'[1]采购入库货量(公司仓库)'!$A:$H,7,FALSE)),0,VLOOKUP(E3816&amp;G3816,'[1]采购入库货量(公司仓库)'!$A:$H,7,FALSE)))*L3816-(IF(ISERROR(VLOOKUP(E3816&amp;G3816,'[1]采购入库货量(公司仓库)'!$A:$H,8,FALSE)),0,VLOOKUP(E3816&amp;G3816,'[1]采购入库货量(公司仓库)'!$A:$H,8,FALSE)))),0,(IF(ISERROR(VLOOKUP(E3816&amp;G3816,'[1]采购入库货量(公司仓库)'!$A:$H,7,FALSE)),0,VLOOKUP(E3816&amp;G3816,'[1]采购入库货量(公司仓库)'!$A:$H,7,FALSE)))*L3816-(IF(ISERROR(VLOOKUP(E3816&amp;G3816,'[1]采购入库货量(公司仓库)'!$A:$H,8,FALSE)),0,VLOOKUP(E3816&amp;G3816,'[1]采购入库货量(公司仓库)'!$A:$H,8,FALSE)))))</f>
        <v>0</v>
      </c>
      <c r="AB3816">
        <f>SUMIF([1]销售数据!$B:$B,E3816&amp;G3816,[1]销售数据!$G:$G)</f>
        <v>0</v>
      </c>
      <c r="AC3816" s="12">
        <f t="shared" si="957"/>
        <v>0</v>
      </c>
      <c r="AD3816" t="str">
        <f t="shared" si="958"/>
        <v/>
      </c>
      <c r="AE3816">
        <f>SUMIF([1]销售数据!$B:$B,AD3816,[1]销售数据!$L:$L)</f>
        <v>0</v>
      </c>
      <c r="AF3816">
        <f>SUMIF([1]销售数据!$B:$B,AD3816,[1]销售数据!$K:$K)</f>
        <v>0</v>
      </c>
      <c r="AG3816">
        <f>SUMIF([1]销售数据!$B:$B,AD3816,[1]销售数据!$J:$J)</f>
        <v>0</v>
      </c>
      <c r="AH3816">
        <f>SUMIF([1]销售数据!$B:$B,AD3816,[1]销售数据!$I:$I)</f>
        <v>0</v>
      </c>
      <c r="AI3816">
        <f>SUMIF([1]销售数据!$B:$B,AD3816,[1]销售数据!$H:$H)</f>
        <v>0</v>
      </c>
      <c r="AJ3816" s="20">
        <f t="shared" si="959"/>
        <v>0</v>
      </c>
      <c r="AK3816">
        <f>SUMIF([1]发货店铺数!$B:$B,AD3816,[1]发货店铺数!$G:$G)</f>
        <v>0</v>
      </c>
      <c r="AL3816">
        <f>SUMIF([1]销售店铺数!$B:$B,AD3816,[1]销售店铺数!$G:$G)</f>
        <v>0</v>
      </c>
      <c r="AM3816">
        <f>SUMIF([1]销售店铺数!$B:$B,AD3816,[1]销售店铺数!$G:$G)</f>
        <v>0</v>
      </c>
      <c r="AN3816" s="20">
        <f t="shared" si="960"/>
        <v>0</v>
      </c>
      <c r="AO3816" s="20">
        <f t="shared" si="961"/>
        <v>0</v>
      </c>
      <c r="AP3816" s="20">
        <f t="shared" si="962"/>
        <v>0</v>
      </c>
      <c r="AQ3816" s="12">
        <f t="shared" si="963"/>
        <v>0</v>
      </c>
      <c r="AR3816" s="20">
        <f t="shared" si="964"/>
        <v>0</v>
      </c>
      <c r="AS3816" s="20">
        <f t="shared" si="965"/>
        <v>0</v>
      </c>
    </row>
    <row r="3817" spans="1:45">
      <c r="A3817"/>
      <c r="B3817"/>
      <c r="C3817"/>
      <c r="D3817"/>
      <c r="E3817"/>
      <c r="F3817"/>
      <c r="G3817"/>
      <c r="H3817"/>
      <c r="I3817"/>
      <c r="J3817"/>
      <c r="K3817"/>
      <c r="L3817"/>
      <c r="M3817" s="8" t="str">
        <f>IF(ISERROR( VLOOKUP(AD3817,'[1]采购入库货量(公司仓库)'!$A:$I,9,FALSE)),"", VLOOKUP(AD3817,'[1]采购入库货量(公司仓库)'!$A:$I,9,FALSE))</f>
        <v/>
      </c>
      <c r="N3817" s="8" t="str">
        <f>IF(ISERROR( VLOOKUP(AD3817,[1]批发上市日期!$A:$F,6,FALSE)),"",  VLOOKUP(AD3817,[1]批发上市日期!$A:$F,6,FALSE))</f>
        <v/>
      </c>
      <c r="O3817" s="48">
        <f>IF(ISERROR(VLOOKUP(E3817&amp;G3817,'[1]采购入库货量(公司仓库)'!$A:$I,7,FALSE)),0,VLOOKUP(E3817&amp;G3817,'[1]采购入库货量(公司仓库)'!$A:$I,7,FALSE))</f>
        <v>0</v>
      </c>
      <c r="P3817" s="12">
        <f t="shared" si="950"/>
        <v>0</v>
      </c>
      <c r="Q3817" s="14">
        <f>IF(ISERROR(VLOOKUP(E3817&amp;G3817,'[1]采购入库货量(公司仓库)'!$A:$I,8,FALSE)),0,VLOOKUP(E3817&amp;G3817,'[1]采购入库货量(公司仓库)'!$A:$I,8,FALSE))</f>
        <v>0</v>
      </c>
      <c r="R3817" s="12">
        <f t="shared" si="951"/>
        <v>0</v>
      </c>
      <c r="S3817">
        <f>SUMIF([1]库存总量!$H:$H,E3817&amp;G3817,[1]库存总量!$G:$G)</f>
        <v>0</v>
      </c>
      <c r="T3817" s="12">
        <f t="shared" si="952"/>
        <v>0</v>
      </c>
      <c r="U3817">
        <f>SUMIFS([1]库存总量!$G:$G,[1]库存总量!$H:$H,E3817&amp;G3817,[1]库存总量!$A:$A,"B")</f>
        <v>0</v>
      </c>
      <c r="V3817" s="12">
        <f t="shared" si="953"/>
        <v>0</v>
      </c>
      <c r="W3817">
        <f>SUMIFS([1]库存总量!$G:$G,[1]库存总量!$H:$H,E3817&amp;G3817,[1]库存总量!$A:$A,"K")</f>
        <v>0</v>
      </c>
      <c r="X3817" s="12">
        <f t="shared" si="954"/>
        <v>0</v>
      </c>
      <c r="Y3817">
        <f t="shared" si="955"/>
        <v>0</v>
      </c>
      <c r="Z3817" s="12">
        <f t="shared" si="956"/>
        <v>0</v>
      </c>
      <c r="AA3817">
        <f>(IF(ISERROR((IF(ISERROR(VLOOKUP(E3817&amp;G3817,'[1]采购入库货量(公司仓库)'!$A:$H,7,FALSE)),0,VLOOKUP(E3817&amp;G3817,'[1]采购入库货量(公司仓库)'!$A:$H,7,FALSE)))*L3817-(IF(ISERROR(VLOOKUP(E3817&amp;G3817,'[1]采购入库货量(公司仓库)'!$A:$H,8,FALSE)),0,VLOOKUP(E3817&amp;G3817,'[1]采购入库货量(公司仓库)'!$A:$H,8,FALSE)))),0,(IF(ISERROR(VLOOKUP(E3817&amp;G3817,'[1]采购入库货量(公司仓库)'!$A:$H,7,FALSE)),0,VLOOKUP(E3817&amp;G3817,'[1]采购入库货量(公司仓库)'!$A:$H,7,FALSE)))*L3817-(IF(ISERROR(VLOOKUP(E3817&amp;G3817,'[1]采购入库货量(公司仓库)'!$A:$H,8,FALSE)),0,VLOOKUP(E3817&amp;G3817,'[1]采购入库货量(公司仓库)'!$A:$H,8,FALSE)))))</f>
        <v>0</v>
      </c>
      <c r="AB3817">
        <f>SUMIF([1]销售数据!$B:$B,E3817&amp;G3817,[1]销售数据!$G:$G)</f>
        <v>0</v>
      </c>
      <c r="AC3817" s="12">
        <f t="shared" si="957"/>
        <v>0</v>
      </c>
      <c r="AD3817" t="str">
        <f t="shared" si="958"/>
        <v/>
      </c>
      <c r="AE3817">
        <f>SUMIF([1]销售数据!$B:$B,AD3817,[1]销售数据!$L:$L)</f>
        <v>0</v>
      </c>
      <c r="AF3817">
        <f>SUMIF([1]销售数据!$B:$B,AD3817,[1]销售数据!$K:$K)</f>
        <v>0</v>
      </c>
      <c r="AG3817">
        <f>SUMIF([1]销售数据!$B:$B,AD3817,[1]销售数据!$J:$J)</f>
        <v>0</v>
      </c>
      <c r="AH3817">
        <f>SUMIF([1]销售数据!$B:$B,AD3817,[1]销售数据!$I:$I)</f>
        <v>0</v>
      </c>
      <c r="AI3817">
        <f>SUMIF([1]销售数据!$B:$B,AD3817,[1]销售数据!$H:$H)</f>
        <v>0</v>
      </c>
      <c r="AJ3817" s="20">
        <f t="shared" si="959"/>
        <v>0</v>
      </c>
      <c r="AK3817">
        <f>SUMIF([1]发货店铺数!$B:$B,AD3817,[1]发货店铺数!$G:$G)</f>
        <v>0</v>
      </c>
      <c r="AL3817">
        <f>SUMIF([1]销售店铺数!$B:$B,AD3817,[1]销售店铺数!$G:$G)</f>
        <v>0</v>
      </c>
      <c r="AM3817">
        <f>SUMIF([1]销售店铺数!$B:$B,AD3817,[1]销售店铺数!$G:$G)</f>
        <v>0</v>
      </c>
      <c r="AN3817" s="20">
        <f t="shared" si="960"/>
        <v>0</v>
      </c>
      <c r="AO3817" s="20">
        <f t="shared" si="961"/>
        <v>0</v>
      </c>
      <c r="AP3817" s="20">
        <f t="shared" si="962"/>
        <v>0</v>
      </c>
      <c r="AQ3817" s="12">
        <f t="shared" si="963"/>
        <v>0</v>
      </c>
      <c r="AR3817" s="20">
        <f t="shared" si="964"/>
        <v>0</v>
      </c>
      <c r="AS3817" s="20">
        <f t="shared" si="965"/>
        <v>0</v>
      </c>
    </row>
    <row r="3818" spans="1:45">
      <c r="A3818"/>
      <c r="B3818"/>
      <c r="C3818"/>
      <c r="D3818"/>
      <c r="E3818"/>
      <c r="F3818"/>
      <c r="G3818"/>
      <c r="H3818"/>
      <c r="I3818"/>
      <c r="J3818"/>
      <c r="K3818"/>
      <c r="L3818"/>
      <c r="M3818" s="8" t="str">
        <f>IF(ISERROR( VLOOKUP(AD3818,'[1]采购入库货量(公司仓库)'!$A:$I,9,FALSE)),"", VLOOKUP(AD3818,'[1]采购入库货量(公司仓库)'!$A:$I,9,FALSE))</f>
        <v/>
      </c>
      <c r="N3818" s="8" t="str">
        <f>IF(ISERROR( VLOOKUP(AD3818,[1]批发上市日期!$A:$F,6,FALSE)),"",  VLOOKUP(AD3818,[1]批发上市日期!$A:$F,6,FALSE))</f>
        <v/>
      </c>
      <c r="O3818" s="48">
        <f>IF(ISERROR(VLOOKUP(E3818&amp;G3818,'[1]采购入库货量(公司仓库)'!$A:$I,7,FALSE)),0,VLOOKUP(E3818&amp;G3818,'[1]采购入库货量(公司仓库)'!$A:$I,7,FALSE))</f>
        <v>0</v>
      </c>
      <c r="P3818" s="12">
        <f t="shared" si="950"/>
        <v>0</v>
      </c>
      <c r="Q3818" s="14">
        <f>IF(ISERROR(VLOOKUP(E3818&amp;G3818,'[1]采购入库货量(公司仓库)'!$A:$I,8,FALSE)),0,VLOOKUP(E3818&amp;G3818,'[1]采购入库货量(公司仓库)'!$A:$I,8,FALSE))</f>
        <v>0</v>
      </c>
      <c r="R3818" s="12">
        <f t="shared" si="951"/>
        <v>0</v>
      </c>
      <c r="S3818">
        <f>SUMIF([1]库存总量!$H:$H,E3818&amp;G3818,[1]库存总量!$G:$G)</f>
        <v>0</v>
      </c>
      <c r="T3818" s="12">
        <f t="shared" si="952"/>
        <v>0</v>
      </c>
      <c r="U3818">
        <f>SUMIFS([1]库存总量!$G:$G,[1]库存总量!$H:$H,E3818&amp;G3818,[1]库存总量!$A:$A,"B")</f>
        <v>0</v>
      </c>
      <c r="V3818" s="12">
        <f t="shared" si="953"/>
        <v>0</v>
      </c>
      <c r="W3818">
        <f>SUMIFS([1]库存总量!$G:$G,[1]库存总量!$H:$H,E3818&amp;G3818,[1]库存总量!$A:$A,"K")</f>
        <v>0</v>
      </c>
      <c r="X3818" s="12">
        <f t="shared" si="954"/>
        <v>0</v>
      </c>
      <c r="Y3818">
        <f t="shared" si="955"/>
        <v>0</v>
      </c>
      <c r="Z3818" s="12">
        <f t="shared" si="956"/>
        <v>0</v>
      </c>
      <c r="AA3818">
        <f>(IF(ISERROR((IF(ISERROR(VLOOKUP(E3818&amp;G3818,'[1]采购入库货量(公司仓库)'!$A:$H,7,FALSE)),0,VLOOKUP(E3818&amp;G3818,'[1]采购入库货量(公司仓库)'!$A:$H,7,FALSE)))*L3818-(IF(ISERROR(VLOOKUP(E3818&amp;G3818,'[1]采购入库货量(公司仓库)'!$A:$H,8,FALSE)),0,VLOOKUP(E3818&amp;G3818,'[1]采购入库货量(公司仓库)'!$A:$H,8,FALSE)))),0,(IF(ISERROR(VLOOKUP(E3818&amp;G3818,'[1]采购入库货量(公司仓库)'!$A:$H,7,FALSE)),0,VLOOKUP(E3818&amp;G3818,'[1]采购入库货量(公司仓库)'!$A:$H,7,FALSE)))*L3818-(IF(ISERROR(VLOOKUP(E3818&amp;G3818,'[1]采购入库货量(公司仓库)'!$A:$H,8,FALSE)),0,VLOOKUP(E3818&amp;G3818,'[1]采购入库货量(公司仓库)'!$A:$H,8,FALSE)))))</f>
        <v>0</v>
      </c>
      <c r="AB3818">
        <f>SUMIF([1]销售数据!$B:$B,E3818&amp;G3818,[1]销售数据!$G:$G)</f>
        <v>0</v>
      </c>
      <c r="AC3818" s="12">
        <f t="shared" si="957"/>
        <v>0</v>
      </c>
      <c r="AD3818" t="str">
        <f t="shared" si="958"/>
        <v/>
      </c>
      <c r="AE3818">
        <f>SUMIF([1]销售数据!$B:$B,AD3818,[1]销售数据!$L:$L)</f>
        <v>0</v>
      </c>
      <c r="AF3818">
        <f>SUMIF([1]销售数据!$B:$B,AD3818,[1]销售数据!$K:$K)</f>
        <v>0</v>
      </c>
      <c r="AG3818">
        <f>SUMIF([1]销售数据!$B:$B,AD3818,[1]销售数据!$J:$J)</f>
        <v>0</v>
      </c>
      <c r="AH3818">
        <f>SUMIF([1]销售数据!$B:$B,AD3818,[1]销售数据!$I:$I)</f>
        <v>0</v>
      </c>
      <c r="AI3818">
        <f>SUMIF([1]销售数据!$B:$B,AD3818,[1]销售数据!$H:$H)</f>
        <v>0</v>
      </c>
      <c r="AJ3818" s="20">
        <f t="shared" si="959"/>
        <v>0</v>
      </c>
      <c r="AK3818">
        <f>SUMIF([1]发货店铺数!$B:$B,AD3818,[1]发货店铺数!$G:$G)</f>
        <v>0</v>
      </c>
      <c r="AL3818">
        <f>SUMIF([1]销售店铺数!$B:$B,AD3818,[1]销售店铺数!$G:$G)</f>
        <v>0</v>
      </c>
      <c r="AM3818">
        <f>SUMIF([1]销售店铺数!$B:$B,AD3818,[1]销售店铺数!$G:$G)</f>
        <v>0</v>
      </c>
      <c r="AN3818" s="20">
        <f t="shared" si="960"/>
        <v>0</v>
      </c>
      <c r="AO3818" s="20">
        <f t="shared" si="961"/>
        <v>0</v>
      </c>
      <c r="AP3818" s="20">
        <f t="shared" si="962"/>
        <v>0</v>
      </c>
      <c r="AQ3818" s="12">
        <f t="shared" si="963"/>
        <v>0</v>
      </c>
      <c r="AR3818" s="20">
        <f t="shared" si="964"/>
        <v>0</v>
      </c>
      <c r="AS3818" s="20">
        <f t="shared" si="965"/>
        <v>0</v>
      </c>
    </row>
    <row r="3819" spans="1:45">
      <c r="A3819"/>
      <c r="B3819"/>
      <c r="C3819"/>
      <c r="D3819"/>
      <c r="E3819"/>
      <c r="F3819"/>
      <c r="G3819"/>
      <c r="H3819"/>
      <c r="I3819"/>
      <c r="J3819"/>
      <c r="K3819"/>
      <c r="L3819"/>
      <c r="M3819" s="8" t="str">
        <f>IF(ISERROR( VLOOKUP(AD3819,'[1]采购入库货量(公司仓库)'!$A:$I,9,FALSE)),"", VLOOKUP(AD3819,'[1]采购入库货量(公司仓库)'!$A:$I,9,FALSE))</f>
        <v/>
      </c>
      <c r="N3819" s="8" t="str">
        <f>IF(ISERROR( VLOOKUP(AD3819,[1]批发上市日期!$A:$F,6,FALSE)),"",  VLOOKUP(AD3819,[1]批发上市日期!$A:$F,6,FALSE))</f>
        <v/>
      </c>
      <c r="O3819" s="48">
        <f>IF(ISERROR(VLOOKUP(E3819&amp;G3819,'[1]采购入库货量(公司仓库)'!$A:$I,7,FALSE)),0,VLOOKUP(E3819&amp;G3819,'[1]采购入库货量(公司仓库)'!$A:$I,7,FALSE))</f>
        <v>0</v>
      </c>
      <c r="P3819" s="12">
        <f t="shared" si="950"/>
        <v>0</v>
      </c>
      <c r="Q3819" s="14">
        <f>IF(ISERROR(VLOOKUP(E3819&amp;G3819,'[1]采购入库货量(公司仓库)'!$A:$I,8,FALSE)),0,VLOOKUP(E3819&amp;G3819,'[1]采购入库货量(公司仓库)'!$A:$I,8,FALSE))</f>
        <v>0</v>
      </c>
      <c r="R3819" s="12">
        <f t="shared" si="951"/>
        <v>0</v>
      </c>
      <c r="S3819">
        <f>SUMIF([1]库存总量!$H:$H,E3819&amp;G3819,[1]库存总量!$G:$G)</f>
        <v>0</v>
      </c>
      <c r="T3819" s="12">
        <f t="shared" si="952"/>
        <v>0</v>
      </c>
      <c r="U3819">
        <f>SUMIFS([1]库存总量!$G:$G,[1]库存总量!$H:$H,E3819&amp;G3819,[1]库存总量!$A:$A,"B")</f>
        <v>0</v>
      </c>
      <c r="V3819" s="12">
        <f t="shared" si="953"/>
        <v>0</v>
      </c>
      <c r="W3819">
        <f>SUMIFS([1]库存总量!$G:$G,[1]库存总量!$H:$H,E3819&amp;G3819,[1]库存总量!$A:$A,"K")</f>
        <v>0</v>
      </c>
      <c r="X3819" s="12">
        <f t="shared" si="954"/>
        <v>0</v>
      </c>
      <c r="Y3819">
        <f t="shared" si="955"/>
        <v>0</v>
      </c>
      <c r="Z3819" s="12">
        <f t="shared" si="956"/>
        <v>0</v>
      </c>
      <c r="AA3819">
        <f>(IF(ISERROR((IF(ISERROR(VLOOKUP(E3819&amp;G3819,'[1]采购入库货量(公司仓库)'!$A:$H,7,FALSE)),0,VLOOKUP(E3819&amp;G3819,'[1]采购入库货量(公司仓库)'!$A:$H,7,FALSE)))*L3819-(IF(ISERROR(VLOOKUP(E3819&amp;G3819,'[1]采购入库货量(公司仓库)'!$A:$H,8,FALSE)),0,VLOOKUP(E3819&amp;G3819,'[1]采购入库货量(公司仓库)'!$A:$H,8,FALSE)))),0,(IF(ISERROR(VLOOKUP(E3819&amp;G3819,'[1]采购入库货量(公司仓库)'!$A:$H,7,FALSE)),0,VLOOKUP(E3819&amp;G3819,'[1]采购入库货量(公司仓库)'!$A:$H,7,FALSE)))*L3819-(IF(ISERROR(VLOOKUP(E3819&amp;G3819,'[1]采购入库货量(公司仓库)'!$A:$H,8,FALSE)),0,VLOOKUP(E3819&amp;G3819,'[1]采购入库货量(公司仓库)'!$A:$H,8,FALSE)))))</f>
        <v>0</v>
      </c>
      <c r="AB3819">
        <f>SUMIF([1]销售数据!$B:$B,E3819&amp;G3819,[1]销售数据!$G:$G)</f>
        <v>0</v>
      </c>
      <c r="AC3819" s="12">
        <f t="shared" si="957"/>
        <v>0</v>
      </c>
      <c r="AD3819" t="str">
        <f t="shared" si="958"/>
        <v/>
      </c>
      <c r="AE3819">
        <f>SUMIF([1]销售数据!$B:$B,AD3819,[1]销售数据!$L:$L)</f>
        <v>0</v>
      </c>
      <c r="AF3819">
        <f>SUMIF([1]销售数据!$B:$B,AD3819,[1]销售数据!$K:$K)</f>
        <v>0</v>
      </c>
      <c r="AG3819">
        <f>SUMIF([1]销售数据!$B:$B,AD3819,[1]销售数据!$J:$J)</f>
        <v>0</v>
      </c>
      <c r="AH3819">
        <f>SUMIF([1]销售数据!$B:$B,AD3819,[1]销售数据!$I:$I)</f>
        <v>0</v>
      </c>
      <c r="AI3819">
        <f>SUMIF([1]销售数据!$B:$B,AD3819,[1]销售数据!$H:$H)</f>
        <v>0</v>
      </c>
      <c r="AJ3819" s="20">
        <f t="shared" si="959"/>
        <v>0</v>
      </c>
      <c r="AK3819">
        <f>SUMIF([1]发货店铺数!$B:$B,AD3819,[1]发货店铺数!$G:$G)</f>
        <v>0</v>
      </c>
      <c r="AL3819">
        <f>SUMIF([1]销售店铺数!$B:$B,AD3819,[1]销售店铺数!$G:$G)</f>
        <v>0</v>
      </c>
      <c r="AM3819">
        <f>SUMIF([1]销售店铺数!$B:$B,AD3819,[1]销售店铺数!$G:$G)</f>
        <v>0</v>
      </c>
      <c r="AN3819" s="20">
        <f t="shared" si="960"/>
        <v>0</v>
      </c>
      <c r="AO3819" s="20">
        <f t="shared" si="961"/>
        <v>0</v>
      </c>
      <c r="AP3819" s="20">
        <f t="shared" si="962"/>
        <v>0</v>
      </c>
      <c r="AQ3819" s="12">
        <f t="shared" si="963"/>
        <v>0</v>
      </c>
      <c r="AR3819" s="20">
        <f t="shared" si="964"/>
        <v>0</v>
      </c>
      <c r="AS3819" s="20">
        <f t="shared" si="965"/>
        <v>0</v>
      </c>
    </row>
    <row r="3820" spans="1:45">
      <c r="A3820"/>
      <c r="B3820"/>
      <c r="C3820"/>
      <c r="D3820"/>
      <c r="E3820"/>
      <c r="F3820"/>
      <c r="G3820"/>
      <c r="H3820"/>
      <c r="I3820"/>
      <c r="J3820"/>
      <c r="K3820"/>
      <c r="L3820"/>
      <c r="M3820" s="8" t="str">
        <f>IF(ISERROR( VLOOKUP(AD3820,'[1]采购入库货量(公司仓库)'!$A:$I,9,FALSE)),"", VLOOKUP(AD3820,'[1]采购入库货量(公司仓库)'!$A:$I,9,FALSE))</f>
        <v/>
      </c>
      <c r="N3820" s="8" t="str">
        <f>IF(ISERROR( VLOOKUP(AD3820,[1]批发上市日期!$A:$F,6,FALSE)),"",  VLOOKUP(AD3820,[1]批发上市日期!$A:$F,6,FALSE))</f>
        <v/>
      </c>
      <c r="O3820" s="48">
        <f>IF(ISERROR(VLOOKUP(E3820&amp;G3820,'[1]采购入库货量(公司仓库)'!$A:$I,7,FALSE)),0,VLOOKUP(E3820&amp;G3820,'[1]采购入库货量(公司仓库)'!$A:$I,7,FALSE))</f>
        <v>0</v>
      </c>
      <c r="P3820" s="12">
        <f t="shared" si="950"/>
        <v>0</v>
      </c>
      <c r="Q3820" s="14">
        <f>IF(ISERROR(VLOOKUP(E3820&amp;G3820,'[1]采购入库货量(公司仓库)'!$A:$I,8,FALSE)),0,VLOOKUP(E3820&amp;G3820,'[1]采购入库货量(公司仓库)'!$A:$I,8,FALSE))</f>
        <v>0</v>
      </c>
      <c r="R3820" s="12">
        <f t="shared" si="951"/>
        <v>0</v>
      </c>
      <c r="S3820">
        <f>SUMIF([1]库存总量!$H:$H,E3820&amp;G3820,[1]库存总量!$G:$G)</f>
        <v>0</v>
      </c>
      <c r="T3820" s="12">
        <f t="shared" si="952"/>
        <v>0</v>
      </c>
      <c r="U3820">
        <f>SUMIFS([1]库存总量!$G:$G,[1]库存总量!$H:$H,E3820&amp;G3820,[1]库存总量!$A:$A,"B")</f>
        <v>0</v>
      </c>
      <c r="V3820" s="12">
        <f t="shared" si="953"/>
        <v>0</v>
      </c>
      <c r="W3820">
        <f>SUMIFS([1]库存总量!$G:$G,[1]库存总量!$H:$H,E3820&amp;G3820,[1]库存总量!$A:$A,"K")</f>
        <v>0</v>
      </c>
      <c r="X3820" s="12">
        <f t="shared" si="954"/>
        <v>0</v>
      </c>
      <c r="Y3820">
        <f t="shared" si="955"/>
        <v>0</v>
      </c>
      <c r="Z3820" s="12">
        <f t="shared" si="956"/>
        <v>0</v>
      </c>
      <c r="AA3820">
        <f>(IF(ISERROR((IF(ISERROR(VLOOKUP(E3820&amp;G3820,'[1]采购入库货量(公司仓库)'!$A:$H,7,FALSE)),0,VLOOKUP(E3820&amp;G3820,'[1]采购入库货量(公司仓库)'!$A:$H,7,FALSE)))*L3820-(IF(ISERROR(VLOOKUP(E3820&amp;G3820,'[1]采购入库货量(公司仓库)'!$A:$H,8,FALSE)),0,VLOOKUP(E3820&amp;G3820,'[1]采购入库货量(公司仓库)'!$A:$H,8,FALSE)))),0,(IF(ISERROR(VLOOKUP(E3820&amp;G3820,'[1]采购入库货量(公司仓库)'!$A:$H,7,FALSE)),0,VLOOKUP(E3820&amp;G3820,'[1]采购入库货量(公司仓库)'!$A:$H,7,FALSE)))*L3820-(IF(ISERROR(VLOOKUP(E3820&amp;G3820,'[1]采购入库货量(公司仓库)'!$A:$H,8,FALSE)),0,VLOOKUP(E3820&amp;G3820,'[1]采购入库货量(公司仓库)'!$A:$H,8,FALSE)))))</f>
        <v>0</v>
      </c>
      <c r="AB3820">
        <f>SUMIF([1]销售数据!$B:$B,E3820&amp;G3820,[1]销售数据!$G:$G)</f>
        <v>0</v>
      </c>
      <c r="AC3820" s="12">
        <f t="shared" si="957"/>
        <v>0</v>
      </c>
      <c r="AD3820" t="str">
        <f t="shared" si="958"/>
        <v/>
      </c>
      <c r="AE3820">
        <f>SUMIF([1]销售数据!$B:$B,AD3820,[1]销售数据!$L:$L)</f>
        <v>0</v>
      </c>
      <c r="AF3820">
        <f>SUMIF([1]销售数据!$B:$B,AD3820,[1]销售数据!$K:$K)</f>
        <v>0</v>
      </c>
      <c r="AG3820">
        <f>SUMIF([1]销售数据!$B:$B,AD3820,[1]销售数据!$J:$J)</f>
        <v>0</v>
      </c>
      <c r="AH3820">
        <f>SUMIF([1]销售数据!$B:$B,AD3820,[1]销售数据!$I:$I)</f>
        <v>0</v>
      </c>
      <c r="AI3820">
        <f>SUMIF([1]销售数据!$B:$B,AD3820,[1]销售数据!$H:$H)</f>
        <v>0</v>
      </c>
      <c r="AJ3820" s="20">
        <f t="shared" si="959"/>
        <v>0</v>
      </c>
      <c r="AK3820">
        <f>SUMIF([1]发货店铺数!$B:$B,AD3820,[1]发货店铺数!$G:$G)</f>
        <v>0</v>
      </c>
      <c r="AL3820">
        <f>SUMIF([1]销售店铺数!$B:$B,AD3820,[1]销售店铺数!$G:$G)</f>
        <v>0</v>
      </c>
      <c r="AM3820">
        <f>SUMIF([1]销售店铺数!$B:$B,AD3820,[1]销售店铺数!$G:$G)</f>
        <v>0</v>
      </c>
      <c r="AN3820" s="20">
        <f t="shared" si="960"/>
        <v>0</v>
      </c>
      <c r="AO3820" s="20">
        <f t="shared" si="961"/>
        <v>0</v>
      </c>
      <c r="AP3820" s="20">
        <f t="shared" si="962"/>
        <v>0</v>
      </c>
      <c r="AQ3820" s="12">
        <f t="shared" si="963"/>
        <v>0</v>
      </c>
      <c r="AR3820" s="20">
        <f t="shared" si="964"/>
        <v>0</v>
      </c>
      <c r="AS3820" s="20">
        <f t="shared" si="965"/>
        <v>0</v>
      </c>
    </row>
    <row r="3821" spans="1:45">
      <c r="A3821"/>
      <c r="B3821"/>
      <c r="C3821"/>
      <c r="D3821"/>
      <c r="E3821"/>
      <c r="F3821"/>
      <c r="G3821"/>
      <c r="H3821"/>
      <c r="I3821"/>
      <c r="J3821"/>
      <c r="K3821"/>
      <c r="L3821"/>
      <c r="M3821" s="8" t="str">
        <f>IF(ISERROR( VLOOKUP(AD3821,'[1]采购入库货量(公司仓库)'!$A:$I,9,FALSE)),"", VLOOKUP(AD3821,'[1]采购入库货量(公司仓库)'!$A:$I,9,FALSE))</f>
        <v/>
      </c>
      <c r="N3821" s="8" t="str">
        <f>IF(ISERROR( VLOOKUP(AD3821,[1]批发上市日期!$A:$F,6,FALSE)),"",  VLOOKUP(AD3821,[1]批发上市日期!$A:$F,6,FALSE))</f>
        <v/>
      </c>
      <c r="O3821" s="48">
        <f>IF(ISERROR(VLOOKUP(E3821&amp;G3821,'[1]采购入库货量(公司仓库)'!$A:$I,7,FALSE)),0,VLOOKUP(E3821&amp;G3821,'[1]采购入库货量(公司仓库)'!$A:$I,7,FALSE))</f>
        <v>0</v>
      </c>
      <c r="P3821" s="12">
        <f t="shared" si="950"/>
        <v>0</v>
      </c>
      <c r="Q3821" s="14">
        <f>IF(ISERROR(VLOOKUP(E3821&amp;G3821,'[1]采购入库货量(公司仓库)'!$A:$I,8,FALSE)),0,VLOOKUP(E3821&amp;G3821,'[1]采购入库货量(公司仓库)'!$A:$I,8,FALSE))</f>
        <v>0</v>
      </c>
      <c r="R3821" s="12">
        <f t="shared" si="951"/>
        <v>0</v>
      </c>
      <c r="S3821">
        <f>SUMIF([1]库存总量!$H:$H,E3821&amp;G3821,[1]库存总量!$G:$G)</f>
        <v>0</v>
      </c>
      <c r="T3821" s="12">
        <f t="shared" si="952"/>
        <v>0</v>
      </c>
      <c r="U3821">
        <f>SUMIFS([1]库存总量!$G:$G,[1]库存总量!$H:$H,E3821&amp;G3821,[1]库存总量!$A:$A,"B")</f>
        <v>0</v>
      </c>
      <c r="V3821" s="12">
        <f t="shared" si="953"/>
        <v>0</v>
      </c>
      <c r="W3821">
        <f>SUMIFS([1]库存总量!$G:$G,[1]库存总量!$H:$H,E3821&amp;G3821,[1]库存总量!$A:$A,"K")</f>
        <v>0</v>
      </c>
      <c r="X3821" s="12">
        <f t="shared" si="954"/>
        <v>0</v>
      </c>
      <c r="Y3821">
        <f t="shared" si="955"/>
        <v>0</v>
      </c>
      <c r="Z3821" s="12">
        <f t="shared" si="956"/>
        <v>0</v>
      </c>
      <c r="AA3821">
        <f>(IF(ISERROR((IF(ISERROR(VLOOKUP(E3821&amp;G3821,'[1]采购入库货量(公司仓库)'!$A:$H,7,FALSE)),0,VLOOKUP(E3821&amp;G3821,'[1]采购入库货量(公司仓库)'!$A:$H,7,FALSE)))*L3821-(IF(ISERROR(VLOOKUP(E3821&amp;G3821,'[1]采购入库货量(公司仓库)'!$A:$H,8,FALSE)),0,VLOOKUP(E3821&amp;G3821,'[1]采购入库货量(公司仓库)'!$A:$H,8,FALSE)))),0,(IF(ISERROR(VLOOKUP(E3821&amp;G3821,'[1]采购入库货量(公司仓库)'!$A:$H,7,FALSE)),0,VLOOKUP(E3821&amp;G3821,'[1]采购入库货量(公司仓库)'!$A:$H,7,FALSE)))*L3821-(IF(ISERROR(VLOOKUP(E3821&amp;G3821,'[1]采购入库货量(公司仓库)'!$A:$H,8,FALSE)),0,VLOOKUP(E3821&amp;G3821,'[1]采购入库货量(公司仓库)'!$A:$H,8,FALSE)))))</f>
        <v>0</v>
      </c>
      <c r="AB3821">
        <f>SUMIF([1]销售数据!$B:$B,E3821&amp;G3821,[1]销售数据!$G:$G)</f>
        <v>0</v>
      </c>
      <c r="AC3821" s="12">
        <f t="shared" si="957"/>
        <v>0</v>
      </c>
      <c r="AD3821" t="str">
        <f t="shared" si="958"/>
        <v/>
      </c>
      <c r="AE3821">
        <f>SUMIF([1]销售数据!$B:$B,AD3821,[1]销售数据!$L:$L)</f>
        <v>0</v>
      </c>
      <c r="AF3821">
        <f>SUMIF([1]销售数据!$B:$B,AD3821,[1]销售数据!$K:$K)</f>
        <v>0</v>
      </c>
      <c r="AG3821">
        <f>SUMIF([1]销售数据!$B:$B,AD3821,[1]销售数据!$J:$J)</f>
        <v>0</v>
      </c>
      <c r="AH3821">
        <f>SUMIF([1]销售数据!$B:$B,AD3821,[1]销售数据!$I:$I)</f>
        <v>0</v>
      </c>
      <c r="AI3821">
        <f>SUMIF([1]销售数据!$B:$B,AD3821,[1]销售数据!$H:$H)</f>
        <v>0</v>
      </c>
      <c r="AJ3821" s="20">
        <f t="shared" si="959"/>
        <v>0</v>
      </c>
      <c r="AK3821">
        <f>SUMIF([1]发货店铺数!$B:$B,AD3821,[1]发货店铺数!$G:$G)</f>
        <v>0</v>
      </c>
      <c r="AL3821">
        <f>SUMIF([1]销售店铺数!$B:$B,AD3821,[1]销售店铺数!$G:$G)</f>
        <v>0</v>
      </c>
      <c r="AM3821">
        <f>SUMIF([1]销售店铺数!$B:$B,AD3821,[1]销售店铺数!$G:$G)</f>
        <v>0</v>
      </c>
      <c r="AN3821" s="20">
        <f t="shared" si="960"/>
        <v>0</v>
      </c>
      <c r="AO3821" s="20">
        <f t="shared" si="961"/>
        <v>0</v>
      </c>
      <c r="AP3821" s="20">
        <f t="shared" si="962"/>
        <v>0</v>
      </c>
      <c r="AQ3821" s="12">
        <f t="shared" si="963"/>
        <v>0</v>
      </c>
      <c r="AR3821" s="20">
        <f t="shared" si="964"/>
        <v>0</v>
      </c>
      <c r="AS3821" s="20">
        <f t="shared" si="965"/>
        <v>0</v>
      </c>
    </row>
    <row r="3822" spans="1:45">
      <c r="A3822"/>
      <c r="B3822"/>
      <c r="C3822"/>
      <c r="D3822"/>
      <c r="E3822"/>
      <c r="F3822"/>
      <c r="G3822"/>
      <c r="H3822"/>
      <c r="I3822"/>
      <c r="J3822"/>
      <c r="K3822"/>
      <c r="L3822"/>
      <c r="M3822" s="8" t="str">
        <f>IF(ISERROR( VLOOKUP(AD3822,'[1]采购入库货量(公司仓库)'!$A:$I,9,FALSE)),"", VLOOKUP(AD3822,'[1]采购入库货量(公司仓库)'!$A:$I,9,FALSE))</f>
        <v/>
      </c>
      <c r="N3822" s="8" t="str">
        <f>IF(ISERROR( VLOOKUP(AD3822,[1]批发上市日期!$A:$F,6,FALSE)),"",  VLOOKUP(AD3822,[1]批发上市日期!$A:$F,6,FALSE))</f>
        <v/>
      </c>
      <c r="O3822" s="48">
        <f>IF(ISERROR(VLOOKUP(E3822&amp;G3822,'[1]采购入库货量(公司仓库)'!$A:$I,7,FALSE)),0,VLOOKUP(E3822&amp;G3822,'[1]采购入库货量(公司仓库)'!$A:$I,7,FALSE))</f>
        <v>0</v>
      </c>
      <c r="P3822" s="12">
        <f t="shared" si="950"/>
        <v>0</v>
      </c>
      <c r="Q3822" s="14">
        <f>IF(ISERROR(VLOOKUP(E3822&amp;G3822,'[1]采购入库货量(公司仓库)'!$A:$I,8,FALSE)),0,VLOOKUP(E3822&amp;G3822,'[1]采购入库货量(公司仓库)'!$A:$I,8,FALSE))</f>
        <v>0</v>
      </c>
      <c r="R3822" s="12">
        <f t="shared" si="951"/>
        <v>0</v>
      </c>
      <c r="S3822">
        <f>SUMIF([1]库存总量!$H:$H,E3822&amp;G3822,[1]库存总量!$G:$G)</f>
        <v>0</v>
      </c>
      <c r="T3822" s="12">
        <f t="shared" si="952"/>
        <v>0</v>
      </c>
      <c r="U3822">
        <f>SUMIFS([1]库存总量!$G:$G,[1]库存总量!$H:$H,E3822&amp;G3822,[1]库存总量!$A:$A,"B")</f>
        <v>0</v>
      </c>
      <c r="V3822" s="12">
        <f t="shared" si="953"/>
        <v>0</v>
      </c>
      <c r="W3822">
        <f>SUMIFS([1]库存总量!$G:$G,[1]库存总量!$H:$H,E3822&amp;G3822,[1]库存总量!$A:$A,"K")</f>
        <v>0</v>
      </c>
      <c r="X3822" s="12">
        <f t="shared" si="954"/>
        <v>0</v>
      </c>
      <c r="Y3822">
        <f t="shared" si="955"/>
        <v>0</v>
      </c>
      <c r="Z3822" s="12">
        <f t="shared" si="956"/>
        <v>0</v>
      </c>
      <c r="AA3822">
        <f>(IF(ISERROR((IF(ISERROR(VLOOKUP(E3822&amp;G3822,'[1]采购入库货量(公司仓库)'!$A:$H,7,FALSE)),0,VLOOKUP(E3822&amp;G3822,'[1]采购入库货量(公司仓库)'!$A:$H,7,FALSE)))*L3822-(IF(ISERROR(VLOOKUP(E3822&amp;G3822,'[1]采购入库货量(公司仓库)'!$A:$H,8,FALSE)),0,VLOOKUP(E3822&amp;G3822,'[1]采购入库货量(公司仓库)'!$A:$H,8,FALSE)))),0,(IF(ISERROR(VLOOKUP(E3822&amp;G3822,'[1]采购入库货量(公司仓库)'!$A:$H,7,FALSE)),0,VLOOKUP(E3822&amp;G3822,'[1]采购入库货量(公司仓库)'!$A:$H,7,FALSE)))*L3822-(IF(ISERROR(VLOOKUP(E3822&amp;G3822,'[1]采购入库货量(公司仓库)'!$A:$H,8,FALSE)),0,VLOOKUP(E3822&amp;G3822,'[1]采购入库货量(公司仓库)'!$A:$H,8,FALSE)))))</f>
        <v>0</v>
      </c>
      <c r="AB3822">
        <f>SUMIF([1]销售数据!$B:$B,E3822&amp;G3822,[1]销售数据!$G:$G)</f>
        <v>0</v>
      </c>
      <c r="AC3822" s="12">
        <f t="shared" si="957"/>
        <v>0</v>
      </c>
      <c r="AD3822" t="str">
        <f t="shared" si="958"/>
        <v/>
      </c>
      <c r="AE3822">
        <f>SUMIF([1]销售数据!$B:$B,AD3822,[1]销售数据!$L:$L)</f>
        <v>0</v>
      </c>
      <c r="AF3822">
        <f>SUMIF([1]销售数据!$B:$B,AD3822,[1]销售数据!$K:$K)</f>
        <v>0</v>
      </c>
      <c r="AG3822">
        <f>SUMIF([1]销售数据!$B:$B,AD3822,[1]销售数据!$J:$J)</f>
        <v>0</v>
      </c>
      <c r="AH3822">
        <f>SUMIF([1]销售数据!$B:$B,AD3822,[1]销售数据!$I:$I)</f>
        <v>0</v>
      </c>
      <c r="AI3822">
        <f>SUMIF([1]销售数据!$B:$B,AD3822,[1]销售数据!$H:$H)</f>
        <v>0</v>
      </c>
      <c r="AJ3822" s="20">
        <f t="shared" si="959"/>
        <v>0</v>
      </c>
      <c r="AK3822">
        <f>SUMIF([1]发货店铺数!$B:$B,AD3822,[1]发货店铺数!$G:$G)</f>
        <v>0</v>
      </c>
      <c r="AL3822">
        <f>SUMIF([1]销售店铺数!$B:$B,AD3822,[1]销售店铺数!$G:$G)</f>
        <v>0</v>
      </c>
      <c r="AM3822">
        <f>SUMIF([1]销售店铺数!$B:$B,AD3822,[1]销售店铺数!$G:$G)</f>
        <v>0</v>
      </c>
      <c r="AN3822" s="20">
        <f t="shared" si="960"/>
        <v>0</v>
      </c>
      <c r="AO3822" s="20">
        <f t="shared" si="961"/>
        <v>0</v>
      </c>
      <c r="AP3822" s="20">
        <f t="shared" si="962"/>
        <v>0</v>
      </c>
      <c r="AQ3822" s="12">
        <f t="shared" si="963"/>
        <v>0</v>
      </c>
      <c r="AR3822" s="20">
        <f t="shared" si="964"/>
        <v>0</v>
      </c>
      <c r="AS3822" s="20">
        <f t="shared" si="965"/>
        <v>0</v>
      </c>
    </row>
    <row r="3823" spans="1:45">
      <c r="A3823"/>
      <c r="B3823"/>
      <c r="C3823"/>
      <c r="D3823"/>
      <c r="E3823"/>
      <c r="F3823"/>
      <c r="G3823"/>
      <c r="H3823"/>
      <c r="I3823"/>
      <c r="J3823"/>
      <c r="K3823"/>
      <c r="L3823"/>
      <c r="M3823" s="8" t="str">
        <f>IF(ISERROR( VLOOKUP(AD3823,'[1]采购入库货量(公司仓库)'!$A:$I,9,FALSE)),"", VLOOKUP(AD3823,'[1]采购入库货量(公司仓库)'!$A:$I,9,FALSE))</f>
        <v/>
      </c>
      <c r="N3823" s="8" t="str">
        <f>IF(ISERROR( VLOOKUP(AD3823,[1]批发上市日期!$A:$F,6,FALSE)),"",  VLOOKUP(AD3823,[1]批发上市日期!$A:$F,6,FALSE))</f>
        <v/>
      </c>
      <c r="O3823" s="48">
        <f>IF(ISERROR(VLOOKUP(E3823&amp;G3823,'[1]采购入库货量(公司仓库)'!$A:$I,7,FALSE)),0,VLOOKUP(E3823&amp;G3823,'[1]采购入库货量(公司仓库)'!$A:$I,7,FALSE))</f>
        <v>0</v>
      </c>
      <c r="P3823" s="12">
        <f t="shared" si="950"/>
        <v>0</v>
      </c>
      <c r="Q3823" s="14">
        <f>IF(ISERROR(VLOOKUP(E3823&amp;G3823,'[1]采购入库货量(公司仓库)'!$A:$I,8,FALSE)),0,VLOOKUP(E3823&amp;G3823,'[1]采购入库货量(公司仓库)'!$A:$I,8,FALSE))</f>
        <v>0</v>
      </c>
      <c r="R3823" s="12">
        <f t="shared" si="951"/>
        <v>0</v>
      </c>
      <c r="S3823">
        <f>SUMIF([1]库存总量!$H:$H,E3823&amp;G3823,[1]库存总量!$G:$G)</f>
        <v>0</v>
      </c>
      <c r="T3823" s="12">
        <f t="shared" si="952"/>
        <v>0</v>
      </c>
      <c r="U3823">
        <f>SUMIFS([1]库存总量!$G:$G,[1]库存总量!$H:$H,E3823&amp;G3823,[1]库存总量!$A:$A,"B")</f>
        <v>0</v>
      </c>
      <c r="V3823" s="12">
        <f t="shared" si="953"/>
        <v>0</v>
      </c>
      <c r="W3823">
        <f>SUMIFS([1]库存总量!$G:$G,[1]库存总量!$H:$H,E3823&amp;G3823,[1]库存总量!$A:$A,"K")</f>
        <v>0</v>
      </c>
      <c r="X3823" s="12">
        <f t="shared" si="954"/>
        <v>0</v>
      </c>
      <c r="Y3823">
        <f t="shared" si="955"/>
        <v>0</v>
      </c>
      <c r="Z3823" s="12">
        <f t="shared" si="956"/>
        <v>0</v>
      </c>
      <c r="AA3823">
        <f>(IF(ISERROR((IF(ISERROR(VLOOKUP(E3823&amp;G3823,'[1]采购入库货量(公司仓库)'!$A:$H,7,FALSE)),0,VLOOKUP(E3823&amp;G3823,'[1]采购入库货量(公司仓库)'!$A:$H,7,FALSE)))*L3823-(IF(ISERROR(VLOOKUP(E3823&amp;G3823,'[1]采购入库货量(公司仓库)'!$A:$H,8,FALSE)),0,VLOOKUP(E3823&amp;G3823,'[1]采购入库货量(公司仓库)'!$A:$H,8,FALSE)))),0,(IF(ISERROR(VLOOKUP(E3823&amp;G3823,'[1]采购入库货量(公司仓库)'!$A:$H,7,FALSE)),0,VLOOKUP(E3823&amp;G3823,'[1]采购入库货量(公司仓库)'!$A:$H,7,FALSE)))*L3823-(IF(ISERROR(VLOOKUP(E3823&amp;G3823,'[1]采购入库货量(公司仓库)'!$A:$H,8,FALSE)),0,VLOOKUP(E3823&amp;G3823,'[1]采购入库货量(公司仓库)'!$A:$H,8,FALSE)))))</f>
        <v>0</v>
      </c>
      <c r="AB3823">
        <f>SUMIF([1]销售数据!$B:$B,E3823&amp;G3823,[1]销售数据!$G:$G)</f>
        <v>0</v>
      </c>
      <c r="AC3823" s="12">
        <f t="shared" si="957"/>
        <v>0</v>
      </c>
      <c r="AD3823" t="str">
        <f t="shared" si="958"/>
        <v/>
      </c>
      <c r="AE3823">
        <f>SUMIF([1]销售数据!$B:$B,AD3823,[1]销售数据!$L:$L)</f>
        <v>0</v>
      </c>
      <c r="AF3823">
        <f>SUMIF([1]销售数据!$B:$B,AD3823,[1]销售数据!$K:$K)</f>
        <v>0</v>
      </c>
      <c r="AG3823">
        <f>SUMIF([1]销售数据!$B:$B,AD3823,[1]销售数据!$J:$J)</f>
        <v>0</v>
      </c>
      <c r="AH3823">
        <f>SUMIF([1]销售数据!$B:$B,AD3823,[1]销售数据!$I:$I)</f>
        <v>0</v>
      </c>
      <c r="AI3823">
        <f>SUMIF([1]销售数据!$B:$B,AD3823,[1]销售数据!$H:$H)</f>
        <v>0</v>
      </c>
      <c r="AJ3823" s="20">
        <f t="shared" si="959"/>
        <v>0</v>
      </c>
      <c r="AK3823">
        <f>SUMIF([1]发货店铺数!$B:$B,AD3823,[1]发货店铺数!$G:$G)</f>
        <v>0</v>
      </c>
      <c r="AL3823">
        <f>SUMIF([1]销售店铺数!$B:$B,AD3823,[1]销售店铺数!$G:$G)</f>
        <v>0</v>
      </c>
      <c r="AM3823">
        <f>SUMIF([1]销售店铺数!$B:$B,AD3823,[1]销售店铺数!$G:$G)</f>
        <v>0</v>
      </c>
      <c r="AN3823" s="20">
        <f t="shared" si="960"/>
        <v>0</v>
      </c>
      <c r="AO3823" s="20">
        <f t="shared" si="961"/>
        <v>0</v>
      </c>
      <c r="AP3823" s="20">
        <f t="shared" si="962"/>
        <v>0</v>
      </c>
      <c r="AQ3823" s="12">
        <f t="shared" si="963"/>
        <v>0</v>
      </c>
      <c r="AR3823" s="20">
        <f t="shared" si="964"/>
        <v>0</v>
      </c>
      <c r="AS3823" s="20">
        <f t="shared" si="965"/>
        <v>0</v>
      </c>
    </row>
    <row r="3824" spans="1:45">
      <c r="A3824"/>
      <c r="B3824"/>
      <c r="C3824"/>
      <c r="D3824"/>
      <c r="E3824"/>
      <c r="F3824"/>
      <c r="G3824"/>
      <c r="H3824"/>
      <c r="I3824"/>
      <c r="J3824"/>
      <c r="K3824"/>
      <c r="L3824"/>
      <c r="M3824" s="8" t="str">
        <f>IF(ISERROR( VLOOKUP(AD3824,'[1]采购入库货量(公司仓库)'!$A:$I,9,FALSE)),"", VLOOKUP(AD3824,'[1]采购入库货量(公司仓库)'!$A:$I,9,FALSE))</f>
        <v/>
      </c>
      <c r="N3824" s="8" t="str">
        <f>IF(ISERROR( VLOOKUP(AD3824,[1]批发上市日期!$A:$F,6,FALSE)),"",  VLOOKUP(AD3824,[1]批发上市日期!$A:$F,6,FALSE))</f>
        <v/>
      </c>
      <c r="O3824" s="48">
        <f>IF(ISERROR(VLOOKUP(E3824&amp;G3824,'[1]采购入库货量(公司仓库)'!$A:$I,7,FALSE)),0,VLOOKUP(E3824&amp;G3824,'[1]采购入库货量(公司仓库)'!$A:$I,7,FALSE))</f>
        <v>0</v>
      </c>
      <c r="P3824" s="12">
        <f t="shared" si="950"/>
        <v>0</v>
      </c>
      <c r="Q3824" s="14">
        <f>IF(ISERROR(VLOOKUP(E3824&amp;G3824,'[1]采购入库货量(公司仓库)'!$A:$I,8,FALSE)),0,VLOOKUP(E3824&amp;G3824,'[1]采购入库货量(公司仓库)'!$A:$I,8,FALSE))</f>
        <v>0</v>
      </c>
      <c r="R3824" s="12">
        <f t="shared" si="951"/>
        <v>0</v>
      </c>
      <c r="S3824">
        <f>SUMIF([1]库存总量!$H:$H,E3824&amp;G3824,[1]库存总量!$G:$G)</f>
        <v>0</v>
      </c>
      <c r="T3824" s="12">
        <f t="shared" si="952"/>
        <v>0</v>
      </c>
      <c r="U3824">
        <f>SUMIFS([1]库存总量!$G:$G,[1]库存总量!$H:$H,E3824&amp;G3824,[1]库存总量!$A:$A,"B")</f>
        <v>0</v>
      </c>
      <c r="V3824" s="12">
        <f t="shared" si="953"/>
        <v>0</v>
      </c>
      <c r="W3824">
        <f>SUMIFS([1]库存总量!$G:$G,[1]库存总量!$H:$H,E3824&amp;G3824,[1]库存总量!$A:$A,"K")</f>
        <v>0</v>
      </c>
      <c r="X3824" s="12">
        <f t="shared" si="954"/>
        <v>0</v>
      </c>
      <c r="Y3824">
        <f t="shared" si="955"/>
        <v>0</v>
      </c>
      <c r="Z3824" s="12">
        <f t="shared" si="956"/>
        <v>0</v>
      </c>
      <c r="AA3824">
        <f>(IF(ISERROR((IF(ISERROR(VLOOKUP(E3824&amp;G3824,'[1]采购入库货量(公司仓库)'!$A:$H,7,FALSE)),0,VLOOKUP(E3824&amp;G3824,'[1]采购入库货量(公司仓库)'!$A:$H,7,FALSE)))*L3824-(IF(ISERROR(VLOOKUP(E3824&amp;G3824,'[1]采购入库货量(公司仓库)'!$A:$H,8,FALSE)),0,VLOOKUP(E3824&amp;G3824,'[1]采购入库货量(公司仓库)'!$A:$H,8,FALSE)))),0,(IF(ISERROR(VLOOKUP(E3824&amp;G3824,'[1]采购入库货量(公司仓库)'!$A:$H,7,FALSE)),0,VLOOKUP(E3824&amp;G3824,'[1]采购入库货量(公司仓库)'!$A:$H,7,FALSE)))*L3824-(IF(ISERROR(VLOOKUP(E3824&amp;G3824,'[1]采购入库货量(公司仓库)'!$A:$H,8,FALSE)),0,VLOOKUP(E3824&amp;G3824,'[1]采购入库货量(公司仓库)'!$A:$H,8,FALSE)))))</f>
        <v>0</v>
      </c>
      <c r="AB3824">
        <f>SUMIF([1]销售数据!$B:$B,E3824&amp;G3824,[1]销售数据!$G:$G)</f>
        <v>0</v>
      </c>
      <c r="AC3824" s="12">
        <f t="shared" si="957"/>
        <v>0</v>
      </c>
      <c r="AD3824" t="str">
        <f t="shared" si="958"/>
        <v/>
      </c>
      <c r="AE3824">
        <f>SUMIF([1]销售数据!$B:$B,AD3824,[1]销售数据!$L:$L)</f>
        <v>0</v>
      </c>
      <c r="AF3824">
        <f>SUMIF([1]销售数据!$B:$B,AD3824,[1]销售数据!$K:$K)</f>
        <v>0</v>
      </c>
      <c r="AG3824">
        <f>SUMIF([1]销售数据!$B:$B,AD3824,[1]销售数据!$J:$J)</f>
        <v>0</v>
      </c>
      <c r="AH3824">
        <f>SUMIF([1]销售数据!$B:$B,AD3824,[1]销售数据!$I:$I)</f>
        <v>0</v>
      </c>
      <c r="AI3824">
        <f>SUMIF([1]销售数据!$B:$B,AD3824,[1]销售数据!$H:$H)</f>
        <v>0</v>
      </c>
      <c r="AJ3824" s="20">
        <f t="shared" si="959"/>
        <v>0</v>
      </c>
      <c r="AK3824">
        <f>SUMIF([1]发货店铺数!$B:$B,AD3824,[1]发货店铺数!$G:$G)</f>
        <v>0</v>
      </c>
      <c r="AL3824">
        <f>SUMIF([1]销售店铺数!$B:$B,AD3824,[1]销售店铺数!$G:$G)</f>
        <v>0</v>
      </c>
      <c r="AM3824">
        <f>SUMIF([1]销售店铺数!$B:$B,AD3824,[1]销售店铺数!$G:$G)</f>
        <v>0</v>
      </c>
      <c r="AN3824" s="20">
        <f t="shared" si="960"/>
        <v>0</v>
      </c>
      <c r="AO3824" s="20">
        <f t="shared" si="961"/>
        <v>0</v>
      </c>
      <c r="AP3824" s="20">
        <f t="shared" si="962"/>
        <v>0</v>
      </c>
      <c r="AQ3824" s="12">
        <f t="shared" si="963"/>
        <v>0</v>
      </c>
      <c r="AR3824" s="20">
        <f t="shared" si="964"/>
        <v>0</v>
      </c>
      <c r="AS3824" s="20">
        <f t="shared" si="965"/>
        <v>0</v>
      </c>
    </row>
    <row r="3825" spans="1:45">
      <c r="A3825"/>
      <c r="B3825"/>
      <c r="C3825"/>
      <c r="D3825"/>
      <c r="E3825"/>
      <c r="F3825"/>
      <c r="G3825"/>
      <c r="H3825"/>
      <c r="I3825"/>
      <c r="J3825"/>
      <c r="K3825"/>
      <c r="L3825"/>
      <c r="M3825" s="8" t="str">
        <f>IF(ISERROR( VLOOKUP(AD3825,'[1]采购入库货量(公司仓库)'!$A:$I,9,FALSE)),"", VLOOKUP(AD3825,'[1]采购入库货量(公司仓库)'!$A:$I,9,FALSE))</f>
        <v/>
      </c>
      <c r="N3825" s="8" t="str">
        <f>IF(ISERROR( VLOOKUP(AD3825,[1]批发上市日期!$A:$F,6,FALSE)),"",  VLOOKUP(AD3825,[1]批发上市日期!$A:$F,6,FALSE))</f>
        <v/>
      </c>
      <c r="O3825" s="48">
        <f>IF(ISERROR(VLOOKUP(E3825&amp;G3825,'[1]采购入库货量(公司仓库)'!$A:$I,7,FALSE)),0,VLOOKUP(E3825&amp;G3825,'[1]采购入库货量(公司仓库)'!$A:$I,7,FALSE))</f>
        <v>0</v>
      </c>
      <c r="P3825" s="12">
        <f t="shared" si="950"/>
        <v>0</v>
      </c>
      <c r="Q3825" s="14">
        <f>IF(ISERROR(VLOOKUP(E3825&amp;G3825,'[1]采购入库货量(公司仓库)'!$A:$I,8,FALSE)),0,VLOOKUP(E3825&amp;G3825,'[1]采购入库货量(公司仓库)'!$A:$I,8,FALSE))</f>
        <v>0</v>
      </c>
      <c r="R3825" s="12">
        <f t="shared" si="951"/>
        <v>0</v>
      </c>
      <c r="S3825">
        <f>SUMIF([1]库存总量!$H:$H,E3825&amp;G3825,[1]库存总量!$G:$G)</f>
        <v>0</v>
      </c>
      <c r="T3825" s="12">
        <f t="shared" si="952"/>
        <v>0</v>
      </c>
      <c r="U3825">
        <f>SUMIFS([1]库存总量!$G:$G,[1]库存总量!$H:$H,E3825&amp;G3825,[1]库存总量!$A:$A,"B")</f>
        <v>0</v>
      </c>
      <c r="V3825" s="12">
        <f t="shared" si="953"/>
        <v>0</v>
      </c>
      <c r="W3825">
        <f>SUMIFS([1]库存总量!$G:$G,[1]库存总量!$H:$H,E3825&amp;G3825,[1]库存总量!$A:$A,"K")</f>
        <v>0</v>
      </c>
      <c r="X3825" s="12">
        <f t="shared" si="954"/>
        <v>0</v>
      </c>
      <c r="Y3825">
        <f t="shared" si="955"/>
        <v>0</v>
      </c>
      <c r="Z3825" s="12">
        <f t="shared" si="956"/>
        <v>0</v>
      </c>
      <c r="AA3825">
        <f>(IF(ISERROR((IF(ISERROR(VLOOKUP(E3825&amp;G3825,'[1]采购入库货量(公司仓库)'!$A:$H,7,FALSE)),0,VLOOKUP(E3825&amp;G3825,'[1]采购入库货量(公司仓库)'!$A:$H,7,FALSE)))*L3825-(IF(ISERROR(VLOOKUP(E3825&amp;G3825,'[1]采购入库货量(公司仓库)'!$A:$H,8,FALSE)),0,VLOOKUP(E3825&amp;G3825,'[1]采购入库货量(公司仓库)'!$A:$H,8,FALSE)))),0,(IF(ISERROR(VLOOKUP(E3825&amp;G3825,'[1]采购入库货量(公司仓库)'!$A:$H,7,FALSE)),0,VLOOKUP(E3825&amp;G3825,'[1]采购入库货量(公司仓库)'!$A:$H,7,FALSE)))*L3825-(IF(ISERROR(VLOOKUP(E3825&amp;G3825,'[1]采购入库货量(公司仓库)'!$A:$H,8,FALSE)),0,VLOOKUP(E3825&amp;G3825,'[1]采购入库货量(公司仓库)'!$A:$H,8,FALSE)))))</f>
        <v>0</v>
      </c>
      <c r="AB3825">
        <f>SUMIF([1]销售数据!$B:$B,E3825&amp;G3825,[1]销售数据!$G:$G)</f>
        <v>0</v>
      </c>
      <c r="AC3825" s="12">
        <f t="shared" si="957"/>
        <v>0</v>
      </c>
      <c r="AD3825" t="str">
        <f t="shared" si="958"/>
        <v/>
      </c>
      <c r="AE3825">
        <f>SUMIF([1]销售数据!$B:$B,AD3825,[1]销售数据!$L:$L)</f>
        <v>0</v>
      </c>
      <c r="AF3825">
        <f>SUMIF([1]销售数据!$B:$B,AD3825,[1]销售数据!$K:$K)</f>
        <v>0</v>
      </c>
      <c r="AG3825">
        <f>SUMIF([1]销售数据!$B:$B,AD3825,[1]销售数据!$J:$J)</f>
        <v>0</v>
      </c>
      <c r="AH3825">
        <f>SUMIF([1]销售数据!$B:$B,AD3825,[1]销售数据!$I:$I)</f>
        <v>0</v>
      </c>
      <c r="AI3825">
        <f>SUMIF([1]销售数据!$B:$B,AD3825,[1]销售数据!$H:$H)</f>
        <v>0</v>
      </c>
      <c r="AJ3825" s="20">
        <f t="shared" si="959"/>
        <v>0</v>
      </c>
      <c r="AK3825">
        <f>SUMIF([1]发货店铺数!$B:$B,AD3825,[1]发货店铺数!$G:$G)</f>
        <v>0</v>
      </c>
      <c r="AL3825">
        <f>SUMIF([1]销售店铺数!$B:$B,AD3825,[1]销售店铺数!$G:$G)</f>
        <v>0</v>
      </c>
      <c r="AM3825">
        <f>SUMIF([1]销售店铺数!$B:$B,AD3825,[1]销售店铺数!$G:$G)</f>
        <v>0</v>
      </c>
      <c r="AN3825" s="20">
        <f t="shared" si="960"/>
        <v>0</v>
      </c>
      <c r="AO3825" s="20">
        <f t="shared" si="961"/>
        <v>0</v>
      </c>
      <c r="AP3825" s="20">
        <f t="shared" si="962"/>
        <v>0</v>
      </c>
      <c r="AQ3825" s="12">
        <f t="shared" si="963"/>
        <v>0</v>
      </c>
      <c r="AR3825" s="20">
        <f t="shared" si="964"/>
        <v>0</v>
      </c>
      <c r="AS3825" s="20">
        <f t="shared" si="965"/>
        <v>0</v>
      </c>
    </row>
    <row r="3826" spans="1:45">
      <c r="A3826"/>
      <c r="B3826"/>
      <c r="C3826"/>
      <c r="D3826"/>
      <c r="E3826"/>
      <c r="F3826"/>
      <c r="G3826"/>
      <c r="H3826"/>
      <c r="I3826"/>
      <c r="J3826"/>
      <c r="K3826"/>
      <c r="L3826"/>
      <c r="M3826" s="8" t="str">
        <f>IF(ISERROR( VLOOKUP(AD3826,'[1]采购入库货量(公司仓库)'!$A:$I,9,FALSE)),"", VLOOKUP(AD3826,'[1]采购入库货量(公司仓库)'!$A:$I,9,FALSE))</f>
        <v/>
      </c>
      <c r="N3826" s="8" t="str">
        <f>IF(ISERROR( VLOOKUP(AD3826,[1]批发上市日期!$A:$F,6,FALSE)),"",  VLOOKUP(AD3826,[1]批发上市日期!$A:$F,6,FALSE))</f>
        <v/>
      </c>
      <c r="O3826" s="48">
        <f>IF(ISERROR(VLOOKUP(E3826&amp;G3826,'[1]采购入库货量(公司仓库)'!$A:$I,7,FALSE)),0,VLOOKUP(E3826&amp;G3826,'[1]采购入库货量(公司仓库)'!$A:$I,7,FALSE))</f>
        <v>0</v>
      </c>
      <c r="P3826" s="12">
        <f t="shared" si="950"/>
        <v>0</v>
      </c>
      <c r="Q3826" s="14">
        <f>IF(ISERROR(VLOOKUP(E3826&amp;G3826,'[1]采购入库货量(公司仓库)'!$A:$I,8,FALSE)),0,VLOOKUP(E3826&amp;G3826,'[1]采购入库货量(公司仓库)'!$A:$I,8,FALSE))</f>
        <v>0</v>
      </c>
      <c r="R3826" s="12">
        <f t="shared" si="951"/>
        <v>0</v>
      </c>
      <c r="S3826">
        <f>SUMIF([1]库存总量!$H:$H,E3826&amp;G3826,[1]库存总量!$G:$G)</f>
        <v>0</v>
      </c>
      <c r="T3826" s="12">
        <f t="shared" si="952"/>
        <v>0</v>
      </c>
      <c r="U3826">
        <f>SUMIFS([1]库存总量!$G:$G,[1]库存总量!$H:$H,E3826&amp;G3826,[1]库存总量!$A:$A,"B")</f>
        <v>0</v>
      </c>
      <c r="V3826" s="12">
        <f t="shared" si="953"/>
        <v>0</v>
      </c>
      <c r="W3826">
        <f>SUMIFS([1]库存总量!$G:$G,[1]库存总量!$H:$H,E3826&amp;G3826,[1]库存总量!$A:$A,"K")</f>
        <v>0</v>
      </c>
      <c r="X3826" s="12">
        <f t="shared" si="954"/>
        <v>0</v>
      </c>
      <c r="Y3826">
        <f t="shared" si="955"/>
        <v>0</v>
      </c>
      <c r="Z3826" s="12">
        <f t="shared" si="956"/>
        <v>0</v>
      </c>
      <c r="AA3826">
        <f>(IF(ISERROR((IF(ISERROR(VLOOKUP(E3826&amp;G3826,'[1]采购入库货量(公司仓库)'!$A:$H,7,FALSE)),0,VLOOKUP(E3826&amp;G3826,'[1]采购入库货量(公司仓库)'!$A:$H,7,FALSE)))*L3826-(IF(ISERROR(VLOOKUP(E3826&amp;G3826,'[1]采购入库货量(公司仓库)'!$A:$H,8,FALSE)),0,VLOOKUP(E3826&amp;G3826,'[1]采购入库货量(公司仓库)'!$A:$H,8,FALSE)))),0,(IF(ISERROR(VLOOKUP(E3826&amp;G3826,'[1]采购入库货量(公司仓库)'!$A:$H,7,FALSE)),0,VLOOKUP(E3826&amp;G3826,'[1]采购入库货量(公司仓库)'!$A:$H,7,FALSE)))*L3826-(IF(ISERROR(VLOOKUP(E3826&amp;G3826,'[1]采购入库货量(公司仓库)'!$A:$H,8,FALSE)),0,VLOOKUP(E3826&amp;G3826,'[1]采购入库货量(公司仓库)'!$A:$H,8,FALSE)))))</f>
        <v>0</v>
      </c>
      <c r="AB3826">
        <f>SUMIF([1]销售数据!$B:$B,E3826&amp;G3826,[1]销售数据!$G:$G)</f>
        <v>0</v>
      </c>
      <c r="AC3826" s="12">
        <f t="shared" si="957"/>
        <v>0</v>
      </c>
      <c r="AD3826" t="str">
        <f t="shared" si="958"/>
        <v/>
      </c>
      <c r="AE3826">
        <f>SUMIF([1]销售数据!$B:$B,AD3826,[1]销售数据!$L:$L)</f>
        <v>0</v>
      </c>
      <c r="AF3826">
        <f>SUMIF([1]销售数据!$B:$B,AD3826,[1]销售数据!$K:$K)</f>
        <v>0</v>
      </c>
      <c r="AG3826">
        <f>SUMIF([1]销售数据!$B:$B,AD3826,[1]销售数据!$J:$J)</f>
        <v>0</v>
      </c>
      <c r="AH3826">
        <f>SUMIF([1]销售数据!$B:$B,AD3826,[1]销售数据!$I:$I)</f>
        <v>0</v>
      </c>
      <c r="AI3826">
        <f>SUMIF([1]销售数据!$B:$B,AD3826,[1]销售数据!$H:$H)</f>
        <v>0</v>
      </c>
      <c r="AJ3826" s="20">
        <f t="shared" si="959"/>
        <v>0</v>
      </c>
      <c r="AK3826">
        <f>SUMIF([1]发货店铺数!$B:$B,AD3826,[1]发货店铺数!$G:$G)</f>
        <v>0</v>
      </c>
      <c r="AL3826">
        <f>SUMIF([1]销售店铺数!$B:$B,AD3826,[1]销售店铺数!$G:$G)</f>
        <v>0</v>
      </c>
      <c r="AM3826">
        <f>SUMIF([1]销售店铺数!$B:$B,AD3826,[1]销售店铺数!$G:$G)</f>
        <v>0</v>
      </c>
      <c r="AN3826" s="20">
        <f t="shared" si="960"/>
        <v>0</v>
      </c>
      <c r="AO3826" s="20">
        <f t="shared" si="961"/>
        <v>0</v>
      </c>
      <c r="AP3826" s="20">
        <f t="shared" si="962"/>
        <v>0</v>
      </c>
      <c r="AQ3826" s="12">
        <f t="shared" si="963"/>
        <v>0</v>
      </c>
      <c r="AR3826" s="20">
        <f t="shared" si="964"/>
        <v>0</v>
      </c>
      <c r="AS3826" s="20">
        <f t="shared" si="965"/>
        <v>0</v>
      </c>
    </row>
    <row r="3827" spans="1:45">
      <c r="A3827"/>
      <c r="B3827"/>
      <c r="C3827"/>
      <c r="D3827"/>
      <c r="E3827"/>
      <c r="F3827"/>
      <c r="G3827"/>
      <c r="H3827"/>
      <c r="I3827"/>
      <c r="J3827"/>
      <c r="K3827"/>
      <c r="L3827"/>
      <c r="M3827" s="8" t="str">
        <f>IF(ISERROR( VLOOKUP(AD3827,'[1]采购入库货量(公司仓库)'!$A:$I,9,FALSE)),"", VLOOKUP(AD3827,'[1]采购入库货量(公司仓库)'!$A:$I,9,FALSE))</f>
        <v/>
      </c>
      <c r="N3827" s="8" t="str">
        <f>IF(ISERROR( VLOOKUP(AD3827,[1]批发上市日期!$A:$F,6,FALSE)),"",  VLOOKUP(AD3827,[1]批发上市日期!$A:$F,6,FALSE))</f>
        <v/>
      </c>
      <c r="O3827" s="48">
        <f>IF(ISERROR(VLOOKUP(E3827&amp;G3827,'[1]采购入库货量(公司仓库)'!$A:$I,7,FALSE)),0,VLOOKUP(E3827&amp;G3827,'[1]采购入库货量(公司仓库)'!$A:$I,7,FALSE))</f>
        <v>0</v>
      </c>
      <c r="P3827" s="12">
        <f t="shared" si="950"/>
        <v>0</v>
      </c>
      <c r="Q3827" s="14">
        <f>IF(ISERROR(VLOOKUP(E3827&amp;G3827,'[1]采购入库货量(公司仓库)'!$A:$I,8,FALSE)),0,VLOOKUP(E3827&amp;G3827,'[1]采购入库货量(公司仓库)'!$A:$I,8,FALSE))</f>
        <v>0</v>
      </c>
      <c r="R3827" s="12">
        <f t="shared" si="951"/>
        <v>0</v>
      </c>
      <c r="S3827">
        <f>SUMIF([1]库存总量!$H:$H,E3827&amp;G3827,[1]库存总量!$G:$G)</f>
        <v>0</v>
      </c>
      <c r="T3827" s="12">
        <f t="shared" si="952"/>
        <v>0</v>
      </c>
      <c r="U3827">
        <f>SUMIFS([1]库存总量!$G:$G,[1]库存总量!$H:$H,E3827&amp;G3827,[1]库存总量!$A:$A,"B")</f>
        <v>0</v>
      </c>
      <c r="V3827" s="12">
        <f t="shared" si="953"/>
        <v>0</v>
      </c>
      <c r="W3827">
        <f>SUMIFS([1]库存总量!$G:$G,[1]库存总量!$H:$H,E3827&amp;G3827,[1]库存总量!$A:$A,"K")</f>
        <v>0</v>
      </c>
      <c r="X3827" s="12">
        <f t="shared" si="954"/>
        <v>0</v>
      </c>
      <c r="Y3827">
        <f t="shared" si="955"/>
        <v>0</v>
      </c>
      <c r="Z3827" s="12">
        <f t="shared" si="956"/>
        <v>0</v>
      </c>
      <c r="AA3827">
        <f>(IF(ISERROR((IF(ISERROR(VLOOKUP(E3827&amp;G3827,'[1]采购入库货量(公司仓库)'!$A:$H,7,FALSE)),0,VLOOKUP(E3827&amp;G3827,'[1]采购入库货量(公司仓库)'!$A:$H,7,FALSE)))*L3827-(IF(ISERROR(VLOOKUP(E3827&amp;G3827,'[1]采购入库货量(公司仓库)'!$A:$H,8,FALSE)),0,VLOOKUP(E3827&amp;G3827,'[1]采购入库货量(公司仓库)'!$A:$H,8,FALSE)))),0,(IF(ISERROR(VLOOKUP(E3827&amp;G3827,'[1]采购入库货量(公司仓库)'!$A:$H,7,FALSE)),0,VLOOKUP(E3827&amp;G3827,'[1]采购入库货量(公司仓库)'!$A:$H,7,FALSE)))*L3827-(IF(ISERROR(VLOOKUP(E3827&amp;G3827,'[1]采购入库货量(公司仓库)'!$A:$H,8,FALSE)),0,VLOOKUP(E3827&amp;G3827,'[1]采购入库货量(公司仓库)'!$A:$H,8,FALSE)))))</f>
        <v>0</v>
      </c>
      <c r="AB3827">
        <f>SUMIF([1]销售数据!$B:$B,E3827&amp;G3827,[1]销售数据!$G:$G)</f>
        <v>0</v>
      </c>
      <c r="AC3827" s="12">
        <f t="shared" si="957"/>
        <v>0</v>
      </c>
      <c r="AD3827" t="str">
        <f t="shared" si="958"/>
        <v/>
      </c>
      <c r="AE3827">
        <f>SUMIF([1]销售数据!$B:$B,AD3827,[1]销售数据!$L:$L)</f>
        <v>0</v>
      </c>
      <c r="AF3827">
        <f>SUMIF([1]销售数据!$B:$B,AD3827,[1]销售数据!$K:$K)</f>
        <v>0</v>
      </c>
      <c r="AG3827">
        <f>SUMIF([1]销售数据!$B:$B,AD3827,[1]销售数据!$J:$J)</f>
        <v>0</v>
      </c>
      <c r="AH3827">
        <f>SUMIF([1]销售数据!$B:$B,AD3827,[1]销售数据!$I:$I)</f>
        <v>0</v>
      </c>
      <c r="AI3827">
        <f>SUMIF([1]销售数据!$B:$B,AD3827,[1]销售数据!$H:$H)</f>
        <v>0</v>
      </c>
      <c r="AJ3827" s="20">
        <f t="shared" si="959"/>
        <v>0</v>
      </c>
      <c r="AK3827">
        <f>SUMIF([1]发货店铺数!$B:$B,AD3827,[1]发货店铺数!$G:$G)</f>
        <v>0</v>
      </c>
      <c r="AL3827">
        <f>SUMIF([1]销售店铺数!$B:$B,AD3827,[1]销售店铺数!$G:$G)</f>
        <v>0</v>
      </c>
      <c r="AM3827">
        <f>SUMIF([1]销售店铺数!$B:$B,AD3827,[1]销售店铺数!$G:$G)</f>
        <v>0</v>
      </c>
      <c r="AN3827" s="20">
        <f t="shared" si="960"/>
        <v>0</v>
      </c>
      <c r="AO3827" s="20">
        <f t="shared" si="961"/>
        <v>0</v>
      </c>
      <c r="AP3827" s="20">
        <f t="shared" si="962"/>
        <v>0</v>
      </c>
      <c r="AQ3827" s="12">
        <f t="shared" si="963"/>
        <v>0</v>
      </c>
      <c r="AR3827" s="20">
        <f t="shared" si="964"/>
        <v>0</v>
      </c>
      <c r="AS3827" s="20">
        <f t="shared" si="965"/>
        <v>0</v>
      </c>
    </row>
    <row r="3828" spans="1:45">
      <c r="A3828"/>
      <c r="B3828"/>
      <c r="C3828"/>
      <c r="D3828"/>
      <c r="E3828"/>
      <c r="F3828"/>
      <c r="G3828"/>
      <c r="H3828"/>
      <c r="I3828"/>
      <c r="J3828"/>
      <c r="K3828"/>
      <c r="L3828"/>
      <c r="M3828" s="8" t="str">
        <f>IF(ISERROR( VLOOKUP(AD3828,'[1]采购入库货量(公司仓库)'!$A:$I,9,FALSE)),"", VLOOKUP(AD3828,'[1]采购入库货量(公司仓库)'!$A:$I,9,FALSE))</f>
        <v/>
      </c>
      <c r="N3828" s="8" t="str">
        <f>IF(ISERROR( VLOOKUP(AD3828,[1]批发上市日期!$A:$F,6,FALSE)),"",  VLOOKUP(AD3828,[1]批发上市日期!$A:$F,6,FALSE))</f>
        <v/>
      </c>
      <c r="O3828" s="48">
        <f>IF(ISERROR(VLOOKUP(E3828&amp;G3828,'[1]采购入库货量(公司仓库)'!$A:$I,7,FALSE)),0,VLOOKUP(E3828&amp;G3828,'[1]采购入库货量(公司仓库)'!$A:$I,7,FALSE))</f>
        <v>0</v>
      </c>
      <c r="P3828" s="12">
        <f t="shared" si="950"/>
        <v>0</v>
      </c>
      <c r="Q3828" s="14">
        <f>IF(ISERROR(VLOOKUP(E3828&amp;G3828,'[1]采购入库货量(公司仓库)'!$A:$I,8,FALSE)),0,VLOOKUP(E3828&amp;G3828,'[1]采购入库货量(公司仓库)'!$A:$I,8,FALSE))</f>
        <v>0</v>
      </c>
      <c r="R3828" s="12">
        <f t="shared" si="951"/>
        <v>0</v>
      </c>
      <c r="S3828">
        <f>SUMIF([1]库存总量!$H:$H,E3828&amp;G3828,[1]库存总量!$G:$G)</f>
        <v>0</v>
      </c>
      <c r="T3828" s="12">
        <f t="shared" si="952"/>
        <v>0</v>
      </c>
      <c r="U3828">
        <f>SUMIFS([1]库存总量!$G:$G,[1]库存总量!$H:$H,E3828&amp;G3828,[1]库存总量!$A:$A,"B")</f>
        <v>0</v>
      </c>
      <c r="V3828" s="12">
        <f t="shared" si="953"/>
        <v>0</v>
      </c>
      <c r="W3828">
        <f>SUMIFS([1]库存总量!$G:$G,[1]库存总量!$H:$H,E3828&amp;G3828,[1]库存总量!$A:$A,"K")</f>
        <v>0</v>
      </c>
      <c r="X3828" s="12">
        <f t="shared" si="954"/>
        <v>0</v>
      </c>
      <c r="Y3828">
        <f t="shared" si="955"/>
        <v>0</v>
      </c>
      <c r="Z3828" s="12">
        <f t="shared" si="956"/>
        <v>0</v>
      </c>
      <c r="AA3828">
        <f>(IF(ISERROR((IF(ISERROR(VLOOKUP(E3828&amp;G3828,'[1]采购入库货量(公司仓库)'!$A:$H,7,FALSE)),0,VLOOKUP(E3828&amp;G3828,'[1]采购入库货量(公司仓库)'!$A:$H,7,FALSE)))*L3828-(IF(ISERROR(VLOOKUP(E3828&amp;G3828,'[1]采购入库货量(公司仓库)'!$A:$H,8,FALSE)),0,VLOOKUP(E3828&amp;G3828,'[1]采购入库货量(公司仓库)'!$A:$H,8,FALSE)))),0,(IF(ISERROR(VLOOKUP(E3828&amp;G3828,'[1]采购入库货量(公司仓库)'!$A:$H,7,FALSE)),0,VLOOKUP(E3828&amp;G3828,'[1]采购入库货量(公司仓库)'!$A:$H,7,FALSE)))*L3828-(IF(ISERROR(VLOOKUP(E3828&amp;G3828,'[1]采购入库货量(公司仓库)'!$A:$H,8,FALSE)),0,VLOOKUP(E3828&amp;G3828,'[1]采购入库货量(公司仓库)'!$A:$H,8,FALSE)))))</f>
        <v>0</v>
      </c>
      <c r="AB3828">
        <f>SUMIF([1]销售数据!$B:$B,E3828&amp;G3828,[1]销售数据!$G:$G)</f>
        <v>0</v>
      </c>
      <c r="AC3828" s="12">
        <f t="shared" si="957"/>
        <v>0</v>
      </c>
      <c r="AD3828" t="str">
        <f t="shared" si="958"/>
        <v/>
      </c>
      <c r="AE3828">
        <f>SUMIF([1]销售数据!$B:$B,AD3828,[1]销售数据!$L:$L)</f>
        <v>0</v>
      </c>
      <c r="AF3828">
        <f>SUMIF([1]销售数据!$B:$B,AD3828,[1]销售数据!$K:$K)</f>
        <v>0</v>
      </c>
      <c r="AG3828">
        <f>SUMIF([1]销售数据!$B:$B,AD3828,[1]销售数据!$J:$J)</f>
        <v>0</v>
      </c>
      <c r="AH3828">
        <f>SUMIF([1]销售数据!$B:$B,AD3828,[1]销售数据!$I:$I)</f>
        <v>0</v>
      </c>
      <c r="AI3828">
        <f>SUMIF([1]销售数据!$B:$B,AD3828,[1]销售数据!$H:$H)</f>
        <v>0</v>
      </c>
      <c r="AJ3828" s="20">
        <f t="shared" si="959"/>
        <v>0</v>
      </c>
      <c r="AK3828">
        <f>SUMIF([1]发货店铺数!$B:$B,AD3828,[1]发货店铺数!$G:$G)</f>
        <v>0</v>
      </c>
      <c r="AL3828">
        <f>SUMIF([1]销售店铺数!$B:$B,AD3828,[1]销售店铺数!$G:$G)</f>
        <v>0</v>
      </c>
      <c r="AM3828">
        <f>SUMIF([1]销售店铺数!$B:$B,AD3828,[1]销售店铺数!$G:$G)</f>
        <v>0</v>
      </c>
      <c r="AN3828" s="20">
        <f t="shared" si="960"/>
        <v>0</v>
      </c>
      <c r="AO3828" s="20">
        <f t="shared" si="961"/>
        <v>0</v>
      </c>
      <c r="AP3828" s="20">
        <f t="shared" si="962"/>
        <v>0</v>
      </c>
      <c r="AQ3828" s="12">
        <f t="shared" si="963"/>
        <v>0</v>
      </c>
      <c r="AR3828" s="20">
        <f t="shared" si="964"/>
        <v>0</v>
      </c>
      <c r="AS3828" s="20">
        <f t="shared" si="965"/>
        <v>0</v>
      </c>
    </row>
    <row r="3829" spans="1:45">
      <c r="A3829"/>
      <c r="B3829"/>
      <c r="C3829"/>
      <c r="D3829"/>
      <c r="E3829"/>
      <c r="F3829"/>
      <c r="G3829"/>
      <c r="H3829"/>
      <c r="I3829"/>
      <c r="J3829"/>
      <c r="K3829"/>
      <c r="L3829"/>
      <c r="M3829" s="8" t="str">
        <f>IF(ISERROR( VLOOKUP(AD3829,'[1]采购入库货量(公司仓库)'!$A:$I,9,FALSE)),"", VLOOKUP(AD3829,'[1]采购入库货量(公司仓库)'!$A:$I,9,FALSE))</f>
        <v/>
      </c>
      <c r="N3829" s="8" t="str">
        <f>IF(ISERROR( VLOOKUP(AD3829,[1]批发上市日期!$A:$F,6,FALSE)),"",  VLOOKUP(AD3829,[1]批发上市日期!$A:$F,6,FALSE))</f>
        <v/>
      </c>
      <c r="O3829" s="48">
        <f>IF(ISERROR(VLOOKUP(E3829&amp;G3829,'[1]采购入库货量(公司仓库)'!$A:$I,7,FALSE)),0,VLOOKUP(E3829&amp;G3829,'[1]采购入库货量(公司仓库)'!$A:$I,7,FALSE))</f>
        <v>0</v>
      </c>
      <c r="P3829" s="12">
        <f t="shared" si="950"/>
        <v>0</v>
      </c>
      <c r="Q3829" s="14">
        <f>IF(ISERROR(VLOOKUP(E3829&amp;G3829,'[1]采购入库货量(公司仓库)'!$A:$I,8,FALSE)),0,VLOOKUP(E3829&amp;G3829,'[1]采购入库货量(公司仓库)'!$A:$I,8,FALSE))</f>
        <v>0</v>
      </c>
      <c r="R3829" s="12">
        <f t="shared" si="951"/>
        <v>0</v>
      </c>
      <c r="S3829">
        <f>SUMIF([1]库存总量!$H:$H,E3829&amp;G3829,[1]库存总量!$G:$G)</f>
        <v>0</v>
      </c>
      <c r="T3829" s="12">
        <f t="shared" si="952"/>
        <v>0</v>
      </c>
      <c r="U3829">
        <f>SUMIFS([1]库存总量!$G:$G,[1]库存总量!$H:$H,E3829&amp;G3829,[1]库存总量!$A:$A,"B")</f>
        <v>0</v>
      </c>
      <c r="V3829" s="12">
        <f t="shared" si="953"/>
        <v>0</v>
      </c>
      <c r="W3829">
        <f>SUMIFS([1]库存总量!$G:$G,[1]库存总量!$H:$H,E3829&amp;G3829,[1]库存总量!$A:$A,"K")</f>
        <v>0</v>
      </c>
      <c r="X3829" s="12">
        <f t="shared" si="954"/>
        <v>0</v>
      </c>
      <c r="Y3829">
        <f t="shared" si="955"/>
        <v>0</v>
      </c>
      <c r="Z3829" s="12">
        <f t="shared" si="956"/>
        <v>0</v>
      </c>
      <c r="AA3829">
        <f>(IF(ISERROR((IF(ISERROR(VLOOKUP(E3829&amp;G3829,'[1]采购入库货量(公司仓库)'!$A:$H,7,FALSE)),0,VLOOKUP(E3829&amp;G3829,'[1]采购入库货量(公司仓库)'!$A:$H,7,FALSE)))*L3829-(IF(ISERROR(VLOOKUP(E3829&amp;G3829,'[1]采购入库货量(公司仓库)'!$A:$H,8,FALSE)),0,VLOOKUP(E3829&amp;G3829,'[1]采购入库货量(公司仓库)'!$A:$H,8,FALSE)))),0,(IF(ISERROR(VLOOKUP(E3829&amp;G3829,'[1]采购入库货量(公司仓库)'!$A:$H,7,FALSE)),0,VLOOKUP(E3829&amp;G3829,'[1]采购入库货量(公司仓库)'!$A:$H,7,FALSE)))*L3829-(IF(ISERROR(VLOOKUP(E3829&amp;G3829,'[1]采购入库货量(公司仓库)'!$A:$H,8,FALSE)),0,VLOOKUP(E3829&amp;G3829,'[1]采购入库货量(公司仓库)'!$A:$H,8,FALSE)))))</f>
        <v>0</v>
      </c>
      <c r="AB3829">
        <f>SUMIF([1]销售数据!$B:$B,E3829&amp;G3829,[1]销售数据!$G:$G)</f>
        <v>0</v>
      </c>
      <c r="AC3829" s="12">
        <f t="shared" si="957"/>
        <v>0</v>
      </c>
      <c r="AD3829" t="str">
        <f t="shared" si="958"/>
        <v/>
      </c>
      <c r="AE3829">
        <f>SUMIF([1]销售数据!$B:$B,AD3829,[1]销售数据!$L:$L)</f>
        <v>0</v>
      </c>
      <c r="AF3829">
        <f>SUMIF([1]销售数据!$B:$B,AD3829,[1]销售数据!$K:$K)</f>
        <v>0</v>
      </c>
      <c r="AG3829">
        <f>SUMIF([1]销售数据!$B:$B,AD3829,[1]销售数据!$J:$J)</f>
        <v>0</v>
      </c>
      <c r="AH3829">
        <f>SUMIF([1]销售数据!$B:$B,AD3829,[1]销售数据!$I:$I)</f>
        <v>0</v>
      </c>
      <c r="AI3829">
        <f>SUMIF([1]销售数据!$B:$B,AD3829,[1]销售数据!$H:$H)</f>
        <v>0</v>
      </c>
      <c r="AJ3829" s="20">
        <f t="shared" si="959"/>
        <v>0</v>
      </c>
      <c r="AK3829">
        <f>SUMIF([1]发货店铺数!$B:$B,AD3829,[1]发货店铺数!$G:$G)</f>
        <v>0</v>
      </c>
      <c r="AL3829">
        <f>SUMIF([1]销售店铺数!$B:$B,AD3829,[1]销售店铺数!$G:$G)</f>
        <v>0</v>
      </c>
      <c r="AM3829">
        <f>SUMIF([1]销售店铺数!$B:$B,AD3829,[1]销售店铺数!$G:$G)</f>
        <v>0</v>
      </c>
      <c r="AN3829" s="20">
        <f t="shared" si="960"/>
        <v>0</v>
      </c>
      <c r="AO3829" s="20">
        <f t="shared" si="961"/>
        <v>0</v>
      </c>
      <c r="AP3829" s="20">
        <f t="shared" si="962"/>
        <v>0</v>
      </c>
      <c r="AQ3829" s="12">
        <f t="shared" si="963"/>
        <v>0</v>
      </c>
      <c r="AR3829" s="20">
        <f t="shared" si="964"/>
        <v>0</v>
      </c>
      <c r="AS3829" s="20">
        <f t="shared" si="965"/>
        <v>0</v>
      </c>
    </row>
    <row r="3830" spans="1:45">
      <c r="A3830"/>
      <c r="B3830"/>
      <c r="C3830"/>
      <c r="D3830"/>
      <c r="E3830"/>
      <c r="F3830"/>
      <c r="G3830"/>
      <c r="H3830"/>
      <c r="I3830"/>
      <c r="J3830"/>
      <c r="K3830"/>
      <c r="L3830"/>
      <c r="M3830" s="8" t="str">
        <f>IF(ISERROR( VLOOKUP(AD3830,'[1]采购入库货量(公司仓库)'!$A:$I,9,FALSE)),"", VLOOKUP(AD3830,'[1]采购入库货量(公司仓库)'!$A:$I,9,FALSE))</f>
        <v/>
      </c>
      <c r="N3830" s="8" t="str">
        <f>IF(ISERROR( VLOOKUP(AD3830,[1]批发上市日期!$A:$F,6,FALSE)),"",  VLOOKUP(AD3830,[1]批发上市日期!$A:$F,6,FALSE))</f>
        <v/>
      </c>
      <c r="O3830" s="48">
        <f>IF(ISERROR(VLOOKUP(E3830&amp;G3830,'[1]采购入库货量(公司仓库)'!$A:$I,7,FALSE)),0,VLOOKUP(E3830&amp;G3830,'[1]采购入库货量(公司仓库)'!$A:$I,7,FALSE))</f>
        <v>0</v>
      </c>
      <c r="P3830" s="12">
        <f t="shared" si="950"/>
        <v>0</v>
      </c>
      <c r="Q3830" s="14">
        <f>IF(ISERROR(VLOOKUP(E3830&amp;G3830,'[1]采购入库货量(公司仓库)'!$A:$I,8,FALSE)),0,VLOOKUP(E3830&amp;G3830,'[1]采购入库货量(公司仓库)'!$A:$I,8,FALSE))</f>
        <v>0</v>
      </c>
      <c r="R3830" s="12">
        <f t="shared" si="951"/>
        <v>0</v>
      </c>
      <c r="S3830">
        <f>SUMIF([1]库存总量!$H:$H,E3830&amp;G3830,[1]库存总量!$G:$G)</f>
        <v>0</v>
      </c>
      <c r="T3830" s="12">
        <f t="shared" si="952"/>
        <v>0</v>
      </c>
      <c r="U3830">
        <f>SUMIFS([1]库存总量!$G:$G,[1]库存总量!$H:$H,E3830&amp;G3830,[1]库存总量!$A:$A,"B")</f>
        <v>0</v>
      </c>
      <c r="V3830" s="12">
        <f t="shared" si="953"/>
        <v>0</v>
      </c>
      <c r="W3830">
        <f>SUMIFS([1]库存总量!$G:$G,[1]库存总量!$H:$H,E3830&amp;G3830,[1]库存总量!$A:$A,"K")</f>
        <v>0</v>
      </c>
      <c r="X3830" s="12">
        <f t="shared" si="954"/>
        <v>0</v>
      </c>
      <c r="Y3830">
        <f t="shared" si="955"/>
        <v>0</v>
      </c>
      <c r="Z3830" s="12">
        <f t="shared" si="956"/>
        <v>0</v>
      </c>
      <c r="AA3830">
        <f>(IF(ISERROR((IF(ISERROR(VLOOKUP(E3830&amp;G3830,'[1]采购入库货量(公司仓库)'!$A:$H,7,FALSE)),0,VLOOKUP(E3830&amp;G3830,'[1]采购入库货量(公司仓库)'!$A:$H,7,FALSE)))*L3830-(IF(ISERROR(VLOOKUP(E3830&amp;G3830,'[1]采购入库货量(公司仓库)'!$A:$H,8,FALSE)),0,VLOOKUP(E3830&amp;G3830,'[1]采购入库货量(公司仓库)'!$A:$H,8,FALSE)))),0,(IF(ISERROR(VLOOKUP(E3830&amp;G3830,'[1]采购入库货量(公司仓库)'!$A:$H,7,FALSE)),0,VLOOKUP(E3830&amp;G3830,'[1]采购入库货量(公司仓库)'!$A:$H,7,FALSE)))*L3830-(IF(ISERROR(VLOOKUP(E3830&amp;G3830,'[1]采购入库货量(公司仓库)'!$A:$H,8,FALSE)),0,VLOOKUP(E3830&amp;G3830,'[1]采购入库货量(公司仓库)'!$A:$H,8,FALSE)))))</f>
        <v>0</v>
      </c>
      <c r="AB3830">
        <f>SUMIF([1]销售数据!$B:$B,E3830&amp;G3830,[1]销售数据!$G:$G)</f>
        <v>0</v>
      </c>
      <c r="AC3830" s="12">
        <f t="shared" si="957"/>
        <v>0</v>
      </c>
      <c r="AD3830" t="str">
        <f t="shared" si="958"/>
        <v/>
      </c>
      <c r="AE3830">
        <f>SUMIF([1]销售数据!$B:$B,AD3830,[1]销售数据!$L:$L)</f>
        <v>0</v>
      </c>
      <c r="AF3830">
        <f>SUMIF([1]销售数据!$B:$B,AD3830,[1]销售数据!$K:$K)</f>
        <v>0</v>
      </c>
      <c r="AG3830">
        <f>SUMIF([1]销售数据!$B:$B,AD3830,[1]销售数据!$J:$J)</f>
        <v>0</v>
      </c>
      <c r="AH3830">
        <f>SUMIF([1]销售数据!$B:$B,AD3830,[1]销售数据!$I:$I)</f>
        <v>0</v>
      </c>
      <c r="AI3830">
        <f>SUMIF([1]销售数据!$B:$B,AD3830,[1]销售数据!$H:$H)</f>
        <v>0</v>
      </c>
      <c r="AJ3830" s="20">
        <f t="shared" si="959"/>
        <v>0</v>
      </c>
      <c r="AK3830">
        <f>SUMIF([1]发货店铺数!$B:$B,AD3830,[1]发货店铺数!$G:$G)</f>
        <v>0</v>
      </c>
      <c r="AL3830">
        <f>SUMIF([1]销售店铺数!$B:$B,AD3830,[1]销售店铺数!$G:$G)</f>
        <v>0</v>
      </c>
      <c r="AM3830">
        <f>SUMIF([1]销售店铺数!$B:$B,AD3830,[1]销售店铺数!$G:$G)</f>
        <v>0</v>
      </c>
      <c r="AN3830" s="20">
        <f t="shared" si="960"/>
        <v>0</v>
      </c>
      <c r="AO3830" s="20">
        <f t="shared" si="961"/>
        <v>0</v>
      </c>
      <c r="AP3830" s="20">
        <f t="shared" si="962"/>
        <v>0</v>
      </c>
      <c r="AQ3830" s="12">
        <f t="shared" si="963"/>
        <v>0</v>
      </c>
      <c r="AR3830" s="20">
        <f t="shared" si="964"/>
        <v>0</v>
      </c>
      <c r="AS3830" s="20">
        <f t="shared" si="965"/>
        <v>0</v>
      </c>
    </row>
    <row r="3831" spans="1:45">
      <c r="A3831"/>
      <c r="B3831"/>
      <c r="C3831"/>
      <c r="D3831"/>
      <c r="E3831"/>
      <c r="F3831"/>
      <c r="G3831"/>
      <c r="H3831"/>
      <c r="I3831"/>
      <c r="J3831"/>
      <c r="K3831"/>
      <c r="L3831"/>
      <c r="M3831" s="8" t="str">
        <f>IF(ISERROR( VLOOKUP(AD3831,'[1]采购入库货量(公司仓库)'!$A:$I,9,FALSE)),"", VLOOKUP(AD3831,'[1]采购入库货量(公司仓库)'!$A:$I,9,FALSE))</f>
        <v/>
      </c>
      <c r="N3831" s="8" t="str">
        <f>IF(ISERROR( VLOOKUP(AD3831,[1]批发上市日期!$A:$F,6,FALSE)),"",  VLOOKUP(AD3831,[1]批发上市日期!$A:$F,6,FALSE))</f>
        <v/>
      </c>
      <c r="O3831" s="48">
        <f>IF(ISERROR(VLOOKUP(E3831&amp;G3831,'[1]采购入库货量(公司仓库)'!$A:$I,7,FALSE)),0,VLOOKUP(E3831&amp;G3831,'[1]采购入库货量(公司仓库)'!$A:$I,7,FALSE))</f>
        <v>0</v>
      </c>
      <c r="P3831" s="12">
        <f t="shared" si="950"/>
        <v>0</v>
      </c>
      <c r="Q3831" s="14">
        <f>IF(ISERROR(VLOOKUP(E3831&amp;G3831,'[1]采购入库货量(公司仓库)'!$A:$I,8,FALSE)),0,VLOOKUP(E3831&amp;G3831,'[1]采购入库货量(公司仓库)'!$A:$I,8,FALSE))</f>
        <v>0</v>
      </c>
      <c r="R3831" s="12">
        <f t="shared" si="951"/>
        <v>0</v>
      </c>
      <c r="S3831">
        <f>SUMIF([1]库存总量!$H:$H,E3831&amp;G3831,[1]库存总量!$G:$G)</f>
        <v>0</v>
      </c>
      <c r="T3831" s="12">
        <f t="shared" si="952"/>
        <v>0</v>
      </c>
      <c r="U3831">
        <f>SUMIFS([1]库存总量!$G:$G,[1]库存总量!$H:$H,E3831&amp;G3831,[1]库存总量!$A:$A,"B")</f>
        <v>0</v>
      </c>
      <c r="V3831" s="12">
        <f t="shared" si="953"/>
        <v>0</v>
      </c>
      <c r="W3831">
        <f>SUMIFS([1]库存总量!$G:$G,[1]库存总量!$H:$H,E3831&amp;G3831,[1]库存总量!$A:$A,"K")</f>
        <v>0</v>
      </c>
      <c r="X3831" s="12">
        <f t="shared" si="954"/>
        <v>0</v>
      </c>
      <c r="Y3831">
        <f t="shared" si="955"/>
        <v>0</v>
      </c>
      <c r="Z3831" s="12">
        <f t="shared" si="956"/>
        <v>0</v>
      </c>
      <c r="AA3831">
        <f>(IF(ISERROR((IF(ISERROR(VLOOKUP(E3831&amp;G3831,'[1]采购入库货量(公司仓库)'!$A:$H,7,FALSE)),0,VLOOKUP(E3831&amp;G3831,'[1]采购入库货量(公司仓库)'!$A:$H,7,FALSE)))*L3831-(IF(ISERROR(VLOOKUP(E3831&amp;G3831,'[1]采购入库货量(公司仓库)'!$A:$H,8,FALSE)),0,VLOOKUP(E3831&amp;G3831,'[1]采购入库货量(公司仓库)'!$A:$H,8,FALSE)))),0,(IF(ISERROR(VLOOKUP(E3831&amp;G3831,'[1]采购入库货量(公司仓库)'!$A:$H,7,FALSE)),0,VLOOKUP(E3831&amp;G3831,'[1]采购入库货量(公司仓库)'!$A:$H,7,FALSE)))*L3831-(IF(ISERROR(VLOOKUP(E3831&amp;G3831,'[1]采购入库货量(公司仓库)'!$A:$H,8,FALSE)),0,VLOOKUP(E3831&amp;G3831,'[1]采购入库货量(公司仓库)'!$A:$H,8,FALSE)))))</f>
        <v>0</v>
      </c>
      <c r="AB3831">
        <f>SUMIF([1]销售数据!$B:$B,E3831&amp;G3831,[1]销售数据!$G:$G)</f>
        <v>0</v>
      </c>
      <c r="AC3831" s="12">
        <f t="shared" si="957"/>
        <v>0</v>
      </c>
      <c r="AD3831" t="str">
        <f t="shared" si="958"/>
        <v/>
      </c>
      <c r="AE3831">
        <f>SUMIF([1]销售数据!$B:$B,AD3831,[1]销售数据!$L:$L)</f>
        <v>0</v>
      </c>
      <c r="AF3831">
        <f>SUMIF([1]销售数据!$B:$B,AD3831,[1]销售数据!$K:$K)</f>
        <v>0</v>
      </c>
      <c r="AG3831">
        <f>SUMIF([1]销售数据!$B:$B,AD3831,[1]销售数据!$J:$J)</f>
        <v>0</v>
      </c>
      <c r="AH3831">
        <f>SUMIF([1]销售数据!$B:$B,AD3831,[1]销售数据!$I:$I)</f>
        <v>0</v>
      </c>
      <c r="AI3831">
        <f>SUMIF([1]销售数据!$B:$B,AD3831,[1]销售数据!$H:$H)</f>
        <v>0</v>
      </c>
      <c r="AJ3831" s="20">
        <f t="shared" si="959"/>
        <v>0</v>
      </c>
      <c r="AK3831">
        <f>SUMIF([1]发货店铺数!$B:$B,AD3831,[1]发货店铺数!$G:$G)</f>
        <v>0</v>
      </c>
      <c r="AL3831">
        <f>SUMIF([1]销售店铺数!$B:$B,AD3831,[1]销售店铺数!$G:$G)</f>
        <v>0</v>
      </c>
      <c r="AM3831">
        <f>SUMIF([1]销售店铺数!$B:$B,AD3831,[1]销售店铺数!$G:$G)</f>
        <v>0</v>
      </c>
      <c r="AN3831" s="20">
        <f t="shared" si="960"/>
        <v>0</v>
      </c>
      <c r="AO3831" s="20">
        <f t="shared" si="961"/>
        <v>0</v>
      </c>
      <c r="AP3831" s="20">
        <f t="shared" si="962"/>
        <v>0</v>
      </c>
      <c r="AQ3831" s="12">
        <f t="shared" si="963"/>
        <v>0</v>
      </c>
      <c r="AR3831" s="20">
        <f t="shared" si="964"/>
        <v>0</v>
      </c>
      <c r="AS3831" s="20">
        <f t="shared" si="965"/>
        <v>0</v>
      </c>
    </row>
    <row r="3832" spans="1:45">
      <c r="A3832"/>
      <c r="B3832"/>
      <c r="C3832"/>
      <c r="D3832"/>
      <c r="E3832"/>
      <c r="F3832"/>
      <c r="G3832"/>
      <c r="H3832"/>
      <c r="I3832"/>
      <c r="J3832"/>
      <c r="K3832"/>
      <c r="L3832"/>
      <c r="M3832" s="8" t="str">
        <f>IF(ISERROR( VLOOKUP(AD3832,'[1]采购入库货量(公司仓库)'!$A:$I,9,FALSE)),"", VLOOKUP(AD3832,'[1]采购入库货量(公司仓库)'!$A:$I,9,FALSE))</f>
        <v/>
      </c>
      <c r="N3832" s="8" t="str">
        <f>IF(ISERROR( VLOOKUP(AD3832,[1]批发上市日期!$A:$F,6,FALSE)),"",  VLOOKUP(AD3832,[1]批发上市日期!$A:$F,6,FALSE))</f>
        <v/>
      </c>
      <c r="O3832" s="48">
        <f>IF(ISERROR(VLOOKUP(E3832&amp;G3832,'[1]采购入库货量(公司仓库)'!$A:$I,7,FALSE)),0,VLOOKUP(E3832&amp;G3832,'[1]采购入库货量(公司仓库)'!$A:$I,7,FALSE))</f>
        <v>0</v>
      </c>
      <c r="P3832" s="12">
        <f t="shared" si="950"/>
        <v>0</v>
      </c>
      <c r="Q3832" s="14">
        <f>IF(ISERROR(VLOOKUP(E3832&amp;G3832,'[1]采购入库货量(公司仓库)'!$A:$I,8,FALSE)),0,VLOOKUP(E3832&amp;G3832,'[1]采购入库货量(公司仓库)'!$A:$I,8,FALSE))</f>
        <v>0</v>
      </c>
      <c r="R3832" s="12">
        <f t="shared" si="951"/>
        <v>0</v>
      </c>
      <c r="S3832">
        <f>SUMIF([1]库存总量!$H:$H,E3832&amp;G3832,[1]库存总量!$G:$G)</f>
        <v>0</v>
      </c>
      <c r="T3832" s="12">
        <f t="shared" si="952"/>
        <v>0</v>
      </c>
      <c r="U3832">
        <f>SUMIFS([1]库存总量!$G:$G,[1]库存总量!$H:$H,E3832&amp;G3832,[1]库存总量!$A:$A,"B")</f>
        <v>0</v>
      </c>
      <c r="V3832" s="12">
        <f t="shared" si="953"/>
        <v>0</v>
      </c>
      <c r="W3832">
        <f>SUMIFS([1]库存总量!$G:$G,[1]库存总量!$H:$H,E3832&amp;G3832,[1]库存总量!$A:$A,"K")</f>
        <v>0</v>
      </c>
      <c r="X3832" s="12">
        <f t="shared" si="954"/>
        <v>0</v>
      </c>
      <c r="Y3832">
        <f t="shared" si="955"/>
        <v>0</v>
      </c>
      <c r="Z3832" s="12">
        <f t="shared" si="956"/>
        <v>0</v>
      </c>
      <c r="AA3832">
        <f>(IF(ISERROR((IF(ISERROR(VLOOKUP(E3832&amp;G3832,'[1]采购入库货量(公司仓库)'!$A:$H,7,FALSE)),0,VLOOKUP(E3832&amp;G3832,'[1]采购入库货量(公司仓库)'!$A:$H,7,FALSE)))*L3832-(IF(ISERROR(VLOOKUP(E3832&amp;G3832,'[1]采购入库货量(公司仓库)'!$A:$H,8,FALSE)),0,VLOOKUP(E3832&amp;G3832,'[1]采购入库货量(公司仓库)'!$A:$H,8,FALSE)))),0,(IF(ISERROR(VLOOKUP(E3832&amp;G3832,'[1]采购入库货量(公司仓库)'!$A:$H,7,FALSE)),0,VLOOKUP(E3832&amp;G3832,'[1]采购入库货量(公司仓库)'!$A:$H,7,FALSE)))*L3832-(IF(ISERROR(VLOOKUP(E3832&amp;G3832,'[1]采购入库货量(公司仓库)'!$A:$H,8,FALSE)),0,VLOOKUP(E3832&amp;G3832,'[1]采购入库货量(公司仓库)'!$A:$H,8,FALSE)))))</f>
        <v>0</v>
      </c>
      <c r="AB3832">
        <f>SUMIF([1]销售数据!$B:$B,E3832&amp;G3832,[1]销售数据!$G:$G)</f>
        <v>0</v>
      </c>
      <c r="AC3832" s="12">
        <f t="shared" si="957"/>
        <v>0</v>
      </c>
      <c r="AD3832" t="str">
        <f t="shared" si="958"/>
        <v/>
      </c>
      <c r="AE3832">
        <f>SUMIF([1]销售数据!$B:$B,AD3832,[1]销售数据!$L:$L)</f>
        <v>0</v>
      </c>
      <c r="AF3832">
        <f>SUMIF([1]销售数据!$B:$B,AD3832,[1]销售数据!$K:$K)</f>
        <v>0</v>
      </c>
      <c r="AG3832">
        <f>SUMIF([1]销售数据!$B:$B,AD3832,[1]销售数据!$J:$J)</f>
        <v>0</v>
      </c>
      <c r="AH3832">
        <f>SUMIF([1]销售数据!$B:$B,AD3832,[1]销售数据!$I:$I)</f>
        <v>0</v>
      </c>
      <c r="AI3832">
        <f>SUMIF([1]销售数据!$B:$B,AD3832,[1]销售数据!$H:$H)</f>
        <v>0</v>
      </c>
      <c r="AJ3832" s="20">
        <f t="shared" si="959"/>
        <v>0</v>
      </c>
      <c r="AK3832">
        <f>SUMIF([1]发货店铺数!$B:$B,AD3832,[1]发货店铺数!$G:$G)</f>
        <v>0</v>
      </c>
      <c r="AL3832">
        <f>SUMIF([1]销售店铺数!$B:$B,AD3832,[1]销售店铺数!$G:$G)</f>
        <v>0</v>
      </c>
      <c r="AM3832">
        <f>SUMIF([1]销售店铺数!$B:$B,AD3832,[1]销售店铺数!$G:$G)</f>
        <v>0</v>
      </c>
      <c r="AN3832" s="20">
        <f t="shared" si="960"/>
        <v>0</v>
      </c>
      <c r="AO3832" s="20">
        <f t="shared" si="961"/>
        <v>0</v>
      </c>
      <c r="AP3832" s="20">
        <f t="shared" si="962"/>
        <v>0</v>
      </c>
      <c r="AQ3832" s="12">
        <f t="shared" si="963"/>
        <v>0</v>
      </c>
      <c r="AR3832" s="20">
        <f t="shared" si="964"/>
        <v>0</v>
      </c>
      <c r="AS3832" s="20">
        <f t="shared" si="965"/>
        <v>0</v>
      </c>
    </row>
    <row r="3833" spans="1:45">
      <c r="A3833"/>
      <c r="B3833"/>
      <c r="C3833"/>
      <c r="D3833"/>
      <c r="E3833"/>
      <c r="F3833"/>
      <c r="G3833"/>
      <c r="H3833"/>
      <c r="I3833"/>
      <c r="J3833"/>
      <c r="K3833"/>
      <c r="L3833"/>
      <c r="M3833" s="8" t="str">
        <f>IF(ISERROR( VLOOKUP(AD3833,'[1]采购入库货量(公司仓库)'!$A:$I,9,FALSE)),"", VLOOKUP(AD3833,'[1]采购入库货量(公司仓库)'!$A:$I,9,FALSE))</f>
        <v/>
      </c>
      <c r="N3833" s="8" t="str">
        <f>IF(ISERROR( VLOOKUP(AD3833,[1]批发上市日期!$A:$F,6,FALSE)),"",  VLOOKUP(AD3833,[1]批发上市日期!$A:$F,6,FALSE))</f>
        <v/>
      </c>
      <c r="O3833" s="48">
        <f>IF(ISERROR(VLOOKUP(E3833&amp;G3833,'[1]采购入库货量(公司仓库)'!$A:$I,7,FALSE)),0,VLOOKUP(E3833&amp;G3833,'[1]采购入库货量(公司仓库)'!$A:$I,7,FALSE))</f>
        <v>0</v>
      </c>
      <c r="P3833" s="12">
        <f t="shared" si="950"/>
        <v>0</v>
      </c>
      <c r="Q3833" s="14">
        <f>IF(ISERROR(VLOOKUP(E3833&amp;G3833,'[1]采购入库货量(公司仓库)'!$A:$I,8,FALSE)),0,VLOOKUP(E3833&amp;G3833,'[1]采购入库货量(公司仓库)'!$A:$I,8,FALSE))</f>
        <v>0</v>
      </c>
      <c r="R3833" s="12">
        <f t="shared" si="951"/>
        <v>0</v>
      </c>
      <c r="S3833">
        <f>SUMIF([1]库存总量!$H:$H,E3833&amp;G3833,[1]库存总量!$G:$G)</f>
        <v>0</v>
      </c>
      <c r="T3833" s="12">
        <f t="shared" si="952"/>
        <v>0</v>
      </c>
      <c r="U3833">
        <f>SUMIFS([1]库存总量!$G:$G,[1]库存总量!$H:$H,E3833&amp;G3833,[1]库存总量!$A:$A,"B")</f>
        <v>0</v>
      </c>
      <c r="V3833" s="12">
        <f t="shared" si="953"/>
        <v>0</v>
      </c>
      <c r="W3833">
        <f>SUMIFS([1]库存总量!$G:$G,[1]库存总量!$H:$H,E3833&amp;G3833,[1]库存总量!$A:$A,"K")</f>
        <v>0</v>
      </c>
      <c r="X3833" s="12">
        <f t="shared" si="954"/>
        <v>0</v>
      </c>
      <c r="Y3833">
        <f t="shared" si="955"/>
        <v>0</v>
      </c>
      <c r="Z3833" s="12">
        <f t="shared" si="956"/>
        <v>0</v>
      </c>
      <c r="AA3833">
        <f>(IF(ISERROR((IF(ISERROR(VLOOKUP(E3833&amp;G3833,'[1]采购入库货量(公司仓库)'!$A:$H,7,FALSE)),0,VLOOKUP(E3833&amp;G3833,'[1]采购入库货量(公司仓库)'!$A:$H,7,FALSE)))*L3833-(IF(ISERROR(VLOOKUP(E3833&amp;G3833,'[1]采购入库货量(公司仓库)'!$A:$H,8,FALSE)),0,VLOOKUP(E3833&amp;G3833,'[1]采购入库货量(公司仓库)'!$A:$H,8,FALSE)))),0,(IF(ISERROR(VLOOKUP(E3833&amp;G3833,'[1]采购入库货量(公司仓库)'!$A:$H,7,FALSE)),0,VLOOKUP(E3833&amp;G3833,'[1]采购入库货量(公司仓库)'!$A:$H,7,FALSE)))*L3833-(IF(ISERROR(VLOOKUP(E3833&amp;G3833,'[1]采购入库货量(公司仓库)'!$A:$H,8,FALSE)),0,VLOOKUP(E3833&amp;G3833,'[1]采购入库货量(公司仓库)'!$A:$H,8,FALSE)))))</f>
        <v>0</v>
      </c>
      <c r="AB3833">
        <f>SUMIF([1]销售数据!$B:$B,E3833&amp;G3833,[1]销售数据!$G:$G)</f>
        <v>0</v>
      </c>
      <c r="AC3833" s="12">
        <f t="shared" si="957"/>
        <v>0</v>
      </c>
      <c r="AD3833" t="str">
        <f t="shared" si="958"/>
        <v/>
      </c>
      <c r="AE3833">
        <f>SUMIF([1]销售数据!$B:$B,AD3833,[1]销售数据!$L:$L)</f>
        <v>0</v>
      </c>
      <c r="AF3833">
        <f>SUMIF([1]销售数据!$B:$B,AD3833,[1]销售数据!$K:$K)</f>
        <v>0</v>
      </c>
      <c r="AG3833">
        <f>SUMIF([1]销售数据!$B:$B,AD3833,[1]销售数据!$J:$J)</f>
        <v>0</v>
      </c>
      <c r="AH3833">
        <f>SUMIF([1]销售数据!$B:$B,AD3833,[1]销售数据!$I:$I)</f>
        <v>0</v>
      </c>
      <c r="AI3833">
        <f>SUMIF([1]销售数据!$B:$B,AD3833,[1]销售数据!$H:$H)</f>
        <v>0</v>
      </c>
      <c r="AJ3833" s="20">
        <f t="shared" si="959"/>
        <v>0</v>
      </c>
      <c r="AK3833">
        <f>SUMIF([1]发货店铺数!$B:$B,AD3833,[1]发货店铺数!$G:$G)</f>
        <v>0</v>
      </c>
      <c r="AL3833">
        <f>SUMIF([1]销售店铺数!$B:$B,AD3833,[1]销售店铺数!$G:$G)</f>
        <v>0</v>
      </c>
      <c r="AM3833">
        <f>SUMIF([1]销售店铺数!$B:$B,AD3833,[1]销售店铺数!$G:$G)</f>
        <v>0</v>
      </c>
      <c r="AN3833" s="20">
        <f t="shared" si="960"/>
        <v>0</v>
      </c>
      <c r="AO3833" s="20">
        <f t="shared" si="961"/>
        <v>0</v>
      </c>
      <c r="AP3833" s="20">
        <f t="shared" si="962"/>
        <v>0</v>
      </c>
      <c r="AQ3833" s="12">
        <f t="shared" si="963"/>
        <v>0</v>
      </c>
      <c r="AR3833" s="20">
        <f t="shared" si="964"/>
        <v>0</v>
      </c>
      <c r="AS3833" s="20">
        <f t="shared" si="965"/>
        <v>0</v>
      </c>
    </row>
    <row r="3834" spans="1:45">
      <c r="A3834"/>
      <c r="B3834"/>
      <c r="C3834"/>
      <c r="D3834"/>
      <c r="E3834"/>
      <c r="F3834"/>
      <c r="G3834"/>
      <c r="H3834"/>
      <c r="I3834"/>
      <c r="J3834"/>
      <c r="K3834"/>
      <c r="L3834"/>
      <c r="M3834" s="8" t="str">
        <f>IF(ISERROR( VLOOKUP(AD3834,'[1]采购入库货量(公司仓库)'!$A:$I,9,FALSE)),"", VLOOKUP(AD3834,'[1]采购入库货量(公司仓库)'!$A:$I,9,FALSE))</f>
        <v/>
      </c>
      <c r="N3834" s="8" t="str">
        <f>IF(ISERROR( VLOOKUP(AD3834,[1]批发上市日期!$A:$F,6,FALSE)),"",  VLOOKUP(AD3834,[1]批发上市日期!$A:$F,6,FALSE))</f>
        <v/>
      </c>
      <c r="O3834" s="48">
        <f>IF(ISERROR(VLOOKUP(E3834&amp;G3834,'[1]采购入库货量(公司仓库)'!$A:$I,7,FALSE)),0,VLOOKUP(E3834&amp;G3834,'[1]采购入库货量(公司仓库)'!$A:$I,7,FALSE))</f>
        <v>0</v>
      </c>
      <c r="P3834" s="12">
        <f t="shared" si="950"/>
        <v>0</v>
      </c>
      <c r="Q3834" s="14">
        <f>IF(ISERROR(VLOOKUP(E3834&amp;G3834,'[1]采购入库货量(公司仓库)'!$A:$I,8,FALSE)),0,VLOOKUP(E3834&amp;G3834,'[1]采购入库货量(公司仓库)'!$A:$I,8,FALSE))</f>
        <v>0</v>
      </c>
      <c r="R3834" s="12">
        <f t="shared" si="951"/>
        <v>0</v>
      </c>
      <c r="S3834">
        <f>SUMIF([1]库存总量!$H:$H,E3834&amp;G3834,[1]库存总量!$G:$G)</f>
        <v>0</v>
      </c>
      <c r="T3834" s="12">
        <f t="shared" si="952"/>
        <v>0</v>
      </c>
      <c r="U3834">
        <f>SUMIFS([1]库存总量!$G:$G,[1]库存总量!$H:$H,E3834&amp;G3834,[1]库存总量!$A:$A,"B")</f>
        <v>0</v>
      </c>
      <c r="V3834" s="12">
        <f t="shared" si="953"/>
        <v>0</v>
      </c>
      <c r="W3834">
        <f>SUMIFS([1]库存总量!$G:$G,[1]库存总量!$H:$H,E3834&amp;G3834,[1]库存总量!$A:$A,"K")</f>
        <v>0</v>
      </c>
      <c r="X3834" s="12">
        <f t="shared" si="954"/>
        <v>0</v>
      </c>
      <c r="Y3834">
        <f t="shared" si="955"/>
        <v>0</v>
      </c>
      <c r="Z3834" s="12">
        <f t="shared" si="956"/>
        <v>0</v>
      </c>
      <c r="AA3834">
        <f>(IF(ISERROR((IF(ISERROR(VLOOKUP(E3834&amp;G3834,'[1]采购入库货量(公司仓库)'!$A:$H,7,FALSE)),0,VLOOKUP(E3834&amp;G3834,'[1]采购入库货量(公司仓库)'!$A:$H,7,FALSE)))*L3834-(IF(ISERROR(VLOOKUP(E3834&amp;G3834,'[1]采购入库货量(公司仓库)'!$A:$H,8,FALSE)),0,VLOOKUP(E3834&amp;G3834,'[1]采购入库货量(公司仓库)'!$A:$H,8,FALSE)))),0,(IF(ISERROR(VLOOKUP(E3834&amp;G3834,'[1]采购入库货量(公司仓库)'!$A:$H,7,FALSE)),0,VLOOKUP(E3834&amp;G3834,'[1]采购入库货量(公司仓库)'!$A:$H,7,FALSE)))*L3834-(IF(ISERROR(VLOOKUP(E3834&amp;G3834,'[1]采购入库货量(公司仓库)'!$A:$H,8,FALSE)),0,VLOOKUP(E3834&amp;G3834,'[1]采购入库货量(公司仓库)'!$A:$H,8,FALSE)))))</f>
        <v>0</v>
      </c>
      <c r="AB3834">
        <f>SUMIF([1]销售数据!$B:$B,E3834&amp;G3834,[1]销售数据!$G:$G)</f>
        <v>0</v>
      </c>
      <c r="AC3834" s="12">
        <f t="shared" si="957"/>
        <v>0</v>
      </c>
      <c r="AD3834" t="str">
        <f t="shared" si="958"/>
        <v/>
      </c>
      <c r="AE3834">
        <f>SUMIF([1]销售数据!$B:$B,AD3834,[1]销售数据!$L:$L)</f>
        <v>0</v>
      </c>
      <c r="AF3834">
        <f>SUMIF([1]销售数据!$B:$B,AD3834,[1]销售数据!$K:$K)</f>
        <v>0</v>
      </c>
      <c r="AG3834">
        <f>SUMIF([1]销售数据!$B:$B,AD3834,[1]销售数据!$J:$J)</f>
        <v>0</v>
      </c>
      <c r="AH3834">
        <f>SUMIF([1]销售数据!$B:$B,AD3834,[1]销售数据!$I:$I)</f>
        <v>0</v>
      </c>
      <c r="AI3834">
        <f>SUMIF([1]销售数据!$B:$B,AD3834,[1]销售数据!$H:$H)</f>
        <v>0</v>
      </c>
      <c r="AJ3834" s="20">
        <f t="shared" si="959"/>
        <v>0</v>
      </c>
      <c r="AK3834">
        <f>SUMIF([1]发货店铺数!$B:$B,AD3834,[1]发货店铺数!$G:$G)</f>
        <v>0</v>
      </c>
      <c r="AL3834">
        <f>SUMIF([1]销售店铺数!$B:$B,AD3834,[1]销售店铺数!$G:$G)</f>
        <v>0</v>
      </c>
      <c r="AM3834">
        <f>SUMIF([1]销售店铺数!$B:$B,AD3834,[1]销售店铺数!$G:$G)</f>
        <v>0</v>
      </c>
      <c r="AN3834" s="20">
        <f t="shared" si="960"/>
        <v>0</v>
      </c>
      <c r="AO3834" s="20">
        <f t="shared" si="961"/>
        <v>0</v>
      </c>
      <c r="AP3834" s="20">
        <f t="shared" si="962"/>
        <v>0</v>
      </c>
      <c r="AQ3834" s="12">
        <f t="shared" si="963"/>
        <v>0</v>
      </c>
      <c r="AR3834" s="20">
        <f t="shared" si="964"/>
        <v>0</v>
      </c>
      <c r="AS3834" s="20">
        <f t="shared" si="965"/>
        <v>0</v>
      </c>
    </row>
    <row r="3835" spans="1:45">
      <c r="A3835"/>
      <c r="B3835"/>
      <c r="C3835"/>
      <c r="D3835"/>
      <c r="E3835"/>
      <c r="F3835"/>
      <c r="G3835"/>
      <c r="H3835"/>
      <c r="I3835"/>
      <c r="J3835"/>
      <c r="K3835"/>
      <c r="L3835"/>
      <c r="M3835" s="8" t="str">
        <f>IF(ISERROR( VLOOKUP(AD3835,'[1]采购入库货量(公司仓库)'!$A:$I,9,FALSE)),"", VLOOKUP(AD3835,'[1]采购入库货量(公司仓库)'!$A:$I,9,FALSE))</f>
        <v/>
      </c>
      <c r="N3835" s="8" t="str">
        <f>IF(ISERROR( VLOOKUP(AD3835,[1]批发上市日期!$A:$F,6,FALSE)),"",  VLOOKUP(AD3835,[1]批发上市日期!$A:$F,6,FALSE))</f>
        <v/>
      </c>
      <c r="O3835" s="48">
        <f>IF(ISERROR(VLOOKUP(E3835&amp;G3835,'[1]采购入库货量(公司仓库)'!$A:$I,7,FALSE)),0,VLOOKUP(E3835&amp;G3835,'[1]采购入库货量(公司仓库)'!$A:$I,7,FALSE))</f>
        <v>0</v>
      </c>
      <c r="P3835" s="12">
        <f t="shared" si="950"/>
        <v>0</v>
      </c>
      <c r="Q3835" s="14">
        <f>IF(ISERROR(VLOOKUP(E3835&amp;G3835,'[1]采购入库货量(公司仓库)'!$A:$I,8,FALSE)),0,VLOOKUP(E3835&amp;G3835,'[1]采购入库货量(公司仓库)'!$A:$I,8,FALSE))</f>
        <v>0</v>
      </c>
      <c r="R3835" s="12">
        <f t="shared" si="951"/>
        <v>0</v>
      </c>
      <c r="S3835">
        <f>SUMIF([1]库存总量!$H:$H,E3835&amp;G3835,[1]库存总量!$G:$G)</f>
        <v>0</v>
      </c>
      <c r="T3835" s="12">
        <f t="shared" si="952"/>
        <v>0</v>
      </c>
      <c r="U3835">
        <f>SUMIFS([1]库存总量!$G:$G,[1]库存总量!$H:$H,E3835&amp;G3835,[1]库存总量!$A:$A,"B")</f>
        <v>0</v>
      </c>
      <c r="V3835" s="12">
        <f t="shared" si="953"/>
        <v>0</v>
      </c>
      <c r="W3835">
        <f>SUMIFS([1]库存总量!$G:$G,[1]库存总量!$H:$H,E3835&amp;G3835,[1]库存总量!$A:$A,"K")</f>
        <v>0</v>
      </c>
      <c r="X3835" s="12">
        <f t="shared" si="954"/>
        <v>0</v>
      </c>
      <c r="Y3835">
        <f t="shared" si="955"/>
        <v>0</v>
      </c>
      <c r="Z3835" s="12">
        <f t="shared" si="956"/>
        <v>0</v>
      </c>
      <c r="AA3835">
        <f>(IF(ISERROR((IF(ISERROR(VLOOKUP(E3835&amp;G3835,'[1]采购入库货量(公司仓库)'!$A:$H,7,FALSE)),0,VLOOKUP(E3835&amp;G3835,'[1]采购入库货量(公司仓库)'!$A:$H,7,FALSE)))*L3835-(IF(ISERROR(VLOOKUP(E3835&amp;G3835,'[1]采购入库货量(公司仓库)'!$A:$H,8,FALSE)),0,VLOOKUP(E3835&amp;G3835,'[1]采购入库货量(公司仓库)'!$A:$H,8,FALSE)))),0,(IF(ISERROR(VLOOKUP(E3835&amp;G3835,'[1]采购入库货量(公司仓库)'!$A:$H,7,FALSE)),0,VLOOKUP(E3835&amp;G3835,'[1]采购入库货量(公司仓库)'!$A:$H,7,FALSE)))*L3835-(IF(ISERROR(VLOOKUP(E3835&amp;G3835,'[1]采购入库货量(公司仓库)'!$A:$H,8,FALSE)),0,VLOOKUP(E3835&amp;G3835,'[1]采购入库货量(公司仓库)'!$A:$H,8,FALSE)))))</f>
        <v>0</v>
      </c>
      <c r="AB3835">
        <f>SUMIF([1]销售数据!$B:$B,E3835&amp;G3835,[1]销售数据!$G:$G)</f>
        <v>0</v>
      </c>
      <c r="AC3835" s="12">
        <f t="shared" si="957"/>
        <v>0</v>
      </c>
      <c r="AD3835" t="str">
        <f t="shared" si="958"/>
        <v/>
      </c>
      <c r="AE3835">
        <f>SUMIF([1]销售数据!$B:$B,AD3835,[1]销售数据!$L:$L)</f>
        <v>0</v>
      </c>
      <c r="AF3835">
        <f>SUMIF([1]销售数据!$B:$B,AD3835,[1]销售数据!$K:$K)</f>
        <v>0</v>
      </c>
      <c r="AG3835">
        <f>SUMIF([1]销售数据!$B:$B,AD3835,[1]销售数据!$J:$J)</f>
        <v>0</v>
      </c>
      <c r="AH3835">
        <f>SUMIF([1]销售数据!$B:$B,AD3835,[1]销售数据!$I:$I)</f>
        <v>0</v>
      </c>
      <c r="AI3835">
        <f>SUMIF([1]销售数据!$B:$B,AD3835,[1]销售数据!$H:$H)</f>
        <v>0</v>
      </c>
      <c r="AJ3835" s="20">
        <f t="shared" si="959"/>
        <v>0</v>
      </c>
      <c r="AK3835">
        <f>SUMIF([1]发货店铺数!$B:$B,AD3835,[1]发货店铺数!$G:$G)</f>
        <v>0</v>
      </c>
      <c r="AL3835">
        <f>SUMIF([1]销售店铺数!$B:$B,AD3835,[1]销售店铺数!$G:$G)</f>
        <v>0</v>
      </c>
      <c r="AM3835">
        <f>SUMIF([1]销售店铺数!$B:$B,AD3835,[1]销售店铺数!$G:$G)</f>
        <v>0</v>
      </c>
      <c r="AN3835" s="20">
        <f t="shared" si="960"/>
        <v>0</v>
      </c>
      <c r="AO3835" s="20">
        <f t="shared" si="961"/>
        <v>0</v>
      </c>
      <c r="AP3835" s="20">
        <f t="shared" si="962"/>
        <v>0</v>
      </c>
      <c r="AQ3835" s="12">
        <f t="shared" si="963"/>
        <v>0</v>
      </c>
      <c r="AR3835" s="20">
        <f t="shared" si="964"/>
        <v>0</v>
      </c>
      <c r="AS3835" s="20">
        <f t="shared" si="965"/>
        <v>0</v>
      </c>
    </row>
    <row r="3836" spans="1:45">
      <c r="A3836"/>
      <c r="B3836"/>
      <c r="C3836"/>
      <c r="D3836"/>
      <c r="E3836"/>
      <c r="F3836"/>
      <c r="G3836"/>
      <c r="H3836"/>
      <c r="I3836"/>
      <c r="J3836"/>
      <c r="K3836"/>
      <c r="L3836"/>
      <c r="M3836" s="8" t="str">
        <f>IF(ISERROR( VLOOKUP(AD3836,'[1]采购入库货量(公司仓库)'!$A:$I,9,FALSE)),"", VLOOKUP(AD3836,'[1]采购入库货量(公司仓库)'!$A:$I,9,FALSE))</f>
        <v/>
      </c>
      <c r="N3836" s="8" t="str">
        <f>IF(ISERROR( VLOOKUP(AD3836,[1]批发上市日期!$A:$F,6,FALSE)),"",  VLOOKUP(AD3836,[1]批发上市日期!$A:$F,6,FALSE))</f>
        <v/>
      </c>
      <c r="O3836" s="48">
        <f>IF(ISERROR(VLOOKUP(E3836&amp;G3836,'[1]采购入库货量(公司仓库)'!$A:$I,7,FALSE)),0,VLOOKUP(E3836&amp;G3836,'[1]采购入库货量(公司仓库)'!$A:$I,7,FALSE))</f>
        <v>0</v>
      </c>
      <c r="P3836" s="12">
        <f t="shared" si="950"/>
        <v>0</v>
      </c>
      <c r="Q3836" s="14">
        <f>IF(ISERROR(VLOOKUP(E3836&amp;G3836,'[1]采购入库货量(公司仓库)'!$A:$I,8,FALSE)),0,VLOOKUP(E3836&amp;G3836,'[1]采购入库货量(公司仓库)'!$A:$I,8,FALSE))</f>
        <v>0</v>
      </c>
      <c r="R3836" s="12">
        <f t="shared" si="951"/>
        <v>0</v>
      </c>
      <c r="S3836">
        <f>SUMIF([1]库存总量!$H:$H,E3836&amp;G3836,[1]库存总量!$G:$G)</f>
        <v>0</v>
      </c>
      <c r="T3836" s="12">
        <f t="shared" si="952"/>
        <v>0</v>
      </c>
      <c r="U3836">
        <f>SUMIFS([1]库存总量!$G:$G,[1]库存总量!$H:$H,E3836&amp;G3836,[1]库存总量!$A:$A,"B")</f>
        <v>0</v>
      </c>
      <c r="V3836" s="12">
        <f t="shared" si="953"/>
        <v>0</v>
      </c>
      <c r="W3836">
        <f>SUMIFS([1]库存总量!$G:$G,[1]库存总量!$H:$H,E3836&amp;G3836,[1]库存总量!$A:$A,"K")</f>
        <v>0</v>
      </c>
      <c r="X3836" s="12">
        <f t="shared" si="954"/>
        <v>0</v>
      </c>
      <c r="Y3836">
        <f t="shared" si="955"/>
        <v>0</v>
      </c>
      <c r="Z3836" s="12">
        <f t="shared" si="956"/>
        <v>0</v>
      </c>
      <c r="AA3836">
        <f>(IF(ISERROR((IF(ISERROR(VLOOKUP(E3836&amp;G3836,'[1]采购入库货量(公司仓库)'!$A:$H,7,FALSE)),0,VLOOKUP(E3836&amp;G3836,'[1]采购入库货量(公司仓库)'!$A:$H,7,FALSE)))*L3836-(IF(ISERROR(VLOOKUP(E3836&amp;G3836,'[1]采购入库货量(公司仓库)'!$A:$H,8,FALSE)),0,VLOOKUP(E3836&amp;G3836,'[1]采购入库货量(公司仓库)'!$A:$H,8,FALSE)))),0,(IF(ISERROR(VLOOKUP(E3836&amp;G3836,'[1]采购入库货量(公司仓库)'!$A:$H,7,FALSE)),0,VLOOKUP(E3836&amp;G3836,'[1]采购入库货量(公司仓库)'!$A:$H,7,FALSE)))*L3836-(IF(ISERROR(VLOOKUP(E3836&amp;G3836,'[1]采购入库货量(公司仓库)'!$A:$H,8,FALSE)),0,VLOOKUP(E3836&amp;G3836,'[1]采购入库货量(公司仓库)'!$A:$H,8,FALSE)))))</f>
        <v>0</v>
      </c>
      <c r="AB3836">
        <f>SUMIF([1]销售数据!$B:$B,E3836&amp;G3836,[1]销售数据!$G:$G)</f>
        <v>0</v>
      </c>
      <c r="AC3836" s="12">
        <f t="shared" si="957"/>
        <v>0</v>
      </c>
      <c r="AD3836" t="str">
        <f t="shared" si="958"/>
        <v/>
      </c>
      <c r="AE3836">
        <f>SUMIF([1]销售数据!$B:$B,AD3836,[1]销售数据!$L:$L)</f>
        <v>0</v>
      </c>
      <c r="AF3836">
        <f>SUMIF([1]销售数据!$B:$B,AD3836,[1]销售数据!$K:$K)</f>
        <v>0</v>
      </c>
      <c r="AG3836">
        <f>SUMIF([1]销售数据!$B:$B,AD3836,[1]销售数据!$J:$J)</f>
        <v>0</v>
      </c>
      <c r="AH3836">
        <f>SUMIF([1]销售数据!$B:$B,AD3836,[1]销售数据!$I:$I)</f>
        <v>0</v>
      </c>
      <c r="AI3836">
        <f>SUMIF([1]销售数据!$B:$B,AD3836,[1]销售数据!$H:$H)</f>
        <v>0</v>
      </c>
      <c r="AJ3836" s="20">
        <f t="shared" si="959"/>
        <v>0</v>
      </c>
      <c r="AK3836">
        <f>SUMIF([1]发货店铺数!$B:$B,AD3836,[1]发货店铺数!$G:$G)</f>
        <v>0</v>
      </c>
      <c r="AL3836">
        <f>SUMIF([1]销售店铺数!$B:$B,AD3836,[1]销售店铺数!$G:$G)</f>
        <v>0</v>
      </c>
      <c r="AM3836">
        <f>SUMIF([1]销售店铺数!$B:$B,AD3836,[1]销售店铺数!$G:$G)</f>
        <v>0</v>
      </c>
      <c r="AN3836" s="20">
        <f t="shared" si="960"/>
        <v>0</v>
      </c>
      <c r="AO3836" s="20">
        <f t="shared" si="961"/>
        <v>0</v>
      </c>
      <c r="AP3836" s="20">
        <f t="shared" si="962"/>
        <v>0</v>
      </c>
      <c r="AQ3836" s="12">
        <f t="shared" si="963"/>
        <v>0</v>
      </c>
      <c r="AR3836" s="20">
        <f t="shared" si="964"/>
        <v>0</v>
      </c>
      <c r="AS3836" s="20">
        <f t="shared" si="965"/>
        <v>0</v>
      </c>
    </row>
    <row r="3837" spans="1:45">
      <c r="A3837"/>
      <c r="B3837"/>
      <c r="C3837"/>
      <c r="D3837"/>
      <c r="E3837"/>
      <c r="F3837"/>
      <c r="G3837"/>
      <c r="H3837"/>
      <c r="I3837"/>
      <c r="J3837"/>
      <c r="K3837"/>
      <c r="L3837"/>
      <c r="M3837" s="8" t="str">
        <f>IF(ISERROR( VLOOKUP(AD3837,'[1]采购入库货量(公司仓库)'!$A:$I,9,FALSE)),"", VLOOKUP(AD3837,'[1]采购入库货量(公司仓库)'!$A:$I,9,FALSE))</f>
        <v/>
      </c>
      <c r="N3837" s="8" t="str">
        <f>IF(ISERROR( VLOOKUP(AD3837,[1]批发上市日期!$A:$F,6,FALSE)),"",  VLOOKUP(AD3837,[1]批发上市日期!$A:$F,6,FALSE))</f>
        <v/>
      </c>
      <c r="O3837" s="48">
        <f>IF(ISERROR(VLOOKUP(E3837&amp;G3837,'[1]采购入库货量(公司仓库)'!$A:$I,7,FALSE)),0,VLOOKUP(E3837&amp;G3837,'[1]采购入库货量(公司仓库)'!$A:$I,7,FALSE))</f>
        <v>0</v>
      </c>
      <c r="P3837" s="12">
        <f t="shared" si="950"/>
        <v>0</v>
      </c>
      <c r="Q3837" s="14">
        <f>IF(ISERROR(VLOOKUP(E3837&amp;G3837,'[1]采购入库货量(公司仓库)'!$A:$I,8,FALSE)),0,VLOOKUP(E3837&amp;G3837,'[1]采购入库货量(公司仓库)'!$A:$I,8,FALSE))</f>
        <v>0</v>
      </c>
      <c r="R3837" s="12">
        <f t="shared" si="951"/>
        <v>0</v>
      </c>
      <c r="S3837">
        <f>SUMIF([1]库存总量!$H:$H,E3837&amp;G3837,[1]库存总量!$G:$G)</f>
        <v>0</v>
      </c>
      <c r="T3837" s="12">
        <f t="shared" si="952"/>
        <v>0</v>
      </c>
      <c r="U3837">
        <f>SUMIFS([1]库存总量!$G:$G,[1]库存总量!$H:$H,E3837&amp;G3837,[1]库存总量!$A:$A,"B")</f>
        <v>0</v>
      </c>
      <c r="V3837" s="12">
        <f t="shared" si="953"/>
        <v>0</v>
      </c>
      <c r="W3837">
        <f>SUMIFS([1]库存总量!$G:$G,[1]库存总量!$H:$H,E3837&amp;G3837,[1]库存总量!$A:$A,"K")</f>
        <v>0</v>
      </c>
      <c r="X3837" s="12">
        <f t="shared" si="954"/>
        <v>0</v>
      </c>
      <c r="Y3837">
        <f t="shared" si="955"/>
        <v>0</v>
      </c>
      <c r="Z3837" s="12">
        <f t="shared" si="956"/>
        <v>0</v>
      </c>
      <c r="AA3837">
        <f>(IF(ISERROR((IF(ISERROR(VLOOKUP(E3837&amp;G3837,'[1]采购入库货量(公司仓库)'!$A:$H,7,FALSE)),0,VLOOKUP(E3837&amp;G3837,'[1]采购入库货量(公司仓库)'!$A:$H,7,FALSE)))*L3837-(IF(ISERROR(VLOOKUP(E3837&amp;G3837,'[1]采购入库货量(公司仓库)'!$A:$H,8,FALSE)),0,VLOOKUP(E3837&amp;G3837,'[1]采购入库货量(公司仓库)'!$A:$H,8,FALSE)))),0,(IF(ISERROR(VLOOKUP(E3837&amp;G3837,'[1]采购入库货量(公司仓库)'!$A:$H,7,FALSE)),0,VLOOKUP(E3837&amp;G3837,'[1]采购入库货量(公司仓库)'!$A:$H,7,FALSE)))*L3837-(IF(ISERROR(VLOOKUP(E3837&amp;G3837,'[1]采购入库货量(公司仓库)'!$A:$H,8,FALSE)),0,VLOOKUP(E3837&amp;G3837,'[1]采购入库货量(公司仓库)'!$A:$H,8,FALSE)))))</f>
        <v>0</v>
      </c>
      <c r="AB3837">
        <f>SUMIF([1]销售数据!$B:$B,E3837&amp;G3837,[1]销售数据!$G:$G)</f>
        <v>0</v>
      </c>
      <c r="AC3837" s="12">
        <f t="shared" si="957"/>
        <v>0</v>
      </c>
      <c r="AD3837" t="str">
        <f t="shared" si="958"/>
        <v/>
      </c>
      <c r="AE3837">
        <f>SUMIF([1]销售数据!$B:$B,AD3837,[1]销售数据!$L:$L)</f>
        <v>0</v>
      </c>
      <c r="AF3837">
        <f>SUMIF([1]销售数据!$B:$B,AD3837,[1]销售数据!$K:$K)</f>
        <v>0</v>
      </c>
      <c r="AG3837">
        <f>SUMIF([1]销售数据!$B:$B,AD3837,[1]销售数据!$J:$J)</f>
        <v>0</v>
      </c>
      <c r="AH3837">
        <f>SUMIF([1]销售数据!$B:$B,AD3837,[1]销售数据!$I:$I)</f>
        <v>0</v>
      </c>
      <c r="AI3837">
        <f>SUMIF([1]销售数据!$B:$B,AD3837,[1]销售数据!$H:$H)</f>
        <v>0</v>
      </c>
      <c r="AJ3837" s="20">
        <f t="shared" si="959"/>
        <v>0</v>
      </c>
      <c r="AK3837">
        <f>SUMIF([1]发货店铺数!$B:$B,AD3837,[1]发货店铺数!$G:$G)</f>
        <v>0</v>
      </c>
      <c r="AL3837">
        <f>SUMIF([1]销售店铺数!$B:$B,AD3837,[1]销售店铺数!$G:$G)</f>
        <v>0</v>
      </c>
      <c r="AM3837">
        <f>SUMIF([1]销售店铺数!$B:$B,AD3837,[1]销售店铺数!$G:$G)</f>
        <v>0</v>
      </c>
      <c r="AN3837" s="20">
        <f t="shared" si="960"/>
        <v>0</v>
      </c>
      <c r="AO3837" s="20">
        <f t="shared" si="961"/>
        <v>0</v>
      </c>
      <c r="AP3837" s="20">
        <f t="shared" si="962"/>
        <v>0</v>
      </c>
      <c r="AQ3837" s="12">
        <f t="shared" si="963"/>
        <v>0</v>
      </c>
      <c r="AR3837" s="20">
        <f t="shared" si="964"/>
        <v>0</v>
      </c>
      <c r="AS3837" s="20">
        <f t="shared" si="965"/>
        <v>0</v>
      </c>
    </row>
    <row r="3838" spans="1:45">
      <c r="A3838"/>
      <c r="B3838"/>
      <c r="C3838"/>
      <c r="D3838"/>
      <c r="E3838"/>
      <c r="F3838"/>
      <c r="G3838"/>
      <c r="H3838"/>
      <c r="I3838"/>
      <c r="J3838"/>
      <c r="K3838"/>
      <c r="L3838"/>
      <c r="M3838" s="8" t="str">
        <f>IF(ISERROR( VLOOKUP(AD3838,'[1]采购入库货量(公司仓库)'!$A:$I,9,FALSE)),"", VLOOKUP(AD3838,'[1]采购入库货量(公司仓库)'!$A:$I,9,FALSE))</f>
        <v/>
      </c>
      <c r="N3838" s="8" t="str">
        <f>IF(ISERROR( VLOOKUP(AD3838,[1]批发上市日期!$A:$F,6,FALSE)),"",  VLOOKUP(AD3838,[1]批发上市日期!$A:$F,6,FALSE))</f>
        <v/>
      </c>
      <c r="O3838" s="48">
        <f>IF(ISERROR(VLOOKUP(E3838&amp;G3838,'[1]采购入库货量(公司仓库)'!$A:$I,7,FALSE)),0,VLOOKUP(E3838&amp;G3838,'[1]采购入库货量(公司仓库)'!$A:$I,7,FALSE))</f>
        <v>0</v>
      </c>
      <c r="P3838" s="12">
        <f t="shared" si="950"/>
        <v>0</v>
      </c>
      <c r="Q3838" s="14">
        <f>IF(ISERROR(VLOOKUP(E3838&amp;G3838,'[1]采购入库货量(公司仓库)'!$A:$I,8,FALSE)),0,VLOOKUP(E3838&amp;G3838,'[1]采购入库货量(公司仓库)'!$A:$I,8,FALSE))</f>
        <v>0</v>
      </c>
      <c r="R3838" s="12">
        <f t="shared" si="951"/>
        <v>0</v>
      </c>
      <c r="S3838">
        <f>SUMIF([1]库存总量!$H:$H,E3838&amp;G3838,[1]库存总量!$G:$G)</f>
        <v>0</v>
      </c>
      <c r="T3838" s="12">
        <f t="shared" si="952"/>
        <v>0</v>
      </c>
      <c r="U3838">
        <f>SUMIFS([1]库存总量!$G:$G,[1]库存总量!$H:$H,E3838&amp;G3838,[1]库存总量!$A:$A,"B")</f>
        <v>0</v>
      </c>
      <c r="V3838" s="12">
        <f t="shared" si="953"/>
        <v>0</v>
      </c>
      <c r="W3838">
        <f>SUMIFS([1]库存总量!$G:$G,[1]库存总量!$H:$H,E3838&amp;G3838,[1]库存总量!$A:$A,"K")</f>
        <v>0</v>
      </c>
      <c r="X3838" s="12">
        <f t="shared" si="954"/>
        <v>0</v>
      </c>
      <c r="Y3838">
        <f t="shared" si="955"/>
        <v>0</v>
      </c>
      <c r="Z3838" s="12">
        <f t="shared" si="956"/>
        <v>0</v>
      </c>
      <c r="AA3838">
        <f>(IF(ISERROR((IF(ISERROR(VLOOKUP(E3838&amp;G3838,'[1]采购入库货量(公司仓库)'!$A:$H,7,FALSE)),0,VLOOKUP(E3838&amp;G3838,'[1]采购入库货量(公司仓库)'!$A:$H,7,FALSE)))*L3838-(IF(ISERROR(VLOOKUP(E3838&amp;G3838,'[1]采购入库货量(公司仓库)'!$A:$H,8,FALSE)),0,VLOOKUP(E3838&amp;G3838,'[1]采购入库货量(公司仓库)'!$A:$H,8,FALSE)))),0,(IF(ISERROR(VLOOKUP(E3838&amp;G3838,'[1]采购入库货量(公司仓库)'!$A:$H,7,FALSE)),0,VLOOKUP(E3838&amp;G3838,'[1]采购入库货量(公司仓库)'!$A:$H,7,FALSE)))*L3838-(IF(ISERROR(VLOOKUP(E3838&amp;G3838,'[1]采购入库货量(公司仓库)'!$A:$H,8,FALSE)),0,VLOOKUP(E3838&amp;G3838,'[1]采购入库货量(公司仓库)'!$A:$H,8,FALSE)))))</f>
        <v>0</v>
      </c>
      <c r="AB3838">
        <f>SUMIF([1]销售数据!$B:$B,E3838&amp;G3838,[1]销售数据!$G:$G)</f>
        <v>0</v>
      </c>
      <c r="AC3838" s="12">
        <f t="shared" si="957"/>
        <v>0</v>
      </c>
      <c r="AD3838" t="str">
        <f t="shared" si="958"/>
        <v/>
      </c>
      <c r="AE3838">
        <f>SUMIF([1]销售数据!$B:$B,AD3838,[1]销售数据!$L:$L)</f>
        <v>0</v>
      </c>
      <c r="AF3838">
        <f>SUMIF([1]销售数据!$B:$B,AD3838,[1]销售数据!$K:$K)</f>
        <v>0</v>
      </c>
      <c r="AG3838">
        <f>SUMIF([1]销售数据!$B:$B,AD3838,[1]销售数据!$J:$J)</f>
        <v>0</v>
      </c>
      <c r="AH3838">
        <f>SUMIF([1]销售数据!$B:$B,AD3838,[1]销售数据!$I:$I)</f>
        <v>0</v>
      </c>
      <c r="AI3838">
        <f>SUMIF([1]销售数据!$B:$B,AD3838,[1]销售数据!$H:$H)</f>
        <v>0</v>
      </c>
      <c r="AJ3838" s="20">
        <f t="shared" si="959"/>
        <v>0</v>
      </c>
      <c r="AK3838">
        <f>SUMIF([1]发货店铺数!$B:$B,AD3838,[1]发货店铺数!$G:$G)</f>
        <v>0</v>
      </c>
      <c r="AL3838">
        <f>SUMIF([1]销售店铺数!$B:$B,AD3838,[1]销售店铺数!$G:$G)</f>
        <v>0</v>
      </c>
      <c r="AM3838">
        <f>SUMIF([1]销售店铺数!$B:$B,AD3838,[1]销售店铺数!$G:$G)</f>
        <v>0</v>
      </c>
      <c r="AN3838" s="20">
        <f t="shared" si="960"/>
        <v>0</v>
      </c>
      <c r="AO3838" s="20">
        <f t="shared" si="961"/>
        <v>0</v>
      </c>
      <c r="AP3838" s="20">
        <f t="shared" si="962"/>
        <v>0</v>
      </c>
      <c r="AQ3838" s="12">
        <f t="shared" si="963"/>
        <v>0</v>
      </c>
      <c r="AR3838" s="20">
        <f t="shared" si="964"/>
        <v>0</v>
      </c>
      <c r="AS3838" s="20">
        <f t="shared" si="965"/>
        <v>0</v>
      </c>
    </row>
    <row r="3839" spans="1:45">
      <c r="A3839"/>
      <c r="B3839"/>
      <c r="C3839"/>
      <c r="D3839"/>
      <c r="E3839"/>
      <c r="F3839"/>
      <c r="G3839"/>
      <c r="H3839"/>
      <c r="I3839"/>
      <c r="J3839"/>
      <c r="K3839"/>
      <c r="L3839"/>
      <c r="M3839" s="8" t="str">
        <f>IF(ISERROR( VLOOKUP(AD3839,'[1]采购入库货量(公司仓库)'!$A:$I,9,FALSE)),"", VLOOKUP(AD3839,'[1]采购入库货量(公司仓库)'!$A:$I,9,FALSE))</f>
        <v/>
      </c>
      <c r="N3839" s="8" t="str">
        <f>IF(ISERROR( VLOOKUP(AD3839,[1]批发上市日期!$A:$F,6,FALSE)),"",  VLOOKUP(AD3839,[1]批发上市日期!$A:$F,6,FALSE))</f>
        <v/>
      </c>
      <c r="O3839" s="48">
        <f>IF(ISERROR(VLOOKUP(E3839&amp;G3839,'[1]采购入库货量(公司仓库)'!$A:$I,7,FALSE)),0,VLOOKUP(E3839&amp;G3839,'[1]采购入库货量(公司仓库)'!$A:$I,7,FALSE))</f>
        <v>0</v>
      </c>
      <c r="P3839" s="12">
        <f t="shared" si="950"/>
        <v>0</v>
      </c>
      <c r="Q3839" s="14">
        <f>IF(ISERROR(VLOOKUP(E3839&amp;G3839,'[1]采购入库货量(公司仓库)'!$A:$I,8,FALSE)),0,VLOOKUP(E3839&amp;G3839,'[1]采购入库货量(公司仓库)'!$A:$I,8,FALSE))</f>
        <v>0</v>
      </c>
      <c r="R3839" s="12">
        <f t="shared" si="951"/>
        <v>0</v>
      </c>
      <c r="S3839">
        <f>SUMIF([1]库存总量!$H:$H,E3839&amp;G3839,[1]库存总量!$G:$G)</f>
        <v>0</v>
      </c>
      <c r="T3839" s="12">
        <f t="shared" si="952"/>
        <v>0</v>
      </c>
      <c r="U3839">
        <f>SUMIFS([1]库存总量!$G:$G,[1]库存总量!$H:$H,E3839&amp;G3839,[1]库存总量!$A:$A,"B")</f>
        <v>0</v>
      </c>
      <c r="V3839" s="12">
        <f t="shared" si="953"/>
        <v>0</v>
      </c>
      <c r="W3839">
        <f>SUMIFS([1]库存总量!$G:$G,[1]库存总量!$H:$H,E3839&amp;G3839,[1]库存总量!$A:$A,"K")</f>
        <v>0</v>
      </c>
      <c r="X3839" s="12">
        <f t="shared" si="954"/>
        <v>0</v>
      </c>
      <c r="Y3839">
        <f t="shared" si="955"/>
        <v>0</v>
      </c>
      <c r="Z3839" s="12">
        <f t="shared" si="956"/>
        <v>0</v>
      </c>
      <c r="AA3839">
        <f>(IF(ISERROR((IF(ISERROR(VLOOKUP(E3839&amp;G3839,'[1]采购入库货量(公司仓库)'!$A:$H,7,FALSE)),0,VLOOKUP(E3839&amp;G3839,'[1]采购入库货量(公司仓库)'!$A:$H,7,FALSE)))*L3839-(IF(ISERROR(VLOOKUP(E3839&amp;G3839,'[1]采购入库货量(公司仓库)'!$A:$H,8,FALSE)),0,VLOOKUP(E3839&amp;G3839,'[1]采购入库货量(公司仓库)'!$A:$H,8,FALSE)))),0,(IF(ISERROR(VLOOKUP(E3839&amp;G3839,'[1]采购入库货量(公司仓库)'!$A:$H,7,FALSE)),0,VLOOKUP(E3839&amp;G3839,'[1]采购入库货量(公司仓库)'!$A:$H,7,FALSE)))*L3839-(IF(ISERROR(VLOOKUP(E3839&amp;G3839,'[1]采购入库货量(公司仓库)'!$A:$H,8,FALSE)),0,VLOOKUP(E3839&amp;G3839,'[1]采购入库货量(公司仓库)'!$A:$H,8,FALSE)))))</f>
        <v>0</v>
      </c>
      <c r="AB3839">
        <f>SUMIF([1]销售数据!$B:$B,E3839&amp;G3839,[1]销售数据!$G:$G)</f>
        <v>0</v>
      </c>
      <c r="AC3839" s="12">
        <f t="shared" si="957"/>
        <v>0</v>
      </c>
      <c r="AD3839" t="str">
        <f t="shared" si="958"/>
        <v/>
      </c>
      <c r="AE3839">
        <f>SUMIF([1]销售数据!$B:$B,AD3839,[1]销售数据!$L:$L)</f>
        <v>0</v>
      </c>
      <c r="AF3839">
        <f>SUMIF([1]销售数据!$B:$B,AD3839,[1]销售数据!$K:$K)</f>
        <v>0</v>
      </c>
      <c r="AG3839">
        <f>SUMIF([1]销售数据!$B:$B,AD3839,[1]销售数据!$J:$J)</f>
        <v>0</v>
      </c>
      <c r="AH3839">
        <f>SUMIF([1]销售数据!$B:$B,AD3839,[1]销售数据!$I:$I)</f>
        <v>0</v>
      </c>
      <c r="AI3839">
        <f>SUMIF([1]销售数据!$B:$B,AD3839,[1]销售数据!$H:$H)</f>
        <v>0</v>
      </c>
      <c r="AJ3839" s="20">
        <f t="shared" si="959"/>
        <v>0</v>
      </c>
      <c r="AK3839">
        <f>SUMIF([1]发货店铺数!$B:$B,AD3839,[1]发货店铺数!$G:$G)</f>
        <v>0</v>
      </c>
      <c r="AL3839">
        <f>SUMIF([1]销售店铺数!$B:$B,AD3839,[1]销售店铺数!$G:$G)</f>
        <v>0</v>
      </c>
      <c r="AM3839">
        <f>SUMIF([1]销售店铺数!$B:$B,AD3839,[1]销售店铺数!$G:$G)</f>
        <v>0</v>
      </c>
      <c r="AN3839" s="20">
        <f t="shared" si="960"/>
        <v>0</v>
      </c>
      <c r="AO3839" s="20">
        <f t="shared" si="961"/>
        <v>0</v>
      </c>
      <c r="AP3839" s="20">
        <f t="shared" si="962"/>
        <v>0</v>
      </c>
      <c r="AQ3839" s="12">
        <f t="shared" si="963"/>
        <v>0</v>
      </c>
      <c r="AR3839" s="20">
        <f t="shared" si="964"/>
        <v>0</v>
      </c>
      <c r="AS3839" s="20">
        <f t="shared" si="965"/>
        <v>0</v>
      </c>
    </row>
    <row r="3840" spans="1:45">
      <c r="A3840"/>
      <c r="B3840"/>
      <c r="C3840"/>
      <c r="D3840"/>
      <c r="E3840"/>
      <c r="F3840"/>
      <c r="G3840"/>
      <c r="H3840"/>
      <c r="I3840"/>
      <c r="J3840"/>
      <c r="K3840"/>
      <c r="L3840"/>
      <c r="M3840" s="8" t="str">
        <f>IF(ISERROR( VLOOKUP(AD3840,'[1]采购入库货量(公司仓库)'!$A:$I,9,FALSE)),"", VLOOKUP(AD3840,'[1]采购入库货量(公司仓库)'!$A:$I,9,FALSE))</f>
        <v/>
      </c>
      <c r="N3840" s="8" t="str">
        <f>IF(ISERROR( VLOOKUP(AD3840,[1]批发上市日期!$A:$F,6,FALSE)),"",  VLOOKUP(AD3840,[1]批发上市日期!$A:$F,6,FALSE))</f>
        <v/>
      </c>
      <c r="O3840" s="48">
        <f>IF(ISERROR(VLOOKUP(E3840&amp;G3840,'[1]采购入库货量(公司仓库)'!$A:$I,7,FALSE)),0,VLOOKUP(E3840&amp;G3840,'[1]采购入库货量(公司仓库)'!$A:$I,7,FALSE))</f>
        <v>0</v>
      </c>
      <c r="P3840" s="12">
        <f t="shared" si="950"/>
        <v>0</v>
      </c>
      <c r="Q3840" s="14">
        <f>IF(ISERROR(VLOOKUP(E3840&amp;G3840,'[1]采购入库货量(公司仓库)'!$A:$I,8,FALSE)),0,VLOOKUP(E3840&amp;G3840,'[1]采购入库货量(公司仓库)'!$A:$I,8,FALSE))</f>
        <v>0</v>
      </c>
      <c r="R3840" s="12">
        <f t="shared" si="951"/>
        <v>0</v>
      </c>
      <c r="S3840">
        <f>SUMIF([1]库存总量!$H:$H,E3840&amp;G3840,[1]库存总量!$G:$G)</f>
        <v>0</v>
      </c>
      <c r="T3840" s="12">
        <f t="shared" si="952"/>
        <v>0</v>
      </c>
      <c r="U3840">
        <f>SUMIFS([1]库存总量!$G:$G,[1]库存总量!$H:$H,E3840&amp;G3840,[1]库存总量!$A:$A,"B")</f>
        <v>0</v>
      </c>
      <c r="V3840" s="12">
        <f t="shared" si="953"/>
        <v>0</v>
      </c>
      <c r="W3840">
        <f>SUMIFS([1]库存总量!$G:$G,[1]库存总量!$H:$H,E3840&amp;G3840,[1]库存总量!$A:$A,"K")</f>
        <v>0</v>
      </c>
      <c r="X3840" s="12">
        <f t="shared" si="954"/>
        <v>0</v>
      </c>
      <c r="Y3840">
        <f t="shared" si="955"/>
        <v>0</v>
      </c>
      <c r="Z3840" s="12">
        <f t="shared" si="956"/>
        <v>0</v>
      </c>
      <c r="AA3840">
        <f>(IF(ISERROR((IF(ISERROR(VLOOKUP(E3840&amp;G3840,'[1]采购入库货量(公司仓库)'!$A:$H,7,FALSE)),0,VLOOKUP(E3840&amp;G3840,'[1]采购入库货量(公司仓库)'!$A:$H,7,FALSE)))*L3840-(IF(ISERROR(VLOOKUP(E3840&amp;G3840,'[1]采购入库货量(公司仓库)'!$A:$H,8,FALSE)),0,VLOOKUP(E3840&amp;G3840,'[1]采购入库货量(公司仓库)'!$A:$H,8,FALSE)))),0,(IF(ISERROR(VLOOKUP(E3840&amp;G3840,'[1]采购入库货量(公司仓库)'!$A:$H,7,FALSE)),0,VLOOKUP(E3840&amp;G3840,'[1]采购入库货量(公司仓库)'!$A:$H,7,FALSE)))*L3840-(IF(ISERROR(VLOOKUP(E3840&amp;G3840,'[1]采购入库货量(公司仓库)'!$A:$H,8,FALSE)),0,VLOOKUP(E3840&amp;G3840,'[1]采购入库货量(公司仓库)'!$A:$H,8,FALSE)))))</f>
        <v>0</v>
      </c>
      <c r="AB3840">
        <f>SUMIF([1]销售数据!$B:$B,E3840&amp;G3840,[1]销售数据!$G:$G)</f>
        <v>0</v>
      </c>
      <c r="AC3840" s="12">
        <f t="shared" si="957"/>
        <v>0</v>
      </c>
      <c r="AD3840" t="str">
        <f t="shared" si="958"/>
        <v/>
      </c>
      <c r="AE3840">
        <f>SUMIF([1]销售数据!$B:$B,AD3840,[1]销售数据!$L:$L)</f>
        <v>0</v>
      </c>
      <c r="AF3840">
        <f>SUMIF([1]销售数据!$B:$B,AD3840,[1]销售数据!$K:$K)</f>
        <v>0</v>
      </c>
      <c r="AG3840">
        <f>SUMIF([1]销售数据!$B:$B,AD3840,[1]销售数据!$J:$J)</f>
        <v>0</v>
      </c>
      <c r="AH3840">
        <f>SUMIF([1]销售数据!$B:$B,AD3840,[1]销售数据!$I:$I)</f>
        <v>0</v>
      </c>
      <c r="AI3840">
        <f>SUMIF([1]销售数据!$B:$B,AD3840,[1]销售数据!$H:$H)</f>
        <v>0</v>
      </c>
      <c r="AJ3840" s="20">
        <f t="shared" si="959"/>
        <v>0</v>
      </c>
      <c r="AK3840">
        <f>SUMIF([1]发货店铺数!$B:$B,AD3840,[1]发货店铺数!$G:$G)</f>
        <v>0</v>
      </c>
      <c r="AL3840">
        <f>SUMIF([1]销售店铺数!$B:$B,AD3840,[1]销售店铺数!$G:$G)</f>
        <v>0</v>
      </c>
      <c r="AM3840">
        <f>SUMIF([1]销售店铺数!$B:$B,AD3840,[1]销售店铺数!$G:$G)</f>
        <v>0</v>
      </c>
      <c r="AN3840" s="20">
        <f t="shared" si="960"/>
        <v>0</v>
      </c>
      <c r="AO3840" s="20">
        <f t="shared" si="961"/>
        <v>0</v>
      </c>
      <c r="AP3840" s="20">
        <f t="shared" si="962"/>
        <v>0</v>
      </c>
      <c r="AQ3840" s="12">
        <f t="shared" si="963"/>
        <v>0</v>
      </c>
      <c r="AR3840" s="20">
        <f t="shared" si="964"/>
        <v>0</v>
      </c>
      <c r="AS3840" s="20">
        <f t="shared" si="965"/>
        <v>0</v>
      </c>
    </row>
    <row r="3841" spans="1:45">
      <c r="A3841"/>
      <c r="B3841"/>
      <c r="C3841"/>
      <c r="D3841"/>
      <c r="E3841"/>
      <c r="F3841"/>
      <c r="G3841"/>
      <c r="H3841"/>
      <c r="I3841"/>
      <c r="J3841"/>
      <c r="K3841"/>
      <c r="L3841"/>
      <c r="M3841" s="8" t="str">
        <f>IF(ISERROR( VLOOKUP(AD3841,'[1]采购入库货量(公司仓库)'!$A:$I,9,FALSE)),"", VLOOKUP(AD3841,'[1]采购入库货量(公司仓库)'!$A:$I,9,FALSE))</f>
        <v/>
      </c>
      <c r="N3841" s="8" t="str">
        <f>IF(ISERROR( VLOOKUP(AD3841,[1]批发上市日期!$A:$F,6,FALSE)),"",  VLOOKUP(AD3841,[1]批发上市日期!$A:$F,6,FALSE))</f>
        <v/>
      </c>
      <c r="O3841" s="48">
        <f>IF(ISERROR(VLOOKUP(E3841&amp;G3841,'[1]采购入库货量(公司仓库)'!$A:$I,7,FALSE)),0,VLOOKUP(E3841&amp;G3841,'[1]采购入库货量(公司仓库)'!$A:$I,7,FALSE))</f>
        <v>0</v>
      </c>
      <c r="P3841" s="12">
        <f t="shared" si="950"/>
        <v>0</v>
      </c>
      <c r="Q3841" s="14">
        <f>IF(ISERROR(VLOOKUP(E3841&amp;G3841,'[1]采购入库货量(公司仓库)'!$A:$I,8,FALSE)),0,VLOOKUP(E3841&amp;G3841,'[1]采购入库货量(公司仓库)'!$A:$I,8,FALSE))</f>
        <v>0</v>
      </c>
      <c r="R3841" s="12">
        <f t="shared" si="951"/>
        <v>0</v>
      </c>
      <c r="S3841">
        <f>SUMIF([1]库存总量!$H:$H,E3841&amp;G3841,[1]库存总量!$G:$G)</f>
        <v>0</v>
      </c>
      <c r="T3841" s="12">
        <f t="shared" si="952"/>
        <v>0</v>
      </c>
      <c r="U3841">
        <f>SUMIFS([1]库存总量!$G:$G,[1]库存总量!$H:$H,E3841&amp;G3841,[1]库存总量!$A:$A,"B")</f>
        <v>0</v>
      </c>
      <c r="V3841" s="12">
        <f t="shared" si="953"/>
        <v>0</v>
      </c>
      <c r="W3841">
        <f>SUMIFS([1]库存总量!$G:$G,[1]库存总量!$H:$H,E3841&amp;G3841,[1]库存总量!$A:$A,"K")</f>
        <v>0</v>
      </c>
      <c r="X3841" s="12">
        <f t="shared" si="954"/>
        <v>0</v>
      </c>
      <c r="Y3841">
        <f t="shared" si="955"/>
        <v>0</v>
      </c>
      <c r="Z3841" s="12">
        <f t="shared" si="956"/>
        <v>0</v>
      </c>
      <c r="AA3841">
        <f>(IF(ISERROR((IF(ISERROR(VLOOKUP(E3841&amp;G3841,'[1]采购入库货量(公司仓库)'!$A:$H,7,FALSE)),0,VLOOKUP(E3841&amp;G3841,'[1]采购入库货量(公司仓库)'!$A:$H,7,FALSE)))*L3841-(IF(ISERROR(VLOOKUP(E3841&amp;G3841,'[1]采购入库货量(公司仓库)'!$A:$H,8,FALSE)),0,VLOOKUP(E3841&amp;G3841,'[1]采购入库货量(公司仓库)'!$A:$H,8,FALSE)))),0,(IF(ISERROR(VLOOKUP(E3841&amp;G3841,'[1]采购入库货量(公司仓库)'!$A:$H,7,FALSE)),0,VLOOKUP(E3841&amp;G3841,'[1]采购入库货量(公司仓库)'!$A:$H,7,FALSE)))*L3841-(IF(ISERROR(VLOOKUP(E3841&amp;G3841,'[1]采购入库货量(公司仓库)'!$A:$H,8,FALSE)),0,VLOOKUP(E3841&amp;G3841,'[1]采购入库货量(公司仓库)'!$A:$H,8,FALSE)))))</f>
        <v>0</v>
      </c>
      <c r="AB3841">
        <f>SUMIF([1]销售数据!$B:$B,E3841&amp;G3841,[1]销售数据!$G:$G)</f>
        <v>0</v>
      </c>
      <c r="AC3841" s="12">
        <f t="shared" si="957"/>
        <v>0</v>
      </c>
      <c r="AD3841" t="str">
        <f t="shared" si="958"/>
        <v/>
      </c>
      <c r="AE3841">
        <f>SUMIF([1]销售数据!$B:$B,AD3841,[1]销售数据!$L:$L)</f>
        <v>0</v>
      </c>
      <c r="AF3841">
        <f>SUMIF([1]销售数据!$B:$B,AD3841,[1]销售数据!$K:$K)</f>
        <v>0</v>
      </c>
      <c r="AG3841">
        <f>SUMIF([1]销售数据!$B:$B,AD3841,[1]销售数据!$J:$J)</f>
        <v>0</v>
      </c>
      <c r="AH3841">
        <f>SUMIF([1]销售数据!$B:$B,AD3841,[1]销售数据!$I:$I)</f>
        <v>0</v>
      </c>
      <c r="AI3841">
        <f>SUMIF([1]销售数据!$B:$B,AD3841,[1]销售数据!$H:$H)</f>
        <v>0</v>
      </c>
      <c r="AJ3841" s="20">
        <f t="shared" si="959"/>
        <v>0</v>
      </c>
      <c r="AK3841">
        <f>SUMIF([1]发货店铺数!$B:$B,AD3841,[1]发货店铺数!$G:$G)</f>
        <v>0</v>
      </c>
      <c r="AL3841">
        <f>SUMIF([1]销售店铺数!$B:$B,AD3841,[1]销售店铺数!$G:$G)</f>
        <v>0</v>
      </c>
      <c r="AM3841">
        <f>SUMIF([1]销售店铺数!$B:$B,AD3841,[1]销售店铺数!$G:$G)</f>
        <v>0</v>
      </c>
      <c r="AN3841" s="20">
        <f t="shared" si="960"/>
        <v>0</v>
      </c>
      <c r="AO3841" s="20">
        <f t="shared" si="961"/>
        <v>0</v>
      </c>
      <c r="AP3841" s="20">
        <f t="shared" si="962"/>
        <v>0</v>
      </c>
      <c r="AQ3841" s="12">
        <f t="shared" si="963"/>
        <v>0</v>
      </c>
      <c r="AR3841" s="20">
        <f t="shared" si="964"/>
        <v>0</v>
      </c>
      <c r="AS3841" s="20">
        <f t="shared" si="965"/>
        <v>0</v>
      </c>
    </row>
    <row r="3842" spans="1:45">
      <c r="A3842"/>
      <c r="B3842"/>
      <c r="C3842"/>
      <c r="D3842"/>
      <c r="E3842"/>
      <c r="F3842"/>
      <c r="G3842"/>
      <c r="H3842"/>
      <c r="I3842"/>
      <c r="J3842"/>
      <c r="K3842"/>
      <c r="L3842"/>
      <c r="M3842" s="8" t="str">
        <f>IF(ISERROR( VLOOKUP(AD3842,'[1]采购入库货量(公司仓库)'!$A:$I,9,FALSE)),"", VLOOKUP(AD3842,'[1]采购入库货量(公司仓库)'!$A:$I,9,FALSE))</f>
        <v/>
      </c>
      <c r="N3842" s="8" t="str">
        <f>IF(ISERROR( VLOOKUP(AD3842,[1]批发上市日期!$A:$F,6,FALSE)),"",  VLOOKUP(AD3842,[1]批发上市日期!$A:$F,6,FALSE))</f>
        <v/>
      </c>
      <c r="O3842" s="48">
        <f>IF(ISERROR(VLOOKUP(E3842&amp;G3842,'[1]采购入库货量(公司仓库)'!$A:$I,7,FALSE)),0,VLOOKUP(E3842&amp;G3842,'[1]采购入库货量(公司仓库)'!$A:$I,7,FALSE))</f>
        <v>0</v>
      </c>
      <c r="P3842" s="12">
        <f t="shared" si="950"/>
        <v>0</v>
      </c>
      <c r="Q3842" s="14">
        <f>IF(ISERROR(VLOOKUP(E3842&amp;G3842,'[1]采购入库货量(公司仓库)'!$A:$I,8,FALSE)),0,VLOOKUP(E3842&amp;G3842,'[1]采购入库货量(公司仓库)'!$A:$I,8,FALSE))</f>
        <v>0</v>
      </c>
      <c r="R3842" s="12">
        <f t="shared" si="951"/>
        <v>0</v>
      </c>
      <c r="S3842">
        <f>SUMIF([1]库存总量!$H:$H,E3842&amp;G3842,[1]库存总量!$G:$G)</f>
        <v>0</v>
      </c>
      <c r="T3842" s="12">
        <f t="shared" si="952"/>
        <v>0</v>
      </c>
      <c r="U3842">
        <f>SUMIFS([1]库存总量!$G:$G,[1]库存总量!$H:$H,E3842&amp;G3842,[1]库存总量!$A:$A,"B")</f>
        <v>0</v>
      </c>
      <c r="V3842" s="12">
        <f t="shared" si="953"/>
        <v>0</v>
      </c>
      <c r="W3842">
        <f>SUMIFS([1]库存总量!$G:$G,[1]库存总量!$H:$H,E3842&amp;G3842,[1]库存总量!$A:$A,"K")</f>
        <v>0</v>
      </c>
      <c r="X3842" s="12">
        <f t="shared" si="954"/>
        <v>0</v>
      </c>
      <c r="Y3842">
        <f t="shared" si="955"/>
        <v>0</v>
      </c>
      <c r="Z3842" s="12">
        <f t="shared" si="956"/>
        <v>0</v>
      </c>
      <c r="AA3842">
        <f>(IF(ISERROR((IF(ISERROR(VLOOKUP(E3842&amp;G3842,'[1]采购入库货量(公司仓库)'!$A:$H,7,FALSE)),0,VLOOKUP(E3842&amp;G3842,'[1]采购入库货量(公司仓库)'!$A:$H,7,FALSE)))*L3842-(IF(ISERROR(VLOOKUP(E3842&amp;G3842,'[1]采购入库货量(公司仓库)'!$A:$H,8,FALSE)),0,VLOOKUP(E3842&amp;G3842,'[1]采购入库货量(公司仓库)'!$A:$H,8,FALSE)))),0,(IF(ISERROR(VLOOKUP(E3842&amp;G3842,'[1]采购入库货量(公司仓库)'!$A:$H,7,FALSE)),0,VLOOKUP(E3842&amp;G3842,'[1]采购入库货量(公司仓库)'!$A:$H,7,FALSE)))*L3842-(IF(ISERROR(VLOOKUP(E3842&amp;G3842,'[1]采购入库货量(公司仓库)'!$A:$H,8,FALSE)),0,VLOOKUP(E3842&amp;G3842,'[1]采购入库货量(公司仓库)'!$A:$H,8,FALSE)))))</f>
        <v>0</v>
      </c>
      <c r="AB3842">
        <f>SUMIF([1]销售数据!$B:$B,E3842&amp;G3842,[1]销售数据!$G:$G)</f>
        <v>0</v>
      </c>
      <c r="AC3842" s="12">
        <f t="shared" si="957"/>
        <v>0</v>
      </c>
      <c r="AD3842" t="str">
        <f t="shared" si="958"/>
        <v/>
      </c>
      <c r="AE3842">
        <f>SUMIF([1]销售数据!$B:$B,AD3842,[1]销售数据!$L:$L)</f>
        <v>0</v>
      </c>
      <c r="AF3842">
        <f>SUMIF([1]销售数据!$B:$B,AD3842,[1]销售数据!$K:$K)</f>
        <v>0</v>
      </c>
      <c r="AG3842">
        <f>SUMIF([1]销售数据!$B:$B,AD3842,[1]销售数据!$J:$J)</f>
        <v>0</v>
      </c>
      <c r="AH3842">
        <f>SUMIF([1]销售数据!$B:$B,AD3842,[1]销售数据!$I:$I)</f>
        <v>0</v>
      </c>
      <c r="AI3842">
        <f>SUMIF([1]销售数据!$B:$B,AD3842,[1]销售数据!$H:$H)</f>
        <v>0</v>
      </c>
      <c r="AJ3842" s="20">
        <f t="shared" si="959"/>
        <v>0</v>
      </c>
      <c r="AK3842">
        <f>SUMIF([1]发货店铺数!$B:$B,AD3842,[1]发货店铺数!$G:$G)</f>
        <v>0</v>
      </c>
      <c r="AL3842">
        <f>SUMIF([1]销售店铺数!$B:$B,AD3842,[1]销售店铺数!$G:$G)</f>
        <v>0</v>
      </c>
      <c r="AM3842">
        <f>SUMIF([1]销售店铺数!$B:$B,AD3842,[1]销售店铺数!$G:$G)</f>
        <v>0</v>
      </c>
      <c r="AN3842" s="20">
        <f t="shared" si="960"/>
        <v>0</v>
      </c>
      <c r="AO3842" s="20">
        <f t="shared" si="961"/>
        <v>0</v>
      </c>
      <c r="AP3842" s="20">
        <f t="shared" si="962"/>
        <v>0</v>
      </c>
      <c r="AQ3842" s="12">
        <f t="shared" si="963"/>
        <v>0</v>
      </c>
      <c r="AR3842" s="20">
        <f t="shared" si="964"/>
        <v>0</v>
      </c>
      <c r="AS3842" s="20">
        <f t="shared" si="965"/>
        <v>0</v>
      </c>
    </row>
    <row r="3843" spans="1:45">
      <c r="A3843"/>
      <c r="B3843"/>
      <c r="C3843"/>
      <c r="D3843"/>
      <c r="E3843"/>
      <c r="F3843"/>
      <c r="G3843"/>
      <c r="H3843"/>
      <c r="I3843"/>
      <c r="J3843"/>
      <c r="K3843"/>
      <c r="L3843"/>
      <c r="M3843" s="8" t="str">
        <f>IF(ISERROR( VLOOKUP(AD3843,'[1]采购入库货量(公司仓库)'!$A:$I,9,FALSE)),"", VLOOKUP(AD3843,'[1]采购入库货量(公司仓库)'!$A:$I,9,FALSE))</f>
        <v/>
      </c>
      <c r="N3843" s="8" t="str">
        <f>IF(ISERROR( VLOOKUP(AD3843,[1]批发上市日期!$A:$F,6,FALSE)),"",  VLOOKUP(AD3843,[1]批发上市日期!$A:$F,6,FALSE))</f>
        <v/>
      </c>
      <c r="O3843" s="48">
        <f>IF(ISERROR(VLOOKUP(E3843&amp;G3843,'[1]采购入库货量(公司仓库)'!$A:$I,7,FALSE)),0,VLOOKUP(E3843&amp;G3843,'[1]采购入库货量(公司仓库)'!$A:$I,7,FALSE))</f>
        <v>0</v>
      </c>
      <c r="P3843" s="12">
        <f t="shared" si="950"/>
        <v>0</v>
      </c>
      <c r="Q3843" s="14">
        <f>IF(ISERROR(VLOOKUP(E3843&amp;G3843,'[1]采购入库货量(公司仓库)'!$A:$I,8,FALSE)),0,VLOOKUP(E3843&amp;G3843,'[1]采购入库货量(公司仓库)'!$A:$I,8,FALSE))</f>
        <v>0</v>
      </c>
      <c r="R3843" s="12">
        <f t="shared" si="951"/>
        <v>0</v>
      </c>
      <c r="S3843">
        <f>SUMIF([1]库存总量!$H:$H,E3843&amp;G3843,[1]库存总量!$G:$G)</f>
        <v>0</v>
      </c>
      <c r="T3843" s="12">
        <f t="shared" si="952"/>
        <v>0</v>
      </c>
      <c r="U3843">
        <f>SUMIFS([1]库存总量!$G:$G,[1]库存总量!$H:$H,E3843&amp;G3843,[1]库存总量!$A:$A,"B")</f>
        <v>0</v>
      </c>
      <c r="V3843" s="12">
        <f t="shared" si="953"/>
        <v>0</v>
      </c>
      <c r="W3843">
        <f>SUMIFS([1]库存总量!$G:$G,[1]库存总量!$H:$H,E3843&amp;G3843,[1]库存总量!$A:$A,"K")</f>
        <v>0</v>
      </c>
      <c r="X3843" s="12">
        <f t="shared" si="954"/>
        <v>0</v>
      </c>
      <c r="Y3843">
        <f t="shared" si="955"/>
        <v>0</v>
      </c>
      <c r="Z3843" s="12">
        <f t="shared" si="956"/>
        <v>0</v>
      </c>
      <c r="AA3843">
        <f>(IF(ISERROR((IF(ISERROR(VLOOKUP(E3843&amp;G3843,'[1]采购入库货量(公司仓库)'!$A:$H,7,FALSE)),0,VLOOKUP(E3843&amp;G3843,'[1]采购入库货量(公司仓库)'!$A:$H,7,FALSE)))*L3843-(IF(ISERROR(VLOOKUP(E3843&amp;G3843,'[1]采购入库货量(公司仓库)'!$A:$H,8,FALSE)),0,VLOOKUP(E3843&amp;G3843,'[1]采购入库货量(公司仓库)'!$A:$H,8,FALSE)))),0,(IF(ISERROR(VLOOKUP(E3843&amp;G3843,'[1]采购入库货量(公司仓库)'!$A:$H,7,FALSE)),0,VLOOKUP(E3843&amp;G3843,'[1]采购入库货量(公司仓库)'!$A:$H,7,FALSE)))*L3843-(IF(ISERROR(VLOOKUP(E3843&amp;G3843,'[1]采购入库货量(公司仓库)'!$A:$H,8,FALSE)),0,VLOOKUP(E3843&amp;G3843,'[1]采购入库货量(公司仓库)'!$A:$H,8,FALSE)))))</f>
        <v>0</v>
      </c>
      <c r="AB3843">
        <f>SUMIF([1]销售数据!$B:$B,E3843&amp;G3843,[1]销售数据!$G:$G)</f>
        <v>0</v>
      </c>
      <c r="AC3843" s="12">
        <f t="shared" si="957"/>
        <v>0</v>
      </c>
      <c r="AD3843" t="str">
        <f t="shared" si="958"/>
        <v/>
      </c>
      <c r="AE3843">
        <f>SUMIF([1]销售数据!$B:$B,AD3843,[1]销售数据!$L:$L)</f>
        <v>0</v>
      </c>
      <c r="AF3843">
        <f>SUMIF([1]销售数据!$B:$B,AD3843,[1]销售数据!$K:$K)</f>
        <v>0</v>
      </c>
      <c r="AG3843">
        <f>SUMIF([1]销售数据!$B:$B,AD3843,[1]销售数据!$J:$J)</f>
        <v>0</v>
      </c>
      <c r="AH3843">
        <f>SUMIF([1]销售数据!$B:$B,AD3843,[1]销售数据!$I:$I)</f>
        <v>0</v>
      </c>
      <c r="AI3843">
        <f>SUMIF([1]销售数据!$B:$B,AD3843,[1]销售数据!$H:$H)</f>
        <v>0</v>
      </c>
      <c r="AJ3843" s="20">
        <f t="shared" si="959"/>
        <v>0</v>
      </c>
      <c r="AK3843">
        <f>SUMIF([1]发货店铺数!$B:$B,AD3843,[1]发货店铺数!$G:$G)</f>
        <v>0</v>
      </c>
      <c r="AL3843">
        <f>SUMIF([1]销售店铺数!$B:$B,AD3843,[1]销售店铺数!$G:$G)</f>
        <v>0</v>
      </c>
      <c r="AM3843">
        <f>SUMIF([1]销售店铺数!$B:$B,AD3843,[1]销售店铺数!$G:$G)</f>
        <v>0</v>
      </c>
      <c r="AN3843" s="20">
        <f t="shared" si="960"/>
        <v>0</v>
      </c>
      <c r="AO3843" s="20">
        <f t="shared" si="961"/>
        <v>0</v>
      </c>
      <c r="AP3843" s="20">
        <f t="shared" si="962"/>
        <v>0</v>
      </c>
      <c r="AQ3843" s="12">
        <f t="shared" si="963"/>
        <v>0</v>
      </c>
      <c r="AR3843" s="20">
        <f t="shared" si="964"/>
        <v>0</v>
      </c>
      <c r="AS3843" s="20">
        <f t="shared" si="965"/>
        <v>0</v>
      </c>
    </row>
    <row r="3844" spans="1:45">
      <c r="A3844"/>
      <c r="B3844"/>
      <c r="C3844"/>
      <c r="D3844"/>
      <c r="E3844"/>
      <c r="F3844"/>
      <c r="G3844"/>
      <c r="H3844"/>
      <c r="I3844"/>
      <c r="J3844"/>
      <c r="K3844"/>
      <c r="L3844"/>
      <c r="M3844" s="8" t="str">
        <f>IF(ISERROR( VLOOKUP(AD3844,'[1]采购入库货量(公司仓库)'!$A:$I,9,FALSE)),"", VLOOKUP(AD3844,'[1]采购入库货量(公司仓库)'!$A:$I,9,FALSE))</f>
        <v/>
      </c>
      <c r="N3844" s="8" t="str">
        <f>IF(ISERROR( VLOOKUP(AD3844,[1]批发上市日期!$A:$F,6,FALSE)),"",  VLOOKUP(AD3844,[1]批发上市日期!$A:$F,6,FALSE))</f>
        <v/>
      </c>
      <c r="O3844" s="48">
        <f>IF(ISERROR(VLOOKUP(E3844&amp;G3844,'[1]采购入库货量(公司仓库)'!$A:$I,7,FALSE)),0,VLOOKUP(E3844&amp;G3844,'[1]采购入库货量(公司仓库)'!$A:$I,7,FALSE))</f>
        <v>0</v>
      </c>
      <c r="P3844" s="12">
        <f t="shared" si="950"/>
        <v>0</v>
      </c>
      <c r="Q3844" s="14">
        <f>IF(ISERROR(VLOOKUP(E3844&amp;G3844,'[1]采购入库货量(公司仓库)'!$A:$I,8,FALSE)),0,VLOOKUP(E3844&amp;G3844,'[1]采购入库货量(公司仓库)'!$A:$I,8,FALSE))</f>
        <v>0</v>
      </c>
      <c r="R3844" s="12">
        <f t="shared" si="951"/>
        <v>0</v>
      </c>
      <c r="S3844">
        <f>SUMIF([1]库存总量!$H:$H,E3844&amp;G3844,[1]库存总量!$G:$G)</f>
        <v>0</v>
      </c>
      <c r="T3844" s="12">
        <f t="shared" si="952"/>
        <v>0</v>
      </c>
      <c r="U3844">
        <f>SUMIFS([1]库存总量!$G:$G,[1]库存总量!$H:$H,E3844&amp;G3844,[1]库存总量!$A:$A,"B")</f>
        <v>0</v>
      </c>
      <c r="V3844" s="12">
        <f t="shared" si="953"/>
        <v>0</v>
      </c>
      <c r="W3844">
        <f>SUMIFS([1]库存总量!$G:$G,[1]库存总量!$H:$H,E3844&amp;G3844,[1]库存总量!$A:$A,"K")</f>
        <v>0</v>
      </c>
      <c r="X3844" s="12">
        <f t="shared" si="954"/>
        <v>0</v>
      </c>
      <c r="Y3844">
        <f t="shared" si="955"/>
        <v>0</v>
      </c>
      <c r="Z3844" s="12">
        <f t="shared" si="956"/>
        <v>0</v>
      </c>
      <c r="AA3844">
        <f>(IF(ISERROR((IF(ISERROR(VLOOKUP(E3844&amp;G3844,'[1]采购入库货量(公司仓库)'!$A:$H,7,FALSE)),0,VLOOKUP(E3844&amp;G3844,'[1]采购入库货量(公司仓库)'!$A:$H,7,FALSE)))*L3844-(IF(ISERROR(VLOOKUP(E3844&amp;G3844,'[1]采购入库货量(公司仓库)'!$A:$H,8,FALSE)),0,VLOOKUP(E3844&amp;G3844,'[1]采购入库货量(公司仓库)'!$A:$H,8,FALSE)))),0,(IF(ISERROR(VLOOKUP(E3844&amp;G3844,'[1]采购入库货量(公司仓库)'!$A:$H,7,FALSE)),0,VLOOKUP(E3844&amp;G3844,'[1]采购入库货量(公司仓库)'!$A:$H,7,FALSE)))*L3844-(IF(ISERROR(VLOOKUP(E3844&amp;G3844,'[1]采购入库货量(公司仓库)'!$A:$H,8,FALSE)),0,VLOOKUP(E3844&amp;G3844,'[1]采购入库货量(公司仓库)'!$A:$H,8,FALSE)))))</f>
        <v>0</v>
      </c>
      <c r="AB3844">
        <f>SUMIF([1]销售数据!$B:$B,E3844&amp;G3844,[1]销售数据!$G:$G)</f>
        <v>0</v>
      </c>
      <c r="AC3844" s="12">
        <f t="shared" si="957"/>
        <v>0</v>
      </c>
      <c r="AD3844" t="str">
        <f t="shared" si="958"/>
        <v/>
      </c>
      <c r="AE3844">
        <f>SUMIF([1]销售数据!$B:$B,AD3844,[1]销售数据!$L:$L)</f>
        <v>0</v>
      </c>
      <c r="AF3844">
        <f>SUMIF([1]销售数据!$B:$B,AD3844,[1]销售数据!$K:$K)</f>
        <v>0</v>
      </c>
      <c r="AG3844">
        <f>SUMIF([1]销售数据!$B:$B,AD3844,[1]销售数据!$J:$J)</f>
        <v>0</v>
      </c>
      <c r="AH3844">
        <f>SUMIF([1]销售数据!$B:$B,AD3844,[1]销售数据!$I:$I)</f>
        <v>0</v>
      </c>
      <c r="AI3844">
        <f>SUMIF([1]销售数据!$B:$B,AD3844,[1]销售数据!$H:$H)</f>
        <v>0</v>
      </c>
      <c r="AJ3844" s="20">
        <f t="shared" si="959"/>
        <v>0</v>
      </c>
      <c r="AK3844">
        <f>SUMIF([1]发货店铺数!$B:$B,AD3844,[1]发货店铺数!$G:$G)</f>
        <v>0</v>
      </c>
      <c r="AL3844">
        <f>SUMIF([1]销售店铺数!$B:$B,AD3844,[1]销售店铺数!$G:$G)</f>
        <v>0</v>
      </c>
      <c r="AM3844">
        <f>SUMIF([1]销售店铺数!$B:$B,AD3844,[1]销售店铺数!$G:$G)</f>
        <v>0</v>
      </c>
      <c r="AN3844" s="20">
        <f t="shared" si="960"/>
        <v>0</v>
      </c>
      <c r="AO3844" s="20">
        <f t="shared" si="961"/>
        <v>0</v>
      </c>
      <c r="AP3844" s="20">
        <f t="shared" si="962"/>
        <v>0</v>
      </c>
      <c r="AQ3844" s="12">
        <f t="shared" si="963"/>
        <v>0</v>
      </c>
      <c r="AR3844" s="20">
        <f t="shared" si="964"/>
        <v>0</v>
      </c>
      <c r="AS3844" s="20">
        <f t="shared" si="965"/>
        <v>0</v>
      </c>
    </row>
    <row r="3845" spans="1:45">
      <c r="A3845"/>
      <c r="B3845"/>
      <c r="C3845"/>
      <c r="D3845"/>
      <c r="E3845"/>
      <c r="F3845"/>
      <c r="G3845"/>
      <c r="H3845"/>
      <c r="I3845"/>
      <c r="J3845"/>
      <c r="K3845"/>
      <c r="L3845"/>
      <c r="M3845" s="8" t="str">
        <f>IF(ISERROR( VLOOKUP(AD3845,'[1]采购入库货量(公司仓库)'!$A:$I,9,FALSE)),"", VLOOKUP(AD3845,'[1]采购入库货量(公司仓库)'!$A:$I,9,FALSE))</f>
        <v/>
      </c>
      <c r="N3845" s="8" t="str">
        <f>IF(ISERROR( VLOOKUP(AD3845,[1]批发上市日期!$A:$F,6,FALSE)),"",  VLOOKUP(AD3845,[1]批发上市日期!$A:$F,6,FALSE))</f>
        <v/>
      </c>
      <c r="O3845" s="48">
        <f>IF(ISERROR(VLOOKUP(E3845&amp;G3845,'[1]采购入库货量(公司仓库)'!$A:$I,7,FALSE)),0,VLOOKUP(E3845&amp;G3845,'[1]采购入库货量(公司仓库)'!$A:$I,7,FALSE))</f>
        <v>0</v>
      </c>
      <c r="P3845" s="12">
        <f t="shared" ref="P3845:P3908" si="966">IF(ISERROR(I3845*O3845),0,I3845*O3845)</f>
        <v>0</v>
      </c>
      <c r="Q3845" s="14">
        <f>IF(ISERROR(VLOOKUP(E3845&amp;G3845,'[1]采购入库货量(公司仓库)'!$A:$I,8,FALSE)),0,VLOOKUP(E3845&amp;G3845,'[1]采购入库货量(公司仓库)'!$A:$I,8,FALSE))</f>
        <v>0</v>
      </c>
      <c r="R3845" s="12">
        <f t="shared" ref="R3845:R3908" si="967">IF(ISERROR(I3845*Q3845 ),0,I3845*Q3845)</f>
        <v>0</v>
      </c>
      <c r="S3845">
        <f>SUMIF([1]库存总量!$H:$H,E3845&amp;G3845,[1]库存总量!$G:$G)</f>
        <v>0</v>
      </c>
      <c r="T3845" s="12">
        <f t="shared" ref="T3845:T3908" si="968">IF(ISERROR(S3845*I3845 ),0,S3845*I3845)</f>
        <v>0</v>
      </c>
      <c r="U3845">
        <f>SUMIFS([1]库存总量!$G:$G,[1]库存总量!$H:$H,E3845&amp;G3845,[1]库存总量!$A:$A,"B")</f>
        <v>0</v>
      </c>
      <c r="V3845" s="12">
        <f t="shared" ref="V3845:V3908" si="969">IF(ISERROR(U3845*I3845 ),0,U3845*I3845)</f>
        <v>0</v>
      </c>
      <c r="W3845">
        <f>SUMIFS([1]库存总量!$G:$G,[1]库存总量!$H:$H,E3845&amp;G3845,[1]库存总量!$A:$A,"K")</f>
        <v>0</v>
      </c>
      <c r="X3845" s="12">
        <f t="shared" ref="X3845:X3908" si="970">IF(ISERROR(W3845*I3845 ),0,W3845*I3845)</f>
        <v>0</v>
      </c>
      <c r="Y3845">
        <f t="shared" ref="Y3845:Y3908" si="971">IF(ISERROR(L3845*O3845),0,L3845*O3845)</f>
        <v>0</v>
      </c>
      <c r="Z3845" s="12">
        <f t="shared" ref="Z3845:Z3908" si="972">IF(ISERROR(Y3845*I3845),0,Y3845*I3845)</f>
        <v>0</v>
      </c>
      <c r="AA3845">
        <f>(IF(ISERROR((IF(ISERROR(VLOOKUP(E3845&amp;G3845,'[1]采购入库货量(公司仓库)'!$A:$H,7,FALSE)),0,VLOOKUP(E3845&amp;G3845,'[1]采购入库货量(公司仓库)'!$A:$H,7,FALSE)))*L3845-(IF(ISERROR(VLOOKUP(E3845&amp;G3845,'[1]采购入库货量(公司仓库)'!$A:$H,8,FALSE)),0,VLOOKUP(E3845&amp;G3845,'[1]采购入库货量(公司仓库)'!$A:$H,8,FALSE)))),0,(IF(ISERROR(VLOOKUP(E3845&amp;G3845,'[1]采购入库货量(公司仓库)'!$A:$H,7,FALSE)),0,VLOOKUP(E3845&amp;G3845,'[1]采购入库货量(公司仓库)'!$A:$H,7,FALSE)))*L3845-(IF(ISERROR(VLOOKUP(E3845&amp;G3845,'[1]采购入库货量(公司仓库)'!$A:$H,8,FALSE)),0,VLOOKUP(E3845&amp;G3845,'[1]采购入库货量(公司仓库)'!$A:$H,8,FALSE)))))</f>
        <v>0</v>
      </c>
      <c r="AB3845">
        <f>SUMIF([1]销售数据!$B:$B,E3845&amp;G3845,[1]销售数据!$G:$G)</f>
        <v>0</v>
      </c>
      <c r="AC3845" s="12">
        <f t="shared" ref="AC3845:AC3908" si="973">IF(ISERROR(AB3845*I3845),0,AB3845*I3845)</f>
        <v>0</v>
      </c>
      <c r="AD3845" t="str">
        <f t="shared" ref="AD3845:AD3908" si="974">E3845&amp;G3845</f>
        <v/>
      </c>
      <c r="AE3845">
        <f>SUMIF([1]销售数据!$B:$B,AD3845,[1]销售数据!$L:$L)</f>
        <v>0</v>
      </c>
      <c r="AF3845">
        <f>SUMIF([1]销售数据!$B:$B,AD3845,[1]销售数据!$K:$K)</f>
        <v>0</v>
      </c>
      <c r="AG3845">
        <f>SUMIF([1]销售数据!$B:$B,AD3845,[1]销售数据!$J:$J)</f>
        <v>0</v>
      </c>
      <c r="AH3845">
        <f>SUMIF([1]销售数据!$B:$B,AD3845,[1]销售数据!$I:$I)</f>
        <v>0</v>
      </c>
      <c r="AI3845">
        <f>SUMIF([1]销售数据!$B:$B,AD3845,[1]销售数据!$H:$H)</f>
        <v>0</v>
      </c>
      <c r="AJ3845" s="20">
        <f t="shared" ref="AJ3845:AJ3908" si="975">IF(ISERROR((AI3845-AH3845)/AI3845),0,((AI3845-AH3845)/AI3845))</f>
        <v>0</v>
      </c>
      <c r="AK3845">
        <f>SUMIF([1]发货店铺数!$B:$B,AD3845,[1]发货店铺数!$G:$G)</f>
        <v>0</v>
      </c>
      <c r="AL3845">
        <f>SUMIF([1]销售店铺数!$B:$B,AD3845,[1]销售店铺数!$G:$G)</f>
        <v>0</v>
      </c>
      <c r="AM3845">
        <f>SUMIF([1]销售店铺数!$B:$B,AD3845,[1]销售店铺数!$G:$G)</f>
        <v>0</v>
      </c>
      <c r="AN3845" s="20">
        <f t="shared" ref="AN3845:AN3908" si="976">IF(ISERROR(AL3845/AK3845),0,AL3845/AK3845)</f>
        <v>0</v>
      </c>
      <c r="AO3845" s="20">
        <f t="shared" ref="AO3845:AO3908" si="977">IF(ISERROR(AB3845/S3845),0,AB3845/S3845)</f>
        <v>0</v>
      </c>
      <c r="AP3845" s="20">
        <f t="shared" ref="AP3845:AP3908" si="978">IF(ISERROR(AB3845/O3845),0,AB3845/O3845)</f>
        <v>0</v>
      </c>
      <c r="AQ3845" s="12">
        <f t="shared" ref="AQ3845:AQ3908" si="979">IFERROR((K3845-J3845)*AB3845,0)</f>
        <v>0</v>
      </c>
      <c r="AR3845" s="20">
        <f t="shared" ref="AR3845:AR3908" si="980">IF(ISERROR((K3845-J3845)/K3845),0,(K3845-J3845)/K3845)</f>
        <v>0</v>
      </c>
      <c r="AS3845" s="20">
        <f t="shared" ref="AS3845:AS3908" si="981">IF(ISERROR(AB3845/O3845),0,AB3845/O3845)</f>
        <v>0</v>
      </c>
    </row>
    <row r="3846" spans="1:45">
      <c r="A3846"/>
      <c r="B3846"/>
      <c r="C3846"/>
      <c r="D3846"/>
      <c r="E3846"/>
      <c r="F3846"/>
      <c r="G3846"/>
      <c r="H3846"/>
      <c r="I3846"/>
      <c r="J3846"/>
      <c r="K3846"/>
      <c r="L3846"/>
      <c r="M3846" s="8" t="str">
        <f>IF(ISERROR( VLOOKUP(AD3846,'[1]采购入库货量(公司仓库)'!$A:$I,9,FALSE)),"", VLOOKUP(AD3846,'[1]采购入库货量(公司仓库)'!$A:$I,9,FALSE))</f>
        <v/>
      </c>
      <c r="N3846" s="8" t="str">
        <f>IF(ISERROR( VLOOKUP(AD3846,[1]批发上市日期!$A:$F,6,FALSE)),"",  VLOOKUP(AD3846,[1]批发上市日期!$A:$F,6,FALSE))</f>
        <v/>
      </c>
      <c r="O3846" s="48">
        <f>IF(ISERROR(VLOOKUP(E3846&amp;G3846,'[1]采购入库货量(公司仓库)'!$A:$I,7,FALSE)),0,VLOOKUP(E3846&amp;G3846,'[1]采购入库货量(公司仓库)'!$A:$I,7,FALSE))</f>
        <v>0</v>
      </c>
      <c r="P3846" s="12">
        <f t="shared" si="966"/>
        <v>0</v>
      </c>
      <c r="Q3846" s="14">
        <f>IF(ISERROR(VLOOKUP(E3846&amp;G3846,'[1]采购入库货量(公司仓库)'!$A:$I,8,FALSE)),0,VLOOKUP(E3846&amp;G3846,'[1]采购入库货量(公司仓库)'!$A:$I,8,FALSE))</f>
        <v>0</v>
      </c>
      <c r="R3846" s="12">
        <f t="shared" si="967"/>
        <v>0</v>
      </c>
      <c r="S3846">
        <f>SUMIF([1]库存总量!$H:$H,E3846&amp;G3846,[1]库存总量!$G:$G)</f>
        <v>0</v>
      </c>
      <c r="T3846" s="12">
        <f t="shared" si="968"/>
        <v>0</v>
      </c>
      <c r="U3846">
        <f>SUMIFS([1]库存总量!$G:$G,[1]库存总量!$H:$H,E3846&amp;G3846,[1]库存总量!$A:$A,"B")</f>
        <v>0</v>
      </c>
      <c r="V3846" s="12">
        <f t="shared" si="969"/>
        <v>0</v>
      </c>
      <c r="W3846">
        <f>SUMIFS([1]库存总量!$G:$G,[1]库存总量!$H:$H,E3846&amp;G3846,[1]库存总量!$A:$A,"K")</f>
        <v>0</v>
      </c>
      <c r="X3846" s="12">
        <f t="shared" si="970"/>
        <v>0</v>
      </c>
      <c r="Y3846">
        <f t="shared" si="971"/>
        <v>0</v>
      </c>
      <c r="Z3846" s="12">
        <f t="shared" si="972"/>
        <v>0</v>
      </c>
      <c r="AA3846">
        <f>(IF(ISERROR((IF(ISERROR(VLOOKUP(E3846&amp;G3846,'[1]采购入库货量(公司仓库)'!$A:$H,7,FALSE)),0,VLOOKUP(E3846&amp;G3846,'[1]采购入库货量(公司仓库)'!$A:$H,7,FALSE)))*L3846-(IF(ISERROR(VLOOKUP(E3846&amp;G3846,'[1]采购入库货量(公司仓库)'!$A:$H,8,FALSE)),0,VLOOKUP(E3846&amp;G3846,'[1]采购入库货量(公司仓库)'!$A:$H,8,FALSE)))),0,(IF(ISERROR(VLOOKUP(E3846&amp;G3846,'[1]采购入库货量(公司仓库)'!$A:$H,7,FALSE)),0,VLOOKUP(E3846&amp;G3846,'[1]采购入库货量(公司仓库)'!$A:$H,7,FALSE)))*L3846-(IF(ISERROR(VLOOKUP(E3846&amp;G3846,'[1]采购入库货量(公司仓库)'!$A:$H,8,FALSE)),0,VLOOKUP(E3846&amp;G3846,'[1]采购入库货量(公司仓库)'!$A:$H,8,FALSE)))))</f>
        <v>0</v>
      </c>
      <c r="AB3846">
        <f>SUMIF([1]销售数据!$B:$B,E3846&amp;G3846,[1]销售数据!$G:$G)</f>
        <v>0</v>
      </c>
      <c r="AC3846" s="12">
        <f t="shared" si="973"/>
        <v>0</v>
      </c>
      <c r="AD3846" t="str">
        <f t="shared" si="974"/>
        <v/>
      </c>
      <c r="AE3846">
        <f>SUMIF([1]销售数据!$B:$B,AD3846,[1]销售数据!$L:$L)</f>
        <v>0</v>
      </c>
      <c r="AF3846">
        <f>SUMIF([1]销售数据!$B:$B,AD3846,[1]销售数据!$K:$K)</f>
        <v>0</v>
      </c>
      <c r="AG3846">
        <f>SUMIF([1]销售数据!$B:$B,AD3846,[1]销售数据!$J:$J)</f>
        <v>0</v>
      </c>
      <c r="AH3846">
        <f>SUMIF([1]销售数据!$B:$B,AD3846,[1]销售数据!$I:$I)</f>
        <v>0</v>
      </c>
      <c r="AI3846">
        <f>SUMIF([1]销售数据!$B:$B,AD3846,[1]销售数据!$H:$H)</f>
        <v>0</v>
      </c>
      <c r="AJ3846" s="20">
        <f t="shared" si="975"/>
        <v>0</v>
      </c>
      <c r="AK3846">
        <f>SUMIF([1]发货店铺数!$B:$B,AD3846,[1]发货店铺数!$G:$G)</f>
        <v>0</v>
      </c>
      <c r="AL3846">
        <f>SUMIF([1]销售店铺数!$B:$B,AD3846,[1]销售店铺数!$G:$G)</f>
        <v>0</v>
      </c>
      <c r="AM3846">
        <f>SUMIF([1]销售店铺数!$B:$B,AD3846,[1]销售店铺数!$G:$G)</f>
        <v>0</v>
      </c>
      <c r="AN3846" s="20">
        <f t="shared" si="976"/>
        <v>0</v>
      </c>
      <c r="AO3846" s="20">
        <f t="shared" si="977"/>
        <v>0</v>
      </c>
      <c r="AP3846" s="20">
        <f t="shared" si="978"/>
        <v>0</v>
      </c>
      <c r="AQ3846" s="12">
        <f t="shared" si="979"/>
        <v>0</v>
      </c>
      <c r="AR3846" s="20">
        <f t="shared" si="980"/>
        <v>0</v>
      </c>
      <c r="AS3846" s="20">
        <f t="shared" si="981"/>
        <v>0</v>
      </c>
    </row>
    <row r="3847" spans="1:45">
      <c r="A3847"/>
      <c r="B3847"/>
      <c r="C3847"/>
      <c r="D3847"/>
      <c r="E3847"/>
      <c r="F3847"/>
      <c r="G3847"/>
      <c r="H3847"/>
      <c r="I3847"/>
      <c r="J3847"/>
      <c r="K3847"/>
      <c r="L3847"/>
      <c r="M3847" s="8" t="str">
        <f>IF(ISERROR( VLOOKUP(AD3847,'[1]采购入库货量(公司仓库)'!$A:$I,9,FALSE)),"", VLOOKUP(AD3847,'[1]采购入库货量(公司仓库)'!$A:$I,9,FALSE))</f>
        <v/>
      </c>
      <c r="N3847" s="8" t="str">
        <f>IF(ISERROR( VLOOKUP(AD3847,[1]批发上市日期!$A:$F,6,FALSE)),"",  VLOOKUP(AD3847,[1]批发上市日期!$A:$F,6,FALSE))</f>
        <v/>
      </c>
      <c r="O3847" s="48">
        <f>IF(ISERROR(VLOOKUP(E3847&amp;G3847,'[1]采购入库货量(公司仓库)'!$A:$I,7,FALSE)),0,VLOOKUP(E3847&amp;G3847,'[1]采购入库货量(公司仓库)'!$A:$I,7,FALSE))</f>
        <v>0</v>
      </c>
      <c r="P3847" s="12">
        <f t="shared" si="966"/>
        <v>0</v>
      </c>
      <c r="Q3847" s="14">
        <f>IF(ISERROR(VLOOKUP(E3847&amp;G3847,'[1]采购入库货量(公司仓库)'!$A:$I,8,FALSE)),0,VLOOKUP(E3847&amp;G3847,'[1]采购入库货量(公司仓库)'!$A:$I,8,FALSE))</f>
        <v>0</v>
      </c>
      <c r="R3847" s="12">
        <f t="shared" si="967"/>
        <v>0</v>
      </c>
      <c r="S3847">
        <f>SUMIF([1]库存总量!$H:$H,E3847&amp;G3847,[1]库存总量!$G:$G)</f>
        <v>0</v>
      </c>
      <c r="T3847" s="12">
        <f t="shared" si="968"/>
        <v>0</v>
      </c>
      <c r="U3847">
        <f>SUMIFS([1]库存总量!$G:$G,[1]库存总量!$H:$H,E3847&amp;G3847,[1]库存总量!$A:$A,"B")</f>
        <v>0</v>
      </c>
      <c r="V3847" s="12">
        <f t="shared" si="969"/>
        <v>0</v>
      </c>
      <c r="W3847">
        <f>SUMIFS([1]库存总量!$G:$G,[1]库存总量!$H:$H,E3847&amp;G3847,[1]库存总量!$A:$A,"K")</f>
        <v>0</v>
      </c>
      <c r="X3847" s="12">
        <f t="shared" si="970"/>
        <v>0</v>
      </c>
      <c r="Y3847">
        <f t="shared" si="971"/>
        <v>0</v>
      </c>
      <c r="Z3847" s="12">
        <f t="shared" si="972"/>
        <v>0</v>
      </c>
      <c r="AA3847">
        <f>(IF(ISERROR((IF(ISERROR(VLOOKUP(E3847&amp;G3847,'[1]采购入库货量(公司仓库)'!$A:$H,7,FALSE)),0,VLOOKUP(E3847&amp;G3847,'[1]采购入库货量(公司仓库)'!$A:$H,7,FALSE)))*L3847-(IF(ISERROR(VLOOKUP(E3847&amp;G3847,'[1]采购入库货量(公司仓库)'!$A:$H,8,FALSE)),0,VLOOKUP(E3847&amp;G3847,'[1]采购入库货量(公司仓库)'!$A:$H,8,FALSE)))),0,(IF(ISERROR(VLOOKUP(E3847&amp;G3847,'[1]采购入库货量(公司仓库)'!$A:$H,7,FALSE)),0,VLOOKUP(E3847&amp;G3847,'[1]采购入库货量(公司仓库)'!$A:$H,7,FALSE)))*L3847-(IF(ISERROR(VLOOKUP(E3847&amp;G3847,'[1]采购入库货量(公司仓库)'!$A:$H,8,FALSE)),0,VLOOKUP(E3847&amp;G3847,'[1]采购入库货量(公司仓库)'!$A:$H,8,FALSE)))))</f>
        <v>0</v>
      </c>
      <c r="AB3847">
        <f>SUMIF([1]销售数据!$B:$B,E3847&amp;G3847,[1]销售数据!$G:$G)</f>
        <v>0</v>
      </c>
      <c r="AC3847" s="12">
        <f t="shared" si="973"/>
        <v>0</v>
      </c>
      <c r="AD3847" t="str">
        <f t="shared" si="974"/>
        <v/>
      </c>
      <c r="AE3847">
        <f>SUMIF([1]销售数据!$B:$B,AD3847,[1]销售数据!$L:$L)</f>
        <v>0</v>
      </c>
      <c r="AF3847">
        <f>SUMIF([1]销售数据!$B:$B,AD3847,[1]销售数据!$K:$K)</f>
        <v>0</v>
      </c>
      <c r="AG3847">
        <f>SUMIF([1]销售数据!$B:$B,AD3847,[1]销售数据!$J:$J)</f>
        <v>0</v>
      </c>
      <c r="AH3847">
        <f>SUMIF([1]销售数据!$B:$B,AD3847,[1]销售数据!$I:$I)</f>
        <v>0</v>
      </c>
      <c r="AI3847">
        <f>SUMIF([1]销售数据!$B:$B,AD3847,[1]销售数据!$H:$H)</f>
        <v>0</v>
      </c>
      <c r="AJ3847" s="20">
        <f t="shared" si="975"/>
        <v>0</v>
      </c>
      <c r="AK3847">
        <f>SUMIF([1]发货店铺数!$B:$B,AD3847,[1]发货店铺数!$G:$G)</f>
        <v>0</v>
      </c>
      <c r="AL3847">
        <f>SUMIF([1]销售店铺数!$B:$B,AD3847,[1]销售店铺数!$G:$G)</f>
        <v>0</v>
      </c>
      <c r="AM3847">
        <f>SUMIF([1]销售店铺数!$B:$B,AD3847,[1]销售店铺数!$G:$G)</f>
        <v>0</v>
      </c>
      <c r="AN3847" s="20">
        <f t="shared" si="976"/>
        <v>0</v>
      </c>
      <c r="AO3847" s="20">
        <f t="shared" si="977"/>
        <v>0</v>
      </c>
      <c r="AP3847" s="20">
        <f t="shared" si="978"/>
        <v>0</v>
      </c>
      <c r="AQ3847" s="12">
        <f t="shared" si="979"/>
        <v>0</v>
      </c>
      <c r="AR3847" s="20">
        <f t="shared" si="980"/>
        <v>0</v>
      </c>
      <c r="AS3847" s="20">
        <f t="shared" si="981"/>
        <v>0</v>
      </c>
    </row>
    <row r="3848" spans="1:45">
      <c r="A3848"/>
      <c r="B3848"/>
      <c r="C3848"/>
      <c r="D3848"/>
      <c r="E3848"/>
      <c r="F3848"/>
      <c r="G3848"/>
      <c r="H3848"/>
      <c r="I3848"/>
      <c r="J3848"/>
      <c r="K3848"/>
      <c r="L3848"/>
      <c r="M3848" s="8" t="str">
        <f>IF(ISERROR( VLOOKUP(AD3848,'[1]采购入库货量(公司仓库)'!$A:$I,9,FALSE)),"", VLOOKUP(AD3848,'[1]采购入库货量(公司仓库)'!$A:$I,9,FALSE))</f>
        <v/>
      </c>
      <c r="N3848" s="8" t="str">
        <f>IF(ISERROR( VLOOKUP(AD3848,[1]批发上市日期!$A:$F,6,FALSE)),"",  VLOOKUP(AD3848,[1]批发上市日期!$A:$F,6,FALSE))</f>
        <v/>
      </c>
      <c r="O3848" s="48">
        <f>IF(ISERROR(VLOOKUP(E3848&amp;G3848,'[1]采购入库货量(公司仓库)'!$A:$I,7,FALSE)),0,VLOOKUP(E3848&amp;G3848,'[1]采购入库货量(公司仓库)'!$A:$I,7,FALSE))</f>
        <v>0</v>
      </c>
      <c r="P3848" s="12">
        <f t="shared" si="966"/>
        <v>0</v>
      </c>
      <c r="Q3848" s="14">
        <f>IF(ISERROR(VLOOKUP(E3848&amp;G3848,'[1]采购入库货量(公司仓库)'!$A:$I,8,FALSE)),0,VLOOKUP(E3848&amp;G3848,'[1]采购入库货量(公司仓库)'!$A:$I,8,FALSE))</f>
        <v>0</v>
      </c>
      <c r="R3848" s="12">
        <f t="shared" si="967"/>
        <v>0</v>
      </c>
      <c r="S3848">
        <f>SUMIF([1]库存总量!$H:$H,E3848&amp;G3848,[1]库存总量!$G:$G)</f>
        <v>0</v>
      </c>
      <c r="T3848" s="12">
        <f t="shared" si="968"/>
        <v>0</v>
      </c>
      <c r="U3848">
        <f>SUMIFS([1]库存总量!$G:$G,[1]库存总量!$H:$H,E3848&amp;G3848,[1]库存总量!$A:$A,"B")</f>
        <v>0</v>
      </c>
      <c r="V3848" s="12">
        <f t="shared" si="969"/>
        <v>0</v>
      </c>
      <c r="W3848">
        <f>SUMIFS([1]库存总量!$G:$G,[1]库存总量!$H:$H,E3848&amp;G3848,[1]库存总量!$A:$A,"K")</f>
        <v>0</v>
      </c>
      <c r="X3848" s="12">
        <f t="shared" si="970"/>
        <v>0</v>
      </c>
      <c r="Y3848">
        <f t="shared" si="971"/>
        <v>0</v>
      </c>
      <c r="Z3848" s="12">
        <f t="shared" si="972"/>
        <v>0</v>
      </c>
      <c r="AA3848">
        <f>(IF(ISERROR((IF(ISERROR(VLOOKUP(E3848&amp;G3848,'[1]采购入库货量(公司仓库)'!$A:$H,7,FALSE)),0,VLOOKUP(E3848&amp;G3848,'[1]采购入库货量(公司仓库)'!$A:$H,7,FALSE)))*L3848-(IF(ISERROR(VLOOKUP(E3848&amp;G3848,'[1]采购入库货量(公司仓库)'!$A:$H,8,FALSE)),0,VLOOKUP(E3848&amp;G3848,'[1]采购入库货量(公司仓库)'!$A:$H,8,FALSE)))),0,(IF(ISERROR(VLOOKUP(E3848&amp;G3848,'[1]采购入库货量(公司仓库)'!$A:$H,7,FALSE)),0,VLOOKUP(E3848&amp;G3848,'[1]采购入库货量(公司仓库)'!$A:$H,7,FALSE)))*L3848-(IF(ISERROR(VLOOKUP(E3848&amp;G3848,'[1]采购入库货量(公司仓库)'!$A:$H,8,FALSE)),0,VLOOKUP(E3848&amp;G3848,'[1]采购入库货量(公司仓库)'!$A:$H,8,FALSE)))))</f>
        <v>0</v>
      </c>
      <c r="AB3848">
        <f>SUMIF([1]销售数据!$B:$B,E3848&amp;G3848,[1]销售数据!$G:$G)</f>
        <v>0</v>
      </c>
      <c r="AC3848" s="12">
        <f t="shared" si="973"/>
        <v>0</v>
      </c>
      <c r="AD3848" t="str">
        <f t="shared" si="974"/>
        <v/>
      </c>
      <c r="AE3848">
        <f>SUMIF([1]销售数据!$B:$B,AD3848,[1]销售数据!$L:$L)</f>
        <v>0</v>
      </c>
      <c r="AF3848">
        <f>SUMIF([1]销售数据!$B:$B,AD3848,[1]销售数据!$K:$K)</f>
        <v>0</v>
      </c>
      <c r="AG3848">
        <f>SUMIF([1]销售数据!$B:$B,AD3848,[1]销售数据!$J:$J)</f>
        <v>0</v>
      </c>
      <c r="AH3848">
        <f>SUMIF([1]销售数据!$B:$B,AD3848,[1]销售数据!$I:$I)</f>
        <v>0</v>
      </c>
      <c r="AI3848">
        <f>SUMIF([1]销售数据!$B:$B,AD3848,[1]销售数据!$H:$H)</f>
        <v>0</v>
      </c>
      <c r="AJ3848" s="20">
        <f t="shared" si="975"/>
        <v>0</v>
      </c>
      <c r="AK3848">
        <f>SUMIF([1]发货店铺数!$B:$B,AD3848,[1]发货店铺数!$G:$G)</f>
        <v>0</v>
      </c>
      <c r="AL3848">
        <f>SUMIF([1]销售店铺数!$B:$B,AD3848,[1]销售店铺数!$G:$G)</f>
        <v>0</v>
      </c>
      <c r="AM3848">
        <f>SUMIF([1]销售店铺数!$B:$B,AD3848,[1]销售店铺数!$G:$G)</f>
        <v>0</v>
      </c>
      <c r="AN3848" s="20">
        <f t="shared" si="976"/>
        <v>0</v>
      </c>
      <c r="AO3848" s="20">
        <f t="shared" si="977"/>
        <v>0</v>
      </c>
      <c r="AP3848" s="20">
        <f t="shared" si="978"/>
        <v>0</v>
      </c>
      <c r="AQ3848" s="12">
        <f t="shared" si="979"/>
        <v>0</v>
      </c>
      <c r="AR3848" s="20">
        <f t="shared" si="980"/>
        <v>0</v>
      </c>
      <c r="AS3848" s="20">
        <f t="shared" si="981"/>
        <v>0</v>
      </c>
    </row>
    <row r="3849" spans="1:45">
      <c r="A3849"/>
      <c r="B3849"/>
      <c r="C3849"/>
      <c r="D3849"/>
      <c r="E3849"/>
      <c r="F3849"/>
      <c r="G3849"/>
      <c r="H3849"/>
      <c r="I3849"/>
      <c r="J3849"/>
      <c r="K3849"/>
      <c r="L3849"/>
      <c r="M3849" s="8" t="str">
        <f>IF(ISERROR( VLOOKUP(AD3849,'[1]采购入库货量(公司仓库)'!$A:$I,9,FALSE)),"", VLOOKUP(AD3849,'[1]采购入库货量(公司仓库)'!$A:$I,9,FALSE))</f>
        <v/>
      </c>
      <c r="N3849" s="8" t="str">
        <f>IF(ISERROR( VLOOKUP(AD3849,[1]批发上市日期!$A:$F,6,FALSE)),"",  VLOOKUP(AD3849,[1]批发上市日期!$A:$F,6,FALSE))</f>
        <v/>
      </c>
      <c r="O3849" s="48">
        <f>IF(ISERROR(VLOOKUP(E3849&amp;G3849,'[1]采购入库货量(公司仓库)'!$A:$I,7,FALSE)),0,VLOOKUP(E3849&amp;G3849,'[1]采购入库货量(公司仓库)'!$A:$I,7,FALSE))</f>
        <v>0</v>
      </c>
      <c r="P3849" s="12">
        <f t="shared" si="966"/>
        <v>0</v>
      </c>
      <c r="Q3849" s="14">
        <f>IF(ISERROR(VLOOKUP(E3849&amp;G3849,'[1]采购入库货量(公司仓库)'!$A:$I,8,FALSE)),0,VLOOKUP(E3849&amp;G3849,'[1]采购入库货量(公司仓库)'!$A:$I,8,FALSE))</f>
        <v>0</v>
      </c>
      <c r="R3849" s="12">
        <f t="shared" si="967"/>
        <v>0</v>
      </c>
      <c r="S3849">
        <f>SUMIF([1]库存总量!$H:$H,E3849&amp;G3849,[1]库存总量!$G:$G)</f>
        <v>0</v>
      </c>
      <c r="T3849" s="12">
        <f t="shared" si="968"/>
        <v>0</v>
      </c>
      <c r="U3849">
        <f>SUMIFS([1]库存总量!$G:$G,[1]库存总量!$H:$H,E3849&amp;G3849,[1]库存总量!$A:$A,"B")</f>
        <v>0</v>
      </c>
      <c r="V3849" s="12">
        <f t="shared" si="969"/>
        <v>0</v>
      </c>
      <c r="W3849">
        <f>SUMIFS([1]库存总量!$G:$G,[1]库存总量!$H:$H,E3849&amp;G3849,[1]库存总量!$A:$A,"K")</f>
        <v>0</v>
      </c>
      <c r="X3849" s="12">
        <f t="shared" si="970"/>
        <v>0</v>
      </c>
      <c r="Y3849">
        <f t="shared" si="971"/>
        <v>0</v>
      </c>
      <c r="Z3849" s="12">
        <f t="shared" si="972"/>
        <v>0</v>
      </c>
      <c r="AA3849">
        <f>(IF(ISERROR((IF(ISERROR(VLOOKUP(E3849&amp;G3849,'[1]采购入库货量(公司仓库)'!$A:$H,7,FALSE)),0,VLOOKUP(E3849&amp;G3849,'[1]采购入库货量(公司仓库)'!$A:$H,7,FALSE)))*L3849-(IF(ISERROR(VLOOKUP(E3849&amp;G3849,'[1]采购入库货量(公司仓库)'!$A:$H,8,FALSE)),0,VLOOKUP(E3849&amp;G3849,'[1]采购入库货量(公司仓库)'!$A:$H,8,FALSE)))),0,(IF(ISERROR(VLOOKUP(E3849&amp;G3849,'[1]采购入库货量(公司仓库)'!$A:$H,7,FALSE)),0,VLOOKUP(E3849&amp;G3849,'[1]采购入库货量(公司仓库)'!$A:$H,7,FALSE)))*L3849-(IF(ISERROR(VLOOKUP(E3849&amp;G3849,'[1]采购入库货量(公司仓库)'!$A:$H,8,FALSE)),0,VLOOKUP(E3849&amp;G3849,'[1]采购入库货量(公司仓库)'!$A:$H,8,FALSE)))))</f>
        <v>0</v>
      </c>
      <c r="AB3849">
        <f>SUMIF([1]销售数据!$B:$B,E3849&amp;G3849,[1]销售数据!$G:$G)</f>
        <v>0</v>
      </c>
      <c r="AC3849" s="12">
        <f t="shared" si="973"/>
        <v>0</v>
      </c>
      <c r="AD3849" t="str">
        <f t="shared" si="974"/>
        <v/>
      </c>
      <c r="AE3849">
        <f>SUMIF([1]销售数据!$B:$B,AD3849,[1]销售数据!$L:$L)</f>
        <v>0</v>
      </c>
      <c r="AF3849">
        <f>SUMIF([1]销售数据!$B:$B,AD3849,[1]销售数据!$K:$K)</f>
        <v>0</v>
      </c>
      <c r="AG3849">
        <f>SUMIF([1]销售数据!$B:$B,AD3849,[1]销售数据!$J:$J)</f>
        <v>0</v>
      </c>
      <c r="AH3849">
        <f>SUMIF([1]销售数据!$B:$B,AD3849,[1]销售数据!$I:$I)</f>
        <v>0</v>
      </c>
      <c r="AI3849">
        <f>SUMIF([1]销售数据!$B:$B,AD3849,[1]销售数据!$H:$H)</f>
        <v>0</v>
      </c>
      <c r="AJ3849" s="20">
        <f t="shared" si="975"/>
        <v>0</v>
      </c>
      <c r="AK3849">
        <f>SUMIF([1]发货店铺数!$B:$B,AD3849,[1]发货店铺数!$G:$G)</f>
        <v>0</v>
      </c>
      <c r="AL3849">
        <f>SUMIF([1]销售店铺数!$B:$B,AD3849,[1]销售店铺数!$G:$G)</f>
        <v>0</v>
      </c>
      <c r="AM3849">
        <f>SUMIF([1]销售店铺数!$B:$B,AD3849,[1]销售店铺数!$G:$G)</f>
        <v>0</v>
      </c>
      <c r="AN3849" s="20">
        <f t="shared" si="976"/>
        <v>0</v>
      </c>
      <c r="AO3849" s="20">
        <f t="shared" si="977"/>
        <v>0</v>
      </c>
      <c r="AP3849" s="20">
        <f t="shared" si="978"/>
        <v>0</v>
      </c>
      <c r="AQ3849" s="12">
        <f t="shared" si="979"/>
        <v>0</v>
      </c>
      <c r="AR3849" s="20">
        <f t="shared" si="980"/>
        <v>0</v>
      </c>
      <c r="AS3849" s="20">
        <f t="shared" si="981"/>
        <v>0</v>
      </c>
    </row>
    <row r="3850" spans="1:45">
      <c r="A3850"/>
      <c r="B3850"/>
      <c r="C3850"/>
      <c r="D3850"/>
      <c r="E3850"/>
      <c r="F3850"/>
      <c r="G3850"/>
      <c r="H3850"/>
      <c r="I3850"/>
      <c r="J3850"/>
      <c r="K3850"/>
      <c r="L3850"/>
      <c r="M3850" s="8" t="str">
        <f>IF(ISERROR( VLOOKUP(AD3850,'[1]采购入库货量(公司仓库)'!$A:$I,9,FALSE)),"", VLOOKUP(AD3850,'[1]采购入库货量(公司仓库)'!$A:$I,9,FALSE))</f>
        <v/>
      </c>
      <c r="N3850" s="8" t="str">
        <f>IF(ISERROR( VLOOKUP(AD3850,[1]批发上市日期!$A:$F,6,FALSE)),"",  VLOOKUP(AD3850,[1]批发上市日期!$A:$F,6,FALSE))</f>
        <v/>
      </c>
      <c r="O3850" s="48">
        <f>IF(ISERROR(VLOOKUP(E3850&amp;G3850,'[1]采购入库货量(公司仓库)'!$A:$I,7,FALSE)),0,VLOOKUP(E3850&amp;G3850,'[1]采购入库货量(公司仓库)'!$A:$I,7,FALSE))</f>
        <v>0</v>
      </c>
      <c r="P3850" s="12">
        <f t="shared" si="966"/>
        <v>0</v>
      </c>
      <c r="Q3850" s="14">
        <f>IF(ISERROR(VLOOKUP(E3850&amp;G3850,'[1]采购入库货量(公司仓库)'!$A:$I,8,FALSE)),0,VLOOKUP(E3850&amp;G3850,'[1]采购入库货量(公司仓库)'!$A:$I,8,FALSE))</f>
        <v>0</v>
      </c>
      <c r="R3850" s="12">
        <f t="shared" si="967"/>
        <v>0</v>
      </c>
      <c r="S3850">
        <f>SUMIF([1]库存总量!$H:$H,E3850&amp;G3850,[1]库存总量!$G:$G)</f>
        <v>0</v>
      </c>
      <c r="T3850" s="12">
        <f t="shared" si="968"/>
        <v>0</v>
      </c>
      <c r="U3850">
        <f>SUMIFS([1]库存总量!$G:$G,[1]库存总量!$H:$H,E3850&amp;G3850,[1]库存总量!$A:$A,"B")</f>
        <v>0</v>
      </c>
      <c r="V3850" s="12">
        <f t="shared" si="969"/>
        <v>0</v>
      </c>
      <c r="W3850">
        <f>SUMIFS([1]库存总量!$G:$G,[1]库存总量!$H:$H,E3850&amp;G3850,[1]库存总量!$A:$A,"K")</f>
        <v>0</v>
      </c>
      <c r="X3850" s="12">
        <f t="shared" si="970"/>
        <v>0</v>
      </c>
      <c r="Y3850">
        <f t="shared" si="971"/>
        <v>0</v>
      </c>
      <c r="Z3850" s="12">
        <f t="shared" si="972"/>
        <v>0</v>
      </c>
      <c r="AA3850">
        <f>(IF(ISERROR((IF(ISERROR(VLOOKUP(E3850&amp;G3850,'[1]采购入库货量(公司仓库)'!$A:$H,7,FALSE)),0,VLOOKUP(E3850&amp;G3850,'[1]采购入库货量(公司仓库)'!$A:$H,7,FALSE)))*L3850-(IF(ISERROR(VLOOKUP(E3850&amp;G3850,'[1]采购入库货量(公司仓库)'!$A:$H,8,FALSE)),0,VLOOKUP(E3850&amp;G3850,'[1]采购入库货量(公司仓库)'!$A:$H,8,FALSE)))),0,(IF(ISERROR(VLOOKUP(E3850&amp;G3850,'[1]采购入库货量(公司仓库)'!$A:$H,7,FALSE)),0,VLOOKUP(E3850&amp;G3850,'[1]采购入库货量(公司仓库)'!$A:$H,7,FALSE)))*L3850-(IF(ISERROR(VLOOKUP(E3850&amp;G3850,'[1]采购入库货量(公司仓库)'!$A:$H,8,FALSE)),0,VLOOKUP(E3850&amp;G3850,'[1]采购入库货量(公司仓库)'!$A:$H,8,FALSE)))))</f>
        <v>0</v>
      </c>
      <c r="AB3850">
        <f>SUMIF([1]销售数据!$B:$B,E3850&amp;G3850,[1]销售数据!$G:$G)</f>
        <v>0</v>
      </c>
      <c r="AC3850" s="12">
        <f t="shared" si="973"/>
        <v>0</v>
      </c>
      <c r="AD3850" t="str">
        <f t="shared" si="974"/>
        <v/>
      </c>
      <c r="AE3850">
        <f>SUMIF([1]销售数据!$B:$B,AD3850,[1]销售数据!$L:$L)</f>
        <v>0</v>
      </c>
      <c r="AF3850">
        <f>SUMIF([1]销售数据!$B:$B,AD3850,[1]销售数据!$K:$K)</f>
        <v>0</v>
      </c>
      <c r="AG3850">
        <f>SUMIF([1]销售数据!$B:$B,AD3850,[1]销售数据!$J:$J)</f>
        <v>0</v>
      </c>
      <c r="AH3850">
        <f>SUMIF([1]销售数据!$B:$B,AD3850,[1]销售数据!$I:$I)</f>
        <v>0</v>
      </c>
      <c r="AI3850">
        <f>SUMIF([1]销售数据!$B:$B,AD3850,[1]销售数据!$H:$H)</f>
        <v>0</v>
      </c>
      <c r="AJ3850" s="20">
        <f t="shared" si="975"/>
        <v>0</v>
      </c>
      <c r="AK3850">
        <f>SUMIF([1]发货店铺数!$B:$B,AD3850,[1]发货店铺数!$G:$G)</f>
        <v>0</v>
      </c>
      <c r="AL3850">
        <f>SUMIF([1]销售店铺数!$B:$B,AD3850,[1]销售店铺数!$G:$G)</f>
        <v>0</v>
      </c>
      <c r="AM3850">
        <f>SUMIF([1]销售店铺数!$B:$B,AD3850,[1]销售店铺数!$G:$G)</f>
        <v>0</v>
      </c>
      <c r="AN3850" s="20">
        <f t="shared" si="976"/>
        <v>0</v>
      </c>
      <c r="AO3850" s="20">
        <f t="shared" si="977"/>
        <v>0</v>
      </c>
      <c r="AP3850" s="20">
        <f t="shared" si="978"/>
        <v>0</v>
      </c>
      <c r="AQ3850" s="12">
        <f t="shared" si="979"/>
        <v>0</v>
      </c>
      <c r="AR3850" s="20">
        <f t="shared" si="980"/>
        <v>0</v>
      </c>
      <c r="AS3850" s="20">
        <f t="shared" si="981"/>
        <v>0</v>
      </c>
    </row>
    <row r="3851" spans="1:45">
      <c r="A3851"/>
      <c r="B3851"/>
      <c r="C3851"/>
      <c r="D3851"/>
      <c r="E3851"/>
      <c r="F3851"/>
      <c r="G3851"/>
      <c r="H3851"/>
      <c r="I3851"/>
      <c r="J3851"/>
      <c r="K3851"/>
      <c r="L3851"/>
      <c r="M3851" s="8" t="str">
        <f>IF(ISERROR( VLOOKUP(AD3851,'[1]采购入库货量(公司仓库)'!$A:$I,9,FALSE)),"", VLOOKUP(AD3851,'[1]采购入库货量(公司仓库)'!$A:$I,9,FALSE))</f>
        <v/>
      </c>
      <c r="N3851" s="8" t="str">
        <f>IF(ISERROR( VLOOKUP(AD3851,[1]批发上市日期!$A:$F,6,FALSE)),"",  VLOOKUP(AD3851,[1]批发上市日期!$A:$F,6,FALSE))</f>
        <v/>
      </c>
      <c r="O3851" s="48">
        <f>IF(ISERROR(VLOOKUP(E3851&amp;G3851,'[1]采购入库货量(公司仓库)'!$A:$I,7,FALSE)),0,VLOOKUP(E3851&amp;G3851,'[1]采购入库货量(公司仓库)'!$A:$I,7,FALSE))</f>
        <v>0</v>
      </c>
      <c r="P3851" s="12">
        <f t="shared" si="966"/>
        <v>0</v>
      </c>
      <c r="Q3851" s="14">
        <f>IF(ISERROR(VLOOKUP(E3851&amp;G3851,'[1]采购入库货量(公司仓库)'!$A:$I,8,FALSE)),0,VLOOKUP(E3851&amp;G3851,'[1]采购入库货量(公司仓库)'!$A:$I,8,FALSE))</f>
        <v>0</v>
      </c>
      <c r="R3851" s="12">
        <f t="shared" si="967"/>
        <v>0</v>
      </c>
      <c r="S3851">
        <f>SUMIF([1]库存总量!$H:$H,E3851&amp;G3851,[1]库存总量!$G:$G)</f>
        <v>0</v>
      </c>
      <c r="T3851" s="12">
        <f t="shared" si="968"/>
        <v>0</v>
      </c>
      <c r="U3851">
        <f>SUMIFS([1]库存总量!$G:$G,[1]库存总量!$H:$H,E3851&amp;G3851,[1]库存总量!$A:$A,"B")</f>
        <v>0</v>
      </c>
      <c r="V3851" s="12">
        <f t="shared" si="969"/>
        <v>0</v>
      </c>
      <c r="W3851">
        <f>SUMIFS([1]库存总量!$G:$G,[1]库存总量!$H:$H,E3851&amp;G3851,[1]库存总量!$A:$A,"K")</f>
        <v>0</v>
      </c>
      <c r="X3851" s="12">
        <f t="shared" si="970"/>
        <v>0</v>
      </c>
      <c r="Y3851">
        <f t="shared" si="971"/>
        <v>0</v>
      </c>
      <c r="Z3851" s="12">
        <f t="shared" si="972"/>
        <v>0</v>
      </c>
      <c r="AA3851">
        <f>(IF(ISERROR((IF(ISERROR(VLOOKUP(E3851&amp;G3851,'[1]采购入库货量(公司仓库)'!$A:$H,7,FALSE)),0,VLOOKUP(E3851&amp;G3851,'[1]采购入库货量(公司仓库)'!$A:$H,7,FALSE)))*L3851-(IF(ISERROR(VLOOKUP(E3851&amp;G3851,'[1]采购入库货量(公司仓库)'!$A:$H,8,FALSE)),0,VLOOKUP(E3851&amp;G3851,'[1]采购入库货量(公司仓库)'!$A:$H,8,FALSE)))),0,(IF(ISERROR(VLOOKUP(E3851&amp;G3851,'[1]采购入库货量(公司仓库)'!$A:$H,7,FALSE)),0,VLOOKUP(E3851&amp;G3851,'[1]采购入库货量(公司仓库)'!$A:$H,7,FALSE)))*L3851-(IF(ISERROR(VLOOKUP(E3851&amp;G3851,'[1]采购入库货量(公司仓库)'!$A:$H,8,FALSE)),0,VLOOKUP(E3851&amp;G3851,'[1]采购入库货量(公司仓库)'!$A:$H,8,FALSE)))))</f>
        <v>0</v>
      </c>
      <c r="AB3851">
        <f>SUMIF([1]销售数据!$B:$B,E3851&amp;G3851,[1]销售数据!$G:$G)</f>
        <v>0</v>
      </c>
      <c r="AC3851" s="12">
        <f t="shared" si="973"/>
        <v>0</v>
      </c>
      <c r="AD3851" t="str">
        <f t="shared" si="974"/>
        <v/>
      </c>
      <c r="AE3851">
        <f>SUMIF([1]销售数据!$B:$B,AD3851,[1]销售数据!$L:$L)</f>
        <v>0</v>
      </c>
      <c r="AF3851">
        <f>SUMIF([1]销售数据!$B:$B,AD3851,[1]销售数据!$K:$K)</f>
        <v>0</v>
      </c>
      <c r="AG3851">
        <f>SUMIF([1]销售数据!$B:$B,AD3851,[1]销售数据!$J:$J)</f>
        <v>0</v>
      </c>
      <c r="AH3851">
        <f>SUMIF([1]销售数据!$B:$B,AD3851,[1]销售数据!$I:$I)</f>
        <v>0</v>
      </c>
      <c r="AI3851">
        <f>SUMIF([1]销售数据!$B:$B,AD3851,[1]销售数据!$H:$H)</f>
        <v>0</v>
      </c>
      <c r="AJ3851" s="20">
        <f t="shared" si="975"/>
        <v>0</v>
      </c>
      <c r="AK3851">
        <f>SUMIF([1]发货店铺数!$B:$B,AD3851,[1]发货店铺数!$G:$G)</f>
        <v>0</v>
      </c>
      <c r="AL3851">
        <f>SUMIF([1]销售店铺数!$B:$B,AD3851,[1]销售店铺数!$G:$G)</f>
        <v>0</v>
      </c>
      <c r="AM3851">
        <f>SUMIF([1]销售店铺数!$B:$B,AD3851,[1]销售店铺数!$G:$G)</f>
        <v>0</v>
      </c>
      <c r="AN3851" s="20">
        <f t="shared" si="976"/>
        <v>0</v>
      </c>
      <c r="AO3851" s="20">
        <f t="shared" si="977"/>
        <v>0</v>
      </c>
      <c r="AP3851" s="20">
        <f t="shared" si="978"/>
        <v>0</v>
      </c>
      <c r="AQ3851" s="12">
        <f t="shared" si="979"/>
        <v>0</v>
      </c>
      <c r="AR3851" s="20">
        <f t="shared" si="980"/>
        <v>0</v>
      </c>
      <c r="AS3851" s="20">
        <f t="shared" si="981"/>
        <v>0</v>
      </c>
    </row>
    <row r="3852" spans="1:45">
      <c r="A3852"/>
      <c r="B3852"/>
      <c r="C3852"/>
      <c r="D3852"/>
      <c r="E3852"/>
      <c r="F3852"/>
      <c r="G3852"/>
      <c r="H3852"/>
      <c r="I3852"/>
      <c r="J3852"/>
      <c r="K3852"/>
      <c r="L3852"/>
      <c r="M3852" s="8" t="str">
        <f>IF(ISERROR( VLOOKUP(AD3852,'[1]采购入库货量(公司仓库)'!$A:$I,9,FALSE)),"", VLOOKUP(AD3852,'[1]采购入库货量(公司仓库)'!$A:$I,9,FALSE))</f>
        <v/>
      </c>
      <c r="N3852" s="8" t="str">
        <f>IF(ISERROR( VLOOKUP(AD3852,[1]批发上市日期!$A:$F,6,FALSE)),"",  VLOOKUP(AD3852,[1]批发上市日期!$A:$F,6,FALSE))</f>
        <v/>
      </c>
      <c r="O3852" s="48">
        <f>IF(ISERROR(VLOOKUP(E3852&amp;G3852,'[1]采购入库货量(公司仓库)'!$A:$I,7,FALSE)),0,VLOOKUP(E3852&amp;G3852,'[1]采购入库货量(公司仓库)'!$A:$I,7,FALSE))</f>
        <v>0</v>
      </c>
      <c r="P3852" s="12">
        <f t="shared" si="966"/>
        <v>0</v>
      </c>
      <c r="Q3852" s="14">
        <f>IF(ISERROR(VLOOKUP(E3852&amp;G3852,'[1]采购入库货量(公司仓库)'!$A:$I,8,FALSE)),0,VLOOKUP(E3852&amp;G3852,'[1]采购入库货量(公司仓库)'!$A:$I,8,FALSE))</f>
        <v>0</v>
      </c>
      <c r="R3852" s="12">
        <f t="shared" si="967"/>
        <v>0</v>
      </c>
      <c r="S3852">
        <f>SUMIF([1]库存总量!$H:$H,E3852&amp;G3852,[1]库存总量!$G:$G)</f>
        <v>0</v>
      </c>
      <c r="T3852" s="12">
        <f t="shared" si="968"/>
        <v>0</v>
      </c>
      <c r="U3852">
        <f>SUMIFS([1]库存总量!$G:$G,[1]库存总量!$H:$H,E3852&amp;G3852,[1]库存总量!$A:$A,"B")</f>
        <v>0</v>
      </c>
      <c r="V3852" s="12">
        <f t="shared" si="969"/>
        <v>0</v>
      </c>
      <c r="W3852">
        <f>SUMIFS([1]库存总量!$G:$G,[1]库存总量!$H:$H,E3852&amp;G3852,[1]库存总量!$A:$A,"K")</f>
        <v>0</v>
      </c>
      <c r="X3852" s="12">
        <f t="shared" si="970"/>
        <v>0</v>
      </c>
      <c r="Y3852">
        <f t="shared" si="971"/>
        <v>0</v>
      </c>
      <c r="Z3852" s="12">
        <f t="shared" si="972"/>
        <v>0</v>
      </c>
      <c r="AA3852">
        <f>(IF(ISERROR((IF(ISERROR(VLOOKUP(E3852&amp;G3852,'[1]采购入库货量(公司仓库)'!$A:$H,7,FALSE)),0,VLOOKUP(E3852&amp;G3852,'[1]采购入库货量(公司仓库)'!$A:$H,7,FALSE)))*L3852-(IF(ISERROR(VLOOKUP(E3852&amp;G3852,'[1]采购入库货量(公司仓库)'!$A:$H,8,FALSE)),0,VLOOKUP(E3852&amp;G3852,'[1]采购入库货量(公司仓库)'!$A:$H,8,FALSE)))),0,(IF(ISERROR(VLOOKUP(E3852&amp;G3852,'[1]采购入库货量(公司仓库)'!$A:$H,7,FALSE)),0,VLOOKUP(E3852&amp;G3852,'[1]采购入库货量(公司仓库)'!$A:$H,7,FALSE)))*L3852-(IF(ISERROR(VLOOKUP(E3852&amp;G3852,'[1]采购入库货量(公司仓库)'!$A:$H,8,FALSE)),0,VLOOKUP(E3852&amp;G3852,'[1]采购入库货量(公司仓库)'!$A:$H,8,FALSE)))))</f>
        <v>0</v>
      </c>
      <c r="AB3852">
        <f>SUMIF([1]销售数据!$B:$B,E3852&amp;G3852,[1]销售数据!$G:$G)</f>
        <v>0</v>
      </c>
      <c r="AC3852" s="12">
        <f t="shared" si="973"/>
        <v>0</v>
      </c>
      <c r="AD3852" t="str">
        <f t="shared" si="974"/>
        <v/>
      </c>
      <c r="AE3852">
        <f>SUMIF([1]销售数据!$B:$B,AD3852,[1]销售数据!$L:$L)</f>
        <v>0</v>
      </c>
      <c r="AF3852">
        <f>SUMIF([1]销售数据!$B:$B,AD3852,[1]销售数据!$K:$K)</f>
        <v>0</v>
      </c>
      <c r="AG3852">
        <f>SUMIF([1]销售数据!$B:$B,AD3852,[1]销售数据!$J:$J)</f>
        <v>0</v>
      </c>
      <c r="AH3852">
        <f>SUMIF([1]销售数据!$B:$B,AD3852,[1]销售数据!$I:$I)</f>
        <v>0</v>
      </c>
      <c r="AI3852">
        <f>SUMIF([1]销售数据!$B:$B,AD3852,[1]销售数据!$H:$H)</f>
        <v>0</v>
      </c>
      <c r="AJ3852" s="20">
        <f t="shared" si="975"/>
        <v>0</v>
      </c>
      <c r="AK3852">
        <f>SUMIF([1]发货店铺数!$B:$B,AD3852,[1]发货店铺数!$G:$G)</f>
        <v>0</v>
      </c>
      <c r="AL3852">
        <f>SUMIF([1]销售店铺数!$B:$B,AD3852,[1]销售店铺数!$G:$G)</f>
        <v>0</v>
      </c>
      <c r="AM3852">
        <f>SUMIF([1]销售店铺数!$B:$B,AD3852,[1]销售店铺数!$G:$G)</f>
        <v>0</v>
      </c>
      <c r="AN3852" s="20">
        <f t="shared" si="976"/>
        <v>0</v>
      </c>
      <c r="AO3852" s="20">
        <f t="shared" si="977"/>
        <v>0</v>
      </c>
      <c r="AP3852" s="20">
        <f t="shared" si="978"/>
        <v>0</v>
      </c>
      <c r="AQ3852" s="12">
        <f t="shared" si="979"/>
        <v>0</v>
      </c>
      <c r="AR3852" s="20">
        <f t="shared" si="980"/>
        <v>0</v>
      </c>
      <c r="AS3852" s="20">
        <f t="shared" si="981"/>
        <v>0</v>
      </c>
    </row>
    <row r="3853" spans="1:45">
      <c r="A3853"/>
      <c r="B3853"/>
      <c r="C3853"/>
      <c r="D3853"/>
      <c r="E3853"/>
      <c r="F3853"/>
      <c r="G3853"/>
      <c r="H3853"/>
      <c r="I3853"/>
      <c r="J3853"/>
      <c r="K3853"/>
      <c r="L3853"/>
      <c r="M3853" s="8" t="str">
        <f>IF(ISERROR( VLOOKUP(AD3853,'[1]采购入库货量(公司仓库)'!$A:$I,9,FALSE)),"", VLOOKUP(AD3853,'[1]采购入库货量(公司仓库)'!$A:$I,9,FALSE))</f>
        <v/>
      </c>
      <c r="N3853" s="8" t="str">
        <f>IF(ISERROR( VLOOKUP(AD3853,[1]批发上市日期!$A:$F,6,FALSE)),"",  VLOOKUP(AD3853,[1]批发上市日期!$A:$F,6,FALSE))</f>
        <v/>
      </c>
      <c r="O3853" s="48">
        <f>IF(ISERROR(VLOOKUP(E3853&amp;G3853,'[1]采购入库货量(公司仓库)'!$A:$I,7,FALSE)),0,VLOOKUP(E3853&amp;G3853,'[1]采购入库货量(公司仓库)'!$A:$I,7,FALSE))</f>
        <v>0</v>
      </c>
      <c r="P3853" s="12">
        <f t="shared" si="966"/>
        <v>0</v>
      </c>
      <c r="Q3853" s="14">
        <f>IF(ISERROR(VLOOKUP(E3853&amp;G3853,'[1]采购入库货量(公司仓库)'!$A:$I,8,FALSE)),0,VLOOKUP(E3853&amp;G3853,'[1]采购入库货量(公司仓库)'!$A:$I,8,FALSE))</f>
        <v>0</v>
      </c>
      <c r="R3853" s="12">
        <f t="shared" si="967"/>
        <v>0</v>
      </c>
      <c r="S3853">
        <f>SUMIF([1]库存总量!$H:$H,E3853&amp;G3853,[1]库存总量!$G:$G)</f>
        <v>0</v>
      </c>
      <c r="T3853" s="12">
        <f t="shared" si="968"/>
        <v>0</v>
      </c>
      <c r="U3853">
        <f>SUMIFS([1]库存总量!$G:$G,[1]库存总量!$H:$H,E3853&amp;G3853,[1]库存总量!$A:$A,"B")</f>
        <v>0</v>
      </c>
      <c r="V3853" s="12">
        <f t="shared" si="969"/>
        <v>0</v>
      </c>
      <c r="W3853">
        <f>SUMIFS([1]库存总量!$G:$G,[1]库存总量!$H:$H,E3853&amp;G3853,[1]库存总量!$A:$A,"K")</f>
        <v>0</v>
      </c>
      <c r="X3853" s="12">
        <f t="shared" si="970"/>
        <v>0</v>
      </c>
      <c r="Y3853">
        <f t="shared" si="971"/>
        <v>0</v>
      </c>
      <c r="Z3853" s="12">
        <f t="shared" si="972"/>
        <v>0</v>
      </c>
      <c r="AA3853">
        <f>(IF(ISERROR((IF(ISERROR(VLOOKUP(E3853&amp;G3853,'[1]采购入库货量(公司仓库)'!$A:$H,7,FALSE)),0,VLOOKUP(E3853&amp;G3853,'[1]采购入库货量(公司仓库)'!$A:$H,7,FALSE)))*L3853-(IF(ISERROR(VLOOKUP(E3853&amp;G3853,'[1]采购入库货量(公司仓库)'!$A:$H,8,FALSE)),0,VLOOKUP(E3853&amp;G3853,'[1]采购入库货量(公司仓库)'!$A:$H,8,FALSE)))),0,(IF(ISERROR(VLOOKUP(E3853&amp;G3853,'[1]采购入库货量(公司仓库)'!$A:$H,7,FALSE)),0,VLOOKUP(E3853&amp;G3853,'[1]采购入库货量(公司仓库)'!$A:$H,7,FALSE)))*L3853-(IF(ISERROR(VLOOKUP(E3853&amp;G3853,'[1]采购入库货量(公司仓库)'!$A:$H,8,FALSE)),0,VLOOKUP(E3853&amp;G3853,'[1]采购入库货量(公司仓库)'!$A:$H,8,FALSE)))))</f>
        <v>0</v>
      </c>
      <c r="AB3853">
        <f>SUMIF([1]销售数据!$B:$B,E3853&amp;G3853,[1]销售数据!$G:$G)</f>
        <v>0</v>
      </c>
      <c r="AC3853" s="12">
        <f t="shared" si="973"/>
        <v>0</v>
      </c>
      <c r="AD3853" t="str">
        <f t="shared" si="974"/>
        <v/>
      </c>
      <c r="AE3853">
        <f>SUMIF([1]销售数据!$B:$B,AD3853,[1]销售数据!$L:$L)</f>
        <v>0</v>
      </c>
      <c r="AF3853">
        <f>SUMIF([1]销售数据!$B:$B,AD3853,[1]销售数据!$K:$K)</f>
        <v>0</v>
      </c>
      <c r="AG3853">
        <f>SUMIF([1]销售数据!$B:$B,AD3853,[1]销售数据!$J:$J)</f>
        <v>0</v>
      </c>
      <c r="AH3853">
        <f>SUMIF([1]销售数据!$B:$B,AD3853,[1]销售数据!$I:$I)</f>
        <v>0</v>
      </c>
      <c r="AI3853">
        <f>SUMIF([1]销售数据!$B:$B,AD3853,[1]销售数据!$H:$H)</f>
        <v>0</v>
      </c>
      <c r="AJ3853" s="20">
        <f t="shared" si="975"/>
        <v>0</v>
      </c>
      <c r="AK3853">
        <f>SUMIF([1]发货店铺数!$B:$B,AD3853,[1]发货店铺数!$G:$G)</f>
        <v>0</v>
      </c>
      <c r="AL3853">
        <f>SUMIF([1]销售店铺数!$B:$B,AD3853,[1]销售店铺数!$G:$G)</f>
        <v>0</v>
      </c>
      <c r="AM3853">
        <f>SUMIF([1]销售店铺数!$B:$B,AD3853,[1]销售店铺数!$G:$G)</f>
        <v>0</v>
      </c>
      <c r="AN3853" s="20">
        <f t="shared" si="976"/>
        <v>0</v>
      </c>
      <c r="AO3853" s="20">
        <f t="shared" si="977"/>
        <v>0</v>
      </c>
      <c r="AP3853" s="20">
        <f t="shared" si="978"/>
        <v>0</v>
      </c>
      <c r="AQ3853" s="12">
        <f t="shared" si="979"/>
        <v>0</v>
      </c>
      <c r="AR3853" s="20">
        <f t="shared" si="980"/>
        <v>0</v>
      </c>
      <c r="AS3853" s="20">
        <f t="shared" si="981"/>
        <v>0</v>
      </c>
    </row>
    <row r="3854" spans="1:45">
      <c r="A3854"/>
      <c r="B3854"/>
      <c r="C3854"/>
      <c r="D3854"/>
      <c r="E3854"/>
      <c r="F3854"/>
      <c r="G3854"/>
      <c r="H3854"/>
      <c r="I3854"/>
      <c r="J3854"/>
      <c r="K3854"/>
      <c r="L3854"/>
      <c r="M3854" s="8" t="str">
        <f>IF(ISERROR( VLOOKUP(AD3854,'[1]采购入库货量(公司仓库)'!$A:$I,9,FALSE)),"", VLOOKUP(AD3854,'[1]采购入库货量(公司仓库)'!$A:$I,9,FALSE))</f>
        <v/>
      </c>
      <c r="N3854" s="8" t="str">
        <f>IF(ISERROR( VLOOKUP(AD3854,[1]批发上市日期!$A:$F,6,FALSE)),"",  VLOOKUP(AD3854,[1]批发上市日期!$A:$F,6,FALSE))</f>
        <v/>
      </c>
      <c r="O3854" s="48">
        <f>IF(ISERROR(VLOOKUP(E3854&amp;G3854,'[1]采购入库货量(公司仓库)'!$A:$I,7,FALSE)),0,VLOOKUP(E3854&amp;G3854,'[1]采购入库货量(公司仓库)'!$A:$I,7,FALSE))</f>
        <v>0</v>
      </c>
      <c r="P3854" s="12">
        <f t="shared" si="966"/>
        <v>0</v>
      </c>
      <c r="Q3854" s="14">
        <f>IF(ISERROR(VLOOKUP(E3854&amp;G3854,'[1]采购入库货量(公司仓库)'!$A:$I,8,FALSE)),0,VLOOKUP(E3854&amp;G3854,'[1]采购入库货量(公司仓库)'!$A:$I,8,FALSE))</f>
        <v>0</v>
      </c>
      <c r="R3854" s="12">
        <f t="shared" si="967"/>
        <v>0</v>
      </c>
      <c r="S3854">
        <f>SUMIF([1]库存总量!$H:$H,E3854&amp;G3854,[1]库存总量!$G:$G)</f>
        <v>0</v>
      </c>
      <c r="T3854" s="12">
        <f t="shared" si="968"/>
        <v>0</v>
      </c>
      <c r="U3854">
        <f>SUMIFS([1]库存总量!$G:$G,[1]库存总量!$H:$H,E3854&amp;G3854,[1]库存总量!$A:$A,"B")</f>
        <v>0</v>
      </c>
      <c r="V3854" s="12">
        <f t="shared" si="969"/>
        <v>0</v>
      </c>
      <c r="W3854">
        <f>SUMIFS([1]库存总量!$G:$G,[1]库存总量!$H:$H,E3854&amp;G3854,[1]库存总量!$A:$A,"K")</f>
        <v>0</v>
      </c>
      <c r="X3854" s="12">
        <f t="shared" si="970"/>
        <v>0</v>
      </c>
      <c r="Y3854">
        <f t="shared" si="971"/>
        <v>0</v>
      </c>
      <c r="Z3854" s="12">
        <f t="shared" si="972"/>
        <v>0</v>
      </c>
      <c r="AA3854">
        <f>(IF(ISERROR((IF(ISERROR(VLOOKUP(E3854&amp;G3854,'[1]采购入库货量(公司仓库)'!$A:$H,7,FALSE)),0,VLOOKUP(E3854&amp;G3854,'[1]采购入库货量(公司仓库)'!$A:$H,7,FALSE)))*L3854-(IF(ISERROR(VLOOKUP(E3854&amp;G3854,'[1]采购入库货量(公司仓库)'!$A:$H,8,FALSE)),0,VLOOKUP(E3854&amp;G3854,'[1]采购入库货量(公司仓库)'!$A:$H,8,FALSE)))),0,(IF(ISERROR(VLOOKUP(E3854&amp;G3854,'[1]采购入库货量(公司仓库)'!$A:$H,7,FALSE)),0,VLOOKUP(E3854&amp;G3854,'[1]采购入库货量(公司仓库)'!$A:$H,7,FALSE)))*L3854-(IF(ISERROR(VLOOKUP(E3854&amp;G3854,'[1]采购入库货量(公司仓库)'!$A:$H,8,FALSE)),0,VLOOKUP(E3854&amp;G3854,'[1]采购入库货量(公司仓库)'!$A:$H,8,FALSE)))))</f>
        <v>0</v>
      </c>
      <c r="AB3854">
        <f>SUMIF([1]销售数据!$B:$B,E3854&amp;G3854,[1]销售数据!$G:$G)</f>
        <v>0</v>
      </c>
      <c r="AC3854" s="12">
        <f t="shared" si="973"/>
        <v>0</v>
      </c>
      <c r="AD3854" t="str">
        <f t="shared" si="974"/>
        <v/>
      </c>
      <c r="AE3854">
        <f>SUMIF([1]销售数据!$B:$B,AD3854,[1]销售数据!$L:$L)</f>
        <v>0</v>
      </c>
      <c r="AF3854">
        <f>SUMIF([1]销售数据!$B:$B,AD3854,[1]销售数据!$K:$K)</f>
        <v>0</v>
      </c>
      <c r="AG3854">
        <f>SUMIF([1]销售数据!$B:$B,AD3854,[1]销售数据!$J:$J)</f>
        <v>0</v>
      </c>
      <c r="AH3854">
        <f>SUMIF([1]销售数据!$B:$B,AD3854,[1]销售数据!$I:$I)</f>
        <v>0</v>
      </c>
      <c r="AI3854">
        <f>SUMIF([1]销售数据!$B:$B,AD3854,[1]销售数据!$H:$H)</f>
        <v>0</v>
      </c>
      <c r="AJ3854" s="20">
        <f t="shared" si="975"/>
        <v>0</v>
      </c>
      <c r="AK3854">
        <f>SUMIF([1]发货店铺数!$B:$B,AD3854,[1]发货店铺数!$G:$G)</f>
        <v>0</v>
      </c>
      <c r="AL3854">
        <f>SUMIF([1]销售店铺数!$B:$B,AD3854,[1]销售店铺数!$G:$G)</f>
        <v>0</v>
      </c>
      <c r="AM3854">
        <f>SUMIF([1]销售店铺数!$B:$B,AD3854,[1]销售店铺数!$G:$G)</f>
        <v>0</v>
      </c>
      <c r="AN3854" s="20">
        <f t="shared" si="976"/>
        <v>0</v>
      </c>
      <c r="AO3854" s="20">
        <f t="shared" si="977"/>
        <v>0</v>
      </c>
      <c r="AP3854" s="20">
        <f t="shared" si="978"/>
        <v>0</v>
      </c>
      <c r="AQ3854" s="12">
        <f t="shared" si="979"/>
        <v>0</v>
      </c>
      <c r="AR3854" s="20">
        <f t="shared" si="980"/>
        <v>0</v>
      </c>
      <c r="AS3854" s="20">
        <f t="shared" si="981"/>
        <v>0</v>
      </c>
    </row>
    <row r="3855" spans="1:45">
      <c r="A3855"/>
      <c r="B3855"/>
      <c r="C3855"/>
      <c r="D3855"/>
      <c r="E3855"/>
      <c r="F3855"/>
      <c r="G3855"/>
      <c r="H3855"/>
      <c r="I3855"/>
      <c r="J3855"/>
      <c r="K3855"/>
      <c r="L3855"/>
      <c r="M3855" s="8" t="str">
        <f>IF(ISERROR( VLOOKUP(AD3855,'[1]采购入库货量(公司仓库)'!$A:$I,9,FALSE)),"", VLOOKUP(AD3855,'[1]采购入库货量(公司仓库)'!$A:$I,9,FALSE))</f>
        <v/>
      </c>
      <c r="N3855" s="8" t="str">
        <f>IF(ISERROR( VLOOKUP(AD3855,[1]批发上市日期!$A:$F,6,FALSE)),"",  VLOOKUP(AD3855,[1]批发上市日期!$A:$F,6,FALSE))</f>
        <v/>
      </c>
      <c r="O3855" s="48">
        <f>IF(ISERROR(VLOOKUP(E3855&amp;G3855,'[1]采购入库货量(公司仓库)'!$A:$I,7,FALSE)),0,VLOOKUP(E3855&amp;G3855,'[1]采购入库货量(公司仓库)'!$A:$I,7,FALSE))</f>
        <v>0</v>
      </c>
      <c r="P3855" s="12">
        <f t="shared" si="966"/>
        <v>0</v>
      </c>
      <c r="Q3855" s="14">
        <f>IF(ISERROR(VLOOKUP(E3855&amp;G3855,'[1]采购入库货量(公司仓库)'!$A:$I,8,FALSE)),0,VLOOKUP(E3855&amp;G3855,'[1]采购入库货量(公司仓库)'!$A:$I,8,FALSE))</f>
        <v>0</v>
      </c>
      <c r="R3855" s="12">
        <f t="shared" si="967"/>
        <v>0</v>
      </c>
      <c r="S3855">
        <f>SUMIF([1]库存总量!$H:$H,E3855&amp;G3855,[1]库存总量!$G:$G)</f>
        <v>0</v>
      </c>
      <c r="T3855" s="12">
        <f t="shared" si="968"/>
        <v>0</v>
      </c>
      <c r="U3855">
        <f>SUMIFS([1]库存总量!$G:$G,[1]库存总量!$H:$H,E3855&amp;G3855,[1]库存总量!$A:$A,"B")</f>
        <v>0</v>
      </c>
      <c r="V3855" s="12">
        <f t="shared" si="969"/>
        <v>0</v>
      </c>
      <c r="W3855">
        <f>SUMIFS([1]库存总量!$G:$G,[1]库存总量!$H:$H,E3855&amp;G3855,[1]库存总量!$A:$A,"K")</f>
        <v>0</v>
      </c>
      <c r="X3855" s="12">
        <f t="shared" si="970"/>
        <v>0</v>
      </c>
      <c r="Y3855">
        <f t="shared" si="971"/>
        <v>0</v>
      </c>
      <c r="Z3855" s="12">
        <f t="shared" si="972"/>
        <v>0</v>
      </c>
      <c r="AA3855">
        <f>(IF(ISERROR((IF(ISERROR(VLOOKUP(E3855&amp;G3855,'[1]采购入库货量(公司仓库)'!$A:$H,7,FALSE)),0,VLOOKUP(E3855&amp;G3855,'[1]采购入库货量(公司仓库)'!$A:$H,7,FALSE)))*L3855-(IF(ISERROR(VLOOKUP(E3855&amp;G3855,'[1]采购入库货量(公司仓库)'!$A:$H,8,FALSE)),0,VLOOKUP(E3855&amp;G3855,'[1]采购入库货量(公司仓库)'!$A:$H,8,FALSE)))),0,(IF(ISERROR(VLOOKUP(E3855&amp;G3855,'[1]采购入库货量(公司仓库)'!$A:$H,7,FALSE)),0,VLOOKUP(E3855&amp;G3855,'[1]采购入库货量(公司仓库)'!$A:$H,7,FALSE)))*L3855-(IF(ISERROR(VLOOKUP(E3855&amp;G3855,'[1]采购入库货量(公司仓库)'!$A:$H,8,FALSE)),0,VLOOKUP(E3855&amp;G3855,'[1]采购入库货量(公司仓库)'!$A:$H,8,FALSE)))))</f>
        <v>0</v>
      </c>
      <c r="AB3855">
        <f>SUMIF([1]销售数据!$B:$B,E3855&amp;G3855,[1]销售数据!$G:$G)</f>
        <v>0</v>
      </c>
      <c r="AC3855" s="12">
        <f t="shared" si="973"/>
        <v>0</v>
      </c>
      <c r="AD3855" t="str">
        <f t="shared" si="974"/>
        <v/>
      </c>
      <c r="AE3855">
        <f>SUMIF([1]销售数据!$B:$B,AD3855,[1]销售数据!$L:$L)</f>
        <v>0</v>
      </c>
      <c r="AF3855">
        <f>SUMIF([1]销售数据!$B:$B,AD3855,[1]销售数据!$K:$K)</f>
        <v>0</v>
      </c>
      <c r="AG3855">
        <f>SUMIF([1]销售数据!$B:$B,AD3855,[1]销售数据!$J:$J)</f>
        <v>0</v>
      </c>
      <c r="AH3855">
        <f>SUMIF([1]销售数据!$B:$B,AD3855,[1]销售数据!$I:$I)</f>
        <v>0</v>
      </c>
      <c r="AI3855">
        <f>SUMIF([1]销售数据!$B:$B,AD3855,[1]销售数据!$H:$H)</f>
        <v>0</v>
      </c>
      <c r="AJ3855" s="20">
        <f t="shared" si="975"/>
        <v>0</v>
      </c>
      <c r="AK3855">
        <f>SUMIF([1]发货店铺数!$B:$B,AD3855,[1]发货店铺数!$G:$G)</f>
        <v>0</v>
      </c>
      <c r="AL3855">
        <f>SUMIF([1]销售店铺数!$B:$B,AD3855,[1]销售店铺数!$G:$G)</f>
        <v>0</v>
      </c>
      <c r="AM3855">
        <f>SUMIF([1]销售店铺数!$B:$B,AD3855,[1]销售店铺数!$G:$G)</f>
        <v>0</v>
      </c>
      <c r="AN3855" s="20">
        <f t="shared" si="976"/>
        <v>0</v>
      </c>
      <c r="AO3855" s="20">
        <f t="shared" si="977"/>
        <v>0</v>
      </c>
      <c r="AP3855" s="20">
        <f t="shared" si="978"/>
        <v>0</v>
      </c>
      <c r="AQ3855" s="12">
        <f t="shared" si="979"/>
        <v>0</v>
      </c>
      <c r="AR3855" s="20">
        <f t="shared" si="980"/>
        <v>0</v>
      </c>
      <c r="AS3855" s="20">
        <f t="shared" si="981"/>
        <v>0</v>
      </c>
    </row>
    <row r="3856" spans="1:45">
      <c r="A3856"/>
      <c r="B3856"/>
      <c r="C3856"/>
      <c r="D3856"/>
      <c r="E3856"/>
      <c r="F3856"/>
      <c r="G3856"/>
      <c r="H3856"/>
      <c r="I3856"/>
      <c r="J3856"/>
      <c r="K3856"/>
      <c r="L3856"/>
      <c r="M3856" s="8" t="str">
        <f>IF(ISERROR( VLOOKUP(AD3856,'[1]采购入库货量(公司仓库)'!$A:$I,9,FALSE)),"", VLOOKUP(AD3856,'[1]采购入库货量(公司仓库)'!$A:$I,9,FALSE))</f>
        <v/>
      </c>
      <c r="N3856" s="8" t="str">
        <f>IF(ISERROR( VLOOKUP(AD3856,[1]批发上市日期!$A:$F,6,FALSE)),"",  VLOOKUP(AD3856,[1]批发上市日期!$A:$F,6,FALSE))</f>
        <v/>
      </c>
      <c r="O3856" s="48">
        <f>IF(ISERROR(VLOOKUP(E3856&amp;G3856,'[1]采购入库货量(公司仓库)'!$A:$I,7,FALSE)),0,VLOOKUP(E3856&amp;G3856,'[1]采购入库货量(公司仓库)'!$A:$I,7,FALSE))</f>
        <v>0</v>
      </c>
      <c r="P3856" s="12">
        <f t="shared" si="966"/>
        <v>0</v>
      </c>
      <c r="Q3856" s="14">
        <f>IF(ISERROR(VLOOKUP(E3856&amp;G3856,'[1]采购入库货量(公司仓库)'!$A:$I,8,FALSE)),0,VLOOKUP(E3856&amp;G3856,'[1]采购入库货量(公司仓库)'!$A:$I,8,FALSE))</f>
        <v>0</v>
      </c>
      <c r="R3856" s="12">
        <f t="shared" si="967"/>
        <v>0</v>
      </c>
      <c r="S3856">
        <f>SUMIF([1]库存总量!$H:$H,E3856&amp;G3856,[1]库存总量!$G:$G)</f>
        <v>0</v>
      </c>
      <c r="T3856" s="12">
        <f t="shared" si="968"/>
        <v>0</v>
      </c>
      <c r="U3856">
        <f>SUMIFS([1]库存总量!$G:$G,[1]库存总量!$H:$H,E3856&amp;G3856,[1]库存总量!$A:$A,"B")</f>
        <v>0</v>
      </c>
      <c r="V3856" s="12">
        <f t="shared" si="969"/>
        <v>0</v>
      </c>
      <c r="W3856">
        <f>SUMIFS([1]库存总量!$G:$G,[1]库存总量!$H:$H,E3856&amp;G3856,[1]库存总量!$A:$A,"K")</f>
        <v>0</v>
      </c>
      <c r="X3856" s="12">
        <f t="shared" si="970"/>
        <v>0</v>
      </c>
      <c r="Y3856">
        <f t="shared" si="971"/>
        <v>0</v>
      </c>
      <c r="Z3856" s="12">
        <f t="shared" si="972"/>
        <v>0</v>
      </c>
      <c r="AA3856">
        <f>(IF(ISERROR((IF(ISERROR(VLOOKUP(E3856&amp;G3856,'[1]采购入库货量(公司仓库)'!$A:$H,7,FALSE)),0,VLOOKUP(E3856&amp;G3856,'[1]采购入库货量(公司仓库)'!$A:$H,7,FALSE)))*L3856-(IF(ISERROR(VLOOKUP(E3856&amp;G3856,'[1]采购入库货量(公司仓库)'!$A:$H,8,FALSE)),0,VLOOKUP(E3856&amp;G3856,'[1]采购入库货量(公司仓库)'!$A:$H,8,FALSE)))),0,(IF(ISERROR(VLOOKUP(E3856&amp;G3856,'[1]采购入库货量(公司仓库)'!$A:$H,7,FALSE)),0,VLOOKUP(E3856&amp;G3856,'[1]采购入库货量(公司仓库)'!$A:$H,7,FALSE)))*L3856-(IF(ISERROR(VLOOKUP(E3856&amp;G3856,'[1]采购入库货量(公司仓库)'!$A:$H,8,FALSE)),0,VLOOKUP(E3856&amp;G3856,'[1]采购入库货量(公司仓库)'!$A:$H,8,FALSE)))))</f>
        <v>0</v>
      </c>
      <c r="AB3856">
        <f>SUMIF([1]销售数据!$B:$B,E3856&amp;G3856,[1]销售数据!$G:$G)</f>
        <v>0</v>
      </c>
      <c r="AC3856" s="12">
        <f t="shared" si="973"/>
        <v>0</v>
      </c>
      <c r="AD3856" t="str">
        <f t="shared" si="974"/>
        <v/>
      </c>
      <c r="AE3856">
        <f>SUMIF([1]销售数据!$B:$B,AD3856,[1]销售数据!$L:$L)</f>
        <v>0</v>
      </c>
      <c r="AF3856">
        <f>SUMIF([1]销售数据!$B:$B,AD3856,[1]销售数据!$K:$K)</f>
        <v>0</v>
      </c>
      <c r="AG3856">
        <f>SUMIF([1]销售数据!$B:$B,AD3856,[1]销售数据!$J:$J)</f>
        <v>0</v>
      </c>
      <c r="AH3856">
        <f>SUMIF([1]销售数据!$B:$B,AD3856,[1]销售数据!$I:$I)</f>
        <v>0</v>
      </c>
      <c r="AI3856">
        <f>SUMIF([1]销售数据!$B:$B,AD3856,[1]销售数据!$H:$H)</f>
        <v>0</v>
      </c>
      <c r="AJ3856" s="20">
        <f t="shared" si="975"/>
        <v>0</v>
      </c>
      <c r="AK3856">
        <f>SUMIF([1]发货店铺数!$B:$B,AD3856,[1]发货店铺数!$G:$G)</f>
        <v>0</v>
      </c>
      <c r="AL3856">
        <f>SUMIF([1]销售店铺数!$B:$B,AD3856,[1]销售店铺数!$G:$G)</f>
        <v>0</v>
      </c>
      <c r="AM3856">
        <f>SUMIF([1]销售店铺数!$B:$B,AD3856,[1]销售店铺数!$G:$G)</f>
        <v>0</v>
      </c>
      <c r="AN3856" s="20">
        <f t="shared" si="976"/>
        <v>0</v>
      </c>
      <c r="AO3856" s="20">
        <f t="shared" si="977"/>
        <v>0</v>
      </c>
      <c r="AP3856" s="20">
        <f t="shared" si="978"/>
        <v>0</v>
      </c>
      <c r="AQ3856" s="12">
        <f t="shared" si="979"/>
        <v>0</v>
      </c>
      <c r="AR3856" s="20">
        <f t="shared" si="980"/>
        <v>0</v>
      </c>
      <c r="AS3856" s="20">
        <f t="shared" si="981"/>
        <v>0</v>
      </c>
    </row>
    <row r="3857" spans="1:45">
      <c r="A3857"/>
      <c r="B3857"/>
      <c r="C3857"/>
      <c r="D3857"/>
      <c r="E3857"/>
      <c r="F3857"/>
      <c r="G3857"/>
      <c r="H3857"/>
      <c r="I3857"/>
      <c r="J3857"/>
      <c r="K3857"/>
      <c r="L3857"/>
      <c r="M3857" s="8" t="str">
        <f>IF(ISERROR( VLOOKUP(AD3857,'[1]采购入库货量(公司仓库)'!$A:$I,9,FALSE)),"", VLOOKUP(AD3857,'[1]采购入库货量(公司仓库)'!$A:$I,9,FALSE))</f>
        <v/>
      </c>
      <c r="N3857" s="8" t="str">
        <f>IF(ISERROR( VLOOKUP(AD3857,[1]批发上市日期!$A:$F,6,FALSE)),"",  VLOOKUP(AD3857,[1]批发上市日期!$A:$F,6,FALSE))</f>
        <v/>
      </c>
      <c r="O3857" s="48">
        <f>IF(ISERROR(VLOOKUP(E3857&amp;G3857,'[1]采购入库货量(公司仓库)'!$A:$I,7,FALSE)),0,VLOOKUP(E3857&amp;G3857,'[1]采购入库货量(公司仓库)'!$A:$I,7,FALSE))</f>
        <v>0</v>
      </c>
      <c r="P3857" s="12">
        <f t="shared" si="966"/>
        <v>0</v>
      </c>
      <c r="Q3857" s="14">
        <f>IF(ISERROR(VLOOKUP(E3857&amp;G3857,'[1]采购入库货量(公司仓库)'!$A:$I,8,FALSE)),0,VLOOKUP(E3857&amp;G3857,'[1]采购入库货量(公司仓库)'!$A:$I,8,FALSE))</f>
        <v>0</v>
      </c>
      <c r="R3857" s="12">
        <f t="shared" si="967"/>
        <v>0</v>
      </c>
      <c r="S3857">
        <f>SUMIF([1]库存总量!$H:$H,E3857&amp;G3857,[1]库存总量!$G:$G)</f>
        <v>0</v>
      </c>
      <c r="T3857" s="12">
        <f t="shared" si="968"/>
        <v>0</v>
      </c>
      <c r="U3857">
        <f>SUMIFS([1]库存总量!$G:$G,[1]库存总量!$H:$H,E3857&amp;G3857,[1]库存总量!$A:$A,"B")</f>
        <v>0</v>
      </c>
      <c r="V3857" s="12">
        <f t="shared" si="969"/>
        <v>0</v>
      </c>
      <c r="W3857">
        <f>SUMIFS([1]库存总量!$G:$G,[1]库存总量!$H:$H,E3857&amp;G3857,[1]库存总量!$A:$A,"K")</f>
        <v>0</v>
      </c>
      <c r="X3857" s="12">
        <f t="shared" si="970"/>
        <v>0</v>
      </c>
      <c r="Y3857">
        <f t="shared" si="971"/>
        <v>0</v>
      </c>
      <c r="Z3857" s="12">
        <f t="shared" si="972"/>
        <v>0</v>
      </c>
      <c r="AA3857">
        <f>(IF(ISERROR((IF(ISERROR(VLOOKUP(E3857&amp;G3857,'[1]采购入库货量(公司仓库)'!$A:$H,7,FALSE)),0,VLOOKUP(E3857&amp;G3857,'[1]采购入库货量(公司仓库)'!$A:$H,7,FALSE)))*L3857-(IF(ISERROR(VLOOKUP(E3857&amp;G3857,'[1]采购入库货量(公司仓库)'!$A:$H,8,FALSE)),0,VLOOKUP(E3857&amp;G3857,'[1]采购入库货量(公司仓库)'!$A:$H,8,FALSE)))),0,(IF(ISERROR(VLOOKUP(E3857&amp;G3857,'[1]采购入库货量(公司仓库)'!$A:$H,7,FALSE)),0,VLOOKUP(E3857&amp;G3857,'[1]采购入库货量(公司仓库)'!$A:$H,7,FALSE)))*L3857-(IF(ISERROR(VLOOKUP(E3857&amp;G3857,'[1]采购入库货量(公司仓库)'!$A:$H,8,FALSE)),0,VLOOKUP(E3857&amp;G3857,'[1]采购入库货量(公司仓库)'!$A:$H,8,FALSE)))))</f>
        <v>0</v>
      </c>
      <c r="AB3857">
        <f>SUMIF([1]销售数据!$B:$B,E3857&amp;G3857,[1]销售数据!$G:$G)</f>
        <v>0</v>
      </c>
      <c r="AC3857" s="12">
        <f t="shared" si="973"/>
        <v>0</v>
      </c>
      <c r="AD3857" t="str">
        <f t="shared" si="974"/>
        <v/>
      </c>
      <c r="AE3857">
        <f>SUMIF([1]销售数据!$B:$B,AD3857,[1]销售数据!$L:$L)</f>
        <v>0</v>
      </c>
      <c r="AF3857">
        <f>SUMIF([1]销售数据!$B:$B,AD3857,[1]销售数据!$K:$K)</f>
        <v>0</v>
      </c>
      <c r="AG3857">
        <f>SUMIF([1]销售数据!$B:$B,AD3857,[1]销售数据!$J:$J)</f>
        <v>0</v>
      </c>
      <c r="AH3857">
        <f>SUMIF([1]销售数据!$B:$B,AD3857,[1]销售数据!$I:$I)</f>
        <v>0</v>
      </c>
      <c r="AI3857">
        <f>SUMIF([1]销售数据!$B:$B,AD3857,[1]销售数据!$H:$H)</f>
        <v>0</v>
      </c>
      <c r="AJ3857" s="20">
        <f t="shared" si="975"/>
        <v>0</v>
      </c>
      <c r="AK3857">
        <f>SUMIF([1]发货店铺数!$B:$B,AD3857,[1]发货店铺数!$G:$G)</f>
        <v>0</v>
      </c>
      <c r="AL3857">
        <f>SUMIF([1]销售店铺数!$B:$B,AD3857,[1]销售店铺数!$G:$G)</f>
        <v>0</v>
      </c>
      <c r="AM3857">
        <f>SUMIF([1]销售店铺数!$B:$B,AD3857,[1]销售店铺数!$G:$G)</f>
        <v>0</v>
      </c>
      <c r="AN3857" s="20">
        <f t="shared" si="976"/>
        <v>0</v>
      </c>
      <c r="AO3857" s="20">
        <f t="shared" si="977"/>
        <v>0</v>
      </c>
      <c r="AP3857" s="20">
        <f t="shared" si="978"/>
        <v>0</v>
      </c>
      <c r="AQ3857" s="12">
        <f t="shared" si="979"/>
        <v>0</v>
      </c>
      <c r="AR3857" s="20">
        <f t="shared" si="980"/>
        <v>0</v>
      </c>
      <c r="AS3857" s="20">
        <f t="shared" si="981"/>
        <v>0</v>
      </c>
    </row>
    <row r="3858" spans="1:45">
      <c r="A3858"/>
      <c r="B3858"/>
      <c r="C3858"/>
      <c r="D3858"/>
      <c r="E3858"/>
      <c r="F3858"/>
      <c r="G3858"/>
      <c r="H3858"/>
      <c r="I3858"/>
      <c r="J3858"/>
      <c r="K3858"/>
      <c r="L3858"/>
      <c r="M3858" s="8" t="str">
        <f>IF(ISERROR( VLOOKUP(AD3858,'[1]采购入库货量(公司仓库)'!$A:$I,9,FALSE)),"", VLOOKUP(AD3858,'[1]采购入库货量(公司仓库)'!$A:$I,9,FALSE))</f>
        <v/>
      </c>
      <c r="N3858" s="8" t="str">
        <f>IF(ISERROR( VLOOKUP(AD3858,[1]批发上市日期!$A:$F,6,FALSE)),"",  VLOOKUP(AD3858,[1]批发上市日期!$A:$F,6,FALSE))</f>
        <v/>
      </c>
      <c r="O3858" s="48">
        <f>IF(ISERROR(VLOOKUP(E3858&amp;G3858,'[1]采购入库货量(公司仓库)'!$A:$I,7,FALSE)),0,VLOOKUP(E3858&amp;G3858,'[1]采购入库货量(公司仓库)'!$A:$I,7,FALSE))</f>
        <v>0</v>
      </c>
      <c r="P3858" s="12">
        <f t="shared" si="966"/>
        <v>0</v>
      </c>
      <c r="Q3858" s="14">
        <f>IF(ISERROR(VLOOKUP(E3858&amp;G3858,'[1]采购入库货量(公司仓库)'!$A:$I,8,FALSE)),0,VLOOKUP(E3858&amp;G3858,'[1]采购入库货量(公司仓库)'!$A:$I,8,FALSE))</f>
        <v>0</v>
      </c>
      <c r="R3858" s="12">
        <f t="shared" si="967"/>
        <v>0</v>
      </c>
      <c r="S3858">
        <f>SUMIF([1]库存总量!$H:$H,E3858&amp;G3858,[1]库存总量!$G:$G)</f>
        <v>0</v>
      </c>
      <c r="T3858" s="12">
        <f t="shared" si="968"/>
        <v>0</v>
      </c>
      <c r="U3858">
        <f>SUMIFS([1]库存总量!$G:$G,[1]库存总量!$H:$H,E3858&amp;G3858,[1]库存总量!$A:$A,"B")</f>
        <v>0</v>
      </c>
      <c r="V3858" s="12">
        <f t="shared" si="969"/>
        <v>0</v>
      </c>
      <c r="W3858">
        <f>SUMIFS([1]库存总量!$G:$G,[1]库存总量!$H:$H,E3858&amp;G3858,[1]库存总量!$A:$A,"K")</f>
        <v>0</v>
      </c>
      <c r="X3858" s="12">
        <f t="shared" si="970"/>
        <v>0</v>
      </c>
      <c r="Y3858">
        <f t="shared" si="971"/>
        <v>0</v>
      </c>
      <c r="Z3858" s="12">
        <f t="shared" si="972"/>
        <v>0</v>
      </c>
      <c r="AA3858">
        <f>(IF(ISERROR((IF(ISERROR(VLOOKUP(E3858&amp;G3858,'[1]采购入库货量(公司仓库)'!$A:$H,7,FALSE)),0,VLOOKUP(E3858&amp;G3858,'[1]采购入库货量(公司仓库)'!$A:$H,7,FALSE)))*L3858-(IF(ISERROR(VLOOKUP(E3858&amp;G3858,'[1]采购入库货量(公司仓库)'!$A:$H,8,FALSE)),0,VLOOKUP(E3858&amp;G3858,'[1]采购入库货量(公司仓库)'!$A:$H,8,FALSE)))),0,(IF(ISERROR(VLOOKUP(E3858&amp;G3858,'[1]采购入库货量(公司仓库)'!$A:$H,7,FALSE)),0,VLOOKUP(E3858&amp;G3858,'[1]采购入库货量(公司仓库)'!$A:$H,7,FALSE)))*L3858-(IF(ISERROR(VLOOKUP(E3858&amp;G3858,'[1]采购入库货量(公司仓库)'!$A:$H,8,FALSE)),0,VLOOKUP(E3858&amp;G3858,'[1]采购入库货量(公司仓库)'!$A:$H,8,FALSE)))))</f>
        <v>0</v>
      </c>
      <c r="AB3858">
        <f>SUMIF([1]销售数据!$B:$B,E3858&amp;G3858,[1]销售数据!$G:$G)</f>
        <v>0</v>
      </c>
      <c r="AC3858" s="12">
        <f t="shared" si="973"/>
        <v>0</v>
      </c>
      <c r="AD3858" t="str">
        <f t="shared" si="974"/>
        <v/>
      </c>
      <c r="AE3858">
        <f>SUMIF([1]销售数据!$B:$B,AD3858,[1]销售数据!$L:$L)</f>
        <v>0</v>
      </c>
      <c r="AF3858">
        <f>SUMIF([1]销售数据!$B:$B,AD3858,[1]销售数据!$K:$K)</f>
        <v>0</v>
      </c>
      <c r="AG3858">
        <f>SUMIF([1]销售数据!$B:$B,AD3858,[1]销售数据!$J:$J)</f>
        <v>0</v>
      </c>
      <c r="AH3858">
        <f>SUMIF([1]销售数据!$B:$B,AD3858,[1]销售数据!$I:$I)</f>
        <v>0</v>
      </c>
      <c r="AI3858">
        <f>SUMIF([1]销售数据!$B:$B,AD3858,[1]销售数据!$H:$H)</f>
        <v>0</v>
      </c>
      <c r="AJ3858" s="20">
        <f t="shared" si="975"/>
        <v>0</v>
      </c>
      <c r="AK3858">
        <f>SUMIF([1]发货店铺数!$B:$B,AD3858,[1]发货店铺数!$G:$G)</f>
        <v>0</v>
      </c>
      <c r="AL3858">
        <f>SUMIF([1]销售店铺数!$B:$B,AD3858,[1]销售店铺数!$G:$G)</f>
        <v>0</v>
      </c>
      <c r="AM3858">
        <f>SUMIF([1]销售店铺数!$B:$B,AD3858,[1]销售店铺数!$G:$G)</f>
        <v>0</v>
      </c>
      <c r="AN3858" s="20">
        <f t="shared" si="976"/>
        <v>0</v>
      </c>
      <c r="AO3858" s="20">
        <f t="shared" si="977"/>
        <v>0</v>
      </c>
      <c r="AP3858" s="20">
        <f t="shared" si="978"/>
        <v>0</v>
      </c>
      <c r="AQ3858" s="12">
        <f t="shared" si="979"/>
        <v>0</v>
      </c>
      <c r="AR3858" s="20">
        <f t="shared" si="980"/>
        <v>0</v>
      </c>
      <c r="AS3858" s="20">
        <f t="shared" si="981"/>
        <v>0</v>
      </c>
    </row>
    <row r="3859" spans="1:45">
      <c r="A3859"/>
      <c r="B3859"/>
      <c r="C3859"/>
      <c r="D3859"/>
      <c r="E3859"/>
      <c r="F3859"/>
      <c r="G3859"/>
      <c r="H3859"/>
      <c r="I3859"/>
      <c r="J3859"/>
      <c r="K3859"/>
      <c r="L3859"/>
      <c r="M3859" s="8" t="str">
        <f>IF(ISERROR( VLOOKUP(AD3859,'[1]采购入库货量(公司仓库)'!$A:$I,9,FALSE)),"", VLOOKUP(AD3859,'[1]采购入库货量(公司仓库)'!$A:$I,9,FALSE))</f>
        <v/>
      </c>
      <c r="N3859" s="8" t="str">
        <f>IF(ISERROR( VLOOKUP(AD3859,[1]批发上市日期!$A:$F,6,FALSE)),"",  VLOOKUP(AD3859,[1]批发上市日期!$A:$F,6,FALSE))</f>
        <v/>
      </c>
      <c r="O3859" s="48">
        <f>IF(ISERROR(VLOOKUP(E3859&amp;G3859,'[1]采购入库货量(公司仓库)'!$A:$I,7,FALSE)),0,VLOOKUP(E3859&amp;G3859,'[1]采购入库货量(公司仓库)'!$A:$I,7,FALSE))</f>
        <v>0</v>
      </c>
      <c r="P3859" s="12">
        <f t="shared" si="966"/>
        <v>0</v>
      </c>
      <c r="Q3859" s="14">
        <f>IF(ISERROR(VLOOKUP(E3859&amp;G3859,'[1]采购入库货量(公司仓库)'!$A:$I,8,FALSE)),0,VLOOKUP(E3859&amp;G3859,'[1]采购入库货量(公司仓库)'!$A:$I,8,FALSE))</f>
        <v>0</v>
      </c>
      <c r="R3859" s="12">
        <f t="shared" si="967"/>
        <v>0</v>
      </c>
      <c r="S3859">
        <f>SUMIF([1]库存总量!$H:$H,E3859&amp;G3859,[1]库存总量!$G:$G)</f>
        <v>0</v>
      </c>
      <c r="T3859" s="12">
        <f t="shared" si="968"/>
        <v>0</v>
      </c>
      <c r="U3859">
        <f>SUMIFS([1]库存总量!$G:$G,[1]库存总量!$H:$H,E3859&amp;G3859,[1]库存总量!$A:$A,"B")</f>
        <v>0</v>
      </c>
      <c r="V3859" s="12">
        <f t="shared" si="969"/>
        <v>0</v>
      </c>
      <c r="W3859">
        <f>SUMIFS([1]库存总量!$G:$G,[1]库存总量!$H:$H,E3859&amp;G3859,[1]库存总量!$A:$A,"K")</f>
        <v>0</v>
      </c>
      <c r="X3859" s="12">
        <f t="shared" si="970"/>
        <v>0</v>
      </c>
      <c r="Y3859">
        <f t="shared" si="971"/>
        <v>0</v>
      </c>
      <c r="Z3859" s="12">
        <f t="shared" si="972"/>
        <v>0</v>
      </c>
      <c r="AA3859">
        <f>(IF(ISERROR((IF(ISERROR(VLOOKUP(E3859&amp;G3859,'[1]采购入库货量(公司仓库)'!$A:$H,7,FALSE)),0,VLOOKUP(E3859&amp;G3859,'[1]采购入库货量(公司仓库)'!$A:$H,7,FALSE)))*L3859-(IF(ISERROR(VLOOKUP(E3859&amp;G3859,'[1]采购入库货量(公司仓库)'!$A:$H,8,FALSE)),0,VLOOKUP(E3859&amp;G3859,'[1]采购入库货量(公司仓库)'!$A:$H,8,FALSE)))),0,(IF(ISERROR(VLOOKUP(E3859&amp;G3859,'[1]采购入库货量(公司仓库)'!$A:$H,7,FALSE)),0,VLOOKUP(E3859&amp;G3859,'[1]采购入库货量(公司仓库)'!$A:$H,7,FALSE)))*L3859-(IF(ISERROR(VLOOKUP(E3859&amp;G3859,'[1]采购入库货量(公司仓库)'!$A:$H,8,FALSE)),0,VLOOKUP(E3859&amp;G3859,'[1]采购入库货量(公司仓库)'!$A:$H,8,FALSE)))))</f>
        <v>0</v>
      </c>
      <c r="AB3859">
        <f>SUMIF([1]销售数据!$B:$B,E3859&amp;G3859,[1]销售数据!$G:$G)</f>
        <v>0</v>
      </c>
      <c r="AC3859" s="12">
        <f t="shared" si="973"/>
        <v>0</v>
      </c>
      <c r="AD3859" t="str">
        <f t="shared" si="974"/>
        <v/>
      </c>
      <c r="AE3859">
        <f>SUMIF([1]销售数据!$B:$B,AD3859,[1]销售数据!$L:$L)</f>
        <v>0</v>
      </c>
      <c r="AF3859">
        <f>SUMIF([1]销售数据!$B:$B,AD3859,[1]销售数据!$K:$K)</f>
        <v>0</v>
      </c>
      <c r="AG3859">
        <f>SUMIF([1]销售数据!$B:$B,AD3859,[1]销售数据!$J:$J)</f>
        <v>0</v>
      </c>
      <c r="AH3859">
        <f>SUMIF([1]销售数据!$B:$B,AD3859,[1]销售数据!$I:$I)</f>
        <v>0</v>
      </c>
      <c r="AI3859">
        <f>SUMIF([1]销售数据!$B:$B,AD3859,[1]销售数据!$H:$H)</f>
        <v>0</v>
      </c>
      <c r="AJ3859" s="20">
        <f t="shared" si="975"/>
        <v>0</v>
      </c>
      <c r="AK3859">
        <f>SUMIF([1]发货店铺数!$B:$B,AD3859,[1]发货店铺数!$G:$G)</f>
        <v>0</v>
      </c>
      <c r="AL3859">
        <f>SUMIF([1]销售店铺数!$B:$B,AD3859,[1]销售店铺数!$G:$G)</f>
        <v>0</v>
      </c>
      <c r="AM3859">
        <f>SUMIF([1]销售店铺数!$B:$B,AD3859,[1]销售店铺数!$G:$G)</f>
        <v>0</v>
      </c>
      <c r="AN3859" s="20">
        <f t="shared" si="976"/>
        <v>0</v>
      </c>
      <c r="AO3859" s="20">
        <f t="shared" si="977"/>
        <v>0</v>
      </c>
      <c r="AP3859" s="20">
        <f t="shared" si="978"/>
        <v>0</v>
      </c>
      <c r="AQ3859" s="12">
        <f t="shared" si="979"/>
        <v>0</v>
      </c>
      <c r="AR3859" s="20">
        <f t="shared" si="980"/>
        <v>0</v>
      </c>
      <c r="AS3859" s="20">
        <f t="shared" si="981"/>
        <v>0</v>
      </c>
    </row>
    <row r="3860" spans="1:45">
      <c r="A3860"/>
      <c r="B3860"/>
      <c r="C3860"/>
      <c r="D3860"/>
      <c r="E3860"/>
      <c r="F3860"/>
      <c r="G3860"/>
      <c r="H3860"/>
      <c r="I3860"/>
      <c r="J3860"/>
      <c r="K3860"/>
      <c r="L3860"/>
      <c r="M3860" s="8" t="str">
        <f>IF(ISERROR( VLOOKUP(AD3860,'[1]采购入库货量(公司仓库)'!$A:$I,9,FALSE)),"", VLOOKUP(AD3860,'[1]采购入库货量(公司仓库)'!$A:$I,9,FALSE))</f>
        <v/>
      </c>
      <c r="N3860" s="8" t="str">
        <f>IF(ISERROR( VLOOKUP(AD3860,[1]批发上市日期!$A:$F,6,FALSE)),"",  VLOOKUP(AD3860,[1]批发上市日期!$A:$F,6,FALSE))</f>
        <v/>
      </c>
      <c r="O3860" s="48">
        <f>IF(ISERROR(VLOOKUP(E3860&amp;G3860,'[1]采购入库货量(公司仓库)'!$A:$I,7,FALSE)),0,VLOOKUP(E3860&amp;G3860,'[1]采购入库货量(公司仓库)'!$A:$I,7,FALSE))</f>
        <v>0</v>
      </c>
      <c r="P3860" s="12">
        <f t="shared" si="966"/>
        <v>0</v>
      </c>
      <c r="Q3860" s="14">
        <f>IF(ISERROR(VLOOKUP(E3860&amp;G3860,'[1]采购入库货量(公司仓库)'!$A:$I,8,FALSE)),0,VLOOKUP(E3860&amp;G3860,'[1]采购入库货量(公司仓库)'!$A:$I,8,FALSE))</f>
        <v>0</v>
      </c>
      <c r="R3860" s="12">
        <f t="shared" si="967"/>
        <v>0</v>
      </c>
      <c r="S3860">
        <f>SUMIF([1]库存总量!$H:$H,E3860&amp;G3860,[1]库存总量!$G:$G)</f>
        <v>0</v>
      </c>
      <c r="T3860" s="12">
        <f t="shared" si="968"/>
        <v>0</v>
      </c>
      <c r="U3860">
        <f>SUMIFS([1]库存总量!$G:$G,[1]库存总量!$H:$H,E3860&amp;G3860,[1]库存总量!$A:$A,"B")</f>
        <v>0</v>
      </c>
      <c r="V3860" s="12">
        <f t="shared" si="969"/>
        <v>0</v>
      </c>
      <c r="W3860">
        <f>SUMIFS([1]库存总量!$G:$G,[1]库存总量!$H:$H,E3860&amp;G3860,[1]库存总量!$A:$A,"K")</f>
        <v>0</v>
      </c>
      <c r="X3860" s="12">
        <f t="shared" si="970"/>
        <v>0</v>
      </c>
      <c r="Y3860">
        <f t="shared" si="971"/>
        <v>0</v>
      </c>
      <c r="Z3860" s="12">
        <f t="shared" si="972"/>
        <v>0</v>
      </c>
      <c r="AA3860">
        <f>(IF(ISERROR((IF(ISERROR(VLOOKUP(E3860&amp;G3860,'[1]采购入库货量(公司仓库)'!$A:$H,7,FALSE)),0,VLOOKUP(E3860&amp;G3860,'[1]采购入库货量(公司仓库)'!$A:$H,7,FALSE)))*L3860-(IF(ISERROR(VLOOKUP(E3860&amp;G3860,'[1]采购入库货量(公司仓库)'!$A:$H,8,FALSE)),0,VLOOKUP(E3860&amp;G3860,'[1]采购入库货量(公司仓库)'!$A:$H,8,FALSE)))),0,(IF(ISERROR(VLOOKUP(E3860&amp;G3860,'[1]采购入库货量(公司仓库)'!$A:$H,7,FALSE)),0,VLOOKUP(E3860&amp;G3860,'[1]采购入库货量(公司仓库)'!$A:$H,7,FALSE)))*L3860-(IF(ISERROR(VLOOKUP(E3860&amp;G3860,'[1]采购入库货量(公司仓库)'!$A:$H,8,FALSE)),0,VLOOKUP(E3860&amp;G3860,'[1]采购入库货量(公司仓库)'!$A:$H,8,FALSE)))))</f>
        <v>0</v>
      </c>
      <c r="AB3860">
        <f>SUMIF([1]销售数据!$B:$B,E3860&amp;G3860,[1]销售数据!$G:$G)</f>
        <v>0</v>
      </c>
      <c r="AC3860" s="12">
        <f t="shared" si="973"/>
        <v>0</v>
      </c>
      <c r="AD3860" t="str">
        <f t="shared" si="974"/>
        <v/>
      </c>
      <c r="AE3860">
        <f>SUMIF([1]销售数据!$B:$B,AD3860,[1]销售数据!$L:$L)</f>
        <v>0</v>
      </c>
      <c r="AF3860">
        <f>SUMIF([1]销售数据!$B:$B,AD3860,[1]销售数据!$K:$K)</f>
        <v>0</v>
      </c>
      <c r="AG3860">
        <f>SUMIF([1]销售数据!$B:$B,AD3860,[1]销售数据!$J:$J)</f>
        <v>0</v>
      </c>
      <c r="AH3860">
        <f>SUMIF([1]销售数据!$B:$B,AD3860,[1]销售数据!$I:$I)</f>
        <v>0</v>
      </c>
      <c r="AI3860">
        <f>SUMIF([1]销售数据!$B:$B,AD3860,[1]销售数据!$H:$H)</f>
        <v>0</v>
      </c>
      <c r="AJ3860" s="20">
        <f t="shared" si="975"/>
        <v>0</v>
      </c>
      <c r="AK3860">
        <f>SUMIF([1]发货店铺数!$B:$B,AD3860,[1]发货店铺数!$G:$G)</f>
        <v>0</v>
      </c>
      <c r="AL3860">
        <f>SUMIF([1]销售店铺数!$B:$B,AD3860,[1]销售店铺数!$G:$G)</f>
        <v>0</v>
      </c>
      <c r="AM3860">
        <f>SUMIF([1]销售店铺数!$B:$B,AD3860,[1]销售店铺数!$G:$G)</f>
        <v>0</v>
      </c>
      <c r="AN3860" s="20">
        <f t="shared" si="976"/>
        <v>0</v>
      </c>
      <c r="AO3860" s="20">
        <f t="shared" si="977"/>
        <v>0</v>
      </c>
      <c r="AP3860" s="20">
        <f t="shared" si="978"/>
        <v>0</v>
      </c>
      <c r="AQ3860" s="12">
        <f t="shared" si="979"/>
        <v>0</v>
      </c>
      <c r="AR3860" s="20">
        <f t="shared" si="980"/>
        <v>0</v>
      </c>
      <c r="AS3860" s="20">
        <f t="shared" si="981"/>
        <v>0</v>
      </c>
    </row>
    <row r="3861" spans="1:45">
      <c r="A3861"/>
      <c r="B3861"/>
      <c r="C3861"/>
      <c r="D3861"/>
      <c r="E3861"/>
      <c r="F3861"/>
      <c r="G3861"/>
      <c r="H3861"/>
      <c r="I3861"/>
      <c r="J3861"/>
      <c r="K3861"/>
      <c r="L3861"/>
      <c r="M3861" s="8" t="str">
        <f>IF(ISERROR( VLOOKUP(AD3861,'[1]采购入库货量(公司仓库)'!$A:$I,9,FALSE)),"", VLOOKUP(AD3861,'[1]采购入库货量(公司仓库)'!$A:$I,9,FALSE))</f>
        <v/>
      </c>
      <c r="N3861" s="8" t="str">
        <f>IF(ISERROR( VLOOKUP(AD3861,[1]批发上市日期!$A:$F,6,FALSE)),"",  VLOOKUP(AD3861,[1]批发上市日期!$A:$F,6,FALSE))</f>
        <v/>
      </c>
      <c r="O3861" s="48">
        <f>IF(ISERROR(VLOOKUP(E3861&amp;G3861,'[1]采购入库货量(公司仓库)'!$A:$I,7,FALSE)),0,VLOOKUP(E3861&amp;G3861,'[1]采购入库货量(公司仓库)'!$A:$I,7,FALSE))</f>
        <v>0</v>
      </c>
      <c r="P3861" s="12">
        <f t="shared" si="966"/>
        <v>0</v>
      </c>
      <c r="Q3861" s="14">
        <f>IF(ISERROR(VLOOKUP(E3861&amp;G3861,'[1]采购入库货量(公司仓库)'!$A:$I,8,FALSE)),0,VLOOKUP(E3861&amp;G3861,'[1]采购入库货量(公司仓库)'!$A:$I,8,FALSE))</f>
        <v>0</v>
      </c>
      <c r="R3861" s="12">
        <f t="shared" si="967"/>
        <v>0</v>
      </c>
      <c r="S3861">
        <f>SUMIF([1]库存总量!$H:$H,E3861&amp;G3861,[1]库存总量!$G:$G)</f>
        <v>0</v>
      </c>
      <c r="T3861" s="12">
        <f t="shared" si="968"/>
        <v>0</v>
      </c>
      <c r="U3861">
        <f>SUMIFS([1]库存总量!$G:$G,[1]库存总量!$H:$H,E3861&amp;G3861,[1]库存总量!$A:$A,"B")</f>
        <v>0</v>
      </c>
      <c r="V3861" s="12">
        <f t="shared" si="969"/>
        <v>0</v>
      </c>
      <c r="W3861">
        <f>SUMIFS([1]库存总量!$G:$G,[1]库存总量!$H:$H,E3861&amp;G3861,[1]库存总量!$A:$A,"K")</f>
        <v>0</v>
      </c>
      <c r="X3861" s="12">
        <f t="shared" si="970"/>
        <v>0</v>
      </c>
      <c r="Y3861">
        <f t="shared" si="971"/>
        <v>0</v>
      </c>
      <c r="Z3861" s="12">
        <f t="shared" si="972"/>
        <v>0</v>
      </c>
      <c r="AA3861">
        <f>(IF(ISERROR((IF(ISERROR(VLOOKUP(E3861&amp;G3861,'[1]采购入库货量(公司仓库)'!$A:$H,7,FALSE)),0,VLOOKUP(E3861&amp;G3861,'[1]采购入库货量(公司仓库)'!$A:$H,7,FALSE)))*L3861-(IF(ISERROR(VLOOKUP(E3861&amp;G3861,'[1]采购入库货量(公司仓库)'!$A:$H,8,FALSE)),0,VLOOKUP(E3861&amp;G3861,'[1]采购入库货量(公司仓库)'!$A:$H,8,FALSE)))),0,(IF(ISERROR(VLOOKUP(E3861&amp;G3861,'[1]采购入库货量(公司仓库)'!$A:$H,7,FALSE)),0,VLOOKUP(E3861&amp;G3861,'[1]采购入库货量(公司仓库)'!$A:$H,7,FALSE)))*L3861-(IF(ISERROR(VLOOKUP(E3861&amp;G3861,'[1]采购入库货量(公司仓库)'!$A:$H,8,FALSE)),0,VLOOKUP(E3861&amp;G3861,'[1]采购入库货量(公司仓库)'!$A:$H,8,FALSE)))))</f>
        <v>0</v>
      </c>
      <c r="AB3861">
        <f>SUMIF([1]销售数据!$B:$B,E3861&amp;G3861,[1]销售数据!$G:$G)</f>
        <v>0</v>
      </c>
      <c r="AC3861" s="12">
        <f t="shared" si="973"/>
        <v>0</v>
      </c>
      <c r="AD3861" t="str">
        <f t="shared" si="974"/>
        <v/>
      </c>
      <c r="AE3861">
        <f>SUMIF([1]销售数据!$B:$B,AD3861,[1]销售数据!$L:$L)</f>
        <v>0</v>
      </c>
      <c r="AF3861">
        <f>SUMIF([1]销售数据!$B:$B,AD3861,[1]销售数据!$K:$K)</f>
        <v>0</v>
      </c>
      <c r="AG3861">
        <f>SUMIF([1]销售数据!$B:$B,AD3861,[1]销售数据!$J:$J)</f>
        <v>0</v>
      </c>
      <c r="AH3861">
        <f>SUMIF([1]销售数据!$B:$B,AD3861,[1]销售数据!$I:$I)</f>
        <v>0</v>
      </c>
      <c r="AI3861">
        <f>SUMIF([1]销售数据!$B:$B,AD3861,[1]销售数据!$H:$H)</f>
        <v>0</v>
      </c>
      <c r="AJ3861" s="20">
        <f t="shared" si="975"/>
        <v>0</v>
      </c>
      <c r="AK3861">
        <f>SUMIF([1]发货店铺数!$B:$B,AD3861,[1]发货店铺数!$G:$G)</f>
        <v>0</v>
      </c>
      <c r="AL3861">
        <f>SUMIF([1]销售店铺数!$B:$B,AD3861,[1]销售店铺数!$G:$G)</f>
        <v>0</v>
      </c>
      <c r="AM3861">
        <f>SUMIF([1]销售店铺数!$B:$B,AD3861,[1]销售店铺数!$G:$G)</f>
        <v>0</v>
      </c>
      <c r="AN3861" s="20">
        <f t="shared" si="976"/>
        <v>0</v>
      </c>
      <c r="AO3861" s="20">
        <f t="shared" si="977"/>
        <v>0</v>
      </c>
      <c r="AP3861" s="20">
        <f t="shared" si="978"/>
        <v>0</v>
      </c>
      <c r="AQ3861" s="12">
        <f t="shared" si="979"/>
        <v>0</v>
      </c>
      <c r="AR3861" s="20">
        <f t="shared" si="980"/>
        <v>0</v>
      </c>
      <c r="AS3861" s="20">
        <f t="shared" si="981"/>
        <v>0</v>
      </c>
    </row>
    <row r="3862" spans="1:45">
      <c r="A3862"/>
      <c r="B3862"/>
      <c r="C3862"/>
      <c r="D3862"/>
      <c r="E3862"/>
      <c r="F3862"/>
      <c r="G3862"/>
      <c r="H3862"/>
      <c r="I3862"/>
      <c r="J3862"/>
      <c r="K3862"/>
      <c r="L3862"/>
      <c r="M3862" s="8" t="str">
        <f>IF(ISERROR( VLOOKUP(AD3862,'[1]采购入库货量(公司仓库)'!$A:$I,9,FALSE)),"", VLOOKUP(AD3862,'[1]采购入库货量(公司仓库)'!$A:$I,9,FALSE))</f>
        <v/>
      </c>
      <c r="N3862" s="8" t="str">
        <f>IF(ISERROR( VLOOKUP(AD3862,[1]批发上市日期!$A:$F,6,FALSE)),"",  VLOOKUP(AD3862,[1]批发上市日期!$A:$F,6,FALSE))</f>
        <v/>
      </c>
      <c r="O3862" s="48">
        <f>IF(ISERROR(VLOOKUP(E3862&amp;G3862,'[1]采购入库货量(公司仓库)'!$A:$I,7,FALSE)),0,VLOOKUP(E3862&amp;G3862,'[1]采购入库货量(公司仓库)'!$A:$I,7,FALSE))</f>
        <v>0</v>
      </c>
      <c r="P3862" s="12">
        <f t="shared" si="966"/>
        <v>0</v>
      </c>
      <c r="Q3862" s="14">
        <f>IF(ISERROR(VLOOKUP(E3862&amp;G3862,'[1]采购入库货量(公司仓库)'!$A:$I,8,FALSE)),0,VLOOKUP(E3862&amp;G3862,'[1]采购入库货量(公司仓库)'!$A:$I,8,FALSE))</f>
        <v>0</v>
      </c>
      <c r="R3862" s="12">
        <f t="shared" si="967"/>
        <v>0</v>
      </c>
      <c r="S3862">
        <f>SUMIF([1]库存总量!$H:$H,E3862&amp;G3862,[1]库存总量!$G:$G)</f>
        <v>0</v>
      </c>
      <c r="T3862" s="12">
        <f t="shared" si="968"/>
        <v>0</v>
      </c>
      <c r="U3862">
        <f>SUMIFS([1]库存总量!$G:$G,[1]库存总量!$H:$H,E3862&amp;G3862,[1]库存总量!$A:$A,"B")</f>
        <v>0</v>
      </c>
      <c r="V3862" s="12">
        <f t="shared" si="969"/>
        <v>0</v>
      </c>
      <c r="W3862">
        <f>SUMIFS([1]库存总量!$G:$G,[1]库存总量!$H:$H,E3862&amp;G3862,[1]库存总量!$A:$A,"K")</f>
        <v>0</v>
      </c>
      <c r="X3862" s="12">
        <f t="shared" si="970"/>
        <v>0</v>
      </c>
      <c r="Y3862">
        <f t="shared" si="971"/>
        <v>0</v>
      </c>
      <c r="Z3862" s="12">
        <f t="shared" si="972"/>
        <v>0</v>
      </c>
      <c r="AA3862">
        <f>(IF(ISERROR((IF(ISERROR(VLOOKUP(E3862&amp;G3862,'[1]采购入库货量(公司仓库)'!$A:$H,7,FALSE)),0,VLOOKUP(E3862&amp;G3862,'[1]采购入库货量(公司仓库)'!$A:$H,7,FALSE)))*L3862-(IF(ISERROR(VLOOKUP(E3862&amp;G3862,'[1]采购入库货量(公司仓库)'!$A:$H,8,FALSE)),0,VLOOKUP(E3862&amp;G3862,'[1]采购入库货量(公司仓库)'!$A:$H,8,FALSE)))),0,(IF(ISERROR(VLOOKUP(E3862&amp;G3862,'[1]采购入库货量(公司仓库)'!$A:$H,7,FALSE)),0,VLOOKUP(E3862&amp;G3862,'[1]采购入库货量(公司仓库)'!$A:$H,7,FALSE)))*L3862-(IF(ISERROR(VLOOKUP(E3862&amp;G3862,'[1]采购入库货量(公司仓库)'!$A:$H,8,FALSE)),0,VLOOKUP(E3862&amp;G3862,'[1]采购入库货量(公司仓库)'!$A:$H,8,FALSE)))))</f>
        <v>0</v>
      </c>
      <c r="AB3862">
        <f>SUMIF([1]销售数据!$B:$B,E3862&amp;G3862,[1]销售数据!$G:$G)</f>
        <v>0</v>
      </c>
      <c r="AC3862" s="12">
        <f t="shared" si="973"/>
        <v>0</v>
      </c>
      <c r="AD3862" t="str">
        <f t="shared" si="974"/>
        <v/>
      </c>
      <c r="AE3862">
        <f>SUMIF([1]销售数据!$B:$B,AD3862,[1]销售数据!$L:$L)</f>
        <v>0</v>
      </c>
      <c r="AF3862">
        <f>SUMIF([1]销售数据!$B:$B,AD3862,[1]销售数据!$K:$K)</f>
        <v>0</v>
      </c>
      <c r="AG3862">
        <f>SUMIF([1]销售数据!$B:$B,AD3862,[1]销售数据!$J:$J)</f>
        <v>0</v>
      </c>
      <c r="AH3862">
        <f>SUMIF([1]销售数据!$B:$B,AD3862,[1]销售数据!$I:$I)</f>
        <v>0</v>
      </c>
      <c r="AI3862">
        <f>SUMIF([1]销售数据!$B:$B,AD3862,[1]销售数据!$H:$H)</f>
        <v>0</v>
      </c>
      <c r="AJ3862" s="20">
        <f t="shared" si="975"/>
        <v>0</v>
      </c>
      <c r="AK3862">
        <f>SUMIF([1]发货店铺数!$B:$B,AD3862,[1]发货店铺数!$G:$G)</f>
        <v>0</v>
      </c>
      <c r="AL3862">
        <f>SUMIF([1]销售店铺数!$B:$B,AD3862,[1]销售店铺数!$G:$G)</f>
        <v>0</v>
      </c>
      <c r="AM3862">
        <f>SUMIF([1]销售店铺数!$B:$B,AD3862,[1]销售店铺数!$G:$G)</f>
        <v>0</v>
      </c>
      <c r="AN3862" s="20">
        <f t="shared" si="976"/>
        <v>0</v>
      </c>
      <c r="AO3862" s="20">
        <f t="shared" si="977"/>
        <v>0</v>
      </c>
      <c r="AP3862" s="20">
        <f t="shared" si="978"/>
        <v>0</v>
      </c>
      <c r="AQ3862" s="12">
        <f t="shared" si="979"/>
        <v>0</v>
      </c>
      <c r="AR3862" s="20">
        <f t="shared" si="980"/>
        <v>0</v>
      </c>
      <c r="AS3862" s="20">
        <f t="shared" si="981"/>
        <v>0</v>
      </c>
    </row>
    <row r="3863" spans="1:45">
      <c r="A3863"/>
      <c r="B3863"/>
      <c r="C3863"/>
      <c r="D3863"/>
      <c r="E3863"/>
      <c r="F3863"/>
      <c r="G3863"/>
      <c r="H3863"/>
      <c r="I3863"/>
      <c r="J3863"/>
      <c r="K3863"/>
      <c r="L3863"/>
      <c r="M3863" s="8" t="str">
        <f>IF(ISERROR( VLOOKUP(AD3863,'[1]采购入库货量(公司仓库)'!$A:$I,9,FALSE)),"", VLOOKUP(AD3863,'[1]采购入库货量(公司仓库)'!$A:$I,9,FALSE))</f>
        <v/>
      </c>
      <c r="N3863" s="8" t="str">
        <f>IF(ISERROR( VLOOKUP(AD3863,[1]批发上市日期!$A:$F,6,FALSE)),"",  VLOOKUP(AD3863,[1]批发上市日期!$A:$F,6,FALSE))</f>
        <v/>
      </c>
      <c r="O3863" s="48">
        <f>IF(ISERROR(VLOOKUP(E3863&amp;G3863,'[1]采购入库货量(公司仓库)'!$A:$I,7,FALSE)),0,VLOOKUP(E3863&amp;G3863,'[1]采购入库货量(公司仓库)'!$A:$I,7,FALSE))</f>
        <v>0</v>
      </c>
      <c r="P3863" s="12">
        <f t="shared" si="966"/>
        <v>0</v>
      </c>
      <c r="Q3863" s="14">
        <f>IF(ISERROR(VLOOKUP(E3863&amp;G3863,'[1]采购入库货量(公司仓库)'!$A:$I,8,FALSE)),0,VLOOKUP(E3863&amp;G3863,'[1]采购入库货量(公司仓库)'!$A:$I,8,FALSE))</f>
        <v>0</v>
      </c>
      <c r="R3863" s="12">
        <f t="shared" si="967"/>
        <v>0</v>
      </c>
      <c r="S3863">
        <f>SUMIF([1]库存总量!$H:$H,E3863&amp;G3863,[1]库存总量!$G:$G)</f>
        <v>0</v>
      </c>
      <c r="T3863" s="12">
        <f t="shared" si="968"/>
        <v>0</v>
      </c>
      <c r="U3863">
        <f>SUMIFS([1]库存总量!$G:$G,[1]库存总量!$H:$H,E3863&amp;G3863,[1]库存总量!$A:$A,"B")</f>
        <v>0</v>
      </c>
      <c r="V3863" s="12">
        <f t="shared" si="969"/>
        <v>0</v>
      </c>
      <c r="W3863">
        <f>SUMIFS([1]库存总量!$G:$G,[1]库存总量!$H:$H,E3863&amp;G3863,[1]库存总量!$A:$A,"K")</f>
        <v>0</v>
      </c>
      <c r="X3863" s="12">
        <f t="shared" si="970"/>
        <v>0</v>
      </c>
      <c r="Y3863">
        <f t="shared" si="971"/>
        <v>0</v>
      </c>
      <c r="Z3863" s="12">
        <f t="shared" si="972"/>
        <v>0</v>
      </c>
      <c r="AA3863">
        <f>(IF(ISERROR((IF(ISERROR(VLOOKUP(E3863&amp;G3863,'[1]采购入库货量(公司仓库)'!$A:$H,7,FALSE)),0,VLOOKUP(E3863&amp;G3863,'[1]采购入库货量(公司仓库)'!$A:$H,7,FALSE)))*L3863-(IF(ISERROR(VLOOKUP(E3863&amp;G3863,'[1]采购入库货量(公司仓库)'!$A:$H,8,FALSE)),0,VLOOKUP(E3863&amp;G3863,'[1]采购入库货量(公司仓库)'!$A:$H,8,FALSE)))),0,(IF(ISERROR(VLOOKUP(E3863&amp;G3863,'[1]采购入库货量(公司仓库)'!$A:$H,7,FALSE)),0,VLOOKUP(E3863&amp;G3863,'[1]采购入库货量(公司仓库)'!$A:$H,7,FALSE)))*L3863-(IF(ISERROR(VLOOKUP(E3863&amp;G3863,'[1]采购入库货量(公司仓库)'!$A:$H,8,FALSE)),0,VLOOKUP(E3863&amp;G3863,'[1]采购入库货量(公司仓库)'!$A:$H,8,FALSE)))))</f>
        <v>0</v>
      </c>
      <c r="AB3863">
        <f>SUMIF([1]销售数据!$B:$B,E3863&amp;G3863,[1]销售数据!$G:$G)</f>
        <v>0</v>
      </c>
      <c r="AC3863" s="12">
        <f t="shared" si="973"/>
        <v>0</v>
      </c>
      <c r="AD3863" t="str">
        <f t="shared" si="974"/>
        <v/>
      </c>
      <c r="AE3863">
        <f>SUMIF([1]销售数据!$B:$B,AD3863,[1]销售数据!$L:$L)</f>
        <v>0</v>
      </c>
      <c r="AF3863">
        <f>SUMIF([1]销售数据!$B:$B,AD3863,[1]销售数据!$K:$K)</f>
        <v>0</v>
      </c>
      <c r="AG3863">
        <f>SUMIF([1]销售数据!$B:$B,AD3863,[1]销售数据!$J:$J)</f>
        <v>0</v>
      </c>
      <c r="AH3863">
        <f>SUMIF([1]销售数据!$B:$B,AD3863,[1]销售数据!$I:$I)</f>
        <v>0</v>
      </c>
      <c r="AI3863">
        <f>SUMIF([1]销售数据!$B:$B,AD3863,[1]销售数据!$H:$H)</f>
        <v>0</v>
      </c>
      <c r="AJ3863" s="20">
        <f t="shared" si="975"/>
        <v>0</v>
      </c>
      <c r="AK3863">
        <f>SUMIF([1]发货店铺数!$B:$B,AD3863,[1]发货店铺数!$G:$G)</f>
        <v>0</v>
      </c>
      <c r="AL3863">
        <f>SUMIF([1]销售店铺数!$B:$B,AD3863,[1]销售店铺数!$G:$G)</f>
        <v>0</v>
      </c>
      <c r="AM3863">
        <f>SUMIF([1]销售店铺数!$B:$B,AD3863,[1]销售店铺数!$G:$G)</f>
        <v>0</v>
      </c>
      <c r="AN3863" s="20">
        <f t="shared" si="976"/>
        <v>0</v>
      </c>
      <c r="AO3863" s="20">
        <f t="shared" si="977"/>
        <v>0</v>
      </c>
      <c r="AP3863" s="20">
        <f t="shared" si="978"/>
        <v>0</v>
      </c>
      <c r="AQ3863" s="12">
        <f t="shared" si="979"/>
        <v>0</v>
      </c>
      <c r="AR3863" s="20">
        <f t="shared" si="980"/>
        <v>0</v>
      </c>
      <c r="AS3863" s="20">
        <f t="shared" si="981"/>
        <v>0</v>
      </c>
    </row>
    <row r="3864" spans="1:45">
      <c r="A3864"/>
      <c r="B3864"/>
      <c r="C3864"/>
      <c r="D3864"/>
      <c r="E3864"/>
      <c r="F3864"/>
      <c r="G3864"/>
      <c r="H3864"/>
      <c r="I3864"/>
      <c r="J3864"/>
      <c r="K3864"/>
      <c r="L3864"/>
      <c r="M3864" s="8" t="str">
        <f>IF(ISERROR( VLOOKUP(AD3864,'[1]采购入库货量(公司仓库)'!$A:$I,9,FALSE)),"", VLOOKUP(AD3864,'[1]采购入库货量(公司仓库)'!$A:$I,9,FALSE))</f>
        <v/>
      </c>
      <c r="N3864" s="8" t="str">
        <f>IF(ISERROR( VLOOKUP(AD3864,[1]批发上市日期!$A:$F,6,FALSE)),"",  VLOOKUP(AD3864,[1]批发上市日期!$A:$F,6,FALSE))</f>
        <v/>
      </c>
      <c r="O3864" s="48">
        <f>IF(ISERROR(VLOOKUP(E3864&amp;G3864,'[1]采购入库货量(公司仓库)'!$A:$I,7,FALSE)),0,VLOOKUP(E3864&amp;G3864,'[1]采购入库货量(公司仓库)'!$A:$I,7,FALSE))</f>
        <v>0</v>
      </c>
      <c r="P3864" s="12">
        <f t="shared" si="966"/>
        <v>0</v>
      </c>
      <c r="Q3864" s="14">
        <f>IF(ISERROR(VLOOKUP(E3864&amp;G3864,'[1]采购入库货量(公司仓库)'!$A:$I,8,FALSE)),0,VLOOKUP(E3864&amp;G3864,'[1]采购入库货量(公司仓库)'!$A:$I,8,FALSE))</f>
        <v>0</v>
      </c>
      <c r="R3864" s="12">
        <f t="shared" si="967"/>
        <v>0</v>
      </c>
      <c r="S3864">
        <f>SUMIF([1]库存总量!$H:$H,E3864&amp;G3864,[1]库存总量!$G:$G)</f>
        <v>0</v>
      </c>
      <c r="T3864" s="12">
        <f t="shared" si="968"/>
        <v>0</v>
      </c>
      <c r="U3864">
        <f>SUMIFS([1]库存总量!$G:$G,[1]库存总量!$H:$H,E3864&amp;G3864,[1]库存总量!$A:$A,"B")</f>
        <v>0</v>
      </c>
      <c r="V3864" s="12">
        <f t="shared" si="969"/>
        <v>0</v>
      </c>
      <c r="W3864">
        <f>SUMIFS([1]库存总量!$G:$G,[1]库存总量!$H:$H,E3864&amp;G3864,[1]库存总量!$A:$A,"K")</f>
        <v>0</v>
      </c>
      <c r="X3864" s="12">
        <f t="shared" si="970"/>
        <v>0</v>
      </c>
      <c r="Y3864">
        <f t="shared" si="971"/>
        <v>0</v>
      </c>
      <c r="Z3864" s="12">
        <f t="shared" si="972"/>
        <v>0</v>
      </c>
      <c r="AA3864">
        <f>(IF(ISERROR((IF(ISERROR(VLOOKUP(E3864&amp;G3864,'[1]采购入库货量(公司仓库)'!$A:$H,7,FALSE)),0,VLOOKUP(E3864&amp;G3864,'[1]采购入库货量(公司仓库)'!$A:$H,7,FALSE)))*L3864-(IF(ISERROR(VLOOKUP(E3864&amp;G3864,'[1]采购入库货量(公司仓库)'!$A:$H,8,FALSE)),0,VLOOKUP(E3864&amp;G3864,'[1]采购入库货量(公司仓库)'!$A:$H,8,FALSE)))),0,(IF(ISERROR(VLOOKUP(E3864&amp;G3864,'[1]采购入库货量(公司仓库)'!$A:$H,7,FALSE)),0,VLOOKUP(E3864&amp;G3864,'[1]采购入库货量(公司仓库)'!$A:$H,7,FALSE)))*L3864-(IF(ISERROR(VLOOKUP(E3864&amp;G3864,'[1]采购入库货量(公司仓库)'!$A:$H,8,FALSE)),0,VLOOKUP(E3864&amp;G3864,'[1]采购入库货量(公司仓库)'!$A:$H,8,FALSE)))))</f>
        <v>0</v>
      </c>
      <c r="AB3864">
        <f>SUMIF([1]销售数据!$B:$B,E3864&amp;G3864,[1]销售数据!$G:$G)</f>
        <v>0</v>
      </c>
      <c r="AC3864" s="12">
        <f t="shared" si="973"/>
        <v>0</v>
      </c>
      <c r="AD3864" t="str">
        <f t="shared" si="974"/>
        <v/>
      </c>
      <c r="AE3864">
        <f>SUMIF([1]销售数据!$B:$B,AD3864,[1]销售数据!$L:$L)</f>
        <v>0</v>
      </c>
      <c r="AF3864">
        <f>SUMIF([1]销售数据!$B:$B,AD3864,[1]销售数据!$K:$K)</f>
        <v>0</v>
      </c>
      <c r="AG3864">
        <f>SUMIF([1]销售数据!$B:$B,AD3864,[1]销售数据!$J:$J)</f>
        <v>0</v>
      </c>
      <c r="AH3864">
        <f>SUMIF([1]销售数据!$B:$B,AD3864,[1]销售数据!$I:$I)</f>
        <v>0</v>
      </c>
      <c r="AI3864">
        <f>SUMIF([1]销售数据!$B:$B,AD3864,[1]销售数据!$H:$H)</f>
        <v>0</v>
      </c>
      <c r="AJ3864" s="20">
        <f t="shared" si="975"/>
        <v>0</v>
      </c>
      <c r="AK3864">
        <f>SUMIF([1]发货店铺数!$B:$B,AD3864,[1]发货店铺数!$G:$G)</f>
        <v>0</v>
      </c>
      <c r="AL3864">
        <f>SUMIF([1]销售店铺数!$B:$B,AD3864,[1]销售店铺数!$G:$G)</f>
        <v>0</v>
      </c>
      <c r="AM3864">
        <f>SUMIF([1]销售店铺数!$B:$B,AD3864,[1]销售店铺数!$G:$G)</f>
        <v>0</v>
      </c>
      <c r="AN3864" s="20">
        <f t="shared" si="976"/>
        <v>0</v>
      </c>
      <c r="AO3864" s="20">
        <f t="shared" si="977"/>
        <v>0</v>
      </c>
      <c r="AP3864" s="20">
        <f t="shared" si="978"/>
        <v>0</v>
      </c>
      <c r="AQ3864" s="12">
        <f t="shared" si="979"/>
        <v>0</v>
      </c>
      <c r="AR3864" s="20">
        <f t="shared" si="980"/>
        <v>0</v>
      </c>
      <c r="AS3864" s="20">
        <f t="shared" si="981"/>
        <v>0</v>
      </c>
    </row>
    <row r="3865" spans="1:45">
      <c r="A3865"/>
      <c r="B3865"/>
      <c r="C3865"/>
      <c r="D3865"/>
      <c r="E3865"/>
      <c r="F3865"/>
      <c r="G3865"/>
      <c r="H3865"/>
      <c r="I3865"/>
      <c r="J3865"/>
      <c r="K3865"/>
      <c r="L3865"/>
      <c r="M3865" s="8" t="str">
        <f>IF(ISERROR( VLOOKUP(AD3865,'[1]采购入库货量(公司仓库)'!$A:$I,9,FALSE)),"", VLOOKUP(AD3865,'[1]采购入库货量(公司仓库)'!$A:$I,9,FALSE))</f>
        <v/>
      </c>
      <c r="N3865" s="8" t="str">
        <f>IF(ISERROR( VLOOKUP(AD3865,[1]批发上市日期!$A:$F,6,FALSE)),"",  VLOOKUP(AD3865,[1]批发上市日期!$A:$F,6,FALSE))</f>
        <v/>
      </c>
      <c r="O3865" s="48">
        <f>IF(ISERROR(VLOOKUP(E3865&amp;G3865,'[1]采购入库货量(公司仓库)'!$A:$I,7,FALSE)),0,VLOOKUP(E3865&amp;G3865,'[1]采购入库货量(公司仓库)'!$A:$I,7,FALSE))</f>
        <v>0</v>
      </c>
      <c r="P3865" s="12">
        <f t="shared" si="966"/>
        <v>0</v>
      </c>
      <c r="Q3865" s="14">
        <f>IF(ISERROR(VLOOKUP(E3865&amp;G3865,'[1]采购入库货量(公司仓库)'!$A:$I,8,FALSE)),0,VLOOKUP(E3865&amp;G3865,'[1]采购入库货量(公司仓库)'!$A:$I,8,FALSE))</f>
        <v>0</v>
      </c>
      <c r="R3865" s="12">
        <f t="shared" si="967"/>
        <v>0</v>
      </c>
      <c r="S3865">
        <f>SUMIF([1]库存总量!$H:$H,E3865&amp;G3865,[1]库存总量!$G:$G)</f>
        <v>0</v>
      </c>
      <c r="T3865" s="12">
        <f t="shared" si="968"/>
        <v>0</v>
      </c>
      <c r="U3865">
        <f>SUMIFS([1]库存总量!$G:$G,[1]库存总量!$H:$H,E3865&amp;G3865,[1]库存总量!$A:$A,"B")</f>
        <v>0</v>
      </c>
      <c r="V3865" s="12">
        <f t="shared" si="969"/>
        <v>0</v>
      </c>
      <c r="W3865">
        <f>SUMIFS([1]库存总量!$G:$G,[1]库存总量!$H:$H,E3865&amp;G3865,[1]库存总量!$A:$A,"K")</f>
        <v>0</v>
      </c>
      <c r="X3865" s="12">
        <f t="shared" si="970"/>
        <v>0</v>
      </c>
      <c r="Y3865">
        <f t="shared" si="971"/>
        <v>0</v>
      </c>
      <c r="Z3865" s="12">
        <f t="shared" si="972"/>
        <v>0</v>
      </c>
      <c r="AA3865">
        <f>(IF(ISERROR((IF(ISERROR(VLOOKUP(E3865&amp;G3865,'[1]采购入库货量(公司仓库)'!$A:$H,7,FALSE)),0,VLOOKUP(E3865&amp;G3865,'[1]采购入库货量(公司仓库)'!$A:$H,7,FALSE)))*L3865-(IF(ISERROR(VLOOKUP(E3865&amp;G3865,'[1]采购入库货量(公司仓库)'!$A:$H,8,FALSE)),0,VLOOKUP(E3865&amp;G3865,'[1]采购入库货量(公司仓库)'!$A:$H,8,FALSE)))),0,(IF(ISERROR(VLOOKUP(E3865&amp;G3865,'[1]采购入库货量(公司仓库)'!$A:$H,7,FALSE)),0,VLOOKUP(E3865&amp;G3865,'[1]采购入库货量(公司仓库)'!$A:$H,7,FALSE)))*L3865-(IF(ISERROR(VLOOKUP(E3865&amp;G3865,'[1]采购入库货量(公司仓库)'!$A:$H,8,FALSE)),0,VLOOKUP(E3865&amp;G3865,'[1]采购入库货量(公司仓库)'!$A:$H,8,FALSE)))))</f>
        <v>0</v>
      </c>
      <c r="AB3865">
        <f>SUMIF([1]销售数据!$B:$B,E3865&amp;G3865,[1]销售数据!$G:$G)</f>
        <v>0</v>
      </c>
      <c r="AC3865" s="12">
        <f t="shared" si="973"/>
        <v>0</v>
      </c>
      <c r="AD3865" t="str">
        <f t="shared" si="974"/>
        <v/>
      </c>
      <c r="AE3865">
        <f>SUMIF([1]销售数据!$B:$B,AD3865,[1]销售数据!$L:$L)</f>
        <v>0</v>
      </c>
      <c r="AF3865">
        <f>SUMIF([1]销售数据!$B:$B,AD3865,[1]销售数据!$K:$K)</f>
        <v>0</v>
      </c>
      <c r="AG3865">
        <f>SUMIF([1]销售数据!$B:$B,AD3865,[1]销售数据!$J:$J)</f>
        <v>0</v>
      </c>
      <c r="AH3865">
        <f>SUMIF([1]销售数据!$B:$B,AD3865,[1]销售数据!$I:$I)</f>
        <v>0</v>
      </c>
      <c r="AI3865">
        <f>SUMIF([1]销售数据!$B:$B,AD3865,[1]销售数据!$H:$H)</f>
        <v>0</v>
      </c>
      <c r="AJ3865" s="20">
        <f t="shared" si="975"/>
        <v>0</v>
      </c>
      <c r="AK3865">
        <f>SUMIF([1]发货店铺数!$B:$B,AD3865,[1]发货店铺数!$G:$G)</f>
        <v>0</v>
      </c>
      <c r="AL3865">
        <f>SUMIF([1]销售店铺数!$B:$B,AD3865,[1]销售店铺数!$G:$G)</f>
        <v>0</v>
      </c>
      <c r="AM3865">
        <f>SUMIF([1]销售店铺数!$B:$B,AD3865,[1]销售店铺数!$G:$G)</f>
        <v>0</v>
      </c>
      <c r="AN3865" s="20">
        <f t="shared" si="976"/>
        <v>0</v>
      </c>
      <c r="AO3865" s="20">
        <f t="shared" si="977"/>
        <v>0</v>
      </c>
      <c r="AP3865" s="20">
        <f t="shared" si="978"/>
        <v>0</v>
      </c>
      <c r="AQ3865" s="12">
        <f t="shared" si="979"/>
        <v>0</v>
      </c>
      <c r="AR3865" s="20">
        <f t="shared" si="980"/>
        <v>0</v>
      </c>
      <c r="AS3865" s="20">
        <f t="shared" si="981"/>
        <v>0</v>
      </c>
    </row>
    <row r="3866" spans="1:45">
      <c r="A3866"/>
      <c r="B3866"/>
      <c r="C3866"/>
      <c r="D3866"/>
      <c r="E3866"/>
      <c r="F3866"/>
      <c r="G3866"/>
      <c r="H3866"/>
      <c r="I3866"/>
      <c r="J3866"/>
      <c r="K3866"/>
      <c r="L3866"/>
      <c r="M3866" s="8" t="str">
        <f>IF(ISERROR( VLOOKUP(AD3866,'[1]采购入库货量(公司仓库)'!$A:$I,9,FALSE)),"", VLOOKUP(AD3866,'[1]采购入库货量(公司仓库)'!$A:$I,9,FALSE))</f>
        <v/>
      </c>
      <c r="N3866" s="8" t="str">
        <f>IF(ISERROR( VLOOKUP(AD3866,[1]批发上市日期!$A:$F,6,FALSE)),"",  VLOOKUP(AD3866,[1]批发上市日期!$A:$F,6,FALSE))</f>
        <v/>
      </c>
      <c r="O3866" s="48">
        <f>IF(ISERROR(VLOOKUP(E3866&amp;G3866,'[1]采购入库货量(公司仓库)'!$A:$I,7,FALSE)),0,VLOOKUP(E3866&amp;G3866,'[1]采购入库货量(公司仓库)'!$A:$I,7,FALSE))</f>
        <v>0</v>
      </c>
      <c r="P3866" s="12">
        <f t="shared" si="966"/>
        <v>0</v>
      </c>
      <c r="Q3866" s="14">
        <f>IF(ISERROR(VLOOKUP(E3866&amp;G3866,'[1]采购入库货量(公司仓库)'!$A:$I,8,FALSE)),0,VLOOKUP(E3866&amp;G3866,'[1]采购入库货量(公司仓库)'!$A:$I,8,FALSE))</f>
        <v>0</v>
      </c>
      <c r="R3866" s="12">
        <f t="shared" si="967"/>
        <v>0</v>
      </c>
      <c r="S3866">
        <f>SUMIF([1]库存总量!$H:$H,E3866&amp;G3866,[1]库存总量!$G:$G)</f>
        <v>0</v>
      </c>
      <c r="T3866" s="12">
        <f t="shared" si="968"/>
        <v>0</v>
      </c>
      <c r="U3866">
        <f>SUMIFS([1]库存总量!$G:$G,[1]库存总量!$H:$H,E3866&amp;G3866,[1]库存总量!$A:$A,"B")</f>
        <v>0</v>
      </c>
      <c r="V3866" s="12">
        <f t="shared" si="969"/>
        <v>0</v>
      </c>
      <c r="W3866">
        <f>SUMIFS([1]库存总量!$G:$G,[1]库存总量!$H:$H,E3866&amp;G3866,[1]库存总量!$A:$A,"K")</f>
        <v>0</v>
      </c>
      <c r="X3866" s="12">
        <f t="shared" si="970"/>
        <v>0</v>
      </c>
      <c r="Y3866">
        <f t="shared" si="971"/>
        <v>0</v>
      </c>
      <c r="Z3866" s="12">
        <f t="shared" si="972"/>
        <v>0</v>
      </c>
      <c r="AA3866">
        <f>(IF(ISERROR((IF(ISERROR(VLOOKUP(E3866&amp;G3866,'[1]采购入库货量(公司仓库)'!$A:$H,7,FALSE)),0,VLOOKUP(E3866&amp;G3866,'[1]采购入库货量(公司仓库)'!$A:$H,7,FALSE)))*L3866-(IF(ISERROR(VLOOKUP(E3866&amp;G3866,'[1]采购入库货量(公司仓库)'!$A:$H,8,FALSE)),0,VLOOKUP(E3866&amp;G3866,'[1]采购入库货量(公司仓库)'!$A:$H,8,FALSE)))),0,(IF(ISERROR(VLOOKUP(E3866&amp;G3866,'[1]采购入库货量(公司仓库)'!$A:$H,7,FALSE)),0,VLOOKUP(E3866&amp;G3866,'[1]采购入库货量(公司仓库)'!$A:$H,7,FALSE)))*L3866-(IF(ISERROR(VLOOKUP(E3866&amp;G3866,'[1]采购入库货量(公司仓库)'!$A:$H,8,FALSE)),0,VLOOKUP(E3866&amp;G3866,'[1]采购入库货量(公司仓库)'!$A:$H,8,FALSE)))))</f>
        <v>0</v>
      </c>
      <c r="AB3866">
        <f>SUMIF([1]销售数据!$B:$B,E3866&amp;G3866,[1]销售数据!$G:$G)</f>
        <v>0</v>
      </c>
      <c r="AC3866" s="12">
        <f t="shared" si="973"/>
        <v>0</v>
      </c>
      <c r="AD3866" t="str">
        <f t="shared" si="974"/>
        <v/>
      </c>
      <c r="AE3866">
        <f>SUMIF([1]销售数据!$B:$B,AD3866,[1]销售数据!$L:$L)</f>
        <v>0</v>
      </c>
      <c r="AF3866">
        <f>SUMIF([1]销售数据!$B:$B,AD3866,[1]销售数据!$K:$K)</f>
        <v>0</v>
      </c>
      <c r="AG3866">
        <f>SUMIF([1]销售数据!$B:$B,AD3866,[1]销售数据!$J:$J)</f>
        <v>0</v>
      </c>
      <c r="AH3866">
        <f>SUMIF([1]销售数据!$B:$B,AD3866,[1]销售数据!$I:$I)</f>
        <v>0</v>
      </c>
      <c r="AI3866">
        <f>SUMIF([1]销售数据!$B:$B,AD3866,[1]销售数据!$H:$H)</f>
        <v>0</v>
      </c>
      <c r="AJ3866" s="20">
        <f t="shared" si="975"/>
        <v>0</v>
      </c>
      <c r="AK3866">
        <f>SUMIF([1]发货店铺数!$B:$B,AD3866,[1]发货店铺数!$G:$G)</f>
        <v>0</v>
      </c>
      <c r="AL3866">
        <f>SUMIF([1]销售店铺数!$B:$B,AD3866,[1]销售店铺数!$G:$G)</f>
        <v>0</v>
      </c>
      <c r="AM3866">
        <f>SUMIF([1]销售店铺数!$B:$B,AD3866,[1]销售店铺数!$G:$G)</f>
        <v>0</v>
      </c>
      <c r="AN3866" s="20">
        <f t="shared" si="976"/>
        <v>0</v>
      </c>
      <c r="AO3866" s="20">
        <f t="shared" si="977"/>
        <v>0</v>
      </c>
      <c r="AP3866" s="20">
        <f t="shared" si="978"/>
        <v>0</v>
      </c>
      <c r="AQ3866" s="12">
        <f t="shared" si="979"/>
        <v>0</v>
      </c>
      <c r="AR3866" s="20">
        <f t="shared" si="980"/>
        <v>0</v>
      </c>
      <c r="AS3866" s="20">
        <f t="shared" si="981"/>
        <v>0</v>
      </c>
    </row>
    <row r="3867" spans="1:45">
      <c r="A3867"/>
      <c r="B3867"/>
      <c r="C3867"/>
      <c r="D3867"/>
      <c r="E3867"/>
      <c r="F3867"/>
      <c r="G3867"/>
      <c r="H3867"/>
      <c r="I3867"/>
      <c r="J3867"/>
      <c r="K3867"/>
      <c r="L3867"/>
      <c r="M3867" s="8" t="str">
        <f>IF(ISERROR( VLOOKUP(AD3867,'[1]采购入库货量(公司仓库)'!$A:$I,9,FALSE)),"", VLOOKUP(AD3867,'[1]采购入库货量(公司仓库)'!$A:$I,9,FALSE))</f>
        <v/>
      </c>
      <c r="N3867" s="8" t="str">
        <f>IF(ISERROR( VLOOKUP(AD3867,[1]批发上市日期!$A:$F,6,FALSE)),"",  VLOOKUP(AD3867,[1]批发上市日期!$A:$F,6,FALSE))</f>
        <v/>
      </c>
      <c r="O3867" s="48">
        <f>IF(ISERROR(VLOOKUP(E3867&amp;G3867,'[1]采购入库货量(公司仓库)'!$A:$I,7,FALSE)),0,VLOOKUP(E3867&amp;G3867,'[1]采购入库货量(公司仓库)'!$A:$I,7,FALSE))</f>
        <v>0</v>
      </c>
      <c r="P3867" s="12">
        <f t="shared" si="966"/>
        <v>0</v>
      </c>
      <c r="Q3867" s="14">
        <f>IF(ISERROR(VLOOKUP(E3867&amp;G3867,'[1]采购入库货量(公司仓库)'!$A:$I,8,FALSE)),0,VLOOKUP(E3867&amp;G3867,'[1]采购入库货量(公司仓库)'!$A:$I,8,FALSE))</f>
        <v>0</v>
      </c>
      <c r="R3867" s="12">
        <f t="shared" si="967"/>
        <v>0</v>
      </c>
      <c r="S3867">
        <f>SUMIF([1]库存总量!$H:$H,E3867&amp;G3867,[1]库存总量!$G:$G)</f>
        <v>0</v>
      </c>
      <c r="T3867" s="12">
        <f t="shared" si="968"/>
        <v>0</v>
      </c>
      <c r="U3867">
        <f>SUMIFS([1]库存总量!$G:$G,[1]库存总量!$H:$H,E3867&amp;G3867,[1]库存总量!$A:$A,"B")</f>
        <v>0</v>
      </c>
      <c r="V3867" s="12">
        <f t="shared" si="969"/>
        <v>0</v>
      </c>
      <c r="W3867">
        <f>SUMIFS([1]库存总量!$G:$G,[1]库存总量!$H:$H,E3867&amp;G3867,[1]库存总量!$A:$A,"K")</f>
        <v>0</v>
      </c>
      <c r="X3867" s="12">
        <f t="shared" si="970"/>
        <v>0</v>
      </c>
      <c r="Y3867">
        <f t="shared" si="971"/>
        <v>0</v>
      </c>
      <c r="Z3867" s="12">
        <f t="shared" si="972"/>
        <v>0</v>
      </c>
      <c r="AA3867">
        <f>(IF(ISERROR((IF(ISERROR(VLOOKUP(E3867&amp;G3867,'[1]采购入库货量(公司仓库)'!$A:$H,7,FALSE)),0,VLOOKUP(E3867&amp;G3867,'[1]采购入库货量(公司仓库)'!$A:$H,7,FALSE)))*L3867-(IF(ISERROR(VLOOKUP(E3867&amp;G3867,'[1]采购入库货量(公司仓库)'!$A:$H,8,FALSE)),0,VLOOKUP(E3867&amp;G3867,'[1]采购入库货量(公司仓库)'!$A:$H,8,FALSE)))),0,(IF(ISERROR(VLOOKUP(E3867&amp;G3867,'[1]采购入库货量(公司仓库)'!$A:$H,7,FALSE)),0,VLOOKUP(E3867&amp;G3867,'[1]采购入库货量(公司仓库)'!$A:$H,7,FALSE)))*L3867-(IF(ISERROR(VLOOKUP(E3867&amp;G3867,'[1]采购入库货量(公司仓库)'!$A:$H,8,FALSE)),0,VLOOKUP(E3867&amp;G3867,'[1]采购入库货量(公司仓库)'!$A:$H,8,FALSE)))))</f>
        <v>0</v>
      </c>
      <c r="AB3867">
        <f>SUMIF([1]销售数据!$B:$B,E3867&amp;G3867,[1]销售数据!$G:$G)</f>
        <v>0</v>
      </c>
      <c r="AC3867" s="12">
        <f t="shared" si="973"/>
        <v>0</v>
      </c>
      <c r="AD3867" t="str">
        <f t="shared" si="974"/>
        <v/>
      </c>
      <c r="AE3867">
        <f>SUMIF([1]销售数据!$B:$B,AD3867,[1]销售数据!$L:$L)</f>
        <v>0</v>
      </c>
      <c r="AF3867">
        <f>SUMIF([1]销售数据!$B:$B,AD3867,[1]销售数据!$K:$K)</f>
        <v>0</v>
      </c>
      <c r="AG3867">
        <f>SUMIF([1]销售数据!$B:$B,AD3867,[1]销售数据!$J:$J)</f>
        <v>0</v>
      </c>
      <c r="AH3867">
        <f>SUMIF([1]销售数据!$B:$B,AD3867,[1]销售数据!$I:$I)</f>
        <v>0</v>
      </c>
      <c r="AI3867">
        <f>SUMIF([1]销售数据!$B:$B,AD3867,[1]销售数据!$H:$H)</f>
        <v>0</v>
      </c>
      <c r="AJ3867" s="20">
        <f t="shared" si="975"/>
        <v>0</v>
      </c>
      <c r="AK3867">
        <f>SUMIF([1]发货店铺数!$B:$B,AD3867,[1]发货店铺数!$G:$G)</f>
        <v>0</v>
      </c>
      <c r="AL3867">
        <f>SUMIF([1]销售店铺数!$B:$B,AD3867,[1]销售店铺数!$G:$G)</f>
        <v>0</v>
      </c>
      <c r="AM3867">
        <f>SUMIF([1]销售店铺数!$B:$B,AD3867,[1]销售店铺数!$G:$G)</f>
        <v>0</v>
      </c>
      <c r="AN3867" s="20">
        <f t="shared" si="976"/>
        <v>0</v>
      </c>
      <c r="AO3867" s="20">
        <f t="shared" si="977"/>
        <v>0</v>
      </c>
      <c r="AP3867" s="20">
        <f t="shared" si="978"/>
        <v>0</v>
      </c>
      <c r="AQ3867" s="12">
        <f t="shared" si="979"/>
        <v>0</v>
      </c>
      <c r="AR3867" s="20">
        <f t="shared" si="980"/>
        <v>0</v>
      </c>
      <c r="AS3867" s="20">
        <f t="shared" si="981"/>
        <v>0</v>
      </c>
    </row>
    <row r="3868" spans="1:45">
      <c r="A3868"/>
      <c r="B3868"/>
      <c r="C3868"/>
      <c r="D3868"/>
      <c r="E3868"/>
      <c r="F3868"/>
      <c r="G3868"/>
      <c r="H3868"/>
      <c r="I3868"/>
      <c r="J3868"/>
      <c r="K3868"/>
      <c r="L3868"/>
      <c r="M3868" s="8" t="str">
        <f>IF(ISERROR( VLOOKUP(AD3868,'[1]采购入库货量(公司仓库)'!$A:$I,9,FALSE)),"", VLOOKUP(AD3868,'[1]采购入库货量(公司仓库)'!$A:$I,9,FALSE))</f>
        <v/>
      </c>
      <c r="N3868" s="8" t="str">
        <f>IF(ISERROR( VLOOKUP(AD3868,[1]批发上市日期!$A:$F,6,FALSE)),"",  VLOOKUP(AD3868,[1]批发上市日期!$A:$F,6,FALSE))</f>
        <v/>
      </c>
      <c r="O3868" s="48">
        <f>IF(ISERROR(VLOOKUP(E3868&amp;G3868,'[1]采购入库货量(公司仓库)'!$A:$I,7,FALSE)),0,VLOOKUP(E3868&amp;G3868,'[1]采购入库货量(公司仓库)'!$A:$I,7,FALSE))</f>
        <v>0</v>
      </c>
      <c r="P3868" s="12">
        <f t="shared" si="966"/>
        <v>0</v>
      </c>
      <c r="Q3868" s="14">
        <f>IF(ISERROR(VLOOKUP(E3868&amp;G3868,'[1]采购入库货量(公司仓库)'!$A:$I,8,FALSE)),0,VLOOKUP(E3868&amp;G3868,'[1]采购入库货量(公司仓库)'!$A:$I,8,FALSE))</f>
        <v>0</v>
      </c>
      <c r="R3868" s="12">
        <f t="shared" si="967"/>
        <v>0</v>
      </c>
      <c r="S3868">
        <f>SUMIF([1]库存总量!$H:$H,E3868&amp;G3868,[1]库存总量!$G:$G)</f>
        <v>0</v>
      </c>
      <c r="T3868" s="12">
        <f t="shared" si="968"/>
        <v>0</v>
      </c>
      <c r="U3868">
        <f>SUMIFS([1]库存总量!$G:$G,[1]库存总量!$H:$H,E3868&amp;G3868,[1]库存总量!$A:$A,"B")</f>
        <v>0</v>
      </c>
      <c r="V3868" s="12">
        <f t="shared" si="969"/>
        <v>0</v>
      </c>
      <c r="W3868">
        <f>SUMIFS([1]库存总量!$G:$G,[1]库存总量!$H:$H,E3868&amp;G3868,[1]库存总量!$A:$A,"K")</f>
        <v>0</v>
      </c>
      <c r="X3868" s="12">
        <f t="shared" si="970"/>
        <v>0</v>
      </c>
      <c r="Y3868">
        <f t="shared" si="971"/>
        <v>0</v>
      </c>
      <c r="Z3868" s="12">
        <f t="shared" si="972"/>
        <v>0</v>
      </c>
      <c r="AA3868">
        <f>(IF(ISERROR((IF(ISERROR(VLOOKUP(E3868&amp;G3868,'[1]采购入库货量(公司仓库)'!$A:$H,7,FALSE)),0,VLOOKUP(E3868&amp;G3868,'[1]采购入库货量(公司仓库)'!$A:$H,7,FALSE)))*L3868-(IF(ISERROR(VLOOKUP(E3868&amp;G3868,'[1]采购入库货量(公司仓库)'!$A:$H,8,FALSE)),0,VLOOKUP(E3868&amp;G3868,'[1]采购入库货量(公司仓库)'!$A:$H,8,FALSE)))),0,(IF(ISERROR(VLOOKUP(E3868&amp;G3868,'[1]采购入库货量(公司仓库)'!$A:$H,7,FALSE)),0,VLOOKUP(E3868&amp;G3868,'[1]采购入库货量(公司仓库)'!$A:$H,7,FALSE)))*L3868-(IF(ISERROR(VLOOKUP(E3868&amp;G3868,'[1]采购入库货量(公司仓库)'!$A:$H,8,FALSE)),0,VLOOKUP(E3868&amp;G3868,'[1]采购入库货量(公司仓库)'!$A:$H,8,FALSE)))))</f>
        <v>0</v>
      </c>
      <c r="AB3868">
        <f>SUMIF([1]销售数据!$B:$B,E3868&amp;G3868,[1]销售数据!$G:$G)</f>
        <v>0</v>
      </c>
      <c r="AC3868" s="12">
        <f t="shared" si="973"/>
        <v>0</v>
      </c>
      <c r="AD3868" t="str">
        <f t="shared" si="974"/>
        <v/>
      </c>
      <c r="AE3868">
        <f>SUMIF([1]销售数据!$B:$B,AD3868,[1]销售数据!$L:$L)</f>
        <v>0</v>
      </c>
      <c r="AF3868">
        <f>SUMIF([1]销售数据!$B:$B,AD3868,[1]销售数据!$K:$K)</f>
        <v>0</v>
      </c>
      <c r="AG3868">
        <f>SUMIF([1]销售数据!$B:$B,AD3868,[1]销售数据!$J:$J)</f>
        <v>0</v>
      </c>
      <c r="AH3868">
        <f>SUMIF([1]销售数据!$B:$B,AD3868,[1]销售数据!$I:$I)</f>
        <v>0</v>
      </c>
      <c r="AI3868">
        <f>SUMIF([1]销售数据!$B:$B,AD3868,[1]销售数据!$H:$H)</f>
        <v>0</v>
      </c>
      <c r="AJ3868" s="20">
        <f t="shared" si="975"/>
        <v>0</v>
      </c>
      <c r="AK3868">
        <f>SUMIF([1]发货店铺数!$B:$B,AD3868,[1]发货店铺数!$G:$G)</f>
        <v>0</v>
      </c>
      <c r="AL3868">
        <f>SUMIF([1]销售店铺数!$B:$B,AD3868,[1]销售店铺数!$G:$G)</f>
        <v>0</v>
      </c>
      <c r="AM3868">
        <f>SUMIF([1]销售店铺数!$B:$B,AD3868,[1]销售店铺数!$G:$G)</f>
        <v>0</v>
      </c>
      <c r="AN3868" s="20">
        <f t="shared" si="976"/>
        <v>0</v>
      </c>
      <c r="AO3868" s="20">
        <f t="shared" si="977"/>
        <v>0</v>
      </c>
      <c r="AP3868" s="20">
        <f t="shared" si="978"/>
        <v>0</v>
      </c>
      <c r="AQ3868" s="12">
        <f t="shared" si="979"/>
        <v>0</v>
      </c>
      <c r="AR3868" s="20">
        <f t="shared" si="980"/>
        <v>0</v>
      </c>
      <c r="AS3868" s="20">
        <f t="shared" si="981"/>
        <v>0</v>
      </c>
    </row>
    <row r="3869" spans="1:45">
      <c r="A3869"/>
      <c r="B3869"/>
      <c r="C3869"/>
      <c r="D3869"/>
      <c r="E3869"/>
      <c r="F3869"/>
      <c r="G3869"/>
      <c r="H3869"/>
      <c r="I3869"/>
      <c r="J3869"/>
      <c r="K3869"/>
      <c r="L3869"/>
      <c r="M3869" s="8" t="str">
        <f>IF(ISERROR( VLOOKUP(AD3869,'[1]采购入库货量(公司仓库)'!$A:$I,9,FALSE)),"", VLOOKUP(AD3869,'[1]采购入库货量(公司仓库)'!$A:$I,9,FALSE))</f>
        <v/>
      </c>
      <c r="N3869" s="8" t="str">
        <f>IF(ISERROR( VLOOKUP(AD3869,[1]批发上市日期!$A:$F,6,FALSE)),"",  VLOOKUP(AD3869,[1]批发上市日期!$A:$F,6,FALSE))</f>
        <v/>
      </c>
      <c r="O3869" s="48">
        <f>IF(ISERROR(VLOOKUP(E3869&amp;G3869,'[1]采购入库货量(公司仓库)'!$A:$I,7,FALSE)),0,VLOOKUP(E3869&amp;G3869,'[1]采购入库货量(公司仓库)'!$A:$I,7,FALSE))</f>
        <v>0</v>
      </c>
      <c r="P3869" s="12">
        <f t="shared" si="966"/>
        <v>0</v>
      </c>
      <c r="Q3869" s="14">
        <f>IF(ISERROR(VLOOKUP(E3869&amp;G3869,'[1]采购入库货量(公司仓库)'!$A:$I,8,FALSE)),0,VLOOKUP(E3869&amp;G3869,'[1]采购入库货量(公司仓库)'!$A:$I,8,FALSE))</f>
        <v>0</v>
      </c>
      <c r="R3869" s="12">
        <f t="shared" si="967"/>
        <v>0</v>
      </c>
      <c r="S3869">
        <f>SUMIF([1]库存总量!$H:$H,E3869&amp;G3869,[1]库存总量!$G:$G)</f>
        <v>0</v>
      </c>
      <c r="T3869" s="12">
        <f t="shared" si="968"/>
        <v>0</v>
      </c>
      <c r="U3869">
        <f>SUMIFS([1]库存总量!$G:$G,[1]库存总量!$H:$H,E3869&amp;G3869,[1]库存总量!$A:$A,"B")</f>
        <v>0</v>
      </c>
      <c r="V3869" s="12">
        <f t="shared" si="969"/>
        <v>0</v>
      </c>
      <c r="W3869">
        <f>SUMIFS([1]库存总量!$G:$G,[1]库存总量!$H:$H,E3869&amp;G3869,[1]库存总量!$A:$A,"K")</f>
        <v>0</v>
      </c>
      <c r="X3869" s="12">
        <f t="shared" si="970"/>
        <v>0</v>
      </c>
      <c r="Y3869">
        <f t="shared" si="971"/>
        <v>0</v>
      </c>
      <c r="Z3869" s="12">
        <f t="shared" si="972"/>
        <v>0</v>
      </c>
      <c r="AA3869">
        <f>(IF(ISERROR((IF(ISERROR(VLOOKUP(E3869&amp;G3869,'[1]采购入库货量(公司仓库)'!$A:$H,7,FALSE)),0,VLOOKUP(E3869&amp;G3869,'[1]采购入库货量(公司仓库)'!$A:$H,7,FALSE)))*L3869-(IF(ISERROR(VLOOKUP(E3869&amp;G3869,'[1]采购入库货量(公司仓库)'!$A:$H,8,FALSE)),0,VLOOKUP(E3869&amp;G3869,'[1]采购入库货量(公司仓库)'!$A:$H,8,FALSE)))),0,(IF(ISERROR(VLOOKUP(E3869&amp;G3869,'[1]采购入库货量(公司仓库)'!$A:$H,7,FALSE)),0,VLOOKUP(E3869&amp;G3869,'[1]采购入库货量(公司仓库)'!$A:$H,7,FALSE)))*L3869-(IF(ISERROR(VLOOKUP(E3869&amp;G3869,'[1]采购入库货量(公司仓库)'!$A:$H,8,FALSE)),0,VLOOKUP(E3869&amp;G3869,'[1]采购入库货量(公司仓库)'!$A:$H,8,FALSE)))))</f>
        <v>0</v>
      </c>
      <c r="AB3869">
        <f>SUMIF([1]销售数据!$B:$B,E3869&amp;G3869,[1]销售数据!$G:$G)</f>
        <v>0</v>
      </c>
      <c r="AC3869" s="12">
        <f t="shared" si="973"/>
        <v>0</v>
      </c>
      <c r="AD3869" t="str">
        <f t="shared" si="974"/>
        <v/>
      </c>
      <c r="AE3869">
        <f>SUMIF([1]销售数据!$B:$B,AD3869,[1]销售数据!$L:$L)</f>
        <v>0</v>
      </c>
      <c r="AF3869">
        <f>SUMIF([1]销售数据!$B:$B,AD3869,[1]销售数据!$K:$K)</f>
        <v>0</v>
      </c>
      <c r="AG3869">
        <f>SUMIF([1]销售数据!$B:$B,AD3869,[1]销售数据!$J:$J)</f>
        <v>0</v>
      </c>
      <c r="AH3869">
        <f>SUMIF([1]销售数据!$B:$B,AD3869,[1]销售数据!$I:$I)</f>
        <v>0</v>
      </c>
      <c r="AI3869">
        <f>SUMIF([1]销售数据!$B:$B,AD3869,[1]销售数据!$H:$H)</f>
        <v>0</v>
      </c>
      <c r="AJ3869" s="20">
        <f t="shared" si="975"/>
        <v>0</v>
      </c>
      <c r="AK3869">
        <f>SUMIF([1]发货店铺数!$B:$B,AD3869,[1]发货店铺数!$G:$G)</f>
        <v>0</v>
      </c>
      <c r="AL3869">
        <f>SUMIF([1]销售店铺数!$B:$B,AD3869,[1]销售店铺数!$G:$G)</f>
        <v>0</v>
      </c>
      <c r="AM3869">
        <f>SUMIF([1]销售店铺数!$B:$B,AD3869,[1]销售店铺数!$G:$G)</f>
        <v>0</v>
      </c>
      <c r="AN3869" s="20">
        <f t="shared" si="976"/>
        <v>0</v>
      </c>
      <c r="AO3869" s="20">
        <f t="shared" si="977"/>
        <v>0</v>
      </c>
      <c r="AP3869" s="20">
        <f t="shared" si="978"/>
        <v>0</v>
      </c>
      <c r="AQ3869" s="12">
        <f t="shared" si="979"/>
        <v>0</v>
      </c>
      <c r="AR3869" s="20">
        <f t="shared" si="980"/>
        <v>0</v>
      </c>
      <c r="AS3869" s="20">
        <f t="shared" si="981"/>
        <v>0</v>
      </c>
    </row>
    <row r="3870" spans="1:45">
      <c r="A3870"/>
      <c r="B3870"/>
      <c r="C3870"/>
      <c r="D3870"/>
      <c r="E3870"/>
      <c r="F3870"/>
      <c r="G3870"/>
      <c r="H3870"/>
      <c r="I3870"/>
      <c r="J3870"/>
      <c r="K3870"/>
      <c r="L3870"/>
      <c r="M3870" s="8" t="str">
        <f>IF(ISERROR( VLOOKUP(AD3870,'[1]采购入库货量(公司仓库)'!$A:$I,9,FALSE)),"", VLOOKUP(AD3870,'[1]采购入库货量(公司仓库)'!$A:$I,9,FALSE))</f>
        <v/>
      </c>
      <c r="N3870" s="8" t="str">
        <f>IF(ISERROR( VLOOKUP(AD3870,[1]批发上市日期!$A:$F,6,FALSE)),"",  VLOOKUP(AD3870,[1]批发上市日期!$A:$F,6,FALSE))</f>
        <v/>
      </c>
      <c r="O3870" s="48">
        <f>IF(ISERROR(VLOOKUP(E3870&amp;G3870,'[1]采购入库货量(公司仓库)'!$A:$I,7,FALSE)),0,VLOOKUP(E3870&amp;G3870,'[1]采购入库货量(公司仓库)'!$A:$I,7,FALSE))</f>
        <v>0</v>
      </c>
      <c r="P3870" s="12">
        <f t="shared" si="966"/>
        <v>0</v>
      </c>
      <c r="Q3870" s="14">
        <f>IF(ISERROR(VLOOKUP(E3870&amp;G3870,'[1]采购入库货量(公司仓库)'!$A:$I,8,FALSE)),0,VLOOKUP(E3870&amp;G3870,'[1]采购入库货量(公司仓库)'!$A:$I,8,FALSE))</f>
        <v>0</v>
      </c>
      <c r="R3870" s="12">
        <f t="shared" si="967"/>
        <v>0</v>
      </c>
      <c r="S3870">
        <f>SUMIF([1]库存总量!$H:$H,E3870&amp;G3870,[1]库存总量!$G:$G)</f>
        <v>0</v>
      </c>
      <c r="T3870" s="12">
        <f t="shared" si="968"/>
        <v>0</v>
      </c>
      <c r="U3870">
        <f>SUMIFS([1]库存总量!$G:$G,[1]库存总量!$H:$H,E3870&amp;G3870,[1]库存总量!$A:$A,"B")</f>
        <v>0</v>
      </c>
      <c r="V3870" s="12">
        <f t="shared" si="969"/>
        <v>0</v>
      </c>
      <c r="W3870">
        <f>SUMIFS([1]库存总量!$G:$G,[1]库存总量!$H:$H,E3870&amp;G3870,[1]库存总量!$A:$A,"K")</f>
        <v>0</v>
      </c>
      <c r="X3870" s="12">
        <f t="shared" si="970"/>
        <v>0</v>
      </c>
      <c r="Y3870">
        <f t="shared" si="971"/>
        <v>0</v>
      </c>
      <c r="Z3870" s="12">
        <f t="shared" si="972"/>
        <v>0</v>
      </c>
      <c r="AA3870">
        <f>(IF(ISERROR((IF(ISERROR(VLOOKUP(E3870&amp;G3870,'[1]采购入库货量(公司仓库)'!$A:$H,7,FALSE)),0,VLOOKUP(E3870&amp;G3870,'[1]采购入库货量(公司仓库)'!$A:$H,7,FALSE)))*L3870-(IF(ISERROR(VLOOKUP(E3870&amp;G3870,'[1]采购入库货量(公司仓库)'!$A:$H,8,FALSE)),0,VLOOKUP(E3870&amp;G3870,'[1]采购入库货量(公司仓库)'!$A:$H,8,FALSE)))),0,(IF(ISERROR(VLOOKUP(E3870&amp;G3870,'[1]采购入库货量(公司仓库)'!$A:$H,7,FALSE)),0,VLOOKUP(E3870&amp;G3870,'[1]采购入库货量(公司仓库)'!$A:$H,7,FALSE)))*L3870-(IF(ISERROR(VLOOKUP(E3870&amp;G3870,'[1]采购入库货量(公司仓库)'!$A:$H,8,FALSE)),0,VLOOKUP(E3870&amp;G3870,'[1]采购入库货量(公司仓库)'!$A:$H,8,FALSE)))))</f>
        <v>0</v>
      </c>
      <c r="AB3870">
        <f>SUMIF([1]销售数据!$B:$B,E3870&amp;G3870,[1]销售数据!$G:$G)</f>
        <v>0</v>
      </c>
      <c r="AC3870" s="12">
        <f t="shared" si="973"/>
        <v>0</v>
      </c>
      <c r="AD3870" t="str">
        <f t="shared" si="974"/>
        <v/>
      </c>
      <c r="AE3870">
        <f>SUMIF([1]销售数据!$B:$B,AD3870,[1]销售数据!$L:$L)</f>
        <v>0</v>
      </c>
      <c r="AF3870">
        <f>SUMIF([1]销售数据!$B:$B,AD3870,[1]销售数据!$K:$K)</f>
        <v>0</v>
      </c>
      <c r="AG3870">
        <f>SUMIF([1]销售数据!$B:$B,AD3870,[1]销售数据!$J:$J)</f>
        <v>0</v>
      </c>
      <c r="AH3870">
        <f>SUMIF([1]销售数据!$B:$B,AD3870,[1]销售数据!$I:$I)</f>
        <v>0</v>
      </c>
      <c r="AI3870">
        <f>SUMIF([1]销售数据!$B:$B,AD3870,[1]销售数据!$H:$H)</f>
        <v>0</v>
      </c>
      <c r="AJ3870" s="20">
        <f t="shared" si="975"/>
        <v>0</v>
      </c>
      <c r="AK3870">
        <f>SUMIF([1]发货店铺数!$B:$B,AD3870,[1]发货店铺数!$G:$G)</f>
        <v>0</v>
      </c>
      <c r="AL3870">
        <f>SUMIF([1]销售店铺数!$B:$B,AD3870,[1]销售店铺数!$G:$G)</f>
        <v>0</v>
      </c>
      <c r="AM3870">
        <f>SUMIF([1]销售店铺数!$B:$B,AD3870,[1]销售店铺数!$G:$G)</f>
        <v>0</v>
      </c>
      <c r="AN3870" s="20">
        <f t="shared" si="976"/>
        <v>0</v>
      </c>
      <c r="AO3870" s="20">
        <f t="shared" si="977"/>
        <v>0</v>
      </c>
      <c r="AP3870" s="20">
        <f t="shared" si="978"/>
        <v>0</v>
      </c>
      <c r="AQ3870" s="12">
        <f t="shared" si="979"/>
        <v>0</v>
      </c>
      <c r="AR3870" s="20">
        <f t="shared" si="980"/>
        <v>0</v>
      </c>
      <c r="AS3870" s="20">
        <f t="shared" si="981"/>
        <v>0</v>
      </c>
    </row>
    <row r="3871" spans="1:45">
      <c r="A3871"/>
      <c r="B3871"/>
      <c r="C3871"/>
      <c r="D3871"/>
      <c r="E3871"/>
      <c r="F3871"/>
      <c r="G3871"/>
      <c r="H3871"/>
      <c r="I3871"/>
      <c r="J3871"/>
      <c r="K3871"/>
      <c r="L3871"/>
      <c r="M3871" s="8" t="str">
        <f>IF(ISERROR( VLOOKUP(AD3871,'[1]采购入库货量(公司仓库)'!$A:$I,9,FALSE)),"", VLOOKUP(AD3871,'[1]采购入库货量(公司仓库)'!$A:$I,9,FALSE))</f>
        <v/>
      </c>
      <c r="N3871" s="8" t="str">
        <f>IF(ISERROR( VLOOKUP(AD3871,[1]批发上市日期!$A:$F,6,FALSE)),"",  VLOOKUP(AD3871,[1]批发上市日期!$A:$F,6,FALSE))</f>
        <v/>
      </c>
      <c r="O3871" s="48">
        <f>IF(ISERROR(VLOOKUP(E3871&amp;G3871,'[1]采购入库货量(公司仓库)'!$A:$I,7,FALSE)),0,VLOOKUP(E3871&amp;G3871,'[1]采购入库货量(公司仓库)'!$A:$I,7,FALSE))</f>
        <v>0</v>
      </c>
      <c r="P3871" s="12">
        <f t="shared" si="966"/>
        <v>0</v>
      </c>
      <c r="Q3871" s="14">
        <f>IF(ISERROR(VLOOKUP(E3871&amp;G3871,'[1]采购入库货量(公司仓库)'!$A:$I,8,FALSE)),0,VLOOKUP(E3871&amp;G3871,'[1]采购入库货量(公司仓库)'!$A:$I,8,FALSE))</f>
        <v>0</v>
      </c>
      <c r="R3871" s="12">
        <f t="shared" si="967"/>
        <v>0</v>
      </c>
      <c r="S3871">
        <f>SUMIF([1]库存总量!$H:$H,E3871&amp;G3871,[1]库存总量!$G:$G)</f>
        <v>0</v>
      </c>
      <c r="T3871" s="12">
        <f t="shared" si="968"/>
        <v>0</v>
      </c>
      <c r="U3871">
        <f>SUMIFS([1]库存总量!$G:$G,[1]库存总量!$H:$H,E3871&amp;G3871,[1]库存总量!$A:$A,"B")</f>
        <v>0</v>
      </c>
      <c r="V3871" s="12">
        <f t="shared" si="969"/>
        <v>0</v>
      </c>
      <c r="W3871">
        <f>SUMIFS([1]库存总量!$G:$G,[1]库存总量!$H:$H,E3871&amp;G3871,[1]库存总量!$A:$A,"K")</f>
        <v>0</v>
      </c>
      <c r="X3871" s="12">
        <f t="shared" si="970"/>
        <v>0</v>
      </c>
      <c r="Y3871">
        <f t="shared" si="971"/>
        <v>0</v>
      </c>
      <c r="Z3871" s="12">
        <f t="shared" si="972"/>
        <v>0</v>
      </c>
      <c r="AA3871">
        <f>(IF(ISERROR((IF(ISERROR(VLOOKUP(E3871&amp;G3871,'[1]采购入库货量(公司仓库)'!$A:$H,7,FALSE)),0,VLOOKUP(E3871&amp;G3871,'[1]采购入库货量(公司仓库)'!$A:$H,7,FALSE)))*L3871-(IF(ISERROR(VLOOKUP(E3871&amp;G3871,'[1]采购入库货量(公司仓库)'!$A:$H,8,FALSE)),0,VLOOKUP(E3871&amp;G3871,'[1]采购入库货量(公司仓库)'!$A:$H,8,FALSE)))),0,(IF(ISERROR(VLOOKUP(E3871&amp;G3871,'[1]采购入库货量(公司仓库)'!$A:$H,7,FALSE)),0,VLOOKUP(E3871&amp;G3871,'[1]采购入库货量(公司仓库)'!$A:$H,7,FALSE)))*L3871-(IF(ISERROR(VLOOKUP(E3871&amp;G3871,'[1]采购入库货量(公司仓库)'!$A:$H,8,FALSE)),0,VLOOKUP(E3871&amp;G3871,'[1]采购入库货量(公司仓库)'!$A:$H,8,FALSE)))))</f>
        <v>0</v>
      </c>
      <c r="AB3871">
        <f>SUMIF([1]销售数据!$B:$B,E3871&amp;G3871,[1]销售数据!$G:$G)</f>
        <v>0</v>
      </c>
      <c r="AC3871" s="12">
        <f t="shared" si="973"/>
        <v>0</v>
      </c>
      <c r="AD3871" t="str">
        <f t="shared" si="974"/>
        <v/>
      </c>
      <c r="AE3871">
        <f>SUMIF([1]销售数据!$B:$B,AD3871,[1]销售数据!$L:$L)</f>
        <v>0</v>
      </c>
      <c r="AF3871">
        <f>SUMIF([1]销售数据!$B:$B,AD3871,[1]销售数据!$K:$K)</f>
        <v>0</v>
      </c>
      <c r="AG3871">
        <f>SUMIF([1]销售数据!$B:$B,AD3871,[1]销售数据!$J:$J)</f>
        <v>0</v>
      </c>
      <c r="AH3871">
        <f>SUMIF([1]销售数据!$B:$B,AD3871,[1]销售数据!$I:$I)</f>
        <v>0</v>
      </c>
      <c r="AI3871">
        <f>SUMIF([1]销售数据!$B:$B,AD3871,[1]销售数据!$H:$H)</f>
        <v>0</v>
      </c>
      <c r="AJ3871" s="20">
        <f t="shared" si="975"/>
        <v>0</v>
      </c>
      <c r="AK3871">
        <f>SUMIF([1]发货店铺数!$B:$B,AD3871,[1]发货店铺数!$G:$G)</f>
        <v>0</v>
      </c>
      <c r="AL3871">
        <f>SUMIF([1]销售店铺数!$B:$B,AD3871,[1]销售店铺数!$G:$G)</f>
        <v>0</v>
      </c>
      <c r="AM3871">
        <f>SUMIF([1]销售店铺数!$B:$B,AD3871,[1]销售店铺数!$G:$G)</f>
        <v>0</v>
      </c>
      <c r="AN3871" s="20">
        <f t="shared" si="976"/>
        <v>0</v>
      </c>
      <c r="AO3871" s="20">
        <f t="shared" si="977"/>
        <v>0</v>
      </c>
      <c r="AP3871" s="20">
        <f t="shared" si="978"/>
        <v>0</v>
      </c>
      <c r="AQ3871" s="12">
        <f t="shared" si="979"/>
        <v>0</v>
      </c>
      <c r="AR3871" s="20">
        <f t="shared" si="980"/>
        <v>0</v>
      </c>
      <c r="AS3871" s="20">
        <f t="shared" si="981"/>
        <v>0</v>
      </c>
    </row>
    <row r="3872" spans="1:45">
      <c r="A3872"/>
      <c r="B3872"/>
      <c r="C3872"/>
      <c r="D3872"/>
      <c r="E3872"/>
      <c r="F3872"/>
      <c r="G3872"/>
      <c r="H3872"/>
      <c r="I3872"/>
      <c r="J3872"/>
      <c r="K3872"/>
      <c r="L3872"/>
      <c r="M3872" s="8" t="str">
        <f>IF(ISERROR( VLOOKUP(AD3872,'[1]采购入库货量(公司仓库)'!$A:$I,9,FALSE)),"", VLOOKUP(AD3872,'[1]采购入库货量(公司仓库)'!$A:$I,9,FALSE))</f>
        <v/>
      </c>
      <c r="N3872" s="8" t="str">
        <f>IF(ISERROR( VLOOKUP(AD3872,[1]批发上市日期!$A:$F,6,FALSE)),"",  VLOOKUP(AD3872,[1]批发上市日期!$A:$F,6,FALSE))</f>
        <v/>
      </c>
      <c r="O3872" s="48">
        <f>IF(ISERROR(VLOOKUP(E3872&amp;G3872,'[1]采购入库货量(公司仓库)'!$A:$I,7,FALSE)),0,VLOOKUP(E3872&amp;G3872,'[1]采购入库货量(公司仓库)'!$A:$I,7,FALSE))</f>
        <v>0</v>
      </c>
      <c r="P3872" s="12">
        <f t="shared" si="966"/>
        <v>0</v>
      </c>
      <c r="Q3872" s="14">
        <f>IF(ISERROR(VLOOKUP(E3872&amp;G3872,'[1]采购入库货量(公司仓库)'!$A:$I,8,FALSE)),0,VLOOKUP(E3872&amp;G3872,'[1]采购入库货量(公司仓库)'!$A:$I,8,FALSE))</f>
        <v>0</v>
      </c>
      <c r="R3872" s="12">
        <f t="shared" si="967"/>
        <v>0</v>
      </c>
      <c r="S3872">
        <f>SUMIF([1]库存总量!$H:$H,E3872&amp;G3872,[1]库存总量!$G:$G)</f>
        <v>0</v>
      </c>
      <c r="T3872" s="12">
        <f t="shared" si="968"/>
        <v>0</v>
      </c>
      <c r="U3872">
        <f>SUMIFS([1]库存总量!$G:$G,[1]库存总量!$H:$H,E3872&amp;G3872,[1]库存总量!$A:$A,"B")</f>
        <v>0</v>
      </c>
      <c r="V3872" s="12">
        <f t="shared" si="969"/>
        <v>0</v>
      </c>
      <c r="W3872">
        <f>SUMIFS([1]库存总量!$G:$G,[1]库存总量!$H:$H,E3872&amp;G3872,[1]库存总量!$A:$A,"K")</f>
        <v>0</v>
      </c>
      <c r="X3872" s="12">
        <f t="shared" si="970"/>
        <v>0</v>
      </c>
      <c r="Y3872">
        <f t="shared" si="971"/>
        <v>0</v>
      </c>
      <c r="Z3872" s="12">
        <f t="shared" si="972"/>
        <v>0</v>
      </c>
      <c r="AA3872">
        <f>(IF(ISERROR((IF(ISERROR(VLOOKUP(E3872&amp;G3872,'[1]采购入库货量(公司仓库)'!$A:$H,7,FALSE)),0,VLOOKUP(E3872&amp;G3872,'[1]采购入库货量(公司仓库)'!$A:$H,7,FALSE)))*L3872-(IF(ISERROR(VLOOKUP(E3872&amp;G3872,'[1]采购入库货量(公司仓库)'!$A:$H,8,FALSE)),0,VLOOKUP(E3872&amp;G3872,'[1]采购入库货量(公司仓库)'!$A:$H,8,FALSE)))),0,(IF(ISERROR(VLOOKUP(E3872&amp;G3872,'[1]采购入库货量(公司仓库)'!$A:$H,7,FALSE)),0,VLOOKUP(E3872&amp;G3872,'[1]采购入库货量(公司仓库)'!$A:$H,7,FALSE)))*L3872-(IF(ISERROR(VLOOKUP(E3872&amp;G3872,'[1]采购入库货量(公司仓库)'!$A:$H,8,FALSE)),0,VLOOKUP(E3872&amp;G3872,'[1]采购入库货量(公司仓库)'!$A:$H,8,FALSE)))))</f>
        <v>0</v>
      </c>
      <c r="AB3872">
        <f>SUMIF([1]销售数据!$B:$B,E3872&amp;G3872,[1]销售数据!$G:$G)</f>
        <v>0</v>
      </c>
      <c r="AC3872" s="12">
        <f t="shared" si="973"/>
        <v>0</v>
      </c>
      <c r="AD3872" t="str">
        <f t="shared" si="974"/>
        <v/>
      </c>
      <c r="AE3872">
        <f>SUMIF([1]销售数据!$B:$B,AD3872,[1]销售数据!$L:$L)</f>
        <v>0</v>
      </c>
      <c r="AF3872">
        <f>SUMIF([1]销售数据!$B:$B,AD3872,[1]销售数据!$K:$K)</f>
        <v>0</v>
      </c>
      <c r="AG3872">
        <f>SUMIF([1]销售数据!$B:$B,AD3872,[1]销售数据!$J:$J)</f>
        <v>0</v>
      </c>
      <c r="AH3872">
        <f>SUMIF([1]销售数据!$B:$B,AD3872,[1]销售数据!$I:$I)</f>
        <v>0</v>
      </c>
      <c r="AI3872">
        <f>SUMIF([1]销售数据!$B:$B,AD3872,[1]销售数据!$H:$H)</f>
        <v>0</v>
      </c>
      <c r="AJ3872" s="20">
        <f t="shared" si="975"/>
        <v>0</v>
      </c>
      <c r="AK3872">
        <f>SUMIF([1]发货店铺数!$B:$B,AD3872,[1]发货店铺数!$G:$G)</f>
        <v>0</v>
      </c>
      <c r="AL3872">
        <f>SUMIF([1]销售店铺数!$B:$B,AD3872,[1]销售店铺数!$G:$G)</f>
        <v>0</v>
      </c>
      <c r="AM3872">
        <f>SUMIF([1]销售店铺数!$B:$B,AD3872,[1]销售店铺数!$G:$G)</f>
        <v>0</v>
      </c>
      <c r="AN3872" s="20">
        <f t="shared" si="976"/>
        <v>0</v>
      </c>
      <c r="AO3872" s="20">
        <f t="shared" si="977"/>
        <v>0</v>
      </c>
      <c r="AP3872" s="20">
        <f t="shared" si="978"/>
        <v>0</v>
      </c>
      <c r="AQ3872" s="12">
        <f t="shared" si="979"/>
        <v>0</v>
      </c>
      <c r="AR3872" s="20">
        <f t="shared" si="980"/>
        <v>0</v>
      </c>
      <c r="AS3872" s="20">
        <f t="shared" si="981"/>
        <v>0</v>
      </c>
    </row>
    <row r="3873" spans="1:45">
      <c r="A3873"/>
      <c r="B3873"/>
      <c r="C3873"/>
      <c r="D3873"/>
      <c r="E3873"/>
      <c r="F3873"/>
      <c r="G3873"/>
      <c r="H3873"/>
      <c r="I3873"/>
      <c r="J3873"/>
      <c r="K3873"/>
      <c r="L3873"/>
      <c r="M3873" s="8" t="str">
        <f>IF(ISERROR( VLOOKUP(AD3873,'[1]采购入库货量(公司仓库)'!$A:$I,9,FALSE)),"", VLOOKUP(AD3873,'[1]采购入库货量(公司仓库)'!$A:$I,9,FALSE))</f>
        <v/>
      </c>
      <c r="N3873" s="8" t="str">
        <f>IF(ISERROR( VLOOKUP(AD3873,[1]批发上市日期!$A:$F,6,FALSE)),"",  VLOOKUP(AD3873,[1]批发上市日期!$A:$F,6,FALSE))</f>
        <v/>
      </c>
      <c r="O3873" s="48">
        <f>IF(ISERROR(VLOOKUP(E3873&amp;G3873,'[1]采购入库货量(公司仓库)'!$A:$I,7,FALSE)),0,VLOOKUP(E3873&amp;G3873,'[1]采购入库货量(公司仓库)'!$A:$I,7,FALSE))</f>
        <v>0</v>
      </c>
      <c r="P3873" s="12">
        <f t="shared" si="966"/>
        <v>0</v>
      </c>
      <c r="Q3873" s="14">
        <f>IF(ISERROR(VLOOKUP(E3873&amp;G3873,'[1]采购入库货量(公司仓库)'!$A:$I,8,FALSE)),0,VLOOKUP(E3873&amp;G3873,'[1]采购入库货量(公司仓库)'!$A:$I,8,FALSE))</f>
        <v>0</v>
      </c>
      <c r="R3873" s="12">
        <f t="shared" si="967"/>
        <v>0</v>
      </c>
      <c r="S3873">
        <f>SUMIF([1]库存总量!$H:$H,E3873&amp;G3873,[1]库存总量!$G:$G)</f>
        <v>0</v>
      </c>
      <c r="T3873" s="12">
        <f t="shared" si="968"/>
        <v>0</v>
      </c>
      <c r="U3873">
        <f>SUMIFS([1]库存总量!$G:$G,[1]库存总量!$H:$H,E3873&amp;G3873,[1]库存总量!$A:$A,"B")</f>
        <v>0</v>
      </c>
      <c r="V3873" s="12">
        <f t="shared" si="969"/>
        <v>0</v>
      </c>
      <c r="W3873">
        <f>SUMIFS([1]库存总量!$G:$G,[1]库存总量!$H:$H,E3873&amp;G3873,[1]库存总量!$A:$A,"K")</f>
        <v>0</v>
      </c>
      <c r="X3873" s="12">
        <f t="shared" si="970"/>
        <v>0</v>
      </c>
      <c r="Y3873">
        <f t="shared" si="971"/>
        <v>0</v>
      </c>
      <c r="Z3873" s="12">
        <f t="shared" si="972"/>
        <v>0</v>
      </c>
      <c r="AA3873">
        <f>(IF(ISERROR((IF(ISERROR(VLOOKUP(E3873&amp;G3873,'[1]采购入库货量(公司仓库)'!$A:$H,7,FALSE)),0,VLOOKUP(E3873&amp;G3873,'[1]采购入库货量(公司仓库)'!$A:$H,7,FALSE)))*L3873-(IF(ISERROR(VLOOKUP(E3873&amp;G3873,'[1]采购入库货量(公司仓库)'!$A:$H,8,FALSE)),0,VLOOKUP(E3873&amp;G3873,'[1]采购入库货量(公司仓库)'!$A:$H,8,FALSE)))),0,(IF(ISERROR(VLOOKUP(E3873&amp;G3873,'[1]采购入库货量(公司仓库)'!$A:$H,7,FALSE)),0,VLOOKUP(E3873&amp;G3873,'[1]采购入库货量(公司仓库)'!$A:$H,7,FALSE)))*L3873-(IF(ISERROR(VLOOKUP(E3873&amp;G3873,'[1]采购入库货量(公司仓库)'!$A:$H,8,FALSE)),0,VLOOKUP(E3873&amp;G3873,'[1]采购入库货量(公司仓库)'!$A:$H,8,FALSE)))))</f>
        <v>0</v>
      </c>
      <c r="AB3873">
        <f>SUMIF([1]销售数据!$B:$B,E3873&amp;G3873,[1]销售数据!$G:$G)</f>
        <v>0</v>
      </c>
      <c r="AC3873" s="12">
        <f t="shared" si="973"/>
        <v>0</v>
      </c>
      <c r="AD3873" t="str">
        <f t="shared" si="974"/>
        <v/>
      </c>
      <c r="AE3873">
        <f>SUMIF([1]销售数据!$B:$B,AD3873,[1]销售数据!$L:$L)</f>
        <v>0</v>
      </c>
      <c r="AF3873">
        <f>SUMIF([1]销售数据!$B:$B,AD3873,[1]销售数据!$K:$K)</f>
        <v>0</v>
      </c>
      <c r="AG3873">
        <f>SUMIF([1]销售数据!$B:$B,AD3873,[1]销售数据!$J:$J)</f>
        <v>0</v>
      </c>
      <c r="AH3873">
        <f>SUMIF([1]销售数据!$B:$B,AD3873,[1]销售数据!$I:$I)</f>
        <v>0</v>
      </c>
      <c r="AI3873">
        <f>SUMIF([1]销售数据!$B:$B,AD3873,[1]销售数据!$H:$H)</f>
        <v>0</v>
      </c>
      <c r="AJ3873" s="20">
        <f t="shared" si="975"/>
        <v>0</v>
      </c>
      <c r="AK3873">
        <f>SUMIF([1]发货店铺数!$B:$B,AD3873,[1]发货店铺数!$G:$G)</f>
        <v>0</v>
      </c>
      <c r="AL3873">
        <f>SUMIF([1]销售店铺数!$B:$B,AD3873,[1]销售店铺数!$G:$G)</f>
        <v>0</v>
      </c>
      <c r="AM3873">
        <f>SUMIF([1]销售店铺数!$B:$B,AD3873,[1]销售店铺数!$G:$G)</f>
        <v>0</v>
      </c>
      <c r="AN3873" s="20">
        <f t="shared" si="976"/>
        <v>0</v>
      </c>
      <c r="AO3873" s="20">
        <f t="shared" si="977"/>
        <v>0</v>
      </c>
      <c r="AP3873" s="20">
        <f t="shared" si="978"/>
        <v>0</v>
      </c>
      <c r="AQ3873" s="12">
        <f t="shared" si="979"/>
        <v>0</v>
      </c>
      <c r="AR3873" s="20">
        <f t="shared" si="980"/>
        <v>0</v>
      </c>
      <c r="AS3873" s="20">
        <f t="shared" si="981"/>
        <v>0</v>
      </c>
    </row>
    <row r="3874" spans="1:45">
      <c r="A3874"/>
      <c r="B3874"/>
      <c r="C3874"/>
      <c r="D3874"/>
      <c r="E3874"/>
      <c r="F3874"/>
      <c r="G3874"/>
      <c r="H3874"/>
      <c r="I3874"/>
      <c r="J3874"/>
      <c r="K3874"/>
      <c r="L3874"/>
      <c r="M3874" s="8" t="str">
        <f>IF(ISERROR( VLOOKUP(AD3874,'[1]采购入库货量(公司仓库)'!$A:$I,9,FALSE)),"", VLOOKUP(AD3874,'[1]采购入库货量(公司仓库)'!$A:$I,9,FALSE))</f>
        <v/>
      </c>
      <c r="N3874" s="8" t="str">
        <f>IF(ISERROR( VLOOKUP(AD3874,[1]批发上市日期!$A:$F,6,FALSE)),"",  VLOOKUP(AD3874,[1]批发上市日期!$A:$F,6,FALSE))</f>
        <v/>
      </c>
      <c r="O3874" s="48">
        <f>IF(ISERROR(VLOOKUP(E3874&amp;G3874,'[1]采购入库货量(公司仓库)'!$A:$I,7,FALSE)),0,VLOOKUP(E3874&amp;G3874,'[1]采购入库货量(公司仓库)'!$A:$I,7,FALSE))</f>
        <v>0</v>
      </c>
      <c r="P3874" s="12">
        <f t="shared" si="966"/>
        <v>0</v>
      </c>
      <c r="Q3874" s="14">
        <f>IF(ISERROR(VLOOKUP(E3874&amp;G3874,'[1]采购入库货量(公司仓库)'!$A:$I,8,FALSE)),0,VLOOKUP(E3874&amp;G3874,'[1]采购入库货量(公司仓库)'!$A:$I,8,FALSE))</f>
        <v>0</v>
      </c>
      <c r="R3874" s="12">
        <f t="shared" si="967"/>
        <v>0</v>
      </c>
      <c r="S3874">
        <f>SUMIF([1]库存总量!$H:$H,E3874&amp;G3874,[1]库存总量!$G:$G)</f>
        <v>0</v>
      </c>
      <c r="T3874" s="12">
        <f t="shared" si="968"/>
        <v>0</v>
      </c>
      <c r="U3874">
        <f>SUMIFS([1]库存总量!$G:$G,[1]库存总量!$H:$H,E3874&amp;G3874,[1]库存总量!$A:$A,"B")</f>
        <v>0</v>
      </c>
      <c r="V3874" s="12">
        <f t="shared" si="969"/>
        <v>0</v>
      </c>
      <c r="W3874">
        <f>SUMIFS([1]库存总量!$G:$G,[1]库存总量!$H:$H,E3874&amp;G3874,[1]库存总量!$A:$A,"K")</f>
        <v>0</v>
      </c>
      <c r="X3874" s="12">
        <f t="shared" si="970"/>
        <v>0</v>
      </c>
      <c r="Y3874">
        <f t="shared" si="971"/>
        <v>0</v>
      </c>
      <c r="Z3874" s="12">
        <f t="shared" si="972"/>
        <v>0</v>
      </c>
      <c r="AA3874">
        <f>(IF(ISERROR((IF(ISERROR(VLOOKUP(E3874&amp;G3874,'[1]采购入库货量(公司仓库)'!$A:$H,7,FALSE)),0,VLOOKUP(E3874&amp;G3874,'[1]采购入库货量(公司仓库)'!$A:$H,7,FALSE)))*L3874-(IF(ISERROR(VLOOKUP(E3874&amp;G3874,'[1]采购入库货量(公司仓库)'!$A:$H,8,FALSE)),0,VLOOKUP(E3874&amp;G3874,'[1]采购入库货量(公司仓库)'!$A:$H,8,FALSE)))),0,(IF(ISERROR(VLOOKUP(E3874&amp;G3874,'[1]采购入库货量(公司仓库)'!$A:$H,7,FALSE)),0,VLOOKUP(E3874&amp;G3874,'[1]采购入库货量(公司仓库)'!$A:$H,7,FALSE)))*L3874-(IF(ISERROR(VLOOKUP(E3874&amp;G3874,'[1]采购入库货量(公司仓库)'!$A:$H,8,FALSE)),0,VLOOKUP(E3874&amp;G3874,'[1]采购入库货量(公司仓库)'!$A:$H,8,FALSE)))))</f>
        <v>0</v>
      </c>
      <c r="AB3874">
        <f>SUMIF([1]销售数据!$B:$B,E3874&amp;G3874,[1]销售数据!$G:$G)</f>
        <v>0</v>
      </c>
      <c r="AC3874" s="12">
        <f t="shared" si="973"/>
        <v>0</v>
      </c>
      <c r="AD3874" t="str">
        <f t="shared" si="974"/>
        <v/>
      </c>
      <c r="AE3874">
        <f>SUMIF([1]销售数据!$B:$B,AD3874,[1]销售数据!$L:$L)</f>
        <v>0</v>
      </c>
      <c r="AF3874">
        <f>SUMIF([1]销售数据!$B:$B,AD3874,[1]销售数据!$K:$K)</f>
        <v>0</v>
      </c>
      <c r="AG3874">
        <f>SUMIF([1]销售数据!$B:$B,AD3874,[1]销售数据!$J:$J)</f>
        <v>0</v>
      </c>
      <c r="AH3874">
        <f>SUMIF([1]销售数据!$B:$B,AD3874,[1]销售数据!$I:$I)</f>
        <v>0</v>
      </c>
      <c r="AI3874">
        <f>SUMIF([1]销售数据!$B:$B,AD3874,[1]销售数据!$H:$H)</f>
        <v>0</v>
      </c>
      <c r="AJ3874" s="20">
        <f t="shared" si="975"/>
        <v>0</v>
      </c>
      <c r="AK3874">
        <f>SUMIF([1]发货店铺数!$B:$B,AD3874,[1]发货店铺数!$G:$G)</f>
        <v>0</v>
      </c>
      <c r="AL3874">
        <f>SUMIF([1]销售店铺数!$B:$B,AD3874,[1]销售店铺数!$G:$G)</f>
        <v>0</v>
      </c>
      <c r="AM3874">
        <f>SUMIF([1]销售店铺数!$B:$B,AD3874,[1]销售店铺数!$G:$G)</f>
        <v>0</v>
      </c>
      <c r="AN3874" s="20">
        <f t="shared" si="976"/>
        <v>0</v>
      </c>
      <c r="AO3874" s="20">
        <f t="shared" si="977"/>
        <v>0</v>
      </c>
      <c r="AP3874" s="20">
        <f t="shared" si="978"/>
        <v>0</v>
      </c>
      <c r="AQ3874" s="12">
        <f t="shared" si="979"/>
        <v>0</v>
      </c>
      <c r="AR3874" s="20">
        <f t="shared" si="980"/>
        <v>0</v>
      </c>
      <c r="AS3874" s="20">
        <f t="shared" si="981"/>
        <v>0</v>
      </c>
    </row>
    <row r="3875" spans="1:45">
      <c r="A3875"/>
      <c r="B3875"/>
      <c r="C3875"/>
      <c r="D3875"/>
      <c r="E3875"/>
      <c r="F3875"/>
      <c r="G3875"/>
      <c r="H3875"/>
      <c r="I3875"/>
      <c r="J3875"/>
      <c r="K3875"/>
      <c r="L3875"/>
      <c r="M3875" s="8" t="str">
        <f>IF(ISERROR( VLOOKUP(AD3875,'[1]采购入库货量(公司仓库)'!$A:$I,9,FALSE)),"", VLOOKUP(AD3875,'[1]采购入库货量(公司仓库)'!$A:$I,9,FALSE))</f>
        <v/>
      </c>
      <c r="N3875" s="8" t="str">
        <f>IF(ISERROR( VLOOKUP(AD3875,[1]批发上市日期!$A:$F,6,FALSE)),"",  VLOOKUP(AD3875,[1]批发上市日期!$A:$F,6,FALSE))</f>
        <v/>
      </c>
      <c r="O3875" s="48">
        <f>IF(ISERROR(VLOOKUP(E3875&amp;G3875,'[1]采购入库货量(公司仓库)'!$A:$I,7,FALSE)),0,VLOOKUP(E3875&amp;G3875,'[1]采购入库货量(公司仓库)'!$A:$I,7,FALSE))</f>
        <v>0</v>
      </c>
      <c r="P3875" s="12">
        <f t="shared" si="966"/>
        <v>0</v>
      </c>
      <c r="Q3875" s="14">
        <f>IF(ISERROR(VLOOKUP(E3875&amp;G3875,'[1]采购入库货量(公司仓库)'!$A:$I,8,FALSE)),0,VLOOKUP(E3875&amp;G3875,'[1]采购入库货量(公司仓库)'!$A:$I,8,FALSE))</f>
        <v>0</v>
      </c>
      <c r="R3875" s="12">
        <f t="shared" si="967"/>
        <v>0</v>
      </c>
      <c r="S3875">
        <f>SUMIF([1]库存总量!$H:$H,E3875&amp;G3875,[1]库存总量!$G:$G)</f>
        <v>0</v>
      </c>
      <c r="T3875" s="12">
        <f t="shared" si="968"/>
        <v>0</v>
      </c>
      <c r="U3875">
        <f>SUMIFS([1]库存总量!$G:$G,[1]库存总量!$H:$H,E3875&amp;G3875,[1]库存总量!$A:$A,"B")</f>
        <v>0</v>
      </c>
      <c r="V3875" s="12">
        <f t="shared" si="969"/>
        <v>0</v>
      </c>
      <c r="W3875">
        <f>SUMIFS([1]库存总量!$G:$G,[1]库存总量!$H:$H,E3875&amp;G3875,[1]库存总量!$A:$A,"K")</f>
        <v>0</v>
      </c>
      <c r="X3875" s="12">
        <f t="shared" si="970"/>
        <v>0</v>
      </c>
      <c r="Y3875">
        <f t="shared" si="971"/>
        <v>0</v>
      </c>
      <c r="Z3875" s="12">
        <f t="shared" si="972"/>
        <v>0</v>
      </c>
      <c r="AA3875">
        <f>(IF(ISERROR((IF(ISERROR(VLOOKUP(E3875&amp;G3875,'[1]采购入库货量(公司仓库)'!$A:$H,7,FALSE)),0,VLOOKUP(E3875&amp;G3875,'[1]采购入库货量(公司仓库)'!$A:$H,7,FALSE)))*L3875-(IF(ISERROR(VLOOKUP(E3875&amp;G3875,'[1]采购入库货量(公司仓库)'!$A:$H,8,FALSE)),0,VLOOKUP(E3875&amp;G3875,'[1]采购入库货量(公司仓库)'!$A:$H,8,FALSE)))),0,(IF(ISERROR(VLOOKUP(E3875&amp;G3875,'[1]采购入库货量(公司仓库)'!$A:$H,7,FALSE)),0,VLOOKUP(E3875&amp;G3875,'[1]采购入库货量(公司仓库)'!$A:$H,7,FALSE)))*L3875-(IF(ISERROR(VLOOKUP(E3875&amp;G3875,'[1]采购入库货量(公司仓库)'!$A:$H,8,FALSE)),0,VLOOKUP(E3875&amp;G3875,'[1]采购入库货量(公司仓库)'!$A:$H,8,FALSE)))))</f>
        <v>0</v>
      </c>
      <c r="AB3875">
        <f>SUMIF([1]销售数据!$B:$B,E3875&amp;G3875,[1]销售数据!$G:$G)</f>
        <v>0</v>
      </c>
      <c r="AC3875" s="12">
        <f t="shared" si="973"/>
        <v>0</v>
      </c>
      <c r="AD3875" t="str">
        <f t="shared" si="974"/>
        <v/>
      </c>
      <c r="AE3875">
        <f>SUMIF([1]销售数据!$B:$B,AD3875,[1]销售数据!$L:$L)</f>
        <v>0</v>
      </c>
      <c r="AF3875">
        <f>SUMIF([1]销售数据!$B:$B,AD3875,[1]销售数据!$K:$K)</f>
        <v>0</v>
      </c>
      <c r="AG3875">
        <f>SUMIF([1]销售数据!$B:$B,AD3875,[1]销售数据!$J:$J)</f>
        <v>0</v>
      </c>
      <c r="AH3875">
        <f>SUMIF([1]销售数据!$B:$B,AD3875,[1]销售数据!$I:$I)</f>
        <v>0</v>
      </c>
      <c r="AI3875">
        <f>SUMIF([1]销售数据!$B:$B,AD3875,[1]销售数据!$H:$H)</f>
        <v>0</v>
      </c>
      <c r="AJ3875" s="20">
        <f t="shared" si="975"/>
        <v>0</v>
      </c>
      <c r="AK3875">
        <f>SUMIF([1]发货店铺数!$B:$B,AD3875,[1]发货店铺数!$G:$G)</f>
        <v>0</v>
      </c>
      <c r="AL3875">
        <f>SUMIF([1]销售店铺数!$B:$B,AD3875,[1]销售店铺数!$G:$G)</f>
        <v>0</v>
      </c>
      <c r="AM3875">
        <f>SUMIF([1]销售店铺数!$B:$B,AD3875,[1]销售店铺数!$G:$G)</f>
        <v>0</v>
      </c>
      <c r="AN3875" s="20">
        <f t="shared" si="976"/>
        <v>0</v>
      </c>
      <c r="AO3875" s="20">
        <f t="shared" si="977"/>
        <v>0</v>
      </c>
      <c r="AP3875" s="20">
        <f t="shared" si="978"/>
        <v>0</v>
      </c>
      <c r="AQ3875" s="12">
        <f t="shared" si="979"/>
        <v>0</v>
      </c>
      <c r="AR3875" s="20">
        <f t="shared" si="980"/>
        <v>0</v>
      </c>
      <c r="AS3875" s="20">
        <f t="shared" si="981"/>
        <v>0</v>
      </c>
    </row>
    <row r="3876" spans="1:45">
      <c r="A3876"/>
      <c r="B3876"/>
      <c r="C3876"/>
      <c r="D3876"/>
      <c r="E3876"/>
      <c r="F3876"/>
      <c r="G3876"/>
      <c r="H3876"/>
      <c r="I3876"/>
      <c r="J3876"/>
      <c r="K3876"/>
      <c r="L3876"/>
      <c r="M3876" s="8" t="str">
        <f>IF(ISERROR( VLOOKUP(AD3876,'[1]采购入库货量(公司仓库)'!$A:$I,9,FALSE)),"", VLOOKUP(AD3876,'[1]采购入库货量(公司仓库)'!$A:$I,9,FALSE))</f>
        <v/>
      </c>
      <c r="N3876" s="8" t="str">
        <f>IF(ISERROR( VLOOKUP(AD3876,[1]批发上市日期!$A:$F,6,FALSE)),"",  VLOOKUP(AD3876,[1]批发上市日期!$A:$F,6,FALSE))</f>
        <v/>
      </c>
      <c r="O3876" s="48">
        <f>IF(ISERROR(VLOOKUP(E3876&amp;G3876,'[1]采购入库货量(公司仓库)'!$A:$I,7,FALSE)),0,VLOOKUP(E3876&amp;G3876,'[1]采购入库货量(公司仓库)'!$A:$I,7,FALSE))</f>
        <v>0</v>
      </c>
      <c r="P3876" s="12">
        <f t="shared" si="966"/>
        <v>0</v>
      </c>
      <c r="Q3876" s="14">
        <f>IF(ISERROR(VLOOKUP(E3876&amp;G3876,'[1]采购入库货量(公司仓库)'!$A:$I,8,FALSE)),0,VLOOKUP(E3876&amp;G3876,'[1]采购入库货量(公司仓库)'!$A:$I,8,FALSE))</f>
        <v>0</v>
      </c>
      <c r="R3876" s="12">
        <f t="shared" si="967"/>
        <v>0</v>
      </c>
      <c r="S3876">
        <f>SUMIF([1]库存总量!$H:$H,E3876&amp;G3876,[1]库存总量!$G:$G)</f>
        <v>0</v>
      </c>
      <c r="T3876" s="12">
        <f t="shared" si="968"/>
        <v>0</v>
      </c>
      <c r="U3876">
        <f>SUMIFS([1]库存总量!$G:$G,[1]库存总量!$H:$H,E3876&amp;G3876,[1]库存总量!$A:$A,"B")</f>
        <v>0</v>
      </c>
      <c r="V3876" s="12">
        <f t="shared" si="969"/>
        <v>0</v>
      </c>
      <c r="W3876">
        <f>SUMIFS([1]库存总量!$G:$G,[1]库存总量!$H:$H,E3876&amp;G3876,[1]库存总量!$A:$A,"K")</f>
        <v>0</v>
      </c>
      <c r="X3876" s="12">
        <f t="shared" si="970"/>
        <v>0</v>
      </c>
      <c r="Y3876">
        <f t="shared" si="971"/>
        <v>0</v>
      </c>
      <c r="Z3876" s="12">
        <f t="shared" si="972"/>
        <v>0</v>
      </c>
      <c r="AA3876">
        <f>(IF(ISERROR((IF(ISERROR(VLOOKUP(E3876&amp;G3876,'[1]采购入库货量(公司仓库)'!$A:$H,7,FALSE)),0,VLOOKUP(E3876&amp;G3876,'[1]采购入库货量(公司仓库)'!$A:$H,7,FALSE)))*L3876-(IF(ISERROR(VLOOKUP(E3876&amp;G3876,'[1]采购入库货量(公司仓库)'!$A:$H,8,FALSE)),0,VLOOKUP(E3876&amp;G3876,'[1]采购入库货量(公司仓库)'!$A:$H,8,FALSE)))),0,(IF(ISERROR(VLOOKUP(E3876&amp;G3876,'[1]采购入库货量(公司仓库)'!$A:$H,7,FALSE)),0,VLOOKUP(E3876&amp;G3876,'[1]采购入库货量(公司仓库)'!$A:$H,7,FALSE)))*L3876-(IF(ISERROR(VLOOKUP(E3876&amp;G3876,'[1]采购入库货量(公司仓库)'!$A:$H,8,FALSE)),0,VLOOKUP(E3876&amp;G3876,'[1]采购入库货量(公司仓库)'!$A:$H,8,FALSE)))))</f>
        <v>0</v>
      </c>
      <c r="AB3876">
        <f>SUMIF([1]销售数据!$B:$B,E3876&amp;G3876,[1]销售数据!$G:$G)</f>
        <v>0</v>
      </c>
      <c r="AC3876" s="12">
        <f t="shared" si="973"/>
        <v>0</v>
      </c>
      <c r="AD3876" t="str">
        <f t="shared" si="974"/>
        <v/>
      </c>
      <c r="AE3876">
        <f>SUMIF([1]销售数据!$B:$B,AD3876,[1]销售数据!$L:$L)</f>
        <v>0</v>
      </c>
      <c r="AF3876">
        <f>SUMIF([1]销售数据!$B:$B,AD3876,[1]销售数据!$K:$K)</f>
        <v>0</v>
      </c>
      <c r="AG3876">
        <f>SUMIF([1]销售数据!$B:$B,AD3876,[1]销售数据!$J:$J)</f>
        <v>0</v>
      </c>
      <c r="AH3876">
        <f>SUMIF([1]销售数据!$B:$B,AD3876,[1]销售数据!$I:$I)</f>
        <v>0</v>
      </c>
      <c r="AI3876">
        <f>SUMIF([1]销售数据!$B:$B,AD3876,[1]销售数据!$H:$H)</f>
        <v>0</v>
      </c>
      <c r="AJ3876" s="20">
        <f t="shared" si="975"/>
        <v>0</v>
      </c>
      <c r="AK3876">
        <f>SUMIF([1]发货店铺数!$B:$B,AD3876,[1]发货店铺数!$G:$G)</f>
        <v>0</v>
      </c>
      <c r="AL3876">
        <f>SUMIF([1]销售店铺数!$B:$B,AD3876,[1]销售店铺数!$G:$G)</f>
        <v>0</v>
      </c>
      <c r="AM3876">
        <f>SUMIF([1]销售店铺数!$B:$B,AD3876,[1]销售店铺数!$G:$G)</f>
        <v>0</v>
      </c>
      <c r="AN3876" s="20">
        <f t="shared" si="976"/>
        <v>0</v>
      </c>
      <c r="AO3876" s="20">
        <f t="shared" si="977"/>
        <v>0</v>
      </c>
      <c r="AP3876" s="20">
        <f t="shared" si="978"/>
        <v>0</v>
      </c>
      <c r="AQ3876" s="12">
        <f t="shared" si="979"/>
        <v>0</v>
      </c>
      <c r="AR3876" s="20">
        <f t="shared" si="980"/>
        <v>0</v>
      </c>
      <c r="AS3876" s="20">
        <f t="shared" si="981"/>
        <v>0</v>
      </c>
    </row>
    <row r="3877" spans="1:45">
      <c r="A3877"/>
      <c r="B3877"/>
      <c r="C3877"/>
      <c r="D3877"/>
      <c r="E3877"/>
      <c r="F3877"/>
      <c r="G3877"/>
      <c r="H3877"/>
      <c r="I3877"/>
      <c r="J3877"/>
      <c r="K3877"/>
      <c r="L3877"/>
      <c r="M3877" s="8" t="str">
        <f>IF(ISERROR( VLOOKUP(AD3877,'[1]采购入库货量(公司仓库)'!$A:$I,9,FALSE)),"", VLOOKUP(AD3877,'[1]采购入库货量(公司仓库)'!$A:$I,9,FALSE))</f>
        <v/>
      </c>
      <c r="N3877" s="8" t="str">
        <f>IF(ISERROR( VLOOKUP(AD3877,[1]批发上市日期!$A:$F,6,FALSE)),"",  VLOOKUP(AD3877,[1]批发上市日期!$A:$F,6,FALSE))</f>
        <v/>
      </c>
      <c r="O3877" s="48">
        <f>IF(ISERROR(VLOOKUP(E3877&amp;G3877,'[1]采购入库货量(公司仓库)'!$A:$I,7,FALSE)),0,VLOOKUP(E3877&amp;G3877,'[1]采购入库货量(公司仓库)'!$A:$I,7,FALSE))</f>
        <v>0</v>
      </c>
      <c r="P3877" s="12">
        <f t="shared" si="966"/>
        <v>0</v>
      </c>
      <c r="Q3877" s="14">
        <f>IF(ISERROR(VLOOKUP(E3877&amp;G3877,'[1]采购入库货量(公司仓库)'!$A:$I,8,FALSE)),0,VLOOKUP(E3877&amp;G3877,'[1]采购入库货量(公司仓库)'!$A:$I,8,FALSE))</f>
        <v>0</v>
      </c>
      <c r="R3877" s="12">
        <f t="shared" si="967"/>
        <v>0</v>
      </c>
      <c r="S3877">
        <f>SUMIF([1]库存总量!$H:$H,E3877&amp;G3877,[1]库存总量!$G:$G)</f>
        <v>0</v>
      </c>
      <c r="T3877" s="12">
        <f t="shared" si="968"/>
        <v>0</v>
      </c>
      <c r="U3877">
        <f>SUMIFS([1]库存总量!$G:$G,[1]库存总量!$H:$H,E3877&amp;G3877,[1]库存总量!$A:$A,"B")</f>
        <v>0</v>
      </c>
      <c r="V3877" s="12">
        <f t="shared" si="969"/>
        <v>0</v>
      </c>
      <c r="W3877">
        <f>SUMIFS([1]库存总量!$G:$G,[1]库存总量!$H:$H,E3877&amp;G3877,[1]库存总量!$A:$A,"K")</f>
        <v>0</v>
      </c>
      <c r="X3877" s="12">
        <f t="shared" si="970"/>
        <v>0</v>
      </c>
      <c r="Y3877">
        <f t="shared" si="971"/>
        <v>0</v>
      </c>
      <c r="Z3877" s="12">
        <f t="shared" si="972"/>
        <v>0</v>
      </c>
      <c r="AA3877">
        <f>(IF(ISERROR((IF(ISERROR(VLOOKUP(E3877&amp;G3877,'[1]采购入库货量(公司仓库)'!$A:$H,7,FALSE)),0,VLOOKUP(E3877&amp;G3877,'[1]采购入库货量(公司仓库)'!$A:$H,7,FALSE)))*L3877-(IF(ISERROR(VLOOKUP(E3877&amp;G3877,'[1]采购入库货量(公司仓库)'!$A:$H,8,FALSE)),0,VLOOKUP(E3877&amp;G3877,'[1]采购入库货量(公司仓库)'!$A:$H,8,FALSE)))),0,(IF(ISERROR(VLOOKUP(E3877&amp;G3877,'[1]采购入库货量(公司仓库)'!$A:$H,7,FALSE)),0,VLOOKUP(E3877&amp;G3877,'[1]采购入库货量(公司仓库)'!$A:$H,7,FALSE)))*L3877-(IF(ISERROR(VLOOKUP(E3877&amp;G3877,'[1]采购入库货量(公司仓库)'!$A:$H,8,FALSE)),0,VLOOKUP(E3877&amp;G3877,'[1]采购入库货量(公司仓库)'!$A:$H,8,FALSE)))))</f>
        <v>0</v>
      </c>
      <c r="AB3877">
        <f>SUMIF([1]销售数据!$B:$B,E3877&amp;G3877,[1]销售数据!$G:$G)</f>
        <v>0</v>
      </c>
      <c r="AC3877" s="12">
        <f t="shared" si="973"/>
        <v>0</v>
      </c>
      <c r="AD3877" t="str">
        <f t="shared" si="974"/>
        <v/>
      </c>
      <c r="AE3877">
        <f>SUMIF([1]销售数据!$B:$B,AD3877,[1]销售数据!$L:$L)</f>
        <v>0</v>
      </c>
      <c r="AF3877">
        <f>SUMIF([1]销售数据!$B:$B,AD3877,[1]销售数据!$K:$K)</f>
        <v>0</v>
      </c>
      <c r="AG3877">
        <f>SUMIF([1]销售数据!$B:$B,AD3877,[1]销售数据!$J:$J)</f>
        <v>0</v>
      </c>
      <c r="AH3877">
        <f>SUMIF([1]销售数据!$B:$B,AD3877,[1]销售数据!$I:$I)</f>
        <v>0</v>
      </c>
      <c r="AI3877">
        <f>SUMIF([1]销售数据!$B:$B,AD3877,[1]销售数据!$H:$H)</f>
        <v>0</v>
      </c>
      <c r="AJ3877" s="20">
        <f t="shared" si="975"/>
        <v>0</v>
      </c>
      <c r="AK3877">
        <f>SUMIF([1]发货店铺数!$B:$B,AD3877,[1]发货店铺数!$G:$G)</f>
        <v>0</v>
      </c>
      <c r="AL3877">
        <f>SUMIF([1]销售店铺数!$B:$B,AD3877,[1]销售店铺数!$G:$G)</f>
        <v>0</v>
      </c>
      <c r="AM3877">
        <f>SUMIF([1]销售店铺数!$B:$B,AD3877,[1]销售店铺数!$G:$G)</f>
        <v>0</v>
      </c>
      <c r="AN3877" s="20">
        <f t="shared" si="976"/>
        <v>0</v>
      </c>
      <c r="AO3877" s="20">
        <f t="shared" si="977"/>
        <v>0</v>
      </c>
      <c r="AP3877" s="20">
        <f t="shared" si="978"/>
        <v>0</v>
      </c>
      <c r="AQ3877" s="12">
        <f t="shared" si="979"/>
        <v>0</v>
      </c>
      <c r="AR3877" s="20">
        <f t="shared" si="980"/>
        <v>0</v>
      </c>
      <c r="AS3877" s="20">
        <f t="shared" si="981"/>
        <v>0</v>
      </c>
    </row>
    <row r="3878" spans="1:45">
      <c r="A3878"/>
      <c r="B3878"/>
      <c r="C3878"/>
      <c r="D3878"/>
      <c r="E3878"/>
      <c r="F3878"/>
      <c r="G3878"/>
      <c r="H3878"/>
      <c r="I3878"/>
      <c r="J3878"/>
      <c r="K3878"/>
      <c r="L3878"/>
      <c r="M3878" s="8" t="str">
        <f>IF(ISERROR( VLOOKUP(AD3878,'[1]采购入库货量(公司仓库)'!$A:$I,9,FALSE)),"", VLOOKUP(AD3878,'[1]采购入库货量(公司仓库)'!$A:$I,9,FALSE))</f>
        <v/>
      </c>
      <c r="N3878" s="8" t="str">
        <f>IF(ISERROR( VLOOKUP(AD3878,[1]批发上市日期!$A:$F,6,FALSE)),"",  VLOOKUP(AD3878,[1]批发上市日期!$A:$F,6,FALSE))</f>
        <v/>
      </c>
      <c r="O3878" s="48">
        <f>IF(ISERROR(VLOOKUP(E3878&amp;G3878,'[1]采购入库货量(公司仓库)'!$A:$I,7,FALSE)),0,VLOOKUP(E3878&amp;G3878,'[1]采购入库货量(公司仓库)'!$A:$I,7,FALSE))</f>
        <v>0</v>
      </c>
      <c r="P3878" s="12">
        <f t="shared" si="966"/>
        <v>0</v>
      </c>
      <c r="Q3878" s="14">
        <f>IF(ISERROR(VLOOKUP(E3878&amp;G3878,'[1]采购入库货量(公司仓库)'!$A:$I,8,FALSE)),0,VLOOKUP(E3878&amp;G3878,'[1]采购入库货量(公司仓库)'!$A:$I,8,FALSE))</f>
        <v>0</v>
      </c>
      <c r="R3878" s="12">
        <f t="shared" si="967"/>
        <v>0</v>
      </c>
      <c r="S3878">
        <f>SUMIF([1]库存总量!$H:$H,E3878&amp;G3878,[1]库存总量!$G:$G)</f>
        <v>0</v>
      </c>
      <c r="T3878" s="12">
        <f t="shared" si="968"/>
        <v>0</v>
      </c>
      <c r="U3878">
        <f>SUMIFS([1]库存总量!$G:$G,[1]库存总量!$H:$H,E3878&amp;G3878,[1]库存总量!$A:$A,"B")</f>
        <v>0</v>
      </c>
      <c r="V3878" s="12">
        <f t="shared" si="969"/>
        <v>0</v>
      </c>
      <c r="W3878">
        <f>SUMIFS([1]库存总量!$G:$G,[1]库存总量!$H:$H,E3878&amp;G3878,[1]库存总量!$A:$A,"K")</f>
        <v>0</v>
      </c>
      <c r="X3878" s="12">
        <f t="shared" si="970"/>
        <v>0</v>
      </c>
      <c r="Y3878">
        <f t="shared" si="971"/>
        <v>0</v>
      </c>
      <c r="Z3878" s="12">
        <f t="shared" si="972"/>
        <v>0</v>
      </c>
      <c r="AA3878">
        <f>(IF(ISERROR((IF(ISERROR(VLOOKUP(E3878&amp;G3878,'[1]采购入库货量(公司仓库)'!$A:$H,7,FALSE)),0,VLOOKUP(E3878&amp;G3878,'[1]采购入库货量(公司仓库)'!$A:$H,7,FALSE)))*L3878-(IF(ISERROR(VLOOKUP(E3878&amp;G3878,'[1]采购入库货量(公司仓库)'!$A:$H,8,FALSE)),0,VLOOKUP(E3878&amp;G3878,'[1]采购入库货量(公司仓库)'!$A:$H,8,FALSE)))),0,(IF(ISERROR(VLOOKUP(E3878&amp;G3878,'[1]采购入库货量(公司仓库)'!$A:$H,7,FALSE)),0,VLOOKUP(E3878&amp;G3878,'[1]采购入库货量(公司仓库)'!$A:$H,7,FALSE)))*L3878-(IF(ISERROR(VLOOKUP(E3878&amp;G3878,'[1]采购入库货量(公司仓库)'!$A:$H,8,FALSE)),0,VLOOKUP(E3878&amp;G3878,'[1]采购入库货量(公司仓库)'!$A:$H,8,FALSE)))))</f>
        <v>0</v>
      </c>
      <c r="AB3878">
        <f>SUMIF([1]销售数据!$B:$B,E3878&amp;G3878,[1]销售数据!$G:$G)</f>
        <v>0</v>
      </c>
      <c r="AC3878" s="12">
        <f t="shared" si="973"/>
        <v>0</v>
      </c>
      <c r="AD3878" t="str">
        <f t="shared" si="974"/>
        <v/>
      </c>
      <c r="AE3878">
        <f>SUMIF([1]销售数据!$B:$B,AD3878,[1]销售数据!$L:$L)</f>
        <v>0</v>
      </c>
      <c r="AF3878">
        <f>SUMIF([1]销售数据!$B:$B,AD3878,[1]销售数据!$K:$K)</f>
        <v>0</v>
      </c>
      <c r="AG3878">
        <f>SUMIF([1]销售数据!$B:$B,AD3878,[1]销售数据!$J:$J)</f>
        <v>0</v>
      </c>
      <c r="AH3878">
        <f>SUMIF([1]销售数据!$B:$B,AD3878,[1]销售数据!$I:$I)</f>
        <v>0</v>
      </c>
      <c r="AI3878">
        <f>SUMIF([1]销售数据!$B:$B,AD3878,[1]销售数据!$H:$H)</f>
        <v>0</v>
      </c>
      <c r="AJ3878" s="20">
        <f t="shared" si="975"/>
        <v>0</v>
      </c>
      <c r="AK3878">
        <f>SUMIF([1]发货店铺数!$B:$B,AD3878,[1]发货店铺数!$G:$G)</f>
        <v>0</v>
      </c>
      <c r="AL3878">
        <f>SUMIF([1]销售店铺数!$B:$B,AD3878,[1]销售店铺数!$G:$G)</f>
        <v>0</v>
      </c>
      <c r="AM3878">
        <f>SUMIF([1]销售店铺数!$B:$B,AD3878,[1]销售店铺数!$G:$G)</f>
        <v>0</v>
      </c>
      <c r="AN3878" s="20">
        <f t="shared" si="976"/>
        <v>0</v>
      </c>
      <c r="AO3878" s="20">
        <f t="shared" si="977"/>
        <v>0</v>
      </c>
      <c r="AP3878" s="20">
        <f t="shared" si="978"/>
        <v>0</v>
      </c>
      <c r="AQ3878" s="12">
        <f t="shared" si="979"/>
        <v>0</v>
      </c>
      <c r="AR3878" s="20">
        <f t="shared" si="980"/>
        <v>0</v>
      </c>
      <c r="AS3878" s="20">
        <f t="shared" si="981"/>
        <v>0</v>
      </c>
    </row>
    <row r="3879" spans="1:45">
      <c r="A3879"/>
      <c r="B3879"/>
      <c r="C3879"/>
      <c r="D3879"/>
      <c r="E3879"/>
      <c r="F3879"/>
      <c r="G3879"/>
      <c r="H3879"/>
      <c r="I3879"/>
      <c r="J3879"/>
      <c r="K3879"/>
      <c r="L3879"/>
      <c r="M3879" s="8" t="str">
        <f>IF(ISERROR( VLOOKUP(AD3879,'[1]采购入库货量(公司仓库)'!$A:$I,9,FALSE)),"", VLOOKUP(AD3879,'[1]采购入库货量(公司仓库)'!$A:$I,9,FALSE))</f>
        <v/>
      </c>
      <c r="N3879" s="8" t="str">
        <f>IF(ISERROR( VLOOKUP(AD3879,[1]批发上市日期!$A:$F,6,FALSE)),"",  VLOOKUP(AD3879,[1]批发上市日期!$A:$F,6,FALSE))</f>
        <v/>
      </c>
      <c r="O3879" s="48">
        <f>IF(ISERROR(VLOOKUP(E3879&amp;G3879,'[1]采购入库货量(公司仓库)'!$A:$I,7,FALSE)),0,VLOOKUP(E3879&amp;G3879,'[1]采购入库货量(公司仓库)'!$A:$I,7,FALSE))</f>
        <v>0</v>
      </c>
      <c r="P3879" s="12">
        <f t="shared" si="966"/>
        <v>0</v>
      </c>
      <c r="Q3879" s="14">
        <f>IF(ISERROR(VLOOKUP(E3879&amp;G3879,'[1]采购入库货量(公司仓库)'!$A:$I,8,FALSE)),0,VLOOKUP(E3879&amp;G3879,'[1]采购入库货量(公司仓库)'!$A:$I,8,FALSE))</f>
        <v>0</v>
      </c>
      <c r="R3879" s="12">
        <f t="shared" si="967"/>
        <v>0</v>
      </c>
      <c r="S3879">
        <f>SUMIF([1]库存总量!$H:$H,E3879&amp;G3879,[1]库存总量!$G:$G)</f>
        <v>0</v>
      </c>
      <c r="T3879" s="12">
        <f t="shared" si="968"/>
        <v>0</v>
      </c>
      <c r="U3879">
        <f>SUMIFS([1]库存总量!$G:$G,[1]库存总量!$H:$H,E3879&amp;G3879,[1]库存总量!$A:$A,"B")</f>
        <v>0</v>
      </c>
      <c r="V3879" s="12">
        <f t="shared" si="969"/>
        <v>0</v>
      </c>
      <c r="W3879">
        <f>SUMIFS([1]库存总量!$G:$G,[1]库存总量!$H:$H,E3879&amp;G3879,[1]库存总量!$A:$A,"K")</f>
        <v>0</v>
      </c>
      <c r="X3879" s="12">
        <f t="shared" si="970"/>
        <v>0</v>
      </c>
      <c r="Y3879">
        <f t="shared" si="971"/>
        <v>0</v>
      </c>
      <c r="Z3879" s="12">
        <f t="shared" si="972"/>
        <v>0</v>
      </c>
      <c r="AA3879">
        <f>(IF(ISERROR((IF(ISERROR(VLOOKUP(E3879&amp;G3879,'[1]采购入库货量(公司仓库)'!$A:$H,7,FALSE)),0,VLOOKUP(E3879&amp;G3879,'[1]采购入库货量(公司仓库)'!$A:$H,7,FALSE)))*L3879-(IF(ISERROR(VLOOKUP(E3879&amp;G3879,'[1]采购入库货量(公司仓库)'!$A:$H,8,FALSE)),0,VLOOKUP(E3879&amp;G3879,'[1]采购入库货量(公司仓库)'!$A:$H,8,FALSE)))),0,(IF(ISERROR(VLOOKUP(E3879&amp;G3879,'[1]采购入库货量(公司仓库)'!$A:$H,7,FALSE)),0,VLOOKUP(E3879&amp;G3879,'[1]采购入库货量(公司仓库)'!$A:$H,7,FALSE)))*L3879-(IF(ISERROR(VLOOKUP(E3879&amp;G3879,'[1]采购入库货量(公司仓库)'!$A:$H,8,FALSE)),0,VLOOKUP(E3879&amp;G3879,'[1]采购入库货量(公司仓库)'!$A:$H,8,FALSE)))))</f>
        <v>0</v>
      </c>
      <c r="AB3879">
        <f>SUMIF([1]销售数据!$B:$B,E3879&amp;G3879,[1]销售数据!$G:$G)</f>
        <v>0</v>
      </c>
      <c r="AC3879" s="12">
        <f t="shared" si="973"/>
        <v>0</v>
      </c>
      <c r="AD3879" t="str">
        <f t="shared" si="974"/>
        <v/>
      </c>
      <c r="AE3879">
        <f>SUMIF([1]销售数据!$B:$B,AD3879,[1]销售数据!$L:$L)</f>
        <v>0</v>
      </c>
      <c r="AF3879">
        <f>SUMIF([1]销售数据!$B:$B,AD3879,[1]销售数据!$K:$K)</f>
        <v>0</v>
      </c>
      <c r="AG3879">
        <f>SUMIF([1]销售数据!$B:$B,AD3879,[1]销售数据!$J:$J)</f>
        <v>0</v>
      </c>
      <c r="AH3879">
        <f>SUMIF([1]销售数据!$B:$B,AD3879,[1]销售数据!$I:$I)</f>
        <v>0</v>
      </c>
      <c r="AI3879">
        <f>SUMIF([1]销售数据!$B:$B,AD3879,[1]销售数据!$H:$H)</f>
        <v>0</v>
      </c>
      <c r="AJ3879" s="20">
        <f t="shared" si="975"/>
        <v>0</v>
      </c>
      <c r="AK3879">
        <f>SUMIF([1]发货店铺数!$B:$B,AD3879,[1]发货店铺数!$G:$G)</f>
        <v>0</v>
      </c>
      <c r="AL3879">
        <f>SUMIF([1]销售店铺数!$B:$B,AD3879,[1]销售店铺数!$G:$G)</f>
        <v>0</v>
      </c>
      <c r="AM3879">
        <f>SUMIF([1]销售店铺数!$B:$B,AD3879,[1]销售店铺数!$G:$G)</f>
        <v>0</v>
      </c>
      <c r="AN3879" s="20">
        <f t="shared" si="976"/>
        <v>0</v>
      </c>
      <c r="AO3879" s="20">
        <f t="shared" si="977"/>
        <v>0</v>
      </c>
      <c r="AP3879" s="20">
        <f t="shared" si="978"/>
        <v>0</v>
      </c>
      <c r="AQ3879" s="12">
        <f t="shared" si="979"/>
        <v>0</v>
      </c>
      <c r="AR3879" s="20">
        <f t="shared" si="980"/>
        <v>0</v>
      </c>
      <c r="AS3879" s="20">
        <f t="shared" si="981"/>
        <v>0</v>
      </c>
    </row>
    <row r="3880" spans="1:45">
      <c r="A3880"/>
      <c r="B3880"/>
      <c r="C3880"/>
      <c r="D3880"/>
      <c r="E3880"/>
      <c r="F3880"/>
      <c r="G3880"/>
      <c r="H3880"/>
      <c r="I3880"/>
      <c r="J3880"/>
      <c r="K3880"/>
      <c r="L3880"/>
      <c r="M3880" s="8" t="str">
        <f>IF(ISERROR( VLOOKUP(AD3880,'[1]采购入库货量(公司仓库)'!$A:$I,9,FALSE)),"", VLOOKUP(AD3880,'[1]采购入库货量(公司仓库)'!$A:$I,9,FALSE))</f>
        <v/>
      </c>
      <c r="N3880" s="8" t="str">
        <f>IF(ISERROR( VLOOKUP(AD3880,[1]批发上市日期!$A:$F,6,FALSE)),"",  VLOOKUP(AD3880,[1]批发上市日期!$A:$F,6,FALSE))</f>
        <v/>
      </c>
      <c r="O3880" s="48">
        <f>IF(ISERROR(VLOOKUP(E3880&amp;G3880,'[1]采购入库货量(公司仓库)'!$A:$I,7,FALSE)),0,VLOOKUP(E3880&amp;G3880,'[1]采购入库货量(公司仓库)'!$A:$I,7,FALSE))</f>
        <v>0</v>
      </c>
      <c r="P3880" s="12">
        <f t="shared" si="966"/>
        <v>0</v>
      </c>
      <c r="Q3880" s="14">
        <f>IF(ISERROR(VLOOKUP(E3880&amp;G3880,'[1]采购入库货量(公司仓库)'!$A:$I,8,FALSE)),0,VLOOKUP(E3880&amp;G3880,'[1]采购入库货量(公司仓库)'!$A:$I,8,FALSE))</f>
        <v>0</v>
      </c>
      <c r="R3880" s="12">
        <f t="shared" si="967"/>
        <v>0</v>
      </c>
      <c r="S3880">
        <f>SUMIF([1]库存总量!$H:$H,E3880&amp;G3880,[1]库存总量!$G:$G)</f>
        <v>0</v>
      </c>
      <c r="T3880" s="12">
        <f t="shared" si="968"/>
        <v>0</v>
      </c>
      <c r="U3880">
        <f>SUMIFS([1]库存总量!$G:$G,[1]库存总量!$H:$H,E3880&amp;G3880,[1]库存总量!$A:$A,"B")</f>
        <v>0</v>
      </c>
      <c r="V3880" s="12">
        <f t="shared" si="969"/>
        <v>0</v>
      </c>
      <c r="W3880">
        <f>SUMIFS([1]库存总量!$G:$G,[1]库存总量!$H:$H,E3880&amp;G3880,[1]库存总量!$A:$A,"K")</f>
        <v>0</v>
      </c>
      <c r="X3880" s="12">
        <f t="shared" si="970"/>
        <v>0</v>
      </c>
      <c r="Y3880">
        <f t="shared" si="971"/>
        <v>0</v>
      </c>
      <c r="Z3880" s="12">
        <f t="shared" si="972"/>
        <v>0</v>
      </c>
      <c r="AA3880">
        <f>(IF(ISERROR((IF(ISERROR(VLOOKUP(E3880&amp;G3880,'[1]采购入库货量(公司仓库)'!$A:$H,7,FALSE)),0,VLOOKUP(E3880&amp;G3880,'[1]采购入库货量(公司仓库)'!$A:$H,7,FALSE)))*L3880-(IF(ISERROR(VLOOKUP(E3880&amp;G3880,'[1]采购入库货量(公司仓库)'!$A:$H,8,FALSE)),0,VLOOKUP(E3880&amp;G3880,'[1]采购入库货量(公司仓库)'!$A:$H,8,FALSE)))),0,(IF(ISERROR(VLOOKUP(E3880&amp;G3880,'[1]采购入库货量(公司仓库)'!$A:$H,7,FALSE)),0,VLOOKUP(E3880&amp;G3880,'[1]采购入库货量(公司仓库)'!$A:$H,7,FALSE)))*L3880-(IF(ISERROR(VLOOKUP(E3880&amp;G3880,'[1]采购入库货量(公司仓库)'!$A:$H,8,FALSE)),0,VLOOKUP(E3880&amp;G3880,'[1]采购入库货量(公司仓库)'!$A:$H,8,FALSE)))))</f>
        <v>0</v>
      </c>
      <c r="AB3880">
        <f>SUMIF([1]销售数据!$B:$B,E3880&amp;G3880,[1]销售数据!$G:$G)</f>
        <v>0</v>
      </c>
      <c r="AC3880" s="12">
        <f t="shared" si="973"/>
        <v>0</v>
      </c>
      <c r="AD3880" t="str">
        <f t="shared" si="974"/>
        <v/>
      </c>
      <c r="AE3880">
        <f>SUMIF([1]销售数据!$B:$B,AD3880,[1]销售数据!$L:$L)</f>
        <v>0</v>
      </c>
      <c r="AF3880">
        <f>SUMIF([1]销售数据!$B:$B,AD3880,[1]销售数据!$K:$K)</f>
        <v>0</v>
      </c>
      <c r="AG3880">
        <f>SUMIF([1]销售数据!$B:$B,AD3880,[1]销售数据!$J:$J)</f>
        <v>0</v>
      </c>
      <c r="AH3880">
        <f>SUMIF([1]销售数据!$B:$B,AD3880,[1]销售数据!$I:$I)</f>
        <v>0</v>
      </c>
      <c r="AI3880">
        <f>SUMIF([1]销售数据!$B:$B,AD3880,[1]销售数据!$H:$H)</f>
        <v>0</v>
      </c>
      <c r="AJ3880" s="20">
        <f t="shared" si="975"/>
        <v>0</v>
      </c>
      <c r="AK3880">
        <f>SUMIF([1]发货店铺数!$B:$B,AD3880,[1]发货店铺数!$G:$G)</f>
        <v>0</v>
      </c>
      <c r="AL3880">
        <f>SUMIF([1]销售店铺数!$B:$B,AD3880,[1]销售店铺数!$G:$G)</f>
        <v>0</v>
      </c>
      <c r="AM3880">
        <f>SUMIF([1]销售店铺数!$B:$B,AD3880,[1]销售店铺数!$G:$G)</f>
        <v>0</v>
      </c>
      <c r="AN3880" s="20">
        <f t="shared" si="976"/>
        <v>0</v>
      </c>
      <c r="AO3880" s="20">
        <f t="shared" si="977"/>
        <v>0</v>
      </c>
      <c r="AP3880" s="20">
        <f t="shared" si="978"/>
        <v>0</v>
      </c>
      <c r="AQ3880" s="12">
        <f t="shared" si="979"/>
        <v>0</v>
      </c>
      <c r="AR3880" s="20">
        <f t="shared" si="980"/>
        <v>0</v>
      </c>
      <c r="AS3880" s="20">
        <f t="shared" si="981"/>
        <v>0</v>
      </c>
    </row>
    <row r="3881" spans="1:45">
      <c r="A3881"/>
      <c r="B3881"/>
      <c r="C3881"/>
      <c r="D3881"/>
      <c r="E3881"/>
      <c r="F3881"/>
      <c r="G3881"/>
      <c r="H3881"/>
      <c r="I3881"/>
      <c r="J3881"/>
      <c r="K3881"/>
      <c r="L3881"/>
      <c r="M3881" s="8" t="str">
        <f>IF(ISERROR( VLOOKUP(AD3881,'[1]采购入库货量(公司仓库)'!$A:$I,9,FALSE)),"", VLOOKUP(AD3881,'[1]采购入库货量(公司仓库)'!$A:$I,9,FALSE))</f>
        <v/>
      </c>
      <c r="N3881" s="8" t="str">
        <f>IF(ISERROR( VLOOKUP(AD3881,[1]批发上市日期!$A:$F,6,FALSE)),"",  VLOOKUP(AD3881,[1]批发上市日期!$A:$F,6,FALSE))</f>
        <v/>
      </c>
      <c r="O3881" s="48">
        <f>IF(ISERROR(VLOOKUP(E3881&amp;G3881,'[1]采购入库货量(公司仓库)'!$A:$I,7,FALSE)),0,VLOOKUP(E3881&amp;G3881,'[1]采购入库货量(公司仓库)'!$A:$I,7,FALSE))</f>
        <v>0</v>
      </c>
      <c r="P3881" s="12">
        <f t="shared" si="966"/>
        <v>0</v>
      </c>
      <c r="Q3881" s="14">
        <f>IF(ISERROR(VLOOKUP(E3881&amp;G3881,'[1]采购入库货量(公司仓库)'!$A:$I,8,FALSE)),0,VLOOKUP(E3881&amp;G3881,'[1]采购入库货量(公司仓库)'!$A:$I,8,FALSE))</f>
        <v>0</v>
      </c>
      <c r="R3881" s="12">
        <f t="shared" si="967"/>
        <v>0</v>
      </c>
      <c r="S3881">
        <f>SUMIF([1]库存总量!$H:$H,E3881&amp;G3881,[1]库存总量!$G:$G)</f>
        <v>0</v>
      </c>
      <c r="T3881" s="12">
        <f t="shared" si="968"/>
        <v>0</v>
      </c>
      <c r="U3881">
        <f>SUMIFS([1]库存总量!$G:$G,[1]库存总量!$H:$H,E3881&amp;G3881,[1]库存总量!$A:$A,"B")</f>
        <v>0</v>
      </c>
      <c r="V3881" s="12">
        <f t="shared" si="969"/>
        <v>0</v>
      </c>
      <c r="W3881">
        <f>SUMIFS([1]库存总量!$G:$G,[1]库存总量!$H:$H,E3881&amp;G3881,[1]库存总量!$A:$A,"K")</f>
        <v>0</v>
      </c>
      <c r="X3881" s="12">
        <f t="shared" si="970"/>
        <v>0</v>
      </c>
      <c r="Y3881">
        <f t="shared" si="971"/>
        <v>0</v>
      </c>
      <c r="Z3881" s="12">
        <f t="shared" si="972"/>
        <v>0</v>
      </c>
      <c r="AA3881">
        <f>(IF(ISERROR((IF(ISERROR(VLOOKUP(E3881&amp;G3881,'[1]采购入库货量(公司仓库)'!$A:$H,7,FALSE)),0,VLOOKUP(E3881&amp;G3881,'[1]采购入库货量(公司仓库)'!$A:$H,7,FALSE)))*L3881-(IF(ISERROR(VLOOKUP(E3881&amp;G3881,'[1]采购入库货量(公司仓库)'!$A:$H,8,FALSE)),0,VLOOKUP(E3881&amp;G3881,'[1]采购入库货量(公司仓库)'!$A:$H,8,FALSE)))),0,(IF(ISERROR(VLOOKUP(E3881&amp;G3881,'[1]采购入库货量(公司仓库)'!$A:$H,7,FALSE)),0,VLOOKUP(E3881&amp;G3881,'[1]采购入库货量(公司仓库)'!$A:$H,7,FALSE)))*L3881-(IF(ISERROR(VLOOKUP(E3881&amp;G3881,'[1]采购入库货量(公司仓库)'!$A:$H,8,FALSE)),0,VLOOKUP(E3881&amp;G3881,'[1]采购入库货量(公司仓库)'!$A:$H,8,FALSE)))))</f>
        <v>0</v>
      </c>
      <c r="AB3881">
        <f>SUMIF([1]销售数据!$B:$B,E3881&amp;G3881,[1]销售数据!$G:$G)</f>
        <v>0</v>
      </c>
      <c r="AC3881" s="12">
        <f t="shared" si="973"/>
        <v>0</v>
      </c>
      <c r="AD3881" t="str">
        <f t="shared" si="974"/>
        <v/>
      </c>
      <c r="AE3881">
        <f>SUMIF([1]销售数据!$B:$B,AD3881,[1]销售数据!$L:$L)</f>
        <v>0</v>
      </c>
      <c r="AF3881">
        <f>SUMIF([1]销售数据!$B:$B,AD3881,[1]销售数据!$K:$K)</f>
        <v>0</v>
      </c>
      <c r="AG3881">
        <f>SUMIF([1]销售数据!$B:$B,AD3881,[1]销售数据!$J:$J)</f>
        <v>0</v>
      </c>
      <c r="AH3881">
        <f>SUMIF([1]销售数据!$B:$B,AD3881,[1]销售数据!$I:$I)</f>
        <v>0</v>
      </c>
      <c r="AI3881">
        <f>SUMIF([1]销售数据!$B:$B,AD3881,[1]销售数据!$H:$H)</f>
        <v>0</v>
      </c>
      <c r="AJ3881" s="20">
        <f t="shared" si="975"/>
        <v>0</v>
      </c>
      <c r="AK3881">
        <f>SUMIF([1]发货店铺数!$B:$B,AD3881,[1]发货店铺数!$G:$G)</f>
        <v>0</v>
      </c>
      <c r="AL3881">
        <f>SUMIF([1]销售店铺数!$B:$B,AD3881,[1]销售店铺数!$G:$G)</f>
        <v>0</v>
      </c>
      <c r="AM3881">
        <f>SUMIF([1]销售店铺数!$B:$B,AD3881,[1]销售店铺数!$G:$G)</f>
        <v>0</v>
      </c>
      <c r="AN3881" s="20">
        <f t="shared" si="976"/>
        <v>0</v>
      </c>
      <c r="AO3881" s="20">
        <f t="shared" si="977"/>
        <v>0</v>
      </c>
      <c r="AP3881" s="20">
        <f t="shared" si="978"/>
        <v>0</v>
      </c>
      <c r="AQ3881" s="12">
        <f t="shared" si="979"/>
        <v>0</v>
      </c>
      <c r="AR3881" s="20">
        <f t="shared" si="980"/>
        <v>0</v>
      </c>
      <c r="AS3881" s="20">
        <f t="shared" si="981"/>
        <v>0</v>
      </c>
    </row>
    <row r="3882" spans="1:45">
      <c r="A3882"/>
      <c r="B3882"/>
      <c r="C3882"/>
      <c r="D3882"/>
      <c r="E3882"/>
      <c r="F3882"/>
      <c r="G3882"/>
      <c r="H3882"/>
      <c r="I3882"/>
      <c r="J3882"/>
      <c r="K3882"/>
      <c r="L3882"/>
      <c r="M3882" s="8" t="str">
        <f>IF(ISERROR( VLOOKUP(AD3882,'[1]采购入库货量(公司仓库)'!$A:$I,9,FALSE)),"", VLOOKUP(AD3882,'[1]采购入库货量(公司仓库)'!$A:$I,9,FALSE))</f>
        <v/>
      </c>
      <c r="N3882" s="8" t="str">
        <f>IF(ISERROR( VLOOKUP(AD3882,[1]批发上市日期!$A:$F,6,FALSE)),"",  VLOOKUP(AD3882,[1]批发上市日期!$A:$F,6,FALSE))</f>
        <v/>
      </c>
      <c r="O3882" s="48">
        <f>IF(ISERROR(VLOOKUP(E3882&amp;G3882,'[1]采购入库货量(公司仓库)'!$A:$I,7,FALSE)),0,VLOOKUP(E3882&amp;G3882,'[1]采购入库货量(公司仓库)'!$A:$I,7,FALSE))</f>
        <v>0</v>
      </c>
      <c r="P3882" s="12">
        <f t="shared" si="966"/>
        <v>0</v>
      </c>
      <c r="Q3882" s="14">
        <f>IF(ISERROR(VLOOKUP(E3882&amp;G3882,'[1]采购入库货量(公司仓库)'!$A:$I,8,FALSE)),0,VLOOKUP(E3882&amp;G3882,'[1]采购入库货量(公司仓库)'!$A:$I,8,FALSE))</f>
        <v>0</v>
      </c>
      <c r="R3882" s="12">
        <f t="shared" si="967"/>
        <v>0</v>
      </c>
      <c r="S3882">
        <f>SUMIF([1]库存总量!$H:$H,E3882&amp;G3882,[1]库存总量!$G:$G)</f>
        <v>0</v>
      </c>
      <c r="T3882" s="12">
        <f t="shared" si="968"/>
        <v>0</v>
      </c>
      <c r="U3882">
        <f>SUMIFS([1]库存总量!$G:$G,[1]库存总量!$H:$H,E3882&amp;G3882,[1]库存总量!$A:$A,"B")</f>
        <v>0</v>
      </c>
      <c r="V3882" s="12">
        <f t="shared" si="969"/>
        <v>0</v>
      </c>
      <c r="W3882">
        <f>SUMIFS([1]库存总量!$G:$G,[1]库存总量!$H:$H,E3882&amp;G3882,[1]库存总量!$A:$A,"K")</f>
        <v>0</v>
      </c>
      <c r="X3882" s="12">
        <f t="shared" si="970"/>
        <v>0</v>
      </c>
      <c r="Y3882">
        <f t="shared" si="971"/>
        <v>0</v>
      </c>
      <c r="Z3882" s="12">
        <f t="shared" si="972"/>
        <v>0</v>
      </c>
      <c r="AA3882">
        <f>(IF(ISERROR((IF(ISERROR(VLOOKUP(E3882&amp;G3882,'[1]采购入库货量(公司仓库)'!$A:$H,7,FALSE)),0,VLOOKUP(E3882&amp;G3882,'[1]采购入库货量(公司仓库)'!$A:$H,7,FALSE)))*L3882-(IF(ISERROR(VLOOKUP(E3882&amp;G3882,'[1]采购入库货量(公司仓库)'!$A:$H,8,FALSE)),0,VLOOKUP(E3882&amp;G3882,'[1]采购入库货量(公司仓库)'!$A:$H,8,FALSE)))),0,(IF(ISERROR(VLOOKUP(E3882&amp;G3882,'[1]采购入库货量(公司仓库)'!$A:$H,7,FALSE)),0,VLOOKUP(E3882&amp;G3882,'[1]采购入库货量(公司仓库)'!$A:$H,7,FALSE)))*L3882-(IF(ISERROR(VLOOKUP(E3882&amp;G3882,'[1]采购入库货量(公司仓库)'!$A:$H,8,FALSE)),0,VLOOKUP(E3882&amp;G3882,'[1]采购入库货量(公司仓库)'!$A:$H,8,FALSE)))))</f>
        <v>0</v>
      </c>
      <c r="AB3882">
        <f>SUMIF([1]销售数据!$B:$B,E3882&amp;G3882,[1]销售数据!$G:$G)</f>
        <v>0</v>
      </c>
      <c r="AC3882" s="12">
        <f t="shared" si="973"/>
        <v>0</v>
      </c>
      <c r="AD3882" t="str">
        <f t="shared" si="974"/>
        <v/>
      </c>
      <c r="AE3882">
        <f>SUMIF([1]销售数据!$B:$B,AD3882,[1]销售数据!$L:$L)</f>
        <v>0</v>
      </c>
      <c r="AF3882">
        <f>SUMIF([1]销售数据!$B:$B,AD3882,[1]销售数据!$K:$K)</f>
        <v>0</v>
      </c>
      <c r="AG3882">
        <f>SUMIF([1]销售数据!$B:$B,AD3882,[1]销售数据!$J:$J)</f>
        <v>0</v>
      </c>
      <c r="AH3882">
        <f>SUMIF([1]销售数据!$B:$B,AD3882,[1]销售数据!$I:$I)</f>
        <v>0</v>
      </c>
      <c r="AI3882">
        <f>SUMIF([1]销售数据!$B:$B,AD3882,[1]销售数据!$H:$H)</f>
        <v>0</v>
      </c>
      <c r="AJ3882" s="20">
        <f t="shared" si="975"/>
        <v>0</v>
      </c>
      <c r="AK3882">
        <f>SUMIF([1]发货店铺数!$B:$B,AD3882,[1]发货店铺数!$G:$G)</f>
        <v>0</v>
      </c>
      <c r="AL3882">
        <f>SUMIF([1]销售店铺数!$B:$B,AD3882,[1]销售店铺数!$G:$G)</f>
        <v>0</v>
      </c>
      <c r="AM3882">
        <f>SUMIF([1]销售店铺数!$B:$B,AD3882,[1]销售店铺数!$G:$G)</f>
        <v>0</v>
      </c>
      <c r="AN3882" s="20">
        <f t="shared" si="976"/>
        <v>0</v>
      </c>
      <c r="AO3882" s="20">
        <f t="shared" si="977"/>
        <v>0</v>
      </c>
      <c r="AP3882" s="20">
        <f t="shared" si="978"/>
        <v>0</v>
      </c>
      <c r="AQ3882" s="12">
        <f t="shared" si="979"/>
        <v>0</v>
      </c>
      <c r="AR3882" s="20">
        <f t="shared" si="980"/>
        <v>0</v>
      </c>
      <c r="AS3882" s="20">
        <f t="shared" si="981"/>
        <v>0</v>
      </c>
    </row>
    <row r="3883" spans="1:45">
      <c r="A3883"/>
      <c r="B3883"/>
      <c r="C3883"/>
      <c r="D3883"/>
      <c r="E3883"/>
      <c r="F3883"/>
      <c r="G3883"/>
      <c r="H3883"/>
      <c r="I3883"/>
      <c r="J3883"/>
      <c r="K3883"/>
      <c r="L3883"/>
      <c r="M3883" s="8" t="str">
        <f>IF(ISERROR( VLOOKUP(AD3883,'[1]采购入库货量(公司仓库)'!$A:$I,9,FALSE)),"", VLOOKUP(AD3883,'[1]采购入库货量(公司仓库)'!$A:$I,9,FALSE))</f>
        <v/>
      </c>
      <c r="N3883" s="8" t="str">
        <f>IF(ISERROR( VLOOKUP(AD3883,[1]批发上市日期!$A:$F,6,FALSE)),"",  VLOOKUP(AD3883,[1]批发上市日期!$A:$F,6,FALSE))</f>
        <v/>
      </c>
      <c r="O3883" s="48">
        <f>IF(ISERROR(VLOOKUP(E3883&amp;G3883,'[1]采购入库货量(公司仓库)'!$A:$I,7,FALSE)),0,VLOOKUP(E3883&amp;G3883,'[1]采购入库货量(公司仓库)'!$A:$I,7,FALSE))</f>
        <v>0</v>
      </c>
      <c r="P3883" s="12">
        <f t="shared" si="966"/>
        <v>0</v>
      </c>
      <c r="Q3883" s="14">
        <f>IF(ISERROR(VLOOKUP(E3883&amp;G3883,'[1]采购入库货量(公司仓库)'!$A:$I,8,FALSE)),0,VLOOKUP(E3883&amp;G3883,'[1]采购入库货量(公司仓库)'!$A:$I,8,FALSE))</f>
        <v>0</v>
      </c>
      <c r="R3883" s="12">
        <f t="shared" si="967"/>
        <v>0</v>
      </c>
      <c r="S3883">
        <f>SUMIF([1]库存总量!$H:$H,E3883&amp;G3883,[1]库存总量!$G:$G)</f>
        <v>0</v>
      </c>
      <c r="T3883" s="12">
        <f t="shared" si="968"/>
        <v>0</v>
      </c>
      <c r="U3883">
        <f>SUMIFS([1]库存总量!$G:$G,[1]库存总量!$H:$H,E3883&amp;G3883,[1]库存总量!$A:$A,"B")</f>
        <v>0</v>
      </c>
      <c r="V3883" s="12">
        <f t="shared" si="969"/>
        <v>0</v>
      </c>
      <c r="W3883">
        <f>SUMIFS([1]库存总量!$G:$G,[1]库存总量!$H:$H,E3883&amp;G3883,[1]库存总量!$A:$A,"K")</f>
        <v>0</v>
      </c>
      <c r="X3883" s="12">
        <f t="shared" si="970"/>
        <v>0</v>
      </c>
      <c r="Y3883">
        <f t="shared" si="971"/>
        <v>0</v>
      </c>
      <c r="Z3883" s="12">
        <f t="shared" si="972"/>
        <v>0</v>
      </c>
      <c r="AA3883">
        <f>(IF(ISERROR((IF(ISERROR(VLOOKUP(E3883&amp;G3883,'[1]采购入库货量(公司仓库)'!$A:$H,7,FALSE)),0,VLOOKUP(E3883&amp;G3883,'[1]采购入库货量(公司仓库)'!$A:$H,7,FALSE)))*L3883-(IF(ISERROR(VLOOKUP(E3883&amp;G3883,'[1]采购入库货量(公司仓库)'!$A:$H,8,FALSE)),0,VLOOKUP(E3883&amp;G3883,'[1]采购入库货量(公司仓库)'!$A:$H,8,FALSE)))),0,(IF(ISERROR(VLOOKUP(E3883&amp;G3883,'[1]采购入库货量(公司仓库)'!$A:$H,7,FALSE)),0,VLOOKUP(E3883&amp;G3883,'[1]采购入库货量(公司仓库)'!$A:$H,7,FALSE)))*L3883-(IF(ISERROR(VLOOKUP(E3883&amp;G3883,'[1]采购入库货量(公司仓库)'!$A:$H,8,FALSE)),0,VLOOKUP(E3883&amp;G3883,'[1]采购入库货量(公司仓库)'!$A:$H,8,FALSE)))))</f>
        <v>0</v>
      </c>
      <c r="AB3883">
        <f>SUMIF([1]销售数据!$B:$B,E3883&amp;G3883,[1]销售数据!$G:$G)</f>
        <v>0</v>
      </c>
      <c r="AC3883" s="12">
        <f t="shared" si="973"/>
        <v>0</v>
      </c>
      <c r="AD3883" t="str">
        <f t="shared" si="974"/>
        <v/>
      </c>
      <c r="AE3883">
        <f>SUMIF([1]销售数据!$B:$B,AD3883,[1]销售数据!$L:$L)</f>
        <v>0</v>
      </c>
      <c r="AF3883">
        <f>SUMIF([1]销售数据!$B:$B,AD3883,[1]销售数据!$K:$K)</f>
        <v>0</v>
      </c>
      <c r="AG3883">
        <f>SUMIF([1]销售数据!$B:$B,AD3883,[1]销售数据!$J:$J)</f>
        <v>0</v>
      </c>
      <c r="AH3883">
        <f>SUMIF([1]销售数据!$B:$B,AD3883,[1]销售数据!$I:$I)</f>
        <v>0</v>
      </c>
      <c r="AI3883">
        <f>SUMIF([1]销售数据!$B:$B,AD3883,[1]销售数据!$H:$H)</f>
        <v>0</v>
      </c>
      <c r="AJ3883" s="20">
        <f t="shared" si="975"/>
        <v>0</v>
      </c>
      <c r="AK3883">
        <f>SUMIF([1]发货店铺数!$B:$B,AD3883,[1]发货店铺数!$G:$G)</f>
        <v>0</v>
      </c>
      <c r="AL3883">
        <f>SUMIF([1]销售店铺数!$B:$B,AD3883,[1]销售店铺数!$G:$G)</f>
        <v>0</v>
      </c>
      <c r="AM3883">
        <f>SUMIF([1]销售店铺数!$B:$B,AD3883,[1]销售店铺数!$G:$G)</f>
        <v>0</v>
      </c>
      <c r="AN3883" s="20">
        <f t="shared" si="976"/>
        <v>0</v>
      </c>
      <c r="AO3883" s="20">
        <f t="shared" si="977"/>
        <v>0</v>
      </c>
      <c r="AP3883" s="20">
        <f t="shared" si="978"/>
        <v>0</v>
      </c>
      <c r="AQ3883" s="12">
        <f t="shared" si="979"/>
        <v>0</v>
      </c>
      <c r="AR3883" s="20">
        <f t="shared" si="980"/>
        <v>0</v>
      </c>
      <c r="AS3883" s="20">
        <f t="shared" si="981"/>
        <v>0</v>
      </c>
    </row>
    <row r="3884" spans="1:45">
      <c r="A3884"/>
      <c r="B3884"/>
      <c r="C3884"/>
      <c r="D3884"/>
      <c r="E3884"/>
      <c r="F3884"/>
      <c r="G3884"/>
      <c r="H3884"/>
      <c r="I3884"/>
      <c r="J3884"/>
      <c r="K3884"/>
      <c r="L3884"/>
      <c r="M3884" s="8" t="str">
        <f>IF(ISERROR( VLOOKUP(AD3884,'[1]采购入库货量(公司仓库)'!$A:$I,9,FALSE)),"", VLOOKUP(AD3884,'[1]采购入库货量(公司仓库)'!$A:$I,9,FALSE))</f>
        <v/>
      </c>
      <c r="N3884" s="8" t="str">
        <f>IF(ISERROR( VLOOKUP(AD3884,[1]批发上市日期!$A:$F,6,FALSE)),"",  VLOOKUP(AD3884,[1]批发上市日期!$A:$F,6,FALSE))</f>
        <v/>
      </c>
      <c r="O3884" s="48">
        <f>IF(ISERROR(VLOOKUP(E3884&amp;G3884,'[1]采购入库货量(公司仓库)'!$A:$I,7,FALSE)),0,VLOOKUP(E3884&amp;G3884,'[1]采购入库货量(公司仓库)'!$A:$I,7,FALSE))</f>
        <v>0</v>
      </c>
      <c r="P3884" s="12">
        <f t="shared" si="966"/>
        <v>0</v>
      </c>
      <c r="Q3884" s="14">
        <f>IF(ISERROR(VLOOKUP(E3884&amp;G3884,'[1]采购入库货量(公司仓库)'!$A:$I,8,FALSE)),0,VLOOKUP(E3884&amp;G3884,'[1]采购入库货量(公司仓库)'!$A:$I,8,FALSE))</f>
        <v>0</v>
      </c>
      <c r="R3884" s="12">
        <f t="shared" si="967"/>
        <v>0</v>
      </c>
      <c r="S3884">
        <f>SUMIF([1]库存总量!$H:$H,E3884&amp;G3884,[1]库存总量!$G:$G)</f>
        <v>0</v>
      </c>
      <c r="T3884" s="12">
        <f t="shared" si="968"/>
        <v>0</v>
      </c>
      <c r="U3884">
        <f>SUMIFS([1]库存总量!$G:$G,[1]库存总量!$H:$H,E3884&amp;G3884,[1]库存总量!$A:$A,"B")</f>
        <v>0</v>
      </c>
      <c r="V3884" s="12">
        <f t="shared" si="969"/>
        <v>0</v>
      </c>
      <c r="W3884">
        <f>SUMIFS([1]库存总量!$G:$G,[1]库存总量!$H:$H,E3884&amp;G3884,[1]库存总量!$A:$A,"K")</f>
        <v>0</v>
      </c>
      <c r="X3884" s="12">
        <f t="shared" si="970"/>
        <v>0</v>
      </c>
      <c r="Y3884">
        <f t="shared" si="971"/>
        <v>0</v>
      </c>
      <c r="Z3884" s="12">
        <f t="shared" si="972"/>
        <v>0</v>
      </c>
      <c r="AA3884">
        <f>(IF(ISERROR((IF(ISERROR(VLOOKUP(E3884&amp;G3884,'[1]采购入库货量(公司仓库)'!$A:$H,7,FALSE)),0,VLOOKUP(E3884&amp;G3884,'[1]采购入库货量(公司仓库)'!$A:$H,7,FALSE)))*L3884-(IF(ISERROR(VLOOKUP(E3884&amp;G3884,'[1]采购入库货量(公司仓库)'!$A:$H,8,FALSE)),0,VLOOKUP(E3884&amp;G3884,'[1]采购入库货量(公司仓库)'!$A:$H,8,FALSE)))),0,(IF(ISERROR(VLOOKUP(E3884&amp;G3884,'[1]采购入库货量(公司仓库)'!$A:$H,7,FALSE)),0,VLOOKUP(E3884&amp;G3884,'[1]采购入库货量(公司仓库)'!$A:$H,7,FALSE)))*L3884-(IF(ISERROR(VLOOKUP(E3884&amp;G3884,'[1]采购入库货量(公司仓库)'!$A:$H,8,FALSE)),0,VLOOKUP(E3884&amp;G3884,'[1]采购入库货量(公司仓库)'!$A:$H,8,FALSE)))))</f>
        <v>0</v>
      </c>
      <c r="AB3884">
        <f>SUMIF([1]销售数据!$B:$B,E3884&amp;G3884,[1]销售数据!$G:$G)</f>
        <v>0</v>
      </c>
      <c r="AC3884" s="12">
        <f t="shared" si="973"/>
        <v>0</v>
      </c>
      <c r="AD3884" t="str">
        <f t="shared" si="974"/>
        <v/>
      </c>
      <c r="AE3884">
        <f>SUMIF([1]销售数据!$B:$B,AD3884,[1]销售数据!$L:$L)</f>
        <v>0</v>
      </c>
      <c r="AF3884">
        <f>SUMIF([1]销售数据!$B:$B,AD3884,[1]销售数据!$K:$K)</f>
        <v>0</v>
      </c>
      <c r="AG3884">
        <f>SUMIF([1]销售数据!$B:$B,AD3884,[1]销售数据!$J:$J)</f>
        <v>0</v>
      </c>
      <c r="AH3884">
        <f>SUMIF([1]销售数据!$B:$B,AD3884,[1]销售数据!$I:$I)</f>
        <v>0</v>
      </c>
      <c r="AI3884">
        <f>SUMIF([1]销售数据!$B:$B,AD3884,[1]销售数据!$H:$H)</f>
        <v>0</v>
      </c>
      <c r="AJ3884" s="20">
        <f t="shared" si="975"/>
        <v>0</v>
      </c>
      <c r="AK3884">
        <f>SUMIF([1]发货店铺数!$B:$B,AD3884,[1]发货店铺数!$G:$G)</f>
        <v>0</v>
      </c>
      <c r="AL3884">
        <f>SUMIF([1]销售店铺数!$B:$B,AD3884,[1]销售店铺数!$G:$G)</f>
        <v>0</v>
      </c>
      <c r="AM3884">
        <f>SUMIF([1]销售店铺数!$B:$B,AD3884,[1]销售店铺数!$G:$G)</f>
        <v>0</v>
      </c>
      <c r="AN3884" s="20">
        <f t="shared" si="976"/>
        <v>0</v>
      </c>
      <c r="AO3884" s="20">
        <f t="shared" si="977"/>
        <v>0</v>
      </c>
      <c r="AP3884" s="20">
        <f t="shared" si="978"/>
        <v>0</v>
      </c>
      <c r="AQ3884" s="12">
        <f t="shared" si="979"/>
        <v>0</v>
      </c>
      <c r="AR3884" s="20">
        <f t="shared" si="980"/>
        <v>0</v>
      </c>
      <c r="AS3884" s="20">
        <f t="shared" si="981"/>
        <v>0</v>
      </c>
    </row>
    <row r="3885" spans="1:45">
      <c r="A3885"/>
      <c r="B3885"/>
      <c r="C3885"/>
      <c r="D3885"/>
      <c r="E3885"/>
      <c r="F3885"/>
      <c r="G3885"/>
      <c r="H3885"/>
      <c r="I3885"/>
      <c r="J3885"/>
      <c r="K3885"/>
      <c r="L3885"/>
      <c r="M3885" s="8" t="str">
        <f>IF(ISERROR( VLOOKUP(AD3885,'[1]采购入库货量(公司仓库)'!$A:$I,9,FALSE)),"", VLOOKUP(AD3885,'[1]采购入库货量(公司仓库)'!$A:$I,9,FALSE))</f>
        <v/>
      </c>
      <c r="N3885" s="8" t="str">
        <f>IF(ISERROR( VLOOKUP(AD3885,[1]批发上市日期!$A:$F,6,FALSE)),"",  VLOOKUP(AD3885,[1]批发上市日期!$A:$F,6,FALSE))</f>
        <v/>
      </c>
      <c r="O3885" s="48">
        <f>IF(ISERROR(VLOOKUP(E3885&amp;G3885,'[1]采购入库货量(公司仓库)'!$A:$I,7,FALSE)),0,VLOOKUP(E3885&amp;G3885,'[1]采购入库货量(公司仓库)'!$A:$I,7,FALSE))</f>
        <v>0</v>
      </c>
      <c r="P3885" s="12">
        <f t="shared" si="966"/>
        <v>0</v>
      </c>
      <c r="Q3885" s="14">
        <f>IF(ISERROR(VLOOKUP(E3885&amp;G3885,'[1]采购入库货量(公司仓库)'!$A:$I,8,FALSE)),0,VLOOKUP(E3885&amp;G3885,'[1]采购入库货量(公司仓库)'!$A:$I,8,FALSE))</f>
        <v>0</v>
      </c>
      <c r="R3885" s="12">
        <f t="shared" si="967"/>
        <v>0</v>
      </c>
      <c r="S3885">
        <f>SUMIF([1]库存总量!$H:$H,E3885&amp;G3885,[1]库存总量!$G:$G)</f>
        <v>0</v>
      </c>
      <c r="T3885" s="12">
        <f t="shared" si="968"/>
        <v>0</v>
      </c>
      <c r="U3885">
        <f>SUMIFS([1]库存总量!$G:$G,[1]库存总量!$H:$H,E3885&amp;G3885,[1]库存总量!$A:$A,"B")</f>
        <v>0</v>
      </c>
      <c r="V3885" s="12">
        <f t="shared" si="969"/>
        <v>0</v>
      </c>
      <c r="W3885">
        <f>SUMIFS([1]库存总量!$G:$G,[1]库存总量!$H:$H,E3885&amp;G3885,[1]库存总量!$A:$A,"K")</f>
        <v>0</v>
      </c>
      <c r="X3885" s="12">
        <f t="shared" si="970"/>
        <v>0</v>
      </c>
      <c r="Y3885">
        <f t="shared" si="971"/>
        <v>0</v>
      </c>
      <c r="Z3885" s="12">
        <f t="shared" si="972"/>
        <v>0</v>
      </c>
      <c r="AA3885">
        <f>(IF(ISERROR((IF(ISERROR(VLOOKUP(E3885&amp;G3885,'[1]采购入库货量(公司仓库)'!$A:$H,7,FALSE)),0,VLOOKUP(E3885&amp;G3885,'[1]采购入库货量(公司仓库)'!$A:$H,7,FALSE)))*L3885-(IF(ISERROR(VLOOKUP(E3885&amp;G3885,'[1]采购入库货量(公司仓库)'!$A:$H,8,FALSE)),0,VLOOKUP(E3885&amp;G3885,'[1]采购入库货量(公司仓库)'!$A:$H,8,FALSE)))),0,(IF(ISERROR(VLOOKUP(E3885&amp;G3885,'[1]采购入库货量(公司仓库)'!$A:$H,7,FALSE)),0,VLOOKUP(E3885&amp;G3885,'[1]采购入库货量(公司仓库)'!$A:$H,7,FALSE)))*L3885-(IF(ISERROR(VLOOKUP(E3885&amp;G3885,'[1]采购入库货量(公司仓库)'!$A:$H,8,FALSE)),0,VLOOKUP(E3885&amp;G3885,'[1]采购入库货量(公司仓库)'!$A:$H,8,FALSE)))))</f>
        <v>0</v>
      </c>
      <c r="AB3885">
        <f>SUMIF([1]销售数据!$B:$B,E3885&amp;G3885,[1]销售数据!$G:$G)</f>
        <v>0</v>
      </c>
      <c r="AC3885" s="12">
        <f t="shared" si="973"/>
        <v>0</v>
      </c>
      <c r="AD3885" t="str">
        <f t="shared" si="974"/>
        <v/>
      </c>
      <c r="AE3885">
        <f>SUMIF([1]销售数据!$B:$B,AD3885,[1]销售数据!$L:$L)</f>
        <v>0</v>
      </c>
      <c r="AF3885">
        <f>SUMIF([1]销售数据!$B:$B,AD3885,[1]销售数据!$K:$K)</f>
        <v>0</v>
      </c>
      <c r="AG3885">
        <f>SUMIF([1]销售数据!$B:$B,AD3885,[1]销售数据!$J:$J)</f>
        <v>0</v>
      </c>
      <c r="AH3885">
        <f>SUMIF([1]销售数据!$B:$B,AD3885,[1]销售数据!$I:$I)</f>
        <v>0</v>
      </c>
      <c r="AI3885">
        <f>SUMIF([1]销售数据!$B:$B,AD3885,[1]销售数据!$H:$H)</f>
        <v>0</v>
      </c>
      <c r="AJ3885" s="20">
        <f t="shared" si="975"/>
        <v>0</v>
      </c>
      <c r="AK3885">
        <f>SUMIF([1]发货店铺数!$B:$B,AD3885,[1]发货店铺数!$G:$G)</f>
        <v>0</v>
      </c>
      <c r="AL3885">
        <f>SUMIF([1]销售店铺数!$B:$B,AD3885,[1]销售店铺数!$G:$G)</f>
        <v>0</v>
      </c>
      <c r="AM3885">
        <f>SUMIF([1]销售店铺数!$B:$B,AD3885,[1]销售店铺数!$G:$G)</f>
        <v>0</v>
      </c>
      <c r="AN3885" s="20">
        <f t="shared" si="976"/>
        <v>0</v>
      </c>
      <c r="AO3885" s="20">
        <f t="shared" si="977"/>
        <v>0</v>
      </c>
      <c r="AP3885" s="20">
        <f t="shared" si="978"/>
        <v>0</v>
      </c>
      <c r="AQ3885" s="12">
        <f t="shared" si="979"/>
        <v>0</v>
      </c>
      <c r="AR3885" s="20">
        <f t="shared" si="980"/>
        <v>0</v>
      </c>
      <c r="AS3885" s="20">
        <f t="shared" si="981"/>
        <v>0</v>
      </c>
    </row>
    <row r="3886" spans="1:45">
      <c r="A3886"/>
      <c r="B3886"/>
      <c r="C3886"/>
      <c r="D3886"/>
      <c r="E3886"/>
      <c r="F3886"/>
      <c r="G3886"/>
      <c r="H3886"/>
      <c r="I3886"/>
      <c r="J3886"/>
      <c r="K3886"/>
      <c r="L3886"/>
      <c r="M3886" s="8" t="str">
        <f>IF(ISERROR( VLOOKUP(AD3886,'[1]采购入库货量(公司仓库)'!$A:$I,9,FALSE)),"", VLOOKUP(AD3886,'[1]采购入库货量(公司仓库)'!$A:$I,9,FALSE))</f>
        <v/>
      </c>
      <c r="N3886" s="8" t="str">
        <f>IF(ISERROR( VLOOKUP(AD3886,[1]批发上市日期!$A:$F,6,FALSE)),"",  VLOOKUP(AD3886,[1]批发上市日期!$A:$F,6,FALSE))</f>
        <v/>
      </c>
      <c r="O3886" s="48">
        <f>IF(ISERROR(VLOOKUP(E3886&amp;G3886,'[1]采购入库货量(公司仓库)'!$A:$I,7,FALSE)),0,VLOOKUP(E3886&amp;G3886,'[1]采购入库货量(公司仓库)'!$A:$I,7,FALSE))</f>
        <v>0</v>
      </c>
      <c r="P3886" s="12">
        <f t="shared" si="966"/>
        <v>0</v>
      </c>
      <c r="Q3886" s="14">
        <f>IF(ISERROR(VLOOKUP(E3886&amp;G3886,'[1]采购入库货量(公司仓库)'!$A:$I,8,FALSE)),0,VLOOKUP(E3886&amp;G3886,'[1]采购入库货量(公司仓库)'!$A:$I,8,FALSE))</f>
        <v>0</v>
      </c>
      <c r="R3886" s="12">
        <f t="shared" si="967"/>
        <v>0</v>
      </c>
      <c r="S3886">
        <f>SUMIF([1]库存总量!$H:$H,E3886&amp;G3886,[1]库存总量!$G:$G)</f>
        <v>0</v>
      </c>
      <c r="T3886" s="12">
        <f t="shared" si="968"/>
        <v>0</v>
      </c>
      <c r="U3886">
        <f>SUMIFS([1]库存总量!$G:$G,[1]库存总量!$H:$H,E3886&amp;G3886,[1]库存总量!$A:$A,"B")</f>
        <v>0</v>
      </c>
      <c r="V3886" s="12">
        <f t="shared" si="969"/>
        <v>0</v>
      </c>
      <c r="W3886">
        <f>SUMIFS([1]库存总量!$G:$G,[1]库存总量!$H:$H,E3886&amp;G3886,[1]库存总量!$A:$A,"K")</f>
        <v>0</v>
      </c>
      <c r="X3886" s="12">
        <f t="shared" si="970"/>
        <v>0</v>
      </c>
      <c r="Y3886">
        <f t="shared" si="971"/>
        <v>0</v>
      </c>
      <c r="Z3886" s="12">
        <f t="shared" si="972"/>
        <v>0</v>
      </c>
      <c r="AA3886">
        <f>(IF(ISERROR((IF(ISERROR(VLOOKUP(E3886&amp;G3886,'[1]采购入库货量(公司仓库)'!$A:$H,7,FALSE)),0,VLOOKUP(E3886&amp;G3886,'[1]采购入库货量(公司仓库)'!$A:$H,7,FALSE)))*L3886-(IF(ISERROR(VLOOKUP(E3886&amp;G3886,'[1]采购入库货量(公司仓库)'!$A:$H,8,FALSE)),0,VLOOKUP(E3886&amp;G3886,'[1]采购入库货量(公司仓库)'!$A:$H,8,FALSE)))),0,(IF(ISERROR(VLOOKUP(E3886&amp;G3886,'[1]采购入库货量(公司仓库)'!$A:$H,7,FALSE)),0,VLOOKUP(E3886&amp;G3886,'[1]采购入库货量(公司仓库)'!$A:$H,7,FALSE)))*L3886-(IF(ISERROR(VLOOKUP(E3886&amp;G3886,'[1]采购入库货量(公司仓库)'!$A:$H,8,FALSE)),0,VLOOKUP(E3886&amp;G3886,'[1]采购入库货量(公司仓库)'!$A:$H,8,FALSE)))))</f>
        <v>0</v>
      </c>
      <c r="AB3886">
        <f>SUMIF([1]销售数据!$B:$B,E3886&amp;G3886,[1]销售数据!$G:$G)</f>
        <v>0</v>
      </c>
      <c r="AC3886" s="12">
        <f t="shared" si="973"/>
        <v>0</v>
      </c>
      <c r="AD3886" t="str">
        <f t="shared" si="974"/>
        <v/>
      </c>
      <c r="AE3886">
        <f>SUMIF([1]销售数据!$B:$B,AD3886,[1]销售数据!$L:$L)</f>
        <v>0</v>
      </c>
      <c r="AF3886">
        <f>SUMIF([1]销售数据!$B:$B,AD3886,[1]销售数据!$K:$K)</f>
        <v>0</v>
      </c>
      <c r="AG3886">
        <f>SUMIF([1]销售数据!$B:$B,AD3886,[1]销售数据!$J:$J)</f>
        <v>0</v>
      </c>
      <c r="AH3886">
        <f>SUMIF([1]销售数据!$B:$B,AD3886,[1]销售数据!$I:$I)</f>
        <v>0</v>
      </c>
      <c r="AI3886">
        <f>SUMIF([1]销售数据!$B:$B,AD3886,[1]销售数据!$H:$H)</f>
        <v>0</v>
      </c>
      <c r="AJ3886" s="20">
        <f t="shared" si="975"/>
        <v>0</v>
      </c>
      <c r="AK3886">
        <f>SUMIF([1]发货店铺数!$B:$B,AD3886,[1]发货店铺数!$G:$G)</f>
        <v>0</v>
      </c>
      <c r="AL3886">
        <f>SUMIF([1]销售店铺数!$B:$B,AD3886,[1]销售店铺数!$G:$G)</f>
        <v>0</v>
      </c>
      <c r="AM3886">
        <f>SUMIF([1]销售店铺数!$B:$B,AD3886,[1]销售店铺数!$G:$G)</f>
        <v>0</v>
      </c>
      <c r="AN3886" s="20">
        <f t="shared" si="976"/>
        <v>0</v>
      </c>
      <c r="AO3886" s="20">
        <f t="shared" si="977"/>
        <v>0</v>
      </c>
      <c r="AP3886" s="20">
        <f t="shared" si="978"/>
        <v>0</v>
      </c>
      <c r="AQ3886" s="12">
        <f t="shared" si="979"/>
        <v>0</v>
      </c>
      <c r="AR3886" s="20">
        <f t="shared" si="980"/>
        <v>0</v>
      </c>
      <c r="AS3886" s="20">
        <f t="shared" si="981"/>
        <v>0</v>
      </c>
    </row>
    <row r="3887" spans="1:45">
      <c r="A3887"/>
      <c r="B3887"/>
      <c r="C3887"/>
      <c r="D3887"/>
      <c r="E3887"/>
      <c r="F3887"/>
      <c r="G3887"/>
      <c r="H3887"/>
      <c r="I3887"/>
      <c r="J3887"/>
      <c r="K3887"/>
      <c r="L3887"/>
      <c r="M3887" s="8" t="str">
        <f>IF(ISERROR( VLOOKUP(AD3887,'[1]采购入库货量(公司仓库)'!$A:$I,9,FALSE)),"", VLOOKUP(AD3887,'[1]采购入库货量(公司仓库)'!$A:$I,9,FALSE))</f>
        <v/>
      </c>
      <c r="N3887" s="8" t="str">
        <f>IF(ISERROR( VLOOKUP(AD3887,[1]批发上市日期!$A:$F,6,FALSE)),"",  VLOOKUP(AD3887,[1]批发上市日期!$A:$F,6,FALSE))</f>
        <v/>
      </c>
      <c r="O3887" s="48">
        <f>IF(ISERROR(VLOOKUP(E3887&amp;G3887,'[1]采购入库货量(公司仓库)'!$A:$I,7,FALSE)),0,VLOOKUP(E3887&amp;G3887,'[1]采购入库货量(公司仓库)'!$A:$I,7,FALSE))</f>
        <v>0</v>
      </c>
      <c r="P3887" s="12">
        <f t="shared" si="966"/>
        <v>0</v>
      </c>
      <c r="Q3887" s="14">
        <f>IF(ISERROR(VLOOKUP(E3887&amp;G3887,'[1]采购入库货量(公司仓库)'!$A:$I,8,FALSE)),0,VLOOKUP(E3887&amp;G3887,'[1]采购入库货量(公司仓库)'!$A:$I,8,FALSE))</f>
        <v>0</v>
      </c>
      <c r="R3887" s="12">
        <f t="shared" si="967"/>
        <v>0</v>
      </c>
      <c r="S3887">
        <f>SUMIF([1]库存总量!$H:$H,E3887&amp;G3887,[1]库存总量!$G:$G)</f>
        <v>0</v>
      </c>
      <c r="T3887" s="12">
        <f t="shared" si="968"/>
        <v>0</v>
      </c>
      <c r="U3887">
        <f>SUMIFS([1]库存总量!$G:$G,[1]库存总量!$H:$H,E3887&amp;G3887,[1]库存总量!$A:$A,"B")</f>
        <v>0</v>
      </c>
      <c r="V3887" s="12">
        <f t="shared" si="969"/>
        <v>0</v>
      </c>
      <c r="W3887">
        <f>SUMIFS([1]库存总量!$G:$G,[1]库存总量!$H:$H,E3887&amp;G3887,[1]库存总量!$A:$A,"K")</f>
        <v>0</v>
      </c>
      <c r="X3887" s="12">
        <f t="shared" si="970"/>
        <v>0</v>
      </c>
      <c r="Y3887">
        <f t="shared" si="971"/>
        <v>0</v>
      </c>
      <c r="Z3887" s="12">
        <f t="shared" si="972"/>
        <v>0</v>
      </c>
      <c r="AA3887">
        <f>(IF(ISERROR((IF(ISERROR(VLOOKUP(E3887&amp;G3887,'[1]采购入库货量(公司仓库)'!$A:$H,7,FALSE)),0,VLOOKUP(E3887&amp;G3887,'[1]采购入库货量(公司仓库)'!$A:$H,7,FALSE)))*L3887-(IF(ISERROR(VLOOKUP(E3887&amp;G3887,'[1]采购入库货量(公司仓库)'!$A:$H,8,FALSE)),0,VLOOKUP(E3887&amp;G3887,'[1]采购入库货量(公司仓库)'!$A:$H,8,FALSE)))),0,(IF(ISERROR(VLOOKUP(E3887&amp;G3887,'[1]采购入库货量(公司仓库)'!$A:$H,7,FALSE)),0,VLOOKUP(E3887&amp;G3887,'[1]采购入库货量(公司仓库)'!$A:$H,7,FALSE)))*L3887-(IF(ISERROR(VLOOKUP(E3887&amp;G3887,'[1]采购入库货量(公司仓库)'!$A:$H,8,FALSE)),0,VLOOKUP(E3887&amp;G3887,'[1]采购入库货量(公司仓库)'!$A:$H,8,FALSE)))))</f>
        <v>0</v>
      </c>
      <c r="AB3887">
        <f>SUMIF([1]销售数据!$B:$B,E3887&amp;G3887,[1]销售数据!$G:$G)</f>
        <v>0</v>
      </c>
      <c r="AC3887" s="12">
        <f t="shared" si="973"/>
        <v>0</v>
      </c>
      <c r="AD3887" t="str">
        <f t="shared" si="974"/>
        <v/>
      </c>
      <c r="AE3887">
        <f>SUMIF([1]销售数据!$B:$B,AD3887,[1]销售数据!$L:$L)</f>
        <v>0</v>
      </c>
      <c r="AF3887">
        <f>SUMIF([1]销售数据!$B:$B,AD3887,[1]销售数据!$K:$K)</f>
        <v>0</v>
      </c>
      <c r="AG3887">
        <f>SUMIF([1]销售数据!$B:$B,AD3887,[1]销售数据!$J:$J)</f>
        <v>0</v>
      </c>
      <c r="AH3887">
        <f>SUMIF([1]销售数据!$B:$B,AD3887,[1]销售数据!$I:$I)</f>
        <v>0</v>
      </c>
      <c r="AI3887">
        <f>SUMIF([1]销售数据!$B:$B,AD3887,[1]销售数据!$H:$H)</f>
        <v>0</v>
      </c>
      <c r="AJ3887" s="20">
        <f t="shared" si="975"/>
        <v>0</v>
      </c>
      <c r="AK3887">
        <f>SUMIF([1]发货店铺数!$B:$B,AD3887,[1]发货店铺数!$G:$G)</f>
        <v>0</v>
      </c>
      <c r="AL3887">
        <f>SUMIF([1]销售店铺数!$B:$B,AD3887,[1]销售店铺数!$G:$G)</f>
        <v>0</v>
      </c>
      <c r="AM3887">
        <f>SUMIF([1]销售店铺数!$B:$B,AD3887,[1]销售店铺数!$G:$G)</f>
        <v>0</v>
      </c>
      <c r="AN3887" s="20">
        <f t="shared" si="976"/>
        <v>0</v>
      </c>
      <c r="AO3887" s="20">
        <f t="shared" si="977"/>
        <v>0</v>
      </c>
      <c r="AP3887" s="20">
        <f t="shared" si="978"/>
        <v>0</v>
      </c>
      <c r="AQ3887" s="12">
        <f t="shared" si="979"/>
        <v>0</v>
      </c>
      <c r="AR3887" s="20">
        <f t="shared" si="980"/>
        <v>0</v>
      </c>
      <c r="AS3887" s="20">
        <f t="shared" si="981"/>
        <v>0</v>
      </c>
    </row>
    <row r="3888" spans="1:45">
      <c r="A3888"/>
      <c r="B3888"/>
      <c r="C3888"/>
      <c r="D3888"/>
      <c r="E3888"/>
      <c r="F3888"/>
      <c r="G3888"/>
      <c r="H3888"/>
      <c r="I3888"/>
      <c r="J3888"/>
      <c r="K3888"/>
      <c r="L3888"/>
      <c r="M3888" s="8" t="str">
        <f>IF(ISERROR( VLOOKUP(AD3888,'[1]采购入库货量(公司仓库)'!$A:$I,9,FALSE)),"", VLOOKUP(AD3888,'[1]采购入库货量(公司仓库)'!$A:$I,9,FALSE))</f>
        <v/>
      </c>
      <c r="N3888" s="8" t="str">
        <f>IF(ISERROR( VLOOKUP(AD3888,[1]批发上市日期!$A:$F,6,FALSE)),"",  VLOOKUP(AD3888,[1]批发上市日期!$A:$F,6,FALSE))</f>
        <v/>
      </c>
      <c r="O3888" s="48">
        <f>IF(ISERROR(VLOOKUP(E3888&amp;G3888,'[1]采购入库货量(公司仓库)'!$A:$I,7,FALSE)),0,VLOOKUP(E3888&amp;G3888,'[1]采购入库货量(公司仓库)'!$A:$I,7,FALSE))</f>
        <v>0</v>
      </c>
      <c r="P3888" s="12">
        <f t="shared" si="966"/>
        <v>0</v>
      </c>
      <c r="Q3888" s="14">
        <f>IF(ISERROR(VLOOKUP(E3888&amp;G3888,'[1]采购入库货量(公司仓库)'!$A:$I,8,FALSE)),0,VLOOKUP(E3888&amp;G3888,'[1]采购入库货量(公司仓库)'!$A:$I,8,FALSE))</f>
        <v>0</v>
      </c>
      <c r="R3888" s="12">
        <f t="shared" si="967"/>
        <v>0</v>
      </c>
      <c r="S3888">
        <f>SUMIF([1]库存总量!$H:$H,E3888&amp;G3888,[1]库存总量!$G:$G)</f>
        <v>0</v>
      </c>
      <c r="T3888" s="12">
        <f t="shared" si="968"/>
        <v>0</v>
      </c>
      <c r="U3888">
        <f>SUMIFS([1]库存总量!$G:$G,[1]库存总量!$H:$H,E3888&amp;G3888,[1]库存总量!$A:$A,"B")</f>
        <v>0</v>
      </c>
      <c r="V3888" s="12">
        <f t="shared" si="969"/>
        <v>0</v>
      </c>
      <c r="W3888">
        <f>SUMIFS([1]库存总量!$G:$G,[1]库存总量!$H:$H,E3888&amp;G3888,[1]库存总量!$A:$A,"K")</f>
        <v>0</v>
      </c>
      <c r="X3888" s="12">
        <f t="shared" si="970"/>
        <v>0</v>
      </c>
      <c r="Y3888">
        <f t="shared" si="971"/>
        <v>0</v>
      </c>
      <c r="Z3888" s="12">
        <f t="shared" si="972"/>
        <v>0</v>
      </c>
      <c r="AA3888">
        <f>(IF(ISERROR((IF(ISERROR(VLOOKUP(E3888&amp;G3888,'[1]采购入库货量(公司仓库)'!$A:$H,7,FALSE)),0,VLOOKUP(E3888&amp;G3888,'[1]采购入库货量(公司仓库)'!$A:$H,7,FALSE)))*L3888-(IF(ISERROR(VLOOKUP(E3888&amp;G3888,'[1]采购入库货量(公司仓库)'!$A:$H,8,FALSE)),0,VLOOKUP(E3888&amp;G3888,'[1]采购入库货量(公司仓库)'!$A:$H,8,FALSE)))),0,(IF(ISERROR(VLOOKUP(E3888&amp;G3888,'[1]采购入库货量(公司仓库)'!$A:$H,7,FALSE)),0,VLOOKUP(E3888&amp;G3888,'[1]采购入库货量(公司仓库)'!$A:$H,7,FALSE)))*L3888-(IF(ISERROR(VLOOKUP(E3888&amp;G3888,'[1]采购入库货量(公司仓库)'!$A:$H,8,FALSE)),0,VLOOKUP(E3888&amp;G3888,'[1]采购入库货量(公司仓库)'!$A:$H,8,FALSE)))))</f>
        <v>0</v>
      </c>
      <c r="AB3888">
        <f>SUMIF([1]销售数据!$B:$B,E3888&amp;G3888,[1]销售数据!$G:$G)</f>
        <v>0</v>
      </c>
      <c r="AC3888" s="12">
        <f t="shared" si="973"/>
        <v>0</v>
      </c>
      <c r="AD3888" t="str">
        <f t="shared" si="974"/>
        <v/>
      </c>
      <c r="AE3888">
        <f>SUMIF([1]销售数据!$B:$B,AD3888,[1]销售数据!$L:$L)</f>
        <v>0</v>
      </c>
      <c r="AF3888">
        <f>SUMIF([1]销售数据!$B:$B,AD3888,[1]销售数据!$K:$K)</f>
        <v>0</v>
      </c>
      <c r="AG3888">
        <f>SUMIF([1]销售数据!$B:$B,AD3888,[1]销售数据!$J:$J)</f>
        <v>0</v>
      </c>
      <c r="AH3888">
        <f>SUMIF([1]销售数据!$B:$B,AD3888,[1]销售数据!$I:$I)</f>
        <v>0</v>
      </c>
      <c r="AI3888">
        <f>SUMIF([1]销售数据!$B:$B,AD3888,[1]销售数据!$H:$H)</f>
        <v>0</v>
      </c>
      <c r="AJ3888" s="20">
        <f t="shared" si="975"/>
        <v>0</v>
      </c>
      <c r="AK3888">
        <f>SUMIF([1]发货店铺数!$B:$B,AD3888,[1]发货店铺数!$G:$G)</f>
        <v>0</v>
      </c>
      <c r="AL3888">
        <f>SUMIF([1]销售店铺数!$B:$B,AD3888,[1]销售店铺数!$G:$G)</f>
        <v>0</v>
      </c>
      <c r="AM3888">
        <f>SUMIF([1]销售店铺数!$B:$B,AD3888,[1]销售店铺数!$G:$G)</f>
        <v>0</v>
      </c>
      <c r="AN3888" s="20">
        <f t="shared" si="976"/>
        <v>0</v>
      </c>
      <c r="AO3888" s="20">
        <f t="shared" si="977"/>
        <v>0</v>
      </c>
      <c r="AP3888" s="20">
        <f t="shared" si="978"/>
        <v>0</v>
      </c>
      <c r="AQ3888" s="12">
        <f t="shared" si="979"/>
        <v>0</v>
      </c>
      <c r="AR3888" s="20">
        <f t="shared" si="980"/>
        <v>0</v>
      </c>
      <c r="AS3888" s="20">
        <f t="shared" si="981"/>
        <v>0</v>
      </c>
    </row>
    <row r="3889" spans="1:45">
      <c r="A3889"/>
      <c r="B3889"/>
      <c r="C3889"/>
      <c r="D3889"/>
      <c r="E3889"/>
      <c r="F3889"/>
      <c r="G3889"/>
      <c r="H3889"/>
      <c r="I3889"/>
      <c r="J3889"/>
      <c r="K3889"/>
      <c r="L3889"/>
      <c r="M3889" s="8" t="str">
        <f>IF(ISERROR( VLOOKUP(AD3889,'[1]采购入库货量(公司仓库)'!$A:$I,9,FALSE)),"", VLOOKUP(AD3889,'[1]采购入库货量(公司仓库)'!$A:$I,9,FALSE))</f>
        <v/>
      </c>
      <c r="N3889" s="8" t="str">
        <f>IF(ISERROR( VLOOKUP(AD3889,[1]批发上市日期!$A:$F,6,FALSE)),"",  VLOOKUP(AD3889,[1]批发上市日期!$A:$F,6,FALSE))</f>
        <v/>
      </c>
      <c r="O3889" s="48">
        <f>IF(ISERROR(VLOOKUP(E3889&amp;G3889,'[1]采购入库货量(公司仓库)'!$A:$I,7,FALSE)),0,VLOOKUP(E3889&amp;G3889,'[1]采购入库货量(公司仓库)'!$A:$I,7,FALSE))</f>
        <v>0</v>
      </c>
      <c r="P3889" s="12">
        <f t="shared" si="966"/>
        <v>0</v>
      </c>
      <c r="Q3889" s="14">
        <f>IF(ISERROR(VLOOKUP(E3889&amp;G3889,'[1]采购入库货量(公司仓库)'!$A:$I,8,FALSE)),0,VLOOKUP(E3889&amp;G3889,'[1]采购入库货量(公司仓库)'!$A:$I,8,FALSE))</f>
        <v>0</v>
      </c>
      <c r="R3889" s="12">
        <f t="shared" si="967"/>
        <v>0</v>
      </c>
      <c r="S3889">
        <f>SUMIF([1]库存总量!$H:$H,E3889&amp;G3889,[1]库存总量!$G:$G)</f>
        <v>0</v>
      </c>
      <c r="T3889" s="12">
        <f t="shared" si="968"/>
        <v>0</v>
      </c>
      <c r="U3889">
        <f>SUMIFS([1]库存总量!$G:$G,[1]库存总量!$H:$H,E3889&amp;G3889,[1]库存总量!$A:$A,"B")</f>
        <v>0</v>
      </c>
      <c r="V3889" s="12">
        <f t="shared" si="969"/>
        <v>0</v>
      </c>
      <c r="W3889">
        <f>SUMIFS([1]库存总量!$G:$G,[1]库存总量!$H:$H,E3889&amp;G3889,[1]库存总量!$A:$A,"K")</f>
        <v>0</v>
      </c>
      <c r="X3889" s="12">
        <f t="shared" si="970"/>
        <v>0</v>
      </c>
      <c r="Y3889">
        <f t="shared" si="971"/>
        <v>0</v>
      </c>
      <c r="Z3889" s="12">
        <f t="shared" si="972"/>
        <v>0</v>
      </c>
      <c r="AA3889">
        <f>(IF(ISERROR((IF(ISERROR(VLOOKUP(E3889&amp;G3889,'[1]采购入库货量(公司仓库)'!$A:$H,7,FALSE)),0,VLOOKUP(E3889&amp;G3889,'[1]采购入库货量(公司仓库)'!$A:$H,7,FALSE)))*L3889-(IF(ISERROR(VLOOKUP(E3889&amp;G3889,'[1]采购入库货量(公司仓库)'!$A:$H,8,FALSE)),0,VLOOKUP(E3889&amp;G3889,'[1]采购入库货量(公司仓库)'!$A:$H,8,FALSE)))),0,(IF(ISERROR(VLOOKUP(E3889&amp;G3889,'[1]采购入库货量(公司仓库)'!$A:$H,7,FALSE)),0,VLOOKUP(E3889&amp;G3889,'[1]采购入库货量(公司仓库)'!$A:$H,7,FALSE)))*L3889-(IF(ISERROR(VLOOKUP(E3889&amp;G3889,'[1]采购入库货量(公司仓库)'!$A:$H,8,FALSE)),0,VLOOKUP(E3889&amp;G3889,'[1]采购入库货量(公司仓库)'!$A:$H,8,FALSE)))))</f>
        <v>0</v>
      </c>
      <c r="AB3889">
        <f>SUMIF([1]销售数据!$B:$B,E3889&amp;G3889,[1]销售数据!$G:$G)</f>
        <v>0</v>
      </c>
      <c r="AC3889" s="12">
        <f t="shared" si="973"/>
        <v>0</v>
      </c>
      <c r="AD3889" t="str">
        <f t="shared" si="974"/>
        <v/>
      </c>
      <c r="AE3889">
        <f>SUMIF([1]销售数据!$B:$B,AD3889,[1]销售数据!$L:$L)</f>
        <v>0</v>
      </c>
      <c r="AF3889">
        <f>SUMIF([1]销售数据!$B:$B,AD3889,[1]销售数据!$K:$K)</f>
        <v>0</v>
      </c>
      <c r="AG3889">
        <f>SUMIF([1]销售数据!$B:$B,AD3889,[1]销售数据!$J:$J)</f>
        <v>0</v>
      </c>
      <c r="AH3889">
        <f>SUMIF([1]销售数据!$B:$B,AD3889,[1]销售数据!$I:$I)</f>
        <v>0</v>
      </c>
      <c r="AI3889">
        <f>SUMIF([1]销售数据!$B:$B,AD3889,[1]销售数据!$H:$H)</f>
        <v>0</v>
      </c>
      <c r="AJ3889" s="20">
        <f t="shared" si="975"/>
        <v>0</v>
      </c>
      <c r="AK3889">
        <f>SUMIF([1]发货店铺数!$B:$B,AD3889,[1]发货店铺数!$G:$G)</f>
        <v>0</v>
      </c>
      <c r="AL3889">
        <f>SUMIF([1]销售店铺数!$B:$B,AD3889,[1]销售店铺数!$G:$G)</f>
        <v>0</v>
      </c>
      <c r="AM3889">
        <f>SUMIF([1]销售店铺数!$B:$B,AD3889,[1]销售店铺数!$G:$G)</f>
        <v>0</v>
      </c>
      <c r="AN3889" s="20">
        <f t="shared" si="976"/>
        <v>0</v>
      </c>
      <c r="AO3889" s="20">
        <f t="shared" si="977"/>
        <v>0</v>
      </c>
      <c r="AP3889" s="20">
        <f t="shared" si="978"/>
        <v>0</v>
      </c>
      <c r="AQ3889" s="12">
        <f t="shared" si="979"/>
        <v>0</v>
      </c>
      <c r="AR3889" s="20">
        <f t="shared" si="980"/>
        <v>0</v>
      </c>
      <c r="AS3889" s="20">
        <f t="shared" si="981"/>
        <v>0</v>
      </c>
    </row>
    <row r="3890" spans="1:45">
      <c r="A3890"/>
      <c r="B3890"/>
      <c r="C3890"/>
      <c r="D3890"/>
      <c r="E3890"/>
      <c r="F3890"/>
      <c r="G3890"/>
      <c r="H3890"/>
      <c r="I3890"/>
      <c r="J3890"/>
      <c r="K3890"/>
      <c r="L3890"/>
      <c r="M3890" s="8" t="str">
        <f>IF(ISERROR( VLOOKUP(AD3890,'[1]采购入库货量(公司仓库)'!$A:$I,9,FALSE)),"", VLOOKUP(AD3890,'[1]采购入库货量(公司仓库)'!$A:$I,9,FALSE))</f>
        <v/>
      </c>
      <c r="N3890" s="8" t="str">
        <f>IF(ISERROR( VLOOKUP(AD3890,[1]批发上市日期!$A:$F,6,FALSE)),"",  VLOOKUP(AD3890,[1]批发上市日期!$A:$F,6,FALSE))</f>
        <v/>
      </c>
      <c r="O3890" s="48">
        <f>IF(ISERROR(VLOOKUP(E3890&amp;G3890,'[1]采购入库货量(公司仓库)'!$A:$I,7,FALSE)),0,VLOOKUP(E3890&amp;G3890,'[1]采购入库货量(公司仓库)'!$A:$I,7,FALSE))</f>
        <v>0</v>
      </c>
      <c r="P3890" s="12">
        <f t="shared" si="966"/>
        <v>0</v>
      </c>
      <c r="Q3890" s="14">
        <f>IF(ISERROR(VLOOKUP(E3890&amp;G3890,'[1]采购入库货量(公司仓库)'!$A:$I,8,FALSE)),0,VLOOKUP(E3890&amp;G3890,'[1]采购入库货量(公司仓库)'!$A:$I,8,FALSE))</f>
        <v>0</v>
      </c>
      <c r="R3890" s="12">
        <f t="shared" si="967"/>
        <v>0</v>
      </c>
      <c r="S3890">
        <f>SUMIF([1]库存总量!$H:$H,E3890&amp;G3890,[1]库存总量!$G:$G)</f>
        <v>0</v>
      </c>
      <c r="T3890" s="12">
        <f t="shared" si="968"/>
        <v>0</v>
      </c>
      <c r="U3890">
        <f>SUMIFS([1]库存总量!$G:$G,[1]库存总量!$H:$H,E3890&amp;G3890,[1]库存总量!$A:$A,"B")</f>
        <v>0</v>
      </c>
      <c r="V3890" s="12">
        <f t="shared" si="969"/>
        <v>0</v>
      </c>
      <c r="W3890">
        <f>SUMIFS([1]库存总量!$G:$G,[1]库存总量!$H:$H,E3890&amp;G3890,[1]库存总量!$A:$A,"K")</f>
        <v>0</v>
      </c>
      <c r="X3890" s="12">
        <f t="shared" si="970"/>
        <v>0</v>
      </c>
      <c r="Y3890">
        <f t="shared" si="971"/>
        <v>0</v>
      </c>
      <c r="Z3890" s="12">
        <f t="shared" si="972"/>
        <v>0</v>
      </c>
      <c r="AA3890">
        <f>(IF(ISERROR((IF(ISERROR(VLOOKUP(E3890&amp;G3890,'[1]采购入库货量(公司仓库)'!$A:$H,7,FALSE)),0,VLOOKUP(E3890&amp;G3890,'[1]采购入库货量(公司仓库)'!$A:$H,7,FALSE)))*L3890-(IF(ISERROR(VLOOKUP(E3890&amp;G3890,'[1]采购入库货量(公司仓库)'!$A:$H,8,FALSE)),0,VLOOKUP(E3890&amp;G3890,'[1]采购入库货量(公司仓库)'!$A:$H,8,FALSE)))),0,(IF(ISERROR(VLOOKUP(E3890&amp;G3890,'[1]采购入库货量(公司仓库)'!$A:$H,7,FALSE)),0,VLOOKUP(E3890&amp;G3890,'[1]采购入库货量(公司仓库)'!$A:$H,7,FALSE)))*L3890-(IF(ISERROR(VLOOKUP(E3890&amp;G3890,'[1]采购入库货量(公司仓库)'!$A:$H,8,FALSE)),0,VLOOKUP(E3890&amp;G3890,'[1]采购入库货量(公司仓库)'!$A:$H,8,FALSE)))))</f>
        <v>0</v>
      </c>
      <c r="AB3890">
        <f>SUMIF([1]销售数据!$B:$B,E3890&amp;G3890,[1]销售数据!$G:$G)</f>
        <v>0</v>
      </c>
      <c r="AC3890" s="12">
        <f t="shared" si="973"/>
        <v>0</v>
      </c>
      <c r="AD3890" t="str">
        <f t="shared" si="974"/>
        <v/>
      </c>
      <c r="AE3890">
        <f>SUMIF([1]销售数据!$B:$B,AD3890,[1]销售数据!$L:$L)</f>
        <v>0</v>
      </c>
      <c r="AF3890">
        <f>SUMIF([1]销售数据!$B:$B,AD3890,[1]销售数据!$K:$K)</f>
        <v>0</v>
      </c>
      <c r="AG3890">
        <f>SUMIF([1]销售数据!$B:$B,AD3890,[1]销售数据!$J:$J)</f>
        <v>0</v>
      </c>
      <c r="AH3890">
        <f>SUMIF([1]销售数据!$B:$B,AD3890,[1]销售数据!$I:$I)</f>
        <v>0</v>
      </c>
      <c r="AI3890">
        <f>SUMIF([1]销售数据!$B:$B,AD3890,[1]销售数据!$H:$H)</f>
        <v>0</v>
      </c>
      <c r="AJ3890" s="20">
        <f t="shared" si="975"/>
        <v>0</v>
      </c>
      <c r="AK3890">
        <f>SUMIF([1]发货店铺数!$B:$B,AD3890,[1]发货店铺数!$G:$G)</f>
        <v>0</v>
      </c>
      <c r="AL3890">
        <f>SUMIF([1]销售店铺数!$B:$B,AD3890,[1]销售店铺数!$G:$G)</f>
        <v>0</v>
      </c>
      <c r="AM3890">
        <f>SUMIF([1]销售店铺数!$B:$B,AD3890,[1]销售店铺数!$G:$G)</f>
        <v>0</v>
      </c>
      <c r="AN3890" s="20">
        <f t="shared" si="976"/>
        <v>0</v>
      </c>
      <c r="AO3890" s="20">
        <f t="shared" si="977"/>
        <v>0</v>
      </c>
      <c r="AP3890" s="20">
        <f t="shared" si="978"/>
        <v>0</v>
      </c>
      <c r="AQ3890" s="12">
        <f t="shared" si="979"/>
        <v>0</v>
      </c>
      <c r="AR3890" s="20">
        <f t="shared" si="980"/>
        <v>0</v>
      </c>
      <c r="AS3890" s="20">
        <f t="shared" si="981"/>
        <v>0</v>
      </c>
    </row>
    <row r="3891" spans="1:45">
      <c r="A3891"/>
      <c r="B3891"/>
      <c r="C3891"/>
      <c r="D3891"/>
      <c r="E3891"/>
      <c r="F3891"/>
      <c r="G3891"/>
      <c r="H3891"/>
      <c r="I3891"/>
      <c r="J3891"/>
      <c r="K3891"/>
      <c r="L3891"/>
      <c r="M3891" s="8" t="str">
        <f>IF(ISERROR( VLOOKUP(AD3891,'[1]采购入库货量(公司仓库)'!$A:$I,9,FALSE)),"", VLOOKUP(AD3891,'[1]采购入库货量(公司仓库)'!$A:$I,9,FALSE))</f>
        <v/>
      </c>
      <c r="N3891" s="8" t="str">
        <f>IF(ISERROR( VLOOKUP(AD3891,[1]批发上市日期!$A:$F,6,FALSE)),"",  VLOOKUP(AD3891,[1]批发上市日期!$A:$F,6,FALSE))</f>
        <v/>
      </c>
      <c r="O3891" s="48">
        <f>IF(ISERROR(VLOOKUP(E3891&amp;G3891,'[1]采购入库货量(公司仓库)'!$A:$I,7,FALSE)),0,VLOOKUP(E3891&amp;G3891,'[1]采购入库货量(公司仓库)'!$A:$I,7,FALSE))</f>
        <v>0</v>
      </c>
      <c r="P3891" s="12">
        <f t="shared" si="966"/>
        <v>0</v>
      </c>
      <c r="Q3891" s="14">
        <f>IF(ISERROR(VLOOKUP(E3891&amp;G3891,'[1]采购入库货量(公司仓库)'!$A:$I,8,FALSE)),0,VLOOKUP(E3891&amp;G3891,'[1]采购入库货量(公司仓库)'!$A:$I,8,FALSE))</f>
        <v>0</v>
      </c>
      <c r="R3891" s="12">
        <f t="shared" si="967"/>
        <v>0</v>
      </c>
      <c r="S3891">
        <f>SUMIF([1]库存总量!$H:$H,E3891&amp;G3891,[1]库存总量!$G:$G)</f>
        <v>0</v>
      </c>
      <c r="T3891" s="12">
        <f t="shared" si="968"/>
        <v>0</v>
      </c>
      <c r="U3891">
        <f>SUMIFS([1]库存总量!$G:$G,[1]库存总量!$H:$H,E3891&amp;G3891,[1]库存总量!$A:$A,"B")</f>
        <v>0</v>
      </c>
      <c r="V3891" s="12">
        <f t="shared" si="969"/>
        <v>0</v>
      </c>
      <c r="W3891">
        <f>SUMIFS([1]库存总量!$G:$G,[1]库存总量!$H:$H,E3891&amp;G3891,[1]库存总量!$A:$A,"K")</f>
        <v>0</v>
      </c>
      <c r="X3891" s="12">
        <f t="shared" si="970"/>
        <v>0</v>
      </c>
      <c r="Y3891">
        <f t="shared" si="971"/>
        <v>0</v>
      </c>
      <c r="Z3891" s="12">
        <f t="shared" si="972"/>
        <v>0</v>
      </c>
      <c r="AA3891">
        <f>(IF(ISERROR((IF(ISERROR(VLOOKUP(E3891&amp;G3891,'[1]采购入库货量(公司仓库)'!$A:$H,7,FALSE)),0,VLOOKUP(E3891&amp;G3891,'[1]采购入库货量(公司仓库)'!$A:$H,7,FALSE)))*L3891-(IF(ISERROR(VLOOKUP(E3891&amp;G3891,'[1]采购入库货量(公司仓库)'!$A:$H,8,FALSE)),0,VLOOKUP(E3891&amp;G3891,'[1]采购入库货量(公司仓库)'!$A:$H,8,FALSE)))),0,(IF(ISERROR(VLOOKUP(E3891&amp;G3891,'[1]采购入库货量(公司仓库)'!$A:$H,7,FALSE)),0,VLOOKUP(E3891&amp;G3891,'[1]采购入库货量(公司仓库)'!$A:$H,7,FALSE)))*L3891-(IF(ISERROR(VLOOKUP(E3891&amp;G3891,'[1]采购入库货量(公司仓库)'!$A:$H,8,FALSE)),0,VLOOKUP(E3891&amp;G3891,'[1]采购入库货量(公司仓库)'!$A:$H,8,FALSE)))))</f>
        <v>0</v>
      </c>
      <c r="AB3891">
        <f>SUMIF([1]销售数据!$B:$B,E3891&amp;G3891,[1]销售数据!$G:$G)</f>
        <v>0</v>
      </c>
      <c r="AC3891" s="12">
        <f t="shared" si="973"/>
        <v>0</v>
      </c>
      <c r="AD3891" t="str">
        <f t="shared" si="974"/>
        <v/>
      </c>
      <c r="AE3891">
        <f>SUMIF([1]销售数据!$B:$B,AD3891,[1]销售数据!$L:$L)</f>
        <v>0</v>
      </c>
      <c r="AF3891">
        <f>SUMIF([1]销售数据!$B:$B,AD3891,[1]销售数据!$K:$K)</f>
        <v>0</v>
      </c>
      <c r="AG3891">
        <f>SUMIF([1]销售数据!$B:$B,AD3891,[1]销售数据!$J:$J)</f>
        <v>0</v>
      </c>
      <c r="AH3891">
        <f>SUMIF([1]销售数据!$B:$B,AD3891,[1]销售数据!$I:$I)</f>
        <v>0</v>
      </c>
      <c r="AI3891">
        <f>SUMIF([1]销售数据!$B:$B,AD3891,[1]销售数据!$H:$H)</f>
        <v>0</v>
      </c>
      <c r="AJ3891" s="20">
        <f t="shared" si="975"/>
        <v>0</v>
      </c>
      <c r="AK3891">
        <f>SUMIF([1]发货店铺数!$B:$B,AD3891,[1]发货店铺数!$G:$G)</f>
        <v>0</v>
      </c>
      <c r="AL3891">
        <f>SUMIF([1]销售店铺数!$B:$B,AD3891,[1]销售店铺数!$G:$G)</f>
        <v>0</v>
      </c>
      <c r="AM3891">
        <f>SUMIF([1]销售店铺数!$B:$B,AD3891,[1]销售店铺数!$G:$G)</f>
        <v>0</v>
      </c>
      <c r="AN3891" s="20">
        <f t="shared" si="976"/>
        <v>0</v>
      </c>
      <c r="AO3891" s="20">
        <f t="shared" si="977"/>
        <v>0</v>
      </c>
      <c r="AP3891" s="20">
        <f t="shared" si="978"/>
        <v>0</v>
      </c>
      <c r="AQ3891" s="12">
        <f t="shared" si="979"/>
        <v>0</v>
      </c>
      <c r="AR3891" s="20">
        <f t="shared" si="980"/>
        <v>0</v>
      </c>
      <c r="AS3891" s="20">
        <f t="shared" si="981"/>
        <v>0</v>
      </c>
    </row>
    <row r="3892" spans="1:45">
      <c r="A3892"/>
      <c r="B3892"/>
      <c r="C3892"/>
      <c r="D3892"/>
      <c r="E3892"/>
      <c r="F3892"/>
      <c r="G3892"/>
      <c r="H3892"/>
      <c r="I3892"/>
      <c r="J3892"/>
      <c r="K3892"/>
      <c r="L3892"/>
      <c r="M3892" s="8" t="str">
        <f>IF(ISERROR( VLOOKUP(AD3892,'[1]采购入库货量(公司仓库)'!$A:$I,9,FALSE)),"", VLOOKUP(AD3892,'[1]采购入库货量(公司仓库)'!$A:$I,9,FALSE))</f>
        <v/>
      </c>
      <c r="N3892" s="8" t="str">
        <f>IF(ISERROR( VLOOKUP(AD3892,[1]批发上市日期!$A:$F,6,FALSE)),"",  VLOOKUP(AD3892,[1]批发上市日期!$A:$F,6,FALSE))</f>
        <v/>
      </c>
      <c r="O3892" s="48">
        <f>IF(ISERROR(VLOOKUP(E3892&amp;G3892,'[1]采购入库货量(公司仓库)'!$A:$I,7,FALSE)),0,VLOOKUP(E3892&amp;G3892,'[1]采购入库货量(公司仓库)'!$A:$I,7,FALSE))</f>
        <v>0</v>
      </c>
      <c r="P3892" s="12">
        <f t="shared" si="966"/>
        <v>0</v>
      </c>
      <c r="Q3892" s="14">
        <f>IF(ISERROR(VLOOKUP(E3892&amp;G3892,'[1]采购入库货量(公司仓库)'!$A:$I,8,FALSE)),0,VLOOKUP(E3892&amp;G3892,'[1]采购入库货量(公司仓库)'!$A:$I,8,FALSE))</f>
        <v>0</v>
      </c>
      <c r="R3892" s="12">
        <f t="shared" si="967"/>
        <v>0</v>
      </c>
      <c r="S3892">
        <f>SUMIF([1]库存总量!$H:$H,E3892&amp;G3892,[1]库存总量!$G:$G)</f>
        <v>0</v>
      </c>
      <c r="T3892" s="12">
        <f t="shared" si="968"/>
        <v>0</v>
      </c>
      <c r="U3892">
        <f>SUMIFS([1]库存总量!$G:$G,[1]库存总量!$H:$H,E3892&amp;G3892,[1]库存总量!$A:$A,"B")</f>
        <v>0</v>
      </c>
      <c r="V3892" s="12">
        <f t="shared" si="969"/>
        <v>0</v>
      </c>
      <c r="W3892">
        <f>SUMIFS([1]库存总量!$G:$G,[1]库存总量!$H:$H,E3892&amp;G3892,[1]库存总量!$A:$A,"K")</f>
        <v>0</v>
      </c>
      <c r="X3892" s="12">
        <f t="shared" si="970"/>
        <v>0</v>
      </c>
      <c r="Y3892">
        <f t="shared" si="971"/>
        <v>0</v>
      </c>
      <c r="Z3892" s="12">
        <f t="shared" si="972"/>
        <v>0</v>
      </c>
      <c r="AA3892">
        <f>(IF(ISERROR((IF(ISERROR(VLOOKUP(E3892&amp;G3892,'[1]采购入库货量(公司仓库)'!$A:$H,7,FALSE)),0,VLOOKUP(E3892&amp;G3892,'[1]采购入库货量(公司仓库)'!$A:$H,7,FALSE)))*L3892-(IF(ISERROR(VLOOKUP(E3892&amp;G3892,'[1]采购入库货量(公司仓库)'!$A:$H,8,FALSE)),0,VLOOKUP(E3892&amp;G3892,'[1]采购入库货量(公司仓库)'!$A:$H,8,FALSE)))),0,(IF(ISERROR(VLOOKUP(E3892&amp;G3892,'[1]采购入库货量(公司仓库)'!$A:$H,7,FALSE)),0,VLOOKUP(E3892&amp;G3892,'[1]采购入库货量(公司仓库)'!$A:$H,7,FALSE)))*L3892-(IF(ISERROR(VLOOKUP(E3892&amp;G3892,'[1]采购入库货量(公司仓库)'!$A:$H,8,FALSE)),0,VLOOKUP(E3892&amp;G3892,'[1]采购入库货量(公司仓库)'!$A:$H,8,FALSE)))))</f>
        <v>0</v>
      </c>
      <c r="AB3892">
        <f>SUMIF([1]销售数据!$B:$B,E3892&amp;G3892,[1]销售数据!$G:$G)</f>
        <v>0</v>
      </c>
      <c r="AC3892" s="12">
        <f t="shared" si="973"/>
        <v>0</v>
      </c>
      <c r="AD3892" t="str">
        <f t="shared" si="974"/>
        <v/>
      </c>
      <c r="AE3892">
        <f>SUMIF([1]销售数据!$B:$B,AD3892,[1]销售数据!$L:$L)</f>
        <v>0</v>
      </c>
      <c r="AF3892">
        <f>SUMIF([1]销售数据!$B:$B,AD3892,[1]销售数据!$K:$K)</f>
        <v>0</v>
      </c>
      <c r="AG3892">
        <f>SUMIF([1]销售数据!$B:$B,AD3892,[1]销售数据!$J:$J)</f>
        <v>0</v>
      </c>
      <c r="AH3892">
        <f>SUMIF([1]销售数据!$B:$B,AD3892,[1]销售数据!$I:$I)</f>
        <v>0</v>
      </c>
      <c r="AI3892">
        <f>SUMIF([1]销售数据!$B:$B,AD3892,[1]销售数据!$H:$H)</f>
        <v>0</v>
      </c>
      <c r="AJ3892" s="20">
        <f t="shared" si="975"/>
        <v>0</v>
      </c>
      <c r="AK3892">
        <f>SUMIF([1]发货店铺数!$B:$B,AD3892,[1]发货店铺数!$G:$G)</f>
        <v>0</v>
      </c>
      <c r="AL3892">
        <f>SUMIF([1]销售店铺数!$B:$B,AD3892,[1]销售店铺数!$G:$G)</f>
        <v>0</v>
      </c>
      <c r="AM3892">
        <f>SUMIF([1]销售店铺数!$B:$B,AD3892,[1]销售店铺数!$G:$G)</f>
        <v>0</v>
      </c>
      <c r="AN3892" s="20">
        <f t="shared" si="976"/>
        <v>0</v>
      </c>
      <c r="AO3892" s="20">
        <f t="shared" si="977"/>
        <v>0</v>
      </c>
      <c r="AP3892" s="20">
        <f t="shared" si="978"/>
        <v>0</v>
      </c>
      <c r="AQ3892" s="12">
        <f t="shared" si="979"/>
        <v>0</v>
      </c>
      <c r="AR3892" s="20">
        <f t="shared" si="980"/>
        <v>0</v>
      </c>
      <c r="AS3892" s="20">
        <f t="shared" si="981"/>
        <v>0</v>
      </c>
    </row>
    <row r="3893" spans="1:45">
      <c r="A3893"/>
      <c r="B3893"/>
      <c r="C3893"/>
      <c r="D3893"/>
      <c r="E3893"/>
      <c r="F3893"/>
      <c r="G3893"/>
      <c r="H3893"/>
      <c r="I3893"/>
      <c r="J3893"/>
      <c r="K3893"/>
      <c r="L3893"/>
      <c r="M3893" s="8" t="str">
        <f>IF(ISERROR( VLOOKUP(AD3893,'[1]采购入库货量(公司仓库)'!$A:$I,9,FALSE)),"", VLOOKUP(AD3893,'[1]采购入库货量(公司仓库)'!$A:$I,9,FALSE))</f>
        <v/>
      </c>
      <c r="N3893" s="8" t="str">
        <f>IF(ISERROR( VLOOKUP(AD3893,[1]批发上市日期!$A:$F,6,FALSE)),"",  VLOOKUP(AD3893,[1]批发上市日期!$A:$F,6,FALSE))</f>
        <v/>
      </c>
      <c r="O3893" s="48">
        <f>IF(ISERROR(VLOOKUP(E3893&amp;G3893,'[1]采购入库货量(公司仓库)'!$A:$I,7,FALSE)),0,VLOOKUP(E3893&amp;G3893,'[1]采购入库货量(公司仓库)'!$A:$I,7,FALSE))</f>
        <v>0</v>
      </c>
      <c r="P3893" s="12">
        <f t="shared" si="966"/>
        <v>0</v>
      </c>
      <c r="Q3893" s="14">
        <f>IF(ISERROR(VLOOKUP(E3893&amp;G3893,'[1]采购入库货量(公司仓库)'!$A:$I,8,FALSE)),0,VLOOKUP(E3893&amp;G3893,'[1]采购入库货量(公司仓库)'!$A:$I,8,FALSE))</f>
        <v>0</v>
      </c>
      <c r="R3893" s="12">
        <f t="shared" si="967"/>
        <v>0</v>
      </c>
      <c r="S3893">
        <f>SUMIF([1]库存总量!$H:$H,E3893&amp;G3893,[1]库存总量!$G:$G)</f>
        <v>0</v>
      </c>
      <c r="T3893" s="12">
        <f t="shared" si="968"/>
        <v>0</v>
      </c>
      <c r="U3893">
        <f>SUMIFS([1]库存总量!$G:$G,[1]库存总量!$H:$H,E3893&amp;G3893,[1]库存总量!$A:$A,"B")</f>
        <v>0</v>
      </c>
      <c r="V3893" s="12">
        <f t="shared" si="969"/>
        <v>0</v>
      </c>
      <c r="W3893">
        <f>SUMIFS([1]库存总量!$G:$G,[1]库存总量!$H:$H,E3893&amp;G3893,[1]库存总量!$A:$A,"K")</f>
        <v>0</v>
      </c>
      <c r="X3893" s="12">
        <f t="shared" si="970"/>
        <v>0</v>
      </c>
      <c r="Y3893">
        <f t="shared" si="971"/>
        <v>0</v>
      </c>
      <c r="Z3893" s="12">
        <f t="shared" si="972"/>
        <v>0</v>
      </c>
      <c r="AA3893">
        <f>(IF(ISERROR((IF(ISERROR(VLOOKUP(E3893&amp;G3893,'[1]采购入库货量(公司仓库)'!$A:$H,7,FALSE)),0,VLOOKUP(E3893&amp;G3893,'[1]采购入库货量(公司仓库)'!$A:$H,7,FALSE)))*L3893-(IF(ISERROR(VLOOKUP(E3893&amp;G3893,'[1]采购入库货量(公司仓库)'!$A:$H,8,FALSE)),0,VLOOKUP(E3893&amp;G3893,'[1]采购入库货量(公司仓库)'!$A:$H,8,FALSE)))),0,(IF(ISERROR(VLOOKUP(E3893&amp;G3893,'[1]采购入库货量(公司仓库)'!$A:$H,7,FALSE)),0,VLOOKUP(E3893&amp;G3893,'[1]采购入库货量(公司仓库)'!$A:$H,7,FALSE)))*L3893-(IF(ISERROR(VLOOKUP(E3893&amp;G3893,'[1]采购入库货量(公司仓库)'!$A:$H,8,FALSE)),0,VLOOKUP(E3893&amp;G3893,'[1]采购入库货量(公司仓库)'!$A:$H,8,FALSE)))))</f>
        <v>0</v>
      </c>
      <c r="AB3893">
        <f>SUMIF([1]销售数据!$B:$B,E3893&amp;G3893,[1]销售数据!$G:$G)</f>
        <v>0</v>
      </c>
      <c r="AC3893" s="12">
        <f t="shared" si="973"/>
        <v>0</v>
      </c>
      <c r="AD3893" t="str">
        <f t="shared" si="974"/>
        <v/>
      </c>
      <c r="AE3893">
        <f>SUMIF([1]销售数据!$B:$B,AD3893,[1]销售数据!$L:$L)</f>
        <v>0</v>
      </c>
      <c r="AF3893">
        <f>SUMIF([1]销售数据!$B:$B,AD3893,[1]销售数据!$K:$K)</f>
        <v>0</v>
      </c>
      <c r="AG3893">
        <f>SUMIF([1]销售数据!$B:$B,AD3893,[1]销售数据!$J:$J)</f>
        <v>0</v>
      </c>
      <c r="AH3893">
        <f>SUMIF([1]销售数据!$B:$B,AD3893,[1]销售数据!$I:$I)</f>
        <v>0</v>
      </c>
      <c r="AI3893">
        <f>SUMIF([1]销售数据!$B:$B,AD3893,[1]销售数据!$H:$H)</f>
        <v>0</v>
      </c>
      <c r="AJ3893" s="20">
        <f t="shared" si="975"/>
        <v>0</v>
      </c>
      <c r="AK3893">
        <f>SUMIF([1]发货店铺数!$B:$B,AD3893,[1]发货店铺数!$G:$G)</f>
        <v>0</v>
      </c>
      <c r="AL3893">
        <f>SUMIF([1]销售店铺数!$B:$B,AD3893,[1]销售店铺数!$G:$G)</f>
        <v>0</v>
      </c>
      <c r="AM3893">
        <f>SUMIF([1]销售店铺数!$B:$B,AD3893,[1]销售店铺数!$G:$G)</f>
        <v>0</v>
      </c>
      <c r="AN3893" s="20">
        <f t="shared" si="976"/>
        <v>0</v>
      </c>
      <c r="AO3893" s="20">
        <f t="shared" si="977"/>
        <v>0</v>
      </c>
      <c r="AP3893" s="20">
        <f t="shared" si="978"/>
        <v>0</v>
      </c>
      <c r="AQ3893" s="12">
        <f t="shared" si="979"/>
        <v>0</v>
      </c>
      <c r="AR3893" s="20">
        <f t="shared" si="980"/>
        <v>0</v>
      </c>
      <c r="AS3893" s="20">
        <f t="shared" si="981"/>
        <v>0</v>
      </c>
    </row>
    <row r="3894" spans="1:45">
      <c r="A3894"/>
      <c r="B3894"/>
      <c r="C3894"/>
      <c r="D3894"/>
      <c r="E3894"/>
      <c r="F3894"/>
      <c r="G3894"/>
      <c r="H3894"/>
      <c r="I3894"/>
      <c r="J3894"/>
      <c r="K3894"/>
      <c r="L3894"/>
      <c r="M3894" s="8" t="str">
        <f>IF(ISERROR( VLOOKUP(AD3894,'[1]采购入库货量(公司仓库)'!$A:$I,9,FALSE)),"", VLOOKUP(AD3894,'[1]采购入库货量(公司仓库)'!$A:$I,9,FALSE))</f>
        <v/>
      </c>
      <c r="N3894" s="8" t="str">
        <f>IF(ISERROR( VLOOKUP(AD3894,[1]批发上市日期!$A:$F,6,FALSE)),"",  VLOOKUP(AD3894,[1]批发上市日期!$A:$F,6,FALSE))</f>
        <v/>
      </c>
      <c r="O3894" s="48">
        <f>IF(ISERROR(VLOOKUP(E3894&amp;G3894,'[1]采购入库货量(公司仓库)'!$A:$I,7,FALSE)),0,VLOOKUP(E3894&amp;G3894,'[1]采购入库货量(公司仓库)'!$A:$I,7,FALSE))</f>
        <v>0</v>
      </c>
      <c r="P3894" s="12">
        <f t="shared" si="966"/>
        <v>0</v>
      </c>
      <c r="Q3894" s="14">
        <f>IF(ISERROR(VLOOKUP(E3894&amp;G3894,'[1]采购入库货量(公司仓库)'!$A:$I,8,FALSE)),0,VLOOKUP(E3894&amp;G3894,'[1]采购入库货量(公司仓库)'!$A:$I,8,FALSE))</f>
        <v>0</v>
      </c>
      <c r="R3894" s="12">
        <f t="shared" si="967"/>
        <v>0</v>
      </c>
      <c r="S3894">
        <f>SUMIF([1]库存总量!$H:$H,E3894&amp;G3894,[1]库存总量!$G:$G)</f>
        <v>0</v>
      </c>
      <c r="T3894" s="12">
        <f t="shared" si="968"/>
        <v>0</v>
      </c>
      <c r="U3894">
        <f>SUMIFS([1]库存总量!$G:$G,[1]库存总量!$H:$H,E3894&amp;G3894,[1]库存总量!$A:$A,"B")</f>
        <v>0</v>
      </c>
      <c r="V3894" s="12">
        <f t="shared" si="969"/>
        <v>0</v>
      </c>
      <c r="W3894">
        <f>SUMIFS([1]库存总量!$G:$G,[1]库存总量!$H:$H,E3894&amp;G3894,[1]库存总量!$A:$A,"K")</f>
        <v>0</v>
      </c>
      <c r="X3894" s="12">
        <f t="shared" si="970"/>
        <v>0</v>
      </c>
      <c r="Y3894">
        <f t="shared" si="971"/>
        <v>0</v>
      </c>
      <c r="Z3894" s="12">
        <f t="shared" si="972"/>
        <v>0</v>
      </c>
      <c r="AA3894">
        <f>(IF(ISERROR((IF(ISERROR(VLOOKUP(E3894&amp;G3894,'[1]采购入库货量(公司仓库)'!$A:$H,7,FALSE)),0,VLOOKUP(E3894&amp;G3894,'[1]采购入库货量(公司仓库)'!$A:$H,7,FALSE)))*L3894-(IF(ISERROR(VLOOKUP(E3894&amp;G3894,'[1]采购入库货量(公司仓库)'!$A:$H,8,FALSE)),0,VLOOKUP(E3894&amp;G3894,'[1]采购入库货量(公司仓库)'!$A:$H,8,FALSE)))),0,(IF(ISERROR(VLOOKUP(E3894&amp;G3894,'[1]采购入库货量(公司仓库)'!$A:$H,7,FALSE)),0,VLOOKUP(E3894&amp;G3894,'[1]采购入库货量(公司仓库)'!$A:$H,7,FALSE)))*L3894-(IF(ISERROR(VLOOKUP(E3894&amp;G3894,'[1]采购入库货量(公司仓库)'!$A:$H,8,FALSE)),0,VLOOKUP(E3894&amp;G3894,'[1]采购入库货量(公司仓库)'!$A:$H,8,FALSE)))))</f>
        <v>0</v>
      </c>
      <c r="AB3894">
        <f>SUMIF([1]销售数据!$B:$B,E3894&amp;G3894,[1]销售数据!$G:$G)</f>
        <v>0</v>
      </c>
      <c r="AC3894" s="12">
        <f t="shared" si="973"/>
        <v>0</v>
      </c>
      <c r="AD3894" t="str">
        <f t="shared" si="974"/>
        <v/>
      </c>
      <c r="AE3894">
        <f>SUMIF([1]销售数据!$B:$B,AD3894,[1]销售数据!$L:$L)</f>
        <v>0</v>
      </c>
      <c r="AF3894">
        <f>SUMIF([1]销售数据!$B:$B,AD3894,[1]销售数据!$K:$K)</f>
        <v>0</v>
      </c>
      <c r="AG3894">
        <f>SUMIF([1]销售数据!$B:$B,AD3894,[1]销售数据!$J:$J)</f>
        <v>0</v>
      </c>
      <c r="AH3894">
        <f>SUMIF([1]销售数据!$B:$B,AD3894,[1]销售数据!$I:$I)</f>
        <v>0</v>
      </c>
      <c r="AI3894">
        <f>SUMIF([1]销售数据!$B:$B,AD3894,[1]销售数据!$H:$H)</f>
        <v>0</v>
      </c>
      <c r="AJ3894" s="20">
        <f t="shared" si="975"/>
        <v>0</v>
      </c>
      <c r="AK3894">
        <f>SUMIF([1]发货店铺数!$B:$B,AD3894,[1]发货店铺数!$G:$G)</f>
        <v>0</v>
      </c>
      <c r="AL3894">
        <f>SUMIF([1]销售店铺数!$B:$B,AD3894,[1]销售店铺数!$G:$G)</f>
        <v>0</v>
      </c>
      <c r="AM3894">
        <f>SUMIF([1]销售店铺数!$B:$B,AD3894,[1]销售店铺数!$G:$G)</f>
        <v>0</v>
      </c>
      <c r="AN3894" s="20">
        <f t="shared" si="976"/>
        <v>0</v>
      </c>
      <c r="AO3894" s="20">
        <f t="shared" si="977"/>
        <v>0</v>
      </c>
      <c r="AP3894" s="20">
        <f t="shared" si="978"/>
        <v>0</v>
      </c>
      <c r="AQ3894" s="12">
        <f t="shared" si="979"/>
        <v>0</v>
      </c>
      <c r="AR3894" s="20">
        <f t="shared" si="980"/>
        <v>0</v>
      </c>
      <c r="AS3894" s="20">
        <f t="shared" si="981"/>
        <v>0</v>
      </c>
    </row>
    <row r="3895" spans="1:45">
      <c r="A3895"/>
      <c r="B3895"/>
      <c r="C3895"/>
      <c r="D3895"/>
      <c r="E3895"/>
      <c r="F3895"/>
      <c r="G3895"/>
      <c r="H3895"/>
      <c r="I3895"/>
      <c r="J3895"/>
      <c r="K3895"/>
      <c r="L3895"/>
      <c r="M3895" s="8" t="str">
        <f>IF(ISERROR( VLOOKUP(AD3895,'[1]采购入库货量(公司仓库)'!$A:$I,9,FALSE)),"", VLOOKUP(AD3895,'[1]采购入库货量(公司仓库)'!$A:$I,9,FALSE))</f>
        <v/>
      </c>
      <c r="N3895" s="8" t="str">
        <f>IF(ISERROR( VLOOKUP(AD3895,[1]批发上市日期!$A:$F,6,FALSE)),"",  VLOOKUP(AD3895,[1]批发上市日期!$A:$F,6,FALSE))</f>
        <v/>
      </c>
      <c r="O3895" s="48">
        <f>IF(ISERROR(VLOOKUP(E3895&amp;G3895,'[1]采购入库货量(公司仓库)'!$A:$I,7,FALSE)),0,VLOOKUP(E3895&amp;G3895,'[1]采购入库货量(公司仓库)'!$A:$I,7,FALSE))</f>
        <v>0</v>
      </c>
      <c r="P3895" s="12">
        <f t="shared" si="966"/>
        <v>0</v>
      </c>
      <c r="Q3895" s="14">
        <f>IF(ISERROR(VLOOKUP(E3895&amp;G3895,'[1]采购入库货量(公司仓库)'!$A:$I,8,FALSE)),0,VLOOKUP(E3895&amp;G3895,'[1]采购入库货量(公司仓库)'!$A:$I,8,FALSE))</f>
        <v>0</v>
      </c>
      <c r="R3895" s="12">
        <f t="shared" si="967"/>
        <v>0</v>
      </c>
      <c r="S3895">
        <f>SUMIF([1]库存总量!$H:$H,E3895&amp;G3895,[1]库存总量!$G:$G)</f>
        <v>0</v>
      </c>
      <c r="T3895" s="12">
        <f t="shared" si="968"/>
        <v>0</v>
      </c>
      <c r="U3895">
        <f>SUMIFS([1]库存总量!$G:$G,[1]库存总量!$H:$H,E3895&amp;G3895,[1]库存总量!$A:$A,"B")</f>
        <v>0</v>
      </c>
      <c r="V3895" s="12">
        <f t="shared" si="969"/>
        <v>0</v>
      </c>
      <c r="W3895">
        <f>SUMIFS([1]库存总量!$G:$G,[1]库存总量!$H:$H,E3895&amp;G3895,[1]库存总量!$A:$A,"K")</f>
        <v>0</v>
      </c>
      <c r="X3895" s="12">
        <f t="shared" si="970"/>
        <v>0</v>
      </c>
      <c r="Y3895">
        <f t="shared" si="971"/>
        <v>0</v>
      </c>
      <c r="Z3895" s="12">
        <f t="shared" si="972"/>
        <v>0</v>
      </c>
      <c r="AA3895">
        <f>(IF(ISERROR((IF(ISERROR(VLOOKUP(E3895&amp;G3895,'[1]采购入库货量(公司仓库)'!$A:$H,7,FALSE)),0,VLOOKUP(E3895&amp;G3895,'[1]采购入库货量(公司仓库)'!$A:$H,7,FALSE)))*L3895-(IF(ISERROR(VLOOKUP(E3895&amp;G3895,'[1]采购入库货量(公司仓库)'!$A:$H,8,FALSE)),0,VLOOKUP(E3895&amp;G3895,'[1]采购入库货量(公司仓库)'!$A:$H,8,FALSE)))),0,(IF(ISERROR(VLOOKUP(E3895&amp;G3895,'[1]采购入库货量(公司仓库)'!$A:$H,7,FALSE)),0,VLOOKUP(E3895&amp;G3895,'[1]采购入库货量(公司仓库)'!$A:$H,7,FALSE)))*L3895-(IF(ISERROR(VLOOKUP(E3895&amp;G3895,'[1]采购入库货量(公司仓库)'!$A:$H,8,FALSE)),0,VLOOKUP(E3895&amp;G3895,'[1]采购入库货量(公司仓库)'!$A:$H,8,FALSE)))))</f>
        <v>0</v>
      </c>
      <c r="AB3895">
        <f>SUMIF([1]销售数据!$B:$B,E3895&amp;G3895,[1]销售数据!$G:$G)</f>
        <v>0</v>
      </c>
      <c r="AC3895" s="12">
        <f t="shared" si="973"/>
        <v>0</v>
      </c>
      <c r="AD3895" t="str">
        <f t="shared" si="974"/>
        <v/>
      </c>
      <c r="AE3895">
        <f>SUMIF([1]销售数据!$B:$B,AD3895,[1]销售数据!$L:$L)</f>
        <v>0</v>
      </c>
      <c r="AF3895">
        <f>SUMIF([1]销售数据!$B:$B,AD3895,[1]销售数据!$K:$K)</f>
        <v>0</v>
      </c>
      <c r="AG3895">
        <f>SUMIF([1]销售数据!$B:$B,AD3895,[1]销售数据!$J:$J)</f>
        <v>0</v>
      </c>
      <c r="AH3895">
        <f>SUMIF([1]销售数据!$B:$B,AD3895,[1]销售数据!$I:$I)</f>
        <v>0</v>
      </c>
      <c r="AI3895">
        <f>SUMIF([1]销售数据!$B:$B,AD3895,[1]销售数据!$H:$H)</f>
        <v>0</v>
      </c>
      <c r="AJ3895" s="20">
        <f t="shared" si="975"/>
        <v>0</v>
      </c>
      <c r="AK3895">
        <f>SUMIF([1]发货店铺数!$B:$B,AD3895,[1]发货店铺数!$G:$G)</f>
        <v>0</v>
      </c>
      <c r="AL3895">
        <f>SUMIF([1]销售店铺数!$B:$B,AD3895,[1]销售店铺数!$G:$G)</f>
        <v>0</v>
      </c>
      <c r="AM3895">
        <f>SUMIF([1]销售店铺数!$B:$B,AD3895,[1]销售店铺数!$G:$G)</f>
        <v>0</v>
      </c>
      <c r="AN3895" s="20">
        <f t="shared" si="976"/>
        <v>0</v>
      </c>
      <c r="AO3895" s="20">
        <f t="shared" si="977"/>
        <v>0</v>
      </c>
      <c r="AP3895" s="20">
        <f t="shared" si="978"/>
        <v>0</v>
      </c>
      <c r="AQ3895" s="12">
        <f t="shared" si="979"/>
        <v>0</v>
      </c>
      <c r="AR3895" s="20">
        <f t="shared" si="980"/>
        <v>0</v>
      </c>
      <c r="AS3895" s="20">
        <f t="shared" si="981"/>
        <v>0</v>
      </c>
    </row>
    <row r="3896" spans="1:45">
      <c r="A3896"/>
      <c r="B3896"/>
      <c r="C3896"/>
      <c r="D3896"/>
      <c r="E3896"/>
      <c r="F3896"/>
      <c r="G3896"/>
      <c r="H3896"/>
      <c r="I3896"/>
      <c r="J3896"/>
      <c r="K3896"/>
      <c r="L3896"/>
      <c r="M3896" s="8" t="str">
        <f>IF(ISERROR( VLOOKUP(AD3896,'[1]采购入库货量(公司仓库)'!$A:$I,9,FALSE)),"", VLOOKUP(AD3896,'[1]采购入库货量(公司仓库)'!$A:$I,9,FALSE))</f>
        <v/>
      </c>
      <c r="N3896" s="8" t="str">
        <f>IF(ISERROR( VLOOKUP(AD3896,[1]批发上市日期!$A:$F,6,FALSE)),"",  VLOOKUP(AD3896,[1]批发上市日期!$A:$F,6,FALSE))</f>
        <v/>
      </c>
      <c r="O3896" s="48">
        <f>IF(ISERROR(VLOOKUP(E3896&amp;G3896,'[1]采购入库货量(公司仓库)'!$A:$I,7,FALSE)),0,VLOOKUP(E3896&amp;G3896,'[1]采购入库货量(公司仓库)'!$A:$I,7,FALSE))</f>
        <v>0</v>
      </c>
      <c r="P3896" s="12">
        <f t="shared" si="966"/>
        <v>0</v>
      </c>
      <c r="Q3896" s="14">
        <f>IF(ISERROR(VLOOKUP(E3896&amp;G3896,'[1]采购入库货量(公司仓库)'!$A:$I,8,FALSE)),0,VLOOKUP(E3896&amp;G3896,'[1]采购入库货量(公司仓库)'!$A:$I,8,FALSE))</f>
        <v>0</v>
      </c>
      <c r="R3896" s="12">
        <f t="shared" si="967"/>
        <v>0</v>
      </c>
      <c r="S3896">
        <f>SUMIF([1]库存总量!$H:$H,E3896&amp;G3896,[1]库存总量!$G:$G)</f>
        <v>0</v>
      </c>
      <c r="T3896" s="12">
        <f t="shared" si="968"/>
        <v>0</v>
      </c>
      <c r="U3896">
        <f>SUMIFS([1]库存总量!$G:$G,[1]库存总量!$H:$H,E3896&amp;G3896,[1]库存总量!$A:$A,"B")</f>
        <v>0</v>
      </c>
      <c r="V3896" s="12">
        <f t="shared" si="969"/>
        <v>0</v>
      </c>
      <c r="W3896">
        <f>SUMIFS([1]库存总量!$G:$G,[1]库存总量!$H:$H,E3896&amp;G3896,[1]库存总量!$A:$A,"K")</f>
        <v>0</v>
      </c>
      <c r="X3896" s="12">
        <f t="shared" si="970"/>
        <v>0</v>
      </c>
      <c r="Y3896">
        <f t="shared" si="971"/>
        <v>0</v>
      </c>
      <c r="Z3896" s="12">
        <f t="shared" si="972"/>
        <v>0</v>
      </c>
      <c r="AA3896">
        <f>(IF(ISERROR((IF(ISERROR(VLOOKUP(E3896&amp;G3896,'[1]采购入库货量(公司仓库)'!$A:$H,7,FALSE)),0,VLOOKUP(E3896&amp;G3896,'[1]采购入库货量(公司仓库)'!$A:$H,7,FALSE)))*L3896-(IF(ISERROR(VLOOKUP(E3896&amp;G3896,'[1]采购入库货量(公司仓库)'!$A:$H,8,FALSE)),0,VLOOKUP(E3896&amp;G3896,'[1]采购入库货量(公司仓库)'!$A:$H,8,FALSE)))),0,(IF(ISERROR(VLOOKUP(E3896&amp;G3896,'[1]采购入库货量(公司仓库)'!$A:$H,7,FALSE)),0,VLOOKUP(E3896&amp;G3896,'[1]采购入库货量(公司仓库)'!$A:$H,7,FALSE)))*L3896-(IF(ISERROR(VLOOKUP(E3896&amp;G3896,'[1]采购入库货量(公司仓库)'!$A:$H,8,FALSE)),0,VLOOKUP(E3896&amp;G3896,'[1]采购入库货量(公司仓库)'!$A:$H,8,FALSE)))))</f>
        <v>0</v>
      </c>
      <c r="AB3896">
        <f>SUMIF([1]销售数据!$B:$B,E3896&amp;G3896,[1]销售数据!$G:$G)</f>
        <v>0</v>
      </c>
      <c r="AC3896" s="12">
        <f t="shared" si="973"/>
        <v>0</v>
      </c>
      <c r="AD3896" t="str">
        <f t="shared" si="974"/>
        <v/>
      </c>
      <c r="AE3896">
        <f>SUMIF([1]销售数据!$B:$B,AD3896,[1]销售数据!$L:$L)</f>
        <v>0</v>
      </c>
      <c r="AF3896">
        <f>SUMIF([1]销售数据!$B:$B,AD3896,[1]销售数据!$K:$K)</f>
        <v>0</v>
      </c>
      <c r="AG3896">
        <f>SUMIF([1]销售数据!$B:$B,AD3896,[1]销售数据!$J:$J)</f>
        <v>0</v>
      </c>
      <c r="AH3896">
        <f>SUMIF([1]销售数据!$B:$B,AD3896,[1]销售数据!$I:$I)</f>
        <v>0</v>
      </c>
      <c r="AI3896">
        <f>SUMIF([1]销售数据!$B:$B,AD3896,[1]销售数据!$H:$H)</f>
        <v>0</v>
      </c>
      <c r="AJ3896" s="20">
        <f t="shared" si="975"/>
        <v>0</v>
      </c>
      <c r="AK3896">
        <f>SUMIF([1]发货店铺数!$B:$B,AD3896,[1]发货店铺数!$G:$G)</f>
        <v>0</v>
      </c>
      <c r="AL3896">
        <f>SUMIF([1]销售店铺数!$B:$B,AD3896,[1]销售店铺数!$G:$G)</f>
        <v>0</v>
      </c>
      <c r="AM3896">
        <f>SUMIF([1]销售店铺数!$B:$B,AD3896,[1]销售店铺数!$G:$G)</f>
        <v>0</v>
      </c>
      <c r="AN3896" s="20">
        <f t="shared" si="976"/>
        <v>0</v>
      </c>
      <c r="AO3896" s="20">
        <f t="shared" si="977"/>
        <v>0</v>
      </c>
      <c r="AP3896" s="20">
        <f t="shared" si="978"/>
        <v>0</v>
      </c>
      <c r="AQ3896" s="12">
        <f t="shared" si="979"/>
        <v>0</v>
      </c>
      <c r="AR3896" s="20">
        <f t="shared" si="980"/>
        <v>0</v>
      </c>
      <c r="AS3896" s="20">
        <f t="shared" si="981"/>
        <v>0</v>
      </c>
    </row>
    <row r="3897" spans="1:45">
      <c r="A3897"/>
      <c r="B3897"/>
      <c r="C3897"/>
      <c r="D3897"/>
      <c r="E3897"/>
      <c r="F3897"/>
      <c r="G3897"/>
      <c r="H3897"/>
      <c r="I3897"/>
      <c r="J3897"/>
      <c r="K3897"/>
      <c r="L3897"/>
      <c r="M3897" s="8" t="str">
        <f>IF(ISERROR( VLOOKUP(AD3897,'[1]采购入库货量(公司仓库)'!$A:$I,9,FALSE)),"", VLOOKUP(AD3897,'[1]采购入库货量(公司仓库)'!$A:$I,9,FALSE))</f>
        <v/>
      </c>
      <c r="N3897" s="8" t="str">
        <f>IF(ISERROR( VLOOKUP(AD3897,[1]批发上市日期!$A:$F,6,FALSE)),"",  VLOOKUP(AD3897,[1]批发上市日期!$A:$F,6,FALSE))</f>
        <v/>
      </c>
      <c r="O3897" s="48">
        <f>IF(ISERROR(VLOOKUP(E3897&amp;G3897,'[1]采购入库货量(公司仓库)'!$A:$I,7,FALSE)),0,VLOOKUP(E3897&amp;G3897,'[1]采购入库货量(公司仓库)'!$A:$I,7,FALSE))</f>
        <v>0</v>
      </c>
      <c r="P3897" s="12">
        <f t="shared" si="966"/>
        <v>0</v>
      </c>
      <c r="Q3897" s="14">
        <f>IF(ISERROR(VLOOKUP(E3897&amp;G3897,'[1]采购入库货量(公司仓库)'!$A:$I,8,FALSE)),0,VLOOKUP(E3897&amp;G3897,'[1]采购入库货量(公司仓库)'!$A:$I,8,FALSE))</f>
        <v>0</v>
      </c>
      <c r="R3897" s="12">
        <f t="shared" si="967"/>
        <v>0</v>
      </c>
      <c r="S3897">
        <f>SUMIF([1]库存总量!$H:$H,E3897&amp;G3897,[1]库存总量!$G:$G)</f>
        <v>0</v>
      </c>
      <c r="T3897" s="12">
        <f t="shared" si="968"/>
        <v>0</v>
      </c>
      <c r="U3897">
        <f>SUMIFS([1]库存总量!$G:$G,[1]库存总量!$H:$H,E3897&amp;G3897,[1]库存总量!$A:$A,"B")</f>
        <v>0</v>
      </c>
      <c r="V3897" s="12">
        <f t="shared" si="969"/>
        <v>0</v>
      </c>
      <c r="W3897">
        <f>SUMIFS([1]库存总量!$G:$G,[1]库存总量!$H:$H,E3897&amp;G3897,[1]库存总量!$A:$A,"K")</f>
        <v>0</v>
      </c>
      <c r="X3897" s="12">
        <f t="shared" si="970"/>
        <v>0</v>
      </c>
      <c r="Y3897">
        <f t="shared" si="971"/>
        <v>0</v>
      </c>
      <c r="Z3897" s="12">
        <f t="shared" si="972"/>
        <v>0</v>
      </c>
      <c r="AA3897">
        <f>(IF(ISERROR((IF(ISERROR(VLOOKUP(E3897&amp;G3897,'[1]采购入库货量(公司仓库)'!$A:$H,7,FALSE)),0,VLOOKUP(E3897&amp;G3897,'[1]采购入库货量(公司仓库)'!$A:$H,7,FALSE)))*L3897-(IF(ISERROR(VLOOKUP(E3897&amp;G3897,'[1]采购入库货量(公司仓库)'!$A:$H,8,FALSE)),0,VLOOKUP(E3897&amp;G3897,'[1]采购入库货量(公司仓库)'!$A:$H,8,FALSE)))),0,(IF(ISERROR(VLOOKUP(E3897&amp;G3897,'[1]采购入库货量(公司仓库)'!$A:$H,7,FALSE)),0,VLOOKUP(E3897&amp;G3897,'[1]采购入库货量(公司仓库)'!$A:$H,7,FALSE)))*L3897-(IF(ISERROR(VLOOKUP(E3897&amp;G3897,'[1]采购入库货量(公司仓库)'!$A:$H,8,FALSE)),0,VLOOKUP(E3897&amp;G3897,'[1]采购入库货量(公司仓库)'!$A:$H,8,FALSE)))))</f>
        <v>0</v>
      </c>
      <c r="AB3897">
        <f>SUMIF([1]销售数据!$B:$B,E3897&amp;G3897,[1]销售数据!$G:$G)</f>
        <v>0</v>
      </c>
      <c r="AC3897" s="12">
        <f t="shared" si="973"/>
        <v>0</v>
      </c>
      <c r="AD3897" t="str">
        <f t="shared" si="974"/>
        <v/>
      </c>
      <c r="AE3897">
        <f>SUMIF([1]销售数据!$B:$B,AD3897,[1]销售数据!$L:$L)</f>
        <v>0</v>
      </c>
      <c r="AF3897">
        <f>SUMIF([1]销售数据!$B:$B,AD3897,[1]销售数据!$K:$K)</f>
        <v>0</v>
      </c>
      <c r="AG3897">
        <f>SUMIF([1]销售数据!$B:$B,AD3897,[1]销售数据!$J:$J)</f>
        <v>0</v>
      </c>
      <c r="AH3897">
        <f>SUMIF([1]销售数据!$B:$B,AD3897,[1]销售数据!$I:$I)</f>
        <v>0</v>
      </c>
      <c r="AI3897">
        <f>SUMIF([1]销售数据!$B:$B,AD3897,[1]销售数据!$H:$H)</f>
        <v>0</v>
      </c>
      <c r="AJ3897" s="20">
        <f t="shared" si="975"/>
        <v>0</v>
      </c>
      <c r="AK3897">
        <f>SUMIF([1]发货店铺数!$B:$B,AD3897,[1]发货店铺数!$G:$G)</f>
        <v>0</v>
      </c>
      <c r="AL3897">
        <f>SUMIF([1]销售店铺数!$B:$B,AD3897,[1]销售店铺数!$G:$G)</f>
        <v>0</v>
      </c>
      <c r="AM3897">
        <f>SUMIF([1]销售店铺数!$B:$B,AD3897,[1]销售店铺数!$G:$G)</f>
        <v>0</v>
      </c>
      <c r="AN3897" s="20">
        <f t="shared" si="976"/>
        <v>0</v>
      </c>
      <c r="AO3897" s="20">
        <f t="shared" si="977"/>
        <v>0</v>
      </c>
      <c r="AP3897" s="20">
        <f t="shared" si="978"/>
        <v>0</v>
      </c>
      <c r="AQ3897" s="12">
        <f t="shared" si="979"/>
        <v>0</v>
      </c>
      <c r="AR3897" s="20">
        <f t="shared" si="980"/>
        <v>0</v>
      </c>
      <c r="AS3897" s="20">
        <f t="shared" si="981"/>
        <v>0</v>
      </c>
    </row>
    <row r="3898" spans="1:45">
      <c r="A3898"/>
      <c r="B3898"/>
      <c r="C3898"/>
      <c r="D3898"/>
      <c r="E3898"/>
      <c r="F3898"/>
      <c r="G3898"/>
      <c r="H3898"/>
      <c r="I3898"/>
      <c r="J3898"/>
      <c r="K3898"/>
      <c r="L3898"/>
      <c r="M3898" s="8" t="str">
        <f>IF(ISERROR( VLOOKUP(AD3898,'[1]采购入库货量(公司仓库)'!$A:$I,9,FALSE)),"", VLOOKUP(AD3898,'[1]采购入库货量(公司仓库)'!$A:$I,9,FALSE))</f>
        <v/>
      </c>
      <c r="N3898" s="8" t="str">
        <f>IF(ISERROR( VLOOKUP(AD3898,[1]批发上市日期!$A:$F,6,FALSE)),"",  VLOOKUP(AD3898,[1]批发上市日期!$A:$F,6,FALSE))</f>
        <v/>
      </c>
      <c r="O3898" s="48">
        <f>IF(ISERROR(VLOOKUP(E3898&amp;G3898,'[1]采购入库货量(公司仓库)'!$A:$I,7,FALSE)),0,VLOOKUP(E3898&amp;G3898,'[1]采购入库货量(公司仓库)'!$A:$I,7,FALSE))</f>
        <v>0</v>
      </c>
      <c r="P3898" s="12">
        <f t="shared" si="966"/>
        <v>0</v>
      </c>
      <c r="Q3898" s="14">
        <f>IF(ISERROR(VLOOKUP(E3898&amp;G3898,'[1]采购入库货量(公司仓库)'!$A:$I,8,FALSE)),0,VLOOKUP(E3898&amp;G3898,'[1]采购入库货量(公司仓库)'!$A:$I,8,FALSE))</f>
        <v>0</v>
      </c>
      <c r="R3898" s="12">
        <f t="shared" si="967"/>
        <v>0</v>
      </c>
      <c r="S3898">
        <f>SUMIF([1]库存总量!$H:$H,E3898&amp;G3898,[1]库存总量!$G:$G)</f>
        <v>0</v>
      </c>
      <c r="T3898" s="12">
        <f t="shared" si="968"/>
        <v>0</v>
      </c>
      <c r="U3898">
        <f>SUMIFS([1]库存总量!$G:$G,[1]库存总量!$H:$H,E3898&amp;G3898,[1]库存总量!$A:$A,"B")</f>
        <v>0</v>
      </c>
      <c r="V3898" s="12">
        <f t="shared" si="969"/>
        <v>0</v>
      </c>
      <c r="W3898">
        <f>SUMIFS([1]库存总量!$G:$G,[1]库存总量!$H:$H,E3898&amp;G3898,[1]库存总量!$A:$A,"K")</f>
        <v>0</v>
      </c>
      <c r="X3898" s="12">
        <f t="shared" si="970"/>
        <v>0</v>
      </c>
      <c r="Y3898">
        <f t="shared" si="971"/>
        <v>0</v>
      </c>
      <c r="Z3898" s="12">
        <f t="shared" si="972"/>
        <v>0</v>
      </c>
      <c r="AA3898">
        <f>(IF(ISERROR((IF(ISERROR(VLOOKUP(E3898&amp;G3898,'[1]采购入库货量(公司仓库)'!$A:$H,7,FALSE)),0,VLOOKUP(E3898&amp;G3898,'[1]采购入库货量(公司仓库)'!$A:$H,7,FALSE)))*L3898-(IF(ISERROR(VLOOKUP(E3898&amp;G3898,'[1]采购入库货量(公司仓库)'!$A:$H,8,FALSE)),0,VLOOKUP(E3898&amp;G3898,'[1]采购入库货量(公司仓库)'!$A:$H,8,FALSE)))),0,(IF(ISERROR(VLOOKUP(E3898&amp;G3898,'[1]采购入库货量(公司仓库)'!$A:$H,7,FALSE)),0,VLOOKUP(E3898&amp;G3898,'[1]采购入库货量(公司仓库)'!$A:$H,7,FALSE)))*L3898-(IF(ISERROR(VLOOKUP(E3898&amp;G3898,'[1]采购入库货量(公司仓库)'!$A:$H,8,FALSE)),0,VLOOKUP(E3898&amp;G3898,'[1]采购入库货量(公司仓库)'!$A:$H,8,FALSE)))))</f>
        <v>0</v>
      </c>
      <c r="AB3898">
        <f>SUMIF([1]销售数据!$B:$B,E3898&amp;G3898,[1]销售数据!$G:$G)</f>
        <v>0</v>
      </c>
      <c r="AC3898" s="12">
        <f t="shared" si="973"/>
        <v>0</v>
      </c>
      <c r="AD3898" t="str">
        <f t="shared" si="974"/>
        <v/>
      </c>
      <c r="AE3898">
        <f>SUMIF([1]销售数据!$B:$B,AD3898,[1]销售数据!$L:$L)</f>
        <v>0</v>
      </c>
      <c r="AF3898">
        <f>SUMIF([1]销售数据!$B:$B,AD3898,[1]销售数据!$K:$K)</f>
        <v>0</v>
      </c>
      <c r="AG3898">
        <f>SUMIF([1]销售数据!$B:$B,AD3898,[1]销售数据!$J:$J)</f>
        <v>0</v>
      </c>
      <c r="AH3898">
        <f>SUMIF([1]销售数据!$B:$B,AD3898,[1]销售数据!$I:$I)</f>
        <v>0</v>
      </c>
      <c r="AI3898">
        <f>SUMIF([1]销售数据!$B:$B,AD3898,[1]销售数据!$H:$H)</f>
        <v>0</v>
      </c>
      <c r="AJ3898" s="20">
        <f t="shared" si="975"/>
        <v>0</v>
      </c>
      <c r="AK3898">
        <f>SUMIF([1]发货店铺数!$B:$B,AD3898,[1]发货店铺数!$G:$G)</f>
        <v>0</v>
      </c>
      <c r="AL3898">
        <f>SUMIF([1]销售店铺数!$B:$B,AD3898,[1]销售店铺数!$G:$G)</f>
        <v>0</v>
      </c>
      <c r="AM3898">
        <f>SUMIF([1]销售店铺数!$B:$B,AD3898,[1]销售店铺数!$G:$G)</f>
        <v>0</v>
      </c>
      <c r="AN3898" s="20">
        <f t="shared" si="976"/>
        <v>0</v>
      </c>
      <c r="AO3898" s="20">
        <f t="shared" si="977"/>
        <v>0</v>
      </c>
      <c r="AP3898" s="20">
        <f t="shared" si="978"/>
        <v>0</v>
      </c>
      <c r="AQ3898" s="12">
        <f t="shared" si="979"/>
        <v>0</v>
      </c>
      <c r="AR3898" s="20">
        <f t="shared" si="980"/>
        <v>0</v>
      </c>
      <c r="AS3898" s="20">
        <f t="shared" si="981"/>
        <v>0</v>
      </c>
    </row>
    <row r="3899" spans="1:45">
      <c r="A3899"/>
      <c r="B3899"/>
      <c r="C3899"/>
      <c r="D3899"/>
      <c r="E3899"/>
      <c r="F3899"/>
      <c r="G3899"/>
      <c r="H3899"/>
      <c r="I3899"/>
      <c r="J3899"/>
      <c r="K3899"/>
      <c r="L3899"/>
      <c r="M3899" s="8" t="str">
        <f>IF(ISERROR( VLOOKUP(AD3899,'[1]采购入库货量(公司仓库)'!$A:$I,9,FALSE)),"", VLOOKUP(AD3899,'[1]采购入库货量(公司仓库)'!$A:$I,9,FALSE))</f>
        <v/>
      </c>
      <c r="N3899" s="8" t="str">
        <f>IF(ISERROR( VLOOKUP(AD3899,[1]批发上市日期!$A:$F,6,FALSE)),"",  VLOOKUP(AD3899,[1]批发上市日期!$A:$F,6,FALSE))</f>
        <v/>
      </c>
      <c r="O3899" s="48">
        <f>IF(ISERROR(VLOOKUP(E3899&amp;G3899,'[1]采购入库货量(公司仓库)'!$A:$I,7,FALSE)),0,VLOOKUP(E3899&amp;G3899,'[1]采购入库货量(公司仓库)'!$A:$I,7,FALSE))</f>
        <v>0</v>
      </c>
      <c r="P3899" s="12">
        <f t="shared" si="966"/>
        <v>0</v>
      </c>
      <c r="Q3899" s="14">
        <f>IF(ISERROR(VLOOKUP(E3899&amp;G3899,'[1]采购入库货量(公司仓库)'!$A:$I,8,FALSE)),0,VLOOKUP(E3899&amp;G3899,'[1]采购入库货量(公司仓库)'!$A:$I,8,FALSE))</f>
        <v>0</v>
      </c>
      <c r="R3899" s="12">
        <f t="shared" si="967"/>
        <v>0</v>
      </c>
      <c r="S3899">
        <f>SUMIF([1]库存总量!$H:$H,E3899&amp;G3899,[1]库存总量!$G:$G)</f>
        <v>0</v>
      </c>
      <c r="T3899" s="12">
        <f t="shared" si="968"/>
        <v>0</v>
      </c>
      <c r="U3899">
        <f>SUMIFS([1]库存总量!$G:$G,[1]库存总量!$H:$H,E3899&amp;G3899,[1]库存总量!$A:$A,"B")</f>
        <v>0</v>
      </c>
      <c r="V3899" s="12">
        <f t="shared" si="969"/>
        <v>0</v>
      </c>
      <c r="W3899">
        <f>SUMIFS([1]库存总量!$G:$G,[1]库存总量!$H:$H,E3899&amp;G3899,[1]库存总量!$A:$A,"K")</f>
        <v>0</v>
      </c>
      <c r="X3899" s="12">
        <f t="shared" si="970"/>
        <v>0</v>
      </c>
      <c r="Y3899">
        <f t="shared" si="971"/>
        <v>0</v>
      </c>
      <c r="Z3899" s="12">
        <f t="shared" si="972"/>
        <v>0</v>
      </c>
      <c r="AA3899">
        <f>(IF(ISERROR((IF(ISERROR(VLOOKUP(E3899&amp;G3899,'[1]采购入库货量(公司仓库)'!$A:$H,7,FALSE)),0,VLOOKUP(E3899&amp;G3899,'[1]采购入库货量(公司仓库)'!$A:$H,7,FALSE)))*L3899-(IF(ISERROR(VLOOKUP(E3899&amp;G3899,'[1]采购入库货量(公司仓库)'!$A:$H,8,FALSE)),0,VLOOKUP(E3899&amp;G3899,'[1]采购入库货量(公司仓库)'!$A:$H,8,FALSE)))),0,(IF(ISERROR(VLOOKUP(E3899&amp;G3899,'[1]采购入库货量(公司仓库)'!$A:$H,7,FALSE)),0,VLOOKUP(E3899&amp;G3899,'[1]采购入库货量(公司仓库)'!$A:$H,7,FALSE)))*L3899-(IF(ISERROR(VLOOKUP(E3899&amp;G3899,'[1]采购入库货量(公司仓库)'!$A:$H,8,FALSE)),0,VLOOKUP(E3899&amp;G3899,'[1]采购入库货量(公司仓库)'!$A:$H,8,FALSE)))))</f>
        <v>0</v>
      </c>
      <c r="AB3899">
        <f>SUMIF([1]销售数据!$B:$B,E3899&amp;G3899,[1]销售数据!$G:$G)</f>
        <v>0</v>
      </c>
      <c r="AC3899" s="12">
        <f t="shared" si="973"/>
        <v>0</v>
      </c>
      <c r="AD3899" t="str">
        <f t="shared" si="974"/>
        <v/>
      </c>
      <c r="AE3899">
        <f>SUMIF([1]销售数据!$B:$B,AD3899,[1]销售数据!$L:$L)</f>
        <v>0</v>
      </c>
      <c r="AF3899">
        <f>SUMIF([1]销售数据!$B:$B,AD3899,[1]销售数据!$K:$K)</f>
        <v>0</v>
      </c>
      <c r="AG3899">
        <f>SUMIF([1]销售数据!$B:$B,AD3899,[1]销售数据!$J:$J)</f>
        <v>0</v>
      </c>
      <c r="AH3899">
        <f>SUMIF([1]销售数据!$B:$B,AD3899,[1]销售数据!$I:$I)</f>
        <v>0</v>
      </c>
      <c r="AI3899">
        <f>SUMIF([1]销售数据!$B:$B,AD3899,[1]销售数据!$H:$H)</f>
        <v>0</v>
      </c>
      <c r="AJ3899" s="20">
        <f t="shared" si="975"/>
        <v>0</v>
      </c>
      <c r="AK3899">
        <f>SUMIF([1]发货店铺数!$B:$B,AD3899,[1]发货店铺数!$G:$G)</f>
        <v>0</v>
      </c>
      <c r="AL3899">
        <f>SUMIF([1]销售店铺数!$B:$B,AD3899,[1]销售店铺数!$G:$G)</f>
        <v>0</v>
      </c>
      <c r="AM3899">
        <f>SUMIF([1]销售店铺数!$B:$B,AD3899,[1]销售店铺数!$G:$G)</f>
        <v>0</v>
      </c>
      <c r="AN3899" s="20">
        <f t="shared" si="976"/>
        <v>0</v>
      </c>
      <c r="AO3899" s="20">
        <f t="shared" si="977"/>
        <v>0</v>
      </c>
      <c r="AP3899" s="20">
        <f t="shared" si="978"/>
        <v>0</v>
      </c>
      <c r="AQ3899" s="12">
        <f t="shared" si="979"/>
        <v>0</v>
      </c>
      <c r="AR3899" s="20">
        <f t="shared" si="980"/>
        <v>0</v>
      </c>
      <c r="AS3899" s="20">
        <f t="shared" si="981"/>
        <v>0</v>
      </c>
    </row>
    <row r="3900" spans="1:45">
      <c r="A3900"/>
      <c r="B3900"/>
      <c r="C3900"/>
      <c r="D3900"/>
      <c r="E3900"/>
      <c r="F3900"/>
      <c r="G3900"/>
      <c r="H3900"/>
      <c r="I3900"/>
      <c r="J3900"/>
      <c r="K3900"/>
      <c r="L3900"/>
      <c r="M3900" s="8" t="str">
        <f>IF(ISERROR( VLOOKUP(AD3900,'[1]采购入库货量(公司仓库)'!$A:$I,9,FALSE)),"", VLOOKUP(AD3900,'[1]采购入库货量(公司仓库)'!$A:$I,9,FALSE))</f>
        <v/>
      </c>
      <c r="N3900" s="8" t="str">
        <f>IF(ISERROR( VLOOKUP(AD3900,[1]批发上市日期!$A:$F,6,FALSE)),"",  VLOOKUP(AD3900,[1]批发上市日期!$A:$F,6,FALSE))</f>
        <v/>
      </c>
      <c r="O3900" s="48">
        <f>IF(ISERROR(VLOOKUP(E3900&amp;G3900,'[1]采购入库货量(公司仓库)'!$A:$I,7,FALSE)),0,VLOOKUP(E3900&amp;G3900,'[1]采购入库货量(公司仓库)'!$A:$I,7,FALSE))</f>
        <v>0</v>
      </c>
      <c r="P3900" s="12">
        <f t="shared" si="966"/>
        <v>0</v>
      </c>
      <c r="Q3900" s="14">
        <f>IF(ISERROR(VLOOKUP(E3900&amp;G3900,'[1]采购入库货量(公司仓库)'!$A:$I,8,FALSE)),0,VLOOKUP(E3900&amp;G3900,'[1]采购入库货量(公司仓库)'!$A:$I,8,FALSE))</f>
        <v>0</v>
      </c>
      <c r="R3900" s="12">
        <f t="shared" si="967"/>
        <v>0</v>
      </c>
      <c r="S3900">
        <f>SUMIF([1]库存总量!$H:$H,E3900&amp;G3900,[1]库存总量!$G:$G)</f>
        <v>0</v>
      </c>
      <c r="T3900" s="12">
        <f t="shared" si="968"/>
        <v>0</v>
      </c>
      <c r="U3900">
        <f>SUMIFS([1]库存总量!$G:$G,[1]库存总量!$H:$H,E3900&amp;G3900,[1]库存总量!$A:$A,"B")</f>
        <v>0</v>
      </c>
      <c r="V3900" s="12">
        <f t="shared" si="969"/>
        <v>0</v>
      </c>
      <c r="W3900">
        <f>SUMIFS([1]库存总量!$G:$G,[1]库存总量!$H:$H,E3900&amp;G3900,[1]库存总量!$A:$A,"K")</f>
        <v>0</v>
      </c>
      <c r="X3900" s="12">
        <f t="shared" si="970"/>
        <v>0</v>
      </c>
      <c r="Y3900">
        <f t="shared" si="971"/>
        <v>0</v>
      </c>
      <c r="Z3900" s="12">
        <f t="shared" si="972"/>
        <v>0</v>
      </c>
      <c r="AA3900">
        <f>(IF(ISERROR((IF(ISERROR(VLOOKUP(E3900&amp;G3900,'[1]采购入库货量(公司仓库)'!$A:$H,7,FALSE)),0,VLOOKUP(E3900&amp;G3900,'[1]采购入库货量(公司仓库)'!$A:$H,7,FALSE)))*L3900-(IF(ISERROR(VLOOKUP(E3900&amp;G3900,'[1]采购入库货量(公司仓库)'!$A:$H,8,FALSE)),0,VLOOKUP(E3900&amp;G3900,'[1]采购入库货量(公司仓库)'!$A:$H,8,FALSE)))),0,(IF(ISERROR(VLOOKUP(E3900&amp;G3900,'[1]采购入库货量(公司仓库)'!$A:$H,7,FALSE)),0,VLOOKUP(E3900&amp;G3900,'[1]采购入库货量(公司仓库)'!$A:$H,7,FALSE)))*L3900-(IF(ISERROR(VLOOKUP(E3900&amp;G3900,'[1]采购入库货量(公司仓库)'!$A:$H,8,FALSE)),0,VLOOKUP(E3900&amp;G3900,'[1]采购入库货量(公司仓库)'!$A:$H,8,FALSE)))))</f>
        <v>0</v>
      </c>
      <c r="AB3900">
        <f>SUMIF([1]销售数据!$B:$B,E3900&amp;G3900,[1]销售数据!$G:$G)</f>
        <v>0</v>
      </c>
      <c r="AC3900" s="12">
        <f t="shared" si="973"/>
        <v>0</v>
      </c>
      <c r="AD3900" t="str">
        <f t="shared" si="974"/>
        <v/>
      </c>
      <c r="AE3900">
        <f>SUMIF([1]销售数据!$B:$B,AD3900,[1]销售数据!$L:$L)</f>
        <v>0</v>
      </c>
      <c r="AF3900">
        <f>SUMIF([1]销售数据!$B:$B,AD3900,[1]销售数据!$K:$K)</f>
        <v>0</v>
      </c>
      <c r="AG3900">
        <f>SUMIF([1]销售数据!$B:$B,AD3900,[1]销售数据!$J:$J)</f>
        <v>0</v>
      </c>
      <c r="AH3900">
        <f>SUMIF([1]销售数据!$B:$B,AD3900,[1]销售数据!$I:$I)</f>
        <v>0</v>
      </c>
      <c r="AI3900">
        <f>SUMIF([1]销售数据!$B:$B,AD3900,[1]销售数据!$H:$H)</f>
        <v>0</v>
      </c>
      <c r="AJ3900" s="20">
        <f t="shared" si="975"/>
        <v>0</v>
      </c>
      <c r="AK3900">
        <f>SUMIF([1]发货店铺数!$B:$B,AD3900,[1]发货店铺数!$G:$G)</f>
        <v>0</v>
      </c>
      <c r="AL3900">
        <f>SUMIF([1]销售店铺数!$B:$B,AD3900,[1]销售店铺数!$G:$G)</f>
        <v>0</v>
      </c>
      <c r="AM3900">
        <f>SUMIF([1]销售店铺数!$B:$B,AD3900,[1]销售店铺数!$G:$G)</f>
        <v>0</v>
      </c>
      <c r="AN3900" s="20">
        <f t="shared" si="976"/>
        <v>0</v>
      </c>
      <c r="AO3900" s="20">
        <f t="shared" si="977"/>
        <v>0</v>
      </c>
      <c r="AP3900" s="20">
        <f t="shared" si="978"/>
        <v>0</v>
      </c>
      <c r="AQ3900" s="12">
        <f t="shared" si="979"/>
        <v>0</v>
      </c>
      <c r="AR3900" s="20">
        <f t="shared" si="980"/>
        <v>0</v>
      </c>
      <c r="AS3900" s="20">
        <f t="shared" si="981"/>
        <v>0</v>
      </c>
    </row>
    <row r="3901" spans="1:45">
      <c r="A3901"/>
      <c r="B3901"/>
      <c r="C3901"/>
      <c r="D3901"/>
      <c r="E3901"/>
      <c r="F3901"/>
      <c r="G3901"/>
      <c r="H3901"/>
      <c r="I3901"/>
      <c r="J3901"/>
      <c r="K3901"/>
      <c r="L3901"/>
      <c r="M3901" s="8" t="str">
        <f>IF(ISERROR( VLOOKUP(AD3901,'[1]采购入库货量(公司仓库)'!$A:$I,9,FALSE)),"", VLOOKUP(AD3901,'[1]采购入库货量(公司仓库)'!$A:$I,9,FALSE))</f>
        <v/>
      </c>
      <c r="N3901" s="8" t="str">
        <f>IF(ISERROR( VLOOKUP(AD3901,[1]批发上市日期!$A:$F,6,FALSE)),"",  VLOOKUP(AD3901,[1]批发上市日期!$A:$F,6,FALSE))</f>
        <v/>
      </c>
      <c r="O3901" s="48">
        <f>IF(ISERROR(VLOOKUP(E3901&amp;G3901,'[1]采购入库货量(公司仓库)'!$A:$I,7,FALSE)),0,VLOOKUP(E3901&amp;G3901,'[1]采购入库货量(公司仓库)'!$A:$I,7,FALSE))</f>
        <v>0</v>
      </c>
      <c r="P3901" s="12">
        <f t="shared" si="966"/>
        <v>0</v>
      </c>
      <c r="Q3901" s="14">
        <f>IF(ISERROR(VLOOKUP(E3901&amp;G3901,'[1]采购入库货量(公司仓库)'!$A:$I,8,FALSE)),0,VLOOKUP(E3901&amp;G3901,'[1]采购入库货量(公司仓库)'!$A:$I,8,FALSE))</f>
        <v>0</v>
      </c>
      <c r="R3901" s="12">
        <f t="shared" si="967"/>
        <v>0</v>
      </c>
      <c r="S3901">
        <f>SUMIF([1]库存总量!$H:$H,E3901&amp;G3901,[1]库存总量!$G:$G)</f>
        <v>0</v>
      </c>
      <c r="T3901" s="12">
        <f t="shared" si="968"/>
        <v>0</v>
      </c>
      <c r="U3901">
        <f>SUMIFS([1]库存总量!$G:$G,[1]库存总量!$H:$H,E3901&amp;G3901,[1]库存总量!$A:$A,"B")</f>
        <v>0</v>
      </c>
      <c r="V3901" s="12">
        <f t="shared" si="969"/>
        <v>0</v>
      </c>
      <c r="W3901">
        <f>SUMIFS([1]库存总量!$G:$G,[1]库存总量!$H:$H,E3901&amp;G3901,[1]库存总量!$A:$A,"K")</f>
        <v>0</v>
      </c>
      <c r="X3901" s="12">
        <f t="shared" si="970"/>
        <v>0</v>
      </c>
      <c r="Y3901">
        <f t="shared" si="971"/>
        <v>0</v>
      </c>
      <c r="Z3901" s="12">
        <f t="shared" si="972"/>
        <v>0</v>
      </c>
      <c r="AA3901">
        <f>(IF(ISERROR((IF(ISERROR(VLOOKUP(E3901&amp;G3901,'[1]采购入库货量(公司仓库)'!$A:$H,7,FALSE)),0,VLOOKUP(E3901&amp;G3901,'[1]采购入库货量(公司仓库)'!$A:$H,7,FALSE)))*L3901-(IF(ISERROR(VLOOKUP(E3901&amp;G3901,'[1]采购入库货量(公司仓库)'!$A:$H,8,FALSE)),0,VLOOKUP(E3901&amp;G3901,'[1]采购入库货量(公司仓库)'!$A:$H,8,FALSE)))),0,(IF(ISERROR(VLOOKUP(E3901&amp;G3901,'[1]采购入库货量(公司仓库)'!$A:$H,7,FALSE)),0,VLOOKUP(E3901&amp;G3901,'[1]采购入库货量(公司仓库)'!$A:$H,7,FALSE)))*L3901-(IF(ISERROR(VLOOKUP(E3901&amp;G3901,'[1]采购入库货量(公司仓库)'!$A:$H,8,FALSE)),0,VLOOKUP(E3901&amp;G3901,'[1]采购入库货量(公司仓库)'!$A:$H,8,FALSE)))))</f>
        <v>0</v>
      </c>
      <c r="AB3901">
        <f>SUMIF([1]销售数据!$B:$B,E3901&amp;G3901,[1]销售数据!$G:$G)</f>
        <v>0</v>
      </c>
      <c r="AC3901" s="12">
        <f t="shared" si="973"/>
        <v>0</v>
      </c>
      <c r="AD3901" t="str">
        <f t="shared" si="974"/>
        <v/>
      </c>
      <c r="AE3901">
        <f>SUMIF([1]销售数据!$B:$B,AD3901,[1]销售数据!$L:$L)</f>
        <v>0</v>
      </c>
      <c r="AF3901">
        <f>SUMIF([1]销售数据!$B:$B,AD3901,[1]销售数据!$K:$K)</f>
        <v>0</v>
      </c>
      <c r="AG3901">
        <f>SUMIF([1]销售数据!$B:$B,AD3901,[1]销售数据!$J:$J)</f>
        <v>0</v>
      </c>
      <c r="AH3901">
        <f>SUMIF([1]销售数据!$B:$B,AD3901,[1]销售数据!$I:$I)</f>
        <v>0</v>
      </c>
      <c r="AI3901">
        <f>SUMIF([1]销售数据!$B:$B,AD3901,[1]销售数据!$H:$H)</f>
        <v>0</v>
      </c>
      <c r="AJ3901" s="20">
        <f t="shared" si="975"/>
        <v>0</v>
      </c>
      <c r="AK3901">
        <f>SUMIF([1]发货店铺数!$B:$B,AD3901,[1]发货店铺数!$G:$G)</f>
        <v>0</v>
      </c>
      <c r="AL3901">
        <f>SUMIF([1]销售店铺数!$B:$B,AD3901,[1]销售店铺数!$G:$G)</f>
        <v>0</v>
      </c>
      <c r="AM3901">
        <f>SUMIF([1]销售店铺数!$B:$B,AD3901,[1]销售店铺数!$G:$G)</f>
        <v>0</v>
      </c>
      <c r="AN3901" s="20">
        <f t="shared" si="976"/>
        <v>0</v>
      </c>
      <c r="AO3901" s="20">
        <f t="shared" si="977"/>
        <v>0</v>
      </c>
      <c r="AP3901" s="20">
        <f t="shared" si="978"/>
        <v>0</v>
      </c>
      <c r="AQ3901" s="12">
        <f t="shared" si="979"/>
        <v>0</v>
      </c>
      <c r="AR3901" s="20">
        <f t="shared" si="980"/>
        <v>0</v>
      </c>
      <c r="AS3901" s="20">
        <f t="shared" si="981"/>
        <v>0</v>
      </c>
    </row>
    <row r="3902" spans="1:45">
      <c r="A3902"/>
      <c r="B3902"/>
      <c r="C3902"/>
      <c r="D3902"/>
      <c r="E3902"/>
      <c r="F3902"/>
      <c r="G3902"/>
      <c r="H3902"/>
      <c r="I3902"/>
      <c r="J3902"/>
      <c r="K3902"/>
      <c r="L3902"/>
      <c r="M3902" s="8" t="str">
        <f>IF(ISERROR( VLOOKUP(AD3902,'[1]采购入库货量(公司仓库)'!$A:$I,9,FALSE)),"", VLOOKUP(AD3902,'[1]采购入库货量(公司仓库)'!$A:$I,9,FALSE))</f>
        <v/>
      </c>
      <c r="N3902" s="8" t="str">
        <f>IF(ISERROR( VLOOKUP(AD3902,[1]批发上市日期!$A:$F,6,FALSE)),"",  VLOOKUP(AD3902,[1]批发上市日期!$A:$F,6,FALSE))</f>
        <v/>
      </c>
      <c r="O3902" s="48">
        <f>IF(ISERROR(VLOOKUP(E3902&amp;G3902,'[1]采购入库货量(公司仓库)'!$A:$I,7,FALSE)),0,VLOOKUP(E3902&amp;G3902,'[1]采购入库货量(公司仓库)'!$A:$I,7,FALSE))</f>
        <v>0</v>
      </c>
      <c r="P3902" s="12">
        <f t="shared" si="966"/>
        <v>0</v>
      </c>
      <c r="Q3902" s="14">
        <f>IF(ISERROR(VLOOKUP(E3902&amp;G3902,'[1]采购入库货量(公司仓库)'!$A:$I,8,FALSE)),0,VLOOKUP(E3902&amp;G3902,'[1]采购入库货量(公司仓库)'!$A:$I,8,FALSE))</f>
        <v>0</v>
      </c>
      <c r="R3902" s="12">
        <f t="shared" si="967"/>
        <v>0</v>
      </c>
      <c r="S3902">
        <f>SUMIF([1]库存总量!$H:$H,E3902&amp;G3902,[1]库存总量!$G:$G)</f>
        <v>0</v>
      </c>
      <c r="T3902" s="12">
        <f t="shared" si="968"/>
        <v>0</v>
      </c>
      <c r="U3902">
        <f>SUMIFS([1]库存总量!$G:$G,[1]库存总量!$H:$H,E3902&amp;G3902,[1]库存总量!$A:$A,"B")</f>
        <v>0</v>
      </c>
      <c r="V3902" s="12">
        <f t="shared" si="969"/>
        <v>0</v>
      </c>
      <c r="W3902">
        <f>SUMIFS([1]库存总量!$G:$G,[1]库存总量!$H:$H,E3902&amp;G3902,[1]库存总量!$A:$A,"K")</f>
        <v>0</v>
      </c>
      <c r="X3902" s="12">
        <f t="shared" si="970"/>
        <v>0</v>
      </c>
      <c r="Y3902">
        <f t="shared" si="971"/>
        <v>0</v>
      </c>
      <c r="Z3902" s="12">
        <f t="shared" si="972"/>
        <v>0</v>
      </c>
      <c r="AA3902">
        <f>(IF(ISERROR((IF(ISERROR(VLOOKUP(E3902&amp;G3902,'[1]采购入库货量(公司仓库)'!$A:$H,7,FALSE)),0,VLOOKUP(E3902&amp;G3902,'[1]采购入库货量(公司仓库)'!$A:$H,7,FALSE)))*L3902-(IF(ISERROR(VLOOKUP(E3902&amp;G3902,'[1]采购入库货量(公司仓库)'!$A:$H,8,FALSE)),0,VLOOKUP(E3902&amp;G3902,'[1]采购入库货量(公司仓库)'!$A:$H,8,FALSE)))),0,(IF(ISERROR(VLOOKUP(E3902&amp;G3902,'[1]采购入库货量(公司仓库)'!$A:$H,7,FALSE)),0,VLOOKUP(E3902&amp;G3902,'[1]采购入库货量(公司仓库)'!$A:$H,7,FALSE)))*L3902-(IF(ISERROR(VLOOKUP(E3902&amp;G3902,'[1]采购入库货量(公司仓库)'!$A:$H,8,FALSE)),0,VLOOKUP(E3902&amp;G3902,'[1]采购入库货量(公司仓库)'!$A:$H,8,FALSE)))))</f>
        <v>0</v>
      </c>
      <c r="AB3902">
        <f>SUMIF([1]销售数据!$B:$B,E3902&amp;G3902,[1]销售数据!$G:$G)</f>
        <v>0</v>
      </c>
      <c r="AC3902" s="12">
        <f t="shared" si="973"/>
        <v>0</v>
      </c>
      <c r="AD3902" t="str">
        <f t="shared" si="974"/>
        <v/>
      </c>
      <c r="AE3902">
        <f>SUMIF([1]销售数据!$B:$B,AD3902,[1]销售数据!$L:$L)</f>
        <v>0</v>
      </c>
      <c r="AF3902">
        <f>SUMIF([1]销售数据!$B:$B,AD3902,[1]销售数据!$K:$K)</f>
        <v>0</v>
      </c>
      <c r="AG3902">
        <f>SUMIF([1]销售数据!$B:$B,AD3902,[1]销售数据!$J:$J)</f>
        <v>0</v>
      </c>
      <c r="AH3902">
        <f>SUMIF([1]销售数据!$B:$B,AD3902,[1]销售数据!$I:$I)</f>
        <v>0</v>
      </c>
      <c r="AI3902">
        <f>SUMIF([1]销售数据!$B:$B,AD3902,[1]销售数据!$H:$H)</f>
        <v>0</v>
      </c>
      <c r="AJ3902" s="20">
        <f t="shared" si="975"/>
        <v>0</v>
      </c>
      <c r="AK3902">
        <f>SUMIF([1]发货店铺数!$B:$B,AD3902,[1]发货店铺数!$G:$G)</f>
        <v>0</v>
      </c>
      <c r="AL3902">
        <f>SUMIF([1]销售店铺数!$B:$B,AD3902,[1]销售店铺数!$G:$G)</f>
        <v>0</v>
      </c>
      <c r="AM3902">
        <f>SUMIF([1]销售店铺数!$B:$B,AD3902,[1]销售店铺数!$G:$G)</f>
        <v>0</v>
      </c>
      <c r="AN3902" s="20">
        <f t="shared" si="976"/>
        <v>0</v>
      </c>
      <c r="AO3902" s="20">
        <f t="shared" si="977"/>
        <v>0</v>
      </c>
      <c r="AP3902" s="20">
        <f t="shared" si="978"/>
        <v>0</v>
      </c>
      <c r="AQ3902" s="12">
        <f t="shared" si="979"/>
        <v>0</v>
      </c>
      <c r="AR3902" s="20">
        <f t="shared" si="980"/>
        <v>0</v>
      </c>
      <c r="AS3902" s="20">
        <f t="shared" si="981"/>
        <v>0</v>
      </c>
    </row>
    <row r="3903" spans="1:45">
      <c r="A3903"/>
      <c r="B3903"/>
      <c r="C3903"/>
      <c r="D3903"/>
      <c r="E3903"/>
      <c r="F3903"/>
      <c r="G3903"/>
      <c r="H3903"/>
      <c r="I3903"/>
      <c r="J3903"/>
      <c r="K3903"/>
      <c r="L3903"/>
      <c r="M3903" s="8" t="str">
        <f>IF(ISERROR( VLOOKUP(AD3903,'[1]采购入库货量(公司仓库)'!$A:$I,9,FALSE)),"", VLOOKUP(AD3903,'[1]采购入库货量(公司仓库)'!$A:$I,9,FALSE))</f>
        <v/>
      </c>
      <c r="N3903" s="8" t="str">
        <f>IF(ISERROR( VLOOKUP(AD3903,[1]批发上市日期!$A:$F,6,FALSE)),"",  VLOOKUP(AD3903,[1]批发上市日期!$A:$F,6,FALSE))</f>
        <v/>
      </c>
      <c r="O3903" s="48">
        <f>IF(ISERROR(VLOOKUP(E3903&amp;G3903,'[1]采购入库货量(公司仓库)'!$A:$I,7,FALSE)),0,VLOOKUP(E3903&amp;G3903,'[1]采购入库货量(公司仓库)'!$A:$I,7,FALSE))</f>
        <v>0</v>
      </c>
      <c r="P3903" s="12">
        <f t="shared" si="966"/>
        <v>0</v>
      </c>
      <c r="Q3903" s="14">
        <f>IF(ISERROR(VLOOKUP(E3903&amp;G3903,'[1]采购入库货量(公司仓库)'!$A:$I,8,FALSE)),0,VLOOKUP(E3903&amp;G3903,'[1]采购入库货量(公司仓库)'!$A:$I,8,FALSE))</f>
        <v>0</v>
      </c>
      <c r="R3903" s="12">
        <f t="shared" si="967"/>
        <v>0</v>
      </c>
      <c r="S3903">
        <f>SUMIF([1]库存总量!$H:$H,E3903&amp;G3903,[1]库存总量!$G:$G)</f>
        <v>0</v>
      </c>
      <c r="T3903" s="12">
        <f t="shared" si="968"/>
        <v>0</v>
      </c>
      <c r="U3903">
        <f>SUMIFS([1]库存总量!$G:$G,[1]库存总量!$H:$H,E3903&amp;G3903,[1]库存总量!$A:$A,"B")</f>
        <v>0</v>
      </c>
      <c r="V3903" s="12">
        <f t="shared" si="969"/>
        <v>0</v>
      </c>
      <c r="W3903">
        <f>SUMIFS([1]库存总量!$G:$G,[1]库存总量!$H:$H,E3903&amp;G3903,[1]库存总量!$A:$A,"K")</f>
        <v>0</v>
      </c>
      <c r="X3903" s="12">
        <f t="shared" si="970"/>
        <v>0</v>
      </c>
      <c r="Y3903">
        <f t="shared" si="971"/>
        <v>0</v>
      </c>
      <c r="Z3903" s="12">
        <f t="shared" si="972"/>
        <v>0</v>
      </c>
      <c r="AA3903">
        <f>(IF(ISERROR((IF(ISERROR(VLOOKUP(E3903&amp;G3903,'[1]采购入库货量(公司仓库)'!$A:$H,7,FALSE)),0,VLOOKUP(E3903&amp;G3903,'[1]采购入库货量(公司仓库)'!$A:$H,7,FALSE)))*L3903-(IF(ISERROR(VLOOKUP(E3903&amp;G3903,'[1]采购入库货量(公司仓库)'!$A:$H,8,FALSE)),0,VLOOKUP(E3903&amp;G3903,'[1]采购入库货量(公司仓库)'!$A:$H,8,FALSE)))),0,(IF(ISERROR(VLOOKUP(E3903&amp;G3903,'[1]采购入库货量(公司仓库)'!$A:$H,7,FALSE)),0,VLOOKUP(E3903&amp;G3903,'[1]采购入库货量(公司仓库)'!$A:$H,7,FALSE)))*L3903-(IF(ISERROR(VLOOKUP(E3903&amp;G3903,'[1]采购入库货量(公司仓库)'!$A:$H,8,FALSE)),0,VLOOKUP(E3903&amp;G3903,'[1]采购入库货量(公司仓库)'!$A:$H,8,FALSE)))))</f>
        <v>0</v>
      </c>
      <c r="AB3903">
        <f>SUMIF([1]销售数据!$B:$B,E3903&amp;G3903,[1]销售数据!$G:$G)</f>
        <v>0</v>
      </c>
      <c r="AC3903" s="12">
        <f t="shared" si="973"/>
        <v>0</v>
      </c>
      <c r="AD3903" t="str">
        <f t="shared" si="974"/>
        <v/>
      </c>
      <c r="AE3903">
        <f>SUMIF([1]销售数据!$B:$B,AD3903,[1]销售数据!$L:$L)</f>
        <v>0</v>
      </c>
      <c r="AF3903">
        <f>SUMIF([1]销售数据!$B:$B,AD3903,[1]销售数据!$K:$K)</f>
        <v>0</v>
      </c>
      <c r="AG3903">
        <f>SUMIF([1]销售数据!$B:$B,AD3903,[1]销售数据!$J:$J)</f>
        <v>0</v>
      </c>
      <c r="AH3903">
        <f>SUMIF([1]销售数据!$B:$B,AD3903,[1]销售数据!$I:$I)</f>
        <v>0</v>
      </c>
      <c r="AI3903">
        <f>SUMIF([1]销售数据!$B:$B,AD3903,[1]销售数据!$H:$H)</f>
        <v>0</v>
      </c>
      <c r="AJ3903" s="20">
        <f t="shared" si="975"/>
        <v>0</v>
      </c>
      <c r="AK3903">
        <f>SUMIF([1]发货店铺数!$B:$B,AD3903,[1]发货店铺数!$G:$G)</f>
        <v>0</v>
      </c>
      <c r="AL3903">
        <f>SUMIF([1]销售店铺数!$B:$B,AD3903,[1]销售店铺数!$G:$G)</f>
        <v>0</v>
      </c>
      <c r="AM3903">
        <f>SUMIF([1]销售店铺数!$B:$B,AD3903,[1]销售店铺数!$G:$G)</f>
        <v>0</v>
      </c>
      <c r="AN3903" s="20">
        <f t="shared" si="976"/>
        <v>0</v>
      </c>
      <c r="AO3903" s="20">
        <f t="shared" si="977"/>
        <v>0</v>
      </c>
      <c r="AP3903" s="20">
        <f t="shared" si="978"/>
        <v>0</v>
      </c>
      <c r="AQ3903" s="12">
        <f t="shared" si="979"/>
        <v>0</v>
      </c>
      <c r="AR3903" s="20">
        <f t="shared" si="980"/>
        <v>0</v>
      </c>
      <c r="AS3903" s="20">
        <f t="shared" si="981"/>
        <v>0</v>
      </c>
    </row>
    <row r="3904" spans="1:45">
      <c r="A3904"/>
      <c r="B3904"/>
      <c r="C3904"/>
      <c r="D3904"/>
      <c r="E3904"/>
      <c r="F3904"/>
      <c r="G3904"/>
      <c r="H3904"/>
      <c r="I3904"/>
      <c r="J3904"/>
      <c r="K3904"/>
      <c r="L3904"/>
      <c r="M3904" s="8" t="str">
        <f>IF(ISERROR( VLOOKUP(AD3904,'[1]采购入库货量(公司仓库)'!$A:$I,9,FALSE)),"", VLOOKUP(AD3904,'[1]采购入库货量(公司仓库)'!$A:$I,9,FALSE))</f>
        <v/>
      </c>
      <c r="N3904" s="8" t="str">
        <f>IF(ISERROR( VLOOKUP(AD3904,[1]批发上市日期!$A:$F,6,FALSE)),"",  VLOOKUP(AD3904,[1]批发上市日期!$A:$F,6,FALSE))</f>
        <v/>
      </c>
      <c r="O3904" s="48">
        <f>IF(ISERROR(VLOOKUP(E3904&amp;G3904,'[1]采购入库货量(公司仓库)'!$A:$I,7,FALSE)),0,VLOOKUP(E3904&amp;G3904,'[1]采购入库货量(公司仓库)'!$A:$I,7,FALSE))</f>
        <v>0</v>
      </c>
      <c r="P3904" s="12">
        <f t="shared" si="966"/>
        <v>0</v>
      </c>
      <c r="Q3904" s="14">
        <f>IF(ISERROR(VLOOKUP(E3904&amp;G3904,'[1]采购入库货量(公司仓库)'!$A:$I,8,FALSE)),0,VLOOKUP(E3904&amp;G3904,'[1]采购入库货量(公司仓库)'!$A:$I,8,FALSE))</f>
        <v>0</v>
      </c>
      <c r="R3904" s="12">
        <f t="shared" si="967"/>
        <v>0</v>
      </c>
      <c r="S3904">
        <f>SUMIF([1]库存总量!$H:$H,E3904&amp;G3904,[1]库存总量!$G:$G)</f>
        <v>0</v>
      </c>
      <c r="T3904" s="12">
        <f t="shared" si="968"/>
        <v>0</v>
      </c>
      <c r="U3904">
        <f>SUMIFS([1]库存总量!$G:$G,[1]库存总量!$H:$H,E3904&amp;G3904,[1]库存总量!$A:$A,"B")</f>
        <v>0</v>
      </c>
      <c r="V3904" s="12">
        <f t="shared" si="969"/>
        <v>0</v>
      </c>
      <c r="W3904">
        <f>SUMIFS([1]库存总量!$G:$G,[1]库存总量!$H:$H,E3904&amp;G3904,[1]库存总量!$A:$A,"K")</f>
        <v>0</v>
      </c>
      <c r="X3904" s="12">
        <f t="shared" si="970"/>
        <v>0</v>
      </c>
      <c r="Y3904">
        <f t="shared" si="971"/>
        <v>0</v>
      </c>
      <c r="Z3904" s="12">
        <f t="shared" si="972"/>
        <v>0</v>
      </c>
      <c r="AA3904">
        <f>(IF(ISERROR((IF(ISERROR(VLOOKUP(E3904&amp;G3904,'[1]采购入库货量(公司仓库)'!$A:$H,7,FALSE)),0,VLOOKUP(E3904&amp;G3904,'[1]采购入库货量(公司仓库)'!$A:$H,7,FALSE)))*L3904-(IF(ISERROR(VLOOKUP(E3904&amp;G3904,'[1]采购入库货量(公司仓库)'!$A:$H,8,FALSE)),0,VLOOKUP(E3904&amp;G3904,'[1]采购入库货量(公司仓库)'!$A:$H,8,FALSE)))),0,(IF(ISERROR(VLOOKUP(E3904&amp;G3904,'[1]采购入库货量(公司仓库)'!$A:$H,7,FALSE)),0,VLOOKUP(E3904&amp;G3904,'[1]采购入库货量(公司仓库)'!$A:$H,7,FALSE)))*L3904-(IF(ISERROR(VLOOKUP(E3904&amp;G3904,'[1]采购入库货量(公司仓库)'!$A:$H,8,FALSE)),0,VLOOKUP(E3904&amp;G3904,'[1]采购入库货量(公司仓库)'!$A:$H,8,FALSE)))))</f>
        <v>0</v>
      </c>
      <c r="AB3904">
        <f>SUMIF([1]销售数据!$B:$B,E3904&amp;G3904,[1]销售数据!$G:$G)</f>
        <v>0</v>
      </c>
      <c r="AC3904" s="12">
        <f t="shared" si="973"/>
        <v>0</v>
      </c>
      <c r="AD3904" t="str">
        <f t="shared" si="974"/>
        <v/>
      </c>
      <c r="AE3904">
        <f>SUMIF([1]销售数据!$B:$B,AD3904,[1]销售数据!$L:$L)</f>
        <v>0</v>
      </c>
      <c r="AF3904">
        <f>SUMIF([1]销售数据!$B:$B,AD3904,[1]销售数据!$K:$K)</f>
        <v>0</v>
      </c>
      <c r="AG3904">
        <f>SUMIF([1]销售数据!$B:$B,AD3904,[1]销售数据!$J:$J)</f>
        <v>0</v>
      </c>
      <c r="AH3904">
        <f>SUMIF([1]销售数据!$B:$B,AD3904,[1]销售数据!$I:$I)</f>
        <v>0</v>
      </c>
      <c r="AI3904">
        <f>SUMIF([1]销售数据!$B:$B,AD3904,[1]销售数据!$H:$H)</f>
        <v>0</v>
      </c>
      <c r="AJ3904" s="20">
        <f t="shared" si="975"/>
        <v>0</v>
      </c>
      <c r="AK3904">
        <f>SUMIF([1]发货店铺数!$B:$B,AD3904,[1]发货店铺数!$G:$G)</f>
        <v>0</v>
      </c>
      <c r="AL3904">
        <f>SUMIF([1]销售店铺数!$B:$B,AD3904,[1]销售店铺数!$G:$G)</f>
        <v>0</v>
      </c>
      <c r="AM3904">
        <f>SUMIF([1]销售店铺数!$B:$B,AD3904,[1]销售店铺数!$G:$G)</f>
        <v>0</v>
      </c>
      <c r="AN3904" s="20">
        <f t="shared" si="976"/>
        <v>0</v>
      </c>
      <c r="AO3904" s="20">
        <f t="shared" si="977"/>
        <v>0</v>
      </c>
      <c r="AP3904" s="20">
        <f t="shared" si="978"/>
        <v>0</v>
      </c>
      <c r="AQ3904" s="12">
        <f t="shared" si="979"/>
        <v>0</v>
      </c>
      <c r="AR3904" s="20">
        <f t="shared" si="980"/>
        <v>0</v>
      </c>
      <c r="AS3904" s="20">
        <f t="shared" si="981"/>
        <v>0</v>
      </c>
    </row>
    <row r="3905" spans="1:45">
      <c r="A3905"/>
      <c r="B3905"/>
      <c r="C3905"/>
      <c r="D3905"/>
      <c r="E3905"/>
      <c r="F3905"/>
      <c r="G3905"/>
      <c r="H3905"/>
      <c r="I3905"/>
      <c r="J3905"/>
      <c r="K3905"/>
      <c r="L3905"/>
      <c r="M3905" s="8" t="str">
        <f>IF(ISERROR( VLOOKUP(AD3905,'[1]采购入库货量(公司仓库)'!$A:$I,9,FALSE)),"", VLOOKUP(AD3905,'[1]采购入库货量(公司仓库)'!$A:$I,9,FALSE))</f>
        <v/>
      </c>
      <c r="N3905" s="8" t="str">
        <f>IF(ISERROR( VLOOKUP(AD3905,[1]批发上市日期!$A:$F,6,FALSE)),"",  VLOOKUP(AD3905,[1]批发上市日期!$A:$F,6,FALSE))</f>
        <v/>
      </c>
      <c r="O3905" s="48">
        <f>IF(ISERROR(VLOOKUP(E3905&amp;G3905,'[1]采购入库货量(公司仓库)'!$A:$I,7,FALSE)),0,VLOOKUP(E3905&amp;G3905,'[1]采购入库货量(公司仓库)'!$A:$I,7,FALSE))</f>
        <v>0</v>
      </c>
      <c r="P3905" s="12">
        <f t="shared" si="966"/>
        <v>0</v>
      </c>
      <c r="Q3905" s="14">
        <f>IF(ISERROR(VLOOKUP(E3905&amp;G3905,'[1]采购入库货量(公司仓库)'!$A:$I,8,FALSE)),0,VLOOKUP(E3905&amp;G3905,'[1]采购入库货量(公司仓库)'!$A:$I,8,FALSE))</f>
        <v>0</v>
      </c>
      <c r="R3905" s="12">
        <f t="shared" si="967"/>
        <v>0</v>
      </c>
      <c r="S3905">
        <f>SUMIF([1]库存总量!$H:$H,E3905&amp;G3905,[1]库存总量!$G:$G)</f>
        <v>0</v>
      </c>
      <c r="T3905" s="12">
        <f t="shared" si="968"/>
        <v>0</v>
      </c>
      <c r="U3905">
        <f>SUMIFS([1]库存总量!$G:$G,[1]库存总量!$H:$H,E3905&amp;G3905,[1]库存总量!$A:$A,"B")</f>
        <v>0</v>
      </c>
      <c r="V3905" s="12">
        <f t="shared" si="969"/>
        <v>0</v>
      </c>
      <c r="W3905">
        <f>SUMIFS([1]库存总量!$G:$G,[1]库存总量!$H:$H,E3905&amp;G3905,[1]库存总量!$A:$A,"K")</f>
        <v>0</v>
      </c>
      <c r="X3905" s="12">
        <f t="shared" si="970"/>
        <v>0</v>
      </c>
      <c r="Y3905">
        <f t="shared" si="971"/>
        <v>0</v>
      </c>
      <c r="Z3905" s="12">
        <f t="shared" si="972"/>
        <v>0</v>
      </c>
      <c r="AA3905">
        <f>(IF(ISERROR((IF(ISERROR(VLOOKUP(E3905&amp;G3905,'[1]采购入库货量(公司仓库)'!$A:$H,7,FALSE)),0,VLOOKUP(E3905&amp;G3905,'[1]采购入库货量(公司仓库)'!$A:$H,7,FALSE)))*L3905-(IF(ISERROR(VLOOKUP(E3905&amp;G3905,'[1]采购入库货量(公司仓库)'!$A:$H,8,FALSE)),0,VLOOKUP(E3905&amp;G3905,'[1]采购入库货量(公司仓库)'!$A:$H,8,FALSE)))),0,(IF(ISERROR(VLOOKUP(E3905&amp;G3905,'[1]采购入库货量(公司仓库)'!$A:$H,7,FALSE)),0,VLOOKUP(E3905&amp;G3905,'[1]采购入库货量(公司仓库)'!$A:$H,7,FALSE)))*L3905-(IF(ISERROR(VLOOKUP(E3905&amp;G3905,'[1]采购入库货量(公司仓库)'!$A:$H,8,FALSE)),0,VLOOKUP(E3905&amp;G3905,'[1]采购入库货量(公司仓库)'!$A:$H,8,FALSE)))))</f>
        <v>0</v>
      </c>
      <c r="AB3905">
        <f>SUMIF([1]销售数据!$B:$B,E3905&amp;G3905,[1]销售数据!$G:$G)</f>
        <v>0</v>
      </c>
      <c r="AC3905" s="12">
        <f t="shared" si="973"/>
        <v>0</v>
      </c>
      <c r="AD3905" t="str">
        <f t="shared" si="974"/>
        <v/>
      </c>
      <c r="AE3905">
        <f>SUMIF([1]销售数据!$B:$B,AD3905,[1]销售数据!$L:$L)</f>
        <v>0</v>
      </c>
      <c r="AF3905">
        <f>SUMIF([1]销售数据!$B:$B,AD3905,[1]销售数据!$K:$K)</f>
        <v>0</v>
      </c>
      <c r="AG3905">
        <f>SUMIF([1]销售数据!$B:$B,AD3905,[1]销售数据!$J:$J)</f>
        <v>0</v>
      </c>
      <c r="AH3905">
        <f>SUMIF([1]销售数据!$B:$B,AD3905,[1]销售数据!$I:$I)</f>
        <v>0</v>
      </c>
      <c r="AI3905">
        <f>SUMIF([1]销售数据!$B:$B,AD3905,[1]销售数据!$H:$H)</f>
        <v>0</v>
      </c>
      <c r="AJ3905" s="20">
        <f t="shared" si="975"/>
        <v>0</v>
      </c>
      <c r="AK3905">
        <f>SUMIF([1]发货店铺数!$B:$B,AD3905,[1]发货店铺数!$G:$G)</f>
        <v>0</v>
      </c>
      <c r="AL3905">
        <f>SUMIF([1]销售店铺数!$B:$B,AD3905,[1]销售店铺数!$G:$G)</f>
        <v>0</v>
      </c>
      <c r="AM3905">
        <f>SUMIF([1]销售店铺数!$B:$B,AD3905,[1]销售店铺数!$G:$G)</f>
        <v>0</v>
      </c>
      <c r="AN3905" s="20">
        <f t="shared" si="976"/>
        <v>0</v>
      </c>
      <c r="AO3905" s="20">
        <f t="shared" si="977"/>
        <v>0</v>
      </c>
      <c r="AP3905" s="20">
        <f t="shared" si="978"/>
        <v>0</v>
      </c>
      <c r="AQ3905" s="12">
        <f t="shared" si="979"/>
        <v>0</v>
      </c>
      <c r="AR3905" s="20">
        <f t="shared" si="980"/>
        <v>0</v>
      </c>
      <c r="AS3905" s="20">
        <f t="shared" si="981"/>
        <v>0</v>
      </c>
    </row>
    <row r="3906" spans="1:45">
      <c r="A3906"/>
      <c r="B3906"/>
      <c r="C3906"/>
      <c r="D3906"/>
      <c r="E3906"/>
      <c r="F3906"/>
      <c r="G3906"/>
      <c r="H3906"/>
      <c r="I3906"/>
      <c r="J3906"/>
      <c r="K3906"/>
      <c r="L3906"/>
      <c r="M3906" s="8" t="str">
        <f>IF(ISERROR( VLOOKUP(AD3906,'[1]采购入库货量(公司仓库)'!$A:$I,9,FALSE)),"", VLOOKUP(AD3906,'[1]采购入库货量(公司仓库)'!$A:$I,9,FALSE))</f>
        <v/>
      </c>
      <c r="N3906" s="8" t="str">
        <f>IF(ISERROR( VLOOKUP(AD3906,[1]批发上市日期!$A:$F,6,FALSE)),"",  VLOOKUP(AD3906,[1]批发上市日期!$A:$F,6,FALSE))</f>
        <v/>
      </c>
      <c r="O3906" s="48">
        <f>IF(ISERROR(VLOOKUP(E3906&amp;G3906,'[1]采购入库货量(公司仓库)'!$A:$I,7,FALSE)),0,VLOOKUP(E3906&amp;G3906,'[1]采购入库货量(公司仓库)'!$A:$I,7,FALSE))</f>
        <v>0</v>
      </c>
      <c r="P3906" s="12">
        <f t="shared" si="966"/>
        <v>0</v>
      </c>
      <c r="Q3906" s="14">
        <f>IF(ISERROR(VLOOKUP(E3906&amp;G3906,'[1]采购入库货量(公司仓库)'!$A:$I,8,FALSE)),0,VLOOKUP(E3906&amp;G3906,'[1]采购入库货量(公司仓库)'!$A:$I,8,FALSE))</f>
        <v>0</v>
      </c>
      <c r="R3906" s="12">
        <f t="shared" si="967"/>
        <v>0</v>
      </c>
      <c r="S3906">
        <f>SUMIF([1]库存总量!$H:$H,E3906&amp;G3906,[1]库存总量!$G:$G)</f>
        <v>0</v>
      </c>
      <c r="T3906" s="12">
        <f t="shared" si="968"/>
        <v>0</v>
      </c>
      <c r="U3906">
        <f>SUMIFS([1]库存总量!$G:$G,[1]库存总量!$H:$H,E3906&amp;G3906,[1]库存总量!$A:$A,"B")</f>
        <v>0</v>
      </c>
      <c r="V3906" s="12">
        <f t="shared" si="969"/>
        <v>0</v>
      </c>
      <c r="W3906">
        <f>SUMIFS([1]库存总量!$G:$G,[1]库存总量!$H:$H,E3906&amp;G3906,[1]库存总量!$A:$A,"K")</f>
        <v>0</v>
      </c>
      <c r="X3906" s="12">
        <f t="shared" si="970"/>
        <v>0</v>
      </c>
      <c r="Y3906">
        <f t="shared" si="971"/>
        <v>0</v>
      </c>
      <c r="Z3906" s="12">
        <f t="shared" si="972"/>
        <v>0</v>
      </c>
      <c r="AA3906">
        <f>(IF(ISERROR((IF(ISERROR(VLOOKUP(E3906&amp;G3906,'[1]采购入库货量(公司仓库)'!$A:$H,7,FALSE)),0,VLOOKUP(E3906&amp;G3906,'[1]采购入库货量(公司仓库)'!$A:$H,7,FALSE)))*L3906-(IF(ISERROR(VLOOKUP(E3906&amp;G3906,'[1]采购入库货量(公司仓库)'!$A:$H,8,FALSE)),0,VLOOKUP(E3906&amp;G3906,'[1]采购入库货量(公司仓库)'!$A:$H,8,FALSE)))),0,(IF(ISERROR(VLOOKUP(E3906&amp;G3906,'[1]采购入库货量(公司仓库)'!$A:$H,7,FALSE)),0,VLOOKUP(E3906&amp;G3906,'[1]采购入库货量(公司仓库)'!$A:$H,7,FALSE)))*L3906-(IF(ISERROR(VLOOKUP(E3906&amp;G3906,'[1]采购入库货量(公司仓库)'!$A:$H,8,FALSE)),0,VLOOKUP(E3906&amp;G3906,'[1]采购入库货量(公司仓库)'!$A:$H,8,FALSE)))))</f>
        <v>0</v>
      </c>
      <c r="AB3906">
        <f>SUMIF([1]销售数据!$B:$B,E3906&amp;G3906,[1]销售数据!$G:$G)</f>
        <v>0</v>
      </c>
      <c r="AC3906" s="12">
        <f t="shared" si="973"/>
        <v>0</v>
      </c>
      <c r="AD3906" t="str">
        <f t="shared" si="974"/>
        <v/>
      </c>
      <c r="AE3906">
        <f>SUMIF([1]销售数据!$B:$B,AD3906,[1]销售数据!$L:$L)</f>
        <v>0</v>
      </c>
      <c r="AF3906">
        <f>SUMIF([1]销售数据!$B:$B,AD3906,[1]销售数据!$K:$K)</f>
        <v>0</v>
      </c>
      <c r="AG3906">
        <f>SUMIF([1]销售数据!$B:$B,AD3906,[1]销售数据!$J:$J)</f>
        <v>0</v>
      </c>
      <c r="AH3906">
        <f>SUMIF([1]销售数据!$B:$B,AD3906,[1]销售数据!$I:$I)</f>
        <v>0</v>
      </c>
      <c r="AI3906">
        <f>SUMIF([1]销售数据!$B:$B,AD3906,[1]销售数据!$H:$H)</f>
        <v>0</v>
      </c>
      <c r="AJ3906" s="20">
        <f t="shared" si="975"/>
        <v>0</v>
      </c>
      <c r="AK3906">
        <f>SUMIF([1]发货店铺数!$B:$B,AD3906,[1]发货店铺数!$G:$G)</f>
        <v>0</v>
      </c>
      <c r="AL3906">
        <f>SUMIF([1]销售店铺数!$B:$B,AD3906,[1]销售店铺数!$G:$G)</f>
        <v>0</v>
      </c>
      <c r="AM3906">
        <f>SUMIF([1]销售店铺数!$B:$B,AD3906,[1]销售店铺数!$G:$G)</f>
        <v>0</v>
      </c>
      <c r="AN3906" s="20">
        <f t="shared" si="976"/>
        <v>0</v>
      </c>
      <c r="AO3906" s="20">
        <f t="shared" si="977"/>
        <v>0</v>
      </c>
      <c r="AP3906" s="20">
        <f t="shared" si="978"/>
        <v>0</v>
      </c>
      <c r="AQ3906" s="12">
        <f t="shared" si="979"/>
        <v>0</v>
      </c>
      <c r="AR3906" s="20">
        <f t="shared" si="980"/>
        <v>0</v>
      </c>
      <c r="AS3906" s="20">
        <f t="shared" si="981"/>
        <v>0</v>
      </c>
    </row>
    <row r="3907" spans="1:45">
      <c r="A3907"/>
      <c r="B3907"/>
      <c r="C3907"/>
      <c r="D3907"/>
      <c r="E3907"/>
      <c r="F3907"/>
      <c r="G3907"/>
      <c r="H3907"/>
      <c r="I3907"/>
      <c r="J3907"/>
      <c r="K3907"/>
      <c r="L3907"/>
      <c r="M3907" s="8" t="str">
        <f>IF(ISERROR( VLOOKUP(AD3907,'[1]采购入库货量(公司仓库)'!$A:$I,9,FALSE)),"", VLOOKUP(AD3907,'[1]采购入库货量(公司仓库)'!$A:$I,9,FALSE))</f>
        <v/>
      </c>
      <c r="N3907" s="8" t="str">
        <f>IF(ISERROR( VLOOKUP(AD3907,[1]批发上市日期!$A:$F,6,FALSE)),"",  VLOOKUP(AD3907,[1]批发上市日期!$A:$F,6,FALSE))</f>
        <v/>
      </c>
      <c r="O3907" s="48">
        <f>IF(ISERROR(VLOOKUP(E3907&amp;G3907,'[1]采购入库货量(公司仓库)'!$A:$I,7,FALSE)),0,VLOOKUP(E3907&amp;G3907,'[1]采购入库货量(公司仓库)'!$A:$I,7,FALSE))</f>
        <v>0</v>
      </c>
      <c r="P3907" s="12">
        <f t="shared" si="966"/>
        <v>0</v>
      </c>
      <c r="Q3907" s="14">
        <f>IF(ISERROR(VLOOKUP(E3907&amp;G3907,'[1]采购入库货量(公司仓库)'!$A:$I,8,FALSE)),0,VLOOKUP(E3907&amp;G3907,'[1]采购入库货量(公司仓库)'!$A:$I,8,FALSE))</f>
        <v>0</v>
      </c>
      <c r="R3907" s="12">
        <f t="shared" si="967"/>
        <v>0</v>
      </c>
      <c r="S3907">
        <f>SUMIF([1]库存总量!$H:$H,E3907&amp;G3907,[1]库存总量!$G:$G)</f>
        <v>0</v>
      </c>
      <c r="T3907" s="12">
        <f t="shared" si="968"/>
        <v>0</v>
      </c>
      <c r="U3907">
        <f>SUMIFS([1]库存总量!$G:$G,[1]库存总量!$H:$H,E3907&amp;G3907,[1]库存总量!$A:$A,"B")</f>
        <v>0</v>
      </c>
      <c r="V3907" s="12">
        <f t="shared" si="969"/>
        <v>0</v>
      </c>
      <c r="W3907">
        <f>SUMIFS([1]库存总量!$G:$G,[1]库存总量!$H:$H,E3907&amp;G3907,[1]库存总量!$A:$A,"K")</f>
        <v>0</v>
      </c>
      <c r="X3907" s="12">
        <f t="shared" si="970"/>
        <v>0</v>
      </c>
      <c r="Y3907">
        <f t="shared" si="971"/>
        <v>0</v>
      </c>
      <c r="Z3907" s="12">
        <f t="shared" si="972"/>
        <v>0</v>
      </c>
      <c r="AA3907">
        <f>(IF(ISERROR((IF(ISERROR(VLOOKUP(E3907&amp;G3907,'[1]采购入库货量(公司仓库)'!$A:$H,7,FALSE)),0,VLOOKUP(E3907&amp;G3907,'[1]采购入库货量(公司仓库)'!$A:$H,7,FALSE)))*L3907-(IF(ISERROR(VLOOKUP(E3907&amp;G3907,'[1]采购入库货量(公司仓库)'!$A:$H,8,FALSE)),0,VLOOKUP(E3907&amp;G3907,'[1]采购入库货量(公司仓库)'!$A:$H,8,FALSE)))),0,(IF(ISERROR(VLOOKUP(E3907&amp;G3907,'[1]采购入库货量(公司仓库)'!$A:$H,7,FALSE)),0,VLOOKUP(E3907&amp;G3907,'[1]采购入库货量(公司仓库)'!$A:$H,7,FALSE)))*L3907-(IF(ISERROR(VLOOKUP(E3907&amp;G3907,'[1]采购入库货量(公司仓库)'!$A:$H,8,FALSE)),0,VLOOKUP(E3907&amp;G3907,'[1]采购入库货量(公司仓库)'!$A:$H,8,FALSE)))))</f>
        <v>0</v>
      </c>
      <c r="AB3907">
        <f>SUMIF([1]销售数据!$B:$B,E3907&amp;G3907,[1]销售数据!$G:$G)</f>
        <v>0</v>
      </c>
      <c r="AC3907" s="12">
        <f t="shared" si="973"/>
        <v>0</v>
      </c>
      <c r="AD3907" t="str">
        <f t="shared" si="974"/>
        <v/>
      </c>
      <c r="AE3907">
        <f>SUMIF([1]销售数据!$B:$B,AD3907,[1]销售数据!$L:$L)</f>
        <v>0</v>
      </c>
      <c r="AF3907">
        <f>SUMIF([1]销售数据!$B:$B,AD3907,[1]销售数据!$K:$K)</f>
        <v>0</v>
      </c>
      <c r="AG3907">
        <f>SUMIF([1]销售数据!$B:$B,AD3907,[1]销售数据!$J:$J)</f>
        <v>0</v>
      </c>
      <c r="AH3907">
        <f>SUMIF([1]销售数据!$B:$B,AD3907,[1]销售数据!$I:$I)</f>
        <v>0</v>
      </c>
      <c r="AI3907">
        <f>SUMIF([1]销售数据!$B:$B,AD3907,[1]销售数据!$H:$H)</f>
        <v>0</v>
      </c>
      <c r="AJ3907" s="20">
        <f t="shared" si="975"/>
        <v>0</v>
      </c>
      <c r="AK3907">
        <f>SUMIF([1]发货店铺数!$B:$B,AD3907,[1]发货店铺数!$G:$G)</f>
        <v>0</v>
      </c>
      <c r="AL3907">
        <f>SUMIF([1]销售店铺数!$B:$B,AD3907,[1]销售店铺数!$G:$G)</f>
        <v>0</v>
      </c>
      <c r="AM3907">
        <f>SUMIF([1]销售店铺数!$B:$B,AD3907,[1]销售店铺数!$G:$G)</f>
        <v>0</v>
      </c>
      <c r="AN3907" s="20">
        <f t="shared" si="976"/>
        <v>0</v>
      </c>
      <c r="AO3907" s="20">
        <f t="shared" si="977"/>
        <v>0</v>
      </c>
      <c r="AP3907" s="20">
        <f t="shared" si="978"/>
        <v>0</v>
      </c>
      <c r="AQ3907" s="12">
        <f t="shared" si="979"/>
        <v>0</v>
      </c>
      <c r="AR3907" s="20">
        <f t="shared" si="980"/>
        <v>0</v>
      </c>
      <c r="AS3907" s="20">
        <f t="shared" si="981"/>
        <v>0</v>
      </c>
    </row>
    <row r="3908" spans="1:45">
      <c r="A3908"/>
      <c r="B3908"/>
      <c r="C3908"/>
      <c r="D3908"/>
      <c r="E3908"/>
      <c r="F3908"/>
      <c r="G3908"/>
      <c r="H3908"/>
      <c r="I3908"/>
      <c r="J3908"/>
      <c r="K3908"/>
      <c r="L3908"/>
      <c r="M3908" s="8" t="str">
        <f>IF(ISERROR( VLOOKUP(AD3908,'[1]采购入库货量(公司仓库)'!$A:$I,9,FALSE)),"", VLOOKUP(AD3908,'[1]采购入库货量(公司仓库)'!$A:$I,9,FALSE))</f>
        <v/>
      </c>
      <c r="N3908" s="8" t="str">
        <f>IF(ISERROR( VLOOKUP(AD3908,[1]批发上市日期!$A:$F,6,FALSE)),"",  VLOOKUP(AD3908,[1]批发上市日期!$A:$F,6,FALSE))</f>
        <v/>
      </c>
      <c r="O3908" s="48">
        <f>IF(ISERROR(VLOOKUP(E3908&amp;G3908,'[1]采购入库货量(公司仓库)'!$A:$I,7,FALSE)),0,VLOOKUP(E3908&amp;G3908,'[1]采购入库货量(公司仓库)'!$A:$I,7,FALSE))</f>
        <v>0</v>
      </c>
      <c r="P3908" s="12">
        <f t="shared" si="966"/>
        <v>0</v>
      </c>
      <c r="Q3908" s="14">
        <f>IF(ISERROR(VLOOKUP(E3908&amp;G3908,'[1]采购入库货量(公司仓库)'!$A:$I,8,FALSE)),0,VLOOKUP(E3908&amp;G3908,'[1]采购入库货量(公司仓库)'!$A:$I,8,FALSE))</f>
        <v>0</v>
      </c>
      <c r="R3908" s="12">
        <f t="shared" si="967"/>
        <v>0</v>
      </c>
      <c r="S3908">
        <f>SUMIF([1]库存总量!$H:$H,E3908&amp;G3908,[1]库存总量!$G:$G)</f>
        <v>0</v>
      </c>
      <c r="T3908" s="12">
        <f t="shared" si="968"/>
        <v>0</v>
      </c>
      <c r="U3908">
        <f>SUMIFS([1]库存总量!$G:$G,[1]库存总量!$H:$H,E3908&amp;G3908,[1]库存总量!$A:$A,"B")</f>
        <v>0</v>
      </c>
      <c r="V3908" s="12">
        <f t="shared" si="969"/>
        <v>0</v>
      </c>
      <c r="W3908">
        <f>SUMIFS([1]库存总量!$G:$G,[1]库存总量!$H:$H,E3908&amp;G3908,[1]库存总量!$A:$A,"K")</f>
        <v>0</v>
      </c>
      <c r="X3908" s="12">
        <f t="shared" si="970"/>
        <v>0</v>
      </c>
      <c r="Y3908">
        <f t="shared" si="971"/>
        <v>0</v>
      </c>
      <c r="Z3908" s="12">
        <f t="shared" si="972"/>
        <v>0</v>
      </c>
      <c r="AA3908">
        <f>(IF(ISERROR((IF(ISERROR(VLOOKUP(E3908&amp;G3908,'[1]采购入库货量(公司仓库)'!$A:$H,7,FALSE)),0,VLOOKUP(E3908&amp;G3908,'[1]采购入库货量(公司仓库)'!$A:$H,7,FALSE)))*L3908-(IF(ISERROR(VLOOKUP(E3908&amp;G3908,'[1]采购入库货量(公司仓库)'!$A:$H,8,FALSE)),0,VLOOKUP(E3908&amp;G3908,'[1]采购入库货量(公司仓库)'!$A:$H,8,FALSE)))),0,(IF(ISERROR(VLOOKUP(E3908&amp;G3908,'[1]采购入库货量(公司仓库)'!$A:$H,7,FALSE)),0,VLOOKUP(E3908&amp;G3908,'[1]采购入库货量(公司仓库)'!$A:$H,7,FALSE)))*L3908-(IF(ISERROR(VLOOKUP(E3908&amp;G3908,'[1]采购入库货量(公司仓库)'!$A:$H,8,FALSE)),0,VLOOKUP(E3908&amp;G3908,'[1]采购入库货量(公司仓库)'!$A:$H,8,FALSE)))))</f>
        <v>0</v>
      </c>
      <c r="AB3908">
        <f>SUMIF([1]销售数据!$B:$B,E3908&amp;G3908,[1]销售数据!$G:$G)</f>
        <v>0</v>
      </c>
      <c r="AC3908" s="12">
        <f t="shared" si="973"/>
        <v>0</v>
      </c>
      <c r="AD3908" t="str">
        <f t="shared" si="974"/>
        <v/>
      </c>
      <c r="AE3908">
        <f>SUMIF([1]销售数据!$B:$B,AD3908,[1]销售数据!$L:$L)</f>
        <v>0</v>
      </c>
      <c r="AF3908">
        <f>SUMIF([1]销售数据!$B:$B,AD3908,[1]销售数据!$K:$K)</f>
        <v>0</v>
      </c>
      <c r="AG3908">
        <f>SUMIF([1]销售数据!$B:$B,AD3908,[1]销售数据!$J:$J)</f>
        <v>0</v>
      </c>
      <c r="AH3908">
        <f>SUMIF([1]销售数据!$B:$B,AD3908,[1]销售数据!$I:$I)</f>
        <v>0</v>
      </c>
      <c r="AI3908">
        <f>SUMIF([1]销售数据!$B:$B,AD3908,[1]销售数据!$H:$H)</f>
        <v>0</v>
      </c>
      <c r="AJ3908" s="20">
        <f t="shared" si="975"/>
        <v>0</v>
      </c>
      <c r="AK3908">
        <f>SUMIF([1]发货店铺数!$B:$B,AD3908,[1]发货店铺数!$G:$G)</f>
        <v>0</v>
      </c>
      <c r="AL3908">
        <f>SUMIF([1]销售店铺数!$B:$B,AD3908,[1]销售店铺数!$G:$G)</f>
        <v>0</v>
      </c>
      <c r="AM3908">
        <f>SUMIF([1]销售店铺数!$B:$B,AD3908,[1]销售店铺数!$G:$G)</f>
        <v>0</v>
      </c>
      <c r="AN3908" s="20">
        <f t="shared" si="976"/>
        <v>0</v>
      </c>
      <c r="AO3908" s="20">
        <f t="shared" si="977"/>
        <v>0</v>
      </c>
      <c r="AP3908" s="20">
        <f t="shared" si="978"/>
        <v>0</v>
      </c>
      <c r="AQ3908" s="12">
        <f t="shared" si="979"/>
        <v>0</v>
      </c>
      <c r="AR3908" s="20">
        <f t="shared" si="980"/>
        <v>0</v>
      </c>
      <c r="AS3908" s="20">
        <f t="shared" si="981"/>
        <v>0</v>
      </c>
    </row>
    <row r="3909" spans="1:45">
      <c r="A3909"/>
      <c r="B3909"/>
      <c r="C3909"/>
      <c r="D3909"/>
      <c r="E3909"/>
      <c r="F3909"/>
      <c r="G3909"/>
      <c r="H3909"/>
      <c r="I3909"/>
      <c r="J3909"/>
      <c r="K3909"/>
      <c r="L3909"/>
      <c r="M3909" s="8" t="str">
        <f>IF(ISERROR( VLOOKUP(AD3909,'[1]采购入库货量(公司仓库)'!$A:$I,9,FALSE)),"", VLOOKUP(AD3909,'[1]采购入库货量(公司仓库)'!$A:$I,9,FALSE))</f>
        <v/>
      </c>
      <c r="N3909" s="8" t="str">
        <f>IF(ISERROR( VLOOKUP(AD3909,[1]批发上市日期!$A:$F,6,FALSE)),"",  VLOOKUP(AD3909,[1]批发上市日期!$A:$F,6,FALSE))</f>
        <v/>
      </c>
      <c r="O3909" s="48">
        <f>IF(ISERROR(VLOOKUP(E3909&amp;G3909,'[1]采购入库货量(公司仓库)'!$A:$I,7,FALSE)),0,VLOOKUP(E3909&amp;G3909,'[1]采购入库货量(公司仓库)'!$A:$I,7,FALSE))</f>
        <v>0</v>
      </c>
      <c r="P3909" s="12">
        <f t="shared" ref="P3909:P3972" si="982">IF(ISERROR(I3909*O3909),0,I3909*O3909)</f>
        <v>0</v>
      </c>
      <c r="Q3909" s="14">
        <f>IF(ISERROR(VLOOKUP(E3909&amp;G3909,'[1]采购入库货量(公司仓库)'!$A:$I,8,FALSE)),0,VLOOKUP(E3909&amp;G3909,'[1]采购入库货量(公司仓库)'!$A:$I,8,FALSE))</f>
        <v>0</v>
      </c>
      <c r="R3909" s="12">
        <f t="shared" ref="R3909:R3972" si="983">IF(ISERROR(I3909*Q3909 ),0,I3909*Q3909)</f>
        <v>0</v>
      </c>
      <c r="S3909">
        <f>SUMIF([1]库存总量!$H:$H,E3909&amp;G3909,[1]库存总量!$G:$G)</f>
        <v>0</v>
      </c>
      <c r="T3909" s="12">
        <f t="shared" ref="T3909:T3972" si="984">IF(ISERROR(S3909*I3909 ),0,S3909*I3909)</f>
        <v>0</v>
      </c>
      <c r="U3909">
        <f>SUMIFS([1]库存总量!$G:$G,[1]库存总量!$H:$H,E3909&amp;G3909,[1]库存总量!$A:$A,"B")</f>
        <v>0</v>
      </c>
      <c r="V3909" s="12">
        <f t="shared" ref="V3909:V3972" si="985">IF(ISERROR(U3909*I3909 ),0,U3909*I3909)</f>
        <v>0</v>
      </c>
      <c r="W3909">
        <f>SUMIFS([1]库存总量!$G:$G,[1]库存总量!$H:$H,E3909&amp;G3909,[1]库存总量!$A:$A,"K")</f>
        <v>0</v>
      </c>
      <c r="X3909" s="12">
        <f t="shared" ref="X3909:X3972" si="986">IF(ISERROR(W3909*I3909 ),0,W3909*I3909)</f>
        <v>0</v>
      </c>
      <c r="Y3909">
        <f t="shared" ref="Y3909:Y3972" si="987">IF(ISERROR(L3909*O3909),0,L3909*O3909)</f>
        <v>0</v>
      </c>
      <c r="Z3909" s="12">
        <f t="shared" ref="Z3909:Z3972" si="988">IF(ISERROR(Y3909*I3909),0,Y3909*I3909)</f>
        <v>0</v>
      </c>
      <c r="AA3909">
        <f>(IF(ISERROR((IF(ISERROR(VLOOKUP(E3909&amp;G3909,'[1]采购入库货量(公司仓库)'!$A:$H,7,FALSE)),0,VLOOKUP(E3909&amp;G3909,'[1]采购入库货量(公司仓库)'!$A:$H,7,FALSE)))*L3909-(IF(ISERROR(VLOOKUP(E3909&amp;G3909,'[1]采购入库货量(公司仓库)'!$A:$H,8,FALSE)),0,VLOOKUP(E3909&amp;G3909,'[1]采购入库货量(公司仓库)'!$A:$H,8,FALSE)))),0,(IF(ISERROR(VLOOKUP(E3909&amp;G3909,'[1]采购入库货量(公司仓库)'!$A:$H,7,FALSE)),0,VLOOKUP(E3909&amp;G3909,'[1]采购入库货量(公司仓库)'!$A:$H,7,FALSE)))*L3909-(IF(ISERROR(VLOOKUP(E3909&amp;G3909,'[1]采购入库货量(公司仓库)'!$A:$H,8,FALSE)),0,VLOOKUP(E3909&amp;G3909,'[1]采购入库货量(公司仓库)'!$A:$H,8,FALSE)))))</f>
        <v>0</v>
      </c>
      <c r="AB3909">
        <f>SUMIF([1]销售数据!$B:$B,E3909&amp;G3909,[1]销售数据!$G:$G)</f>
        <v>0</v>
      </c>
      <c r="AC3909" s="12">
        <f t="shared" ref="AC3909:AC3972" si="989">IF(ISERROR(AB3909*I3909),0,AB3909*I3909)</f>
        <v>0</v>
      </c>
      <c r="AD3909" t="str">
        <f t="shared" ref="AD3909:AD3972" si="990">E3909&amp;G3909</f>
        <v/>
      </c>
      <c r="AE3909">
        <f>SUMIF([1]销售数据!$B:$B,AD3909,[1]销售数据!$L:$L)</f>
        <v>0</v>
      </c>
      <c r="AF3909">
        <f>SUMIF([1]销售数据!$B:$B,AD3909,[1]销售数据!$K:$K)</f>
        <v>0</v>
      </c>
      <c r="AG3909">
        <f>SUMIF([1]销售数据!$B:$B,AD3909,[1]销售数据!$J:$J)</f>
        <v>0</v>
      </c>
      <c r="AH3909">
        <f>SUMIF([1]销售数据!$B:$B,AD3909,[1]销售数据!$I:$I)</f>
        <v>0</v>
      </c>
      <c r="AI3909">
        <f>SUMIF([1]销售数据!$B:$B,AD3909,[1]销售数据!$H:$H)</f>
        <v>0</v>
      </c>
      <c r="AJ3909" s="20">
        <f t="shared" ref="AJ3909:AJ3972" si="991">IF(ISERROR((AI3909-AH3909)/AI3909),0,((AI3909-AH3909)/AI3909))</f>
        <v>0</v>
      </c>
      <c r="AK3909">
        <f>SUMIF([1]发货店铺数!$B:$B,AD3909,[1]发货店铺数!$G:$G)</f>
        <v>0</v>
      </c>
      <c r="AL3909">
        <f>SUMIF([1]销售店铺数!$B:$B,AD3909,[1]销售店铺数!$G:$G)</f>
        <v>0</v>
      </c>
      <c r="AM3909">
        <f>SUMIF([1]销售店铺数!$B:$B,AD3909,[1]销售店铺数!$G:$G)</f>
        <v>0</v>
      </c>
      <c r="AN3909" s="20">
        <f t="shared" ref="AN3909:AN3972" si="992">IF(ISERROR(AL3909/AK3909),0,AL3909/AK3909)</f>
        <v>0</v>
      </c>
      <c r="AO3909" s="20">
        <f t="shared" ref="AO3909:AO3972" si="993">IF(ISERROR(AB3909/S3909),0,AB3909/S3909)</f>
        <v>0</v>
      </c>
      <c r="AP3909" s="20">
        <f t="shared" ref="AP3909:AP3972" si="994">IF(ISERROR(AB3909/O3909),0,AB3909/O3909)</f>
        <v>0</v>
      </c>
      <c r="AQ3909" s="12">
        <f t="shared" ref="AQ3909:AQ3972" si="995">IFERROR((K3909-J3909)*AB3909,0)</f>
        <v>0</v>
      </c>
      <c r="AR3909" s="20">
        <f t="shared" ref="AR3909:AR3972" si="996">IF(ISERROR((K3909-J3909)/K3909),0,(K3909-J3909)/K3909)</f>
        <v>0</v>
      </c>
      <c r="AS3909" s="20">
        <f t="shared" ref="AS3909:AS3972" si="997">IF(ISERROR(AB3909/O3909),0,AB3909/O3909)</f>
        <v>0</v>
      </c>
    </row>
    <row r="3910" spans="1:45">
      <c r="A3910"/>
      <c r="B3910"/>
      <c r="C3910"/>
      <c r="D3910"/>
      <c r="E3910"/>
      <c r="F3910"/>
      <c r="G3910"/>
      <c r="H3910"/>
      <c r="I3910"/>
      <c r="J3910"/>
      <c r="K3910"/>
      <c r="L3910"/>
      <c r="M3910" s="8" t="str">
        <f>IF(ISERROR( VLOOKUP(AD3910,'[1]采购入库货量(公司仓库)'!$A:$I,9,FALSE)),"", VLOOKUP(AD3910,'[1]采购入库货量(公司仓库)'!$A:$I,9,FALSE))</f>
        <v/>
      </c>
      <c r="N3910" s="8" t="str">
        <f>IF(ISERROR( VLOOKUP(AD3910,[1]批发上市日期!$A:$F,6,FALSE)),"",  VLOOKUP(AD3910,[1]批发上市日期!$A:$F,6,FALSE))</f>
        <v/>
      </c>
      <c r="O3910" s="48">
        <f>IF(ISERROR(VLOOKUP(E3910&amp;G3910,'[1]采购入库货量(公司仓库)'!$A:$I,7,FALSE)),0,VLOOKUP(E3910&amp;G3910,'[1]采购入库货量(公司仓库)'!$A:$I,7,FALSE))</f>
        <v>0</v>
      </c>
      <c r="P3910" s="12">
        <f t="shared" si="982"/>
        <v>0</v>
      </c>
      <c r="Q3910" s="14">
        <f>IF(ISERROR(VLOOKUP(E3910&amp;G3910,'[1]采购入库货量(公司仓库)'!$A:$I,8,FALSE)),0,VLOOKUP(E3910&amp;G3910,'[1]采购入库货量(公司仓库)'!$A:$I,8,FALSE))</f>
        <v>0</v>
      </c>
      <c r="R3910" s="12">
        <f t="shared" si="983"/>
        <v>0</v>
      </c>
      <c r="S3910">
        <f>SUMIF([1]库存总量!$H:$H,E3910&amp;G3910,[1]库存总量!$G:$G)</f>
        <v>0</v>
      </c>
      <c r="T3910" s="12">
        <f t="shared" si="984"/>
        <v>0</v>
      </c>
      <c r="U3910">
        <f>SUMIFS([1]库存总量!$G:$G,[1]库存总量!$H:$H,E3910&amp;G3910,[1]库存总量!$A:$A,"B")</f>
        <v>0</v>
      </c>
      <c r="V3910" s="12">
        <f t="shared" si="985"/>
        <v>0</v>
      </c>
      <c r="W3910">
        <f>SUMIFS([1]库存总量!$G:$G,[1]库存总量!$H:$H,E3910&amp;G3910,[1]库存总量!$A:$A,"K")</f>
        <v>0</v>
      </c>
      <c r="X3910" s="12">
        <f t="shared" si="986"/>
        <v>0</v>
      </c>
      <c r="Y3910">
        <f t="shared" si="987"/>
        <v>0</v>
      </c>
      <c r="Z3910" s="12">
        <f t="shared" si="988"/>
        <v>0</v>
      </c>
      <c r="AA3910">
        <f>(IF(ISERROR((IF(ISERROR(VLOOKUP(E3910&amp;G3910,'[1]采购入库货量(公司仓库)'!$A:$H,7,FALSE)),0,VLOOKUP(E3910&amp;G3910,'[1]采购入库货量(公司仓库)'!$A:$H,7,FALSE)))*L3910-(IF(ISERROR(VLOOKUP(E3910&amp;G3910,'[1]采购入库货量(公司仓库)'!$A:$H,8,FALSE)),0,VLOOKUP(E3910&amp;G3910,'[1]采购入库货量(公司仓库)'!$A:$H,8,FALSE)))),0,(IF(ISERROR(VLOOKUP(E3910&amp;G3910,'[1]采购入库货量(公司仓库)'!$A:$H,7,FALSE)),0,VLOOKUP(E3910&amp;G3910,'[1]采购入库货量(公司仓库)'!$A:$H,7,FALSE)))*L3910-(IF(ISERROR(VLOOKUP(E3910&amp;G3910,'[1]采购入库货量(公司仓库)'!$A:$H,8,FALSE)),0,VLOOKUP(E3910&amp;G3910,'[1]采购入库货量(公司仓库)'!$A:$H,8,FALSE)))))</f>
        <v>0</v>
      </c>
      <c r="AB3910">
        <f>SUMIF([1]销售数据!$B:$B,E3910&amp;G3910,[1]销售数据!$G:$G)</f>
        <v>0</v>
      </c>
      <c r="AC3910" s="12">
        <f t="shared" si="989"/>
        <v>0</v>
      </c>
      <c r="AD3910" t="str">
        <f t="shared" si="990"/>
        <v/>
      </c>
      <c r="AE3910">
        <f>SUMIF([1]销售数据!$B:$B,AD3910,[1]销售数据!$L:$L)</f>
        <v>0</v>
      </c>
      <c r="AF3910">
        <f>SUMIF([1]销售数据!$B:$B,AD3910,[1]销售数据!$K:$K)</f>
        <v>0</v>
      </c>
      <c r="AG3910">
        <f>SUMIF([1]销售数据!$B:$B,AD3910,[1]销售数据!$J:$J)</f>
        <v>0</v>
      </c>
      <c r="AH3910">
        <f>SUMIF([1]销售数据!$B:$B,AD3910,[1]销售数据!$I:$I)</f>
        <v>0</v>
      </c>
      <c r="AI3910">
        <f>SUMIF([1]销售数据!$B:$B,AD3910,[1]销售数据!$H:$H)</f>
        <v>0</v>
      </c>
      <c r="AJ3910" s="20">
        <f t="shared" si="991"/>
        <v>0</v>
      </c>
      <c r="AK3910">
        <f>SUMIF([1]发货店铺数!$B:$B,AD3910,[1]发货店铺数!$G:$G)</f>
        <v>0</v>
      </c>
      <c r="AL3910">
        <f>SUMIF([1]销售店铺数!$B:$B,AD3910,[1]销售店铺数!$G:$G)</f>
        <v>0</v>
      </c>
      <c r="AM3910">
        <f>SUMIF([1]销售店铺数!$B:$B,AD3910,[1]销售店铺数!$G:$G)</f>
        <v>0</v>
      </c>
      <c r="AN3910" s="20">
        <f t="shared" si="992"/>
        <v>0</v>
      </c>
      <c r="AO3910" s="20">
        <f t="shared" si="993"/>
        <v>0</v>
      </c>
      <c r="AP3910" s="20">
        <f t="shared" si="994"/>
        <v>0</v>
      </c>
      <c r="AQ3910" s="12">
        <f t="shared" si="995"/>
        <v>0</v>
      </c>
      <c r="AR3910" s="20">
        <f t="shared" si="996"/>
        <v>0</v>
      </c>
      <c r="AS3910" s="20">
        <f t="shared" si="997"/>
        <v>0</v>
      </c>
    </row>
    <row r="3911" spans="1:45">
      <c r="A3911"/>
      <c r="B3911"/>
      <c r="C3911"/>
      <c r="D3911"/>
      <c r="E3911"/>
      <c r="F3911"/>
      <c r="G3911"/>
      <c r="H3911"/>
      <c r="I3911"/>
      <c r="J3911"/>
      <c r="K3911"/>
      <c r="L3911"/>
      <c r="M3911" s="8" t="str">
        <f>IF(ISERROR( VLOOKUP(AD3911,'[1]采购入库货量(公司仓库)'!$A:$I,9,FALSE)),"", VLOOKUP(AD3911,'[1]采购入库货量(公司仓库)'!$A:$I,9,FALSE))</f>
        <v/>
      </c>
      <c r="N3911" s="8" t="str">
        <f>IF(ISERROR( VLOOKUP(AD3911,[1]批发上市日期!$A:$F,6,FALSE)),"",  VLOOKUP(AD3911,[1]批发上市日期!$A:$F,6,FALSE))</f>
        <v/>
      </c>
      <c r="O3911" s="48">
        <f>IF(ISERROR(VLOOKUP(E3911&amp;G3911,'[1]采购入库货量(公司仓库)'!$A:$I,7,FALSE)),0,VLOOKUP(E3911&amp;G3911,'[1]采购入库货量(公司仓库)'!$A:$I,7,FALSE))</f>
        <v>0</v>
      </c>
      <c r="P3911" s="12">
        <f t="shared" si="982"/>
        <v>0</v>
      </c>
      <c r="Q3911" s="14">
        <f>IF(ISERROR(VLOOKUP(E3911&amp;G3911,'[1]采购入库货量(公司仓库)'!$A:$I,8,FALSE)),0,VLOOKUP(E3911&amp;G3911,'[1]采购入库货量(公司仓库)'!$A:$I,8,FALSE))</f>
        <v>0</v>
      </c>
      <c r="R3911" s="12">
        <f t="shared" si="983"/>
        <v>0</v>
      </c>
      <c r="S3911">
        <f>SUMIF([1]库存总量!$H:$H,E3911&amp;G3911,[1]库存总量!$G:$G)</f>
        <v>0</v>
      </c>
      <c r="T3911" s="12">
        <f t="shared" si="984"/>
        <v>0</v>
      </c>
      <c r="U3911">
        <f>SUMIFS([1]库存总量!$G:$G,[1]库存总量!$H:$H,E3911&amp;G3911,[1]库存总量!$A:$A,"B")</f>
        <v>0</v>
      </c>
      <c r="V3911" s="12">
        <f t="shared" si="985"/>
        <v>0</v>
      </c>
      <c r="W3911">
        <f>SUMIFS([1]库存总量!$G:$G,[1]库存总量!$H:$H,E3911&amp;G3911,[1]库存总量!$A:$A,"K")</f>
        <v>0</v>
      </c>
      <c r="X3911" s="12">
        <f t="shared" si="986"/>
        <v>0</v>
      </c>
      <c r="Y3911">
        <f t="shared" si="987"/>
        <v>0</v>
      </c>
      <c r="Z3911" s="12">
        <f t="shared" si="988"/>
        <v>0</v>
      </c>
      <c r="AA3911">
        <f>(IF(ISERROR((IF(ISERROR(VLOOKUP(E3911&amp;G3911,'[1]采购入库货量(公司仓库)'!$A:$H,7,FALSE)),0,VLOOKUP(E3911&amp;G3911,'[1]采购入库货量(公司仓库)'!$A:$H,7,FALSE)))*L3911-(IF(ISERROR(VLOOKUP(E3911&amp;G3911,'[1]采购入库货量(公司仓库)'!$A:$H,8,FALSE)),0,VLOOKUP(E3911&amp;G3911,'[1]采购入库货量(公司仓库)'!$A:$H,8,FALSE)))),0,(IF(ISERROR(VLOOKUP(E3911&amp;G3911,'[1]采购入库货量(公司仓库)'!$A:$H,7,FALSE)),0,VLOOKUP(E3911&amp;G3911,'[1]采购入库货量(公司仓库)'!$A:$H,7,FALSE)))*L3911-(IF(ISERROR(VLOOKUP(E3911&amp;G3911,'[1]采购入库货量(公司仓库)'!$A:$H,8,FALSE)),0,VLOOKUP(E3911&amp;G3911,'[1]采购入库货量(公司仓库)'!$A:$H,8,FALSE)))))</f>
        <v>0</v>
      </c>
      <c r="AB3911">
        <f>SUMIF([1]销售数据!$B:$B,E3911&amp;G3911,[1]销售数据!$G:$G)</f>
        <v>0</v>
      </c>
      <c r="AC3911" s="12">
        <f t="shared" si="989"/>
        <v>0</v>
      </c>
      <c r="AD3911" t="str">
        <f t="shared" si="990"/>
        <v/>
      </c>
      <c r="AE3911">
        <f>SUMIF([1]销售数据!$B:$B,AD3911,[1]销售数据!$L:$L)</f>
        <v>0</v>
      </c>
      <c r="AF3911">
        <f>SUMIF([1]销售数据!$B:$B,AD3911,[1]销售数据!$K:$K)</f>
        <v>0</v>
      </c>
      <c r="AG3911">
        <f>SUMIF([1]销售数据!$B:$B,AD3911,[1]销售数据!$J:$J)</f>
        <v>0</v>
      </c>
      <c r="AH3911">
        <f>SUMIF([1]销售数据!$B:$B,AD3911,[1]销售数据!$I:$I)</f>
        <v>0</v>
      </c>
      <c r="AI3911">
        <f>SUMIF([1]销售数据!$B:$B,AD3911,[1]销售数据!$H:$H)</f>
        <v>0</v>
      </c>
      <c r="AJ3911" s="20">
        <f t="shared" si="991"/>
        <v>0</v>
      </c>
      <c r="AK3911">
        <f>SUMIF([1]发货店铺数!$B:$B,AD3911,[1]发货店铺数!$G:$G)</f>
        <v>0</v>
      </c>
      <c r="AL3911">
        <f>SUMIF([1]销售店铺数!$B:$B,AD3911,[1]销售店铺数!$G:$G)</f>
        <v>0</v>
      </c>
      <c r="AM3911">
        <f>SUMIF([1]销售店铺数!$B:$B,AD3911,[1]销售店铺数!$G:$G)</f>
        <v>0</v>
      </c>
      <c r="AN3911" s="20">
        <f t="shared" si="992"/>
        <v>0</v>
      </c>
      <c r="AO3911" s="20">
        <f t="shared" si="993"/>
        <v>0</v>
      </c>
      <c r="AP3911" s="20">
        <f t="shared" si="994"/>
        <v>0</v>
      </c>
      <c r="AQ3911" s="12">
        <f t="shared" si="995"/>
        <v>0</v>
      </c>
      <c r="AR3911" s="20">
        <f t="shared" si="996"/>
        <v>0</v>
      </c>
      <c r="AS3911" s="20">
        <f t="shared" si="997"/>
        <v>0</v>
      </c>
    </row>
    <row r="3912" spans="1:45">
      <c r="A3912"/>
      <c r="B3912"/>
      <c r="C3912"/>
      <c r="D3912"/>
      <c r="E3912"/>
      <c r="F3912"/>
      <c r="G3912"/>
      <c r="H3912"/>
      <c r="I3912"/>
      <c r="J3912"/>
      <c r="K3912"/>
      <c r="L3912"/>
      <c r="M3912" s="8" t="str">
        <f>IF(ISERROR( VLOOKUP(AD3912,'[1]采购入库货量(公司仓库)'!$A:$I,9,FALSE)),"", VLOOKUP(AD3912,'[1]采购入库货量(公司仓库)'!$A:$I,9,FALSE))</f>
        <v/>
      </c>
      <c r="N3912" s="8" t="str">
        <f>IF(ISERROR( VLOOKUP(AD3912,[1]批发上市日期!$A:$F,6,FALSE)),"",  VLOOKUP(AD3912,[1]批发上市日期!$A:$F,6,FALSE))</f>
        <v/>
      </c>
      <c r="O3912" s="48">
        <f>IF(ISERROR(VLOOKUP(E3912&amp;G3912,'[1]采购入库货量(公司仓库)'!$A:$I,7,FALSE)),0,VLOOKUP(E3912&amp;G3912,'[1]采购入库货量(公司仓库)'!$A:$I,7,FALSE))</f>
        <v>0</v>
      </c>
      <c r="P3912" s="12">
        <f t="shared" si="982"/>
        <v>0</v>
      </c>
      <c r="Q3912" s="14">
        <f>IF(ISERROR(VLOOKUP(E3912&amp;G3912,'[1]采购入库货量(公司仓库)'!$A:$I,8,FALSE)),0,VLOOKUP(E3912&amp;G3912,'[1]采购入库货量(公司仓库)'!$A:$I,8,FALSE))</f>
        <v>0</v>
      </c>
      <c r="R3912" s="12">
        <f t="shared" si="983"/>
        <v>0</v>
      </c>
      <c r="S3912">
        <f>SUMIF([1]库存总量!$H:$H,E3912&amp;G3912,[1]库存总量!$G:$G)</f>
        <v>0</v>
      </c>
      <c r="T3912" s="12">
        <f t="shared" si="984"/>
        <v>0</v>
      </c>
      <c r="U3912">
        <f>SUMIFS([1]库存总量!$G:$G,[1]库存总量!$H:$H,E3912&amp;G3912,[1]库存总量!$A:$A,"B")</f>
        <v>0</v>
      </c>
      <c r="V3912" s="12">
        <f t="shared" si="985"/>
        <v>0</v>
      </c>
      <c r="W3912">
        <f>SUMIFS([1]库存总量!$G:$G,[1]库存总量!$H:$H,E3912&amp;G3912,[1]库存总量!$A:$A,"K")</f>
        <v>0</v>
      </c>
      <c r="X3912" s="12">
        <f t="shared" si="986"/>
        <v>0</v>
      </c>
      <c r="Y3912">
        <f t="shared" si="987"/>
        <v>0</v>
      </c>
      <c r="Z3912" s="12">
        <f t="shared" si="988"/>
        <v>0</v>
      </c>
      <c r="AA3912">
        <f>(IF(ISERROR((IF(ISERROR(VLOOKUP(E3912&amp;G3912,'[1]采购入库货量(公司仓库)'!$A:$H,7,FALSE)),0,VLOOKUP(E3912&amp;G3912,'[1]采购入库货量(公司仓库)'!$A:$H,7,FALSE)))*L3912-(IF(ISERROR(VLOOKUP(E3912&amp;G3912,'[1]采购入库货量(公司仓库)'!$A:$H,8,FALSE)),0,VLOOKUP(E3912&amp;G3912,'[1]采购入库货量(公司仓库)'!$A:$H,8,FALSE)))),0,(IF(ISERROR(VLOOKUP(E3912&amp;G3912,'[1]采购入库货量(公司仓库)'!$A:$H,7,FALSE)),0,VLOOKUP(E3912&amp;G3912,'[1]采购入库货量(公司仓库)'!$A:$H,7,FALSE)))*L3912-(IF(ISERROR(VLOOKUP(E3912&amp;G3912,'[1]采购入库货量(公司仓库)'!$A:$H,8,FALSE)),0,VLOOKUP(E3912&amp;G3912,'[1]采购入库货量(公司仓库)'!$A:$H,8,FALSE)))))</f>
        <v>0</v>
      </c>
      <c r="AB3912">
        <f>SUMIF([1]销售数据!$B:$B,E3912&amp;G3912,[1]销售数据!$G:$G)</f>
        <v>0</v>
      </c>
      <c r="AC3912" s="12">
        <f t="shared" si="989"/>
        <v>0</v>
      </c>
      <c r="AD3912" t="str">
        <f t="shared" si="990"/>
        <v/>
      </c>
      <c r="AE3912">
        <f>SUMIF([1]销售数据!$B:$B,AD3912,[1]销售数据!$L:$L)</f>
        <v>0</v>
      </c>
      <c r="AF3912">
        <f>SUMIF([1]销售数据!$B:$B,AD3912,[1]销售数据!$K:$K)</f>
        <v>0</v>
      </c>
      <c r="AG3912">
        <f>SUMIF([1]销售数据!$B:$B,AD3912,[1]销售数据!$J:$J)</f>
        <v>0</v>
      </c>
      <c r="AH3912">
        <f>SUMIF([1]销售数据!$B:$B,AD3912,[1]销售数据!$I:$I)</f>
        <v>0</v>
      </c>
      <c r="AI3912">
        <f>SUMIF([1]销售数据!$B:$B,AD3912,[1]销售数据!$H:$H)</f>
        <v>0</v>
      </c>
      <c r="AJ3912" s="20">
        <f t="shared" si="991"/>
        <v>0</v>
      </c>
      <c r="AK3912">
        <f>SUMIF([1]发货店铺数!$B:$B,AD3912,[1]发货店铺数!$G:$G)</f>
        <v>0</v>
      </c>
      <c r="AL3912">
        <f>SUMIF([1]销售店铺数!$B:$B,AD3912,[1]销售店铺数!$G:$G)</f>
        <v>0</v>
      </c>
      <c r="AM3912">
        <f>SUMIF([1]销售店铺数!$B:$B,AD3912,[1]销售店铺数!$G:$G)</f>
        <v>0</v>
      </c>
      <c r="AN3912" s="20">
        <f t="shared" si="992"/>
        <v>0</v>
      </c>
      <c r="AO3912" s="20">
        <f t="shared" si="993"/>
        <v>0</v>
      </c>
      <c r="AP3912" s="20">
        <f t="shared" si="994"/>
        <v>0</v>
      </c>
      <c r="AQ3912" s="12">
        <f t="shared" si="995"/>
        <v>0</v>
      </c>
      <c r="AR3912" s="20">
        <f t="shared" si="996"/>
        <v>0</v>
      </c>
      <c r="AS3912" s="20">
        <f t="shared" si="997"/>
        <v>0</v>
      </c>
    </row>
    <row r="3913" spans="1:45">
      <c r="A3913"/>
      <c r="B3913"/>
      <c r="C3913"/>
      <c r="D3913"/>
      <c r="E3913"/>
      <c r="F3913"/>
      <c r="G3913"/>
      <c r="H3913"/>
      <c r="I3913"/>
      <c r="J3913"/>
      <c r="K3913"/>
      <c r="L3913"/>
      <c r="M3913" s="8" t="str">
        <f>IF(ISERROR( VLOOKUP(AD3913,'[1]采购入库货量(公司仓库)'!$A:$I,9,FALSE)),"", VLOOKUP(AD3913,'[1]采购入库货量(公司仓库)'!$A:$I,9,FALSE))</f>
        <v/>
      </c>
      <c r="N3913" s="8" t="str">
        <f>IF(ISERROR( VLOOKUP(AD3913,[1]批发上市日期!$A:$F,6,FALSE)),"",  VLOOKUP(AD3913,[1]批发上市日期!$A:$F,6,FALSE))</f>
        <v/>
      </c>
      <c r="O3913" s="48">
        <f>IF(ISERROR(VLOOKUP(E3913&amp;G3913,'[1]采购入库货量(公司仓库)'!$A:$I,7,FALSE)),0,VLOOKUP(E3913&amp;G3913,'[1]采购入库货量(公司仓库)'!$A:$I,7,FALSE))</f>
        <v>0</v>
      </c>
      <c r="P3913" s="12">
        <f t="shared" si="982"/>
        <v>0</v>
      </c>
      <c r="Q3913" s="14">
        <f>IF(ISERROR(VLOOKUP(E3913&amp;G3913,'[1]采购入库货量(公司仓库)'!$A:$I,8,FALSE)),0,VLOOKUP(E3913&amp;G3913,'[1]采购入库货量(公司仓库)'!$A:$I,8,FALSE))</f>
        <v>0</v>
      </c>
      <c r="R3913" s="12">
        <f t="shared" si="983"/>
        <v>0</v>
      </c>
      <c r="S3913">
        <f>SUMIF([1]库存总量!$H:$H,E3913&amp;G3913,[1]库存总量!$G:$G)</f>
        <v>0</v>
      </c>
      <c r="T3913" s="12">
        <f t="shared" si="984"/>
        <v>0</v>
      </c>
      <c r="U3913">
        <f>SUMIFS([1]库存总量!$G:$G,[1]库存总量!$H:$H,E3913&amp;G3913,[1]库存总量!$A:$A,"B")</f>
        <v>0</v>
      </c>
      <c r="V3913" s="12">
        <f t="shared" si="985"/>
        <v>0</v>
      </c>
      <c r="W3913">
        <f>SUMIFS([1]库存总量!$G:$G,[1]库存总量!$H:$H,E3913&amp;G3913,[1]库存总量!$A:$A,"K")</f>
        <v>0</v>
      </c>
      <c r="X3913" s="12">
        <f t="shared" si="986"/>
        <v>0</v>
      </c>
      <c r="Y3913">
        <f t="shared" si="987"/>
        <v>0</v>
      </c>
      <c r="Z3913" s="12">
        <f t="shared" si="988"/>
        <v>0</v>
      </c>
      <c r="AA3913">
        <f>(IF(ISERROR((IF(ISERROR(VLOOKUP(E3913&amp;G3913,'[1]采购入库货量(公司仓库)'!$A:$H,7,FALSE)),0,VLOOKUP(E3913&amp;G3913,'[1]采购入库货量(公司仓库)'!$A:$H,7,FALSE)))*L3913-(IF(ISERROR(VLOOKUP(E3913&amp;G3913,'[1]采购入库货量(公司仓库)'!$A:$H,8,FALSE)),0,VLOOKUP(E3913&amp;G3913,'[1]采购入库货量(公司仓库)'!$A:$H,8,FALSE)))),0,(IF(ISERROR(VLOOKUP(E3913&amp;G3913,'[1]采购入库货量(公司仓库)'!$A:$H,7,FALSE)),0,VLOOKUP(E3913&amp;G3913,'[1]采购入库货量(公司仓库)'!$A:$H,7,FALSE)))*L3913-(IF(ISERROR(VLOOKUP(E3913&amp;G3913,'[1]采购入库货量(公司仓库)'!$A:$H,8,FALSE)),0,VLOOKUP(E3913&amp;G3913,'[1]采购入库货量(公司仓库)'!$A:$H,8,FALSE)))))</f>
        <v>0</v>
      </c>
      <c r="AB3913">
        <f>SUMIF([1]销售数据!$B:$B,E3913&amp;G3913,[1]销售数据!$G:$G)</f>
        <v>0</v>
      </c>
      <c r="AC3913" s="12">
        <f t="shared" si="989"/>
        <v>0</v>
      </c>
      <c r="AD3913" t="str">
        <f t="shared" si="990"/>
        <v/>
      </c>
      <c r="AE3913">
        <f>SUMIF([1]销售数据!$B:$B,AD3913,[1]销售数据!$L:$L)</f>
        <v>0</v>
      </c>
      <c r="AF3913">
        <f>SUMIF([1]销售数据!$B:$B,AD3913,[1]销售数据!$K:$K)</f>
        <v>0</v>
      </c>
      <c r="AG3913">
        <f>SUMIF([1]销售数据!$B:$B,AD3913,[1]销售数据!$J:$J)</f>
        <v>0</v>
      </c>
      <c r="AH3913">
        <f>SUMIF([1]销售数据!$B:$B,AD3913,[1]销售数据!$I:$I)</f>
        <v>0</v>
      </c>
      <c r="AI3913">
        <f>SUMIF([1]销售数据!$B:$B,AD3913,[1]销售数据!$H:$H)</f>
        <v>0</v>
      </c>
      <c r="AJ3913" s="20">
        <f t="shared" si="991"/>
        <v>0</v>
      </c>
      <c r="AK3913">
        <f>SUMIF([1]发货店铺数!$B:$B,AD3913,[1]发货店铺数!$G:$G)</f>
        <v>0</v>
      </c>
      <c r="AL3913">
        <f>SUMIF([1]销售店铺数!$B:$B,AD3913,[1]销售店铺数!$G:$G)</f>
        <v>0</v>
      </c>
      <c r="AM3913">
        <f>SUMIF([1]销售店铺数!$B:$B,AD3913,[1]销售店铺数!$G:$G)</f>
        <v>0</v>
      </c>
      <c r="AN3913" s="20">
        <f t="shared" si="992"/>
        <v>0</v>
      </c>
      <c r="AO3913" s="20">
        <f t="shared" si="993"/>
        <v>0</v>
      </c>
      <c r="AP3913" s="20">
        <f t="shared" si="994"/>
        <v>0</v>
      </c>
      <c r="AQ3913" s="12">
        <f t="shared" si="995"/>
        <v>0</v>
      </c>
      <c r="AR3913" s="20">
        <f t="shared" si="996"/>
        <v>0</v>
      </c>
      <c r="AS3913" s="20">
        <f t="shared" si="997"/>
        <v>0</v>
      </c>
    </row>
    <row r="3914" spans="1:45">
      <c r="A3914"/>
      <c r="B3914"/>
      <c r="C3914"/>
      <c r="D3914"/>
      <c r="E3914"/>
      <c r="F3914"/>
      <c r="G3914"/>
      <c r="H3914"/>
      <c r="I3914"/>
      <c r="J3914"/>
      <c r="K3914"/>
      <c r="L3914"/>
      <c r="M3914" s="8" t="str">
        <f>IF(ISERROR( VLOOKUP(AD3914,'[1]采购入库货量(公司仓库)'!$A:$I,9,FALSE)),"", VLOOKUP(AD3914,'[1]采购入库货量(公司仓库)'!$A:$I,9,FALSE))</f>
        <v/>
      </c>
      <c r="N3914" s="8" t="str">
        <f>IF(ISERROR( VLOOKUP(AD3914,[1]批发上市日期!$A:$F,6,FALSE)),"",  VLOOKUP(AD3914,[1]批发上市日期!$A:$F,6,FALSE))</f>
        <v/>
      </c>
      <c r="O3914" s="48">
        <f>IF(ISERROR(VLOOKUP(E3914&amp;G3914,'[1]采购入库货量(公司仓库)'!$A:$I,7,FALSE)),0,VLOOKUP(E3914&amp;G3914,'[1]采购入库货量(公司仓库)'!$A:$I,7,FALSE))</f>
        <v>0</v>
      </c>
      <c r="P3914" s="12">
        <f t="shared" si="982"/>
        <v>0</v>
      </c>
      <c r="Q3914" s="14">
        <f>IF(ISERROR(VLOOKUP(E3914&amp;G3914,'[1]采购入库货量(公司仓库)'!$A:$I,8,FALSE)),0,VLOOKUP(E3914&amp;G3914,'[1]采购入库货量(公司仓库)'!$A:$I,8,FALSE))</f>
        <v>0</v>
      </c>
      <c r="R3914" s="12">
        <f t="shared" si="983"/>
        <v>0</v>
      </c>
      <c r="S3914">
        <f>SUMIF([1]库存总量!$H:$H,E3914&amp;G3914,[1]库存总量!$G:$G)</f>
        <v>0</v>
      </c>
      <c r="T3914" s="12">
        <f t="shared" si="984"/>
        <v>0</v>
      </c>
      <c r="U3914">
        <f>SUMIFS([1]库存总量!$G:$G,[1]库存总量!$H:$H,E3914&amp;G3914,[1]库存总量!$A:$A,"B")</f>
        <v>0</v>
      </c>
      <c r="V3914" s="12">
        <f t="shared" si="985"/>
        <v>0</v>
      </c>
      <c r="W3914">
        <f>SUMIFS([1]库存总量!$G:$G,[1]库存总量!$H:$H,E3914&amp;G3914,[1]库存总量!$A:$A,"K")</f>
        <v>0</v>
      </c>
      <c r="X3914" s="12">
        <f t="shared" si="986"/>
        <v>0</v>
      </c>
      <c r="Y3914">
        <f t="shared" si="987"/>
        <v>0</v>
      </c>
      <c r="Z3914" s="12">
        <f t="shared" si="988"/>
        <v>0</v>
      </c>
      <c r="AA3914">
        <f>(IF(ISERROR((IF(ISERROR(VLOOKUP(E3914&amp;G3914,'[1]采购入库货量(公司仓库)'!$A:$H,7,FALSE)),0,VLOOKUP(E3914&amp;G3914,'[1]采购入库货量(公司仓库)'!$A:$H,7,FALSE)))*L3914-(IF(ISERROR(VLOOKUP(E3914&amp;G3914,'[1]采购入库货量(公司仓库)'!$A:$H,8,FALSE)),0,VLOOKUP(E3914&amp;G3914,'[1]采购入库货量(公司仓库)'!$A:$H,8,FALSE)))),0,(IF(ISERROR(VLOOKUP(E3914&amp;G3914,'[1]采购入库货量(公司仓库)'!$A:$H,7,FALSE)),0,VLOOKUP(E3914&amp;G3914,'[1]采购入库货量(公司仓库)'!$A:$H,7,FALSE)))*L3914-(IF(ISERROR(VLOOKUP(E3914&amp;G3914,'[1]采购入库货量(公司仓库)'!$A:$H,8,FALSE)),0,VLOOKUP(E3914&amp;G3914,'[1]采购入库货量(公司仓库)'!$A:$H,8,FALSE)))))</f>
        <v>0</v>
      </c>
      <c r="AB3914">
        <f>SUMIF([1]销售数据!$B:$B,E3914&amp;G3914,[1]销售数据!$G:$G)</f>
        <v>0</v>
      </c>
      <c r="AC3914" s="12">
        <f t="shared" si="989"/>
        <v>0</v>
      </c>
      <c r="AD3914" t="str">
        <f t="shared" si="990"/>
        <v/>
      </c>
      <c r="AE3914">
        <f>SUMIF([1]销售数据!$B:$B,AD3914,[1]销售数据!$L:$L)</f>
        <v>0</v>
      </c>
      <c r="AF3914">
        <f>SUMIF([1]销售数据!$B:$B,AD3914,[1]销售数据!$K:$K)</f>
        <v>0</v>
      </c>
      <c r="AG3914">
        <f>SUMIF([1]销售数据!$B:$B,AD3914,[1]销售数据!$J:$J)</f>
        <v>0</v>
      </c>
      <c r="AH3914">
        <f>SUMIF([1]销售数据!$B:$B,AD3914,[1]销售数据!$I:$I)</f>
        <v>0</v>
      </c>
      <c r="AI3914">
        <f>SUMIF([1]销售数据!$B:$B,AD3914,[1]销售数据!$H:$H)</f>
        <v>0</v>
      </c>
      <c r="AJ3914" s="20">
        <f t="shared" si="991"/>
        <v>0</v>
      </c>
      <c r="AK3914">
        <f>SUMIF([1]发货店铺数!$B:$B,AD3914,[1]发货店铺数!$G:$G)</f>
        <v>0</v>
      </c>
      <c r="AL3914">
        <f>SUMIF([1]销售店铺数!$B:$B,AD3914,[1]销售店铺数!$G:$G)</f>
        <v>0</v>
      </c>
      <c r="AM3914">
        <f>SUMIF([1]销售店铺数!$B:$B,AD3914,[1]销售店铺数!$G:$G)</f>
        <v>0</v>
      </c>
      <c r="AN3914" s="20">
        <f t="shared" si="992"/>
        <v>0</v>
      </c>
      <c r="AO3914" s="20">
        <f t="shared" si="993"/>
        <v>0</v>
      </c>
      <c r="AP3914" s="20">
        <f t="shared" si="994"/>
        <v>0</v>
      </c>
      <c r="AQ3914" s="12">
        <f t="shared" si="995"/>
        <v>0</v>
      </c>
      <c r="AR3914" s="20">
        <f t="shared" si="996"/>
        <v>0</v>
      </c>
      <c r="AS3914" s="20">
        <f t="shared" si="997"/>
        <v>0</v>
      </c>
    </row>
    <row r="3915" spans="1:45">
      <c r="A3915"/>
      <c r="B3915"/>
      <c r="C3915"/>
      <c r="D3915"/>
      <c r="E3915"/>
      <c r="F3915"/>
      <c r="G3915"/>
      <c r="H3915"/>
      <c r="I3915"/>
      <c r="J3915"/>
      <c r="K3915"/>
      <c r="L3915"/>
      <c r="M3915" s="8" t="str">
        <f>IF(ISERROR( VLOOKUP(AD3915,'[1]采购入库货量(公司仓库)'!$A:$I,9,FALSE)),"", VLOOKUP(AD3915,'[1]采购入库货量(公司仓库)'!$A:$I,9,FALSE))</f>
        <v/>
      </c>
      <c r="N3915" s="8" t="str">
        <f>IF(ISERROR( VLOOKUP(AD3915,[1]批发上市日期!$A:$F,6,FALSE)),"",  VLOOKUP(AD3915,[1]批发上市日期!$A:$F,6,FALSE))</f>
        <v/>
      </c>
      <c r="O3915" s="48">
        <f>IF(ISERROR(VLOOKUP(E3915&amp;G3915,'[1]采购入库货量(公司仓库)'!$A:$I,7,FALSE)),0,VLOOKUP(E3915&amp;G3915,'[1]采购入库货量(公司仓库)'!$A:$I,7,FALSE))</f>
        <v>0</v>
      </c>
      <c r="P3915" s="12">
        <f t="shared" si="982"/>
        <v>0</v>
      </c>
      <c r="Q3915" s="14">
        <f>IF(ISERROR(VLOOKUP(E3915&amp;G3915,'[1]采购入库货量(公司仓库)'!$A:$I,8,FALSE)),0,VLOOKUP(E3915&amp;G3915,'[1]采购入库货量(公司仓库)'!$A:$I,8,FALSE))</f>
        <v>0</v>
      </c>
      <c r="R3915" s="12">
        <f t="shared" si="983"/>
        <v>0</v>
      </c>
      <c r="S3915">
        <f>SUMIF([1]库存总量!$H:$H,E3915&amp;G3915,[1]库存总量!$G:$G)</f>
        <v>0</v>
      </c>
      <c r="T3915" s="12">
        <f t="shared" si="984"/>
        <v>0</v>
      </c>
      <c r="U3915">
        <f>SUMIFS([1]库存总量!$G:$G,[1]库存总量!$H:$H,E3915&amp;G3915,[1]库存总量!$A:$A,"B")</f>
        <v>0</v>
      </c>
      <c r="V3915" s="12">
        <f t="shared" si="985"/>
        <v>0</v>
      </c>
      <c r="W3915">
        <f>SUMIFS([1]库存总量!$G:$G,[1]库存总量!$H:$H,E3915&amp;G3915,[1]库存总量!$A:$A,"K")</f>
        <v>0</v>
      </c>
      <c r="X3915" s="12">
        <f t="shared" si="986"/>
        <v>0</v>
      </c>
      <c r="Y3915">
        <f t="shared" si="987"/>
        <v>0</v>
      </c>
      <c r="Z3915" s="12">
        <f t="shared" si="988"/>
        <v>0</v>
      </c>
      <c r="AA3915">
        <f>(IF(ISERROR((IF(ISERROR(VLOOKUP(E3915&amp;G3915,'[1]采购入库货量(公司仓库)'!$A:$H,7,FALSE)),0,VLOOKUP(E3915&amp;G3915,'[1]采购入库货量(公司仓库)'!$A:$H,7,FALSE)))*L3915-(IF(ISERROR(VLOOKUP(E3915&amp;G3915,'[1]采购入库货量(公司仓库)'!$A:$H,8,FALSE)),0,VLOOKUP(E3915&amp;G3915,'[1]采购入库货量(公司仓库)'!$A:$H,8,FALSE)))),0,(IF(ISERROR(VLOOKUP(E3915&amp;G3915,'[1]采购入库货量(公司仓库)'!$A:$H,7,FALSE)),0,VLOOKUP(E3915&amp;G3915,'[1]采购入库货量(公司仓库)'!$A:$H,7,FALSE)))*L3915-(IF(ISERROR(VLOOKUP(E3915&amp;G3915,'[1]采购入库货量(公司仓库)'!$A:$H,8,FALSE)),0,VLOOKUP(E3915&amp;G3915,'[1]采购入库货量(公司仓库)'!$A:$H,8,FALSE)))))</f>
        <v>0</v>
      </c>
      <c r="AB3915">
        <f>SUMIF([1]销售数据!$B:$B,E3915&amp;G3915,[1]销售数据!$G:$G)</f>
        <v>0</v>
      </c>
      <c r="AC3915" s="12">
        <f t="shared" si="989"/>
        <v>0</v>
      </c>
      <c r="AD3915" t="str">
        <f t="shared" si="990"/>
        <v/>
      </c>
      <c r="AE3915">
        <f>SUMIF([1]销售数据!$B:$B,AD3915,[1]销售数据!$L:$L)</f>
        <v>0</v>
      </c>
      <c r="AF3915">
        <f>SUMIF([1]销售数据!$B:$B,AD3915,[1]销售数据!$K:$K)</f>
        <v>0</v>
      </c>
      <c r="AG3915">
        <f>SUMIF([1]销售数据!$B:$B,AD3915,[1]销售数据!$J:$J)</f>
        <v>0</v>
      </c>
      <c r="AH3915">
        <f>SUMIF([1]销售数据!$B:$B,AD3915,[1]销售数据!$I:$I)</f>
        <v>0</v>
      </c>
      <c r="AI3915">
        <f>SUMIF([1]销售数据!$B:$B,AD3915,[1]销售数据!$H:$H)</f>
        <v>0</v>
      </c>
      <c r="AJ3915" s="20">
        <f t="shared" si="991"/>
        <v>0</v>
      </c>
      <c r="AK3915">
        <f>SUMIF([1]发货店铺数!$B:$B,AD3915,[1]发货店铺数!$G:$G)</f>
        <v>0</v>
      </c>
      <c r="AL3915">
        <f>SUMIF([1]销售店铺数!$B:$B,AD3915,[1]销售店铺数!$G:$G)</f>
        <v>0</v>
      </c>
      <c r="AM3915">
        <f>SUMIF([1]销售店铺数!$B:$B,AD3915,[1]销售店铺数!$G:$G)</f>
        <v>0</v>
      </c>
      <c r="AN3915" s="20">
        <f t="shared" si="992"/>
        <v>0</v>
      </c>
      <c r="AO3915" s="20">
        <f t="shared" si="993"/>
        <v>0</v>
      </c>
      <c r="AP3915" s="20">
        <f t="shared" si="994"/>
        <v>0</v>
      </c>
      <c r="AQ3915" s="12">
        <f t="shared" si="995"/>
        <v>0</v>
      </c>
      <c r="AR3915" s="20">
        <f t="shared" si="996"/>
        <v>0</v>
      </c>
      <c r="AS3915" s="20">
        <f t="shared" si="997"/>
        <v>0</v>
      </c>
    </row>
    <row r="3916" spans="1:45">
      <c r="A3916"/>
      <c r="B3916"/>
      <c r="C3916"/>
      <c r="D3916"/>
      <c r="E3916"/>
      <c r="F3916"/>
      <c r="G3916"/>
      <c r="H3916"/>
      <c r="I3916"/>
      <c r="J3916"/>
      <c r="K3916"/>
      <c r="L3916"/>
      <c r="M3916" s="8" t="str">
        <f>IF(ISERROR( VLOOKUP(AD3916,'[1]采购入库货量(公司仓库)'!$A:$I,9,FALSE)),"", VLOOKUP(AD3916,'[1]采购入库货量(公司仓库)'!$A:$I,9,FALSE))</f>
        <v/>
      </c>
      <c r="N3916" s="8" t="str">
        <f>IF(ISERROR( VLOOKUP(AD3916,[1]批发上市日期!$A:$F,6,FALSE)),"",  VLOOKUP(AD3916,[1]批发上市日期!$A:$F,6,FALSE))</f>
        <v/>
      </c>
      <c r="O3916" s="48">
        <f>IF(ISERROR(VLOOKUP(E3916&amp;G3916,'[1]采购入库货量(公司仓库)'!$A:$I,7,FALSE)),0,VLOOKUP(E3916&amp;G3916,'[1]采购入库货量(公司仓库)'!$A:$I,7,FALSE))</f>
        <v>0</v>
      </c>
      <c r="P3916" s="12">
        <f t="shared" si="982"/>
        <v>0</v>
      </c>
      <c r="Q3916" s="14">
        <f>IF(ISERROR(VLOOKUP(E3916&amp;G3916,'[1]采购入库货量(公司仓库)'!$A:$I,8,FALSE)),0,VLOOKUP(E3916&amp;G3916,'[1]采购入库货量(公司仓库)'!$A:$I,8,FALSE))</f>
        <v>0</v>
      </c>
      <c r="R3916" s="12">
        <f t="shared" si="983"/>
        <v>0</v>
      </c>
      <c r="S3916">
        <f>SUMIF([1]库存总量!$H:$H,E3916&amp;G3916,[1]库存总量!$G:$G)</f>
        <v>0</v>
      </c>
      <c r="T3916" s="12">
        <f t="shared" si="984"/>
        <v>0</v>
      </c>
      <c r="U3916">
        <f>SUMIFS([1]库存总量!$G:$G,[1]库存总量!$H:$H,E3916&amp;G3916,[1]库存总量!$A:$A,"B")</f>
        <v>0</v>
      </c>
      <c r="V3916" s="12">
        <f t="shared" si="985"/>
        <v>0</v>
      </c>
      <c r="W3916">
        <f>SUMIFS([1]库存总量!$G:$G,[1]库存总量!$H:$H,E3916&amp;G3916,[1]库存总量!$A:$A,"K")</f>
        <v>0</v>
      </c>
      <c r="X3916" s="12">
        <f t="shared" si="986"/>
        <v>0</v>
      </c>
      <c r="Y3916">
        <f t="shared" si="987"/>
        <v>0</v>
      </c>
      <c r="Z3916" s="12">
        <f t="shared" si="988"/>
        <v>0</v>
      </c>
      <c r="AA3916">
        <f>(IF(ISERROR((IF(ISERROR(VLOOKUP(E3916&amp;G3916,'[1]采购入库货量(公司仓库)'!$A:$H,7,FALSE)),0,VLOOKUP(E3916&amp;G3916,'[1]采购入库货量(公司仓库)'!$A:$H,7,FALSE)))*L3916-(IF(ISERROR(VLOOKUP(E3916&amp;G3916,'[1]采购入库货量(公司仓库)'!$A:$H,8,FALSE)),0,VLOOKUP(E3916&amp;G3916,'[1]采购入库货量(公司仓库)'!$A:$H,8,FALSE)))),0,(IF(ISERROR(VLOOKUP(E3916&amp;G3916,'[1]采购入库货量(公司仓库)'!$A:$H,7,FALSE)),0,VLOOKUP(E3916&amp;G3916,'[1]采购入库货量(公司仓库)'!$A:$H,7,FALSE)))*L3916-(IF(ISERROR(VLOOKUP(E3916&amp;G3916,'[1]采购入库货量(公司仓库)'!$A:$H,8,FALSE)),0,VLOOKUP(E3916&amp;G3916,'[1]采购入库货量(公司仓库)'!$A:$H,8,FALSE)))))</f>
        <v>0</v>
      </c>
      <c r="AB3916">
        <f>SUMIF([1]销售数据!$B:$B,E3916&amp;G3916,[1]销售数据!$G:$G)</f>
        <v>0</v>
      </c>
      <c r="AC3916" s="12">
        <f t="shared" si="989"/>
        <v>0</v>
      </c>
      <c r="AD3916" t="str">
        <f t="shared" si="990"/>
        <v/>
      </c>
      <c r="AE3916">
        <f>SUMIF([1]销售数据!$B:$B,AD3916,[1]销售数据!$L:$L)</f>
        <v>0</v>
      </c>
      <c r="AF3916">
        <f>SUMIF([1]销售数据!$B:$B,AD3916,[1]销售数据!$K:$K)</f>
        <v>0</v>
      </c>
      <c r="AG3916">
        <f>SUMIF([1]销售数据!$B:$B,AD3916,[1]销售数据!$J:$J)</f>
        <v>0</v>
      </c>
      <c r="AH3916">
        <f>SUMIF([1]销售数据!$B:$B,AD3916,[1]销售数据!$I:$I)</f>
        <v>0</v>
      </c>
      <c r="AI3916">
        <f>SUMIF([1]销售数据!$B:$B,AD3916,[1]销售数据!$H:$H)</f>
        <v>0</v>
      </c>
      <c r="AJ3916" s="20">
        <f t="shared" si="991"/>
        <v>0</v>
      </c>
      <c r="AK3916">
        <f>SUMIF([1]发货店铺数!$B:$B,AD3916,[1]发货店铺数!$G:$G)</f>
        <v>0</v>
      </c>
      <c r="AL3916">
        <f>SUMIF([1]销售店铺数!$B:$B,AD3916,[1]销售店铺数!$G:$G)</f>
        <v>0</v>
      </c>
      <c r="AM3916">
        <f>SUMIF([1]销售店铺数!$B:$B,AD3916,[1]销售店铺数!$G:$G)</f>
        <v>0</v>
      </c>
      <c r="AN3916" s="20">
        <f t="shared" si="992"/>
        <v>0</v>
      </c>
      <c r="AO3916" s="20">
        <f t="shared" si="993"/>
        <v>0</v>
      </c>
      <c r="AP3916" s="20">
        <f t="shared" si="994"/>
        <v>0</v>
      </c>
      <c r="AQ3916" s="12">
        <f t="shared" si="995"/>
        <v>0</v>
      </c>
      <c r="AR3916" s="20">
        <f t="shared" si="996"/>
        <v>0</v>
      </c>
      <c r="AS3916" s="20">
        <f t="shared" si="997"/>
        <v>0</v>
      </c>
    </row>
    <row r="3917" spans="1:45">
      <c r="A3917"/>
      <c r="B3917"/>
      <c r="C3917"/>
      <c r="D3917"/>
      <c r="E3917"/>
      <c r="F3917"/>
      <c r="G3917"/>
      <c r="H3917"/>
      <c r="I3917"/>
      <c r="J3917"/>
      <c r="K3917"/>
      <c r="L3917"/>
      <c r="M3917" s="8" t="str">
        <f>IF(ISERROR( VLOOKUP(AD3917,'[1]采购入库货量(公司仓库)'!$A:$I,9,FALSE)),"", VLOOKUP(AD3917,'[1]采购入库货量(公司仓库)'!$A:$I,9,FALSE))</f>
        <v/>
      </c>
      <c r="N3917" s="8" t="str">
        <f>IF(ISERROR( VLOOKUP(AD3917,[1]批发上市日期!$A:$F,6,FALSE)),"",  VLOOKUP(AD3917,[1]批发上市日期!$A:$F,6,FALSE))</f>
        <v/>
      </c>
      <c r="O3917" s="48">
        <f>IF(ISERROR(VLOOKUP(E3917&amp;G3917,'[1]采购入库货量(公司仓库)'!$A:$I,7,FALSE)),0,VLOOKUP(E3917&amp;G3917,'[1]采购入库货量(公司仓库)'!$A:$I,7,FALSE))</f>
        <v>0</v>
      </c>
      <c r="P3917" s="12">
        <f t="shared" si="982"/>
        <v>0</v>
      </c>
      <c r="Q3917" s="14">
        <f>IF(ISERROR(VLOOKUP(E3917&amp;G3917,'[1]采购入库货量(公司仓库)'!$A:$I,8,FALSE)),0,VLOOKUP(E3917&amp;G3917,'[1]采购入库货量(公司仓库)'!$A:$I,8,FALSE))</f>
        <v>0</v>
      </c>
      <c r="R3917" s="12">
        <f t="shared" si="983"/>
        <v>0</v>
      </c>
      <c r="S3917">
        <f>SUMIF([1]库存总量!$H:$H,E3917&amp;G3917,[1]库存总量!$G:$G)</f>
        <v>0</v>
      </c>
      <c r="T3917" s="12">
        <f t="shared" si="984"/>
        <v>0</v>
      </c>
      <c r="U3917">
        <f>SUMIFS([1]库存总量!$G:$G,[1]库存总量!$H:$H,E3917&amp;G3917,[1]库存总量!$A:$A,"B")</f>
        <v>0</v>
      </c>
      <c r="V3917" s="12">
        <f t="shared" si="985"/>
        <v>0</v>
      </c>
      <c r="W3917">
        <f>SUMIFS([1]库存总量!$G:$G,[1]库存总量!$H:$H,E3917&amp;G3917,[1]库存总量!$A:$A,"K")</f>
        <v>0</v>
      </c>
      <c r="X3917" s="12">
        <f t="shared" si="986"/>
        <v>0</v>
      </c>
      <c r="Y3917">
        <f t="shared" si="987"/>
        <v>0</v>
      </c>
      <c r="Z3917" s="12">
        <f t="shared" si="988"/>
        <v>0</v>
      </c>
      <c r="AA3917">
        <f>(IF(ISERROR((IF(ISERROR(VLOOKUP(E3917&amp;G3917,'[1]采购入库货量(公司仓库)'!$A:$H,7,FALSE)),0,VLOOKUP(E3917&amp;G3917,'[1]采购入库货量(公司仓库)'!$A:$H,7,FALSE)))*L3917-(IF(ISERROR(VLOOKUP(E3917&amp;G3917,'[1]采购入库货量(公司仓库)'!$A:$H,8,FALSE)),0,VLOOKUP(E3917&amp;G3917,'[1]采购入库货量(公司仓库)'!$A:$H,8,FALSE)))),0,(IF(ISERROR(VLOOKUP(E3917&amp;G3917,'[1]采购入库货量(公司仓库)'!$A:$H,7,FALSE)),0,VLOOKUP(E3917&amp;G3917,'[1]采购入库货量(公司仓库)'!$A:$H,7,FALSE)))*L3917-(IF(ISERROR(VLOOKUP(E3917&amp;G3917,'[1]采购入库货量(公司仓库)'!$A:$H,8,FALSE)),0,VLOOKUP(E3917&amp;G3917,'[1]采购入库货量(公司仓库)'!$A:$H,8,FALSE)))))</f>
        <v>0</v>
      </c>
      <c r="AB3917">
        <f>SUMIF([1]销售数据!$B:$B,E3917&amp;G3917,[1]销售数据!$G:$G)</f>
        <v>0</v>
      </c>
      <c r="AC3917" s="12">
        <f t="shared" si="989"/>
        <v>0</v>
      </c>
      <c r="AD3917" t="str">
        <f t="shared" si="990"/>
        <v/>
      </c>
      <c r="AE3917">
        <f>SUMIF([1]销售数据!$B:$B,AD3917,[1]销售数据!$L:$L)</f>
        <v>0</v>
      </c>
      <c r="AF3917">
        <f>SUMIF([1]销售数据!$B:$B,AD3917,[1]销售数据!$K:$K)</f>
        <v>0</v>
      </c>
      <c r="AG3917">
        <f>SUMIF([1]销售数据!$B:$B,AD3917,[1]销售数据!$J:$J)</f>
        <v>0</v>
      </c>
      <c r="AH3917">
        <f>SUMIF([1]销售数据!$B:$B,AD3917,[1]销售数据!$I:$I)</f>
        <v>0</v>
      </c>
      <c r="AI3917">
        <f>SUMIF([1]销售数据!$B:$B,AD3917,[1]销售数据!$H:$H)</f>
        <v>0</v>
      </c>
      <c r="AJ3917" s="20">
        <f t="shared" si="991"/>
        <v>0</v>
      </c>
      <c r="AK3917">
        <f>SUMIF([1]发货店铺数!$B:$B,AD3917,[1]发货店铺数!$G:$G)</f>
        <v>0</v>
      </c>
      <c r="AL3917">
        <f>SUMIF([1]销售店铺数!$B:$B,AD3917,[1]销售店铺数!$G:$G)</f>
        <v>0</v>
      </c>
      <c r="AM3917">
        <f>SUMIF([1]销售店铺数!$B:$B,AD3917,[1]销售店铺数!$G:$G)</f>
        <v>0</v>
      </c>
      <c r="AN3917" s="20">
        <f t="shared" si="992"/>
        <v>0</v>
      </c>
      <c r="AO3917" s="20">
        <f t="shared" si="993"/>
        <v>0</v>
      </c>
      <c r="AP3917" s="20">
        <f t="shared" si="994"/>
        <v>0</v>
      </c>
      <c r="AQ3917" s="12">
        <f t="shared" si="995"/>
        <v>0</v>
      </c>
      <c r="AR3917" s="20">
        <f t="shared" si="996"/>
        <v>0</v>
      </c>
      <c r="AS3917" s="20">
        <f t="shared" si="997"/>
        <v>0</v>
      </c>
    </row>
    <row r="3918" spans="1:45">
      <c r="A3918"/>
      <c r="B3918"/>
      <c r="C3918"/>
      <c r="D3918"/>
      <c r="E3918"/>
      <c r="F3918"/>
      <c r="G3918"/>
      <c r="H3918"/>
      <c r="I3918"/>
      <c r="J3918"/>
      <c r="K3918"/>
      <c r="L3918"/>
      <c r="M3918" s="8" t="str">
        <f>IF(ISERROR( VLOOKUP(AD3918,'[1]采购入库货量(公司仓库)'!$A:$I,9,FALSE)),"", VLOOKUP(AD3918,'[1]采购入库货量(公司仓库)'!$A:$I,9,FALSE))</f>
        <v/>
      </c>
      <c r="N3918" s="8" t="str">
        <f>IF(ISERROR( VLOOKUP(AD3918,[1]批发上市日期!$A:$F,6,FALSE)),"",  VLOOKUP(AD3918,[1]批发上市日期!$A:$F,6,FALSE))</f>
        <v/>
      </c>
      <c r="O3918" s="48">
        <f>IF(ISERROR(VLOOKUP(E3918&amp;G3918,'[1]采购入库货量(公司仓库)'!$A:$I,7,FALSE)),0,VLOOKUP(E3918&amp;G3918,'[1]采购入库货量(公司仓库)'!$A:$I,7,FALSE))</f>
        <v>0</v>
      </c>
      <c r="P3918" s="12">
        <f t="shared" si="982"/>
        <v>0</v>
      </c>
      <c r="Q3918" s="14">
        <f>IF(ISERROR(VLOOKUP(E3918&amp;G3918,'[1]采购入库货量(公司仓库)'!$A:$I,8,FALSE)),0,VLOOKUP(E3918&amp;G3918,'[1]采购入库货量(公司仓库)'!$A:$I,8,FALSE))</f>
        <v>0</v>
      </c>
      <c r="R3918" s="12">
        <f t="shared" si="983"/>
        <v>0</v>
      </c>
      <c r="S3918">
        <f>SUMIF([1]库存总量!$H:$H,E3918&amp;G3918,[1]库存总量!$G:$G)</f>
        <v>0</v>
      </c>
      <c r="T3918" s="12">
        <f t="shared" si="984"/>
        <v>0</v>
      </c>
      <c r="U3918">
        <f>SUMIFS([1]库存总量!$G:$G,[1]库存总量!$H:$H,E3918&amp;G3918,[1]库存总量!$A:$A,"B")</f>
        <v>0</v>
      </c>
      <c r="V3918" s="12">
        <f t="shared" si="985"/>
        <v>0</v>
      </c>
      <c r="W3918">
        <f>SUMIFS([1]库存总量!$G:$G,[1]库存总量!$H:$H,E3918&amp;G3918,[1]库存总量!$A:$A,"K")</f>
        <v>0</v>
      </c>
      <c r="X3918" s="12">
        <f t="shared" si="986"/>
        <v>0</v>
      </c>
      <c r="Y3918">
        <f t="shared" si="987"/>
        <v>0</v>
      </c>
      <c r="Z3918" s="12">
        <f t="shared" si="988"/>
        <v>0</v>
      </c>
      <c r="AA3918">
        <f>(IF(ISERROR((IF(ISERROR(VLOOKUP(E3918&amp;G3918,'[1]采购入库货量(公司仓库)'!$A:$H,7,FALSE)),0,VLOOKUP(E3918&amp;G3918,'[1]采购入库货量(公司仓库)'!$A:$H,7,FALSE)))*L3918-(IF(ISERROR(VLOOKUP(E3918&amp;G3918,'[1]采购入库货量(公司仓库)'!$A:$H,8,FALSE)),0,VLOOKUP(E3918&amp;G3918,'[1]采购入库货量(公司仓库)'!$A:$H,8,FALSE)))),0,(IF(ISERROR(VLOOKUP(E3918&amp;G3918,'[1]采购入库货量(公司仓库)'!$A:$H,7,FALSE)),0,VLOOKUP(E3918&amp;G3918,'[1]采购入库货量(公司仓库)'!$A:$H,7,FALSE)))*L3918-(IF(ISERROR(VLOOKUP(E3918&amp;G3918,'[1]采购入库货量(公司仓库)'!$A:$H,8,FALSE)),0,VLOOKUP(E3918&amp;G3918,'[1]采购入库货量(公司仓库)'!$A:$H,8,FALSE)))))</f>
        <v>0</v>
      </c>
      <c r="AB3918">
        <f>SUMIF([1]销售数据!$B:$B,E3918&amp;G3918,[1]销售数据!$G:$G)</f>
        <v>0</v>
      </c>
      <c r="AC3918" s="12">
        <f t="shared" si="989"/>
        <v>0</v>
      </c>
      <c r="AD3918" t="str">
        <f t="shared" si="990"/>
        <v/>
      </c>
      <c r="AE3918">
        <f>SUMIF([1]销售数据!$B:$B,AD3918,[1]销售数据!$L:$L)</f>
        <v>0</v>
      </c>
      <c r="AF3918">
        <f>SUMIF([1]销售数据!$B:$B,AD3918,[1]销售数据!$K:$K)</f>
        <v>0</v>
      </c>
      <c r="AG3918">
        <f>SUMIF([1]销售数据!$B:$B,AD3918,[1]销售数据!$J:$J)</f>
        <v>0</v>
      </c>
      <c r="AH3918">
        <f>SUMIF([1]销售数据!$B:$B,AD3918,[1]销售数据!$I:$I)</f>
        <v>0</v>
      </c>
      <c r="AI3918">
        <f>SUMIF([1]销售数据!$B:$B,AD3918,[1]销售数据!$H:$H)</f>
        <v>0</v>
      </c>
      <c r="AJ3918" s="20">
        <f t="shared" si="991"/>
        <v>0</v>
      </c>
      <c r="AK3918">
        <f>SUMIF([1]发货店铺数!$B:$B,AD3918,[1]发货店铺数!$G:$G)</f>
        <v>0</v>
      </c>
      <c r="AL3918">
        <f>SUMIF([1]销售店铺数!$B:$B,AD3918,[1]销售店铺数!$G:$G)</f>
        <v>0</v>
      </c>
      <c r="AM3918">
        <f>SUMIF([1]销售店铺数!$B:$B,AD3918,[1]销售店铺数!$G:$G)</f>
        <v>0</v>
      </c>
      <c r="AN3918" s="20">
        <f t="shared" si="992"/>
        <v>0</v>
      </c>
      <c r="AO3918" s="20">
        <f t="shared" si="993"/>
        <v>0</v>
      </c>
      <c r="AP3918" s="20">
        <f t="shared" si="994"/>
        <v>0</v>
      </c>
      <c r="AQ3918" s="12">
        <f t="shared" si="995"/>
        <v>0</v>
      </c>
      <c r="AR3918" s="20">
        <f t="shared" si="996"/>
        <v>0</v>
      </c>
      <c r="AS3918" s="20">
        <f t="shared" si="997"/>
        <v>0</v>
      </c>
    </row>
    <row r="3919" spans="1:45">
      <c r="A3919"/>
      <c r="B3919"/>
      <c r="C3919"/>
      <c r="D3919"/>
      <c r="E3919"/>
      <c r="F3919"/>
      <c r="G3919"/>
      <c r="H3919"/>
      <c r="I3919"/>
      <c r="J3919"/>
      <c r="K3919"/>
      <c r="L3919"/>
      <c r="M3919" s="8" t="str">
        <f>IF(ISERROR( VLOOKUP(AD3919,'[1]采购入库货量(公司仓库)'!$A:$I,9,FALSE)),"", VLOOKUP(AD3919,'[1]采购入库货量(公司仓库)'!$A:$I,9,FALSE))</f>
        <v/>
      </c>
      <c r="N3919" s="8" t="str">
        <f>IF(ISERROR( VLOOKUP(AD3919,[1]批发上市日期!$A:$F,6,FALSE)),"",  VLOOKUP(AD3919,[1]批发上市日期!$A:$F,6,FALSE))</f>
        <v/>
      </c>
      <c r="O3919" s="48">
        <f>IF(ISERROR(VLOOKUP(E3919&amp;G3919,'[1]采购入库货量(公司仓库)'!$A:$I,7,FALSE)),0,VLOOKUP(E3919&amp;G3919,'[1]采购入库货量(公司仓库)'!$A:$I,7,FALSE))</f>
        <v>0</v>
      </c>
      <c r="P3919" s="12">
        <f t="shared" si="982"/>
        <v>0</v>
      </c>
      <c r="Q3919" s="14">
        <f>IF(ISERROR(VLOOKUP(E3919&amp;G3919,'[1]采购入库货量(公司仓库)'!$A:$I,8,FALSE)),0,VLOOKUP(E3919&amp;G3919,'[1]采购入库货量(公司仓库)'!$A:$I,8,FALSE))</f>
        <v>0</v>
      </c>
      <c r="R3919" s="12">
        <f t="shared" si="983"/>
        <v>0</v>
      </c>
      <c r="S3919">
        <f>SUMIF([1]库存总量!$H:$H,E3919&amp;G3919,[1]库存总量!$G:$G)</f>
        <v>0</v>
      </c>
      <c r="T3919" s="12">
        <f t="shared" si="984"/>
        <v>0</v>
      </c>
      <c r="U3919">
        <f>SUMIFS([1]库存总量!$G:$G,[1]库存总量!$H:$H,E3919&amp;G3919,[1]库存总量!$A:$A,"B")</f>
        <v>0</v>
      </c>
      <c r="V3919" s="12">
        <f t="shared" si="985"/>
        <v>0</v>
      </c>
      <c r="W3919">
        <f>SUMIFS([1]库存总量!$G:$G,[1]库存总量!$H:$H,E3919&amp;G3919,[1]库存总量!$A:$A,"K")</f>
        <v>0</v>
      </c>
      <c r="X3919" s="12">
        <f t="shared" si="986"/>
        <v>0</v>
      </c>
      <c r="Y3919">
        <f t="shared" si="987"/>
        <v>0</v>
      </c>
      <c r="Z3919" s="12">
        <f t="shared" si="988"/>
        <v>0</v>
      </c>
      <c r="AA3919">
        <f>(IF(ISERROR((IF(ISERROR(VLOOKUP(E3919&amp;G3919,'[1]采购入库货量(公司仓库)'!$A:$H,7,FALSE)),0,VLOOKUP(E3919&amp;G3919,'[1]采购入库货量(公司仓库)'!$A:$H,7,FALSE)))*L3919-(IF(ISERROR(VLOOKUP(E3919&amp;G3919,'[1]采购入库货量(公司仓库)'!$A:$H,8,FALSE)),0,VLOOKUP(E3919&amp;G3919,'[1]采购入库货量(公司仓库)'!$A:$H,8,FALSE)))),0,(IF(ISERROR(VLOOKUP(E3919&amp;G3919,'[1]采购入库货量(公司仓库)'!$A:$H,7,FALSE)),0,VLOOKUP(E3919&amp;G3919,'[1]采购入库货量(公司仓库)'!$A:$H,7,FALSE)))*L3919-(IF(ISERROR(VLOOKUP(E3919&amp;G3919,'[1]采购入库货量(公司仓库)'!$A:$H,8,FALSE)),0,VLOOKUP(E3919&amp;G3919,'[1]采购入库货量(公司仓库)'!$A:$H,8,FALSE)))))</f>
        <v>0</v>
      </c>
      <c r="AB3919">
        <f>SUMIF([1]销售数据!$B:$B,E3919&amp;G3919,[1]销售数据!$G:$G)</f>
        <v>0</v>
      </c>
      <c r="AC3919" s="12">
        <f t="shared" si="989"/>
        <v>0</v>
      </c>
      <c r="AD3919" t="str">
        <f t="shared" si="990"/>
        <v/>
      </c>
      <c r="AE3919">
        <f>SUMIF([1]销售数据!$B:$B,AD3919,[1]销售数据!$L:$L)</f>
        <v>0</v>
      </c>
      <c r="AF3919">
        <f>SUMIF([1]销售数据!$B:$B,AD3919,[1]销售数据!$K:$K)</f>
        <v>0</v>
      </c>
      <c r="AG3919">
        <f>SUMIF([1]销售数据!$B:$B,AD3919,[1]销售数据!$J:$J)</f>
        <v>0</v>
      </c>
      <c r="AH3919">
        <f>SUMIF([1]销售数据!$B:$B,AD3919,[1]销售数据!$I:$I)</f>
        <v>0</v>
      </c>
      <c r="AI3919">
        <f>SUMIF([1]销售数据!$B:$B,AD3919,[1]销售数据!$H:$H)</f>
        <v>0</v>
      </c>
      <c r="AJ3919" s="20">
        <f t="shared" si="991"/>
        <v>0</v>
      </c>
      <c r="AK3919">
        <f>SUMIF([1]发货店铺数!$B:$B,AD3919,[1]发货店铺数!$G:$G)</f>
        <v>0</v>
      </c>
      <c r="AL3919">
        <f>SUMIF([1]销售店铺数!$B:$B,AD3919,[1]销售店铺数!$G:$G)</f>
        <v>0</v>
      </c>
      <c r="AM3919">
        <f>SUMIF([1]销售店铺数!$B:$B,AD3919,[1]销售店铺数!$G:$G)</f>
        <v>0</v>
      </c>
      <c r="AN3919" s="20">
        <f t="shared" si="992"/>
        <v>0</v>
      </c>
      <c r="AO3919" s="20">
        <f t="shared" si="993"/>
        <v>0</v>
      </c>
      <c r="AP3919" s="20">
        <f t="shared" si="994"/>
        <v>0</v>
      </c>
      <c r="AQ3919" s="12">
        <f t="shared" si="995"/>
        <v>0</v>
      </c>
      <c r="AR3919" s="20">
        <f t="shared" si="996"/>
        <v>0</v>
      </c>
      <c r="AS3919" s="20">
        <f t="shared" si="997"/>
        <v>0</v>
      </c>
    </row>
    <row r="3920" spans="1:45">
      <c r="A3920"/>
      <c r="B3920"/>
      <c r="C3920"/>
      <c r="D3920"/>
      <c r="E3920"/>
      <c r="F3920"/>
      <c r="G3920"/>
      <c r="H3920"/>
      <c r="I3920"/>
      <c r="J3920"/>
      <c r="K3920"/>
      <c r="L3920"/>
      <c r="M3920" s="8" t="str">
        <f>IF(ISERROR( VLOOKUP(AD3920,'[1]采购入库货量(公司仓库)'!$A:$I,9,FALSE)),"", VLOOKUP(AD3920,'[1]采购入库货量(公司仓库)'!$A:$I,9,FALSE))</f>
        <v/>
      </c>
      <c r="N3920" s="8" t="str">
        <f>IF(ISERROR( VLOOKUP(AD3920,[1]批发上市日期!$A:$F,6,FALSE)),"",  VLOOKUP(AD3920,[1]批发上市日期!$A:$F,6,FALSE))</f>
        <v/>
      </c>
      <c r="O3920" s="48">
        <f>IF(ISERROR(VLOOKUP(E3920&amp;G3920,'[1]采购入库货量(公司仓库)'!$A:$I,7,FALSE)),0,VLOOKUP(E3920&amp;G3920,'[1]采购入库货量(公司仓库)'!$A:$I,7,FALSE))</f>
        <v>0</v>
      </c>
      <c r="P3920" s="12">
        <f t="shared" si="982"/>
        <v>0</v>
      </c>
      <c r="Q3920" s="14">
        <f>IF(ISERROR(VLOOKUP(E3920&amp;G3920,'[1]采购入库货量(公司仓库)'!$A:$I,8,FALSE)),0,VLOOKUP(E3920&amp;G3920,'[1]采购入库货量(公司仓库)'!$A:$I,8,FALSE))</f>
        <v>0</v>
      </c>
      <c r="R3920" s="12">
        <f t="shared" si="983"/>
        <v>0</v>
      </c>
      <c r="S3920">
        <f>SUMIF([1]库存总量!$H:$H,E3920&amp;G3920,[1]库存总量!$G:$G)</f>
        <v>0</v>
      </c>
      <c r="T3920" s="12">
        <f t="shared" si="984"/>
        <v>0</v>
      </c>
      <c r="U3920">
        <f>SUMIFS([1]库存总量!$G:$G,[1]库存总量!$H:$H,E3920&amp;G3920,[1]库存总量!$A:$A,"B")</f>
        <v>0</v>
      </c>
      <c r="V3920" s="12">
        <f t="shared" si="985"/>
        <v>0</v>
      </c>
      <c r="W3920">
        <f>SUMIFS([1]库存总量!$G:$G,[1]库存总量!$H:$H,E3920&amp;G3920,[1]库存总量!$A:$A,"K")</f>
        <v>0</v>
      </c>
      <c r="X3920" s="12">
        <f t="shared" si="986"/>
        <v>0</v>
      </c>
      <c r="Y3920">
        <f t="shared" si="987"/>
        <v>0</v>
      </c>
      <c r="Z3920" s="12">
        <f t="shared" si="988"/>
        <v>0</v>
      </c>
      <c r="AA3920">
        <f>(IF(ISERROR((IF(ISERROR(VLOOKUP(E3920&amp;G3920,'[1]采购入库货量(公司仓库)'!$A:$H,7,FALSE)),0,VLOOKUP(E3920&amp;G3920,'[1]采购入库货量(公司仓库)'!$A:$H,7,FALSE)))*L3920-(IF(ISERROR(VLOOKUP(E3920&amp;G3920,'[1]采购入库货量(公司仓库)'!$A:$H,8,FALSE)),0,VLOOKUP(E3920&amp;G3920,'[1]采购入库货量(公司仓库)'!$A:$H,8,FALSE)))),0,(IF(ISERROR(VLOOKUP(E3920&amp;G3920,'[1]采购入库货量(公司仓库)'!$A:$H,7,FALSE)),0,VLOOKUP(E3920&amp;G3920,'[1]采购入库货量(公司仓库)'!$A:$H,7,FALSE)))*L3920-(IF(ISERROR(VLOOKUP(E3920&amp;G3920,'[1]采购入库货量(公司仓库)'!$A:$H,8,FALSE)),0,VLOOKUP(E3920&amp;G3920,'[1]采购入库货量(公司仓库)'!$A:$H,8,FALSE)))))</f>
        <v>0</v>
      </c>
      <c r="AB3920">
        <f>SUMIF([1]销售数据!$B:$B,E3920&amp;G3920,[1]销售数据!$G:$G)</f>
        <v>0</v>
      </c>
      <c r="AC3920" s="12">
        <f t="shared" si="989"/>
        <v>0</v>
      </c>
      <c r="AD3920" t="str">
        <f t="shared" si="990"/>
        <v/>
      </c>
      <c r="AE3920">
        <f>SUMIF([1]销售数据!$B:$B,AD3920,[1]销售数据!$L:$L)</f>
        <v>0</v>
      </c>
      <c r="AF3920">
        <f>SUMIF([1]销售数据!$B:$B,AD3920,[1]销售数据!$K:$K)</f>
        <v>0</v>
      </c>
      <c r="AG3920">
        <f>SUMIF([1]销售数据!$B:$B,AD3920,[1]销售数据!$J:$J)</f>
        <v>0</v>
      </c>
      <c r="AH3920">
        <f>SUMIF([1]销售数据!$B:$B,AD3920,[1]销售数据!$I:$I)</f>
        <v>0</v>
      </c>
      <c r="AI3920">
        <f>SUMIF([1]销售数据!$B:$B,AD3920,[1]销售数据!$H:$H)</f>
        <v>0</v>
      </c>
      <c r="AJ3920" s="20">
        <f t="shared" si="991"/>
        <v>0</v>
      </c>
      <c r="AK3920">
        <f>SUMIF([1]发货店铺数!$B:$B,AD3920,[1]发货店铺数!$G:$G)</f>
        <v>0</v>
      </c>
      <c r="AL3920">
        <f>SUMIF([1]销售店铺数!$B:$B,AD3920,[1]销售店铺数!$G:$G)</f>
        <v>0</v>
      </c>
      <c r="AM3920">
        <f>SUMIF([1]销售店铺数!$B:$B,AD3920,[1]销售店铺数!$G:$G)</f>
        <v>0</v>
      </c>
      <c r="AN3920" s="20">
        <f t="shared" si="992"/>
        <v>0</v>
      </c>
      <c r="AO3920" s="20">
        <f t="shared" si="993"/>
        <v>0</v>
      </c>
      <c r="AP3920" s="20">
        <f t="shared" si="994"/>
        <v>0</v>
      </c>
      <c r="AQ3920" s="12">
        <f t="shared" si="995"/>
        <v>0</v>
      </c>
      <c r="AR3920" s="20">
        <f t="shared" si="996"/>
        <v>0</v>
      </c>
      <c r="AS3920" s="20">
        <f t="shared" si="997"/>
        <v>0</v>
      </c>
    </row>
    <row r="3921" spans="1:45">
      <c r="A3921"/>
      <c r="B3921"/>
      <c r="C3921"/>
      <c r="D3921"/>
      <c r="E3921"/>
      <c r="F3921"/>
      <c r="G3921"/>
      <c r="H3921"/>
      <c r="I3921"/>
      <c r="J3921"/>
      <c r="K3921"/>
      <c r="L3921"/>
      <c r="M3921" s="8" t="str">
        <f>IF(ISERROR( VLOOKUP(AD3921,'[1]采购入库货量(公司仓库)'!$A:$I,9,FALSE)),"", VLOOKUP(AD3921,'[1]采购入库货量(公司仓库)'!$A:$I,9,FALSE))</f>
        <v/>
      </c>
      <c r="N3921" s="8" t="str">
        <f>IF(ISERROR( VLOOKUP(AD3921,[1]批发上市日期!$A:$F,6,FALSE)),"",  VLOOKUP(AD3921,[1]批发上市日期!$A:$F,6,FALSE))</f>
        <v/>
      </c>
      <c r="O3921" s="48">
        <f>IF(ISERROR(VLOOKUP(E3921&amp;G3921,'[1]采购入库货量(公司仓库)'!$A:$I,7,FALSE)),0,VLOOKUP(E3921&amp;G3921,'[1]采购入库货量(公司仓库)'!$A:$I,7,FALSE))</f>
        <v>0</v>
      </c>
      <c r="P3921" s="12">
        <f t="shared" si="982"/>
        <v>0</v>
      </c>
      <c r="Q3921" s="14">
        <f>IF(ISERROR(VLOOKUP(E3921&amp;G3921,'[1]采购入库货量(公司仓库)'!$A:$I,8,FALSE)),0,VLOOKUP(E3921&amp;G3921,'[1]采购入库货量(公司仓库)'!$A:$I,8,FALSE))</f>
        <v>0</v>
      </c>
      <c r="R3921" s="12">
        <f t="shared" si="983"/>
        <v>0</v>
      </c>
      <c r="S3921">
        <f>SUMIF([1]库存总量!$H:$H,E3921&amp;G3921,[1]库存总量!$G:$G)</f>
        <v>0</v>
      </c>
      <c r="T3921" s="12">
        <f t="shared" si="984"/>
        <v>0</v>
      </c>
      <c r="U3921">
        <f>SUMIFS([1]库存总量!$G:$G,[1]库存总量!$H:$H,E3921&amp;G3921,[1]库存总量!$A:$A,"B")</f>
        <v>0</v>
      </c>
      <c r="V3921" s="12">
        <f t="shared" si="985"/>
        <v>0</v>
      </c>
      <c r="W3921">
        <f>SUMIFS([1]库存总量!$G:$G,[1]库存总量!$H:$H,E3921&amp;G3921,[1]库存总量!$A:$A,"K")</f>
        <v>0</v>
      </c>
      <c r="X3921" s="12">
        <f t="shared" si="986"/>
        <v>0</v>
      </c>
      <c r="Y3921">
        <f t="shared" si="987"/>
        <v>0</v>
      </c>
      <c r="Z3921" s="12">
        <f t="shared" si="988"/>
        <v>0</v>
      </c>
      <c r="AA3921">
        <f>(IF(ISERROR((IF(ISERROR(VLOOKUP(E3921&amp;G3921,'[1]采购入库货量(公司仓库)'!$A:$H,7,FALSE)),0,VLOOKUP(E3921&amp;G3921,'[1]采购入库货量(公司仓库)'!$A:$H,7,FALSE)))*L3921-(IF(ISERROR(VLOOKUP(E3921&amp;G3921,'[1]采购入库货量(公司仓库)'!$A:$H,8,FALSE)),0,VLOOKUP(E3921&amp;G3921,'[1]采购入库货量(公司仓库)'!$A:$H,8,FALSE)))),0,(IF(ISERROR(VLOOKUP(E3921&amp;G3921,'[1]采购入库货量(公司仓库)'!$A:$H,7,FALSE)),0,VLOOKUP(E3921&amp;G3921,'[1]采购入库货量(公司仓库)'!$A:$H,7,FALSE)))*L3921-(IF(ISERROR(VLOOKUP(E3921&amp;G3921,'[1]采购入库货量(公司仓库)'!$A:$H,8,FALSE)),0,VLOOKUP(E3921&amp;G3921,'[1]采购入库货量(公司仓库)'!$A:$H,8,FALSE)))))</f>
        <v>0</v>
      </c>
      <c r="AB3921">
        <f>SUMIF([1]销售数据!$B:$B,E3921&amp;G3921,[1]销售数据!$G:$G)</f>
        <v>0</v>
      </c>
      <c r="AC3921" s="12">
        <f t="shared" si="989"/>
        <v>0</v>
      </c>
      <c r="AD3921" t="str">
        <f t="shared" si="990"/>
        <v/>
      </c>
      <c r="AE3921">
        <f>SUMIF([1]销售数据!$B:$B,AD3921,[1]销售数据!$L:$L)</f>
        <v>0</v>
      </c>
      <c r="AF3921">
        <f>SUMIF([1]销售数据!$B:$B,AD3921,[1]销售数据!$K:$K)</f>
        <v>0</v>
      </c>
      <c r="AG3921">
        <f>SUMIF([1]销售数据!$B:$B,AD3921,[1]销售数据!$J:$J)</f>
        <v>0</v>
      </c>
      <c r="AH3921">
        <f>SUMIF([1]销售数据!$B:$B,AD3921,[1]销售数据!$I:$I)</f>
        <v>0</v>
      </c>
      <c r="AI3921">
        <f>SUMIF([1]销售数据!$B:$B,AD3921,[1]销售数据!$H:$H)</f>
        <v>0</v>
      </c>
      <c r="AJ3921" s="20">
        <f t="shared" si="991"/>
        <v>0</v>
      </c>
      <c r="AK3921">
        <f>SUMIF([1]发货店铺数!$B:$B,AD3921,[1]发货店铺数!$G:$G)</f>
        <v>0</v>
      </c>
      <c r="AL3921">
        <f>SUMIF([1]销售店铺数!$B:$B,AD3921,[1]销售店铺数!$G:$G)</f>
        <v>0</v>
      </c>
      <c r="AM3921">
        <f>SUMIF([1]销售店铺数!$B:$B,AD3921,[1]销售店铺数!$G:$G)</f>
        <v>0</v>
      </c>
      <c r="AN3921" s="20">
        <f t="shared" si="992"/>
        <v>0</v>
      </c>
      <c r="AO3921" s="20">
        <f t="shared" si="993"/>
        <v>0</v>
      </c>
      <c r="AP3921" s="20">
        <f t="shared" si="994"/>
        <v>0</v>
      </c>
      <c r="AQ3921" s="12">
        <f t="shared" si="995"/>
        <v>0</v>
      </c>
      <c r="AR3921" s="20">
        <f t="shared" si="996"/>
        <v>0</v>
      </c>
      <c r="AS3921" s="20">
        <f t="shared" si="997"/>
        <v>0</v>
      </c>
    </row>
    <row r="3922" spans="1:45">
      <c r="A3922"/>
      <c r="B3922"/>
      <c r="C3922"/>
      <c r="D3922"/>
      <c r="E3922"/>
      <c r="F3922"/>
      <c r="G3922"/>
      <c r="H3922"/>
      <c r="I3922"/>
      <c r="J3922"/>
      <c r="K3922"/>
      <c r="L3922"/>
      <c r="M3922" s="8" t="str">
        <f>IF(ISERROR( VLOOKUP(AD3922,'[1]采购入库货量(公司仓库)'!$A:$I,9,FALSE)),"", VLOOKUP(AD3922,'[1]采购入库货量(公司仓库)'!$A:$I,9,FALSE))</f>
        <v/>
      </c>
      <c r="N3922" s="8" t="str">
        <f>IF(ISERROR( VLOOKUP(AD3922,[1]批发上市日期!$A:$F,6,FALSE)),"",  VLOOKUP(AD3922,[1]批发上市日期!$A:$F,6,FALSE))</f>
        <v/>
      </c>
      <c r="O3922" s="48">
        <f>IF(ISERROR(VLOOKUP(E3922&amp;G3922,'[1]采购入库货量(公司仓库)'!$A:$I,7,FALSE)),0,VLOOKUP(E3922&amp;G3922,'[1]采购入库货量(公司仓库)'!$A:$I,7,FALSE))</f>
        <v>0</v>
      </c>
      <c r="P3922" s="12">
        <f t="shared" si="982"/>
        <v>0</v>
      </c>
      <c r="Q3922" s="14">
        <f>IF(ISERROR(VLOOKUP(E3922&amp;G3922,'[1]采购入库货量(公司仓库)'!$A:$I,8,FALSE)),0,VLOOKUP(E3922&amp;G3922,'[1]采购入库货量(公司仓库)'!$A:$I,8,FALSE))</f>
        <v>0</v>
      </c>
      <c r="R3922" s="12">
        <f t="shared" si="983"/>
        <v>0</v>
      </c>
      <c r="S3922">
        <f>SUMIF([1]库存总量!$H:$H,E3922&amp;G3922,[1]库存总量!$G:$G)</f>
        <v>0</v>
      </c>
      <c r="T3922" s="12">
        <f t="shared" si="984"/>
        <v>0</v>
      </c>
      <c r="U3922">
        <f>SUMIFS([1]库存总量!$G:$G,[1]库存总量!$H:$H,E3922&amp;G3922,[1]库存总量!$A:$A,"B")</f>
        <v>0</v>
      </c>
      <c r="V3922" s="12">
        <f t="shared" si="985"/>
        <v>0</v>
      </c>
      <c r="W3922">
        <f>SUMIFS([1]库存总量!$G:$G,[1]库存总量!$H:$H,E3922&amp;G3922,[1]库存总量!$A:$A,"K")</f>
        <v>0</v>
      </c>
      <c r="X3922" s="12">
        <f t="shared" si="986"/>
        <v>0</v>
      </c>
      <c r="Y3922">
        <f t="shared" si="987"/>
        <v>0</v>
      </c>
      <c r="Z3922" s="12">
        <f t="shared" si="988"/>
        <v>0</v>
      </c>
      <c r="AA3922">
        <f>(IF(ISERROR((IF(ISERROR(VLOOKUP(E3922&amp;G3922,'[1]采购入库货量(公司仓库)'!$A:$H,7,FALSE)),0,VLOOKUP(E3922&amp;G3922,'[1]采购入库货量(公司仓库)'!$A:$H,7,FALSE)))*L3922-(IF(ISERROR(VLOOKUP(E3922&amp;G3922,'[1]采购入库货量(公司仓库)'!$A:$H,8,FALSE)),0,VLOOKUP(E3922&amp;G3922,'[1]采购入库货量(公司仓库)'!$A:$H,8,FALSE)))),0,(IF(ISERROR(VLOOKUP(E3922&amp;G3922,'[1]采购入库货量(公司仓库)'!$A:$H,7,FALSE)),0,VLOOKUP(E3922&amp;G3922,'[1]采购入库货量(公司仓库)'!$A:$H,7,FALSE)))*L3922-(IF(ISERROR(VLOOKUP(E3922&amp;G3922,'[1]采购入库货量(公司仓库)'!$A:$H,8,FALSE)),0,VLOOKUP(E3922&amp;G3922,'[1]采购入库货量(公司仓库)'!$A:$H,8,FALSE)))))</f>
        <v>0</v>
      </c>
      <c r="AB3922">
        <f>SUMIF([1]销售数据!$B:$B,E3922&amp;G3922,[1]销售数据!$G:$G)</f>
        <v>0</v>
      </c>
      <c r="AC3922" s="12">
        <f t="shared" si="989"/>
        <v>0</v>
      </c>
      <c r="AD3922" t="str">
        <f t="shared" si="990"/>
        <v/>
      </c>
      <c r="AE3922">
        <f>SUMIF([1]销售数据!$B:$B,AD3922,[1]销售数据!$L:$L)</f>
        <v>0</v>
      </c>
      <c r="AF3922">
        <f>SUMIF([1]销售数据!$B:$B,AD3922,[1]销售数据!$K:$K)</f>
        <v>0</v>
      </c>
      <c r="AG3922">
        <f>SUMIF([1]销售数据!$B:$B,AD3922,[1]销售数据!$J:$J)</f>
        <v>0</v>
      </c>
      <c r="AH3922">
        <f>SUMIF([1]销售数据!$B:$B,AD3922,[1]销售数据!$I:$I)</f>
        <v>0</v>
      </c>
      <c r="AI3922">
        <f>SUMIF([1]销售数据!$B:$B,AD3922,[1]销售数据!$H:$H)</f>
        <v>0</v>
      </c>
      <c r="AJ3922" s="20">
        <f t="shared" si="991"/>
        <v>0</v>
      </c>
      <c r="AK3922">
        <f>SUMIF([1]发货店铺数!$B:$B,AD3922,[1]发货店铺数!$G:$G)</f>
        <v>0</v>
      </c>
      <c r="AL3922">
        <f>SUMIF([1]销售店铺数!$B:$B,AD3922,[1]销售店铺数!$G:$G)</f>
        <v>0</v>
      </c>
      <c r="AM3922">
        <f>SUMIF([1]销售店铺数!$B:$B,AD3922,[1]销售店铺数!$G:$G)</f>
        <v>0</v>
      </c>
      <c r="AN3922" s="20">
        <f t="shared" si="992"/>
        <v>0</v>
      </c>
      <c r="AO3922" s="20">
        <f t="shared" si="993"/>
        <v>0</v>
      </c>
      <c r="AP3922" s="20">
        <f t="shared" si="994"/>
        <v>0</v>
      </c>
      <c r="AQ3922" s="12">
        <f t="shared" si="995"/>
        <v>0</v>
      </c>
      <c r="AR3922" s="20">
        <f t="shared" si="996"/>
        <v>0</v>
      </c>
      <c r="AS3922" s="20">
        <f t="shared" si="997"/>
        <v>0</v>
      </c>
    </row>
    <row r="3923" spans="1:45">
      <c r="A3923"/>
      <c r="B3923"/>
      <c r="C3923"/>
      <c r="D3923"/>
      <c r="E3923"/>
      <c r="F3923"/>
      <c r="G3923"/>
      <c r="H3923"/>
      <c r="I3923"/>
      <c r="J3923"/>
      <c r="K3923"/>
      <c r="L3923"/>
      <c r="M3923" s="8" t="str">
        <f>IF(ISERROR( VLOOKUP(AD3923,'[1]采购入库货量(公司仓库)'!$A:$I,9,FALSE)),"", VLOOKUP(AD3923,'[1]采购入库货量(公司仓库)'!$A:$I,9,FALSE))</f>
        <v/>
      </c>
      <c r="N3923" s="8" t="str">
        <f>IF(ISERROR( VLOOKUP(AD3923,[1]批发上市日期!$A:$F,6,FALSE)),"",  VLOOKUP(AD3923,[1]批发上市日期!$A:$F,6,FALSE))</f>
        <v/>
      </c>
      <c r="O3923" s="48">
        <f>IF(ISERROR(VLOOKUP(E3923&amp;G3923,'[1]采购入库货量(公司仓库)'!$A:$I,7,FALSE)),0,VLOOKUP(E3923&amp;G3923,'[1]采购入库货量(公司仓库)'!$A:$I,7,FALSE))</f>
        <v>0</v>
      </c>
      <c r="P3923" s="12">
        <f t="shared" si="982"/>
        <v>0</v>
      </c>
      <c r="Q3923" s="14">
        <f>IF(ISERROR(VLOOKUP(E3923&amp;G3923,'[1]采购入库货量(公司仓库)'!$A:$I,8,FALSE)),0,VLOOKUP(E3923&amp;G3923,'[1]采购入库货量(公司仓库)'!$A:$I,8,FALSE))</f>
        <v>0</v>
      </c>
      <c r="R3923" s="12">
        <f t="shared" si="983"/>
        <v>0</v>
      </c>
      <c r="S3923">
        <f>SUMIF([1]库存总量!$H:$H,E3923&amp;G3923,[1]库存总量!$G:$G)</f>
        <v>0</v>
      </c>
      <c r="T3923" s="12">
        <f t="shared" si="984"/>
        <v>0</v>
      </c>
      <c r="U3923">
        <f>SUMIFS([1]库存总量!$G:$G,[1]库存总量!$H:$H,E3923&amp;G3923,[1]库存总量!$A:$A,"B")</f>
        <v>0</v>
      </c>
      <c r="V3923" s="12">
        <f t="shared" si="985"/>
        <v>0</v>
      </c>
      <c r="W3923">
        <f>SUMIFS([1]库存总量!$G:$G,[1]库存总量!$H:$H,E3923&amp;G3923,[1]库存总量!$A:$A,"K")</f>
        <v>0</v>
      </c>
      <c r="X3923" s="12">
        <f t="shared" si="986"/>
        <v>0</v>
      </c>
      <c r="Y3923">
        <f t="shared" si="987"/>
        <v>0</v>
      </c>
      <c r="Z3923" s="12">
        <f t="shared" si="988"/>
        <v>0</v>
      </c>
      <c r="AA3923">
        <f>(IF(ISERROR((IF(ISERROR(VLOOKUP(E3923&amp;G3923,'[1]采购入库货量(公司仓库)'!$A:$H,7,FALSE)),0,VLOOKUP(E3923&amp;G3923,'[1]采购入库货量(公司仓库)'!$A:$H,7,FALSE)))*L3923-(IF(ISERROR(VLOOKUP(E3923&amp;G3923,'[1]采购入库货量(公司仓库)'!$A:$H,8,FALSE)),0,VLOOKUP(E3923&amp;G3923,'[1]采购入库货量(公司仓库)'!$A:$H,8,FALSE)))),0,(IF(ISERROR(VLOOKUP(E3923&amp;G3923,'[1]采购入库货量(公司仓库)'!$A:$H,7,FALSE)),0,VLOOKUP(E3923&amp;G3923,'[1]采购入库货量(公司仓库)'!$A:$H,7,FALSE)))*L3923-(IF(ISERROR(VLOOKUP(E3923&amp;G3923,'[1]采购入库货量(公司仓库)'!$A:$H,8,FALSE)),0,VLOOKUP(E3923&amp;G3923,'[1]采购入库货量(公司仓库)'!$A:$H,8,FALSE)))))</f>
        <v>0</v>
      </c>
      <c r="AB3923">
        <f>SUMIF([1]销售数据!$B:$B,E3923&amp;G3923,[1]销售数据!$G:$G)</f>
        <v>0</v>
      </c>
      <c r="AC3923" s="12">
        <f t="shared" si="989"/>
        <v>0</v>
      </c>
      <c r="AD3923" t="str">
        <f t="shared" si="990"/>
        <v/>
      </c>
      <c r="AE3923">
        <f>SUMIF([1]销售数据!$B:$B,AD3923,[1]销售数据!$L:$L)</f>
        <v>0</v>
      </c>
      <c r="AF3923">
        <f>SUMIF([1]销售数据!$B:$B,AD3923,[1]销售数据!$K:$K)</f>
        <v>0</v>
      </c>
      <c r="AG3923">
        <f>SUMIF([1]销售数据!$B:$B,AD3923,[1]销售数据!$J:$J)</f>
        <v>0</v>
      </c>
      <c r="AH3923">
        <f>SUMIF([1]销售数据!$B:$B,AD3923,[1]销售数据!$I:$I)</f>
        <v>0</v>
      </c>
      <c r="AI3923">
        <f>SUMIF([1]销售数据!$B:$B,AD3923,[1]销售数据!$H:$H)</f>
        <v>0</v>
      </c>
      <c r="AJ3923" s="20">
        <f t="shared" si="991"/>
        <v>0</v>
      </c>
      <c r="AK3923">
        <f>SUMIF([1]发货店铺数!$B:$B,AD3923,[1]发货店铺数!$G:$G)</f>
        <v>0</v>
      </c>
      <c r="AL3923">
        <f>SUMIF([1]销售店铺数!$B:$B,AD3923,[1]销售店铺数!$G:$G)</f>
        <v>0</v>
      </c>
      <c r="AM3923">
        <f>SUMIF([1]销售店铺数!$B:$B,AD3923,[1]销售店铺数!$G:$G)</f>
        <v>0</v>
      </c>
      <c r="AN3923" s="20">
        <f t="shared" si="992"/>
        <v>0</v>
      </c>
      <c r="AO3923" s="20">
        <f t="shared" si="993"/>
        <v>0</v>
      </c>
      <c r="AP3923" s="20">
        <f t="shared" si="994"/>
        <v>0</v>
      </c>
      <c r="AQ3923" s="12">
        <f t="shared" si="995"/>
        <v>0</v>
      </c>
      <c r="AR3923" s="20">
        <f t="shared" si="996"/>
        <v>0</v>
      </c>
      <c r="AS3923" s="20">
        <f t="shared" si="997"/>
        <v>0</v>
      </c>
    </row>
    <row r="3924" spans="1:45">
      <c r="A3924"/>
      <c r="B3924"/>
      <c r="C3924"/>
      <c r="D3924"/>
      <c r="E3924"/>
      <c r="F3924"/>
      <c r="G3924"/>
      <c r="H3924"/>
      <c r="I3924"/>
      <c r="J3924"/>
      <c r="K3924"/>
      <c r="L3924"/>
      <c r="M3924" s="8" t="str">
        <f>IF(ISERROR( VLOOKUP(AD3924,'[1]采购入库货量(公司仓库)'!$A:$I,9,FALSE)),"", VLOOKUP(AD3924,'[1]采购入库货量(公司仓库)'!$A:$I,9,FALSE))</f>
        <v/>
      </c>
      <c r="N3924" s="8" t="str">
        <f>IF(ISERROR( VLOOKUP(AD3924,[1]批发上市日期!$A:$F,6,FALSE)),"",  VLOOKUP(AD3924,[1]批发上市日期!$A:$F,6,FALSE))</f>
        <v/>
      </c>
      <c r="O3924" s="48">
        <f>IF(ISERROR(VLOOKUP(E3924&amp;G3924,'[1]采购入库货量(公司仓库)'!$A:$I,7,FALSE)),0,VLOOKUP(E3924&amp;G3924,'[1]采购入库货量(公司仓库)'!$A:$I,7,FALSE))</f>
        <v>0</v>
      </c>
      <c r="P3924" s="12">
        <f t="shared" si="982"/>
        <v>0</v>
      </c>
      <c r="Q3924" s="14">
        <f>IF(ISERROR(VLOOKUP(E3924&amp;G3924,'[1]采购入库货量(公司仓库)'!$A:$I,8,FALSE)),0,VLOOKUP(E3924&amp;G3924,'[1]采购入库货量(公司仓库)'!$A:$I,8,FALSE))</f>
        <v>0</v>
      </c>
      <c r="R3924" s="12">
        <f t="shared" si="983"/>
        <v>0</v>
      </c>
      <c r="S3924">
        <f>SUMIF([1]库存总量!$H:$H,E3924&amp;G3924,[1]库存总量!$G:$G)</f>
        <v>0</v>
      </c>
      <c r="T3924" s="12">
        <f t="shared" si="984"/>
        <v>0</v>
      </c>
      <c r="U3924">
        <f>SUMIFS([1]库存总量!$G:$G,[1]库存总量!$H:$H,E3924&amp;G3924,[1]库存总量!$A:$A,"B")</f>
        <v>0</v>
      </c>
      <c r="V3924" s="12">
        <f t="shared" si="985"/>
        <v>0</v>
      </c>
      <c r="W3924">
        <f>SUMIFS([1]库存总量!$G:$G,[1]库存总量!$H:$H,E3924&amp;G3924,[1]库存总量!$A:$A,"K")</f>
        <v>0</v>
      </c>
      <c r="X3924" s="12">
        <f t="shared" si="986"/>
        <v>0</v>
      </c>
      <c r="Y3924">
        <f t="shared" si="987"/>
        <v>0</v>
      </c>
      <c r="Z3924" s="12">
        <f t="shared" si="988"/>
        <v>0</v>
      </c>
      <c r="AA3924">
        <f>(IF(ISERROR((IF(ISERROR(VLOOKUP(E3924&amp;G3924,'[1]采购入库货量(公司仓库)'!$A:$H,7,FALSE)),0,VLOOKUP(E3924&amp;G3924,'[1]采购入库货量(公司仓库)'!$A:$H,7,FALSE)))*L3924-(IF(ISERROR(VLOOKUP(E3924&amp;G3924,'[1]采购入库货量(公司仓库)'!$A:$H,8,FALSE)),0,VLOOKUP(E3924&amp;G3924,'[1]采购入库货量(公司仓库)'!$A:$H,8,FALSE)))),0,(IF(ISERROR(VLOOKUP(E3924&amp;G3924,'[1]采购入库货量(公司仓库)'!$A:$H,7,FALSE)),0,VLOOKUP(E3924&amp;G3924,'[1]采购入库货量(公司仓库)'!$A:$H,7,FALSE)))*L3924-(IF(ISERROR(VLOOKUP(E3924&amp;G3924,'[1]采购入库货量(公司仓库)'!$A:$H,8,FALSE)),0,VLOOKUP(E3924&amp;G3924,'[1]采购入库货量(公司仓库)'!$A:$H,8,FALSE)))))</f>
        <v>0</v>
      </c>
      <c r="AB3924">
        <f>SUMIF([1]销售数据!$B:$B,E3924&amp;G3924,[1]销售数据!$G:$G)</f>
        <v>0</v>
      </c>
      <c r="AC3924" s="12">
        <f t="shared" si="989"/>
        <v>0</v>
      </c>
      <c r="AD3924" t="str">
        <f t="shared" si="990"/>
        <v/>
      </c>
      <c r="AE3924">
        <f>SUMIF([1]销售数据!$B:$B,AD3924,[1]销售数据!$L:$L)</f>
        <v>0</v>
      </c>
      <c r="AF3924">
        <f>SUMIF([1]销售数据!$B:$B,AD3924,[1]销售数据!$K:$K)</f>
        <v>0</v>
      </c>
      <c r="AG3924">
        <f>SUMIF([1]销售数据!$B:$B,AD3924,[1]销售数据!$J:$J)</f>
        <v>0</v>
      </c>
      <c r="AH3924">
        <f>SUMIF([1]销售数据!$B:$B,AD3924,[1]销售数据!$I:$I)</f>
        <v>0</v>
      </c>
      <c r="AI3924">
        <f>SUMIF([1]销售数据!$B:$B,AD3924,[1]销售数据!$H:$H)</f>
        <v>0</v>
      </c>
      <c r="AJ3924" s="20">
        <f t="shared" si="991"/>
        <v>0</v>
      </c>
      <c r="AK3924">
        <f>SUMIF([1]发货店铺数!$B:$B,AD3924,[1]发货店铺数!$G:$G)</f>
        <v>0</v>
      </c>
      <c r="AL3924">
        <f>SUMIF([1]销售店铺数!$B:$B,AD3924,[1]销售店铺数!$G:$G)</f>
        <v>0</v>
      </c>
      <c r="AM3924">
        <f>SUMIF([1]销售店铺数!$B:$B,AD3924,[1]销售店铺数!$G:$G)</f>
        <v>0</v>
      </c>
      <c r="AN3924" s="20">
        <f t="shared" si="992"/>
        <v>0</v>
      </c>
      <c r="AO3924" s="20">
        <f t="shared" si="993"/>
        <v>0</v>
      </c>
      <c r="AP3924" s="20">
        <f t="shared" si="994"/>
        <v>0</v>
      </c>
      <c r="AQ3924" s="12">
        <f t="shared" si="995"/>
        <v>0</v>
      </c>
      <c r="AR3924" s="20">
        <f t="shared" si="996"/>
        <v>0</v>
      </c>
      <c r="AS3924" s="20">
        <f t="shared" si="997"/>
        <v>0</v>
      </c>
    </row>
    <row r="3925" spans="1:45">
      <c r="A3925"/>
      <c r="B3925"/>
      <c r="C3925"/>
      <c r="D3925"/>
      <c r="E3925"/>
      <c r="F3925"/>
      <c r="G3925"/>
      <c r="H3925"/>
      <c r="I3925"/>
      <c r="J3925"/>
      <c r="K3925"/>
      <c r="L3925"/>
      <c r="M3925" s="8" t="str">
        <f>IF(ISERROR( VLOOKUP(AD3925,'[1]采购入库货量(公司仓库)'!$A:$I,9,FALSE)),"", VLOOKUP(AD3925,'[1]采购入库货量(公司仓库)'!$A:$I,9,FALSE))</f>
        <v/>
      </c>
      <c r="N3925" s="8" t="str">
        <f>IF(ISERROR( VLOOKUP(AD3925,[1]批发上市日期!$A:$F,6,FALSE)),"",  VLOOKUP(AD3925,[1]批发上市日期!$A:$F,6,FALSE))</f>
        <v/>
      </c>
      <c r="O3925" s="48">
        <f>IF(ISERROR(VLOOKUP(E3925&amp;G3925,'[1]采购入库货量(公司仓库)'!$A:$I,7,FALSE)),0,VLOOKUP(E3925&amp;G3925,'[1]采购入库货量(公司仓库)'!$A:$I,7,FALSE))</f>
        <v>0</v>
      </c>
      <c r="P3925" s="12">
        <f t="shared" si="982"/>
        <v>0</v>
      </c>
      <c r="Q3925" s="14">
        <f>IF(ISERROR(VLOOKUP(E3925&amp;G3925,'[1]采购入库货量(公司仓库)'!$A:$I,8,FALSE)),0,VLOOKUP(E3925&amp;G3925,'[1]采购入库货量(公司仓库)'!$A:$I,8,FALSE))</f>
        <v>0</v>
      </c>
      <c r="R3925" s="12">
        <f t="shared" si="983"/>
        <v>0</v>
      </c>
      <c r="S3925">
        <f>SUMIF([1]库存总量!$H:$H,E3925&amp;G3925,[1]库存总量!$G:$G)</f>
        <v>0</v>
      </c>
      <c r="T3925" s="12">
        <f t="shared" si="984"/>
        <v>0</v>
      </c>
      <c r="U3925">
        <f>SUMIFS([1]库存总量!$G:$G,[1]库存总量!$H:$H,E3925&amp;G3925,[1]库存总量!$A:$A,"B")</f>
        <v>0</v>
      </c>
      <c r="V3925" s="12">
        <f t="shared" si="985"/>
        <v>0</v>
      </c>
      <c r="W3925">
        <f>SUMIFS([1]库存总量!$G:$G,[1]库存总量!$H:$H,E3925&amp;G3925,[1]库存总量!$A:$A,"K")</f>
        <v>0</v>
      </c>
      <c r="X3925" s="12">
        <f t="shared" si="986"/>
        <v>0</v>
      </c>
      <c r="Y3925">
        <f t="shared" si="987"/>
        <v>0</v>
      </c>
      <c r="Z3925" s="12">
        <f t="shared" si="988"/>
        <v>0</v>
      </c>
      <c r="AA3925">
        <f>(IF(ISERROR((IF(ISERROR(VLOOKUP(E3925&amp;G3925,'[1]采购入库货量(公司仓库)'!$A:$H,7,FALSE)),0,VLOOKUP(E3925&amp;G3925,'[1]采购入库货量(公司仓库)'!$A:$H,7,FALSE)))*L3925-(IF(ISERROR(VLOOKUP(E3925&amp;G3925,'[1]采购入库货量(公司仓库)'!$A:$H,8,FALSE)),0,VLOOKUP(E3925&amp;G3925,'[1]采购入库货量(公司仓库)'!$A:$H,8,FALSE)))),0,(IF(ISERROR(VLOOKUP(E3925&amp;G3925,'[1]采购入库货量(公司仓库)'!$A:$H,7,FALSE)),0,VLOOKUP(E3925&amp;G3925,'[1]采购入库货量(公司仓库)'!$A:$H,7,FALSE)))*L3925-(IF(ISERROR(VLOOKUP(E3925&amp;G3925,'[1]采购入库货量(公司仓库)'!$A:$H,8,FALSE)),0,VLOOKUP(E3925&amp;G3925,'[1]采购入库货量(公司仓库)'!$A:$H,8,FALSE)))))</f>
        <v>0</v>
      </c>
      <c r="AB3925">
        <f>SUMIF([1]销售数据!$B:$B,E3925&amp;G3925,[1]销售数据!$G:$G)</f>
        <v>0</v>
      </c>
      <c r="AC3925" s="12">
        <f t="shared" si="989"/>
        <v>0</v>
      </c>
      <c r="AD3925" t="str">
        <f t="shared" si="990"/>
        <v/>
      </c>
      <c r="AE3925">
        <f>SUMIF([1]销售数据!$B:$B,AD3925,[1]销售数据!$L:$L)</f>
        <v>0</v>
      </c>
      <c r="AF3925">
        <f>SUMIF([1]销售数据!$B:$B,AD3925,[1]销售数据!$K:$K)</f>
        <v>0</v>
      </c>
      <c r="AG3925">
        <f>SUMIF([1]销售数据!$B:$B,AD3925,[1]销售数据!$J:$J)</f>
        <v>0</v>
      </c>
      <c r="AH3925">
        <f>SUMIF([1]销售数据!$B:$B,AD3925,[1]销售数据!$I:$I)</f>
        <v>0</v>
      </c>
      <c r="AI3925">
        <f>SUMIF([1]销售数据!$B:$B,AD3925,[1]销售数据!$H:$H)</f>
        <v>0</v>
      </c>
      <c r="AJ3925" s="20">
        <f t="shared" si="991"/>
        <v>0</v>
      </c>
      <c r="AK3925">
        <f>SUMIF([1]发货店铺数!$B:$B,AD3925,[1]发货店铺数!$G:$G)</f>
        <v>0</v>
      </c>
      <c r="AL3925">
        <f>SUMIF([1]销售店铺数!$B:$B,AD3925,[1]销售店铺数!$G:$G)</f>
        <v>0</v>
      </c>
      <c r="AM3925">
        <f>SUMIF([1]销售店铺数!$B:$B,AD3925,[1]销售店铺数!$G:$G)</f>
        <v>0</v>
      </c>
      <c r="AN3925" s="20">
        <f t="shared" si="992"/>
        <v>0</v>
      </c>
      <c r="AO3925" s="20">
        <f t="shared" si="993"/>
        <v>0</v>
      </c>
      <c r="AP3925" s="20">
        <f t="shared" si="994"/>
        <v>0</v>
      </c>
      <c r="AQ3925" s="12">
        <f t="shared" si="995"/>
        <v>0</v>
      </c>
      <c r="AR3925" s="20">
        <f t="shared" si="996"/>
        <v>0</v>
      </c>
      <c r="AS3925" s="20">
        <f t="shared" si="997"/>
        <v>0</v>
      </c>
    </row>
    <row r="3926" spans="1:45">
      <c r="A3926"/>
      <c r="B3926"/>
      <c r="C3926"/>
      <c r="D3926"/>
      <c r="E3926"/>
      <c r="F3926"/>
      <c r="G3926"/>
      <c r="H3926"/>
      <c r="I3926"/>
      <c r="J3926"/>
      <c r="K3926"/>
      <c r="L3926"/>
      <c r="M3926" s="8" t="str">
        <f>IF(ISERROR( VLOOKUP(AD3926,'[1]采购入库货量(公司仓库)'!$A:$I,9,FALSE)),"", VLOOKUP(AD3926,'[1]采购入库货量(公司仓库)'!$A:$I,9,FALSE))</f>
        <v/>
      </c>
      <c r="N3926" s="8" t="str">
        <f>IF(ISERROR( VLOOKUP(AD3926,[1]批发上市日期!$A:$F,6,FALSE)),"",  VLOOKUP(AD3926,[1]批发上市日期!$A:$F,6,FALSE))</f>
        <v/>
      </c>
      <c r="O3926" s="48">
        <f>IF(ISERROR(VLOOKUP(E3926&amp;G3926,'[1]采购入库货量(公司仓库)'!$A:$I,7,FALSE)),0,VLOOKUP(E3926&amp;G3926,'[1]采购入库货量(公司仓库)'!$A:$I,7,FALSE))</f>
        <v>0</v>
      </c>
      <c r="P3926" s="12">
        <f t="shared" si="982"/>
        <v>0</v>
      </c>
      <c r="Q3926" s="14">
        <f>IF(ISERROR(VLOOKUP(E3926&amp;G3926,'[1]采购入库货量(公司仓库)'!$A:$I,8,FALSE)),0,VLOOKUP(E3926&amp;G3926,'[1]采购入库货量(公司仓库)'!$A:$I,8,FALSE))</f>
        <v>0</v>
      </c>
      <c r="R3926" s="12">
        <f t="shared" si="983"/>
        <v>0</v>
      </c>
      <c r="S3926">
        <f>SUMIF([1]库存总量!$H:$H,E3926&amp;G3926,[1]库存总量!$G:$G)</f>
        <v>0</v>
      </c>
      <c r="T3926" s="12">
        <f t="shared" si="984"/>
        <v>0</v>
      </c>
      <c r="U3926">
        <f>SUMIFS([1]库存总量!$G:$G,[1]库存总量!$H:$H,E3926&amp;G3926,[1]库存总量!$A:$A,"B")</f>
        <v>0</v>
      </c>
      <c r="V3926" s="12">
        <f t="shared" si="985"/>
        <v>0</v>
      </c>
      <c r="W3926">
        <f>SUMIFS([1]库存总量!$G:$G,[1]库存总量!$H:$H,E3926&amp;G3926,[1]库存总量!$A:$A,"K")</f>
        <v>0</v>
      </c>
      <c r="X3926" s="12">
        <f t="shared" si="986"/>
        <v>0</v>
      </c>
      <c r="Y3926">
        <f t="shared" si="987"/>
        <v>0</v>
      </c>
      <c r="Z3926" s="12">
        <f t="shared" si="988"/>
        <v>0</v>
      </c>
      <c r="AA3926">
        <f>(IF(ISERROR((IF(ISERROR(VLOOKUP(E3926&amp;G3926,'[1]采购入库货量(公司仓库)'!$A:$H,7,FALSE)),0,VLOOKUP(E3926&amp;G3926,'[1]采购入库货量(公司仓库)'!$A:$H,7,FALSE)))*L3926-(IF(ISERROR(VLOOKUP(E3926&amp;G3926,'[1]采购入库货量(公司仓库)'!$A:$H,8,FALSE)),0,VLOOKUP(E3926&amp;G3926,'[1]采购入库货量(公司仓库)'!$A:$H,8,FALSE)))),0,(IF(ISERROR(VLOOKUP(E3926&amp;G3926,'[1]采购入库货量(公司仓库)'!$A:$H,7,FALSE)),0,VLOOKUP(E3926&amp;G3926,'[1]采购入库货量(公司仓库)'!$A:$H,7,FALSE)))*L3926-(IF(ISERROR(VLOOKUP(E3926&amp;G3926,'[1]采购入库货量(公司仓库)'!$A:$H,8,FALSE)),0,VLOOKUP(E3926&amp;G3926,'[1]采购入库货量(公司仓库)'!$A:$H,8,FALSE)))))</f>
        <v>0</v>
      </c>
      <c r="AB3926">
        <f>SUMIF([1]销售数据!$B:$B,E3926&amp;G3926,[1]销售数据!$G:$G)</f>
        <v>0</v>
      </c>
      <c r="AC3926" s="12">
        <f t="shared" si="989"/>
        <v>0</v>
      </c>
      <c r="AD3926" t="str">
        <f t="shared" si="990"/>
        <v/>
      </c>
      <c r="AE3926">
        <f>SUMIF([1]销售数据!$B:$B,AD3926,[1]销售数据!$L:$L)</f>
        <v>0</v>
      </c>
      <c r="AF3926">
        <f>SUMIF([1]销售数据!$B:$B,AD3926,[1]销售数据!$K:$K)</f>
        <v>0</v>
      </c>
      <c r="AG3926">
        <f>SUMIF([1]销售数据!$B:$B,AD3926,[1]销售数据!$J:$J)</f>
        <v>0</v>
      </c>
      <c r="AH3926">
        <f>SUMIF([1]销售数据!$B:$B,AD3926,[1]销售数据!$I:$I)</f>
        <v>0</v>
      </c>
      <c r="AI3926">
        <f>SUMIF([1]销售数据!$B:$B,AD3926,[1]销售数据!$H:$H)</f>
        <v>0</v>
      </c>
      <c r="AJ3926" s="20">
        <f t="shared" si="991"/>
        <v>0</v>
      </c>
      <c r="AK3926">
        <f>SUMIF([1]发货店铺数!$B:$B,AD3926,[1]发货店铺数!$G:$G)</f>
        <v>0</v>
      </c>
      <c r="AL3926">
        <f>SUMIF([1]销售店铺数!$B:$B,AD3926,[1]销售店铺数!$G:$G)</f>
        <v>0</v>
      </c>
      <c r="AM3926">
        <f>SUMIF([1]销售店铺数!$B:$B,AD3926,[1]销售店铺数!$G:$G)</f>
        <v>0</v>
      </c>
      <c r="AN3926" s="20">
        <f t="shared" si="992"/>
        <v>0</v>
      </c>
      <c r="AO3926" s="20">
        <f t="shared" si="993"/>
        <v>0</v>
      </c>
      <c r="AP3926" s="20">
        <f t="shared" si="994"/>
        <v>0</v>
      </c>
      <c r="AQ3926" s="12">
        <f t="shared" si="995"/>
        <v>0</v>
      </c>
      <c r="AR3926" s="20">
        <f t="shared" si="996"/>
        <v>0</v>
      </c>
      <c r="AS3926" s="20">
        <f t="shared" si="997"/>
        <v>0</v>
      </c>
    </row>
    <row r="3927" spans="1:45">
      <c r="A3927"/>
      <c r="B3927"/>
      <c r="C3927"/>
      <c r="D3927"/>
      <c r="E3927"/>
      <c r="F3927"/>
      <c r="G3927"/>
      <c r="H3927"/>
      <c r="I3927"/>
      <c r="J3927"/>
      <c r="K3927"/>
      <c r="L3927"/>
      <c r="M3927" s="8" t="str">
        <f>IF(ISERROR( VLOOKUP(AD3927,'[1]采购入库货量(公司仓库)'!$A:$I,9,FALSE)),"", VLOOKUP(AD3927,'[1]采购入库货量(公司仓库)'!$A:$I,9,FALSE))</f>
        <v/>
      </c>
      <c r="N3927" s="8" t="str">
        <f>IF(ISERROR( VLOOKUP(AD3927,[1]批发上市日期!$A:$F,6,FALSE)),"",  VLOOKUP(AD3927,[1]批发上市日期!$A:$F,6,FALSE))</f>
        <v/>
      </c>
      <c r="O3927" s="48">
        <f>IF(ISERROR(VLOOKUP(E3927&amp;G3927,'[1]采购入库货量(公司仓库)'!$A:$I,7,FALSE)),0,VLOOKUP(E3927&amp;G3927,'[1]采购入库货量(公司仓库)'!$A:$I,7,FALSE))</f>
        <v>0</v>
      </c>
      <c r="P3927" s="12">
        <f t="shared" si="982"/>
        <v>0</v>
      </c>
      <c r="Q3927" s="14">
        <f>IF(ISERROR(VLOOKUP(E3927&amp;G3927,'[1]采购入库货量(公司仓库)'!$A:$I,8,FALSE)),0,VLOOKUP(E3927&amp;G3927,'[1]采购入库货量(公司仓库)'!$A:$I,8,FALSE))</f>
        <v>0</v>
      </c>
      <c r="R3927" s="12">
        <f t="shared" si="983"/>
        <v>0</v>
      </c>
      <c r="S3927">
        <f>SUMIF([1]库存总量!$H:$H,E3927&amp;G3927,[1]库存总量!$G:$G)</f>
        <v>0</v>
      </c>
      <c r="T3927" s="12">
        <f t="shared" si="984"/>
        <v>0</v>
      </c>
      <c r="U3927">
        <f>SUMIFS([1]库存总量!$G:$G,[1]库存总量!$H:$H,E3927&amp;G3927,[1]库存总量!$A:$A,"B")</f>
        <v>0</v>
      </c>
      <c r="V3927" s="12">
        <f t="shared" si="985"/>
        <v>0</v>
      </c>
      <c r="W3927">
        <f>SUMIFS([1]库存总量!$G:$G,[1]库存总量!$H:$H,E3927&amp;G3927,[1]库存总量!$A:$A,"K")</f>
        <v>0</v>
      </c>
      <c r="X3927" s="12">
        <f t="shared" si="986"/>
        <v>0</v>
      </c>
      <c r="Y3927">
        <f t="shared" si="987"/>
        <v>0</v>
      </c>
      <c r="Z3927" s="12">
        <f t="shared" si="988"/>
        <v>0</v>
      </c>
      <c r="AA3927">
        <f>(IF(ISERROR((IF(ISERROR(VLOOKUP(E3927&amp;G3927,'[1]采购入库货量(公司仓库)'!$A:$H,7,FALSE)),0,VLOOKUP(E3927&amp;G3927,'[1]采购入库货量(公司仓库)'!$A:$H,7,FALSE)))*L3927-(IF(ISERROR(VLOOKUP(E3927&amp;G3927,'[1]采购入库货量(公司仓库)'!$A:$H,8,FALSE)),0,VLOOKUP(E3927&amp;G3927,'[1]采购入库货量(公司仓库)'!$A:$H,8,FALSE)))),0,(IF(ISERROR(VLOOKUP(E3927&amp;G3927,'[1]采购入库货量(公司仓库)'!$A:$H,7,FALSE)),0,VLOOKUP(E3927&amp;G3927,'[1]采购入库货量(公司仓库)'!$A:$H,7,FALSE)))*L3927-(IF(ISERROR(VLOOKUP(E3927&amp;G3927,'[1]采购入库货量(公司仓库)'!$A:$H,8,FALSE)),0,VLOOKUP(E3927&amp;G3927,'[1]采购入库货量(公司仓库)'!$A:$H,8,FALSE)))))</f>
        <v>0</v>
      </c>
      <c r="AB3927">
        <f>SUMIF([1]销售数据!$B:$B,E3927&amp;G3927,[1]销售数据!$G:$G)</f>
        <v>0</v>
      </c>
      <c r="AC3927" s="12">
        <f t="shared" si="989"/>
        <v>0</v>
      </c>
      <c r="AD3927" t="str">
        <f t="shared" si="990"/>
        <v/>
      </c>
      <c r="AE3927">
        <f>SUMIF([1]销售数据!$B:$B,AD3927,[1]销售数据!$L:$L)</f>
        <v>0</v>
      </c>
      <c r="AF3927">
        <f>SUMIF([1]销售数据!$B:$B,AD3927,[1]销售数据!$K:$K)</f>
        <v>0</v>
      </c>
      <c r="AG3927">
        <f>SUMIF([1]销售数据!$B:$B,AD3927,[1]销售数据!$J:$J)</f>
        <v>0</v>
      </c>
      <c r="AH3927">
        <f>SUMIF([1]销售数据!$B:$B,AD3927,[1]销售数据!$I:$I)</f>
        <v>0</v>
      </c>
      <c r="AI3927">
        <f>SUMIF([1]销售数据!$B:$B,AD3927,[1]销售数据!$H:$H)</f>
        <v>0</v>
      </c>
      <c r="AJ3927" s="20">
        <f t="shared" si="991"/>
        <v>0</v>
      </c>
      <c r="AK3927">
        <f>SUMIF([1]发货店铺数!$B:$B,AD3927,[1]发货店铺数!$G:$G)</f>
        <v>0</v>
      </c>
      <c r="AL3927">
        <f>SUMIF([1]销售店铺数!$B:$B,AD3927,[1]销售店铺数!$G:$G)</f>
        <v>0</v>
      </c>
      <c r="AM3927">
        <f>SUMIF([1]销售店铺数!$B:$B,AD3927,[1]销售店铺数!$G:$G)</f>
        <v>0</v>
      </c>
      <c r="AN3927" s="20">
        <f t="shared" si="992"/>
        <v>0</v>
      </c>
      <c r="AO3927" s="20">
        <f t="shared" si="993"/>
        <v>0</v>
      </c>
      <c r="AP3927" s="20">
        <f t="shared" si="994"/>
        <v>0</v>
      </c>
      <c r="AQ3927" s="12">
        <f t="shared" si="995"/>
        <v>0</v>
      </c>
      <c r="AR3927" s="20">
        <f t="shared" si="996"/>
        <v>0</v>
      </c>
      <c r="AS3927" s="20">
        <f t="shared" si="997"/>
        <v>0</v>
      </c>
    </row>
    <row r="3928" spans="1:45">
      <c r="A3928"/>
      <c r="B3928"/>
      <c r="C3928"/>
      <c r="D3928"/>
      <c r="E3928"/>
      <c r="F3928"/>
      <c r="G3928"/>
      <c r="H3928"/>
      <c r="I3928"/>
      <c r="J3928"/>
      <c r="K3928"/>
      <c r="L3928"/>
      <c r="M3928" s="8" t="str">
        <f>IF(ISERROR( VLOOKUP(AD3928,'[1]采购入库货量(公司仓库)'!$A:$I,9,FALSE)),"", VLOOKUP(AD3928,'[1]采购入库货量(公司仓库)'!$A:$I,9,FALSE))</f>
        <v/>
      </c>
      <c r="N3928" s="8" t="str">
        <f>IF(ISERROR( VLOOKUP(AD3928,[1]批发上市日期!$A:$F,6,FALSE)),"",  VLOOKUP(AD3928,[1]批发上市日期!$A:$F,6,FALSE))</f>
        <v/>
      </c>
      <c r="O3928" s="48">
        <f>IF(ISERROR(VLOOKUP(E3928&amp;G3928,'[1]采购入库货量(公司仓库)'!$A:$I,7,FALSE)),0,VLOOKUP(E3928&amp;G3928,'[1]采购入库货量(公司仓库)'!$A:$I,7,FALSE))</f>
        <v>0</v>
      </c>
      <c r="P3928" s="12">
        <f t="shared" si="982"/>
        <v>0</v>
      </c>
      <c r="Q3928" s="14">
        <f>IF(ISERROR(VLOOKUP(E3928&amp;G3928,'[1]采购入库货量(公司仓库)'!$A:$I,8,FALSE)),0,VLOOKUP(E3928&amp;G3928,'[1]采购入库货量(公司仓库)'!$A:$I,8,FALSE))</f>
        <v>0</v>
      </c>
      <c r="R3928" s="12">
        <f t="shared" si="983"/>
        <v>0</v>
      </c>
      <c r="S3928">
        <f>SUMIF([1]库存总量!$H:$H,E3928&amp;G3928,[1]库存总量!$G:$G)</f>
        <v>0</v>
      </c>
      <c r="T3928" s="12">
        <f t="shared" si="984"/>
        <v>0</v>
      </c>
      <c r="U3928">
        <f>SUMIFS([1]库存总量!$G:$G,[1]库存总量!$H:$H,E3928&amp;G3928,[1]库存总量!$A:$A,"B")</f>
        <v>0</v>
      </c>
      <c r="V3928" s="12">
        <f t="shared" si="985"/>
        <v>0</v>
      </c>
      <c r="W3928">
        <f>SUMIFS([1]库存总量!$G:$G,[1]库存总量!$H:$H,E3928&amp;G3928,[1]库存总量!$A:$A,"K")</f>
        <v>0</v>
      </c>
      <c r="X3928" s="12">
        <f t="shared" si="986"/>
        <v>0</v>
      </c>
      <c r="Y3928">
        <f t="shared" si="987"/>
        <v>0</v>
      </c>
      <c r="Z3928" s="12">
        <f t="shared" si="988"/>
        <v>0</v>
      </c>
      <c r="AA3928">
        <f>(IF(ISERROR((IF(ISERROR(VLOOKUP(E3928&amp;G3928,'[1]采购入库货量(公司仓库)'!$A:$H,7,FALSE)),0,VLOOKUP(E3928&amp;G3928,'[1]采购入库货量(公司仓库)'!$A:$H,7,FALSE)))*L3928-(IF(ISERROR(VLOOKUP(E3928&amp;G3928,'[1]采购入库货量(公司仓库)'!$A:$H,8,FALSE)),0,VLOOKUP(E3928&amp;G3928,'[1]采购入库货量(公司仓库)'!$A:$H,8,FALSE)))),0,(IF(ISERROR(VLOOKUP(E3928&amp;G3928,'[1]采购入库货量(公司仓库)'!$A:$H,7,FALSE)),0,VLOOKUP(E3928&amp;G3928,'[1]采购入库货量(公司仓库)'!$A:$H,7,FALSE)))*L3928-(IF(ISERROR(VLOOKUP(E3928&amp;G3928,'[1]采购入库货量(公司仓库)'!$A:$H,8,FALSE)),0,VLOOKUP(E3928&amp;G3928,'[1]采购入库货量(公司仓库)'!$A:$H,8,FALSE)))))</f>
        <v>0</v>
      </c>
      <c r="AB3928">
        <f>SUMIF([1]销售数据!$B:$B,E3928&amp;G3928,[1]销售数据!$G:$G)</f>
        <v>0</v>
      </c>
      <c r="AC3928" s="12">
        <f t="shared" si="989"/>
        <v>0</v>
      </c>
      <c r="AD3928" t="str">
        <f t="shared" si="990"/>
        <v/>
      </c>
      <c r="AE3928">
        <f>SUMIF([1]销售数据!$B:$B,AD3928,[1]销售数据!$L:$L)</f>
        <v>0</v>
      </c>
      <c r="AF3928">
        <f>SUMIF([1]销售数据!$B:$B,AD3928,[1]销售数据!$K:$K)</f>
        <v>0</v>
      </c>
      <c r="AG3928">
        <f>SUMIF([1]销售数据!$B:$B,AD3928,[1]销售数据!$J:$J)</f>
        <v>0</v>
      </c>
      <c r="AH3928">
        <f>SUMIF([1]销售数据!$B:$B,AD3928,[1]销售数据!$I:$I)</f>
        <v>0</v>
      </c>
      <c r="AI3928">
        <f>SUMIF([1]销售数据!$B:$B,AD3928,[1]销售数据!$H:$H)</f>
        <v>0</v>
      </c>
      <c r="AJ3928" s="20">
        <f t="shared" si="991"/>
        <v>0</v>
      </c>
      <c r="AK3928">
        <f>SUMIF([1]发货店铺数!$B:$B,AD3928,[1]发货店铺数!$G:$G)</f>
        <v>0</v>
      </c>
      <c r="AL3928">
        <f>SUMIF([1]销售店铺数!$B:$B,AD3928,[1]销售店铺数!$G:$G)</f>
        <v>0</v>
      </c>
      <c r="AM3928">
        <f>SUMIF([1]销售店铺数!$B:$B,AD3928,[1]销售店铺数!$G:$G)</f>
        <v>0</v>
      </c>
      <c r="AN3928" s="20">
        <f t="shared" si="992"/>
        <v>0</v>
      </c>
      <c r="AO3928" s="20">
        <f t="shared" si="993"/>
        <v>0</v>
      </c>
      <c r="AP3928" s="20">
        <f t="shared" si="994"/>
        <v>0</v>
      </c>
      <c r="AQ3928" s="12">
        <f t="shared" si="995"/>
        <v>0</v>
      </c>
      <c r="AR3928" s="20">
        <f t="shared" si="996"/>
        <v>0</v>
      </c>
      <c r="AS3928" s="20">
        <f t="shared" si="997"/>
        <v>0</v>
      </c>
    </row>
    <row r="3929" spans="1:45">
      <c r="A3929"/>
      <c r="B3929"/>
      <c r="C3929"/>
      <c r="D3929"/>
      <c r="E3929"/>
      <c r="F3929"/>
      <c r="G3929"/>
      <c r="H3929"/>
      <c r="I3929"/>
      <c r="J3929"/>
      <c r="K3929"/>
      <c r="L3929"/>
      <c r="M3929" s="8" t="str">
        <f>IF(ISERROR( VLOOKUP(AD3929,'[1]采购入库货量(公司仓库)'!$A:$I,9,FALSE)),"", VLOOKUP(AD3929,'[1]采购入库货量(公司仓库)'!$A:$I,9,FALSE))</f>
        <v/>
      </c>
      <c r="N3929" s="8" t="str">
        <f>IF(ISERROR( VLOOKUP(AD3929,[1]批发上市日期!$A:$F,6,FALSE)),"",  VLOOKUP(AD3929,[1]批发上市日期!$A:$F,6,FALSE))</f>
        <v/>
      </c>
      <c r="O3929" s="48">
        <f>IF(ISERROR(VLOOKUP(E3929&amp;G3929,'[1]采购入库货量(公司仓库)'!$A:$I,7,FALSE)),0,VLOOKUP(E3929&amp;G3929,'[1]采购入库货量(公司仓库)'!$A:$I,7,FALSE))</f>
        <v>0</v>
      </c>
      <c r="P3929" s="12">
        <f t="shared" si="982"/>
        <v>0</v>
      </c>
      <c r="Q3929" s="14">
        <f>IF(ISERROR(VLOOKUP(E3929&amp;G3929,'[1]采购入库货量(公司仓库)'!$A:$I,8,FALSE)),0,VLOOKUP(E3929&amp;G3929,'[1]采购入库货量(公司仓库)'!$A:$I,8,FALSE))</f>
        <v>0</v>
      </c>
      <c r="R3929" s="12">
        <f t="shared" si="983"/>
        <v>0</v>
      </c>
      <c r="S3929">
        <f>SUMIF([1]库存总量!$H:$H,E3929&amp;G3929,[1]库存总量!$G:$G)</f>
        <v>0</v>
      </c>
      <c r="T3929" s="12">
        <f t="shared" si="984"/>
        <v>0</v>
      </c>
      <c r="U3929">
        <f>SUMIFS([1]库存总量!$G:$G,[1]库存总量!$H:$H,E3929&amp;G3929,[1]库存总量!$A:$A,"B")</f>
        <v>0</v>
      </c>
      <c r="V3929" s="12">
        <f t="shared" si="985"/>
        <v>0</v>
      </c>
      <c r="W3929">
        <f>SUMIFS([1]库存总量!$G:$G,[1]库存总量!$H:$H,E3929&amp;G3929,[1]库存总量!$A:$A,"K")</f>
        <v>0</v>
      </c>
      <c r="X3929" s="12">
        <f t="shared" si="986"/>
        <v>0</v>
      </c>
      <c r="Y3929">
        <f t="shared" si="987"/>
        <v>0</v>
      </c>
      <c r="Z3929" s="12">
        <f t="shared" si="988"/>
        <v>0</v>
      </c>
      <c r="AA3929">
        <f>(IF(ISERROR((IF(ISERROR(VLOOKUP(E3929&amp;G3929,'[1]采购入库货量(公司仓库)'!$A:$H,7,FALSE)),0,VLOOKUP(E3929&amp;G3929,'[1]采购入库货量(公司仓库)'!$A:$H,7,FALSE)))*L3929-(IF(ISERROR(VLOOKUP(E3929&amp;G3929,'[1]采购入库货量(公司仓库)'!$A:$H,8,FALSE)),0,VLOOKUP(E3929&amp;G3929,'[1]采购入库货量(公司仓库)'!$A:$H,8,FALSE)))),0,(IF(ISERROR(VLOOKUP(E3929&amp;G3929,'[1]采购入库货量(公司仓库)'!$A:$H,7,FALSE)),0,VLOOKUP(E3929&amp;G3929,'[1]采购入库货量(公司仓库)'!$A:$H,7,FALSE)))*L3929-(IF(ISERROR(VLOOKUP(E3929&amp;G3929,'[1]采购入库货量(公司仓库)'!$A:$H,8,FALSE)),0,VLOOKUP(E3929&amp;G3929,'[1]采购入库货量(公司仓库)'!$A:$H,8,FALSE)))))</f>
        <v>0</v>
      </c>
      <c r="AB3929">
        <f>SUMIF([1]销售数据!$B:$B,E3929&amp;G3929,[1]销售数据!$G:$G)</f>
        <v>0</v>
      </c>
      <c r="AC3929" s="12">
        <f t="shared" si="989"/>
        <v>0</v>
      </c>
      <c r="AD3929" t="str">
        <f t="shared" si="990"/>
        <v/>
      </c>
      <c r="AE3929">
        <f>SUMIF([1]销售数据!$B:$B,AD3929,[1]销售数据!$L:$L)</f>
        <v>0</v>
      </c>
      <c r="AF3929">
        <f>SUMIF([1]销售数据!$B:$B,AD3929,[1]销售数据!$K:$K)</f>
        <v>0</v>
      </c>
      <c r="AG3929">
        <f>SUMIF([1]销售数据!$B:$B,AD3929,[1]销售数据!$J:$J)</f>
        <v>0</v>
      </c>
      <c r="AH3929">
        <f>SUMIF([1]销售数据!$B:$B,AD3929,[1]销售数据!$I:$I)</f>
        <v>0</v>
      </c>
      <c r="AI3929">
        <f>SUMIF([1]销售数据!$B:$B,AD3929,[1]销售数据!$H:$H)</f>
        <v>0</v>
      </c>
      <c r="AJ3929" s="20">
        <f t="shared" si="991"/>
        <v>0</v>
      </c>
      <c r="AK3929">
        <f>SUMIF([1]发货店铺数!$B:$B,AD3929,[1]发货店铺数!$G:$G)</f>
        <v>0</v>
      </c>
      <c r="AL3929">
        <f>SUMIF([1]销售店铺数!$B:$B,AD3929,[1]销售店铺数!$G:$G)</f>
        <v>0</v>
      </c>
      <c r="AM3929">
        <f>SUMIF([1]销售店铺数!$B:$B,AD3929,[1]销售店铺数!$G:$G)</f>
        <v>0</v>
      </c>
      <c r="AN3929" s="20">
        <f t="shared" si="992"/>
        <v>0</v>
      </c>
      <c r="AO3929" s="20">
        <f t="shared" si="993"/>
        <v>0</v>
      </c>
      <c r="AP3929" s="20">
        <f t="shared" si="994"/>
        <v>0</v>
      </c>
      <c r="AQ3929" s="12">
        <f t="shared" si="995"/>
        <v>0</v>
      </c>
      <c r="AR3929" s="20">
        <f t="shared" si="996"/>
        <v>0</v>
      </c>
      <c r="AS3929" s="20">
        <f t="shared" si="997"/>
        <v>0</v>
      </c>
    </row>
    <row r="3930" spans="1:45">
      <c r="A3930"/>
      <c r="B3930"/>
      <c r="C3930"/>
      <c r="D3930"/>
      <c r="E3930"/>
      <c r="F3930"/>
      <c r="G3930"/>
      <c r="H3930"/>
      <c r="I3930"/>
      <c r="J3930"/>
      <c r="K3930"/>
      <c r="L3930"/>
      <c r="M3930" s="8" t="str">
        <f>IF(ISERROR( VLOOKUP(AD3930,'[1]采购入库货量(公司仓库)'!$A:$I,9,FALSE)),"", VLOOKUP(AD3930,'[1]采购入库货量(公司仓库)'!$A:$I,9,FALSE))</f>
        <v/>
      </c>
      <c r="N3930" s="8" t="str">
        <f>IF(ISERROR( VLOOKUP(AD3930,[1]批发上市日期!$A:$F,6,FALSE)),"",  VLOOKUP(AD3930,[1]批发上市日期!$A:$F,6,FALSE))</f>
        <v/>
      </c>
      <c r="O3930" s="48">
        <f>IF(ISERROR(VLOOKUP(E3930&amp;G3930,'[1]采购入库货量(公司仓库)'!$A:$I,7,FALSE)),0,VLOOKUP(E3930&amp;G3930,'[1]采购入库货量(公司仓库)'!$A:$I,7,FALSE))</f>
        <v>0</v>
      </c>
      <c r="P3930" s="12">
        <f t="shared" si="982"/>
        <v>0</v>
      </c>
      <c r="Q3930" s="14">
        <f>IF(ISERROR(VLOOKUP(E3930&amp;G3930,'[1]采购入库货量(公司仓库)'!$A:$I,8,FALSE)),0,VLOOKUP(E3930&amp;G3930,'[1]采购入库货量(公司仓库)'!$A:$I,8,FALSE))</f>
        <v>0</v>
      </c>
      <c r="R3930" s="12">
        <f t="shared" si="983"/>
        <v>0</v>
      </c>
      <c r="S3930">
        <f>SUMIF([1]库存总量!$H:$H,E3930&amp;G3930,[1]库存总量!$G:$G)</f>
        <v>0</v>
      </c>
      <c r="T3930" s="12">
        <f t="shared" si="984"/>
        <v>0</v>
      </c>
      <c r="U3930">
        <f>SUMIFS([1]库存总量!$G:$G,[1]库存总量!$H:$H,E3930&amp;G3930,[1]库存总量!$A:$A,"B")</f>
        <v>0</v>
      </c>
      <c r="V3930" s="12">
        <f t="shared" si="985"/>
        <v>0</v>
      </c>
      <c r="W3930">
        <f>SUMIFS([1]库存总量!$G:$G,[1]库存总量!$H:$H,E3930&amp;G3930,[1]库存总量!$A:$A,"K")</f>
        <v>0</v>
      </c>
      <c r="X3930" s="12">
        <f t="shared" si="986"/>
        <v>0</v>
      </c>
      <c r="Y3930">
        <f t="shared" si="987"/>
        <v>0</v>
      </c>
      <c r="Z3930" s="12">
        <f t="shared" si="988"/>
        <v>0</v>
      </c>
      <c r="AA3930">
        <f>(IF(ISERROR((IF(ISERROR(VLOOKUP(E3930&amp;G3930,'[1]采购入库货量(公司仓库)'!$A:$H,7,FALSE)),0,VLOOKUP(E3930&amp;G3930,'[1]采购入库货量(公司仓库)'!$A:$H,7,FALSE)))*L3930-(IF(ISERROR(VLOOKUP(E3930&amp;G3930,'[1]采购入库货量(公司仓库)'!$A:$H,8,FALSE)),0,VLOOKUP(E3930&amp;G3930,'[1]采购入库货量(公司仓库)'!$A:$H,8,FALSE)))),0,(IF(ISERROR(VLOOKUP(E3930&amp;G3930,'[1]采购入库货量(公司仓库)'!$A:$H,7,FALSE)),0,VLOOKUP(E3930&amp;G3930,'[1]采购入库货量(公司仓库)'!$A:$H,7,FALSE)))*L3930-(IF(ISERROR(VLOOKUP(E3930&amp;G3930,'[1]采购入库货量(公司仓库)'!$A:$H,8,FALSE)),0,VLOOKUP(E3930&amp;G3930,'[1]采购入库货量(公司仓库)'!$A:$H,8,FALSE)))))</f>
        <v>0</v>
      </c>
      <c r="AB3930">
        <f>SUMIF([1]销售数据!$B:$B,E3930&amp;G3930,[1]销售数据!$G:$G)</f>
        <v>0</v>
      </c>
      <c r="AC3930" s="12">
        <f t="shared" si="989"/>
        <v>0</v>
      </c>
      <c r="AD3930" t="str">
        <f t="shared" si="990"/>
        <v/>
      </c>
      <c r="AE3930">
        <f>SUMIF([1]销售数据!$B:$B,AD3930,[1]销售数据!$L:$L)</f>
        <v>0</v>
      </c>
      <c r="AF3930">
        <f>SUMIF([1]销售数据!$B:$B,AD3930,[1]销售数据!$K:$K)</f>
        <v>0</v>
      </c>
      <c r="AG3930">
        <f>SUMIF([1]销售数据!$B:$B,AD3930,[1]销售数据!$J:$J)</f>
        <v>0</v>
      </c>
      <c r="AH3930">
        <f>SUMIF([1]销售数据!$B:$B,AD3930,[1]销售数据!$I:$I)</f>
        <v>0</v>
      </c>
      <c r="AI3930">
        <f>SUMIF([1]销售数据!$B:$B,AD3930,[1]销售数据!$H:$H)</f>
        <v>0</v>
      </c>
      <c r="AJ3930" s="20">
        <f t="shared" si="991"/>
        <v>0</v>
      </c>
      <c r="AK3930">
        <f>SUMIF([1]发货店铺数!$B:$B,AD3930,[1]发货店铺数!$G:$G)</f>
        <v>0</v>
      </c>
      <c r="AL3930">
        <f>SUMIF([1]销售店铺数!$B:$B,AD3930,[1]销售店铺数!$G:$G)</f>
        <v>0</v>
      </c>
      <c r="AM3930">
        <f>SUMIF([1]销售店铺数!$B:$B,AD3930,[1]销售店铺数!$G:$G)</f>
        <v>0</v>
      </c>
      <c r="AN3930" s="20">
        <f t="shared" si="992"/>
        <v>0</v>
      </c>
      <c r="AO3930" s="20">
        <f t="shared" si="993"/>
        <v>0</v>
      </c>
      <c r="AP3930" s="20">
        <f t="shared" si="994"/>
        <v>0</v>
      </c>
      <c r="AQ3930" s="12">
        <f t="shared" si="995"/>
        <v>0</v>
      </c>
      <c r="AR3930" s="20">
        <f t="shared" si="996"/>
        <v>0</v>
      </c>
      <c r="AS3930" s="20">
        <f t="shared" si="997"/>
        <v>0</v>
      </c>
    </row>
    <row r="3931" spans="1:45">
      <c r="A3931"/>
      <c r="B3931"/>
      <c r="C3931"/>
      <c r="D3931"/>
      <c r="E3931"/>
      <c r="F3931"/>
      <c r="G3931"/>
      <c r="H3931"/>
      <c r="I3931"/>
      <c r="J3931"/>
      <c r="K3931"/>
      <c r="L3931"/>
      <c r="M3931" s="8" t="str">
        <f>IF(ISERROR( VLOOKUP(AD3931,'[1]采购入库货量(公司仓库)'!$A:$I,9,FALSE)),"", VLOOKUP(AD3931,'[1]采购入库货量(公司仓库)'!$A:$I,9,FALSE))</f>
        <v/>
      </c>
      <c r="N3931" s="8" t="str">
        <f>IF(ISERROR( VLOOKUP(AD3931,[1]批发上市日期!$A:$F,6,FALSE)),"",  VLOOKUP(AD3931,[1]批发上市日期!$A:$F,6,FALSE))</f>
        <v/>
      </c>
      <c r="O3931" s="48">
        <f>IF(ISERROR(VLOOKUP(E3931&amp;G3931,'[1]采购入库货量(公司仓库)'!$A:$I,7,FALSE)),0,VLOOKUP(E3931&amp;G3931,'[1]采购入库货量(公司仓库)'!$A:$I,7,FALSE))</f>
        <v>0</v>
      </c>
      <c r="P3931" s="12">
        <f t="shared" si="982"/>
        <v>0</v>
      </c>
      <c r="Q3931" s="14">
        <f>IF(ISERROR(VLOOKUP(E3931&amp;G3931,'[1]采购入库货量(公司仓库)'!$A:$I,8,FALSE)),0,VLOOKUP(E3931&amp;G3931,'[1]采购入库货量(公司仓库)'!$A:$I,8,FALSE))</f>
        <v>0</v>
      </c>
      <c r="R3931" s="12">
        <f t="shared" si="983"/>
        <v>0</v>
      </c>
      <c r="S3931">
        <f>SUMIF([1]库存总量!$H:$H,E3931&amp;G3931,[1]库存总量!$G:$G)</f>
        <v>0</v>
      </c>
      <c r="T3931" s="12">
        <f t="shared" si="984"/>
        <v>0</v>
      </c>
      <c r="U3931">
        <f>SUMIFS([1]库存总量!$G:$G,[1]库存总量!$H:$H,E3931&amp;G3931,[1]库存总量!$A:$A,"B")</f>
        <v>0</v>
      </c>
      <c r="V3931" s="12">
        <f t="shared" si="985"/>
        <v>0</v>
      </c>
      <c r="W3931">
        <f>SUMIFS([1]库存总量!$G:$G,[1]库存总量!$H:$H,E3931&amp;G3931,[1]库存总量!$A:$A,"K")</f>
        <v>0</v>
      </c>
      <c r="X3931" s="12">
        <f t="shared" si="986"/>
        <v>0</v>
      </c>
      <c r="Y3931">
        <f t="shared" si="987"/>
        <v>0</v>
      </c>
      <c r="Z3931" s="12">
        <f t="shared" si="988"/>
        <v>0</v>
      </c>
      <c r="AA3931">
        <f>(IF(ISERROR((IF(ISERROR(VLOOKUP(E3931&amp;G3931,'[1]采购入库货量(公司仓库)'!$A:$H,7,FALSE)),0,VLOOKUP(E3931&amp;G3931,'[1]采购入库货量(公司仓库)'!$A:$H,7,FALSE)))*L3931-(IF(ISERROR(VLOOKUP(E3931&amp;G3931,'[1]采购入库货量(公司仓库)'!$A:$H,8,FALSE)),0,VLOOKUP(E3931&amp;G3931,'[1]采购入库货量(公司仓库)'!$A:$H,8,FALSE)))),0,(IF(ISERROR(VLOOKUP(E3931&amp;G3931,'[1]采购入库货量(公司仓库)'!$A:$H,7,FALSE)),0,VLOOKUP(E3931&amp;G3931,'[1]采购入库货量(公司仓库)'!$A:$H,7,FALSE)))*L3931-(IF(ISERROR(VLOOKUP(E3931&amp;G3931,'[1]采购入库货量(公司仓库)'!$A:$H,8,FALSE)),0,VLOOKUP(E3931&amp;G3931,'[1]采购入库货量(公司仓库)'!$A:$H,8,FALSE)))))</f>
        <v>0</v>
      </c>
      <c r="AB3931">
        <f>SUMIF([1]销售数据!$B:$B,E3931&amp;G3931,[1]销售数据!$G:$G)</f>
        <v>0</v>
      </c>
      <c r="AC3931" s="12">
        <f t="shared" si="989"/>
        <v>0</v>
      </c>
      <c r="AD3931" t="str">
        <f t="shared" si="990"/>
        <v/>
      </c>
      <c r="AE3931">
        <f>SUMIF([1]销售数据!$B:$B,AD3931,[1]销售数据!$L:$L)</f>
        <v>0</v>
      </c>
      <c r="AF3931">
        <f>SUMIF([1]销售数据!$B:$B,AD3931,[1]销售数据!$K:$K)</f>
        <v>0</v>
      </c>
      <c r="AG3931">
        <f>SUMIF([1]销售数据!$B:$B,AD3931,[1]销售数据!$J:$J)</f>
        <v>0</v>
      </c>
      <c r="AH3931">
        <f>SUMIF([1]销售数据!$B:$B,AD3931,[1]销售数据!$I:$I)</f>
        <v>0</v>
      </c>
      <c r="AI3931">
        <f>SUMIF([1]销售数据!$B:$B,AD3931,[1]销售数据!$H:$H)</f>
        <v>0</v>
      </c>
      <c r="AJ3931" s="20">
        <f t="shared" si="991"/>
        <v>0</v>
      </c>
      <c r="AK3931">
        <f>SUMIF([1]发货店铺数!$B:$B,AD3931,[1]发货店铺数!$G:$G)</f>
        <v>0</v>
      </c>
      <c r="AL3931">
        <f>SUMIF([1]销售店铺数!$B:$B,AD3931,[1]销售店铺数!$G:$G)</f>
        <v>0</v>
      </c>
      <c r="AM3931">
        <f>SUMIF([1]销售店铺数!$B:$B,AD3931,[1]销售店铺数!$G:$G)</f>
        <v>0</v>
      </c>
      <c r="AN3931" s="20">
        <f t="shared" si="992"/>
        <v>0</v>
      </c>
      <c r="AO3931" s="20">
        <f t="shared" si="993"/>
        <v>0</v>
      </c>
      <c r="AP3931" s="20">
        <f t="shared" si="994"/>
        <v>0</v>
      </c>
      <c r="AQ3931" s="12">
        <f t="shared" si="995"/>
        <v>0</v>
      </c>
      <c r="AR3931" s="20">
        <f t="shared" si="996"/>
        <v>0</v>
      </c>
      <c r="AS3931" s="20">
        <f t="shared" si="997"/>
        <v>0</v>
      </c>
    </row>
    <row r="3932" spans="1:45">
      <c r="A3932"/>
      <c r="B3932"/>
      <c r="C3932"/>
      <c r="D3932"/>
      <c r="E3932"/>
      <c r="F3932"/>
      <c r="G3932"/>
      <c r="H3932"/>
      <c r="I3932"/>
      <c r="J3932"/>
      <c r="K3932"/>
      <c r="L3932"/>
      <c r="M3932" s="8" t="str">
        <f>IF(ISERROR( VLOOKUP(AD3932,'[1]采购入库货量(公司仓库)'!$A:$I,9,FALSE)),"", VLOOKUP(AD3932,'[1]采购入库货量(公司仓库)'!$A:$I,9,FALSE))</f>
        <v/>
      </c>
      <c r="N3932" s="8" t="str">
        <f>IF(ISERROR( VLOOKUP(AD3932,[1]批发上市日期!$A:$F,6,FALSE)),"",  VLOOKUP(AD3932,[1]批发上市日期!$A:$F,6,FALSE))</f>
        <v/>
      </c>
      <c r="O3932" s="48">
        <f>IF(ISERROR(VLOOKUP(E3932&amp;G3932,'[1]采购入库货量(公司仓库)'!$A:$I,7,FALSE)),0,VLOOKUP(E3932&amp;G3932,'[1]采购入库货量(公司仓库)'!$A:$I,7,FALSE))</f>
        <v>0</v>
      </c>
      <c r="P3932" s="12">
        <f t="shared" si="982"/>
        <v>0</v>
      </c>
      <c r="Q3932" s="14">
        <f>IF(ISERROR(VLOOKUP(E3932&amp;G3932,'[1]采购入库货量(公司仓库)'!$A:$I,8,FALSE)),0,VLOOKUP(E3932&amp;G3932,'[1]采购入库货量(公司仓库)'!$A:$I,8,FALSE))</f>
        <v>0</v>
      </c>
      <c r="R3932" s="12">
        <f t="shared" si="983"/>
        <v>0</v>
      </c>
      <c r="S3932">
        <f>SUMIF([1]库存总量!$H:$H,E3932&amp;G3932,[1]库存总量!$G:$G)</f>
        <v>0</v>
      </c>
      <c r="T3932" s="12">
        <f t="shared" si="984"/>
        <v>0</v>
      </c>
      <c r="U3932">
        <f>SUMIFS([1]库存总量!$G:$G,[1]库存总量!$H:$H,E3932&amp;G3932,[1]库存总量!$A:$A,"B")</f>
        <v>0</v>
      </c>
      <c r="V3932" s="12">
        <f t="shared" si="985"/>
        <v>0</v>
      </c>
      <c r="W3932">
        <f>SUMIFS([1]库存总量!$G:$G,[1]库存总量!$H:$H,E3932&amp;G3932,[1]库存总量!$A:$A,"K")</f>
        <v>0</v>
      </c>
      <c r="X3932" s="12">
        <f t="shared" si="986"/>
        <v>0</v>
      </c>
      <c r="Y3932">
        <f t="shared" si="987"/>
        <v>0</v>
      </c>
      <c r="Z3932" s="12">
        <f t="shared" si="988"/>
        <v>0</v>
      </c>
      <c r="AA3932">
        <f>(IF(ISERROR((IF(ISERROR(VLOOKUP(E3932&amp;G3932,'[1]采购入库货量(公司仓库)'!$A:$H,7,FALSE)),0,VLOOKUP(E3932&amp;G3932,'[1]采购入库货量(公司仓库)'!$A:$H,7,FALSE)))*L3932-(IF(ISERROR(VLOOKUP(E3932&amp;G3932,'[1]采购入库货量(公司仓库)'!$A:$H,8,FALSE)),0,VLOOKUP(E3932&amp;G3932,'[1]采购入库货量(公司仓库)'!$A:$H,8,FALSE)))),0,(IF(ISERROR(VLOOKUP(E3932&amp;G3932,'[1]采购入库货量(公司仓库)'!$A:$H,7,FALSE)),0,VLOOKUP(E3932&amp;G3932,'[1]采购入库货量(公司仓库)'!$A:$H,7,FALSE)))*L3932-(IF(ISERROR(VLOOKUP(E3932&amp;G3932,'[1]采购入库货量(公司仓库)'!$A:$H,8,FALSE)),0,VLOOKUP(E3932&amp;G3932,'[1]采购入库货量(公司仓库)'!$A:$H,8,FALSE)))))</f>
        <v>0</v>
      </c>
      <c r="AB3932">
        <f>SUMIF([1]销售数据!$B:$B,E3932&amp;G3932,[1]销售数据!$G:$G)</f>
        <v>0</v>
      </c>
      <c r="AC3932" s="12">
        <f t="shared" si="989"/>
        <v>0</v>
      </c>
      <c r="AD3932" t="str">
        <f t="shared" si="990"/>
        <v/>
      </c>
      <c r="AE3932">
        <f>SUMIF([1]销售数据!$B:$B,AD3932,[1]销售数据!$L:$L)</f>
        <v>0</v>
      </c>
      <c r="AF3932">
        <f>SUMIF([1]销售数据!$B:$B,AD3932,[1]销售数据!$K:$K)</f>
        <v>0</v>
      </c>
      <c r="AG3932">
        <f>SUMIF([1]销售数据!$B:$B,AD3932,[1]销售数据!$J:$J)</f>
        <v>0</v>
      </c>
      <c r="AH3932">
        <f>SUMIF([1]销售数据!$B:$B,AD3932,[1]销售数据!$I:$I)</f>
        <v>0</v>
      </c>
      <c r="AI3932">
        <f>SUMIF([1]销售数据!$B:$B,AD3932,[1]销售数据!$H:$H)</f>
        <v>0</v>
      </c>
      <c r="AJ3932" s="20">
        <f t="shared" si="991"/>
        <v>0</v>
      </c>
      <c r="AK3932">
        <f>SUMIF([1]发货店铺数!$B:$B,AD3932,[1]发货店铺数!$G:$G)</f>
        <v>0</v>
      </c>
      <c r="AL3932">
        <f>SUMIF([1]销售店铺数!$B:$B,AD3932,[1]销售店铺数!$G:$G)</f>
        <v>0</v>
      </c>
      <c r="AM3932">
        <f>SUMIF([1]销售店铺数!$B:$B,AD3932,[1]销售店铺数!$G:$G)</f>
        <v>0</v>
      </c>
      <c r="AN3932" s="20">
        <f t="shared" si="992"/>
        <v>0</v>
      </c>
      <c r="AO3932" s="20">
        <f t="shared" si="993"/>
        <v>0</v>
      </c>
      <c r="AP3932" s="20">
        <f t="shared" si="994"/>
        <v>0</v>
      </c>
      <c r="AQ3932" s="12">
        <f t="shared" si="995"/>
        <v>0</v>
      </c>
      <c r="AR3932" s="20">
        <f t="shared" si="996"/>
        <v>0</v>
      </c>
      <c r="AS3932" s="20">
        <f t="shared" si="997"/>
        <v>0</v>
      </c>
    </row>
    <row r="3933" spans="1:45">
      <c r="A3933"/>
      <c r="B3933"/>
      <c r="C3933"/>
      <c r="D3933"/>
      <c r="E3933"/>
      <c r="F3933"/>
      <c r="G3933"/>
      <c r="H3933"/>
      <c r="I3933"/>
      <c r="J3933"/>
      <c r="K3933"/>
      <c r="L3933"/>
      <c r="M3933" s="8" t="str">
        <f>IF(ISERROR( VLOOKUP(AD3933,'[1]采购入库货量(公司仓库)'!$A:$I,9,FALSE)),"", VLOOKUP(AD3933,'[1]采购入库货量(公司仓库)'!$A:$I,9,FALSE))</f>
        <v/>
      </c>
      <c r="N3933" s="8" t="str">
        <f>IF(ISERROR( VLOOKUP(AD3933,[1]批发上市日期!$A:$F,6,FALSE)),"",  VLOOKUP(AD3933,[1]批发上市日期!$A:$F,6,FALSE))</f>
        <v/>
      </c>
      <c r="O3933" s="48">
        <f>IF(ISERROR(VLOOKUP(E3933&amp;G3933,'[1]采购入库货量(公司仓库)'!$A:$I,7,FALSE)),0,VLOOKUP(E3933&amp;G3933,'[1]采购入库货量(公司仓库)'!$A:$I,7,FALSE))</f>
        <v>0</v>
      </c>
      <c r="P3933" s="12">
        <f t="shared" si="982"/>
        <v>0</v>
      </c>
      <c r="Q3933" s="14">
        <f>IF(ISERROR(VLOOKUP(E3933&amp;G3933,'[1]采购入库货量(公司仓库)'!$A:$I,8,FALSE)),0,VLOOKUP(E3933&amp;G3933,'[1]采购入库货量(公司仓库)'!$A:$I,8,FALSE))</f>
        <v>0</v>
      </c>
      <c r="R3933" s="12">
        <f t="shared" si="983"/>
        <v>0</v>
      </c>
      <c r="S3933">
        <f>SUMIF([1]库存总量!$H:$H,E3933&amp;G3933,[1]库存总量!$G:$G)</f>
        <v>0</v>
      </c>
      <c r="T3933" s="12">
        <f t="shared" si="984"/>
        <v>0</v>
      </c>
      <c r="U3933">
        <f>SUMIFS([1]库存总量!$G:$G,[1]库存总量!$H:$H,E3933&amp;G3933,[1]库存总量!$A:$A,"B")</f>
        <v>0</v>
      </c>
      <c r="V3933" s="12">
        <f t="shared" si="985"/>
        <v>0</v>
      </c>
      <c r="W3933">
        <f>SUMIFS([1]库存总量!$G:$G,[1]库存总量!$H:$H,E3933&amp;G3933,[1]库存总量!$A:$A,"K")</f>
        <v>0</v>
      </c>
      <c r="X3933" s="12">
        <f t="shared" si="986"/>
        <v>0</v>
      </c>
      <c r="Y3933">
        <f t="shared" si="987"/>
        <v>0</v>
      </c>
      <c r="Z3933" s="12">
        <f t="shared" si="988"/>
        <v>0</v>
      </c>
      <c r="AA3933">
        <f>(IF(ISERROR((IF(ISERROR(VLOOKUP(E3933&amp;G3933,'[1]采购入库货量(公司仓库)'!$A:$H,7,FALSE)),0,VLOOKUP(E3933&amp;G3933,'[1]采购入库货量(公司仓库)'!$A:$H,7,FALSE)))*L3933-(IF(ISERROR(VLOOKUP(E3933&amp;G3933,'[1]采购入库货量(公司仓库)'!$A:$H,8,FALSE)),0,VLOOKUP(E3933&amp;G3933,'[1]采购入库货量(公司仓库)'!$A:$H,8,FALSE)))),0,(IF(ISERROR(VLOOKUP(E3933&amp;G3933,'[1]采购入库货量(公司仓库)'!$A:$H,7,FALSE)),0,VLOOKUP(E3933&amp;G3933,'[1]采购入库货量(公司仓库)'!$A:$H,7,FALSE)))*L3933-(IF(ISERROR(VLOOKUP(E3933&amp;G3933,'[1]采购入库货量(公司仓库)'!$A:$H,8,FALSE)),0,VLOOKUP(E3933&amp;G3933,'[1]采购入库货量(公司仓库)'!$A:$H,8,FALSE)))))</f>
        <v>0</v>
      </c>
      <c r="AB3933">
        <f>SUMIF([1]销售数据!$B:$B,E3933&amp;G3933,[1]销售数据!$G:$G)</f>
        <v>0</v>
      </c>
      <c r="AC3933" s="12">
        <f t="shared" si="989"/>
        <v>0</v>
      </c>
      <c r="AD3933" t="str">
        <f t="shared" si="990"/>
        <v/>
      </c>
      <c r="AE3933">
        <f>SUMIF([1]销售数据!$B:$B,AD3933,[1]销售数据!$L:$L)</f>
        <v>0</v>
      </c>
      <c r="AF3933">
        <f>SUMIF([1]销售数据!$B:$B,AD3933,[1]销售数据!$K:$K)</f>
        <v>0</v>
      </c>
      <c r="AG3933">
        <f>SUMIF([1]销售数据!$B:$B,AD3933,[1]销售数据!$J:$J)</f>
        <v>0</v>
      </c>
      <c r="AH3933">
        <f>SUMIF([1]销售数据!$B:$B,AD3933,[1]销售数据!$I:$I)</f>
        <v>0</v>
      </c>
      <c r="AI3933">
        <f>SUMIF([1]销售数据!$B:$B,AD3933,[1]销售数据!$H:$H)</f>
        <v>0</v>
      </c>
      <c r="AJ3933" s="20">
        <f t="shared" si="991"/>
        <v>0</v>
      </c>
      <c r="AK3933">
        <f>SUMIF([1]发货店铺数!$B:$B,AD3933,[1]发货店铺数!$G:$G)</f>
        <v>0</v>
      </c>
      <c r="AL3933">
        <f>SUMIF([1]销售店铺数!$B:$B,AD3933,[1]销售店铺数!$G:$G)</f>
        <v>0</v>
      </c>
      <c r="AM3933">
        <f>SUMIF([1]销售店铺数!$B:$B,AD3933,[1]销售店铺数!$G:$G)</f>
        <v>0</v>
      </c>
      <c r="AN3933" s="20">
        <f t="shared" si="992"/>
        <v>0</v>
      </c>
      <c r="AO3933" s="20">
        <f t="shared" si="993"/>
        <v>0</v>
      </c>
      <c r="AP3933" s="20">
        <f t="shared" si="994"/>
        <v>0</v>
      </c>
      <c r="AQ3933" s="12">
        <f t="shared" si="995"/>
        <v>0</v>
      </c>
      <c r="AR3933" s="20">
        <f t="shared" si="996"/>
        <v>0</v>
      </c>
      <c r="AS3933" s="20">
        <f t="shared" si="997"/>
        <v>0</v>
      </c>
    </row>
    <row r="3934" spans="1:45">
      <c r="A3934"/>
      <c r="B3934"/>
      <c r="C3934"/>
      <c r="D3934"/>
      <c r="E3934"/>
      <c r="F3934"/>
      <c r="G3934"/>
      <c r="H3934"/>
      <c r="I3934"/>
      <c r="J3934"/>
      <c r="K3934"/>
      <c r="L3934"/>
      <c r="M3934" s="8" t="str">
        <f>IF(ISERROR( VLOOKUP(AD3934,'[1]采购入库货量(公司仓库)'!$A:$I,9,FALSE)),"", VLOOKUP(AD3934,'[1]采购入库货量(公司仓库)'!$A:$I,9,FALSE))</f>
        <v/>
      </c>
      <c r="N3934" s="8" t="str">
        <f>IF(ISERROR( VLOOKUP(AD3934,[1]批发上市日期!$A:$F,6,FALSE)),"",  VLOOKUP(AD3934,[1]批发上市日期!$A:$F,6,FALSE))</f>
        <v/>
      </c>
      <c r="O3934" s="48">
        <f>IF(ISERROR(VLOOKUP(E3934&amp;G3934,'[1]采购入库货量(公司仓库)'!$A:$I,7,FALSE)),0,VLOOKUP(E3934&amp;G3934,'[1]采购入库货量(公司仓库)'!$A:$I,7,FALSE))</f>
        <v>0</v>
      </c>
      <c r="P3934" s="12">
        <f t="shared" si="982"/>
        <v>0</v>
      </c>
      <c r="Q3934" s="14">
        <f>IF(ISERROR(VLOOKUP(E3934&amp;G3934,'[1]采购入库货量(公司仓库)'!$A:$I,8,FALSE)),0,VLOOKUP(E3934&amp;G3934,'[1]采购入库货量(公司仓库)'!$A:$I,8,FALSE))</f>
        <v>0</v>
      </c>
      <c r="R3934" s="12">
        <f t="shared" si="983"/>
        <v>0</v>
      </c>
      <c r="S3934">
        <f>SUMIF([1]库存总量!$H:$H,E3934&amp;G3934,[1]库存总量!$G:$G)</f>
        <v>0</v>
      </c>
      <c r="T3934" s="12">
        <f t="shared" si="984"/>
        <v>0</v>
      </c>
      <c r="U3934">
        <f>SUMIFS([1]库存总量!$G:$G,[1]库存总量!$H:$H,E3934&amp;G3934,[1]库存总量!$A:$A,"B")</f>
        <v>0</v>
      </c>
      <c r="V3934" s="12">
        <f t="shared" si="985"/>
        <v>0</v>
      </c>
      <c r="W3934">
        <f>SUMIFS([1]库存总量!$G:$G,[1]库存总量!$H:$H,E3934&amp;G3934,[1]库存总量!$A:$A,"K")</f>
        <v>0</v>
      </c>
      <c r="X3934" s="12">
        <f t="shared" si="986"/>
        <v>0</v>
      </c>
      <c r="Y3934">
        <f t="shared" si="987"/>
        <v>0</v>
      </c>
      <c r="Z3934" s="12">
        <f t="shared" si="988"/>
        <v>0</v>
      </c>
      <c r="AA3934">
        <f>(IF(ISERROR((IF(ISERROR(VLOOKUP(E3934&amp;G3934,'[1]采购入库货量(公司仓库)'!$A:$H,7,FALSE)),0,VLOOKUP(E3934&amp;G3934,'[1]采购入库货量(公司仓库)'!$A:$H,7,FALSE)))*L3934-(IF(ISERROR(VLOOKUP(E3934&amp;G3934,'[1]采购入库货量(公司仓库)'!$A:$H,8,FALSE)),0,VLOOKUP(E3934&amp;G3934,'[1]采购入库货量(公司仓库)'!$A:$H,8,FALSE)))),0,(IF(ISERROR(VLOOKUP(E3934&amp;G3934,'[1]采购入库货量(公司仓库)'!$A:$H,7,FALSE)),0,VLOOKUP(E3934&amp;G3934,'[1]采购入库货量(公司仓库)'!$A:$H,7,FALSE)))*L3934-(IF(ISERROR(VLOOKUP(E3934&amp;G3934,'[1]采购入库货量(公司仓库)'!$A:$H,8,FALSE)),0,VLOOKUP(E3934&amp;G3934,'[1]采购入库货量(公司仓库)'!$A:$H,8,FALSE)))))</f>
        <v>0</v>
      </c>
      <c r="AB3934">
        <f>SUMIF([1]销售数据!$B:$B,E3934&amp;G3934,[1]销售数据!$G:$G)</f>
        <v>0</v>
      </c>
      <c r="AC3934" s="12">
        <f t="shared" si="989"/>
        <v>0</v>
      </c>
      <c r="AD3934" t="str">
        <f t="shared" si="990"/>
        <v/>
      </c>
      <c r="AE3934">
        <f>SUMIF([1]销售数据!$B:$B,AD3934,[1]销售数据!$L:$L)</f>
        <v>0</v>
      </c>
      <c r="AF3934">
        <f>SUMIF([1]销售数据!$B:$B,AD3934,[1]销售数据!$K:$K)</f>
        <v>0</v>
      </c>
      <c r="AG3934">
        <f>SUMIF([1]销售数据!$B:$B,AD3934,[1]销售数据!$J:$J)</f>
        <v>0</v>
      </c>
      <c r="AH3934">
        <f>SUMIF([1]销售数据!$B:$B,AD3934,[1]销售数据!$I:$I)</f>
        <v>0</v>
      </c>
      <c r="AI3934">
        <f>SUMIF([1]销售数据!$B:$B,AD3934,[1]销售数据!$H:$H)</f>
        <v>0</v>
      </c>
      <c r="AJ3934" s="20">
        <f t="shared" si="991"/>
        <v>0</v>
      </c>
      <c r="AK3934">
        <f>SUMIF([1]发货店铺数!$B:$B,AD3934,[1]发货店铺数!$G:$G)</f>
        <v>0</v>
      </c>
      <c r="AL3934">
        <f>SUMIF([1]销售店铺数!$B:$B,AD3934,[1]销售店铺数!$G:$G)</f>
        <v>0</v>
      </c>
      <c r="AM3934">
        <f>SUMIF([1]销售店铺数!$B:$B,AD3934,[1]销售店铺数!$G:$G)</f>
        <v>0</v>
      </c>
      <c r="AN3934" s="20">
        <f t="shared" si="992"/>
        <v>0</v>
      </c>
      <c r="AO3934" s="20">
        <f t="shared" si="993"/>
        <v>0</v>
      </c>
      <c r="AP3934" s="20">
        <f t="shared" si="994"/>
        <v>0</v>
      </c>
      <c r="AQ3934" s="12">
        <f t="shared" si="995"/>
        <v>0</v>
      </c>
      <c r="AR3934" s="20">
        <f t="shared" si="996"/>
        <v>0</v>
      </c>
      <c r="AS3934" s="20">
        <f t="shared" si="997"/>
        <v>0</v>
      </c>
    </row>
    <row r="3935" spans="1:45">
      <c r="A3935"/>
      <c r="B3935"/>
      <c r="C3935"/>
      <c r="D3935"/>
      <c r="E3935"/>
      <c r="F3935"/>
      <c r="G3935"/>
      <c r="H3935"/>
      <c r="I3935"/>
      <c r="J3935"/>
      <c r="K3935"/>
      <c r="L3935"/>
      <c r="M3935" s="8" t="str">
        <f>IF(ISERROR( VLOOKUP(AD3935,'[1]采购入库货量(公司仓库)'!$A:$I,9,FALSE)),"", VLOOKUP(AD3935,'[1]采购入库货量(公司仓库)'!$A:$I,9,FALSE))</f>
        <v/>
      </c>
      <c r="N3935" s="8" t="str">
        <f>IF(ISERROR( VLOOKUP(AD3935,[1]批发上市日期!$A:$F,6,FALSE)),"",  VLOOKUP(AD3935,[1]批发上市日期!$A:$F,6,FALSE))</f>
        <v/>
      </c>
      <c r="O3935" s="48">
        <f>IF(ISERROR(VLOOKUP(E3935&amp;G3935,'[1]采购入库货量(公司仓库)'!$A:$I,7,FALSE)),0,VLOOKUP(E3935&amp;G3935,'[1]采购入库货量(公司仓库)'!$A:$I,7,FALSE))</f>
        <v>0</v>
      </c>
      <c r="P3935" s="12">
        <f t="shared" si="982"/>
        <v>0</v>
      </c>
      <c r="Q3935" s="14">
        <f>IF(ISERROR(VLOOKUP(E3935&amp;G3935,'[1]采购入库货量(公司仓库)'!$A:$I,8,FALSE)),0,VLOOKUP(E3935&amp;G3935,'[1]采购入库货量(公司仓库)'!$A:$I,8,FALSE))</f>
        <v>0</v>
      </c>
      <c r="R3935" s="12">
        <f t="shared" si="983"/>
        <v>0</v>
      </c>
      <c r="S3935">
        <f>SUMIF([1]库存总量!$H:$H,E3935&amp;G3935,[1]库存总量!$G:$G)</f>
        <v>0</v>
      </c>
      <c r="T3935" s="12">
        <f t="shared" si="984"/>
        <v>0</v>
      </c>
      <c r="U3935">
        <f>SUMIFS([1]库存总量!$G:$G,[1]库存总量!$H:$H,E3935&amp;G3935,[1]库存总量!$A:$A,"B")</f>
        <v>0</v>
      </c>
      <c r="V3935" s="12">
        <f t="shared" si="985"/>
        <v>0</v>
      </c>
      <c r="W3935">
        <f>SUMIFS([1]库存总量!$G:$G,[1]库存总量!$H:$H,E3935&amp;G3935,[1]库存总量!$A:$A,"K")</f>
        <v>0</v>
      </c>
      <c r="X3935" s="12">
        <f t="shared" si="986"/>
        <v>0</v>
      </c>
      <c r="Y3935">
        <f t="shared" si="987"/>
        <v>0</v>
      </c>
      <c r="Z3935" s="12">
        <f t="shared" si="988"/>
        <v>0</v>
      </c>
      <c r="AA3935">
        <f>(IF(ISERROR((IF(ISERROR(VLOOKUP(E3935&amp;G3935,'[1]采购入库货量(公司仓库)'!$A:$H,7,FALSE)),0,VLOOKUP(E3935&amp;G3935,'[1]采购入库货量(公司仓库)'!$A:$H,7,FALSE)))*L3935-(IF(ISERROR(VLOOKUP(E3935&amp;G3935,'[1]采购入库货量(公司仓库)'!$A:$H,8,FALSE)),0,VLOOKUP(E3935&amp;G3935,'[1]采购入库货量(公司仓库)'!$A:$H,8,FALSE)))),0,(IF(ISERROR(VLOOKUP(E3935&amp;G3935,'[1]采购入库货量(公司仓库)'!$A:$H,7,FALSE)),0,VLOOKUP(E3935&amp;G3935,'[1]采购入库货量(公司仓库)'!$A:$H,7,FALSE)))*L3935-(IF(ISERROR(VLOOKUP(E3935&amp;G3935,'[1]采购入库货量(公司仓库)'!$A:$H,8,FALSE)),0,VLOOKUP(E3935&amp;G3935,'[1]采购入库货量(公司仓库)'!$A:$H,8,FALSE)))))</f>
        <v>0</v>
      </c>
      <c r="AB3935">
        <f>SUMIF([1]销售数据!$B:$B,E3935&amp;G3935,[1]销售数据!$G:$G)</f>
        <v>0</v>
      </c>
      <c r="AC3935" s="12">
        <f t="shared" si="989"/>
        <v>0</v>
      </c>
      <c r="AD3935" t="str">
        <f t="shared" si="990"/>
        <v/>
      </c>
      <c r="AE3935">
        <f>SUMIF([1]销售数据!$B:$B,AD3935,[1]销售数据!$L:$L)</f>
        <v>0</v>
      </c>
      <c r="AF3935">
        <f>SUMIF([1]销售数据!$B:$B,AD3935,[1]销售数据!$K:$K)</f>
        <v>0</v>
      </c>
      <c r="AG3935">
        <f>SUMIF([1]销售数据!$B:$B,AD3935,[1]销售数据!$J:$J)</f>
        <v>0</v>
      </c>
      <c r="AH3935">
        <f>SUMIF([1]销售数据!$B:$B,AD3935,[1]销售数据!$I:$I)</f>
        <v>0</v>
      </c>
      <c r="AI3935">
        <f>SUMIF([1]销售数据!$B:$B,AD3935,[1]销售数据!$H:$H)</f>
        <v>0</v>
      </c>
      <c r="AJ3935" s="20">
        <f t="shared" si="991"/>
        <v>0</v>
      </c>
      <c r="AK3935">
        <f>SUMIF([1]发货店铺数!$B:$B,AD3935,[1]发货店铺数!$G:$G)</f>
        <v>0</v>
      </c>
      <c r="AL3935">
        <f>SUMIF([1]销售店铺数!$B:$B,AD3935,[1]销售店铺数!$G:$G)</f>
        <v>0</v>
      </c>
      <c r="AM3935">
        <f>SUMIF([1]销售店铺数!$B:$B,AD3935,[1]销售店铺数!$G:$G)</f>
        <v>0</v>
      </c>
      <c r="AN3935" s="20">
        <f t="shared" si="992"/>
        <v>0</v>
      </c>
      <c r="AO3935" s="20">
        <f t="shared" si="993"/>
        <v>0</v>
      </c>
      <c r="AP3935" s="20">
        <f t="shared" si="994"/>
        <v>0</v>
      </c>
      <c r="AQ3935" s="12">
        <f t="shared" si="995"/>
        <v>0</v>
      </c>
      <c r="AR3935" s="20">
        <f t="shared" si="996"/>
        <v>0</v>
      </c>
      <c r="AS3935" s="20">
        <f t="shared" si="997"/>
        <v>0</v>
      </c>
    </row>
    <row r="3936" spans="1:45">
      <c r="A3936"/>
      <c r="B3936"/>
      <c r="C3936"/>
      <c r="D3936"/>
      <c r="E3936"/>
      <c r="F3936"/>
      <c r="G3936"/>
      <c r="H3936"/>
      <c r="I3936"/>
      <c r="J3936"/>
      <c r="K3936"/>
      <c r="L3936"/>
      <c r="M3936" s="8" t="str">
        <f>IF(ISERROR( VLOOKUP(AD3936,'[1]采购入库货量(公司仓库)'!$A:$I,9,FALSE)),"", VLOOKUP(AD3936,'[1]采购入库货量(公司仓库)'!$A:$I,9,FALSE))</f>
        <v/>
      </c>
      <c r="N3936" s="8" t="str">
        <f>IF(ISERROR( VLOOKUP(AD3936,[1]批发上市日期!$A:$F,6,FALSE)),"",  VLOOKUP(AD3936,[1]批发上市日期!$A:$F,6,FALSE))</f>
        <v/>
      </c>
      <c r="O3936" s="48">
        <f>IF(ISERROR(VLOOKUP(E3936&amp;G3936,'[1]采购入库货量(公司仓库)'!$A:$I,7,FALSE)),0,VLOOKUP(E3936&amp;G3936,'[1]采购入库货量(公司仓库)'!$A:$I,7,FALSE))</f>
        <v>0</v>
      </c>
      <c r="P3936" s="12">
        <f t="shared" si="982"/>
        <v>0</v>
      </c>
      <c r="Q3936" s="14">
        <f>IF(ISERROR(VLOOKUP(E3936&amp;G3936,'[1]采购入库货量(公司仓库)'!$A:$I,8,FALSE)),0,VLOOKUP(E3936&amp;G3936,'[1]采购入库货量(公司仓库)'!$A:$I,8,FALSE))</f>
        <v>0</v>
      </c>
      <c r="R3936" s="12">
        <f t="shared" si="983"/>
        <v>0</v>
      </c>
      <c r="S3936">
        <f>SUMIF([1]库存总量!$H:$H,E3936&amp;G3936,[1]库存总量!$G:$G)</f>
        <v>0</v>
      </c>
      <c r="T3936" s="12">
        <f t="shared" si="984"/>
        <v>0</v>
      </c>
      <c r="U3936">
        <f>SUMIFS([1]库存总量!$G:$G,[1]库存总量!$H:$H,E3936&amp;G3936,[1]库存总量!$A:$A,"B")</f>
        <v>0</v>
      </c>
      <c r="V3936" s="12">
        <f t="shared" si="985"/>
        <v>0</v>
      </c>
      <c r="W3936">
        <f>SUMIFS([1]库存总量!$G:$G,[1]库存总量!$H:$H,E3936&amp;G3936,[1]库存总量!$A:$A,"K")</f>
        <v>0</v>
      </c>
      <c r="X3936" s="12">
        <f t="shared" si="986"/>
        <v>0</v>
      </c>
      <c r="Y3936">
        <f t="shared" si="987"/>
        <v>0</v>
      </c>
      <c r="Z3936" s="12">
        <f t="shared" si="988"/>
        <v>0</v>
      </c>
      <c r="AA3936">
        <f>(IF(ISERROR((IF(ISERROR(VLOOKUP(E3936&amp;G3936,'[1]采购入库货量(公司仓库)'!$A:$H,7,FALSE)),0,VLOOKUP(E3936&amp;G3936,'[1]采购入库货量(公司仓库)'!$A:$H,7,FALSE)))*L3936-(IF(ISERROR(VLOOKUP(E3936&amp;G3936,'[1]采购入库货量(公司仓库)'!$A:$H,8,FALSE)),0,VLOOKUP(E3936&amp;G3936,'[1]采购入库货量(公司仓库)'!$A:$H,8,FALSE)))),0,(IF(ISERROR(VLOOKUP(E3936&amp;G3936,'[1]采购入库货量(公司仓库)'!$A:$H,7,FALSE)),0,VLOOKUP(E3936&amp;G3936,'[1]采购入库货量(公司仓库)'!$A:$H,7,FALSE)))*L3936-(IF(ISERROR(VLOOKUP(E3936&amp;G3936,'[1]采购入库货量(公司仓库)'!$A:$H,8,FALSE)),0,VLOOKUP(E3936&amp;G3936,'[1]采购入库货量(公司仓库)'!$A:$H,8,FALSE)))))</f>
        <v>0</v>
      </c>
      <c r="AB3936">
        <f>SUMIF([1]销售数据!$B:$B,E3936&amp;G3936,[1]销售数据!$G:$G)</f>
        <v>0</v>
      </c>
      <c r="AC3936" s="12">
        <f t="shared" si="989"/>
        <v>0</v>
      </c>
      <c r="AD3936" t="str">
        <f t="shared" si="990"/>
        <v/>
      </c>
      <c r="AE3936">
        <f>SUMIF([1]销售数据!$B:$B,AD3936,[1]销售数据!$L:$L)</f>
        <v>0</v>
      </c>
      <c r="AF3936">
        <f>SUMIF([1]销售数据!$B:$B,AD3936,[1]销售数据!$K:$K)</f>
        <v>0</v>
      </c>
      <c r="AG3936">
        <f>SUMIF([1]销售数据!$B:$B,AD3936,[1]销售数据!$J:$J)</f>
        <v>0</v>
      </c>
      <c r="AH3936">
        <f>SUMIF([1]销售数据!$B:$B,AD3936,[1]销售数据!$I:$I)</f>
        <v>0</v>
      </c>
      <c r="AI3936">
        <f>SUMIF([1]销售数据!$B:$B,AD3936,[1]销售数据!$H:$H)</f>
        <v>0</v>
      </c>
      <c r="AJ3936" s="20">
        <f t="shared" si="991"/>
        <v>0</v>
      </c>
      <c r="AK3936">
        <f>SUMIF([1]发货店铺数!$B:$B,AD3936,[1]发货店铺数!$G:$G)</f>
        <v>0</v>
      </c>
      <c r="AL3936">
        <f>SUMIF([1]销售店铺数!$B:$B,AD3936,[1]销售店铺数!$G:$G)</f>
        <v>0</v>
      </c>
      <c r="AM3936">
        <f>SUMIF([1]销售店铺数!$B:$B,AD3936,[1]销售店铺数!$G:$G)</f>
        <v>0</v>
      </c>
      <c r="AN3936" s="20">
        <f t="shared" si="992"/>
        <v>0</v>
      </c>
      <c r="AO3936" s="20">
        <f t="shared" si="993"/>
        <v>0</v>
      </c>
      <c r="AP3936" s="20">
        <f t="shared" si="994"/>
        <v>0</v>
      </c>
      <c r="AQ3936" s="12">
        <f t="shared" si="995"/>
        <v>0</v>
      </c>
      <c r="AR3936" s="20">
        <f t="shared" si="996"/>
        <v>0</v>
      </c>
      <c r="AS3936" s="20">
        <f t="shared" si="997"/>
        <v>0</v>
      </c>
    </row>
    <row r="3937" spans="1:45">
      <c r="A3937"/>
      <c r="B3937"/>
      <c r="C3937"/>
      <c r="D3937"/>
      <c r="E3937"/>
      <c r="F3937"/>
      <c r="G3937"/>
      <c r="H3937"/>
      <c r="I3937"/>
      <c r="J3937"/>
      <c r="K3937"/>
      <c r="L3937"/>
      <c r="M3937" s="8" t="str">
        <f>IF(ISERROR( VLOOKUP(AD3937,'[1]采购入库货量(公司仓库)'!$A:$I,9,FALSE)),"", VLOOKUP(AD3937,'[1]采购入库货量(公司仓库)'!$A:$I,9,FALSE))</f>
        <v/>
      </c>
      <c r="N3937" s="8" t="str">
        <f>IF(ISERROR( VLOOKUP(AD3937,[1]批发上市日期!$A:$F,6,FALSE)),"",  VLOOKUP(AD3937,[1]批发上市日期!$A:$F,6,FALSE))</f>
        <v/>
      </c>
      <c r="O3937" s="48">
        <f>IF(ISERROR(VLOOKUP(E3937&amp;G3937,'[1]采购入库货量(公司仓库)'!$A:$I,7,FALSE)),0,VLOOKUP(E3937&amp;G3937,'[1]采购入库货量(公司仓库)'!$A:$I,7,FALSE))</f>
        <v>0</v>
      </c>
      <c r="P3937" s="12">
        <f t="shared" si="982"/>
        <v>0</v>
      </c>
      <c r="Q3937" s="14">
        <f>IF(ISERROR(VLOOKUP(E3937&amp;G3937,'[1]采购入库货量(公司仓库)'!$A:$I,8,FALSE)),0,VLOOKUP(E3937&amp;G3937,'[1]采购入库货量(公司仓库)'!$A:$I,8,FALSE))</f>
        <v>0</v>
      </c>
      <c r="R3937" s="12">
        <f t="shared" si="983"/>
        <v>0</v>
      </c>
      <c r="S3937">
        <f>SUMIF([1]库存总量!$H:$H,E3937&amp;G3937,[1]库存总量!$G:$G)</f>
        <v>0</v>
      </c>
      <c r="T3937" s="12">
        <f t="shared" si="984"/>
        <v>0</v>
      </c>
      <c r="U3937">
        <f>SUMIFS([1]库存总量!$G:$G,[1]库存总量!$H:$H,E3937&amp;G3937,[1]库存总量!$A:$A,"B")</f>
        <v>0</v>
      </c>
      <c r="V3937" s="12">
        <f t="shared" si="985"/>
        <v>0</v>
      </c>
      <c r="W3937">
        <f>SUMIFS([1]库存总量!$G:$G,[1]库存总量!$H:$H,E3937&amp;G3937,[1]库存总量!$A:$A,"K")</f>
        <v>0</v>
      </c>
      <c r="X3937" s="12">
        <f t="shared" si="986"/>
        <v>0</v>
      </c>
      <c r="Y3937">
        <f t="shared" si="987"/>
        <v>0</v>
      </c>
      <c r="Z3937" s="12">
        <f t="shared" si="988"/>
        <v>0</v>
      </c>
      <c r="AA3937">
        <f>(IF(ISERROR((IF(ISERROR(VLOOKUP(E3937&amp;G3937,'[1]采购入库货量(公司仓库)'!$A:$H,7,FALSE)),0,VLOOKUP(E3937&amp;G3937,'[1]采购入库货量(公司仓库)'!$A:$H,7,FALSE)))*L3937-(IF(ISERROR(VLOOKUP(E3937&amp;G3937,'[1]采购入库货量(公司仓库)'!$A:$H,8,FALSE)),0,VLOOKUP(E3937&amp;G3937,'[1]采购入库货量(公司仓库)'!$A:$H,8,FALSE)))),0,(IF(ISERROR(VLOOKUP(E3937&amp;G3937,'[1]采购入库货量(公司仓库)'!$A:$H,7,FALSE)),0,VLOOKUP(E3937&amp;G3937,'[1]采购入库货量(公司仓库)'!$A:$H,7,FALSE)))*L3937-(IF(ISERROR(VLOOKUP(E3937&amp;G3937,'[1]采购入库货量(公司仓库)'!$A:$H,8,FALSE)),0,VLOOKUP(E3937&amp;G3937,'[1]采购入库货量(公司仓库)'!$A:$H,8,FALSE)))))</f>
        <v>0</v>
      </c>
      <c r="AB3937">
        <f>SUMIF([1]销售数据!$B:$B,E3937&amp;G3937,[1]销售数据!$G:$G)</f>
        <v>0</v>
      </c>
      <c r="AC3937" s="12">
        <f t="shared" si="989"/>
        <v>0</v>
      </c>
      <c r="AD3937" t="str">
        <f t="shared" si="990"/>
        <v/>
      </c>
      <c r="AE3937">
        <f>SUMIF([1]销售数据!$B:$B,AD3937,[1]销售数据!$L:$L)</f>
        <v>0</v>
      </c>
      <c r="AF3937">
        <f>SUMIF([1]销售数据!$B:$B,AD3937,[1]销售数据!$K:$K)</f>
        <v>0</v>
      </c>
      <c r="AG3937">
        <f>SUMIF([1]销售数据!$B:$B,AD3937,[1]销售数据!$J:$J)</f>
        <v>0</v>
      </c>
      <c r="AH3937">
        <f>SUMIF([1]销售数据!$B:$B,AD3937,[1]销售数据!$I:$I)</f>
        <v>0</v>
      </c>
      <c r="AI3937">
        <f>SUMIF([1]销售数据!$B:$B,AD3937,[1]销售数据!$H:$H)</f>
        <v>0</v>
      </c>
      <c r="AJ3937" s="20">
        <f t="shared" si="991"/>
        <v>0</v>
      </c>
      <c r="AK3937">
        <f>SUMIF([1]发货店铺数!$B:$B,AD3937,[1]发货店铺数!$G:$G)</f>
        <v>0</v>
      </c>
      <c r="AL3937">
        <f>SUMIF([1]销售店铺数!$B:$B,AD3937,[1]销售店铺数!$G:$G)</f>
        <v>0</v>
      </c>
      <c r="AM3937">
        <f>SUMIF([1]销售店铺数!$B:$B,AD3937,[1]销售店铺数!$G:$G)</f>
        <v>0</v>
      </c>
      <c r="AN3937" s="20">
        <f t="shared" si="992"/>
        <v>0</v>
      </c>
      <c r="AO3937" s="20">
        <f t="shared" si="993"/>
        <v>0</v>
      </c>
      <c r="AP3937" s="20">
        <f t="shared" si="994"/>
        <v>0</v>
      </c>
      <c r="AQ3937" s="12">
        <f t="shared" si="995"/>
        <v>0</v>
      </c>
      <c r="AR3937" s="20">
        <f t="shared" si="996"/>
        <v>0</v>
      </c>
      <c r="AS3937" s="20">
        <f t="shared" si="997"/>
        <v>0</v>
      </c>
    </row>
    <row r="3938" spans="1:45">
      <c r="A3938"/>
      <c r="B3938"/>
      <c r="C3938"/>
      <c r="D3938"/>
      <c r="E3938"/>
      <c r="F3938"/>
      <c r="G3938"/>
      <c r="H3938"/>
      <c r="I3938"/>
      <c r="J3938"/>
      <c r="K3938"/>
      <c r="L3938"/>
      <c r="M3938" s="8" t="str">
        <f>IF(ISERROR( VLOOKUP(AD3938,'[1]采购入库货量(公司仓库)'!$A:$I,9,FALSE)),"", VLOOKUP(AD3938,'[1]采购入库货量(公司仓库)'!$A:$I,9,FALSE))</f>
        <v/>
      </c>
      <c r="N3938" s="8" t="str">
        <f>IF(ISERROR( VLOOKUP(AD3938,[1]批发上市日期!$A:$F,6,FALSE)),"",  VLOOKUP(AD3938,[1]批发上市日期!$A:$F,6,FALSE))</f>
        <v/>
      </c>
      <c r="O3938" s="48">
        <f>IF(ISERROR(VLOOKUP(E3938&amp;G3938,'[1]采购入库货量(公司仓库)'!$A:$I,7,FALSE)),0,VLOOKUP(E3938&amp;G3938,'[1]采购入库货量(公司仓库)'!$A:$I,7,FALSE))</f>
        <v>0</v>
      </c>
      <c r="P3938" s="12">
        <f t="shared" si="982"/>
        <v>0</v>
      </c>
      <c r="Q3938" s="14">
        <f>IF(ISERROR(VLOOKUP(E3938&amp;G3938,'[1]采购入库货量(公司仓库)'!$A:$I,8,FALSE)),0,VLOOKUP(E3938&amp;G3938,'[1]采购入库货量(公司仓库)'!$A:$I,8,FALSE))</f>
        <v>0</v>
      </c>
      <c r="R3938" s="12">
        <f t="shared" si="983"/>
        <v>0</v>
      </c>
      <c r="S3938">
        <f>SUMIF([1]库存总量!$H:$H,E3938&amp;G3938,[1]库存总量!$G:$G)</f>
        <v>0</v>
      </c>
      <c r="T3938" s="12">
        <f t="shared" si="984"/>
        <v>0</v>
      </c>
      <c r="U3938">
        <f>SUMIFS([1]库存总量!$G:$G,[1]库存总量!$H:$H,E3938&amp;G3938,[1]库存总量!$A:$A,"B")</f>
        <v>0</v>
      </c>
      <c r="V3938" s="12">
        <f t="shared" si="985"/>
        <v>0</v>
      </c>
      <c r="W3938">
        <f>SUMIFS([1]库存总量!$G:$G,[1]库存总量!$H:$H,E3938&amp;G3938,[1]库存总量!$A:$A,"K")</f>
        <v>0</v>
      </c>
      <c r="X3938" s="12">
        <f t="shared" si="986"/>
        <v>0</v>
      </c>
      <c r="Y3938">
        <f t="shared" si="987"/>
        <v>0</v>
      </c>
      <c r="Z3938" s="12">
        <f t="shared" si="988"/>
        <v>0</v>
      </c>
      <c r="AA3938">
        <f>(IF(ISERROR((IF(ISERROR(VLOOKUP(E3938&amp;G3938,'[1]采购入库货量(公司仓库)'!$A:$H,7,FALSE)),0,VLOOKUP(E3938&amp;G3938,'[1]采购入库货量(公司仓库)'!$A:$H,7,FALSE)))*L3938-(IF(ISERROR(VLOOKUP(E3938&amp;G3938,'[1]采购入库货量(公司仓库)'!$A:$H,8,FALSE)),0,VLOOKUP(E3938&amp;G3938,'[1]采购入库货量(公司仓库)'!$A:$H,8,FALSE)))),0,(IF(ISERROR(VLOOKUP(E3938&amp;G3938,'[1]采购入库货量(公司仓库)'!$A:$H,7,FALSE)),0,VLOOKUP(E3938&amp;G3938,'[1]采购入库货量(公司仓库)'!$A:$H,7,FALSE)))*L3938-(IF(ISERROR(VLOOKUP(E3938&amp;G3938,'[1]采购入库货量(公司仓库)'!$A:$H,8,FALSE)),0,VLOOKUP(E3938&amp;G3938,'[1]采购入库货量(公司仓库)'!$A:$H,8,FALSE)))))</f>
        <v>0</v>
      </c>
      <c r="AB3938">
        <f>SUMIF([1]销售数据!$B:$B,E3938&amp;G3938,[1]销售数据!$G:$G)</f>
        <v>0</v>
      </c>
      <c r="AC3938" s="12">
        <f t="shared" si="989"/>
        <v>0</v>
      </c>
      <c r="AD3938" t="str">
        <f t="shared" si="990"/>
        <v/>
      </c>
      <c r="AE3938">
        <f>SUMIF([1]销售数据!$B:$B,AD3938,[1]销售数据!$L:$L)</f>
        <v>0</v>
      </c>
      <c r="AF3938">
        <f>SUMIF([1]销售数据!$B:$B,AD3938,[1]销售数据!$K:$K)</f>
        <v>0</v>
      </c>
      <c r="AG3938">
        <f>SUMIF([1]销售数据!$B:$B,AD3938,[1]销售数据!$J:$J)</f>
        <v>0</v>
      </c>
      <c r="AH3938">
        <f>SUMIF([1]销售数据!$B:$B,AD3938,[1]销售数据!$I:$I)</f>
        <v>0</v>
      </c>
      <c r="AI3938">
        <f>SUMIF([1]销售数据!$B:$B,AD3938,[1]销售数据!$H:$H)</f>
        <v>0</v>
      </c>
      <c r="AJ3938" s="20">
        <f t="shared" si="991"/>
        <v>0</v>
      </c>
      <c r="AK3938">
        <f>SUMIF([1]发货店铺数!$B:$B,AD3938,[1]发货店铺数!$G:$G)</f>
        <v>0</v>
      </c>
      <c r="AL3938">
        <f>SUMIF([1]销售店铺数!$B:$B,AD3938,[1]销售店铺数!$G:$G)</f>
        <v>0</v>
      </c>
      <c r="AM3938">
        <f>SUMIF([1]销售店铺数!$B:$B,AD3938,[1]销售店铺数!$G:$G)</f>
        <v>0</v>
      </c>
      <c r="AN3938" s="20">
        <f t="shared" si="992"/>
        <v>0</v>
      </c>
      <c r="AO3938" s="20">
        <f t="shared" si="993"/>
        <v>0</v>
      </c>
      <c r="AP3938" s="20">
        <f t="shared" si="994"/>
        <v>0</v>
      </c>
      <c r="AQ3938" s="12">
        <f t="shared" si="995"/>
        <v>0</v>
      </c>
      <c r="AR3938" s="20">
        <f t="shared" si="996"/>
        <v>0</v>
      </c>
      <c r="AS3938" s="20">
        <f t="shared" si="997"/>
        <v>0</v>
      </c>
    </row>
    <row r="3939" spans="1:45">
      <c r="A3939"/>
      <c r="B3939"/>
      <c r="C3939"/>
      <c r="D3939"/>
      <c r="E3939"/>
      <c r="F3939"/>
      <c r="G3939"/>
      <c r="H3939"/>
      <c r="I3939"/>
      <c r="J3939"/>
      <c r="K3939"/>
      <c r="L3939"/>
      <c r="M3939" s="8" t="str">
        <f>IF(ISERROR( VLOOKUP(AD3939,'[1]采购入库货量(公司仓库)'!$A:$I,9,FALSE)),"", VLOOKUP(AD3939,'[1]采购入库货量(公司仓库)'!$A:$I,9,FALSE))</f>
        <v/>
      </c>
      <c r="N3939" s="8" t="str">
        <f>IF(ISERROR( VLOOKUP(AD3939,[1]批发上市日期!$A:$F,6,FALSE)),"",  VLOOKUP(AD3939,[1]批发上市日期!$A:$F,6,FALSE))</f>
        <v/>
      </c>
      <c r="O3939" s="48">
        <f>IF(ISERROR(VLOOKUP(E3939&amp;G3939,'[1]采购入库货量(公司仓库)'!$A:$I,7,FALSE)),0,VLOOKUP(E3939&amp;G3939,'[1]采购入库货量(公司仓库)'!$A:$I,7,FALSE))</f>
        <v>0</v>
      </c>
      <c r="P3939" s="12">
        <f t="shared" si="982"/>
        <v>0</v>
      </c>
      <c r="Q3939" s="14">
        <f>IF(ISERROR(VLOOKUP(E3939&amp;G3939,'[1]采购入库货量(公司仓库)'!$A:$I,8,FALSE)),0,VLOOKUP(E3939&amp;G3939,'[1]采购入库货量(公司仓库)'!$A:$I,8,FALSE))</f>
        <v>0</v>
      </c>
      <c r="R3939" s="12">
        <f t="shared" si="983"/>
        <v>0</v>
      </c>
      <c r="S3939">
        <f>SUMIF([1]库存总量!$H:$H,E3939&amp;G3939,[1]库存总量!$G:$G)</f>
        <v>0</v>
      </c>
      <c r="T3939" s="12">
        <f t="shared" si="984"/>
        <v>0</v>
      </c>
      <c r="U3939">
        <f>SUMIFS([1]库存总量!$G:$G,[1]库存总量!$H:$H,E3939&amp;G3939,[1]库存总量!$A:$A,"B")</f>
        <v>0</v>
      </c>
      <c r="V3939" s="12">
        <f t="shared" si="985"/>
        <v>0</v>
      </c>
      <c r="W3939">
        <f>SUMIFS([1]库存总量!$G:$G,[1]库存总量!$H:$H,E3939&amp;G3939,[1]库存总量!$A:$A,"K")</f>
        <v>0</v>
      </c>
      <c r="X3939" s="12">
        <f t="shared" si="986"/>
        <v>0</v>
      </c>
      <c r="Y3939">
        <f t="shared" si="987"/>
        <v>0</v>
      </c>
      <c r="Z3939" s="12">
        <f t="shared" si="988"/>
        <v>0</v>
      </c>
      <c r="AA3939">
        <f>(IF(ISERROR((IF(ISERROR(VLOOKUP(E3939&amp;G3939,'[1]采购入库货量(公司仓库)'!$A:$H,7,FALSE)),0,VLOOKUP(E3939&amp;G3939,'[1]采购入库货量(公司仓库)'!$A:$H,7,FALSE)))*L3939-(IF(ISERROR(VLOOKUP(E3939&amp;G3939,'[1]采购入库货量(公司仓库)'!$A:$H,8,FALSE)),0,VLOOKUP(E3939&amp;G3939,'[1]采购入库货量(公司仓库)'!$A:$H,8,FALSE)))),0,(IF(ISERROR(VLOOKUP(E3939&amp;G3939,'[1]采购入库货量(公司仓库)'!$A:$H,7,FALSE)),0,VLOOKUP(E3939&amp;G3939,'[1]采购入库货量(公司仓库)'!$A:$H,7,FALSE)))*L3939-(IF(ISERROR(VLOOKUP(E3939&amp;G3939,'[1]采购入库货量(公司仓库)'!$A:$H,8,FALSE)),0,VLOOKUP(E3939&amp;G3939,'[1]采购入库货量(公司仓库)'!$A:$H,8,FALSE)))))</f>
        <v>0</v>
      </c>
      <c r="AB3939">
        <f>SUMIF([1]销售数据!$B:$B,E3939&amp;G3939,[1]销售数据!$G:$G)</f>
        <v>0</v>
      </c>
      <c r="AC3939" s="12">
        <f t="shared" si="989"/>
        <v>0</v>
      </c>
      <c r="AD3939" t="str">
        <f t="shared" si="990"/>
        <v/>
      </c>
      <c r="AE3939">
        <f>SUMIF([1]销售数据!$B:$B,AD3939,[1]销售数据!$L:$L)</f>
        <v>0</v>
      </c>
      <c r="AF3939">
        <f>SUMIF([1]销售数据!$B:$B,AD3939,[1]销售数据!$K:$K)</f>
        <v>0</v>
      </c>
      <c r="AG3939">
        <f>SUMIF([1]销售数据!$B:$B,AD3939,[1]销售数据!$J:$J)</f>
        <v>0</v>
      </c>
      <c r="AH3939">
        <f>SUMIF([1]销售数据!$B:$B,AD3939,[1]销售数据!$I:$I)</f>
        <v>0</v>
      </c>
      <c r="AI3939">
        <f>SUMIF([1]销售数据!$B:$B,AD3939,[1]销售数据!$H:$H)</f>
        <v>0</v>
      </c>
      <c r="AJ3939" s="20">
        <f t="shared" si="991"/>
        <v>0</v>
      </c>
      <c r="AK3939">
        <f>SUMIF([1]发货店铺数!$B:$B,AD3939,[1]发货店铺数!$G:$G)</f>
        <v>0</v>
      </c>
      <c r="AL3939">
        <f>SUMIF([1]销售店铺数!$B:$B,AD3939,[1]销售店铺数!$G:$G)</f>
        <v>0</v>
      </c>
      <c r="AM3939">
        <f>SUMIF([1]销售店铺数!$B:$B,AD3939,[1]销售店铺数!$G:$G)</f>
        <v>0</v>
      </c>
      <c r="AN3939" s="20">
        <f t="shared" si="992"/>
        <v>0</v>
      </c>
      <c r="AO3939" s="20">
        <f t="shared" si="993"/>
        <v>0</v>
      </c>
      <c r="AP3939" s="20">
        <f t="shared" si="994"/>
        <v>0</v>
      </c>
      <c r="AQ3939" s="12">
        <f t="shared" si="995"/>
        <v>0</v>
      </c>
      <c r="AR3939" s="20">
        <f t="shared" si="996"/>
        <v>0</v>
      </c>
      <c r="AS3939" s="20">
        <f t="shared" si="997"/>
        <v>0</v>
      </c>
    </row>
    <row r="3940" spans="1:45">
      <c r="A3940"/>
      <c r="B3940"/>
      <c r="C3940"/>
      <c r="D3940"/>
      <c r="E3940"/>
      <c r="F3940"/>
      <c r="G3940"/>
      <c r="H3940"/>
      <c r="I3940"/>
      <c r="J3940"/>
      <c r="K3940"/>
      <c r="L3940"/>
      <c r="M3940" s="8" t="str">
        <f>IF(ISERROR( VLOOKUP(AD3940,'[1]采购入库货量(公司仓库)'!$A:$I,9,FALSE)),"", VLOOKUP(AD3940,'[1]采购入库货量(公司仓库)'!$A:$I,9,FALSE))</f>
        <v/>
      </c>
      <c r="N3940" s="8" t="str">
        <f>IF(ISERROR( VLOOKUP(AD3940,[1]批发上市日期!$A:$F,6,FALSE)),"",  VLOOKUP(AD3940,[1]批发上市日期!$A:$F,6,FALSE))</f>
        <v/>
      </c>
      <c r="O3940" s="48">
        <f>IF(ISERROR(VLOOKUP(E3940&amp;G3940,'[1]采购入库货量(公司仓库)'!$A:$I,7,FALSE)),0,VLOOKUP(E3940&amp;G3940,'[1]采购入库货量(公司仓库)'!$A:$I,7,FALSE))</f>
        <v>0</v>
      </c>
      <c r="P3940" s="12">
        <f t="shared" si="982"/>
        <v>0</v>
      </c>
      <c r="Q3940" s="14">
        <f>IF(ISERROR(VLOOKUP(E3940&amp;G3940,'[1]采购入库货量(公司仓库)'!$A:$I,8,FALSE)),0,VLOOKUP(E3940&amp;G3940,'[1]采购入库货量(公司仓库)'!$A:$I,8,FALSE))</f>
        <v>0</v>
      </c>
      <c r="R3940" s="12">
        <f t="shared" si="983"/>
        <v>0</v>
      </c>
      <c r="S3940">
        <f>SUMIF([1]库存总量!$H:$H,E3940&amp;G3940,[1]库存总量!$G:$G)</f>
        <v>0</v>
      </c>
      <c r="T3940" s="12">
        <f t="shared" si="984"/>
        <v>0</v>
      </c>
      <c r="U3940">
        <f>SUMIFS([1]库存总量!$G:$G,[1]库存总量!$H:$H,E3940&amp;G3940,[1]库存总量!$A:$A,"B")</f>
        <v>0</v>
      </c>
      <c r="V3940" s="12">
        <f t="shared" si="985"/>
        <v>0</v>
      </c>
      <c r="W3940">
        <f>SUMIFS([1]库存总量!$G:$G,[1]库存总量!$H:$H,E3940&amp;G3940,[1]库存总量!$A:$A,"K")</f>
        <v>0</v>
      </c>
      <c r="X3940" s="12">
        <f t="shared" si="986"/>
        <v>0</v>
      </c>
      <c r="Y3940">
        <f t="shared" si="987"/>
        <v>0</v>
      </c>
      <c r="Z3940" s="12">
        <f t="shared" si="988"/>
        <v>0</v>
      </c>
      <c r="AA3940">
        <f>(IF(ISERROR((IF(ISERROR(VLOOKUP(E3940&amp;G3940,'[1]采购入库货量(公司仓库)'!$A:$H,7,FALSE)),0,VLOOKUP(E3940&amp;G3940,'[1]采购入库货量(公司仓库)'!$A:$H,7,FALSE)))*L3940-(IF(ISERROR(VLOOKUP(E3940&amp;G3940,'[1]采购入库货量(公司仓库)'!$A:$H,8,FALSE)),0,VLOOKUP(E3940&amp;G3940,'[1]采购入库货量(公司仓库)'!$A:$H,8,FALSE)))),0,(IF(ISERROR(VLOOKUP(E3940&amp;G3940,'[1]采购入库货量(公司仓库)'!$A:$H,7,FALSE)),0,VLOOKUP(E3940&amp;G3940,'[1]采购入库货量(公司仓库)'!$A:$H,7,FALSE)))*L3940-(IF(ISERROR(VLOOKUP(E3940&amp;G3940,'[1]采购入库货量(公司仓库)'!$A:$H,8,FALSE)),0,VLOOKUP(E3940&amp;G3940,'[1]采购入库货量(公司仓库)'!$A:$H,8,FALSE)))))</f>
        <v>0</v>
      </c>
      <c r="AB3940">
        <f>SUMIF([1]销售数据!$B:$B,E3940&amp;G3940,[1]销售数据!$G:$G)</f>
        <v>0</v>
      </c>
      <c r="AC3940" s="12">
        <f t="shared" si="989"/>
        <v>0</v>
      </c>
      <c r="AD3940" t="str">
        <f t="shared" si="990"/>
        <v/>
      </c>
      <c r="AE3940">
        <f>SUMIF([1]销售数据!$B:$B,AD3940,[1]销售数据!$L:$L)</f>
        <v>0</v>
      </c>
      <c r="AF3940">
        <f>SUMIF([1]销售数据!$B:$B,AD3940,[1]销售数据!$K:$K)</f>
        <v>0</v>
      </c>
      <c r="AG3940">
        <f>SUMIF([1]销售数据!$B:$B,AD3940,[1]销售数据!$J:$J)</f>
        <v>0</v>
      </c>
      <c r="AH3940">
        <f>SUMIF([1]销售数据!$B:$B,AD3940,[1]销售数据!$I:$I)</f>
        <v>0</v>
      </c>
      <c r="AI3940">
        <f>SUMIF([1]销售数据!$B:$B,AD3940,[1]销售数据!$H:$H)</f>
        <v>0</v>
      </c>
      <c r="AJ3940" s="20">
        <f t="shared" si="991"/>
        <v>0</v>
      </c>
      <c r="AK3940">
        <f>SUMIF([1]发货店铺数!$B:$B,AD3940,[1]发货店铺数!$G:$G)</f>
        <v>0</v>
      </c>
      <c r="AL3940">
        <f>SUMIF([1]销售店铺数!$B:$B,AD3940,[1]销售店铺数!$G:$G)</f>
        <v>0</v>
      </c>
      <c r="AM3940">
        <f>SUMIF([1]销售店铺数!$B:$B,AD3940,[1]销售店铺数!$G:$G)</f>
        <v>0</v>
      </c>
      <c r="AN3940" s="20">
        <f t="shared" si="992"/>
        <v>0</v>
      </c>
      <c r="AO3940" s="20">
        <f t="shared" si="993"/>
        <v>0</v>
      </c>
      <c r="AP3940" s="20">
        <f t="shared" si="994"/>
        <v>0</v>
      </c>
      <c r="AQ3940" s="12">
        <f t="shared" si="995"/>
        <v>0</v>
      </c>
      <c r="AR3940" s="20">
        <f t="shared" si="996"/>
        <v>0</v>
      </c>
      <c r="AS3940" s="20">
        <f t="shared" si="997"/>
        <v>0</v>
      </c>
    </row>
    <row r="3941" spans="1:45">
      <c r="A3941"/>
      <c r="B3941"/>
      <c r="C3941"/>
      <c r="D3941"/>
      <c r="E3941"/>
      <c r="F3941"/>
      <c r="G3941"/>
      <c r="H3941"/>
      <c r="I3941"/>
      <c r="J3941"/>
      <c r="K3941"/>
      <c r="L3941"/>
      <c r="M3941" s="8" t="str">
        <f>IF(ISERROR( VLOOKUP(AD3941,'[1]采购入库货量(公司仓库)'!$A:$I,9,FALSE)),"", VLOOKUP(AD3941,'[1]采购入库货量(公司仓库)'!$A:$I,9,FALSE))</f>
        <v/>
      </c>
      <c r="N3941" s="8" t="str">
        <f>IF(ISERROR( VLOOKUP(AD3941,[1]批发上市日期!$A:$F,6,FALSE)),"",  VLOOKUP(AD3941,[1]批发上市日期!$A:$F,6,FALSE))</f>
        <v/>
      </c>
      <c r="O3941" s="48">
        <f>IF(ISERROR(VLOOKUP(E3941&amp;G3941,'[1]采购入库货量(公司仓库)'!$A:$I,7,FALSE)),0,VLOOKUP(E3941&amp;G3941,'[1]采购入库货量(公司仓库)'!$A:$I,7,FALSE))</f>
        <v>0</v>
      </c>
      <c r="P3941" s="12">
        <f t="shared" si="982"/>
        <v>0</v>
      </c>
      <c r="Q3941" s="14">
        <f>IF(ISERROR(VLOOKUP(E3941&amp;G3941,'[1]采购入库货量(公司仓库)'!$A:$I,8,FALSE)),0,VLOOKUP(E3941&amp;G3941,'[1]采购入库货量(公司仓库)'!$A:$I,8,FALSE))</f>
        <v>0</v>
      </c>
      <c r="R3941" s="12">
        <f t="shared" si="983"/>
        <v>0</v>
      </c>
      <c r="S3941">
        <f>SUMIF([1]库存总量!$H:$H,E3941&amp;G3941,[1]库存总量!$G:$G)</f>
        <v>0</v>
      </c>
      <c r="T3941" s="12">
        <f t="shared" si="984"/>
        <v>0</v>
      </c>
      <c r="U3941">
        <f>SUMIFS([1]库存总量!$G:$G,[1]库存总量!$H:$H,E3941&amp;G3941,[1]库存总量!$A:$A,"B")</f>
        <v>0</v>
      </c>
      <c r="V3941" s="12">
        <f t="shared" si="985"/>
        <v>0</v>
      </c>
      <c r="W3941">
        <f>SUMIFS([1]库存总量!$G:$G,[1]库存总量!$H:$H,E3941&amp;G3941,[1]库存总量!$A:$A,"K")</f>
        <v>0</v>
      </c>
      <c r="X3941" s="12">
        <f t="shared" si="986"/>
        <v>0</v>
      </c>
      <c r="Y3941">
        <f t="shared" si="987"/>
        <v>0</v>
      </c>
      <c r="Z3941" s="12">
        <f t="shared" si="988"/>
        <v>0</v>
      </c>
      <c r="AA3941">
        <f>(IF(ISERROR((IF(ISERROR(VLOOKUP(E3941&amp;G3941,'[1]采购入库货量(公司仓库)'!$A:$H,7,FALSE)),0,VLOOKUP(E3941&amp;G3941,'[1]采购入库货量(公司仓库)'!$A:$H,7,FALSE)))*L3941-(IF(ISERROR(VLOOKUP(E3941&amp;G3941,'[1]采购入库货量(公司仓库)'!$A:$H,8,FALSE)),0,VLOOKUP(E3941&amp;G3941,'[1]采购入库货量(公司仓库)'!$A:$H,8,FALSE)))),0,(IF(ISERROR(VLOOKUP(E3941&amp;G3941,'[1]采购入库货量(公司仓库)'!$A:$H,7,FALSE)),0,VLOOKUP(E3941&amp;G3941,'[1]采购入库货量(公司仓库)'!$A:$H,7,FALSE)))*L3941-(IF(ISERROR(VLOOKUP(E3941&amp;G3941,'[1]采购入库货量(公司仓库)'!$A:$H,8,FALSE)),0,VLOOKUP(E3941&amp;G3941,'[1]采购入库货量(公司仓库)'!$A:$H,8,FALSE)))))</f>
        <v>0</v>
      </c>
      <c r="AB3941">
        <f>SUMIF([1]销售数据!$B:$B,E3941&amp;G3941,[1]销售数据!$G:$G)</f>
        <v>0</v>
      </c>
      <c r="AC3941" s="12">
        <f t="shared" si="989"/>
        <v>0</v>
      </c>
      <c r="AD3941" t="str">
        <f t="shared" si="990"/>
        <v/>
      </c>
      <c r="AE3941">
        <f>SUMIF([1]销售数据!$B:$B,AD3941,[1]销售数据!$L:$L)</f>
        <v>0</v>
      </c>
      <c r="AF3941">
        <f>SUMIF([1]销售数据!$B:$B,AD3941,[1]销售数据!$K:$K)</f>
        <v>0</v>
      </c>
      <c r="AG3941">
        <f>SUMIF([1]销售数据!$B:$B,AD3941,[1]销售数据!$J:$J)</f>
        <v>0</v>
      </c>
      <c r="AH3941">
        <f>SUMIF([1]销售数据!$B:$B,AD3941,[1]销售数据!$I:$I)</f>
        <v>0</v>
      </c>
      <c r="AI3941">
        <f>SUMIF([1]销售数据!$B:$B,AD3941,[1]销售数据!$H:$H)</f>
        <v>0</v>
      </c>
      <c r="AJ3941" s="20">
        <f t="shared" si="991"/>
        <v>0</v>
      </c>
      <c r="AK3941">
        <f>SUMIF([1]发货店铺数!$B:$B,AD3941,[1]发货店铺数!$G:$G)</f>
        <v>0</v>
      </c>
      <c r="AL3941">
        <f>SUMIF([1]销售店铺数!$B:$B,AD3941,[1]销售店铺数!$G:$G)</f>
        <v>0</v>
      </c>
      <c r="AM3941">
        <f>SUMIF([1]销售店铺数!$B:$B,AD3941,[1]销售店铺数!$G:$G)</f>
        <v>0</v>
      </c>
      <c r="AN3941" s="20">
        <f t="shared" si="992"/>
        <v>0</v>
      </c>
      <c r="AO3941" s="20">
        <f t="shared" si="993"/>
        <v>0</v>
      </c>
      <c r="AP3941" s="20">
        <f t="shared" si="994"/>
        <v>0</v>
      </c>
      <c r="AQ3941" s="12">
        <f t="shared" si="995"/>
        <v>0</v>
      </c>
      <c r="AR3941" s="20">
        <f t="shared" si="996"/>
        <v>0</v>
      </c>
      <c r="AS3941" s="20">
        <f t="shared" si="997"/>
        <v>0</v>
      </c>
    </row>
    <row r="3942" spans="1:45">
      <c r="A3942"/>
      <c r="B3942"/>
      <c r="C3942"/>
      <c r="D3942"/>
      <c r="E3942"/>
      <c r="F3942"/>
      <c r="G3942"/>
      <c r="H3942"/>
      <c r="I3942"/>
      <c r="J3942"/>
      <c r="K3942"/>
      <c r="L3942"/>
      <c r="M3942" s="8" t="str">
        <f>IF(ISERROR( VLOOKUP(AD3942,'[1]采购入库货量(公司仓库)'!$A:$I,9,FALSE)),"", VLOOKUP(AD3942,'[1]采购入库货量(公司仓库)'!$A:$I,9,FALSE))</f>
        <v/>
      </c>
      <c r="N3942" s="8" t="str">
        <f>IF(ISERROR( VLOOKUP(AD3942,[1]批发上市日期!$A:$F,6,FALSE)),"",  VLOOKUP(AD3942,[1]批发上市日期!$A:$F,6,FALSE))</f>
        <v/>
      </c>
      <c r="O3942" s="48">
        <f>IF(ISERROR(VLOOKUP(E3942&amp;G3942,'[1]采购入库货量(公司仓库)'!$A:$I,7,FALSE)),0,VLOOKUP(E3942&amp;G3942,'[1]采购入库货量(公司仓库)'!$A:$I,7,FALSE))</f>
        <v>0</v>
      </c>
      <c r="P3942" s="12">
        <f t="shared" si="982"/>
        <v>0</v>
      </c>
      <c r="Q3942" s="14">
        <f>IF(ISERROR(VLOOKUP(E3942&amp;G3942,'[1]采购入库货量(公司仓库)'!$A:$I,8,FALSE)),0,VLOOKUP(E3942&amp;G3942,'[1]采购入库货量(公司仓库)'!$A:$I,8,FALSE))</f>
        <v>0</v>
      </c>
      <c r="R3942" s="12">
        <f t="shared" si="983"/>
        <v>0</v>
      </c>
      <c r="S3942">
        <f>SUMIF([1]库存总量!$H:$H,E3942&amp;G3942,[1]库存总量!$G:$G)</f>
        <v>0</v>
      </c>
      <c r="T3942" s="12">
        <f t="shared" si="984"/>
        <v>0</v>
      </c>
      <c r="U3942">
        <f>SUMIFS([1]库存总量!$G:$G,[1]库存总量!$H:$H,E3942&amp;G3942,[1]库存总量!$A:$A,"B")</f>
        <v>0</v>
      </c>
      <c r="V3942" s="12">
        <f t="shared" si="985"/>
        <v>0</v>
      </c>
      <c r="W3942">
        <f>SUMIFS([1]库存总量!$G:$G,[1]库存总量!$H:$H,E3942&amp;G3942,[1]库存总量!$A:$A,"K")</f>
        <v>0</v>
      </c>
      <c r="X3942" s="12">
        <f t="shared" si="986"/>
        <v>0</v>
      </c>
      <c r="Y3942">
        <f t="shared" si="987"/>
        <v>0</v>
      </c>
      <c r="Z3942" s="12">
        <f t="shared" si="988"/>
        <v>0</v>
      </c>
      <c r="AA3942">
        <f>(IF(ISERROR((IF(ISERROR(VLOOKUP(E3942&amp;G3942,'[1]采购入库货量(公司仓库)'!$A:$H,7,FALSE)),0,VLOOKUP(E3942&amp;G3942,'[1]采购入库货量(公司仓库)'!$A:$H,7,FALSE)))*L3942-(IF(ISERROR(VLOOKUP(E3942&amp;G3942,'[1]采购入库货量(公司仓库)'!$A:$H,8,FALSE)),0,VLOOKUP(E3942&amp;G3942,'[1]采购入库货量(公司仓库)'!$A:$H,8,FALSE)))),0,(IF(ISERROR(VLOOKUP(E3942&amp;G3942,'[1]采购入库货量(公司仓库)'!$A:$H,7,FALSE)),0,VLOOKUP(E3942&amp;G3942,'[1]采购入库货量(公司仓库)'!$A:$H,7,FALSE)))*L3942-(IF(ISERROR(VLOOKUP(E3942&amp;G3942,'[1]采购入库货量(公司仓库)'!$A:$H,8,FALSE)),0,VLOOKUP(E3942&amp;G3942,'[1]采购入库货量(公司仓库)'!$A:$H,8,FALSE)))))</f>
        <v>0</v>
      </c>
      <c r="AB3942">
        <f>SUMIF([1]销售数据!$B:$B,E3942&amp;G3942,[1]销售数据!$G:$G)</f>
        <v>0</v>
      </c>
      <c r="AC3942" s="12">
        <f t="shared" si="989"/>
        <v>0</v>
      </c>
      <c r="AD3942" t="str">
        <f t="shared" si="990"/>
        <v/>
      </c>
      <c r="AE3942">
        <f>SUMIF([1]销售数据!$B:$B,AD3942,[1]销售数据!$L:$L)</f>
        <v>0</v>
      </c>
      <c r="AF3942">
        <f>SUMIF([1]销售数据!$B:$B,AD3942,[1]销售数据!$K:$K)</f>
        <v>0</v>
      </c>
      <c r="AG3942">
        <f>SUMIF([1]销售数据!$B:$B,AD3942,[1]销售数据!$J:$J)</f>
        <v>0</v>
      </c>
      <c r="AH3942">
        <f>SUMIF([1]销售数据!$B:$B,AD3942,[1]销售数据!$I:$I)</f>
        <v>0</v>
      </c>
      <c r="AI3942">
        <f>SUMIF([1]销售数据!$B:$B,AD3942,[1]销售数据!$H:$H)</f>
        <v>0</v>
      </c>
      <c r="AJ3942" s="20">
        <f t="shared" si="991"/>
        <v>0</v>
      </c>
      <c r="AK3942">
        <f>SUMIF([1]发货店铺数!$B:$B,AD3942,[1]发货店铺数!$G:$G)</f>
        <v>0</v>
      </c>
      <c r="AL3942">
        <f>SUMIF([1]销售店铺数!$B:$B,AD3942,[1]销售店铺数!$G:$G)</f>
        <v>0</v>
      </c>
      <c r="AM3942">
        <f>SUMIF([1]销售店铺数!$B:$B,AD3942,[1]销售店铺数!$G:$G)</f>
        <v>0</v>
      </c>
      <c r="AN3942" s="20">
        <f t="shared" si="992"/>
        <v>0</v>
      </c>
      <c r="AO3942" s="20">
        <f t="shared" si="993"/>
        <v>0</v>
      </c>
      <c r="AP3942" s="20">
        <f t="shared" si="994"/>
        <v>0</v>
      </c>
      <c r="AQ3942" s="12">
        <f t="shared" si="995"/>
        <v>0</v>
      </c>
      <c r="AR3942" s="20">
        <f t="shared" si="996"/>
        <v>0</v>
      </c>
      <c r="AS3942" s="20">
        <f t="shared" si="997"/>
        <v>0</v>
      </c>
    </row>
    <row r="3943" spans="1:45">
      <c r="A3943"/>
      <c r="B3943"/>
      <c r="C3943"/>
      <c r="D3943"/>
      <c r="E3943"/>
      <c r="F3943"/>
      <c r="G3943"/>
      <c r="H3943"/>
      <c r="I3943"/>
      <c r="J3943"/>
      <c r="K3943"/>
      <c r="L3943"/>
      <c r="M3943" s="8" t="str">
        <f>IF(ISERROR( VLOOKUP(AD3943,'[1]采购入库货量(公司仓库)'!$A:$I,9,FALSE)),"", VLOOKUP(AD3943,'[1]采购入库货量(公司仓库)'!$A:$I,9,FALSE))</f>
        <v/>
      </c>
      <c r="N3943" s="8" t="str">
        <f>IF(ISERROR( VLOOKUP(AD3943,[1]批发上市日期!$A:$F,6,FALSE)),"",  VLOOKUP(AD3943,[1]批发上市日期!$A:$F,6,FALSE))</f>
        <v/>
      </c>
      <c r="O3943" s="48">
        <f>IF(ISERROR(VLOOKUP(E3943&amp;G3943,'[1]采购入库货量(公司仓库)'!$A:$I,7,FALSE)),0,VLOOKUP(E3943&amp;G3943,'[1]采购入库货量(公司仓库)'!$A:$I,7,FALSE))</f>
        <v>0</v>
      </c>
      <c r="P3943" s="12">
        <f t="shared" si="982"/>
        <v>0</v>
      </c>
      <c r="Q3943" s="14">
        <f>IF(ISERROR(VLOOKUP(E3943&amp;G3943,'[1]采购入库货量(公司仓库)'!$A:$I,8,FALSE)),0,VLOOKUP(E3943&amp;G3943,'[1]采购入库货量(公司仓库)'!$A:$I,8,FALSE))</f>
        <v>0</v>
      </c>
      <c r="R3943" s="12">
        <f t="shared" si="983"/>
        <v>0</v>
      </c>
      <c r="S3943">
        <f>SUMIF([1]库存总量!$H:$H,E3943&amp;G3943,[1]库存总量!$G:$G)</f>
        <v>0</v>
      </c>
      <c r="T3943" s="12">
        <f t="shared" si="984"/>
        <v>0</v>
      </c>
      <c r="U3943">
        <f>SUMIFS([1]库存总量!$G:$G,[1]库存总量!$H:$H,E3943&amp;G3943,[1]库存总量!$A:$A,"B")</f>
        <v>0</v>
      </c>
      <c r="V3943" s="12">
        <f t="shared" si="985"/>
        <v>0</v>
      </c>
      <c r="W3943">
        <f>SUMIFS([1]库存总量!$G:$G,[1]库存总量!$H:$H,E3943&amp;G3943,[1]库存总量!$A:$A,"K")</f>
        <v>0</v>
      </c>
      <c r="X3943" s="12">
        <f t="shared" si="986"/>
        <v>0</v>
      </c>
      <c r="Y3943">
        <f t="shared" si="987"/>
        <v>0</v>
      </c>
      <c r="Z3943" s="12">
        <f t="shared" si="988"/>
        <v>0</v>
      </c>
      <c r="AA3943">
        <f>(IF(ISERROR((IF(ISERROR(VLOOKUP(E3943&amp;G3943,'[1]采购入库货量(公司仓库)'!$A:$H,7,FALSE)),0,VLOOKUP(E3943&amp;G3943,'[1]采购入库货量(公司仓库)'!$A:$H,7,FALSE)))*L3943-(IF(ISERROR(VLOOKUP(E3943&amp;G3943,'[1]采购入库货量(公司仓库)'!$A:$H,8,FALSE)),0,VLOOKUP(E3943&amp;G3943,'[1]采购入库货量(公司仓库)'!$A:$H,8,FALSE)))),0,(IF(ISERROR(VLOOKUP(E3943&amp;G3943,'[1]采购入库货量(公司仓库)'!$A:$H,7,FALSE)),0,VLOOKUP(E3943&amp;G3943,'[1]采购入库货量(公司仓库)'!$A:$H,7,FALSE)))*L3943-(IF(ISERROR(VLOOKUP(E3943&amp;G3943,'[1]采购入库货量(公司仓库)'!$A:$H,8,FALSE)),0,VLOOKUP(E3943&amp;G3943,'[1]采购入库货量(公司仓库)'!$A:$H,8,FALSE)))))</f>
        <v>0</v>
      </c>
      <c r="AB3943">
        <f>SUMIF([1]销售数据!$B:$B,E3943&amp;G3943,[1]销售数据!$G:$G)</f>
        <v>0</v>
      </c>
      <c r="AC3943" s="12">
        <f t="shared" si="989"/>
        <v>0</v>
      </c>
      <c r="AD3943" t="str">
        <f t="shared" si="990"/>
        <v/>
      </c>
      <c r="AE3943">
        <f>SUMIF([1]销售数据!$B:$B,AD3943,[1]销售数据!$L:$L)</f>
        <v>0</v>
      </c>
      <c r="AF3943">
        <f>SUMIF([1]销售数据!$B:$B,AD3943,[1]销售数据!$K:$K)</f>
        <v>0</v>
      </c>
      <c r="AG3943">
        <f>SUMIF([1]销售数据!$B:$B,AD3943,[1]销售数据!$J:$J)</f>
        <v>0</v>
      </c>
      <c r="AH3943">
        <f>SUMIF([1]销售数据!$B:$B,AD3943,[1]销售数据!$I:$I)</f>
        <v>0</v>
      </c>
      <c r="AI3943">
        <f>SUMIF([1]销售数据!$B:$B,AD3943,[1]销售数据!$H:$H)</f>
        <v>0</v>
      </c>
      <c r="AJ3943" s="20">
        <f t="shared" si="991"/>
        <v>0</v>
      </c>
      <c r="AK3943">
        <f>SUMIF([1]发货店铺数!$B:$B,AD3943,[1]发货店铺数!$G:$G)</f>
        <v>0</v>
      </c>
      <c r="AL3943">
        <f>SUMIF([1]销售店铺数!$B:$B,AD3943,[1]销售店铺数!$G:$G)</f>
        <v>0</v>
      </c>
      <c r="AM3943">
        <f>SUMIF([1]销售店铺数!$B:$B,AD3943,[1]销售店铺数!$G:$G)</f>
        <v>0</v>
      </c>
      <c r="AN3943" s="20">
        <f t="shared" si="992"/>
        <v>0</v>
      </c>
      <c r="AO3943" s="20">
        <f t="shared" si="993"/>
        <v>0</v>
      </c>
      <c r="AP3943" s="20">
        <f t="shared" si="994"/>
        <v>0</v>
      </c>
      <c r="AQ3943" s="12">
        <f t="shared" si="995"/>
        <v>0</v>
      </c>
      <c r="AR3943" s="20">
        <f t="shared" si="996"/>
        <v>0</v>
      </c>
      <c r="AS3943" s="20">
        <f t="shared" si="997"/>
        <v>0</v>
      </c>
    </row>
    <row r="3944" spans="1:45">
      <c r="A3944"/>
      <c r="B3944"/>
      <c r="C3944"/>
      <c r="D3944"/>
      <c r="E3944"/>
      <c r="F3944"/>
      <c r="G3944"/>
      <c r="H3944"/>
      <c r="I3944"/>
      <c r="J3944"/>
      <c r="K3944"/>
      <c r="L3944"/>
      <c r="M3944" s="8" t="str">
        <f>IF(ISERROR( VLOOKUP(AD3944,'[1]采购入库货量(公司仓库)'!$A:$I,9,FALSE)),"", VLOOKUP(AD3944,'[1]采购入库货量(公司仓库)'!$A:$I,9,FALSE))</f>
        <v/>
      </c>
      <c r="N3944" s="8" t="str">
        <f>IF(ISERROR( VLOOKUP(AD3944,[1]批发上市日期!$A:$F,6,FALSE)),"",  VLOOKUP(AD3944,[1]批发上市日期!$A:$F,6,FALSE))</f>
        <v/>
      </c>
      <c r="O3944" s="48">
        <f>IF(ISERROR(VLOOKUP(E3944&amp;G3944,'[1]采购入库货量(公司仓库)'!$A:$I,7,FALSE)),0,VLOOKUP(E3944&amp;G3944,'[1]采购入库货量(公司仓库)'!$A:$I,7,FALSE))</f>
        <v>0</v>
      </c>
      <c r="P3944" s="12">
        <f t="shared" si="982"/>
        <v>0</v>
      </c>
      <c r="Q3944" s="14">
        <f>IF(ISERROR(VLOOKUP(E3944&amp;G3944,'[1]采购入库货量(公司仓库)'!$A:$I,8,FALSE)),0,VLOOKUP(E3944&amp;G3944,'[1]采购入库货量(公司仓库)'!$A:$I,8,FALSE))</f>
        <v>0</v>
      </c>
      <c r="R3944" s="12">
        <f t="shared" si="983"/>
        <v>0</v>
      </c>
      <c r="S3944">
        <f>SUMIF([1]库存总量!$H:$H,E3944&amp;G3944,[1]库存总量!$G:$G)</f>
        <v>0</v>
      </c>
      <c r="T3944" s="12">
        <f t="shared" si="984"/>
        <v>0</v>
      </c>
      <c r="U3944">
        <f>SUMIFS([1]库存总量!$G:$G,[1]库存总量!$H:$H,E3944&amp;G3944,[1]库存总量!$A:$A,"B")</f>
        <v>0</v>
      </c>
      <c r="V3944" s="12">
        <f t="shared" si="985"/>
        <v>0</v>
      </c>
      <c r="W3944">
        <f>SUMIFS([1]库存总量!$G:$G,[1]库存总量!$H:$H,E3944&amp;G3944,[1]库存总量!$A:$A,"K")</f>
        <v>0</v>
      </c>
      <c r="X3944" s="12">
        <f t="shared" si="986"/>
        <v>0</v>
      </c>
      <c r="Y3944">
        <f t="shared" si="987"/>
        <v>0</v>
      </c>
      <c r="Z3944" s="12">
        <f t="shared" si="988"/>
        <v>0</v>
      </c>
      <c r="AA3944">
        <f>(IF(ISERROR((IF(ISERROR(VLOOKUP(E3944&amp;G3944,'[1]采购入库货量(公司仓库)'!$A:$H,7,FALSE)),0,VLOOKUP(E3944&amp;G3944,'[1]采购入库货量(公司仓库)'!$A:$H,7,FALSE)))*L3944-(IF(ISERROR(VLOOKUP(E3944&amp;G3944,'[1]采购入库货量(公司仓库)'!$A:$H,8,FALSE)),0,VLOOKUP(E3944&amp;G3944,'[1]采购入库货量(公司仓库)'!$A:$H,8,FALSE)))),0,(IF(ISERROR(VLOOKUP(E3944&amp;G3944,'[1]采购入库货量(公司仓库)'!$A:$H,7,FALSE)),0,VLOOKUP(E3944&amp;G3944,'[1]采购入库货量(公司仓库)'!$A:$H,7,FALSE)))*L3944-(IF(ISERROR(VLOOKUP(E3944&amp;G3944,'[1]采购入库货量(公司仓库)'!$A:$H,8,FALSE)),0,VLOOKUP(E3944&amp;G3944,'[1]采购入库货量(公司仓库)'!$A:$H,8,FALSE)))))</f>
        <v>0</v>
      </c>
      <c r="AB3944">
        <f>SUMIF([1]销售数据!$B:$B,E3944&amp;G3944,[1]销售数据!$G:$G)</f>
        <v>0</v>
      </c>
      <c r="AC3944" s="12">
        <f t="shared" si="989"/>
        <v>0</v>
      </c>
      <c r="AD3944" t="str">
        <f t="shared" si="990"/>
        <v/>
      </c>
      <c r="AE3944">
        <f>SUMIF([1]销售数据!$B:$B,AD3944,[1]销售数据!$L:$L)</f>
        <v>0</v>
      </c>
      <c r="AF3944">
        <f>SUMIF([1]销售数据!$B:$B,AD3944,[1]销售数据!$K:$K)</f>
        <v>0</v>
      </c>
      <c r="AG3944">
        <f>SUMIF([1]销售数据!$B:$B,AD3944,[1]销售数据!$J:$J)</f>
        <v>0</v>
      </c>
      <c r="AH3944">
        <f>SUMIF([1]销售数据!$B:$B,AD3944,[1]销售数据!$I:$I)</f>
        <v>0</v>
      </c>
      <c r="AI3944">
        <f>SUMIF([1]销售数据!$B:$B,AD3944,[1]销售数据!$H:$H)</f>
        <v>0</v>
      </c>
      <c r="AJ3944" s="20">
        <f t="shared" si="991"/>
        <v>0</v>
      </c>
      <c r="AK3944">
        <f>SUMIF([1]发货店铺数!$B:$B,AD3944,[1]发货店铺数!$G:$G)</f>
        <v>0</v>
      </c>
      <c r="AL3944">
        <f>SUMIF([1]销售店铺数!$B:$B,AD3944,[1]销售店铺数!$G:$G)</f>
        <v>0</v>
      </c>
      <c r="AM3944">
        <f>SUMIF([1]销售店铺数!$B:$B,AD3944,[1]销售店铺数!$G:$G)</f>
        <v>0</v>
      </c>
      <c r="AN3944" s="20">
        <f t="shared" si="992"/>
        <v>0</v>
      </c>
      <c r="AO3944" s="20">
        <f t="shared" si="993"/>
        <v>0</v>
      </c>
      <c r="AP3944" s="20">
        <f t="shared" si="994"/>
        <v>0</v>
      </c>
      <c r="AQ3944" s="12">
        <f t="shared" si="995"/>
        <v>0</v>
      </c>
      <c r="AR3944" s="20">
        <f t="shared" si="996"/>
        <v>0</v>
      </c>
      <c r="AS3944" s="20">
        <f t="shared" si="997"/>
        <v>0</v>
      </c>
    </row>
    <row r="3945" spans="1:45">
      <c r="A3945"/>
      <c r="B3945"/>
      <c r="C3945"/>
      <c r="D3945"/>
      <c r="E3945"/>
      <c r="F3945"/>
      <c r="G3945"/>
      <c r="H3945"/>
      <c r="I3945"/>
      <c r="J3945"/>
      <c r="K3945"/>
      <c r="L3945"/>
      <c r="M3945" s="8" t="str">
        <f>IF(ISERROR( VLOOKUP(AD3945,'[1]采购入库货量(公司仓库)'!$A:$I,9,FALSE)),"", VLOOKUP(AD3945,'[1]采购入库货量(公司仓库)'!$A:$I,9,FALSE))</f>
        <v/>
      </c>
      <c r="N3945" s="8" t="str">
        <f>IF(ISERROR( VLOOKUP(AD3945,[1]批发上市日期!$A:$F,6,FALSE)),"",  VLOOKUP(AD3945,[1]批发上市日期!$A:$F,6,FALSE))</f>
        <v/>
      </c>
      <c r="O3945" s="48">
        <f>IF(ISERROR(VLOOKUP(E3945&amp;G3945,'[1]采购入库货量(公司仓库)'!$A:$I,7,FALSE)),0,VLOOKUP(E3945&amp;G3945,'[1]采购入库货量(公司仓库)'!$A:$I,7,FALSE))</f>
        <v>0</v>
      </c>
      <c r="P3945" s="12">
        <f t="shared" si="982"/>
        <v>0</v>
      </c>
      <c r="Q3945" s="14">
        <f>IF(ISERROR(VLOOKUP(E3945&amp;G3945,'[1]采购入库货量(公司仓库)'!$A:$I,8,FALSE)),0,VLOOKUP(E3945&amp;G3945,'[1]采购入库货量(公司仓库)'!$A:$I,8,FALSE))</f>
        <v>0</v>
      </c>
      <c r="R3945" s="12">
        <f t="shared" si="983"/>
        <v>0</v>
      </c>
      <c r="S3945">
        <f>SUMIF([1]库存总量!$H:$H,E3945&amp;G3945,[1]库存总量!$G:$G)</f>
        <v>0</v>
      </c>
      <c r="T3945" s="12">
        <f t="shared" si="984"/>
        <v>0</v>
      </c>
      <c r="U3945">
        <f>SUMIFS([1]库存总量!$G:$G,[1]库存总量!$H:$H,E3945&amp;G3945,[1]库存总量!$A:$A,"B")</f>
        <v>0</v>
      </c>
      <c r="V3945" s="12">
        <f t="shared" si="985"/>
        <v>0</v>
      </c>
      <c r="W3945">
        <f>SUMIFS([1]库存总量!$G:$G,[1]库存总量!$H:$H,E3945&amp;G3945,[1]库存总量!$A:$A,"K")</f>
        <v>0</v>
      </c>
      <c r="X3945" s="12">
        <f t="shared" si="986"/>
        <v>0</v>
      </c>
      <c r="Y3945">
        <f t="shared" si="987"/>
        <v>0</v>
      </c>
      <c r="Z3945" s="12">
        <f t="shared" si="988"/>
        <v>0</v>
      </c>
      <c r="AA3945">
        <f>(IF(ISERROR((IF(ISERROR(VLOOKUP(E3945&amp;G3945,'[1]采购入库货量(公司仓库)'!$A:$H,7,FALSE)),0,VLOOKUP(E3945&amp;G3945,'[1]采购入库货量(公司仓库)'!$A:$H,7,FALSE)))*L3945-(IF(ISERROR(VLOOKUP(E3945&amp;G3945,'[1]采购入库货量(公司仓库)'!$A:$H,8,FALSE)),0,VLOOKUP(E3945&amp;G3945,'[1]采购入库货量(公司仓库)'!$A:$H,8,FALSE)))),0,(IF(ISERROR(VLOOKUP(E3945&amp;G3945,'[1]采购入库货量(公司仓库)'!$A:$H,7,FALSE)),0,VLOOKUP(E3945&amp;G3945,'[1]采购入库货量(公司仓库)'!$A:$H,7,FALSE)))*L3945-(IF(ISERROR(VLOOKUP(E3945&amp;G3945,'[1]采购入库货量(公司仓库)'!$A:$H,8,FALSE)),0,VLOOKUP(E3945&amp;G3945,'[1]采购入库货量(公司仓库)'!$A:$H,8,FALSE)))))</f>
        <v>0</v>
      </c>
      <c r="AB3945">
        <f>SUMIF([1]销售数据!$B:$B,E3945&amp;G3945,[1]销售数据!$G:$G)</f>
        <v>0</v>
      </c>
      <c r="AC3945" s="12">
        <f t="shared" si="989"/>
        <v>0</v>
      </c>
      <c r="AD3945" t="str">
        <f t="shared" si="990"/>
        <v/>
      </c>
      <c r="AE3945">
        <f>SUMIF([1]销售数据!$B:$B,AD3945,[1]销售数据!$L:$L)</f>
        <v>0</v>
      </c>
      <c r="AF3945">
        <f>SUMIF([1]销售数据!$B:$B,AD3945,[1]销售数据!$K:$K)</f>
        <v>0</v>
      </c>
      <c r="AG3945">
        <f>SUMIF([1]销售数据!$B:$B,AD3945,[1]销售数据!$J:$J)</f>
        <v>0</v>
      </c>
      <c r="AH3945">
        <f>SUMIF([1]销售数据!$B:$B,AD3945,[1]销售数据!$I:$I)</f>
        <v>0</v>
      </c>
      <c r="AI3945">
        <f>SUMIF([1]销售数据!$B:$B,AD3945,[1]销售数据!$H:$H)</f>
        <v>0</v>
      </c>
      <c r="AJ3945" s="20">
        <f t="shared" si="991"/>
        <v>0</v>
      </c>
      <c r="AK3945">
        <f>SUMIF([1]发货店铺数!$B:$B,AD3945,[1]发货店铺数!$G:$G)</f>
        <v>0</v>
      </c>
      <c r="AL3945">
        <f>SUMIF([1]销售店铺数!$B:$B,AD3945,[1]销售店铺数!$G:$G)</f>
        <v>0</v>
      </c>
      <c r="AM3945">
        <f>SUMIF([1]销售店铺数!$B:$B,AD3945,[1]销售店铺数!$G:$G)</f>
        <v>0</v>
      </c>
      <c r="AN3945" s="20">
        <f t="shared" si="992"/>
        <v>0</v>
      </c>
      <c r="AO3945" s="20">
        <f t="shared" si="993"/>
        <v>0</v>
      </c>
      <c r="AP3945" s="20">
        <f t="shared" si="994"/>
        <v>0</v>
      </c>
      <c r="AQ3945" s="12">
        <f t="shared" si="995"/>
        <v>0</v>
      </c>
      <c r="AR3945" s="20">
        <f t="shared" si="996"/>
        <v>0</v>
      </c>
      <c r="AS3945" s="20">
        <f t="shared" si="997"/>
        <v>0</v>
      </c>
    </row>
    <row r="3946" spans="1:45">
      <c r="A3946"/>
      <c r="B3946"/>
      <c r="C3946"/>
      <c r="D3946"/>
      <c r="E3946"/>
      <c r="F3946"/>
      <c r="G3946"/>
      <c r="H3946"/>
      <c r="I3946"/>
      <c r="J3946"/>
      <c r="K3946"/>
      <c r="L3946"/>
      <c r="M3946" s="8" t="str">
        <f>IF(ISERROR( VLOOKUP(AD3946,'[1]采购入库货量(公司仓库)'!$A:$I,9,FALSE)),"", VLOOKUP(AD3946,'[1]采购入库货量(公司仓库)'!$A:$I,9,FALSE))</f>
        <v/>
      </c>
      <c r="N3946" s="8" t="str">
        <f>IF(ISERROR( VLOOKUP(AD3946,[1]批发上市日期!$A:$F,6,FALSE)),"",  VLOOKUP(AD3946,[1]批发上市日期!$A:$F,6,FALSE))</f>
        <v/>
      </c>
      <c r="O3946" s="48">
        <f>IF(ISERROR(VLOOKUP(E3946&amp;G3946,'[1]采购入库货量(公司仓库)'!$A:$I,7,FALSE)),0,VLOOKUP(E3946&amp;G3946,'[1]采购入库货量(公司仓库)'!$A:$I,7,FALSE))</f>
        <v>0</v>
      </c>
      <c r="P3946" s="12">
        <f t="shared" si="982"/>
        <v>0</v>
      </c>
      <c r="Q3946" s="14">
        <f>IF(ISERROR(VLOOKUP(E3946&amp;G3946,'[1]采购入库货量(公司仓库)'!$A:$I,8,FALSE)),0,VLOOKUP(E3946&amp;G3946,'[1]采购入库货量(公司仓库)'!$A:$I,8,FALSE))</f>
        <v>0</v>
      </c>
      <c r="R3946" s="12">
        <f t="shared" si="983"/>
        <v>0</v>
      </c>
      <c r="S3946">
        <f>SUMIF([1]库存总量!$H:$H,E3946&amp;G3946,[1]库存总量!$G:$G)</f>
        <v>0</v>
      </c>
      <c r="T3946" s="12">
        <f t="shared" si="984"/>
        <v>0</v>
      </c>
      <c r="U3946">
        <f>SUMIFS([1]库存总量!$G:$G,[1]库存总量!$H:$H,E3946&amp;G3946,[1]库存总量!$A:$A,"B")</f>
        <v>0</v>
      </c>
      <c r="V3946" s="12">
        <f t="shared" si="985"/>
        <v>0</v>
      </c>
      <c r="W3946">
        <f>SUMIFS([1]库存总量!$G:$G,[1]库存总量!$H:$H,E3946&amp;G3946,[1]库存总量!$A:$A,"K")</f>
        <v>0</v>
      </c>
      <c r="X3946" s="12">
        <f t="shared" si="986"/>
        <v>0</v>
      </c>
      <c r="Y3946">
        <f t="shared" si="987"/>
        <v>0</v>
      </c>
      <c r="Z3946" s="12">
        <f t="shared" si="988"/>
        <v>0</v>
      </c>
      <c r="AA3946">
        <f>(IF(ISERROR((IF(ISERROR(VLOOKUP(E3946&amp;G3946,'[1]采购入库货量(公司仓库)'!$A:$H,7,FALSE)),0,VLOOKUP(E3946&amp;G3946,'[1]采购入库货量(公司仓库)'!$A:$H,7,FALSE)))*L3946-(IF(ISERROR(VLOOKUP(E3946&amp;G3946,'[1]采购入库货量(公司仓库)'!$A:$H,8,FALSE)),0,VLOOKUP(E3946&amp;G3946,'[1]采购入库货量(公司仓库)'!$A:$H,8,FALSE)))),0,(IF(ISERROR(VLOOKUP(E3946&amp;G3946,'[1]采购入库货量(公司仓库)'!$A:$H,7,FALSE)),0,VLOOKUP(E3946&amp;G3946,'[1]采购入库货量(公司仓库)'!$A:$H,7,FALSE)))*L3946-(IF(ISERROR(VLOOKUP(E3946&amp;G3946,'[1]采购入库货量(公司仓库)'!$A:$H,8,FALSE)),0,VLOOKUP(E3946&amp;G3946,'[1]采购入库货量(公司仓库)'!$A:$H,8,FALSE)))))</f>
        <v>0</v>
      </c>
      <c r="AB3946">
        <f>SUMIF([1]销售数据!$B:$B,E3946&amp;G3946,[1]销售数据!$G:$G)</f>
        <v>0</v>
      </c>
      <c r="AC3946" s="12">
        <f t="shared" si="989"/>
        <v>0</v>
      </c>
      <c r="AD3946" t="str">
        <f t="shared" si="990"/>
        <v/>
      </c>
      <c r="AE3946">
        <f>SUMIF([1]销售数据!$B:$B,AD3946,[1]销售数据!$L:$L)</f>
        <v>0</v>
      </c>
      <c r="AF3946">
        <f>SUMIF([1]销售数据!$B:$B,AD3946,[1]销售数据!$K:$K)</f>
        <v>0</v>
      </c>
      <c r="AG3946">
        <f>SUMIF([1]销售数据!$B:$B,AD3946,[1]销售数据!$J:$J)</f>
        <v>0</v>
      </c>
      <c r="AH3946">
        <f>SUMIF([1]销售数据!$B:$B,AD3946,[1]销售数据!$I:$I)</f>
        <v>0</v>
      </c>
      <c r="AI3946">
        <f>SUMIF([1]销售数据!$B:$B,AD3946,[1]销售数据!$H:$H)</f>
        <v>0</v>
      </c>
      <c r="AJ3946" s="20">
        <f t="shared" si="991"/>
        <v>0</v>
      </c>
      <c r="AK3946">
        <f>SUMIF([1]发货店铺数!$B:$B,AD3946,[1]发货店铺数!$G:$G)</f>
        <v>0</v>
      </c>
      <c r="AL3946">
        <f>SUMIF([1]销售店铺数!$B:$B,AD3946,[1]销售店铺数!$G:$G)</f>
        <v>0</v>
      </c>
      <c r="AM3946">
        <f>SUMIF([1]销售店铺数!$B:$B,AD3946,[1]销售店铺数!$G:$G)</f>
        <v>0</v>
      </c>
      <c r="AN3946" s="20">
        <f t="shared" si="992"/>
        <v>0</v>
      </c>
      <c r="AO3946" s="20">
        <f t="shared" si="993"/>
        <v>0</v>
      </c>
      <c r="AP3946" s="20">
        <f t="shared" si="994"/>
        <v>0</v>
      </c>
      <c r="AQ3946" s="12">
        <f t="shared" si="995"/>
        <v>0</v>
      </c>
      <c r="AR3946" s="20">
        <f t="shared" si="996"/>
        <v>0</v>
      </c>
      <c r="AS3946" s="20">
        <f t="shared" si="997"/>
        <v>0</v>
      </c>
    </row>
    <row r="3947" spans="1:45">
      <c r="A3947"/>
      <c r="B3947"/>
      <c r="C3947"/>
      <c r="D3947"/>
      <c r="E3947"/>
      <c r="F3947"/>
      <c r="G3947"/>
      <c r="H3947"/>
      <c r="I3947"/>
      <c r="J3947"/>
      <c r="K3947"/>
      <c r="L3947"/>
      <c r="M3947" s="8" t="str">
        <f>IF(ISERROR( VLOOKUP(AD3947,'[1]采购入库货量(公司仓库)'!$A:$I,9,FALSE)),"", VLOOKUP(AD3947,'[1]采购入库货量(公司仓库)'!$A:$I,9,FALSE))</f>
        <v/>
      </c>
      <c r="N3947" s="8" t="str">
        <f>IF(ISERROR( VLOOKUP(AD3947,[1]批发上市日期!$A:$F,6,FALSE)),"",  VLOOKUP(AD3947,[1]批发上市日期!$A:$F,6,FALSE))</f>
        <v/>
      </c>
      <c r="O3947" s="48">
        <f>IF(ISERROR(VLOOKUP(E3947&amp;G3947,'[1]采购入库货量(公司仓库)'!$A:$I,7,FALSE)),0,VLOOKUP(E3947&amp;G3947,'[1]采购入库货量(公司仓库)'!$A:$I,7,FALSE))</f>
        <v>0</v>
      </c>
      <c r="P3947" s="12">
        <f t="shared" si="982"/>
        <v>0</v>
      </c>
      <c r="Q3947" s="14">
        <f>IF(ISERROR(VLOOKUP(E3947&amp;G3947,'[1]采购入库货量(公司仓库)'!$A:$I,8,FALSE)),0,VLOOKUP(E3947&amp;G3947,'[1]采购入库货量(公司仓库)'!$A:$I,8,FALSE))</f>
        <v>0</v>
      </c>
      <c r="R3947" s="12">
        <f t="shared" si="983"/>
        <v>0</v>
      </c>
      <c r="S3947">
        <f>SUMIF([1]库存总量!$H:$H,E3947&amp;G3947,[1]库存总量!$G:$G)</f>
        <v>0</v>
      </c>
      <c r="T3947" s="12">
        <f t="shared" si="984"/>
        <v>0</v>
      </c>
      <c r="U3947">
        <f>SUMIFS([1]库存总量!$G:$G,[1]库存总量!$H:$H,E3947&amp;G3947,[1]库存总量!$A:$A,"B")</f>
        <v>0</v>
      </c>
      <c r="V3947" s="12">
        <f t="shared" si="985"/>
        <v>0</v>
      </c>
      <c r="W3947">
        <f>SUMIFS([1]库存总量!$G:$G,[1]库存总量!$H:$H,E3947&amp;G3947,[1]库存总量!$A:$A,"K")</f>
        <v>0</v>
      </c>
      <c r="X3947" s="12">
        <f t="shared" si="986"/>
        <v>0</v>
      </c>
      <c r="Y3947">
        <f t="shared" si="987"/>
        <v>0</v>
      </c>
      <c r="Z3947" s="12">
        <f t="shared" si="988"/>
        <v>0</v>
      </c>
      <c r="AA3947">
        <f>(IF(ISERROR((IF(ISERROR(VLOOKUP(E3947&amp;G3947,'[1]采购入库货量(公司仓库)'!$A:$H,7,FALSE)),0,VLOOKUP(E3947&amp;G3947,'[1]采购入库货量(公司仓库)'!$A:$H,7,FALSE)))*L3947-(IF(ISERROR(VLOOKUP(E3947&amp;G3947,'[1]采购入库货量(公司仓库)'!$A:$H,8,FALSE)),0,VLOOKUP(E3947&amp;G3947,'[1]采购入库货量(公司仓库)'!$A:$H,8,FALSE)))),0,(IF(ISERROR(VLOOKUP(E3947&amp;G3947,'[1]采购入库货量(公司仓库)'!$A:$H,7,FALSE)),0,VLOOKUP(E3947&amp;G3947,'[1]采购入库货量(公司仓库)'!$A:$H,7,FALSE)))*L3947-(IF(ISERROR(VLOOKUP(E3947&amp;G3947,'[1]采购入库货量(公司仓库)'!$A:$H,8,FALSE)),0,VLOOKUP(E3947&amp;G3947,'[1]采购入库货量(公司仓库)'!$A:$H,8,FALSE)))))</f>
        <v>0</v>
      </c>
      <c r="AB3947">
        <f>SUMIF([1]销售数据!$B:$B,E3947&amp;G3947,[1]销售数据!$G:$G)</f>
        <v>0</v>
      </c>
      <c r="AC3947" s="12">
        <f t="shared" si="989"/>
        <v>0</v>
      </c>
      <c r="AD3947" t="str">
        <f t="shared" si="990"/>
        <v/>
      </c>
      <c r="AE3947">
        <f>SUMIF([1]销售数据!$B:$B,AD3947,[1]销售数据!$L:$L)</f>
        <v>0</v>
      </c>
      <c r="AF3947">
        <f>SUMIF([1]销售数据!$B:$B,AD3947,[1]销售数据!$K:$K)</f>
        <v>0</v>
      </c>
      <c r="AG3947">
        <f>SUMIF([1]销售数据!$B:$B,AD3947,[1]销售数据!$J:$J)</f>
        <v>0</v>
      </c>
      <c r="AH3947">
        <f>SUMIF([1]销售数据!$B:$B,AD3947,[1]销售数据!$I:$I)</f>
        <v>0</v>
      </c>
      <c r="AI3947">
        <f>SUMIF([1]销售数据!$B:$B,AD3947,[1]销售数据!$H:$H)</f>
        <v>0</v>
      </c>
      <c r="AJ3947" s="20">
        <f t="shared" si="991"/>
        <v>0</v>
      </c>
      <c r="AK3947">
        <f>SUMIF([1]发货店铺数!$B:$B,AD3947,[1]发货店铺数!$G:$G)</f>
        <v>0</v>
      </c>
      <c r="AL3947">
        <f>SUMIF([1]销售店铺数!$B:$B,AD3947,[1]销售店铺数!$G:$G)</f>
        <v>0</v>
      </c>
      <c r="AM3947">
        <f>SUMIF([1]销售店铺数!$B:$B,AD3947,[1]销售店铺数!$G:$G)</f>
        <v>0</v>
      </c>
      <c r="AN3947" s="20">
        <f t="shared" si="992"/>
        <v>0</v>
      </c>
      <c r="AO3947" s="20">
        <f t="shared" si="993"/>
        <v>0</v>
      </c>
      <c r="AP3947" s="20">
        <f t="shared" si="994"/>
        <v>0</v>
      </c>
      <c r="AQ3947" s="12">
        <f t="shared" si="995"/>
        <v>0</v>
      </c>
      <c r="AR3947" s="20">
        <f t="shared" si="996"/>
        <v>0</v>
      </c>
      <c r="AS3947" s="20">
        <f t="shared" si="997"/>
        <v>0</v>
      </c>
    </row>
    <row r="3948" spans="1:45">
      <c r="A3948"/>
      <c r="B3948"/>
      <c r="C3948"/>
      <c r="D3948"/>
      <c r="E3948"/>
      <c r="F3948"/>
      <c r="G3948"/>
      <c r="H3948"/>
      <c r="I3948"/>
      <c r="J3948"/>
      <c r="K3948"/>
      <c r="L3948"/>
      <c r="M3948" s="8" t="str">
        <f>IF(ISERROR( VLOOKUP(AD3948,'[1]采购入库货量(公司仓库)'!$A:$I,9,FALSE)),"", VLOOKUP(AD3948,'[1]采购入库货量(公司仓库)'!$A:$I,9,FALSE))</f>
        <v/>
      </c>
      <c r="N3948" s="8" t="str">
        <f>IF(ISERROR( VLOOKUP(AD3948,[1]批发上市日期!$A:$F,6,FALSE)),"",  VLOOKUP(AD3948,[1]批发上市日期!$A:$F,6,FALSE))</f>
        <v/>
      </c>
      <c r="O3948" s="48">
        <f>IF(ISERROR(VLOOKUP(E3948&amp;G3948,'[1]采购入库货量(公司仓库)'!$A:$I,7,FALSE)),0,VLOOKUP(E3948&amp;G3948,'[1]采购入库货量(公司仓库)'!$A:$I,7,FALSE))</f>
        <v>0</v>
      </c>
      <c r="P3948" s="12">
        <f t="shared" si="982"/>
        <v>0</v>
      </c>
      <c r="Q3948" s="14">
        <f>IF(ISERROR(VLOOKUP(E3948&amp;G3948,'[1]采购入库货量(公司仓库)'!$A:$I,8,FALSE)),0,VLOOKUP(E3948&amp;G3948,'[1]采购入库货量(公司仓库)'!$A:$I,8,FALSE))</f>
        <v>0</v>
      </c>
      <c r="R3948" s="12">
        <f t="shared" si="983"/>
        <v>0</v>
      </c>
      <c r="S3948">
        <f>SUMIF([1]库存总量!$H:$H,E3948&amp;G3948,[1]库存总量!$G:$G)</f>
        <v>0</v>
      </c>
      <c r="T3948" s="12">
        <f t="shared" si="984"/>
        <v>0</v>
      </c>
      <c r="U3948">
        <f>SUMIFS([1]库存总量!$G:$G,[1]库存总量!$H:$H,E3948&amp;G3948,[1]库存总量!$A:$A,"B")</f>
        <v>0</v>
      </c>
      <c r="V3948" s="12">
        <f t="shared" si="985"/>
        <v>0</v>
      </c>
      <c r="W3948">
        <f>SUMIFS([1]库存总量!$G:$G,[1]库存总量!$H:$H,E3948&amp;G3948,[1]库存总量!$A:$A,"K")</f>
        <v>0</v>
      </c>
      <c r="X3948" s="12">
        <f t="shared" si="986"/>
        <v>0</v>
      </c>
      <c r="Y3948">
        <f t="shared" si="987"/>
        <v>0</v>
      </c>
      <c r="Z3948" s="12">
        <f t="shared" si="988"/>
        <v>0</v>
      </c>
      <c r="AA3948">
        <f>(IF(ISERROR((IF(ISERROR(VLOOKUP(E3948&amp;G3948,'[1]采购入库货量(公司仓库)'!$A:$H,7,FALSE)),0,VLOOKUP(E3948&amp;G3948,'[1]采购入库货量(公司仓库)'!$A:$H,7,FALSE)))*L3948-(IF(ISERROR(VLOOKUP(E3948&amp;G3948,'[1]采购入库货量(公司仓库)'!$A:$H,8,FALSE)),0,VLOOKUP(E3948&amp;G3948,'[1]采购入库货量(公司仓库)'!$A:$H,8,FALSE)))),0,(IF(ISERROR(VLOOKUP(E3948&amp;G3948,'[1]采购入库货量(公司仓库)'!$A:$H,7,FALSE)),0,VLOOKUP(E3948&amp;G3948,'[1]采购入库货量(公司仓库)'!$A:$H,7,FALSE)))*L3948-(IF(ISERROR(VLOOKUP(E3948&amp;G3948,'[1]采购入库货量(公司仓库)'!$A:$H,8,FALSE)),0,VLOOKUP(E3948&amp;G3948,'[1]采购入库货量(公司仓库)'!$A:$H,8,FALSE)))))</f>
        <v>0</v>
      </c>
      <c r="AB3948">
        <f>SUMIF([1]销售数据!$B:$B,E3948&amp;G3948,[1]销售数据!$G:$G)</f>
        <v>0</v>
      </c>
      <c r="AC3948" s="12">
        <f t="shared" si="989"/>
        <v>0</v>
      </c>
      <c r="AD3948" t="str">
        <f t="shared" si="990"/>
        <v/>
      </c>
      <c r="AE3948">
        <f>SUMIF([1]销售数据!$B:$B,AD3948,[1]销售数据!$L:$L)</f>
        <v>0</v>
      </c>
      <c r="AF3948">
        <f>SUMIF([1]销售数据!$B:$B,AD3948,[1]销售数据!$K:$K)</f>
        <v>0</v>
      </c>
      <c r="AG3948">
        <f>SUMIF([1]销售数据!$B:$B,AD3948,[1]销售数据!$J:$J)</f>
        <v>0</v>
      </c>
      <c r="AH3948">
        <f>SUMIF([1]销售数据!$B:$B,AD3948,[1]销售数据!$I:$I)</f>
        <v>0</v>
      </c>
      <c r="AI3948">
        <f>SUMIF([1]销售数据!$B:$B,AD3948,[1]销售数据!$H:$H)</f>
        <v>0</v>
      </c>
      <c r="AJ3948" s="20">
        <f t="shared" si="991"/>
        <v>0</v>
      </c>
      <c r="AK3948">
        <f>SUMIF([1]发货店铺数!$B:$B,AD3948,[1]发货店铺数!$G:$G)</f>
        <v>0</v>
      </c>
      <c r="AL3948">
        <f>SUMIF([1]销售店铺数!$B:$B,AD3948,[1]销售店铺数!$G:$G)</f>
        <v>0</v>
      </c>
      <c r="AM3948">
        <f>SUMIF([1]销售店铺数!$B:$B,AD3948,[1]销售店铺数!$G:$G)</f>
        <v>0</v>
      </c>
      <c r="AN3948" s="20">
        <f t="shared" si="992"/>
        <v>0</v>
      </c>
      <c r="AO3948" s="20">
        <f t="shared" si="993"/>
        <v>0</v>
      </c>
      <c r="AP3948" s="20">
        <f t="shared" si="994"/>
        <v>0</v>
      </c>
      <c r="AQ3948" s="12">
        <f t="shared" si="995"/>
        <v>0</v>
      </c>
      <c r="AR3948" s="20">
        <f t="shared" si="996"/>
        <v>0</v>
      </c>
      <c r="AS3948" s="20">
        <f t="shared" si="997"/>
        <v>0</v>
      </c>
    </row>
    <row r="3949" spans="1:45">
      <c r="A3949"/>
      <c r="B3949"/>
      <c r="C3949"/>
      <c r="D3949"/>
      <c r="E3949"/>
      <c r="F3949"/>
      <c r="G3949"/>
      <c r="H3949"/>
      <c r="I3949"/>
      <c r="J3949"/>
      <c r="K3949"/>
      <c r="L3949"/>
      <c r="M3949" s="8" t="str">
        <f>IF(ISERROR( VLOOKUP(AD3949,'[1]采购入库货量(公司仓库)'!$A:$I,9,FALSE)),"", VLOOKUP(AD3949,'[1]采购入库货量(公司仓库)'!$A:$I,9,FALSE))</f>
        <v/>
      </c>
      <c r="N3949" s="8" t="str">
        <f>IF(ISERROR( VLOOKUP(AD3949,[1]批发上市日期!$A:$F,6,FALSE)),"",  VLOOKUP(AD3949,[1]批发上市日期!$A:$F,6,FALSE))</f>
        <v/>
      </c>
      <c r="O3949" s="48">
        <f>IF(ISERROR(VLOOKUP(E3949&amp;G3949,'[1]采购入库货量(公司仓库)'!$A:$I,7,FALSE)),0,VLOOKUP(E3949&amp;G3949,'[1]采购入库货量(公司仓库)'!$A:$I,7,FALSE))</f>
        <v>0</v>
      </c>
      <c r="P3949" s="12">
        <f t="shared" si="982"/>
        <v>0</v>
      </c>
      <c r="Q3949" s="14">
        <f>IF(ISERROR(VLOOKUP(E3949&amp;G3949,'[1]采购入库货量(公司仓库)'!$A:$I,8,FALSE)),0,VLOOKUP(E3949&amp;G3949,'[1]采购入库货量(公司仓库)'!$A:$I,8,FALSE))</f>
        <v>0</v>
      </c>
      <c r="R3949" s="12">
        <f t="shared" si="983"/>
        <v>0</v>
      </c>
      <c r="S3949">
        <f>SUMIF([1]库存总量!$H:$H,E3949&amp;G3949,[1]库存总量!$G:$G)</f>
        <v>0</v>
      </c>
      <c r="T3949" s="12">
        <f t="shared" si="984"/>
        <v>0</v>
      </c>
      <c r="U3949">
        <f>SUMIFS([1]库存总量!$G:$G,[1]库存总量!$H:$H,E3949&amp;G3949,[1]库存总量!$A:$A,"B")</f>
        <v>0</v>
      </c>
      <c r="V3949" s="12">
        <f t="shared" si="985"/>
        <v>0</v>
      </c>
      <c r="W3949">
        <f>SUMIFS([1]库存总量!$G:$G,[1]库存总量!$H:$H,E3949&amp;G3949,[1]库存总量!$A:$A,"K")</f>
        <v>0</v>
      </c>
      <c r="X3949" s="12">
        <f t="shared" si="986"/>
        <v>0</v>
      </c>
      <c r="Y3949">
        <f t="shared" si="987"/>
        <v>0</v>
      </c>
      <c r="Z3949" s="12">
        <f t="shared" si="988"/>
        <v>0</v>
      </c>
      <c r="AA3949">
        <f>(IF(ISERROR((IF(ISERROR(VLOOKUP(E3949&amp;G3949,'[1]采购入库货量(公司仓库)'!$A:$H,7,FALSE)),0,VLOOKUP(E3949&amp;G3949,'[1]采购入库货量(公司仓库)'!$A:$H,7,FALSE)))*L3949-(IF(ISERROR(VLOOKUP(E3949&amp;G3949,'[1]采购入库货量(公司仓库)'!$A:$H,8,FALSE)),0,VLOOKUP(E3949&amp;G3949,'[1]采购入库货量(公司仓库)'!$A:$H,8,FALSE)))),0,(IF(ISERROR(VLOOKUP(E3949&amp;G3949,'[1]采购入库货量(公司仓库)'!$A:$H,7,FALSE)),0,VLOOKUP(E3949&amp;G3949,'[1]采购入库货量(公司仓库)'!$A:$H,7,FALSE)))*L3949-(IF(ISERROR(VLOOKUP(E3949&amp;G3949,'[1]采购入库货量(公司仓库)'!$A:$H,8,FALSE)),0,VLOOKUP(E3949&amp;G3949,'[1]采购入库货量(公司仓库)'!$A:$H,8,FALSE)))))</f>
        <v>0</v>
      </c>
      <c r="AB3949">
        <f>SUMIF([1]销售数据!$B:$B,E3949&amp;G3949,[1]销售数据!$G:$G)</f>
        <v>0</v>
      </c>
      <c r="AC3949" s="12">
        <f t="shared" si="989"/>
        <v>0</v>
      </c>
      <c r="AD3949" t="str">
        <f t="shared" si="990"/>
        <v/>
      </c>
      <c r="AE3949">
        <f>SUMIF([1]销售数据!$B:$B,AD3949,[1]销售数据!$L:$L)</f>
        <v>0</v>
      </c>
      <c r="AF3949">
        <f>SUMIF([1]销售数据!$B:$B,AD3949,[1]销售数据!$K:$K)</f>
        <v>0</v>
      </c>
      <c r="AG3949">
        <f>SUMIF([1]销售数据!$B:$B,AD3949,[1]销售数据!$J:$J)</f>
        <v>0</v>
      </c>
      <c r="AH3949">
        <f>SUMIF([1]销售数据!$B:$B,AD3949,[1]销售数据!$I:$I)</f>
        <v>0</v>
      </c>
      <c r="AI3949">
        <f>SUMIF([1]销售数据!$B:$B,AD3949,[1]销售数据!$H:$H)</f>
        <v>0</v>
      </c>
      <c r="AJ3949" s="20">
        <f t="shared" si="991"/>
        <v>0</v>
      </c>
      <c r="AK3949">
        <f>SUMIF([1]发货店铺数!$B:$B,AD3949,[1]发货店铺数!$G:$G)</f>
        <v>0</v>
      </c>
      <c r="AL3949">
        <f>SUMIF([1]销售店铺数!$B:$B,AD3949,[1]销售店铺数!$G:$G)</f>
        <v>0</v>
      </c>
      <c r="AM3949">
        <f>SUMIF([1]销售店铺数!$B:$B,AD3949,[1]销售店铺数!$G:$G)</f>
        <v>0</v>
      </c>
      <c r="AN3949" s="20">
        <f t="shared" si="992"/>
        <v>0</v>
      </c>
      <c r="AO3949" s="20">
        <f t="shared" si="993"/>
        <v>0</v>
      </c>
      <c r="AP3949" s="20">
        <f t="shared" si="994"/>
        <v>0</v>
      </c>
      <c r="AQ3949" s="12">
        <f t="shared" si="995"/>
        <v>0</v>
      </c>
      <c r="AR3949" s="20">
        <f t="shared" si="996"/>
        <v>0</v>
      </c>
      <c r="AS3949" s="20">
        <f t="shared" si="997"/>
        <v>0</v>
      </c>
    </row>
    <row r="3950" spans="1:45">
      <c r="A3950"/>
      <c r="B3950"/>
      <c r="C3950"/>
      <c r="D3950"/>
      <c r="E3950"/>
      <c r="F3950"/>
      <c r="G3950"/>
      <c r="H3950"/>
      <c r="I3950"/>
      <c r="J3950"/>
      <c r="K3950"/>
      <c r="L3950"/>
      <c r="M3950" s="8" t="str">
        <f>IF(ISERROR( VLOOKUP(AD3950,'[1]采购入库货量(公司仓库)'!$A:$I,9,FALSE)),"", VLOOKUP(AD3950,'[1]采购入库货量(公司仓库)'!$A:$I,9,FALSE))</f>
        <v/>
      </c>
      <c r="N3950" s="8" t="str">
        <f>IF(ISERROR( VLOOKUP(AD3950,[1]批发上市日期!$A:$F,6,FALSE)),"",  VLOOKUP(AD3950,[1]批发上市日期!$A:$F,6,FALSE))</f>
        <v/>
      </c>
      <c r="O3950" s="48">
        <f>IF(ISERROR(VLOOKUP(E3950&amp;G3950,'[1]采购入库货量(公司仓库)'!$A:$I,7,FALSE)),0,VLOOKUP(E3950&amp;G3950,'[1]采购入库货量(公司仓库)'!$A:$I,7,FALSE))</f>
        <v>0</v>
      </c>
      <c r="P3950" s="12">
        <f t="shared" si="982"/>
        <v>0</v>
      </c>
      <c r="Q3950" s="14">
        <f>IF(ISERROR(VLOOKUP(E3950&amp;G3950,'[1]采购入库货量(公司仓库)'!$A:$I,8,FALSE)),0,VLOOKUP(E3950&amp;G3950,'[1]采购入库货量(公司仓库)'!$A:$I,8,FALSE))</f>
        <v>0</v>
      </c>
      <c r="R3950" s="12">
        <f t="shared" si="983"/>
        <v>0</v>
      </c>
      <c r="S3950">
        <f>SUMIF([1]库存总量!$H:$H,E3950&amp;G3950,[1]库存总量!$G:$G)</f>
        <v>0</v>
      </c>
      <c r="T3950" s="12">
        <f t="shared" si="984"/>
        <v>0</v>
      </c>
      <c r="U3950">
        <f>SUMIFS([1]库存总量!$G:$G,[1]库存总量!$H:$H,E3950&amp;G3950,[1]库存总量!$A:$A,"B")</f>
        <v>0</v>
      </c>
      <c r="V3950" s="12">
        <f t="shared" si="985"/>
        <v>0</v>
      </c>
      <c r="W3950">
        <f>SUMIFS([1]库存总量!$G:$G,[1]库存总量!$H:$H,E3950&amp;G3950,[1]库存总量!$A:$A,"K")</f>
        <v>0</v>
      </c>
      <c r="X3950" s="12">
        <f t="shared" si="986"/>
        <v>0</v>
      </c>
      <c r="Y3950">
        <f t="shared" si="987"/>
        <v>0</v>
      </c>
      <c r="Z3950" s="12">
        <f t="shared" si="988"/>
        <v>0</v>
      </c>
      <c r="AA3950">
        <f>(IF(ISERROR((IF(ISERROR(VLOOKUP(E3950&amp;G3950,'[1]采购入库货量(公司仓库)'!$A:$H,7,FALSE)),0,VLOOKUP(E3950&amp;G3950,'[1]采购入库货量(公司仓库)'!$A:$H,7,FALSE)))*L3950-(IF(ISERROR(VLOOKUP(E3950&amp;G3950,'[1]采购入库货量(公司仓库)'!$A:$H,8,FALSE)),0,VLOOKUP(E3950&amp;G3950,'[1]采购入库货量(公司仓库)'!$A:$H,8,FALSE)))),0,(IF(ISERROR(VLOOKUP(E3950&amp;G3950,'[1]采购入库货量(公司仓库)'!$A:$H,7,FALSE)),0,VLOOKUP(E3950&amp;G3950,'[1]采购入库货量(公司仓库)'!$A:$H,7,FALSE)))*L3950-(IF(ISERROR(VLOOKUP(E3950&amp;G3950,'[1]采购入库货量(公司仓库)'!$A:$H,8,FALSE)),0,VLOOKUP(E3950&amp;G3950,'[1]采购入库货量(公司仓库)'!$A:$H,8,FALSE)))))</f>
        <v>0</v>
      </c>
      <c r="AB3950">
        <f>SUMIF([1]销售数据!$B:$B,E3950&amp;G3950,[1]销售数据!$G:$G)</f>
        <v>0</v>
      </c>
      <c r="AC3950" s="12">
        <f t="shared" si="989"/>
        <v>0</v>
      </c>
      <c r="AD3950" t="str">
        <f t="shared" si="990"/>
        <v/>
      </c>
      <c r="AE3950">
        <f>SUMIF([1]销售数据!$B:$B,AD3950,[1]销售数据!$L:$L)</f>
        <v>0</v>
      </c>
      <c r="AF3950">
        <f>SUMIF([1]销售数据!$B:$B,AD3950,[1]销售数据!$K:$K)</f>
        <v>0</v>
      </c>
      <c r="AG3950">
        <f>SUMIF([1]销售数据!$B:$B,AD3950,[1]销售数据!$J:$J)</f>
        <v>0</v>
      </c>
      <c r="AH3950">
        <f>SUMIF([1]销售数据!$B:$B,AD3950,[1]销售数据!$I:$I)</f>
        <v>0</v>
      </c>
      <c r="AI3950">
        <f>SUMIF([1]销售数据!$B:$B,AD3950,[1]销售数据!$H:$H)</f>
        <v>0</v>
      </c>
      <c r="AJ3950" s="20">
        <f t="shared" si="991"/>
        <v>0</v>
      </c>
      <c r="AK3950">
        <f>SUMIF([1]发货店铺数!$B:$B,AD3950,[1]发货店铺数!$G:$G)</f>
        <v>0</v>
      </c>
      <c r="AL3950">
        <f>SUMIF([1]销售店铺数!$B:$B,AD3950,[1]销售店铺数!$G:$G)</f>
        <v>0</v>
      </c>
      <c r="AM3950">
        <f>SUMIF([1]销售店铺数!$B:$B,AD3950,[1]销售店铺数!$G:$G)</f>
        <v>0</v>
      </c>
      <c r="AN3950" s="20">
        <f t="shared" si="992"/>
        <v>0</v>
      </c>
      <c r="AO3950" s="20">
        <f t="shared" si="993"/>
        <v>0</v>
      </c>
      <c r="AP3950" s="20">
        <f t="shared" si="994"/>
        <v>0</v>
      </c>
      <c r="AQ3950" s="12">
        <f t="shared" si="995"/>
        <v>0</v>
      </c>
      <c r="AR3950" s="20">
        <f t="shared" si="996"/>
        <v>0</v>
      </c>
      <c r="AS3950" s="20">
        <f t="shared" si="997"/>
        <v>0</v>
      </c>
    </row>
    <row r="3951" spans="1:45">
      <c r="A3951"/>
      <c r="B3951"/>
      <c r="C3951"/>
      <c r="D3951"/>
      <c r="E3951"/>
      <c r="F3951"/>
      <c r="G3951"/>
      <c r="H3951"/>
      <c r="I3951"/>
      <c r="J3951"/>
      <c r="K3951"/>
      <c r="L3951"/>
      <c r="M3951" s="8" t="str">
        <f>IF(ISERROR( VLOOKUP(AD3951,'[1]采购入库货量(公司仓库)'!$A:$I,9,FALSE)),"", VLOOKUP(AD3951,'[1]采购入库货量(公司仓库)'!$A:$I,9,FALSE))</f>
        <v/>
      </c>
      <c r="N3951" s="8" t="str">
        <f>IF(ISERROR( VLOOKUP(AD3951,[1]批发上市日期!$A:$F,6,FALSE)),"",  VLOOKUP(AD3951,[1]批发上市日期!$A:$F,6,FALSE))</f>
        <v/>
      </c>
      <c r="O3951" s="48">
        <f>IF(ISERROR(VLOOKUP(E3951&amp;G3951,'[1]采购入库货量(公司仓库)'!$A:$I,7,FALSE)),0,VLOOKUP(E3951&amp;G3951,'[1]采购入库货量(公司仓库)'!$A:$I,7,FALSE))</f>
        <v>0</v>
      </c>
      <c r="P3951" s="12">
        <f t="shared" si="982"/>
        <v>0</v>
      </c>
      <c r="Q3951" s="14">
        <f>IF(ISERROR(VLOOKUP(E3951&amp;G3951,'[1]采购入库货量(公司仓库)'!$A:$I,8,FALSE)),0,VLOOKUP(E3951&amp;G3951,'[1]采购入库货量(公司仓库)'!$A:$I,8,FALSE))</f>
        <v>0</v>
      </c>
      <c r="R3951" s="12">
        <f t="shared" si="983"/>
        <v>0</v>
      </c>
      <c r="S3951">
        <f>SUMIF([1]库存总量!$H:$H,E3951&amp;G3951,[1]库存总量!$G:$G)</f>
        <v>0</v>
      </c>
      <c r="T3951" s="12">
        <f t="shared" si="984"/>
        <v>0</v>
      </c>
      <c r="U3951">
        <f>SUMIFS([1]库存总量!$G:$G,[1]库存总量!$H:$H,E3951&amp;G3951,[1]库存总量!$A:$A,"B")</f>
        <v>0</v>
      </c>
      <c r="V3951" s="12">
        <f t="shared" si="985"/>
        <v>0</v>
      </c>
      <c r="W3951">
        <f>SUMIFS([1]库存总量!$G:$G,[1]库存总量!$H:$H,E3951&amp;G3951,[1]库存总量!$A:$A,"K")</f>
        <v>0</v>
      </c>
      <c r="X3951" s="12">
        <f t="shared" si="986"/>
        <v>0</v>
      </c>
      <c r="Y3951">
        <f t="shared" si="987"/>
        <v>0</v>
      </c>
      <c r="Z3951" s="12">
        <f t="shared" si="988"/>
        <v>0</v>
      </c>
      <c r="AA3951">
        <f>(IF(ISERROR((IF(ISERROR(VLOOKUP(E3951&amp;G3951,'[1]采购入库货量(公司仓库)'!$A:$H,7,FALSE)),0,VLOOKUP(E3951&amp;G3951,'[1]采购入库货量(公司仓库)'!$A:$H,7,FALSE)))*L3951-(IF(ISERROR(VLOOKUP(E3951&amp;G3951,'[1]采购入库货量(公司仓库)'!$A:$H,8,FALSE)),0,VLOOKUP(E3951&amp;G3951,'[1]采购入库货量(公司仓库)'!$A:$H,8,FALSE)))),0,(IF(ISERROR(VLOOKUP(E3951&amp;G3951,'[1]采购入库货量(公司仓库)'!$A:$H,7,FALSE)),0,VLOOKUP(E3951&amp;G3951,'[1]采购入库货量(公司仓库)'!$A:$H,7,FALSE)))*L3951-(IF(ISERROR(VLOOKUP(E3951&amp;G3951,'[1]采购入库货量(公司仓库)'!$A:$H,8,FALSE)),0,VLOOKUP(E3951&amp;G3951,'[1]采购入库货量(公司仓库)'!$A:$H,8,FALSE)))))</f>
        <v>0</v>
      </c>
      <c r="AB3951">
        <f>SUMIF([1]销售数据!$B:$B,E3951&amp;G3951,[1]销售数据!$G:$G)</f>
        <v>0</v>
      </c>
      <c r="AC3951" s="12">
        <f t="shared" si="989"/>
        <v>0</v>
      </c>
      <c r="AD3951" t="str">
        <f t="shared" si="990"/>
        <v/>
      </c>
      <c r="AE3951">
        <f>SUMIF([1]销售数据!$B:$B,AD3951,[1]销售数据!$L:$L)</f>
        <v>0</v>
      </c>
      <c r="AF3951">
        <f>SUMIF([1]销售数据!$B:$B,AD3951,[1]销售数据!$K:$K)</f>
        <v>0</v>
      </c>
      <c r="AG3951">
        <f>SUMIF([1]销售数据!$B:$B,AD3951,[1]销售数据!$J:$J)</f>
        <v>0</v>
      </c>
      <c r="AH3951">
        <f>SUMIF([1]销售数据!$B:$B,AD3951,[1]销售数据!$I:$I)</f>
        <v>0</v>
      </c>
      <c r="AI3951">
        <f>SUMIF([1]销售数据!$B:$B,AD3951,[1]销售数据!$H:$H)</f>
        <v>0</v>
      </c>
      <c r="AJ3951" s="20">
        <f t="shared" si="991"/>
        <v>0</v>
      </c>
      <c r="AK3951">
        <f>SUMIF([1]发货店铺数!$B:$B,AD3951,[1]发货店铺数!$G:$G)</f>
        <v>0</v>
      </c>
      <c r="AL3951">
        <f>SUMIF([1]销售店铺数!$B:$B,AD3951,[1]销售店铺数!$G:$G)</f>
        <v>0</v>
      </c>
      <c r="AM3951">
        <f>SUMIF([1]销售店铺数!$B:$B,AD3951,[1]销售店铺数!$G:$G)</f>
        <v>0</v>
      </c>
      <c r="AN3951" s="20">
        <f t="shared" si="992"/>
        <v>0</v>
      </c>
      <c r="AO3951" s="20">
        <f t="shared" si="993"/>
        <v>0</v>
      </c>
      <c r="AP3951" s="20">
        <f t="shared" si="994"/>
        <v>0</v>
      </c>
      <c r="AQ3951" s="12">
        <f t="shared" si="995"/>
        <v>0</v>
      </c>
      <c r="AR3951" s="20">
        <f t="shared" si="996"/>
        <v>0</v>
      </c>
      <c r="AS3951" s="20">
        <f t="shared" si="997"/>
        <v>0</v>
      </c>
    </row>
    <row r="3952" spans="1:45">
      <c r="A3952"/>
      <c r="B3952"/>
      <c r="C3952"/>
      <c r="D3952"/>
      <c r="E3952"/>
      <c r="F3952"/>
      <c r="G3952"/>
      <c r="H3952"/>
      <c r="I3952"/>
      <c r="J3952"/>
      <c r="K3952"/>
      <c r="L3952"/>
      <c r="M3952" s="8" t="str">
        <f>IF(ISERROR( VLOOKUP(AD3952,'[1]采购入库货量(公司仓库)'!$A:$I,9,FALSE)),"", VLOOKUP(AD3952,'[1]采购入库货量(公司仓库)'!$A:$I,9,FALSE))</f>
        <v/>
      </c>
      <c r="N3952" s="8" t="str">
        <f>IF(ISERROR( VLOOKUP(AD3952,[1]批发上市日期!$A:$F,6,FALSE)),"",  VLOOKUP(AD3952,[1]批发上市日期!$A:$F,6,FALSE))</f>
        <v/>
      </c>
      <c r="O3952" s="48">
        <f>IF(ISERROR(VLOOKUP(E3952&amp;G3952,'[1]采购入库货量(公司仓库)'!$A:$I,7,FALSE)),0,VLOOKUP(E3952&amp;G3952,'[1]采购入库货量(公司仓库)'!$A:$I,7,FALSE))</f>
        <v>0</v>
      </c>
      <c r="P3952" s="12">
        <f t="shared" si="982"/>
        <v>0</v>
      </c>
      <c r="Q3952" s="14">
        <f>IF(ISERROR(VLOOKUP(E3952&amp;G3952,'[1]采购入库货量(公司仓库)'!$A:$I,8,FALSE)),0,VLOOKUP(E3952&amp;G3952,'[1]采购入库货量(公司仓库)'!$A:$I,8,FALSE))</f>
        <v>0</v>
      </c>
      <c r="R3952" s="12">
        <f t="shared" si="983"/>
        <v>0</v>
      </c>
      <c r="S3952">
        <f>SUMIF([1]库存总量!$H:$H,E3952&amp;G3952,[1]库存总量!$G:$G)</f>
        <v>0</v>
      </c>
      <c r="T3952" s="12">
        <f t="shared" si="984"/>
        <v>0</v>
      </c>
      <c r="U3952">
        <f>SUMIFS([1]库存总量!$G:$G,[1]库存总量!$H:$H,E3952&amp;G3952,[1]库存总量!$A:$A,"B")</f>
        <v>0</v>
      </c>
      <c r="V3952" s="12">
        <f t="shared" si="985"/>
        <v>0</v>
      </c>
      <c r="W3952">
        <f>SUMIFS([1]库存总量!$G:$G,[1]库存总量!$H:$H,E3952&amp;G3952,[1]库存总量!$A:$A,"K")</f>
        <v>0</v>
      </c>
      <c r="X3952" s="12">
        <f t="shared" si="986"/>
        <v>0</v>
      </c>
      <c r="Y3952">
        <f t="shared" si="987"/>
        <v>0</v>
      </c>
      <c r="Z3952" s="12">
        <f t="shared" si="988"/>
        <v>0</v>
      </c>
      <c r="AA3952">
        <f>(IF(ISERROR((IF(ISERROR(VLOOKUP(E3952&amp;G3952,'[1]采购入库货量(公司仓库)'!$A:$H,7,FALSE)),0,VLOOKUP(E3952&amp;G3952,'[1]采购入库货量(公司仓库)'!$A:$H,7,FALSE)))*L3952-(IF(ISERROR(VLOOKUP(E3952&amp;G3952,'[1]采购入库货量(公司仓库)'!$A:$H,8,FALSE)),0,VLOOKUP(E3952&amp;G3952,'[1]采购入库货量(公司仓库)'!$A:$H,8,FALSE)))),0,(IF(ISERROR(VLOOKUP(E3952&amp;G3952,'[1]采购入库货量(公司仓库)'!$A:$H,7,FALSE)),0,VLOOKUP(E3952&amp;G3952,'[1]采购入库货量(公司仓库)'!$A:$H,7,FALSE)))*L3952-(IF(ISERROR(VLOOKUP(E3952&amp;G3952,'[1]采购入库货量(公司仓库)'!$A:$H,8,FALSE)),0,VLOOKUP(E3952&amp;G3952,'[1]采购入库货量(公司仓库)'!$A:$H,8,FALSE)))))</f>
        <v>0</v>
      </c>
      <c r="AB3952">
        <f>SUMIF([1]销售数据!$B:$B,E3952&amp;G3952,[1]销售数据!$G:$G)</f>
        <v>0</v>
      </c>
      <c r="AC3952" s="12">
        <f t="shared" si="989"/>
        <v>0</v>
      </c>
      <c r="AD3952" t="str">
        <f t="shared" si="990"/>
        <v/>
      </c>
      <c r="AE3952">
        <f>SUMIF([1]销售数据!$B:$B,AD3952,[1]销售数据!$L:$L)</f>
        <v>0</v>
      </c>
      <c r="AF3952">
        <f>SUMIF([1]销售数据!$B:$B,AD3952,[1]销售数据!$K:$K)</f>
        <v>0</v>
      </c>
      <c r="AG3952">
        <f>SUMIF([1]销售数据!$B:$B,AD3952,[1]销售数据!$J:$J)</f>
        <v>0</v>
      </c>
      <c r="AH3952">
        <f>SUMIF([1]销售数据!$B:$B,AD3952,[1]销售数据!$I:$I)</f>
        <v>0</v>
      </c>
      <c r="AI3952">
        <f>SUMIF([1]销售数据!$B:$B,AD3952,[1]销售数据!$H:$H)</f>
        <v>0</v>
      </c>
      <c r="AJ3952" s="20">
        <f t="shared" si="991"/>
        <v>0</v>
      </c>
      <c r="AK3952">
        <f>SUMIF([1]发货店铺数!$B:$B,AD3952,[1]发货店铺数!$G:$G)</f>
        <v>0</v>
      </c>
      <c r="AL3952">
        <f>SUMIF([1]销售店铺数!$B:$B,AD3952,[1]销售店铺数!$G:$G)</f>
        <v>0</v>
      </c>
      <c r="AM3952">
        <f>SUMIF([1]销售店铺数!$B:$B,AD3952,[1]销售店铺数!$G:$G)</f>
        <v>0</v>
      </c>
      <c r="AN3952" s="20">
        <f t="shared" si="992"/>
        <v>0</v>
      </c>
      <c r="AO3952" s="20">
        <f t="shared" si="993"/>
        <v>0</v>
      </c>
      <c r="AP3952" s="20">
        <f t="shared" si="994"/>
        <v>0</v>
      </c>
      <c r="AQ3952" s="12">
        <f t="shared" si="995"/>
        <v>0</v>
      </c>
      <c r="AR3952" s="20">
        <f t="shared" si="996"/>
        <v>0</v>
      </c>
      <c r="AS3952" s="20">
        <f t="shared" si="997"/>
        <v>0</v>
      </c>
    </row>
    <row r="3953" spans="1:45">
      <c r="A3953"/>
      <c r="B3953"/>
      <c r="C3953"/>
      <c r="D3953"/>
      <c r="E3953"/>
      <c r="F3953"/>
      <c r="G3953"/>
      <c r="H3953"/>
      <c r="I3953"/>
      <c r="J3953"/>
      <c r="K3953"/>
      <c r="L3953"/>
      <c r="M3953" s="8" t="str">
        <f>IF(ISERROR( VLOOKUP(AD3953,'[1]采购入库货量(公司仓库)'!$A:$I,9,FALSE)),"", VLOOKUP(AD3953,'[1]采购入库货量(公司仓库)'!$A:$I,9,FALSE))</f>
        <v/>
      </c>
      <c r="N3953" s="8" t="str">
        <f>IF(ISERROR( VLOOKUP(AD3953,[1]批发上市日期!$A:$F,6,FALSE)),"",  VLOOKUP(AD3953,[1]批发上市日期!$A:$F,6,FALSE))</f>
        <v/>
      </c>
      <c r="O3953" s="48">
        <f>IF(ISERROR(VLOOKUP(E3953&amp;G3953,'[1]采购入库货量(公司仓库)'!$A:$I,7,FALSE)),0,VLOOKUP(E3953&amp;G3953,'[1]采购入库货量(公司仓库)'!$A:$I,7,FALSE))</f>
        <v>0</v>
      </c>
      <c r="P3953" s="12">
        <f t="shared" si="982"/>
        <v>0</v>
      </c>
      <c r="Q3953" s="14">
        <f>IF(ISERROR(VLOOKUP(E3953&amp;G3953,'[1]采购入库货量(公司仓库)'!$A:$I,8,FALSE)),0,VLOOKUP(E3953&amp;G3953,'[1]采购入库货量(公司仓库)'!$A:$I,8,FALSE))</f>
        <v>0</v>
      </c>
      <c r="R3953" s="12">
        <f t="shared" si="983"/>
        <v>0</v>
      </c>
      <c r="S3953">
        <f>SUMIF([1]库存总量!$H:$H,E3953&amp;G3953,[1]库存总量!$G:$G)</f>
        <v>0</v>
      </c>
      <c r="T3953" s="12">
        <f t="shared" si="984"/>
        <v>0</v>
      </c>
      <c r="U3953">
        <f>SUMIFS([1]库存总量!$G:$G,[1]库存总量!$H:$H,E3953&amp;G3953,[1]库存总量!$A:$A,"B")</f>
        <v>0</v>
      </c>
      <c r="V3953" s="12">
        <f t="shared" si="985"/>
        <v>0</v>
      </c>
      <c r="W3953">
        <f>SUMIFS([1]库存总量!$G:$G,[1]库存总量!$H:$H,E3953&amp;G3953,[1]库存总量!$A:$A,"K")</f>
        <v>0</v>
      </c>
      <c r="X3953" s="12">
        <f t="shared" si="986"/>
        <v>0</v>
      </c>
      <c r="Y3953">
        <f t="shared" si="987"/>
        <v>0</v>
      </c>
      <c r="Z3953" s="12">
        <f t="shared" si="988"/>
        <v>0</v>
      </c>
      <c r="AA3953">
        <f>(IF(ISERROR((IF(ISERROR(VLOOKUP(E3953&amp;G3953,'[1]采购入库货量(公司仓库)'!$A:$H,7,FALSE)),0,VLOOKUP(E3953&amp;G3953,'[1]采购入库货量(公司仓库)'!$A:$H,7,FALSE)))*L3953-(IF(ISERROR(VLOOKUP(E3953&amp;G3953,'[1]采购入库货量(公司仓库)'!$A:$H,8,FALSE)),0,VLOOKUP(E3953&amp;G3953,'[1]采购入库货量(公司仓库)'!$A:$H,8,FALSE)))),0,(IF(ISERROR(VLOOKUP(E3953&amp;G3953,'[1]采购入库货量(公司仓库)'!$A:$H,7,FALSE)),0,VLOOKUP(E3953&amp;G3953,'[1]采购入库货量(公司仓库)'!$A:$H,7,FALSE)))*L3953-(IF(ISERROR(VLOOKUP(E3953&amp;G3953,'[1]采购入库货量(公司仓库)'!$A:$H,8,FALSE)),0,VLOOKUP(E3953&amp;G3953,'[1]采购入库货量(公司仓库)'!$A:$H,8,FALSE)))))</f>
        <v>0</v>
      </c>
      <c r="AB3953">
        <f>SUMIF([1]销售数据!$B:$B,E3953&amp;G3953,[1]销售数据!$G:$G)</f>
        <v>0</v>
      </c>
      <c r="AC3953" s="12">
        <f t="shared" si="989"/>
        <v>0</v>
      </c>
      <c r="AD3953" t="str">
        <f t="shared" si="990"/>
        <v/>
      </c>
      <c r="AE3953">
        <f>SUMIF([1]销售数据!$B:$B,AD3953,[1]销售数据!$L:$L)</f>
        <v>0</v>
      </c>
      <c r="AF3953">
        <f>SUMIF([1]销售数据!$B:$B,AD3953,[1]销售数据!$K:$K)</f>
        <v>0</v>
      </c>
      <c r="AG3953">
        <f>SUMIF([1]销售数据!$B:$B,AD3953,[1]销售数据!$J:$J)</f>
        <v>0</v>
      </c>
      <c r="AH3953">
        <f>SUMIF([1]销售数据!$B:$B,AD3953,[1]销售数据!$I:$I)</f>
        <v>0</v>
      </c>
      <c r="AI3953">
        <f>SUMIF([1]销售数据!$B:$B,AD3953,[1]销售数据!$H:$H)</f>
        <v>0</v>
      </c>
      <c r="AJ3953" s="20">
        <f t="shared" si="991"/>
        <v>0</v>
      </c>
      <c r="AK3953">
        <f>SUMIF([1]发货店铺数!$B:$B,AD3953,[1]发货店铺数!$G:$G)</f>
        <v>0</v>
      </c>
      <c r="AL3953">
        <f>SUMIF([1]销售店铺数!$B:$B,AD3953,[1]销售店铺数!$G:$G)</f>
        <v>0</v>
      </c>
      <c r="AM3953">
        <f>SUMIF([1]销售店铺数!$B:$B,AD3953,[1]销售店铺数!$G:$G)</f>
        <v>0</v>
      </c>
      <c r="AN3953" s="20">
        <f t="shared" si="992"/>
        <v>0</v>
      </c>
      <c r="AO3953" s="20">
        <f t="shared" si="993"/>
        <v>0</v>
      </c>
      <c r="AP3953" s="20">
        <f t="shared" si="994"/>
        <v>0</v>
      </c>
      <c r="AQ3953" s="12">
        <f t="shared" si="995"/>
        <v>0</v>
      </c>
      <c r="AR3953" s="20">
        <f t="shared" si="996"/>
        <v>0</v>
      </c>
      <c r="AS3953" s="20">
        <f t="shared" si="997"/>
        <v>0</v>
      </c>
    </row>
    <row r="3954" spans="1:45">
      <c r="A3954"/>
      <c r="B3954"/>
      <c r="C3954"/>
      <c r="D3954"/>
      <c r="E3954"/>
      <c r="F3954"/>
      <c r="G3954"/>
      <c r="H3954"/>
      <c r="I3954"/>
      <c r="J3954"/>
      <c r="K3954"/>
      <c r="L3954"/>
      <c r="M3954" s="8" t="str">
        <f>IF(ISERROR( VLOOKUP(AD3954,'[1]采购入库货量(公司仓库)'!$A:$I,9,FALSE)),"", VLOOKUP(AD3954,'[1]采购入库货量(公司仓库)'!$A:$I,9,FALSE))</f>
        <v/>
      </c>
      <c r="N3954" s="8" t="str">
        <f>IF(ISERROR( VLOOKUP(AD3954,[1]批发上市日期!$A:$F,6,FALSE)),"",  VLOOKUP(AD3954,[1]批发上市日期!$A:$F,6,FALSE))</f>
        <v/>
      </c>
      <c r="O3954" s="48">
        <f>IF(ISERROR(VLOOKUP(E3954&amp;G3954,'[1]采购入库货量(公司仓库)'!$A:$I,7,FALSE)),0,VLOOKUP(E3954&amp;G3954,'[1]采购入库货量(公司仓库)'!$A:$I,7,FALSE))</f>
        <v>0</v>
      </c>
      <c r="P3954" s="12">
        <f t="shared" si="982"/>
        <v>0</v>
      </c>
      <c r="Q3954" s="14">
        <f>IF(ISERROR(VLOOKUP(E3954&amp;G3954,'[1]采购入库货量(公司仓库)'!$A:$I,8,FALSE)),0,VLOOKUP(E3954&amp;G3954,'[1]采购入库货量(公司仓库)'!$A:$I,8,FALSE))</f>
        <v>0</v>
      </c>
      <c r="R3954" s="12">
        <f t="shared" si="983"/>
        <v>0</v>
      </c>
      <c r="S3954">
        <f>SUMIF([1]库存总量!$H:$H,E3954&amp;G3954,[1]库存总量!$G:$G)</f>
        <v>0</v>
      </c>
      <c r="T3954" s="12">
        <f t="shared" si="984"/>
        <v>0</v>
      </c>
      <c r="U3954">
        <f>SUMIFS([1]库存总量!$G:$G,[1]库存总量!$H:$H,E3954&amp;G3954,[1]库存总量!$A:$A,"B")</f>
        <v>0</v>
      </c>
      <c r="V3954" s="12">
        <f t="shared" si="985"/>
        <v>0</v>
      </c>
      <c r="W3954">
        <f>SUMIFS([1]库存总量!$G:$G,[1]库存总量!$H:$H,E3954&amp;G3954,[1]库存总量!$A:$A,"K")</f>
        <v>0</v>
      </c>
      <c r="X3954" s="12">
        <f t="shared" si="986"/>
        <v>0</v>
      </c>
      <c r="Y3954">
        <f t="shared" si="987"/>
        <v>0</v>
      </c>
      <c r="Z3954" s="12">
        <f t="shared" si="988"/>
        <v>0</v>
      </c>
      <c r="AA3954">
        <f>(IF(ISERROR((IF(ISERROR(VLOOKUP(E3954&amp;G3954,'[1]采购入库货量(公司仓库)'!$A:$H,7,FALSE)),0,VLOOKUP(E3954&amp;G3954,'[1]采购入库货量(公司仓库)'!$A:$H,7,FALSE)))*L3954-(IF(ISERROR(VLOOKUP(E3954&amp;G3954,'[1]采购入库货量(公司仓库)'!$A:$H,8,FALSE)),0,VLOOKUP(E3954&amp;G3954,'[1]采购入库货量(公司仓库)'!$A:$H,8,FALSE)))),0,(IF(ISERROR(VLOOKUP(E3954&amp;G3954,'[1]采购入库货量(公司仓库)'!$A:$H,7,FALSE)),0,VLOOKUP(E3954&amp;G3954,'[1]采购入库货量(公司仓库)'!$A:$H,7,FALSE)))*L3954-(IF(ISERROR(VLOOKUP(E3954&amp;G3954,'[1]采购入库货量(公司仓库)'!$A:$H,8,FALSE)),0,VLOOKUP(E3954&amp;G3954,'[1]采购入库货量(公司仓库)'!$A:$H,8,FALSE)))))</f>
        <v>0</v>
      </c>
      <c r="AB3954">
        <f>SUMIF([1]销售数据!$B:$B,E3954&amp;G3954,[1]销售数据!$G:$G)</f>
        <v>0</v>
      </c>
      <c r="AC3954" s="12">
        <f t="shared" si="989"/>
        <v>0</v>
      </c>
      <c r="AD3954" t="str">
        <f t="shared" si="990"/>
        <v/>
      </c>
      <c r="AE3954">
        <f>SUMIF([1]销售数据!$B:$B,AD3954,[1]销售数据!$L:$L)</f>
        <v>0</v>
      </c>
      <c r="AF3954">
        <f>SUMIF([1]销售数据!$B:$B,AD3954,[1]销售数据!$K:$K)</f>
        <v>0</v>
      </c>
      <c r="AG3954">
        <f>SUMIF([1]销售数据!$B:$B,AD3954,[1]销售数据!$J:$J)</f>
        <v>0</v>
      </c>
      <c r="AH3954">
        <f>SUMIF([1]销售数据!$B:$B,AD3954,[1]销售数据!$I:$I)</f>
        <v>0</v>
      </c>
      <c r="AI3954">
        <f>SUMIF([1]销售数据!$B:$B,AD3954,[1]销售数据!$H:$H)</f>
        <v>0</v>
      </c>
      <c r="AJ3954" s="20">
        <f t="shared" si="991"/>
        <v>0</v>
      </c>
      <c r="AK3954">
        <f>SUMIF([1]发货店铺数!$B:$B,AD3954,[1]发货店铺数!$G:$G)</f>
        <v>0</v>
      </c>
      <c r="AL3954">
        <f>SUMIF([1]销售店铺数!$B:$B,AD3954,[1]销售店铺数!$G:$G)</f>
        <v>0</v>
      </c>
      <c r="AM3954">
        <f>SUMIF([1]销售店铺数!$B:$B,AD3954,[1]销售店铺数!$G:$G)</f>
        <v>0</v>
      </c>
      <c r="AN3954" s="20">
        <f t="shared" si="992"/>
        <v>0</v>
      </c>
      <c r="AO3954" s="20">
        <f t="shared" si="993"/>
        <v>0</v>
      </c>
      <c r="AP3954" s="20">
        <f t="shared" si="994"/>
        <v>0</v>
      </c>
      <c r="AQ3954" s="12">
        <f t="shared" si="995"/>
        <v>0</v>
      </c>
      <c r="AR3954" s="20">
        <f t="shared" si="996"/>
        <v>0</v>
      </c>
      <c r="AS3954" s="20">
        <f t="shared" si="997"/>
        <v>0</v>
      </c>
    </row>
    <row r="3955" spans="1:45">
      <c r="A3955"/>
      <c r="B3955"/>
      <c r="C3955"/>
      <c r="D3955"/>
      <c r="E3955"/>
      <c r="F3955"/>
      <c r="G3955"/>
      <c r="H3955"/>
      <c r="I3955"/>
      <c r="J3955"/>
      <c r="K3955"/>
      <c r="L3955"/>
      <c r="M3955" s="8" t="str">
        <f>IF(ISERROR( VLOOKUP(AD3955,'[1]采购入库货量(公司仓库)'!$A:$I,9,FALSE)),"", VLOOKUP(AD3955,'[1]采购入库货量(公司仓库)'!$A:$I,9,FALSE))</f>
        <v/>
      </c>
      <c r="N3955" s="8" t="str">
        <f>IF(ISERROR( VLOOKUP(AD3955,[1]批发上市日期!$A:$F,6,FALSE)),"",  VLOOKUP(AD3955,[1]批发上市日期!$A:$F,6,FALSE))</f>
        <v/>
      </c>
      <c r="O3955" s="48">
        <f>IF(ISERROR(VLOOKUP(E3955&amp;G3955,'[1]采购入库货量(公司仓库)'!$A:$I,7,FALSE)),0,VLOOKUP(E3955&amp;G3955,'[1]采购入库货量(公司仓库)'!$A:$I,7,FALSE))</f>
        <v>0</v>
      </c>
      <c r="P3955" s="12">
        <f t="shared" si="982"/>
        <v>0</v>
      </c>
      <c r="Q3955" s="14">
        <f>IF(ISERROR(VLOOKUP(E3955&amp;G3955,'[1]采购入库货量(公司仓库)'!$A:$I,8,FALSE)),0,VLOOKUP(E3955&amp;G3955,'[1]采购入库货量(公司仓库)'!$A:$I,8,FALSE))</f>
        <v>0</v>
      </c>
      <c r="R3955" s="12">
        <f t="shared" si="983"/>
        <v>0</v>
      </c>
      <c r="S3955">
        <f>SUMIF([1]库存总量!$H:$H,E3955&amp;G3955,[1]库存总量!$G:$G)</f>
        <v>0</v>
      </c>
      <c r="T3955" s="12">
        <f t="shared" si="984"/>
        <v>0</v>
      </c>
      <c r="U3955">
        <f>SUMIFS([1]库存总量!$G:$G,[1]库存总量!$H:$H,E3955&amp;G3955,[1]库存总量!$A:$A,"B")</f>
        <v>0</v>
      </c>
      <c r="V3955" s="12">
        <f t="shared" si="985"/>
        <v>0</v>
      </c>
      <c r="W3955">
        <f>SUMIFS([1]库存总量!$G:$G,[1]库存总量!$H:$H,E3955&amp;G3955,[1]库存总量!$A:$A,"K")</f>
        <v>0</v>
      </c>
      <c r="X3955" s="12">
        <f t="shared" si="986"/>
        <v>0</v>
      </c>
      <c r="Y3955">
        <f t="shared" si="987"/>
        <v>0</v>
      </c>
      <c r="Z3955" s="12">
        <f t="shared" si="988"/>
        <v>0</v>
      </c>
      <c r="AA3955">
        <f>(IF(ISERROR((IF(ISERROR(VLOOKUP(E3955&amp;G3955,'[1]采购入库货量(公司仓库)'!$A:$H,7,FALSE)),0,VLOOKUP(E3955&amp;G3955,'[1]采购入库货量(公司仓库)'!$A:$H,7,FALSE)))*L3955-(IF(ISERROR(VLOOKUP(E3955&amp;G3955,'[1]采购入库货量(公司仓库)'!$A:$H,8,FALSE)),0,VLOOKUP(E3955&amp;G3955,'[1]采购入库货量(公司仓库)'!$A:$H,8,FALSE)))),0,(IF(ISERROR(VLOOKUP(E3955&amp;G3955,'[1]采购入库货量(公司仓库)'!$A:$H,7,FALSE)),0,VLOOKUP(E3955&amp;G3955,'[1]采购入库货量(公司仓库)'!$A:$H,7,FALSE)))*L3955-(IF(ISERROR(VLOOKUP(E3955&amp;G3955,'[1]采购入库货量(公司仓库)'!$A:$H,8,FALSE)),0,VLOOKUP(E3955&amp;G3955,'[1]采购入库货量(公司仓库)'!$A:$H,8,FALSE)))))</f>
        <v>0</v>
      </c>
      <c r="AB3955">
        <f>SUMIF([1]销售数据!$B:$B,E3955&amp;G3955,[1]销售数据!$G:$G)</f>
        <v>0</v>
      </c>
      <c r="AC3955" s="12">
        <f t="shared" si="989"/>
        <v>0</v>
      </c>
      <c r="AD3955" t="str">
        <f t="shared" si="990"/>
        <v/>
      </c>
      <c r="AE3955">
        <f>SUMIF([1]销售数据!$B:$B,AD3955,[1]销售数据!$L:$L)</f>
        <v>0</v>
      </c>
      <c r="AF3955">
        <f>SUMIF([1]销售数据!$B:$B,AD3955,[1]销售数据!$K:$K)</f>
        <v>0</v>
      </c>
      <c r="AG3955">
        <f>SUMIF([1]销售数据!$B:$B,AD3955,[1]销售数据!$J:$J)</f>
        <v>0</v>
      </c>
      <c r="AH3955">
        <f>SUMIF([1]销售数据!$B:$B,AD3955,[1]销售数据!$I:$I)</f>
        <v>0</v>
      </c>
      <c r="AI3955">
        <f>SUMIF([1]销售数据!$B:$B,AD3955,[1]销售数据!$H:$H)</f>
        <v>0</v>
      </c>
      <c r="AJ3955" s="20">
        <f t="shared" si="991"/>
        <v>0</v>
      </c>
      <c r="AK3955">
        <f>SUMIF([1]发货店铺数!$B:$B,AD3955,[1]发货店铺数!$G:$G)</f>
        <v>0</v>
      </c>
      <c r="AL3955">
        <f>SUMIF([1]销售店铺数!$B:$B,AD3955,[1]销售店铺数!$G:$G)</f>
        <v>0</v>
      </c>
      <c r="AM3955">
        <f>SUMIF([1]销售店铺数!$B:$B,AD3955,[1]销售店铺数!$G:$G)</f>
        <v>0</v>
      </c>
      <c r="AN3955" s="20">
        <f t="shared" si="992"/>
        <v>0</v>
      </c>
      <c r="AO3955" s="20">
        <f t="shared" si="993"/>
        <v>0</v>
      </c>
      <c r="AP3955" s="20">
        <f t="shared" si="994"/>
        <v>0</v>
      </c>
      <c r="AQ3955" s="12">
        <f t="shared" si="995"/>
        <v>0</v>
      </c>
      <c r="AR3955" s="20">
        <f t="shared" si="996"/>
        <v>0</v>
      </c>
      <c r="AS3955" s="20">
        <f t="shared" si="997"/>
        <v>0</v>
      </c>
    </row>
    <row r="3956" spans="1:45">
      <c r="A3956"/>
      <c r="B3956"/>
      <c r="C3956"/>
      <c r="D3956"/>
      <c r="E3956"/>
      <c r="F3956"/>
      <c r="G3956"/>
      <c r="H3956"/>
      <c r="I3956"/>
      <c r="J3956"/>
      <c r="K3956"/>
      <c r="L3956"/>
      <c r="M3956" s="8" t="str">
        <f>IF(ISERROR( VLOOKUP(AD3956,'[1]采购入库货量(公司仓库)'!$A:$I,9,FALSE)),"", VLOOKUP(AD3956,'[1]采购入库货量(公司仓库)'!$A:$I,9,FALSE))</f>
        <v/>
      </c>
      <c r="N3956" s="8" t="str">
        <f>IF(ISERROR( VLOOKUP(AD3956,[1]批发上市日期!$A:$F,6,FALSE)),"",  VLOOKUP(AD3956,[1]批发上市日期!$A:$F,6,FALSE))</f>
        <v/>
      </c>
      <c r="O3956" s="48">
        <f>IF(ISERROR(VLOOKUP(E3956&amp;G3956,'[1]采购入库货量(公司仓库)'!$A:$I,7,FALSE)),0,VLOOKUP(E3956&amp;G3956,'[1]采购入库货量(公司仓库)'!$A:$I,7,FALSE))</f>
        <v>0</v>
      </c>
      <c r="P3956" s="12">
        <f t="shared" si="982"/>
        <v>0</v>
      </c>
      <c r="Q3956" s="14">
        <f>IF(ISERROR(VLOOKUP(E3956&amp;G3956,'[1]采购入库货量(公司仓库)'!$A:$I,8,FALSE)),0,VLOOKUP(E3956&amp;G3956,'[1]采购入库货量(公司仓库)'!$A:$I,8,FALSE))</f>
        <v>0</v>
      </c>
      <c r="R3956" s="12">
        <f t="shared" si="983"/>
        <v>0</v>
      </c>
      <c r="S3956">
        <f>SUMIF([1]库存总量!$H:$H,E3956&amp;G3956,[1]库存总量!$G:$G)</f>
        <v>0</v>
      </c>
      <c r="T3956" s="12">
        <f t="shared" si="984"/>
        <v>0</v>
      </c>
      <c r="U3956">
        <f>SUMIFS([1]库存总量!$G:$G,[1]库存总量!$H:$H,E3956&amp;G3956,[1]库存总量!$A:$A,"B")</f>
        <v>0</v>
      </c>
      <c r="V3956" s="12">
        <f t="shared" si="985"/>
        <v>0</v>
      </c>
      <c r="W3956">
        <f>SUMIFS([1]库存总量!$G:$G,[1]库存总量!$H:$H,E3956&amp;G3956,[1]库存总量!$A:$A,"K")</f>
        <v>0</v>
      </c>
      <c r="X3956" s="12">
        <f t="shared" si="986"/>
        <v>0</v>
      </c>
      <c r="Y3956">
        <f t="shared" si="987"/>
        <v>0</v>
      </c>
      <c r="Z3956" s="12">
        <f t="shared" si="988"/>
        <v>0</v>
      </c>
      <c r="AA3956">
        <f>(IF(ISERROR((IF(ISERROR(VLOOKUP(E3956&amp;G3956,'[1]采购入库货量(公司仓库)'!$A:$H,7,FALSE)),0,VLOOKUP(E3956&amp;G3956,'[1]采购入库货量(公司仓库)'!$A:$H,7,FALSE)))*L3956-(IF(ISERROR(VLOOKUP(E3956&amp;G3956,'[1]采购入库货量(公司仓库)'!$A:$H,8,FALSE)),0,VLOOKUP(E3956&amp;G3956,'[1]采购入库货量(公司仓库)'!$A:$H,8,FALSE)))),0,(IF(ISERROR(VLOOKUP(E3956&amp;G3956,'[1]采购入库货量(公司仓库)'!$A:$H,7,FALSE)),0,VLOOKUP(E3956&amp;G3956,'[1]采购入库货量(公司仓库)'!$A:$H,7,FALSE)))*L3956-(IF(ISERROR(VLOOKUP(E3956&amp;G3956,'[1]采购入库货量(公司仓库)'!$A:$H,8,FALSE)),0,VLOOKUP(E3956&amp;G3956,'[1]采购入库货量(公司仓库)'!$A:$H,8,FALSE)))))</f>
        <v>0</v>
      </c>
      <c r="AB3956">
        <f>SUMIF([1]销售数据!$B:$B,E3956&amp;G3956,[1]销售数据!$G:$G)</f>
        <v>0</v>
      </c>
      <c r="AC3956" s="12">
        <f t="shared" si="989"/>
        <v>0</v>
      </c>
      <c r="AD3956" t="str">
        <f t="shared" si="990"/>
        <v/>
      </c>
      <c r="AE3956">
        <f>SUMIF([1]销售数据!$B:$B,AD3956,[1]销售数据!$L:$L)</f>
        <v>0</v>
      </c>
      <c r="AF3956">
        <f>SUMIF([1]销售数据!$B:$B,AD3956,[1]销售数据!$K:$K)</f>
        <v>0</v>
      </c>
      <c r="AG3956">
        <f>SUMIF([1]销售数据!$B:$B,AD3956,[1]销售数据!$J:$J)</f>
        <v>0</v>
      </c>
      <c r="AH3956">
        <f>SUMIF([1]销售数据!$B:$B,AD3956,[1]销售数据!$I:$I)</f>
        <v>0</v>
      </c>
      <c r="AI3956">
        <f>SUMIF([1]销售数据!$B:$B,AD3956,[1]销售数据!$H:$H)</f>
        <v>0</v>
      </c>
      <c r="AJ3956" s="20">
        <f t="shared" si="991"/>
        <v>0</v>
      </c>
      <c r="AK3956">
        <f>SUMIF([1]发货店铺数!$B:$B,AD3956,[1]发货店铺数!$G:$G)</f>
        <v>0</v>
      </c>
      <c r="AL3956">
        <f>SUMIF([1]销售店铺数!$B:$B,AD3956,[1]销售店铺数!$G:$G)</f>
        <v>0</v>
      </c>
      <c r="AM3956">
        <f>SUMIF([1]销售店铺数!$B:$B,AD3956,[1]销售店铺数!$G:$G)</f>
        <v>0</v>
      </c>
      <c r="AN3956" s="20">
        <f t="shared" si="992"/>
        <v>0</v>
      </c>
      <c r="AO3956" s="20">
        <f t="shared" si="993"/>
        <v>0</v>
      </c>
      <c r="AP3956" s="20">
        <f t="shared" si="994"/>
        <v>0</v>
      </c>
      <c r="AQ3956" s="12">
        <f t="shared" si="995"/>
        <v>0</v>
      </c>
      <c r="AR3956" s="20">
        <f t="shared" si="996"/>
        <v>0</v>
      </c>
      <c r="AS3956" s="20">
        <f t="shared" si="997"/>
        <v>0</v>
      </c>
    </row>
    <row r="3957" spans="1:45">
      <c r="A3957"/>
      <c r="B3957"/>
      <c r="C3957"/>
      <c r="D3957"/>
      <c r="E3957"/>
      <c r="F3957"/>
      <c r="G3957"/>
      <c r="H3957"/>
      <c r="I3957"/>
      <c r="J3957"/>
      <c r="K3957"/>
      <c r="L3957"/>
      <c r="M3957" s="8" t="str">
        <f>IF(ISERROR( VLOOKUP(AD3957,'[1]采购入库货量(公司仓库)'!$A:$I,9,FALSE)),"", VLOOKUP(AD3957,'[1]采购入库货量(公司仓库)'!$A:$I,9,FALSE))</f>
        <v/>
      </c>
      <c r="N3957" s="8" t="str">
        <f>IF(ISERROR( VLOOKUP(AD3957,[1]批发上市日期!$A:$F,6,FALSE)),"",  VLOOKUP(AD3957,[1]批发上市日期!$A:$F,6,FALSE))</f>
        <v/>
      </c>
      <c r="O3957" s="48">
        <f>IF(ISERROR(VLOOKUP(E3957&amp;G3957,'[1]采购入库货量(公司仓库)'!$A:$I,7,FALSE)),0,VLOOKUP(E3957&amp;G3957,'[1]采购入库货量(公司仓库)'!$A:$I,7,FALSE))</f>
        <v>0</v>
      </c>
      <c r="P3957" s="12">
        <f t="shared" si="982"/>
        <v>0</v>
      </c>
      <c r="Q3957" s="14">
        <f>IF(ISERROR(VLOOKUP(E3957&amp;G3957,'[1]采购入库货量(公司仓库)'!$A:$I,8,FALSE)),0,VLOOKUP(E3957&amp;G3957,'[1]采购入库货量(公司仓库)'!$A:$I,8,FALSE))</f>
        <v>0</v>
      </c>
      <c r="R3957" s="12">
        <f t="shared" si="983"/>
        <v>0</v>
      </c>
      <c r="S3957">
        <f>SUMIF([1]库存总量!$H:$H,E3957&amp;G3957,[1]库存总量!$G:$G)</f>
        <v>0</v>
      </c>
      <c r="T3957" s="12">
        <f t="shared" si="984"/>
        <v>0</v>
      </c>
      <c r="U3957">
        <f>SUMIFS([1]库存总量!$G:$G,[1]库存总量!$H:$H,E3957&amp;G3957,[1]库存总量!$A:$A,"B")</f>
        <v>0</v>
      </c>
      <c r="V3957" s="12">
        <f t="shared" si="985"/>
        <v>0</v>
      </c>
      <c r="W3957">
        <f>SUMIFS([1]库存总量!$G:$G,[1]库存总量!$H:$H,E3957&amp;G3957,[1]库存总量!$A:$A,"K")</f>
        <v>0</v>
      </c>
      <c r="X3957" s="12">
        <f t="shared" si="986"/>
        <v>0</v>
      </c>
      <c r="Y3957">
        <f t="shared" si="987"/>
        <v>0</v>
      </c>
      <c r="Z3957" s="12">
        <f t="shared" si="988"/>
        <v>0</v>
      </c>
      <c r="AA3957">
        <f>(IF(ISERROR((IF(ISERROR(VLOOKUP(E3957&amp;G3957,'[1]采购入库货量(公司仓库)'!$A:$H,7,FALSE)),0,VLOOKUP(E3957&amp;G3957,'[1]采购入库货量(公司仓库)'!$A:$H,7,FALSE)))*L3957-(IF(ISERROR(VLOOKUP(E3957&amp;G3957,'[1]采购入库货量(公司仓库)'!$A:$H,8,FALSE)),0,VLOOKUP(E3957&amp;G3957,'[1]采购入库货量(公司仓库)'!$A:$H,8,FALSE)))),0,(IF(ISERROR(VLOOKUP(E3957&amp;G3957,'[1]采购入库货量(公司仓库)'!$A:$H,7,FALSE)),0,VLOOKUP(E3957&amp;G3957,'[1]采购入库货量(公司仓库)'!$A:$H,7,FALSE)))*L3957-(IF(ISERROR(VLOOKUP(E3957&amp;G3957,'[1]采购入库货量(公司仓库)'!$A:$H,8,FALSE)),0,VLOOKUP(E3957&amp;G3957,'[1]采购入库货量(公司仓库)'!$A:$H,8,FALSE)))))</f>
        <v>0</v>
      </c>
      <c r="AB3957">
        <f>SUMIF([1]销售数据!$B:$B,E3957&amp;G3957,[1]销售数据!$G:$G)</f>
        <v>0</v>
      </c>
      <c r="AC3957" s="12">
        <f t="shared" si="989"/>
        <v>0</v>
      </c>
      <c r="AD3957" t="str">
        <f t="shared" si="990"/>
        <v/>
      </c>
      <c r="AE3957">
        <f>SUMIF([1]销售数据!$B:$B,AD3957,[1]销售数据!$L:$L)</f>
        <v>0</v>
      </c>
      <c r="AF3957">
        <f>SUMIF([1]销售数据!$B:$B,AD3957,[1]销售数据!$K:$K)</f>
        <v>0</v>
      </c>
      <c r="AG3957">
        <f>SUMIF([1]销售数据!$B:$B,AD3957,[1]销售数据!$J:$J)</f>
        <v>0</v>
      </c>
      <c r="AH3957">
        <f>SUMIF([1]销售数据!$B:$B,AD3957,[1]销售数据!$I:$I)</f>
        <v>0</v>
      </c>
      <c r="AI3957">
        <f>SUMIF([1]销售数据!$B:$B,AD3957,[1]销售数据!$H:$H)</f>
        <v>0</v>
      </c>
      <c r="AJ3957" s="20">
        <f t="shared" si="991"/>
        <v>0</v>
      </c>
      <c r="AK3957">
        <f>SUMIF([1]发货店铺数!$B:$B,AD3957,[1]发货店铺数!$G:$G)</f>
        <v>0</v>
      </c>
      <c r="AL3957">
        <f>SUMIF([1]销售店铺数!$B:$B,AD3957,[1]销售店铺数!$G:$G)</f>
        <v>0</v>
      </c>
      <c r="AM3957">
        <f>SUMIF([1]销售店铺数!$B:$B,AD3957,[1]销售店铺数!$G:$G)</f>
        <v>0</v>
      </c>
      <c r="AN3957" s="20">
        <f t="shared" si="992"/>
        <v>0</v>
      </c>
      <c r="AO3957" s="20">
        <f t="shared" si="993"/>
        <v>0</v>
      </c>
      <c r="AP3957" s="20">
        <f t="shared" si="994"/>
        <v>0</v>
      </c>
      <c r="AQ3957" s="12">
        <f t="shared" si="995"/>
        <v>0</v>
      </c>
      <c r="AR3957" s="20">
        <f t="shared" si="996"/>
        <v>0</v>
      </c>
      <c r="AS3957" s="20">
        <f t="shared" si="997"/>
        <v>0</v>
      </c>
    </row>
    <row r="3958" spans="1:45">
      <c r="A3958"/>
      <c r="B3958"/>
      <c r="C3958"/>
      <c r="D3958"/>
      <c r="E3958"/>
      <c r="F3958"/>
      <c r="G3958"/>
      <c r="H3958"/>
      <c r="I3958"/>
      <c r="J3958"/>
      <c r="K3958"/>
      <c r="L3958"/>
      <c r="M3958" s="8" t="str">
        <f>IF(ISERROR( VLOOKUP(AD3958,'[1]采购入库货量(公司仓库)'!$A:$I,9,FALSE)),"", VLOOKUP(AD3958,'[1]采购入库货量(公司仓库)'!$A:$I,9,FALSE))</f>
        <v/>
      </c>
      <c r="N3958" s="8" t="str">
        <f>IF(ISERROR( VLOOKUP(AD3958,[1]批发上市日期!$A:$F,6,FALSE)),"",  VLOOKUP(AD3958,[1]批发上市日期!$A:$F,6,FALSE))</f>
        <v/>
      </c>
      <c r="O3958" s="48">
        <f>IF(ISERROR(VLOOKUP(E3958&amp;G3958,'[1]采购入库货量(公司仓库)'!$A:$I,7,FALSE)),0,VLOOKUP(E3958&amp;G3958,'[1]采购入库货量(公司仓库)'!$A:$I,7,FALSE))</f>
        <v>0</v>
      </c>
      <c r="P3958" s="12">
        <f t="shared" si="982"/>
        <v>0</v>
      </c>
      <c r="Q3958" s="14">
        <f>IF(ISERROR(VLOOKUP(E3958&amp;G3958,'[1]采购入库货量(公司仓库)'!$A:$I,8,FALSE)),0,VLOOKUP(E3958&amp;G3958,'[1]采购入库货量(公司仓库)'!$A:$I,8,FALSE))</f>
        <v>0</v>
      </c>
      <c r="R3958" s="12">
        <f t="shared" si="983"/>
        <v>0</v>
      </c>
      <c r="S3958">
        <f>SUMIF([1]库存总量!$H:$H,E3958&amp;G3958,[1]库存总量!$G:$G)</f>
        <v>0</v>
      </c>
      <c r="T3958" s="12">
        <f t="shared" si="984"/>
        <v>0</v>
      </c>
      <c r="U3958">
        <f>SUMIFS([1]库存总量!$G:$G,[1]库存总量!$H:$H,E3958&amp;G3958,[1]库存总量!$A:$A,"B")</f>
        <v>0</v>
      </c>
      <c r="V3958" s="12">
        <f t="shared" si="985"/>
        <v>0</v>
      </c>
      <c r="W3958">
        <f>SUMIFS([1]库存总量!$G:$G,[1]库存总量!$H:$H,E3958&amp;G3958,[1]库存总量!$A:$A,"K")</f>
        <v>0</v>
      </c>
      <c r="X3958" s="12">
        <f t="shared" si="986"/>
        <v>0</v>
      </c>
      <c r="Y3958">
        <f t="shared" si="987"/>
        <v>0</v>
      </c>
      <c r="Z3958" s="12">
        <f t="shared" si="988"/>
        <v>0</v>
      </c>
      <c r="AA3958">
        <f>(IF(ISERROR((IF(ISERROR(VLOOKUP(E3958&amp;G3958,'[1]采购入库货量(公司仓库)'!$A:$H,7,FALSE)),0,VLOOKUP(E3958&amp;G3958,'[1]采购入库货量(公司仓库)'!$A:$H,7,FALSE)))*L3958-(IF(ISERROR(VLOOKUP(E3958&amp;G3958,'[1]采购入库货量(公司仓库)'!$A:$H,8,FALSE)),0,VLOOKUP(E3958&amp;G3958,'[1]采购入库货量(公司仓库)'!$A:$H,8,FALSE)))),0,(IF(ISERROR(VLOOKUP(E3958&amp;G3958,'[1]采购入库货量(公司仓库)'!$A:$H,7,FALSE)),0,VLOOKUP(E3958&amp;G3958,'[1]采购入库货量(公司仓库)'!$A:$H,7,FALSE)))*L3958-(IF(ISERROR(VLOOKUP(E3958&amp;G3958,'[1]采购入库货量(公司仓库)'!$A:$H,8,FALSE)),0,VLOOKUP(E3958&amp;G3958,'[1]采购入库货量(公司仓库)'!$A:$H,8,FALSE)))))</f>
        <v>0</v>
      </c>
      <c r="AB3958">
        <f>SUMIF([1]销售数据!$B:$B,E3958&amp;G3958,[1]销售数据!$G:$G)</f>
        <v>0</v>
      </c>
      <c r="AC3958" s="12">
        <f t="shared" si="989"/>
        <v>0</v>
      </c>
      <c r="AD3958" t="str">
        <f t="shared" si="990"/>
        <v/>
      </c>
      <c r="AE3958">
        <f>SUMIF([1]销售数据!$B:$B,AD3958,[1]销售数据!$L:$L)</f>
        <v>0</v>
      </c>
      <c r="AF3958">
        <f>SUMIF([1]销售数据!$B:$B,AD3958,[1]销售数据!$K:$K)</f>
        <v>0</v>
      </c>
      <c r="AG3958">
        <f>SUMIF([1]销售数据!$B:$B,AD3958,[1]销售数据!$J:$J)</f>
        <v>0</v>
      </c>
      <c r="AH3958">
        <f>SUMIF([1]销售数据!$B:$B,AD3958,[1]销售数据!$I:$I)</f>
        <v>0</v>
      </c>
      <c r="AI3958">
        <f>SUMIF([1]销售数据!$B:$B,AD3958,[1]销售数据!$H:$H)</f>
        <v>0</v>
      </c>
      <c r="AJ3958" s="20">
        <f t="shared" si="991"/>
        <v>0</v>
      </c>
      <c r="AK3958">
        <f>SUMIF([1]发货店铺数!$B:$B,AD3958,[1]发货店铺数!$G:$G)</f>
        <v>0</v>
      </c>
      <c r="AL3958">
        <f>SUMIF([1]销售店铺数!$B:$B,AD3958,[1]销售店铺数!$G:$G)</f>
        <v>0</v>
      </c>
      <c r="AM3958">
        <f>SUMIF([1]销售店铺数!$B:$B,AD3958,[1]销售店铺数!$G:$G)</f>
        <v>0</v>
      </c>
      <c r="AN3958" s="20">
        <f t="shared" si="992"/>
        <v>0</v>
      </c>
      <c r="AO3958" s="20">
        <f t="shared" si="993"/>
        <v>0</v>
      </c>
      <c r="AP3958" s="20">
        <f t="shared" si="994"/>
        <v>0</v>
      </c>
      <c r="AQ3958" s="12">
        <f t="shared" si="995"/>
        <v>0</v>
      </c>
      <c r="AR3958" s="20">
        <f t="shared" si="996"/>
        <v>0</v>
      </c>
      <c r="AS3958" s="20">
        <f t="shared" si="997"/>
        <v>0</v>
      </c>
    </row>
    <row r="3959" spans="1:45">
      <c r="A3959"/>
      <c r="B3959"/>
      <c r="C3959"/>
      <c r="D3959"/>
      <c r="E3959"/>
      <c r="F3959"/>
      <c r="G3959"/>
      <c r="H3959"/>
      <c r="I3959"/>
      <c r="J3959"/>
      <c r="K3959"/>
      <c r="L3959"/>
      <c r="M3959" s="8" t="str">
        <f>IF(ISERROR( VLOOKUP(AD3959,'[1]采购入库货量(公司仓库)'!$A:$I,9,FALSE)),"", VLOOKUP(AD3959,'[1]采购入库货量(公司仓库)'!$A:$I,9,FALSE))</f>
        <v/>
      </c>
      <c r="N3959" s="8" t="str">
        <f>IF(ISERROR( VLOOKUP(AD3959,[1]批发上市日期!$A:$F,6,FALSE)),"",  VLOOKUP(AD3959,[1]批发上市日期!$A:$F,6,FALSE))</f>
        <v/>
      </c>
      <c r="O3959" s="48">
        <f>IF(ISERROR(VLOOKUP(E3959&amp;G3959,'[1]采购入库货量(公司仓库)'!$A:$I,7,FALSE)),0,VLOOKUP(E3959&amp;G3959,'[1]采购入库货量(公司仓库)'!$A:$I,7,FALSE))</f>
        <v>0</v>
      </c>
      <c r="P3959" s="12">
        <f t="shared" si="982"/>
        <v>0</v>
      </c>
      <c r="Q3959" s="14">
        <f>IF(ISERROR(VLOOKUP(E3959&amp;G3959,'[1]采购入库货量(公司仓库)'!$A:$I,8,FALSE)),0,VLOOKUP(E3959&amp;G3959,'[1]采购入库货量(公司仓库)'!$A:$I,8,FALSE))</f>
        <v>0</v>
      </c>
      <c r="R3959" s="12">
        <f t="shared" si="983"/>
        <v>0</v>
      </c>
      <c r="S3959">
        <f>SUMIF([1]库存总量!$H:$H,E3959&amp;G3959,[1]库存总量!$G:$G)</f>
        <v>0</v>
      </c>
      <c r="T3959" s="12">
        <f t="shared" si="984"/>
        <v>0</v>
      </c>
      <c r="U3959">
        <f>SUMIFS([1]库存总量!$G:$G,[1]库存总量!$H:$H,E3959&amp;G3959,[1]库存总量!$A:$A,"B")</f>
        <v>0</v>
      </c>
      <c r="V3959" s="12">
        <f t="shared" si="985"/>
        <v>0</v>
      </c>
      <c r="W3959">
        <f>SUMIFS([1]库存总量!$G:$G,[1]库存总量!$H:$H,E3959&amp;G3959,[1]库存总量!$A:$A,"K")</f>
        <v>0</v>
      </c>
      <c r="X3959" s="12">
        <f t="shared" si="986"/>
        <v>0</v>
      </c>
      <c r="Y3959">
        <f t="shared" si="987"/>
        <v>0</v>
      </c>
      <c r="Z3959" s="12">
        <f t="shared" si="988"/>
        <v>0</v>
      </c>
      <c r="AA3959">
        <f>(IF(ISERROR((IF(ISERROR(VLOOKUP(E3959&amp;G3959,'[1]采购入库货量(公司仓库)'!$A:$H,7,FALSE)),0,VLOOKUP(E3959&amp;G3959,'[1]采购入库货量(公司仓库)'!$A:$H,7,FALSE)))*L3959-(IF(ISERROR(VLOOKUP(E3959&amp;G3959,'[1]采购入库货量(公司仓库)'!$A:$H,8,FALSE)),0,VLOOKUP(E3959&amp;G3959,'[1]采购入库货量(公司仓库)'!$A:$H,8,FALSE)))),0,(IF(ISERROR(VLOOKUP(E3959&amp;G3959,'[1]采购入库货量(公司仓库)'!$A:$H,7,FALSE)),0,VLOOKUP(E3959&amp;G3959,'[1]采购入库货量(公司仓库)'!$A:$H,7,FALSE)))*L3959-(IF(ISERROR(VLOOKUP(E3959&amp;G3959,'[1]采购入库货量(公司仓库)'!$A:$H,8,FALSE)),0,VLOOKUP(E3959&amp;G3959,'[1]采购入库货量(公司仓库)'!$A:$H,8,FALSE)))))</f>
        <v>0</v>
      </c>
      <c r="AB3959">
        <f>SUMIF([1]销售数据!$B:$B,E3959&amp;G3959,[1]销售数据!$G:$G)</f>
        <v>0</v>
      </c>
      <c r="AC3959" s="12">
        <f t="shared" si="989"/>
        <v>0</v>
      </c>
      <c r="AD3959" t="str">
        <f t="shared" si="990"/>
        <v/>
      </c>
      <c r="AE3959">
        <f>SUMIF([1]销售数据!$B:$B,AD3959,[1]销售数据!$L:$L)</f>
        <v>0</v>
      </c>
      <c r="AF3959">
        <f>SUMIF([1]销售数据!$B:$B,AD3959,[1]销售数据!$K:$K)</f>
        <v>0</v>
      </c>
      <c r="AG3959">
        <f>SUMIF([1]销售数据!$B:$B,AD3959,[1]销售数据!$J:$J)</f>
        <v>0</v>
      </c>
      <c r="AH3959">
        <f>SUMIF([1]销售数据!$B:$B,AD3959,[1]销售数据!$I:$I)</f>
        <v>0</v>
      </c>
      <c r="AI3959">
        <f>SUMIF([1]销售数据!$B:$B,AD3959,[1]销售数据!$H:$H)</f>
        <v>0</v>
      </c>
      <c r="AJ3959" s="20">
        <f t="shared" si="991"/>
        <v>0</v>
      </c>
      <c r="AK3959">
        <f>SUMIF([1]发货店铺数!$B:$B,AD3959,[1]发货店铺数!$G:$G)</f>
        <v>0</v>
      </c>
      <c r="AL3959">
        <f>SUMIF([1]销售店铺数!$B:$B,AD3959,[1]销售店铺数!$G:$G)</f>
        <v>0</v>
      </c>
      <c r="AM3959">
        <f>SUMIF([1]销售店铺数!$B:$B,AD3959,[1]销售店铺数!$G:$G)</f>
        <v>0</v>
      </c>
      <c r="AN3959" s="20">
        <f t="shared" si="992"/>
        <v>0</v>
      </c>
      <c r="AO3959" s="20">
        <f t="shared" si="993"/>
        <v>0</v>
      </c>
      <c r="AP3959" s="20">
        <f t="shared" si="994"/>
        <v>0</v>
      </c>
      <c r="AQ3959" s="12">
        <f t="shared" si="995"/>
        <v>0</v>
      </c>
      <c r="AR3959" s="20">
        <f t="shared" si="996"/>
        <v>0</v>
      </c>
      <c r="AS3959" s="20">
        <f t="shared" si="997"/>
        <v>0</v>
      </c>
    </row>
    <row r="3960" spans="1:45">
      <c r="A3960"/>
      <c r="B3960"/>
      <c r="C3960"/>
      <c r="D3960"/>
      <c r="E3960"/>
      <c r="F3960"/>
      <c r="G3960"/>
      <c r="H3960"/>
      <c r="I3960"/>
      <c r="J3960"/>
      <c r="K3960"/>
      <c r="L3960"/>
      <c r="M3960" s="8" t="str">
        <f>IF(ISERROR( VLOOKUP(AD3960,'[1]采购入库货量(公司仓库)'!$A:$I,9,FALSE)),"", VLOOKUP(AD3960,'[1]采购入库货量(公司仓库)'!$A:$I,9,FALSE))</f>
        <v/>
      </c>
      <c r="N3960" s="8" t="str">
        <f>IF(ISERROR( VLOOKUP(AD3960,[1]批发上市日期!$A:$F,6,FALSE)),"",  VLOOKUP(AD3960,[1]批发上市日期!$A:$F,6,FALSE))</f>
        <v/>
      </c>
      <c r="O3960" s="48">
        <f>IF(ISERROR(VLOOKUP(E3960&amp;G3960,'[1]采购入库货量(公司仓库)'!$A:$I,7,FALSE)),0,VLOOKUP(E3960&amp;G3960,'[1]采购入库货量(公司仓库)'!$A:$I,7,FALSE))</f>
        <v>0</v>
      </c>
      <c r="P3960" s="12">
        <f t="shared" si="982"/>
        <v>0</v>
      </c>
      <c r="Q3960" s="14">
        <f>IF(ISERROR(VLOOKUP(E3960&amp;G3960,'[1]采购入库货量(公司仓库)'!$A:$I,8,FALSE)),0,VLOOKUP(E3960&amp;G3960,'[1]采购入库货量(公司仓库)'!$A:$I,8,FALSE))</f>
        <v>0</v>
      </c>
      <c r="R3960" s="12">
        <f t="shared" si="983"/>
        <v>0</v>
      </c>
      <c r="S3960">
        <f>SUMIF([1]库存总量!$H:$H,E3960&amp;G3960,[1]库存总量!$G:$G)</f>
        <v>0</v>
      </c>
      <c r="T3960" s="12">
        <f t="shared" si="984"/>
        <v>0</v>
      </c>
      <c r="U3960">
        <f>SUMIFS([1]库存总量!$G:$G,[1]库存总量!$H:$H,E3960&amp;G3960,[1]库存总量!$A:$A,"B")</f>
        <v>0</v>
      </c>
      <c r="V3960" s="12">
        <f t="shared" si="985"/>
        <v>0</v>
      </c>
      <c r="W3960">
        <f>SUMIFS([1]库存总量!$G:$G,[1]库存总量!$H:$H,E3960&amp;G3960,[1]库存总量!$A:$A,"K")</f>
        <v>0</v>
      </c>
      <c r="X3960" s="12">
        <f t="shared" si="986"/>
        <v>0</v>
      </c>
      <c r="Y3960">
        <f t="shared" si="987"/>
        <v>0</v>
      </c>
      <c r="Z3960" s="12">
        <f t="shared" si="988"/>
        <v>0</v>
      </c>
      <c r="AA3960">
        <f>(IF(ISERROR((IF(ISERROR(VLOOKUP(E3960&amp;G3960,'[1]采购入库货量(公司仓库)'!$A:$H,7,FALSE)),0,VLOOKUP(E3960&amp;G3960,'[1]采购入库货量(公司仓库)'!$A:$H,7,FALSE)))*L3960-(IF(ISERROR(VLOOKUP(E3960&amp;G3960,'[1]采购入库货量(公司仓库)'!$A:$H,8,FALSE)),0,VLOOKUP(E3960&amp;G3960,'[1]采购入库货量(公司仓库)'!$A:$H,8,FALSE)))),0,(IF(ISERROR(VLOOKUP(E3960&amp;G3960,'[1]采购入库货量(公司仓库)'!$A:$H,7,FALSE)),0,VLOOKUP(E3960&amp;G3960,'[1]采购入库货量(公司仓库)'!$A:$H,7,FALSE)))*L3960-(IF(ISERROR(VLOOKUP(E3960&amp;G3960,'[1]采购入库货量(公司仓库)'!$A:$H,8,FALSE)),0,VLOOKUP(E3960&amp;G3960,'[1]采购入库货量(公司仓库)'!$A:$H,8,FALSE)))))</f>
        <v>0</v>
      </c>
      <c r="AB3960">
        <f>SUMIF([1]销售数据!$B:$B,E3960&amp;G3960,[1]销售数据!$G:$G)</f>
        <v>0</v>
      </c>
      <c r="AC3960" s="12">
        <f t="shared" si="989"/>
        <v>0</v>
      </c>
      <c r="AD3960" t="str">
        <f t="shared" si="990"/>
        <v/>
      </c>
      <c r="AE3960">
        <f>SUMIF([1]销售数据!$B:$B,AD3960,[1]销售数据!$L:$L)</f>
        <v>0</v>
      </c>
      <c r="AF3960">
        <f>SUMIF([1]销售数据!$B:$B,AD3960,[1]销售数据!$K:$K)</f>
        <v>0</v>
      </c>
      <c r="AG3960">
        <f>SUMIF([1]销售数据!$B:$B,AD3960,[1]销售数据!$J:$J)</f>
        <v>0</v>
      </c>
      <c r="AH3960">
        <f>SUMIF([1]销售数据!$B:$B,AD3960,[1]销售数据!$I:$I)</f>
        <v>0</v>
      </c>
      <c r="AI3960">
        <f>SUMIF([1]销售数据!$B:$B,AD3960,[1]销售数据!$H:$H)</f>
        <v>0</v>
      </c>
      <c r="AJ3960" s="20">
        <f t="shared" si="991"/>
        <v>0</v>
      </c>
      <c r="AK3960">
        <f>SUMIF([1]发货店铺数!$B:$B,AD3960,[1]发货店铺数!$G:$G)</f>
        <v>0</v>
      </c>
      <c r="AL3960">
        <f>SUMIF([1]销售店铺数!$B:$B,AD3960,[1]销售店铺数!$G:$G)</f>
        <v>0</v>
      </c>
      <c r="AM3960">
        <f>SUMIF([1]销售店铺数!$B:$B,AD3960,[1]销售店铺数!$G:$G)</f>
        <v>0</v>
      </c>
      <c r="AN3960" s="20">
        <f t="shared" si="992"/>
        <v>0</v>
      </c>
      <c r="AO3960" s="20">
        <f t="shared" si="993"/>
        <v>0</v>
      </c>
      <c r="AP3960" s="20">
        <f t="shared" si="994"/>
        <v>0</v>
      </c>
      <c r="AQ3960" s="12">
        <f t="shared" si="995"/>
        <v>0</v>
      </c>
      <c r="AR3960" s="20">
        <f t="shared" si="996"/>
        <v>0</v>
      </c>
      <c r="AS3960" s="20">
        <f t="shared" si="997"/>
        <v>0</v>
      </c>
    </row>
    <row r="3961" spans="1:45">
      <c r="A3961"/>
      <c r="B3961"/>
      <c r="C3961"/>
      <c r="D3961"/>
      <c r="E3961"/>
      <c r="F3961"/>
      <c r="G3961"/>
      <c r="H3961"/>
      <c r="I3961"/>
      <c r="J3961"/>
      <c r="K3961"/>
      <c r="L3961"/>
      <c r="M3961" s="8" t="str">
        <f>IF(ISERROR( VLOOKUP(AD3961,'[1]采购入库货量(公司仓库)'!$A:$I,9,FALSE)),"", VLOOKUP(AD3961,'[1]采购入库货量(公司仓库)'!$A:$I,9,FALSE))</f>
        <v/>
      </c>
      <c r="N3961" s="8" t="str">
        <f>IF(ISERROR( VLOOKUP(AD3961,[1]批发上市日期!$A:$F,6,FALSE)),"",  VLOOKUP(AD3961,[1]批发上市日期!$A:$F,6,FALSE))</f>
        <v/>
      </c>
      <c r="O3961" s="48">
        <f>IF(ISERROR(VLOOKUP(E3961&amp;G3961,'[1]采购入库货量(公司仓库)'!$A:$I,7,FALSE)),0,VLOOKUP(E3961&amp;G3961,'[1]采购入库货量(公司仓库)'!$A:$I,7,FALSE))</f>
        <v>0</v>
      </c>
      <c r="P3961" s="12">
        <f t="shared" si="982"/>
        <v>0</v>
      </c>
      <c r="Q3961" s="14">
        <f>IF(ISERROR(VLOOKUP(E3961&amp;G3961,'[1]采购入库货量(公司仓库)'!$A:$I,8,FALSE)),0,VLOOKUP(E3961&amp;G3961,'[1]采购入库货量(公司仓库)'!$A:$I,8,FALSE))</f>
        <v>0</v>
      </c>
      <c r="R3961" s="12">
        <f t="shared" si="983"/>
        <v>0</v>
      </c>
      <c r="S3961">
        <f>SUMIF([1]库存总量!$H:$H,E3961&amp;G3961,[1]库存总量!$G:$G)</f>
        <v>0</v>
      </c>
      <c r="T3961" s="12">
        <f t="shared" si="984"/>
        <v>0</v>
      </c>
      <c r="U3961">
        <f>SUMIFS([1]库存总量!$G:$G,[1]库存总量!$H:$H,E3961&amp;G3961,[1]库存总量!$A:$A,"B")</f>
        <v>0</v>
      </c>
      <c r="V3961" s="12">
        <f t="shared" si="985"/>
        <v>0</v>
      </c>
      <c r="W3961">
        <f>SUMIFS([1]库存总量!$G:$G,[1]库存总量!$H:$H,E3961&amp;G3961,[1]库存总量!$A:$A,"K")</f>
        <v>0</v>
      </c>
      <c r="X3961" s="12">
        <f t="shared" si="986"/>
        <v>0</v>
      </c>
      <c r="Y3961">
        <f t="shared" si="987"/>
        <v>0</v>
      </c>
      <c r="Z3961" s="12">
        <f t="shared" si="988"/>
        <v>0</v>
      </c>
      <c r="AA3961">
        <f>(IF(ISERROR((IF(ISERROR(VLOOKUP(E3961&amp;G3961,'[1]采购入库货量(公司仓库)'!$A:$H,7,FALSE)),0,VLOOKUP(E3961&amp;G3961,'[1]采购入库货量(公司仓库)'!$A:$H,7,FALSE)))*L3961-(IF(ISERROR(VLOOKUP(E3961&amp;G3961,'[1]采购入库货量(公司仓库)'!$A:$H,8,FALSE)),0,VLOOKUP(E3961&amp;G3961,'[1]采购入库货量(公司仓库)'!$A:$H,8,FALSE)))),0,(IF(ISERROR(VLOOKUP(E3961&amp;G3961,'[1]采购入库货量(公司仓库)'!$A:$H,7,FALSE)),0,VLOOKUP(E3961&amp;G3961,'[1]采购入库货量(公司仓库)'!$A:$H,7,FALSE)))*L3961-(IF(ISERROR(VLOOKUP(E3961&amp;G3961,'[1]采购入库货量(公司仓库)'!$A:$H,8,FALSE)),0,VLOOKUP(E3961&amp;G3961,'[1]采购入库货量(公司仓库)'!$A:$H,8,FALSE)))))</f>
        <v>0</v>
      </c>
      <c r="AB3961">
        <f>SUMIF([1]销售数据!$B:$B,E3961&amp;G3961,[1]销售数据!$G:$G)</f>
        <v>0</v>
      </c>
      <c r="AC3961" s="12">
        <f t="shared" si="989"/>
        <v>0</v>
      </c>
      <c r="AD3961" t="str">
        <f t="shared" si="990"/>
        <v/>
      </c>
      <c r="AE3961">
        <f>SUMIF([1]销售数据!$B:$B,AD3961,[1]销售数据!$L:$L)</f>
        <v>0</v>
      </c>
      <c r="AF3961">
        <f>SUMIF([1]销售数据!$B:$B,AD3961,[1]销售数据!$K:$K)</f>
        <v>0</v>
      </c>
      <c r="AG3961">
        <f>SUMIF([1]销售数据!$B:$B,AD3961,[1]销售数据!$J:$J)</f>
        <v>0</v>
      </c>
      <c r="AH3961">
        <f>SUMIF([1]销售数据!$B:$B,AD3961,[1]销售数据!$I:$I)</f>
        <v>0</v>
      </c>
      <c r="AI3961">
        <f>SUMIF([1]销售数据!$B:$B,AD3961,[1]销售数据!$H:$H)</f>
        <v>0</v>
      </c>
      <c r="AJ3961" s="20">
        <f t="shared" si="991"/>
        <v>0</v>
      </c>
      <c r="AK3961">
        <f>SUMIF([1]发货店铺数!$B:$B,AD3961,[1]发货店铺数!$G:$G)</f>
        <v>0</v>
      </c>
      <c r="AL3961">
        <f>SUMIF([1]销售店铺数!$B:$B,AD3961,[1]销售店铺数!$G:$G)</f>
        <v>0</v>
      </c>
      <c r="AM3961">
        <f>SUMIF([1]销售店铺数!$B:$B,AD3961,[1]销售店铺数!$G:$G)</f>
        <v>0</v>
      </c>
      <c r="AN3961" s="20">
        <f t="shared" si="992"/>
        <v>0</v>
      </c>
      <c r="AO3961" s="20">
        <f t="shared" si="993"/>
        <v>0</v>
      </c>
      <c r="AP3961" s="20">
        <f t="shared" si="994"/>
        <v>0</v>
      </c>
      <c r="AQ3961" s="12">
        <f t="shared" si="995"/>
        <v>0</v>
      </c>
      <c r="AR3961" s="20">
        <f t="shared" si="996"/>
        <v>0</v>
      </c>
      <c r="AS3961" s="20">
        <f t="shared" si="997"/>
        <v>0</v>
      </c>
    </row>
    <row r="3962" spans="1:45">
      <c r="A3962"/>
      <c r="B3962"/>
      <c r="C3962"/>
      <c r="D3962"/>
      <c r="E3962"/>
      <c r="F3962"/>
      <c r="G3962"/>
      <c r="H3962"/>
      <c r="I3962"/>
      <c r="J3962"/>
      <c r="K3962"/>
      <c r="L3962"/>
      <c r="M3962" s="8" t="str">
        <f>IF(ISERROR( VLOOKUP(AD3962,'[1]采购入库货量(公司仓库)'!$A:$I,9,FALSE)),"", VLOOKUP(AD3962,'[1]采购入库货量(公司仓库)'!$A:$I,9,FALSE))</f>
        <v/>
      </c>
      <c r="N3962" s="8" t="str">
        <f>IF(ISERROR( VLOOKUP(AD3962,[1]批发上市日期!$A:$F,6,FALSE)),"",  VLOOKUP(AD3962,[1]批发上市日期!$A:$F,6,FALSE))</f>
        <v/>
      </c>
      <c r="O3962" s="48">
        <f>IF(ISERROR(VLOOKUP(E3962&amp;G3962,'[1]采购入库货量(公司仓库)'!$A:$I,7,FALSE)),0,VLOOKUP(E3962&amp;G3962,'[1]采购入库货量(公司仓库)'!$A:$I,7,FALSE))</f>
        <v>0</v>
      </c>
      <c r="P3962" s="12">
        <f t="shared" si="982"/>
        <v>0</v>
      </c>
      <c r="Q3962" s="14">
        <f>IF(ISERROR(VLOOKUP(E3962&amp;G3962,'[1]采购入库货量(公司仓库)'!$A:$I,8,FALSE)),0,VLOOKUP(E3962&amp;G3962,'[1]采购入库货量(公司仓库)'!$A:$I,8,FALSE))</f>
        <v>0</v>
      </c>
      <c r="R3962" s="12">
        <f t="shared" si="983"/>
        <v>0</v>
      </c>
      <c r="S3962">
        <f>SUMIF([1]库存总量!$H:$H,E3962&amp;G3962,[1]库存总量!$G:$G)</f>
        <v>0</v>
      </c>
      <c r="T3962" s="12">
        <f t="shared" si="984"/>
        <v>0</v>
      </c>
      <c r="U3962">
        <f>SUMIFS([1]库存总量!$G:$G,[1]库存总量!$H:$H,E3962&amp;G3962,[1]库存总量!$A:$A,"B")</f>
        <v>0</v>
      </c>
      <c r="V3962" s="12">
        <f t="shared" si="985"/>
        <v>0</v>
      </c>
      <c r="W3962">
        <f>SUMIFS([1]库存总量!$G:$G,[1]库存总量!$H:$H,E3962&amp;G3962,[1]库存总量!$A:$A,"K")</f>
        <v>0</v>
      </c>
      <c r="X3962" s="12">
        <f t="shared" si="986"/>
        <v>0</v>
      </c>
      <c r="Y3962">
        <f t="shared" si="987"/>
        <v>0</v>
      </c>
      <c r="Z3962" s="12">
        <f t="shared" si="988"/>
        <v>0</v>
      </c>
      <c r="AA3962">
        <f>(IF(ISERROR((IF(ISERROR(VLOOKUP(E3962&amp;G3962,'[1]采购入库货量(公司仓库)'!$A:$H,7,FALSE)),0,VLOOKUP(E3962&amp;G3962,'[1]采购入库货量(公司仓库)'!$A:$H,7,FALSE)))*L3962-(IF(ISERROR(VLOOKUP(E3962&amp;G3962,'[1]采购入库货量(公司仓库)'!$A:$H,8,FALSE)),0,VLOOKUP(E3962&amp;G3962,'[1]采购入库货量(公司仓库)'!$A:$H,8,FALSE)))),0,(IF(ISERROR(VLOOKUP(E3962&amp;G3962,'[1]采购入库货量(公司仓库)'!$A:$H,7,FALSE)),0,VLOOKUP(E3962&amp;G3962,'[1]采购入库货量(公司仓库)'!$A:$H,7,FALSE)))*L3962-(IF(ISERROR(VLOOKUP(E3962&amp;G3962,'[1]采购入库货量(公司仓库)'!$A:$H,8,FALSE)),0,VLOOKUP(E3962&amp;G3962,'[1]采购入库货量(公司仓库)'!$A:$H,8,FALSE)))))</f>
        <v>0</v>
      </c>
      <c r="AB3962">
        <f>SUMIF([1]销售数据!$B:$B,E3962&amp;G3962,[1]销售数据!$G:$G)</f>
        <v>0</v>
      </c>
      <c r="AC3962" s="12">
        <f t="shared" si="989"/>
        <v>0</v>
      </c>
      <c r="AD3962" t="str">
        <f t="shared" si="990"/>
        <v/>
      </c>
      <c r="AE3962">
        <f>SUMIF([1]销售数据!$B:$B,AD3962,[1]销售数据!$L:$L)</f>
        <v>0</v>
      </c>
      <c r="AF3962">
        <f>SUMIF([1]销售数据!$B:$B,AD3962,[1]销售数据!$K:$K)</f>
        <v>0</v>
      </c>
      <c r="AG3962">
        <f>SUMIF([1]销售数据!$B:$B,AD3962,[1]销售数据!$J:$J)</f>
        <v>0</v>
      </c>
      <c r="AH3962">
        <f>SUMIF([1]销售数据!$B:$B,AD3962,[1]销售数据!$I:$I)</f>
        <v>0</v>
      </c>
      <c r="AI3962">
        <f>SUMIF([1]销售数据!$B:$B,AD3962,[1]销售数据!$H:$H)</f>
        <v>0</v>
      </c>
      <c r="AJ3962" s="20">
        <f t="shared" si="991"/>
        <v>0</v>
      </c>
      <c r="AK3962">
        <f>SUMIF([1]发货店铺数!$B:$B,AD3962,[1]发货店铺数!$G:$G)</f>
        <v>0</v>
      </c>
      <c r="AL3962">
        <f>SUMIF([1]销售店铺数!$B:$B,AD3962,[1]销售店铺数!$G:$G)</f>
        <v>0</v>
      </c>
      <c r="AM3962">
        <f>SUMIF([1]销售店铺数!$B:$B,AD3962,[1]销售店铺数!$G:$G)</f>
        <v>0</v>
      </c>
      <c r="AN3962" s="20">
        <f t="shared" si="992"/>
        <v>0</v>
      </c>
      <c r="AO3962" s="20">
        <f t="shared" si="993"/>
        <v>0</v>
      </c>
      <c r="AP3962" s="20">
        <f t="shared" si="994"/>
        <v>0</v>
      </c>
      <c r="AQ3962" s="12">
        <f t="shared" si="995"/>
        <v>0</v>
      </c>
      <c r="AR3962" s="20">
        <f t="shared" si="996"/>
        <v>0</v>
      </c>
      <c r="AS3962" s="20">
        <f t="shared" si="997"/>
        <v>0</v>
      </c>
    </row>
    <row r="3963" spans="1:45">
      <c r="A3963"/>
      <c r="B3963"/>
      <c r="C3963"/>
      <c r="D3963"/>
      <c r="E3963"/>
      <c r="F3963"/>
      <c r="G3963"/>
      <c r="H3963"/>
      <c r="I3963"/>
      <c r="J3963"/>
      <c r="K3963"/>
      <c r="L3963"/>
      <c r="M3963" s="8" t="str">
        <f>IF(ISERROR( VLOOKUP(AD3963,'[1]采购入库货量(公司仓库)'!$A:$I,9,FALSE)),"", VLOOKUP(AD3963,'[1]采购入库货量(公司仓库)'!$A:$I,9,FALSE))</f>
        <v/>
      </c>
      <c r="N3963" s="8" t="str">
        <f>IF(ISERROR( VLOOKUP(AD3963,[1]批发上市日期!$A:$F,6,FALSE)),"",  VLOOKUP(AD3963,[1]批发上市日期!$A:$F,6,FALSE))</f>
        <v/>
      </c>
      <c r="O3963" s="48">
        <f>IF(ISERROR(VLOOKUP(E3963&amp;G3963,'[1]采购入库货量(公司仓库)'!$A:$I,7,FALSE)),0,VLOOKUP(E3963&amp;G3963,'[1]采购入库货量(公司仓库)'!$A:$I,7,FALSE))</f>
        <v>0</v>
      </c>
      <c r="P3963" s="12">
        <f t="shared" si="982"/>
        <v>0</v>
      </c>
      <c r="Q3963" s="14">
        <f>IF(ISERROR(VLOOKUP(E3963&amp;G3963,'[1]采购入库货量(公司仓库)'!$A:$I,8,FALSE)),0,VLOOKUP(E3963&amp;G3963,'[1]采购入库货量(公司仓库)'!$A:$I,8,FALSE))</f>
        <v>0</v>
      </c>
      <c r="R3963" s="12">
        <f t="shared" si="983"/>
        <v>0</v>
      </c>
      <c r="S3963">
        <f>SUMIF([1]库存总量!$H:$H,E3963&amp;G3963,[1]库存总量!$G:$G)</f>
        <v>0</v>
      </c>
      <c r="T3963" s="12">
        <f t="shared" si="984"/>
        <v>0</v>
      </c>
      <c r="U3963">
        <f>SUMIFS([1]库存总量!$G:$G,[1]库存总量!$H:$H,E3963&amp;G3963,[1]库存总量!$A:$A,"B")</f>
        <v>0</v>
      </c>
      <c r="V3963" s="12">
        <f t="shared" si="985"/>
        <v>0</v>
      </c>
      <c r="W3963">
        <f>SUMIFS([1]库存总量!$G:$G,[1]库存总量!$H:$H,E3963&amp;G3963,[1]库存总量!$A:$A,"K")</f>
        <v>0</v>
      </c>
      <c r="X3963" s="12">
        <f t="shared" si="986"/>
        <v>0</v>
      </c>
      <c r="Y3963">
        <f t="shared" si="987"/>
        <v>0</v>
      </c>
      <c r="Z3963" s="12">
        <f t="shared" si="988"/>
        <v>0</v>
      </c>
      <c r="AA3963">
        <f>(IF(ISERROR((IF(ISERROR(VLOOKUP(E3963&amp;G3963,'[1]采购入库货量(公司仓库)'!$A:$H,7,FALSE)),0,VLOOKUP(E3963&amp;G3963,'[1]采购入库货量(公司仓库)'!$A:$H,7,FALSE)))*L3963-(IF(ISERROR(VLOOKUP(E3963&amp;G3963,'[1]采购入库货量(公司仓库)'!$A:$H,8,FALSE)),0,VLOOKUP(E3963&amp;G3963,'[1]采购入库货量(公司仓库)'!$A:$H,8,FALSE)))),0,(IF(ISERROR(VLOOKUP(E3963&amp;G3963,'[1]采购入库货量(公司仓库)'!$A:$H,7,FALSE)),0,VLOOKUP(E3963&amp;G3963,'[1]采购入库货量(公司仓库)'!$A:$H,7,FALSE)))*L3963-(IF(ISERROR(VLOOKUP(E3963&amp;G3963,'[1]采购入库货量(公司仓库)'!$A:$H,8,FALSE)),0,VLOOKUP(E3963&amp;G3963,'[1]采购入库货量(公司仓库)'!$A:$H,8,FALSE)))))</f>
        <v>0</v>
      </c>
      <c r="AB3963">
        <f>SUMIF([1]销售数据!$B:$B,E3963&amp;G3963,[1]销售数据!$G:$G)</f>
        <v>0</v>
      </c>
      <c r="AC3963" s="12">
        <f t="shared" si="989"/>
        <v>0</v>
      </c>
      <c r="AD3963" t="str">
        <f t="shared" si="990"/>
        <v/>
      </c>
      <c r="AE3963">
        <f>SUMIF([1]销售数据!$B:$B,AD3963,[1]销售数据!$L:$L)</f>
        <v>0</v>
      </c>
      <c r="AF3963">
        <f>SUMIF([1]销售数据!$B:$B,AD3963,[1]销售数据!$K:$K)</f>
        <v>0</v>
      </c>
      <c r="AG3963">
        <f>SUMIF([1]销售数据!$B:$B,AD3963,[1]销售数据!$J:$J)</f>
        <v>0</v>
      </c>
      <c r="AH3963">
        <f>SUMIF([1]销售数据!$B:$B,AD3963,[1]销售数据!$I:$I)</f>
        <v>0</v>
      </c>
      <c r="AI3963">
        <f>SUMIF([1]销售数据!$B:$B,AD3963,[1]销售数据!$H:$H)</f>
        <v>0</v>
      </c>
      <c r="AJ3963" s="20">
        <f t="shared" si="991"/>
        <v>0</v>
      </c>
      <c r="AK3963">
        <f>SUMIF([1]发货店铺数!$B:$B,AD3963,[1]发货店铺数!$G:$G)</f>
        <v>0</v>
      </c>
      <c r="AL3963">
        <f>SUMIF([1]销售店铺数!$B:$B,AD3963,[1]销售店铺数!$G:$G)</f>
        <v>0</v>
      </c>
      <c r="AM3963">
        <f>SUMIF([1]销售店铺数!$B:$B,AD3963,[1]销售店铺数!$G:$G)</f>
        <v>0</v>
      </c>
      <c r="AN3963" s="20">
        <f t="shared" si="992"/>
        <v>0</v>
      </c>
      <c r="AO3963" s="20">
        <f t="shared" si="993"/>
        <v>0</v>
      </c>
      <c r="AP3963" s="20">
        <f t="shared" si="994"/>
        <v>0</v>
      </c>
      <c r="AQ3963" s="12">
        <f t="shared" si="995"/>
        <v>0</v>
      </c>
      <c r="AR3963" s="20">
        <f t="shared" si="996"/>
        <v>0</v>
      </c>
      <c r="AS3963" s="20">
        <f t="shared" si="997"/>
        <v>0</v>
      </c>
    </row>
    <row r="3964" spans="1:45">
      <c r="A3964"/>
      <c r="B3964"/>
      <c r="C3964"/>
      <c r="D3964"/>
      <c r="E3964"/>
      <c r="F3964"/>
      <c r="G3964"/>
      <c r="H3964"/>
      <c r="I3964"/>
      <c r="J3964"/>
      <c r="K3964"/>
      <c r="L3964"/>
      <c r="M3964" s="8" t="str">
        <f>IF(ISERROR( VLOOKUP(AD3964,'[1]采购入库货量(公司仓库)'!$A:$I,9,FALSE)),"", VLOOKUP(AD3964,'[1]采购入库货量(公司仓库)'!$A:$I,9,FALSE))</f>
        <v/>
      </c>
      <c r="N3964" s="8" t="str">
        <f>IF(ISERROR( VLOOKUP(AD3964,[1]批发上市日期!$A:$F,6,FALSE)),"",  VLOOKUP(AD3964,[1]批发上市日期!$A:$F,6,FALSE))</f>
        <v/>
      </c>
      <c r="O3964" s="48">
        <f>IF(ISERROR(VLOOKUP(E3964&amp;G3964,'[1]采购入库货量(公司仓库)'!$A:$I,7,FALSE)),0,VLOOKUP(E3964&amp;G3964,'[1]采购入库货量(公司仓库)'!$A:$I,7,FALSE))</f>
        <v>0</v>
      </c>
      <c r="P3964" s="12">
        <f t="shared" si="982"/>
        <v>0</v>
      </c>
      <c r="Q3964" s="14">
        <f>IF(ISERROR(VLOOKUP(E3964&amp;G3964,'[1]采购入库货量(公司仓库)'!$A:$I,8,FALSE)),0,VLOOKUP(E3964&amp;G3964,'[1]采购入库货量(公司仓库)'!$A:$I,8,FALSE))</f>
        <v>0</v>
      </c>
      <c r="R3964" s="12">
        <f t="shared" si="983"/>
        <v>0</v>
      </c>
      <c r="S3964">
        <f>SUMIF([1]库存总量!$H:$H,E3964&amp;G3964,[1]库存总量!$G:$G)</f>
        <v>0</v>
      </c>
      <c r="T3964" s="12">
        <f t="shared" si="984"/>
        <v>0</v>
      </c>
      <c r="U3964">
        <f>SUMIFS([1]库存总量!$G:$G,[1]库存总量!$H:$H,E3964&amp;G3964,[1]库存总量!$A:$A,"B")</f>
        <v>0</v>
      </c>
      <c r="V3964" s="12">
        <f t="shared" si="985"/>
        <v>0</v>
      </c>
      <c r="W3964">
        <f>SUMIFS([1]库存总量!$G:$G,[1]库存总量!$H:$H,E3964&amp;G3964,[1]库存总量!$A:$A,"K")</f>
        <v>0</v>
      </c>
      <c r="X3964" s="12">
        <f t="shared" si="986"/>
        <v>0</v>
      </c>
      <c r="Y3964">
        <f t="shared" si="987"/>
        <v>0</v>
      </c>
      <c r="Z3964" s="12">
        <f t="shared" si="988"/>
        <v>0</v>
      </c>
      <c r="AA3964">
        <f>(IF(ISERROR((IF(ISERROR(VLOOKUP(E3964&amp;G3964,'[1]采购入库货量(公司仓库)'!$A:$H,7,FALSE)),0,VLOOKUP(E3964&amp;G3964,'[1]采购入库货量(公司仓库)'!$A:$H,7,FALSE)))*L3964-(IF(ISERROR(VLOOKUP(E3964&amp;G3964,'[1]采购入库货量(公司仓库)'!$A:$H,8,FALSE)),0,VLOOKUP(E3964&amp;G3964,'[1]采购入库货量(公司仓库)'!$A:$H,8,FALSE)))),0,(IF(ISERROR(VLOOKUP(E3964&amp;G3964,'[1]采购入库货量(公司仓库)'!$A:$H,7,FALSE)),0,VLOOKUP(E3964&amp;G3964,'[1]采购入库货量(公司仓库)'!$A:$H,7,FALSE)))*L3964-(IF(ISERROR(VLOOKUP(E3964&amp;G3964,'[1]采购入库货量(公司仓库)'!$A:$H,8,FALSE)),0,VLOOKUP(E3964&amp;G3964,'[1]采购入库货量(公司仓库)'!$A:$H,8,FALSE)))))</f>
        <v>0</v>
      </c>
      <c r="AB3964">
        <f>SUMIF([1]销售数据!$B:$B,E3964&amp;G3964,[1]销售数据!$G:$G)</f>
        <v>0</v>
      </c>
      <c r="AC3964" s="12">
        <f t="shared" si="989"/>
        <v>0</v>
      </c>
      <c r="AD3964" t="str">
        <f t="shared" si="990"/>
        <v/>
      </c>
      <c r="AE3964">
        <f>SUMIF([1]销售数据!$B:$B,AD3964,[1]销售数据!$L:$L)</f>
        <v>0</v>
      </c>
      <c r="AF3964">
        <f>SUMIF([1]销售数据!$B:$B,AD3964,[1]销售数据!$K:$K)</f>
        <v>0</v>
      </c>
      <c r="AG3964">
        <f>SUMIF([1]销售数据!$B:$B,AD3964,[1]销售数据!$J:$J)</f>
        <v>0</v>
      </c>
      <c r="AH3964">
        <f>SUMIF([1]销售数据!$B:$B,AD3964,[1]销售数据!$I:$I)</f>
        <v>0</v>
      </c>
      <c r="AI3964">
        <f>SUMIF([1]销售数据!$B:$B,AD3964,[1]销售数据!$H:$H)</f>
        <v>0</v>
      </c>
      <c r="AJ3964" s="20">
        <f t="shared" si="991"/>
        <v>0</v>
      </c>
      <c r="AK3964">
        <f>SUMIF([1]发货店铺数!$B:$B,AD3964,[1]发货店铺数!$G:$G)</f>
        <v>0</v>
      </c>
      <c r="AL3964">
        <f>SUMIF([1]销售店铺数!$B:$B,AD3964,[1]销售店铺数!$G:$G)</f>
        <v>0</v>
      </c>
      <c r="AM3964">
        <f>SUMIF([1]销售店铺数!$B:$B,AD3964,[1]销售店铺数!$G:$G)</f>
        <v>0</v>
      </c>
      <c r="AN3964" s="20">
        <f t="shared" si="992"/>
        <v>0</v>
      </c>
      <c r="AO3964" s="20">
        <f t="shared" si="993"/>
        <v>0</v>
      </c>
      <c r="AP3964" s="20">
        <f t="shared" si="994"/>
        <v>0</v>
      </c>
      <c r="AQ3964" s="12">
        <f t="shared" si="995"/>
        <v>0</v>
      </c>
      <c r="AR3964" s="20">
        <f t="shared" si="996"/>
        <v>0</v>
      </c>
      <c r="AS3964" s="20">
        <f t="shared" si="997"/>
        <v>0</v>
      </c>
    </row>
    <row r="3965" spans="1:45">
      <c r="A3965"/>
      <c r="B3965"/>
      <c r="C3965"/>
      <c r="D3965"/>
      <c r="E3965"/>
      <c r="F3965"/>
      <c r="G3965"/>
      <c r="H3965"/>
      <c r="I3965"/>
      <c r="J3965"/>
      <c r="K3965"/>
      <c r="L3965"/>
      <c r="M3965" s="8" t="str">
        <f>IF(ISERROR( VLOOKUP(AD3965,'[1]采购入库货量(公司仓库)'!$A:$I,9,FALSE)),"", VLOOKUP(AD3965,'[1]采购入库货量(公司仓库)'!$A:$I,9,FALSE))</f>
        <v/>
      </c>
      <c r="N3965" s="8" t="str">
        <f>IF(ISERROR( VLOOKUP(AD3965,[1]批发上市日期!$A:$F,6,FALSE)),"",  VLOOKUP(AD3965,[1]批发上市日期!$A:$F,6,FALSE))</f>
        <v/>
      </c>
      <c r="O3965" s="48">
        <f>IF(ISERROR(VLOOKUP(E3965&amp;G3965,'[1]采购入库货量(公司仓库)'!$A:$I,7,FALSE)),0,VLOOKUP(E3965&amp;G3965,'[1]采购入库货量(公司仓库)'!$A:$I,7,FALSE))</f>
        <v>0</v>
      </c>
      <c r="P3965" s="12">
        <f t="shared" si="982"/>
        <v>0</v>
      </c>
      <c r="Q3965" s="14">
        <f>IF(ISERROR(VLOOKUP(E3965&amp;G3965,'[1]采购入库货量(公司仓库)'!$A:$I,8,FALSE)),0,VLOOKUP(E3965&amp;G3965,'[1]采购入库货量(公司仓库)'!$A:$I,8,FALSE))</f>
        <v>0</v>
      </c>
      <c r="R3965" s="12">
        <f t="shared" si="983"/>
        <v>0</v>
      </c>
      <c r="S3965">
        <f>SUMIF([1]库存总量!$H:$H,E3965&amp;G3965,[1]库存总量!$G:$G)</f>
        <v>0</v>
      </c>
      <c r="T3965" s="12">
        <f t="shared" si="984"/>
        <v>0</v>
      </c>
      <c r="U3965">
        <f>SUMIFS([1]库存总量!$G:$G,[1]库存总量!$H:$H,E3965&amp;G3965,[1]库存总量!$A:$A,"B")</f>
        <v>0</v>
      </c>
      <c r="V3965" s="12">
        <f t="shared" si="985"/>
        <v>0</v>
      </c>
      <c r="W3965">
        <f>SUMIFS([1]库存总量!$G:$G,[1]库存总量!$H:$H,E3965&amp;G3965,[1]库存总量!$A:$A,"K")</f>
        <v>0</v>
      </c>
      <c r="X3965" s="12">
        <f t="shared" si="986"/>
        <v>0</v>
      </c>
      <c r="Y3965">
        <f t="shared" si="987"/>
        <v>0</v>
      </c>
      <c r="Z3965" s="12">
        <f t="shared" si="988"/>
        <v>0</v>
      </c>
      <c r="AA3965">
        <f>(IF(ISERROR((IF(ISERROR(VLOOKUP(E3965&amp;G3965,'[1]采购入库货量(公司仓库)'!$A:$H,7,FALSE)),0,VLOOKUP(E3965&amp;G3965,'[1]采购入库货量(公司仓库)'!$A:$H,7,FALSE)))*L3965-(IF(ISERROR(VLOOKUP(E3965&amp;G3965,'[1]采购入库货量(公司仓库)'!$A:$H,8,FALSE)),0,VLOOKUP(E3965&amp;G3965,'[1]采购入库货量(公司仓库)'!$A:$H,8,FALSE)))),0,(IF(ISERROR(VLOOKUP(E3965&amp;G3965,'[1]采购入库货量(公司仓库)'!$A:$H,7,FALSE)),0,VLOOKUP(E3965&amp;G3965,'[1]采购入库货量(公司仓库)'!$A:$H,7,FALSE)))*L3965-(IF(ISERROR(VLOOKUP(E3965&amp;G3965,'[1]采购入库货量(公司仓库)'!$A:$H,8,FALSE)),0,VLOOKUP(E3965&amp;G3965,'[1]采购入库货量(公司仓库)'!$A:$H,8,FALSE)))))</f>
        <v>0</v>
      </c>
      <c r="AB3965">
        <f>SUMIF([1]销售数据!$B:$B,E3965&amp;G3965,[1]销售数据!$G:$G)</f>
        <v>0</v>
      </c>
      <c r="AC3965" s="12">
        <f t="shared" si="989"/>
        <v>0</v>
      </c>
      <c r="AD3965" t="str">
        <f t="shared" si="990"/>
        <v/>
      </c>
      <c r="AE3965">
        <f>SUMIF([1]销售数据!$B:$B,AD3965,[1]销售数据!$L:$L)</f>
        <v>0</v>
      </c>
      <c r="AF3965">
        <f>SUMIF([1]销售数据!$B:$B,AD3965,[1]销售数据!$K:$K)</f>
        <v>0</v>
      </c>
      <c r="AG3965">
        <f>SUMIF([1]销售数据!$B:$B,AD3965,[1]销售数据!$J:$J)</f>
        <v>0</v>
      </c>
      <c r="AH3965">
        <f>SUMIF([1]销售数据!$B:$B,AD3965,[1]销售数据!$I:$I)</f>
        <v>0</v>
      </c>
      <c r="AI3965">
        <f>SUMIF([1]销售数据!$B:$B,AD3965,[1]销售数据!$H:$H)</f>
        <v>0</v>
      </c>
      <c r="AJ3965" s="20">
        <f t="shared" si="991"/>
        <v>0</v>
      </c>
      <c r="AK3965">
        <f>SUMIF([1]发货店铺数!$B:$B,AD3965,[1]发货店铺数!$G:$G)</f>
        <v>0</v>
      </c>
      <c r="AL3965">
        <f>SUMIF([1]销售店铺数!$B:$B,AD3965,[1]销售店铺数!$G:$G)</f>
        <v>0</v>
      </c>
      <c r="AM3965">
        <f>SUMIF([1]销售店铺数!$B:$B,AD3965,[1]销售店铺数!$G:$G)</f>
        <v>0</v>
      </c>
      <c r="AN3965" s="20">
        <f t="shared" si="992"/>
        <v>0</v>
      </c>
      <c r="AO3965" s="20">
        <f t="shared" si="993"/>
        <v>0</v>
      </c>
      <c r="AP3965" s="20">
        <f t="shared" si="994"/>
        <v>0</v>
      </c>
      <c r="AQ3965" s="12">
        <f t="shared" si="995"/>
        <v>0</v>
      </c>
      <c r="AR3965" s="20">
        <f t="shared" si="996"/>
        <v>0</v>
      </c>
      <c r="AS3965" s="20">
        <f t="shared" si="997"/>
        <v>0</v>
      </c>
    </row>
    <row r="3966" spans="1:45">
      <c r="A3966"/>
      <c r="B3966"/>
      <c r="C3966"/>
      <c r="D3966"/>
      <c r="E3966"/>
      <c r="F3966"/>
      <c r="G3966"/>
      <c r="H3966"/>
      <c r="I3966"/>
      <c r="J3966"/>
      <c r="K3966"/>
      <c r="L3966"/>
      <c r="M3966" s="8" t="str">
        <f>IF(ISERROR( VLOOKUP(AD3966,'[1]采购入库货量(公司仓库)'!$A:$I,9,FALSE)),"", VLOOKUP(AD3966,'[1]采购入库货量(公司仓库)'!$A:$I,9,FALSE))</f>
        <v/>
      </c>
      <c r="N3966" s="8" t="str">
        <f>IF(ISERROR( VLOOKUP(AD3966,[1]批发上市日期!$A:$F,6,FALSE)),"",  VLOOKUP(AD3966,[1]批发上市日期!$A:$F,6,FALSE))</f>
        <v/>
      </c>
      <c r="O3966" s="48">
        <f>IF(ISERROR(VLOOKUP(E3966&amp;G3966,'[1]采购入库货量(公司仓库)'!$A:$I,7,FALSE)),0,VLOOKUP(E3966&amp;G3966,'[1]采购入库货量(公司仓库)'!$A:$I,7,FALSE))</f>
        <v>0</v>
      </c>
      <c r="P3966" s="12">
        <f t="shared" si="982"/>
        <v>0</v>
      </c>
      <c r="Q3966" s="14">
        <f>IF(ISERROR(VLOOKUP(E3966&amp;G3966,'[1]采购入库货量(公司仓库)'!$A:$I,8,FALSE)),0,VLOOKUP(E3966&amp;G3966,'[1]采购入库货量(公司仓库)'!$A:$I,8,FALSE))</f>
        <v>0</v>
      </c>
      <c r="R3966" s="12">
        <f t="shared" si="983"/>
        <v>0</v>
      </c>
      <c r="S3966">
        <f>SUMIF([1]库存总量!$H:$H,E3966&amp;G3966,[1]库存总量!$G:$G)</f>
        <v>0</v>
      </c>
      <c r="T3966" s="12">
        <f t="shared" si="984"/>
        <v>0</v>
      </c>
      <c r="U3966">
        <f>SUMIFS([1]库存总量!$G:$G,[1]库存总量!$H:$H,E3966&amp;G3966,[1]库存总量!$A:$A,"B")</f>
        <v>0</v>
      </c>
      <c r="V3966" s="12">
        <f t="shared" si="985"/>
        <v>0</v>
      </c>
      <c r="W3966">
        <f>SUMIFS([1]库存总量!$G:$G,[1]库存总量!$H:$H,E3966&amp;G3966,[1]库存总量!$A:$A,"K")</f>
        <v>0</v>
      </c>
      <c r="X3966" s="12">
        <f t="shared" si="986"/>
        <v>0</v>
      </c>
      <c r="Y3966">
        <f t="shared" si="987"/>
        <v>0</v>
      </c>
      <c r="Z3966" s="12">
        <f t="shared" si="988"/>
        <v>0</v>
      </c>
      <c r="AA3966">
        <f>(IF(ISERROR((IF(ISERROR(VLOOKUP(E3966&amp;G3966,'[1]采购入库货量(公司仓库)'!$A:$H,7,FALSE)),0,VLOOKUP(E3966&amp;G3966,'[1]采购入库货量(公司仓库)'!$A:$H,7,FALSE)))*L3966-(IF(ISERROR(VLOOKUP(E3966&amp;G3966,'[1]采购入库货量(公司仓库)'!$A:$H,8,FALSE)),0,VLOOKUP(E3966&amp;G3966,'[1]采购入库货量(公司仓库)'!$A:$H,8,FALSE)))),0,(IF(ISERROR(VLOOKUP(E3966&amp;G3966,'[1]采购入库货量(公司仓库)'!$A:$H,7,FALSE)),0,VLOOKUP(E3966&amp;G3966,'[1]采购入库货量(公司仓库)'!$A:$H,7,FALSE)))*L3966-(IF(ISERROR(VLOOKUP(E3966&amp;G3966,'[1]采购入库货量(公司仓库)'!$A:$H,8,FALSE)),0,VLOOKUP(E3966&amp;G3966,'[1]采购入库货量(公司仓库)'!$A:$H,8,FALSE)))))</f>
        <v>0</v>
      </c>
      <c r="AB3966">
        <f>SUMIF([1]销售数据!$B:$B,E3966&amp;G3966,[1]销售数据!$G:$G)</f>
        <v>0</v>
      </c>
      <c r="AC3966" s="12">
        <f t="shared" si="989"/>
        <v>0</v>
      </c>
      <c r="AD3966" t="str">
        <f t="shared" si="990"/>
        <v/>
      </c>
      <c r="AE3966">
        <f>SUMIF([1]销售数据!$B:$B,AD3966,[1]销售数据!$L:$L)</f>
        <v>0</v>
      </c>
      <c r="AF3966">
        <f>SUMIF([1]销售数据!$B:$B,AD3966,[1]销售数据!$K:$K)</f>
        <v>0</v>
      </c>
      <c r="AG3966">
        <f>SUMIF([1]销售数据!$B:$B,AD3966,[1]销售数据!$J:$J)</f>
        <v>0</v>
      </c>
      <c r="AH3966">
        <f>SUMIF([1]销售数据!$B:$B,AD3966,[1]销售数据!$I:$I)</f>
        <v>0</v>
      </c>
      <c r="AI3966">
        <f>SUMIF([1]销售数据!$B:$B,AD3966,[1]销售数据!$H:$H)</f>
        <v>0</v>
      </c>
      <c r="AJ3966" s="20">
        <f t="shared" si="991"/>
        <v>0</v>
      </c>
      <c r="AK3966">
        <f>SUMIF([1]发货店铺数!$B:$B,AD3966,[1]发货店铺数!$G:$G)</f>
        <v>0</v>
      </c>
      <c r="AL3966">
        <f>SUMIF([1]销售店铺数!$B:$B,AD3966,[1]销售店铺数!$G:$G)</f>
        <v>0</v>
      </c>
      <c r="AM3966">
        <f>SUMIF([1]销售店铺数!$B:$B,AD3966,[1]销售店铺数!$G:$G)</f>
        <v>0</v>
      </c>
      <c r="AN3966" s="20">
        <f t="shared" si="992"/>
        <v>0</v>
      </c>
      <c r="AO3966" s="20">
        <f t="shared" si="993"/>
        <v>0</v>
      </c>
      <c r="AP3966" s="20">
        <f t="shared" si="994"/>
        <v>0</v>
      </c>
      <c r="AQ3966" s="12">
        <f t="shared" si="995"/>
        <v>0</v>
      </c>
      <c r="AR3966" s="20">
        <f t="shared" si="996"/>
        <v>0</v>
      </c>
      <c r="AS3966" s="20">
        <f t="shared" si="997"/>
        <v>0</v>
      </c>
    </row>
    <row r="3967" spans="1:45">
      <c r="A3967"/>
      <c r="B3967"/>
      <c r="C3967"/>
      <c r="D3967"/>
      <c r="E3967"/>
      <c r="F3967"/>
      <c r="G3967"/>
      <c r="H3967"/>
      <c r="I3967"/>
      <c r="J3967"/>
      <c r="K3967"/>
      <c r="L3967"/>
      <c r="M3967" s="8" t="str">
        <f>IF(ISERROR( VLOOKUP(AD3967,'[1]采购入库货量(公司仓库)'!$A:$I,9,FALSE)),"", VLOOKUP(AD3967,'[1]采购入库货量(公司仓库)'!$A:$I,9,FALSE))</f>
        <v/>
      </c>
      <c r="N3967" s="8" t="str">
        <f>IF(ISERROR( VLOOKUP(AD3967,[1]批发上市日期!$A:$F,6,FALSE)),"",  VLOOKUP(AD3967,[1]批发上市日期!$A:$F,6,FALSE))</f>
        <v/>
      </c>
      <c r="O3967" s="48">
        <f>IF(ISERROR(VLOOKUP(E3967&amp;G3967,'[1]采购入库货量(公司仓库)'!$A:$I,7,FALSE)),0,VLOOKUP(E3967&amp;G3967,'[1]采购入库货量(公司仓库)'!$A:$I,7,FALSE))</f>
        <v>0</v>
      </c>
      <c r="P3967" s="12">
        <f t="shared" si="982"/>
        <v>0</v>
      </c>
      <c r="Q3967" s="14">
        <f>IF(ISERROR(VLOOKUP(E3967&amp;G3967,'[1]采购入库货量(公司仓库)'!$A:$I,8,FALSE)),0,VLOOKUP(E3967&amp;G3967,'[1]采购入库货量(公司仓库)'!$A:$I,8,FALSE))</f>
        <v>0</v>
      </c>
      <c r="R3967" s="12">
        <f t="shared" si="983"/>
        <v>0</v>
      </c>
      <c r="S3967">
        <f>SUMIF([1]库存总量!$H:$H,E3967&amp;G3967,[1]库存总量!$G:$G)</f>
        <v>0</v>
      </c>
      <c r="T3967" s="12">
        <f t="shared" si="984"/>
        <v>0</v>
      </c>
      <c r="U3967">
        <f>SUMIFS([1]库存总量!$G:$G,[1]库存总量!$H:$H,E3967&amp;G3967,[1]库存总量!$A:$A,"B")</f>
        <v>0</v>
      </c>
      <c r="V3967" s="12">
        <f t="shared" si="985"/>
        <v>0</v>
      </c>
      <c r="W3967">
        <f>SUMIFS([1]库存总量!$G:$G,[1]库存总量!$H:$H,E3967&amp;G3967,[1]库存总量!$A:$A,"K")</f>
        <v>0</v>
      </c>
      <c r="X3967" s="12">
        <f t="shared" si="986"/>
        <v>0</v>
      </c>
      <c r="Y3967">
        <f t="shared" si="987"/>
        <v>0</v>
      </c>
      <c r="Z3967" s="12">
        <f t="shared" si="988"/>
        <v>0</v>
      </c>
      <c r="AA3967">
        <f>(IF(ISERROR((IF(ISERROR(VLOOKUP(E3967&amp;G3967,'[1]采购入库货量(公司仓库)'!$A:$H,7,FALSE)),0,VLOOKUP(E3967&amp;G3967,'[1]采购入库货量(公司仓库)'!$A:$H,7,FALSE)))*L3967-(IF(ISERROR(VLOOKUP(E3967&amp;G3967,'[1]采购入库货量(公司仓库)'!$A:$H,8,FALSE)),0,VLOOKUP(E3967&amp;G3967,'[1]采购入库货量(公司仓库)'!$A:$H,8,FALSE)))),0,(IF(ISERROR(VLOOKUP(E3967&amp;G3967,'[1]采购入库货量(公司仓库)'!$A:$H,7,FALSE)),0,VLOOKUP(E3967&amp;G3967,'[1]采购入库货量(公司仓库)'!$A:$H,7,FALSE)))*L3967-(IF(ISERROR(VLOOKUP(E3967&amp;G3967,'[1]采购入库货量(公司仓库)'!$A:$H,8,FALSE)),0,VLOOKUP(E3967&amp;G3967,'[1]采购入库货量(公司仓库)'!$A:$H,8,FALSE)))))</f>
        <v>0</v>
      </c>
      <c r="AB3967">
        <f>SUMIF([1]销售数据!$B:$B,E3967&amp;G3967,[1]销售数据!$G:$G)</f>
        <v>0</v>
      </c>
      <c r="AC3967" s="12">
        <f t="shared" si="989"/>
        <v>0</v>
      </c>
      <c r="AD3967" t="str">
        <f t="shared" si="990"/>
        <v/>
      </c>
      <c r="AE3967">
        <f>SUMIF([1]销售数据!$B:$B,AD3967,[1]销售数据!$L:$L)</f>
        <v>0</v>
      </c>
      <c r="AF3967">
        <f>SUMIF([1]销售数据!$B:$B,AD3967,[1]销售数据!$K:$K)</f>
        <v>0</v>
      </c>
      <c r="AG3967">
        <f>SUMIF([1]销售数据!$B:$B,AD3967,[1]销售数据!$J:$J)</f>
        <v>0</v>
      </c>
      <c r="AH3967">
        <f>SUMIF([1]销售数据!$B:$B,AD3967,[1]销售数据!$I:$I)</f>
        <v>0</v>
      </c>
      <c r="AI3967">
        <f>SUMIF([1]销售数据!$B:$B,AD3967,[1]销售数据!$H:$H)</f>
        <v>0</v>
      </c>
      <c r="AJ3967" s="20">
        <f t="shared" si="991"/>
        <v>0</v>
      </c>
      <c r="AK3967">
        <f>SUMIF([1]发货店铺数!$B:$B,AD3967,[1]发货店铺数!$G:$G)</f>
        <v>0</v>
      </c>
      <c r="AL3967">
        <f>SUMIF([1]销售店铺数!$B:$B,AD3967,[1]销售店铺数!$G:$G)</f>
        <v>0</v>
      </c>
      <c r="AM3967">
        <f>SUMIF([1]销售店铺数!$B:$B,AD3967,[1]销售店铺数!$G:$G)</f>
        <v>0</v>
      </c>
      <c r="AN3967" s="20">
        <f t="shared" si="992"/>
        <v>0</v>
      </c>
      <c r="AO3967" s="20">
        <f t="shared" si="993"/>
        <v>0</v>
      </c>
      <c r="AP3967" s="20">
        <f t="shared" si="994"/>
        <v>0</v>
      </c>
      <c r="AQ3967" s="12">
        <f t="shared" si="995"/>
        <v>0</v>
      </c>
      <c r="AR3967" s="20">
        <f t="shared" si="996"/>
        <v>0</v>
      </c>
      <c r="AS3967" s="20">
        <f t="shared" si="997"/>
        <v>0</v>
      </c>
    </row>
    <row r="3968" spans="1:45">
      <c r="A3968"/>
      <c r="B3968"/>
      <c r="C3968"/>
      <c r="D3968"/>
      <c r="E3968"/>
      <c r="F3968"/>
      <c r="G3968"/>
      <c r="H3968"/>
      <c r="I3968"/>
      <c r="J3968"/>
      <c r="K3968"/>
      <c r="L3968"/>
      <c r="M3968" s="8" t="str">
        <f>IF(ISERROR( VLOOKUP(AD3968,'[1]采购入库货量(公司仓库)'!$A:$I,9,FALSE)),"", VLOOKUP(AD3968,'[1]采购入库货量(公司仓库)'!$A:$I,9,FALSE))</f>
        <v/>
      </c>
      <c r="N3968" s="8" t="str">
        <f>IF(ISERROR( VLOOKUP(AD3968,[1]批发上市日期!$A:$F,6,FALSE)),"",  VLOOKUP(AD3968,[1]批发上市日期!$A:$F,6,FALSE))</f>
        <v/>
      </c>
      <c r="O3968" s="48">
        <f>IF(ISERROR(VLOOKUP(E3968&amp;G3968,'[1]采购入库货量(公司仓库)'!$A:$I,7,FALSE)),0,VLOOKUP(E3968&amp;G3968,'[1]采购入库货量(公司仓库)'!$A:$I,7,FALSE))</f>
        <v>0</v>
      </c>
      <c r="P3968" s="12">
        <f t="shared" si="982"/>
        <v>0</v>
      </c>
      <c r="Q3968" s="14">
        <f>IF(ISERROR(VLOOKUP(E3968&amp;G3968,'[1]采购入库货量(公司仓库)'!$A:$I,8,FALSE)),0,VLOOKUP(E3968&amp;G3968,'[1]采购入库货量(公司仓库)'!$A:$I,8,FALSE))</f>
        <v>0</v>
      </c>
      <c r="R3968" s="12">
        <f t="shared" si="983"/>
        <v>0</v>
      </c>
      <c r="S3968">
        <f>SUMIF([1]库存总量!$H:$H,E3968&amp;G3968,[1]库存总量!$G:$G)</f>
        <v>0</v>
      </c>
      <c r="T3968" s="12">
        <f t="shared" si="984"/>
        <v>0</v>
      </c>
      <c r="U3968">
        <f>SUMIFS([1]库存总量!$G:$G,[1]库存总量!$H:$H,E3968&amp;G3968,[1]库存总量!$A:$A,"B")</f>
        <v>0</v>
      </c>
      <c r="V3968" s="12">
        <f t="shared" si="985"/>
        <v>0</v>
      </c>
      <c r="W3968">
        <f>SUMIFS([1]库存总量!$G:$G,[1]库存总量!$H:$H,E3968&amp;G3968,[1]库存总量!$A:$A,"K")</f>
        <v>0</v>
      </c>
      <c r="X3968" s="12">
        <f t="shared" si="986"/>
        <v>0</v>
      </c>
      <c r="Y3968">
        <f t="shared" si="987"/>
        <v>0</v>
      </c>
      <c r="Z3968" s="12">
        <f t="shared" si="988"/>
        <v>0</v>
      </c>
      <c r="AA3968">
        <f>(IF(ISERROR((IF(ISERROR(VLOOKUP(E3968&amp;G3968,'[1]采购入库货量(公司仓库)'!$A:$H,7,FALSE)),0,VLOOKUP(E3968&amp;G3968,'[1]采购入库货量(公司仓库)'!$A:$H,7,FALSE)))*L3968-(IF(ISERROR(VLOOKUP(E3968&amp;G3968,'[1]采购入库货量(公司仓库)'!$A:$H,8,FALSE)),0,VLOOKUP(E3968&amp;G3968,'[1]采购入库货量(公司仓库)'!$A:$H,8,FALSE)))),0,(IF(ISERROR(VLOOKUP(E3968&amp;G3968,'[1]采购入库货量(公司仓库)'!$A:$H,7,FALSE)),0,VLOOKUP(E3968&amp;G3968,'[1]采购入库货量(公司仓库)'!$A:$H,7,FALSE)))*L3968-(IF(ISERROR(VLOOKUP(E3968&amp;G3968,'[1]采购入库货量(公司仓库)'!$A:$H,8,FALSE)),0,VLOOKUP(E3968&amp;G3968,'[1]采购入库货量(公司仓库)'!$A:$H,8,FALSE)))))</f>
        <v>0</v>
      </c>
      <c r="AB3968">
        <f>SUMIF([1]销售数据!$B:$B,E3968&amp;G3968,[1]销售数据!$G:$G)</f>
        <v>0</v>
      </c>
      <c r="AC3968" s="12">
        <f t="shared" si="989"/>
        <v>0</v>
      </c>
      <c r="AD3968" t="str">
        <f t="shared" si="990"/>
        <v/>
      </c>
      <c r="AE3968">
        <f>SUMIF([1]销售数据!$B:$B,AD3968,[1]销售数据!$L:$L)</f>
        <v>0</v>
      </c>
      <c r="AF3968">
        <f>SUMIF([1]销售数据!$B:$B,AD3968,[1]销售数据!$K:$K)</f>
        <v>0</v>
      </c>
      <c r="AG3968">
        <f>SUMIF([1]销售数据!$B:$B,AD3968,[1]销售数据!$J:$J)</f>
        <v>0</v>
      </c>
      <c r="AH3968">
        <f>SUMIF([1]销售数据!$B:$B,AD3968,[1]销售数据!$I:$I)</f>
        <v>0</v>
      </c>
      <c r="AI3968">
        <f>SUMIF([1]销售数据!$B:$B,AD3968,[1]销售数据!$H:$H)</f>
        <v>0</v>
      </c>
      <c r="AJ3968" s="20">
        <f t="shared" si="991"/>
        <v>0</v>
      </c>
      <c r="AK3968">
        <f>SUMIF([1]发货店铺数!$B:$B,AD3968,[1]发货店铺数!$G:$G)</f>
        <v>0</v>
      </c>
      <c r="AL3968">
        <f>SUMIF([1]销售店铺数!$B:$B,AD3968,[1]销售店铺数!$G:$G)</f>
        <v>0</v>
      </c>
      <c r="AM3968">
        <f>SUMIF([1]销售店铺数!$B:$B,AD3968,[1]销售店铺数!$G:$G)</f>
        <v>0</v>
      </c>
      <c r="AN3968" s="20">
        <f t="shared" si="992"/>
        <v>0</v>
      </c>
      <c r="AO3968" s="20">
        <f t="shared" si="993"/>
        <v>0</v>
      </c>
      <c r="AP3968" s="20">
        <f t="shared" si="994"/>
        <v>0</v>
      </c>
      <c r="AQ3968" s="12">
        <f t="shared" si="995"/>
        <v>0</v>
      </c>
      <c r="AR3968" s="20">
        <f t="shared" si="996"/>
        <v>0</v>
      </c>
      <c r="AS3968" s="20">
        <f t="shared" si="997"/>
        <v>0</v>
      </c>
    </row>
    <row r="3969" spans="1:45">
      <c r="A3969"/>
      <c r="B3969"/>
      <c r="C3969"/>
      <c r="D3969"/>
      <c r="E3969"/>
      <c r="F3969"/>
      <c r="G3969"/>
      <c r="H3969"/>
      <c r="I3969"/>
      <c r="J3969"/>
      <c r="K3969"/>
      <c r="L3969"/>
      <c r="M3969" s="8" t="str">
        <f>IF(ISERROR( VLOOKUP(AD3969,'[1]采购入库货量(公司仓库)'!$A:$I,9,FALSE)),"", VLOOKUP(AD3969,'[1]采购入库货量(公司仓库)'!$A:$I,9,FALSE))</f>
        <v/>
      </c>
      <c r="N3969" s="8" t="str">
        <f>IF(ISERROR( VLOOKUP(AD3969,[1]批发上市日期!$A:$F,6,FALSE)),"",  VLOOKUP(AD3969,[1]批发上市日期!$A:$F,6,FALSE))</f>
        <v/>
      </c>
      <c r="O3969" s="48">
        <f>IF(ISERROR(VLOOKUP(E3969&amp;G3969,'[1]采购入库货量(公司仓库)'!$A:$I,7,FALSE)),0,VLOOKUP(E3969&amp;G3969,'[1]采购入库货量(公司仓库)'!$A:$I,7,FALSE))</f>
        <v>0</v>
      </c>
      <c r="P3969" s="12">
        <f t="shared" si="982"/>
        <v>0</v>
      </c>
      <c r="Q3969" s="14">
        <f>IF(ISERROR(VLOOKUP(E3969&amp;G3969,'[1]采购入库货量(公司仓库)'!$A:$I,8,FALSE)),0,VLOOKUP(E3969&amp;G3969,'[1]采购入库货量(公司仓库)'!$A:$I,8,FALSE))</f>
        <v>0</v>
      </c>
      <c r="R3969" s="12">
        <f t="shared" si="983"/>
        <v>0</v>
      </c>
      <c r="S3969">
        <f>SUMIF([1]库存总量!$H:$H,E3969&amp;G3969,[1]库存总量!$G:$G)</f>
        <v>0</v>
      </c>
      <c r="T3969" s="12">
        <f t="shared" si="984"/>
        <v>0</v>
      </c>
      <c r="U3969">
        <f>SUMIFS([1]库存总量!$G:$G,[1]库存总量!$H:$H,E3969&amp;G3969,[1]库存总量!$A:$A,"B")</f>
        <v>0</v>
      </c>
      <c r="V3969" s="12">
        <f t="shared" si="985"/>
        <v>0</v>
      </c>
      <c r="W3969">
        <f>SUMIFS([1]库存总量!$G:$G,[1]库存总量!$H:$H,E3969&amp;G3969,[1]库存总量!$A:$A,"K")</f>
        <v>0</v>
      </c>
      <c r="X3969" s="12">
        <f t="shared" si="986"/>
        <v>0</v>
      </c>
      <c r="Y3969">
        <f t="shared" si="987"/>
        <v>0</v>
      </c>
      <c r="Z3969" s="12">
        <f t="shared" si="988"/>
        <v>0</v>
      </c>
      <c r="AA3969">
        <f>(IF(ISERROR((IF(ISERROR(VLOOKUP(E3969&amp;G3969,'[1]采购入库货量(公司仓库)'!$A:$H,7,FALSE)),0,VLOOKUP(E3969&amp;G3969,'[1]采购入库货量(公司仓库)'!$A:$H,7,FALSE)))*L3969-(IF(ISERROR(VLOOKUP(E3969&amp;G3969,'[1]采购入库货量(公司仓库)'!$A:$H,8,FALSE)),0,VLOOKUP(E3969&amp;G3969,'[1]采购入库货量(公司仓库)'!$A:$H,8,FALSE)))),0,(IF(ISERROR(VLOOKUP(E3969&amp;G3969,'[1]采购入库货量(公司仓库)'!$A:$H,7,FALSE)),0,VLOOKUP(E3969&amp;G3969,'[1]采购入库货量(公司仓库)'!$A:$H,7,FALSE)))*L3969-(IF(ISERROR(VLOOKUP(E3969&amp;G3969,'[1]采购入库货量(公司仓库)'!$A:$H,8,FALSE)),0,VLOOKUP(E3969&amp;G3969,'[1]采购入库货量(公司仓库)'!$A:$H,8,FALSE)))))</f>
        <v>0</v>
      </c>
      <c r="AB3969">
        <f>SUMIF([1]销售数据!$B:$B,E3969&amp;G3969,[1]销售数据!$G:$G)</f>
        <v>0</v>
      </c>
      <c r="AC3969" s="12">
        <f t="shared" si="989"/>
        <v>0</v>
      </c>
      <c r="AD3969" t="str">
        <f t="shared" si="990"/>
        <v/>
      </c>
      <c r="AE3969">
        <f>SUMIF([1]销售数据!$B:$B,AD3969,[1]销售数据!$L:$L)</f>
        <v>0</v>
      </c>
      <c r="AF3969">
        <f>SUMIF([1]销售数据!$B:$B,AD3969,[1]销售数据!$K:$K)</f>
        <v>0</v>
      </c>
      <c r="AG3969">
        <f>SUMIF([1]销售数据!$B:$B,AD3969,[1]销售数据!$J:$J)</f>
        <v>0</v>
      </c>
      <c r="AH3969">
        <f>SUMIF([1]销售数据!$B:$B,AD3969,[1]销售数据!$I:$I)</f>
        <v>0</v>
      </c>
      <c r="AI3969">
        <f>SUMIF([1]销售数据!$B:$B,AD3969,[1]销售数据!$H:$H)</f>
        <v>0</v>
      </c>
      <c r="AJ3969" s="20">
        <f t="shared" si="991"/>
        <v>0</v>
      </c>
      <c r="AK3969">
        <f>SUMIF([1]发货店铺数!$B:$B,AD3969,[1]发货店铺数!$G:$G)</f>
        <v>0</v>
      </c>
      <c r="AL3969">
        <f>SUMIF([1]销售店铺数!$B:$B,AD3969,[1]销售店铺数!$G:$G)</f>
        <v>0</v>
      </c>
      <c r="AM3969">
        <f>SUMIF([1]销售店铺数!$B:$B,AD3969,[1]销售店铺数!$G:$G)</f>
        <v>0</v>
      </c>
      <c r="AN3969" s="20">
        <f t="shared" si="992"/>
        <v>0</v>
      </c>
      <c r="AO3969" s="20">
        <f t="shared" si="993"/>
        <v>0</v>
      </c>
      <c r="AP3969" s="20">
        <f t="shared" si="994"/>
        <v>0</v>
      </c>
      <c r="AQ3969" s="12">
        <f t="shared" si="995"/>
        <v>0</v>
      </c>
      <c r="AR3969" s="20">
        <f t="shared" si="996"/>
        <v>0</v>
      </c>
      <c r="AS3969" s="20">
        <f t="shared" si="997"/>
        <v>0</v>
      </c>
    </row>
    <row r="3970" spans="1:45">
      <c r="A3970"/>
      <c r="B3970"/>
      <c r="C3970"/>
      <c r="D3970"/>
      <c r="E3970"/>
      <c r="F3970"/>
      <c r="G3970"/>
      <c r="H3970"/>
      <c r="I3970"/>
      <c r="J3970"/>
      <c r="K3970"/>
      <c r="L3970"/>
      <c r="M3970" s="8" t="str">
        <f>IF(ISERROR( VLOOKUP(AD3970,'[1]采购入库货量(公司仓库)'!$A:$I,9,FALSE)),"", VLOOKUP(AD3970,'[1]采购入库货量(公司仓库)'!$A:$I,9,FALSE))</f>
        <v/>
      </c>
      <c r="N3970" s="8" t="str">
        <f>IF(ISERROR( VLOOKUP(AD3970,[1]批发上市日期!$A:$F,6,FALSE)),"",  VLOOKUP(AD3970,[1]批发上市日期!$A:$F,6,FALSE))</f>
        <v/>
      </c>
      <c r="O3970" s="48">
        <f>IF(ISERROR(VLOOKUP(E3970&amp;G3970,'[1]采购入库货量(公司仓库)'!$A:$I,7,FALSE)),0,VLOOKUP(E3970&amp;G3970,'[1]采购入库货量(公司仓库)'!$A:$I,7,FALSE))</f>
        <v>0</v>
      </c>
      <c r="P3970" s="12">
        <f t="shared" si="982"/>
        <v>0</v>
      </c>
      <c r="Q3970" s="14">
        <f>IF(ISERROR(VLOOKUP(E3970&amp;G3970,'[1]采购入库货量(公司仓库)'!$A:$I,8,FALSE)),0,VLOOKUP(E3970&amp;G3970,'[1]采购入库货量(公司仓库)'!$A:$I,8,FALSE))</f>
        <v>0</v>
      </c>
      <c r="R3970" s="12">
        <f t="shared" si="983"/>
        <v>0</v>
      </c>
      <c r="S3970">
        <f>SUMIF([1]库存总量!$H:$H,E3970&amp;G3970,[1]库存总量!$G:$G)</f>
        <v>0</v>
      </c>
      <c r="T3970" s="12">
        <f t="shared" si="984"/>
        <v>0</v>
      </c>
      <c r="U3970">
        <f>SUMIFS([1]库存总量!$G:$G,[1]库存总量!$H:$H,E3970&amp;G3970,[1]库存总量!$A:$A,"B")</f>
        <v>0</v>
      </c>
      <c r="V3970" s="12">
        <f t="shared" si="985"/>
        <v>0</v>
      </c>
      <c r="W3970">
        <f>SUMIFS([1]库存总量!$G:$G,[1]库存总量!$H:$H,E3970&amp;G3970,[1]库存总量!$A:$A,"K")</f>
        <v>0</v>
      </c>
      <c r="X3970" s="12">
        <f t="shared" si="986"/>
        <v>0</v>
      </c>
      <c r="Y3970">
        <f t="shared" si="987"/>
        <v>0</v>
      </c>
      <c r="Z3970" s="12">
        <f t="shared" si="988"/>
        <v>0</v>
      </c>
      <c r="AA3970">
        <f>(IF(ISERROR((IF(ISERROR(VLOOKUP(E3970&amp;G3970,'[1]采购入库货量(公司仓库)'!$A:$H,7,FALSE)),0,VLOOKUP(E3970&amp;G3970,'[1]采购入库货量(公司仓库)'!$A:$H,7,FALSE)))*L3970-(IF(ISERROR(VLOOKUP(E3970&amp;G3970,'[1]采购入库货量(公司仓库)'!$A:$H,8,FALSE)),0,VLOOKUP(E3970&amp;G3970,'[1]采购入库货量(公司仓库)'!$A:$H,8,FALSE)))),0,(IF(ISERROR(VLOOKUP(E3970&amp;G3970,'[1]采购入库货量(公司仓库)'!$A:$H,7,FALSE)),0,VLOOKUP(E3970&amp;G3970,'[1]采购入库货量(公司仓库)'!$A:$H,7,FALSE)))*L3970-(IF(ISERROR(VLOOKUP(E3970&amp;G3970,'[1]采购入库货量(公司仓库)'!$A:$H,8,FALSE)),0,VLOOKUP(E3970&amp;G3970,'[1]采购入库货量(公司仓库)'!$A:$H,8,FALSE)))))</f>
        <v>0</v>
      </c>
      <c r="AB3970">
        <f>SUMIF([1]销售数据!$B:$B,E3970&amp;G3970,[1]销售数据!$G:$G)</f>
        <v>0</v>
      </c>
      <c r="AC3970" s="12">
        <f t="shared" si="989"/>
        <v>0</v>
      </c>
      <c r="AD3970" t="str">
        <f t="shared" si="990"/>
        <v/>
      </c>
      <c r="AE3970">
        <f>SUMIF([1]销售数据!$B:$B,AD3970,[1]销售数据!$L:$L)</f>
        <v>0</v>
      </c>
      <c r="AF3970">
        <f>SUMIF([1]销售数据!$B:$B,AD3970,[1]销售数据!$K:$K)</f>
        <v>0</v>
      </c>
      <c r="AG3970">
        <f>SUMIF([1]销售数据!$B:$B,AD3970,[1]销售数据!$J:$J)</f>
        <v>0</v>
      </c>
      <c r="AH3970">
        <f>SUMIF([1]销售数据!$B:$B,AD3970,[1]销售数据!$I:$I)</f>
        <v>0</v>
      </c>
      <c r="AI3970">
        <f>SUMIF([1]销售数据!$B:$B,AD3970,[1]销售数据!$H:$H)</f>
        <v>0</v>
      </c>
      <c r="AJ3970" s="20">
        <f t="shared" si="991"/>
        <v>0</v>
      </c>
      <c r="AK3970">
        <f>SUMIF([1]发货店铺数!$B:$B,AD3970,[1]发货店铺数!$G:$G)</f>
        <v>0</v>
      </c>
      <c r="AL3970">
        <f>SUMIF([1]销售店铺数!$B:$B,AD3970,[1]销售店铺数!$G:$G)</f>
        <v>0</v>
      </c>
      <c r="AM3970">
        <f>SUMIF([1]销售店铺数!$B:$B,AD3970,[1]销售店铺数!$G:$G)</f>
        <v>0</v>
      </c>
      <c r="AN3970" s="20">
        <f t="shared" si="992"/>
        <v>0</v>
      </c>
      <c r="AO3970" s="20">
        <f t="shared" si="993"/>
        <v>0</v>
      </c>
      <c r="AP3970" s="20">
        <f t="shared" si="994"/>
        <v>0</v>
      </c>
      <c r="AQ3970" s="12">
        <f t="shared" si="995"/>
        <v>0</v>
      </c>
      <c r="AR3970" s="20">
        <f t="shared" si="996"/>
        <v>0</v>
      </c>
      <c r="AS3970" s="20">
        <f t="shared" si="997"/>
        <v>0</v>
      </c>
    </row>
    <row r="3971" spans="1:45">
      <c r="A3971"/>
      <c r="B3971"/>
      <c r="C3971"/>
      <c r="D3971"/>
      <c r="E3971"/>
      <c r="F3971"/>
      <c r="G3971"/>
      <c r="H3971"/>
      <c r="I3971"/>
      <c r="J3971"/>
      <c r="K3971"/>
      <c r="L3971"/>
      <c r="M3971" s="8" t="str">
        <f>IF(ISERROR( VLOOKUP(AD3971,'[1]采购入库货量(公司仓库)'!$A:$I,9,FALSE)),"", VLOOKUP(AD3971,'[1]采购入库货量(公司仓库)'!$A:$I,9,FALSE))</f>
        <v/>
      </c>
      <c r="N3971" s="8" t="str">
        <f>IF(ISERROR( VLOOKUP(AD3971,[1]批发上市日期!$A:$F,6,FALSE)),"",  VLOOKUP(AD3971,[1]批发上市日期!$A:$F,6,FALSE))</f>
        <v/>
      </c>
      <c r="O3971" s="48">
        <f>IF(ISERROR(VLOOKUP(E3971&amp;G3971,'[1]采购入库货量(公司仓库)'!$A:$I,7,FALSE)),0,VLOOKUP(E3971&amp;G3971,'[1]采购入库货量(公司仓库)'!$A:$I,7,FALSE))</f>
        <v>0</v>
      </c>
      <c r="P3971" s="12">
        <f t="shared" si="982"/>
        <v>0</v>
      </c>
      <c r="Q3971" s="14">
        <f>IF(ISERROR(VLOOKUP(E3971&amp;G3971,'[1]采购入库货量(公司仓库)'!$A:$I,8,FALSE)),0,VLOOKUP(E3971&amp;G3971,'[1]采购入库货量(公司仓库)'!$A:$I,8,FALSE))</f>
        <v>0</v>
      </c>
      <c r="R3971" s="12">
        <f t="shared" si="983"/>
        <v>0</v>
      </c>
      <c r="S3971">
        <f>SUMIF([1]库存总量!$H:$H,E3971&amp;G3971,[1]库存总量!$G:$G)</f>
        <v>0</v>
      </c>
      <c r="T3971" s="12">
        <f t="shared" si="984"/>
        <v>0</v>
      </c>
      <c r="U3971">
        <f>SUMIFS([1]库存总量!$G:$G,[1]库存总量!$H:$H,E3971&amp;G3971,[1]库存总量!$A:$A,"B")</f>
        <v>0</v>
      </c>
      <c r="V3971" s="12">
        <f t="shared" si="985"/>
        <v>0</v>
      </c>
      <c r="W3971">
        <f>SUMIFS([1]库存总量!$G:$G,[1]库存总量!$H:$H,E3971&amp;G3971,[1]库存总量!$A:$A,"K")</f>
        <v>0</v>
      </c>
      <c r="X3971" s="12">
        <f t="shared" si="986"/>
        <v>0</v>
      </c>
      <c r="Y3971">
        <f t="shared" si="987"/>
        <v>0</v>
      </c>
      <c r="Z3971" s="12">
        <f t="shared" si="988"/>
        <v>0</v>
      </c>
      <c r="AA3971">
        <f>(IF(ISERROR((IF(ISERROR(VLOOKUP(E3971&amp;G3971,'[1]采购入库货量(公司仓库)'!$A:$H,7,FALSE)),0,VLOOKUP(E3971&amp;G3971,'[1]采购入库货量(公司仓库)'!$A:$H,7,FALSE)))*L3971-(IF(ISERROR(VLOOKUP(E3971&amp;G3971,'[1]采购入库货量(公司仓库)'!$A:$H,8,FALSE)),0,VLOOKUP(E3971&amp;G3971,'[1]采购入库货量(公司仓库)'!$A:$H,8,FALSE)))),0,(IF(ISERROR(VLOOKUP(E3971&amp;G3971,'[1]采购入库货量(公司仓库)'!$A:$H,7,FALSE)),0,VLOOKUP(E3971&amp;G3971,'[1]采购入库货量(公司仓库)'!$A:$H,7,FALSE)))*L3971-(IF(ISERROR(VLOOKUP(E3971&amp;G3971,'[1]采购入库货量(公司仓库)'!$A:$H,8,FALSE)),0,VLOOKUP(E3971&amp;G3971,'[1]采购入库货量(公司仓库)'!$A:$H,8,FALSE)))))</f>
        <v>0</v>
      </c>
      <c r="AB3971">
        <f>SUMIF([1]销售数据!$B:$B,E3971&amp;G3971,[1]销售数据!$G:$G)</f>
        <v>0</v>
      </c>
      <c r="AC3971" s="12">
        <f t="shared" si="989"/>
        <v>0</v>
      </c>
      <c r="AD3971" t="str">
        <f t="shared" si="990"/>
        <v/>
      </c>
      <c r="AE3971">
        <f>SUMIF([1]销售数据!$B:$B,AD3971,[1]销售数据!$L:$L)</f>
        <v>0</v>
      </c>
      <c r="AF3971">
        <f>SUMIF([1]销售数据!$B:$B,AD3971,[1]销售数据!$K:$K)</f>
        <v>0</v>
      </c>
      <c r="AG3971">
        <f>SUMIF([1]销售数据!$B:$B,AD3971,[1]销售数据!$J:$J)</f>
        <v>0</v>
      </c>
      <c r="AH3971">
        <f>SUMIF([1]销售数据!$B:$B,AD3971,[1]销售数据!$I:$I)</f>
        <v>0</v>
      </c>
      <c r="AI3971">
        <f>SUMIF([1]销售数据!$B:$B,AD3971,[1]销售数据!$H:$H)</f>
        <v>0</v>
      </c>
      <c r="AJ3971" s="20">
        <f t="shared" si="991"/>
        <v>0</v>
      </c>
      <c r="AK3971">
        <f>SUMIF([1]发货店铺数!$B:$B,AD3971,[1]发货店铺数!$G:$G)</f>
        <v>0</v>
      </c>
      <c r="AL3971">
        <f>SUMIF([1]销售店铺数!$B:$B,AD3971,[1]销售店铺数!$G:$G)</f>
        <v>0</v>
      </c>
      <c r="AM3971">
        <f>SUMIF([1]销售店铺数!$B:$B,AD3971,[1]销售店铺数!$G:$G)</f>
        <v>0</v>
      </c>
      <c r="AN3971" s="20">
        <f t="shared" si="992"/>
        <v>0</v>
      </c>
      <c r="AO3971" s="20">
        <f t="shared" si="993"/>
        <v>0</v>
      </c>
      <c r="AP3971" s="20">
        <f t="shared" si="994"/>
        <v>0</v>
      </c>
      <c r="AQ3971" s="12">
        <f t="shared" si="995"/>
        <v>0</v>
      </c>
      <c r="AR3971" s="20">
        <f t="shared" si="996"/>
        <v>0</v>
      </c>
      <c r="AS3971" s="20">
        <f t="shared" si="997"/>
        <v>0</v>
      </c>
    </row>
    <row r="3972" spans="1:45">
      <c r="A3972"/>
      <c r="B3972"/>
      <c r="C3972"/>
      <c r="D3972"/>
      <c r="E3972"/>
      <c r="F3972"/>
      <c r="G3972"/>
      <c r="H3972"/>
      <c r="I3972"/>
      <c r="J3972"/>
      <c r="K3972"/>
      <c r="L3972"/>
      <c r="M3972" s="8" t="str">
        <f>IF(ISERROR( VLOOKUP(AD3972,'[1]采购入库货量(公司仓库)'!$A:$I,9,FALSE)),"", VLOOKUP(AD3972,'[1]采购入库货量(公司仓库)'!$A:$I,9,FALSE))</f>
        <v/>
      </c>
      <c r="N3972" s="8" t="str">
        <f>IF(ISERROR( VLOOKUP(AD3972,[1]批发上市日期!$A:$F,6,FALSE)),"",  VLOOKUP(AD3972,[1]批发上市日期!$A:$F,6,FALSE))</f>
        <v/>
      </c>
      <c r="O3972" s="48">
        <f>IF(ISERROR(VLOOKUP(E3972&amp;G3972,'[1]采购入库货量(公司仓库)'!$A:$I,7,FALSE)),0,VLOOKUP(E3972&amp;G3972,'[1]采购入库货量(公司仓库)'!$A:$I,7,FALSE))</f>
        <v>0</v>
      </c>
      <c r="P3972" s="12">
        <f t="shared" si="982"/>
        <v>0</v>
      </c>
      <c r="Q3972" s="14">
        <f>IF(ISERROR(VLOOKUP(E3972&amp;G3972,'[1]采购入库货量(公司仓库)'!$A:$I,8,FALSE)),0,VLOOKUP(E3972&amp;G3972,'[1]采购入库货量(公司仓库)'!$A:$I,8,FALSE))</f>
        <v>0</v>
      </c>
      <c r="R3972" s="12">
        <f t="shared" si="983"/>
        <v>0</v>
      </c>
      <c r="S3972">
        <f>SUMIF([1]库存总量!$H:$H,E3972&amp;G3972,[1]库存总量!$G:$G)</f>
        <v>0</v>
      </c>
      <c r="T3972" s="12">
        <f t="shared" si="984"/>
        <v>0</v>
      </c>
      <c r="U3972">
        <f>SUMIFS([1]库存总量!$G:$G,[1]库存总量!$H:$H,E3972&amp;G3972,[1]库存总量!$A:$A,"B")</f>
        <v>0</v>
      </c>
      <c r="V3972" s="12">
        <f t="shared" si="985"/>
        <v>0</v>
      </c>
      <c r="W3972">
        <f>SUMIFS([1]库存总量!$G:$G,[1]库存总量!$H:$H,E3972&amp;G3972,[1]库存总量!$A:$A,"K")</f>
        <v>0</v>
      </c>
      <c r="X3972" s="12">
        <f t="shared" si="986"/>
        <v>0</v>
      </c>
      <c r="Y3972">
        <f t="shared" si="987"/>
        <v>0</v>
      </c>
      <c r="Z3972" s="12">
        <f t="shared" si="988"/>
        <v>0</v>
      </c>
      <c r="AA3972">
        <f>(IF(ISERROR((IF(ISERROR(VLOOKUP(E3972&amp;G3972,'[1]采购入库货量(公司仓库)'!$A:$H,7,FALSE)),0,VLOOKUP(E3972&amp;G3972,'[1]采购入库货量(公司仓库)'!$A:$H,7,FALSE)))*L3972-(IF(ISERROR(VLOOKUP(E3972&amp;G3972,'[1]采购入库货量(公司仓库)'!$A:$H,8,FALSE)),0,VLOOKUP(E3972&amp;G3972,'[1]采购入库货量(公司仓库)'!$A:$H,8,FALSE)))),0,(IF(ISERROR(VLOOKUP(E3972&amp;G3972,'[1]采购入库货量(公司仓库)'!$A:$H,7,FALSE)),0,VLOOKUP(E3972&amp;G3972,'[1]采购入库货量(公司仓库)'!$A:$H,7,FALSE)))*L3972-(IF(ISERROR(VLOOKUP(E3972&amp;G3972,'[1]采购入库货量(公司仓库)'!$A:$H,8,FALSE)),0,VLOOKUP(E3972&amp;G3972,'[1]采购入库货量(公司仓库)'!$A:$H,8,FALSE)))))</f>
        <v>0</v>
      </c>
      <c r="AB3972">
        <f>SUMIF([1]销售数据!$B:$B,E3972&amp;G3972,[1]销售数据!$G:$G)</f>
        <v>0</v>
      </c>
      <c r="AC3972" s="12">
        <f t="shared" si="989"/>
        <v>0</v>
      </c>
      <c r="AD3972" t="str">
        <f t="shared" si="990"/>
        <v/>
      </c>
      <c r="AE3972">
        <f>SUMIF([1]销售数据!$B:$B,AD3972,[1]销售数据!$L:$L)</f>
        <v>0</v>
      </c>
      <c r="AF3972">
        <f>SUMIF([1]销售数据!$B:$B,AD3972,[1]销售数据!$K:$K)</f>
        <v>0</v>
      </c>
      <c r="AG3972">
        <f>SUMIF([1]销售数据!$B:$B,AD3972,[1]销售数据!$J:$J)</f>
        <v>0</v>
      </c>
      <c r="AH3972">
        <f>SUMIF([1]销售数据!$B:$B,AD3972,[1]销售数据!$I:$I)</f>
        <v>0</v>
      </c>
      <c r="AI3972">
        <f>SUMIF([1]销售数据!$B:$B,AD3972,[1]销售数据!$H:$H)</f>
        <v>0</v>
      </c>
      <c r="AJ3972" s="20">
        <f t="shared" si="991"/>
        <v>0</v>
      </c>
      <c r="AK3972">
        <f>SUMIF([1]发货店铺数!$B:$B,AD3972,[1]发货店铺数!$G:$G)</f>
        <v>0</v>
      </c>
      <c r="AL3972">
        <f>SUMIF([1]销售店铺数!$B:$B,AD3972,[1]销售店铺数!$G:$G)</f>
        <v>0</v>
      </c>
      <c r="AM3972">
        <f>SUMIF([1]销售店铺数!$B:$B,AD3972,[1]销售店铺数!$G:$G)</f>
        <v>0</v>
      </c>
      <c r="AN3972" s="20">
        <f t="shared" si="992"/>
        <v>0</v>
      </c>
      <c r="AO3972" s="20">
        <f t="shared" si="993"/>
        <v>0</v>
      </c>
      <c r="AP3972" s="20">
        <f t="shared" si="994"/>
        <v>0</v>
      </c>
      <c r="AQ3972" s="12">
        <f t="shared" si="995"/>
        <v>0</v>
      </c>
      <c r="AR3972" s="20">
        <f t="shared" si="996"/>
        <v>0</v>
      </c>
      <c r="AS3972" s="20">
        <f t="shared" si="997"/>
        <v>0</v>
      </c>
    </row>
    <row r="3973" spans="1:45">
      <c r="A3973"/>
      <c r="B3973"/>
      <c r="C3973"/>
      <c r="D3973"/>
      <c r="E3973"/>
      <c r="F3973"/>
      <c r="G3973"/>
      <c r="H3973"/>
      <c r="I3973"/>
      <c r="J3973"/>
      <c r="K3973"/>
      <c r="L3973"/>
      <c r="M3973" s="8" t="str">
        <f>IF(ISERROR( VLOOKUP(AD3973,'[1]采购入库货量(公司仓库)'!$A:$I,9,FALSE)),"", VLOOKUP(AD3973,'[1]采购入库货量(公司仓库)'!$A:$I,9,FALSE))</f>
        <v/>
      </c>
      <c r="N3973" s="8" t="str">
        <f>IF(ISERROR( VLOOKUP(AD3973,[1]批发上市日期!$A:$F,6,FALSE)),"",  VLOOKUP(AD3973,[1]批发上市日期!$A:$F,6,FALSE))</f>
        <v/>
      </c>
      <c r="O3973" s="48">
        <f>IF(ISERROR(VLOOKUP(E3973&amp;G3973,'[1]采购入库货量(公司仓库)'!$A:$I,7,FALSE)),0,VLOOKUP(E3973&amp;G3973,'[1]采购入库货量(公司仓库)'!$A:$I,7,FALSE))</f>
        <v>0</v>
      </c>
      <c r="P3973" s="12">
        <f t="shared" ref="P3973:P4036" si="998">IF(ISERROR(I3973*O3973),0,I3973*O3973)</f>
        <v>0</v>
      </c>
      <c r="Q3973" s="14">
        <f>IF(ISERROR(VLOOKUP(E3973&amp;G3973,'[1]采购入库货量(公司仓库)'!$A:$I,8,FALSE)),0,VLOOKUP(E3973&amp;G3973,'[1]采购入库货量(公司仓库)'!$A:$I,8,FALSE))</f>
        <v>0</v>
      </c>
      <c r="R3973" s="12">
        <f t="shared" ref="R3973:R4036" si="999">IF(ISERROR(I3973*Q3973 ),0,I3973*Q3973)</f>
        <v>0</v>
      </c>
      <c r="S3973">
        <f>SUMIF([1]库存总量!$H:$H,E3973&amp;G3973,[1]库存总量!$G:$G)</f>
        <v>0</v>
      </c>
      <c r="T3973" s="12">
        <f t="shared" ref="T3973:T4036" si="1000">IF(ISERROR(S3973*I3973 ),0,S3973*I3973)</f>
        <v>0</v>
      </c>
      <c r="U3973">
        <f>SUMIFS([1]库存总量!$G:$G,[1]库存总量!$H:$H,E3973&amp;G3973,[1]库存总量!$A:$A,"B")</f>
        <v>0</v>
      </c>
      <c r="V3973" s="12">
        <f t="shared" ref="V3973:V4036" si="1001">IF(ISERROR(U3973*I3973 ),0,U3973*I3973)</f>
        <v>0</v>
      </c>
      <c r="W3973">
        <f>SUMIFS([1]库存总量!$G:$G,[1]库存总量!$H:$H,E3973&amp;G3973,[1]库存总量!$A:$A,"K")</f>
        <v>0</v>
      </c>
      <c r="X3973" s="12">
        <f t="shared" ref="X3973:X4036" si="1002">IF(ISERROR(W3973*I3973 ),0,W3973*I3973)</f>
        <v>0</v>
      </c>
      <c r="Y3973">
        <f t="shared" ref="Y3973:Y4036" si="1003">IF(ISERROR(L3973*O3973),0,L3973*O3973)</f>
        <v>0</v>
      </c>
      <c r="Z3973" s="12">
        <f t="shared" ref="Z3973:Z4036" si="1004">IF(ISERROR(Y3973*I3973),0,Y3973*I3973)</f>
        <v>0</v>
      </c>
      <c r="AA3973">
        <f>(IF(ISERROR((IF(ISERROR(VLOOKUP(E3973&amp;G3973,'[1]采购入库货量(公司仓库)'!$A:$H,7,FALSE)),0,VLOOKUP(E3973&amp;G3973,'[1]采购入库货量(公司仓库)'!$A:$H,7,FALSE)))*L3973-(IF(ISERROR(VLOOKUP(E3973&amp;G3973,'[1]采购入库货量(公司仓库)'!$A:$H,8,FALSE)),0,VLOOKUP(E3973&amp;G3973,'[1]采购入库货量(公司仓库)'!$A:$H,8,FALSE)))),0,(IF(ISERROR(VLOOKUP(E3973&amp;G3973,'[1]采购入库货量(公司仓库)'!$A:$H,7,FALSE)),0,VLOOKUP(E3973&amp;G3973,'[1]采购入库货量(公司仓库)'!$A:$H,7,FALSE)))*L3973-(IF(ISERROR(VLOOKUP(E3973&amp;G3973,'[1]采购入库货量(公司仓库)'!$A:$H,8,FALSE)),0,VLOOKUP(E3973&amp;G3973,'[1]采购入库货量(公司仓库)'!$A:$H,8,FALSE)))))</f>
        <v>0</v>
      </c>
      <c r="AB3973">
        <f>SUMIF([1]销售数据!$B:$B,E3973&amp;G3973,[1]销售数据!$G:$G)</f>
        <v>0</v>
      </c>
      <c r="AC3973" s="12">
        <f t="shared" ref="AC3973:AC4036" si="1005">IF(ISERROR(AB3973*I3973),0,AB3973*I3973)</f>
        <v>0</v>
      </c>
      <c r="AD3973" t="str">
        <f t="shared" ref="AD3973:AD4036" si="1006">E3973&amp;G3973</f>
        <v/>
      </c>
      <c r="AE3973">
        <f>SUMIF([1]销售数据!$B:$B,AD3973,[1]销售数据!$L:$L)</f>
        <v>0</v>
      </c>
      <c r="AF3973">
        <f>SUMIF([1]销售数据!$B:$B,AD3973,[1]销售数据!$K:$K)</f>
        <v>0</v>
      </c>
      <c r="AG3973">
        <f>SUMIF([1]销售数据!$B:$B,AD3973,[1]销售数据!$J:$J)</f>
        <v>0</v>
      </c>
      <c r="AH3973">
        <f>SUMIF([1]销售数据!$B:$B,AD3973,[1]销售数据!$I:$I)</f>
        <v>0</v>
      </c>
      <c r="AI3973">
        <f>SUMIF([1]销售数据!$B:$B,AD3973,[1]销售数据!$H:$H)</f>
        <v>0</v>
      </c>
      <c r="AJ3973" s="20">
        <f t="shared" ref="AJ3973:AJ4036" si="1007">IF(ISERROR((AI3973-AH3973)/AI3973),0,((AI3973-AH3973)/AI3973))</f>
        <v>0</v>
      </c>
      <c r="AK3973">
        <f>SUMIF([1]发货店铺数!$B:$B,AD3973,[1]发货店铺数!$G:$G)</f>
        <v>0</v>
      </c>
      <c r="AL3973">
        <f>SUMIF([1]销售店铺数!$B:$B,AD3973,[1]销售店铺数!$G:$G)</f>
        <v>0</v>
      </c>
      <c r="AM3973">
        <f>SUMIF([1]销售店铺数!$B:$B,AD3973,[1]销售店铺数!$G:$G)</f>
        <v>0</v>
      </c>
      <c r="AN3973" s="20">
        <f t="shared" ref="AN3973:AN4036" si="1008">IF(ISERROR(AL3973/AK3973),0,AL3973/AK3973)</f>
        <v>0</v>
      </c>
      <c r="AO3973" s="20">
        <f t="shared" ref="AO3973:AO4036" si="1009">IF(ISERROR(AB3973/S3973),0,AB3973/S3973)</f>
        <v>0</v>
      </c>
      <c r="AP3973" s="20">
        <f t="shared" ref="AP3973:AP4036" si="1010">IF(ISERROR(AB3973/O3973),0,AB3973/O3973)</f>
        <v>0</v>
      </c>
      <c r="AQ3973" s="12">
        <f t="shared" ref="AQ3973:AQ4036" si="1011">IFERROR((K3973-J3973)*AB3973,0)</f>
        <v>0</v>
      </c>
      <c r="AR3973" s="20">
        <f t="shared" ref="AR3973:AR4036" si="1012">IF(ISERROR((K3973-J3973)/K3973),0,(K3973-J3973)/K3973)</f>
        <v>0</v>
      </c>
      <c r="AS3973" s="20">
        <f t="shared" ref="AS3973:AS4036" si="1013">IF(ISERROR(AB3973/O3973),0,AB3973/O3973)</f>
        <v>0</v>
      </c>
    </row>
    <row r="3974" spans="1:45">
      <c r="A3974"/>
      <c r="B3974"/>
      <c r="C3974"/>
      <c r="D3974"/>
      <c r="E3974"/>
      <c r="F3974"/>
      <c r="G3974"/>
      <c r="H3974"/>
      <c r="I3974"/>
      <c r="J3974"/>
      <c r="K3974"/>
      <c r="L3974"/>
      <c r="M3974" s="8" t="str">
        <f>IF(ISERROR( VLOOKUP(AD3974,'[1]采购入库货量(公司仓库)'!$A:$I,9,FALSE)),"", VLOOKUP(AD3974,'[1]采购入库货量(公司仓库)'!$A:$I,9,FALSE))</f>
        <v/>
      </c>
      <c r="N3974" s="8" t="str">
        <f>IF(ISERROR( VLOOKUP(AD3974,[1]批发上市日期!$A:$F,6,FALSE)),"",  VLOOKUP(AD3974,[1]批发上市日期!$A:$F,6,FALSE))</f>
        <v/>
      </c>
      <c r="O3974" s="48">
        <f>IF(ISERROR(VLOOKUP(E3974&amp;G3974,'[1]采购入库货量(公司仓库)'!$A:$I,7,FALSE)),0,VLOOKUP(E3974&amp;G3974,'[1]采购入库货量(公司仓库)'!$A:$I,7,FALSE))</f>
        <v>0</v>
      </c>
      <c r="P3974" s="12">
        <f t="shared" si="998"/>
        <v>0</v>
      </c>
      <c r="Q3974" s="14">
        <f>IF(ISERROR(VLOOKUP(E3974&amp;G3974,'[1]采购入库货量(公司仓库)'!$A:$I,8,FALSE)),0,VLOOKUP(E3974&amp;G3974,'[1]采购入库货量(公司仓库)'!$A:$I,8,FALSE))</f>
        <v>0</v>
      </c>
      <c r="R3974" s="12">
        <f t="shared" si="999"/>
        <v>0</v>
      </c>
      <c r="S3974">
        <f>SUMIF([1]库存总量!$H:$H,E3974&amp;G3974,[1]库存总量!$G:$G)</f>
        <v>0</v>
      </c>
      <c r="T3974" s="12">
        <f t="shared" si="1000"/>
        <v>0</v>
      </c>
      <c r="U3974">
        <f>SUMIFS([1]库存总量!$G:$G,[1]库存总量!$H:$H,E3974&amp;G3974,[1]库存总量!$A:$A,"B")</f>
        <v>0</v>
      </c>
      <c r="V3974" s="12">
        <f t="shared" si="1001"/>
        <v>0</v>
      </c>
      <c r="W3974">
        <f>SUMIFS([1]库存总量!$G:$G,[1]库存总量!$H:$H,E3974&amp;G3974,[1]库存总量!$A:$A,"K")</f>
        <v>0</v>
      </c>
      <c r="X3974" s="12">
        <f t="shared" si="1002"/>
        <v>0</v>
      </c>
      <c r="Y3974">
        <f t="shared" si="1003"/>
        <v>0</v>
      </c>
      <c r="Z3974" s="12">
        <f t="shared" si="1004"/>
        <v>0</v>
      </c>
      <c r="AA3974">
        <f>(IF(ISERROR((IF(ISERROR(VLOOKUP(E3974&amp;G3974,'[1]采购入库货量(公司仓库)'!$A:$H,7,FALSE)),0,VLOOKUP(E3974&amp;G3974,'[1]采购入库货量(公司仓库)'!$A:$H,7,FALSE)))*L3974-(IF(ISERROR(VLOOKUP(E3974&amp;G3974,'[1]采购入库货量(公司仓库)'!$A:$H,8,FALSE)),0,VLOOKUP(E3974&amp;G3974,'[1]采购入库货量(公司仓库)'!$A:$H,8,FALSE)))),0,(IF(ISERROR(VLOOKUP(E3974&amp;G3974,'[1]采购入库货量(公司仓库)'!$A:$H,7,FALSE)),0,VLOOKUP(E3974&amp;G3974,'[1]采购入库货量(公司仓库)'!$A:$H,7,FALSE)))*L3974-(IF(ISERROR(VLOOKUP(E3974&amp;G3974,'[1]采购入库货量(公司仓库)'!$A:$H,8,FALSE)),0,VLOOKUP(E3974&amp;G3974,'[1]采购入库货量(公司仓库)'!$A:$H,8,FALSE)))))</f>
        <v>0</v>
      </c>
      <c r="AB3974">
        <f>SUMIF([1]销售数据!$B:$B,E3974&amp;G3974,[1]销售数据!$G:$G)</f>
        <v>0</v>
      </c>
      <c r="AC3974" s="12">
        <f t="shared" si="1005"/>
        <v>0</v>
      </c>
      <c r="AD3974" t="str">
        <f t="shared" si="1006"/>
        <v/>
      </c>
      <c r="AE3974">
        <f>SUMIF([1]销售数据!$B:$B,AD3974,[1]销售数据!$L:$L)</f>
        <v>0</v>
      </c>
      <c r="AF3974">
        <f>SUMIF([1]销售数据!$B:$B,AD3974,[1]销售数据!$K:$K)</f>
        <v>0</v>
      </c>
      <c r="AG3974">
        <f>SUMIF([1]销售数据!$B:$B,AD3974,[1]销售数据!$J:$J)</f>
        <v>0</v>
      </c>
      <c r="AH3974">
        <f>SUMIF([1]销售数据!$B:$B,AD3974,[1]销售数据!$I:$I)</f>
        <v>0</v>
      </c>
      <c r="AI3974">
        <f>SUMIF([1]销售数据!$B:$B,AD3974,[1]销售数据!$H:$H)</f>
        <v>0</v>
      </c>
      <c r="AJ3974" s="20">
        <f t="shared" si="1007"/>
        <v>0</v>
      </c>
      <c r="AK3974">
        <f>SUMIF([1]发货店铺数!$B:$B,AD3974,[1]发货店铺数!$G:$G)</f>
        <v>0</v>
      </c>
      <c r="AL3974">
        <f>SUMIF([1]销售店铺数!$B:$B,AD3974,[1]销售店铺数!$G:$G)</f>
        <v>0</v>
      </c>
      <c r="AM3974">
        <f>SUMIF([1]销售店铺数!$B:$B,AD3974,[1]销售店铺数!$G:$G)</f>
        <v>0</v>
      </c>
      <c r="AN3974" s="20">
        <f t="shared" si="1008"/>
        <v>0</v>
      </c>
      <c r="AO3974" s="20">
        <f t="shared" si="1009"/>
        <v>0</v>
      </c>
      <c r="AP3974" s="20">
        <f t="shared" si="1010"/>
        <v>0</v>
      </c>
      <c r="AQ3974" s="12">
        <f t="shared" si="1011"/>
        <v>0</v>
      </c>
      <c r="AR3974" s="20">
        <f t="shared" si="1012"/>
        <v>0</v>
      </c>
      <c r="AS3974" s="20">
        <f t="shared" si="1013"/>
        <v>0</v>
      </c>
    </row>
    <row r="3975" spans="1:45">
      <c r="A3975"/>
      <c r="B3975"/>
      <c r="C3975"/>
      <c r="D3975"/>
      <c r="E3975"/>
      <c r="F3975"/>
      <c r="G3975"/>
      <c r="H3975"/>
      <c r="I3975"/>
      <c r="J3975"/>
      <c r="K3975"/>
      <c r="L3975"/>
      <c r="M3975" s="8" t="str">
        <f>IF(ISERROR( VLOOKUP(AD3975,'[1]采购入库货量(公司仓库)'!$A:$I,9,FALSE)),"", VLOOKUP(AD3975,'[1]采购入库货量(公司仓库)'!$A:$I,9,FALSE))</f>
        <v/>
      </c>
      <c r="N3975" s="8" t="str">
        <f>IF(ISERROR( VLOOKUP(AD3975,[1]批发上市日期!$A:$F,6,FALSE)),"",  VLOOKUP(AD3975,[1]批发上市日期!$A:$F,6,FALSE))</f>
        <v/>
      </c>
      <c r="O3975" s="48">
        <f>IF(ISERROR(VLOOKUP(E3975&amp;G3975,'[1]采购入库货量(公司仓库)'!$A:$I,7,FALSE)),0,VLOOKUP(E3975&amp;G3975,'[1]采购入库货量(公司仓库)'!$A:$I,7,FALSE))</f>
        <v>0</v>
      </c>
      <c r="P3975" s="12">
        <f t="shared" si="998"/>
        <v>0</v>
      </c>
      <c r="Q3975" s="14">
        <f>IF(ISERROR(VLOOKUP(E3975&amp;G3975,'[1]采购入库货量(公司仓库)'!$A:$I,8,FALSE)),0,VLOOKUP(E3975&amp;G3975,'[1]采购入库货量(公司仓库)'!$A:$I,8,FALSE))</f>
        <v>0</v>
      </c>
      <c r="R3975" s="12">
        <f t="shared" si="999"/>
        <v>0</v>
      </c>
      <c r="S3975">
        <f>SUMIF([1]库存总量!$H:$H,E3975&amp;G3975,[1]库存总量!$G:$G)</f>
        <v>0</v>
      </c>
      <c r="T3975" s="12">
        <f t="shared" si="1000"/>
        <v>0</v>
      </c>
      <c r="U3975">
        <f>SUMIFS([1]库存总量!$G:$G,[1]库存总量!$H:$H,E3975&amp;G3975,[1]库存总量!$A:$A,"B")</f>
        <v>0</v>
      </c>
      <c r="V3975" s="12">
        <f t="shared" si="1001"/>
        <v>0</v>
      </c>
      <c r="W3975">
        <f>SUMIFS([1]库存总量!$G:$G,[1]库存总量!$H:$H,E3975&amp;G3975,[1]库存总量!$A:$A,"K")</f>
        <v>0</v>
      </c>
      <c r="X3975" s="12">
        <f t="shared" si="1002"/>
        <v>0</v>
      </c>
      <c r="Y3975">
        <f t="shared" si="1003"/>
        <v>0</v>
      </c>
      <c r="Z3975" s="12">
        <f t="shared" si="1004"/>
        <v>0</v>
      </c>
      <c r="AA3975">
        <f>(IF(ISERROR((IF(ISERROR(VLOOKUP(E3975&amp;G3975,'[1]采购入库货量(公司仓库)'!$A:$H,7,FALSE)),0,VLOOKUP(E3975&amp;G3975,'[1]采购入库货量(公司仓库)'!$A:$H,7,FALSE)))*L3975-(IF(ISERROR(VLOOKUP(E3975&amp;G3975,'[1]采购入库货量(公司仓库)'!$A:$H,8,FALSE)),0,VLOOKUP(E3975&amp;G3975,'[1]采购入库货量(公司仓库)'!$A:$H,8,FALSE)))),0,(IF(ISERROR(VLOOKUP(E3975&amp;G3975,'[1]采购入库货量(公司仓库)'!$A:$H,7,FALSE)),0,VLOOKUP(E3975&amp;G3975,'[1]采购入库货量(公司仓库)'!$A:$H,7,FALSE)))*L3975-(IF(ISERROR(VLOOKUP(E3975&amp;G3975,'[1]采购入库货量(公司仓库)'!$A:$H,8,FALSE)),0,VLOOKUP(E3975&amp;G3975,'[1]采购入库货量(公司仓库)'!$A:$H,8,FALSE)))))</f>
        <v>0</v>
      </c>
      <c r="AB3975">
        <f>SUMIF([1]销售数据!$B:$B,E3975&amp;G3975,[1]销售数据!$G:$G)</f>
        <v>0</v>
      </c>
      <c r="AC3975" s="12">
        <f t="shared" si="1005"/>
        <v>0</v>
      </c>
      <c r="AD3975" t="str">
        <f t="shared" si="1006"/>
        <v/>
      </c>
      <c r="AE3975">
        <f>SUMIF([1]销售数据!$B:$B,AD3975,[1]销售数据!$L:$L)</f>
        <v>0</v>
      </c>
      <c r="AF3975">
        <f>SUMIF([1]销售数据!$B:$B,AD3975,[1]销售数据!$K:$K)</f>
        <v>0</v>
      </c>
      <c r="AG3975">
        <f>SUMIF([1]销售数据!$B:$B,AD3975,[1]销售数据!$J:$J)</f>
        <v>0</v>
      </c>
      <c r="AH3975">
        <f>SUMIF([1]销售数据!$B:$B,AD3975,[1]销售数据!$I:$I)</f>
        <v>0</v>
      </c>
      <c r="AI3975">
        <f>SUMIF([1]销售数据!$B:$B,AD3975,[1]销售数据!$H:$H)</f>
        <v>0</v>
      </c>
      <c r="AJ3975" s="20">
        <f t="shared" si="1007"/>
        <v>0</v>
      </c>
      <c r="AK3975">
        <f>SUMIF([1]发货店铺数!$B:$B,AD3975,[1]发货店铺数!$G:$G)</f>
        <v>0</v>
      </c>
      <c r="AL3975">
        <f>SUMIF([1]销售店铺数!$B:$B,AD3975,[1]销售店铺数!$G:$G)</f>
        <v>0</v>
      </c>
      <c r="AM3975">
        <f>SUMIF([1]销售店铺数!$B:$B,AD3975,[1]销售店铺数!$G:$G)</f>
        <v>0</v>
      </c>
      <c r="AN3975" s="20">
        <f t="shared" si="1008"/>
        <v>0</v>
      </c>
      <c r="AO3975" s="20">
        <f t="shared" si="1009"/>
        <v>0</v>
      </c>
      <c r="AP3975" s="20">
        <f t="shared" si="1010"/>
        <v>0</v>
      </c>
      <c r="AQ3975" s="12">
        <f t="shared" si="1011"/>
        <v>0</v>
      </c>
      <c r="AR3975" s="20">
        <f t="shared" si="1012"/>
        <v>0</v>
      </c>
      <c r="AS3975" s="20">
        <f t="shared" si="1013"/>
        <v>0</v>
      </c>
    </row>
    <row r="3976" spans="1:45">
      <c r="A3976"/>
      <c r="B3976"/>
      <c r="C3976"/>
      <c r="D3976"/>
      <c r="E3976"/>
      <c r="F3976"/>
      <c r="G3976"/>
      <c r="H3976"/>
      <c r="I3976"/>
      <c r="J3976"/>
      <c r="K3976"/>
      <c r="L3976"/>
      <c r="M3976" s="8" t="str">
        <f>IF(ISERROR( VLOOKUP(AD3976,'[1]采购入库货量(公司仓库)'!$A:$I,9,FALSE)),"", VLOOKUP(AD3976,'[1]采购入库货量(公司仓库)'!$A:$I,9,FALSE))</f>
        <v/>
      </c>
      <c r="N3976" s="8" t="str">
        <f>IF(ISERROR( VLOOKUP(AD3976,[1]批发上市日期!$A:$F,6,FALSE)),"",  VLOOKUP(AD3976,[1]批发上市日期!$A:$F,6,FALSE))</f>
        <v/>
      </c>
      <c r="O3976" s="48">
        <f>IF(ISERROR(VLOOKUP(E3976&amp;G3976,'[1]采购入库货量(公司仓库)'!$A:$I,7,FALSE)),0,VLOOKUP(E3976&amp;G3976,'[1]采购入库货量(公司仓库)'!$A:$I,7,FALSE))</f>
        <v>0</v>
      </c>
      <c r="P3976" s="12">
        <f t="shared" si="998"/>
        <v>0</v>
      </c>
      <c r="Q3976" s="14">
        <f>IF(ISERROR(VLOOKUP(E3976&amp;G3976,'[1]采购入库货量(公司仓库)'!$A:$I,8,FALSE)),0,VLOOKUP(E3976&amp;G3976,'[1]采购入库货量(公司仓库)'!$A:$I,8,FALSE))</f>
        <v>0</v>
      </c>
      <c r="R3976" s="12">
        <f t="shared" si="999"/>
        <v>0</v>
      </c>
      <c r="S3976">
        <f>SUMIF([1]库存总量!$H:$H,E3976&amp;G3976,[1]库存总量!$G:$G)</f>
        <v>0</v>
      </c>
      <c r="T3976" s="12">
        <f t="shared" si="1000"/>
        <v>0</v>
      </c>
      <c r="U3976">
        <f>SUMIFS([1]库存总量!$G:$G,[1]库存总量!$H:$H,E3976&amp;G3976,[1]库存总量!$A:$A,"B")</f>
        <v>0</v>
      </c>
      <c r="V3976" s="12">
        <f t="shared" si="1001"/>
        <v>0</v>
      </c>
      <c r="W3976">
        <f>SUMIFS([1]库存总量!$G:$G,[1]库存总量!$H:$H,E3976&amp;G3976,[1]库存总量!$A:$A,"K")</f>
        <v>0</v>
      </c>
      <c r="X3976" s="12">
        <f t="shared" si="1002"/>
        <v>0</v>
      </c>
      <c r="Y3976">
        <f t="shared" si="1003"/>
        <v>0</v>
      </c>
      <c r="Z3976" s="12">
        <f t="shared" si="1004"/>
        <v>0</v>
      </c>
      <c r="AA3976">
        <f>(IF(ISERROR((IF(ISERROR(VLOOKUP(E3976&amp;G3976,'[1]采购入库货量(公司仓库)'!$A:$H,7,FALSE)),0,VLOOKUP(E3976&amp;G3976,'[1]采购入库货量(公司仓库)'!$A:$H,7,FALSE)))*L3976-(IF(ISERROR(VLOOKUP(E3976&amp;G3976,'[1]采购入库货量(公司仓库)'!$A:$H,8,FALSE)),0,VLOOKUP(E3976&amp;G3976,'[1]采购入库货量(公司仓库)'!$A:$H,8,FALSE)))),0,(IF(ISERROR(VLOOKUP(E3976&amp;G3976,'[1]采购入库货量(公司仓库)'!$A:$H,7,FALSE)),0,VLOOKUP(E3976&amp;G3976,'[1]采购入库货量(公司仓库)'!$A:$H,7,FALSE)))*L3976-(IF(ISERROR(VLOOKUP(E3976&amp;G3976,'[1]采购入库货量(公司仓库)'!$A:$H,8,FALSE)),0,VLOOKUP(E3976&amp;G3976,'[1]采购入库货量(公司仓库)'!$A:$H,8,FALSE)))))</f>
        <v>0</v>
      </c>
      <c r="AB3976">
        <f>SUMIF([1]销售数据!$B:$B,E3976&amp;G3976,[1]销售数据!$G:$G)</f>
        <v>0</v>
      </c>
      <c r="AC3976" s="12">
        <f t="shared" si="1005"/>
        <v>0</v>
      </c>
      <c r="AD3976" t="str">
        <f t="shared" si="1006"/>
        <v/>
      </c>
      <c r="AE3976">
        <f>SUMIF([1]销售数据!$B:$B,AD3976,[1]销售数据!$L:$L)</f>
        <v>0</v>
      </c>
      <c r="AF3976">
        <f>SUMIF([1]销售数据!$B:$B,AD3976,[1]销售数据!$K:$K)</f>
        <v>0</v>
      </c>
      <c r="AG3976">
        <f>SUMIF([1]销售数据!$B:$B,AD3976,[1]销售数据!$J:$J)</f>
        <v>0</v>
      </c>
      <c r="AH3976">
        <f>SUMIF([1]销售数据!$B:$B,AD3976,[1]销售数据!$I:$I)</f>
        <v>0</v>
      </c>
      <c r="AI3976">
        <f>SUMIF([1]销售数据!$B:$B,AD3976,[1]销售数据!$H:$H)</f>
        <v>0</v>
      </c>
      <c r="AJ3976" s="20">
        <f t="shared" si="1007"/>
        <v>0</v>
      </c>
      <c r="AK3976">
        <f>SUMIF([1]发货店铺数!$B:$B,AD3976,[1]发货店铺数!$G:$G)</f>
        <v>0</v>
      </c>
      <c r="AL3976">
        <f>SUMIF([1]销售店铺数!$B:$B,AD3976,[1]销售店铺数!$G:$G)</f>
        <v>0</v>
      </c>
      <c r="AM3976">
        <f>SUMIF([1]销售店铺数!$B:$B,AD3976,[1]销售店铺数!$G:$G)</f>
        <v>0</v>
      </c>
      <c r="AN3976" s="20">
        <f t="shared" si="1008"/>
        <v>0</v>
      </c>
      <c r="AO3976" s="20">
        <f t="shared" si="1009"/>
        <v>0</v>
      </c>
      <c r="AP3976" s="20">
        <f t="shared" si="1010"/>
        <v>0</v>
      </c>
      <c r="AQ3976" s="12">
        <f t="shared" si="1011"/>
        <v>0</v>
      </c>
      <c r="AR3976" s="20">
        <f t="shared" si="1012"/>
        <v>0</v>
      </c>
      <c r="AS3976" s="20">
        <f t="shared" si="1013"/>
        <v>0</v>
      </c>
    </row>
    <row r="3977" spans="1:45">
      <c r="A3977"/>
      <c r="B3977"/>
      <c r="C3977"/>
      <c r="D3977"/>
      <c r="E3977"/>
      <c r="F3977"/>
      <c r="G3977"/>
      <c r="H3977"/>
      <c r="I3977"/>
      <c r="J3977"/>
      <c r="K3977"/>
      <c r="L3977"/>
      <c r="M3977" s="8" t="str">
        <f>IF(ISERROR( VLOOKUP(AD3977,'[1]采购入库货量(公司仓库)'!$A:$I,9,FALSE)),"", VLOOKUP(AD3977,'[1]采购入库货量(公司仓库)'!$A:$I,9,FALSE))</f>
        <v/>
      </c>
      <c r="N3977" s="8" t="str">
        <f>IF(ISERROR( VLOOKUP(AD3977,[1]批发上市日期!$A:$F,6,FALSE)),"",  VLOOKUP(AD3977,[1]批发上市日期!$A:$F,6,FALSE))</f>
        <v/>
      </c>
      <c r="O3977" s="48">
        <f>IF(ISERROR(VLOOKUP(E3977&amp;G3977,'[1]采购入库货量(公司仓库)'!$A:$I,7,FALSE)),0,VLOOKUP(E3977&amp;G3977,'[1]采购入库货量(公司仓库)'!$A:$I,7,FALSE))</f>
        <v>0</v>
      </c>
      <c r="P3977" s="12">
        <f t="shared" si="998"/>
        <v>0</v>
      </c>
      <c r="Q3977" s="14">
        <f>IF(ISERROR(VLOOKUP(E3977&amp;G3977,'[1]采购入库货量(公司仓库)'!$A:$I,8,FALSE)),0,VLOOKUP(E3977&amp;G3977,'[1]采购入库货量(公司仓库)'!$A:$I,8,FALSE))</f>
        <v>0</v>
      </c>
      <c r="R3977" s="12">
        <f t="shared" si="999"/>
        <v>0</v>
      </c>
      <c r="S3977">
        <f>SUMIF([1]库存总量!$H:$H,E3977&amp;G3977,[1]库存总量!$G:$G)</f>
        <v>0</v>
      </c>
      <c r="T3977" s="12">
        <f t="shared" si="1000"/>
        <v>0</v>
      </c>
      <c r="U3977">
        <f>SUMIFS([1]库存总量!$G:$G,[1]库存总量!$H:$H,E3977&amp;G3977,[1]库存总量!$A:$A,"B")</f>
        <v>0</v>
      </c>
      <c r="V3977" s="12">
        <f t="shared" si="1001"/>
        <v>0</v>
      </c>
      <c r="W3977">
        <f>SUMIFS([1]库存总量!$G:$G,[1]库存总量!$H:$H,E3977&amp;G3977,[1]库存总量!$A:$A,"K")</f>
        <v>0</v>
      </c>
      <c r="X3977" s="12">
        <f t="shared" si="1002"/>
        <v>0</v>
      </c>
      <c r="Y3977">
        <f t="shared" si="1003"/>
        <v>0</v>
      </c>
      <c r="Z3977" s="12">
        <f t="shared" si="1004"/>
        <v>0</v>
      </c>
      <c r="AA3977">
        <f>(IF(ISERROR((IF(ISERROR(VLOOKUP(E3977&amp;G3977,'[1]采购入库货量(公司仓库)'!$A:$H,7,FALSE)),0,VLOOKUP(E3977&amp;G3977,'[1]采购入库货量(公司仓库)'!$A:$H,7,FALSE)))*L3977-(IF(ISERROR(VLOOKUP(E3977&amp;G3977,'[1]采购入库货量(公司仓库)'!$A:$H,8,FALSE)),0,VLOOKUP(E3977&amp;G3977,'[1]采购入库货量(公司仓库)'!$A:$H,8,FALSE)))),0,(IF(ISERROR(VLOOKUP(E3977&amp;G3977,'[1]采购入库货量(公司仓库)'!$A:$H,7,FALSE)),0,VLOOKUP(E3977&amp;G3977,'[1]采购入库货量(公司仓库)'!$A:$H,7,FALSE)))*L3977-(IF(ISERROR(VLOOKUP(E3977&amp;G3977,'[1]采购入库货量(公司仓库)'!$A:$H,8,FALSE)),0,VLOOKUP(E3977&amp;G3977,'[1]采购入库货量(公司仓库)'!$A:$H,8,FALSE)))))</f>
        <v>0</v>
      </c>
      <c r="AB3977">
        <f>SUMIF([1]销售数据!$B:$B,E3977&amp;G3977,[1]销售数据!$G:$G)</f>
        <v>0</v>
      </c>
      <c r="AC3977" s="12">
        <f t="shared" si="1005"/>
        <v>0</v>
      </c>
      <c r="AD3977" t="str">
        <f t="shared" si="1006"/>
        <v/>
      </c>
      <c r="AE3977">
        <f>SUMIF([1]销售数据!$B:$B,AD3977,[1]销售数据!$L:$L)</f>
        <v>0</v>
      </c>
      <c r="AF3977">
        <f>SUMIF([1]销售数据!$B:$B,AD3977,[1]销售数据!$K:$K)</f>
        <v>0</v>
      </c>
      <c r="AG3977">
        <f>SUMIF([1]销售数据!$B:$B,AD3977,[1]销售数据!$J:$J)</f>
        <v>0</v>
      </c>
      <c r="AH3977">
        <f>SUMIF([1]销售数据!$B:$B,AD3977,[1]销售数据!$I:$I)</f>
        <v>0</v>
      </c>
      <c r="AI3977">
        <f>SUMIF([1]销售数据!$B:$B,AD3977,[1]销售数据!$H:$H)</f>
        <v>0</v>
      </c>
      <c r="AJ3977" s="20">
        <f t="shared" si="1007"/>
        <v>0</v>
      </c>
      <c r="AK3977">
        <f>SUMIF([1]发货店铺数!$B:$B,AD3977,[1]发货店铺数!$G:$G)</f>
        <v>0</v>
      </c>
      <c r="AL3977">
        <f>SUMIF([1]销售店铺数!$B:$B,AD3977,[1]销售店铺数!$G:$G)</f>
        <v>0</v>
      </c>
      <c r="AM3977">
        <f>SUMIF([1]销售店铺数!$B:$B,AD3977,[1]销售店铺数!$G:$G)</f>
        <v>0</v>
      </c>
      <c r="AN3977" s="20">
        <f t="shared" si="1008"/>
        <v>0</v>
      </c>
      <c r="AO3977" s="20">
        <f t="shared" si="1009"/>
        <v>0</v>
      </c>
      <c r="AP3977" s="20">
        <f t="shared" si="1010"/>
        <v>0</v>
      </c>
      <c r="AQ3977" s="12">
        <f t="shared" si="1011"/>
        <v>0</v>
      </c>
      <c r="AR3977" s="20">
        <f t="shared" si="1012"/>
        <v>0</v>
      </c>
      <c r="AS3977" s="20">
        <f t="shared" si="1013"/>
        <v>0</v>
      </c>
    </row>
    <row r="3978" spans="1:45">
      <c r="A3978"/>
      <c r="B3978"/>
      <c r="C3978"/>
      <c r="D3978"/>
      <c r="E3978"/>
      <c r="F3978"/>
      <c r="G3978"/>
      <c r="H3978"/>
      <c r="I3978"/>
      <c r="J3978"/>
      <c r="K3978"/>
      <c r="L3978"/>
      <c r="M3978" s="8" t="str">
        <f>IF(ISERROR( VLOOKUP(AD3978,'[1]采购入库货量(公司仓库)'!$A:$I,9,FALSE)),"", VLOOKUP(AD3978,'[1]采购入库货量(公司仓库)'!$A:$I,9,FALSE))</f>
        <v/>
      </c>
      <c r="N3978" s="8" t="str">
        <f>IF(ISERROR( VLOOKUP(AD3978,[1]批发上市日期!$A:$F,6,FALSE)),"",  VLOOKUP(AD3978,[1]批发上市日期!$A:$F,6,FALSE))</f>
        <v/>
      </c>
      <c r="O3978" s="48">
        <f>IF(ISERROR(VLOOKUP(E3978&amp;G3978,'[1]采购入库货量(公司仓库)'!$A:$I,7,FALSE)),0,VLOOKUP(E3978&amp;G3978,'[1]采购入库货量(公司仓库)'!$A:$I,7,FALSE))</f>
        <v>0</v>
      </c>
      <c r="P3978" s="12">
        <f t="shared" si="998"/>
        <v>0</v>
      </c>
      <c r="Q3978" s="14">
        <f>IF(ISERROR(VLOOKUP(E3978&amp;G3978,'[1]采购入库货量(公司仓库)'!$A:$I,8,FALSE)),0,VLOOKUP(E3978&amp;G3978,'[1]采购入库货量(公司仓库)'!$A:$I,8,FALSE))</f>
        <v>0</v>
      </c>
      <c r="R3978" s="12">
        <f t="shared" si="999"/>
        <v>0</v>
      </c>
      <c r="S3978">
        <f>SUMIF([1]库存总量!$H:$H,E3978&amp;G3978,[1]库存总量!$G:$G)</f>
        <v>0</v>
      </c>
      <c r="T3978" s="12">
        <f t="shared" si="1000"/>
        <v>0</v>
      </c>
      <c r="U3978">
        <f>SUMIFS([1]库存总量!$G:$G,[1]库存总量!$H:$H,E3978&amp;G3978,[1]库存总量!$A:$A,"B")</f>
        <v>0</v>
      </c>
      <c r="V3978" s="12">
        <f t="shared" si="1001"/>
        <v>0</v>
      </c>
      <c r="W3978">
        <f>SUMIFS([1]库存总量!$G:$G,[1]库存总量!$H:$H,E3978&amp;G3978,[1]库存总量!$A:$A,"K")</f>
        <v>0</v>
      </c>
      <c r="X3978" s="12">
        <f t="shared" si="1002"/>
        <v>0</v>
      </c>
      <c r="Y3978">
        <f t="shared" si="1003"/>
        <v>0</v>
      </c>
      <c r="Z3978" s="12">
        <f t="shared" si="1004"/>
        <v>0</v>
      </c>
      <c r="AA3978">
        <f>(IF(ISERROR((IF(ISERROR(VLOOKUP(E3978&amp;G3978,'[1]采购入库货量(公司仓库)'!$A:$H,7,FALSE)),0,VLOOKUP(E3978&amp;G3978,'[1]采购入库货量(公司仓库)'!$A:$H,7,FALSE)))*L3978-(IF(ISERROR(VLOOKUP(E3978&amp;G3978,'[1]采购入库货量(公司仓库)'!$A:$H,8,FALSE)),0,VLOOKUP(E3978&amp;G3978,'[1]采购入库货量(公司仓库)'!$A:$H,8,FALSE)))),0,(IF(ISERROR(VLOOKUP(E3978&amp;G3978,'[1]采购入库货量(公司仓库)'!$A:$H,7,FALSE)),0,VLOOKUP(E3978&amp;G3978,'[1]采购入库货量(公司仓库)'!$A:$H,7,FALSE)))*L3978-(IF(ISERROR(VLOOKUP(E3978&amp;G3978,'[1]采购入库货量(公司仓库)'!$A:$H,8,FALSE)),0,VLOOKUP(E3978&amp;G3978,'[1]采购入库货量(公司仓库)'!$A:$H,8,FALSE)))))</f>
        <v>0</v>
      </c>
      <c r="AB3978">
        <f>SUMIF([1]销售数据!$B:$B,E3978&amp;G3978,[1]销售数据!$G:$G)</f>
        <v>0</v>
      </c>
      <c r="AC3978" s="12">
        <f t="shared" si="1005"/>
        <v>0</v>
      </c>
      <c r="AD3978" t="str">
        <f t="shared" si="1006"/>
        <v/>
      </c>
      <c r="AE3978">
        <f>SUMIF([1]销售数据!$B:$B,AD3978,[1]销售数据!$L:$L)</f>
        <v>0</v>
      </c>
      <c r="AF3978">
        <f>SUMIF([1]销售数据!$B:$B,AD3978,[1]销售数据!$K:$K)</f>
        <v>0</v>
      </c>
      <c r="AG3978">
        <f>SUMIF([1]销售数据!$B:$B,AD3978,[1]销售数据!$J:$J)</f>
        <v>0</v>
      </c>
      <c r="AH3978">
        <f>SUMIF([1]销售数据!$B:$B,AD3978,[1]销售数据!$I:$I)</f>
        <v>0</v>
      </c>
      <c r="AI3978">
        <f>SUMIF([1]销售数据!$B:$B,AD3978,[1]销售数据!$H:$H)</f>
        <v>0</v>
      </c>
      <c r="AJ3978" s="20">
        <f t="shared" si="1007"/>
        <v>0</v>
      </c>
      <c r="AK3978">
        <f>SUMIF([1]发货店铺数!$B:$B,AD3978,[1]发货店铺数!$G:$G)</f>
        <v>0</v>
      </c>
      <c r="AL3978">
        <f>SUMIF([1]销售店铺数!$B:$B,AD3978,[1]销售店铺数!$G:$G)</f>
        <v>0</v>
      </c>
      <c r="AM3978">
        <f>SUMIF([1]销售店铺数!$B:$B,AD3978,[1]销售店铺数!$G:$G)</f>
        <v>0</v>
      </c>
      <c r="AN3978" s="20">
        <f t="shared" si="1008"/>
        <v>0</v>
      </c>
      <c r="AO3978" s="20">
        <f t="shared" si="1009"/>
        <v>0</v>
      </c>
      <c r="AP3978" s="20">
        <f t="shared" si="1010"/>
        <v>0</v>
      </c>
      <c r="AQ3978" s="12">
        <f t="shared" si="1011"/>
        <v>0</v>
      </c>
      <c r="AR3978" s="20">
        <f t="shared" si="1012"/>
        <v>0</v>
      </c>
      <c r="AS3978" s="20">
        <f t="shared" si="1013"/>
        <v>0</v>
      </c>
    </row>
    <row r="3979" spans="1:45">
      <c r="A3979"/>
      <c r="B3979"/>
      <c r="C3979"/>
      <c r="D3979"/>
      <c r="E3979"/>
      <c r="F3979"/>
      <c r="G3979"/>
      <c r="H3979"/>
      <c r="I3979"/>
      <c r="J3979"/>
      <c r="K3979"/>
      <c r="L3979"/>
      <c r="M3979" s="8" t="str">
        <f>IF(ISERROR( VLOOKUP(AD3979,'[1]采购入库货量(公司仓库)'!$A:$I,9,FALSE)),"", VLOOKUP(AD3979,'[1]采购入库货量(公司仓库)'!$A:$I,9,FALSE))</f>
        <v/>
      </c>
      <c r="N3979" s="8" t="str">
        <f>IF(ISERROR( VLOOKUP(AD3979,[1]批发上市日期!$A:$F,6,FALSE)),"",  VLOOKUP(AD3979,[1]批发上市日期!$A:$F,6,FALSE))</f>
        <v/>
      </c>
      <c r="O3979" s="48">
        <f>IF(ISERROR(VLOOKUP(E3979&amp;G3979,'[1]采购入库货量(公司仓库)'!$A:$I,7,FALSE)),0,VLOOKUP(E3979&amp;G3979,'[1]采购入库货量(公司仓库)'!$A:$I,7,FALSE))</f>
        <v>0</v>
      </c>
      <c r="P3979" s="12">
        <f t="shared" si="998"/>
        <v>0</v>
      </c>
      <c r="Q3979" s="14">
        <f>IF(ISERROR(VLOOKUP(E3979&amp;G3979,'[1]采购入库货量(公司仓库)'!$A:$I,8,FALSE)),0,VLOOKUP(E3979&amp;G3979,'[1]采购入库货量(公司仓库)'!$A:$I,8,FALSE))</f>
        <v>0</v>
      </c>
      <c r="R3979" s="12">
        <f t="shared" si="999"/>
        <v>0</v>
      </c>
      <c r="S3979">
        <f>SUMIF([1]库存总量!$H:$H,E3979&amp;G3979,[1]库存总量!$G:$G)</f>
        <v>0</v>
      </c>
      <c r="T3979" s="12">
        <f t="shared" si="1000"/>
        <v>0</v>
      </c>
      <c r="U3979">
        <f>SUMIFS([1]库存总量!$G:$G,[1]库存总量!$H:$H,E3979&amp;G3979,[1]库存总量!$A:$A,"B")</f>
        <v>0</v>
      </c>
      <c r="V3979" s="12">
        <f t="shared" si="1001"/>
        <v>0</v>
      </c>
      <c r="W3979">
        <f>SUMIFS([1]库存总量!$G:$G,[1]库存总量!$H:$H,E3979&amp;G3979,[1]库存总量!$A:$A,"K")</f>
        <v>0</v>
      </c>
      <c r="X3979" s="12">
        <f t="shared" si="1002"/>
        <v>0</v>
      </c>
      <c r="Y3979">
        <f t="shared" si="1003"/>
        <v>0</v>
      </c>
      <c r="Z3979" s="12">
        <f t="shared" si="1004"/>
        <v>0</v>
      </c>
      <c r="AA3979">
        <f>(IF(ISERROR((IF(ISERROR(VLOOKUP(E3979&amp;G3979,'[1]采购入库货量(公司仓库)'!$A:$H,7,FALSE)),0,VLOOKUP(E3979&amp;G3979,'[1]采购入库货量(公司仓库)'!$A:$H,7,FALSE)))*L3979-(IF(ISERROR(VLOOKUP(E3979&amp;G3979,'[1]采购入库货量(公司仓库)'!$A:$H,8,FALSE)),0,VLOOKUP(E3979&amp;G3979,'[1]采购入库货量(公司仓库)'!$A:$H,8,FALSE)))),0,(IF(ISERROR(VLOOKUP(E3979&amp;G3979,'[1]采购入库货量(公司仓库)'!$A:$H,7,FALSE)),0,VLOOKUP(E3979&amp;G3979,'[1]采购入库货量(公司仓库)'!$A:$H,7,FALSE)))*L3979-(IF(ISERROR(VLOOKUP(E3979&amp;G3979,'[1]采购入库货量(公司仓库)'!$A:$H,8,FALSE)),0,VLOOKUP(E3979&amp;G3979,'[1]采购入库货量(公司仓库)'!$A:$H,8,FALSE)))))</f>
        <v>0</v>
      </c>
      <c r="AB3979">
        <f>SUMIF([1]销售数据!$B:$B,E3979&amp;G3979,[1]销售数据!$G:$G)</f>
        <v>0</v>
      </c>
      <c r="AC3979" s="12">
        <f t="shared" si="1005"/>
        <v>0</v>
      </c>
      <c r="AD3979" t="str">
        <f t="shared" si="1006"/>
        <v/>
      </c>
      <c r="AE3979">
        <f>SUMIF([1]销售数据!$B:$B,AD3979,[1]销售数据!$L:$L)</f>
        <v>0</v>
      </c>
      <c r="AF3979">
        <f>SUMIF([1]销售数据!$B:$B,AD3979,[1]销售数据!$K:$K)</f>
        <v>0</v>
      </c>
      <c r="AG3979">
        <f>SUMIF([1]销售数据!$B:$B,AD3979,[1]销售数据!$J:$J)</f>
        <v>0</v>
      </c>
      <c r="AH3979">
        <f>SUMIF([1]销售数据!$B:$B,AD3979,[1]销售数据!$I:$I)</f>
        <v>0</v>
      </c>
      <c r="AI3979">
        <f>SUMIF([1]销售数据!$B:$B,AD3979,[1]销售数据!$H:$H)</f>
        <v>0</v>
      </c>
      <c r="AJ3979" s="20">
        <f t="shared" si="1007"/>
        <v>0</v>
      </c>
      <c r="AK3979">
        <f>SUMIF([1]发货店铺数!$B:$B,AD3979,[1]发货店铺数!$G:$G)</f>
        <v>0</v>
      </c>
      <c r="AL3979">
        <f>SUMIF([1]销售店铺数!$B:$B,AD3979,[1]销售店铺数!$G:$G)</f>
        <v>0</v>
      </c>
      <c r="AM3979">
        <f>SUMIF([1]销售店铺数!$B:$B,AD3979,[1]销售店铺数!$G:$G)</f>
        <v>0</v>
      </c>
      <c r="AN3979" s="20">
        <f t="shared" si="1008"/>
        <v>0</v>
      </c>
      <c r="AO3979" s="20">
        <f t="shared" si="1009"/>
        <v>0</v>
      </c>
      <c r="AP3979" s="20">
        <f t="shared" si="1010"/>
        <v>0</v>
      </c>
      <c r="AQ3979" s="12">
        <f t="shared" si="1011"/>
        <v>0</v>
      </c>
      <c r="AR3979" s="20">
        <f t="shared" si="1012"/>
        <v>0</v>
      </c>
      <c r="AS3979" s="20">
        <f t="shared" si="1013"/>
        <v>0</v>
      </c>
    </row>
    <row r="3980" spans="1:45">
      <c r="A3980"/>
      <c r="B3980"/>
      <c r="C3980"/>
      <c r="D3980"/>
      <c r="E3980"/>
      <c r="F3980"/>
      <c r="G3980"/>
      <c r="H3980"/>
      <c r="I3980"/>
      <c r="J3980"/>
      <c r="K3980"/>
      <c r="L3980"/>
      <c r="M3980" s="8" t="str">
        <f>IF(ISERROR( VLOOKUP(AD3980,'[1]采购入库货量(公司仓库)'!$A:$I,9,FALSE)),"", VLOOKUP(AD3980,'[1]采购入库货量(公司仓库)'!$A:$I,9,FALSE))</f>
        <v/>
      </c>
      <c r="N3980" s="8" t="str">
        <f>IF(ISERROR( VLOOKUP(AD3980,[1]批发上市日期!$A:$F,6,FALSE)),"",  VLOOKUP(AD3980,[1]批发上市日期!$A:$F,6,FALSE))</f>
        <v/>
      </c>
      <c r="O3980" s="48">
        <f>IF(ISERROR(VLOOKUP(E3980&amp;G3980,'[1]采购入库货量(公司仓库)'!$A:$I,7,FALSE)),0,VLOOKUP(E3980&amp;G3980,'[1]采购入库货量(公司仓库)'!$A:$I,7,FALSE))</f>
        <v>0</v>
      </c>
      <c r="P3980" s="12">
        <f t="shared" si="998"/>
        <v>0</v>
      </c>
      <c r="Q3980" s="14">
        <f>IF(ISERROR(VLOOKUP(E3980&amp;G3980,'[1]采购入库货量(公司仓库)'!$A:$I,8,FALSE)),0,VLOOKUP(E3980&amp;G3980,'[1]采购入库货量(公司仓库)'!$A:$I,8,FALSE))</f>
        <v>0</v>
      </c>
      <c r="R3980" s="12">
        <f t="shared" si="999"/>
        <v>0</v>
      </c>
      <c r="S3980">
        <f>SUMIF([1]库存总量!$H:$H,E3980&amp;G3980,[1]库存总量!$G:$G)</f>
        <v>0</v>
      </c>
      <c r="T3980" s="12">
        <f t="shared" si="1000"/>
        <v>0</v>
      </c>
      <c r="U3980">
        <f>SUMIFS([1]库存总量!$G:$G,[1]库存总量!$H:$H,E3980&amp;G3980,[1]库存总量!$A:$A,"B")</f>
        <v>0</v>
      </c>
      <c r="V3980" s="12">
        <f t="shared" si="1001"/>
        <v>0</v>
      </c>
      <c r="W3980">
        <f>SUMIFS([1]库存总量!$G:$G,[1]库存总量!$H:$H,E3980&amp;G3980,[1]库存总量!$A:$A,"K")</f>
        <v>0</v>
      </c>
      <c r="X3980" s="12">
        <f t="shared" si="1002"/>
        <v>0</v>
      </c>
      <c r="Y3980">
        <f t="shared" si="1003"/>
        <v>0</v>
      </c>
      <c r="Z3980" s="12">
        <f t="shared" si="1004"/>
        <v>0</v>
      </c>
      <c r="AA3980">
        <f>(IF(ISERROR((IF(ISERROR(VLOOKUP(E3980&amp;G3980,'[1]采购入库货量(公司仓库)'!$A:$H,7,FALSE)),0,VLOOKUP(E3980&amp;G3980,'[1]采购入库货量(公司仓库)'!$A:$H,7,FALSE)))*L3980-(IF(ISERROR(VLOOKUP(E3980&amp;G3980,'[1]采购入库货量(公司仓库)'!$A:$H,8,FALSE)),0,VLOOKUP(E3980&amp;G3980,'[1]采购入库货量(公司仓库)'!$A:$H,8,FALSE)))),0,(IF(ISERROR(VLOOKUP(E3980&amp;G3980,'[1]采购入库货量(公司仓库)'!$A:$H,7,FALSE)),0,VLOOKUP(E3980&amp;G3980,'[1]采购入库货量(公司仓库)'!$A:$H,7,FALSE)))*L3980-(IF(ISERROR(VLOOKUP(E3980&amp;G3980,'[1]采购入库货量(公司仓库)'!$A:$H,8,FALSE)),0,VLOOKUP(E3980&amp;G3980,'[1]采购入库货量(公司仓库)'!$A:$H,8,FALSE)))))</f>
        <v>0</v>
      </c>
      <c r="AB3980">
        <f>SUMIF([1]销售数据!$B:$B,E3980&amp;G3980,[1]销售数据!$G:$G)</f>
        <v>0</v>
      </c>
      <c r="AC3980" s="12">
        <f t="shared" si="1005"/>
        <v>0</v>
      </c>
      <c r="AD3980" t="str">
        <f t="shared" si="1006"/>
        <v/>
      </c>
      <c r="AE3980">
        <f>SUMIF([1]销售数据!$B:$B,AD3980,[1]销售数据!$L:$L)</f>
        <v>0</v>
      </c>
      <c r="AF3980">
        <f>SUMIF([1]销售数据!$B:$B,AD3980,[1]销售数据!$K:$K)</f>
        <v>0</v>
      </c>
      <c r="AG3980">
        <f>SUMIF([1]销售数据!$B:$B,AD3980,[1]销售数据!$J:$J)</f>
        <v>0</v>
      </c>
      <c r="AH3980">
        <f>SUMIF([1]销售数据!$B:$B,AD3980,[1]销售数据!$I:$I)</f>
        <v>0</v>
      </c>
      <c r="AI3980">
        <f>SUMIF([1]销售数据!$B:$B,AD3980,[1]销售数据!$H:$H)</f>
        <v>0</v>
      </c>
      <c r="AJ3980" s="20">
        <f t="shared" si="1007"/>
        <v>0</v>
      </c>
      <c r="AK3980">
        <f>SUMIF([1]发货店铺数!$B:$B,AD3980,[1]发货店铺数!$G:$G)</f>
        <v>0</v>
      </c>
      <c r="AL3980">
        <f>SUMIF([1]销售店铺数!$B:$B,AD3980,[1]销售店铺数!$G:$G)</f>
        <v>0</v>
      </c>
      <c r="AM3980">
        <f>SUMIF([1]销售店铺数!$B:$B,AD3980,[1]销售店铺数!$G:$G)</f>
        <v>0</v>
      </c>
      <c r="AN3980" s="20">
        <f t="shared" si="1008"/>
        <v>0</v>
      </c>
      <c r="AO3980" s="20">
        <f t="shared" si="1009"/>
        <v>0</v>
      </c>
      <c r="AP3980" s="20">
        <f t="shared" si="1010"/>
        <v>0</v>
      </c>
      <c r="AQ3980" s="12">
        <f t="shared" si="1011"/>
        <v>0</v>
      </c>
      <c r="AR3980" s="20">
        <f t="shared" si="1012"/>
        <v>0</v>
      </c>
      <c r="AS3980" s="20">
        <f t="shared" si="1013"/>
        <v>0</v>
      </c>
    </row>
    <row r="3981" spans="1:45">
      <c r="A3981"/>
      <c r="B3981"/>
      <c r="C3981"/>
      <c r="D3981"/>
      <c r="E3981"/>
      <c r="F3981"/>
      <c r="G3981"/>
      <c r="H3981"/>
      <c r="I3981"/>
      <c r="J3981"/>
      <c r="K3981"/>
      <c r="L3981"/>
      <c r="M3981" s="8" t="str">
        <f>IF(ISERROR( VLOOKUP(AD3981,'[1]采购入库货量(公司仓库)'!$A:$I,9,FALSE)),"", VLOOKUP(AD3981,'[1]采购入库货量(公司仓库)'!$A:$I,9,FALSE))</f>
        <v/>
      </c>
      <c r="N3981" s="8" t="str">
        <f>IF(ISERROR( VLOOKUP(AD3981,[1]批发上市日期!$A:$F,6,FALSE)),"",  VLOOKUP(AD3981,[1]批发上市日期!$A:$F,6,FALSE))</f>
        <v/>
      </c>
      <c r="O3981" s="48">
        <f>IF(ISERROR(VLOOKUP(E3981&amp;G3981,'[1]采购入库货量(公司仓库)'!$A:$I,7,FALSE)),0,VLOOKUP(E3981&amp;G3981,'[1]采购入库货量(公司仓库)'!$A:$I,7,FALSE))</f>
        <v>0</v>
      </c>
      <c r="P3981" s="12">
        <f t="shared" si="998"/>
        <v>0</v>
      </c>
      <c r="Q3981" s="14">
        <f>IF(ISERROR(VLOOKUP(E3981&amp;G3981,'[1]采购入库货量(公司仓库)'!$A:$I,8,FALSE)),0,VLOOKUP(E3981&amp;G3981,'[1]采购入库货量(公司仓库)'!$A:$I,8,FALSE))</f>
        <v>0</v>
      </c>
      <c r="R3981" s="12">
        <f t="shared" si="999"/>
        <v>0</v>
      </c>
      <c r="S3981">
        <f>SUMIF([1]库存总量!$H:$H,E3981&amp;G3981,[1]库存总量!$G:$G)</f>
        <v>0</v>
      </c>
      <c r="T3981" s="12">
        <f t="shared" si="1000"/>
        <v>0</v>
      </c>
      <c r="U3981">
        <f>SUMIFS([1]库存总量!$G:$G,[1]库存总量!$H:$H,E3981&amp;G3981,[1]库存总量!$A:$A,"B")</f>
        <v>0</v>
      </c>
      <c r="V3981" s="12">
        <f t="shared" si="1001"/>
        <v>0</v>
      </c>
      <c r="W3981">
        <f>SUMIFS([1]库存总量!$G:$G,[1]库存总量!$H:$H,E3981&amp;G3981,[1]库存总量!$A:$A,"K")</f>
        <v>0</v>
      </c>
      <c r="X3981" s="12">
        <f t="shared" si="1002"/>
        <v>0</v>
      </c>
      <c r="Y3981">
        <f t="shared" si="1003"/>
        <v>0</v>
      </c>
      <c r="Z3981" s="12">
        <f t="shared" si="1004"/>
        <v>0</v>
      </c>
      <c r="AA3981">
        <f>(IF(ISERROR((IF(ISERROR(VLOOKUP(E3981&amp;G3981,'[1]采购入库货量(公司仓库)'!$A:$H,7,FALSE)),0,VLOOKUP(E3981&amp;G3981,'[1]采购入库货量(公司仓库)'!$A:$H,7,FALSE)))*L3981-(IF(ISERROR(VLOOKUP(E3981&amp;G3981,'[1]采购入库货量(公司仓库)'!$A:$H,8,FALSE)),0,VLOOKUP(E3981&amp;G3981,'[1]采购入库货量(公司仓库)'!$A:$H,8,FALSE)))),0,(IF(ISERROR(VLOOKUP(E3981&amp;G3981,'[1]采购入库货量(公司仓库)'!$A:$H,7,FALSE)),0,VLOOKUP(E3981&amp;G3981,'[1]采购入库货量(公司仓库)'!$A:$H,7,FALSE)))*L3981-(IF(ISERROR(VLOOKUP(E3981&amp;G3981,'[1]采购入库货量(公司仓库)'!$A:$H,8,FALSE)),0,VLOOKUP(E3981&amp;G3981,'[1]采购入库货量(公司仓库)'!$A:$H,8,FALSE)))))</f>
        <v>0</v>
      </c>
      <c r="AB3981">
        <f>SUMIF([1]销售数据!$B:$B,E3981&amp;G3981,[1]销售数据!$G:$G)</f>
        <v>0</v>
      </c>
      <c r="AC3981" s="12">
        <f t="shared" si="1005"/>
        <v>0</v>
      </c>
      <c r="AD3981" t="str">
        <f t="shared" si="1006"/>
        <v/>
      </c>
      <c r="AE3981">
        <f>SUMIF([1]销售数据!$B:$B,AD3981,[1]销售数据!$L:$L)</f>
        <v>0</v>
      </c>
      <c r="AF3981">
        <f>SUMIF([1]销售数据!$B:$B,AD3981,[1]销售数据!$K:$K)</f>
        <v>0</v>
      </c>
      <c r="AG3981">
        <f>SUMIF([1]销售数据!$B:$B,AD3981,[1]销售数据!$J:$J)</f>
        <v>0</v>
      </c>
      <c r="AH3981">
        <f>SUMIF([1]销售数据!$B:$B,AD3981,[1]销售数据!$I:$I)</f>
        <v>0</v>
      </c>
      <c r="AI3981">
        <f>SUMIF([1]销售数据!$B:$B,AD3981,[1]销售数据!$H:$H)</f>
        <v>0</v>
      </c>
      <c r="AJ3981" s="20">
        <f t="shared" si="1007"/>
        <v>0</v>
      </c>
      <c r="AK3981">
        <f>SUMIF([1]发货店铺数!$B:$B,AD3981,[1]发货店铺数!$G:$G)</f>
        <v>0</v>
      </c>
      <c r="AL3981">
        <f>SUMIF([1]销售店铺数!$B:$B,AD3981,[1]销售店铺数!$G:$G)</f>
        <v>0</v>
      </c>
      <c r="AM3981">
        <f>SUMIF([1]销售店铺数!$B:$B,AD3981,[1]销售店铺数!$G:$G)</f>
        <v>0</v>
      </c>
      <c r="AN3981" s="20">
        <f t="shared" si="1008"/>
        <v>0</v>
      </c>
      <c r="AO3981" s="20">
        <f t="shared" si="1009"/>
        <v>0</v>
      </c>
      <c r="AP3981" s="20">
        <f t="shared" si="1010"/>
        <v>0</v>
      </c>
      <c r="AQ3981" s="12">
        <f t="shared" si="1011"/>
        <v>0</v>
      </c>
      <c r="AR3981" s="20">
        <f t="shared" si="1012"/>
        <v>0</v>
      </c>
      <c r="AS3981" s="20">
        <f t="shared" si="1013"/>
        <v>0</v>
      </c>
    </row>
    <row r="3982" spans="1:45">
      <c r="A3982"/>
      <c r="B3982"/>
      <c r="C3982"/>
      <c r="D3982"/>
      <c r="E3982"/>
      <c r="F3982"/>
      <c r="G3982"/>
      <c r="H3982"/>
      <c r="I3982"/>
      <c r="J3982"/>
      <c r="K3982"/>
      <c r="L3982"/>
      <c r="M3982" s="8" t="str">
        <f>IF(ISERROR( VLOOKUP(AD3982,'[1]采购入库货量(公司仓库)'!$A:$I,9,FALSE)),"", VLOOKUP(AD3982,'[1]采购入库货量(公司仓库)'!$A:$I,9,FALSE))</f>
        <v/>
      </c>
      <c r="N3982" s="8" t="str">
        <f>IF(ISERROR( VLOOKUP(AD3982,[1]批发上市日期!$A:$F,6,FALSE)),"",  VLOOKUP(AD3982,[1]批发上市日期!$A:$F,6,FALSE))</f>
        <v/>
      </c>
      <c r="O3982" s="48">
        <f>IF(ISERROR(VLOOKUP(E3982&amp;G3982,'[1]采购入库货量(公司仓库)'!$A:$I,7,FALSE)),0,VLOOKUP(E3982&amp;G3982,'[1]采购入库货量(公司仓库)'!$A:$I,7,FALSE))</f>
        <v>0</v>
      </c>
      <c r="P3982" s="12">
        <f t="shared" si="998"/>
        <v>0</v>
      </c>
      <c r="Q3982" s="14">
        <f>IF(ISERROR(VLOOKUP(E3982&amp;G3982,'[1]采购入库货量(公司仓库)'!$A:$I,8,FALSE)),0,VLOOKUP(E3982&amp;G3982,'[1]采购入库货量(公司仓库)'!$A:$I,8,FALSE))</f>
        <v>0</v>
      </c>
      <c r="R3982" s="12">
        <f t="shared" si="999"/>
        <v>0</v>
      </c>
      <c r="S3982">
        <f>SUMIF([1]库存总量!$H:$H,E3982&amp;G3982,[1]库存总量!$G:$G)</f>
        <v>0</v>
      </c>
      <c r="T3982" s="12">
        <f t="shared" si="1000"/>
        <v>0</v>
      </c>
      <c r="U3982">
        <f>SUMIFS([1]库存总量!$G:$G,[1]库存总量!$H:$H,E3982&amp;G3982,[1]库存总量!$A:$A,"B")</f>
        <v>0</v>
      </c>
      <c r="V3982" s="12">
        <f t="shared" si="1001"/>
        <v>0</v>
      </c>
      <c r="W3982">
        <f>SUMIFS([1]库存总量!$G:$G,[1]库存总量!$H:$H,E3982&amp;G3982,[1]库存总量!$A:$A,"K")</f>
        <v>0</v>
      </c>
      <c r="X3982" s="12">
        <f t="shared" si="1002"/>
        <v>0</v>
      </c>
      <c r="Y3982">
        <f t="shared" si="1003"/>
        <v>0</v>
      </c>
      <c r="Z3982" s="12">
        <f t="shared" si="1004"/>
        <v>0</v>
      </c>
      <c r="AA3982">
        <f>(IF(ISERROR((IF(ISERROR(VLOOKUP(E3982&amp;G3982,'[1]采购入库货量(公司仓库)'!$A:$H,7,FALSE)),0,VLOOKUP(E3982&amp;G3982,'[1]采购入库货量(公司仓库)'!$A:$H,7,FALSE)))*L3982-(IF(ISERROR(VLOOKUP(E3982&amp;G3982,'[1]采购入库货量(公司仓库)'!$A:$H,8,FALSE)),0,VLOOKUP(E3982&amp;G3982,'[1]采购入库货量(公司仓库)'!$A:$H,8,FALSE)))),0,(IF(ISERROR(VLOOKUP(E3982&amp;G3982,'[1]采购入库货量(公司仓库)'!$A:$H,7,FALSE)),0,VLOOKUP(E3982&amp;G3982,'[1]采购入库货量(公司仓库)'!$A:$H,7,FALSE)))*L3982-(IF(ISERROR(VLOOKUP(E3982&amp;G3982,'[1]采购入库货量(公司仓库)'!$A:$H,8,FALSE)),0,VLOOKUP(E3982&amp;G3982,'[1]采购入库货量(公司仓库)'!$A:$H,8,FALSE)))))</f>
        <v>0</v>
      </c>
      <c r="AB3982">
        <f>SUMIF([1]销售数据!$B:$B,E3982&amp;G3982,[1]销售数据!$G:$G)</f>
        <v>0</v>
      </c>
      <c r="AC3982" s="12">
        <f t="shared" si="1005"/>
        <v>0</v>
      </c>
      <c r="AD3982" t="str">
        <f t="shared" si="1006"/>
        <v/>
      </c>
      <c r="AE3982">
        <f>SUMIF([1]销售数据!$B:$B,AD3982,[1]销售数据!$L:$L)</f>
        <v>0</v>
      </c>
      <c r="AF3982">
        <f>SUMIF([1]销售数据!$B:$B,AD3982,[1]销售数据!$K:$K)</f>
        <v>0</v>
      </c>
      <c r="AG3982">
        <f>SUMIF([1]销售数据!$B:$B,AD3982,[1]销售数据!$J:$J)</f>
        <v>0</v>
      </c>
      <c r="AH3982">
        <f>SUMIF([1]销售数据!$B:$B,AD3982,[1]销售数据!$I:$I)</f>
        <v>0</v>
      </c>
      <c r="AI3982">
        <f>SUMIF([1]销售数据!$B:$B,AD3982,[1]销售数据!$H:$H)</f>
        <v>0</v>
      </c>
      <c r="AJ3982" s="20">
        <f t="shared" si="1007"/>
        <v>0</v>
      </c>
      <c r="AK3982">
        <f>SUMIF([1]发货店铺数!$B:$B,AD3982,[1]发货店铺数!$G:$G)</f>
        <v>0</v>
      </c>
      <c r="AL3982">
        <f>SUMIF([1]销售店铺数!$B:$B,AD3982,[1]销售店铺数!$G:$G)</f>
        <v>0</v>
      </c>
      <c r="AM3982">
        <f>SUMIF([1]销售店铺数!$B:$B,AD3982,[1]销售店铺数!$G:$G)</f>
        <v>0</v>
      </c>
      <c r="AN3982" s="20">
        <f t="shared" si="1008"/>
        <v>0</v>
      </c>
      <c r="AO3982" s="20">
        <f t="shared" si="1009"/>
        <v>0</v>
      </c>
      <c r="AP3982" s="20">
        <f t="shared" si="1010"/>
        <v>0</v>
      </c>
      <c r="AQ3982" s="12">
        <f t="shared" si="1011"/>
        <v>0</v>
      </c>
      <c r="AR3982" s="20">
        <f t="shared" si="1012"/>
        <v>0</v>
      </c>
      <c r="AS3982" s="20">
        <f t="shared" si="1013"/>
        <v>0</v>
      </c>
    </row>
    <row r="3983" spans="1:45">
      <c r="A3983"/>
      <c r="B3983"/>
      <c r="C3983"/>
      <c r="D3983"/>
      <c r="E3983"/>
      <c r="F3983"/>
      <c r="G3983"/>
      <c r="H3983"/>
      <c r="I3983"/>
      <c r="J3983"/>
      <c r="K3983"/>
      <c r="L3983"/>
      <c r="M3983" s="8" t="str">
        <f>IF(ISERROR( VLOOKUP(AD3983,'[1]采购入库货量(公司仓库)'!$A:$I,9,FALSE)),"", VLOOKUP(AD3983,'[1]采购入库货量(公司仓库)'!$A:$I,9,FALSE))</f>
        <v/>
      </c>
      <c r="N3983" s="8" t="str">
        <f>IF(ISERROR( VLOOKUP(AD3983,[1]批发上市日期!$A:$F,6,FALSE)),"",  VLOOKUP(AD3983,[1]批发上市日期!$A:$F,6,FALSE))</f>
        <v/>
      </c>
      <c r="O3983" s="48">
        <f>IF(ISERROR(VLOOKUP(E3983&amp;G3983,'[1]采购入库货量(公司仓库)'!$A:$I,7,FALSE)),0,VLOOKUP(E3983&amp;G3983,'[1]采购入库货量(公司仓库)'!$A:$I,7,FALSE))</f>
        <v>0</v>
      </c>
      <c r="P3983" s="12">
        <f t="shared" si="998"/>
        <v>0</v>
      </c>
      <c r="Q3983" s="14">
        <f>IF(ISERROR(VLOOKUP(E3983&amp;G3983,'[1]采购入库货量(公司仓库)'!$A:$I,8,FALSE)),0,VLOOKUP(E3983&amp;G3983,'[1]采购入库货量(公司仓库)'!$A:$I,8,FALSE))</f>
        <v>0</v>
      </c>
      <c r="R3983" s="12">
        <f t="shared" si="999"/>
        <v>0</v>
      </c>
      <c r="S3983">
        <f>SUMIF([1]库存总量!$H:$H,E3983&amp;G3983,[1]库存总量!$G:$G)</f>
        <v>0</v>
      </c>
      <c r="T3983" s="12">
        <f t="shared" si="1000"/>
        <v>0</v>
      </c>
      <c r="U3983">
        <f>SUMIFS([1]库存总量!$G:$G,[1]库存总量!$H:$H,E3983&amp;G3983,[1]库存总量!$A:$A,"B")</f>
        <v>0</v>
      </c>
      <c r="V3983" s="12">
        <f t="shared" si="1001"/>
        <v>0</v>
      </c>
      <c r="W3983">
        <f>SUMIFS([1]库存总量!$G:$G,[1]库存总量!$H:$H,E3983&amp;G3983,[1]库存总量!$A:$A,"K")</f>
        <v>0</v>
      </c>
      <c r="X3983" s="12">
        <f t="shared" si="1002"/>
        <v>0</v>
      </c>
      <c r="Y3983">
        <f t="shared" si="1003"/>
        <v>0</v>
      </c>
      <c r="Z3983" s="12">
        <f t="shared" si="1004"/>
        <v>0</v>
      </c>
      <c r="AA3983">
        <f>(IF(ISERROR((IF(ISERROR(VLOOKUP(E3983&amp;G3983,'[1]采购入库货量(公司仓库)'!$A:$H,7,FALSE)),0,VLOOKUP(E3983&amp;G3983,'[1]采购入库货量(公司仓库)'!$A:$H,7,FALSE)))*L3983-(IF(ISERROR(VLOOKUP(E3983&amp;G3983,'[1]采购入库货量(公司仓库)'!$A:$H,8,FALSE)),0,VLOOKUP(E3983&amp;G3983,'[1]采购入库货量(公司仓库)'!$A:$H,8,FALSE)))),0,(IF(ISERROR(VLOOKUP(E3983&amp;G3983,'[1]采购入库货量(公司仓库)'!$A:$H,7,FALSE)),0,VLOOKUP(E3983&amp;G3983,'[1]采购入库货量(公司仓库)'!$A:$H,7,FALSE)))*L3983-(IF(ISERROR(VLOOKUP(E3983&amp;G3983,'[1]采购入库货量(公司仓库)'!$A:$H,8,FALSE)),0,VLOOKUP(E3983&amp;G3983,'[1]采购入库货量(公司仓库)'!$A:$H,8,FALSE)))))</f>
        <v>0</v>
      </c>
      <c r="AB3983">
        <f>SUMIF([1]销售数据!$B:$B,E3983&amp;G3983,[1]销售数据!$G:$G)</f>
        <v>0</v>
      </c>
      <c r="AC3983" s="12">
        <f t="shared" si="1005"/>
        <v>0</v>
      </c>
      <c r="AD3983" t="str">
        <f t="shared" si="1006"/>
        <v/>
      </c>
      <c r="AE3983">
        <f>SUMIF([1]销售数据!$B:$B,AD3983,[1]销售数据!$L:$L)</f>
        <v>0</v>
      </c>
      <c r="AF3983">
        <f>SUMIF([1]销售数据!$B:$B,AD3983,[1]销售数据!$K:$K)</f>
        <v>0</v>
      </c>
      <c r="AG3983">
        <f>SUMIF([1]销售数据!$B:$B,AD3983,[1]销售数据!$J:$J)</f>
        <v>0</v>
      </c>
      <c r="AH3983">
        <f>SUMIF([1]销售数据!$B:$B,AD3983,[1]销售数据!$I:$I)</f>
        <v>0</v>
      </c>
      <c r="AI3983">
        <f>SUMIF([1]销售数据!$B:$B,AD3983,[1]销售数据!$H:$H)</f>
        <v>0</v>
      </c>
      <c r="AJ3983" s="20">
        <f t="shared" si="1007"/>
        <v>0</v>
      </c>
      <c r="AK3983">
        <f>SUMIF([1]发货店铺数!$B:$B,AD3983,[1]发货店铺数!$G:$G)</f>
        <v>0</v>
      </c>
      <c r="AL3983">
        <f>SUMIF([1]销售店铺数!$B:$B,AD3983,[1]销售店铺数!$G:$G)</f>
        <v>0</v>
      </c>
      <c r="AM3983">
        <f>SUMIF([1]销售店铺数!$B:$B,AD3983,[1]销售店铺数!$G:$G)</f>
        <v>0</v>
      </c>
      <c r="AN3983" s="20">
        <f t="shared" si="1008"/>
        <v>0</v>
      </c>
      <c r="AO3983" s="20">
        <f t="shared" si="1009"/>
        <v>0</v>
      </c>
      <c r="AP3983" s="20">
        <f t="shared" si="1010"/>
        <v>0</v>
      </c>
      <c r="AQ3983" s="12">
        <f t="shared" si="1011"/>
        <v>0</v>
      </c>
      <c r="AR3983" s="20">
        <f t="shared" si="1012"/>
        <v>0</v>
      </c>
      <c r="AS3983" s="20">
        <f t="shared" si="1013"/>
        <v>0</v>
      </c>
    </row>
    <row r="3984" spans="1:45">
      <c r="A3984"/>
      <c r="B3984"/>
      <c r="C3984"/>
      <c r="D3984"/>
      <c r="E3984"/>
      <c r="F3984"/>
      <c r="G3984"/>
      <c r="H3984"/>
      <c r="I3984"/>
      <c r="J3984"/>
      <c r="K3984"/>
      <c r="L3984"/>
      <c r="M3984" s="8" t="str">
        <f>IF(ISERROR( VLOOKUP(AD3984,'[1]采购入库货量(公司仓库)'!$A:$I,9,FALSE)),"", VLOOKUP(AD3984,'[1]采购入库货量(公司仓库)'!$A:$I,9,FALSE))</f>
        <v/>
      </c>
      <c r="N3984" s="8" t="str">
        <f>IF(ISERROR( VLOOKUP(AD3984,[1]批发上市日期!$A:$F,6,FALSE)),"",  VLOOKUP(AD3984,[1]批发上市日期!$A:$F,6,FALSE))</f>
        <v/>
      </c>
      <c r="O3984" s="48">
        <f>IF(ISERROR(VLOOKUP(E3984&amp;G3984,'[1]采购入库货量(公司仓库)'!$A:$I,7,FALSE)),0,VLOOKUP(E3984&amp;G3984,'[1]采购入库货量(公司仓库)'!$A:$I,7,FALSE))</f>
        <v>0</v>
      </c>
      <c r="P3984" s="12">
        <f t="shared" si="998"/>
        <v>0</v>
      </c>
      <c r="Q3984" s="14">
        <f>IF(ISERROR(VLOOKUP(E3984&amp;G3984,'[1]采购入库货量(公司仓库)'!$A:$I,8,FALSE)),0,VLOOKUP(E3984&amp;G3984,'[1]采购入库货量(公司仓库)'!$A:$I,8,FALSE))</f>
        <v>0</v>
      </c>
      <c r="R3984" s="12">
        <f t="shared" si="999"/>
        <v>0</v>
      </c>
      <c r="S3984">
        <f>SUMIF([1]库存总量!$H:$H,E3984&amp;G3984,[1]库存总量!$G:$G)</f>
        <v>0</v>
      </c>
      <c r="T3984" s="12">
        <f t="shared" si="1000"/>
        <v>0</v>
      </c>
      <c r="U3984">
        <f>SUMIFS([1]库存总量!$G:$G,[1]库存总量!$H:$H,E3984&amp;G3984,[1]库存总量!$A:$A,"B")</f>
        <v>0</v>
      </c>
      <c r="V3984" s="12">
        <f t="shared" si="1001"/>
        <v>0</v>
      </c>
      <c r="W3984">
        <f>SUMIFS([1]库存总量!$G:$G,[1]库存总量!$H:$H,E3984&amp;G3984,[1]库存总量!$A:$A,"K")</f>
        <v>0</v>
      </c>
      <c r="X3984" s="12">
        <f t="shared" si="1002"/>
        <v>0</v>
      </c>
      <c r="Y3984">
        <f t="shared" si="1003"/>
        <v>0</v>
      </c>
      <c r="Z3984" s="12">
        <f t="shared" si="1004"/>
        <v>0</v>
      </c>
      <c r="AA3984">
        <f>(IF(ISERROR((IF(ISERROR(VLOOKUP(E3984&amp;G3984,'[1]采购入库货量(公司仓库)'!$A:$H,7,FALSE)),0,VLOOKUP(E3984&amp;G3984,'[1]采购入库货量(公司仓库)'!$A:$H,7,FALSE)))*L3984-(IF(ISERROR(VLOOKUP(E3984&amp;G3984,'[1]采购入库货量(公司仓库)'!$A:$H,8,FALSE)),0,VLOOKUP(E3984&amp;G3984,'[1]采购入库货量(公司仓库)'!$A:$H,8,FALSE)))),0,(IF(ISERROR(VLOOKUP(E3984&amp;G3984,'[1]采购入库货量(公司仓库)'!$A:$H,7,FALSE)),0,VLOOKUP(E3984&amp;G3984,'[1]采购入库货量(公司仓库)'!$A:$H,7,FALSE)))*L3984-(IF(ISERROR(VLOOKUP(E3984&amp;G3984,'[1]采购入库货量(公司仓库)'!$A:$H,8,FALSE)),0,VLOOKUP(E3984&amp;G3984,'[1]采购入库货量(公司仓库)'!$A:$H,8,FALSE)))))</f>
        <v>0</v>
      </c>
      <c r="AB3984">
        <f>SUMIF([1]销售数据!$B:$B,E3984&amp;G3984,[1]销售数据!$G:$G)</f>
        <v>0</v>
      </c>
      <c r="AC3984" s="12">
        <f t="shared" si="1005"/>
        <v>0</v>
      </c>
      <c r="AD3984" t="str">
        <f t="shared" si="1006"/>
        <v/>
      </c>
      <c r="AE3984">
        <f>SUMIF([1]销售数据!$B:$B,AD3984,[1]销售数据!$L:$L)</f>
        <v>0</v>
      </c>
      <c r="AF3984">
        <f>SUMIF([1]销售数据!$B:$B,AD3984,[1]销售数据!$K:$K)</f>
        <v>0</v>
      </c>
      <c r="AG3984">
        <f>SUMIF([1]销售数据!$B:$B,AD3984,[1]销售数据!$J:$J)</f>
        <v>0</v>
      </c>
      <c r="AH3984">
        <f>SUMIF([1]销售数据!$B:$B,AD3984,[1]销售数据!$I:$I)</f>
        <v>0</v>
      </c>
      <c r="AI3984">
        <f>SUMIF([1]销售数据!$B:$B,AD3984,[1]销售数据!$H:$H)</f>
        <v>0</v>
      </c>
      <c r="AJ3984" s="20">
        <f t="shared" si="1007"/>
        <v>0</v>
      </c>
      <c r="AK3984">
        <f>SUMIF([1]发货店铺数!$B:$B,AD3984,[1]发货店铺数!$G:$G)</f>
        <v>0</v>
      </c>
      <c r="AL3984">
        <f>SUMIF([1]销售店铺数!$B:$B,AD3984,[1]销售店铺数!$G:$G)</f>
        <v>0</v>
      </c>
      <c r="AM3984">
        <f>SUMIF([1]销售店铺数!$B:$B,AD3984,[1]销售店铺数!$G:$G)</f>
        <v>0</v>
      </c>
      <c r="AN3984" s="20">
        <f t="shared" si="1008"/>
        <v>0</v>
      </c>
      <c r="AO3984" s="20">
        <f t="shared" si="1009"/>
        <v>0</v>
      </c>
      <c r="AP3984" s="20">
        <f t="shared" si="1010"/>
        <v>0</v>
      </c>
      <c r="AQ3984" s="12">
        <f t="shared" si="1011"/>
        <v>0</v>
      </c>
      <c r="AR3984" s="20">
        <f t="shared" si="1012"/>
        <v>0</v>
      </c>
      <c r="AS3984" s="20">
        <f t="shared" si="1013"/>
        <v>0</v>
      </c>
    </row>
    <row r="3985" spans="1:45">
      <c r="A3985"/>
      <c r="B3985"/>
      <c r="C3985"/>
      <c r="D3985"/>
      <c r="E3985"/>
      <c r="F3985"/>
      <c r="G3985"/>
      <c r="H3985"/>
      <c r="I3985"/>
      <c r="J3985"/>
      <c r="K3985"/>
      <c r="L3985"/>
      <c r="M3985" s="8" t="str">
        <f>IF(ISERROR( VLOOKUP(AD3985,'[1]采购入库货量(公司仓库)'!$A:$I,9,FALSE)),"", VLOOKUP(AD3985,'[1]采购入库货量(公司仓库)'!$A:$I,9,FALSE))</f>
        <v/>
      </c>
      <c r="N3985" s="8" t="str">
        <f>IF(ISERROR( VLOOKUP(AD3985,[1]批发上市日期!$A:$F,6,FALSE)),"",  VLOOKUP(AD3985,[1]批发上市日期!$A:$F,6,FALSE))</f>
        <v/>
      </c>
      <c r="O3985" s="48">
        <f>IF(ISERROR(VLOOKUP(E3985&amp;G3985,'[1]采购入库货量(公司仓库)'!$A:$I,7,FALSE)),0,VLOOKUP(E3985&amp;G3985,'[1]采购入库货量(公司仓库)'!$A:$I,7,FALSE))</f>
        <v>0</v>
      </c>
      <c r="P3985" s="12">
        <f t="shared" si="998"/>
        <v>0</v>
      </c>
      <c r="Q3985" s="14">
        <f>IF(ISERROR(VLOOKUP(E3985&amp;G3985,'[1]采购入库货量(公司仓库)'!$A:$I,8,FALSE)),0,VLOOKUP(E3985&amp;G3985,'[1]采购入库货量(公司仓库)'!$A:$I,8,FALSE))</f>
        <v>0</v>
      </c>
      <c r="R3985" s="12">
        <f t="shared" si="999"/>
        <v>0</v>
      </c>
      <c r="S3985">
        <f>SUMIF([1]库存总量!$H:$H,E3985&amp;G3985,[1]库存总量!$G:$G)</f>
        <v>0</v>
      </c>
      <c r="T3985" s="12">
        <f t="shared" si="1000"/>
        <v>0</v>
      </c>
      <c r="U3985">
        <f>SUMIFS([1]库存总量!$G:$G,[1]库存总量!$H:$H,E3985&amp;G3985,[1]库存总量!$A:$A,"B")</f>
        <v>0</v>
      </c>
      <c r="V3985" s="12">
        <f t="shared" si="1001"/>
        <v>0</v>
      </c>
      <c r="W3985">
        <f>SUMIFS([1]库存总量!$G:$G,[1]库存总量!$H:$H,E3985&amp;G3985,[1]库存总量!$A:$A,"K")</f>
        <v>0</v>
      </c>
      <c r="X3985" s="12">
        <f t="shared" si="1002"/>
        <v>0</v>
      </c>
      <c r="Y3985">
        <f t="shared" si="1003"/>
        <v>0</v>
      </c>
      <c r="Z3985" s="12">
        <f t="shared" si="1004"/>
        <v>0</v>
      </c>
      <c r="AA3985">
        <f>(IF(ISERROR((IF(ISERROR(VLOOKUP(E3985&amp;G3985,'[1]采购入库货量(公司仓库)'!$A:$H,7,FALSE)),0,VLOOKUP(E3985&amp;G3985,'[1]采购入库货量(公司仓库)'!$A:$H,7,FALSE)))*L3985-(IF(ISERROR(VLOOKUP(E3985&amp;G3985,'[1]采购入库货量(公司仓库)'!$A:$H,8,FALSE)),0,VLOOKUP(E3985&amp;G3985,'[1]采购入库货量(公司仓库)'!$A:$H,8,FALSE)))),0,(IF(ISERROR(VLOOKUP(E3985&amp;G3985,'[1]采购入库货量(公司仓库)'!$A:$H,7,FALSE)),0,VLOOKUP(E3985&amp;G3985,'[1]采购入库货量(公司仓库)'!$A:$H,7,FALSE)))*L3985-(IF(ISERROR(VLOOKUP(E3985&amp;G3985,'[1]采购入库货量(公司仓库)'!$A:$H,8,FALSE)),0,VLOOKUP(E3985&amp;G3985,'[1]采购入库货量(公司仓库)'!$A:$H,8,FALSE)))))</f>
        <v>0</v>
      </c>
      <c r="AB3985">
        <f>SUMIF([1]销售数据!$B:$B,E3985&amp;G3985,[1]销售数据!$G:$G)</f>
        <v>0</v>
      </c>
      <c r="AC3985" s="12">
        <f t="shared" si="1005"/>
        <v>0</v>
      </c>
      <c r="AD3985" t="str">
        <f t="shared" si="1006"/>
        <v/>
      </c>
      <c r="AE3985">
        <f>SUMIF([1]销售数据!$B:$B,AD3985,[1]销售数据!$L:$L)</f>
        <v>0</v>
      </c>
      <c r="AF3985">
        <f>SUMIF([1]销售数据!$B:$B,AD3985,[1]销售数据!$K:$K)</f>
        <v>0</v>
      </c>
      <c r="AG3985">
        <f>SUMIF([1]销售数据!$B:$B,AD3985,[1]销售数据!$J:$J)</f>
        <v>0</v>
      </c>
      <c r="AH3985">
        <f>SUMIF([1]销售数据!$B:$B,AD3985,[1]销售数据!$I:$I)</f>
        <v>0</v>
      </c>
      <c r="AI3985">
        <f>SUMIF([1]销售数据!$B:$B,AD3985,[1]销售数据!$H:$H)</f>
        <v>0</v>
      </c>
      <c r="AJ3985" s="20">
        <f t="shared" si="1007"/>
        <v>0</v>
      </c>
      <c r="AK3985">
        <f>SUMIF([1]发货店铺数!$B:$B,AD3985,[1]发货店铺数!$G:$G)</f>
        <v>0</v>
      </c>
      <c r="AL3985">
        <f>SUMIF([1]销售店铺数!$B:$B,AD3985,[1]销售店铺数!$G:$G)</f>
        <v>0</v>
      </c>
      <c r="AM3985">
        <f>SUMIF([1]销售店铺数!$B:$B,AD3985,[1]销售店铺数!$G:$G)</f>
        <v>0</v>
      </c>
      <c r="AN3985" s="20">
        <f t="shared" si="1008"/>
        <v>0</v>
      </c>
      <c r="AO3985" s="20">
        <f t="shared" si="1009"/>
        <v>0</v>
      </c>
      <c r="AP3985" s="20">
        <f t="shared" si="1010"/>
        <v>0</v>
      </c>
      <c r="AQ3985" s="12">
        <f t="shared" si="1011"/>
        <v>0</v>
      </c>
      <c r="AR3985" s="20">
        <f t="shared" si="1012"/>
        <v>0</v>
      </c>
      <c r="AS3985" s="20">
        <f t="shared" si="1013"/>
        <v>0</v>
      </c>
    </row>
    <row r="3986" spans="1:45">
      <c r="A3986"/>
      <c r="B3986"/>
      <c r="C3986"/>
      <c r="D3986"/>
      <c r="E3986"/>
      <c r="F3986"/>
      <c r="G3986"/>
      <c r="H3986"/>
      <c r="I3986"/>
      <c r="J3986"/>
      <c r="K3986"/>
      <c r="L3986"/>
      <c r="M3986" s="8" t="str">
        <f>IF(ISERROR( VLOOKUP(AD3986,'[1]采购入库货量(公司仓库)'!$A:$I,9,FALSE)),"", VLOOKUP(AD3986,'[1]采购入库货量(公司仓库)'!$A:$I,9,FALSE))</f>
        <v/>
      </c>
      <c r="N3986" s="8" t="str">
        <f>IF(ISERROR( VLOOKUP(AD3986,[1]批发上市日期!$A:$F,6,FALSE)),"",  VLOOKUP(AD3986,[1]批发上市日期!$A:$F,6,FALSE))</f>
        <v/>
      </c>
      <c r="O3986" s="48">
        <f>IF(ISERROR(VLOOKUP(E3986&amp;G3986,'[1]采购入库货量(公司仓库)'!$A:$I,7,FALSE)),0,VLOOKUP(E3986&amp;G3986,'[1]采购入库货量(公司仓库)'!$A:$I,7,FALSE))</f>
        <v>0</v>
      </c>
      <c r="P3986" s="12">
        <f t="shared" si="998"/>
        <v>0</v>
      </c>
      <c r="Q3986" s="14">
        <f>IF(ISERROR(VLOOKUP(E3986&amp;G3986,'[1]采购入库货量(公司仓库)'!$A:$I,8,FALSE)),0,VLOOKUP(E3986&amp;G3986,'[1]采购入库货量(公司仓库)'!$A:$I,8,FALSE))</f>
        <v>0</v>
      </c>
      <c r="R3986" s="12">
        <f t="shared" si="999"/>
        <v>0</v>
      </c>
      <c r="S3986">
        <f>SUMIF([1]库存总量!$H:$H,E3986&amp;G3986,[1]库存总量!$G:$G)</f>
        <v>0</v>
      </c>
      <c r="T3986" s="12">
        <f t="shared" si="1000"/>
        <v>0</v>
      </c>
      <c r="U3986">
        <f>SUMIFS([1]库存总量!$G:$G,[1]库存总量!$H:$H,E3986&amp;G3986,[1]库存总量!$A:$A,"B")</f>
        <v>0</v>
      </c>
      <c r="V3986" s="12">
        <f t="shared" si="1001"/>
        <v>0</v>
      </c>
      <c r="W3986">
        <f>SUMIFS([1]库存总量!$G:$G,[1]库存总量!$H:$H,E3986&amp;G3986,[1]库存总量!$A:$A,"K")</f>
        <v>0</v>
      </c>
      <c r="X3986" s="12">
        <f t="shared" si="1002"/>
        <v>0</v>
      </c>
      <c r="Y3986">
        <f t="shared" si="1003"/>
        <v>0</v>
      </c>
      <c r="Z3986" s="12">
        <f t="shared" si="1004"/>
        <v>0</v>
      </c>
      <c r="AA3986">
        <f>(IF(ISERROR((IF(ISERROR(VLOOKUP(E3986&amp;G3986,'[1]采购入库货量(公司仓库)'!$A:$H,7,FALSE)),0,VLOOKUP(E3986&amp;G3986,'[1]采购入库货量(公司仓库)'!$A:$H,7,FALSE)))*L3986-(IF(ISERROR(VLOOKUP(E3986&amp;G3986,'[1]采购入库货量(公司仓库)'!$A:$H,8,FALSE)),0,VLOOKUP(E3986&amp;G3986,'[1]采购入库货量(公司仓库)'!$A:$H,8,FALSE)))),0,(IF(ISERROR(VLOOKUP(E3986&amp;G3986,'[1]采购入库货量(公司仓库)'!$A:$H,7,FALSE)),0,VLOOKUP(E3986&amp;G3986,'[1]采购入库货量(公司仓库)'!$A:$H,7,FALSE)))*L3986-(IF(ISERROR(VLOOKUP(E3986&amp;G3986,'[1]采购入库货量(公司仓库)'!$A:$H,8,FALSE)),0,VLOOKUP(E3986&amp;G3986,'[1]采购入库货量(公司仓库)'!$A:$H,8,FALSE)))))</f>
        <v>0</v>
      </c>
      <c r="AB3986">
        <f>SUMIF([1]销售数据!$B:$B,E3986&amp;G3986,[1]销售数据!$G:$G)</f>
        <v>0</v>
      </c>
      <c r="AC3986" s="12">
        <f t="shared" si="1005"/>
        <v>0</v>
      </c>
      <c r="AD3986" t="str">
        <f t="shared" si="1006"/>
        <v/>
      </c>
      <c r="AE3986">
        <f>SUMIF([1]销售数据!$B:$B,AD3986,[1]销售数据!$L:$L)</f>
        <v>0</v>
      </c>
      <c r="AF3986">
        <f>SUMIF([1]销售数据!$B:$B,AD3986,[1]销售数据!$K:$K)</f>
        <v>0</v>
      </c>
      <c r="AG3986">
        <f>SUMIF([1]销售数据!$B:$B,AD3986,[1]销售数据!$J:$J)</f>
        <v>0</v>
      </c>
      <c r="AH3986">
        <f>SUMIF([1]销售数据!$B:$B,AD3986,[1]销售数据!$I:$I)</f>
        <v>0</v>
      </c>
      <c r="AI3986">
        <f>SUMIF([1]销售数据!$B:$B,AD3986,[1]销售数据!$H:$H)</f>
        <v>0</v>
      </c>
      <c r="AJ3986" s="20">
        <f t="shared" si="1007"/>
        <v>0</v>
      </c>
      <c r="AK3986">
        <f>SUMIF([1]发货店铺数!$B:$B,AD3986,[1]发货店铺数!$G:$G)</f>
        <v>0</v>
      </c>
      <c r="AL3986">
        <f>SUMIF([1]销售店铺数!$B:$B,AD3986,[1]销售店铺数!$G:$G)</f>
        <v>0</v>
      </c>
      <c r="AM3986">
        <f>SUMIF([1]销售店铺数!$B:$B,AD3986,[1]销售店铺数!$G:$G)</f>
        <v>0</v>
      </c>
      <c r="AN3986" s="20">
        <f t="shared" si="1008"/>
        <v>0</v>
      </c>
      <c r="AO3986" s="20">
        <f t="shared" si="1009"/>
        <v>0</v>
      </c>
      <c r="AP3986" s="20">
        <f t="shared" si="1010"/>
        <v>0</v>
      </c>
      <c r="AQ3986" s="12">
        <f t="shared" si="1011"/>
        <v>0</v>
      </c>
      <c r="AR3986" s="20">
        <f t="shared" si="1012"/>
        <v>0</v>
      </c>
      <c r="AS3986" s="20">
        <f t="shared" si="1013"/>
        <v>0</v>
      </c>
    </row>
    <row r="3987" spans="1:45">
      <c r="A3987"/>
      <c r="B3987"/>
      <c r="C3987"/>
      <c r="D3987"/>
      <c r="E3987"/>
      <c r="F3987"/>
      <c r="G3987"/>
      <c r="H3987"/>
      <c r="I3987"/>
      <c r="J3987"/>
      <c r="K3987"/>
      <c r="L3987"/>
      <c r="M3987" s="8" t="str">
        <f>IF(ISERROR( VLOOKUP(AD3987,'[1]采购入库货量(公司仓库)'!$A:$I,9,FALSE)),"", VLOOKUP(AD3987,'[1]采购入库货量(公司仓库)'!$A:$I,9,FALSE))</f>
        <v/>
      </c>
      <c r="N3987" s="8" t="str">
        <f>IF(ISERROR( VLOOKUP(AD3987,[1]批发上市日期!$A:$F,6,FALSE)),"",  VLOOKUP(AD3987,[1]批发上市日期!$A:$F,6,FALSE))</f>
        <v/>
      </c>
      <c r="O3987" s="48">
        <f>IF(ISERROR(VLOOKUP(E3987&amp;G3987,'[1]采购入库货量(公司仓库)'!$A:$I,7,FALSE)),0,VLOOKUP(E3987&amp;G3987,'[1]采购入库货量(公司仓库)'!$A:$I,7,FALSE))</f>
        <v>0</v>
      </c>
      <c r="P3987" s="12">
        <f t="shared" si="998"/>
        <v>0</v>
      </c>
      <c r="Q3987" s="14">
        <f>IF(ISERROR(VLOOKUP(E3987&amp;G3987,'[1]采购入库货量(公司仓库)'!$A:$I,8,FALSE)),0,VLOOKUP(E3987&amp;G3987,'[1]采购入库货量(公司仓库)'!$A:$I,8,FALSE))</f>
        <v>0</v>
      </c>
      <c r="R3987" s="12">
        <f t="shared" si="999"/>
        <v>0</v>
      </c>
      <c r="S3987">
        <f>SUMIF([1]库存总量!$H:$H,E3987&amp;G3987,[1]库存总量!$G:$G)</f>
        <v>0</v>
      </c>
      <c r="T3987" s="12">
        <f t="shared" si="1000"/>
        <v>0</v>
      </c>
      <c r="U3987">
        <f>SUMIFS([1]库存总量!$G:$G,[1]库存总量!$H:$H,E3987&amp;G3987,[1]库存总量!$A:$A,"B")</f>
        <v>0</v>
      </c>
      <c r="V3987" s="12">
        <f t="shared" si="1001"/>
        <v>0</v>
      </c>
      <c r="W3987">
        <f>SUMIFS([1]库存总量!$G:$G,[1]库存总量!$H:$H,E3987&amp;G3987,[1]库存总量!$A:$A,"K")</f>
        <v>0</v>
      </c>
      <c r="X3987" s="12">
        <f t="shared" si="1002"/>
        <v>0</v>
      </c>
      <c r="Y3987">
        <f t="shared" si="1003"/>
        <v>0</v>
      </c>
      <c r="Z3987" s="12">
        <f t="shared" si="1004"/>
        <v>0</v>
      </c>
      <c r="AA3987">
        <f>(IF(ISERROR((IF(ISERROR(VLOOKUP(E3987&amp;G3987,'[1]采购入库货量(公司仓库)'!$A:$H,7,FALSE)),0,VLOOKUP(E3987&amp;G3987,'[1]采购入库货量(公司仓库)'!$A:$H,7,FALSE)))*L3987-(IF(ISERROR(VLOOKUP(E3987&amp;G3987,'[1]采购入库货量(公司仓库)'!$A:$H,8,FALSE)),0,VLOOKUP(E3987&amp;G3987,'[1]采购入库货量(公司仓库)'!$A:$H,8,FALSE)))),0,(IF(ISERROR(VLOOKUP(E3987&amp;G3987,'[1]采购入库货量(公司仓库)'!$A:$H,7,FALSE)),0,VLOOKUP(E3987&amp;G3987,'[1]采购入库货量(公司仓库)'!$A:$H,7,FALSE)))*L3987-(IF(ISERROR(VLOOKUP(E3987&amp;G3987,'[1]采购入库货量(公司仓库)'!$A:$H,8,FALSE)),0,VLOOKUP(E3987&amp;G3987,'[1]采购入库货量(公司仓库)'!$A:$H,8,FALSE)))))</f>
        <v>0</v>
      </c>
      <c r="AB3987">
        <f>SUMIF([1]销售数据!$B:$B,E3987&amp;G3987,[1]销售数据!$G:$G)</f>
        <v>0</v>
      </c>
      <c r="AC3987" s="12">
        <f t="shared" si="1005"/>
        <v>0</v>
      </c>
      <c r="AD3987" t="str">
        <f t="shared" si="1006"/>
        <v/>
      </c>
      <c r="AE3987">
        <f>SUMIF([1]销售数据!$B:$B,AD3987,[1]销售数据!$L:$L)</f>
        <v>0</v>
      </c>
      <c r="AF3987">
        <f>SUMIF([1]销售数据!$B:$B,AD3987,[1]销售数据!$K:$K)</f>
        <v>0</v>
      </c>
      <c r="AG3987">
        <f>SUMIF([1]销售数据!$B:$B,AD3987,[1]销售数据!$J:$J)</f>
        <v>0</v>
      </c>
      <c r="AH3987">
        <f>SUMIF([1]销售数据!$B:$B,AD3987,[1]销售数据!$I:$I)</f>
        <v>0</v>
      </c>
      <c r="AI3987">
        <f>SUMIF([1]销售数据!$B:$B,AD3987,[1]销售数据!$H:$H)</f>
        <v>0</v>
      </c>
      <c r="AJ3987" s="20">
        <f t="shared" si="1007"/>
        <v>0</v>
      </c>
      <c r="AK3987">
        <f>SUMIF([1]发货店铺数!$B:$B,AD3987,[1]发货店铺数!$G:$G)</f>
        <v>0</v>
      </c>
      <c r="AL3987">
        <f>SUMIF([1]销售店铺数!$B:$B,AD3987,[1]销售店铺数!$G:$G)</f>
        <v>0</v>
      </c>
      <c r="AM3987">
        <f>SUMIF([1]销售店铺数!$B:$B,AD3987,[1]销售店铺数!$G:$G)</f>
        <v>0</v>
      </c>
      <c r="AN3987" s="20">
        <f t="shared" si="1008"/>
        <v>0</v>
      </c>
      <c r="AO3987" s="20">
        <f t="shared" si="1009"/>
        <v>0</v>
      </c>
      <c r="AP3987" s="20">
        <f t="shared" si="1010"/>
        <v>0</v>
      </c>
      <c r="AQ3987" s="12">
        <f t="shared" si="1011"/>
        <v>0</v>
      </c>
      <c r="AR3987" s="20">
        <f t="shared" si="1012"/>
        <v>0</v>
      </c>
      <c r="AS3987" s="20">
        <f t="shared" si="1013"/>
        <v>0</v>
      </c>
    </row>
    <row r="3988" spans="1:45">
      <c r="A3988"/>
      <c r="B3988"/>
      <c r="C3988"/>
      <c r="D3988"/>
      <c r="E3988"/>
      <c r="F3988"/>
      <c r="G3988"/>
      <c r="H3988"/>
      <c r="I3988"/>
      <c r="J3988"/>
      <c r="K3988"/>
      <c r="L3988"/>
      <c r="M3988" s="8" t="str">
        <f>IF(ISERROR( VLOOKUP(AD3988,'[1]采购入库货量(公司仓库)'!$A:$I,9,FALSE)),"", VLOOKUP(AD3988,'[1]采购入库货量(公司仓库)'!$A:$I,9,FALSE))</f>
        <v/>
      </c>
      <c r="N3988" s="8" t="str">
        <f>IF(ISERROR( VLOOKUP(AD3988,[1]批发上市日期!$A:$F,6,FALSE)),"",  VLOOKUP(AD3988,[1]批发上市日期!$A:$F,6,FALSE))</f>
        <v/>
      </c>
      <c r="O3988" s="48">
        <f>IF(ISERROR(VLOOKUP(E3988&amp;G3988,'[1]采购入库货量(公司仓库)'!$A:$I,7,FALSE)),0,VLOOKUP(E3988&amp;G3988,'[1]采购入库货量(公司仓库)'!$A:$I,7,FALSE))</f>
        <v>0</v>
      </c>
      <c r="P3988" s="12">
        <f t="shared" si="998"/>
        <v>0</v>
      </c>
      <c r="Q3988" s="14">
        <f>IF(ISERROR(VLOOKUP(E3988&amp;G3988,'[1]采购入库货量(公司仓库)'!$A:$I,8,FALSE)),0,VLOOKUP(E3988&amp;G3988,'[1]采购入库货量(公司仓库)'!$A:$I,8,FALSE))</f>
        <v>0</v>
      </c>
      <c r="R3988" s="12">
        <f t="shared" si="999"/>
        <v>0</v>
      </c>
      <c r="S3988">
        <f>SUMIF([1]库存总量!$H:$H,E3988&amp;G3988,[1]库存总量!$G:$G)</f>
        <v>0</v>
      </c>
      <c r="T3988" s="12">
        <f t="shared" si="1000"/>
        <v>0</v>
      </c>
      <c r="U3988">
        <f>SUMIFS([1]库存总量!$G:$G,[1]库存总量!$H:$H,E3988&amp;G3988,[1]库存总量!$A:$A,"B")</f>
        <v>0</v>
      </c>
      <c r="V3988" s="12">
        <f t="shared" si="1001"/>
        <v>0</v>
      </c>
      <c r="W3988">
        <f>SUMIFS([1]库存总量!$G:$G,[1]库存总量!$H:$H,E3988&amp;G3988,[1]库存总量!$A:$A,"K")</f>
        <v>0</v>
      </c>
      <c r="X3988" s="12">
        <f t="shared" si="1002"/>
        <v>0</v>
      </c>
      <c r="Y3988">
        <f t="shared" si="1003"/>
        <v>0</v>
      </c>
      <c r="Z3988" s="12">
        <f t="shared" si="1004"/>
        <v>0</v>
      </c>
      <c r="AA3988">
        <f>(IF(ISERROR((IF(ISERROR(VLOOKUP(E3988&amp;G3988,'[1]采购入库货量(公司仓库)'!$A:$H,7,FALSE)),0,VLOOKUP(E3988&amp;G3988,'[1]采购入库货量(公司仓库)'!$A:$H,7,FALSE)))*L3988-(IF(ISERROR(VLOOKUP(E3988&amp;G3988,'[1]采购入库货量(公司仓库)'!$A:$H,8,FALSE)),0,VLOOKUP(E3988&amp;G3988,'[1]采购入库货量(公司仓库)'!$A:$H,8,FALSE)))),0,(IF(ISERROR(VLOOKUP(E3988&amp;G3988,'[1]采购入库货量(公司仓库)'!$A:$H,7,FALSE)),0,VLOOKUP(E3988&amp;G3988,'[1]采购入库货量(公司仓库)'!$A:$H,7,FALSE)))*L3988-(IF(ISERROR(VLOOKUP(E3988&amp;G3988,'[1]采购入库货量(公司仓库)'!$A:$H,8,FALSE)),0,VLOOKUP(E3988&amp;G3988,'[1]采购入库货量(公司仓库)'!$A:$H,8,FALSE)))))</f>
        <v>0</v>
      </c>
      <c r="AB3988">
        <f>SUMIF([1]销售数据!$B:$B,E3988&amp;G3988,[1]销售数据!$G:$G)</f>
        <v>0</v>
      </c>
      <c r="AC3988" s="12">
        <f t="shared" si="1005"/>
        <v>0</v>
      </c>
      <c r="AD3988" t="str">
        <f t="shared" si="1006"/>
        <v/>
      </c>
      <c r="AE3988">
        <f>SUMIF([1]销售数据!$B:$B,AD3988,[1]销售数据!$L:$L)</f>
        <v>0</v>
      </c>
      <c r="AF3988">
        <f>SUMIF([1]销售数据!$B:$B,AD3988,[1]销售数据!$K:$K)</f>
        <v>0</v>
      </c>
      <c r="AG3988">
        <f>SUMIF([1]销售数据!$B:$B,AD3988,[1]销售数据!$J:$J)</f>
        <v>0</v>
      </c>
      <c r="AH3988">
        <f>SUMIF([1]销售数据!$B:$B,AD3988,[1]销售数据!$I:$I)</f>
        <v>0</v>
      </c>
      <c r="AI3988">
        <f>SUMIF([1]销售数据!$B:$B,AD3988,[1]销售数据!$H:$H)</f>
        <v>0</v>
      </c>
      <c r="AJ3988" s="20">
        <f t="shared" si="1007"/>
        <v>0</v>
      </c>
      <c r="AK3988">
        <f>SUMIF([1]发货店铺数!$B:$B,AD3988,[1]发货店铺数!$G:$G)</f>
        <v>0</v>
      </c>
      <c r="AL3988">
        <f>SUMIF([1]销售店铺数!$B:$B,AD3988,[1]销售店铺数!$G:$G)</f>
        <v>0</v>
      </c>
      <c r="AM3988">
        <f>SUMIF([1]销售店铺数!$B:$B,AD3988,[1]销售店铺数!$G:$G)</f>
        <v>0</v>
      </c>
      <c r="AN3988" s="20">
        <f t="shared" si="1008"/>
        <v>0</v>
      </c>
      <c r="AO3988" s="20">
        <f t="shared" si="1009"/>
        <v>0</v>
      </c>
      <c r="AP3988" s="20">
        <f t="shared" si="1010"/>
        <v>0</v>
      </c>
      <c r="AQ3988" s="12">
        <f t="shared" si="1011"/>
        <v>0</v>
      </c>
      <c r="AR3988" s="20">
        <f t="shared" si="1012"/>
        <v>0</v>
      </c>
      <c r="AS3988" s="20">
        <f t="shared" si="1013"/>
        <v>0</v>
      </c>
    </row>
    <row r="3989" spans="1:45">
      <c r="A3989"/>
      <c r="B3989"/>
      <c r="C3989"/>
      <c r="D3989"/>
      <c r="E3989"/>
      <c r="F3989"/>
      <c r="G3989"/>
      <c r="H3989"/>
      <c r="I3989"/>
      <c r="J3989"/>
      <c r="K3989"/>
      <c r="L3989"/>
      <c r="M3989" s="8" t="str">
        <f>IF(ISERROR( VLOOKUP(AD3989,'[1]采购入库货量(公司仓库)'!$A:$I,9,FALSE)),"", VLOOKUP(AD3989,'[1]采购入库货量(公司仓库)'!$A:$I,9,FALSE))</f>
        <v/>
      </c>
      <c r="N3989" s="8" t="str">
        <f>IF(ISERROR( VLOOKUP(AD3989,[1]批发上市日期!$A:$F,6,FALSE)),"",  VLOOKUP(AD3989,[1]批发上市日期!$A:$F,6,FALSE))</f>
        <v/>
      </c>
      <c r="O3989" s="48">
        <f>IF(ISERROR(VLOOKUP(E3989&amp;G3989,'[1]采购入库货量(公司仓库)'!$A:$I,7,FALSE)),0,VLOOKUP(E3989&amp;G3989,'[1]采购入库货量(公司仓库)'!$A:$I,7,FALSE))</f>
        <v>0</v>
      </c>
      <c r="P3989" s="12">
        <f t="shared" si="998"/>
        <v>0</v>
      </c>
      <c r="Q3989" s="14">
        <f>IF(ISERROR(VLOOKUP(E3989&amp;G3989,'[1]采购入库货量(公司仓库)'!$A:$I,8,FALSE)),0,VLOOKUP(E3989&amp;G3989,'[1]采购入库货量(公司仓库)'!$A:$I,8,FALSE))</f>
        <v>0</v>
      </c>
      <c r="R3989" s="12">
        <f t="shared" si="999"/>
        <v>0</v>
      </c>
      <c r="S3989">
        <f>SUMIF([1]库存总量!$H:$H,E3989&amp;G3989,[1]库存总量!$G:$G)</f>
        <v>0</v>
      </c>
      <c r="T3989" s="12">
        <f t="shared" si="1000"/>
        <v>0</v>
      </c>
      <c r="U3989">
        <f>SUMIFS([1]库存总量!$G:$G,[1]库存总量!$H:$H,E3989&amp;G3989,[1]库存总量!$A:$A,"B")</f>
        <v>0</v>
      </c>
      <c r="V3989" s="12">
        <f t="shared" si="1001"/>
        <v>0</v>
      </c>
      <c r="W3989">
        <f>SUMIFS([1]库存总量!$G:$G,[1]库存总量!$H:$H,E3989&amp;G3989,[1]库存总量!$A:$A,"K")</f>
        <v>0</v>
      </c>
      <c r="X3989" s="12">
        <f t="shared" si="1002"/>
        <v>0</v>
      </c>
      <c r="Y3989">
        <f t="shared" si="1003"/>
        <v>0</v>
      </c>
      <c r="Z3989" s="12">
        <f t="shared" si="1004"/>
        <v>0</v>
      </c>
      <c r="AA3989">
        <f>(IF(ISERROR((IF(ISERROR(VLOOKUP(E3989&amp;G3989,'[1]采购入库货量(公司仓库)'!$A:$H,7,FALSE)),0,VLOOKUP(E3989&amp;G3989,'[1]采购入库货量(公司仓库)'!$A:$H,7,FALSE)))*L3989-(IF(ISERROR(VLOOKUP(E3989&amp;G3989,'[1]采购入库货量(公司仓库)'!$A:$H,8,FALSE)),0,VLOOKUP(E3989&amp;G3989,'[1]采购入库货量(公司仓库)'!$A:$H,8,FALSE)))),0,(IF(ISERROR(VLOOKUP(E3989&amp;G3989,'[1]采购入库货量(公司仓库)'!$A:$H,7,FALSE)),0,VLOOKUP(E3989&amp;G3989,'[1]采购入库货量(公司仓库)'!$A:$H,7,FALSE)))*L3989-(IF(ISERROR(VLOOKUP(E3989&amp;G3989,'[1]采购入库货量(公司仓库)'!$A:$H,8,FALSE)),0,VLOOKUP(E3989&amp;G3989,'[1]采购入库货量(公司仓库)'!$A:$H,8,FALSE)))))</f>
        <v>0</v>
      </c>
      <c r="AB3989">
        <f>SUMIF([1]销售数据!$B:$B,E3989&amp;G3989,[1]销售数据!$G:$G)</f>
        <v>0</v>
      </c>
      <c r="AC3989" s="12">
        <f t="shared" si="1005"/>
        <v>0</v>
      </c>
      <c r="AD3989" t="str">
        <f t="shared" si="1006"/>
        <v/>
      </c>
      <c r="AE3989">
        <f>SUMIF([1]销售数据!$B:$B,AD3989,[1]销售数据!$L:$L)</f>
        <v>0</v>
      </c>
      <c r="AF3989">
        <f>SUMIF([1]销售数据!$B:$B,AD3989,[1]销售数据!$K:$K)</f>
        <v>0</v>
      </c>
      <c r="AG3989">
        <f>SUMIF([1]销售数据!$B:$B,AD3989,[1]销售数据!$J:$J)</f>
        <v>0</v>
      </c>
      <c r="AH3989">
        <f>SUMIF([1]销售数据!$B:$B,AD3989,[1]销售数据!$I:$I)</f>
        <v>0</v>
      </c>
      <c r="AI3989">
        <f>SUMIF([1]销售数据!$B:$B,AD3989,[1]销售数据!$H:$H)</f>
        <v>0</v>
      </c>
      <c r="AJ3989" s="20">
        <f t="shared" si="1007"/>
        <v>0</v>
      </c>
      <c r="AK3989">
        <f>SUMIF([1]发货店铺数!$B:$B,AD3989,[1]发货店铺数!$G:$G)</f>
        <v>0</v>
      </c>
      <c r="AL3989">
        <f>SUMIF([1]销售店铺数!$B:$B,AD3989,[1]销售店铺数!$G:$G)</f>
        <v>0</v>
      </c>
      <c r="AM3989">
        <f>SUMIF([1]销售店铺数!$B:$B,AD3989,[1]销售店铺数!$G:$G)</f>
        <v>0</v>
      </c>
      <c r="AN3989" s="20">
        <f t="shared" si="1008"/>
        <v>0</v>
      </c>
      <c r="AO3989" s="20">
        <f t="shared" si="1009"/>
        <v>0</v>
      </c>
      <c r="AP3989" s="20">
        <f t="shared" si="1010"/>
        <v>0</v>
      </c>
      <c r="AQ3989" s="12">
        <f t="shared" si="1011"/>
        <v>0</v>
      </c>
      <c r="AR3989" s="20">
        <f t="shared" si="1012"/>
        <v>0</v>
      </c>
      <c r="AS3989" s="20">
        <f t="shared" si="1013"/>
        <v>0</v>
      </c>
    </row>
    <row r="3990" spans="1:45">
      <c r="A3990"/>
      <c r="B3990"/>
      <c r="C3990"/>
      <c r="D3990"/>
      <c r="E3990"/>
      <c r="F3990"/>
      <c r="G3990"/>
      <c r="H3990"/>
      <c r="I3990"/>
      <c r="J3990"/>
      <c r="K3990"/>
      <c r="L3990"/>
      <c r="M3990" s="8" t="str">
        <f>IF(ISERROR( VLOOKUP(AD3990,'[1]采购入库货量(公司仓库)'!$A:$I,9,FALSE)),"", VLOOKUP(AD3990,'[1]采购入库货量(公司仓库)'!$A:$I,9,FALSE))</f>
        <v/>
      </c>
      <c r="N3990" s="8" t="str">
        <f>IF(ISERROR( VLOOKUP(AD3990,[1]批发上市日期!$A:$F,6,FALSE)),"",  VLOOKUP(AD3990,[1]批发上市日期!$A:$F,6,FALSE))</f>
        <v/>
      </c>
      <c r="O3990" s="48">
        <f>IF(ISERROR(VLOOKUP(E3990&amp;G3990,'[1]采购入库货量(公司仓库)'!$A:$I,7,FALSE)),0,VLOOKUP(E3990&amp;G3990,'[1]采购入库货量(公司仓库)'!$A:$I,7,FALSE))</f>
        <v>0</v>
      </c>
      <c r="P3990" s="12">
        <f t="shared" si="998"/>
        <v>0</v>
      </c>
      <c r="Q3990" s="14">
        <f>IF(ISERROR(VLOOKUP(E3990&amp;G3990,'[1]采购入库货量(公司仓库)'!$A:$I,8,FALSE)),0,VLOOKUP(E3990&amp;G3990,'[1]采购入库货量(公司仓库)'!$A:$I,8,FALSE))</f>
        <v>0</v>
      </c>
      <c r="R3990" s="12">
        <f t="shared" si="999"/>
        <v>0</v>
      </c>
      <c r="S3990">
        <f>SUMIF([1]库存总量!$H:$H,E3990&amp;G3990,[1]库存总量!$G:$G)</f>
        <v>0</v>
      </c>
      <c r="T3990" s="12">
        <f t="shared" si="1000"/>
        <v>0</v>
      </c>
      <c r="U3990">
        <f>SUMIFS([1]库存总量!$G:$G,[1]库存总量!$H:$H,E3990&amp;G3990,[1]库存总量!$A:$A,"B")</f>
        <v>0</v>
      </c>
      <c r="V3990" s="12">
        <f t="shared" si="1001"/>
        <v>0</v>
      </c>
      <c r="W3990">
        <f>SUMIFS([1]库存总量!$G:$G,[1]库存总量!$H:$H,E3990&amp;G3990,[1]库存总量!$A:$A,"K")</f>
        <v>0</v>
      </c>
      <c r="X3990" s="12">
        <f t="shared" si="1002"/>
        <v>0</v>
      </c>
      <c r="Y3990">
        <f t="shared" si="1003"/>
        <v>0</v>
      </c>
      <c r="Z3990" s="12">
        <f t="shared" si="1004"/>
        <v>0</v>
      </c>
      <c r="AA3990">
        <f>(IF(ISERROR((IF(ISERROR(VLOOKUP(E3990&amp;G3990,'[1]采购入库货量(公司仓库)'!$A:$H,7,FALSE)),0,VLOOKUP(E3990&amp;G3990,'[1]采购入库货量(公司仓库)'!$A:$H,7,FALSE)))*L3990-(IF(ISERROR(VLOOKUP(E3990&amp;G3990,'[1]采购入库货量(公司仓库)'!$A:$H,8,FALSE)),0,VLOOKUP(E3990&amp;G3990,'[1]采购入库货量(公司仓库)'!$A:$H,8,FALSE)))),0,(IF(ISERROR(VLOOKUP(E3990&amp;G3990,'[1]采购入库货量(公司仓库)'!$A:$H,7,FALSE)),0,VLOOKUP(E3990&amp;G3990,'[1]采购入库货量(公司仓库)'!$A:$H,7,FALSE)))*L3990-(IF(ISERROR(VLOOKUP(E3990&amp;G3990,'[1]采购入库货量(公司仓库)'!$A:$H,8,FALSE)),0,VLOOKUP(E3990&amp;G3990,'[1]采购入库货量(公司仓库)'!$A:$H,8,FALSE)))))</f>
        <v>0</v>
      </c>
      <c r="AB3990">
        <f>SUMIF([1]销售数据!$B:$B,E3990&amp;G3990,[1]销售数据!$G:$G)</f>
        <v>0</v>
      </c>
      <c r="AC3990" s="12">
        <f t="shared" si="1005"/>
        <v>0</v>
      </c>
      <c r="AD3990" t="str">
        <f t="shared" si="1006"/>
        <v/>
      </c>
      <c r="AE3990">
        <f>SUMIF([1]销售数据!$B:$B,AD3990,[1]销售数据!$L:$L)</f>
        <v>0</v>
      </c>
      <c r="AF3990">
        <f>SUMIF([1]销售数据!$B:$B,AD3990,[1]销售数据!$K:$K)</f>
        <v>0</v>
      </c>
      <c r="AG3990">
        <f>SUMIF([1]销售数据!$B:$B,AD3990,[1]销售数据!$J:$J)</f>
        <v>0</v>
      </c>
      <c r="AH3990">
        <f>SUMIF([1]销售数据!$B:$B,AD3990,[1]销售数据!$I:$I)</f>
        <v>0</v>
      </c>
      <c r="AI3990">
        <f>SUMIF([1]销售数据!$B:$B,AD3990,[1]销售数据!$H:$H)</f>
        <v>0</v>
      </c>
      <c r="AJ3990" s="20">
        <f t="shared" si="1007"/>
        <v>0</v>
      </c>
      <c r="AK3990">
        <f>SUMIF([1]发货店铺数!$B:$B,AD3990,[1]发货店铺数!$G:$G)</f>
        <v>0</v>
      </c>
      <c r="AL3990">
        <f>SUMIF([1]销售店铺数!$B:$B,AD3990,[1]销售店铺数!$G:$G)</f>
        <v>0</v>
      </c>
      <c r="AM3990">
        <f>SUMIF([1]销售店铺数!$B:$B,AD3990,[1]销售店铺数!$G:$G)</f>
        <v>0</v>
      </c>
      <c r="AN3990" s="20">
        <f t="shared" si="1008"/>
        <v>0</v>
      </c>
      <c r="AO3990" s="20">
        <f t="shared" si="1009"/>
        <v>0</v>
      </c>
      <c r="AP3990" s="20">
        <f t="shared" si="1010"/>
        <v>0</v>
      </c>
      <c r="AQ3990" s="12">
        <f t="shared" si="1011"/>
        <v>0</v>
      </c>
      <c r="AR3990" s="20">
        <f t="shared" si="1012"/>
        <v>0</v>
      </c>
      <c r="AS3990" s="20">
        <f t="shared" si="1013"/>
        <v>0</v>
      </c>
    </row>
    <row r="3991" spans="1:45">
      <c r="A3991"/>
      <c r="B3991"/>
      <c r="C3991"/>
      <c r="D3991"/>
      <c r="E3991"/>
      <c r="F3991"/>
      <c r="G3991"/>
      <c r="H3991"/>
      <c r="I3991"/>
      <c r="J3991"/>
      <c r="K3991"/>
      <c r="L3991"/>
      <c r="M3991" s="8" t="str">
        <f>IF(ISERROR( VLOOKUP(AD3991,'[1]采购入库货量(公司仓库)'!$A:$I,9,FALSE)),"", VLOOKUP(AD3991,'[1]采购入库货量(公司仓库)'!$A:$I,9,FALSE))</f>
        <v/>
      </c>
      <c r="N3991" s="8" t="str">
        <f>IF(ISERROR( VLOOKUP(AD3991,[1]批发上市日期!$A:$F,6,FALSE)),"",  VLOOKUP(AD3991,[1]批发上市日期!$A:$F,6,FALSE))</f>
        <v/>
      </c>
      <c r="O3991" s="48">
        <f>IF(ISERROR(VLOOKUP(E3991&amp;G3991,'[1]采购入库货量(公司仓库)'!$A:$I,7,FALSE)),0,VLOOKUP(E3991&amp;G3991,'[1]采购入库货量(公司仓库)'!$A:$I,7,FALSE))</f>
        <v>0</v>
      </c>
      <c r="P3991" s="12">
        <f t="shared" si="998"/>
        <v>0</v>
      </c>
      <c r="Q3991" s="14">
        <f>IF(ISERROR(VLOOKUP(E3991&amp;G3991,'[1]采购入库货量(公司仓库)'!$A:$I,8,FALSE)),0,VLOOKUP(E3991&amp;G3991,'[1]采购入库货量(公司仓库)'!$A:$I,8,FALSE))</f>
        <v>0</v>
      </c>
      <c r="R3991" s="12">
        <f t="shared" si="999"/>
        <v>0</v>
      </c>
      <c r="S3991">
        <f>SUMIF([1]库存总量!$H:$H,E3991&amp;G3991,[1]库存总量!$G:$G)</f>
        <v>0</v>
      </c>
      <c r="T3991" s="12">
        <f t="shared" si="1000"/>
        <v>0</v>
      </c>
      <c r="U3991">
        <f>SUMIFS([1]库存总量!$G:$G,[1]库存总量!$H:$H,E3991&amp;G3991,[1]库存总量!$A:$A,"B")</f>
        <v>0</v>
      </c>
      <c r="V3991" s="12">
        <f t="shared" si="1001"/>
        <v>0</v>
      </c>
      <c r="W3991">
        <f>SUMIFS([1]库存总量!$G:$G,[1]库存总量!$H:$H,E3991&amp;G3991,[1]库存总量!$A:$A,"K")</f>
        <v>0</v>
      </c>
      <c r="X3991" s="12">
        <f t="shared" si="1002"/>
        <v>0</v>
      </c>
      <c r="Y3991">
        <f t="shared" si="1003"/>
        <v>0</v>
      </c>
      <c r="Z3991" s="12">
        <f t="shared" si="1004"/>
        <v>0</v>
      </c>
      <c r="AA3991">
        <f>(IF(ISERROR((IF(ISERROR(VLOOKUP(E3991&amp;G3991,'[1]采购入库货量(公司仓库)'!$A:$H,7,FALSE)),0,VLOOKUP(E3991&amp;G3991,'[1]采购入库货量(公司仓库)'!$A:$H,7,FALSE)))*L3991-(IF(ISERROR(VLOOKUP(E3991&amp;G3991,'[1]采购入库货量(公司仓库)'!$A:$H,8,FALSE)),0,VLOOKUP(E3991&amp;G3991,'[1]采购入库货量(公司仓库)'!$A:$H,8,FALSE)))),0,(IF(ISERROR(VLOOKUP(E3991&amp;G3991,'[1]采购入库货量(公司仓库)'!$A:$H,7,FALSE)),0,VLOOKUP(E3991&amp;G3991,'[1]采购入库货量(公司仓库)'!$A:$H,7,FALSE)))*L3991-(IF(ISERROR(VLOOKUP(E3991&amp;G3991,'[1]采购入库货量(公司仓库)'!$A:$H,8,FALSE)),0,VLOOKUP(E3991&amp;G3991,'[1]采购入库货量(公司仓库)'!$A:$H,8,FALSE)))))</f>
        <v>0</v>
      </c>
      <c r="AB3991">
        <f>SUMIF([1]销售数据!$B:$B,E3991&amp;G3991,[1]销售数据!$G:$G)</f>
        <v>0</v>
      </c>
      <c r="AC3991" s="12">
        <f t="shared" si="1005"/>
        <v>0</v>
      </c>
      <c r="AD3991" t="str">
        <f t="shared" si="1006"/>
        <v/>
      </c>
      <c r="AE3991">
        <f>SUMIF([1]销售数据!$B:$B,AD3991,[1]销售数据!$L:$L)</f>
        <v>0</v>
      </c>
      <c r="AF3991">
        <f>SUMIF([1]销售数据!$B:$B,AD3991,[1]销售数据!$K:$K)</f>
        <v>0</v>
      </c>
      <c r="AG3991">
        <f>SUMIF([1]销售数据!$B:$B,AD3991,[1]销售数据!$J:$J)</f>
        <v>0</v>
      </c>
      <c r="AH3991">
        <f>SUMIF([1]销售数据!$B:$B,AD3991,[1]销售数据!$I:$I)</f>
        <v>0</v>
      </c>
      <c r="AI3991">
        <f>SUMIF([1]销售数据!$B:$B,AD3991,[1]销售数据!$H:$H)</f>
        <v>0</v>
      </c>
      <c r="AJ3991" s="20">
        <f t="shared" si="1007"/>
        <v>0</v>
      </c>
      <c r="AK3991">
        <f>SUMIF([1]发货店铺数!$B:$B,AD3991,[1]发货店铺数!$G:$G)</f>
        <v>0</v>
      </c>
      <c r="AL3991">
        <f>SUMIF([1]销售店铺数!$B:$B,AD3991,[1]销售店铺数!$G:$G)</f>
        <v>0</v>
      </c>
      <c r="AM3991">
        <f>SUMIF([1]销售店铺数!$B:$B,AD3991,[1]销售店铺数!$G:$G)</f>
        <v>0</v>
      </c>
      <c r="AN3991" s="20">
        <f t="shared" si="1008"/>
        <v>0</v>
      </c>
      <c r="AO3991" s="20">
        <f t="shared" si="1009"/>
        <v>0</v>
      </c>
      <c r="AP3991" s="20">
        <f t="shared" si="1010"/>
        <v>0</v>
      </c>
      <c r="AQ3991" s="12">
        <f t="shared" si="1011"/>
        <v>0</v>
      </c>
      <c r="AR3991" s="20">
        <f t="shared" si="1012"/>
        <v>0</v>
      </c>
      <c r="AS3991" s="20">
        <f t="shared" si="1013"/>
        <v>0</v>
      </c>
    </row>
    <row r="3992" spans="1:45">
      <c r="A3992"/>
      <c r="B3992"/>
      <c r="C3992"/>
      <c r="D3992"/>
      <c r="E3992"/>
      <c r="F3992"/>
      <c r="G3992"/>
      <c r="H3992"/>
      <c r="I3992"/>
      <c r="J3992"/>
      <c r="K3992"/>
      <c r="L3992"/>
      <c r="M3992" s="8" t="str">
        <f>IF(ISERROR( VLOOKUP(AD3992,'[1]采购入库货量(公司仓库)'!$A:$I,9,FALSE)),"", VLOOKUP(AD3992,'[1]采购入库货量(公司仓库)'!$A:$I,9,FALSE))</f>
        <v/>
      </c>
      <c r="N3992" s="8" t="str">
        <f>IF(ISERROR( VLOOKUP(AD3992,[1]批发上市日期!$A:$F,6,FALSE)),"",  VLOOKUP(AD3992,[1]批发上市日期!$A:$F,6,FALSE))</f>
        <v/>
      </c>
      <c r="O3992" s="48">
        <f>IF(ISERROR(VLOOKUP(E3992&amp;G3992,'[1]采购入库货量(公司仓库)'!$A:$I,7,FALSE)),0,VLOOKUP(E3992&amp;G3992,'[1]采购入库货量(公司仓库)'!$A:$I,7,FALSE))</f>
        <v>0</v>
      </c>
      <c r="P3992" s="12">
        <f t="shared" si="998"/>
        <v>0</v>
      </c>
      <c r="Q3992" s="14">
        <f>IF(ISERROR(VLOOKUP(E3992&amp;G3992,'[1]采购入库货量(公司仓库)'!$A:$I,8,FALSE)),0,VLOOKUP(E3992&amp;G3992,'[1]采购入库货量(公司仓库)'!$A:$I,8,FALSE))</f>
        <v>0</v>
      </c>
      <c r="R3992" s="12">
        <f t="shared" si="999"/>
        <v>0</v>
      </c>
      <c r="S3992">
        <f>SUMIF([1]库存总量!$H:$H,E3992&amp;G3992,[1]库存总量!$G:$G)</f>
        <v>0</v>
      </c>
      <c r="T3992" s="12">
        <f t="shared" si="1000"/>
        <v>0</v>
      </c>
      <c r="U3992">
        <f>SUMIFS([1]库存总量!$G:$G,[1]库存总量!$H:$H,E3992&amp;G3992,[1]库存总量!$A:$A,"B")</f>
        <v>0</v>
      </c>
      <c r="V3992" s="12">
        <f t="shared" si="1001"/>
        <v>0</v>
      </c>
      <c r="W3992">
        <f>SUMIFS([1]库存总量!$G:$G,[1]库存总量!$H:$H,E3992&amp;G3992,[1]库存总量!$A:$A,"K")</f>
        <v>0</v>
      </c>
      <c r="X3992" s="12">
        <f t="shared" si="1002"/>
        <v>0</v>
      </c>
      <c r="Y3992">
        <f t="shared" si="1003"/>
        <v>0</v>
      </c>
      <c r="Z3992" s="12">
        <f t="shared" si="1004"/>
        <v>0</v>
      </c>
      <c r="AA3992">
        <f>(IF(ISERROR((IF(ISERROR(VLOOKUP(E3992&amp;G3992,'[1]采购入库货量(公司仓库)'!$A:$H,7,FALSE)),0,VLOOKUP(E3992&amp;G3992,'[1]采购入库货量(公司仓库)'!$A:$H,7,FALSE)))*L3992-(IF(ISERROR(VLOOKUP(E3992&amp;G3992,'[1]采购入库货量(公司仓库)'!$A:$H,8,FALSE)),0,VLOOKUP(E3992&amp;G3992,'[1]采购入库货量(公司仓库)'!$A:$H,8,FALSE)))),0,(IF(ISERROR(VLOOKUP(E3992&amp;G3992,'[1]采购入库货量(公司仓库)'!$A:$H,7,FALSE)),0,VLOOKUP(E3992&amp;G3992,'[1]采购入库货量(公司仓库)'!$A:$H,7,FALSE)))*L3992-(IF(ISERROR(VLOOKUP(E3992&amp;G3992,'[1]采购入库货量(公司仓库)'!$A:$H,8,FALSE)),0,VLOOKUP(E3992&amp;G3992,'[1]采购入库货量(公司仓库)'!$A:$H,8,FALSE)))))</f>
        <v>0</v>
      </c>
      <c r="AB3992">
        <f>SUMIF([1]销售数据!$B:$B,E3992&amp;G3992,[1]销售数据!$G:$G)</f>
        <v>0</v>
      </c>
      <c r="AC3992" s="12">
        <f t="shared" si="1005"/>
        <v>0</v>
      </c>
      <c r="AD3992" t="str">
        <f t="shared" si="1006"/>
        <v/>
      </c>
      <c r="AE3992">
        <f>SUMIF([1]销售数据!$B:$B,AD3992,[1]销售数据!$L:$L)</f>
        <v>0</v>
      </c>
      <c r="AF3992">
        <f>SUMIF([1]销售数据!$B:$B,AD3992,[1]销售数据!$K:$K)</f>
        <v>0</v>
      </c>
      <c r="AG3992">
        <f>SUMIF([1]销售数据!$B:$B,AD3992,[1]销售数据!$J:$J)</f>
        <v>0</v>
      </c>
      <c r="AH3992">
        <f>SUMIF([1]销售数据!$B:$B,AD3992,[1]销售数据!$I:$I)</f>
        <v>0</v>
      </c>
      <c r="AI3992">
        <f>SUMIF([1]销售数据!$B:$B,AD3992,[1]销售数据!$H:$H)</f>
        <v>0</v>
      </c>
      <c r="AJ3992" s="20">
        <f t="shared" si="1007"/>
        <v>0</v>
      </c>
      <c r="AK3992">
        <f>SUMIF([1]发货店铺数!$B:$B,AD3992,[1]发货店铺数!$G:$G)</f>
        <v>0</v>
      </c>
      <c r="AL3992">
        <f>SUMIF([1]销售店铺数!$B:$B,AD3992,[1]销售店铺数!$G:$G)</f>
        <v>0</v>
      </c>
      <c r="AM3992">
        <f>SUMIF([1]销售店铺数!$B:$B,AD3992,[1]销售店铺数!$G:$G)</f>
        <v>0</v>
      </c>
      <c r="AN3992" s="20">
        <f t="shared" si="1008"/>
        <v>0</v>
      </c>
      <c r="AO3992" s="20">
        <f t="shared" si="1009"/>
        <v>0</v>
      </c>
      <c r="AP3992" s="20">
        <f t="shared" si="1010"/>
        <v>0</v>
      </c>
      <c r="AQ3992" s="12">
        <f t="shared" si="1011"/>
        <v>0</v>
      </c>
      <c r="AR3992" s="20">
        <f t="shared" si="1012"/>
        <v>0</v>
      </c>
      <c r="AS3992" s="20">
        <f t="shared" si="1013"/>
        <v>0</v>
      </c>
    </row>
    <row r="3993" spans="1:45">
      <c r="A3993"/>
      <c r="B3993"/>
      <c r="C3993"/>
      <c r="D3993"/>
      <c r="E3993"/>
      <c r="F3993"/>
      <c r="G3993"/>
      <c r="H3993"/>
      <c r="I3993"/>
      <c r="J3993"/>
      <c r="K3993"/>
      <c r="L3993"/>
      <c r="M3993" s="8" t="str">
        <f>IF(ISERROR( VLOOKUP(AD3993,'[1]采购入库货量(公司仓库)'!$A:$I,9,FALSE)),"", VLOOKUP(AD3993,'[1]采购入库货量(公司仓库)'!$A:$I,9,FALSE))</f>
        <v/>
      </c>
      <c r="N3993" s="8" t="str">
        <f>IF(ISERROR( VLOOKUP(AD3993,[1]批发上市日期!$A:$F,6,FALSE)),"",  VLOOKUP(AD3993,[1]批发上市日期!$A:$F,6,FALSE))</f>
        <v/>
      </c>
      <c r="O3993" s="48">
        <f>IF(ISERROR(VLOOKUP(E3993&amp;G3993,'[1]采购入库货量(公司仓库)'!$A:$I,7,FALSE)),0,VLOOKUP(E3993&amp;G3993,'[1]采购入库货量(公司仓库)'!$A:$I,7,FALSE))</f>
        <v>0</v>
      </c>
      <c r="P3993" s="12">
        <f t="shared" si="998"/>
        <v>0</v>
      </c>
      <c r="Q3993" s="14">
        <f>IF(ISERROR(VLOOKUP(E3993&amp;G3993,'[1]采购入库货量(公司仓库)'!$A:$I,8,FALSE)),0,VLOOKUP(E3993&amp;G3993,'[1]采购入库货量(公司仓库)'!$A:$I,8,FALSE))</f>
        <v>0</v>
      </c>
      <c r="R3993" s="12">
        <f t="shared" si="999"/>
        <v>0</v>
      </c>
      <c r="S3993">
        <f>SUMIF([1]库存总量!$H:$H,E3993&amp;G3993,[1]库存总量!$G:$G)</f>
        <v>0</v>
      </c>
      <c r="T3993" s="12">
        <f t="shared" si="1000"/>
        <v>0</v>
      </c>
      <c r="U3993">
        <f>SUMIFS([1]库存总量!$G:$G,[1]库存总量!$H:$H,E3993&amp;G3993,[1]库存总量!$A:$A,"B")</f>
        <v>0</v>
      </c>
      <c r="V3993" s="12">
        <f t="shared" si="1001"/>
        <v>0</v>
      </c>
      <c r="W3993">
        <f>SUMIFS([1]库存总量!$G:$G,[1]库存总量!$H:$H,E3993&amp;G3993,[1]库存总量!$A:$A,"K")</f>
        <v>0</v>
      </c>
      <c r="X3993" s="12">
        <f t="shared" si="1002"/>
        <v>0</v>
      </c>
      <c r="Y3993">
        <f t="shared" si="1003"/>
        <v>0</v>
      </c>
      <c r="Z3993" s="12">
        <f t="shared" si="1004"/>
        <v>0</v>
      </c>
      <c r="AA3993">
        <f>(IF(ISERROR((IF(ISERROR(VLOOKUP(E3993&amp;G3993,'[1]采购入库货量(公司仓库)'!$A:$H,7,FALSE)),0,VLOOKUP(E3993&amp;G3993,'[1]采购入库货量(公司仓库)'!$A:$H,7,FALSE)))*L3993-(IF(ISERROR(VLOOKUP(E3993&amp;G3993,'[1]采购入库货量(公司仓库)'!$A:$H,8,FALSE)),0,VLOOKUP(E3993&amp;G3993,'[1]采购入库货量(公司仓库)'!$A:$H,8,FALSE)))),0,(IF(ISERROR(VLOOKUP(E3993&amp;G3993,'[1]采购入库货量(公司仓库)'!$A:$H,7,FALSE)),0,VLOOKUP(E3993&amp;G3993,'[1]采购入库货量(公司仓库)'!$A:$H,7,FALSE)))*L3993-(IF(ISERROR(VLOOKUP(E3993&amp;G3993,'[1]采购入库货量(公司仓库)'!$A:$H,8,FALSE)),0,VLOOKUP(E3993&amp;G3993,'[1]采购入库货量(公司仓库)'!$A:$H,8,FALSE)))))</f>
        <v>0</v>
      </c>
      <c r="AB3993">
        <f>SUMIF([1]销售数据!$B:$B,E3993&amp;G3993,[1]销售数据!$G:$G)</f>
        <v>0</v>
      </c>
      <c r="AC3993" s="12">
        <f t="shared" si="1005"/>
        <v>0</v>
      </c>
      <c r="AD3993" t="str">
        <f t="shared" si="1006"/>
        <v/>
      </c>
      <c r="AE3993">
        <f>SUMIF([1]销售数据!$B:$B,AD3993,[1]销售数据!$L:$L)</f>
        <v>0</v>
      </c>
      <c r="AF3993">
        <f>SUMIF([1]销售数据!$B:$B,AD3993,[1]销售数据!$K:$K)</f>
        <v>0</v>
      </c>
      <c r="AG3993">
        <f>SUMIF([1]销售数据!$B:$B,AD3993,[1]销售数据!$J:$J)</f>
        <v>0</v>
      </c>
      <c r="AH3993">
        <f>SUMIF([1]销售数据!$B:$B,AD3993,[1]销售数据!$I:$I)</f>
        <v>0</v>
      </c>
      <c r="AI3993">
        <f>SUMIF([1]销售数据!$B:$B,AD3993,[1]销售数据!$H:$H)</f>
        <v>0</v>
      </c>
      <c r="AJ3993" s="20">
        <f t="shared" si="1007"/>
        <v>0</v>
      </c>
      <c r="AK3993">
        <f>SUMIF([1]发货店铺数!$B:$B,AD3993,[1]发货店铺数!$G:$G)</f>
        <v>0</v>
      </c>
      <c r="AL3993">
        <f>SUMIF([1]销售店铺数!$B:$B,AD3993,[1]销售店铺数!$G:$G)</f>
        <v>0</v>
      </c>
      <c r="AM3993">
        <f>SUMIF([1]销售店铺数!$B:$B,AD3993,[1]销售店铺数!$G:$G)</f>
        <v>0</v>
      </c>
      <c r="AN3993" s="20">
        <f t="shared" si="1008"/>
        <v>0</v>
      </c>
      <c r="AO3993" s="20">
        <f t="shared" si="1009"/>
        <v>0</v>
      </c>
      <c r="AP3993" s="20">
        <f t="shared" si="1010"/>
        <v>0</v>
      </c>
      <c r="AQ3993" s="12">
        <f t="shared" si="1011"/>
        <v>0</v>
      </c>
      <c r="AR3993" s="20">
        <f t="shared" si="1012"/>
        <v>0</v>
      </c>
      <c r="AS3993" s="20">
        <f t="shared" si="1013"/>
        <v>0</v>
      </c>
    </row>
    <row r="3994" spans="1:45">
      <c r="A3994"/>
      <c r="B3994"/>
      <c r="C3994"/>
      <c r="D3994"/>
      <c r="E3994"/>
      <c r="F3994"/>
      <c r="G3994"/>
      <c r="H3994"/>
      <c r="I3994"/>
      <c r="J3994"/>
      <c r="K3994"/>
      <c r="L3994"/>
      <c r="M3994" s="8" t="str">
        <f>IF(ISERROR( VLOOKUP(AD3994,'[1]采购入库货量(公司仓库)'!$A:$I,9,FALSE)),"", VLOOKUP(AD3994,'[1]采购入库货量(公司仓库)'!$A:$I,9,FALSE))</f>
        <v/>
      </c>
      <c r="N3994" s="8" t="str">
        <f>IF(ISERROR( VLOOKUP(AD3994,[1]批发上市日期!$A:$F,6,FALSE)),"",  VLOOKUP(AD3994,[1]批发上市日期!$A:$F,6,FALSE))</f>
        <v/>
      </c>
      <c r="O3994" s="48">
        <f>IF(ISERROR(VLOOKUP(E3994&amp;G3994,'[1]采购入库货量(公司仓库)'!$A:$I,7,FALSE)),0,VLOOKUP(E3994&amp;G3994,'[1]采购入库货量(公司仓库)'!$A:$I,7,FALSE))</f>
        <v>0</v>
      </c>
      <c r="P3994" s="12">
        <f t="shared" si="998"/>
        <v>0</v>
      </c>
      <c r="Q3994" s="14">
        <f>IF(ISERROR(VLOOKUP(E3994&amp;G3994,'[1]采购入库货量(公司仓库)'!$A:$I,8,FALSE)),0,VLOOKUP(E3994&amp;G3994,'[1]采购入库货量(公司仓库)'!$A:$I,8,FALSE))</f>
        <v>0</v>
      </c>
      <c r="R3994" s="12">
        <f t="shared" si="999"/>
        <v>0</v>
      </c>
      <c r="S3994">
        <f>SUMIF([1]库存总量!$H:$H,E3994&amp;G3994,[1]库存总量!$G:$G)</f>
        <v>0</v>
      </c>
      <c r="T3994" s="12">
        <f t="shared" si="1000"/>
        <v>0</v>
      </c>
      <c r="U3994">
        <f>SUMIFS([1]库存总量!$G:$G,[1]库存总量!$H:$H,E3994&amp;G3994,[1]库存总量!$A:$A,"B")</f>
        <v>0</v>
      </c>
      <c r="V3994" s="12">
        <f t="shared" si="1001"/>
        <v>0</v>
      </c>
      <c r="W3994">
        <f>SUMIFS([1]库存总量!$G:$G,[1]库存总量!$H:$H,E3994&amp;G3994,[1]库存总量!$A:$A,"K")</f>
        <v>0</v>
      </c>
      <c r="X3994" s="12">
        <f t="shared" si="1002"/>
        <v>0</v>
      </c>
      <c r="Y3994">
        <f t="shared" si="1003"/>
        <v>0</v>
      </c>
      <c r="Z3994" s="12">
        <f t="shared" si="1004"/>
        <v>0</v>
      </c>
      <c r="AA3994">
        <f>(IF(ISERROR((IF(ISERROR(VLOOKUP(E3994&amp;G3994,'[1]采购入库货量(公司仓库)'!$A:$H,7,FALSE)),0,VLOOKUP(E3994&amp;G3994,'[1]采购入库货量(公司仓库)'!$A:$H,7,FALSE)))*L3994-(IF(ISERROR(VLOOKUP(E3994&amp;G3994,'[1]采购入库货量(公司仓库)'!$A:$H,8,FALSE)),0,VLOOKUP(E3994&amp;G3994,'[1]采购入库货量(公司仓库)'!$A:$H,8,FALSE)))),0,(IF(ISERROR(VLOOKUP(E3994&amp;G3994,'[1]采购入库货量(公司仓库)'!$A:$H,7,FALSE)),0,VLOOKUP(E3994&amp;G3994,'[1]采购入库货量(公司仓库)'!$A:$H,7,FALSE)))*L3994-(IF(ISERROR(VLOOKUP(E3994&amp;G3994,'[1]采购入库货量(公司仓库)'!$A:$H,8,FALSE)),0,VLOOKUP(E3994&amp;G3994,'[1]采购入库货量(公司仓库)'!$A:$H,8,FALSE)))))</f>
        <v>0</v>
      </c>
      <c r="AB3994">
        <f>SUMIF([1]销售数据!$B:$B,E3994&amp;G3994,[1]销售数据!$G:$G)</f>
        <v>0</v>
      </c>
      <c r="AC3994" s="12">
        <f t="shared" si="1005"/>
        <v>0</v>
      </c>
      <c r="AD3994" t="str">
        <f t="shared" si="1006"/>
        <v/>
      </c>
      <c r="AE3994">
        <f>SUMIF([1]销售数据!$B:$B,AD3994,[1]销售数据!$L:$L)</f>
        <v>0</v>
      </c>
      <c r="AF3994">
        <f>SUMIF([1]销售数据!$B:$B,AD3994,[1]销售数据!$K:$K)</f>
        <v>0</v>
      </c>
      <c r="AG3994">
        <f>SUMIF([1]销售数据!$B:$B,AD3994,[1]销售数据!$J:$J)</f>
        <v>0</v>
      </c>
      <c r="AH3994">
        <f>SUMIF([1]销售数据!$B:$B,AD3994,[1]销售数据!$I:$I)</f>
        <v>0</v>
      </c>
      <c r="AI3994">
        <f>SUMIF([1]销售数据!$B:$B,AD3994,[1]销售数据!$H:$H)</f>
        <v>0</v>
      </c>
      <c r="AJ3994" s="20">
        <f t="shared" si="1007"/>
        <v>0</v>
      </c>
      <c r="AK3994">
        <f>SUMIF([1]发货店铺数!$B:$B,AD3994,[1]发货店铺数!$G:$G)</f>
        <v>0</v>
      </c>
      <c r="AL3994">
        <f>SUMIF([1]销售店铺数!$B:$B,AD3994,[1]销售店铺数!$G:$G)</f>
        <v>0</v>
      </c>
      <c r="AM3994">
        <f>SUMIF([1]销售店铺数!$B:$B,AD3994,[1]销售店铺数!$G:$G)</f>
        <v>0</v>
      </c>
      <c r="AN3994" s="20">
        <f t="shared" si="1008"/>
        <v>0</v>
      </c>
      <c r="AO3994" s="20">
        <f t="shared" si="1009"/>
        <v>0</v>
      </c>
      <c r="AP3994" s="20">
        <f t="shared" si="1010"/>
        <v>0</v>
      </c>
      <c r="AQ3994" s="12">
        <f t="shared" si="1011"/>
        <v>0</v>
      </c>
      <c r="AR3994" s="20">
        <f t="shared" si="1012"/>
        <v>0</v>
      </c>
      <c r="AS3994" s="20">
        <f t="shared" si="1013"/>
        <v>0</v>
      </c>
    </row>
    <row r="3995" spans="1:45">
      <c r="A3995"/>
      <c r="B3995"/>
      <c r="C3995"/>
      <c r="D3995"/>
      <c r="E3995"/>
      <c r="F3995"/>
      <c r="G3995"/>
      <c r="H3995"/>
      <c r="I3995"/>
      <c r="J3995"/>
      <c r="K3995"/>
      <c r="L3995"/>
      <c r="M3995" s="8" t="str">
        <f>IF(ISERROR( VLOOKUP(AD3995,'[1]采购入库货量(公司仓库)'!$A:$I,9,FALSE)),"", VLOOKUP(AD3995,'[1]采购入库货量(公司仓库)'!$A:$I,9,FALSE))</f>
        <v/>
      </c>
      <c r="N3995" s="8" t="str">
        <f>IF(ISERROR( VLOOKUP(AD3995,[1]批发上市日期!$A:$F,6,FALSE)),"",  VLOOKUP(AD3995,[1]批发上市日期!$A:$F,6,FALSE))</f>
        <v/>
      </c>
      <c r="O3995" s="48">
        <f>IF(ISERROR(VLOOKUP(E3995&amp;G3995,'[1]采购入库货量(公司仓库)'!$A:$I,7,FALSE)),0,VLOOKUP(E3995&amp;G3995,'[1]采购入库货量(公司仓库)'!$A:$I,7,FALSE))</f>
        <v>0</v>
      </c>
      <c r="P3995" s="12">
        <f t="shared" si="998"/>
        <v>0</v>
      </c>
      <c r="Q3995" s="14">
        <f>IF(ISERROR(VLOOKUP(E3995&amp;G3995,'[1]采购入库货量(公司仓库)'!$A:$I,8,FALSE)),0,VLOOKUP(E3995&amp;G3995,'[1]采购入库货量(公司仓库)'!$A:$I,8,FALSE))</f>
        <v>0</v>
      </c>
      <c r="R3995" s="12">
        <f t="shared" si="999"/>
        <v>0</v>
      </c>
      <c r="S3995">
        <f>SUMIF([1]库存总量!$H:$H,E3995&amp;G3995,[1]库存总量!$G:$G)</f>
        <v>0</v>
      </c>
      <c r="T3995" s="12">
        <f t="shared" si="1000"/>
        <v>0</v>
      </c>
      <c r="U3995">
        <f>SUMIFS([1]库存总量!$G:$G,[1]库存总量!$H:$H,E3995&amp;G3995,[1]库存总量!$A:$A,"B")</f>
        <v>0</v>
      </c>
      <c r="V3995" s="12">
        <f t="shared" si="1001"/>
        <v>0</v>
      </c>
      <c r="W3995">
        <f>SUMIFS([1]库存总量!$G:$G,[1]库存总量!$H:$H,E3995&amp;G3995,[1]库存总量!$A:$A,"K")</f>
        <v>0</v>
      </c>
      <c r="X3995" s="12">
        <f t="shared" si="1002"/>
        <v>0</v>
      </c>
      <c r="Y3995">
        <f t="shared" si="1003"/>
        <v>0</v>
      </c>
      <c r="Z3995" s="12">
        <f t="shared" si="1004"/>
        <v>0</v>
      </c>
      <c r="AA3995">
        <f>(IF(ISERROR((IF(ISERROR(VLOOKUP(E3995&amp;G3995,'[1]采购入库货量(公司仓库)'!$A:$H,7,FALSE)),0,VLOOKUP(E3995&amp;G3995,'[1]采购入库货量(公司仓库)'!$A:$H,7,FALSE)))*L3995-(IF(ISERROR(VLOOKUP(E3995&amp;G3995,'[1]采购入库货量(公司仓库)'!$A:$H,8,FALSE)),0,VLOOKUP(E3995&amp;G3995,'[1]采购入库货量(公司仓库)'!$A:$H,8,FALSE)))),0,(IF(ISERROR(VLOOKUP(E3995&amp;G3995,'[1]采购入库货量(公司仓库)'!$A:$H,7,FALSE)),0,VLOOKUP(E3995&amp;G3995,'[1]采购入库货量(公司仓库)'!$A:$H,7,FALSE)))*L3995-(IF(ISERROR(VLOOKUP(E3995&amp;G3995,'[1]采购入库货量(公司仓库)'!$A:$H,8,FALSE)),0,VLOOKUP(E3995&amp;G3995,'[1]采购入库货量(公司仓库)'!$A:$H,8,FALSE)))))</f>
        <v>0</v>
      </c>
      <c r="AB3995">
        <f>SUMIF([1]销售数据!$B:$B,E3995&amp;G3995,[1]销售数据!$G:$G)</f>
        <v>0</v>
      </c>
      <c r="AC3995" s="12">
        <f t="shared" si="1005"/>
        <v>0</v>
      </c>
      <c r="AD3995" t="str">
        <f t="shared" si="1006"/>
        <v/>
      </c>
      <c r="AE3995">
        <f>SUMIF([1]销售数据!$B:$B,AD3995,[1]销售数据!$L:$L)</f>
        <v>0</v>
      </c>
      <c r="AF3995">
        <f>SUMIF([1]销售数据!$B:$B,AD3995,[1]销售数据!$K:$K)</f>
        <v>0</v>
      </c>
      <c r="AG3995">
        <f>SUMIF([1]销售数据!$B:$B,AD3995,[1]销售数据!$J:$J)</f>
        <v>0</v>
      </c>
      <c r="AH3995">
        <f>SUMIF([1]销售数据!$B:$B,AD3995,[1]销售数据!$I:$I)</f>
        <v>0</v>
      </c>
      <c r="AI3995">
        <f>SUMIF([1]销售数据!$B:$B,AD3995,[1]销售数据!$H:$H)</f>
        <v>0</v>
      </c>
      <c r="AJ3995" s="20">
        <f t="shared" si="1007"/>
        <v>0</v>
      </c>
      <c r="AK3995">
        <f>SUMIF([1]发货店铺数!$B:$B,AD3995,[1]发货店铺数!$G:$G)</f>
        <v>0</v>
      </c>
      <c r="AL3995">
        <f>SUMIF([1]销售店铺数!$B:$B,AD3995,[1]销售店铺数!$G:$G)</f>
        <v>0</v>
      </c>
      <c r="AM3995">
        <f>SUMIF([1]销售店铺数!$B:$B,AD3995,[1]销售店铺数!$G:$G)</f>
        <v>0</v>
      </c>
      <c r="AN3995" s="20">
        <f t="shared" si="1008"/>
        <v>0</v>
      </c>
      <c r="AO3995" s="20">
        <f t="shared" si="1009"/>
        <v>0</v>
      </c>
      <c r="AP3995" s="20">
        <f t="shared" si="1010"/>
        <v>0</v>
      </c>
      <c r="AQ3995" s="12">
        <f t="shared" si="1011"/>
        <v>0</v>
      </c>
      <c r="AR3995" s="20">
        <f t="shared" si="1012"/>
        <v>0</v>
      </c>
      <c r="AS3995" s="20">
        <f t="shared" si="1013"/>
        <v>0</v>
      </c>
    </row>
    <row r="3996" spans="1:45">
      <c r="A3996"/>
      <c r="B3996"/>
      <c r="C3996"/>
      <c r="D3996"/>
      <c r="E3996"/>
      <c r="F3996"/>
      <c r="G3996"/>
      <c r="H3996"/>
      <c r="I3996"/>
      <c r="J3996"/>
      <c r="K3996"/>
      <c r="L3996"/>
      <c r="M3996" s="8" t="str">
        <f>IF(ISERROR( VLOOKUP(AD3996,'[1]采购入库货量(公司仓库)'!$A:$I,9,FALSE)),"", VLOOKUP(AD3996,'[1]采购入库货量(公司仓库)'!$A:$I,9,FALSE))</f>
        <v/>
      </c>
      <c r="N3996" s="8" t="str">
        <f>IF(ISERROR( VLOOKUP(AD3996,[1]批发上市日期!$A:$F,6,FALSE)),"",  VLOOKUP(AD3996,[1]批发上市日期!$A:$F,6,FALSE))</f>
        <v/>
      </c>
      <c r="O3996" s="48">
        <f>IF(ISERROR(VLOOKUP(E3996&amp;G3996,'[1]采购入库货量(公司仓库)'!$A:$I,7,FALSE)),0,VLOOKUP(E3996&amp;G3996,'[1]采购入库货量(公司仓库)'!$A:$I,7,FALSE))</f>
        <v>0</v>
      </c>
      <c r="P3996" s="12">
        <f t="shared" si="998"/>
        <v>0</v>
      </c>
      <c r="Q3996" s="14">
        <f>IF(ISERROR(VLOOKUP(E3996&amp;G3996,'[1]采购入库货量(公司仓库)'!$A:$I,8,FALSE)),0,VLOOKUP(E3996&amp;G3996,'[1]采购入库货量(公司仓库)'!$A:$I,8,FALSE))</f>
        <v>0</v>
      </c>
      <c r="R3996" s="12">
        <f t="shared" si="999"/>
        <v>0</v>
      </c>
      <c r="S3996">
        <f>SUMIF([1]库存总量!$H:$H,E3996&amp;G3996,[1]库存总量!$G:$G)</f>
        <v>0</v>
      </c>
      <c r="T3996" s="12">
        <f t="shared" si="1000"/>
        <v>0</v>
      </c>
      <c r="U3996">
        <f>SUMIFS([1]库存总量!$G:$G,[1]库存总量!$H:$H,E3996&amp;G3996,[1]库存总量!$A:$A,"B")</f>
        <v>0</v>
      </c>
      <c r="V3996" s="12">
        <f t="shared" si="1001"/>
        <v>0</v>
      </c>
      <c r="W3996">
        <f>SUMIFS([1]库存总量!$G:$G,[1]库存总量!$H:$H,E3996&amp;G3996,[1]库存总量!$A:$A,"K")</f>
        <v>0</v>
      </c>
      <c r="X3996" s="12">
        <f t="shared" si="1002"/>
        <v>0</v>
      </c>
      <c r="Y3996">
        <f t="shared" si="1003"/>
        <v>0</v>
      </c>
      <c r="Z3996" s="12">
        <f t="shared" si="1004"/>
        <v>0</v>
      </c>
      <c r="AA3996">
        <f>(IF(ISERROR((IF(ISERROR(VLOOKUP(E3996&amp;G3996,'[1]采购入库货量(公司仓库)'!$A:$H,7,FALSE)),0,VLOOKUP(E3996&amp;G3996,'[1]采购入库货量(公司仓库)'!$A:$H,7,FALSE)))*L3996-(IF(ISERROR(VLOOKUP(E3996&amp;G3996,'[1]采购入库货量(公司仓库)'!$A:$H,8,FALSE)),0,VLOOKUP(E3996&amp;G3996,'[1]采购入库货量(公司仓库)'!$A:$H,8,FALSE)))),0,(IF(ISERROR(VLOOKUP(E3996&amp;G3996,'[1]采购入库货量(公司仓库)'!$A:$H,7,FALSE)),0,VLOOKUP(E3996&amp;G3996,'[1]采购入库货量(公司仓库)'!$A:$H,7,FALSE)))*L3996-(IF(ISERROR(VLOOKUP(E3996&amp;G3996,'[1]采购入库货量(公司仓库)'!$A:$H,8,FALSE)),0,VLOOKUP(E3996&amp;G3996,'[1]采购入库货量(公司仓库)'!$A:$H,8,FALSE)))))</f>
        <v>0</v>
      </c>
      <c r="AB3996">
        <f>SUMIF([1]销售数据!$B:$B,E3996&amp;G3996,[1]销售数据!$G:$G)</f>
        <v>0</v>
      </c>
      <c r="AC3996" s="12">
        <f t="shared" si="1005"/>
        <v>0</v>
      </c>
      <c r="AD3996" t="str">
        <f t="shared" si="1006"/>
        <v/>
      </c>
      <c r="AE3996">
        <f>SUMIF([1]销售数据!$B:$B,AD3996,[1]销售数据!$L:$L)</f>
        <v>0</v>
      </c>
      <c r="AF3996">
        <f>SUMIF([1]销售数据!$B:$B,AD3996,[1]销售数据!$K:$K)</f>
        <v>0</v>
      </c>
      <c r="AG3996">
        <f>SUMIF([1]销售数据!$B:$B,AD3996,[1]销售数据!$J:$J)</f>
        <v>0</v>
      </c>
      <c r="AH3996">
        <f>SUMIF([1]销售数据!$B:$B,AD3996,[1]销售数据!$I:$I)</f>
        <v>0</v>
      </c>
      <c r="AI3996">
        <f>SUMIF([1]销售数据!$B:$B,AD3996,[1]销售数据!$H:$H)</f>
        <v>0</v>
      </c>
      <c r="AJ3996" s="20">
        <f t="shared" si="1007"/>
        <v>0</v>
      </c>
      <c r="AK3996">
        <f>SUMIF([1]发货店铺数!$B:$B,AD3996,[1]发货店铺数!$G:$G)</f>
        <v>0</v>
      </c>
      <c r="AL3996">
        <f>SUMIF([1]销售店铺数!$B:$B,AD3996,[1]销售店铺数!$G:$G)</f>
        <v>0</v>
      </c>
      <c r="AM3996">
        <f>SUMIF([1]销售店铺数!$B:$B,AD3996,[1]销售店铺数!$G:$G)</f>
        <v>0</v>
      </c>
      <c r="AN3996" s="20">
        <f t="shared" si="1008"/>
        <v>0</v>
      </c>
      <c r="AO3996" s="20">
        <f t="shared" si="1009"/>
        <v>0</v>
      </c>
      <c r="AP3996" s="20">
        <f t="shared" si="1010"/>
        <v>0</v>
      </c>
      <c r="AQ3996" s="12">
        <f t="shared" si="1011"/>
        <v>0</v>
      </c>
      <c r="AR3996" s="20">
        <f t="shared" si="1012"/>
        <v>0</v>
      </c>
      <c r="AS3996" s="20">
        <f t="shared" si="1013"/>
        <v>0</v>
      </c>
    </row>
    <row r="3997" spans="1:45">
      <c r="A3997"/>
      <c r="B3997"/>
      <c r="C3997"/>
      <c r="D3997"/>
      <c r="E3997"/>
      <c r="F3997"/>
      <c r="G3997"/>
      <c r="H3997"/>
      <c r="I3997"/>
      <c r="J3997"/>
      <c r="K3997"/>
      <c r="L3997"/>
      <c r="M3997" s="8" t="str">
        <f>IF(ISERROR( VLOOKUP(AD3997,'[1]采购入库货量(公司仓库)'!$A:$I,9,FALSE)),"", VLOOKUP(AD3997,'[1]采购入库货量(公司仓库)'!$A:$I,9,FALSE))</f>
        <v/>
      </c>
      <c r="N3997" s="8" t="str">
        <f>IF(ISERROR( VLOOKUP(AD3997,[1]批发上市日期!$A:$F,6,FALSE)),"",  VLOOKUP(AD3997,[1]批发上市日期!$A:$F,6,FALSE))</f>
        <v/>
      </c>
      <c r="O3997" s="48">
        <f>IF(ISERROR(VLOOKUP(E3997&amp;G3997,'[1]采购入库货量(公司仓库)'!$A:$I,7,FALSE)),0,VLOOKUP(E3997&amp;G3997,'[1]采购入库货量(公司仓库)'!$A:$I,7,FALSE))</f>
        <v>0</v>
      </c>
      <c r="P3997" s="12">
        <f t="shared" si="998"/>
        <v>0</v>
      </c>
      <c r="Q3997" s="14">
        <f>IF(ISERROR(VLOOKUP(E3997&amp;G3997,'[1]采购入库货量(公司仓库)'!$A:$I,8,FALSE)),0,VLOOKUP(E3997&amp;G3997,'[1]采购入库货量(公司仓库)'!$A:$I,8,FALSE))</f>
        <v>0</v>
      </c>
      <c r="R3997" s="12">
        <f t="shared" si="999"/>
        <v>0</v>
      </c>
      <c r="S3997">
        <f>SUMIF([1]库存总量!$H:$H,E3997&amp;G3997,[1]库存总量!$G:$G)</f>
        <v>0</v>
      </c>
      <c r="T3997" s="12">
        <f t="shared" si="1000"/>
        <v>0</v>
      </c>
      <c r="U3997">
        <f>SUMIFS([1]库存总量!$G:$G,[1]库存总量!$H:$H,E3997&amp;G3997,[1]库存总量!$A:$A,"B")</f>
        <v>0</v>
      </c>
      <c r="V3997" s="12">
        <f t="shared" si="1001"/>
        <v>0</v>
      </c>
      <c r="W3997">
        <f>SUMIFS([1]库存总量!$G:$G,[1]库存总量!$H:$H,E3997&amp;G3997,[1]库存总量!$A:$A,"K")</f>
        <v>0</v>
      </c>
      <c r="X3997" s="12">
        <f t="shared" si="1002"/>
        <v>0</v>
      </c>
      <c r="Y3997">
        <f t="shared" si="1003"/>
        <v>0</v>
      </c>
      <c r="Z3997" s="12">
        <f t="shared" si="1004"/>
        <v>0</v>
      </c>
      <c r="AA3997">
        <f>(IF(ISERROR((IF(ISERROR(VLOOKUP(E3997&amp;G3997,'[1]采购入库货量(公司仓库)'!$A:$H,7,FALSE)),0,VLOOKUP(E3997&amp;G3997,'[1]采购入库货量(公司仓库)'!$A:$H,7,FALSE)))*L3997-(IF(ISERROR(VLOOKUP(E3997&amp;G3997,'[1]采购入库货量(公司仓库)'!$A:$H,8,FALSE)),0,VLOOKUP(E3997&amp;G3997,'[1]采购入库货量(公司仓库)'!$A:$H,8,FALSE)))),0,(IF(ISERROR(VLOOKUP(E3997&amp;G3997,'[1]采购入库货量(公司仓库)'!$A:$H,7,FALSE)),0,VLOOKUP(E3997&amp;G3997,'[1]采购入库货量(公司仓库)'!$A:$H,7,FALSE)))*L3997-(IF(ISERROR(VLOOKUP(E3997&amp;G3997,'[1]采购入库货量(公司仓库)'!$A:$H,8,FALSE)),0,VLOOKUP(E3997&amp;G3997,'[1]采购入库货量(公司仓库)'!$A:$H,8,FALSE)))))</f>
        <v>0</v>
      </c>
      <c r="AB3997">
        <f>SUMIF([1]销售数据!$B:$B,E3997&amp;G3997,[1]销售数据!$G:$G)</f>
        <v>0</v>
      </c>
      <c r="AC3997" s="12">
        <f t="shared" si="1005"/>
        <v>0</v>
      </c>
      <c r="AD3997" t="str">
        <f t="shared" si="1006"/>
        <v/>
      </c>
      <c r="AE3997">
        <f>SUMIF([1]销售数据!$B:$B,AD3997,[1]销售数据!$L:$L)</f>
        <v>0</v>
      </c>
      <c r="AF3997">
        <f>SUMIF([1]销售数据!$B:$B,AD3997,[1]销售数据!$K:$K)</f>
        <v>0</v>
      </c>
      <c r="AG3997">
        <f>SUMIF([1]销售数据!$B:$B,AD3997,[1]销售数据!$J:$J)</f>
        <v>0</v>
      </c>
      <c r="AH3997">
        <f>SUMIF([1]销售数据!$B:$B,AD3997,[1]销售数据!$I:$I)</f>
        <v>0</v>
      </c>
      <c r="AI3997">
        <f>SUMIF([1]销售数据!$B:$B,AD3997,[1]销售数据!$H:$H)</f>
        <v>0</v>
      </c>
      <c r="AJ3997" s="20">
        <f t="shared" si="1007"/>
        <v>0</v>
      </c>
      <c r="AK3997">
        <f>SUMIF([1]发货店铺数!$B:$B,AD3997,[1]发货店铺数!$G:$G)</f>
        <v>0</v>
      </c>
      <c r="AL3997">
        <f>SUMIF([1]销售店铺数!$B:$B,AD3997,[1]销售店铺数!$G:$G)</f>
        <v>0</v>
      </c>
      <c r="AM3997">
        <f>SUMIF([1]销售店铺数!$B:$B,AD3997,[1]销售店铺数!$G:$G)</f>
        <v>0</v>
      </c>
      <c r="AN3997" s="20">
        <f t="shared" si="1008"/>
        <v>0</v>
      </c>
      <c r="AO3997" s="20">
        <f t="shared" si="1009"/>
        <v>0</v>
      </c>
      <c r="AP3997" s="20">
        <f t="shared" si="1010"/>
        <v>0</v>
      </c>
      <c r="AQ3997" s="12">
        <f t="shared" si="1011"/>
        <v>0</v>
      </c>
      <c r="AR3997" s="20">
        <f t="shared" si="1012"/>
        <v>0</v>
      </c>
      <c r="AS3997" s="20">
        <f t="shared" si="1013"/>
        <v>0</v>
      </c>
    </row>
    <row r="3998" spans="1:45">
      <c r="A3998"/>
      <c r="B3998"/>
      <c r="C3998"/>
      <c r="D3998"/>
      <c r="E3998"/>
      <c r="F3998"/>
      <c r="G3998"/>
      <c r="H3998"/>
      <c r="I3998"/>
      <c r="J3998"/>
      <c r="K3998"/>
      <c r="L3998"/>
      <c r="M3998" s="8" t="str">
        <f>IF(ISERROR( VLOOKUP(AD3998,'[1]采购入库货量(公司仓库)'!$A:$I,9,FALSE)),"", VLOOKUP(AD3998,'[1]采购入库货量(公司仓库)'!$A:$I,9,FALSE))</f>
        <v/>
      </c>
      <c r="N3998" s="8" t="str">
        <f>IF(ISERROR( VLOOKUP(AD3998,[1]批发上市日期!$A:$F,6,FALSE)),"",  VLOOKUP(AD3998,[1]批发上市日期!$A:$F,6,FALSE))</f>
        <v/>
      </c>
      <c r="O3998" s="48">
        <f>IF(ISERROR(VLOOKUP(E3998&amp;G3998,'[1]采购入库货量(公司仓库)'!$A:$I,7,FALSE)),0,VLOOKUP(E3998&amp;G3998,'[1]采购入库货量(公司仓库)'!$A:$I,7,FALSE))</f>
        <v>0</v>
      </c>
      <c r="P3998" s="12">
        <f t="shared" si="998"/>
        <v>0</v>
      </c>
      <c r="Q3998" s="14">
        <f>IF(ISERROR(VLOOKUP(E3998&amp;G3998,'[1]采购入库货量(公司仓库)'!$A:$I,8,FALSE)),0,VLOOKUP(E3998&amp;G3998,'[1]采购入库货量(公司仓库)'!$A:$I,8,FALSE))</f>
        <v>0</v>
      </c>
      <c r="R3998" s="12">
        <f t="shared" si="999"/>
        <v>0</v>
      </c>
      <c r="S3998">
        <f>SUMIF([1]库存总量!$H:$H,E3998&amp;G3998,[1]库存总量!$G:$G)</f>
        <v>0</v>
      </c>
      <c r="T3998" s="12">
        <f t="shared" si="1000"/>
        <v>0</v>
      </c>
      <c r="U3998">
        <f>SUMIFS([1]库存总量!$G:$G,[1]库存总量!$H:$H,E3998&amp;G3998,[1]库存总量!$A:$A,"B")</f>
        <v>0</v>
      </c>
      <c r="V3998" s="12">
        <f t="shared" si="1001"/>
        <v>0</v>
      </c>
      <c r="W3998">
        <f>SUMIFS([1]库存总量!$G:$G,[1]库存总量!$H:$H,E3998&amp;G3998,[1]库存总量!$A:$A,"K")</f>
        <v>0</v>
      </c>
      <c r="X3998" s="12">
        <f t="shared" si="1002"/>
        <v>0</v>
      </c>
      <c r="Y3998">
        <f t="shared" si="1003"/>
        <v>0</v>
      </c>
      <c r="Z3998" s="12">
        <f t="shared" si="1004"/>
        <v>0</v>
      </c>
      <c r="AA3998">
        <f>(IF(ISERROR((IF(ISERROR(VLOOKUP(E3998&amp;G3998,'[1]采购入库货量(公司仓库)'!$A:$H,7,FALSE)),0,VLOOKUP(E3998&amp;G3998,'[1]采购入库货量(公司仓库)'!$A:$H,7,FALSE)))*L3998-(IF(ISERROR(VLOOKUP(E3998&amp;G3998,'[1]采购入库货量(公司仓库)'!$A:$H,8,FALSE)),0,VLOOKUP(E3998&amp;G3998,'[1]采购入库货量(公司仓库)'!$A:$H,8,FALSE)))),0,(IF(ISERROR(VLOOKUP(E3998&amp;G3998,'[1]采购入库货量(公司仓库)'!$A:$H,7,FALSE)),0,VLOOKUP(E3998&amp;G3998,'[1]采购入库货量(公司仓库)'!$A:$H,7,FALSE)))*L3998-(IF(ISERROR(VLOOKUP(E3998&amp;G3998,'[1]采购入库货量(公司仓库)'!$A:$H,8,FALSE)),0,VLOOKUP(E3998&amp;G3998,'[1]采购入库货量(公司仓库)'!$A:$H,8,FALSE)))))</f>
        <v>0</v>
      </c>
      <c r="AB3998">
        <f>SUMIF([1]销售数据!$B:$B,E3998&amp;G3998,[1]销售数据!$G:$G)</f>
        <v>0</v>
      </c>
      <c r="AC3998" s="12">
        <f t="shared" si="1005"/>
        <v>0</v>
      </c>
      <c r="AD3998" t="str">
        <f t="shared" si="1006"/>
        <v/>
      </c>
      <c r="AE3998">
        <f>SUMIF([1]销售数据!$B:$B,AD3998,[1]销售数据!$L:$L)</f>
        <v>0</v>
      </c>
      <c r="AF3998">
        <f>SUMIF([1]销售数据!$B:$B,AD3998,[1]销售数据!$K:$K)</f>
        <v>0</v>
      </c>
      <c r="AG3998">
        <f>SUMIF([1]销售数据!$B:$B,AD3998,[1]销售数据!$J:$J)</f>
        <v>0</v>
      </c>
      <c r="AH3998">
        <f>SUMIF([1]销售数据!$B:$B,AD3998,[1]销售数据!$I:$I)</f>
        <v>0</v>
      </c>
      <c r="AI3998">
        <f>SUMIF([1]销售数据!$B:$B,AD3998,[1]销售数据!$H:$H)</f>
        <v>0</v>
      </c>
      <c r="AJ3998" s="20">
        <f t="shared" si="1007"/>
        <v>0</v>
      </c>
      <c r="AK3998">
        <f>SUMIF([1]发货店铺数!$B:$B,AD3998,[1]发货店铺数!$G:$G)</f>
        <v>0</v>
      </c>
      <c r="AL3998">
        <f>SUMIF([1]销售店铺数!$B:$B,AD3998,[1]销售店铺数!$G:$G)</f>
        <v>0</v>
      </c>
      <c r="AM3998">
        <f>SUMIF([1]销售店铺数!$B:$B,AD3998,[1]销售店铺数!$G:$G)</f>
        <v>0</v>
      </c>
      <c r="AN3998" s="20">
        <f t="shared" si="1008"/>
        <v>0</v>
      </c>
      <c r="AO3998" s="20">
        <f t="shared" si="1009"/>
        <v>0</v>
      </c>
      <c r="AP3998" s="20">
        <f t="shared" si="1010"/>
        <v>0</v>
      </c>
      <c r="AQ3998" s="12">
        <f t="shared" si="1011"/>
        <v>0</v>
      </c>
      <c r="AR3998" s="20">
        <f t="shared" si="1012"/>
        <v>0</v>
      </c>
      <c r="AS3998" s="20">
        <f t="shared" si="1013"/>
        <v>0</v>
      </c>
    </row>
    <row r="3999" spans="1:45">
      <c r="A3999"/>
      <c r="B3999"/>
      <c r="C3999"/>
      <c r="D3999"/>
      <c r="E3999"/>
      <c r="F3999"/>
      <c r="G3999"/>
      <c r="H3999"/>
      <c r="I3999"/>
      <c r="J3999"/>
      <c r="K3999"/>
      <c r="L3999"/>
      <c r="M3999" s="8" t="str">
        <f>IF(ISERROR( VLOOKUP(AD3999,'[1]采购入库货量(公司仓库)'!$A:$I,9,FALSE)),"", VLOOKUP(AD3999,'[1]采购入库货量(公司仓库)'!$A:$I,9,FALSE))</f>
        <v/>
      </c>
      <c r="N3999" s="8" t="str">
        <f>IF(ISERROR( VLOOKUP(AD3999,[1]批发上市日期!$A:$F,6,FALSE)),"",  VLOOKUP(AD3999,[1]批发上市日期!$A:$F,6,FALSE))</f>
        <v/>
      </c>
      <c r="O3999" s="48">
        <f>IF(ISERROR(VLOOKUP(E3999&amp;G3999,'[1]采购入库货量(公司仓库)'!$A:$I,7,FALSE)),0,VLOOKUP(E3999&amp;G3999,'[1]采购入库货量(公司仓库)'!$A:$I,7,FALSE))</f>
        <v>0</v>
      </c>
      <c r="P3999" s="12">
        <f t="shared" si="998"/>
        <v>0</v>
      </c>
      <c r="Q3999" s="14">
        <f>IF(ISERROR(VLOOKUP(E3999&amp;G3999,'[1]采购入库货量(公司仓库)'!$A:$I,8,FALSE)),0,VLOOKUP(E3999&amp;G3999,'[1]采购入库货量(公司仓库)'!$A:$I,8,FALSE))</f>
        <v>0</v>
      </c>
      <c r="R3999" s="12">
        <f t="shared" si="999"/>
        <v>0</v>
      </c>
      <c r="S3999">
        <f>SUMIF([1]库存总量!$H:$H,E3999&amp;G3999,[1]库存总量!$G:$G)</f>
        <v>0</v>
      </c>
      <c r="T3999" s="12">
        <f t="shared" si="1000"/>
        <v>0</v>
      </c>
      <c r="U3999">
        <f>SUMIFS([1]库存总量!$G:$G,[1]库存总量!$H:$H,E3999&amp;G3999,[1]库存总量!$A:$A,"B")</f>
        <v>0</v>
      </c>
      <c r="V3999" s="12">
        <f t="shared" si="1001"/>
        <v>0</v>
      </c>
      <c r="W3999">
        <f>SUMIFS([1]库存总量!$G:$G,[1]库存总量!$H:$H,E3999&amp;G3999,[1]库存总量!$A:$A,"K")</f>
        <v>0</v>
      </c>
      <c r="X3999" s="12">
        <f t="shared" si="1002"/>
        <v>0</v>
      </c>
      <c r="Y3999">
        <f t="shared" si="1003"/>
        <v>0</v>
      </c>
      <c r="Z3999" s="12">
        <f t="shared" si="1004"/>
        <v>0</v>
      </c>
      <c r="AA3999">
        <f>(IF(ISERROR((IF(ISERROR(VLOOKUP(E3999&amp;G3999,'[1]采购入库货量(公司仓库)'!$A:$H,7,FALSE)),0,VLOOKUP(E3999&amp;G3999,'[1]采购入库货量(公司仓库)'!$A:$H,7,FALSE)))*L3999-(IF(ISERROR(VLOOKUP(E3999&amp;G3999,'[1]采购入库货量(公司仓库)'!$A:$H,8,FALSE)),0,VLOOKUP(E3999&amp;G3999,'[1]采购入库货量(公司仓库)'!$A:$H,8,FALSE)))),0,(IF(ISERROR(VLOOKUP(E3999&amp;G3999,'[1]采购入库货量(公司仓库)'!$A:$H,7,FALSE)),0,VLOOKUP(E3999&amp;G3999,'[1]采购入库货量(公司仓库)'!$A:$H,7,FALSE)))*L3999-(IF(ISERROR(VLOOKUP(E3999&amp;G3999,'[1]采购入库货量(公司仓库)'!$A:$H,8,FALSE)),0,VLOOKUP(E3999&amp;G3999,'[1]采购入库货量(公司仓库)'!$A:$H,8,FALSE)))))</f>
        <v>0</v>
      </c>
      <c r="AB3999">
        <f>SUMIF([1]销售数据!$B:$B,E3999&amp;G3999,[1]销售数据!$G:$G)</f>
        <v>0</v>
      </c>
      <c r="AC3999" s="12">
        <f t="shared" si="1005"/>
        <v>0</v>
      </c>
      <c r="AD3999" t="str">
        <f t="shared" si="1006"/>
        <v/>
      </c>
      <c r="AE3999">
        <f>SUMIF([1]销售数据!$B:$B,AD3999,[1]销售数据!$L:$L)</f>
        <v>0</v>
      </c>
      <c r="AF3999">
        <f>SUMIF([1]销售数据!$B:$B,AD3999,[1]销售数据!$K:$K)</f>
        <v>0</v>
      </c>
      <c r="AG3999">
        <f>SUMIF([1]销售数据!$B:$B,AD3999,[1]销售数据!$J:$J)</f>
        <v>0</v>
      </c>
      <c r="AH3999">
        <f>SUMIF([1]销售数据!$B:$B,AD3999,[1]销售数据!$I:$I)</f>
        <v>0</v>
      </c>
      <c r="AI3999">
        <f>SUMIF([1]销售数据!$B:$B,AD3999,[1]销售数据!$H:$H)</f>
        <v>0</v>
      </c>
      <c r="AJ3999" s="20">
        <f t="shared" si="1007"/>
        <v>0</v>
      </c>
      <c r="AK3999">
        <f>SUMIF([1]发货店铺数!$B:$B,AD3999,[1]发货店铺数!$G:$G)</f>
        <v>0</v>
      </c>
      <c r="AL3999">
        <f>SUMIF([1]销售店铺数!$B:$B,AD3999,[1]销售店铺数!$G:$G)</f>
        <v>0</v>
      </c>
      <c r="AM3999">
        <f>SUMIF([1]销售店铺数!$B:$B,AD3999,[1]销售店铺数!$G:$G)</f>
        <v>0</v>
      </c>
      <c r="AN3999" s="20">
        <f t="shared" si="1008"/>
        <v>0</v>
      </c>
      <c r="AO3999" s="20">
        <f t="shared" si="1009"/>
        <v>0</v>
      </c>
      <c r="AP3999" s="20">
        <f t="shared" si="1010"/>
        <v>0</v>
      </c>
      <c r="AQ3999" s="12">
        <f t="shared" si="1011"/>
        <v>0</v>
      </c>
      <c r="AR3999" s="20">
        <f t="shared" si="1012"/>
        <v>0</v>
      </c>
      <c r="AS3999" s="20">
        <f t="shared" si="1013"/>
        <v>0</v>
      </c>
    </row>
    <row r="4000" spans="1:45">
      <c r="A4000"/>
      <c r="B4000"/>
      <c r="C4000"/>
      <c r="D4000"/>
      <c r="E4000"/>
      <c r="F4000"/>
      <c r="G4000"/>
      <c r="H4000"/>
      <c r="I4000"/>
      <c r="J4000"/>
      <c r="K4000"/>
      <c r="L4000"/>
      <c r="M4000" s="8" t="str">
        <f>IF(ISERROR( VLOOKUP(AD4000,'[1]采购入库货量(公司仓库)'!$A:$I,9,FALSE)),"", VLOOKUP(AD4000,'[1]采购入库货量(公司仓库)'!$A:$I,9,FALSE))</f>
        <v/>
      </c>
      <c r="N4000" s="8" t="str">
        <f>IF(ISERROR( VLOOKUP(AD4000,[1]批发上市日期!$A:$F,6,FALSE)),"",  VLOOKUP(AD4000,[1]批发上市日期!$A:$F,6,FALSE))</f>
        <v/>
      </c>
      <c r="O4000" s="48">
        <f>IF(ISERROR(VLOOKUP(E4000&amp;G4000,'[1]采购入库货量(公司仓库)'!$A:$I,7,FALSE)),0,VLOOKUP(E4000&amp;G4000,'[1]采购入库货量(公司仓库)'!$A:$I,7,FALSE))</f>
        <v>0</v>
      </c>
      <c r="P4000" s="12">
        <f t="shared" si="998"/>
        <v>0</v>
      </c>
      <c r="Q4000" s="14">
        <f>IF(ISERROR(VLOOKUP(E4000&amp;G4000,'[1]采购入库货量(公司仓库)'!$A:$I,8,FALSE)),0,VLOOKUP(E4000&amp;G4000,'[1]采购入库货量(公司仓库)'!$A:$I,8,FALSE))</f>
        <v>0</v>
      </c>
      <c r="R4000" s="12">
        <f t="shared" si="999"/>
        <v>0</v>
      </c>
      <c r="S4000">
        <f>SUMIF([1]库存总量!$H:$H,E4000&amp;G4000,[1]库存总量!$G:$G)</f>
        <v>0</v>
      </c>
      <c r="T4000" s="12">
        <f t="shared" si="1000"/>
        <v>0</v>
      </c>
      <c r="U4000">
        <f>SUMIFS([1]库存总量!$G:$G,[1]库存总量!$H:$H,E4000&amp;G4000,[1]库存总量!$A:$A,"B")</f>
        <v>0</v>
      </c>
      <c r="V4000" s="12">
        <f t="shared" si="1001"/>
        <v>0</v>
      </c>
      <c r="W4000">
        <f>SUMIFS([1]库存总量!$G:$G,[1]库存总量!$H:$H,E4000&amp;G4000,[1]库存总量!$A:$A,"K")</f>
        <v>0</v>
      </c>
      <c r="X4000" s="12">
        <f t="shared" si="1002"/>
        <v>0</v>
      </c>
      <c r="Y4000">
        <f t="shared" si="1003"/>
        <v>0</v>
      </c>
      <c r="Z4000" s="12">
        <f t="shared" si="1004"/>
        <v>0</v>
      </c>
      <c r="AA4000">
        <f>(IF(ISERROR((IF(ISERROR(VLOOKUP(E4000&amp;G4000,'[1]采购入库货量(公司仓库)'!$A:$H,7,FALSE)),0,VLOOKUP(E4000&amp;G4000,'[1]采购入库货量(公司仓库)'!$A:$H,7,FALSE)))*L4000-(IF(ISERROR(VLOOKUP(E4000&amp;G4000,'[1]采购入库货量(公司仓库)'!$A:$H,8,FALSE)),0,VLOOKUP(E4000&amp;G4000,'[1]采购入库货量(公司仓库)'!$A:$H,8,FALSE)))),0,(IF(ISERROR(VLOOKUP(E4000&amp;G4000,'[1]采购入库货量(公司仓库)'!$A:$H,7,FALSE)),0,VLOOKUP(E4000&amp;G4000,'[1]采购入库货量(公司仓库)'!$A:$H,7,FALSE)))*L4000-(IF(ISERROR(VLOOKUP(E4000&amp;G4000,'[1]采购入库货量(公司仓库)'!$A:$H,8,FALSE)),0,VLOOKUP(E4000&amp;G4000,'[1]采购入库货量(公司仓库)'!$A:$H,8,FALSE)))))</f>
        <v>0</v>
      </c>
      <c r="AB4000">
        <f>SUMIF([1]销售数据!$B:$B,E4000&amp;G4000,[1]销售数据!$G:$G)</f>
        <v>0</v>
      </c>
      <c r="AC4000" s="12">
        <f t="shared" si="1005"/>
        <v>0</v>
      </c>
      <c r="AD4000" t="str">
        <f t="shared" si="1006"/>
        <v/>
      </c>
      <c r="AE4000">
        <f>SUMIF([1]销售数据!$B:$B,AD4000,[1]销售数据!$L:$L)</f>
        <v>0</v>
      </c>
      <c r="AF4000">
        <f>SUMIF([1]销售数据!$B:$B,AD4000,[1]销售数据!$K:$K)</f>
        <v>0</v>
      </c>
      <c r="AG4000">
        <f>SUMIF([1]销售数据!$B:$B,AD4000,[1]销售数据!$J:$J)</f>
        <v>0</v>
      </c>
      <c r="AH4000">
        <f>SUMIF([1]销售数据!$B:$B,AD4000,[1]销售数据!$I:$I)</f>
        <v>0</v>
      </c>
      <c r="AI4000">
        <f>SUMIF([1]销售数据!$B:$B,AD4000,[1]销售数据!$H:$H)</f>
        <v>0</v>
      </c>
      <c r="AJ4000" s="20">
        <f t="shared" si="1007"/>
        <v>0</v>
      </c>
      <c r="AK4000">
        <f>SUMIF([1]发货店铺数!$B:$B,AD4000,[1]发货店铺数!$G:$G)</f>
        <v>0</v>
      </c>
      <c r="AL4000">
        <f>SUMIF([1]销售店铺数!$B:$B,AD4000,[1]销售店铺数!$G:$G)</f>
        <v>0</v>
      </c>
      <c r="AM4000">
        <f>SUMIF([1]销售店铺数!$B:$B,AD4000,[1]销售店铺数!$G:$G)</f>
        <v>0</v>
      </c>
      <c r="AN4000" s="20">
        <f t="shared" si="1008"/>
        <v>0</v>
      </c>
      <c r="AO4000" s="20">
        <f t="shared" si="1009"/>
        <v>0</v>
      </c>
      <c r="AP4000" s="20">
        <f t="shared" si="1010"/>
        <v>0</v>
      </c>
      <c r="AQ4000" s="12">
        <f t="shared" si="1011"/>
        <v>0</v>
      </c>
      <c r="AR4000" s="20">
        <f t="shared" si="1012"/>
        <v>0</v>
      </c>
      <c r="AS4000" s="20">
        <f t="shared" si="1013"/>
        <v>0</v>
      </c>
    </row>
    <row r="4001" spans="1:45">
      <c r="A4001"/>
      <c r="B4001"/>
      <c r="C4001"/>
      <c r="D4001"/>
      <c r="E4001"/>
      <c r="F4001"/>
      <c r="G4001"/>
      <c r="H4001"/>
      <c r="I4001"/>
      <c r="J4001"/>
      <c r="K4001"/>
      <c r="L4001"/>
      <c r="M4001" s="8" t="str">
        <f>IF(ISERROR( VLOOKUP(AD4001,'[1]采购入库货量(公司仓库)'!$A:$I,9,FALSE)),"", VLOOKUP(AD4001,'[1]采购入库货量(公司仓库)'!$A:$I,9,FALSE))</f>
        <v/>
      </c>
      <c r="N4001" s="8" t="str">
        <f>IF(ISERROR( VLOOKUP(AD4001,[1]批发上市日期!$A:$F,6,FALSE)),"",  VLOOKUP(AD4001,[1]批发上市日期!$A:$F,6,FALSE))</f>
        <v/>
      </c>
      <c r="O4001" s="48">
        <f>IF(ISERROR(VLOOKUP(E4001&amp;G4001,'[1]采购入库货量(公司仓库)'!$A:$I,7,FALSE)),0,VLOOKUP(E4001&amp;G4001,'[1]采购入库货量(公司仓库)'!$A:$I,7,FALSE))</f>
        <v>0</v>
      </c>
      <c r="P4001" s="12">
        <f t="shared" si="998"/>
        <v>0</v>
      </c>
      <c r="Q4001" s="14">
        <f>IF(ISERROR(VLOOKUP(E4001&amp;G4001,'[1]采购入库货量(公司仓库)'!$A:$I,8,FALSE)),0,VLOOKUP(E4001&amp;G4001,'[1]采购入库货量(公司仓库)'!$A:$I,8,FALSE))</f>
        <v>0</v>
      </c>
      <c r="R4001" s="12">
        <f t="shared" si="999"/>
        <v>0</v>
      </c>
      <c r="S4001">
        <f>SUMIF([1]库存总量!$H:$H,E4001&amp;G4001,[1]库存总量!$G:$G)</f>
        <v>0</v>
      </c>
      <c r="T4001" s="12">
        <f t="shared" si="1000"/>
        <v>0</v>
      </c>
      <c r="U4001">
        <f>SUMIFS([1]库存总量!$G:$G,[1]库存总量!$H:$H,E4001&amp;G4001,[1]库存总量!$A:$A,"B")</f>
        <v>0</v>
      </c>
      <c r="V4001" s="12">
        <f t="shared" si="1001"/>
        <v>0</v>
      </c>
      <c r="W4001">
        <f>SUMIFS([1]库存总量!$G:$G,[1]库存总量!$H:$H,E4001&amp;G4001,[1]库存总量!$A:$A,"K")</f>
        <v>0</v>
      </c>
      <c r="X4001" s="12">
        <f t="shared" si="1002"/>
        <v>0</v>
      </c>
      <c r="Y4001">
        <f t="shared" si="1003"/>
        <v>0</v>
      </c>
      <c r="Z4001" s="12">
        <f t="shared" si="1004"/>
        <v>0</v>
      </c>
      <c r="AA4001">
        <f>(IF(ISERROR((IF(ISERROR(VLOOKUP(E4001&amp;G4001,'[1]采购入库货量(公司仓库)'!$A:$H,7,FALSE)),0,VLOOKUP(E4001&amp;G4001,'[1]采购入库货量(公司仓库)'!$A:$H,7,FALSE)))*L4001-(IF(ISERROR(VLOOKUP(E4001&amp;G4001,'[1]采购入库货量(公司仓库)'!$A:$H,8,FALSE)),0,VLOOKUP(E4001&amp;G4001,'[1]采购入库货量(公司仓库)'!$A:$H,8,FALSE)))),0,(IF(ISERROR(VLOOKUP(E4001&amp;G4001,'[1]采购入库货量(公司仓库)'!$A:$H,7,FALSE)),0,VLOOKUP(E4001&amp;G4001,'[1]采购入库货量(公司仓库)'!$A:$H,7,FALSE)))*L4001-(IF(ISERROR(VLOOKUP(E4001&amp;G4001,'[1]采购入库货量(公司仓库)'!$A:$H,8,FALSE)),0,VLOOKUP(E4001&amp;G4001,'[1]采购入库货量(公司仓库)'!$A:$H,8,FALSE)))))</f>
        <v>0</v>
      </c>
      <c r="AB4001">
        <f>SUMIF([1]销售数据!$B:$B,E4001&amp;G4001,[1]销售数据!$G:$G)</f>
        <v>0</v>
      </c>
      <c r="AC4001" s="12">
        <f t="shared" si="1005"/>
        <v>0</v>
      </c>
      <c r="AD4001" t="str">
        <f t="shared" si="1006"/>
        <v/>
      </c>
      <c r="AE4001">
        <f>SUMIF([1]销售数据!$B:$B,AD4001,[1]销售数据!$L:$L)</f>
        <v>0</v>
      </c>
      <c r="AF4001">
        <f>SUMIF([1]销售数据!$B:$B,AD4001,[1]销售数据!$K:$K)</f>
        <v>0</v>
      </c>
      <c r="AG4001">
        <f>SUMIF([1]销售数据!$B:$B,AD4001,[1]销售数据!$J:$J)</f>
        <v>0</v>
      </c>
      <c r="AH4001">
        <f>SUMIF([1]销售数据!$B:$B,AD4001,[1]销售数据!$I:$I)</f>
        <v>0</v>
      </c>
      <c r="AI4001">
        <f>SUMIF([1]销售数据!$B:$B,AD4001,[1]销售数据!$H:$H)</f>
        <v>0</v>
      </c>
      <c r="AJ4001" s="20">
        <f t="shared" si="1007"/>
        <v>0</v>
      </c>
      <c r="AK4001">
        <f>SUMIF([1]发货店铺数!$B:$B,AD4001,[1]发货店铺数!$G:$G)</f>
        <v>0</v>
      </c>
      <c r="AL4001">
        <f>SUMIF([1]销售店铺数!$B:$B,AD4001,[1]销售店铺数!$G:$G)</f>
        <v>0</v>
      </c>
      <c r="AM4001">
        <f>SUMIF([1]销售店铺数!$B:$B,AD4001,[1]销售店铺数!$G:$G)</f>
        <v>0</v>
      </c>
      <c r="AN4001" s="20">
        <f t="shared" si="1008"/>
        <v>0</v>
      </c>
      <c r="AO4001" s="20">
        <f t="shared" si="1009"/>
        <v>0</v>
      </c>
      <c r="AP4001" s="20">
        <f t="shared" si="1010"/>
        <v>0</v>
      </c>
      <c r="AQ4001" s="12">
        <f t="shared" si="1011"/>
        <v>0</v>
      </c>
      <c r="AR4001" s="20">
        <f t="shared" si="1012"/>
        <v>0</v>
      </c>
      <c r="AS4001" s="20">
        <f t="shared" si="1013"/>
        <v>0</v>
      </c>
    </row>
    <row r="4002" spans="1:45">
      <c r="A4002"/>
      <c r="B4002"/>
      <c r="C4002"/>
      <c r="D4002"/>
      <c r="E4002"/>
      <c r="F4002"/>
      <c r="G4002"/>
      <c r="H4002"/>
      <c r="I4002"/>
      <c r="J4002"/>
      <c r="K4002"/>
      <c r="L4002"/>
      <c r="M4002" s="8" t="str">
        <f>IF(ISERROR( VLOOKUP(AD4002,'[1]采购入库货量(公司仓库)'!$A:$I,9,FALSE)),"", VLOOKUP(AD4002,'[1]采购入库货量(公司仓库)'!$A:$I,9,FALSE))</f>
        <v/>
      </c>
      <c r="N4002" s="8" t="str">
        <f>IF(ISERROR( VLOOKUP(AD4002,[1]批发上市日期!$A:$F,6,FALSE)),"",  VLOOKUP(AD4002,[1]批发上市日期!$A:$F,6,FALSE))</f>
        <v/>
      </c>
      <c r="O4002" s="48">
        <f>IF(ISERROR(VLOOKUP(E4002&amp;G4002,'[1]采购入库货量(公司仓库)'!$A:$I,7,FALSE)),0,VLOOKUP(E4002&amp;G4002,'[1]采购入库货量(公司仓库)'!$A:$I,7,FALSE))</f>
        <v>0</v>
      </c>
      <c r="P4002" s="12">
        <f t="shared" si="998"/>
        <v>0</v>
      </c>
      <c r="Q4002" s="14">
        <f>IF(ISERROR(VLOOKUP(E4002&amp;G4002,'[1]采购入库货量(公司仓库)'!$A:$I,8,FALSE)),0,VLOOKUP(E4002&amp;G4002,'[1]采购入库货量(公司仓库)'!$A:$I,8,FALSE))</f>
        <v>0</v>
      </c>
      <c r="R4002" s="12">
        <f t="shared" si="999"/>
        <v>0</v>
      </c>
      <c r="S4002">
        <f>SUMIF([1]库存总量!$H:$H,E4002&amp;G4002,[1]库存总量!$G:$G)</f>
        <v>0</v>
      </c>
      <c r="T4002" s="12">
        <f t="shared" si="1000"/>
        <v>0</v>
      </c>
      <c r="U4002">
        <f>SUMIFS([1]库存总量!$G:$G,[1]库存总量!$H:$H,E4002&amp;G4002,[1]库存总量!$A:$A,"B")</f>
        <v>0</v>
      </c>
      <c r="V4002" s="12">
        <f t="shared" si="1001"/>
        <v>0</v>
      </c>
      <c r="W4002">
        <f>SUMIFS([1]库存总量!$G:$G,[1]库存总量!$H:$H,E4002&amp;G4002,[1]库存总量!$A:$A,"K")</f>
        <v>0</v>
      </c>
      <c r="X4002" s="12">
        <f t="shared" si="1002"/>
        <v>0</v>
      </c>
      <c r="Y4002">
        <f t="shared" si="1003"/>
        <v>0</v>
      </c>
      <c r="Z4002" s="12">
        <f t="shared" si="1004"/>
        <v>0</v>
      </c>
      <c r="AA4002">
        <f>(IF(ISERROR((IF(ISERROR(VLOOKUP(E4002&amp;G4002,'[1]采购入库货量(公司仓库)'!$A:$H,7,FALSE)),0,VLOOKUP(E4002&amp;G4002,'[1]采购入库货量(公司仓库)'!$A:$H,7,FALSE)))*L4002-(IF(ISERROR(VLOOKUP(E4002&amp;G4002,'[1]采购入库货量(公司仓库)'!$A:$H,8,FALSE)),0,VLOOKUP(E4002&amp;G4002,'[1]采购入库货量(公司仓库)'!$A:$H,8,FALSE)))),0,(IF(ISERROR(VLOOKUP(E4002&amp;G4002,'[1]采购入库货量(公司仓库)'!$A:$H,7,FALSE)),0,VLOOKUP(E4002&amp;G4002,'[1]采购入库货量(公司仓库)'!$A:$H,7,FALSE)))*L4002-(IF(ISERROR(VLOOKUP(E4002&amp;G4002,'[1]采购入库货量(公司仓库)'!$A:$H,8,FALSE)),0,VLOOKUP(E4002&amp;G4002,'[1]采购入库货量(公司仓库)'!$A:$H,8,FALSE)))))</f>
        <v>0</v>
      </c>
      <c r="AB4002">
        <f>SUMIF([1]销售数据!$B:$B,E4002&amp;G4002,[1]销售数据!$G:$G)</f>
        <v>0</v>
      </c>
      <c r="AC4002" s="12">
        <f t="shared" si="1005"/>
        <v>0</v>
      </c>
      <c r="AD4002" t="str">
        <f t="shared" si="1006"/>
        <v/>
      </c>
      <c r="AE4002">
        <f>SUMIF([1]销售数据!$B:$B,AD4002,[1]销售数据!$L:$L)</f>
        <v>0</v>
      </c>
      <c r="AF4002">
        <f>SUMIF([1]销售数据!$B:$B,AD4002,[1]销售数据!$K:$K)</f>
        <v>0</v>
      </c>
      <c r="AG4002">
        <f>SUMIF([1]销售数据!$B:$B,AD4002,[1]销售数据!$J:$J)</f>
        <v>0</v>
      </c>
      <c r="AH4002">
        <f>SUMIF([1]销售数据!$B:$B,AD4002,[1]销售数据!$I:$I)</f>
        <v>0</v>
      </c>
      <c r="AI4002">
        <f>SUMIF([1]销售数据!$B:$B,AD4002,[1]销售数据!$H:$H)</f>
        <v>0</v>
      </c>
      <c r="AJ4002" s="20">
        <f t="shared" si="1007"/>
        <v>0</v>
      </c>
      <c r="AK4002">
        <f>SUMIF([1]发货店铺数!$B:$B,AD4002,[1]发货店铺数!$G:$G)</f>
        <v>0</v>
      </c>
      <c r="AL4002">
        <f>SUMIF([1]销售店铺数!$B:$B,AD4002,[1]销售店铺数!$G:$G)</f>
        <v>0</v>
      </c>
      <c r="AM4002">
        <f>SUMIF([1]销售店铺数!$B:$B,AD4002,[1]销售店铺数!$G:$G)</f>
        <v>0</v>
      </c>
      <c r="AN4002" s="20">
        <f t="shared" si="1008"/>
        <v>0</v>
      </c>
      <c r="AO4002" s="20">
        <f t="shared" si="1009"/>
        <v>0</v>
      </c>
      <c r="AP4002" s="20">
        <f t="shared" si="1010"/>
        <v>0</v>
      </c>
      <c r="AQ4002" s="12">
        <f t="shared" si="1011"/>
        <v>0</v>
      </c>
      <c r="AR4002" s="20">
        <f t="shared" si="1012"/>
        <v>0</v>
      </c>
      <c r="AS4002" s="20">
        <f t="shared" si="1013"/>
        <v>0</v>
      </c>
    </row>
    <row r="4003" spans="1:45">
      <c r="A4003"/>
      <c r="B4003"/>
      <c r="C4003"/>
      <c r="D4003"/>
      <c r="E4003"/>
      <c r="F4003"/>
      <c r="G4003"/>
      <c r="H4003"/>
      <c r="I4003"/>
      <c r="J4003"/>
      <c r="K4003"/>
      <c r="L4003"/>
      <c r="M4003" s="8" t="str">
        <f>IF(ISERROR( VLOOKUP(AD4003,'[1]采购入库货量(公司仓库)'!$A:$I,9,FALSE)),"", VLOOKUP(AD4003,'[1]采购入库货量(公司仓库)'!$A:$I,9,FALSE))</f>
        <v/>
      </c>
      <c r="N4003" s="8" t="str">
        <f>IF(ISERROR( VLOOKUP(AD4003,[1]批发上市日期!$A:$F,6,FALSE)),"",  VLOOKUP(AD4003,[1]批发上市日期!$A:$F,6,FALSE))</f>
        <v/>
      </c>
      <c r="O4003" s="48">
        <f>IF(ISERROR(VLOOKUP(E4003&amp;G4003,'[1]采购入库货量(公司仓库)'!$A:$I,7,FALSE)),0,VLOOKUP(E4003&amp;G4003,'[1]采购入库货量(公司仓库)'!$A:$I,7,FALSE))</f>
        <v>0</v>
      </c>
      <c r="P4003" s="12">
        <f t="shared" si="998"/>
        <v>0</v>
      </c>
      <c r="Q4003" s="14">
        <f>IF(ISERROR(VLOOKUP(E4003&amp;G4003,'[1]采购入库货量(公司仓库)'!$A:$I,8,FALSE)),0,VLOOKUP(E4003&amp;G4003,'[1]采购入库货量(公司仓库)'!$A:$I,8,FALSE))</f>
        <v>0</v>
      </c>
      <c r="R4003" s="12">
        <f t="shared" si="999"/>
        <v>0</v>
      </c>
      <c r="S4003">
        <f>SUMIF([1]库存总量!$H:$H,E4003&amp;G4003,[1]库存总量!$G:$G)</f>
        <v>0</v>
      </c>
      <c r="T4003" s="12">
        <f t="shared" si="1000"/>
        <v>0</v>
      </c>
      <c r="U4003">
        <f>SUMIFS([1]库存总量!$G:$G,[1]库存总量!$H:$H,E4003&amp;G4003,[1]库存总量!$A:$A,"B")</f>
        <v>0</v>
      </c>
      <c r="V4003" s="12">
        <f t="shared" si="1001"/>
        <v>0</v>
      </c>
      <c r="W4003">
        <f>SUMIFS([1]库存总量!$G:$G,[1]库存总量!$H:$H,E4003&amp;G4003,[1]库存总量!$A:$A,"K")</f>
        <v>0</v>
      </c>
      <c r="X4003" s="12">
        <f t="shared" si="1002"/>
        <v>0</v>
      </c>
      <c r="Y4003">
        <f t="shared" si="1003"/>
        <v>0</v>
      </c>
      <c r="Z4003" s="12">
        <f t="shared" si="1004"/>
        <v>0</v>
      </c>
      <c r="AA4003">
        <f>(IF(ISERROR((IF(ISERROR(VLOOKUP(E4003&amp;G4003,'[1]采购入库货量(公司仓库)'!$A:$H,7,FALSE)),0,VLOOKUP(E4003&amp;G4003,'[1]采购入库货量(公司仓库)'!$A:$H,7,FALSE)))*L4003-(IF(ISERROR(VLOOKUP(E4003&amp;G4003,'[1]采购入库货量(公司仓库)'!$A:$H,8,FALSE)),0,VLOOKUP(E4003&amp;G4003,'[1]采购入库货量(公司仓库)'!$A:$H,8,FALSE)))),0,(IF(ISERROR(VLOOKUP(E4003&amp;G4003,'[1]采购入库货量(公司仓库)'!$A:$H,7,FALSE)),0,VLOOKUP(E4003&amp;G4003,'[1]采购入库货量(公司仓库)'!$A:$H,7,FALSE)))*L4003-(IF(ISERROR(VLOOKUP(E4003&amp;G4003,'[1]采购入库货量(公司仓库)'!$A:$H,8,FALSE)),0,VLOOKUP(E4003&amp;G4003,'[1]采购入库货量(公司仓库)'!$A:$H,8,FALSE)))))</f>
        <v>0</v>
      </c>
      <c r="AB4003">
        <f>SUMIF([1]销售数据!$B:$B,E4003&amp;G4003,[1]销售数据!$G:$G)</f>
        <v>0</v>
      </c>
      <c r="AC4003" s="12">
        <f t="shared" si="1005"/>
        <v>0</v>
      </c>
      <c r="AD4003" t="str">
        <f t="shared" si="1006"/>
        <v/>
      </c>
      <c r="AE4003">
        <f>SUMIF([1]销售数据!$B:$B,AD4003,[1]销售数据!$L:$L)</f>
        <v>0</v>
      </c>
      <c r="AF4003">
        <f>SUMIF([1]销售数据!$B:$B,AD4003,[1]销售数据!$K:$K)</f>
        <v>0</v>
      </c>
      <c r="AG4003">
        <f>SUMIF([1]销售数据!$B:$B,AD4003,[1]销售数据!$J:$J)</f>
        <v>0</v>
      </c>
      <c r="AH4003">
        <f>SUMIF([1]销售数据!$B:$B,AD4003,[1]销售数据!$I:$I)</f>
        <v>0</v>
      </c>
      <c r="AI4003">
        <f>SUMIF([1]销售数据!$B:$B,AD4003,[1]销售数据!$H:$H)</f>
        <v>0</v>
      </c>
      <c r="AJ4003" s="20">
        <f t="shared" si="1007"/>
        <v>0</v>
      </c>
      <c r="AK4003">
        <f>SUMIF([1]发货店铺数!$B:$B,AD4003,[1]发货店铺数!$G:$G)</f>
        <v>0</v>
      </c>
      <c r="AL4003">
        <f>SUMIF([1]销售店铺数!$B:$B,AD4003,[1]销售店铺数!$G:$G)</f>
        <v>0</v>
      </c>
      <c r="AM4003">
        <f>SUMIF([1]销售店铺数!$B:$B,AD4003,[1]销售店铺数!$G:$G)</f>
        <v>0</v>
      </c>
      <c r="AN4003" s="20">
        <f t="shared" si="1008"/>
        <v>0</v>
      </c>
      <c r="AO4003" s="20">
        <f t="shared" si="1009"/>
        <v>0</v>
      </c>
      <c r="AP4003" s="20">
        <f t="shared" si="1010"/>
        <v>0</v>
      </c>
      <c r="AQ4003" s="12">
        <f t="shared" si="1011"/>
        <v>0</v>
      </c>
      <c r="AR4003" s="20">
        <f t="shared" si="1012"/>
        <v>0</v>
      </c>
      <c r="AS4003" s="20">
        <f t="shared" si="1013"/>
        <v>0</v>
      </c>
    </row>
    <row r="4004" spans="1:45">
      <c r="A4004"/>
      <c r="B4004"/>
      <c r="C4004"/>
      <c r="D4004"/>
      <c r="E4004"/>
      <c r="F4004"/>
      <c r="G4004"/>
      <c r="H4004"/>
      <c r="I4004"/>
      <c r="J4004"/>
      <c r="K4004"/>
      <c r="L4004"/>
      <c r="M4004" s="8" t="str">
        <f>IF(ISERROR( VLOOKUP(AD4004,'[1]采购入库货量(公司仓库)'!$A:$I,9,FALSE)),"", VLOOKUP(AD4004,'[1]采购入库货量(公司仓库)'!$A:$I,9,FALSE))</f>
        <v/>
      </c>
      <c r="N4004" s="8" t="str">
        <f>IF(ISERROR( VLOOKUP(AD4004,[1]批发上市日期!$A:$F,6,FALSE)),"",  VLOOKUP(AD4004,[1]批发上市日期!$A:$F,6,FALSE))</f>
        <v/>
      </c>
      <c r="O4004" s="48">
        <f>IF(ISERROR(VLOOKUP(E4004&amp;G4004,'[1]采购入库货量(公司仓库)'!$A:$I,7,FALSE)),0,VLOOKUP(E4004&amp;G4004,'[1]采购入库货量(公司仓库)'!$A:$I,7,FALSE))</f>
        <v>0</v>
      </c>
      <c r="P4004" s="12">
        <f t="shared" si="998"/>
        <v>0</v>
      </c>
      <c r="Q4004" s="14">
        <f>IF(ISERROR(VLOOKUP(E4004&amp;G4004,'[1]采购入库货量(公司仓库)'!$A:$I,8,FALSE)),0,VLOOKUP(E4004&amp;G4004,'[1]采购入库货量(公司仓库)'!$A:$I,8,FALSE))</f>
        <v>0</v>
      </c>
      <c r="R4004" s="12">
        <f t="shared" si="999"/>
        <v>0</v>
      </c>
      <c r="S4004">
        <f>SUMIF([1]库存总量!$H:$H,E4004&amp;G4004,[1]库存总量!$G:$G)</f>
        <v>0</v>
      </c>
      <c r="T4004" s="12">
        <f t="shared" si="1000"/>
        <v>0</v>
      </c>
      <c r="U4004">
        <f>SUMIFS([1]库存总量!$G:$G,[1]库存总量!$H:$H,E4004&amp;G4004,[1]库存总量!$A:$A,"B")</f>
        <v>0</v>
      </c>
      <c r="V4004" s="12">
        <f t="shared" si="1001"/>
        <v>0</v>
      </c>
      <c r="W4004">
        <f>SUMIFS([1]库存总量!$G:$G,[1]库存总量!$H:$H,E4004&amp;G4004,[1]库存总量!$A:$A,"K")</f>
        <v>0</v>
      </c>
      <c r="X4004" s="12">
        <f t="shared" si="1002"/>
        <v>0</v>
      </c>
      <c r="Y4004">
        <f t="shared" si="1003"/>
        <v>0</v>
      </c>
      <c r="Z4004" s="12">
        <f t="shared" si="1004"/>
        <v>0</v>
      </c>
      <c r="AA4004">
        <f>(IF(ISERROR((IF(ISERROR(VLOOKUP(E4004&amp;G4004,'[1]采购入库货量(公司仓库)'!$A:$H,7,FALSE)),0,VLOOKUP(E4004&amp;G4004,'[1]采购入库货量(公司仓库)'!$A:$H,7,FALSE)))*L4004-(IF(ISERROR(VLOOKUP(E4004&amp;G4004,'[1]采购入库货量(公司仓库)'!$A:$H,8,FALSE)),0,VLOOKUP(E4004&amp;G4004,'[1]采购入库货量(公司仓库)'!$A:$H,8,FALSE)))),0,(IF(ISERROR(VLOOKUP(E4004&amp;G4004,'[1]采购入库货量(公司仓库)'!$A:$H,7,FALSE)),0,VLOOKUP(E4004&amp;G4004,'[1]采购入库货量(公司仓库)'!$A:$H,7,FALSE)))*L4004-(IF(ISERROR(VLOOKUP(E4004&amp;G4004,'[1]采购入库货量(公司仓库)'!$A:$H,8,FALSE)),0,VLOOKUP(E4004&amp;G4004,'[1]采购入库货量(公司仓库)'!$A:$H,8,FALSE)))))</f>
        <v>0</v>
      </c>
      <c r="AB4004">
        <f>SUMIF([1]销售数据!$B:$B,E4004&amp;G4004,[1]销售数据!$G:$G)</f>
        <v>0</v>
      </c>
      <c r="AC4004" s="12">
        <f t="shared" si="1005"/>
        <v>0</v>
      </c>
      <c r="AD4004" t="str">
        <f t="shared" si="1006"/>
        <v/>
      </c>
      <c r="AE4004">
        <f>SUMIF([1]销售数据!$B:$B,AD4004,[1]销售数据!$L:$L)</f>
        <v>0</v>
      </c>
      <c r="AF4004">
        <f>SUMIF([1]销售数据!$B:$B,AD4004,[1]销售数据!$K:$K)</f>
        <v>0</v>
      </c>
      <c r="AG4004">
        <f>SUMIF([1]销售数据!$B:$B,AD4004,[1]销售数据!$J:$J)</f>
        <v>0</v>
      </c>
      <c r="AH4004">
        <f>SUMIF([1]销售数据!$B:$B,AD4004,[1]销售数据!$I:$I)</f>
        <v>0</v>
      </c>
      <c r="AI4004">
        <f>SUMIF([1]销售数据!$B:$B,AD4004,[1]销售数据!$H:$H)</f>
        <v>0</v>
      </c>
      <c r="AJ4004" s="20">
        <f t="shared" si="1007"/>
        <v>0</v>
      </c>
      <c r="AK4004">
        <f>SUMIF([1]发货店铺数!$B:$B,AD4004,[1]发货店铺数!$G:$G)</f>
        <v>0</v>
      </c>
      <c r="AL4004">
        <f>SUMIF([1]销售店铺数!$B:$B,AD4004,[1]销售店铺数!$G:$G)</f>
        <v>0</v>
      </c>
      <c r="AM4004">
        <f>SUMIF([1]销售店铺数!$B:$B,AD4004,[1]销售店铺数!$G:$G)</f>
        <v>0</v>
      </c>
      <c r="AN4004" s="20">
        <f t="shared" si="1008"/>
        <v>0</v>
      </c>
      <c r="AO4004" s="20">
        <f t="shared" si="1009"/>
        <v>0</v>
      </c>
      <c r="AP4004" s="20">
        <f t="shared" si="1010"/>
        <v>0</v>
      </c>
      <c r="AQ4004" s="12">
        <f t="shared" si="1011"/>
        <v>0</v>
      </c>
      <c r="AR4004" s="20">
        <f t="shared" si="1012"/>
        <v>0</v>
      </c>
      <c r="AS4004" s="20">
        <f t="shared" si="1013"/>
        <v>0</v>
      </c>
    </row>
    <row r="4005" spans="1:45">
      <c r="A4005"/>
      <c r="B4005"/>
      <c r="C4005"/>
      <c r="D4005"/>
      <c r="E4005"/>
      <c r="F4005"/>
      <c r="G4005"/>
      <c r="H4005"/>
      <c r="I4005"/>
      <c r="J4005"/>
      <c r="K4005"/>
      <c r="L4005"/>
      <c r="M4005" s="8" t="str">
        <f>IF(ISERROR( VLOOKUP(AD4005,'[1]采购入库货量(公司仓库)'!$A:$I,9,FALSE)),"", VLOOKUP(AD4005,'[1]采购入库货量(公司仓库)'!$A:$I,9,FALSE))</f>
        <v/>
      </c>
      <c r="N4005" s="8" t="str">
        <f>IF(ISERROR( VLOOKUP(AD4005,[1]批发上市日期!$A:$F,6,FALSE)),"",  VLOOKUP(AD4005,[1]批发上市日期!$A:$F,6,FALSE))</f>
        <v/>
      </c>
      <c r="O4005" s="48">
        <f>IF(ISERROR(VLOOKUP(E4005&amp;G4005,'[1]采购入库货量(公司仓库)'!$A:$I,7,FALSE)),0,VLOOKUP(E4005&amp;G4005,'[1]采购入库货量(公司仓库)'!$A:$I,7,FALSE))</f>
        <v>0</v>
      </c>
      <c r="P4005" s="12">
        <f t="shared" si="998"/>
        <v>0</v>
      </c>
      <c r="Q4005" s="14">
        <f>IF(ISERROR(VLOOKUP(E4005&amp;G4005,'[1]采购入库货量(公司仓库)'!$A:$I,8,FALSE)),0,VLOOKUP(E4005&amp;G4005,'[1]采购入库货量(公司仓库)'!$A:$I,8,FALSE))</f>
        <v>0</v>
      </c>
      <c r="R4005" s="12">
        <f t="shared" si="999"/>
        <v>0</v>
      </c>
      <c r="S4005">
        <f>SUMIF([1]库存总量!$H:$H,E4005&amp;G4005,[1]库存总量!$G:$G)</f>
        <v>0</v>
      </c>
      <c r="T4005" s="12">
        <f t="shared" si="1000"/>
        <v>0</v>
      </c>
      <c r="U4005">
        <f>SUMIFS([1]库存总量!$G:$G,[1]库存总量!$H:$H,E4005&amp;G4005,[1]库存总量!$A:$A,"B")</f>
        <v>0</v>
      </c>
      <c r="V4005" s="12">
        <f t="shared" si="1001"/>
        <v>0</v>
      </c>
      <c r="W4005">
        <f>SUMIFS([1]库存总量!$G:$G,[1]库存总量!$H:$H,E4005&amp;G4005,[1]库存总量!$A:$A,"K")</f>
        <v>0</v>
      </c>
      <c r="X4005" s="12">
        <f t="shared" si="1002"/>
        <v>0</v>
      </c>
      <c r="Y4005">
        <f t="shared" si="1003"/>
        <v>0</v>
      </c>
      <c r="Z4005" s="12">
        <f t="shared" si="1004"/>
        <v>0</v>
      </c>
      <c r="AA4005">
        <f>(IF(ISERROR((IF(ISERROR(VLOOKUP(E4005&amp;G4005,'[1]采购入库货量(公司仓库)'!$A:$H,7,FALSE)),0,VLOOKUP(E4005&amp;G4005,'[1]采购入库货量(公司仓库)'!$A:$H,7,FALSE)))*L4005-(IF(ISERROR(VLOOKUP(E4005&amp;G4005,'[1]采购入库货量(公司仓库)'!$A:$H,8,FALSE)),0,VLOOKUP(E4005&amp;G4005,'[1]采购入库货量(公司仓库)'!$A:$H,8,FALSE)))),0,(IF(ISERROR(VLOOKUP(E4005&amp;G4005,'[1]采购入库货量(公司仓库)'!$A:$H,7,FALSE)),0,VLOOKUP(E4005&amp;G4005,'[1]采购入库货量(公司仓库)'!$A:$H,7,FALSE)))*L4005-(IF(ISERROR(VLOOKUP(E4005&amp;G4005,'[1]采购入库货量(公司仓库)'!$A:$H,8,FALSE)),0,VLOOKUP(E4005&amp;G4005,'[1]采购入库货量(公司仓库)'!$A:$H,8,FALSE)))))</f>
        <v>0</v>
      </c>
      <c r="AB4005">
        <f>SUMIF([1]销售数据!$B:$B,E4005&amp;G4005,[1]销售数据!$G:$G)</f>
        <v>0</v>
      </c>
      <c r="AC4005" s="12">
        <f t="shared" si="1005"/>
        <v>0</v>
      </c>
      <c r="AD4005" t="str">
        <f t="shared" si="1006"/>
        <v/>
      </c>
      <c r="AE4005">
        <f>SUMIF([1]销售数据!$B:$B,AD4005,[1]销售数据!$L:$L)</f>
        <v>0</v>
      </c>
      <c r="AF4005">
        <f>SUMIF([1]销售数据!$B:$B,AD4005,[1]销售数据!$K:$K)</f>
        <v>0</v>
      </c>
      <c r="AG4005">
        <f>SUMIF([1]销售数据!$B:$B,AD4005,[1]销售数据!$J:$J)</f>
        <v>0</v>
      </c>
      <c r="AH4005">
        <f>SUMIF([1]销售数据!$B:$B,AD4005,[1]销售数据!$I:$I)</f>
        <v>0</v>
      </c>
      <c r="AI4005">
        <f>SUMIF([1]销售数据!$B:$B,AD4005,[1]销售数据!$H:$H)</f>
        <v>0</v>
      </c>
      <c r="AJ4005" s="20">
        <f t="shared" si="1007"/>
        <v>0</v>
      </c>
      <c r="AK4005">
        <f>SUMIF([1]发货店铺数!$B:$B,AD4005,[1]发货店铺数!$G:$G)</f>
        <v>0</v>
      </c>
      <c r="AL4005">
        <f>SUMIF([1]销售店铺数!$B:$B,AD4005,[1]销售店铺数!$G:$G)</f>
        <v>0</v>
      </c>
      <c r="AM4005">
        <f>SUMIF([1]销售店铺数!$B:$B,AD4005,[1]销售店铺数!$G:$G)</f>
        <v>0</v>
      </c>
      <c r="AN4005" s="20">
        <f t="shared" si="1008"/>
        <v>0</v>
      </c>
      <c r="AO4005" s="20">
        <f t="shared" si="1009"/>
        <v>0</v>
      </c>
      <c r="AP4005" s="20">
        <f t="shared" si="1010"/>
        <v>0</v>
      </c>
      <c r="AQ4005" s="12">
        <f t="shared" si="1011"/>
        <v>0</v>
      </c>
      <c r="AR4005" s="20">
        <f t="shared" si="1012"/>
        <v>0</v>
      </c>
      <c r="AS4005" s="20">
        <f t="shared" si="1013"/>
        <v>0</v>
      </c>
    </row>
    <row r="4006" spans="1:45">
      <c r="A4006"/>
      <c r="B4006"/>
      <c r="C4006"/>
      <c r="D4006"/>
      <c r="E4006"/>
      <c r="F4006"/>
      <c r="G4006"/>
      <c r="H4006"/>
      <c r="I4006"/>
      <c r="J4006"/>
      <c r="K4006"/>
      <c r="L4006"/>
      <c r="M4006" s="8" t="str">
        <f>IF(ISERROR( VLOOKUP(AD4006,'[1]采购入库货量(公司仓库)'!$A:$I,9,FALSE)),"", VLOOKUP(AD4006,'[1]采购入库货量(公司仓库)'!$A:$I,9,FALSE))</f>
        <v/>
      </c>
      <c r="N4006" s="8" t="str">
        <f>IF(ISERROR( VLOOKUP(AD4006,[1]批发上市日期!$A:$F,6,FALSE)),"",  VLOOKUP(AD4006,[1]批发上市日期!$A:$F,6,FALSE))</f>
        <v/>
      </c>
      <c r="O4006" s="48">
        <f>IF(ISERROR(VLOOKUP(E4006&amp;G4006,'[1]采购入库货量(公司仓库)'!$A:$I,7,FALSE)),0,VLOOKUP(E4006&amp;G4006,'[1]采购入库货量(公司仓库)'!$A:$I,7,FALSE))</f>
        <v>0</v>
      </c>
      <c r="P4006" s="12">
        <f t="shared" si="998"/>
        <v>0</v>
      </c>
      <c r="Q4006" s="14">
        <f>IF(ISERROR(VLOOKUP(E4006&amp;G4006,'[1]采购入库货量(公司仓库)'!$A:$I,8,FALSE)),0,VLOOKUP(E4006&amp;G4006,'[1]采购入库货量(公司仓库)'!$A:$I,8,FALSE))</f>
        <v>0</v>
      </c>
      <c r="R4006" s="12">
        <f t="shared" si="999"/>
        <v>0</v>
      </c>
      <c r="S4006">
        <f>SUMIF([1]库存总量!$H:$H,E4006&amp;G4006,[1]库存总量!$G:$G)</f>
        <v>0</v>
      </c>
      <c r="T4006" s="12">
        <f t="shared" si="1000"/>
        <v>0</v>
      </c>
      <c r="U4006">
        <f>SUMIFS([1]库存总量!$G:$G,[1]库存总量!$H:$H,E4006&amp;G4006,[1]库存总量!$A:$A,"B")</f>
        <v>0</v>
      </c>
      <c r="V4006" s="12">
        <f t="shared" si="1001"/>
        <v>0</v>
      </c>
      <c r="W4006">
        <f>SUMIFS([1]库存总量!$G:$G,[1]库存总量!$H:$H,E4006&amp;G4006,[1]库存总量!$A:$A,"K")</f>
        <v>0</v>
      </c>
      <c r="X4006" s="12">
        <f t="shared" si="1002"/>
        <v>0</v>
      </c>
      <c r="Y4006">
        <f t="shared" si="1003"/>
        <v>0</v>
      </c>
      <c r="Z4006" s="12">
        <f t="shared" si="1004"/>
        <v>0</v>
      </c>
      <c r="AA4006">
        <f>(IF(ISERROR((IF(ISERROR(VLOOKUP(E4006&amp;G4006,'[1]采购入库货量(公司仓库)'!$A:$H,7,FALSE)),0,VLOOKUP(E4006&amp;G4006,'[1]采购入库货量(公司仓库)'!$A:$H,7,FALSE)))*L4006-(IF(ISERROR(VLOOKUP(E4006&amp;G4006,'[1]采购入库货量(公司仓库)'!$A:$H,8,FALSE)),0,VLOOKUP(E4006&amp;G4006,'[1]采购入库货量(公司仓库)'!$A:$H,8,FALSE)))),0,(IF(ISERROR(VLOOKUP(E4006&amp;G4006,'[1]采购入库货量(公司仓库)'!$A:$H,7,FALSE)),0,VLOOKUP(E4006&amp;G4006,'[1]采购入库货量(公司仓库)'!$A:$H,7,FALSE)))*L4006-(IF(ISERROR(VLOOKUP(E4006&amp;G4006,'[1]采购入库货量(公司仓库)'!$A:$H,8,FALSE)),0,VLOOKUP(E4006&amp;G4006,'[1]采购入库货量(公司仓库)'!$A:$H,8,FALSE)))))</f>
        <v>0</v>
      </c>
      <c r="AB4006">
        <f>SUMIF([1]销售数据!$B:$B,E4006&amp;G4006,[1]销售数据!$G:$G)</f>
        <v>0</v>
      </c>
      <c r="AC4006" s="12">
        <f t="shared" si="1005"/>
        <v>0</v>
      </c>
      <c r="AD4006" t="str">
        <f t="shared" si="1006"/>
        <v/>
      </c>
      <c r="AE4006">
        <f>SUMIF([1]销售数据!$B:$B,AD4006,[1]销售数据!$L:$L)</f>
        <v>0</v>
      </c>
      <c r="AF4006">
        <f>SUMIF([1]销售数据!$B:$B,AD4006,[1]销售数据!$K:$K)</f>
        <v>0</v>
      </c>
      <c r="AG4006">
        <f>SUMIF([1]销售数据!$B:$B,AD4006,[1]销售数据!$J:$J)</f>
        <v>0</v>
      </c>
      <c r="AH4006">
        <f>SUMIF([1]销售数据!$B:$B,AD4006,[1]销售数据!$I:$I)</f>
        <v>0</v>
      </c>
      <c r="AI4006">
        <f>SUMIF([1]销售数据!$B:$B,AD4006,[1]销售数据!$H:$H)</f>
        <v>0</v>
      </c>
      <c r="AJ4006" s="20">
        <f t="shared" si="1007"/>
        <v>0</v>
      </c>
      <c r="AK4006">
        <f>SUMIF([1]发货店铺数!$B:$B,AD4006,[1]发货店铺数!$G:$G)</f>
        <v>0</v>
      </c>
      <c r="AL4006">
        <f>SUMIF([1]销售店铺数!$B:$B,AD4006,[1]销售店铺数!$G:$G)</f>
        <v>0</v>
      </c>
      <c r="AM4006">
        <f>SUMIF([1]销售店铺数!$B:$B,AD4006,[1]销售店铺数!$G:$G)</f>
        <v>0</v>
      </c>
      <c r="AN4006" s="20">
        <f t="shared" si="1008"/>
        <v>0</v>
      </c>
      <c r="AO4006" s="20">
        <f t="shared" si="1009"/>
        <v>0</v>
      </c>
      <c r="AP4006" s="20">
        <f t="shared" si="1010"/>
        <v>0</v>
      </c>
      <c r="AQ4006" s="12">
        <f t="shared" si="1011"/>
        <v>0</v>
      </c>
      <c r="AR4006" s="20">
        <f t="shared" si="1012"/>
        <v>0</v>
      </c>
      <c r="AS4006" s="20">
        <f t="shared" si="1013"/>
        <v>0</v>
      </c>
    </row>
    <row r="4007" spans="1:45">
      <c r="A4007"/>
      <c r="B4007"/>
      <c r="C4007"/>
      <c r="D4007"/>
      <c r="E4007"/>
      <c r="F4007"/>
      <c r="G4007"/>
      <c r="H4007"/>
      <c r="I4007"/>
      <c r="J4007"/>
      <c r="K4007"/>
      <c r="L4007"/>
      <c r="M4007" s="8" t="str">
        <f>IF(ISERROR( VLOOKUP(AD4007,'[1]采购入库货量(公司仓库)'!$A:$I,9,FALSE)),"", VLOOKUP(AD4007,'[1]采购入库货量(公司仓库)'!$A:$I,9,FALSE))</f>
        <v/>
      </c>
      <c r="N4007" s="8" t="str">
        <f>IF(ISERROR( VLOOKUP(AD4007,[1]批发上市日期!$A:$F,6,FALSE)),"",  VLOOKUP(AD4007,[1]批发上市日期!$A:$F,6,FALSE))</f>
        <v/>
      </c>
      <c r="O4007" s="48">
        <f>IF(ISERROR(VLOOKUP(E4007&amp;G4007,'[1]采购入库货量(公司仓库)'!$A:$I,7,FALSE)),0,VLOOKUP(E4007&amp;G4007,'[1]采购入库货量(公司仓库)'!$A:$I,7,FALSE))</f>
        <v>0</v>
      </c>
      <c r="P4007" s="12">
        <f t="shared" si="998"/>
        <v>0</v>
      </c>
      <c r="Q4007" s="14">
        <f>IF(ISERROR(VLOOKUP(E4007&amp;G4007,'[1]采购入库货量(公司仓库)'!$A:$I,8,FALSE)),0,VLOOKUP(E4007&amp;G4007,'[1]采购入库货量(公司仓库)'!$A:$I,8,FALSE))</f>
        <v>0</v>
      </c>
      <c r="R4007" s="12">
        <f t="shared" si="999"/>
        <v>0</v>
      </c>
      <c r="S4007">
        <f>SUMIF([1]库存总量!$H:$H,E4007&amp;G4007,[1]库存总量!$G:$G)</f>
        <v>0</v>
      </c>
      <c r="T4007" s="12">
        <f t="shared" si="1000"/>
        <v>0</v>
      </c>
      <c r="U4007">
        <f>SUMIFS([1]库存总量!$G:$G,[1]库存总量!$H:$H,E4007&amp;G4007,[1]库存总量!$A:$A,"B")</f>
        <v>0</v>
      </c>
      <c r="V4007" s="12">
        <f t="shared" si="1001"/>
        <v>0</v>
      </c>
      <c r="W4007">
        <f>SUMIFS([1]库存总量!$G:$G,[1]库存总量!$H:$H,E4007&amp;G4007,[1]库存总量!$A:$A,"K")</f>
        <v>0</v>
      </c>
      <c r="X4007" s="12">
        <f t="shared" si="1002"/>
        <v>0</v>
      </c>
      <c r="Y4007">
        <f t="shared" si="1003"/>
        <v>0</v>
      </c>
      <c r="Z4007" s="12">
        <f t="shared" si="1004"/>
        <v>0</v>
      </c>
      <c r="AA4007">
        <f>(IF(ISERROR((IF(ISERROR(VLOOKUP(E4007&amp;G4007,'[1]采购入库货量(公司仓库)'!$A:$H,7,FALSE)),0,VLOOKUP(E4007&amp;G4007,'[1]采购入库货量(公司仓库)'!$A:$H,7,FALSE)))*L4007-(IF(ISERROR(VLOOKUP(E4007&amp;G4007,'[1]采购入库货量(公司仓库)'!$A:$H,8,FALSE)),0,VLOOKUP(E4007&amp;G4007,'[1]采购入库货量(公司仓库)'!$A:$H,8,FALSE)))),0,(IF(ISERROR(VLOOKUP(E4007&amp;G4007,'[1]采购入库货量(公司仓库)'!$A:$H,7,FALSE)),0,VLOOKUP(E4007&amp;G4007,'[1]采购入库货量(公司仓库)'!$A:$H,7,FALSE)))*L4007-(IF(ISERROR(VLOOKUP(E4007&amp;G4007,'[1]采购入库货量(公司仓库)'!$A:$H,8,FALSE)),0,VLOOKUP(E4007&amp;G4007,'[1]采购入库货量(公司仓库)'!$A:$H,8,FALSE)))))</f>
        <v>0</v>
      </c>
      <c r="AB4007">
        <f>SUMIF([1]销售数据!$B:$B,E4007&amp;G4007,[1]销售数据!$G:$G)</f>
        <v>0</v>
      </c>
      <c r="AC4007" s="12">
        <f t="shared" si="1005"/>
        <v>0</v>
      </c>
      <c r="AD4007" t="str">
        <f t="shared" si="1006"/>
        <v/>
      </c>
      <c r="AE4007">
        <f>SUMIF([1]销售数据!$B:$B,AD4007,[1]销售数据!$L:$L)</f>
        <v>0</v>
      </c>
      <c r="AF4007">
        <f>SUMIF([1]销售数据!$B:$B,AD4007,[1]销售数据!$K:$K)</f>
        <v>0</v>
      </c>
      <c r="AG4007">
        <f>SUMIF([1]销售数据!$B:$B,AD4007,[1]销售数据!$J:$J)</f>
        <v>0</v>
      </c>
      <c r="AH4007">
        <f>SUMIF([1]销售数据!$B:$B,AD4007,[1]销售数据!$I:$I)</f>
        <v>0</v>
      </c>
      <c r="AI4007">
        <f>SUMIF([1]销售数据!$B:$B,AD4007,[1]销售数据!$H:$H)</f>
        <v>0</v>
      </c>
      <c r="AJ4007" s="20">
        <f t="shared" si="1007"/>
        <v>0</v>
      </c>
      <c r="AK4007">
        <f>SUMIF([1]发货店铺数!$B:$B,AD4007,[1]发货店铺数!$G:$G)</f>
        <v>0</v>
      </c>
      <c r="AL4007">
        <f>SUMIF([1]销售店铺数!$B:$B,AD4007,[1]销售店铺数!$G:$G)</f>
        <v>0</v>
      </c>
      <c r="AM4007">
        <f>SUMIF([1]销售店铺数!$B:$B,AD4007,[1]销售店铺数!$G:$G)</f>
        <v>0</v>
      </c>
      <c r="AN4007" s="20">
        <f t="shared" si="1008"/>
        <v>0</v>
      </c>
      <c r="AO4007" s="20">
        <f t="shared" si="1009"/>
        <v>0</v>
      </c>
      <c r="AP4007" s="20">
        <f t="shared" si="1010"/>
        <v>0</v>
      </c>
      <c r="AQ4007" s="12">
        <f t="shared" si="1011"/>
        <v>0</v>
      </c>
      <c r="AR4007" s="20">
        <f t="shared" si="1012"/>
        <v>0</v>
      </c>
      <c r="AS4007" s="20">
        <f t="shared" si="1013"/>
        <v>0</v>
      </c>
    </row>
    <row r="4008" spans="1:45">
      <c r="A4008"/>
      <c r="B4008"/>
      <c r="C4008"/>
      <c r="D4008"/>
      <c r="E4008"/>
      <c r="F4008"/>
      <c r="G4008"/>
      <c r="H4008"/>
      <c r="I4008"/>
      <c r="J4008"/>
      <c r="K4008"/>
      <c r="L4008"/>
      <c r="M4008" s="8" t="str">
        <f>IF(ISERROR( VLOOKUP(AD4008,'[1]采购入库货量(公司仓库)'!$A:$I,9,FALSE)),"", VLOOKUP(AD4008,'[1]采购入库货量(公司仓库)'!$A:$I,9,FALSE))</f>
        <v/>
      </c>
      <c r="N4008" s="8" t="str">
        <f>IF(ISERROR( VLOOKUP(AD4008,[1]批发上市日期!$A:$F,6,FALSE)),"",  VLOOKUP(AD4008,[1]批发上市日期!$A:$F,6,FALSE))</f>
        <v/>
      </c>
      <c r="O4008" s="48">
        <f>IF(ISERROR(VLOOKUP(E4008&amp;G4008,'[1]采购入库货量(公司仓库)'!$A:$I,7,FALSE)),0,VLOOKUP(E4008&amp;G4008,'[1]采购入库货量(公司仓库)'!$A:$I,7,FALSE))</f>
        <v>0</v>
      </c>
      <c r="P4008" s="12">
        <f t="shared" si="998"/>
        <v>0</v>
      </c>
      <c r="Q4008" s="14">
        <f>IF(ISERROR(VLOOKUP(E4008&amp;G4008,'[1]采购入库货量(公司仓库)'!$A:$I,8,FALSE)),0,VLOOKUP(E4008&amp;G4008,'[1]采购入库货量(公司仓库)'!$A:$I,8,FALSE))</f>
        <v>0</v>
      </c>
      <c r="R4008" s="12">
        <f t="shared" si="999"/>
        <v>0</v>
      </c>
      <c r="S4008">
        <f>SUMIF([1]库存总量!$H:$H,E4008&amp;G4008,[1]库存总量!$G:$G)</f>
        <v>0</v>
      </c>
      <c r="T4008" s="12">
        <f t="shared" si="1000"/>
        <v>0</v>
      </c>
      <c r="U4008">
        <f>SUMIFS([1]库存总量!$G:$G,[1]库存总量!$H:$H,E4008&amp;G4008,[1]库存总量!$A:$A,"B")</f>
        <v>0</v>
      </c>
      <c r="V4008" s="12">
        <f t="shared" si="1001"/>
        <v>0</v>
      </c>
      <c r="W4008">
        <f>SUMIFS([1]库存总量!$G:$G,[1]库存总量!$H:$H,E4008&amp;G4008,[1]库存总量!$A:$A,"K")</f>
        <v>0</v>
      </c>
      <c r="X4008" s="12">
        <f t="shared" si="1002"/>
        <v>0</v>
      </c>
      <c r="Y4008">
        <f t="shared" si="1003"/>
        <v>0</v>
      </c>
      <c r="Z4008" s="12">
        <f t="shared" si="1004"/>
        <v>0</v>
      </c>
      <c r="AA4008">
        <f>(IF(ISERROR((IF(ISERROR(VLOOKUP(E4008&amp;G4008,'[1]采购入库货量(公司仓库)'!$A:$H,7,FALSE)),0,VLOOKUP(E4008&amp;G4008,'[1]采购入库货量(公司仓库)'!$A:$H,7,FALSE)))*L4008-(IF(ISERROR(VLOOKUP(E4008&amp;G4008,'[1]采购入库货量(公司仓库)'!$A:$H,8,FALSE)),0,VLOOKUP(E4008&amp;G4008,'[1]采购入库货量(公司仓库)'!$A:$H,8,FALSE)))),0,(IF(ISERROR(VLOOKUP(E4008&amp;G4008,'[1]采购入库货量(公司仓库)'!$A:$H,7,FALSE)),0,VLOOKUP(E4008&amp;G4008,'[1]采购入库货量(公司仓库)'!$A:$H,7,FALSE)))*L4008-(IF(ISERROR(VLOOKUP(E4008&amp;G4008,'[1]采购入库货量(公司仓库)'!$A:$H,8,FALSE)),0,VLOOKUP(E4008&amp;G4008,'[1]采购入库货量(公司仓库)'!$A:$H,8,FALSE)))))</f>
        <v>0</v>
      </c>
      <c r="AB4008">
        <f>SUMIF([1]销售数据!$B:$B,E4008&amp;G4008,[1]销售数据!$G:$G)</f>
        <v>0</v>
      </c>
      <c r="AC4008" s="12">
        <f t="shared" si="1005"/>
        <v>0</v>
      </c>
      <c r="AD4008" t="str">
        <f t="shared" si="1006"/>
        <v/>
      </c>
      <c r="AE4008">
        <f>SUMIF([1]销售数据!$B:$B,AD4008,[1]销售数据!$L:$L)</f>
        <v>0</v>
      </c>
      <c r="AF4008">
        <f>SUMIF([1]销售数据!$B:$B,AD4008,[1]销售数据!$K:$K)</f>
        <v>0</v>
      </c>
      <c r="AG4008">
        <f>SUMIF([1]销售数据!$B:$B,AD4008,[1]销售数据!$J:$J)</f>
        <v>0</v>
      </c>
      <c r="AH4008">
        <f>SUMIF([1]销售数据!$B:$B,AD4008,[1]销售数据!$I:$I)</f>
        <v>0</v>
      </c>
      <c r="AI4008">
        <f>SUMIF([1]销售数据!$B:$B,AD4008,[1]销售数据!$H:$H)</f>
        <v>0</v>
      </c>
      <c r="AJ4008" s="20">
        <f t="shared" si="1007"/>
        <v>0</v>
      </c>
      <c r="AK4008">
        <f>SUMIF([1]发货店铺数!$B:$B,AD4008,[1]发货店铺数!$G:$G)</f>
        <v>0</v>
      </c>
      <c r="AL4008">
        <f>SUMIF([1]销售店铺数!$B:$B,AD4008,[1]销售店铺数!$G:$G)</f>
        <v>0</v>
      </c>
      <c r="AM4008">
        <f>SUMIF([1]销售店铺数!$B:$B,AD4008,[1]销售店铺数!$G:$G)</f>
        <v>0</v>
      </c>
      <c r="AN4008" s="20">
        <f t="shared" si="1008"/>
        <v>0</v>
      </c>
      <c r="AO4008" s="20">
        <f t="shared" si="1009"/>
        <v>0</v>
      </c>
      <c r="AP4008" s="20">
        <f t="shared" si="1010"/>
        <v>0</v>
      </c>
      <c r="AQ4008" s="12">
        <f t="shared" si="1011"/>
        <v>0</v>
      </c>
      <c r="AR4008" s="20">
        <f t="shared" si="1012"/>
        <v>0</v>
      </c>
      <c r="AS4008" s="20">
        <f t="shared" si="1013"/>
        <v>0</v>
      </c>
    </row>
    <row r="4009" spans="1:45">
      <c r="A4009"/>
      <c r="B4009"/>
      <c r="C4009"/>
      <c r="D4009"/>
      <c r="E4009"/>
      <c r="F4009"/>
      <c r="G4009"/>
      <c r="H4009"/>
      <c r="I4009"/>
      <c r="J4009"/>
      <c r="K4009"/>
      <c r="L4009"/>
      <c r="M4009" s="8" t="str">
        <f>IF(ISERROR( VLOOKUP(AD4009,'[1]采购入库货量(公司仓库)'!$A:$I,9,FALSE)),"", VLOOKUP(AD4009,'[1]采购入库货量(公司仓库)'!$A:$I,9,FALSE))</f>
        <v/>
      </c>
      <c r="N4009" s="8" t="str">
        <f>IF(ISERROR( VLOOKUP(AD4009,[1]批发上市日期!$A:$F,6,FALSE)),"",  VLOOKUP(AD4009,[1]批发上市日期!$A:$F,6,FALSE))</f>
        <v/>
      </c>
      <c r="O4009" s="48">
        <f>IF(ISERROR(VLOOKUP(E4009&amp;G4009,'[1]采购入库货量(公司仓库)'!$A:$I,7,FALSE)),0,VLOOKUP(E4009&amp;G4009,'[1]采购入库货量(公司仓库)'!$A:$I,7,FALSE))</f>
        <v>0</v>
      </c>
      <c r="P4009" s="12">
        <f t="shared" si="998"/>
        <v>0</v>
      </c>
      <c r="Q4009" s="14">
        <f>IF(ISERROR(VLOOKUP(E4009&amp;G4009,'[1]采购入库货量(公司仓库)'!$A:$I,8,FALSE)),0,VLOOKUP(E4009&amp;G4009,'[1]采购入库货量(公司仓库)'!$A:$I,8,FALSE))</f>
        <v>0</v>
      </c>
      <c r="R4009" s="12">
        <f t="shared" si="999"/>
        <v>0</v>
      </c>
      <c r="S4009">
        <f>SUMIF([1]库存总量!$H:$H,E4009&amp;G4009,[1]库存总量!$G:$G)</f>
        <v>0</v>
      </c>
      <c r="T4009" s="12">
        <f t="shared" si="1000"/>
        <v>0</v>
      </c>
      <c r="U4009">
        <f>SUMIFS([1]库存总量!$G:$G,[1]库存总量!$H:$H,E4009&amp;G4009,[1]库存总量!$A:$A,"B")</f>
        <v>0</v>
      </c>
      <c r="V4009" s="12">
        <f t="shared" si="1001"/>
        <v>0</v>
      </c>
      <c r="W4009">
        <f>SUMIFS([1]库存总量!$G:$G,[1]库存总量!$H:$H,E4009&amp;G4009,[1]库存总量!$A:$A,"K")</f>
        <v>0</v>
      </c>
      <c r="X4009" s="12">
        <f t="shared" si="1002"/>
        <v>0</v>
      </c>
      <c r="Y4009">
        <f t="shared" si="1003"/>
        <v>0</v>
      </c>
      <c r="Z4009" s="12">
        <f t="shared" si="1004"/>
        <v>0</v>
      </c>
      <c r="AA4009">
        <f>(IF(ISERROR((IF(ISERROR(VLOOKUP(E4009&amp;G4009,'[1]采购入库货量(公司仓库)'!$A:$H,7,FALSE)),0,VLOOKUP(E4009&amp;G4009,'[1]采购入库货量(公司仓库)'!$A:$H,7,FALSE)))*L4009-(IF(ISERROR(VLOOKUP(E4009&amp;G4009,'[1]采购入库货量(公司仓库)'!$A:$H,8,FALSE)),0,VLOOKUP(E4009&amp;G4009,'[1]采购入库货量(公司仓库)'!$A:$H,8,FALSE)))),0,(IF(ISERROR(VLOOKUP(E4009&amp;G4009,'[1]采购入库货量(公司仓库)'!$A:$H,7,FALSE)),0,VLOOKUP(E4009&amp;G4009,'[1]采购入库货量(公司仓库)'!$A:$H,7,FALSE)))*L4009-(IF(ISERROR(VLOOKUP(E4009&amp;G4009,'[1]采购入库货量(公司仓库)'!$A:$H,8,FALSE)),0,VLOOKUP(E4009&amp;G4009,'[1]采购入库货量(公司仓库)'!$A:$H,8,FALSE)))))</f>
        <v>0</v>
      </c>
      <c r="AB4009">
        <f>SUMIF([1]销售数据!$B:$B,E4009&amp;G4009,[1]销售数据!$G:$G)</f>
        <v>0</v>
      </c>
      <c r="AC4009" s="12">
        <f t="shared" si="1005"/>
        <v>0</v>
      </c>
      <c r="AD4009" t="str">
        <f t="shared" si="1006"/>
        <v/>
      </c>
      <c r="AE4009">
        <f>SUMIF([1]销售数据!$B:$B,AD4009,[1]销售数据!$L:$L)</f>
        <v>0</v>
      </c>
      <c r="AF4009">
        <f>SUMIF([1]销售数据!$B:$B,AD4009,[1]销售数据!$K:$K)</f>
        <v>0</v>
      </c>
      <c r="AG4009">
        <f>SUMIF([1]销售数据!$B:$B,AD4009,[1]销售数据!$J:$J)</f>
        <v>0</v>
      </c>
      <c r="AH4009">
        <f>SUMIF([1]销售数据!$B:$B,AD4009,[1]销售数据!$I:$I)</f>
        <v>0</v>
      </c>
      <c r="AI4009">
        <f>SUMIF([1]销售数据!$B:$B,AD4009,[1]销售数据!$H:$H)</f>
        <v>0</v>
      </c>
      <c r="AJ4009" s="20">
        <f t="shared" si="1007"/>
        <v>0</v>
      </c>
      <c r="AK4009">
        <f>SUMIF([1]发货店铺数!$B:$B,AD4009,[1]发货店铺数!$G:$G)</f>
        <v>0</v>
      </c>
      <c r="AL4009">
        <f>SUMIF([1]销售店铺数!$B:$B,AD4009,[1]销售店铺数!$G:$G)</f>
        <v>0</v>
      </c>
      <c r="AM4009">
        <f>SUMIF([1]销售店铺数!$B:$B,AD4009,[1]销售店铺数!$G:$G)</f>
        <v>0</v>
      </c>
      <c r="AN4009" s="20">
        <f t="shared" si="1008"/>
        <v>0</v>
      </c>
      <c r="AO4009" s="20">
        <f t="shared" si="1009"/>
        <v>0</v>
      </c>
      <c r="AP4009" s="20">
        <f t="shared" si="1010"/>
        <v>0</v>
      </c>
      <c r="AQ4009" s="12">
        <f t="shared" si="1011"/>
        <v>0</v>
      </c>
      <c r="AR4009" s="20">
        <f t="shared" si="1012"/>
        <v>0</v>
      </c>
      <c r="AS4009" s="20">
        <f t="shared" si="1013"/>
        <v>0</v>
      </c>
    </row>
    <row r="4010" spans="1:45">
      <c r="A4010"/>
      <c r="B4010"/>
      <c r="C4010"/>
      <c r="D4010"/>
      <c r="E4010"/>
      <c r="F4010"/>
      <c r="G4010"/>
      <c r="H4010"/>
      <c r="I4010"/>
      <c r="J4010"/>
      <c r="K4010"/>
      <c r="L4010"/>
      <c r="M4010" s="8" t="str">
        <f>IF(ISERROR( VLOOKUP(AD4010,'[1]采购入库货量(公司仓库)'!$A:$I,9,FALSE)),"", VLOOKUP(AD4010,'[1]采购入库货量(公司仓库)'!$A:$I,9,FALSE))</f>
        <v/>
      </c>
      <c r="N4010" s="8" t="str">
        <f>IF(ISERROR( VLOOKUP(AD4010,[1]批发上市日期!$A:$F,6,FALSE)),"",  VLOOKUP(AD4010,[1]批发上市日期!$A:$F,6,FALSE))</f>
        <v/>
      </c>
      <c r="O4010" s="48">
        <f>IF(ISERROR(VLOOKUP(E4010&amp;G4010,'[1]采购入库货量(公司仓库)'!$A:$I,7,FALSE)),0,VLOOKUP(E4010&amp;G4010,'[1]采购入库货量(公司仓库)'!$A:$I,7,FALSE))</f>
        <v>0</v>
      </c>
      <c r="P4010" s="12">
        <f t="shared" si="998"/>
        <v>0</v>
      </c>
      <c r="Q4010" s="14">
        <f>IF(ISERROR(VLOOKUP(E4010&amp;G4010,'[1]采购入库货量(公司仓库)'!$A:$I,8,FALSE)),0,VLOOKUP(E4010&amp;G4010,'[1]采购入库货量(公司仓库)'!$A:$I,8,FALSE))</f>
        <v>0</v>
      </c>
      <c r="R4010" s="12">
        <f t="shared" si="999"/>
        <v>0</v>
      </c>
      <c r="S4010">
        <f>SUMIF([1]库存总量!$H:$H,E4010&amp;G4010,[1]库存总量!$G:$G)</f>
        <v>0</v>
      </c>
      <c r="T4010" s="12">
        <f t="shared" si="1000"/>
        <v>0</v>
      </c>
      <c r="U4010">
        <f>SUMIFS([1]库存总量!$G:$G,[1]库存总量!$H:$H,E4010&amp;G4010,[1]库存总量!$A:$A,"B")</f>
        <v>0</v>
      </c>
      <c r="V4010" s="12">
        <f t="shared" si="1001"/>
        <v>0</v>
      </c>
      <c r="W4010">
        <f>SUMIFS([1]库存总量!$G:$G,[1]库存总量!$H:$H,E4010&amp;G4010,[1]库存总量!$A:$A,"K")</f>
        <v>0</v>
      </c>
      <c r="X4010" s="12">
        <f t="shared" si="1002"/>
        <v>0</v>
      </c>
      <c r="Y4010">
        <f t="shared" si="1003"/>
        <v>0</v>
      </c>
      <c r="Z4010" s="12">
        <f t="shared" si="1004"/>
        <v>0</v>
      </c>
      <c r="AA4010">
        <f>(IF(ISERROR((IF(ISERROR(VLOOKUP(E4010&amp;G4010,'[1]采购入库货量(公司仓库)'!$A:$H,7,FALSE)),0,VLOOKUP(E4010&amp;G4010,'[1]采购入库货量(公司仓库)'!$A:$H,7,FALSE)))*L4010-(IF(ISERROR(VLOOKUP(E4010&amp;G4010,'[1]采购入库货量(公司仓库)'!$A:$H,8,FALSE)),0,VLOOKUP(E4010&amp;G4010,'[1]采购入库货量(公司仓库)'!$A:$H,8,FALSE)))),0,(IF(ISERROR(VLOOKUP(E4010&amp;G4010,'[1]采购入库货量(公司仓库)'!$A:$H,7,FALSE)),0,VLOOKUP(E4010&amp;G4010,'[1]采购入库货量(公司仓库)'!$A:$H,7,FALSE)))*L4010-(IF(ISERROR(VLOOKUP(E4010&amp;G4010,'[1]采购入库货量(公司仓库)'!$A:$H,8,FALSE)),0,VLOOKUP(E4010&amp;G4010,'[1]采购入库货量(公司仓库)'!$A:$H,8,FALSE)))))</f>
        <v>0</v>
      </c>
      <c r="AB4010">
        <f>SUMIF([1]销售数据!$B:$B,E4010&amp;G4010,[1]销售数据!$G:$G)</f>
        <v>0</v>
      </c>
      <c r="AC4010" s="12">
        <f t="shared" si="1005"/>
        <v>0</v>
      </c>
      <c r="AD4010" t="str">
        <f t="shared" si="1006"/>
        <v/>
      </c>
      <c r="AE4010">
        <f>SUMIF([1]销售数据!$B:$B,AD4010,[1]销售数据!$L:$L)</f>
        <v>0</v>
      </c>
      <c r="AF4010">
        <f>SUMIF([1]销售数据!$B:$B,AD4010,[1]销售数据!$K:$K)</f>
        <v>0</v>
      </c>
      <c r="AG4010">
        <f>SUMIF([1]销售数据!$B:$B,AD4010,[1]销售数据!$J:$J)</f>
        <v>0</v>
      </c>
      <c r="AH4010">
        <f>SUMIF([1]销售数据!$B:$B,AD4010,[1]销售数据!$I:$I)</f>
        <v>0</v>
      </c>
      <c r="AI4010">
        <f>SUMIF([1]销售数据!$B:$B,AD4010,[1]销售数据!$H:$H)</f>
        <v>0</v>
      </c>
      <c r="AJ4010" s="20">
        <f t="shared" si="1007"/>
        <v>0</v>
      </c>
      <c r="AK4010">
        <f>SUMIF([1]发货店铺数!$B:$B,AD4010,[1]发货店铺数!$G:$G)</f>
        <v>0</v>
      </c>
      <c r="AL4010">
        <f>SUMIF([1]销售店铺数!$B:$B,AD4010,[1]销售店铺数!$G:$G)</f>
        <v>0</v>
      </c>
      <c r="AM4010">
        <f>SUMIF([1]销售店铺数!$B:$B,AD4010,[1]销售店铺数!$G:$G)</f>
        <v>0</v>
      </c>
      <c r="AN4010" s="20">
        <f t="shared" si="1008"/>
        <v>0</v>
      </c>
      <c r="AO4010" s="20">
        <f t="shared" si="1009"/>
        <v>0</v>
      </c>
      <c r="AP4010" s="20">
        <f t="shared" si="1010"/>
        <v>0</v>
      </c>
      <c r="AQ4010" s="12">
        <f t="shared" si="1011"/>
        <v>0</v>
      </c>
      <c r="AR4010" s="20">
        <f t="shared" si="1012"/>
        <v>0</v>
      </c>
      <c r="AS4010" s="20">
        <f t="shared" si="1013"/>
        <v>0</v>
      </c>
    </row>
    <row r="4011" spans="1:45">
      <c r="A4011"/>
      <c r="B4011"/>
      <c r="C4011"/>
      <c r="D4011"/>
      <c r="E4011"/>
      <c r="F4011"/>
      <c r="G4011"/>
      <c r="H4011"/>
      <c r="I4011"/>
      <c r="J4011"/>
      <c r="K4011"/>
      <c r="L4011"/>
      <c r="M4011" s="8" t="str">
        <f>IF(ISERROR( VLOOKUP(AD4011,'[1]采购入库货量(公司仓库)'!$A:$I,9,FALSE)),"", VLOOKUP(AD4011,'[1]采购入库货量(公司仓库)'!$A:$I,9,FALSE))</f>
        <v/>
      </c>
      <c r="N4011" s="8" t="str">
        <f>IF(ISERROR( VLOOKUP(AD4011,[1]批发上市日期!$A:$F,6,FALSE)),"",  VLOOKUP(AD4011,[1]批发上市日期!$A:$F,6,FALSE))</f>
        <v/>
      </c>
      <c r="O4011" s="48">
        <f>IF(ISERROR(VLOOKUP(E4011&amp;G4011,'[1]采购入库货量(公司仓库)'!$A:$I,7,FALSE)),0,VLOOKUP(E4011&amp;G4011,'[1]采购入库货量(公司仓库)'!$A:$I,7,FALSE))</f>
        <v>0</v>
      </c>
      <c r="P4011" s="12">
        <f t="shared" si="998"/>
        <v>0</v>
      </c>
      <c r="Q4011" s="14">
        <f>IF(ISERROR(VLOOKUP(E4011&amp;G4011,'[1]采购入库货量(公司仓库)'!$A:$I,8,FALSE)),0,VLOOKUP(E4011&amp;G4011,'[1]采购入库货量(公司仓库)'!$A:$I,8,FALSE))</f>
        <v>0</v>
      </c>
      <c r="R4011" s="12">
        <f t="shared" si="999"/>
        <v>0</v>
      </c>
      <c r="S4011">
        <f>SUMIF([1]库存总量!$H:$H,E4011&amp;G4011,[1]库存总量!$G:$G)</f>
        <v>0</v>
      </c>
      <c r="T4011" s="12">
        <f t="shared" si="1000"/>
        <v>0</v>
      </c>
      <c r="U4011">
        <f>SUMIFS([1]库存总量!$G:$G,[1]库存总量!$H:$H,E4011&amp;G4011,[1]库存总量!$A:$A,"B")</f>
        <v>0</v>
      </c>
      <c r="V4011" s="12">
        <f t="shared" si="1001"/>
        <v>0</v>
      </c>
      <c r="W4011">
        <f>SUMIFS([1]库存总量!$G:$G,[1]库存总量!$H:$H,E4011&amp;G4011,[1]库存总量!$A:$A,"K")</f>
        <v>0</v>
      </c>
      <c r="X4011" s="12">
        <f t="shared" si="1002"/>
        <v>0</v>
      </c>
      <c r="Y4011">
        <f t="shared" si="1003"/>
        <v>0</v>
      </c>
      <c r="Z4011" s="12">
        <f t="shared" si="1004"/>
        <v>0</v>
      </c>
      <c r="AA4011">
        <f>(IF(ISERROR((IF(ISERROR(VLOOKUP(E4011&amp;G4011,'[1]采购入库货量(公司仓库)'!$A:$H,7,FALSE)),0,VLOOKUP(E4011&amp;G4011,'[1]采购入库货量(公司仓库)'!$A:$H,7,FALSE)))*L4011-(IF(ISERROR(VLOOKUP(E4011&amp;G4011,'[1]采购入库货量(公司仓库)'!$A:$H,8,FALSE)),0,VLOOKUP(E4011&amp;G4011,'[1]采购入库货量(公司仓库)'!$A:$H,8,FALSE)))),0,(IF(ISERROR(VLOOKUP(E4011&amp;G4011,'[1]采购入库货量(公司仓库)'!$A:$H,7,FALSE)),0,VLOOKUP(E4011&amp;G4011,'[1]采购入库货量(公司仓库)'!$A:$H,7,FALSE)))*L4011-(IF(ISERROR(VLOOKUP(E4011&amp;G4011,'[1]采购入库货量(公司仓库)'!$A:$H,8,FALSE)),0,VLOOKUP(E4011&amp;G4011,'[1]采购入库货量(公司仓库)'!$A:$H,8,FALSE)))))</f>
        <v>0</v>
      </c>
      <c r="AB4011">
        <f>SUMIF([1]销售数据!$B:$B,E4011&amp;G4011,[1]销售数据!$G:$G)</f>
        <v>0</v>
      </c>
      <c r="AC4011" s="12">
        <f t="shared" si="1005"/>
        <v>0</v>
      </c>
      <c r="AD4011" t="str">
        <f t="shared" si="1006"/>
        <v/>
      </c>
      <c r="AE4011">
        <f>SUMIF([1]销售数据!$B:$B,AD4011,[1]销售数据!$L:$L)</f>
        <v>0</v>
      </c>
      <c r="AF4011">
        <f>SUMIF([1]销售数据!$B:$B,AD4011,[1]销售数据!$K:$K)</f>
        <v>0</v>
      </c>
      <c r="AG4011">
        <f>SUMIF([1]销售数据!$B:$B,AD4011,[1]销售数据!$J:$J)</f>
        <v>0</v>
      </c>
      <c r="AH4011">
        <f>SUMIF([1]销售数据!$B:$B,AD4011,[1]销售数据!$I:$I)</f>
        <v>0</v>
      </c>
      <c r="AI4011">
        <f>SUMIF([1]销售数据!$B:$B,AD4011,[1]销售数据!$H:$H)</f>
        <v>0</v>
      </c>
      <c r="AJ4011" s="20">
        <f t="shared" si="1007"/>
        <v>0</v>
      </c>
      <c r="AK4011">
        <f>SUMIF([1]发货店铺数!$B:$B,AD4011,[1]发货店铺数!$G:$G)</f>
        <v>0</v>
      </c>
      <c r="AL4011">
        <f>SUMIF([1]销售店铺数!$B:$B,AD4011,[1]销售店铺数!$G:$G)</f>
        <v>0</v>
      </c>
      <c r="AM4011">
        <f>SUMIF([1]销售店铺数!$B:$B,AD4011,[1]销售店铺数!$G:$G)</f>
        <v>0</v>
      </c>
      <c r="AN4011" s="20">
        <f t="shared" si="1008"/>
        <v>0</v>
      </c>
      <c r="AO4011" s="20">
        <f t="shared" si="1009"/>
        <v>0</v>
      </c>
      <c r="AP4011" s="20">
        <f t="shared" si="1010"/>
        <v>0</v>
      </c>
      <c r="AQ4011" s="12">
        <f t="shared" si="1011"/>
        <v>0</v>
      </c>
      <c r="AR4011" s="20">
        <f t="shared" si="1012"/>
        <v>0</v>
      </c>
      <c r="AS4011" s="20">
        <f t="shared" si="1013"/>
        <v>0</v>
      </c>
    </row>
    <row r="4012" spans="1:45">
      <c r="A4012"/>
      <c r="B4012"/>
      <c r="C4012"/>
      <c r="D4012"/>
      <c r="E4012"/>
      <c r="F4012"/>
      <c r="G4012"/>
      <c r="H4012"/>
      <c r="I4012"/>
      <c r="J4012"/>
      <c r="K4012"/>
      <c r="L4012"/>
      <c r="M4012" s="8" t="str">
        <f>IF(ISERROR( VLOOKUP(AD4012,'[1]采购入库货量(公司仓库)'!$A:$I,9,FALSE)),"", VLOOKUP(AD4012,'[1]采购入库货量(公司仓库)'!$A:$I,9,FALSE))</f>
        <v/>
      </c>
      <c r="N4012" s="8" t="str">
        <f>IF(ISERROR( VLOOKUP(AD4012,[1]批发上市日期!$A:$F,6,FALSE)),"",  VLOOKUP(AD4012,[1]批发上市日期!$A:$F,6,FALSE))</f>
        <v/>
      </c>
      <c r="O4012" s="48">
        <f>IF(ISERROR(VLOOKUP(E4012&amp;G4012,'[1]采购入库货量(公司仓库)'!$A:$I,7,FALSE)),0,VLOOKUP(E4012&amp;G4012,'[1]采购入库货量(公司仓库)'!$A:$I,7,FALSE))</f>
        <v>0</v>
      </c>
      <c r="P4012" s="12">
        <f t="shared" si="998"/>
        <v>0</v>
      </c>
      <c r="Q4012" s="14">
        <f>IF(ISERROR(VLOOKUP(E4012&amp;G4012,'[1]采购入库货量(公司仓库)'!$A:$I,8,FALSE)),0,VLOOKUP(E4012&amp;G4012,'[1]采购入库货量(公司仓库)'!$A:$I,8,FALSE))</f>
        <v>0</v>
      </c>
      <c r="R4012" s="12">
        <f t="shared" si="999"/>
        <v>0</v>
      </c>
      <c r="S4012">
        <f>SUMIF([1]库存总量!$H:$H,E4012&amp;G4012,[1]库存总量!$G:$G)</f>
        <v>0</v>
      </c>
      <c r="T4012" s="12">
        <f t="shared" si="1000"/>
        <v>0</v>
      </c>
      <c r="U4012">
        <f>SUMIFS([1]库存总量!$G:$G,[1]库存总量!$H:$H,E4012&amp;G4012,[1]库存总量!$A:$A,"B")</f>
        <v>0</v>
      </c>
      <c r="V4012" s="12">
        <f t="shared" si="1001"/>
        <v>0</v>
      </c>
      <c r="W4012">
        <f>SUMIFS([1]库存总量!$G:$G,[1]库存总量!$H:$H,E4012&amp;G4012,[1]库存总量!$A:$A,"K")</f>
        <v>0</v>
      </c>
      <c r="X4012" s="12">
        <f t="shared" si="1002"/>
        <v>0</v>
      </c>
      <c r="Y4012">
        <f t="shared" si="1003"/>
        <v>0</v>
      </c>
      <c r="Z4012" s="12">
        <f t="shared" si="1004"/>
        <v>0</v>
      </c>
      <c r="AA4012">
        <f>(IF(ISERROR((IF(ISERROR(VLOOKUP(E4012&amp;G4012,'[1]采购入库货量(公司仓库)'!$A:$H,7,FALSE)),0,VLOOKUP(E4012&amp;G4012,'[1]采购入库货量(公司仓库)'!$A:$H,7,FALSE)))*L4012-(IF(ISERROR(VLOOKUP(E4012&amp;G4012,'[1]采购入库货量(公司仓库)'!$A:$H,8,FALSE)),0,VLOOKUP(E4012&amp;G4012,'[1]采购入库货量(公司仓库)'!$A:$H,8,FALSE)))),0,(IF(ISERROR(VLOOKUP(E4012&amp;G4012,'[1]采购入库货量(公司仓库)'!$A:$H,7,FALSE)),0,VLOOKUP(E4012&amp;G4012,'[1]采购入库货量(公司仓库)'!$A:$H,7,FALSE)))*L4012-(IF(ISERROR(VLOOKUP(E4012&amp;G4012,'[1]采购入库货量(公司仓库)'!$A:$H,8,FALSE)),0,VLOOKUP(E4012&amp;G4012,'[1]采购入库货量(公司仓库)'!$A:$H,8,FALSE)))))</f>
        <v>0</v>
      </c>
      <c r="AB4012">
        <f>SUMIF([1]销售数据!$B:$B,E4012&amp;G4012,[1]销售数据!$G:$G)</f>
        <v>0</v>
      </c>
      <c r="AC4012" s="12">
        <f t="shared" si="1005"/>
        <v>0</v>
      </c>
      <c r="AD4012" t="str">
        <f t="shared" si="1006"/>
        <v/>
      </c>
      <c r="AE4012">
        <f>SUMIF([1]销售数据!$B:$B,AD4012,[1]销售数据!$L:$L)</f>
        <v>0</v>
      </c>
      <c r="AF4012">
        <f>SUMIF([1]销售数据!$B:$B,AD4012,[1]销售数据!$K:$K)</f>
        <v>0</v>
      </c>
      <c r="AG4012">
        <f>SUMIF([1]销售数据!$B:$B,AD4012,[1]销售数据!$J:$J)</f>
        <v>0</v>
      </c>
      <c r="AH4012">
        <f>SUMIF([1]销售数据!$B:$B,AD4012,[1]销售数据!$I:$I)</f>
        <v>0</v>
      </c>
      <c r="AI4012">
        <f>SUMIF([1]销售数据!$B:$B,AD4012,[1]销售数据!$H:$H)</f>
        <v>0</v>
      </c>
      <c r="AJ4012" s="20">
        <f t="shared" si="1007"/>
        <v>0</v>
      </c>
      <c r="AK4012">
        <f>SUMIF([1]发货店铺数!$B:$B,AD4012,[1]发货店铺数!$G:$G)</f>
        <v>0</v>
      </c>
      <c r="AL4012">
        <f>SUMIF([1]销售店铺数!$B:$B,AD4012,[1]销售店铺数!$G:$G)</f>
        <v>0</v>
      </c>
      <c r="AM4012">
        <f>SUMIF([1]销售店铺数!$B:$B,AD4012,[1]销售店铺数!$G:$G)</f>
        <v>0</v>
      </c>
      <c r="AN4012" s="20">
        <f t="shared" si="1008"/>
        <v>0</v>
      </c>
      <c r="AO4012" s="20">
        <f t="shared" si="1009"/>
        <v>0</v>
      </c>
      <c r="AP4012" s="20">
        <f t="shared" si="1010"/>
        <v>0</v>
      </c>
      <c r="AQ4012" s="12">
        <f t="shared" si="1011"/>
        <v>0</v>
      </c>
      <c r="AR4012" s="20">
        <f t="shared" si="1012"/>
        <v>0</v>
      </c>
      <c r="AS4012" s="20">
        <f t="shared" si="1013"/>
        <v>0</v>
      </c>
    </row>
    <row r="4013" spans="1:45">
      <c r="A4013"/>
      <c r="B4013"/>
      <c r="C4013"/>
      <c r="D4013"/>
      <c r="E4013"/>
      <c r="F4013"/>
      <c r="G4013"/>
      <c r="H4013"/>
      <c r="I4013"/>
      <c r="J4013"/>
      <c r="K4013"/>
      <c r="L4013"/>
      <c r="M4013" s="8" t="str">
        <f>IF(ISERROR( VLOOKUP(AD4013,'[1]采购入库货量(公司仓库)'!$A:$I,9,FALSE)),"", VLOOKUP(AD4013,'[1]采购入库货量(公司仓库)'!$A:$I,9,FALSE))</f>
        <v/>
      </c>
      <c r="N4013" s="8" t="str">
        <f>IF(ISERROR( VLOOKUP(AD4013,[1]批发上市日期!$A:$F,6,FALSE)),"",  VLOOKUP(AD4013,[1]批发上市日期!$A:$F,6,FALSE))</f>
        <v/>
      </c>
      <c r="O4013" s="48">
        <f>IF(ISERROR(VLOOKUP(E4013&amp;G4013,'[1]采购入库货量(公司仓库)'!$A:$I,7,FALSE)),0,VLOOKUP(E4013&amp;G4013,'[1]采购入库货量(公司仓库)'!$A:$I,7,FALSE))</f>
        <v>0</v>
      </c>
      <c r="P4013" s="12">
        <f t="shared" si="998"/>
        <v>0</v>
      </c>
      <c r="Q4013" s="14">
        <f>IF(ISERROR(VLOOKUP(E4013&amp;G4013,'[1]采购入库货量(公司仓库)'!$A:$I,8,FALSE)),0,VLOOKUP(E4013&amp;G4013,'[1]采购入库货量(公司仓库)'!$A:$I,8,FALSE))</f>
        <v>0</v>
      </c>
      <c r="R4013" s="12">
        <f t="shared" si="999"/>
        <v>0</v>
      </c>
      <c r="S4013">
        <f>SUMIF([1]库存总量!$H:$H,E4013&amp;G4013,[1]库存总量!$G:$G)</f>
        <v>0</v>
      </c>
      <c r="T4013" s="12">
        <f t="shared" si="1000"/>
        <v>0</v>
      </c>
      <c r="U4013">
        <f>SUMIFS([1]库存总量!$G:$G,[1]库存总量!$H:$H,E4013&amp;G4013,[1]库存总量!$A:$A,"B")</f>
        <v>0</v>
      </c>
      <c r="V4013" s="12">
        <f t="shared" si="1001"/>
        <v>0</v>
      </c>
      <c r="W4013">
        <f>SUMIFS([1]库存总量!$G:$G,[1]库存总量!$H:$H,E4013&amp;G4013,[1]库存总量!$A:$A,"K")</f>
        <v>0</v>
      </c>
      <c r="X4013" s="12">
        <f t="shared" si="1002"/>
        <v>0</v>
      </c>
      <c r="Y4013">
        <f t="shared" si="1003"/>
        <v>0</v>
      </c>
      <c r="Z4013" s="12">
        <f t="shared" si="1004"/>
        <v>0</v>
      </c>
      <c r="AA4013">
        <f>(IF(ISERROR((IF(ISERROR(VLOOKUP(E4013&amp;G4013,'[1]采购入库货量(公司仓库)'!$A:$H,7,FALSE)),0,VLOOKUP(E4013&amp;G4013,'[1]采购入库货量(公司仓库)'!$A:$H,7,FALSE)))*L4013-(IF(ISERROR(VLOOKUP(E4013&amp;G4013,'[1]采购入库货量(公司仓库)'!$A:$H,8,FALSE)),0,VLOOKUP(E4013&amp;G4013,'[1]采购入库货量(公司仓库)'!$A:$H,8,FALSE)))),0,(IF(ISERROR(VLOOKUP(E4013&amp;G4013,'[1]采购入库货量(公司仓库)'!$A:$H,7,FALSE)),0,VLOOKUP(E4013&amp;G4013,'[1]采购入库货量(公司仓库)'!$A:$H,7,FALSE)))*L4013-(IF(ISERROR(VLOOKUP(E4013&amp;G4013,'[1]采购入库货量(公司仓库)'!$A:$H,8,FALSE)),0,VLOOKUP(E4013&amp;G4013,'[1]采购入库货量(公司仓库)'!$A:$H,8,FALSE)))))</f>
        <v>0</v>
      </c>
      <c r="AB4013">
        <f>SUMIF([1]销售数据!$B:$B,E4013&amp;G4013,[1]销售数据!$G:$G)</f>
        <v>0</v>
      </c>
      <c r="AC4013" s="12">
        <f t="shared" si="1005"/>
        <v>0</v>
      </c>
      <c r="AD4013" t="str">
        <f t="shared" si="1006"/>
        <v/>
      </c>
      <c r="AE4013">
        <f>SUMIF([1]销售数据!$B:$B,AD4013,[1]销售数据!$L:$L)</f>
        <v>0</v>
      </c>
      <c r="AF4013">
        <f>SUMIF([1]销售数据!$B:$B,AD4013,[1]销售数据!$K:$K)</f>
        <v>0</v>
      </c>
      <c r="AG4013">
        <f>SUMIF([1]销售数据!$B:$B,AD4013,[1]销售数据!$J:$J)</f>
        <v>0</v>
      </c>
      <c r="AH4013">
        <f>SUMIF([1]销售数据!$B:$B,AD4013,[1]销售数据!$I:$I)</f>
        <v>0</v>
      </c>
      <c r="AI4013">
        <f>SUMIF([1]销售数据!$B:$B,AD4013,[1]销售数据!$H:$H)</f>
        <v>0</v>
      </c>
      <c r="AJ4013" s="20">
        <f t="shared" si="1007"/>
        <v>0</v>
      </c>
      <c r="AK4013">
        <f>SUMIF([1]发货店铺数!$B:$B,AD4013,[1]发货店铺数!$G:$G)</f>
        <v>0</v>
      </c>
      <c r="AL4013">
        <f>SUMIF([1]销售店铺数!$B:$B,AD4013,[1]销售店铺数!$G:$G)</f>
        <v>0</v>
      </c>
      <c r="AM4013">
        <f>SUMIF([1]销售店铺数!$B:$B,AD4013,[1]销售店铺数!$G:$G)</f>
        <v>0</v>
      </c>
      <c r="AN4013" s="20">
        <f t="shared" si="1008"/>
        <v>0</v>
      </c>
      <c r="AO4013" s="20">
        <f t="shared" si="1009"/>
        <v>0</v>
      </c>
      <c r="AP4013" s="20">
        <f t="shared" si="1010"/>
        <v>0</v>
      </c>
      <c r="AQ4013" s="12">
        <f t="shared" si="1011"/>
        <v>0</v>
      </c>
      <c r="AR4013" s="20">
        <f t="shared" si="1012"/>
        <v>0</v>
      </c>
      <c r="AS4013" s="20">
        <f t="shared" si="1013"/>
        <v>0</v>
      </c>
    </row>
    <row r="4014" spans="1:45">
      <c r="A4014"/>
      <c r="B4014"/>
      <c r="C4014"/>
      <c r="D4014"/>
      <c r="E4014"/>
      <c r="F4014"/>
      <c r="G4014"/>
      <c r="H4014"/>
      <c r="I4014"/>
      <c r="J4014"/>
      <c r="K4014"/>
      <c r="L4014"/>
      <c r="M4014" s="8" t="str">
        <f>IF(ISERROR( VLOOKUP(AD4014,'[1]采购入库货量(公司仓库)'!$A:$I,9,FALSE)),"", VLOOKUP(AD4014,'[1]采购入库货量(公司仓库)'!$A:$I,9,FALSE))</f>
        <v/>
      </c>
      <c r="N4014" s="8" t="str">
        <f>IF(ISERROR( VLOOKUP(AD4014,[1]批发上市日期!$A:$F,6,FALSE)),"",  VLOOKUP(AD4014,[1]批发上市日期!$A:$F,6,FALSE))</f>
        <v/>
      </c>
      <c r="O4014" s="48">
        <f>IF(ISERROR(VLOOKUP(E4014&amp;G4014,'[1]采购入库货量(公司仓库)'!$A:$I,7,FALSE)),0,VLOOKUP(E4014&amp;G4014,'[1]采购入库货量(公司仓库)'!$A:$I,7,FALSE))</f>
        <v>0</v>
      </c>
      <c r="P4014" s="12">
        <f t="shared" si="998"/>
        <v>0</v>
      </c>
      <c r="Q4014" s="14">
        <f>IF(ISERROR(VLOOKUP(E4014&amp;G4014,'[1]采购入库货量(公司仓库)'!$A:$I,8,FALSE)),0,VLOOKUP(E4014&amp;G4014,'[1]采购入库货量(公司仓库)'!$A:$I,8,FALSE))</f>
        <v>0</v>
      </c>
      <c r="R4014" s="12">
        <f t="shared" si="999"/>
        <v>0</v>
      </c>
      <c r="S4014">
        <f>SUMIF([1]库存总量!$H:$H,E4014&amp;G4014,[1]库存总量!$G:$G)</f>
        <v>0</v>
      </c>
      <c r="T4014" s="12">
        <f t="shared" si="1000"/>
        <v>0</v>
      </c>
      <c r="U4014">
        <f>SUMIFS([1]库存总量!$G:$G,[1]库存总量!$H:$H,E4014&amp;G4014,[1]库存总量!$A:$A,"B")</f>
        <v>0</v>
      </c>
      <c r="V4014" s="12">
        <f t="shared" si="1001"/>
        <v>0</v>
      </c>
      <c r="W4014">
        <f>SUMIFS([1]库存总量!$G:$G,[1]库存总量!$H:$H,E4014&amp;G4014,[1]库存总量!$A:$A,"K")</f>
        <v>0</v>
      </c>
      <c r="X4014" s="12">
        <f t="shared" si="1002"/>
        <v>0</v>
      </c>
      <c r="Y4014">
        <f t="shared" si="1003"/>
        <v>0</v>
      </c>
      <c r="Z4014" s="12">
        <f t="shared" si="1004"/>
        <v>0</v>
      </c>
      <c r="AA4014">
        <f>(IF(ISERROR((IF(ISERROR(VLOOKUP(E4014&amp;G4014,'[1]采购入库货量(公司仓库)'!$A:$H,7,FALSE)),0,VLOOKUP(E4014&amp;G4014,'[1]采购入库货量(公司仓库)'!$A:$H,7,FALSE)))*L4014-(IF(ISERROR(VLOOKUP(E4014&amp;G4014,'[1]采购入库货量(公司仓库)'!$A:$H,8,FALSE)),0,VLOOKUP(E4014&amp;G4014,'[1]采购入库货量(公司仓库)'!$A:$H,8,FALSE)))),0,(IF(ISERROR(VLOOKUP(E4014&amp;G4014,'[1]采购入库货量(公司仓库)'!$A:$H,7,FALSE)),0,VLOOKUP(E4014&amp;G4014,'[1]采购入库货量(公司仓库)'!$A:$H,7,FALSE)))*L4014-(IF(ISERROR(VLOOKUP(E4014&amp;G4014,'[1]采购入库货量(公司仓库)'!$A:$H,8,FALSE)),0,VLOOKUP(E4014&amp;G4014,'[1]采购入库货量(公司仓库)'!$A:$H,8,FALSE)))))</f>
        <v>0</v>
      </c>
      <c r="AB4014">
        <f>SUMIF([1]销售数据!$B:$B,E4014&amp;G4014,[1]销售数据!$G:$G)</f>
        <v>0</v>
      </c>
      <c r="AC4014" s="12">
        <f t="shared" si="1005"/>
        <v>0</v>
      </c>
      <c r="AD4014" t="str">
        <f t="shared" si="1006"/>
        <v/>
      </c>
      <c r="AE4014">
        <f>SUMIF([1]销售数据!$B:$B,AD4014,[1]销售数据!$L:$L)</f>
        <v>0</v>
      </c>
      <c r="AF4014">
        <f>SUMIF([1]销售数据!$B:$B,AD4014,[1]销售数据!$K:$K)</f>
        <v>0</v>
      </c>
      <c r="AG4014">
        <f>SUMIF([1]销售数据!$B:$B,AD4014,[1]销售数据!$J:$J)</f>
        <v>0</v>
      </c>
      <c r="AH4014">
        <f>SUMIF([1]销售数据!$B:$B,AD4014,[1]销售数据!$I:$I)</f>
        <v>0</v>
      </c>
      <c r="AI4014">
        <f>SUMIF([1]销售数据!$B:$B,AD4014,[1]销售数据!$H:$H)</f>
        <v>0</v>
      </c>
      <c r="AJ4014" s="20">
        <f t="shared" si="1007"/>
        <v>0</v>
      </c>
      <c r="AK4014">
        <f>SUMIF([1]发货店铺数!$B:$B,AD4014,[1]发货店铺数!$G:$G)</f>
        <v>0</v>
      </c>
      <c r="AL4014">
        <f>SUMIF([1]销售店铺数!$B:$B,AD4014,[1]销售店铺数!$G:$G)</f>
        <v>0</v>
      </c>
      <c r="AM4014">
        <f>SUMIF([1]销售店铺数!$B:$B,AD4014,[1]销售店铺数!$G:$G)</f>
        <v>0</v>
      </c>
      <c r="AN4014" s="20">
        <f t="shared" si="1008"/>
        <v>0</v>
      </c>
      <c r="AO4014" s="20">
        <f t="shared" si="1009"/>
        <v>0</v>
      </c>
      <c r="AP4014" s="20">
        <f t="shared" si="1010"/>
        <v>0</v>
      </c>
      <c r="AQ4014" s="12">
        <f t="shared" si="1011"/>
        <v>0</v>
      </c>
      <c r="AR4014" s="20">
        <f t="shared" si="1012"/>
        <v>0</v>
      </c>
      <c r="AS4014" s="20">
        <f t="shared" si="1013"/>
        <v>0</v>
      </c>
    </row>
    <row r="4015" spans="1:45">
      <c r="A4015"/>
      <c r="B4015"/>
      <c r="C4015"/>
      <c r="D4015"/>
      <c r="E4015"/>
      <c r="F4015"/>
      <c r="G4015"/>
      <c r="H4015"/>
      <c r="I4015"/>
      <c r="J4015"/>
      <c r="K4015"/>
      <c r="L4015"/>
      <c r="M4015" s="8" t="str">
        <f>IF(ISERROR( VLOOKUP(AD4015,'[1]采购入库货量(公司仓库)'!$A:$I,9,FALSE)),"", VLOOKUP(AD4015,'[1]采购入库货量(公司仓库)'!$A:$I,9,FALSE))</f>
        <v/>
      </c>
      <c r="N4015" s="8" t="str">
        <f>IF(ISERROR( VLOOKUP(AD4015,[1]批发上市日期!$A:$F,6,FALSE)),"",  VLOOKUP(AD4015,[1]批发上市日期!$A:$F,6,FALSE))</f>
        <v/>
      </c>
      <c r="O4015" s="48">
        <f>IF(ISERROR(VLOOKUP(E4015&amp;G4015,'[1]采购入库货量(公司仓库)'!$A:$I,7,FALSE)),0,VLOOKUP(E4015&amp;G4015,'[1]采购入库货量(公司仓库)'!$A:$I,7,FALSE))</f>
        <v>0</v>
      </c>
      <c r="P4015" s="12">
        <f t="shared" si="998"/>
        <v>0</v>
      </c>
      <c r="Q4015" s="14">
        <f>IF(ISERROR(VLOOKUP(E4015&amp;G4015,'[1]采购入库货量(公司仓库)'!$A:$I,8,FALSE)),0,VLOOKUP(E4015&amp;G4015,'[1]采购入库货量(公司仓库)'!$A:$I,8,FALSE))</f>
        <v>0</v>
      </c>
      <c r="R4015" s="12">
        <f t="shared" si="999"/>
        <v>0</v>
      </c>
      <c r="S4015">
        <f>SUMIF([1]库存总量!$H:$H,E4015&amp;G4015,[1]库存总量!$G:$G)</f>
        <v>0</v>
      </c>
      <c r="T4015" s="12">
        <f t="shared" si="1000"/>
        <v>0</v>
      </c>
      <c r="U4015">
        <f>SUMIFS([1]库存总量!$G:$G,[1]库存总量!$H:$H,E4015&amp;G4015,[1]库存总量!$A:$A,"B")</f>
        <v>0</v>
      </c>
      <c r="V4015" s="12">
        <f t="shared" si="1001"/>
        <v>0</v>
      </c>
      <c r="W4015">
        <f>SUMIFS([1]库存总量!$G:$G,[1]库存总量!$H:$H,E4015&amp;G4015,[1]库存总量!$A:$A,"K")</f>
        <v>0</v>
      </c>
      <c r="X4015" s="12">
        <f t="shared" si="1002"/>
        <v>0</v>
      </c>
      <c r="Y4015">
        <f t="shared" si="1003"/>
        <v>0</v>
      </c>
      <c r="Z4015" s="12">
        <f t="shared" si="1004"/>
        <v>0</v>
      </c>
      <c r="AA4015">
        <f>(IF(ISERROR((IF(ISERROR(VLOOKUP(E4015&amp;G4015,'[1]采购入库货量(公司仓库)'!$A:$H,7,FALSE)),0,VLOOKUP(E4015&amp;G4015,'[1]采购入库货量(公司仓库)'!$A:$H,7,FALSE)))*L4015-(IF(ISERROR(VLOOKUP(E4015&amp;G4015,'[1]采购入库货量(公司仓库)'!$A:$H,8,FALSE)),0,VLOOKUP(E4015&amp;G4015,'[1]采购入库货量(公司仓库)'!$A:$H,8,FALSE)))),0,(IF(ISERROR(VLOOKUP(E4015&amp;G4015,'[1]采购入库货量(公司仓库)'!$A:$H,7,FALSE)),0,VLOOKUP(E4015&amp;G4015,'[1]采购入库货量(公司仓库)'!$A:$H,7,FALSE)))*L4015-(IF(ISERROR(VLOOKUP(E4015&amp;G4015,'[1]采购入库货量(公司仓库)'!$A:$H,8,FALSE)),0,VLOOKUP(E4015&amp;G4015,'[1]采购入库货量(公司仓库)'!$A:$H,8,FALSE)))))</f>
        <v>0</v>
      </c>
      <c r="AB4015">
        <f>SUMIF([1]销售数据!$B:$B,E4015&amp;G4015,[1]销售数据!$G:$G)</f>
        <v>0</v>
      </c>
      <c r="AC4015" s="12">
        <f t="shared" si="1005"/>
        <v>0</v>
      </c>
      <c r="AD4015" t="str">
        <f t="shared" si="1006"/>
        <v/>
      </c>
      <c r="AE4015">
        <f>SUMIF([1]销售数据!$B:$B,AD4015,[1]销售数据!$L:$L)</f>
        <v>0</v>
      </c>
      <c r="AF4015">
        <f>SUMIF([1]销售数据!$B:$B,AD4015,[1]销售数据!$K:$K)</f>
        <v>0</v>
      </c>
      <c r="AG4015">
        <f>SUMIF([1]销售数据!$B:$B,AD4015,[1]销售数据!$J:$J)</f>
        <v>0</v>
      </c>
      <c r="AH4015">
        <f>SUMIF([1]销售数据!$B:$B,AD4015,[1]销售数据!$I:$I)</f>
        <v>0</v>
      </c>
      <c r="AI4015">
        <f>SUMIF([1]销售数据!$B:$B,AD4015,[1]销售数据!$H:$H)</f>
        <v>0</v>
      </c>
      <c r="AJ4015" s="20">
        <f t="shared" si="1007"/>
        <v>0</v>
      </c>
      <c r="AK4015">
        <f>SUMIF([1]发货店铺数!$B:$B,AD4015,[1]发货店铺数!$G:$G)</f>
        <v>0</v>
      </c>
      <c r="AL4015">
        <f>SUMIF([1]销售店铺数!$B:$B,AD4015,[1]销售店铺数!$G:$G)</f>
        <v>0</v>
      </c>
      <c r="AM4015">
        <f>SUMIF([1]销售店铺数!$B:$B,AD4015,[1]销售店铺数!$G:$G)</f>
        <v>0</v>
      </c>
      <c r="AN4015" s="20">
        <f t="shared" si="1008"/>
        <v>0</v>
      </c>
      <c r="AO4015" s="20">
        <f t="shared" si="1009"/>
        <v>0</v>
      </c>
      <c r="AP4015" s="20">
        <f t="shared" si="1010"/>
        <v>0</v>
      </c>
      <c r="AQ4015" s="12">
        <f t="shared" si="1011"/>
        <v>0</v>
      </c>
      <c r="AR4015" s="20">
        <f t="shared" si="1012"/>
        <v>0</v>
      </c>
      <c r="AS4015" s="20">
        <f t="shared" si="1013"/>
        <v>0</v>
      </c>
    </row>
    <row r="4016" spans="1:45">
      <c r="A4016"/>
      <c r="B4016"/>
      <c r="C4016"/>
      <c r="D4016"/>
      <c r="E4016"/>
      <c r="F4016"/>
      <c r="G4016"/>
      <c r="H4016"/>
      <c r="I4016"/>
      <c r="J4016"/>
      <c r="K4016"/>
      <c r="L4016"/>
      <c r="M4016" s="8" t="str">
        <f>IF(ISERROR( VLOOKUP(AD4016,'[1]采购入库货量(公司仓库)'!$A:$I,9,FALSE)),"", VLOOKUP(AD4016,'[1]采购入库货量(公司仓库)'!$A:$I,9,FALSE))</f>
        <v/>
      </c>
      <c r="N4016" s="8" t="str">
        <f>IF(ISERROR( VLOOKUP(AD4016,[1]批发上市日期!$A:$F,6,FALSE)),"",  VLOOKUP(AD4016,[1]批发上市日期!$A:$F,6,FALSE))</f>
        <v/>
      </c>
      <c r="O4016" s="48">
        <f>IF(ISERROR(VLOOKUP(E4016&amp;G4016,'[1]采购入库货量(公司仓库)'!$A:$I,7,FALSE)),0,VLOOKUP(E4016&amp;G4016,'[1]采购入库货量(公司仓库)'!$A:$I,7,FALSE))</f>
        <v>0</v>
      </c>
      <c r="P4016" s="12">
        <f t="shared" si="998"/>
        <v>0</v>
      </c>
      <c r="Q4016" s="14">
        <f>IF(ISERROR(VLOOKUP(E4016&amp;G4016,'[1]采购入库货量(公司仓库)'!$A:$I,8,FALSE)),0,VLOOKUP(E4016&amp;G4016,'[1]采购入库货量(公司仓库)'!$A:$I,8,FALSE))</f>
        <v>0</v>
      </c>
      <c r="R4016" s="12">
        <f t="shared" si="999"/>
        <v>0</v>
      </c>
      <c r="S4016">
        <f>SUMIF([1]库存总量!$H:$H,E4016&amp;G4016,[1]库存总量!$G:$G)</f>
        <v>0</v>
      </c>
      <c r="T4016" s="12">
        <f t="shared" si="1000"/>
        <v>0</v>
      </c>
      <c r="U4016">
        <f>SUMIFS([1]库存总量!$G:$G,[1]库存总量!$H:$H,E4016&amp;G4016,[1]库存总量!$A:$A,"B")</f>
        <v>0</v>
      </c>
      <c r="V4016" s="12">
        <f t="shared" si="1001"/>
        <v>0</v>
      </c>
      <c r="W4016">
        <f>SUMIFS([1]库存总量!$G:$G,[1]库存总量!$H:$H,E4016&amp;G4016,[1]库存总量!$A:$A,"K")</f>
        <v>0</v>
      </c>
      <c r="X4016" s="12">
        <f t="shared" si="1002"/>
        <v>0</v>
      </c>
      <c r="Y4016">
        <f t="shared" si="1003"/>
        <v>0</v>
      </c>
      <c r="Z4016" s="12">
        <f t="shared" si="1004"/>
        <v>0</v>
      </c>
      <c r="AA4016">
        <f>(IF(ISERROR((IF(ISERROR(VLOOKUP(E4016&amp;G4016,'[1]采购入库货量(公司仓库)'!$A:$H,7,FALSE)),0,VLOOKUP(E4016&amp;G4016,'[1]采购入库货量(公司仓库)'!$A:$H,7,FALSE)))*L4016-(IF(ISERROR(VLOOKUP(E4016&amp;G4016,'[1]采购入库货量(公司仓库)'!$A:$H,8,FALSE)),0,VLOOKUP(E4016&amp;G4016,'[1]采购入库货量(公司仓库)'!$A:$H,8,FALSE)))),0,(IF(ISERROR(VLOOKUP(E4016&amp;G4016,'[1]采购入库货量(公司仓库)'!$A:$H,7,FALSE)),0,VLOOKUP(E4016&amp;G4016,'[1]采购入库货量(公司仓库)'!$A:$H,7,FALSE)))*L4016-(IF(ISERROR(VLOOKUP(E4016&amp;G4016,'[1]采购入库货量(公司仓库)'!$A:$H,8,FALSE)),0,VLOOKUP(E4016&amp;G4016,'[1]采购入库货量(公司仓库)'!$A:$H,8,FALSE)))))</f>
        <v>0</v>
      </c>
      <c r="AB4016">
        <f>SUMIF([1]销售数据!$B:$B,E4016&amp;G4016,[1]销售数据!$G:$G)</f>
        <v>0</v>
      </c>
      <c r="AC4016" s="12">
        <f t="shared" si="1005"/>
        <v>0</v>
      </c>
      <c r="AD4016" t="str">
        <f t="shared" si="1006"/>
        <v/>
      </c>
      <c r="AE4016">
        <f>SUMIF([1]销售数据!$B:$B,AD4016,[1]销售数据!$L:$L)</f>
        <v>0</v>
      </c>
      <c r="AF4016">
        <f>SUMIF([1]销售数据!$B:$B,AD4016,[1]销售数据!$K:$K)</f>
        <v>0</v>
      </c>
      <c r="AG4016">
        <f>SUMIF([1]销售数据!$B:$B,AD4016,[1]销售数据!$J:$J)</f>
        <v>0</v>
      </c>
      <c r="AH4016">
        <f>SUMIF([1]销售数据!$B:$B,AD4016,[1]销售数据!$I:$I)</f>
        <v>0</v>
      </c>
      <c r="AI4016">
        <f>SUMIF([1]销售数据!$B:$B,AD4016,[1]销售数据!$H:$H)</f>
        <v>0</v>
      </c>
      <c r="AJ4016" s="20">
        <f t="shared" si="1007"/>
        <v>0</v>
      </c>
      <c r="AK4016">
        <f>SUMIF([1]发货店铺数!$B:$B,AD4016,[1]发货店铺数!$G:$G)</f>
        <v>0</v>
      </c>
      <c r="AL4016">
        <f>SUMIF([1]销售店铺数!$B:$B,AD4016,[1]销售店铺数!$G:$G)</f>
        <v>0</v>
      </c>
      <c r="AM4016">
        <f>SUMIF([1]销售店铺数!$B:$B,AD4016,[1]销售店铺数!$G:$G)</f>
        <v>0</v>
      </c>
      <c r="AN4016" s="20">
        <f t="shared" si="1008"/>
        <v>0</v>
      </c>
      <c r="AO4016" s="20">
        <f t="shared" si="1009"/>
        <v>0</v>
      </c>
      <c r="AP4016" s="20">
        <f t="shared" si="1010"/>
        <v>0</v>
      </c>
      <c r="AQ4016" s="12">
        <f t="shared" si="1011"/>
        <v>0</v>
      </c>
      <c r="AR4016" s="20">
        <f t="shared" si="1012"/>
        <v>0</v>
      </c>
      <c r="AS4016" s="20">
        <f t="shared" si="1013"/>
        <v>0</v>
      </c>
    </row>
    <row r="4017" spans="1:45">
      <c r="A4017"/>
      <c r="B4017"/>
      <c r="C4017"/>
      <c r="D4017"/>
      <c r="E4017"/>
      <c r="F4017"/>
      <c r="G4017"/>
      <c r="H4017"/>
      <c r="I4017"/>
      <c r="J4017"/>
      <c r="K4017"/>
      <c r="L4017"/>
      <c r="M4017" s="8" t="str">
        <f>IF(ISERROR( VLOOKUP(AD4017,'[1]采购入库货量(公司仓库)'!$A:$I,9,FALSE)),"", VLOOKUP(AD4017,'[1]采购入库货量(公司仓库)'!$A:$I,9,FALSE))</f>
        <v/>
      </c>
      <c r="N4017" s="8" t="str">
        <f>IF(ISERROR( VLOOKUP(AD4017,[1]批发上市日期!$A:$F,6,FALSE)),"",  VLOOKUP(AD4017,[1]批发上市日期!$A:$F,6,FALSE))</f>
        <v/>
      </c>
      <c r="O4017" s="48">
        <f>IF(ISERROR(VLOOKUP(E4017&amp;G4017,'[1]采购入库货量(公司仓库)'!$A:$I,7,FALSE)),0,VLOOKUP(E4017&amp;G4017,'[1]采购入库货量(公司仓库)'!$A:$I,7,FALSE))</f>
        <v>0</v>
      </c>
      <c r="P4017" s="12">
        <f t="shared" si="998"/>
        <v>0</v>
      </c>
      <c r="Q4017" s="14">
        <f>IF(ISERROR(VLOOKUP(E4017&amp;G4017,'[1]采购入库货量(公司仓库)'!$A:$I,8,FALSE)),0,VLOOKUP(E4017&amp;G4017,'[1]采购入库货量(公司仓库)'!$A:$I,8,FALSE))</f>
        <v>0</v>
      </c>
      <c r="R4017" s="12">
        <f t="shared" si="999"/>
        <v>0</v>
      </c>
      <c r="S4017">
        <f>SUMIF([1]库存总量!$H:$H,E4017&amp;G4017,[1]库存总量!$G:$G)</f>
        <v>0</v>
      </c>
      <c r="T4017" s="12">
        <f t="shared" si="1000"/>
        <v>0</v>
      </c>
      <c r="U4017">
        <f>SUMIFS([1]库存总量!$G:$G,[1]库存总量!$H:$H,E4017&amp;G4017,[1]库存总量!$A:$A,"B")</f>
        <v>0</v>
      </c>
      <c r="V4017" s="12">
        <f t="shared" si="1001"/>
        <v>0</v>
      </c>
      <c r="W4017">
        <f>SUMIFS([1]库存总量!$G:$G,[1]库存总量!$H:$H,E4017&amp;G4017,[1]库存总量!$A:$A,"K")</f>
        <v>0</v>
      </c>
      <c r="X4017" s="12">
        <f t="shared" si="1002"/>
        <v>0</v>
      </c>
      <c r="Y4017">
        <f t="shared" si="1003"/>
        <v>0</v>
      </c>
      <c r="Z4017" s="12">
        <f t="shared" si="1004"/>
        <v>0</v>
      </c>
      <c r="AA4017">
        <f>(IF(ISERROR((IF(ISERROR(VLOOKUP(E4017&amp;G4017,'[1]采购入库货量(公司仓库)'!$A:$H,7,FALSE)),0,VLOOKUP(E4017&amp;G4017,'[1]采购入库货量(公司仓库)'!$A:$H,7,FALSE)))*L4017-(IF(ISERROR(VLOOKUP(E4017&amp;G4017,'[1]采购入库货量(公司仓库)'!$A:$H,8,FALSE)),0,VLOOKUP(E4017&amp;G4017,'[1]采购入库货量(公司仓库)'!$A:$H,8,FALSE)))),0,(IF(ISERROR(VLOOKUP(E4017&amp;G4017,'[1]采购入库货量(公司仓库)'!$A:$H,7,FALSE)),0,VLOOKUP(E4017&amp;G4017,'[1]采购入库货量(公司仓库)'!$A:$H,7,FALSE)))*L4017-(IF(ISERROR(VLOOKUP(E4017&amp;G4017,'[1]采购入库货量(公司仓库)'!$A:$H,8,FALSE)),0,VLOOKUP(E4017&amp;G4017,'[1]采购入库货量(公司仓库)'!$A:$H,8,FALSE)))))</f>
        <v>0</v>
      </c>
      <c r="AB4017">
        <f>SUMIF([1]销售数据!$B:$B,E4017&amp;G4017,[1]销售数据!$G:$G)</f>
        <v>0</v>
      </c>
      <c r="AC4017" s="12">
        <f t="shared" si="1005"/>
        <v>0</v>
      </c>
      <c r="AD4017" t="str">
        <f t="shared" si="1006"/>
        <v/>
      </c>
      <c r="AE4017">
        <f>SUMIF([1]销售数据!$B:$B,AD4017,[1]销售数据!$L:$L)</f>
        <v>0</v>
      </c>
      <c r="AF4017">
        <f>SUMIF([1]销售数据!$B:$B,AD4017,[1]销售数据!$K:$K)</f>
        <v>0</v>
      </c>
      <c r="AG4017">
        <f>SUMIF([1]销售数据!$B:$B,AD4017,[1]销售数据!$J:$J)</f>
        <v>0</v>
      </c>
      <c r="AH4017">
        <f>SUMIF([1]销售数据!$B:$B,AD4017,[1]销售数据!$I:$I)</f>
        <v>0</v>
      </c>
      <c r="AI4017">
        <f>SUMIF([1]销售数据!$B:$B,AD4017,[1]销售数据!$H:$H)</f>
        <v>0</v>
      </c>
      <c r="AJ4017" s="20">
        <f t="shared" si="1007"/>
        <v>0</v>
      </c>
      <c r="AK4017">
        <f>SUMIF([1]发货店铺数!$B:$B,AD4017,[1]发货店铺数!$G:$G)</f>
        <v>0</v>
      </c>
      <c r="AL4017">
        <f>SUMIF([1]销售店铺数!$B:$B,AD4017,[1]销售店铺数!$G:$G)</f>
        <v>0</v>
      </c>
      <c r="AM4017">
        <f>SUMIF([1]销售店铺数!$B:$B,AD4017,[1]销售店铺数!$G:$G)</f>
        <v>0</v>
      </c>
      <c r="AN4017" s="20">
        <f t="shared" si="1008"/>
        <v>0</v>
      </c>
      <c r="AO4017" s="20">
        <f t="shared" si="1009"/>
        <v>0</v>
      </c>
      <c r="AP4017" s="20">
        <f t="shared" si="1010"/>
        <v>0</v>
      </c>
      <c r="AQ4017" s="12">
        <f t="shared" si="1011"/>
        <v>0</v>
      </c>
      <c r="AR4017" s="20">
        <f t="shared" si="1012"/>
        <v>0</v>
      </c>
      <c r="AS4017" s="20">
        <f t="shared" si="1013"/>
        <v>0</v>
      </c>
    </row>
    <row r="4018" spans="1:45">
      <c r="A4018"/>
      <c r="B4018"/>
      <c r="C4018"/>
      <c r="D4018"/>
      <c r="E4018"/>
      <c r="F4018"/>
      <c r="G4018"/>
      <c r="H4018"/>
      <c r="I4018"/>
      <c r="J4018"/>
      <c r="K4018"/>
      <c r="L4018"/>
      <c r="M4018" s="8" t="str">
        <f>IF(ISERROR( VLOOKUP(AD4018,'[1]采购入库货量(公司仓库)'!$A:$I,9,FALSE)),"", VLOOKUP(AD4018,'[1]采购入库货量(公司仓库)'!$A:$I,9,FALSE))</f>
        <v/>
      </c>
      <c r="N4018" s="8" t="str">
        <f>IF(ISERROR( VLOOKUP(AD4018,[1]批发上市日期!$A:$F,6,FALSE)),"",  VLOOKUP(AD4018,[1]批发上市日期!$A:$F,6,FALSE))</f>
        <v/>
      </c>
      <c r="O4018" s="48">
        <f>IF(ISERROR(VLOOKUP(E4018&amp;G4018,'[1]采购入库货量(公司仓库)'!$A:$I,7,FALSE)),0,VLOOKUP(E4018&amp;G4018,'[1]采购入库货量(公司仓库)'!$A:$I,7,FALSE))</f>
        <v>0</v>
      </c>
      <c r="P4018" s="12">
        <f t="shared" si="998"/>
        <v>0</v>
      </c>
      <c r="Q4018" s="14">
        <f>IF(ISERROR(VLOOKUP(E4018&amp;G4018,'[1]采购入库货量(公司仓库)'!$A:$I,8,FALSE)),0,VLOOKUP(E4018&amp;G4018,'[1]采购入库货量(公司仓库)'!$A:$I,8,FALSE))</f>
        <v>0</v>
      </c>
      <c r="R4018" s="12">
        <f t="shared" si="999"/>
        <v>0</v>
      </c>
      <c r="S4018">
        <f>SUMIF([1]库存总量!$H:$H,E4018&amp;G4018,[1]库存总量!$G:$G)</f>
        <v>0</v>
      </c>
      <c r="T4018" s="12">
        <f t="shared" si="1000"/>
        <v>0</v>
      </c>
      <c r="U4018">
        <f>SUMIFS([1]库存总量!$G:$G,[1]库存总量!$H:$H,E4018&amp;G4018,[1]库存总量!$A:$A,"B")</f>
        <v>0</v>
      </c>
      <c r="V4018" s="12">
        <f t="shared" si="1001"/>
        <v>0</v>
      </c>
      <c r="W4018">
        <f>SUMIFS([1]库存总量!$G:$G,[1]库存总量!$H:$H,E4018&amp;G4018,[1]库存总量!$A:$A,"K")</f>
        <v>0</v>
      </c>
      <c r="X4018" s="12">
        <f t="shared" si="1002"/>
        <v>0</v>
      </c>
      <c r="Y4018">
        <f t="shared" si="1003"/>
        <v>0</v>
      </c>
      <c r="Z4018" s="12">
        <f t="shared" si="1004"/>
        <v>0</v>
      </c>
      <c r="AA4018">
        <f>(IF(ISERROR((IF(ISERROR(VLOOKUP(E4018&amp;G4018,'[1]采购入库货量(公司仓库)'!$A:$H,7,FALSE)),0,VLOOKUP(E4018&amp;G4018,'[1]采购入库货量(公司仓库)'!$A:$H,7,FALSE)))*L4018-(IF(ISERROR(VLOOKUP(E4018&amp;G4018,'[1]采购入库货量(公司仓库)'!$A:$H,8,FALSE)),0,VLOOKUP(E4018&amp;G4018,'[1]采购入库货量(公司仓库)'!$A:$H,8,FALSE)))),0,(IF(ISERROR(VLOOKUP(E4018&amp;G4018,'[1]采购入库货量(公司仓库)'!$A:$H,7,FALSE)),0,VLOOKUP(E4018&amp;G4018,'[1]采购入库货量(公司仓库)'!$A:$H,7,FALSE)))*L4018-(IF(ISERROR(VLOOKUP(E4018&amp;G4018,'[1]采购入库货量(公司仓库)'!$A:$H,8,FALSE)),0,VLOOKUP(E4018&amp;G4018,'[1]采购入库货量(公司仓库)'!$A:$H,8,FALSE)))))</f>
        <v>0</v>
      </c>
      <c r="AB4018">
        <f>SUMIF([1]销售数据!$B:$B,E4018&amp;G4018,[1]销售数据!$G:$G)</f>
        <v>0</v>
      </c>
      <c r="AC4018" s="12">
        <f t="shared" si="1005"/>
        <v>0</v>
      </c>
      <c r="AD4018" t="str">
        <f t="shared" si="1006"/>
        <v/>
      </c>
      <c r="AE4018">
        <f>SUMIF([1]销售数据!$B:$B,AD4018,[1]销售数据!$L:$L)</f>
        <v>0</v>
      </c>
      <c r="AF4018">
        <f>SUMIF([1]销售数据!$B:$B,AD4018,[1]销售数据!$K:$K)</f>
        <v>0</v>
      </c>
      <c r="AG4018">
        <f>SUMIF([1]销售数据!$B:$B,AD4018,[1]销售数据!$J:$J)</f>
        <v>0</v>
      </c>
      <c r="AH4018">
        <f>SUMIF([1]销售数据!$B:$B,AD4018,[1]销售数据!$I:$I)</f>
        <v>0</v>
      </c>
      <c r="AI4018">
        <f>SUMIF([1]销售数据!$B:$B,AD4018,[1]销售数据!$H:$H)</f>
        <v>0</v>
      </c>
      <c r="AJ4018" s="20">
        <f t="shared" si="1007"/>
        <v>0</v>
      </c>
      <c r="AK4018">
        <f>SUMIF([1]发货店铺数!$B:$B,AD4018,[1]发货店铺数!$G:$G)</f>
        <v>0</v>
      </c>
      <c r="AL4018">
        <f>SUMIF([1]销售店铺数!$B:$B,AD4018,[1]销售店铺数!$G:$G)</f>
        <v>0</v>
      </c>
      <c r="AM4018">
        <f>SUMIF([1]销售店铺数!$B:$B,AD4018,[1]销售店铺数!$G:$G)</f>
        <v>0</v>
      </c>
      <c r="AN4018" s="20">
        <f t="shared" si="1008"/>
        <v>0</v>
      </c>
      <c r="AO4018" s="20">
        <f t="shared" si="1009"/>
        <v>0</v>
      </c>
      <c r="AP4018" s="20">
        <f t="shared" si="1010"/>
        <v>0</v>
      </c>
      <c r="AQ4018" s="12">
        <f t="shared" si="1011"/>
        <v>0</v>
      </c>
      <c r="AR4018" s="20">
        <f t="shared" si="1012"/>
        <v>0</v>
      </c>
      <c r="AS4018" s="20">
        <f t="shared" si="1013"/>
        <v>0</v>
      </c>
    </row>
    <row r="4019" spans="1:45">
      <c r="A4019"/>
      <c r="B4019"/>
      <c r="C4019"/>
      <c r="D4019"/>
      <c r="E4019"/>
      <c r="F4019"/>
      <c r="G4019"/>
      <c r="H4019"/>
      <c r="I4019"/>
      <c r="J4019"/>
      <c r="K4019"/>
      <c r="L4019"/>
      <c r="M4019" s="8" t="str">
        <f>IF(ISERROR( VLOOKUP(AD4019,'[1]采购入库货量(公司仓库)'!$A:$I,9,FALSE)),"", VLOOKUP(AD4019,'[1]采购入库货量(公司仓库)'!$A:$I,9,FALSE))</f>
        <v/>
      </c>
      <c r="N4019" s="8" t="str">
        <f>IF(ISERROR( VLOOKUP(AD4019,[1]批发上市日期!$A:$F,6,FALSE)),"",  VLOOKUP(AD4019,[1]批发上市日期!$A:$F,6,FALSE))</f>
        <v/>
      </c>
      <c r="O4019" s="48">
        <f>IF(ISERROR(VLOOKUP(E4019&amp;G4019,'[1]采购入库货量(公司仓库)'!$A:$I,7,FALSE)),0,VLOOKUP(E4019&amp;G4019,'[1]采购入库货量(公司仓库)'!$A:$I,7,FALSE))</f>
        <v>0</v>
      </c>
      <c r="P4019" s="12">
        <f t="shared" si="998"/>
        <v>0</v>
      </c>
      <c r="Q4019" s="14">
        <f>IF(ISERROR(VLOOKUP(E4019&amp;G4019,'[1]采购入库货量(公司仓库)'!$A:$I,8,FALSE)),0,VLOOKUP(E4019&amp;G4019,'[1]采购入库货量(公司仓库)'!$A:$I,8,FALSE))</f>
        <v>0</v>
      </c>
      <c r="R4019" s="12">
        <f t="shared" si="999"/>
        <v>0</v>
      </c>
      <c r="S4019">
        <f>SUMIF([1]库存总量!$H:$H,E4019&amp;G4019,[1]库存总量!$G:$G)</f>
        <v>0</v>
      </c>
      <c r="T4019" s="12">
        <f t="shared" si="1000"/>
        <v>0</v>
      </c>
      <c r="U4019">
        <f>SUMIFS([1]库存总量!$G:$G,[1]库存总量!$H:$H,E4019&amp;G4019,[1]库存总量!$A:$A,"B")</f>
        <v>0</v>
      </c>
      <c r="V4019" s="12">
        <f t="shared" si="1001"/>
        <v>0</v>
      </c>
      <c r="W4019">
        <f>SUMIFS([1]库存总量!$G:$G,[1]库存总量!$H:$H,E4019&amp;G4019,[1]库存总量!$A:$A,"K")</f>
        <v>0</v>
      </c>
      <c r="X4019" s="12">
        <f t="shared" si="1002"/>
        <v>0</v>
      </c>
      <c r="Y4019">
        <f t="shared" si="1003"/>
        <v>0</v>
      </c>
      <c r="Z4019" s="12">
        <f t="shared" si="1004"/>
        <v>0</v>
      </c>
      <c r="AA4019">
        <f>(IF(ISERROR((IF(ISERROR(VLOOKUP(E4019&amp;G4019,'[1]采购入库货量(公司仓库)'!$A:$H,7,FALSE)),0,VLOOKUP(E4019&amp;G4019,'[1]采购入库货量(公司仓库)'!$A:$H,7,FALSE)))*L4019-(IF(ISERROR(VLOOKUP(E4019&amp;G4019,'[1]采购入库货量(公司仓库)'!$A:$H,8,FALSE)),0,VLOOKUP(E4019&amp;G4019,'[1]采购入库货量(公司仓库)'!$A:$H,8,FALSE)))),0,(IF(ISERROR(VLOOKUP(E4019&amp;G4019,'[1]采购入库货量(公司仓库)'!$A:$H,7,FALSE)),0,VLOOKUP(E4019&amp;G4019,'[1]采购入库货量(公司仓库)'!$A:$H,7,FALSE)))*L4019-(IF(ISERROR(VLOOKUP(E4019&amp;G4019,'[1]采购入库货量(公司仓库)'!$A:$H,8,FALSE)),0,VLOOKUP(E4019&amp;G4019,'[1]采购入库货量(公司仓库)'!$A:$H,8,FALSE)))))</f>
        <v>0</v>
      </c>
      <c r="AB4019">
        <f>SUMIF([1]销售数据!$B:$B,E4019&amp;G4019,[1]销售数据!$G:$G)</f>
        <v>0</v>
      </c>
      <c r="AC4019" s="12">
        <f t="shared" si="1005"/>
        <v>0</v>
      </c>
      <c r="AD4019" t="str">
        <f t="shared" si="1006"/>
        <v/>
      </c>
      <c r="AE4019">
        <f>SUMIF([1]销售数据!$B:$B,AD4019,[1]销售数据!$L:$L)</f>
        <v>0</v>
      </c>
      <c r="AF4019">
        <f>SUMIF([1]销售数据!$B:$B,AD4019,[1]销售数据!$K:$K)</f>
        <v>0</v>
      </c>
      <c r="AG4019">
        <f>SUMIF([1]销售数据!$B:$B,AD4019,[1]销售数据!$J:$J)</f>
        <v>0</v>
      </c>
      <c r="AH4019">
        <f>SUMIF([1]销售数据!$B:$B,AD4019,[1]销售数据!$I:$I)</f>
        <v>0</v>
      </c>
      <c r="AI4019">
        <f>SUMIF([1]销售数据!$B:$B,AD4019,[1]销售数据!$H:$H)</f>
        <v>0</v>
      </c>
      <c r="AJ4019" s="20">
        <f t="shared" si="1007"/>
        <v>0</v>
      </c>
      <c r="AK4019">
        <f>SUMIF([1]发货店铺数!$B:$B,AD4019,[1]发货店铺数!$G:$G)</f>
        <v>0</v>
      </c>
      <c r="AL4019">
        <f>SUMIF([1]销售店铺数!$B:$B,AD4019,[1]销售店铺数!$G:$G)</f>
        <v>0</v>
      </c>
      <c r="AM4019">
        <f>SUMIF([1]销售店铺数!$B:$B,AD4019,[1]销售店铺数!$G:$G)</f>
        <v>0</v>
      </c>
      <c r="AN4019" s="20">
        <f t="shared" si="1008"/>
        <v>0</v>
      </c>
      <c r="AO4019" s="20">
        <f t="shared" si="1009"/>
        <v>0</v>
      </c>
      <c r="AP4019" s="20">
        <f t="shared" si="1010"/>
        <v>0</v>
      </c>
      <c r="AQ4019" s="12">
        <f t="shared" si="1011"/>
        <v>0</v>
      </c>
      <c r="AR4019" s="20">
        <f t="shared" si="1012"/>
        <v>0</v>
      </c>
      <c r="AS4019" s="20">
        <f t="shared" si="1013"/>
        <v>0</v>
      </c>
    </row>
    <row r="4020" spans="1:45">
      <c r="A4020"/>
      <c r="B4020"/>
      <c r="C4020"/>
      <c r="D4020"/>
      <c r="E4020"/>
      <c r="F4020"/>
      <c r="G4020"/>
      <c r="H4020"/>
      <c r="I4020"/>
      <c r="J4020"/>
      <c r="K4020"/>
      <c r="L4020"/>
      <c r="M4020" s="8" t="str">
        <f>IF(ISERROR( VLOOKUP(AD4020,'[1]采购入库货量(公司仓库)'!$A:$I,9,FALSE)),"", VLOOKUP(AD4020,'[1]采购入库货量(公司仓库)'!$A:$I,9,FALSE))</f>
        <v/>
      </c>
      <c r="N4020" s="8" t="str">
        <f>IF(ISERROR( VLOOKUP(AD4020,[1]批发上市日期!$A:$F,6,FALSE)),"",  VLOOKUP(AD4020,[1]批发上市日期!$A:$F,6,FALSE))</f>
        <v/>
      </c>
      <c r="O4020" s="48">
        <f>IF(ISERROR(VLOOKUP(E4020&amp;G4020,'[1]采购入库货量(公司仓库)'!$A:$I,7,FALSE)),0,VLOOKUP(E4020&amp;G4020,'[1]采购入库货量(公司仓库)'!$A:$I,7,FALSE))</f>
        <v>0</v>
      </c>
      <c r="P4020" s="12">
        <f t="shared" si="998"/>
        <v>0</v>
      </c>
      <c r="Q4020" s="14">
        <f>IF(ISERROR(VLOOKUP(E4020&amp;G4020,'[1]采购入库货量(公司仓库)'!$A:$I,8,FALSE)),0,VLOOKUP(E4020&amp;G4020,'[1]采购入库货量(公司仓库)'!$A:$I,8,FALSE))</f>
        <v>0</v>
      </c>
      <c r="R4020" s="12">
        <f t="shared" si="999"/>
        <v>0</v>
      </c>
      <c r="S4020">
        <f>SUMIF([1]库存总量!$H:$H,E4020&amp;G4020,[1]库存总量!$G:$G)</f>
        <v>0</v>
      </c>
      <c r="T4020" s="12">
        <f t="shared" si="1000"/>
        <v>0</v>
      </c>
      <c r="U4020">
        <f>SUMIFS([1]库存总量!$G:$G,[1]库存总量!$H:$H,E4020&amp;G4020,[1]库存总量!$A:$A,"B")</f>
        <v>0</v>
      </c>
      <c r="V4020" s="12">
        <f t="shared" si="1001"/>
        <v>0</v>
      </c>
      <c r="W4020">
        <f>SUMIFS([1]库存总量!$G:$G,[1]库存总量!$H:$H,E4020&amp;G4020,[1]库存总量!$A:$A,"K")</f>
        <v>0</v>
      </c>
      <c r="X4020" s="12">
        <f t="shared" si="1002"/>
        <v>0</v>
      </c>
      <c r="Y4020">
        <f t="shared" si="1003"/>
        <v>0</v>
      </c>
      <c r="Z4020" s="12">
        <f t="shared" si="1004"/>
        <v>0</v>
      </c>
      <c r="AA4020">
        <f>(IF(ISERROR((IF(ISERROR(VLOOKUP(E4020&amp;G4020,'[1]采购入库货量(公司仓库)'!$A:$H,7,FALSE)),0,VLOOKUP(E4020&amp;G4020,'[1]采购入库货量(公司仓库)'!$A:$H,7,FALSE)))*L4020-(IF(ISERROR(VLOOKUP(E4020&amp;G4020,'[1]采购入库货量(公司仓库)'!$A:$H,8,FALSE)),0,VLOOKUP(E4020&amp;G4020,'[1]采购入库货量(公司仓库)'!$A:$H,8,FALSE)))),0,(IF(ISERROR(VLOOKUP(E4020&amp;G4020,'[1]采购入库货量(公司仓库)'!$A:$H,7,FALSE)),0,VLOOKUP(E4020&amp;G4020,'[1]采购入库货量(公司仓库)'!$A:$H,7,FALSE)))*L4020-(IF(ISERROR(VLOOKUP(E4020&amp;G4020,'[1]采购入库货量(公司仓库)'!$A:$H,8,FALSE)),0,VLOOKUP(E4020&amp;G4020,'[1]采购入库货量(公司仓库)'!$A:$H,8,FALSE)))))</f>
        <v>0</v>
      </c>
      <c r="AB4020">
        <f>SUMIF([1]销售数据!$B:$B,E4020&amp;G4020,[1]销售数据!$G:$G)</f>
        <v>0</v>
      </c>
      <c r="AC4020" s="12">
        <f t="shared" si="1005"/>
        <v>0</v>
      </c>
      <c r="AD4020" t="str">
        <f t="shared" si="1006"/>
        <v/>
      </c>
      <c r="AE4020">
        <f>SUMIF([1]销售数据!$B:$B,AD4020,[1]销售数据!$L:$L)</f>
        <v>0</v>
      </c>
      <c r="AF4020">
        <f>SUMIF([1]销售数据!$B:$B,AD4020,[1]销售数据!$K:$K)</f>
        <v>0</v>
      </c>
      <c r="AG4020">
        <f>SUMIF([1]销售数据!$B:$B,AD4020,[1]销售数据!$J:$J)</f>
        <v>0</v>
      </c>
      <c r="AH4020">
        <f>SUMIF([1]销售数据!$B:$B,AD4020,[1]销售数据!$I:$I)</f>
        <v>0</v>
      </c>
      <c r="AI4020">
        <f>SUMIF([1]销售数据!$B:$B,AD4020,[1]销售数据!$H:$H)</f>
        <v>0</v>
      </c>
      <c r="AJ4020" s="20">
        <f t="shared" si="1007"/>
        <v>0</v>
      </c>
      <c r="AK4020">
        <f>SUMIF([1]发货店铺数!$B:$B,AD4020,[1]发货店铺数!$G:$G)</f>
        <v>0</v>
      </c>
      <c r="AL4020">
        <f>SUMIF([1]销售店铺数!$B:$B,AD4020,[1]销售店铺数!$G:$G)</f>
        <v>0</v>
      </c>
      <c r="AM4020">
        <f>SUMIF([1]销售店铺数!$B:$B,AD4020,[1]销售店铺数!$G:$G)</f>
        <v>0</v>
      </c>
      <c r="AN4020" s="20">
        <f t="shared" si="1008"/>
        <v>0</v>
      </c>
      <c r="AO4020" s="20">
        <f t="shared" si="1009"/>
        <v>0</v>
      </c>
      <c r="AP4020" s="20">
        <f t="shared" si="1010"/>
        <v>0</v>
      </c>
      <c r="AQ4020" s="12">
        <f t="shared" si="1011"/>
        <v>0</v>
      </c>
      <c r="AR4020" s="20">
        <f t="shared" si="1012"/>
        <v>0</v>
      </c>
      <c r="AS4020" s="20">
        <f t="shared" si="1013"/>
        <v>0</v>
      </c>
    </row>
    <row r="4021" spans="1:45">
      <c r="A4021"/>
      <c r="B4021"/>
      <c r="C4021"/>
      <c r="D4021"/>
      <c r="E4021"/>
      <c r="F4021"/>
      <c r="G4021"/>
      <c r="H4021"/>
      <c r="I4021"/>
      <c r="J4021"/>
      <c r="K4021"/>
      <c r="L4021"/>
      <c r="M4021" s="8" t="str">
        <f>IF(ISERROR( VLOOKUP(AD4021,'[1]采购入库货量(公司仓库)'!$A:$I,9,FALSE)),"", VLOOKUP(AD4021,'[1]采购入库货量(公司仓库)'!$A:$I,9,FALSE))</f>
        <v/>
      </c>
      <c r="N4021" s="8" t="str">
        <f>IF(ISERROR( VLOOKUP(AD4021,[1]批发上市日期!$A:$F,6,FALSE)),"",  VLOOKUP(AD4021,[1]批发上市日期!$A:$F,6,FALSE))</f>
        <v/>
      </c>
      <c r="O4021" s="48">
        <f>IF(ISERROR(VLOOKUP(E4021&amp;G4021,'[1]采购入库货量(公司仓库)'!$A:$I,7,FALSE)),0,VLOOKUP(E4021&amp;G4021,'[1]采购入库货量(公司仓库)'!$A:$I,7,FALSE))</f>
        <v>0</v>
      </c>
      <c r="P4021" s="12">
        <f t="shared" si="998"/>
        <v>0</v>
      </c>
      <c r="Q4021" s="14">
        <f>IF(ISERROR(VLOOKUP(E4021&amp;G4021,'[1]采购入库货量(公司仓库)'!$A:$I,8,FALSE)),0,VLOOKUP(E4021&amp;G4021,'[1]采购入库货量(公司仓库)'!$A:$I,8,FALSE))</f>
        <v>0</v>
      </c>
      <c r="R4021" s="12">
        <f t="shared" si="999"/>
        <v>0</v>
      </c>
      <c r="S4021">
        <f>SUMIF([1]库存总量!$H:$H,E4021&amp;G4021,[1]库存总量!$G:$G)</f>
        <v>0</v>
      </c>
      <c r="T4021" s="12">
        <f t="shared" si="1000"/>
        <v>0</v>
      </c>
      <c r="U4021">
        <f>SUMIFS([1]库存总量!$G:$G,[1]库存总量!$H:$H,E4021&amp;G4021,[1]库存总量!$A:$A,"B")</f>
        <v>0</v>
      </c>
      <c r="V4021" s="12">
        <f t="shared" si="1001"/>
        <v>0</v>
      </c>
      <c r="W4021">
        <f>SUMIFS([1]库存总量!$G:$G,[1]库存总量!$H:$H,E4021&amp;G4021,[1]库存总量!$A:$A,"K")</f>
        <v>0</v>
      </c>
      <c r="X4021" s="12">
        <f t="shared" si="1002"/>
        <v>0</v>
      </c>
      <c r="Y4021">
        <f t="shared" si="1003"/>
        <v>0</v>
      </c>
      <c r="Z4021" s="12">
        <f t="shared" si="1004"/>
        <v>0</v>
      </c>
      <c r="AA4021">
        <f>(IF(ISERROR((IF(ISERROR(VLOOKUP(E4021&amp;G4021,'[1]采购入库货量(公司仓库)'!$A:$H,7,FALSE)),0,VLOOKUP(E4021&amp;G4021,'[1]采购入库货量(公司仓库)'!$A:$H,7,FALSE)))*L4021-(IF(ISERROR(VLOOKUP(E4021&amp;G4021,'[1]采购入库货量(公司仓库)'!$A:$H,8,FALSE)),0,VLOOKUP(E4021&amp;G4021,'[1]采购入库货量(公司仓库)'!$A:$H,8,FALSE)))),0,(IF(ISERROR(VLOOKUP(E4021&amp;G4021,'[1]采购入库货量(公司仓库)'!$A:$H,7,FALSE)),0,VLOOKUP(E4021&amp;G4021,'[1]采购入库货量(公司仓库)'!$A:$H,7,FALSE)))*L4021-(IF(ISERROR(VLOOKUP(E4021&amp;G4021,'[1]采购入库货量(公司仓库)'!$A:$H,8,FALSE)),0,VLOOKUP(E4021&amp;G4021,'[1]采购入库货量(公司仓库)'!$A:$H,8,FALSE)))))</f>
        <v>0</v>
      </c>
      <c r="AB4021">
        <f>SUMIF([1]销售数据!$B:$B,E4021&amp;G4021,[1]销售数据!$G:$G)</f>
        <v>0</v>
      </c>
      <c r="AC4021" s="12">
        <f t="shared" si="1005"/>
        <v>0</v>
      </c>
      <c r="AD4021" t="str">
        <f t="shared" si="1006"/>
        <v/>
      </c>
      <c r="AE4021">
        <f>SUMIF([1]销售数据!$B:$B,AD4021,[1]销售数据!$L:$L)</f>
        <v>0</v>
      </c>
      <c r="AF4021">
        <f>SUMIF([1]销售数据!$B:$B,AD4021,[1]销售数据!$K:$K)</f>
        <v>0</v>
      </c>
      <c r="AG4021">
        <f>SUMIF([1]销售数据!$B:$B,AD4021,[1]销售数据!$J:$J)</f>
        <v>0</v>
      </c>
      <c r="AH4021">
        <f>SUMIF([1]销售数据!$B:$B,AD4021,[1]销售数据!$I:$I)</f>
        <v>0</v>
      </c>
      <c r="AI4021">
        <f>SUMIF([1]销售数据!$B:$B,AD4021,[1]销售数据!$H:$H)</f>
        <v>0</v>
      </c>
      <c r="AJ4021" s="20">
        <f t="shared" si="1007"/>
        <v>0</v>
      </c>
      <c r="AK4021">
        <f>SUMIF([1]发货店铺数!$B:$B,AD4021,[1]发货店铺数!$G:$G)</f>
        <v>0</v>
      </c>
      <c r="AL4021">
        <f>SUMIF([1]销售店铺数!$B:$B,AD4021,[1]销售店铺数!$G:$G)</f>
        <v>0</v>
      </c>
      <c r="AM4021">
        <f>SUMIF([1]销售店铺数!$B:$B,AD4021,[1]销售店铺数!$G:$G)</f>
        <v>0</v>
      </c>
      <c r="AN4021" s="20">
        <f t="shared" si="1008"/>
        <v>0</v>
      </c>
      <c r="AO4021" s="20">
        <f t="shared" si="1009"/>
        <v>0</v>
      </c>
      <c r="AP4021" s="20">
        <f t="shared" si="1010"/>
        <v>0</v>
      </c>
      <c r="AQ4021" s="12">
        <f t="shared" si="1011"/>
        <v>0</v>
      </c>
      <c r="AR4021" s="20">
        <f t="shared" si="1012"/>
        <v>0</v>
      </c>
      <c r="AS4021" s="20">
        <f t="shared" si="1013"/>
        <v>0</v>
      </c>
    </row>
    <row r="4022" spans="1:45">
      <c r="A4022"/>
      <c r="B4022"/>
      <c r="C4022"/>
      <c r="D4022"/>
      <c r="E4022"/>
      <c r="F4022"/>
      <c r="G4022"/>
      <c r="H4022"/>
      <c r="I4022"/>
      <c r="J4022"/>
      <c r="K4022"/>
      <c r="L4022"/>
      <c r="M4022" s="8" t="str">
        <f>IF(ISERROR( VLOOKUP(AD4022,'[1]采购入库货量(公司仓库)'!$A:$I,9,FALSE)),"", VLOOKUP(AD4022,'[1]采购入库货量(公司仓库)'!$A:$I,9,FALSE))</f>
        <v/>
      </c>
      <c r="N4022" s="8" t="str">
        <f>IF(ISERROR( VLOOKUP(AD4022,[1]批发上市日期!$A:$F,6,FALSE)),"",  VLOOKUP(AD4022,[1]批发上市日期!$A:$F,6,FALSE))</f>
        <v/>
      </c>
      <c r="O4022" s="48">
        <f>IF(ISERROR(VLOOKUP(E4022&amp;G4022,'[1]采购入库货量(公司仓库)'!$A:$I,7,FALSE)),0,VLOOKUP(E4022&amp;G4022,'[1]采购入库货量(公司仓库)'!$A:$I,7,FALSE))</f>
        <v>0</v>
      </c>
      <c r="P4022" s="12">
        <f t="shared" si="998"/>
        <v>0</v>
      </c>
      <c r="Q4022" s="14">
        <f>IF(ISERROR(VLOOKUP(E4022&amp;G4022,'[1]采购入库货量(公司仓库)'!$A:$I,8,FALSE)),0,VLOOKUP(E4022&amp;G4022,'[1]采购入库货量(公司仓库)'!$A:$I,8,FALSE))</f>
        <v>0</v>
      </c>
      <c r="R4022" s="12">
        <f t="shared" si="999"/>
        <v>0</v>
      </c>
      <c r="S4022">
        <f>SUMIF([1]库存总量!$H:$H,E4022&amp;G4022,[1]库存总量!$G:$G)</f>
        <v>0</v>
      </c>
      <c r="T4022" s="12">
        <f t="shared" si="1000"/>
        <v>0</v>
      </c>
      <c r="U4022">
        <f>SUMIFS([1]库存总量!$G:$G,[1]库存总量!$H:$H,E4022&amp;G4022,[1]库存总量!$A:$A,"B")</f>
        <v>0</v>
      </c>
      <c r="V4022" s="12">
        <f t="shared" si="1001"/>
        <v>0</v>
      </c>
      <c r="W4022">
        <f>SUMIFS([1]库存总量!$G:$G,[1]库存总量!$H:$H,E4022&amp;G4022,[1]库存总量!$A:$A,"K")</f>
        <v>0</v>
      </c>
      <c r="X4022" s="12">
        <f t="shared" si="1002"/>
        <v>0</v>
      </c>
      <c r="Y4022">
        <f t="shared" si="1003"/>
        <v>0</v>
      </c>
      <c r="Z4022" s="12">
        <f t="shared" si="1004"/>
        <v>0</v>
      </c>
      <c r="AA4022">
        <f>(IF(ISERROR((IF(ISERROR(VLOOKUP(E4022&amp;G4022,'[1]采购入库货量(公司仓库)'!$A:$H,7,FALSE)),0,VLOOKUP(E4022&amp;G4022,'[1]采购入库货量(公司仓库)'!$A:$H,7,FALSE)))*L4022-(IF(ISERROR(VLOOKUP(E4022&amp;G4022,'[1]采购入库货量(公司仓库)'!$A:$H,8,FALSE)),0,VLOOKUP(E4022&amp;G4022,'[1]采购入库货量(公司仓库)'!$A:$H,8,FALSE)))),0,(IF(ISERROR(VLOOKUP(E4022&amp;G4022,'[1]采购入库货量(公司仓库)'!$A:$H,7,FALSE)),0,VLOOKUP(E4022&amp;G4022,'[1]采购入库货量(公司仓库)'!$A:$H,7,FALSE)))*L4022-(IF(ISERROR(VLOOKUP(E4022&amp;G4022,'[1]采购入库货量(公司仓库)'!$A:$H,8,FALSE)),0,VLOOKUP(E4022&amp;G4022,'[1]采购入库货量(公司仓库)'!$A:$H,8,FALSE)))))</f>
        <v>0</v>
      </c>
      <c r="AB4022">
        <f>SUMIF([1]销售数据!$B:$B,E4022&amp;G4022,[1]销售数据!$G:$G)</f>
        <v>0</v>
      </c>
      <c r="AC4022" s="12">
        <f t="shared" si="1005"/>
        <v>0</v>
      </c>
      <c r="AD4022" t="str">
        <f t="shared" si="1006"/>
        <v/>
      </c>
      <c r="AE4022">
        <f>SUMIF([1]销售数据!$B:$B,AD4022,[1]销售数据!$L:$L)</f>
        <v>0</v>
      </c>
      <c r="AF4022">
        <f>SUMIF([1]销售数据!$B:$B,AD4022,[1]销售数据!$K:$K)</f>
        <v>0</v>
      </c>
      <c r="AG4022">
        <f>SUMIF([1]销售数据!$B:$B,AD4022,[1]销售数据!$J:$J)</f>
        <v>0</v>
      </c>
      <c r="AH4022">
        <f>SUMIF([1]销售数据!$B:$B,AD4022,[1]销售数据!$I:$I)</f>
        <v>0</v>
      </c>
      <c r="AI4022">
        <f>SUMIF([1]销售数据!$B:$B,AD4022,[1]销售数据!$H:$H)</f>
        <v>0</v>
      </c>
      <c r="AJ4022" s="20">
        <f t="shared" si="1007"/>
        <v>0</v>
      </c>
      <c r="AK4022">
        <f>SUMIF([1]发货店铺数!$B:$B,AD4022,[1]发货店铺数!$G:$G)</f>
        <v>0</v>
      </c>
      <c r="AL4022">
        <f>SUMIF([1]销售店铺数!$B:$B,AD4022,[1]销售店铺数!$G:$G)</f>
        <v>0</v>
      </c>
      <c r="AM4022">
        <f>SUMIF([1]销售店铺数!$B:$B,AD4022,[1]销售店铺数!$G:$G)</f>
        <v>0</v>
      </c>
      <c r="AN4022" s="20">
        <f t="shared" si="1008"/>
        <v>0</v>
      </c>
      <c r="AO4022" s="20">
        <f t="shared" si="1009"/>
        <v>0</v>
      </c>
      <c r="AP4022" s="20">
        <f t="shared" si="1010"/>
        <v>0</v>
      </c>
      <c r="AQ4022" s="12">
        <f t="shared" si="1011"/>
        <v>0</v>
      </c>
      <c r="AR4022" s="20">
        <f t="shared" si="1012"/>
        <v>0</v>
      </c>
      <c r="AS4022" s="20">
        <f t="shared" si="1013"/>
        <v>0</v>
      </c>
    </row>
    <row r="4023" spans="1:45">
      <c r="A4023"/>
      <c r="B4023"/>
      <c r="C4023"/>
      <c r="D4023"/>
      <c r="E4023"/>
      <c r="F4023"/>
      <c r="G4023"/>
      <c r="H4023"/>
      <c r="I4023"/>
      <c r="J4023"/>
      <c r="K4023"/>
      <c r="L4023"/>
      <c r="M4023" s="8" t="str">
        <f>IF(ISERROR( VLOOKUP(AD4023,'[1]采购入库货量(公司仓库)'!$A:$I,9,FALSE)),"", VLOOKUP(AD4023,'[1]采购入库货量(公司仓库)'!$A:$I,9,FALSE))</f>
        <v/>
      </c>
      <c r="N4023" s="8" t="str">
        <f>IF(ISERROR( VLOOKUP(AD4023,[1]批发上市日期!$A:$F,6,FALSE)),"",  VLOOKUP(AD4023,[1]批发上市日期!$A:$F,6,FALSE))</f>
        <v/>
      </c>
      <c r="O4023" s="48">
        <f>IF(ISERROR(VLOOKUP(E4023&amp;G4023,'[1]采购入库货量(公司仓库)'!$A:$I,7,FALSE)),0,VLOOKUP(E4023&amp;G4023,'[1]采购入库货量(公司仓库)'!$A:$I,7,FALSE))</f>
        <v>0</v>
      </c>
      <c r="P4023" s="12">
        <f t="shared" si="998"/>
        <v>0</v>
      </c>
      <c r="Q4023" s="14">
        <f>IF(ISERROR(VLOOKUP(E4023&amp;G4023,'[1]采购入库货量(公司仓库)'!$A:$I,8,FALSE)),0,VLOOKUP(E4023&amp;G4023,'[1]采购入库货量(公司仓库)'!$A:$I,8,FALSE))</f>
        <v>0</v>
      </c>
      <c r="R4023" s="12">
        <f t="shared" si="999"/>
        <v>0</v>
      </c>
      <c r="S4023">
        <f>SUMIF([1]库存总量!$H:$H,E4023&amp;G4023,[1]库存总量!$G:$G)</f>
        <v>0</v>
      </c>
      <c r="T4023" s="12">
        <f t="shared" si="1000"/>
        <v>0</v>
      </c>
      <c r="U4023">
        <f>SUMIFS([1]库存总量!$G:$G,[1]库存总量!$H:$H,E4023&amp;G4023,[1]库存总量!$A:$A,"B")</f>
        <v>0</v>
      </c>
      <c r="V4023" s="12">
        <f t="shared" si="1001"/>
        <v>0</v>
      </c>
      <c r="W4023">
        <f>SUMIFS([1]库存总量!$G:$G,[1]库存总量!$H:$H,E4023&amp;G4023,[1]库存总量!$A:$A,"K")</f>
        <v>0</v>
      </c>
      <c r="X4023" s="12">
        <f t="shared" si="1002"/>
        <v>0</v>
      </c>
      <c r="Y4023">
        <f t="shared" si="1003"/>
        <v>0</v>
      </c>
      <c r="Z4023" s="12">
        <f t="shared" si="1004"/>
        <v>0</v>
      </c>
      <c r="AA4023">
        <f>(IF(ISERROR((IF(ISERROR(VLOOKUP(E4023&amp;G4023,'[1]采购入库货量(公司仓库)'!$A:$H,7,FALSE)),0,VLOOKUP(E4023&amp;G4023,'[1]采购入库货量(公司仓库)'!$A:$H,7,FALSE)))*L4023-(IF(ISERROR(VLOOKUP(E4023&amp;G4023,'[1]采购入库货量(公司仓库)'!$A:$H,8,FALSE)),0,VLOOKUP(E4023&amp;G4023,'[1]采购入库货量(公司仓库)'!$A:$H,8,FALSE)))),0,(IF(ISERROR(VLOOKUP(E4023&amp;G4023,'[1]采购入库货量(公司仓库)'!$A:$H,7,FALSE)),0,VLOOKUP(E4023&amp;G4023,'[1]采购入库货量(公司仓库)'!$A:$H,7,FALSE)))*L4023-(IF(ISERROR(VLOOKUP(E4023&amp;G4023,'[1]采购入库货量(公司仓库)'!$A:$H,8,FALSE)),0,VLOOKUP(E4023&amp;G4023,'[1]采购入库货量(公司仓库)'!$A:$H,8,FALSE)))))</f>
        <v>0</v>
      </c>
      <c r="AB4023">
        <f>SUMIF([1]销售数据!$B:$B,E4023&amp;G4023,[1]销售数据!$G:$G)</f>
        <v>0</v>
      </c>
      <c r="AC4023" s="12">
        <f t="shared" si="1005"/>
        <v>0</v>
      </c>
      <c r="AD4023" t="str">
        <f t="shared" si="1006"/>
        <v/>
      </c>
      <c r="AE4023">
        <f>SUMIF([1]销售数据!$B:$B,AD4023,[1]销售数据!$L:$L)</f>
        <v>0</v>
      </c>
      <c r="AF4023">
        <f>SUMIF([1]销售数据!$B:$B,AD4023,[1]销售数据!$K:$K)</f>
        <v>0</v>
      </c>
      <c r="AG4023">
        <f>SUMIF([1]销售数据!$B:$B,AD4023,[1]销售数据!$J:$J)</f>
        <v>0</v>
      </c>
      <c r="AH4023">
        <f>SUMIF([1]销售数据!$B:$B,AD4023,[1]销售数据!$I:$I)</f>
        <v>0</v>
      </c>
      <c r="AI4023">
        <f>SUMIF([1]销售数据!$B:$B,AD4023,[1]销售数据!$H:$H)</f>
        <v>0</v>
      </c>
      <c r="AJ4023" s="20">
        <f t="shared" si="1007"/>
        <v>0</v>
      </c>
      <c r="AK4023">
        <f>SUMIF([1]发货店铺数!$B:$B,AD4023,[1]发货店铺数!$G:$G)</f>
        <v>0</v>
      </c>
      <c r="AL4023">
        <f>SUMIF([1]销售店铺数!$B:$B,AD4023,[1]销售店铺数!$G:$G)</f>
        <v>0</v>
      </c>
      <c r="AM4023">
        <f>SUMIF([1]销售店铺数!$B:$B,AD4023,[1]销售店铺数!$G:$G)</f>
        <v>0</v>
      </c>
      <c r="AN4023" s="20">
        <f t="shared" si="1008"/>
        <v>0</v>
      </c>
      <c r="AO4023" s="20">
        <f t="shared" si="1009"/>
        <v>0</v>
      </c>
      <c r="AP4023" s="20">
        <f t="shared" si="1010"/>
        <v>0</v>
      </c>
      <c r="AQ4023" s="12">
        <f t="shared" si="1011"/>
        <v>0</v>
      </c>
      <c r="AR4023" s="20">
        <f t="shared" si="1012"/>
        <v>0</v>
      </c>
      <c r="AS4023" s="20">
        <f t="shared" si="1013"/>
        <v>0</v>
      </c>
    </row>
    <row r="4024" spans="1:45">
      <c r="A4024"/>
      <c r="B4024"/>
      <c r="C4024"/>
      <c r="D4024"/>
      <c r="E4024"/>
      <c r="F4024"/>
      <c r="G4024"/>
      <c r="H4024"/>
      <c r="I4024"/>
      <c r="J4024"/>
      <c r="K4024"/>
      <c r="L4024"/>
      <c r="M4024" s="8" t="str">
        <f>IF(ISERROR( VLOOKUP(AD4024,'[1]采购入库货量(公司仓库)'!$A:$I,9,FALSE)),"", VLOOKUP(AD4024,'[1]采购入库货量(公司仓库)'!$A:$I,9,FALSE))</f>
        <v/>
      </c>
      <c r="N4024" s="8" t="str">
        <f>IF(ISERROR( VLOOKUP(AD4024,[1]批发上市日期!$A:$F,6,FALSE)),"",  VLOOKUP(AD4024,[1]批发上市日期!$A:$F,6,FALSE))</f>
        <v/>
      </c>
      <c r="O4024" s="48">
        <f>IF(ISERROR(VLOOKUP(E4024&amp;G4024,'[1]采购入库货量(公司仓库)'!$A:$I,7,FALSE)),0,VLOOKUP(E4024&amp;G4024,'[1]采购入库货量(公司仓库)'!$A:$I,7,FALSE))</f>
        <v>0</v>
      </c>
      <c r="P4024" s="12">
        <f t="shared" si="998"/>
        <v>0</v>
      </c>
      <c r="Q4024" s="14">
        <f>IF(ISERROR(VLOOKUP(E4024&amp;G4024,'[1]采购入库货量(公司仓库)'!$A:$I,8,FALSE)),0,VLOOKUP(E4024&amp;G4024,'[1]采购入库货量(公司仓库)'!$A:$I,8,FALSE))</f>
        <v>0</v>
      </c>
      <c r="R4024" s="12">
        <f t="shared" si="999"/>
        <v>0</v>
      </c>
      <c r="S4024">
        <f>SUMIF([1]库存总量!$H:$H,E4024&amp;G4024,[1]库存总量!$G:$G)</f>
        <v>0</v>
      </c>
      <c r="T4024" s="12">
        <f t="shared" si="1000"/>
        <v>0</v>
      </c>
      <c r="U4024">
        <f>SUMIFS([1]库存总量!$G:$G,[1]库存总量!$H:$H,E4024&amp;G4024,[1]库存总量!$A:$A,"B")</f>
        <v>0</v>
      </c>
      <c r="V4024" s="12">
        <f t="shared" si="1001"/>
        <v>0</v>
      </c>
      <c r="W4024">
        <f>SUMIFS([1]库存总量!$G:$G,[1]库存总量!$H:$H,E4024&amp;G4024,[1]库存总量!$A:$A,"K")</f>
        <v>0</v>
      </c>
      <c r="X4024" s="12">
        <f t="shared" si="1002"/>
        <v>0</v>
      </c>
      <c r="Y4024">
        <f t="shared" si="1003"/>
        <v>0</v>
      </c>
      <c r="Z4024" s="12">
        <f t="shared" si="1004"/>
        <v>0</v>
      </c>
      <c r="AA4024">
        <f>(IF(ISERROR((IF(ISERROR(VLOOKUP(E4024&amp;G4024,'[1]采购入库货量(公司仓库)'!$A:$H,7,FALSE)),0,VLOOKUP(E4024&amp;G4024,'[1]采购入库货量(公司仓库)'!$A:$H,7,FALSE)))*L4024-(IF(ISERROR(VLOOKUP(E4024&amp;G4024,'[1]采购入库货量(公司仓库)'!$A:$H,8,FALSE)),0,VLOOKUP(E4024&amp;G4024,'[1]采购入库货量(公司仓库)'!$A:$H,8,FALSE)))),0,(IF(ISERROR(VLOOKUP(E4024&amp;G4024,'[1]采购入库货量(公司仓库)'!$A:$H,7,FALSE)),0,VLOOKUP(E4024&amp;G4024,'[1]采购入库货量(公司仓库)'!$A:$H,7,FALSE)))*L4024-(IF(ISERROR(VLOOKUP(E4024&amp;G4024,'[1]采购入库货量(公司仓库)'!$A:$H,8,FALSE)),0,VLOOKUP(E4024&amp;G4024,'[1]采购入库货量(公司仓库)'!$A:$H,8,FALSE)))))</f>
        <v>0</v>
      </c>
      <c r="AB4024">
        <f>SUMIF([1]销售数据!$B:$B,E4024&amp;G4024,[1]销售数据!$G:$G)</f>
        <v>0</v>
      </c>
      <c r="AC4024" s="12">
        <f t="shared" si="1005"/>
        <v>0</v>
      </c>
      <c r="AD4024" t="str">
        <f t="shared" si="1006"/>
        <v/>
      </c>
      <c r="AE4024">
        <f>SUMIF([1]销售数据!$B:$B,AD4024,[1]销售数据!$L:$L)</f>
        <v>0</v>
      </c>
      <c r="AF4024">
        <f>SUMIF([1]销售数据!$B:$B,AD4024,[1]销售数据!$K:$K)</f>
        <v>0</v>
      </c>
      <c r="AG4024">
        <f>SUMIF([1]销售数据!$B:$B,AD4024,[1]销售数据!$J:$J)</f>
        <v>0</v>
      </c>
      <c r="AH4024">
        <f>SUMIF([1]销售数据!$B:$B,AD4024,[1]销售数据!$I:$I)</f>
        <v>0</v>
      </c>
      <c r="AI4024">
        <f>SUMIF([1]销售数据!$B:$B,AD4024,[1]销售数据!$H:$H)</f>
        <v>0</v>
      </c>
      <c r="AJ4024" s="20">
        <f t="shared" si="1007"/>
        <v>0</v>
      </c>
      <c r="AK4024">
        <f>SUMIF([1]发货店铺数!$B:$B,AD4024,[1]发货店铺数!$G:$G)</f>
        <v>0</v>
      </c>
      <c r="AL4024">
        <f>SUMIF([1]销售店铺数!$B:$B,AD4024,[1]销售店铺数!$G:$G)</f>
        <v>0</v>
      </c>
      <c r="AM4024">
        <f>SUMIF([1]销售店铺数!$B:$B,AD4024,[1]销售店铺数!$G:$G)</f>
        <v>0</v>
      </c>
      <c r="AN4024" s="20">
        <f t="shared" si="1008"/>
        <v>0</v>
      </c>
      <c r="AO4024" s="20">
        <f t="shared" si="1009"/>
        <v>0</v>
      </c>
      <c r="AP4024" s="20">
        <f t="shared" si="1010"/>
        <v>0</v>
      </c>
      <c r="AQ4024" s="12">
        <f t="shared" si="1011"/>
        <v>0</v>
      </c>
      <c r="AR4024" s="20">
        <f t="shared" si="1012"/>
        <v>0</v>
      </c>
      <c r="AS4024" s="20">
        <f t="shared" si="1013"/>
        <v>0</v>
      </c>
    </row>
    <row r="4025" spans="1:45">
      <c r="A4025"/>
      <c r="B4025"/>
      <c r="C4025"/>
      <c r="D4025"/>
      <c r="E4025"/>
      <c r="F4025"/>
      <c r="G4025"/>
      <c r="H4025"/>
      <c r="I4025"/>
      <c r="J4025"/>
      <c r="K4025"/>
      <c r="L4025"/>
      <c r="M4025" s="8" t="str">
        <f>IF(ISERROR( VLOOKUP(AD4025,'[1]采购入库货量(公司仓库)'!$A:$I,9,FALSE)),"", VLOOKUP(AD4025,'[1]采购入库货量(公司仓库)'!$A:$I,9,FALSE))</f>
        <v/>
      </c>
      <c r="N4025" s="8" t="str">
        <f>IF(ISERROR( VLOOKUP(AD4025,[1]批发上市日期!$A:$F,6,FALSE)),"",  VLOOKUP(AD4025,[1]批发上市日期!$A:$F,6,FALSE))</f>
        <v/>
      </c>
      <c r="O4025" s="48">
        <f>IF(ISERROR(VLOOKUP(E4025&amp;G4025,'[1]采购入库货量(公司仓库)'!$A:$I,7,FALSE)),0,VLOOKUP(E4025&amp;G4025,'[1]采购入库货量(公司仓库)'!$A:$I,7,FALSE))</f>
        <v>0</v>
      </c>
      <c r="P4025" s="12">
        <f t="shared" si="998"/>
        <v>0</v>
      </c>
      <c r="Q4025" s="14">
        <f>IF(ISERROR(VLOOKUP(E4025&amp;G4025,'[1]采购入库货量(公司仓库)'!$A:$I,8,FALSE)),0,VLOOKUP(E4025&amp;G4025,'[1]采购入库货量(公司仓库)'!$A:$I,8,FALSE))</f>
        <v>0</v>
      </c>
      <c r="R4025" s="12">
        <f t="shared" si="999"/>
        <v>0</v>
      </c>
      <c r="S4025">
        <f>SUMIF([1]库存总量!$H:$H,E4025&amp;G4025,[1]库存总量!$G:$G)</f>
        <v>0</v>
      </c>
      <c r="T4025" s="12">
        <f t="shared" si="1000"/>
        <v>0</v>
      </c>
      <c r="U4025">
        <f>SUMIFS([1]库存总量!$G:$G,[1]库存总量!$H:$H,E4025&amp;G4025,[1]库存总量!$A:$A,"B")</f>
        <v>0</v>
      </c>
      <c r="V4025" s="12">
        <f t="shared" si="1001"/>
        <v>0</v>
      </c>
      <c r="W4025">
        <f>SUMIFS([1]库存总量!$G:$G,[1]库存总量!$H:$H,E4025&amp;G4025,[1]库存总量!$A:$A,"K")</f>
        <v>0</v>
      </c>
      <c r="X4025" s="12">
        <f t="shared" si="1002"/>
        <v>0</v>
      </c>
      <c r="Y4025">
        <f t="shared" si="1003"/>
        <v>0</v>
      </c>
      <c r="Z4025" s="12">
        <f t="shared" si="1004"/>
        <v>0</v>
      </c>
      <c r="AA4025">
        <f>(IF(ISERROR((IF(ISERROR(VLOOKUP(E4025&amp;G4025,'[1]采购入库货量(公司仓库)'!$A:$H,7,FALSE)),0,VLOOKUP(E4025&amp;G4025,'[1]采购入库货量(公司仓库)'!$A:$H,7,FALSE)))*L4025-(IF(ISERROR(VLOOKUP(E4025&amp;G4025,'[1]采购入库货量(公司仓库)'!$A:$H,8,FALSE)),0,VLOOKUP(E4025&amp;G4025,'[1]采购入库货量(公司仓库)'!$A:$H,8,FALSE)))),0,(IF(ISERROR(VLOOKUP(E4025&amp;G4025,'[1]采购入库货量(公司仓库)'!$A:$H,7,FALSE)),0,VLOOKUP(E4025&amp;G4025,'[1]采购入库货量(公司仓库)'!$A:$H,7,FALSE)))*L4025-(IF(ISERROR(VLOOKUP(E4025&amp;G4025,'[1]采购入库货量(公司仓库)'!$A:$H,8,FALSE)),0,VLOOKUP(E4025&amp;G4025,'[1]采购入库货量(公司仓库)'!$A:$H,8,FALSE)))))</f>
        <v>0</v>
      </c>
      <c r="AB4025">
        <f>SUMIF([1]销售数据!$B:$B,E4025&amp;G4025,[1]销售数据!$G:$G)</f>
        <v>0</v>
      </c>
      <c r="AC4025" s="12">
        <f t="shared" si="1005"/>
        <v>0</v>
      </c>
      <c r="AD4025" t="str">
        <f t="shared" si="1006"/>
        <v/>
      </c>
      <c r="AE4025">
        <f>SUMIF([1]销售数据!$B:$B,AD4025,[1]销售数据!$L:$L)</f>
        <v>0</v>
      </c>
      <c r="AF4025">
        <f>SUMIF([1]销售数据!$B:$B,AD4025,[1]销售数据!$K:$K)</f>
        <v>0</v>
      </c>
      <c r="AG4025">
        <f>SUMIF([1]销售数据!$B:$B,AD4025,[1]销售数据!$J:$J)</f>
        <v>0</v>
      </c>
      <c r="AH4025">
        <f>SUMIF([1]销售数据!$B:$B,AD4025,[1]销售数据!$I:$I)</f>
        <v>0</v>
      </c>
      <c r="AI4025">
        <f>SUMIF([1]销售数据!$B:$B,AD4025,[1]销售数据!$H:$H)</f>
        <v>0</v>
      </c>
      <c r="AJ4025" s="20">
        <f t="shared" si="1007"/>
        <v>0</v>
      </c>
      <c r="AK4025">
        <f>SUMIF([1]发货店铺数!$B:$B,AD4025,[1]发货店铺数!$G:$G)</f>
        <v>0</v>
      </c>
      <c r="AL4025">
        <f>SUMIF([1]销售店铺数!$B:$B,AD4025,[1]销售店铺数!$G:$G)</f>
        <v>0</v>
      </c>
      <c r="AM4025">
        <f>SUMIF([1]销售店铺数!$B:$B,AD4025,[1]销售店铺数!$G:$G)</f>
        <v>0</v>
      </c>
      <c r="AN4025" s="20">
        <f t="shared" si="1008"/>
        <v>0</v>
      </c>
      <c r="AO4025" s="20">
        <f t="shared" si="1009"/>
        <v>0</v>
      </c>
      <c r="AP4025" s="20">
        <f t="shared" si="1010"/>
        <v>0</v>
      </c>
      <c r="AQ4025" s="12">
        <f t="shared" si="1011"/>
        <v>0</v>
      </c>
      <c r="AR4025" s="20">
        <f t="shared" si="1012"/>
        <v>0</v>
      </c>
      <c r="AS4025" s="20">
        <f t="shared" si="1013"/>
        <v>0</v>
      </c>
    </row>
    <row r="4026" spans="1:45">
      <c r="A4026"/>
      <c r="B4026"/>
      <c r="C4026"/>
      <c r="D4026"/>
      <c r="E4026"/>
      <c r="F4026"/>
      <c r="G4026"/>
      <c r="H4026"/>
      <c r="I4026"/>
      <c r="J4026"/>
      <c r="K4026"/>
      <c r="L4026"/>
      <c r="M4026" s="8" t="str">
        <f>IF(ISERROR( VLOOKUP(AD4026,'[1]采购入库货量(公司仓库)'!$A:$I,9,FALSE)),"", VLOOKUP(AD4026,'[1]采购入库货量(公司仓库)'!$A:$I,9,FALSE))</f>
        <v/>
      </c>
      <c r="N4026" s="8" t="str">
        <f>IF(ISERROR( VLOOKUP(AD4026,[1]批发上市日期!$A:$F,6,FALSE)),"",  VLOOKUP(AD4026,[1]批发上市日期!$A:$F,6,FALSE))</f>
        <v/>
      </c>
      <c r="O4026" s="48">
        <f>IF(ISERROR(VLOOKUP(E4026&amp;G4026,'[1]采购入库货量(公司仓库)'!$A:$I,7,FALSE)),0,VLOOKUP(E4026&amp;G4026,'[1]采购入库货量(公司仓库)'!$A:$I,7,FALSE))</f>
        <v>0</v>
      </c>
      <c r="P4026" s="12">
        <f t="shared" si="998"/>
        <v>0</v>
      </c>
      <c r="Q4026" s="14">
        <f>IF(ISERROR(VLOOKUP(E4026&amp;G4026,'[1]采购入库货量(公司仓库)'!$A:$I,8,FALSE)),0,VLOOKUP(E4026&amp;G4026,'[1]采购入库货量(公司仓库)'!$A:$I,8,FALSE))</f>
        <v>0</v>
      </c>
      <c r="R4026" s="12">
        <f t="shared" si="999"/>
        <v>0</v>
      </c>
      <c r="S4026">
        <f>SUMIF([1]库存总量!$H:$H,E4026&amp;G4026,[1]库存总量!$G:$G)</f>
        <v>0</v>
      </c>
      <c r="T4026" s="12">
        <f t="shared" si="1000"/>
        <v>0</v>
      </c>
      <c r="U4026">
        <f>SUMIFS([1]库存总量!$G:$G,[1]库存总量!$H:$H,E4026&amp;G4026,[1]库存总量!$A:$A,"B")</f>
        <v>0</v>
      </c>
      <c r="V4026" s="12">
        <f t="shared" si="1001"/>
        <v>0</v>
      </c>
      <c r="W4026">
        <f>SUMIFS([1]库存总量!$G:$G,[1]库存总量!$H:$H,E4026&amp;G4026,[1]库存总量!$A:$A,"K")</f>
        <v>0</v>
      </c>
      <c r="X4026" s="12">
        <f t="shared" si="1002"/>
        <v>0</v>
      </c>
      <c r="Y4026">
        <f t="shared" si="1003"/>
        <v>0</v>
      </c>
      <c r="Z4026" s="12">
        <f t="shared" si="1004"/>
        <v>0</v>
      </c>
      <c r="AA4026">
        <f>(IF(ISERROR((IF(ISERROR(VLOOKUP(E4026&amp;G4026,'[1]采购入库货量(公司仓库)'!$A:$H,7,FALSE)),0,VLOOKUP(E4026&amp;G4026,'[1]采购入库货量(公司仓库)'!$A:$H,7,FALSE)))*L4026-(IF(ISERROR(VLOOKUP(E4026&amp;G4026,'[1]采购入库货量(公司仓库)'!$A:$H,8,FALSE)),0,VLOOKUP(E4026&amp;G4026,'[1]采购入库货量(公司仓库)'!$A:$H,8,FALSE)))),0,(IF(ISERROR(VLOOKUP(E4026&amp;G4026,'[1]采购入库货量(公司仓库)'!$A:$H,7,FALSE)),0,VLOOKUP(E4026&amp;G4026,'[1]采购入库货量(公司仓库)'!$A:$H,7,FALSE)))*L4026-(IF(ISERROR(VLOOKUP(E4026&amp;G4026,'[1]采购入库货量(公司仓库)'!$A:$H,8,FALSE)),0,VLOOKUP(E4026&amp;G4026,'[1]采购入库货量(公司仓库)'!$A:$H,8,FALSE)))))</f>
        <v>0</v>
      </c>
      <c r="AB4026">
        <f>SUMIF([1]销售数据!$B:$B,E4026&amp;G4026,[1]销售数据!$G:$G)</f>
        <v>0</v>
      </c>
      <c r="AC4026" s="12">
        <f t="shared" si="1005"/>
        <v>0</v>
      </c>
      <c r="AD4026" t="str">
        <f t="shared" si="1006"/>
        <v/>
      </c>
      <c r="AE4026">
        <f>SUMIF([1]销售数据!$B:$B,AD4026,[1]销售数据!$L:$L)</f>
        <v>0</v>
      </c>
      <c r="AF4026">
        <f>SUMIF([1]销售数据!$B:$B,AD4026,[1]销售数据!$K:$K)</f>
        <v>0</v>
      </c>
      <c r="AG4026">
        <f>SUMIF([1]销售数据!$B:$B,AD4026,[1]销售数据!$J:$J)</f>
        <v>0</v>
      </c>
      <c r="AH4026">
        <f>SUMIF([1]销售数据!$B:$B,AD4026,[1]销售数据!$I:$I)</f>
        <v>0</v>
      </c>
      <c r="AI4026">
        <f>SUMIF([1]销售数据!$B:$B,AD4026,[1]销售数据!$H:$H)</f>
        <v>0</v>
      </c>
      <c r="AJ4026" s="20">
        <f t="shared" si="1007"/>
        <v>0</v>
      </c>
      <c r="AK4026">
        <f>SUMIF([1]发货店铺数!$B:$B,AD4026,[1]发货店铺数!$G:$G)</f>
        <v>0</v>
      </c>
      <c r="AL4026">
        <f>SUMIF([1]销售店铺数!$B:$B,AD4026,[1]销售店铺数!$G:$G)</f>
        <v>0</v>
      </c>
      <c r="AM4026">
        <f>SUMIF([1]销售店铺数!$B:$B,AD4026,[1]销售店铺数!$G:$G)</f>
        <v>0</v>
      </c>
      <c r="AN4026" s="20">
        <f t="shared" si="1008"/>
        <v>0</v>
      </c>
      <c r="AO4026" s="20">
        <f t="shared" si="1009"/>
        <v>0</v>
      </c>
      <c r="AP4026" s="20">
        <f t="shared" si="1010"/>
        <v>0</v>
      </c>
      <c r="AQ4026" s="12">
        <f t="shared" si="1011"/>
        <v>0</v>
      </c>
      <c r="AR4026" s="20">
        <f t="shared" si="1012"/>
        <v>0</v>
      </c>
      <c r="AS4026" s="20">
        <f t="shared" si="1013"/>
        <v>0</v>
      </c>
    </row>
    <row r="4027" spans="1:45">
      <c r="A4027"/>
      <c r="B4027"/>
      <c r="C4027"/>
      <c r="D4027"/>
      <c r="E4027"/>
      <c r="F4027"/>
      <c r="G4027"/>
      <c r="H4027"/>
      <c r="I4027"/>
      <c r="J4027"/>
      <c r="K4027"/>
      <c r="L4027"/>
      <c r="M4027" s="8" t="str">
        <f>IF(ISERROR( VLOOKUP(AD4027,'[1]采购入库货量(公司仓库)'!$A:$I,9,FALSE)),"", VLOOKUP(AD4027,'[1]采购入库货量(公司仓库)'!$A:$I,9,FALSE))</f>
        <v/>
      </c>
      <c r="N4027" s="8" t="str">
        <f>IF(ISERROR( VLOOKUP(AD4027,[1]批发上市日期!$A:$F,6,FALSE)),"",  VLOOKUP(AD4027,[1]批发上市日期!$A:$F,6,FALSE))</f>
        <v/>
      </c>
      <c r="O4027" s="48">
        <f>IF(ISERROR(VLOOKUP(E4027&amp;G4027,'[1]采购入库货量(公司仓库)'!$A:$I,7,FALSE)),0,VLOOKUP(E4027&amp;G4027,'[1]采购入库货量(公司仓库)'!$A:$I,7,FALSE))</f>
        <v>0</v>
      </c>
      <c r="P4027" s="12">
        <f t="shared" si="998"/>
        <v>0</v>
      </c>
      <c r="Q4027" s="14">
        <f>IF(ISERROR(VLOOKUP(E4027&amp;G4027,'[1]采购入库货量(公司仓库)'!$A:$I,8,FALSE)),0,VLOOKUP(E4027&amp;G4027,'[1]采购入库货量(公司仓库)'!$A:$I,8,FALSE))</f>
        <v>0</v>
      </c>
      <c r="R4027" s="12">
        <f t="shared" si="999"/>
        <v>0</v>
      </c>
      <c r="S4027">
        <f>SUMIF([1]库存总量!$H:$H,E4027&amp;G4027,[1]库存总量!$G:$G)</f>
        <v>0</v>
      </c>
      <c r="T4027" s="12">
        <f t="shared" si="1000"/>
        <v>0</v>
      </c>
      <c r="U4027">
        <f>SUMIFS([1]库存总量!$G:$G,[1]库存总量!$H:$H,E4027&amp;G4027,[1]库存总量!$A:$A,"B")</f>
        <v>0</v>
      </c>
      <c r="V4027" s="12">
        <f t="shared" si="1001"/>
        <v>0</v>
      </c>
      <c r="W4027">
        <f>SUMIFS([1]库存总量!$G:$G,[1]库存总量!$H:$H,E4027&amp;G4027,[1]库存总量!$A:$A,"K")</f>
        <v>0</v>
      </c>
      <c r="X4027" s="12">
        <f t="shared" si="1002"/>
        <v>0</v>
      </c>
      <c r="Y4027">
        <f t="shared" si="1003"/>
        <v>0</v>
      </c>
      <c r="Z4027" s="12">
        <f t="shared" si="1004"/>
        <v>0</v>
      </c>
      <c r="AA4027">
        <f>(IF(ISERROR((IF(ISERROR(VLOOKUP(E4027&amp;G4027,'[1]采购入库货量(公司仓库)'!$A:$H,7,FALSE)),0,VLOOKUP(E4027&amp;G4027,'[1]采购入库货量(公司仓库)'!$A:$H,7,FALSE)))*L4027-(IF(ISERROR(VLOOKUP(E4027&amp;G4027,'[1]采购入库货量(公司仓库)'!$A:$H,8,FALSE)),0,VLOOKUP(E4027&amp;G4027,'[1]采购入库货量(公司仓库)'!$A:$H,8,FALSE)))),0,(IF(ISERROR(VLOOKUP(E4027&amp;G4027,'[1]采购入库货量(公司仓库)'!$A:$H,7,FALSE)),0,VLOOKUP(E4027&amp;G4027,'[1]采购入库货量(公司仓库)'!$A:$H,7,FALSE)))*L4027-(IF(ISERROR(VLOOKUP(E4027&amp;G4027,'[1]采购入库货量(公司仓库)'!$A:$H,8,FALSE)),0,VLOOKUP(E4027&amp;G4027,'[1]采购入库货量(公司仓库)'!$A:$H,8,FALSE)))))</f>
        <v>0</v>
      </c>
      <c r="AB4027">
        <f>SUMIF([1]销售数据!$B:$B,E4027&amp;G4027,[1]销售数据!$G:$G)</f>
        <v>0</v>
      </c>
      <c r="AC4027" s="12">
        <f t="shared" si="1005"/>
        <v>0</v>
      </c>
      <c r="AD4027" t="str">
        <f t="shared" si="1006"/>
        <v/>
      </c>
      <c r="AE4027">
        <f>SUMIF([1]销售数据!$B:$B,AD4027,[1]销售数据!$L:$L)</f>
        <v>0</v>
      </c>
      <c r="AF4027">
        <f>SUMIF([1]销售数据!$B:$B,AD4027,[1]销售数据!$K:$K)</f>
        <v>0</v>
      </c>
      <c r="AG4027">
        <f>SUMIF([1]销售数据!$B:$B,AD4027,[1]销售数据!$J:$J)</f>
        <v>0</v>
      </c>
      <c r="AH4027">
        <f>SUMIF([1]销售数据!$B:$B,AD4027,[1]销售数据!$I:$I)</f>
        <v>0</v>
      </c>
      <c r="AI4027">
        <f>SUMIF([1]销售数据!$B:$B,AD4027,[1]销售数据!$H:$H)</f>
        <v>0</v>
      </c>
      <c r="AJ4027" s="20">
        <f t="shared" si="1007"/>
        <v>0</v>
      </c>
      <c r="AK4027">
        <f>SUMIF([1]发货店铺数!$B:$B,AD4027,[1]发货店铺数!$G:$G)</f>
        <v>0</v>
      </c>
      <c r="AL4027">
        <f>SUMIF([1]销售店铺数!$B:$B,AD4027,[1]销售店铺数!$G:$G)</f>
        <v>0</v>
      </c>
      <c r="AM4027">
        <f>SUMIF([1]销售店铺数!$B:$B,AD4027,[1]销售店铺数!$G:$G)</f>
        <v>0</v>
      </c>
      <c r="AN4027" s="20">
        <f t="shared" si="1008"/>
        <v>0</v>
      </c>
      <c r="AO4027" s="20">
        <f t="shared" si="1009"/>
        <v>0</v>
      </c>
      <c r="AP4027" s="20">
        <f t="shared" si="1010"/>
        <v>0</v>
      </c>
      <c r="AQ4027" s="12">
        <f t="shared" si="1011"/>
        <v>0</v>
      </c>
      <c r="AR4027" s="20">
        <f t="shared" si="1012"/>
        <v>0</v>
      </c>
      <c r="AS4027" s="20">
        <f t="shared" si="1013"/>
        <v>0</v>
      </c>
    </row>
    <row r="4028" spans="1:45">
      <c r="A4028"/>
      <c r="B4028"/>
      <c r="C4028"/>
      <c r="D4028"/>
      <c r="E4028"/>
      <c r="F4028"/>
      <c r="G4028"/>
      <c r="H4028"/>
      <c r="I4028"/>
      <c r="J4028"/>
      <c r="K4028"/>
      <c r="L4028"/>
      <c r="M4028" s="8" t="str">
        <f>IF(ISERROR( VLOOKUP(AD4028,'[1]采购入库货量(公司仓库)'!$A:$I,9,FALSE)),"", VLOOKUP(AD4028,'[1]采购入库货量(公司仓库)'!$A:$I,9,FALSE))</f>
        <v/>
      </c>
      <c r="N4028" s="8" t="str">
        <f>IF(ISERROR( VLOOKUP(AD4028,[1]批发上市日期!$A:$F,6,FALSE)),"",  VLOOKUP(AD4028,[1]批发上市日期!$A:$F,6,FALSE))</f>
        <v/>
      </c>
      <c r="O4028" s="48">
        <f>IF(ISERROR(VLOOKUP(E4028&amp;G4028,'[1]采购入库货量(公司仓库)'!$A:$I,7,FALSE)),0,VLOOKUP(E4028&amp;G4028,'[1]采购入库货量(公司仓库)'!$A:$I,7,FALSE))</f>
        <v>0</v>
      </c>
      <c r="P4028" s="12">
        <f t="shared" si="998"/>
        <v>0</v>
      </c>
      <c r="Q4028" s="14">
        <f>IF(ISERROR(VLOOKUP(E4028&amp;G4028,'[1]采购入库货量(公司仓库)'!$A:$I,8,FALSE)),0,VLOOKUP(E4028&amp;G4028,'[1]采购入库货量(公司仓库)'!$A:$I,8,FALSE))</f>
        <v>0</v>
      </c>
      <c r="R4028" s="12">
        <f t="shared" si="999"/>
        <v>0</v>
      </c>
      <c r="S4028">
        <f>SUMIF([1]库存总量!$H:$H,E4028&amp;G4028,[1]库存总量!$G:$G)</f>
        <v>0</v>
      </c>
      <c r="T4028" s="12">
        <f t="shared" si="1000"/>
        <v>0</v>
      </c>
      <c r="U4028">
        <f>SUMIFS([1]库存总量!$G:$G,[1]库存总量!$H:$H,E4028&amp;G4028,[1]库存总量!$A:$A,"B")</f>
        <v>0</v>
      </c>
      <c r="V4028" s="12">
        <f t="shared" si="1001"/>
        <v>0</v>
      </c>
      <c r="W4028">
        <f>SUMIFS([1]库存总量!$G:$G,[1]库存总量!$H:$H,E4028&amp;G4028,[1]库存总量!$A:$A,"K")</f>
        <v>0</v>
      </c>
      <c r="X4028" s="12">
        <f t="shared" si="1002"/>
        <v>0</v>
      </c>
      <c r="Y4028">
        <f t="shared" si="1003"/>
        <v>0</v>
      </c>
      <c r="Z4028" s="12">
        <f t="shared" si="1004"/>
        <v>0</v>
      </c>
      <c r="AA4028">
        <f>(IF(ISERROR((IF(ISERROR(VLOOKUP(E4028&amp;G4028,'[1]采购入库货量(公司仓库)'!$A:$H,7,FALSE)),0,VLOOKUP(E4028&amp;G4028,'[1]采购入库货量(公司仓库)'!$A:$H,7,FALSE)))*L4028-(IF(ISERROR(VLOOKUP(E4028&amp;G4028,'[1]采购入库货量(公司仓库)'!$A:$H,8,FALSE)),0,VLOOKUP(E4028&amp;G4028,'[1]采购入库货量(公司仓库)'!$A:$H,8,FALSE)))),0,(IF(ISERROR(VLOOKUP(E4028&amp;G4028,'[1]采购入库货量(公司仓库)'!$A:$H,7,FALSE)),0,VLOOKUP(E4028&amp;G4028,'[1]采购入库货量(公司仓库)'!$A:$H,7,FALSE)))*L4028-(IF(ISERROR(VLOOKUP(E4028&amp;G4028,'[1]采购入库货量(公司仓库)'!$A:$H,8,FALSE)),0,VLOOKUP(E4028&amp;G4028,'[1]采购入库货量(公司仓库)'!$A:$H,8,FALSE)))))</f>
        <v>0</v>
      </c>
      <c r="AB4028">
        <f>SUMIF([1]销售数据!$B:$B,E4028&amp;G4028,[1]销售数据!$G:$G)</f>
        <v>0</v>
      </c>
      <c r="AC4028" s="12">
        <f t="shared" si="1005"/>
        <v>0</v>
      </c>
      <c r="AD4028" t="str">
        <f t="shared" si="1006"/>
        <v/>
      </c>
      <c r="AE4028">
        <f>SUMIF([1]销售数据!$B:$B,AD4028,[1]销售数据!$L:$L)</f>
        <v>0</v>
      </c>
      <c r="AF4028">
        <f>SUMIF([1]销售数据!$B:$B,AD4028,[1]销售数据!$K:$K)</f>
        <v>0</v>
      </c>
      <c r="AG4028">
        <f>SUMIF([1]销售数据!$B:$B,AD4028,[1]销售数据!$J:$J)</f>
        <v>0</v>
      </c>
      <c r="AH4028">
        <f>SUMIF([1]销售数据!$B:$B,AD4028,[1]销售数据!$I:$I)</f>
        <v>0</v>
      </c>
      <c r="AI4028">
        <f>SUMIF([1]销售数据!$B:$B,AD4028,[1]销售数据!$H:$H)</f>
        <v>0</v>
      </c>
      <c r="AJ4028" s="20">
        <f t="shared" si="1007"/>
        <v>0</v>
      </c>
      <c r="AK4028">
        <f>SUMIF([1]发货店铺数!$B:$B,AD4028,[1]发货店铺数!$G:$G)</f>
        <v>0</v>
      </c>
      <c r="AL4028">
        <f>SUMIF([1]销售店铺数!$B:$B,AD4028,[1]销售店铺数!$G:$G)</f>
        <v>0</v>
      </c>
      <c r="AM4028">
        <f>SUMIF([1]销售店铺数!$B:$B,AD4028,[1]销售店铺数!$G:$G)</f>
        <v>0</v>
      </c>
      <c r="AN4028" s="20">
        <f t="shared" si="1008"/>
        <v>0</v>
      </c>
      <c r="AO4028" s="20">
        <f t="shared" si="1009"/>
        <v>0</v>
      </c>
      <c r="AP4028" s="20">
        <f t="shared" si="1010"/>
        <v>0</v>
      </c>
      <c r="AQ4028" s="12">
        <f t="shared" si="1011"/>
        <v>0</v>
      </c>
      <c r="AR4028" s="20">
        <f t="shared" si="1012"/>
        <v>0</v>
      </c>
      <c r="AS4028" s="20">
        <f t="shared" si="1013"/>
        <v>0</v>
      </c>
    </row>
    <row r="4029" spans="1:45">
      <c r="A4029"/>
      <c r="B4029"/>
      <c r="C4029"/>
      <c r="D4029"/>
      <c r="E4029"/>
      <c r="F4029"/>
      <c r="G4029"/>
      <c r="H4029"/>
      <c r="I4029"/>
      <c r="J4029"/>
      <c r="K4029"/>
      <c r="L4029"/>
      <c r="M4029" s="8" t="str">
        <f>IF(ISERROR( VLOOKUP(AD4029,'[1]采购入库货量(公司仓库)'!$A:$I,9,FALSE)),"", VLOOKUP(AD4029,'[1]采购入库货量(公司仓库)'!$A:$I,9,FALSE))</f>
        <v/>
      </c>
      <c r="N4029" s="8" t="str">
        <f>IF(ISERROR( VLOOKUP(AD4029,[1]批发上市日期!$A:$F,6,FALSE)),"",  VLOOKUP(AD4029,[1]批发上市日期!$A:$F,6,FALSE))</f>
        <v/>
      </c>
      <c r="O4029" s="48">
        <f>IF(ISERROR(VLOOKUP(E4029&amp;G4029,'[1]采购入库货量(公司仓库)'!$A:$I,7,FALSE)),0,VLOOKUP(E4029&amp;G4029,'[1]采购入库货量(公司仓库)'!$A:$I,7,FALSE))</f>
        <v>0</v>
      </c>
      <c r="P4029" s="12">
        <f t="shared" si="998"/>
        <v>0</v>
      </c>
      <c r="Q4029" s="14">
        <f>IF(ISERROR(VLOOKUP(E4029&amp;G4029,'[1]采购入库货量(公司仓库)'!$A:$I,8,FALSE)),0,VLOOKUP(E4029&amp;G4029,'[1]采购入库货量(公司仓库)'!$A:$I,8,FALSE))</f>
        <v>0</v>
      </c>
      <c r="R4029" s="12">
        <f t="shared" si="999"/>
        <v>0</v>
      </c>
      <c r="S4029">
        <f>SUMIF([1]库存总量!$H:$H,E4029&amp;G4029,[1]库存总量!$G:$G)</f>
        <v>0</v>
      </c>
      <c r="T4029" s="12">
        <f t="shared" si="1000"/>
        <v>0</v>
      </c>
      <c r="U4029">
        <f>SUMIFS([1]库存总量!$G:$G,[1]库存总量!$H:$H,E4029&amp;G4029,[1]库存总量!$A:$A,"B")</f>
        <v>0</v>
      </c>
      <c r="V4029" s="12">
        <f t="shared" si="1001"/>
        <v>0</v>
      </c>
      <c r="W4029">
        <f>SUMIFS([1]库存总量!$G:$G,[1]库存总量!$H:$H,E4029&amp;G4029,[1]库存总量!$A:$A,"K")</f>
        <v>0</v>
      </c>
      <c r="X4029" s="12">
        <f t="shared" si="1002"/>
        <v>0</v>
      </c>
      <c r="Y4029">
        <f t="shared" si="1003"/>
        <v>0</v>
      </c>
      <c r="Z4029" s="12">
        <f t="shared" si="1004"/>
        <v>0</v>
      </c>
      <c r="AA4029">
        <f>(IF(ISERROR((IF(ISERROR(VLOOKUP(E4029&amp;G4029,'[1]采购入库货量(公司仓库)'!$A:$H,7,FALSE)),0,VLOOKUP(E4029&amp;G4029,'[1]采购入库货量(公司仓库)'!$A:$H,7,FALSE)))*L4029-(IF(ISERROR(VLOOKUP(E4029&amp;G4029,'[1]采购入库货量(公司仓库)'!$A:$H,8,FALSE)),0,VLOOKUP(E4029&amp;G4029,'[1]采购入库货量(公司仓库)'!$A:$H,8,FALSE)))),0,(IF(ISERROR(VLOOKUP(E4029&amp;G4029,'[1]采购入库货量(公司仓库)'!$A:$H,7,FALSE)),0,VLOOKUP(E4029&amp;G4029,'[1]采购入库货量(公司仓库)'!$A:$H,7,FALSE)))*L4029-(IF(ISERROR(VLOOKUP(E4029&amp;G4029,'[1]采购入库货量(公司仓库)'!$A:$H,8,FALSE)),0,VLOOKUP(E4029&amp;G4029,'[1]采购入库货量(公司仓库)'!$A:$H,8,FALSE)))))</f>
        <v>0</v>
      </c>
      <c r="AB4029">
        <f>SUMIF([1]销售数据!$B:$B,E4029&amp;G4029,[1]销售数据!$G:$G)</f>
        <v>0</v>
      </c>
      <c r="AC4029" s="12">
        <f t="shared" si="1005"/>
        <v>0</v>
      </c>
      <c r="AD4029" t="str">
        <f t="shared" si="1006"/>
        <v/>
      </c>
      <c r="AE4029">
        <f>SUMIF([1]销售数据!$B:$B,AD4029,[1]销售数据!$L:$L)</f>
        <v>0</v>
      </c>
      <c r="AF4029">
        <f>SUMIF([1]销售数据!$B:$B,AD4029,[1]销售数据!$K:$K)</f>
        <v>0</v>
      </c>
      <c r="AG4029">
        <f>SUMIF([1]销售数据!$B:$B,AD4029,[1]销售数据!$J:$J)</f>
        <v>0</v>
      </c>
      <c r="AH4029">
        <f>SUMIF([1]销售数据!$B:$B,AD4029,[1]销售数据!$I:$I)</f>
        <v>0</v>
      </c>
      <c r="AI4029">
        <f>SUMIF([1]销售数据!$B:$B,AD4029,[1]销售数据!$H:$H)</f>
        <v>0</v>
      </c>
      <c r="AJ4029" s="20">
        <f t="shared" si="1007"/>
        <v>0</v>
      </c>
      <c r="AK4029">
        <f>SUMIF([1]发货店铺数!$B:$B,AD4029,[1]发货店铺数!$G:$G)</f>
        <v>0</v>
      </c>
      <c r="AL4029">
        <f>SUMIF([1]销售店铺数!$B:$B,AD4029,[1]销售店铺数!$G:$G)</f>
        <v>0</v>
      </c>
      <c r="AM4029">
        <f>SUMIF([1]销售店铺数!$B:$B,AD4029,[1]销售店铺数!$G:$G)</f>
        <v>0</v>
      </c>
      <c r="AN4029" s="20">
        <f t="shared" si="1008"/>
        <v>0</v>
      </c>
      <c r="AO4029" s="20">
        <f t="shared" si="1009"/>
        <v>0</v>
      </c>
      <c r="AP4029" s="20">
        <f t="shared" si="1010"/>
        <v>0</v>
      </c>
      <c r="AQ4029" s="12">
        <f t="shared" si="1011"/>
        <v>0</v>
      </c>
      <c r="AR4029" s="20">
        <f t="shared" si="1012"/>
        <v>0</v>
      </c>
      <c r="AS4029" s="20">
        <f t="shared" si="1013"/>
        <v>0</v>
      </c>
    </row>
    <row r="4030" spans="1:45">
      <c r="A4030"/>
      <c r="B4030"/>
      <c r="C4030"/>
      <c r="D4030"/>
      <c r="E4030"/>
      <c r="F4030"/>
      <c r="G4030"/>
      <c r="H4030"/>
      <c r="I4030"/>
      <c r="J4030"/>
      <c r="K4030"/>
      <c r="L4030"/>
      <c r="M4030" s="8" t="str">
        <f>IF(ISERROR( VLOOKUP(AD4030,'[1]采购入库货量(公司仓库)'!$A:$I,9,FALSE)),"", VLOOKUP(AD4030,'[1]采购入库货量(公司仓库)'!$A:$I,9,FALSE))</f>
        <v/>
      </c>
      <c r="N4030" s="8" t="str">
        <f>IF(ISERROR( VLOOKUP(AD4030,[1]批发上市日期!$A:$F,6,FALSE)),"",  VLOOKUP(AD4030,[1]批发上市日期!$A:$F,6,FALSE))</f>
        <v/>
      </c>
      <c r="O4030" s="48">
        <f>IF(ISERROR(VLOOKUP(E4030&amp;G4030,'[1]采购入库货量(公司仓库)'!$A:$I,7,FALSE)),0,VLOOKUP(E4030&amp;G4030,'[1]采购入库货量(公司仓库)'!$A:$I,7,FALSE))</f>
        <v>0</v>
      </c>
      <c r="P4030" s="12">
        <f t="shared" si="998"/>
        <v>0</v>
      </c>
      <c r="Q4030" s="14">
        <f>IF(ISERROR(VLOOKUP(E4030&amp;G4030,'[1]采购入库货量(公司仓库)'!$A:$I,8,FALSE)),0,VLOOKUP(E4030&amp;G4030,'[1]采购入库货量(公司仓库)'!$A:$I,8,FALSE))</f>
        <v>0</v>
      </c>
      <c r="R4030" s="12">
        <f t="shared" si="999"/>
        <v>0</v>
      </c>
      <c r="S4030">
        <f>SUMIF([1]库存总量!$H:$H,E4030&amp;G4030,[1]库存总量!$G:$G)</f>
        <v>0</v>
      </c>
      <c r="T4030" s="12">
        <f t="shared" si="1000"/>
        <v>0</v>
      </c>
      <c r="U4030">
        <f>SUMIFS([1]库存总量!$G:$G,[1]库存总量!$H:$H,E4030&amp;G4030,[1]库存总量!$A:$A,"B")</f>
        <v>0</v>
      </c>
      <c r="V4030" s="12">
        <f t="shared" si="1001"/>
        <v>0</v>
      </c>
      <c r="W4030">
        <f>SUMIFS([1]库存总量!$G:$G,[1]库存总量!$H:$H,E4030&amp;G4030,[1]库存总量!$A:$A,"K")</f>
        <v>0</v>
      </c>
      <c r="X4030" s="12">
        <f t="shared" si="1002"/>
        <v>0</v>
      </c>
      <c r="Y4030">
        <f t="shared" si="1003"/>
        <v>0</v>
      </c>
      <c r="Z4030" s="12">
        <f t="shared" si="1004"/>
        <v>0</v>
      </c>
      <c r="AA4030">
        <f>(IF(ISERROR((IF(ISERROR(VLOOKUP(E4030&amp;G4030,'[1]采购入库货量(公司仓库)'!$A:$H,7,FALSE)),0,VLOOKUP(E4030&amp;G4030,'[1]采购入库货量(公司仓库)'!$A:$H,7,FALSE)))*L4030-(IF(ISERROR(VLOOKUP(E4030&amp;G4030,'[1]采购入库货量(公司仓库)'!$A:$H,8,FALSE)),0,VLOOKUP(E4030&amp;G4030,'[1]采购入库货量(公司仓库)'!$A:$H,8,FALSE)))),0,(IF(ISERROR(VLOOKUP(E4030&amp;G4030,'[1]采购入库货量(公司仓库)'!$A:$H,7,FALSE)),0,VLOOKUP(E4030&amp;G4030,'[1]采购入库货量(公司仓库)'!$A:$H,7,FALSE)))*L4030-(IF(ISERROR(VLOOKUP(E4030&amp;G4030,'[1]采购入库货量(公司仓库)'!$A:$H,8,FALSE)),0,VLOOKUP(E4030&amp;G4030,'[1]采购入库货量(公司仓库)'!$A:$H,8,FALSE)))))</f>
        <v>0</v>
      </c>
      <c r="AB4030">
        <f>SUMIF([1]销售数据!$B:$B,E4030&amp;G4030,[1]销售数据!$G:$G)</f>
        <v>0</v>
      </c>
      <c r="AC4030" s="12">
        <f t="shared" si="1005"/>
        <v>0</v>
      </c>
      <c r="AD4030" t="str">
        <f t="shared" si="1006"/>
        <v/>
      </c>
      <c r="AE4030">
        <f>SUMIF([1]销售数据!$B:$B,AD4030,[1]销售数据!$L:$L)</f>
        <v>0</v>
      </c>
      <c r="AF4030">
        <f>SUMIF([1]销售数据!$B:$B,AD4030,[1]销售数据!$K:$K)</f>
        <v>0</v>
      </c>
      <c r="AG4030">
        <f>SUMIF([1]销售数据!$B:$B,AD4030,[1]销售数据!$J:$J)</f>
        <v>0</v>
      </c>
      <c r="AH4030">
        <f>SUMIF([1]销售数据!$B:$B,AD4030,[1]销售数据!$I:$I)</f>
        <v>0</v>
      </c>
      <c r="AI4030">
        <f>SUMIF([1]销售数据!$B:$B,AD4030,[1]销售数据!$H:$H)</f>
        <v>0</v>
      </c>
      <c r="AJ4030" s="20">
        <f t="shared" si="1007"/>
        <v>0</v>
      </c>
      <c r="AK4030">
        <f>SUMIF([1]发货店铺数!$B:$B,AD4030,[1]发货店铺数!$G:$G)</f>
        <v>0</v>
      </c>
      <c r="AL4030">
        <f>SUMIF([1]销售店铺数!$B:$B,AD4030,[1]销售店铺数!$G:$G)</f>
        <v>0</v>
      </c>
      <c r="AM4030">
        <f>SUMIF([1]销售店铺数!$B:$B,AD4030,[1]销售店铺数!$G:$G)</f>
        <v>0</v>
      </c>
      <c r="AN4030" s="20">
        <f t="shared" si="1008"/>
        <v>0</v>
      </c>
      <c r="AO4030" s="20">
        <f t="shared" si="1009"/>
        <v>0</v>
      </c>
      <c r="AP4030" s="20">
        <f t="shared" si="1010"/>
        <v>0</v>
      </c>
      <c r="AQ4030" s="12">
        <f t="shared" si="1011"/>
        <v>0</v>
      </c>
      <c r="AR4030" s="20">
        <f t="shared" si="1012"/>
        <v>0</v>
      </c>
      <c r="AS4030" s="20">
        <f t="shared" si="1013"/>
        <v>0</v>
      </c>
    </row>
    <row r="4031" spans="1:45">
      <c r="A4031"/>
      <c r="B4031"/>
      <c r="C4031"/>
      <c r="D4031"/>
      <c r="E4031"/>
      <c r="F4031"/>
      <c r="G4031"/>
      <c r="H4031"/>
      <c r="I4031"/>
      <c r="J4031"/>
      <c r="K4031"/>
      <c r="L4031"/>
      <c r="M4031" s="8" t="str">
        <f>IF(ISERROR( VLOOKUP(AD4031,'[1]采购入库货量(公司仓库)'!$A:$I,9,FALSE)),"", VLOOKUP(AD4031,'[1]采购入库货量(公司仓库)'!$A:$I,9,FALSE))</f>
        <v/>
      </c>
      <c r="N4031" s="8" t="str">
        <f>IF(ISERROR( VLOOKUP(AD4031,[1]批发上市日期!$A:$F,6,FALSE)),"",  VLOOKUP(AD4031,[1]批发上市日期!$A:$F,6,FALSE))</f>
        <v/>
      </c>
      <c r="O4031" s="48">
        <f>IF(ISERROR(VLOOKUP(E4031&amp;G4031,'[1]采购入库货量(公司仓库)'!$A:$I,7,FALSE)),0,VLOOKUP(E4031&amp;G4031,'[1]采购入库货量(公司仓库)'!$A:$I,7,FALSE))</f>
        <v>0</v>
      </c>
      <c r="P4031" s="12">
        <f t="shared" si="998"/>
        <v>0</v>
      </c>
      <c r="Q4031" s="14">
        <f>IF(ISERROR(VLOOKUP(E4031&amp;G4031,'[1]采购入库货量(公司仓库)'!$A:$I,8,FALSE)),0,VLOOKUP(E4031&amp;G4031,'[1]采购入库货量(公司仓库)'!$A:$I,8,FALSE))</f>
        <v>0</v>
      </c>
      <c r="R4031" s="12">
        <f t="shared" si="999"/>
        <v>0</v>
      </c>
      <c r="S4031">
        <f>SUMIF([1]库存总量!$H:$H,E4031&amp;G4031,[1]库存总量!$G:$G)</f>
        <v>0</v>
      </c>
      <c r="T4031" s="12">
        <f t="shared" si="1000"/>
        <v>0</v>
      </c>
      <c r="U4031">
        <f>SUMIFS([1]库存总量!$G:$G,[1]库存总量!$H:$H,E4031&amp;G4031,[1]库存总量!$A:$A,"B")</f>
        <v>0</v>
      </c>
      <c r="V4031" s="12">
        <f t="shared" si="1001"/>
        <v>0</v>
      </c>
      <c r="W4031">
        <f>SUMIFS([1]库存总量!$G:$G,[1]库存总量!$H:$H,E4031&amp;G4031,[1]库存总量!$A:$A,"K")</f>
        <v>0</v>
      </c>
      <c r="X4031" s="12">
        <f t="shared" si="1002"/>
        <v>0</v>
      </c>
      <c r="Y4031">
        <f t="shared" si="1003"/>
        <v>0</v>
      </c>
      <c r="Z4031" s="12">
        <f t="shared" si="1004"/>
        <v>0</v>
      </c>
      <c r="AA4031">
        <f>(IF(ISERROR((IF(ISERROR(VLOOKUP(E4031&amp;G4031,'[1]采购入库货量(公司仓库)'!$A:$H,7,FALSE)),0,VLOOKUP(E4031&amp;G4031,'[1]采购入库货量(公司仓库)'!$A:$H,7,FALSE)))*L4031-(IF(ISERROR(VLOOKUP(E4031&amp;G4031,'[1]采购入库货量(公司仓库)'!$A:$H,8,FALSE)),0,VLOOKUP(E4031&amp;G4031,'[1]采购入库货量(公司仓库)'!$A:$H,8,FALSE)))),0,(IF(ISERROR(VLOOKUP(E4031&amp;G4031,'[1]采购入库货量(公司仓库)'!$A:$H,7,FALSE)),0,VLOOKUP(E4031&amp;G4031,'[1]采购入库货量(公司仓库)'!$A:$H,7,FALSE)))*L4031-(IF(ISERROR(VLOOKUP(E4031&amp;G4031,'[1]采购入库货量(公司仓库)'!$A:$H,8,FALSE)),0,VLOOKUP(E4031&amp;G4031,'[1]采购入库货量(公司仓库)'!$A:$H,8,FALSE)))))</f>
        <v>0</v>
      </c>
      <c r="AB4031">
        <f>SUMIF([1]销售数据!$B:$B,E4031&amp;G4031,[1]销售数据!$G:$G)</f>
        <v>0</v>
      </c>
      <c r="AC4031" s="12">
        <f t="shared" si="1005"/>
        <v>0</v>
      </c>
      <c r="AD4031" t="str">
        <f t="shared" si="1006"/>
        <v/>
      </c>
      <c r="AE4031">
        <f>SUMIF([1]销售数据!$B:$B,AD4031,[1]销售数据!$L:$L)</f>
        <v>0</v>
      </c>
      <c r="AF4031">
        <f>SUMIF([1]销售数据!$B:$B,AD4031,[1]销售数据!$K:$K)</f>
        <v>0</v>
      </c>
      <c r="AG4031">
        <f>SUMIF([1]销售数据!$B:$B,AD4031,[1]销售数据!$J:$J)</f>
        <v>0</v>
      </c>
      <c r="AH4031">
        <f>SUMIF([1]销售数据!$B:$B,AD4031,[1]销售数据!$I:$I)</f>
        <v>0</v>
      </c>
      <c r="AI4031">
        <f>SUMIF([1]销售数据!$B:$B,AD4031,[1]销售数据!$H:$H)</f>
        <v>0</v>
      </c>
      <c r="AJ4031" s="20">
        <f t="shared" si="1007"/>
        <v>0</v>
      </c>
      <c r="AK4031">
        <f>SUMIF([1]发货店铺数!$B:$B,AD4031,[1]发货店铺数!$G:$G)</f>
        <v>0</v>
      </c>
      <c r="AL4031">
        <f>SUMIF([1]销售店铺数!$B:$B,AD4031,[1]销售店铺数!$G:$G)</f>
        <v>0</v>
      </c>
      <c r="AM4031">
        <f>SUMIF([1]销售店铺数!$B:$B,AD4031,[1]销售店铺数!$G:$G)</f>
        <v>0</v>
      </c>
      <c r="AN4031" s="20">
        <f t="shared" si="1008"/>
        <v>0</v>
      </c>
      <c r="AO4031" s="20">
        <f t="shared" si="1009"/>
        <v>0</v>
      </c>
      <c r="AP4031" s="20">
        <f t="shared" si="1010"/>
        <v>0</v>
      </c>
      <c r="AQ4031" s="12">
        <f t="shared" si="1011"/>
        <v>0</v>
      </c>
      <c r="AR4031" s="20">
        <f t="shared" si="1012"/>
        <v>0</v>
      </c>
      <c r="AS4031" s="20">
        <f t="shared" si="1013"/>
        <v>0</v>
      </c>
    </row>
    <row r="4032" spans="1:45">
      <c r="A4032"/>
      <c r="B4032"/>
      <c r="C4032"/>
      <c r="D4032"/>
      <c r="E4032"/>
      <c r="F4032"/>
      <c r="G4032"/>
      <c r="H4032"/>
      <c r="I4032"/>
      <c r="J4032"/>
      <c r="K4032"/>
      <c r="L4032"/>
      <c r="M4032" s="8" t="str">
        <f>IF(ISERROR( VLOOKUP(AD4032,'[1]采购入库货量(公司仓库)'!$A:$I,9,FALSE)),"", VLOOKUP(AD4032,'[1]采购入库货量(公司仓库)'!$A:$I,9,FALSE))</f>
        <v/>
      </c>
      <c r="N4032" s="8" t="str">
        <f>IF(ISERROR( VLOOKUP(AD4032,[1]批发上市日期!$A:$F,6,FALSE)),"",  VLOOKUP(AD4032,[1]批发上市日期!$A:$F,6,FALSE))</f>
        <v/>
      </c>
      <c r="O4032" s="48">
        <f>IF(ISERROR(VLOOKUP(E4032&amp;G4032,'[1]采购入库货量(公司仓库)'!$A:$I,7,FALSE)),0,VLOOKUP(E4032&amp;G4032,'[1]采购入库货量(公司仓库)'!$A:$I,7,FALSE))</f>
        <v>0</v>
      </c>
      <c r="P4032" s="12">
        <f t="shared" si="998"/>
        <v>0</v>
      </c>
      <c r="Q4032" s="14">
        <f>IF(ISERROR(VLOOKUP(E4032&amp;G4032,'[1]采购入库货量(公司仓库)'!$A:$I,8,FALSE)),0,VLOOKUP(E4032&amp;G4032,'[1]采购入库货量(公司仓库)'!$A:$I,8,FALSE))</f>
        <v>0</v>
      </c>
      <c r="R4032" s="12">
        <f t="shared" si="999"/>
        <v>0</v>
      </c>
      <c r="S4032">
        <f>SUMIF([1]库存总量!$H:$H,E4032&amp;G4032,[1]库存总量!$G:$G)</f>
        <v>0</v>
      </c>
      <c r="T4032" s="12">
        <f t="shared" si="1000"/>
        <v>0</v>
      </c>
      <c r="U4032">
        <f>SUMIFS([1]库存总量!$G:$G,[1]库存总量!$H:$H,E4032&amp;G4032,[1]库存总量!$A:$A,"B")</f>
        <v>0</v>
      </c>
      <c r="V4032" s="12">
        <f t="shared" si="1001"/>
        <v>0</v>
      </c>
      <c r="W4032">
        <f>SUMIFS([1]库存总量!$G:$G,[1]库存总量!$H:$H,E4032&amp;G4032,[1]库存总量!$A:$A,"K")</f>
        <v>0</v>
      </c>
      <c r="X4032" s="12">
        <f t="shared" si="1002"/>
        <v>0</v>
      </c>
      <c r="Y4032">
        <f t="shared" si="1003"/>
        <v>0</v>
      </c>
      <c r="Z4032" s="12">
        <f t="shared" si="1004"/>
        <v>0</v>
      </c>
      <c r="AA4032">
        <f>(IF(ISERROR((IF(ISERROR(VLOOKUP(E4032&amp;G4032,'[1]采购入库货量(公司仓库)'!$A:$H,7,FALSE)),0,VLOOKUP(E4032&amp;G4032,'[1]采购入库货量(公司仓库)'!$A:$H,7,FALSE)))*L4032-(IF(ISERROR(VLOOKUP(E4032&amp;G4032,'[1]采购入库货量(公司仓库)'!$A:$H,8,FALSE)),0,VLOOKUP(E4032&amp;G4032,'[1]采购入库货量(公司仓库)'!$A:$H,8,FALSE)))),0,(IF(ISERROR(VLOOKUP(E4032&amp;G4032,'[1]采购入库货量(公司仓库)'!$A:$H,7,FALSE)),0,VLOOKUP(E4032&amp;G4032,'[1]采购入库货量(公司仓库)'!$A:$H,7,FALSE)))*L4032-(IF(ISERROR(VLOOKUP(E4032&amp;G4032,'[1]采购入库货量(公司仓库)'!$A:$H,8,FALSE)),0,VLOOKUP(E4032&amp;G4032,'[1]采购入库货量(公司仓库)'!$A:$H,8,FALSE)))))</f>
        <v>0</v>
      </c>
      <c r="AB4032">
        <f>SUMIF([1]销售数据!$B:$B,E4032&amp;G4032,[1]销售数据!$G:$G)</f>
        <v>0</v>
      </c>
      <c r="AC4032" s="12">
        <f t="shared" si="1005"/>
        <v>0</v>
      </c>
      <c r="AD4032" t="str">
        <f t="shared" si="1006"/>
        <v/>
      </c>
      <c r="AE4032">
        <f>SUMIF([1]销售数据!$B:$B,AD4032,[1]销售数据!$L:$L)</f>
        <v>0</v>
      </c>
      <c r="AF4032">
        <f>SUMIF([1]销售数据!$B:$B,AD4032,[1]销售数据!$K:$K)</f>
        <v>0</v>
      </c>
      <c r="AG4032">
        <f>SUMIF([1]销售数据!$B:$B,AD4032,[1]销售数据!$J:$J)</f>
        <v>0</v>
      </c>
      <c r="AH4032">
        <f>SUMIF([1]销售数据!$B:$B,AD4032,[1]销售数据!$I:$I)</f>
        <v>0</v>
      </c>
      <c r="AI4032">
        <f>SUMIF([1]销售数据!$B:$B,AD4032,[1]销售数据!$H:$H)</f>
        <v>0</v>
      </c>
      <c r="AJ4032" s="20">
        <f t="shared" si="1007"/>
        <v>0</v>
      </c>
      <c r="AK4032">
        <f>SUMIF([1]发货店铺数!$B:$B,AD4032,[1]发货店铺数!$G:$G)</f>
        <v>0</v>
      </c>
      <c r="AL4032">
        <f>SUMIF([1]销售店铺数!$B:$B,AD4032,[1]销售店铺数!$G:$G)</f>
        <v>0</v>
      </c>
      <c r="AM4032">
        <f>SUMIF([1]销售店铺数!$B:$B,AD4032,[1]销售店铺数!$G:$G)</f>
        <v>0</v>
      </c>
      <c r="AN4032" s="20">
        <f t="shared" si="1008"/>
        <v>0</v>
      </c>
      <c r="AO4032" s="20">
        <f t="shared" si="1009"/>
        <v>0</v>
      </c>
      <c r="AP4032" s="20">
        <f t="shared" si="1010"/>
        <v>0</v>
      </c>
      <c r="AQ4032" s="12">
        <f t="shared" si="1011"/>
        <v>0</v>
      </c>
      <c r="AR4032" s="20">
        <f t="shared" si="1012"/>
        <v>0</v>
      </c>
      <c r="AS4032" s="20">
        <f t="shared" si="1013"/>
        <v>0</v>
      </c>
    </row>
    <row r="4033" spans="1:45">
      <c r="A4033"/>
      <c r="B4033"/>
      <c r="C4033"/>
      <c r="D4033"/>
      <c r="E4033"/>
      <c r="F4033"/>
      <c r="G4033"/>
      <c r="H4033"/>
      <c r="I4033"/>
      <c r="J4033"/>
      <c r="K4033"/>
      <c r="L4033"/>
      <c r="M4033" s="8" t="str">
        <f>IF(ISERROR( VLOOKUP(AD4033,'[1]采购入库货量(公司仓库)'!$A:$I,9,FALSE)),"", VLOOKUP(AD4033,'[1]采购入库货量(公司仓库)'!$A:$I,9,FALSE))</f>
        <v/>
      </c>
      <c r="N4033" s="8" t="str">
        <f>IF(ISERROR( VLOOKUP(AD4033,[1]批发上市日期!$A:$F,6,FALSE)),"",  VLOOKUP(AD4033,[1]批发上市日期!$A:$F,6,FALSE))</f>
        <v/>
      </c>
      <c r="O4033" s="48">
        <f>IF(ISERROR(VLOOKUP(E4033&amp;G4033,'[1]采购入库货量(公司仓库)'!$A:$I,7,FALSE)),0,VLOOKUP(E4033&amp;G4033,'[1]采购入库货量(公司仓库)'!$A:$I,7,FALSE))</f>
        <v>0</v>
      </c>
      <c r="P4033" s="12">
        <f t="shared" si="998"/>
        <v>0</v>
      </c>
      <c r="Q4033" s="14">
        <f>IF(ISERROR(VLOOKUP(E4033&amp;G4033,'[1]采购入库货量(公司仓库)'!$A:$I,8,FALSE)),0,VLOOKUP(E4033&amp;G4033,'[1]采购入库货量(公司仓库)'!$A:$I,8,FALSE))</f>
        <v>0</v>
      </c>
      <c r="R4033" s="12">
        <f t="shared" si="999"/>
        <v>0</v>
      </c>
      <c r="S4033">
        <f>SUMIF([1]库存总量!$H:$H,E4033&amp;G4033,[1]库存总量!$G:$G)</f>
        <v>0</v>
      </c>
      <c r="T4033" s="12">
        <f t="shared" si="1000"/>
        <v>0</v>
      </c>
      <c r="U4033">
        <f>SUMIFS([1]库存总量!$G:$G,[1]库存总量!$H:$H,E4033&amp;G4033,[1]库存总量!$A:$A,"B")</f>
        <v>0</v>
      </c>
      <c r="V4033" s="12">
        <f t="shared" si="1001"/>
        <v>0</v>
      </c>
      <c r="W4033">
        <f>SUMIFS([1]库存总量!$G:$G,[1]库存总量!$H:$H,E4033&amp;G4033,[1]库存总量!$A:$A,"K")</f>
        <v>0</v>
      </c>
      <c r="X4033" s="12">
        <f t="shared" si="1002"/>
        <v>0</v>
      </c>
      <c r="Y4033">
        <f t="shared" si="1003"/>
        <v>0</v>
      </c>
      <c r="Z4033" s="12">
        <f t="shared" si="1004"/>
        <v>0</v>
      </c>
      <c r="AA4033">
        <f>(IF(ISERROR((IF(ISERROR(VLOOKUP(E4033&amp;G4033,'[1]采购入库货量(公司仓库)'!$A:$H,7,FALSE)),0,VLOOKUP(E4033&amp;G4033,'[1]采购入库货量(公司仓库)'!$A:$H,7,FALSE)))*L4033-(IF(ISERROR(VLOOKUP(E4033&amp;G4033,'[1]采购入库货量(公司仓库)'!$A:$H,8,FALSE)),0,VLOOKUP(E4033&amp;G4033,'[1]采购入库货量(公司仓库)'!$A:$H,8,FALSE)))),0,(IF(ISERROR(VLOOKUP(E4033&amp;G4033,'[1]采购入库货量(公司仓库)'!$A:$H,7,FALSE)),0,VLOOKUP(E4033&amp;G4033,'[1]采购入库货量(公司仓库)'!$A:$H,7,FALSE)))*L4033-(IF(ISERROR(VLOOKUP(E4033&amp;G4033,'[1]采购入库货量(公司仓库)'!$A:$H,8,FALSE)),0,VLOOKUP(E4033&amp;G4033,'[1]采购入库货量(公司仓库)'!$A:$H,8,FALSE)))))</f>
        <v>0</v>
      </c>
      <c r="AB4033">
        <f>SUMIF([1]销售数据!$B:$B,E4033&amp;G4033,[1]销售数据!$G:$G)</f>
        <v>0</v>
      </c>
      <c r="AC4033" s="12">
        <f t="shared" si="1005"/>
        <v>0</v>
      </c>
      <c r="AD4033" t="str">
        <f t="shared" si="1006"/>
        <v/>
      </c>
      <c r="AE4033">
        <f>SUMIF([1]销售数据!$B:$B,AD4033,[1]销售数据!$L:$L)</f>
        <v>0</v>
      </c>
      <c r="AF4033">
        <f>SUMIF([1]销售数据!$B:$B,AD4033,[1]销售数据!$K:$K)</f>
        <v>0</v>
      </c>
      <c r="AG4033">
        <f>SUMIF([1]销售数据!$B:$B,AD4033,[1]销售数据!$J:$J)</f>
        <v>0</v>
      </c>
      <c r="AH4033">
        <f>SUMIF([1]销售数据!$B:$B,AD4033,[1]销售数据!$I:$I)</f>
        <v>0</v>
      </c>
      <c r="AI4033">
        <f>SUMIF([1]销售数据!$B:$B,AD4033,[1]销售数据!$H:$H)</f>
        <v>0</v>
      </c>
      <c r="AJ4033" s="20">
        <f t="shared" si="1007"/>
        <v>0</v>
      </c>
      <c r="AK4033">
        <f>SUMIF([1]发货店铺数!$B:$B,AD4033,[1]发货店铺数!$G:$G)</f>
        <v>0</v>
      </c>
      <c r="AL4033">
        <f>SUMIF([1]销售店铺数!$B:$B,AD4033,[1]销售店铺数!$G:$G)</f>
        <v>0</v>
      </c>
      <c r="AM4033">
        <f>SUMIF([1]销售店铺数!$B:$B,AD4033,[1]销售店铺数!$G:$G)</f>
        <v>0</v>
      </c>
      <c r="AN4033" s="20">
        <f t="shared" si="1008"/>
        <v>0</v>
      </c>
      <c r="AO4033" s="20">
        <f t="shared" si="1009"/>
        <v>0</v>
      </c>
      <c r="AP4033" s="20">
        <f t="shared" si="1010"/>
        <v>0</v>
      </c>
      <c r="AQ4033" s="12">
        <f t="shared" si="1011"/>
        <v>0</v>
      </c>
      <c r="AR4033" s="20">
        <f t="shared" si="1012"/>
        <v>0</v>
      </c>
      <c r="AS4033" s="20">
        <f t="shared" si="1013"/>
        <v>0</v>
      </c>
    </row>
    <row r="4034" spans="1:45">
      <c r="A4034"/>
      <c r="B4034"/>
      <c r="C4034"/>
      <c r="D4034"/>
      <c r="E4034"/>
      <c r="F4034"/>
      <c r="G4034"/>
      <c r="H4034"/>
      <c r="I4034"/>
      <c r="J4034"/>
      <c r="K4034"/>
      <c r="L4034"/>
      <c r="M4034" s="8" t="str">
        <f>IF(ISERROR( VLOOKUP(AD4034,'[1]采购入库货量(公司仓库)'!$A:$I,9,FALSE)),"", VLOOKUP(AD4034,'[1]采购入库货量(公司仓库)'!$A:$I,9,FALSE))</f>
        <v/>
      </c>
      <c r="N4034" s="8" t="str">
        <f>IF(ISERROR( VLOOKUP(AD4034,[1]批发上市日期!$A:$F,6,FALSE)),"",  VLOOKUP(AD4034,[1]批发上市日期!$A:$F,6,FALSE))</f>
        <v/>
      </c>
      <c r="O4034" s="48">
        <f>IF(ISERROR(VLOOKUP(E4034&amp;G4034,'[1]采购入库货量(公司仓库)'!$A:$I,7,FALSE)),0,VLOOKUP(E4034&amp;G4034,'[1]采购入库货量(公司仓库)'!$A:$I,7,FALSE))</f>
        <v>0</v>
      </c>
      <c r="P4034" s="12">
        <f t="shared" si="998"/>
        <v>0</v>
      </c>
      <c r="Q4034" s="14">
        <f>IF(ISERROR(VLOOKUP(E4034&amp;G4034,'[1]采购入库货量(公司仓库)'!$A:$I,8,FALSE)),0,VLOOKUP(E4034&amp;G4034,'[1]采购入库货量(公司仓库)'!$A:$I,8,FALSE))</f>
        <v>0</v>
      </c>
      <c r="R4034" s="12">
        <f t="shared" si="999"/>
        <v>0</v>
      </c>
      <c r="S4034">
        <f>SUMIF([1]库存总量!$H:$H,E4034&amp;G4034,[1]库存总量!$G:$G)</f>
        <v>0</v>
      </c>
      <c r="T4034" s="12">
        <f t="shared" si="1000"/>
        <v>0</v>
      </c>
      <c r="U4034">
        <f>SUMIFS([1]库存总量!$G:$G,[1]库存总量!$H:$H,E4034&amp;G4034,[1]库存总量!$A:$A,"B")</f>
        <v>0</v>
      </c>
      <c r="V4034" s="12">
        <f t="shared" si="1001"/>
        <v>0</v>
      </c>
      <c r="W4034">
        <f>SUMIFS([1]库存总量!$G:$G,[1]库存总量!$H:$H,E4034&amp;G4034,[1]库存总量!$A:$A,"K")</f>
        <v>0</v>
      </c>
      <c r="X4034" s="12">
        <f t="shared" si="1002"/>
        <v>0</v>
      </c>
      <c r="Y4034">
        <f t="shared" si="1003"/>
        <v>0</v>
      </c>
      <c r="Z4034" s="12">
        <f t="shared" si="1004"/>
        <v>0</v>
      </c>
      <c r="AA4034">
        <f>(IF(ISERROR((IF(ISERROR(VLOOKUP(E4034&amp;G4034,'[1]采购入库货量(公司仓库)'!$A:$H,7,FALSE)),0,VLOOKUP(E4034&amp;G4034,'[1]采购入库货量(公司仓库)'!$A:$H,7,FALSE)))*L4034-(IF(ISERROR(VLOOKUP(E4034&amp;G4034,'[1]采购入库货量(公司仓库)'!$A:$H,8,FALSE)),0,VLOOKUP(E4034&amp;G4034,'[1]采购入库货量(公司仓库)'!$A:$H,8,FALSE)))),0,(IF(ISERROR(VLOOKUP(E4034&amp;G4034,'[1]采购入库货量(公司仓库)'!$A:$H,7,FALSE)),0,VLOOKUP(E4034&amp;G4034,'[1]采购入库货量(公司仓库)'!$A:$H,7,FALSE)))*L4034-(IF(ISERROR(VLOOKUP(E4034&amp;G4034,'[1]采购入库货量(公司仓库)'!$A:$H,8,FALSE)),0,VLOOKUP(E4034&amp;G4034,'[1]采购入库货量(公司仓库)'!$A:$H,8,FALSE)))))</f>
        <v>0</v>
      </c>
      <c r="AB4034">
        <f>SUMIF([1]销售数据!$B:$B,E4034&amp;G4034,[1]销售数据!$G:$G)</f>
        <v>0</v>
      </c>
      <c r="AC4034" s="12">
        <f t="shared" si="1005"/>
        <v>0</v>
      </c>
      <c r="AD4034" t="str">
        <f t="shared" si="1006"/>
        <v/>
      </c>
      <c r="AE4034">
        <f>SUMIF([1]销售数据!$B:$B,AD4034,[1]销售数据!$L:$L)</f>
        <v>0</v>
      </c>
      <c r="AF4034">
        <f>SUMIF([1]销售数据!$B:$B,AD4034,[1]销售数据!$K:$K)</f>
        <v>0</v>
      </c>
      <c r="AG4034">
        <f>SUMIF([1]销售数据!$B:$B,AD4034,[1]销售数据!$J:$J)</f>
        <v>0</v>
      </c>
      <c r="AH4034">
        <f>SUMIF([1]销售数据!$B:$B,AD4034,[1]销售数据!$I:$I)</f>
        <v>0</v>
      </c>
      <c r="AI4034">
        <f>SUMIF([1]销售数据!$B:$B,AD4034,[1]销售数据!$H:$H)</f>
        <v>0</v>
      </c>
      <c r="AJ4034" s="20">
        <f t="shared" si="1007"/>
        <v>0</v>
      </c>
      <c r="AK4034">
        <f>SUMIF([1]发货店铺数!$B:$B,AD4034,[1]发货店铺数!$G:$G)</f>
        <v>0</v>
      </c>
      <c r="AL4034">
        <f>SUMIF([1]销售店铺数!$B:$B,AD4034,[1]销售店铺数!$G:$G)</f>
        <v>0</v>
      </c>
      <c r="AM4034">
        <f>SUMIF([1]销售店铺数!$B:$B,AD4034,[1]销售店铺数!$G:$G)</f>
        <v>0</v>
      </c>
      <c r="AN4034" s="20">
        <f t="shared" si="1008"/>
        <v>0</v>
      </c>
      <c r="AO4034" s="20">
        <f t="shared" si="1009"/>
        <v>0</v>
      </c>
      <c r="AP4034" s="20">
        <f t="shared" si="1010"/>
        <v>0</v>
      </c>
      <c r="AQ4034" s="12">
        <f t="shared" si="1011"/>
        <v>0</v>
      </c>
      <c r="AR4034" s="20">
        <f t="shared" si="1012"/>
        <v>0</v>
      </c>
      <c r="AS4034" s="20">
        <f t="shared" si="1013"/>
        <v>0</v>
      </c>
    </row>
    <row r="4035" spans="1:45">
      <c r="A4035"/>
      <c r="B4035"/>
      <c r="C4035"/>
      <c r="D4035"/>
      <c r="E4035"/>
      <c r="F4035"/>
      <c r="G4035"/>
      <c r="H4035"/>
      <c r="I4035"/>
      <c r="J4035"/>
      <c r="K4035"/>
      <c r="L4035"/>
      <c r="M4035" s="8" t="str">
        <f>IF(ISERROR( VLOOKUP(AD4035,'[1]采购入库货量(公司仓库)'!$A:$I,9,FALSE)),"", VLOOKUP(AD4035,'[1]采购入库货量(公司仓库)'!$A:$I,9,FALSE))</f>
        <v/>
      </c>
      <c r="N4035" s="8" t="str">
        <f>IF(ISERROR( VLOOKUP(AD4035,[1]批发上市日期!$A:$F,6,FALSE)),"",  VLOOKUP(AD4035,[1]批发上市日期!$A:$F,6,FALSE))</f>
        <v/>
      </c>
      <c r="O4035" s="48">
        <f>IF(ISERROR(VLOOKUP(E4035&amp;G4035,'[1]采购入库货量(公司仓库)'!$A:$I,7,FALSE)),0,VLOOKUP(E4035&amp;G4035,'[1]采购入库货量(公司仓库)'!$A:$I,7,FALSE))</f>
        <v>0</v>
      </c>
      <c r="P4035" s="12">
        <f t="shared" si="998"/>
        <v>0</v>
      </c>
      <c r="Q4035" s="14">
        <f>IF(ISERROR(VLOOKUP(E4035&amp;G4035,'[1]采购入库货量(公司仓库)'!$A:$I,8,FALSE)),0,VLOOKUP(E4035&amp;G4035,'[1]采购入库货量(公司仓库)'!$A:$I,8,FALSE))</f>
        <v>0</v>
      </c>
      <c r="R4035" s="12">
        <f t="shared" si="999"/>
        <v>0</v>
      </c>
      <c r="S4035">
        <f>SUMIF([1]库存总量!$H:$H,E4035&amp;G4035,[1]库存总量!$G:$G)</f>
        <v>0</v>
      </c>
      <c r="T4035" s="12">
        <f t="shared" si="1000"/>
        <v>0</v>
      </c>
      <c r="U4035">
        <f>SUMIFS([1]库存总量!$G:$G,[1]库存总量!$H:$H,E4035&amp;G4035,[1]库存总量!$A:$A,"B")</f>
        <v>0</v>
      </c>
      <c r="V4035" s="12">
        <f t="shared" si="1001"/>
        <v>0</v>
      </c>
      <c r="W4035">
        <f>SUMIFS([1]库存总量!$G:$G,[1]库存总量!$H:$H,E4035&amp;G4035,[1]库存总量!$A:$A,"K")</f>
        <v>0</v>
      </c>
      <c r="X4035" s="12">
        <f t="shared" si="1002"/>
        <v>0</v>
      </c>
      <c r="Y4035">
        <f t="shared" si="1003"/>
        <v>0</v>
      </c>
      <c r="Z4035" s="12">
        <f t="shared" si="1004"/>
        <v>0</v>
      </c>
      <c r="AA4035">
        <f>(IF(ISERROR((IF(ISERROR(VLOOKUP(E4035&amp;G4035,'[1]采购入库货量(公司仓库)'!$A:$H,7,FALSE)),0,VLOOKUP(E4035&amp;G4035,'[1]采购入库货量(公司仓库)'!$A:$H,7,FALSE)))*L4035-(IF(ISERROR(VLOOKUP(E4035&amp;G4035,'[1]采购入库货量(公司仓库)'!$A:$H,8,FALSE)),0,VLOOKUP(E4035&amp;G4035,'[1]采购入库货量(公司仓库)'!$A:$H,8,FALSE)))),0,(IF(ISERROR(VLOOKUP(E4035&amp;G4035,'[1]采购入库货量(公司仓库)'!$A:$H,7,FALSE)),0,VLOOKUP(E4035&amp;G4035,'[1]采购入库货量(公司仓库)'!$A:$H,7,FALSE)))*L4035-(IF(ISERROR(VLOOKUP(E4035&amp;G4035,'[1]采购入库货量(公司仓库)'!$A:$H,8,FALSE)),0,VLOOKUP(E4035&amp;G4035,'[1]采购入库货量(公司仓库)'!$A:$H,8,FALSE)))))</f>
        <v>0</v>
      </c>
      <c r="AB4035">
        <f>SUMIF([1]销售数据!$B:$B,E4035&amp;G4035,[1]销售数据!$G:$G)</f>
        <v>0</v>
      </c>
      <c r="AC4035" s="12">
        <f t="shared" si="1005"/>
        <v>0</v>
      </c>
      <c r="AD4035" t="str">
        <f t="shared" si="1006"/>
        <v/>
      </c>
      <c r="AE4035">
        <f>SUMIF([1]销售数据!$B:$B,AD4035,[1]销售数据!$L:$L)</f>
        <v>0</v>
      </c>
      <c r="AF4035">
        <f>SUMIF([1]销售数据!$B:$B,AD4035,[1]销售数据!$K:$K)</f>
        <v>0</v>
      </c>
      <c r="AG4035">
        <f>SUMIF([1]销售数据!$B:$B,AD4035,[1]销售数据!$J:$J)</f>
        <v>0</v>
      </c>
      <c r="AH4035">
        <f>SUMIF([1]销售数据!$B:$B,AD4035,[1]销售数据!$I:$I)</f>
        <v>0</v>
      </c>
      <c r="AI4035">
        <f>SUMIF([1]销售数据!$B:$B,AD4035,[1]销售数据!$H:$H)</f>
        <v>0</v>
      </c>
      <c r="AJ4035" s="20">
        <f t="shared" si="1007"/>
        <v>0</v>
      </c>
      <c r="AK4035">
        <f>SUMIF([1]发货店铺数!$B:$B,AD4035,[1]发货店铺数!$G:$G)</f>
        <v>0</v>
      </c>
      <c r="AL4035">
        <f>SUMIF([1]销售店铺数!$B:$B,AD4035,[1]销售店铺数!$G:$G)</f>
        <v>0</v>
      </c>
      <c r="AM4035">
        <f>SUMIF([1]销售店铺数!$B:$B,AD4035,[1]销售店铺数!$G:$G)</f>
        <v>0</v>
      </c>
      <c r="AN4035" s="20">
        <f t="shared" si="1008"/>
        <v>0</v>
      </c>
      <c r="AO4035" s="20">
        <f t="shared" si="1009"/>
        <v>0</v>
      </c>
      <c r="AP4035" s="20">
        <f t="shared" si="1010"/>
        <v>0</v>
      </c>
      <c r="AQ4035" s="12">
        <f t="shared" si="1011"/>
        <v>0</v>
      </c>
      <c r="AR4035" s="20">
        <f t="shared" si="1012"/>
        <v>0</v>
      </c>
      <c r="AS4035" s="20">
        <f t="shared" si="1013"/>
        <v>0</v>
      </c>
    </row>
    <row r="4036" spans="1:45">
      <c r="A4036"/>
      <c r="B4036"/>
      <c r="C4036"/>
      <c r="D4036"/>
      <c r="E4036"/>
      <c r="F4036"/>
      <c r="G4036"/>
      <c r="H4036"/>
      <c r="I4036"/>
      <c r="J4036"/>
      <c r="K4036"/>
      <c r="L4036"/>
      <c r="M4036" s="8" t="str">
        <f>IF(ISERROR( VLOOKUP(AD4036,'[1]采购入库货量(公司仓库)'!$A:$I,9,FALSE)),"", VLOOKUP(AD4036,'[1]采购入库货量(公司仓库)'!$A:$I,9,FALSE))</f>
        <v/>
      </c>
      <c r="N4036" s="8" t="str">
        <f>IF(ISERROR( VLOOKUP(AD4036,[1]批发上市日期!$A:$F,6,FALSE)),"",  VLOOKUP(AD4036,[1]批发上市日期!$A:$F,6,FALSE))</f>
        <v/>
      </c>
      <c r="O4036" s="48">
        <f>IF(ISERROR(VLOOKUP(E4036&amp;G4036,'[1]采购入库货量(公司仓库)'!$A:$I,7,FALSE)),0,VLOOKUP(E4036&amp;G4036,'[1]采购入库货量(公司仓库)'!$A:$I,7,FALSE))</f>
        <v>0</v>
      </c>
      <c r="P4036" s="12">
        <f t="shared" si="998"/>
        <v>0</v>
      </c>
      <c r="Q4036" s="14">
        <f>IF(ISERROR(VLOOKUP(E4036&amp;G4036,'[1]采购入库货量(公司仓库)'!$A:$I,8,FALSE)),0,VLOOKUP(E4036&amp;G4036,'[1]采购入库货量(公司仓库)'!$A:$I,8,FALSE))</f>
        <v>0</v>
      </c>
      <c r="R4036" s="12">
        <f t="shared" si="999"/>
        <v>0</v>
      </c>
      <c r="S4036">
        <f>SUMIF([1]库存总量!$H:$H,E4036&amp;G4036,[1]库存总量!$G:$G)</f>
        <v>0</v>
      </c>
      <c r="T4036" s="12">
        <f t="shared" si="1000"/>
        <v>0</v>
      </c>
      <c r="U4036">
        <f>SUMIFS([1]库存总量!$G:$G,[1]库存总量!$H:$H,E4036&amp;G4036,[1]库存总量!$A:$A,"B")</f>
        <v>0</v>
      </c>
      <c r="V4036" s="12">
        <f t="shared" si="1001"/>
        <v>0</v>
      </c>
      <c r="W4036">
        <f>SUMIFS([1]库存总量!$G:$G,[1]库存总量!$H:$H,E4036&amp;G4036,[1]库存总量!$A:$A,"K")</f>
        <v>0</v>
      </c>
      <c r="X4036" s="12">
        <f t="shared" si="1002"/>
        <v>0</v>
      </c>
      <c r="Y4036">
        <f t="shared" si="1003"/>
        <v>0</v>
      </c>
      <c r="Z4036" s="12">
        <f t="shared" si="1004"/>
        <v>0</v>
      </c>
      <c r="AA4036">
        <f>(IF(ISERROR((IF(ISERROR(VLOOKUP(E4036&amp;G4036,'[1]采购入库货量(公司仓库)'!$A:$H,7,FALSE)),0,VLOOKUP(E4036&amp;G4036,'[1]采购入库货量(公司仓库)'!$A:$H,7,FALSE)))*L4036-(IF(ISERROR(VLOOKUP(E4036&amp;G4036,'[1]采购入库货量(公司仓库)'!$A:$H,8,FALSE)),0,VLOOKUP(E4036&amp;G4036,'[1]采购入库货量(公司仓库)'!$A:$H,8,FALSE)))),0,(IF(ISERROR(VLOOKUP(E4036&amp;G4036,'[1]采购入库货量(公司仓库)'!$A:$H,7,FALSE)),0,VLOOKUP(E4036&amp;G4036,'[1]采购入库货量(公司仓库)'!$A:$H,7,FALSE)))*L4036-(IF(ISERROR(VLOOKUP(E4036&amp;G4036,'[1]采购入库货量(公司仓库)'!$A:$H,8,FALSE)),0,VLOOKUP(E4036&amp;G4036,'[1]采购入库货量(公司仓库)'!$A:$H,8,FALSE)))))</f>
        <v>0</v>
      </c>
      <c r="AB4036">
        <f>SUMIF([1]销售数据!$B:$B,E4036&amp;G4036,[1]销售数据!$G:$G)</f>
        <v>0</v>
      </c>
      <c r="AC4036" s="12">
        <f t="shared" si="1005"/>
        <v>0</v>
      </c>
      <c r="AD4036" t="str">
        <f t="shared" si="1006"/>
        <v/>
      </c>
      <c r="AE4036">
        <f>SUMIF([1]销售数据!$B:$B,AD4036,[1]销售数据!$L:$L)</f>
        <v>0</v>
      </c>
      <c r="AF4036">
        <f>SUMIF([1]销售数据!$B:$B,AD4036,[1]销售数据!$K:$K)</f>
        <v>0</v>
      </c>
      <c r="AG4036">
        <f>SUMIF([1]销售数据!$B:$B,AD4036,[1]销售数据!$J:$J)</f>
        <v>0</v>
      </c>
      <c r="AH4036">
        <f>SUMIF([1]销售数据!$B:$B,AD4036,[1]销售数据!$I:$I)</f>
        <v>0</v>
      </c>
      <c r="AI4036">
        <f>SUMIF([1]销售数据!$B:$B,AD4036,[1]销售数据!$H:$H)</f>
        <v>0</v>
      </c>
      <c r="AJ4036" s="20">
        <f t="shared" si="1007"/>
        <v>0</v>
      </c>
      <c r="AK4036">
        <f>SUMIF([1]发货店铺数!$B:$B,AD4036,[1]发货店铺数!$G:$G)</f>
        <v>0</v>
      </c>
      <c r="AL4036">
        <f>SUMIF([1]销售店铺数!$B:$B,AD4036,[1]销售店铺数!$G:$G)</f>
        <v>0</v>
      </c>
      <c r="AM4036">
        <f>SUMIF([1]销售店铺数!$B:$B,AD4036,[1]销售店铺数!$G:$G)</f>
        <v>0</v>
      </c>
      <c r="AN4036" s="20">
        <f t="shared" si="1008"/>
        <v>0</v>
      </c>
      <c r="AO4036" s="20">
        <f t="shared" si="1009"/>
        <v>0</v>
      </c>
      <c r="AP4036" s="20">
        <f t="shared" si="1010"/>
        <v>0</v>
      </c>
      <c r="AQ4036" s="12">
        <f t="shared" si="1011"/>
        <v>0</v>
      </c>
      <c r="AR4036" s="20">
        <f t="shared" si="1012"/>
        <v>0</v>
      </c>
      <c r="AS4036" s="20">
        <f t="shared" si="1013"/>
        <v>0</v>
      </c>
    </row>
    <row r="4037" spans="1:45">
      <c r="A4037"/>
      <c r="B4037"/>
      <c r="C4037"/>
      <c r="D4037"/>
      <c r="E4037"/>
      <c r="F4037"/>
      <c r="G4037"/>
      <c r="H4037"/>
      <c r="I4037"/>
      <c r="J4037"/>
      <c r="K4037"/>
      <c r="L4037"/>
      <c r="M4037" s="8" t="str">
        <f>IF(ISERROR( VLOOKUP(AD4037,'[1]采购入库货量(公司仓库)'!$A:$I,9,FALSE)),"", VLOOKUP(AD4037,'[1]采购入库货量(公司仓库)'!$A:$I,9,FALSE))</f>
        <v/>
      </c>
      <c r="N4037" s="8" t="str">
        <f>IF(ISERROR( VLOOKUP(AD4037,[1]批发上市日期!$A:$F,6,FALSE)),"",  VLOOKUP(AD4037,[1]批发上市日期!$A:$F,6,FALSE))</f>
        <v/>
      </c>
      <c r="O4037" s="48">
        <f>IF(ISERROR(VLOOKUP(E4037&amp;G4037,'[1]采购入库货量(公司仓库)'!$A:$I,7,FALSE)),0,VLOOKUP(E4037&amp;G4037,'[1]采购入库货量(公司仓库)'!$A:$I,7,FALSE))</f>
        <v>0</v>
      </c>
      <c r="P4037" s="12">
        <f t="shared" ref="P4037:P4100" si="1014">IF(ISERROR(I4037*O4037),0,I4037*O4037)</f>
        <v>0</v>
      </c>
      <c r="Q4037" s="14">
        <f>IF(ISERROR(VLOOKUP(E4037&amp;G4037,'[1]采购入库货量(公司仓库)'!$A:$I,8,FALSE)),0,VLOOKUP(E4037&amp;G4037,'[1]采购入库货量(公司仓库)'!$A:$I,8,FALSE))</f>
        <v>0</v>
      </c>
      <c r="R4037" s="12">
        <f t="shared" ref="R4037:R4100" si="1015">IF(ISERROR(I4037*Q4037 ),0,I4037*Q4037)</f>
        <v>0</v>
      </c>
      <c r="S4037">
        <f>SUMIF([1]库存总量!$H:$H,E4037&amp;G4037,[1]库存总量!$G:$G)</f>
        <v>0</v>
      </c>
      <c r="T4037" s="12">
        <f t="shared" ref="T4037:T4100" si="1016">IF(ISERROR(S4037*I4037 ),0,S4037*I4037)</f>
        <v>0</v>
      </c>
      <c r="U4037">
        <f>SUMIFS([1]库存总量!$G:$G,[1]库存总量!$H:$H,E4037&amp;G4037,[1]库存总量!$A:$A,"B")</f>
        <v>0</v>
      </c>
      <c r="V4037" s="12">
        <f t="shared" ref="V4037:V4100" si="1017">IF(ISERROR(U4037*I4037 ),0,U4037*I4037)</f>
        <v>0</v>
      </c>
      <c r="W4037">
        <f>SUMIFS([1]库存总量!$G:$G,[1]库存总量!$H:$H,E4037&amp;G4037,[1]库存总量!$A:$A,"K")</f>
        <v>0</v>
      </c>
      <c r="X4037" s="12">
        <f t="shared" ref="X4037:X4100" si="1018">IF(ISERROR(W4037*I4037 ),0,W4037*I4037)</f>
        <v>0</v>
      </c>
      <c r="Y4037">
        <f t="shared" ref="Y4037:Y4100" si="1019">IF(ISERROR(L4037*O4037),0,L4037*O4037)</f>
        <v>0</v>
      </c>
      <c r="Z4037" s="12">
        <f t="shared" ref="Z4037:Z4100" si="1020">IF(ISERROR(Y4037*I4037),0,Y4037*I4037)</f>
        <v>0</v>
      </c>
      <c r="AA4037">
        <f>(IF(ISERROR((IF(ISERROR(VLOOKUP(E4037&amp;G4037,'[1]采购入库货量(公司仓库)'!$A:$H,7,FALSE)),0,VLOOKUP(E4037&amp;G4037,'[1]采购入库货量(公司仓库)'!$A:$H,7,FALSE)))*L4037-(IF(ISERROR(VLOOKUP(E4037&amp;G4037,'[1]采购入库货量(公司仓库)'!$A:$H,8,FALSE)),0,VLOOKUP(E4037&amp;G4037,'[1]采购入库货量(公司仓库)'!$A:$H,8,FALSE)))),0,(IF(ISERROR(VLOOKUP(E4037&amp;G4037,'[1]采购入库货量(公司仓库)'!$A:$H,7,FALSE)),0,VLOOKUP(E4037&amp;G4037,'[1]采购入库货量(公司仓库)'!$A:$H,7,FALSE)))*L4037-(IF(ISERROR(VLOOKUP(E4037&amp;G4037,'[1]采购入库货量(公司仓库)'!$A:$H,8,FALSE)),0,VLOOKUP(E4037&amp;G4037,'[1]采购入库货量(公司仓库)'!$A:$H,8,FALSE)))))</f>
        <v>0</v>
      </c>
      <c r="AB4037">
        <f>SUMIF([1]销售数据!$B:$B,E4037&amp;G4037,[1]销售数据!$G:$G)</f>
        <v>0</v>
      </c>
      <c r="AC4037" s="12">
        <f t="shared" ref="AC4037:AC4100" si="1021">IF(ISERROR(AB4037*I4037),0,AB4037*I4037)</f>
        <v>0</v>
      </c>
      <c r="AD4037" t="str">
        <f t="shared" ref="AD4037:AD4100" si="1022">E4037&amp;G4037</f>
        <v/>
      </c>
      <c r="AE4037">
        <f>SUMIF([1]销售数据!$B:$B,AD4037,[1]销售数据!$L:$L)</f>
        <v>0</v>
      </c>
      <c r="AF4037">
        <f>SUMIF([1]销售数据!$B:$B,AD4037,[1]销售数据!$K:$K)</f>
        <v>0</v>
      </c>
      <c r="AG4037">
        <f>SUMIF([1]销售数据!$B:$B,AD4037,[1]销售数据!$J:$J)</f>
        <v>0</v>
      </c>
      <c r="AH4037">
        <f>SUMIF([1]销售数据!$B:$B,AD4037,[1]销售数据!$I:$I)</f>
        <v>0</v>
      </c>
      <c r="AI4037">
        <f>SUMIF([1]销售数据!$B:$B,AD4037,[1]销售数据!$H:$H)</f>
        <v>0</v>
      </c>
      <c r="AJ4037" s="20">
        <f t="shared" ref="AJ4037:AJ4100" si="1023">IF(ISERROR((AI4037-AH4037)/AI4037),0,((AI4037-AH4037)/AI4037))</f>
        <v>0</v>
      </c>
      <c r="AK4037">
        <f>SUMIF([1]发货店铺数!$B:$B,AD4037,[1]发货店铺数!$G:$G)</f>
        <v>0</v>
      </c>
      <c r="AL4037">
        <f>SUMIF([1]销售店铺数!$B:$B,AD4037,[1]销售店铺数!$G:$G)</f>
        <v>0</v>
      </c>
      <c r="AM4037">
        <f>SUMIF([1]销售店铺数!$B:$B,AD4037,[1]销售店铺数!$G:$G)</f>
        <v>0</v>
      </c>
      <c r="AN4037" s="20">
        <f t="shared" ref="AN4037:AN4100" si="1024">IF(ISERROR(AL4037/AK4037),0,AL4037/AK4037)</f>
        <v>0</v>
      </c>
      <c r="AO4037" s="20">
        <f t="shared" ref="AO4037:AO4100" si="1025">IF(ISERROR(AB4037/S4037),0,AB4037/S4037)</f>
        <v>0</v>
      </c>
      <c r="AP4037" s="20">
        <f t="shared" ref="AP4037:AP4100" si="1026">IF(ISERROR(AB4037/O4037),0,AB4037/O4037)</f>
        <v>0</v>
      </c>
      <c r="AQ4037" s="12">
        <f t="shared" ref="AQ4037:AQ4100" si="1027">IFERROR((K4037-J4037)*AB4037,0)</f>
        <v>0</v>
      </c>
      <c r="AR4037" s="20">
        <f t="shared" ref="AR4037:AR4100" si="1028">IF(ISERROR((K4037-J4037)/K4037),0,(K4037-J4037)/K4037)</f>
        <v>0</v>
      </c>
      <c r="AS4037" s="20">
        <f t="shared" ref="AS4037:AS4100" si="1029">IF(ISERROR(AB4037/O4037),0,AB4037/O4037)</f>
        <v>0</v>
      </c>
    </row>
    <row r="4038" spans="1:45">
      <c r="A4038"/>
      <c r="B4038"/>
      <c r="C4038"/>
      <c r="D4038"/>
      <c r="E4038"/>
      <c r="F4038"/>
      <c r="G4038"/>
      <c r="H4038"/>
      <c r="I4038"/>
      <c r="J4038"/>
      <c r="K4038"/>
      <c r="L4038"/>
      <c r="M4038" s="8" t="str">
        <f>IF(ISERROR( VLOOKUP(AD4038,'[1]采购入库货量(公司仓库)'!$A:$I,9,FALSE)),"", VLOOKUP(AD4038,'[1]采购入库货量(公司仓库)'!$A:$I,9,FALSE))</f>
        <v/>
      </c>
      <c r="N4038" s="8" t="str">
        <f>IF(ISERROR( VLOOKUP(AD4038,[1]批发上市日期!$A:$F,6,FALSE)),"",  VLOOKUP(AD4038,[1]批发上市日期!$A:$F,6,FALSE))</f>
        <v/>
      </c>
      <c r="O4038" s="48">
        <f>IF(ISERROR(VLOOKUP(E4038&amp;G4038,'[1]采购入库货量(公司仓库)'!$A:$I,7,FALSE)),0,VLOOKUP(E4038&amp;G4038,'[1]采购入库货量(公司仓库)'!$A:$I,7,FALSE))</f>
        <v>0</v>
      </c>
      <c r="P4038" s="12">
        <f t="shared" si="1014"/>
        <v>0</v>
      </c>
      <c r="Q4038" s="14">
        <f>IF(ISERROR(VLOOKUP(E4038&amp;G4038,'[1]采购入库货量(公司仓库)'!$A:$I,8,FALSE)),0,VLOOKUP(E4038&amp;G4038,'[1]采购入库货量(公司仓库)'!$A:$I,8,FALSE))</f>
        <v>0</v>
      </c>
      <c r="R4038" s="12">
        <f t="shared" si="1015"/>
        <v>0</v>
      </c>
      <c r="S4038">
        <f>SUMIF([1]库存总量!$H:$H,E4038&amp;G4038,[1]库存总量!$G:$G)</f>
        <v>0</v>
      </c>
      <c r="T4038" s="12">
        <f t="shared" si="1016"/>
        <v>0</v>
      </c>
      <c r="U4038">
        <f>SUMIFS([1]库存总量!$G:$G,[1]库存总量!$H:$H,E4038&amp;G4038,[1]库存总量!$A:$A,"B")</f>
        <v>0</v>
      </c>
      <c r="V4038" s="12">
        <f t="shared" si="1017"/>
        <v>0</v>
      </c>
      <c r="W4038">
        <f>SUMIFS([1]库存总量!$G:$G,[1]库存总量!$H:$H,E4038&amp;G4038,[1]库存总量!$A:$A,"K")</f>
        <v>0</v>
      </c>
      <c r="X4038" s="12">
        <f t="shared" si="1018"/>
        <v>0</v>
      </c>
      <c r="Y4038">
        <f t="shared" si="1019"/>
        <v>0</v>
      </c>
      <c r="Z4038" s="12">
        <f t="shared" si="1020"/>
        <v>0</v>
      </c>
      <c r="AA4038">
        <f>(IF(ISERROR((IF(ISERROR(VLOOKUP(E4038&amp;G4038,'[1]采购入库货量(公司仓库)'!$A:$H,7,FALSE)),0,VLOOKUP(E4038&amp;G4038,'[1]采购入库货量(公司仓库)'!$A:$H,7,FALSE)))*L4038-(IF(ISERROR(VLOOKUP(E4038&amp;G4038,'[1]采购入库货量(公司仓库)'!$A:$H,8,FALSE)),0,VLOOKUP(E4038&amp;G4038,'[1]采购入库货量(公司仓库)'!$A:$H,8,FALSE)))),0,(IF(ISERROR(VLOOKUP(E4038&amp;G4038,'[1]采购入库货量(公司仓库)'!$A:$H,7,FALSE)),0,VLOOKUP(E4038&amp;G4038,'[1]采购入库货量(公司仓库)'!$A:$H,7,FALSE)))*L4038-(IF(ISERROR(VLOOKUP(E4038&amp;G4038,'[1]采购入库货量(公司仓库)'!$A:$H,8,FALSE)),0,VLOOKUP(E4038&amp;G4038,'[1]采购入库货量(公司仓库)'!$A:$H,8,FALSE)))))</f>
        <v>0</v>
      </c>
      <c r="AB4038">
        <f>SUMIF([1]销售数据!$B:$B,E4038&amp;G4038,[1]销售数据!$G:$G)</f>
        <v>0</v>
      </c>
      <c r="AC4038" s="12">
        <f t="shared" si="1021"/>
        <v>0</v>
      </c>
      <c r="AD4038" t="str">
        <f t="shared" si="1022"/>
        <v/>
      </c>
      <c r="AE4038">
        <f>SUMIF([1]销售数据!$B:$B,AD4038,[1]销售数据!$L:$L)</f>
        <v>0</v>
      </c>
      <c r="AF4038">
        <f>SUMIF([1]销售数据!$B:$B,AD4038,[1]销售数据!$K:$K)</f>
        <v>0</v>
      </c>
      <c r="AG4038">
        <f>SUMIF([1]销售数据!$B:$B,AD4038,[1]销售数据!$J:$J)</f>
        <v>0</v>
      </c>
      <c r="AH4038">
        <f>SUMIF([1]销售数据!$B:$B,AD4038,[1]销售数据!$I:$I)</f>
        <v>0</v>
      </c>
      <c r="AI4038">
        <f>SUMIF([1]销售数据!$B:$B,AD4038,[1]销售数据!$H:$H)</f>
        <v>0</v>
      </c>
      <c r="AJ4038" s="20">
        <f t="shared" si="1023"/>
        <v>0</v>
      </c>
      <c r="AK4038">
        <f>SUMIF([1]发货店铺数!$B:$B,AD4038,[1]发货店铺数!$G:$G)</f>
        <v>0</v>
      </c>
      <c r="AL4038">
        <f>SUMIF([1]销售店铺数!$B:$B,AD4038,[1]销售店铺数!$G:$G)</f>
        <v>0</v>
      </c>
      <c r="AM4038">
        <f>SUMIF([1]销售店铺数!$B:$B,AD4038,[1]销售店铺数!$G:$G)</f>
        <v>0</v>
      </c>
      <c r="AN4038" s="20">
        <f t="shared" si="1024"/>
        <v>0</v>
      </c>
      <c r="AO4038" s="20">
        <f t="shared" si="1025"/>
        <v>0</v>
      </c>
      <c r="AP4038" s="20">
        <f t="shared" si="1026"/>
        <v>0</v>
      </c>
      <c r="AQ4038" s="12">
        <f t="shared" si="1027"/>
        <v>0</v>
      </c>
      <c r="AR4038" s="20">
        <f t="shared" si="1028"/>
        <v>0</v>
      </c>
      <c r="AS4038" s="20">
        <f t="shared" si="1029"/>
        <v>0</v>
      </c>
    </row>
    <row r="4039" spans="1:45">
      <c r="A4039"/>
      <c r="B4039"/>
      <c r="C4039"/>
      <c r="D4039"/>
      <c r="E4039"/>
      <c r="F4039"/>
      <c r="G4039"/>
      <c r="H4039"/>
      <c r="I4039"/>
      <c r="J4039"/>
      <c r="K4039"/>
      <c r="L4039"/>
      <c r="M4039" s="8" t="str">
        <f>IF(ISERROR( VLOOKUP(AD4039,'[1]采购入库货量(公司仓库)'!$A:$I,9,FALSE)),"", VLOOKUP(AD4039,'[1]采购入库货量(公司仓库)'!$A:$I,9,FALSE))</f>
        <v/>
      </c>
      <c r="N4039" s="8" t="str">
        <f>IF(ISERROR( VLOOKUP(AD4039,[1]批发上市日期!$A:$F,6,FALSE)),"",  VLOOKUP(AD4039,[1]批发上市日期!$A:$F,6,FALSE))</f>
        <v/>
      </c>
      <c r="O4039" s="48">
        <f>IF(ISERROR(VLOOKUP(E4039&amp;G4039,'[1]采购入库货量(公司仓库)'!$A:$I,7,FALSE)),0,VLOOKUP(E4039&amp;G4039,'[1]采购入库货量(公司仓库)'!$A:$I,7,FALSE))</f>
        <v>0</v>
      </c>
      <c r="P4039" s="12">
        <f t="shared" si="1014"/>
        <v>0</v>
      </c>
      <c r="Q4039" s="14">
        <f>IF(ISERROR(VLOOKUP(E4039&amp;G4039,'[1]采购入库货量(公司仓库)'!$A:$I,8,FALSE)),0,VLOOKUP(E4039&amp;G4039,'[1]采购入库货量(公司仓库)'!$A:$I,8,FALSE))</f>
        <v>0</v>
      </c>
      <c r="R4039" s="12">
        <f t="shared" si="1015"/>
        <v>0</v>
      </c>
      <c r="S4039">
        <f>SUMIF([1]库存总量!$H:$H,E4039&amp;G4039,[1]库存总量!$G:$G)</f>
        <v>0</v>
      </c>
      <c r="T4039" s="12">
        <f t="shared" si="1016"/>
        <v>0</v>
      </c>
      <c r="U4039">
        <f>SUMIFS([1]库存总量!$G:$G,[1]库存总量!$H:$H,E4039&amp;G4039,[1]库存总量!$A:$A,"B")</f>
        <v>0</v>
      </c>
      <c r="V4039" s="12">
        <f t="shared" si="1017"/>
        <v>0</v>
      </c>
      <c r="W4039">
        <f>SUMIFS([1]库存总量!$G:$G,[1]库存总量!$H:$H,E4039&amp;G4039,[1]库存总量!$A:$A,"K")</f>
        <v>0</v>
      </c>
      <c r="X4039" s="12">
        <f t="shared" si="1018"/>
        <v>0</v>
      </c>
      <c r="Y4039">
        <f t="shared" si="1019"/>
        <v>0</v>
      </c>
      <c r="Z4039" s="12">
        <f t="shared" si="1020"/>
        <v>0</v>
      </c>
      <c r="AA4039">
        <f>(IF(ISERROR((IF(ISERROR(VLOOKUP(E4039&amp;G4039,'[1]采购入库货量(公司仓库)'!$A:$H,7,FALSE)),0,VLOOKUP(E4039&amp;G4039,'[1]采购入库货量(公司仓库)'!$A:$H,7,FALSE)))*L4039-(IF(ISERROR(VLOOKUP(E4039&amp;G4039,'[1]采购入库货量(公司仓库)'!$A:$H,8,FALSE)),0,VLOOKUP(E4039&amp;G4039,'[1]采购入库货量(公司仓库)'!$A:$H,8,FALSE)))),0,(IF(ISERROR(VLOOKUP(E4039&amp;G4039,'[1]采购入库货量(公司仓库)'!$A:$H,7,FALSE)),0,VLOOKUP(E4039&amp;G4039,'[1]采购入库货量(公司仓库)'!$A:$H,7,FALSE)))*L4039-(IF(ISERROR(VLOOKUP(E4039&amp;G4039,'[1]采购入库货量(公司仓库)'!$A:$H,8,FALSE)),0,VLOOKUP(E4039&amp;G4039,'[1]采购入库货量(公司仓库)'!$A:$H,8,FALSE)))))</f>
        <v>0</v>
      </c>
      <c r="AB4039">
        <f>SUMIF([1]销售数据!$B:$B,E4039&amp;G4039,[1]销售数据!$G:$G)</f>
        <v>0</v>
      </c>
      <c r="AC4039" s="12">
        <f t="shared" si="1021"/>
        <v>0</v>
      </c>
      <c r="AD4039" t="str">
        <f t="shared" si="1022"/>
        <v/>
      </c>
      <c r="AE4039">
        <f>SUMIF([1]销售数据!$B:$B,AD4039,[1]销售数据!$L:$L)</f>
        <v>0</v>
      </c>
      <c r="AF4039">
        <f>SUMIF([1]销售数据!$B:$B,AD4039,[1]销售数据!$K:$K)</f>
        <v>0</v>
      </c>
      <c r="AG4039">
        <f>SUMIF([1]销售数据!$B:$B,AD4039,[1]销售数据!$J:$J)</f>
        <v>0</v>
      </c>
      <c r="AH4039">
        <f>SUMIF([1]销售数据!$B:$B,AD4039,[1]销售数据!$I:$I)</f>
        <v>0</v>
      </c>
      <c r="AI4039">
        <f>SUMIF([1]销售数据!$B:$B,AD4039,[1]销售数据!$H:$H)</f>
        <v>0</v>
      </c>
      <c r="AJ4039" s="20">
        <f t="shared" si="1023"/>
        <v>0</v>
      </c>
      <c r="AK4039">
        <f>SUMIF([1]发货店铺数!$B:$B,AD4039,[1]发货店铺数!$G:$G)</f>
        <v>0</v>
      </c>
      <c r="AL4039">
        <f>SUMIF([1]销售店铺数!$B:$B,AD4039,[1]销售店铺数!$G:$G)</f>
        <v>0</v>
      </c>
      <c r="AM4039">
        <f>SUMIF([1]销售店铺数!$B:$B,AD4039,[1]销售店铺数!$G:$G)</f>
        <v>0</v>
      </c>
      <c r="AN4039" s="20">
        <f t="shared" si="1024"/>
        <v>0</v>
      </c>
      <c r="AO4039" s="20">
        <f t="shared" si="1025"/>
        <v>0</v>
      </c>
      <c r="AP4039" s="20">
        <f t="shared" si="1026"/>
        <v>0</v>
      </c>
      <c r="AQ4039" s="12">
        <f t="shared" si="1027"/>
        <v>0</v>
      </c>
      <c r="AR4039" s="20">
        <f t="shared" si="1028"/>
        <v>0</v>
      </c>
      <c r="AS4039" s="20">
        <f t="shared" si="1029"/>
        <v>0</v>
      </c>
    </row>
    <row r="4040" spans="1:45">
      <c r="A4040"/>
      <c r="B4040"/>
      <c r="C4040"/>
      <c r="D4040"/>
      <c r="E4040"/>
      <c r="F4040"/>
      <c r="G4040"/>
      <c r="H4040"/>
      <c r="I4040"/>
      <c r="J4040"/>
      <c r="K4040"/>
      <c r="L4040"/>
      <c r="M4040" s="8" t="str">
        <f>IF(ISERROR( VLOOKUP(AD4040,'[1]采购入库货量(公司仓库)'!$A:$I,9,FALSE)),"", VLOOKUP(AD4040,'[1]采购入库货量(公司仓库)'!$A:$I,9,FALSE))</f>
        <v/>
      </c>
      <c r="N4040" s="8" t="str">
        <f>IF(ISERROR( VLOOKUP(AD4040,[1]批发上市日期!$A:$F,6,FALSE)),"",  VLOOKUP(AD4040,[1]批发上市日期!$A:$F,6,FALSE))</f>
        <v/>
      </c>
      <c r="O4040" s="48">
        <f>IF(ISERROR(VLOOKUP(E4040&amp;G4040,'[1]采购入库货量(公司仓库)'!$A:$I,7,FALSE)),0,VLOOKUP(E4040&amp;G4040,'[1]采购入库货量(公司仓库)'!$A:$I,7,FALSE))</f>
        <v>0</v>
      </c>
      <c r="P4040" s="12">
        <f t="shared" si="1014"/>
        <v>0</v>
      </c>
      <c r="Q4040" s="14">
        <f>IF(ISERROR(VLOOKUP(E4040&amp;G4040,'[1]采购入库货量(公司仓库)'!$A:$I,8,FALSE)),0,VLOOKUP(E4040&amp;G4040,'[1]采购入库货量(公司仓库)'!$A:$I,8,FALSE))</f>
        <v>0</v>
      </c>
      <c r="R4040" s="12">
        <f t="shared" si="1015"/>
        <v>0</v>
      </c>
      <c r="S4040">
        <f>SUMIF([1]库存总量!$H:$H,E4040&amp;G4040,[1]库存总量!$G:$G)</f>
        <v>0</v>
      </c>
      <c r="T4040" s="12">
        <f t="shared" si="1016"/>
        <v>0</v>
      </c>
      <c r="U4040">
        <f>SUMIFS([1]库存总量!$G:$G,[1]库存总量!$H:$H,E4040&amp;G4040,[1]库存总量!$A:$A,"B")</f>
        <v>0</v>
      </c>
      <c r="V4040" s="12">
        <f t="shared" si="1017"/>
        <v>0</v>
      </c>
      <c r="W4040">
        <f>SUMIFS([1]库存总量!$G:$G,[1]库存总量!$H:$H,E4040&amp;G4040,[1]库存总量!$A:$A,"K")</f>
        <v>0</v>
      </c>
      <c r="X4040" s="12">
        <f t="shared" si="1018"/>
        <v>0</v>
      </c>
      <c r="Y4040">
        <f t="shared" si="1019"/>
        <v>0</v>
      </c>
      <c r="Z4040" s="12">
        <f t="shared" si="1020"/>
        <v>0</v>
      </c>
      <c r="AA4040">
        <f>(IF(ISERROR((IF(ISERROR(VLOOKUP(E4040&amp;G4040,'[1]采购入库货量(公司仓库)'!$A:$H,7,FALSE)),0,VLOOKUP(E4040&amp;G4040,'[1]采购入库货量(公司仓库)'!$A:$H,7,FALSE)))*L4040-(IF(ISERROR(VLOOKUP(E4040&amp;G4040,'[1]采购入库货量(公司仓库)'!$A:$H,8,FALSE)),0,VLOOKUP(E4040&amp;G4040,'[1]采购入库货量(公司仓库)'!$A:$H,8,FALSE)))),0,(IF(ISERROR(VLOOKUP(E4040&amp;G4040,'[1]采购入库货量(公司仓库)'!$A:$H,7,FALSE)),0,VLOOKUP(E4040&amp;G4040,'[1]采购入库货量(公司仓库)'!$A:$H,7,FALSE)))*L4040-(IF(ISERROR(VLOOKUP(E4040&amp;G4040,'[1]采购入库货量(公司仓库)'!$A:$H,8,FALSE)),0,VLOOKUP(E4040&amp;G4040,'[1]采购入库货量(公司仓库)'!$A:$H,8,FALSE)))))</f>
        <v>0</v>
      </c>
      <c r="AB4040">
        <f>SUMIF([1]销售数据!$B:$B,E4040&amp;G4040,[1]销售数据!$G:$G)</f>
        <v>0</v>
      </c>
      <c r="AC4040" s="12">
        <f t="shared" si="1021"/>
        <v>0</v>
      </c>
      <c r="AD4040" t="str">
        <f t="shared" si="1022"/>
        <v/>
      </c>
      <c r="AE4040">
        <f>SUMIF([1]销售数据!$B:$B,AD4040,[1]销售数据!$L:$L)</f>
        <v>0</v>
      </c>
      <c r="AF4040">
        <f>SUMIF([1]销售数据!$B:$B,AD4040,[1]销售数据!$K:$K)</f>
        <v>0</v>
      </c>
      <c r="AG4040">
        <f>SUMIF([1]销售数据!$B:$B,AD4040,[1]销售数据!$J:$J)</f>
        <v>0</v>
      </c>
      <c r="AH4040">
        <f>SUMIF([1]销售数据!$B:$B,AD4040,[1]销售数据!$I:$I)</f>
        <v>0</v>
      </c>
      <c r="AI4040">
        <f>SUMIF([1]销售数据!$B:$B,AD4040,[1]销售数据!$H:$H)</f>
        <v>0</v>
      </c>
      <c r="AJ4040" s="20">
        <f t="shared" si="1023"/>
        <v>0</v>
      </c>
      <c r="AK4040">
        <f>SUMIF([1]发货店铺数!$B:$B,AD4040,[1]发货店铺数!$G:$G)</f>
        <v>0</v>
      </c>
      <c r="AL4040">
        <f>SUMIF([1]销售店铺数!$B:$B,AD4040,[1]销售店铺数!$G:$G)</f>
        <v>0</v>
      </c>
      <c r="AM4040">
        <f>SUMIF([1]销售店铺数!$B:$B,AD4040,[1]销售店铺数!$G:$G)</f>
        <v>0</v>
      </c>
      <c r="AN4040" s="20">
        <f t="shared" si="1024"/>
        <v>0</v>
      </c>
      <c r="AO4040" s="20">
        <f t="shared" si="1025"/>
        <v>0</v>
      </c>
      <c r="AP4040" s="20">
        <f t="shared" si="1026"/>
        <v>0</v>
      </c>
      <c r="AQ4040" s="12">
        <f t="shared" si="1027"/>
        <v>0</v>
      </c>
      <c r="AR4040" s="20">
        <f t="shared" si="1028"/>
        <v>0</v>
      </c>
      <c r="AS4040" s="20">
        <f t="shared" si="1029"/>
        <v>0</v>
      </c>
    </row>
    <row r="4041" spans="1:45">
      <c r="A4041"/>
      <c r="B4041"/>
      <c r="C4041"/>
      <c r="D4041"/>
      <c r="E4041"/>
      <c r="F4041"/>
      <c r="G4041"/>
      <c r="H4041"/>
      <c r="I4041"/>
      <c r="J4041"/>
      <c r="K4041"/>
      <c r="L4041"/>
      <c r="M4041" s="8" t="str">
        <f>IF(ISERROR( VLOOKUP(AD4041,'[1]采购入库货量(公司仓库)'!$A:$I,9,FALSE)),"", VLOOKUP(AD4041,'[1]采购入库货量(公司仓库)'!$A:$I,9,FALSE))</f>
        <v/>
      </c>
      <c r="N4041" s="8" t="str">
        <f>IF(ISERROR( VLOOKUP(AD4041,[1]批发上市日期!$A:$F,6,FALSE)),"",  VLOOKUP(AD4041,[1]批发上市日期!$A:$F,6,FALSE))</f>
        <v/>
      </c>
      <c r="O4041" s="48">
        <f>IF(ISERROR(VLOOKUP(E4041&amp;G4041,'[1]采购入库货量(公司仓库)'!$A:$I,7,FALSE)),0,VLOOKUP(E4041&amp;G4041,'[1]采购入库货量(公司仓库)'!$A:$I,7,FALSE))</f>
        <v>0</v>
      </c>
      <c r="P4041" s="12">
        <f t="shared" si="1014"/>
        <v>0</v>
      </c>
      <c r="Q4041" s="14">
        <f>IF(ISERROR(VLOOKUP(E4041&amp;G4041,'[1]采购入库货量(公司仓库)'!$A:$I,8,FALSE)),0,VLOOKUP(E4041&amp;G4041,'[1]采购入库货量(公司仓库)'!$A:$I,8,FALSE))</f>
        <v>0</v>
      </c>
      <c r="R4041" s="12">
        <f t="shared" si="1015"/>
        <v>0</v>
      </c>
      <c r="S4041">
        <f>SUMIF([1]库存总量!$H:$H,E4041&amp;G4041,[1]库存总量!$G:$G)</f>
        <v>0</v>
      </c>
      <c r="T4041" s="12">
        <f t="shared" si="1016"/>
        <v>0</v>
      </c>
      <c r="U4041">
        <f>SUMIFS([1]库存总量!$G:$G,[1]库存总量!$H:$H,E4041&amp;G4041,[1]库存总量!$A:$A,"B")</f>
        <v>0</v>
      </c>
      <c r="V4041" s="12">
        <f t="shared" si="1017"/>
        <v>0</v>
      </c>
      <c r="W4041">
        <f>SUMIFS([1]库存总量!$G:$G,[1]库存总量!$H:$H,E4041&amp;G4041,[1]库存总量!$A:$A,"K")</f>
        <v>0</v>
      </c>
      <c r="X4041" s="12">
        <f t="shared" si="1018"/>
        <v>0</v>
      </c>
      <c r="Y4041">
        <f t="shared" si="1019"/>
        <v>0</v>
      </c>
      <c r="Z4041" s="12">
        <f t="shared" si="1020"/>
        <v>0</v>
      </c>
      <c r="AA4041">
        <f>(IF(ISERROR((IF(ISERROR(VLOOKUP(E4041&amp;G4041,'[1]采购入库货量(公司仓库)'!$A:$H,7,FALSE)),0,VLOOKUP(E4041&amp;G4041,'[1]采购入库货量(公司仓库)'!$A:$H,7,FALSE)))*L4041-(IF(ISERROR(VLOOKUP(E4041&amp;G4041,'[1]采购入库货量(公司仓库)'!$A:$H,8,FALSE)),0,VLOOKUP(E4041&amp;G4041,'[1]采购入库货量(公司仓库)'!$A:$H,8,FALSE)))),0,(IF(ISERROR(VLOOKUP(E4041&amp;G4041,'[1]采购入库货量(公司仓库)'!$A:$H,7,FALSE)),0,VLOOKUP(E4041&amp;G4041,'[1]采购入库货量(公司仓库)'!$A:$H,7,FALSE)))*L4041-(IF(ISERROR(VLOOKUP(E4041&amp;G4041,'[1]采购入库货量(公司仓库)'!$A:$H,8,FALSE)),0,VLOOKUP(E4041&amp;G4041,'[1]采购入库货量(公司仓库)'!$A:$H,8,FALSE)))))</f>
        <v>0</v>
      </c>
      <c r="AB4041">
        <f>SUMIF([1]销售数据!$B:$B,E4041&amp;G4041,[1]销售数据!$G:$G)</f>
        <v>0</v>
      </c>
      <c r="AC4041" s="12">
        <f t="shared" si="1021"/>
        <v>0</v>
      </c>
      <c r="AD4041" t="str">
        <f t="shared" si="1022"/>
        <v/>
      </c>
      <c r="AE4041">
        <f>SUMIF([1]销售数据!$B:$B,AD4041,[1]销售数据!$L:$L)</f>
        <v>0</v>
      </c>
      <c r="AF4041">
        <f>SUMIF([1]销售数据!$B:$B,AD4041,[1]销售数据!$K:$K)</f>
        <v>0</v>
      </c>
      <c r="AG4041">
        <f>SUMIF([1]销售数据!$B:$B,AD4041,[1]销售数据!$J:$J)</f>
        <v>0</v>
      </c>
      <c r="AH4041">
        <f>SUMIF([1]销售数据!$B:$B,AD4041,[1]销售数据!$I:$I)</f>
        <v>0</v>
      </c>
      <c r="AI4041">
        <f>SUMIF([1]销售数据!$B:$B,AD4041,[1]销售数据!$H:$H)</f>
        <v>0</v>
      </c>
      <c r="AJ4041" s="20">
        <f t="shared" si="1023"/>
        <v>0</v>
      </c>
      <c r="AK4041">
        <f>SUMIF([1]发货店铺数!$B:$B,AD4041,[1]发货店铺数!$G:$G)</f>
        <v>0</v>
      </c>
      <c r="AL4041">
        <f>SUMIF([1]销售店铺数!$B:$B,AD4041,[1]销售店铺数!$G:$G)</f>
        <v>0</v>
      </c>
      <c r="AM4041">
        <f>SUMIF([1]销售店铺数!$B:$B,AD4041,[1]销售店铺数!$G:$G)</f>
        <v>0</v>
      </c>
      <c r="AN4041" s="20">
        <f t="shared" si="1024"/>
        <v>0</v>
      </c>
      <c r="AO4041" s="20">
        <f t="shared" si="1025"/>
        <v>0</v>
      </c>
      <c r="AP4041" s="20">
        <f t="shared" si="1026"/>
        <v>0</v>
      </c>
      <c r="AQ4041" s="12">
        <f t="shared" si="1027"/>
        <v>0</v>
      </c>
      <c r="AR4041" s="20">
        <f t="shared" si="1028"/>
        <v>0</v>
      </c>
      <c r="AS4041" s="20">
        <f t="shared" si="1029"/>
        <v>0</v>
      </c>
    </row>
    <row r="4042" spans="1:45">
      <c r="A4042"/>
      <c r="B4042"/>
      <c r="C4042"/>
      <c r="D4042"/>
      <c r="E4042"/>
      <c r="F4042"/>
      <c r="G4042"/>
      <c r="H4042"/>
      <c r="I4042"/>
      <c r="J4042"/>
      <c r="K4042"/>
      <c r="L4042"/>
      <c r="M4042" s="8" t="str">
        <f>IF(ISERROR( VLOOKUP(AD4042,'[1]采购入库货量(公司仓库)'!$A:$I,9,FALSE)),"", VLOOKUP(AD4042,'[1]采购入库货量(公司仓库)'!$A:$I,9,FALSE))</f>
        <v/>
      </c>
      <c r="N4042" s="8" t="str">
        <f>IF(ISERROR( VLOOKUP(AD4042,[1]批发上市日期!$A:$F,6,FALSE)),"",  VLOOKUP(AD4042,[1]批发上市日期!$A:$F,6,FALSE))</f>
        <v/>
      </c>
      <c r="O4042" s="48">
        <f>IF(ISERROR(VLOOKUP(E4042&amp;G4042,'[1]采购入库货量(公司仓库)'!$A:$I,7,FALSE)),0,VLOOKUP(E4042&amp;G4042,'[1]采购入库货量(公司仓库)'!$A:$I,7,FALSE))</f>
        <v>0</v>
      </c>
      <c r="P4042" s="12">
        <f t="shared" si="1014"/>
        <v>0</v>
      </c>
      <c r="Q4042" s="14">
        <f>IF(ISERROR(VLOOKUP(E4042&amp;G4042,'[1]采购入库货量(公司仓库)'!$A:$I,8,FALSE)),0,VLOOKUP(E4042&amp;G4042,'[1]采购入库货量(公司仓库)'!$A:$I,8,FALSE))</f>
        <v>0</v>
      </c>
      <c r="R4042" s="12">
        <f t="shared" si="1015"/>
        <v>0</v>
      </c>
      <c r="S4042">
        <f>SUMIF([1]库存总量!$H:$H,E4042&amp;G4042,[1]库存总量!$G:$G)</f>
        <v>0</v>
      </c>
      <c r="T4042" s="12">
        <f t="shared" si="1016"/>
        <v>0</v>
      </c>
      <c r="U4042">
        <f>SUMIFS([1]库存总量!$G:$G,[1]库存总量!$H:$H,E4042&amp;G4042,[1]库存总量!$A:$A,"B")</f>
        <v>0</v>
      </c>
      <c r="V4042" s="12">
        <f t="shared" si="1017"/>
        <v>0</v>
      </c>
      <c r="W4042">
        <f>SUMIFS([1]库存总量!$G:$G,[1]库存总量!$H:$H,E4042&amp;G4042,[1]库存总量!$A:$A,"K")</f>
        <v>0</v>
      </c>
      <c r="X4042" s="12">
        <f t="shared" si="1018"/>
        <v>0</v>
      </c>
      <c r="Y4042">
        <f t="shared" si="1019"/>
        <v>0</v>
      </c>
      <c r="Z4042" s="12">
        <f t="shared" si="1020"/>
        <v>0</v>
      </c>
      <c r="AA4042">
        <f>(IF(ISERROR((IF(ISERROR(VLOOKUP(E4042&amp;G4042,'[1]采购入库货量(公司仓库)'!$A:$H,7,FALSE)),0,VLOOKUP(E4042&amp;G4042,'[1]采购入库货量(公司仓库)'!$A:$H,7,FALSE)))*L4042-(IF(ISERROR(VLOOKUP(E4042&amp;G4042,'[1]采购入库货量(公司仓库)'!$A:$H,8,FALSE)),0,VLOOKUP(E4042&amp;G4042,'[1]采购入库货量(公司仓库)'!$A:$H,8,FALSE)))),0,(IF(ISERROR(VLOOKUP(E4042&amp;G4042,'[1]采购入库货量(公司仓库)'!$A:$H,7,FALSE)),0,VLOOKUP(E4042&amp;G4042,'[1]采购入库货量(公司仓库)'!$A:$H,7,FALSE)))*L4042-(IF(ISERROR(VLOOKUP(E4042&amp;G4042,'[1]采购入库货量(公司仓库)'!$A:$H,8,FALSE)),0,VLOOKUP(E4042&amp;G4042,'[1]采购入库货量(公司仓库)'!$A:$H,8,FALSE)))))</f>
        <v>0</v>
      </c>
      <c r="AB4042">
        <f>SUMIF([1]销售数据!$B:$B,E4042&amp;G4042,[1]销售数据!$G:$G)</f>
        <v>0</v>
      </c>
      <c r="AC4042" s="12">
        <f t="shared" si="1021"/>
        <v>0</v>
      </c>
      <c r="AD4042" t="str">
        <f t="shared" si="1022"/>
        <v/>
      </c>
      <c r="AE4042">
        <f>SUMIF([1]销售数据!$B:$B,AD4042,[1]销售数据!$L:$L)</f>
        <v>0</v>
      </c>
      <c r="AF4042">
        <f>SUMIF([1]销售数据!$B:$B,AD4042,[1]销售数据!$K:$K)</f>
        <v>0</v>
      </c>
      <c r="AG4042">
        <f>SUMIF([1]销售数据!$B:$B,AD4042,[1]销售数据!$J:$J)</f>
        <v>0</v>
      </c>
      <c r="AH4042">
        <f>SUMIF([1]销售数据!$B:$B,AD4042,[1]销售数据!$I:$I)</f>
        <v>0</v>
      </c>
      <c r="AI4042">
        <f>SUMIF([1]销售数据!$B:$B,AD4042,[1]销售数据!$H:$H)</f>
        <v>0</v>
      </c>
      <c r="AJ4042" s="20">
        <f t="shared" si="1023"/>
        <v>0</v>
      </c>
      <c r="AK4042">
        <f>SUMIF([1]发货店铺数!$B:$B,AD4042,[1]发货店铺数!$G:$G)</f>
        <v>0</v>
      </c>
      <c r="AL4042">
        <f>SUMIF([1]销售店铺数!$B:$B,AD4042,[1]销售店铺数!$G:$G)</f>
        <v>0</v>
      </c>
      <c r="AM4042">
        <f>SUMIF([1]销售店铺数!$B:$B,AD4042,[1]销售店铺数!$G:$G)</f>
        <v>0</v>
      </c>
      <c r="AN4042" s="20">
        <f t="shared" si="1024"/>
        <v>0</v>
      </c>
      <c r="AO4042" s="20">
        <f t="shared" si="1025"/>
        <v>0</v>
      </c>
      <c r="AP4042" s="20">
        <f t="shared" si="1026"/>
        <v>0</v>
      </c>
      <c r="AQ4042" s="12">
        <f t="shared" si="1027"/>
        <v>0</v>
      </c>
      <c r="AR4042" s="20">
        <f t="shared" si="1028"/>
        <v>0</v>
      </c>
      <c r="AS4042" s="20">
        <f t="shared" si="1029"/>
        <v>0</v>
      </c>
    </row>
    <row r="4043" spans="1:45">
      <c r="A4043"/>
      <c r="B4043"/>
      <c r="C4043"/>
      <c r="D4043"/>
      <c r="E4043"/>
      <c r="F4043"/>
      <c r="G4043"/>
      <c r="H4043"/>
      <c r="I4043"/>
      <c r="J4043"/>
      <c r="K4043"/>
      <c r="L4043"/>
      <c r="M4043" s="8" t="str">
        <f>IF(ISERROR( VLOOKUP(AD4043,'[1]采购入库货量(公司仓库)'!$A:$I,9,FALSE)),"", VLOOKUP(AD4043,'[1]采购入库货量(公司仓库)'!$A:$I,9,FALSE))</f>
        <v/>
      </c>
      <c r="N4043" s="8" t="str">
        <f>IF(ISERROR( VLOOKUP(AD4043,[1]批发上市日期!$A:$F,6,FALSE)),"",  VLOOKUP(AD4043,[1]批发上市日期!$A:$F,6,FALSE))</f>
        <v/>
      </c>
      <c r="O4043" s="48">
        <f>IF(ISERROR(VLOOKUP(E4043&amp;G4043,'[1]采购入库货量(公司仓库)'!$A:$I,7,FALSE)),0,VLOOKUP(E4043&amp;G4043,'[1]采购入库货量(公司仓库)'!$A:$I,7,FALSE))</f>
        <v>0</v>
      </c>
      <c r="P4043" s="12">
        <f t="shared" si="1014"/>
        <v>0</v>
      </c>
      <c r="Q4043" s="14">
        <f>IF(ISERROR(VLOOKUP(E4043&amp;G4043,'[1]采购入库货量(公司仓库)'!$A:$I,8,FALSE)),0,VLOOKUP(E4043&amp;G4043,'[1]采购入库货量(公司仓库)'!$A:$I,8,FALSE))</f>
        <v>0</v>
      </c>
      <c r="R4043" s="12">
        <f t="shared" si="1015"/>
        <v>0</v>
      </c>
      <c r="S4043">
        <f>SUMIF([1]库存总量!$H:$H,E4043&amp;G4043,[1]库存总量!$G:$G)</f>
        <v>0</v>
      </c>
      <c r="T4043" s="12">
        <f t="shared" si="1016"/>
        <v>0</v>
      </c>
      <c r="U4043">
        <f>SUMIFS([1]库存总量!$G:$G,[1]库存总量!$H:$H,E4043&amp;G4043,[1]库存总量!$A:$A,"B")</f>
        <v>0</v>
      </c>
      <c r="V4043" s="12">
        <f t="shared" si="1017"/>
        <v>0</v>
      </c>
      <c r="W4043">
        <f>SUMIFS([1]库存总量!$G:$G,[1]库存总量!$H:$H,E4043&amp;G4043,[1]库存总量!$A:$A,"K")</f>
        <v>0</v>
      </c>
      <c r="X4043" s="12">
        <f t="shared" si="1018"/>
        <v>0</v>
      </c>
      <c r="Y4043">
        <f t="shared" si="1019"/>
        <v>0</v>
      </c>
      <c r="Z4043" s="12">
        <f t="shared" si="1020"/>
        <v>0</v>
      </c>
      <c r="AA4043">
        <f>(IF(ISERROR((IF(ISERROR(VLOOKUP(E4043&amp;G4043,'[1]采购入库货量(公司仓库)'!$A:$H,7,FALSE)),0,VLOOKUP(E4043&amp;G4043,'[1]采购入库货量(公司仓库)'!$A:$H,7,FALSE)))*L4043-(IF(ISERROR(VLOOKUP(E4043&amp;G4043,'[1]采购入库货量(公司仓库)'!$A:$H,8,FALSE)),0,VLOOKUP(E4043&amp;G4043,'[1]采购入库货量(公司仓库)'!$A:$H,8,FALSE)))),0,(IF(ISERROR(VLOOKUP(E4043&amp;G4043,'[1]采购入库货量(公司仓库)'!$A:$H,7,FALSE)),0,VLOOKUP(E4043&amp;G4043,'[1]采购入库货量(公司仓库)'!$A:$H,7,FALSE)))*L4043-(IF(ISERROR(VLOOKUP(E4043&amp;G4043,'[1]采购入库货量(公司仓库)'!$A:$H,8,FALSE)),0,VLOOKUP(E4043&amp;G4043,'[1]采购入库货量(公司仓库)'!$A:$H,8,FALSE)))))</f>
        <v>0</v>
      </c>
      <c r="AB4043">
        <f>SUMIF([1]销售数据!$B:$B,E4043&amp;G4043,[1]销售数据!$G:$G)</f>
        <v>0</v>
      </c>
      <c r="AC4043" s="12">
        <f t="shared" si="1021"/>
        <v>0</v>
      </c>
      <c r="AD4043" t="str">
        <f t="shared" si="1022"/>
        <v/>
      </c>
      <c r="AE4043">
        <f>SUMIF([1]销售数据!$B:$B,AD4043,[1]销售数据!$L:$L)</f>
        <v>0</v>
      </c>
      <c r="AF4043">
        <f>SUMIF([1]销售数据!$B:$B,AD4043,[1]销售数据!$K:$K)</f>
        <v>0</v>
      </c>
      <c r="AG4043">
        <f>SUMIF([1]销售数据!$B:$B,AD4043,[1]销售数据!$J:$J)</f>
        <v>0</v>
      </c>
      <c r="AH4043">
        <f>SUMIF([1]销售数据!$B:$B,AD4043,[1]销售数据!$I:$I)</f>
        <v>0</v>
      </c>
      <c r="AI4043">
        <f>SUMIF([1]销售数据!$B:$B,AD4043,[1]销售数据!$H:$H)</f>
        <v>0</v>
      </c>
      <c r="AJ4043" s="20">
        <f t="shared" si="1023"/>
        <v>0</v>
      </c>
      <c r="AK4043">
        <f>SUMIF([1]发货店铺数!$B:$B,AD4043,[1]发货店铺数!$G:$G)</f>
        <v>0</v>
      </c>
      <c r="AL4043">
        <f>SUMIF([1]销售店铺数!$B:$B,AD4043,[1]销售店铺数!$G:$G)</f>
        <v>0</v>
      </c>
      <c r="AM4043">
        <f>SUMIF([1]销售店铺数!$B:$B,AD4043,[1]销售店铺数!$G:$G)</f>
        <v>0</v>
      </c>
      <c r="AN4043" s="20">
        <f t="shared" si="1024"/>
        <v>0</v>
      </c>
      <c r="AO4043" s="20">
        <f t="shared" si="1025"/>
        <v>0</v>
      </c>
      <c r="AP4043" s="20">
        <f t="shared" si="1026"/>
        <v>0</v>
      </c>
      <c r="AQ4043" s="12">
        <f t="shared" si="1027"/>
        <v>0</v>
      </c>
      <c r="AR4043" s="20">
        <f t="shared" si="1028"/>
        <v>0</v>
      </c>
      <c r="AS4043" s="20">
        <f t="shared" si="1029"/>
        <v>0</v>
      </c>
    </row>
    <row r="4044" spans="1:45">
      <c r="A4044"/>
      <c r="B4044"/>
      <c r="C4044"/>
      <c r="D4044"/>
      <c r="E4044"/>
      <c r="F4044"/>
      <c r="G4044"/>
      <c r="H4044"/>
      <c r="I4044"/>
      <c r="J4044"/>
      <c r="K4044"/>
      <c r="L4044"/>
      <c r="M4044" s="8" t="str">
        <f>IF(ISERROR( VLOOKUP(AD4044,'[1]采购入库货量(公司仓库)'!$A:$I,9,FALSE)),"", VLOOKUP(AD4044,'[1]采购入库货量(公司仓库)'!$A:$I,9,FALSE))</f>
        <v/>
      </c>
      <c r="N4044" s="8" t="str">
        <f>IF(ISERROR( VLOOKUP(AD4044,[1]批发上市日期!$A:$F,6,FALSE)),"",  VLOOKUP(AD4044,[1]批发上市日期!$A:$F,6,FALSE))</f>
        <v/>
      </c>
      <c r="O4044" s="48">
        <f>IF(ISERROR(VLOOKUP(E4044&amp;G4044,'[1]采购入库货量(公司仓库)'!$A:$I,7,FALSE)),0,VLOOKUP(E4044&amp;G4044,'[1]采购入库货量(公司仓库)'!$A:$I,7,FALSE))</f>
        <v>0</v>
      </c>
      <c r="P4044" s="12">
        <f t="shared" si="1014"/>
        <v>0</v>
      </c>
      <c r="Q4044" s="14">
        <f>IF(ISERROR(VLOOKUP(E4044&amp;G4044,'[1]采购入库货量(公司仓库)'!$A:$I,8,FALSE)),0,VLOOKUP(E4044&amp;G4044,'[1]采购入库货量(公司仓库)'!$A:$I,8,FALSE))</f>
        <v>0</v>
      </c>
      <c r="R4044" s="12">
        <f t="shared" si="1015"/>
        <v>0</v>
      </c>
      <c r="S4044">
        <f>SUMIF([1]库存总量!$H:$H,E4044&amp;G4044,[1]库存总量!$G:$G)</f>
        <v>0</v>
      </c>
      <c r="T4044" s="12">
        <f t="shared" si="1016"/>
        <v>0</v>
      </c>
      <c r="U4044">
        <f>SUMIFS([1]库存总量!$G:$G,[1]库存总量!$H:$H,E4044&amp;G4044,[1]库存总量!$A:$A,"B")</f>
        <v>0</v>
      </c>
      <c r="V4044" s="12">
        <f t="shared" si="1017"/>
        <v>0</v>
      </c>
      <c r="W4044">
        <f>SUMIFS([1]库存总量!$G:$G,[1]库存总量!$H:$H,E4044&amp;G4044,[1]库存总量!$A:$A,"K")</f>
        <v>0</v>
      </c>
      <c r="X4044" s="12">
        <f t="shared" si="1018"/>
        <v>0</v>
      </c>
      <c r="Y4044">
        <f t="shared" si="1019"/>
        <v>0</v>
      </c>
      <c r="Z4044" s="12">
        <f t="shared" si="1020"/>
        <v>0</v>
      </c>
      <c r="AA4044">
        <f>(IF(ISERROR((IF(ISERROR(VLOOKUP(E4044&amp;G4044,'[1]采购入库货量(公司仓库)'!$A:$H,7,FALSE)),0,VLOOKUP(E4044&amp;G4044,'[1]采购入库货量(公司仓库)'!$A:$H,7,FALSE)))*L4044-(IF(ISERROR(VLOOKUP(E4044&amp;G4044,'[1]采购入库货量(公司仓库)'!$A:$H,8,FALSE)),0,VLOOKUP(E4044&amp;G4044,'[1]采购入库货量(公司仓库)'!$A:$H,8,FALSE)))),0,(IF(ISERROR(VLOOKUP(E4044&amp;G4044,'[1]采购入库货量(公司仓库)'!$A:$H,7,FALSE)),0,VLOOKUP(E4044&amp;G4044,'[1]采购入库货量(公司仓库)'!$A:$H,7,FALSE)))*L4044-(IF(ISERROR(VLOOKUP(E4044&amp;G4044,'[1]采购入库货量(公司仓库)'!$A:$H,8,FALSE)),0,VLOOKUP(E4044&amp;G4044,'[1]采购入库货量(公司仓库)'!$A:$H,8,FALSE)))))</f>
        <v>0</v>
      </c>
      <c r="AB4044">
        <f>SUMIF([1]销售数据!$B:$B,E4044&amp;G4044,[1]销售数据!$G:$G)</f>
        <v>0</v>
      </c>
      <c r="AC4044" s="12">
        <f t="shared" si="1021"/>
        <v>0</v>
      </c>
      <c r="AD4044" t="str">
        <f t="shared" si="1022"/>
        <v/>
      </c>
      <c r="AE4044">
        <f>SUMIF([1]销售数据!$B:$B,AD4044,[1]销售数据!$L:$L)</f>
        <v>0</v>
      </c>
      <c r="AF4044">
        <f>SUMIF([1]销售数据!$B:$B,AD4044,[1]销售数据!$K:$K)</f>
        <v>0</v>
      </c>
      <c r="AG4044">
        <f>SUMIF([1]销售数据!$B:$B,AD4044,[1]销售数据!$J:$J)</f>
        <v>0</v>
      </c>
      <c r="AH4044">
        <f>SUMIF([1]销售数据!$B:$B,AD4044,[1]销售数据!$I:$I)</f>
        <v>0</v>
      </c>
      <c r="AI4044">
        <f>SUMIF([1]销售数据!$B:$B,AD4044,[1]销售数据!$H:$H)</f>
        <v>0</v>
      </c>
      <c r="AJ4044" s="20">
        <f t="shared" si="1023"/>
        <v>0</v>
      </c>
      <c r="AK4044">
        <f>SUMIF([1]发货店铺数!$B:$B,AD4044,[1]发货店铺数!$G:$G)</f>
        <v>0</v>
      </c>
      <c r="AL4044">
        <f>SUMIF([1]销售店铺数!$B:$B,AD4044,[1]销售店铺数!$G:$G)</f>
        <v>0</v>
      </c>
      <c r="AM4044">
        <f>SUMIF([1]销售店铺数!$B:$B,AD4044,[1]销售店铺数!$G:$G)</f>
        <v>0</v>
      </c>
      <c r="AN4044" s="20">
        <f t="shared" si="1024"/>
        <v>0</v>
      </c>
      <c r="AO4044" s="20">
        <f t="shared" si="1025"/>
        <v>0</v>
      </c>
      <c r="AP4044" s="20">
        <f t="shared" si="1026"/>
        <v>0</v>
      </c>
      <c r="AQ4044" s="12">
        <f t="shared" si="1027"/>
        <v>0</v>
      </c>
      <c r="AR4044" s="20">
        <f t="shared" si="1028"/>
        <v>0</v>
      </c>
      <c r="AS4044" s="20">
        <f t="shared" si="1029"/>
        <v>0</v>
      </c>
    </row>
    <row r="4045" spans="1:45">
      <c r="A4045"/>
      <c r="B4045"/>
      <c r="C4045"/>
      <c r="D4045"/>
      <c r="E4045"/>
      <c r="F4045"/>
      <c r="G4045"/>
      <c r="H4045"/>
      <c r="I4045"/>
      <c r="J4045"/>
      <c r="K4045"/>
      <c r="L4045"/>
      <c r="M4045" s="8" t="str">
        <f>IF(ISERROR( VLOOKUP(AD4045,'[1]采购入库货量(公司仓库)'!$A:$I,9,FALSE)),"", VLOOKUP(AD4045,'[1]采购入库货量(公司仓库)'!$A:$I,9,FALSE))</f>
        <v/>
      </c>
      <c r="N4045" s="8" t="str">
        <f>IF(ISERROR( VLOOKUP(AD4045,[1]批发上市日期!$A:$F,6,FALSE)),"",  VLOOKUP(AD4045,[1]批发上市日期!$A:$F,6,FALSE))</f>
        <v/>
      </c>
      <c r="O4045" s="48">
        <f>IF(ISERROR(VLOOKUP(E4045&amp;G4045,'[1]采购入库货量(公司仓库)'!$A:$I,7,FALSE)),0,VLOOKUP(E4045&amp;G4045,'[1]采购入库货量(公司仓库)'!$A:$I,7,FALSE))</f>
        <v>0</v>
      </c>
      <c r="P4045" s="12">
        <f t="shared" si="1014"/>
        <v>0</v>
      </c>
      <c r="Q4045" s="14">
        <f>IF(ISERROR(VLOOKUP(E4045&amp;G4045,'[1]采购入库货量(公司仓库)'!$A:$I,8,FALSE)),0,VLOOKUP(E4045&amp;G4045,'[1]采购入库货量(公司仓库)'!$A:$I,8,FALSE))</f>
        <v>0</v>
      </c>
      <c r="R4045" s="12">
        <f t="shared" si="1015"/>
        <v>0</v>
      </c>
      <c r="S4045">
        <f>SUMIF([1]库存总量!$H:$H,E4045&amp;G4045,[1]库存总量!$G:$G)</f>
        <v>0</v>
      </c>
      <c r="T4045" s="12">
        <f t="shared" si="1016"/>
        <v>0</v>
      </c>
      <c r="U4045">
        <f>SUMIFS([1]库存总量!$G:$G,[1]库存总量!$H:$H,E4045&amp;G4045,[1]库存总量!$A:$A,"B")</f>
        <v>0</v>
      </c>
      <c r="V4045" s="12">
        <f t="shared" si="1017"/>
        <v>0</v>
      </c>
      <c r="W4045">
        <f>SUMIFS([1]库存总量!$G:$G,[1]库存总量!$H:$H,E4045&amp;G4045,[1]库存总量!$A:$A,"K")</f>
        <v>0</v>
      </c>
      <c r="X4045" s="12">
        <f t="shared" si="1018"/>
        <v>0</v>
      </c>
      <c r="Y4045">
        <f t="shared" si="1019"/>
        <v>0</v>
      </c>
      <c r="Z4045" s="12">
        <f t="shared" si="1020"/>
        <v>0</v>
      </c>
      <c r="AA4045">
        <f>(IF(ISERROR((IF(ISERROR(VLOOKUP(E4045&amp;G4045,'[1]采购入库货量(公司仓库)'!$A:$H,7,FALSE)),0,VLOOKUP(E4045&amp;G4045,'[1]采购入库货量(公司仓库)'!$A:$H,7,FALSE)))*L4045-(IF(ISERROR(VLOOKUP(E4045&amp;G4045,'[1]采购入库货量(公司仓库)'!$A:$H,8,FALSE)),0,VLOOKUP(E4045&amp;G4045,'[1]采购入库货量(公司仓库)'!$A:$H,8,FALSE)))),0,(IF(ISERROR(VLOOKUP(E4045&amp;G4045,'[1]采购入库货量(公司仓库)'!$A:$H,7,FALSE)),0,VLOOKUP(E4045&amp;G4045,'[1]采购入库货量(公司仓库)'!$A:$H,7,FALSE)))*L4045-(IF(ISERROR(VLOOKUP(E4045&amp;G4045,'[1]采购入库货量(公司仓库)'!$A:$H,8,FALSE)),0,VLOOKUP(E4045&amp;G4045,'[1]采购入库货量(公司仓库)'!$A:$H,8,FALSE)))))</f>
        <v>0</v>
      </c>
      <c r="AB4045">
        <f>SUMIF([1]销售数据!$B:$B,E4045&amp;G4045,[1]销售数据!$G:$G)</f>
        <v>0</v>
      </c>
      <c r="AC4045" s="12">
        <f t="shared" si="1021"/>
        <v>0</v>
      </c>
      <c r="AD4045" t="str">
        <f t="shared" si="1022"/>
        <v/>
      </c>
      <c r="AE4045">
        <f>SUMIF([1]销售数据!$B:$B,AD4045,[1]销售数据!$L:$L)</f>
        <v>0</v>
      </c>
      <c r="AF4045">
        <f>SUMIF([1]销售数据!$B:$B,AD4045,[1]销售数据!$K:$K)</f>
        <v>0</v>
      </c>
      <c r="AG4045">
        <f>SUMIF([1]销售数据!$B:$B,AD4045,[1]销售数据!$J:$J)</f>
        <v>0</v>
      </c>
      <c r="AH4045">
        <f>SUMIF([1]销售数据!$B:$B,AD4045,[1]销售数据!$I:$I)</f>
        <v>0</v>
      </c>
      <c r="AI4045">
        <f>SUMIF([1]销售数据!$B:$B,AD4045,[1]销售数据!$H:$H)</f>
        <v>0</v>
      </c>
      <c r="AJ4045" s="20">
        <f t="shared" si="1023"/>
        <v>0</v>
      </c>
      <c r="AK4045">
        <f>SUMIF([1]发货店铺数!$B:$B,AD4045,[1]发货店铺数!$G:$G)</f>
        <v>0</v>
      </c>
      <c r="AL4045">
        <f>SUMIF([1]销售店铺数!$B:$B,AD4045,[1]销售店铺数!$G:$G)</f>
        <v>0</v>
      </c>
      <c r="AM4045">
        <f>SUMIF([1]销售店铺数!$B:$B,AD4045,[1]销售店铺数!$G:$G)</f>
        <v>0</v>
      </c>
      <c r="AN4045" s="20">
        <f t="shared" si="1024"/>
        <v>0</v>
      </c>
      <c r="AO4045" s="20">
        <f t="shared" si="1025"/>
        <v>0</v>
      </c>
      <c r="AP4045" s="20">
        <f t="shared" si="1026"/>
        <v>0</v>
      </c>
      <c r="AQ4045" s="12">
        <f t="shared" si="1027"/>
        <v>0</v>
      </c>
      <c r="AR4045" s="20">
        <f t="shared" si="1028"/>
        <v>0</v>
      </c>
      <c r="AS4045" s="20">
        <f t="shared" si="1029"/>
        <v>0</v>
      </c>
    </row>
    <row r="4046" spans="1:45">
      <c r="A4046"/>
      <c r="B4046"/>
      <c r="C4046"/>
      <c r="D4046"/>
      <c r="E4046"/>
      <c r="F4046"/>
      <c r="G4046"/>
      <c r="H4046"/>
      <c r="I4046"/>
      <c r="J4046"/>
      <c r="K4046"/>
      <c r="L4046"/>
      <c r="M4046" s="8" t="str">
        <f>IF(ISERROR( VLOOKUP(AD4046,'[1]采购入库货量(公司仓库)'!$A:$I,9,FALSE)),"", VLOOKUP(AD4046,'[1]采购入库货量(公司仓库)'!$A:$I,9,FALSE))</f>
        <v/>
      </c>
      <c r="N4046" s="8" t="str">
        <f>IF(ISERROR( VLOOKUP(AD4046,[1]批发上市日期!$A:$F,6,FALSE)),"",  VLOOKUP(AD4046,[1]批发上市日期!$A:$F,6,FALSE))</f>
        <v/>
      </c>
      <c r="O4046" s="48">
        <f>IF(ISERROR(VLOOKUP(E4046&amp;G4046,'[1]采购入库货量(公司仓库)'!$A:$I,7,FALSE)),0,VLOOKUP(E4046&amp;G4046,'[1]采购入库货量(公司仓库)'!$A:$I,7,FALSE))</f>
        <v>0</v>
      </c>
      <c r="P4046" s="12">
        <f t="shared" si="1014"/>
        <v>0</v>
      </c>
      <c r="Q4046" s="14">
        <f>IF(ISERROR(VLOOKUP(E4046&amp;G4046,'[1]采购入库货量(公司仓库)'!$A:$I,8,FALSE)),0,VLOOKUP(E4046&amp;G4046,'[1]采购入库货量(公司仓库)'!$A:$I,8,FALSE))</f>
        <v>0</v>
      </c>
      <c r="R4046" s="12">
        <f t="shared" si="1015"/>
        <v>0</v>
      </c>
      <c r="S4046">
        <f>SUMIF([1]库存总量!$H:$H,E4046&amp;G4046,[1]库存总量!$G:$G)</f>
        <v>0</v>
      </c>
      <c r="T4046" s="12">
        <f t="shared" si="1016"/>
        <v>0</v>
      </c>
      <c r="U4046">
        <f>SUMIFS([1]库存总量!$G:$G,[1]库存总量!$H:$H,E4046&amp;G4046,[1]库存总量!$A:$A,"B")</f>
        <v>0</v>
      </c>
      <c r="V4046" s="12">
        <f t="shared" si="1017"/>
        <v>0</v>
      </c>
      <c r="W4046">
        <f>SUMIFS([1]库存总量!$G:$G,[1]库存总量!$H:$H,E4046&amp;G4046,[1]库存总量!$A:$A,"K")</f>
        <v>0</v>
      </c>
      <c r="X4046" s="12">
        <f t="shared" si="1018"/>
        <v>0</v>
      </c>
      <c r="Y4046">
        <f t="shared" si="1019"/>
        <v>0</v>
      </c>
      <c r="Z4046" s="12">
        <f t="shared" si="1020"/>
        <v>0</v>
      </c>
      <c r="AA4046">
        <f>(IF(ISERROR((IF(ISERROR(VLOOKUP(E4046&amp;G4046,'[1]采购入库货量(公司仓库)'!$A:$H,7,FALSE)),0,VLOOKUP(E4046&amp;G4046,'[1]采购入库货量(公司仓库)'!$A:$H,7,FALSE)))*L4046-(IF(ISERROR(VLOOKUP(E4046&amp;G4046,'[1]采购入库货量(公司仓库)'!$A:$H,8,FALSE)),0,VLOOKUP(E4046&amp;G4046,'[1]采购入库货量(公司仓库)'!$A:$H,8,FALSE)))),0,(IF(ISERROR(VLOOKUP(E4046&amp;G4046,'[1]采购入库货量(公司仓库)'!$A:$H,7,FALSE)),0,VLOOKUP(E4046&amp;G4046,'[1]采购入库货量(公司仓库)'!$A:$H,7,FALSE)))*L4046-(IF(ISERROR(VLOOKUP(E4046&amp;G4046,'[1]采购入库货量(公司仓库)'!$A:$H,8,FALSE)),0,VLOOKUP(E4046&amp;G4046,'[1]采购入库货量(公司仓库)'!$A:$H,8,FALSE)))))</f>
        <v>0</v>
      </c>
      <c r="AB4046">
        <f>SUMIF([1]销售数据!$B:$B,E4046&amp;G4046,[1]销售数据!$G:$G)</f>
        <v>0</v>
      </c>
      <c r="AC4046" s="12">
        <f t="shared" si="1021"/>
        <v>0</v>
      </c>
      <c r="AD4046" t="str">
        <f t="shared" si="1022"/>
        <v/>
      </c>
      <c r="AE4046">
        <f>SUMIF([1]销售数据!$B:$B,AD4046,[1]销售数据!$L:$L)</f>
        <v>0</v>
      </c>
      <c r="AF4046">
        <f>SUMIF([1]销售数据!$B:$B,AD4046,[1]销售数据!$K:$K)</f>
        <v>0</v>
      </c>
      <c r="AG4046">
        <f>SUMIF([1]销售数据!$B:$B,AD4046,[1]销售数据!$J:$J)</f>
        <v>0</v>
      </c>
      <c r="AH4046">
        <f>SUMIF([1]销售数据!$B:$B,AD4046,[1]销售数据!$I:$I)</f>
        <v>0</v>
      </c>
      <c r="AI4046">
        <f>SUMIF([1]销售数据!$B:$B,AD4046,[1]销售数据!$H:$H)</f>
        <v>0</v>
      </c>
      <c r="AJ4046" s="20">
        <f t="shared" si="1023"/>
        <v>0</v>
      </c>
      <c r="AK4046">
        <f>SUMIF([1]发货店铺数!$B:$B,AD4046,[1]发货店铺数!$G:$G)</f>
        <v>0</v>
      </c>
      <c r="AL4046">
        <f>SUMIF([1]销售店铺数!$B:$B,AD4046,[1]销售店铺数!$G:$G)</f>
        <v>0</v>
      </c>
      <c r="AM4046">
        <f>SUMIF([1]销售店铺数!$B:$B,AD4046,[1]销售店铺数!$G:$G)</f>
        <v>0</v>
      </c>
      <c r="AN4046" s="20">
        <f t="shared" si="1024"/>
        <v>0</v>
      </c>
      <c r="AO4046" s="20">
        <f t="shared" si="1025"/>
        <v>0</v>
      </c>
      <c r="AP4046" s="20">
        <f t="shared" si="1026"/>
        <v>0</v>
      </c>
      <c r="AQ4046" s="12">
        <f t="shared" si="1027"/>
        <v>0</v>
      </c>
      <c r="AR4046" s="20">
        <f t="shared" si="1028"/>
        <v>0</v>
      </c>
      <c r="AS4046" s="20">
        <f t="shared" si="1029"/>
        <v>0</v>
      </c>
    </row>
    <row r="4047" spans="1:45">
      <c r="A4047"/>
      <c r="B4047"/>
      <c r="C4047"/>
      <c r="D4047"/>
      <c r="E4047"/>
      <c r="F4047"/>
      <c r="G4047"/>
      <c r="H4047"/>
      <c r="I4047"/>
      <c r="J4047"/>
      <c r="K4047"/>
      <c r="L4047"/>
      <c r="M4047" s="8" t="str">
        <f>IF(ISERROR( VLOOKUP(AD4047,'[1]采购入库货量(公司仓库)'!$A:$I,9,FALSE)),"", VLOOKUP(AD4047,'[1]采购入库货量(公司仓库)'!$A:$I,9,FALSE))</f>
        <v/>
      </c>
      <c r="N4047" s="8" t="str">
        <f>IF(ISERROR( VLOOKUP(AD4047,[1]批发上市日期!$A:$F,6,FALSE)),"",  VLOOKUP(AD4047,[1]批发上市日期!$A:$F,6,FALSE))</f>
        <v/>
      </c>
      <c r="O4047" s="48">
        <f>IF(ISERROR(VLOOKUP(E4047&amp;G4047,'[1]采购入库货量(公司仓库)'!$A:$I,7,FALSE)),0,VLOOKUP(E4047&amp;G4047,'[1]采购入库货量(公司仓库)'!$A:$I,7,FALSE))</f>
        <v>0</v>
      </c>
      <c r="P4047" s="12">
        <f t="shared" si="1014"/>
        <v>0</v>
      </c>
      <c r="Q4047" s="14">
        <f>IF(ISERROR(VLOOKUP(E4047&amp;G4047,'[1]采购入库货量(公司仓库)'!$A:$I,8,FALSE)),0,VLOOKUP(E4047&amp;G4047,'[1]采购入库货量(公司仓库)'!$A:$I,8,FALSE))</f>
        <v>0</v>
      </c>
      <c r="R4047" s="12">
        <f t="shared" si="1015"/>
        <v>0</v>
      </c>
      <c r="S4047">
        <f>SUMIF([1]库存总量!$H:$H,E4047&amp;G4047,[1]库存总量!$G:$G)</f>
        <v>0</v>
      </c>
      <c r="T4047" s="12">
        <f t="shared" si="1016"/>
        <v>0</v>
      </c>
      <c r="U4047">
        <f>SUMIFS([1]库存总量!$G:$G,[1]库存总量!$H:$H,E4047&amp;G4047,[1]库存总量!$A:$A,"B")</f>
        <v>0</v>
      </c>
      <c r="V4047" s="12">
        <f t="shared" si="1017"/>
        <v>0</v>
      </c>
      <c r="W4047">
        <f>SUMIFS([1]库存总量!$G:$G,[1]库存总量!$H:$H,E4047&amp;G4047,[1]库存总量!$A:$A,"K")</f>
        <v>0</v>
      </c>
      <c r="X4047" s="12">
        <f t="shared" si="1018"/>
        <v>0</v>
      </c>
      <c r="Y4047">
        <f t="shared" si="1019"/>
        <v>0</v>
      </c>
      <c r="Z4047" s="12">
        <f t="shared" si="1020"/>
        <v>0</v>
      </c>
      <c r="AA4047">
        <f>(IF(ISERROR((IF(ISERROR(VLOOKUP(E4047&amp;G4047,'[1]采购入库货量(公司仓库)'!$A:$H,7,FALSE)),0,VLOOKUP(E4047&amp;G4047,'[1]采购入库货量(公司仓库)'!$A:$H,7,FALSE)))*L4047-(IF(ISERROR(VLOOKUP(E4047&amp;G4047,'[1]采购入库货量(公司仓库)'!$A:$H,8,FALSE)),0,VLOOKUP(E4047&amp;G4047,'[1]采购入库货量(公司仓库)'!$A:$H,8,FALSE)))),0,(IF(ISERROR(VLOOKUP(E4047&amp;G4047,'[1]采购入库货量(公司仓库)'!$A:$H,7,FALSE)),0,VLOOKUP(E4047&amp;G4047,'[1]采购入库货量(公司仓库)'!$A:$H,7,FALSE)))*L4047-(IF(ISERROR(VLOOKUP(E4047&amp;G4047,'[1]采购入库货量(公司仓库)'!$A:$H,8,FALSE)),0,VLOOKUP(E4047&amp;G4047,'[1]采购入库货量(公司仓库)'!$A:$H,8,FALSE)))))</f>
        <v>0</v>
      </c>
      <c r="AB4047">
        <f>SUMIF([1]销售数据!$B:$B,E4047&amp;G4047,[1]销售数据!$G:$G)</f>
        <v>0</v>
      </c>
      <c r="AC4047" s="12">
        <f t="shared" si="1021"/>
        <v>0</v>
      </c>
      <c r="AD4047" t="str">
        <f t="shared" si="1022"/>
        <v/>
      </c>
      <c r="AE4047">
        <f>SUMIF([1]销售数据!$B:$B,AD4047,[1]销售数据!$L:$L)</f>
        <v>0</v>
      </c>
      <c r="AF4047">
        <f>SUMIF([1]销售数据!$B:$B,AD4047,[1]销售数据!$K:$K)</f>
        <v>0</v>
      </c>
      <c r="AG4047">
        <f>SUMIF([1]销售数据!$B:$B,AD4047,[1]销售数据!$J:$J)</f>
        <v>0</v>
      </c>
      <c r="AH4047">
        <f>SUMIF([1]销售数据!$B:$B,AD4047,[1]销售数据!$I:$I)</f>
        <v>0</v>
      </c>
      <c r="AI4047">
        <f>SUMIF([1]销售数据!$B:$B,AD4047,[1]销售数据!$H:$H)</f>
        <v>0</v>
      </c>
      <c r="AJ4047" s="20">
        <f t="shared" si="1023"/>
        <v>0</v>
      </c>
      <c r="AK4047">
        <f>SUMIF([1]发货店铺数!$B:$B,AD4047,[1]发货店铺数!$G:$G)</f>
        <v>0</v>
      </c>
      <c r="AL4047">
        <f>SUMIF([1]销售店铺数!$B:$B,AD4047,[1]销售店铺数!$G:$G)</f>
        <v>0</v>
      </c>
      <c r="AM4047">
        <f>SUMIF([1]销售店铺数!$B:$B,AD4047,[1]销售店铺数!$G:$G)</f>
        <v>0</v>
      </c>
      <c r="AN4047" s="20">
        <f t="shared" si="1024"/>
        <v>0</v>
      </c>
      <c r="AO4047" s="20">
        <f t="shared" si="1025"/>
        <v>0</v>
      </c>
      <c r="AP4047" s="20">
        <f t="shared" si="1026"/>
        <v>0</v>
      </c>
      <c r="AQ4047" s="12">
        <f t="shared" si="1027"/>
        <v>0</v>
      </c>
      <c r="AR4047" s="20">
        <f t="shared" si="1028"/>
        <v>0</v>
      </c>
      <c r="AS4047" s="20">
        <f t="shared" si="1029"/>
        <v>0</v>
      </c>
    </row>
    <row r="4048" spans="1:45">
      <c r="A4048"/>
      <c r="B4048"/>
      <c r="C4048"/>
      <c r="D4048"/>
      <c r="E4048"/>
      <c r="F4048"/>
      <c r="G4048"/>
      <c r="H4048"/>
      <c r="I4048"/>
      <c r="J4048"/>
      <c r="K4048"/>
      <c r="L4048"/>
      <c r="M4048" s="8" t="str">
        <f>IF(ISERROR( VLOOKUP(AD4048,'[1]采购入库货量(公司仓库)'!$A:$I,9,FALSE)),"", VLOOKUP(AD4048,'[1]采购入库货量(公司仓库)'!$A:$I,9,FALSE))</f>
        <v/>
      </c>
      <c r="N4048" s="8" t="str">
        <f>IF(ISERROR( VLOOKUP(AD4048,[1]批发上市日期!$A:$F,6,FALSE)),"",  VLOOKUP(AD4048,[1]批发上市日期!$A:$F,6,FALSE))</f>
        <v/>
      </c>
      <c r="O4048" s="48">
        <f>IF(ISERROR(VLOOKUP(E4048&amp;G4048,'[1]采购入库货量(公司仓库)'!$A:$I,7,FALSE)),0,VLOOKUP(E4048&amp;G4048,'[1]采购入库货量(公司仓库)'!$A:$I,7,FALSE))</f>
        <v>0</v>
      </c>
      <c r="P4048" s="12">
        <f t="shared" si="1014"/>
        <v>0</v>
      </c>
      <c r="Q4048" s="14">
        <f>IF(ISERROR(VLOOKUP(E4048&amp;G4048,'[1]采购入库货量(公司仓库)'!$A:$I,8,FALSE)),0,VLOOKUP(E4048&amp;G4048,'[1]采购入库货量(公司仓库)'!$A:$I,8,FALSE))</f>
        <v>0</v>
      </c>
      <c r="R4048" s="12">
        <f t="shared" si="1015"/>
        <v>0</v>
      </c>
      <c r="S4048">
        <f>SUMIF([1]库存总量!$H:$H,E4048&amp;G4048,[1]库存总量!$G:$G)</f>
        <v>0</v>
      </c>
      <c r="T4048" s="12">
        <f t="shared" si="1016"/>
        <v>0</v>
      </c>
      <c r="U4048">
        <f>SUMIFS([1]库存总量!$G:$G,[1]库存总量!$H:$H,E4048&amp;G4048,[1]库存总量!$A:$A,"B")</f>
        <v>0</v>
      </c>
      <c r="V4048" s="12">
        <f t="shared" si="1017"/>
        <v>0</v>
      </c>
      <c r="W4048">
        <f>SUMIFS([1]库存总量!$G:$G,[1]库存总量!$H:$H,E4048&amp;G4048,[1]库存总量!$A:$A,"K")</f>
        <v>0</v>
      </c>
      <c r="X4048" s="12">
        <f t="shared" si="1018"/>
        <v>0</v>
      </c>
      <c r="Y4048">
        <f t="shared" si="1019"/>
        <v>0</v>
      </c>
      <c r="Z4048" s="12">
        <f t="shared" si="1020"/>
        <v>0</v>
      </c>
      <c r="AA4048">
        <f>(IF(ISERROR((IF(ISERROR(VLOOKUP(E4048&amp;G4048,'[1]采购入库货量(公司仓库)'!$A:$H,7,FALSE)),0,VLOOKUP(E4048&amp;G4048,'[1]采购入库货量(公司仓库)'!$A:$H,7,FALSE)))*L4048-(IF(ISERROR(VLOOKUP(E4048&amp;G4048,'[1]采购入库货量(公司仓库)'!$A:$H,8,FALSE)),0,VLOOKUP(E4048&amp;G4048,'[1]采购入库货量(公司仓库)'!$A:$H,8,FALSE)))),0,(IF(ISERROR(VLOOKUP(E4048&amp;G4048,'[1]采购入库货量(公司仓库)'!$A:$H,7,FALSE)),0,VLOOKUP(E4048&amp;G4048,'[1]采购入库货量(公司仓库)'!$A:$H,7,FALSE)))*L4048-(IF(ISERROR(VLOOKUP(E4048&amp;G4048,'[1]采购入库货量(公司仓库)'!$A:$H,8,FALSE)),0,VLOOKUP(E4048&amp;G4048,'[1]采购入库货量(公司仓库)'!$A:$H,8,FALSE)))))</f>
        <v>0</v>
      </c>
      <c r="AB4048">
        <f>SUMIF([1]销售数据!$B:$B,E4048&amp;G4048,[1]销售数据!$G:$G)</f>
        <v>0</v>
      </c>
      <c r="AC4048" s="12">
        <f t="shared" si="1021"/>
        <v>0</v>
      </c>
      <c r="AD4048" t="str">
        <f t="shared" si="1022"/>
        <v/>
      </c>
      <c r="AE4048">
        <f>SUMIF([1]销售数据!$B:$B,AD4048,[1]销售数据!$L:$L)</f>
        <v>0</v>
      </c>
      <c r="AF4048">
        <f>SUMIF([1]销售数据!$B:$B,AD4048,[1]销售数据!$K:$K)</f>
        <v>0</v>
      </c>
      <c r="AG4048">
        <f>SUMIF([1]销售数据!$B:$B,AD4048,[1]销售数据!$J:$J)</f>
        <v>0</v>
      </c>
      <c r="AH4048">
        <f>SUMIF([1]销售数据!$B:$B,AD4048,[1]销售数据!$I:$I)</f>
        <v>0</v>
      </c>
      <c r="AI4048">
        <f>SUMIF([1]销售数据!$B:$B,AD4048,[1]销售数据!$H:$H)</f>
        <v>0</v>
      </c>
      <c r="AJ4048" s="20">
        <f t="shared" si="1023"/>
        <v>0</v>
      </c>
      <c r="AK4048">
        <f>SUMIF([1]发货店铺数!$B:$B,AD4048,[1]发货店铺数!$G:$G)</f>
        <v>0</v>
      </c>
      <c r="AL4048">
        <f>SUMIF([1]销售店铺数!$B:$B,AD4048,[1]销售店铺数!$G:$G)</f>
        <v>0</v>
      </c>
      <c r="AM4048">
        <f>SUMIF([1]销售店铺数!$B:$B,AD4048,[1]销售店铺数!$G:$G)</f>
        <v>0</v>
      </c>
      <c r="AN4048" s="20">
        <f t="shared" si="1024"/>
        <v>0</v>
      </c>
      <c r="AO4048" s="20">
        <f t="shared" si="1025"/>
        <v>0</v>
      </c>
      <c r="AP4048" s="20">
        <f t="shared" si="1026"/>
        <v>0</v>
      </c>
      <c r="AQ4048" s="12">
        <f t="shared" si="1027"/>
        <v>0</v>
      </c>
      <c r="AR4048" s="20">
        <f t="shared" si="1028"/>
        <v>0</v>
      </c>
      <c r="AS4048" s="20">
        <f t="shared" si="1029"/>
        <v>0</v>
      </c>
    </row>
    <row r="4049" spans="1:45">
      <c r="A4049"/>
      <c r="B4049"/>
      <c r="C4049"/>
      <c r="D4049"/>
      <c r="E4049"/>
      <c r="F4049"/>
      <c r="G4049"/>
      <c r="H4049"/>
      <c r="I4049"/>
      <c r="J4049"/>
      <c r="K4049"/>
      <c r="L4049"/>
      <c r="M4049" s="8" t="str">
        <f>IF(ISERROR( VLOOKUP(AD4049,'[1]采购入库货量(公司仓库)'!$A:$I,9,FALSE)),"", VLOOKUP(AD4049,'[1]采购入库货量(公司仓库)'!$A:$I,9,FALSE))</f>
        <v/>
      </c>
      <c r="N4049" s="8" t="str">
        <f>IF(ISERROR( VLOOKUP(AD4049,[1]批发上市日期!$A:$F,6,FALSE)),"",  VLOOKUP(AD4049,[1]批发上市日期!$A:$F,6,FALSE))</f>
        <v/>
      </c>
      <c r="O4049" s="48">
        <f>IF(ISERROR(VLOOKUP(E4049&amp;G4049,'[1]采购入库货量(公司仓库)'!$A:$I,7,FALSE)),0,VLOOKUP(E4049&amp;G4049,'[1]采购入库货量(公司仓库)'!$A:$I,7,FALSE))</f>
        <v>0</v>
      </c>
      <c r="P4049" s="12">
        <f t="shared" si="1014"/>
        <v>0</v>
      </c>
      <c r="Q4049" s="14">
        <f>IF(ISERROR(VLOOKUP(E4049&amp;G4049,'[1]采购入库货量(公司仓库)'!$A:$I,8,FALSE)),0,VLOOKUP(E4049&amp;G4049,'[1]采购入库货量(公司仓库)'!$A:$I,8,FALSE))</f>
        <v>0</v>
      </c>
      <c r="R4049" s="12">
        <f t="shared" si="1015"/>
        <v>0</v>
      </c>
      <c r="S4049">
        <f>SUMIF([1]库存总量!$H:$H,E4049&amp;G4049,[1]库存总量!$G:$G)</f>
        <v>0</v>
      </c>
      <c r="T4049" s="12">
        <f t="shared" si="1016"/>
        <v>0</v>
      </c>
      <c r="U4049">
        <f>SUMIFS([1]库存总量!$G:$G,[1]库存总量!$H:$H,E4049&amp;G4049,[1]库存总量!$A:$A,"B")</f>
        <v>0</v>
      </c>
      <c r="V4049" s="12">
        <f t="shared" si="1017"/>
        <v>0</v>
      </c>
      <c r="W4049">
        <f>SUMIFS([1]库存总量!$G:$G,[1]库存总量!$H:$H,E4049&amp;G4049,[1]库存总量!$A:$A,"K")</f>
        <v>0</v>
      </c>
      <c r="X4049" s="12">
        <f t="shared" si="1018"/>
        <v>0</v>
      </c>
      <c r="Y4049">
        <f t="shared" si="1019"/>
        <v>0</v>
      </c>
      <c r="Z4049" s="12">
        <f t="shared" si="1020"/>
        <v>0</v>
      </c>
      <c r="AA4049">
        <f>(IF(ISERROR((IF(ISERROR(VLOOKUP(E4049&amp;G4049,'[1]采购入库货量(公司仓库)'!$A:$H,7,FALSE)),0,VLOOKUP(E4049&amp;G4049,'[1]采购入库货量(公司仓库)'!$A:$H,7,FALSE)))*L4049-(IF(ISERROR(VLOOKUP(E4049&amp;G4049,'[1]采购入库货量(公司仓库)'!$A:$H,8,FALSE)),0,VLOOKUP(E4049&amp;G4049,'[1]采购入库货量(公司仓库)'!$A:$H,8,FALSE)))),0,(IF(ISERROR(VLOOKUP(E4049&amp;G4049,'[1]采购入库货量(公司仓库)'!$A:$H,7,FALSE)),0,VLOOKUP(E4049&amp;G4049,'[1]采购入库货量(公司仓库)'!$A:$H,7,FALSE)))*L4049-(IF(ISERROR(VLOOKUP(E4049&amp;G4049,'[1]采购入库货量(公司仓库)'!$A:$H,8,FALSE)),0,VLOOKUP(E4049&amp;G4049,'[1]采购入库货量(公司仓库)'!$A:$H,8,FALSE)))))</f>
        <v>0</v>
      </c>
      <c r="AB4049">
        <f>SUMIF([1]销售数据!$B:$B,E4049&amp;G4049,[1]销售数据!$G:$G)</f>
        <v>0</v>
      </c>
      <c r="AC4049" s="12">
        <f t="shared" si="1021"/>
        <v>0</v>
      </c>
      <c r="AD4049" t="str">
        <f t="shared" si="1022"/>
        <v/>
      </c>
      <c r="AE4049">
        <f>SUMIF([1]销售数据!$B:$B,AD4049,[1]销售数据!$L:$L)</f>
        <v>0</v>
      </c>
      <c r="AF4049">
        <f>SUMIF([1]销售数据!$B:$B,AD4049,[1]销售数据!$K:$K)</f>
        <v>0</v>
      </c>
      <c r="AG4049">
        <f>SUMIF([1]销售数据!$B:$B,AD4049,[1]销售数据!$J:$J)</f>
        <v>0</v>
      </c>
      <c r="AH4049">
        <f>SUMIF([1]销售数据!$B:$B,AD4049,[1]销售数据!$I:$I)</f>
        <v>0</v>
      </c>
      <c r="AI4049">
        <f>SUMIF([1]销售数据!$B:$B,AD4049,[1]销售数据!$H:$H)</f>
        <v>0</v>
      </c>
      <c r="AJ4049" s="20">
        <f t="shared" si="1023"/>
        <v>0</v>
      </c>
      <c r="AK4049">
        <f>SUMIF([1]发货店铺数!$B:$B,AD4049,[1]发货店铺数!$G:$G)</f>
        <v>0</v>
      </c>
      <c r="AL4049">
        <f>SUMIF([1]销售店铺数!$B:$B,AD4049,[1]销售店铺数!$G:$G)</f>
        <v>0</v>
      </c>
      <c r="AM4049">
        <f>SUMIF([1]销售店铺数!$B:$B,AD4049,[1]销售店铺数!$G:$G)</f>
        <v>0</v>
      </c>
      <c r="AN4049" s="20">
        <f t="shared" si="1024"/>
        <v>0</v>
      </c>
      <c r="AO4049" s="20">
        <f t="shared" si="1025"/>
        <v>0</v>
      </c>
      <c r="AP4049" s="20">
        <f t="shared" si="1026"/>
        <v>0</v>
      </c>
      <c r="AQ4049" s="12">
        <f t="shared" si="1027"/>
        <v>0</v>
      </c>
      <c r="AR4049" s="20">
        <f t="shared" si="1028"/>
        <v>0</v>
      </c>
      <c r="AS4049" s="20">
        <f t="shared" si="1029"/>
        <v>0</v>
      </c>
    </row>
    <row r="4050" spans="1:45">
      <c r="A4050"/>
      <c r="B4050"/>
      <c r="C4050"/>
      <c r="D4050"/>
      <c r="E4050"/>
      <c r="F4050"/>
      <c r="G4050"/>
      <c r="H4050"/>
      <c r="I4050"/>
      <c r="J4050"/>
      <c r="K4050"/>
      <c r="L4050"/>
      <c r="M4050" s="8" t="str">
        <f>IF(ISERROR( VLOOKUP(AD4050,'[1]采购入库货量(公司仓库)'!$A:$I,9,FALSE)),"", VLOOKUP(AD4050,'[1]采购入库货量(公司仓库)'!$A:$I,9,FALSE))</f>
        <v/>
      </c>
      <c r="N4050" s="8" t="str">
        <f>IF(ISERROR( VLOOKUP(AD4050,[1]批发上市日期!$A:$F,6,FALSE)),"",  VLOOKUP(AD4050,[1]批发上市日期!$A:$F,6,FALSE))</f>
        <v/>
      </c>
      <c r="O4050" s="48">
        <f>IF(ISERROR(VLOOKUP(E4050&amp;G4050,'[1]采购入库货量(公司仓库)'!$A:$I,7,FALSE)),0,VLOOKUP(E4050&amp;G4050,'[1]采购入库货量(公司仓库)'!$A:$I,7,FALSE))</f>
        <v>0</v>
      </c>
      <c r="P4050" s="12">
        <f t="shared" si="1014"/>
        <v>0</v>
      </c>
      <c r="Q4050" s="14">
        <f>IF(ISERROR(VLOOKUP(E4050&amp;G4050,'[1]采购入库货量(公司仓库)'!$A:$I,8,FALSE)),0,VLOOKUP(E4050&amp;G4050,'[1]采购入库货量(公司仓库)'!$A:$I,8,FALSE))</f>
        <v>0</v>
      </c>
      <c r="R4050" s="12">
        <f t="shared" si="1015"/>
        <v>0</v>
      </c>
      <c r="S4050">
        <f>SUMIF([1]库存总量!$H:$H,E4050&amp;G4050,[1]库存总量!$G:$G)</f>
        <v>0</v>
      </c>
      <c r="T4050" s="12">
        <f t="shared" si="1016"/>
        <v>0</v>
      </c>
      <c r="U4050">
        <f>SUMIFS([1]库存总量!$G:$G,[1]库存总量!$H:$H,E4050&amp;G4050,[1]库存总量!$A:$A,"B")</f>
        <v>0</v>
      </c>
      <c r="V4050" s="12">
        <f t="shared" si="1017"/>
        <v>0</v>
      </c>
      <c r="W4050">
        <f>SUMIFS([1]库存总量!$G:$G,[1]库存总量!$H:$H,E4050&amp;G4050,[1]库存总量!$A:$A,"K")</f>
        <v>0</v>
      </c>
      <c r="X4050" s="12">
        <f t="shared" si="1018"/>
        <v>0</v>
      </c>
      <c r="Y4050">
        <f t="shared" si="1019"/>
        <v>0</v>
      </c>
      <c r="Z4050" s="12">
        <f t="shared" si="1020"/>
        <v>0</v>
      </c>
      <c r="AA4050">
        <f>(IF(ISERROR((IF(ISERROR(VLOOKUP(E4050&amp;G4050,'[1]采购入库货量(公司仓库)'!$A:$H,7,FALSE)),0,VLOOKUP(E4050&amp;G4050,'[1]采购入库货量(公司仓库)'!$A:$H,7,FALSE)))*L4050-(IF(ISERROR(VLOOKUP(E4050&amp;G4050,'[1]采购入库货量(公司仓库)'!$A:$H,8,FALSE)),0,VLOOKUP(E4050&amp;G4050,'[1]采购入库货量(公司仓库)'!$A:$H,8,FALSE)))),0,(IF(ISERROR(VLOOKUP(E4050&amp;G4050,'[1]采购入库货量(公司仓库)'!$A:$H,7,FALSE)),0,VLOOKUP(E4050&amp;G4050,'[1]采购入库货量(公司仓库)'!$A:$H,7,FALSE)))*L4050-(IF(ISERROR(VLOOKUP(E4050&amp;G4050,'[1]采购入库货量(公司仓库)'!$A:$H,8,FALSE)),0,VLOOKUP(E4050&amp;G4050,'[1]采购入库货量(公司仓库)'!$A:$H,8,FALSE)))))</f>
        <v>0</v>
      </c>
      <c r="AB4050">
        <f>SUMIF([1]销售数据!$B:$B,E4050&amp;G4050,[1]销售数据!$G:$G)</f>
        <v>0</v>
      </c>
      <c r="AC4050" s="12">
        <f t="shared" si="1021"/>
        <v>0</v>
      </c>
      <c r="AD4050" t="str">
        <f t="shared" si="1022"/>
        <v/>
      </c>
      <c r="AE4050">
        <f>SUMIF([1]销售数据!$B:$B,AD4050,[1]销售数据!$L:$L)</f>
        <v>0</v>
      </c>
      <c r="AF4050">
        <f>SUMIF([1]销售数据!$B:$B,AD4050,[1]销售数据!$K:$K)</f>
        <v>0</v>
      </c>
      <c r="AG4050">
        <f>SUMIF([1]销售数据!$B:$B,AD4050,[1]销售数据!$J:$J)</f>
        <v>0</v>
      </c>
      <c r="AH4050">
        <f>SUMIF([1]销售数据!$B:$B,AD4050,[1]销售数据!$I:$I)</f>
        <v>0</v>
      </c>
      <c r="AI4050">
        <f>SUMIF([1]销售数据!$B:$B,AD4050,[1]销售数据!$H:$H)</f>
        <v>0</v>
      </c>
      <c r="AJ4050" s="20">
        <f t="shared" si="1023"/>
        <v>0</v>
      </c>
      <c r="AK4050">
        <f>SUMIF([1]发货店铺数!$B:$B,AD4050,[1]发货店铺数!$G:$G)</f>
        <v>0</v>
      </c>
      <c r="AL4050">
        <f>SUMIF([1]销售店铺数!$B:$B,AD4050,[1]销售店铺数!$G:$G)</f>
        <v>0</v>
      </c>
      <c r="AM4050">
        <f>SUMIF([1]销售店铺数!$B:$B,AD4050,[1]销售店铺数!$G:$G)</f>
        <v>0</v>
      </c>
      <c r="AN4050" s="20">
        <f t="shared" si="1024"/>
        <v>0</v>
      </c>
      <c r="AO4050" s="20">
        <f t="shared" si="1025"/>
        <v>0</v>
      </c>
      <c r="AP4050" s="20">
        <f t="shared" si="1026"/>
        <v>0</v>
      </c>
      <c r="AQ4050" s="12">
        <f t="shared" si="1027"/>
        <v>0</v>
      </c>
      <c r="AR4050" s="20">
        <f t="shared" si="1028"/>
        <v>0</v>
      </c>
      <c r="AS4050" s="20">
        <f t="shared" si="1029"/>
        <v>0</v>
      </c>
    </row>
    <row r="4051" spans="1:45">
      <c r="A4051"/>
      <c r="B4051"/>
      <c r="C4051"/>
      <c r="D4051"/>
      <c r="E4051"/>
      <c r="F4051"/>
      <c r="G4051"/>
      <c r="H4051"/>
      <c r="I4051"/>
      <c r="J4051"/>
      <c r="K4051"/>
      <c r="L4051"/>
      <c r="M4051" s="8" t="str">
        <f>IF(ISERROR( VLOOKUP(AD4051,'[1]采购入库货量(公司仓库)'!$A:$I,9,FALSE)),"", VLOOKUP(AD4051,'[1]采购入库货量(公司仓库)'!$A:$I,9,FALSE))</f>
        <v/>
      </c>
      <c r="N4051" s="8" t="str">
        <f>IF(ISERROR( VLOOKUP(AD4051,[1]批发上市日期!$A:$F,6,FALSE)),"",  VLOOKUP(AD4051,[1]批发上市日期!$A:$F,6,FALSE))</f>
        <v/>
      </c>
      <c r="O4051" s="48">
        <f>IF(ISERROR(VLOOKUP(E4051&amp;G4051,'[1]采购入库货量(公司仓库)'!$A:$I,7,FALSE)),0,VLOOKUP(E4051&amp;G4051,'[1]采购入库货量(公司仓库)'!$A:$I,7,FALSE))</f>
        <v>0</v>
      </c>
      <c r="P4051" s="12">
        <f t="shared" si="1014"/>
        <v>0</v>
      </c>
      <c r="Q4051" s="14">
        <f>IF(ISERROR(VLOOKUP(E4051&amp;G4051,'[1]采购入库货量(公司仓库)'!$A:$I,8,FALSE)),0,VLOOKUP(E4051&amp;G4051,'[1]采购入库货量(公司仓库)'!$A:$I,8,FALSE))</f>
        <v>0</v>
      </c>
      <c r="R4051" s="12">
        <f t="shared" si="1015"/>
        <v>0</v>
      </c>
      <c r="S4051">
        <f>SUMIF([1]库存总量!$H:$H,E4051&amp;G4051,[1]库存总量!$G:$G)</f>
        <v>0</v>
      </c>
      <c r="T4051" s="12">
        <f t="shared" si="1016"/>
        <v>0</v>
      </c>
      <c r="U4051">
        <f>SUMIFS([1]库存总量!$G:$G,[1]库存总量!$H:$H,E4051&amp;G4051,[1]库存总量!$A:$A,"B")</f>
        <v>0</v>
      </c>
      <c r="V4051" s="12">
        <f t="shared" si="1017"/>
        <v>0</v>
      </c>
      <c r="W4051">
        <f>SUMIFS([1]库存总量!$G:$G,[1]库存总量!$H:$H,E4051&amp;G4051,[1]库存总量!$A:$A,"K")</f>
        <v>0</v>
      </c>
      <c r="X4051" s="12">
        <f t="shared" si="1018"/>
        <v>0</v>
      </c>
      <c r="Y4051">
        <f t="shared" si="1019"/>
        <v>0</v>
      </c>
      <c r="Z4051" s="12">
        <f t="shared" si="1020"/>
        <v>0</v>
      </c>
      <c r="AA4051">
        <f>(IF(ISERROR((IF(ISERROR(VLOOKUP(E4051&amp;G4051,'[1]采购入库货量(公司仓库)'!$A:$H,7,FALSE)),0,VLOOKUP(E4051&amp;G4051,'[1]采购入库货量(公司仓库)'!$A:$H,7,FALSE)))*L4051-(IF(ISERROR(VLOOKUP(E4051&amp;G4051,'[1]采购入库货量(公司仓库)'!$A:$H,8,FALSE)),0,VLOOKUP(E4051&amp;G4051,'[1]采购入库货量(公司仓库)'!$A:$H,8,FALSE)))),0,(IF(ISERROR(VLOOKUP(E4051&amp;G4051,'[1]采购入库货量(公司仓库)'!$A:$H,7,FALSE)),0,VLOOKUP(E4051&amp;G4051,'[1]采购入库货量(公司仓库)'!$A:$H,7,FALSE)))*L4051-(IF(ISERROR(VLOOKUP(E4051&amp;G4051,'[1]采购入库货量(公司仓库)'!$A:$H,8,FALSE)),0,VLOOKUP(E4051&amp;G4051,'[1]采购入库货量(公司仓库)'!$A:$H,8,FALSE)))))</f>
        <v>0</v>
      </c>
      <c r="AB4051">
        <f>SUMIF([1]销售数据!$B:$B,E4051&amp;G4051,[1]销售数据!$G:$G)</f>
        <v>0</v>
      </c>
      <c r="AC4051" s="12">
        <f t="shared" si="1021"/>
        <v>0</v>
      </c>
      <c r="AD4051" t="str">
        <f t="shared" si="1022"/>
        <v/>
      </c>
      <c r="AE4051">
        <f>SUMIF([1]销售数据!$B:$B,AD4051,[1]销售数据!$L:$L)</f>
        <v>0</v>
      </c>
      <c r="AF4051">
        <f>SUMIF([1]销售数据!$B:$B,AD4051,[1]销售数据!$K:$K)</f>
        <v>0</v>
      </c>
      <c r="AG4051">
        <f>SUMIF([1]销售数据!$B:$B,AD4051,[1]销售数据!$J:$J)</f>
        <v>0</v>
      </c>
      <c r="AH4051">
        <f>SUMIF([1]销售数据!$B:$B,AD4051,[1]销售数据!$I:$I)</f>
        <v>0</v>
      </c>
      <c r="AI4051">
        <f>SUMIF([1]销售数据!$B:$B,AD4051,[1]销售数据!$H:$H)</f>
        <v>0</v>
      </c>
      <c r="AJ4051" s="20">
        <f t="shared" si="1023"/>
        <v>0</v>
      </c>
      <c r="AK4051">
        <f>SUMIF([1]发货店铺数!$B:$B,AD4051,[1]发货店铺数!$G:$G)</f>
        <v>0</v>
      </c>
      <c r="AL4051">
        <f>SUMIF([1]销售店铺数!$B:$B,AD4051,[1]销售店铺数!$G:$G)</f>
        <v>0</v>
      </c>
      <c r="AM4051">
        <f>SUMIF([1]销售店铺数!$B:$B,AD4051,[1]销售店铺数!$G:$G)</f>
        <v>0</v>
      </c>
      <c r="AN4051" s="20">
        <f t="shared" si="1024"/>
        <v>0</v>
      </c>
      <c r="AO4051" s="20">
        <f t="shared" si="1025"/>
        <v>0</v>
      </c>
      <c r="AP4051" s="20">
        <f t="shared" si="1026"/>
        <v>0</v>
      </c>
      <c r="AQ4051" s="12">
        <f t="shared" si="1027"/>
        <v>0</v>
      </c>
      <c r="AR4051" s="20">
        <f t="shared" si="1028"/>
        <v>0</v>
      </c>
      <c r="AS4051" s="20">
        <f t="shared" si="1029"/>
        <v>0</v>
      </c>
    </row>
    <row r="4052" spans="1:45">
      <c r="A4052"/>
      <c r="B4052"/>
      <c r="C4052"/>
      <c r="D4052"/>
      <c r="E4052"/>
      <c r="F4052"/>
      <c r="G4052"/>
      <c r="H4052"/>
      <c r="I4052"/>
      <c r="J4052"/>
      <c r="K4052"/>
      <c r="L4052"/>
      <c r="M4052" s="8" t="str">
        <f>IF(ISERROR( VLOOKUP(AD4052,'[1]采购入库货量(公司仓库)'!$A:$I,9,FALSE)),"", VLOOKUP(AD4052,'[1]采购入库货量(公司仓库)'!$A:$I,9,FALSE))</f>
        <v/>
      </c>
      <c r="N4052" s="8" t="str">
        <f>IF(ISERROR( VLOOKUP(AD4052,[1]批发上市日期!$A:$F,6,FALSE)),"",  VLOOKUP(AD4052,[1]批发上市日期!$A:$F,6,FALSE))</f>
        <v/>
      </c>
      <c r="O4052" s="48">
        <f>IF(ISERROR(VLOOKUP(E4052&amp;G4052,'[1]采购入库货量(公司仓库)'!$A:$I,7,FALSE)),0,VLOOKUP(E4052&amp;G4052,'[1]采购入库货量(公司仓库)'!$A:$I,7,FALSE))</f>
        <v>0</v>
      </c>
      <c r="P4052" s="12">
        <f t="shared" si="1014"/>
        <v>0</v>
      </c>
      <c r="Q4052" s="14">
        <f>IF(ISERROR(VLOOKUP(E4052&amp;G4052,'[1]采购入库货量(公司仓库)'!$A:$I,8,FALSE)),0,VLOOKUP(E4052&amp;G4052,'[1]采购入库货量(公司仓库)'!$A:$I,8,FALSE))</f>
        <v>0</v>
      </c>
      <c r="R4052" s="12">
        <f t="shared" si="1015"/>
        <v>0</v>
      </c>
      <c r="S4052">
        <f>SUMIF([1]库存总量!$H:$H,E4052&amp;G4052,[1]库存总量!$G:$G)</f>
        <v>0</v>
      </c>
      <c r="T4052" s="12">
        <f t="shared" si="1016"/>
        <v>0</v>
      </c>
      <c r="U4052">
        <f>SUMIFS([1]库存总量!$G:$G,[1]库存总量!$H:$H,E4052&amp;G4052,[1]库存总量!$A:$A,"B")</f>
        <v>0</v>
      </c>
      <c r="V4052" s="12">
        <f t="shared" si="1017"/>
        <v>0</v>
      </c>
      <c r="W4052">
        <f>SUMIFS([1]库存总量!$G:$G,[1]库存总量!$H:$H,E4052&amp;G4052,[1]库存总量!$A:$A,"K")</f>
        <v>0</v>
      </c>
      <c r="X4052" s="12">
        <f t="shared" si="1018"/>
        <v>0</v>
      </c>
      <c r="Y4052">
        <f t="shared" si="1019"/>
        <v>0</v>
      </c>
      <c r="Z4052" s="12">
        <f t="shared" si="1020"/>
        <v>0</v>
      </c>
      <c r="AA4052">
        <f>(IF(ISERROR((IF(ISERROR(VLOOKUP(E4052&amp;G4052,'[1]采购入库货量(公司仓库)'!$A:$H,7,FALSE)),0,VLOOKUP(E4052&amp;G4052,'[1]采购入库货量(公司仓库)'!$A:$H,7,FALSE)))*L4052-(IF(ISERROR(VLOOKUP(E4052&amp;G4052,'[1]采购入库货量(公司仓库)'!$A:$H,8,FALSE)),0,VLOOKUP(E4052&amp;G4052,'[1]采购入库货量(公司仓库)'!$A:$H,8,FALSE)))),0,(IF(ISERROR(VLOOKUP(E4052&amp;G4052,'[1]采购入库货量(公司仓库)'!$A:$H,7,FALSE)),0,VLOOKUP(E4052&amp;G4052,'[1]采购入库货量(公司仓库)'!$A:$H,7,FALSE)))*L4052-(IF(ISERROR(VLOOKUP(E4052&amp;G4052,'[1]采购入库货量(公司仓库)'!$A:$H,8,FALSE)),0,VLOOKUP(E4052&amp;G4052,'[1]采购入库货量(公司仓库)'!$A:$H,8,FALSE)))))</f>
        <v>0</v>
      </c>
      <c r="AB4052">
        <f>SUMIF([1]销售数据!$B:$B,E4052&amp;G4052,[1]销售数据!$G:$G)</f>
        <v>0</v>
      </c>
      <c r="AC4052" s="12">
        <f t="shared" si="1021"/>
        <v>0</v>
      </c>
      <c r="AD4052" t="str">
        <f t="shared" si="1022"/>
        <v/>
      </c>
      <c r="AE4052">
        <f>SUMIF([1]销售数据!$B:$B,AD4052,[1]销售数据!$L:$L)</f>
        <v>0</v>
      </c>
      <c r="AF4052">
        <f>SUMIF([1]销售数据!$B:$B,AD4052,[1]销售数据!$K:$K)</f>
        <v>0</v>
      </c>
      <c r="AG4052">
        <f>SUMIF([1]销售数据!$B:$B,AD4052,[1]销售数据!$J:$J)</f>
        <v>0</v>
      </c>
      <c r="AH4052">
        <f>SUMIF([1]销售数据!$B:$B,AD4052,[1]销售数据!$I:$I)</f>
        <v>0</v>
      </c>
      <c r="AI4052">
        <f>SUMIF([1]销售数据!$B:$B,AD4052,[1]销售数据!$H:$H)</f>
        <v>0</v>
      </c>
      <c r="AJ4052" s="20">
        <f t="shared" si="1023"/>
        <v>0</v>
      </c>
      <c r="AK4052">
        <f>SUMIF([1]发货店铺数!$B:$B,AD4052,[1]发货店铺数!$G:$G)</f>
        <v>0</v>
      </c>
      <c r="AL4052">
        <f>SUMIF([1]销售店铺数!$B:$B,AD4052,[1]销售店铺数!$G:$G)</f>
        <v>0</v>
      </c>
      <c r="AM4052">
        <f>SUMIF([1]销售店铺数!$B:$B,AD4052,[1]销售店铺数!$G:$G)</f>
        <v>0</v>
      </c>
      <c r="AN4052" s="20">
        <f t="shared" si="1024"/>
        <v>0</v>
      </c>
      <c r="AO4052" s="20">
        <f t="shared" si="1025"/>
        <v>0</v>
      </c>
      <c r="AP4052" s="20">
        <f t="shared" si="1026"/>
        <v>0</v>
      </c>
      <c r="AQ4052" s="12">
        <f t="shared" si="1027"/>
        <v>0</v>
      </c>
      <c r="AR4052" s="20">
        <f t="shared" si="1028"/>
        <v>0</v>
      </c>
      <c r="AS4052" s="20">
        <f t="shared" si="1029"/>
        <v>0</v>
      </c>
    </row>
    <row r="4053" spans="1:45">
      <c r="A4053"/>
      <c r="B4053"/>
      <c r="C4053"/>
      <c r="D4053"/>
      <c r="E4053"/>
      <c r="F4053"/>
      <c r="G4053"/>
      <c r="H4053"/>
      <c r="I4053"/>
      <c r="J4053"/>
      <c r="K4053"/>
      <c r="L4053"/>
      <c r="M4053" s="8" t="str">
        <f>IF(ISERROR( VLOOKUP(AD4053,'[1]采购入库货量(公司仓库)'!$A:$I,9,FALSE)),"", VLOOKUP(AD4053,'[1]采购入库货量(公司仓库)'!$A:$I,9,FALSE))</f>
        <v/>
      </c>
      <c r="N4053" s="8" t="str">
        <f>IF(ISERROR( VLOOKUP(AD4053,[1]批发上市日期!$A:$F,6,FALSE)),"",  VLOOKUP(AD4053,[1]批发上市日期!$A:$F,6,FALSE))</f>
        <v/>
      </c>
      <c r="O4053" s="48">
        <f>IF(ISERROR(VLOOKUP(E4053&amp;G4053,'[1]采购入库货量(公司仓库)'!$A:$I,7,FALSE)),0,VLOOKUP(E4053&amp;G4053,'[1]采购入库货量(公司仓库)'!$A:$I,7,FALSE))</f>
        <v>0</v>
      </c>
      <c r="P4053" s="12">
        <f t="shared" si="1014"/>
        <v>0</v>
      </c>
      <c r="Q4053" s="14">
        <f>IF(ISERROR(VLOOKUP(E4053&amp;G4053,'[1]采购入库货量(公司仓库)'!$A:$I,8,FALSE)),0,VLOOKUP(E4053&amp;G4053,'[1]采购入库货量(公司仓库)'!$A:$I,8,FALSE))</f>
        <v>0</v>
      </c>
      <c r="R4053" s="12">
        <f t="shared" si="1015"/>
        <v>0</v>
      </c>
      <c r="S4053">
        <f>SUMIF([1]库存总量!$H:$H,E4053&amp;G4053,[1]库存总量!$G:$G)</f>
        <v>0</v>
      </c>
      <c r="T4053" s="12">
        <f t="shared" si="1016"/>
        <v>0</v>
      </c>
      <c r="U4053">
        <f>SUMIFS([1]库存总量!$G:$G,[1]库存总量!$H:$H,E4053&amp;G4053,[1]库存总量!$A:$A,"B")</f>
        <v>0</v>
      </c>
      <c r="V4053" s="12">
        <f t="shared" si="1017"/>
        <v>0</v>
      </c>
      <c r="W4053">
        <f>SUMIFS([1]库存总量!$G:$G,[1]库存总量!$H:$H,E4053&amp;G4053,[1]库存总量!$A:$A,"K")</f>
        <v>0</v>
      </c>
      <c r="X4053" s="12">
        <f t="shared" si="1018"/>
        <v>0</v>
      </c>
      <c r="Y4053">
        <f t="shared" si="1019"/>
        <v>0</v>
      </c>
      <c r="Z4053" s="12">
        <f t="shared" si="1020"/>
        <v>0</v>
      </c>
      <c r="AA4053">
        <f>(IF(ISERROR((IF(ISERROR(VLOOKUP(E4053&amp;G4053,'[1]采购入库货量(公司仓库)'!$A:$H,7,FALSE)),0,VLOOKUP(E4053&amp;G4053,'[1]采购入库货量(公司仓库)'!$A:$H,7,FALSE)))*L4053-(IF(ISERROR(VLOOKUP(E4053&amp;G4053,'[1]采购入库货量(公司仓库)'!$A:$H,8,FALSE)),0,VLOOKUP(E4053&amp;G4053,'[1]采购入库货量(公司仓库)'!$A:$H,8,FALSE)))),0,(IF(ISERROR(VLOOKUP(E4053&amp;G4053,'[1]采购入库货量(公司仓库)'!$A:$H,7,FALSE)),0,VLOOKUP(E4053&amp;G4053,'[1]采购入库货量(公司仓库)'!$A:$H,7,FALSE)))*L4053-(IF(ISERROR(VLOOKUP(E4053&amp;G4053,'[1]采购入库货量(公司仓库)'!$A:$H,8,FALSE)),0,VLOOKUP(E4053&amp;G4053,'[1]采购入库货量(公司仓库)'!$A:$H,8,FALSE)))))</f>
        <v>0</v>
      </c>
      <c r="AB4053">
        <f>SUMIF([1]销售数据!$B:$B,E4053&amp;G4053,[1]销售数据!$G:$G)</f>
        <v>0</v>
      </c>
      <c r="AC4053" s="12">
        <f t="shared" si="1021"/>
        <v>0</v>
      </c>
      <c r="AD4053" t="str">
        <f t="shared" si="1022"/>
        <v/>
      </c>
      <c r="AE4053">
        <f>SUMIF([1]销售数据!$B:$B,AD4053,[1]销售数据!$L:$L)</f>
        <v>0</v>
      </c>
      <c r="AF4053">
        <f>SUMIF([1]销售数据!$B:$B,AD4053,[1]销售数据!$K:$K)</f>
        <v>0</v>
      </c>
      <c r="AG4053">
        <f>SUMIF([1]销售数据!$B:$B,AD4053,[1]销售数据!$J:$J)</f>
        <v>0</v>
      </c>
      <c r="AH4053">
        <f>SUMIF([1]销售数据!$B:$B,AD4053,[1]销售数据!$I:$I)</f>
        <v>0</v>
      </c>
      <c r="AI4053">
        <f>SUMIF([1]销售数据!$B:$B,AD4053,[1]销售数据!$H:$H)</f>
        <v>0</v>
      </c>
      <c r="AJ4053" s="20">
        <f t="shared" si="1023"/>
        <v>0</v>
      </c>
      <c r="AK4053">
        <f>SUMIF([1]发货店铺数!$B:$B,AD4053,[1]发货店铺数!$G:$G)</f>
        <v>0</v>
      </c>
      <c r="AL4053">
        <f>SUMIF([1]销售店铺数!$B:$B,AD4053,[1]销售店铺数!$G:$G)</f>
        <v>0</v>
      </c>
      <c r="AM4053">
        <f>SUMIF([1]销售店铺数!$B:$B,AD4053,[1]销售店铺数!$G:$G)</f>
        <v>0</v>
      </c>
      <c r="AN4053" s="20">
        <f t="shared" si="1024"/>
        <v>0</v>
      </c>
      <c r="AO4053" s="20">
        <f t="shared" si="1025"/>
        <v>0</v>
      </c>
      <c r="AP4053" s="20">
        <f t="shared" si="1026"/>
        <v>0</v>
      </c>
      <c r="AQ4053" s="12">
        <f t="shared" si="1027"/>
        <v>0</v>
      </c>
      <c r="AR4053" s="20">
        <f t="shared" si="1028"/>
        <v>0</v>
      </c>
      <c r="AS4053" s="20">
        <f t="shared" si="1029"/>
        <v>0</v>
      </c>
    </row>
    <row r="4054" spans="1:45">
      <c r="A4054"/>
      <c r="B4054"/>
      <c r="C4054"/>
      <c r="D4054"/>
      <c r="E4054"/>
      <c r="F4054"/>
      <c r="G4054"/>
      <c r="H4054"/>
      <c r="I4054"/>
      <c r="J4054"/>
      <c r="K4054"/>
      <c r="L4054"/>
      <c r="M4054" s="8" t="str">
        <f>IF(ISERROR( VLOOKUP(AD4054,'[1]采购入库货量(公司仓库)'!$A:$I,9,FALSE)),"", VLOOKUP(AD4054,'[1]采购入库货量(公司仓库)'!$A:$I,9,FALSE))</f>
        <v/>
      </c>
      <c r="N4054" s="8" t="str">
        <f>IF(ISERROR( VLOOKUP(AD4054,[1]批发上市日期!$A:$F,6,FALSE)),"",  VLOOKUP(AD4054,[1]批发上市日期!$A:$F,6,FALSE))</f>
        <v/>
      </c>
      <c r="O4054" s="48">
        <f>IF(ISERROR(VLOOKUP(E4054&amp;G4054,'[1]采购入库货量(公司仓库)'!$A:$I,7,FALSE)),0,VLOOKUP(E4054&amp;G4054,'[1]采购入库货量(公司仓库)'!$A:$I,7,FALSE))</f>
        <v>0</v>
      </c>
      <c r="P4054" s="12">
        <f t="shared" si="1014"/>
        <v>0</v>
      </c>
      <c r="Q4054" s="14">
        <f>IF(ISERROR(VLOOKUP(E4054&amp;G4054,'[1]采购入库货量(公司仓库)'!$A:$I,8,FALSE)),0,VLOOKUP(E4054&amp;G4054,'[1]采购入库货量(公司仓库)'!$A:$I,8,FALSE))</f>
        <v>0</v>
      </c>
      <c r="R4054" s="12">
        <f t="shared" si="1015"/>
        <v>0</v>
      </c>
      <c r="S4054">
        <f>SUMIF([1]库存总量!$H:$H,E4054&amp;G4054,[1]库存总量!$G:$G)</f>
        <v>0</v>
      </c>
      <c r="T4054" s="12">
        <f t="shared" si="1016"/>
        <v>0</v>
      </c>
      <c r="U4054">
        <f>SUMIFS([1]库存总量!$G:$G,[1]库存总量!$H:$H,E4054&amp;G4054,[1]库存总量!$A:$A,"B")</f>
        <v>0</v>
      </c>
      <c r="V4054" s="12">
        <f t="shared" si="1017"/>
        <v>0</v>
      </c>
      <c r="W4054">
        <f>SUMIFS([1]库存总量!$G:$G,[1]库存总量!$H:$H,E4054&amp;G4054,[1]库存总量!$A:$A,"K")</f>
        <v>0</v>
      </c>
      <c r="X4054" s="12">
        <f t="shared" si="1018"/>
        <v>0</v>
      </c>
      <c r="Y4054">
        <f t="shared" si="1019"/>
        <v>0</v>
      </c>
      <c r="Z4054" s="12">
        <f t="shared" si="1020"/>
        <v>0</v>
      </c>
      <c r="AA4054">
        <f>(IF(ISERROR((IF(ISERROR(VLOOKUP(E4054&amp;G4054,'[1]采购入库货量(公司仓库)'!$A:$H,7,FALSE)),0,VLOOKUP(E4054&amp;G4054,'[1]采购入库货量(公司仓库)'!$A:$H,7,FALSE)))*L4054-(IF(ISERROR(VLOOKUP(E4054&amp;G4054,'[1]采购入库货量(公司仓库)'!$A:$H,8,FALSE)),0,VLOOKUP(E4054&amp;G4054,'[1]采购入库货量(公司仓库)'!$A:$H,8,FALSE)))),0,(IF(ISERROR(VLOOKUP(E4054&amp;G4054,'[1]采购入库货量(公司仓库)'!$A:$H,7,FALSE)),0,VLOOKUP(E4054&amp;G4054,'[1]采购入库货量(公司仓库)'!$A:$H,7,FALSE)))*L4054-(IF(ISERROR(VLOOKUP(E4054&amp;G4054,'[1]采购入库货量(公司仓库)'!$A:$H,8,FALSE)),0,VLOOKUP(E4054&amp;G4054,'[1]采购入库货量(公司仓库)'!$A:$H,8,FALSE)))))</f>
        <v>0</v>
      </c>
      <c r="AB4054">
        <f>SUMIF([1]销售数据!$B:$B,E4054&amp;G4054,[1]销售数据!$G:$G)</f>
        <v>0</v>
      </c>
      <c r="AC4054" s="12">
        <f t="shared" si="1021"/>
        <v>0</v>
      </c>
      <c r="AD4054" t="str">
        <f t="shared" si="1022"/>
        <v/>
      </c>
      <c r="AE4054">
        <f>SUMIF([1]销售数据!$B:$B,AD4054,[1]销售数据!$L:$L)</f>
        <v>0</v>
      </c>
      <c r="AF4054">
        <f>SUMIF([1]销售数据!$B:$B,AD4054,[1]销售数据!$K:$K)</f>
        <v>0</v>
      </c>
      <c r="AG4054">
        <f>SUMIF([1]销售数据!$B:$B,AD4054,[1]销售数据!$J:$J)</f>
        <v>0</v>
      </c>
      <c r="AH4054">
        <f>SUMIF([1]销售数据!$B:$B,AD4054,[1]销售数据!$I:$I)</f>
        <v>0</v>
      </c>
      <c r="AI4054">
        <f>SUMIF([1]销售数据!$B:$B,AD4054,[1]销售数据!$H:$H)</f>
        <v>0</v>
      </c>
      <c r="AJ4054" s="20">
        <f t="shared" si="1023"/>
        <v>0</v>
      </c>
      <c r="AK4054">
        <f>SUMIF([1]发货店铺数!$B:$B,AD4054,[1]发货店铺数!$G:$G)</f>
        <v>0</v>
      </c>
      <c r="AL4054">
        <f>SUMIF([1]销售店铺数!$B:$B,AD4054,[1]销售店铺数!$G:$G)</f>
        <v>0</v>
      </c>
      <c r="AM4054">
        <f>SUMIF([1]销售店铺数!$B:$B,AD4054,[1]销售店铺数!$G:$G)</f>
        <v>0</v>
      </c>
      <c r="AN4054" s="20">
        <f t="shared" si="1024"/>
        <v>0</v>
      </c>
      <c r="AO4054" s="20">
        <f t="shared" si="1025"/>
        <v>0</v>
      </c>
      <c r="AP4054" s="20">
        <f t="shared" si="1026"/>
        <v>0</v>
      </c>
      <c r="AQ4054" s="12">
        <f t="shared" si="1027"/>
        <v>0</v>
      </c>
      <c r="AR4054" s="20">
        <f t="shared" si="1028"/>
        <v>0</v>
      </c>
      <c r="AS4054" s="20">
        <f t="shared" si="1029"/>
        <v>0</v>
      </c>
    </row>
    <row r="4055" spans="1:45">
      <c r="A4055"/>
      <c r="B4055"/>
      <c r="C4055"/>
      <c r="D4055"/>
      <c r="E4055"/>
      <c r="F4055"/>
      <c r="G4055"/>
      <c r="H4055"/>
      <c r="I4055"/>
      <c r="J4055"/>
      <c r="K4055"/>
      <c r="L4055"/>
      <c r="M4055" s="8" t="str">
        <f>IF(ISERROR( VLOOKUP(AD4055,'[1]采购入库货量(公司仓库)'!$A:$I,9,FALSE)),"", VLOOKUP(AD4055,'[1]采购入库货量(公司仓库)'!$A:$I,9,FALSE))</f>
        <v/>
      </c>
      <c r="N4055" s="8" t="str">
        <f>IF(ISERROR( VLOOKUP(AD4055,[1]批发上市日期!$A:$F,6,FALSE)),"",  VLOOKUP(AD4055,[1]批发上市日期!$A:$F,6,FALSE))</f>
        <v/>
      </c>
      <c r="O4055" s="48">
        <f>IF(ISERROR(VLOOKUP(E4055&amp;G4055,'[1]采购入库货量(公司仓库)'!$A:$I,7,FALSE)),0,VLOOKUP(E4055&amp;G4055,'[1]采购入库货量(公司仓库)'!$A:$I,7,FALSE))</f>
        <v>0</v>
      </c>
      <c r="P4055" s="12">
        <f t="shared" si="1014"/>
        <v>0</v>
      </c>
      <c r="Q4055" s="14">
        <f>IF(ISERROR(VLOOKUP(E4055&amp;G4055,'[1]采购入库货量(公司仓库)'!$A:$I,8,FALSE)),0,VLOOKUP(E4055&amp;G4055,'[1]采购入库货量(公司仓库)'!$A:$I,8,FALSE))</f>
        <v>0</v>
      </c>
      <c r="R4055" s="12">
        <f t="shared" si="1015"/>
        <v>0</v>
      </c>
      <c r="S4055">
        <f>SUMIF([1]库存总量!$H:$H,E4055&amp;G4055,[1]库存总量!$G:$G)</f>
        <v>0</v>
      </c>
      <c r="T4055" s="12">
        <f t="shared" si="1016"/>
        <v>0</v>
      </c>
      <c r="U4055">
        <f>SUMIFS([1]库存总量!$G:$G,[1]库存总量!$H:$H,E4055&amp;G4055,[1]库存总量!$A:$A,"B")</f>
        <v>0</v>
      </c>
      <c r="V4055" s="12">
        <f t="shared" si="1017"/>
        <v>0</v>
      </c>
      <c r="W4055">
        <f>SUMIFS([1]库存总量!$G:$G,[1]库存总量!$H:$H,E4055&amp;G4055,[1]库存总量!$A:$A,"K")</f>
        <v>0</v>
      </c>
      <c r="X4055" s="12">
        <f t="shared" si="1018"/>
        <v>0</v>
      </c>
      <c r="Y4055">
        <f t="shared" si="1019"/>
        <v>0</v>
      </c>
      <c r="Z4055" s="12">
        <f t="shared" si="1020"/>
        <v>0</v>
      </c>
      <c r="AA4055">
        <f>(IF(ISERROR((IF(ISERROR(VLOOKUP(E4055&amp;G4055,'[1]采购入库货量(公司仓库)'!$A:$H,7,FALSE)),0,VLOOKUP(E4055&amp;G4055,'[1]采购入库货量(公司仓库)'!$A:$H,7,FALSE)))*L4055-(IF(ISERROR(VLOOKUP(E4055&amp;G4055,'[1]采购入库货量(公司仓库)'!$A:$H,8,FALSE)),0,VLOOKUP(E4055&amp;G4055,'[1]采购入库货量(公司仓库)'!$A:$H,8,FALSE)))),0,(IF(ISERROR(VLOOKUP(E4055&amp;G4055,'[1]采购入库货量(公司仓库)'!$A:$H,7,FALSE)),0,VLOOKUP(E4055&amp;G4055,'[1]采购入库货量(公司仓库)'!$A:$H,7,FALSE)))*L4055-(IF(ISERROR(VLOOKUP(E4055&amp;G4055,'[1]采购入库货量(公司仓库)'!$A:$H,8,FALSE)),0,VLOOKUP(E4055&amp;G4055,'[1]采购入库货量(公司仓库)'!$A:$H,8,FALSE)))))</f>
        <v>0</v>
      </c>
      <c r="AB4055">
        <f>SUMIF([1]销售数据!$B:$B,E4055&amp;G4055,[1]销售数据!$G:$G)</f>
        <v>0</v>
      </c>
      <c r="AC4055" s="12">
        <f t="shared" si="1021"/>
        <v>0</v>
      </c>
      <c r="AD4055" t="str">
        <f t="shared" si="1022"/>
        <v/>
      </c>
      <c r="AE4055">
        <f>SUMIF([1]销售数据!$B:$B,AD4055,[1]销售数据!$L:$L)</f>
        <v>0</v>
      </c>
      <c r="AF4055">
        <f>SUMIF([1]销售数据!$B:$B,AD4055,[1]销售数据!$K:$K)</f>
        <v>0</v>
      </c>
      <c r="AG4055">
        <f>SUMIF([1]销售数据!$B:$B,AD4055,[1]销售数据!$J:$J)</f>
        <v>0</v>
      </c>
      <c r="AH4055">
        <f>SUMIF([1]销售数据!$B:$B,AD4055,[1]销售数据!$I:$I)</f>
        <v>0</v>
      </c>
      <c r="AI4055">
        <f>SUMIF([1]销售数据!$B:$B,AD4055,[1]销售数据!$H:$H)</f>
        <v>0</v>
      </c>
      <c r="AJ4055" s="20">
        <f t="shared" si="1023"/>
        <v>0</v>
      </c>
      <c r="AK4055">
        <f>SUMIF([1]发货店铺数!$B:$B,AD4055,[1]发货店铺数!$G:$G)</f>
        <v>0</v>
      </c>
      <c r="AL4055">
        <f>SUMIF([1]销售店铺数!$B:$B,AD4055,[1]销售店铺数!$G:$G)</f>
        <v>0</v>
      </c>
      <c r="AM4055">
        <f>SUMIF([1]销售店铺数!$B:$B,AD4055,[1]销售店铺数!$G:$G)</f>
        <v>0</v>
      </c>
      <c r="AN4055" s="20">
        <f t="shared" si="1024"/>
        <v>0</v>
      </c>
      <c r="AO4055" s="20">
        <f t="shared" si="1025"/>
        <v>0</v>
      </c>
      <c r="AP4055" s="20">
        <f t="shared" si="1026"/>
        <v>0</v>
      </c>
      <c r="AQ4055" s="12">
        <f t="shared" si="1027"/>
        <v>0</v>
      </c>
      <c r="AR4055" s="20">
        <f t="shared" si="1028"/>
        <v>0</v>
      </c>
      <c r="AS4055" s="20">
        <f t="shared" si="1029"/>
        <v>0</v>
      </c>
    </row>
    <row r="4056" spans="1:45">
      <c r="A4056"/>
      <c r="B4056"/>
      <c r="C4056"/>
      <c r="D4056"/>
      <c r="E4056"/>
      <c r="F4056"/>
      <c r="G4056"/>
      <c r="H4056"/>
      <c r="I4056"/>
      <c r="J4056"/>
      <c r="K4056"/>
      <c r="L4056"/>
      <c r="M4056" s="8" t="str">
        <f>IF(ISERROR( VLOOKUP(AD4056,'[1]采购入库货量(公司仓库)'!$A:$I,9,FALSE)),"", VLOOKUP(AD4056,'[1]采购入库货量(公司仓库)'!$A:$I,9,FALSE))</f>
        <v/>
      </c>
      <c r="N4056" s="8" t="str">
        <f>IF(ISERROR( VLOOKUP(AD4056,[1]批发上市日期!$A:$F,6,FALSE)),"",  VLOOKUP(AD4056,[1]批发上市日期!$A:$F,6,FALSE))</f>
        <v/>
      </c>
      <c r="O4056" s="48">
        <f>IF(ISERROR(VLOOKUP(E4056&amp;G4056,'[1]采购入库货量(公司仓库)'!$A:$I,7,FALSE)),0,VLOOKUP(E4056&amp;G4056,'[1]采购入库货量(公司仓库)'!$A:$I,7,FALSE))</f>
        <v>0</v>
      </c>
      <c r="P4056" s="12">
        <f t="shared" si="1014"/>
        <v>0</v>
      </c>
      <c r="Q4056" s="14">
        <f>IF(ISERROR(VLOOKUP(E4056&amp;G4056,'[1]采购入库货量(公司仓库)'!$A:$I,8,FALSE)),0,VLOOKUP(E4056&amp;G4056,'[1]采购入库货量(公司仓库)'!$A:$I,8,FALSE))</f>
        <v>0</v>
      </c>
      <c r="R4056" s="12">
        <f t="shared" si="1015"/>
        <v>0</v>
      </c>
      <c r="S4056">
        <f>SUMIF([1]库存总量!$H:$H,E4056&amp;G4056,[1]库存总量!$G:$G)</f>
        <v>0</v>
      </c>
      <c r="T4056" s="12">
        <f t="shared" si="1016"/>
        <v>0</v>
      </c>
      <c r="U4056">
        <f>SUMIFS([1]库存总量!$G:$G,[1]库存总量!$H:$H,E4056&amp;G4056,[1]库存总量!$A:$A,"B")</f>
        <v>0</v>
      </c>
      <c r="V4056" s="12">
        <f t="shared" si="1017"/>
        <v>0</v>
      </c>
      <c r="W4056">
        <f>SUMIFS([1]库存总量!$G:$G,[1]库存总量!$H:$H,E4056&amp;G4056,[1]库存总量!$A:$A,"K")</f>
        <v>0</v>
      </c>
      <c r="X4056" s="12">
        <f t="shared" si="1018"/>
        <v>0</v>
      </c>
      <c r="Y4056">
        <f t="shared" si="1019"/>
        <v>0</v>
      </c>
      <c r="Z4056" s="12">
        <f t="shared" si="1020"/>
        <v>0</v>
      </c>
      <c r="AA4056">
        <f>(IF(ISERROR((IF(ISERROR(VLOOKUP(E4056&amp;G4056,'[1]采购入库货量(公司仓库)'!$A:$H,7,FALSE)),0,VLOOKUP(E4056&amp;G4056,'[1]采购入库货量(公司仓库)'!$A:$H,7,FALSE)))*L4056-(IF(ISERROR(VLOOKUP(E4056&amp;G4056,'[1]采购入库货量(公司仓库)'!$A:$H,8,FALSE)),0,VLOOKUP(E4056&amp;G4056,'[1]采购入库货量(公司仓库)'!$A:$H,8,FALSE)))),0,(IF(ISERROR(VLOOKUP(E4056&amp;G4056,'[1]采购入库货量(公司仓库)'!$A:$H,7,FALSE)),0,VLOOKUP(E4056&amp;G4056,'[1]采购入库货量(公司仓库)'!$A:$H,7,FALSE)))*L4056-(IF(ISERROR(VLOOKUP(E4056&amp;G4056,'[1]采购入库货量(公司仓库)'!$A:$H,8,FALSE)),0,VLOOKUP(E4056&amp;G4056,'[1]采购入库货量(公司仓库)'!$A:$H,8,FALSE)))))</f>
        <v>0</v>
      </c>
      <c r="AB4056">
        <f>SUMIF([1]销售数据!$B:$B,E4056&amp;G4056,[1]销售数据!$G:$G)</f>
        <v>0</v>
      </c>
      <c r="AC4056" s="12">
        <f t="shared" si="1021"/>
        <v>0</v>
      </c>
      <c r="AD4056" t="str">
        <f t="shared" si="1022"/>
        <v/>
      </c>
      <c r="AE4056">
        <f>SUMIF([1]销售数据!$B:$B,AD4056,[1]销售数据!$L:$L)</f>
        <v>0</v>
      </c>
      <c r="AF4056">
        <f>SUMIF([1]销售数据!$B:$B,AD4056,[1]销售数据!$K:$K)</f>
        <v>0</v>
      </c>
      <c r="AG4056">
        <f>SUMIF([1]销售数据!$B:$B,AD4056,[1]销售数据!$J:$J)</f>
        <v>0</v>
      </c>
      <c r="AH4056">
        <f>SUMIF([1]销售数据!$B:$B,AD4056,[1]销售数据!$I:$I)</f>
        <v>0</v>
      </c>
      <c r="AI4056">
        <f>SUMIF([1]销售数据!$B:$B,AD4056,[1]销售数据!$H:$H)</f>
        <v>0</v>
      </c>
      <c r="AJ4056" s="20">
        <f t="shared" si="1023"/>
        <v>0</v>
      </c>
      <c r="AK4056">
        <f>SUMIF([1]发货店铺数!$B:$B,AD4056,[1]发货店铺数!$G:$G)</f>
        <v>0</v>
      </c>
      <c r="AL4056">
        <f>SUMIF([1]销售店铺数!$B:$B,AD4056,[1]销售店铺数!$G:$G)</f>
        <v>0</v>
      </c>
      <c r="AM4056">
        <f>SUMIF([1]销售店铺数!$B:$B,AD4056,[1]销售店铺数!$G:$G)</f>
        <v>0</v>
      </c>
      <c r="AN4056" s="20">
        <f t="shared" si="1024"/>
        <v>0</v>
      </c>
      <c r="AO4056" s="20">
        <f t="shared" si="1025"/>
        <v>0</v>
      </c>
      <c r="AP4056" s="20">
        <f t="shared" si="1026"/>
        <v>0</v>
      </c>
      <c r="AQ4056" s="12">
        <f t="shared" si="1027"/>
        <v>0</v>
      </c>
      <c r="AR4056" s="20">
        <f t="shared" si="1028"/>
        <v>0</v>
      </c>
      <c r="AS4056" s="20">
        <f t="shared" si="1029"/>
        <v>0</v>
      </c>
    </row>
    <row r="4057" spans="1:45">
      <c r="A4057"/>
      <c r="B4057"/>
      <c r="C4057"/>
      <c r="D4057"/>
      <c r="E4057"/>
      <c r="F4057"/>
      <c r="G4057"/>
      <c r="H4057"/>
      <c r="I4057"/>
      <c r="J4057"/>
      <c r="K4057"/>
      <c r="L4057"/>
      <c r="M4057" s="8" t="str">
        <f>IF(ISERROR( VLOOKUP(AD4057,'[1]采购入库货量(公司仓库)'!$A:$I,9,FALSE)),"", VLOOKUP(AD4057,'[1]采购入库货量(公司仓库)'!$A:$I,9,FALSE))</f>
        <v/>
      </c>
      <c r="N4057" s="8" t="str">
        <f>IF(ISERROR( VLOOKUP(AD4057,[1]批发上市日期!$A:$F,6,FALSE)),"",  VLOOKUP(AD4057,[1]批发上市日期!$A:$F,6,FALSE))</f>
        <v/>
      </c>
      <c r="O4057" s="48">
        <f>IF(ISERROR(VLOOKUP(E4057&amp;G4057,'[1]采购入库货量(公司仓库)'!$A:$I,7,FALSE)),0,VLOOKUP(E4057&amp;G4057,'[1]采购入库货量(公司仓库)'!$A:$I,7,FALSE))</f>
        <v>0</v>
      </c>
      <c r="P4057" s="12">
        <f t="shared" si="1014"/>
        <v>0</v>
      </c>
      <c r="Q4057" s="14">
        <f>IF(ISERROR(VLOOKUP(E4057&amp;G4057,'[1]采购入库货量(公司仓库)'!$A:$I,8,FALSE)),0,VLOOKUP(E4057&amp;G4057,'[1]采购入库货量(公司仓库)'!$A:$I,8,FALSE))</f>
        <v>0</v>
      </c>
      <c r="R4057" s="12">
        <f t="shared" si="1015"/>
        <v>0</v>
      </c>
      <c r="S4057">
        <f>SUMIF([1]库存总量!$H:$H,E4057&amp;G4057,[1]库存总量!$G:$G)</f>
        <v>0</v>
      </c>
      <c r="T4057" s="12">
        <f t="shared" si="1016"/>
        <v>0</v>
      </c>
      <c r="U4057">
        <f>SUMIFS([1]库存总量!$G:$G,[1]库存总量!$H:$H,E4057&amp;G4057,[1]库存总量!$A:$A,"B")</f>
        <v>0</v>
      </c>
      <c r="V4057" s="12">
        <f t="shared" si="1017"/>
        <v>0</v>
      </c>
      <c r="W4057">
        <f>SUMIFS([1]库存总量!$G:$G,[1]库存总量!$H:$H,E4057&amp;G4057,[1]库存总量!$A:$A,"K")</f>
        <v>0</v>
      </c>
      <c r="X4057" s="12">
        <f t="shared" si="1018"/>
        <v>0</v>
      </c>
      <c r="Y4057">
        <f t="shared" si="1019"/>
        <v>0</v>
      </c>
      <c r="Z4057" s="12">
        <f t="shared" si="1020"/>
        <v>0</v>
      </c>
      <c r="AA4057">
        <f>(IF(ISERROR((IF(ISERROR(VLOOKUP(E4057&amp;G4057,'[1]采购入库货量(公司仓库)'!$A:$H,7,FALSE)),0,VLOOKUP(E4057&amp;G4057,'[1]采购入库货量(公司仓库)'!$A:$H,7,FALSE)))*L4057-(IF(ISERROR(VLOOKUP(E4057&amp;G4057,'[1]采购入库货量(公司仓库)'!$A:$H,8,FALSE)),0,VLOOKUP(E4057&amp;G4057,'[1]采购入库货量(公司仓库)'!$A:$H,8,FALSE)))),0,(IF(ISERROR(VLOOKUP(E4057&amp;G4057,'[1]采购入库货量(公司仓库)'!$A:$H,7,FALSE)),0,VLOOKUP(E4057&amp;G4057,'[1]采购入库货量(公司仓库)'!$A:$H,7,FALSE)))*L4057-(IF(ISERROR(VLOOKUP(E4057&amp;G4057,'[1]采购入库货量(公司仓库)'!$A:$H,8,FALSE)),0,VLOOKUP(E4057&amp;G4057,'[1]采购入库货量(公司仓库)'!$A:$H,8,FALSE)))))</f>
        <v>0</v>
      </c>
      <c r="AB4057">
        <f>SUMIF([1]销售数据!$B:$B,E4057&amp;G4057,[1]销售数据!$G:$G)</f>
        <v>0</v>
      </c>
      <c r="AC4057" s="12">
        <f t="shared" si="1021"/>
        <v>0</v>
      </c>
      <c r="AD4057" t="str">
        <f t="shared" si="1022"/>
        <v/>
      </c>
      <c r="AE4057">
        <f>SUMIF([1]销售数据!$B:$B,AD4057,[1]销售数据!$L:$L)</f>
        <v>0</v>
      </c>
      <c r="AF4057">
        <f>SUMIF([1]销售数据!$B:$B,AD4057,[1]销售数据!$K:$K)</f>
        <v>0</v>
      </c>
      <c r="AG4057">
        <f>SUMIF([1]销售数据!$B:$B,AD4057,[1]销售数据!$J:$J)</f>
        <v>0</v>
      </c>
      <c r="AH4057">
        <f>SUMIF([1]销售数据!$B:$B,AD4057,[1]销售数据!$I:$I)</f>
        <v>0</v>
      </c>
      <c r="AI4057">
        <f>SUMIF([1]销售数据!$B:$B,AD4057,[1]销售数据!$H:$H)</f>
        <v>0</v>
      </c>
      <c r="AJ4057" s="20">
        <f t="shared" si="1023"/>
        <v>0</v>
      </c>
      <c r="AK4057">
        <f>SUMIF([1]发货店铺数!$B:$B,AD4057,[1]发货店铺数!$G:$G)</f>
        <v>0</v>
      </c>
      <c r="AL4057">
        <f>SUMIF([1]销售店铺数!$B:$B,AD4057,[1]销售店铺数!$G:$G)</f>
        <v>0</v>
      </c>
      <c r="AM4057">
        <f>SUMIF([1]销售店铺数!$B:$B,AD4057,[1]销售店铺数!$G:$G)</f>
        <v>0</v>
      </c>
      <c r="AN4057" s="20">
        <f t="shared" si="1024"/>
        <v>0</v>
      </c>
      <c r="AO4057" s="20">
        <f t="shared" si="1025"/>
        <v>0</v>
      </c>
      <c r="AP4057" s="20">
        <f t="shared" si="1026"/>
        <v>0</v>
      </c>
      <c r="AQ4057" s="12">
        <f t="shared" si="1027"/>
        <v>0</v>
      </c>
      <c r="AR4057" s="20">
        <f t="shared" si="1028"/>
        <v>0</v>
      </c>
      <c r="AS4057" s="20">
        <f t="shared" si="1029"/>
        <v>0</v>
      </c>
    </row>
    <row r="4058" spans="1:45">
      <c r="A4058"/>
      <c r="B4058"/>
      <c r="C4058"/>
      <c r="D4058"/>
      <c r="E4058"/>
      <c r="F4058"/>
      <c r="G4058"/>
      <c r="H4058"/>
      <c r="I4058"/>
      <c r="J4058"/>
      <c r="K4058"/>
      <c r="L4058"/>
      <c r="M4058" s="8" t="str">
        <f>IF(ISERROR( VLOOKUP(AD4058,'[1]采购入库货量(公司仓库)'!$A:$I,9,FALSE)),"", VLOOKUP(AD4058,'[1]采购入库货量(公司仓库)'!$A:$I,9,FALSE))</f>
        <v/>
      </c>
      <c r="N4058" s="8" t="str">
        <f>IF(ISERROR( VLOOKUP(AD4058,[1]批发上市日期!$A:$F,6,FALSE)),"",  VLOOKUP(AD4058,[1]批发上市日期!$A:$F,6,FALSE))</f>
        <v/>
      </c>
      <c r="O4058" s="48">
        <f>IF(ISERROR(VLOOKUP(E4058&amp;G4058,'[1]采购入库货量(公司仓库)'!$A:$I,7,FALSE)),0,VLOOKUP(E4058&amp;G4058,'[1]采购入库货量(公司仓库)'!$A:$I,7,FALSE))</f>
        <v>0</v>
      </c>
      <c r="P4058" s="12">
        <f t="shared" si="1014"/>
        <v>0</v>
      </c>
      <c r="Q4058" s="14">
        <f>IF(ISERROR(VLOOKUP(E4058&amp;G4058,'[1]采购入库货量(公司仓库)'!$A:$I,8,FALSE)),0,VLOOKUP(E4058&amp;G4058,'[1]采购入库货量(公司仓库)'!$A:$I,8,FALSE))</f>
        <v>0</v>
      </c>
      <c r="R4058" s="12">
        <f t="shared" si="1015"/>
        <v>0</v>
      </c>
      <c r="S4058">
        <f>SUMIF([1]库存总量!$H:$H,E4058&amp;G4058,[1]库存总量!$G:$G)</f>
        <v>0</v>
      </c>
      <c r="T4058" s="12">
        <f t="shared" si="1016"/>
        <v>0</v>
      </c>
      <c r="U4058">
        <f>SUMIFS([1]库存总量!$G:$G,[1]库存总量!$H:$H,E4058&amp;G4058,[1]库存总量!$A:$A,"B")</f>
        <v>0</v>
      </c>
      <c r="V4058" s="12">
        <f t="shared" si="1017"/>
        <v>0</v>
      </c>
      <c r="W4058">
        <f>SUMIFS([1]库存总量!$G:$G,[1]库存总量!$H:$H,E4058&amp;G4058,[1]库存总量!$A:$A,"K")</f>
        <v>0</v>
      </c>
      <c r="X4058" s="12">
        <f t="shared" si="1018"/>
        <v>0</v>
      </c>
      <c r="Y4058">
        <f t="shared" si="1019"/>
        <v>0</v>
      </c>
      <c r="Z4058" s="12">
        <f t="shared" si="1020"/>
        <v>0</v>
      </c>
      <c r="AA4058">
        <f>(IF(ISERROR((IF(ISERROR(VLOOKUP(E4058&amp;G4058,'[1]采购入库货量(公司仓库)'!$A:$H,7,FALSE)),0,VLOOKUP(E4058&amp;G4058,'[1]采购入库货量(公司仓库)'!$A:$H,7,FALSE)))*L4058-(IF(ISERROR(VLOOKUP(E4058&amp;G4058,'[1]采购入库货量(公司仓库)'!$A:$H,8,FALSE)),0,VLOOKUP(E4058&amp;G4058,'[1]采购入库货量(公司仓库)'!$A:$H,8,FALSE)))),0,(IF(ISERROR(VLOOKUP(E4058&amp;G4058,'[1]采购入库货量(公司仓库)'!$A:$H,7,FALSE)),0,VLOOKUP(E4058&amp;G4058,'[1]采购入库货量(公司仓库)'!$A:$H,7,FALSE)))*L4058-(IF(ISERROR(VLOOKUP(E4058&amp;G4058,'[1]采购入库货量(公司仓库)'!$A:$H,8,FALSE)),0,VLOOKUP(E4058&amp;G4058,'[1]采购入库货量(公司仓库)'!$A:$H,8,FALSE)))))</f>
        <v>0</v>
      </c>
      <c r="AB4058">
        <f>SUMIF([1]销售数据!$B:$B,E4058&amp;G4058,[1]销售数据!$G:$G)</f>
        <v>0</v>
      </c>
      <c r="AC4058" s="12">
        <f t="shared" si="1021"/>
        <v>0</v>
      </c>
      <c r="AD4058" t="str">
        <f t="shared" si="1022"/>
        <v/>
      </c>
      <c r="AE4058">
        <f>SUMIF([1]销售数据!$B:$B,AD4058,[1]销售数据!$L:$L)</f>
        <v>0</v>
      </c>
      <c r="AF4058">
        <f>SUMIF([1]销售数据!$B:$B,AD4058,[1]销售数据!$K:$K)</f>
        <v>0</v>
      </c>
      <c r="AG4058">
        <f>SUMIF([1]销售数据!$B:$B,AD4058,[1]销售数据!$J:$J)</f>
        <v>0</v>
      </c>
      <c r="AH4058">
        <f>SUMIF([1]销售数据!$B:$B,AD4058,[1]销售数据!$I:$I)</f>
        <v>0</v>
      </c>
      <c r="AI4058">
        <f>SUMIF([1]销售数据!$B:$B,AD4058,[1]销售数据!$H:$H)</f>
        <v>0</v>
      </c>
      <c r="AJ4058" s="20">
        <f t="shared" si="1023"/>
        <v>0</v>
      </c>
      <c r="AK4058">
        <f>SUMIF([1]发货店铺数!$B:$B,AD4058,[1]发货店铺数!$G:$G)</f>
        <v>0</v>
      </c>
      <c r="AL4058">
        <f>SUMIF([1]销售店铺数!$B:$B,AD4058,[1]销售店铺数!$G:$G)</f>
        <v>0</v>
      </c>
      <c r="AM4058">
        <f>SUMIF([1]销售店铺数!$B:$B,AD4058,[1]销售店铺数!$G:$G)</f>
        <v>0</v>
      </c>
      <c r="AN4058" s="20">
        <f t="shared" si="1024"/>
        <v>0</v>
      </c>
      <c r="AO4058" s="20">
        <f t="shared" si="1025"/>
        <v>0</v>
      </c>
      <c r="AP4058" s="20">
        <f t="shared" si="1026"/>
        <v>0</v>
      </c>
      <c r="AQ4058" s="12">
        <f t="shared" si="1027"/>
        <v>0</v>
      </c>
      <c r="AR4058" s="20">
        <f t="shared" si="1028"/>
        <v>0</v>
      </c>
      <c r="AS4058" s="20">
        <f t="shared" si="1029"/>
        <v>0</v>
      </c>
    </row>
    <row r="4059" spans="1:45">
      <c r="A4059"/>
      <c r="B4059"/>
      <c r="C4059"/>
      <c r="D4059"/>
      <c r="E4059"/>
      <c r="F4059"/>
      <c r="G4059"/>
      <c r="H4059"/>
      <c r="I4059"/>
      <c r="J4059"/>
      <c r="K4059"/>
      <c r="L4059"/>
      <c r="M4059" s="8" t="str">
        <f>IF(ISERROR( VLOOKUP(AD4059,'[1]采购入库货量(公司仓库)'!$A:$I,9,FALSE)),"", VLOOKUP(AD4059,'[1]采购入库货量(公司仓库)'!$A:$I,9,FALSE))</f>
        <v/>
      </c>
      <c r="N4059" s="8" t="str">
        <f>IF(ISERROR( VLOOKUP(AD4059,[1]批发上市日期!$A:$F,6,FALSE)),"",  VLOOKUP(AD4059,[1]批发上市日期!$A:$F,6,FALSE))</f>
        <v/>
      </c>
      <c r="O4059" s="48">
        <f>IF(ISERROR(VLOOKUP(E4059&amp;G4059,'[1]采购入库货量(公司仓库)'!$A:$I,7,FALSE)),0,VLOOKUP(E4059&amp;G4059,'[1]采购入库货量(公司仓库)'!$A:$I,7,FALSE))</f>
        <v>0</v>
      </c>
      <c r="P4059" s="12">
        <f t="shared" si="1014"/>
        <v>0</v>
      </c>
      <c r="Q4059" s="14">
        <f>IF(ISERROR(VLOOKUP(E4059&amp;G4059,'[1]采购入库货量(公司仓库)'!$A:$I,8,FALSE)),0,VLOOKUP(E4059&amp;G4059,'[1]采购入库货量(公司仓库)'!$A:$I,8,FALSE))</f>
        <v>0</v>
      </c>
      <c r="R4059" s="12">
        <f t="shared" si="1015"/>
        <v>0</v>
      </c>
      <c r="S4059">
        <f>SUMIF([1]库存总量!$H:$H,E4059&amp;G4059,[1]库存总量!$G:$G)</f>
        <v>0</v>
      </c>
      <c r="T4059" s="12">
        <f t="shared" si="1016"/>
        <v>0</v>
      </c>
      <c r="U4059">
        <f>SUMIFS([1]库存总量!$G:$G,[1]库存总量!$H:$H,E4059&amp;G4059,[1]库存总量!$A:$A,"B")</f>
        <v>0</v>
      </c>
      <c r="V4059" s="12">
        <f t="shared" si="1017"/>
        <v>0</v>
      </c>
      <c r="W4059">
        <f>SUMIFS([1]库存总量!$G:$G,[1]库存总量!$H:$H,E4059&amp;G4059,[1]库存总量!$A:$A,"K")</f>
        <v>0</v>
      </c>
      <c r="X4059" s="12">
        <f t="shared" si="1018"/>
        <v>0</v>
      </c>
      <c r="Y4059">
        <f t="shared" si="1019"/>
        <v>0</v>
      </c>
      <c r="Z4059" s="12">
        <f t="shared" si="1020"/>
        <v>0</v>
      </c>
      <c r="AA4059">
        <f>(IF(ISERROR((IF(ISERROR(VLOOKUP(E4059&amp;G4059,'[1]采购入库货量(公司仓库)'!$A:$H,7,FALSE)),0,VLOOKUP(E4059&amp;G4059,'[1]采购入库货量(公司仓库)'!$A:$H,7,FALSE)))*L4059-(IF(ISERROR(VLOOKUP(E4059&amp;G4059,'[1]采购入库货量(公司仓库)'!$A:$H,8,FALSE)),0,VLOOKUP(E4059&amp;G4059,'[1]采购入库货量(公司仓库)'!$A:$H,8,FALSE)))),0,(IF(ISERROR(VLOOKUP(E4059&amp;G4059,'[1]采购入库货量(公司仓库)'!$A:$H,7,FALSE)),0,VLOOKUP(E4059&amp;G4059,'[1]采购入库货量(公司仓库)'!$A:$H,7,FALSE)))*L4059-(IF(ISERROR(VLOOKUP(E4059&amp;G4059,'[1]采购入库货量(公司仓库)'!$A:$H,8,FALSE)),0,VLOOKUP(E4059&amp;G4059,'[1]采购入库货量(公司仓库)'!$A:$H,8,FALSE)))))</f>
        <v>0</v>
      </c>
      <c r="AB4059">
        <f>SUMIF([1]销售数据!$B:$B,E4059&amp;G4059,[1]销售数据!$G:$G)</f>
        <v>0</v>
      </c>
      <c r="AC4059" s="12">
        <f t="shared" si="1021"/>
        <v>0</v>
      </c>
      <c r="AD4059" t="str">
        <f t="shared" si="1022"/>
        <v/>
      </c>
      <c r="AE4059">
        <f>SUMIF([1]销售数据!$B:$B,AD4059,[1]销售数据!$L:$L)</f>
        <v>0</v>
      </c>
      <c r="AF4059">
        <f>SUMIF([1]销售数据!$B:$B,AD4059,[1]销售数据!$K:$K)</f>
        <v>0</v>
      </c>
      <c r="AG4059">
        <f>SUMIF([1]销售数据!$B:$B,AD4059,[1]销售数据!$J:$J)</f>
        <v>0</v>
      </c>
      <c r="AH4059">
        <f>SUMIF([1]销售数据!$B:$B,AD4059,[1]销售数据!$I:$I)</f>
        <v>0</v>
      </c>
      <c r="AI4059">
        <f>SUMIF([1]销售数据!$B:$B,AD4059,[1]销售数据!$H:$H)</f>
        <v>0</v>
      </c>
      <c r="AJ4059" s="20">
        <f t="shared" si="1023"/>
        <v>0</v>
      </c>
      <c r="AK4059">
        <f>SUMIF([1]发货店铺数!$B:$B,AD4059,[1]发货店铺数!$G:$G)</f>
        <v>0</v>
      </c>
      <c r="AL4059">
        <f>SUMIF([1]销售店铺数!$B:$B,AD4059,[1]销售店铺数!$G:$G)</f>
        <v>0</v>
      </c>
      <c r="AM4059">
        <f>SUMIF([1]销售店铺数!$B:$B,AD4059,[1]销售店铺数!$G:$G)</f>
        <v>0</v>
      </c>
      <c r="AN4059" s="20">
        <f t="shared" si="1024"/>
        <v>0</v>
      </c>
      <c r="AO4059" s="20">
        <f t="shared" si="1025"/>
        <v>0</v>
      </c>
      <c r="AP4059" s="20">
        <f t="shared" si="1026"/>
        <v>0</v>
      </c>
      <c r="AQ4059" s="12">
        <f t="shared" si="1027"/>
        <v>0</v>
      </c>
      <c r="AR4059" s="20">
        <f t="shared" si="1028"/>
        <v>0</v>
      </c>
      <c r="AS4059" s="20">
        <f t="shared" si="1029"/>
        <v>0</v>
      </c>
    </row>
    <row r="4060" spans="1:45">
      <c r="A4060"/>
      <c r="B4060"/>
      <c r="C4060"/>
      <c r="D4060"/>
      <c r="E4060"/>
      <c r="F4060"/>
      <c r="G4060"/>
      <c r="H4060"/>
      <c r="I4060"/>
      <c r="J4060"/>
      <c r="K4060"/>
      <c r="L4060"/>
      <c r="M4060" s="8" t="str">
        <f>IF(ISERROR( VLOOKUP(AD4060,'[1]采购入库货量(公司仓库)'!$A:$I,9,FALSE)),"", VLOOKUP(AD4060,'[1]采购入库货量(公司仓库)'!$A:$I,9,FALSE))</f>
        <v/>
      </c>
      <c r="N4060" s="8" t="str">
        <f>IF(ISERROR( VLOOKUP(AD4060,[1]批发上市日期!$A:$F,6,FALSE)),"",  VLOOKUP(AD4060,[1]批发上市日期!$A:$F,6,FALSE))</f>
        <v/>
      </c>
      <c r="O4060" s="48">
        <f>IF(ISERROR(VLOOKUP(E4060&amp;G4060,'[1]采购入库货量(公司仓库)'!$A:$I,7,FALSE)),0,VLOOKUP(E4060&amp;G4060,'[1]采购入库货量(公司仓库)'!$A:$I,7,FALSE))</f>
        <v>0</v>
      </c>
      <c r="P4060" s="12">
        <f t="shared" si="1014"/>
        <v>0</v>
      </c>
      <c r="Q4060" s="14">
        <f>IF(ISERROR(VLOOKUP(E4060&amp;G4060,'[1]采购入库货量(公司仓库)'!$A:$I,8,FALSE)),0,VLOOKUP(E4060&amp;G4060,'[1]采购入库货量(公司仓库)'!$A:$I,8,FALSE))</f>
        <v>0</v>
      </c>
      <c r="R4060" s="12">
        <f t="shared" si="1015"/>
        <v>0</v>
      </c>
      <c r="S4060">
        <f>SUMIF([1]库存总量!$H:$H,E4060&amp;G4060,[1]库存总量!$G:$G)</f>
        <v>0</v>
      </c>
      <c r="T4060" s="12">
        <f t="shared" si="1016"/>
        <v>0</v>
      </c>
      <c r="U4060">
        <f>SUMIFS([1]库存总量!$G:$G,[1]库存总量!$H:$H,E4060&amp;G4060,[1]库存总量!$A:$A,"B")</f>
        <v>0</v>
      </c>
      <c r="V4060" s="12">
        <f t="shared" si="1017"/>
        <v>0</v>
      </c>
      <c r="W4060">
        <f>SUMIFS([1]库存总量!$G:$G,[1]库存总量!$H:$H,E4060&amp;G4060,[1]库存总量!$A:$A,"K")</f>
        <v>0</v>
      </c>
      <c r="X4060" s="12">
        <f t="shared" si="1018"/>
        <v>0</v>
      </c>
      <c r="Y4060">
        <f t="shared" si="1019"/>
        <v>0</v>
      </c>
      <c r="Z4060" s="12">
        <f t="shared" si="1020"/>
        <v>0</v>
      </c>
      <c r="AA4060">
        <f>(IF(ISERROR((IF(ISERROR(VLOOKUP(E4060&amp;G4060,'[1]采购入库货量(公司仓库)'!$A:$H,7,FALSE)),0,VLOOKUP(E4060&amp;G4060,'[1]采购入库货量(公司仓库)'!$A:$H,7,FALSE)))*L4060-(IF(ISERROR(VLOOKUP(E4060&amp;G4060,'[1]采购入库货量(公司仓库)'!$A:$H,8,FALSE)),0,VLOOKUP(E4060&amp;G4060,'[1]采购入库货量(公司仓库)'!$A:$H,8,FALSE)))),0,(IF(ISERROR(VLOOKUP(E4060&amp;G4060,'[1]采购入库货量(公司仓库)'!$A:$H,7,FALSE)),0,VLOOKUP(E4060&amp;G4060,'[1]采购入库货量(公司仓库)'!$A:$H,7,FALSE)))*L4060-(IF(ISERROR(VLOOKUP(E4060&amp;G4060,'[1]采购入库货量(公司仓库)'!$A:$H,8,FALSE)),0,VLOOKUP(E4060&amp;G4060,'[1]采购入库货量(公司仓库)'!$A:$H,8,FALSE)))))</f>
        <v>0</v>
      </c>
      <c r="AB4060">
        <f>SUMIF([1]销售数据!$B:$B,E4060&amp;G4060,[1]销售数据!$G:$G)</f>
        <v>0</v>
      </c>
      <c r="AC4060" s="12">
        <f t="shared" si="1021"/>
        <v>0</v>
      </c>
      <c r="AD4060" t="str">
        <f t="shared" si="1022"/>
        <v/>
      </c>
      <c r="AE4060">
        <f>SUMIF([1]销售数据!$B:$B,AD4060,[1]销售数据!$L:$L)</f>
        <v>0</v>
      </c>
      <c r="AF4060">
        <f>SUMIF([1]销售数据!$B:$B,AD4060,[1]销售数据!$K:$K)</f>
        <v>0</v>
      </c>
      <c r="AG4060">
        <f>SUMIF([1]销售数据!$B:$B,AD4060,[1]销售数据!$J:$J)</f>
        <v>0</v>
      </c>
      <c r="AH4060">
        <f>SUMIF([1]销售数据!$B:$B,AD4060,[1]销售数据!$I:$I)</f>
        <v>0</v>
      </c>
      <c r="AI4060">
        <f>SUMIF([1]销售数据!$B:$B,AD4060,[1]销售数据!$H:$H)</f>
        <v>0</v>
      </c>
      <c r="AJ4060" s="20">
        <f t="shared" si="1023"/>
        <v>0</v>
      </c>
      <c r="AK4060">
        <f>SUMIF([1]发货店铺数!$B:$B,AD4060,[1]发货店铺数!$G:$G)</f>
        <v>0</v>
      </c>
      <c r="AL4060">
        <f>SUMIF([1]销售店铺数!$B:$B,AD4060,[1]销售店铺数!$G:$G)</f>
        <v>0</v>
      </c>
      <c r="AM4060">
        <f>SUMIF([1]销售店铺数!$B:$B,AD4060,[1]销售店铺数!$G:$G)</f>
        <v>0</v>
      </c>
      <c r="AN4060" s="20">
        <f t="shared" si="1024"/>
        <v>0</v>
      </c>
      <c r="AO4060" s="20">
        <f t="shared" si="1025"/>
        <v>0</v>
      </c>
      <c r="AP4060" s="20">
        <f t="shared" si="1026"/>
        <v>0</v>
      </c>
      <c r="AQ4060" s="12">
        <f t="shared" si="1027"/>
        <v>0</v>
      </c>
      <c r="AR4060" s="20">
        <f t="shared" si="1028"/>
        <v>0</v>
      </c>
      <c r="AS4060" s="20">
        <f t="shared" si="1029"/>
        <v>0</v>
      </c>
    </row>
    <row r="4061" spans="1:45">
      <c r="A4061"/>
      <c r="B4061"/>
      <c r="C4061"/>
      <c r="D4061"/>
      <c r="E4061"/>
      <c r="F4061"/>
      <c r="G4061"/>
      <c r="H4061"/>
      <c r="I4061"/>
      <c r="J4061"/>
      <c r="K4061"/>
      <c r="L4061"/>
      <c r="M4061" s="8" t="str">
        <f>IF(ISERROR( VLOOKUP(AD4061,'[1]采购入库货量(公司仓库)'!$A:$I,9,FALSE)),"", VLOOKUP(AD4061,'[1]采购入库货量(公司仓库)'!$A:$I,9,FALSE))</f>
        <v/>
      </c>
      <c r="N4061" s="8" t="str">
        <f>IF(ISERROR( VLOOKUP(AD4061,[1]批发上市日期!$A:$F,6,FALSE)),"",  VLOOKUP(AD4061,[1]批发上市日期!$A:$F,6,FALSE))</f>
        <v/>
      </c>
      <c r="O4061" s="48">
        <f>IF(ISERROR(VLOOKUP(E4061&amp;G4061,'[1]采购入库货量(公司仓库)'!$A:$I,7,FALSE)),0,VLOOKUP(E4061&amp;G4061,'[1]采购入库货量(公司仓库)'!$A:$I,7,FALSE))</f>
        <v>0</v>
      </c>
      <c r="P4061" s="12">
        <f t="shared" si="1014"/>
        <v>0</v>
      </c>
      <c r="Q4061" s="14">
        <f>IF(ISERROR(VLOOKUP(E4061&amp;G4061,'[1]采购入库货量(公司仓库)'!$A:$I,8,FALSE)),0,VLOOKUP(E4061&amp;G4061,'[1]采购入库货量(公司仓库)'!$A:$I,8,FALSE))</f>
        <v>0</v>
      </c>
      <c r="R4061" s="12">
        <f t="shared" si="1015"/>
        <v>0</v>
      </c>
      <c r="S4061">
        <f>SUMIF([1]库存总量!$H:$H,E4061&amp;G4061,[1]库存总量!$G:$G)</f>
        <v>0</v>
      </c>
      <c r="T4061" s="12">
        <f t="shared" si="1016"/>
        <v>0</v>
      </c>
      <c r="U4061">
        <f>SUMIFS([1]库存总量!$G:$G,[1]库存总量!$H:$H,E4061&amp;G4061,[1]库存总量!$A:$A,"B")</f>
        <v>0</v>
      </c>
      <c r="V4061" s="12">
        <f t="shared" si="1017"/>
        <v>0</v>
      </c>
      <c r="W4061">
        <f>SUMIFS([1]库存总量!$G:$G,[1]库存总量!$H:$H,E4061&amp;G4061,[1]库存总量!$A:$A,"K")</f>
        <v>0</v>
      </c>
      <c r="X4061" s="12">
        <f t="shared" si="1018"/>
        <v>0</v>
      </c>
      <c r="Y4061">
        <f t="shared" si="1019"/>
        <v>0</v>
      </c>
      <c r="Z4061" s="12">
        <f t="shared" si="1020"/>
        <v>0</v>
      </c>
      <c r="AA4061">
        <f>(IF(ISERROR((IF(ISERROR(VLOOKUP(E4061&amp;G4061,'[1]采购入库货量(公司仓库)'!$A:$H,7,FALSE)),0,VLOOKUP(E4061&amp;G4061,'[1]采购入库货量(公司仓库)'!$A:$H,7,FALSE)))*L4061-(IF(ISERROR(VLOOKUP(E4061&amp;G4061,'[1]采购入库货量(公司仓库)'!$A:$H,8,FALSE)),0,VLOOKUP(E4061&amp;G4061,'[1]采购入库货量(公司仓库)'!$A:$H,8,FALSE)))),0,(IF(ISERROR(VLOOKUP(E4061&amp;G4061,'[1]采购入库货量(公司仓库)'!$A:$H,7,FALSE)),0,VLOOKUP(E4061&amp;G4061,'[1]采购入库货量(公司仓库)'!$A:$H,7,FALSE)))*L4061-(IF(ISERROR(VLOOKUP(E4061&amp;G4061,'[1]采购入库货量(公司仓库)'!$A:$H,8,FALSE)),0,VLOOKUP(E4061&amp;G4061,'[1]采购入库货量(公司仓库)'!$A:$H,8,FALSE)))))</f>
        <v>0</v>
      </c>
      <c r="AB4061">
        <f>SUMIF([1]销售数据!$B:$B,E4061&amp;G4061,[1]销售数据!$G:$G)</f>
        <v>0</v>
      </c>
      <c r="AC4061" s="12">
        <f t="shared" si="1021"/>
        <v>0</v>
      </c>
      <c r="AD4061" t="str">
        <f t="shared" si="1022"/>
        <v/>
      </c>
      <c r="AE4061">
        <f>SUMIF([1]销售数据!$B:$B,AD4061,[1]销售数据!$L:$L)</f>
        <v>0</v>
      </c>
      <c r="AF4061">
        <f>SUMIF([1]销售数据!$B:$B,AD4061,[1]销售数据!$K:$K)</f>
        <v>0</v>
      </c>
      <c r="AG4061">
        <f>SUMIF([1]销售数据!$B:$B,AD4061,[1]销售数据!$J:$J)</f>
        <v>0</v>
      </c>
      <c r="AH4061">
        <f>SUMIF([1]销售数据!$B:$B,AD4061,[1]销售数据!$I:$I)</f>
        <v>0</v>
      </c>
      <c r="AI4061">
        <f>SUMIF([1]销售数据!$B:$B,AD4061,[1]销售数据!$H:$H)</f>
        <v>0</v>
      </c>
      <c r="AJ4061" s="20">
        <f t="shared" si="1023"/>
        <v>0</v>
      </c>
      <c r="AK4061">
        <f>SUMIF([1]发货店铺数!$B:$B,AD4061,[1]发货店铺数!$G:$G)</f>
        <v>0</v>
      </c>
      <c r="AL4061">
        <f>SUMIF([1]销售店铺数!$B:$B,AD4061,[1]销售店铺数!$G:$G)</f>
        <v>0</v>
      </c>
      <c r="AM4061">
        <f>SUMIF([1]销售店铺数!$B:$B,AD4061,[1]销售店铺数!$G:$G)</f>
        <v>0</v>
      </c>
      <c r="AN4061" s="20">
        <f t="shared" si="1024"/>
        <v>0</v>
      </c>
      <c r="AO4061" s="20">
        <f t="shared" si="1025"/>
        <v>0</v>
      </c>
      <c r="AP4061" s="20">
        <f t="shared" si="1026"/>
        <v>0</v>
      </c>
      <c r="AQ4061" s="12">
        <f t="shared" si="1027"/>
        <v>0</v>
      </c>
      <c r="AR4061" s="20">
        <f t="shared" si="1028"/>
        <v>0</v>
      </c>
      <c r="AS4061" s="20">
        <f t="shared" si="1029"/>
        <v>0</v>
      </c>
    </row>
    <row r="4062" spans="1:45">
      <c r="A4062"/>
      <c r="B4062"/>
      <c r="C4062"/>
      <c r="D4062"/>
      <c r="E4062"/>
      <c r="F4062"/>
      <c r="G4062"/>
      <c r="H4062"/>
      <c r="I4062"/>
      <c r="J4062"/>
      <c r="K4062"/>
      <c r="L4062"/>
      <c r="M4062" s="8" t="str">
        <f>IF(ISERROR( VLOOKUP(AD4062,'[1]采购入库货量(公司仓库)'!$A:$I,9,FALSE)),"", VLOOKUP(AD4062,'[1]采购入库货量(公司仓库)'!$A:$I,9,FALSE))</f>
        <v/>
      </c>
      <c r="N4062" s="8" t="str">
        <f>IF(ISERROR( VLOOKUP(AD4062,[1]批发上市日期!$A:$F,6,FALSE)),"",  VLOOKUP(AD4062,[1]批发上市日期!$A:$F,6,FALSE))</f>
        <v/>
      </c>
      <c r="O4062" s="48">
        <f>IF(ISERROR(VLOOKUP(E4062&amp;G4062,'[1]采购入库货量(公司仓库)'!$A:$I,7,FALSE)),0,VLOOKUP(E4062&amp;G4062,'[1]采购入库货量(公司仓库)'!$A:$I,7,FALSE))</f>
        <v>0</v>
      </c>
      <c r="P4062" s="12">
        <f t="shared" si="1014"/>
        <v>0</v>
      </c>
      <c r="Q4062" s="14">
        <f>IF(ISERROR(VLOOKUP(E4062&amp;G4062,'[1]采购入库货量(公司仓库)'!$A:$I,8,FALSE)),0,VLOOKUP(E4062&amp;G4062,'[1]采购入库货量(公司仓库)'!$A:$I,8,FALSE))</f>
        <v>0</v>
      </c>
      <c r="R4062" s="12">
        <f t="shared" si="1015"/>
        <v>0</v>
      </c>
      <c r="S4062">
        <f>SUMIF([1]库存总量!$H:$H,E4062&amp;G4062,[1]库存总量!$G:$G)</f>
        <v>0</v>
      </c>
      <c r="T4062" s="12">
        <f t="shared" si="1016"/>
        <v>0</v>
      </c>
      <c r="U4062">
        <f>SUMIFS([1]库存总量!$G:$G,[1]库存总量!$H:$H,E4062&amp;G4062,[1]库存总量!$A:$A,"B")</f>
        <v>0</v>
      </c>
      <c r="V4062" s="12">
        <f t="shared" si="1017"/>
        <v>0</v>
      </c>
      <c r="W4062">
        <f>SUMIFS([1]库存总量!$G:$G,[1]库存总量!$H:$H,E4062&amp;G4062,[1]库存总量!$A:$A,"K")</f>
        <v>0</v>
      </c>
      <c r="X4062" s="12">
        <f t="shared" si="1018"/>
        <v>0</v>
      </c>
      <c r="Y4062">
        <f t="shared" si="1019"/>
        <v>0</v>
      </c>
      <c r="Z4062" s="12">
        <f t="shared" si="1020"/>
        <v>0</v>
      </c>
      <c r="AA4062">
        <f>(IF(ISERROR((IF(ISERROR(VLOOKUP(E4062&amp;G4062,'[1]采购入库货量(公司仓库)'!$A:$H,7,FALSE)),0,VLOOKUP(E4062&amp;G4062,'[1]采购入库货量(公司仓库)'!$A:$H,7,FALSE)))*L4062-(IF(ISERROR(VLOOKUP(E4062&amp;G4062,'[1]采购入库货量(公司仓库)'!$A:$H,8,FALSE)),0,VLOOKUP(E4062&amp;G4062,'[1]采购入库货量(公司仓库)'!$A:$H,8,FALSE)))),0,(IF(ISERROR(VLOOKUP(E4062&amp;G4062,'[1]采购入库货量(公司仓库)'!$A:$H,7,FALSE)),0,VLOOKUP(E4062&amp;G4062,'[1]采购入库货量(公司仓库)'!$A:$H,7,FALSE)))*L4062-(IF(ISERROR(VLOOKUP(E4062&amp;G4062,'[1]采购入库货量(公司仓库)'!$A:$H,8,FALSE)),0,VLOOKUP(E4062&amp;G4062,'[1]采购入库货量(公司仓库)'!$A:$H,8,FALSE)))))</f>
        <v>0</v>
      </c>
      <c r="AB4062">
        <f>SUMIF([1]销售数据!$B:$B,E4062&amp;G4062,[1]销售数据!$G:$G)</f>
        <v>0</v>
      </c>
      <c r="AC4062" s="12">
        <f t="shared" si="1021"/>
        <v>0</v>
      </c>
      <c r="AD4062" t="str">
        <f t="shared" si="1022"/>
        <v/>
      </c>
      <c r="AE4062">
        <f>SUMIF([1]销售数据!$B:$B,AD4062,[1]销售数据!$L:$L)</f>
        <v>0</v>
      </c>
      <c r="AF4062">
        <f>SUMIF([1]销售数据!$B:$B,AD4062,[1]销售数据!$K:$K)</f>
        <v>0</v>
      </c>
      <c r="AG4062">
        <f>SUMIF([1]销售数据!$B:$B,AD4062,[1]销售数据!$J:$J)</f>
        <v>0</v>
      </c>
      <c r="AH4062">
        <f>SUMIF([1]销售数据!$B:$B,AD4062,[1]销售数据!$I:$I)</f>
        <v>0</v>
      </c>
      <c r="AI4062">
        <f>SUMIF([1]销售数据!$B:$B,AD4062,[1]销售数据!$H:$H)</f>
        <v>0</v>
      </c>
      <c r="AJ4062" s="20">
        <f t="shared" si="1023"/>
        <v>0</v>
      </c>
      <c r="AK4062">
        <f>SUMIF([1]发货店铺数!$B:$B,AD4062,[1]发货店铺数!$G:$G)</f>
        <v>0</v>
      </c>
      <c r="AL4062">
        <f>SUMIF([1]销售店铺数!$B:$B,AD4062,[1]销售店铺数!$G:$G)</f>
        <v>0</v>
      </c>
      <c r="AM4062">
        <f>SUMIF([1]销售店铺数!$B:$B,AD4062,[1]销售店铺数!$G:$G)</f>
        <v>0</v>
      </c>
      <c r="AN4062" s="20">
        <f t="shared" si="1024"/>
        <v>0</v>
      </c>
      <c r="AO4062" s="20">
        <f t="shared" si="1025"/>
        <v>0</v>
      </c>
      <c r="AP4062" s="20">
        <f t="shared" si="1026"/>
        <v>0</v>
      </c>
      <c r="AQ4062" s="12">
        <f t="shared" si="1027"/>
        <v>0</v>
      </c>
      <c r="AR4062" s="20">
        <f t="shared" si="1028"/>
        <v>0</v>
      </c>
      <c r="AS4062" s="20">
        <f t="shared" si="1029"/>
        <v>0</v>
      </c>
    </row>
    <row r="4063" spans="1:45">
      <c r="A4063"/>
      <c r="B4063"/>
      <c r="C4063"/>
      <c r="D4063"/>
      <c r="E4063"/>
      <c r="F4063"/>
      <c r="G4063"/>
      <c r="H4063"/>
      <c r="I4063"/>
      <c r="J4063"/>
      <c r="K4063"/>
      <c r="L4063"/>
      <c r="M4063" s="8" t="str">
        <f>IF(ISERROR( VLOOKUP(AD4063,'[1]采购入库货量(公司仓库)'!$A:$I,9,FALSE)),"", VLOOKUP(AD4063,'[1]采购入库货量(公司仓库)'!$A:$I,9,FALSE))</f>
        <v/>
      </c>
      <c r="N4063" s="8" t="str">
        <f>IF(ISERROR( VLOOKUP(AD4063,[1]批发上市日期!$A:$F,6,FALSE)),"",  VLOOKUP(AD4063,[1]批发上市日期!$A:$F,6,FALSE))</f>
        <v/>
      </c>
      <c r="O4063" s="48">
        <f>IF(ISERROR(VLOOKUP(E4063&amp;G4063,'[1]采购入库货量(公司仓库)'!$A:$I,7,FALSE)),0,VLOOKUP(E4063&amp;G4063,'[1]采购入库货量(公司仓库)'!$A:$I,7,FALSE))</f>
        <v>0</v>
      </c>
      <c r="P4063" s="12">
        <f t="shared" si="1014"/>
        <v>0</v>
      </c>
      <c r="Q4063" s="14">
        <f>IF(ISERROR(VLOOKUP(E4063&amp;G4063,'[1]采购入库货量(公司仓库)'!$A:$I,8,FALSE)),0,VLOOKUP(E4063&amp;G4063,'[1]采购入库货量(公司仓库)'!$A:$I,8,FALSE))</f>
        <v>0</v>
      </c>
      <c r="R4063" s="12">
        <f t="shared" si="1015"/>
        <v>0</v>
      </c>
      <c r="S4063">
        <f>SUMIF([1]库存总量!$H:$H,E4063&amp;G4063,[1]库存总量!$G:$G)</f>
        <v>0</v>
      </c>
      <c r="T4063" s="12">
        <f t="shared" si="1016"/>
        <v>0</v>
      </c>
      <c r="U4063">
        <f>SUMIFS([1]库存总量!$G:$G,[1]库存总量!$H:$H,E4063&amp;G4063,[1]库存总量!$A:$A,"B")</f>
        <v>0</v>
      </c>
      <c r="V4063" s="12">
        <f t="shared" si="1017"/>
        <v>0</v>
      </c>
      <c r="W4063">
        <f>SUMIFS([1]库存总量!$G:$G,[1]库存总量!$H:$H,E4063&amp;G4063,[1]库存总量!$A:$A,"K")</f>
        <v>0</v>
      </c>
      <c r="X4063" s="12">
        <f t="shared" si="1018"/>
        <v>0</v>
      </c>
      <c r="Y4063">
        <f t="shared" si="1019"/>
        <v>0</v>
      </c>
      <c r="Z4063" s="12">
        <f t="shared" si="1020"/>
        <v>0</v>
      </c>
      <c r="AA4063">
        <f>(IF(ISERROR((IF(ISERROR(VLOOKUP(E4063&amp;G4063,'[1]采购入库货量(公司仓库)'!$A:$H,7,FALSE)),0,VLOOKUP(E4063&amp;G4063,'[1]采购入库货量(公司仓库)'!$A:$H,7,FALSE)))*L4063-(IF(ISERROR(VLOOKUP(E4063&amp;G4063,'[1]采购入库货量(公司仓库)'!$A:$H,8,FALSE)),0,VLOOKUP(E4063&amp;G4063,'[1]采购入库货量(公司仓库)'!$A:$H,8,FALSE)))),0,(IF(ISERROR(VLOOKUP(E4063&amp;G4063,'[1]采购入库货量(公司仓库)'!$A:$H,7,FALSE)),0,VLOOKUP(E4063&amp;G4063,'[1]采购入库货量(公司仓库)'!$A:$H,7,FALSE)))*L4063-(IF(ISERROR(VLOOKUP(E4063&amp;G4063,'[1]采购入库货量(公司仓库)'!$A:$H,8,FALSE)),0,VLOOKUP(E4063&amp;G4063,'[1]采购入库货量(公司仓库)'!$A:$H,8,FALSE)))))</f>
        <v>0</v>
      </c>
      <c r="AB4063">
        <f>SUMIF([1]销售数据!$B:$B,E4063&amp;G4063,[1]销售数据!$G:$G)</f>
        <v>0</v>
      </c>
      <c r="AC4063" s="12">
        <f t="shared" si="1021"/>
        <v>0</v>
      </c>
      <c r="AD4063" t="str">
        <f t="shared" si="1022"/>
        <v/>
      </c>
      <c r="AE4063">
        <f>SUMIF([1]销售数据!$B:$B,AD4063,[1]销售数据!$L:$L)</f>
        <v>0</v>
      </c>
      <c r="AF4063">
        <f>SUMIF([1]销售数据!$B:$B,AD4063,[1]销售数据!$K:$K)</f>
        <v>0</v>
      </c>
      <c r="AG4063">
        <f>SUMIF([1]销售数据!$B:$B,AD4063,[1]销售数据!$J:$J)</f>
        <v>0</v>
      </c>
      <c r="AH4063">
        <f>SUMIF([1]销售数据!$B:$B,AD4063,[1]销售数据!$I:$I)</f>
        <v>0</v>
      </c>
      <c r="AI4063">
        <f>SUMIF([1]销售数据!$B:$B,AD4063,[1]销售数据!$H:$H)</f>
        <v>0</v>
      </c>
      <c r="AJ4063" s="20">
        <f t="shared" si="1023"/>
        <v>0</v>
      </c>
      <c r="AK4063">
        <f>SUMIF([1]发货店铺数!$B:$B,AD4063,[1]发货店铺数!$G:$G)</f>
        <v>0</v>
      </c>
      <c r="AL4063">
        <f>SUMIF([1]销售店铺数!$B:$B,AD4063,[1]销售店铺数!$G:$G)</f>
        <v>0</v>
      </c>
      <c r="AM4063">
        <f>SUMIF([1]销售店铺数!$B:$B,AD4063,[1]销售店铺数!$G:$G)</f>
        <v>0</v>
      </c>
      <c r="AN4063" s="20">
        <f t="shared" si="1024"/>
        <v>0</v>
      </c>
      <c r="AO4063" s="20">
        <f t="shared" si="1025"/>
        <v>0</v>
      </c>
      <c r="AP4063" s="20">
        <f t="shared" si="1026"/>
        <v>0</v>
      </c>
      <c r="AQ4063" s="12">
        <f t="shared" si="1027"/>
        <v>0</v>
      </c>
      <c r="AR4063" s="20">
        <f t="shared" si="1028"/>
        <v>0</v>
      </c>
      <c r="AS4063" s="20">
        <f t="shared" si="1029"/>
        <v>0</v>
      </c>
    </row>
    <row r="4064" spans="1:45">
      <c r="A4064"/>
      <c r="B4064"/>
      <c r="C4064"/>
      <c r="D4064"/>
      <c r="E4064"/>
      <c r="F4064"/>
      <c r="G4064"/>
      <c r="H4064"/>
      <c r="I4064"/>
      <c r="J4064"/>
      <c r="K4064"/>
      <c r="L4064"/>
      <c r="M4064" s="8" t="str">
        <f>IF(ISERROR( VLOOKUP(AD4064,'[1]采购入库货量(公司仓库)'!$A:$I,9,FALSE)),"", VLOOKUP(AD4064,'[1]采购入库货量(公司仓库)'!$A:$I,9,FALSE))</f>
        <v/>
      </c>
      <c r="N4064" s="8" t="str">
        <f>IF(ISERROR( VLOOKUP(AD4064,[1]批发上市日期!$A:$F,6,FALSE)),"",  VLOOKUP(AD4064,[1]批发上市日期!$A:$F,6,FALSE))</f>
        <v/>
      </c>
      <c r="O4064" s="48">
        <f>IF(ISERROR(VLOOKUP(E4064&amp;G4064,'[1]采购入库货量(公司仓库)'!$A:$I,7,FALSE)),0,VLOOKUP(E4064&amp;G4064,'[1]采购入库货量(公司仓库)'!$A:$I,7,FALSE))</f>
        <v>0</v>
      </c>
      <c r="P4064" s="12">
        <f t="shared" si="1014"/>
        <v>0</v>
      </c>
      <c r="Q4064" s="14">
        <f>IF(ISERROR(VLOOKUP(E4064&amp;G4064,'[1]采购入库货量(公司仓库)'!$A:$I,8,FALSE)),0,VLOOKUP(E4064&amp;G4064,'[1]采购入库货量(公司仓库)'!$A:$I,8,FALSE))</f>
        <v>0</v>
      </c>
      <c r="R4064" s="12">
        <f t="shared" si="1015"/>
        <v>0</v>
      </c>
      <c r="S4064">
        <f>SUMIF([1]库存总量!$H:$H,E4064&amp;G4064,[1]库存总量!$G:$G)</f>
        <v>0</v>
      </c>
      <c r="T4064" s="12">
        <f t="shared" si="1016"/>
        <v>0</v>
      </c>
      <c r="U4064">
        <f>SUMIFS([1]库存总量!$G:$G,[1]库存总量!$H:$H,E4064&amp;G4064,[1]库存总量!$A:$A,"B")</f>
        <v>0</v>
      </c>
      <c r="V4064" s="12">
        <f t="shared" si="1017"/>
        <v>0</v>
      </c>
      <c r="W4064">
        <f>SUMIFS([1]库存总量!$G:$G,[1]库存总量!$H:$H,E4064&amp;G4064,[1]库存总量!$A:$A,"K")</f>
        <v>0</v>
      </c>
      <c r="X4064" s="12">
        <f t="shared" si="1018"/>
        <v>0</v>
      </c>
      <c r="Y4064">
        <f t="shared" si="1019"/>
        <v>0</v>
      </c>
      <c r="Z4064" s="12">
        <f t="shared" si="1020"/>
        <v>0</v>
      </c>
      <c r="AA4064">
        <f>(IF(ISERROR((IF(ISERROR(VLOOKUP(E4064&amp;G4064,'[1]采购入库货量(公司仓库)'!$A:$H,7,FALSE)),0,VLOOKUP(E4064&amp;G4064,'[1]采购入库货量(公司仓库)'!$A:$H,7,FALSE)))*L4064-(IF(ISERROR(VLOOKUP(E4064&amp;G4064,'[1]采购入库货量(公司仓库)'!$A:$H,8,FALSE)),0,VLOOKUP(E4064&amp;G4064,'[1]采购入库货量(公司仓库)'!$A:$H,8,FALSE)))),0,(IF(ISERROR(VLOOKUP(E4064&amp;G4064,'[1]采购入库货量(公司仓库)'!$A:$H,7,FALSE)),0,VLOOKUP(E4064&amp;G4064,'[1]采购入库货量(公司仓库)'!$A:$H,7,FALSE)))*L4064-(IF(ISERROR(VLOOKUP(E4064&amp;G4064,'[1]采购入库货量(公司仓库)'!$A:$H,8,FALSE)),0,VLOOKUP(E4064&amp;G4064,'[1]采购入库货量(公司仓库)'!$A:$H,8,FALSE)))))</f>
        <v>0</v>
      </c>
      <c r="AB4064">
        <f>SUMIF([1]销售数据!$B:$B,E4064&amp;G4064,[1]销售数据!$G:$G)</f>
        <v>0</v>
      </c>
      <c r="AC4064" s="12">
        <f t="shared" si="1021"/>
        <v>0</v>
      </c>
      <c r="AD4064" t="str">
        <f t="shared" si="1022"/>
        <v/>
      </c>
      <c r="AE4064">
        <f>SUMIF([1]销售数据!$B:$B,AD4064,[1]销售数据!$L:$L)</f>
        <v>0</v>
      </c>
      <c r="AF4064">
        <f>SUMIF([1]销售数据!$B:$B,AD4064,[1]销售数据!$K:$K)</f>
        <v>0</v>
      </c>
      <c r="AG4064">
        <f>SUMIF([1]销售数据!$B:$B,AD4064,[1]销售数据!$J:$J)</f>
        <v>0</v>
      </c>
      <c r="AH4064">
        <f>SUMIF([1]销售数据!$B:$B,AD4064,[1]销售数据!$I:$I)</f>
        <v>0</v>
      </c>
      <c r="AI4064">
        <f>SUMIF([1]销售数据!$B:$B,AD4064,[1]销售数据!$H:$H)</f>
        <v>0</v>
      </c>
      <c r="AJ4064" s="20">
        <f t="shared" si="1023"/>
        <v>0</v>
      </c>
      <c r="AK4064">
        <f>SUMIF([1]发货店铺数!$B:$B,AD4064,[1]发货店铺数!$G:$G)</f>
        <v>0</v>
      </c>
      <c r="AL4064">
        <f>SUMIF([1]销售店铺数!$B:$B,AD4064,[1]销售店铺数!$G:$G)</f>
        <v>0</v>
      </c>
      <c r="AM4064">
        <f>SUMIF([1]销售店铺数!$B:$B,AD4064,[1]销售店铺数!$G:$G)</f>
        <v>0</v>
      </c>
      <c r="AN4064" s="20">
        <f t="shared" si="1024"/>
        <v>0</v>
      </c>
      <c r="AO4064" s="20">
        <f t="shared" si="1025"/>
        <v>0</v>
      </c>
      <c r="AP4064" s="20">
        <f t="shared" si="1026"/>
        <v>0</v>
      </c>
      <c r="AQ4064" s="12">
        <f t="shared" si="1027"/>
        <v>0</v>
      </c>
      <c r="AR4064" s="20">
        <f t="shared" si="1028"/>
        <v>0</v>
      </c>
      <c r="AS4064" s="20">
        <f t="shared" si="1029"/>
        <v>0</v>
      </c>
    </row>
    <row r="4065" spans="1:45">
      <c r="A4065"/>
      <c r="B4065"/>
      <c r="C4065"/>
      <c r="D4065"/>
      <c r="E4065"/>
      <c r="F4065"/>
      <c r="G4065"/>
      <c r="H4065"/>
      <c r="I4065"/>
      <c r="J4065"/>
      <c r="K4065"/>
      <c r="L4065"/>
      <c r="M4065" s="8" t="str">
        <f>IF(ISERROR( VLOOKUP(AD4065,'[1]采购入库货量(公司仓库)'!$A:$I,9,FALSE)),"", VLOOKUP(AD4065,'[1]采购入库货量(公司仓库)'!$A:$I,9,FALSE))</f>
        <v/>
      </c>
      <c r="N4065" s="8" t="str">
        <f>IF(ISERROR( VLOOKUP(AD4065,[1]批发上市日期!$A:$F,6,FALSE)),"",  VLOOKUP(AD4065,[1]批发上市日期!$A:$F,6,FALSE))</f>
        <v/>
      </c>
      <c r="O4065" s="48">
        <f>IF(ISERROR(VLOOKUP(E4065&amp;G4065,'[1]采购入库货量(公司仓库)'!$A:$I,7,FALSE)),0,VLOOKUP(E4065&amp;G4065,'[1]采购入库货量(公司仓库)'!$A:$I,7,FALSE))</f>
        <v>0</v>
      </c>
      <c r="P4065" s="12">
        <f t="shared" si="1014"/>
        <v>0</v>
      </c>
      <c r="Q4065" s="14">
        <f>IF(ISERROR(VLOOKUP(E4065&amp;G4065,'[1]采购入库货量(公司仓库)'!$A:$I,8,FALSE)),0,VLOOKUP(E4065&amp;G4065,'[1]采购入库货量(公司仓库)'!$A:$I,8,FALSE))</f>
        <v>0</v>
      </c>
      <c r="R4065" s="12">
        <f t="shared" si="1015"/>
        <v>0</v>
      </c>
      <c r="S4065">
        <f>SUMIF([1]库存总量!$H:$H,E4065&amp;G4065,[1]库存总量!$G:$G)</f>
        <v>0</v>
      </c>
      <c r="T4065" s="12">
        <f t="shared" si="1016"/>
        <v>0</v>
      </c>
      <c r="U4065">
        <f>SUMIFS([1]库存总量!$G:$G,[1]库存总量!$H:$H,E4065&amp;G4065,[1]库存总量!$A:$A,"B")</f>
        <v>0</v>
      </c>
      <c r="V4065" s="12">
        <f t="shared" si="1017"/>
        <v>0</v>
      </c>
      <c r="W4065">
        <f>SUMIFS([1]库存总量!$G:$G,[1]库存总量!$H:$H,E4065&amp;G4065,[1]库存总量!$A:$A,"K")</f>
        <v>0</v>
      </c>
      <c r="X4065" s="12">
        <f t="shared" si="1018"/>
        <v>0</v>
      </c>
      <c r="Y4065">
        <f t="shared" si="1019"/>
        <v>0</v>
      </c>
      <c r="Z4065" s="12">
        <f t="shared" si="1020"/>
        <v>0</v>
      </c>
      <c r="AA4065">
        <f>(IF(ISERROR((IF(ISERROR(VLOOKUP(E4065&amp;G4065,'[1]采购入库货量(公司仓库)'!$A:$H,7,FALSE)),0,VLOOKUP(E4065&amp;G4065,'[1]采购入库货量(公司仓库)'!$A:$H,7,FALSE)))*L4065-(IF(ISERROR(VLOOKUP(E4065&amp;G4065,'[1]采购入库货量(公司仓库)'!$A:$H,8,FALSE)),0,VLOOKUP(E4065&amp;G4065,'[1]采购入库货量(公司仓库)'!$A:$H,8,FALSE)))),0,(IF(ISERROR(VLOOKUP(E4065&amp;G4065,'[1]采购入库货量(公司仓库)'!$A:$H,7,FALSE)),0,VLOOKUP(E4065&amp;G4065,'[1]采购入库货量(公司仓库)'!$A:$H,7,FALSE)))*L4065-(IF(ISERROR(VLOOKUP(E4065&amp;G4065,'[1]采购入库货量(公司仓库)'!$A:$H,8,FALSE)),0,VLOOKUP(E4065&amp;G4065,'[1]采购入库货量(公司仓库)'!$A:$H,8,FALSE)))))</f>
        <v>0</v>
      </c>
      <c r="AB4065">
        <f>SUMIF([1]销售数据!$B:$B,E4065&amp;G4065,[1]销售数据!$G:$G)</f>
        <v>0</v>
      </c>
      <c r="AC4065" s="12">
        <f t="shared" si="1021"/>
        <v>0</v>
      </c>
      <c r="AD4065" t="str">
        <f t="shared" si="1022"/>
        <v/>
      </c>
      <c r="AE4065">
        <f>SUMIF([1]销售数据!$B:$B,AD4065,[1]销售数据!$L:$L)</f>
        <v>0</v>
      </c>
      <c r="AF4065">
        <f>SUMIF([1]销售数据!$B:$B,AD4065,[1]销售数据!$K:$K)</f>
        <v>0</v>
      </c>
      <c r="AG4065">
        <f>SUMIF([1]销售数据!$B:$B,AD4065,[1]销售数据!$J:$J)</f>
        <v>0</v>
      </c>
      <c r="AH4065">
        <f>SUMIF([1]销售数据!$B:$B,AD4065,[1]销售数据!$I:$I)</f>
        <v>0</v>
      </c>
      <c r="AI4065">
        <f>SUMIF([1]销售数据!$B:$B,AD4065,[1]销售数据!$H:$H)</f>
        <v>0</v>
      </c>
      <c r="AJ4065" s="20">
        <f t="shared" si="1023"/>
        <v>0</v>
      </c>
      <c r="AK4065">
        <f>SUMIF([1]发货店铺数!$B:$B,AD4065,[1]发货店铺数!$G:$G)</f>
        <v>0</v>
      </c>
      <c r="AL4065">
        <f>SUMIF([1]销售店铺数!$B:$B,AD4065,[1]销售店铺数!$G:$G)</f>
        <v>0</v>
      </c>
      <c r="AM4065">
        <f>SUMIF([1]销售店铺数!$B:$B,AD4065,[1]销售店铺数!$G:$G)</f>
        <v>0</v>
      </c>
      <c r="AN4065" s="20">
        <f t="shared" si="1024"/>
        <v>0</v>
      </c>
      <c r="AO4065" s="20">
        <f t="shared" si="1025"/>
        <v>0</v>
      </c>
      <c r="AP4065" s="20">
        <f t="shared" si="1026"/>
        <v>0</v>
      </c>
      <c r="AQ4065" s="12">
        <f t="shared" si="1027"/>
        <v>0</v>
      </c>
      <c r="AR4065" s="20">
        <f t="shared" si="1028"/>
        <v>0</v>
      </c>
      <c r="AS4065" s="20">
        <f t="shared" si="1029"/>
        <v>0</v>
      </c>
    </row>
    <row r="4066" spans="1:45">
      <c r="A4066"/>
      <c r="B4066"/>
      <c r="C4066"/>
      <c r="D4066"/>
      <c r="E4066"/>
      <c r="F4066"/>
      <c r="G4066"/>
      <c r="H4066"/>
      <c r="I4066"/>
      <c r="J4066"/>
      <c r="K4066"/>
      <c r="L4066"/>
      <c r="M4066" s="8" t="str">
        <f>IF(ISERROR( VLOOKUP(AD4066,'[1]采购入库货量(公司仓库)'!$A:$I,9,FALSE)),"", VLOOKUP(AD4066,'[1]采购入库货量(公司仓库)'!$A:$I,9,FALSE))</f>
        <v/>
      </c>
      <c r="N4066" s="8" t="str">
        <f>IF(ISERROR( VLOOKUP(AD4066,[1]批发上市日期!$A:$F,6,FALSE)),"",  VLOOKUP(AD4066,[1]批发上市日期!$A:$F,6,FALSE))</f>
        <v/>
      </c>
      <c r="O4066" s="48">
        <f>IF(ISERROR(VLOOKUP(E4066&amp;G4066,'[1]采购入库货量(公司仓库)'!$A:$I,7,FALSE)),0,VLOOKUP(E4066&amp;G4066,'[1]采购入库货量(公司仓库)'!$A:$I,7,FALSE))</f>
        <v>0</v>
      </c>
      <c r="P4066" s="12">
        <f t="shared" si="1014"/>
        <v>0</v>
      </c>
      <c r="Q4066" s="14">
        <f>IF(ISERROR(VLOOKUP(E4066&amp;G4066,'[1]采购入库货量(公司仓库)'!$A:$I,8,FALSE)),0,VLOOKUP(E4066&amp;G4066,'[1]采购入库货量(公司仓库)'!$A:$I,8,FALSE))</f>
        <v>0</v>
      </c>
      <c r="R4066" s="12">
        <f t="shared" si="1015"/>
        <v>0</v>
      </c>
      <c r="S4066">
        <f>SUMIF([1]库存总量!$H:$H,E4066&amp;G4066,[1]库存总量!$G:$G)</f>
        <v>0</v>
      </c>
      <c r="T4066" s="12">
        <f t="shared" si="1016"/>
        <v>0</v>
      </c>
      <c r="U4066">
        <f>SUMIFS([1]库存总量!$G:$G,[1]库存总量!$H:$H,E4066&amp;G4066,[1]库存总量!$A:$A,"B")</f>
        <v>0</v>
      </c>
      <c r="V4066" s="12">
        <f t="shared" si="1017"/>
        <v>0</v>
      </c>
      <c r="W4066">
        <f>SUMIFS([1]库存总量!$G:$G,[1]库存总量!$H:$H,E4066&amp;G4066,[1]库存总量!$A:$A,"K")</f>
        <v>0</v>
      </c>
      <c r="X4066" s="12">
        <f t="shared" si="1018"/>
        <v>0</v>
      </c>
      <c r="Y4066">
        <f t="shared" si="1019"/>
        <v>0</v>
      </c>
      <c r="Z4066" s="12">
        <f t="shared" si="1020"/>
        <v>0</v>
      </c>
      <c r="AA4066">
        <f>(IF(ISERROR((IF(ISERROR(VLOOKUP(E4066&amp;G4066,'[1]采购入库货量(公司仓库)'!$A:$H,7,FALSE)),0,VLOOKUP(E4066&amp;G4066,'[1]采购入库货量(公司仓库)'!$A:$H,7,FALSE)))*L4066-(IF(ISERROR(VLOOKUP(E4066&amp;G4066,'[1]采购入库货量(公司仓库)'!$A:$H,8,FALSE)),0,VLOOKUP(E4066&amp;G4066,'[1]采购入库货量(公司仓库)'!$A:$H,8,FALSE)))),0,(IF(ISERROR(VLOOKUP(E4066&amp;G4066,'[1]采购入库货量(公司仓库)'!$A:$H,7,FALSE)),0,VLOOKUP(E4066&amp;G4066,'[1]采购入库货量(公司仓库)'!$A:$H,7,FALSE)))*L4066-(IF(ISERROR(VLOOKUP(E4066&amp;G4066,'[1]采购入库货量(公司仓库)'!$A:$H,8,FALSE)),0,VLOOKUP(E4066&amp;G4066,'[1]采购入库货量(公司仓库)'!$A:$H,8,FALSE)))))</f>
        <v>0</v>
      </c>
      <c r="AB4066">
        <f>SUMIF([1]销售数据!$B:$B,E4066&amp;G4066,[1]销售数据!$G:$G)</f>
        <v>0</v>
      </c>
      <c r="AC4066" s="12">
        <f t="shared" si="1021"/>
        <v>0</v>
      </c>
      <c r="AD4066" t="str">
        <f t="shared" si="1022"/>
        <v/>
      </c>
      <c r="AE4066">
        <f>SUMIF([1]销售数据!$B:$B,AD4066,[1]销售数据!$L:$L)</f>
        <v>0</v>
      </c>
      <c r="AF4066">
        <f>SUMIF([1]销售数据!$B:$B,AD4066,[1]销售数据!$K:$K)</f>
        <v>0</v>
      </c>
      <c r="AG4066">
        <f>SUMIF([1]销售数据!$B:$B,AD4066,[1]销售数据!$J:$J)</f>
        <v>0</v>
      </c>
      <c r="AH4066">
        <f>SUMIF([1]销售数据!$B:$B,AD4066,[1]销售数据!$I:$I)</f>
        <v>0</v>
      </c>
      <c r="AI4066">
        <f>SUMIF([1]销售数据!$B:$B,AD4066,[1]销售数据!$H:$H)</f>
        <v>0</v>
      </c>
      <c r="AJ4066" s="20">
        <f t="shared" si="1023"/>
        <v>0</v>
      </c>
      <c r="AK4066">
        <f>SUMIF([1]发货店铺数!$B:$B,AD4066,[1]发货店铺数!$G:$G)</f>
        <v>0</v>
      </c>
      <c r="AL4066">
        <f>SUMIF([1]销售店铺数!$B:$B,AD4066,[1]销售店铺数!$G:$G)</f>
        <v>0</v>
      </c>
      <c r="AM4066">
        <f>SUMIF([1]销售店铺数!$B:$B,AD4066,[1]销售店铺数!$G:$G)</f>
        <v>0</v>
      </c>
      <c r="AN4066" s="20">
        <f t="shared" si="1024"/>
        <v>0</v>
      </c>
      <c r="AO4066" s="20">
        <f t="shared" si="1025"/>
        <v>0</v>
      </c>
      <c r="AP4066" s="20">
        <f t="shared" si="1026"/>
        <v>0</v>
      </c>
      <c r="AQ4066" s="12">
        <f t="shared" si="1027"/>
        <v>0</v>
      </c>
      <c r="AR4066" s="20">
        <f t="shared" si="1028"/>
        <v>0</v>
      </c>
      <c r="AS4066" s="20">
        <f t="shared" si="1029"/>
        <v>0</v>
      </c>
    </row>
    <row r="4067" spans="1:45">
      <c r="A4067"/>
      <c r="B4067"/>
      <c r="C4067"/>
      <c r="D4067"/>
      <c r="E4067"/>
      <c r="F4067"/>
      <c r="G4067"/>
      <c r="H4067"/>
      <c r="I4067"/>
      <c r="J4067"/>
      <c r="K4067"/>
      <c r="L4067"/>
      <c r="M4067" s="8" t="str">
        <f>IF(ISERROR( VLOOKUP(AD4067,'[1]采购入库货量(公司仓库)'!$A:$I,9,FALSE)),"", VLOOKUP(AD4067,'[1]采购入库货量(公司仓库)'!$A:$I,9,FALSE))</f>
        <v/>
      </c>
      <c r="N4067" s="8" t="str">
        <f>IF(ISERROR( VLOOKUP(AD4067,[1]批发上市日期!$A:$F,6,FALSE)),"",  VLOOKUP(AD4067,[1]批发上市日期!$A:$F,6,FALSE))</f>
        <v/>
      </c>
      <c r="O4067" s="48">
        <f>IF(ISERROR(VLOOKUP(E4067&amp;G4067,'[1]采购入库货量(公司仓库)'!$A:$I,7,FALSE)),0,VLOOKUP(E4067&amp;G4067,'[1]采购入库货量(公司仓库)'!$A:$I,7,FALSE))</f>
        <v>0</v>
      </c>
      <c r="P4067" s="12">
        <f t="shared" si="1014"/>
        <v>0</v>
      </c>
      <c r="Q4067" s="14">
        <f>IF(ISERROR(VLOOKUP(E4067&amp;G4067,'[1]采购入库货量(公司仓库)'!$A:$I,8,FALSE)),0,VLOOKUP(E4067&amp;G4067,'[1]采购入库货量(公司仓库)'!$A:$I,8,FALSE))</f>
        <v>0</v>
      </c>
      <c r="R4067" s="12">
        <f t="shared" si="1015"/>
        <v>0</v>
      </c>
      <c r="S4067">
        <f>SUMIF([1]库存总量!$H:$H,E4067&amp;G4067,[1]库存总量!$G:$G)</f>
        <v>0</v>
      </c>
      <c r="T4067" s="12">
        <f t="shared" si="1016"/>
        <v>0</v>
      </c>
      <c r="U4067">
        <f>SUMIFS([1]库存总量!$G:$G,[1]库存总量!$H:$H,E4067&amp;G4067,[1]库存总量!$A:$A,"B")</f>
        <v>0</v>
      </c>
      <c r="V4067" s="12">
        <f t="shared" si="1017"/>
        <v>0</v>
      </c>
      <c r="W4067">
        <f>SUMIFS([1]库存总量!$G:$G,[1]库存总量!$H:$H,E4067&amp;G4067,[1]库存总量!$A:$A,"K")</f>
        <v>0</v>
      </c>
      <c r="X4067" s="12">
        <f t="shared" si="1018"/>
        <v>0</v>
      </c>
      <c r="Y4067">
        <f t="shared" si="1019"/>
        <v>0</v>
      </c>
      <c r="Z4067" s="12">
        <f t="shared" si="1020"/>
        <v>0</v>
      </c>
      <c r="AA4067">
        <f>(IF(ISERROR((IF(ISERROR(VLOOKUP(E4067&amp;G4067,'[1]采购入库货量(公司仓库)'!$A:$H,7,FALSE)),0,VLOOKUP(E4067&amp;G4067,'[1]采购入库货量(公司仓库)'!$A:$H,7,FALSE)))*L4067-(IF(ISERROR(VLOOKUP(E4067&amp;G4067,'[1]采购入库货量(公司仓库)'!$A:$H,8,FALSE)),0,VLOOKUP(E4067&amp;G4067,'[1]采购入库货量(公司仓库)'!$A:$H,8,FALSE)))),0,(IF(ISERROR(VLOOKUP(E4067&amp;G4067,'[1]采购入库货量(公司仓库)'!$A:$H,7,FALSE)),0,VLOOKUP(E4067&amp;G4067,'[1]采购入库货量(公司仓库)'!$A:$H,7,FALSE)))*L4067-(IF(ISERROR(VLOOKUP(E4067&amp;G4067,'[1]采购入库货量(公司仓库)'!$A:$H,8,FALSE)),0,VLOOKUP(E4067&amp;G4067,'[1]采购入库货量(公司仓库)'!$A:$H,8,FALSE)))))</f>
        <v>0</v>
      </c>
      <c r="AB4067">
        <f>SUMIF([1]销售数据!$B:$B,E4067&amp;G4067,[1]销售数据!$G:$G)</f>
        <v>0</v>
      </c>
      <c r="AC4067" s="12">
        <f t="shared" si="1021"/>
        <v>0</v>
      </c>
      <c r="AD4067" t="str">
        <f t="shared" si="1022"/>
        <v/>
      </c>
      <c r="AE4067">
        <f>SUMIF([1]销售数据!$B:$B,AD4067,[1]销售数据!$L:$L)</f>
        <v>0</v>
      </c>
      <c r="AF4067">
        <f>SUMIF([1]销售数据!$B:$B,AD4067,[1]销售数据!$K:$K)</f>
        <v>0</v>
      </c>
      <c r="AG4067">
        <f>SUMIF([1]销售数据!$B:$B,AD4067,[1]销售数据!$J:$J)</f>
        <v>0</v>
      </c>
      <c r="AH4067">
        <f>SUMIF([1]销售数据!$B:$B,AD4067,[1]销售数据!$I:$I)</f>
        <v>0</v>
      </c>
      <c r="AI4067">
        <f>SUMIF([1]销售数据!$B:$B,AD4067,[1]销售数据!$H:$H)</f>
        <v>0</v>
      </c>
      <c r="AJ4067" s="20">
        <f t="shared" si="1023"/>
        <v>0</v>
      </c>
      <c r="AK4067">
        <f>SUMIF([1]发货店铺数!$B:$B,AD4067,[1]发货店铺数!$G:$G)</f>
        <v>0</v>
      </c>
      <c r="AL4067">
        <f>SUMIF([1]销售店铺数!$B:$B,AD4067,[1]销售店铺数!$G:$G)</f>
        <v>0</v>
      </c>
      <c r="AM4067">
        <f>SUMIF([1]销售店铺数!$B:$B,AD4067,[1]销售店铺数!$G:$G)</f>
        <v>0</v>
      </c>
      <c r="AN4067" s="20">
        <f t="shared" si="1024"/>
        <v>0</v>
      </c>
      <c r="AO4067" s="20">
        <f t="shared" si="1025"/>
        <v>0</v>
      </c>
      <c r="AP4067" s="20">
        <f t="shared" si="1026"/>
        <v>0</v>
      </c>
      <c r="AQ4067" s="12">
        <f t="shared" si="1027"/>
        <v>0</v>
      </c>
      <c r="AR4067" s="20">
        <f t="shared" si="1028"/>
        <v>0</v>
      </c>
      <c r="AS4067" s="20">
        <f t="shared" si="1029"/>
        <v>0</v>
      </c>
    </row>
    <row r="4068" spans="1:45">
      <c r="A4068"/>
      <c r="B4068"/>
      <c r="C4068"/>
      <c r="D4068"/>
      <c r="E4068"/>
      <c r="F4068"/>
      <c r="G4068"/>
      <c r="H4068"/>
      <c r="I4068"/>
      <c r="J4068"/>
      <c r="K4068"/>
      <c r="L4068"/>
      <c r="M4068" s="8" t="str">
        <f>IF(ISERROR( VLOOKUP(AD4068,'[1]采购入库货量(公司仓库)'!$A:$I,9,FALSE)),"", VLOOKUP(AD4068,'[1]采购入库货量(公司仓库)'!$A:$I,9,FALSE))</f>
        <v/>
      </c>
      <c r="N4068" s="8" t="str">
        <f>IF(ISERROR( VLOOKUP(AD4068,[1]批发上市日期!$A:$F,6,FALSE)),"",  VLOOKUP(AD4068,[1]批发上市日期!$A:$F,6,FALSE))</f>
        <v/>
      </c>
      <c r="O4068" s="48">
        <f>IF(ISERROR(VLOOKUP(E4068&amp;G4068,'[1]采购入库货量(公司仓库)'!$A:$I,7,FALSE)),0,VLOOKUP(E4068&amp;G4068,'[1]采购入库货量(公司仓库)'!$A:$I,7,FALSE))</f>
        <v>0</v>
      </c>
      <c r="P4068" s="12">
        <f t="shared" si="1014"/>
        <v>0</v>
      </c>
      <c r="Q4068" s="14">
        <f>IF(ISERROR(VLOOKUP(E4068&amp;G4068,'[1]采购入库货量(公司仓库)'!$A:$I,8,FALSE)),0,VLOOKUP(E4068&amp;G4068,'[1]采购入库货量(公司仓库)'!$A:$I,8,FALSE))</f>
        <v>0</v>
      </c>
      <c r="R4068" s="12">
        <f t="shared" si="1015"/>
        <v>0</v>
      </c>
      <c r="S4068">
        <f>SUMIF([1]库存总量!$H:$H,E4068&amp;G4068,[1]库存总量!$G:$G)</f>
        <v>0</v>
      </c>
      <c r="T4068" s="12">
        <f t="shared" si="1016"/>
        <v>0</v>
      </c>
      <c r="U4068">
        <f>SUMIFS([1]库存总量!$G:$G,[1]库存总量!$H:$H,E4068&amp;G4068,[1]库存总量!$A:$A,"B")</f>
        <v>0</v>
      </c>
      <c r="V4068" s="12">
        <f t="shared" si="1017"/>
        <v>0</v>
      </c>
      <c r="W4068">
        <f>SUMIFS([1]库存总量!$G:$G,[1]库存总量!$H:$H,E4068&amp;G4068,[1]库存总量!$A:$A,"K")</f>
        <v>0</v>
      </c>
      <c r="X4068" s="12">
        <f t="shared" si="1018"/>
        <v>0</v>
      </c>
      <c r="Y4068">
        <f t="shared" si="1019"/>
        <v>0</v>
      </c>
      <c r="Z4068" s="12">
        <f t="shared" si="1020"/>
        <v>0</v>
      </c>
      <c r="AA4068">
        <f>(IF(ISERROR((IF(ISERROR(VLOOKUP(E4068&amp;G4068,'[1]采购入库货量(公司仓库)'!$A:$H,7,FALSE)),0,VLOOKUP(E4068&amp;G4068,'[1]采购入库货量(公司仓库)'!$A:$H,7,FALSE)))*L4068-(IF(ISERROR(VLOOKUP(E4068&amp;G4068,'[1]采购入库货量(公司仓库)'!$A:$H,8,FALSE)),0,VLOOKUP(E4068&amp;G4068,'[1]采购入库货量(公司仓库)'!$A:$H,8,FALSE)))),0,(IF(ISERROR(VLOOKUP(E4068&amp;G4068,'[1]采购入库货量(公司仓库)'!$A:$H,7,FALSE)),0,VLOOKUP(E4068&amp;G4068,'[1]采购入库货量(公司仓库)'!$A:$H,7,FALSE)))*L4068-(IF(ISERROR(VLOOKUP(E4068&amp;G4068,'[1]采购入库货量(公司仓库)'!$A:$H,8,FALSE)),0,VLOOKUP(E4068&amp;G4068,'[1]采购入库货量(公司仓库)'!$A:$H,8,FALSE)))))</f>
        <v>0</v>
      </c>
      <c r="AB4068">
        <f>SUMIF([1]销售数据!$B:$B,E4068&amp;G4068,[1]销售数据!$G:$G)</f>
        <v>0</v>
      </c>
      <c r="AC4068" s="12">
        <f t="shared" si="1021"/>
        <v>0</v>
      </c>
      <c r="AD4068" t="str">
        <f t="shared" si="1022"/>
        <v/>
      </c>
      <c r="AE4068">
        <f>SUMIF([1]销售数据!$B:$B,AD4068,[1]销售数据!$L:$L)</f>
        <v>0</v>
      </c>
      <c r="AF4068">
        <f>SUMIF([1]销售数据!$B:$B,AD4068,[1]销售数据!$K:$K)</f>
        <v>0</v>
      </c>
      <c r="AG4068">
        <f>SUMIF([1]销售数据!$B:$B,AD4068,[1]销售数据!$J:$J)</f>
        <v>0</v>
      </c>
      <c r="AH4068">
        <f>SUMIF([1]销售数据!$B:$B,AD4068,[1]销售数据!$I:$I)</f>
        <v>0</v>
      </c>
      <c r="AI4068">
        <f>SUMIF([1]销售数据!$B:$B,AD4068,[1]销售数据!$H:$H)</f>
        <v>0</v>
      </c>
      <c r="AJ4068" s="20">
        <f t="shared" si="1023"/>
        <v>0</v>
      </c>
      <c r="AK4068">
        <f>SUMIF([1]发货店铺数!$B:$B,AD4068,[1]发货店铺数!$G:$G)</f>
        <v>0</v>
      </c>
      <c r="AL4068">
        <f>SUMIF([1]销售店铺数!$B:$B,AD4068,[1]销售店铺数!$G:$G)</f>
        <v>0</v>
      </c>
      <c r="AM4068">
        <f>SUMIF([1]销售店铺数!$B:$B,AD4068,[1]销售店铺数!$G:$G)</f>
        <v>0</v>
      </c>
      <c r="AN4068" s="20">
        <f t="shared" si="1024"/>
        <v>0</v>
      </c>
      <c r="AO4068" s="20">
        <f t="shared" si="1025"/>
        <v>0</v>
      </c>
      <c r="AP4068" s="20">
        <f t="shared" si="1026"/>
        <v>0</v>
      </c>
      <c r="AQ4068" s="12">
        <f t="shared" si="1027"/>
        <v>0</v>
      </c>
      <c r="AR4068" s="20">
        <f t="shared" si="1028"/>
        <v>0</v>
      </c>
      <c r="AS4068" s="20">
        <f t="shared" si="1029"/>
        <v>0</v>
      </c>
    </row>
    <row r="4069" spans="1:45">
      <c r="A4069"/>
      <c r="B4069"/>
      <c r="C4069"/>
      <c r="D4069"/>
      <c r="E4069"/>
      <c r="F4069"/>
      <c r="G4069"/>
      <c r="H4069"/>
      <c r="I4069"/>
      <c r="J4069"/>
      <c r="K4069"/>
      <c r="L4069"/>
      <c r="M4069" s="8" t="str">
        <f>IF(ISERROR( VLOOKUP(AD4069,'[1]采购入库货量(公司仓库)'!$A:$I,9,FALSE)),"", VLOOKUP(AD4069,'[1]采购入库货量(公司仓库)'!$A:$I,9,FALSE))</f>
        <v/>
      </c>
      <c r="N4069" s="8" t="str">
        <f>IF(ISERROR( VLOOKUP(AD4069,[1]批发上市日期!$A:$F,6,FALSE)),"",  VLOOKUP(AD4069,[1]批发上市日期!$A:$F,6,FALSE))</f>
        <v/>
      </c>
      <c r="O4069" s="48">
        <f>IF(ISERROR(VLOOKUP(E4069&amp;G4069,'[1]采购入库货量(公司仓库)'!$A:$I,7,FALSE)),0,VLOOKUP(E4069&amp;G4069,'[1]采购入库货量(公司仓库)'!$A:$I,7,FALSE))</f>
        <v>0</v>
      </c>
      <c r="P4069" s="12">
        <f t="shared" si="1014"/>
        <v>0</v>
      </c>
      <c r="Q4069" s="14">
        <f>IF(ISERROR(VLOOKUP(E4069&amp;G4069,'[1]采购入库货量(公司仓库)'!$A:$I,8,FALSE)),0,VLOOKUP(E4069&amp;G4069,'[1]采购入库货量(公司仓库)'!$A:$I,8,FALSE))</f>
        <v>0</v>
      </c>
      <c r="R4069" s="12">
        <f t="shared" si="1015"/>
        <v>0</v>
      </c>
      <c r="S4069">
        <f>SUMIF([1]库存总量!$H:$H,E4069&amp;G4069,[1]库存总量!$G:$G)</f>
        <v>0</v>
      </c>
      <c r="T4069" s="12">
        <f t="shared" si="1016"/>
        <v>0</v>
      </c>
      <c r="U4069">
        <f>SUMIFS([1]库存总量!$G:$G,[1]库存总量!$H:$H,E4069&amp;G4069,[1]库存总量!$A:$A,"B")</f>
        <v>0</v>
      </c>
      <c r="V4069" s="12">
        <f t="shared" si="1017"/>
        <v>0</v>
      </c>
      <c r="W4069">
        <f>SUMIFS([1]库存总量!$G:$G,[1]库存总量!$H:$H,E4069&amp;G4069,[1]库存总量!$A:$A,"K")</f>
        <v>0</v>
      </c>
      <c r="X4069" s="12">
        <f t="shared" si="1018"/>
        <v>0</v>
      </c>
      <c r="Y4069">
        <f t="shared" si="1019"/>
        <v>0</v>
      </c>
      <c r="Z4069" s="12">
        <f t="shared" si="1020"/>
        <v>0</v>
      </c>
      <c r="AA4069">
        <f>(IF(ISERROR((IF(ISERROR(VLOOKUP(E4069&amp;G4069,'[1]采购入库货量(公司仓库)'!$A:$H,7,FALSE)),0,VLOOKUP(E4069&amp;G4069,'[1]采购入库货量(公司仓库)'!$A:$H,7,FALSE)))*L4069-(IF(ISERROR(VLOOKUP(E4069&amp;G4069,'[1]采购入库货量(公司仓库)'!$A:$H,8,FALSE)),0,VLOOKUP(E4069&amp;G4069,'[1]采购入库货量(公司仓库)'!$A:$H,8,FALSE)))),0,(IF(ISERROR(VLOOKUP(E4069&amp;G4069,'[1]采购入库货量(公司仓库)'!$A:$H,7,FALSE)),0,VLOOKUP(E4069&amp;G4069,'[1]采购入库货量(公司仓库)'!$A:$H,7,FALSE)))*L4069-(IF(ISERROR(VLOOKUP(E4069&amp;G4069,'[1]采购入库货量(公司仓库)'!$A:$H,8,FALSE)),0,VLOOKUP(E4069&amp;G4069,'[1]采购入库货量(公司仓库)'!$A:$H,8,FALSE)))))</f>
        <v>0</v>
      </c>
      <c r="AB4069">
        <f>SUMIF([1]销售数据!$B:$B,E4069&amp;G4069,[1]销售数据!$G:$G)</f>
        <v>0</v>
      </c>
      <c r="AC4069" s="12">
        <f t="shared" si="1021"/>
        <v>0</v>
      </c>
      <c r="AD4069" t="str">
        <f t="shared" si="1022"/>
        <v/>
      </c>
      <c r="AE4069">
        <f>SUMIF([1]销售数据!$B:$B,AD4069,[1]销售数据!$L:$L)</f>
        <v>0</v>
      </c>
      <c r="AF4069">
        <f>SUMIF([1]销售数据!$B:$B,AD4069,[1]销售数据!$K:$K)</f>
        <v>0</v>
      </c>
      <c r="AG4069">
        <f>SUMIF([1]销售数据!$B:$B,AD4069,[1]销售数据!$J:$J)</f>
        <v>0</v>
      </c>
      <c r="AH4069">
        <f>SUMIF([1]销售数据!$B:$B,AD4069,[1]销售数据!$I:$I)</f>
        <v>0</v>
      </c>
      <c r="AI4069">
        <f>SUMIF([1]销售数据!$B:$B,AD4069,[1]销售数据!$H:$H)</f>
        <v>0</v>
      </c>
      <c r="AJ4069" s="20">
        <f t="shared" si="1023"/>
        <v>0</v>
      </c>
      <c r="AK4069">
        <f>SUMIF([1]发货店铺数!$B:$B,AD4069,[1]发货店铺数!$G:$G)</f>
        <v>0</v>
      </c>
      <c r="AL4069">
        <f>SUMIF([1]销售店铺数!$B:$B,AD4069,[1]销售店铺数!$G:$G)</f>
        <v>0</v>
      </c>
      <c r="AM4069">
        <f>SUMIF([1]销售店铺数!$B:$B,AD4069,[1]销售店铺数!$G:$G)</f>
        <v>0</v>
      </c>
      <c r="AN4069" s="20">
        <f t="shared" si="1024"/>
        <v>0</v>
      </c>
      <c r="AO4069" s="20">
        <f t="shared" si="1025"/>
        <v>0</v>
      </c>
      <c r="AP4069" s="20">
        <f t="shared" si="1026"/>
        <v>0</v>
      </c>
      <c r="AQ4069" s="12">
        <f t="shared" si="1027"/>
        <v>0</v>
      </c>
      <c r="AR4069" s="20">
        <f t="shared" si="1028"/>
        <v>0</v>
      </c>
      <c r="AS4069" s="20">
        <f t="shared" si="1029"/>
        <v>0</v>
      </c>
    </row>
    <row r="4070" spans="1:45">
      <c r="A4070"/>
      <c r="B4070"/>
      <c r="C4070"/>
      <c r="D4070"/>
      <c r="E4070"/>
      <c r="F4070"/>
      <c r="G4070"/>
      <c r="H4070"/>
      <c r="I4070"/>
      <c r="J4070"/>
      <c r="K4070"/>
      <c r="L4070"/>
      <c r="M4070" s="8" t="str">
        <f>IF(ISERROR( VLOOKUP(AD4070,'[1]采购入库货量(公司仓库)'!$A:$I,9,FALSE)),"", VLOOKUP(AD4070,'[1]采购入库货量(公司仓库)'!$A:$I,9,FALSE))</f>
        <v/>
      </c>
      <c r="N4070" s="8" t="str">
        <f>IF(ISERROR( VLOOKUP(AD4070,[1]批发上市日期!$A:$F,6,FALSE)),"",  VLOOKUP(AD4070,[1]批发上市日期!$A:$F,6,FALSE))</f>
        <v/>
      </c>
      <c r="O4070" s="48">
        <f>IF(ISERROR(VLOOKUP(E4070&amp;G4070,'[1]采购入库货量(公司仓库)'!$A:$I,7,FALSE)),0,VLOOKUP(E4070&amp;G4070,'[1]采购入库货量(公司仓库)'!$A:$I,7,FALSE))</f>
        <v>0</v>
      </c>
      <c r="P4070" s="12">
        <f t="shared" si="1014"/>
        <v>0</v>
      </c>
      <c r="Q4070" s="14">
        <f>IF(ISERROR(VLOOKUP(E4070&amp;G4070,'[1]采购入库货量(公司仓库)'!$A:$I,8,FALSE)),0,VLOOKUP(E4070&amp;G4070,'[1]采购入库货量(公司仓库)'!$A:$I,8,FALSE))</f>
        <v>0</v>
      </c>
      <c r="R4070" s="12">
        <f t="shared" si="1015"/>
        <v>0</v>
      </c>
      <c r="S4070">
        <f>SUMIF([1]库存总量!$H:$H,E4070&amp;G4070,[1]库存总量!$G:$G)</f>
        <v>0</v>
      </c>
      <c r="T4070" s="12">
        <f t="shared" si="1016"/>
        <v>0</v>
      </c>
      <c r="U4070">
        <f>SUMIFS([1]库存总量!$G:$G,[1]库存总量!$H:$H,E4070&amp;G4070,[1]库存总量!$A:$A,"B")</f>
        <v>0</v>
      </c>
      <c r="V4070" s="12">
        <f t="shared" si="1017"/>
        <v>0</v>
      </c>
      <c r="W4070">
        <f>SUMIFS([1]库存总量!$G:$G,[1]库存总量!$H:$H,E4070&amp;G4070,[1]库存总量!$A:$A,"K")</f>
        <v>0</v>
      </c>
      <c r="X4070" s="12">
        <f t="shared" si="1018"/>
        <v>0</v>
      </c>
      <c r="Y4070">
        <f t="shared" si="1019"/>
        <v>0</v>
      </c>
      <c r="Z4070" s="12">
        <f t="shared" si="1020"/>
        <v>0</v>
      </c>
      <c r="AA4070">
        <f>(IF(ISERROR((IF(ISERROR(VLOOKUP(E4070&amp;G4070,'[1]采购入库货量(公司仓库)'!$A:$H,7,FALSE)),0,VLOOKUP(E4070&amp;G4070,'[1]采购入库货量(公司仓库)'!$A:$H,7,FALSE)))*L4070-(IF(ISERROR(VLOOKUP(E4070&amp;G4070,'[1]采购入库货量(公司仓库)'!$A:$H,8,FALSE)),0,VLOOKUP(E4070&amp;G4070,'[1]采购入库货量(公司仓库)'!$A:$H,8,FALSE)))),0,(IF(ISERROR(VLOOKUP(E4070&amp;G4070,'[1]采购入库货量(公司仓库)'!$A:$H,7,FALSE)),0,VLOOKUP(E4070&amp;G4070,'[1]采购入库货量(公司仓库)'!$A:$H,7,FALSE)))*L4070-(IF(ISERROR(VLOOKUP(E4070&amp;G4070,'[1]采购入库货量(公司仓库)'!$A:$H,8,FALSE)),0,VLOOKUP(E4070&amp;G4070,'[1]采购入库货量(公司仓库)'!$A:$H,8,FALSE)))))</f>
        <v>0</v>
      </c>
      <c r="AB4070">
        <f>SUMIF([1]销售数据!$B:$B,E4070&amp;G4070,[1]销售数据!$G:$G)</f>
        <v>0</v>
      </c>
      <c r="AC4070" s="12">
        <f t="shared" si="1021"/>
        <v>0</v>
      </c>
      <c r="AD4070" t="str">
        <f t="shared" si="1022"/>
        <v/>
      </c>
      <c r="AE4070">
        <f>SUMIF([1]销售数据!$B:$B,AD4070,[1]销售数据!$L:$L)</f>
        <v>0</v>
      </c>
      <c r="AF4070">
        <f>SUMIF([1]销售数据!$B:$B,AD4070,[1]销售数据!$K:$K)</f>
        <v>0</v>
      </c>
      <c r="AG4070">
        <f>SUMIF([1]销售数据!$B:$B,AD4070,[1]销售数据!$J:$J)</f>
        <v>0</v>
      </c>
      <c r="AH4070">
        <f>SUMIF([1]销售数据!$B:$B,AD4070,[1]销售数据!$I:$I)</f>
        <v>0</v>
      </c>
      <c r="AI4070">
        <f>SUMIF([1]销售数据!$B:$B,AD4070,[1]销售数据!$H:$H)</f>
        <v>0</v>
      </c>
      <c r="AJ4070" s="20">
        <f t="shared" si="1023"/>
        <v>0</v>
      </c>
      <c r="AK4070">
        <f>SUMIF([1]发货店铺数!$B:$B,AD4070,[1]发货店铺数!$G:$G)</f>
        <v>0</v>
      </c>
      <c r="AL4070">
        <f>SUMIF([1]销售店铺数!$B:$B,AD4070,[1]销售店铺数!$G:$G)</f>
        <v>0</v>
      </c>
      <c r="AM4070">
        <f>SUMIF([1]销售店铺数!$B:$B,AD4070,[1]销售店铺数!$G:$G)</f>
        <v>0</v>
      </c>
      <c r="AN4070" s="20">
        <f t="shared" si="1024"/>
        <v>0</v>
      </c>
      <c r="AO4070" s="20">
        <f t="shared" si="1025"/>
        <v>0</v>
      </c>
      <c r="AP4070" s="20">
        <f t="shared" si="1026"/>
        <v>0</v>
      </c>
      <c r="AQ4070" s="12">
        <f t="shared" si="1027"/>
        <v>0</v>
      </c>
      <c r="AR4070" s="20">
        <f t="shared" si="1028"/>
        <v>0</v>
      </c>
      <c r="AS4070" s="20">
        <f t="shared" si="1029"/>
        <v>0</v>
      </c>
    </row>
    <row r="4071" spans="1:45">
      <c r="A4071"/>
      <c r="B4071"/>
      <c r="C4071"/>
      <c r="D4071"/>
      <c r="E4071"/>
      <c r="F4071"/>
      <c r="G4071"/>
      <c r="H4071"/>
      <c r="I4071"/>
      <c r="J4071"/>
      <c r="K4071"/>
      <c r="L4071"/>
      <c r="M4071" s="8" t="str">
        <f>IF(ISERROR( VLOOKUP(AD4071,'[1]采购入库货量(公司仓库)'!$A:$I,9,FALSE)),"", VLOOKUP(AD4071,'[1]采购入库货量(公司仓库)'!$A:$I,9,FALSE))</f>
        <v/>
      </c>
      <c r="N4071" s="8" t="str">
        <f>IF(ISERROR( VLOOKUP(AD4071,[1]批发上市日期!$A:$F,6,FALSE)),"",  VLOOKUP(AD4071,[1]批发上市日期!$A:$F,6,FALSE))</f>
        <v/>
      </c>
      <c r="O4071" s="48">
        <f>IF(ISERROR(VLOOKUP(E4071&amp;G4071,'[1]采购入库货量(公司仓库)'!$A:$I,7,FALSE)),0,VLOOKUP(E4071&amp;G4071,'[1]采购入库货量(公司仓库)'!$A:$I,7,FALSE))</f>
        <v>0</v>
      </c>
      <c r="P4071" s="12">
        <f t="shared" si="1014"/>
        <v>0</v>
      </c>
      <c r="Q4071" s="14">
        <f>IF(ISERROR(VLOOKUP(E4071&amp;G4071,'[1]采购入库货量(公司仓库)'!$A:$I,8,FALSE)),0,VLOOKUP(E4071&amp;G4071,'[1]采购入库货量(公司仓库)'!$A:$I,8,FALSE))</f>
        <v>0</v>
      </c>
      <c r="R4071" s="12">
        <f t="shared" si="1015"/>
        <v>0</v>
      </c>
      <c r="S4071">
        <f>SUMIF([1]库存总量!$H:$H,E4071&amp;G4071,[1]库存总量!$G:$G)</f>
        <v>0</v>
      </c>
      <c r="T4071" s="12">
        <f t="shared" si="1016"/>
        <v>0</v>
      </c>
      <c r="U4071">
        <f>SUMIFS([1]库存总量!$G:$G,[1]库存总量!$H:$H,E4071&amp;G4071,[1]库存总量!$A:$A,"B")</f>
        <v>0</v>
      </c>
      <c r="V4071" s="12">
        <f t="shared" si="1017"/>
        <v>0</v>
      </c>
      <c r="W4071">
        <f>SUMIFS([1]库存总量!$G:$G,[1]库存总量!$H:$H,E4071&amp;G4071,[1]库存总量!$A:$A,"K")</f>
        <v>0</v>
      </c>
      <c r="X4071" s="12">
        <f t="shared" si="1018"/>
        <v>0</v>
      </c>
      <c r="Y4071">
        <f t="shared" si="1019"/>
        <v>0</v>
      </c>
      <c r="Z4071" s="12">
        <f t="shared" si="1020"/>
        <v>0</v>
      </c>
      <c r="AA4071">
        <f>(IF(ISERROR((IF(ISERROR(VLOOKUP(E4071&amp;G4071,'[1]采购入库货量(公司仓库)'!$A:$H,7,FALSE)),0,VLOOKUP(E4071&amp;G4071,'[1]采购入库货量(公司仓库)'!$A:$H,7,FALSE)))*L4071-(IF(ISERROR(VLOOKUP(E4071&amp;G4071,'[1]采购入库货量(公司仓库)'!$A:$H,8,FALSE)),0,VLOOKUP(E4071&amp;G4071,'[1]采购入库货量(公司仓库)'!$A:$H,8,FALSE)))),0,(IF(ISERROR(VLOOKUP(E4071&amp;G4071,'[1]采购入库货量(公司仓库)'!$A:$H,7,FALSE)),0,VLOOKUP(E4071&amp;G4071,'[1]采购入库货量(公司仓库)'!$A:$H,7,FALSE)))*L4071-(IF(ISERROR(VLOOKUP(E4071&amp;G4071,'[1]采购入库货量(公司仓库)'!$A:$H,8,FALSE)),0,VLOOKUP(E4071&amp;G4071,'[1]采购入库货量(公司仓库)'!$A:$H,8,FALSE)))))</f>
        <v>0</v>
      </c>
      <c r="AB4071">
        <f>SUMIF([1]销售数据!$B:$B,E4071&amp;G4071,[1]销售数据!$G:$G)</f>
        <v>0</v>
      </c>
      <c r="AC4071" s="12">
        <f t="shared" si="1021"/>
        <v>0</v>
      </c>
      <c r="AD4071" t="str">
        <f t="shared" si="1022"/>
        <v/>
      </c>
      <c r="AE4071">
        <f>SUMIF([1]销售数据!$B:$B,AD4071,[1]销售数据!$L:$L)</f>
        <v>0</v>
      </c>
      <c r="AF4071">
        <f>SUMIF([1]销售数据!$B:$B,AD4071,[1]销售数据!$K:$K)</f>
        <v>0</v>
      </c>
      <c r="AG4071">
        <f>SUMIF([1]销售数据!$B:$B,AD4071,[1]销售数据!$J:$J)</f>
        <v>0</v>
      </c>
      <c r="AH4071">
        <f>SUMIF([1]销售数据!$B:$B,AD4071,[1]销售数据!$I:$I)</f>
        <v>0</v>
      </c>
      <c r="AI4071">
        <f>SUMIF([1]销售数据!$B:$B,AD4071,[1]销售数据!$H:$H)</f>
        <v>0</v>
      </c>
      <c r="AJ4071" s="20">
        <f t="shared" si="1023"/>
        <v>0</v>
      </c>
      <c r="AK4071">
        <f>SUMIF([1]发货店铺数!$B:$B,AD4071,[1]发货店铺数!$G:$G)</f>
        <v>0</v>
      </c>
      <c r="AL4071">
        <f>SUMIF([1]销售店铺数!$B:$B,AD4071,[1]销售店铺数!$G:$G)</f>
        <v>0</v>
      </c>
      <c r="AM4071">
        <f>SUMIF([1]销售店铺数!$B:$B,AD4071,[1]销售店铺数!$G:$G)</f>
        <v>0</v>
      </c>
      <c r="AN4071" s="20">
        <f t="shared" si="1024"/>
        <v>0</v>
      </c>
      <c r="AO4071" s="20">
        <f t="shared" si="1025"/>
        <v>0</v>
      </c>
      <c r="AP4071" s="20">
        <f t="shared" si="1026"/>
        <v>0</v>
      </c>
      <c r="AQ4071" s="12">
        <f t="shared" si="1027"/>
        <v>0</v>
      </c>
      <c r="AR4071" s="20">
        <f t="shared" si="1028"/>
        <v>0</v>
      </c>
      <c r="AS4071" s="20">
        <f t="shared" si="1029"/>
        <v>0</v>
      </c>
    </row>
    <row r="4072" spans="1:45">
      <c r="A4072"/>
      <c r="B4072"/>
      <c r="C4072"/>
      <c r="D4072"/>
      <c r="E4072"/>
      <c r="F4072"/>
      <c r="G4072"/>
      <c r="H4072"/>
      <c r="I4072"/>
      <c r="J4072"/>
      <c r="K4072"/>
      <c r="L4072"/>
      <c r="M4072" s="8" t="str">
        <f>IF(ISERROR( VLOOKUP(AD4072,'[1]采购入库货量(公司仓库)'!$A:$I,9,FALSE)),"", VLOOKUP(AD4072,'[1]采购入库货量(公司仓库)'!$A:$I,9,FALSE))</f>
        <v/>
      </c>
      <c r="N4072" s="8" t="str">
        <f>IF(ISERROR( VLOOKUP(AD4072,[1]批发上市日期!$A:$F,6,FALSE)),"",  VLOOKUP(AD4072,[1]批发上市日期!$A:$F,6,FALSE))</f>
        <v/>
      </c>
      <c r="O4072" s="48">
        <f>IF(ISERROR(VLOOKUP(E4072&amp;G4072,'[1]采购入库货量(公司仓库)'!$A:$I,7,FALSE)),0,VLOOKUP(E4072&amp;G4072,'[1]采购入库货量(公司仓库)'!$A:$I,7,FALSE))</f>
        <v>0</v>
      </c>
      <c r="P4072" s="12">
        <f t="shared" si="1014"/>
        <v>0</v>
      </c>
      <c r="Q4072" s="14">
        <f>IF(ISERROR(VLOOKUP(E4072&amp;G4072,'[1]采购入库货量(公司仓库)'!$A:$I,8,FALSE)),0,VLOOKUP(E4072&amp;G4072,'[1]采购入库货量(公司仓库)'!$A:$I,8,FALSE))</f>
        <v>0</v>
      </c>
      <c r="R4072" s="12">
        <f t="shared" si="1015"/>
        <v>0</v>
      </c>
      <c r="S4072">
        <f>SUMIF([1]库存总量!$H:$H,E4072&amp;G4072,[1]库存总量!$G:$G)</f>
        <v>0</v>
      </c>
      <c r="T4072" s="12">
        <f t="shared" si="1016"/>
        <v>0</v>
      </c>
      <c r="U4072">
        <f>SUMIFS([1]库存总量!$G:$G,[1]库存总量!$H:$H,E4072&amp;G4072,[1]库存总量!$A:$A,"B")</f>
        <v>0</v>
      </c>
      <c r="V4072" s="12">
        <f t="shared" si="1017"/>
        <v>0</v>
      </c>
      <c r="W4072">
        <f>SUMIFS([1]库存总量!$G:$G,[1]库存总量!$H:$H,E4072&amp;G4072,[1]库存总量!$A:$A,"K")</f>
        <v>0</v>
      </c>
      <c r="X4072" s="12">
        <f t="shared" si="1018"/>
        <v>0</v>
      </c>
      <c r="Y4072">
        <f t="shared" si="1019"/>
        <v>0</v>
      </c>
      <c r="Z4072" s="12">
        <f t="shared" si="1020"/>
        <v>0</v>
      </c>
      <c r="AA4072">
        <f>(IF(ISERROR((IF(ISERROR(VLOOKUP(E4072&amp;G4072,'[1]采购入库货量(公司仓库)'!$A:$H,7,FALSE)),0,VLOOKUP(E4072&amp;G4072,'[1]采购入库货量(公司仓库)'!$A:$H,7,FALSE)))*L4072-(IF(ISERROR(VLOOKUP(E4072&amp;G4072,'[1]采购入库货量(公司仓库)'!$A:$H,8,FALSE)),0,VLOOKUP(E4072&amp;G4072,'[1]采购入库货量(公司仓库)'!$A:$H,8,FALSE)))),0,(IF(ISERROR(VLOOKUP(E4072&amp;G4072,'[1]采购入库货量(公司仓库)'!$A:$H,7,FALSE)),0,VLOOKUP(E4072&amp;G4072,'[1]采购入库货量(公司仓库)'!$A:$H,7,FALSE)))*L4072-(IF(ISERROR(VLOOKUP(E4072&amp;G4072,'[1]采购入库货量(公司仓库)'!$A:$H,8,FALSE)),0,VLOOKUP(E4072&amp;G4072,'[1]采购入库货量(公司仓库)'!$A:$H,8,FALSE)))))</f>
        <v>0</v>
      </c>
      <c r="AB4072">
        <f>SUMIF([1]销售数据!$B:$B,E4072&amp;G4072,[1]销售数据!$G:$G)</f>
        <v>0</v>
      </c>
      <c r="AC4072" s="12">
        <f t="shared" si="1021"/>
        <v>0</v>
      </c>
      <c r="AD4072" t="str">
        <f t="shared" si="1022"/>
        <v/>
      </c>
      <c r="AE4072">
        <f>SUMIF([1]销售数据!$B:$B,AD4072,[1]销售数据!$L:$L)</f>
        <v>0</v>
      </c>
      <c r="AF4072">
        <f>SUMIF([1]销售数据!$B:$B,AD4072,[1]销售数据!$K:$K)</f>
        <v>0</v>
      </c>
      <c r="AG4072">
        <f>SUMIF([1]销售数据!$B:$B,AD4072,[1]销售数据!$J:$J)</f>
        <v>0</v>
      </c>
      <c r="AH4072">
        <f>SUMIF([1]销售数据!$B:$B,AD4072,[1]销售数据!$I:$I)</f>
        <v>0</v>
      </c>
      <c r="AI4072">
        <f>SUMIF([1]销售数据!$B:$B,AD4072,[1]销售数据!$H:$H)</f>
        <v>0</v>
      </c>
      <c r="AJ4072" s="20">
        <f t="shared" si="1023"/>
        <v>0</v>
      </c>
      <c r="AK4072">
        <f>SUMIF([1]发货店铺数!$B:$B,AD4072,[1]发货店铺数!$G:$G)</f>
        <v>0</v>
      </c>
      <c r="AL4072">
        <f>SUMIF([1]销售店铺数!$B:$B,AD4072,[1]销售店铺数!$G:$G)</f>
        <v>0</v>
      </c>
      <c r="AM4072">
        <f>SUMIF([1]销售店铺数!$B:$B,AD4072,[1]销售店铺数!$G:$G)</f>
        <v>0</v>
      </c>
      <c r="AN4072" s="20">
        <f t="shared" si="1024"/>
        <v>0</v>
      </c>
      <c r="AO4072" s="20">
        <f t="shared" si="1025"/>
        <v>0</v>
      </c>
      <c r="AP4072" s="20">
        <f t="shared" si="1026"/>
        <v>0</v>
      </c>
      <c r="AQ4072" s="12">
        <f t="shared" si="1027"/>
        <v>0</v>
      </c>
      <c r="AR4072" s="20">
        <f t="shared" si="1028"/>
        <v>0</v>
      </c>
      <c r="AS4072" s="20">
        <f t="shared" si="1029"/>
        <v>0</v>
      </c>
    </row>
    <row r="4073" spans="1:45">
      <c r="A4073"/>
      <c r="B4073"/>
      <c r="C4073"/>
      <c r="D4073"/>
      <c r="E4073"/>
      <c r="F4073"/>
      <c r="G4073"/>
      <c r="H4073"/>
      <c r="I4073"/>
      <c r="J4073"/>
      <c r="K4073"/>
      <c r="L4073"/>
      <c r="M4073" s="8" t="str">
        <f>IF(ISERROR( VLOOKUP(AD4073,'[1]采购入库货量(公司仓库)'!$A:$I,9,FALSE)),"", VLOOKUP(AD4073,'[1]采购入库货量(公司仓库)'!$A:$I,9,FALSE))</f>
        <v/>
      </c>
      <c r="N4073" s="8" t="str">
        <f>IF(ISERROR( VLOOKUP(AD4073,[1]批发上市日期!$A:$F,6,FALSE)),"",  VLOOKUP(AD4073,[1]批发上市日期!$A:$F,6,FALSE))</f>
        <v/>
      </c>
      <c r="O4073" s="48">
        <f>IF(ISERROR(VLOOKUP(E4073&amp;G4073,'[1]采购入库货量(公司仓库)'!$A:$I,7,FALSE)),0,VLOOKUP(E4073&amp;G4073,'[1]采购入库货量(公司仓库)'!$A:$I,7,FALSE))</f>
        <v>0</v>
      </c>
      <c r="P4073" s="12">
        <f t="shared" si="1014"/>
        <v>0</v>
      </c>
      <c r="Q4073" s="14">
        <f>IF(ISERROR(VLOOKUP(E4073&amp;G4073,'[1]采购入库货量(公司仓库)'!$A:$I,8,FALSE)),0,VLOOKUP(E4073&amp;G4073,'[1]采购入库货量(公司仓库)'!$A:$I,8,FALSE))</f>
        <v>0</v>
      </c>
      <c r="R4073" s="12">
        <f t="shared" si="1015"/>
        <v>0</v>
      </c>
      <c r="S4073">
        <f>SUMIF([1]库存总量!$H:$H,E4073&amp;G4073,[1]库存总量!$G:$G)</f>
        <v>0</v>
      </c>
      <c r="T4073" s="12">
        <f t="shared" si="1016"/>
        <v>0</v>
      </c>
      <c r="U4073">
        <f>SUMIFS([1]库存总量!$G:$G,[1]库存总量!$H:$H,E4073&amp;G4073,[1]库存总量!$A:$A,"B")</f>
        <v>0</v>
      </c>
      <c r="V4073" s="12">
        <f t="shared" si="1017"/>
        <v>0</v>
      </c>
      <c r="W4073">
        <f>SUMIFS([1]库存总量!$G:$G,[1]库存总量!$H:$H,E4073&amp;G4073,[1]库存总量!$A:$A,"K")</f>
        <v>0</v>
      </c>
      <c r="X4073" s="12">
        <f t="shared" si="1018"/>
        <v>0</v>
      </c>
      <c r="Y4073">
        <f t="shared" si="1019"/>
        <v>0</v>
      </c>
      <c r="Z4073" s="12">
        <f t="shared" si="1020"/>
        <v>0</v>
      </c>
      <c r="AA4073">
        <f>(IF(ISERROR((IF(ISERROR(VLOOKUP(E4073&amp;G4073,'[1]采购入库货量(公司仓库)'!$A:$H,7,FALSE)),0,VLOOKUP(E4073&amp;G4073,'[1]采购入库货量(公司仓库)'!$A:$H,7,FALSE)))*L4073-(IF(ISERROR(VLOOKUP(E4073&amp;G4073,'[1]采购入库货量(公司仓库)'!$A:$H,8,FALSE)),0,VLOOKUP(E4073&amp;G4073,'[1]采购入库货量(公司仓库)'!$A:$H,8,FALSE)))),0,(IF(ISERROR(VLOOKUP(E4073&amp;G4073,'[1]采购入库货量(公司仓库)'!$A:$H,7,FALSE)),0,VLOOKUP(E4073&amp;G4073,'[1]采购入库货量(公司仓库)'!$A:$H,7,FALSE)))*L4073-(IF(ISERROR(VLOOKUP(E4073&amp;G4073,'[1]采购入库货量(公司仓库)'!$A:$H,8,FALSE)),0,VLOOKUP(E4073&amp;G4073,'[1]采购入库货量(公司仓库)'!$A:$H,8,FALSE)))))</f>
        <v>0</v>
      </c>
      <c r="AB4073">
        <f>SUMIF([1]销售数据!$B:$B,E4073&amp;G4073,[1]销售数据!$G:$G)</f>
        <v>0</v>
      </c>
      <c r="AC4073" s="12">
        <f t="shared" si="1021"/>
        <v>0</v>
      </c>
      <c r="AD4073" t="str">
        <f t="shared" si="1022"/>
        <v/>
      </c>
      <c r="AE4073">
        <f>SUMIF([1]销售数据!$B:$B,AD4073,[1]销售数据!$L:$L)</f>
        <v>0</v>
      </c>
      <c r="AF4073">
        <f>SUMIF([1]销售数据!$B:$B,AD4073,[1]销售数据!$K:$K)</f>
        <v>0</v>
      </c>
      <c r="AG4073">
        <f>SUMIF([1]销售数据!$B:$B,AD4073,[1]销售数据!$J:$J)</f>
        <v>0</v>
      </c>
      <c r="AH4073">
        <f>SUMIF([1]销售数据!$B:$B,AD4073,[1]销售数据!$I:$I)</f>
        <v>0</v>
      </c>
      <c r="AI4073">
        <f>SUMIF([1]销售数据!$B:$B,AD4073,[1]销售数据!$H:$H)</f>
        <v>0</v>
      </c>
      <c r="AJ4073" s="20">
        <f t="shared" si="1023"/>
        <v>0</v>
      </c>
      <c r="AK4073">
        <f>SUMIF([1]发货店铺数!$B:$B,AD4073,[1]发货店铺数!$G:$G)</f>
        <v>0</v>
      </c>
      <c r="AL4073">
        <f>SUMIF([1]销售店铺数!$B:$B,AD4073,[1]销售店铺数!$G:$G)</f>
        <v>0</v>
      </c>
      <c r="AM4073">
        <f>SUMIF([1]销售店铺数!$B:$B,AD4073,[1]销售店铺数!$G:$G)</f>
        <v>0</v>
      </c>
      <c r="AN4073" s="20">
        <f t="shared" si="1024"/>
        <v>0</v>
      </c>
      <c r="AO4073" s="20">
        <f t="shared" si="1025"/>
        <v>0</v>
      </c>
      <c r="AP4073" s="20">
        <f t="shared" si="1026"/>
        <v>0</v>
      </c>
      <c r="AQ4073" s="12">
        <f t="shared" si="1027"/>
        <v>0</v>
      </c>
      <c r="AR4073" s="20">
        <f t="shared" si="1028"/>
        <v>0</v>
      </c>
      <c r="AS4073" s="20">
        <f t="shared" si="1029"/>
        <v>0</v>
      </c>
    </row>
    <row r="4074" spans="1:45">
      <c r="A4074"/>
      <c r="B4074"/>
      <c r="C4074"/>
      <c r="D4074"/>
      <c r="E4074"/>
      <c r="F4074"/>
      <c r="G4074"/>
      <c r="H4074"/>
      <c r="I4074"/>
      <c r="J4074"/>
      <c r="K4074"/>
      <c r="L4074"/>
      <c r="M4074" s="8" t="str">
        <f>IF(ISERROR( VLOOKUP(AD4074,'[1]采购入库货量(公司仓库)'!$A:$I,9,FALSE)),"", VLOOKUP(AD4074,'[1]采购入库货量(公司仓库)'!$A:$I,9,FALSE))</f>
        <v/>
      </c>
      <c r="N4074" s="8" t="str">
        <f>IF(ISERROR( VLOOKUP(AD4074,[1]批发上市日期!$A:$F,6,FALSE)),"",  VLOOKUP(AD4074,[1]批发上市日期!$A:$F,6,FALSE))</f>
        <v/>
      </c>
      <c r="O4074" s="48">
        <f>IF(ISERROR(VLOOKUP(E4074&amp;G4074,'[1]采购入库货量(公司仓库)'!$A:$I,7,FALSE)),0,VLOOKUP(E4074&amp;G4074,'[1]采购入库货量(公司仓库)'!$A:$I,7,FALSE))</f>
        <v>0</v>
      </c>
      <c r="P4074" s="12">
        <f t="shared" si="1014"/>
        <v>0</v>
      </c>
      <c r="Q4074" s="14">
        <f>IF(ISERROR(VLOOKUP(E4074&amp;G4074,'[1]采购入库货量(公司仓库)'!$A:$I,8,FALSE)),0,VLOOKUP(E4074&amp;G4074,'[1]采购入库货量(公司仓库)'!$A:$I,8,FALSE))</f>
        <v>0</v>
      </c>
      <c r="R4074" s="12">
        <f t="shared" si="1015"/>
        <v>0</v>
      </c>
      <c r="S4074">
        <f>SUMIF([1]库存总量!$H:$H,E4074&amp;G4074,[1]库存总量!$G:$G)</f>
        <v>0</v>
      </c>
      <c r="T4074" s="12">
        <f t="shared" si="1016"/>
        <v>0</v>
      </c>
      <c r="U4074">
        <f>SUMIFS([1]库存总量!$G:$G,[1]库存总量!$H:$H,E4074&amp;G4074,[1]库存总量!$A:$A,"B")</f>
        <v>0</v>
      </c>
      <c r="V4074" s="12">
        <f t="shared" si="1017"/>
        <v>0</v>
      </c>
      <c r="W4074">
        <f>SUMIFS([1]库存总量!$G:$G,[1]库存总量!$H:$H,E4074&amp;G4074,[1]库存总量!$A:$A,"K")</f>
        <v>0</v>
      </c>
      <c r="X4074" s="12">
        <f t="shared" si="1018"/>
        <v>0</v>
      </c>
      <c r="Y4074">
        <f t="shared" si="1019"/>
        <v>0</v>
      </c>
      <c r="Z4074" s="12">
        <f t="shared" si="1020"/>
        <v>0</v>
      </c>
      <c r="AA4074">
        <f>(IF(ISERROR((IF(ISERROR(VLOOKUP(E4074&amp;G4074,'[1]采购入库货量(公司仓库)'!$A:$H,7,FALSE)),0,VLOOKUP(E4074&amp;G4074,'[1]采购入库货量(公司仓库)'!$A:$H,7,FALSE)))*L4074-(IF(ISERROR(VLOOKUP(E4074&amp;G4074,'[1]采购入库货量(公司仓库)'!$A:$H,8,FALSE)),0,VLOOKUP(E4074&amp;G4074,'[1]采购入库货量(公司仓库)'!$A:$H,8,FALSE)))),0,(IF(ISERROR(VLOOKUP(E4074&amp;G4074,'[1]采购入库货量(公司仓库)'!$A:$H,7,FALSE)),0,VLOOKUP(E4074&amp;G4074,'[1]采购入库货量(公司仓库)'!$A:$H,7,FALSE)))*L4074-(IF(ISERROR(VLOOKUP(E4074&amp;G4074,'[1]采购入库货量(公司仓库)'!$A:$H,8,FALSE)),0,VLOOKUP(E4074&amp;G4074,'[1]采购入库货量(公司仓库)'!$A:$H,8,FALSE)))))</f>
        <v>0</v>
      </c>
      <c r="AB4074">
        <f>SUMIF([1]销售数据!$B:$B,E4074&amp;G4074,[1]销售数据!$G:$G)</f>
        <v>0</v>
      </c>
      <c r="AC4074" s="12">
        <f t="shared" si="1021"/>
        <v>0</v>
      </c>
      <c r="AD4074" t="str">
        <f t="shared" si="1022"/>
        <v/>
      </c>
      <c r="AE4074">
        <f>SUMIF([1]销售数据!$B:$B,AD4074,[1]销售数据!$L:$L)</f>
        <v>0</v>
      </c>
      <c r="AF4074">
        <f>SUMIF([1]销售数据!$B:$B,AD4074,[1]销售数据!$K:$K)</f>
        <v>0</v>
      </c>
      <c r="AG4074">
        <f>SUMIF([1]销售数据!$B:$B,AD4074,[1]销售数据!$J:$J)</f>
        <v>0</v>
      </c>
      <c r="AH4074">
        <f>SUMIF([1]销售数据!$B:$B,AD4074,[1]销售数据!$I:$I)</f>
        <v>0</v>
      </c>
      <c r="AI4074">
        <f>SUMIF([1]销售数据!$B:$B,AD4074,[1]销售数据!$H:$H)</f>
        <v>0</v>
      </c>
      <c r="AJ4074" s="20">
        <f t="shared" si="1023"/>
        <v>0</v>
      </c>
      <c r="AK4074">
        <f>SUMIF([1]发货店铺数!$B:$B,AD4074,[1]发货店铺数!$G:$G)</f>
        <v>0</v>
      </c>
      <c r="AL4074">
        <f>SUMIF([1]销售店铺数!$B:$B,AD4074,[1]销售店铺数!$G:$G)</f>
        <v>0</v>
      </c>
      <c r="AM4074">
        <f>SUMIF([1]销售店铺数!$B:$B,AD4074,[1]销售店铺数!$G:$G)</f>
        <v>0</v>
      </c>
      <c r="AN4074" s="20">
        <f t="shared" si="1024"/>
        <v>0</v>
      </c>
      <c r="AO4074" s="20">
        <f t="shared" si="1025"/>
        <v>0</v>
      </c>
      <c r="AP4074" s="20">
        <f t="shared" si="1026"/>
        <v>0</v>
      </c>
      <c r="AQ4074" s="12">
        <f t="shared" si="1027"/>
        <v>0</v>
      </c>
      <c r="AR4074" s="20">
        <f t="shared" si="1028"/>
        <v>0</v>
      </c>
      <c r="AS4074" s="20">
        <f t="shared" si="1029"/>
        <v>0</v>
      </c>
    </row>
    <row r="4075" spans="1:45">
      <c r="A4075"/>
      <c r="B4075"/>
      <c r="C4075"/>
      <c r="D4075"/>
      <c r="E4075"/>
      <c r="F4075"/>
      <c r="G4075"/>
      <c r="H4075"/>
      <c r="I4075"/>
      <c r="J4075"/>
      <c r="K4075"/>
      <c r="L4075"/>
      <c r="M4075" s="8" t="str">
        <f>IF(ISERROR( VLOOKUP(AD4075,'[1]采购入库货量(公司仓库)'!$A:$I,9,FALSE)),"", VLOOKUP(AD4075,'[1]采购入库货量(公司仓库)'!$A:$I,9,FALSE))</f>
        <v/>
      </c>
      <c r="N4075" s="8" t="str">
        <f>IF(ISERROR( VLOOKUP(AD4075,[1]批发上市日期!$A:$F,6,FALSE)),"",  VLOOKUP(AD4075,[1]批发上市日期!$A:$F,6,FALSE))</f>
        <v/>
      </c>
      <c r="O4075" s="48">
        <f>IF(ISERROR(VLOOKUP(E4075&amp;G4075,'[1]采购入库货量(公司仓库)'!$A:$I,7,FALSE)),0,VLOOKUP(E4075&amp;G4075,'[1]采购入库货量(公司仓库)'!$A:$I,7,FALSE))</f>
        <v>0</v>
      </c>
      <c r="P4075" s="12">
        <f t="shared" si="1014"/>
        <v>0</v>
      </c>
      <c r="Q4075" s="14">
        <f>IF(ISERROR(VLOOKUP(E4075&amp;G4075,'[1]采购入库货量(公司仓库)'!$A:$I,8,FALSE)),0,VLOOKUP(E4075&amp;G4075,'[1]采购入库货量(公司仓库)'!$A:$I,8,FALSE))</f>
        <v>0</v>
      </c>
      <c r="R4075" s="12">
        <f t="shared" si="1015"/>
        <v>0</v>
      </c>
      <c r="S4075">
        <f>SUMIF([1]库存总量!$H:$H,E4075&amp;G4075,[1]库存总量!$G:$G)</f>
        <v>0</v>
      </c>
      <c r="T4075" s="12">
        <f t="shared" si="1016"/>
        <v>0</v>
      </c>
      <c r="U4075">
        <f>SUMIFS([1]库存总量!$G:$G,[1]库存总量!$H:$H,E4075&amp;G4075,[1]库存总量!$A:$A,"B")</f>
        <v>0</v>
      </c>
      <c r="V4075" s="12">
        <f t="shared" si="1017"/>
        <v>0</v>
      </c>
      <c r="W4075">
        <f>SUMIFS([1]库存总量!$G:$G,[1]库存总量!$H:$H,E4075&amp;G4075,[1]库存总量!$A:$A,"K")</f>
        <v>0</v>
      </c>
      <c r="X4075" s="12">
        <f t="shared" si="1018"/>
        <v>0</v>
      </c>
      <c r="Y4075">
        <f t="shared" si="1019"/>
        <v>0</v>
      </c>
      <c r="Z4075" s="12">
        <f t="shared" si="1020"/>
        <v>0</v>
      </c>
      <c r="AA4075">
        <f>(IF(ISERROR((IF(ISERROR(VLOOKUP(E4075&amp;G4075,'[1]采购入库货量(公司仓库)'!$A:$H,7,FALSE)),0,VLOOKUP(E4075&amp;G4075,'[1]采购入库货量(公司仓库)'!$A:$H,7,FALSE)))*L4075-(IF(ISERROR(VLOOKUP(E4075&amp;G4075,'[1]采购入库货量(公司仓库)'!$A:$H,8,FALSE)),0,VLOOKUP(E4075&amp;G4075,'[1]采购入库货量(公司仓库)'!$A:$H,8,FALSE)))),0,(IF(ISERROR(VLOOKUP(E4075&amp;G4075,'[1]采购入库货量(公司仓库)'!$A:$H,7,FALSE)),0,VLOOKUP(E4075&amp;G4075,'[1]采购入库货量(公司仓库)'!$A:$H,7,FALSE)))*L4075-(IF(ISERROR(VLOOKUP(E4075&amp;G4075,'[1]采购入库货量(公司仓库)'!$A:$H,8,FALSE)),0,VLOOKUP(E4075&amp;G4075,'[1]采购入库货量(公司仓库)'!$A:$H,8,FALSE)))))</f>
        <v>0</v>
      </c>
      <c r="AB4075">
        <f>SUMIF([1]销售数据!$B:$B,E4075&amp;G4075,[1]销售数据!$G:$G)</f>
        <v>0</v>
      </c>
      <c r="AC4075" s="12">
        <f t="shared" si="1021"/>
        <v>0</v>
      </c>
      <c r="AD4075" t="str">
        <f t="shared" si="1022"/>
        <v/>
      </c>
      <c r="AE4075">
        <f>SUMIF([1]销售数据!$B:$B,AD4075,[1]销售数据!$L:$L)</f>
        <v>0</v>
      </c>
      <c r="AF4075">
        <f>SUMIF([1]销售数据!$B:$B,AD4075,[1]销售数据!$K:$K)</f>
        <v>0</v>
      </c>
      <c r="AG4075">
        <f>SUMIF([1]销售数据!$B:$B,AD4075,[1]销售数据!$J:$J)</f>
        <v>0</v>
      </c>
      <c r="AH4075">
        <f>SUMIF([1]销售数据!$B:$B,AD4075,[1]销售数据!$I:$I)</f>
        <v>0</v>
      </c>
      <c r="AI4075">
        <f>SUMIF([1]销售数据!$B:$B,AD4075,[1]销售数据!$H:$H)</f>
        <v>0</v>
      </c>
      <c r="AJ4075" s="20">
        <f t="shared" si="1023"/>
        <v>0</v>
      </c>
      <c r="AK4075">
        <f>SUMIF([1]发货店铺数!$B:$B,AD4075,[1]发货店铺数!$G:$G)</f>
        <v>0</v>
      </c>
      <c r="AL4075">
        <f>SUMIF([1]销售店铺数!$B:$B,AD4075,[1]销售店铺数!$G:$G)</f>
        <v>0</v>
      </c>
      <c r="AM4075">
        <f>SUMIF([1]销售店铺数!$B:$B,AD4075,[1]销售店铺数!$G:$G)</f>
        <v>0</v>
      </c>
      <c r="AN4075" s="20">
        <f t="shared" si="1024"/>
        <v>0</v>
      </c>
      <c r="AO4075" s="20">
        <f t="shared" si="1025"/>
        <v>0</v>
      </c>
      <c r="AP4075" s="20">
        <f t="shared" si="1026"/>
        <v>0</v>
      </c>
      <c r="AQ4075" s="12">
        <f t="shared" si="1027"/>
        <v>0</v>
      </c>
      <c r="AR4075" s="20">
        <f t="shared" si="1028"/>
        <v>0</v>
      </c>
      <c r="AS4075" s="20">
        <f t="shared" si="1029"/>
        <v>0</v>
      </c>
    </row>
    <row r="4076" spans="1:45">
      <c r="A4076"/>
      <c r="B4076"/>
      <c r="C4076"/>
      <c r="D4076"/>
      <c r="E4076"/>
      <c r="F4076"/>
      <c r="G4076"/>
      <c r="H4076"/>
      <c r="I4076"/>
      <c r="J4076"/>
      <c r="K4076"/>
      <c r="L4076"/>
      <c r="M4076" s="8" t="str">
        <f>IF(ISERROR( VLOOKUP(AD4076,'[1]采购入库货量(公司仓库)'!$A:$I,9,FALSE)),"", VLOOKUP(AD4076,'[1]采购入库货量(公司仓库)'!$A:$I,9,FALSE))</f>
        <v/>
      </c>
      <c r="N4076" s="8" t="str">
        <f>IF(ISERROR( VLOOKUP(AD4076,[1]批发上市日期!$A:$F,6,FALSE)),"",  VLOOKUP(AD4076,[1]批发上市日期!$A:$F,6,FALSE))</f>
        <v/>
      </c>
      <c r="O4076" s="48">
        <f>IF(ISERROR(VLOOKUP(E4076&amp;G4076,'[1]采购入库货量(公司仓库)'!$A:$I,7,FALSE)),0,VLOOKUP(E4076&amp;G4076,'[1]采购入库货量(公司仓库)'!$A:$I,7,FALSE))</f>
        <v>0</v>
      </c>
      <c r="P4076" s="12">
        <f t="shared" si="1014"/>
        <v>0</v>
      </c>
      <c r="Q4076" s="14">
        <f>IF(ISERROR(VLOOKUP(E4076&amp;G4076,'[1]采购入库货量(公司仓库)'!$A:$I,8,FALSE)),0,VLOOKUP(E4076&amp;G4076,'[1]采购入库货量(公司仓库)'!$A:$I,8,FALSE))</f>
        <v>0</v>
      </c>
      <c r="R4076" s="12">
        <f t="shared" si="1015"/>
        <v>0</v>
      </c>
      <c r="S4076">
        <f>SUMIF([1]库存总量!$H:$H,E4076&amp;G4076,[1]库存总量!$G:$G)</f>
        <v>0</v>
      </c>
      <c r="T4076" s="12">
        <f t="shared" si="1016"/>
        <v>0</v>
      </c>
      <c r="U4076">
        <f>SUMIFS([1]库存总量!$G:$G,[1]库存总量!$H:$H,E4076&amp;G4076,[1]库存总量!$A:$A,"B")</f>
        <v>0</v>
      </c>
      <c r="V4076" s="12">
        <f t="shared" si="1017"/>
        <v>0</v>
      </c>
      <c r="W4076">
        <f>SUMIFS([1]库存总量!$G:$G,[1]库存总量!$H:$H,E4076&amp;G4076,[1]库存总量!$A:$A,"K")</f>
        <v>0</v>
      </c>
      <c r="X4076" s="12">
        <f t="shared" si="1018"/>
        <v>0</v>
      </c>
      <c r="Y4076">
        <f t="shared" si="1019"/>
        <v>0</v>
      </c>
      <c r="Z4076" s="12">
        <f t="shared" si="1020"/>
        <v>0</v>
      </c>
      <c r="AA4076">
        <f>(IF(ISERROR((IF(ISERROR(VLOOKUP(E4076&amp;G4076,'[1]采购入库货量(公司仓库)'!$A:$H,7,FALSE)),0,VLOOKUP(E4076&amp;G4076,'[1]采购入库货量(公司仓库)'!$A:$H,7,FALSE)))*L4076-(IF(ISERROR(VLOOKUP(E4076&amp;G4076,'[1]采购入库货量(公司仓库)'!$A:$H,8,FALSE)),0,VLOOKUP(E4076&amp;G4076,'[1]采购入库货量(公司仓库)'!$A:$H,8,FALSE)))),0,(IF(ISERROR(VLOOKUP(E4076&amp;G4076,'[1]采购入库货量(公司仓库)'!$A:$H,7,FALSE)),0,VLOOKUP(E4076&amp;G4076,'[1]采购入库货量(公司仓库)'!$A:$H,7,FALSE)))*L4076-(IF(ISERROR(VLOOKUP(E4076&amp;G4076,'[1]采购入库货量(公司仓库)'!$A:$H,8,FALSE)),0,VLOOKUP(E4076&amp;G4076,'[1]采购入库货量(公司仓库)'!$A:$H,8,FALSE)))))</f>
        <v>0</v>
      </c>
      <c r="AB4076">
        <f>SUMIF([1]销售数据!$B:$B,E4076&amp;G4076,[1]销售数据!$G:$G)</f>
        <v>0</v>
      </c>
      <c r="AC4076" s="12">
        <f t="shared" si="1021"/>
        <v>0</v>
      </c>
      <c r="AD4076" t="str">
        <f t="shared" si="1022"/>
        <v/>
      </c>
      <c r="AE4076">
        <f>SUMIF([1]销售数据!$B:$B,AD4076,[1]销售数据!$L:$L)</f>
        <v>0</v>
      </c>
      <c r="AF4076">
        <f>SUMIF([1]销售数据!$B:$B,AD4076,[1]销售数据!$K:$K)</f>
        <v>0</v>
      </c>
      <c r="AG4076">
        <f>SUMIF([1]销售数据!$B:$B,AD4076,[1]销售数据!$J:$J)</f>
        <v>0</v>
      </c>
      <c r="AH4076">
        <f>SUMIF([1]销售数据!$B:$B,AD4076,[1]销售数据!$I:$I)</f>
        <v>0</v>
      </c>
      <c r="AI4076">
        <f>SUMIF([1]销售数据!$B:$B,AD4076,[1]销售数据!$H:$H)</f>
        <v>0</v>
      </c>
      <c r="AJ4076" s="20">
        <f t="shared" si="1023"/>
        <v>0</v>
      </c>
      <c r="AK4076">
        <f>SUMIF([1]发货店铺数!$B:$B,AD4076,[1]发货店铺数!$G:$G)</f>
        <v>0</v>
      </c>
      <c r="AL4076">
        <f>SUMIF([1]销售店铺数!$B:$B,AD4076,[1]销售店铺数!$G:$G)</f>
        <v>0</v>
      </c>
      <c r="AM4076">
        <f>SUMIF([1]销售店铺数!$B:$B,AD4076,[1]销售店铺数!$G:$G)</f>
        <v>0</v>
      </c>
      <c r="AN4076" s="20">
        <f t="shared" si="1024"/>
        <v>0</v>
      </c>
      <c r="AO4076" s="20">
        <f t="shared" si="1025"/>
        <v>0</v>
      </c>
      <c r="AP4076" s="20">
        <f t="shared" si="1026"/>
        <v>0</v>
      </c>
      <c r="AQ4076" s="12">
        <f t="shared" si="1027"/>
        <v>0</v>
      </c>
      <c r="AR4076" s="20">
        <f t="shared" si="1028"/>
        <v>0</v>
      </c>
      <c r="AS4076" s="20">
        <f t="shared" si="1029"/>
        <v>0</v>
      </c>
    </row>
    <row r="4077" spans="1:45">
      <c r="A4077"/>
      <c r="B4077"/>
      <c r="C4077"/>
      <c r="D4077"/>
      <c r="E4077"/>
      <c r="F4077"/>
      <c r="G4077"/>
      <c r="H4077"/>
      <c r="I4077"/>
      <c r="J4077"/>
      <c r="K4077"/>
      <c r="L4077"/>
      <c r="M4077" s="8" t="str">
        <f>IF(ISERROR( VLOOKUP(AD4077,'[1]采购入库货量(公司仓库)'!$A:$I,9,FALSE)),"", VLOOKUP(AD4077,'[1]采购入库货量(公司仓库)'!$A:$I,9,FALSE))</f>
        <v/>
      </c>
      <c r="N4077" s="8" t="str">
        <f>IF(ISERROR( VLOOKUP(AD4077,[1]批发上市日期!$A:$F,6,FALSE)),"",  VLOOKUP(AD4077,[1]批发上市日期!$A:$F,6,FALSE))</f>
        <v/>
      </c>
      <c r="O4077" s="48">
        <f>IF(ISERROR(VLOOKUP(E4077&amp;G4077,'[1]采购入库货量(公司仓库)'!$A:$I,7,FALSE)),0,VLOOKUP(E4077&amp;G4077,'[1]采购入库货量(公司仓库)'!$A:$I,7,FALSE))</f>
        <v>0</v>
      </c>
      <c r="P4077" s="12">
        <f t="shared" si="1014"/>
        <v>0</v>
      </c>
      <c r="Q4077" s="14">
        <f>IF(ISERROR(VLOOKUP(E4077&amp;G4077,'[1]采购入库货量(公司仓库)'!$A:$I,8,FALSE)),0,VLOOKUP(E4077&amp;G4077,'[1]采购入库货量(公司仓库)'!$A:$I,8,FALSE))</f>
        <v>0</v>
      </c>
      <c r="R4077" s="12">
        <f t="shared" si="1015"/>
        <v>0</v>
      </c>
      <c r="S4077">
        <f>SUMIF([1]库存总量!$H:$H,E4077&amp;G4077,[1]库存总量!$G:$G)</f>
        <v>0</v>
      </c>
      <c r="T4077" s="12">
        <f t="shared" si="1016"/>
        <v>0</v>
      </c>
      <c r="U4077">
        <f>SUMIFS([1]库存总量!$G:$G,[1]库存总量!$H:$H,E4077&amp;G4077,[1]库存总量!$A:$A,"B")</f>
        <v>0</v>
      </c>
      <c r="V4077" s="12">
        <f t="shared" si="1017"/>
        <v>0</v>
      </c>
      <c r="W4077">
        <f>SUMIFS([1]库存总量!$G:$G,[1]库存总量!$H:$H,E4077&amp;G4077,[1]库存总量!$A:$A,"K")</f>
        <v>0</v>
      </c>
      <c r="X4077" s="12">
        <f t="shared" si="1018"/>
        <v>0</v>
      </c>
      <c r="Y4077">
        <f t="shared" si="1019"/>
        <v>0</v>
      </c>
      <c r="Z4077" s="12">
        <f t="shared" si="1020"/>
        <v>0</v>
      </c>
      <c r="AA4077">
        <f>(IF(ISERROR((IF(ISERROR(VLOOKUP(E4077&amp;G4077,'[1]采购入库货量(公司仓库)'!$A:$H,7,FALSE)),0,VLOOKUP(E4077&amp;G4077,'[1]采购入库货量(公司仓库)'!$A:$H,7,FALSE)))*L4077-(IF(ISERROR(VLOOKUP(E4077&amp;G4077,'[1]采购入库货量(公司仓库)'!$A:$H,8,FALSE)),0,VLOOKUP(E4077&amp;G4077,'[1]采购入库货量(公司仓库)'!$A:$H,8,FALSE)))),0,(IF(ISERROR(VLOOKUP(E4077&amp;G4077,'[1]采购入库货量(公司仓库)'!$A:$H,7,FALSE)),0,VLOOKUP(E4077&amp;G4077,'[1]采购入库货量(公司仓库)'!$A:$H,7,FALSE)))*L4077-(IF(ISERROR(VLOOKUP(E4077&amp;G4077,'[1]采购入库货量(公司仓库)'!$A:$H,8,FALSE)),0,VLOOKUP(E4077&amp;G4077,'[1]采购入库货量(公司仓库)'!$A:$H,8,FALSE)))))</f>
        <v>0</v>
      </c>
      <c r="AB4077">
        <f>SUMIF([1]销售数据!$B:$B,E4077&amp;G4077,[1]销售数据!$G:$G)</f>
        <v>0</v>
      </c>
      <c r="AC4077" s="12">
        <f t="shared" si="1021"/>
        <v>0</v>
      </c>
      <c r="AD4077" t="str">
        <f t="shared" si="1022"/>
        <v/>
      </c>
      <c r="AE4077">
        <f>SUMIF([1]销售数据!$B:$B,AD4077,[1]销售数据!$L:$L)</f>
        <v>0</v>
      </c>
      <c r="AF4077">
        <f>SUMIF([1]销售数据!$B:$B,AD4077,[1]销售数据!$K:$K)</f>
        <v>0</v>
      </c>
      <c r="AG4077">
        <f>SUMIF([1]销售数据!$B:$B,AD4077,[1]销售数据!$J:$J)</f>
        <v>0</v>
      </c>
      <c r="AH4077">
        <f>SUMIF([1]销售数据!$B:$B,AD4077,[1]销售数据!$I:$I)</f>
        <v>0</v>
      </c>
      <c r="AI4077">
        <f>SUMIF([1]销售数据!$B:$B,AD4077,[1]销售数据!$H:$H)</f>
        <v>0</v>
      </c>
      <c r="AJ4077" s="20">
        <f t="shared" si="1023"/>
        <v>0</v>
      </c>
      <c r="AK4077">
        <f>SUMIF([1]发货店铺数!$B:$B,AD4077,[1]发货店铺数!$G:$G)</f>
        <v>0</v>
      </c>
      <c r="AL4077">
        <f>SUMIF([1]销售店铺数!$B:$B,AD4077,[1]销售店铺数!$G:$G)</f>
        <v>0</v>
      </c>
      <c r="AM4077">
        <f>SUMIF([1]销售店铺数!$B:$B,AD4077,[1]销售店铺数!$G:$G)</f>
        <v>0</v>
      </c>
      <c r="AN4077" s="20">
        <f t="shared" si="1024"/>
        <v>0</v>
      </c>
      <c r="AO4077" s="20">
        <f t="shared" si="1025"/>
        <v>0</v>
      </c>
      <c r="AP4077" s="20">
        <f t="shared" si="1026"/>
        <v>0</v>
      </c>
      <c r="AQ4077" s="12">
        <f t="shared" si="1027"/>
        <v>0</v>
      </c>
      <c r="AR4077" s="20">
        <f t="shared" si="1028"/>
        <v>0</v>
      </c>
      <c r="AS4077" s="20">
        <f t="shared" si="1029"/>
        <v>0</v>
      </c>
    </row>
    <row r="4078" spans="1:45">
      <c r="A4078"/>
      <c r="B4078"/>
      <c r="C4078"/>
      <c r="D4078"/>
      <c r="E4078"/>
      <c r="F4078"/>
      <c r="G4078"/>
      <c r="H4078"/>
      <c r="I4078"/>
      <c r="J4078"/>
      <c r="K4078"/>
      <c r="L4078"/>
      <c r="M4078" s="8" t="str">
        <f>IF(ISERROR( VLOOKUP(AD4078,'[1]采购入库货量(公司仓库)'!$A:$I,9,FALSE)),"", VLOOKUP(AD4078,'[1]采购入库货量(公司仓库)'!$A:$I,9,FALSE))</f>
        <v/>
      </c>
      <c r="N4078" s="8" t="str">
        <f>IF(ISERROR( VLOOKUP(AD4078,[1]批发上市日期!$A:$F,6,FALSE)),"",  VLOOKUP(AD4078,[1]批发上市日期!$A:$F,6,FALSE))</f>
        <v/>
      </c>
      <c r="O4078" s="48">
        <f>IF(ISERROR(VLOOKUP(E4078&amp;G4078,'[1]采购入库货量(公司仓库)'!$A:$I,7,FALSE)),0,VLOOKUP(E4078&amp;G4078,'[1]采购入库货量(公司仓库)'!$A:$I,7,FALSE))</f>
        <v>0</v>
      </c>
      <c r="P4078" s="12">
        <f t="shared" si="1014"/>
        <v>0</v>
      </c>
      <c r="Q4078" s="14">
        <f>IF(ISERROR(VLOOKUP(E4078&amp;G4078,'[1]采购入库货量(公司仓库)'!$A:$I,8,FALSE)),0,VLOOKUP(E4078&amp;G4078,'[1]采购入库货量(公司仓库)'!$A:$I,8,FALSE))</f>
        <v>0</v>
      </c>
      <c r="R4078" s="12">
        <f t="shared" si="1015"/>
        <v>0</v>
      </c>
      <c r="S4078">
        <f>SUMIF([1]库存总量!$H:$H,E4078&amp;G4078,[1]库存总量!$G:$G)</f>
        <v>0</v>
      </c>
      <c r="T4078" s="12">
        <f t="shared" si="1016"/>
        <v>0</v>
      </c>
      <c r="U4078">
        <f>SUMIFS([1]库存总量!$G:$G,[1]库存总量!$H:$H,E4078&amp;G4078,[1]库存总量!$A:$A,"B")</f>
        <v>0</v>
      </c>
      <c r="V4078" s="12">
        <f t="shared" si="1017"/>
        <v>0</v>
      </c>
      <c r="W4078">
        <f>SUMIFS([1]库存总量!$G:$G,[1]库存总量!$H:$H,E4078&amp;G4078,[1]库存总量!$A:$A,"K")</f>
        <v>0</v>
      </c>
      <c r="X4078" s="12">
        <f t="shared" si="1018"/>
        <v>0</v>
      </c>
      <c r="Y4078">
        <f t="shared" si="1019"/>
        <v>0</v>
      </c>
      <c r="Z4078" s="12">
        <f t="shared" si="1020"/>
        <v>0</v>
      </c>
      <c r="AA4078">
        <f>(IF(ISERROR((IF(ISERROR(VLOOKUP(E4078&amp;G4078,'[1]采购入库货量(公司仓库)'!$A:$H,7,FALSE)),0,VLOOKUP(E4078&amp;G4078,'[1]采购入库货量(公司仓库)'!$A:$H,7,FALSE)))*L4078-(IF(ISERROR(VLOOKUP(E4078&amp;G4078,'[1]采购入库货量(公司仓库)'!$A:$H,8,FALSE)),0,VLOOKUP(E4078&amp;G4078,'[1]采购入库货量(公司仓库)'!$A:$H,8,FALSE)))),0,(IF(ISERROR(VLOOKUP(E4078&amp;G4078,'[1]采购入库货量(公司仓库)'!$A:$H,7,FALSE)),0,VLOOKUP(E4078&amp;G4078,'[1]采购入库货量(公司仓库)'!$A:$H,7,FALSE)))*L4078-(IF(ISERROR(VLOOKUP(E4078&amp;G4078,'[1]采购入库货量(公司仓库)'!$A:$H,8,FALSE)),0,VLOOKUP(E4078&amp;G4078,'[1]采购入库货量(公司仓库)'!$A:$H,8,FALSE)))))</f>
        <v>0</v>
      </c>
      <c r="AB4078">
        <f>SUMIF([1]销售数据!$B:$B,E4078&amp;G4078,[1]销售数据!$G:$G)</f>
        <v>0</v>
      </c>
      <c r="AC4078" s="12">
        <f t="shared" si="1021"/>
        <v>0</v>
      </c>
      <c r="AD4078" t="str">
        <f t="shared" si="1022"/>
        <v/>
      </c>
      <c r="AE4078">
        <f>SUMIF([1]销售数据!$B:$B,AD4078,[1]销售数据!$L:$L)</f>
        <v>0</v>
      </c>
      <c r="AF4078">
        <f>SUMIF([1]销售数据!$B:$B,AD4078,[1]销售数据!$K:$K)</f>
        <v>0</v>
      </c>
      <c r="AG4078">
        <f>SUMIF([1]销售数据!$B:$B,AD4078,[1]销售数据!$J:$J)</f>
        <v>0</v>
      </c>
      <c r="AH4078">
        <f>SUMIF([1]销售数据!$B:$B,AD4078,[1]销售数据!$I:$I)</f>
        <v>0</v>
      </c>
      <c r="AI4078">
        <f>SUMIF([1]销售数据!$B:$B,AD4078,[1]销售数据!$H:$H)</f>
        <v>0</v>
      </c>
      <c r="AJ4078" s="20">
        <f t="shared" si="1023"/>
        <v>0</v>
      </c>
      <c r="AK4078">
        <f>SUMIF([1]发货店铺数!$B:$B,AD4078,[1]发货店铺数!$G:$G)</f>
        <v>0</v>
      </c>
      <c r="AL4078">
        <f>SUMIF([1]销售店铺数!$B:$B,AD4078,[1]销售店铺数!$G:$G)</f>
        <v>0</v>
      </c>
      <c r="AM4078">
        <f>SUMIF([1]销售店铺数!$B:$B,AD4078,[1]销售店铺数!$G:$G)</f>
        <v>0</v>
      </c>
      <c r="AN4078" s="20">
        <f t="shared" si="1024"/>
        <v>0</v>
      </c>
      <c r="AO4078" s="20">
        <f t="shared" si="1025"/>
        <v>0</v>
      </c>
      <c r="AP4078" s="20">
        <f t="shared" si="1026"/>
        <v>0</v>
      </c>
      <c r="AQ4078" s="12">
        <f t="shared" si="1027"/>
        <v>0</v>
      </c>
      <c r="AR4078" s="20">
        <f t="shared" si="1028"/>
        <v>0</v>
      </c>
      <c r="AS4078" s="20">
        <f t="shared" si="1029"/>
        <v>0</v>
      </c>
    </row>
    <row r="4079" spans="1:45">
      <c r="A4079"/>
      <c r="B4079"/>
      <c r="C4079"/>
      <c r="D4079"/>
      <c r="E4079"/>
      <c r="F4079"/>
      <c r="G4079"/>
      <c r="H4079"/>
      <c r="I4079"/>
      <c r="J4079"/>
      <c r="K4079"/>
      <c r="L4079"/>
      <c r="M4079" s="8" t="str">
        <f>IF(ISERROR( VLOOKUP(AD4079,'[1]采购入库货量(公司仓库)'!$A:$I,9,FALSE)),"", VLOOKUP(AD4079,'[1]采购入库货量(公司仓库)'!$A:$I,9,FALSE))</f>
        <v/>
      </c>
      <c r="N4079" s="8" t="str">
        <f>IF(ISERROR( VLOOKUP(AD4079,[1]批发上市日期!$A:$F,6,FALSE)),"",  VLOOKUP(AD4079,[1]批发上市日期!$A:$F,6,FALSE))</f>
        <v/>
      </c>
      <c r="O4079" s="48">
        <f>IF(ISERROR(VLOOKUP(E4079&amp;G4079,'[1]采购入库货量(公司仓库)'!$A:$I,7,FALSE)),0,VLOOKUP(E4079&amp;G4079,'[1]采购入库货量(公司仓库)'!$A:$I,7,FALSE))</f>
        <v>0</v>
      </c>
      <c r="P4079" s="12">
        <f t="shared" si="1014"/>
        <v>0</v>
      </c>
      <c r="Q4079" s="14">
        <f>IF(ISERROR(VLOOKUP(E4079&amp;G4079,'[1]采购入库货量(公司仓库)'!$A:$I,8,FALSE)),0,VLOOKUP(E4079&amp;G4079,'[1]采购入库货量(公司仓库)'!$A:$I,8,FALSE))</f>
        <v>0</v>
      </c>
      <c r="R4079" s="12">
        <f t="shared" si="1015"/>
        <v>0</v>
      </c>
      <c r="S4079">
        <f>SUMIF([1]库存总量!$H:$H,E4079&amp;G4079,[1]库存总量!$G:$G)</f>
        <v>0</v>
      </c>
      <c r="T4079" s="12">
        <f t="shared" si="1016"/>
        <v>0</v>
      </c>
      <c r="U4079">
        <f>SUMIFS([1]库存总量!$G:$G,[1]库存总量!$H:$H,E4079&amp;G4079,[1]库存总量!$A:$A,"B")</f>
        <v>0</v>
      </c>
      <c r="V4079" s="12">
        <f t="shared" si="1017"/>
        <v>0</v>
      </c>
      <c r="W4079">
        <f>SUMIFS([1]库存总量!$G:$G,[1]库存总量!$H:$H,E4079&amp;G4079,[1]库存总量!$A:$A,"K")</f>
        <v>0</v>
      </c>
      <c r="X4079" s="12">
        <f t="shared" si="1018"/>
        <v>0</v>
      </c>
      <c r="Y4079">
        <f t="shared" si="1019"/>
        <v>0</v>
      </c>
      <c r="Z4079" s="12">
        <f t="shared" si="1020"/>
        <v>0</v>
      </c>
      <c r="AA4079">
        <f>(IF(ISERROR((IF(ISERROR(VLOOKUP(E4079&amp;G4079,'[1]采购入库货量(公司仓库)'!$A:$H,7,FALSE)),0,VLOOKUP(E4079&amp;G4079,'[1]采购入库货量(公司仓库)'!$A:$H,7,FALSE)))*L4079-(IF(ISERROR(VLOOKUP(E4079&amp;G4079,'[1]采购入库货量(公司仓库)'!$A:$H,8,FALSE)),0,VLOOKUP(E4079&amp;G4079,'[1]采购入库货量(公司仓库)'!$A:$H,8,FALSE)))),0,(IF(ISERROR(VLOOKUP(E4079&amp;G4079,'[1]采购入库货量(公司仓库)'!$A:$H,7,FALSE)),0,VLOOKUP(E4079&amp;G4079,'[1]采购入库货量(公司仓库)'!$A:$H,7,FALSE)))*L4079-(IF(ISERROR(VLOOKUP(E4079&amp;G4079,'[1]采购入库货量(公司仓库)'!$A:$H,8,FALSE)),0,VLOOKUP(E4079&amp;G4079,'[1]采购入库货量(公司仓库)'!$A:$H,8,FALSE)))))</f>
        <v>0</v>
      </c>
      <c r="AB4079">
        <f>SUMIF([1]销售数据!$B:$B,E4079&amp;G4079,[1]销售数据!$G:$G)</f>
        <v>0</v>
      </c>
      <c r="AC4079" s="12">
        <f t="shared" si="1021"/>
        <v>0</v>
      </c>
      <c r="AD4079" t="str">
        <f t="shared" si="1022"/>
        <v/>
      </c>
      <c r="AE4079">
        <f>SUMIF([1]销售数据!$B:$B,AD4079,[1]销售数据!$L:$L)</f>
        <v>0</v>
      </c>
      <c r="AF4079">
        <f>SUMIF([1]销售数据!$B:$B,AD4079,[1]销售数据!$K:$K)</f>
        <v>0</v>
      </c>
      <c r="AG4079">
        <f>SUMIF([1]销售数据!$B:$B,AD4079,[1]销售数据!$J:$J)</f>
        <v>0</v>
      </c>
      <c r="AH4079">
        <f>SUMIF([1]销售数据!$B:$B,AD4079,[1]销售数据!$I:$I)</f>
        <v>0</v>
      </c>
      <c r="AI4079">
        <f>SUMIF([1]销售数据!$B:$B,AD4079,[1]销售数据!$H:$H)</f>
        <v>0</v>
      </c>
      <c r="AJ4079" s="20">
        <f t="shared" si="1023"/>
        <v>0</v>
      </c>
      <c r="AK4079">
        <f>SUMIF([1]发货店铺数!$B:$B,AD4079,[1]发货店铺数!$G:$G)</f>
        <v>0</v>
      </c>
      <c r="AL4079">
        <f>SUMIF([1]销售店铺数!$B:$B,AD4079,[1]销售店铺数!$G:$G)</f>
        <v>0</v>
      </c>
      <c r="AM4079">
        <f>SUMIF([1]销售店铺数!$B:$B,AD4079,[1]销售店铺数!$G:$G)</f>
        <v>0</v>
      </c>
      <c r="AN4079" s="20">
        <f t="shared" si="1024"/>
        <v>0</v>
      </c>
      <c r="AO4079" s="20">
        <f t="shared" si="1025"/>
        <v>0</v>
      </c>
      <c r="AP4079" s="20">
        <f t="shared" si="1026"/>
        <v>0</v>
      </c>
      <c r="AQ4079" s="12">
        <f t="shared" si="1027"/>
        <v>0</v>
      </c>
      <c r="AR4079" s="20">
        <f t="shared" si="1028"/>
        <v>0</v>
      </c>
      <c r="AS4079" s="20">
        <f t="shared" si="1029"/>
        <v>0</v>
      </c>
    </row>
    <row r="4080" spans="1:45">
      <c r="A4080"/>
      <c r="B4080"/>
      <c r="C4080"/>
      <c r="D4080"/>
      <c r="E4080"/>
      <c r="F4080"/>
      <c r="G4080"/>
      <c r="H4080"/>
      <c r="I4080"/>
      <c r="J4080"/>
      <c r="K4080"/>
      <c r="L4080"/>
      <c r="M4080" s="8" t="str">
        <f>IF(ISERROR( VLOOKUP(AD4080,'[1]采购入库货量(公司仓库)'!$A:$I,9,FALSE)),"", VLOOKUP(AD4080,'[1]采购入库货量(公司仓库)'!$A:$I,9,FALSE))</f>
        <v/>
      </c>
      <c r="N4080" s="8" t="str">
        <f>IF(ISERROR( VLOOKUP(AD4080,[1]批发上市日期!$A:$F,6,FALSE)),"",  VLOOKUP(AD4080,[1]批发上市日期!$A:$F,6,FALSE))</f>
        <v/>
      </c>
      <c r="O4080" s="48">
        <f>IF(ISERROR(VLOOKUP(E4080&amp;G4080,'[1]采购入库货量(公司仓库)'!$A:$I,7,FALSE)),0,VLOOKUP(E4080&amp;G4080,'[1]采购入库货量(公司仓库)'!$A:$I,7,FALSE))</f>
        <v>0</v>
      </c>
      <c r="P4080" s="12">
        <f t="shared" si="1014"/>
        <v>0</v>
      </c>
      <c r="Q4080" s="14">
        <f>IF(ISERROR(VLOOKUP(E4080&amp;G4080,'[1]采购入库货量(公司仓库)'!$A:$I,8,FALSE)),0,VLOOKUP(E4080&amp;G4080,'[1]采购入库货量(公司仓库)'!$A:$I,8,FALSE))</f>
        <v>0</v>
      </c>
      <c r="R4080" s="12">
        <f t="shared" si="1015"/>
        <v>0</v>
      </c>
      <c r="S4080">
        <f>SUMIF([1]库存总量!$H:$H,E4080&amp;G4080,[1]库存总量!$G:$G)</f>
        <v>0</v>
      </c>
      <c r="T4080" s="12">
        <f t="shared" si="1016"/>
        <v>0</v>
      </c>
      <c r="U4080">
        <f>SUMIFS([1]库存总量!$G:$G,[1]库存总量!$H:$H,E4080&amp;G4080,[1]库存总量!$A:$A,"B")</f>
        <v>0</v>
      </c>
      <c r="V4080" s="12">
        <f t="shared" si="1017"/>
        <v>0</v>
      </c>
      <c r="W4080">
        <f>SUMIFS([1]库存总量!$G:$G,[1]库存总量!$H:$H,E4080&amp;G4080,[1]库存总量!$A:$A,"K")</f>
        <v>0</v>
      </c>
      <c r="X4080" s="12">
        <f t="shared" si="1018"/>
        <v>0</v>
      </c>
      <c r="Y4080">
        <f t="shared" si="1019"/>
        <v>0</v>
      </c>
      <c r="Z4080" s="12">
        <f t="shared" si="1020"/>
        <v>0</v>
      </c>
      <c r="AA4080">
        <f>(IF(ISERROR((IF(ISERROR(VLOOKUP(E4080&amp;G4080,'[1]采购入库货量(公司仓库)'!$A:$H,7,FALSE)),0,VLOOKUP(E4080&amp;G4080,'[1]采购入库货量(公司仓库)'!$A:$H,7,FALSE)))*L4080-(IF(ISERROR(VLOOKUP(E4080&amp;G4080,'[1]采购入库货量(公司仓库)'!$A:$H,8,FALSE)),0,VLOOKUP(E4080&amp;G4080,'[1]采购入库货量(公司仓库)'!$A:$H,8,FALSE)))),0,(IF(ISERROR(VLOOKUP(E4080&amp;G4080,'[1]采购入库货量(公司仓库)'!$A:$H,7,FALSE)),0,VLOOKUP(E4080&amp;G4080,'[1]采购入库货量(公司仓库)'!$A:$H,7,FALSE)))*L4080-(IF(ISERROR(VLOOKUP(E4080&amp;G4080,'[1]采购入库货量(公司仓库)'!$A:$H,8,FALSE)),0,VLOOKUP(E4080&amp;G4080,'[1]采购入库货量(公司仓库)'!$A:$H,8,FALSE)))))</f>
        <v>0</v>
      </c>
      <c r="AB4080">
        <f>SUMIF([1]销售数据!$B:$B,E4080&amp;G4080,[1]销售数据!$G:$G)</f>
        <v>0</v>
      </c>
      <c r="AC4080" s="12">
        <f t="shared" si="1021"/>
        <v>0</v>
      </c>
      <c r="AD4080" t="str">
        <f t="shared" si="1022"/>
        <v/>
      </c>
      <c r="AE4080">
        <f>SUMIF([1]销售数据!$B:$B,AD4080,[1]销售数据!$L:$L)</f>
        <v>0</v>
      </c>
      <c r="AF4080">
        <f>SUMIF([1]销售数据!$B:$B,AD4080,[1]销售数据!$K:$K)</f>
        <v>0</v>
      </c>
      <c r="AG4080">
        <f>SUMIF([1]销售数据!$B:$B,AD4080,[1]销售数据!$J:$J)</f>
        <v>0</v>
      </c>
      <c r="AH4080">
        <f>SUMIF([1]销售数据!$B:$B,AD4080,[1]销售数据!$I:$I)</f>
        <v>0</v>
      </c>
      <c r="AI4080">
        <f>SUMIF([1]销售数据!$B:$B,AD4080,[1]销售数据!$H:$H)</f>
        <v>0</v>
      </c>
      <c r="AJ4080" s="20">
        <f t="shared" si="1023"/>
        <v>0</v>
      </c>
      <c r="AK4080">
        <f>SUMIF([1]发货店铺数!$B:$B,AD4080,[1]发货店铺数!$G:$G)</f>
        <v>0</v>
      </c>
      <c r="AL4080">
        <f>SUMIF([1]销售店铺数!$B:$B,AD4080,[1]销售店铺数!$G:$G)</f>
        <v>0</v>
      </c>
      <c r="AM4080">
        <f>SUMIF([1]销售店铺数!$B:$B,AD4080,[1]销售店铺数!$G:$G)</f>
        <v>0</v>
      </c>
      <c r="AN4080" s="20">
        <f t="shared" si="1024"/>
        <v>0</v>
      </c>
      <c r="AO4080" s="20">
        <f t="shared" si="1025"/>
        <v>0</v>
      </c>
      <c r="AP4080" s="20">
        <f t="shared" si="1026"/>
        <v>0</v>
      </c>
      <c r="AQ4080" s="12">
        <f t="shared" si="1027"/>
        <v>0</v>
      </c>
      <c r="AR4080" s="20">
        <f t="shared" si="1028"/>
        <v>0</v>
      </c>
      <c r="AS4080" s="20">
        <f t="shared" si="1029"/>
        <v>0</v>
      </c>
    </row>
    <row r="4081" spans="1:45">
      <c r="A4081"/>
      <c r="B4081"/>
      <c r="C4081"/>
      <c r="D4081"/>
      <c r="E4081"/>
      <c r="F4081"/>
      <c r="G4081"/>
      <c r="H4081"/>
      <c r="I4081"/>
      <c r="J4081"/>
      <c r="K4081"/>
      <c r="L4081"/>
      <c r="M4081" s="8" t="str">
        <f>IF(ISERROR( VLOOKUP(AD4081,'[1]采购入库货量(公司仓库)'!$A:$I,9,FALSE)),"", VLOOKUP(AD4081,'[1]采购入库货量(公司仓库)'!$A:$I,9,FALSE))</f>
        <v/>
      </c>
      <c r="N4081" s="8" t="str">
        <f>IF(ISERROR( VLOOKUP(AD4081,[1]批发上市日期!$A:$F,6,FALSE)),"",  VLOOKUP(AD4081,[1]批发上市日期!$A:$F,6,FALSE))</f>
        <v/>
      </c>
      <c r="O4081" s="48">
        <f>IF(ISERROR(VLOOKUP(E4081&amp;G4081,'[1]采购入库货量(公司仓库)'!$A:$I,7,FALSE)),0,VLOOKUP(E4081&amp;G4081,'[1]采购入库货量(公司仓库)'!$A:$I,7,FALSE))</f>
        <v>0</v>
      </c>
      <c r="P4081" s="12">
        <f t="shared" si="1014"/>
        <v>0</v>
      </c>
      <c r="Q4081" s="14">
        <f>IF(ISERROR(VLOOKUP(E4081&amp;G4081,'[1]采购入库货量(公司仓库)'!$A:$I,8,FALSE)),0,VLOOKUP(E4081&amp;G4081,'[1]采购入库货量(公司仓库)'!$A:$I,8,FALSE))</f>
        <v>0</v>
      </c>
      <c r="R4081" s="12">
        <f t="shared" si="1015"/>
        <v>0</v>
      </c>
      <c r="S4081">
        <f>SUMIF([1]库存总量!$H:$H,E4081&amp;G4081,[1]库存总量!$G:$G)</f>
        <v>0</v>
      </c>
      <c r="T4081" s="12">
        <f t="shared" si="1016"/>
        <v>0</v>
      </c>
      <c r="U4081">
        <f>SUMIFS([1]库存总量!$G:$G,[1]库存总量!$H:$H,E4081&amp;G4081,[1]库存总量!$A:$A,"B")</f>
        <v>0</v>
      </c>
      <c r="V4081" s="12">
        <f t="shared" si="1017"/>
        <v>0</v>
      </c>
      <c r="W4081">
        <f>SUMIFS([1]库存总量!$G:$G,[1]库存总量!$H:$H,E4081&amp;G4081,[1]库存总量!$A:$A,"K")</f>
        <v>0</v>
      </c>
      <c r="X4081" s="12">
        <f t="shared" si="1018"/>
        <v>0</v>
      </c>
      <c r="Y4081">
        <f t="shared" si="1019"/>
        <v>0</v>
      </c>
      <c r="Z4081" s="12">
        <f t="shared" si="1020"/>
        <v>0</v>
      </c>
      <c r="AA4081">
        <f>(IF(ISERROR((IF(ISERROR(VLOOKUP(E4081&amp;G4081,'[1]采购入库货量(公司仓库)'!$A:$H,7,FALSE)),0,VLOOKUP(E4081&amp;G4081,'[1]采购入库货量(公司仓库)'!$A:$H,7,FALSE)))*L4081-(IF(ISERROR(VLOOKUP(E4081&amp;G4081,'[1]采购入库货量(公司仓库)'!$A:$H,8,FALSE)),0,VLOOKUP(E4081&amp;G4081,'[1]采购入库货量(公司仓库)'!$A:$H,8,FALSE)))),0,(IF(ISERROR(VLOOKUP(E4081&amp;G4081,'[1]采购入库货量(公司仓库)'!$A:$H,7,FALSE)),0,VLOOKUP(E4081&amp;G4081,'[1]采购入库货量(公司仓库)'!$A:$H,7,FALSE)))*L4081-(IF(ISERROR(VLOOKUP(E4081&amp;G4081,'[1]采购入库货量(公司仓库)'!$A:$H,8,FALSE)),0,VLOOKUP(E4081&amp;G4081,'[1]采购入库货量(公司仓库)'!$A:$H,8,FALSE)))))</f>
        <v>0</v>
      </c>
      <c r="AB4081">
        <f>SUMIF([1]销售数据!$B:$B,E4081&amp;G4081,[1]销售数据!$G:$G)</f>
        <v>0</v>
      </c>
      <c r="AC4081" s="12">
        <f t="shared" si="1021"/>
        <v>0</v>
      </c>
      <c r="AD4081" t="str">
        <f t="shared" si="1022"/>
        <v/>
      </c>
      <c r="AE4081">
        <f>SUMIF([1]销售数据!$B:$B,AD4081,[1]销售数据!$L:$L)</f>
        <v>0</v>
      </c>
      <c r="AF4081">
        <f>SUMIF([1]销售数据!$B:$B,AD4081,[1]销售数据!$K:$K)</f>
        <v>0</v>
      </c>
      <c r="AG4081">
        <f>SUMIF([1]销售数据!$B:$B,AD4081,[1]销售数据!$J:$J)</f>
        <v>0</v>
      </c>
      <c r="AH4081">
        <f>SUMIF([1]销售数据!$B:$B,AD4081,[1]销售数据!$I:$I)</f>
        <v>0</v>
      </c>
      <c r="AI4081">
        <f>SUMIF([1]销售数据!$B:$B,AD4081,[1]销售数据!$H:$H)</f>
        <v>0</v>
      </c>
      <c r="AJ4081" s="20">
        <f t="shared" si="1023"/>
        <v>0</v>
      </c>
      <c r="AK4081">
        <f>SUMIF([1]发货店铺数!$B:$B,AD4081,[1]发货店铺数!$G:$G)</f>
        <v>0</v>
      </c>
      <c r="AL4081">
        <f>SUMIF([1]销售店铺数!$B:$B,AD4081,[1]销售店铺数!$G:$G)</f>
        <v>0</v>
      </c>
      <c r="AM4081">
        <f>SUMIF([1]销售店铺数!$B:$B,AD4081,[1]销售店铺数!$G:$G)</f>
        <v>0</v>
      </c>
      <c r="AN4081" s="20">
        <f t="shared" si="1024"/>
        <v>0</v>
      </c>
      <c r="AO4081" s="20">
        <f t="shared" si="1025"/>
        <v>0</v>
      </c>
      <c r="AP4081" s="20">
        <f t="shared" si="1026"/>
        <v>0</v>
      </c>
      <c r="AQ4081" s="12">
        <f t="shared" si="1027"/>
        <v>0</v>
      </c>
      <c r="AR4081" s="20">
        <f t="shared" si="1028"/>
        <v>0</v>
      </c>
      <c r="AS4081" s="20">
        <f t="shared" si="1029"/>
        <v>0</v>
      </c>
    </row>
    <row r="4082" spans="1:45">
      <c r="A4082"/>
      <c r="B4082"/>
      <c r="C4082"/>
      <c r="D4082"/>
      <c r="E4082"/>
      <c r="F4082"/>
      <c r="G4082"/>
      <c r="H4082"/>
      <c r="I4082"/>
      <c r="J4082"/>
      <c r="K4082"/>
      <c r="L4082"/>
      <c r="M4082" s="8" t="str">
        <f>IF(ISERROR( VLOOKUP(AD4082,'[1]采购入库货量(公司仓库)'!$A:$I,9,FALSE)),"", VLOOKUP(AD4082,'[1]采购入库货量(公司仓库)'!$A:$I,9,FALSE))</f>
        <v/>
      </c>
      <c r="N4082" s="8" t="str">
        <f>IF(ISERROR( VLOOKUP(AD4082,[1]批发上市日期!$A:$F,6,FALSE)),"",  VLOOKUP(AD4082,[1]批发上市日期!$A:$F,6,FALSE))</f>
        <v/>
      </c>
      <c r="O4082" s="48">
        <f>IF(ISERROR(VLOOKUP(E4082&amp;G4082,'[1]采购入库货量(公司仓库)'!$A:$I,7,FALSE)),0,VLOOKUP(E4082&amp;G4082,'[1]采购入库货量(公司仓库)'!$A:$I,7,FALSE))</f>
        <v>0</v>
      </c>
      <c r="P4082" s="12">
        <f t="shared" si="1014"/>
        <v>0</v>
      </c>
      <c r="Q4082" s="14">
        <f>IF(ISERROR(VLOOKUP(E4082&amp;G4082,'[1]采购入库货量(公司仓库)'!$A:$I,8,FALSE)),0,VLOOKUP(E4082&amp;G4082,'[1]采购入库货量(公司仓库)'!$A:$I,8,FALSE))</f>
        <v>0</v>
      </c>
      <c r="R4082" s="12">
        <f t="shared" si="1015"/>
        <v>0</v>
      </c>
      <c r="S4082">
        <f>SUMIF([1]库存总量!$H:$H,E4082&amp;G4082,[1]库存总量!$G:$G)</f>
        <v>0</v>
      </c>
      <c r="T4082" s="12">
        <f t="shared" si="1016"/>
        <v>0</v>
      </c>
      <c r="U4082">
        <f>SUMIFS([1]库存总量!$G:$G,[1]库存总量!$H:$H,E4082&amp;G4082,[1]库存总量!$A:$A,"B")</f>
        <v>0</v>
      </c>
      <c r="V4082" s="12">
        <f t="shared" si="1017"/>
        <v>0</v>
      </c>
      <c r="W4082">
        <f>SUMIFS([1]库存总量!$G:$G,[1]库存总量!$H:$H,E4082&amp;G4082,[1]库存总量!$A:$A,"K")</f>
        <v>0</v>
      </c>
      <c r="X4082" s="12">
        <f t="shared" si="1018"/>
        <v>0</v>
      </c>
      <c r="Y4082">
        <f t="shared" si="1019"/>
        <v>0</v>
      </c>
      <c r="Z4082" s="12">
        <f t="shared" si="1020"/>
        <v>0</v>
      </c>
      <c r="AA4082">
        <f>(IF(ISERROR((IF(ISERROR(VLOOKUP(E4082&amp;G4082,'[1]采购入库货量(公司仓库)'!$A:$H,7,FALSE)),0,VLOOKUP(E4082&amp;G4082,'[1]采购入库货量(公司仓库)'!$A:$H,7,FALSE)))*L4082-(IF(ISERROR(VLOOKUP(E4082&amp;G4082,'[1]采购入库货量(公司仓库)'!$A:$H,8,FALSE)),0,VLOOKUP(E4082&amp;G4082,'[1]采购入库货量(公司仓库)'!$A:$H,8,FALSE)))),0,(IF(ISERROR(VLOOKUP(E4082&amp;G4082,'[1]采购入库货量(公司仓库)'!$A:$H,7,FALSE)),0,VLOOKUP(E4082&amp;G4082,'[1]采购入库货量(公司仓库)'!$A:$H,7,FALSE)))*L4082-(IF(ISERROR(VLOOKUP(E4082&amp;G4082,'[1]采购入库货量(公司仓库)'!$A:$H,8,FALSE)),0,VLOOKUP(E4082&amp;G4082,'[1]采购入库货量(公司仓库)'!$A:$H,8,FALSE)))))</f>
        <v>0</v>
      </c>
      <c r="AB4082">
        <f>SUMIF([1]销售数据!$B:$B,E4082&amp;G4082,[1]销售数据!$G:$G)</f>
        <v>0</v>
      </c>
      <c r="AC4082" s="12">
        <f t="shared" si="1021"/>
        <v>0</v>
      </c>
      <c r="AD4082" t="str">
        <f t="shared" si="1022"/>
        <v/>
      </c>
      <c r="AE4082">
        <f>SUMIF([1]销售数据!$B:$B,AD4082,[1]销售数据!$L:$L)</f>
        <v>0</v>
      </c>
      <c r="AF4082">
        <f>SUMIF([1]销售数据!$B:$B,AD4082,[1]销售数据!$K:$K)</f>
        <v>0</v>
      </c>
      <c r="AG4082">
        <f>SUMIF([1]销售数据!$B:$B,AD4082,[1]销售数据!$J:$J)</f>
        <v>0</v>
      </c>
      <c r="AH4082">
        <f>SUMIF([1]销售数据!$B:$B,AD4082,[1]销售数据!$I:$I)</f>
        <v>0</v>
      </c>
      <c r="AI4082">
        <f>SUMIF([1]销售数据!$B:$B,AD4082,[1]销售数据!$H:$H)</f>
        <v>0</v>
      </c>
      <c r="AJ4082" s="20">
        <f t="shared" si="1023"/>
        <v>0</v>
      </c>
      <c r="AK4082">
        <f>SUMIF([1]发货店铺数!$B:$B,AD4082,[1]发货店铺数!$G:$G)</f>
        <v>0</v>
      </c>
      <c r="AL4082">
        <f>SUMIF([1]销售店铺数!$B:$B,AD4082,[1]销售店铺数!$G:$G)</f>
        <v>0</v>
      </c>
      <c r="AM4082">
        <f>SUMIF([1]销售店铺数!$B:$B,AD4082,[1]销售店铺数!$G:$G)</f>
        <v>0</v>
      </c>
      <c r="AN4082" s="20">
        <f t="shared" si="1024"/>
        <v>0</v>
      </c>
      <c r="AO4082" s="20">
        <f t="shared" si="1025"/>
        <v>0</v>
      </c>
      <c r="AP4082" s="20">
        <f t="shared" si="1026"/>
        <v>0</v>
      </c>
      <c r="AQ4082" s="12">
        <f t="shared" si="1027"/>
        <v>0</v>
      </c>
      <c r="AR4082" s="20">
        <f t="shared" si="1028"/>
        <v>0</v>
      </c>
      <c r="AS4082" s="20">
        <f t="shared" si="1029"/>
        <v>0</v>
      </c>
    </row>
    <row r="4083" spans="1:45">
      <c r="A4083"/>
      <c r="B4083"/>
      <c r="C4083"/>
      <c r="D4083"/>
      <c r="E4083"/>
      <c r="F4083"/>
      <c r="G4083"/>
      <c r="H4083"/>
      <c r="I4083"/>
      <c r="J4083"/>
      <c r="K4083"/>
      <c r="L4083"/>
      <c r="M4083" s="8" t="str">
        <f>IF(ISERROR( VLOOKUP(AD4083,'[1]采购入库货量(公司仓库)'!$A:$I,9,FALSE)),"", VLOOKUP(AD4083,'[1]采购入库货量(公司仓库)'!$A:$I,9,FALSE))</f>
        <v/>
      </c>
      <c r="N4083" s="8" t="str">
        <f>IF(ISERROR( VLOOKUP(AD4083,[1]批发上市日期!$A:$F,6,FALSE)),"",  VLOOKUP(AD4083,[1]批发上市日期!$A:$F,6,FALSE))</f>
        <v/>
      </c>
      <c r="O4083" s="48">
        <f>IF(ISERROR(VLOOKUP(E4083&amp;G4083,'[1]采购入库货量(公司仓库)'!$A:$I,7,FALSE)),0,VLOOKUP(E4083&amp;G4083,'[1]采购入库货量(公司仓库)'!$A:$I,7,FALSE))</f>
        <v>0</v>
      </c>
      <c r="P4083" s="12">
        <f t="shared" si="1014"/>
        <v>0</v>
      </c>
      <c r="Q4083" s="14">
        <f>IF(ISERROR(VLOOKUP(E4083&amp;G4083,'[1]采购入库货量(公司仓库)'!$A:$I,8,FALSE)),0,VLOOKUP(E4083&amp;G4083,'[1]采购入库货量(公司仓库)'!$A:$I,8,FALSE))</f>
        <v>0</v>
      </c>
      <c r="R4083" s="12">
        <f t="shared" si="1015"/>
        <v>0</v>
      </c>
      <c r="S4083">
        <f>SUMIF([1]库存总量!$H:$H,E4083&amp;G4083,[1]库存总量!$G:$G)</f>
        <v>0</v>
      </c>
      <c r="T4083" s="12">
        <f t="shared" si="1016"/>
        <v>0</v>
      </c>
      <c r="U4083">
        <f>SUMIFS([1]库存总量!$G:$G,[1]库存总量!$H:$H,E4083&amp;G4083,[1]库存总量!$A:$A,"B")</f>
        <v>0</v>
      </c>
      <c r="V4083" s="12">
        <f t="shared" si="1017"/>
        <v>0</v>
      </c>
      <c r="W4083">
        <f>SUMIFS([1]库存总量!$G:$G,[1]库存总量!$H:$H,E4083&amp;G4083,[1]库存总量!$A:$A,"K")</f>
        <v>0</v>
      </c>
      <c r="X4083" s="12">
        <f t="shared" si="1018"/>
        <v>0</v>
      </c>
      <c r="Y4083">
        <f t="shared" si="1019"/>
        <v>0</v>
      </c>
      <c r="Z4083" s="12">
        <f t="shared" si="1020"/>
        <v>0</v>
      </c>
      <c r="AA4083">
        <f>(IF(ISERROR((IF(ISERROR(VLOOKUP(E4083&amp;G4083,'[1]采购入库货量(公司仓库)'!$A:$H,7,FALSE)),0,VLOOKUP(E4083&amp;G4083,'[1]采购入库货量(公司仓库)'!$A:$H,7,FALSE)))*L4083-(IF(ISERROR(VLOOKUP(E4083&amp;G4083,'[1]采购入库货量(公司仓库)'!$A:$H,8,FALSE)),0,VLOOKUP(E4083&amp;G4083,'[1]采购入库货量(公司仓库)'!$A:$H,8,FALSE)))),0,(IF(ISERROR(VLOOKUP(E4083&amp;G4083,'[1]采购入库货量(公司仓库)'!$A:$H,7,FALSE)),0,VLOOKUP(E4083&amp;G4083,'[1]采购入库货量(公司仓库)'!$A:$H,7,FALSE)))*L4083-(IF(ISERROR(VLOOKUP(E4083&amp;G4083,'[1]采购入库货量(公司仓库)'!$A:$H,8,FALSE)),0,VLOOKUP(E4083&amp;G4083,'[1]采购入库货量(公司仓库)'!$A:$H,8,FALSE)))))</f>
        <v>0</v>
      </c>
      <c r="AB4083">
        <f>SUMIF([1]销售数据!$B:$B,E4083&amp;G4083,[1]销售数据!$G:$G)</f>
        <v>0</v>
      </c>
      <c r="AC4083" s="12">
        <f t="shared" si="1021"/>
        <v>0</v>
      </c>
      <c r="AD4083" t="str">
        <f t="shared" si="1022"/>
        <v/>
      </c>
      <c r="AE4083">
        <f>SUMIF([1]销售数据!$B:$B,AD4083,[1]销售数据!$L:$L)</f>
        <v>0</v>
      </c>
      <c r="AF4083">
        <f>SUMIF([1]销售数据!$B:$B,AD4083,[1]销售数据!$K:$K)</f>
        <v>0</v>
      </c>
      <c r="AG4083">
        <f>SUMIF([1]销售数据!$B:$B,AD4083,[1]销售数据!$J:$J)</f>
        <v>0</v>
      </c>
      <c r="AH4083">
        <f>SUMIF([1]销售数据!$B:$B,AD4083,[1]销售数据!$I:$I)</f>
        <v>0</v>
      </c>
      <c r="AI4083">
        <f>SUMIF([1]销售数据!$B:$B,AD4083,[1]销售数据!$H:$H)</f>
        <v>0</v>
      </c>
      <c r="AJ4083" s="20">
        <f t="shared" si="1023"/>
        <v>0</v>
      </c>
      <c r="AK4083">
        <f>SUMIF([1]发货店铺数!$B:$B,AD4083,[1]发货店铺数!$G:$G)</f>
        <v>0</v>
      </c>
      <c r="AL4083">
        <f>SUMIF([1]销售店铺数!$B:$B,AD4083,[1]销售店铺数!$G:$G)</f>
        <v>0</v>
      </c>
      <c r="AM4083">
        <f>SUMIF([1]销售店铺数!$B:$B,AD4083,[1]销售店铺数!$G:$G)</f>
        <v>0</v>
      </c>
      <c r="AN4083" s="20">
        <f t="shared" si="1024"/>
        <v>0</v>
      </c>
      <c r="AO4083" s="20">
        <f t="shared" si="1025"/>
        <v>0</v>
      </c>
      <c r="AP4083" s="20">
        <f t="shared" si="1026"/>
        <v>0</v>
      </c>
      <c r="AQ4083" s="12">
        <f t="shared" si="1027"/>
        <v>0</v>
      </c>
      <c r="AR4083" s="20">
        <f t="shared" si="1028"/>
        <v>0</v>
      </c>
      <c r="AS4083" s="20">
        <f t="shared" si="1029"/>
        <v>0</v>
      </c>
    </row>
    <row r="4084" spans="1:45">
      <c r="A4084"/>
      <c r="B4084"/>
      <c r="C4084"/>
      <c r="D4084"/>
      <c r="E4084"/>
      <c r="F4084"/>
      <c r="G4084"/>
      <c r="H4084"/>
      <c r="I4084"/>
      <c r="J4084"/>
      <c r="K4084"/>
      <c r="L4084"/>
      <c r="M4084" s="8" t="str">
        <f>IF(ISERROR( VLOOKUP(AD4084,'[1]采购入库货量(公司仓库)'!$A:$I,9,FALSE)),"", VLOOKUP(AD4084,'[1]采购入库货量(公司仓库)'!$A:$I,9,FALSE))</f>
        <v/>
      </c>
      <c r="N4084" s="8" t="str">
        <f>IF(ISERROR( VLOOKUP(AD4084,[1]批发上市日期!$A:$F,6,FALSE)),"",  VLOOKUP(AD4084,[1]批发上市日期!$A:$F,6,FALSE))</f>
        <v/>
      </c>
      <c r="O4084" s="48">
        <f>IF(ISERROR(VLOOKUP(E4084&amp;G4084,'[1]采购入库货量(公司仓库)'!$A:$I,7,FALSE)),0,VLOOKUP(E4084&amp;G4084,'[1]采购入库货量(公司仓库)'!$A:$I,7,FALSE))</f>
        <v>0</v>
      </c>
      <c r="P4084" s="12">
        <f t="shared" si="1014"/>
        <v>0</v>
      </c>
      <c r="Q4084" s="14">
        <f>IF(ISERROR(VLOOKUP(E4084&amp;G4084,'[1]采购入库货量(公司仓库)'!$A:$I,8,FALSE)),0,VLOOKUP(E4084&amp;G4084,'[1]采购入库货量(公司仓库)'!$A:$I,8,FALSE))</f>
        <v>0</v>
      </c>
      <c r="R4084" s="12">
        <f t="shared" si="1015"/>
        <v>0</v>
      </c>
      <c r="S4084">
        <f>SUMIF([1]库存总量!$H:$H,E4084&amp;G4084,[1]库存总量!$G:$G)</f>
        <v>0</v>
      </c>
      <c r="T4084" s="12">
        <f t="shared" si="1016"/>
        <v>0</v>
      </c>
      <c r="U4084">
        <f>SUMIFS([1]库存总量!$G:$G,[1]库存总量!$H:$H,E4084&amp;G4084,[1]库存总量!$A:$A,"B")</f>
        <v>0</v>
      </c>
      <c r="V4084" s="12">
        <f t="shared" si="1017"/>
        <v>0</v>
      </c>
      <c r="W4084">
        <f>SUMIFS([1]库存总量!$G:$G,[1]库存总量!$H:$H,E4084&amp;G4084,[1]库存总量!$A:$A,"K")</f>
        <v>0</v>
      </c>
      <c r="X4084" s="12">
        <f t="shared" si="1018"/>
        <v>0</v>
      </c>
      <c r="Y4084">
        <f t="shared" si="1019"/>
        <v>0</v>
      </c>
      <c r="Z4084" s="12">
        <f t="shared" si="1020"/>
        <v>0</v>
      </c>
      <c r="AA4084">
        <f>(IF(ISERROR((IF(ISERROR(VLOOKUP(E4084&amp;G4084,'[1]采购入库货量(公司仓库)'!$A:$H,7,FALSE)),0,VLOOKUP(E4084&amp;G4084,'[1]采购入库货量(公司仓库)'!$A:$H,7,FALSE)))*L4084-(IF(ISERROR(VLOOKUP(E4084&amp;G4084,'[1]采购入库货量(公司仓库)'!$A:$H,8,FALSE)),0,VLOOKUP(E4084&amp;G4084,'[1]采购入库货量(公司仓库)'!$A:$H,8,FALSE)))),0,(IF(ISERROR(VLOOKUP(E4084&amp;G4084,'[1]采购入库货量(公司仓库)'!$A:$H,7,FALSE)),0,VLOOKUP(E4084&amp;G4084,'[1]采购入库货量(公司仓库)'!$A:$H,7,FALSE)))*L4084-(IF(ISERROR(VLOOKUP(E4084&amp;G4084,'[1]采购入库货量(公司仓库)'!$A:$H,8,FALSE)),0,VLOOKUP(E4084&amp;G4084,'[1]采购入库货量(公司仓库)'!$A:$H,8,FALSE)))))</f>
        <v>0</v>
      </c>
      <c r="AB4084">
        <f>SUMIF([1]销售数据!$B:$B,E4084&amp;G4084,[1]销售数据!$G:$G)</f>
        <v>0</v>
      </c>
      <c r="AC4084" s="12">
        <f t="shared" si="1021"/>
        <v>0</v>
      </c>
      <c r="AD4084" t="str">
        <f t="shared" si="1022"/>
        <v/>
      </c>
      <c r="AE4084">
        <f>SUMIF([1]销售数据!$B:$B,AD4084,[1]销售数据!$L:$L)</f>
        <v>0</v>
      </c>
      <c r="AF4084">
        <f>SUMIF([1]销售数据!$B:$B,AD4084,[1]销售数据!$K:$K)</f>
        <v>0</v>
      </c>
      <c r="AG4084">
        <f>SUMIF([1]销售数据!$B:$B,AD4084,[1]销售数据!$J:$J)</f>
        <v>0</v>
      </c>
      <c r="AH4084">
        <f>SUMIF([1]销售数据!$B:$B,AD4084,[1]销售数据!$I:$I)</f>
        <v>0</v>
      </c>
      <c r="AI4084">
        <f>SUMIF([1]销售数据!$B:$B,AD4084,[1]销售数据!$H:$H)</f>
        <v>0</v>
      </c>
      <c r="AJ4084" s="20">
        <f t="shared" si="1023"/>
        <v>0</v>
      </c>
      <c r="AK4084">
        <f>SUMIF([1]发货店铺数!$B:$B,AD4084,[1]发货店铺数!$G:$G)</f>
        <v>0</v>
      </c>
      <c r="AL4084">
        <f>SUMIF([1]销售店铺数!$B:$B,AD4084,[1]销售店铺数!$G:$G)</f>
        <v>0</v>
      </c>
      <c r="AM4084">
        <f>SUMIF([1]销售店铺数!$B:$B,AD4084,[1]销售店铺数!$G:$G)</f>
        <v>0</v>
      </c>
      <c r="AN4084" s="20">
        <f t="shared" si="1024"/>
        <v>0</v>
      </c>
      <c r="AO4084" s="20">
        <f t="shared" si="1025"/>
        <v>0</v>
      </c>
      <c r="AP4084" s="20">
        <f t="shared" si="1026"/>
        <v>0</v>
      </c>
      <c r="AQ4084" s="12">
        <f t="shared" si="1027"/>
        <v>0</v>
      </c>
      <c r="AR4084" s="20">
        <f t="shared" si="1028"/>
        <v>0</v>
      </c>
      <c r="AS4084" s="20">
        <f t="shared" si="1029"/>
        <v>0</v>
      </c>
    </row>
    <row r="4085" spans="1:45">
      <c r="A4085"/>
      <c r="B4085"/>
      <c r="C4085"/>
      <c r="D4085"/>
      <c r="E4085"/>
      <c r="F4085"/>
      <c r="G4085"/>
      <c r="H4085"/>
      <c r="I4085"/>
      <c r="J4085"/>
      <c r="K4085"/>
      <c r="L4085"/>
      <c r="M4085" s="8" t="str">
        <f>IF(ISERROR( VLOOKUP(AD4085,'[1]采购入库货量(公司仓库)'!$A:$I,9,FALSE)),"", VLOOKUP(AD4085,'[1]采购入库货量(公司仓库)'!$A:$I,9,FALSE))</f>
        <v/>
      </c>
      <c r="N4085" s="8" t="str">
        <f>IF(ISERROR( VLOOKUP(AD4085,[1]批发上市日期!$A:$F,6,FALSE)),"",  VLOOKUP(AD4085,[1]批发上市日期!$A:$F,6,FALSE))</f>
        <v/>
      </c>
      <c r="O4085" s="48">
        <f>IF(ISERROR(VLOOKUP(E4085&amp;G4085,'[1]采购入库货量(公司仓库)'!$A:$I,7,FALSE)),0,VLOOKUP(E4085&amp;G4085,'[1]采购入库货量(公司仓库)'!$A:$I,7,FALSE))</f>
        <v>0</v>
      </c>
      <c r="P4085" s="12">
        <f t="shared" si="1014"/>
        <v>0</v>
      </c>
      <c r="Q4085" s="14">
        <f>IF(ISERROR(VLOOKUP(E4085&amp;G4085,'[1]采购入库货量(公司仓库)'!$A:$I,8,FALSE)),0,VLOOKUP(E4085&amp;G4085,'[1]采购入库货量(公司仓库)'!$A:$I,8,FALSE))</f>
        <v>0</v>
      </c>
      <c r="R4085" s="12">
        <f t="shared" si="1015"/>
        <v>0</v>
      </c>
      <c r="S4085">
        <f>SUMIF([1]库存总量!$H:$H,E4085&amp;G4085,[1]库存总量!$G:$G)</f>
        <v>0</v>
      </c>
      <c r="T4085" s="12">
        <f t="shared" si="1016"/>
        <v>0</v>
      </c>
      <c r="U4085">
        <f>SUMIFS([1]库存总量!$G:$G,[1]库存总量!$H:$H,E4085&amp;G4085,[1]库存总量!$A:$A,"B")</f>
        <v>0</v>
      </c>
      <c r="V4085" s="12">
        <f t="shared" si="1017"/>
        <v>0</v>
      </c>
      <c r="W4085">
        <f>SUMIFS([1]库存总量!$G:$G,[1]库存总量!$H:$H,E4085&amp;G4085,[1]库存总量!$A:$A,"K")</f>
        <v>0</v>
      </c>
      <c r="X4085" s="12">
        <f t="shared" si="1018"/>
        <v>0</v>
      </c>
      <c r="Y4085">
        <f t="shared" si="1019"/>
        <v>0</v>
      </c>
      <c r="Z4085" s="12">
        <f t="shared" si="1020"/>
        <v>0</v>
      </c>
      <c r="AA4085">
        <f>(IF(ISERROR((IF(ISERROR(VLOOKUP(E4085&amp;G4085,'[1]采购入库货量(公司仓库)'!$A:$H,7,FALSE)),0,VLOOKUP(E4085&amp;G4085,'[1]采购入库货量(公司仓库)'!$A:$H,7,FALSE)))*L4085-(IF(ISERROR(VLOOKUP(E4085&amp;G4085,'[1]采购入库货量(公司仓库)'!$A:$H,8,FALSE)),0,VLOOKUP(E4085&amp;G4085,'[1]采购入库货量(公司仓库)'!$A:$H,8,FALSE)))),0,(IF(ISERROR(VLOOKUP(E4085&amp;G4085,'[1]采购入库货量(公司仓库)'!$A:$H,7,FALSE)),0,VLOOKUP(E4085&amp;G4085,'[1]采购入库货量(公司仓库)'!$A:$H,7,FALSE)))*L4085-(IF(ISERROR(VLOOKUP(E4085&amp;G4085,'[1]采购入库货量(公司仓库)'!$A:$H,8,FALSE)),0,VLOOKUP(E4085&amp;G4085,'[1]采购入库货量(公司仓库)'!$A:$H,8,FALSE)))))</f>
        <v>0</v>
      </c>
      <c r="AB4085">
        <f>SUMIF([1]销售数据!$B:$B,E4085&amp;G4085,[1]销售数据!$G:$G)</f>
        <v>0</v>
      </c>
      <c r="AC4085" s="12">
        <f t="shared" si="1021"/>
        <v>0</v>
      </c>
      <c r="AD4085" t="str">
        <f t="shared" si="1022"/>
        <v/>
      </c>
      <c r="AE4085">
        <f>SUMIF([1]销售数据!$B:$B,AD4085,[1]销售数据!$L:$L)</f>
        <v>0</v>
      </c>
      <c r="AF4085">
        <f>SUMIF([1]销售数据!$B:$B,AD4085,[1]销售数据!$K:$K)</f>
        <v>0</v>
      </c>
      <c r="AG4085">
        <f>SUMIF([1]销售数据!$B:$B,AD4085,[1]销售数据!$J:$J)</f>
        <v>0</v>
      </c>
      <c r="AH4085">
        <f>SUMIF([1]销售数据!$B:$B,AD4085,[1]销售数据!$I:$I)</f>
        <v>0</v>
      </c>
      <c r="AI4085">
        <f>SUMIF([1]销售数据!$B:$B,AD4085,[1]销售数据!$H:$H)</f>
        <v>0</v>
      </c>
      <c r="AJ4085" s="20">
        <f t="shared" si="1023"/>
        <v>0</v>
      </c>
      <c r="AK4085">
        <f>SUMIF([1]发货店铺数!$B:$B,AD4085,[1]发货店铺数!$G:$G)</f>
        <v>0</v>
      </c>
      <c r="AL4085">
        <f>SUMIF([1]销售店铺数!$B:$B,AD4085,[1]销售店铺数!$G:$G)</f>
        <v>0</v>
      </c>
      <c r="AM4085">
        <f>SUMIF([1]销售店铺数!$B:$B,AD4085,[1]销售店铺数!$G:$G)</f>
        <v>0</v>
      </c>
      <c r="AN4085" s="20">
        <f t="shared" si="1024"/>
        <v>0</v>
      </c>
      <c r="AO4085" s="20">
        <f t="shared" si="1025"/>
        <v>0</v>
      </c>
      <c r="AP4085" s="20">
        <f t="shared" si="1026"/>
        <v>0</v>
      </c>
      <c r="AQ4085" s="12">
        <f t="shared" si="1027"/>
        <v>0</v>
      </c>
      <c r="AR4085" s="20">
        <f t="shared" si="1028"/>
        <v>0</v>
      </c>
      <c r="AS4085" s="20">
        <f t="shared" si="1029"/>
        <v>0</v>
      </c>
    </row>
    <row r="4086" spans="1:45">
      <c r="A4086"/>
      <c r="B4086"/>
      <c r="C4086"/>
      <c r="D4086"/>
      <c r="E4086"/>
      <c r="F4086"/>
      <c r="G4086"/>
      <c r="H4086"/>
      <c r="I4086"/>
      <c r="J4086"/>
      <c r="K4086"/>
      <c r="L4086"/>
      <c r="M4086" s="8" t="str">
        <f>IF(ISERROR( VLOOKUP(AD4086,'[1]采购入库货量(公司仓库)'!$A:$I,9,FALSE)),"", VLOOKUP(AD4086,'[1]采购入库货量(公司仓库)'!$A:$I,9,FALSE))</f>
        <v/>
      </c>
      <c r="N4086" s="8" t="str">
        <f>IF(ISERROR( VLOOKUP(AD4086,[1]批发上市日期!$A:$F,6,FALSE)),"",  VLOOKUP(AD4086,[1]批发上市日期!$A:$F,6,FALSE))</f>
        <v/>
      </c>
      <c r="O4086" s="48">
        <f>IF(ISERROR(VLOOKUP(E4086&amp;G4086,'[1]采购入库货量(公司仓库)'!$A:$I,7,FALSE)),0,VLOOKUP(E4086&amp;G4086,'[1]采购入库货量(公司仓库)'!$A:$I,7,FALSE))</f>
        <v>0</v>
      </c>
      <c r="P4086" s="12">
        <f t="shared" si="1014"/>
        <v>0</v>
      </c>
      <c r="Q4086" s="14">
        <f>IF(ISERROR(VLOOKUP(E4086&amp;G4086,'[1]采购入库货量(公司仓库)'!$A:$I,8,FALSE)),0,VLOOKUP(E4086&amp;G4086,'[1]采购入库货量(公司仓库)'!$A:$I,8,FALSE))</f>
        <v>0</v>
      </c>
      <c r="R4086" s="12">
        <f t="shared" si="1015"/>
        <v>0</v>
      </c>
      <c r="S4086">
        <f>SUMIF([1]库存总量!$H:$H,E4086&amp;G4086,[1]库存总量!$G:$G)</f>
        <v>0</v>
      </c>
      <c r="T4086" s="12">
        <f t="shared" si="1016"/>
        <v>0</v>
      </c>
      <c r="U4086">
        <f>SUMIFS([1]库存总量!$G:$G,[1]库存总量!$H:$H,E4086&amp;G4086,[1]库存总量!$A:$A,"B")</f>
        <v>0</v>
      </c>
      <c r="V4086" s="12">
        <f t="shared" si="1017"/>
        <v>0</v>
      </c>
      <c r="W4086">
        <f>SUMIFS([1]库存总量!$G:$G,[1]库存总量!$H:$H,E4086&amp;G4086,[1]库存总量!$A:$A,"K")</f>
        <v>0</v>
      </c>
      <c r="X4086" s="12">
        <f t="shared" si="1018"/>
        <v>0</v>
      </c>
      <c r="Y4086">
        <f t="shared" si="1019"/>
        <v>0</v>
      </c>
      <c r="Z4086" s="12">
        <f t="shared" si="1020"/>
        <v>0</v>
      </c>
      <c r="AA4086">
        <f>(IF(ISERROR((IF(ISERROR(VLOOKUP(E4086&amp;G4086,'[1]采购入库货量(公司仓库)'!$A:$H,7,FALSE)),0,VLOOKUP(E4086&amp;G4086,'[1]采购入库货量(公司仓库)'!$A:$H,7,FALSE)))*L4086-(IF(ISERROR(VLOOKUP(E4086&amp;G4086,'[1]采购入库货量(公司仓库)'!$A:$H,8,FALSE)),0,VLOOKUP(E4086&amp;G4086,'[1]采购入库货量(公司仓库)'!$A:$H,8,FALSE)))),0,(IF(ISERROR(VLOOKUP(E4086&amp;G4086,'[1]采购入库货量(公司仓库)'!$A:$H,7,FALSE)),0,VLOOKUP(E4086&amp;G4086,'[1]采购入库货量(公司仓库)'!$A:$H,7,FALSE)))*L4086-(IF(ISERROR(VLOOKUP(E4086&amp;G4086,'[1]采购入库货量(公司仓库)'!$A:$H,8,FALSE)),0,VLOOKUP(E4086&amp;G4086,'[1]采购入库货量(公司仓库)'!$A:$H,8,FALSE)))))</f>
        <v>0</v>
      </c>
      <c r="AB4086">
        <f>SUMIF([1]销售数据!$B:$B,E4086&amp;G4086,[1]销售数据!$G:$G)</f>
        <v>0</v>
      </c>
      <c r="AC4086" s="12">
        <f t="shared" si="1021"/>
        <v>0</v>
      </c>
      <c r="AD4086" t="str">
        <f t="shared" si="1022"/>
        <v/>
      </c>
      <c r="AE4086">
        <f>SUMIF([1]销售数据!$B:$B,AD4086,[1]销售数据!$L:$L)</f>
        <v>0</v>
      </c>
      <c r="AF4086">
        <f>SUMIF([1]销售数据!$B:$B,AD4086,[1]销售数据!$K:$K)</f>
        <v>0</v>
      </c>
      <c r="AG4086">
        <f>SUMIF([1]销售数据!$B:$B,AD4086,[1]销售数据!$J:$J)</f>
        <v>0</v>
      </c>
      <c r="AH4086">
        <f>SUMIF([1]销售数据!$B:$B,AD4086,[1]销售数据!$I:$I)</f>
        <v>0</v>
      </c>
      <c r="AI4086">
        <f>SUMIF([1]销售数据!$B:$B,AD4086,[1]销售数据!$H:$H)</f>
        <v>0</v>
      </c>
      <c r="AJ4086" s="20">
        <f t="shared" si="1023"/>
        <v>0</v>
      </c>
      <c r="AK4086">
        <f>SUMIF([1]发货店铺数!$B:$B,AD4086,[1]发货店铺数!$G:$G)</f>
        <v>0</v>
      </c>
      <c r="AL4086">
        <f>SUMIF([1]销售店铺数!$B:$B,AD4086,[1]销售店铺数!$G:$G)</f>
        <v>0</v>
      </c>
      <c r="AM4086">
        <f>SUMIF([1]销售店铺数!$B:$B,AD4086,[1]销售店铺数!$G:$G)</f>
        <v>0</v>
      </c>
      <c r="AN4086" s="20">
        <f t="shared" si="1024"/>
        <v>0</v>
      </c>
      <c r="AO4086" s="20">
        <f t="shared" si="1025"/>
        <v>0</v>
      </c>
      <c r="AP4086" s="20">
        <f t="shared" si="1026"/>
        <v>0</v>
      </c>
      <c r="AQ4086" s="12">
        <f t="shared" si="1027"/>
        <v>0</v>
      </c>
      <c r="AR4086" s="20">
        <f t="shared" si="1028"/>
        <v>0</v>
      </c>
      <c r="AS4086" s="20">
        <f t="shared" si="1029"/>
        <v>0</v>
      </c>
    </row>
    <row r="4087" spans="1:45">
      <c r="A4087"/>
      <c r="B4087"/>
      <c r="C4087"/>
      <c r="D4087"/>
      <c r="E4087"/>
      <c r="F4087"/>
      <c r="G4087"/>
      <c r="H4087"/>
      <c r="I4087"/>
      <c r="J4087"/>
      <c r="K4087"/>
      <c r="L4087"/>
      <c r="M4087" s="8" t="str">
        <f>IF(ISERROR( VLOOKUP(AD4087,'[1]采购入库货量(公司仓库)'!$A:$I,9,FALSE)),"", VLOOKUP(AD4087,'[1]采购入库货量(公司仓库)'!$A:$I,9,FALSE))</f>
        <v/>
      </c>
      <c r="N4087" s="8" t="str">
        <f>IF(ISERROR( VLOOKUP(AD4087,[1]批发上市日期!$A:$F,6,FALSE)),"",  VLOOKUP(AD4087,[1]批发上市日期!$A:$F,6,FALSE))</f>
        <v/>
      </c>
      <c r="O4087" s="48">
        <f>IF(ISERROR(VLOOKUP(E4087&amp;G4087,'[1]采购入库货量(公司仓库)'!$A:$I,7,FALSE)),0,VLOOKUP(E4087&amp;G4087,'[1]采购入库货量(公司仓库)'!$A:$I,7,FALSE))</f>
        <v>0</v>
      </c>
      <c r="P4087" s="12">
        <f t="shared" si="1014"/>
        <v>0</v>
      </c>
      <c r="Q4087" s="14">
        <f>IF(ISERROR(VLOOKUP(E4087&amp;G4087,'[1]采购入库货量(公司仓库)'!$A:$I,8,FALSE)),0,VLOOKUP(E4087&amp;G4087,'[1]采购入库货量(公司仓库)'!$A:$I,8,FALSE))</f>
        <v>0</v>
      </c>
      <c r="R4087" s="12">
        <f t="shared" si="1015"/>
        <v>0</v>
      </c>
      <c r="S4087">
        <f>SUMIF([1]库存总量!$H:$H,E4087&amp;G4087,[1]库存总量!$G:$G)</f>
        <v>0</v>
      </c>
      <c r="T4087" s="12">
        <f t="shared" si="1016"/>
        <v>0</v>
      </c>
      <c r="U4087">
        <f>SUMIFS([1]库存总量!$G:$G,[1]库存总量!$H:$H,E4087&amp;G4087,[1]库存总量!$A:$A,"B")</f>
        <v>0</v>
      </c>
      <c r="V4087" s="12">
        <f t="shared" si="1017"/>
        <v>0</v>
      </c>
      <c r="W4087">
        <f>SUMIFS([1]库存总量!$G:$G,[1]库存总量!$H:$H,E4087&amp;G4087,[1]库存总量!$A:$A,"K")</f>
        <v>0</v>
      </c>
      <c r="X4087" s="12">
        <f t="shared" si="1018"/>
        <v>0</v>
      </c>
      <c r="Y4087">
        <f t="shared" si="1019"/>
        <v>0</v>
      </c>
      <c r="Z4087" s="12">
        <f t="shared" si="1020"/>
        <v>0</v>
      </c>
      <c r="AA4087">
        <f>(IF(ISERROR((IF(ISERROR(VLOOKUP(E4087&amp;G4087,'[1]采购入库货量(公司仓库)'!$A:$H,7,FALSE)),0,VLOOKUP(E4087&amp;G4087,'[1]采购入库货量(公司仓库)'!$A:$H,7,FALSE)))*L4087-(IF(ISERROR(VLOOKUP(E4087&amp;G4087,'[1]采购入库货量(公司仓库)'!$A:$H,8,FALSE)),0,VLOOKUP(E4087&amp;G4087,'[1]采购入库货量(公司仓库)'!$A:$H,8,FALSE)))),0,(IF(ISERROR(VLOOKUP(E4087&amp;G4087,'[1]采购入库货量(公司仓库)'!$A:$H,7,FALSE)),0,VLOOKUP(E4087&amp;G4087,'[1]采购入库货量(公司仓库)'!$A:$H,7,FALSE)))*L4087-(IF(ISERROR(VLOOKUP(E4087&amp;G4087,'[1]采购入库货量(公司仓库)'!$A:$H,8,FALSE)),0,VLOOKUP(E4087&amp;G4087,'[1]采购入库货量(公司仓库)'!$A:$H,8,FALSE)))))</f>
        <v>0</v>
      </c>
      <c r="AB4087">
        <f>SUMIF([1]销售数据!$B:$B,E4087&amp;G4087,[1]销售数据!$G:$G)</f>
        <v>0</v>
      </c>
      <c r="AC4087" s="12">
        <f t="shared" si="1021"/>
        <v>0</v>
      </c>
      <c r="AD4087" t="str">
        <f t="shared" si="1022"/>
        <v/>
      </c>
      <c r="AE4087">
        <f>SUMIF([1]销售数据!$B:$B,AD4087,[1]销售数据!$L:$L)</f>
        <v>0</v>
      </c>
      <c r="AF4087">
        <f>SUMIF([1]销售数据!$B:$B,AD4087,[1]销售数据!$K:$K)</f>
        <v>0</v>
      </c>
      <c r="AG4087">
        <f>SUMIF([1]销售数据!$B:$B,AD4087,[1]销售数据!$J:$J)</f>
        <v>0</v>
      </c>
      <c r="AH4087">
        <f>SUMIF([1]销售数据!$B:$B,AD4087,[1]销售数据!$I:$I)</f>
        <v>0</v>
      </c>
      <c r="AI4087">
        <f>SUMIF([1]销售数据!$B:$B,AD4087,[1]销售数据!$H:$H)</f>
        <v>0</v>
      </c>
      <c r="AJ4087" s="20">
        <f t="shared" si="1023"/>
        <v>0</v>
      </c>
      <c r="AK4087">
        <f>SUMIF([1]发货店铺数!$B:$B,AD4087,[1]发货店铺数!$G:$G)</f>
        <v>0</v>
      </c>
      <c r="AL4087">
        <f>SUMIF([1]销售店铺数!$B:$B,AD4087,[1]销售店铺数!$G:$G)</f>
        <v>0</v>
      </c>
      <c r="AM4087">
        <f>SUMIF([1]销售店铺数!$B:$B,AD4087,[1]销售店铺数!$G:$G)</f>
        <v>0</v>
      </c>
      <c r="AN4087" s="20">
        <f t="shared" si="1024"/>
        <v>0</v>
      </c>
      <c r="AO4087" s="20">
        <f t="shared" si="1025"/>
        <v>0</v>
      </c>
      <c r="AP4087" s="20">
        <f t="shared" si="1026"/>
        <v>0</v>
      </c>
      <c r="AQ4087" s="12">
        <f t="shared" si="1027"/>
        <v>0</v>
      </c>
      <c r="AR4087" s="20">
        <f t="shared" si="1028"/>
        <v>0</v>
      </c>
      <c r="AS4087" s="20">
        <f t="shared" si="1029"/>
        <v>0</v>
      </c>
    </row>
    <row r="4088" spans="1:45">
      <c r="A4088"/>
      <c r="B4088"/>
      <c r="C4088"/>
      <c r="D4088"/>
      <c r="E4088"/>
      <c r="F4088"/>
      <c r="G4088"/>
      <c r="H4088"/>
      <c r="I4088"/>
      <c r="J4088"/>
      <c r="K4088"/>
      <c r="L4088"/>
      <c r="M4088" s="8" t="str">
        <f>IF(ISERROR( VLOOKUP(AD4088,'[1]采购入库货量(公司仓库)'!$A:$I,9,FALSE)),"", VLOOKUP(AD4088,'[1]采购入库货量(公司仓库)'!$A:$I,9,FALSE))</f>
        <v/>
      </c>
      <c r="N4088" s="8" t="str">
        <f>IF(ISERROR( VLOOKUP(AD4088,[1]批发上市日期!$A:$F,6,FALSE)),"",  VLOOKUP(AD4088,[1]批发上市日期!$A:$F,6,FALSE))</f>
        <v/>
      </c>
      <c r="O4088" s="48">
        <f>IF(ISERROR(VLOOKUP(E4088&amp;G4088,'[1]采购入库货量(公司仓库)'!$A:$I,7,FALSE)),0,VLOOKUP(E4088&amp;G4088,'[1]采购入库货量(公司仓库)'!$A:$I,7,FALSE))</f>
        <v>0</v>
      </c>
      <c r="P4088" s="12">
        <f t="shared" si="1014"/>
        <v>0</v>
      </c>
      <c r="Q4088" s="14">
        <f>IF(ISERROR(VLOOKUP(E4088&amp;G4088,'[1]采购入库货量(公司仓库)'!$A:$I,8,FALSE)),0,VLOOKUP(E4088&amp;G4088,'[1]采购入库货量(公司仓库)'!$A:$I,8,FALSE))</f>
        <v>0</v>
      </c>
      <c r="R4088" s="12">
        <f t="shared" si="1015"/>
        <v>0</v>
      </c>
      <c r="S4088">
        <f>SUMIF([1]库存总量!$H:$H,E4088&amp;G4088,[1]库存总量!$G:$G)</f>
        <v>0</v>
      </c>
      <c r="T4088" s="12">
        <f t="shared" si="1016"/>
        <v>0</v>
      </c>
      <c r="U4088">
        <f>SUMIFS([1]库存总量!$G:$G,[1]库存总量!$H:$H,E4088&amp;G4088,[1]库存总量!$A:$A,"B")</f>
        <v>0</v>
      </c>
      <c r="V4088" s="12">
        <f t="shared" si="1017"/>
        <v>0</v>
      </c>
      <c r="W4088">
        <f>SUMIFS([1]库存总量!$G:$G,[1]库存总量!$H:$H,E4088&amp;G4088,[1]库存总量!$A:$A,"K")</f>
        <v>0</v>
      </c>
      <c r="X4088" s="12">
        <f t="shared" si="1018"/>
        <v>0</v>
      </c>
      <c r="Y4088">
        <f t="shared" si="1019"/>
        <v>0</v>
      </c>
      <c r="Z4088" s="12">
        <f t="shared" si="1020"/>
        <v>0</v>
      </c>
      <c r="AA4088">
        <f>(IF(ISERROR((IF(ISERROR(VLOOKUP(E4088&amp;G4088,'[1]采购入库货量(公司仓库)'!$A:$H,7,FALSE)),0,VLOOKUP(E4088&amp;G4088,'[1]采购入库货量(公司仓库)'!$A:$H,7,FALSE)))*L4088-(IF(ISERROR(VLOOKUP(E4088&amp;G4088,'[1]采购入库货量(公司仓库)'!$A:$H,8,FALSE)),0,VLOOKUP(E4088&amp;G4088,'[1]采购入库货量(公司仓库)'!$A:$H,8,FALSE)))),0,(IF(ISERROR(VLOOKUP(E4088&amp;G4088,'[1]采购入库货量(公司仓库)'!$A:$H,7,FALSE)),0,VLOOKUP(E4088&amp;G4088,'[1]采购入库货量(公司仓库)'!$A:$H,7,FALSE)))*L4088-(IF(ISERROR(VLOOKUP(E4088&amp;G4088,'[1]采购入库货量(公司仓库)'!$A:$H,8,FALSE)),0,VLOOKUP(E4088&amp;G4088,'[1]采购入库货量(公司仓库)'!$A:$H,8,FALSE)))))</f>
        <v>0</v>
      </c>
      <c r="AB4088">
        <f>SUMIF([1]销售数据!$B:$B,E4088&amp;G4088,[1]销售数据!$G:$G)</f>
        <v>0</v>
      </c>
      <c r="AC4088" s="12">
        <f t="shared" si="1021"/>
        <v>0</v>
      </c>
      <c r="AD4088" t="str">
        <f t="shared" si="1022"/>
        <v/>
      </c>
      <c r="AE4088">
        <f>SUMIF([1]销售数据!$B:$B,AD4088,[1]销售数据!$L:$L)</f>
        <v>0</v>
      </c>
      <c r="AF4088">
        <f>SUMIF([1]销售数据!$B:$B,AD4088,[1]销售数据!$K:$K)</f>
        <v>0</v>
      </c>
      <c r="AG4088">
        <f>SUMIF([1]销售数据!$B:$B,AD4088,[1]销售数据!$J:$J)</f>
        <v>0</v>
      </c>
      <c r="AH4088">
        <f>SUMIF([1]销售数据!$B:$B,AD4088,[1]销售数据!$I:$I)</f>
        <v>0</v>
      </c>
      <c r="AI4088">
        <f>SUMIF([1]销售数据!$B:$B,AD4088,[1]销售数据!$H:$H)</f>
        <v>0</v>
      </c>
      <c r="AJ4088" s="20">
        <f t="shared" si="1023"/>
        <v>0</v>
      </c>
      <c r="AK4088">
        <f>SUMIF([1]发货店铺数!$B:$B,AD4088,[1]发货店铺数!$G:$G)</f>
        <v>0</v>
      </c>
      <c r="AL4088">
        <f>SUMIF([1]销售店铺数!$B:$B,AD4088,[1]销售店铺数!$G:$G)</f>
        <v>0</v>
      </c>
      <c r="AM4088">
        <f>SUMIF([1]销售店铺数!$B:$B,AD4088,[1]销售店铺数!$G:$G)</f>
        <v>0</v>
      </c>
      <c r="AN4088" s="20">
        <f t="shared" si="1024"/>
        <v>0</v>
      </c>
      <c r="AO4088" s="20">
        <f t="shared" si="1025"/>
        <v>0</v>
      </c>
      <c r="AP4088" s="20">
        <f t="shared" si="1026"/>
        <v>0</v>
      </c>
      <c r="AQ4088" s="12">
        <f t="shared" si="1027"/>
        <v>0</v>
      </c>
      <c r="AR4088" s="20">
        <f t="shared" si="1028"/>
        <v>0</v>
      </c>
      <c r="AS4088" s="20">
        <f t="shared" si="1029"/>
        <v>0</v>
      </c>
    </row>
    <row r="4089" spans="1:45">
      <c r="A4089"/>
      <c r="B4089"/>
      <c r="C4089"/>
      <c r="D4089"/>
      <c r="E4089"/>
      <c r="F4089"/>
      <c r="G4089"/>
      <c r="H4089"/>
      <c r="I4089"/>
      <c r="J4089"/>
      <c r="K4089"/>
      <c r="L4089"/>
      <c r="M4089" s="8" t="str">
        <f>IF(ISERROR( VLOOKUP(AD4089,'[1]采购入库货量(公司仓库)'!$A:$I,9,FALSE)),"", VLOOKUP(AD4089,'[1]采购入库货量(公司仓库)'!$A:$I,9,FALSE))</f>
        <v/>
      </c>
      <c r="N4089" s="8" t="str">
        <f>IF(ISERROR( VLOOKUP(AD4089,[1]批发上市日期!$A:$F,6,FALSE)),"",  VLOOKUP(AD4089,[1]批发上市日期!$A:$F,6,FALSE))</f>
        <v/>
      </c>
      <c r="O4089" s="48">
        <f>IF(ISERROR(VLOOKUP(E4089&amp;G4089,'[1]采购入库货量(公司仓库)'!$A:$I,7,FALSE)),0,VLOOKUP(E4089&amp;G4089,'[1]采购入库货量(公司仓库)'!$A:$I,7,FALSE))</f>
        <v>0</v>
      </c>
      <c r="P4089" s="12">
        <f t="shared" si="1014"/>
        <v>0</v>
      </c>
      <c r="Q4089" s="14">
        <f>IF(ISERROR(VLOOKUP(E4089&amp;G4089,'[1]采购入库货量(公司仓库)'!$A:$I,8,FALSE)),0,VLOOKUP(E4089&amp;G4089,'[1]采购入库货量(公司仓库)'!$A:$I,8,FALSE))</f>
        <v>0</v>
      </c>
      <c r="R4089" s="12">
        <f t="shared" si="1015"/>
        <v>0</v>
      </c>
      <c r="S4089">
        <f>SUMIF([1]库存总量!$H:$H,E4089&amp;G4089,[1]库存总量!$G:$G)</f>
        <v>0</v>
      </c>
      <c r="T4089" s="12">
        <f t="shared" si="1016"/>
        <v>0</v>
      </c>
      <c r="U4089">
        <f>SUMIFS([1]库存总量!$G:$G,[1]库存总量!$H:$H,E4089&amp;G4089,[1]库存总量!$A:$A,"B")</f>
        <v>0</v>
      </c>
      <c r="V4089" s="12">
        <f t="shared" si="1017"/>
        <v>0</v>
      </c>
      <c r="W4089">
        <f>SUMIFS([1]库存总量!$G:$G,[1]库存总量!$H:$H,E4089&amp;G4089,[1]库存总量!$A:$A,"K")</f>
        <v>0</v>
      </c>
      <c r="X4089" s="12">
        <f t="shared" si="1018"/>
        <v>0</v>
      </c>
      <c r="Y4089">
        <f t="shared" si="1019"/>
        <v>0</v>
      </c>
      <c r="Z4089" s="12">
        <f t="shared" si="1020"/>
        <v>0</v>
      </c>
      <c r="AA4089">
        <f>(IF(ISERROR((IF(ISERROR(VLOOKUP(E4089&amp;G4089,'[1]采购入库货量(公司仓库)'!$A:$H,7,FALSE)),0,VLOOKUP(E4089&amp;G4089,'[1]采购入库货量(公司仓库)'!$A:$H,7,FALSE)))*L4089-(IF(ISERROR(VLOOKUP(E4089&amp;G4089,'[1]采购入库货量(公司仓库)'!$A:$H,8,FALSE)),0,VLOOKUP(E4089&amp;G4089,'[1]采购入库货量(公司仓库)'!$A:$H,8,FALSE)))),0,(IF(ISERROR(VLOOKUP(E4089&amp;G4089,'[1]采购入库货量(公司仓库)'!$A:$H,7,FALSE)),0,VLOOKUP(E4089&amp;G4089,'[1]采购入库货量(公司仓库)'!$A:$H,7,FALSE)))*L4089-(IF(ISERROR(VLOOKUP(E4089&amp;G4089,'[1]采购入库货量(公司仓库)'!$A:$H,8,FALSE)),0,VLOOKUP(E4089&amp;G4089,'[1]采购入库货量(公司仓库)'!$A:$H,8,FALSE)))))</f>
        <v>0</v>
      </c>
      <c r="AB4089">
        <f>SUMIF([1]销售数据!$B:$B,E4089&amp;G4089,[1]销售数据!$G:$G)</f>
        <v>0</v>
      </c>
      <c r="AC4089" s="12">
        <f t="shared" si="1021"/>
        <v>0</v>
      </c>
      <c r="AD4089" t="str">
        <f t="shared" si="1022"/>
        <v/>
      </c>
      <c r="AE4089">
        <f>SUMIF([1]销售数据!$B:$B,AD4089,[1]销售数据!$L:$L)</f>
        <v>0</v>
      </c>
      <c r="AF4089">
        <f>SUMIF([1]销售数据!$B:$B,AD4089,[1]销售数据!$K:$K)</f>
        <v>0</v>
      </c>
      <c r="AG4089">
        <f>SUMIF([1]销售数据!$B:$B,AD4089,[1]销售数据!$J:$J)</f>
        <v>0</v>
      </c>
      <c r="AH4089">
        <f>SUMIF([1]销售数据!$B:$B,AD4089,[1]销售数据!$I:$I)</f>
        <v>0</v>
      </c>
      <c r="AI4089">
        <f>SUMIF([1]销售数据!$B:$B,AD4089,[1]销售数据!$H:$H)</f>
        <v>0</v>
      </c>
      <c r="AJ4089" s="20">
        <f t="shared" si="1023"/>
        <v>0</v>
      </c>
      <c r="AK4089">
        <f>SUMIF([1]发货店铺数!$B:$B,AD4089,[1]发货店铺数!$G:$G)</f>
        <v>0</v>
      </c>
      <c r="AL4089">
        <f>SUMIF([1]销售店铺数!$B:$B,AD4089,[1]销售店铺数!$G:$G)</f>
        <v>0</v>
      </c>
      <c r="AM4089">
        <f>SUMIF([1]销售店铺数!$B:$B,AD4089,[1]销售店铺数!$G:$G)</f>
        <v>0</v>
      </c>
      <c r="AN4089" s="20">
        <f t="shared" si="1024"/>
        <v>0</v>
      </c>
      <c r="AO4089" s="20">
        <f t="shared" si="1025"/>
        <v>0</v>
      </c>
      <c r="AP4089" s="20">
        <f t="shared" si="1026"/>
        <v>0</v>
      </c>
      <c r="AQ4089" s="12">
        <f t="shared" si="1027"/>
        <v>0</v>
      </c>
      <c r="AR4089" s="20">
        <f t="shared" si="1028"/>
        <v>0</v>
      </c>
      <c r="AS4089" s="20">
        <f t="shared" si="1029"/>
        <v>0</v>
      </c>
    </row>
    <row r="4090" spans="1:45">
      <c r="A4090"/>
      <c r="B4090"/>
      <c r="C4090"/>
      <c r="D4090"/>
      <c r="E4090"/>
      <c r="F4090"/>
      <c r="G4090"/>
      <c r="H4090"/>
      <c r="I4090"/>
      <c r="J4090"/>
      <c r="K4090"/>
      <c r="L4090"/>
      <c r="M4090" s="8" t="str">
        <f>IF(ISERROR( VLOOKUP(AD4090,'[1]采购入库货量(公司仓库)'!$A:$I,9,FALSE)),"", VLOOKUP(AD4090,'[1]采购入库货量(公司仓库)'!$A:$I,9,FALSE))</f>
        <v/>
      </c>
      <c r="N4090" s="8" t="str">
        <f>IF(ISERROR( VLOOKUP(AD4090,[1]批发上市日期!$A:$F,6,FALSE)),"",  VLOOKUP(AD4090,[1]批发上市日期!$A:$F,6,FALSE))</f>
        <v/>
      </c>
      <c r="O4090" s="48">
        <f>IF(ISERROR(VLOOKUP(E4090&amp;G4090,'[1]采购入库货量(公司仓库)'!$A:$I,7,FALSE)),0,VLOOKUP(E4090&amp;G4090,'[1]采购入库货量(公司仓库)'!$A:$I,7,FALSE))</f>
        <v>0</v>
      </c>
      <c r="P4090" s="12">
        <f t="shared" si="1014"/>
        <v>0</v>
      </c>
      <c r="Q4090" s="14">
        <f>IF(ISERROR(VLOOKUP(E4090&amp;G4090,'[1]采购入库货量(公司仓库)'!$A:$I,8,FALSE)),0,VLOOKUP(E4090&amp;G4090,'[1]采购入库货量(公司仓库)'!$A:$I,8,FALSE))</f>
        <v>0</v>
      </c>
      <c r="R4090" s="12">
        <f t="shared" si="1015"/>
        <v>0</v>
      </c>
      <c r="S4090">
        <f>SUMIF([1]库存总量!$H:$H,E4090&amp;G4090,[1]库存总量!$G:$G)</f>
        <v>0</v>
      </c>
      <c r="T4090" s="12">
        <f t="shared" si="1016"/>
        <v>0</v>
      </c>
      <c r="U4090">
        <f>SUMIFS([1]库存总量!$G:$G,[1]库存总量!$H:$H,E4090&amp;G4090,[1]库存总量!$A:$A,"B")</f>
        <v>0</v>
      </c>
      <c r="V4090" s="12">
        <f t="shared" si="1017"/>
        <v>0</v>
      </c>
      <c r="W4090">
        <f>SUMIFS([1]库存总量!$G:$G,[1]库存总量!$H:$H,E4090&amp;G4090,[1]库存总量!$A:$A,"K")</f>
        <v>0</v>
      </c>
      <c r="X4090" s="12">
        <f t="shared" si="1018"/>
        <v>0</v>
      </c>
      <c r="Y4090">
        <f t="shared" si="1019"/>
        <v>0</v>
      </c>
      <c r="Z4090" s="12">
        <f t="shared" si="1020"/>
        <v>0</v>
      </c>
      <c r="AA4090">
        <f>(IF(ISERROR((IF(ISERROR(VLOOKUP(E4090&amp;G4090,'[1]采购入库货量(公司仓库)'!$A:$H,7,FALSE)),0,VLOOKUP(E4090&amp;G4090,'[1]采购入库货量(公司仓库)'!$A:$H,7,FALSE)))*L4090-(IF(ISERROR(VLOOKUP(E4090&amp;G4090,'[1]采购入库货量(公司仓库)'!$A:$H,8,FALSE)),0,VLOOKUP(E4090&amp;G4090,'[1]采购入库货量(公司仓库)'!$A:$H,8,FALSE)))),0,(IF(ISERROR(VLOOKUP(E4090&amp;G4090,'[1]采购入库货量(公司仓库)'!$A:$H,7,FALSE)),0,VLOOKUP(E4090&amp;G4090,'[1]采购入库货量(公司仓库)'!$A:$H,7,FALSE)))*L4090-(IF(ISERROR(VLOOKUP(E4090&amp;G4090,'[1]采购入库货量(公司仓库)'!$A:$H,8,FALSE)),0,VLOOKUP(E4090&amp;G4090,'[1]采购入库货量(公司仓库)'!$A:$H,8,FALSE)))))</f>
        <v>0</v>
      </c>
      <c r="AB4090">
        <f>SUMIF([1]销售数据!$B:$B,E4090&amp;G4090,[1]销售数据!$G:$G)</f>
        <v>0</v>
      </c>
      <c r="AC4090" s="12">
        <f t="shared" si="1021"/>
        <v>0</v>
      </c>
      <c r="AD4090" t="str">
        <f t="shared" si="1022"/>
        <v/>
      </c>
      <c r="AE4090">
        <f>SUMIF([1]销售数据!$B:$B,AD4090,[1]销售数据!$L:$L)</f>
        <v>0</v>
      </c>
      <c r="AF4090">
        <f>SUMIF([1]销售数据!$B:$B,AD4090,[1]销售数据!$K:$K)</f>
        <v>0</v>
      </c>
      <c r="AG4090">
        <f>SUMIF([1]销售数据!$B:$B,AD4090,[1]销售数据!$J:$J)</f>
        <v>0</v>
      </c>
      <c r="AH4090">
        <f>SUMIF([1]销售数据!$B:$B,AD4090,[1]销售数据!$I:$I)</f>
        <v>0</v>
      </c>
      <c r="AI4090">
        <f>SUMIF([1]销售数据!$B:$B,AD4090,[1]销售数据!$H:$H)</f>
        <v>0</v>
      </c>
      <c r="AJ4090" s="20">
        <f t="shared" si="1023"/>
        <v>0</v>
      </c>
      <c r="AK4090">
        <f>SUMIF([1]发货店铺数!$B:$B,AD4090,[1]发货店铺数!$G:$G)</f>
        <v>0</v>
      </c>
      <c r="AL4090">
        <f>SUMIF([1]销售店铺数!$B:$B,AD4090,[1]销售店铺数!$G:$G)</f>
        <v>0</v>
      </c>
      <c r="AM4090">
        <f>SUMIF([1]销售店铺数!$B:$B,AD4090,[1]销售店铺数!$G:$G)</f>
        <v>0</v>
      </c>
      <c r="AN4090" s="20">
        <f t="shared" si="1024"/>
        <v>0</v>
      </c>
      <c r="AO4090" s="20">
        <f t="shared" si="1025"/>
        <v>0</v>
      </c>
      <c r="AP4090" s="20">
        <f t="shared" si="1026"/>
        <v>0</v>
      </c>
      <c r="AQ4090" s="12">
        <f t="shared" si="1027"/>
        <v>0</v>
      </c>
      <c r="AR4090" s="20">
        <f t="shared" si="1028"/>
        <v>0</v>
      </c>
      <c r="AS4090" s="20">
        <f t="shared" si="1029"/>
        <v>0</v>
      </c>
    </row>
    <row r="4091" spans="1:45">
      <c r="A4091"/>
      <c r="B4091"/>
      <c r="C4091"/>
      <c r="D4091"/>
      <c r="E4091"/>
      <c r="F4091"/>
      <c r="G4091"/>
      <c r="H4091"/>
      <c r="I4091"/>
      <c r="J4091"/>
      <c r="K4091"/>
      <c r="L4091"/>
      <c r="M4091" s="8" t="str">
        <f>IF(ISERROR( VLOOKUP(AD4091,'[1]采购入库货量(公司仓库)'!$A:$I,9,FALSE)),"", VLOOKUP(AD4091,'[1]采购入库货量(公司仓库)'!$A:$I,9,FALSE))</f>
        <v/>
      </c>
      <c r="N4091" s="8" t="str">
        <f>IF(ISERROR( VLOOKUP(AD4091,[1]批发上市日期!$A:$F,6,FALSE)),"",  VLOOKUP(AD4091,[1]批发上市日期!$A:$F,6,FALSE))</f>
        <v/>
      </c>
      <c r="O4091" s="48">
        <f>IF(ISERROR(VLOOKUP(E4091&amp;G4091,'[1]采购入库货量(公司仓库)'!$A:$I,7,FALSE)),0,VLOOKUP(E4091&amp;G4091,'[1]采购入库货量(公司仓库)'!$A:$I,7,FALSE))</f>
        <v>0</v>
      </c>
      <c r="P4091" s="12">
        <f t="shared" si="1014"/>
        <v>0</v>
      </c>
      <c r="Q4091" s="14">
        <f>IF(ISERROR(VLOOKUP(E4091&amp;G4091,'[1]采购入库货量(公司仓库)'!$A:$I,8,FALSE)),0,VLOOKUP(E4091&amp;G4091,'[1]采购入库货量(公司仓库)'!$A:$I,8,FALSE))</f>
        <v>0</v>
      </c>
      <c r="R4091" s="12">
        <f t="shared" si="1015"/>
        <v>0</v>
      </c>
      <c r="S4091">
        <f>SUMIF([1]库存总量!$H:$H,E4091&amp;G4091,[1]库存总量!$G:$G)</f>
        <v>0</v>
      </c>
      <c r="T4091" s="12">
        <f t="shared" si="1016"/>
        <v>0</v>
      </c>
      <c r="U4091">
        <f>SUMIFS([1]库存总量!$G:$G,[1]库存总量!$H:$H,E4091&amp;G4091,[1]库存总量!$A:$A,"B")</f>
        <v>0</v>
      </c>
      <c r="V4091" s="12">
        <f t="shared" si="1017"/>
        <v>0</v>
      </c>
      <c r="W4091">
        <f>SUMIFS([1]库存总量!$G:$G,[1]库存总量!$H:$H,E4091&amp;G4091,[1]库存总量!$A:$A,"K")</f>
        <v>0</v>
      </c>
      <c r="X4091" s="12">
        <f t="shared" si="1018"/>
        <v>0</v>
      </c>
      <c r="Y4091">
        <f t="shared" si="1019"/>
        <v>0</v>
      </c>
      <c r="Z4091" s="12">
        <f t="shared" si="1020"/>
        <v>0</v>
      </c>
      <c r="AA4091">
        <f>(IF(ISERROR((IF(ISERROR(VLOOKUP(E4091&amp;G4091,'[1]采购入库货量(公司仓库)'!$A:$H,7,FALSE)),0,VLOOKUP(E4091&amp;G4091,'[1]采购入库货量(公司仓库)'!$A:$H,7,FALSE)))*L4091-(IF(ISERROR(VLOOKUP(E4091&amp;G4091,'[1]采购入库货量(公司仓库)'!$A:$H,8,FALSE)),0,VLOOKUP(E4091&amp;G4091,'[1]采购入库货量(公司仓库)'!$A:$H,8,FALSE)))),0,(IF(ISERROR(VLOOKUP(E4091&amp;G4091,'[1]采购入库货量(公司仓库)'!$A:$H,7,FALSE)),0,VLOOKUP(E4091&amp;G4091,'[1]采购入库货量(公司仓库)'!$A:$H,7,FALSE)))*L4091-(IF(ISERROR(VLOOKUP(E4091&amp;G4091,'[1]采购入库货量(公司仓库)'!$A:$H,8,FALSE)),0,VLOOKUP(E4091&amp;G4091,'[1]采购入库货量(公司仓库)'!$A:$H,8,FALSE)))))</f>
        <v>0</v>
      </c>
      <c r="AB4091">
        <f>SUMIF([1]销售数据!$B:$B,E4091&amp;G4091,[1]销售数据!$G:$G)</f>
        <v>0</v>
      </c>
      <c r="AC4091" s="12">
        <f t="shared" si="1021"/>
        <v>0</v>
      </c>
      <c r="AD4091" t="str">
        <f t="shared" si="1022"/>
        <v/>
      </c>
      <c r="AE4091">
        <f>SUMIF([1]销售数据!$B:$B,AD4091,[1]销售数据!$L:$L)</f>
        <v>0</v>
      </c>
      <c r="AF4091">
        <f>SUMIF([1]销售数据!$B:$B,AD4091,[1]销售数据!$K:$K)</f>
        <v>0</v>
      </c>
      <c r="AG4091">
        <f>SUMIF([1]销售数据!$B:$B,AD4091,[1]销售数据!$J:$J)</f>
        <v>0</v>
      </c>
      <c r="AH4091">
        <f>SUMIF([1]销售数据!$B:$B,AD4091,[1]销售数据!$I:$I)</f>
        <v>0</v>
      </c>
      <c r="AI4091">
        <f>SUMIF([1]销售数据!$B:$B,AD4091,[1]销售数据!$H:$H)</f>
        <v>0</v>
      </c>
      <c r="AJ4091" s="20">
        <f t="shared" si="1023"/>
        <v>0</v>
      </c>
      <c r="AK4091">
        <f>SUMIF([1]发货店铺数!$B:$B,AD4091,[1]发货店铺数!$G:$G)</f>
        <v>0</v>
      </c>
      <c r="AL4091">
        <f>SUMIF([1]销售店铺数!$B:$B,AD4091,[1]销售店铺数!$G:$G)</f>
        <v>0</v>
      </c>
      <c r="AM4091">
        <f>SUMIF([1]销售店铺数!$B:$B,AD4091,[1]销售店铺数!$G:$G)</f>
        <v>0</v>
      </c>
      <c r="AN4091" s="20">
        <f t="shared" si="1024"/>
        <v>0</v>
      </c>
      <c r="AO4091" s="20">
        <f t="shared" si="1025"/>
        <v>0</v>
      </c>
      <c r="AP4091" s="20">
        <f t="shared" si="1026"/>
        <v>0</v>
      </c>
      <c r="AQ4091" s="12">
        <f t="shared" si="1027"/>
        <v>0</v>
      </c>
      <c r="AR4091" s="20">
        <f t="shared" si="1028"/>
        <v>0</v>
      </c>
      <c r="AS4091" s="20">
        <f t="shared" si="1029"/>
        <v>0</v>
      </c>
    </row>
    <row r="4092" spans="1:45">
      <c r="A4092"/>
      <c r="B4092"/>
      <c r="C4092"/>
      <c r="D4092"/>
      <c r="E4092"/>
      <c r="F4092"/>
      <c r="G4092"/>
      <c r="H4092"/>
      <c r="I4092"/>
      <c r="J4092"/>
      <c r="K4092"/>
      <c r="L4092"/>
      <c r="M4092" s="8" t="str">
        <f>IF(ISERROR( VLOOKUP(AD4092,'[1]采购入库货量(公司仓库)'!$A:$I,9,FALSE)),"", VLOOKUP(AD4092,'[1]采购入库货量(公司仓库)'!$A:$I,9,FALSE))</f>
        <v/>
      </c>
      <c r="N4092" s="8" t="str">
        <f>IF(ISERROR( VLOOKUP(AD4092,[1]批发上市日期!$A:$F,6,FALSE)),"",  VLOOKUP(AD4092,[1]批发上市日期!$A:$F,6,FALSE))</f>
        <v/>
      </c>
      <c r="O4092" s="48">
        <f>IF(ISERROR(VLOOKUP(E4092&amp;G4092,'[1]采购入库货量(公司仓库)'!$A:$I,7,FALSE)),0,VLOOKUP(E4092&amp;G4092,'[1]采购入库货量(公司仓库)'!$A:$I,7,FALSE))</f>
        <v>0</v>
      </c>
      <c r="P4092" s="12">
        <f t="shared" si="1014"/>
        <v>0</v>
      </c>
      <c r="Q4092" s="14">
        <f>IF(ISERROR(VLOOKUP(E4092&amp;G4092,'[1]采购入库货量(公司仓库)'!$A:$I,8,FALSE)),0,VLOOKUP(E4092&amp;G4092,'[1]采购入库货量(公司仓库)'!$A:$I,8,FALSE))</f>
        <v>0</v>
      </c>
      <c r="R4092" s="12">
        <f t="shared" si="1015"/>
        <v>0</v>
      </c>
      <c r="S4092">
        <f>SUMIF([1]库存总量!$H:$H,E4092&amp;G4092,[1]库存总量!$G:$G)</f>
        <v>0</v>
      </c>
      <c r="T4092" s="12">
        <f t="shared" si="1016"/>
        <v>0</v>
      </c>
      <c r="U4092">
        <f>SUMIFS([1]库存总量!$G:$G,[1]库存总量!$H:$H,E4092&amp;G4092,[1]库存总量!$A:$A,"B")</f>
        <v>0</v>
      </c>
      <c r="V4092" s="12">
        <f t="shared" si="1017"/>
        <v>0</v>
      </c>
      <c r="W4092">
        <f>SUMIFS([1]库存总量!$G:$G,[1]库存总量!$H:$H,E4092&amp;G4092,[1]库存总量!$A:$A,"K")</f>
        <v>0</v>
      </c>
      <c r="X4092" s="12">
        <f t="shared" si="1018"/>
        <v>0</v>
      </c>
      <c r="Y4092">
        <f t="shared" si="1019"/>
        <v>0</v>
      </c>
      <c r="Z4092" s="12">
        <f t="shared" si="1020"/>
        <v>0</v>
      </c>
      <c r="AA4092">
        <f>(IF(ISERROR((IF(ISERROR(VLOOKUP(E4092&amp;G4092,'[1]采购入库货量(公司仓库)'!$A:$H,7,FALSE)),0,VLOOKUP(E4092&amp;G4092,'[1]采购入库货量(公司仓库)'!$A:$H,7,FALSE)))*L4092-(IF(ISERROR(VLOOKUP(E4092&amp;G4092,'[1]采购入库货量(公司仓库)'!$A:$H,8,FALSE)),0,VLOOKUP(E4092&amp;G4092,'[1]采购入库货量(公司仓库)'!$A:$H,8,FALSE)))),0,(IF(ISERROR(VLOOKUP(E4092&amp;G4092,'[1]采购入库货量(公司仓库)'!$A:$H,7,FALSE)),0,VLOOKUP(E4092&amp;G4092,'[1]采购入库货量(公司仓库)'!$A:$H,7,FALSE)))*L4092-(IF(ISERROR(VLOOKUP(E4092&amp;G4092,'[1]采购入库货量(公司仓库)'!$A:$H,8,FALSE)),0,VLOOKUP(E4092&amp;G4092,'[1]采购入库货量(公司仓库)'!$A:$H,8,FALSE)))))</f>
        <v>0</v>
      </c>
      <c r="AB4092">
        <f>SUMIF([1]销售数据!$B:$B,E4092&amp;G4092,[1]销售数据!$G:$G)</f>
        <v>0</v>
      </c>
      <c r="AC4092" s="12">
        <f t="shared" si="1021"/>
        <v>0</v>
      </c>
      <c r="AD4092" t="str">
        <f t="shared" si="1022"/>
        <v/>
      </c>
      <c r="AE4092">
        <f>SUMIF([1]销售数据!$B:$B,AD4092,[1]销售数据!$L:$L)</f>
        <v>0</v>
      </c>
      <c r="AF4092">
        <f>SUMIF([1]销售数据!$B:$B,AD4092,[1]销售数据!$K:$K)</f>
        <v>0</v>
      </c>
      <c r="AG4092">
        <f>SUMIF([1]销售数据!$B:$B,AD4092,[1]销售数据!$J:$J)</f>
        <v>0</v>
      </c>
      <c r="AH4092">
        <f>SUMIF([1]销售数据!$B:$B,AD4092,[1]销售数据!$I:$I)</f>
        <v>0</v>
      </c>
      <c r="AI4092">
        <f>SUMIF([1]销售数据!$B:$B,AD4092,[1]销售数据!$H:$H)</f>
        <v>0</v>
      </c>
      <c r="AJ4092" s="20">
        <f t="shared" si="1023"/>
        <v>0</v>
      </c>
      <c r="AK4092">
        <f>SUMIF([1]发货店铺数!$B:$B,AD4092,[1]发货店铺数!$G:$G)</f>
        <v>0</v>
      </c>
      <c r="AL4092">
        <f>SUMIF([1]销售店铺数!$B:$B,AD4092,[1]销售店铺数!$G:$G)</f>
        <v>0</v>
      </c>
      <c r="AM4092">
        <f>SUMIF([1]销售店铺数!$B:$B,AD4092,[1]销售店铺数!$G:$G)</f>
        <v>0</v>
      </c>
      <c r="AN4092" s="20">
        <f t="shared" si="1024"/>
        <v>0</v>
      </c>
      <c r="AO4092" s="20">
        <f t="shared" si="1025"/>
        <v>0</v>
      </c>
      <c r="AP4092" s="20">
        <f t="shared" si="1026"/>
        <v>0</v>
      </c>
      <c r="AQ4092" s="12">
        <f t="shared" si="1027"/>
        <v>0</v>
      </c>
      <c r="AR4092" s="20">
        <f t="shared" si="1028"/>
        <v>0</v>
      </c>
      <c r="AS4092" s="20">
        <f t="shared" si="1029"/>
        <v>0</v>
      </c>
    </row>
    <row r="4093" spans="1:45">
      <c r="A4093"/>
      <c r="B4093"/>
      <c r="C4093"/>
      <c r="D4093"/>
      <c r="E4093"/>
      <c r="F4093"/>
      <c r="G4093"/>
      <c r="H4093"/>
      <c r="I4093"/>
      <c r="J4093"/>
      <c r="K4093"/>
      <c r="L4093"/>
      <c r="M4093" s="8" t="str">
        <f>IF(ISERROR( VLOOKUP(AD4093,'[1]采购入库货量(公司仓库)'!$A:$I,9,FALSE)),"", VLOOKUP(AD4093,'[1]采购入库货量(公司仓库)'!$A:$I,9,FALSE))</f>
        <v/>
      </c>
      <c r="N4093" s="8" t="str">
        <f>IF(ISERROR( VLOOKUP(AD4093,[1]批发上市日期!$A:$F,6,FALSE)),"",  VLOOKUP(AD4093,[1]批发上市日期!$A:$F,6,FALSE))</f>
        <v/>
      </c>
      <c r="O4093" s="48">
        <f>IF(ISERROR(VLOOKUP(E4093&amp;G4093,'[1]采购入库货量(公司仓库)'!$A:$I,7,FALSE)),0,VLOOKUP(E4093&amp;G4093,'[1]采购入库货量(公司仓库)'!$A:$I,7,FALSE))</f>
        <v>0</v>
      </c>
      <c r="P4093" s="12">
        <f t="shared" si="1014"/>
        <v>0</v>
      </c>
      <c r="Q4093" s="14">
        <f>IF(ISERROR(VLOOKUP(E4093&amp;G4093,'[1]采购入库货量(公司仓库)'!$A:$I,8,FALSE)),0,VLOOKUP(E4093&amp;G4093,'[1]采购入库货量(公司仓库)'!$A:$I,8,FALSE))</f>
        <v>0</v>
      </c>
      <c r="R4093" s="12">
        <f t="shared" si="1015"/>
        <v>0</v>
      </c>
      <c r="S4093">
        <f>SUMIF([1]库存总量!$H:$H,E4093&amp;G4093,[1]库存总量!$G:$G)</f>
        <v>0</v>
      </c>
      <c r="T4093" s="12">
        <f t="shared" si="1016"/>
        <v>0</v>
      </c>
      <c r="U4093">
        <f>SUMIFS([1]库存总量!$G:$G,[1]库存总量!$H:$H,E4093&amp;G4093,[1]库存总量!$A:$A,"B")</f>
        <v>0</v>
      </c>
      <c r="V4093" s="12">
        <f t="shared" si="1017"/>
        <v>0</v>
      </c>
      <c r="W4093">
        <f>SUMIFS([1]库存总量!$G:$G,[1]库存总量!$H:$H,E4093&amp;G4093,[1]库存总量!$A:$A,"K")</f>
        <v>0</v>
      </c>
      <c r="X4093" s="12">
        <f t="shared" si="1018"/>
        <v>0</v>
      </c>
      <c r="Y4093">
        <f t="shared" si="1019"/>
        <v>0</v>
      </c>
      <c r="Z4093" s="12">
        <f t="shared" si="1020"/>
        <v>0</v>
      </c>
      <c r="AA4093">
        <f>(IF(ISERROR((IF(ISERROR(VLOOKUP(E4093&amp;G4093,'[1]采购入库货量(公司仓库)'!$A:$H,7,FALSE)),0,VLOOKUP(E4093&amp;G4093,'[1]采购入库货量(公司仓库)'!$A:$H,7,FALSE)))*L4093-(IF(ISERROR(VLOOKUP(E4093&amp;G4093,'[1]采购入库货量(公司仓库)'!$A:$H,8,FALSE)),0,VLOOKUP(E4093&amp;G4093,'[1]采购入库货量(公司仓库)'!$A:$H,8,FALSE)))),0,(IF(ISERROR(VLOOKUP(E4093&amp;G4093,'[1]采购入库货量(公司仓库)'!$A:$H,7,FALSE)),0,VLOOKUP(E4093&amp;G4093,'[1]采购入库货量(公司仓库)'!$A:$H,7,FALSE)))*L4093-(IF(ISERROR(VLOOKUP(E4093&amp;G4093,'[1]采购入库货量(公司仓库)'!$A:$H,8,FALSE)),0,VLOOKUP(E4093&amp;G4093,'[1]采购入库货量(公司仓库)'!$A:$H,8,FALSE)))))</f>
        <v>0</v>
      </c>
      <c r="AB4093">
        <f>SUMIF([1]销售数据!$B:$B,E4093&amp;G4093,[1]销售数据!$G:$G)</f>
        <v>0</v>
      </c>
      <c r="AC4093" s="12">
        <f t="shared" si="1021"/>
        <v>0</v>
      </c>
      <c r="AD4093" t="str">
        <f t="shared" si="1022"/>
        <v/>
      </c>
      <c r="AE4093">
        <f>SUMIF([1]销售数据!$B:$B,AD4093,[1]销售数据!$L:$L)</f>
        <v>0</v>
      </c>
      <c r="AF4093">
        <f>SUMIF([1]销售数据!$B:$B,AD4093,[1]销售数据!$K:$K)</f>
        <v>0</v>
      </c>
      <c r="AG4093">
        <f>SUMIF([1]销售数据!$B:$B,AD4093,[1]销售数据!$J:$J)</f>
        <v>0</v>
      </c>
      <c r="AH4093">
        <f>SUMIF([1]销售数据!$B:$B,AD4093,[1]销售数据!$I:$I)</f>
        <v>0</v>
      </c>
      <c r="AI4093">
        <f>SUMIF([1]销售数据!$B:$B,AD4093,[1]销售数据!$H:$H)</f>
        <v>0</v>
      </c>
      <c r="AJ4093" s="20">
        <f t="shared" si="1023"/>
        <v>0</v>
      </c>
      <c r="AK4093">
        <f>SUMIF([1]发货店铺数!$B:$B,AD4093,[1]发货店铺数!$G:$G)</f>
        <v>0</v>
      </c>
      <c r="AL4093">
        <f>SUMIF([1]销售店铺数!$B:$B,AD4093,[1]销售店铺数!$G:$G)</f>
        <v>0</v>
      </c>
      <c r="AM4093">
        <f>SUMIF([1]销售店铺数!$B:$B,AD4093,[1]销售店铺数!$G:$G)</f>
        <v>0</v>
      </c>
      <c r="AN4093" s="20">
        <f t="shared" si="1024"/>
        <v>0</v>
      </c>
      <c r="AO4093" s="20">
        <f t="shared" si="1025"/>
        <v>0</v>
      </c>
      <c r="AP4093" s="20">
        <f t="shared" si="1026"/>
        <v>0</v>
      </c>
      <c r="AQ4093" s="12">
        <f t="shared" si="1027"/>
        <v>0</v>
      </c>
      <c r="AR4093" s="20">
        <f t="shared" si="1028"/>
        <v>0</v>
      </c>
      <c r="AS4093" s="20">
        <f t="shared" si="1029"/>
        <v>0</v>
      </c>
    </row>
    <row r="4094" spans="1:45">
      <c r="A4094"/>
      <c r="B4094"/>
      <c r="C4094"/>
      <c r="D4094"/>
      <c r="E4094"/>
      <c r="F4094"/>
      <c r="G4094"/>
      <c r="H4094"/>
      <c r="I4094"/>
      <c r="J4094"/>
      <c r="K4094"/>
      <c r="L4094"/>
      <c r="M4094" s="8" t="str">
        <f>IF(ISERROR( VLOOKUP(AD4094,'[1]采购入库货量(公司仓库)'!$A:$I,9,FALSE)),"", VLOOKUP(AD4094,'[1]采购入库货量(公司仓库)'!$A:$I,9,FALSE))</f>
        <v/>
      </c>
      <c r="N4094" s="8" t="str">
        <f>IF(ISERROR( VLOOKUP(AD4094,[1]批发上市日期!$A:$F,6,FALSE)),"",  VLOOKUP(AD4094,[1]批发上市日期!$A:$F,6,FALSE))</f>
        <v/>
      </c>
      <c r="O4094" s="48">
        <f>IF(ISERROR(VLOOKUP(E4094&amp;G4094,'[1]采购入库货量(公司仓库)'!$A:$I,7,FALSE)),0,VLOOKUP(E4094&amp;G4094,'[1]采购入库货量(公司仓库)'!$A:$I,7,FALSE))</f>
        <v>0</v>
      </c>
      <c r="P4094" s="12">
        <f t="shared" si="1014"/>
        <v>0</v>
      </c>
      <c r="Q4094" s="14">
        <f>IF(ISERROR(VLOOKUP(E4094&amp;G4094,'[1]采购入库货量(公司仓库)'!$A:$I,8,FALSE)),0,VLOOKUP(E4094&amp;G4094,'[1]采购入库货量(公司仓库)'!$A:$I,8,FALSE))</f>
        <v>0</v>
      </c>
      <c r="R4094" s="12">
        <f t="shared" si="1015"/>
        <v>0</v>
      </c>
      <c r="S4094">
        <f>SUMIF([1]库存总量!$H:$H,E4094&amp;G4094,[1]库存总量!$G:$G)</f>
        <v>0</v>
      </c>
      <c r="T4094" s="12">
        <f t="shared" si="1016"/>
        <v>0</v>
      </c>
      <c r="U4094">
        <f>SUMIFS([1]库存总量!$G:$G,[1]库存总量!$H:$H,E4094&amp;G4094,[1]库存总量!$A:$A,"B")</f>
        <v>0</v>
      </c>
      <c r="V4094" s="12">
        <f t="shared" si="1017"/>
        <v>0</v>
      </c>
      <c r="W4094">
        <f>SUMIFS([1]库存总量!$G:$G,[1]库存总量!$H:$H,E4094&amp;G4094,[1]库存总量!$A:$A,"K")</f>
        <v>0</v>
      </c>
      <c r="X4094" s="12">
        <f t="shared" si="1018"/>
        <v>0</v>
      </c>
      <c r="Y4094">
        <f t="shared" si="1019"/>
        <v>0</v>
      </c>
      <c r="Z4094" s="12">
        <f t="shared" si="1020"/>
        <v>0</v>
      </c>
      <c r="AA4094">
        <f>(IF(ISERROR((IF(ISERROR(VLOOKUP(E4094&amp;G4094,'[1]采购入库货量(公司仓库)'!$A:$H,7,FALSE)),0,VLOOKUP(E4094&amp;G4094,'[1]采购入库货量(公司仓库)'!$A:$H,7,FALSE)))*L4094-(IF(ISERROR(VLOOKUP(E4094&amp;G4094,'[1]采购入库货量(公司仓库)'!$A:$H,8,FALSE)),0,VLOOKUP(E4094&amp;G4094,'[1]采购入库货量(公司仓库)'!$A:$H,8,FALSE)))),0,(IF(ISERROR(VLOOKUP(E4094&amp;G4094,'[1]采购入库货量(公司仓库)'!$A:$H,7,FALSE)),0,VLOOKUP(E4094&amp;G4094,'[1]采购入库货量(公司仓库)'!$A:$H,7,FALSE)))*L4094-(IF(ISERROR(VLOOKUP(E4094&amp;G4094,'[1]采购入库货量(公司仓库)'!$A:$H,8,FALSE)),0,VLOOKUP(E4094&amp;G4094,'[1]采购入库货量(公司仓库)'!$A:$H,8,FALSE)))))</f>
        <v>0</v>
      </c>
      <c r="AB4094">
        <f>SUMIF([1]销售数据!$B:$B,E4094&amp;G4094,[1]销售数据!$G:$G)</f>
        <v>0</v>
      </c>
      <c r="AC4094" s="12">
        <f t="shared" si="1021"/>
        <v>0</v>
      </c>
      <c r="AD4094" t="str">
        <f t="shared" si="1022"/>
        <v/>
      </c>
      <c r="AE4094">
        <f>SUMIF([1]销售数据!$B:$B,AD4094,[1]销售数据!$L:$L)</f>
        <v>0</v>
      </c>
      <c r="AF4094">
        <f>SUMIF([1]销售数据!$B:$B,AD4094,[1]销售数据!$K:$K)</f>
        <v>0</v>
      </c>
      <c r="AG4094">
        <f>SUMIF([1]销售数据!$B:$B,AD4094,[1]销售数据!$J:$J)</f>
        <v>0</v>
      </c>
      <c r="AH4094">
        <f>SUMIF([1]销售数据!$B:$B,AD4094,[1]销售数据!$I:$I)</f>
        <v>0</v>
      </c>
      <c r="AI4094">
        <f>SUMIF([1]销售数据!$B:$B,AD4094,[1]销售数据!$H:$H)</f>
        <v>0</v>
      </c>
      <c r="AJ4094" s="20">
        <f t="shared" si="1023"/>
        <v>0</v>
      </c>
      <c r="AK4094">
        <f>SUMIF([1]发货店铺数!$B:$B,AD4094,[1]发货店铺数!$G:$G)</f>
        <v>0</v>
      </c>
      <c r="AL4094">
        <f>SUMIF([1]销售店铺数!$B:$B,AD4094,[1]销售店铺数!$G:$G)</f>
        <v>0</v>
      </c>
      <c r="AM4094">
        <f>SUMIF([1]销售店铺数!$B:$B,AD4094,[1]销售店铺数!$G:$G)</f>
        <v>0</v>
      </c>
      <c r="AN4094" s="20">
        <f t="shared" si="1024"/>
        <v>0</v>
      </c>
      <c r="AO4094" s="20">
        <f t="shared" si="1025"/>
        <v>0</v>
      </c>
      <c r="AP4094" s="20">
        <f t="shared" si="1026"/>
        <v>0</v>
      </c>
      <c r="AQ4094" s="12">
        <f t="shared" si="1027"/>
        <v>0</v>
      </c>
      <c r="AR4094" s="20">
        <f t="shared" si="1028"/>
        <v>0</v>
      </c>
      <c r="AS4094" s="20">
        <f t="shared" si="1029"/>
        <v>0</v>
      </c>
    </row>
    <row r="4095" spans="1:45">
      <c r="A4095"/>
      <c r="B4095"/>
      <c r="C4095"/>
      <c r="D4095"/>
      <c r="E4095"/>
      <c r="F4095"/>
      <c r="G4095"/>
      <c r="H4095"/>
      <c r="I4095"/>
      <c r="J4095"/>
      <c r="K4095"/>
      <c r="L4095"/>
      <c r="M4095" s="8" t="str">
        <f>IF(ISERROR( VLOOKUP(AD4095,'[1]采购入库货量(公司仓库)'!$A:$I,9,FALSE)),"", VLOOKUP(AD4095,'[1]采购入库货量(公司仓库)'!$A:$I,9,FALSE))</f>
        <v/>
      </c>
      <c r="N4095" s="8" t="str">
        <f>IF(ISERROR( VLOOKUP(AD4095,[1]批发上市日期!$A:$F,6,FALSE)),"",  VLOOKUP(AD4095,[1]批发上市日期!$A:$F,6,FALSE))</f>
        <v/>
      </c>
      <c r="O4095" s="48">
        <f>IF(ISERROR(VLOOKUP(E4095&amp;G4095,'[1]采购入库货量(公司仓库)'!$A:$I,7,FALSE)),0,VLOOKUP(E4095&amp;G4095,'[1]采购入库货量(公司仓库)'!$A:$I,7,FALSE))</f>
        <v>0</v>
      </c>
      <c r="P4095" s="12">
        <f t="shared" si="1014"/>
        <v>0</v>
      </c>
      <c r="Q4095" s="14">
        <f>IF(ISERROR(VLOOKUP(E4095&amp;G4095,'[1]采购入库货量(公司仓库)'!$A:$I,8,FALSE)),0,VLOOKUP(E4095&amp;G4095,'[1]采购入库货量(公司仓库)'!$A:$I,8,FALSE))</f>
        <v>0</v>
      </c>
      <c r="R4095" s="12">
        <f t="shared" si="1015"/>
        <v>0</v>
      </c>
      <c r="S4095">
        <f>SUMIF([1]库存总量!$H:$H,E4095&amp;G4095,[1]库存总量!$G:$G)</f>
        <v>0</v>
      </c>
      <c r="T4095" s="12">
        <f t="shared" si="1016"/>
        <v>0</v>
      </c>
      <c r="U4095">
        <f>SUMIFS([1]库存总量!$G:$G,[1]库存总量!$H:$H,E4095&amp;G4095,[1]库存总量!$A:$A,"B")</f>
        <v>0</v>
      </c>
      <c r="V4095" s="12">
        <f t="shared" si="1017"/>
        <v>0</v>
      </c>
      <c r="W4095">
        <f>SUMIFS([1]库存总量!$G:$G,[1]库存总量!$H:$H,E4095&amp;G4095,[1]库存总量!$A:$A,"K")</f>
        <v>0</v>
      </c>
      <c r="X4095" s="12">
        <f t="shared" si="1018"/>
        <v>0</v>
      </c>
      <c r="Y4095">
        <f t="shared" si="1019"/>
        <v>0</v>
      </c>
      <c r="Z4095" s="12">
        <f t="shared" si="1020"/>
        <v>0</v>
      </c>
      <c r="AA4095">
        <f>(IF(ISERROR((IF(ISERROR(VLOOKUP(E4095&amp;G4095,'[1]采购入库货量(公司仓库)'!$A:$H,7,FALSE)),0,VLOOKUP(E4095&amp;G4095,'[1]采购入库货量(公司仓库)'!$A:$H,7,FALSE)))*L4095-(IF(ISERROR(VLOOKUP(E4095&amp;G4095,'[1]采购入库货量(公司仓库)'!$A:$H,8,FALSE)),0,VLOOKUP(E4095&amp;G4095,'[1]采购入库货量(公司仓库)'!$A:$H,8,FALSE)))),0,(IF(ISERROR(VLOOKUP(E4095&amp;G4095,'[1]采购入库货量(公司仓库)'!$A:$H,7,FALSE)),0,VLOOKUP(E4095&amp;G4095,'[1]采购入库货量(公司仓库)'!$A:$H,7,FALSE)))*L4095-(IF(ISERROR(VLOOKUP(E4095&amp;G4095,'[1]采购入库货量(公司仓库)'!$A:$H,8,FALSE)),0,VLOOKUP(E4095&amp;G4095,'[1]采购入库货量(公司仓库)'!$A:$H,8,FALSE)))))</f>
        <v>0</v>
      </c>
      <c r="AB4095">
        <f>SUMIF([1]销售数据!$B:$B,E4095&amp;G4095,[1]销售数据!$G:$G)</f>
        <v>0</v>
      </c>
      <c r="AC4095" s="12">
        <f t="shared" si="1021"/>
        <v>0</v>
      </c>
      <c r="AD4095" t="str">
        <f t="shared" si="1022"/>
        <v/>
      </c>
      <c r="AE4095">
        <f>SUMIF([1]销售数据!$B:$B,AD4095,[1]销售数据!$L:$L)</f>
        <v>0</v>
      </c>
      <c r="AF4095">
        <f>SUMIF([1]销售数据!$B:$B,AD4095,[1]销售数据!$K:$K)</f>
        <v>0</v>
      </c>
      <c r="AG4095">
        <f>SUMIF([1]销售数据!$B:$B,AD4095,[1]销售数据!$J:$J)</f>
        <v>0</v>
      </c>
      <c r="AH4095">
        <f>SUMIF([1]销售数据!$B:$B,AD4095,[1]销售数据!$I:$I)</f>
        <v>0</v>
      </c>
      <c r="AI4095">
        <f>SUMIF([1]销售数据!$B:$B,AD4095,[1]销售数据!$H:$H)</f>
        <v>0</v>
      </c>
      <c r="AJ4095" s="20">
        <f t="shared" si="1023"/>
        <v>0</v>
      </c>
      <c r="AK4095">
        <f>SUMIF([1]发货店铺数!$B:$B,AD4095,[1]发货店铺数!$G:$G)</f>
        <v>0</v>
      </c>
      <c r="AL4095">
        <f>SUMIF([1]销售店铺数!$B:$B,AD4095,[1]销售店铺数!$G:$G)</f>
        <v>0</v>
      </c>
      <c r="AM4095">
        <f>SUMIF([1]销售店铺数!$B:$B,AD4095,[1]销售店铺数!$G:$G)</f>
        <v>0</v>
      </c>
      <c r="AN4095" s="20">
        <f t="shared" si="1024"/>
        <v>0</v>
      </c>
      <c r="AO4095" s="20">
        <f t="shared" si="1025"/>
        <v>0</v>
      </c>
      <c r="AP4095" s="20">
        <f t="shared" si="1026"/>
        <v>0</v>
      </c>
      <c r="AQ4095" s="12">
        <f t="shared" si="1027"/>
        <v>0</v>
      </c>
      <c r="AR4095" s="20">
        <f t="shared" si="1028"/>
        <v>0</v>
      </c>
      <c r="AS4095" s="20">
        <f t="shared" si="1029"/>
        <v>0</v>
      </c>
    </row>
    <row r="4096" spans="1:45">
      <c r="A4096"/>
      <c r="B4096"/>
      <c r="C4096"/>
      <c r="D4096"/>
      <c r="E4096"/>
      <c r="F4096"/>
      <c r="G4096"/>
      <c r="H4096"/>
      <c r="I4096"/>
      <c r="J4096"/>
      <c r="K4096"/>
      <c r="L4096"/>
      <c r="M4096" s="8" t="str">
        <f>IF(ISERROR( VLOOKUP(AD4096,'[1]采购入库货量(公司仓库)'!$A:$I,9,FALSE)),"", VLOOKUP(AD4096,'[1]采购入库货量(公司仓库)'!$A:$I,9,FALSE))</f>
        <v/>
      </c>
      <c r="N4096" s="8" t="str">
        <f>IF(ISERROR( VLOOKUP(AD4096,[1]批发上市日期!$A:$F,6,FALSE)),"",  VLOOKUP(AD4096,[1]批发上市日期!$A:$F,6,FALSE))</f>
        <v/>
      </c>
      <c r="O4096" s="48">
        <f>IF(ISERROR(VLOOKUP(E4096&amp;G4096,'[1]采购入库货量(公司仓库)'!$A:$I,7,FALSE)),0,VLOOKUP(E4096&amp;G4096,'[1]采购入库货量(公司仓库)'!$A:$I,7,FALSE))</f>
        <v>0</v>
      </c>
      <c r="P4096" s="12">
        <f t="shared" si="1014"/>
        <v>0</v>
      </c>
      <c r="Q4096" s="14">
        <f>IF(ISERROR(VLOOKUP(E4096&amp;G4096,'[1]采购入库货量(公司仓库)'!$A:$I,8,FALSE)),0,VLOOKUP(E4096&amp;G4096,'[1]采购入库货量(公司仓库)'!$A:$I,8,FALSE))</f>
        <v>0</v>
      </c>
      <c r="R4096" s="12">
        <f t="shared" si="1015"/>
        <v>0</v>
      </c>
      <c r="S4096">
        <f>SUMIF([1]库存总量!$H:$H,E4096&amp;G4096,[1]库存总量!$G:$G)</f>
        <v>0</v>
      </c>
      <c r="T4096" s="12">
        <f t="shared" si="1016"/>
        <v>0</v>
      </c>
      <c r="U4096">
        <f>SUMIFS([1]库存总量!$G:$G,[1]库存总量!$H:$H,E4096&amp;G4096,[1]库存总量!$A:$A,"B")</f>
        <v>0</v>
      </c>
      <c r="V4096" s="12">
        <f t="shared" si="1017"/>
        <v>0</v>
      </c>
      <c r="W4096">
        <f>SUMIFS([1]库存总量!$G:$G,[1]库存总量!$H:$H,E4096&amp;G4096,[1]库存总量!$A:$A,"K")</f>
        <v>0</v>
      </c>
      <c r="X4096" s="12">
        <f t="shared" si="1018"/>
        <v>0</v>
      </c>
      <c r="Y4096">
        <f t="shared" si="1019"/>
        <v>0</v>
      </c>
      <c r="Z4096" s="12">
        <f t="shared" si="1020"/>
        <v>0</v>
      </c>
      <c r="AA4096">
        <f>(IF(ISERROR((IF(ISERROR(VLOOKUP(E4096&amp;G4096,'[1]采购入库货量(公司仓库)'!$A:$H,7,FALSE)),0,VLOOKUP(E4096&amp;G4096,'[1]采购入库货量(公司仓库)'!$A:$H,7,FALSE)))*L4096-(IF(ISERROR(VLOOKUP(E4096&amp;G4096,'[1]采购入库货量(公司仓库)'!$A:$H,8,FALSE)),0,VLOOKUP(E4096&amp;G4096,'[1]采购入库货量(公司仓库)'!$A:$H,8,FALSE)))),0,(IF(ISERROR(VLOOKUP(E4096&amp;G4096,'[1]采购入库货量(公司仓库)'!$A:$H,7,FALSE)),0,VLOOKUP(E4096&amp;G4096,'[1]采购入库货量(公司仓库)'!$A:$H,7,FALSE)))*L4096-(IF(ISERROR(VLOOKUP(E4096&amp;G4096,'[1]采购入库货量(公司仓库)'!$A:$H,8,FALSE)),0,VLOOKUP(E4096&amp;G4096,'[1]采购入库货量(公司仓库)'!$A:$H,8,FALSE)))))</f>
        <v>0</v>
      </c>
      <c r="AB4096">
        <f>SUMIF([1]销售数据!$B:$B,E4096&amp;G4096,[1]销售数据!$G:$G)</f>
        <v>0</v>
      </c>
      <c r="AC4096" s="12">
        <f t="shared" si="1021"/>
        <v>0</v>
      </c>
      <c r="AD4096" t="str">
        <f t="shared" si="1022"/>
        <v/>
      </c>
      <c r="AE4096">
        <f>SUMIF([1]销售数据!$B:$B,AD4096,[1]销售数据!$L:$L)</f>
        <v>0</v>
      </c>
      <c r="AF4096">
        <f>SUMIF([1]销售数据!$B:$B,AD4096,[1]销售数据!$K:$K)</f>
        <v>0</v>
      </c>
      <c r="AG4096">
        <f>SUMIF([1]销售数据!$B:$B,AD4096,[1]销售数据!$J:$J)</f>
        <v>0</v>
      </c>
      <c r="AH4096">
        <f>SUMIF([1]销售数据!$B:$B,AD4096,[1]销售数据!$I:$I)</f>
        <v>0</v>
      </c>
      <c r="AI4096">
        <f>SUMIF([1]销售数据!$B:$B,AD4096,[1]销售数据!$H:$H)</f>
        <v>0</v>
      </c>
      <c r="AJ4096" s="20">
        <f t="shared" si="1023"/>
        <v>0</v>
      </c>
      <c r="AK4096">
        <f>SUMIF([1]发货店铺数!$B:$B,AD4096,[1]发货店铺数!$G:$G)</f>
        <v>0</v>
      </c>
      <c r="AL4096">
        <f>SUMIF([1]销售店铺数!$B:$B,AD4096,[1]销售店铺数!$G:$G)</f>
        <v>0</v>
      </c>
      <c r="AM4096">
        <f>SUMIF([1]销售店铺数!$B:$B,AD4096,[1]销售店铺数!$G:$G)</f>
        <v>0</v>
      </c>
      <c r="AN4096" s="20">
        <f t="shared" si="1024"/>
        <v>0</v>
      </c>
      <c r="AO4096" s="20">
        <f t="shared" si="1025"/>
        <v>0</v>
      </c>
      <c r="AP4096" s="20">
        <f t="shared" si="1026"/>
        <v>0</v>
      </c>
      <c r="AQ4096" s="12">
        <f t="shared" si="1027"/>
        <v>0</v>
      </c>
      <c r="AR4096" s="20">
        <f t="shared" si="1028"/>
        <v>0</v>
      </c>
      <c r="AS4096" s="20">
        <f t="shared" si="1029"/>
        <v>0</v>
      </c>
    </row>
    <row r="4097" spans="1:45">
      <c r="A4097"/>
      <c r="B4097"/>
      <c r="C4097"/>
      <c r="D4097"/>
      <c r="E4097"/>
      <c r="F4097"/>
      <c r="G4097"/>
      <c r="H4097"/>
      <c r="I4097"/>
      <c r="J4097"/>
      <c r="K4097"/>
      <c r="L4097"/>
      <c r="M4097" s="8" t="str">
        <f>IF(ISERROR( VLOOKUP(AD4097,'[1]采购入库货量(公司仓库)'!$A:$I,9,FALSE)),"", VLOOKUP(AD4097,'[1]采购入库货量(公司仓库)'!$A:$I,9,FALSE))</f>
        <v/>
      </c>
      <c r="N4097" s="8" t="str">
        <f>IF(ISERROR( VLOOKUP(AD4097,[1]批发上市日期!$A:$F,6,FALSE)),"",  VLOOKUP(AD4097,[1]批发上市日期!$A:$F,6,FALSE))</f>
        <v/>
      </c>
      <c r="O4097" s="48">
        <f>IF(ISERROR(VLOOKUP(E4097&amp;G4097,'[1]采购入库货量(公司仓库)'!$A:$I,7,FALSE)),0,VLOOKUP(E4097&amp;G4097,'[1]采购入库货量(公司仓库)'!$A:$I,7,FALSE))</f>
        <v>0</v>
      </c>
      <c r="P4097" s="12">
        <f t="shared" si="1014"/>
        <v>0</v>
      </c>
      <c r="Q4097" s="14">
        <f>IF(ISERROR(VLOOKUP(E4097&amp;G4097,'[1]采购入库货量(公司仓库)'!$A:$I,8,FALSE)),0,VLOOKUP(E4097&amp;G4097,'[1]采购入库货量(公司仓库)'!$A:$I,8,FALSE))</f>
        <v>0</v>
      </c>
      <c r="R4097" s="12">
        <f t="shared" si="1015"/>
        <v>0</v>
      </c>
      <c r="S4097">
        <f>SUMIF([1]库存总量!$H:$H,E4097&amp;G4097,[1]库存总量!$G:$G)</f>
        <v>0</v>
      </c>
      <c r="T4097" s="12">
        <f t="shared" si="1016"/>
        <v>0</v>
      </c>
      <c r="U4097">
        <f>SUMIFS([1]库存总量!$G:$G,[1]库存总量!$H:$H,E4097&amp;G4097,[1]库存总量!$A:$A,"B")</f>
        <v>0</v>
      </c>
      <c r="V4097" s="12">
        <f t="shared" si="1017"/>
        <v>0</v>
      </c>
      <c r="W4097">
        <f>SUMIFS([1]库存总量!$G:$G,[1]库存总量!$H:$H,E4097&amp;G4097,[1]库存总量!$A:$A,"K")</f>
        <v>0</v>
      </c>
      <c r="X4097" s="12">
        <f t="shared" si="1018"/>
        <v>0</v>
      </c>
      <c r="Y4097">
        <f t="shared" si="1019"/>
        <v>0</v>
      </c>
      <c r="Z4097" s="12">
        <f t="shared" si="1020"/>
        <v>0</v>
      </c>
      <c r="AA4097">
        <f>(IF(ISERROR((IF(ISERROR(VLOOKUP(E4097&amp;G4097,'[1]采购入库货量(公司仓库)'!$A:$H,7,FALSE)),0,VLOOKUP(E4097&amp;G4097,'[1]采购入库货量(公司仓库)'!$A:$H,7,FALSE)))*L4097-(IF(ISERROR(VLOOKUP(E4097&amp;G4097,'[1]采购入库货量(公司仓库)'!$A:$H,8,FALSE)),0,VLOOKUP(E4097&amp;G4097,'[1]采购入库货量(公司仓库)'!$A:$H,8,FALSE)))),0,(IF(ISERROR(VLOOKUP(E4097&amp;G4097,'[1]采购入库货量(公司仓库)'!$A:$H,7,FALSE)),0,VLOOKUP(E4097&amp;G4097,'[1]采购入库货量(公司仓库)'!$A:$H,7,FALSE)))*L4097-(IF(ISERROR(VLOOKUP(E4097&amp;G4097,'[1]采购入库货量(公司仓库)'!$A:$H,8,FALSE)),0,VLOOKUP(E4097&amp;G4097,'[1]采购入库货量(公司仓库)'!$A:$H,8,FALSE)))))</f>
        <v>0</v>
      </c>
      <c r="AB4097">
        <f>SUMIF([1]销售数据!$B:$B,E4097&amp;G4097,[1]销售数据!$G:$G)</f>
        <v>0</v>
      </c>
      <c r="AC4097" s="12">
        <f t="shared" si="1021"/>
        <v>0</v>
      </c>
      <c r="AD4097" t="str">
        <f t="shared" si="1022"/>
        <v/>
      </c>
      <c r="AE4097">
        <f>SUMIF([1]销售数据!$B:$B,AD4097,[1]销售数据!$L:$L)</f>
        <v>0</v>
      </c>
      <c r="AF4097">
        <f>SUMIF([1]销售数据!$B:$B,AD4097,[1]销售数据!$K:$K)</f>
        <v>0</v>
      </c>
      <c r="AG4097">
        <f>SUMIF([1]销售数据!$B:$B,AD4097,[1]销售数据!$J:$J)</f>
        <v>0</v>
      </c>
      <c r="AH4097">
        <f>SUMIF([1]销售数据!$B:$B,AD4097,[1]销售数据!$I:$I)</f>
        <v>0</v>
      </c>
      <c r="AI4097">
        <f>SUMIF([1]销售数据!$B:$B,AD4097,[1]销售数据!$H:$H)</f>
        <v>0</v>
      </c>
      <c r="AJ4097" s="20">
        <f t="shared" si="1023"/>
        <v>0</v>
      </c>
      <c r="AK4097">
        <f>SUMIF([1]发货店铺数!$B:$B,AD4097,[1]发货店铺数!$G:$G)</f>
        <v>0</v>
      </c>
      <c r="AL4097">
        <f>SUMIF([1]销售店铺数!$B:$B,AD4097,[1]销售店铺数!$G:$G)</f>
        <v>0</v>
      </c>
      <c r="AM4097">
        <f>SUMIF([1]销售店铺数!$B:$B,AD4097,[1]销售店铺数!$G:$G)</f>
        <v>0</v>
      </c>
      <c r="AN4097" s="20">
        <f t="shared" si="1024"/>
        <v>0</v>
      </c>
      <c r="AO4097" s="20">
        <f t="shared" si="1025"/>
        <v>0</v>
      </c>
      <c r="AP4097" s="20">
        <f t="shared" si="1026"/>
        <v>0</v>
      </c>
      <c r="AQ4097" s="12">
        <f t="shared" si="1027"/>
        <v>0</v>
      </c>
      <c r="AR4097" s="20">
        <f t="shared" si="1028"/>
        <v>0</v>
      </c>
      <c r="AS4097" s="20">
        <f t="shared" si="1029"/>
        <v>0</v>
      </c>
    </row>
    <row r="4098" spans="1:45">
      <c r="A4098"/>
      <c r="B4098"/>
      <c r="C4098"/>
      <c r="D4098"/>
      <c r="E4098"/>
      <c r="F4098"/>
      <c r="G4098"/>
      <c r="H4098"/>
      <c r="I4098"/>
      <c r="J4098"/>
      <c r="K4098"/>
      <c r="L4098"/>
      <c r="M4098" s="8" t="str">
        <f>IF(ISERROR( VLOOKUP(AD4098,'[1]采购入库货量(公司仓库)'!$A:$I,9,FALSE)),"", VLOOKUP(AD4098,'[1]采购入库货量(公司仓库)'!$A:$I,9,FALSE))</f>
        <v/>
      </c>
      <c r="N4098" s="8" t="str">
        <f>IF(ISERROR( VLOOKUP(AD4098,[1]批发上市日期!$A:$F,6,FALSE)),"",  VLOOKUP(AD4098,[1]批发上市日期!$A:$F,6,FALSE))</f>
        <v/>
      </c>
      <c r="O4098" s="48">
        <f>IF(ISERROR(VLOOKUP(E4098&amp;G4098,'[1]采购入库货量(公司仓库)'!$A:$I,7,FALSE)),0,VLOOKUP(E4098&amp;G4098,'[1]采购入库货量(公司仓库)'!$A:$I,7,FALSE))</f>
        <v>0</v>
      </c>
      <c r="P4098" s="12">
        <f t="shared" si="1014"/>
        <v>0</v>
      </c>
      <c r="Q4098" s="14">
        <f>IF(ISERROR(VLOOKUP(E4098&amp;G4098,'[1]采购入库货量(公司仓库)'!$A:$I,8,FALSE)),0,VLOOKUP(E4098&amp;G4098,'[1]采购入库货量(公司仓库)'!$A:$I,8,FALSE))</f>
        <v>0</v>
      </c>
      <c r="R4098" s="12">
        <f t="shared" si="1015"/>
        <v>0</v>
      </c>
      <c r="S4098">
        <f>SUMIF([1]库存总量!$H:$H,E4098&amp;G4098,[1]库存总量!$G:$G)</f>
        <v>0</v>
      </c>
      <c r="T4098" s="12">
        <f t="shared" si="1016"/>
        <v>0</v>
      </c>
      <c r="U4098">
        <f>SUMIFS([1]库存总量!$G:$G,[1]库存总量!$H:$H,E4098&amp;G4098,[1]库存总量!$A:$A,"B")</f>
        <v>0</v>
      </c>
      <c r="V4098" s="12">
        <f t="shared" si="1017"/>
        <v>0</v>
      </c>
      <c r="W4098">
        <f>SUMIFS([1]库存总量!$G:$G,[1]库存总量!$H:$H,E4098&amp;G4098,[1]库存总量!$A:$A,"K")</f>
        <v>0</v>
      </c>
      <c r="X4098" s="12">
        <f t="shared" si="1018"/>
        <v>0</v>
      </c>
      <c r="Y4098">
        <f t="shared" si="1019"/>
        <v>0</v>
      </c>
      <c r="Z4098" s="12">
        <f t="shared" si="1020"/>
        <v>0</v>
      </c>
      <c r="AA4098">
        <f>(IF(ISERROR((IF(ISERROR(VLOOKUP(E4098&amp;G4098,'[1]采购入库货量(公司仓库)'!$A:$H,7,FALSE)),0,VLOOKUP(E4098&amp;G4098,'[1]采购入库货量(公司仓库)'!$A:$H,7,FALSE)))*L4098-(IF(ISERROR(VLOOKUP(E4098&amp;G4098,'[1]采购入库货量(公司仓库)'!$A:$H,8,FALSE)),0,VLOOKUP(E4098&amp;G4098,'[1]采购入库货量(公司仓库)'!$A:$H,8,FALSE)))),0,(IF(ISERROR(VLOOKUP(E4098&amp;G4098,'[1]采购入库货量(公司仓库)'!$A:$H,7,FALSE)),0,VLOOKUP(E4098&amp;G4098,'[1]采购入库货量(公司仓库)'!$A:$H,7,FALSE)))*L4098-(IF(ISERROR(VLOOKUP(E4098&amp;G4098,'[1]采购入库货量(公司仓库)'!$A:$H,8,FALSE)),0,VLOOKUP(E4098&amp;G4098,'[1]采购入库货量(公司仓库)'!$A:$H,8,FALSE)))))</f>
        <v>0</v>
      </c>
      <c r="AB4098">
        <f>SUMIF([1]销售数据!$B:$B,E4098&amp;G4098,[1]销售数据!$G:$G)</f>
        <v>0</v>
      </c>
      <c r="AC4098" s="12">
        <f t="shared" si="1021"/>
        <v>0</v>
      </c>
      <c r="AD4098" t="str">
        <f t="shared" si="1022"/>
        <v/>
      </c>
      <c r="AE4098">
        <f>SUMIF([1]销售数据!$B:$B,AD4098,[1]销售数据!$L:$L)</f>
        <v>0</v>
      </c>
      <c r="AF4098">
        <f>SUMIF([1]销售数据!$B:$B,AD4098,[1]销售数据!$K:$K)</f>
        <v>0</v>
      </c>
      <c r="AG4098">
        <f>SUMIF([1]销售数据!$B:$B,AD4098,[1]销售数据!$J:$J)</f>
        <v>0</v>
      </c>
      <c r="AH4098">
        <f>SUMIF([1]销售数据!$B:$B,AD4098,[1]销售数据!$I:$I)</f>
        <v>0</v>
      </c>
      <c r="AI4098">
        <f>SUMIF([1]销售数据!$B:$B,AD4098,[1]销售数据!$H:$H)</f>
        <v>0</v>
      </c>
      <c r="AJ4098" s="20">
        <f t="shared" si="1023"/>
        <v>0</v>
      </c>
      <c r="AK4098">
        <f>SUMIF([1]发货店铺数!$B:$B,AD4098,[1]发货店铺数!$G:$G)</f>
        <v>0</v>
      </c>
      <c r="AL4098">
        <f>SUMIF([1]销售店铺数!$B:$B,AD4098,[1]销售店铺数!$G:$G)</f>
        <v>0</v>
      </c>
      <c r="AM4098">
        <f>SUMIF([1]销售店铺数!$B:$B,AD4098,[1]销售店铺数!$G:$G)</f>
        <v>0</v>
      </c>
      <c r="AN4098" s="20">
        <f t="shared" si="1024"/>
        <v>0</v>
      </c>
      <c r="AO4098" s="20">
        <f t="shared" si="1025"/>
        <v>0</v>
      </c>
      <c r="AP4098" s="20">
        <f t="shared" si="1026"/>
        <v>0</v>
      </c>
      <c r="AQ4098" s="12">
        <f t="shared" si="1027"/>
        <v>0</v>
      </c>
      <c r="AR4098" s="20">
        <f t="shared" si="1028"/>
        <v>0</v>
      </c>
      <c r="AS4098" s="20">
        <f t="shared" si="1029"/>
        <v>0</v>
      </c>
    </row>
    <row r="4099" spans="1:45">
      <c r="A4099"/>
      <c r="B4099"/>
      <c r="C4099"/>
      <c r="D4099"/>
      <c r="E4099"/>
      <c r="F4099"/>
      <c r="G4099"/>
      <c r="H4099"/>
      <c r="I4099"/>
      <c r="J4099"/>
      <c r="K4099"/>
      <c r="L4099"/>
      <c r="M4099" s="8" t="str">
        <f>IF(ISERROR( VLOOKUP(AD4099,'[1]采购入库货量(公司仓库)'!$A:$I,9,FALSE)),"", VLOOKUP(AD4099,'[1]采购入库货量(公司仓库)'!$A:$I,9,FALSE))</f>
        <v/>
      </c>
      <c r="N4099" s="8" t="str">
        <f>IF(ISERROR( VLOOKUP(AD4099,[1]批发上市日期!$A:$F,6,FALSE)),"",  VLOOKUP(AD4099,[1]批发上市日期!$A:$F,6,FALSE))</f>
        <v/>
      </c>
      <c r="O4099" s="48">
        <f>IF(ISERROR(VLOOKUP(E4099&amp;G4099,'[1]采购入库货量(公司仓库)'!$A:$I,7,FALSE)),0,VLOOKUP(E4099&amp;G4099,'[1]采购入库货量(公司仓库)'!$A:$I,7,FALSE))</f>
        <v>0</v>
      </c>
      <c r="P4099" s="12">
        <f t="shared" si="1014"/>
        <v>0</v>
      </c>
      <c r="Q4099" s="14">
        <f>IF(ISERROR(VLOOKUP(E4099&amp;G4099,'[1]采购入库货量(公司仓库)'!$A:$I,8,FALSE)),0,VLOOKUP(E4099&amp;G4099,'[1]采购入库货量(公司仓库)'!$A:$I,8,FALSE))</f>
        <v>0</v>
      </c>
      <c r="R4099" s="12">
        <f t="shared" si="1015"/>
        <v>0</v>
      </c>
      <c r="S4099">
        <f>SUMIF([1]库存总量!$H:$H,E4099&amp;G4099,[1]库存总量!$G:$G)</f>
        <v>0</v>
      </c>
      <c r="T4099" s="12">
        <f t="shared" si="1016"/>
        <v>0</v>
      </c>
      <c r="U4099">
        <f>SUMIFS([1]库存总量!$G:$G,[1]库存总量!$H:$H,E4099&amp;G4099,[1]库存总量!$A:$A,"B")</f>
        <v>0</v>
      </c>
      <c r="V4099" s="12">
        <f t="shared" si="1017"/>
        <v>0</v>
      </c>
      <c r="W4099">
        <f>SUMIFS([1]库存总量!$G:$G,[1]库存总量!$H:$H,E4099&amp;G4099,[1]库存总量!$A:$A,"K")</f>
        <v>0</v>
      </c>
      <c r="X4099" s="12">
        <f t="shared" si="1018"/>
        <v>0</v>
      </c>
      <c r="Y4099">
        <f t="shared" si="1019"/>
        <v>0</v>
      </c>
      <c r="Z4099" s="12">
        <f t="shared" si="1020"/>
        <v>0</v>
      </c>
      <c r="AA4099">
        <f>(IF(ISERROR((IF(ISERROR(VLOOKUP(E4099&amp;G4099,'[1]采购入库货量(公司仓库)'!$A:$H,7,FALSE)),0,VLOOKUP(E4099&amp;G4099,'[1]采购入库货量(公司仓库)'!$A:$H,7,FALSE)))*L4099-(IF(ISERROR(VLOOKUP(E4099&amp;G4099,'[1]采购入库货量(公司仓库)'!$A:$H,8,FALSE)),0,VLOOKUP(E4099&amp;G4099,'[1]采购入库货量(公司仓库)'!$A:$H,8,FALSE)))),0,(IF(ISERROR(VLOOKUP(E4099&amp;G4099,'[1]采购入库货量(公司仓库)'!$A:$H,7,FALSE)),0,VLOOKUP(E4099&amp;G4099,'[1]采购入库货量(公司仓库)'!$A:$H,7,FALSE)))*L4099-(IF(ISERROR(VLOOKUP(E4099&amp;G4099,'[1]采购入库货量(公司仓库)'!$A:$H,8,FALSE)),0,VLOOKUP(E4099&amp;G4099,'[1]采购入库货量(公司仓库)'!$A:$H,8,FALSE)))))</f>
        <v>0</v>
      </c>
      <c r="AB4099">
        <f>SUMIF([1]销售数据!$B:$B,E4099&amp;G4099,[1]销售数据!$G:$G)</f>
        <v>0</v>
      </c>
      <c r="AC4099" s="12">
        <f t="shared" si="1021"/>
        <v>0</v>
      </c>
      <c r="AD4099" t="str">
        <f t="shared" si="1022"/>
        <v/>
      </c>
      <c r="AE4099">
        <f>SUMIF([1]销售数据!$B:$B,AD4099,[1]销售数据!$L:$L)</f>
        <v>0</v>
      </c>
      <c r="AF4099">
        <f>SUMIF([1]销售数据!$B:$B,AD4099,[1]销售数据!$K:$K)</f>
        <v>0</v>
      </c>
      <c r="AG4099">
        <f>SUMIF([1]销售数据!$B:$B,AD4099,[1]销售数据!$J:$J)</f>
        <v>0</v>
      </c>
      <c r="AH4099">
        <f>SUMIF([1]销售数据!$B:$B,AD4099,[1]销售数据!$I:$I)</f>
        <v>0</v>
      </c>
      <c r="AI4099">
        <f>SUMIF([1]销售数据!$B:$B,AD4099,[1]销售数据!$H:$H)</f>
        <v>0</v>
      </c>
      <c r="AJ4099" s="20">
        <f t="shared" si="1023"/>
        <v>0</v>
      </c>
      <c r="AK4099">
        <f>SUMIF([1]发货店铺数!$B:$B,AD4099,[1]发货店铺数!$G:$G)</f>
        <v>0</v>
      </c>
      <c r="AL4099">
        <f>SUMIF([1]销售店铺数!$B:$B,AD4099,[1]销售店铺数!$G:$G)</f>
        <v>0</v>
      </c>
      <c r="AM4099">
        <f>SUMIF([1]销售店铺数!$B:$B,AD4099,[1]销售店铺数!$G:$G)</f>
        <v>0</v>
      </c>
      <c r="AN4099" s="20">
        <f t="shared" si="1024"/>
        <v>0</v>
      </c>
      <c r="AO4099" s="20">
        <f t="shared" si="1025"/>
        <v>0</v>
      </c>
      <c r="AP4099" s="20">
        <f t="shared" si="1026"/>
        <v>0</v>
      </c>
      <c r="AQ4099" s="12">
        <f t="shared" si="1027"/>
        <v>0</v>
      </c>
      <c r="AR4099" s="20">
        <f t="shared" si="1028"/>
        <v>0</v>
      </c>
      <c r="AS4099" s="20">
        <f t="shared" si="1029"/>
        <v>0</v>
      </c>
    </row>
    <row r="4100" spans="1:45">
      <c r="A4100"/>
      <c r="B4100"/>
      <c r="C4100"/>
      <c r="D4100"/>
      <c r="E4100"/>
      <c r="F4100"/>
      <c r="G4100"/>
      <c r="H4100"/>
      <c r="I4100"/>
      <c r="J4100"/>
      <c r="K4100"/>
      <c r="L4100"/>
      <c r="M4100" s="8" t="str">
        <f>IF(ISERROR( VLOOKUP(AD4100,'[1]采购入库货量(公司仓库)'!$A:$I,9,FALSE)),"", VLOOKUP(AD4100,'[1]采购入库货量(公司仓库)'!$A:$I,9,FALSE))</f>
        <v/>
      </c>
      <c r="N4100" s="8" t="str">
        <f>IF(ISERROR( VLOOKUP(AD4100,[1]批发上市日期!$A:$F,6,FALSE)),"",  VLOOKUP(AD4100,[1]批发上市日期!$A:$F,6,FALSE))</f>
        <v/>
      </c>
      <c r="O4100" s="48">
        <f>IF(ISERROR(VLOOKUP(E4100&amp;G4100,'[1]采购入库货量(公司仓库)'!$A:$I,7,FALSE)),0,VLOOKUP(E4100&amp;G4100,'[1]采购入库货量(公司仓库)'!$A:$I,7,FALSE))</f>
        <v>0</v>
      </c>
      <c r="P4100" s="12">
        <f t="shared" si="1014"/>
        <v>0</v>
      </c>
      <c r="Q4100" s="14">
        <f>IF(ISERROR(VLOOKUP(E4100&amp;G4100,'[1]采购入库货量(公司仓库)'!$A:$I,8,FALSE)),0,VLOOKUP(E4100&amp;G4100,'[1]采购入库货量(公司仓库)'!$A:$I,8,FALSE))</f>
        <v>0</v>
      </c>
      <c r="R4100" s="12">
        <f t="shared" si="1015"/>
        <v>0</v>
      </c>
      <c r="S4100">
        <f>SUMIF([1]库存总量!$H:$H,E4100&amp;G4100,[1]库存总量!$G:$G)</f>
        <v>0</v>
      </c>
      <c r="T4100" s="12">
        <f t="shared" si="1016"/>
        <v>0</v>
      </c>
      <c r="U4100">
        <f>SUMIFS([1]库存总量!$G:$G,[1]库存总量!$H:$H,E4100&amp;G4100,[1]库存总量!$A:$A,"B")</f>
        <v>0</v>
      </c>
      <c r="V4100" s="12">
        <f t="shared" si="1017"/>
        <v>0</v>
      </c>
      <c r="W4100">
        <f>SUMIFS([1]库存总量!$G:$G,[1]库存总量!$H:$H,E4100&amp;G4100,[1]库存总量!$A:$A,"K")</f>
        <v>0</v>
      </c>
      <c r="X4100" s="12">
        <f t="shared" si="1018"/>
        <v>0</v>
      </c>
      <c r="Y4100">
        <f t="shared" si="1019"/>
        <v>0</v>
      </c>
      <c r="Z4100" s="12">
        <f t="shared" si="1020"/>
        <v>0</v>
      </c>
      <c r="AA4100">
        <f>(IF(ISERROR((IF(ISERROR(VLOOKUP(E4100&amp;G4100,'[1]采购入库货量(公司仓库)'!$A:$H,7,FALSE)),0,VLOOKUP(E4100&amp;G4100,'[1]采购入库货量(公司仓库)'!$A:$H,7,FALSE)))*L4100-(IF(ISERROR(VLOOKUP(E4100&amp;G4100,'[1]采购入库货量(公司仓库)'!$A:$H,8,FALSE)),0,VLOOKUP(E4100&amp;G4100,'[1]采购入库货量(公司仓库)'!$A:$H,8,FALSE)))),0,(IF(ISERROR(VLOOKUP(E4100&amp;G4100,'[1]采购入库货量(公司仓库)'!$A:$H,7,FALSE)),0,VLOOKUP(E4100&amp;G4100,'[1]采购入库货量(公司仓库)'!$A:$H,7,FALSE)))*L4100-(IF(ISERROR(VLOOKUP(E4100&amp;G4100,'[1]采购入库货量(公司仓库)'!$A:$H,8,FALSE)),0,VLOOKUP(E4100&amp;G4100,'[1]采购入库货量(公司仓库)'!$A:$H,8,FALSE)))))</f>
        <v>0</v>
      </c>
      <c r="AB4100">
        <f>SUMIF([1]销售数据!$B:$B,E4100&amp;G4100,[1]销售数据!$G:$G)</f>
        <v>0</v>
      </c>
      <c r="AC4100" s="12">
        <f t="shared" si="1021"/>
        <v>0</v>
      </c>
      <c r="AD4100" t="str">
        <f t="shared" si="1022"/>
        <v/>
      </c>
      <c r="AE4100">
        <f>SUMIF([1]销售数据!$B:$B,AD4100,[1]销售数据!$L:$L)</f>
        <v>0</v>
      </c>
      <c r="AF4100">
        <f>SUMIF([1]销售数据!$B:$B,AD4100,[1]销售数据!$K:$K)</f>
        <v>0</v>
      </c>
      <c r="AG4100">
        <f>SUMIF([1]销售数据!$B:$B,AD4100,[1]销售数据!$J:$J)</f>
        <v>0</v>
      </c>
      <c r="AH4100">
        <f>SUMIF([1]销售数据!$B:$B,AD4100,[1]销售数据!$I:$I)</f>
        <v>0</v>
      </c>
      <c r="AI4100">
        <f>SUMIF([1]销售数据!$B:$B,AD4100,[1]销售数据!$H:$H)</f>
        <v>0</v>
      </c>
      <c r="AJ4100" s="20">
        <f t="shared" si="1023"/>
        <v>0</v>
      </c>
      <c r="AK4100">
        <f>SUMIF([1]发货店铺数!$B:$B,AD4100,[1]发货店铺数!$G:$G)</f>
        <v>0</v>
      </c>
      <c r="AL4100">
        <f>SUMIF([1]销售店铺数!$B:$B,AD4100,[1]销售店铺数!$G:$G)</f>
        <v>0</v>
      </c>
      <c r="AM4100">
        <f>SUMIF([1]销售店铺数!$B:$B,AD4100,[1]销售店铺数!$G:$G)</f>
        <v>0</v>
      </c>
      <c r="AN4100" s="20">
        <f t="shared" si="1024"/>
        <v>0</v>
      </c>
      <c r="AO4100" s="20">
        <f t="shared" si="1025"/>
        <v>0</v>
      </c>
      <c r="AP4100" s="20">
        <f t="shared" si="1026"/>
        <v>0</v>
      </c>
      <c r="AQ4100" s="12">
        <f t="shared" si="1027"/>
        <v>0</v>
      </c>
      <c r="AR4100" s="20">
        <f t="shared" si="1028"/>
        <v>0</v>
      </c>
      <c r="AS4100" s="20">
        <f t="shared" si="1029"/>
        <v>0</v>
      </c>
    </row>
    <row r="4101" spans="1:45">
      <c r="A4101"/>
      <c r="B4101"/>
      <c r="C4101"/>
      <c r="D4101"/>
      <c r="E4101"/>
      <c r="F4101"/>
      <c r="G4101"/>
      <c r="H4101"/>
      <c r="I4101"/>
      <c r="J4101"/>
      <c r="K4101"/>
      <c r="L4101"/>
      <c r="M4101" s="8" t="str">
        <f>IF(ISERROR( VLOOKUP(AD4101,'[1]采购入库货量(公司仓库)'!$A:$I,9,FALSE)),"", VLOOKUP(AD4101,'[1]采购入库货量(公司仓库)'!$A:$I,9,FALSE))</f>
        <v/>
      </c>
      <c r="N4101" s="8" t="str">
        <f>IF(ISERROR( VLOOKUP(AD4101,[1]批发上市日期!$A:$F,6,FALSE)),"",  VLOOKUP(AD4101,[1]批发上市日期!$A:$F,6,FALSE))</f>
        <v/>
      </c>
      <c r="O4101" s="48">
        <f>IF(ISERROR(VLOOKUP(E4101&amp;G4101,'[1]采购入库货量(公司仓库)'!$A:$I,7,FALSE)),0,VLOOKUP(E4101&amp;G4101,'[1]采购入库货量(公司仓库)'!$A:$I,7,FALSE))</f>
        <v>0</v>
      </c>
      <c r="P4101" s="12">
        <f t="shared" ref="P4101:P4164" si="1030">IF(ISERROR(I4101*O4101),0,I4101*O4101)</f>
        <v>0</v>
      </c>
      <c r="Q4101" s="14">
        <f>IF(ISERROR(VLOOKUP(E4101&amp;G4101,'[1]采购入库货量(公司仓库)'!$A:$I,8,FALSE)),0,VLOOKUP(E4101&amp;G4101,'[1]采购入库货量(公司仓库)'!$A:$I,8,FALSE))</f>
        <v>0</v>
      </c>
      <c r="R4101" s="12">
        <f t="shared" ref="R4101:R4164" si="1031">IF(ISERROR(I4101*Q4101 ),0,I4101*Q4101)</f>
        <v>0</v>
      </c>
      <c r="S4101">
        <f>SUMIF([1]库存总量!$H:$H,E4101&amp;G4101,[1]库存总量!$G:$G)</f>
        <v>0</v>
      </c>
      <c r="T4101" s="12">
        <f t="shared" ref="T4101:T4164" si="1032">IF(ISERROR(S4101*I4101 ),0,S4101*I4101)</f>
        <v>0</v>
      </c>
      <c r="U4101">
        <f>SUMIFS([1]库存总量!$G:$G,[1]库存总量!$H:$H,E4101&amp;G4101,[1]库存总量!$A:$A,"B")</f>
        <v>0</v>
      </c>
      <c r="V4101" s="12">
        <f t="shared" ref="V4101:V4164" si="1033">IF(ISERROR(U4101*I4101 ),0,U4101*I4101)</f>
        <v>0</v>
      </c>
      <c r="W4101">
        <f>SUMIFS([1]库存总量!$G:$G,[1]库存总量!$H:$H,E4101&amp;G4101,[1]库存总量!$A:$A,"K")</f>
        <v>0</v>
      </c>
      <c r="X4101" s="12">
        <f t="shared" ref="X4101:X4164" si="1034">IF(ISERROR(W4101*I4101 ),0,W4101*I4101)</f>
        <v>0</v>
      </c>
      <c r="Y4101">
        <f t="shared" ref="Y4101:Y4164" si="1035">IF(ISERROR(L4101*O4101),0,L4101*O4101)</f>
        <v>0</v>
      </c>
      <c r="Z4101" s="12">
        <f t="shared" ref="Z4101:Z4164" si="1036">IF(ISERROR(Y4101*I4101),0,Y4101*I4101)</f>
        <v>0</v>
      </c>
      <c r="AA4101">
        <f>(IF(ISERROR((IF(ISERROR(VLOOKUP(E4101&amp;G4101,'[1]采购入库货量(公司仓库)'!$A:$H,7,FALSE)),0,VLOOKUP(E4101&amp;G4101,'[1]采购入库货量(公司仓库)'!$A:$H,7,FALSE)))*L4101-(IF(ISERROR(VLOOKUP(E4101&amp;G4101,'[1]采购入库货量(公司仓库)'!$A:$H,8,FALSE)),0,VLOOKUP(E4101&amp;G4101,'[1]采购入库货量(公司仓库)'!$A:$H,8,FALSE)))),0,(IF(ISERROR(VLOOKUP(E4101&amp;G4101,'[1]采购入库货量(公司仓库)'!$A:$H,7,FALSE)),0,VLOOKUP(E4101&amp;G4101,'[1]采购入库货量(公司仓库)'!$A:$H,7,FALSE)))*L4101-(IF(ISERROR(VLOOKUP(E4101&amp;G4101,'[1]采购入库货量(公司仓库)'!$A:$H,8,FALSE)),0,VLOOKUP(E4101&amp;G4101,'[1]采购入库货量(公司仓库)'!$A:$H,8,FALSE)))))</f>
        <v>0</v>
      </c>
      <c r="AB4101">
        <f>SUMIF([1]销售数据!$B:$B,E4101&amp;G4101,[1]销售数据!$G:$G)</f>
        <v>0</v>
      </c>
      <c r="AC4101" s="12">
        <f t="shared" ref="AC4101:AC4164" si="1037">IF(ISERROR(AB4101*I4101),0,AB4101*I4101)</f>
        <v>0</v>
      </c>
      <c r="AD4101" t="str">
        <f t="shared" ref="AD4101:AD4164" si="1038">E4101&amp;G4101</f>
        <v/>
      </c>
      <c r="AE4101">
        <f>SUMIF([1]销售数据!$B:$B,AD4101,[1]销售数据!$L:$L)</f>
        <v>0</v>
      </c>
      <c r="AF4101">
        <f>SUMIF([1]销售数据!$B:$B,AD4101,[1]销售数据!$K:$K)</f>
        <v>0</v>
      </c>
      <c r="AG4101">
        <f>SUMIF([1]销售数据!$B:$B,AD4101,[1]销售数据!$J:$J)</f>
        <v>0</v>
      </c>
      <c r="AH4101">
        <f>SUMIF([1]销售数据!$B:$B,AD4101,[1]销售数据!$I:$I)</f>
        <v>0</v>
      </c>
      <c r="AI4101">
        <f>SUMIF([1]销售数据!$B:$B,AD4101,[1]销售数据!$H:$H)</f>
        <v>0</v>
      </c>
      <c r="AJ4101" s="20">
        <f t="shared" ref="AJ4101:AJ4164" si="1039">IF(ISERROR((AI4101-AH4101)/AI4101),0,((AI4101-AH4101)/AI4101))</f>
        <v>0</v>
      </c>
      <c r="AK4101">
        <f>SUMIF([1]发货店铺数!$B:$B,AD4101,[1]发货店铺数!$G:$G)</f>
        <v>0</v>
      </c>
      <c r="AL4101">
        <f>SUMIF([1]销售店铺数!$B:$B,AD4101,[1]销售店铺数!$G:$G)</f>
        <v>0</v>
      </c>
      <c r="AM4101">
        <f>SUMIF([1]销售店铺数!$B:$B,AD4101,[1]销售店铺数!$G:$G)</f>
        <v>0</v>
      </c>
      <c r="AN4101" s="20">
        <f t="shared" ref="AN4101:AN4164" si="1040">IF(ISERROR(AL4101/AK4101),0,AL4101/AK4101)</f>
        <v>0</v>
      </c>
      <c r="AO4101" s="20">
        <f t="shared" ref="AO4101:AO4164" si="1041">IF(ISERROR(AB4101/S4101),0,AB4101/S4101)</f>
        <v>0</v>
      </c>
      <c r="AP4101" s="20">
        <f t="shared" ref="AP4101:AP4164" si="1042">IF(ISERROR(AB4101/O4101),0,AB4101/O4101)</f>
        <v>0</v>
      </c>
      <c r="AQ4101" s="12">
        <f t="shared" ref="AQ4101:AQ4164" si="1043">IFERROR((K4101-J4101)*AB4101,0)</f>
        <v>0</v>
      </c>
      <c r="AR4101" s="20">
        <f t="shared" ref="AR4101:AR4164" si="1044">IF(ISERROR((K4101-J4101)/K4101),0,(K4101-J4101)/K4101)</f>
        <v>0</v>
      </c>
      <c r="AS4101" s="20">
        <f t="shared" ref="AS4101:AS4164" si="1045">IF(ISERROR(AB4101/O4101),0,AB4101/O4101)</f>
        <v>0</v>
      </c>
    </row>
    <row r="4102" spans="1:45">
      <c r="A4102"/>
      <c r="B4102"/>
      <c r="C4102"/>
      <c r="D4102"/>
      <c r="E4102"/>
      <c r="F4102"/>
      <c r="G4102"/>
      <c r="H4102"/>
      <c r="I4102"/>
      <c r="J4102"/>
      <c r="K4102"/>
      <c r="L4102"/>
      <c r="M4102" s="8" t="str">
        <f>IF(ISERROR( VLOOKUP(AD4102,'[1]采购入库货量(公司仓库)'!$A:$I,9,FALSE)),"", VLOOKUP(AD4102,'[1]采购入库货量(公司仓库)'!$A:$I,9,FALSE))</f>
        <v/>
      </c>
      <c r="N4102" s="8" t="str">
        <f>IF(ISERROR( VLOOKUP(AD4102,[1]批发上市日期!$A:$F,6,FALSE)),"",  VLOOKUP(AD4102,[1]批发上市日期!$A:$F,6,FALSE))</f>
        <v/>
      </c>
      <c r="O4102" s="48">
        <f>IF(ISERROR(VLOOKUP(E4102&amp;G4102,'[1]采购入库货量(公司仓库)'!$A:$I,7,FALSE)),0,VLOOKUP(E4102&amp;G4102,'[1]采购入库货量(公司仓库)'!$A:$I,7,FALSE))</f>
        <v>0</v>
      </c>
      <c r="P4102" s="12">
        <f t="shared" si="1030"/>
        <v>0</v>
      </c>
      <c r="Q4102" s="14">
        <f>IF(ISERROR(VLOOKUP(E4102&amp;G4102,'[1]采购入库货量(公司仓库)'!$A:$I,8,FALSE)),0,VLOOKUP(E4102&amp;G4102,'[1]采购入库货量(公司仓库)'!$A:$I,8,FALSE))</f>
        <v>0</v>
      </c>
      <c r="R4102" s="12">
        <f t="shared" si="1031"/>
        <v>0</v>
      </c>
      <c r="S4102">
        <f>SUMIF([1]库存总量!$H:$H,E4102&amp;G4102,[1]库存总量!$G:$G)</f>
        <v>0</v>
      </c>
      <c r="T4102" s="12">
        <f t="shared" si="1032"/>
        <v>0</v>
      </c>
      <c r="U4102">
        <f>SUMIFS([1]库存总量!$G:$G,[1]库存总量!$H:$H,E4102&amp;G4102,[1]库存总量!$A:$A,"B")</f>
        <v>0</v>
      </c>
      <c r="V4102" s="12">
        <f t="shared" si="1033"/>
        <v>0</v>
      </c>
      <c r="W4102">
        <f>SUMIFS([1]库存总量!$G:$G,[1]库存总量!$H:$H,E4102&amp;G4102,[1]库存总量!$A:$A,"K")</f>
        <v>0</v>
      </c>
      <c r="X4102" s="12">
        <f t="shared" si="1034"/>
        <v>0</v>
      </c>
      <c r="Y4102">
        <f t="shared" si="1035"/>
        <v>0</v>
      </c>
      <c r="Z4102" s="12">
        <f t="shared" si="1036"/>
        <v>0</v>
      </c>
      <c r="AA4102">
        <f>(IF(ISERROR((IF(ISERROR(VLOOKUP(E4102&amp;G4102,'[1]采购入库货量(公司仓库)'!$A:$H,7,FALSE)),0,VLOOKUP(E4102&amp;G4102,'[1]采购入库货量(公司仓库)'!$A:$H,7,FALSE)))*L4102-(IF(ISERROR(VLOOKUP(E4102&amp;G4102,'[1]采购入库货量(公司仓库)'!$A:$H,8,FALSE)),0,VLOOKUP(E4102&amp;G4102,'[1]采购入库货量(公司仓库)'!$A:$H,8,FALSE)))),0,(IF(ISERROR(VLOOKUP(E4102&amp;G4102,'[1]采购入库货量(公司仓库)'!$A:$H,7,FALSE)),0,VLOOKUP(E4102&amp;G4102,'[1]采购入库货量(公司仓库)'!$A:$H,7,FALSE)))*L4102-(IF(ISERROR(VLOOKUP(E4102&amp;G4102,'[1]采购入库货量(公司仓库)'!$A:$H,8,FALSE)),0,VLOOKUP(E4102&amp;G4102,'[1]采购入库货量(公司仓库)'!$A:$H,8,FALSE)))))</f>
        <v>0</v>
      </c>
      <c r="AB4102">
        <f>SUMIF([1]销售数据!$B:$B,E4102&amp;G4102,[1]销售数据!$G:$G)</f>
        <v>0</v>
      </c>
      <c r="AC4102" s="12">
        <f t="shared" si="1037"/>
        <v>0</v>
      </c>
      <c r="AD4102" t="str">
        <f t="shared" si="1038"/>
        <v/>
      </c>
      <c r="AE4102">
        <f>SUMIF([1]销售数据!$B:$B,AD4102,[1]销售数据!$L:$L)</f>
        <v>0</v>
      </c>
      <c r="AF4102">
        <f>SUMIF([1]销售数据!$B:$B,AD4102,[1]销售数据!$K:$K)</f>
        <v>0</v>
      </c>
      <c r="AG4102">
        <f>SUMIF([1]销售数据!$B:$B,AD4102,[1]销售数据!$J:$J)</f>
        <v>0</v>
      </c>
      <c r="AH4102">
        <f>SUMIF([1]销售数据!$B:$B,AD4102,[1]销售数据!$I:$I)</f>
        <v>0</v>
      </c>
      <c r="AI4102">
        <f>SUMIF([1]销售数据!$B:$B,AD4102,[1]销售数据!$H:$H)</f>
        <v>0</v>
      </c>
      <c r="AJ4102" s="20">
        <f t="shared" si="1039"/>
        <v>0</v>
      </c>
      <c r="AK4102">
        <f>SUMIF([1]发货店铺数!$B:$B,AD4102,[1]发货店铺数!$G:$G)</f>
        <v>0</v>
      </c>
      <c r="AL4102">
        <f>SUMIF([1]销售店铺数!$B:$B,AD4102,[1]销售店铺数!$G:$G)</f>
        <v>0</v>
      </c>
      <c r="AM4102">
        <f>SUMIF([1]销售店铺数!$B:$B,AD4102,[1]销售店铺数!$G:$G)</f>
        <v>0</v>
      </c>
      <c r="AN4102" s="20">
        <f t="shared" si="1040"/>
        <v>0</v>
      </c>
      <c r="AO4102" s="20">
        <f t="shared" si="1041"/>
        <v>0</v>
      </c>
      <c r="AP4102" s="20">
        <f t="shared" si="1042"/>
        <v>0</v>
      </c>
      <c r="AQ4102" s="12">
        <f t="shared" si="1043"/>
        <v>0</v>
      </c>
      <c r="AR4102" s="20">
        <f t="shared" si="1044"/>
        <v>0</v>
      </c>
      <c r="AS4102" s="20">
        <f t="shared" si="1045"/>
        <v>0</v>
      </c>
    </row>
    <row r="4103" spans="1:45">
      <c r="A4103"/>
      <c r="B4103"/>
      <c r="C4103"/>
      <c r="D4103"/>
      <c r="E4103"/>
      <c r="F4103"/>
      <c r="G4103"/>
      <c r="H4103"/>
      <c r="I4103"/>
      <c r="J4103"/>
      <c r="K4103"/>
      <c r="L4103"/>
      <c r="M4103" s="8" t="str">
        <f>IF(ISERROR( VLOOKUP(AD4103,'[1]采购入库货量(公司仓库)'!$A:$I,9,FALSE)),"", VLOOKUP(AD4103,'[1]采购入库货量(公司仓库)'!$A:$I,9,FALSE))</f>
        <v/>
      </c>
      <c r="N4103" s="8" t="str">
        <f>IF(ISERROR( VLOOKUP(AD4103,[1]批发上市日期!$A:$F,6,FALSE)),"",  VLOOKUP(AD4103,[1]批发上市日期!$A:$F,6,FALSE))</f>
        <v/>
      </c>
      <c r="O4103" s="48">
        <f>IF(ISERROR(VLOOKUP(E4103&amp;G4103,'[1]采购入库货量(公司仓库)'!$A:$I,7,FALSE)),0,VLOOKUP(E4103&amp;G4103,'[1]采购入库货量(公司仓库)'!$A:$I,7,FALSE))</f>
        <v>0</v>
      </c>
      <c r="P4103" s="12">
        <f t="shared" si="1030"/>
        <v>0</v>
      </c>
      <c r="Q4103" s="14">
        <f>IF(ISERROR(VLOOKUP(E4103&amp;G4103,'[1]采购入库货量(公司仓库)'!$A:$I,8,FALSE)),0,VLOOKUP(E4103&amp;G4103,'[1]采购入库货量(公司仓库)'!$A:$I,8,FALSE))</f>
        <v>0</v>
      </c>
      <c r="R4103" s="12">
        <f t="shared" si="1031"/>
        <v>0</v>
      </c>
      <c r="S4103">
        <f>SUMIF([1]库存总量!$H:$H,E4103&amp;G4103,[1]库存总量!$G:$G)</f>
        <v>0</v>
      </c>
      <c r="T4103" s="12">
        <f t="shared" si="1032"/>
        <v>0</v>
      </c>
      <c r="U4103">
        <f>SUMIFS([1]库存总量!$G:$G,[1]库存总量!$H:$H,E4103&amp;G4103,[1]库存总量!$A:$A,"B")</f>
        <v>0</v>
      </c>
      <c r="V4103" s="12">
        <f t="shared" si="1033"/>
        <v>0</v>
      </c>
      <c r="W4103">
        <f>SUMIFS([1]库存总量!$G:$G,[1]库存总量!$H:$H,E4103&amp;G4103,[1]库存总量!$A:$A,"K")</f>
        <v>0</v>
      </c>
      <c r="X4103" s="12">
        <f t="shared" si="1034"/>
        <v>0</v>
      </c>
      <c r="Y4103">
        <f t="shared" si="1035"/>
        <v>0</v>
      </c>
      <c r="Z4103" s="12">
        <f t="shared" si="1036"/>
        <v>0</v>
      </c>
      <c r="AA4103">
        <f>(IF(ISERROR((IF(ISERROR(VLOOKUP(E4103&amp;G4103,'[1]采购入库货量(公司仓库)'!$A:$H,7,FALSE)),0,VLOOKUP(E4103&amp;G4103,'[1]采购入库货量(公司仓库)'!$A:$H,7,FALSE)))*L4103-(IF(ISERROR(VLOOKUP(E4103&amp;G4103,'[1]采购入库货量(公司仓库)'!$A:$H,8,FALSE)),0,VLOOKUP(E4103&amp;G4103,'[1]采购入库货量(公司仓库)'!$A:$H,8,FALSE)))),0,(IF(ISERROR(VLOOKUP(E4103&amp;G4103,'[1]采购入库货量(公司仓库)'!$A:$H,7,FALSE)),0,VLOOKUP(E4103&amp;G4103,'[1]采购入库货量(公司仓库)'!$A:$H,7,FALSE)))*L4103-(IF(ISERROR(VLOOKUP(E4103&amp;G4103,'[1]采购入库货量(公司仓库)'!$A:$H,8,FALSE)),0,VLOOKUP(E4103&amp;G4103,'[1]采购入库货量(公司仓库)'!$A:$H,8,FALSE)))))</f>
        <v>0</v>
      </c>
      <c r="AB4103">
        <f>SUMIF([1]销售数据!$B:$B,E4103&amp;G4103,[1]销售数据!$G:$G)</f>
        <v>0</v>
      </c>
      <c r="AC4103" s="12">
        <f t="shared" si="1037"/>
        <v>0</v>
      </c>
      <c r="AD4103" t="str">
        <f t="shared" si="1038"/>
        <v/>
      </c>
      <c r="AE4103">
        <f>SUMIF([1]销售数据!$B:$B,AD4103,[1]销售数据!$L:$L)</f>
        <v>0</v>
      </c>
      <c r="AF4103">
        <f>SUMIF([1]销售数据!$B:$B,AD4103,[1]销售数据!$K:$K)</f>
        <v>0</v>
      </c>
      <c r="AG4103">
        <f>SUMIF([1]销售数据!$B:$B,AD4103,[1]销售数据!$J:$J)</f>
        <v>0</v>
      </c>
      <c r="AH4103">
        <f>SUMIF([1]销售数据!$B:$B,AD4103,[1]销售数据!$I:$I)</f>
        <v>0</v>
      </c>
      <c r="AI4103">
        <f>SUMIF([1]销售数据!$B:$B,AD4103,[1]销售数据!$H:$H)</f>
        <v>0</v>
      </c>
      <c r="AJ4103" s="20">
        <f t="shared" si="1039"/>
        <v>0</v>
      </c>
      <c r="AK4103">
        <f>SUMIF([1]发货店铺数!$B:$B,AD4103,[1]发货店铺数!$G:$G)</f>
        <v>0</v>
      </c>
      <c r="AL4103">
        <f>SUMIF([1]销售店铺数!$B:$B,AD4103,[1]销售店铺数!$G:$G)</f>
        <v>0</v>
      </c>
      <c r="AM4103">
        <f>SUMIF([1]销售店铺数!$B:$B,AD4103,[1]销售店铺数!$G:$G)</f>
        <v>0</v>
      </c>
      <c r="AN4103" s="20">
        <f t="shared" si="1040"/>
        <v>0</v>
      </c>
      <c r="AO4103" s="20">
        <f t="shared" si="1041"/>
        <v>0</v>
      </c>
      <c r="AP4103" s="20">
        <f t="shared" si="1042"/>
        <v>0</v>
      </c>
      <c r="AQ4103" s="12">
        <f t="shared" si="1043"/>
        <v>0</v>
      </c>
      <c r="AR4103" s="20">
        <f t="shared" si="1044"/>
        <v>0</v>
      </c>
      <c r="AS4103" s="20">
        <f t="shared" si="1045"/>
        <v>0</v>
      </c>
    </row>
    <row r="4104" spans="1:45">
      <c r="A4104"/>
      <c r="B4104"/>
      <c r="C4104"/>
      <c r="D4104"/>
      <c r="E4104"/>
      <c r="F4104"/>
      <c r="G4104"/>
      <c r="H4104"/>
      <c r="I4104"/>
      <c r="J4104"/>
      <c r="K4104"/>
      <c r="L4104"/>
      <c r="M4104" s="8" t="str">
        <f>IF(ISERROR( VLOOKUP(AD4104,'[1]采购入库货量(公司仓库)'!$A:$I,9,FALSE)),"", VLOOKUP(AD4104,'[1]采购入库货量(公司仓库)'!$A:$I,9,FALSE))</f>
        <v/>
      </c>
      <c r="N4104" s="8" t="str">
        <f>IF(ISERROR( VLOOKUP(AD4104,[1]批发上市日期!$A:$F,6,FALSE)),"",  VLOOKUP(AD4104,[1]批发上市日期!$A:$F,6,FALSE))</f>
        <v/>
      </c>
      <c r="O4104" s="48">
        <f>IF(ISERROR(VLOOKUP(E4104&amp;G4104,'[1]采购入库货量(公司仓库)'!$A:$I,7,FALSE)),0,VLOOKUP(E4104&amp;G4104,'[1]采购入库货量(公司仓库)'!$A:$I,7,FALSE))</f>
        <v>0</v>
      </c>
      <c r="P4104" s="12">
        <f t="shared" si="1030"/>
        <v>0</v>
      </c>
      <c r="Q4104" s="14">
        <f>IF(ISERROR(VLOOKUP(E4104&amp;G4104,'[1]采购入库货量(公司仓库)'!$A:$I,8,FALSE)),0,VLOOKUP(E4104&amp;G4104,'[1]采购入库货量(公司仓库)'!$A:$I,8,FALSE))</f>
        <v>0</v>
      </c>
      <c r="R4104" s="12">
        <f t="shared" si="1031"/>
        <v>0</v>
      </c>
      <c r="S4104">
        <f>SUMIF([1]库存总量!$H:$H,E4104&amp;G4104,[1]库存总量!$G:$G)</f>
        <v>0</v>
      </c>
      <c r="T4104" s="12">
        <f t="shared" si="1032"/>
        <v>0</v>
      </c>
      <c r="U4104">
        <f>SUMIFS([1]库存总量!$G:$G,[1]库存总量!$H:$H,E4104&amp;G4104,[1]库存总量!$A:$A,"B")</f>
        <v>0</v>
      </c>
      <c r="V4104" s="12">
        <f t="shared" si="1033"/>
        <v>0</v>
      </c>
      <c r="W4104">
        <f>SUMIFS([1]库存总量!$G:$G,[1]库存总量!$H:$H,E4104&amp;G4104,[1]库存总量!$A:$A,"K")</f>
        <v>0</v>
      </c>
      <c r="X4104" s="12">
        <f t="shared" si="1034"/>
        <v>0</v>
      </c>
      <c r="Y4104">
        <f t="shared" si="1035"/>
        <v>0</v>
      </c>
      <c r="Z4104" s="12">
        <f t="shared" si="1036"/>
        <v>0</v>
      </c>
      <c r="AA4104">
        <f>(IF(ISERROR((IF(ISERROR(VLOOKUP(E4104&amp;G4104,'[1]采购入库货量(公司仓库)'!$A:$H,7,FALSE)),0,VLOOKUP(E4104&amp;G4104,'[1]采购入库货量(公司仓库)'!$A:$H,7,FALSE)))*L4104-(IF(ISERROR(VLOOKUP(E4104&amp;G4104,'[1]采购入库货量(公司仓库)'!$A:$H,8,FALSE)),0,VLOOKUP(E4104&amp;G4104,'[1]采购入库货量(公司仓库)'!$A:$H,8,FALSE)))),0,(IF(ISERROR(VLOOKUP(E4104&amp;G4104,'[1]采购入库货量(公司仓库)'!$A:$H,7,FALSE)),0,VLOOKUP(E4104&amp;G4104,'[1]采购入库货量(公司仓库)'!$A:$H,7,FALSE)))*L4104-(IF(ISERROR(VLOOKUP(E4104&amp;G4104,'[1]采购入库货量(公司仓库)'!$A:$H,8,FALSE)),0,VLOOKUP(E4104&amp;G4104,'[1]采购入库货量(公司仓库)'!$A:$H,8,FALSE)))))</f>
        <v>0</v>
      </c>
      <c r="AB4104">
        <f>SUMIF([1]销售数据!$B:$B,E4104&amp;G4104,[1]销售数据!$G:$G)</f>
        <v>0</v>
      </c>
      <c r="AC4104" s="12">
        <f t="shared" si="1037"/>
        <v>0</v>
      </c>
      <c r="AD4104" t="str">
        <f t="shared" si="1038"/>
        <v/>
      </c>
      <c r="AE4104">
        <f>SUMIF([1]销售数据!$B:$B,AD4104,[1]销售数据!$L:$L)</f>
        <v>0</v>
      </c>
      <c r="AF4104">
        <f>SUMIF([1]销售数据!$B:$B,AD4104,[1]销售数据!$K:$K)</f>
        <v>0</v>
      </c>
      <c r="AG4104">
        <f>SUMIF([1]销售数据!$B:$B,AD4104,[1]销售数据!$J:$J)</f>
        <v>0</v>
      </c>
      <c r="AH4104">
        <f>SUMIF([1]销售数据!$B:$B,AD4104,[1]销售数据!$I:$I)</f>
        <v>0</v>
      </c>
      <c r="AI4104">
        <f>SUMIF([1]销售数据!$B:$B,AD4104,[1]销售数据!$H:$H)</f>
        <v>0</v>
      </c>
      <c r="AJ4104" s="20">
        <f t="shared" si="1039"/>
        <v>0</v>
      </c>
      <c r="AK4104">
        <f>SUMIF([1]发货店铺数!$B:$B,AD4104,[1]发货店铺数!$G:$G)</f>
        <v>0</v>
      </c>
      <c r="AL4104">
        <f>SUMIF([1]销售店铺数!$B:$B,AD4104,[1]销售店铺数!$G:$G)</f>
        <v>0</v>
      </c>
      <c r="AM4104">
        <f>SUMIF([1]销售店铺数!$B:$B,AD4104,[1]销售店铺数!$G:$G)</f>
        <v>0</v>
      </c>
      <c r="AN4104" s="20">
        <f t="shared" si="1040"/>
        <v>0</v>
      </c>
      <c r="AO4104" s="20">
        <f t="shared" si="1041"/>
        <v>0</v>
      </c>
      <c r="AP4104" s="20">
        <f t="shared" si="1042"/>
        <v>0</v>
      </c>
      <c r="AQ4104" s="12">
        <f t="shared" si="1043"/>
        <v>0</v>
      </c>
      <c r="AR4104" s="20">
        <f t="shared" si="1044"/>
        <v>0</v>
      </c>
      <c r="AS4104" s="20">
        <f t="shared" si="1045"/>
        <v>0</v>
      </c>
    </row>
    <row r="4105" spans="1:45">
      <c r="A4105"/>
      <c r="B4105"/>
      <c r="C4105"/>
      <c r="D4105"/>
      <c r="E4105"/>
      <c r="F4105"/>
      <c r="G4105"/>
      <c r="H4105"/>
      <c r="I4105"/>
      <c r="J4105"/>
      <c r="K4105"/>
      <c r="L4105"/>
      <c r="M4105" s="8" t="str">
        <f>IF(ISERROR( VLOOKUP(AD4105,'[1]采购入库货量(公司仓库)'!$A:$I,9,FALSE)),"", VLOOKUP(AD4105,'[1]采购入库货量(公司仓库)'!$A:$I,9,FALSE))</f>
        <v/>
      </c>
      <c r="N4105" s="8" t="str">
        <f>IF(ISERROR( VLOOKUP(AD4105,[1]批发上市日期!$A:$F,6,FALSE)),"",  VLOOKUP(AD4105,[1]批发上市日期!$A:$F,6,FALSE))</f>
        <v/>
      </c>
      <c r="O4105" s="48">
        <f>IF(ISERROR(VLOOKUP(E4105&amp;G4105,'[1]采购入库货量(公司仓库)'!$A:$I,7,FALSE)),0,VLOOKUP(E4105&amp;G4105,'[1]采购入库货量(公司仓库)'!$A:$I,7,FALSE))</f>
        <v>0</v>
      </c>
      <c r="P4105" s="12">
        <f t="shared" si="1030"/>
        <v>0</v>
      </c>
      <c r="Q4105" s="14">
        <f>IF(ISERROR(VLOOKUP(E4105&amp;G4105,'[1]采购入库货量(公司仓库)'!$A:$I,8,FALSE)),0,VLOOKUP(E4105&amp;G4105,'[1]采购入库货量(公司仓库)'!$A:$I,8,FALSE))</f>
        <v>0</v>
      </c>
      <c r="R4105" s="12">
        <f t="shared" si="1031"/>
        <v>0</v>
      </c>
      <c r="S4105">
        <f>SUMIF([1]库存总量!$H:$H,E4105&amp;G4105,[1]库存总量!$G:$G)</f>
        <v>0</v>
      </c>
      <c r="T4105" s="12">
        <f t="shared" si="1032"/>
        <v>0</v>
      </c>
      <c r="U4105">
        <f>SUMIFS([1]库存总量!$G:$G,[1]库存总量!$H:$H,E4105&amp;G4105,[1]库存总量!$A:$A,"B")</f>
        <v>0</v>
      </c>
      <c r="V4105" s="12">
        <f t="shared" si="1033"/>
        <v>0</v>
      </c>
      <c r="W4105">
        <f>SUMIFS([1]库存总量!$G:$G,[1]库存总量!$H:$H,E4105&amp;G4105,[1]库存总量!$A:$A,"K")</f>
        <v>0</v>
      </c>
      <c r="X4105" s="12">
        <f t="shared" si="1034"/>
        <v>0</v>
      </c>
      <c r="Y4105">
        <f t="shared" si="1035"/>
        <v>0</v>
      </c>
      <c r="Z4105" s="12">
        <f t="shared" si="1036"/>
        <v>0</v>
      </c>
      <c r="AA4105">
        <f>(IF(ISERROR((IF(ISERROR(VLOOKUP(E4105&amp;G4105,'[1]采购入库货量(公司仓库)'!$A:$H,7,FALSE)),0,VLOOKUP(E4105&amp;G4105,'[1]采购入库货量(公司仓库)'!$A:$H,7,FALSE)))*L4105-(IF(ISERROR(VLOOKUP(E4105&amp;G4105,'[1]采购入库货量(公司仓库)'!$A:$H,8,FALSE)),0,VLOOKUP(E4105&amp;G4105,'[1]采购入库货量(公司仓库)'!$A:$H,8,FALSE)))),0,(IF(ISERROR(VLOOKUP(E4105&amp;G4105,'[1]采购入库货量(公司仓库)'!$A:$H,7,FALSE)),0,VLOOKUP(E4105&amp;G4105,'[1]采购入库货量(公司仓库)'!$A:$H,7,FALSE)))*L4105-(IF(ISERROR(VLOOKUP(E4105&amp;G4105,'[1]采购入库货量(公司仓库)'!$A:$H,8,FALSE)),0,VLOOKUP(E4105&amp;G4105,'[1]采购入库货量(公司仓库)'!$A:$H,8,FALSE)))))</f>
        <v>0</v>
      </c>
      <c r="AB4105">
        <f>SUMIF([1]销售数据!$B:$B,E4105&amp;G4105,[1]销售数据!$G:$G)</f>
        <v>0</v>
      </c>
      <c r="AC4105" s="12">
        <f t="shared" si="1037"/>
        <v>0</v>
      </c>
      <c r="AD4105" t="str">
        <f t="shared" si="1038"/>
        <v/>
      </c>
      <c r="AE4105">
        <f>SUMIF([1]销售数据!$B:$B,AD4105,[1]销售数据!$L:$L)</f>
        <v>0</v>
      </c>
      <c r="AF4105">
        <f>SUMIF([1]销售数据!$B:$B,AD4105,[1]销售数据!$K:$K)</f>
        <v>0</v>
      </c>
      <c r="AG4105">
        <f>SUMIF([1]销售数据!$B:$B,AD4105,[1]销售数据!$J:$J)</f>
        <v>0</v>
      </c>
      <c r="AH4105">
        <f>SUMIF([1]销售数据!$B:$B,AD4105,[1]销售数据!$I:$I)</f>
        <v>0</v>
      </c>
      <c r="AI4105">
        <f>SUMIF([1]销售数据!$B:$B,AD4105,[1]销售数据!$H:$H)</f>
        <v>0</v>
      </c>
      <c r="AJ4105" s="20">
        <f t="shared" si="1039"/>
        <v>0</v>
      </c>
      <c r="AK4105">
        <f>SUMIF([1]发货店铺数!$B:$B,AD4105,[1]发货店铺数!$G:$G)</f>
        <v>0</v>
      </c>
      <c r="AL4105">
        <f>SUMIF([1]销售店铺数!$B:$B,AD4105,[1]销售店铺数!$G:$G)</f>
        <v>0</v>
      </c>
      <c r="AM4105">
        <f>SUMIF([1]销售店铺数!$B:$B,AD4105,[1]销售店铺数!$G:$G)</f>
        <v>0</v>
      </c>
      <c r="AN4105" s="20">
        <f t="shared" si="1040"/>
        <v>0</v>
      </c>
      <c r="AO4105" s="20">
        <f t="shared" si="1041"/>
        <v>0</v>
      </c>
      <c r="AP4105" s="20">
        <f t="shared" si="1042"/>
        <v>0</v>
      </c>
      <c r="AQ4105" s="12">
        <f t="shared" si="1043"/>
        <v>0</v>
      </c>
      <c r="AR4105" s="20">
        <f t="shared" si="1044"/>
        <v>0</v>
      </c>
      <c r="AS4105" s="20">
        <f t="shared" si="1045"/>
        <v>0</v>
      </c>
    </row>
    <row r="4106" spans="1:45">
      <c r="A4106"/>
      <c r="B4106"/>
      <c r="C4106"/>
      <c r="D4106"/>
      <c r="E4106"/>
      <c r="F4106"/>
      <c r="G4106"/>
      <c r="H4106"/>
      <c r="I4106"/>
      <c r="J4106"/>
      <c r="K4106"/>
      <c r="L4106"/>
      <c r="M4106" s="8" t="str">
        <f>IF(ISERROR( VLOOKUP(AD4106,'[1]采购入库货量(公司仓库)'!$A:$I,9,FALSE)),"", VLOOKUP(AD4106,'[1]采购入库货量(公司仓库)'!$A:$I,9,FALSE))</f>
        <v/>
      </c>
      <c r="N4106" s="8" t="str">
        <f>IF(ISERROR( VLOOKUP(AD4106,[1]批发上市日期!$A:$F,6,FALSE)),"",  VLOOKUP(AD4106,[1]批发上市日期!$A:$F,6,FALSE))</f>
        <v/>
      </c>
      <c r="O4106" s="48">
        <f>IF(ISERROR(VLOOKUP(E4106&amp;G4106,'[1]采购入库货量(公司仓库)'!$A:$I,7,FALSE)),0,VLOOKUP(E4106&amp;G4106,'[1]采购入库货量(公司仓库)'!$A:$I,7,FALSE))</f>
        <v>0</v>
      </c>
      <c r="P4106" s="12">
        <f t="shared" si="1030"/>
        <v>0</v>
      </c>
      <c r="Q4106" s="14">
        <f>IF(ISERROR(VLOOKUP(E4106&amp;G4106,'[1]采购入库货量(公司仓库)'!$A:$I,8,FALSE)),0,VLOOKUP(E4106&amp;G4106,'[1]采购入库货量(公司仓库)'!$A:$I,8,FALSE))</f>
        <v>0</v>
      </c>
      <c r="R4106" s="12">
        <f t="shared" si="1031"/>
        <v>0</v>
      </c>
      <c r="S4106">
        <f>SUMIF([1]库存总量!$H:$H,E4106&amp;G4106,[1]库存总量!$G:$G)</f>
        <v>0</v>
      </c>
      <c r="T4106" s="12">
        <f t="shared" si="1032"/>
        <v>0</v>
      </c>
      <c r="U4106">
        <f>SUMIFS([1]库存总量!$G:$G,[1]库存总量!$H:$H,E4106&amp;G4106,[1]库存总量!$A:$A,"B")</f>
        <v>0</v>
      </c>
      <c r="V4106" s="12">
        <f t="shared" si="1033"/>
        <v>0</v>
      </c>
      <c r="W4106">
        <f>SUMIFS([1]库存总量!$G:$G,[1]库存总量!$H:$H,E4106&amp;G4106,[1]库存总量!$A:$A,"K")</f>
        <v>0</v>
      </c>
      <c r="X4106" s="12">
        <f t="shared" si="1034"/>
        <v>0</v>
      </c>
      <c r="Y4106">
        <f t="shared" si="1035"/>
        <v>0</v>
      </c>
      <c r="Z4106" s="12">
        <f t="shared" si="1036"/>
        <v>0</v>
      </c>
      <c r="AA4106">
        <f>(IF(ISERROR((IF(ISERROR(VLOOKUP(E4106&amp;G4106,'[1]采购入库货量(公司仓库)'!$A:$H,7,FALSE)),0,VLOOKUP(E4106&amp;G4106,'[1]采购入库货量(公司仓库)'!$A:$H,7,FALSE)))*L4106-(IF(ISERROR(VLOOKUP(E4106&amp;G4106,'[1]采购入库货量(公司仓库)'!$A:$H,8,FALSE)),0,VLOOKUP(E4106&amp;G4106,'[1]采购入库货量(公司仓库)'!$A:$H,8,FALSE)))),0,(IF(ISERROR(VLOOKUP(E4106&amp;G4106,'[1]采购入库货量(公司仓库)'!$A:$H,7,FALSE)),0,VLOOKUP(E4106&amp;G4106,'[1]采购入库货量(公司仓库)'!$A:$H,7,FALSE)))*L4106-(IF(ISERROR(VLOOKUP(E4106&amp;G4106,'[1]采购入库货量(公司仓库)'!$A:$H,8,FALSE)),0,VLOOKUP(E4106&amp;G4106,'[1]采购入库货量(公司仓库)'!$A:$H,8,FALSE)))))</f>
        <v>0</v>
      </c>
      <c r="AB4106">
        <f>SUMIF([1]销售数据!$B:$B,E4106&amp;G4106,[1]销售数据!$G:$G)</f>
        <v>0</v>
      </c>
      <c r="AC4106" s="12">
        <f t="shared" si="1037"/>
        <v>0</v>
      </c>
      <c r="AD4106" t="str">
        <f t="shared" si="1038"/>
        <v/>
      </c>
      <c r="AE4106">
        <f>SUMIF([1]销售数据!$B:$B,AD4106,[1]销售数据!$L:$L)</f>
        <v>0</v>
      </c>
      <c r="AF4106">
        <f>SUMIF([1]销售数据!$B:$B,AD4106,[1]销售数据!$K:$K)</f>
        <v>0</v>
      </c>
      <c r="AG4106">
        <f>SUMIF([1]销售数据!$B:$B,AD4106,[1]销售数据!$J:$J)</f>
        <v>0</v>
      </c>
      <c r="AH4106">
        <f>SUMIF([1]销售数据!$B:$B,AD4106,[1]销售数据!$I:$I)</f>
        <v>0</v>
      </c>
      <c r="AI4106">
        <f>SUMIF([1]销售数据!$B:$B,AD4106,[1]销售数据!$H:$H)</f>
        <v>0</v>
      </c>
      <c r="AJ4106" s="20">
        <f t="shared" si="1039"/>
        <v>0</v>
      </c>
      <c r="AK4106">
        <f>SUMIF([1]发货店铺数!$B:$B,AD4106,[1]发货店铺数!$G:$G)</f>
        <v>0</v>
      </c>
      <c r="AL4106">
        <f>SUMIF([1]销售店铺数!$B:$B,AD4106,[1]销售店铺数!$G:$G)</f>
        <v>0</v>
      </c>
      <c r="AM4106">
        <f>SUMIF([1]销售店铺数!$B:$B,AD4106,[1]销售店铺数!$G:$G)</f>
        <v>0</v>
      </c>
      <c r="AN4106" s="20">
        <f t="shared" si="1040"/>
        <v>0</v>
      </c>
      <c r="AO4106" s="20">
        <f t="shared" si="1041"/>
        <v>0</v>
      </c>
      <c r="AP4106" s="20">
        <f t="shared" si="1042"/>
        <v>0</v>
      </c>
      <c r="AQ4106" s="12">
        <f t="shared" si="1043"/>
        <v>0</v>
      </c>
      <c r="AR4106" s="20">
        <f t="shared" si="1044"/>
        <v>0</v>
      </c>
      <c r="AS4106" s="20">
        <f t="shared" si="1045"/>
        <v>0</v>
      </c>
    </row>
    <row r="4107" spans="1:45">
      <c r="A4107"/>
      <c r="B4107"/>
      <c r="C4107"/>
      <c r="D4107"/>
      <c r="E4107"/>
      <c r="F4107"/>
      <c r="G4107"/>
      <c r="H4107"/>
      <c r="I4107"/>
      <c r="J4107"/>
      <c r="K4107"/>
      <c r="L4107"/>
      <c r="M4107" s="8" t="str">
        <f>IF(ISERROR( VLOOKUP(AD4107,'[1]采购入库货量(公司仓库)'!$A:$I,9,FALSE)),"", VLOOKUP(AD4107,'[1]采购入库货量(公司仓库)'!$A:$I,9,FALSE))</f>
        <v/>
      </c>
      <c r="N4107" s="8" t="str">
        <f>IF(ISERROR( VLOOKUP(AD4107,[1]批发上市日期!$A:$F,6,FALSE)),"",  VLOOKUP(AD4107,[1]批发上市日期!$A:$F,6,FALSE))</f>
        <v/>
      </c>
      <c r="O4107" s="48">
        <f>IF(ISERROR(VLOOKUP(E4107&amp;G4107,'[1]采购入库货量(公司仓库)'!$A:$I,7,FALSE)),0,VLOOKUP(E4107&amp;G4107,'[1]采购入库货量(公司仓库)'!$A:$I,7,FALSE))</f>
        <v>0</v>
      </c>
      <c r="P4107" s="12">
        <f t="shared" si="1030"/>
        <v>0</v>
      </c>
      <c r="Q4107" s="14">
        <f>IF(ISERROR(VLOOKUP(E4107&amp;G4107,'[1]采购入库货量(公司仓库)'!$A:$I,8,FALSE)),0,VLOOKUP(E4107&amp;G4107,'[1]采购入库货量(公司仓库)'!$A:$I,8,FALSE))</f>
        <v>0</v>
      </c>
      <c r="R4107" s="12">
        <f t="shared" si="1031"/>
        <v>0</v>
      </c>
      <c r="S4107">
        <f>SUMIF([1]库存总量!$H:$H,E4107&amp;G4107,[1]库存总量!$G:$G)</f>
        <v>0</v>
      </c>
      <c r="T4107" s="12">
        <f t="shared" si="1032"/>
        <v>0</v>
      </c>
      <c r="U4107">
        <f>SUMIFS([1]库存总量!$G:$G,[1]库存总量!$H:$H,E4107&amp;G4107,[1]库存总量!$A:$A,"B")</f>
        <v>0</v>
      </c>
      <c r="V4107" s="12">
        <f t="shared" si="1033"/>
        <v>0</v>
      </c>
      <c r="W4107">
        <f>SUMIFS([1]库存总量!$G:$G,[1]库存总量!$H:$H,E4107&amp;G4107,[1]库存总量!$A:$A,"K")</f>
        <v>0</v>
      </c>
      <c r="X4107" s="12">
        <f t="shared" si="1034"/>
        <v>0</v>
      </c>
      <c r="Y4107">
        <f t="shared" si="1035"/>
        <v>0</v>
      </c>
      <c r="Z4107" s="12">
        <f t="shared" si="1036"/>
        <v>0</v>
      </c>
      <c r="AA4107">
        <f>(IF(ISERROR((IF(ISERROR(VLOOKUP(E4107&amp;G4107,'[1]采购入库货量(公司仓库)'!$A:$H,7,FALSE)),0,VLOOKUP(E4107&amp;G4107,'[1]采购入库货量(公司仓库)'!$A:$H,7,FALSE)))*L4107-(IF(ISERROR(VLOOKUP(E4107&amp;G4107,'[1]采购入库货量(公司仓库)'!$A:$H,8,FALSE)),0,VLOOKUP(E4107&amp;G4107,'[1]采购入库货量(公司仓库)'!$A:$H,8,FALSE)))),0,(IF(ISERROR(VLOOKUP(E4107&amp;G4107,'[1]采购入库货量(公司仓库)'!$A:$H,7,FALSE)),0,VLOOKUP(E4107&amp;G4107,'[1]采购入库货量(公司仓库)'!$A:$H,7,FALSE)))*L4107-(IF(ISERROR(VLOOKUP(E4107&amp;G4107,'[1]采购入库货量(公司仓库)'!$A:$H,8,FALSE)),0,VLOOKUP(E4107&amp;G4107,'[1]采购入库货量(公司仓库)'!$A:$H,8,FALSE)))))</f>
        <v>0</v>
      </c>
      <c r="AB4107">
        <f>SUMIF([1]销售数据!$B:$B,E4107&amp;G4107,[1]销售数据!$G:$G)</f>
        <v>0</v>
      </c>
      <c r="AC4107" s="12">
        <f t="shared" si="1037"/>
        <v>0</v>
      </c>
      <c r="AD4107" t="str">
        <f t="shared" si="1038"/>
        <v/>
      </c>
      <c r="AE4107">
        <f>SUMIF([1]销售数据!$B:$B,AD4107,[1]销售数据!$L:$L)</f>
        <v>0</v>
      </c>
      <c r="AF4107">
        <f>SUMIF([1]销售数据!$B:$B,AD4107,[1]销售数据!$K:$K)</f>
        <v>0</v>
      </c>
      <c r="AG4107">
        <f>SUMIF([1]销售数据!$B:$B,AD4107,[1]销售数据!$J:$J)</f>
        <v>0</v>
      </c>
      <c r="AH4107">
        <f>SUMIF([1]销售数据!$B:$B,AD4107,[1]销售数据!$I:$I)</f>
        <v>0</v>
      </c>
      <c r="AI4107">
        <f>SUMIF([1]销售数据!$B:$B,AD4107,[1]销售数据!$H:$H)</f>
        <v>0</v>
      </c>
      <c r="AJ4107" s="20">
        <f t="shared" si="1039"/>
        <v>0</v>
      </c>
      <c r="AK4107">
        <f>SUMIF([1]发货店铺数!$B:$B,AD4107,[1]发货店铺数!$G:$G)</f>
        <v>0</v>
      </c>
      <c r="AL4107">
        <f>SUMIF([1]销售店铺数!$B:$B,AD4107,[1]销售店铺数!$G:$G)</f>
        <v>0</v>
      </c>
      <c r="AM4107">
        <f>SUMIF([1]销售店铺数!$B:$B,AD4107,[1]销售店铺数!$G:$G)</f>
        <v>0</v>
      </c>
      <c r="AN4107" s="20">
        <f t="shared" si="1040"/>
        <v>0</v>
      </c>
      <c r="AO4107" s="20">
        <f t="shared" si="1041"/>
        <v>0</v>
      </c>
      <c r="AP4107" s="20">
        <f t="shared" si="1042"/>
        <v>0</v>
      </c>
      <c r="AQ4107" s="12">
        <f t="shared" si="1043"/>
        <v>0</v>
      </c>
      <c r="AR4107" s="20">
        <f t="shared" si="1044"/>
        <v>0</v>
      </c>
      <c r="AS4107" s="20">
        <f t="shared" si="1045"/>
        <v>0</v>
      </c>
    </row>
    <row r="4108" spans="1:45">
      <c r="A4108"/>
      <c r="B4108"/>
      <c r="C4108"/>
      <c r="D4108"/>
      <c r="E4108"/>
      <c r="F4108"/>
      <c r="G4108"/>
      <c r="H4108"/>
      <c r="I4108"/>
      <c r="J4108"/>
      <c r="K4108"/>
      <c r="L4108"/>
      <c r="M4108" s="8" t="str">
        <f>IF(ISERROR( VLOOKUP(AD4108,'[1]采购入库货量(公司仓库)'!$A:$I,9,FALSE)),"", VLOOKUP(AD4108,'[1]采购入库货量(公司仓库)'!$A:$I,9,FALSE))</f>
        <v/>
      </c>
      <c r="N4108" s="8" t="str">
        <f>IF(ISERROR( VLOOKUP(AD4108,[1]批发上市日期!$A:$F,6,FALSE)),"",  VLOOKUP(AD4108,[1]批发上市日期!$A:$F,6,FALSE))</f>
        <v/>
      </c>
      <c r="O4108" s="48">
        <f>IF(ISERROR(VLOOKUP(E4108&amp;G4108,'[1]采购入库货量(公司仓库)'!$A:$I,7,FALSE)),0,VLOOKUP(E4108&amp;G4108,'[1]采购入库货量(公司仓库)'!$A:$I,7,FALSE))</f>
        <v>0</v>
      </c>
      <c r="P4108" s="12">
        <f t="shared" si="1030"/>
        <v>0</v>
      </c>
      <c r="Q4108" s="14">
        <f>IF(ISERROR(VLOOKUP(E4108&amp;G4108,'[1]采购入库货量(公司仓库)'!$A:$I,8,FALSE)),0,VLOOKUP(E4108&amp;G4108,'[1]采购入库货量(公司仓库)'!$A:$I,8,FALSE))</f>
        <v>0</v>
      </c>
      <c r="R4108" s="12">
        <f t="shared" si="1031"/>
        <v>0</v>
      </c>
      <c r="S4108">
        <f>SUMIF([1]库存总量!$H:$H,E4108&amp;G4108,[1]库存总量!$G:$G)</f>
        <v>0</v>
      </c>
      <c r="T4108" s="12">
        <f t="shared" si="1032"/>
        <v>0</v>
      </c>
      <c r="U4108">
        <f>SUMIFS([1]库存总量!$G:$G,[1]库存总量!$H:$H,E4108&amp;G4108,[1]库存总量!$A:$A,"B")</f>
        <v>0</v>
      </c>
      <c r="V4108" s="12">
        <f t="shared" si="1033"/>
        <v>0</v>
      </c>
      <c r="W4108">
        <f>SUMIFS([1]库存总量!$G:$G,[1]库存总量!$H:$H,E4108&amp;G4108,[1]库存总量!$A:$A,"K")</f>
        <v>0</v>
      </c>
      <c r="X4108" s="12">
        <f t="shared" si="1034"/>
        <v>0</v>
      </c>
      <c r="Y4108">
        <f t="shared" si="1035"/>
        <v>0</v>
      </c>
      <c r="Z4108" s="12">
        <f t="shared" si="1036"/>
        <v>0</v>
      </c>
      <c r="AA4108">
        <f>(IF(ISERROR((IF(ISERROR(VLOOKUP(E4108&amp;G4108,'[1]采购入库货量(公司仓库)'!$A:$H,7,FALSE)),0,VLOOKUP(E4108&amp;G4108,'[1]采购入库货量(公司仓库)'!$A:$H,7,FALSE)))*L4108-(IF(ISERROR(VLOOKUP(E4108&amp;G4108,'[1]采购入库货量(公司仓库)'!$A:$H,8,FALSE)),0,VLOOKUP(E4108&amp;G4108,'[1]采购入库货量(公司仓库)'!$A:$H,8,FALSE)))),0,(IF(ISERROR(VLOOKUP(E4108&amp;G4108,'[1]采购入库货量(公司仓库)'!$A:$H,7,FALSE)),0,VLOOKUP(E4108&amp;G4108,'[1]采购入库货量(公司仓库)'!$A:$H,7,FALSE)))*L4108-(IF(ISERROR(VLOOKUP(E4108&amp;G4108,'[1]采购入库货量(公司仓库)'!$A:$H,8,FALSE)),0,VLOOKUP(E4108&amp;G4108,'[1]采购入库货量(公司仓库)'!$A:$H,8,FALSE)))))</f>
        <v>0</v>
      </c>
      <c r="AB4108">
        <f>SUMIF([1]销售数据!$B:$B,E4108&amp;G4108,[1]销售数据!$G:$G)</f>
        <v>0</v>
      </c>
      <c r="AC4108" s="12">
        <f t="shared" si="1037"/>
        <v>0</v>
      </c>
      <c r="AD4108" t="str">
        <f t="shared" si="1038"/>
        <v/>
      </c>
      <c r="AE4108">
        <f>SUMIF([1]销售数据!$B:$B,AD4108,[1]销售数据!$L:$L)</f>
        <v>0</v>
      </c>
      <c r="AF4108">
        <f>SUMIF([1]销售数据!$B:$B,AD4108,[1]销售数据!$K:$K)</f>
        <v>0</v>
      </c>
      <c r="AG4108">
        <f>SUMIF([1]销售数据!$B:$B,AD4108,[1]销售数据!$J:$J)</f>
        <v>0</v>
      </c>
      <c r="AH4108">
        <f>SUMIF([1]销售数据!$B:$B,AD4108,[1]销售数据!$I:$I)</f>
        <v>0</v>
      </c>
      <c r="AI4108">
        <f>SUMIF([1]销售数据!$B:$B,AD4108,[1]销售数据!$H:$H)</f>
        <v>0</v>
      </c>
      <c r="AJ4108" s="20">
        <f t="shared" si="1039"/>
        <v>0</v>
      </c>
      <c r="AK4108">
        <f>SUMIF([1]发货店铺数!$B:$B,AD4108,[1]发货店铺数!$G:$G)</f>
        <v>0</v>
      </c>
      <c r="AL4108">
        <f>SUMIF([1]销售店铺数!$B:$B,AD4108,[1]销售店铺数!$G:$G)</f>
        <v>0</v>
      </c>
      <c r="AM4108">
        <f>SUMIF([1]销售店铺数!$B:$B,AD4108,[1]销售店铺数!$G:$G)</f>
        <v>0</v>
      </c>
      <c r="AN4108" s="20">
        <f t="shared" si="1040"/>
        <v>0</v>
      </c>
      <c r="AO4108" s="20">
        <f t="shared" si="1041"/>
        <v>0</v>
      </c>
      <c r="AP4108" s="20">
        <f t="shared" si="1042"/>
        <v>0</v>
      </c>
      <c r="AQ4108" s="12">
        <f t="shared" si="1043"/>
        <v>0</v>
      </c>
      <c r="AR4108" s="20">
        <f t="shared" si="1044"/>
        <v>0</v>
      </c>
      <c r="AS4108" s="20">
        <f t="shared" si="1045"/>
        <v>0</v>
      </c>
    </row>
    <row r="4109" spans="1:45">
      <c r="A4109"/>
      <c r="B4109"/>
      <c r="C4109"/>
      <c r="D4109"/>
      <c r="E4109"/>
      <c r="F4109"/>
      <c r="G4109"/>
      <c r="H4109"/>
      <c r="I4109"/>
      <c r="J4109"/>
      <c r="K4109"/>
      <c r="L4109"/>
      <c r="M4109" s="8" t="str">
        <f>IF(ISERROR( VLOOKUP(AD4109,'[1]采购入库货量(公司仓库)'!$A:$I,9,FALSE)),"", VLOOKUP(AD4109,'[1]采购入库货量(公司仓库)'!$A:$I,9,FALSE))</f>
        <v/>
      </c>
      <c r="N4109" s="8" t="str">
        <f>IF(ISERROR( VLOOKUP(AD4109,[1]批发上市日期!$A:$F,6,FALSE)),"",  VLOOKUP(AD4109,[1]批发上市日期!$A:$F,6,FALSE))</f>
        <v/>
      </c>
      <c r="O4109" s="48">
        <f>IF(ISERROR(VLOOKUP(E4109&amp;G4109,'[1]采购入库货量(公司仓库)'!$A:$I,7,FALSE)),0,VLOOKUP(E4109&amp;G4109,'[1]采购入库货量(公司仓库)'!$A:$I,7,FALSE))</f>
        <v>0</v>
      </c>
      <c r="P4109" s="12">
        <f t="shared" si="1030"/>
        <v>0</v>
      </c>
      <c r="Q4109" s="14">
        <f>IF(ISERROR(VLOOKUP(E4109&amp;G4109,'[1]采购入库货量(公司仓库)'!$A:$I,8,FALSE)),0,VLOOKUP(E4109&amp;G4109,'[1]采购入库货量(公司仓库)'!$A:$I,8,FALSE))</f>
        <v>0</v>
      </c>
      <c r="R4109" s="12">
        <f t="shared" si="1031"/>
        <v>0</v>
      </c>
      <c r="S4109">
        <f>SUMIF([1]库存总量!$H:$H,E4109&amp;G4109,[1]库存总量!$G:$G)</f>
        <v>0</v>
      </c>
      <c r="T4109" s="12">
        <f t="shared" si="1032"/>
        <v>0</v>
      </c>
      <c r="U4109">
        <f>SUMIFS([1]库存总量!$G:$G,[1]库存总量!$H:$H,E4109&amp;G4109,[1]库存总量!$A:$A,"B")</f>
        <v>0</v>
      </c>
      <c r="V4109" s="12">
        <f t="shared" si="1033"/>
        <v>0</v>
      </c>
      <c r="W4109">
        <f>SUMIFS([1]库存总量!$G:$G,[1]库存总量!$H:$H,E4109&amp;G4109,[1]库存总量!$A:$A,"K")</f>
        <v>0</v>
      </c>
      <c r="X4109" s="12">
        <f t="shared" si="1034"/>
        <v>0</v>
      </c>
      <c r="Y4109">
        <f t="shared" si="1035"/>
        <v>0</v>
      </c>
      <c r="Z4109" s="12">
        <f t="shared" si="1036"/>
        <v>0</v>
      </c>
      <c r="AA4109">
        <f>(IF(ISERROR((IF(ISERROR(VLOOKUP(E4109&amp;G4109,'[1]采购入库货量(公司仓库)'!$A:$H,7,FALSE)),0,VLOOKUP(E4109&amp;G4109,'[1]采购入库货量(公司仓库)'!$A:$H,7,FALSE)))*L4109-(IF(ISERROR(VLOOKUP(E4109&amp;G4109,'[1]采购入库货量(公司仓库)'!$A:$H,8,FALSE)),0,VLOOKUP(E4109&amp;G4109,'[1]采购入库货量(公司仓库)'!$A:$H,8,FALSE)))),0,(IF(ISERROR(VLOOKUP(E4109&amp;G4109,'[1]采购入库货量(公司仓库)'!$A:$H,7,FALSE)),0,VLOOKUP(E4109&amp;G4109,'[1]采购入库货量(公司仓库)'!$A:$H,7,FALSE)))*L4109-(IF(ISERROR(VLOOKUP(E4109&amp;G4109,'[1]采购入库货量(公司仓库)'!$A:$H,8,FALSE)),0,VLOOKUP(E4109&amp;G4109,'[1]采购入库货量(公司仓库)'!$A:$H,8,FALSE)))))</f>
        <v>0</v>
      </c>
      <c r="AB4109">
        <f>SUMIF([1]销售数据!$B:$B,E4109&amp;G4109,[1]销售数据!$G:$G)</f>
        <v>0</v>
      </c>
      <c r="AC4109" s="12">
        <f t="shared" si="1037"/>
        <v>0</v>
      </c>
      <c r="AD4109" t="str">
        <f t="shared" si="1038"/>
        <v/>
      </c>
      <c r="AE4109">
        <f>SUMIF([1]销售数据!$B:$B,AD4109,[1]销售数据!$L:$L)</f>
        <v>0</v>
      </c>
      <c r="AF4109">
        <f>SUMIF([1]销售数据!$B:$B,AD4109,[1]销售数据!$K:$K)</f>
        <v>0</v>
      </c>
      <c r="AG4109">
        <f>SUMIF([1]销售数据!$B:$B,AD4109,[1]销售数据!$J:$J)</f>
        <v>0</v>
      </c>
      <c r="AH4109">
        <f>SUMIF([1]销售数据!$B:$B,AD4109,[1]销售数据!$I:$I)</f>
        <v>0</v>
      </c>
      <c r="AI4109">
        <f>SUMIF([1]销售数据!$B:$B,AD4109,[1]销售数据!$H:$H)</f>
        <v>0</v>
      </c>
      <c r="AJ4109" s="20">
        <f t="shared" si="1039"/>
        <v>0</v>
      </c>
      <c r="AK4109">
        <f>SUMIF([1]发货店铺数!$B:$B,AD4109,[1]发货店铺数!$G:$G)</f>
        <v>0</v>
      </c>
      <c r="AL4109">
        <f>SUMIF([1]销售店铺数!$B:$B,AD4109,[1]销售店铺数!$G:$G)</f>
        <v>0</v>
      </c>
      <c r="AM4109">
        <f>SUMIF([1]销售店铺数!$B:$B,AD4109,[1]销售店铺数!$G:$G)</f>
        <v>0</v>
      </c>
      <c r="AN4109" s="20">
        <f t="shared" si="1040"/>
        <v>0</v>
      </c>
      <c r="AO4109" s="20">
        <f t="shared" si="1041"/>
        <v>0</v>
      </c>
      <c r="AP4109" s="20">
        <f t="shared" si="1042"/>
        <v>0</v>
      </c>
      <c r="AQ4109" s="12">
        <f t="shared" si="1043"/>
        <v>0</v>
      </c>
      <c r="AR4109" s="20">
        <f t="shared" si="1044"/>
        <v>0</v>
      </c>
      <c r="AS4109" s="20">
        <f t="shared" si="1045"/>
        <v>0</v>
      </c>
    </row>
    <row r="4110" spans="1:45">
      <c r="A4110"/>
      <c r="B4110"/>
      <c r="C4110"/>
      <c r="D4110"/>
      <c r="E4110"/>
      <c r="F4110"/>
      <c r="G4110"/>
      <c r="H4110"/>
      <c r="I4110"/>
      <c r="J4110"/>
      <c r="K4110"/>
      <c r="L4110"/>
      <c r="M4110" s="8" t="str">
        <f>IF(ISERROR( VLOOKUP(AD4110,'[1]采购入库货量(公司仓库)'!$A:$I,9,FALSE)),"", VLOOKUP(AD4110,'[1]采购入库货量(公司仓库)'!$A:$I,9,FALSE))</f>
        <v/>
      </c>
      <c r="N4110" s="8" t="str">
        <f>IF(ISERROR( VLOOKUP(AD4110,[1]批发上市日期!$A:$F,6,FALSE)),"",  VLOOKUP(AD4110,[1]批发上市日期!$A:$F,6,FALSE))</f>
        <v/>
      </c>
      <c r="O4110" s="48">
        <f>IF(ISERROR(VLOOKUP(E4110&amp;G4110,'[1]采购入库货量(公司仓库)'!$A:$I,7,FALSE)),0,VLOOKUP(E4110&amp;G4110,'[1]采购入库货量(公司仓库)'!$A:$I,7,FALSE))</f>
        <v>0</v>
      </c>
      <c r="P4110" s="12">
        <f t="shared" si="1030"/>
        <v>0</v>
      </c>
      <c r="Q4110" s="14">
        <f>IF(ISERROR(VLOOKUP(E4110&amp;G4110,'[1]采购入库货量(公司仓库)'!$A:$I,8,FALSE)),0,VLOOKUP(E4110&amp;G4110,'[1]采购入库货量(公司仓库)'!$A:$I,8,FALSE))</f>
        <v>0</v>
      </c>
      <c r="R4110" s="12">
        <f t="shared" si="1031"/>
        <v>0</v>
      </c>
      <c r="S4110">
        <f>SUMIF([1]库存总量!$H:$H,E4110&amp;G4110,[1]库存总量!$G:$G)</f>
        <v>0</v>
      </c>
      <c r="T4110" s="12">
        <f t="shared" si="1032"/>
        <v>0</v>
      </c>
      <c r="U4110">
        <f>SUMIFS([1]库存总量!$G:$G,[1]库存总量!$H:$H,E4110&amp;G4110,[1]库存总量!$A:$A,"B")</f>
        <v>0</v>
      </c>
      <c r="V4110" s="12">
        <f t="shared" si="1033"/>
        <v>0</v>
      </c>
      <c r="W4110">
        <f>SUMIFS([1]库存总量!$G:$G,[1]库存总量!$H:$H,E4110&amp;G4110,[1]库存总量!$A:$A,"K")</f>
        <v>0</v>
      </c>
      <c r="X4110" s="12">
        <f t="shared" si="1034"/>
        <v>0</v>
      </c>
      <c r="Y4110">
        <f t="shared" si="1035"/>
        <v>0</v>
      </c>
      <c r="Z4110" s="12">
        <f t="shared" si="1036"/>
        <v>0</v>
      </c>
      <c r="AA4110">
        <f>(IF(ISERROR((IF(ISERROR(VLOOKUP(E4110&amp;G4110,'[1]采购入库货量(公司仓库)'!$A:$H,7,FALSE)),0,VLOOKUP(E4110&amp;G4110,'[1]采购入库货量(公司仓库)'!$A:$H,7,FALSE)))*L4110-(IF(ISERROR(VLOOKUP(E4110&amp;G4110,'[1]采购入库货量(公司仓库)'!$A:$H,8,FALSE)),0,VLOOKUP(E4110&amp;G4110,'[1]采购入库货量(公司仓库)'!$A:$H,8,FALSE)))),0,(IF(ISERROR(VLOOKUP(E4110&amp;G4110,'[1]采购入库货量(公司仓库)'!$A:$H,7,FALSE)),0,VLOOKUP(E4110&amp;G4110,'[1]采购入库货量(公司仓库)'!$A:$H,7,FALSE)))*L4110-(IF(ISERROR(VLOOKUP(E4110&amp;G4110,'[1]采购入库货量(公司仓库)'!$A:$H,8,FALSE)),0,VLOOKUP(E4110&amp;G4110,'[1]采购入库货量(公司仓库)'!$A:$H,8,FALSE)))))</f>
        <v>0</v>
      </c>
      <c r="AB4110">
        <f>SUMIF([1]销售数据!$B:$B,E4110&amp;G4110,[1]销售数据!$G:$G)</f>
        <v>0</v>
      </c>
      <c r="AC4110" s="12">
        <f t="shared" si="1037"/>
        <v>0</v>
      </c>
      <c r="AD4110" t="str">
        <f t="shared" si="1038"/>
        <v/>
      </c>
      <c r="AE4110">
        <f>SUMIF([1]销售数据!$B:$B,AD4110,[1]销售数据!$L:$L)</f>
        <v>0</v>
      </c>
      <c r="AF4110">
        <f>SUMIF([1]销售数据!$B:$B,AD4110,[1]销售数据!$K:$K)</f>
        <v>0</v>
      </c>
      <c r="AG4110">
        <f>SUMIF([1]销售数据!$B:$B,AD4110,[1]销售数据!$J:$J)</f>
        <v>0</v>
      </c>
      <c r="AH4110">
        <f>SUMIF([1]销售数据!$B:$B,AD4110,[1]销售数据!$I:$I)</f>
        <v>0</v>
      </c>
      <c r="AI4110">
        <f>SUMIF([1]销售数据!$B:$B,AD4110,[1]销售数据!$H:$H)</f>
        <v>0</v>
      </c>
      <c r="AJ4110" s="20">
        <f t="shared" si="1039"/>
        <v>0</v>
      </c>
      <c r="AK4110">
        <f>SUMIF([1]发货店铺数!$B:$B,AD4110,[1]发货店铺数!$G:$G)</f>
        <v>0</v>
      </c>
      <c r="AL4110">
        <f>SUMIF([1]销售店铺数!$B:$B,AD4110,[1]销售店铺数!$G:$G)</f>
        <v>0</v>
      </c>
      <c r="AM4110">
        <f>SUMIF([1]销售店铺数!$B:$B,AD4110,[1]销售店铺数!$G:$G)</f>
        <v>0</v>
      </c>
      <c r="AN4110" s="20">
        <f t="shared" si="1040"/>
        <v>0</v>
      </c>
      <c r="AO4110" s="20">
        <f t="shared" si="1041"/>
        <v>0</v>
      </c>
      <c r="AP4110" s="20">
        <f t="shared" si="1042"/>
        <v>0</v>
      </c>
      <c r="AQ4110" s="12">
        <f t="shared" si="1043"/>
        <v>0</v>
      </c>
      <c r="AR4110" s="20">
        <f t="shared" si="1044"/>
        <v>0</v>
      </c>
      <c r="AS4110" s="20">
        <f t="shared" si="1045"/>
        <v>0</v>
      </c>
    </row>
    <row r="4111" spans="1:45">
      <c r="A4111"/>
      <c r="B4111"/>
      <c r="C4111"/>
      <c r="D4111"/>
      <c r="E4111"/>
      <c r="F4111"/>
      <c r="G4111"/>
      <c r="H4111"/>
      <c r="I4111"/>
      <c r="J4111"/>
      <c r="K4111"/>
      <c r="L4111"/>
      <c r="M4111" s="8" t="str">
        <f>IF(ISERROR( VLOOKUP(AD4111,'[1]采购入库货量(公司仓库)'!$A:$I,9,FALSE)),"", VLOOKUP(AD4111,'[1]采购入库货量(公司仓库)'!$A:$I,9,FALSE))</f>
        <v/>
      </c>
      <c r="N4111" s="8" t="str">
        <f>IF(ISERROR( VLOOKUP(AD4111,[1]批发上市日期!$A:$F,6,FALSE)),"",  VLOOKUP(AD4111,[1]批发上市日期!$A:$F,6,FALSE))</f>
        <v/>
      </c>
      <c r="O4111" s="48">
        <f>IF(ISERROR(VLOOKUP(E4111&amp;G4111,'[1]采购入库货量(公司仓库)'!$A:$I,7,FALSE)),0,VLOOKUP(E4111&amp;G4111,'[1]采购入库货量(公司仓库)'!$A:$I,7,FALSE))</f>
        <v>0</v>
      </c>
      <c r="P4111" s="12">
        <f t="shared" si="1030"/>
        <v>0</v>
      </c>
      <c r="Q4111" s="14">
        <f>IF(ISERROR(VLOOKUP(E4111&amp;G4111,'[1]采购入库货量(公司仓库)'!$A:$I,8,FALSE)),0,VLOOKUP(E4111&amp;G4111,'[1]采购入库货量(公司仓库)'!$A:$I,8,FALSE))</f>
        <v>0</v>
      </c>
      <c r="R4111" s="12">
        <f t="shared" si="1031"/>
        <v>0</v>
      </c>
      <c r="S4111">
        <f>SUMIF([1]库存总量!$H:$H,E4111&amp;G4111,[1]库存总量!$G:$G)</f>
        <v>0</v>
      </c>
      <c r="T4111" s="12">
        <f t="shared" si="1032"/>
        <v>0</v>
      </c>
      <c r="U4111">
        <f>SUMIFS([1]库存总量!$G:$G,[1]库存总量!$H:$H,E4111&amp;G4111,[1]库存总量!$A:$A,"B")</f>
        <v>0</v>
      </c>
      <c r="V4111" s="12">
        <f t="shared" si="1033"/>
        <v>0</v>
      </c>
      <c r="W4111">
        <f>SUMIFS([1]库存总量!$G:$G,[1]库存总量!$H:$H,E4111&amp;G4111,[1]库存总量!$A:$A,"K")</f>
        <v>0</v>
      </c>
      <c r="X4111" s="12">
        <f t="shared" si="1034"/>
        <v>0</v>
      </c>
      <c r="Y4111">
        <f t="shared" si="1035"/>
        <v>0</v>
      </c>
      <c r="Z4111" s="12">
        <f t="shared" si="1036"/>
        <v>0</v>
      </c>
      <c r="AA4111">
        <f>(IF(ISERROR((IF(ISERROR(VLOOKUP(E4111&amp;G4111,'[1]采购入库货量(公司仓库)'!$A:$H,7,FALSE)),0,VLOOKUP(E4111&amp;G4111,'[1]采购入库货量(公司仓库)'!$A:$H,7,FALSE)))*L4111-(IF(ISERROR(VLOOKUP(E4111&amp;G4111,'[1]采购入库货量(公司仓库)'!$A:$H,8,FALSE)),0,VLOOKUP(E4111&amp;G4111,'[1]采购入库货量(公司仓库)'!$A:$H,8,FALSE)))),0,(IF(ISERROR(VLOOKUP(E4111&amp;G4111,'[1]采购入库货量(公司仓库)'!$A:$H,7,FALSE)),0,VLOOKUP(E4111&amp;G4111,'[1]采购入库货量(公司仓库)'!$A:$H,7,FALSE)))*L4111-(IF(ISERROR(VLOOKUP(E4111&amp;G4111,'[1]采购入库货量(公司仓库)'!$A:$H,8,FALSE)),0,VLOOKUP(E4111&amp;G4111,'[1]采购入库货量(公司仓库)'!$A:$H,8,FALSE)))))</f>
        <v>0</v>
      </c>
      <c r="AB4111">
        <f>SUMIF([1]销售数据!$B:$B,E4111&amp;G4111,[1]销售数据!$G:$G)</f>
        <v>0</v>
      </c>
      <c r="AC4111" s="12">
        <f t="shared" si="1037"/>
        <v>0</v>
      </c>
      <c r="AD4111" t="str">
        <f t="shared" si="1038"/>
        <v/>
      </c>
      <c r="AE4111">
        <f>SUMIF([1]销售数据!$B:$B,AD4111,[1]销售数据!$L:$L)</f>
        <v>0</v>
      </c>
      <c r="AF4111">
        <f>SUMIF([1]销售数据!$B:$B,AD4111,[1]销售数据!$K:$K)</f>
        <v>0</v>
      </c>
      <c r="AG4111">
        <f>SUMIF([1]销售数据!$B:$B,AD4111,[1]销售数据!$J:$J)</f>
        <v>0</v>
      </c>
      <c r="AH4111">
        <f>SUMIF([1]销售数据!$B:$B,AD4111,[1]销售数据!$I:$I)</f>
        <v>0</v>
      </c>
      <c r="AI4111">
        <f>SUMIF([1]销售数据!$B:$B,AD4111,[1]销售数据!$H:$H)</f>
        <v>0</v>
      </c>
      <c r="AJ4111" s="20">
        <f t="shared" si="1039"/>
        <v>0</v>
      </c>
      <c r="AK4111">
        <f>SUMIF([1]发货店铺数!$B:$B,AD4111,[1]发货店铺数!$G:$G)</f>
        <v>0</v>
      </c>
      <c r="AL4111">
        <f>SUMIF([1]销售店铺数!$B:$B,AD4111,[1]销售店铺数!$G:$G)</f>
        <v>0</v>
      </c>
      <c r="AM4111">
        <f>SUMIF([1]销售店铺数!$B:$B,AD4111,[1]销售店铺数!$G:$G)</f>
        <v>0</v>
      </c>
      <c r="AN4111" s="20">
        <f t="shared" si="1040"/>
        <v>0</v>
      </c>
      <c r="AO4111" s="20">
        <f t="shared" si="1041"/>
        <v>0</v>
      </c>
      <c r="AP4111" s="20">
        <f t="shared" si="1042"/>
        <v>0</v>
      </c>
      <c r="AQ4111" s="12">
        <f t="shared" si="1043"/>
        <v>0</v>
      </c>
      <c r="AR4111" s="20">
        <f t="shared" si="1044"/>
        <v>0</v>
      </c>
      <c r="AS4111" s="20">
        <f t="shared" si="1045"/>
        <v>0</v>
      </c>
    </row>
    <row r="4112" spans="1:45">
      <c r="A4112"/>
      <c r="B4112"/>
      <c r="C4112"/>
      <c r="D4112"/>
      <c r="E4112"/>
      <c r="F4112"/>
      <c r="G4112"/>
      <c r="H4112"/>
      <c r="I4112"/>
      <c r="J4112"/>
      <c r="K4112"/>
      <c r="L4112"/>
      <c r="M4112" s="8" t="str">
        <f>IF(ISERROR( VLOOKUP(AD4112,'[1]采购入库货量(公司仓库)'!$A:$I,9,FALSE)),"", VLOOKUP(AD4112,'[1]采购入库货量(公司仓库)'!$A:$I,9,FALSE))</f>
        <v/>
      </c>
      <c r="N4112" s="8" t="str">
        <f>IF(ISERROR( VLOOKUP(AD4112,[1]批发上市日期!$A:$F,6,FALSE)),"",  VLOOKUP(AD4112,[1]批发上市日期!$A:$F,6,FALSE))</f>
        <v/>
      </c>
      <c r="O4112" s="48">
        <f>IF(ISERROR(VLOOKUP(E4112&amp;G4112,'[1]采购入库货量(公司仓库)'!$A:$I,7,FALSE)),0,VLOOKUP(E4112&amp;G4112,'[1]采购入库货量(公司仓库)'!$A:$I,7,FALSE))</f>
        <v>0</v>
      </c>
      <c r="P4112" s="12">
        <f t="shared" si="1030"/>
        <v>0</v>
      </c>
      <c r="Q4112" s="14">
        <f>IF(ISERROR(VLOOKUP(E4112&amp;G4112,'[1]采购入库货量(公司仓库)'!$A:$I,8,FALSE)),0,VLOOKUP(E4112&amp;G4112,'[1]采购入库货量(公司仓库)'!$A:$I,8,FALSE))</f>
        <v>0</v>
      </c>
      <c r="R4112" s="12">
        <f t="shared" si="1031"/>
        <v>0</v>
      </c>
      <c r="S4112">
        <f>SUMIF([1]库存总量!$H:$H,E4112&amp;G4112,[1]库存总量!$G:$G)</f>
        <v>0</v>
      </c>
      <c r="T4112" s="12">
        <f t="shared" si="1032"/>
        <v>0</v>
      </c>
      <c r="U4112">
        <f>SUMIFS([1]库存总量!$G:$G,[1]库存总量!$H:$H,E4112&amp;G4112,[1]库存总量!$A:$A,"B")</f>
        <v>0</v>
      </c>
      <c r="V4112" s="12">
        <f t="shared" si="1033"/>
        <v>0</v>
      </c>
      <c r="W4112">
        <f>SUMIFS([1]库存总量!$G:$G,[1]库存总量!$H:$H,E4112&amp;G4112,[1]库存总量!$A:$A,"K")</f>
        <v>0</v>
      </c>
      <c r="X4112" s="12">
        <f t="shared" si="1034"/>
        <v>0</v>
      </c>
      <c r="Y4112">
        <f t="shared" si="1035"/>
        <v>0</v>
      </c>
      <c r="Z4112" s="12">
        <f t="shared" si="1036"/>
        <v>0</v>
      </c>
      <c r="AA4112">
        <f>(IF(ISERROR((IF(ISERROR(VLOOKUP(E4112&amp;G4112,'[1]采购入库货量(公司仓库)'!$A:$H,7,FALSE)),0,VLOOKUP(E4112&amp;G4112,'[1]采购入库货量(公司仓库)'!$A:$H,7,FALSE)))*L4112-(IF(ISERROR(VLOOKUP(E4112&amp;G4112,'[1]采购入库货量(公司仓库)'!$A:$H,8,FALSE)),0,VLOOKUP(E4112&amp;G4112,'[1]采购入库货量(公司仓库)'!$A:$H,8,FALSE)))),0,(IF(ISERROR(VLOOKUP(E4112&amp;G4112,'[1]采购入库货量(公司仓库)'!$A:$H,7,FALSE)),0,VLOOKUP(E4112&amp;G4112,'[1]采购入库货量(公司仓库)'!$A:$H,7,FALSE)))*L4112-(IF(ISERROR(VLOOKUP(E4112&amp;G4112,'[1]采购入库货量(公司仓库)'!$A:$H,8,FALSE)),0,VLOOKUP(E4112&amp;G4112,'[1]采购入库货量(公司仓库)'!$A:$H,8,FALSE)))))</f>
        <v>0</v>
      </c>
      <c r="AB4112">
        <f>SUMIF([1]销售数据!$B:$B,E4112&amp;G4112,[1]销售数据!$G:$G)</f>
        <v>0</v>
      </c>
      <c r="AC4112" s="12">
        <f t="shared" si="1037"/>
        <v>0</v>
      </c>
      <c r="AD4112" t="str">
        <f t="shared" si="1038"/>
        <v/>
      </c>
      <c r="AE4112">
        <f>SUMIF([1]销售数据!$B:$B,AD4112,[1]销售数据!$L:$L)</f>
        <v>0</v>
      </c>
      <c r="AF4112">
        <f>SUMIF([1]销售数据!$B:$B,AD4112,[1]销售数据!$K:$K)</f>
        <v>0</v>
      </c>
      <c r="AG4112">
        <f>SUMIF([1]销售数据!$B:$B,AD4112,[1]销售数据!$J:$J)</f>
        <v>0</v>
      </c>
      <c r="AH4112">
        <f>SUMIF([1]销售数据!$B:$B,AD4112,[1]销售数据!$I:$I)</f>
        <v>0</v>
      </c>
      <c r="AI4112">
        <f>SUMIF([1]销售数据!$B:$B,AD4112,[1]销售数据!$H:$H)</f>
        <v>0</v>
      </c>
      <c r="AJ4112" s="20">
        <f t="shared" si="1039"/>
        <v>0</v>
      </c>
      <c r="AK4112">
        <f>SUMIF([1]发货店铺数!$B:$B,AD4112,[1]发货店铺数!$G:$G)</f>
        <v>0</v>
      </c>
      <c r="AL4112">
        <f>SUMIF([1]销售店铺数!$B:$B,AD4112,[1]销售店铺数!$G:$G)</f>
        <v>0</v>
      </c>
      <c r="AM4112">
        <f>SUMIF([1]销售店铺数!$B:$B,AD4112,[1]销售店铺数!$G:$G)</f>
        <v>0</v>
      </c>
      <c r="AN4112" s="20">
        <f t="shared" si="1040"/>
        <v>0</v>
      </c>
      <c r="AO4112" s="20">
        <f t="shared" si="1041"/>
        <v>0</v>
      </c>
      <c r="AP4112" s="20">
        <f t="shared" si="1042"/>
        <v>0</v>
      </c>
      <c r="AQ4112" s="12">
        <f t="shared" si="1043"/>
        <v>0</v>
      </c>
      <c r="AR4112" s="20">
        <f t="shared" si="1044"/>
        <v>0</v>
      </c>
      <c r="AS4112" s="20">
        <f t="shared" si="1045"/>
        <v>0</v>
      </c>
    </row>
    <row r="4113" spans="1:45">
      <c r="A4113"/>
      <c r="B4113"/>
      <c r="C4113"/>
      <c r="D4113"/>
      <c r="E4113"/>
      <c r="F4113"/>
      <c r="G4113"/>
      <c r="H4113"/>
      <c r="I4113"/>
      <c r="J4113"/>
      <c r="K4113"/>
      <c r="L4113"/>
      <c r="M4113" s="8" t="str">
        <f>IF(ISERROR( VLOOKUP(AD4113,'[1]采购入库货量(公司仓库)'!$A:$I,9,FALSE)),"", VLOOKUP(AD4113,'[1]采购入库货量(公司仓库)'!$A:$I,9,FALSE))</f>
        <v/>
      </c>
      <c r="N4113" s="8" t="str">
        <f>IF(ISERROR( VLOOKUP(AD4113,[1]批发上市日期!$A:$F,6,FALSE)),"",  VLOOKUP(AD4113,[1]批发上市日期!$A:$F,6,FALSE))</f>
        <v/>
      </c>
      <c r="O4113" s="48">
        <f>IF(ISERROR(VLOOKUP(E4113&amp;G4113,'[1]采购入库货量(公司仓库)'!$A:$I,7,FALSE)),0,VLOOKUP(E4113&amp;G4113,'[1]采购入库货量(公司仓库)'!$A:$I,7,FALSE))</f>
        <v>0</v>
      </c>
      <c r="P4113" s="12">
        <f t="shared" si="1030"/>
        <v>0</v>
      </c>
      <c r="Q4113" s="14">
        <f>IF(ISERROR(VLOOKUP(E4113&amp;G4113,'[1]采购入库货量(公司仓库)'!$A:$I,8,FALSE)),0,VLOOKUP(E4113&amp;G4113,'[1]采购入库货量(公司仓库)'!$A:$I,8,FALSE))</f>
        <v>0</v>
      </c>
      <c r="R4113" s="12">
        <f t="shared" si="1031"/>
        <v>0</v>
      </c>
      <c r="S4113">
        <f>SUMIF([1]库存总量!$H:$H,E4113&amp;G4113,[1]库存总量!$G:$G)</f>
        <v>0</v>
      </c>
      <c r="T4113" s="12">
        <f t="shared" si="1032"/>
        <v>0</v>
      </c>
      <c r="U4113">
        <f>SUMIFS([1]库存总量!$G:$G,[1]库存总量!$H:$H,E4113&amp;G4113,[1]库存总量!$A:$A,"B")</f>
        <v>0</v>
      </c>
      <c r="V4113" s="12">
        <f t="shared" si="1033"/>
        <v>0</v>
      </c>
      <c r="W4113">
        <f>SUMIFS([1]库存总量!$G:$G,[1]库存总量!$H:$H,E4113&amp;G4113,[1]库存总量!$A:$A,"K")</f>
        <v>0</v>
      </c>
      <c r="X4113" s="12">
        <f t="shared" si="1034"/>
        <v>0</v>
      </c>
      <c r="Y4113">
        <f t="shared" si="1035"/>
        <v>0</v>
      </c>
      <c r="Z4113" s="12">
        <f t="shared" si="1036"/>
        <v>0</v>
      </c>
      <c r="AA4113">
        <f>(IF(ISERROR((IF(ISERROR(VLOOKUP(E4113&amp;G4113,'[1]采购入库货量(公司仓库)'!$A:$H,7,FALSE)),0,VLOOKUP(E4113&amp;G4113,'[1]采购入库货量(公司仓库)'!$A:$H,7,FALSE)))*L4113-(IF(ISERROR(VLOOKUP(E4113&amp;G4113,'[1]采购入库货量(公司仓库)'!$A:$H,8,FALSE)),0,VLOOKUP(E4113&amp;G4113,'[1]采购入库货量(公司仓库)'!$A:$H,8,FALSE)))),0,(IF(ISERROR(VLOOKUP(E4113&amp;G4113,'[1]采购入库货量(公司仓库)'!$A:$H,7,FALSE)),0,VLOOKUP(E4113&amp;G4113,'[1]采购入库货量(公司仓库)'!$A:$H,7,FALSE)))*L4113-(IF(ISERROR(VLOOKUP(E4113&amp;G4113,'[1]采购入库货量(公司仓库)'!$A:$H,8,FALSE)),0,VLOOKUP(E4113&amp;G4113,'[1]采购入库货量(公司仓库)'!$A:$H,8,FALSE)))))</f>
        <v>0</v>
      </c>
      <c r="AB4113">
        <f>SUMIF([1]销售数据!$B:$B,E4113&amp;G4113,[1]销售数据!$G:$G)</f>
        <v>0</v>
      </c>
      <c r="AC4113" s="12">
        <f t="shared" si="1037"/>
        <v>0</v>
      </c>
      <c r="AD4113" t="str">
        <f t="shared" si="1038"/>
        <v/>
      </c>
      <c r="AE4113">
        <f>SUMIF([1]销售数据!$B:$B,AD4113,[1]销售数据!$L:$L)</f>
        <v>0</v>
      </c>
      <c r="AF4113">
        <f>SUMIF([1]销售数据!$B:$B,AD4113,[1]销售数据!$K:$K)</f>
        <v>0</v>
      </c>
      <c r="AG4113">
        <f>SUMIF([1]销售数据!$B:$B,AD4113,[1]销售数据!$J:$J)</f>
        <v>0</v>
      </c>
      <c r="AH4113">
        <f>SUMIF([1]销售数据!$B:$B,AD4113,[1]销售数据!$I:$I)</f>
        <v>0</v>
      </c>
      <c r="AI4113">
        <f>SUMIF([1]销售数据!$B:$B,AD4113,[1]销售数据!$H:$H)</f>
        <v>0</v>
      </c>
      <c r="AJ4113" s="20">
        <f t="shared" si="1039"/>
        <v>0</v>
      </c>
      <c r="AK4113">
        <f>SUMIF([1]发货店铺数!$B:$B,AD4113,[1]发货店铺数!$G:$G)</f>
        <v>0</v>
      </c>
      <c r="AL4113">
        <f>SUMIF([1]销售店铺数!$B:$B,AD4113,[1]销售店铺数!$G:$G)</f>
        <v>0</v>
      </c>
      <c r="AM4113">
        <f>SUMIF([1]销售店铺数!$B:$B,AD4113,[1]销售店铺数!$G:$G)</f>
        <v>0</v>
      </c>
      <c r="AN4113" s="20">
        <f t="shared" si="1040"/>
        <v>0</v>
      </c>
      <c r="AO4113" s="20">
        <f t="shared" si="1041"/>
        <v>0</v>
      </c>
      <c r="AP4113" s="20">
        <f t="shared" si="1042"/>
        <v>0</v>
      </c>
      <c r="AQ4113" s="12">
        <f t="shared" si="1043"/>
        <v>0</v>
      </c>
      <c r="AR4113" s="20">
        <f t="shared" si="1044"/>
        <v>0</v>
      </c>
      <c r="AS4113" s="20">
        <f t="shared" si="1045"/>
        <v>0</v>
      </c>
    </row>
    <row r="4114" spans="1:45">
      <c r="A4114"/>
      <c r="B4114"/>
      <c r="C4114"/>
      <c r="D4114"/>
      <c r="E4114"/>
      <c r="F4114"/>
      <c r="G4114"/>
      <c r="H4114"/>
      <c r="I4114"/>
      <c r="J4114"/>
      <c r="K4114"/>
      <c r="L4114"/>
      <c r="M4114" s="8" t="str">
        <f>IF(ISERROR( VLOOKUP(AD4114,'[1]采购入库货量(公司仓库)'!$A:$I,9,FALSE)),"", VLOOKUP(AD4114,'[1]采购入库货量(公司仓库)'!$A:$I,9,FALSE))</f>
        <v/>
      </c>
      <c r="N4114" s="8" t="str">
        <f>IF(ISERROR( VLOOKUP(AD4114,[1]批发上市日期!$A:$F,6,FALSE)),"",  VLOOKUP(AD4114,[1]批发上市日期!$A:$F,6,FALSE))</f>
        <v/>
      </c>
      <c r="O4114" s="48">
        <f>IF(ISERROR(VLOOKUP(E4114&amp;G4114,'[1]采购入库货量(公司仓库)'!$A:$I,7,FALSE)),0,VLOOKUP(E4114&amp;G4114,'[1]采购入库货量(公司仓库)'!$A:$I,7,FALSE))</f>
        <v>0</v>
      </c>
      <c r="P4114" s="12">
        <f t="shared" si="1030"/>
        <v>0</v>
      </c>
      <c r="Q4114" s="14">
        <f>IF(ISERROR(VLOOKUP(E4114&amp;G4114,'[1]采购入库货量(公司仓库)'!$A:$I,8,FALSE)),0,VLOOKUP(E4114&amp;G4114,'[1]采购入库货量(公司仓库)'!$A:$I,8,FALSE))</f>
        <v>0</v>
      </c>
      <c r="R4114" s="12">
        <f t="shared" si="1031"/>
        <v>0</v>
      </c>
      <c r="S4114">
        <f>SUMIF([1]库存总量!$H:$H,E4114&amp;G4114,[1]库存总量!$G:$G)</f>
        <v>0</v>
      </c>
      <c r="T4114" s="12">
        <f t="shared" si="1032"/>
        <v>0</v>
      </c>
      <c r="U4114">
        <f>SUMIFS([1]库存总量!$G:$G,[1]库存总量!$H:$H,E4114&amp;G4114,[1]库存总量!$A:$A,"B")</f>
        <v>0</v>
      </c>
      <c r="V4114" s="12">
        <f t="shared" si="1033"/>
        <v>0</v>
      </c>
      <c r="W4114">
        <f>SUMIFS([1]库存总量!$G:$G,[1]库存总量!$H:$H,E4114&amp;G4114,[1]库存总量!$A:$A,"K")</f>
        <v>0</v>
      </c>
      <c r="X4114" s="12">
        <f t="shared" si="1034"/>
        <v>0</v>
      </c>
      <c r="Y4114">
        <f t="shared" si="1035"/>
        <v>0</v>
      </c>
      <c r="Z4114" s="12">
        <f t="shared" si="1036"/>
        <v>0</v>
      </c>
      <c r="AA4114">
        <f>(IF(ISERROR((IF(ISERROR(VLOOKUP(E4114&amp;G4114,'[1]采购入库货量(公司仓库)'!$A:$H,7,FALSE)),0,VLOOKUP(E4114&amp;G4114,'[1]采购入库货量(公司仓库)'!$A:$H,7,FALSE)))*L4114-(IF(ISERROR(VLOOKUP(E4114&amp;G4114,'[1]采购入库货量(公司仓库)'!$A:$H,8,FALSE)),0,VLOOKUP(E4114&amp;G4114,'[1]采购入库货量(公司仓库)'!$A:$H,8,FALSE)))),0,(IF(ISERROR(VLOOKUP(E4114&amp;G4114,'[1]采购入库货量(公司仓库)'!$A:$H,7,FALSE)),0,VLOOKUP(E4114&amp;G4114,'[1]采购入库货量(公司仓库)'!$A:$H,7,FALSE)))*L4114-(IF(ISERROR(VLOOKUP(E4114&amp;G4114,'[1]采购入库货量(公司仓库)'!$A:$H,8,FALSE)),0,VLOOKUP(E4114&amp;G4114,'[1]采购入库货量(公司仓库)'!$A:$H,8,FALSE)))))</f>
        <v>0</v>
      </c>
      <c r="AB4114">
        <f>SUMIF([1]销售数据!$B:$B,E4114&amp;G4114,[1]销售数据!$G:$G)</f>
        <v>0</v>
      </c>
      <c r="AC4114" s="12">
        <f t="shared" si="1037"/>
        <v>0</v>
      </c>
      <c r="AD4114" t="str">
        <f t="shared" si="1038"/>
        <v/>
      </c>
      <c r="AE4114">
        <f>SUMIF([1]销售数据!$B:$B,AD4114,[1]销售数据!$L:$L)</f>
        <v>0</v>
      </c>
      <c r="AF4114">
        <f>SUMIF([1]销售数据!$B:$B,AD4114,[1]销售数据!$K:$K)</f>
        <v>0</v>
      </c>
      <c r="AG4114">
        <f>SUMIF([1]销售数据!$B:$B,AD4114,[1]销售数据!$J:$J)</f>
        <v>0</v>
      </c>
      <c r="AH4114">
        <f>SUMIF([1]销售数据!$B:$B,AD4114,[1]销售数据!$I:$I)</f>
        <v>0</v>
      </c>
      <c r="AI4114">
        <f>SUMIF([1]销售数据!$B:$B,AD4114,[1]销售数据!$H:$H)</f>
        <v>0</v>
      </c>
      <c r="AJ4114" s="20">
        <f t="shared" si="1039"/>
        <v>0</v>
      </c>
      <c r="AK4114">
        <f>SUMIF([1]发货店铺数!$B:$B,AD4114,[1]发货店铺数!$G:$G)</f>
        <v>0</v>
      </c>
      <c r="AL4114">
        <f>SUMIF([1]销售店铺数!$B:$B,AD4114,[1]销售店铺数!$G:$G)</f>
        <v>0</v>
      </c>
      <c r="AM4114">
        <f>SUMIF([1]销售店铺数!$B:$B,AD4114,[1]销售店铺数!$G:$G)</f>
        <v>0</v>
      </c>
      <c r="AN4114" s="20">
        <f t="shared" si="1040"/>
        <v>0</v>
      </c>
      <c r="AO4114" s="20">
        <f t="shared" si="1041"/>
        <v>0</v>
      </c>
      <c r="AP4114" s="20">
        <f t="shared" si="1042"/>
        <v>0</v>
      </c>
      <c r="AQ4114" s="12">
        <f t="shared" si="1043"/>
        <v>0</v>
      </c>
      <c r="AR4114" s="20">
        <f t="shared" si="1044"/>
        <v>0</v>
      </c>
      <c r="AS4114" s="20">
        <f t="shared" si="1045"/>
        <v>0</v>
      </c>
    </row>
    <row r="4115" spans="1:45">
      <c r="A4115"/>
      <c r="B4115"/>
      <c r="C4115"/>
      <c r="D4115"/>
      <c r="E4115"/>
      <c r="F4115"/>
      <c r="G4115"/>
      <c r="H4115"/>
      <c r="I4115"/>
      <c r="J4115"/>
      <c r="K4115"/>
      <c r="L4115"/>
      <c r="M4115" s="8" t="str">
        <f>IF(ISERROR( VLOOKUP(AD4115,'[1]采购入库货量(公司仓库)'!$A:$I,9,FALSE)),"", VLOOKUP(AD4115,'[1]采购入库货量(公司仓库)'!$A:$I,9,FALSE))</f>
        <v/>
      </c>
      <c r="N4115" s="8" t="str">
        <f>IF(ISERROR( VLOOKUP(AD4115,[1]批发上市日期!$A:$F,6,FALSE)),"",  VLOOKUP(AD4115,[1]批发上市日期!$A:$F,6,FALSE))</f>
        <v/>
      </c>
      <c r="O4115" s="48">
        <f>IF(ISERROR(VLOOKUP(E4115&amp;G4115,'[1]采购入库货量(公司仓库)'!$A:$I,7,FALSE)),0,VLOOKUP(E4115&amp;G4115,'[1]采购入库货量(公司仓库)'!$A:$I,7,FALSE))</f>
        <v>0</v>
      </c>
      <c r="P4115" s="12">
        <f t="shared" si="1030"/>
        <v>0</v>
      </c>
      <c r="Q4115" s="14">
        <f>IF(ISERROR(VLOOKUP(E4115&amp;G4115,'[1]采购入库货量(公司仓库)'!$A:$I,8,FALSE)),0,VLOOKUP(E4115&amp;G4115,'[1]采购入库货量(公司仓库)'!$A:$I,8,FALSE))</f>
        <v>0</v>
      </c>
      <c r="R4115" s="12">
        <f t="shared" si="1031"/>
        <v>0</v>
      </c>
      <c r="S4115">
        <f>SUMIF([1]库存总量!$H:$H,E4115&amp;G4115,[1]库存总量!$G:$G)</f>
        <v>0</v>
      </c>
      <c r="T4115" s="12">
        <f t="shared" si="1032"/>
        <v>0</v>
      </c>
      <c r="U4115">
        <f>SUMIFS([1]库存总量!$G:$G,[1]库存总量!$H:$H,E4115&amp;G4115,[1]库存总量!$A:$A,"B")</f>
        <v>0</v>
      </c>
      <c r="V4115" s="12">
        <f t="shared" si="1033"/>
        <v>0</v>
      </c>
      <c r="W4115">
        <f>SUMIFS([1]库存总量!$G:$G,[1]库存总量!$H:$H,E4115&amp;G4115,[1]库存总量!$A:$A,"K")</f>
        <v>0</v>
      </c>
      <c r="X4115" s="12">
        <f t="shared" si="1034"/>
        <v>0</v>
      </c>
      <c r="Y4115">
        <f t="shared" si="1035"/>
        <v>0</v>
      </c>
      <c r="Z4115" s="12">
        <f t="shared" si="1036"/>
        <v>0</v>
      </c>
      <c r="AA4115">
        <f>(IF(ISERROR((IF(ISERROR(VLOOKUP(E4115&amp;G4115,'[1]采购入库货量(公司仓库)'!$A:$H,7,FALSE)),0,VLOOKUP(E4115&amp;G4115,'[1]采购入库货量(公司仓库)'!$A:$H,7,FALSE)))*L4115-(IF(ISERROR(VLOOKUP(E4115&amp;G4115,'[1]采购入库货量(公司仓库)'!$A:$H,8,FALSE)),0,VLOOKUP(E4115&amp;G4115,'[1]采购入库货量(公司仓库)'!$A:$H,8,FALSE)))),0,(IF(ISERROR(VLOOKUP(E4115&amp;G4115,'[1]采购入库货量(公司仓库)'!$A:$H,7,FALSE)),0,VLOOKUP(E4115&amp;G4115,'[1]采购入库货量(公司仓库)'!$A:$H,7,FALSE)))*L4115-(IF(ISERROR(VLOOKUP(E4115&amp;G4115,'[1]采购入库货量(公司仓库)'!$A:$H,8,FALSE)),0,VLOOKUP(E4115&amp;G4115,'[1]采购入库货量(公司仓库)'!$A:$H,8,FALSE)))))</f>
        <v>0</v>
      </c>
      <c r="AB4115">
        <f>SUMIF([1]销售数据!$B:$B,E4115&amp;G4115,[1]销售数据!$G:$G)</f>
        <v>0</v>
      </c>
      <c r="AC4115" s="12">
        <f t="shared" si="1037"/>
        <v>0</v>
      </c>
      <c r="AD4115" t="str">
        <f t="shared" si="1038"/>
        <v/>
      </c>
      <c r="AE4115">
        <f>SUMIF([1]销售数据!$B:$B,AD4115,[1]销售数据!$L:$L)</f>
        <v>0</v>
      </c>
      <c r="AF4115">
        <f>SUMIF([1]销售数据!$B:$B,AD4115,[1]销售数据!$K:$K)</f>
        <v>0</v>
      </c>
      <c r="AG4115">
        <f>SUMIF([1]销售数据!$B:$B,AD4115,[1]销售数据!$J:$J)</f>
        <v>0</v>
      </c>
      <c r="AH4115">
        <f>SUMIF([1]销售数据!$B:$B,AD4115,[1]销售数据!$I:$I)</f>
        <v>0</v>
      </c>
      <c r="AI4115">
        <f>SUMIF([1]销售数据!$B:$B,AD4115,[1]销售数据!$H:$H)</f>
        <v>0</v>
      </c>
      <c r="AJ4115" s="20">
        <f t="shared" si="1039"/>
        <v>0</v>
      </c>
      <c r="AK4115">
        <f>SUMIF([1]发货店铺数!$B:$B,AD4115,[1]发货店铺数!$G:$G)</f>
        <v>0</v>
      </c>
      <c r="AL4115">
        <f>SUMIF([1]销售店铺数!$B:$B,AD4115,[1]销售店铺数!$G:$G)</f>
        <v>0</v>
      </c>
      <c r="AM4115">
        <f>SUMIF([1]销售店铺数!$B:$B,AD4115,[1]销售店铺数!$G:$G)</f>
        <v>0</v>
      </c>
      <c r="AN4115" s="20">
        <f t="shared" si="1040"/>
        <v>0</v>
      </c>
      <c r="AO4115" s="20">
        <f t="shared" si="1041"/>
        <v>0</v>
      </c>
      <c r="AP4115" s="20">
        <f t="shared" si="1042"/>
        <v>0</v>
      </c>
      <c r="AQ4115" s="12">
        <f t="shared" si="1043"/>
        <v>0</v>
      </c>
      <c r="AR4115" s="20">
        <f t="shared" si="1044"/>
        <v>0</v>
      </c>
      <c r="AS4115" s="20">
        <f t="shared" si="1045"/>
        <v>0</v>
      </c>
    </row>
    <row r="4116" spans="1:45">
      <c r="A4116"/>
      <c r="B4116"/>
      <c r="C4116"/>
      <c r="D4116"/>
      <c r="E4116"/>
      <c r="F4116"/>
      <c r="G4116"/>
      <c r="H4116"/>
      <c r="I4116"/>
      <c r="J4116"/>
      <c r="K4116"/>
      <c r="L4116"/>
      <c r="M4116" s="8" t="str">
        <f>IF(ISERROR( VLOOKUP(AD4116,'[1]采购入库货量(公司仓库)'!$A:$I,9,FALSE)),"", VLOOKUP(AD4116,'[1]采购入库货量(公司仓库)'!$A:$I,9,FALSE))</f>
        <v/>
      </c>
      <c r="N4116" s="8" t="str">
        <f>IF(ISERROR( VLOOKUP(AD4116,[1]批发上市日期!$A:$F,6,FALSE)),"",  VLOOKUP(AD4116,[1]批发上市日期!$A:$F,6,FALSE))</f>
        <v/>
      </c>
      <c r="O4116" s="48">
        <f>IF(ISERROR(VLOOKUP(E4116&amp;G4116,'[1]采购入库货量(公司仓库)'!$A:$I,7,FALSE)),0,VLOOKUP(E4116&amp;G4116,'[1]采购入库货量(公司仓库)'!$A:$I,7,FALSE))</f>
        <v>0</v>
      </c>
      <c r="P4116" s="12">
        <f t="shared" si="1030"/>
        <v>0</v>
      </c>
      <c r="Q4116" s="14">
        <f>IF(ISERROR(VLOOKUP(E4116&amp;G4116,'[1]采购入库货量(公司仓库)'!$A:$I,8,FALSE)),0,VLOOKUP(E4116&amp;G4116,'[1]采购入库货量(公司仓库)'!$A:$I,8,FALSE))</f>
        <v>0</v>
      </c>
      <c r="R4116" s="12">
        <f t="shared" si="1031"/>
        <v>0</v>
      </c>
      <c r="S4116">
        <f>SUMIF([1]库存总量!$H:$H,E4116&amp;G4116,[1]库存总量!$G:$G)</f>
        <v>0</v>
      </c>
      <c r="T4116" s="12">
        <f t="shared" si="1032"/>
        <v>0</v>
      </c>
      <c r="U4116">
        <f>SUMIFS([1]库存总量!$G:$G,[1]库存总量!$H:$H,E4116&amp;G4116,[1]库存总量!$A:$A,"B")</f>
        <v>0</v>
      </c>
      <c r="V4116" s="12">
        <f t="shared" si="1033"/>
        <v>0</v>
      </c>
      <c r="W4116">
        <f>SUMIFS([1]库存总量!$G:$G,[1]库存总量!$H:$H,E4116&amp;G4116,[1]库存总量!$A:$A,"K")</f>
        <v>0</v>
      </c>
      <c r="X4116" s="12">
        <f t="shared" si="1034"/>
        <v>0</v>
      </c>
      <c r="Y4116">
        <f t="shared" si="1035"/>
        <v>0</v>
      </c>
      <c r="Z4116" s="12">
        <f t="shared" si="1036"/>
        <v>0</v>
      </c>
      <c r="AA4116">
        <f>(IF(ISERROR((IF(ISERROR(VLOOKUP(E4116&amp;G4116,'[1]采购入库货量(公司仓库)'!$A:$H,7,FALSE)),0,VLOOKUP(E4116&amp;G4116,'[1]采购入库货量(公司仓库)'!$A:$H,7,FALSE)))*L4116-(IF(ISERROR(VLOOKUP(E4116&amp;G4116,'[1]采购入库货量(公司仓库)'!$A:$H,8,FALSE)),0,VLOOKUP(E4116&amp;G4116,'[1]采购入库货量(公司仓库)'!$A:$H,8,FALSE)))),0,(IF(ISERROR(VLOOKUP(E4116&amp;G4116,'[1]采购入库货量(公司仓库)'!$A:$H,7,FALSE)),0,VLOOKUP(E4116&amp;G4116,'[1]采购入库货量(公司仓库)'!$A:$H,7,FALSE)))*L4116-(IF(ISERROR(VLOOKUP(E4116&amp;G4116,'[1]采购入库货量(公司仓库)'!$A:$H,8,FALSE)),0,VLOOKUP(E4116&amp;G4116,'[1]采购入库货量(公司仓库)'!$A:$H,8,FALSE)))))</f>
        <v>0</v>
      </c>
      <c r="AB4116">
        <f>SUMIF([1]销售数据!$B:$B,E4116&amp;G4116,[1]销售数据!$G:$G)</f>
        <v>0</v>
      </c>
      <c r="AC4116" s="12">
        <f t="shared" si="1037"/>
        <v>0</v>
      </c>
      <c r="AD4116" t="str">
        <f t="shared" si="1038"/>
        <v/>
      </c>
      <c r="AE4116">
        <f>SUMIF([1]销售数据!$B:$B,AD4116,[1]销售数据!$L:$L)</f>
        <v>0</v>
      </c>
      <c r="AF4116">
        <f>SUMIF([1]销售数据!$B:$B,AD4116,[1]销售数据!$K:$K)</f>
        <v>0</v>
      </c>
      <c r="AG4116">
        <f>SUMIF([1]销售数据!$B:$B,AD4116,[1]销售数据!$J:$J)</f>
        <v>0</v>
      </c>
      <c r="AH4116">
        <f>SUMIF([1]销售数据!$B:$B,AD4116,[1]销售数据!$I:$I)</f>
        <v>0</v>
      </c>
      <c r="AI4116">
        <f>SUMIF([1]销售数据!$B:$B,AD4116,[1]销售数据!$H:$H)</f>
        <v>0</v>
      </c>
      <c r="AJ4116" s="20">
        <f t="shared" si="1039"/>
        <v>0</v>
      </c>
      <c r="AK4116">
        <f>SUMIF([1]发货店铺数!$B:$B,AD4116,[1]发货店铺数!$G:$G)</f>
        <v>0</v>
      </c>
      <c r="AL4116">
        <f>SUMIF([1]销售店铺数!$B:$B,AD4116,[1]销售店铺数!$G:$G)</f>
        <v>0</v>
      </c>
      <c r="AM4116">
        <f>SUMIF([1]销售店铺数!$B:$B,AD4116,[1]销售店铺数!$G:$G)</f>
        <v>0</v>
      </c>
      <c r="AN4116" s="20">
        <f t="shared" si="1040"/>
        <v>0</v>
      </c>
      <c r="AO4116" s="20">
        <f t="shared" si="1041"/>
        <v>0</v>
      </c>
      <c r="AP4116" s="20">
        <f t="shared" si="1042"/>
        <v>0</v>
      </c>
      <c r="AQ4116" s="12">
        <f t="shared" si="1043"/>
        <v>0</v>
      </c>
      <c r="AR4116" s="20">
        <f t="shared" si="1044"/>
        <v>0</v>
      </c>
      <c r="AS4116" s="20">
        <f t="shared" si="1045"/>
        <v>0</v>
      </c>
    </row>
    <row r="4117" spans="1:45">
      <c r="A4117"/>
      <c r="B4117"/>
      <c r="C4117"/>
      <c r="D4117"/>
      <c r="E4117"/>
      <c r="F4117"/>
      <c r="G4117"/>
      <c r="H4117"/>
      <c r="I4117"/>
      <c r="J4117"/>
      <c r="K4117"/>
      <c r="L4117"/>
      <c r="M4117" s="8" t="str">
        <f>IF(ISERROR( VLOOKUP(AD4117,'[1]采购入库货量(公司仓库)'!$A:$I,9,FALSE)),"", VLOOKUP(AD4117,'[1]采购入库货量(公司仓库)'!$A:$I,9,FALSE))</f>
        <v/>
      </c>
      <c r="N4117" s="8" t="str">
        <f>IF(ISERROR( VLOOKUP(AD4117,[1]批发上市日期!$A:$F,6,FALSE)),"",  VLOOKUP(AD4117,[1]批发上市日期!$A:$F,6,FALSE))</f>
        <v/>
      </c>
      <c r="O4117" s="48">
        <f>IF(ISERROR(VLOOKUP(E4117&amp;G4117,'[1]采购入库货量(公司仓库)'!$A:$I,7,FALSE)),0,VLOOKUP(E4117&amp;G4117,'[1]采购入库货量(公司仓库)'!$A:$I,7,FALSE))</f>
        <v>0</v>
      </c>
      <c r="P4117" s="12">
        <f t="shared" si="1030"/>
        <v>0</v>
      </c>
      <c r="Q4117" s="14">
        <f>IF(ISERROR(VLOOKUP(E4117&amp;G4117,'[1]采购入库货量(公司仓库)'!$A:$I,8,FALSE)),0,VLOOKUP(E4117&amp;G4117,'[1]采购入库货量(公司仓库)'!$A:$I,8,FALSE))</f>
        <v>0</v>
      </c>
      <c r="R4117" s="12">
        <f t="shared" si="1031"/>
        <v>0</v>
      </c>
      <c r="S4117">
        <f>SUMIF([1]库存总量!$H:$H,E4117&amp;G4117,[1]库存总量!$G:$G)</f>
        <v>0</v>
      </c>
      <c r="T4117" s="12">
        <f t="shared" si="1032"/>
        <v>0</v>
      </c>
      <c r="U4117">
        <f>SUMIFS([1]库存总量!$G:$G,[1]库存总量!$H:$H,E4117&amp;G4117,[1]库存总量!$A:$A,"B")</f>
        <v>0</v>
      </c>
      <c r="V4117" s="12">
        <f t="shared" si="1033"/>
        <v>0</v>
      </c>
      <c r="W4117">
        <f>SUMIFS([1]库存总量!$G:$G,[1]库存总量!$H:$H,E4117&amp;G4117,[1]库存总量!$A:$A,"K")</f>
        <v>0</v>
      </c>
      <c r="X4117" s="12">
        <f t="shared" si="1034"/>
        <v>0</v>
      </c>
      <c r="Y4117">
        <f t="shared" si="1035"/>
        <v>0</v>
      </c>
      <c r="Z4117" s="12">
        <f t="shared" si="1036"/>
        <v>0</v>
      </c>
      <c r="AA4117">
        <f>(IF(ISERROR((IF(ISERROR(VLOOKUP(E4117&amp;G4117,'[1]采购入库货量(公司仓库)'!$A:$H,7,FALSE)),0,VLOOKUP(E4117&amp;G4117,'[1]采购入库货量(公司仓库)'!$A:$H,7,FALSE)))*L4117-(IF(ISERROR(VLOOKUP(E4117&amp;G4117,'[1]采购入库货量(公司仓库)'!$A:$H,8,FALSE)),0,VLOOKUP(E4117&amp;G4117,'[1]采购入库货量(公司仓库)'!$A:$H,8,FALSE)))),0,(IF(ISERROR(VLOOKUP(E4117&amp;G4117,'[1]采购入库货量(公司仓库)'!$A:$H,7,FALSE)),0,VLOOKUP(E4117&amp;G4117,'[1]采购入库货量(公司仓库)'!$A:$H,7,FALSE)))*L4117-(IF(ISERROR(VLOOKUP(E4117&amp;G4117,'[1]采购入库货量(公司仓库)'!$A:$H,8,FALSE)),0,VLOOKUP(E4117&amp;G4117,'[1]采购入库货量(公司仓库)'!$A:$H,8,FALSE)))))</f>
        <v>0</v>
      </c>
      <c r="AB4117">
        <f>SUMIF([1]销售数据!$B:$B,E4117&amp;G4117,[1]销售数据!$G:$G)</f>
        <v>0</v>
      </c>
      <c r="AC4117" s="12">
        <f t="shared" si="1037"/>
        <v>0</v>
      </c>
      <c r="AD4117" t="str">
        <f t="shared" si="1038"/>
        <v/>
      </c>
      <c r="AE4117">
        <f>SUMIF([1]销售数据!$B:$B,AD4117,[1]销售数据!$L:$L)</f>
        <v>0</v>
      </c>
      <c r="AF4117">
        <f>SUMIF([1]销售数据!$B:$B,AD4117,[1]销售数据!$K:$K)</f>
        <v>0</v>
      </c>
      <c r="AG4117">
        <f>SUMIF([1]销售数据!$B:$B,AD4117,[1]销售数据!$J:$J)</f>
        <v>0</v>
      </c>
      <c r="AH4117">
        <f>SUMIF([1]销售数据!$B:$B,AD4117,[1]销售数据!$I:$I)</f>
        <v>0</v>
      </c>
      <c r="AI4117">
        <f>SUMIF([1]销售数据!$B:$B,AD4117,[1]销售数据!$H:$H)</f>
        <v>0</v>
      </c>
      <c r="AJ4117" s="20">
        <f t="shared" si="1039"/>
        <v>0</v>
      </c>
      <c r="AK4117">
        <f>SUMIF([1]发货店铺数!$B:$B,AD4117,[1]发货店铺数!$G:$G)</f>
        <v>0</v>
      </c>
      <c r="AL4117">
        <f>SUMIF([1]销售店铺数!$B:$B,AD4117,[1]销售店铺数!$G:$G)</f>
        <v>0</v>
      </c>
      <c r="AM4117">
        <f>SUMIF([1]销售店铺数!$B:$B,AD4117,[1]销售店铺数!$G:$G)</f>
        <v>0</v>
      </c>
      <c r="AN4117" s="20">
        <f t="shared" si="1040"/>
        <v>0</v>
      </c>
      <c r="AO4117" s="20">
        <f t="shared" si="1041"/>
        <v>0</v>
      </c>
      <c r="AP4117" s="20">
        <f t="shared" si="1042"/>
        <v>0</v>
      </c>
      <c r="AQ4117" s="12">
        <f t="shared" si="1043"/>
        <v>0</v>
      </c>
      <c r="AR4117" s="20">
        <f t="shared" si="1044"/>
        <v>0</v>
      </c>
      <c r="AS4117" s="20">
        <f t="shared" si="1045"/>
        <v>0</v>
      </c>
    </row>
    <row r="4118" spans="1:45">
      <c r="A4118"/>
      <c r="B4118"/>
      <c r="C4118"/>
      <c r="D4118"/>
      <c r="E4118"/>
      <c r="F4118"/>
      <c r="G4118"/>
      <c r="H4118"/>
      <c r="I4118"/>
      <c r="J4118"/>
      <c r="K4118"/>
      <c r="L4118"/>
      <c r="M4118" s="8" t="str">
        <f>IF(ISERROR( VLOOKUP(AD4118,'[1]采购入库货量(公司仓库)'!$A:$I,9,FALSE)),"", VLOOKUP(AD4118,'[1]采购入库货量(公司仓库)'!$A:$I,9,FALSE))</f>
        <v/>
      </c>
      <c r="N4118" s="8" t="str">
        <f>IF(ISERROR( VLOOKUP(AD4118,[1]批发上市日期!$A:$F,6,FALSE)),"",  VLOOKUP(AD4118,[1]批发上市日期!$A:$F,6,FALSE))</f>
        <v/>
      </c>
      <c r="O4118" s="48">
        <f>IF(ISERROR(VLOOKUP(E4118&amp;G4118,'[1]采购入库货量(公司仓库)'!$A:$I,7,FALSE)),0,VLOOKUP(E4118&amp;G4118,'[1]采购入库货量(公司仓库)'!$A:$I,7,FALSE))</f>
        <v>0</v>
      </c>
      <c r="P4118" s="12">
        <f t="shared" si="1030"/>
        <v>0</v>
      </c>
      <c r="Q4118" s="14">
        <f>IF(ISERROR(VLOOKUP(E4118&amp;G4118,'[1]采购入库货量(公司仓库)'!$A:$I,8,FALSE)),0,VLOOKUP(E4118&amp;G4118,'[1]采购入库货量(公司仓库)'!$A:$I,8,FALSE))</f>
        <v>0</v>
      </c>
      <c r="R4118" s="12">
        <f t="shared" si="1031"/>
        <v>0</v>
      </c>
      <c r="S4118">
        <f>SUMIF([1]库存总量!$H:$H,E4118&amp;G4118,[1]库存总量!$G:$G)</f>
        <v>0</v>
      </c>
      <c r="T4118" s="12">
        <f t="shared" si="1032"/>
        <v>0</v>
      </c>
      <c r="U4118">
        <f>SUMIFS([1]库存总量!$G:$G,[1]库存总量!$H:$H,E4118&amp;G4118,[1]库存总量!$A:$A,"B")</f>
        <v>0</v>
      </c>
      <c r="V4118" s="12">
        <f t="shared" si="1033"/>
        <v>0</v>
      </c>
      <c r="W4118">
        <f>SUMIFS([1]库存总量!$G:$G,[1]库存总量!$H:$H,E4118&amp;G4118,[1]库存总量!$A:$A,"K")</f>
        <v>0</v>
      </c>
      <c r="X4118" s="12">
        <f t="shared" si="1034"/>
        <v>0</v>
      </c>
      <c r="Y4118">
        <f t="shared" si="1035"/>
        <v>0</v>
      </c>
      <c r="Z4118" s="12">
        <f t="shared" si="1036"/>
        <v>0</v>
      </c>
      <c r="AA4118">
        <f>(IF(ISERROR((IF(ISERROR(VLOOKUP(E4118&amp;G4118,'[1]采购入库货量(公司仓库)'!$A:$H,7,FALSE)),0,VLOOKUP(E4118&amp;G4118,'[1]采购入库货量(公司仓库)'!$A:$H,7,FALSE)))*L4118-(IF(ISERROR(VLOOKUP(E4118&amp;G4118,'[1]采购入库货量(公司仓库)'!$A:$H,8,FALSE)),0,VLOOKUP(E4118&amp;G4118,'[1]采购入库货量(公司仓库)'!$A:$H,8,FALSE)))),0,(IF(ISERROR(VLOOKUP(E4118&amp;G4118,'[1]采购入库货量(公司仓库)'!$A:$H,7,FALSE)),0,VLOOKUP(E4118&amp;G4118,'[1]采购入库货量(公司仓库)'!$A:$H,7,FALSE)))*L4118-(IF(ISERROR(VLOOKUP(E4118&amp;G4118,'[1]采购入库货量(公司仓库)'!$A:$H,8,FALSE)),0,VLOOKUP(E4118&amp;G4118,'[1]采购入库货量(公司仓库)'!$A:$H,8,FALSE)))))</f>
        <v>0</v>
      </c>
      <c r="AB4118">
        <f>SUMIF([1]销售数据!$B:$B,E4118&amp;G4118,[1]销售数据!$G:$G)</f>
        <v>0</v>
      </c>
      <c r="AC4118" s="12">
        <f t="shared" si="1037"/>
        <v>0</v>
      </c>
      <c r="AD4118" t="str">
        <f t="shared" si="1038"/>
        <v/>
      </c>
      <c r="AE4118">
        <f>SUMIF([1]销售数据!$B:$B,AD4118,[1]销售数据!$L:$L)</f>
        <v>0</v>
      </c>
      <c r="AF4118">
        <f>SUMIF([1]销售数据!$B:$B,AD4118,[1]销售数据!$K:$K)</f>
        <v>0</v>
      </c>
      <c r="AG4118">
        <f>SUMIF([1]销售数据!$B:$B,AD4118,[1]销售数据!$J:$J)</f>
        <v>0</v>
      </c>
      <c r="AH4118">
        <f>SUMIF([1]销售数据!$B:$B,AD4118,[1]销售数据!$I:$I)</f>
        <v>0</v>
      </c>
      <c r="AI4118">
        <f>SUMIF([1]销售数据!$B:$B,AD4118,[1]销售数据!$H:$H)</f>
        <v>0</v>
      </c>
      <c r="AJ4118" s="20">
        <f t="shared" si="1039"/>
        <v>0</v>
      </c>
      <c r="AK4118">
        <f>SUMIF([1]发货店铺数!$B:$B,AD4118,[1]发货店铺数!$G:$G)</f>
        <v>0</v>
      </c>
      <c r="AL4118">
        <f>SUMIF([1]销售店铺数!$B:$B,AD4118,[1]销售店铺数!$G:$G)</f>
        <v>0</v>
      </c>
      <c r="AM4118">
        <f>SUMIF([1]销售店铺数!$B:$B,AD4118,[1]销售店铺数!$G:$G)</f>
        <v>0</v>
      </c>
      <c r="AN4118" s="20">
        <f t="shared" si="1040"/>
        <v>0</v>
      </c>
      <c r="AO4118" s="20">
        <f t="shared" si="1041"/>
        <v>0</v>
      </c>
      <c r="AP4118" s="20">
        <f t="shared" si="1042"/>
        <v>0</v>
      </c>
      <c r="AQ4118" s="12">
        <f t="shared" si="1043"/>
        <v>0</v>
      </c>
      <c r="AR4118" s="20">
        <f t="shared" si="1044"/>
        <v>0</v>
      </c>
      <c r="AS4118" s="20">
        <f t="shared" si="1045"/>
        <v>0</v>
      </c>
    </row>
    <row r="4119" spans="1:45">
      <c r="A4119"/>
      <c r="B4119"/>
      <c r="C4119"/>
      <c r="D4119"/>
      <c r="E4119"/>
      <c r="F4119"/>
      <c r="G4119"/>
      <c r="H4119"/>
      <c r="I4119"/>
      <c r="J4119"/>
      <c r="K4119"/>
      <c r="L4119"/>
      <c r="M4119" s="8" t="str">
        <f>IF(ISERROR( VLOOKUP(AD4119,'[1]采购入库货量(公司仓库)'!$A:$I,9,FALSE)),"", VLOOKUP(AD4119,'[1]采购入库货量(公司仓库)'!$A:$I,9,FALSE))</f>
        <v/>
      </c>
      <c r="N4119" s="8" t="str">
        <f>IF(ISERROR( VLOOKUP(AD4119,[1]批发上市日期!$A:$F,6,FALSE)),"",  VLOOKUP(AD4119,[1]批发上市日期!$A:$F,6,FALSE))</f>
        <v/>
      </c>
      <c r="O4119" s="48">
        <f>IF(ISERROR(VLOOKUP(E4119&amp;G4119,'[1]采购入库货量(公司仓库)'!$A:$I,7,FALSE)),0,VLOOKUP(E4119&amp;G4119,'[1]采购入库货量(公司仓库)'!$A:$I,7,FALSE))</f>
        <v>0</v>
      </c>
      <c r="P4119" s="12">
        <f t="shared" si="1030"/>
        <v>0</v>
      </c>
      <c r="Q4119" s="14">
        <f>IF(ISERROR(VLOOKUP(E4119&amp;G4119,'[1]采购入库货量(公司仓库)'!$A:$I,8,FALSE)),0,VLOOKUP(E4119&amp;G4119,'[1]采购入库货量(公司仓库)'!$A:$I,8,FALSE))</f>
        <v>0</v>
      </c>
      <c r="R4119" s="12">
        <f t="shared" si="1031"/>
        <v>0</v>
      </c>
      <c r="S4119">
        <f>SUMIF([1]库存总量!$H:$H,E4119&amp;G4119,[1]库存总量!$G:$G)</f>
        <v>0</v>
      </c>
      <c r="T4119" s="12">
        <f t="shared" si="1032"/>
        <v>0</v>
      </c>
      <c r="U4119">
        <f>SUMIFS([1]库存总量!$G:$G,[1]库存总量!$H:$H,E4119&amp;G4119,[1]库存总量!$A:$A,"B")</f>
        <v>0</v>
      </c>
      <c r="V4119" s="12">
        <f t="shared" si="1033"/>
        <v>0</v>
      </c>
      <c r="W4119">
        <f>SUMIFS([1]库存总量!$G:$G,[1]库存总量!$H:$H,E4119&amp;G4119,[1]库存总量!$A:$A,"K")</f>
        <v>0</v>
      </c>
      <c r="X4119" s="12">
        <f t="shared" si="1034"/>
        <v>0</v>
      </c>
      <c r="Y4119">
        <f t="shared" si="1035"/>
        <v>0</v>
      </c>
      <c r="Z4119" s="12">
        <f t="shared" si="1036"/>
        <v>0</v>
      </c>
      <c r="AA4119">
        <f>(IF(ISERROR((IF(ISERROR(VLOOKUP(E4119&amp;G4119,'[1]采购入库货量(公司仓库)'!$A:$H,7,FALSE)),0,VLOOKUP(E4119&amp;G4119,'[1]采购入库货量(公司仓库)'!$A:$H,7,FALSE)))*L4119-(IF(ISERROR(VLOOKUP(E4119&amp;G4119,'[1]采购入库货量(公司仓库)'!$A:$H,8,FALSE)),0,VLOOKUP(E4119&amp;G4119,'[1]采购入库货量(公司仓库)'!$A:$H,8,FALSE)))),0,(IF(ISERROR(VLOOKUP(E4119&amp;G4119,'[1]采购入库货量(公司仓库)'!$A:$H,7,FALSE)),0,VLOOKUP(E4119&amp;G4119,'[1]采购入库货量(公司仓库)'!$A:$H,7,FALSE)))*L4119-(IF(ISERROR(VLOOKUP(E4119&amp;G4119,'[1]采购入库货量(公司仓库)'!$A:$H,8,FALSE)),0,VLOOKUP(E4119&amp;G4119,'[1]采购入库货量(公司仓库)'!$A:$H,8,FALSE)))))</f>
        <v>0</v>
      </c>
      <c r="AB4119">
        <f>SUMIF([1]销售数据!$B:$B,E4119&amp;G4119,[1]销售数据!$G:$G)</f>
        <v>0</v>
      </c>
      <c r="AC4119" s="12">
        <f t="shared" si="1037"/>
        <v>0</v>
      </c>
      <c r="AD4119" t="str">
        <f t="shared" si="1038"/>
        <v/>
      </c>
      <c r="AE4119">
        <f>SUMIF([1]销售数据!$B:$B,AD4119,[1]销售数据!$L:$L)</f>
        <v>0</v>
      </c>
      <c r="AF4119">
        <f>SUMIF([1]销售数据!$B:$B,AD4119,[1]销售数据!$K:$K)</f>
        <v>0</v>
      </c>
      <c r="AG4119">
        <f>SUMIF([1]销售数据!$B:$B,AD4119,[1]销售数据!$J:$J)</f>
        <v>0</v>
      </c>
      <c r="AH4119">
        <f>SUMIF([1]销售数据!$B:$B,AD4119,[1]销售数据!$I:$I)</f>
        <v>0</v>
      </c>
      <c r="AI4119">
        <f>SUMIF([1]销售数据!$B:$B,AD4119,[1]销售数据!$H:$H)</f>
        <v>0</v>
      </c>
      <c r="AJ4119" s="20">
        <f t="shared" si="1039"/>
        <v>0</v>
      </c>
      <c r="AK4119">
        <f>SUMIF([1]发货店铺数!$B:$B,AD4119,[1]发货店铺数!$G:$G)</f>
        <v>0</v>
      </c>
      <c r="AL4119">
        <f>SUMIF([1]销售店铺数!$B:$B,AD4119,[1]销售店铺数!$G:$G)</f>
        <v>0</v>
      </c>
      <c r="AM4119">
        <f>SUMIF([1]销售店铺数!$B:$B,AD4119,[1]销售店铺数!$G:$G)</f>
        <v>0</v>
      </c>
      <c r="AN4119" s="20">
        <f t="shared" si="1040"/>
        <v>0</v>
      </c>
      <c r="AO4119" s="20">
        <f t="shared" si="1041"/>
        <v>0</v>
      </c>
      <c r="AP4119" s="20">
        <f t="shared" si="1042"/>
        <v>0</v>
      </c>
      <c r="AQ4119" s="12">
        <f t="shared" si="1043"/>
        <v>0</v>
      </c>
      <c r="AR4119" s="20">
        <f t="shared" si="1044"/>
        <v>0</v>
      </c>
      <c r="AS4119" s="20">
        <f t="shared" si="1045"/>
        <v>0</v>
      </c>
    </row>
    <row r="4120" spans="1:45">
      <c r="A4120"/>
      <c r="B4120"/>
      <c r="C4120"/>
      <c r="D4120"/>
      <c r="E4120"/>
      <c r="F4120"/>
      <c r="G4120"/>
      <c r="H4120"/>
      <c r="I4120"/>
      <c r="J4120"/>
      <c r="K4120"/>
      <c r="L4120"/>
      <c r="M4120" s="8" t="str">
        <f>IF(ISERROR( VLOOKUP(AD4120,'[1]采购入库货量(公司仓库)'!$A:$I,9,FALSE)),"", VLOOKUP(AD4120,'[1]采购入库货量(公司仓库)'!$A:$I,9,FALSE))</f>
        <v/>
      </c>
      <c r="N4120" s="8" t="str">
        <f>IF(ISERROR( VLOOKUP(AD4120,[1]批发上市日期!$A:$F,6,FALSE)),"",  VLOOKUP(AD4120,[1]批发上市日期!$A:$F,6,FALSE))</f>
        <v/>
      </c>
      <c r="O4120" s="48">
        <f>IF(ISERROR(VLOOKUP(E4120&amp;G4120,'[1]采购入库货量(公司仓库)'!$A:$I,7,FALSE)),0,VLOOKUP(E4120&amp;G4120,'[1]采购入库货量(公司仓库)'!$A:$I,7,FALSE))</f>
        <v>0</v>
      </c>
      <c r="P4120" s="12">
        <f t="shared" si="1030"/>
        <v>0</v>
      </c>
      <c r="Q4120" s="14">
        <f>IF(ISERROR(VLOOKUP(E4120&amp;G4120,'[1]采购入库货量(公司仓库)'!$A:$I,8,FALSE)),0,VLOOKUP(E4120&amp;G4120,'[1]采购入库货量(公司仓库)'!$A:$I,8,FALSE))</f>
        <v>0</v>
      </c>
      <c r="R4120" s="12">
        <f t="shared" si="1031"/>
        <v>0</v>
      </c>
      <c r="S4120">
        <f>SUMIF([1]库存总量!$H:$H,E4120&amp;G4120,[1]库存总量!$G:$G)</f>
        <v>0</v>
      </c>
      <c r="T4120" s="12">
        <f t="shared" si="1032"/>
        <v>0</v>
      </c>
      <c r="U4120">
        <f>SUMIFS([1]库存总量!$G:$G,[1]库存总量!$H:$H,E4120&amp;G4120,[1]库存总量!$A:$A,"B")</f>
        <v>0</v>
      </c>
      <c r="V4120" s="12">
        <f t="shared" si="1033"/>
        <v>0</v>
      </c>
      <c r="W4120">
        <f>SUMIFS([1]库存总量!$G:$G,[1]库存总量!$H:$H,E4120&amp;G4120,[1]库存总量!$A:$A,"K")</f>
        <v>0</v>
      </c>
      <c r="X4120" s="12">
        <f t="shared" si="1034"/>
        <v>0</v>
      </c>
      <c r="Y4120">
        <f t="shared" si="1035"/>
        <v>0</v>
      </c>
      <c r="Z4120" s="12">
        <f t="shared" si="1036"/>
        <v>0</v>
      </c>
      <c r="AA4120">
        <f>(IF(ISERROR((IF(ISERROR(VLOOKUP(E4120&amp;G4120,'[1]采购入库货量(公司仓库)'!$A:$H,7,FALSE)),0,VLOOKUP(E4120&amp;G4120,'[1]采购入库货量(公司仓库)'!$A:$H,7,FALSE)))*L4120-(IF(ISERROR(VLOOKUP(E4120&amp;G4120,'[1]采购入库货量(公司仓库)'!$A:$H,8,FALSE)),0,VLOOKUP(E4120&amp;G4120,'[1]采购入库货量(公司仓库)'!$A:$H,8,FALSE)))),0,(IF(ISERROR(VLOOKUP(E4120&amp;G4120,'[1]采购入库货量(公司仓库)'!$A:$H,7,FALSE)),0,VLOOKUP(E4120&amp;G4120,'[1]采购入库货量(公司仓库)'!$A:$H,7,FALSE)))*L4120-(IF(ISERROR(VLOOKUP(E4120&amp;G4120,'[1]采购入库货量(公司仓库)'!$A:$H,8,FALSE)),0,VLOOKUP(E4120&amp;G4120,'[1]采购入库货量(公司仓库)'!$A:$H,8,FALSE)))))</f>
        <v>0</v>
      </c>
      <c r="AB4120">
        <f>SUMIF([1]销售数据!$B:$B,E4120&amp;G4120,[1]销售数据!$G:$G)</f>
        <v>0</v>
      </c>
      <c r="AC4120" s="12">
        <f t="shared" si="1037"/>
        <v>0</v>
      </c>
      <c r="AD4120" t="str">
        <f t="shared" si="1038"/>
        <v/>
      </c>
      <c r="AE4120">
        <f>SUMIF([1]销售数据!$B:$B,AD4120,[1]销售数据!$L:$L)</f>
        <v>0</v>
      </c>
      <c r="AF4120">
        <f>SUMIF([1]销售数据!$B:$B,AD4120,[1]销售数据!$K:$K)</f>
        <v>0</v>
      </c>
      <c r="AG4120">
        <f>SUMIF([1]销售数据!$B:$B,AD4120,[1]销售数据!$J:$J)</f>
        <v>0</v>
      </c>
      <c r="AH4120">
        <f>SUMIF([1]销售数据!$B:$B,AD4120,[1]销售数据!$I:$I)</f>
        <v>0</v>
      </c>
      <c r="AI4120">
        <f>SUMIF([1]销售数据!$B:$B,AD4120,[1]销售数据!$H:$H)</f>
        <v>0</v>
      </c>
      <c r="AJ4120" s="20">
        <f t="shared" si="1039"/>
        <v>0</v>
      </c>
      <c r="AK4120">
        <f>SUMIF([1]发货店铺数!$B:$B,AD4120,[1]发货店铺数!$G:$G)</f>
        <v>0</v>
      </c>
      <c r="AL4120">
        <f>SUMIF([1]销售店铺数!$B:$B,AD4120,[1]销售店铺数!$G:$G)</f>
        <v>0</v>
      </c>
      <c r="AM4120">
        <f>SUMIF([1]销售店铺数!$B:$B,AD4120,[1]销售店铺数!$G:$G)</f>
        <v>0</v>
      </c>
      <c r="AN4120" s="20">
        <f t="shared" si="1040"/>
        <v>0</v>
      </c>
      <c r="AO4120" s="20">
        <f t="shared" si="1041"/>
        <v>0</v>
      </c>
      <c r="AP4120" s="20">
        <f t="shared" si="1042"/>
        <v>0</v>
      </c>
      <c r="AQ4120" s="12">
        <f t="shared" si="1043"/>
        <v>0</v>
      </c>
      <c r="AR4120" s="20">
        <f t="shared" si="1044"/>
        <v>0</v>
      </c>
      <c r="AS4120" s="20">
        <f t="shared" si="1045"/>
        <v>0</v>
      </c>
    </row>
    <row r="4121" spans="1:45">
      <c r="A4121"/>
      <c r="B4121"/>
      <c r="C4121"/>
      <c r="D4121"/>
      <c r="E4121"/>
      <c r="F4121"/>
      <c r="G4121"/>
      <c r="H4121"/>
      <c r="I4121"/>
      <c r="J4121"/>
      <c r="K4121"/>
      <c r="L4121"/>
      <c r="M4121" s="8" t="str">
        <f>IF(ISERROR( VLOOKUP(AD4121,'[1]采购入库货量(公司仓库)'!$A:$I,9,FALSE)),"", VLOOKUP(AD4121,'[1]采购入库货量(公司仓库)'!$A:$I,9,FALSE))</f>
        <v/>
      </c>
      <c r="N4121" s="8" t="str">
        <f>IF(ISERROR( VLOOKUP(AD4121,[1]批发上市日期!$A:$F,6,FALSE)),"",  VLOOKUP(AD4121,[1]批发上市日期!$A:$F,6,FALSE))</f>
        <v/>
      </c>
      <c r="O4121" s="48">
        <f>IF(ISERROR(VLOOKUP(E4121&amp;G4121,'[1]采购入库货量(公司仓库)'!$A:$I,7,FALSE)),0,VLOOKUP(E4121&amp;G4121,'[1]采购入库货量(公司仓库)'!$A:$I,7,FALSE))</f>
        <v>0</v>
      </c>
      <c r="P4121" s="12">
        <f t="shared" si="1030"/>
        <v>0</v>
      </c>
      <c r="Q4121" s="14">
        <f>IF(ISERROR(VLOOKUP(E4121&amp;G4121,'[1]采购入库货量(公司仓库)'!$A:$I,8,FALSE)),0,VLOOKUP(E4121&amp;G4121,'[1]采购入库货量(公司仓库)'!$A:$I,8,FALSE))</f>
        <v>0</v>
      </c>
      <c r="R4121" s="12">
        <f t="shared" si="1031"/>
        <v>0</v>
      </c>
      <c r="S4121">
        <f>SUMIF([1]库存总量!$H:$H,E4121&amp;G4121,[1]库存总量!$G:$G)</f>
        <v>0</v>
      </c>
      <c r="T4121" s="12">
        <f t="shared" si="1032"/>
        <v>0</v>
      </c>
      <c r="U4121">
        <f>SUMIFS([1]库存总量!$G:$G,[1]库存总量!$H:$H,E4121&amp;G4121,[1]库存总量!$A:$A,"B")</f>
        <v>0</v>
      </c>
      <c r="V4121" s="12">
        <f t="shared" si="1033"/>
        <v>0</v>
      </c>
      <c r="W4121">
        <f>SUMIFS([1]库存总量!$G:$G,[1]库存总量!$H:$H,E4121&amp;G4121,[1]库存总量!$A:$A,"K")</f>
        <v>0</v>
      </c>
      <c r="X4121" s="12">
        <f t="shared" si="1034"/>
        <v>0</v>
      </c>
      <c r="Y4121">
        <f t="shared" si="1035"/>
        <v>0</v>
      </c>
      <c r="Z4121" s="12">
        <f t="shared" si="1036"/>
        <v>0</v>
      </c>
      <c r="AA4121">
        <f>(IF(ISERROR((IF(ISERROR(VLOOKUP(E4121&amp;G4121,'[1]采购入库货量(公司仓库)'!$A:$H,7,FALSE)),0,VLOOKUP(E4121&amp;G4121,'[1]采购入库货量(公司仓库)'!$A:$H,7,FALSE)))*L4121-(IF(ISERROR(VLOOKUP(E4121&amp;G4121,'[1]采购入库货量(公司仓库)'!$A:$H,8,FALSE)),0,VLOOKUP(E4121&amp;G4121,'[1]采购入库货量(公司仓库)'!$A:$H,8,FALSE)))),0,(IF(ISERROR(VLOOKUP(E4121&amp;G4121,'[1]采购入库货量(公司仓库)'!$A:$H,7,FALSE)),0,VLOOKUP(E4121&amp;G4121,'[1]采购入库货量(公司仓库)'!$A:$H,7,FALSE)))*L4121-(IF(ISERROR(VLOOKUP(E4121&amp;G4121,'[1]采购入库货量(公司仓库)'!$A:$H,8,FALSE)),0,VLOOKUP(E4121&amp;G4121,'[1]采购入库货量(公司仓库)'!$A:$H,8,FALSE)))))</f>
        <v>0</v>
      </c>
      <c r="AB4121">
        <f>SUMIF([1]销售数据!$B:$B,E4121&amp;G4121,[1]销售数据!$G:$G)</f>
        <v>0</v>
      </c>
      <c r="AC4121" s="12">
        <f t="shared" si="1037"/>
        <v>0</v>
      </c>
      <c r="AD4121" t="str">
        <f t="shared" si="1038"/>
        <v/>
      </c>
      <c r="AE4121">
        <f>SUMIF([1]销售数据!$B:$B,AD4121,[1]销售数据!$L:$L)</f>
        <v>0</v>
      </c>
      <c r="AF4121">
        <f>SUMIF([1]销售数据!$B:$B,AD4121,[1]销售数据!$K:$K)</f>
        <v>0</v>
      </c>
      <c r="AG4121">
        <f>SUMIF([1]销售数据!$B:$B,AD4121,[1]销售数据!$J:$J)</f>
        <v>0</v>
      </c>
      <c r="AH4121">
        <f>SUMIF([1]销售数据!$B:$B,AD4121,[1]销售数据!$I:$I)</f>
        <v>0</v>
      </c>
      <c r="AI4121">
        <f>SUMIF([1]销售数据!$B:$B,AD4121,[1]销售数据!$H:$H)</f>
        <v>0</v>
      </c>
      <c r="AJ4121" s="20">
        <f t="shared" si="1039"/>
        <v>0</v>
      </c>
      <c r="AK4121">
        <f>SUMIF([1]发货店铺数!$B:$B,AD4121,[1]发货店铺数!$G:$G)</f>
        <v>0</v>
      </c>
      <c r="AL4121">
        <f>SUMIF([1]销售店铺数!$B:$B,AD4121,[1]销售店铺数!$G:$G)</f>
        <v>0</v>
      </c>
      <c r="AM4121">
        <f>SUMIF([1]销售店铺数!$B:$B,AD4121,[1]销售店铺数!$G:$G)</f>
        <v>0</v>
      </c>
      <c r="AN4121" s="20">
        <f t="shared" si="1040"/>
        <v>0</v>
      </c>
      <c r="AO4121" s="20">
        <f t="shared" si="1041"/>
        <v>0</v>
      </c>
      <c r="AP4121" s="20">
        <f t="shared" si="1042"/>
        <v>0</v>
      </c>
      <c r="AQ4121" s="12">
        <f t="shared" si="1043"/>
        <v>0</v>
      </c>
      <c r="AR4121" s="20">
        <f t="shared" si="1044"/>
        <v>0</v>
      </c>
      <c r="AS4121" s="20">
        <f t="shared" si="1045"/>
        <v>0</v>
      </c>
    </row>
    <row r="4122" spans="1:45">
      <c r="A4122"/>
      <c r="B4122"/>
      <c r="C4122"/>
      <c r="D4122"/>
      <c r="E4122"/>
      <c r="F4122"/>
      <c r="G4122"/>
      <c r="H4122"/>
      <c r="I4122"/>
      <c r="J4122"/>
      <c r="K4122"/>
      <c r="L4122"/>
      <c r="M4122" s="8" t="str">
        <f>IF(ISERROR( VLOOKUP(AD4122,'[1]采购入库货量(公司仓库)'!$A:$I,9,FALSE)),"", VLOOKUP(AD4122,'[1]采购入库货量(公司仓库)'!$A:$I,9,FALSE))</f>
        <v/>
      </c>
      <c r="N4122" s="8" t="str">
        <f>IF(ISERROR( VLOOKUP(AD4122,[1]批发上市日期!$A:$F,6,FALSE)),"",  VLOOKUP(AD4122,[1]批发上市日期!$A:$F,6,FALSE))</f>
        <v/>
      </c>
      <c r="O4122" s="48">
        <f>IF(ISERROR(VLOOKUP(E4122&amp;G4122,'[1]采购入库货量(公司仓库)'!$A:$I,7,FALSE)),0,VLOOKUP(E4122&amp;G4122,'[1]采购入库货量(公司仓库)'!$A:$I,7,FALSE))</f>
        <v>0</v>
      </c>
      <c r="P4122" s="12">
        <f t="shared" si="1030"/>
        <v>0</v>
      </c>
      <c r="Q4122" s="14">
        <f>IF(ISERROR(VLOOKUP(E4122&amp;G4122,'[1]采购入库货量(公司仓库)'!$A:$I,8,FALSE)),0,VLOOKUP(E4122&amp;G4122,'[1]采购入库货量(公司仓库)'!$A:$I,8,FALSE))</f>
        <v>0</v>
      </c>
      <c r="R4122" s="12">
        <f t="shared" si="1031"/>
        <v>0</v>
      </c>
      <c r="S4122">
        <f>SUMIF([1]库存总量!$H:$H,E4122&amp;G4122,[1]库存总量!$G:$G)</f>
        <v>0</v>
      </c>
      <c r="T4122" s="12">
        <f t="shared" si="1032"/>
        <v>0</v>
      </c>
      <c r="U4122">
        <f>SUMIFS([1]库存总量!$G:$G,[1]库存总量!$H:$H,E4122&amp;G4122,[1]库存总量!$A:$A,"B")</f>
        <v>0</v>
      </c>
      <c r="V4122" s="12">
        <f t="shared" si="1033"/>
        <v>0</v>
      </c>
      <c r="W4122">
        <f>SUMIFS([1]库存总量!$G:$G,[1]库存总量!$H:$H,E4122&amp;G4122,[1]库存总量!$A:$A,"K")</f>
        <v>0</v>
      </c>
      <c r="X4122" s="12">
        <f t="shared" si="1034"/>
        <v>0</v>
      </c>
      <c r="Y4122">
        <f t="shared" si="1035"/>
        <v>0</v>
      </c>
      <c r="Z4122" s="12">
        <f t="shared" si="1036"/>
        <v>0</v>
      </c>
      <c r="AA4122">
        <f>(IF(ISERROR((IF(ISERROR(VLOOKUP(E4122&amp;G4122,'[1]采购入库货量(公司仓库)'!$A:$H,7,FALSE)),0,VLOOKUP(E4122&amp;G4122,'[1]采购入库货量(公司仓库)'!$A:$H,7,FALSE)))*L4122-(IF(ISERROR(VLOOKUP(E4122&amp;G4122,'[1]采购入库货量(公司仓库)'!$A:$H,8,FALSE)),0,VLOOKUP(E4122&amp;G4122,'[1]采购入库货量(公司仓库)'!$A:$H,8,FALSE)))),0,(IF(ISERROR(VLOOKUP(E4122&amp;G4122,'[1]采购入库货量(公司仓库)'!$A:$H,7,FALSE)),0,VLOOKUP(E4122&amp;G4122,'[1]采购入库货量(公司仓库)'!$A:$H,7,FALSE)))*L4122-(IF(ISERROR(VLOOKUP(E4122&amp;G4122,'[1]采购入库货量(公司仓库)'!$A:$H,8,FALSE)),0,VLOOKUP(E4122&amp;G4122,'[1]采购入库货量(公司仓库)'!$A:$H,8,FALSE)))))</f>
        <v>0</v>
      </c>
      <c r="AB4122">
        <f>SUMIF([1]销售数据!$B:$B,E4122&amp;G4122,[1]销售数据!$G:$G)</f>
        <v>0</v>
      </c>
      <c r="AC4122" s="12">
        <f t="shared" si="1037"/>
        <v>0</v>
      </c>
      <c r="AD4122" t="str">
        <f t="shared" si="1038"/>
        <v/>
      </c>
      <c r="AE4122">
        <f>SUMIF([1]销售数据!$B:$B,AD4122,[1]销售数据!$L:$L)</f>
        <v>0</v>
      </c>
      <c r="AF4122">
        <f>SUMIF([1]销售数据!$B:$B,AD4122,[1]销售数据!$K:$K)</f>
        <v>0</v>
      </c>
      <c r="AG4122">
        <f>SUMIF([1]销售数据!$B:$B,AD4122,[1]销售数据!$J:$J)</f>
        <v>0</v>
      </c>
      <c r="AH4122">
        <f>SUMIF([1]销售数据!$B:$B,AD4122,[1]销售数据!$I:$I)</f>
        <v>0</v>
      </c>
      <c r="AI4122">
        <f>SUMIF([1]销售数据!$B:$B,AD4122,[1]销售数据!$H:$H)</f>
        <v>0</v>
      </c>
      <c r="AJ4122" s="20">
        <f t="shared" si="1039"/>
        <v>0</v>
      </c>
      <c r="AK4122">
        <f>SUMIF([1]发货店铺数!$B:$B,AD4122,[1]发货店铺数!$G:$G)</f>
        <v>0</v>
      </c>
      <c r="AL4122">
        <f>SUMIF([1]销售店铺数!$B:$B,AD4122,[1]销售店铺数!$G:$G)</f>
        <v>0</v>
      </c>
      <c r="AM4122">
        <f>SUMIF([1]销售店铺数!$B:$B,AD4122,[1]销售店铺数!$G:$G)</f>
        <v>0</v>
      </c>
      <c r="AN4122" s="20">
        <f t="shared" si="1040"/>
        <v>0</v>
      </c>
      <c r="AO4122" s="20">
        <f t="shared" si="1041"/>
        <v>0</v>
      </c>
      <c r="AP4122" s="20">
        <f t="shared" si="1042"/>
        <v>0</v>
      </c>
      <c r="AQ4122" s="12">
        <f t="shared" si="1043"/>
        <v>0</v>
      </c>
      <c r="AR4122" s="20">
        <f t="shared" si="1044"/>
        <v>0</v>
      </c>
      <c r="AS4122" s="20">
        <f t="shared" si="1045"/>
        <v>0</v>
      </c>
    </row>
    <row r="4123" spans="1:45">
      <c r="A4123"/>
      <c r="B4123"/>
      <c r="C4123"/>
      <c r="D4123"/>
      <c r="E4123"/>
      <c r="F4123"/>
      <c r="G4123"/>
      <c r="H4123"/>
      <c r="I4123"/>
      <c r="J4123"/>
      <c r="K4123"/>
      <c r="L4123"/>
      <c r="M4123" s="8" t="str">
        <f>IF(ISERROR( VLOOKUP(AD4123,'[1]采购入库货量(公司仓库)'!$A:$I,9,FALSE)),"", VLOOKUP(AD4123,'[1]采购入库货量(公司仓库)'!$A:$I,9,FALSE))</f>
        <v/>
      </c>
      <c r="N4123" s="8" t="str">
        <f>IF(ISERROR( VLOOKUP(AD4123,[1]批发上市日期!$A:$F,6,FALSE)),"",  VLOOKUP(AD4123,[1]批发上市日期!$A:$F,6,FALSE))</f>
        <v/>
      </c>
      <c r="O4123" s="48">
        <f>IF(ISERROR(VLOOKUP(E4123&amp;G4123,'[1]采购入库货量(公司仓库)'!$A:$I,7,FALSE)),0,VLOOKUP(E4123&amp;G4123,'[1]采购入库货量(公司仓库)'!$A:$I,7,FALSE))</f>
        <v>0</v>
      </c>
      <c r="P4123" s="12">
        <f t="shared" si="1030"/>
        <v>0</v>
      </c>
      <c r="Q4123" s="14">
        <f>IF(ISERROR(VLOOKUP(E4123&amp;G4123,'[1]采购入库货量(公司仓库)'!$A:$I,8,FALSE)),0,VLOOKUP(E4123&amp;G4123,'[1]采购入库货量(公司仓库)'!$A:$I,8,FALSE))</f>
        <v>0</v>
      </c>
      <c r="R4123" s="12">
        <f t="shared" si="1031"/>
        <v>0</v>
      </c>
      <c r="S4123">
        <f>SUMIF([1]库存总量!$H:$H,E4123&amp;G4123,[1]库存总量!$G:$G)</f>
        <v>0</v>
      </c>
      <c r="T4123" s="12">
        <f t="shared" si="1032"/>
        <v>0</v>
      </c>
      <c r="U4123">
        <f>SUMIFS([1]库存总量!$G:$G,[1]库存总量!$H:$H,E4123&amp;G4123,[1]库存总量!$A:$A,"B")</f>
        <v>0</v>
      </c>
      <c r="V4123" s="12">
        <f t="shared" si="1033"/>
        <v>0</v>
      </c>
      <c r="W4123">
        <f>SUMIFS([1]库存总量!$G:$G,[1]库存总量!$H:$H,E4123&amp;G4123,[1]库存总量!$A:$A,"K")</f>
        <v>0</v>
      </c>
      <c r="X4123" s="12">
        <f t="shared" si="1034"/>
        <v>0</v>
      </c>
      <c r="Y4123">
        <f t="shared" si="1035"/>
        <v>0</v>
      </c>
      <c r="Z4123" s="12">
        <f t="shared" si="1036"/>
        <v>0</v>
      </c>
      <c r="AA4123">
        <f>(IF(ISERROR((IF(ISERROR(VLOOKUP(E4123&amp;G4123,'[1]采购入库货量(公司仓库)'!$A:$H,7,FALSE)),0,VLOOKUP(E4123&amp;G4123,'[1]采购入库货量(公司仓库)'!$A:$H,7,FALSE)))*L4123-(IF(ISERROR(VLOOKUP(E4123&amp;G4123,'[1]采购入库货量(公司仓库)'!$A:$H,8,FALSE)),0,VLOOKUP(E4123&amp;G4123,'[1]采购入库货量(公司仓库)'!$A:$H,8,FALSE)))),0,(IF(ISERROR(VLOOKUP(E4123&amp;G4123,'[1]采购入库货量(公司仓库)'!$A:$H,7,FALSE)),0,VLOOKUP(E4123&amp;G4123,'[1]采购入库货量(公司仓库)'!$A:$H,7,FALSE)))*L4123-(IF(ISERROR(VLOOKUP(E4123&amp;G4123,'[1]采购入库货量(公司仓库)'!$A:$H,8,FALSE)),0,VLOOKUP(E4123&amp;G4123,'[1]采购入库货量(公司仓库)'!$A:$H,8,FALSE)))))</f>
        <v>0</v>
      </c>
      <c r="AB4123">
        <f>SUMIF([1]销售数据!$B:$B,E4123&amp;G4123,[1]销售数据!$G:$G)</f>
        <v>0</v>
      </c>
      <c r="AC4123" s="12">
        <f t="shared" si="1037"/>
        <v>0</v>
      </c>
      <c r="AD4123" t="str">
        <f t="shared" si="1038"/>
        <v/>
      </c>
      <c r="AE4123">
        <f>SUMIF([1]销售数据!$B:$B,AD4123,[1]销售数据!$L:$L)</f>
        <v>0</v>
      </c>
      <c r="AF4123">
        <f>SUMIF([1]销售数据!$B:$B,AD4123,[1]销售数据!$K:$K)</f>
        <v>0</v>
      </c>
      <c r="AG4123">
        <f>SUMIF([1]销售数据!$B:$B,AD4123,[1]销售数据!$J:$J)</f>
        <v>0</v>
      </c>
      <c r="AH4123">
        <f>SUMIF([1]销售数据!$B:$B,AD4123,[1]销售数据!$I:$I)</f>
        <v>0</v>
      </c>
      <c r="AI4123">
        <f>SUMIF([1]销售数据!$B:$B,AD4123,[1]销售数据!$H:$H)</f>
        <v>0</v>
      </c>
      <c r="AJ4123" s="20">
        <f t="shared" si="1039"/>
        <v>0</v>
      </c>
      <c r="AK4123">
        <f>SUMIF([1]发货店铺数!$B:$B,AD4123,[1]发货店铺数!$G:$G)</f>
        <v>0</v>
      </c>
      <c r="AL4123">
        <f>SUMIF([1]销售店铺数!$B:$B,AD4123,[1]销售店铺数!$G:$G)</f>
        <v>0</v>
      </c>
      <c r="AM4123">
        <f>SUMIF([1]销售店铺数!$B:$B,AD4123,[1]销售店铺数!$G:$G)</f>
        <v>0</v>
      </c>
      <c r="AN4123" s="20">
        <f t="shared" si="1040"/>
        <v>0</v>
      </c>
      <c r="AO4123" s="20">
        <f t="shared" si="1041"/>
        <v>0</v>
      </c>
      <c r="AP4123" s="20">
        <f t="shared" si="1042"/>
        <v>0</v>
      </c>
      <c r="AQ4123" s="12">
        <f t="shared" si="1043"/>
        <v>0</v>
      </c>
      <c r="AR4123" s="20">
        <f t="shared" si="1044"/>
        <v>0</v>
      </c>
      <c r="AS4123" s="20">
        <f t="shared" si="1045"/>
        <v>0</v>
      </c>
    </row>
    <row r="4124" spans="1:45">
      <c r="A4124"/>
      <c r="B4124"/>
      <c r="C4124"/>
      <c r="D4124"/>
      <c r="E4124"/>
      <c r="F4124"/>
      <c r="G4124"/>
      <c r="H4124"/>
      <c r="I4124"/>
      <c r="J4124"/>
      <c r="K4124"/>
      <c r="L4124"/>
      <c r="M4124" s="8" t="str">
        <f>IF(ISERROR( VLOOKUP(AD4124,'[1]采购入库货量(公司仓库)'!$A:$I,9,FALSE)),"", VLOOKUP(AD4124,'[1]采购入库货量(公司仓库)'!$A:$I,9,FALSE))</f>
        <v/>
      </c>
      <c r="N4124" s="8" t="str">
        <f>IF(ISERROR( VLOOKUP(AD4124,[1]批发上市日期!$A:$F,6,FALSE)),"",  VLOOKUP(AD4124,[1]批发上市日期!$A:$F,6,FALSE))</f>
        <v/>
      </c>
      <c r="O4124" s="48">
        <f>IF(ISERROR(VLOOKUP(E4124&amp;G4124,'[1]采购入库货量(公司仓库)'!$A:$I,7,FALSE)),0,VLOOKUP(E4124&amp;G4124,'[1]采购入库货量(公司仓库)'!$A:$I,7,FALSE))</f>
        <v>0</v>
      </c>
      <c r="P4124" s="12">
        <f t="shared" si="1030"/>
        <v>0</v>
      </c>
      <c r="Q4124" s="14">
        <f>IF(ISERROR(VLOOKUP(E4124&amp;G4124,'[1]采购入库货量(公司仓库)'!$A:$I,8,FALSE)),0,VLOOKUP(E4124&amp;G4124,'[1]采购入库货量(公司仓库)'!$A:$I,8,FALSE))</f>
        <v>0</v>
      </c>
      <c r="R4124" s="12">
        <f t="shared" si="1031"/>
        <v>0</v>
      </c>
      <c r="S4124">
        <f>SUMIF([1]库存总量!$H:$H,E4124&amp;G4124,[1]库存总量!$G:$G)</f>
        <v>0</v>
      </c>
      <c r="T4124" s="12">
        <f t="shared" si="1032"/>
        <v>0</v>
      </c>
      <c r="U4124">
        <f>SUMIFS([1]库存总量!$G:$G,[1]库存总量!$H:$H,E4124&amp;G4124,[1]库存总量!$A:$A,"B")</f>
        <v>0</v>
      </c>
      <c r="V4124" s="12">
        <f t="shared" si="1033"/>
        <v>0</v>
      </c>
      <c r="W4124">
        <f>SUMIFS([1]库存总量!$G:$G,[1]库存总量!$H:$H,E4124&amp;G4124,[1]库存总量!$A:$A,"K")</f>
        <v>0</v>
      </c>
      <c r="X4124" s="12">
        <f t="shared" si="1034"/>
        <v>0</v>
      </c>
      <c r="Y4124">
        <f t="shared" si="1035"/>
        <v>0</v>
      </c>
      <c r="Z4124" s="12">
        <f t="shared" si="1036"/>
        <v>0</v>
      </c>
      <c r="AA4124">
        <f>(IF(ISERROR((IF(ISERROR(VLOOKUP(E4124&amp;G4124,'[1]采购入库货量(公司仓库)'!$A:$H,7,FALSE)),0,VLOOKUP(E4124&amp;G4124,'[1]采购入库货量(公司仓库)'!$A:$H,7,FALSE)))*L4124-(IF(ISERROR(VLOOKUP(E4124&amp;G4124,'[1]采购入库货量(公司仓库)'!$A:$H,8,FALSE)),0,VLOOKUP(E4124&amp;G4124,'[1]采购入库货量(公司仓库)'!$A:$H,8,FALSE)))),0,(IF(ISERROR(VLOOKUP(E4124&amp;G4124,'[1]采购入库货量(公司仓库)'!$A:$H,7,FALSE)),0,VLOOKUP(E4124&amp;G4124,'[1]采购入库货量(公司仓库)'!$A:$H,7,FALSE)))*L4124-(IF(ISERROR(VLOOKUP(E4124&amp;G4124,'[1]采购入库货量(公司仓库)'!$A:$H,8,FALSE)),0,VLOOKUP(E4124&amp;G4124,'[1]采购入库货量(公司仓库)'!$A:$H,8,FALSE)))))</f>
        <v>0</v>
      </c>
      <c r="AB4124">
        <f>SUMIF([1]销售数据!$B:$B,E4124&amp;G4124,[1]销售数据!$G:$G)</f>
        <v>0</v>
      </c>
      <c r="AC4124" s="12">
        <f t="shared" si="1037"/>
        <v>0</v>
      </c>
      <c r="AD4124" t="str">
        <f t="shared" si="1038"/>
        <v/>
      </c>
      <c r="AE4124">
        <f>SUMIF([1]销售数据!$B:$B,AD4124,[1]销售数据!$L:$L)</f>
        <v>0</v>
      </c>
      <c r="AF4124">
        <f>SUMIF([1]销售数据!$B:$B,AD4124,[1]销售数据!$K:$K)</f>
        <v>0</v>
      </c>
      <c r="AG4124">
        <f>SUMIF([1]销售数据!$B:$B,AD4124,[1]销售数据!$J:$J)</f>
        <v>0</v>
      </c>
      <c r="AH4124">
        <f>SUMIF([1]销售数据!$B:$B,AD4124,[1]销售数据!$I:$I)</f>
        <v>0</v>
      </c>
      <c r="AI4124">
        <f>SUMIF([1]销售数据!$B:$B,AD4124,[1]销售数据!$H:$H)</f>
        <v>0</v>
      </c>
      <c r="AJ4124" s="20">
        <f t="shared" si="1039"/>
        <v>0</v>
      </c>
      <c r="AK4124">
        <f>SUMIF([1]发货店铺数!$B:$B,AD4124,[1]发货店铺数!$G:$G)</f>
        <v>0</v>
      </c>
      <c r="AL4124">
        <f>SUMIF([1]销售店铺数!$B:$B,AD4124,[1]销售店铺数!$G:$G)</f>
        <v>0</v>
      </c>
      <c r="AM4124">
        <f>SUMIF([1]销售店铺数!$B:$B,AD4124,[1]销售店铺数!$G:$G)</f>
        <v>0</v>
      </c>
      <c r="AN4124" s="20">
        <f t="shared" si="1040"/>
        <v>0</v>
      </c>
      <c r="AO4124" s="20">
        <f t="shared" si="1041"/>
        <v>0</v>
      </c>
      <c r="AP4124" s="20">
        <f t="shared" si="1042"/>
        <v>0</v>
      </c>
      <c r="AQ4124" s="12">
        <f t="shared" si="1043"/>
        <v>0</v>
      </c>
      <c r="AR4124" s="20">
        <f t="shared" si="1044"/>
        <v>0</v>
      </c>
      <c r="AS4124" s="20">
        <f t="shared" si="1045"/>
        <v>0</v>
      </c>
    </row>
    <row r="4125" spans="1:45">
      <c r="A4125"/>
      <c r="B4125"/>
      <c r="C4125"/>
      <c r="D4125"/>
      <c r="E4125"/>
      <c r="F4125"/>
      <c r="G4125"/>
      <c r="H4125"/>
      <c r="I4125"/>
      <c r="J4125"/>
      <c r="K4125"/>
      <c r="L4125"/>
      <c r="M4125" s="8" t="str">
        <f>IF(ISERROR( VLOOKUP(AD4125,'[1]采购入库货量(公司仓库)'!$A:$I,9,FALSE)),"", VLOOKUP(AD4125,'[1]采购入库货量(公司仓库)'!$A:$I,9,FALSE))</f>
        <v/>
      </c>
      <c r="N4125" s="8" t="str">
        <f>IF(ISERROR( VLOOKUP(AD4125,[1]批发上市日期!$A:$F,6,FALSE)),"",  VLOOKUP(AD4125,[1]批发上市日期!$A:$F,6,FALSE))</f>
        <v/>
      </c>
      <c r="O4125" s="48">
        <f>IF(ISERROR(VLOOKUP(E4125&amp;G4125,'[1]采购入库货量(公司仓库)'!$A:$I,7,FALSE)),0,VLOOKUP(E4125&amp;G4125,'[1]采购入库货量(公司仓库)'!$A:$I,7,FALSE))</f>
        <v>0</v>
      </c>
      <c r="P4125" s="12">
        <f t="shared" si="1030"/>
        <v>0</v>
      </c>
      <c r="Q4125" s="14">
        <f>IF(ISERROR(VLOOKUP(E4125&amp;G4125,'[1]采购入库货量(公司仓库)'!$A:$I,8,FALSE)),0,VLOOKUP(E4125&amp;G4125,'[1]采购入库货量(公司仓库)'!$A:$I,8,FALSE))</f>
        <v>0</v>
      </c>
      <c r="R4125" s="12">
        <f t="shared" si="1031"/>
        <v>0</v>
      </c>
      <c r="S4125">
        <f>SUMIF([1]库存总量!$H:$H,E4125&amp;G4125,[1]库存总量!$G:$G)</f>
        <v>0</v>
      </c>
      <c r="T4125" s="12">
        <f t="shared" si="1032"/>
        <v>0</v>
      </c>
      <c r="U4125">
        <f>SUMIFS([1]库存总量!$G:$G,[1]库存总量!$H:$H,E4125&amp;G4125,[1]库存总量!$A:$A,"B")</f>
        <v>0</v>
      </c>
      <c r="V4125" s="12">
        <f t="shared" si="1033"/>
        <v>0</v>
      </c>
      <c r="W4125">
        <f>SUMIFS([1]库存总量!$G:$G,[1]库存总量!$H:$H,E4125&amp;G4125,[1]库存总量!$A:$A,"K")</f>
        <v>0</v>
      </c>
      <c r="X4125" s="12">
        <f t="shared" si="1034"/>
        <v>0</v>
      </c>
      <c r="Y4125">
        <f t="shared" si="1035"/>
        <v>0</v>
      </c>
      <c r="Z4125" s="12">
        <f t="shared" si="1036"/>
        <v>0</v>
      </c>
      <c r="AA4125">
        <f>(IF(ISERROR((IF(ISERROR(VLOOKUP(E4125&amp;G4125,'[1]采购入库货量(公司仓库)'!$A:$H,7,FALSE)),0,VLOOKUP(E4125&amp;G4125,'[1]采购入库货量(公司仓库)'!$A:$H,7,FALSE)))*L4125-(IF(ISERROR(VLOOKUP(E4125&amp;G4125,'[1]采购入库货量(公司仓库)'!$A:$H,8,FALSE)),0,VLOOKUP(E4125&amp;G4125,'[1]采购入库货量(公司仓库)'!$A:$H,8,FALSE)))),0,(IF(ISERROR(VLOOKUP(E4125&amp;G4125,'[1]采购入库货量(公司仓库)'!$A:$H,7,FALSE)),0,VLOOKUP(E4125&amp;G4125,'[1]采购入库货量(公司仓库)'!$A:$H,7,FALSE)))*L4125-(IF(ISERROR(VLOOKUP(E4125&amp;G4125,'[1]采购入库货量(公司仓库)'!$A:$H,8,FALSE)),0,VLOOKUP(E4125&amp;G4125,'[1]采购入库货量(公司仓库)'!$A:$H,8,FALSE)))))</f>
        <v>0</v>
      </c>
      <c r="AB4125">
        <f>SUMIF([1]销售数据!$B:$B,E4125&amp;G4125,[1]销售数据!$G:$G)</f>
        <v>0</v>
      </c>
      <c r="AC4125" s="12">
        <f t="shared" si="1037"/>
        <v>0</v>
      </c>
      <c r="AD4125" t="str">
        <f t="shared" si="1038"/>
        <v/>
      </c>
      <c r="AE4125">
        <f>SUMIF([1]销售数据!$B:$B,AD4125,[1]销售数据!$L:$L)</f>
        <v>0</v>
      </c>
      <c r="AF4125">
        <f>SUMIF([1]销售数据!$B:$B,AD4125,[1]销售数据!$K:$K)</f>
        <v>0</v>
      </c>
      <c r="AG4125">
        <f>SUMIF([1]销售数据!$B:$B,AD4125,[1]销售数据!$J:$J)</f>
        <v>0</v>
      </c>
      <c r="AH4125">
        <f>SUMIF([1]销售数据!$B:$B,AD4125,[1]销售数据!$I:$I)</f>
        <v>0</v>
      </c>
      <c r="AI4125">
        <f>SUMIF([1]销售数据!$B:$B,AD4125,[1]销售数据!$H:$H)</f>
        <v>0</v>
      </c>
      <c r="AJ4125" s="20">
        <f t="shared" si="1039"/>
        <v>0</v>
      </c>
      <c r="AK4125">
        <f>SUMIF([1]发货店铺数!$B:$B,AD4125,[1]发货店铺数!$G:$G)</f>
        <v>0</v>
      </c>
      <c r="AL4125">
        <f>SUMIF([1]销售店铺数!$B:$B,AD4125,[1]销售店铺数!$G:$G)</f>
        <v>0</v>
      </c>
      <c r="AM4125">
        <f>SUMIF([1]销售店铺数!$B:$B,AD4125,[1]销售店铺数!$G:$G)</f>
        <v>0</v>
      </c>
      <c r="AN4125" s="20">
        <f t="shared" si="1040"/>
        <v>0</v>
      </c>
      <c r="AO4125" s="20">
        <f t="shared" si="1041"/>
        <v>0</v>
      </c>
      <c r="AP4125" s="20">
        <f t="shared" si="1042"/>
        <v>0</v>
      </c>
      <c r="AQ4125" s="12">
        <f t="shared" si="1043"/>
        <v>0</v>
      </c>
      <c r="AR4125" s="20">
        <f t="shared" si="1044"/>
        <v>0</v>
      </c>
      <c r="AS4125" s="20">
        <f t="shared" si="1045"/>
        <v>0</v>
      </c>
    </row>
    <row r="4126" spans="1:45">
      <c r="A4126"/>
      <c r="B4126"/>
      <c r="C4126"/>
      <c r="D4126"/>
      <c r="E4126"/>
      <c r="F4126"/>
      <c r="G4126"/>
      <c r="H4126"/>
      <c r="I4126"/>
      <c r="J4126"/>
      <c r="K4126"/>
      <c r="L4126"/>
      <c r="M4126" s="8" t="str">
        <f>IF(ISERROR( VLOOKUP(AD4126,'[1]采购入库货量(公司仓库)'!$A:$I,9,FALSE)),"", VLOOKUP(AD4126,'[1]采购入库货量(公司仓库)'!$A:$I,9,FALSE))</f>
        <v/>
      </c>
      <c r="N4126" s="8" t="str">
        <f>IF(ISERROR( VLOOKUP(AD4126,[1]批发上市日期!$A:$F,6,FALSE)),"",  VLOOKUP(AD4126,[1]批发上市日期!$A:$F,6,FALSE))</f>
        <v/>
      </c>
      <c r="O4126" s="48">
        <f>IF(ISERROR(VLOOKUP(E4126&amp;G4126,'[1]采购入库货量(公司仓库)'!$A:$I,7,FALSE)),0,VLOOKUP(E4126&amp;G4126,'[1]采购入库货量(公司仓库)'!$A:$I,7,FALSE))</f>
        <v>0</v>
      </c>
      <c r="P4126" s="12">
        <f t="shared" si="1030"/>
        <v>0</v>
      </c>
      <c r="Q4126" s="14">
        <f>IF(ISERROR(VLOOKUP(E4126&amp;G4126,'[1]采购入库货量(公司仓库)'!$A:$I,8,FALSE)),0,VLOOKUP(E4126&amp;G4126,'[1]采购入库货量(公司仓库)'!$A:$I,8,FALSE))</f>
        <v>0</v>
      </c>
      <c r="R4126" s="12">
        <f t="shared" si="1031"/>
        <v>0</v>
      </c>
      <c r="S4126">
        <f>SUMIF([1]库存总量!$H:$H,E4126&amp;G4126,[1]库存总量!$G:$G)</f>
        <v>0</v>
      </c>
      <c r="T4126" s="12">
        <f t="shared" si="1032"/>
        <v>0</v>
      </c>
      <c r="U4126">
        <f>SUMIFS([1]库存总量!$G:$G,[1]库存总量!$H:$H,E4126&amp;G4126,[1]库存总量!$A:$A,"B")</f>
        <v>0</v>
      </c>
      <c r="V4126" s="12">
        <f t="shared" si="1033"/>
        <v>0</v>
      </c>
      <c r="W4126">
        <f>SUMIFS([1]库存总量!$G:$G,[1]库存总量!$H:$H,E4126&amp;G4126,[1]库存总量!$A:$A,"K")</f>
        <v>0</v>
      </c>
      <c r="X4126" s="12">
        <f t="shared" si="1034"/>
        <v>0</v>
      </c>
      <c r="Y4126">
        <f t="shared" si="1035"/>
        <v>0</v>
      </c>
      <c r="Z4126" s="12">
        <f t="shared" si="1036"/>
        <v>0</v>
      </c>
      <c r="AA4126">
        <f>(IF(ISERROR((IF(ISERROR(VLOOKUP(E4126&amp;G4126,'[1]采购入库货量(公司仓库)'!$A:$H,7,FALSE)),0,VLOOKUP(E4126&amp;G4126,'[1]采购入库货量(公司仓库)'!$A:$H,7,FALSE)))*L4126-(IF(ISERROR(VLOOKUP(E4126&amp;G4126,'[1]采购入库货量(公司仓库)'!$A:$H,8,FALSE)),0,VLOOKUP(E4126&amp;G4126,'[1]采购入库货量(公司仓库)'!$A:$H,8,FALSE)))),0,(IF(ISERROR(VLOOKUP(E4126&amp;G4126,'[1]采购入库货量(公司仓库)'!$A:$H,7,FALSE)),0,VLOOKUP(E4126&amp;G4126,'[1]采购入库货量(公司仓库)'!$A:$H,7,FALSE)))*L4126-(IF(ISERROR(VLOOKUP(E4126&amp;G4126,'[1]采购入库货量(公司仓库)'!$A:$H,8,FALSE)),0,VLOOKUP(E4126&amp;G4126,'[1]采购入库货量(公司仓库)'!$A:$H,8,FALSE)))))</f>
        <v>0</v>
      </c>
      <c r="AB4126">
        <f>SUMIF([1]销售数据!$B:$B,E4126&amp;G4126,[1]销售数据!$G:$G)</f>
        <v>0</v>
      </c>
      <c r="AC4126" s="12">
        <f t="shared" si="1037"/>
        <v>0</v>
      </c>
      <c r="AD4126" t="str">
        <f t="shared" si="1038"/>
        <v/>
      </c>
      <c r="AE4126">
        <f>SUMIF([1]销售数据!$B:$B,AD4126,[1]销售数据!$L:$L)</f>
        <v>0</v>
      </c>
      <c r="AF4126">
        <f>SUMIF([1]销售数据!$B:$B,AD4126,[1]销售数据!$K:$K)</f>
        <v>0</v>
      </c>
      <c r="AG4126">
        <f>SUMIF([1]销售数据!$B:$B,AD4126,[1]销售数据!$J:$J)</f>
        <v>0</v>
      </c>
      <c r="AH4126">
        <f>SUMIF([1]销售数据!$B:$B,AD4126,[1]销售数据!$I:$I)</f>
        <v>0</v>
      </c>
      <c r="AI4126">
        <f>SUMIF([1]销售数据!$B:$B,AD4126,[1]销售数据!$H:$H)</f>
        <v>0</v>
      </c>
      <c r="AJ4126" s="20">
        <f t="shared" si="1039"/>
        <v>0</v>
      </c>
      <c r="AK4126">
        <f>SUMIF([1]发货店铺数!$B:$B,AD4126,[1]发货店铺数!$G:$G)</f>
        <v>0</v>
      </c>
      <c r="AL4126">
        <f>SUMIF([1]销售店铺数!$B:$B,AD4126,[1]销售店铺数!$G:$G)</f>
        <v>0</v>
      </c>
      <c r="AM4126">
        <f>SUMIF([1]销售店铺数!$B:$B,AD4126,[1]销售店铺数!$G:$G)</f>
        <v>0</v>
      </c>
      <c r="AN4126" s="20">
        <f t="shared" si="1040"/>
        <v>0</v>
      </c>
      <c r="AO4126" s="20">
        <f t="shared" si="1041"/>
        <v>0</v>
      </c>
      <c r="AP4126" s="20">
        <f t="shared" si="1042"/>
        <v>0</v>
      </c>
      <c r="AQ4126" s="12">
        <f t="shared" si="1043"/>
        <v>0</v>
      </c>
      <c r="AR4126" s="20">
        <f t="shared" si="1044"/>
        <v>0</v>
      </c>
      <c r="AS4126" s="20">
        <f t="shared" si="1045"/>
        <v>0</v>
      </c>
    </row>
    <row r="4127" spans="1:45">
      <c r="A4127"/>
      <c r="B4127"/>
      <c r="C4127"/>
      <c r="D4127"/>
      <c r="E4127"/>
      <c r="F4127"/>
      <c r="G4127"/>
      <c r="H4127"/>
      <c r="I4127"/>
      <c r="J4127"/>
      <c r="K4127"/>
      <c r="L4127"/>
      <c r="M4127" s="8" t="str">
        <f>IF(ISERROR( VLOOKUP(AD4127,'[1]采购入库货量(公司仓库)'!$A:$I,9,FALSE)),"", VLOOKUP(AD4127,'[1]采购入库货量(公司仓库)'!$A:$I,9,FALSE))</f>
        <v/>
      </c>
      <c r="N4127" s="8" t="str">
        <f>IF(ISERROR( VLOOKUP(AD4127,[1]批发上市日期!$A:$F,6,FALSE)),"",  VLOOKUP(AD4127,[1]批发上市日期!$A:$F,6,FALSE))</f>
        <v/>
      </c>
      <c r="O4127" s="48">
        <f>IF(ISERROR(VLOOKUP(E4127&amp;G4127,'[1]采购入库货量(公司仓库)'!$A:$I,7,FALSE)),0,VLOOKUP(E4127&amp;G4127,'[1]采购入库货量(公司仓库)'!$A:$I,7,FALSE))</f>
        <v>0</v>
      </c>
      <c r="P4127" s="12">
        <f t="shared" si="1030"/>
        <v>0</v>
      </c>
      <c r="Q4127" s="14">
        <f>IF(ISERROR(VLOOKUP(E4127&amp;G4127,'[1]采购入库货量(公司仓库)'!$A:$I,8,FALSE)),0,VLOOKUP(E4127&amp;G4127,'[1]采购入库货量(公司仓库)'!$A:$I,8,FALSE))</f>
        <v>0</v>
      </c>
      <c r="R4127" s="12">
        <f t="shared" si="1031"/>
        <v>0</v>
      </c>
      <c r="S4127">
        <f>SUMIF([1]库存总量!$H:$H,E4127&amp;G4127,[1]库存总量!$G:$G)</f>
        <v>0</v>
      </c>
      <c r="T4127" s="12">
        <f t="shared" si="1032"/>
        <v>0</v>
      </c>
      <c r="U4127">
        <f>SUMIFS([1]库存总量!$G:$G,[1]库存总量!$H:$H,E4127&amp;G4127,[1]库存总量!$A:$A,"B")</f>
        <v>0</v>
      </c>
      <c r="V4127" s="12">
        <f t="shared" si="1033"/>
        <v>0</v>
      </c>
      <c r="W4127">
        <f>SUMIFS([1]库存总量!$G:$G,[1]库存总量!$H:$H,E4127&amp;G4127,[1]库存总量!$A:$A,"K")</f>
        <v>0</v>
      </c>
      <c r="X4127" s="12">
        <f t="shared" si="1034"/>
        <v>0</v>
      </c>
      <c r="Y4127">
        <f t="shared" si="1035"/>
        <v>0</v>
      </c>
      <c r="Z4127" s="12">
        <f t="shared" si="1036"/>
        <v>0</v>
      </c>
      <c r="AA4127">
        <f>(IF(ISERROR((IF(ISERROR(VLOOKUP(E4127&amp;G4127,'[1]采购入库货量(公司仓库)'!$A:$H,7,FALSE)),0,VLOOKUP(E4127&amp;G4127,'[1]采购入库货量(公司仓库)'!$A:$H,7,FALSE)))*L4127-(IF(ISERROR(VLOOKUP(E4127&amp;G4127,'[1]采购入库货量(公司仓库)'!$A:$H,8,FALSE)),0,VLOOKUP(E4127&amp;G4127,'[1]采购入库货量(公司仓库)'!$A:$H,8,FALSE)))),0,(IF(ISERROR(VLOOKUP(E4127&amp;G4127,'[1]采购入库货量(公司仓库)'!$A:$H,7,FALSE)),0,VLOOKUP(E4127&amp;G4127,'[1]采购入库货量(公司仓库)'!$A:$H,7,FALSE)))*L4127-(IF(ISERROR(VLOOKUP(E4127&amp;G4127,'[1]采购入库货量(公司仓库)'!$A:$H,8,FALSE)),0,VLOOKUP(E4127&amp;G4127,'[1]采购入库货量(公司仓库)'!$A:$H,8,FALSE)))))</f>
        <v>0</v>
      </c>
      <c r="AB4127">
        <f>SUMIF([1]销售数据!$B:$B,E4127&amp;G4127,[1]销售数据!$G:$G)</f>
        <v>0</v>
      </c>
      <c r="AC4127" s="12">
        <f t="shared" si="1037"/>
        <v>0</v>
      </c>
      <c r="AD4127" t="str">
        <f t="shared" si="1038"/>
        <v/>
      </c>
      <c r="AE4127">
        <f>SUMIF([1]销售数据!$B:$B,AD4127,[1]销售数据!$L:$L)</f>
        <v>0</v>
      </c>
      <c r="AF4127">
        <f>SUMIF([1]销售数据!$B:$B,AD4127,[1]销售数据!$K:$K)</f>
        <v>0</v>
      </c>
      <c r="AG4127">
        <f>SUMIF([1]销售数据!$B:$B,AD4127,[1]销售数据!$J:$J)</f>
        <v>0</v>
      </c>
      <c r="AH4127">
        <f>SUMIF([1]销售数据!$B:$B,AD4127,[1]销售数据!$I:$I)</f>
        <v>0</v>
      </c>
      <c r="AI4127">
        <f>SUMIF([1]销售数据!$B:$B,AD4127,[1]销售数据!$H:$H)</f>
        <v>0</v>
      </c>
      <c r="AJ4127" s="20">
        <f t="shared" si="1039"/>
        <v>0</v>
      </c>
      <c r="AK4127">
        <f>SUMIF([1]发货店铺数!$B:$B,AD4127,[1]发货店铺数!$G:$G)</f>
        <v>0</v>
      </c>
      <c r="AL4127">
        <f>SUMIF([1]销售店铺数!$B:$B,AD4127,[1]销售店铺数!$G:$G)</f>
        <v>0</v>
      </c>
      <c r="AM4127">
        <f>SUMIF([1]销售店铺数!$B:$B,AD4127,[1]销售店铺数!$G:$G)</f>
        <v>0</v>
      </c>
      <c r="AN4127" s="20">
        <f t="shared" si="1040"/>
        <v>0</v>
      </c>
      <c r="AO4127" s="20">
        <f t="shared" si="1041"/>
        <v>0</v>
      </c>
      <c r="AP4127" s="20">
        <f t="shared" si="1042"/>
        <v>0</v>
      </c>
      <c r="AQ4127" s="12">
        <f t="shared" si="1043"/>
        <v>0</v>
      </c>
      <c r="AR4127" s="20">
        <f t="shared" si="1044"/>
        <v>0</v>
      </c>
      <c r="AS4127" s="20">
        <f t="shared" si="1045"/>
        <v>0</v>
      </c>
    </row>
    <row r="4128" spans="1:45">
      <c r="A4128"/>
      <c r="B4128"/>
      <c r="C4128"/>
      <c r="D4128"/>
      <c r="E4128"/>
      <c r="F4128"/>
      <c r="G4128"/>
      <c r="H4128"/>
      <c r="I4128"/>
      <c r="J4128"/>
      <c r="K4128"/>
      <c r="L4128"/>
      <c r="M4128" s="8" t="str">
        <f>IF(ISERROR( VLOOKUP(AD4128,'[1]采购入库货量(公司仓库)'!$A:$I,9,FALSE)),"", VLOOKUP(AD4128,'[1]采购入库货量(公司仓库)'!$A:$I,9,FALSE))</f>
        <v/>
      </c>
      <c r="N4128" s="8" t="str">
        <f>IF(ISERROR( VLOOKUP(AD4128,[1]批发上市日期!$A:$F,6,FALSE)),"",  VLOOKUP(AD4128,[1]批发上市日期!$A:$F,6,FALSE))</f>
        <v/>
      </c>
      <c r="O4128" s="48">
        <f>IF(ISERROR(VLOOKUP(E4128&amp;G4128,'[1]采购入库货量(公司仓库)'!$A:$I,7,FALSE)),0,VLOOKUP(E4128&amp;G4128,'[1]采购入库货量(公司仓库)'!$A:$I,7,FALSE))</f>
        <v>0</v>
      </c>
      <c r="P4128" s="12">
        <f t="shared" si="1030"/>
        <v>0</v>
      </c>
      <c r="Q4128" s="14">
        <f>IF(ISERROR(VLOOKUP(E4128&amp;G4128,'[1]采购入库货量(公司仓库)'!$A:$I,8,FALSE)),0,VLOOKUP(E4128&amp;G4128,'[1]采购入库货量(公司仓库)'!$A:$I,8,FALSE))</f>
        <v>0</v>
      </c>
      <c r="R4128" s="12">
        <f t="shared" si="1031"/>
        <v>0</v>
      </c>
      <c r="S4128">
        <f>SUMIF([1]库存总量!$H:$H,E4128&amp;G4128,[1]库存总量!$G:$G)</f>
        <v>0</v>
      </c>
      <c r="T4128" s="12">
        <f t="shared" si="1032"/>
        <v>0</v>
      </c>
      <c r="U4128">
        <f>SUMIFS([1]库存总量!$G:$G,[1]库存总量!$H:$H,E4128&amp;G4128,[1]库存总量!$A:$A,"B")</f>
        <v>0</v>
      </c>
      <c r="V4128" s="12">
        <f t="shared" si="1033"/>
        <v>0</v>
      </c>
      <c r="W4128">
        <f>SUMIFS([1]库存总量!$G:$G,[1]库存总量!$H:$H,E4128&amp;G4128,[1]库存总量!$A:$A,"K")</f>
        <v>0</v>
      </c>
      <c r="X4128" s="12">
        <f t="shared" si="1034"/>
        <v>0</v>
      </c>
      <c r="Y4128">
        <f t="shared" si="1035"/>
        <v>0</v>
      </c>
      <c r="Z4128" s="12">
        <f t="shared" si="1036"/>
        <v>0</v>
      </c>
      <c r="AA4128">
        <f>(IF(ISERROR((IF(ISERROR(VLOOKUP(E4128&amp;G4128,'[1]采购入库货量(公司仓库)'!$A:$H,7,FALSE)),0,VLOOKUP(E4128&amp;G4128,'[1]采购入库货量(公司仓库)'!$A:$H,7,FALSE)))*L4128-(IF(ISERROR(VLOOKUP(E4128&amp;G4128,'[1]采购入库货量(公司仓库)'!$A:$H,8,FALSE)),0,VLOOKUP(E4128&amp;G4128,'[1]采购入库货量(公司仓库)'!$A:$H,8,FALSE)))),0,(IF(ISERROR(VLOOKUP(E4128&amp;G4128,'[1]采购入库货量(公司仓库)'!$A:$H,7,FALSE)),0,VLOOKUP(E4128&amp;G4128,'[1]采购入库货量(公司仓库)'!$A:$H,7,FALSE)))*L4128-(IF(ISERROR(VLOOKUP(E4128&amp;G4128,'[1]采购入库货量(公司仓库)'!$A:$H,8,FALSE)),0,VLOOKUP(E4128&amp;G4128,'[1]采购入库货量(公司仓库)'!$A:$H,8,FALSE)))))</f>
        <v>0</v>
      </c>
      <c r="AB4128">
        <f>SUMIF([1]销售数据!$B:$B,E4128&amp;G4128,[1]销售数据!$G:$G)</f>
        <v>0</v>
      </c>
      <c r="AC4128" s="12">
        <f t="shared" si="1037"/>
        <v>0</v>
      </c>
      <c r="AD4128" t="str">
        <f t="shared" si="1038"/>
        <v/>
      </c>
      <c r="AE4128">
        <f>SUMIF([1]销售数据!$B:$B,AD4128,[1]销售数据!$L:$L)</f>
        <v>0</v>
      </c>
      <c r="AF4128">
        <f>SUMIF([1]销售数据!$B:$B,AD4128,[1]销售数据!$K:$K)</f>
        <v>0</v>
      </c>
      <c r="AG4128">
        <f>SUMIF([1]销售数据!$B:$B,AD4128,[1]销售数据!$J:$J)</f>
        <v>0</v>
      </c>
      <c r="AH4128">
        <f>SUMIF([1]销售数据!$B:$B,AD4128,[1]销售数据!$I:$I)</f>
        <v>0</v>
      </c>
      <c r="AI4128">
        <f>SUMIF([1]销售数据!$B:$B,AD4128,[1]销售数据!$H:$H)</f>
        <v>0</v>
      </c>
      <c r="AJ4128" s="20">
        <f t="shared" si="1039"/>
        <v>0</v>
      </c>
      <c r="AK4128">
        <f>SUMIF([1]发货店铺数!$B:$B,AD4128,[1]发货店铺数!$G:$G)</f>
        <v>0</v>
      </c>
      <c r="AL4128">
        <f>SUMIF([1]销售店铺数!$B:$B,AD4128,[1]销售店铺数!$G:$G)</f>
        <v>0</v>
      </c>
      <c r="AM4128">
        <f>SUMIF([1]销售店铺数!$B:$B,AD4128,[1]销售店铺数!$G:$G)</f>
        <v>0</v>
      </c>
      <c r="AN4128" s="20">
        <f t="shared" si="1040"/>
        <v>0</v>
      </c>
      <c r="AO4128" s="20">
        <f t="shared" si="1041"/>
        <v>0</v>
      </c>
      <c r="AP4128" s="20">
        <f t="shared" si="1042"/>
        <v>0</v>
      </c>
      <c r="AQ4128" s="12">
        <f t="shared" si="1043"/>
        <v>0</v>
      </c>
      <c r="AR4128" s="20">
        <f t="shared" si="1044"/>
        <v>0</v>
      </c>
      <c r="AS4128" s="20">
        <f t="shared" si="1045"/>
        <v>0</v>
      </c>
    </row>
    <row r="4129" spans="1:45">
      <c r="A4129"/>
      <c r="B4129"/>
      <c r="C4129"/>
      <c r="D4129"/>
      <c r="E4129"/>
      <c r="F4129"/>
      <c r="G4129"/>
      <c r="H4129"/>
      <c r="I4129"/>
      <c r="J4129"/>
      <c r="K4129"/>
      <c r="L4129"/>
      <c r="M4129" s="8" t="str">
        <f>IF(ISERROR( VLOOKUP(AD4129,'[1]采购入库货量(公司仓库)'!$A:$I,9,FALSE)),"", VLOOKUP(AD4129,'[1]采购入库货量(公司仓库)'!$A:$I,9,FALSE))</f>
        <v/>
      </c>
      <c r="N4129" s="8" t="str">
        <f>IF(ISERROR( VLOOKUP(AD4129,[1]批发上市日期!$A:$F,6,FALSE)),"",  VLOOKUP(AD4129,[1]批发上市日期!$A:$F,6,FALSE))</f>
        <v/>
      </c>
      <c r="O4129" s="48">
        <f>IF(ISERROR(VLOOKUP(E4129&amp;G4129,'[1]采购入库货量(公司仓库)'!$A:$I,7,FALSE)),0,VLOOKUP(E4129&amp;G4129,'[1]采购入库货量(公司仓库)'!$A:$I,7,FALSE))</f>
        <v>0</v>
      </c>
      <c r="P4129" s="12">
        <f t="shared" si="1030"/>
        <v>0</v>
      </c>
      <c r="Q4129" s="14">
        <f>IF(ISERROR(VLOOKUP(E4129&amp;G4129,'[1]采购入库货量(公司仓库)'!$A:$I,8,FALSE)),0,VLOOKUP(E4129&amp;G4129,'[1]采购入库货量(公司仓库)'!$A:$I,8,FALSE))</f>
        <v>0</v>
      </c>
      <c r="R4129" s="12">
        <f t="shared" si="1031"/>
        <v>0</v>
      </c>
      <c r="S4129">
        <f>SUMIF([1]库存总量!$H:$H,E4129&amp;G4129,[1]库存总量!$G:$G)</f>
        <v>0</v>
      </c>
      <c r="T4129" s="12">
        <f t="shared" si="1032"/>
        <v>0</v>
      </c>
      <c r="U4129">
        <f>SUMIFS([1]库存总量!$G:$G,[1]库存总量!$H:$H,E4129&amp;G4129,[1]库存总量!$A:$A,"B")</f>
        <v>0</v>
      </c>
      <c r="V4129" s="12">
        <f t="shared" si="1033"/>
        <v>0</v>
      </c>
      <c r="W4129">
        <f>SUMIFS([1]库存总量!$G:$G,[1]库存总量!$H:$H,E4129&amp;G4129,[1]库存总量!$A:$A,"K")</f>
        <v>0</v>
      </c>
      <c r="X4129" s="12">
        <f t="shared" si="1034"/>
        <v>0</v>
      </c>
      <c r="Y4129">
        <f t="shared" si="1035"/>
        <v>0</v>
      </c>
      <c r="Z4129" s="12">
        <f t="shared" si="1036"/>
        <v>0</v>
      </c>
      <c r="AA4129">
        <f>(IF(ISERROR((IF(ISERROR(VLOOKUP(E4129&amp;G4129,'[1]采购入库货量(公司仓库)'!$A:$H,7,FALSE)),0,VLOOKUP(E4129&amp;G4129,'[1]采购入库货量(公司仓库)'!$A:$H,7,FALSE)))*L4129-(IF(ISERROR(VLOOKUP(E4129&amp;G4129,'[1]采购入库货量(公司仓库)'!$A:$H,8,FALSE)),0,VLOOKUP(E4129&amp;G4129,'[1]采购入库货量(公司仓库)'!$A:$H,8,FALSE)))),0,(IF(ISERROR(VLOOKUP(E4129&amp;G4129,'[1]采购入库货量(公司仓库)'!$A:$H,7,FALSE)),0,VLOOKUP(E4129&amp;G4129,'[1]采购入库货量(公司仓库)'!$A:$H,7,FALSE)))*L4129-(IF(ISERROR(VLOOKUP(E4129&amp;G4129,'[1]采购入库货量(公司仓库)'!$A:$H,8,FALSE)),0,VLOOKUP(E4129&amp;G4129,'[1]采购入库货量(公司仓库)'!$A:$H,8,FALSE)))))</f>
        <v>0</v>
      </c>
      <c r="AB4129">
        <f>SUMIF([1]销售数据!$B:$B,E4129&amp;G4129,[1]销售数据!$G:$G)</f>
        <v>0</v>
      </c>
      <c r="AC4129" s="12">
        <f t="shared" si="1037"/>
        <v>0</v>
      </c>
      <c r="AD4129" t="str">
        <f t="shared" si="1038"/>
        <v/>
      </c>
      <c r="AE4129">
        <f>SUMIF([1]销售数据!$B:$B,AD4129,[1]销售数据!$L:$L)</f>
        <v>0</v>
      </c>
      <c r="AF4129">
        <f>SUMIF([1]销售数据!$B:$B,AD4129,[1]销售数据!$K:$K)</f>
        <v>0</v>
      </c>
      <c r="AG4129">
        <f>SUMIF([1]销售数据!$B:$B,AD4129,[1]销售数据!$J:$J)</f>
        <v>0</v>
      </c>
      <c r="AH4129">
        <f>SUMIF([1]销售数据!$B:$B,AD4129,[1]销售数据!$I:$I)</f>
        <v>0</v>
      </c>
      <c r="AI4129">
        <f>SUMIF([1]销售数据!$B:$B,AD4129,[1]销售数据!$H:$H)</f>
        <v>0</v>
      </c>
      <c r="AJ4129" s="20">
        <f t="shared" si="1039"/>
        <v>0</v>
      </c>
      <c r="AK4129">
        <f>SUMIF([1]发货店铺数!$B:$B,AD4129,[1]发货店铺数!$G:$G)</f>
        <v>0</v>
      </c>
      <c r="AL4129">
        <f>SUMIF([1]销售店铺数!$B:$B,AD4129,[1]销售店铺数!$G:$G)</f>
        <v>0</v>
      </c>
      <c r="AM4129">
        <f>SUMIF([1]销售店铺数!$B:$B,AD4129,[1]销售店铺数!$G:$G)</f>
        <v>0</v>
      </c>
      <c r="AN4129" s="20">
        <f t="shared" si="1040"/>
        <v>0</v>
      </c>
      <c r="AO4129" s="20">
        <f t="shared" si="1041"/>
        <v>0</v>
      </c>
      <c r="AP4129" s="20">
        <f t="shared" si="1042"/>
        <v>0</v>
      </c>
      <c r="AQ4129" s="12">
        <f t="shared" si="1043"/>
        <v>0</v>
      </c>
      <c r="AR4129" s="20">
        <f t="shared" si="1044"/>
        <v>0</v>
      </c>
      <c r="AS4129" s="20">
        <f t="shared" si="1045"/>
        <v>0</v>
      </c>
    </row>
    <row r="4130" spans="1:45">
      <c r="A4130"/>
      <c r="B4130"/>
      <c r="C4130"/>
      <c r="D4130"/>
      <c r="E4130"/>
      <c r="F4130"/>
      <c r="G4130"/>
      <c r="H4130"/>
      <c r="I4130"/>
      <c r="J4130"/>
      <c r="K4130"/>
      <c r="L4130"/>
      <c r="M4130" s="8" t="str">
        <f>IF(ISERROR( VLOOKUP(AD4130,'[1]采购入库货量(公司仓库)'!$A:$I,9,FALSE)),"", VLOOKUP(AD4130,'[1]采购入库货量(公司仓库)'!$A:$I,9,FALSE))</f>
        <v/>
      </c>
      <c r="N4130" s="8" t="str">
        <f>IF(ISERROR( VLOOKUP(AD4130,[1]批发上市日期!$A:$F,6,FALSE)),"",  VLOOKUP(AD4130,[1]批发上市日期!$A:$F,6,FALSE))</f>
        <v/>
      </c>
      <c r="O4130" s="48">
        <f>IF(ISERROR(VLOOKUP(E4130&amp;G4130,'[1]采购入库货量(公司仓库)'!$A:$I,7,FALSE)),0,VLOOKUP(E4130&amp;G4130,'[1]采购入库货量(公司仓库)'!$A:$I,7,FALSE))</f>
        <v>0</v>
      </c>
      <c r="P4130" s="12">
        <f t="shared" si="1030"/>
        <v>0</v>
      </c>
      <c r="Q4130" s="14">
        <f>IF(ISERROR(VLOOKUP(E4130&amp;G4130,'[1]采购入库货量(公司仓库)'!$A:$I,8,FALSE)),0,VLOOKUP(E4130&amp;G4130,'[1]采购入库货量(公司仓库)'!$A:$I,8,FALSE))</f>
        <v>0</v>
      </c>
      <c r="R4130" s="12">
        <f t="shared" si="1031"/>
        <v>0</v>
      </c>
      <c r="S4130">
        <f>SUMIF([1]库存总量!$H:$H,E4130&amp;G4130,[1]库存总量!$G:$G)</f>
        <v>0</v>
      </c>
      <c r="T4130" s="12">
        <f t="shared" si="1032"/>
        <v>0</v>
      </c>
      <c r="U4130">
        <f>SUMIFS([1]库存总量!$G:$G,[1]库存总量!$H:$H,E4130&amp;G4130,[1]库存总量!$A:$A,"B")</f>
        <v>0</v>
      </c>
      <c r="V4130" s="12">
        <f t="shared" si="1033"/>
        <v>0</v>
      </c>
      <c r="W4130">
        <f>SUMIFS([1]库存总量!$G:$G,[1]库存总量!$H:$H,E4130&amp;G4130,[1]库存总量!$A:$A,"K")</f>
        <v>0</v>
      </c>
      <c r="X4130" s="12">
        <f t="shared" si="1034"/>
        <v>0</v>
      </c>
      <c r="Y4130">
        <f t="shared" si="1035"/>
        <v>0</v>
      </c>
      <c r="Z4130" s="12">
        <f t="shared" si="1036"/>
        <v>0</v>
      </c>
      <c r="AA4130">
        <f>(IF(ISERROR((IF(ISERROR(VLOOKUP(E4130&amp;G4130,'[1]采购入库货量(公司仓库)'!$A:$H,7,FALSE)),0,VLOOKUP(E4130&amp;G4130,'[1]采购入库货量(公司仓库)'!$A:$H,7,FALSE)))*L4130-(IF(ISERROR(VLOOKUP(E4130&amp;G4130,'[1]采购入库货量(公司仓库)'!$A:$H,8,FALSE)),0,VLOOKUP(E4130&amp;G4130,'[1]采购入库货量(公司仓库)'!$A:$H,8,FALSE)))),0,(IF(ISERROR(VLOOKUP(E4130&amp;G4130,'[1]采购入库货量(公司仓库)'!$A:$H,7,FALSE)),0,VLOOKUP(E4130&amp;G4130,'[1]采购入库货量(公司仓库)'!$A:$H,7,FALSE)))*L4130-(IF(ISERROR(VLOOKUP(E4130&amp;G4130,'[1]采购入库货量(公司仓库)'!$A:$H,8,FALSE)),0,VLOOKUP(E4130&amp;G4130,'[1]采购入库货量(公司仓库)'!$A:$H,8,FALSE)))))</f>
        <v>0</v>
      </c>
      <c r="AB4130">
        <f>SUMIF([1]销售数据!$B:$B,E4130&amp;G4130,[1]销售数据!$G:$G)</f>
        <v>0</v>
      </c>
      <c r="AC4130" s="12">
        <f t="shared" si="1037"/>
        <v>0</v>
      </c>
      <c r="AD4130" t="str">
        <f t="shared" si="1038"/>
        <v/>
      </c>
      <c r="AE4130">
        <f>SUMIF([1]销售数据!$B:$B,AD4130,[1]销售数据!$L:$L)</f>
        <v>0</v>
      </c>
      <c r="AF4130">
        <f>SUMIF([1]销售数据!$B:$B,AD4130,[1]销售数据!$K:$K)</f>
        <v>0</v>
      </c>
      <c r="AG4130">
        <f>SUMIF([1]销售数据!$B:$B,AD4130,[1]销售数据!$J:$J)</f>
        <v>0</v>
      </c>
      <c r="AH4130">
        <f>SUMIF([1]销售数据!$B:$B,AD4130,[1]销售数据!$I:$I)</f>
        <v>0</v>
      </c>
      <c r="AI4130">
        <f>SUMIF([1]销售数据!$B:$B,AD4130,[1]销售数据!$H:$H)</f>
        <v>0</v>
      </c>
      <c r="AJ4130" s="20">
        <f t="shared" si="1039"/>
        <v>0</v>
      </c>
      <c r="AK4130">
        <f>SUMIF([1]发货店铺数!$B:$B,AD4130,[1]发货店铺数!$G:$G)</f>
        <v>0</v>
      </c>
      <c r="AL4130">
        <f>SUMIF([1]销售店铺数!$B:$B,AD4130,[1]销售店铺数!$G:$G)</f>
        <v>0</v>
      </c>
      <c r="AM4130">
        <f>SUMIF([1]销售店铺数!$B:$B,AD4130,[1]销售店铺数!$G:$G)</f>
        <v>0</v>
      </c>
      <c r="AN4130" s="20">
        <f t="shared" si="1040"/>
        <v>0</v>
      </c>
      <c r="AO4130" s="20">
        <f t="shared" si="1041"/>
        <v>0</v>
      </c>
      <c r="AP4130" s="20">
        <f t="shared" si="1042"/>
        <v>0</v>
      </c>
      <c r="AQ4130" s="12">
        <f t="shared" si="1043"/>
        <v>0</v>
      </c>
      <c r="AR4130" s="20">
        <f t="shared" si="1044"/>
        <v>0</v>
      </c>
      <c r="AS4130" s="20">
        <f t="shared" si="1045"/>
        <v>0</v>
      </c>
    </row>
    <row r="4131" spans="1:45">
      <c r="A4131"/>
      <c r="B4131"/>
      <c r="C4131"/>
      <c r="D4131"/>
      <c r="E4131"/>
      <c r="F4131"/>
      <c r="G4131"/>
      <c r="H4131"/>
      <c r="I4131"/>
      <c r="J4131"/>
      <c r="K4131"/>
      <c r="L4131"/>
      <c r="M4131" s="8" t="str">
        <f>IF(ISERROR( VLOOKUP(AD4131,'[1]采购入库货量(公司仓库)'!$A:$I,9,FALSE)),"", VLOOKUP(AD4131,'[1]采购入库货量(公司仓库)'!$A:$I,9,FALSE))</f>
        <v/>
      </c>
      <c r="N4131" s="8" t="str">
        <f>IF(ISERROR( VLOOKUP(AD4131,[1]批发上市日期!$A:$F,6,FALSE)),"",  VLOOKUP(AD4131,[1]批发上市日期!$A:$F,6,FALSE))</f>
        <v/>
      </c>
      <c r="O4131" s="48">
        <f>IF(ISERROR(VLOOKUP(E4131&amp;G4131,'[1]采购入库货量(公司仓库)'!$A:$I,7,FALSE)),0,VLOOKUP(E4131&amp;G4131,'[1]采购入库货量(公司仓库)'!$A:$I,7,FALSE))</f>
        <v>0</v>
      </c>
      <c r="P4131" s="12">
        <f t="shared" si="1030"/>
        <v>0</v>
      </c>
      <c r="Q4131" s="14">
        <f>IF(ISERROR(VLOOKUP(E4131&amp;G4131,'[1]采购入库货量(公司仓库)'!$A:$I,8,FALSE)),0,VLOOKUP(E4131&amp;G4131,'[1]采购入库货量(公司仓库)'!$A:$I,8,FALSE))</f>
        <v>0</v>
      </c>
      <c r="R4131" s="12">
        <f t="shared" si="1031"/>
        <v>0</v>
      </c>
      <c r="S4131">
        <f>SUMIF([1]库存总量!$H:$H,E4131&amp;G4131,[1]库存总量!$G:$G)</f>
        <v>0</v>
      </c>
      <c r="T4131" s="12">
        <f t="shared" si="1032"/>
        <v>0</v>
      </c>
      <c r="U4131">
        <f>SUMIFS([1]库存总量!$G:$G,[1]库存总量!$H:$H,E4131&amp;G4131,[1]库存总量!$A:$A,"B")</f>
        <v>0</v>
      </c>
      <c r="V4131" s="12">
        <f t="shared" si="1033"/>
        <v>0</v>
      </c>
      <c r="W4131">
        <f>SUMIFS([1]库存总量!$G:$G,[1]库存总量!$H:$H,E4131&amp;G4131,[1]库存总量!$A:$A,"K")</f>
        <v>0</v>
      </c>
      <c r="X4131" s="12">
        <f t="shared" si="1034"/>
        <v>0</v>
      </c>
      <c r="Y4131">
        <f t="shared" si="1035"/>
        <v>0</v>
      </c>
      <c r="Z4131" s="12">
        <f t="shared" si="1036"/>
        <v>0</v>
      </c>
      <c r="AA4131">
        <f>(IF(ISERROR((IF(ISERROR(VLOOKUP(E4131&amp;G4131,'[1]采购入库货量(公司仓库)'!$A:$H,7,FALSE)),0,VLOOKUP(E4131&amp;G4131,'[1]采购入库货量(公司仓库)'!$A:$H,7,FALSE)))*L4131-(IF(ISERROR(VLOOKUP(E4131&amp;G4131,'[1]采购入库货量(公司仓库)'!$A:$H,8,FALSE)),0,VLOOKUP(E4131&amp;G4131,'[1]采购入库货量(公司仓库)'!$A:$H,8,FALSE)))),0,(IF(ISERROR(VLOOKUP(E4131&amp;G4131,'[1]采购入库货量(公司仓库)'!$A:$H,7,FALSE)),0,VLOOKUP(E4131&amp;G4131,'[1]采购入库货量(公司仓库)'!$A:$H,7,FALSE)))*L4131-(IF(ISERROR(VLOOKUP(E4131&amp;G4131,'[1]采购入库货量(公司仓库)'!$A:$H,8,FALSE)),0,VLOOKUP(E4131&amp;G4131,'[1]采购入库货量(公司仓库)'!$A:$H,8,FALSE)))))</f>
        <v>0</v>
      </c>
      <c r="AB4131">
        <f>SUMIF([1]销售数据!$B:$B,E4131&amp;G4131,[1]销售数据!$G:$G)</f>
        <v>0</v>
      </c>
      <c r="AC4131" s="12">
        <f t="shared" si="1037"/>
        <v>0</v>
      </c>
      <c r="AD4131" t="str">
        <f t="shared" si="1038"/>
        <v/>
      </c>
      <c r="AE4131">
        <f>SUMIF([1]销售数据!$B:$B,AD4131,[1]销售数据!$L:$L)</f>
        <v>0</v>
      </c>
      <c r="AF4131">
        <f>SUMIF([1]销售数据!$B:$B,AD4131,[1]销售数据!$K:$K)</f>
        <v>0</v>
      </c>
      <c r="AG4131">
        <f>SUMIF([1]销售数据!$B:$B,AD4131,[1]销售数据!$J:$J)</f>
        <v>0</v>
      </c>
      <c r="AH4131">
        <f>SUMIF([1]销售数据!$B:$B,AD4131,[1]销售数据!$I:$I)</f>
        <v>0</v>
      </c>
      <c r="AI4131">
        <f>SUMIF([1]销售数据!$B:$B,AD4131,[1]销售数据!$H:$H)</f>
        <v>0</v>
      </c>
      <c r="AJ4131" s="20">
        <f t="shared" si="1039"/>
        <v>0</v>
      </c>
      <c r="AK4131">
        <f>SUMIF([1]发货店铺数!$B:$B,AD4131,[1]发货店铺数!$G:$G)</f>
        <v>0</v>
      </c>
      <c r="AL4131">
        <f>SUMIF([1]销售店铺数!$B:$B,AD4131,[1]销售店铺数!$G:$G)</f>
        <v>0</v>
      </c>
      <c r="AM4131">
        <f>SUMIF([1]销售店铺数!$B:$B,AD4131,[1]销售店铺数!$G:$G)</f>
        <v>0</v>
      </c>
      <c r="AN4131" s="20">
        <f t="shared" si="1040"/>
        <v>0</v>
      </c>
      <c r="AO4131" s="20">
        <f t="shared" si="1041"/>
        <v>0</v>
      </c>
      <c r="AP4131" s="20">
        <f t="shared" si="1042"/>
        <v>0</v>
      </c>
      <c r="AQ4131" s="12">
        <f t="shared" si="1043"/>
        <v>0</v>
      </c>
      <c r="AR4131" s="20">
        <f t="shared" si="1044"/>
        <v>0</v>
      </c>
      <c r="AS4131" s="20">
        <f t="shared" si="1045"/>
        <v>0</v>
      </c>
    </row>
    <row r="4132" spans="1:45">
      <c r="A4132"/>
      <c r="B4132"/>
      <c r="C4132"/>
      <c r="D4132"/>
      <c r="E4132"/>
      <c r="F4132"/>
      <c r="G4132"/>
      <c r="H4132"/>
      <c r="I4132"/>
      <c r="J4132"/>
      <c r="K4132"/>
      <c r="L4132"/>
      <c r="M4132" s="8" t="str">
        <f>IF(ISERROR( VLOOKUP(AD4132,'[1]采购入库货量(公司仓库)'!$A:$I,9,FALSE)),"", VLOOKUP(AD4132,'[1]采购入库货量(公司仓库)'!$A:$I,9,FALSE))</f>
        <v/>
      </c>
      <c r="N4132" s="8" t="str">
        <f>IF(ISERROR( VLOOKUP(AD4132,[1]批发上市日期!$A:$F,6,FALSE)),"",  VLOOKUP(AD4132,[1]批发上市日期!$A:$F,6,FALSE))</f>
        <v/>
      </c>
      <c r="O4132" s="48">
        <f>IF(ISERROR(VLOOKUP(E4132&amp;G4132,'[1]采购入库货量(公司仓库)'!$A:$I,7,FALSE)),0,VLOOKUP(E4132&amp;G4132,'[1]采购入库货量(公司仓库)'!$A:$I,7,FALSE))</f>
        <v>0</v>
      </c>
      <c r="P4132" s="12">
        <f t="shared" si="1030"/>
        <v>0</v>
      </c>
      <c r="Q4132" s="14">
        <f>IF(ISERROR(VLOOKUP(E4132&amp;G4132,'[1]采购入库货量(公司仓库)'!$A:$I,8,FALSE)),0,VLOOKUP(E4132&amp;G4132,'[1]采购入库货量(公司仓库)'!$A:$I,8,FALSE))</f>
        <v>0</v>
      </c>
      <c r="R4132" s="12">
        <f t="shared" si="1031"/>
        <v>0</v>
      </c>
      <c r="S4132">
        <f>SUMIF([1]库存总量!$H:$H,E4132&amp;G4132,[1]库存总量!$G:$G)</f>
        <v>0</v>
      </c>
      <c r="T4132" s="12">
        <f t="shared" si="1032"/>
        <v>0</v>
      </c>
      <c r="U4132">
        <f>SUMIFS([1]库存总量!$G:$G,[1]库存总量!$H:$H,E4132&amp;G4132,[1]库存总量!$A:$A,"B")</f>
        <v>0</v>
      </c>
      <c r="V4132" s="12">
        <f t="shared" si="1033"/>
        <v>0</v>
      </c>
      <c r="W4132">
        <f>SUMIFS([1]库存总量!$G:$G,[1]库存总量!$H:$H,E4132&amp;G4132,[1]库存总量!$A:$A,"K")</f>
        <v>0</v>
      </c>
      <c r="X4132" s="12">
        <f t="shared" si="1034"/>
        <v>0</v>
      </c>
      <c r="Y4132">
        <f t="shared" si="1035"/>
        <v>0</v>
      </c>
      <c r="Z4132" s="12">
        <f t="shared" si="1036"/>
        <v>0</v>
      </c>
      <c r="AA4132">
        <f>(IF(ISERROR((IF(ISERROR(VLOOKUP(E4132&amp;G4132,'[1]采购入库货量(公司仓库)'!$A:$H,7,FALSE)),0,VLOOKUP(E4132&amp;G4132,'[1]采购入库货量(公司仓库)'!$A:$H,7,FALSE)))*L4132-(IF(ISERROR(VLOOKUP(E4132&amp;G4132,'[1]采购入库货量(公司仓库)'!$A:$H,8,FALSE)),0,VLOOKUP(E4132&amp;G4132,'[1]采购入库货量(公司仓库)'!$A:$H,8,FALSE)))),0,(IF(ISERROR(VLOOKUP(E4132&amp;G4132,'[1]采购入库货量(公司仓库)'!$A:$H,7,FALSE)),0,VLOOKUP(E4132&amp;G4132,'[1]采购入库货量(公司仓库)'!$A:$H,7,FALSE)))*L4132-(IF(ISERROR(VLOOKUP(E4132&amp;G4132,'[1]采购入库货量(公司仓库)'!$A:$H,8,FALSE)),0,VLOOKUP(E4132&amp;G4132,'[1]采购入库货量(公司仓库)'!$A:$H,8,FALSE)))))</f>
        <v>0</v>
      </c>
      <c r="AB4132">
        <f>SUMIF([1]销售数据!$B:$B,E4132&amp;G4132,[1]销售数据!$G:$G)</f>
        <v>0</v>
      </c>
      <c r="AC4132" s="12">
        <f t="shared" si="1037"/>
        <v>0</v>
      </c>
      <c r="AD4132" t="str">
        <f t="shared" si="1038"/>
        <v/>
      </c>
      <c r="AE4132">
        <f>SUMIF([1]销售数据!$B:$B,AD4132,[1]销售数据!$L:$L)</f>
        <v>0</v>
      </c>
      <c r="AF4132">
        <f>SUMIF([1]销售数据!$B:$B,AD4132,[1]销售数据!$K:$K)</f>
        <v>0</v>
      </c>
      <c r="AG4132">
        <f>SUMIF([1]销售数据!$B:$B,AD4132,[1]销售数据!$J:$J)</f>
        <v>0</v>
      </c>
      <c r="AH4132">
        <f>SUMIF([1]销售数据!$B:$B,AD4132,[1]销售数据!$I:$I)</f>
        <v>0</v>
      </c>
      <c r="AI4132">
        <f>SUMIF([1]销售数据!$B:$B,AD4132,[1]销售数据!$H:$H)</f>
        <v>0</v>
      </c>
      <c r="AJ4132" s="20">
        <f t="shared" si="1039"/>
        <v>0</v>
      </c>
      <c r="AK4132">
        <f>SUMIF([1]发货店铺数!$B:$B,AD4132,[1]发货店铺数!$G:$G)</f>
        <v>0</v>
      </c>
      <c r="AL4132">
        <f>SUMIF([1]销售店铺数!$B:$B,AD4132,[1]销售店铺数!$G:$G)</f>
        <v>0</v>
      </c>
      <c r="AM4132">
        <f>SUMIF([1]销售店铺数!$B:$B,AD4132,[1]销售店铺数!$G:$G)</f>
        <v>0</v>
      </c>
      <c r="AN4132" s="20">
        <f t="shared" si="1040"/>
        <v>0</v>
      </c>
      <c r="AO4132" s="20">
        <f t="shared" si="1041"/>
        <v>0</v>
      </c>
      <c r="AP4132" s="20">
        <f t="shared" si="1042"/>
        <v>0</v>
      </c>
      <c r="AQ4132" s="12">
        <f t="shared" si="1043"/>
        <v>0</v>
      </c>
      <c r="AR4132" s="20">
        <f t="shared" si="1044"/>
        <v>0</v>
      </c>
      <c r="AS4132" s="20">
        <f t="shared" si="1045"/>
        <v>0</v>
      </c>
    </row>
    <row r="4133" spans="1:45">
      <c r="A4133"/>
      <c r="B4133"/>
      <c r="C4133"/>
      <c r="D4133"/>
      <c r="E4133"/>
      <c r="F4133"/>
      <c r="G4133"/>
      <c r="H4133"/>
      <c r="I4133"/>
      <c r="J4133"/>
      <c r="K4133"/>
      <c r="L4133"/>
      <c r="M4133" s="8" t="str">
        <f>IF(ISERROR( VLOOKUP(AD4133,'[1]采购入库货量(公司仓库)'!$A:$I,9,FALSE)),"", VLOOKUP(AD4133,'[1]采购入库货量(公司仓库)'!$A:$I,9,FALSE))</f>
        <v/>
      </c>
      <c r="N4133" s="8" t="str">
        <f>IF(ISERROR( VLOOKUP(AD4133,[1]批发上市日期!$A:$F,6,FALSE)),"",  VLOOKUP(AD4133,[1]批发上市日期!$A:$F,6,FALSE))</f>
        <v/>
      </c>
      <c r="O4133" s="48">
        <f>IF(ISERROR(VLOOKUP(E4133&amp;G4133,'[1]采购入库货量(公司仓库)'!$A:$I,7,FALSE)),0,VLOOKUP(E4133&amp;G4133,'[1]采购入库货量(公司仓库)'!$A:$I,7,FALSE))</f>
        <v>0</v>
      </c>
      <c r="P4133" s="12">
        <f t="shared" si="1030"/>
        <v>0</v>
      </c>
      <c r="Q4133" s="14">
        <f>IF(ISERROR(VLOOKUP(E4133&amp;G4133,'[1]采购入库货量(公司仓库)'!$A:$I,8,FALSE)),0,VLOOKUP(E4133&amp;G4133,'[1]采购入库货量(公司仓库)'!$A:$I,8,FALSE))</f>
        <v>0</v>
      </c>
      <c r="R4133" s="12">
        <f t="shared" si="1031"/>
        <v>0</v>
      </c>
      <c r="S4133">
        <f>SUMIF([1]库存总量!$H:$H,E4133&amp;G4133,[1]库存总量!$G:$G)</f>
        <v>0</v>
      </c>
      <c r="T4133" s="12">
        <f t="shared" si="1032"/>
        <v>0</v>
      </c>
      <c r="U4133">
        <f>SUMIFS([1]库存总量!$G:$G,[1]库存总量!$H:$H,E4133&amp;G4133,[1]库存总量!$A:$A,"B")</f>
        <v>0</v>
      </c>
      <c r="V4133" s="12">
        <f t="shared" si="1033"/>
        <v>0</v>
      </c>
      <c r="W4133">
        <f>SUMIFS([1]库存总量!$G:$G,[1]库存总量!$H:$H,E4133&amp;G4133,[1]库存总量!$A:$A,"K")</f>
        <v>0</v>
      </c>
      <c r="X4133" s="12">
        <f t="shared" si="1034"/>
        <v>0</v>
      </c>
      <c r="Y4133">
        <f t="shared" si="1035"/>
        <v>0</v>
      </c>
      <c r="Z4133" s="12">
        <f t="shared" si="1036"/>
        <v>0</v>
      </c>
      <c r="AA4133">
        <f>(IF(ISERROR((IF(ISERROR(VLOOKUP(E4133&amp;G4133,'[1]采购入库货量(公司仓库)'!$A:$H,7,FALSE)),0,VLOOKUP(E4133&amp;G4133,'[1]采购入库货量(公司仓库)'!$A:$H,7,FALSE)))*L4133-(IF(ISERROR(VLOOKUP(E4133&amp;G4133,'[1]采购入库货量(公司仓库)'!$A:$H,8,FALSE)),0,VLOOKUP(E4133&amp;G4133,'[1]采购入库货量(公司仓库)'!$A:$H,8,FALSE)))),0,(IF(ISERROR(VLOOKUP(E4133&amp;G4133,'[1]采购入库货量(公司仓库)'!$A:$H,7,FALSE)),0,VLOOKUP(E4133&amp;G4133,'[1]采购入库货量(公司仓库)'!$A:$H,7,FALSE)))*L4133-(IF(ISERROR(VLOOKUP(E4133&amp;G4133,'[1]采购入库货量(公司仓库)'!$A:$H,8,FALSE)),0,VLOOKUP(E4133&amp;G4133,'[1]采购入库货量(公司仓库)'!$A:$H,8,FALSE)))))</f>
        <v>0</v>
      </c>
      <c r="AB4133">
        <f>SUMIF([1]销售数据!$B:$B,E4133&amp;G4133,[1]销售数据!$G:$G)</f>
        <v>0</v>
      </c>
      <c r="AC4133" s="12">
        <f t="shared" si="1037"/>
        <v>0</v>
      </c>
      <c r="AD4133" t="str">
        <f t="shared" si="1038"/>
        <v/>
      </c>
      <c r="AE4133">
        <f>SUMIF([1]销售数据!$B:$B,AD4133,[1]销售数据!$L:$L)</f>
        <v>0</v>
      </c>
      <c r="AF4133">
        <f>SUMIF([1]销售数据!$B:$B,AD4133,[1]销售数据!$K:$K)</f>
        <v>0</v>
      </c>
      <c r="AG4133">
        <f>SUMIF([1]销售数据!$B:$B,AD4133,[1]销售数据!$J:$J)</f>
        <v>0</v>
      </c>
      <c r="AH4133">
        <f>SUMIF([1]销售数据!$B:$B,AD4133,[1]销售数据!$I:$I)</f>
        <v>0</v>
      </c>
      <c r="AI4133">
        <f>SUMIF([1]销售数据!$B:$B,AD4133,[1]销售数据!$H:$H)</f>
        <v>0</v>
      </c>
      <c r="AJ4133" s="20">
        <f t="shared" si="1039"/>
        <v>0</v>
      </c>
      <c r="AK4133">
        <f>SUMIF([1]发货店铺数!$B:$B,AD4133,[1]发货店铺数!$G:$G)</f>
        <v>0</v>
      </c>
      <c r="AL4133">
        <f>SUMIF([1]销售店铺数!$B:$B,AD4133,[1]销售店铺数!$G:$G)</f>
        <v>0</v>
      </c>
      <c r="AM4133">
        <f>SUMIF([1]销售店铺数!$B:$B,AD4133,[1]销售店铺数!$G:$G)</f>
        <v>0</v>
      </c>
      <c r="AN4133" s="20">
        <f t="shared" si="1040"/>
        <v>0</v>
      </c>
      <c r="AO4133" s="20">
        <f t="shared" si="1041"/>
        <v>0</v>
      </c>
      <c r="AP4133" s="20">
        <f t="shared" si="1042"/>
        <v>0</v>
      </c>
      <c r="AQ4133" s="12">
        <f t="shared" si="1043"/>
        <v>0</v>
      </c>
      <c r="AR4133" s="20">
        <f t="shared" si="1044"/>
        <v>0</v>
      </c>
      <c r="AS4133" s="20">
        <f t="shared" si="1045"/>
        <v>0</v>
      </c>
    </row>
    <row r="4134" spans="1:45">
      <c r="A4134"/>
      <c r="B4134"/>
      <c r="C4134"/>
      <c r="D4134"/>
      <c r="E4134"/>
      <c r="F4134"/>
      <c r="G4134"/>
      <c r="H4134"/>
      <c r="I4134"/>
      <c r="J4134"/>
      <c r="K4134"/>
      <c r="L4134"/>
      <c r="M4134" s="8" t="str">
        <f>IF(ISERROR( VLOOKUP(AD4134,'[1]采购入库货量(公司仓库)'!$A:$I,9,FALSE)),"", VLOOKUP(AD4134,'[1]采购入库货量(公司仓库)'!$A:$I,9,FALSE))</f>
        <v/>
      </c>
      <c r="N4134" s="8" t="str">
        <f>IF(ISERROR( VLOOKUP(AD4134,[1]批发上市日期!$A:$F,6,FALSE)),"",  VLOOKUP(AD4134,[1]批发上市日期!$A:$F,6,FALSE))</f>
        <v/>
      </c>
      <c r="O4134" s="48">
        <f>IF(ISERROR(VLOOKUP(E4134&amp;G4134,'[1]采购入库货量(公司仓库)'!$A:$I,7,FALSE)),0,VLOOKUP(E4134&amp;G4134,'[1]采购入库货量(公司仓库)'!$A:$I,7,FALSE))</f>
        <v>0</v>
      </c>
      <c r="P4134" s="12">
        <f t="shared" si="1030"/>
        <v>0</v>
      </c>
      <c r="Q4134" s="14">
        <f>IF(ISERROR(VLOOKUP(E4134&amp;G4134,'[1]采购入库货量(公司仓库)'!$A:$I,8,FALSE)),0,VLOOKUP(E4134&amp;G4134,'[1]采购入库货量(公司仓库)'!$A:$I,8,FALSE))</f>
        <v>0</v>
      </c>
      <c r="R4134" s="12">
        <f t="shared" si="1031"/>
        <v>0</v>
      </c>
      <c r="S4134">
        <f>SUMIF([1]库存总量!$H:$H,E4134&amp;G4134,[1]库存总量!$G:$G)</f>
        <v>0</v>
      </c>
      <c r="T4134" s="12">
        <f t="shared" si="1032"/>
        <v>0</v>
      </c>
      <c r="U4134">
        <f>SUMIFS([1]库存总量!$G:$G,[1]库存总量!$H:$H,E4134&amp;G4134,[1]库存总量!$A:$A,"B")</f>
        <v>0</v>
      </c>
      <c r="V4134" s="12">
        <f t="shared" si="1033"/>
        <v>0</v>
      </c>
      <c r="W4134">
        <f>SUMIFS([1]库存总量!$G:$G,[1]库存总量!$H:$H,E4134&amp;G4134,[1]库存总量!$A:$A,"K")</f>
        <v>0</v>
      </c>
      <c r="X4134" s="12">
        <f t="shared" si="1034"/>
        <v>0</v>
      </c>
      <c r="Y4134">
        <f t="shared" si="1035"/>
        <v>0</v>
      </c>
      <c r="Z4134" s="12">
        <f t="shared" si="1036"/>
        <v>0</v>
      </c>
      <c r="AA4134">
        <f>(IF(ISERROR((IF(ISERROR(VLOOKUP(E4134&amp;G4134,'[1]采购入库货量(公司仓库)'!$A:$H,7,FALSE)),0,VLOOKUP(E4134&amp;G4134,'[1]采购入库货量(公司仓库)'!$A:$H,7,FALSE)))*L4134-(IF(ISERROR(VLOOKUP(E4134&amp;G4134,'[1]采购入库货量(公司仓库)'!$A:$H,8,FALSE)),0,VLOOKUP(E4134&amp;G4134,'[1]采购入库货量(公司仓库)'!$A:$H,8,FALSE)))),0,(IF(ISERROR(VLOOKUP(E4134&amp;G4134,'[1]采购入库货量(公司仓库)'!$A:$H,7,FALSE)),0,VLOOKUP(E4134&amp;G4134,'[1]采购入库货量(公司仓库)'!$A:$H,7,FALSE)))*L4134-(IF(ISERROR(VLOOKUP(E4134&amp;G4134,'[1]采购入库货量(公司仓库)'!$A:$H,8,FALSE)),0,VLOOKUP(E4134&amp;G4134,'[1]采购入库货量(公司仓库)'!$A:$H,8,FALSE)))))</f>
        <v>0</v>
      </c>
      <c r="AB4134">
        <f>SUMIF([1]销售数据!$B:$B,E4134&amp;G4134,[1]销售数据!$G:$G)</f>
        <v>0</v>
      </c>
      <c r="AC4134" s="12">
        <f t="shared" si="1037"/>
        <v>0</v>
      </c>
      <c r="AD4134" t="str">
        <f t="shared" si="1038"/>
        <v/>
      </c>
      <c r="AE4134">
        <f>SUMIF([1]销售数据!$B:$B,AD4134,[1]销售数据!$L:$L)</f>
        <v>0</v>
      </c>
      <c r="AF4134">
        <f>SUMIF([1]销售数据!$B:$B,AD4134,[1]销售数据!$K:$K)</f>
        <v>0</v>
      </c>
      <c r="AG4134">
        <f>SUMIF([1]销售数据!$B:$B,AD4134,[1]销售数据!$J:$J)</f>
        <v>0</v>
      </c>
      <c r="AH4134">
        <f>SUMIF([1]销售数据!$B:$B,AD4134,[1]销售数据!$I:$I)</f>
        <v>0</v>
      </c>
      <c r="AI4134">
        <f>SUMIF([1]销售数据!$B:$B,AD4134,[1]销售数据!$H:$H)</f>
        <v>0</v>
      </c>
      <c r="AJ4134" s="20">
        <f t="shared" si="1039"/>
        <v>0</v>
      </c>
      <c r="AK4134">
        <f>SUMIF([1]发货店铺数!$B:$B,AD4134,[1]发货店铺数!$G:$G)</f>
        <v>0</v>
      </c>
      <c r="AL4134">
        <f>SUMIF([1]销售店铺数!$B:$B,AD4134,[1]销售店铺数!$G:$G)</f>
        <v>0</v>
      </c>
      <c r="AM4134">
        <f>SUMIF([1]销售店铺数!$B:$B,AD4134,[1]销售店铺数!$G:$G)</f>
        <v>0</v>
      </c>
      <c r="AN4134" s="20">
        <f t="shared" si="1040"/>
        <v>0</v>
      </c>
      <c r="AO4134" s="20">
        <f t="shared" si="1041"/>
        <v>0</v>
      </c>
      <c r="AP4134" s="20">
        <f t="shared" si="1042"/>
        <v>0</v>
      </c>
      <c r="AQ4134" s="12">
        <f t="shared" si="1043"/>
        <v>0</v>
      </c>
      <c r="AR4134" s="20">
        <f t="shared" si="1044"/>
        <v>0</v>
      </c>
      <c r="AS4134" s="20">
        <f t="shared" si="1045"/>
        <v>0</v>
      </c>
    </row>
    <row r="4135" spans="1:45">
      <c r="A4135"/>
      <c r="B4135"/>
      <c r="C4135"/>
      <c r="D4135"/>
      <c r="E4135"/>
      <c r="F4135"/>
      <c r="G4135"/>
      <c r="H4135"/>
      <c r="I4135"/>
      <c r="J4135"/>
      <c r="K4135"/>
      <c r="L4135"/>
      <c r="M4135" s="8" t="str">
        <f>IF(ISERROR( VLOOKUP(AD4135,'[1]采购入库货量(公司仓库)'!$A:$I,9,FALSE)),"", VLOOKUP(AD4135,'[1]采购入库货量(公司仓库)'!$A:$I,9,FALSE))</f>
        <v/>
      </c>
      <c r="N4135" s="8" t="str">
        <f>IF(ISERROR( VLOOKUP(AD4135,[1]批发上市日期!$A:$F,6,FALSE)),"",  VLOOKUP(AD4135,[1]批发上市日期!$A:$F,6,FALSE))</f>
        <v/>
      </c>
      <c r="O4135" s="48">
        <f>IF(ISERROR(VLOOKUP(E4135&amp;G4135,'[1]采购入库货量(公司仓库)'!$A:$I,7,FALSE)),0,VLOOKUP(E4135&amp;G4135,'[1]采购入库货量(公司仓库)'!$A:$I,7,FALSE))</f>
        <v>0</v>
      </c>
      <c r="P4135" s="12">
        <f t="shared" si="1030"/>
        <v>0</v>
      </c>
      <c r="Q4135" s="14">
        <f>IF(ISERROR(VLOOKUP(E4135&amp;G4135,'[1]采购入库货量(公司仓库)'!$A:$I,8,FALSE)),0,VLOOKUP(E4135&amp;G4135,'[1]采购入库货量(公司仓库)'!$A:$I,8,FALSE))</f>
        <v>0</v>
      </c>
      <c r="R4135" s="12">
        <f t="shared" si="1031"/>
        <v>0</v>
      </c>
      <c r="S4135">
        <f>SUMIF([1]库存总量!$H:$H,E4135&amp;G4135,[1]库存总量!$G:$G)</f>
        <v>0</v>
      </c>
      <c r="T4135" s="12">
        <f t="shared" si="1032"/>
        <v>0</v>
      </c>
      <c r="U4135">
        <f>SUMIFS([1]库存总量!$G:$G,[1]库存总量!$H:$H,E4135&amp;G4135,[1]库存总量!$A:$A,"B")</f>
        <v>0</v>
      </c>
      <c r="V4135" s="12">
        <f t="shared" si="1033"/>
        <v>0</v>
      </c>
      <c r="W4135">
        <f>SUMIFS([1]库存总量!$G:$G,[1]库存总量!$H:$H,E4135&amp;G4135,[1]库存总量!$A:$A,"K")</f>
        <v>0</v>
      </c>
      <c r="X4135" s="12">
        <f t="shared" si="1034"/>
        <v>0</v>
      </c>
      <c r="Y4135">
        <f t="shared" si="1035"/>
        <v>0</v>
      </c>
      <c r="Z4135" s="12">
        <f t="shared" si="1036"/>
        <v>0</v>
      </c>
      <c r="AA4135">
        <f>(IF(ISERROR((IF(ISERROR(VLOOKUP(E4135&amp;G4135,'[1]采购入库货量(公司仓库)'!$A:$H,7,FALSE)),0,VLOOKUP(E4135&amp;G4135,'[1]采购入库货量(公司仓库)'!$A:$H,7,FALSE)))*L4135-(IF(ISERROR(VLOOKUP(E4135&amp;G4135,'[1]采购入库货量(公司仓库)'!$A:$H,8,FALSE)),0,VLOOKUP(E4135&amp;G4135,'[1]采购入库货量(公司仓库)'!$A:$H,8,FALSE)))),0,(IF(ISERROR(VLOOKUP(E4135&amp;G4135,'[1]采购入库货量(公司仓库)'!$A:$H,7,FALSE)),0,VLOOKUP(E4135&amp;G4135,'[1]采购入库货量(公司仓库)'!$A:$H,7,FALSE)))*L4135-(IF(ISERROR(VLOOKUP(E4135&amp;G4135,'[1]采购入库货量(公司仓库)'!$A:$H,8,FALSE)),0,VLOOKUP(E4135&amp;G4135,'[1]采购入库货量(公司仓库)'!$A:$H,8,FALSE)))))</f>
        <v>0</v>
      </c>
      <c r="AB4135">
        <f>SUMIF([1]销售数据!$B:$B,E4135&amp;G4135,[1]销售数据!$G:$G)</f>
        <v>0</v>
      </c>
      <c r="AC4135" s="12">
        <f t="shared" si="1037"/>
        <v>0</v>
      </c>
      <c r="AD4135" t="str">
        <f t="shared" si="1038"/>
        <v/>
      </c>
      <c r="AE4135">
        <f>SUMIF([1]销售数据!$B:$B,AD4135,[1]销售数据!$L:$L)</f>
        <v>0</v>
      </c>
      <c r="AF4135">
        <f>SUMIF([1]销售数据!$B:$B,AD4135,[1]销售数据!$K:$K)</f>
        <v>0</v>
      </c>
      <c r="AG4135">
        <f>SUMIF([1]销售数据!$B:$B,AD4135,[1]销售数据!$J:$J)</f>
        <v>0</v>
      </c>
      <c r="AH4135">
        <f>SUMIF([1]销售数据!$B:$B,AD4135,[1]销售数据!$I:$I)</f>
        <v>0</v>
      </c>
      <c r="AI4135">
        <f>SUMIF([1]销售数据!$B:$B,AD4135,[1]销售数据!$H:$H)</f>
        <v>0</v>
      </c>
      <c r="AJ4135" s="20">
        <f t="shared" si="1039"/>
        <v>0</v>
      </c>
      <c r="AK4135">
        <f>SUMIF([1]发货店铺数!$B:$B,AD4135,[1]发货店铺数!$G:$G)</f>
        <v>0</v>
      </c>
      <c r="AL4135">
        <f>SUMIF([1]销售店铺数!$B:$B,AD4135,[1]销售店铺数!$G:$G)</f>
        <v>0</v>
      </c>
      <c r="AM4135">
        <f>SUMIF([1]销售店铺数!$B:$B,AD4135,[1]销售店铺数!$G:$G)</f>
        <v>0</v>
      </c>
      <c r="AN4135" s="20">
        <f t="shared" si="1040"/>
        <v>0</v>
      </c>
      <c r="AO4135" s="20">
        <f t="shared" si="1041"/>
        <v>0</v>
      </c>
      <c r="AP4135" s="20">
        <f t="shared" si="1042"/>
        <v>0</v>
      </c>
      <c r="AQ4135" s="12">
        <f t="shared" si="1043"/>
        <v>0</v>
      </c>
      <c r="AR4135" s="20">
        <f t="shared" si="1044"/>
        <v>0</v>
      </c>
      <c r="AS4135" s="20">
        <f t="shared" si="1045"/>
        <v>0</v>
      </c>
    </row>
    <row r="4136" spans="1:45">
      <c r="A4136"/>
      <c r="B4136"/>
      <c r="C4136"/>
      <c r="D4136"/>
      <c r="E4136"/>
      <c r="F4136"/>
      <c r="G4136"/>
      <c r="H4136"/>
      <c r="I4136"/>
      <c r="J4136"/>
      <c r="K4136"/>
      <c r="L4136"/>
      <c r="M4136" s="8" t="str">
        <f>IF(ISERROR( VLOOKUP(AD4136,'[1]采购入库货量(公司仓库)'!$A:$I,9,FALSE)),"", VLOOKUP(AD4136,'[1]采购入库货量(公司仓库)'!$A:$I,9,FALSE))</f>
        <v/>
      </c>
      <c r="N4136" s="8" t="str">
        <f>IF(ISERROR( VLOOKUP(AD4136,[1]批发上市日期!$A:$F,6,FALSE)),"",  VLOOKUP(AD4136,[1]批发上市日期!$A:$F,6,FALSE))</f>
        <v/>
      </c>
      <c r="O4136" s="48">
        <f>IF(ISERROR(VLOOKUP(E4136&amp;G4136,'[1]采购入库货量(公司仓库)'!$A:$I,7,FALSE)),0,VLOOKUP(E4136&amp;G4136,'[1]采购入库货量(公司仓库)'!$A:$I,7,FALSE))</f>
        <v>0</v>
      </c>
      <c r="P4136" s="12">
        <f t="shared" si="1030"/>
        <v>0</v>
      </c>
      <c r="Q4136" s="14">
        <f>IF(ISERROR(VLOOKUP(E4136&amp;G4136,'[1]采购入库货量(公司仓库)'!$A:$I,8,FALSE)),0,VLOOKUP(E4136&amp;G4136,'[1]采购入库货量(公司仓库)'!$A:$I,8,FALSE))</f>
        <v>0</v>
      </c>
      <c r="R4136" s="12">
        <f t="shared" si="1031"/>
        <v>0</v>
      </c>
      <c r="S4136">
        <f>SUMIF([1]库存总量!$H:$H,E4136&amp;G4136,[1]库存总量!$G:$G)</f>
        <v>0</v>
      </c>
      <c r="T4136" s="12">
        <f t="shared" si="1032"/>
        <v>0</v>
      </c>
      <c r="U4136">
        <f>SUMIFS([1]库存总量!$G:$G,[1]库存总量!$H:$H,E4136&amp;G4136,[1]库存总量!$A:$A,"B")</f>
        <v>0</v>
      </c>
      <c r="V4136" s="12">
        <f t="shared" si="1033"/>
        <v>0</v>
      </c>
      <c r="W4136">
        <f>SUMIFS([1]库存总量!$G:$G,[1]库存总量!$H:$H,E4136&amp;G4136,[1]库存总量!$A:$A,"K")</f>
        <v>0</v>
      </c>
      <c r="X4136" s="12">
        <f t="shared" si="1034"/>
        <v>0</v>
      </c>
      <c r="Y4136">
        <f t="shared" si="1035"/>
        <v>0</v>
      </c>
      <c r="Z4136" s="12">
        <f t="shared" si="1036"/>
        <v>0</v>
      </c>
      <c r="AA4136">
        <f>(IF(ISERROR((IF(ISERROR(VLOOKUP(E4136&amp;G4136,'[1]采购入库货量(公司仓库)'!$A:$H,7,FALSE)),0,VLOOKUP(E4136&amp;G4136,'[1]采购入库货量(公司仓库)'!$A:$H,7,FALSE)))*L4136-(IF(ISERROR(VLOOKUP(E4136&amp;G4136,'[1]采购入库货量(公司仓库)'!$A:$H,8,FALSE)),0,VLOOKUP(E4136&amp;G4136,'[1]采购入库货量(公司仓库)'!$A:$H,8,FALSE)))),0,(IF(ISERROR(VLOOKUP(E4136&amp;G4136,'[1]采购入库货量(公司仓库)'!$A:$H,7,FALSE)),0,VLOOKUP(E4136&amp;G4136,'[1]采购入库货量(公司仓库)'!$A:$H,7,FALSE)))*L4136-(IF(ISERROR(VLOOKUP(E4136&amp;G4136,'[1]采购入库货量(公司仓库)'!$A:$H,8,FALSE)),0,VLOOKUP(E4136&amp;G4136,'[1]采购入库货量(公司仓库)'!$A:$H,8,FALSE)))))</f>
        <v>0</v>
      </c>
      <c r="AB4136">
        <f>SUMIF([1]销售数据!$B:$B,E4136&amp;G4136,[1]销售数据!$G:$G)</f>
        <v>0</v>
      </c>
      <c r="AC4136" s="12">
        <f t="shared" si="1037"/>
        <v>0</v>
      </c>
      <c r="AD4136" t="str">
        <f t="shared" si="1038"/>
        <v/>
      </c>
      <c r="AE4136">
        <f>SUMIF([1]销售数据!$B:$B,AD4136,[1]销售数据!$L:$L)</f>
        <v>0</v>
      </c>
      <c r="AF4136">
        <f>SUMIF([1]销售数据!$B:$B,AD4136,[1]销售数据!$K:$K)</f>
        <v>0</v>
      </c>
      <c r="AG4136">
        <f>SUMIF([1]销售数据!$B:$B,AD4136,[1]销售数据!$J:$J)</f>
        <v>0</v>
      </c>
      <c r="AH4136">
        <f>SUMIF([1]销售数据!$B:$B,AD4136,[1]销售数据!$I:$I)</f>
        <v>0</v>
      </c>
      <c r="AI4136">
        <f>SUMIF([1]销售数据!$B:$B,AD4136,[1]销售数据!$H:$H)</f>
        <v>0</v>
      </c>
      <c r="AJ4136" s="20">
        <f t="shared" si="1039"/>
        <v>0</v>
      </c>
      <c r="AK4136">
        <f>SUMIF([1]发货店铺数!$B:$B,AD4136,[1]发货店铺数!$G:$G)</f>
        <v>0</v>
      </c>
      <c r="AL4136">
        <f>SUMIF([1]销售店铺数!$B:$B,AD4136,[1]销售店铺数!$G:$G)</f>
        <v>0</v>
      </c>
      <c r="AM4136">
        <f>SUMIF([1]销售店铺数!$B:$B,AD4136,[1]销售店铺数!$G:$G)</f>
        <v>0</v>
      </c>
      <c r="AN4136" s="20">
        <f t="shared" si="1040"/>
        <v>0</v>
      </c>
      <c r="AO4136" s="20">
        <f t="shared" si="1041"/>
        <v>0</v>
      </c>
      <c r="AP4136" s="20">
        <f t="shared" si="1042"/>
        <v>0</v>
      </c>
      <c r="AQ4136" s="12">
        <f t="shared" si="1043"/>
        <v>0</v>
      </c>
      <c r="AR4136" s="20">
        <f t="shared" si="1044"/>
        <v>0</v>
      </c>
      <c r="AS4136" s="20">
        <f t="shared" si="1045"/>
        <v>0</v>
      </c>
    </row>
    <row r="4137" spans="1:45">
      <c r="A4137"/>
      <c r="B4137"/>
      <c r="C4137"/>
      <c r="D4137"/>
      <c r="E4137"/>
      <c r="F4137"/>
      <c r="G4137"/>
      <c r="H4137"/>
      <c r="I4137"/>
      <c r="J4137"/>
      <c r="K4137"/>
      <c r="L4137"/>
      <c r="M4137" s="8" t="str">
        <f>IF(ISERROR( VLOOKUP(AD4137,'[1]采购入库货量(公司仓库)'!$A:$I,9,FALSE)),"", VLOOKUP(AD4137,'[1]采购入库货量(公司仓库)'!$A:$I,9,FALSE))</f>
        <v/>
      </c>
      <c r="N4137" s="8" t="str">
        <f>IF(ISERROR( VLOOKUP(AD4137,[1]批发上市日期!$A:$F,6,FALSE)),"",  VLOOKUP(AD4137,[1]批发上市日期!$A:$F,6,FALSE))</f>
        <v/>
      </c>
      <c r="O4137" s="48">
        <f>IF(ISERROR(VLOOKUP(E4137&amp;G4137,'[1]采购入库货量(公司仓库)'!$A:$I,7,FALSE)),0,VLOOKUP(E4137&amp;G4137,'[1]采购入库货量(公司仓库)'!$A:$I,7,FALSE))</f>
        <v>0</v>
      </c>
      <c r="P4137" s="12">
        <f t="shared" si="1030"/>
        <v>0</v>
      </c>
      <c r="Q4137" s="14">
        <f>IF(ISERROR(VLOOKUP(E4137&amp;G4137,'[1]采购入库货量(公司仓库)'!$A:$I,8,FALSE)),0,VLOOKUP(E4137&amp;G4137,'[1]采购入库货量(公司仓库)'!$A:$I,8,FALSE))</f>
        <v>0</v>
      </c>
      <c r="R4137" s="12">
        <f t="shared" si="1031"/>
        <v>0</v>
      </c>
      <c r="S4137">
        <f>SUMIF([1]库存总量!$H:$H,E4137&amp;G4137,[1]库存总量!$G:$G)</f>
        <v>0</v>
      </c>
      <c r="T4137" s="12">
        <f t="shared" si="1032"/>
        <v>0</v>
      </c>
      <c r="U4137">
        <f>SUMIFS([1]库存总量!$G:$G,[1]库存总量!$H:$H,E4137&amp;G4137,[1]库存总量!$A:$A,"B")</f>
        <v>0</v>
      </c>
      <c r="V4137" s="12">
        <f t="shared" si="1033"/>
        <v>0</v>
      </c>
      <c r="W4137">
        <f>SUMIFS([1]库存总量!$G:$G,[1]库存总量!$H:$H,E4137&amp;G4137,[1]库存总量!$A:$A,"K")</f>
        <v>0</v>
      </c>
      <c r="X4137" s="12">
        <f t="shared" si="1034"/>
        <v>0</v>
      </c>
      <c r="Y4137">
        <f t="shared" si="1035"/>
        <v>0</v>
      </c>
      <c r="Z4137" s="12">
        <f t="shared" si="1036"/>
        <v>0</v>
      </c>
      <c r="AA4137">
        <f>(IF(ISERROR((IF(ISERROR(VLOOKUP(E4137&amp;G4137,'[1]采购入库货量(公司仓库)'!$A:$H,7,FALSE)),0,VLOOKUP(E4137&amp;G4137,'[1]采购入库货量(公司仓库)'!$A:$H,7,FALSE)))*L4137-(IF(ISERROR(VLOOKUP(E4137&amp;G4137,'[1]采购入库货量(公司仓库)'!$A:$H,8,FALSE)),0,VLOOKUP(E4137&amp;G4137,'[1]采购入库货量(公司仓库)'!$A:$H,8,FALSE)))),0,(IF(ISERROR(VLOOKUP(E4137&amp;G4137,'[1]采购入库货量(公司仓库)'!$A:$H,7,FALSE)),0,VLOOKUP(E4137&amp;G4137,'[1]采购入库货量(公司仓库)'!$A:$H,7,FALSE)))*L4137-(IF(ISERROR(VLOOKUP(E4137&amp;G4137,'[1]采购入库货量(公司仓库)'!$A:$H,8,FALSE)),0,VLOOKUP(E4137&amp;G4137,'[1]采购入库货量(公司仓库)'!$A:$H,8,FALSE)))))</f>
        <v>0</v>
      </c>
      <c r="AB4137">
        <f>SUMIF([1]销售数据!$B:$B,E4137&amp;G4137,[1]销售数据!$G:$G)</f>
        <v>0</v>
      </c>
      <c r="AC4137" s="12">
        <f t="shared" si="1037"/>
        <v>0</v>
      </c>
      <c r="AD4137" t="str">
        <f t="shared" si="1038"/>
        <v/>
      </c>
      <c r="AE4137">
        <f>SUMIF([1]销售数据!$B:$B,AD4137,[1]销售数据!$L:$L)</f>
        <v>0</v>
      </c>
      <c r="AF4137">
        <f>SUMIF([1]销售数据!$B:$B,AD4137,[1]销售数据!$K:$K)</f>
        <v>0</v>
      </c>
      <c r="AG4137">
        <f>SUMIF([1]销售数据!$B:$B,AD4137,[1]销售数据!$J:$J)</f>
        <v>0</v>
      </c>
      <c r="AH4137">
        <f>SUMIF([1]销售数据!$B:$B,AD4137,[1]销售数据!$I:$I)</f>
        <v>0</v>
      </c>
      <c r="AI4137">
        <f>SUMIF([1]销售数据!$B:$B,AD4137,[1]销售数据!$H:$H)</f>
        <v>0</v>
      </c>
      <c r="AJ4137" s="20">
        <f t="shared" si="1039"/>
        <v>0</v>
      </c>
      <c r="AK4137">
        <f>SUMIF([1]发货店铺数!$B:$B,AD4137,[1]发货店铺数!$G:$G)</f>
        <v>0</v>
      </c>
      <c r="AL4137">
        <f>SUMIF([1]销售店铺数!$B:$B,AD4137,[1]销售店铺数!$G:$G)</f>
        <v>0</v>
      </c>
      <c r="AM4137">
        <f>SUMIF([1]销售店铺数!$B:$B,AD4137,[1]销售店铺数!$G:$G)</f>
        <v>0</v>
      </c>
      <c r="AN4137" s="20">
        <f t="shared" si="1040"/>
        <v>0</v>
      </c>
      <c r="AO4137" s="20">
        <f t="shared" si="1041"/>
        <v>0</v>
      </c>
      <c r="AP4137" s="20">
        <f t="shared" si="1042"/>
        <v>0</v>
      </c>
      <c r="AQ4137" s="12">
        <f t="shared" si="1043"/>
        <v>0</v>
      </c>
      <c r="AR4137" s="20">
        <f t="shared" si="1044"/>
        <v>0</v>
      </c>
      <c r="AS4137" s="20">
        <f t="shared" si="1045"/>
        <v>0</v>
      </c>
    </row>
    <row r="4138" spans="1:45">
      <c r="A4138"/>
      <c r="B4138"/>
      <c r="C4138"/>
      <c r="D4138"/>
      <c r="E4138"/>
      <c r="F4138"/>
      <c r="G4138"/>
      <c r="H4138"/>
      <c r="I4138"/>
      <c r="J4138"/>
      <c r="K4138"/>
      <c r="L4138"/>
      <c r="M4138" s="8" t="str">
        <f>IF(ISERROR( VLOOKUP(AD4138,'[1]采购入库货量(公司仓库)'!$A:$I,9,FALSE)),"", VLOOKUP(AD4138,'[1]采购入库货量(公司仓库)'!$A:$I,9,FALSE))</f>
        <v/>
      </c>
      <c r="N4138" s="8" t="str">
        <f>IF(ISERROR( VLOOKUP(AD4138,[1]批发上市日期!$A:$F,6,FALSE)),"",  VLOOKUP(AD4138,[1]批发上市日期!$A:$F,6,FALSE))</f>
        <v/>
      </c>
      <c r="O4138" s="48">
        <f>IF(ISERROR(VLOOKUP(E4138&amp;G4138,'[1]采购入库货量(公司仓库)'!$A:$I,7,FALSE)),0,VLOOKUP(E4138&amp;G4138,'[1]采购入库货量(公司仓库)'!$A:$I,7,FALSE))</f>
        <v>0</v>
      </c>
      <c r="P4138" s="12">
        <f t="shared" si="1030"/>
        <v>0</v>
      </c>
      <c r="Q4138" s="14">
        <f>IF(ISERROR(VLOOKUP(E4138&amp;G4138,'[1]采购入库货量(公司仓库)'!$A:$I,8,FALSE)),0,VLOOKUP(E4138&amp;G4138,'[1]采购入库货量(公司仓库)'!$A:$I,8,FALSE))</f>
        <v>0</v>
      </c>
      <c r="R4138" s="12">
        <f t="shared" si="1031"/>
        <v>0</v>
      </c>
      <c r="S4138">
        <f>SUMIF([1]库存总量!$H:$H,E4138&amp;G4138,[1]库存总量!$G:$G)</f>
        <v>0</v>
      </c>
      <c r="T4138" s="12">
        <f t="shared" si="1032"/>
        <v>0</v>
      </c>
      <c r="U4138">
        <f>SUMIFS([1]库存总量!$G:$G,[1]库存总量!$H:$H,E4138&amp;G4138,[1]库存总量!$A:$A,"B")</f>
        <v>0</v>
      </c>
      <c r="V4138" s="12">
        <f t="shared" si="1033"/>
        <v>0</v>
      </c>
      <c r="W4138">
        <f>SUMIFS([1]库存总量!$G:$G,[1]库存总量!$H:$H,E4138&amp;G4138,[1]库存总量!$A:$A,"K")</f>
        <v>0</v>
      </c>
      <c r="X4138" s="12">
        <f t="shared" si="1034"/>
        <v>0</v>
      </c>
      <c r="Y4138">
        <f t="shared" si="1035"/>
        <v>0</v>
      </c>
      <c r="Z4138" s="12">
        <f t="shared" si="1036"/>
        <v>0</v>
      </c>
      <c r="AA4138">
        <f>(IF(ISERROR((IF(ISERROR(VLOOKUP(E4138&amp;G4138,'[1]采购入库货量(公司仓库)'!$A:$H,7,FALSE)),0,VLOOKUP(E4138&amp;G4138,'[1]采购入库货量(公司仓库)'!$A:$H,7,FALSE)))*L4138-(IF(ISERROR(VLOOKUP(E4138&amp;G4138,'[1]采购入库货量(公司仓库)'!$A:$H,8,FALSE)),0,VLOOKUP(E4138&amp;G4138,'[1]采购入库货量(公司仓库)'!$A:$H,8,FALSE)))),0,(IF(ISERROR(VLOOKUP(E4138&amp;G4138,'[1]采购入库货量(公司仓库)'!$A:$H,7,FALSE)),0,VLOOKUP(E4138&amp;G4138,'[1]采购入库货量(公司仓库)'!$A:$H,7,FALSE)))*L4138-(IF(ISERROR(VLOOKUP(E4138&amp;G4138,'[1]采购入库货量(公司仓库)'!$A:$H,8,FALSE)),0,VLOOKUP(E4138&amp;G4138,'[1]采购入库货量(公司仓库)'!$A:$H,8,FALSE)))))</f>
        <v>0</v>
      </c>
      <c r="AB4138">
        <f>SUMIF([1]销售数据!$B:$B,E4138&amp;G4138,[1]销售数据!$G:$G)</f>
        <v>0</v>
      </c>
      <c r="AC4138" s="12">
        <f t="shared" si="1037"/>
        <v>0</v>
      </c>
      <c r="AD4138" t="str">
        <f t="shared" si="1038"/>
        <v/>
      </c>
      <c r="AE4138">
        <f>SUMIF([1]销售数据!$B:$B,AD4138,[1]销售数据!$L:$L)</f>
        <v>0</v>
      </c>
      <c r="AF4138">
        <f>SUMIF([1]销售数据!$B:$B,AD4138,[1]销售数据!$K:$K)</f>
        <v>0</v>
      </c>
      <c r="AG4138">
        <f>SUMIF([1]销售数据!$B:$B,AD4138,[1]销售数据!$J:$J)</f>
        <v>0</v>
      </c>
      <c r="AH4138">
        <f>SUMIF([1]销售数据!$B:$B,AD4138,[1]销售数据!$I:$I)</f>
        <v>0</v>
      </c>
      <c r="AI4138">
        <f>SUMIF([1]销售数据!$B:$B,AD4138,[1]销售数据!$H:$H)</f>
        <v>0</v>
      </c>
      <c r="AJ4138" s="20">
        <f t="shared" si="1039"/>
        <v>0</v>
      </c>
      <c r="AK4138">
        <f>SUMIF([1]发货店铺数!$B:$B,AD4138,[1]发货店铺数!$G:$G)</f>
        <v>0</v>
      </c>
      <c r="AL4138">
        <f>SUMIF([1]销售店铺数!$B:$B,AD4138,[1]销售店铺数!$G:$G)</f>
        <v>0</v>
      </c>
      <c r="AM4138">
        <f>SUMIF([1]销售店铺数!$B:$B,AD4138,[1]销售店铺数!$G:$G)</f>
        <v>0</v>
      </c>
      <c r="AN4138" s="20">
        <f t="shared" si="1040"/>
        <v>0</v>
      </c>
      <c r="AO4138" s="20">
        <f t="shared" si="1041"/>
        <v>0</v>
      </c>
      <c r="AP4138" s="20">
        <f t="shared" si="1042"/>
        <v>0</v>
      </c>
      <c r="AQ4138" s="12">
        <f t="shared" si="1043"/>
        <v>0</v>
      </c>
      <c r="AR4138" s="20">
        <f t="shared" si="1044"/>
        <v>0</v>
      </c>
      <c r="AS4138" s="20">
        <f t="shared" si="1045"/>
        <v>0</v>
      </c>
    </row>
    <row r="4139" spans="1:45">
      <c r="A4139"/>
      <c r="B4139"/>
      <c r="C4139"/>
      <c r="D4139"/>
      <c r="E4139"/>
      <c r="F4139"/>
      <c r="G4139"/>
      <c r="H4139"/>
      <c r="I4139"/>
      <c r="J4139"/>
      <c r="K4139"/>
      <c r="L4139"/>
      <c r="M4139" s="8" t="str">
        <f>IF(ISERROR( VLOOKUP(AD4139,'[1]采购入库货量(公司仓库)'!$A:$I,9,FALSE)),"", VLOOKUP(AD4139,'[1]采购入库货量(公司仓库)'!$A:$I,9,FALSE))</f>
        <v/>
      </c>
      <c r="N4139" s="8" t="str">
        <f>IF(ISERROR( VLOOKUP(AD4139,[1]批发上市日期!$A:$F,6,FALSE)),"",  VLOOKUP(AD4139,[1]批发上市日期!$A:$F,6,FALSE))</f>
        <v/>
      </c>
      <c r="O4139" s="48">
        <f>IF(ISERROR(VLOOKUP(E4139&amp;G4139,'[1]采购入库货量(公司仓库)'!$A:$I,7,FALSE)),0,VLOOKUP(E4139&amp;G4139,'[1]采购入库货量(公司仓库)'!$A:$I,7,FALSE))</f>
        <v>0</v>
      </c>
      <c r="P4139" s="12">
        <f t="shared" si="1030"/>
        <v>0</v>
      </c>
      <c r="Q4139" s="14">
        <f>IF(ISERROR(VLOOKUP(E4139&amp;G4139,'[1]采购入库货量(公司仓库)'!$A:$I,8,FALSE)),0,VLOOKUP(E4139&amp;G4139,'[1]采购入库货量(公司仓库)'!$A:$I,8,FALSE))</f>
        <v>0</v>
      </c>
      <c r="R4139" s="12">
        <f t="shared" si="1031"/>
        <v>0</v>
      </c>
      <c r="S4139">
        <f>SUMIF([1]库存总量!$H:$H,E4139&amp;G4139,[1]库存总量!$G:$G)</f>
        <v>0</v>
      </c>
      <c r="T4139" s="12">
        <f t="shared" si="1032"/>
        <v>0</v>
      </c>
      <c r="U4139">
        <f>SUMIFS([1]库存总量!$G:$G,[1]库存总量!$H:$H,E4139&amp;G4139,[1]库存总量!$A:$A,"B")</f>
        <v>0</v>
      </c>
      <c r="V4139" s="12">
        <f t="shared" si="1033"/>
        <v>0</v>
      </c>
      <c r="W4139">
        <f>SUMIFS([1]库存总量!$G:$G,[1]库存总量!$H:$H,E4139&amp;G4139,[1]库存总量!$A:$A,"K")</f>
        <v>0</v>
      </c>
      <c r="X4139" s="12">
        <f t="shared" si="1034"/>
        <v>0</v>
      </c>
      <c r="Y4139">
        <f t="shared" si="1035"/>
        <v>0</v>
      </c>
      <c r="Z4139" s="12">
        <f t="shared" si="1036"/>
        <v>0</v>
      </c>
      <c r="AA4139">
        <f>(IF(ISERROR((IF(ISERROR(VLOOKUP(E4139&amp;G4139,'[1]采购入库货量(公司仓库)'!$A:$H,7,FALSE)),0,VLOOKUP(E4139&amp;G4139,'[1]采购入库货量(公司仓库)'!$A:$H,7,FALSE)))*L4139-(IF(ISERROR(VLOOKUP(E4139&amp;G4139,'[1]采购入库货量(公司仓库)'!$A:$H,8,FALSE)),0,VLOOKUP(E4139&amp;G4139,'[1]采购入库货量(公司仓库)'!$A:$H,8,FALSE)))),0,(IF(ISERROR(VLOOKUP(E4139&amp;G4139,'[1]采购入库货量(公司仓库)'!$A:$H,7,FALSE)),0,VLOOKUP(E4139&amp;G4139,'[1]采购入库货量(公司仓库)'!$A:$H,7,FALSE)))*L4139-(IF(ISERROR(VLOOKUP(E4139&amp;G4139,'[1]采购入库货量(公司仓库)'!$A:$H,8,FALSE)),0,VLOOKUP(E4139&amp;G4139,'[1]采购入库货量(公司仓库)'!$A:$H,8,FALSE)))))</f>
        <v>0</v>
      </c>
      <c r="AB4139">
        <f>SUMIF([1]销售数据!$B:$B,E4139&amp;G4139,[1]销售数据!$G:$G)</f>
        <v>0</v>
      </c>
      <c r="AC4139" s="12">
        <f t="shared" si="1037"/>
        <v>0</v>
      </c>
      <c r="AD4139" t="str">
        <f t="shared" si="1038"/>
        <v/>
      </c>
      <c r="AE4139">
        <f>SUMIF([1]销售数据!$B:$B,AD4139,[1]销售数据!$L:$L)</f>
        <v>0</v>
      </c>
      <c r="AF4139">
        <f>SUMIF([1]销售数据!$B:$B,AD4139,[1]销售数据!$K:$K)</f>
        <v>0</v>
      </c>
      <c r="AG4139">
        <f>SUMIF([1]销售数据!$B:$B,AD4139,[1]销售数据!$J:$J)</f>
        <v>0</v>
      </c>
      <c r="AH4139">
        <f>SUMIF([1]销售数据!$B:$B,AD4139,[1]销售数据!$I:$I)</f>
        <v>0</v>
      </c>
      <c r="AI4139">
        <f>SUMIF([1]销售数据!$B:$B,AD4139,[1]销售数据!$H:$H)</f>
        <v>0</v>
      </c>
      <c r="AJ4139" s="20">
        <f t="shared" si="1039"/>
        <v>0</v>
      </c>
      <c r="AK4139">
        <f>SUMIF([1]发货店铺数!$B:$B,AD4139,[1]发货店铺数!$G:$G)</f>
        <v>0</v>
      </c>
      <c r="AL4139">
        <f>SUMIF([1]销售店铺数!$B:$B,AD4139,[1]销售店铺数!$G:$G)</f>
        <v>0</v>
      </c>
      <c r="AM4139">
        <f>SUMIF([1]销售店铺数!$B:$B,AD4139,[1]销售店铺数!$G:$G)</f>
        <v>0</v>
      </c>
      <c r="AN4139" s="20">
        <f t="shared" si="1040"/>
        <v>0</v>
      </c>
      <c r="AO4139" s="20">
        <f t="shared" si="1041"/>
        <v>0</v>
      </c>
      <c r="AP4139" s="20">
        <f t="shared" si="1042"/>
        <v>0</v>
      </c>
      <c r="AQ4139" s="12">
        <f t="shared" si="1043"/>
        <v>0</v>
      </c>
      <c r="AR4139" s="20">
        <f t="shared" si="1044"/>
        <v>0</v>
      </c>
      <c r="AS4139" s="20">
        <f t="shared" si="1045"/>
        <v>0</v>
      </c>
    </row>
    <row r="4140" spans="1:45">
      <c r="A4140"/>
      <c r="B4140"/>
      <c r="C4140"/>
      <c r="D4140"/>
      <c r="E4140"/>
      <c r="F4140"/>
      <c r="G4140"/>
      <c r="H4140"/>
      <c r="I4140"/>
      <c r="J4140"/>
      <c r="K4140"/>
      <c r="L4140"/>
      <c r="M4140" s="8" t="str">
        <f>IF(ISERROR( VLOOKUP(AD4140,'[1]采购入库货量(公司仓库)'!$A:$I,9,FALSE)),"", VLOOKUP(AD4140,'[1]采购入库货量(公司仓库)'!$A:$I,9,FALSE))</f>
        <v/>
      </c>
      <c r="N4140" s="8" t="str">
        <f>IF(ISERROR( VLOOKUP(AD4140,[1]批发上市日期!$A:$F,6,FALSE)),"",  VLOOKUP(AD4140,[1]批发上市日期!$A:$F,6,FALSE))</f>
        <v/>
      </c>
      <c r="O4140" s="48">
        <f>IF(ISERROR(VLOOKUP(E4140&amp;G4140,'[1]采购入库货量(公司仓库)'!$A:$I,7,FALSE)),0,VLOOKUP(E4140&amp;G4140,'[1]采购入库货量(公司仓库)'!$A:$I,7,FALSE))</f>
        <v>0</v>
      </c>
      <c r="P4140" s="12">
        <f t="shared" si="1030"/>
        <v>0</v>
      </c>
      <c r="Q4140" s="14">
        <f>IF(ISERROR(VLOOKUP(E4140&amp;G4140,'[1]采购入库货量(公司仓库)'!$A:$I,8,FALSE)),0,VLOOKUP(E4140&amp;G4140,'[1]采购入库货量(公司仓库)'!$A:$I,8,FALSE))</f>
        <v>0</v>
      </c>
      <c r="R4140" s="12">
        <f t="shared" si="1031"/>
        <v>0</v>
      </c>
      <c r="S4140">
        <f>SUMIF([1]库存总量!$H:$H,E4140&amp;G4140,[1]库存总量!$G:$G)</f>
        <v>0</v>
      </c>
      <c r="T4140" s="12">
        <f t="shared" si="1032"/>
        <v>0</v>
      </c>
      <c r="U4140">
        <f>SUMIFS([1]库存总量!$G:$G,[1]库存总量!$H:$H,E4140&amp;G4140,[1]库存总量!$A:$A,"B")</f>
        <v>0</v>
      </c>
      <c r="V4140" s="12">
        <f t="shared" si="1033"/>
        <v>0</v>
      </c>
      <c r="W4140">
        <f>SUMIFS([1]库存总量!$G:$G,[1]库存总量!$H:$H,E4140&amp;G4140,[1]库存总量!$A:$A,"K")</f>
        <v>0</v>
      </c>
      <c r="X4140" s="12">
        <f t="shared" si="1034"/>
        <v>0</v>
      </c>
      <c r="Y4140">
        <f t="shared" si="1035"/>
        <v>0</v>
      </c>
      <c r="Z4140" s="12">
        <f t="shared" si="1036"/>
        <v>0</v>
      </c>
      <c r="AA4140">
        <f>(IF(ISERROR((IF(ISERROR(VLOOKUP(E4140&amp;G4140,'[1]采购入库货量(公司仓库)'!$A:$H,7,FALSE)),0,VLOOKUP(E4140&amp;G4140,'[1]采购入库货量(公司仓库)'!$A:$H,7,FALSE)))*L4140-(IF(ISERROR(VLOOKUP(E4140&amp;G4140,'[1]采购入库货量(公司仓库)'!$A:$H,8,FALSE)),0,VLOOKUP(E4140&amp;G4140,'[1]采购入库货量(公司仓库)'!$A:$H,8,FALSE)))),0,(IF(ISERROR(VLOOKUP(E4140&amp;G4140,'[1]采购入库货量(公司仓库)'!$A:$H,7,FALSE)),0,VLOOKUP(E4140&amp;G4140,'[1]采购入库货量(公司仓库)'!$A:$H,7,FALSE)))*L4140-(IF(ISERROR(VLOOKUP(E4140&amp;G4140,'[1]采购入库货量(公司仓库)'!$A:$H,8,FALSE)),0,VLOOKUP(E4140&amp;G4140,'[1]采购入库货量(公司仓库)'!$A:$H,8,FALSE)))))</f>
        <v>0</v>
      </c>
      <c r="AB4140">
        <f>SUMIF([1]销售数据!$B:$B,E4140&amp;G4140,[1]销售数据!$G:$G)</f>
        <v>0</v>
      </c>
      <c r="AC4140" s="12">
        <f t="shared" si="1037"/>
        <v>0</v>
      </c>
      <c r="AD4140" t="str">
        <f t="shared" si="1038"/>
        <v/>
      </c>
      <c r="AE4140">
        <f>SUMIF([1]销售数据!$B:$B,AD4140,[1]销售数据!$L:$L)</f>
        <v>0</v>
      </c>
      <c r="AF4140">
        <f>SUMIF([1]销售数据!$B:$B,AD4140,[1]销售数据!$K:$K)</f>
        <v>0</v>
      </c>
      <c r="AG4140">
        <f>SUMIF([1]销售数据!$B:$B,AD4140,[1]销售数据!$J:$J)</f>
        <v>0</v>
      </c>
      <c r="AH4140">
        <f>SUMIF([1]销售数据!$B:$B,AD4140,[1]销售数据!$I:$I)</f>
        <v>0</v>
      </c>
      <c r="AI4140">
        <f>SUMIF([1]销售数据!$B:$B,AD4140,[1]销售数据!$H:$H)</f>
        <v>0</v>
      </c>
      <c r="AJ4140" s="20">
        <f t="shared" si="1039"/>
        <v>0</v>
      </c>
      <c r="AK4140">
        <f>SUMIF([1]发货店铺数!$B:$B,AD4140,[1]发货店铺数!$G:$G)</f>
        <v>0</v>
      </c>
      <c r="AL4140">
        <f>SUMIF([1]销售店铺数!$B:$B,AD4140,[1]销售店铺数!$G:$G)</f>
        <v>0</v>
      </c>
      <c r="AM4140">
        <f>SUMIF([1]销售店铺数!$B:$B,AD4140,[1]销售店铺数!$G:$G)</f>
        <v>0</v>
      </c>
      <c r="AN4140" s="20">
        <f t="shared" si="1040"/>
        <v>0</v>
      </c>
      <c r="AO4140" s="20">
        <f t="shared" si="1041"/>
        <v>0</v>
      </c>
      <c r="AP4140" s="20">
        <f t="shared" si="1042"/>
        <v>0</v>
      </c>
      <c r="AQ4140" s="12">
        <f t="shared" si="1043"/>
        <v>0</v>
      </c>
      <c r="AR4140" s="20">
        <f t="shared" si="1044"/>
        <v>0</v>
      </c>
      <c r="AS4140" s="20">
        <f t="shared" si="1045"/>
        <v>0</v>
      </c>
    </row>
    <row r="4141" spans="1:45">
      <c r="A4141"/>
      <c r="B4141"/>
      <c r="C4141"/>
      <c r="D4141"/>
      <c r="E4141"/>
      <c r="F4141"/>
      <c r="G4141"/>
      <c r="H4141"/>
      <c r="I4141"/>
      <c r="J4141"/>
      <c r="K4141"/>
      <c r="L4141"/>
      <c r="M4141" s="8" t="str">
        <f>IF(ISERROR( VLOOKUP(AD4141,'[1]采购入库货量(公司仓库)'!$A:$I,9,FALSE)),"", VLOOKUP(AD4141,'[1]采购入库货量(公司仓库)'!$A:$I,9,FALSE))</f>
        <v/>
      </c>
      <c r="N4141" s="8" t="str">
        <f>IF(ISERROR( VLOOKUP(AD4141,[1]批发上市日期!$A:$F,6,FALSE)),"",  VLOOKUP(AD4141,[1]批发上市日期!$A:$F,6,FALSE))</f>
        <v/>
      </c>
      <c r="O4141" s="48">
        <f>IF(ISERROR(VLOOKUP(E4141&amp;G4141,'[1]采购入库货量(公司仓库)'!$A:$I,7,FALSE)),0,VLOOKUP(E4141&amp;G4141,'[1]采购入库货量(公司仓库)'!$A:$I,7,FALSE))</f>
        <v>0</v>
      </c>
      <c r="P4141" s="12">
        <f t="shared" si="1030"/>
        <v>0</v>
      </c>
      <c r="Q4141" s="14">
        <f>IF(ISERROR(VLOOKUP(E4141&amp;G4141,'[1]采购入库货量(公司仓库)'!$A:$I,8,FALSE)),0,VLOOKUP(E4141&amp;G4141,'[1]采购入库货量(公司仓库)'!$A:$I,8,FALSE))</f>
        <v>0</v>
      </c>
      <c r="R4141" s="12">
        <f t="shared" si="1031"/>
        <v>0</v>
      </c>
      <c r="S4141">
        <f>SUMIF([1]库存总量!$H:$H,E4141&amp;G4141,[1]库存总量!$G:$G)</f>
        <v>0</v>
      </c>
      <c r="T4141" s="12">
        <f t="shared" si="1032"/>
        <v>0</v>
      </c>
      <c r="U4141">
        <f>SUMIFS([1]库存总量!$G:$G,[1]库存总量!$H:$H,E4141&amp;G4141,[1]库存总量!$A:$A,"B")</f>
        <v>0</v>
      </c>
      <c r="V4141" s="12">
        <f t="shared" si="1033"/>
        <v>0</v>
      </c>
      <c r="W4141">
        <f>SUMIFS([1]库存总量!$G:$G,[1]库存总量!$H:$H,E4141&amp;G4141,[1]库存总量!$A:$A,"K")</f>
        <v>0</v>
      </c>
      <c r="X4141" s="12">
        <f t="shared" si="1034"/>
        <v>0</v>
      </c>
      <c r="Y4141">
        <f t="shared" si="1035"/>
        <v>0</v>
      </c>
      <c r="Z4141" s="12">
        <f t="shared" si="1036"/>
        <v>0</v>
      </c>
      <c r="AA4141">
        <f>(IF(ISERROR((IF(ISERROR(VLOOKUP(E4141&amp;G4141,'[1]采购入库货量(公司仓库)'!$A:$H,7,FALSE)),0,VLOOKUP(E4141&amp;G4141,'[1]采购入库货量(公司仓库)'!$A:$H,7,FALSE)))*L4141-(IF(ISERROR(VLOOKUP(E4141&amp;G4141,'[1]采购入库货量(公司仓库)'!$A:$H,8,FALSE)),0,VLOOKUP(E4141&amp;G4141,'[1]采购入库货量(公司仓库)'!$A:$H,8,FALSE)))),0,(IF(ISERROR(VLOOKUP(E4141&amp;G4141,'[1]采购入库货量(公司仓库)'!$A:$H,7,FALSE)),0,VLOOKUP(E4141&amp;G4141,'[1]采购入库货量(公司仓库)'!$A:$H,7,FALSE)))*L4141-(IF(ISERROR(VLOOKUP(E4141&amp;G4141,'[1]采购入库货量(公司仓库)'!$A:$H,8,FALSE)),0,VLOOKUP(E4141&amp;G4141,'[1]采购入库货量(公司仓库)'!$A:$H,8,FALSE)))))</f>
        <v>0</v>
      </c>
      <c r="AB4141">
        <f>SUMIF([1]销售数据!$B:$B,E4141&amp;G4141,[1]销售数据!$G:$G)</f>
        <v>0</v>
      </c>
      <c r="AC4141" s="12">
        <f t="shared" si="1037"/>
        <v>0</v>
      </c>
      <c r="AD4141" t="str">
        <f t="shared" si="1038"/>
        <v/>
      </c>
      <c r="AE4141">
        <f>SUMIF([1]销售数据!$B:$B,AD4141,[1]销售数据!$L:$L)</f>
        <v>0</v>
      </c>
      <c r="AF4141">
        <f>SUMIF([1]销售数据!$B:$B,AD4141,[1]销售数据!$K:$K)</f>
        <v>0</v>
      </c>
      <c r="AG4141">
        <f>SUMIF([1]销售数据!$B:$B,AD4141,[1]销售数据!$J:$J)</f>
        <v>0</v>
      </c>
      <c r="AH4141">
        <f>SUMIF([1]销售数据!$B:$B,AD4141,[1]销售数据!$I:$I)</f>
        <v>0</v>
      </c>
      <c r="AI4141">
        <f>SUMIF([1]销售数据!$B:$B,AD4141,[1]销售数据!$H:$H)</f>
        <v>0</v>
      </c>
      <c r="AJ4141" s="20">
        <f t="shared" si="1039"/>
        <v>0</v>
      </c>
      <c r="AK4141">
        <f>SUMIF([1]发货店铺数!$B:$B,AD4141,[1]发货店铺数!$G:$G)</f>
        <v>0</v>
      </c>
      <c r="AL4141">
        <f>SUMIF([1]销售店铺数!$B:$B,AD4141,[1]销售店铺数!$G:$G)</f>
        <v>0</v>
      </c>
      <c r="AM4141">
        <f>SUMIF([1]销售店铺数!$B:$B,AD4141,[1]销售店铺数!$G:$G)</f>
        <v>0</v>
      </c>
      <c r="AN4141" s="20">
        <f t="shared" si="1040"/>
        <v>0</v>
      </c>
      <c r="AO4141" s="20">
        <f t="shared" si="1041"/>
        <v>0</v>
      </c>
      <c r="AP4141" s="20">
        <f t="shared" si="1042"/>
        <v>0</v>
      </c>
      <c r="AQ4141" s="12">
        <f t="shared" si="1043"/>
        <v>0</v>
      </c>
      <c r="AR4141" s="20">
        <f t="shared" si="1044"/>
        <v>0</v>
      </c>
      <c r="AS4141" s="20">
        <f t="shared" si="1045"/>
        <v>0</v>
      </c>
    </row>
    <row r="4142" spans="1:45">
      <c r="A4142"/>
      <c r="B4142"/>
      <c r="C4142"/>
      <c r="D4142"/>
      <c r="E4142"/>
      <c r="F4142"/>
      <c r="G4142"/>
      <c r="H4142"/>
      <c r="I4142"/>
      <c r="J4142"/>
      <c r="K4142"/>
      <c r="L4142"/>
      <c r="M4142" s="8" t="str">
        <f>IF(ISERROR( VLOOKUP(AD4142,'[1]采购入库货量(公司仓库)'!$A:$I,9,FALSE)),"", VLOOKUP(AD4142,'[1]采购入库货量(公司仓库)'!$A:$I,9,FALSE))</f>
        <v/>
      </c>
      <c r="N4142" s="8" t="str">
        <f>IF(ISERROR( VLOOKUP(AD4142,[1]批发上市日期!$A:$F,6,FALSE)),"",  VLOOKUP(AD4142,[1]批发上市日期!$A:$F,6,FALSE))</f>
        <v/>
      </c>
      <c r="O4142" s="48">
        <f>IF(ISERROR(VLOOKUP(E4142&amp;G4142,'[1]采购入库货量(公司仓库)'!$A:$I,7,FALSE)),0,VLOOKUP(E4142&amp;G4142,'[1]采购入库货量(公司仓库)'!$A:$I,7,FALSE))</f>
        <v>0</v>
      </c>
      <c r="P4142" s="12">
        <f t="shared" si="1030"/>
        <v>0</v>
      </c>
      <c r="Q4142" s="14">
        <f>IF(ISERROR(VLOOKUP(E4142&amp;G4142,'[1]采购入库货量(公司仓库)'!$A:$I,8,FALSE)),0,VLOOKUP(E4142&amp;G4142,'[1]采购入库货量(公司仓库)'!$A:$I,8,FALSE))</f>
        <v>0</v>
      </c>
      <c r="R4142" s="12">
        <f t="shared" si="1031"/>
        <v>0</v>
      </c>
      <c r="S4142">
        <f>SUMIF([1]库存总量!$H:$H,E4142&amp;G4142,[1]库存总量!$G:$G)</f>
        <v>0</v>
      </c>
      <c r="T4142" s="12">
        <f t="shared" si="1032"/>
        <v>0</v>
      </c>
      <c r="U4142">
        <f>SUMIFS([1]库存总量!$G:$G,[1]库存总量!$H:$H,E4142&amp;G4142,[1]库存总量!$A:$A,"B")</f>
        <v>0</v>
      </c>
      <c r="V4142" s="12">
        <f t="shared" si="1033"/>
        <v>0</v>
      </c>
      <c r="W4142">
        <f>SUMIFS([1]库存总量!$G:$G,[1]库存总量!$H:$H,E4142&amp;G4142,[1]库存总量!$A:$A,"K")</f>
        <v>0</v>
      </c>
      <c r="X4142" s="12">
        <f t="shared" si="1034"/>
        <v>0</v>
      </c>
      <c r="Y4142">
        <f t="shared" si="1035"/>
        <v>0</v>
      </c>
      <c r="Z4142" s="12">
        <f t="shared" si="1036"/>
        <v>0</v>
      </c>
      <c r="AA4142">
        <f>(IF(ISERROR((IF(ISERROR(VLOOKUP(E4142&amp;G4142,'[1]采购入库货量(公司仓库)'!$A:$H,7,FALSE)),0,VLOOKUP(E4142&amp;G4142,'[1]采购入库货量(公司仓库)'!$A:$H,7,FALSE)))*L4142-(IF(ISERROR(VLOOKUP(E4142&amp;G4142,'[1]采购入库货量(公司仓库)'!$A:$H,8,FALSE)),0,VLOOKUP(E4142&amp;G4142,'[1]采购入库货量(公司仓库)'!$A:$H,8,FALSE)))),0,(IF(ISERROR(VLOOKUP(E4142&amp;G4142,'[1]采购入库货量(公司仓库)'!$A:$H,7,FALSE)),0,VLOOKUP(E4142&amp;G4142,'[1]采购入库货量(公司仓库)'!$A:$H,7,FALSE)))*L4142-(IF(ISERROR(VLOOKUP(E4142&amp;G4142,'[1]采购入库货量(公司仓库)'!$A:$H,8,FALSE)),0,VLOOKUP(E4142&amp;G4142,'[1]采购入库货量(公司仓库)'!$A:$H,8,FALSE)))))</f>
        <v>0</v>
      </c>
      <c r="AB4142">
        <f>SUMIF([1]销售数据!$B:$B,E4142&amp;G4142,[1]销售数据!$G:$G)</f>
        <v>0</v>
      </c>
      <c r="AC4142" s="12">
        <f t="shared" si="1037"/>
        <v>0</v>
      </c>
      <c r="AD4142" t="str">
        <f t="shared" si="1038"/>
        <v/>
      </c>
      <c r="AE4142">
        <f>SUMIF([1]销售数据!$B:$B,AD4142,[1]销售数据!$L:$L)</f>
        <v>0</v>
      </c>
      <c r="AF4142">
        <f>SUMIF([1]销售数据!$B:$B,AD4142,[1]销售数据!$K:$K)</f>
        <v>0</v>
      </c>
      <c r="AG4142">
        <f>SUMIF([1]销售数据!$B:$B,AD4142,[1]销售数据!$J:$J)</f>
        <v>0</v>
      </c>
      <c r="AH4142">
        <f>SUMIF([1]销售数据!$B:$B,AD4142,[1]销售数据!$I:$I)</f>
        <v>0</v>
      </c>
      <c r="AI4142">
        <f>SUMIF([1]销售数据!$B:$B,AD4142,[1]销售数据!$H:$H)</f>
        <v>0</v>
      </c>
      <c r="AJ4142" s="20">
        <f t="shared" si="1039"/>
        <v>0</v>
      </c>
      <c r="AK4142">
        <f>SUMIF([1]发货店铺数!$B:$B,AD4142,[1]发货店铺数!$G:$G)</f>
        <v>0</v>
      </c>
      <c r="AL4142">
        <f>SUMIF([1]销售店铺数!$B:$B,AD4142,[1]销售店铺数!$G:$G)</f>
        <v>0</v>
      </c>
      <c r="AM4142">
        <f>SUMIF([1]销售店铺数!$B:$B,AD4142,[1]销售店铺数!$G:$G)</f>
        <v>0</v>
      </c>
      <c r="AN4142" s="20">
        <f t="shared" si="1040"/>
        <v>0</v>
      </c>
      <c r="AO4142" s="20">
        <f t="shared" si="1041"/>
        <v>0</v>
      </c>
      <c r="AP4142" s="20">
        <f t="shared" si="1042"/>
        <v>0</v>
      </c>
      <c r="AQ4142" s="12">
        <f t="shared" si="1043"/>
        <v>0</v>
      </c>
      <c r="AR4142" s="20">
        <f t="shared" si="1044"/>
        <v>0</v>
      </c>
      <c r="AS4142" s="20">
        <f t="shared" si="1045"/>
        <v>0</v>
      </c>
    </row>
    <row r="4143" spans="1:45">
      <c r="A4143"/>
      <c r="B4143"/>
      <c r="C4143"/>
      <c r="D4143"/>
      <c r="E4143"/>
      <c r="F4143"/>
      <c r="G4143"/>
      <c r="H4143"/>
      <c r="I4143"/>
      <c r="J4143"/>
      <c r="K4143"/>
      <c r="L4143"/>
      <c r="M4143" s="8" t="str">
        <f>IF(ISERROR( VLOOKUP(AD4143,'[1]采购入库货量(公司仓库)'!$A:$I,9,FALSE)),"", VLOOKUP(AD4143,'[1]采购入库货量(公司仓库)'!$A:$I,9,FALSE))</f>
        <v/>
      </c>
      <c r="N4143" s="8" t="str">
        <f>IF(ISERROR( VLOOKUP(AD4143,[1]批发上市日期!$A:$F,6,FALSE)),"",  VLOOKUP(AD4143,[1]批发上市日期!$A:$F,6,FALSE))</f>
        <v/>
      </c>
      <c r="O4143" s="48">
        <f>IF(ISERROR(VLOOKUP(E4143&amp;G4143,'[1]采购入库货量(公司仓库)'!$A:$I,7,FALSE)),0,VLOOKUP(E4143&amp;G4143,'[1]采购入库货量(公司仓库)'!$A:$I,7,FALSE))</f>
        <v>0</v>
      </c>
      <c r="P4143" s="12">
        <f t="shared" si="1030"/>
        <v>0</v>
      </c>
      <c r="Q4143" s="14">
        <f>IF(ISERROR(VLOOKUP(E4143&amp;G4143,'[1]采购入库货量(公司仓库)'!$A:$I,8,FALSE)),0,VLOOKUP(E4143&amp;G4143,'[1]采购入库货量(公司仓库)'!$A:$I,8,FALSE))</f>
        <v>0</v>
      </c>
      <c r="R4143" s="12">
        <f t="shared" si="1031"/>
        <v>0</v>
      </c>
      <c r="S4143">
        <f>SUMIF([1]库存总量!$H:$H,E4143&amp;G4143,[1]库存总量!$G:$G)</f>
        <v>0</v>
      </c>
      <c r="T4143" s="12">
        <f t="shared" si="1032"/>
        <v>0</v>
      </c>
      <c r="U4143">
        <f>SUMIFS([1]库存总量!$G:$G,[1]库存总量!$H:$H,E4143&amp;G4143,[1]库存总量!$A:$A,"B")</f>
        <v>0</v>
      </c>
      <c r="V4143" s="12">
        <f t="shared" si="1033"/>
        <v>0</v>
      </c>
      <c r="W4143">
        <f>SUMIFS([1]库存总量!$G:$G,[1]库存总量!$H:$H,E4143&amp;G4143,[1]库存总量!$A:$A,"K")</f>
        <v>0</v>
      </c>
      <c r="X4143" s="12">
        <f t="shared" si="1034"/>
        <v>0</v>
      </c>
      <c r="Y4143">
        <f t="shared" si="1035"/>
        <v>0</v>
      </c>
      <c r="Z4143" s="12">
        <f t="shared" si="1036"/>
        <v>0</v>
      </c>
      <c r="AA4143">
        <f>(IF(ISERROR((IF(ISERROR(VLOOKUP(E4143&amp;G4143,'[1]采购入库货量(公司仓库)'!$A:$H,7,FALSE)),0,VLOOKUP(E4143&amp;G4143,'[1]采购入库货量(公司仓库)'!$A:$H,7,FALSE)))*L4143-(IF(ISERROR(VLOOKUP(E4143&amp;G4143,'[1]采购入库货量(公司仓库)'!$A:$H,8,FALSE)),0,VLOOKUP(E4143&amp;G4143,'[1]采购入库货量(公司仓库)'!$A:$H,8,FALSE)))),0,(IF(ISERROR(VLOOKUP(E4143&amp;G4143,'[1]采购入库货量(公司仓库)'!$A:$H,7,FALSE)),0,VLOOKUP(E4143&amp;G4143,'[1]采购入库货量(公司仓库)'!$A:$H,7,FALSE)))*L4143-(IF(ISERROR(VLOOKUP(E4143&amp;G4143,'[1]采购入库货量(公司仓库)'!$A:$H,8,FALSE)),0,VLOOKUP(E4143&amp;G4143,'[1]采购入库货量(公司仓库)'!$A:$H,8,FALSE)))))</f>
        <v>0</v>
      </c>
      <c r="AB4143">
        <f>SUMIF([1]销售数据!$B:$B,E4143&amp;G4143,[1]销售数据!$G:$G)</f>
        <v>0</v>
      </c>
      <c r="AC4143" s="12">
        <f t="shared" si="1037"/>
        <v>0</v>
      </c>
      <c r="AD4143" t="str">
        <f t="shared" si="1038"/>
        <v/>
      </c>
      <c r="AE4143">
        <f>SUMIF([1]销售数据!$B:$B,AD4143,[1]销售数据!$L:$L)</f>
        <v>0</v>
      </c>
      <c r="AF4143">
        <f>SUMIF([1]销售数据!$B:$B,AD4143,[1]销售数据!$K:$K)</f>
        <v>0</v>
      </c>
      <c r="AG4143">
        <f>SUMIF([1]销售数据!$B:$B,AD4143,[1]销售数据!$J:$J)</f>
        <v>0</v>
      </c>
      <c r="AH4143">
        <f>SUMIF([1]销售数据!$B:$B,AD4143,[1]销售数据!$I:$I)</f>
        <v>0</v>
      </c>
      <c r="AI4143">
        <f>SUMIF([1]销售数据!$B:$B,AD4143,[1]销售数据!$H:$H)</f>
        <v>0</v>
      </c>
      <c r="AJ4143" s="20">
        <f t="shared" si="1039"/>
        <v>0</v>
      </c>
      <c r="AK4143">
        <f>SUMIF([1]发货店铺数!$B:$B,AD4143,[1]发货店铺数!$G:$G)</f>
        <v>0</v>
      </c>
      <c r="AL4143">
        <f>SUMIF([1]销售店铺数!$B:$B,AD4143,[1]销售店铺数!$G:$G)</f>
        <v>0</v>
      </c>
      <c r="AM4143">
        <f>SUMIF([1]销售店铺数!$B:$B,AD4143,[1]销售店铺数!$G:$G)</f>
        <v>0</v>
      </c>
      <c r="AN4143" s="20">
        <f t="shared" si="1040"/>
        <v>0</v>
      </c>
      <c r="AO4143" s="20">
        <f t="shared" si="1041"/>
        <v>0</v>
      </c>
      <c r="AP4143" s="20">
        <f t="shared" si="1042"/>
        <v>0</v>
      </c>
      <c r="AQ4143" s="12">
        <f t="shared" si="1043"/>
        <v>0</v>
      </c>
      <c r="AR4143" s="20">
        <f t="shared" si="1044"/>
        <v>0</v>
      </c>
      <c r="AS4143" s="20">
        <f t="shared" si="1045"/>
        <v>0</v>
      </c>
    </row>
    <row r="4144" spans="1:45">
      <c r="A4144"/>
      <c r="B4144"/>
      <c r="C4144"/>
      <c r="D4144"/>
      <c r="E4144"/>
      <c r="F4144"/>
      <c r="G4144"/>
      <c r="H4144"/>
      <c r="I4144"/>
      <c r="J4144"/>
      <c r="K4144"/>
      <c r="L4144"/>
      <c r="M4144" s="8" t="str">
        <f>IF(ISERROR( VLOOKUP(AD4144,'[1]采购入库货量(公司仓库)'!$A:$I,9,FALSE)),"", VLOOKUP(AD4144,'[1]采购入库货量(公司仓库)'!$A:$I,9,FALSE))</f>
        <v/>
      </c>
      <c r="N4144" s="8" t="str">
        <f>IF(ISERROR( VLOOKUP(AD4144,[1]批发上市日期!$A:$F,6,FALSE)),"",  VLOOKUP(AD4144,[1]批发上市日期!$A:$F,6,FALSE))</f>
        <v/>
      </c>
      <c r="O4144" s="48">
        <f>IF(ISERROR(VLOOKUP(E4144&amp;G4144,'[1]采购入库货量(公司仓库)'!$A:$I,7,FALSE)),0,VLOOKUP(E4144&amp;G4144,'[1]采购入库货量(公司仓库)'!$A:$I,7,FALSE))</f>
        <v>0</v>
      </c>
      <c r="P4144" s="12">
        <f t="shared" si="1030"/>
        <v>0</v>
      </c>
      <c r="Q4144" s="14">
        <f>IF(ISERROR(VLOOKUP(E4144&amp;G4144,'[1]采购入库货量(公司仓库)'!$A:$I,8,FALSE)),0,VLOOKUP(E4144&amp;G4144,'[1]采购入库货量(公司仓库)'!$A:$I,8,FALSE))</f>
        <v>0</v>
      </c>
      <c r="R4144" s="12">
        <f t="shared" si="1031"/>
        <v>0</v>
      </c>
      <c r="S4144">
        <f>SUMIF([1]库存总量!$H:$H,E4144&amp;G4144,[1]库存总量!$G:$G)</f>
        <v>0</v>
      </c>
      <c r="T4144" s="12">
        <f t="shared" si="1032"/>
        <v>0</v>
      </c>
      <c r="U4144">
        <f>SUMIFS([1]库存总量!$G:$G,[1]库存总量!$H:$H,E4144&amp;G4144,[1]库存总量!$A:$A,"B")</f>
        <v>0</v>
      </c>
      <c r="V4144" s="12">
        <f t="shared" si="1033"/>
        <v>0</v>
      </c>
      <c r="W4144">
        <f>SUMIFS([1]库存总量!$G:$G,[1]库存总量!$H:$H,E4144&amp;G4144,[1]库存总量!$A:$A,"K")</f>
        <v>0</v>
      </c>
      <c r="X4144" s="12">
        <f t="shared" si="1034"/>
        <v>0</v>
      </c>
      <c r="Y4144">
        <f t="shared" si="1035"/>
        <v>0</v>
      </c>
      <c r="Z4144" s="12">
        <f t="shared" si="1036"/>
        <v>0</v>
      </c>
      <c r="AA4144">
        <f>(IF(ISERROR((IF(ISERROR(VLOOKUP(E4144&amp;G4144,'[1]采购入库货量(公司仓库)'!$A:$H,7,FALSE)),0,VLOOKUP(E4144&amp;G4144,'[1]采购入库货量(公司仓库)'!$A:$H,7,FALSE)))*L4144-(IF(ISERROR(VLOOKUP(E4144&amp;G4144,'[1]采购入库货量(公司仓库)'!$A:$H,8,FALSE)),0,VLOOKUP(E4144&amp;G4144,'[1]采购入库货量(公司仓库)'!$A:$H,8,FALSE)))),0,(IF(ISERROR(VLOOKUP(E4144&amp;G4144,'[1]采购入库货量(公司仓库)'!$A:$H,7,FALSE)),0,VLOOKUP(E4144&amp;G4144,'[1]采购入库货量(公司仓库)'!$A:$H,7,FALSE)))*L4144-(IF(ISERROR(VLOOKUP(E4144&amp;G4144,'[1]采购入库货量(公司仓库)'!$A:$H,8,FALSE)),0,VLOOKUP(E4144&amp;G4144,'[1]采购入库货量(公司仓库)'!$A:$H,8,FALSE)))))</f>
        <v>0</v>
      </c>
      <c r="AB4144">
        <f>SUMIF([1]销售数据!$B:$B,E4144&amp;G4144,[1]销售数据!$G:$G)</f>
        <v>0</v>
      </c>
      <c r="AC4144" s="12">
        <f t="shared" si="1037"/>
        <v>0</v>
      </c>
      <c r="AD4144" t="str">
        <f t="shared" si="1038"/>
        <v/>
      </c>
      <c r="AE4144">
        <f>SUMIF([1]销售数据!$B:$B,AD4144,[1]销售数据!$L:$L)</f>
        <v>0</v>
      </c>
      <c r="AF4144">
        <f>SUMIF([1]销售数据!$B:$B,AD4144,[1]销售数据!$K:$K)</f>
        <v>0</v>
      </c>
      <c r="AG4144">
        <f>SUMIF([1]销售数据!$B:$B,AD4144,[1]销售数据!$J:$J)</f>
        <v>0</v>
      </c>
      <c r="AH4144">
        <f>SUMIF([1]销售数据!$B:$B,AD4144,[1]销售数据!$I:$I)</f>
        <v>0</v>
      </c>
      <c r="AI4144">
        <f>SUMIF([1]销售数据!$B:$B,AD4144,[1]销售数据!$H:$H)</f>
        <v>0</v>
      </c>
      <c r="AJ4144" s="20">
        <f t="shared" si="1039"/>
        <v>0</v>
      </c>
      <c r="AK4144">
        <f>SUMIF([1]发货店铺数!$B:$B,AD4144,[1]发货店铺数!$G:$G)</f>
        <v>0</v>
      </c>
      <c r="AL4144">
        <f>SUMIF([1]销售店铺数!$B:$B,AD4144,[1]销售店铺数!$G:$G)</f>
        <v>0</v>
      </c>
      <c r="AM4144">
        <f>SUMIF([1]销售店铺数!$B:$B,AD4144,[1]销售店铺数!$G:$G)</f>
        <v>0</v>
      </c>
      <c r="AN4144" s="20">
        <f t="shared" si="1040"/>
        <v>0</v>
      </c>
      <c r="AO4144" s="20">
        <f t="shared" si="1041"/>
        <v>0</v>
      </c>
      <c r="AP4144" s="20">
        <f t="shared" si="1042"/>
        <v>0</v>
      </c>
      <c r="AQ4144" s="12">
        <f t="shared" si="1043"/>
        <v>0</v>
      </c>
      <c r="AR4144" s="20">
        <f t="shared" si="1044"/>
        <v>0</v>
      </c>
      <c r="AS4144" s="20">
        <f t="shared" si="1045"/>
        <v>0</v>
      </c>
    </row>
    <row r="4145" spans="1:45">
      <c r="A4145"/>
      <c r="B4145"/>
      <c r="C4145"/>
      <c r="D4145"/>
      <c r="E4145"/>
      <c r="F4145"/>
      <c r="G4145"/>
      <c r="H4145"/>
      <c r="I4145"/>
      <c r="J4145"/>
      <c r="K4145"/>
      <c r="L4145"/>
      <c r="M4145" s="8" t="str">
        <f>IF(ISERROR( VLOOKUP(AD4145,'[1]采购入库货量(公司仓库)'!$A:$I,9,FALSE)),"", VLOOKUP(AD4145,'[1]采购入库货量(公司仓库)'!$A:$I,9,FALSE))</f>
        <v/>
      </c>
      <c r="N4145" s="8" t="str">
        <f>IF(ISERROR( VLOOKUP(AD4145,[1]批发上市日期!$A:$F,6,FALSE)),"",  VLOOKUP(AD4145,[1]批发上市日期!$A:$F,6,FALSE))</f>
        <v/>
      </c>
      <c r="O4145" s="48">
        <f>IF(ISERROR(VLOOKUP(E4145&amp;G4145,'[1]采购入库货量(公司仓库)'!$A:$I,7,FALSE)),0,VLOOKUP(E4145&amp;G4145,'[1]采购入库货量(公司仓库)'!$A:$I,7,FALSE))</f>
        <v>0</v>
      </c>
      <c r="P4145" s="12">
        <f t="shared" si="1030"/>
        <v>0</v>
      </c>
      <c r="Q4145" s="14">
        <f>IF(ISERROR(VLOOKUP(E4145&amp;G4145,'[1]采购入库货量(公司仓库)'!$A:$I,8,FALSE)),0,VLOOKUP(E4145&amp;G4145,'[1]采购入库货量(公司仓库)'!$A:$I,8,FALSE))</f>
        <v>0</v>
      </c>
      <c r="R4145" s="12">
        <f t="shared" si="1031"/>
        <v>0</v>
      </c>
      <c r="S4145">
        <f>SUMIF([1]库存总量!$H:$H,E4145&amp;G4145,[1]库存总量!$G:$G)</f>
        <v>0</v>
      </c>
      <c r="T4145" s="12">
        <f t="shared" si="1032"/>
        <v>0</v>
      </c>
      <c r="U4145">
        <f>SUMIFS([1]库存总量!$G:$G,[1]库存总量!$H:$H,E4145&amp;G4145,[1]库存总量!$A:$A,"B")</f>
        <v>0</v>
      </c>
      <c r="V4145" s="12">
        <f t="shared" si="1033"/>
        <v>0</v>
      </c>
      <c r="W4145">
        <f>SUMIFS([1]库存总量!$G:$G,[1]库存总量!$H:$H,E4145&amp;G4145,[1]库存总量!$A:$A,"K")</f>
        <v>0</v>
      </c>
      <c r="X4145" s="12">
        <f t="shared" si="1034"/>
        <v>0</v>
      </c>
      <c r="Y4145">
        <f t="shared" si="1035"/>
        <v>0</v>
      </c>
      <c r="Z4145" s="12">
        <f t="shared" si="1036"/>
        <v>0</v>
      </c>
      <c r="AA4145">
        <f>(IF(ISERROR((IF(ISERROR(VLOOKUP(E4145&amp;G4145,'[1]采购入库货量(公司仓库)'!$A:$H,7,FALSE)),0,VLOOKUP(E4145&amp;G4145,'[1]采购入库货量(公司仓库)'!$A:$H,7,FALSE)))*L4145-(IF(ISERROR(VLOOKUP(E4145&amp;G4145,'[1]采购入库货量(公司仓库)'!$A:$H,8,FALSE)),0,VLOOKUP(E4145&amp;G4145,'[1]采购入库货量(公司仓库)'!$A:$H,8,FALSE)))),0,(IF(ISERROR(VLOOKUP(E4145&amp;G4145,'[1]采购入库货量(公司仓库)'!$A:$H,7,FALSE)),0,VLOOKUP(E4145&amp;G4145,'[1]采购入库货量(公司仓库)'!$A:$H,7,FALSE)))*L4145-(IF(ISERROR(VLOOKUP(E4145&amp;G4145,'[1]采购入库货量(公司仓库)'!$A:$H,8,FALSE)),0,VLOOKUP(E4145&amp;G4145,'[1]采购入库货量(公司仓库)'!$A:$H,8,FALSE)))))</f>
        <v>0</v>
      </c>
      <c r="AB4145">
        <f>SUMIF([1]销售数据!$B:$B,E4145&amp;G4145,[1]销售数据!$G:$G)</f>
        <v>0</v>
      </c>
      <c r="AC4145" s="12">
        <f t="shared" si="1037"/>
        <v>0</v>
      </c>
      <c r="AD4145" t="str">
        <f t="shared" si="1038"/>
        <v/>
      </c>
      <c r="AE4145">
        <f>SUMIF([1]销售数据!$B:$B,AD4145,[1]销售数据!$L:$L)</f>
        <v>0</v>
      </c>
      <c r="AF4145">
        <f>SUMIF([1]销售数据!$B:$B,AD4145,[1]销售数据!$K:$K)</f>
        <v>0</v>
      </c>
      <c r="AG4145">
        <f>SUMIF([1]销售数据!$B:$B,AD4145,[1]销售数据!$J:$J)</f>
        <v>0</v>
      </c>
      <c r="AH4145">
        <f>SUMIF([1]销售数据!$B:$B,AD4145,[1]销售数据!$I:$I)</f>
        <v>0</v>
      </c>
      <c r="AI4145">
        <f>SUMIF([1]销售数据!$B:$B,AD4145,[1]销售数据!$H:$H)</f>
        <v>0</v>
      </c>
      <c r="AJ4145" s="20">
        <f t="shared" si="1039"/>
        <v>0</v>
      </c>
      <c r="AK4145">
        <f>SUMIF([1]发货店铺数!$B:$B,AD4145,[1]发货店铺数!$G:$G)</f>
        <v>0</v>
      </c>
      <c r="AL4145">
        <f>SUMIF([1]销售店铺数!$B:$B,AD4145,[1]销售店铺数!$G:$G)</f>
        <v>0</v>
      </c>
      <c r="AM4145">
        <f>SUMIF([1]销售店铺数!$B:$B,AD4145,[1]销售店铺数!$G:$G)</f>
        <v>0</v>
      </c>
      <c r="AN4145" s="20">
        <f t="shared" si="1040"/>
        <v>0</v>
      </c>
      <c r="AO4145" s="20">
        <f t="shared" si="1041"/>
        <v>0</v>
      </c>
      <c r="AP4145" s="20">
        <f t="shared" si="1042"/>
        <v>0</v>
      </c>
      <c r="AQ4145" s="12">
        <f t="shared" si="1043"/>
        <v>0</v>
      </c>
      <c r="AR4145" s="20">
        <f t="shared" si="1044"/>
        <v>0</v>
      </c>
      <c r="AS4145" s="20">
        <f t="shared" si="1045"/>
        <v>0</v>
      </c>
    </row>
    <row r="4146" spans="1:45">
      <c r="A4146"/>
      <c r="B4146"/>
      <c r="C4146"/>
      <c r="D4146"/>
      <c r="E4146"/>
      <c r="F4146"/>
      <c r="G4146"/>
      <c r="H4146"/>
      <c r="I4146"/>
      <c r="J4146"/>
      <c r="K4146"/>
      <c r="L4146"/>
      <c r="M4146" s="8" t="str">
        <f>IF(ISERROR( VLOOKUP(AD4146,'[1]采购入库货量(公司仓库)'!$A:$I,9,FALSE)),"", VLOOKUP(AD4146,'[1]采购入库货量(公司仓库)'!$A:$I,9,FALSE))</f>
        <v/>
      </c>
      <c r="N4146" s="8" t="str">
        <f>IF(ISERROR( VLOOKUP(AD4146,[1]批发上市日期!$A:$F,6,FALSE)),"",  VLOOKUP(AD4146,[1]批发上市日期!$A:$F,6,FALSE))</f>
        <v/>
      </c>
      <c r="O4146" s="48">
        <f>IF(ISERROR(VLOOKUP(E4146&amp;G4146,'[1]采购入库货量(公司仓库)'!$A:$I,7,FALSE)),0,VLOOKUP(E4146&amp;G4146,'[1]采购入库货量(公司仓库)'!$A:$I,7,FALSE))</f>
        <v>0</v>
      </c>
      <c r="P4146" s="12">
        <f t="shared" si="1030"/>
        <v>0</v>
      </c>
      <c r="Q4146" s="14">
        <f>IF(ISERROR(VLOOKUP(E4146&amp;G4146,'[1]采购入库货量(公司仓库)'!$A:$I,8,FALSE)),0,VLOOKUP(E4146&amp;G4146,'[1]采购入库货量(公司仓库)'!$A:$I,8,FALSE))</f>
        <v>0</v>
      </c>
      <c r="R4146" s="12">
        <f t="shared" si="1031"/>
        <v>0</v>
      </c>
      <c r="S4146">
        <f>SUMIF([1]库存总量!$H:$H,E4146&amp;G4146,[1]库存总量!$G:$G)</f>
        <v>0</v>
      </c>
      <c r="T4146" s="12">
        <f t="shared" si="1032"/>
        <v>0</v>
      </c>
      <c r="U4146">
        <f>SUMIFS([1]库存总量!$G:$G,[1]库存总量!$H:$H,E4146&amp;G4146,[1]库存总量!$A:$A,"B")</f>
        <v>0</v>
      </c>
      <c r="V4146" s="12">
        <f t="shared" si="1033"/>
        <v>0</v>
      </c>
      <c r="W4146">
        <f>SUMIFS([1]库存总量!$G:$G,[1]库存总量!$H:$H,E4146&amp;G4146,[1]库存总量!$A:$A,"K")</f>
        <v>0</v>
      </c>
      <c r="X4146" s="12">
        <f t="shared" si="1034"/>
        <v>0</v>
      </c>
      <c r="Y4146">
        <f t="shared" si="1035"/>
        <v>0</v>
      </c>
      <c r="Z4146" s="12">
        <f t="shared" si="1036"/>
        <v>0</v>
      </c>
      <c r="AA4146">
        <f>(IF(ISERROR((IF(ISERROR(VLOOKUP(E4146&amp;G4146,'[1]采购入库货量(公司仓库)'!$A:$H,7,FALSE)),0,VLOOKUP(E4146&amp;G4146,'[1]采购入库货量(公司仓库)'!$A:$H,7,FALSE)))*L4146-(IF(ISERROR(VLOOKUP(E4146&amp;G4146,'[1]采购入库货量(公司仓库)'!$A:$H,8,FALSE)),0,VLOOKUP(E4146&amp;G4146,'[1]采购入库货量(公司仓库)'!$A:$H,8,FALSE)))),0,(IF(ISERROR(VLOOKUP(E4146&amp;G4146,'[1]采购入库货量(公司仓库)'!$A:$H,7,FALSE)),0,VLOOKUP(E4146&amp;G4146,'[1]采购入库货量(公司仓库)'!$A:$H,7,FALSE)))*L4146-(IF(ISERROR(VLOOKUP(E4146&amp;G4146,'[1]采购入库货量(公司仓库)'!$A:$H,8,FALSE)),0,VLOOKUP(E4146&amp;G4146,'[1]采购入库货量(公司仓库)'!$A:$H,8,FALSE)))))</f>
        <v>0</v>
      </c>
      <c r="AB4146">
        <f>SUMIF([1]销售数据!$B:$B,E4146&amp;G4146,[1]销售数据!$G:$G)</f>
        <v>0</v>
      </c>
      <c r="AC4146" s="12">
        <f t="shared" si="1037"/>
        <v>0</v>
      </c>
      <c r="AD4146" t="str">
        <f t="shared" si="1038"/>
        <v/>
      </c>
      <c r="AE4146">
        <f>SUMIF([1]销售数据!$B:$B,AD4146,[1]销售数据!$L:$L)</f>
        <v>0</v>
      </c>
      <c r="AF4146">
        <f>SUMIF([1]销售数据!$B:$B,AD4146,[1]销售数据!$K:$K)</f>
        <v>0</v>
      </c>
      <c r="AG4146">
        <f>SUMIF([1]销售数据!$B:$B,AD4146,[1]销售数据!$J:$J)</f>
        <v>0</v>
      </c>
      <c r="AH4146">
        <f>SUMIF([1]销售数据!$B:$B,AD4146,[1]销售数据!$I:$I)</f>
        <v>0</v>
      </c>
      <c r="AI4146">
        <f>SUMIF([1]销售数据!$B:$B,AD4146,[1]销售数据!$H:$H)</f>
        <v>0</v>
      </c>
      <c r="AJ4146" s="20">
        <f t="shared" si="1039"/>
        <v>0</v>
      </c>
      <c r="AK4146">
        <f>SUMIF([1]发货店铺数!$B:$B,AD4146,[1]发货店铺数!$G:$G)</f>
        <v>0</v>
      </c>
      <c r="AL4146">
        <f>SUMIF([1]销售店铺数!$B:$B,AD4146,[1]销售店铺数!$G:$G)</f>
        <v>0</v>
      </c>
      <c r="AM4146">
        <f>SUMIF([1]销售店铺数!$B:$B,AD4146,[1]销售店铺数!$G:$G)</f>
        <v>0</v>
      </c>
      <c r="AN4146" s="20">
        <f t="shared" si="1040"/>
        <v>0</v>
      </c>
      <c r="AO4146" s="20">
        <f t="shared" si="1041"/>
        <v>0</v>
      </c>
      <c r="AP4146" s="20">
        <f t="shared" si="1042"/>
        <v>0</v>
      </c>
      <c r="AQ4146" s="12">
        <f t="shared" si="1043"/>
        <v>0</v>
      </c>
      <c r="AR4146" s="20">
        <f t="shared" si="1044"/>
        <v>0</v>
      </c>
      <c r="AS4146" s="20">
        <f t="shared" si="1045"/>
        <v>0</v>
      </c>
    </row>
    <row r="4147" spans="1:45">
      <c r="A4147"/>
      <c r="B4147"/>
      <c r="C4147"/>
      <c r="D4147"/>
      <c r="E4147"/>
      <c r="F4147"/>
      <c r="G4147"/>
      <c r="H4147"/>
      <c r="I4147"/>
      <c r="J4147"/>
      <c r="K4147"/>
      <c r="L4147"/>
      <c r="M4147" s="8" t="str">
        <f>IF(ISERROR( VLOOKUP(AD4147,'[1]采购入库货量(公司仓库)'!$A:$I,9,FALSE)),"", VLOOKUP(AD4147,'[1]采购入库货量(公司仓库)'!$A:$I,9,FALSE))</f>
        <v/>
      </c>
      <c r="N4147" s="8" t="str">
        <f>IF(ISERROR( VLOOKUP(AD4147,[1]批发上市日期!$A:$F,6,FALSE)),"",  VLOOKUP(AD4147,[1]批发上市日期!$A:$F,6,FALSE))</f>
        <v/>
      </c>
      <c r="O4147" s="48">
        <f>IF(ISERROR(VLOOKUP(E4147&amp;G4147,'[1]采购入库货量(公司仓库)'!$A:$I,7,FALSE)),0,VLOOKUP(E4147&amp;G4147,'[1]采购入库货量(公司仓库)'!$A:$I,7,FALSE))</f>
        <v>0</v>
      </c>
      <c r="P4147" s="12">
        <f t="shared" si="1030"/>
        <v>0</v>
      </c>
      <c r="Q4147" s="14">
        <f>IF(ISERROR(VLOOKUP(E4147&amp;G4147,'[1]采购入库货量(公司仓库)'!$A:$I,8,FALSE)),0,VLOOKUP(E4147&amp;G4147,'[1]采购入库货量(公司仓库)'!$A:$I,8,FALSE))</f>
        <v>0</v>
      </c>
      <c r="R4147" s="12">
        <f t="shared" si="1031"/>
        <v>0</v>
      </c>
      <c r="S4147">
        <f>SUMIF([1]库存总量!$H:$H,E4147&amp;G4147,[1]库存总量!$G:$G)</f>
        <v>0</v>
      </c>
      <c r="T4147" s="12">
        <f t="shared" si="1032"/>
        <v>0</v>
      </c>
      <c r="U4147">
        <f>SUMIFS([1]库存总量!$G:$G,[1]库存总量!$H:$H,E4147&amp;G4147,[1]库存总量!$A:$A,"B")</f>
        <v>0</v>
      </c>
      <c r="V4147" s="12">
        <f t="shared" si="1033"/>
        <v>0</v>
      </c>
      <c r="W4147">
        <f>SUMIFS([1]库存总量!$G:$G,[1]库存总量!$H:$H,E4147&amp;G4147,[1]库存总量!$A:$A,"K")</f>
        <v>0</v>
      </c>
      <c r="X4147" s="12">
        <f t="shared" si="1034"/>
        <v>0</v>
      </c>
      <c r="Y4147">
        <f t="shared" si="1035"/>
        <v>0</v>
      </c>
      <c r="Z4147" s="12">
        <f t="shared" si="1036"/>
        <v>0</v>
      </c>
      <c r="AA4147">
        <f>(IF(ISERROR((IF(ISERROR(VLOOKUP(E4147&amp;G4147,'[1]采购入库货量(公司仓库)'!$A:$H,7,FALSE)),0,VLOOKUP(E4147&amp;G4147,'[1]采购入库货量(公司仓库)'!$A:$H,7,FALSE)))*L4147-(IF(ISERROR(VLOOKUP(E4147&amp;G4147,'[1]采购入库货量(公司仓库)'!$A:$H,8,FALSE)),0,VLOOKUP(E4147&amp;G4147,'[1]采购入库货量(公司仓库)'!$A:$H,8,FALSE)))),0,(IF(ISERROR(VLOOKUP(E4147&amp;G4147,'[1]采购入库货量(公司仓库)'!$A:$H,7,FALSE)),0,VLOOKUP(E4147&amp;G4147,'[1]采购入库货量(公司仓库)'!$A:$H,7,FALSE)))*L4147-(IF(ISERROR(VLOOKUP(E4147&amp;G4147,'[1]采购入库货量(公司仓库)'!$A:$H,8,FALSE)),0,VLOOKUP(E4147&amp;G4147,'[1]采购入库货量(公司仓库)'!$A:$H,8,FALSE)))))</f>
        <v>0</v>
      </c>
      <c r="AB4147">
        <f>SUMIF([1]销售数据!$B:$B,E4147&amp;G4147,[1]销售数据!$G:$G)</f>
        <v>0</v>
      </c>
      <c r="AC4147" s="12">
        <f t="shared" si="1037"/>
        <v>0</v>
      </c>
      <c r="AD4147" t="str">
        <f t="shared" si="1038"/>
        <v/>
      </c>
      <c r="AE4147">
        <f>SUMIF([1]销售数据!$B:$B,AD4147,[1]销售数据!$L:$L)</f>
        <v>0</v>
      </c>
      <c r="AF4147">
        <f>SUMIF([1]销售数据!$B:$B,AD4147,[1]销售数据!$K:$K)</f>
        <v>0</v>
      </c>
      <c r="AG4147">
        <f>SUMIF([1]销售数据!$B:$B,AD4147,[1]销售数据!$J:$J)</f>
        <v>0</v>
      </c>
      <c r="AH4147">
        <f>SUMIF([1]销售数据!$B:$B,AD4147,[1]销售数据!$I:$I)</f>
        <v>0</v>
      </c>
      <c r="AI4147">
        <f>SUMIF([1]销售数据!$B:$B,AD4147,[1]销售数据!$H:$H)</f>
        <v>0</v>
      </c>
      <c r="AJ4147" s="20">
        <f t="shared" si="1039"/>
        <v>0</v>
      </c>
      <c r="AK4147">
        <f>SUMIF([1]发货店铺数!$B:$B,AD4147,[1]发货店铺数!$G:$G)</f>
        <v>0</v>
      </c>
      <c r="AL4147">
        <f>SUMIF([1]销售店铺数!$B:$B,AD4147,[1]销售店铺数!$G:$G)</f>
        <v>0</v>
      </c>
      <c r="AM4147">
        <f>SUMIF([1]销售店铺数!$B:$B,AD4147,[1]销售店铺数!$G:$G)</f>
        <v>0</v>
      </c>
      <c r="AN4147" s="20">
        <f t="shared" si="1040"/>
        <v>0</v>
      </c>
      <c r="AO4147" s="20">
        <f t="shared" si="1041"/>
        <v>0</v>
      </c>
      <c r="AP4147" s="20">
        <f t="shared" si="1042"/>
        <v>0</v>
      </c>
      <c r="AQ4147" s="12">
        <f t="shared" si="1043"/>
        <v>0</v>
      </c>
      <c r="AR4147" s="20">
        <f t="shared" si="1044"/>
        <v>0</v>
      </c>
      <c r="AS4147" s="20">
        <f t="shared" si="1045"/>
        <v>0</v>
      </c>
    </row>
    <row r="4148" spans="1:45">
      <c r="A4148"/>
      <c r="B4148"/>
      <c r="C4148"/>
      <c r="D4148"/>
      <c r="E4148"/>
      <c r="F4148"/>
      <c r="G4148"/>
      <c r="H4148"/>
      <c r="I4148"/>
      <c r="J4148"/>
      <c r="K4148"/>
      <c r="L4148"/>
      <c r="M4148" s="8" t="str">
        <f>IF(ISERROR( VLOOKUP(AD4148,'[1]采购入库货量(公司仓库)'!$A:$I,9,FALSE)),"", VLOOKUP(AD4148,'[1]采购入库货量(公司仓库)'!$A:$I,9,FALSE))</f>
        <v/>
      </c>
      <c r="N4148" s="8" t="str">
        <f>IF(ISERROR( VLOOKUP(AD4148,[1]批发上市日期!$A:$F,6,FALSE)),"",  VLOOKUP(AD4148,[1]批发上市日期!$A:$F,6,FALSE))</f>
        <v/>
      </c>
      <c r="O4148" s="48">
        <f>IF(ISERROR(VLOOKUP(E4148&amp;G4148,'[1]采购入库货量(公司仓库)'!$A:$I,7,FALSE)),0,VLOOKUP(E4148&amp;G4148,'[1]采购入库货量(公司仓库)'!$A:$I,7,FALSE))</f>
        <v>0</v>
      </c>
      <c r="P4148" s="12">
        <f t="shared" si="1030"/>
        <v>0</v>
      </c>
      <c r="Q4148" s="14">
        <f>IF(ISERROR(VLOOKUP(E4148&amp;G4148,'[1]采购入库货量(公司仓库)'!$A:$I,8,FALSE)),0,VLOOKUP(E4148&amp;G4148,'[1]采购入库货量(公司仓库)'!$A:$I,8,FALSE))</f>
        <v>0</v>
      </c>
      <c r="R4148" s="12">
        <f t="shared" si="1031"/>
        <v>0</v>
      </c>
      <c r="S4148">
        <f>SUMIF([1]库存总量!$H:$H,E4148&amp;G4148,[1]库存总量!$G:$G)</f>
        <v>0</v>
      </c>
      <c r="T4148" s="12">
        <f t="shared" si="1032"/>
        <v>0</v>
      </c>
      <c r="U4148">
        <f>SUMIFS([1]库存总量!$G:$G,[1]库存总量!$H:$H,E4148&amp;G4148,[1]库存总量!$A:$A,"B")</f>
        <v>0</v>
      </c>
      <c r="V4148" s="12">
        <f t="shared" si="1033"/>
        <v>0</v>
      </c>
      <c r="W4148">
        <f>SUMIFS([1]库存总量!$G:$G,[1]库存总量!$H:$H,E4148&amp;G4148,[1]库存总量!$A:$A,"K")</f>
        <v>0</v>
      </c>
      <c r="X4148" s="12">
        <f t="shared" si="1034"/>
        <v>0</v>
      </c>
      <c r="Y4148">
        <f t="shared" si="1035"/>
        <v>0</v>
      </c>
      <c r="Z4148" s="12">
        <f t="shared" si="1036"/>
        <v>0</v>
      </c>
      <c r="AA4148">
        <f>(IF(ISERROR((IF(ISERROR(VLOOKUP(E4148&amp;G4148,'[1]采购入库货量(公司仓库)'!$A:$H,7,FALSE)),0,VLOOKUP(E4148&amp;G4148,'[1]采购入库货量(公司仓库)'!$A:$H,7,FALSE)))*L4148-(IF(ISERROR(VLOOKUP(E4148&amp;G4148,'[1]采购入库货量(公司仓库)'!$A:$H,8,FALSE)),0,VLOOKUP(E4148&amp;G4148,'[1]采购入库货量(公司仓库)'!$A:$H,8,FALSE)))),0,(IF(ISERROR(VLOOKUP(E4148&amp;G4148,'[1]采购入库货量(公司仓库)'!$A:$H,7,FALSE)),0,VLOOKUP(E4148&amp;G4148,'[1]采购入库货量(公司仓库)'!$A:$H,7,FALSE)))*L4148-(IF(ISERROR(VLOOKUP(E4148&amp;G4148,'[1]采购入库货量(公司仓库)'!$A:$H,8,FALSE)),0,VLOOKUP(E4148&amp;G4148,'[1]采购入库货量(公司仓库)'!$A:$H,8,FALSE)))))</f>
        <v>0</v>
      </c>
      <c r="AB4148">
        <f>SUMIF([1]销售数据!$B:$B,E4148&amp;G4148,[1]销售数据!$G:$G)</f>
        <v>0</v>
      </c>
      <c r="AC4148" s="12">
        <f t="shared" si="1037"/>
        <v>0</v>
      </c>
      <c r="AD4148" t="str">
        <f t="shared" si="1038"/>
        <v/>
      </c>
      <c r="AE4148">
        <f>SUMIF([1]销售数据!$B:$B,AD4148,[1]销售数据!$L:$L)</f>
        <v>0</v>
      </c>
      <c r="AF4148">
        <f>SUMIF([1]销售数据!$B:$B,AD4148,[1]销售数据!$K:$K)</f>
        <v>0</v>
      </c>
      <c r="AG4148">
        <f>SUMIF([1]销售数据!$B:$B,AD4148,[1]销售数据!$J:$J)</f>
        <v>0</v>
      </c>
      <c r="AH4148">
        <f>SUMIF([1]销售数据!$B:$B,AD4148,[1]销售数据!$I:$I)</f>
        <v>0</v>
      </c>
      <c r="AI4148">
        <f>SUMIF([1]销售数据!$B:$B,AD4148,[1]销售数据!$H:$H)</f>
        <v>0</v>
      </c>
      <c r="AJ4148" s="20">
        <f t="shared" si="1039"/>
        <v>0</v>
      </c>
      <c r="AK4148">
        <f>SUMIF([1]发货店铺数!$B:$B,AD4148,[1]发货店铺数!$G:$G)</f>
        <v>0</v>
      </c>
      <c r="AL4148">
        <f>SUMIF([1]销售店铺数!$B:$B,AD4148,[1]销售店铺数!$G:$G)</f>
        <v>0</v>
      </c>
      <c r="AM4148">
        <f>SUMIF([1]销售店铺数!$B:$B,AD4148,[1]销售店铺数!$G:$G)</f>
        <v>0</v>
      </c>
      <c r="AN4148" s="20">
        <f t="shared" si="1040"/>
        <v>0</v>
      </c>
      <c r="AO4148" s="20">
        <f t="shared" si="1041"/>
        <v>0</v>
      </c>
      <c r="AP4148" s="20">
        <f t="shared" si="1042"/>
        <v>0</v>
      </c>
      <c r="AQ4148" s="12">
        <f t="shared" si="1043"/>
        <v>0</v>
      </c>
      <c r="AR4148" s="20">
        <f t="shared" si="1044"/>
        <v>0</v>
      </c>
      <c r="AS4148" s="20">
        <f t="shared" si="1045"/>
        <v>0</v>
      </c>
    </row>
    <row r="4149" spans="1:45">
      <c r="A4149"/>
      <c r="B4149"/>
      <c r="C4149"/>
      <c r="D4149"/>
      <c r="E4149"/>
      <c r="F4149"/>
      <c r="G4149"/>
      <c r="H4149"/>
      <c r="I4149"/>
      <c r="J4149"/>
      <c r="K4149"/>
      <c r="L4149"/>
      <c r="M4149" s="8" t="str">
        <f>IF(ISERROR( VLOOKUP(AD4149,'[1]采购入库货量(公司仓库)'!$A:$I,9,FALSE)),"", VLOOKUP(AD4149,'[1]采购入库货量(公司仓库)'!$A:$I,9,FALSE))</f>
        <v/>
      </c>
      <c r="N4149" s="8" t="str">
        <f>IF(ISERROR( VLOOKUP(AD4149,[1]批发上市日期!$A:$F,6,FALSE)),"",  VLOOKUP(AD4149,[1]批发上市日期!$A:$F,6,FALSE))</f>
        <v/>
      </c>
      <c r="O4149" s="48">
        <f>IF(ISERROR(VLOOKUP(E4149&amp;G4149,'[1]采购入库货量(公司仓库)'!$A:$I,7,FALSE)),0,VLOOKUP(E4149&amp;G4149,'[1]采购入库货量(公司仓库)'!$A:$I,7,FALSE))</f>
        <v>0</v>
      </c>
      <c r="P4149" s="12">
        <f t="shared" si="1030"/>
        <v>0</v>
      </c>
      <c r="Q4149" s="14">
        <f>IF(ISERROR(VLOOKUP(E4149&amp;G4149,'[1]采购入库货量(公司仓库)'!$A:$I,8,FALSE)),0,VLOOKUP(E4149&amp;G4149,'[1]采购入库货量(公司仓库)'!$A:$I,8,FALSE))</f>
        <v>0</v>
      </c>
      <c r="R4149" s="12">
        <f t="shared" si="1031"/>
        <v>0</v>
      </c>
      <c r="S4149">
        <f>SUMIF([1]库存总量!$H:$H,E4149&amp;G4149,[1]库存总量!$G:$G)</f>
        <v>0</v>
      </c>
      <c r="T4149" s="12">
        <f t="shared" si="1032"/>
        <v>0</v>
      </c>
      <c r="U4149">
        <f>SUMIFS([1]库存总量!$G:$G,[1]库存总量!$H:$H,E4149&amp;G4149,[1]库存总量!$A:$A,"B")</f>
        <v>0</v>
      </c>
      <c r="V4149" s="12">
        <f t="shared" si="1033"/>
        <v>0</v>
      </c>
      <c r="W4149">
        <f>SUMIFS([1]库存总量!$G:$G,[1]库存总量!$H:$H,E4149&amp;G4149,[1]库存总量!$A:$A,"K")</f>
        <v>0</v>
      </c>
      <c r="X4149" s="12">
        <f t="shared" si="1034"/>
        <v>0</v>
      </c>
      <c r="Y4149">
        <f t="shared" si="1035"/>
        <v>0</v>
      </c>
      <c r="Z4149" s="12">
        <f t="shared" si="1036"/>
        <v>0</v>
      </c>
      <c r="AA4149">
        <f>(IF(ISERROR((IF(ISERROR(VLOOKUP(E4149&amp;G4149,'[1]采购入库货量(公司仓库)'!$A:$H,7,FALSE)),0,VLOOKUP(E4149&amp;G4149,'[1]采购入库货量(公司仓库)'!$A:$H,7,FALSE)))*L4149-(IF(ISERROR(VLOOKUP(E4149&amp;G4149,'[1]采购入库货量(公司仓库)'!$A:$H,8,FALSE)),0,VLOOKUP(E4149&amp;G4149,'[1]采购入库货量(公司仓库)'!$A:$H,8,FALSE)))),0,(IF(ISERROR(VLOOKUP(E4149&amp;G4149,'[1]采购入库货量(公司仓库)'!$A:$H,7,FALSE)),0,VLOOKUP(E4149&amp;G4149,'[1]采购入库货量(公司仓库)'!$A:$H,7,FALSE)))*L4149-(IF(ISERROR(VLOOKUP(E4149&amp;G4149,'[1]采购入库货量(公司仓库)'!$A:$H,8,FALSE)),0,VLOOKUP(E4149&amp;G4149,'[1]采购入库货量(公司仓库)'!$A:$H,8,FALSE)))))</f>
        <v>0</v>
      </c>
      <c r="AB4149">
        <f>SUMIF([1]销售数据!$B:$B,E4149&amp;G4149,[1]销售数据!$G:$G)</f>
        <v>0</v>
      </c>
      <c r="AC4149" s="12">
        <f t="shared" si="1037"/>
        <v>0</v>
      </c>
      <c r="AD4149" t="str">
        <f t="shared" si="1038"/>
        <v/>
      </c>
      <c r="AE4149">
        <f>SUMIF([1]销售数据!$B:$B,AD4149,[1]销售数据!$L:$L)</f>
        <v>0</v>
      </c>
      <c r="AF4149">
        <f>SUMIF([1]销售数据!$B:$B,AD4149,[1]销售数据!$K:$K)</f>
        <v>0</v>
      </c>
      <c r="AG4149">
        <f>SUMIF([1]销售数据!$B:$B,AD4149,[1]销售数据!$J:$J)</f>
        <v>0</v>
      </c>
      <c r="AH4149">
        <f>SUMIF([1]销售数据!$B:$B,AD4149,[1]销售数据!$I:$I)</f>
        <v>0</v>
      </c>
      <c r="AI4149">
        <f>SUMIF([1]销售数据!$B:$B,AD4149,[1]销售数据!$H:$H)</f>
        <v>0</v>
      </c>
      <c r="AJ4149" s="20">
        <f t="shared" si="1039"/>
        <v>0</v>
      </c>
      <c r="AK4149">
        <f>SUMIF([1]发货店铺数!$B:$B,AD4149,[1]发货店铺数!$G:$G)</f>
        <v>0</v>
      </c>
      <c r="AL4149">
        <f>SUMIF([1]销售店铺数!$B:$B,AD4149,[1]销售店铺数!$G:$G)</f>
        <v>0</v>
      </c>
      <c r="AM4149">
        <f>SUMIF([1]销售店铺数!$B:$B,AD4149,[1]销售店铺数!$G:$G)</f>
        <v>0</v>
      </c>
      <c r="AN4149" s="20">
        <f t="shared" si="1040"/>
        <v>0</v>
      </c>
      <c r="AO4149" s="20">
        <f t="shared" si="1041"/>
        <v>0</v>
      </c>
      <c r="AP4149" s="20">
        <f t="shared" si="1042"/>
        <v>0</v>
      </c>
      <c r="AQ4149" s="12">
        <f t="shared" si="1043"/>
        <v>0</v>
      </c>
      <c r="AR4149" s="20">
        <f t="shared" si="1044"/>
        <v>0</v>
      </c>
      <c r="AS4149" s="20">
        <f t="shared" si="1045"/>
        <v>0</v>
      </c>
    </row>
    <row r="4150" spans="1:45">
      <c r="A4150"/>
      <c r="B4150"/>
      <c r="C4150"/>
      <c r="D4150"/>
      <c r="E4150"/>
      <c r="F4150"/>
      <c r="G4150"/>
      <c r="H4150"/>
      <c r="I4150"/>
      <c r="J4150"/>
      <c r="K4150"/>
      <c r="L4150"/>
      <c r="M4150" s="8" t="str">
        <f>IF(ISERROR( VLOOKUP(AD4150,'[1]采购入库货量(公司仓库)'!$A:$I,9,FALSE)),"", VLOOKUP(AD4150,'[1]采购入库货量(公司仓库)'!$A:$I,9,FALSE))</f>
        <v/>
      </c>
      <c r="N4150" s="8" t="str">
        <f>IF(ISERROR( VLOOKUP(AD4150,[1]批发上市日期!$A:$F,6,FALSE)),"",  VLOOKUP(AD4150,[1]批发上市日期!$A:$F,6,FALSE))</f>
        <v/>
      </c>
      <c r="O4150" s="48">
        <f>IF(ISERROR(VLOOKUP(E4150&amp;G4150,'[1]采购入库货量(公司仓库)'!$A:$I,7,FALSE)),0,VLOOKUP(E4150&amp;G4150,'[1]采购入库货量(公司仓库)'!$A:$I,7,FALSE))</f>
        <v>0</v>
      </c>
      <c r="P4150" s="12">
        <f t="shared" si="1030"/>
        <v>0</v>
      </c>
      <c r="Q4150" s="14">
        <f>IF(ISERROR(VLOOKUP(E4150&amp;G4150,'[1]采购入库货量(公司仓库)'!$A:$I,8,FALSE)),0,VLOOKUP(E4150&amp;G4150,'[1]采购入库货量(公司仓库)'!$A:$I,8,FALSE))</f>
        <v>0</v>
      </c>
      <c r="R4150" s="12">
        <f t="shared" si="1031"/>
        <v>0</v>
      </c>
      <c r="S4150">
        <f>SUMIF([1]库存总量!$H:$H,E4150&amp;G4150,[1]库存总量!$G:$G)</f>
        <v>0</v>
      </c>
      <c r="T4150" s="12">
        <f t="shared" si="1032"/>
        <v>0</v>
      </c>
      <c r="U4150">
        <f>SUMIFS([1]库存总量!$G:$G,[1]库存总量!$H:$H,E4150&amp;G4150,[1]库存总量!$A:$A,"B")</f>
        <v>0</v>
      </c>
      <c r="V4150" s="12">
        <f t="shared" si="1033"/>
        <v>0</v>
      </c>
      <c r="W4150">
        <f>SUMIFS([1]库存总量!$G:$G,[1]库存总量!$H:$H,E4150&amp;G4150,[1]库存总量!$A:$A,"K")</f>
        <v>0</v>
      </c>
      <c r="X4150" s="12">
        <f t="shared" si="1034"/>
        <v>0</v>
      </c>
      <c r="Y4150">
        <f t="shared" si="1035"/>
        <v>0</v>
      </c>
      <c r="Z4150" s="12">
        <f t="shared" si="1036"/>
        <v>0</v>
      </c>
      <c r="AA4150">
        <f>(IF(ISERROR((IF(ISERROR(VLOOKUP(E4150&amp;G4150,'[1]采购入库货量(公司仓库)'!$A:$H,7,FALSE)),0,VLOOKUP(E4150&amp;G4150,'[1]采购入库货量(公司仓库)'!$A:$H,7,FALSE)))*L4150-(IF(ISERROR(VLOOKUP(E4150&amp;G4150,'[1]采购入库货量(公司仓库)'!$A:$H,8,FALSE)),0,VLOOKUP(E4150&amp;G4150,'[1]采购入库货量(公司仓库)'!$A:$H,8,FALSE)))),0,(IF(ISERROR(VLOOKUP(E4150&amp;G4150,'[1]采购入库货量(公司仓库)'!$A:$H,7,FALSE)),0,VLOOKUP(E4150&amp;G4150,'[1]采购入库货量(公司仓库)'!$A:$H,7,FALSE)))*L4150-(IF(ISERROR(VLOOKUP(E4150&amp;G4150,'[1]采购入库货量(公司仓库)'!$A:$H,8,FALSE)),0,VLOOKUP(E4150&amp;G4150,'[1]采购入库货量(公司仓库)'!$A:$H,8,FALSE)))))</f>
        <v>0</v>
      </c>
      <c r="AB4150">
        <f>SUMIF([1]销售数据!$B:$B,E4150&amp;G4150,[1]销售数据!$G:$G)</f>
        <v>0</v>
      </c>
      <c r="AC4150" s="12">
        <f t="shared" si="1037"/>
        <v>0</v>
      </c>
      <c r="AD4150" t="str">
        <f t="shared" si="1038"/>
        <v/>
      </c>
      <c r="AE4150">
        <f>SUMIF([1]销售数据!$B:$B,AD4150,[1]销售数据!$L:$L)</f>
        <v>0</v>
      </c>
      <c r="AF4150">
        <f>SUMIF([1]销售数据!$B:$B,AD4150,[1]销售数据!$K:$K)</f>
        <v>0</v>
      </c>
      <c r="AG4150">
        <f>SUMIF([1]销售数据!$B:$B,AD4150,[1]销售数据!$J:$J)</f>
        <v>0</v>
      </c>
      <c r="AH4150">
        <f>SUMIF([1]销售数据!$B:$B,AD4150,[1]销售数据!$I:$I)</f>
        <v>0</v>
      </c>
      <c r="AI4150">
        <f>SUMIF([1]销售数据!$B:$B,AD4150,[1]销售数据!$H:$H)</f>
        <v>0</v>
      </c>
      <c r="AJ4150" s="20">
        <f t="shared" si="1039"/>
        <v>0</v>
      </c>
      <c r="AK4150">
        <f>SUMIF([1]发货店铺数!$B:$B,AD4150,[1]发货店铺数!$G:$G)</f>
        <v>0</v>
      </c>
      <c r="AL4150">
        <f>SUMIF([1]销售店铺数!$B:$B,AD4150,[1]销售店铺数!$G:$G)</f>
        <v>0</v>
      </c>
      <c r="AM4150">
        <f>SUMIF([1]销售店铺数!$B:$B,AD4150,[1]销售店铺数!$G:$G)</f>
        <v>0</v>
      </c>
      <c r="AN4150" s="20">
        <f t="shared" si="1040"/>
        <v>0</v>
      </c>
      <c r="AO4150" s="20">
        <f t="shared" si="1041"/>
        <v>0</v>
      </c>
      <c r="AP4150" s="20">
        <f t="shared" si="1042"/>
        <v>0</v>
      </c>
      <c r="AQ4150" s="12">
        <f t="shared" si="1043"/>
        <v>0</v>
      </c>
      <c r="AR4150" s="20">
        <f t="shared" si="1044"/>
        <v>0</v>
      </c>
      <c r="AS4150" s="20">
        <f t="shared" si="1045"/>
        <v>0</v>
      </c>
    </row>
    <row r="4151" spans="1:45">
      <c r="A4151"/>
      <c r="B4151"/>
      <c r="C4151"/>
      <c r="D4151"/>
      <c r="E4151"/>
      <c r="F4151"/>
      <c r="G4151"/>
      <c r="H4151"/>
      <c r="I4151"/>
      <c r="J4151"/>
      <c r="K4151"/>
      <c r="L4151"/>
      <c r="M4151" s="8" t="str">
        <f>IF(ISERROR( VLOOKUP(AD4151,'[1]采购入库货量(公司仓库)'!$A:$I,9,FALSE)),"", VLOOKUP(AD4151,'[1]采购入库货量(公司仓库)'!$A:$I,9,FALSE))</f>
        <v/>
      </c>
      <c r="N4151" s="8" t="str">
        <f>IF(ISERROR( VLOOKUP(AD4151,[1]批发上市日期!$A:$F,6,FALSE)),"",  VLOOKUP(AD4151,[1]批发上市日期!$A:$F,6,FALSE))</f>
        <v/>
      </c>
      <c r="O4151" s="48">
        <f>IF(ISERROR(VLOOKUP(E4151&amp;G4151,'[1]采购入库货量(公司仓库)'!$A:$I,7,FALSE)),0,VLOOKUP(E4151&amp;G4151,'[1]采购入库货量(公司仓库)'!$A:$I,7,FALSE))</f>
        <v>0</v>
      </c>
      <c r="P4151" s="12">
        <f t="shared" si="1030"/>
        <v>0</v>
      </c>
      <c r="Q4151" s="14">
        <f>IF(ISERROR(VLOOKUP(E4151&amp;G4151,'[1]采购入库货量(公司仓库)'!$A:$I,8,FALSE)),0,VLOOKUP(E4151&amp;G4151,'[1]采购入库货量(公司仓库)'!$A:$I,8,FALSE))</f>
        <v>0</v>
      </c>
      <c r="R4151" s="12">
        <f t="shared" si="1031"/>
        <v>0</v>
      </c>
      <c r="S4151">
        <f>SUMIF([1]库存总量!$H:$H,E4151&amp;G4151,[1]库存总量!$G:$G)</f>
        <v>0</v>
      </c>
      <c r="T4151" s="12">
        <f t="shared" si="1032"/>
        <v>0</v>
      </c>
      <c r="U4151">
        <f>SUMIFS([1]库存总量!$G:$G,[1]库存总量!$H:$H,E4151&amp;G4151,[1]库存总量!$A:$A,"B")</f>
        <v>0</v>
      </c>
      <c r="V4151" s="12">
        <f t="shared" si="1033"/>
        <v>0</v>
      </c>
      <c r="W4151">
        <f>SUMIFS([1]库存总量!$G:$G,[1]库存总量!$H:$H,E4151&amp;G4151,[1]库存总量!$A:$A,"K")</f>
        <v>0</v>
      </c>
      <c r="X4151" s="12">
        <f t="shared" si="1034"/>
        <v>0</v>
      </c>
      <c r="Y4151">
        <f t="shared" si="1035"/>
        <v>0</v>
      </c>
      <c r="Z4151" s="12">
        <f t="shared" si="1036"/>
        <v>0</v>
      </c>
      <c r="AA4151">
        <f>(IF(ISERROR((IF(ISERROR(VLOOKUP(E4151&amp;G4151,'[1]采购入库货量(公司仓库)'!$A:$H,7,FALSE)),0,VLOOKUP(E4151&amp;G4151,'[1]采购入库货量(公司仓库)'!$A:$H,7,FALSE)))*L4151-(IF(ISERROR(VLOOKUP(E4151&amp;G4151,'[1]采购入库货量(公司仓库)'!$A:$H,8,FALSE)),0,VLOOKUP(E4151&amp;G4151,'[1]采购入库货量(公司仓库)'!$A:$H,8,FALSE)))),0,(IF(ISERROR(VLOOKUP(E4151&amp;G4151,'[1]采购入库货量(公司仓库)'!$A:$H,7,FALSE)),0,VLOOKUP(E4151&amp;G4151,'[1]采购入库货量(公司仓库)'!$A:$H,7,FALSE)))*L4151-(IF(ISERROR(VLOOKUP(E4151&amp;G4151,'[1]采购入库货量(公司仓库)'!$A:$H,8,FALSE)),0,VLOOKUP(E4151&amp;G4151,'[1]采购入库货量(公司仓库)'!$A:$H,8,FALSE)))))</f>
        <v>0</v>
      </c>
      <c r="AB4151">
        <f>SUMIF([1]销售数据!$B:$B,E4151&amp;G4151,[1]销售数据!$G:$G)</f>
        <v>0</v>
      </c>
      <c r="AC4151" s="12">
        <f t="shared" si="1037"/>
        <v>0</v>
      </c>
      <c r="AD4151" t="str">
        <f t="shared" si="1038"/>
        <v/>
      </c>
      <c r="AE4151">
        <f>SUMIF([1]销售数据!$B:$B,AD4151,[1]销售数据!$L:$L)</f>
        <v>0</v>
      </c>
      <c r="AF4151">
        <f>SUMIF([1]销售数据!$B:$B,AD4151,[1]销售数据!$K:$K)</f>
        <v>0</v>
      </c>
      <c r="AG4151">
        <f>SUMIF([1]销售数据!$B:$B,AD4151,[1]销售数据!$J:$J)</f>
        <v>0</v>
      </c>
      <c r="AH4151">
        <f>SUMIF([1]销售数据!$B:$B,AD4151,[1]销售数据!$I:$I)</f>
        <v>0</v>
      </c>
      <c r="AI4151">
        <f>SUMIF([1]销售数据!$B:$B,AD4151,[1]销售数据!$H:$H)</f>
        <v>0</v>
      </c>
      <c r="AJ4151" s="20">
        <f t="shared" si="1039"/>
        <v>0</v>
      </c>
      <c r="AK4151">
        <f>SUMIF([1]发货店铺数!$B:$B,AD4151,[1]发货店铺数!$G:$G)</f>
        <v>0</v>
      </c>
      <c r="AL4151">
        <f>SUMIF([1]销售店铺数!$B:$B,AD4151,[1]销售店铺数!$G:$G)</f>
        <v>0</v>
      </c>
      <c r="AM4151">
        <f>SUMIF([1]销售店铺数!$B:$B,AD4151,[1]销售店铺数!$G:$G)</f>
        <v>0</v>
      </c>
      <c r="AN4151" s="20">
        <f t="shared" si="1040"/>
        <v>0</v>
      </c>
      <c r="AO4151" s="20">
        <f t="shared" si="1041"/>
        <v>0</v>
      </c>
      <c r="AP4151" s="20">
        <f t="shared" si="1042"/>
        <v>0</v>
      </c>
      <c r="AQ4151" s="12">
        <f t="shared" si="1043"/>
        <v>0</v>
      </c>
      <c r="AR4151" s="20">
        <f t="shared" si="1044"/>
        <v>0</v>
      </c>
      <c r="AS4151" s="20">
        <f t="shared" si="1045"/>
        <v>0</v>
      </c>
    </row>
    <row r="4152" spans="1:45">
      <c r="A4152"/>
      <c r="B4152"/>
      <c r="C4152"/>
      <c r="D4152"/>
      <c r="E4152"/>
      <c r="F4152"/>
      <c r="G4152"/>
      <c r="H4152"/>
      <c r="I4152"/>
      <c r="J4152"/>
      <c r="K4152"/>
      <c r="L4152"/>
      <c r="M4152" s="8" t="str">
        <f>IF(ISERROR( VLOOKUP(AD4152,'[1]采购入库货量(公司仓库)'!$A:$I,9,FALSE)),"", VLOOKUP(AD4152,'[1]采购入库货量(公司仓库)'!$A:$I,9,FALSE))</f>
        <v/>
      </c>
      <c r="N4152" s="8" t="str">
        <f>IF(ISERROR( VLOOKUP(AD4152,[1]批发上市日期!$A:$F,6,FALSE)),"",  VLOOKUP(AD4152,[1]批发上市日期!$A:$F,6,FALSE))</f>
        <v/>
      </c>
      <c r="O4152" s="48">
        <f>IF(ISERROR(VLOOKUP(E4152&amp;G4152,'[1]采购入库货量(公司仓库)'!$A:$I,7,FALSE)),0,VLOOKUP(E4152&amp;G4152,'[1]采购入库货量(公司仓库)'!$A:$I,7,FALSE))</f>
        <v>0</v>
      </c>
      <c r="P4152" s="12">
        <f t="shared" si="1030"/>
        <v>0</v>
      </c>
      <c r="Q4152" s="14">
        <f>IF(ISERROR(VLOOKUP(E4152&amp;G4152,'[1]采购入库货量(公司仓库)'!$A:$I,8,FALSE)),0,VLOOKUP(E4152&amp;G4152,'[1]采购入库货量(公司仓库)'!$A:$I,8,FALSE))</f>
        <v>0</v>
      </c>
      <c r="R4152" s="12">
        <f t="shared" si="1031"/>
        <v>0</v>
      </c>
      <c r="S4152">
        <f>SUMIF([1]库存总量!$H:$H,E4152&amp;G4152,[1]库存总量!$G:$G)</f>
        <v>0</v>
      </c>
      <c r="T4152" s="12">
        <f t="shared" si="1032"/>
        <v>0</v>
      </c>
      <c r="U4152">
        <f>SUMIFS([1]库存总量!$G:$G,[1]库存总量!$H:$H,E4152&amp;G4152,[1]库存总量!$A:$A,"B")</f>
        <v>0</v>
      </c>
      <c r="V4152" s="12">
        <f t="shared" si="1033"/>
        <v>0</v>
      </c>
      <c r="W4152">
        <f>SUMIFS([1]库存总量!$G:$G,[1]库存总量!$H:$H,E4152&amp;G4152,[1]库存总量!$A:$A,"K")</f>
        <v>0</v>
      </c>
      <c r="X4152" s="12">
        <f t="shared" si="1034"/>
        <v>0</v>
      </c>
      <c r="Y4152">
        <f t="shared" si="1035"/>
        <v>0</v>
      </c>
      <c r="Z4152" s="12">
        <f t="shared" si="1036"/>
        <v>0</v>
      </c>
      <c r="AA4152">
        <f>(IF(ISERROR((IF(ISERROR(VLOOKUP(E4152&amp;G4152,'[1]采购入库货量(公司仓库)'!$A:$H,7,FALSE)),0,VLOOKUP(E4152&amp;G4152,'[1]采购入库货量(公司仓库)'!$A:$H,7,FALSE)))*L4152-(IF(ISERROR(VLOOKUP(E4152&amp;G4152,'[1]采购入库货量(公司仓库)'!$A:$H,8,FALSE)),0,VLOOKUP(E4152&amp;G4152,'[1]采购入库货量(公司仓库)'!$A:$H,8,FALSE)))),0,(IF(ISERROR(VLOOKUP(E4152&amp;G4152,'[1]采购入库货量(公司仓库)'!$A:$H,7,FALSE)),0,VLOOKUP(E4152&amp;G4152,'[1]采购入库货量(公司仓库)'!$A:$H,7,FALSE)))*L4152-(IF(ISERROR(VLOOKUP(E4152&amp;G4152,'[1]采购入库货量(公司仓库)'!$A:$H,8,FALSE)),0,VLOOKUP(E4152&amp;G4152,'[1]采购入库货量(公司仓库)'!$A:$H,8,FALSE)))))</f>
        <v>0</v>
      </c>
      <c r="AB4152">
        <f>SUMIF([1]销售数据!$B:$B,E4152&amp;G4152,[1]销售数据!$G:$G)</f>
        <v>0</v>
      </c>
      <c r="AC4152" s="12">
        <f t="shared" si="1037"/>
        <v>0</v>
      </c>
      <c r="AD4152" t="str">
        <f t="shared" si="1038"/>
        <v/>
      </c>
      <c r="AE4152">
        <f>SUMIF([1]销售数据!$B:$B,AD4152,[1]销售数据!$L:$L)</f>
        <v>0</v>
      </c>
      <c r="AF4152">
        <f>SUMIF([1]销售数据!$B:$B,AD4152,[1]销售数据!$K:$K)</f>
        <v>0</v>
      </c>
      <c r="AG4152">
        <f>SUMIF([1]销售数据!$B:$B,AD4152,[1]销售数据!$J:$J)</f>
        <v>0</v>
      </c>
      <c r="AH4152">
        <f>SUMIF([1]销售数据!$B:$B,AD4152,[1]销售数据!$I:$I)</f>
        <v>0</v>
      </c>
      <c r="AI4152">
        <f>SUMIF([1]销售数据!$B:$B,AD4152,[1]销售数据!$H:$H)</f>
        <v>0</v>
      </c>
      <c r="AJ4152" s="20">
        <f t="shared" si="1039"/>
        <v>0</v>
      </c>
      <c r="AK4152">
        <f>SUMIF([1]发货店铺数!$B:$B,AD4152,[1]发货店铺数!$G:$G)</f>
        <v>0</v>
      </c>
      <c r="AL4152">
        <f>SUMIF([1]销售店铺数!$B:$B,AD4152,[1]销售店铺数!$G:$G)</f>
        <v>0</v>
      </c>
      <c r="AM4152">
        <f>SUMIF([1]销售店铺数!$B:$B,AD4152,[1]销售店铺数!$G:$G)</f>
        <v>0</v>
      </c>
      <c r="AN4152" s="20">
        <f t="shared" si="1040"/>
        <v>0</v>
      </c>
      <c r="AO4152" s="20">
        <f t="shared" si="1041"/>
        <v>0</v>
      </c>
      <c r="AP4152" s="20">
        <f t="shared" si="1042"/>
        <v>0</v>
      </c>
      <c r="AQ4152" s="12">
        <f t="shared" si="1043"/>
        <v>0</v>
      </c>
      <c r="AR4152" s="20">
        <f t="shared" si="1044"/>
        <v>0</v>
      </c>
      <c r="AS4152" s="20">
        <f t="shared" si="1045"/>
        <v>0</v>
      </c>
    </row>
    <row r="4153" spans="1:45">
      <c r="A4153"/>
      <c r="B4153"/>
      <c r="C4153"/>
      <c r="D4153"/>
      <c r="E4153"/>
      <c r="F4153"/>
      <c r="G4153"/>
      <c r="H4153"/>
      <c r="I4153"/>
      <c r="J4153"/>
      <c r="K4153"/>
      <c r="L4153"/>
      <c r="M4153" s="8" t="str">
        <f>IF(ISERROR( VLOOKUP(AD4153,'[1]采购入库货量(公司仓库)'!$A:$I,9,FALSE)),"", VLOOKUP(AD4153,'[1]采购入库货量(公司仓库)'!$A:$I,9,FALSE))</f>
        <v/>
      </c>
      <c r="N4153" s="8" t="str">
        <f>IF(ISERROR( VLOOKUP(AD4153,[1]批发上市日期!$A:$F,6,FALSE)),"",  VLOOKUP(AD4153,[1]批发上市日期!$A:$F,6,FALSE))</f>
        <v/>
      </c>
      <c r="O4153" s="48">
        <f>IF(ISERROR(VLOOKUP(E4153&amp;G4153,'[1]采购入库货量(公司仓库)'!$A:$I,7,FALSE)),0,VLOOKUP(E4153&amp;G4153,'[1]采购入库货量(公司仓库)'!$A:$I,7,FALSE))</f>
        <v>0</v>
      </c>
      <c r="P4153" s="12">
        <f t="shared" si="1030"/>
        <v>0</v>
      </c>
      <c r="Q4153" s="14">
        <f>IF(ISERROR(VLOOKUP(E4153&amp;G4153,'[1]采购入库货量(公司仓库)'!$A:$I,8,FALSE)),0,VLOOKUP(E4153&amp;G4153,'[1]采购入库货量(公司仓库)'!$A:$I,8,FALSE))</f>
        <v>0</v>
      </c>
      <c r="R4153" s="12">
        <f t="shared" si="1031"/>
        <v>0</v>
      </c>
      <c r="S4153">
        <f>SUMIF([1]库存总量!$H:$H,E4153&amp;G4153,[1]库存总量!$G:$G)</f>
        <v>0</v>
      </c>
      <c r="T4153" s="12">
        <f t="shared" si="1032"/>
        <v>0</v>
      </c>
      <c r="U4153">
        <f>SUMIFS([1]库存总量!$G:$G,[1]库存总量!$H:$H,E4153&amp;G4153,[1]库存总量!$A:$A,"B")</f>
        <v>0</v>
      </c>
      <c r="V4153" s="12">
        <f t="shared" si="1033"/>
        <v>0</v>
      </c>
      <c r="W4153">
        <f>SUMIFS([1]库存总量!$G:$G,[1]库存总量!$H:$H,E4153&amp;G4153,[1]库存总量!$A:$A,"K")</f>
        <v>0</v>
      </c>
      <c r="X4153" s="12">
        <f t="shared" si="1034"/>
        <v>0</v>
      </c>
      <c r="Y4153">
        <f t="shared" si="1035"/>
        <v>0</v>
      </c>
      <c r="Z4153" s="12">
        <f t="shared" si="1036"/>
        <v>0</v>
      </c>
      <c r="AA4153">
        <f>(IF(ISERROR((IF(ISERROR(VLOOKUP(E4153&amp;G4153,'[1]采购入库货量(公司仓库)'!$A:$H,7,FALSE)),0,VLOOKUP(E4153&amp;G4153,'[1]采购入库货量(公司仓库)'!$A:$H,7,FALSE)))*L4153-(IF(ISERROR(VLOOKUP(E4153&amp;G4153,'[1]采购入库货量(公司仓库)'!$A:$H,8,FALSE)),0,VLOOKUP(E4153&amp;G4153,'[1]采购入库货量(公司仓库)'!$A:$H,8,FALSE)))),0,(IF(ISERROR(VLOOKUP(E4153&amp;G4153,'[1]采购入库货量(公司仓库)'!$A:$H,7,FALSE)),0,VLOOKUP(E4153&amp;G4153,'[1]采购入库货量(公司仓库)'!$A:$H,7,FALSE)))*L4153-(IF(ISERROR(VLOOKUP(E4153&amp;G4153,'[1]采购入库货量(公司仓库)'!$A:$H,8,FALSE)),0,VLOOKUP(E4153&amp;G4153,'[1]采购入库货量(公司仓库)'!$A:$H,8,FALSE)))))</f>
        <v>0</v>
      </c>
      <c r="AB4153">
        <f>SUMIF([1]销售数据!$B:$B,E4153&amp;G4153,[1]销售数据!$G:$G)</f>
        <v>0</v>
      </c>
      <c r="AC4153" s="12">
        <f t="shared" si="1037"/>
        <v>0</v>
      </c>
      <c r="AD4153" t="str">
        <f t="shared" si="1038"/>
        <v/>
      </c>
      <c r="AE4153">
        <f>SUMIF([1]销售数据!$B:$B,AD4153,[1]销售数据!$L:$L)</f>
        <v>0</v>
      </c>
      <c r="AF4153">
        <f>SUMIF([1]销售数据!$B:$B,AD4153,[1]销售数据!$K:$K)</f>
        <v>0</v>
      </c>
      <c r="AG4153">
        <f>SUMIF([1]销售数据!$B:$B,AD4153,[1]销售数据!$J:$J)</f>
        <v>0</v>
      </c>
      <c r="AH4153">
        <f>SUMIF([1]销售数据!$B:$B,AD4153,[1]销售数据!$I:$I)</f>
        <v>0</v>
      </c>
      <c r="AI4153">
        <f>SUMIF([1]销售数据!$B:$B,AD4153,[1]销售数据!$H:$H)</f>
        <v>0</v>
      </c>
      <c r="AJ4153" s="20">
        <f t="shared" si="1039"/>
        <v>0</v>
      </c>
      <c r="AK4153">
        <f>SUMIF([1]发货店铺数!$B:$B,AD4153,[1]发货店铺数!$G:$G)</f>
        <v>0</v>
      </c>
      <c r="AL4153">
        <f>SUMIF([1]销售店铺数!$B:$B,AD4153,[1]销售店铺数!$G:$G)</f>
        <v>0</v>
      </c>
      <c r="AM4153">
        <f>SUMIF([1]销售店铺数!$B:$B,AD4153,[1]销售店铺数!$G:$G)</f>
        <v>0</v>
      </c>
      <c r="AN4153" s="20">
        <f t="shared" si="1040"/>
        <v>0</v>
      </c>
      <c r="AO4153" s="20">
        <f t="shared" si="1041"/>
        <v>0</v>
      </c>
      <c r="AP4153" s="20">
        <f t="shared" si="1042"/>
        <v>0</v>
      </c>
      <c r="AQ4153" s="12">
        <f t="shared" si="1043"/>
        <v>0</v>
      </c>
      <c r="AR4153" s="20">
        <f t="shared" si="1044"/>
        <v>0</v>
      </c>
      <c r="AS4153" s="20">
        <f t="shared" si="1045"/>
        <v>0</v>
      </c>
    </row>
    <row r="4154" spans="1:45">
      <c r="A4154"/>
      <c r="B4154"/>
      <c r="C4154"/>
      <c r="D4154"/>
      <c r="E4154"/>
      <c r="F4154"/>
      <c r="G4154"/>
      <c r="H4154"/>
      <c r="I4154"/>
      <c r="J4154"/>
      <c r="K4154"/>
      <c r="L4154"/>
      <c r="M4154" s="8" t="str">
        <f>IF(ISERROR( VLOOKUP(AD4154,'[1]采购入库货量(公司仓库)'!$A:$I,9,FALSE)),"", VLOOKUP(AD4154,'[1]采购入库货量(公司仓库)'!$A:$I,9,FALSE))</f>
        <v/>
      </c>
      <c r="N4154" s="8" t="str">
        <f>IF(ISERROR( VLOOKUP(AD4154,[1]批发上市日期!$A:$F,6,FALSE)),"",  VLOOKUP(AD4154,[1]批发上市日期!$A:$F,6,FALSE))</f>
        <v/>
      </c>
      <c r="O4154" s="48">
        <f>IF(ISERROR(VLOOKUP(E4154&amp;G4154,'[1]采购入库货量(公司仓库)'!$A:$I,7,FALSE)),0,VLOOKUP(E4154&amp;G4154,'[1]采购入库货量(公司仓库)'!$A:$I,7,FALSE))</f>
        <v>0</v>
      </c>
      <c r="P4154" s="12">
        <f t="shared" si="1030"/>
        <v>0</v>
      </c>
      <c r="Q4154" s="14">
        <f>IF(ISERROR(VLOOKUP(E4154&amp;G4154,'[1]采购入库货量(公司仓库)'!$A:$I,8,FALSE)),0,VLOOKUP(E4154&amp;G4154,'[1]采购入库货量(公司仓库)'!$A:$I,8,FALSE))</f>
        <v>0</v>
      </c>
      <c r="R4154" s="12">
        <f t="shared" si="1031"/>
        <v>0</v>
      </c>
      <c r="S4154">
        <f>SUMIF([1]库存总量!$H:$H,E4154&amp;G4154,[1]库存总量!$G:$G)</f>
        <v>0</v>
      </c>
      <c r="T4154" s="12">
        <f t="shared" si="1032"/>
        <v>0</v>
      </c>
      <c r="U4154">
        <f>SUMIFS([1]库存总量!$G:$G,[1]库存总量!$H:$H,E4154&amp;G4154,[1]库存总量!$A:$A,"B")</f>
        <v>0</v>
      </c>
      <c r="V4154" s="12">
        <f t="shared" si="1033"/>
        <v>0</v>
      </c>
      <c r="W4154">
        <f>SUMIFS([1]库存总量!$G:$G,[1]库存总量!$H:$H,E4154&amp;G4154,[1]库存总量!$A:$A,"K")</f>
        <v>0</v>
      </c>
      <c r="X4154" s="12">
        <f t="shared" si="1034"/>
        <v>0</v>
      </c>
      <c r="Y4154">
        <f t="shared" si="1035"/>
        <v>0</v>
      </c>
      <c r="Z4154" s="12">
        <f t="shared" si="1036"/>
        <v>0</v>
      </c>
      <c r="AA4154">
        <f>(IF(ISERROR((IF(ISERROR(VLOOKUP(E4154&amp;G4154,'[1]采购入库货量(公司仓库)'!$A:$H,7,FALSE)),0,VLOOKUP(E4154&amp;G4154,'[1]采购入库货量(公司仓库)'!$A:$H,7,FALSE)))*L4154-(IF(ISERROR(VLOOKUP(E4154&amp;G4154,'[1]采购入库货量(公司仓库)'!$A:$H,8,FALSE)),0,VLOOKUP(E4154&amp;G4154,'[1]采购入库货量(公司仓库)'!$A:$H,8,FALSE)))),0,(IF(ISERROR(VLOOKUP(E4154&amp;G4154,'[1]采购入库货量(公司仓库)'!$A:$H,7,FALSE)),0,VLOOKUP(E4154&amp;G4154,'[1]采购入库货量(公司仓库)'!$A:$H,7,FALSE)))*L4154-(IF(ISERROR(VLOOKUP(E4154&amp;G4154,'[1]采购入库货量(公司仓库)'!$A:$H,8,FALSE)),0,VLOOKUP(E4154&amp;G4154,'[1]采购入库货量(公司仓库)'!$A:$H,8,FALSE)))))</f>
        <v>0</v>
      </c>
      <c r="AB4154">
        <f>SUMIF([1]销售数据!$B:$B,E4154&amp;G4154,[1]销售数据!$G:$G)</f>
        <v>0</v>
      </c>
      <c r="AC4154" s="12">
        <f t="shared" si="1037"/>
        <v>0</v>
      </c>
      <c r="AD4154" t="str">
        <f t="shared" si="1038"/>
        <v/>
      </c>
      <c r="AE4154">
        <f>SUMIF([1]销售数据!$B:$B,AD4154,[1]销售数据!$L:$L)</f>
        <v>0</v>
      </c>
      <c r="AF4154">
        <f>SUMIF([1]销售数据!$B:$B,AD4154,[1]销售数据!$K:$K)</f>
        <v>0</v>
      </c>
      <c r="AG4154">
        <f>SUMIF([1]销售数据!$B:$B,AD4154,[1]销售数据!$J:$J)</f>
        <v>0</v>
      </c>
      <c r="AH4154">
        <f>SUMIF([1]销售数据!$B:$B,AD4154,[1]销售数据!$I:$I)</f>
        <v>0</v>
      </c>
      <c r="AI4154">
        <f>SUMIF([1]销售数据!$B:$B,AD4154,[1]销售数据!$H:$H)</f>
        <v>0</v>
      </c>
      <c r="AJ4154" s="20">
        <f t="shared" si="1039"/>
        <v>0</v>
      </c>
      <c r="AK4154">
        <f>SUMIF([1]发货店铺数!$B:$B,AD4154,[1]发货店铺数!$G:$G)</f>
        <v>0</v>
      </c>
      <c r="AL4154">
        <f>SUMIF([1]销售店铺数!$B:$B,AD4154,[1]销售店铺数!$G:$G)</f>
        <v>0</v>
      </c>
      <c r="AM4154">
        <f>SUMIF([1]销售店铺数!$B:$B,AD4154,[1]销售店铺数!$G:$G)</f>
        <v>0</v>
      </c>
      <c r="AN4154" s="20">
        <f t="shared" si="1040"/>
        <v>0</v>
      </c>
      <c r="AO4154" s="20">
        <f t="shared" si="1041"/>
        <v>0</v>
      </c>
      <c r="AP4154" s="20">
        <f t="shared" si="1042"/>
        <v>0</v>
      </c>
      <c r="AQ4154" s="12">
        <f t="shared" si="1043"/>
        <v>0</v>
      </c>
      <c r="AR4154" s="20">
        <f t="shared" si="1044"/>
        <v>0</v>
      </c>
      <c r="AS4154" s="20">
        <f t="shared" si="1045"/>
        <v>0</v>
      </c>
    </row>
    <row r="4155" spans="1:45">
      <c r="A4155"/>
      <c r="B4155"/>
      <c r="C4155"/>
      <c r="D4155"/>
      <c r="E4155"/>
      <c r="F4155"/>
      <c r="G4155"/>
      <c r="H4155"/>
      <c r="I4155"/>
      <c r="J4155"/>
      <c r="K4155"/>
      <c r="L4155"/>
      <c r="M4155" s="8" t="str">
        <f>IF(ISERROR( VLOOKUP(AD4155,'[1]采购入库货量(公司仓库)'!$A:$I,9,FALSE)),"", VLOOKUP(AD4155,'[1]采购入库货量(公司仓库)'!$A:$I,9,FALSE))</f>
        <v/>
      </c>
      <c r="N4155" s="8" t="str">
        <f>IF(ISERROR( VLOOKUP(AD4155,[1]批发上市日期!$A:$F,6,FALSE)),"",  VLOOKUP(AD4155,[1]批发上市日期!$A:$F,6,FALSE))</f>
        <v/>
      </c>
      <c r="O4155" s="48">
        <f>IF(ISERROR(VLOOKUP(E4155&amp;G4155,'[1]采购入库货量(公司仓库)'!$A:$I,7,FALSE)),0,VLOOKUP(E4155&amp;G4155,'[1]采购入库货量(公司仓库)'!$A:$I,7,FALSE))</f>
        <v>0</v>
      </c>
      <c r="P4155" s="12">
        <f t="shared" si="1030"/>
        <v>0</v>
      </c>
      <c r="Q4155" s="14">
        <f>IF(ISERROR(VLOOKUP(E4155&amp;G4155,'[1]采购入库货量(公司仓库)'!$A:$I,8,FALSE)),0,VLOOKUP(E4155&amp;G4155,'[1]采购入库货量(公司仓库)'!$A:$I,8,FALSE))</f>
        <v>0</v>
      </c>
      <c r="R4155" s="12">
        <f t="shared" si="1031"/>
        <v>0</v>
      </c>
      <c r="S4155">
        <f>SUMIF([1]库存总量!$H:$H,E4155&amp;G4155,[1]库存总量!$G:$G)</f>
        <v>0</v>
      </c>
      <c r="T4155" s="12">
        <f t="shared" si="1032"/>
        <v>0</v>
      </c>
      <c r="U4155">
        <f>SUMIFS([1]库存总量!$G:$G,[1]库存总量!$H:$H,E4155&amp;G4155,[1]库存总量!$A:$A,"B")</f>
        <v>0</v>
      </c>
      <c r="V4155" s="12">
        <f t="shared" si="1033"/>
        <v>0</v>
      </c>
      <c r="W4155">
        <f>SUMIFS([1]库存总量!$G:$G,[1]库存总量!$H:$H,E4155&amp;G4155,[1]库存总量!$A:$A,"K")</f>
        <v>0</v>
      </c>
      <c r="X4155" s="12">
        <f t="shared" si="1034"/>
        <v>0</v>
      </c>
      <c r="Y4155">
        <f t="shared" si="1035"/>
        <v>0</v>
      </c>
      <c r="Z4155" s="12">
        <f t="shared" si="1036"/>
        <v>0</v>
      </c>
      <c r="AA4155">
        <f>(IF(ISERROR((IF(ISERROR(VLOOKUP(E4155&amp;G4155,'[1]采购入库货量(公司仓库)'!$A:$H,7,FALSE)),0,VLOOKUP(E4155&amp;G4155,'[1]采购入库货量(公司仓库)'!$A:$H,7,FALSE)))*L4155-(IF(ISERROR(VLOOKUP(E4155&amp;G4155,'[1]采购入库货量(公司仓库)'!$A:$H,8,FALSE)),0,VLOOKUP(E4155&amp;G4155,'[1]采购入库货量(公司仓库)'!$A:$H,8,FALSE)))),0,(IF(ISERROR(VLOOKUP(E4155&amp;G4155,'[1]采购入库货量(公司仓库)'!$A:$H,7,FALSE)),0,VLOOKUP(E4155&amp;G4155,'[1]采购入库货量(公司仓库)'!$A:$H,7,FALSE)))*L4155-(IF(ISERROR(VLOOKUP(E4155&amp;G4155,'[1]采购入库货量(公司仓库)'!$A:$H,8,FALSE)),0,VLOOKUP(E4155&amp;G4155,'[1]采购入库货量(公司仓库)'!$A:$H,8,FALSE)))))</f>
        <v>0</v>
      </c>
      <c r="AB4155">
        <f>SUMIF([1]销售数据!$B:$B,E4155&amp;G4155,[1]销售数据!$G:$G)</f>
        <v>0</v>
      </c>
      <c r="AC4155" s="12">
        <f t="shared" si="1037"/>
        <v>0</v>
      </c>
      <c r="AD4155" t="str">
        <f t="shared" si="1038"/>
        <v/>
      </c>
      <c r="AE4155">
        <f>SUMIF([1]销售数据!$B:$B,AD4155,[1]销售数据!$L:$L)</f>
        <v>0</v>
      </c>
      <c r="AF4155">
        <f>SUMIF([1]销售数据!$B:$B,AD4155,[1]销售数据!$K:$K)</f>
        <v>0</v>
      </c>
      <c r="AG4155">
        <f>SUMIF([1]销售数据!$B:$B,AD4155,[1]销售数据!$J:$J)</f>
        <v>0</v>
      </c>
      <c r="AH4155">
        <f>SUMIF([1]销售数据!$B:$B,AD4155,[1]销售数据!$I:$I)</f>
        <v>0</v>
      </c>
      <c r="AI4155">
        <f>SUMIF([1]销售数据!$B:$B,AD4155,[1]销售数据!$H:$H)</f>
        <v>0</v>
      </c>
      <c r="AJ4155" s="20">
        <f t="shared" si="1039"/>
        <v>0</v>
      </c>
      <c r="AK4155">
        <f>SUMIF([1]发货店铺数!$B:$B,AD4155,[1]发货店铺数!$G:$G)</f>
        <v>0</v>
      </c>
      <c r="AL4155">
        <f>SUMIF([1]销售店铺数!$B:$B,AD4155,[1]销售店铺数!$G:$G)</f>
        <v>0</v>
      </c>
      <c r="AM4155">
        <f>SUMIF([1]销售店铺数!$B:$B,AD4155,[1]销售店铺数!$G:$G)</f>
        <v>0</v>
      </c>
      <c r="AN4155" s="20">
        <f t="shared" si="1040"/>
        <v>0</v>
      </c>
      <c r="AO4155" s="20">
        <f t="shared" si="1041"/>
        <v>0</v>
      </c>
      <c r="AP4155" s="20">
        <f t="shared" si="1042"/>
        <v>0</v>
      </c>
      <c r="AQ4155" s="12">
        <f t="shared" si="1043"/>
        <v>0</v>
      </c>
      <c r="AR4155" s="20">
        <f t="shared" si="1044"/>
        <v>0</v>
      </c>
      <c r="AS4155" s="20">
        <f t="shared" si="1045"/>
        <v>0</v>
      </c>
    </row>
    <row r="4156" spans="1:45">
      <c r="A4156"/>
      <c r="B4156"/>
      <c r="C4156"/>
      <c r="D4156"/>
      <c r="E4156"/>
      <c r="F4156"/>
      <c r="G4156"/>
      <c r="H4156"/>
      <c r="I4156"/>
      <c r="J4156"/>
      <c r="K4156"/>
      <c r="L4156"/>
      <c r="M4156" s="8" t="str">
        <f>IF(ISERROR( VLOOKUP(AD4156,'[1]采购入库货量(公司仓库)'!$A:$I,9,FALSE)),"", VLOOKUP(AD4156,'[1]采购入库货量(公司仓库)'!$A:$I,9,FALSE))</f>
        <v/>
      </c>
      <c r="N4156" s="8" t="str">
        <f>IF(ISERROR( VLOOKUP(AD4156,[1]批发上市日期!$A:$F,6,FALSE)),"",  VLOOKUP(AD4156,[1]批发上市日期!$A:$F,6,FALSE))</f>
        <v/>
      </c>
      <c r="O4156" s="48">
        <f>IF(ISERROR(VLOOKUP(E4156&amp;G4156,'[1]采购入库货量(公司仓库)'!$A:$I,7,FALSE)),0,VLOOKUP(E4156&amp;G4156,'[1]采购入库货量(公司仓库)'!$A:$I,7,FALSE))</f>
        <v>0</v>
      </c>
      <c r="P4156" s="12">
        <f t="shared" si="1030"/>
        <v>0</v>
      </c>
      <c r="Q4156" s="14">
        <f>IF(ISERROR(VLOOKUP(E4156&amp;G4156,'[1]采购入库货量(公司仓库)'!$A:$I,8,FALSE)),0,VLOOKUP(E4156&amp;G4156,'[1]采购入库货量(公司仓库)'!$A:$I,8,FALSE))</f>
        <v>0</v>
      </c>
      <c r="R4156" s="12">
        <f t="shared" si="1031"/>
        <v>0</v>
      </c>
      <c r="S4156">
        <f>SUMIF([1]库存总量!$H:$H,E4156&amp;G4156,[1]库存总量!$G:$G)</f>
        <v>0</v>
      </c>
      <c r="T4156" s="12">
        <f t="shared" si="1032"/>
        <v>0</v>
      </c>
      <c r="U4156">
        <f>SUMIFS([1]库存总量!$G:$G,[1]库存总量!$H:$H,E4156&amp;G4156,[1]库存总量!$A:$A,"B")</f>
        <v>0</v>
      </c>
      <c r="V4156" s="12">
        <f t="shared" si="1033"/>
        <v>0</v>
      </c>
      <c r="W4156">
        <f>SUMIFS([1]库存总量!$G:$G,[1]库存总量!$H:$H,E4156&amp;G4156,[1]库存总量!$A:$A,"K")</f>
        <v>0</v>
      </c>
      <c r="X4156" s="12">
        <f t="shared" si="1034"/>
        <v>0</v>
      </c>
      <c r="Y4156">
        <f t="shared" si="1035"/>
        <v>0</v>
      </c>
      <c r="Z4156" s="12">
        <f t="shared" si="1036"/>
        <v>0</v>
      </c>
      <c r="AA4156">
        <f>(IF(ISERROR((IF(ISERROR(VLOOKUP(E4156&amp;G4156,'[1]采购入库货量(公司仓库)'!$A:$H,7,FALSE)),0,VLOOKUP(E4156&amp;G4156,'[1]采购入库货量(公司仓库)'!$A:$H,7,FALSE)))*L4156-(IF(ISERROR(VLOOKUP(E4156&amp;G4156,'[1]采购入库货量(公司仓库)'!$A:$H,8,FALSE)),0,VLOOKUP(E4156&amp;G4156,'[1]采购入库货量(公司仓库)'!$A:$H,8,FALSE)))),0,(IF(ISERROR(VLOOKUP(E4156&amp;G4156,'[1]采购入库货量(公司仓库)'!$A:$H,7,FALSE)),0,VLOOKUP(E4156&amp;G4156,'[1]采购入库货量(公司仓库)'!$A:$H,7,FALSE)))*L4156-(IF(ISERROR(VLOOKUP(E4156&amp;G4156,'[1]采购入库货量(公司仓库)'!$A:$H,8,FALSE)),0,VLOOKUP(E4156&amp;G4156,'[1]采购入库货量(公司仓库)'!$A:$H,8,FALSE)))))</f>
        <v>0</v>
      </c>
      <c r="AB4156">
        <f>SUMIF([1]销售数据!$B:$B,E4156&amp;G4156,[1]销售数据!$G:$G)</f>
        <v>0</v>
      </c>
      <c r="AC4156" s="12">
        <f t="shared" si="1037"/>
        <v>0</v>
      </c>
      <c r="AD4156" t="str">
        <f t="shared" si="1038"/>
        <v/>
      </c>
      <c r="AE4156">
        <f>SUMIF([1]销售数据!$B:$B,AD4156,[1]销售数据!$L:$L)</f>
        <v>0</v>
      </c>
      <c r="AF4156">
        <f>SUMIF([1]销售数据!$B:$B,AD4156,[1]销售数据!$K:$K)</f>
        <v>0</v>
      </c>
      <c r="AG4156">
        <f>SUMIF([1]销售数据!$B:$B,AD4156,[1]销售数据!$J:$J)</f>
        <v>0</v>
      </c>
      <c r="AH4156">
        <f>SUMIF([1]销售数据!$B:$B,AD4156,[1]销售数据!$I:$I)</f>
        <v>0</v>
      </c>
      <c r="AI4156">
        <f>SUMIF([1]销售数据!$B:$B,AD4156,[1]销售数据!$H:$H)</f>
        <v>0</v>
      </c>
      <c r="AJ4156" s="20">
        <f t="shared" si="1039"/>
        <v>0</v>
      </c>
      <c r="AK4156">
        <f>SUMIF([1]发货店铺数!$B:$B,AD4156,[1]发货店铺数!$G:$G)</f>
        <v>0</v>
      </c>
      <c r="AL4156">
        <f>SUMIF([1]销售店铺数!$B:$B,AD4156,[1]销售店铺数!$G:$G)</f>
        <v>0</v>
      </c>
      <c r="AM4156">
        <f>SUMIF([1]销售店铺数!$B:$B,AD4156,[1]销售店铺数!$G:$G)</f>
        <v>0</v>
      </c>
      <c r="AN4156" s="20">
        <f t="shared" si="1040"/>
        <v>0</v>
      </c>
      <c r="AO4156" s="20">
        <f t="shared" si="1041"/>
        <v>0</v>
      </c>
      <c r="AP4156" s="20">
        <f t="shared" si="1042"/>
        <v>0</v>
      </c>
      <c r="AQ4156" s="12">
        <f t="shared" si="1043"/>
        <v>0</v>
      </c>
      <c r="AR4156" s="20">
        <f t="shared" si="1044"/>
        <v>0</v>
      </c>
      <c r="AS4156" s="20">
        <f t="shared" si="1045"/>
        <v>0</v>
      </c>
    </row>
    <row r="4157" spans="1:45">
      <c r="A4157"/>
      <c r="B4157"/>
      <c r="C4157"/>
      <c r="D4157"/>
      <c r="E4157"/>
      <c r="F4157"/>
      <c r="G4157"/>
      <c r="H4157"/>
      <c r="I4157"/>
      <c r="J4157"/>
      <c r="K4157"/>
      <c r="L4157"/>
      <c r="M4157" s="8" t="str">
        <f>IF(ISERROR( VLOOKUP(AD4157,'[1]采购入库货量(公司仓库)'!$A:$I,9,FALSE)),"", VLOOKUP(AD4157,'[1]采购入库货量(公司仓库)'!$A:$I,9,FALSE))</f>
        <v/>
      </c>
      <c r="N4157" s="8" t="str">
        <f>IF(ISERROR( VLOOKUP(AD4157,[1]批发上市日期!$A:$F,6,FALSE)),"",  VLOOKUP(AD4157,[1]批发上市日期!$A:$F,6,FALSE))</f>
        <v/>
      </c>
      <c r="O4157" s="48">
        <f>IF(ISERROR(VLOOKUP(E4157&amp;G4157,'[1]采购入库货量(公司仓库)'!$A:$I,7,FALSE)),0,VLOOKUP(E4157&amp;G4157,'[1]采购入库货量(公司仓库)'!$A:$I,7,FALSE))</f>
        <v>0</v>
      </c>
      <c r="P4157" s="12">
        <f t="shared" si="1030"/>
        <v>0</v>
      </c>
      <c r="Q4157" s="14">
        <f>IF(ISERROR(VLOOKUP(E4157&amp;G4157,'[1]采购入库货量(公司仓库)'!$A:$I,8,FALSE)),0,VLOOKUP(E4157&amp;G4157,'[1]采购入库货量(公司仓库)'!$A:$I,8,FALSE))</f>
        <v>0</v>
      </c>
      <c r="R4157" s="12">
        <f t="shared" si="1031"/>
        <v>0</v>
      </c>
      <c r="S4157">
        <f>SUMIF([1]库存总量!$H:$H,E4157&amp;G4157,[1]库存总量!$G:$G)</f>
        <v>0</v>
      </c>
      <c r="T4157" s="12">
        <f t="shared" si="1032"/>
        <v>0</v>
      </c>
      <c r="U4157">
        <f>SUMIFS([1]库存总量!$G:$G,[1]库存总量!$H:$H,E4157&amp;G4157,[1]库存总量!$A:$A,"B")</f>
        <v>0</v>
      </c>
      <c r="V4157" s="12">
        <f t="shared" si="1033"/>
        <v>0</v>
      </c>
      <c r="W4157">
        <f>SUMIFS([1]库存总量!$G:$G,[1]库存总量!$H:$H,E4157&amp;G4157,[1]库存总量!$A:$A,"K")</f>
        <v>0</v>
      </c>
      <c r="X4157" s="12">
        <f t="shared" si="1034"/>
        <v>0</v>
      </c>
      <c r="Y4157">
        <f t="shared" si="1035"/>
        <v>0</v>
      </c>
      <c r="Z4157" s="12">
        <f t="shared" si="1036"/>
        <v>0</v>
      </c>
      <c r="AA4157">
        <f>(IF(ISERROR((IF(ISERROR(VLOOKUP(E4157&amp;G4157,'[1]采购入库货量(公司仓库)'!$A:$H,7,FALSE)),0,VLOOKUP(E4157&amp;G4157,'[1]采购入库货量(公司仓库)'!$A:$H,7,FALSE)))*L4157-(IF(ISERROR(VLOOKUP(E4157&amp;G4157,'[1]采购入库货量(公司仓库)'!$A:$H,8,FALSE)),0,VLOOKUP(E4157&amp;G4157,'[1]采购入库货量(公司仓库)'!$A:$H,8,FALSE)))),0,(IF(ISERROR(VLOOKUP(E4157&amp;G4157,'[1]采购入库货量(公司仓库)'!$A:$H,7,FALSE)),0,VLOOKUP(E4157&amp;G4157,'[1]采购入库货量(公司仓库)'!$A:$H,7,FALSE)))*L4157-(IF(ISERROR(VLOOKUP(E4157&amp;G4157,'[1]采购入库货量(公司仓库)'!$A:$H,8,FALSE)),0,VLOOKUP(E4157&amp;G4157,'[1]采购入库货量(公司仓库)'!$A:$H,8,FALSE)))))</f>
        <v>0</v>
      </c>
      <c r="AB4157">
        <f>SUMIF([1]销售数据!$B:$B,E4157&amp;G4157,[1]销售数据!$G:$G)</f>
        <v>0</v>
      </c>
      <c r="AC4157" s="12">
        <f t="shared" si="1037"/>
        <v>0</v>
      </c>
      <c r="AD4157" t="str">
        <f t="shared" si="1038"/>
        <v/>
      </c>
      <c r="AE4157">
        <f>SUMIF([1]销售数据!$B:$B,AD4157,[1]销售数据!$L:$L)</f>
        <v>0</v>
      </c>
      <c r="AF4157">
        <f>SUMIF([1]销售数据!$B:$B,AD4157,[1]销售数据!$K:$K)</f>
        <v>0</v>
      </c>
      <c r="AG4157">
        <f>SUMIF([1]销售数据!$B:$B,AD4157,[1]销售数据!$J:$J)</f>
        <v>0</v>
      </c>
      <c r="AH4157">
        <f>SUMIF([1]销售数据!$B:$B,AD4157,[1]销售数据!$I:$I)</f>
        <v>0</v>
      </c>
      <c r="AI4157">
        <f>SUMIF([1]销售数据!$B:$B,AD4157,[1]销售数据!$H:$H)</f>
        <v>0</v>
      </c>
      <c r="AJ4157" s="20">
        <f t="shared" si="1039"/>
        <v>0</v>
      </c>
      <c r="AK4157">
        <f>SUMIF([1]发货店铺数!$B:$B,AD4157,[1]发货店铺数!$G:$G)</f>
        <v>0</v>
      </c>
      <c r="AL4157">
        <f>SUMIF([1]销售店铺数!$B:$B,AD4157,[1]销售店铺数!$G:$G)</f>
        <v>0</v>
      </c>
      <c r="AM4157">
        <f>SUMIF([1]销售店铺数!$B:$B,AD4157,[1]销售店铺数!$G:$G)</f>
        <v>0</v>
      </c>
      <c r="AN4157" s="20">
        <f t="shared" si="1040"/>
        <v>0</v>
      </c>
      <c r="AO4157" s="20">
        <f t="shared" si="1041"/>
        <v>0</v>
      </c>
      <c r="AP4157" s="20">
        <f t="shared" si="1042"/>
        <v>0</v>
      </c>
      <c r="AQ4157" s="12">
        <f t="shared" si="1043"/>
        <v>0</v>
      </c>
      <c r="AR4157" s="20">
        <f t="shared" si="1044"/>
        <v>0</v>
      </c>
      <c r="AS4157" s="20">
        <f t="shared" si="1045"/>
        <v>0</v>
      </c>
    </row>
    <row r="4158" spans="1:45">
      <c r="A4158"/>
      <c r="B4158"/>
      <c r="C4158"/>
      <c r="D4158"/>
      <c r="E4158"/>
      <c r="F4158"/>
      <c r="G4158"/>
      <c r="H4158"/>
      <c r="I4158"/>
      <c r="J4158"/>
      <c r="K4158"/>
      <c r="L4158"/>
      <c r="M4158" s="8" t="str">
        <f>IF(ISERROR( VLOOKUP(AD4158,'[1]采购入库货量(公司仓库)'!$A:$I,9,FALSE)),"", VLOOKUP(AD4158,'[1]采购入库货量(公司仓库)'!$A:$I,9,FALSE))</f>
        <v/>
      </c>
      <c r="N4158" s="8" t="str">
        <f>IF(ISERROR( VLOOKUP(AD4158,[1]批发上市日期!$A:$F,6,FALSE)),"",  VLOOKUP(AD4158,[1]批发上市日期!$A:$F,6,FALSE))</f>
        <v/>
      </c>
      <c r="O4158" s="48">
        <f>IF(ISERROR(VLOOKUP(E4158&amp;G4158,'[1]采购入库货量(公司仓库)'!$A:$I,7,FALSE)),0,VLOOKUP(E4158&amp;G4158,'[1]采购入库货量(公司仓库)'!$A:$I,7,FALSE))</f>
        <v>0</v>
      </c>
      <c r="P4158" s="12">
        <f t="shared" si="1030"/>
        <v>0</v>
      </c>
      <c r="Q4158" s="14">
        <f>IF(ISERROR(VLOOKUP(E4158&amp;G4158,'[1]采购入库货量(公司仓库)'!$A:$I,8,FALSE)),0,VLOOKUP(E4158&amp;G4158,'[1]采购入库货量(公司仓库)'!$A:$I,8,FALSE))</f>
        <v>0</v>
      </c>
      <c r="R4158" s="12">
        <f t="shared" si="1031"/>
        <v>0</v>
      </c>
      <c r="S4158">
        <f>SUMIF([1]库存总量!$H:$H,E4158&amp;G4158,[1]库存总量!$G:$G)</f>
        <v>0</v>
      </c>
      <c r="T4158" s="12">
        <f t="shared" si="1032"/>
        <v>0</v>
      </c>
      <c r="U4158">
        <f>SUMIFS([1]库存总量!$G:$G,[1]库存总量!$H:$H,E4158&amp;G4158,[1]库存总量!$A:$A,"B")</f>
        <v>0</v>
      </c>
      <c r="V4158" s="12">
        <f t="shared" si="1033"/>
        <v>0</v>
      </c>
      <c r="W4158">
        <f>SUMIFS([1]库存总量!$G:$G,[1]库存总量!$H:$H,E4158&amp;G4158,[1]库存总量!$A:$A,"K")</f>
        <v>0</v>
      </c>
      <c r="X4158" s="12">
        <f t="shared" si="1034"/>
        <v>0</v>
      </c>
      <c r="Y4158">
        <f t="shared" si="1035"/>
        <v>0</v>
      </c>
      <c r="Z4158" s="12">
        <f t="shared" si="1036"/>
        <v>0</v>
      </c>
      <c r="AA4158">
        <f>(IF(ISERROR((IF(ISERROR(VLOOKUP(E4158&amp;G4158,'[1]采购入库货量(公司仓库)'!$A:$H,7,FALSE)),0,VLOOKUP(E4158&amp;G4158,'[1]采购入库货量(公司仓库)'!$A:$H,7,FALSE)))*L4158-(IF(ISERROR(VLOOKUP(E4158&amp;G4158,'[1]采购入库货量(公司仓库)'!$A:$H,8,FALSE)),0,VLOOKUP(E4158&amp;G4158,'[1]采购入库货量(公司仓库)'!$A:$H,8,FALSE)))),0,(IF(ISERROR(VLOOKUP(E4158&amp;G4158,'[1]采购入库货量(公司仓库)'!$A:$H,7,FALSE)),0,VLOOKUP(E4158&amp;G4158,'[1]采购入库货量(公司仓库)'!$A:$H,7,FALSE)))*L4158-(IF(ISERROR(VLOOKUP(E4158&amp;G4158,'[1]采购入库货量(公司仓库)'!$A:$H,8,FALSE)),0,VLOOKUP(E4158&amp;G4158,'[1]采购入库货量(公司仓库)'!$A:$H,8,FALSE)))))</f>
        <v>0</v>
      </c>
      <c r="AB4158">
        <f>SUMIF([1]销售数据!$B:$B,E4158&amp;G4158,[1]销售数据!$G:$G)</f>
        <v>0</v>
      </c>
      <c r="AC4158" s="12">
        <f t="shared" si="1037"/>
        <v>0</v>
      </c>
      <c r="AD4158" t="str">
        <f t="shared" si="1038"/>
        <v/>
      </c>
      <c r="AE4158">
        <f>SUMIF([1]销售数据!$B:$B,AD4158,[1]销售数据!$L:$L)</f>
        <v>0</v>
      </c>
      <c r="AF4158">
        <f>SUMIF([1]销售数据!$B:$B,AD4158,[1]销售数据!$K:$K)</f>
        <v>0</v>
      </c>
      <c r="AG4158">
        <f>SUMIF([1]销售数据!$B:$B,AD4158,[1]销售数据!$J:$J)</f>
        <v>0</v>
      </c>
      <c r="AH4158">
        <f>SUMIF([1]销售数据!$B:$B,AD4158,[1]销售数据!$I:$I)</f>
        <v>0</v>
      </c>
      <c r="AI4158">
        <f>SUMIF([1]销售数据!$B:$B,AD4158,[1]销售数据!$H:$H)</f>
        <v>0</v>
      </c>
      <c r="AJ4158" s="20">
        <f t="shared" si="1039"/>
        <v>0</v>
      </c>
      <c r="AK4158">
        <f>SUMIF([1]发货店铺数!$B:$B,AD4158,[1]发货店铺数!$G:$G)</f>
        <v>0</v>
      </c>
      <c r="AL4158">
        <f>SUMIF([1]销售店铺数!$B:$B,AD4158,[1]销售店铺数!$G:$G)</f>
        <v>0</v>
      </c>
      <c r="AM4158">
        <f>SUMIF([1]销售店铺数!$B:$B,AD4158,[1]销售店铺数!$G:$G)</f>
        <v>0</v>
      </c>
      <c r="AN4158" s="20">
        <f t="shared" si="1040"/>
        <v>0</v>
      </c>
      <c r="AO4158" s="20">
        <f t="shared" si="1041"/>
        <v>0</v>
      </c>
      <c r="AP4158" s="20">
        <f t="shared" si="1042"/>
        <v>0</v>
      </c>
      <c r="AQ4158" s="12">
        <f t="shared" si="1043"/>
        <v>0</v>
      </c>
      <c r="AR4158" s="20">
        <f t="shared" si="1044"/>
        <v>0</v>
      </c>
      <c r="AS4158" s="20">
        <f t="shared" si="1045"/>
        <v>0</v>
      </c>
    </row>
    <row r="4159" spans="1:45">
      <c r="A4159"/>
      <c r="B4159"/>
      <c r="C4159"/>
      <c r="D4159"/>
      <c r="E4159"/>
      <c r="F4159"/>
      <c r="G4159"/>
      <c r="H4159"/>
      <c r="I4159"/>
      <c r="J4159"/>
      <c r="K4159"/>
      <c r="L4159"/>
      <c r="M4159" s="8" t="str">
        <f>IF(ISERROR( VLOOKUP(AD4159,'[1]采购入库货量(公司仓库)'!$A:$I,9,FALSE)),"", VLOOKUP(AD4159,'[1]采购入库货量(公司仓库)'!$A:$I,9,FALSE))</f>
        <v/>
      </c>
      <c r="N4159" s="8" t="str">
        <f>IF(ISERROR( VLOOKUP(AD4159,[1]批发上市日期!$A:$F,6,FALSE)),"",  VLOOKUP(AD4159,[1]批发上市日期!$A:$F,6,FALSE))</f>
        <v/>
      </c>
      <c r="O4159" s="48">
        <f>IF(ISERROR(VLOOKUP(E4159&amp;G4159,'[1]采购入库货量(公司仓库)'!$A:$I,7,FALSE)),0,VLOOKUP(E4159&amp;G4159,'[1]采购入库货量(公司仓库)'!$A:$I,7,FALSE))</f>
        <v>0</v>
      </c>
      <c r="P4159" s="12">
        <f t="shared" si="1030"/>
        <v>0</v>
      </c>
      <c r="Q4159" s="14">
        <f>IF(ISERROR(VLOOKUP(E4159&amp;G4159,'[1]采购入库货量(公司仓库)'!$A:$I,8,FALSE)),0,VLOOKUP(E4159&amp;G4159,'[1]采购入库货量(公司仓库)'!$A:$I,8,FALSE))</f>
        <v>0</v>
      </c>
      <c r="R4159" s="12">
        <f t="shared" si="1031"/>
        <v>0</v>
      </c>
      <c r="S4159">
        <f>SUMIF([1]库存总量!$H:$H,E4159&amp;G4159,[1]库存总量!$G:$G)</f>
        <v>0</v>
      </c>
      <c r="T4159" s="12">
        <f t="shared" si="1032"/>
        <v>0</v>
      </c>
      <c r="U4159">
        <f>SUMIFS([1]库存总量!$G:$G,[1]库存总量!$H:$H,E4159&amp;G4159,[1]库存总量!$A:$A,"B")</f>
        <v>0</v>
      </c>
      <c r="V4159" s="12">
        <f t="shared" si="1033"/>
        <v>0</v>
      </c>
      <c r="W4159">
        <f>SUMIFS([1]库存总量!$G:$G,[1]库存总量!$H:$H,E4159&amp;G4159,[1]库存总量!$A:$A,"K")</f>
        <v>0</v>
      </c>
      <c r="X4159" s="12">
        <f t="shared" si="1034"/>
        <v>0</v>
      </c>
      <c r="Y4159">
        <f t="shared" si="1035"/>
        <v>0</v>
      </c>
      <c r="Z4159" s="12">
        <f t="shared" si="1036"/>
        <v>0</v>
      </c>
      <c r="AA4159">
        <f>(IF(ISERROR((IF(ISERROR(VLOOKUP(E4159&amp;G4159,'[1]采购入库货量(公司仓库)'!$A:$H,7,FALSE)),0,VLOOKUP(E4159&amp;G4159,'[1]采购入库货量(公司仓库)'!$A:$H,7,FALSE)))*L4159-(IF(ISERROR(VLOOKUP(E4159&amp;G4159,'[1]采购入库货量(公司仓库)'!$A:$H,8,FALSE)),0,VLOOKUP(E4159&amp;G4159,'[1]采购入库货量(公司仓库)'!$A:$H,8,FALSE)))),0,(IF(ISERROR(VLOOKUP(E4159&amp;G4159,'[1]采购入库货量(公司仓库)'!$A:$H,7,FALSE)),0,VLOOKUP(E4159&amp;G4159,'[1]采购入库货量(公司仓库)'!$A:$H,7,FALSE)))*L4159-(IF(ISERROR(VLOOKUP(E4159&amp;G4159,'[1]采购入库货量(公司仓库)'!$A:$H,8,FALSE)),0,VLOOKUP(E4159&amp;G4159,'[1]采购入库货量(公司仓库)'!$A:$H,8,FALSE)))))</f>
        <v>0</v>
      </c>
      <c r="AB4159">
        <f>SUMIF([1]销售数据!$B:$B,E4159&amp;G4159,[1]销售数据!$G:$G)</f>
        <v>0</v>
      </c>
      <c r="AC4159" s="12">
        <f t="shared" si="1037"/>
        <v>0</v>
      </c>
      <c r="AD4159" t="str">
        <f t="shared" si="1038"/>
        <v/>
      </c>
      <c r="AE4159">
        <f>SUMIF([1]销售数据!$B:$B,AD4159,[1]销售数据!$L:$L)</f>
        <v>0</v>
      </c>
      <c r="AF4159">
        <f>SUMIF([1]销售数据!$B:$B,AD4159,[1]销售数据!$K:$K)</f>
        <v>0</v>
      </c>
      <c r="AG4159">
        <f>SUMIF([1]销售数据!$B:$B,AD4159,[1]销售数据!$J:$J)</f>
        <v>0</v>
      </c>
      <c r="AH4159">
        <f>SUMIF([1]销售数据!$B:$B,AD4159,[1]销售数据!$I:$I)</f>
        <v>0</v>
      </c>
      <c r="AI4159">
        <f>SUMIF([1]销售数据!$B:$B,AD4159,[1]销售数据!$H:$H)</f>
        <v>0</v>
      </c>
      <c r="AJ4159" s="20">
        <f t="shared" si="1039"/>
        <v>0</v>
      </c>
      <c r="AK4159">
        <f>SUMIF([1]发货店铺数!$B:$B,AD4159,[1]发货店铺数!$G:$G)</f>
        <v>0</v>
      </c>
      <c r="AL4159">
        <f>SUMIF([1]销售店铺数!$B:$B,AD4159,[1]销售店铺数!$G:$G)</f>
        <v>0</v>
      </c>
      <c r="AM4159">
        <f>SUMIF([1]销售店铺数!$B:$B,AD4159,[1]销售店铺数!$G:$G)</f>
        <v>0</v>
      </c>
      <c r="AN4159" s="20">
        <f t="shared" si="1040"/>
        <v>0</v>
      </c>
      <c r="AO4159" s="20">
        <f t="shared" si="1041"/>
        <v>0</v>
      </c>
      <c r="AP4159" s="20">
        <f t="shared" si="1042"/>
        <v>0</v>
      </c>
      <c r="AQ4159" s="12">
        <f t="shared" si="1043"/>
        <v>0</v>
      </c>
      <c r="AR4159" s="20">
        <f t="shared" si="1044"/>
        <v>0</v>
      </c>
      <c r="AS4159" s="20">
        <f t="shared" si="1045"/>
        <v>0</v>
      </c>
    </row>
    <row r="4160" spans="1:45">
      <c r="A4160"/>
      <c r="B4160"/>
      <c r="C4160"/>
      <c r="D4160"/>
      <c r="E4160"/>
      <c r="F4160"/>
      <c r="G4160"/>
      <c r="H4160"/>
      <c r="I4160"/>
      <c r="J4160"/>
      <c r="K4160"/>
      <c r="L4160"/>
      <c r="M4160" s="8" t="str">
        <f>IF(ISERROR( VLOOKUP(AD4160,'[1]采购入库货量(公司仓库)'!$A:$I,9,FALSE)),"", VLOOKUP(AD4160,'[1]采购入库货量(公司仓库)'!$A:$I,9,FALSE))</f>
        <v/>
      </c>
      <c r="N4160" s="8" t="str">
        <f>IF(ISERROR( VLOOKUP(AD4160,[1]批发上市日期!$A:$F,6,FALSE)),"",  VLOOKUP(AD4160,[1]批发上市日期!$A:$F,6,FALSE))</f>
        <v/>
      </c>
      <c r="O4160" s="48">
        <f>IF(ISERROR(VLOOKUP(E4160&amp;G4160,'[1]采购入库货量(公司仓库)'!$A:$I,7,FALSE)),0,VLOOKUP(E4160&amp;G4160,'[1]采购入库货量(公司仓库)'!$A:$I,7,FALSE))</f>
        <v>0</v>
      </c>
      <c r="P4160" s="12">
        <f t="shared" si="1030"/>
        <v>0</v>
      </c>
      <c r="Q4160" s="14">
        <f>IF(ISERROR(VLOOKUP(E4160&amp;G4160,'[1]采购入库货量(公司仓库)'!$A:$I,8,FALSE)),0,VLOOKUP(E4160&amp;G4160,'[1]采购入库货量(公司仓库)'!$A:$I,8,FALSE))</f>
        <v>0</v>
      </c>
      <c r="R4160" s="12">
        <f t="shared" si="1031"/>
        <v>0</v>
      </c>
      <c r="S4160">
        <f>SUMIF([1]库存总量!$H:$H,E4160&amp;G4160,[1]库存总量!$G:$G)</f>
        <v>0</v>
      </c>
      <c r="T4160" s="12">
        <f t="shared" si="1032"/>
        <v>0</v>
      </c>
      <c r="U4160">
        <f>SUMIFS([1]库存总量!$G:$G,[1]库存总量!$H:$H,E4160&amp;G4160,[1]库存总量!$A:$A,"B")</f>
        <v>0</v>
      </c>
      <c r="V4160" s="12">
        <f t="shared" si="1033"/>
        <v>0</v>
      </c>
      <c r="W4160">
        <f>SUMIFS([1]库存总量!$G:$G,[1]库存总量!$H:$H,E4160&amp;G4160,[1]库存总量!$A:$A,"K")</f>
        <v>0</v>
      </c>
      <c r="X4160" s="12">
        <f t="shared" si="1034"/>
        <v>0</v>
      </c>
      <c r="Y4160">
        <f t="shared" si="1035"/>
        <v>0</v>
      </c>
      <c r="Z4160" s="12">
        <f t="shared" si="1036"/>
        <v>0</v>
      </c>
      <c r="AA4160">
        <f>(IF(ISERROR((IF(ISERROR(VLOOKUP(E4160&amp;G4160,'[1]采购入库货量(公司仓库)'!$A:$H,7,FALSE)),0,VLOOKUP(E4160&amp;G4160,'[1]采购入库货量(公司仓库)'!$A:$H,7,FALSE)))*L4160-(IF(ISERROR(VLOOKUP(E4160&amp;G4160,'[1]采购入库货量(公司仓库)'!$A:$H,8,FALSE)),0,VLOOKUP(E4160&amp;G4160,'[1]采购入库货量(公司仓库)'!$A:$H,8,FALSE)))),0,(IF(ISERROR(VLOOKUP(E4160&amp;G4160,'[1]采购入库货量(公司仓库)'!$A:$H,7,FALSE)),0,VLOOKUP(E4160&amp;G4160,'[1]采购入库货量(公司仓库)'!$A:$H,7,FALSE)))*L4160-(IF(ISERROR(VLOOKUP(E4160&amp;G4160,'[1]采购入库货量(公司仓库)'!$A:$H,8,FALSE)),0,VLOOKUP(E4160&amp;G4160,'[1]采购入库货量(公司仓库)'!$A:$H,8,FALSE)))))</f>
        <v>0</v>
      </c>
      <c r="AB4160">
        <f>SUMIF([1]销售数据!$B:$B,E4160&amp;G4160,[1]销售数据!$G:$G)</f>
        <v>0</v>
      </c>
      <c r="AC4160" s="12">
        <f t="shared" si="1037"/>
        <v>0</v>
      </c>
      <c r="AD4160" t="str">
        <f t="shared" si="1038"/>
        <v/>
      </c>
      <c r="AE4160">
        <f>SUMIF([1]销售数据!$B:$B,AD4160,[1]销售数据!$L:$L)</f>
        <v>0</v>
      </c>
      <c r="AF4160">
        <f>SUMIF([1]销售数据!$B:$B,AD4160,[1]销售数据!$K:$K)</f>
        <v>0</v>
      </c>
      <c r="AG4160">
        <f>SUMIF([1]销售数据!$B:$B,AD4160,[1]销售数据!$J:$J)</f>
        <v>0</v>
      </c>
      <c r="AH4160">
        <f>SUMIF([1]销售数据!$B:$B,AD4160,[1]销售数据!$I:$I)</f>
        <v>0</v>
      </c>
      <c r="AI4160">
        <f>SUMIF([1]销售数据!$B:$B,AD4160,[1]销售数据!$H:$H)</f>
        <v>0</v>
      </c>
      <c r="AJ4160" s="20">
        <f t="shared" si="1039"/>
        <v>0</v>
      </c>
      <c r="AK4160">
        <f>SUMIF([1]发货店铺数!$B:$B,AD4160,[1]发货店铺数!$G:$G)</f>
        <v>0</v>
      </c>
      <c r="AL4160">
        <f>SUMIF([1]销售店铺数!$B:$B,AD4160,[1]销售店铺数!$G:$G)</f>
        <v>0</v>
      </c>
      <c r="AM4160">
        <f>SUMIF([1]销售店铺数!$B:$B,AD4160,[1]销售店铺数!$G:$G)</f>
        <v>0</v>
      </c>
      <c r="AN4160" s="20">
        <f t="shared" si="1040"/>
        <v>0</v>
      </c>
      <c r="AO4160" s="20">
        <f t="shared" si="1041"/>
        <v>0</v>
      </c>
      <c r="AP4160" s="20">
        <f t="shared" si="1042"/>
        <v>0</v>
      </c>
      <c r="AQ4160" s="12">
        <f t="shared" si="1043"/>
        <v>0</v>
      </c>
      <c r="AR4160" s="20">
        <f t="shared" si="1044"/>
        <v>0</v>
      </c>
      <c r="AS4160" s="20">
        <f t="shared" si="1045"/>
        <v>0</v>
      </c>
    </row>
    <row r="4161" spans="1:45">
      <c r="A4161"/>
      <c r="B4161"/>
      <c r="C4161"/>
      <c r="D4161"/>
      <c r="E4161"/>
      <c r="F4161"/>
      <c r="G4161"/>
      <c r="H4161"/>
      <c r="I4161"/>
      <c r="J4161"/>
      <c r="K4161"/>
      <c r="L4161"/>
      <c r="M4161" s="8" t="str">
        <f>IF(ISERROR( VLOOKUP(AD4161,'[1]采购入库货量(公司仓库)'!$A:$I,9,FALSE)),"", VLOOKUP(AD4161,'[1]采购入库货量(公司仓库)'!$A:$I,9,FALSE))</f>
        <v/>
      </c>
      <c r="N4161" s="8" t="str">
        <f>IF(ISERROR( VLOOKUP(AD4161,[1]批发上市日期!$A:$F,6,FALSE)),"",  VLOOKUP(AD4161,[1]批发上市日期!$A:$F,6,FALSE))</f>
        <v/>
      </c>
      <c r="O4161" s="48">
        <f>IF(ISERROR(VLOOKUP(E4161&amp;G4161,'[1]采购入库货量(公司仓库)'!$A:$I,7,FALSE)),0,VLOOKUP(E4161&amp;G4161,'[1]采购入库货量(公司仓库)'!$A:$I,7,FALSE))</f>
        <v>0</v>
      </c>
      <c r="P4161" s="12">
        <f t="shared" si="1030"/>
        <v>0</v>
      </c>
      <c r="Q4161" s="14">
        <f>IF(ISERROR(VLOOKUP(E4161&amp;G4161,'[1]采购入库货量(公司仓库)'!$A:$I,8,FALSE)),0,VLOOKUP(E4161&amp;G4161,'[1]采购入库货量(公司仓库)'!$A:$I,8,FALSE))</f>
        <v>0</v>
      </c>
      <c r="R4161" s="12">
        <f t="shared" si="1031"/>
        <v>0</v>
      </c>
      <c r="S4161">
        <f>SUMIF([1]库存总量!$H:$H,E4161&amp;G4161,[1]库存总量!$G:$G)</f>
        <v>0</v>
      </c>
      <c r="T4161" s="12">
        <f t="shared" si="1032"/>
        <v>0</v>
      </c>
      <c r="U4161">
        <f>SUMIFS([1]库存总量!$G:$G,[1]库存总量!$H:$H,E4161&amp;G4161,[1]库存总量!$A:$A,"B")</f>
        <v>0</v>
      </c>
      <c r="V4161" s="12">
        <f t="shared" si="1033"/>
        <v>0</v>
      </c>
      <c r="W4161">
        <f>SUMIFS([1]库存总量!$G:$G,[1]库存总量!$H:$H,E4161&amp;G4161,[1]库存总量!$A:$A,"K")</f>
        <v>0</v>
      </c>
      <c r="X4161" s="12">
        <f t="shared" si="1034"/>
        <v>0</v>
      </c>
      <c r="Y4161">
        <f t="shared" si="1035"/>
        <v>0</v>
      </c>
      <c r="Z4161" s="12">
        <f t="shared" si="1036"/>
        <v>0</v>
      </c>
      <c r="AA4161">
        <f>(IF(ISERROR((IF(ISERROR(VLOOKUP(E4161&amp;G4161,'[1]采购入库货量(公司仓库)'!$A:$H,7,FALSE)),0,VLOOKUP(E4161&amp;G4161,'[1]采购入库货量(公司仓库)'!$A:$H,7,FALSE)))*L4161-(IF(ISERROR(VLOOKUP(E4161&amp;G4161,'[1]采购入库货量(公司仓库)'!$A:$H,8,FALSE)),0,VLOOKUP(E4161&amp;G4161,'[1]采购入库货量(公司仓库)'!$A:$H,8,FALSE)))),0,(IF(ISERROR(VLOOKUP(E4161&amp;G4161,'[1]采购入库货量(公司仓库)'!$A:$H,7,FALSE)),0,VLOOKUP(E4161&amp;G4161,'[1]采购入库货量(公司仓库)'!$A:$H,7,FALSE)))*L4161-(IF(ISERROR(VLOOKUP(E4161&amp;G4161,'[1]采购入库货量(公司仓库)'!$A:$H,8,FALSE)),0,VLOOKUP(E4161&amp;G4161,'[1]采购入库货量(公司仓库)'!$A:$H,8,FALSE)))))</f>
        <v>0</v>
      </c>
      <c r="AB4161">
        <f>SUMIF([1]销售数据!$B:$B,E4161&amp;G4161,[1]销售数据!$G:$G)</f>
        <v>0</v>
      </c>
      <c r="AC4161" s="12">
        <f t="shared" si="1037"/>
        <v>0</v>
      </c>
      <c r="AD4161" t="str">
        <f t="shared" si="1038"/>
        <v/>
      </c>
      <c r="AE4161">
        <f>SUMIF([1]销售数据!$B:$B,AD4161,[1]销售数据!$L:$L)</f>
        <v>0</v>
      </c>
      <c r="AF4161">
        <f>SUMIF([1]销售数据!$B:$B,AD4161,[1]销售数据!$K:$K)</f>
        <v>0</v>
      </c>
      <c r="AG4161">
        <f>SUMIF([1]销售数据!$B:$B,AD4161,[1]销售数据!$J:$J)</f>
        <v>0</v>
      </c>
      <c r="AH4161">
        <f>SUMIF([1]销售数据!$B:$B,AD4161,[1]销售数据!$I:$I)</f>
        <v>0</v>
      </c>
      <c r="AI4161">
        <f>SUMIF([1]销售数据!$B:$B,AD4161,[1]销售数据!$H:$H)</f>
        <v>0</v>
      </c>
      <c r="AJ4161" s="20">
        <f t="shared" si="1039"/>
        <v>0</v>
      </c>
      <c r="AK4161">
        <f>SUMIF([1]发货店铺数!$B:$B,AD4161,[1]发货店铺数!$G:$G)</f>
        <v>0</v>
      </c>
      <c r="AL4161">
        <f>SUMIF([1]销售店铺数!$B:$B,AD4161,[1]销售店铺数!$G:$G)</f>
        <v>0</v>
      </c>
      <c r="AM4161">
        <f>SUMIF([1]销售店铺数!$B:$B,AD4161,[1]销售店铺数!$G:$G)</f>
        <v>0</v>
      </c>
      <c r="AN4161" s="20">
        <f t="shared" si="1040"/>
        <v>0</v>
      </c>
      <c r="AO4161" s="20">
        <f t="shared" si="1041"/>
        <v>0</v>
      </c>
      <c r="AP4161" s="20">
        <f t="shared" si="1042"/>
        <v>0</v>
      </c>
      <c r="AQ4161" s="12">
        <f t="shared" si="1043"/>
        <v>0</v>
      </c>
      <c r="AR4161" s="20">
        <f t="shared" si="1044"/>
        <v>0</v>
      </c>
      <c r="AS4161" s="20">
        <f t="shared" si="1045"/>
        <v>0</v>
      </c>
    </row>
    <row r="4162" spans="1:45">
      <c r="A4162"/>
      <c r="B4162"/>
      <c r="C4162"/>
      <c r="D4162"/>
      <c r="E4162"/>
      <c r="F4162"/>
      <c r="G4162"/>
      <c r="H4162"/>
      <c r="I4162"/>
      <c r="J4162"/>
      <c r="K4162"/>
      <c r="L4162"/>
      <c r="M4162" s="8" t="str">
        <f>IF(ISERROR( VLOOKUP(AD4162,'[1]采购入库货量(公司仓库)'!$A:$I,9,FALSE)),"", VLOOKUP(AD4162,'[1]采购入库货量(公司仓库)'!$A:$I,9,FALSE))</f>
        <v/>
      </c>
      <c r="N4162" s="8" t="str">
        <f>IF(ISERROR( VLOOKUP(AD4162,[1]批发上市日期!$A:$F,6,FALSE)),"",  VLOOKUP(AD4162,[1]批发上市日期!$A:$F,6,FALSE))</f>
        <v/>
      </c>
      <c r="O4162" s="48">
        <f>IF(ISERROR(VLOOKUP(E4162&amp;G4162,'[1]采购入库货量(公司仓库)'!$A:$I,7,FALSE)),0,VLOOKUP(E4162&amp;G4162,'[1]采购入库货量(公司仓库)'!$A:$I,7,FALSE))</f>
        <v>0</v>
      </c>
      <c r="P4162" s="12">
        <f t="shared" si="1030"/>
        <v>0</v>
      </c>
      <c r="Q4162" s="14">
        <f>IF(ISERROR(VLOOKUP(E4162&amp;G4162,'[1]采购入库货量(公司仓库)'!$A:$I,8,FALSE)),0,VLOOKUP(E4162&amp;G4162,'[1]采购入库货量(公司仓库)'!$A:$I,8,FALSE))</f>
        <v>0</v>
      </c>
      <c r="R4162" s="12">
        <f t="shared" si="1031"/>
        <v>0</v>
      </c>
      <c r="S4162">
        <f>SUMIF([1]库存总量!$H:$H,E4162&amp;G4162,[1]库存总量!$G:$G)</f>
        <v>0</v>
      </c>
      <c r="T4162" s="12">
        <f t="shared" si="1032"/>
        <v>0</v>
      </c>
      <c r="U4162">
        <f>SUMIFS([1]库存总量!$G:$G,[1]库存总量!$H:$H,E4162&amp;G4162,[1]库存总量!$A:$A,"B")</f>
        <v>0</v>
      </c>
      <c r="V4162" s="12">
        <f t="shared" si="1033"/>
        <v>0</v>
      </c>
      <c r="W4162">
        <f>SUMIFS([1]库存总量!$G:$G,[1]库存总量!$H:$H,E4162&amp;G4162,[1]库存总量!$A:$A,"K")</f>
        <v>0</v>
      </c>
      <c r="X4162" s="12">
        <f t="shared" si="1034"/>
        <v>0</v>
      </c>
      <c r="Y4162">
        <f t="shared" si="1035"/>
        <v>0</v>
      </c>
      <c r="Z4162" s="12">
        <f t="shared" si="1036"/>
        <v>0</v>
      </c>
      <c r="AA4162">
        <f>(IF(ISERROR((IF(ISERROR(VLOOKUP(E4162&amp;G4162,'[1]采购入库货量(公司仓库)'!$A:$H,7,FALSE)),0,VLOOKUP(E4162&amp;G4162,'[1]采购入库货量(公司仓库)'!$A:$H,7,FALSE)))*L4162-(IF(ISERROR(VLOOKUP(E4162&amp;G4162,'[1]采购入库货量(公司仓库)'!$A:$H,8,FALSE)),0,VLOOKUP(E4162&amp;G4162,'[1]采购入库货量(公司仓库)'!$A:$H,8,FALSE)))),0,(IF(ISERROR(VLOOKUP(E4162&amp;G4162,'[1]采购入库货量(公司仓库)'!$A:$H,7,FALSE)),0,VLOOKUP(E4162&amp;G4162,'[1]采购入库货量(公司仓库)'!$A:$H,7,FALSE)))*L4162-(IF(ISERROR(VLOOKUP(E4162&amp;G4162,'[1]采购入库货量(公司仓库)'!$A:$H,8,FALSE)),0,VLOOKUP(E4162&amp;G4162,'[1]采购入库货量(公司仓库)'!$A:$H,8,FALSE)))))</f>
        <v>0</v>
      </c>
      <c r="AB4162">
        <f>SUMIF([1]销售数据!$B:$B,E4162&amp;G4162,[1]销售数据!$G:$G)</f>
        <v>0</v>
      </c>
      <c r="AC4162" s="12">
        <f t="shared" si="1037"/>
        <v>0</v>
      </c>
      <c r="AD4162" t="str">
        <f t="shared" si="1038"/>
        <v/>
      </c>
      <c r="AE4162">
        <f>SUMIF([1]销售数据!$B:$B,AD4162,[1]销售数据!$L:$L)</f>
        <v>0</v>
      </c>
      <c r="AF4162">
        <f>SUMIF([1]销售数据!$B:$B,AD4162,[1]销售数据!$K:$K)</f>
        <v>0</v>
      </c>
      <c r="AG4162">
        <f>SUMIF([1]销售数据!$B:$B,AD4162,[1]销售数据!$J:$J)</f>
        <v>0</v>
      </c>
      <c r="AH4162">
        <f>SUMIF([1]销售数据!$B:$B,AD4162,[1]销售数据!$I:$I)</f>
        <v>0</v>
      </c>
      <c r="AI4162">
        <f>SUMIF([1]销售数据!$B:$B,AD4162,[1]销售数据!$H:$H)</f>
        <v>0</v>
      </c>
      <c r="AJ4162" s="20">
        <f t="shared" si="1039"/>
        <v>0</v>
      </c>
      <c r="AK4162">
        <f>SUMIF([1]发货店铺数!$B:$B,AD4162,[1]发货店铺数!$G:$G)</f>
        <v>0</v>
      </c>
      <c r="AL4162">
        <f>SUMIF([1]销售店铺数!$B:$B,AD4162,[1]销售店铺数!$G:$G)</f>
        <v>0</v>
      </c>
      <c r="AM4162">
        <f>SUMIF([1]销售店铺数!$B:$B,AD4162,[1]销售店铺数!$G:$G)</f>
        <v>0</v>
      </c>
      <c r="AN4162" s="20">
        <f t="shared" si="1040"/>
        <v>0</v>
      </c>
      <c r="AO4162" s="20">
        <f t="shared" si="1041"/>
        <v>0</v>
      </c>
      <c r="AP4162" s="20">
        <f t="shared" si="1042"/>
        <v>0</v>
      </c>
      <c r="AQ4162" s="12">
        <f t="shared" si="1043"/>
        <v>0</v>
      </c>
      <c r="AR4162" s="20">
        <f t="shared" si="1044"/>
        <v>0</v>
      </c>
      <c r="AS4162" s="20">
        <f t="shared" si="1045"/>
        <v>0</v>
      </c>
    </row>
    <row r="4163" spans="1:45">
      <c r="A4163"/>
      <c r="B4163"/>
      <c r="C4163"/>
      <c r="D4163"/>
      <c r="E4163"/>
      <c r="F4163"/>
      <c r="G4163"/>
      <c r="H4163"/>
      <c r="I4163"/>
      <c r="J4163"/>
      <c r="K4163"/>
      <c r="L4163"/>
      <c r="M4163" s="8" t="str">
        <f>IF(ISERROR( VLOOKUP(AD4163,'[1]采购入库货量(公司仓库)'!$A:$I,9,FALSE)),"", VLOOKUP(AD4163,'[1]采购入库货量(公司仓库)'!$A:$I,9,FALSE))</f>
        <v/>
      </c>
      <c r="N4163" s="8" t="str">
        <f>IF(ISERROR( VLOOKUP(AD4163,[1]批发上市日期!$A:$F,6,FALSE)),"",  VLOOKUP(AD4163,[1]批发上市日期!$A:$F,6,FALSE))</f>
        <v/>
      </c>
      <c r="O4163" s="48">
        <f>IF(ISERROR(VLOOKUP(E4163&amp;G4163,'[1]采购入库货量(公司仓库)'!$A:$I,7,FALSE)),0,VLOOKUP(E4163&amp;G4163,'[1]采购入库货量(公司仓库)'!$A:$I,7,FALSE))</f>
        <v>0</v>
      </c>
      <c r="P4163" s="12">
        <f t="shared" si="1030"/>
        <v>0</v>
      </c>
      <c r="Q4163" s="14">
        <f>IF(ISERROR(VLOOKUP(E4163&amp;G4163,'[1]采购入库货量(公司仓库)'!$A:$I,8,FALSE)),0,VLOOKUP(E4163&amp;G4163,'[1]采购入库货量(公司仓库)'!$A:$I,8,FALSE))</f>
        <v>0</v>
      </c>
      <c r="R4163" s="12">
        <f t="shared" si="1031"/>
        <v>0</v>
      </c>
      <c r="S4163">
        <f>SUMIF([1]库存总量!$H:$H,E4163&amp;G4163,[1]库存总量!$G:$G)</f>
        <v>0</v>
      </c>
      <c r="T4163" s="12">
        <f t="shared" si="1032"/>
        <v>0</v>
      </c>
      <c r="U4163">
        <f>SUMIFS([1]库存总量!$G:$G,[1]库存总量!$H:$H,E4163&amp;G4163,[1]库存总量!$A:$A,"B")</f>
        <v>0</v>
      </c>
      <c r="V4163" s="12">
        <f t="shared" si="1033"/>
        <v>0</v>
      </c>
      <c r="W4163">
        <f>SUMIFS([1]库存总量!$G:$G,[1]库存总量!$H:$H,E4163&amp;G4163,[1]库存总量!$A:$A,"K")</f>
        <v>0</v>
      </c>
      <c r="X4163" s="12">
        <f t="shared" si="1034"/>
        <v>0</v>
      </c>
      <c r="Y4163">
        <f t="shared" si="1035"/>
        <v>0</v>
      </c>
      <c r="Z4163" s="12">
        <f t="shared" si="1036"/>
        <v>0</v>
      </c>
      <c r="AA4163">
        <f>(IF(ISERROR((IF(ISERROR(VLOOKUP(E4163&amp;G4163,'[1]采购入库货量(公司仓库)'!$A:$H,7,FALSE)),0,VLOOKUP(E4163&amp;G4163,'[1]采购入库货量(公司仓库)'!$A:$H,7,FALSE)))*L4163-(IF(ISERROR(VLOOKUP(E4163&amp;G4163,'[1]采购入库货量(公司仓库)'!$A:$H,8,FALSE)),0,VLOOKUP(E4163&amp;G4163,'[1]采购入库货量(公司仓库)'!$A:$H,8,FALSE)))),0,(IF(ISERROR(VLOOKUP(E4163&amp;G4163,'[1]采购入库货量(公司仓库)'!$A:$H,7,FALSE)),0,VLOOKUP(E4163&amp;G4163,'[1]采购入库货量(公司仓库)'!$A:$H,7,FALSE)))*L4163-(IF(ISERROR(VLOOKUP(E4163&amp;G4163,'[1]采购入库货量(公司仓库)'!$A:$H,8,FALSE)),0,VLOOKUP(E4163&amp;G4163,'[1]采购入库货量(公司仓库)'!$A:$H,8,FALSE)))))</f>
        <v>0</v>
      </c>
      <c r="AB4163">
        <f>SUMIF([1]销售数据!$B:$B,E4163&amp;G4163,[1]销售数据!$G:$G)</f>
        <v>0</v>
      </c>
      <c r="AC4163" s="12">
        <f t="shared" si="1037"/>
        <v>0</v>
      </c>
      <c r="AD4163" t="str">
        <f t="shared" si="1038"/>
        <v/>
      </c>
      <c r="AE4163">
        <f>SUMIF([1]销售数据!$B:$B,AD4163,[1]销售数据!$L:$L)</f>
        <v>0</v>
      </c>
      <c r="AF4163">
        <f>SUMIF([1]销售数据!$B:$B,AD4163,[1]销售数据!$K:$K)</f>
        <v>0</v>
      </c>
      <c r="AG4163">
        <f>SUMIF([1]销售数据!$B:$B,AD4163,[1]销售数据!$J:$J)</f>
        <v>0</v>
      </c>
      <c r="AH4163">
        <f>SUMIF([1]销售数据!$B:$B,AD4163,[1]销售数据!$I:$I)</f>
        <v>0</v>
      </c>
      <c r="AI4163">
        <f>SUMIF([1]销售数据!$B:$B,AD4163,[1]销售数据!$H:$H)</f>
        <v>0</v>
      </c>
      <c r="AJ4163" s="20">
        <f t="shared" si="1039"/>
        <v>0</v>
      </c>
      <c r="AK4163">
        <f>SUMIF([1]发货店铺数!$B:$B,AD4163,[1]发货店铺数!$G:$G)</f>
        <v>0</v>
      </c>
      <c r="AL4163">
        <f>SUMIF([1]销售店铺数!$B:$B,AD4163,[1]销售店铺数!$G:$G)</f>
        <v>0</v>
      </c>
      <c r="AM4163">
        <f>SUMIF([1]销售店铺数!$B:$B,AD4163,[1]销售店铺数!$G:$G)</f>
        <v>0</v>
      </c>
      <c r="AN4163" s="20">
        <f t="shared" si="1040"/>
        <v>0</v>
      </c>
      <c r="AO4163" s="20">
        <f t="shared" si="1041"/>
        <v>0</v>
      </c>
      <c r="AP4163" s="20">
        <f t="shared" si="1042"/>
        <v>0</v>
      </c>
      <c r="AQ4163" s="12">
        <f t="shared" si="1043"/>
        <v>0</v>
      </c>
      <c r="AR4163" s="20">
        <f t="shared" si="1044"/>
        <v>0</v>
      </c>
      <c r="AS4163" s="20">
        <f t="shared" si="1045"/>
        <v>0</v>
      </c>
    </row>
    <row r="4164" spans="1:45">
      <c r="A4164"/>
      <c r="B4164"/>
      <c r="C4164"/>
      <c r="D4164"/>
      <c r="E4164"/>
      <c r="F4164"/>
      <c r="G4164"/>
      <c r="H4164"/>
      <c r="I4164"/>
      <c r="J4164"/>
      <c r="K4164"/>
      <c r="L4164"/>
      <c r="M4164" s="8" t="str">
        <f>IF(ISERROR( VLOOKUP(AD4164,'[1]采购入库货量(公司仓库)'!$A:$I,9,FALSE)),"", VLOOKUP(AD4164,'[1]采购入库货量(公司仓库)'!$A:$I,9,FALSE))</f>
        <v/>
      </c>
      <c r="N4164" s="8" t="str">
        <f>IF(ISERROR( VLOOKUP(AD4164,[1]批发上市日期!$A:$F,6,FALSE)),"",  VLOOKUP(AD4164,[1]批发上市日期!$A:$F,6,FALSE))</f>
        <v/>
      </c>
      <c r="O4164" s="48">
        <f>IF(ISERROR(VLOOKUP(E4164&amp;G4164,'[1]采购入库货量(公司仓库)'!$A:$I,7,FALSE)),0,VLOOKUP(E4164&amp;G4164,'[1]采购入库货量(公司仓库)'!$A:$I,7,FALSE))</f>
        <v>0</v>
      </c>
      <c r="P4164" s="12">
        <f t="shared" si="1030"/>
        <v>0</v>
      </c>
      <c r="Q4164" s="14">
        <f>IF(ISERROR(VLOOKUP(E4164&amp;G4164,'[1]采购入库货量(公司仓库)'!$A:$I,8,FALSE)),0,VLOOKUP(E4164&amp;G4164,'[1]采购入库货量(公司仓库)'!$A:$I,8,FALSE))</f>
        <v>0</v>
      </c>
      <c r="R4164" s="12">
        <f t="shared" si="1031"/>
        <v>0</v>
      </c>
      <c r="S4164">
        <f>SUMIF([1]库存总量!$H:$H,E4164&amp;G4164,[1]库存总量!$G:$G)</f>
        <v>0</v>
      </c>
      <c r="T4164" s="12">
        <f t="shared" si="1032"/>
        <v>0</v>
      </c>
      <c r="U4164">
        <f>SUMIFS([1]库存总量!$G:$G,[1]库存总量!$H:$H,E4164&amp;G4164,[1]库存总量!$A:$A,"B")</f>
        <v>0</v>
      </c>
      <c r="V4164" s="12">
        <f t="shared" si="1033"/>
        <v>0</v>
      </c>
      <c r="W4164">
        <f>SUMIFS([1]库存总量!$G:$G,[1]库存总量!$H:$H,E4164&amp;G4164,[1]库存总量!$A:$A,"K")</f>
        <v>0</v>
      </c>
      <c r="X4164" s="12">
        <f t="shared" si="1034"/>
        <v>0</v>
      </c>
      <c r="Y4164">
        <f t="shared" si="1035"/>
        <v>0</v>
      </c>
      <c r="Z4164" s="12">
        <f t="shared" si="1036"/>
        <v>0</v>
      </c>
      <c r="AA4164">
        <f>(IF(ISERROR((IF(ISERROR(VLOOKUP(E4164&amp;G4164,'[1]采购入库货量(公司仓库)'!$A:$H,7,FALSE)),0,VLOOKUP(E4164&amp;G4164,'[1]采购入库货量(公司仓库)'!$A:$H,7,FALSE)))*L4164-(IF(ISERROR(VLOOKUP(E4164&amp;G4164,'[1]采购入库货量(公司仓库)'!$A:$H,8,FALSE)),0,VLOOKUP(E4164&amp;G4164,'[1]采购入库货量(公司仓库)'!$A:$H,8,FALSE)))),0,(IF(ISERROR(VLOOKUP(E4164&amp;G4164,'[1]采购入库货量(公司仓库)'!$A:$H,7,FALSE)),0,VLOOKUP(E4164&amp;G4164,'[1]采购入库货量(公司仓库)'!$A:$H,7,FALSE)))*L4164-(IF(ISERROR(VLOOKUP(E4164&amp;G4164,'[1]采购入库货量(公司仓库)'!$A:$H,8,FALSE)),0,VLOOKUP(E4164&amp;G4164,'[1]采购入库货量(公司仓库)'!$A:$H,8,FALSE)))))</f>
        <v>0</v>
      </c>
      <c r="AB4164">
        <f>SUMIF([1]销售数据!$B:$B,E4164&amp;G4164,[1]销售数据!$G:$G)</f>
        <v>0</v>
      </c>
      <c r="AC4164" s="12">
        <f t="shared" si="1037"/>
        <v>0</v>
      </c>
      <c r="AD4164" t="str">
        <f t="shared" si="1038"/>
        <v/>
      </c>
      <c r="AE4164">
        <f>SUMIF([1]销售数据!$B:$B,AD4164,[1]销售数据!$L:$L)</f>
        <v>0</v>
      </c>
      <c r="AF4164">
        <f>SUMIF([1]销售数据!$B:$B,AD4164,[1]销售数据!$K:$K)</f>
        <v>0</v>
      </c>
      <c r="AG4164">
        <f>SUMIF([1]销售数据!$B:$B,AD4164,[1]销售数据!$J:$J)</f>
        <v>0</v>
      </c>
      <c r="AH4164">
        <f>SUMIF([1]销售数据!$B:$B,AD4164,[1]销售数据!$I:$I)</f>
        <v>0</v>
      </c>
      <c r="AI4164">
        <f>SUMIF([1]销售数据!$B:$B,AD4164,[1]销售数据!$H:$H)</f>
        <v>0</v>
      </c>
      <c r="AJ4164" s="20">
        <f t="shared" si="1039"/>
        <v>0</v>
      </c>
      <c r="AK4164">
        <f>SUMIF([1]发货店铺数!$B:$B,AD4164,[1]发货店铺数!$G:$G)</f>
        <v>0</v>
      </c>
      <c r="AL4164">
        <f>SUMIF([1]销售店铺数!$B:$B,AD4164,[1]销售店铺数!$G:$G)</f>
        <v>0</v>
      </c>
      <c r="AM4164">
        <f>SUMIF([1]销售店铺数!$B:$B,AD4164,[1]销售店铺数!$G:$G)</f>
        <v>0</v>
      </c>
      <c r="AN4164" s="20">
        <f t="shared" si="1040"/>
        <v>0</v>
      </c>
      <c r="AO4164" s="20">
        <f t="shared" si="1041"/>
        <v>0</v>
      </c>
      <c r="AP4164" s="20">
        <f t="shared" si="1042"/>
        <v>0</v>
      </c>
      <c r="AQ4164" s="12">
        <f t="shared" si="1043"/>
        <v>0</v>
      </c>
      <c r="AR4164" s="20">
        <f t="shared" si="1044"/>
        <v>0</v>
      </c>
      <c r="AS4164" s="20">
        <f t="shared" si="1045"/>
        <v>0</v>
      </c>
    </row>
    <row r="4165" spans="1:45">
      <c r="A4165"/>
      <c r="B4165"/>
      <c r="C4165"/>
      <c r="D4165"/>
      <c r="E4165"/>
      <c r="F4165"/>
      <c r="G4165"/>
      <c r="H4165"/>
      <c r="I4165"/>
      <c r="J4165"/>
      <c r="K4165"/>
      <c r="L4165"/>
      <c r="M4165" s="8" t="str">
        <f>IF(ISERROR( VLOOKUP(AD4165,'[1]采购入库货量(公司仓库)'!$A:$I,9,FALSE)),"", VLOOKUP(AD4165,'[1]采购入库货量(公司仓库)'!$A:$I,9,FALSE))</f>
        <v/>
      </c>
      <c r="N4165" s="8" t="str">
        <f>IF(ISERROR( VLOOKUP(AD4165,[1]批发上市日期!$A:$F,6,FALSE)),"",  VLOOKUP(AD4165,[1]批发上市日期!$A:$F,6,FALSE))</f>
        <v/>
      </c>
      <c r="O4165" s="48">
        <f>IF(ISERROR(VLOOKUP(E4165&amp;G4165,'[1]采购入库货量(公司仓库)'!$A:$I,7,FALSE)),0,VLOOKUP(E4165&amp;G4165,'[1]采购入库货量(公司仓库)'!$A:$I,7,FALSE))</f>
        <v>0</v>
      </c>
      <c r="P4165" s="12">
        <f t="shared" ref="P4165:P4228" si="1046">IF(ISERROR(I4165*O4165),0,I4165*O4165)</f>
        <v>0</v>
      </c>
      <c r="Q4165" s="14">
        <f>IF(ISERROR(VLOOKUP(E4165&amp;G4165,'[1]采购入库货量(公司仓库)'!$A:$I,8,FALSE)),0,VLOOKUP(E4165&amp;G4165,'[1]采购入库货量(公司仓库)'!$A:$I,8,FALSE))</f>
        <v>0</v>
      </c>
      <c r="R4165" s="12">
        <f t="shared" ref="R4165:R4228" si="1047">IF(ISERROR(I4165*Q4165 ),0,I4165*Q4165)</f>
        <v>0</v>
      </c>
      <c r="S4165">
        <f>SUMIF([1]库存总量!$H:$H,E4165&amp;G4165,[1]库存总量!$G:$G)</f>
        <v>0</v>
      </c>
      <c r="T4165" s="12">
        <f t="shared" ref="T4165:T4228" si="1048">IF(ISERROR(S4165*I4165 ),0,S4165*I4165)</f>
        <v>0</v>
      </c>
      <c r="U4165">
        <f>SUMIFS([1]库存总量!$G:$G,[1]库存总量!$H:$H,E4165&amp;G4165,[1]库存总量!$A:$A,"B")</f>
        <v>0</v>
      </c>
      <c r="V4165" s="12">
        <f t="shared" ref="V4165:V4228" si="1049">IF(ISERROR(U4165*I4165 ),0,U4165*I4165)</f>
        <v>0</v>
      </c>
      <c r="W4165">
        <f>SUMIFS([1]库存总量!$G:$G,[1]库存总量!$H:$H,E4165&amp;G4165,[1]库存总量!$A:$A,"K")</f>
        <v>0</v>
      </c>
      <c r="X4165" s="12">
        <f t="shared" ref="X4165:X4228" si="1050">IF(ISERROR(W4165*I4165 ),0,W4165*I4165)</f>
        <v>0</v>
      </c>
      <c r="Y4165">
        <f t="shared" ref="Y4165:Y4228" si="1051">IF(ISERROR(L4165*O4165),0,L4165*O4165)</f>
        <v>0</v>
      </c>
      <c r="Z4165" s="12">
        <f t="shared" ref="Z4165:Z4228" si="1052">IF(ISERROR(Y4165*I4165),0,Y4165*I4165)</f>
        <v>0</v>
      </c>
      <c r="AA4165">
        <f>(IF(ISERROR((IF(ISERROR(VLOOKUP(E4165&amp;G4165,'[1]采购入库货量(公司仓库)'!$A:$H,7,FALSE)),0,VLOOKUP(E4165&amp;G4165,'[1]采购入库货量(公司仓库)'!$A:$H,7,FALSE)))*L4165-(IF(ISERROR(VLOOKUP(E4165&amp;G4165,'[1]采购入库货量(公司仓库)'!$A:$H,8,FALSE)),0,VLOOKUP(E4165&amp;G4165,'[1]采购入库货量(公司仓库)'!$A:$H,8,FALSE)))),0,(IF(ISERROR(VLOOKUP(E4165&amp;G4165,'[1]采购入库货量(公司仓库)'!$A:$H,7,FALSE)),0,VLOOKUP(E4165&amp;G4165,'[1]采购入库货量(公司仓库)'!$A:$H,7,FALSE)))*L4165-(IF(ISERROR(VLOOKUP(E4165&amp;G4165,'[1]采购入库货量(公司仓库)'!$A:$H,8,FALSE)),0,VLOOKUP(E4165&amp;G4165,'[1]采购入库货量(公司仓库)'!$A:$H,8,FALSE)))))</f>
        <v>0</v>
      </c>
      <c r="AB4165">
        <f>SUMIF([1]销售数据!$B:$B,E4165&amp;G4165,[1]销售数据!$G:$G)</f>
        <v>0</v>
      </c>
      <c r="AC4165" s="12">
        <f t="shared" ref="AC4165:AC4228" si="1053">IF(ISERROR(AB4165*I4165),0,AB4165*I4165)</f>
        <v>0</v>
      </c>
      <c r="AD4165" t="str">
        <f t="shared" ref="AD4165:AD4228" si="1054">E4165&amp;G4165</f>
        <v/>
      </c>
      <c r="AE4165">
        <f>SUMIF([1]销售数据!$B:$B,AD4165,[1]销售数据!$L:$L)</f>
        <v>0</v>
      </c>
      <c r="AF4165">
        <f>SUMIF([1]销售数据!$B:$B,AD4165,[1]销售数据!$K:$K)</f>
        <v>0</v>
      </c>
      <c r="AG4165">
        <f>SUMIF([1]销售数据!$B:$B,AD4165,[1]销售数据!$J:$J)</f>
        <v>0</v>
      </c>
      <c r="AH4165">
        <f>SUMIF([1]销售数据!$B:$B,AD4165,[1]销售数据!$I:$I)</f>
        <v>0</v>
      </c>
      <c r="AI4165">
        <f>SUMIF([1]销售数据!$B:$B,AD4165,[1]销售数据!$H:$H)</f>
        <v>0</v>
      </c>
      <c r="AJ4165" s="20">
        <f t="shared" ref="AJ4165:AJ4228" si="1055">IF(ISERROR((AI4165-AH4165)/AI4165),0,((AI4165-AH4165)/AI4165))</f>
        <v>0</v>
      </c>
      <c r="AK4165">
        <f>SUMIF([1]发货店铺数!$B:$B,AD4165,[1]发货店铺数!$G:$G)</f>
        <v>0</v>
      </c>
      <c r="AL4165">
        <f>SUMIF([1]销售店铺数!$B:$B,AD4165,[1]销售店铺数!$G:$G)</f>
        <v>0</v>
      </c>
      <c r="AM4165">
        <f>SUMIF([1]销售店铺数!$B:$B,AD4165,[1]销售店铺数!$G:$G)</f>
        <v>0</v>
      </c>
      <c r="AN4165" s="20">
        <f t="shared" ref="AN4165:AN4228" si="1056">IF(ISERROR(AL4165/AK4165),0,AL4165/AK4165)</f>
        <v>0</v>
      </c>
      <c r="AO4165" s="20">
        <f t="shared" ref="AO4165:AO4228" si="1057">IF(ISERROR(AB4165/S4165),0,AB4165/S4165)</f>
        <v>0</v>
      </c>
      <c r="AP4165" s="20">
        <f t="shared" ref="AP4165:AP4228" si="1058">IF(ISERROR(AB4165/O4165),0,AB4165/O4165)</f>
        <v>0</v>
      </c>
      <c r="AQ4165" s="12">
        <f t="shared" ref="AQ4165:AQ4228" si="1059">IFERROR((K4165-J4165)*AB4165,0)</f>
        <v>0</v>
      </c>
      <c r="AR4165" s="20">
        <f t="shared" ref="AR4165:AR4228" si="1060">IF(ISERROR((K4165-J4165)/K4165),0,(K4165-J4165)/K4165)</f>
        <v>0</v>
      </c>
      <c r="AS4165" s="20">
        <f t="shared" ref="AS4165:AS4228" si="1061">IF(ISERROR(AB4165/O4165),0,AB4165/O4165)</f>
        <v>0</v>
      </c>
    </row>
    <row r="4166" spans="1:45">
      <c r="A4166"/>
      <c r="B4166"/>
      <c r="C4166"/>
      <c r="D4166"/>
      <c r="E4166"/>
      <c r="F4166"/>
      <c r="G4166"/>
      <c r="H4166"/>
      <c r="I4166"/>
      <c r="J4166"/>
      <c r="K4166"/>
      <c r="L4166"/>
      <c r="M4166" s="8" t="str">
        <f>IF(ISERROR( VLOOKUP(AD4166,'[1]采购入库货量(公司仓库)'!$A:$I,9,FALSE)),"", VLOOKUP(AD4166,'[1]采购入库货量(公司仓库)'!$A:$I,9,FALSE))</f>
        <v/>
      </c>
      <c r="N4166" s="8" t="str">
        <f>IF(ISERROR( VLOOKUP(AD4166,[1]批发上市日期!$A:$F,6,FALSE)),"",  VLOOKUP(AD4166,[1]批发上市日期!$A:$F,6,FALSE))</f>
        <v/>
      </c>
      <c r="O4166" s="48">
        <f>IF(ISERROR(VLOOKUP(E4166&amp;G4166,'[1]采购入库货量(公司仓库)'!$A:$I,7,FALSE)),0,VLOOKUP(E4166&amp;G4166,'[1]采购入库货量(公司仓库)'!$A:$I,7,FALSE))</f>
        <v>0</v>
      </c>
      <c r="P4166" s="12">
        <f t="shared" si="1046"/>
        <v>0</v>
      </c>
      <c r="Q4166" s="14">
        <f>IF(ISERROR(VLOOKUP(E4166&amp;G4166,'[1]采购入库货量(公司仓库)'!$A:$I,8,FALSE)),0,VLOOKUP(E4166&amp;G4166,'[1]采购入库货量(公司仓库)'!$A:$I,8,FALSE))</f>
        <v>0</v>
      </c>
      <c r="R4166" s="12">
        <f t="shared" si="1047"/>
        <v>0</v>
      </c>
      <c r="S4166">
        <f>SUMIF([1]库存总量!$H:$H,E4166&amp;G4166,[1]库存总量!$G:$G)</f>
        <v>0</v>
      </c>
      <c r="T4166" s="12">
        <f t="shared" si="1048"/>
        <v>0</v>
      </c>
      <c r="U4166">
        <f>SUMIFS([1]库存总量!$G:$G,[1]库存总量!$H:$H,E4166&amp;G4166,[1]库存总量!$A:$A,"B")</f>
        <v>0</v>
      </c>
      <c r="V4166" s="12">
        <f t="shared" si="1049"/>
        <v>0</v>
      </c>
      <c r="W4166">
        <f>SUMIFS([1]库存总量!$G:$G,[1]库存总量!$H:$H,E4166&amp;G4166,[1]库存总量!$A:$A,"K")</f>
        <v>0</v>
      </c>
      <c r="X4166" s="12">
        <f t="shared" si="1050"/>
        <v>0</v>
      </c>
      <c r="Y4166">
        <f t="shared" si="1051"/>
        <v>0</v>
      </c>
      <c r="Z4166" s="12">
        <f t="shared" si="1052"/>
        <v>0</v>
      </c>
      <c r="AA4166">
        <f>(IF(ISERROR((IF(ISERROR(VLOOKUP(E4166&amp;G4166,'[1]采购入库货量(公司仓库)'!$A:$H,7,FALSE)),0,VLOOKUP(E4166&amp;G4166,'[1]采购入库货量(公司仓库)'!$A:$H,7,FALSE)))*L4166-(IF(ISERROR(VLOOKUP(E4166&amp;G4166,'[1]采购入库货量(公司仓库)'!$A:$H,8,FALSE)),0,VLOOKUP(E4166&amp;G4166,'[1]采购入库货量(公司仓库)'!$A:$H,8,FALSE)))),0,(IF(ISERROR(VLOOKUP(E4166&amp;G4166,'[1]采购入库货量(公司仓库)'!$A:$H,7,FALSE)),0,VLOOKUP(E4166&amp;G4166,'[1]采购入库货量(公司仓库)'!$A:$H,7,FALSE)))*L4166-(IF(ISERROR(VLOOKUP(E4166&amp;G4166,'[1]采购入库货量(公司仓库)'!$A:$H,8,FALSE)),0,VLOOKUP(E4166&amp;G4166,'[1]采购入库货量(公司仓库)'!$A:$H,8,FALSE)))))</f>
        <v>0</v>
      </c>
      <c r="AB4166">
        <f>SUMIF([1]销售数据!$B:$B,E4166&amp;G4166,[1]销售数据!$G:$G)</f>
        <v>0</v>
      </c>
      <c r="AC4166" s="12">
        <f t="shared" si="1053"/>
        <v>0</v>
      </c>
      <c r="AD4166" t="str">
        <f t="shared" si="1054"/>
        <v/>
      </c>
      <c r="AE4166">
        <f>SUMIF([1]销售数据!$B:$B,AD4166,[1]销售数据!$L:$L)</f>
        <v>0</v>
      </c>
      <c r="AF4166">
        <f>SUMIF([1]销售数据!$B:$B,AD4166,[1]销售数据!$K:$K)</f>
        <v>0</v>
      </c>
      <c r="AG4166">
        <f>SUMIF([1]销售数据!$B:$B,AD4166,[1]销售数据!$J:$J)</f>
        <v>0</v>
      </c>
      <c r="AH4166">
        <f>SUMIF([1]销售数据!$B:$B,AD4166,[1]销售数据!$I:$I)</f>
        <v>0</v>
      </c>
      <c r="AI4166">
        <f>SUMIF([1]销售数据!$B:$B,AD4166,[1]销售数据!$H:$H)</f>
        <v>0</v>
      </c>
      <c r="AJ4166" s="20">
        <f t="shared" si="1055"/>
        <v>0</v>
      </c>
      <c r="AK4166">
        <f>SUMIF([1]发货店铺数!$B:$B,AD4166,[1]发货店铺数!$G:$G)</f>
        <v>0</v>
      </c>
      <c r="AL4166">
        <f>SUMIF([1]销售店铺数!$B:$B,AD4166,[1]销售店铺数!$G:$G)</f>
        <v>0</v>
      </c>
      <c r="AM4166">
        <f>SUMIF([1]销售店铺数!$B:$B,AD4166,[1]销售店铺数!$G:$G)</f>
        <v>0</v>
      </c>
      <c r="AN4166" s="20">
        <f t="shared" si="1056"/>
        <v>0</v>
      </c>
      <c r="AO4166" s="20">
        <f t="shared" si="1057"/>
        <v>0</v>
      </c>
      <c r="AP4166" s="20">
        <f t="shared" si="1058"/>
        <v>0</v>
      </c>
      <c r="AQ4166" s="12">
        <f t="shared" si="1059"/>
        <v>0</v>
      </c>
      <c r="AR4166" s="20">
        <f t="shared" si="1060"/>
        <v>0</v>
      </c>
      <c r="AS4166" s="20">
        <f t="shared" si="1061"/>
        <v>0</v>
      </c>
    </row>
    <row r="4167" spans="1:45">
      <c r="A4167"/>
      <c r="B4167"/>
      <c r="C4167"/>
      <c r="D4167"/>
      <c r="E4167"/>
      <c r="F4167"/>
      <c r="G4167"/>
      <c r="H4167"/>
      <c r="I4167"/>
      <c r="J4167"/>
      <c r="K4167"/>
      <c r="L4167"/>
      <c r="M4167" s="8" t="str">
        <f>IF(ISERROR( VLOOKUP(AD4167,'[1]采购入库货量(公司仓库)'!$A:$I,9,FALSE)),"", VLOOKUP(AD4167,'[1]采购入库货量(公司仓库)'!$A:$I,9,FALSE))</f>
        <v/>
      </c>
      <c r="N4167" s="8" t="str">
        <f>IF(ISERROR( VLOOKUP(AD4167,[1]批发上市日期!$A:$F,6,FALSE)),"",  VLOOKUP(AD4167,[1]批发上市日期!$A:$F,6,FALSE))</f>
        <v/>
      </c>
      <c r="O4167" s="48">
        <f>IF(ISERROR(VLOOKUP(E4167&amp;G4167,'[1]采购入库货量(公司仓库)'!$A:$I,7,FALSE)),0,VLOOKUP(E4167&amp;G4167,'[1]采购入库货量(公司仓库)'!$A:$I,7,FALSE))</f>
        <v>0</v>
      </c>
      <c r="P4167" s="12">
        <f t="shared" si="1046"/>
        <v>0</v>
      </c>
      <c r="Q4167" s="14">
        <f>IF(ISERROR(VLOOKUP(E4167&amp;G4167,'[1]采购入库货量(公司仓库)'!$A:$I,8,FALSE)),0,VLOOKUP(E4167&amp;G4167,'[1]采购入库货量(公司仓库)'!$A:$I,8,FALSE))</f>
        <v>0</v>
      </c>
      <c r="R4167" s="12">
        <f t="shared" si="1047"/>
        <v>0</v>
      </c>
      <c r="S4167">
        <f>SUMIF([1]库存总量!$H:$H,E4167&amp;G4167,[1]库存总量!$G:$G)</f>
        <v>0</v>
      </c>
      <c r="T4167" s="12">
        <f t="shared" si="1048"/>
        <v>0</v>
      </c>
      <c r="U4167">
        <f>SUMIFS([1]库存总量!$G:$G,[1]库存总量!$H:$H,E4167&amp;G4167,[1]库存总量!$A:$A,"B")</f>
        <v>0</v>
      </c>
      <c r="V4167" s="12">
        <f t="shared" si="1049"/>
        <v>0</v>
      </c>
      <c r="W4167">
        <f>SUMIFS([1]库存总量!$G:$G,[1]库存总量!$H:$H,E4167&amp;G4167,[1]库存总量!$A:$A,"K")</f>
        <v>0</v>
      </c>
      <c r="X4167" s="12">
        <f t="shared" si="1050"/>
        <v>0</v>
      </c>
      <c r="Y4167">
        <f t="shared" si="1051"/>
        <v>0</v>
      </c>
      <c r="Z4167" s="12">
        <f t="shared" si="1052"/>
        <v>0</v>
      </c>
      <c r="AA4167">
        <f>(IF(ISERROR((IF(ISERROR(VLOOKUP(E4167&amp;G4167,'[1]采购入库货量(公司仓库)'!$A:$H,7,FALSE)),0,VLOOKUP(E4167&amp;G4167,'[1]采购入库货量(公司仓库)'!$A:$H,7,FALSE)))*L4167-(IF(ISERROR(VLOOKUP(E4167&amp;G4167,'[1]采购入库货量(公司仓库)'!$A:$H,8,FALSE)),0,VLOOKUP(E4167&amp;G4167,'[1]采购入库货量(公司仓库)'!$A:$H,8,FALSE)))),0,(IF(ISERROR(VLOOKUP(E4167&amp;G4167,'[1]采购入库货量(公司仓库)'!$A:$H,7,FALSE)),0,VLOOKUP(E4167&amp;G4167,'[1]采购入库货量(公司仓库)'!$A:$H,7,FALSE)))*L4167-(IF(ISERROR(VLOOKUP(E4167&amp;G4167,'[1]采购入库货量(公司仓库)'!$A:$H,8,FALSE)),0,VLOOKUP(E4167&amp;G4167,'[1]采购入库货量(公司仓库)'!$A:$H,8,FALSE)))))</f>
        <v>0</v>
      </c>
      <c r="AB4167">
        <f>SUMIF([1]销售数据!$B:$B,E4167&amp;G4167,[1]销售数据!$G:$G)</f>
        <v>0</v>
      </c>
      <c r="AC4167" s="12">
        <f t="shared" si="1053"/>
        <v>0</v>
      </c>
      <c r="AD4167" t="str">
        <f t="shared" si="1054"/>
        <v/>
      </c>
      <c r="AE4167">
        <f>SUMIF([1]销售数据!$B:$B,AD4167,[1]销售数据!$L:$L)</f>
        <v>0</v>
      </c>
      <c r="AF4167">
        <f>SUMIF([1]销售数据!$B:$B,AD4167,[1]销售数据!$K:$K)</f>
        <v>0</v>
      </c>
      <c r="AG4167">
        <f>SUMIF([1]销售数据!$B:$B,AD4167,[1]销售数据!$J:$J)</f>
        <v>0</v>
      </c>
      <c r="AH4167">
        <f>SUMIF([1]销售数据!$B:$B,AD4167,[1]销售数据!$I:$I)</f>
        <v>0</v>
      </c>
      <c r="AI4167">
        <f>SUMIF([1]销售数据!$B:$B,AD4167,[1]销售数据!$H:$H)</f>
        <v>0</v>
      </c>
      <c r="AJ4167" s="20">
        <f t="shared" si="1055"/>
        <v>0</v>
      </c>
      <c r="AK4167">
        <f>SUMIF([1]发货店铺数!$B:$B,AD4167,[1]发货店铺数!$G:$G)</f>
        <v>0</v>
      </c>
      <c r="AL4167">
        <f>SUMIF([1]销售店铺数!$B:$B,AD4167,[1]销售店铺数!$G:$G)</f>
        <v>0</v>
      </c>
      <c r="AM4167">
        <f>SUMIF([1]销售店铺数!$B:$B,AD4167,[1]销售店铺数!$G:$G)</f>
        <v>0</v>
      </c>
      <c r="AN4167" s="20">
        <f t="shared" si="1056"/>
        <v>0</v>
      </c>
      <c r="AO4167" s="20">
        <f t="shared" si="1057"/>
        <v>0</v>
      </c>
      <c r="AP4167" s="20">
        <f t="shared" si="1058"/>
        <v>0</v>
      </c>
      <c r="AQ4167" s="12">
        <f t="shared" si="1059"/>
        <v>0</v>
      </c>
      <c r="AR4167" s="20">
        <f t="shared" si="1060"/>
        <v>0</v>
      </c>
      <c r="AS4167" s="20">
        <f t="shared" si="1061"/>
        <v>0</v>
      </c>
    </row>
    <row r="4168" spans="1:45">
      <c r="A4168"/>
      <c r="B4168"/>
      <c r="C4168"/>
      <c r="D4168"/>
      <c r="E4168"/>
      <c r="F4168"/>
      <c r="G4168"/>
      <c r="H4168"/>
      <c r="I4168"/>
      <c r="J4168"/>
      <c r="K4168"/>
      <c r="L4168"/>
      <c r="M4168" s="8" t="str">
        <f>IF(ISERROR( VLOOKUP(AD4168,'[1]采购入库货量(公司仓库)'!$A:$I,9,FALSE)),"", VLOOKUP(AD4168,'[1]采购入库货量(公司仓库)'!$A:$I,9,FALSE))</f>
        <v/>
      </c>
      <c r="N4168" s="8" t="str">
        <f>IF(ISERROR( VLOOKUP(AD4168,[1]批发上市日期!$A:$F,6,FALSE)),"",  VLOOKUP(AD4168,[1]批发上市日期!$A:$F,6,FALSE))</f>
        <v/>
      </c>
      <c r="O4168" s="48">
        <f>IF(ISERROR(VLOOKUP(E4168&amp;G4168,'[1]采购入库货量(公司仓库)'!$A:$I,7,FALSE)),0,VLOOKUP(E4168&amp;G4168,'[1]采购入库货量(公司仓库)'!$A:$I,7,FALSE))</f>
        <v>0</v>
      </c>
      <c r="P4168" s="12">
        <f t="shared" si="1046"/>
        <v>0</v>
      </c>
      <c r="Q4168" s="14">
        <f>IF(ISERROR(VLOOKUP(E4168&amp;G4168,'[1]采购入库货量(公司仓库)'!$A:$I,8,FALSE)),0,VLOOKUP(E4168&amp;G4168,'[1]采购入库货量(公司仓库)'!$A:$I,8,FALSE))</f>
        <v>0</v>
      </c>
      <c r="R4168" s="12">
        <f t="shared" si="1047"/>
        <v>0</v>
      </c>
      <c r="S4168">
        <f>SUMIF([1]库存总量!$H:$H,E4168&amp;G4168,[1]库存总量!$G:$G)</f>
        <v>0</v>
      </c>
      <c r="T4168" s="12">
        <f t="shared" si="1048"/>
        <v>0</v>
      </c>
      <c r="U4168">
        <f>SUMIFS([1]库存总量!$G:$G,[1]库存总量!$H:$H,E4168&amp;G4168,[1]库存总量!$A:$A,"B")</f>
        <v>0</v>
      </c>
      <c r="V4168" s="12">
        <f t="shared" si="1049"/>
        <v>0</v>
      </c>
      <c r="W4168">
        <f>SUMIFS([1]库存总量!$G:$G,[1]库存总量!$H:$H,E4168&amp;G4168,[1]库存总量!$A:$A,"K")</f>
        <v>0</v>
      </c>
      <c r="X4168" s="12">
        <f t="shared" si="1050"/>
        <v>0</v>
      </c>
      <c r="Y4168">
        <f t="shared" si="1051"/>
        <v>0</v>
      </c>
      <c r="Z4168" s="12">
        <f t="shared" si="1052"/>
        <v>0</v>
      </c>
      <c r="AA4168">
        <f>(IF(ISERROR((IF(ISERROR(VLOOKUP(E4168&amp;G4168,'[1]采购入库货量(公司仓库)'!$A:$H,7,FALSE)),0,VLOOKUP(E4168&amp;G4168,'[1]采购入库货量(公司仓库)'!$A:$H,7,FALSE)))*L4168-(IF(ISERROR(VLOOKUP(E4168&amp;G4168,'[1]采购入库货量(公司仓库)'!$A:$H,8,FALSE)),0,VLOOKUP(E4168&amp;G4168,'[1]采购入库货量(公司仓库)'!$A:$H,8,FALSE)))),0,(IF(ISERROR(VLOOKUP(E4168&amp;G4168,'[1]采购入库货量(公司仓库)'!$A:$H,7,FALSE)),0,VLOOKUP(E4168&amp;G4168,'[1]采购入库货量(公司仓库)'!$A:$H,7,FALSE)))*L4168-(IF(ISERROR(VLOOKUP(E4168&amp;G4168,'[1]采购入库货量(公司仓库)'!$A:$H,8,FALSE)),0,VLOOKUP(E4168&amp;G4168,'[1]采购入库货量(公司仓库)'!$A:$H,8,FALSE)))))</f>
        <v>0</v>
      </c>
      <c r="AB4168">
        <f>SUMIF([1]销售数据!$B:$B,E4168&amp;G4168,[1]销售数据!$G:$G)</f>
        <v>0</v>
      </c>
      <c r="AC4168" s="12">
        <f t="shared" si="1053"/>
        <v>0</v>
      </c>
      <c r="AD4168" t="str">
        <f t="shared" si="1054"/>
        <v/>
      </c>
      <c r="AE4168">
        <f>SUMIF([1]销售数据!$B:$B,AD4168,[1]销售数据!$L:$L)</f>
        <v>0</v>
      </c>
      <c r="AF4168">
        <f>SUMIF([1]销售数据!$B:$B,AD4168,[1]销售数据!$K:$K)</f>
        <v>0</v>
      </c>
      <c r="AG4168">
        <f>SUMIF([1]销售数据!$B:$B,AD4168,[1]销售数据!$J:$J)</f>
        <v>0</v>
      </c>
      <c r="AH4168">
        <f>SUMIF([1]销售数据!$B:$B,AD4168,[1]销售数据!$I:$I)</f>
        <v>0</v>
      </c>
      <c r="AI4168">
        <f>SUMIF([1]销售数据!$B:$B,AD4168,[1]销售数据!$H:$H)</f>
        <v>0</v>
      </c>
      <c r="AJ4168" s="20">
        <f t="shared" si="1055"/>
        <v>0</v>
      </c>
      <c r="AK4168">
        <f>SUMIF([1]发货店铺数!$B:$B,AD4168,[1]发货店铺数!$G:$G)</f>
        <v>0</v>
      </c>
      <c r="AL4168">
        <f>SUMIF([1]销售店铺数!$B:$B,AD4168,[1]销售店铺数!$G:$G)</f>
        <v>0</v>
      </c>
      <c r="AM4168">
        <f>SUMIF([1]销售店铺数!$B:$B,AD4168,[1]销售店铺数!$G:$G)</f>
        <v>0</v>
      </c>
      <c r="AN4168" s="20">
        <f t="shared" si="1056"/>
        <v>0</v>
      </c>
      <c r="AO4168" s="20">
        <f t="shared" si="1057"/>
        <v>0</v>
      </c>
      <c r="AP4168" s="20">
        <f t="shared" si="1058"/>
        <v>0</v>
      </c>
      <c r="AQ4168" s="12">
        <f t="shared" si="1059"/>
        <v>0</v>
      </c>
      <c r="AR4168" s="20">
        <f t="shared" si="1060"/>
        <v>0</v>
      </c>
      <c r="AS4168" s="20">
        <f t="shared" si="1061"/>
        <v>0</v>
      </c>
    </row>
    <row r="4169" spans="1:45">
      <c r="A4169"/>
      <c r="B4169"/>
      <c r="C4169"/>
      <c r="D4169"/>
      <c r="E4169"/>
      <c r="F4169"/>
      <c r="G4169"/>
      <c r="H4169"/>
      <c r="I4169"/>
      <c r="J4169"/>
      <c r="K4169"/>
      <c r="L4169"/>
      <c r="M4169" s="8" t="str">
        <f>IF(ISERROR( VLOOKUP(AD4169,'[1]采购入库货量(公司仓库)'!$A:$I,9,FALSE)),"", VLOOKUP(AD4169,'[1]采购入库货量(公司仓库)'!$A:$I,9,FALSE))</f>
        <v/>
      </c>
      <c r="N4169" s="8" t="str">
        <f>IF(ISERROR( VLOOKUP(AD4169,[1]批发上市日期!$A:$F,6,FALSE)),"",  VLOOKUP(AD4169,[1]批发上市日期!$A:$F,6,FALSE))</f>
        <v/>
      </c>
      <c r="O4169" s="48">
        <f>IF(ISERROR(VLOOKUP(E4169&amp;G4169,'[1]采购入库货量(公司仓库)'!$A:$I,7,FALSE)),0,VLOOKUP(E4169&amp;G4169,'[1]采购入库货量(公司仓库)'!$A:$I,7,FALSE))</f>
        <v>0</v>
      </c>
      <c r="P4169" s="12">
        <f t="shared" si="1046"/>
        <v>0</v>
      </c>
      <c r="Q4169" s="14">
        <f>IF(ISERROR(VLOOKUP(E4169&amp;G4169,'[1]采购入库货量(公司仓库)'!$A:$I,8,FALSE)),0,VLOOKUP(E4169&amp;G4169,'[1]采购入库货量(公司仓库)'!$A:$I,8,FALSE))</f>
        <v>0</v>
      </c>
      <c r="R4169" s="12">
        <f t="shared" si="1047"/>
        <v>0</v>
      </c>
      <c r="S4169">
        <f>SUMIF([1]库存总量!$H:$H,E4169&amp;G4169,[1]库存总量!$G:$G)</f>
        <v>0</v>
      </c>
      <c r="T4169" s="12">
        <f t="shared" si="1048"/>
        <v>0</v>
      </c>
      <c r="U4169">
        <f>SUMIFS([1]库存总量!$G:$G,[1]库存总量!$H:$H,E4169&amp;G4169,[1]库存总量!$A:$A,"B")</f>
        <v>0</v>
      </c>
      <c r="V4169" s="12">
        <f t="shared" si="1049"/>
        <v>0</v>
      </c>
      <c r="W4169">
        <f>SUMIFS([1]库存总量!$G:$G,[1]库存总量!$H:$H,E4169&amp;G4169,[1]库存总量!$A:$A,"K")</f>
        <v>0</v>
      </c>
      <c r="X4169" s="12">
        <f t="shared" si="1050"/>
        <v>0</v>
      </c>
      <c r="Y4169">
        <f t="shared" si="1051"/>
        <v>0</v>
      </c>
      <c r="Z4169" s="12">
        <f t="shared" si="1052"/>
        <v>0</v>
      </c>
      <c r="AA4169">
        <f>(IF(ISERROR((IF(ISERROR(VLOOKUP(E4169&amp;G4169,'[1]采购入库货量(公司仓库)'!$A:$H,7,FALSE)),0,VLOOKUP(E4169&amp;G4169,'[1]采购入库货量(公司仓库)'!$A:$H,7,FALSE)))*L4169-(IF(ISERROR(VLOOKUP(E4169&amp;G4169,'[1]采购入库货量(公司仓库)'!$A:$H,8,FALSE)),0,VLOOKUP(E4169&amp;G4169,'[1]采购入库货量(公司仓库)'!$A:$H,8,FALSE)))),0,(IF(ISERROR(VLOOKUP(E4169&amp;G4169,'[1]采购入库货量(公司仓库)'!$A:$H,7,FALSE)),0,VLOOKUP(E4169&amp;G4169,'[1]采购入库货量(公司仓库)'!$A:$H,7,FALSE)))*L4169-(IF(ISERROR(VLOOKUP(E4169&amp;G4169,'[1]采购入库货量(公司仓库)'!$A:$H,8,FALSE)),0,VLOOKUP(E4169&amp;G4169,'[1]采购入库货量(公司仓库)'!$A:$H,8,FALSE)))))</f>
        <v>0</v>
      </c>
      <c r="AB4169">
        <f>SUMIF([1]销售数据!$B:$B,E4169&amp;G4169,[1]销售数据!$G:$G)</f>
        <v>0</v>
      </c>
      <c r="AC4169" s="12">
        <f t="shared" si="1053"/>
        <v>0</v>
      </c>
      <c r="AD4169" t="str">
        <f t="shared" si="1054"/>
        <v/>
      </c>
      <c r="AE4169">
        <f>SUMIF([1]销售数据!$B:$B,AD4169,[1]销售数据!$L:$L)</f>
        <v>0</v>
      </c>
      <c r="AF4169">
        <f>SUMIF([1]销售数据!$B:$B,AD4169,[1]销售数据!$K:$K)</f>
        <v>0</v>
      </c>
      <c r="AG4169">
        <f>SUMIF([1]销售数据!$B:$B,AD4169,[1]销售数据!$J:$J)</f>
        <v>0</v>
      </c>
      <c r="AH4169">
        <f>SUMIF([1]销售数据!$B:$B,AD4169,[1]销售数据!$I:$I)</f>
        <v>0</v>
      </c>
      <c r="AI4169">
        <f>SUMIF([1]销售数据!$B:$B,AD4169,[1]销售数据!$H:$H)</f>
        <v>0</v>
      </c>
      <c r="AJ4169" s="20">
        <f t="shared" si="1055"/>
        <v>0</v>
      </c>
      <c r="AK4169">
        <f>SUMIF([1]发货店铺数!$B:$B,AD4169,[1]发货店铺数!$G:$G)</f>
        <v>0</v>
      </c>
      <c r="AL4169">
        <f>SUMIF([1]销售店铺数!$B:$B,AD4169,[1]销售店铺数!$G:$G)</f>
        <v>0</v>
      </c>
      <c r="AM4169">
        <f>SUMIF([1]销售店铺数!$B:$B,AD4169,[1]销售店铺数!$G:$G)</f>
        <v>0</v>
      </c>
      <c r="AN4169" s="20">
        <f t="shared" si="1056"/>
        <v>0</v>
      </c>
      <c r="AO4169" s="20">
        <f t="shared" si="1057"/>
        <v>0</v>
      </c>
      <c r="AP4169" s="20">
        <f t="shared" si="1058"/>
        <v>0</v>
      </c>
      <c r="AQ4169" s="12">
        <f t="shared" si="1059"/>
        <v>0</v>
      </c>
      <c r="AR4169" s="20">
        <f t="shared" si="1060"/>
        <v>0</v>
      </c>
      <c r="AS4169" s="20">
        <f t="shared" si="1061"/>
        <v>0</v>
      </c>
    </row>
    <row r="4170" spans="1:45">
      <c r="A4170"/>
      <c r="B4170"/>
      <c r="C4170"/>
      <c r="D4170"/>
      <c r="E4170"/>
      <c r="F4170"/>
      <c r="G4170"/>
      <c r="H4170"/>
      <c r="I4170"/>
      <c r="J4170"/>
      <c r="K4170"/>
      <c r="L4170"/>
      <c r="M4170" s="8" t="str">
        <f>IF(ISERROR( VLOOKUP(AD4170,'[1]采购入库货量(公司仓库)'!$A:$I,9,FALSE)),"", VLOOKUP(AD4170,'[1]采购入库货量(公司仓库)'!$A:$I,9,FALSE))</f>
        <v/>
      </c>
      <c r="N4170" s="8" t="str">
        <f>IF(ISERROR( VLOOKUP(AD4170,[1]批发上市日期!$A:$F,6,FALSE)),"",  VLOOKUP(AD4170,[1]批发上市日期!$A:$F,6,FALSE))</f>
        <v/>
      </c>
      <c r="O4170" s="48">
        <f>IF(ISERROR(VLOOKUP(E4170&amp;G4170,'[1]采购入库货量(公司仓库)'!$A:$I,7,FALSE)),0,VLOOKUP(E4170&amp;G4170,'[1]采购入库货量(公司仓库)'!$A:$I,7,FALSE))</f>
        <v>0</v>
      </c>
      <c r="P4170" s="12">
        <f t="shared" si="1046"/>
        <v>0</v>
      </c>
      <c r="Q4170" s="14">
        <f>IF(ISERROR(VLOOKUP(E4170&amp;G4170,'[1]采购入库货量(公司仓库)'!$A:$I,8,FALSE)),0,VLOOKUP(E4170&amp;G4170,'[1]采购入库货量(公司仓库)'!$A:$I,8,FALSE))</f>
        <v>0</v>
      </c>
      <c r="R4170" s="12">
        <f t="shared" si="1047"/>
        <v>0</v>
      </c>
      <c r="S4170">
        <f>SUMIF([1]库存总量!$H:$H,E4170&amp;G4170,[1]库存总量!$G:$G)</f>
        <v>0</v>
      </c>
      <c r="T4170" s="12">
        <f t="shared" si="1048"/>
        <v>0</v>
      </c>
      <c r="U4170">
        <f>SUMIFS([1]库存总量!$G:$G,[1]库存总量!$H:$H,E4170&amp;G4170,[1]库存总量!$A:$A,"B")</f>
        <v>0</v>
      </c>
      <c r="V4170" s="12">
        <f t="shared" si="1049"/>
        <v>0</v>
      </c>
      <c r="W4170">
        <f>SUMIFS([1]库存总量!$G:$G,[1]库存总量!$H:$H,E4170&amp;G4170,[1]库存总量!$A:$A,"K")</f>
        <v>0</v>
      </c>
      <c r="X4170" s="12">
        <f t="shared" si="1050"/>
        <v>0</v>
      </c>
      <c r="Y4170">
        <f t="shared" si="1051"/>
        <v>0</v>
      </c>
      <c r="Z4170" s="12">
        <f t="shared" si="1052"/>
        <v>0</v>
      </c>
      <c r="AA4170">
        <f>(IF(ISERROR((IF(ISERROR(VLOOKUP(E4170&amp;G4170,'[1]采购入库货量(公司仓库)'!$A:$H,7,FALSE)),0,VLOOKUP(E4170&amp;G4170,'[1]采购入库货量(公司仓库)'!$A:$H,7,FALSE)))*L4170-(IF(ISERROR(VLOOKUP(E4170&amp;G4170,'[1]采购入库货量(公司仓库)'!$A:$H,8,FALSE)),0,VLOOKUP(E4170&amp;G4170,'[1]采购入库货量(公司仓库)'!$A:$H,8,FALSE)))),0,(IF(ISERROR(VLOOKUP(E4170&amp;G4170,'[1]采购入库货量(公司仓库)'!$A:$H,7,FALSE)),0,VLOOKUP(E4170&amp;G4170,'[1]采购入库货量(公司仓库)'!$A:$H,7,FALSE)))*L4170-(IF(ISERROR(VLOOKUP(E4170&amp;G4170,'[1]采购入库货量(公司仓库)'!$A:$H,8,FALSE)),0,VLOOKUP(E4170&amp;G4170,'[1]采购入库货量(公司仓库)'!$A:$H,8,FALSE)))))</f>
        <v>0</v>
      </c>
      <c r="AB4170">
        <f>SUMIF([1]销售数据!$B:$B,E4170&amp;G4170,[1]销售数据!$G:$G)</f>
        <v>0</v>
      </c>
      <c r="AC4170" s="12">
        <f t="shared" si="1053"/>
        <v>0</v>
      </c>
      <c r="AD4170" t="str">
        <f t="shared" si="1054"/>
        <v/>
      </c>
      <c r="AE4170">
        <f>SUMIF([1]销售数据!$B:$B,AD4170,[1]销售数据!$L:$L)</f>
        <v>0</v>
      </c>
      <c r="AF4170">
        <f>SUMIF([1]销售数据!$B:$B,AD4170,[1]销售数据!$K:$K)</f>
        <v>0</v>
      </c>
      <c r="AG4170">
        <f>SUMIF([1]销售数据!$B:$B,AD4170,[1]销售数据!$J:$J)</f>
        <v>0</v>
      </c>
      <c r="AH4170">
        <f>SUMIF([1]销售数据!$B:$B,AD4170,[1]销售数据!$I:$I)</f>
        <v>0</v>
      </c>
      <c r="AI4170">
        <f>SUMIF([1]销售数据!$B:$B,AD4170,[1]销售数据!$H:$H)</f>
        <v>0</v>
      </c>
      <c r="AJ4170" s="20">
        <f t="shared" si="1055"/>
        <v>0</v>
      </c>
      <c r="AK4170">
        <f>SUMIF([1]发货店铺数!$B:$B,AD4170,[1]发货店铺数!$G:$G)</f>
        <v>0</v>
      </c>
      <c r="AL4170">
        <f>SUMIF([1]销售店铺数!$B:$B,AD4170,[1]销售店铺数!$G:$G)</f>
        <v>0</v>
      </c>
      <c r="AM4170">
        <f>SUMIF([1]销售店铺数!$B:$B,AD4170,[1]销售店铺数!$G:$G)</f>
        <v>0</v>
      </c>
      <c r="AN4170" s="20">
        <f t="shared" si="1056"/>
        <v>0</v>
      </c>
      <c r="AO4170" s="20">
        <f t="shared" si="1057"/>
        <v>0</v>
      </c>
      <c r="AP4170" s="20">
        <f t="shared" si="1058"/>
        <v>0</v>
      </c>
      <c r="AQ4170" s="12">
        <f t="shared" si="1059"/>
        <v>0</v>
      </c>
      <c r="AR4170" s="20">
        <f t="shared" si="1060"/>
        <v>0</v>
      </c>
      <c r="AS4170" s="20">
        <f t="shared" si="1061"/>
        <v>0</v>
      </c>
    </row>
    <row r="4171" spans="1:45">
      <c r="A4171"/>
      <c r="B4171"/>
      <c r="C4171"/>
      <c r="D4171"/>
      <c r="E4171"/>
      <c r="F4171"/>
      <c r="G4171"/>
      <c r="H4171"/>
      <c r="I4171"/>
      <c r="J4171"/>
      <c r="K4171"/>
      <c r="L4171"/>
      <c r="M4171" s="8" t="str">
        <f>IF(ISERROR( VLOOKUP(AD4171,'[1]采购入库货量(公司仓库)'!$A:$I,9,FALSE)),"", VLOOKUP(AD4171,'[1]采购入库货量(公司仓库)'!$A:$I,9,FALSE))</f>
        <v/>
      </c>
      <c r="N4171" s="8" t="str">
        <f>IF(ISERROR( VLOOKUP(AD4171,[1]批发上市日期!$A:$F,6,FALSE)),"",  VLOOKUP(AD4171,[1]批发上市日期!$A:$F,6,FALSE))</f>
        <v/>
      </c>
      <c r="O4171" s="48">
        <f>IF(ISERROR(VLOOKUP(E4171&amp;G4171,'[1]采购入库货量(公司仓库)'!$A:$I,7,FALSE)),0,VLOOKUP(E4171&amp;G4171,'[1]采购入库货量(公司仓库)'!$A:$I,7,FALSE))</f>
        <v>0</v>
      </c>
      <c r="P4171" s="12">
        <f t="shared" si="1046"/>
        <v>0</v>
      </c>
      <c r="Q4171" s="14">
        <f>IF(ISERROR(VLOOKUP(E4171&amp;G4171,'[1]采购入库货量(公司仓库)'!$A:$I,8,FALSE)),0,VLOOKUP(E4171&amp;G4171,'[1]采购入库货量(公司仓库)'!$A:$I,8,FALSE))</f>
        <v>0</v>
      </c>
      <c r="R4171" s="12">
        <f t="shared" si="1047"/>
        <v>0</v>
      </c>
      <c r="S4171">
        <f>SUMIF([1]库存总量!$H:$H,E4171&amp;G4171,[1]库存总量!$G:$G)</f>
        <v>0</v>
      </c>
      <c r="T4171" s="12">
        <f t="shared" si="1048"/>
        <v>0</v>
      </c>
      <c r="U4171">
        <f>SUMIFS([1]库存总量!$G:$G,[1]库存总量!$H:$H,E4171&amp;G4171,[1]库存总量!$A:$A,"B")</f>
        <v>0</v>
      </c>
      <c r="V4171" s="12">
        <f t="shared" si="1049"/>
        <v>0</v>
      </c>
      <c r="W4171">
        <f>SUMIFS([1]库存总量!$G:$G,[1]库存总量!$H:$H,E4171&amp;G4171,[1]库存总量!$A:$A,"K")</f>
        <v>0</v>
      </c>
      <c r="X4171" s="12">
        <f t="shared" si="1050"/>
        <v>0</v>
      </c>
      <c r="Y4171">
        <f t="shared" si="1051"/>
        <v>0</v>
      </c>
      <c r="Z4171" s="12">
        <f t="shared" si="1052"/>
        <v>0</v>
      </c>
      <c r="AA4171">
        <f>(IF(ISERROR((IF(ISERROR(VLOOKUP(E4171&amp;G4171,'[1]采购入库货量(公司仓库)'!$A:$H,7,FALSE)),0,VLOOKUP(E4171&amp;G4171,'[1]采购入库货量(公司仓库)'!$A:$H,7,FALSE)))*L4171-(IF(ISERROR(VLOOKUP(E4171&amp;G4171,'[1]采购入库货量(公司仓库)'!$A:$H,8,FALSE)),0,VLOOKUP(E4171&amp;G4171,'[1]采购入库货量(公司仓库)'!$A:$H,8,FALSE)))),0,(IF(ISERROR(VLOOKUP(E4171&amp;G4171,'[1]采购入库货量(公司仓库)'!$A:$H,7,FALSE)),0,VLOOKUP(E4171&amp;G4171,'[1]采购入库货量(公司仓库)'!$A:$H,7,FALSE)))*L4171-(IF(ISERROR(VLOOKUP(E4171&amp;G4171,'[1]采购入库货量(公司仓库)'!$A:$H,8,FALSE)),0,VLOOKUP(E4171&amp;G4171,'[1]采购入库货量(公司仓库)'!$A:$H,8,FALSE)))))</f>
        <v>0</v>
      </c>
      <c r="AB4171">
        <f>SUMIF([1]销售数据!$B:$B,E4171&amp;G4171,[1]销售数据!$G:$G)</f>
        <v>0</v>
      </c>
      <c r="AC4171" s="12">
        <f t="shared" si="1053"/>
        <v>0</v>
      </c>
      <c r="AD4171" t="str">
        <f t="shared" si="1054"/>
        <v/>
      </c>
      <c r="AE4171">
        <f>SUMIF([1]销售数据!$B:$B,AD4171,[1]销售数据!$L:$L)</f>
        <v>0</v>
      </c>
      <c r="AF4171">
        <f>SUMIF([1]销售数据!$B:$B,AD4171,[1]销售数据!$K:$K)</f>
        <v>0</v>
      </c>
      <c r="AG4171">
        <f>SUMIF([1]销售数据!$B:$B,AD4171,[1]销售数据!$J:$J)</f>
        <v>0</v>
      </c>
      <c r="AH4171">
        <f>SUMIF([1]销售数据!$B:$B,AD4171,[1]销售数据!$I:$I)</f>
        <v>0</v>
      </c>
      <c r="AI4171">
        <f>SUMIF([1]销售数据!$B:$B,AD4171,[1]销售数据!$H:$H)</f>
        <v>0</v>
      </c>
      <c r="AJ4171" s="20">
        <f t="shared" si="1055"/>
        <v>0</v>
      </c>
      <c r="AK4171">
        <f>SUMIF([1]发货店铺数!$B:$B,AD4171,[1]发货店铺数!$G:$G)</f>
        <v>0</v>
      </c>
      <c r="AL4171">
        <f>SUMIF([1]销售店铺数!$B:$B,AD4171,[1]销售店铺数!$G:$G)</f>
        <v>0</v>
      </c>
      <c r="AM4171">
        <f>SUMIF([1]销售店铺数!$B:$B,AD4171,[1]销售店铺数!$G:$G)</f>
        <v>0</v>
      </c>
      <c r="AN4171" s="20">
        <f t="shared" si="1056"/>
        <v>0</v>
      </c>
      <c r="AO4171" s="20">
        <f t="shared" si="1057"/>
        <v>0</v>
      </c>
      <c r="AP4171" s="20">
        <f t="shared" si="1058"/>
        <v>0</v>
      </c>
      <c r="AQ4171" s="12">
        <f t="shared" si="1059"/>
        <v>0</v>
      </c>
      <c r="AR4171" s="20">
        <f t="shared" si="1060"/>
        <v>0</v>
      </c>
      <c r="AS4171" s="20">
        <f t="shared" si="1061"/>
        <v>0</v>
      </c>
    </row>
    <row r="4172" spans="1:45">
      <c r="A4172"/>
      <c r="B4172"/>
      <c r="C4172"/>
      <c r="D4172"/>
      <c r="E4172"/>
      <c r="F4172"/>
      <c r="G4172"/>
      <c r="H4172"/>
      <c r="I4172"/>
      <c r="J4172"/>
      <c r="K4172"/>
      <c r="L4172"/>
      <c r="M4172" s="8" t="str">
        <f>IF(ISERROR( VLOOKUP(AD4172,'[1]采购入库货量(公司仓库)'!$A:$I,9,FALSE)),"", VLOOKUP(AD4172,'[1]采购入库货量(公司仓库)'!$A:$I,9,FALSE))</f>
        <v/>
      </c>
      <c r="N4172" s="8" t="str">
        <f>IF(ISERROR( VLOOKUP(AD4172,[1]批发上市日期!$A:$F,6,FALSE)),"",  VLOOKUP(AD4172,[1]批发上市日期!$A:$F,6,FALSE))</f>
        <v/>
      </c>
      <c r="O4172" s="48">
        <f>IF(ISERROR(VLOOKUP(E4172&amp;G4172,'[1]采购入库货量(公司仓库)'!$A:$I,7,FALSE)),0,VLOOKUP(E4172&amp;G4172,'[1]采购入库货量(公司仓库)'!$A:$I,7,FALSE))</f>
        <v>0</v>
      </c>
      <c r="P4172" s="12">
        <f t="shared" si="1046"/>
        <v>0</v>
      </c>
      <c r="Q4172" s="14">
        <f>IF(ISERROR(VLOOKUP(E4172&amp;G4172,'[1]采购入库货量(公司仓库)'!$A:$I,8,FALSE)),0,VLOOKUP(E4172&amp;G4172,'[1]采购入库货量(公司仓库)'!$A:$I,8,FALSE))</f>
        <v>0</v>
      </c>
      <c r="R4172" s="12">
        <f t="shared" si="1047"/>
        <v>0</v>
      </c>
      <c r="S4172">
        <f>SUMIF([1]库存总量!$H:$H,E4172&amp;G4172,[1]库存总量!$G:$G)</f>
        <v>0</v>
      </c>
      <c r="T4172" s="12">
        <f t="shared" si="1048"/>
        <v>0</v>
      </c>
      <c r="U4172">
        <f>SUMIFS([1]库存总量!$G:$G,[1]库存总量!$H:$H,E4172&amp;G4172,[1]库存总量!$A:$A,"B")</f>
        <v>0</v>
      </c>
      <c r="V4172" s="12">
        <f t="shared" si="1049"/>
        <v>0</v>
      </c>
      <c r="W4172">
        <f>SUMIFS([1]库存总量!$G:$G,[1]库存总量!$H:$H,E4172&amp;G4172,[1]库存总量!$A:$A,"K")</f>
        <v>0</v>
      </c>
      <c r="X4172" s="12">
        <f t="shared" si="1050"/>
        <v>0</v>
      </c>
      <c r="Y4172">
        <f t="shared" si="1051"/>
        <v>0</v>
      </c>
      <c r="Z4172" s="12">
        <f t="shared" si="1052"/>
        <v>0</v>
      </c>
      <c r="AA4172">
        <f>(IF(ISERROR((IF(ISERROR(VLOOKUP(E4172&amp;G4172,'[1]采购入库货量(公司仓库)'!$A:$H,7,FALSE)),0,VLOOKUP(E4172&amp;G4172,'[1]采购入库货量(公司仓库)'!$A:$H,7,FALSE)))*L4172-(IF(ISERROR(VLOOKUP(E4172&amp;G4172,'[1]采购入库货量(公司仓库)'!$A:$H,8,FALSE)),0,VLOOKUP(E4172&amp;G4172,'[1]采购入库货量(公司仓库)'!$A:$H,8,FALSE)))),0,(IF(ISERROR(VLOOKUP(E4172&amp;G4172,'[1]采购入库货量(公司仓库)'!$A:$H,7,FALSE)),0,VLOOKUP(E4172&amp;G4172,'[1]采购入库货量(公司仓库)'!$A:$H,7,FALSE)))*L4172-(IF(ISERROR(VLOOKUP(E4172&amp;G4172,'[1]采购入库货量(公司仓库)'!$A:$H,8,FALSE)),0,VLOOKUP(E4172&amp;G4172,'[1]采购入库货量(公司仓库)'!$A:$H,8,FALSE)))))</f>
        <v>0</v>
      </c>
      <c r="AB4172">
        <f>SUMIF([1]销售数据!$B:$B,E4172&amp;G4172,[1]销售数据!$G:$G)</f>
        <v>0</v>
      </c>
      <c r="AC4172" s="12">
        <f t="shared" si="1053"/>
        <v>0</v>
      </c>
      <c r="AD4172" t="str">
        <f t="shared" si="1054"/>
        <v/>
      </c>
      <c r="AE4172">
        <f>SUMIF([1]销售数据!$B:$B,AD4172,[1]销售数据!$L:$L)</f>
        <v>0</v>
      </c>
      <c r="AF4172">
        <f>SUMIF([1]销售数据!$B:$B,AD4172,[1]销售数据!$K:$K)</f>
        <v>0</v>
      </c>
      <c r="AG4172">
        <f>SUMIF([1]销售数据!$B:$B,AD4172,[1]销售数据!$J:$J)</f>
        <v>0</v>
      </c>
      <c r="AH4172">
        <f>SUMIF([1]销售数据!$B:$B,AD4172,[1]销售数据!$I:$I)</f>
        <v>0</v>
      </c>
      <c r="AI4172">
        <f>SUMIF([1]销售数据!$B:$B,AD4172,[1]销售数据!$H:$H)</f>
        <v>0</v>
      </c>
      <c r="AJ4172" s="20">
        <f t="shared" si="1055"/>
        <v>0</v>
      </c>
      <c r="AK4172">
        <f>SUMIF([1]发货店铺数!$B:$B,AD4172,[1]发货店铺数!$G:$G)</f>
        <v>0</v>
      </c>
      <c r="AL4172">
        <f>SUMIF([1]销售店铺数!$B:$B,AD4172,[1]销售店铺数!$G:$G)</f>
        <v>0</v>
      </c>
      <c r="AM4172">
        <f>SUMIF([1]销售店铺数!$B:$B,AD4172,[1]销售店铺数!$G:$G)</f>
        <v>0</v>
      </c>
      <c r="AN4172" s="20">
        <f t="shared" si="1056"/>
        <v>0</v>
      </c>
      <c r="AO4172" s="20">
        <f t="shared" si="1057"/>
        <v>0</v>
      </c>
      <c r="AP4172" s="20">
        <f t="shared" si="1058"/>
        <v>0</v>
      </c>
      <c r="AQ4172" s="12">
        <f t="shared" si="1059"/>
        <v>0</v>
      </c>
      <c r="AR4172" s="20">
        <f t="shared" si="1060"/>
        <v>0</v>
      </c>
      <c r="AS4172" s="20">
        <f t="shared" si="1061"/>
        <v>0</v>
      </c>
    </row>
    <row r="4173" spans="1:45">
      <c r="A4173"/>
      <c r="B4173"/>
      <c r="C4173"/>
      <c r="D4173"/>
      <c r="E4173"/>
      <c r="F4173"/>
      <c r="G4173"/>
      <c r="H4173"/>
      <c r="I4173"/>
      <c r="J4173"/>
      <c r="K4173"/>
      <c r="L4173"/>
      <c r="M4173" s="8" t="str">
        <f>IF(ISERROR( VLOOKUP(AD4173,'[1]采购入库货量(公司仓库)'!$A:$I,9,FALSE)),"", VLOOKUP(AD4173,'[1]采购入库货量(公司仓库)'!$A:$I,9,FALSE))</f>
        <v/>
      </c>
      <c r="N4173" s="8" t="str">
        <f>IF(ISERROR( VLOOKUP(AD4173,[1]批发上市日期!$A:$F,6,FALSE)),"",  VLOOKUP(AD4173,[1]批发上市日期!$A:$F,6,FALSE))</f>
        <v/>
      </c>
      <c r="O4173" s="48">
        <f>IF(ISERROR(VLOOKUP(E4173&amp;G4173,'[1]采购入库货量(公司仓库)'!$A:$I,7,FALSE)),0,VLOOKUP(E4173&amp;G4173,'[1]采购入库货量(公司仓库)'!$A:$I,7,FALSE))</f>
        <v>0</v>
      </c>
      <c r="P4173" s="12">
        <f t="shared" si="1046"/>
        <v>0</v>
      </c>
      <c r="Q4173" s="14">
        <f>IF(ISERROR(VLOOKUP(E4173&amp;G4173,'[1]采购入库货量(公司仓库)'!$A:$I,8,FALSE)),0,VLOOKUP(E4173&amp;G4173,'[1]采购入库货量(公司仓库)'!$A:$I,8,FALSE))</f>
        <v>0</v>
      </c>
      <c r="R4173" s="12">
        <f t="shared" si="1047"/>
        <v>0</v>
      </c>
      <c r="S4173">
        <f>SUMIF([1]库存总量!$H:$H,E4173&amp;G4173,[1]库存总量!$G:$G)</f>
        <v>0</v>
      </c>
      <c r="T4173" s="12">
        <f t="shared" si="1048"/>
        <v>0</v>
      </c>
      <c r="U4173">
        <f>SUMIFS([1]库存总量!$G:$G,[1]库存总量!$H:$H,E4173&amp;G4173,[1]库存总量!$A:$A,"B")</f>
        <v>0</v>
      </c>
      <c r="V4173" s="12">
        <f t="shared" si="1049"/>
        <v>0</v>
      </c>
      <c r="W4173">
        <f>SUMIFS([1]库存总量!$G:$G,[1]库存总量!$H:$H,E4173&amp;G4173,[1]库存总量!$A:$A,"K")</f>
        <v>0</v>
      </c>
      <c r="X4173" s="12">
        <f t="shared" si="1050"/>
        <v>0</v>
      </c>
      <c r="Y4173">
        <f t="shared" si="1051"/>
        <v>0</v>
      </c>
      <c r="Z4173" s="12">
        <f t="shared" si="1052"/>
        <v>0</v>
      </c>
      <c r="AA4173">
        <f>(IF(ISERROR((IF(ISERROR(VLOOKUP(E4173&amp;G4173,'[1]采购入库货量(公司仓库)'!$A:$H,7,FALSE)),0,VLOOKUP(E4173&amp;G4173,'[1]采购入库货量(公司仓库)'!$A:$H,7,FALSE)))*L4173-(IF(ISERROR(VLOOKUP(E4173&amp;G4173,'[1]采购入库货量(公司仓库)'!$A:$H,8,FALSE)),0,VLOOKUP(E4173&amp;G4173,'[1]采购入库货量(公司仓库)'!$A:$H,8,FALSE)))),0,(IF(ISERROR(VLOOKUP(E4173&amp;G4173,'[1]采购入库货量(公司仓库)'!$A:$H,7,FALSE)),0,VLOOKUP(E4173&amp;G4173,'[1]采购入库货量(公司仓库)'!$A:$H,7,FALSE)))*L4173-(IF(ISERROR(VLOOKUP(E4173&amp;G4173,'[1]采购入库货量(公司仓库)'!$A:$H,8,FALSE)),0,VLOOKUP(E4173&amp;G4173,'[1]采购入库货量(公司仓库)'!$A:$H,8,FALSE)))))</f>
        <v>0</v>
      </c>
      <c r="AB4173">
        <f>SUMIF([1]销售数据!$B:$B,E4173&amp;G4173,[1]销售数据!$G:$G)</f>
        <v>0</v>
      </c>
      <c r="AC4173" s="12">
        <f t="shared" si="1053"/>
        <v>0</v>
      </c>
      <c r="AD4173" t="str">
        <f t="shared" si="1054"/>
        <v/>
      </c>
      <c r="AE4173">
        <f>SUMIF([1]销售数据!$B:$B,AD4173,[1]销售数据!$L:$L)</f>
        <v>0</v>
      </c>
      <c r="AF4173">
        <f>SUMIF([1]销售数据!$B:$B,AD4173,[1]销售数据!$K:$K)</f>
        <v>0</v>
      </c>
      <c r="AG4173">
        <f>SUMIF([1]销售数据!$B:$B,AD4173,[1]销售数据!$J:$J)</f>
        <v>0</v>
      </c>
      <c r="AH4173">
        <f>SUMIF([1]销售数据!$B:$B,AD4173,[1]销售数据!$I:$I)</f>
        <v>0</v>
      </c>
      <c r="AI4173">
        <f>SUMIF([1]销售数据!$B:$B,AD4173,[1]销售数据!$H:$H)</f>
        <v>0</v>
      </c>
      <c r="AJ4173" s="20">
        <f t="shared" si="1055"/>
        <v>0</v>
      </c>
      <c r="AK4173">
        <f>SUMIF([1]发货店铺数!$B:$B,AD4173,[1]发货店铺数!$G:$G)</f>
        <v>0</v>
      </c>
      <c r="AL4173">
        <f>SUMIF([1]销售店铺数!$B:$B,AD4173,[1]销售店铺数!$G:$G)</f>
        <v>0</v>
      </c>
      <c r="AM4173">
        <f>SUMIF([1]销售店铺数!$B:$B,AD4173,[1]销售店铺数!$G:$G)</f>
        <v>0</v>
      </c>
      <c r="AN4173" s="20">
        <f t="shared" si="1056"/>
        <v>0</v>
      </c>
      <c r="AO4173" s="20">
        <f t="shared" si="1057"/>
        <v>0</v>
      </c>
      <c r="AP4173" s="20">
        <f t="shared" si="1058"/>
        <v>0</v>
      </c>
      <c r="AQ4173" s="12">
        <f t="shared" si="1059"/>
        <v>0</v>
      </c>
      <c r="AR4173" s="20">
        <f t="shared" si="1060"/>
        <v>0</v>
      </c>
      <c r="AS4173" s="20">
        <f t="shared" si="1061"/>
        <v>0</v>
      </c>
    </row>
    <row r="4174" spans="1:45">
      <c r="A4174"/>
      <c r="B4174"/>
      <c r="C4174"/>
      <c r="D4174"/>
      <c r="E4174"/>
      <c r="F4174"/>
      <c r="G4174"/>
      <c r="H4174"/>
      <c r="I4174"/>
      <c r="J4174"/>
      <c r="K4174"/>
      <c r="L4174"/>
      <c r="M4174" s="8" t="str">
        <f>IF(ISERROR( VLOOKUP(AD4174,'[1]采购入库货量(公司仓库)'!$A:$I,9,FALSE)),"", VLOOKUP(AD4174,'[1]采购入库货量(公司仓库)'!$A:$I,9,FALSE))</f>
        <v/>
      </c>
      <c r="N4174" s="8" t="str">
        <f>IF(ISERROR( VLOOKUP(AD4174,[1]批发上市日期!$A:$F,6,FALSE)),"",  VLOOKUP(AD4174,[1]批发上市日期!$A:$F,6,FALSE))</f>
        <v/>
      </c>
      <c r="O4174" s="48">
        <f>IF(ISERROR(VLOOKUP(E4174&amp;G4174,'[1]采购入库货量(公司仓库)'!$A:$I,7,FALSE)),0,VLOOKUP(E4174&amp;G4174,'[1]采购入库货量(公司仓库)'!$A:$I,7,FALSE))</f>
        <v>0</v>
      </c>
      <c r="P4174" s="12">
        <f t="shared" si="1046"/>
        <v>0</v>
      </c>
      <c r="Q4174" s="14">
        <f>IF(ISERROR(VLOOKUP(E4174&amp;G4174,'[1]采购入库货量(公司仓库)'!$A:$I,8,FALSE)),0,VLOOKUP(E4174&amp;G4174,'[1]采购入库货量(公司仓库)'!$A:$I,8,FALSE))</f>
        <v>0</v>
      </c>
      <c r="R4174" s="12">
        <f t="shared" si="1047"/>
        <v>0</v>
      </c>
      <c r="S4174">
        <f>SUMIF([1]库存总量!$H:$H,E4174&amp;G4174,[1]库存总量!$G:$G)</f>
        <v>0</v>
      </c>
      <c r="T4174" s="12">
        <f t="shared" si="1048"/>
        <v>0</v>
      </c>
      <c r="U4174">
        <f>SUMIFS([1]库存总量!$G:$G,[1]库存总量!$H:$H,E4174&amp;G4174,[1]库存总量!$A:$A,"B")</f>
        <v>0</v>
      </c>
      <c r="V4174" s="12">
        <f t="shared" si="1049"/>
        <v>0</v>
      </c>
      <c r="W4174">
        <f>SUMIFS([1]库存总量!$G:$G,[1]库存总量!$H:$H,E4174&amp;G4174,[1]库存总量!$A:$A,"K")</f>
        <v>0</v>
      </c>
      <c r="X4174" s="12">
        <f t="shared" si="1050"/>
        <v>0</v>
      </c>
      <c r="Y4174">
        <f t="shared" si="1051"/>
        <v>0</v>
      </c>
      <c r="Z4174" s="12">
        <f t="shared" si="1052"/>
        <v>0</v>
      </c>
      <c r="AA4174">
        <f>(IF(ISERROR((IF(ISERROR(VLOOKUP(E4174&amp;G4174,'[1]采购入库货量(公司仓库)'!$A:$H,7,FALSE)),0,VLOOKUP(E4174&amp;G4174,'[1]采购入库货量(公司仓库)'!$A:$H,7,FALSE)))*L4174-(IF(ISERROR(VLOOKUP(E4174&amp;G4174,'[1]采购入库货量(公司仓库)'!$A:$H,8,FALSE)),0,VLOOKUP(E4174&amp;G4174,'[1]采购入库货量(公司仓库)'!$A:$H,8,FALSE)))),0,(IF(ISERROR(VLOOKUP(E4174&amp;G4174,'[1]采购入库货量(公司仓库)'!$A:$H,7,FALSE)),0,VLOOKUP(E4174&amp;G4174,'[1]采购入库货量(公司仓库)'!$A:$H,7,FALSE)))*L4174-(IF(ISERROR(VLOOKUP(E4174&amp;G4174,'[1]采购入库货量(公司仓库)'!$A:$H,8,FALSE)),0,VLOOKUP(E4174&amp;G4174,'[1]采购入库货量(公司仓库)'!$A:$H,8,FALSE)))))</f>
        <v>0</v>
      </c>
      <c r="AB4174">
        <f>SUMIF([1]销售数据!$B:$B,E4174&amp;G4174,[1]销售数据!$G:$G)</f>
        <v>0</v>
      </c>
      <c r="AC4174" s="12">
        <f t="shared" si="1053"/>
        <v>0</v>
      </c>
      <c r="AD4174" t="str">
        <f t="shared" si="1054"/>
        <v/>
      </c>
      <c r="AE4174">
        <f>SUMIF([1]销售数据!$B:$B,AD4174,[1]销售数据!$L:$L)</f>
        <v>0</v>
      </c>
      <c r="AF4174">
        <f>SUMIF([1]销售数据!$B:$B,AD4174,[1]销售数据!$K:$K)</f>
        <v>0</v>
      </c>
      <c r="AG4174">
        <f>SUMIF([1]销售数据!$B:$B,AD4174,[1]销售数据!$J:$J)</f>
        <v>0</v>
      </c>
      <c r="AH4174">
        <f>SUMIF([1]销售数据!$B:$B,AD4174,[1]销售数据!$I:$I)</f>
        <v>0</v>
      </c>
      <c r="AI4174">
        <f>SUMIF([1]销售数据!$B:$B,AD4174,[1]销售数据!$H:$H)</f>
        <v>0</v>
      </c>
      <c r="AJ4174" s="20">
        <f t="shared" si="1055"/>
        <v>0</v>
      </c>
      <c r="AK4174">
        <f>SUMIF([1]发货店铺数!$B:$B,AD4174,[1]发货店铺数!$G:$G)</f>
        <v>0</v>
      </c>
      <c r="AL4174">
        <f>SUMIF([1]销售店铺数!$B:$B,AD4174,[1]销售店铺数!$G:$G)</f>
        <v>0</v>
      </c>
      <c r="AM4174">
        <f>SUMIF([1]销售店铺数!$B:$B,AD4174,[1]销售店铺数!$G:$G)</f>
        <v>0</v>
      </c>
      <c r="AN4174" s="20">
        <f t="shared" si="1056"/>
        <v>0</v>
      </c>
      <c r="AO4174" s="20">
        <f t="shared" si="1057"/>
        <v>0</v>
      </c>
      <c r="AP4174" s="20">
        <f t="shared" si="1058"/>
        <v>0</v>
      </c>
      <c r="AQ4174" s="12">
        <f t="shared" si="1059"/>
        <v>0</v>
      </c>
      <c r="AR4174" s="20">
        <f t="shared" si="1060"/>
        <v>0</v>
      </c>
      <c r="AS4174" s="20">
        <f t="shared" si="1061"/>
        <v>0</v>
      </c>
    </row>
    <row r="4175" spans="1:45">
      <c r="A4175"/>
      <c r="B4175"/>
      <c r="C4175"/>
      <c r="D4175"/>
      <c r="E4175"/>
      <c r="F4175"/>
      <c r="G4175"/>
      <c r="H4175"/>
      <c r="I4175"/>
      <c r="J4175"/>
      <c r="K4175"/>
      <c r="L4175"/>
      <c r="M4175" s="8" t="str">
        <f>IF(ISERROR( VLOOKUP(AD4175,'[1]采购入库货量(公司仓库)'!$A:$I,9,FALSE)),"", VLOOKUP(AD4175,'[1]采购入库货量(公司仓库)'!$A:$I,9,FALSE))</f>
        <v/>
      </c>
      <c r="N4175" s="8" t="str">
        <f>IF(ISERROR( VLOOKUP(AD4175,[1]批发上市日期!$A:$F,6,FALSE)),"",  VLOOKUP(AD4175,[1]批发上市日期!$A:$F,6,FALSE))</f>
        <v/>
      </c>
      <c r="O4175" s="48">
        <f>IF(ISERROR(VLOOKUP(E4175&amp;G4175,'[1]采购入库货量(公司仓库)'!$A:$I,7,FALSE)),0,VLOOKUP(E4175&amp;G4175,'[1]采购入库货量(公司仓库)'!$A:$I,7,FALSE))</f>
        <v>0</v>
      </c>
      <c r="P4175" s="12">
        <f t="shared" si="1046"/>
        <v>0</v>
      </c>
      <c r="Q4175" s="14">
        <f>IF(ISERROR(VLOOKUP(E4175&amp;G4175,'[1]采购入库货量(公司仓库)'!$A:$I,8,FALSE)),0,VLOOKUP(E4175&amp;G4175,'[1]采购入库货量(公司仓库)'!$A:$I,8,FALSE))</f>
        <v>0</v>
      </c>
      <c r="R4175" s="12">
        <f t="shared" si="1047"/>
        <v>0</v>
      </c>
      <c r="S4175">
        <f>SUMIF([1]库存总量!$H:$H,E4175&amp;G4175,[1]库存总量!$G:$G)</f>
        <v>0</v>
      </c>
      <c r="T4175" s="12">
        <f t="shared" si="1048"/>
        <v>0</v>
      </c>
      <c r="U4175">
        <f>SUMIFS([1]库存总量!$G:$G,[1]库存总量!$H:$H,E4175&amp;G4175,[1]库存总量!$A:$A,"B")</f>
        <v>0</v>
      </c>
      <c r="V4175" s="12">
        <f t="shared" si="1049"/>
        <v>0</v>
      </c>
      <c r="W4175">
        <f>SUMIFS([1]库存总量!$G:$G,[1]库存总量!$H:$H,E4175&amp;G4175,[1]库存总量!$A:$A,"K")</f>
        <v>0</v>
      </c>
      <c r="X4175" s="12">
        <f t="shared" si="1050"/>
        <v>0</v>
      </c>
      <c r="Y4175">
        <f t="shared" si="1051"/>
        <v>0</v>
      </c>
      <c r="Z4175" s="12">
        <f t="shared" si="1052"/>
        <v>0</v>
      </c>
      <c r="AA4175">
        <f>(IF(ISERROR((IF(ISERROR(VLOOKUP(E4175&amp;G4175,'[1]采购入库货量(公司仓库)'!$A:$H,7,FALSE)),0,VLOOKUP(E4175&amp;G4175,'[1]采购入库货量(公司仓库)'!$A:$H,7,FALSE)))*L4175-(IF(ISERROR(VLOOKUP(E4175&amp;G4175,'[1]采购入库货量(公司仓库)'!$A:$H,8,FALSE)),0,VLOOKUP(E4175&amp;G4175,'[1]采购入库货量(公司仓库)'!$A:$H,8,FALSE)))),0,(IF(ISERROR(VLOOKUP(E4175&amp;G4175,'[1]采购入库货量(公司仓库)'!$A:$H,7,FALSE)),0,VLOOKUP(E4175&amp;G4175,'[1]采购入库货量(公司仓库)'!$A:$H,7,FALSE)))*L4175-(IF(ISERROR(VLOOKUP(E4175&amp;G4175,'[1]采购入库货量(公司仓库)'!$A:$H,8,FALSE)),0,VLOOKUP(E4175&amp;G4175,'[1]采购入库货量(公司仓库)'!$A:$H,8,FALSE)))))</f>
        <v>0</v>
      </c>
      <c r="AB4175">
        <f>SUMIF([1]销售数据!$B:$B,E4175&amp;G4175,[1]销售数据!$G:$G)</f>
        <v>0</v>
      </c>
      <c r="AC4175" s="12">
        <f t="shared" si="1053"/>
        <v>0</v>
      </c>
      <c r="AD4175" t="str">
        <f t="shared" si="1054"/>
        <v/>
      </c>
      <c r="AE4175">
        <f>SUMIF([1]销售数据!$B:$B,AD4175,[1]销售数据!$L:$L)</f>
        <v>0</v>
      </c>
      <c r="AF4175">
        <f>SUMIF([1]销售数据!$B:$B,AD4175,[1]销售数据!$K:$K)</f>
        <v>0</v>
      </c>
      <c r="AG4175">
        <f>SUMIF([1]销售数据!$B:$B,AD4175,[1]销售数据!$J:$J)</f>
        <v>0</v>
      </c>
      <c r="AH4175">
        <f>SUMIF([1]销售数据!$B:$B,AD4175,[1]销售数据!$I:$I)</f>
        <v>0</v>
      </c>
      <c r="AI4175">
        <f>SUMIF([1]销售数据!$B:$B,AD4175,[1]销售数据!$H:$H)</f>
        <v>0</v>
      </c>
      <c r="AJ4175" s="20">
        <f t="shared" si="1055"/>
        <v>0</v>
      </c>
      <c r="AK4175">
        <f>SUMIF([1]发货店铺数!$B:$B,AD4175,[1]发货店铺数!$G:$G)</f>
        <v>0</v>
      </c>
      <c r="AL4175">
        <f>SUMIF([1]销售店铺数!$B:$B,AD4175,[1]销售店铺数!$G:$G)</f>
        <v>0</v>
      </c>
      <c r="AM4175">
        <f>SUMIF([1]销售店铺数!$B:$B,AD4175,[1]销售店铺数!$G:$G)</f>
        <v>0</v>
      </c>
      <c r="AN4175" s="20">
        <f t="shared" si="1056"/>
        <v>0</v>
      </c>
      <c r="AO4175" s="20">
        <f t="shared" si="1057"/>
        <v>0</v>
      </c>
      <c r="AP4175" s="20">
        <f t="shared" si="1058"/>
        <v>0</v>
      </c>
      <c r="AQ4175" s="12">
        <f t="shared" si="1059"/>
        <v>0</v>
      </c>
      <c r="AR4175" s="20">
        <f t="shared" si="1060"/>
        <v>0</v>
      </c>
      <c r="AS4175" s="20">
        <f t="shared" si="1061"/>
        <v>0</v>
      </c>
    </row>
    <row r="4176" spans="1:45">
      <c r="A4176"/>
      <c r="B4176"/>
      <c r="C4176"/>
      <c r="D4176"/>
      <c r="E4176"/>
      <c r="F4176"/>
      <c r="G4176"/>
      <c r="H4176"/>
      <c r="I4176"/>
      <c r="J4176"/>
      <c r="K4176"/>
      <c r="L4176"/>
      <c r="M4176" s="8" t="str">
        <f>IF(ISERROR( VLOOKUP(AD4176,'[1]采购入库货量(公司仓库)'!$A:$I,9,FALSE)),"", VLOOKUP(AD4176,'[1]采购入库货量(公司仓库)'!$A:$I,9,FALSE))</f>
        <v/>
      </c>
      <c r="N4176" s="8" t="str">
        <f>IF(ISERROR( VLOOKUP(AD4176,[1]批发上市日期!$A:$F,6,FALSE)),"",  VLOOKUP(AD4176,[1]批发上市日期!$A:$F,6,FALSE))</f>
        <v/>
      </c>
      <c r="O4176" s="48">
        <f>IF(ISERROR(VLOOKUP(E4176&amp;G4176,'[1]采购入库货量(公司仓库)'!$A:$I,7,FALSE)),0,VLOOKUP(E4176&amp;G4176,'[1]采购入库货量(公司仓库)'!$A:$I,7,FALSE))</f>
        <v>0</v>
      </c>
      <c r="P4176" s="12">
        <f t="shared" si="1046"/>
        <v>0</v>
      </c>
      <c r="Q4176" s="14">
        <f>IF(ISERROR(VLOOKUP(E4176&amp;G4176,'[1]采购入库货量(公司仓库)'!$A:$I,8,FALSE)),0,VLOOKUP(E4176&amp;G4176,'[1]采购入库货量(公司仓库)'!$A:$I,8,FALSE))</f>
        <v>0</v>
      </c>
      <c r="R4176" s="12">
        <f t="shared" si="1047"/>
        <v>0</v>
      </c>
      <c r="S4176">
        <f>SUMIF([1]库存总量!$H:$H,E4176&amp;G4176,[1]库存总量!$G:$G)</f>
        <v>0</v>
      </c>
      <c r="T4176" s="12">
        <f t="shared" si="1048"/>
        <v>0</v>
      </c>
      <c r="U4176">
        <f>SUMIFS([1]库存总量!$G:$G,[1]库存总量!$H:$H,E4176&amp;G4176,[1]库存总量!$A:$A,"B")</f>
        <v>0</v>
      </c>
      <c r="V4176" s="12">
        <f t="shared" si="1049"/>
        <v>0</v>
      </c>
      <c r="W4176">
        <f>SUMIFS([1]库存总量!$G:$G,[1]库存总量!$H:$H,E4176&amp;G4176,[1]库存总量!$A:$A,"K")</f>
        <v>0</v>
      </c>
      <c r="X4176" s="12">
        <f t="shared" si="1050"/>
        <v>0</v>
      </c>
      <c r="Y4176">
        <f t="shared" si="1051"/>
        <v>0</v>
      </c>
      <c r="Z4176" s="12">
        <f t="shared" si="1052"/>
        <v>0</v>
      </c>
      <c r="AA4176">
        <f>(IF(ISERROR((IF(ISERROR(VLOOKUP(E4176&amp;G4176,'[1]采购入库货量(公司仓库)'!$A:$H,7,FALSE)),0,VLOOKUP(E4176&amp;G4176,'[1]采购入库货量(公司仓库)'!$A:$H,7,FALSE)))*L4176-(IF(ISERROR(VLOOKUP(E4176&amp;G4176,'[1]采购入库货量(公司仓库)'!$A:$H,8,FALSE)),0,VLOOKUP(E4176&amp;G4176,'[1]采购入库货量(公司仓库)'!$A:$H,8,FALSE)))),0,(IF(ISERROR(VLOOKUP(E4176&amp;G4176,'[1]采购入库货量(公司仓库)'!$A:$H,7,FALSE)),0,VLOOKUP(E4176&amp;G4176,'[1]采购入库货量(公司仓库)'!$A:$H,7,FALSE)))*L4176-(IF(ISERROR(VLOOKUP(E4176&amp;G4176,'[1]采购入库货量(公司仓库)'!$A:$H,8,FALSE)),0,VLOOKUP(E4176&amp;G4176,'[1]采购入库货量(公司仓库)'!$A:$H,8,FALSE)))))</f>
        <v>0</v>
      </c>
      <c r="AB4176">
        <f>SUMIF([1]销售数据!$B:$B,E4176&amp;G4176,[1]销售数据!$G:$G)</f>
        <v>0</v>
      </c>
      <c r="AC4176" s="12">
        <f t="shared" si="1053"/>
        <v>0</v>
      </c>
      <c r="AD4176" t="str">
        <f t="shared" si="1054"/>
        <v/>
      </c>
      <c r="AE4176">
        <f>SUMIF([1]销售数据!$B:$B,AD4176,[1]销售数据!$L:$L)</f>
        <v>0</v>
      </c>
      <c r="AF4176">
        <f>SUMIF([1]销售数据!$B:$B,AD4176,[1]销售数据!$K:$K)</f>
        <v>0</v>
      </c>
      <c r="AG4176">
        <f>SUMIF([1]销售数据!$B:$B,AD4176,[1]销售数据!$J:$J)</f>
        <v>0</v>
      </c>
      <c r="AH4176">
        <f>SUMIF([1]销售数据!$B:$B,AD4176,[1]销售数据!$I:$I)</f>
        <v>0</v>
      </c>
      <c r="AI4176">
        <f>SUMIF([1]销售数据!$B:$B,AD4176,[1]销售数据!$H:$H)</f>
        <v>0</v>
      </c>
      <c r="AJ4176" s="20">
        <f t="shared" si="1055"/>
        <v>0</v>
      </c>
      <c r="AK4176">
        <f>SUMIF([1]发货店铺数!$B:$B,AD4176,[1]发货店铺数!$G:$G)</f>
        <v>0</v>
      </c>
      <c r="AL4176">
        <f>SUMIF([1]销售店铺数!$B:$B,AD4176,[1]销售店铺数!$G:$G)</f>
        <v>0</v>
      </c>
      <c r="AM4176">
        <f>SUMIF([1]销售店铺数!$B:$B,AD4176,[1]销售店铺数!$G:$G)</f>
        <v>0</v>
      </c>
      <c r="AN4176" s="20">
        <f t="shared" si="1056"/>
        <v>0</v>
      </c>
      <c r="AO4176" s="20">
        <f t="shared" si="1057"/>
        <v>0</v>
      </c>
      <c r="AP4176" s="20">
        <f t="shared" si="1058"/>
        <v>0</v>
      </c>
      <c r="AQ4176" s="12">
        <f t="shared" si="1059"/>
        <v>0</v>
      </c>
      <c r="AR4176" s="20">
        <f t="shared" si="1060"/>
        <v>0</v>
      </c>
      <c r="AS4176" s="20">
        <f t="shared" si="1061"/>
        <v>0</v>
      </c>
    </row>
    <row r="4177" spans="1:45">
      <c r="A4177"/>
      <c r="B4177"/>
      <c r="C4177"/>
      <c r="D4177"/>
      <c r="E4177"/>
      <c r="F4177"/>
      <c r="G4177"/>
      <c r="H4177"/>
      <c r="I4177"/>
      <c r="J4177"/>
      <c r="K4177"/>
      <c r="L4177"/>
      <c r="M4177" s="8" t="str">
        <f>IF(ISERROR( VLOOKUP(AD4177,'[1]采购入库货量(公司仓库)'!$A:$I,9,FALSE)),"", VLOOKUP(AD4177,'[1]采购入库货量(公司仓库)'!$A:$I,9,FALSE))</f>
        <v/>
      </c>
      <c r="N4177" s="8" t="str">
        <f>IF(ISERROR( VLOOKUP(AD4177,[1]批发上市日期!$A:$F,6,FALSE)),"",  VLOOKUP(AD4177,[1]批发上市日期!$A:$F,6,FALSE))</f>
        <v/>
      </c>
      <c r="O4177" s="48">
        <f>IF(ISERROR(VLOOKUP(E4177&amp;G4177,'[1]采购入库货量(公司仓库)'!$A:$I,7,FALSE)),0,VLOOKUP(E4177&amp;G4177,'[1]采购入库货量(公司仓库)'!$A:$I,7,FALSE))</f>
        <v>0</v>
      </c>
      <c r="P4177" s="12">
        <f t="shared" si="1046"/>
        <v>0</v>
      </c>
      <c r="Q4177" s="14">
        <f>IF(ISERROR(VLOOKUP(E4177&amp;G4177,'[1]采购入库货量(公司仓库)'!$A:$I,8,FALSE)),0,VLOOKUP(E4177&amp;G4177,'[1]采购入库货量(公司仓库)'!$A:$I,8,FALSE))</f>
        <v>0</v>
      </c>
      <c r="R4177" s="12">
        <f t="shared" si="1047"/>
        <v>0</v>
      </c>
      <c r="S4177">
        <f>SUMIF([1]库存总量!$H:$H,E4177&amp;G4177,[1]库存总量!$G:$G)</f>
        <v>0</v>
      </c>
      <c r="T4177" s="12">
        <f t="shared" si="1048"/>
        <v>0</v>
      </c>
      <c r="U4177">
        <f>SUMIFS([1]库存总量!$G:$G,[1]库存总量!$H:$H,E4177&amp;G4177,[1]库存总量!$A:$A,"B")</f>
        <v>0</v>
      </c>
      <c r="V4177" s="12">
        <f t="shared" si="1049"/>
        <v>0</v>
      </c>
      <c r="W4177">
        <f>SUMIFS([1]库存总量!$G:$G,[1]库存总量!$H:$H,E4177&amp;G4177,[1]库存总量!$A:$A,"K")</f>
        <v>0</v>
      </c>
      <c r="X4177" s="12">
        <f t="shared" si="1050"/>
        <v>0</v>
      </c>
      <c r="Y4177">
        <f t="shared" si="1051"/>
        <v>0</v>
      </c>
      <c r="Z4177" s="12">
        <f t="shared" si="1052"/>
        <v>0</v>
      </c>
      <c r="AA4177">
        <f>(IF(ISERROR((IF(ISERROR(VLOOKUP(E4177&amp;G4177,'[1]采购入库货量(公司仓库)'!$A:$H,7,FALSE)),0,VLOOKUP(E4177&amp;G4177,'[1]采购入库货量(公司仓库)'!$A:$H,7,FALSE)))*L4177-(IF(ISERROR(VLOOKUP(E4177&amp;G4177,'[1]采购入库货量(公司仓库)'!$A:$H,8,FALSE)),0,VLOOKUP(E4177&amp;G4177,'[1]采购入库货量(公司仓库)'!$A:$H,8,FALSE)))),0,(IF(ISERROR(VLOOKUP(E4177&amp;G4177,'[1]采购入库货量(公司仓库)'!$A:$H,7,FALSE)),0,VLOOKUP(E4177&amp;G4177,'[1]采购入库货量(公司仓库)'!$A:$H,7,FALSE)))*L4177-(IF(ISERROR(VLOOKUP(E4177&amp;G4177,'[1]采购入库货量(公司仓库)'!$A:$H,8,FALSE)),0,VLOOKUP(E4177&amp;G4177,'[1]采购入库货量(公司仓库)'!$A:$H,8,FALSE)))))</f>
        <v>0</v>
      </c>
      <c r="AB4177">
        <f>SUMIF([1]销售数据!$B:$B,E4177&amp;G4177,[1]销售数据!$G:$G)</f>
        <v>0</v>
      </c>
      <c r="AC4177" s="12">
        <f t="shared" si="1053"/>
        <v>0</v>
      </c>
      <c r="AD4177" t="str">
        <f t="shared" si="1054"/>
        <v/>
      </c>
      <c r="AE4177">
        <f>SUMIF([1]销售数据!$B:$B,AD4177,[1]销售数据!$L:$L)</f>
        <v>0</v>
      </c>
      <c r="AF4177">
        <f>SUMIF([1]销售数据!$B:$B,AD4177,[1]销售数据!$K:$K)</f>
        <v>0</v>
      </c>
      <c r="AG4177">
        <f>SUMIF([1]销售数据!$B:$B,AD4177,[1]销售数据!$J:$J)</f>
        <v>0</v>
      </c>
      <c r="AH4177">
        <f>SUMIF([1]销售数据!$B:$B,AD4177,[1]销售数据!$I:$I)</f>
        <v>0</v>
      </c>
      <c r="AI4177">
        <f>SUMIF([1]销售数据!$B:$B,AD4177,[1]销售数据!$H:$H)</f>
        <v>0</v>
      </c>
      <c r="AJ4177" s="20">
        <f t="shared" si="1055"/>
        <v>0</v>
      </c>
      <c r="AK4177">
        <f>SUMIF([1]发货店铺数!$B:$B,AD4177,[1]发货店铺数!$G:$G)</f>
        <v>0</v>
      </c>
      <c r="AL4177">
        <f>SUMIF([1]销售店铺数!$B:$B,AD4177,[1]销售店铺数!$G:$G)</f>
        <v>0</v>
      </c>
      <c r="AM4177">
        <f>SUMIF([1]销售店铺数!$B:$B,AD4177,[1]销售店铺数!$G:$G)</f>
        <v>0</v>
      </c>
      <c r="AN4177" s="20">
        <f t="shared" si="1056"/>
        <v>0</v>
      </c>
      <c r="AO4177" s="20">
        <f t="shared" si="1057"/>
        <v>0</v>
      </c>
      <c r="AP4177" s="20">
        <f t="shared" si="1058"/>
        <v>0</v>
      </c>
      <c r="AQ4177" s="12">
        <f t="shared" si="1059"/>
        <v>0</v>
      </c>
      <c r="AR4177" s="20">
        <f t="shared" si="1060"/>
        <v>0</v>
      </c>
      <c r="AS4177" s="20">
        <f t="shared" si="1061"/>
        <v>0</v>
      </c>
    </row>
    <row r="4178" spans="1:45">
      <c r="A4178"/>
      <c r="B4178"/>
      <c r="C4178"/>
      <c r="D4178"/>
      <c r="E4178"/>
      <c r="F4178"/>
      <c r="G4178"/>
      <c r="H4178"/>
      <c r="I4178"/>
      <c r="J4178"/>
      <c r="K4178"/>
      <c r="L4178"/>
      <c r="M4178" s="8" t="str">
        <f>IF(ISERROR( VLOOKUP(AD4178,'[1]采购入库货量(公司仓库)'!$A:$I,9,FALSE)),"", VLOOKUP(AD4178,'[1]采购入库货量(公司仓库)'!$A:$I,9,FALSE))</f>
        <v/>
      </c>
      <c r="N4178" s="8" t="str">
        <f>IF(ISERROR( VLOOKUP(AD4178,[1]批发上市日期!$A:$F,6,FALSE)),"",  VLOOKUP(AD4178,[1]批发上市日期!$A:$F,6,FALSE))</f>
        <v/>
      </c>
      <c r="O4178" s="48">
        <f>IF(ISERROR(VLOOKUP(E4178&amp;G4178,'[1]采购入库货量(公司仓库)'!$A:$I,7,FALSE)),0,VLOOKUP(E4178&amp;G4178,'[1]采购入库货量(公司仓库)'!$A:$I,7,FALSE))</f>
        <v>0</v>
      </c>
      <c r="P4178" s="12">
        <f t="shared" si="1046"/>
        <v>0</v>
      </c>
      <c r="Q4178" s="14">
        <f>IF(ISERROR(VLOOKUP(E4178&amp;G4178,'[1]采购入库货量(公司仓库)'!$A:$I,8,FALSE)),0,VLOOKUP(E4178&amp;G4178,'[1]采购入库货量(公司仓库)'!$A:$I,8,FALSE))</f>
        <v>0</v>
      </c>
      <c r="R4178" s="12">
        <f t="shared" si="1047"/>
        <v>0</v>
      </c>
      <c r="S4178">
        <f>SUMIF([1]库存总量!$H:$H,E4178&amp;G4178,[1]库存总量!$G:$G)</f>
        <v>0</v>
      </c>
      <c r="T4178" s="12">
        <f t="shared" si="1048"/>
        <v>0</v>
      </c>
      <c r="U4178">
        <f>SUMIFS([1]库存总量!$G:$G,[1]库存总量!$H:$H,E4178&amp;G4178,[1]库存总量!$A:$A,"B")</f>
        <v>0</v>
      </c>
      <c r="V4178" s="12">
        <f t="shared" si="1049"/>
        <v>0</v>
      </c>
      <c r="W4178">
        <f>SUMIFS([1]库存总量!$G:$G,[1]库存总量!$H:$H,E4178&amp;G4178,[1]库存总量!$A:$A,"K")</f>
        <v>0</v>
      </c>
      <c r="X4178" s="12">
        <f t="shared" si="1050"/>
        <v>0</v>
      </c>
      <c r="Y4178">
        <f t="shared" si="1051"/>
        <v>0</v>
      </c>
      <c r="Z4178" s="12">
        <f t="shared" si="1052"/>
        <v>0</v>
      </c>
      <c r="AA4178">
        <f>(IF(ISERROR((IF(ISERROR(VLOOKUP(E4178&amp;G4178,'[1]采购入库货量(公司仓库)'!$A:$H,7,FALSE)),0,VLOOKUP(E4178&amp;G4178,'[1]采购入库货量(公司仓库)'!$A:$H,7,FALSE)))*L4178-(IF(ISERROR(VLOOKUP(E4178&amp;G4178,'[1]采购入库货量(公司仓库)'!$A:$H,8,FALSE)),0,VLOOKUP(E4178&amp;G4178,'[1]采购入库货量(公司仓库)'!$A:$H,8,FALSE)))),0,(IF(ISERROR(VLOOKUP(E4178&amp;G4178,'[1]采购入库货量(公司仓库)'!$A:$H,7,FALSE)),0,VLOOKUP(E4178&amp;G4178,'[1]采购入库货量(公司仓库)'!$A:$H,7,FALSE)))*L4178-(IF(ISERROR(VLOOKUP(E4178&amp;G4178,'[1]采购入库货量(公司仓库)'!$A:$H,8,FALSE)),0,VLOOKUP(E4178&amp;G4178,'[1]采购入库货量(公司仓库)'!$A:$H,8,FALSE)))))</f>
        <v>0</v>
      </c>
      <c r="AB4178">
        <f>SUMIF([1]销售数据!$B:$B,E4178&amp;G4178,[1]销售数据!$G:$G)</f>
        <v>0</v>
      </c>
      <c r="AC4178" s="12">
        <f t="shared" si="1053"/>
        <v>0</v>
      </c>
      <c r="AD4178" t="str">
        <f t="shared" si="1054"/>
        <v/>
      </c>
      <c r="AE4178">
        <f>SUMIF([1]销售数据!$B:$B,AD4178,[1]销售数据!$L:$L)</f>
        <v>0</v>
      </c>
      <c r="AF4178">
        <f>SUMIF([1]销售数据!$B:$B,AD4178,[1]销售数据!$K:$K)</f>
        <v>0</v>
      </c>
      <c r="AG4178">
        <f>SUMIF([1]销售数据!$B:$B,AD4178,[1]销售数据!$J:$J)</f>
        <v>0</v>
      </c>
      <c r="AH4178">
        <f>SUMIF([1]销售数据!$B:$B,AD4178,[1]销售数据!$I:$I)</f>
        <v>0</v>
      </c>
      <c r="AI4178">
        <f>SUMIF([1]销售数据!$B:$B,AD4178,[1]销售数据!$H:$H)</f>
        <v>0</v>
      </c>
      <c r="AJ4178" s="20">
        <f t="shared" si="1055"/>
        <v>0</v>
      </c>
      <c r="AK4178">
        <f>SUMIF([1]发货店铺数!$B:$B,AD4178,[1]发货店铺数!$G:$G)</f>
        <v>0</v>
      </c>
      <c r="AL4178">
        <f>SUMIF([1]销售店铺数!$B:$B,AD4178,[1]销售店铺数!$G:$G)</f>
        <v>0</v>
      </c>
      <c r="AM4178">
        <f>SUMIF([1]销售店铺数!$B:$B,AD4178,[1]销售店铺数!$G:$G)</f>
        <v>0</v>
      </c>
      <c r="AN4178" s="20">
        <f t="shared" si="1056"/>
        <v>0</v>
      </c>
      <c r="AO4178" s="20">
        <f t="shared" si="1057"/>
        <v>0</v>
      </c>
      <c r="AP4178" s="20">
        <f t="shared" si="1058"/>
        <v>0</v>
      </c>
      <c r="AQ4178" s="12">
        <f t="shared" si="1059"/>
        <v>0</v>
      </c>
      <c r="AR4178" s="20">
        <f t="shared" si="1060"/>
        <v>0</v>
      </c>
      <c r="AS4178" s="20">
        <f t="shared" si="1061"/>
        <v>0</v>
      </c>
    </row>
    <row r="4179" spans="1:45">
      <c r="A4179"/>
      <c r="B4179"/>
      <c r="C4179"/>
      <c r="D4179"/>
      <c r="E4179"/>
      <c r="F4179"/>
      <c r="G4179"/>
      <c r="H4179"/>
      <c r="I4179"/>
      <c r="J4179"/>
      <c r="K4179"/>
      <c r="L4179"/>
      <c r="M4179" s="8" t="str">
        <f>IF(ISERROR( VLOOKUP(AD4179,'[1]采购入库货量(公司仓库)'!$A:$I,9,FALSE)),"", VLOOKUP(AD4179,'[1]采购入库货量(公司仓库)'!$A:$I,9,FALSE))</f>
        <v/>
      </c>
      <c r="N4179" s="8" t="str">
        <f>IF(ISERROR( VLOOKUP(AD4179,[1]批发上市日期!$A:$F,6,FALSE)),"",  VLOOKUP(AD4179,[1]批发上市日期!$A:$F,6,FALSE))</f>
        <v/>
      </c>
      <c r="O4179" s="48">
        <f>IF(ISERROR(VLOOKUP(E4179&amp;G4179,'[1]采购入库货量(公司仓库)'!$A:$I,7,FALSE)),0,VLOOKUP(E4179&amp;G4179,'[1]采购入库货量(公司仓库)'!$A:$I,7,FALSE))</f>
        <v>0</v>
      </c>
      <c r="P4179" s="12">
        <f t="shared" si="1046"/>
        <v>0</v>
      </c>
      <c r="Q4179" s="14">
        <f>IF(ISERROR(VLOOKUP(E4179&amp;G4179,'[1]采购入库货量(公司仓库)'!$A:$I,8,FALSE)),0,VLOOKUP(E4179&amp;G4179,'[1]采购入库货量(公司仓库)'!$A:$I,8,FALSE))</f>
        <v>0</v>
      </c>
      <c r="R4179" s="12">
        <f t="shared" si="1047"/>
        <v>0</v>
      </c>
      <c r="S4179">
        <f>SUMIF([1]库存总量!$H:$H,E4179&amp;G4179,[1]库存总量!$G:$G)</f>
        <v>0</v>
      </c>
      <c r="T4179" s="12">
        <f t="shared" si="1048"/>
        <v>0</v>
      </c>
      <c r="U4179">
        <f>SUMIFS([1]库存总量!$G:$G,[1]库存总量!$H:$H,E4179&amp;G4179,[1]库存总量!$A:$A,"B")</f>
        <v>0</v>
      </c>
      <c r="V4179" s="12">
        <f t="shared" si="1049"/>
        <v>0</v>
      </c>
      <c r="W4179">
        <f>SUMIFS([1]库存总量!$G:$G,[1]库存总量!$H:$H,E4179&amp;G4179,[1]库存总量!$A:$A,"K")</f>
        <v>0</v>
      </c>
      <c r="X4179" s="12">
        <f t="shared" si="1050"/>
        <v>0</v>
      </c>
      <c r="Y4179">
        <f t="shared" si="1051"/>
        <v>0</v>
      </c>
      <c r="Z4179" s="12">
        <f t="shared" si="1052"/>
        <v>0</v>
      </c>
      <c r="AA4179">
        <f>(IF(ISERROR((IF(ISERROR(VLOOKUP(E4179&amp;G4179,'[1]采购入库货量(公司仓库)'!$A:$H,7,FALSE)),0,VLOOKUP(E4179&amp;G4179,'[1]采购入库货量(公司仓库)'!$A:$H,7,FALSE)))*L4179-(IF(ISERROR(VLOOKUP(E4179&amp;G4179,'[1]采购入库货量(公司仓库)'!$A:$H,8,FALSE)),0,VLOOKUP(E4179&amp;G4179,'[1]采购入库货量(公司仓库)'!$A:$H,8,FALSE)))),0,(IF(ISERROR(VLOOKUP(E4179&amp;G4179,'[1]采购入库货量(公司仓库)'!$A:$H,7,FALSE)),0,VLOOKUP(E4179&amp;G4179,'[1]采购入库货量(公司仓库)'!$A:$H,7,FALSE)))*L4179-(IF(ISERROR(VLOOKUP(E4179&amp;G4179,'[1]采购入库货量(公司仓库)'!$A:$H,8,FALSE)),0,VLOOKUP(E4179&amp;G4179,'[1]采购入库货量(公司仓库)'!$A:$H,8,FALSE)))))</f>
        <v>0</v>
      </c>
      <c r="AB4179">
        <f>SUMIF([1]销售数据!$B:$B,E4179&amp;G4179,[1]销售数据!$G:$G)</f>
        <v>0</v>
      </c>
      <c r="AC4179" s="12">
        <f t="shared" si="1053"/>
        <v>0</v>
      </c>
      <c r="AD4179" t="str">
        <f t="shared" si="1054"/>
        <v/>
      </c>
      <c r="AE4179">
        <f>SUMIF([1]销售数据!$B:$B,AD4179,[1]销售数据!$L:$L)</f>
        <v>0</v>
      </c>
      <c r="AF4179">
        <f>SUMIF([1]销售数据!$B:$B,AD4179,[1]销售数据!$K:$K)</f>
        <v>0</v>
      </c>
      <c r="AG4179">
        <f>SUMIF([1]销售数据!$B:$B,AD4179,[1]销售数据!$J:$J)</f>
        <v>0</v>
      </c>
      <c r="AH4179">
        <f>SUMIF([1]销售数据!$B:$B,AD4179,[1]销售数据!$I:$I)</f>
        <v>0</v>
      </c>
      <c r="AI4179">
        <f>SUMIF([1]销售数据!$B:$B,AD4179,[1]销售数据!$H:$H)</f>
        <v>0</v>
      </c>
      <c r="AJ4179" s="20">
        <f t="shared" si="1055"/>
        <v>0</v>
      </c>
      <c r="AK4179">
        <f>SUMIF([1]发货店铺数!$B:$B,AD4179,[1]发货店铺数!$G:$G)</f>
        <v>0</v>
      </c>
      <c r="AL4179">
        <f>SUMIF([1]销售店铺数!$B:$B,AD4179,[1]销售店铺数!$G:$G)</f>
        <v>0</v>
      </c>
      <c r="AM4179">
        <f>SUMIF([1]销售店铺数!$B:$B,AD4179,[1]销售店铺数!$G:$G)</f>
        <v>0</v>
      </c>
      <c r="AN4179" s="20">
        <f t="shared" si="1056"/>
        <v>0</v>
      </c>
      <c r="AO4179" s="20">
        <f t="shared" si="1057"/>
        <v>0</v>
      </c>
      <c r="AP4179" s="20">
        <f t="shared" si="1058"/>
        <v>0</v>
      </c>
      <c r="AQ4179" s="12">
        <f t="shared" si="1059"/>
        <v>0</v>
      </c>
      <c r="AR4179" s="20">
        <f t="shared" si="1060"/>
        <v>0</v>
      </c>
      <c r="AS4179" s="20">
        <f t="shared" si="1061"/>
        <v>0</v>
      </c>
    </row>
    <row r="4180" spans="1:45">
      <c r="A4180"/>
      <c r="B4180"/>
      <c r="C4180"/>
      <c r="D4180"/>
      <c r="E4180"/>
      <c r="F4180"/>
      <c r="G4180"/>
      <c r="H4180"/>
      <c r="I4180"/>
      <c r="J4180"/>
      <c r="K4180"/>
      <c r="L4180"/>
      <c r="M4180" s="8" t="str">
        <f>IF(ISERROR( VLOOKUP(AD4180,'[1]采购入库货量(公司仓库)'!$A:$I,9,FALSE)),"", VLOOKUP(AD4180,'[1]采购入库货量(公司仓库)'!$A:$I,9,FALSE))</f>
        <v/>
      </c>
      <c r="N4180" s="8" t="str">
        <f>IF(ISERROR( VLOOKUP(AD4180,[1]批发上市日期!$A:$F,6,FALSE)),"",  VLOOKUP(AD4180,[1]批发上市日期!$A:$F,6,FALSE))</f>
        <v/>
      </c>
      <c r="O4180" s="48">
        <f>IF(ISERROR(VLOOKUP(E4180&amp;G4180,'[1]采购入库货量(公司仓库)'!$A:$I,7,FALSE)),0,VLOOKUP(E4180&amp;G4180,'[1]采购入库货量(公司仓库)'!$A:$I,7,FALSE))</f>
        <v>0</v>
      </c>
      <c r="P4180" s="12">
        <f t="shared" si="1046"/>
        <v>0</v>
      </c>
      <c r="Q4180" s="14">
        <f>IF(ISERROR(VLOOKUP(E4180&amp;G4180,'[1]采购入库货量(公司仓库)'!$A:$I,8,FALSE)),0,VLOOKUP(E4180&amp;G4180,'[1]采购入库货量(公司仓库)'!$A:$I,8,FALSE))</f>
        <v>0</v>
      </c>
      <c r="R4180" s="12">
        <f t="shared" si="1047"/>
        <v>0</v>
      </c>
      <c r="S4180">
        <f>SUMIF([1]库存总量!$H:$H,E4180&amp;G4180,[1]库存总量!$G:$G)</f>
        <v>0</v>
      </c>
      <c r="T4180" s="12">
        <f t="shared" si="1048"/>
        <v>0</v>
      </c>
      <c r="U4180">
        <f>SUMIFS([1]库存总量!$G:$G,[1]库存总量!$H:$H,E4180&amp;G4180,[1]库存总量!$A:$A,"B")</f>
        <v>0</v>
      </c>
      <c r="V4180" s="12">
        <f t="shared" si="1049"/>
        <v>0</v>
      </c>
      <c r="W4180">
        <f>SUMIFS([1]库存总量!$G:$G,[1]库存总量!$H:$H,E4180&amp;G4180,[1]库存总量!$A:$A,"K")</f>
        <v>0</v>
      </c>
      <c r="X4180" s="12">
        <f t="shared" si="1050"/>
        <v>0</v>
      </c>
      <c r="Y4180">
        <f t="shared" si="1051"/>
        <v>0</v>
      </c>
      <c r="Z4180" s="12">
        <f t="shared" si="1052"/>
        <v>0</v>
      </c>
      <c r="AA4180">
        <f>(IF(ISERROR((IF(ISERROR(VLOOKUP(E4180&amp;G4180,'[1]采购入库货量(公司仓库)'!$A:$H,7,FALSE)),0,VLOOKUP(E4180&amp;G4180,'[1]采购入库货量(公司仓库)'!$A:$H,7,FALSE)))*L4180-(IF(ISERROR(VLOOKUP(E4180&amp;G4180,'[1]采购入库货量(公司仓库)'!$A:$H,8,FALSE)),0,VLOOKUP(E4180&amp;G4180,'[1]采购入库货量(公司仓库)'!$A:$H,8,FALSE)))),0,(IF(ISERROR(VLOOKUP(E4180&amp;G4180,'[1]采购入库货量(公司仓库)'!$A:$H,7,FALSE)),0,VLOOKUP(E4180&amp;G4180,'[1]采购入库货量(公司仓库)'!$A:$H,7,FALSE)))*L4180-(IF(ISERROR(VLOOKUP(E4180&amp;G4180,'[1]采购入库货量(公司仓库)'!$A:$H,8,FALSE)),0,VLOOKUP(E4180&amp;G4180,'[1]采购入库货量(公司仓库)'!$A:$H,8,FALSE)))))</f>
        <v>0</v>
      </c>
      <c r="AB4180">
        <f>SUMIF([1]销售数据!$B:$B,E4180&amp;G4180,[1]销售数据!$G:$G)</f>
        <v>0</v>
      </c>
      <c r="AC4180" s="12">
        <f t="shared" si="1053"/>
        <v>0</v>
      </c>
      <c r="AD4180" t="str">
        <f t="shared" si="1054"/>
        <v/>
      </c>
      <c r="AE4180">
        <f>SUMIF([1]销售数据!$B:$B,AD4180,[1]销售数据!$L:$L)</f>
        <v>0</v>
      </c>
      <c r="AF4180">
        <f>SUMIF([1]销售数据!$B:$B,AD4180,[1]销售数据!$K:$K)</f>
        <v>0</v>
      </c>
      <c r="AG4180">
        <f>SUMIF([1]销售数据!$B:$B,AD4180,[1]销售数据!$J:$J)</f>
        <v>0</v>
      </c>
      <c r="AH4180">
        <f>SUMIF([1]销售数据!$B:$B,AD4180,[1]销售数据!$I:$I)</f>
        <v>0</v>
      </c>
      <c r="AI4180">
        <f>SUMIF([1]销售数据!$B:$B,AD4180,[1]销售数据!$H:$H)</f>
        <v>0</v>
      </c>
      <c r="AJ4180" s="20">
        <f t="shared" si="1055"/>
        <v>0</v>
      </c>
      <c r="AK4180">
        <f>SUMIF([1]发货店铺数!$B:$B,AD4180,[1]发货店铺数!$G:$G)</f>
        <v>0</v>
      </c>
      <c r="AL4180">
        <f>SUMIF([1]销售店铺数!$B:$B,AD4180,[1]销售店铺数!$G:$G)</f>
        <v>0</v>
      </c>
      <c r="AM4180">
        <f>SUMIF([1]销售店铺数!$B:$B,AD4180,[1]销售店铺数!$G:$G)</f>
        <v>0</v>
      </c>
      <c r="AN4180" s="20">
        <f t="shared" si="1056"/>
        <v>0</v>
      </c>
      <c r="AO4180" s="20">
        <f t="shared" si="1057"/>
        <v>0</v>
      </c>
      <c r="AP4180" s="20">
        <f t="shared" si="1058"/>
        <v>0</v>
      </c>
      <c r="AQ4180" s="12">
        <f t="shared" si="1059"/>
        <v>0</v>
      </c>
      <c r="AR4180" s="20">
        <f t="shared" si="1060"/>
        <v>0</v>
      </c>
      <c r="AS4180" s="20">
        <f t="shared" si="1061"/>
        <v>0</v>
      </c>
    </row>
    <row r="4181" spans="1:45">
      <c r="A4181"/>
      <c r="B4181"/>
      <c r="C4181"/>
      <c r="D4181"/>
      <c r="E4181"/>
      <c r="F4181"/>
      <c r="G4181"/>
      <c r="H4181"/>
      <c r="I4181"/>
      <c r="J4181"/>
      <c r="K4181"/>
      <c r="L4181"/>
      <c r="M4181" s="8" t="str">
        <f>IF(ISERROR( VLOOKUP(AD4181,'[1]采购入库货量(公司仓库)'!$A:$I,9,FALSE)),"", VLOOKUP(AD4181,'[1]采购入库货量(公司仓库)'!$A:$I,9,FALSE))</f>
        <v/>
      </c>
      <c r="N4181" s="8" t="str">
        <f>IF(ISERROR( VLOOKUP(AD4181,[1]批发上市日期!$A:$F,6,FALSE)),"",  VLOOKUP(AD4181,[1]批发上市日期!$A:$F,6,FALSE))</f>
        <v/>
      </c>
      <c r="O4181" s="48">
        <f>IF(ISERROR(VLOOKUP(E4181&amp;G4181,'[1]采购入库货量(公司仓库)'!$A:$I,7,FALSE)),0,VLOOKUP(E4181&amp;G4181,'[1]采购入库货量(公司仓库)'!$A:$I,7,FALSE))</f>
        <v>0</v>
      </c>
      <c r="P4181" s="12">
        <f t="shared" si="1046"/>
        <v>0</v>
      </c>
      <c r="Q4181" s="14">
        <f>IF(ISERROR(VLOOKUP(E4181&amp;G4181,'[1]采购入库货量(公司仓库)'!$A:$I,8,FALSE)),0,VLOOKUP(E4181&amp;G4181,'[1]采购入库货量(公司仓库)'!$A:$I,8,FALSE))</f>
        <v>0</v>
      </c>
      <c r="R4181" s="12">
        <f t="shared" si="1047"/>
        <v>0</v>
      </c>
      <c r="S4181">
        <f>SUMIF([1]库存总量!$H:$H,E4181&amp;G4181,[1]库存总量!$G:$G)</f>
        <v>0</v>
      </c>
      <c r="T4181" s="12">
        <f t="shared" si="1048"/>
        <v>0</v>
      </c>
      <c r="U4181">
        <f>SUMIFS([1]库存总量!$G:$G,[1]库存总量!$H:$H,E4181&amp;G4181,[1]库存总量!$A:$A,"B")</f>
        <v>0</v>
      </c>
      <c r="V4181" s="12">
        <f t="shared" si="1049"/>
        <v>0</v>
      </c>
      <c r="W4181">
        <f>SUMIFS([1]库存总量!$G:$G,[1]库存总量!$H:$H,E4181&amp;G4181,[1]库存总量!$A:$A,"K")</f>
        <v>0</v>
      </c>
      <c r="X4181" s="12">
        <f t="shared" si="1050"/>
        <v>0</v>
      </c>
      <c r="Y4181">
        <f t="shared" si="1051"/>
        <v>0</v>
      </c>
      <c r="Z4181" s="12">
        <f t="shared" si="1052"/>
        <v>0</v>
      </c>
      <c r="AA4181">
        <f>(IF(ISERROR((IF(ISERROR(VLOOKUP(E4181&amp;G4181,'[1]采购入库货量(公司仓库)'!$A:$H,7,FALSE)),0,VLOOKUP(E4181&amp;G4181,'[1]采购入库货量(公司仓库)'!$A:$H,7,FALSE)))*L4181-(IF(ISERROR(VLOOKUP(E4181&amp;G4181,'[1]采购入库货量(公司仓库)'!$A:$H,8,FALSE)),0,VLOOKUP(E4181&amp;G4181,'[1]采购入库货量(公司仓库)'!$A:$H,8,FALSE)))),0,(IF(ISERROR(VLOOKUP(E4181&amp;G4181,'[1]采购入库货量(公司仓库)'!$A:$H,7,FALSE)),0,VLOOKUP(E4181&amp;G4181,'[1]采购入库货量(公司仓库)'!$A:$H,7,FALSE)))*L4181-(IF(ISERROR(VLOOKUP(E4181&amp;G4181,'[1]采购入库货量(公司仓库)'!$A:$H,8,FALSE)),0,VLOOKUP(E4181&amp;G4181,'[1]采购入库货量(公司仓库)'!$A:$H,8,FALSE)))))</f>
        <v>0</v>
      </c>
      <c r="AB4181">
        <f>SUMIF([1]销售数据!$B:$B,E4181&amp;G4181,[1]销售数据!$G:$G)</f>
        <v>0</v>
      </c>
      <c r="AC4181" s="12">
        <f t="shared" si="1053"/>
        <v>0</v>
      </c>
      <c r="AD4181" t="str">
        <f t="shared" si="1054"/>
        <v/>
      </c>
      <c r="AE4181">
        <f>SUMIF([1]销售数据!$B:$B,AD4181,[1]销售数据!$L:$L)</f>
        <v>0</v>
      </c>
      <c r="AF4181">
        <f>SUMIF([1]销售数据!$B:$B,AD4181,[1]销售数据!$K:$K)</f>
        <v>0</v>
      </c>
      <c r="AG4181">
        <f>SUMIF([1]销售数据!$B:$B,AD4181,[1]销售数据!$J:$J)</f>
        <v>0</v>
      </c>
      <c r="AH4181">
        <f>SUMIF([1]销售数据!$B:$B,AD4181,[1]销售数据!$I:$I)</f>
        <v>0</v>
      </c>
      <c r="AI4181">
        <f>SUMIF([1]销售数据!$B:$B,AD4181,[1]销售数据!$H:$H)</f>
        <v>0</v>
      </c>
      <c r="AJ4181" s="20">
        <f t="shared" si="1055"/>
        <v>0</v>
      </c>
      <c r="AK4181">
        <f>SUMIF([1]发货店铺数!$B:$B,AD4181,[1]发货店铺数!$G:$G)</f>
        <v>0</v>
      </c>
      <c r="AL4181">
        <f>SUMIF([1]销售店铺数!$B:$B,AD4181,[1]销售店铺数!$G:$G)</f>
        <v>0</v>
      </c>
      <c r="AM4181">
        <f>SUMIF([1]销售店铺数!$B:$B,AD4181,[1]销售店铺数!$G:$G)</f>
        <v>0</v>
      </c>
      <c r="AN4181" s="20">
        <f t="shared" si="1056"/>
        <v>0</v>
      </c>
      <c r="AO4181" s="20">
        <f t="shared" si="1057"/>
        <v>0</v>
      </c>
      <c r="AP4181" s="20">
        <f t="shared" si="1058"/>
        <v>0</v>
      </c>
      <c r="AQ4181" s="12">
        <f t="shared" si="1059"/>
        <v>0</v>
      </c>
      <c r="AR4181" s="20">
        <f t="shared" si="1060"/>
        <v>0</v>
      </c>
      <c r="AS4181" s="20">
        <f t="shared" si="1061"/>
        <v>0</v>
      </c>
    </row>
    <row r="4182" spans="1:45">
      <c r="A4182"/>
      <c r="B4182"/>
      <c r="C4182"/>
      <c r="D4182"/>
      <c r="E4182"/>
      <c r="F4182"/>
      <c r="G4182"/>
      <c r="H4182"/>
      <c r="I4182"/>
      <c r="J4182"/>
      <c r="K4182"/>
      <c r="L4182"/>
      <c r="M4182" s="8" t="str">
        <f>IF(ISERROR( VLOOKUP(AD4182,'[1]采购入库货量(公司仓库)'!$A:$I,9,FALSE)),"", VLOOKUP(AD4182,'[1]采购入库货量(公司仓库)'!$A:$I,9,FALSE))</f>
        <v/>
      </c>
      <c r="N4182" s="8" t="str">
        <f>IF(ISERROR( VLOOKUP(AD4182,[1]批发上市日期!$A:$F,6,FALSE)),"",  VLOOKUP(AD4182,[1]批发上市日期!$A:$F,6,FALSE))</f>
        <v/>
      </c>
      <c r="O4182" s="48">
        <f>IF(ISERROR(VLOOKUP(E4182&amp;G4182,'[1]采购入库货量(公司仓库)'!$A:$I,7,FALSE)),0,VLOOKUP(E4182&amp;G4182,'[1]采购入库货量(公司仓库)'!$A:$I,7,FALSE))</f>
        <v>0</v>
      </c>
      <c r="P4182" s="12">
        <f t="shared" si="1046"/>
        <v>0</v>
      </c>
      <c r="Q4182" s="14">
        <f>IF(ISERROR(VLOOKUP(E4182&amp;G4182,'[1]采购入库货量(公司仓库)'!$A:$I,8,FALSE)),0,VLOOKUP(E4182&amp;G4182,'[1]采购入库货量(公司仓库)'!$A:$I,8,FALSE))</f>
        <v>0</v>
      </c>
      <c r="R4182" s="12">
        <f t="shared" si="1047"/>
        <v>0</v>
      </c>
      <c r="S4182">
        <f>SUMIF([1]库存总量!$H:$H,E4182&amp;G4182,[1]库存总量!$G:$G)</f>
        <v>0</v>
      </c>
      <c r="T4182" s="12">
        <f t="shared" si="1048"/>
        <v>0</v>
      </c>
      <c r="U4182">
        <f>SUMIFS([1]库存总量!$G:$G,[1]库存总量!$H:$H,E4182&amp;G4182,[1]库存总量!$A:$A,"B")</f>
        <v>0</v>
      </c>
      <c r="V4182" s="12">
        <f t="shared" si="1049"/>
        <v>0</v>
      </c>
      <c r="W4182">
        <f>SUMIFS([1]库存总量!$G:$G,[1]库存总量!$H:$H,E4182&amp;G4182,[1]库存总量!$A:$A,"K")</f>
        <v>0</v>
      </c>
      <c r="X4182" s="12">
        <f t="shared" si="1050"/>
        <v>0</v>
      </c>
      <c r="Y4182">
        <f t="shared" si="1051"/>
        <v>0</v>
      </c>
      <c r="Z4182" s="12">
        <f t="shared" si="1052"/>
        <v>0</v>
      </c>
      <c r="AA4182">
        <f>(IF(ISERROR((IF(ISERROR(VLOOKUP(E4182&amp;G4182,'[1]采购入库货量(公司仓库)'!$A:$H,7,FALSE)),0,VLOOKUP(E4182&amp;G4182,'[1]采购入库货量(公司仓库)'!$A:$H,7,FALSE)))*L4182-(IF(ISERROR(VLOOKUP(E4182&amp;G4182,'[1]采购入库货量(公司仓库)'!$A:$H,8,FALSE)),0,VLOOKUP(E4182&amp;G4182,'[1]采购入库货量(公司仓库)'!$A:$H,8,FALSE)))),0,(IF(ISERROR(VLOOKUP(E4182&amp;G4182,'[1]采购入库货量(公司仓库)'!$A:$H,7,FALSE)),0,VLOOKUP(E4182&amp;G4182,'[1]采购入库货量(公司仓库)'!$A:$H,7,FALSE)))*L4182-(IF(ISERROR(VLOOKUP(E4182&amp;G4182,'[1]采购入库货量(公司仓库)'!$A:$H,8,FALSE)),0,VLOOKUP(E4182&amp;G4182,'[1]采购入库货量(公司仓库)'!$A:$H,8,FALSE)))))</f>
        <v>0</v>
      </c>
      <c r="AB4182">
        <f>SUMIF([1]销售数据!$B:$B,E4182&amp;G4182,[1]销售数据!$G:$G)</f>
        <v>0</v>
      </c>
      <c r="AC4182" s="12">
        <f t="shared" si="1053"/>
        <v>0</v>
      </c>
      <c r="AD4182" t="str">
        <f t="shared" si="1054"/>
        <v/>
      </c>
      <c r="AE4182">
        <f>SUMIF([1]销售数据!$B:$B,AD4182,[1]销售数据!$L:$L)</f>
        <v>0</v>
      </c>
      <c r="AF4182">
        <f>SUMIF([1]销售数据!$B:$B,AD4182,[1]销售数据!$K:$K)</f>
        <v>0</v>
      </c>
      <c r="AG4182">
        <f>SUMIF([1]销售数据!$B:$B,AD4182,[1]销售数据!$J:$J)</f>
        <v>0</v>
      </c>
      <c r="AH4182">
        <f>SUMIF([1]销售数据!$B:$B,AD4182,[1]销售数据!$I:$I)</f>
        <v>0</v>
      </c>
      <c r="AI4182">
        <f>SUMIF([1]销售数据!$B:$B,AD4182,[1]销售数据!$H:$H)</f>
        <v>0</v>
      </c>
      <c r="AJ4182" s="20">
        <f t="shared" si="1055"/>
        <v>0</v>
      </c>
      <c r="AK4182">
        <f>SUMIF([1]发货店铺数!$B:$B,AD4182,[1]发货店铺数!$G:$G)</f>
        <v>0</v>
      </c>
      <c r="AL4182">
        <f>SUMIF([1]销售店铺数!$B:$B,AD4182,[1]销售店铺数!$G:$G)</f>
        <v>0</v>
      </c>
      <c r="AM4182">
        <f>SUMIF([1]销售店铺数!$B:$B,AD4182,[1]销售店铺数!$G:$G)</f>
        <v>0</v>
      </c>
      <c r="AN4182" s="20">
        <f t="shared" si="1056"/>
        <v>0</v>
      </c>
      <c r="AO4182" s="20">
        <f t="shared" si="1057"/>
        <v>0</v>
      </c>
      <c r="AP4182" s="20">
        <f t="shared" si="1058"/>
        <v>0</v>
      </c>
      <c r="AQ4182" s="12">
        <f t="shared" si="1059"/>
        <v>0</v>
      </c>
      <c r="AR4182" s="20">
        <f t="shared" si="1060"/>
        <v>0</v>
      </c>
      <c r="AS4182" s="20">
        <f t="shared" si="1061"/>
        <v>0</v>
      </c>
    </row>
    <row r="4183" spans="1:45">
      <c r="A4183"/>
      <c r="B4183"/>
      <c r="C4183"/>
      <c r="D4183"/>
      <c r="E4183"/>
      <c r="F4183"/>
      <c r="G4183"/>
      <c r="H4183"/>
      <c r="I4183"/>
      <c r="J4183"/>
      <c r="K4183"/>
      <c r="L4183"/>
      <c r="M4183" s="8" t="str">
        <f>IF(ISERROR( VLOOKUP(AD4183,'[1]采购入库货量(公司仓库)'!$A:$I,9,FALSE)),"", VLOOKUP(AD4183,'[1]采购入库货量(公司仓库)'!$A:$I,9,FALSE))</f>
        <v/>
      </c>
      <c r="N4183" s="8" t="str">
        <f>IF(ISERROR( VLOOKUP(AD4183,[1]批发上市日期!$A:$F,6,FALSE)),"",  VLOOKUP(AD4183,[1]批发上市日期!$A:$F,6,FALSE))</f>
        <v/>
      </c>
      <c r="O4183" s="48">
        <f>IF(ISERROR(VLOOKUP(E4183&amp;G4183,'[1]采购入库货量(公司仓库)'!$A:$I,7,FALSE)),0,VLOOKUP(E4183&amp;G4183,'[1]采购入库货量(公司仓库)'!$A:$I,7,FALSE))</f>
        <v>0</v>
      </c>
      <c r="P4183" s="12">
        <f t="shared" si="1046"/>
        <v>0</v>
      </c>
      <c r="Q4183" s="14">
        <f>IF(ISERROR(VLOOKUP(E4183&amp;G4183,'[1]采购入库货量(公司仓库)'!$A:$I,8,FALSE)),0,VLOOKUP(E4183&amp;G4183,'[1]采购入库货量(公司仓库)'!$A:$I,8,FALSE))</f>
        <v>0</v>
      </c>
      <c r="R4183" s="12">
        <f t="shared" si="1047"/>
        <v>0</v>
      </c>
      <c r="S4183">
        <f>SUMIF([1]库存总量!$H:$H,E4183&amp;G4183,[1]库存总量!$G:$G)</f>
        <v>0</v>
      </c>
      <c r="T4183" s="12">
        <f t="shared" si="1048"/>
        <v>0</v>
      </c>
      <c r="U4183">
        <f>SUMIFS([1]库存总量!$G:$G,[1]库存总量!$H:$H,E4183&amp;G4183,[1]库存总量!$A:$A,"B")</f>
        <v>0</v>
      </c>
      <c r="V4183" s="12">
        <f t="shared" si="1049"/>
        <v>0</v>
      </c>
      <c r="W4183">
        <f>SUMIFS([1]库存总量!$G:$G,[1]库存总量!$H:$H,E4183&amp;G4183,[1]库存总量!$A:$A,"K")</f>
        <v>0</v>
      </c>
      <c r="X4183" s="12">
        <f t="shared" si="1050"/>
        <v>0</v>
      </c>
      <c r="Y4183">
        <f t="shared" si="1051"/>
        <v>0</v>
      </c>
      <c r="Z4183" s="12">
        <f t="shared" si="1052"/>
        <v>0</v>
      </c>
      <c r="AA4183">
        <f>(IF(ISERROR((IF(ISERROR(VLOOKUP(E4183&amp;G4183,'[1]采购入库货量(公司仓库)'!$A:$H,7,FALSE)),0,VLOOKUP(E4183&amp;G4183,'[1]采购入库货量(公司仓库)'!$A:$H,7,FALSE)))*L4183-(IF(ISERROR(VLOOKUP(E4183&amp;G4183,'[1]采购入库货量(公司仓库)'!$A:$H,8,FALSE)),0,VLOOKUP(E4183&amp;G4183,'[1]采购入库货量(公司仓库)'!$A:$H,8,FALSE)))),0,(IF(ISERROR(VLOOKUP(E4183&amp;G4183,'[1]采购入库货量(公司仓库)'!$A:$H,7,FALSE)),0,VLOOKUP(E4183&amp;G4183,'[1]采购入库货量(公司仓库)'!$A:$H,7,FALSE)))*L4183-(IF(ISERROR(VLOOKUP(E4183&amp;G4183,'[1]采购入库货量(公司仓库)'!$A:$H,8,FALSE)),0,VLOOKUP(E4183&amp;G4183,'[1]采购入库货量(公司仓库)'!$A:$H,8,FALSE)))))</f>
        <v>0</v>
      </c>
      <c r="AB4183">
        <f>SUMIF([1]销售数据!$B:$B,E4183&amp;G4183,[1]销售数据!$G:$G)</f>
        <v>0</v>
      </c>
      <c r="AC4183" s="12">
        <f t="shared" si="1053"/>
        <v>0</v>
      </c>
      <c r="AD4183" t="str">
        <f t="shared" si="1054"/>
        <v/>
      </c>
      <c r="AE4183">
        <f>SUMIF([1]销售数据!$B:$B,AD4183,[1]销售数据!$L:$L)</f>
        <v>0</v>
      </c>
      <c r="AF4183">
        <f>SUMIF([1]销售数据!$B:$B,AD4183,[1]销售数据!$K:$K)</f>
        <v>0</v>
      </c>
      <c r="AG4183">
        <f>SUMIF([1]销售数据!$B:$B,AD4183,[1]销售数据!$J:$J)</f>
        <v>0</v>
      </c>
      <c r="AH4183">
        <f>SUMIF([1]销售数据!$B:$B,AD4183,[1]销售数据!$I:$I)</f>
        <v>0</v>
      </c>
      <c r="AI4183">
        <f>SUMIF([1]销售数据!$B:$B,AD4183,[1]销售数据!$H:$H)</f>
        <v>0</v>
      </c>
      <c r="AJ4183" s="20">
        <f t="shared" si="1055"/>
        <v>0</v>
      </c>
      <c r="AK4183">
        <f>SUMIF([1]发货店铺数!$B:$B,AD4183,[1]发货店铺数!$G:$G)</f>
        <v>0</v>
      </c>
      <c r="AL4183">
        <f>SUMIF([1]销售店铺数!$B:$B,AD4183,[1]销售店铺数!$G:$G)</f>
        <v>0</v>
      </c>
      <c r="AM4183">
        <f>SUMIF([1]销售店铺数!$B:$B,AD4183,[1]销售店铺数!$G:$G)</f>
        <v>0</v>
      </c>
      <c r="AN4183" s="20">
        <f t="shared" si="1056"/>
        <v>0</v>
      </c>
      <c r="AO4183" s="20">
        <f t="shared" si="1057"/>
        <v>0</v>
      </c>
      <c r="AP4183" s="20">
        <f t="shared" si="1058"/>
        <v>0</v>
      </c>
      <c r="AQ4183" s="12">
        <f t="shared" si="1059"/>
        <v>0</v>
      </c>
      <c r="AR4183" s="20">
        <f t="shared" si="1060"/>
        <v>0</v>
      </c>
      <c r="AS4183" s="20">
        <f t="shared" si="1061"/>
        <v>0</v>
      </c>
    </row>
    <row r="4184" spans="1:45">
      <c r="A4184"/>
      <c r="B4184"/>
      <c r="C4184"/>
      <c r="D4184"/>
      <c r="E4184"/>
      <c r="F4184"/>
      <c r="G4184"/>
      <c r="H4184"/>
      <c r="I4184"/>
      <c r="J4184"/>
      <c r="K4184"/>
      <c r="L4184"/>
      <c r="M4184" s="8" t="str">
        <f>IF(ISERROR( VLOOKUP(AD4184,'[1]采购入库货量(公司仓库)'!$A:$I,9,FALSE)),"", VLOOKUP(AD4184,'[1]采购入库货量(公司仓库)'!$A:$I,9,FALSE))</f>
        <v/>
      </c>
      <c r="N4184" s="8" t="str">
        <f>IF(ISERROR( VLOOKUP(AD4184,[1]批发上市日期!$A:$F,6,FALSE)),"",  VLOOKUP(AD4184,[1]批发上市日期!$A:$F,6,FALSE))</f>
        <v/>
      </c>
      <c r="O4184" s="48">
        <f>IF(ISERROR(VLOOKUP(E4184&amp;G4184,'[1]采购入库货量(公司仓库)'!$A:$I,7,FALSE)),0,VLOOKUP(E4184&amp;G4184,'[1]采购入库货量(公司仓库)'!$A:$I,7,FALSE))</f>
        <v>0</v>
      </c>
      <c r="P4184" s="12">
        <f t="shared" si="1046"/>
        <v>0</v>
      </c>
      <c r="Q4184" s="14">
        <f>IF(ISERROR(VLOOKUP(E4184&amp;G4184,'[1]采购入库货量(公司仓库)'!$A:$I,8,FALSE)),0,VLOOKUP(E4184&amp;G4184,'[1]采购入库货量(公司仓库)'!$A:$I,8,FALSE))</f>
        <v>0</v>
      </c>
      <c r="R4184" s="12">
        <f t="shared" si="1047"/>
        <v>0</v>
      </c>
      <c r="S4184">
        <f>SUMIF([1]库存总量!$H:$H,E4184&amp;G4184,[1]库存总量!$G:$G)</f>
        <v>0</v>
      </c>
      <c r="T4184" s="12">
        <f t="shared" si="1048"/>
        <v>0</v>
      </c>
      <c r="U4184">
        <f>SUMIFS([1]库存总量!$G:$G,[1]库存总量!$H:$H,E4184&amp;G4184,[1]库存总量!$A:$A,"B")</f>
        <v>0</v>
      </c>
      <c r="V4184" s="12">
        <f t="shared" si="1049"/>
        <v>0</v>
      </c>
      <c r="W4184">
        <f>SUMIFS([1]库存总量!$G:$G,[1]库存总量!$H:$H,E4184&amp;G4184,[1]库存总量!$A:$A,"K")</f>
        <v>0</v>
      </c>
      <c r="X4184" s="12">
        <f t="shared" si="1050"/>
        <v>0</v>
      </c>
      <c r="Y4184">
        <f t="shared" si="1051"/>
        <v>0</v>
      </c>
      <c r="Z4184" s="12">
        <f t="shared" si="1052"/>
        <v>0</v>
      </c>
      <c r="AA4184">
        <f>(IF(ISERROR((IF(ISERROR(VLOOKUP(E4184&amp;G4184,'[1]采购入库货量(公司仓库)'!$A:$H,7,FALSE)),0,VLOOKUP(E4184&amp;G4184,'[1]采购入库货量(公司仓库)'!$A:$H,7,FALSE)))*L4184-(IF(ISERROR(VLOOKUP(E4184&amp;G4184,'[1]采购入库货量(公司仓库)'!$A:$H,8,FALSE)),0,VLOOKUP(E4184&amp;G4184,'[1]采购入库货量(公司仓库)'!$A:$H,8,FALSE)))),0,(IF(ISERROR(VLOOKUP(E4184&amp;G4184,'[1]采购入库货量(公司仓库)'!$A:$H,7,FALSE)),0,VLOOKUP(E4184&amp;G4184,'[1]采购入库货量(公司仓库)'!$A:$H,7,FALSE)))*L4184-(IF(ISERROR(VLOOKUP(E4184&amp;G4184,'[1]采购入库货量(公司仓库)'!$A:$H,8,FALSE)),0,VLOOKUP(E4184&amp;G4184,'[1]采购入库货量(公司仓库)'!$A:$H,8,FALSE)))))</f>
        <v>0</v>
      </c>
      <c r="AB4184">
        <f>SUMIF([1]销售数据!$B:$B,E4184&amp;G4184,[1]销售数据!$G:$G)</f>
        <v>0</v>
      </c>
      <c r="AC4184" s="12">
        <f t="shared" si="1053"/>
        <v>0</v>
      </c>
      <c r="AD4184" t="str">
        <f t="shared" si="1054"/>
        <v/>
      </c>
      <c r="AE4184">
        <f>SUMIF([1]销售数据!$B:$B,AD4184,[1]销售数据!$L:$L)</f>
        <v>0</v>
      </c>
      <c r="AF4184">
        <f>SUMIF([1]销售数据!$B:$B,AD4184,[1]销售数据!$K:$K)</f>
        <v>0</v>
      </c>
      <c r="AG4184">
        <f>SUMIF([1]销售数据!$B:$B,AD4184,[1]销售数据!$J:$J)</f>
        <v>0</v>
      </c>
      <c r="AH4184">
        <f>SUMIF([1]销售数据!$B:$B,AD4184,[1]销售数据!$I:$I)</f>
        <v>0</v>
      </c>
      <c r="AI4184">
        <f>SUMIF([1]销售数据!$B:$B,AD4184,[1]销售数据!$H:$H)</f>
        <v>0</v>
      </c>
      <c r="AJ4184" s="20">
        <f t="shared" si="1055"/>
        <v>0</v>
      </c>
      <c r="AK4184">
        <f>SUMIF([1]发货店铺数!$B:$B,AD4184,[1]发货店铺数!$G:$G)</f>
        <v>0</v>
      </c>
      <c r="AL4184">
        <f>SUMIF([1]销售店铺数!$B:$B,AD4184,[1]销售店铺数!$G:$G)</f>
        <v>0</v>
      </c>
      <c r="AM4184">
        <f>SUMIF([1]销售店铺数!$B:$B,AD4184,[1]销售店铺数!$G:$G)</f>
        <v>0</v>
      </c>
      <c r="AN4184" s="20">
        <f t="shared" si="1056"/>
        <v>0</v>
      </c>
      <c r="AO4184" s="20">
        <f t="shared" si="1057"/>
        <v>0</v>
      </c>
      <c r="AP4184" s="20">
        <f t="shared" si="1058"/>
        <v>0</v>
      </c>
      <c r="AQ4184" s="12">
        <f t="shared" si="1059"/>
        <v>0</v>
      </c>
      <c r="AR4184" s="20">
        <f t="shared" si="1060"/>
        <v>0</v>
      </c>
      <c r="AS4184" s="20">
        <f t="shared" si="1061"/>
        <v>0</v>
      </c>
    </row>
    <row r="4185" spans="1:45">
      <c r="A4185"/>
      <c r="B4185"/>
      <c r="C4185"/>
      <c r="D4185"/>
      <c r="E4185"/>
      <c r="F4185"/>
      <c r="G4185"/>
      <c r="H4185"/>
      <c r="I4185"/>
      <c r="J4185"/>
      <c r="K4185"/>
      <c r="L4185"/>
      <c r="M4185" s="8" t="str">
        <f>IF(ISERROR( VLOOKUP(AD4185,'[1]采购入库货量(公司仓库)'!$A:$I,9,FALSE)),"", VLOOKUP(AD4185,'[1]采购入库货量(公司仓库)'!$A:$I,9,FALSE))</f>
        <v/>
      </c>
      <c r="N4185" s="8" t="str">
        <f>IF(ISERROR( VLOOKUP(AD4185,[1]批发上市日期!$A:$F,6,FALSE)),"",  VLOOKUP(AD4185,[1]批发上市日期!$A:$F,6,FALSE))</f>
        <v/>
      </c>
      <c r="O4185" s="48">
        <f>IF(ISERROR(VLOOKUP(E4185&amp;G4185,'[1]采购入库货量(公司仓库)'!$A:$I,7,FALSE)),0,VLOOKUP(E4185&amp;G4185,'[1]采购入库货量(公司仓库)'!$A:$I,7,FALSE))</f>
        <v>0</v>
      </c>
      <c r="P4185" s="12">
        <f t="shared" si="1046"/>
        <v>0</v>
      </c>
      <c r="Q4185" s="14">
        <f>IF(ISERROR(VLOOKUP(E4185&amp;G4185,'[1]采购入库货量(公司仓库)'!$A:$I,8,FALSE)),0,VLOOKUP(E4185&amp;G4185,'[1]采购入库货量(公司仓库)'!$A:$I,8,FALSE))</f>
        <v>0</v>
      </c>
      <c r="R4185" s="12">
        <f t="shared" si="1047"/>
        <v>0</v>
      </c>
      <c r="S4185">
        <f>SUMIF([1]库存总量!$H:$H,E4185&amp;G4185,[1]库存总量!$G:$G)</f>
        <v>0</v>
      </c>
      <c r="T4185" s="12">
        <f t="shared" si="1048"/>
        <v>0</v>
      </c>
      <c r="U4185">
        <f>SUMIFS([1]库存总量!$G:$G,[1]库存总量!$H:$H,E4185&amp;G4185,[1]库存总量!$A:$A,"B")</f>
        <v>0</v>
      </c>
      <c r="V4185" s="12">
        <f t="shared" si="1049"/>
        <v>0</v>
      </c>
      <c r="W4185">
        <f>SUMIFS([1]库存总量!$G:$G,[1]库存总量!$H:$H,E4185&amp;G4185,[1]库存总量!$A:$A,"K")</f>
        <v>0</v>
      </c>
      <c r="X4185" s="12">
        <f t="shared" si="1050"/>
        <v>0</v>
      </c>
      <c r="Y4185">
        <f t="shared" si="1051"/>
        <v>0</v>
      </c>
      <c r="Z4185" s="12">
        <f t="shared" si="1052"/>
        <v>0</v>
      </c>
      <c r="AA4185">
        <f>(IF(ISERROR((IF(ISERROR(VLOOKUP(E4185&amp;G4185,'[1]采购入库货量(公司仓库)'!$A:$H,7,FALSE)),0,VLOOKUP(E4185&amp;G4185,'[1]采购入库货量(公司仓库)'!$A:$H,7,FALSE)))*L4185-(IF(ISERROR(VLOOKUP(E4185&amp;G4185,'[1]采购入库货量(公司仓库)'!$A:$H,8,FALSE)),0,VLOOKUP(E4185&amp;G4185,'[1]采购入库货量(公司仓库)'!$A:$H,8,FALSE)))),0,(IF(ISERROR(VLOOKUP(E4185&amp;G4185,'[1]采购入库货量(公司仓库)'!$A:$H,7,FALSE)),0,VLOOKUP(E4185&amp;G4185,'[1]采购入库货量(公司仓库)'!$A:$H,7,FALSE)))*L4185-(IF(ISERROR(VLOOKUP(E4185&amp;G4185,'[1]采购入库货量(公司仓库)'!$A:$H,8,FALSE)),0,VLOOKUP(E4185&amp;G4185,'[1]采购入库货量(公司仓库)'!$A:$H,8,FALSE)))))</f>
        <v>0</v>
      </c>
      <c r="AB4185">
        <f>SUMIF([1]销售数据!$B:$B,E4185&amp;G4185,[1]销售数据!$G:$G)</f>
        <v>0</v>
      </c>
      <c r="AC4185" s="12">
        <f t="shared" si="1053"/>
        <v>0</v>
      </c>
      <c r="AD4185" t="str">
        <f t="shared" si="1054"/>
        <v/>
      </c>
      <c r="AE4185">
        <f>SUMIF([1]销售数据!$B:$B,AD4185,[1]销售数据!$L:$L)</f>
        <v>0</v>
      </c>
      <c r="AF4185">
        <f>SUMIF([1]销售数据!$B:$B,AD4185,[1]销售数据!$K:$K)</f>
        <v>0</v>
      </c>
      <c r="AG4185">
        <f>SUMIF([1]销售数据!$B:$B,AD4185,[1]销售数据!$J:$J)</f>
        <v>0</v>
      </c>
      <c r="AH4185">
        <f>SUMIF([1]销售数据!$B:$B,AD4185,[1]销售数据!$I:$I)</f>
        <v>0</v>
      </c>
      <c r="AI4185">
        <f>SUMIF([1]销售数据!$B:$B,AD4185,[1]销售数据!$H:$H)</f>
        <v>0</v>
      </c>
      <c r="AJ4185" s="20">
        <f t="shared" si="1055"/>
        <v>0</v>
      </c>
      <c r="AK4185">
        <f>SUMIF([1]发货店铺数!$B:$B,AD4185,[1]发货店铺数!$G:$G)</f>
        <v>0</v>
      </c>
      <c r="AL4185">
        <f>SUMIF([1]销售店铺数!$B:$B,AD4185,[1]销售店铺数!$G:$G)</f>
        <v>0</v>
      </c>
      <c r="AM4185">
        <f>SUMIF([1]销售店铺数!$B:$B,AD4185,[1]销售店铺数!$G:$G)</f>
        <v>0</v>
      </c>
      <c r="AN4185" s="20">
        <f t="shared" si="1056"/>
        <v>0</v>
      </c>
      <c r="AO4185" s="20">
        <f t="shared" si="1057"/>
        <v>0</v>
      </c>
      <c r="AP4185" s="20">
        <f t="shared" si="1058"/>
        <v>0</v>
      </c>
      <c r="AQ4185" s="12">
        <f t="shared" si="1059"/>
        <v>0</v>
      </c>
      <c r="AR4185" s="20">
        <f t="shared" si="1060"/>
        <v>0</v>
      </c>
      <c r="AS4185" s="20">
        <f t="shared" si="1061"/>
        <v>0</v>
      </c>
    </row>
    <row r="4186" spans="1:45">
      <c r="A4186"/>
      <c r="B4186"/>
      <c r="C4186"/>
      <c r="D4186"/>
      <c r="E4186"/>
      <c r="F4186"/>
      <c r="G4186"/>
      <c r="H4186"/>
      <c r="I4186"/>
      <c r="J4186"/>
      <c r="K4186"/>
      <c r="L4186"/>
      <c r="M4186" s="8" t="str">
        <f>IF(ISERROR( VLOOKUP(AD4186,'[1]采购入库货量(公司仓库)'!$A:$I,9,FALSE)),"", VLOOKUP(AD4186,'[1]采购入库货量(公司仓库)'!$A:$I,9,FALSE))</f>
        <v/>
      </c>
      <c r="N4186" s="8" t="str">
        <f>IF(ISERROR( VLOOKUP(AD4186,[1]批发上市日期!$A:$F,6,FALSE)),"",  VLOOKUP(AD4186,[1]批发上市日期!$A:$F,6,FALSE))</f>
        <v/>
      </c>
      <c r="O4186" s="48">
        <f>IF(ISERROR(VLOOKUP(E4186&amp;G4186,'[1]采购入库货量(公司仓库)'!$A:$I,7,FALSE)),0,VLOOKUP(E4186&amp;G4186,'[1]采购入库货量(公司仓库)'!$A:$I,7,FALSE))</f>
        <v>0</v>
      </c>
      <c r="P4186" s="12">
        <f t="shared" si="1046"/>
        <v>0</v>
      </c>
      <c r="Q4186" s="14">
        <f>IF(ISERROR(VLOOKUP(E4186&amp;G4186,'[1]采购入库货量(公司仓库)'!$A:$I,8,FALSE)),0,VLOOKUP(E4186&amp;G4186,'[1]采购入库货量(公司仓库)'!$A:$I,8,FALSE))</f>
        <v>0</v>
      </c>
      <c r="R4186" s="12">
        <f t="shared" si="1047"/>
        <v>0</v>
      </c>
      <c r="S4186">
        <f>SUMIF([1]库存总量!$H:$H,E4186&amp;G4186,[1]库存总量!$G:$G)</f>
        <v>0</v>
      </c>
      <c r="T4186" s="12">
        <f t="shared" si="1048"/>
        <v>0</v>
      </c>
      <c r="U4186">
        <f>SUMIFS([1]库存总量!$G:$G,[1]库存总量!$H:$H,E4186&amp;G4186,[1]库存总量!$A:$A,"B")</f>
        <v>0</v>
      </c>
      <c r="V4186" s="12">
        <f t="shared" si="1049"/>
        <v>0</v>
      </c>
      <c r="W4186">
        <f>SUMIFS([1]库存总量!$G:$G,[1]库存总量!$H:$H,E4186&amp;G4186,[1]库存总量!$A:$A,"K")</f>
        <v>0</v>
      </c>
      <c r="X4186" s="12">
        <f t="shared" si="1050"/>
        <v>0</v>
      </c>
      <c r="Y4186">
        <f t="shared" si="1051"/>
        <v>0</v>
      </c>
      <c r="Z4186" s="12">
        <f t="shared" si="1052"/>
        <v>0</v>
      </c>
      <c r="AA4186">
        <f>(IF(ISERROR((IF(ISERROR(VLOOKUP(E4186&amp;G4186,'[1]采购入库货量(公司仓库)'!$A:$H,7,FALSE)),0,VLOOKUP(E4186&amp;G4186,'[1]采购入库货量(公司仓库)'!$A:$H,7,FALSE)))*L4186-(IF(ISERROR(VLOOKUP(E4186&amp;G4186,'[1]采购入库货量(公司仓库)'!$A:$H,8,FALSE)),0,VLOOKUP(E4186&amp;G4186,'[1]采购入库货量(公司仓库)'!$A:$H,8,FALSE)))),0,(IF(ISERROR(VLOOKUP(E4186&amp;G4186,'[1]采购入库货量(公司仓库)'!$A:$H,7,FALSE)),0,VLOOKUP(E4186&amp;G4186,'[1]采购入库货量(公司仓库)'!$A:$H,7,FALSE)))*L4186-(IF(ISERROR(VLOOKUP(E4186&amp;G4186,'[1]采购入库货量(公司仓库)'!$A:$H,8,FALSE)),0,VLOOKUP(E4186&amp;G4186,'[1]采购入库货量(公司仓库)'!$A:$H,8,FALSE)))))</f>
        <v>0</v>
      </c>
      <c r="AB4186">
        <f>SUMIF([1]销售数据!$B:$B,E4186&amp;G4186,[1]销售数据!$G:$G)</f>
        <v>0</v>
      </c>
      <c r="AC4186" s="12">
        <f t="shared" si="1053"/>
        <v>0</v>
      </c>
      <c r="AD4186" t="str">
        <f t="shared" si="1054"/>
        <v/>
      </c>
      <c r="AE4186">
        <f>SUMIF([1]销售数据!$B:$B,AD4186,[1]销售数据!$L:$L)</f>
        <v>0</v>
      </c>
      <c r="AF4186">
        <f>SUMIF([1]销售数据!$B:$B,AD4186,[1]销售数据!$K:$K)</f>
        <v>0</v>
      </c>
      <c r="AG4186">
        <f>SUMIF([1]销售数据!$B:$B,AD4186,[1]销售数据!$J:$J)</f>
        <v>0</v>
      </c>
      <c r="AH4186">
        <f>SUMIF([1]销售数据!$B:$B,AD4186,[1]销售数据!$I:$I)</f>
        <v>0</v>
      </c>
      <c r="AI4186">
        <f>SUMIF([1]销售数据!$B:$B,AD4186,[1]销售数据!$H:$H)</f>
        <v>0</v>
      </c>
      <c r="AJ4186" s="20">
        <f t="shared" si="1055"/>
        <v>0</v>
      </c>
      <c r="AK4186">
        <f>SUMIF([1]发货店铺数!$B:$B,AD4186,[1]发货店铺数!$G:$G)</f>
        <v>0</v>
      </c>
      <c r="AL4186">
        <f>SUMIF([1]销售店铺数!$B:$B,AD4186,[1]销售店铺数!$G:$G)</f>
        <v>0</v>
      </c>
      <c r="AM4186">
        <f>SUMIF([1]销售店铺数!$B:$B,AD4186,[1]销售店铺数!$G:$G)</f>
        <v>0</v>
      </c>
      <c r="AN4186" s="20">
        <f t="shared" si="1056"/>
        <v>0</v>
      </c>
      <c r="AO4186" s="20">
        <f t="shared" si="1057"/>
        <v>0</v>
      </c>
      <c r="AP4186" s="20">
        <f t="shared" si="1058"/>
        <v>0</v>
      </c>
      <c r="AQ4186" s="12">
        <f t="shared" si="1059"/>
        <v>0</v>
      </c>
      <c r="AR4186" s="20">
        <f t="shared" si="1060"/>
        <v>0</v>
      </c>
      <c r="AS4186" s="20">
        <f t="shared" si="1061"/>
        <v>0</v>
      </c>
    </row>
    <row r="4187" spans="1:45">
      <c r="A4187"/>
      <c r="B4187"/>
      <c r="C4187"/>
      <c r="D4187"/>
      <c r="E4187"/>
      <c r="F4187"/>
      <c r="G4187"/>
      <c r="H4187"/>
      <c r="I4187"/>
      <c r="J4187"/>
      <c r="K4187"/>
      <c r="L4187"/>
      <c r="M4187" s="8" t="str">
        <f>IF(ISERROR( VLOOKUP(AD4187,'[1]采购入库货量(公司仓库)'!$A:$I,9,FALSE)),"", VLOOKUP(AD4187,'[1]采购入库货量(公司仓库)'!$A:$I,9,FALSE))</f>
        <v/>
      </c>
      <c r="N4187" s="8" t="str">
        <f>IF(ISERROR( VLOOKUP(AD4187,[1]批发上市日期!$A:$F,6,FALSE)),"",  VLOOKUP(AD4187,[1]批发上市日期!$A:$F,6,FALSE))</f>
        <v/>
      </c>
      <c r="O4187" s="48">
        <f>IF(ISERROR(VLOOKUP(E4187&amp;G4187,'[1]采购入库货量(公司仓库)'!$A:$I,7,FALSE)),0,VLOOKUP(E4187&amp;G4187,'[1]采购入库货量(公司仓库)'!$A:$I,7,FALSE))</f>
        <v>0</v>
      </c>
      <c r="P4187" s="12">
        <f t="shared" si="1046"/>
        <v>0</v>
      </c>
      <c r="Q4187" s="14">
        <f>IF(ISERROR(VLOOKUP(E4187&amp;G4187,'[1]采购入库货量(公司仓库)'!$A:$I,8,FALSE)),0,VLOOKUP(E4187&amp;G4187,'[1]采购入库货量(公司仓库)'!$A:$I,8,FALSE))</f>
        <v>0</v>
      </c>
      <c r="R4187" s="12">
        <f t="shared" si="1047"/>
        <v>0</v>
      </c>
      <c r="S4187">
        <f>SUMIF([1]库存总量!$H:$H,E4187&amp;G4187,[1]库存总量!$G:$G)</f>
        <v>0</v>
      </c>
      <c r="T4187" s="12">
        <f t="shared" si="1048"/>
        <v>0</v>
      </c>
      <c r="U4187">
        <f>SUMIFS([1]库存总量!$G:$G,[1]库存总量!$H:$H,E4187&amp;G4187,[1]库存总量!$A:$A,"B")</f>
        <v>0</v>
      </c>
      <c r="V4187" s="12">
        <f t="shared" si="1049"/>
        <v>0</v>
      </c>
      <c r="W4187">
        <f>SUMIFS([1]库存总量!$G:$G,[1]库存总量!$H:$H,E4187&amp;G4187,[1]库存总量!$A:$A,"K")</f>
        <v>0</v>
      </c>
      <c r="X4187" s="12">
        <f t="shared" si="1050"/>
        <v>0</v>
      </c>
      <c r="Y4187">
        <f t="shared" si="1051"/>
        <v>0</v>
      </c>
      <c r="Z4187" s="12">
        <f t="shared" si="1052"/>
        <v>0</v>
      </c>
      <c r="AA4187">
        <f>(IF(ISERROR((IF(ISERROR(VLOOKUP(E4187&amp;G4187,'[1]采购入库货量(公司仓库)'!$A:$H,7,FALSE)),0,VLOOKUP(E4187&amp;G4187,'[1]采购入库货量(公司仓库)'!$A:$H,7,FALSE)))*L4187-(IF(ISERROR(VLOOKUP(E4187&amp;G4187,'[1]采购入库货量(公司仓库)'!$A:$H,8,FALSE)),0,VLOOKUP(E4187&amp;G4187,'[1]采购入库货量(公司仓库)'!$A:$H,8,FALSE)))),0,(IF(ISERROR(VLOOKUP(E4187&amp;G4187,'[1]采购入库货量(公司仓库)'!$A:$H,7,FALSE)),0,VLOOKUP(E4187&amp;G4187,'[1]采购入库货量(公司仓库)'!$A:$H,7,FALSE)))*L4187-(IF(ISERROR(VLOOKUP(E4187&amp;G4187,'[1]采购入库货量(公司仓库)'!$A:$H,8,FALSE)),0,VLOOKUP(E4187&amp;G4187,'[1]采购入库货量(公司仓库)'!$A:$H,8,FALSE)))))</f>
        <v>0</v>
      </c>
      <c r="AB4187">
        <f>SUMIF([1]销售数据!$B:$B,E4187&amp;G4187,[1]销售数据!$G:$G)</f>
        <v>0</v>
      </c>
      <c r="AC4187" s="12">
        <f t="shared" si="1053"/>
        <v>0</v>
      </c>
      <c r="AD4187" t="str">
        <f t="shared" si="1054"/>
        <v/>
      </c>
      <c r="AE4187">
        <f>SUMIF([1]销售数据!$B:$B,AD4187,[1]销售数据!$L:$L)</f>
        <v>0</v>
      </c>
      <c r="AF4187">
        <f>SUMIF([1]销售数据!$B:$B,AD4187,[1]销售数据!$K:$K)</f>
        <v>0</v>
      </c>
      <c r="AG4187">
        <f>SUMIF([1]销售数据!$B:$B,AD4187,[1]销售数据!$J:$J)</f>
        <v>0</v>
      </c>
      <c r="AH4187">
        <f>SUMIF([1]销售数据!$B:$B,AD4187,[1]销售数据!$I:$I)</f>
        <v>0</v>
      </c>
      <c r="AI4187">
        <f>SUMIF([1]销售数据!$B:$B,AD4187,[1]销售数据!$H:$H)</f>
        <v>0</v>
      </c>
      <c r="AJ4187" s="20">
        <f t="shared" si="1055"/>
        <v>0</v>
      </c>
      <c r="AK4187">
        <f>SUMIF([1]发货店铺数!$B:$B,AD4187,[1]发货店铺数!$G:$G)</f>
        <v>0</v>
      </c>
      <c r="AL4187">
        <f>SUMIF([1]销售店铺数!$B:$B,AD4187,[1]销售店铺数!$G:$G)</f>
        <v>0</v>
      </c>
      <c r="AM4187">
        <f>SUMIF([1]销售店铺数!$B:$B,AD4187,[1]销售店铺数!$G:$G)</f>
        <v>0</v>
      </c>
      <c r="AN4187" s="20">
        <f t="shared" si="1056"/>
        <v>0</v>
      </c>
      <c r="AO4187" s="20">
        <f t="shared" si="1057"/>
        <v>0</v>
      </c>
      <c r="AP4187" s="20">
        <f t="shared" si="1058"/>
        <v>0</v>
      </c>
      <c r="AQ4187" s="12">
        <f t="shared" si="1059"/>
        <v>0</v>
      </c>
      <c r="AR4187" s="20">
        <f t="shared" si="1060"/>
        <v>0</v>
      </c>
      <c r="AS4187" s="20">
        <f t="shared" si="1061"/>
        <v>0</v>
      </c>
    </row>
    <row r="4188" spans="1:45">
      <c r="A4188"/>
      <c r="B4188"/>
      <c r="C4188"/>
      <c r="D4188"/>
      <c r="E4188"/>
      <c r="F4188"/>
      <c r="G4188"/>
      <c r="H4188"/>
      <c r="I4188"/>
      <c r="J4188"/>
      <c r="K4188"/>
      <c r="L4188"/>
      <c r="M4188" s="8" t="str">
        <f>IF(ISERROR( VLOOKUP(AD4188,'[1]采购入库货量(公司仓库)'!$A:$I,9,FALSE)),"", VLOOKUP(AD4188,'[1]采购入库货量(公司仓库)'!$A:$I,9,FALSE))</f>
        <v/>
      </c>
      <c r="N4188" s="8" t="str">
        <f>IF(ISERROR( VLOOKUP(AD4188,[1]批发上市日期!$A:$F,6,FALSE)),"",  VLOOKUP(AD4188,[1]批发上市日期!$A:$F,6,FALSE))</f>
        <v/>
      </c>
      <c r="O4188" s="48">
        <f>IF(ISERROR(VLOOKUP(E4188&amp;G4188,'[1]采购入库货量(公司仓库)'!$A:$I,7,FALSE)),0,VLOOKUP(E4188&amp;G4188,'[1]采购入库货量(公司仓库)'!$A:$I,7,FALSE))</f>
        <v>0</v>
      </c>
      <c r="P4188" s="12">
        <f t="shared" si="1046"/>
        <v>0</v>
      </c>
      <c r="Q4188" s="14">
        <f>IF(ISERROR(VLOOKUP(E4188&amp;G4188,'[1]采购入库货量(公司仓库)'!$A:$I,8,FALSE)),0,VLOOKUP(E4188&amp;G4188,'[1]采购入库货量(公司仓库)'!$A:$I,8,FALSE))</f>
        <v>0</v>
      </c>
      <c r="R4188" s="12">
        <f t="shared" si="1047"/>
        <v>0</v>
      </c>
      <c r="S4188">
        <f>SUMIF([1]库存总量!$H:$H,E4188&amp;G4188,[1]库存总量!$G:$G)</f>
        <v>0</v>
      </c>
      <c r="T4188" s="12">
        <f t="shared" si="1048"/>
        <v>0</v>
      </c>
      <c r="U4188">
        <f>SUMIFS([1]库存总量!$G:$G,[1]库存总量!$H:$H,E4188&amp;G4188,[1]库存总量!$A:$A,"B")</f>
        <v>0</v>
      </c>
      <c r="V4188" s="12">
        <f t="shared" si="1049"/>
        <v>0</v>
      </c>
      <c r="W4188">
        <f>SUMIFS([1]库存总量!$G:$G,[1]库存总量!$H:$H,E4188&amp;G4188,[1]库存总量!$A:$A,"K")</f>
        <v>0</v>
      </c>
      <c r="X4188" s="12">
        <f t="shared" si="1050"/>
        <v>0</v>
      </c>
      <c r="Y4188">
        <f t="shared" si="1051"/>
        <v>0</v>
      </c>
      <c r="Z4188" s="12">
        <f t="shared" si="1052"/>
        <v>0</v>
      </c>
      <c r="AA4188">
        <f>(IF(ISERROR((IF(ISERROR(VLOOKUP(E4188&amp;G4188,'[1]采购入库货量(公司仓库)'!$A:$H,7,FALSE)),0,VLOOKUP(E4188&amp;G4188,'[1]采购入库货量(公司仓库)'!$A:$H,7,FALSE)))*L4188-(IF(ISERROR(VLOOKUP(E4188&amp;G4188,'[1]采购入库货量(公司仓库)'!$A:$H,8,FALSE)),0,VLOOKUP(E4188&amp;G4188,'[1]采购入库货量(公司仓库)'!$A:$H,8,FALSE)))),0,(IF(ISERROR(VLOOKUP(E4188&amp;G4188,'[1]采购入库货量(公司仓库)'!$A:$H,7,FALSE)),0,VLOOKUP(E4188&amp;G4188,'[1]采购入库货量(公司仓库)'!$A:$H,7,FALSE)))*L4188-(IF(ISERROR(VLOOKUP(E4188&amp;G4188,'[1]采购入库货量(公司仓库)'!$A:$H,8,FALSE)),0,VLOOKUP(E4188&amp;G4188,'[1]采购入库货量(公司仓库)'!$A:$H,8,FALSE)))))</f>
        <v>0</v>
      </c>
      <c r="AB4188">
        <f>SUMIF([1]销售数据!$B:$B,E4188&amp;G4188,[1]销售数据!$G:$G)</f>
        <v>0</v>
      </c>
      <c r="AC4188" s="12">
        <f t="shared" si="1053"/>
        <v>0</v>
      </c>
      <c r="AD4188" t="str">
        <f t="shared" si="1054"/>
        <v/>
      </c>
      <c r="AE4188">
        <f>SUMIF([1]销售数据!$B:$B,AD4188,[1]销售数据!$L:$L)</f>
        <v>0</v>
      </c>
      <c r="AF4188">
        <f>SUMIF([1]销售数据!$B:$B,AD4188,[1]销售数据!$K:$K)</f>
        <v>0</v>
      </c>
      <c r="AG4188">
        <f>SUMIF([1]销售数据!$B:$B,AD4188,[1]销售数据!$J:$J)</f>
        <v>0</v>
      </c>
      <c r="AH4188">
        <f>SUMIF([1]销售数据!$B:$B,AD4188,[1]销售数据!$I:$I)</f>
        <v>0</v>
      </c>
      <c r="AI4188">
        <f>SUMIF([1]销售数据!$B:$B,AD4188,[1]销售数据!$H:$H)</f>
        <v>0</v>
      </c>
      <c r="AJ4188" s="20">
        <f t="shared" si="1055"/>
        <v>0</v>
      </c>
      <c r="AK4188">
        <f>SUMIF([1]发货店铺数!$B:$B,AD4188,[1]发货店铺数!$G:$G)</f>
        <v>0</v>
      </c>
      <c r="AL4188">
        <f>SUMIF([1]销售店铺数!$B:$B,AD4188,[1]销售店铺数!$G:$G)</f>
        <v>0</v>
      </c>
      <c r="AM4188">
        <f>SUMIF([1]销售店铺数!$B:$B,AD4188,[1]销售店铺数!$G:$G)</f>
        <v>0</v>
      </c>
      <c r="AN4188" s="20">
        <f t="shared" si="1056"/>
        <v>0</v>
      </c>
      <c r="AO4188" s="20">
        <f t="shared" si="1057"/>
        <v>0</v>
      </c>
      <c r="AP4188" s="20">
        <f t="shared" si="1058"/>
        <v>0</v>
      </c>
      <c r="AQ4188" s="12">
        <f t="shared" si="1059"/>
        <v>0</v>
      </c>
      <c r="AR4188" s="20">
        <f t="shared" si="1060"/>
        <v>0</v>
      </c>
      <c r="AS4188" s="20">
        <f t="shared" si="1061"/>
        <v>0</v>
      </c>
    </row>
    <row r="4189" spans="1:45">
      <c r="A4189"/>
      <c r="B4189"/>
      <c r="C4189"/>
      <c r="D4189"/>
      <c r="E4189"/>
      <c r="F4189"/>
      <c r="G4189"/>
      <c r="H4189"/>
      <c r="I4189"/>
      <c r="J4189"/>
      <c r="K4189"/>
      <c r="L4189"/>
      <c r="M4189" s="8" t="str">
        <f>IF(ISERROR( VLOOKUP(AD4189,'[1]采购入库货量(公司仓库)'!$A:$I,9,FALSE)),"", VLOOKUP(AD4189,'[1]采购入库货量(公司仓库)'!$A:$I,9,FALSE))</f>
        <v/>
      </c>
      <c r="N4189" s="8" t="str">
        <f>IF(ISERROR( VLOOKUP(AD4189,[1]批发上市日期!$A:$F,6,FALSE)),"",  VLOOKUP(AD4189,[1]批发上市日期!$A:$F,6,FALSE))</f>
        <v/>
      </c>
      <c r="O4189" s="48">
        <f>IF(ISERROR(VLOOKUP(E4189&amp;G4189,'[1]采购入库货量(公司仓库)'!$A:$I,7,FALSE)),0,VLOOKUP(E4189&amp;G4189,'[1]采购入库货量(公司仓库)'!$A:$I,7,FALSE))</f>
        <v>0</v>
      </c>
      <c r="P4189" s="12">
        <f t="shared" si="1046"/>
        <v>0</v>
      </c>
      <c r="Q4189" s="14">
        <f>IF(ISERROR(VLOOKUP(E4189&amp;G4189,'[1]采购入库货量(公司仓库)'!$A:$I,8,FALSE)),0,VLOOKUP(E4189&amp;G4189,'[1]采购入库货量(公司仓库)'!$A:$I,8,FALSE))</f>
        <v>0</v>
      </c>
      <c r="R4189" s="12">
        <f t="shared" si="1047"/>
        <v>0</v>
      </c>
      <c r="S4189">
        <f>SUMIF([1]库存总量!$H:$H,E4189&amp;G4189,[1]库存总量!$G:$G)</f>
        <v>0</v>
      </c>
      <c r="T4189" s="12">
        <f t="shared" si="1048"/>
        <v>0</v>
      </c>
      <c r="U4189">
        <f>SUMIFS([1]库存总量!$G:$G,[1]库存总量!$H:$H,E4189&amp;G4189,[1]库存总量!$A:$A,"B")</f>
        <v>0</v>
      </c>
      <c r="V4189" s="12">
        <f t="shared" si="1049"/>
        <v>0</v>
      </c>
      <c r="W4189">
        <f>SUMIFS([1]库存总量!$G:$G,[1]库存总量!$H:$H,E4189&amp;G4189,[1]库存总量!$A:$A,"K")</f>
        <v>0</v>
      </c>
      <c r="X4189" s="12">
        <f t="shared" si="1050"/>
        <v>0</v>
      </c>
      <c r="Y4189">
        <f t="shared" si="1051"/>
        <v>0</v>
      </c>
      <c r="Z4189" s="12">
        <f t="shared" si="1052"/>
        <v>0</v>
      </c>
      <c r="AA4189">
        <f>(IF(ISERROR((IF(ISERROR(VLOOKUP(E4189&amp;G4189,'[1]采购入库货量(公司仓库)'!$A:$H,7,FALSE)),0,VLOOKUP(E4189&amp;G4189,'[1]采购入库货量(公司仓库)'!$A:$H,7,FALSE)))*L4189-(IF(ISERROR(VLOOKUP(E4189&amp;G4189,'[1]采购入库货量(公司仓库)'!$A:$H,8,FALSE)),0,VLOOKUP(E4189&amp;G4189,'[1]采购入库货量(公司仓库)'!$A:$H,8,FALSE)))),0,(IF(ISERROR(VLOOKUP(E4189&amp;G4189,'[1]采购入库货量(公司仓库)'!$A:$H,7,FALSE)),0,VLOOKUP(E4189&amp;G4189,'[1]采购入库货量(公司仓库)'!$A:$H,7,FALSE)))*L4189-(IF(ISERROR(VLOOKUP(E4189&amp;G4189,'[1]采购入库货量(公司仓库)'!$A:$H,8,FALSE)),0,VLOOKUP(E4189&amp;G4189,'[1]采购入库货量(公司仓库)'!$A:$H,8,FALSE)))))</f>
        <v>0</v>
      </c>
      <c r="AB4189">
        <f>SUMIF([1]销售数据!$B:$B,E4189&amp;G4189,[1]销售数据!$G:$G)</f>
        <v>0</v>
      </c>
      <c r="AC4189" s="12">
        <f t="shared" si="1053"/>
        <v>0</v>
      </c>
      <c r="AD4189" t="str">
        <f t="shared" si="1054"/>
        <v/>
      </c>
      <c r="AE4189">
        <f>SUMIF([1]销售数据!$B:$B,AD4189,[1]销售数据!$L:$L)</f>
        <v>0</v>
      </c>
      <c r="AF4189">
        <f>SUMIF([1]销售数据!$B:$B,AD4189,[1]销售数据!$K:$K)</f>
        <v>0</v>
      </c>
      <c r="AG4189">
        <f>SUMIF([1]销售数据!$B:$B,AD4189,[1]销售数据!$J:$J)</f>
        <v>0</v>
      </c>
      <c r="AH4189">
        <f>SUMIF([1]销售数据!$B:$B,AD4189,[1]销售数据!$I:$I)</f>
        <v>0</v>
      </c>
      <c r="AI4189">
        <f>SUMIF([1]销售数据!$B:$B,AD4189,[1]销售数据!$H:$H)</f>
        <v>0</v>
      </c>
      <c r="AJ4189" s="20">
        <f t="shared" si="1055"/>
        <v>0</v>
      </c>
      <c r="AK4189">
        <f>SUMIF([1]发货店铺数!$B:$B,AD4189,[1]发货店铺数!$G:$G)</f>
        <v>0</v>
      </c>
      <c r="AL4189">
        <f>SUMIF([1]销售店铺数!$B:$B,AD4189,[1]销售店铺数!$G:$G)</f>
        <v>0</v>
      </c>
      <c r="AM4189">
        <f>SUMIF([1]销售店铺数!$B:$B,AD4189,[1]销售店铺数!$G:$G)</f>
        <v>0</v>
      </c>
      <c r="AN4189" s="20">
        <f t="shared" si="1056"/>
        <v>0</v>
      </c>
      <c r="AO4189" s="20">
        <f t="shared" si="1057"/>
        <v>0</v>
      </c>
      <c r="AP4189" s="20">
        <f t="shared" si="1058"/>
        <v>0</v>
      </c>
      <c r="AQ4189" s="12">
        <f t="shared" si="1059"/>
        <v>0</v>
      </c>
      <c r="AR4189" s="20">
        <f t="shared" si="1060"/>
        <v>0</v>
      </c>
      <c r="AS4189" s="20">
        <f t="shared" si="1061"/>
        <v>0</v>
      </c>
    </row>
    <row r="4190" spans="1:45">
      <c r="A4190"/>
      <c r="B4190"/>
      <c r="C4190"/>
      <c r="D4190"/>
      <c r="E4190"/>
      <c r="F4190"/>
      <c r="G4190"/>
      <c r="H4190"/>
      <c r="I4190"/>
      <c r="J4190"/>
      <c r="K4190"/>
      <c r="L4190"/>
      <c r="M4190" s="8" t="str">
        <f>IF(ISERROR( VLOOKUP(AD4190,'[1]采购入库货量(公司仓库)'!$A:$I,9,FALSE)),"", VLOOKUP(AD4190,'[1]采购入库货量(公司仓库)'!$A:$I,9,FALSE))</f>
        <v/>
      </c>
      <c r="N4190" s="8" t="str">
        <f>IF(ISERROR( VLOOKUP(AD4190,[1]批发上市日期!$A:$F,6,FALSE)),"",  VLOOKUP(AD4190,[1]批发上市日期!$A:$F,6,FALSE))</f>
        <v/>
      </c>
      <c r="O4190" s="48">
        <f>IF(ISERROR(VLOOKUP(E4190&amp;G4190,'[1]采购入库货量(公司仓库)'!$A:$I,7,FALSE)),0,VLOOKUP(E4190&amp;G4190,'[1]采购入库货量(公司仓库)'!$A:$I,7,FALSE))</f>
        <v>0</v>
      </c>
      <c r="P4190" s="12">
        <f t="shared" si="1046"/>
        <v>0</v>
      </c>
      <c r="Q4190" s="14">
        <f>IF(ISERROR(VLOOKUP(E4190&amp;G4190,'[1]采购入库货量(公司仓库)'!$A:$I,8,FALSE)),0,VLOOKUP(E4190&amp;G4190,'[1]采购入库货量(公司仓库)'!$A:$I,8,FALSE))</f>
        <v>0</v>
      </c>
      <c r="R4190" s="12">
        <f t="shared" si="1047"/>
        <v>0</v>
      </c>
      <c r="S4190">
        <f>SUMIF([1]库存总量!$H:$H,E4190&amp;G4190,[1]库存总量!$G:$G)</f>
        <v>0</v>
      </c>
      <c r="T4190" s="12">
        <f t="shared" si="1048"/>
        <v>0</v>
      </c>
      <c r="U4190">
        <f>SUMIFS([1]库存总量!$G:$G,[1]库存总量!$H:$H,E4190&amp;G4190,[1]库存总量!$A:$A,"B")</f>
        <v>0</v>
      </c>
      <c r="V4190" s="12">
        <f t="shared" si="1049"/>
        <v>0</v>
      </c>
      <c r="W4190">
        <f>SUMIFS([1]库存总量!$G:$G,[1]库存总量!$H:$H,E4190&amp;G4190,[1]库存总量!$A:$A,"K")</f>
        <v>0</v>
      </c>
      <c r="X4190" s="12">
        <f t="shared" si="1050"/>
        <v>0</v>
      </c>
      <c r="Y4190">
        <f t="shared" si="1051"/>
        <v>0</v>
      </c>
      <c r="Z4190" s="12">
        <f t="shared" si="1052"/>
        <v>0</v>
      </c>
      <c r="AA4190">
        <f>(IF(ISERROR((IF(ISERROR(VLOOKUP(E4190&amp;G4190,'[1]采购入库货量(公司仓库)'!$A:$H,7,FALSE)),0,VLOOKUP(E4190&amp;G4190,'[1]采购入库货量(公司仓库)'!$A:$H,7,FALSE)))*L4190-(IF(ISERROR(VLOOKUP(E4190&amp;G4190,'[1]采购入库货量(公司仓库)'!$A:$H,8,FALSE)),0,VLOOKUP(E4190&amp;G4190,'[1]采购入库货量(公司仓库)'!$A:$H,8,FALSE)))),0,(IF(ISERROR(VLOOKUP(E4190&amp;G4190,'[1]采购入库货量(公司仓库)'!$A:$H,7,FALSE)),0,VLOOKUP(E4190&amp;G4190,'[1]采购入库货量(公司仓库)'!$A:$H,7,FALSE)))*L4190-(IF(ISERROR(VLOOKUP(E4190&amp;G4190,'[1]采购入库货量(公司仓库)'!$A:$H,8,FALSE)),0,VLOOKUP(E4190&amp;G4190,'[1]采购入库货量(公司仓库)'!$A:$H,8,FALSE)))))</f>
        <v>0</v>
      </c>
      <c r="AB4190">
        <f>SUMIF([1]销售数据!$B:$B,E4190&amp;G4190,[1]销售数据!$G:$G)</f>
        <v>0</v>
      </c>
      <c r="AC4190" s="12">
        <f t="shared" si="1053"/>
        <v>0</v>
      </c>
      <c r="AD4190" t="str">
        <f t="shared" si="1054"/>
        <v/>
      </c>
      <c r="AE4190">
        <f>SUMIF([1]销售数据!$B:$B,AD4190,[1]销售数据!$L:$L)</f>
        <v>0</v>
      </c>
      <c r="AF4190">
        <f>SUMIF([1]销售数据!$B:$B,AD4190,[1]销售数据!$K:$K)</f>
        <v>0</v>
      </c>
      <c r="AG4190">
        <f>SUMIF([1]销售数据!$B:$B,AD4190,[1]销售数据!$J:$J)</f>
        <v>0</v>
      </c>
      <c r="AH4190">
        <f>SUMIF([1]销售数据!$B:$B,AD4190,[1]销售数据!$I:$I)</f>
        <v>0</v>
      </c>
      <c r="AI4190">
        <f>SUMIF([1]销售数据!$B:$B,AD4190,[1]销售数据!$H:$H)</f>
        <v>0</v>
      </c>
      <c r="AJ4190" s="20">
        <f t="shared" si="1055"/>
        <v>0</v>
      </c>
      <c r="AK4190">
        <f>SUMIF([1]发货店铺数!$B:$B,AD4190,[1]发货店铺数!$G:$G)</f>
        <v>0</v>
      </c>
      <c r="AL4190">
        <f>SUMIF([1]销售店铺数!$B:$B,AD4190,[1]销售店铺数!$G:$G)</f>
        <v>0</v>
      </c>
      <c r="AM4190">
        <f>SUMIF([1]销售店铺数!$B:$B,AD4190,[1]销售店铺数!$G:$G)</f>
        <v>0</v>
      </c>
      <c r="AN4190" s="20">
        <f t="shared" si="1056"/>
        <v>0</v>
      </c>
      <c r="AO4190" s="20">
        <f t="shared" si="1057"/>
        <v>0</v>
      </c>
      <c r="AP4190" s="20">
        <f t="shared" si="1058"/>
        <v>0</v>
      </c>
      <c r="AQ4190" s="12">
        <f t="shared" si="1059"/>
        <v>0</v>
      </c>
      <c r="AR4190" s="20">
        <f t="shared" si="1060"/>
        <v>0</v>
      </c>
      <c r="AS4190" s="20">
        <f t="shared" si="1061"/>
        <v>0</v>
      </c>
    </row>
    <row r="4191" spans="1:45">
      <c r="A4191"/>
      <c r="B4191"/>
      <c r="C4191"/>
      <c r="D4191"/>
      <c r="E4191"/>
      <c r="F4191"/>
      <c r="G4191"/>
      <c r="H4191"/>
      <c r="I4191"/>
      <c r="J4191"/>
      <c r="K4191"/>
      <c r="L4191"/>
      <c r="M4191" s="8" t="str">
        <f>IF(ISERROR( VLOOKUP(AD4191,'[1]采购入库货量(公司仓库)'!$A:$I,9,FALSE)),"", VLOOKUP(AD4191,'[1]采购入库货量(公司仓库)'!$A:$I,9,FALSE))</f>
        <v/>
      </c>
      <c r="N4191" s="8" t="str">
        <f>IF(ISERROR( VLOOKUP(AD4191,[1]批发上市日期!$A:$F,6,FALSE)),"",  VLOOKUP(AD4191,[1]批发上市日期!$A:$F,6,FALSE))</f>
        <v/>
      </c>
      <c r="O4191" s="48">
        <f>IF(ISERROR(VLOOKUP(E4191&amp;G4191,'[1]采购入库货量(公司仓库)'!$A:$I,7,FALSE)),0,VLOOKUP(E4191&amp;G4191,'[1]采购入库货量(公司仓库)'!$A:$I,7,FALSE))</f>
        <v>0</v>
      </c>
      <c r="P4191" s="12">
        <f t="shared" si="1046"/>
        <v>0</v>
      </c>
      <c r="Q4191" s="14">
        <f>IF(ISERROR(VLOOKUP(E4191&amp;G4191,'[1]采购入库货量(公司仓库)'!$A:$I,8,FALSE)),0,VLOOKUP(E4191&amp;G4191,'[1]采购入库货量(公司仓库)'!$A:$I,8,FALSE))</f>
        <v>0</v>
      </c>
      <c r="R4191" s="12">
        <f t="shared" si="1047"/>
        <v>0</v>
      </c>
      <c r="S4191">
        <f>SUMIF([1]库存总量!$H:$H,E4191&amp;G4191,[1]库存总量!$G:$G)</f>
        <v>0</v>
      </c>
      <c r="T4191" s="12">
        <f t="shared" si="1048"/>
        <v>0</v>
      </c>
      <c r="U4191">
        <f>SUMIFS([1]库存总量!$G:$G,[1]库存总量!$H:$H,E4191&amp;G4191,[1]库存总量!$A:$A,"B")</f>
        <v>0</v>
      </c>
      <c r="V4191" s="12">
        <f t="shared" si="1049"/>
        <v>0</v>
      </c>
      <c r="W4191">
        <f>SUMIFS([1]库存总量!$G:$G,[1]库存总量!$H:$H,E4191&amp;G4191,[1]库存总量!$A:$A,"K")</f>
        <v>0</v>
      </c>
      <c r="X4191" s="12">
        <f t="shared" si="1050"/>
        <v>0</v>
      </c>
      <c r="Y4191">
        <f t="shared" si="1051"/>
        <v>0</v>
      </c>
      <c r="Z4191" s="12">
        <f t="shared" si="1052"/>
        <v>0</v>
      </c>
      <c r="AA4191">
        <f>(IF(ISERROR((IF(ISERROR(VLOOKUP(E4191&amp;G4191,'[1]采购入库货量(公司仓库)'!$A:$H,7,FALSE)),0,VLOOKUP(E4191&amp;G4191,'[1]采购入库货量(公司仓库)'!$A:$H,7,FALSE)))*L4191-(IF(ISERROR(VLOOKUP(E4191&amp;G4191,'[1]采购入库货量(公司仓库)'!$A:$H,8,FALSE)),0,VLOOKUP(E4191&amp;G4191,'[1]采购入库货量(公司仓库)'!$A:$H,8,FALSE)))),0,(IF(ISERROR(VLOOKUP(E4191&amp;G4191,'[1]采购入库货量(公司仓库)'!$A:$H,7,FALSE)),0,VLOOKUP(E4191&amp;G4191,'[1]采购入库货量(公司仓库)'!$A:$H,7,FALSE)))*L4191-(IF(ISERROR(VLOOKUP(E4191&amp;G4191,'[1]采购入库货量(公司仓库)'!$A:$H,8,FALSE)),0,VLOOKUP(E4191&amp;G4191,'[1]采购入库货量(公司仓库)'!$A:$H,8,FALSE)))))</f>
        <v>0</v>
      </c>
      <c r="AB4191">
        <f>SUMIF([1]销售数据!$B:$B,E4191&amp;G4191,[1]销售数据!$G:$G)</f>
        <v>0</v>
      </c>
      <c r="AC4191" s="12">
        <f t="shared" si="1053"/>
        <v>0</v>
      </c>
      <c r="AD4191" t="str">
        <f t="shared" si="1054"/>
        <v/>
      </c>
      <c r="AE4191">
        <f>SUMIF([1]销售数据!$B:$B,AD4191,[1]销售数据!$L:$L)</f>
        <v>0</v>
      </c>
      <c r="AF4191">
        <f>SUMIF([1]销售数据!$B:$B,AD4191,[1]销售数据!$K:$K)</f>
        <v>0</v>
      </c>
      <c r="AG4191">
        <f>SUMIF([1]销售数据!$B:$B,AD4191,[1]销售数据!$J:$J)</f>
        <v>0</v>
      </c>
      <c r="AH4191">
        <f>SUMIF([1]销售数据!$B:$B,AD4191,[1]销售数据!$I:$I)</f>
        <v>0</v>
      </c>
      <c r="AI4191">
        <f>SUMIF([1]销售数据!$B:$B,AD4191,[1]销售数据!$H:$H)</f>
        <v>0</v>
      </c>
      <c r="AJ4191" s="20">
        <f t="shared" si="1055"/>
        <v>0</v>
      </c>
      <c r="AK4191">
        <f>SUMIF([1]发货店铺数!$B:$B,AD4191,[1]发货店铺数!$G:$G)</f>
        <v>0</v>
      </c>
      <c r="AL4191">
        <f>SUMIF([1]销售店铺数!$B:$B,AD4191,[1]销售店铺数!$G:$G)</f>
        <v>0</v>
      </c>
      <c r="AM4191">
        <f>SUMIF([1]销售店铺数!$B:$B,AD4191,[1]销售店铺数!$G:$G)</f>
        <v>0</v>
      </c>
      <c r="AN4191" s="20">
        <f t="shared" si="1056"/>
        <v>0</v>
      </c>
      <c r="AO4191" s="20">
        <f t="shared" si="1057"/>
        <v>0</v>
      </c>
      <c r="AP4191" s="20">
        <f t="shared" si="1058"/>
        <v>0</v>
      </c>
      <c r="AQ4191" s="12">
        <f t="shared" si="1059"/>
        <v>0</v>
      </c>
      <c r="AR4191" s="20">
        <f t="shared" si="1060"/>
        <v>0</v>
      </c>
      <c r="AS4191" s="20">
        <f t="shared" si="1061"/>
        <v>0</v>
      </c>
    </row>
    <row r="4192" spans="1:45">
      <c r="A4192"/>
      <c r="B4192"/>
      <c r="C4192"/>
      <c r="D4192"/>
      <c r="E4192"/>
      <c r="F4192"/>
      <c r="G4192"/>
      <c r="H4192"/>
      <c r="I4192"/>
      <c r="J4192"/>
      <c r="K4192"/>
      <c r="L4192"/>
      <c r="M4192" s="8" t="str">
        <f>IF(ISERROR( VLOOKUP(AD4192,'[1]采购入库货量(公司仓库)'!$A:$I,9,FALSE)),"", VLOOKUP(AD4192,'[1]采购入库货量(公司仓库)'!$A:$I,9,FALSE))</f>
        <v/>
      </c>
      <c r="N4192" s="8" t="str">
        <f>IF(ISERROR( VLOOKUP(AD4192,[1]批发上市日期!$A:$F,6,FALSE)),"",  VLOOKUP(AD4192,[1]批发上市日期!$A:$F,6,FALSE))</f>
        <v/>
      </c>
      <c r="O4192" s="48">
        <f>IF(ISERROR(VLOOKUP(E4192&amp;G4192,'[1]采购入库货量(公司仓库)'!$A:$I,7,FALSE)),0,VLOOKUP(E4192&amp;G4192,'[1]采购入库货量(公司仓库)'!$A:$I,7,FALSE))</f>
        <v>0</v>
      </c>
      <c r="P4192" s="12">
        <f t="shared" si="1046"/>
        <v>0</v>
      </c>
      <c r="Q4192" s="14">
        <f>IF(ISERROR(VLOOKUP(E4192&amp;G4192,'[1]采购入库货量(公司仓库)'!$A:$I,8,FALSE)),0,VLOOKUP(E4192&amp;G4192,'[1]采购入库货量(公司仓库)'!$A:$I,8,FALSE))</f>
        <v>0</v>
      </c>
      <c r="R4192" s="12">
        <f t="shared" si="1047"/>
        <v>0</v>
      </c>
      <c r="S4192">
        <f>SUMIF([1]库存总量!$H:$H,E4192&amp;G4192,[1]库存总量!$G:$G)</f>
        <v>0</v>
      </c>
      <c r="T4192" s="12">
        <f t="shared" si="1048"/>
        <v>0</v>
      </c>
      <c r="U4192">
        <f>SUMIFS([1]库存总量!$G:$G,[1]库存总量!$H:$H,E4192&amp;G4192,[1]库存总量!$A:$A,"B")</f>
        <v>0</v>
      </c>
      <c r="V4192" s="12">
        <f t="shared" si="1049"/>
        <v>0</v>
      </c>
      <c r="W4192">
        <f>SUMIFS([1]库存总量!$G:$G,[1]库存总量!$H:$H,E4192&amp;G4192,[1]库存总量!$A:$A,"K")</f>
        <v>0</v>
      </c>
      <c r="X4192" s="12">
        <f t="shared" si="1050"/>
        <v>0</v>
      </c>
      <c r="Y4192">
        <f t="shared" si="1051"/>
        <v>0</v>
      </c>
      <c r="Z4192" s="12">
        <f t="shared" si="1052"/>
        <v>0</v>
      </c>
      <c r="AA4192">
        <f>(IF(ISERROR((IF(ISERROR(VLOOKUP(E4192&amp;G4192,'[1]采购入库货量(公司仓库)'!$A:$H,7,FALSE)),0,VLOOKUP(E4192&amp;G4192,'[1]采购入库货量(公司仓库)'!$A:$H,7,FALSE)))*L4192-(IF(ISERROR(VLOOKUP(E4192&amp;G4192,'[1]采购入库货量(公司仓库)'!$A:$H,8,FALSE)),0,VLOOKUP(E4192&amp;G4192,'[1]采购入库货量(公司仓库)'!$A:$H,8,FALSE)))),0,(IF(ISERROR(VLOOKUP(E4192&amp;G4192,'[1]采购入库货量(公司仓库)'!$A:$H,7,FALSE)),0,VLOOKUP(E4192&amp;G4192,'[1]采购入库货量(公司仓库)'!$A:$H,7,FALSE)))*L4192-(IF(ISERROR(VLOOKUP(E4192&amp;G4192,'[1]采购入库货量(公司仓库)'!$A:$H,8,FALSE)),0,VLOOKUP(E4192&amp;G4192,'[1]采购入库货量(公司仓库)'!$A:$H,8,FALSE)))))</f>
        <v>0</v>
      </c>
      <c r="AB4192">
        <f>SUMIF([1]销售数据!$B:$B,E4192&amp;G4192,[1]销售数据!$G:$G)</f>
        <v>0</v>
      </c>
      <c r="AC4192" s="12">
        <f t="shared" si="1053"/>
        <v>0</v>
      </c>
      <c r="AD4192" t="str">
        <f t="shared" si="1054"/>
        <v/>
      </c>
      <c r="AE4192">
        <f>SUMIF([1]销售数据!$B:$B,AD4192,[1]销售数据!$L:$L)</f>
        <v>0</v>
      </c>
      <c r="AF4192">
        <f>SUMIF([1]销售数据!$B:$B,AD4192,[1]销售数据!$K:$K)</f>
        <v>0</v>
      </c>
      <c r="AG4192">
        <f>SUMIF([1]销售数据!$B:$B,AD4192,[1]销售数据!$J:$J)</f>
        <v>0</v>
      </c>
      <c r="AH4192">
        <f>SUMIF([1]销售数据!$B:$B,AD4192,[1]销售数据!$I:$I)</f>
        <v>0</v>
      </c>
      <c r="AI4192">
        <f>SUMIF([1]销售数据!$B:$B,AD4192,[1]销售数据!$H:$H)</f>
        <v>0</v>
      </c>
      <c r="AJ4192" s="20">
        <f t="shared" si="1055"/>
        <v>0</v>
      </c>
      <c r="AK4192">
        <f>SUMIF([1]发货店铺数!$B:$B,AD4192,[1]发货店铺数!$G:$G)</f>
        <v>0</v>
      </c>
      <c r="AL4192">
        <f>SUMIF([1]销售店铺数!$B:$B,AD4192,[1]销售店铺数!$G:$G)</f>
        <v>0</v>
      </c>
      <c r="AM4192">
        <f>SUMIF([1]销售店铺数!$B:$B,AD4192,[1]销售店铺数!$G:$G)</f>
        <v>0</v>
      </c>
      <c r="AN4192" s="20">
        <f t="shared" si="1056"/>
        <v>0</v>
      </c>
      <c r="AO4192" s="20">
        <f t="shared" si="1057"/>
        <v>0</v>
      </c>
      <c r="AP4192" s="20">
        <f t="shared" si="1058"/>
        <v>0</v>
      </c>
      <c r="AQ4192" s="12">
        <f t="shared" si="1059"/>
        <v>0</v>
      </c>
      <c r="AR4192" s="20">
        <f t="shared" si="1060"/>
        <v>0</v>
      </c>
      <c r="AS4192" s="20">
        <f t="shared" si="1061"/>
        <v>0</v>
      </c>
    </row>
    <row r="4193" spans="1:45">
      <c r="A4193"/>
      <c r="B4193"/>
      <c r="C4193"/>
      <c r="D4193"/>
      <c r="E4193"/>
      <c r="F4193"/>
      <c r="G4193"/>
      <c r="H4193"/>
      <c r="I4193"/>
      <c r="J4193"/>
      <c r="K4193"/>
      <c r="L4193"/>
      <c r="M4193" s="8" t="str">
        <f>IF(ISERROR( VLOOKUP(AD4193,'[1]采购入库货量(公司仓库)'!$A:$I,9,FALSE)),"", VLOOKUP(AD4193,'[1]采购入库货量(公司仓库)'!$A:$I,9,FALSE))</f>
        <v/>
      </c>
      <c r="N4193" s="8" t="str">
        <f>IF(ISERROR( VLOOKUP(AD4193,[1]批发上市日期!$A:$F,6,FALSE)),"",  VLOOKUP(AD4193,[1]批发上市日期!$A:$F,6,FALSE))</f>
        <v/>
      </c>
      <c r="O4193" s="48">
        <f>IF(ISERROR(VLOOKUP(E4193&amp;G4193,'[1]采购入库货量(公司仓库)'!$A:$I,7,FALSE)),0,VLOOKUP(E4193&amp;G4193,'[1]采购入库货量(公司仓库)'!$A:$I,7,FALSE))</f>
        <v>0</v>
      </c>
      <c r="P4193" s="12">
        <f t="shared" si="1046"/>
        <v>0</v>
      </c>
      <c r="Q4193" s="14">
        <f>IF(ISERROR(VLOOKUP(E4193&amp;G4193,'[1]采购入库货量(公司仓库)'!$A:$I,8,FALSE)),0,VLOOKUP(E4193&amp;G4193,'[1]采购入库货量(公司仓库)'!$A:$I,8,FALSE))</f>
        <v>0</v>
      </c>
      <c r="R4193" s="12">
        <f t="shared" si="1047"/>
        <v>0</v>
      </c>
      <c r="S4193">
        <f>SUMIF([1]库存总量!$H:$H,E4193&amp;G4193,[1]库存总量!$G:$G)</f>
        <v>0</v>
      </c>
      <c r="T4193" s="12">
        <f t="shared" si="1048"/>
        <v>0</v>
      </c>
      <c r="U4193">
        <f>SUMIFS([1]库存总量!$G:$G,[1]库存总量!$H:$H,E4193&amp;G4193,[1]库存总量!$A:$A,"B")</f>
        <v>0</v>
      </c>
      <c r="V4193" s="12">
        <f t="shared" si="1049"/>
        <v>0</v>
      </c>
      <c r="W4193">
        <f>SUMIFS([1]库存总量!$G:$G,[1]库存总量!$H:$H,E4193&amp;G4193,[1]库存总量!$A:$A,"K")</f>
        <v>0</v>
      </c>
      <c r="X4193" s="12">
        <f t="shared" si="1050"/>
        <v>0</v>
      </c>
      <c r="Y4193">
        <f t="shared" si="1051"/>
        <v>0</v>
      </c>
      <c r="Z4193" s="12">
        <f t="shared" si="1052"/>
        <v>0</v>
      </c>
      <c r="AA4193">
        <f>(IF(ISERROR((IF(ISERROR(VLOOKUP(E4193&amp;G4193,'[1]采购入库货量(公司仓库)'!$A:$H,7,FALSE)),0,VLOOKUP(E4193&amp;G4193,'[1]采购入库货量(公司仓库)'!$A:$H,7,FALSE)))*L4193-(IF(ISERROR(VLOOKUP(E4193&amp;G4193,'[1]采购入库货量(公司仓库)'!$A:$H,8,FALSE)),0,VLOOKUP(E4193&amp;G4193,'[1]采购入库货量(公司仓库)'!$A:$H,8,FALSE)))),0,(IF(ISERROR(VLOOKUP(E4193&amp;G4193,'[1]采购入库货量(公司仓库)'!$A:$H,7,FALSE)),0,VLOOKUP(E4193&amp;G4193,'[1]采购入库货量(公司仓库)'!$A:$H,7,FALSE)))*L4193-(IF(ISERROR(VLOOKUP(E4193&amp;G4193,'[1]采购入库货量(公司仓库)'!$A:$H,8,FALSE)),0,VLOOKUP(E4193&amp;G4193,'[1]采购入库货量(公司仓库)'!$A:$H,8,FALSE)))))</f>
        <v>0</v>
      </c>
      <c r="AB4193">
        <f>SUMIF([1]销售数据!$B:$B,E4193&amp;G4193,[1]销售数据!$G:$G)</f>
        <v>0</v>
      </c>
      <c r="AC4193" s="12">
        <f t="shared" si="1053"/>
        <v>0</v>
      </c>
      <c r="AD4193" t="str">
        <f t="shared" si="1054"/>
        <v/>
      </c>
      <c r="AE4193">
        <f>SUMIF([1]销售数据!$B:$B,AD4193,[1]销售数据!$L:$L)</f>
        <v>0</v>
      </c>
      <c r="AF4193">
        <f>SUMIF([1]销售数据!$B:$B,AD4193,[1]销售数据!$K:$K)</f>
        <v>0</v>
      </c>
      <c r="AG4193">
        <f>SUMIF([1]销售数据!$B:$B,AD4193,[1]销售数据!$J:$J)</f>
        <v>0</v>
      </c>
      <c r="AH4193">
        <f>SUMIF([1]销售数据!$B:$B,AD4193,[1]销售数据!$I:$I)</f>
        <v>0</v>
      </c>
      <c r="AI4193">
        <f>SUMIF([1]销售数据!$B:$B,AD4193,[1]销售数据!$H:$H)</f>
        <v>0</v>
      </c>
      <c r="AJ4193" s="20">
        <f t="shared" si="1055"/>
        <v>0</v>
      </c>
      <c r="AK4193">
        <f>SUMIF([1]发货店铺数!$B:$B,AD4193,[1]发货店铺数!$G:$G)</f>
        <v>0</v>
      </c>
      <c r="AL4193">
        <f>SUMIF([1]销售店铺数!$B:$B,AD4193,[1]销售店铺数!$G:$G)</f>
        <v>0</v>
      </c>
      <c r="AM4193">
        <f>SUMIF([1]销售店铺数!$B:$B,AD4193,[1]销售店铺数!$G:$G)</f>
        <v>0</v>
      </c>
      <c r="AN4193" s="20">
        <f t="shared" si="1056"/>
        <v>0</v>
      </c>
      <c r="AO4193" s="20">
        <f t="shared" si="1057"/>
        <v>0</v>
      </c>
      <c r="AP4193" s="20">
        <f t="shared" si="1058"/>
        <v>0</v>
      </c>
      <c r="AQ4193" s="12">
        <f t="shared" si="1059"/>
        <v>0</v>
      </c>
      <c r="AR4193" s="20">
        <f t="shared" si="1060"/>
        <v>0</v>
      </c>
      <c r="AS4193" s="20">
        <f t="shared" si="1061"/>
        <v>0</v>
      </c>
    </row>
    <row r="4194" spans="1:45">
      <c r="A4194"/>
      <c r="B4194"/>
      <c r="C4194"/>
      <c r="D4194"/>
      <c r="E4194"/>
      <c r="F4194"/>
      <c r="G4194"/>
      <c r="H4194"/>
      <c r="I4194"/>
      <c r="J4194"/>
      <c r="K4194"/>
      <c r="L4194"/>
      <c r="M4194" s="8" t="str">
        <f>IF(ISERROR( VLOOKUP(AD4194,'[1]采购入库货量(公司仓库)'!$A:$I,9,FALSE)),"", VLOOKUP(AD4194,'[1]采购入库货量(公司仓库)'!$A:$I,9,FALSE))</f>
        <v/>
      </c>
      <c r="N4194" s="8" t="str">
        <f>IF(ISERROR( VLOOKUP(AD4194,[1]批发上市日期!$A:$F,6,FALSE)),"",  VLOOKUP(AD4194,[1]批发上市日期!$A:$F,6,FALSE))</f>
        <v/>
      </c>
      <c r="O4194" s="48">
        <f>IF(ISERROR(VLOOKUP(E4194&amp;G4194,'[1]采购入库货量(公司仓库)'!$A:$I,7,FALSE)),0,VLOOKUP(E4194&amp;G4194,'[1]采购入库货量(公司仓库)'!$A:$I,7,FALSE))</f>
        <v>0</v>
      </c>
      <c r="P4194" s="12">
        <f t="shared" si="1046"/>
        <v>0</v>
      </c>
      <c r="Q4194" s="14">
        <f>IF(ISERROR(VLOOKUP(E4194&amp;G4194,'[1]采购入库货量(公司仓库)'!$A:$I,8,FALSE)),0,VLOOKUP(E4194&amp;G4194,'[1]采购入库货量(公司仓库)'!$A:$I,8,FALSE))</f>
        <v>0</v>
      </c>
      <c r="R4194" s="12">
        <f t="shared" si="1047"/>
        <v>0</v>
      </c>
      <c r="S4194">
        <f>SUMIF([1]库存总量!$H:$H,E4194&amp;G4194,[1]库存总量!$G:$G)</f>
        <v>0</v>
      </c>
      <c r="T4194" s="12">
        <f t="shared" si="1048"/>
        <v>0</v>
      </c>
      <c r="U4194">
        <f>SUMIFS([1]库存总量!$G:$G,[1]库存总量!$H:$H,E4194&amp;G4194,[1]库存总量!$A:$A,"B")</f>
        <v>0</v>
      </c>
      <c r="V4194" s="12">
        <f t="shared" si="1049"/>
        <v>0</v>
      </c>
      <c r="W4194">
        <f>SUMIFS([1]库存总量!$G:$G,[1]库存总量!$H:$H,E4194&amp;G4194,[1]库存总量!$A:$A,"K")</f>
        <v>0</v>
      </c>
      <c r="X4194" s="12">
        <f t="shared" si="1050"/>
        <v>0</v>
      </c>
      <c r="Y4194">
        <f t="shared" si="1051"/>
        <v>0</v>
      </c>
      <c r="Z4194" s="12">
        <f t="shared" si="1052"/>
        <v>0</v>
      </c>
      <c r="AA4194">
        <f>(IF(ISERROR((IF(ISERROR(VLOOKUP(E4194&amp;G4194,'[1]采购入库货量(公司仓库)'!$A:$H,7,FALSE)),0,VLOOKUP(E4194&amp;G4194,'[1]采购入库货量(公司仓库)'!$A:$H,7,FALSE)))*L4194-(IF(ISERROR(VLOOKUP(E4194&amp;G4194,'[1]采购入库货量(公司仓库)'!$A:$H,8,FALSE)),0,VLOOKUP(E4194&amp;G4194,'[1]采购入库货量(公司仓库)'!$A:$H,8,FALSE)))),0,(IF(ISERROR(VLOOKUP(E4194&amp;G4194,'[1]采购入库货量(公司仓库)'!$A:$H,7,FALSE)),0,VLOOKUP(E4194&amp;G4194,'[1]采购入库货量(公司仓库)'!$A:$H,7,FALSE)))*L4194-(IF(ISERROR(VLOOKUP(E4194&amp;G4194,'[1]采购入库货量(公司仓库)'!$A:$H,8,FALSE)),0,VLOOKUP(E4194&amp;G4194,'[1]采购入库货量(公司仓库)'!$A:$H,8,FALSE)))))</f>
        <v>0</v>
      </c>
      <c r="AB4194">
        <f>SUMIF([1]销售数据!$B:$B,E4194&amp;G4194,[1]销售数据!$G:$G)</f>
        <v>0</v>
      </c>
      <c r="AC4194" s="12">
        <f t="shared" si="1053"/>
        <v>0</v>
      </c>
      <c r="AD4194" t="str">
        <f t="shared" si="1054"/>
        <v/>
      </c>
      <c r="AE4194">
        <f>SUMIF([1]销售数据!$B:$B,AD4194,[1]销售数据!$L:$L)</f>
        <v>0</v>
      </c>
      <c r="AF4194">
        <f>SUMIF([1]销售数据!$B:$B,AD4194,[1]销售数据!$K:$K)</f>
        <v>0</v>
      </c>
      <c r="AG4194">
        <f>SUMIF([1]销售数据!$B:$B,AD4194,[1]销售数据!$J:$J)</f>
        <v>0</v>
      </c>
      <c r="AH4194">
        <f>SUMIF([1]销售数据!$B:$B,AD4194,[1]销售数据!$I:$I)</f>
        <v>0</v>
      </c>
      <c r="AI4194">
        <f>SUMIF([1]销售数据!$B:$B,AD4194,[1]销售数据!$H:$H)</f>
        <v>0</v>
      </c>
      <c r="AJ4194" s="20">
        <f t="shared" si="1055"/>
        <v>0</v>
      </c>
      <c r="AK4194">
        <f>SUMIF([1]发货店铺数!$B:$B,AD4194,[1]发货店铺数!$G:$G)</f>
        <v>0</v>
      </c>
      <c r="AL4194">
        <f>SUMIF([1]销售店铺数!$B:$B,AD4194,[1]销售店铺数!$G:$G)</f>
        <v>0</v>
      </c>
      <c r="AM4194">
        <f>SUMIF([1]销售店铺数!$B:$B,AD4194,[1]销售店铺数!$G:$G)</f>
        <v>0</v>
      </c>
      <c r="AN4194" s="20">
        <f t="shared" si="1056"/>
        <v>0</v>
      </c>
      <c r="AO4194" s="20">
        <f t="shared" si="1057"/>
        <v>0</v>
      </c>
      <c r="AP4194" s="20">
        <f t="shared" si="1058"/>
        <v>0</v>
      </c>
      <c r="AQ4194" s="12">
        <f t="shared" si="1059"/>
        <v>0</v>
      </c>
      <c r="AR4194" s="20">
        <f t="shared" si="1060"/>
        <v>0</v>
      </c>
      <c r="AS4194" s="20">
        <f t="shared" si="1061"/>
        <v>0</v>
      </c>
    </row>
    <row r="4195" spans="1:45">
      <c r="A4195"/>
      <c r="B4195"/>
      <c r="C4195"/>
      <c r="D4195"/>
      <c r="E4195"/>
      <c r="F4195"/>
      <c r="G4195"/>
      <c r="H4195"/>
      <c r="I4195"/>
      <c r="J4195"/>
      <c r="K4195"/>
      <c r="L4195"/>
      <c r="M4195" s="8" t="str">
        <f>IF(ISERROR( VLOOKUP(AD4195,'[1]采购入库货量(公司仓库)'!$A:$I,9,FALSE)),"", VLOOKUP(AD4195,'[1]采购入库货量(公司仓库)'!$A:$I,9,FALSE))</f>
        <v/>
      </c>
      <c r="N4195" s="8" t="str">
        <f>IF(ISERROR( VLOOKUP(AD4195,[1]批发上市日期!$A:$F,6,FALSE)),"",  VLOOKUP(AD4195,[1]批发上市日期!$A:$F,6,FALSE))</f>
        <v/>
      </c>
      <c r="O4195" s="48">
        <f>IF(ISERROR(VLOOKUP(E4195&amp;G4195,'[1]采购入库货量(公司仓库)'!$A:$I,7,FALSE)),0,VLOOKUP(E4195&amp;G4195,'[1]采购入库货量(公司仓库)'!$A:$I,7,FALSE))</f>
        <v>0</v>
      </c>
      <c r="P4195" s="12">
        <f t="shared" si="1046"/>
        <v>0</v>
      </c>
      <c r="Q4195" s="14">
        <f>IF(ISERROR(VLOOKUP(E4195&amp;G4195,'[1]采购入库货量(公司仓库)'!$A:$I,8,FALSE)),0,VLOOKUP(E4195&amp;G4195,'[1]采购入库货量(公司仓库)'!$A:$I,8,FALSE))</f>
        <v>0</v>
      </c>
      <c r="R4195" s="12">
        <f t="shared" si="1047"/>
        <v>0</v>
      </c>
      <c r="S4195">
        <f>SUMIF([1]库存总量!$H:$H,E4195&amp;G4195,[1]库存总量!$G:$G)</f>
        <v>0</v>
      </c>
      <c r="T4195" s="12">
        <f t="shared" si="1048"/>
        <v>0</v>
      </c>
      <c r="U4195">
        <f>SUMIFS([1]库存总量!$G:$G,[1]库存总量!$H:$H,E4195&amp;G4195,[1]库存总量!$A:$A,"B")</f>
        <v>0</v>
      </c>
      <c r="V4195" s="12">
        <f t="shared" si="1049"/>
        <v>0</v>
      </c>
      <c r="W4195">
        <f>SUMIFS([1]库存总量!$G:$G,[1]库存总量!$H:$H,E4195&amp;G4195,[1]库存总量!$A:$A,"K")</f>
        <v>0</v>
      </c>
      <c r="X4195" s="12">
        <f t="shared" si="1050"/>
        <v>0</v>
      </c>
      <c r="Y4195">
        <f t="shared" si="1051"/>
        <v>0</v>
      </c>
      <c r="Z4195" s="12">
        <f t="shared" si="1052"/>
        <v>0</v>
      </c>
      <c r="AA4195">
        <f>(IF(ISERROR((IF(ISERROR(VLOOKUP(E4195&amp;G4195,'[1]采购入库货量(公司仓库)'!$A:$H,7,FALSE)),0,VLOOKUP(E4195&amp;G4195,'[1]采购入库货量(公司仓库)'!$A:$H,7,FALSE)))*L4195-(IF(ISERROR(VLOOKUP(E4195&amp;G4195,'[1]采购入库货量(公司仓库)'!$A:$H,8,FALSE)),0,VLOOKUP(E4195&amp;G4195,'[1]采购入库货量(公司仓库)'!$A:$H,8,FALSE)))),0,(IF(ISERROR(VLOOKUP(E4195&amp;G4195,'[1]采购入库货量(公司仓库)'!$A:$H,7,FALSE)),0,VLOOKUP(E4195&amp;G4195,'[1]采购入库货量(公司仓库)'!$A:$H,7,FALSE)))*L4195-(IF(ISERROR(VLOOKUP(E4195&amp;G4195,'[1]采购入库货量(公司仓库)'!$A:$H,8,FALSE)),0,VLOOKUP(E4195&amp;G4195,'[1]采购入库货量(公司仓库)'!$A:$H,8,FALSE)))))</f>
        <v>0</v>
      </c>
      <c r="AB4195">
        <f>SUMIF([1]销售数据!$B:$B,E4195&amp;G4195,[1]销售数据!$G:$G)</f>
        <v>0</v>
      </c>
      <c r="AC4195" s="12">
        <f t="shared" si="1053"/>
        <v>0</v>
      </c>
      <c r="AD4195" t="str">
        <f t="shared" si="1054"/>
        <v/>
      </c>
      <c r="AE4195">
        <f>SUMIF([1]销售数据!$B:$B,AD4195,[1]销售数据!$L:$L)</f>
        <v>0</v>
      </c>
      <c r="AF4195">
        <f>SUMIF([1]销售数据!$B:$B,AD4195,[1]销售数据!$K:$K)</f>
        <v>0</v>
      </c>
      <c r="AG4195">
        <f>SUMIF([1]销售数据!$B:$B,AD4195,[1]销售数据!$J:$J)</f>
        <v>0</v>
      </c>
      <c r="AH4195">
        <f>SUMIF([1]销售数据!$B:$B,AD4195,[1]销售数据!$I:$I)</f>
        <v>0</v>
      </c>
      <c r="AI4195">
        <f>SUMIF([1]销售数据!$B:$B,AD4195,[1]销售数据!$H:$H)</f>
        <v>0</v>
      </c>
      <c r="AJ4195" s="20">
        <f t="shared" si="1055"/>
        <v>0</v>
      </c>
      <c r="AK4195">
        <f>SUMIF([1]发货店铺数!$B:$B,AD4195,[1]发货店铺数!$G:$G)</f>
        <v>0</v>
      </c>
      <c r="AL4195">
        <f>SUMIF([1]销售店铺数!$B:$B,AD4195,[1]销售店铺数!$G:$G)</f>
        <v>0</v>
      </c>
      <c r="AM4195">
        <f>SUMIF([1]销售店铺数!$B:$B,AD4195,[1]销售店铺数!$G:$G)</f>
        <v>0</v>
      </c>
      <c r="AN4195" s="20">
        <f t="shared" si="1056"/>
        <v>0</v>
      </c>
      <c r="AO4195" s="20">
        <f t="shared" si="1057"/>
        <v>0</v>
      </c>
      <c r="AP4195" s="20">
        <f t="shared" si="1058"/>
        <v>0</v>
      </c>
      <c r="AQ4195" s="12">
        <f t="shared" si="1059"/>
        <v>0</v>
      </c>
      <c r="AR4195" s="20">
        <f t="shared" si="1060"/>
        <v>0</v>
      </c>
      <c r="AS4195" s="20">
        <f t="shared" si="1061"/>
        <v>0</v>
      </c>
    </row>
    <row r="4196" spans="1:45">
      <c r="A4196"/>
      <c r="B4196"/>
      <c r="C4196"/>
      <c r="D4196"/>
      <c r="E4196"/>
      <c r="F4196"/>
      <c r="G4196"/>
      <c r="H4196"/>
      <c r="I4196"/>
      <c r="J4196"/>
      <c r="K4196"/>
      <c r="L4196"/>
      <c r="M4196" s="8" t="str">
        <f>IF(ISERROR( VLOOKUP(AD4196,'[1]采购入库货量(公司仓库)'!$A:$I,9,FALSE)),"", VLOOKUP(AD4196,'[1]采购入库货量(公司仓库)'!$A:$I,9,FALSE))</f>
        <v/>
      </c>
      <c r="N4196" s="8" t="str">
        <f>IF(ISERROR( VLOOKUP(AD4196,[1]批发上市日期!$A:$F,6,FALSE)),"",  VLOOKUP(AD4196,[1]批发上市日期!$A:$F,6,FALSE))</f>
        <v/>
      </c>
      <c r="O4196" s="48">
        <f>IF(ISERROR(VLOOKUP(E4196&amp;G4196,'[1]采购入库货量(公司仓库)'!$A:$I,7,FALSE)),0,VLOOKUP(E4196&amp;G4196,'[1]采购入库货量(公司仓库)'!$A:$I,7,FALSE))</f>
        <v>0</v>
      </c>
      <c r="P4196" s="12">
        <f t="shared" si="1046"/>
        <v>0</v>
      </c>
      <c r="Q4196" s="14">
        <f>IF(ISERROR(VLOOKUP(E4196&amp;G4196,'[1]采购入库货量(公司仓库)'!$A:$I,8,FALSE)),0,VLOOKUP(E4196&amp;G4196,'[1]采购入库货量(公司仓库)'!$A:$I,8,FALSE))</f>
        <v>0</v>
      </c>
      <c r="R4196" s="12">
        <f t="shared" si="1047"/>
        <v>0</v>
      </c>
      <c r="S4196">
        <f>SUMIF([1]库存总量!$H:$H,E4196&amp;G4196,[1]库存总量!$G:$G)</f>
        <v>0</v>
      </c>
      <c r="T4196" s="12">
        <f t="shared" si="1048"/>
        <v>0</v>
      </c>
      <c r="U4196">
        <f>SUMIFS([1]库存总量!$G:$G,[1]库存总量!$H:$H,E4196&amp;G4196,[1]库存总量!$A:$A,"B")</f>
        <v>0</v>
      </c>
      <c r="V4196" s="12">
        <f t="shared" si="1049"/>
        <v>0</v>
      </c>
      <c r="W4196">
        <f>SUMIFS([1]库存总量!$G:$G,[1]库存总量!$H:$H,E4196&amp;G4196,[1]库存总量!$A:$A,"K")</f>
        <v>0</v>
      </c>
      <c r="X4196" s="12">
        <f t="shared" si="1050"/>
        <v>0</v>
      </c>
      <c r="Y4196">
        <f t="shared" si="1051"/>
        <v>0</v>
      </c>
      <c r="Z4196" s="12">
        <f t="shared" si="1052"/>
        <v>0</v>
      </c>
      <c r="AA4196">
        <f>(IF(ISERROR((IF(ISERROR(VLOOKUP(E4196&amp;G4196,'[1]采购入库货量(公司仓库)'!$A:$H,7,FALSE)),0,VLOOKUP(E4196&amp;G4196,'[1]采购入库货量(公司仓库)'!$A:$H,7,FALSE)))*L4196-(IF(ISERROR(VLOOKUP(E4196&amp;G4196,'[1]采购入库货量(公司仓库)'!$A:$H,8,FALSE)),0,VLOOKUP(E4196&amp;G4196,'[1]采购入库货量(公司仓库)'!$A:$H,8,FALSE)))),0,(IF(ISERROR(VLOOKUP(E4196&amp;G4196,'[1]采购入库货量(公司仓库)'!$A:$H,7,FALSE)),0,VLOOKUP(E4196&amp;G4196,'[1]采购入库货量(公司仓库)'!$A:$H,7,FALSE)))*L4196-(IF(ISERROR(VLOOKUP(E4196&amp;G4196,'[1]采购入库货量(公司仓库)'!$A:$H,8,FALSE)),0,VLOOKUP(E4196&amp;G4196,'[1]采购入库货量(公司仓库)'!$A:$H,8,FALSE)))))</f>
        <v>0</v>
      </c>
      <c r="AB4196">
        <f>SUMIF([1]销售数据!$B:$B,E4196&amp;G4196,[1]销售数据!$G:$G)</f>
        <v>0</v>
      </c>
      <c r="AC4196" s="12">
        <f t="shared" si="1053"/>
        <v>0</v>
      </c>
      <c r="AD4196" t="str">
        <f t="shared" si="1054"/>
        <v/>
      </c>
      <c r="AE4196">
        <f>SUMIF([1]销售数据!$B:$B,AD4196,[1]销售数据!$L:$L)</f>
        <v>0</v>
      </c>
      <c r="AF4196">
        <f>SUMIF([1]销售数据!$B:$B,AD4196,[1]销售数据!$K:$K)</f>
        <v>0</v>
      </c>
      <c r="AG4196">
        <f>SUMIF([1]销售数据!$B:$B,AD4196,[1]销售数据!$J:$J)</f>
        <v>0</v>
      </c>
      <c r="AH4196">
        <f>SUMIF([1]销售数据!$B:$B,AD4196,[1]销售数据!$I:$I)</f>
        <v>0</v>
      </c>
      <c r="AI4196">
        <f>SUMIF([1]销售数据!$B:$B,AD4196,[1]销售数据!$H:$H)</f>
        <v>0</v>
      </c>
      <c r="AJ4196" s="20">
        <f t="shared" si="1055"/>
        <v>0</v>
      </c>
      <c r="AK4196">
        <f>SUMIF([1]发货店铺数!$B:$B,AD4196,[1]发货店铺数!$G:$G)</f>
        <v>0</v>
      </c>
      <c r="AL4196">
        <f>SUMIF([1]销售店铺数!$B:$B,AD4196,[1]销售店铺数!$G:$G)</f>
        <v>0</v>
      </c>
      <c r="AM4196">
        <f>SUMIF([1]销售店铺数!$B:$B,AD4196,[1]销售店铺数!$G:$G)</f>
        <v>0</v>
      </c>
      <c r="AN4196" s="20">
        <f t="shared" si="1056"/>
        <v>0</v>
      </c>
      <c r="AO4196" s="20">
        <f t="shared" si="1057"/>
        <v>0</v>
      </c>
      <c r="AP4196" s="20">
        <f t="shared" si="1058"/>
        <v>0</v>
      </c>
      <c r="AQ4196" s="12">
        <f t="shared" si="1059"/>
        <v>0</v>
      </c>
      <c r="AR4196" s="20">
        <f t="shared" si="1060"/>
        <v>0</v>
      </c>
      <c r="AS4196" s="20">
        <f t="shared" si="1061"/>
        <v>0</v>
      </c>
    </row>
    <row r="4197" spans="1:45">
      <c r="A4197"/>
      <c r="B4197"/>
      <c r="C4197"/>
      <c r="D4197"/>
      <c r="E4197"/>
      <c r="F4197"/>
      <c r="G4197"/>
      <c r="H4197"/>
      <c r="I4197"/>
      <c r="J4197"/>
      <c r="K4197"/>
      <c r="L4197"/>
      <c r="M4197" s="8" t="str">
        <f>IF(ISERROR( VLOOKUP(AD4197,'[1]采购入库货量(公司仓库)'!$A:$I,9,FALSE)),"", VLOOKUP(AD4197,'[1]采购入库货量(公司仓库)'!$A:$I,9,FALSE))</f>
        <v/>
      </c>
      <c r="N4197" s="8" t="str">
        <f>IF(ISERROR( VLOOKUP(AD4197,[1]批发上市日期!$A:$F,6,FALSE)),"",  VLOOKUP(AD4197,[1]批发上市日期!$A:$F,6,FALSE))</f>
        <v/>
      </c>
      <c r="O4197" s="48">
        <f>IF(ISERROR(VLOOKUP(E4197&amp;G4197,'[1]采购入库货量(公司仓库)'!$A:$I,7,FALSE)),0,VLOOKUP(E4197&amp;G4197,'[1]采购入库货量(公司仓库)'!$A:$I,7,FALSE))</f>
        <v>0</v>
      </c>
      <c r="P4197" s="12">
        <f t="shared" si="1046"/>
        <v>0</v>
      </c>
      <c r="Q4197" s="14">
        <f>IF(ISERROR(VLOOKUP(E4197&amp;G4197,'[1]采购入库货量(公司仓库)'!$A:$I,8,FALSE)),0,VLOOKUP(E4197&amp;G4197,'[1]采购入库货量(公司仓库)'!$A:$I,8,FALSE))</f>
        <v>0</v>
      </c>
      <c r="R4197" s="12">
        <f t="shared" si="1047"/>
        <v>0</v>
      </c>
      <c r="S4197">
        <f>SUMIF([1]库存总量!$H:$H,E4197&amp;G4197,[1]库存总量!$G:$G)</f>
        <v>0</v>
      </c>
      <c r="T4197" s="12">
        <f t="shared" si="1048"/>
        <v>0</v>
      </c>
      <c r="U4197">
        <f>SUMIFS([1]库存总量!$G:$G,[1]库存总量!$H:$H,E4197&amp;G4197,[1]库存总量!$A:$A,"B")</f>
        <v>0</v>
      </c>
      <c r="V4197" s="12">
        <f t="shared" si="1049"/>
        <v>0</v>
      </c>
      <c r="W4197">
        <f>SUMIFS([1]库存总量!$G:$G,[1]库存总量!$H:$H,E4197&amp;G4197,[1]库存总量!$A:$A,"K")</f>
        <v>0</v>
      </c>
      <c r="X4197" s="12">
        <f t="shared" si="1050"/>
        <v>0</v>
      </c>
      <c r="Y4197">
        <f t="shared" si="1051"/>
        <v>0</v>
      </c>
      <c r="Z4197" s="12">
        <f t="shared" si="1052"/>
        <v>0</v>
      </c>
      <c r="AA4197">
        <f>(IF(ISERROR((IF(ISERROR(VLOOKUP(E4197&amp;G4197,'[1]采购入库货量(公司仓库)'!$A:$H,7,FALSE)),0,VLOOKUP(E4197&amp;G4197,'[1]采购入库货量(公司仓库)'!$A:$H,7,FALSE)))*L4197-(IF(ISERROR(VLOOKUP(E4197&amp;G4197,'[1]采购入库货量(公司仓库)'!$A:$H,8,FALSE)),0,VLOOKUP(E4197&amp;G4197,'[1]采购入库货量(公司仓库)'!$A:$H,8,FALSE)))),0,(IF(ISERROR(VLOOKUP(E4197&amp;G4197,'[1]采购入库货量(公司仓库)'!$A:$H,7,FALSE)),0,VLOOKUP(E4197&amp;G4197,'[1]采购入库货量(公司仓库)'!$A:$H,7,FALSE)))*L4197-(IF(ISERROR(VLOOKUP(E4197&amp;G4197,'[1]采购入库货量(公司仓库)'!$A:$H,8,FALSE)),0,VLOOKUP(E4197&amp;G4197,'[1]采购入库货量(公司仓库)'!$A:$H,8,FALSE)))))</f>
        <v>0</v>
      </c>
      <c r="AB4197">
        <f>SUMIF([1]销售数据!$B:$B,E4197&amp;G4197,[1]销售数据!$G:$G)</f>
        <v>0</v>
      </c>
      <c r="AC4197" s="12">
        <f t="shared" si="1053"/>
        <v>0</v>
      </c>
      <c r="AD4197" t="str">
        <f t="shared" si="1054"/>
        <v/>
      </c>
      <c r="AE4197">
        <f>SUMIF([1]销售数据!$B:$B,AD4197,[1]销售数据!$L:$L)</f>
        <v>0</v>
      </c>
      <c r="AF4197">
        <f>SUMIF([1]销售数据!$B:$B,AD4197,[1]销售数据!$K:$K)</f>
        <v>0</v>
      </c>
      <c r="AG4197">
        <f>SUMIF([1]销售数据!$B:$B,AD4197,[1]销售数据!$J:$J)</f>
        <v>0</v>
      </c>
      <c r="AH4197">
        <f>SUMIF([1]销售数据!$B:$B,AD4197,[1]销售数据!$I:$I)</f>
        <v>0</v>
      </c>
      <c r="AI4197">
        <f>SUMIF([1]销售数据!$B:$B,AD4197,[1]销售数据!$H:$H)</f>
        <v>0</v>
      </c>
      <c r="AJ4197" s="20">
        <f t="shared" si="1055"/>
        <v>0</v>
      </c>
      <c r="AK4197">
        <f>SUMIF([1]发货店铺数!$B:$B,AD4197,[1]发货店铺数!$G:$G)</f>
        <v>0</v>
      </c>
      <c r="AL4197">
        <f>SUMIF([1]销售店铺数!$B:$B,AD4197,[1]销售店铺数!$G:$G)</f>
        <v>0</v>
      </c>
      <c r="AM4197">
        <f>SUMIF([1]销售店铺数!$B:$B,AD4197,[1]销售店铺数!$G:$G)</f>
        <v>0</v>
      </c>
      <c r="AN4197" s="20">
        <f t="shared" si="1056"/>
        <v>0</v>
      </c>
      <c r="AO4197" s="20">
        <f t="shared" si="1057"/>
        <v>0</v>
      </c>
      <c r="AP4197" s="20">
        <f t="shared" si="1058"/>
        <v>0</v>
      </c>
      <c r="AQ4197" s="12">
        <f t="shared" si="1059"/>
        <v>0</v>
      </c>
      <c r="AR4197" s="20">
        <f t="shared" si="1060"/>
        <v>0</v>
      </c>
      <c r="AS4197" s="20">
        <f t="shared" si="1061"/>
        <v>0</v>
      </c>
    </row>
    <row r="4198" spans="1:45">
      <c r="A4198"/>
      <c r="B4198"/>
      <c r="C4198"/>
      <c r="D4198"/>
      <c r="E4198"/>
      <c r="F4198"/>
      <c r="G4198"/>
      <c r="H4198"/>
      <c r="I4198"/>
      <c r="J4198"/>
      <c r="K4198"/>
      <c r="L4198"/>
      <c r="M4198" s="8" t="str">
        <f>IF(ISERROR( VLOOKUP(AD4198,'[1]采购入库货量(公司仓库)'!$A:$I,9,FALSE)),"", VLOOKUP(AD4198,'[1]采购入库货量(公司仓库)'!$A:$I,9,FALSE))</f>
        <v/>
      </c>
      <c r="N4198" s="8" t="str">
        <f>IF(ISERROR( VLOOKUP(AD4198,[1]批发上市日期!$A:$F,6,FALSE)),"",  VLOOKUP(AD4198,[1]批发上市日期!$A:$F,6,FALSE))</f>
        <v/>
      </c>
      <c r="O4198" s="48">
        <f>IF(ISERROR(VLOOKUP(E4198&amp;G4198,'[1]采购入库货量(公司仓库)'!$A:$I,7,FALSE)),0,VLOOKUP(E4198&amp;G4198,'[1]采购入库货量(公司仓库)'!$A:$I,7,FALSE))</f>
        <v>0</v>
      </c>
      <c r="P4198" s="12">
        <f t="shared" si="1046"/>
        <v>0</v>
      </c>
      <c r="Q4198" s="14">
        <f>IF(ISERROR(VLOOKUP(E4198&amp;G4198,'[1]采购入库货量(公司仓库)'!$A:$I,8,FALSE)),0,VLOOKUP(E4198&amp;G4198,'[1]采购入库货量(公司仓库)'!$A:$I,8,FALSE))</f>
        <v>0</v>
      </c>
      <c r="R4198" s="12">
        <f t="shared" si="1047"/>
        <v>0</v>
      </c>
      <c r="S4198">
        <f>SUMIF([1]库存总量!$H:$H,E4198&amp;G4198,[1]库存总量!$G:$G)</f>
        <v>0</v>
      </c>
      <c r="T4198" s="12">
        <f t="shared" si="1048"/>
        <v>0</v>
      </c>
      <c r="U4198">
        <f>SUMIFS([1]库存总量!$G:$G,[1]库存总量!$H:$H,E4198&amp;G4198,[1]库存总量!$A:$A,"B")</f>
        <v>0</v>
      </c>
      <c r="V4198" s="12">
        <f t="shared" si="1049"/>
        <v>0</v>
      </c>
      <c r="W4198">
        <f>SUMIFS([1]库存总量!$G:$G,[1]库存总量!$H:$H,E4198&amp;G4198,[1]库存总量!$A:$A,"K")</f>
        <v>0</v>
      </c>
      <c r="X4198" s="12">
        <f t="shared" si="1050"/>
        <v>0</v>
      </c>
      <c r="Y4198">
        <f t="shared" si="1051"/>
        <v>0</v>
      </c>
      <c r="Z4198" s="12">
        <f t="shared" si="1052"/>
        <v>0</v>
      </c>
      <c r="AA4198">
        <f>(IF(ISERROR((IF(ISERROR(VLOOKUP(E4198&amp;G4198,'[1]采购入库货量(公司仓库)'!$A:$H,7,FALSE)),0,VLOOKUP(E4198&amp;G4198,'[1]采购入库货量(公司仓库)'!$A:$H,7,FALSE)))*L4198-(IF(ISERROR(VLOOKUP(E4198&amp;G4198,'[1]采购入库货量(公司仓库)'!$A:$H,8,FALSE)),0,VLOOKUP(E4198&amp;G4198,'[1]采购入库货量(公司仓库)'!$A:$H,8,FALSE)))),0,(IF(ISERROR(VLOOKUP(E4198&amp;G4198,'[1]采购入库货量(公司仓库)'!$A:$H,7,FALSE)),0,VLOOKUP(E4198&amp;G4198,'[1]采购入库货量(公司仓库)'!$A:$H,7,FALSE)))*L4198-(IF(ISERROR(VLOOKUP(E4198&amp;G4198,'[1]采购入库货量(公司仓库)'!$A:$H,8,FALSE)),0,VLOOKUP(E4198&amp;G4198,'[1]采购入库货量(公司仓库)'!$A:$H,8,FALSE)))))</f>
        <v>0</v>
      </c>
      <c r="AB4198">
        <f>SUMIF([1]销售数据!$B:$B,E4198&amp;G4198,[1]销售数据!$G:$G)</f>
        <v>0</v>
      </c>
      <c r="AC4198" s="12">
        <f t="shared" si="1053"/>
        <v>0</v>
      </c>
      <c r="AD4198" t="str">
        <f t="shared" si="1054"/>
        <v/>
      </c>
      <c r="AE4198">
        <f>SUMIF([1]销售数据!$B:$B,AD4198,[1]销售数据!$L:$L)</f>
        <v>0</v>
      </c>
      <c r="AF4198">
        <f>SUMIF([1]销售数据!$B:$B,AD4198,[1]销售数据!$K:$K)</f>
        <v>0</v>
      </c>
      <c r="AG4198">
        <f>SUMIF([1]销售数据!$B:$B,AD4198,[1]销售数据!$J:$J)</f>
        <v>0</v>
      </c>
      <c r="AH4198">
        <f>SUMIF([1]销售数据!$B:$B,AD4198,[1]销售数据!$I:$I)</f>
        <v>0</v>
      </c>
      <c r="AI4198">
        <f>SUMIF([1]销售数据!$B:$B,AD4198,[1]销售数据!$H:$H)</f>
        <v>0</v>
      </c>
      <c r="AJ4198" s="20">
        <f t="shared" si="1055"/>
        <v>0</v>
      </c>
      <c r="AK4198">
        <f>SUMIF([1]发货店铺数!$B:$B,AD4198,[1]发货店铺数!$G:$G)</f>
        <v>0</v>
      </c>
      <c r="AL4198">
        <f>SUMIF([1]销售店铺数!$B:$B,AD4198,[1]销售店铺数!$G:$G)</f>
        <v>0</v>
      </c>
      <c r="AM4198">
        <f>SUMIF([1]销售店铺数!$B:$B,AD4198,[1]销售店铺数!$G:$G)</f>
        <v>0</v>
      </c>
      <c r="AN4198" s="20">
        <f t="shared" si="1056"/>
        <v>0</v>
      </c>
      <c r="AO4198" s="20">
        <f t="shared" si="1057"/>
        <v>0</v>
      </c>
      <c r="AP4198" s="20">
        <f t="shared" si="1058"/>
        <v>0</v>
      </c>
      <c r="AQ4198" s="12">
        <f t="shared" si="1059"/>
        <v>0</v>
      </c>
      <c r="AR4198" s="20">
        <f t="shared" si="1060"/>
        <v>0</v>
      </c>
      <c r="AS4198" s="20">
        <f t="shared" si="1061"/>
        <v>0</v>
      </c>
    </row>
    <row r="4199" spans="1:45">
      <c r="A4199"/>
      <c r="B4199"/>
      <c r="C4199"/>
      <c r="D4199"/>
      <c r="E4199"/>
      <c r="F4199"/>
      <c r="G4199"/>
      <c r="H4199"/>
      <c r="I4199"/>
      <c r="J4199"/>
      <c r="K4199"/>
      <c r="L4199"/>
      <c r="M4199" s="8" t="str">
        <f>IF(ISERROR( VLOOKUP(AD4199,'[1]采购入库货量(公司仓库)'!$A:$I,9,FALSE)),"", VLOOKUP(AD4199,'[1]采购入库货量(公司仓库)'!$A:$I,9,FALSE))</f>
        <v/>
      </c>
      <c r="N4199" s="8" t="str">
        <f>IF(ISERROR( VLOOKUP(AD4199,[1]批发上市日期!$A:$F,6,FALSE)),"",  VLOOKUP(AD4199,[1]批发上市日期!$A:$F,6,FALSE))</f>
        <v/>
      </c>
      <c r="O4199" s="48">
        <f>IF(ISERROR(VLOOKUP(E4199&amp;G4199,'[1]采购入库货量(公司仓库)'!$A:$I,7,FALSE)),0,VLOOKUP(E4199&amp;G4199,'[1]采购入库货量(公司仓库)'!$A:$I,7,FALSE))</f>
        <v>0</v>
      </c>
      <c r="P4199" s="12">
        <f t="shared" si="1046"/>
        <v>0</v>
      </c>
      <c r="Q4199" s="14">
        <f>IF(ISERROR(VLOOKUP(E4199&amp;G4199,'[1]采购入库货量(公司仓库)'!$A:$I,8,FALSE)),0,VLOOKUP(E4199&amp;G4199,'[1]采购入库货量(公司仓库)'!$A:$I,8,FALSE))</f>
        <v>0</v>
      </c>
      <c r="R4199" s="12">
        <f t="shared" si="1047"/>
        <v>0</v>
      </c>
      <c r="S4199">
        <f>SUMIF([1]库存总量!$H:$H,E4199&amp;G4199,[1]库存总量!$G:$G)</f>
        <v>0</v>
      </c>
      <c r="T4199" s="12">
        <f t="shared" si="1048"/>
        <v>0</v>
      </c>
      <c r="U4199">
        <f>SUMIFS([1]库存总量!$G:$G,[1]库存总量!$H:$H,E4199&amp;G4199,[1]库存总量!$A:$A,"B")</f>
        <v>0</v>
      </c>
      <c r="V4199" s="12">
        <f t="shared" si="1049"/>
        <v>0</v>
      </c>
      <c r="W4199">
        <f>SUMIFS([1]库存总量!$G:$G,[1]库存总量!$H:$H,E4199&amp;G4199,[1]库存总量!$A:$A,"K")</f>
        <v>0</v>
      </c>
      <c r="X4199" s="12">
        <f t="shared" si="1050"/>
        <v>0</v>
      </c>
      <c r="Y4199">
        <f t="shared" si="1051"/>
        <v>0</v>
      </c>
      <c r="Z4199" s="12">
        <f t="shared" si="1052"/>
        <v>0</v>
      </c>
      <c r="AA4199">
        <f>(IF(ISERROR((IF(ISERROR(VLOOKUP(E4199&amp;G4199,'[1]采购入库货量(公司仓库)'!$A:$H,7,FALSE)),0,VLOOKUP(E4199&amp;G4199,'[1]采购入库货量(公司仓库)'!$A:$H,7,FALSE)))*L4199-(IF(ISERROR(VLOOKUP(E4199&amp;G4199,'[1]采购入库货量(公司仓库)'!$A:$H,8,FALSE)),0,VLOOKUP(E4199&amp;G4199,'[1]采购入库货量(公司仓库)'!$A:$H,8,FALSE)))),0,(IF(ISERROR(VLOOKUP(E4199&amp;G4199,'[1]采购入库货量(公司仓库)'!$A:$H,7,FALSE)),0,VLOOKUP(E4199&amp;G4199,'[1]采购入库货量(公司仓库)'!$A:$H,7,FALSE)))*L4199-(IF(ISERROR(VLOOKUP(E4199&amp;G4199,'[1]采购入库货量(公司仓库)'!$A:$H,8,FALSE)),0,VLOOKUP(E4199&amp;G4199,'[1]采购入库货量(公司仓库)'!$A:$H,8,FALSE)))))</f>
        <v>0</v>
      </c>
      <c r="AB4199">
        <f>SUMIF([1]销售数据!$B:$B,E4199&amp;G4199,[1]销售数据!$G:$G)</f>
        <v>0</v>
      </c>
      <c r="AC4199" s="12">
        <f t="shared" si="1053"/>
        <v>0</v>
      </c>
      <c r="AD4199" t="str">
        <f t="shared" si="1054"/>
        <v/>
      </c>
      <c r="AE4199">
        <f>SUMIF([1]销售数据!$B:$B,AD4199,[1]销售数据!$L:$L)</f>
        <v>0</v>
      </c>
      <c r="AF4199">
        <f>SUMIF([1]销售数据!$B:$B,AD4199,[1]销售数据!$K:$K)</f>
        <v>0</v>
      </c>
      <c r="AG4199">
        <f>SUMIF([1]销售数据!$B:$B,AD4199,[1]销售数据!$J:$J)</f>
        <v>0</v>
      </c>
      <c r="AH4199">
        <f>SUMIF([1]销售数据!$B:$B,AD4199,[1]销售数据!$I:$I)</f>
        <v>0</v>
      </c>
      <c r="AI4199">
        <f>SUMIF([1]销售数据!$B:$B,AD4199,[1]销售数据!$H:$H)</f>
        <v>0</v>
      </c>
      <c r="AJ4199" s="20">
        <f t="shared" si="1055"/>
        <v>0</v>
      </c>
      <c r="AK4199">
        <f>SUMIF([1]发货店铺数!$B:$B,AD4199,[1]发货店铺数!$G:$G)</f>
        <v>0</v>
      </c>
      <c r="AL4199">
        <f>SUMIF([1]销售店铺数!$B:$B,AD4199,[1]销售店铺数!$G:$G)</f>
        <v>0</v>
      </c>
      <c r="AM4199">
        <f>SUMIF([1]销售店铺数!$B:$B,AD4199,[1]销售店铺数!$G:$G)</f>
        <v>0</v>
      </c>
      <c r="AN4199" s="20">
        <f t="shared" si="1056"/>
        <v>0</v>
      </c>
      <c r="AO4199" s="20">
        <f t="shared" si="1057"/>
        <v>0</v>
      </c>
      <c r="AP4199" s="20">
        <f t="shared" si="1058"/>
        <v>0</v>
      </c>
      <c r="AQ4199" s="12">
        <f t="shared" si="1059"/>
        <v>0</v>
      </c>
      <c r="AR4199" s="20">
        <f t="shared" si="1060"/>
        <v>0</v>
      </c>
      <c r="AS4199" s="20">
        <f t="shared" si="1061"/>
        <v>0</v>
      </c>
    </row>
    <row r="4200" spans="1:45">
      <c r="A4200"/>
      <c r="B4200"/>
      <c r="C4200"/>
      <c r="D4200"/>
      <c r="E4200"/>
      <c r="F4200"/>
      <c r="G4200"/>
      <c r="H4200"/>
      <c r="I4200"/>
      <c r="J4200"/>
      <c r="K4200"/>
      <c r="L4200"/>
      <c r="M4200" s="8" t="str">
        <f>IF(ISERROR( VLOOKUP(AD4200,'[1]采购入库货量(公司仓库)'!$A:$I,9,FALSE)),"", VLOOKUP(AD4200,'[1]采购入库货量(公司仓库)'!$A:$I,9,FALSE))</f>
        <v/>
      </c>
      <c r="N4200" s="8" t="str">
        <f>IF(ISERROR( VLOOKUP(AD4200,[1]批发上市日期!$A:$F,6,FALSE)),"",  VLOOKUP(AD4200,[1]批发上市日期!$A:$F,6,FALSE))</f>
        <v/>
      </c>
      <c r="O4200" s="48">
        <f>IF(ISERROR(VLOOKUP(E4200&amp;G4200,'[1]采购入库货量(公司仓库)'!$A:$I,7,FALSE)),0,VLOOKUP(E4200&amp;G4200,'[1]采购入库货量(公司仓库)'!$A:$I,7,FALSE))</f>
        <v>0</v>
      </c>
      <c r="P4200" s="12">
        <f t="shared" si="1046"/>
        <v>0</v>
      </c>
      <c r="Q4200" s="14">
        <f>IF(ISERROR(VLOOKUP(E4200&amp;G4200,'[1]采购入库货量(公司仓库)'!$A:$I,8,FALSE)),0,VLOOKUP(E4200&amp;G4200,'[1]采购入库货量(公司仓库)'!$A:$I,8,FALSE))</f>
        <v>0</v>
      </c>
      <c r="R4200" s="12">
        <f t="shared" si="1047"/>
        <v>0</v>
      </c>
      <c r="S4200">
        <f>SUMIF([1]库存总量!$H:$H,E4200&amp;G4200,[1]库存总量!$G:$G)</f>
        <v>0</v>
      </c>
      <c r="T4200" s="12">
        <f t="shared" si="1048"/>
        <v>0</v>
      </c>
      <c r="U4200">
        <f>SUMIFS([1]库存总量!$G:$G,[1]库存总量!$H:$H,E4200&amp;G4200,[1]库存总量!$A:$A,"B")</f>
        <v>0</v>
      </c>
      <c r="V4200" s="12">
        <f t="shared" si="1049"/>
        <v>0</v>
      </c>
      <c r="W4200">
        <f>SUMIFS([1]库存总量!$G:$G,[1]库存总量!$H:$H,E4200&amp;G4200,[1]库存总量!$A:$A,"K")</f>
        <v>0</v>
      </c>
      <c r="X4200" s="12">
        <f t="shared" si="1050"/>
        <v>0</v>
      </c>
      <c r="Y4200">
        <f t="shared" si="1051"/>
        <v>0</v>
      </c>
      <c r="Z4200" s="12">
        <f t="shared" si="1052"/>
        <v>0</v>
      </c>
      <c r="AA4200">
        <f>(IF(ISERROR((IF(ISERROR(VLOOKUP(E4200&amp;G4200,'[1]采购入库货量(公司仓库)'!$A:$H,7,FALSE)),0,VLOOKUP(E4200&amp;G4200,'[1]采购入库货量(公司仓库)'!$A:$H,7,FALSE)))*L4200-(IF(ISERROR(VLOOKUP(E4200&amp;G4200,'[1]采购入库货量(公司仓库)'!$A:$H,8,FALSE)),0,VLOOKUP(E4200&amp;G4200,'[1]采购入库货量(公司仓库)'!$A:$H,8,FALSE)))),0,(IF(ISERROR(VLOOKUP(E4200&amp;G4200,'[1]采购入库货量(公司仓库)'!$A:$H,7,FALSE)),0,VLOOKUP(E4200&amp;G4200,'[1]采购入库货量(公司仓库)'!$A:$H,7,FALSE)))*L4200-(IF(ISERROR(VLOOKUP(E4200&amp;G4200,'[1]采购入库货量(公司仓库)'!$A:$H,8,FALSE)),0,VLOOKUP(E4200&amp;G4200,'[1]采购入库货量(公司仓库)'!$A:$H,8,FALSE)))))</f>
        <v>0</v>
      </c>
      <c r="AB4200">
        <f>SUMIF([1]销售数据!$B:$B,E4200&amp;G4200,[1]销售数据!$G:$G)</f>
        <v>0</v>
      </c>
      <c r="AC4200" s="12">
        <f t="shared" si="1053"/>
        <v>0</v>
      </c>
      <c r="AD4200" t="str">
        <f t="shared" si="1054"/>
        <v/>
      </c>
      <c r="AE4200">
        <f>SUMIF([1]销售数据!$B:$B,AD4200,[1]销售数据!$L:$L)</f>
        <v>0</v>
      </c>
      <c r="AF4200">
        <f>SUMIF([1]销售数据!$B:$B,AD4200,[1]销售数据!$K:$K)</f>
        <v>0</v>
      </c>
      <c r="AG4200">
        <f>SUMIF([1]销售数据!$B:$B,AD4200,[1]销售数据!$J:$J)</f>
        <v>0</v>
      </c>
      <c r="AH4200">
        <f>SUMIF([1]销售数据!$B:$B,AD4200,[1]销售数据!$I:$I)</f>
        <v>0</v>
      </c>
      <c r="AI4200">
        <f>SUMIF([1]销售数据!$B:$B,AD4200,[1]销售数据!$H:$H)</f>
        <v>0</v>
      </c>
      <c r="AJ4200" s="20">
        <f t="shared" si="1055"/>
        <v>0</v>
      </c>
      <c r="AK4200">
        <f>SUMIF([1]发货店铺数!$B:$B,AD4200,[1]发货店铺数!$G:$G)</f>
        <v>0</v>
      </c>
      <c r="AL4200">
        <f>SUMIF([1]销售店铺数!$B:$B,AD4200,[1]销售店铺数!$G:$G)</f>
        <v>0</v>
      </c>
      <c r="AM4200">
        <f>SUMIF([1]销售店铺数!$B:$B,AD4200,[1]销售店铺数!$G:$G)</f>
        <v>0</v>
      </c>
      <c r="AN4200" s="20">
        <f t="shared" si="1056"/>
        <v>0</v>
      </c>
      <c r="AO4200" s="20">
        <f t="shared" si="1057"/>
        <v>0</v>
      </c>
      <c r="AP4200" s="20">
        <f t="shared" si="1058"/>
        <v>0</v>
      </c>
      <c r="AQ4200" s="12">
        <f t="shared" si="1059"/>
        <v>0</v>
      </c>
      <c r="AR4200" s="20">
        <f t="shared" si="1060"/>
        <v>0</v>
      </c>
      <c r="AS4200" s="20">
        <f t="shared" si="1061"/>
        <v>0</v>
      </c>
    </row>
    <row r="4201" spans="1:45">
      <c r="A4201"/>
      <c r="B4201"/>
      <c r="C4201"/>
      <c r="D4201"/>
      <c r="E4201"/>
      <c r="F4201"/>
      <c r="G4201"/>
      <c r="H4201"/>
      <c r="I4201"/>
      <c r="J4201"/>
      <c r="K4201"/>
      <c r="L4201"/>
      <c r="M4201" s="8" t="str">
        <f>IF(ISERROR( VLOOKUP(AD4201,'[1]采购入库货量(公司仓库)'!$A:$I,9,FALSE)),"", VLOOKUP(AD4201,'[1]采购入库货量(公司仓库)'!$A:$I,9,FALSE))</f>
        <v/>
      </c>
      <c r="N4201" s="8" t="str">
        <f>IF(ISERROR( VLOOKUP(AD4201,[1]批发上市日期!$A:$F,6,FALSE)),"",  VLOOKUP(AD4201,[1]批发上市日期!$A:$F,6,FALSE))</f>
        <v/>
      </c>
      <c r="O4201" s="48">
        <f>IF(ISERROR(VLOOKUP(E4201&amp;G4201,'[1]采购入库货量(公司仓库)'!$A:$I,7,FALSE)),0,VLOOKUP(E4201&amp;G4201,'[1]采购入库货量(公司仓库)'!$A:$I,7,FALSE))</f>
        <v>0</v>
      </c>
      <c r="P4201" s="12">
        <f t="shared" si="1046"/>
        <v>0</v>
      </c>
      <c r="Q4201" s="14">
        <f>IF(ISERROR(VLOOKUP(E4201&amp;G4201,'[1]采购入库货量(公司仓库)'!$A:$I,8,FALSE)),0,VLOOKUP(E4201&amp;G4201,'[1]采购入库货量(公司仓库)'!$A:$I,8,FALSE))</f>
        <v>0</v>
      </c>
      <c r="R4201" s="12">
        <f t="shared" si="1047"/>
        <v>0</v>
      </c>
      <c r="S4201">
        <f>SUMIF([1]库存总量!$H:$H,E4201&amp;G4201,[1]库存总量!$G:$G)</f>
        <v>0</v>
      </c>
      <c r="T4201" s="12">
        <f t="shared" si="1048"/>
        <v>0</v>
      </c>
      <c r="U4201">
        <f>SUMIFS([1]库存总量!$G:$G,[1]库存总量!$H:$H,E4201&amp;G4201,[1]库存总量!$A:$A,"B")</f>
        <v>0</v>
      </c>
      <c r="V4201" s="12">
        <f t="shared" si="1049"/>
        <v>0</v>
      </c>
      <c r="W4201">
        <f>SUMIFS([1]库存总量!$G:$G,[1]库存总量!$H:$H,E4201&amp;G4201,[1]库存总量!$A:$A,"K")</f>
        <v>0</v>
      </c>
      <c r="X4201" s="12">
        <f t="shared" si="1050"/>
        <v>0</v>
      </c>
      <c r="Y4201">
        <f t="shared" si="1051"/>
        <v>0</v>
      </c>
      <c r="Z4201" s="12">
        <f t="shared" si="1052"/>
        <v>0</v>
      </c>
      <c r="AA4201">
        <f>(IF(ISERROR((IF(ISERROR(VLOOKUP(E4201&amp;G4201,'[1]采购入库货量(公司仓库)'!$A:$H,7,FALSE)),0,VLOOKUP(E4201&amp;G4201,'[1]采购入库货量(公司仓库)'!$A:$H,7,FALSE)))*L4201-(IF(ISERROR(VLOOKUP(E4201&amp;G4201,'[1]采购入库货量(公司仓库)'!$A:$H,8,FALSE)),0,VLOOKUP(E4201&amp;G4201,'[1]采购入库货量(公司仓库)'!$A:$H,8,FALSE)))),0,(IF(ISERROR(VLOOKUP(E4201&amp;G4201,'[1]采购入库货量(公司仓库)'!$A:$H,7,FALSE)),0,VLOOKUP(E4201&amp;G4201,'[1]采购入库货量(公司仓库)'!$A:$H,7,FALSE)))*L4201-(IF(ISERROR(VLOOKUP(E4201&amp;G4201,'[1]采购入库货量(公司仓库)'!$A:$H,8,FALSE)),0,VLOOKUP(E4201&amp;G4201,'[1]采购入库货量(公司仓库)'!$A:$H,8,FALSE)))))</f>
        <v>0</v>
      </c>
      <c r="AB4201">
        <f>SUMIF([1]销售数据!$B:$B,E4201&amp;G4201,[1]销售数据!$G:$G)</f>
        <v>0</v>
      </c>
      <c r="AC4201" s="12">
        <f t="shared" si="1053"/>
        <v>0</v>
      </c>
      <c r="AD4201" t="str">
        <f t="shared" si="1054"/>
        <v/>
      </c>
      <c r="AE4201">
        <f>SUMIF([1]销售数据!$B:$B,AD4201,[1]销售数据!$L:$L)</f>
        <v>0</v>
      </c>
      <c r="AF4201">
        <f>SUMIF([1]销售数据!$B:$B,AD4201,[1]销售数据!$K:$K)</f>
        <v>0</v>
      </c>
      <c r="AG4201">
        <f>SUMIF([1]销售数据!$B:$B,AD4201,[1]销售数据!$J:$J)</f>
        <v>0</v>
      </c>
      <c r="AH4201">
        <f>SUMIF([1]销售数据!$B:$B,AD4201,[1]销售数据!$I:$I)</f>
        <v>0</v>
      </c>
      <c r="AI4201">
        <f>SUMIF([1]销售数据!$B:$B,AD4201,[1]销售数据!$H:$H)</f>
        <v>0</v>
      </c>
      <c r="AJ4201" s="20">
        <f t="shared" si="1055"/>
        <v>0</v>
      </c>
      <c r="AK4201">
        <f>SUMIF([1]发货店铺数!$B:$B,AD4201,[1]发货店铺数!$G:$G)</f>
        <v>0</v>
      </c>
      <c r="AL4201">
        <f>SUMIF([1]销售店铺数!$B:$B,AD4201,[1]销售店铺数!$G:$G)</f>
        <v>0</v>
      </c>
      <c r="AM4201">
        <f>SUMIF([1]销售店铺数!$B:$B,AD4201,[1]销售店铺数!$G:$G)</f>
        <v>0</v>
      </c>
      <c r="AN4201" s="20">
        <f t="shared" si="1056"/>
        <v>0</v>
      </c>
      <c r="AO4201" s="20">
        <f t="shared" si="1057"/>
        <v>0</v>
      </c>
      <c r="AP4201" s="20">
        <f t="shared" si="1058"/>
        <v>0</v>
      </c>
      <c r="AQ4201" s="12">
        <f t="shared" si="1059"/>
        <v>0</v>
      </c>
      <c r="AR4201" s="20">
        <f t="shared" si="1060"/>
        <v>0</v>
      </c>
      <c r="AS4201" s="20">
        <f t="shared" si="1061"/>
        <v>0</v>
      </c>
    </row>
    <row r="4202" spans="1:45">
      <c r="A4202"/>
      <c r="B4202"/>
      <c r="C4202"/>
      <c r="D4202"/>
      <c r="E4202"/>
      <c r="F4202"/>
      <c r="G4202"/>
      <c r="H4202"/>
      <c r="I4202"/>
      <c r="J4202"/>
      <c r="K4202"/>
      <c r="L4202"/>
      <c r="M4202" s="8" t="str">
        <f>IF(ISERROR( VLOOKUP(AD4202,'[1]采购入库货量(公司仓库)'!$A:$I,9,FALSE)),"", VLOOKUP(AD4202,'[1]采购入库货量(公司仓库)'!$A:$I,9,FALSE))</f>
        <v/>
      </c>
      <c r="N4202" s="8" t="str">
        <f>IF(ISERROR( VLOOKUP(AD4202,[1]批发上市日期!$A:$F,6,FALSE)),"",  VLOOKUP(AD4202,[1]批发上市日期!$A:$F,6,FALSE))</f>
        <v/>
      </c>
      <c r="O4202" s="48">
        <f>IF(ISERROR(VLOOKUP(E4202&amp;G4202,'[1]采购入库货量(公司仓库)'!$A:$I,7,FALSE)),0,VLOOKUP(E4202&amp;G4202,'[1]采购入库货量(公司仓库)'!$A:$I,7,FALSE))</f>
        <v>0</v>
      </c>
      <c r="P4202" s="12">
        <f t="shared" si="1046"/>
        <v>0</v>
      </c>
      <c r="Q4202" s="14">
        <f>IF(ISERROR(VLOOKUP(E4202&amp;G4202,'[1]采购入库货量(公司仓库)'!$A:$I,8,FALSE)),0,VLOOKUP(E4202&amp;G4202,'[1]采购入库货量(公司仓库)'!$A:$I,8,FALSE))</f>
        <v>0</v>
      </c>
      <c r="R4202" s="12">
        <f t="shared" si="1047"/>
        <v>0</v>
      </c>
      <c r="S4202">
        <f>SUMIF([1]库存总量!$H:$H,E4202&amp;G4202,[1]库存总量!$G:$G)</f>
        <v>0</v>
      </c>
      <c r="T4202" s="12">
        <f t="shared" si="1048"/>
        <v>0</v>
      </c>
      <c r="U4202">
        <f>SUMIFS([1]库存总量!$G:$G,[1]库存总量!$H:$H,E4202&amp;G4202,[1]库存总量!$A:$A,"B")</f>
        <v>0</v>
      </c>
      <c r="V4202" s="12">
        <f t="shared" si="1049"/>
        <v>0</v>
      </c>
      <c r="W4202">
        <f>SUMIFS([1]库存总量!$G:$G,[1]库存总量!$H:$H,E4202&amp;G4202,[1]库存总量!$A:$A,"K")</f>
        <v>0</v>
      </c>
      <c r="X4202" s="12">
        <f t="shared" si="1050"/>
        <v>0</v>
      </c>
      <c r="Y4202">
        <f t="shared" si="1051"/>
        <v>0</v>
      </c>
      <c r="Z4202" s="12">
        <f t="shared" si="1052"/>
        <v>0</v>
      </c>
      <c r="AA4202">
        <f>(IF(ISERROR((IF(ISERROR(VLOOKUP(E4202&amp;G4202,'[1]采购入库货量(公司仓库)'!$A:$H,7,FALSE)),0,VLOOKUP(E4202&amp;G4202,'[1]采购入库货量(公司仓库)'!$A:$H,7,FALSE)))*L4202-(IF(ISERROR(VLOOKUP(E4202&amp;G4202,'[1]采购入库货量(公司仓库)'!$A:$H,8,FALSE)),0,VLOOKUP(E4202&amp;G4202,'[1]采购入库货量(公司仓库)'!$A:$H,8,FALSE)))),0,(IF(ISERROR(VLOOKUP(E4202&amp;G4202,'[1]采购入库货量(公司仓库)'!$A:$H,7,FALSE)),0,VLOOKUP(E4202&amp;G4202,'[1]采购入库货量(公司仓库)'!$A:$H,7,FALSE)))*L4202-(IF(ISERROR(VLOOKUP(E4202&amp;G4202,'[1]采购入库货量(公司仓库)'!$A:$H,8,FALSE)),0,VLOOKUP(E4202&amp;G4202,'[1]采购入库货量(公司仓库)'!$A:$H,8,FALSE)))))</f>
        <v>0</v>
      </c>
      <c r="AB4202">
        <f>SUMIF([1]销售数据!$B:$B,E4202&amp;G4202,[1]销售数据!$G:$G)</f>
        <v>0</v>
      </c>
      <c r="AC4202" s="12">
        <f t="shared" si="1053"/>
        <v>0</v>
      </c>
      <c r="AD4202" t="str">
        <f t="shared" si="1054"/>
        <v/>
      </c>
      <c r="AE4202">
        <f>SUMIF([1]销售数据!$B:$B,AD4202,[1]销售数据!$L:$L)</f>
        <v>0</v>
      </c>
      <c r="AF4202">
        <f>SUMIF([1]销售数据!$B:$B,AD4202,[1]销售数据!$K:$K)</f>
        <v>0</v>
      </c>
      <c r="AG4202">
        <f>SUMIF([1]销售数据!$B:$B,AD4202,[1]销售数据!$J:$J)</f>
        <v>0</v>
      </c>
      <c r="AH4202">
        <f>SUMIF([1]销售数据!$B:$B,AD4202,[1]销售数据!$I:$I)</f>
        <v>0</v>
      </c>
      <c r="AI4202">
        <f>SUMIF([1]销售数据!$B:$B,AD4202,[1]销售数据!$H:$H)</f>
        <v>0</v>
      </c>
      <c r="AJ4202" s="20">
        <f t="shared" si="1055"/>
        <v>0</v>
      </c>
      <c r="AK4202">
        <f>SUMIF([1]发货店铺数!$B:$B,AD4202,[1]发货店铺数!$G:$G)</f>
        <v>0</v>
      </c>
      <c r="AL4202">
        <f>SUMIF([1]销售店铺数!$B:$B,AD4202,[1]销售店铺数!$G:$G)</f>
        <v>0</v>
      </c>
      <c r="AM4202">
        <f>SUMIF([1]销售店铺数!$B:$B,AD4202,[1]销售店铺数!$G:$G)</f>
        <v>0</v>
      </c>
      <c r="AN4202" s="20">
        <f t="shared" si="1056"/>
        <v>0</v>
      </c>
      <c r="AO4202" s="20">
        <f t="shared" si="1057"/>
        <v>0</v>
      </c>
      <c r="AP4202" s="20">
        <f t="shared" si="1058"/>
        <v>0</v>
      </c>
      <c r="AQ4202" s="12">
        <f t="shared" si="1059"/>
        <v>0</v>
      </c>
      <c r="AR4202" s="20">
        <f t="shared" si="1060"/>
        <v>0</v>
      </c>
      <c r="AS4202" s="20">
        <f t="shared" si="1061"/>
        <v>0</v>
      </c>
    </row>
    <row r="4203" spans="1:45">
      <c r="A4203"/>
      <c r="B4203"/>
      <c r="C4203"/>
      <c r="D4203"/>
      <c r="E4203"/>
      <c r="F4203"/>
      <c r="G4203"/>
      <c r="H4203"/>
      <c r="I4203"/>
      <c r="J4203"/>
      <c r="K4203"/>
      <c r="L4203"/>
      <c r="M4203" s="8" t="str">
        <f>IF(ISERROR( VLOOKUP(AD4203,'[1]采购入库货量(公司仓库)'!$A:$I,9,FALSE)),"", VLOOKUP(AD4203,'[1]采购入库货量(公司仓库)'!$A:$I,9,FALSE))</f>
        <v/>
      </c>
      <c r="N4203" s="8" t="str">
        <f>IF(ISERROR( VLOOKUP(AD4203,[1]批发上市日期!$A:$F,6,FALSE)),"",  VLOOKUP(AD4203,[1]批发上市日期!$A:$F,6,FALSE))</f>
        <v/>
      </c>
      <c r="O4203" s="48">
        <f>IF(ISERROR(VLOOKUP(E4203&amp;G4203,'[1]采购入库货量(公司仓库)'!$A:$I,7,FALSE)),0,VLOOKUP(E4203&amp;G4203,'[1]采购入库货量(公司仓库)'!$A:$I,7,FALSE))</f>
        <v>0</v>
      </c>
      <c r="P4203" s="12">
        <f t="shared" si="1046"/>
        <v>0</v>
      </c>
      <c r="Q4203" s="14">
        <f>IF(ISERROR(VLOOKUP(E4203&amp;G4203,'[1]采购入库货量(公司仓库)'!$A:$I,8,FALSE)),0,VLOOKUP(E4203&amp;G4203,'[1]采购入库货量(公司仓库)'!$A:$I,8,FALSE))</f>
        <v>0</v>
      </c>
      <c r="R4203" s="12">
        <f t="shared" si="1047"/>
        <v>0</v>
      </c>
      <c r="S4203">
        <f>SUMIF([1]库存总量!$H:$H,E4203&amp;G4203,[1]库存总量!$G:$G)</f>
        <v>0</v>
      </c>
      <c r="T4203" s="12">
        <f t="shared" si="1048"/>
        <v>0</v>
      </c>
      <c r="U4203">
        <f>SUMIFS([1]库存总量!$G:$G,[1]库存总量!$H:$H,E4203&amp;G4203,[1]库存总量!$A:$A,"B")</f>
        <v>0</v>
      </c>
      <c r="V4203" s="12">
        <f t="shared" si="1049"/>
        <v>0</v>
      </c>
      <c r="W4203">
        <f>SUMIFS([1]库存总量!$G:$G,[1]库存总量!$H:$H,E4203&amp;G4203,[1]库存总量!$A:$A,"K")</f>
        <v>0</v>
      </c>
      <c r="X4203" s="12">
        <f t="shared" si="1050"/>
        <v>0</v>
      </c>
      <c r="Y4203">
        <f t="shared" si="1051"/>
        <v>0</v>
      </c>
      <c r="Z4203" s="12">
        <f t="shared" si="1052"/>
        <v>0</v>
      </c>
      <c r="AA4203">
        <f>(IF(ISERROR((IF(ISERROR(VLOOKUP(E4203&amp;G4203,'[1]采购入库货量(公司仓库)'!$A:$H,7,FALSE)),0,VLOOKUP(E4203&amp;G4203,'[1]采购入库货量(公司仓库)'!$A:$H,7,FALSE)))*L4203-(IF(ISERROR(VLOOKUP(E4203&amp;G4203,'[1]采购入库货量(公司仓库)'!$A:$H,8,FALSE)),0,VLOOKUP(E4203&amp;G4203,'[1]采购入库货量(公司仓库)'!$A:$H,8,FALSE)))),0,(IF(ISERROR(VLOOKUP(E4203&amp;G4203,'[1]采购入库货量(公司仓库)'!$A:$H,7,FALSE)),0,VLOOKUP(E4203&amp;G4203,'[1]采购入库货量(公司仓库)'!$A:$H,7,FALSE)))*L4203-(IF(ISERROR(VLOOKUP(E4203&amp;G4203,'[1]采购入库货量(公司仓库)'!$A:$H,8,FALSE)),0,VLOOKUP(E4203&amp;G4203,'[1]采购入库货量(公司仓库)'!$A:$H,8,FALSE)))))</f>
        <v>0</v>
      </c>
      <c r="AB4203">
        <f>SUMIF([1]销售数据!$B:$B,E4203&amp;G4203,[1]销售数据!$G:$G)</f>
        <v>0</v>
      </c>
      <c r="AC4203" s="12">
        <f t="shared" si="1053"/>
        <v>0</v>
      </c>
      <c r="AD4203" t="str">
        <f t="shared" si="1054"/>
        <v/>
      </c>
      <c r="AE4203">
        <f>SUMIF([1]销售数据!$B:$B,AD4203,[1]销售数据!$L:$L)</f>
        <v>0</v>
      </c>
      <c r="AF4203">
        <f>SUMIF([1]销售数据!$B:$B,AD4203,[1]销售数据!$K:$K)</f>
        <v>0</v>
      </c>
      <c r="AG4203">
        <f>SUMIF([1]销售数据!$B:$B,AD4203,[1]销售数据!$J:$J)</f>
        <v>0</v>
      </c>
      <c r="AH4203">
        <f>SUMIF([1]销售数据!$B:$B,AD4203,[1]销售数据!$I:$I)</f>
        <v>0</v>
      </c>
      <c r="AI4203">
        <f>SUMIF([1]销售数据!$B:$B,AD4203,[1]销售数据!$H:$H)</f>
        <v>0</v>
      </c>
      <c r="AJ4203" s="20">
        <f t="shared" si="1055"/>
        <v>0</v>
      </c>
      <c r="AK4203">
        <f>SUMIF([1]发货店铺数!$B:$B,AD4203,[1]发货店铺数!$G:$G)</f>
        <v>0</v>
      </c>
      <c r="AL4203">
        <f>SUMIF([1]销售店铺数!$B:$B,AD4203,[1]销售店铺数!$G:$G)</f>
        <v>0</v>
      </c>
      <c r="AM4203">
        <f>SUMIF([1]销售店铺数!$B:$B,AD4203,[1]销售店铺数!$G:$G)</f>
        <v>0</v>
      </c>
      <c r="AN4203" s="20">
        <f t="shared" si="1056"/>
        <v>0</v>
      </c>
      <c r="AO4203" s="20">
        <f t="shared" si="1057"/>
        <v>0</v>
      </c>
      <c r="AP4203" s="20">
        <f t="shared" si="1058"/>
        <v>0</v>
      </c>
      <c r="AQ4203" s="12">
        <f t="shared" si="1059"/>
        <v>0</v>
      </c>
      <c r="AR4203" s="20">
        <f t="shared" si="1060"/>
        <v>0</v>
      </c>
      <c r="AS4203" s="20">
        <f t="shared" si="1061"/>
        <v>0</v>
      </c>
    </row>
    <row r="4204" spans="1:45">
      <c r="A4204"/>
      <c r="B4204"/>
      <c r="C4204"/>
      <c r="D4204"/>
      <c r="E4204"/>
      <c r="F4204"/>
      <c r="G4204"/>
      <c r="H4204"/>
      <c r="I4204"/>
      <c r="J4204"/>
      <c r="K4204"/>
      <c r="L4204"/>
      <c r="M4204" s="8" t="str">
        <f>IF(ISERROR( VLOOKUP(AD4204,'[1]采购入库货量(公司仓库)'!$A:$I,9,FALSE)),"", VLOOKUP(AD4204,'[1]采购入库货量(公司仓库)'!$A:$I,9,FALSE))</f>
        <v/>
      </c>
      <c r="N4204" s="8" t="str">
        <f>IF(ISERROR( VLOOKUP(AD4204,[1]批发上市日期!$A:$F,6,FALSE)),"",  VLOOKUP(AD4204,[1]批发上市日期!$A:$F,6,FALSE))</f>
        <v/>
      </c>
      <c r="O4204" s="48">
        <f>IF(ISERROR(VLOOKUP(E4204&amp;G4204,'[1]采购入库货量(公司仓库)'!$A:$I,7,FALSE)),0,VLOOKUP(E4204&amp;G4204,'[1]采购入库货量(公司仓库)'!$A:$I,7,FALSE))</f>
        <v>0</v>
      </c>
      <c r="P4204" s="12">
        <f t="shared" si="1046"/>
        <v>0</v>
      </c>
      <c r="Q4204" s="14">
        <f>IF(ISERROR(VLOOKUP(E4204&amp;G4204,'[1]采购入库货量(公司仓库)'!$A:$I,8,FALSE)),0,VLOOKUP(E4204&amp;G4204,'[1]采购入库货量(公司仓库)'!$A:$I,8,FALSE))</f>
        <v>0</v>
      </c>
      <c r="R4204" s="12">
        <f t="shared" si="1047"/>
        <v>0</v>
      </c>
      <c r="S4204">
        <f>SUMIF([1]库存总量!$H:$H,E4204&amp;G4204,[1]库存总量!$G:$G)</f>
        <v>0</v>
      </c>
      <c r="T4204" s="12">
        <f t="shared" si="1048"/>
        <v>0</v>
      </c>
      <c r="U4204">
        <f>SUMIFS([1]库存总量!$G:$G,[1]库存总量!$H:$H,E4204&amp;G4204,[1]库存总量!$A:$A,"B")</f>
        <v>0</v>
      </c>
      <c r="V4204" s="12">
        <f t="shared" si="1049"/>
        <v>0</v>
      </c>
      <c r="W4204">
        <f>SUMIFS([1]库存总量!$G:$G,[1]库存总量!$H:$H,E4204&amp;G4204,[1]库存总量!$A:$A,"K")</f>
        <v>0</v>
      </c>
      <c r="X4204" s="12">
        <f t="shared" si="1050"/>
        <v>0</v>
      </c>
      <c r="Y4204">
        <f t="shared" si="1051"/>
        <v>0</v>
      </c>
      <c r="Z4204" s="12">
        <f t="shared" si="1052"/>
        <v>0</v>
      </c>
      <c r="AA4204">
        <f>(IF(ISERROR((IF(ISERROR(VLOOKUP(E4204&amp;G4204,'[1]采购入库货量(公司仓库)'!$A:$H,7,FALSE)),0,VLOOKUP(E4204&amp;G4204,'[1]采购入库货量(公司仓库)'!$A:$H,7,FALSE)))*L4204-(IF(ISERROR(VLOOKUP(E4204&amp;G4204,'[1]采购入库货量(公司仓库)'!$A:$H,8,FALSE)),0,VLOOKUP(E4204&amp;G4204,'[1]采购入库货量(公司仓库)'!$A:$H,8,FALSE)))),0,(IF(ISERROR(VLOOKUP(E4204&amp;G4204,'[1]采购入库货量(公司仓库)'!$A:$H,7,FALSE)),0,VLOOKUP(E4204&amp;G4204,'[1]采购入库货量(公司仓库)'!$A:$H,7,FALSE)))*L4204-(IF(ISERROR(VLOOKUP(E4204&amp;G4204,'[1]采购入库货量(公司仓库)'!$A:$H,8,FALSE)),0,VLOOKUP(E4204&amp;G4204,'[1]采购入库货量(公司仓库)'!$A:$H,8,FALSE)))))</f>
        <v>0</v>
      </c>
      <c r="AB4204">
        <f>SUMIF([1]销售数据!$B:$B,E4204&amp;G4204,[1]销售数据!$G:$G)</f>
        <v>0</v>
      </c>
      <c r="AC4204" s="12">
        <f t="shared" si="1053"/>
        <v>0</v>
      </c>
      <c r="AD4204" t="str">
        <f t="shared" si="1054"/>
        <v/>
      </c>
      <c r="AE4204">
        <f>SUMIF([1]销售数据!$B:$B,AD4204,[1]销售数据!$L:$L)</f>
        <v>0</v>
      </c>
      <c r="AF4204">
        <f>SUMIF([1]销售数据!$B:$B,AD4204,[1]销售数据!$K:$K)</f>
        <v>0</v>
      </c>
      <c r="AG4204">
        <f>SUMIF([1]销售数据!$B:$B,AD4204,[1]销售数据!$J:$J)</f>
        <v>0</v>
      </c>
      <c r="AH4204">
        <f>SUMIF([1]销售数据!$B:$B,AD4204,[1]销售数据!$I:$I)</f>
        <v>0</v>
      </c>
      <c r="AI4204">
        <f>SUMIF([1]销售数据!$B:$B,AD4204,[1]销售数据!$H:$H)</f>
        <v>0</v>
      </c>
      <c r="AJ4204" s="20">
        <f t="shared" si="1055"/>
        <v>0</v>
      </c>
      <c r="AK4204">
        <f>SUMIF([1]发货店铺数!$B:$B,AD4204,[1]发货店铺数!$G:$G)</f>
        <v>0</v>
      </c>
      <c r="AL4204">
        <f>SUMIF([1]销售店铺数!$B:$B,AD4204,[1]销售店铺数!$G:$G)</f>
        <v>0</v>
      </c>
      <c r="AM4204">
        <f>SUMIF([1]销售店铺数!$B:$B,AD4204,[1]销售店铺数!$G:$G)</f>
        <v>0</v>
      </c>
      <c r="AN4204" s="20">
        <f t="shared" si="1056"/>
        <v>0</v>
      </c>
      <c r="AO4204" s="20">
        <f t="shared" si="1057"/>
        <v>0</v>
      </c>
      <c r="AP4204" s="20">
        <f t="shared" si="1058"/>
        <v>0</v>
      </c>
      <c r="AQ4204" s="12">
        <f t="shared" si="1059"/>
        <v>0</v>
      </c>
      <c r="AR4204" s="20">
        <f t="shared" si="1060"/>
        <v>0</v>
      </c>
      <c r="AS4204" s="20">
        <f t="shared" si="1061"/>
        <v>0</v>
      </c>
    </row>
    <row r="4205" spans="1:45">
      <c r="A4205"/>
      <c r="B4205"/>
      <c r="C4205"/>
      <c r="D4205"/>
      <c r="E4205"/>
      <c r="F4205"/>
      <c r="G4205"/>
      <c r="H4205"/>
      <c r="I4205"/>
      <c r="J4205"/>
      <c r="K4205"/>
      <c r="L4205"/>
      <c r="M4205" s="8" t="str">
        <f>IF(ISERROR( VLOOKUP(AD4205,'[1]采购入库货量(公司仓库)'!$A:$I,9,FALSE)),"", VLOOKUP(AD4205,'[1]采购入库货量(公司仓库)'!$A:$I,9,FALSE))</f>
        <v/>
      </c>
      <c r="N4205" s="8" t="str">
        <f>IF(ISERROR( VLOOKUP(AD4205,[1]批发上市日期!$A:$F,6,FALSE)),"",  VLOOKUP(AD4205,[1]批发上市日期!$A:$F,6,FALSE))</f>
        <v/>
      </c>
      <c r="O4205" s="48">
        <f>IF(ISERROR(VLOOKUP(E4205&amp;G4205,'[1]采购入库货量(公司仓库)'!$A:$I,7,FALSE)),0,VLOOKUP(E4205&amp;G4205,'[1]采购入库货量(公司仓库)'!$A:$I,7,FALSE))</f>
        <v>0</v>
      </c>
      <c r="P4205" s="12">
        <f t="shared" si="1046"/>
        <v>0</v>
      </c>
      <c r="Q4205" s="14">
        <f>IF(ISERROR(VLOOKUP(E4205&amp;G4205,'[1]采购入库货量(公司仓库)'!$A:$I,8,FALSE)),0,VLOOKUP(E4205&amp;G4205,'[1]采购入库货量(公司仓库)'!$A:$I,8,FALSE))</f>
        <v>0</v>
      </c>
      <c r="R4205" s="12">
        <f t="shared" si="1047"/>
        <v>0</v>
      </c>
      <c r="S4205">
        <f>SUMIF([1]库存总量!$H:$H,E4205&amp;G4205,[1]库存总量!$G:$G)</f>
        <v>0</v>
      </c>
      <c r="T4205" s="12">
        <f t="shared" si="1048"/>
        <v>0</v>
      </c>
      <c r="U4205">
        <f>SUMIFS([1]库存总量!$G:$G,[1]库存总量!$H:$H,E4205&amp;G4205,[1]库存总量!$A:$A,"B")</f>
        <v>0</v>
      </c>
      <c r="V4205" s="12">
        <f t="shared" si="1049"/>
        <v>0</v>
      </c>
      <c r="W4205">
        <f>SUMIFS([1]库存总量!$G:$G,[1]库存总量!$H:$H,E4205&amp;G4205,[1]库存总量!$A:$A,"K")</f>
        <v>0</v>
      </c>
      <c r="X4205" s="12">
        <f t="shared" si="1050"/>
        <v>0</v>
      </c>
      <c r="Y4205">
        <f t="shared" si="1051"/>
        <v>0</v>
      </c>
      <c r="Z4205" s="12">
        <f t="shared" si="1052"/>
        <v>0</v>
      </c>
      <c r="AA4205">
        <f>(IF(ISERROR((IF(ISERROR(VLOOKUP(E4205&amp;G4205,'[1]采购入库货量(公司仓库)'!$A:$H,7,FALSE)),0,VLOOKUP(E4205&amp;G4205,'[1]采购入库货量(公司仓库)'!$A:$H,7,FALSE)))*L4205-(IF(ISERROR(VLOOKUP(E4205&amp;G4205,'[1]采购入库货量(公司仓库)'!$A:$H,8,FALSE)),0,VLOOKUP(E4205&amp;G4205,'[1]采购入库货量(公司仓库)'!$A:$H,8,FALSE)))),0,(IF(ISERROR(VLOOKUP(E4205&amp;G4205,'[1]采购入库货量(公司仓库)'!$A:$H,7,FALSE)),0,VLOOKUP(E4205&amp;G4205,'[1]采购入库货量(公司仓库)'!$A:$H,7,FALSE)))*L4205-(IF(ISERROR(VLOOKUP(E4205&amp;G4205,'[1]采购入库货量(公司仓库)'!$A:$H,8,FALSE)),0,VLOOKUP(E4205&amp;G4205,'[1]采购入库货量(公司仓库)'!$A:$H,8,FALSE)))))</f>
        <v>0</v>
      </c>
      <c r="AB4205">
        <f>SUMIF([1]销售数据!$B:$B,E4205&amp;G4205,[1]销售数据!$G:$G)</f>
        <v>0</v>
      </c>
      <c r="AC4205" s="12">
        <f t="shared" si="1053"/>
        <v>0</v>
      </c>
      <c r="AD4205" t="str">
        <f t="shared" si="1054"/>
        <v/>
      </c>
      <c r="AE4205">
        <f>SUMIF([1]销售数据!$B:$B,AD4205,[1]销售数据!$L:$L)</f>
        <v>0</v>
      </c>
      <c r="AF4205">
        <f>SUMIF([1]销售数据!$B:$B,AD4205,[1]销售数据!$K:$K)</f>
        <v>0</v>
      </c>
      <c r="AG4205">
        <f>SUMIF([1]销售数据!$B:$B,AD4205,[1]销售数据!$J:$J)</f>
        <v>0</v>
      </c>
      <c r="AH4205">
        <f>SUMIF([1]销售数据!$B:$B,AD4205,[1]销售数据!$I:$I)</f>
        <v>0</v>
      </c>
      <c r="AI4205">
        <f>SUMIF([1]销售数据!$B:$B,AD4205,[1]销售数据!$H:$H)</f>
        <v>0</v>
      </c>
      <c r="AJ4205" s="20">
        <f t="shared" si="1055"/>
        <v>0</v>
      </c>
      <c r="AK4205">
        <f>SUMIF([1]发货店铺数!$B:$B,AD4205,[1]发货店铺数!$G:$G)</f>
        <v>0</v>
      </c>
      <c r="AL4205">
        <f>SUMIF([1]销售店铺数!$B:$B,AD4205,[1]销售店铺数!$G:$G)</f>
        <v>0</v>
      </c>
      <c r="AM4205">
        <f>SUMIF([1]销售店铺数!$B:$B,AD4205,[1]销售店铺数!$G:$G)</f>
        <v>0</v>
      </c>
      <c r="AN4205" s="20">
        <f t="shared" si="1056"/>
        <v>0</v>
      </c>
      <c r="AO4205" s="20">
        <f t="shared" si="1057"/>
        <v>0</v>
      </c>
      <c r="AP4205" s="20">
        <f t="shared" si="1058"/>
        <v>0</v>
      </c>
      <c r="AQ4205" s="12">
        <f t="shared" si="1059"/>
        <v>0</v>
      </c>
      <c r="AR4205" s="20">
        <f t="shared" si="1060"/>
        <v>0</v>
      </c>
      <c r="AS4205" s="20">
        <f t="shared" si="1061"/>
        <v>0</v>
      </c>
    </row>
    <row r="4206" spans="1:45">
      <c r="A4206"/>
      <c r="B4206"/>
      <c r="C4206"/>
      <c r="D4206"/>
      <c r="E4206"/>
      <c r="F4206"/>
      <c r="G4206"/>
      <c r="H4206"/>
      <c r="I4206"/>
      <c r="J4206"/>
      <c r="K4206"/>
      <c r="L4206"/>
      <c r="M4206" s="8" t="str">
        <f>IF(ISERROR( VLOOKUP(AD4206,'[1]采购入库货量(公司仓库)'!$A:$I,9,FALSE)),"", VLOOKUP(AD4206,'[1]采购入库货量(公司仓库)'!$A:$I,9,FALSE))</f>
        <v/>
      </c>
      <c r="N4206" s="8" t="str">
        <f>IF(ISERROR( VLOOKUP(AD4206,[1]批发上市日期!$A:$F,6,FALSE)),"",  VLOOKUP(AD4206,[1]批发上市日期!$A:$F,6,FALSE))</f>
        <v/>
      </c>
      <c r="O4206" s="48">
        <f>IF(ISERROR(VLOOKUP(E4206&amp;G4206,'[1]采购入库货量(公司仓库)'!$A:$I,7,FALSE)),0,VLOOKUP(E4206&amp;G4206,'[1]采购入库货量(公司仓库)'!$A:$I,7,FALSE))</f>
        <v>0</v>
      </c>
      <c r="P4206" s="12">
        <f t="shared" si="1046"/>
        <v>0</v>
      </c>
      <c r="Q4206" s="14">
        <f>IF(ISERROR(VLOOKUP(E4206&amp;G4206,'[1]采购入库货量(公司仓库)'!$A:$I,8,FALSE)),0,VLOOKUP(E4206&amp;G4206,'[1]采购入库货量(公司仓库)'!$A:$I,8,FALSE))</f>
        <v>0</v>
      </c>
      <c r="R4206" s="12">
        <f t="shared" si="1047"/>
        <v>0</v>
      </c>
      <c r="S4206">
        <f>SUMIF([1]库存总量!$H:$H,E4206&amp;G4206,[1]库存总量!$G:$G)</f>
        <v>0</v>
      </c>
      <c r="T4206" s="12">
        <f t="shared" si="1048"/>
        <v>0</v>
      </c>
      <c r="U4206">
        <f>SUMIFS([1]库存总量!$G:$G,[1]库存总量!$H:$H,E4206&amp;G4206,[1]库存总量!$A:$A,"B")</f>
        <v>0</v>
      </c>
      <c r="V4206" s="12">
        <f t="shared" si="1049"/>
        <v>0</v>
      </c>
      <c r="W4206">
        <f>SUMIFS([1]库存总量!$G:$G,[1]库存总量!$H:$H,E4206&amp;G4206,[1]库存总量!$A:$A,"K")</f>
        <v>0</v>
      </c>
      <c r="X4206" s="12">
        <f t="shared" si="1050"/>
        <v>0</v>
      </c>
      <c r="Y4206">
        <f t="shared" si="1051"/>
        <v>0</v>
      </c>
      <c r="Z4206" s="12">
        <f t="shared" si="1052"/>
        <v>0</v>
      </c>
      <c r="AA4206">
        <f>(IF(ISERROR((IF(ISERROR(VLOOKUP(E4206&amp;G4206,'[1]采购入库货量(公司仓库)'!$A:$H,7,FALSE)),0,VLOOKUP(E4206&amp;G4206,'[1]采购入库货量(公司仓库)'!$A:$H,7,FALSE)))*L4206-(IF(ISERROR(VLOOKUP(E4206&amp;G4206,'[1]采购入库货量(公司仓库)'!$A:$H,8,FALSE)),0,VLOOKUP(E4206&amp;G4206,'[1]采购入库货量(公司仓库)'!$A:$H,8,FALSE)))),0,(IF(ISERROR(VLOOKUP(E4206&amp;G4206,'[1]采购入库货量(公司仓库)'!$A:$H,7,FALSE)),0,VLOOKUP(E4206&amp;G4206,'[1]采购入库货量(公司仓库)'!$A:$H,7,FALSE)))*L4206-(IF(ISERROR(VLOOKUP(E4206&amp;G4206,'[1]采购入库货量(公司仓库)'!$A:$H,8,FALSE)),0,VLOOKUP(E4206&amp;G4206,'[1]采购入库货量(公司仓库)'!$A:$H,8,FALSE)))))</f>
        <v>0</v>
      </c>
      <c r="AB4206">
        <f>SUMIF([1]销售数据!$B:$B,E4206&amp;G4206,[1]销售数据!$G:$G)</f>
        <v>0</v>
      </c>
      <c r="AC4206" s="12">
        <f t="shared" si="1053"/>
        <v>0</v>
      </c>
      <c r="AD4206" t="str">
        <f t="shared" si="1054"/>
        <v/>
      </c>
      <c r="AE4206">
        <f>SUMIF([1]销售数据!$B:$B,AD4206,[1]销售数据!$L:$L)</f>
        <v>0</v>
      </c>
      <c r="AF4206">
        <f>SUMIF([1]销售数据!$B:$B,AD4206,[1]销售数据!$K:$K)</f>
        <v>0</v>
      </c>
      <c r="AG4206">
        <f>SUMIF([1]销售数据!$B:$B,AD4206,[1]销售数据!$J:$J)</f>
        <v>0</v>
      </c>
      <c r="AH4206">
        <f>SUMIF([1]销售数据!$B:$B,AD4206,[1]销售数据!$I:$I)</f>
        <v>0</v>
      </c>
      <c r="AI4206">
        <f>SUMIF([1]销售数据!$B:$B,AD4206,[1]销售数据!$H:$H)</f>
        <v>0</v>
      </c>
      <c r="AJ4206" s="20">
        <f t="shared" si="1055"/>
        <v>0</v>
      </c>
      <c r="AK4206">
        <f>SUMIF([1]发货店铺数!$B:$B,AD4206,[1]发货店铺数!$G:$G)</f>
        <v>0</v>
      </c>
      <c r="AL4206">
        <f>SUMIF([1]销售店铺数!$B:$B,AD4206,[1]销售店铺数!$G:$G)</f>
        <v>0</v>
      </c>
      <c r="AM4206">
        <f>SUMIF([1]销售店铺数!$B:$B,AD4206,[1]销售店铺数!$G:$G)</f>
        <v>0</v>
      </c>
      <c r="AN4206" s="20">
        <f t="shared" si="1056"/>
        <v>0</v>
      </c>
      <c r="AO4206" s="20">
        <f t="shared" si="1057"/>
        <v>0</v>
      </c>
      <c r="AP4206" s="20">
        <f t="shared" si="1058"/>
        <v>0</v>
      </c>
      <c r="AQ4206" s="12">
        <f t="shared" si="1059"/>
        <v>0</v>
      </c>
      <c r="AR4206" s="20">
        <f t="shared" si="1060"/>
        <v>0</v>
      </c>
      <c r="AS4206" s="20">
        <f t="shared" si="1061"/>
        <v>0</v>
      </c>
    </row>
    <row r="4207" spans="1:45">
      <c r="A4207"/>
      <c r="B4207"/>
      <c r="C4207"/>
      <c r="D4207"/>
      <c r="E4207"/>
      <c r="F4207"/>
      <c r="G4207"/>
      <c r="H4207"/>
      <c r="I4207"/>
      <c r="J4207"/>
      <c r="K4207"/>
      <c r="L4207"/>
      <c r="M4207" s="8" t="str">
        <f>IF(ISERROR( VLOOKUP(AD4207,'[1]采购入库货量(公司仓库)'!$A:$I,9,FALSE)),"", VLOOKUP(AD4207,'[1]采购入库货量(公司仓库)'!$A:$I,9,FALSE))</f>
        <v/>
      </c>
      <c r="N4207" s="8" t="str">
        <f>IF(ISERROR( VLOOKUP(AD4207,[1]批发上市日期!$A:$F,6,FALSE)),"",  VLOOKUP(AD4207,[1]批发上市日期!$A:$F,6,FALSE))</f>
        <v/>
      </c>
      <c r="O4207" s="48">
        <f>IF(ISERROR(VLOOKUP(E4207&amp;G4207,'[1]采购入库货量(公司仓库)'!$A:$I,7,FALSE)),0,VLOOKUP(E4207&amp;G4207,'[1]采购入库货量(公司仓库)'!$A:$I,7,FALSE))</f>
        <v>0</v>
      </c>
      <c r="P4207" s="12">
        <f t="shared" si="1046"/>
        <v>0</v>
      </c>
      <c r="Q4207" s="14">
        <f>IF(ISERROR(VLOOKUP(E4207&amp;G4207,'[1]采购入库货量(公司仓库)'!$A:$I,8,FALSE)),0,VLOOKUP(E4207&amp;G4207,'[1]采购入库货量(公司仓库)'!$A:$I,8,FALSE))</f>
        <v>0</v>
      </c>
      <c r="R4207" s="12">
        <f t="shared" si="1047"/>
        <v>0</v>
      </c>
      <c r="S4207">
        <f>SUMIF([1]库存总量!$H:$H,E4207&amp;G4207,[1]库存总量!$G:$G)</f>
        <v>0</v>
      </c>
      <c r="T4207" s="12">
        <f t="shared" si="1048"/>
        <v>0</v>
      </c>
      <c r="U4207">
        <f>SUMIFS([1]库存总量!$G:$G,[1]库存总量!$H:$H,E4207&amp;G4207,[1]库存总量!$A:$A,"B")</f>
        <v>0</v>
      </c>
      <c r="V4207" s="12">
        <f t="shared" si="1049"/>
        <v>0</v>
      </c>
      <c r="W4207">
        <f>SUMIFS([1]库存总量!$G:$G,[1]库存总量!$H:$H,E4207&amp;G4207,[1]库存总量!$A:$A,"K")</f>
        <v>0</v>
      </c>
      <c r="X4207" s="12">
        <f t="shared" si="1050"/>
        <v>0</v>
      </c>
      <c r="Y4207">
        <f t="shared" si="1051"/>
        <v>0</v>
      </c>
      <c r="Z4207" s="12">
        <f t="shared" si="1052"/>
        <v>0</v>
      </c>
      <c r="AA4207">
        <f>(IF(ISERROR((IF(ISERROR(VLOOKUP(E4207&amp;G4207,'[1]采购入库货量(公司仓库)'!$A:$H,7,FALSE)),0,VLOOKUP(E4207&amp;G4207,'[1]采购入库货量(公司仓库)'!$A:$H,7,FALSE)))*L4207-(IF(ISERROR(VLOOKUP(E4207&amp;G4207,'[1]采购入库货量(公司仓库)'!$A:$H,8,FALSE)),0,VLOOKUP(E4207&amp;G4207,'[1]采购入库货量(公司仓库)'!$A:$H,8,FALSE)))),0,(IF(ISERROR(VLOOKUP(E4207&amp;G4207,'[1]采购入库货量(公司仓库)'!$A:$H,7,FALSE)),0,VLOOKUP(E4207&amp;G4207,'[1]采购入库货量(公司仓库)'!$A:$H,7,FALSE)))*L4207-(IF(ISERROR(VLOOKUP(E4207&amp;G4207,'[1]采购入库货量(公司仓库)'!$A:$H,8,FALSE)),0,VLOOKUP(E4207&amp;G4207,'[1]采购入库货量(公司仓库)'!$A:$H,8,FALSE)))))</f>
        <v>0</v>
      </c>
      <c r="AB4207">
        <f>SUMIF([1]销售数据!$B:$B,E4207&amp;G4207,[1]销售数据!$G:$G)</f>
        <v>0</v>
      </c>
      <c r="AC4207" s="12">
        <f t="shared" si="1053"/>
        <v>0</v>
      </c>
      <c r="AD4207" t="str">
        <f t="shared" si="1054"/>
        <v/>
      </c>
      <c r="AE4207">
        <f>SUMIF([1]销售数据!$B:$B,AD4207,[1]销售数据!$L:$L)</f>
        <v>0</v>
      </c>
      <c r="AF4207">
        <f>SUMIF([1]销售数据!$B:$B,AD4207,[1]销售数据!$K:$K)</f>
        <v>0</v>
      </c>
      <c r="AG4207">
        <f>SUMIF([1]销售数据!$B:$B,AD4207,[1]销售数据!$J:$J)</f>
        <v>0</v>
      </c>
      <c r="AH4207">
        <f>SUMIF([1]销售数据!$B:$B,AD4207,[1]销售数据!$I:$I)</f>
        <v>0</v>
      </c>
      <c r="AI4207">
        <f>SUMIF([1]销售数据!$B:$B,AD4207,[1]销售数据!$H:$H)</f>
        <v>0</v>
      </c>
      <c r="AJ4207" s="20">
        <f t="shared" si="1055"/>
        <v>0</v>
      </c>
      <c r="AK4207">
        <f>SUMIF([1]发货店铺数!$B:$B,AD4207,[1]发货店铺数!$G:$G)</f>
        <v>0</v>
      </c>
      <c r="AL4207">
        <f>SUMIF([1]销售店铺数!$B:$B,AD4207,[1]销售店铺数!$G:$G)</f>
        <v>0</v>
      </c>
      <c r="AM4207">
        <f>SUMIF([1]销售店铺数!$B:$B,AD4207,[1]销售店铺数!$G:$G)</f>
        <v>0</v>
      </c>
      <c r="AN4207" s="20">
        <f t="shared" si="1056"/>
        <v>0</v>
      </c>
      <c r="AO4207" s="20">
        <f t="shared" si="1057"/>
        <v>0</v>
      </c>
      <c r="AP4207" s="20">
        <f t="shared" si="1058"/>
        <v>0</v>
      </c>
      <c r="AQ4207" s="12">
        <f t="shared" si="1059"/>
        <v>0</v>
      </c>
      <c r="AR4207" s="20">
        <f t="shared" si="1060"/>
        <v>0</v>
      </c>
      <c r="AS4207" s="20">
        <f t="shared" si="1061"/>
        <v>0</v>
      </c>
    </row>
    <row r="4208" spans="1:45">
      <c r="A4208"/>
      <c r="B4208"/>
      <c r="C4208"/>
      <c r="D4208"/>
      <c r="E4208"/>
      <c r="F4208"/>
      <c r="G4208"/>
      <c r="H4208"/>
      <c r="I4208"/>
      <c r="J4208"/>
      <c r="K4208"/>
      <c r="L4208"/>
      <c r="M4208" s="8" t="str">
        <f>IF(ISERROR( VLOOKUP(AD4208,'[1]采购入库货量(公司仓库)'!$A:$I,9,FALSE)),"", VLOOKUP(AD4208,'[1]采购入库货量(公司仓库)'!$A:$I,9,FALSE))</f>
        <v/>
      </c>
      <c r="N4208" s="8" t="str">
        <f>IF(ISERROR( VLOOKUP(AD4208,[1]批发上市日期!$A:$F,6,FALSE)),"",  VLOOKUP(AD4208,[1]批发上市日期!$A:$F,6,FALSE))</f>
        <v/>
      </c>
      <c r="O4208" s="48">
        <f>IF(ISERROR(VLOOKUP(E4208&amp;G4208,'[1]采购入库货量(公司仓库)'!$A:$I,7,FALSE)),0,VLOOKUP(E4208&amp;G4208,'[1]采购入库货量(公司仓库)'!$A:$I,7,FALSE))</f>
        <v>0</v>
      </c>
      <c r="P4208" s="12">
        <f t="shared" si="1046"/>
        <v>0</v>
      </c>
      <c r="Q4208" s="14">
        <f>IF(ISERROR(VLOOKUP(E4208&amp;G4208,'[1]采购入库货量(公司仓库)'!$A:$I,8,FALSE)),0,VLOOKUP(E4208&amp;G4208,'[1]采购入库货量(公司仓库)'!$A:$I,8,FALSE))</f>
        <v>0</v>
      </c>
      <c r="R4208" s="12">
        <f t="shared" si="1047"/>
        <v>0</v>
      </c>
      <c r="S4208">
        <f>SUMIF([1]库存总量!$H:$H,E4208&amp;G4208,[1]库存总量!$G:$G)</f>
        <v>0</v>
      </c>
      <c r="T4208" s="12">
        <f t="shared" si="1048"/>
        <v>0</v>
      </c>
      <c r="U4208">
        <f>SUMIFS([1]库存总量!$G:$G,[1]库存总量!$H:$H,E4208&amp;G4208,[1]库存总量!$A:$A,"B")</f>
        <v>0</v>
      </c>
      <c r="V4208" s="12">
        <f t="shared" si="1049"/>
        <v>0</v>
      </c>
      <c r="W4208">
        <f>SUMIFS([1]库存总量!$G:$G,[1]库存总量!$H:$H,E4208&amp;G4208,[1]库存总量!$A:$A,"K")</f>
        <v>0</v>
      </c>
      <c r="X4208" s="12">
        <f t="shared" si="1050"/>
        <v>0</v>
      </c>
      <c r="Y4208">
        <f t="shared" si="1051"/>
        <v>0</v>
      </c>
      <c r="Z4208" s="12">
        <f t="shared" si="1052"/>
        <v>0</v>
      </c>
      <c r="AA4208">
        <f>(IF(ISERROR((IF(ISERROR(VLOOKUP(E4208&amp;G4208,'[1]采购入库货量(公司仓库)'!$A:$H,7,FALSE)),0,VLOOKUP(E4208&amp;G4208,'[1]采购入库货量(公司仓库)'!$A:$H,7,FALSE)))*L4208-(IF(ISERROR(VLOOKUP(E4208&amp;G4208,'[1]采购入库货量(公司仓库)'!$A:$H,8,FALSE)),0,VLOOKUP(E4208&amp;G4208,'[1]采购入库货量(公司仓库)'!$A:$H,8,FALSE)))),0,(IF(ISERROR(VLOOKUP(E4208&amp;G4208,'[1]采购入库货量(公司仓库)'!$A:$H,7,FALSE)),0,VLOOKUP(E4208&amp;G4208,'[1]采购入库货量(公司仓库)'!$A:$H,7,FALSE)))*L4208-(IF(ISERROR(VLOOKUP(E4208&amp;G4208,'[1]采购入库货量(公司仓库)'!$A:$H,8,FALSE)),0,VLOOKUP(E4208&amp;G4208,'[1]采购入库货量(公司仓库)'!$A:$H,8,FALSE)))))</f>
        <v>0</v>
      </c>
      <c r="AB4208">
        <f>SUMIF([1]销售数据!$B:$B,E4208&amp;G4208,[1]销售数据!$G:$G)</f>
        <v>0</v>
      </c>
      <c r="AC4208" s="12">
        <f t="shared" si="1053"/>
        <v>0</v>
      </c>
      <c r="AD4208" t="str">
        <f t="shared" si="1054"/>
        <v/>
      </c>
      <c r="AE4208">
        <f>SUMIF([1]销售数据!$B:$B,AD4208,[1]销售数据!$L:$L)</f>
        <v>0</v>
      </c>
      <c r="AF4208">
        <f>SUMIF([1]销售数据!$B:$B,AD4208,[1]销售数据!$K:$K)</f>
        <v>0</v>
      </c>
      <c r="AG4208">
        <f>SUMIF([1]销售数据!$B:$B,AD4208,[1]销售数据!$J:$J)</f>
        <v>0</v>
      </c>
      <c r="AH4208">
        <f>SUMIF([1]销售数据!$B:$B,AD4208,[1]销售数据!$I:$I)</f>
        <v>0</v>
      </c>
      <c r="AI4208">
        <f>SUMIF([1]销售数据!$B:$B,AD4208,[1]销售数据!$H:$H)</f>
        <v>0</v>
      </c>
      <c r="AJ4208" s="20">
        <f t="shared" si="1055"/>
        <v>0</v>
      </c>
      <c r="AK4208">
        <f>SUMIF([1]发货店铺数!$B:$B,AD4208,[1]发货店铺数!$G:$G)</f>
        <v>0</v>
      </c>
      <c r="AL4208">
        <f>SUMIF([1]销售店铺数!$B:$B,AD4208,[1]销售店铺数!$G:$G)</f>
        <v>0</v>
      </c>
      <c r="AM4208">
        <f>SUMIF([1]销售店铺数!$B:$B,AD4208,[1]销售店铺数!$G:$G)</f>
        <v>0</v>
      </c>
      <c r="AN4208" s="20">
        <f t="shared" si="1056"/>
        <v>0</v>
      </c>
      <c r="AO4208" s="20">
        <f t="shared" si="1057"/>
        <v>0</v>
      </c>
      <c r="AP4208" s="20">
        <f t="shared" si="1058"/>
        <v>0</v>
      </c>
      <c r="AQ4208" s="12">
        <f t="shared" si="1059"/>
        <v>0</v>
      </c>
      <c r="AR4208" s="20">
        <f t="shared" si="1060"/>
        <v>0</v>
      </c>
      <c r="AS4208" s="20">
        <f t="shared" si="1061"/>
        <v>0</v>
      </c>
    </row>
    <row r="4209" spans="1:45">
      <c r="A4209"/>
      <c r="B4209"/>
      <c r="C4209"/>
      <c r="D4209"/>
      <c r="E4209"/>
      <c r="F4209"/>
      <c r="G4209"/>
      <c r="H4209"/>
      <c r="I4209"/>
      <c r="J4209"/>
      <c r="K4209"/>
      <c r="L4209"/>
      <c r="M4209" s="8" t="str">
        <f>IF(ISERROR( VLOOKUP(AD4209,'[1]采购入库货量(公司仓库)'!$A:$I,9,FALSE)),"", VLOOKUP(AD4209,'[1]采购入库货量(公司仓库)'!$A:$I,9,FALSE))</f>
        <v/>
      </c>
      <c r="N4209" s="8" t="str">
        <f>IF(ISERROR( VLOOKUP(AD4209,[1]批发上市日期!$A:$F,6,FALSE)),"",  VLOOKUP(AD4209,[1]批发上市日期!$A:$F,6,FALSE))</f>
        <v/>
      </c>
      <c r="O4209" s="48">
        <f>IF(ISERROR(VLOOKUP(E4209&amp;G4209,'[1]采购入库货量(公司仓库)'!$A:$I,7,FALSE)),0,VLOOKUP(E4209&amp;G4209,'[1]采购入库货量(公司仓库)'!$A:$I,7,FALSE))</f>
        <v>0</v>
      </c>
      <c r="P4209" s="12">
        <f t="shared" si="1046"/>
        <v>0</v>
      </c>
      <c r="Q4209" s="14">
        <f>IF(ISERROR(VLOOKUP(E4209&amp;G4209,'[1]采购入库货量(公司仓库)'!$A:$I,8,FALSE)),0,VLOOKUP(E4209&amp;G4209,'[1]采购入库货量(公司仓库)'!$A:$I,8,FALSE))</f>
        <v>0</v>
      </c>
      <c r="R4209" s="12">
        <f t="shared" si="1047"/>
        <v>0</v>
      </c>
      <c r="S4209">
        <f>SUMIF([1]库存总量!$H:$H,E4209&amp;G4209,[1]库存总量!$G:$G)</f>
        <v>0</v>
      </c>
      <c r="T4209" s="12">
        <f t="shared" si="1048"/>
        <v>0</v>
      </c>
      <c r="U4209">
        <f>SUMIFS([1]库存总量!$G:$G,[1]库存总量!$H:$H,E4209&amp;G4209,[1]库存总量!$A:$A,"B")</f>
        <v>0</v>
      </c>
      <c r="V4209" s="12">
        <f t="shared" si="1049"/>
        <v>0</v>
      </c>
      <c r="W4209">
        <f>SUMIFS([1]库存总量!$G:$G,[1]库存总量!$H:$H,E4209&amp;G4209,[1]库存总量!$A:$A,"K")</f>
        <v>0</v>
      </c>
      <c r="X4209" s="12">
        <f t="shared" si="1050"/>
        <v>0</v>
      </c>
      <c r="Y4209">
        <f t="shared" si="1051"/>
        <v>0</v>
      </c>
      <c r="Z4209" s="12">
        <f t="shared" si="1052"/>
        <v>0</v>
      </c>
      <c r="AA4209">
        <f>(IF(ISERROR((IF(ISERROR(VLOOKUP(E4209&amp;G4209,'[1]采购入库货量(公司仓库)'!$A:$H,7,FALSE)),0,VLOOKUP(E4209&amp;G4209,'[1]采购入库货量(公司仓库)'!$A:$H,7,FALSE)))*L4209-(IF(ISERROR(VLOOKUP(E4209&amp;G4209,'[1]采购入库货量(公司仓库)'!$A:$H,8,FALSE)),0,VLOOKUP(E4209&amp;G4209,'[1]采购入库货量(公司仓库)'!$A:$H,8,FALSE)))),0,(IF(ISERROR(VLOOKUP(E4209&amp;G4209,'[1]采购入库货量(公司仓库)'!$A:$H,7,FALSE)),0,VLOOKUP(E4209&amp;G4209,'[1]采购入库货量(公司仓库)'!$A:$H,7,FALSE)))*L4209-(IF(ISERROR(VLOOKUP(E4209&amp;G4209,'[1]采购入库货量(公司仓库)'!$A:$H,8,FALSE)),0,VLOOKUP(E4209&amp;G4209,'[1]采购入库货量(公司仓库)'!$A:$H,8,FALSE)))))</f>
        <v>0</v>
      </c>
      <c r="AB4209">
        <f>SUMIF([1]销售数据!$B:$B,E4209&amp;G4209,[1]销售数据!$G:$G)</f>
        <v>0</v>
      </c>
      <c r="AC4209" s="12">
        <f t="shared" si="1053"/>
        <v>0</v>
      </c>
      <c r="AD4209" t="str">
        <f t="shared" si="1054"/>
        <v/>
      </c>
      <c r="AE4209">
        <f>SUMIF([1]销售数据!$B:$B,AD4209,[1]销售数据!$L:$L)</f>
        <v>0</v>
      </c>
      <c r="AF4209">
        <f>SUMIF([1]销售数据!$B:$B,AD4209,[1]销售数据!$K:$K)</f>
        <v>0</v>
      </c>
      <c r="AG4209">
        <f>SUMIF([1]销售数据!$B:$B,AD4209,[1]销售数据!$J:$J)</f>
        <v>0</v>
      </c>
      <c r="AH4209">
        <f>SUMIF([1]销售数据!$B:$B,AD4209,[1]销售数据!$I:$I)</f>
        <v>0</v>
      </c>
      <c r="AI4209">
        <f>SUMIF([1]销售数据!$B:$B,AD4209,[1]销售数据!$H:$H)</f>
        <v>0</v>
      </c>
      <c r="AJ4209" s="20">
        <f t="shared" si="1055"/>
        <v>0</v>
      </c>
      <c r="AK4209">
        <f>SUMIF([1]发货店铺数!$B:$B,AD4209,[1]发货店铺数!$G:$G)</f>
        <v>0</v>
      </c>
      <c r="AL4209">
        <f>SUMIF([1]销售店铺数!$B:$B,AD4209,[1]销售店铺数!$G:$G)</f>
        <v>0</v>
      </c>
      <c r="AM4209">
        <f>SUMIF([1]销售店铺数!$B:$B,AD4209,[1]销售店铺数!$G:$G)</f>
        <v>0</v>
      </c>
      <c r="AN4209" s="20">
        <f t="shared" si="1056"/>
        <v>0</v>
      </c>
      <c r="AO4209" s="20">
        <f t="shared" si="1057"/>
        <v>0</v>
      </c>
      <c r="AP4209" s="20">
        <f t="shared" si="1058"/>
        <v>0</v>
      </c>
      <c r="AQ4209" s="12">
        <f t="shared" si="1059"/>
        <v>0</v>
      </c>
      <c r="AR4209" s="20">
        <f t="shared" si="1060"/>
        <v>0</v>
      </c>
      <c r="AS4209" s="20">
        <f t="shared" si="1061"/>
        <v>0</v>
      </c>
    </row>
    <row r="4210" spans="1:45">
      <c r="A4210"/>
      <c r="B4210"/>
      <c r="C4210"/>
      <c r="D4210"/>
      <c r="E4210"/>
      <c r="F4210"/>
      <c r="G4210"/>
      <c r="H4210"/>
      <c r="I4210"/>
      <c r="J4210"/>
      <c r="K4210"/>
      <c r="L4210"/>
      <c r="M4210" s="8" t="str">
        <f>IF(ISERROR( VLOOKUP(AD4210,'[1]采购入库货量(公司仓库)'!$A:$I,9,FALSE)),"", VLOOKUP(AD4210,'[1]采购入库货量(公司仓库)'!$A:$I,9,FALSE))</f>
        <v/>
      </c>
      <c r="N4210" s="8" t="str">
        <f>IF(ISERROR( VLOOKUP(AD4210,[1]批发上市日期!$A:$F,6,FALSE)),"",  VLOOKUP(AD4210,[1]批发上市日期!$A:$F,6,FALSE))</f>
        <v/>
      </c>
      <c r="O4210" s="48">
        <f>IF(ISERROR(VLOOKUP(E4210&amp;G4210,'[1]采购入库货量(公司仓库)'!$A:$I,7,FALSE)),0,VLOOKUP(E4210&amp;G4210,'[1]采购入库货量(公司仓库)'!$A:$I,7,FALSE))</f>
        <v>0</v>
      </c>
      <c r="P4210" s="12">
        <f t="shared" si="1046"/>
        <v>0</v>
      </c>
      <c r="Q4210" s="14">
        <f>IF(ISERROR(VLOOKUP(E4210&amp;G4210,'[1]采购入库货量(公司仓库)'!$A:$I,8,FALSE)),0,VLOOKUP(E4210&amp;G4210,'[1]采购入库货量(公司仓库)'!$A:$I,8,FALSE))</f>
        <v>0</v>
      </c>
      <c r="R4210" s="12">
        <f t="shared" si="1047"/>
        <v>0</v>
      </c>
      <c r="S4210">
        <f>SUMIF([1]库存总量!$H:$H,E4210&amp;G4210,[1]库存总量!$G:$G)</f>
        <v>0</v>
      </c>
      <c r="T4210" s="12">
        <f t="shared" si="1048"/>
        <v>0</v>
      </c>
      <c r="U4210">
        <f>SUMIFS([1]库存总量!$G:$G,[1]库存总量!$H:$H,E4210&amp;G4210,[1]库存总量!$A:$A,"B")</f>
        <v>0</v>
      </c>
      <c r="V4210" s="12">
        <f t="shared" si="1049"/>
        <v>0</v>
      </c>
      <c r="W4210">
        <f>SUMIFS([1]库存总量!$G:$G,[1]库存总量!$H:$H,E4210&amp;G4210,[1]库存总量!$A:$A,"K")</f>
        <v>0</v>
      </c>
      <c r="X4210" s="12">
        <f t="shared" si="1050"/>
        <v>0</v>
      </c>
      <c r="Y4210">
        <f t="shared" si="1051"/>
        <v>0</v>
      </c>
      <c r="Z4210" s="12">
        <f t="shared" si="1052"/>
        <v>0</v>
      </c>
      <c r="AA4210">
        <f>(IF(ISERROR((IF(ISERROR(VLOOKUP(E4210&amp;G4210,'[1]采购入库货量(公司仓库)'!$A:$H,7,FALSE)),0,VLOOKUP(E4210&amp;G4210,'[1]采购入库货量(公司仓库)'!$A:$H,7,FALSE)))*L4210-(IF(ISERROR(VLOOKUP(E4210&amp;G4210,'[1]采购入库货量(公司仓库)'!$A:$H,8,FALSE)),0,VLOOKUP(E4210&amp;G4210,'[1]采购入库货量(公司仓库)'!$A:$H,8,FALSE)))),0,(IF(ISERROR(VLOOKUP(E4210&amp;G4210,'[1]采购入库货量(公司仓库)'!$A:$H,7,FALSE)),0,VLOOKUP(E4210&amp;G4210,'[1]采购入库货量(公司仓库)'!$A:$H,7,FALSE)))*L4210-(IF(ISERROR(VLOOKUP(E4210&amp;G4210,'[1]采购入库货量(公司仓库)'!$A:$H,8,FALSE)),0,VLOOKUP(E4210&amp;G4210,'[1]采购入库货量(公司仓库)'!$A:$H,8,FALSE)))))</f>
        <v>0</v>
      </c>
      <c r="AB4210">
        <f>SUMIF([1]销售数据!$B:$B,E4210&amp;G4210,[1]销售数据!$G:$G)</f>
        <v>0</v>
      </c>
      <c r="AC4210" s="12">
        <f t="shared" si="1053"/>
        <v>0</v>
      </c>
      <c r="AD4210" t="str">
        <f t="shared" si="1054"/>
        <v/>
      </c>
      <c r="AE4210">
        <f>SUMIF([1]销售数据!$B:$B,AD4210,[1]销售数据!$L:$L)</f>
        <v>0</v>
      </c>
      <c r="AF4210">
        <f>SUMIF([1]销售数据!$B:$B,AD4210,[1]销售数据!$K:$K)</f>
        <v>0</v>
      </c>
      <c r="AG4210">
        <f>SUMIF([1]销售数据!$B:$B,AD4210,[1]销售数据!$J:$J)</f>
        <v>0</v>
      </c>
      <c r="AH4210">
        <f>SUMIF([1]销售数据!$B:$B,AD4210,[1]销售数据!$I:$I)</f>
        <v>0</v>
      </c>
      <c r="AI4210">
        <f>SUMIF([1]销售数据!$B:$B,AD4210,[1]销售数据!$H:$H)</f>
        <v>0</v>
      </c>
      <c r="AJ4210" s="20">
        <f t="shared" si="1055"/>
        <v>0</v>
      </c>
      <c r="AK4210">
        <f>SUMIF([1]发货店铺数!$B:$B,AD4210,[1]发货店铺数!$G:$G)</f>
        <v>0</v>
      </c>
      <c r="AL4210">
        <f>SUMIF([1]销售店铺数!$B:$B,AD4210,[1]销售店铺数!$G:$G)</f>
        <v>0</v>
      </c>
      <c r="AM4210">
        <f>SUMIF([1]销售店铺数!$B:$B,AD4210,[1]销售店铺数!$G:$G)</f>
        <v>0</v>
      </c>
      <c r="AN4210" s="20">
        <f t="shared" si="1056"/>
        <v>0</v>
      </c>
      <c r="AO4210" s="20">
        <f t="shared" si="1057"/>
        <v>0</v>
      </c>
      <c r="AP4210" s="20">
        <f t="shared" si="1058"/>
        <v>0</v>
      </c>
      <c r="AQ4210" s="12">
        <f t="shared" si="1059"/>
        <v>0</v>
      </c>
      <c r="AR4210" s="20">
        <f t="shared" si="1060"/>
        <v>0</v>
      </c>
      <c r="AS4210" s="20">
        <f t="shared" si="1061"/>
        <v>0</v>
      </c>
    </row>
    <row r="4211" spans="1:45">
      <c r="A4211"/>
      <c r="B4211"/>
      <c r="C4211"/>
      <c r="D4211"/>
      <c r="E4211"/>
      <c r="F4211"/>
      <c r="G4211"/>
      <c r="H4211"/>
      <c r="I4211"/>
      <c r="J4211"/>
      <c r="K4211"/>
      <c r="L4211"/>
      <c r="M4211" s="8" t="str">
        <f>IF(ISERROR( VLOOKUP(AD4211,'[1]采购入库货量(公司仓库)'!$A:$I,9,FALSE)),"", VLOOKUP(AD4211,'[1]采购入库货量(公司仓库)'!$A:$I,9,FALSE))</f>
        <v/>
      </c>
      <c r="N4211" s="8" t="str">
        <f>IF(ISERROR( VLOOKUP(AD4211,[1]批发上市日期!$A:$F,6,FALSE)),"",  VLOOKUP(AD4211,[1]批发上市日期!$A:$F,6,FALSE))</f>
        <v/>
      </c>
      <c r="O4211" s="48">
        <f>IF(ISERROR(VLOOKUP(E4211&amp;G4211,'[1]采购入库货量(公司仓库)'!$A:$I,7,FALSE)),0,VLOOKUP(E4211&amp;G4211,'[1]采购入库货量(公司仓库)'!$A:$I,7,FALSE))</f>
        <v>0</v>
      </c>
      <c r="P4211" s="12">
        <f t="shared" si="1046"/>
        <v>0</v>
      </c>
      <c r="Q4211" s="14">
        <f>IF(ISERROR(VLOOKUP(E4211&amp;G4211,'[1]采购入库货量(公司仓库)'!$A:$I,8,FALSE)),0,VLOOKUP(E4211&amp;G4211,'[1]采购入库货量(公司仓库)'!$A:$I,8,FALSE))</f>
        <v>0</v>
      </c>
      <c r="R4211" s="12">
        <f t="shared" si="1047"/>
        <v>0</v>
      </c>
      <c r="S4211">
        <f>SUMIF([1]库存总量!$H:$H,E4211&amp;G4211,[1]库存总量!$G:$G)</f>
        <v>0</v>
      </c>
      <c r="T4211" s="12">
        <f t="shared" si="1048"/>
        <v>0</v>
      </c>
      <c r="U4211">
        <f>SUMIFS([1]库存总量!$G:$G,[1]库存总量!$H:$H,E4211&amp;G4211,[1]库存总量!$A:$A,"B")</f>
        <v>0</v>
      </c>
      <c r="V4211" s="12">
        <f t="shared" si="1049"/>
        <v>0</v>
      </c>
      <c r="W4211">
        <f>SUMIFS([1]库存总量!$G:$G,[1]库存总量!$H:$H,E4211&amp;G4211,[1]库存总量!$A:$A,"K")</f>
        <v>0</v>
      </c>
      <c r="X4211" s="12">
        <f t="shared" si="1050"/>
        <v>0</v>
      </c>
      <c r="Y4211">
        <f t="shared" si="1051"/>
        <v>0</v>
      </c>
      <c r="Z4211" s="12">
        <f t="shared" si="1052"/>
        <v>0</v>
      </c>
      <c r="AA4211">
        <f>(IF(ISERROR((IF(ISERROR(VLOOKUP(E4211&amp;G4211,'[1]采购入库货量(公司仓库)'!$A:$H,7,FALSE)),0,VLOOKUP(E4211&amp;G4211,'[1]采购入库货量(公司仓库)'!$A:$H,7,FALSE)))*L4211-(IF(ISERROR(VLOOKUP(E4211&amp;G4211,'[1]采购入库货量(公司仓库)'!$A:$H,8,FALSE)),0,VLOOKUP(E4211&amp;G4211,'[1]采购入库货量(公司仓库)'!$A:$H,8,FALSE)))),0,(IF(ISERROR(VLOOKUP(E4211&amp;G4211,'[1]采购入库货量(公司仓库)'!$A:$H,7,FALSE)),0,VLOOKUP(E4211&amp;G4211,'[1]采购入库货量(公司仓库)'!$A:$H,7,FALSE)))*L4211-(IF(ISERROR(VLOOKUP(E4211&amp;G4211,'[1]采购入库货量(公司仓库)'!$A:$H,8,FALSE)),0,VLOOKUP(E4211&amp;G4211,'[1]采购入库货量(公司仓库)'!$A:$H,8,FALSE)))))</f>
        <v>0</v>
      </c>
      <c r="AB4211">
        <f>SUMIF([1]销售数据!$B:$B,E4211&amp;G4211,[1]销售数据!$G:$G)</f>
        <v>0</v>
      </c>
      <c r="AC4211" s="12">
        <f t="shared" si="1053"/>
        <v>0</v>
      </c>
      <c r="AD4211" t="str">
        <f t="shared" si="1054"/>
        <v/>
      </c>
      <c r="AE4211">
        <f>SUMIF([1]销售数据!$B:$B,AD4211,[1]销售数据!$L:$L)</f>
        <v>0</v>
      </c>
      <c r="AF4211">
        <f>SUMIF([1]销售数据!$B:$B,AD4211,[1]销售数据!$K:$K)</f>
        <v>0</v>
      </c>
      <c r="AG4211">
        <f>SUMIF([1]销售数据!$B:$B,AD4211,[1]销售数据!$J:$J)</f>
        <v>0</v>
      </c>
      <c r="AH4211">
        <f>SUMIF([1]销售数据!$B:$B,AD4211,[1]销售数据!$I:$I)</f>
        <v>0</v>
      </c>
      <c r="AI4211">
        <f>SUMIF([1]销售数据!$B:$B,AD4211,[1]销售数据!$H:$H)</f>
        <v>0</v>
      </c>
      <c r="AJ4211" s="20">
        <f t="shared" si="1055"/>
        <v>0</v>
      </c>
      <c r="AK4211">
        <f>SUMIF([1]发货店铺数!$B:$B,AD4211,[1]发货店铺数!$G:$G)</f>
        <v>0</v>
      </c>
      <c r="AL4211">
        <f>SUMIF([1]销售店铺数!$B:$B,AD4211,[1]销售店铺数!$G:$G)</f>
        <v>0</v>
      </c>
      <c r="AM4211">
        <f>SUMIF([1]销售店铺数!$B:$B,AD4211,[1]销售店铺数!$G:$G)</f>
        <v>0</v>
      </c>
      <c r="AN4211" s="20">
        <f t="shared" si="1056"/>
        <v>0</v>
      </c>
      <c r="AO4211" s="20">
        <f t="shared" si="1057"/>
        <v>0</v>
      </c>
      <c r="AP4211" s="20">
        <f t="shared" si="1058"/>
        <v>0</v>
      </c>
      <c r="AQ4211" s="12">
        <f t="shared" si="1059"/>
        <v>0</v>
      </c>
      <c r="AR4211" s="20">
        <f t="shared" si="1060"/>
        <v>0</v>
      </c>
      <c r="AS4211" s="20">
        <f t="shared" si="1061"/>
        <v>0</v>
      </c>
    </row>
    <row r="4212" spans="1:45">
      <c r="A4212"/>
      <c r="B4212"/>
      <c r="C4212"/>
      <c r="D4212"/>
      <c r="E4212"/>
      <c r="F4212"/>
      <c r="G4212"/>
      <c r="H4212"/>
      <c r="I4212"/>
      <c r="J4212"/>
      <c r="K4212"/>
      <c r="L4212"/>
      <c r="M4212" s="8" t="str">
        <f>IF(ISERROR( VLOOKUP(AD4212,'[1]采购入库货量(公司仓库)'!$A:$I,9,FALSE)),"", VLOOKUP(AD4212,'[1]采购入库货量(公司仓库)'!$A:$I,9,FALSE))</f>
        <v/>
      </c>
      <c r="N4212" s="8" t="str">
        <f>IF(ISERROR( VLOOKUP(AD4212,[1]批发上市日期!$A:$F,6,FALSE)),"",  VLOOKUP(AD4212,[1]批发上市日期!$A:$F,6,FALSE))</f>
        <v/>
      </c>
      <c r="O4212" s="48">
        <f>IF(ISERROR(VLOOKUP(E4212&amp;G4212,'[1]采购入库货量(公司仓库)'!$A:$I,7,FALSE)),0,VLOOKUP(E4212&amp;G4212,'[1]采购入库货量(公司仓库)'!$A:$I,7,FALSE))</f>
        <v>0</v>
      </c>
      <c r="P4212" s="12">
        <f t="shared" si="1046"/>
        <v>0</v>
      </c>
      <c r="Q4212" s="14">
        <f>IF(ISERROR(VLOOKUP(E4212&amp;G4212,'[1]采购入库货量(公司仓库)'!$A:$I,8,FALSE)),0,VLOOKUP(E4212&amp;G4212,'[1]采购入库货量(公司仓库)'!$A:$I,8,FALSE))</f>
        <v>0</v>
      </c>
      <c r="R4212" s="12">
        <f t="shared" si="1047"/>
        <v>0</v>
      </c>
      <c r="S4212">
        <f>SUMIF([1]库存总量!$H:$H,E4212&amp;G4212,[1]库存总量!$G:$G)</f>
        <v>0</v>
      </c>
      <c r="T4212" s="12">
        <f t="shared" si="1048"/>
        <v>0</v>
      </c>
      <c r="U4212">
        <f>SUMIFS([1]库存总量!$G:$G,[1]库存总量!$H:$H,E4212&amp;G4212,[1]库存总量!$A:$A,"B")</f>
        <v>0</v>
      </c>
      <c r="V4212" s="12">
        <f t="shared" si="1049"/>
        <v>0</v>
      </c>
      <c r="W4212">
        <f>SUMIFS([1]库存总量!$G:$G,[1]库存总量!$H:$H,E4212&amp;G4212,[1]库存总量!$A:$A,"K")</f>
        <v>0</v>
      </c>
      <c r="X4212" s="12">
        <f t="shared" si="1050"/>
        <v>0</v>
      </c>
      <c r="Y4212">
        <f t="shared" si="1051"/>
        <v>0</v>
      </c>
      <c r="Z4212" s="12">
        <f t="shared" si="1052"/>
        <v>0</v>
      </c>
      <c r="AA4212">
        <f>(IF(ISERROR((IF(ISERROR(VLOOKUP(E4212&amp;G4212,'[1]采购入库货量(公司仓库)'!$A:$H,7,FALSE)),0,VLOOKUP(E4212&amp;G4212,'[1]采购入库货量(公司仓库)'!$A:$H,7,FALSE)))*L4212-(IF(ISERROR(VLOOKUP(E4212&amp;G4212,'[1]采购入库货量(公司仓库)'!$A:$H,8,FALSE)),0,VLOOKUP(E4212&amp;G4212,'[1]采购入库货量(公司仓库)'!$A:$H,8,FALSE)))),0,(IF(ISERROR(VLOOKUP(E4212&amp;G4212,'[1]采购入库货量(公司仓库)'!$A:$H,7,FALSE)),0,VLOOKUP(E4212&amp;G4212,'[1]采购入库货量(公司仓库)'!$A:$H,7,FALSE)))*L4212-(IF(ISERROR(VLOOKUP(E4212&amp;G4212,'[1]采购入库货量(公司仓库)'!$A:$H,8,FALSE)),0,VLOOKUP(E4212&amp;G4212,'[1]采购入库货量(公司仓库)'!$A:$H,8,FALSE)))))</f>
        <v>0</v>
      </c>
      <c r="AB4212">
        <f>SUMIF([1]销售数据!$B:$B,E4212&amp;G4212,[1]销售数据!$G:$G)</f>
        <v>0</v>
      </c>
      <c r="AC4212" s="12">
        <f t="shared" si="1053"/>
        <v>0</v>
      </c>
      <c r="AD4212" t="str">
        <f t="shared" si="1054"/>
        <v/>
      </c>
      <c r="AE4212">
        <f>SUMIF([1]销售数据!$B:$B,AD4212,[1]销售数据!$L:$L)</f>
        <v>0</v>
      </c>
      <c r="AF4212">
        <f>SUMIF([1]销售数据!$B:$B,AD4212,[1]销售数据!$K:$K)</f>
        <v>0</v>
      </c>
      <c r="AG4212">
        <f>SUMIF([1]销售数据!$B:$B,AD4212,[1]销售数据!$J:$J)</f>
        <v>0</v>
      </c>
      <c r="AH4212">
        <f>SUMIF([1]销售数据!$B:$B,AD4212,[1]销售数据!$I:$I)</f>
        <v>0</v>
      </c>
      <c r="AI4212">
        <f>SUMIF([1]销售数据!$B:$B,AD4212,[1]销售数据!$H:$H)</f>
        <v>0</v>
      </c>
      <c r="AJ4212" s="20">
        <f t="shared" si="1055"/>
        <v>0</v>
      </c>
      <c r="AK4212">
        <f>SUMIF([1]发货店铺数!$B:$B,AD4212,[1]发货店铺数!$G:$G)</f>
        <v>0</v>
      </c>
      <c r="AL4212">
        <f>SUMIF([1]销售店铺数!$B:$B,AD4212,[1]销售店铺数!$G:$G)</f>
        <v>0</v>
      </c>
      <c r="AM4212">
        <f>SUMIF([1]销售店铺数!$B:$B,AD4212,[1]销售店铺数!$G:$G)</f>
        <v>0</v>
      </c>
      <c r="AN4212" s="20">
        <f t="shared" si="1056"/>
        <v>0</v>
      </c>
      <c r="AO4212" s="20">
        <f t="shared" si="1057"/>
        <v>0</v>
      </c>
      <c r="AP4212" s="20">
        <f t="shared" si="1058"/>
        <v>0</v>
      </c>
      <c r="AQ4212" s="12">
        <f t="shared" si="1059"/>
        <v>0</v>
      </c>
      <c r="AR4212" s="20">
        <f t="shared" si="1060"/>
        <v>0</v>
      </c>
      <c r="AS4212" s="20">
        <f t="shared" si="1061"/>
        <v>0</v>
      </c>
    </row>
    <row r="4213" spans="1:45">
      <c r="A4213"/>
      <c r="B4213"/>
      <c r="C4213"/>
      <c r="D4213"/>
      <c r="E4213"/>
      <c r="F4213"/>
      <c r="G4213"/>
      <c r="H4213"/>
      <c r="I4213"/>
      <c r="J4213"/>
      <c r="K4213"/>
      <c r="L4213"/>
      <c r="M4213" s="8" t="str">
        <f>IF(ISERROR( VLOOKUP(AD4213,'[1]采购入库货量(公司仓库)'!$A:$I,9,FALSE)),"", VLOOKUP(AD4213,'[1]采购入库货量(公司仓库)'!$A:$I,9,FALSE))</f>
        <v/>
      </c>
      <c r="N4213" s="8" t="str">
        <f>IF(ISERROR( VLOOKUP(AD4213,[1]批发上市日期!$A:$F,6,FALSE)),"",  VLOOKUP(AD4213,[1]批发上市日期!$A:$F,6,FALSE))</f>
        <v/>
      </c>
      <c r="O4213" s="48">
        <f>IF(ISERROR(VLOOKUP(E4213&amp;G4213,'[1]采购入库货量(公司仓库)'!$A:$I,7,FALSE)),0,VLOOKUP(E4213&amp;G4213,'[1]采购入库货量(公司仓库)'!$A:$I,7,FALSE))</f>
        <v>0</v>
      </c>
      <c r="P4213" s="12">
        <f t="shared" si="1046"/>
        <v>0</v>
      </c>
      <c r="Q4213" s="14">
        <f>IF(ISERROR(VLOOKUP(E4213&amp;G4213,'[1]采购入库货量(公司仓库)'!$A:$I,8,FALSE)),0,VLOOKUP(E4213&amp;G4213,'[1]采购入库货量(公司仓库)'!$A:$I,8,FALSE))</f>
        <v>0</v>
      </c>
      <c r="R4213" s="12">
        <f t="shared" si="1047"/>
        <v>0</v>
      </c>
      <c r="S4213">
        <f>SUMIF([1]库存总量!$H:$H,E4213&amp;G4213,[1]库存总量!$G:$G)</f>
        <v>0</v>
      </c>
      <c r="T4213" s="12">
        <f t="shared" si="1048"/>
        <v>0</v>
      </c>
      <c r="U4213">
        <f>SUMIFS([1]库存总量!$G:$G,[1]库存总量!$H:$H,E4213&amp;G4213,[1]库存总量!$A:$A,"B")</f>
        <v>0</v>
      </c>
      <c r="V4213" s="12">
        <f t="shared" si="1049"/>
        <v>0</v>
      </c>
      <c r="W4213">
        <f>SUMIFS([1]库存总量!$G:$G,[1]库存总量!$H:$H,E4213&amp;G4213,[1]库存总量!$A:$A,"K")</f>
        <v>0</v>
      </c>
      <c r="X4213" s="12">
        <f t="shared" si="1050"/>
        <v>0</v>
      </c>
      <c r="Y4213">
        <f t="shared" si="1051"/>
        <v>0</v>
      </c>
      <c r="Z4213" s="12">
        <f t="shared" si="1052"/>
        <v>0</v>
      </c>
      <c r="AA4213">
        <f>(IF(ISERROR((IF(ISERROR(VLOOKUP(E4213&amp;G4213,'[1]采购入库货量(公司仓库)'!$A:$H,7,FALSE)),0,VLOOKUP(E4213&amp;G4213,'[1]采购入库货量(公司仓库)'!$A:$H,7,FALSE)))*L4213-(IF(ISERROR(VLOOKUP(E4213&amp;G4213,'[1]采购入库货量(公司仓库)'!$A:$H,8,FALSE)),0,VLOOKUP(E4213&amp;G4213,'[1]采购入库货量(公司仓库)'!$A:$H,8,FALSE)))),0,(IF(ISERROR(VLOOKUP(E4213&amp;G4213,'[1]采购入库货量(公司仓库)'!$A:$H,7,FALSE)),0,VLOOKUP(E4213&amp;G4213,'[1]采购入库货量(公司仓库)'!$A:$H,7,FALSE)))*L4213-(IF(ISERROR(VLOOKUP(E4213&amp;G4213,'[1]采购入库货量(公司仓库)'!$A:$H,8,FALSE)),0,VLOOKUP(E4213&amp;G4213,'[1]采购入库货量(公司仓库)'!$A:$H,8,FALSE)))))</f>
        <v>0</v>
      </c>
      <c r="AB4213">
        <f>SUMIF([1]销售数据!$B:$B,E4213&amp;G4213,[1]销售数据!$G:$G)</f>
        <v>0</v>
      </c>
      <c r="AC4213" s="12">
        <f t="shared" si="1053"/>
        <v>0</v>
      </c>
      <c r="AD4213" t="str">
        <f t="shared" si="1054"/>
        <v/>
      </c>
      <c r="AE4213">
        <f>SUMIF([1]销售数据!$B:$B,AD4213,[1]销售数据!$L:$L)</f>
        <v>0</v>
      </c>
      <c r="AF4213">
        <f>SUMIF([1]销售数据!$B:$B,AD4213,[1]销售数据!$K:$K)</f>
        <v>0</v>
      </c>
      <c r="AG4213">
        <f>SUMIF([1]销售数据!$B:$B,AD4213,[1]销售数据!$J:$J)</f>
        <v>0</v>
      </c>
      <c r="AH4213">
        <f>SUMIF([1]销售数据!$B:$B,AD4213,[1]销售数据!$I:$I)</f>
        <v>0</v>
      </c>
      <c r="AI4213">
        <f>SUMIF([1]销售数据!$B:$B,AD4213,[1]销售数据!$H:$H)</f>
        <v>0</v>
      </c>
      <c r="AJ4213" s="20">
        <f t="shared" si="1055"/>
        <v>0</v>
      </c>
      <c r="AK4213">
        <f>SUMIF([1]发货店铺数!$B:$B,AD4213,[1]发货店铺数!$G:$G)</f>
        <v>0</v>
      </c>
      <c r="AL4213">
        <f>SUMIF([1]销售店铺数!$B:$B,AD4213,[1]销售店铺数!$G:$G)</f>
        <v>0</v>
      </c>
      <c r="AM4213">
        <f>SUMIF([1]销售店铺数!$B:$B,AD4213,[1]销售店铺数!$G:$G)</f>
        <v>0</v>
      </c>
      <c r="AN4213" s="20">
        <f t="shared" si="1056"/>
        <v>0</v>
      </c>
      <c r="AO4213" s="20">
        <f t="shared" si="1057"/>
        <v>0</v>
      </c>
      <c r="AP4213" s="20">
        <f t="shared" si="1058"/>
        <v>0</v>
      </c>
      <c r="AQ4213" s="12">
        <f t="shared" si="1059"/>
        <v>0</v>
      </c>
      <c r="AR4213" s="20">
        <f t="shared" si="1060"/>
        <v>0</v>
      </c>
      <c r="AS4213" s="20">
        <f t="shared" si="1061"/>
        <v>0</v>
      </c>
    </row>
    <row r="4214" spans="1:45">
      <c r="A4214"/>
      <c r="B4214"/>
      <c r="C4214"/>
      <c r="D4214"/>
      <c r="E4214"/>
      <c r="F4214"/>
      <c r="G4214"/>
      <c r="H4214"/>
      <c r="I4214"/>
      <c r="J4214"/>
      <c r="K4214"/>
      <c r="L4214"/>
      <c r="M4214" s="8" t="str">
        <f>IF(ISERROR( VLOOKUP(AD4214,'[1]采购入库货量(公司仓库)'!$A:$I,9,FALSE)),"", VLOOKUP(AD4214,'[1]采购入库货量(公司仓库)'!$A:$I,9,FALSE))</f>
        <v/>
      </c>
      <c r="N4214" s="8" t="str">
        <f>IF(ISERROR( VLOOKUP(AD4214,[1]批发上市日期!$A:$F,6,FALSE)),"",  VLOOKUP(AD4214,[1]批发上市日期!$A:$F,6,FALSE))</f>
        <v/>
      </c>
      <c r="O4214" s="48">
        <f>IF(ISERROR(VLOOKUP(E4214&amp;G4214,'[1]采购入库货量(公司仓库)'!$A:$I,7,FALSE)),0,VLOOKUP(E4214&amp;G4214,'[1]采购入库货量(公司仓库)'!$A:$I,7,FALSE))</f>
        <v>0</v>
      </c>
      <c r="P4214" s="12">
        <f t="shared" si="1046"/>
        <v>0</v>
      </c>
      <c r="Q4214" s="14">
        <f>IF(ISERROR(VLOOKUP(E4214&amp;G4214,'[1]采购入库货量(公司仓库)'!$A:$I,8,FALSE)),0,VLOOKUP(E4214&amp;G4214,'[1]采购入库货量(公司仓库)'!$A:$I,8,FALSE))</f>
        <v>0</v>
      </c>
      <c r="R4214" s="12">
        <f t="shared" si="1047"/>
        <v>0</v>
      </c>
      <c r="S4214">
        <f>SUMIF([1]库存总量!$H:$H,E4214&amp;G4214,[1]库存总量!$G:$G)</f>
        <v>0</v>
      </c>
      <c r="T4214" s="12">
        <f t="shared" si="1048"/>
        <v>0</v>
      </c>
      <c r="U4214">
        <f>SUMIFS([1]库存总量!$G:$G,[1]库存总量!$H:$H,E4214&amp;G4214,[1]库存总量!$A:$A,"B")</f>
        <v>0</v>
      </c>
      <c r="V4214" s="12">
        <f t="shared" si="1049"/>
        <v>0</v>
      </c>
      <c r="W4214">
        <f>SUMIFS([1]库存总量!$G:$G,[1]库存总量!$H:$H,E4214&amp;G4214,[1]库存总量!$A:$A,"K")</f>
        <v>0</v>
      </c>
      <c r="X4214" s="12">
        <f t="shared" si="1050"/>
        <v>0</v>
      </c>
      <c r="Y4214">
        <f t="shared" si="1051"/>
        <v>0</v>
      </c>
      <c r="Z4214" s="12">
        <f t="shared" si="1052"/>
        <v>0</v>
      </c>
      <c r="AA4214">
        <f>(IF(ISERROR((IF(ISERROR(VLOOKUP(E4214&amp;G4214,'[1]采购入库货量(公司仓库)'!$A:$H,7,FALSE)),0,VLOOKUP(E4214&amp;G4214,'[1]采购入库货量(公司仓库)'!$A:$H,7,FALSE)))*L4214-(IF(ISERROR(VLOOKUP(E4214&amp;G4214,'[1]采购入库货量(公司仓库)'!$A:$H,8,FALSE)),0,VLOOKUP(E4214&amp;G4214,'[1]采购入库货量(公司仓库)'!$A:$H,8,FALSE)))),0,(IF(ISERROR(VLOOKUP(E4214&amp;G4214,'[1]采购入库货量(公司仓库)'!$A:$H,7,FALSE)),0,VLOOKUP(E4214&amp;G4214,'[1]采购入库货量(公司仓库)'!$A:$H,7,FALSE)))*L4214-(IF(ISERROR(VLOOKUP(E4214&amp;G4214,'[1]采购入库货量(公司仓库)'!$A:$H,8,FALSE)),0,VLOOKUP(E4214&amp;G4214,'[1]采购入库货量(公司仓库)'!$A:$H,8,FALSE)))))</f>
        <v>0</v>
      </c>
      <c r="AB4214">
        <f>SUMIF([1]销售数据!$B:$B,E4214&amp;G4214,[1]销售数据!$G:$G)</f>
        <v>0</v>
      </c>
      <c r="AC4214" s="12">
        <f t="shared" si="1053"/>
        <v>0</v>
      </c>
      <c r="AD4214" t="str">
        <f t="shared" si="1054"/>
        <v/>
      </c>
      <c r="AE4214">
        <f>SUMIF([1]销售数据!$B:$B,AD4214,[1]销售数据!$L:$L)</f>
        <v>0</v>
      </c>
      <c r="AF4214">
        <f>SUMIF([1]销售数据!$B:$B,AD4214,[1]销售数据!$K:$K)</f>
        <v>0</v>
      </c>
      <c r="AG4214">
        <f>SUMIF([1]销售数据!$B:$B,AD4214,[1]销售数据!$J:$J)</f>
        <v>0</v>
      </c>
      <c r="AH4214">
        <f>SUMIF([1]销售数据!$B:$B,AD4214,[1]销售数据!$I:$I)</f>
        <v>0</v>
      </c>
      <c r="AI4214">
        <f>SUMIF([1]销售数据!$B:$B,AD4214,[1]销售数据!$H:$H)</f>
        <v>0</v>
      </c>
      <c r="AJ4214" s="20">
        <f t="shared" si="1055"/>
        <v>0</v>
      </c>
      <c r="AK4214">
        <f>SUMIF([1]发货店铺数!$B:$B,AD4214,[1]发货店铺数!$G:$G)</f>
        <v>0</v>
      </c>
      <c r="AL4214">
        <f>SUMIF([1]销售店铺数!$B:$B,AD4214,[1]销售店铺数!$G:$G)</f>
        <v>0</v>
      </c>
      <c r="AM4214">
        <f>SUMIF([1]销售店铺数!$B:$B,AD4214,[1]销售店铺数!$G:$G)</f>
        <v>0</v>
      </c>
      <c r="AN4214" s="20">
        <f t="shared" si="1056"/>
        <v>0</v>
      </c>
      <c r="AO4214" s="20">
        <f t="shared" si="1057"/>
        <v>0</v>
      </c>
      <c r="AP4214" s="20">
        <f t="shared" si="1058"/>
        <v>0</v>
      </c>
      <c r="AQ4214" s="12">
        <f t="shared" si="1059"/>
        <v>0</v>
      </c>
      <c r="AR4214" s="20">
        <f t="shared" si="1060"/>
        <v>0</v>
      </c>
      <c r="AS4214" s="20">
        <f t="shared" si="1061"/>
        <v>0</v>
      </c>
    </row>
    <row r="4215" spans="1:45">
      <c r="A4215"/>
      <c r="B4215"/>
      <c r="C4215"/>
      <c r="D4215"/>
      <c r="E4215"/>
      <c r="F4215"/>
      <c r="G4215"/>
      <c r="H4215"/>
      <c r="I4215"/>
      <c r="J4215"/>
      <c r="K4215"/>
      <c r="L4215"/>
      <c r="M4215" s="8" t="str">
        <f>IF(ISERROR( VLOOKUP(AD4215,'[1]采购入库货量(公司仓库)'!$A:$I,9,FALSE)),"", VLOOKUP(AD4215,'[1]采购入库货量(公司仓库)'!$A:$I,9,FALSE))</f>
        <v/>
      </c>
      <c r="N4215" s="8" t="str">
        <f>IF(ISERROR( VLOOKUP(AD4215,[1]批发上市日期!$A:$F,6,FALSE)),"",  VLOOKUP(AD4215,[1]批发上市日期!$A:$F,6,FALSE))</f>
        <v/>
      </c>
      <c r="O4215" s="48">
        <f>IF(ISERROR(VLOOKUP(E4215&amp;G4215,'[1]采购入库货量(公司仓库)'!$A:$I,7,FALSE)),0,VLOOKUP(E4215&amp;G4215,'[1]采购入库货量(公司仓库)'!$A:$I,7,FALSE))</f>
        <v>0</v>
      </c>
      <c r="P4215" s="12">
        <f t="shared" si="1046"/>
        <v>0</v>
      </c>
      <c r="Q4215" s="14">
        <f>IF(ISERROR(VLOOKUP(E4215&amp;G4215,'[1]采购入库货量(公司仓库)'!$A:$I,8,FALSE)),0,VLOOKUP(E4215&amp;G4215,'[1]采购入库货量(公司仓库)'!$A:$I,8,FALSE))</f>
        <v>0</v>
      </c>
      <c r="R4215" s="12">
        <f t="shared" si="1047"/>
        <v>0</v>
      </c>
      <c r="S4215">
        <f>SUMIF([1]库存总量!$H:$H,E4215&amp;G4215,[1]库存总量!$G:$G)</f>
        <v>0</v>
      </c>
      <c r="T4215" s="12">
        <f t="shared" si="1048"/>
        <v>0</v>
      </c>
      <c r="U4215">
        <f>SUMIFS([1]库存总量!$G:$G,[1]库存总量!$H:$H,E4215&amp;G4215,[1]库存总量!$A:$A,"B")</f>
        <v>0</v>
      </c>
      <c r="V4215" s="12">
        <f t="shared" si="1049"/>
        <v>0</v>
      </c>
      <c r="W4215">
        <f>SUMIFS([1]库存总量!$G:$G,[1]库存总量!$H:$H,E4215&amp;G4215,[1]库存总量!$A:$A,"K")</f>
        <v>0</v>
      </c>
      <c r="X4215" s="12">
        <f t="shared" si="1050"/>
        <v>0</v>
      </c>
      <c r="Y4215">
        <f t="shared" si="1051"/>
        <v>0</v>
      </c>
      <c r="Z4215" s="12">
        <f t="shared" si="1052"/>
        <v>0</v>
      </c>
      <c r="AA4215">
        <f>(IF(ISERROR((IF(ISERROR(VLOOKUP(E4215&amp;G4215,'[1]采购入库货量(公司仓库)'!$A:$H,7,FALSE)),0,VLOOKUP(E4215&amp;G4215,'[1]采购入库货量(公司仓库)'!$A:$H,7,FALSE)))*L4215-(IF(ISERROR(VLOOKUP(E4215&amp;G4215,'[1]采购入库货量(公司仓库)'!$A:$H,8,FALSE)),0,VLOOKUP(E4215&amp;G4215,'[1]采购入库货量(公司仓库)'!$A:$H,8,FALSE)))),0,(IF(ISERROR(VLOOKUP(E4215&amp;G4215,'[1]采购入库货量(公司仓库)'!$A:$H,7,FALSE)),0,VLOOKUP(E4215&amp;G4215,'[1]采购入库货量(公司仓库)'!$A:$H,7,FALSE)))*L4215-(IF(ISERROR(VLOOKUP(E4215&amp;G4215,'[1]采购入库货量(公司仓库)'!$A:$H,8,FALSE)),0,VLOOKUP(E4215&amp;G4215,'[1]采购入库货量(公司仓库)'!$A:$H,8,FALSE)))))</f>
        <v>0</v>
      </c>
      <c r="AB4215">
        <f>SUMIF([1]销售数据!$B:$B,E4215&amp;G4215,[1]销售数据!$G:$G)</f>
        <v>0</v>
      </c>
      <c r="AC4215" s="12">
        <f t="shared" si="1053"/>
        <v>0</v>
      </c>
      <c r="AD4215" t="str">
        <f t="shared" si="1054"/>
        <v/>
      </c>
      <c r="AE4215">
        <f>SUMIF([1]销售数据!$B:$B,AD4215,[1]销售数据!$L:$L)</f>
        <v>0</v>
      </c>
      <c r="AF4215">
        <f>SUMIF([1]销售数据!$B:$B,AD4215,[1]销售数据!$K:$K)</f>
        <v>0</v>
      </c>
      <c r="AG4215">
        <f>SUMIF([1]销售数据!$B:$B,AD4215,[1]销售数据!$J:$J)</f>
        <v>0</v>
      </c>
      <c r="AH4215">
        <f>SUMIF([1]销售数据!$B:$B,AD4215,[1]销售数据!$I:$I)</f>
        <v>0</v>
      </c>
      <c r="AI4215">
        <f>SUMIF([1]销售数据!$B:$B,AD4215,[1]销售数据!$H:$H)</f>
        <v>0</v>
      </c>
      <c r="AJ4215" s="20">
        <f t="shared" si="1055"/>
        <v>0</v>
      </c>
      <c r="AK4215">
        <f>SUMIF([1]发货店铺数!$B:$B,AD4215,[1]发货店铺数!$G:$G)</f>
        <v>0</v>
      </c>
      <c r="AL4215">
        <f>SUMIF([1]销售店铺数!$B:$B,AD4215,[1]销售店铺数!$G:$G)</f>
        <v>0</v>
      </c>
      <c r="AM4215">
        <f>SUMIF([1]销售店铺数!$B:$B,AD4215,[1]销售店铺数!$G:$G)</f>
        <v>0</v>
      </c>
      <c r="AN4215" s="20">
        <f t="shared" si="1056"/>
        <v>0</v>
      </c>
      <c r="AO4215" s="20">
        <f t="shared" si="1057"/>
        <v>0</v>
      </c>
      <c r="AP4215" s="20">
        <f t="shared" si="1058"/>
        <v>0</v>
      </c>
      <c r="AQ4215" s="12">
        <f t="shared" si="1059"/>
        <v>0</v>
      </c>
      <c r="AR4215" s="20">
        <f t="shared" si="1060"/>
        <v>0</v>
      </c>
      <c r="AS4215" s="20">
        <f t="shared" si="1061"/>
        <v>0</v>
      </c>
    </row>
    <row r="4216" spans="1:45">
      <c r="A4216"/>
      <c r="B4216"/>
      <c r="C4216"/>
      <c r="D4216"/>
      <c r="E4216"/>
      <c r="F4216"/>
      <c r="G4216"/>
      <c r="H4216"/>
      <c r="I4216"/>
      <c r="J4216"/>
      <c r="K4216"/>
      <c r="L4216"/>
      <c r="M4216" s="8" t="str">
        <f>IF(ISERROR( VLOOKUP(AD4216,'[1]采购入库货量(公司仓库)'!$A:$I,9,FALSE)),"", VLOOKUP(AD4216,'[1]采购入库货量(公司仓库)'!$A:$I,9,FALSE))</f>
        <v/>
      </c>
      <c r="N4216" s="8" t="str">
        <f>IF(ISERROR( VLOOKUP(AD4216,[1]批发上市日期!$A:$F,6,FALSE)),"",  VLOOKUP(AD4216,[1]批发上市日期!$A:$F,6,FALSE))</f>
        <v/>
      </c>
      <c r="O4216" s="48">
        <f>IF(ISERROR(VLOOKUP(E4216&amp;G4216,'[1]采购入库货量(公司仓库)'!$A:$I,7,FALSE)),0,VLOOKUP(E4216&amp;G4216,'[1]采购入库货量(公司仓库)'!$A:$I,7,FALSE))</f>
        <v>0</v>
      </c>
      <c r="P4216" s="12">
        <f t="shared" si="1046"/>
        <v>0</v>
      </c>
      <c r="Q4216" s="14">
        <f>IF(ISERROR(VLOOKUP(E4216&amp;G4216,'[1]采购入库货量(公司仓库)'!$A:$I,8,FALSE)),0,VLOOKUP(E4216&amp;G4216,'[1]采购入库货量(公司仓库)'!$A:$I,8,FALSE))</f>
        <v>0</v>
      </c>
      <c r="R4216" s="12">
        <f t="shared" si="1047"/>
        <v>0</v>
      </c>
      <c r="S4216">
        <f>SUMIF([1]库存总量!$H:$H,E4216&amp;G4216,[1]库存总量!$G:$G)</f>
        <v>0</v>
      </c>
      <c r="T4216" s="12">
        <f t="shared" si="1048"/>
        <v>0</v>
      </c>
      <c r="U4216">
        <f>SUMIFS([1]库存总量!$G:$G,[1]库存总量!$H:$H,E4216&amp;G4216,[1]库存总量!$A:$A,"B")</f>
        <v>0</v>
      </c>
      <c r="V4216" s="12">
        <f t="shared" si="1049"/>
        <v>0</v>
      </c>
      <c r="W4216">
        <f>SUMIFS([1]库存总量!$G:$G,[1]库存总量!$H:$H,E4216&amp;G4216,[1]库存总量!$A:$A,"K")</f>
        <v>0</v>
      </c>
      <c r="X4216" s="12">
        <f t="shared" si="1050"/>
        <v>0</v>
      </c>
      <c r="Y4216">
        <f t="shared" si="1051"/>
        <v>0</v>
      </c>
      <c r="Z4216" s="12">
        <f t="shared" si="1052"/>
        <v>0</v>
      </c>
      <c r="AA4216">
        <f>(IF(ISERROR((IF(ISERROR(VLOOKUP(E4216&amp;G4216,'[1]采购入库货量(公司仓库)'!$A:$H,7,FALSE)),0,VLOOKUP(E4216&amp;G4216,'[1]采购入库货量(公司仓库)'!$A:$H,7,FALSE)))*L4216-(IF(ISERROR(VLOOKUP(E4216&amp;G4216,'[1]采购入库货量(公司仓库)'!$A:$H,8,FALSE)),0,VLOOKUP(E4216&amp;G4216,'[1]采购入库货量(公司仓库)'!$A:$H,8,FALSE)))),0,(IF(ISERROR(VLOOKUP(E4216&amp;G4216,'[1]采购入库货量(公司仓库)'!$A:$H,7,FALSE)),0,VLOOKUP(E4216&amp;G4216,'[1]采购入库货量(公司仓库)'!$A:$H,7,FALSE)))*L4216-(IF(ISERROR(VLOOKUP(E4216&amp;G4216,'[1]采购入库货量(公司仓库)'!$A:$H,8,FALSE)),0,VLOOKUP(E4216&amp;G4216,'[1]采购入库货量(公司仓库)'!$A:$H,8,FALSE)))))</f>
        <v>0</v>
      </c>
      <c r="AB4216">
        <f>SUMIF([1]销售数据!$B:$B,E4216&amp;G4216,[1]销售数据!$G:$G)</f>
        <v>0</v>
      </c>
      <c r="AC4216" s="12">
        <f t="shared" si="1053"/>
        <v>0</v>
      </c>
      <c r="AD4216" t="str">
        <f t="shared" si="1054"/>
        <v/>
      </c>
      <c r="AE4216">
        <f>SUMIF([1]销售数据!$B:$B,AD4216,[1]销售数据!$L:$L)</f>
        <v>0</v>
      </c>
      <c r="AF4216">
        <f>SUMIF([1]销售数据!$B:$B,AD4216,[1]销售数据!$K:$K)</f>
        <v>0</v>
      </c>
      <c r="AG4216">
        <f>SUMIF([1]销售数据!$B:$B,AD4216,[1]销售数据!$J:$J)</f>
        <v>0</v>
      </c>
      <c r="AH4216">
        <f>SUMIF([1]销售数据!$B:$B,AD4216,[1]销售数据!$I:$I)</f>
        <v>0</v>
      </c>
      <c r="AI4216">
        <f>SUMIF([1]销售数据!$B:$B,AD4216,[1]销售数据!$H:$H)</f>
        <v>0</v>
      </c>
      <c r="AJ4216" s="20">
        <f t="shared" si="1055"/>
        <v>0</v>
      </c>
      <c r="AK4216">
        <f>SUMIF([1]发货店铺数!$B:$B,AD4216,[1]发货店铺数!$G:$G)</f>
        <v>0</v>
      </c>
      <c r="AL4216">
        <f>SUMIF([1]销售店铺数!$B:$B,AD4216,[1]销售店铺数!$G:$G)</f>
        <v>0</v>
      </c>
      <c r="AM4216">
        <f>SUMIF([1]销售店铺数!$B:$B,AD4216,[1]销售店铺数!$G:$G)</f>
        <v>0</v>
      </c>
      <c r="AN4216" s="20">
        <f t="shared" si="1056"/>
        <v>0</v>
      </c>
      <c r="AO4216" s="20">
        <f t="shared" si="1057"/>
        <v>0</v>
      </c>
      <c r="AP4216" s="20">
        <f t="shared" si="1058"/>
        <v>0</v>
      </c>
      <c r="AQ4216" s="12">
        <f t="shared" si="1059"/>
        <v>0</v>
      </c>
      <c r="AR4216" s="20">
        <f t="shared" si="1060"/>
        <v>0</v>
      </c>
      <c r="AS4216" s="20">
        <f t="shared" si="1061"/>
        <v>0</v>
      </c>
    </row>
    <row r="4217" spans="1:45">
      <c r="A4217"/>
      <c r="B4217"/>
      <c r="C4217"/>
      <c r="D4217"/>
      <c r="E4217"/>
      <c r="F4217"/>
      <c r="G4217"/>
      <c r="H4217"/>
      <c r="I4217"/>
      <c r="J4217"/>
      <c r="K4217"/>
      <c r="L4217"/>
      <c r="M4217" s="8" t="str">
        <f>IF(ISERROR( VLOOKUP(AD4217,'[1]采购入库货量(公司仓库)'!$A:$I,9,FALSE)),"", VLOOKUP(AD4217,'[1]采购入库货量(公司仓库)'!$A:$I,9,FALSE))</f>
        <v/>
      </c>
      <c r="N4217" s="8" t="str">
        <f>IF(ISERROR( VLOOKUP(AD4217,[1]批发上市日期!$A:$F,6,FALSE)),"",  VLOOKUP(AD4217,[1]批发上市日期!$A:$F,6,FALSE))</f>
        <v/>
      </c>
      <c r="O4217" s="48">
        <f>IF(ISERROR(VLOOKUP(E4217&amp;G4217,'[1]采购入库货量(公司仓库)'!$A:$I,7,FALSE)),0,VLOOKUP(E4217&amp;G4217,'[1]采购入库货量(公司仓库)'!$A:$I,7,FALSE))</f>
        <v>0</v>
      </c>
      <c r="P4217" s="12">
        <f t="shared" si="1046"/>
        <v>0</v>
      </c>
      <c r="Q4217" s="14">
        <f>IF(ISERROR(VLOOKUP(E4217&amp;G4217,'[1]采购入库货量(公司仓库)'!$A:$I,8,FALSE)),0,VLOOKUP(E4217&amp;G4217,'[1]采购入库货量(公司仓库)'!$A:$I,8,FALSE))</f>
        <v>0</v>
      </c>
      <c r="R4217" s="12">
        <f t="shared" si="1047"/>
        <v>0</v>
      </c>
      <c r="S4217">
        <f>SUMIF([1]库存总量!$H:$H,E4217&amp;G4217,[1]库存总量!$G:$G)</f>
        <v>0</v>
      </c>
      <c r="T4217" s="12">
        <f t="shared" si="1048"/>
        <v>0</v>
      </c>
      <c r="U4217">
        <f>SUMIFS([1]库存总量!$G:$G,[1]库存总量!$H:$H,E4217&amp;G4217,[1]库存总量!$A:$A,"B")</f>
        <v>0</v>
      </c>
      <c r="V4217" s="12">
        <f t="shared" si="1049"/>
        <v>0</v>
      </c>
      <c r="W4217">
        <f>SUMIFS([1]库存总量!$G:$G,[1]库存总量!$H:$H,E4217&amp;G4217,[1]库存总量!$A:$A,"K")</f>
        <v>0</v>
      </c>
      <c r="X4217" s="12">
        <f t="shared" si="1050"/>
        <v>0</v>
      </c>
      <c r="Y4217">
        <f t="shared" si="1051"/>
        <v>0</v>
      </c>
      <c r="Z4217" s="12">
        <f t="shared" si="1052"/>
        <v>0</v>
      </c>
      <c r="AA4217">
        <f>(IF(ISERROR((IF(ISERROR(VLOOKUP(E4217&amp;G4217,'[1]采购入库货量(公司仓库)'!$A:$H,7,FALSE)),0,VLOOKUP(E4217&amp;G4217,'[1]采购入库货量(公司仓库)'!$A:$H,7,FALSE)))*L4217-(IF(ISERROR(VLOOKUP(E4217&amp;G4217,'[1]采购入库货量(公司仓库)'!$A:$H,8,FALSE)),0,VLOOKUP(E4217&amp;G4217,'[1]采购入库货量(公司仓库)'!$A:$H,8,FALSE)))),0,(IF(ISERROR(VLOOKUP(E4217&amp;G4217,'[1]采购入库货量(公司仓库)'!$A:$H,7,FALSE)),0,VLOOKUP(E4217&amp;G4217,'[1]采购入库货量(公司仓库)'!$A:$H,7,FALSE)))*L4217-(IF(ISERROR(VLOOKUP(E4217&amp;G4217,'[1]采购入库货量(公司仓库)'!$A:$H,8,FALSE)),0,VLOOKUP(E4217&amp;G4217,'[1]采购入库货量(公司仓库)'!$A:$H,8,FALSE)))))</f>
        <v>0</v>
      </c>
      <c r="AB4217">
        <f>SUMIF([1]销售数据!$B:$B,E4217&amp;G4217,[1]销售数据!$G:$G)</f>
        <v>0</v>
      </c>
      <c r="AC4217" s="12">
        <f t="shared" si="1053"/>
        <v>0</v>
      </c>
      <c r="AD4217" t="str">
        <f t="shared" si="1054"/>
        <v/>
      </c>
      <c r="AE4217">
        <f>SUMIF([1]销售数据!$B:$B,AD4217,[1]销售数据!$L:$L)</f>
        <v>0</v>
      </c>
      <c r="AF4217">
        <f>SUMIF([1]销售数据!$B:$B,AD4217,[1]销售数据!$K:$K)</f>
        <v>0</v>
      </c>
      <c r="AG4217">
        <f>SUMIF([1]销售数据!$B:$B,AD4217,[1]销售数据!$J:$J)</f>
        <v>0</v>
      </c>
      <c r="AH4217">
        <f>SUMIF([1]销售数据!$B:$B,AD4217,[1]销售数据!$I:$I)</f>
        <v>0</v>
      </c>
      <c r="AI4217">
        <f>SUMIF([1]销售数据!$B:$B,AD4217,[1]销售数据!$H:$H)</f>
        <v>0</v>
      </c>
      <c r="AJ4217" s="20">
        <f t="shared" si="1055"/>
        <v>0</v>
      </c>
      <c r="AK4217">
        <f>SUMIF([1]发货店铺数!$B:$B,AD4217,[1]发货店铺数!$G:$G)</f>
        <v>0</v>
      </c>
      <c r="AL4217">
        <f>SUMIF([1]销售店铺数!$B:$B,AD4217,[1]销售店铺数!$G:$G)</f>
        <v>0</v>
      </c>
      <c r="AM4217">
        <f>SUMIF([1]销售店铺数!$B:$B,AD4217,[1]销售店铺数!$G:$G)</f>
        <v>0</v>
      </c>
      <c r="AN4217" s="20">
        <f t="shared" si="1056"/>
        <v>0</v>
      </c>
      <c r="AO4217" s="20">
        <f t="shared" si="1057"/>
        <v>0</v>
      </c>
      <c r="AP4217" s="20">
        <f t="shared" si="1058"/>
        <v>0</v>
      </c>
      <c r="AQ4217" s="12">
        <f t="shared" si="1059"/>
        <v>0</v>
      </c>
      <c r="AR4217" s="20">
        <f t="shared" si="1060"/>
        <v>0</v>
      </c>
      <c r="AS4217" s="20">
        <f t="shared" si="1061"/>
        <v>0</v>
      </c>
    </row>
    <row r="4218" spans="1:45">
      <c r="A4218"/>
      <c r="B4218"/>
      <c r="C4218"/>
      <c r="D4218"/>
      <c r="E4218"/>
      <c r="F4218"/>
      <c r="G4218"/>
      <c r="H4218"/>
      <c r="I4218"/>
      <c r="J4218"/>
      <c r="K4218"/>
      <c r="L4218"/>
      <c r="M4218" s="8" t="str">
        <f>IF(ISERROR( VLOOKUP(AD4218,'[1]采购入库货量(公司仓库)'!$A:$I,9,FALSE)),"", VLOOKUP(AD4218,'[1]采购入库货量(公司仓库)'!$A:$I,9,FALSE))</f>
        <v/>
      </c>
      <c r="N4218" s="8" t="str">
        <f>IF(ISERROR( VLOOKUP(AD4218,[1]批发上市日期!$A:$F,6,FALSE)),"",  VLOOKUP(AD4218,[1]批发上市日期!$A:$F,6,FALSE))</f>
        <v/>
      </c>
      <c r="O4218" s="48">
        <f>IF(ISERROR(VLOOKUP(E4218&amp;G4218,'[1]采购入库货量(公司仓库)'!$A:$I,7,FALSE)),0,VLOOKUP(E4218&amp;G4218,'[1]采购入库货量(公司仓库)'!$A:$I,7,FALSE))</f>
        <v>0</v>
      </c>
      <c r="P4218" s="12">
        <f t="shared" si="1046"/>
        <v>0</v>
      </c>
      <c r="Q4218" s="14">
        <f>IF(ISERROR(VLOOKUP(E4218&amp;G4218,'[1]采购入库货量(公司仓库)'!$A:$I,8,FALSE)),0,VLOOKUP(E4218&amp;G4218,'[1]采购入库货量(公司仓库)'!$A:$I,8,FALSE))</f>
        <v>0</v>
      </c>
      <c r="R4218" s="12">
        <f t="shared" si="1047"/>
        <v>0</v>
      </c>
      <c r="S4218">
        <f>SUMIF([1]库存总量!$H:$H,E4218&amp;G4218,[1]库存总量!$G:$G)</f>
        <v>0</v>
      </c>
      <c r="T4218" s="12">
        <f t="shared" si="1048"/>
        <v>0</v>
      </c>
      <c r="U4218">
        <f>SUMIFS([1]库存总量!$G:$G,[1]库存总量!$H:$H,E4218&amp;G4218,[1]库存总量!$A:$A,"B")</f>
        <v>0</v>
      </c>
      <c r="V4218" s="12">
        <f t="shared" si="1049"/>
        <v>0</v>
      </c>
      <c r="W4218">
        <f>SUMIFS([1]库存总量!$G:$G,[1]库存总量!$H:$H,E4218&amp;G4218,[1]库存总量!$A:$A,"K")</f>
        <v>0</v>
      </c>
      <c r="X4218" s="12">
        <f t="shared" si="1050"/>
        <v>0</v>
      </c>
      <c r="Y4218">
        <f t="shared" si="1051"/>
        <v>0</v>
      </c>
      <c r="Z4218" s="12">
        <f t="shared" si="1052"/>
        <v>0</v>
      </c>
      <c r="AA4218">
        <f>(IF(ISERROR((IF(ISERROR(VLOOKUP(E4218&amp;G4218,'[1]采购入库货量(公司仓库)'!$A:$H,7,FALSE)),0,VLOOKUP(E4218&amp;G4218,'[1]采购入库货量(公司仓库)'!$A:$H,7,FALSE)))*L4218-(IF(ISERROR(VLOOKUP(E4218&amp;G4218,'[1]采购入库货量(公司仓库)'!$A:$H,8,FALSE)),0,VLOOKUP(E4218&amp;G4218,'[1]采购入库货量(公司仓库)'!$A:$H,8,FALSE)))),0,(IF(ISERROR(VLOOKUP(E4218&amp;G4218,'[1]采购入库货量(公司仓库)'!$A:$H,7,FALSE)),0,VLOOKUP(E4218&amp;G4218,'[1]采购入库货量(公司仓库)'!$A:$H,7,FALSE)))*L4218-(IF(ISERROR(VLOOKUP(E4218&amp;G4218,'[1]采购入库货量(公司仓库)'!$A:$H,8,FALSE)),0,VLOOKUP(E4218&amp;G4218,'[1]采购入库货量(公司仓库)'!$A:$H,8,FALSE)))))</f>
        <v>0</v>
      </c>
      <c r="AB4218">
        <f>SUMIF([1]销售数据!$B:$B,E4218&amp;G4218,[1]销售数据!$G:$G)</f>
        <v>0</v>
      </c>
      <c r="AC4218" s="12">
        <f t="shared" si="1053"/>
        <v>0</v>
      </c>
      <c r="AD4218" t="str">
        <f t="shared" si="1054"/>
        <v/>
      </c>
      <c r="AE4218">
        <f>SUMIF([1]销售数据!$B:$B,AD4218,[1]销售数据!$L:$L)</f>
        <v>0</v>
      </c>
      <c r="AF4218">
        <f>SUMIF([1]销售数据!$B:$B,AD4218,[1]销售数据!$K:$K)</f>
        <v>0</v>
      </c>
      <c r="AG4218">
        <f>SUMIF([1]销售数据!$B:$B,AD4218,[1]销售数据!$J:$J)</f>
        <v>0</v>
      </c>
      <c r="AH4218">
        <f>SUMIF([1]销售数据!$B:$B,AD4218,[1]销售数据!$I:$I)</f>
        <v>0</v>
      </c>
      <c r="AI4218">
        <f>SUMIF([1]销售数据!$B:$B,AD4218,[1]销售数据!$H:$H)</f>
        <v>0</v>
      </c>
      <c r="AJ4218" s="20">
        <f t="shared" si="1055"/>
        <v>0</v>
      </c>
      <c r="AK4218">
        <f>SUMIF([1]发货店铺数!$B:$B,AD4218,[1]发货店铺数!$G:$G)</f>
        <v>0</v>
      </c>
      <c r="AL4218">
        <f>SUMIF([1]销售店铺数!$B:$B,AD4218,[1]销售店铺数!$G:$G)</f>
        <v>0</v>
      </c>
      <c r="AM4218">
        <f>SUMIF([1]销售店铺数!$B:$B,AD4218,[1]销售店铺数!$G:$G)</f>
        <v>0</v>
      </c>
      <c r="AN4218" s="20">
        <f t="shared" si="1056"/>
        <v>0</v>
      </c>
      <c r="AO4218" s="20">
        <f t="shared" si="1057"/>
        <v>0</v>
      </c>
      <c r="AP4218" s="20">
        <f t="shared" si="1058"/>
        <v>0</v>
      </c>
      <c r="AQ4218" s="12">
        <f t="shared" si="1059"/>
        <v>0</v>
      </c>
      <c r="AR4218" s="20">
        <f t="shared" si="1060"/>
        <v>0</v>
      </c>
      <c r="AS4218" s="20">
        <f t="shared" si="1061"/>
        <v>0</v>
      </c>
    </row>
    <row r="4219" spans="1:45">
      <c r="A4219"/>
      <c r="B4219"/>
      <c r="C4219"/>
      <c r="D4219"/>
      <c r="E4219"/>
      <c r="F4219"/>
      <c r="G4219"/>
      <c r="H4219"/>
      <c r="I4219"/>
      <c r="J4219"/>
      <c r="K4219"/>
      <c r="L4219"/>
      <c r="M4219" s="8" t="str">
        <f>IF(ISERROR( VLOOKUP(AD4219,'[1]采购入库货量(公司仓库)'!$A:$I,9,FALSE)),"", VLOOKUP(AD4219,'[1]采购入库货量(公司仓库)'!$A:$I,9,FALSE))</f>
        <v/>
      </c>
      <c r="N4219" s="8" t="str">
        <f>IF(ISERROR( VLOOKUP(AD4219,[1]批发上市日期!$A:$F,6,FALSE)),"",  VLOOKUP(AD4219,[1]批发上市日期!$A:$F,6,FALSE))</f>
        <v/>
      </c>
      <c r="O4219" s="48">
        <f>IF(ISERROR(VLOOKUP(E4219&amp;G4219,'[1]采购入库货量(公司仓库)'!$A:$I,7,FALSE)),0,VLOOKUP(E4219&amp;G4219,'[1]采购入库货量(公司仓库)'!$A:$I,7,FALSE))</f>
        <v>0</v>
      </c>
      <c r="P4219" s="12">
        <f t="shared" si="1046"/>
        <v>0</v>
      </c>
      <c r="Q4219" s="14">
        <f>IF(ISERROR(VLOOKUP(E4219&amp;G4219,'[1]采购入库货量(公司仓库)'!$A:$I,8,FALSE)),0,VLOOKUP(E4219&amp;G4219,'[1]采购入库货量(公司仓库)'!$A:$I,8,FALSE))</f>
        <v>0</v>
      </c>
      <c r="R4219" s="12">
        <f t="shared" si="1047"/>
        <v>0</v>
      </c>
      <c r="S4219">
        <f>SUMIF([1]库存总量!$H:$H,E4219&amp;G4219,[1]库存总量!$G:$G)</f>
        <v>0</v>
      </c>
      <c r="T4219" s="12">
        <f t="shared" si="1048"/>
        <v>0</v>
      </c>
      <c r="U4219">
        <f>SUMIFS([1]库存总量!$G:$G,[1]库存总量!$H:$H,E4219&amp;G4219,[1]库存总量!$A:$A,"B")</f>
        <v>0</v>
      </c>
      <c r="V4219" s="12">
        <f t="shared" si="1049"/>
        <v>0</v>
      </c>
      <c r="W4219">
        <f>SUMIFS([1]库存总量!$G:$G,[1]库存总量!$H:$H,E4219&amp;G4219,[1]库存总量!$A:$A,"K")</f>
        <v>0</v>
      </c>
      <c r="X4219" s="12">
        <f t="shared" si="1050"/>
        <v>0</v>
      </c>
      <c r="Y4219">
        <f t="shared" si="1051"/>
        <v>0</v>
      </c>
      <c r="Z4219" s="12">
        <f t="shared" si="1052"/>
        <v>0</v>
      </c>
      <c r="AA4219">
        <f>(IF(ISERROR((IF(ISERROR(VLOOKUP(E4219&amp;G4219,'[1]采购入库货量(公司仓库)'!$A:$H,7,FALSE)),0,VLOOKUP(E4219&amp;G4219,'[1]采购入库货量(公司仓库)'!$A:$H,7,FALSE)))*L4219-(IF(ISERROR(VLOOKUP(E4219&amp;G4219,'[1]采购入库货量(公司仓库)'!$A:$H,8,FALSE)),0,VLOOKUP(E4219&amp;G4219,'[1]采购入库货量(公司仓库)'!$A:$H,8,FALSE)))),0,(IF(ISERROR(VLOOKUP(E4219&amp;G4219,'[1]采购入库货量(公司仓库)'!$A:$H,7,FALSE)),0,VLOOKUP(E4219&amp;G4219,'[1]采购入库货量(公司仓库)'!$A:$H,7,FALSE)))*L4219-(IF(ISERROR(VLOOKUP(E4219&amp;G4219,'[1]采购入库货量(公司仓库)'!$A:$H,8,FALSE)),0,VLOOKUP(E4219&amp;G4219,'[1]采购入库货量(公司仓库)'!$A:$H,8,FALSE)))))</f>
        <v>0</v>
      </c>
      <c r="AB4219">
        <f>SUMIF([1]销售数据!$B:$B,E4219&amp;G4219,[1]销售数据!$G:$G)</f>
        <v>0</v>
      </c>
      <c r="AC4219" s="12">
        <f t="shared" si="1053"/>
        <v>0</v>
      </c>
      <c r="AD4219" t="str">
        <f t="shared" si="1054"/>
        <v/>
      </c>
      <c r="AE4219">
        <f>SUMIF([1]销售数据!$B:$B,AD4219,[1]销售数据!$L:$L)</f>
        <v>0</v>
      </c>
      <c r="AF4219">
        <f>SUMIF([1]销售数据!$B:$B,AD4219,[1]销售数据!$K:$K)</f>
        <v>0</v>
      </c>
      <c r="AG4219">
        <f>SUMIF([1]销售数据!$B:$B,AD4219,[1]销售数据!$J:$J)</f>
        <v>0</v>
      </c>
      <c r="AH4219">
        <f>SUMIF([1]销售数据!$B:$B,AD4219,[1]销售数据!$I:$I)</f>
        <v>0</v>
      </c>
      <c r="AI4219">
        <f>SUMIF([1]销售数据!$B:$B,AD4219,[1]销售数据!$H:$H)</f>
        <v>0</v>
      </c>
      <c r="AJ4219" s="20">
        <f t="shared" si="1055"/>
        <v>0</v>
      </c>
      <c r="AK4219">
        <f>SUMIF([1]发货店铺数!$B:$B,AD4219,[1]发货店铺数!$G:$G)</f>
        <v>0</v>
      </c>
      <c r="AL4219">
        <f>SUMIF([1]销售店铺数!$B:$B,AD4219,[1]销售店铺数!$G:$G)</f>
        <v>0</v>
      </c>
      <c r="AM4219">
        <f>SUMIF([1]销售店铺数!$B:$B,AD4219,[1]销售店铺数!$G:$G)</f>
        <v>0</v>
      </c>
      <c r="AN4219" s="20">
        <f t="shared" si="1056"/>
        <v>0</v>
      </c>
      <c r="AO4219" s="20">
        <f t="shared" si="1057"/>
        <v>0</v>
      </c>
      <c r="AP4219" s="20">
        <f t="shared" si="1058"/>
        <v>0</v>
      </c>
      <c r="AQ4219" s="12">
        <f t="shared" si="1059"/>
        <v>0</v>
      </c>
      <c r="AR4219" s="20">
        <f t="shared" si="1060"/>
        <v>0</v>
      </c>
      <c r="AS4219" s="20">
        <f t="shared" si="1061"/>
        <v>0</v>
      </c>
    </row>
    <row r="4220" spans="1:45">
      <c r="A4220"/>
      <c r="B4220"/>
      <c r="C4220"/>
      <c r="D4220"/>
      <c r="E4220"/>
      <c r="F4220"/>
      <c r="G4220"/>
      <c r="H4220"/>
      <c r="I4220"/>
      <c r="J4220"/>
      <c r="K4220"/>
      <c r="L4220"/>
      <c r="M4220" s="8" t="str">
        <f>IF(ISERROR( VLOOKUP(AD4220,'[1]采购入库货量(公司仓库)'!$A:$I,9,FALSE)),"", VLOOKUP(AD4220,'[1]采购入库货量(公司仓库)'!$A:$I,9,FALSE))</f>
        <v/>
      </c>
      <c r="N4220" s="8" t="str">
        <f>IF(ISERROR( VLOOKUP(AD4220,[1]批发上市日期!$A:$F,6,FALSE)),"",  VLOOKUP(AD4220,[1]批发上市日期!$A:$F,6,FALSE))</f>
        <v/>
      </c>
      <c r="O4220" s="48">
        <f>IF(ISERROR(VLOOKUP(E4220&amp;G4220,'[1]采购入库货量(公司仓库)'!$A:$I,7,FALSE)),0,VLOOKUP(E4220&amp;G4220,'[1]采购入库货量(公司仓库)'!$A:$I,7,FALSE))</f>
        <v>0</v>
      </c>
      <c r="P4220" s="12">
        <f t="shared" si="1046"/>
        <v>0</v>
      </c>
      <c r="Q4220" s="14">
        <f>IF(ISERROR(VLOOKUP(E4220&amp;G4220,'[1]采购入库货量(公司仓库)'!$A:$I,8,FALSE)),0,VLOOKUP(E4220&amp;G4220,'[1]采购入库货量(公司仓库)'!$A:$I,8,FALSE))</f>
        <v>0</v>
      </c>
      <c r="R4220" s="12">
        <f t="shared" si="1047"/>
        <v>0</v>
      </c>
      <c r="S4220">
        <f>SUMIF([1]库存总量!$H:$H,E4220&amp;G4220,[1]库存总量!$G:$G)</f>
        <v>0</v>
      </c>
      <c r="T4220" s="12">
        <f t="shared" si="1048"/>
        <v>0</v>
      </c>
      <c r="U4220">
        <f>SUMIFS([1]库存总量!$G:$G,[1]库存总量!$H:$H,E4220&amp;G4220,[1]库存总量!$A:$A,"B")</f>
        <v>0</v>
      </c>
      <c r="V4220" s="12">
        <f t="shared" si="1049"/>
        <v>0</v>
      </c>
      <c r="W4220">
        <f>SUMIFS([1]库存总量!$G:$G,[1]库存总量!$H:$H,E4220&amp;G4220,[1]库存总量!$A:$A,"K")</f>
        <v>0</v>
      </c>
      <c r="X4220" s="12">
        <f t="shared" si="1050"/>
        <v>0</v>
      </c>
      <c r="Y4220">
        <f t="shared" si="1051"/>
        <v>0</v>
      </c>
      <c r="Z4220" s="12">
        <f t="shared" si="1052"/>
        <v>0</v>
      </c>
      <c r="AA4220">
        <f>(IF(ISERROR((IF(ISERROR(VLOOKUP(E4220&amp;G4220,'[1]采购入库货量(公司仓库)'!$A:$H,7,FALSE)),0,VLOOKUP(E4220&amp;G4220,'[1]采购入库货量(公司仓库)'!$A:$H,7,FALSE)))*L4220-(IF(ISERROR(VLOOKUP(E4220&amp;G4220,'[1]采购入库货量(公司仓库)'!$A:$H,8,FALSE)),0,VLOOKUP(E4220&amp;G4220,'[1]采购入库货量(公司仓库)'!$A:$H,8,FALSE)))),0,(IF(ISERROR(VLOOKUP(E4220&amp;G4220,'[1]采购入库货量(公司仓库)'!$A:$H,7,FALSE)),0,VLOOKUP(E4220&amp;G4220,'[1]采购入库货量(公司仓库)'!$A:$H,7,FALSE)))*L4220-(IF(ISERROR(VLOOKUP(E4220&amp;G4220,'[1]采购入库货量(公司仓库)'!$A:$H,8,FALSE)),0,VLOOKUP(E4220&amp;G4220,'[1]采购入库货量(公司仓库)'!$A:$H,8,FALSE)))))</f>
        <v>0</v>
      </c>
      <c r="AB4220">
        <f>SUMIF([1]销售数据!$B:$B,E4220&amp;G4220,[1]销售数据!$G:$G)</f>
        <v>0</v>
      </c>
      <c r="AC4220" s="12">
        <f t="shared" si="1053"/>
        <v>0</v>
      </c>
      <c r="AD4220" t="str">
        <f t="shared" si="1054"/>
        <v/>
      </c>
      <c r="AE4220">
        <f>SUMIF([1]销售数据!$B:$B,AD4220,[1]销售数据!$L:$L)</f>
        <v>0</v>
      </c>
      <c r="AF4220">
        <f>SUMIF([1]销售数据!$B:$B,AD4220,[1]销售数据!$K:$K)</f>
        <v>0</v>
      </c>
      <c r="AG4220">
        <f>SUMIF([1]销售数据!$B:$B,AD4220,[1]销售数据!$J:$J)</f>
        <v>0</v>
      </c>
      <c r="AH4220">
        <f>SUMIF([1]销售数据!$B:$B,AD4220,[1]销售数据!$I:$I)</f>
        <v>0</v>
      </c>
      <c r="AI4220">
        <f>SUMIF([1]销售数据!$B:$B,AD4220,[1]销售数据!$H:$H)</f>
        <v>0</v>
      </c>
      <c r="AJ4220" s="20">
        <f t="shared" si="1055"/>
        <v>0</v>
      </c>
      <c r="AK4220">
        <f>SUMIF([1]发货店铺数!$B:$B,AD4220,[1]发货店铺数!$G:$G)</f>
        <v>0</v>
      </c>
      <c r="AL4220">
        <f>SUMIF([1]销售店铺数!$B:$B,AD4220,[1]销售店铺数!$G:$G)</f>
        <v>0</v>
      </c>
      <c r="AM4220">
        <f>SUMIF([1]销售店铺数!$B:$B,AD4220,[1]销售店铺数!$G:$G)</f>
        <v>0</v>
      </c>
      <c r="AN4220" s="20">
        <f t="shared" si="1056"/>
        <v>0</v>
      </c>
      <c r="AO4220" s="20">
        <f t="shared" si="1057"/>
        <v>0</v>
      </c>
      <c r="AP4220" s="20">
        <f t="shared" si="1058"/>
        <v>0</v>
      </c>
      <c r="AQ4220" s="12">
        <f t="shared" si="1059"/>
        <v>0</v>
      </c>
      <c r="AR4220" s="20">
        <f t="shared" si="1060"/>
        <v>0</v>
      </c>
      <c r="AS4220" s="20">
        <f t="shared" si="1061"/>
        <v>0</v>
      </c>
    </row>
    <row r="4221" spans="1:45">
      <c r="A4221"/>
      <c r="B4221"/>
      <c r="C4221"/>
      <c r="D4221"/>
      <c r="E4221"/>
      <c r="F4221"/>
      <c r="G4221"/>
      <c r="H4221"/>
      <c r="I4221"/>
      <c r="J4221"/>
      <c r="K4221"/>
      <c r="L4221"/>
      <c r="M4221" s="8" t="str">
        <f>IF(ISERROR( VLOOKUP(AD4221,'[1]采购入库货量(公司仓库)'!$A:$I,9,FALSE)),"", VLOOKUP(AD4221,'[1]采购入库货量(公司仓库)'!$A:$I,9,FALSE))</f>
        <v/>
      </c>
      <c r="N4221" s="8" t="str">
        <f>IF(ISERROR( VLOOKUP(AD4221,[1]批发上市日期!$A:$F,6,FALSE)),"",  VLOOKUP(AD4221,[1]批发上市日期!$A:$F,6,FALSE))</f>
        <v/>
      </c>
      <c r="O4221" s="48">
        <f>IF(ISERROR(VLOOKUP(E4221&amp;G4221,'[1]采购入库货量(公司仓库)'!$A:$I,7,FALSE)),0,VLOOKUP(E4221&amp;G4221,'[1]采购入库货量(公司仓库)'!$A:$I,7,FALSE))</f>
        <v>0</v>
      </c>
      <c r="P4221" s="12">
        <f t="shared" si="1046"/>
        <v>0</v>
      </c>
      <c r="Q4221" s="14">
        <f>IF(ISERROR(VLOOKUP(E4221&amp;G4221,'[1]采购入库货量(公司仓库)'!$A:$I,8,FALSE)),0,VLOOKUP(E4221&amp;G4221,'[1]采购入库货量(公司仓库)'!$A:$I,8,FALSE))</f>
        <v>0</v>
      </c>
      <c r="R4221" s="12">
        <f t="shared" si="1047"/>
        <v>0</v>
      </c>
      <c r="S4221">
        <f>SUMIF([1]库存总量!$H:$H,E4221&amp;G4221,[1]库存总量!$G:$G)</f>
        <v>0</v>
      </c>
      <c r="T4221" s="12">
        <f t="shared" si="1048"/>
        <v>0</v>
      </c>
      <c r="U4221">
        <f>SUMIFS([1]库存总量!$G:$G,[1]库存总量!$H:$H,E4221&amp;G4221,[1]库存总量!$A:$A,"B")</f>
        <v>0</v>
      </c>
      <c r="V4221" s="12">
        <f t="shared" si="1049"/>
        <v>0</v>
      </c>
      <c r="W4221">
        <f>SUMIFS([1]库存总量!$G:$G,[1]库存总量!$H:$H,E4221&amp;G4221,[1]库存总量!$A:$A,"K")</f>
        <v>0</v>
      </c>
      <c r="X4221" s="12">
        <f t="shared" si="1050"/>
        <v>0</v>
      </c>
      <c r="Y4221">
        <f t="shared" si="1051"/>
        <v>0</v>
      </c>
      <c r="Z4221" s="12">
        <f t="shared" si="1052"/>
        <v>0</v>
      </c>
      <c r="AA4221">
        <f>(IF(ISERROR((IF(ISERROR(VLOOKUP(E4221&amp;G4221,'[1]采购入库货量(公司仓库)'!$A:$H,7,FALSE)),0,VLOOKUP(E4221&amp;G4221,'[1]采购入库货量(公司仓库)'!$A:$H,7,FALSE)))*L4221-(IF(ISERROR(VLOOKUP(E4221&amp;G4221,'[1]采购入库货量(公司仓库)'!$A:$H,8,FALSE)),0,VLOOKUP(E4221&amp;G4221,'[1]采购入库货量(公司仓库)'!$A:$H,8,FALSE)))),0,(IF(ISERROR(VLOOKUP(E4221&amp;G4221,'[1]采购入库货量(公司仓库)'!$A:$H,7,FALSE)),0,VLOOKUP(E4221&amp;G4221,'[1]采购入库货量(公司仓库)'!$A:$H,7,FALSE)))*L4221-(IF(ISERROR(VLOOKUP(E4221&amp;G4221,'[1]采购入库货量(公司仓库)'!$A:$H,8,FALSE)),0,VLOOKUP(E4221&amp;G4221,'[1]采购入库货量(公司仓库)'!$A:$H,8,FALSE)))))</f>
        <v>0</v>
      </c>
      <c r="AB4221">
        <f>SUMIF([1]销售数据!$B:$B,E4221&amp;G4221,[1]销售数据!$G:$G)</f>
        <v>0</v>
      </c>
      <c r="AC4221" s="12">
        <f t="shared" si="1053"/>
        <v>0</v>
      </c>
      <c r="AD4221" t="str">
        <f t="shared" si="1054"/>
        <v/>
      </c>
      <c r="AE4221">
        <f>SUMIF([1]销售数据!$B:$B,AD4221,[1]销售数据!$L:$L)</f>
        <v>0</v>
      </c>
      <c r="AF4221">
        <f>SUMIF([1]销售数据!$B:$B,AD4221,[1]销售数据!$K:$K)</f>
        <v>0</v>
      </c>
      <c r="AG4221">
        <f>SUMIF([1]销售数据!$B:$B,AD4221,[1]销售数据!$J:$J)</f>
        <v>0</v>
      </c>
      <c r="AH4221">
        <f>SUMIF([1]销售数据!$B:$B,AD4221,[1]销售数据!$I:$I)</f>
        <v>0</v>
      </c>
      <c r="AI4221">
        <f>SUMIF([1]销售数据!$B:$B,AD4221,[1]销售数据!$H:$H)</f>
        <v>0</v>
      </c>
      <c r="AJ4221" s="20">
        <f t="shared" si="1055"/>
        <v>0</v>
      </c>
      <c r="AK4221">
        <f>SUMIF([1]发货店铺数!$B:$B,AD4221,[1]发货店铺数!$G:$G)</f>
        <v>0</v>
      </c>
      <c r="AL4221">
        <f>SUMIF([1]销售店铺数!$B:$B,AD4221,[1]销售店铺数!$G:$G)</f>
        <v>0</v>
      </c>
      <c r="AM4221">
        <f>SUMIF([1]销售店铺数!$B:$B,AD4221,[1]销售店铺数!$G:$G)</f>
        <v>0</v>
      </c>
      <c r="AN4221" s="20">
        <f t="shared" si="1056"/>
        <v>0</v>
      </c>
      <c r="AO4221" s="20">
        <f t="shared" si="1057"/>
        <v>0</v>
      </c>
      <c r="AP4221" s="20">
        <f t="shared" si="1058"/>
        <v>0</v>
      </c>
      <c r="AQ4221" s="12">
        <f t="shared" si="1059"/>
        <v>0</v>
      </c>
      <c r="AR4221" s="20">
        <f t="shared" si="1060"/>
        <v>0</v>
      </c>
      <c r="AS4221" s="20">
        <f t="shared" si="1061"/>
        <v>0</v>
      </c>
    </row>
    <row r="4222" spans="1:45">
      <c r="A4222"/>
      <c r="B4222"/>
      <c r="C4222"/>
      <c r="D4222"/>
      <c r="E4222"/>
      <c r="F4222"/>
      <c r="G4222"/>
      <c r="H4222"/>
      <c r="I4222"/>
      <c r="J4222"/>
      <c r="K4222"/>
      <c r="L4222"/>
      <c r="M4222" s="8" t="str">
        <f>IF(ISERROR( VLOOKUP(AD4222,'[1]采购入库货量(公司仓库)'!$A:$I,9,FALSE)),"", VLOOKUP(AD4222,'[1]采购入库货量(公司仓库)'!$A:$I,9,FALSE))</f>
        <v/>
      </c>
      <c r="N4222" s="8" t="str">
        <f>IF(ISERROR( VLOOKUP(AD4222,[1]批发上市日期!$A:$F,6,FALSE)),"",  VLOOKUP(AD4222,[1]批发上市日期!$A:$F,6,FALSE))</f>
        <v/>
      </c>
      <c r="O4222" s="48">
        <f>IF(ISERROR(VLOOKUP(E4222&amp;G4222,'[1]采购入库货量(公司仓库)'!$A:$I,7,FALSE)),0,VLOOKUP(E4222&amp;G4222,'[1]采购入库货量(公司仓库)'!$A:$I,7,FALSE))</f>
        <v>0</v>
      </c>
      <c r="P4222" s="12">
        <f t="shared" si="1046"/>
        <v>0</v>
      </c>
      <c r="Q4222" s="14">
        <f>IF(ISERROR(VLOOKUP(E4222&amp;G4222,'[1]采购入库货量(公司仓库)'!$A:$I,8,FALSE)),0,VLOOKUP(E4222&amp;G4222,'[1]采购入库货量(公司仓库)'!$A:$I,8,FALSE))</f>
        <v>0</v>
      </c>
      <c r="R4222" s="12">
        <f t="shared" si="1047"/>
        <v>0</v>
      </c>
      <c r="S4222">
        <f>SUMIF([1]库存总量!$H:$H,E4222&amp;G4222,[1]库存总量!$G:$G)</f>
        <v>0</v>
      </c>
      <c r="T4222" s="12">
        <f t="shared" si="1048"/>
        <v>0</v>
      </c>
      <c r="U4222">
        <f>SUMIFS([1]库存总量!$G:$G,[1]库存总量!$H:$H,E4222&amp;G4222,[1]库存总量!$A:$A,"B")</f>
        <v>0</v>
      </c>
      <c r="V4222" s="12">
        <f t="shared" si="1049"/>
        <v>0</v>
      </c>
      <c r="W4222">
        <f>SUMIFS([1]库存总量!$G:$G,[1]库存总量!$H:$H,E4222&amp;G4222,[1]库存总量!$A:$A,"K")</f>
        <v>0</v>
      </c>
      <c r="X4222" s="12">
        <f t="shared" si="1050"/>
        <v>0</v>
      </c>
      <c r="Y4222">
        <f t="shared" si="1051"/>
        <v>0</v>
      </c>
      <c r="Z4222" s="12">
        <f t="shared" si="1052"/>
        <v>0</v>
      </c>
      <c r="AA4222">
        <f>(IF(ISERROR((IF(ISERROR(VLOOKUP(E4222&amp;G4222,'[1]采购入库货量(公司仓库)'!$A:$H,7,FALSE)),0,VLOOKUP(E4222&amp;G4222,'[1]采购入库货量(公司仓库)'!$A:$H,7,FALSE)))*L4222-(IF(ISERROR(VLOOKUP(E4222&amp;G4222,'[1]采购入库货量(公司仓库)'!$A:$H,8,FALSE)),0,VLOOKUP(E4222&amp;G4222,'[1]采购入库货量(公司仓库)'!$A:$H,8,FALSE)))),0,(IF(ISERROR(VLOOKUP(E4222&amp;G4222,'[1]采购入库货量(公司仓库)'!$A:$H,7,FALSE)),0,VLOOKUP(E4222&amp;G4222,'[1]采购入库货量(公司仓库)'!$A:$H,7,FALSE)))*L4222-(IF(ISERROR(VLOOKUP(E4222&amp;G4222,'[1]采购入库货量(公司仓库)'!$A:$H,8,FALSE)),0,VLOOKUP(E4222&amp;G4222,'[1]采购入库货量(公司仓库)'!$A:$H,8,FALSE)))))</f>
        <v>0</v>
      </c>
      <c r="AB4222">
        <f>SUMIF([1]销售数据!$B:$B,E4222&amp;G4222,[1]销售数据!$G:$G)</f>
        <v>0</v>
      </c>
      <c r="AC4222" s="12">
        <f t="shared" si="1053"/>
        <v>0</v>
      </c>
      <c r="AD4222" t="str">
        <f t="shared" si="1054"/>
        <v/>
      </c>
      <c r="AE4222">
        <f>SUMIF([1]销售数据!$B:$B,AD4222,[1]销售数据!$L:$L)</f>
        <v>0</v>
      </c>
      <c r="AF4222">
        <f>SUMIF([1]销售数据!$B:$B,AD4222,[1]销售数据!$K:$K)</f>
        <v>0</v>
      </c>
      <c r="AG4222">
        <f>SUMIF([1]销售数据!$B:$B,AD4222,[1]销售数据!$J:$J)</f>
        <v>0</v>
      </c>
      <c r="AH4222">
        <f>SUMIF([1]销售数据!$B:$B,AD4222,[1]销售数据!$I:$I)</f>
        <v>0</v>
      </c>
      <c r="AI4222">
        <f>SUMIF([1]销售数据!$B:$B,AD4222,[1]销售数据!$H:$H)</f>
        <v>0</v>
      </c>
      <c r="AJ4222" s="20">
        <f t="shared" si="1055"/>
        <v>0</v>
      </c>
      <c r="AK4222">
        <f>SUMIF([1]发货店铺数!$B:$B,AD4222,[1]发货店铺数!$G:$G)</f>
        <v>0</v>
      </c>
      <c r="AL4222">
        <f>SUMIF([1]销售店铺数!$B:$B,AD4222,[1]销售店铺数!$G:$G)</f>
        <v>0</v>
      </c>
      <c r="AM4222">
        <f>SUMIF([1]销售店铺数!$B:$B,AD4222,[1]销售店铺数!$G:$G)</f>
        <v>0</v>
      </c>
      <c r="AN4222" s="20">
        <f t="shared" si="1056"/>
        <v>0</v>
      </c>
      <c r="AO4222" s="20">
        <f t="shared" si="1057"/>
        <v>0</v>
      </c>
      <c r="AP4222" s="20">
        <f t="shared" si="1058"/>
        <v>0</v>
      </c>
      <c r="AQ4222" s="12">
        <f t="shared" si="1059"/>
        <v>0</v>
      </c>
      <c r="AR4222" s="20">
        <f t="shared" si="1060"/>
        <v>0</v>
      </c>
      <c r="AS4222" s="20">
        <f t="shared" si="1061"/>
        <v>0</v>
      </c>
    </row>
    <row r="4223" spans="1:45">
      <c r="A4223"/>
      <c r="B4223"/>
      <c r="C4223"/>
      <c r="D4223"/>
      <c r="E4223"/>
      <c r="F4223"/>
      <c r="G4223"/>
      <c r="H4223"/>
      <c r="I4223"/>
      <c r="J4223"/>
      <c r="K4223"/>
      <c r="L4223"/>
      <c r="M4223" s="8" t="str">
        <f>IF(ISERROR( VLOOKUP(AD4223,'[1]采购入库货量(公司仓库)'!$A:$I,9,FALSE)),"", VLOOKUP(AD4223,'[1]采购入库货量(公司仓库)'!$A:$I,9,FALSE))</f>
        <v/>
      </c>
      <c r="N4223" s="8" t="str">
        <f>IF(ISERROR( VLOOKUP(AD4223,[1]批发上市日期!$A:$F,6,FALSE)),"",  VLOOKUP(AD4223,[1]批发上市日期!$A:$F,6,FALSE))</f>
        <v/>
      </c>
      <c r="O4223" s="48">
        <f>IF(ISERROR(VLOOKUP(E4223&amp;G4223,'[1]采购入库货量(公司仓库)'!$A:$I,7,FALSE)),0,VLOOKUP(E4223&amp;G4223,'[1]采购入库货量(公司仓库)'!$A:$I,7,FALSE))</f>
        <v>0</v>
      </c>
      <c r="P4223" s="12">
        <f t="shared" si="1046"/>
        <v>0</v>
      </c>
      <c r="Q4223" s="14">
        <f>IF(ISERROR(VLOOKUP(E4223&amp;G4223,'[1]采购入库货量(公司仓库)'!$A:$I,8,FALSE)),0,VLOOKUP(E4223&amp;G4223,'[1]采购入库货量(公司仓库)'!$A:$I,8,FALSE))</f>
        <v>0</v>
      </c>
      <c r="R4223" s="12">
        <f t="shared" si="1047"/>
        <v>0</v>
      </c>
      <c r="S4223">
        <f>SUMIF([1]库存总量!$H:$H,E4223&amp;G4223,[1]库存总量!$G:$G)</f>
        <v>0</v>
      </c>
      <c r="T4223" s="12">
        <f t="shared" si="1048"/>
        <v>0</v>
      </c>
      <c r="U4223">
        <f>SUMIFS([1]库存总量!$G:$G,[1]库存总量!$H:$H,E4223&amp;G4223,[1]库存总量!$A:$A,"B")</f>
        <v>0</v>
      </c>
      <c r="V4223" s="12">
        <f t="shared" si="1049"/>
        <v>0</v>
      </c>
      <c r="W4223">
        <f>SUMIFS([1]库存总量!$G:$G,[1]库存总量!$H:$H,E4223&amp;G4223,[1]库存总量!$A:$A,"K")</f>
        <v>0</v>
      </c>
      <c r="X4223" s="12">
        <f t="shared" si="1050"/>
        <v>0</v>
      </c>
      <c r="Y4223">
        <f t="shared" si="1051"/>
        <v>0</v>
      </c>
      <c r="Z4223" s="12">
        <f t="shared" si="1052"/>
        <v>0</v>
      </c>
      <c r="AA4223">
        <f>(IF(ISERROR((IF(ISERROR(VLOOKUP(E4223&amp;G4223,'[1]采购入库货量(公司仓库)'!$A:$H,7,FALSE)),0,VLOOKUP(E4223&amp;G4223,'[1]采购入库货量(公司仓库)'!$A:$H,7,FALSE)))*L4223-(IF(ISERROR(VLOOKUP(E4223&amp;G4223,'[1]采购入库货量(公司仓库)'!$A:$H,8,FALSE)),0,VLOOKUP(E4223&amp;G4223,'[1]采购入库货量(公司仓库)'!$A:$H,8,FALSE)))),0,(IF(ISERROR(VLOOKUP(E4223&amp;G4223,'[1]采购入库货量(公司仓库)'!$A:$H,7,FALSE)),0,VLOOKUP(E4223&amp;G4223,'[1]采购入库货量(公司仓库)'!$A:$H,7,FALSE)))*L4223-(IF(ISERROR(VLOOKUP(E4223&amp;G4223,'[1]采购入库货量(公司仓库)'!$A:$H,8,FALSE)),0,VLOOKUP(E4223&amp;G4223,'[1]采购入库货量(公司仓库)'!$A:$H,8,FALSE)))))</f>
        <v>0</v>
      </c>
      <c r="AB4223">
        <f>SUMIF([1]销售数据!$B:$B,E4223&amp;G4223,[1]销售数据!$G:$G)</f>
        <v>0</v>
      </c>
      <c r="AC4223" s="12">
        <f t="shared" si="1053"/>
        <v>0</v>
      </c>
      <c r="AD4223" t="str">
        <f t="shared" si="1054"/>
        <v/>
      </c>
      <c r="AE4223">
        <f>SUMIF([1]销售数据!$B:$B,AD4223,[1]销售数据!$L:$L)</f>
        <v>0</v>
      </c>
      <c r="AF4223">
        <f>SUMIF([1]销售数据!$B:$B,AD4223,[1]销售数据!$K:$K)</f>
        <v>0</v>
      </c>
      <c r="AG4223">
        <f>SUMIF([1]销售数据!$B:$B,AD4223,[1]销售数据!$J:$J)</f>
        <v>0</v>
      </c>
      <c r="AH4223">
        <f>SUMIF([1]销售数据!$B:$B,AD4223,[1]销售数据!$I:$I)</f>
        <v>0</v>
      </c>
      <c r="AI4223">
        <f>SUMIF([1]销售数据!$B:$B,AD4223,[1]销售数据!$H:$H)</f>
        <v>0</v>
      </c>
      <c r="AJ4223" s="20">
        <f t="shared" si="1055"/>
        <v>0</v>
      </c>
      <c r="AK4223">
        <f>SUMIF([1]发货店铺数!$B:$B,AD4223,[1]发货店铺数!$G:$G)</f>
        <v>0</v>
      </c>
      <c r="AL4223">
        <f>SUMIF([1]销售店铺数!$B:$B,AD4223,[1]销售店铺数!$G:$G)</f>
        <v>0</v>
      </c>
      <c r="AM4223">
        <f>SUMIF([1]销售店铺数!$B:$B,AD4223,[1]销售店铺数!$G:$G)</f>
        <v>0</v>
      </c>
      <c r="AN4223" s="20">
        <f t="shared" si="1056"/>
        <v>0</v>
      </c>
      <c r="AO4223" s="20">
        <f t="shared" si="1057"/>
        <v>0</v>
      </c>
      <c r="AP4223" s="20">
        <f t="shared" si="1058"/>
        <v>0</v>
      </c>
      <c r="AQ4223" s="12">
        <f t="shared" si="1059"/>
        <v>0</v>
      </c>
      <c r="AR4223" s="20">
        <f t="shared" si="1060"/>
        <v>0</v>
      </c>
      <c r="AS4223" s="20">
        <f t="shared" si="1061"/>
        <v>0</v>
      </c>
    </row>
    <row r="4224" spans="1:45">
      <c r="A4224"/>
      <c r="B4224"/>
      <c r="C4224"/>
      <c r="D4224"/>
      <c r="E4224"/>
      <c r="F4224"/>
      <c r="G4224"/>
      <c r="H4224"/>
      <c r="I4224"/>
      <c r="J4224"/>
      <c r="K4224"/>
      <c r="L4224"/>
      <c r="M4224" s="8" t="str">
        <f>IF(ISERROR( VLOOKUP(AD4224,'[1]采购入库货量(公司仓库)'!$A:$I,9,FALSE)),"", VLOOKUP(AD4224,'[1]采购入库货量(公司仓库)'!$A:$I,9,FALSE))</f>
        <v/>
      </c>
      <c r="N4224" s="8" t="str">
        <f>IF(ISERROR( VLOOKUP(AD4224,[1]批发上市日期!$A:$F,6,FALSE)),"",  VLOOKUP(AD4224,[1]批发上市日期!$A:$F,6,FALSE))</f>
        <v/>
      </c>
      <c r="O4224" s="48">
        <f>IF(ISERROR(VLOOKUP(E4224&amp;G4224,'[1]采购入库货量(公司仓库)'!$A:$I,7,FALSE)),0,VLOOKUP(E4224&amp;G4224,'[1]采购入库货量(公司仓库)'!$A:$I,7,FALSE))</f>
        <v>0</v>
      </c>
      <c r="P4224" s="12">
        <f t="shared" si="1046"/>
        <v>0</v>
      </c>
      <c r="Q4224" s="14">
        <f>IF(ISERROR(VLOOKUP(E4224&amp;G4224,'[1]采购入库货量(公司仓库)'!$A:$I,8,FALSE)),0,VLOOKUP(E4224&amp;G4224,'[1]采购入库货量(公司仓库)'!$A:$I,8,FALSE))</f>
        <v>0</v>
      </c>
      <c r="R4224" s="12">
        <f t="shared" si="1047"/>
        <v>0</v>
      </c>
      <c r="S4224">
        <f>SUMIF([1]库存总量!$H:$H,E4224&amp;G4224,[1]库存总量!$G:$G)</f>
        <v>0</v>
      </c>
      <c r="T4224" s="12">
        <f t="shared" si="1048"/>
        <v>0</v>
      </c>
      <c r="U4224">
        <f>SUMIFS([1]库存总量!$G:$G,[1]库存总量!$H:$H,E4224&amp;G4224,[1]库存总量!$A:$A,"B")</f>
        <v>0</v>
      </c>
      <c r="V4224" s="12">
        <f t="shared" si="1049"/>
        <v>0</v>
      </c>
      <c r="W4224">
        <f>SUMIFS([1]库存总量!$G:$G,[1]库存总量!$H:$H,E4224&amp;G4224,[1]库存总量!$A:$A,"K")</f>
        <v>0</v>
      </c>
      <c r="X4224" s="12">
        <f t="shared" si="1050"/>
        <v>0</v>
      </c>
      <c r="Y4224">
        <f t="shared" si="1051"/>
        <v>0</v>
      </c>
      <c r="Z4224" s="12">
        <f t="shared" si="1052"/>
        <v>0</v>
      </c>
      <c r="AA4224">
        <f>(IF(ISERROR((IF(ISERROR(VLOOKUP(E4224&amp;G4224,'[1]采购入库货量(公司仓库)'!$A:$H,7,FALSE)),0,VLOOKUP(E4224&amp;G4224,'[1]采购入库货量(公司仓库)'!$A:$H,7,FALSE)))*L4224-(IF(ISERROR(VLOOKUP(E4224&amp;G4224,'[1]采购入库货量(公司仓库)'!$A:$H,8,FALSE)),0,VLOOKUP(E4224&amp;G4224,'[1]采购入库货量(公司仓库)'!$A:$H,8,FALSE)))),0,(IF(ISERROR(VLOOKUP(E4224&amp;G4224,'[1]采购入库货量(公司仓库)'!$A:$H,7,FALSE)),0,VLOOKUP(E4224&amp;G4224,'[1]采购入库货量(公司仓库)'!$A:$H,7,FALSE)))*L4224-(IF(ISERROR(VLOOKUP(E4224&amp;G4224,'[1]采购入库货量(公司仓库)'!$A:$H,8,FALSE)),0,VLOOKUP(E4224&amp;G4224,'[1]采购入库货量(公司仓库)'!$A:$H,8,FALSE)))))</f>
        <v>0</v>
      </c>
      <c r="AB4224">
        <f>SUMIF([1]销售数据!$B:$B,E4224&amp;G4224,[1]销售数据!$G:$G)</f>
        <v>0</v>
      </c>
      <c r="AC4224" s="12">
        <f t="shared" si="1053"/>
        <v>0</v>
      </c>
      <c r="AD4224" t="str">
        <f t="shared" si="1054"/>
        <v/>
      </c>
      <c r="AE4224">
        <f>SUMIF([1]销售数据!$B:$B,AD4224,[1]销售数据!$L:$L)</f>
        <v>0</v>
      </c>
      <c r="AF4224">
        <f>SUMIF([1]销售数据!$B:$B,AD4224,[1]销售数据!$K:$K)</f>
        <v>0</v>
      </c>
      <c r="AG4224">
        <f>SUMIF([1]销售数据!$B:$B,AD4224,[1]销售数据!$J:$J)</f>
        <v>0</v>
      </c>
      <c r="AH4224">
        <f>SUMIF([1]销售数据!$B:$B,AD4224,[1]销售数据!$I:$I)</f>
        <v>0</v>
      </c>
      <c r="AI4224">
        <f>SUMIF([1]销售数据!$B:$B,AD4224,[1]销售数据!$H:$H)</f>
        <v>0</v>
      </c>
      <c r="AJ4224" s="20">
        <f t="shared" si="1055"/>
        <v>0</v>
      </c>
      <c r="AK4224">
        <f>SUMIF([1]发货店铺数!$B:$B,AD4224,[1]发货店铺数!$G:$G)</f>
        <v>0</v>
      </c>
      <c r="AL4224">
        <f>SUMIF([1]销售店铺数!$B:$B,AD4224,[1]销售店铺数!$G:$G)</f>
        <v>0</v>
      </c>
      <c r="AM4224">
        <f>SUMIF([1]销售店铺数!$B:$B,AD4224,[1]销售店铺数!$G:$G)</f>
        <v>0</v>
      </c>
      <c r="AN4224" s="20">
        <f t="shared" si="1056"/>
        <v>0</v>
      </c>
      <c r="AO4224" s="20">
        <f t="shared" si="1057"/>
        <v>0</v>
      </c>
      <c r="AP4224" s="20">
        <f t="shared" si="1058"/>
        <v>0</v>
      </c>
      <c r="AQ4224" s="12">
        <f t="shared" si="1059"/>
        <v>0</v>
      </c>
      <c r="AR4224" s="20">
        <f t="shared" si="1060"/>
        <v>0</v>
      </c>
      <c r="AS4224" s="20">
        <f t="shared" si="1061"/>
        <v>0</v>
      </c>
    </row>
    <row r="4225" spans="1:45">
      <c r="A4225"/>
      <c r="B4225"/>
      <c r="C4225"/>
      <c r="D4225"/>
      <c r="E4225"/>
      <c r="F4225"/>
      <c r="G4225"/>
      <c r="H4225"/>
      <c r="I4225"/>
      <c r="J4225"/>
      <c r="K4225"/>
      <c r="L4225"/>
      <c r="M4225" s="8" t="str">
        <f>IF(ISERROR( VLOOKUP(AD4225,'[1]采购入库货量(公司仓库)'!$A:$I,9,FALSE)),"", VLOOKUP(AD4225,'[1]采购入库货量(公司仓库)'!$A:$I,9,FALSE))</f>
        <v/>
      </c>
      <c r="N4225" s="8" t="str">
        <f>IF(ISERROR( VLOOKUP(AD4225,[1]批发上市日期!$A:$F,6,FALSE)),"",  VLOOKUP(AD4225,[1]批发上市日期!$A:$F,6,FALSE))</f>
        <v/>
      </c>
      <c r="O4225" s="48">
        <f>IF(ISERROR(VLOOKUP(E4225&amp;G4225,'[1]采购入库货量(公司仓库)'!$A:$I,7,FALSE)),0,VLOOKUP(E4225&amp;G4225,'[1]采购入库货量(公司仓库)'!$A:$I,7,FALSE))</f>
        <v>0</v>
      </c>
      <c r="P4225" s="12">
        <f t="shared" si="1046"/>
        <v>0</v>
      </c>
      <c r="Q4225" s="14">
        <f>IF(ISERROR(VLOOKUP(E4225&amp;G4225,'[1]采购入库货量(公司仓库)'!$A:$I,8,FALSE)),0,VLOOKUP(E4225&amp;G4225,'[1]采购入库货量(公司仓库)'!$A:$I,8,FALSE))</f>
        <v>0</v>
      </c>
      <c r="R4225" s="12">
        <f t="shared" si="1047"/>
        <v>0</v>
      </c>
      <c r="S4225">
        <f>SUMIF([1]库存总量!$H:$H,E4225&amp;G4225,[1]库存总量!$G:$G)</f>
        <v>0</v>
      </c>
      <c r="T4225" s="12">
        <f t="shared" si="1048"/>
        <v>0</v>
      </c>
      <c r="U4225">
        <f>SUMIFS([1]库存总量!$G:$G,[1]库存总量!$H:$H,E4225&amp;G4225,[1]库存总量!$A:$A,"B")</f>
        <v>0</v>
      </c>
      <c r="V4225" s="12">
        <f t="shared" si="1049"/>
        <v>0</v>
      </c>
      <c r="W4225">
        <f>SUMIFS([1]库存总量!$G:$G,[1]库存总量!$H:$H,E4225&amp;G4225,[1]库存总量!$A:$A,"K")</f>
        <v>0</v>
      </c>
      <c r="X4225" s="12">
        <f t="shared" si="1050"/>
        <v>0</v>
      </c>
      <c r="Y4225">
        <f t="shared" si="1051"/>
        <v>0</v>
      </c>
      <c r="Z4225" s="12">
        <f t="shared" si="1052"/>
        <v>0</v>
      </c>
      <c r="AA4225">
        <f>(IF(ISERROR((IF(ISERROR(VLOOKUP(E4225&amp;G4225,'[1]采购入库货量(公司仓库)'!$A:$H,7,FALSE)),0,VLOOKUP(E4225&amp;G4225,'[1]采购入库货量(公司仓库)'!$A:$H,7,FALSE)))*L4225-(IF(ISERROR(VLOOKUP(E4225&amp;G4225,'[1]采购入库货量(公司仓库)'!$A:$H,8,FALSE)),0,VLOOKUP(E4225&amp;G4225,'[1]采购入库货量(公司仓库)'!$A:$H,8,FALSE)))),0,(IF(ISERROR(VLOOKUP(E4225&amp;G4225,'[1]采购入库货量(公司仓库)'!$A:$H,7,FALSE)),0,VLOOKUP(E4225&amp;G4225,'[1]采购入库货量(公司仓库)'!$A:$H,7,FALSE)))*L4225-(IF(ISERROR(VLOOKUP(E4225&amp;G4225,'[1]采购入库货量(公司仓库)'!$A:$H,8,FALSE)),0,VLOOKUP(E4225&amp;G4225,'[1]采购入库货量(公司仓库)'!$A:$H,8,FALSE)))))</f>
        <v>0</v>
      </c>
      <c r="AB4225">
        <f>SUMIF([1]销售数据!$B:$B,E4225&amp;G4225,[1]销售数据!$G:$G)</f>
        <v>0</v>
      </c>
      <c r="AC4225" s="12">
        <f t="shared" si="1053"/>
        <v>0</v>
      </c>
      <c r="AD4225" t="str">
        <f t="shared" si="1054"/>
        <v/>
      </c>
      <c r="AE4225">
        <f>SUMIF([1]销售数据!$B:$B,AD4225,[1]销售数据!$L:$L)</f>
        <v>0</v>
      </c>
      <c r="AF4225">
        <f>SUMIF([1]销售数据!$B:$B,AD4225,[1]销售数据!$K:$K)</f>
        <v>0</v>
      </c>
      <c r="AG4225">
        <f>SUMIF([1]销售数据!$B:$B,AD4225,[1]销售数据!$J:$J)</f>
        <v>0</v>
      </c>
      <c r="AH4225">
        <f>SUMIF([1]销售数据!$B:$B,AD4225,[1]销售数据!$I:$I)</f>
        <v>0</v>
      </c>
      <c r="AI4225">
        <f>SUMIF([1]销售数据!$B:$B,AD4225,[1]销售数据!$H:$H)</f>
        <v>0</v>
      </c>
      <c r="AJ4225" s="20">
        <f t="shared" si="1055"/>
        <v>0</v>
      </c>
      <c r="AK4225">
        <f>SUMIF([1]发货店铺数!$B:$B,AD4225,[1]发货店铺数!$G:$G)</f>
        <v>0</v>
      </c>
      <c r="AL4225">
        <f>SUMIF([1]销售店铺数!$B:$B,AD4225,[1]销售店铺数!$G:$G)</f>
        <v>0</v>
      </c>
      <c r="AM4225">
        <f>SUMIF([1]销售店铺数!$B:$B,AD4225,[1]销售店铺数!$G:$G)</f>
        <v>0</v>
      </c>
      <c r="AN4225" s="20">
        <f t="shared" si="1056"/>
        <v>0</v>
      </c>
      <c r="AO4225" s="20">
        <f t="shared" si="1057"/>
        <v>0</v>
      </c>
      <c r="AP4225" s="20">
        <f t="shared" si="1058"/>
        <v>0</v>
      </c>
      <c r="AQ4225" s="12">
        <f t="shared" si="1059"/>
        <v>0</v>
      </c>
      <c r="AR4225" s="20">
        <f t="shared" si="1060"/>
        <v>0</v>
      </c>
      <c r="AS4225" s="20">
        <f t="shared" si="1061"/>
        <v>0</v>
      </c>
    </row>
    <row r="4226" spans="1:45">
      <c r="A4226"/>
      <c r="B4226"/>
      <c r="C4226"/>
      <c r="D4226"/>
      <c r="E4226"/>
      <c r="F4226"/>
      <c r="G4226"/>
      <c r="H4226"/>
      <c r="I4226"/>
      <c r="J4226"/>
      <c r="K4226"/>
      <c r="L4226"/>
      <c r="M4226" s="8" t="str">
        <f>IF(ISERROR( VLOOKUP(AD4226,'[1]采购入库货量(公司仓库)'!$A:$I,9,FALSE)),"", VLOOKUP(AD4226,'[1]采购入库货量(公司仓库)'!$A:$I,9,FALSE))</f>
        <v/>
      </c>
      <c r="N4226" s="8" t="str">
        <f>IF(ISERROR( VLOOKUP(AD4226,[1]批发上市日期!$A:$F,6,FALSE)),"",  VLOOKUP(AD4226,[1]批发上市日期!$A:$F,6,FALSE))</f>
        <v/>
      </c>
      <c r="O4226" s="48">
        <f>IF(ISERROR(VLOOKUP(E4226&amp;G4226,'[1]采购入库货量(公司仓库)'!$A:$I,7,FALSE)),0,VLOOKUP(E4226&amp;G4226,'[1]采购入库货量(公司仓库)'!$A:$I,7,FALSE))</f>
        <v>0</v>
      </c>
      <c r="P4226" s="12">
        <f t="shared" si="1046"/>
        <v>0</v>
      </c>
      <c r="Q4226" s="14">
        <f>IF(ISERROR(VLOOKUP(E4226&amp;G4226,'[1]采购入库货量(公司仓库)'!$A:$I,8,FALSE)),0,VLOOKUP(E4226&amp;G4226,'[1]采购入库货量(公司仓库)'!$A:$I,8,FALSE))</f>
        <v>0</v>
      </c>
      <c r="R4226" s="12">
        <f t="shared" si="1047"/>
        <v>0</v>
      </c>
      <c r="S4226">
        <f>SUMIF([1]库存总量!$H:$H,E4226&amp;G4226,[1]库存总量!$G:$G)</f>
        <v>0</v>
      </c>
      <c r="T4226" s="12">
        <f t="shared" si="1048"/>
        <v>0</v>
      </c>
      <c r="U4226">
        <f>SUMIFS([1]库存总量!$G:$G,[1]库存总量!$H:$H,E4226&amp;G4226,[1]库存总量!$A:$A,"B")</f>
        <v>0</v>
      </c>
      <c r="V4226" s="12">
        <f t="shared" si="1049"/>
        <v>0</v>
      </c>
      <c r="W4226">
        <f>SUMIFS([1]库存总量!$G:$G,[1]库存总量!$H:$H,E4226&amp;G4226,[1]库存总量!$A:$A,"K")</f>
        <v>0</v>
      </c>
      <c r="X4226" s="12">
        <f t="shared" si="1050"/>
        <v>0</v>
      </c>
      <c r="Y4226">
        <f t="shared" si="1051"/>
        <v>0</v>
      </c>
      <c r="Z4226" s="12">
        <f t="shared" si="1052"/>
        <v>0</v>
      </c>
      <c r="AA4226">
        <f>(IF(ISERROR((IF(ISERROR(VLOOKUP(E4226&amp;G4226,'[1]采购入库货量(公司仓库)'!$A:$H,7,FALSE)),0,VLOOKUP(E4226&amp;G4226,'[1]采购入库货量(公司仓库)'!$A:$H,7,FALSE)))*L4226-(IF(ISERROR(VLOOKUP(E4226&amp;G4226,'[1]采购入库货量(公司仓库)'!$A:$H,8,FALSE)),0,VLOOKUP(E4226&amp;G4226,'[1]采购入库货量(公司仓库)'!$A:$H,8,FALSE)))),0,(IF(ISERROR(VLOOKUP(E4226&amp;G4226,'[1]采购入库货量(公司仓库)'!$A:$H,7,FALSE)),0,VLOOKUP(E4226&amp;G4226,'[1]采购入库货量(公司仓库)'!$A:$H,7,FALSE)))*L4226-(IF(ISERROR(VLOOKUP(E4226&amp;G4226,'[1]采购入库货量(公司仓库)'!$A:$H,8,FALSE)),0,VLOOKUP(E4226&amp;G4226,'[1]采购入库货量(公司仓库)'!$A:$H,8,FALSE)))))</f>
        <v>0</v>
      </c>
      <c r="AB4226">
        <f>SUMIF([1]销售数据!$B:$B,E4226&amp;G4226,[1]销售数据!$G:$G)</f>
        <v>0</v>
      </c>
      <c r="AC4226" s="12">
        <f t="shared" si="1053"/>
        <v>0</v>
      </c>
      <c r="AD4226" t="str">
        <f t="shared" si="1054"/>
        <v/>
      </c>
      <c r="AE4226">
        <f>SUMIF([1]销售数据!$B:$B,AD4226,[1]销售数据!$L:$L)</f>
        <v>0</v>
      </c>
      <c r="AF4226">
        <f>SUMIF([1]销售数据!$B:$B,AD4226,[1]销售数据!$K:$K)</f>
        <v>0</v>
      </c>
      <c r="AG4226">
        <f>SUMIF([1]销售数据!$B:$B,AD4226,[1]销售数据!$J:$J)</f>
        <v>0</v>
      </c>
      <c r="AH4226">
        <f>SUMIF([1]销售数据!$B:$B,AD4226,[1]销售数据!$I:$I)</f>
        <v>0</v>
      </c>
      <c r="AI4226">
        <f>SUMIF([1]销售数据!$B:$B,AD4226,[1]销售数据!$H:$H)</f>
        <v>0</v>
      </c>
      <c r="AJ4226" s="20">
        <f t="shared" si="1055"/>
        <v>0</v>
      </c>
      <c r="AK4226">
        <f>SUMIF([1]发货店铺数!$B:$B,AD4226,[1]发货店铺数!$G:$G)</f>
        <v>0</v>
      </c>
      <c r="AL4226">
        <f>SUMIF([1]销售店铺数!$B:$B,AD4226,[1]销售店铺数!$G:$G)</f>
        <v>0</v>
      </c>
      <c r="AM4226">
        <f>SUMIF([1]销售店铺数!$B:$B,AD4226,[1]销售店铺数!$G:$G)</f>
        <v>0</v>
      </c>
      <c r="AN4226" s="20">
        <f t="shared" si="1056"/>
        <v>0</v>
      </c>
      <c r="AO4226" s="20">
        <f t="shared" si="1057"/>
        <v>0</v>
      </c>
      <c r="AP4226" s="20">
        <f t="shared" si="1058"/>
        <v>0</v>
      </c>
      <c r="AQ4226" s="12">
        <f t="shared" si="1059"/>
        <v>0</v>
      </c>
      <c r="AR4226" s="20">
        <f t="shared" si="1060"/>
        <v>0</v>
      </c>
      <c r="AS4226" s="20">
        <f t="shared" si="1061"/>
        <v>0</v>
      </c>
    </row>
    <row r="4227" spans="1:45">
      <c r="A4227"/>
      <c r="B4227"/>
      <c r="C4227"/>
      <c r="D4227"/>
      <c r="E4227"/>
      <c r="F4227"/>
      <c r="G4227"/>
      <c r="H4227"/>
      <c r="I4227"/>
      <c r="J4227"/>
      <c r="K4227"/>
      <c r="L4227"/>
      <c r="M4227" s="8" t="str">
        <f>IF(ISERROR( VLOOKUP(AD4227,'[1]采购入库货量(公司仓库)'!$A:$I,9,FALSE)),"", VLOOKUP(AD4227,'[1]采购入库货量(公司仓库)'!$A:$I,9,FALSE))</f>
        <v/>
      </c>
      <c r="N4227" s="8" t="str">
        <f>IF(ISERROR( VLOOKUP(AD4227,[1]批发上市日期!$A:$F,6,FALSE)),"",  VLOOKUP(AD4227,[1]批发上市日期!$A:$F,6,FALSE))</f>
        <v/>
      </c>
      <c r="O4227" s="48">
        <f>IF(ISERROR(VLOOKUP(E4227&amp;G4227,'[1]采购入库货量(公司仓库)'!$A:$I,7,FALSE)),0,VLOOKUP(E4227&amp;G4227,'[1]采购入库货量(公司仓库)'!$A:$I,7,FALSE))</f>
        <v>0</v>
      </c>
      <c r="P4227" s="12">
        <f t="shared" si="1046"/>
        <v>0</v>
      </c>
      <c r="Q4227" s="14">
        <f>IF(ISERROR(VLOOKUP(E4227&amp;G4227,'[1]采购入库货量(公司仓库)'!$A:$I,8,FALSE)),0,VLOOKUP(E4227&amp;G4227,'[1]采购入库货量(公司仓库)'!$A:$I,8,FALSE))</f>
        <v>0</v>
      </c>
      <c r="R4227" s="12">
        <f t="shared" si="1047"/>
        <v>0</v>
      </c>
      <c r="S4227">
        <f>SUMIF([1]库存总量!$H:$H,E4227&amp;G4227,[1]库存总量!$G:$G)</f>
        <v>0</v>
      </c>
      <c r="T4227" s="12">
        <f t="shared" si="1048"/>
        <v>0</v>
      </c>
      <c r="U4227">
        <f>SUMIFS([1]库存总量!$G:$G,[1]库存总量!$H:$H,E4227&amp;G4227,[1]库存总量!$A:$A,"B")</f>
        <v>0</v>
      </c>
      <c r="V4227" s="12">
        <f t="shared" si="1049"/>
        <v>0</v>
      </c>
      <c r="W4227">
        <f>SUMIFS([1]库存总量!$G:$G,[1]库存总量!$H:$H,E4227&amp;G4227,[1]库存总量!$A:$A,"K")</f>
        <v>0</v>
      </c>
      <c r="X4227" s="12">
        <f t="shared" si="1050"/>
        <v>0</v>
      </c>
      <c r="Y4227">
        <f t="shared" si="1051"/>
        <v>0</v>
      </c>
      <c r="Z4227" s="12">
        <f t="shared" si="1052"/>
        <v>0</v>
      </c>
      <c r="AA4227">
        <f>(IF(ISERROR((IF(ISERROR(VLOOKUP(E4227&amp;G4227,'[1]采购入库货量(公司仓库)'!$A:$H,7,FALSE)),0,VLOOKUP(E4227&amp;G4227,'[1]采购入库货量(公司仓库)'!$A:$H,7,FALSE)))*L4227-(IF(ISERROR(VLOOKUP(E4227&amp;G4227,'[1]采购入库货量(公司仓库)'!$A:$H,8,FALSE)),0,VLOOKUP(E4227&amp;G4227,'[1]采购入库货量(公司仓库)'!$A:$H,8,FALSE)))),0,(IF(ISERROR(VLOOKUP(E4227&amp;G4227,'[1]采购入库货量(公司仓库)'!$A:$H,7,FALSE)),0,VLOOKUP(E4227&amp;G4227,'[1]采购入库货量(公司仓库)'!$A:$H,7,FALSE)))*L4227-(IF(ISERROR(VLOOKUP(E4227&amp;G4227,'[1]采购入库货量(公司仓库)'!$A:$H,8,FALSE)),0,VLOOKUP(E4227&amp;G4227,'[1]采购入库货量(公司仓库)'!$A:$H,8,FALSE)))))</f>
        <v>0</v>
      </c>
      <c r="AB4227">
        <f>SUMIF([1]销售数据!$B:$B,E4227&amp;G4227,[1]销售数据!$G:$G)</f>
        <v>0</v>
      </c>
      <c r="AC4227" s="12">
        <f t="shared" si="1053"/>
        <v>0</v>
      </c>
      <c r="AD4227" t="str">
        <f t="shared" si="1054"/>
        <v/>
      </c>
      <c r="AE4227">
        <f>SUMIF([1]销售数据!$B:$B,AD4227,[1]销售数据!$L:$L)</f>
        <v>0</v>
      </c>
      <c r="AF4227">
        <f>SUMIF([1]销售数据!$B:$B,AD4227,[1]销售数据!$K:$K)</f>
        <v>0</v>
      </c>
      <c r="AG4227">
        <f>SUMIF([1]销售数据!$B:$B,AD4227,[1]销售数据!$J:$J)</f>
        <v>0</v>
      </c>
      <c r="AH4227">
        <f>SUMIF([1]销售数据!$B:$B,AD4227,[1]销售数据!$I:$I)</f>
        <v>0</v>
      </c>
      <c r="AI4227">
        <f>SUMIF([1]销售数据!$B:$B,AD4227,[1]销售数据!$H:$H)</f>
        <v>0</v>
      </c>
      <c r="AJ4227" s="20">
        <f t="shared" si="1055"/>
        <v>0</v>
      </c>
      <c r="AK4227">
        <f>SUMIF([1]发货店铺数!$B:$B,AD4227,[1]发货店铺数!$G:$G)</f>
        <v>0</v>
      </c>
      <c r="AL4227">
        <f>SUMIF([1]销售店铺数!$B:$B,AD4227,[1]销售店铺数!$G:$G)</f>
        <v>0</v>
      </c>
      <c r="AM4227">
        <f>SUMIF([1]销售店铺数!$B:$B,AD4227,[1]销售店铺数!$G:$G)</f>
        <v>0</v>
      </c>
      <c r="AN4227" s="20">
        <f t="shared" si="1056"/>
        <v>0</v>
      </c>
      <c r="AO4227" s="20">
        <f t="shared" si="1057"/>
        <v>0</v>
      </c>
      <c r="AP4227" s="20">
        <f t="shared" si="1058"/>
        <v>0</v>
      </c>
      <c r="AQ4227" s="12">
        <f t="shared" si="1059"/>
        <v>0</v>
      </c>
      <c r="AR4227" s="20">
        <f t="shared" si="1060"/>
        <v>0</v>
      </c>
      <c r="AS4227" s="20">
        <f t="shared" si="1061"/>
        <v>0</v>
      </c>
    </row>
    <row r="4228" spans="1:45">
      <c r="A4228"/>
      <c r="B4228"/>
      <c r="C4228"/>
      <c r="D4228"/>
      <c r="E4228"/>
      <c r="F4228"/>
      <c r="G4228"/>
      <c r="H4228"/>
      <c r="I4228"/>
      <c r="J4228"/>
      <c r="K4228"/>
      <c r="L4228"/>
      <c r="M4228" s="8" t="str">
        <f>IF(ISERROR( VLOOKUP(AD4228,'[1]采购入库货量(公司仓库)'!$A:$I,9,FALSE)),"", VLOOKUP(AD4228,'[1]采购入库货量(公司仓库)'!$A:$I,9,FALSE))</f>
        <v/>
      </c>
      <c r="N4228" s="8" t="str">
        <f>IF(ISERROR( VLOOKUP(AD4228,[1]批发上市日期!$A:$F,6,FALSE)),"",  VLOOKUP(AD4228,[1]批发上市日期!$A:$F,6,FALSE))</f>
        <v/>
      </c>
      <c r="O4228" s="48">
        <f>IF(ISERROR(VLOOKUP(E4228&amp;G4228,'[1]采购入库货量(公司仓库)'!$A:$I,7,FALSE)),0,VLOOKUP(E4228&amp;G4228,'[1]采购入库货量(公司仓库)'!$A:$I,7,FALSE))</f>
        <v>0</v>
      </c>
      <c r="P4228" s="12">
        <f t="shared" si="1046"/>
        <v>0</v>
      </c>
      <c r="Q4228" s="14">
        <f>IF(ISERROR(VLOOKUP(E4228&amp;G4228,'[1]采购入库货量(公司仓库)'!$A:$I,8,FALSE)),0,VLOOKUP(E4228&amp;G4228,'[1]采购入库货量(公司仓库)'!$A:$I,8,FALSE))</f>
        <v>0</v>
      </c>
      <c r="R4228" s="12">
        <f t="shared" si="1047"/>
        <v>0</v>
      </c>
      <c r="S4228">
        <f>SUMIF([1]库存总量!$H:$H,E4228&amp;G4228,[1]库存总量!$G:$G)</f>
        <v>0</v>
      </c>
      <c r="T4228" s="12">
        <f t="shared" si="1048"/>
        <v>0</v>
      </c>
      <c r="U4228">
        <f>SUMIFS([1]库存总量!$G:$G,[1]库存总量!$H:$H,E4228&amp;G4228,[1]库存总量!$A:$A,"B")</f>
        <v>0</v>
      </c>
      <c r="V4228" s="12">
        <f t="shared" si="1049"/>
        <v>0</v>
      </c>
      <c r="W4228">
        <f>SUMIFS([1]库存总量!$G:$G,[1]库存总量!$H:$H,E4228&amp;G4228,[1]库存总量!$A:$A,"K")</f>
        <v>0</v>
      </c>
      <c r="X4228" s="12">
        <f t="shared" si="1050"/>
        <v>0</v>
      </c>
      <c r="Y4228">
        <f t="shared" si="1051"/>
        <v>0</v>
      </c>
      <c r="Z4228" s="12">
        <f t="shared" si="1052"/>
        <v>0</v>
      </c>
      <c r="AA4228">
        <f>(IF(ISERROR((IF(ISERROR(VLOOKUP(E4228&amp;G4228,'[1]采购入库货量(公司仓库)'!$A:$H,7,FALSE)),0,VLOOKUP(E4228&amp;G4228,'[1]采购入库货量(公司仓库)'!$A:$H,7,FALSE)))*L4228-(IF(ISERROR(VLOOKUP(E4228&amp;G4228,'[1]采购入库货量(公司仓库)'!$A:$H,8,FALSE)),0,VLOOKUP(E4228&amp;G4228,'[1]采购入库货量(公司仓库)'!$A:$H,8,FALSE)))),0,(IF(ISERROR(VLOOKUP(E4228&amp;G4228,'[1]采购入库货量(公司仓库)'!$A:$H,7,FALSE)),0,VLOOKUP(E4228&amp;G4228,'[1]采购入库货量(公司仓库)'!$A:$H,7,FALSE)))*L4228-(IF(ISERROR(VLOOKUP(E4228&amp;G4228,'[1]采购入库货量(公司仓库)'!$A:$H,8,FALSE)),0,VLOOKUP(E4228&amp;G4228,'[1]采购入库货量(公司仓库)'!$A:$H,8,FALSE)))))</f>
        <v>0</v>
      </c>
      <c r="AB4228">
        <f>SUMIF([1]销售数据!$B:$B,E4228&amp;G4228,[1]销售数据!$G:$G)</f>
        <v>0</v>
      </c>
      <c r="AC4228" s="12">
        <f t="shared" si="1053"/>
        <v>0</v>
      </c>
      <c r="AD4228" t="str">
        <f t="shared" si="1054"/>
        <v/>
      </c>
      <c r="AE4228">
        <f>SUMIF([1]销售数据!$B:$B,AD4228,[1]销售数据!$L:$L)</f>
        <v>0</v>
      </c>
      <c r="AF4228">
        <f>SUMIF([1]销售数据!$B:$B,AD4228,[1]销售数据!$K:$K)</f>
        <v>0</v>
      </c>
      <c r="AG4228">
        <f>SUMIF([1]销售数据!$B:$B,AD4228,[1]销售数据!$J:$J)</f>
        <v>0</v>
      </c>
      <c r="AH4228">
        <f>SUMIF([1]销售数据!$B:$B,AD4228,[1]销售数据!$I:$I)</f>
        <v>0</v>
      </c>
      <c r="AI4228">
        <f>SUMIF([1]销售数据!$B:$B,AD4228,[1]销售数据!$H:$H)</f>
        <v>0</v>
      </c>
      <c r="AJ4228" s="20">
        <f t="shared" si="1055"/>
        <v>0</v>
      </c>
      <c r="AK4228">
        <f>SUMIF([1]发货店铺数!$B:$B,AD4228,[1]发货店铺数!$G:$G)</f>
        <v>0</v>
      </c>
      <c r="AL4228">
        <f>SUMIF([1]销售店铺数!$B:$B,AD4228,[1]销售店铺数!$G:$G)</f>
        <v>0</v>
      </c>
      <c r="AM4228">
        <f>SUMIF([1]销售店铺数!$B:$B,AD4228,[1]销售店铺数!$G:$G)</f>
        <v>0</v>
      </c>
      <c r="AN4228" s="20">
        <f t="shared" si="1056"/>
        <v>0</v>
      </c>
      <c r="AO4228" s="20">
        <f t="shared" si="1057"/>
        <v>0</v>
      </c>
      <c r="AP4228" s="20">
        <f t="shared" si="1058"/>
        <v>0</v>
      </c>
      <c r="AQ4228" s="12">
        <f t="shared" si="1059"/>
        <v>0</v>
      </c>
      <c r="AR4228" s="20">
        <f t="shared" si="1060"/>
        <v>0</v>
      </c>
      <c r="AS4228" s="20">
        <f t="shared" si="1061"/>
        <v>0</v>
      </c>
    </row>
    <row r="4229" spans="1:45">
      <c r="A4229"/>
      <c r="B4229"/>
      <c r="C4229"/>
      <c r="D4229"/>
      <c r="E4229"/>
      <c r="F4229"/>
      <c r="G4229"/>
      <c r="H4229"/>
      <c r="I4229"/>
      <c r="J4229"/>
      <c r="K4229"/>
      <c r="L4229"/>
      <c r="M4229" s="8" t="str">
        <f>IF(ISERROR( VLOOKUP(AD4229,'[1]采购入库货量(公司仓库)'!$A:$I,9,FALSE)),"", VLOOKUP(AD4229,'[1]采购入库货量(公司仓库)'!$A:$I,9,FALSE))</f>
        <v/>
      </c>
      <c r="N4229" s="8" t="str">
        <f>IF(ISERROR( VLOOKUP(AD4229,[1]批发上市日期!$A:$F,6,FALSE)),"",  VLOOKUP(AD4229,[1]批发上市日期!$A:$F,6,FALSE))</f>
        <v/>
      </c>
      <c r="O4229" s="48">
        <f>IF(ISERROR(VLOOKUP(E4229&amp;G4229,'[1]采购入库货量(公司仓库)'!$A:$I,7,FALSE)),0,VLOOKUP(E4229&amp;G4229,'[1]采购入库货量(公司仓库)'!$A:$I,7,FALSE))</f>
        <v>0</v>
      </c>
      <c r="P4229" s="12">
        <f t="shared" ref="P4229:P4292" si="1062">IF(ISERROR(I4229*O4229),0,I4229*O4229)</f>
        <v>0</v>
      </c>
      <c r="Q4229" s="14">
        <f>IF(ISERROR(VLOOKUP(E4229&amp;G4229,'[1]采购入库货量(公司仓库)'!$A:$I,8,FALSE)),0,VLOOKUP(E4229&amp;G4229,'[1]采购入库货量(公司仓库)'!$A:$I,8,FALSE))</f>
        <v>0</v>
      </c>
      <c r="R4229" s="12">
        <f t="shared" ref="R4229:R4292" si="1063">IF(ISERROR(I4229*Q4229 ),0,I4229*Q4229)</f>
        <v>0</v>
      </c>
      <c r="S4229">
        <f>SUMIF([1]库存总量!$H:$H,E4229&amp;G4229,[1]库存总量!$G:$G)</f>
        <v>0</v>
      </c>
      <c r="T4229" s="12">
        <f t="shared" ref="T4229:T4292" si="1064">IF(ISERROR(S4229*I4229 ),0,S4229*I4229)</f>
        <v>0</v>
      </c>
      <c r="U4229">
        <f>SUMIFS([1]库存总量!$G:$G,[1]库存总量!$H:$H,E4229&amp;G4229,[1]库存总量!$A:$A,"B")</f>
        <v>0</v>
      </c>
      <c r="V4229" s="12">
        <f t="shared" ref="V4229:V4292" si="1065">IF(ISERROR(U4229*I4229 ),0,U4229*I4229)</f>
        <v>0</v>
      </c>
      <c r="W4229">
        <f>SUMIFS([1]库存总量!$G:$G,[1]库存总量!$H:$H,E4229&amp;G4229,[1]库存总量!$A:$A,"K")</f>
        <v>0</v>
      </c>
      <c r="X4229" s="12">
        <f t="shared" ref="X4229:X4292" si="1066">IF(ISERROR(W4229*I4229 ),0,W4229*I4229)</f>
        <v>0</v>
      </c>
      <c r="Y4229">
        <f t="shared" ref="Y4229:Y4292" si="1067">IF(ISERROR(L4229*O4229),0,L4229*O4229)</f>
        <v>0</v>
      </c>
      <c r="Z4229" s="12">
        <f t="shared" ref="Z4229:Z4292" si="1068">IF(ISERROR(Y4229*I4229),0,Y4229*I4229)</f>
        <v>0</v>
      </c>
      <c r="AA4229">
        <f>(IF(ISERROR((IF(ISERROR(VLOOKUP(E4229&amp;G4229,'[1]采购入库货量(公司仓库)'!$A:$H,7,FALSE)),0,VLOOKUP(E4229&amp;G4229,'[1]采购入库货量(公司仓库)'!$A:$H,7,FALSE)))*L4229-(IF(ISERROR(VLOOKUP(E4229&amp;G4229,'[1]采购入库货量(公司仓库)'!$A:$H,8,FALSE)),0,VLOOKUP(E4229&amp;G4229,'[1]采购入库货量(公司仓库)'!$A:$H,8,FALSE)))),0,(IF(ISERROR(VLOOKUP(E4229&amp;G4229,'[1]采购入库货量(公司仓库)'!$A:$H,7,FALSE)),0,VLOOKUP(E4229&amp;G4229,'[1]采购入库货量(公司仓库)'!$A:$H,7,FALSE)))*L4229-(IF(ISERROR(VLOOKUP(E4229&amp;G4229,'[1]采购入库货量(公司仓库)'!$A:$H,8,FALSE)),0,VLOOKUP(E4229&amp;G4229,'[1]采购入库货量(公司仓库)'!$A:$H,8,FALSE)))))</f>
        <v>0</v>
      </c>
      <c r="AB4229">
        <f>SUMIF([1]销售数据!$B:$B,E4229&amp;G4229,[1]销售数据!$G:$G)</f>
        <v>0</v>
      </c>
      <c r="AC4229" s="12">
        <f t="shared" ref="AC4229:AC4292" si="1069">IF(ISERROR(AB4229*I4229),0,AB4229*I4229)</f>
        <v>0</v>
      </c>
      <c r="AD4229" t="str">
        <f t="shared" ref="AD4229:AD4292" si="1070">E4229&amp;G4229</f>
        <v/>
      </c>
      <c r="AE4229">
        <f>SUMIF([1]销售数据!$B:$B,AD4229,[1]销售数据!$L:$L)</f>
        <v>0</v>
      </c>
      <c r="AF4229">
        <f>SUMIF([1]销售数据!$B:$B,AD4229,[1]销售数据!$K:$K)</f>
        <v>0</v>
      </c>
      <c r="AG4229">
        <f>SUMIF([1]销售数据!$B:$B,AD4229,[1]销售数据!$J:$J)</f>
        <v>0</v>
      </c>
      <c r="AH4229">
        <f>SUMIF([1]销售数据!$B:$B,AD4229,[1]销售数据!$I:$I)</f>
        <v>0</v>
      </c>
      <c r="AI4229">
        <f>SUMIF([1]销售数据!$B:$B,AD4229,[1]销售数据!$H:$H)</f>
        <v>0</v>
      </c>
      <c r="AJ4229" s="20">
        <f t="shared" ref="AJ4229:AJ4292" si="1071">IF(ISERROR((AI4229-AH4229)/AI4229),0,((AI4229-AH4229)/AI4229))</f>
        <v>0</v>
      </c>
      <c r="AK4229">
        <f>SUMIF([1]发货店铺数!$B:$B,AD4229,[1]发货店铺数!$G:$G)</f>
        <v>0</v>
      </c>
      <c r="AL4229">
        <f>SUMIF([1]销售店铺数!$B:$B,AD4229,[1]销售店铺数!$G:$G)</f>
        <v>0</v>
      </c>
      <c r="AM4229">
        <f>SUMIF([1]销售店铺数!$B:$B,AD4229,[1]销售店铺数!$G:$G)</f>
        <v>0</v>
      </c>
      <c r="AN4229" s="20">
        <f t="shared" ref="AN4229:AN4292" si="1072">IF(ISERROR(AL4229/AK4229),0,AL4229/AK4229)</f>
        <v>0</v>
      </c>
      <c r="AO4229" s="20">
        <f t="shared" ref="AO4229:AO4292" si="1073">IF(ISERROR(AB4229/S4229),0,AB4229/S4229)</f>
        <v>0</v>
      </c>
      <c r="AP4229" s="20">
        <f t="shared" ref="AP4229:AP4292" si="1074">IF(ISERROR(AB4229/O4229),0,AB4229/O4229)</f>
        <v>0</v>
      </c>
      <c r="AQ4229" s="12">
        <f t="shared" ref="AQ4229:AQ4292" si="1075">IFERROR((K4229-J4229)*AB4229,0)</f>
        <v>0</v>
      </c>
      <c r="AR4229" s="20">
        <f t="shared" ref="AR4229:AR4292" si="1076">IF(ISERROR((K4229-J4229)/K4229),0,(K4229-J4229)/K4229)</f>
        <v>0</v>
      </c>
      <c r="AS4229" s="20">
        <f t="shared" ref="AS4229:AS4292" si="1077">IF(ISERROR(AB4229/O4229),0,AB4229/O4229)</f>
        <v>0</v>
      </c>
    </row>
    <row r="4230" spans="1:45">
      <c r="A4230"/>
      <c r="B4230"/>
      <c r="C4230"/>
      <c r="D4230"/>
      <c r="E4230"/>
      <c r="F4230"/>
      <c r="G4230"/>
      <c r="H4230"/>
      <c r="I4230"/>
      <c r="J4230"/>
      <c r="K4230"/>
      <c r="L4230"/>
      <c r="M4230" s="8" t="str">
        <f>IF(ISERROR( VLOOKUP(AD4230,'[1]采购入库货量(公司仓库)'!$A:$I,9,FALSE)),"", VLOOKUP(AD4230,'[1]采购入库货量(公司仓库)'!$A:$I,9,FALSE))</f>
        <v/>
      </c>
      <c r="N4230" s="8" t="str">
        <f>IF(ISERROR( VLOOKUP(AD4230,[1]批发上市日期!$A:$F,6,FALSE)),"",  VLOOKUP(AD4230,[1]批发上市日期!$A:$F,6,FALSE))</f>
        <v/>
      </c>
      <c r="O4230" s="48">
        <f>IF(ISERROR(VLOOKUP(E4230&amp;G4230,'[1]采购入库货量(公司仓库)'!$A:$I,7,FALSE)),0,VLOOKUP(E4230&amp;G4230,'[1]采购入库货量(公司仓库)'!$A:$I,7,FALSE))</f>
        <v>0</v>
      </c>
      <c r="P4230" s="12">
        <f t="shared" si="1062"/>
        <v>0</v>
      </c>
      <c r="Q4230" s="14">
        <f>IF(ISERROR(VLOOKUP(E4230&amp;G4230,'[1]采购入库货量(公司仓库)'!$A:$I,8,FALSE)),0,VLOOKUP(E4230&amp;G4230,'[1]采购入库货量(公司仓库)'!$A:$I,8,FALSE))</f>
        <v>0</v>
      </c>
      <c r="R4230" s="12">
        <f t="shared" si="1063"/>
        <v>0</v>
      </c>
      <c r="S4230">
        <f>SUMIF([1]库存总量!$H:$H,E4230&amp;G4230,[1]库存总量!$G:$G)</f>
        <v>0</v>
      </c>
      <c r="T4230" s="12">
        <f t="shared" si="1064"/>
        <v>0</v>
      </c>
      <c r="U4230">
        <f>SUMIFS([1]库存总量!$G:$G,[1]库存总量!$H:$H,E4230&amp;G4230,[1]库存总量!$A:$A,"B")</f>
        <v>0</v>
      </c>
      <c r="V4230" s="12">
        <f t="shared" si="1065"/>
        <v>0</v>
      </c>
      <c r="W4230">
        <f>SUMIFS([1]库存总量!$G:$G,[1]库存总量!$H:$H,E4230&amp;G4230,[1]库存总量!$A:$A,"K")</f>
        <v>0</v>
      </c>
      <c r="X4230" s="12">
        <f t="shared" si="1066"/>
        <v>0</v>
      </c>
      <c r="Y4230">
        <f t="shared" si="1067"/>
        <v>0</v>
      </c>
      <c r="Z4230" s="12">
        <f t="shared" si="1068"/>
        <v>0</v>
      </c>
      <c r="AA4230">
        <f>(IF(ISERROR((IF(ISERROR(VLOOKUP(E4230&amp;G4230,'[1]采购入库货量(公司仓库)'!$A:$H,7,FALSE)),0,VLOOKUP(E4230&amp;G4230,'[1]采购入库货量(公司仓库)'!$A:$H,7,FALSE)))*L4230-(IF(ISERROR(VLOOKUP(E4230&amp;G4230,'[1]采购入库货量(公司仓库)'!$A:$H,8,FALSE)),0,VLOOKUP(E4230&amp;G4230,'[1]采购入库货量(公司仓库)'!$A:$H,8,FALSE)))),0,(IF(ISERROR(VLOOKUP(E4230&amp;G4230,'[1]采购入库货量(公司仓库)'!$A:$H,7,FALSE)),0,VLOOKUP(E4230&amp;G4230,'[1]采购入库货量(公司仓库)'!$A:$H,7,FALSE)))*L4230-(IF(ISERROR(VLOOKUP(E4230&amp;G4230,'[1]采购入库货量(公司仓库)'!$A:$H,8,FALSE)),0,VLOOKUP(E4230&amp;G4230,'[1]采购入库货量(公司仓库)'!$A:$H,8,FALSE)))))</f>
        <v>0</v>
      </c>
      <c r="AB4230">
        <f>SUMIF([1]销售数据!$B:$B,E4230&amp;G4230,[1]销售数据!$G:$G)</f>
        <v>0</v>
      </c>
      <c r="AC4230" s="12">
        <f t="shared" si="1069"/>
        <v>0</v>
      </c>
      <c r="AD4230" t="str">
        <f t="shared" si="1070"/>
        <v/>
      </c>
      <c r="AE4230">
        <f>SUMIF([1]销售数据!$B:$B,AD4230,[1]销售数据!$L:$L)</f>
        <v>0</v>
      </c>
      <c r="AF4230">
        <f>SUMIF([1]销售数据!$B:$B,AD4230,[1]销售数据!$K:$K)</f>
        <v>0</v>
      </c>
      <c r="AG4230">
        <f>SUMIF([1]销售数据!$B:$B,AD4230,[1]销售数据!$J:$J)</f>
        <v>0</v>
      </c>
      <c r="AH4230">
        <f>SUMIF([1]销售数据!$B:$B,AD4230,[1]销售数据!$I:$I)</f>
        <v>0</v>
      </c>
      <c r="AI4230">
        <f>SUMIF([1]销售数据!$B:$B,AD4230,[1]销售数据!$H:$H)</f>
        <v>0</v>
      </c>
      <c r="AJ4230" s="20">
        <f t="shared" si="1071"/>
        <v>0</v>
      </c>
      <c r="AK4230">
        <f>SUMIF([1]发货店铺数!$B:$B,AD4230,[1]发货店铺数!$G:$G)</f>
        <v>0</v>
      </c>
      <c r="AL4230">
        <f>SUMIF([1]销售店铺数!$B:$B,AD4230,[1]销售店铺数!$G:$G)</f>
        <v>0</v>
      </c>
      <c r="AM4230">
        <f>SUMIF([1]销售店铺数!$B:$B,AD4230,[1]销售店铺数!$G:$G)</f>
        <v>0</v>
      </c>
      <c r="AN4230" s="20">
        <f t="shared" si="1072"/>
        <v>0</v>
      </c>
      <c r="AO4230" s="20">
        <f t="shared" si="1073"/>
        <v>0</v>
      </c>
      <c r="AP4230" s="20">
        <f t="shared" si="1074"/>
        <v>0</v>
      </c>
      <c r="AQ4230" s="12">
        <f t="shared" si="1075"/>
        <v>0</v>
      </c>
      <c r="AR4230" s="20">
        <f t="shared" si="1076"/>
        <v>0</v>
      </c>
      <c r="AS4230" s="20">
        <f t="shared" si="1077"/>
        <v>0</v>
      </c>
    </row>
    <row r="4231" spans="1:45">
      <c r="A4231"/>
      <c r="B4231"/>
      <c r="C4231"/>
      <c r="D4231"/>
      <c r="E4231"/>
      <c r="F4231"/>
      <c r="G4231"/>
      <c r="H4231"/>
      <c r="I4231"/>
      <c r="J4231"/>
      <c r="K4231"/>
      <c r="L4231"/>
      <c r="M4231" s="8" t="str">
        <f>IF(ISERROR( VLOOKUP(AD4231,'[1]采购入库货量(公司仓库)'!$A:$I,9,FALSE)),"", VLOOKUP(AD4231,'[1]采购入库货量(公司仓库)'!$A:$I,9,FALSE))</f>
        <v/>
      </c>
      <c r="N4231" s="8" t="str">
        <f>IF(ISERROR( VLOOKUP(AD4231,[1]批发上市日期!$A:$F,6,FALSE)),"",  VLOOKUP(AD4231,[1]批发上市日期!$A:$F,6,FALSE))</f>
        <v/>
      </c>
      <c r="O4231" s="48">
        <f>IF(ISERROR(VLOOKUP(E4231&amp;G4231,'[1]采购入库货量(公司仓库)'!$A:$I,7,FALSE)),0,VLOOKUP(E4231&amp;G4231,'[1]采购入库货量(公司仓库)'!$A:$I,7,FALSE))</f>
        <v>0</v>
      </c>
      <c r="P4231" s="12">
        <f t="shared" si="1062"/>
        <v>0</v>
      </c>
      <c r="Q4231" s="14">
        <f>IF(ISERROR(VLOOKUP(E4231&amp;G4231,'[1]采购入库货量(公司仓库)'!$A:$I,8,FALSE)),0,VLOOKUP(E4231&amp;G4231,'[1]采购入库货量(公司仓库)'!$A:$I,8,FALSE))</f>
        <v>0</v>
      </c>
      <c r="R4231" s="12">
        <f t="shared" si="1063"/>
        <v>0</v>
      </c>
      <c r="S4231">
        <f>SUMIF([1]库存总量!$H:$H,E4231&amp;G4231,[1]库存总量!$G:$G)</f>
        <v>0</v>
      </c>
      <c r="T4231" s="12">
        <f t="shared" si="1064"/>
        <v>0</v>
      </c>
      <c r="U4231">
        <f>SUMIFS([1]库存总量!$G:$G,[1]库存总量!$H:$H,E4231&amp;G4231,[1]库存总量!$A:$A,"B")</f>
        <v>0</v>
      </c>
      <c r="V4231" s="12">
        <f t="shared" si="1065"/>
        <v>0</v>
      </c>
      <c r="W4231">
        <f>SUMIFS([1]库存总量!$G:$G,[1]库存总量!$H:$H,E4231&amp;G4231,[1]库存总量!$A:$A,"K")</f>
        <v>0</v>
      </c>
      <c r="X4231" s="12">
        <f t="shared" si="1066"/>
        <v>0</v>
      </c>
      <c r="Y4231">
        <f t="shared" si="1067"/>
        <v>0</v>
      </c>
      <c r="Z4231" s="12">
        <f t="shared" si="1068"/>
        <v>0</v>
      </c>
      <c r="AA4231">
        <f>(IF(ISERROR((IF(ISERROR(VLOOKUP(E4231&amp;G4231,'[1]采购入库货量(公司仓库)'!$A:$H,7,FALSE)),0,VLOOKUP(E4231&amp;G4231,'[1]采购入库货量(公司仓库)'!$A:$H,7,FALSE)))*L4231-(IF(ISERROR(VLOOKUP(E4231&amp;G4231,'[1]采购入库货量(公司仓库)'!$A:$H,8,FALSE)),0,VLOOKUP(E4231&amp;G4231,'[1]采购入库货量(公司仓库)'!$A:$H,8,FALSE)))),0,(IF(ISERROR(VLOOKUP(E4231&amp;G4231,'[1]采购入库货量(公司仓库)'!$A:$H,7,FALSE)),0,VLOOKUP(E4231&amp;G4231,'[1]采购入库货量(公司仓库)'!$A:$H,7,FALSE)))*L4231-(IF(ISERROR(VLOOKUP(E4231&amp;G4231,'[1]采购入库货量(公司仓库)'!$A:$H,8,FALSE)),0,VLOOKUP(E4231&amp;G4231,'[1]采购入库货量(公司仓库)'!$A:$H,8,FALSE)))))</f>
        <v>0</v>
      </c>
      <c r="AB4231">
        <f>SUMIF([1]销售数据!$B:$B,E4231&amp;G4231,[1]销售数据!$G:$G)</f>
        <v>0</v>
      </c>
      <c r="AC4231" s="12">
        <f t="shared" si="1069"/>
        <v>0</v>
      </c>
      <c r="AD4231" t="str">
        <f t="shared" si="1070"/>
        <v/>
      </c>
      <c r="AE4231">
        <f>SUMIF([1]销售数据!$B:$B,AD4231,[1]销售数据!$L:$L)</f>
        <v>0</v>
      </c>
      <c r="AF4231">
        <f>SUMIF([1]销售数据!$B:$B,AD4231,[1]销售数据!$K:$K)</f>
        <v>0</v>
      </c>
      <c r="AG4231">
        <f>SUMIF([1]销售数据!$B:$B,AD4231,[1]销售数据!$J:$J)</f>
        <v>0</v>
      </c>
      <c r="AH4231">
        <f>SUMIF([1]销售数据!$B:$B,AD4231,[1]销售数据!$I:$I)</f>
        <v>0</v>
      </c>
      <c r="AI4231">
        <f>SUMIF([1]销售数据!$B:$B,AD4231,[1]销售数据!$H:$H)</f>
        <v>0</v>
      </c>
      <c r="AJ4231" s="20">
        <f t="shared" si="1071"/>
        <v>0</v>
      </c>
      <c r="AK4231">
        <f>SUMIF([1]发货店铺数!$B:$B,AD4231,[1]发货店铺数!$G:$G)</f>
        <v>0</v>
      </c>
      <c r="AL4231">
        <f>SUMIF([1]销售店铺数!$B:$B,AD4231,[1]销售店铺数!$G:$G)</f>
        <v>0</v>
      </c>
      <c r="AM4231">
        <f>SUMIF([1]销售店铺数!$B:$B,AD4231,[1]销售店铺数!$G:$G)</f>
        <v>0</v>
      </c>
      <c r="AN4231" s="20">
        <f t="shared" si="1072"/>
        <v>0</v>
      </c>
      <c r="AO4231" s="20">
        <f t="shared" si="1073"/>
        <v>0</v>
      </c>
      <c r="AP4231" s="20">
        <f t="shared" si="1074"/>
        <v>0</v>
      </c>
      <c r="AQ4231" s="12">
        <f t="shared" si="1075"/>
        <v>0</v>
      </c>
      <c r="AR4231" s="20">
        <f t="shared" si="1076"/>
        <v>0</v>
      </c>
      <c r="AS4231" s="20">
        <f t="shared" si="1077"/>
        <v>0</v>
      </c>
    </row>
    <row r="4232" spans="1:45">
      <c r="A4232"/>
      <c r="B4232"/>
      <c r="C4232"/>
      <c r="D4232"/>
      <c r="E4232"/>
      <c r="F4232"/>
      <c r="G4232"/>
      <c r="H4232"/>
      <c r="I4232"/>
      <c r="J4232"/>
      <c r="K4232"/>
      <c r="L4232"/>
      <c r="M4232" s="8" t="str">
        <f>IF(ISERROR( VLOOKUP(AD4232,'[1]采购入库货量(公司仓库)'!$A:$I,9,FALSE)),"", VLOOKUP(AD4232,'[1]采购入库货量(公司仓库)'!$A:$I,9,FALSE))</f>
        <v/>
      </c>
      <c r="N4232" s="8" t="str">
        <f>IF(ISERROR( VLOOKUP(AD4232,[1]批发上市日期!$A:$F,6,FALSE)),"",  VLOOKUP(AD4232,[1]批发上市日期!$A:$F,6,FALSE))</f>
        <v/>
      </c>
      <c r="O4232" s="48">
        <f>IF(ISERROR(VLOOKUP(E4232&amp;G4232,'[1]采购入库货量(公司仓库)'!$A:$I,7,FALSE)),0,VLOOKUP(E4232&amp;G4232,'[1]采购入库货量(公司仓库)'!$A:$I,7,FALSE))</f>
        <v>0</v>
      </c>
      <c r="P4232" s="12">
        <f t="shared" si="1062"/>
        <v>0</v>
      </c>
      <c r="Q4232" s="14">
        <f>IF(ISERROR(VLOOKUP(E4232&amp;G4232,'[1]采购入库货量(公司仓库)'!$A:$I,8,FALSE)),0,VLOOKUP(E4232&amp;G4232,'[1]采购入库货量(公司仓库)'!$A:$I,8,FALSE))</f>
        <v>0</v>
      </c>
      <c r="R4232" s="12">
        <f t="shared" si="1063"/>
        <v>0</v>
      </c>
      <c r="S4232">
        <f>SUMIF([1]库存总量!$H:$H,E4232&amp;G4232,[1]库存总量!$G:$G)</f>
        <v>0</v>
      </c>
      <c r="T4232" s="12">
        <f t="shared" si="1064"/>
        <v>0</v>
      </c>
      <c r="U4232">
        <f>SUMIFS([1]库存总量!$G:$G,[1]库存总量!$H:$H,E4232&amp;G4232,[1]库存总量!$A:$A,"B")</f>
        <v>0</v>
      </c>
      <c r="V4232" s="12">
        <f t="shared" si="1065"/>
        <v>0</v>
      </c>
      <c r="W4232">
        <f>SUMIFS([1]库存总量!$G:$G,[1]库存总量!$H:$H,E4232&amp;G4232,[1]库存总量!$A:$A,"K")</f>
        <v>0</v>
      </c>
      <c r="X4232" s="12">
        <f t="shared" si="1066"/>
        <v>0</v>
      </c>
      <c r="Y4232">
        <f t="shared" si="1067"/>
        <v>0</v>
      </c>
      <c r="Z4232" s="12">
        <f t="shared" si="1068"/>
        <v>0</v>
      </c>
      <c r="AA4232">
        <f>(IF(ISERROR((IF(ISERROR(VLOOKUP(E4232&amp;G4232,'[1]采购入库货量(公司仓库)'!$A:$H,7,FALSE)),0,VLOOKUP(E4232&amp;G4232,'[1]采购入库货量(公司仓库)'!$A:$H,7,FALSE)))*L4232-(IF(ISERROR(VLOOKUP(E4232&amp;G4232,'[1]采购入库货量(公司仓库)'!$A:$H,8,FALSE)),0,VLOOKUP(E4232&amp;G4232,'[1]采购入库货量(公司仓库)'!$A:$H,8,FALSE)))),0,(IF(ISERROR(VLOOKUP(E4232&amp;G4232,'[1]采购入库货量(公司仓库)'!$A:$H,7,FALSE)),0,VLOOKUP(E4232&amp;G4232,'[1]采购入库货量(公司仓库)'!$A:$H,7,FALSE)))*L4232-(IF(ISERROR(VLOOKUP(E4232&amp;G4232,'[1]采购入库货量(公司仓库)'!$A:$H,8,FALSE)),0,VLOOKUP(E4232&amp;G4232,'[1]采购入库货量(公司仓库)'!$A:$H,8,FALSE)))))</f>
        <v>0</v>
      </c>
      <c r="AB4232">
        <f>SUMIF([1]销售数据!$B:$B,E4232&amp;G4232,[1]销售数据!$G:$G)</f>
        <v>0</v>
      </c>
      <c r="AC4232" s="12">
        <f t="shared" si="1069"/>
        <v>0</v>
      </c>
      <c r="AD4232" t="str">
        <f t="shared" si="1070"/>
        <v/>
      </c>
      <c r="AE4232">
        <f>SUMIF([1]销售数据!$B:$B,AD4232,[1]销售数据!$L:$L)</f>
        <v>0</v>
      </c>
      <c r="AF4232">
        <f>SUMIF([1]销售数据!$B:$B,AD4232,[1]销售数据!$K:$K)</f>
        <v>0</v>
      </c>
      <c r="AG4232">
        <f>SUMIF([1]销售数据!$B:$B,AD4232,[1]销售数据!$J:$J)</f>
        <v>0</v>
      </c>
      <c r="AH4232">
        <f>SUMIF([1]销售数据!$B:$B,AD4232,[1]销售数据!$I:$I)</f>
        <v>0</v>
      </c>
      <c r="AI4232">
        <f>SUMIF([1]销售数据!$B:$B,AD4232,[1]销售数据!$H:$H)</f>
        <v>0</v>
      </c>
      <c r="AJ4232" s="20">
        <f t="shared" si="1071"/>
        <v>0</v>
      </c>
      <c r="AK4232">
        <f>SUMIF([1]发货店铺数!$B:$B,AD4232,[1]发货店铺数!$G:$G)</f>
        <v>0</v>
      </c>
      <c r="AL4232">
        <f>SUMIF([1]销售店铺数!$B:$B,AD4232,[1]销售店铺数!$G:$G)</f>
        <v>0</v>
      </c>
      <c r="AM4232">
        <f>SUMIF([1]销售店铺数!$B:$B,AD4232,[1]销售店铺数!$G:$G)</f>
        <v>0</v>
      </c>
      <c r="AN4232" s="20">
        <f t="shared" si="1072"/>
        <v>0</v>
      </c>
      <c r="AO4232" s="20">
        <f t="shared" si="1073"/>
        <v>0</v>
      </c>
      <c r="AP4232" s="20">
        <f t="shared" si="1074"/>
        <v>0</v>
      </c>
      <c r="AQ4232" s="12">
        <f t="shared" si="1075"/>
        <v>0</v>
      </c>
      <c r="AR4232" s="20">
        <f t="shared" si="1076"/>
        <v>0</v>
      </c>
      <c r="AS4232" s="20">
        <f t="shared" si="1077"/>
        <v>0</v>
      </c>
    </row>
    <row r="4233" spans="1:45">
      <c r="A4233"/>
      <c r="B4233"/>
      <c r="C4233"/>
      <c r="D4233"/>
      <c r="E4233"/>
      <c r="F4233"/>
      <c r="G4233"/>
      <c r="H4233"/>
      <c r="I4233"/>
      <c r="J4233"/>
      <c r="K4233"/>
      <c r="L4233"/>
      <c r="M4233" s="8" t="str">
        <f>IF(ISERROR( VLOOKUP(AD4233,'[1]采购入库货量(公司仓库)'!$A:$I,9,FALSE)),"", VLOOKUP(AD4233,'[1]采购入库货量(公司仓库)'!$A:$I,9,FALSE))</f>
        <v/>
      </c>
      <c r="N4233" s="8" t="str">
        <f>IF(ISERROR( VLOOKUP(AD4233,[1]批发上市日期!$A:$F,6,FALSE)),"",  VLOOKUP(AD4233,[1]批发上市日期!$A:$F,6,FALSE))</f>
        <v/>
      </c>
      <c r="O4233" s="48">
        <f>IF(ISERROR(VLOOKUP(E4233&amp;G4233,'[1]采购入库货量(公司仓库)'!$A:$I,7,FALSE)),0,VLOOKUP(E4233&amp;G4233,'[1]采购入库货量(公司仓库)'!$A:$I,7,FALSE))</f>
        <v>0</v>
      </c>
      <c r="P4233" s="12">
        <f t="shared" si="1062"/>
        <v>0</v>
      </c>
      <c r="Q4233" s="14">
        <f>IF(ISERROR(VLOOKUP(E4233&amp;G4233,'[1]采购入库货量(公司仓库)'!$A:$I,8,FALSE)),0,VLOOKUP(E4233&amp;G4233,'[1]采购入库货量(公司仓库)'!$A:$I,8,FALSE))</f>
        <v>0</v>
      </c>
      <c r="R4233" s="12">
        <f t="shared" si="1063"/>
        <v>0</v>
      </c>
      <c r="S4233">
        <f>SUMIF([1]库存总量!$H:$H,E4233&amp;G4233,[1]库存总量!$G:$G)</f>
        <v>0</v>
      </c>
      <c r="T4233" s="12">
        <f t="shared" si="1064"/>
        <v>0</v>
      </c>
      <c r="U4233">
        <f>SUMIFS([1]库存总量!$G:$G,[1]库存总量!$H:$H,E4233&amp;G4233,[1]库存总量!$A:$A,"B")</f>
        <v>0</v>
      </c>
      <c r="V4233" s="12">
        <f t="shared" si="1065"/>
        <v>0</v>
      </c>
      <c r="W4233">
        <f>SUMIFS([1]库存总量!$G:$G,[1]库存总量!$H:$H,E4233&amp;G4233,[1]库存总量!$A:$A,"K")</f>
        <v>0</v>
      </c>
      <c r="X4233" s="12">
        <f t="shared" si="1066"/>
        <v>0</v>
      </c>
      <c r="Y4233">
        <f t="shared" si="1067"/>
        <v>0</v>
      </c>
      <c r="Z4233" s="12">
        <f t="shared" si="1068"/>
        <v>0</v>
      </c>
      <c r="AA4233">
        <f>(IF(ISERROR((IF(ISERROR(VLOOKUP(E4233&amp;G4233,'[1]采购入库货量(公司仓库)'!$A:$H,7,FALSE)),0,VLOOKUP(E4233&amp;G4233,'[1]采购入库货量(公司仓库)'!$A:$H,7,FALSE)))*L4233-(IF(ISERROR(VLOOKUP(E4233&amp;G4233,'[1]采购入库货量(公司仓库)'!$A:$H,8,FALSE)),0,VLOOKUP(E4233&amp;G4233,'[1]采购入库货量(公司仓库)'!$A:$H,8,FALSE)))),0,(IF(ISERROR(VLOOKUP(E4233&amp;G4233,'[1]采购入库货量(公司仓库)'!$A:$H,7,FALSE)),0,VLOOKUP(E4233&amp;G4233,'[1]采购入库货量(公司仓库)'!$A:$H,7,FALSE)))*L4233-(IF(ISERROR(VLOOKUP(E4233&amp;G4233,'[1]采购入库货量(公司仓库)'!$A:$H,8,FALSE)),0,VLOOKUP(E4233&amp;G4233,'[1]采购入库货量(公司仓库)'!$A:$H,8,FALSE)))))</f>
        <v>0</v>
      </c>
      <c r="AB4233">
        <f>SUMIF([1]销售数据!$B:$B,E4233&amp;G4233,[1]销售数据!$G:$G)</f>
        <v>0</v>
      </c>
      <c r="AC4233" s="12">
        <f t="shared" si="1069"/>
        <v>0</v>
      </c>
      <c r="AD4233" t="str">
        <f t="shared" si="1070"/>
        <v/>
      </c>
      <c r="AE4233">
        <f>SUMIF([1]销售数据!$B:$B,AD4233,[1]销售数据!$L:$L)</f>
        <v>0</v>
      </c>
      <c r="AF4233">
        <f>SUMIF([1]销售数据!$B:$B,AD4233,[1]销售数据!$K:$K)</f>
        <v>0</v>
      </c>
      <c r="AG4233">
        <f>SUMIF([1]销售数据!$B:$B,AD4233,[1]销售数据!$J:$J)</f>
        <v>0</v>
      </c>
      <c r="AH4233">
        <f>SUMIF([1]销售数据!$B:$B,AD4233,[1]销售数据!$I:$I)</f>
        <v>0</v>
      </c>
      <c r="AI4233">
        <f>SUMIF([1]销售数据!$B:$B,AD4233,[1]销售数据!$H:$H)</f>
        <v>0</v>
      </c>
      <c r="AJ4233" s="20">
        <f t="shared" si="1071"/>
        <v>0</v>
      </c>
      <c r="AK4233">
        <f>SUMIF([1]发货店铺数!$B:$B,AD4233,[1]发货店铺数!$G:$G)</f>
        <v>0</v>
      </c>
      <c r="AL4233">
        <f>SUMIF([1]销售店铺数!$B:$B,AD4233,[1]销售店铺数!$G:$G)</f>
        <v>0</v>
      </c>
      <c r="AM4233">
        <f>SUMIF([1]销售店铺数!$B:$B,AD4233,[1]销售店铺数!$G:$G)</f>
        <v>0</v>
      </c>
      <c r="AN4233" s="20">
        <f t="shared" si="1072"/>
        <v>0</v>
      </c>
      <c r="AO4233" s="20">
        <f t="shared" si="1073"/>
        <v>0</v>
      </c>
      <c r="AP4233" s="20">
        <f t="shared" si="1074"/>
        <v>0</v>
      </c>
      <c r="AQ4233" s="12">
        <f t="shared" si="1075"/>
        <v>0</v>
      </c>
      <c r="AR4233" s="20">
        <f t="shared" si="1076"/>
        <v>0</v>
      </c>
      <c r="AS4233" s="20">
        <f t="shared" si="1077"/>
        <v>0</v>
      </c>
    </row>
    <row r="4234" spans="1:45">
      <c r="A4234"/>
      <c r="B4234"/>
      <c r="C4234"/>
      <c r="D4234"/>
      <c r="E4234"/>
      <c r="F4234"/>
      <c r="G4234"/>
      <c r="H4234"/>
      <c r="I4234"/>
      <c r="J4234"/>
      <c r="K4234"/>
      <c r="L4234"/>
      <c r="M4234" s="8" t="str">
        <f>IF(ISERROR( VLOOKUP(AD4234,'[1]采购入库货量(公司仓库)'!$A:$I,9,FALSE)),"", VLOOKUP(AD4234,'[1]采购入库货量(公司仓库)'!$A:$I,9,FALSE))</f>
        <v/>
      </c>
      <c r="N4234" s="8" t="str">
        <f>IF(ISERROR( VLOOKUP(AD4234,[1]批发上市日期!$A:$F,6,FALSE)),"",  VLOOKUP(AD4234,[1]批发上市日期!$A:$F,6,FALSE))</f>
        <v/>
      </c>
      <c r="O4234" s="48">
        <f>IF(ISERROR(VLOOKUP(E4234&amp;G4234,'[1]采购入库货量(公司仓库)'!$A:$I,7,FALSE)),0,VLOOKUP(E4234&amp;G4234,'[1]采购入库货量(公司仓库)'!$A:$I,7,FALSE))</f>
        <v>0</v>
      </c>
      <c r="P4234" s="12">
        <f t="shared" si="1062"/>
        <v>0</v>
      </c>
      <c r="Q4234" s="14">
        <f>IF(ISERROR(VLOOKUP(E4234&amp;G4234,'[1]采购入库货量(公司仓库)'!$A:$I,8,FALSE)),0,VLOOKUP(E4234&amp;G4234,'[1]采购入库货量(公司仓库)'!$A:$I,8,FALSE))</f>
        <v>0</v>
      </c>
      <c r="R4234" s="12">
        <f t="shared" si="1063"/>
        <v>0</v>
      </c>
      <c r="S4234">
        <f>SUMIF([1]库存总量!$H:$H,E4234&amp;G4234,[1]库存总量!$G:$G)</f>
        <v>0</v>
      </c>
      <c r="T4234" s="12">
        <f t="shared" si="1064"/>
        <v>0</v>
      </c>
      <c r="U4234">
        <f>SUMIFS([1]库存总量!$G:$G,[1]库存总量!$H:$H,E4234&amp;G4234,[1]库存总量!$A:$A,"B")</f>
        <v>0</v>
      </c>
      <c r="V4234" s="12">
        <f t="shared" si="1065"/>
        <v>0</v>
      </c>
      <c r="W4234">
        <f>SUMIFS([1]库存总量!$G:$G,[1]库存总量!$H:$H,E4234&amp;G4234,[1]库存总量!$A:$A,"K")</f>
        <v>0</v>
      </c>
      <c r="X4234" s="12">
        <f t="shared" si="1066"/>
        <v>0</v>
      </c>
      <c r="Y4234">
        <f t="shared" si="1067"/>
        <v>0</v>
      </c>
      <c r="Z4234" s="12">
        <f t="shared" si="1068"/>
        <v>0</v>
      </c>
      <c r="AA4234">
        <f>(IF(ISERROR((IF(ISERROR(VLOOKUP(E4234&amp;G4234,'[1]采购入库货量(公司仓库)'!$A:$H,7,FALSE)),0,VLOOKUP(E4234&amp;G4234,'[1]采购入库货量(公司仓库)'!$A:$H,7,FALSE)))*L4234-(IF(ISERROR(VLOOKUP(E4234&amp;G4234,'[1]采购入库货量(公司仓库)'!$A:$H,8,FALSE)),0,VLOOKUP(E4234&amp;G4234,'[1]采购入库货量(公司仓库)'!$A:$H,8,FALSE)))),0,(IF(ISERROR(VLOOKUP(E4234&amp;G4234,'[1]采购入库货量(公司仓库)'!$A:$H,7,FALSE)),0,VLOOKUP(E4234&amp;G4234,'[1]采购入库货量(公司仓库)'!$A:$H,7,FALSE)))*L4234-(IF(ISERROR(VLOOKUP(E4234&amp;G4234,'[1]采购入库货量(公司仓库)'!$A:$H,8,FALSE)),0,VLOOKUP(E4234&amp;G4234,'[1]采购入库货量(公司仓库)'!$A:$H,8,FALSE)))))</f>
        <v>0</v>
      </c>
      <c r="AB4234">
        <f>SUMIF([1]销售数据!$B:$B,E4234&amp;G4234,[1]销售数据!$G:$G)</f>
        <v>0</v>
      </c>
      <c r="AC4234" s="12">
        <f t="shared" si="1069"/>
        <v>0</v>
      </c>
      <c r="AD4234" t="str">
        <f t="shared" si="1070"/>
        <v/>
      </c>
      <c r="AE4234">
        <f>SUMIF([1]销售数据!$B:$B,AD4234,[1]销售数据!$L:$L)</f>
        <v>0</v>
      </c>
      <c r="AF4234">
        <f>SUMIF([1]销售数据!$B:$B,AD4234,[1]销售数据!$K:$K)</f>
        <v>0</v>
      </c>
      <c r="AG4234">
        <f>SUMIF([1]销售数据!$B:$B,AD4234,[1]销售数据!$J:$J)</f>
        <v>0</v>
      </c>
      <c r="AH4234">
        <f>SUMIF([1]销售数据!$B:$B,AD4234,[1]销售数据!$I:$I)</f>
        <v>0</v>
      </c>
      <c r="AI4234">
        <f>SUMIF([1]销售数据!$B:$B,AD4234,[1]销售数据!$H:$H)</f>
        <v>0</v>
      </c>
      <c r="AJ4234" s="20">
        <f t="shared" si="1071"/>
        <v>0</v>
      </c>
      <c r="AK4234">
        <f>SUMIF([1]发货店铺数!$B:$B,AD4234,[1]发货店铺数!$G:$G)</f>
        <v>0</v>
      </c>
      <c r="AL4234">
        <f>SUMIF([1]销售店铺数!$B:$B,AD4234,[1]销售店铺数!$G:$G)</f>
        <v>0</v>
      </c>
      <c r="AM4234">
        <f>SUMIF([1]销售店铺数!$B:$B,AD4234,[1]销售店铺数!$G:$G)</f>
        <v>0</v>
      </c>
      <c r="AN4234" s="20">
        <f t="shared" si="1072"/>
        <v>0</v>
      </c>
      <c r="AO4234" s="20">
        <f t="shared" si="1073"/>
        <v>0</v>
      </c>
      <c r="AP4234" s="20">
        <f t="shared" si="1074"/>
        <v>0</v>
      </c>
      <c r="AQ4234" s="12">
        <f t="shared" si="1075"/>
        <v>0</v>
      </c>
      <c r="AR4234" s="20">
        <f t="shared" si="1076"/>
        <v>0</v>
      </c>
      <c r="AS4234" s="20">
        <f t="shared" si="1077"/>
        <v>0</v>
      </c>
    </row>
    <row r="4235" spans="1:45">
      <c r="A4235"/>
      <c r="B4235"/>
      <c r="C4235"/>
      <c r="D4235"/>
      <c r="E4235"/>
      <c r="F4235"/>
      <c r="G4235"/>
      <c r="H4235"/>
      <c r="I4235"/>
      <c r="J4235"/>
      <c r="K4235"/>
      <c r="L4235"/>
      <c r="M4235" s="8" t="str">
        <f>IF(ISERROR( VLOOKUP(AD4235,'[1]采购入库货量(公司仓库)'!$A:$I,9,FALSE)),"", VLOOKUP(AD4235,'[1]采购入库货量(公司仓库)'!$A:$I,9,FALSE))</f>
        <v/>
      </c>
      <c r="N4235" s="8" t="str">
        <f>IF(ISERROR( VLOOKUP(AD4235,[1]批发上市日期!$A:$F,6,FALSE)),"",  VLOOKUP(AD4235,[1]批发上市日期!$A:$F,6,FALSE))</f>
        <v/>
      </c>
      <c r="O4235" s="48">
        <f>IF(ISERROR(VLOOKUP(E4235&amp;G4235,'[1]采购入库货量(公司仓库)'!$A:$I,7,FALSE)),0,VLOOKUP(E4235&amp;G4235,'[1]采购入库货量(公司仓库)'!$A:$I,7,FALSE))</f>
        <v>0</v>
      </c>
      <c r="P4235" s="12">
        <f t="shared" si="1062"/>
        <v>0</v>
      </c>
      <c r="Q4235" s="14">
        <f>IF(ISERROR(VLOOKUP(E4235&amp;G4235,'[1]采购入库货量(公司仓库)'!$A:$I,8,FALSE)),0,VLOOKUP(E4235&amp;G4235,'[1]采购入库货量(公司仓库)'!$A:$I,8,FALSE))</f>
        <v>0</v>
      </c>
      <c r="R4235" s="12">
        <f t="shared" si="1063"/>
        <v>0</v>
      </c>
      <c r="S4235">
        <f>SUMIF([1]库存总量!$H:$H,E4235&amp;G4235,[1]库存总量!$G:$G)</f>
        <v>0</v>
      </c>
      <c r="T4235" s="12">
        <f t="shared" si="1064"/>
        <v>0</v>
      </c>
      <c r="U4235">
        <f>SUMIFS([1]库存总量!$G:$G,[1]库存总量!$H:$H,E4235&amp;G4235,[1]库存总量!$A:$A,"B")</f>
        <v>0</v>
      </c>
      <c r="V4235" s="12">
        <f t="shared" si="1065"/>
        <v>0</v>
      </c>
      <c r="W4235">
        <f>SUMIFS([1]库存总量!$G:$G,[1]库存总量!$H:$H,E4235&amp;G4235,[1]库存总量!$A:$A,"K")</f>
        <v>0</v>
      </c>
      <c r="X4235" s="12">
        <f t="shared" si="1066"/>
        <v>0</v>
      </c>
      <c r="Y4235">
        <f t="shared" si="1067"/>
        <v>0</v>
      </c>
      <c r="Z4235" s="12">
        <f t="shared" si="1068"/>
        <v>0</v>
      </c>
      <c r="AA4235">
        <f>(IF(ISERROR((IF(ISERROR(VLOOKUP(E4235&amp;G4235,'[1]采购入库货量(公司仓库)'!$A:$H,7,FALSE)),0,VLOOKUP(E4235&amp;G4235,'[1]采购入库货量(公司仓库)'!$A:$H,7,FALSE)))*L4235-(IF(ISERROR(VLOOKUP(E4235&amp;G4235,'[1]采购入库货量(公司仓库)'!$A:$H,8,FALSE)),0,VLOOKUP(E4235&amp;G4235,'[1]采购入库货量(公司仓库)'!$A:$H,8,FALSE)))),0,(IF(ISERROR(VLOOKUP(E4235&amp;G4235,'[1]采购入库货量(公司仓库)'!$A:$H,7,FALSE)),0,VLOOKUP(E4235&amp;G4235,'[1]采购入库货量(公司仓库)'!$A:$H,7,FALSE)))*L4235-(IF(ISERROR(VLOOKUP(E4235&amp;G4235,'[1]采购入库货量(公司仓库)'!$A:$H,8,FALSE)),0,VLOOKUP(E4235&amp;G4235,'[1]采购入库货量(公司仓库)'!$A:$H,8,FALSE)))))</f>
        <v>0</v>
      </c>
      <c r="AB4235">
        <f>SUMIF([1]销售数据!$B:$B,E4235&amp;G4235,[1]销售数据!$G:$G)</f>
        <v>0</v>
      </c>
      <c r="AC4235" s="12">
        <f t="shared" si="1069"/>
        <v>0</v>
      </c>
      <c r="AD4235" t="str">
        <f t="shared" si="1070"/>
        <v/>
      </c>
      <c r="AE4235">
        <f>SUMIF([1]销售数据!$B:$B,AD4235,[1]销售数据!$L:$L)</f>
        <v>0</v>
      </c>
      <c r="AF4235">
        <f>SUMIF([1]销售数据!$B:$B,AD4235,[1]销售数据!$K:$K)</f>
        <v>0</v>
      </c>
      <c r="AG4235">
        <f>SUMIF([1]销售数据!$B:$B,AD4235,[1]销售数据!$J:$J)</f>
        <v>0</v>
      </c>
      <c r="AH4235">
        <f>SUMIF([1]销售数据!$B:$B,AD4235,[1]销售数据!$I:$I)</f>
        <v>0</v>
      </c>
      <c r="AI4235">
        <f>SUMIF([1]销售数据!$B:$B,AD4235,[1]销售数据!$H:$H)</f>
        <v>0</v>
      </c>
      <c r="AJ4235" s="20">
        <f t="shared" si="1071"/>
        <v>0</v>
      </c>
      <c r="AK4235">
        <f>SUMIF([1]发货店铺数!$B:$B,AD4235,[1]发货店铺数!$G:$G)</f>
        <v>0</v>
      </c>
      <c r="AL4235">
        <f>SUMIF([1]销售店铺数!$B:$B,AD4235,[1]销售店铺数!$G:$G)</f>
        <v>0</v>
      </c>
      <c r="AM4235">
        <f>SUMIF([1]销售店铺数!$B:$B,AD4235,[1]销售店铺数!$G:$G)</f>
        <v>0</v>
      </c>
      <c r="AN4235" s="20">
        <f t="shared" si="1072"/>
        <v>0</v>
      </c>
      <c r="AO4235" s="20">
        <f t="shared" si="1073"/>
        <v>0</v>
      </c>
      <c r="AP4235" s="20">
        <f t="shared" si="1074"/>
        <v>0</v>
      </c>
      <c r="AQ4235" s="12">
        <f t="shared" si="1075"/>
        <v>0</v>
      </c>
      <c r="AR4235" s="20">
        <f t="shared" si="1076"/>
        <v>0</v>
      </c>
      <c r="AS4235" s="20">
        <f t="shared" si="1077"/>
        <v>0</v>
      </c>
    </row>
    <row r="4236" spans="1:45">
      <c r="A4236"/>
      <c r="B4236"/>
      <c r="C4236"/>
      <c r="D4236"/>
      <c r="E4236"/>
      <c r="F4236"/>
      <c r="G4236"/>
      <c r="H4236"/>
      <c r="I4236"/>
      <c r="J4236"/>
      <c r="K4236"/>
      <c r="L4236"/>
      <c r="M4236" s="8" t="str">
        <f>IF(ISERROR( VLOOKUP(AD4236,'[1]采购入库货量(公司仓库)'!$A:$I,9,FALSE)),"", VLOOKUP(AD4236,'[1]采购入库货量(公司仓库)'!$A:$I,9,FALSE))</f>
        <v/>
      </c>
      <c r="N4236" s="8" t="str">
        <f>IF(ISERROR( VLOOKUP(AD4236,[1]批发上市日期!$A:$F,6,FALSE)),"",  VLOOKUP(AD4236,[1]批发上市日期!$A:$F,6,FALSE))</f>
        <v/>
      </c>
      <c r="O4236" s="48">
        <f>IF(ISERROR(VLOOKUP(E4236&amp;G4236,'[1]采购入库货量(公司仓库)'!$A:$I,7,FALSE)),0,VLOOKUP(E4236&amp;G4236,'[1]采购入库货量(公司仓库)'!$A:$I,7,FALSE))</f>
        <v>0</v>
      </c>
      <c r="P4236" s="12">
        <f t="shared" si="1062"/>
        <v>0</v>
      </c>
      <c r="Q4236" s="14">
        <f>IF(ISERROR(VLOOKUP(E4236&amp;G4236,'[1]采购入库货量(公司仓库)'!$A:$I,8,FALSE)),0,VLOOKUP(E4236&amp;G4236,'[1]采购入库货量(公司仓库)'!$A:$I,8,FALSE))</f>
        <v>0</v>
      </c>
      <c r="R4236" s="12">
        <f t="shared" si="1063"/>
        <v>0</v>
      </c>
      <c r="S4236">
        <f>SUMIF([1]库存总量!$H:$H,E4236&amp;G4236,[1]库存总量!$G:$G)</f>
        <v>0</v>
      </c>
      <c r="T4236" s="12">
        <f t="shared" si="1064"/>
        <v>0</v>
      </c>
      <c r="U4236">
        <f>SUMIFS([1]库存总量!$G:$G,[1]库存总量!$H:$H,E4236&amp;G4236,[1]库存总量!$A:$A,"B")</f>
        <v>0</v>
      </c>
      <c r="V4236" s="12">
        <f t="shared" si="1065"/>
        <v>0</v>
      </c>
      <c r="W4236">
        <f>SUMIFS([1]库存总量!$G:$G,[1]库存总量!$H:$H,E4236&amp;G4236,[1]库存总量!$A:$A,"K")</f>
        <v>0</v>
      </c>
      <c r="X4236" s="12">
        <f t="shared" si="1066"/>
        <v>0</v>
      </c>
      <c r="Y4236">
        <f t="shared" si="1067"/>
        <v>0</v>
      </c>
      <c r="Z4236" s="12">
        <f t="shared" si="1068"/>
        <v>0</v>
      </c>
      <c r="AA4236">
        <f>(IF(ISERROR((IF(ISERROR(VLOOKUP(E4236&amp;G4236,'[1]采购入库货量(公司仓库)'!$A:$H,7,FALSE)),0,VLOOKUP(E4236&amp;G4236,'[1]采购入库货量(公司仓库)'!$A:$H,7,FALSE)))*L4236-(IF(ISERROR(VLOOKUP(E4236&amp;G4236,'[1]采购入库货量(公司仓库)'!$A:$H,8,FALSE)),0,VLOOKUP(E4236&amp;G4236,'[1]采购入库货量(公司仓库)'!$A:$H,8,FALSE)))),0,(IF(ISERROR(VLOOKUP(E4236&amp;G4236,'[1]采购入库货量(公司仓库)'!$A:$H,7,FALSE)),0,VLOOKUP(E4236&amp;G4236,'[1]采购入库货量(公司仓库)'!$A:$H,7,FALSE)))*L4236-(IF(ISERROR(VLOOKUP(E4236&amp;G4236,'[1]采购入库货量(公司仓库)'!$A:$H,8,FALSE)),0,VLOOKUP(E4236&amp;G4236,'[1]采购入库货量(公司仓库)'!$A:$H,8,FALSE)))))</f>
        <v>0</v>
      </c>
      <c r="AB4236">
        <f>SUMIF([1]销售数据!$B:$B,E4236&amp;G4236,[1]销售数据!$G:$G)</f>
        <v>0</v>
      </c>
      <c r="AC4236" s="12">
        <f t="shared" si="1069"/>
        <v>0</v>
      </c>
      <c r="AD4236" t="str">
        <f t="shared" si="1070"/>
        <v/>
      </c>
      <c r="AE4236">
        <f>SUMIF([1]销售数据!$B:$B,AD4236,[1]销售数据!$L:$L)</f>
        <v>0</v>
      </c>
      <c r="AF4236">
        <f>SUMIF([1]销售数据!$B:$B,AD4236,[1]销售数据!$K:$K)</f>
        <v>0</v>
      </c>
      <c r="AG4236">
        <f>SUMIF([1]销售数据!$B:$B,AD4236,[1]销售数据!$J:$J)</f>
        <v>0</v>
      </c>
      <c r="AH4236">
        <f>SUMIF([1]销售数据!$B:$B,AD4236,[1]销售数据!$I:$I)</f>
        <v>0</v>
      </c>
      <c r="AI4236">
        <f>SUMIF([1]销售数据!$B:$B,AD4236,[1]销售数据!$H:$H)</f>
        <v>0</v>
      </c>
      <c r="AJ4236" s="20">
        <f t="shared" si="1071"/>
        <v>0</v>
      </c>
      <c r="AK4236">
        <f>SUMIF([1]发货店铺数!$B:$B,AD4236,[1]发货店铺数!$G:$G)</f>
        <v>0</v>
      </c>
      <c r="AL4236">
        <f>SUMIF([1]销售店铺数!$B:$B,AD4236,[1]销售店铺数!$G:$G)</f>
        <v>0</v>
      </c>
      <c r="AM4236">
        <f>SUMIF([1]销售店铺数!$B:$B,AD4236,[1]销售店铺数!$G:$G)</f>
        <v>0</v>
      </c>
      <c r="AN4236" s="20">
        <f t="shared" si="1072"/>
        <v>0</v>
      </c>
      <c r="AO4236" s="20">
        <f t="shared" si="1073"/>
        <v>0</v>
      </c>
      <c r="AP4236" s="20">
        <f t="shared" si="1074"/>
        <v>0</v>
      </c>
      <c r="AQ4236" s="12">
        <f t="shared" si="1075"/>
        <v>0</v>
      </c>
      <c r="AR4236" s="20">
        <f t="shared" si="1076"/>
        <v>0</v>
      </c>
      <c r="AS4236" s="20">
        <f t="shared" si="1077"/>
        <v>0</v>
      </c>
    </row>
    <row r="4237" spans="1:45">
      <c r="A4237"/>
      <c r="B4237"/>
      <c r="C4237"/>
      <c r="D4237"/>
      <c r="E4237"/>
      <c r="F4237"/>
      <c r="G4237"/>
      <c r="H4237"/>
      <c r="I4237"/>
      <c r="J4237"/>
      <c r="K4237"/>
      <c r="L4237"/>
      <c r="M4237" s="8" t="str">
        <f>IF(ISERROR( VLOOKUP(AD4237,'[1]采购入库货量(公司仓库)'!$A:$I,9,FALSE)),"", VLOOKUP(AD4237,'[1]采购入库货量(公司仓库)'!$A:$I,9,FALSE))</f>
        <v/>
      </c>
      <c r="N4237" s="8" t="str">
        <f>IF(ISERROR( VLOOKUP(AD4237,[1]批发上市日期!$A:$F,6,FALSE)),"",  VLOOKUP(AD4237,[1]批发上市日期!$A:$F,6,FALSE))</f>
        <v/>
      </c>
      <c r="O4237" s="48">
        <f>IF(ISERROR(VLOOKUP(E4237&amp;G4237,'[1]采购入库货量(公司仓库)'!$A:$I,7,FALSE)),0,VLOOKUP(E4237&amp;G4237,'[1]采购入库货量(公司仓库)'!$A:$I,7,FALSE))</f>
        <v>0</v>
      </c>
      <c r="P4237" s="12">
        <f t="shared" si="1062"/>
        <v>0</v>
      </c>
      <c r="Q4237" s="14">
        <f>IF(ISERROR(VLOOKUP(E4237&amp;G4237,'[1]采购入库货量(公司仓库)'!$A:$I,8,FALSE)),0,VLOOKUP(E4237&amp;G4237,'[1]采购入库货量(公司仓库)'!$A:$I,8,FALSE))</f>
        <v>0</v>
      </c>
      <c r="R4237" s="12">
        <f t="shared" si="1063"/>
        <v>0</v>
      </c>
      <c r="S4237">
        <f>SUMIF([1]库存总量!$H:$H,E4237&amp;G4237,[1]库存总量!$G:$G)</f>
        <v>0</v>
      </c>
      <c r="T4237" s="12">
        <f t="shared" si="1064"/>
        <v>0</v>
      </c>
      <c r="U4237">
        <f>SUMIFS([1]库存总量!$G:$G,[1]库存总量!$H:$H,E4237&amp;G4237,[1]库存总量!$A:$A,"B")</f>
        <v>0</v>
      </c>
      <c r="V4237" s="12">
        <f t="shared" si="1065"/>
        <v>0</v>
      </c>
      <c r="W4237">
        <f>SUMIFS([1]库存总量!$G:$G,[1]库存总量!$H:$H,E4237&amp;G4237,[1]库存总量!$A:$A,"K")</f>
        <v>0</v>
      </c>
      <c r="X4237" s="12">
        <f t="shared" si="1066"/>
        <v>0</v>
      </c>
      <c r="Y4237">
        <f t="shared" si="1067"/>
        <v>0</v>
      </c>
      <c r="Z4237" s="12">
        <f t="shared" si="1068"/>
        <v>0</v>
      </c>
      <c r="AA4237">
        <f>(IF(ISERROR((IF(ISERROR(VLOOKUP(E4237&amp;G4237,'[1]采购入库货量(公司仓库)'!$A:$H,7,FALSE)),0,VLOOKUP(E4237&amp;G4237,'[1]采购入库货量(公司仓库)'!$A:$H,7,FALSE)))*L4237-(IF(ISERROR(VLOOKUP(E4237&amp;G4237,'[1]采购入库货量(公司仓库)'!$A:$H,8,FALSE)),0,VLOOKUP(E4237&amp;G4237,'[1]采购入库货量(公司仓库)'!$A:$H,8,FALSE)))),0,(IF(ISERROR(VLOOKUP(E4237&amp;G4237,'[1]采购入库货量(公司仓库)'!$A:$H,7,FALSE)),0,VLOOKUP(E4237&amp;G4237,'[1]采购入库货量(公司仓库)'!$A:$H,7,FALSE)))*L4237-(IF(ISERROR(VLOOKUP(E4237&amp;G4237,'[1]采购入库货量(公司仓库)'!$A:$H,8,FALSE)),0,VLOOKUP(E4237&amp;G4237,'[1]采购入库货量(公司仓库)'!$A:$H,8,FALSE)))))</f>
        <v>0</v>
      </c>
      <c r="AB4237">
        <f>SUMIF([1]销售数据!$B:$B,E4237&amp;G4237,[1]销售数据!$G:$G)</f>
        <v>0</v>
      </c>
      <c r="AC4237" s="12">
        <f t="shared" si="1069"/>
        <v>0</v>
      </c>
      <c r="AD4237" t="str">
        <f t="shared" si="1070"/>
        <v/>
      </c>
      <c r="AE4237">
        <f>SUMIF([1]销售数据!$B:$B,AD4237,[1]销售数据!$L:$L)</f>
        <v>0</v>
      </c>
      <c r="AF4237">
        <f>SUMIF([1]销售数据!$B:$B,AD4237,[1]销售数据!$K:$K)</f>
        <v>0</v>
      </c>
      <c r="AG4237">
        <f>SUMIF([1]销售数据!$B:$B,AD4237,[1]销售数据!$J:$J)</f>
        <v>0</v>
      </c>
      <c r="AH4237">
        <f>SUMIF([1]销售数据!$B:$B,AD4237,[1]销售数据!$I:$I)</f>
        <v>0</v>
      </c>
      <c r="AI4237">
        <f>SUMIF([1]销售数据!$B:$B,AD4237,[1]销售数据!$H:$H)</f>
        <v>0</v>
      </c>
      <c r="AJ4237" s="20">
        <f t="shared" si="1071"/>
        <v>0</v>
      </c>
      <c r="AK4237">
        <f>SUMIF([1]发货店铺数!$B:$B,AD4237,[1]发货店铺数!$G:$G)</f>
        <v>0</v>
      </c>
      <c r="AL4237">
        <f>SUMIF([1]销售店铺数!$B:$B,AD4237,[1]销售店铺数!$G:$G)</f>
        <v>0</v>
      </c>
      <c r="AM4237">
        <f>SUMIF([1]销售店铺数!$B:$B,AD4237,[1]销售店铺数!$G:$G)</f>
        <v>0</v>
      </c>
      <c r="AN4237" s="20">
        <f t="shared" si="1072"/>
        <v>0</v>
      </c>
      <c r="AO4237" s="20">
        <f t="shared" si="1073"/>
        <v>0</v>
      </c>
      <c r="AP4237" s="20">
        <f t="shared" si="1074"/>
        <v>0</v>
      </c>
      <c r="AQ4237" s="12">
        <f t="shared" si="1075"/>
        <v>0</v>
      </c>
      <c r="AR4237" s="20">
        <f t="shared" si="1076"/>
        <v>0</v>
      </c>
      <c r="AS4237" s="20">
        <f t="shared" si="1077"/>
        <v>0</v>
      </c>
    </row>
    <row r="4238" spans="1:45">
      <c r="A4238"/>
      <c r="B4238"/>
      <c r="C4238"/>
      <c r="D4238"/>
      <c r="E4238"/>
      <c r="F4238"/>
      <c r="G4238"/>
      <c r="H4238"/>
      <c r="I4238"/>
      <c r="J4238"/>
      <c r="K4238"/>
      <c r="L4238"/>
      <c r="M4238" s="8" t="str">
        <f>IF(ISERROR( VLOOKUP(AD4238,'[1]采购入库货量(公司仓库)'!$A:$I,9,FALSE)),"", VLOOKUP(AD4238,'[1]采购入库货量(公司仓库)'!$A:$I,9,FALSE))</f>
        <v/>
      </c>
      <c r="N4238" s="8" t="str">
        <f>IF(ISERROR( VLOOKUP(AD4238,[1]批发上市日期!$A:$F,6,FALSE)),"",  VLOOKUP(AD4238,[1]批发上市日期!$A:$F,6,FALSE))</f>
        <v/>
      </c>
      <c r="O4238" s="48">
        <f>IF(ISERROR(VLOOKUP(E4238&amp;G4238,'[1]采购入库货量(公司仓库)'!$A:$I,7,FALSE)),0,VLOOKUP(E4238&amp;G4238,'[1]采购入库货量(公司仓库)'!$A:$I,7,FALSE))</f>
        <v>0</v>
      </c>
      <c r="P4238" s="12">
        <f t="shared" si="1062"/>
        <v>0</v>
      </c>
      <c r="Q4238" s="14">
        <f>IF(ISERROR(VLOOKUP(E4238&amp;G4238,'[1]采购入库货量(公司仓库)'!$A:$I,8,FALSE)),0,VLOOKUP(E4238&amp;G4238,'[1]采购入库货量(公司仓库)'!$A:$I,8,FALSE))</f>
        <v>0</v>
      </c>
      <c r="R4238" s="12">
        <f t="shared" si="1063"/>
        <v>0</v>
      </c>
      <c r="S4238">
        <f>SUMIF([1]库存总量!$H:$H,E4238&amp;G4238,[1]库存总量!$G:$G)</f>
        <v>0</v>
      </c>
      <c r="T4238" s="12">
        <f t="shared" si="1064"/>
        <v>0</v>
      </c>
      <c r="U4238">
        <f>SUMIFS([1]库存总量!$G:$G,[1]库存总量!$H:$H,E4238&amp;G4238,[1]库存总量!$A:$A,"B")</f>
        <v>0</v>
      </c>
      <c r="V4238" s="12">
        <f t="shared" si="1065"/>
        <v>0</v>
      </c>
      <c r="W4238">
        <f>SUMIFS([1]库存总量!$G:$G,[1]库存总量!$H:$H,E4238&amp;G4238,[1]库存总量!$A:$A,"K")</f>
        <v>0</v>
      </c>
      <c r="X4238" s="12">
        <f t="shared" si="1066"/>
        <v>0</v>
      </c>
      <c r="Y4238">
        <f t="shared" si="1067"/>
        <v>0</v>
      </c>
      <c r="Z4238" s="12">
        <f t="shared" si="1068"/>
        <v>0</v>
      </c>
      <c r="AA4238">
        <f>(IF(ISERROR((IF(ISERROR(VLOOKUP(E4238&amp;G4238,'[1]采购入库货量(公司仓库)'!$A:$H,7,FALSE)),0,VLOOKUP(E4238&amp;G4238,'[1]采购入库货量(公司仓库)'!$A:$H,7,FALSE)))*L4238-(IF(ISERROR(VLOOKUP(E4238&amp;G4238,'[1]采购入库货量(公司仓库)'!$A:$H,8,FALSE)),0,VLOOKUP(E4238&amp;G4238,'[1]采购入库货量(公司仓库)'!$A:$H,8,FALSE)))),0,(IF(ISERROR(VLOOKUP(E4238&amp;G4238,'[1]采购入库货量(公司仓库)'!$A:$H,7,FALSE)),0,VLOOKUP(E4238&amp;G4238,'[1]采购入库货量(公司仓库)'!$A:$H,7,FALSE)))*L4238-(IF(ISERROR(VLOOKUP(E4238&amp;G4238,'[1]采购入库货量(公司仓库)'!$A:$H,8,FALSE)),0,VLOOKUP(E4238&amp;G4238,'[1]采购入库货量(公司仓库)'!$A:$H,8,FALSE)))))</f>
        <v>0</v>
      </c>
      <c r="AB4238">
        <f>SUMIF([1]销售数据!$B:$B,E4238&amp;G4238,[1]销售数据!$G:$G)</f>
        <v>0</v>
      </c>
      <c r="AC4238" s="12">
        <f t="shared" si="1069"/>
        <v>0</v>
      </c>
      <c r="AD4238" t="str">
        <f t="shared" si="1070"/>
        <v/>
      </c>
      <c r="AE4238">
        <f>SUMIF([1]销售数据!$B:$B,AD4238,[1]销售数据!$L:$L)</f>
        <v>0</v>
      </c>
      <c r="AF4238">
        <f>SUMIF([1]销售数据!$B:$B,AD4238,[1]销售数据!$K:$K)</f>
        <v>0</v>
      </c>
      <c r="AG4238">
        <f>SUMIF([1]销售数据!$B:$B,AD4238,[1]销售数据!$J:$J)</f>
        <v>0</v>
      </c>
      <c r="AH4238">
        <f>SUMIF([1]销售数据!$B:$B,AD4238,[1]销售数据!$I:$I)</f>
        <v>0</v>
      </c>
      <c r="AI4238">
        <f>SUMIF([1]销售数据!$B:$B,AD4238,[1]销售数据!$H:$H)</f>
        <v>0</v>
      </c>
      <c r="AJ4238" s="20">
        <f t="shared" si="1071"/>
        <v>0</v>
      </c>
      <c r="AK4238">
        <f>SUMIF([1]发货店铺数!$B:$B,AD4238,[1]发货店铺数!$G:$G)</f>
        <v>0</v>
      </c>
      <c r="AL4238">
        <f>SUMIF([1]销售店铺数!$B:$B,AD4238,[1]销售店铺数!$G:$G)</f>
        <v>0</v>
      </c>
      <c r="AM4238">
        <f>SUMIF([1]销售店铺数!$B:$B,AD4238,[1]销售店铺数!$G:$G)</f>
        <v>0</v>
      </c>
      <c r="AN4238" s="20">
        <f t="shared" si="1072"/>
        <v>0</v>
      </c>
      <c r="AO4238" s="20">
        <f t="shared" si="1073"/>
        <v>0</v>
      </c>
      <c r="AP4238" s="20">
        <f t="shared" si="1074"/>
        <v>0</v>
      </c>
      <c r="AQ4238" s="12">
        <f t="shared" si="1075"/>
        <v>0</v>
      </c>
      <c r="AR4238" s="20">
        <f t="shared" si="1076"/>
        <v>0</v>
      </c>
      <c r="AS4238" s="20">
        <f t="shared" si="1077"/>
        <v>0</v>
      </c>
    </row>
    <row r="4239" spans="1:45">
      <c r="A4239"/>
      <c r="B4239"/>
      <c r="C4239"/>
      <c r="D4239"/>
      <c r="E4239"/>
      <c r="F4239"/>
      <c r="G4239"/>
      <c r="H4239"/>
      <c r="I4239"/>
      <c r="J4239"/>
      <c r="K4239"/>
      <c r="L4239"/>
      <c r="M4239" s="8" t="str">
        <f>IF(ISERROR( VLOOKUP(AD4239,'[1]采购入库货量(公司仓库)'!$A:$I,9,FALSE)),"", VLOOKUP(AD4239,'[1]采购入库货量(公司仓库)'!$A:$I,9,FALSE))</f>
        <v/>
      </c>
      <c r="N4239" s="8" t="str">
        <f>IF(ISERROR( VLOOKUP(AD4239,[1]批发上市日期!$A:$F,6,FALSE)),"",  VLOOKUP(AD4239,[1]批发上市日期!$A:$F,6,FALSE))</f>
        <v/>
      </c>
      <c r="O4239" s="48">
        <f>IF(ISERROR(VLOOKUP(E4239&amp;G4239,'[1]采购入库货量(公司仓库)'!$A:$I,7,FALSE)),0,VLOOKUP(E4239&amp;G4239,'[1]采购入库货量(公司仓库)'!$A:$I,7,FALSE))</f>
        <v>0</v>
      </c>
      <c r="P4239" s="12">
        <f t="shared" si="1062"/>
        <v>0</v>
      </c>
      <c r="Q4239" s="14">
        <f>IF(ISERROR(VLOOKUP(E4239&amp;G4239,'[1]采购入库货量(公司仓库)'!$A:$I,8,FALSE)),0,VLOOKUP(E4239&amp;G4239,'[1]采购入库货量(公司仓库)'!$A:$I,8,FALSE))</f>
        <v>0</v>
      </c>
      <c r="R4239" s="12">
        <f t="shared" si="1063"/>
        <v>0</v>
      </c>
      <c r="S4239">
        <f>SUMIF([1]库存总量!$H:$H,E4239&amp;G4239,[1]库存总量!$G:$G)</f>
        <v>0</v>
      </c>
      <c r="T4239" s="12">
        <f t="shared" si="1064"/>
        <v>0</v>
      </c>
      <c r="U4239">
        <f>SUMIFS([1]库存总量!$G:$G,[1]库存总量!$H:$H,E4239&amp;G4239,[1]库存总量!$A:$A,"B")</f>
        <v>0</v>
      </c>
      <c r="V4239" s="12">
        <f t="shared" si="1065"/>
        <v>0</v>
      </c>
      <c r="W4239">
        <f>SUMIFS([1]库存总量!$G:$G,[1]库存总量!$H:$H,E4239&amp;G4239,[1]库存总量!$A:$A,"K")</f>
        <v>0</v>
      </c>
      <c r="X4239" s="12">
        <f t="shared" si="1066"/>
        <v>0</v>
      </c>
      <c r="Y4239">
        <f t="shared" si="1067"/>
        <v>0</v>
      </c>
      <c r="Z4239" s="12">
        <f t="shared" si="1068"/>
        <v>0</v>
      </c>
      <c r="AA4239">
        <f>(IF(ISERROR((IF(ISERROR(VLOOKUP(E4239&amp;G4239,'[1]采购入库货量(公司仓库)'!$A:$H,7,FALSE)),0,VLOOKUP(E4239&amp;G4239,'[1]采购入库货量(公司仓库)'!$A:$H,7,FALSE)))*L4239-(IF(ISERROR(VLOOKUP(E4239&amp;G4239,'[1]采购入库货量(公司仓库)'!$A:$H,8,FALSE)),0,VLOOKUP(E4239&amp;G4239,'[1]采购入库货量(公司仓库)'!$A:$H,8,FALSE)))),0,(IF(ISERROR(VLOOKUP(E4239&amp;G4239,'[1]采购入库货量(公司仓库)'!$A:$H,7,FALSE)),0,VLOOKUP(E4239&amp;G4239,'[1]采购入库货量(公司仓库)'!$A:$H,7,FALSE)))*L4239-(IF(ISERROR(VLOOKUP(E4239&amp;G4239,'[1]采购入库货量(公司仓库)'!$A:$H,8,FALSE)),0,VLOOKUP(E4239&amp;G4239,'[1]采购入库货量(公司仓库)'!$A:$H,8,FALSE)))))</f>
        <v>0</v>
      </c>
      <c r="AB4239">
        <f>SUMIF([1]销售数据!$B:$B,E4239&amp;G4239,[1]销售数据!$G:$G)</f>
        <v>0</v>
      </c>
      <c r="AC4239" s="12">
        <f t="shared" si="1069"/>
        <v>0</v>
      </c>
      <c r="AD4239" t="str">
        <f t="shared" si="1070"/>
        <v/>
      </c>
      <c r="AE4239">
        <f>SUMIF([1]销售数据!$B:$B,AD4239,[1]销售数据!$L:$L)</f>
        <v>0</v>
      </c>
      <c r="AF4239">
        <f>SUMIF([1]销售数据!$B:$B,AD4239,[1]销售数据!$K:$K)</f>
        <v>0</v>
      </c>
      <c r="AG4239">
        <f>SUMIF([1]销售数据!$B:$B,AD4239,[1]销售数据!$J:$J)</f>
        <v>0</v>
      </c>
      <c r="AH4239">
        <f>SUMIF([1]销售数据!$B:$B,AD4239,[1]销售数据!$I:$I)</f>
        <v>0</v>
      </c>
      <c r="AI4239">
        <f>SUMIF([1]销售数据!$B:$B,AD4239,[1]销售数据!$H:$H)</f>
        <v>0</v>
      </c>
      <c r="AJ4239" s="20">
        <f t="shared" si="1071"/>
        <v>0</v>
      </c>
      <c r="AK4239">
        <f>SUMIF([1]发货店铺数!$B:$B,AD4239,[1]发货店铺数!$G:$G)</f>
        <v>0</v>
      </c>
      <c r="AL4239">
        <f>SUMIF([1]销售店铺数!$B:$B,AD4239,[1]销售店铺数!$G:$G)</f>
        <v>0</v>
      </c>
      <c r="AM4239">
        <f>SUMIF([1]销售店铺数!$B:$B,AD4239,[1]销售店铺数!$G:$G)</f>
        <v>0</v>
      </c>
      <c r="AN4239" s="20">
        <f t="shared" si="1072"/>
        <v>0</v>
      </c>
      <c r="AO4239" s="20">
        <f t="shared" si="1073"/>
        <v>0</v>
      </c>
      <c r="AP4239" s="20">
        <f t="shared" si="1074"/>
        <v>0</v>
      </c>
      <c r="AQ4239" s="12">
        <f t="shared" si="1075"/>
        <v>0</v>
      </c>
      <c r="AR4239" s="20">
        <f t="shared" si="1076"/>
        <v>0</v>
      </c>
      <c r="AS4239" s="20">
        <f t="shared" si="1077"/>
        <v>0</v>
      </c>
    </row>
    <row r="4240" spans="1:45">
      <c r="A4240"/>
      <c r="B4240"/>
      <c r="C4240"/>
      <c r="D4240"/>
      <c r="E4240"/>
      <c r="F4240"/>
      <c r="G4240"/>
      <c r="H4240"/>
      <c r="I4240"/>
      <c r="J4240"/>
      <c r="K4240"/>
      <c r="L4240"/>
      <c r="M4240" s="8" t="str">
        <f>IF(ISERROR( VLOOKUP(AD4240,'[1]采购入库货量(公司仓库)'!$A:$I,9,FALSE)),"", VLOOKUP(AD4240,'[1]采购入库货量(公司仓库)'!$A:$I,9,FALSE))</f>
        <v/>
      </c>
      <c r="N4240" s="8" t="str">
        <f>IF(ISERROR( VLOOKUP(AD4240,[1]批发上市日期!$A:$F,6,FALSE)),"",  VLOOKUP(AD4240,[1]批发上市日期!$A:$F,6,FALSE))</f>
        <v/>
      </c>
      <c r="O4240" s="48">
        <f>IF(ISERROR(VLOOKUP(E4240&amp;G4240,'[1]采购入库货量(公司仓库)'!$A:$I,7,FALSE)),0,VLOOKUP(E4240&amp;G4240,'[1]采购入库货量(公司仓库)'!$A:$I,7,FALSE))</f>
        <v>0</v>
      </c>
      <c r="P4240" s="12">
        <f t="shared" si="1062"/>
        <v>0</v>
      </c>
      <c r="Q4240" s="14">
        <f>IF(ISERROR(VLOOKUP(E4240&amp;G4240,'[1]采购入库货量(公司仓库)'!$A:$I,8,FALSE)),0,VLOOKUP(E4240&amp;G4240,'[1]采购入库货量(公司仓库)'!$A:$I,8,FALSE))</f>
        <v>0</v>
      </c>
      <c r="R4240" s="12">
        <f t="shared" si="1063"/>
        <v>0</v>
      </c>
      <c r="S4240">
        <f>SUMIF([1]库存总量!$H:$H,E4240&amp;G4240,[1]库存总量!$G:$G)</f>
        <v>0</v>
      </c>
      <c r="T4240" s="12">
        <f t="shared" si="1064"/>
        <v>0</v>
      </c>
      <c r="U4240">
        <f>SUMIFS([1]库存总量!$G:$G,[1]库存总量!$H:$H,E4240&amp;G4240,[1]库存总量!$A:$A,"B")</f>
        <v>0</v>
      </c>
      <c r="V4240" s="12">
        <f t="shared" si="1065"/>
        <v>0</v>
      </c>
      <c r="W4240">
        <f>SUMIFS([1]库存总量!$G:$G,[1]库存总量!$H:$H,E4240&amp;G4240,[1]库存总量!$A:$A,"K")</f>
        <v>0</v>
      </c>
      <c r="X4240" s="12">
        <f t="shared" si="1066"/>
        <v>0</v>
      </c>
      <c r="Y4240">
        <f t="shared" si="1067"/>
        <v>0</v>
      </c>
      <c r="Z4240" s="12">
        <f t="shared" si="1068"/>
        <v>0</v>
      </c>
      <c r="AA4240">
        <f>(IF(ISERROR((IF(ISERROR(VLOOKUP(E4240&amp;G4240,'[1]采购入库货量(公司仓库)'!$A:$H,7,FALSE)),0,VLOOKUP(E4240&amp;G4240,'[1]采购入库货量(公司仓库)'!$A:$H,7,FALSE)))*L4240-(IF(ISERROR(VLOOKUP(E4240&amp;G4240,'[1]采购入库货量(公司仓库)'!$A:$H,8,FALSE)),0,VLOOKUP(E4240&amp;G4240,'[1]采购入库货量(公司仓库)'!$A:$H,8,FALSE)))),0,(IF(ISERROR(VLOOKUP(E4240&amp;G4240,'[1]采购入库货量(公司仓库)'!$A:$H,7,FALSE)),0,VLOOKUP(E4240&amp;G4240,'[1]采购入库货量(公司仓库)'!$A:$H,7,FALSE)))*L4240-(IF(ISERROR(VLOOKUP(E4240&amp;G4240,'[1]采购入库货量(公司仓库)'!$A:$H,8,FALSE)),0,VLOOKUP(E4240&amp;G4240,'[1]采购入库货量(公司仓库)'!$A:$H,8,FALSE)))))</f>
        <v>0</v>
      </c>
      <c r="AB4240">
        <f>SUMIF([1]销售数据!$B:$B,E4240&amp;G4240,[1]销售数据!$G:$G)</f>
        <v>0</v>
      </c>
      <c r="AC4240" s="12">
        <f t="shared" si="1069"/>
        <v>0</v>
      </c>
      <c r="AD4240" t="str">
        <f t="shared" si="1070"/>
        <v/>
      </c>
      <c r="AE4240">
        <f>SUMIF([1]销售数据!$B:$B,AD4240,[1]销售数据!$L:$L)</f>
        <v>0</v>
      </c>
      <c r="AF4240">
        <f>SUMIF([1]销售数据!$B:$B,AD4240,[1]销售数据!$K:$K)</f>
        <v>0</v>
      </c>
      <c r="AG4240">
        <f>SUMIF([1]销售数据!$B:$B,AD4240,[1]销售数据!$J:$J)</f>
        <v>0</v>
      </c>
      <c r="AH4240">
        <f>SUMIF([1]销售数据!$B:$B,AD4240,[1]销售数据!$I:$I)</f>
        <v>0</v>
      </c>
      <c r="AI4240">
        <f>SUMIF([1]销售数据!$B:$B,AD4240,[1]销售数据!$H:$H)</f>
        <v>0</v>
      </c>
      <c r="AJ4240" s="20">
        <f t="shared" si="1071"/>
        <v>0</v>
      </c>
      <c r="AK4240">
        <f>SUMIF([1]发货店铺数!$B:$B,AD4240,[1]发货店铺数!$G:$G)</f>
        <v>0</v>
      </c>
      <c r="AL4240">
        <f>SUMIF([1]销售店铺数!$B:$B,AD4240,[1]销售店铺数!$G:$G)</f>
        <v>0</v>
      </c>
      <c r="AM4240">
        <f>SUMIF([1]销售店铺数!$B:$B,AD4240,[1]销售店铺数!$G:$G)</f>
        <v>0</v>
      </c>
      <c r="AN4240" s="20">
        <f t="shared" si="1072"/>
        <v>0</v>
      </c>
      <c r="AO4240" s="20">
        <f t="shared" si="1073"/>
        <v>0</v>
      </c>
      <c r="AP4240" s="20">
        <f t="shared" si="1074"/>
        <v>0</v>
      </c>
      <c r="AQ4240" s="12">
        <f t="shared" si="1075"/>
        <v>0</v>
      </c>
      <c r="AR4240" s="20">
        <f t="shared" si="1076"/>
        <v>0</v>
      </c>
      <c r="AS4240" s="20">
        <f t="shared" si="1077"/>
        <v>0</v>
      </c>
    </row>
    <row r="4241" spans="1:45">
      <c r="A4241"/>
      <c r="B4241"/>
      <c r="C4241"/>
      <c r="D4241"/>
      <c r="E4241"/>
      <c r="F4241"/>
      <c r="G4241"/>
      <c r="H4241"/>
      <c r="I4241"/>
      <c r="J4241"/>
      <c r="K4241"/>
      <c r="L4241"/>
      <c r="M4241" s="8" t="str">
        <f>IF(ISERROR( VLOOKUP(AD4241,'[1]采购入库货量(公司仓库)'!$A:$I,9,FALSE)),"", VLOOKUP(AD4241,'[1]采购入库货量(公司仓库)'!$A:$I,9,FALSE))</f>
        <v/>
      </c>
      <c r="N4241" s="8" t="str">
        <f>IF(ISERROR( VLOOKUP(AD4241,[1]批发上市日期!$A:$F,6,FALSE)),"",  VLOOKUP(AD4241,[1]批发上市日期!$A:$F,6,FALSE))</f>
        <v/>
      </c>
      <c r="O4241" s="48">
        <f>IF(ISERROR(VLOOKUP(E4241&amp;G4241,'[1]采购入库货量(公司仓库)'!$A:$I,7,FALSE)),0,VLOOKUP(E4241&amp;G4241,'[1]采购入库货量(公司仓库)'!$A:$I,7,FALSE))</f>
        <v>0</v>
      </c>
      <c r="P4241" s="12">
        <f t="shared" si="1062"/>
        <v>0</v>
      </c>
      <c r="Q4241" s="14">
        <f>IF(ISERROR(VLOOKUP(E4241&amp;G4241,'[1]采购入库货量(公司仓库)'!$A:$I,8,FALSE)),0,VLOOKUP(E4241&amp;G4241,'[1]采购入库货量(公司仓库)'!$A:$I,8,FALSE))</f>
        <v>0</v>
      </c>
      <c r="R4241" s="12">
        <f t="shared" si="1063"/>
        <v>0</v>
      </c>
      <c r="S4241">
        <f>SUMIF([1]库存总量!$H:$H,E4241&amp;G4241,[1]库存总量!$G:$G)</f>
        <v>0</v>
      </c>
      <c r="T4241" s="12">
        <f t="shared" si="1064"/>
        <v>0</v>
      </c>
      <c r="U4241">
        <f>SUMIFS([1]库存总量!$G:$G,[1]库存总量!$H:$H,E4241&amp;G4241,[1]库存总量!$A:$A,"B")</f>
        <v>0</v>
      </c>
      <c r="V4241" s="12">
        <f t="shared" si="1065"/>
        <v>0</v>
      </c>
      <c r="W4241">
        <f>SUMIFS([1]库存总量!$G:$G,[1]库存总量!$H:$H,E4241&amp;G4241,[1]库存总量!$A:$A,"K")</f>
        <v>0</v>
      </c>
      <c r="X4241" s="12">
        <f t="shared" si="1066"/>
        <v>0</v>
      </c>
      <c r="Y4241">
        <f t="shared" si="1067"/>
        <v>0</v>
      </c>
      <c r="Z4241" s="12">
        <f t="shared" si="1068"/>
        <v>0</v>
      </c>
      <c r="AA4241">
        <f>(IF(ISERROR((IF(ISERROR(VLOOKUP(E4241&amp;G4241,'[1]采购入库货量(公司仓库)'!$A:$H,7,FALSE)),0,VLOOKUP(E4241&amp;G4241,'[1]采购入库货量(公司仓库)'!$A:$H,7,FALSE)))*L4241-(IF(ISERROR(VLOOKUP(E4241&amp;G4241,'[1]采购入库货量(公司仓库)'!$A:$H,8,FALSE)),0,VLOOKUP(E4241&amp;G4241,'[1]采购入库货量(公司仓库)'!$A:$H,8,FALSE)))),0,(IF(ISERROR(VLOOKUP(E4241&amp;G4241,'[1]采购入库货量(公司仓库)'!$A:$H,7,FALSE)),0,VLOOKUP(E4241&amp;G4241,'[1]采购入库货量(公司仓库)'!$A:$H,7,FALSE)))*L4241-(IF(ISERROR(VLOOKUP(E4241&amp;G4241,'[1]采购入库货量(公司仓库)'!$A:$H,8,FALSE)),0,VLOOKUP(E4241&amp;G4241,'[1]采购入库货量(公司仓库)'!$A:$H,8,FALSE)))))</f>
        <v>0</v>
      </c>
      <c r="AB4241">
        <f>SUMIF([1]销售数据!$B:$B,E4241&amp;G4241,[1]销售数据!$G:$G)</f>
        <v>0</v>
      </c>
      <c r="AC4241" s="12">
        <f t="shared" si="1069"/>
        <v>0</v>
      </c>
      <c r="AD4241" t="str">
        <f t="shared" si="1070"/>
        <v/>
      </c>
      <c r="AE4241">
        <f>SUMIF([1]销售数据!$B:$B,AD4241,[1]销售数据!$L:$L)</f>
        <v>0</v>
      </c>
      <c r="AF4241">
        <f>SUMIF([1]销售数据!$B:$B,AD4241,[1]销售数据!$K:$K)</f>
        <v>0</v>
      </c>
      <c r="AG4241">
        <f>SUMIF([1]销售数据!$B:$B,AD4241,[1]销售数据!$J:$J)</f>
        <v>0</v>
      </c>
      <c r="AH4241">
        <f>SUMIF([1]销售数据!$B:$B,AD4241,[1]销售数据!$I:$I)</f>
        <v>0</v>
      </c>
      <c r="AI4241">
        <f>SUMIF([1]销售数据!$B:$B,AD4241,[1]销售数据!$H:$H)</f>
        <v>0</v>
      </c>
      <c r="AJ4241" s="20">
        <f t="shared" si="1071"/>
        <v>0</v>
      </c>
      <c r="AK4241">
        <f>SUMIF([1]发货店铺数!$B:$B,AD4241,[1]发货店铺数!$G:$G)</f>
        <v>0</v>
      </c>
      <c r="AL4241">
        <f>SUMIF([1]销售店铺数!$B:$B,AD4241,[1]销售店铺数!$G:$G)</f>
        <v>0</v>
      </c>
      <c r="AM4241">
        <f>SUMIF([1]销售店铺数!$B:$B,AD4241,[1]销售店铺数!$G:$G)</f>
        <v>0</v>
      </c>
      <c r="AN4241" s="20">
        <f t="shared" si="1072"/>
        <v>0</v>
      </c>
      <c r="AO4241" s="20">
        <f t="shared" si="1073"/>
        <v>0</v>
      </c>
      <c r="AP4241" s="20">
        <f t="shared" si="1074"/>
        <v>0</v>
      </c>
      <c r="AQ4241" s="12">
        <f t="shared" si="1075"/>
        <v>0</v>
      </c>
      <c r="AR4241" s="20">
        <f t="shared" si="1076"/>
        <v>0</v>
      </c>
      <c r="AS4241" s="20">
        <f t="shared" si="1077"/>
        <v>0</v>
      </c>
    </row>
    <row r="4242" spans="1:45">
      <c r="A4242"/>
      <c r="B4242"/>
      <c r="C4242"/>
      <c r="D4242"/>
      <c r="E4242"/>
      <c r="F4242"/>
      <c r="G4242"/>
      <c r="H4242"/>
      <c r="I4242"/>
      <c r="J4242"/>
      <c r="K4242"/>
      <c r="L4242"/>
      <c r="M4242" s="8" t="str">
        <f>IF(ISERROR( VLOOKUP(AD4242,'[1]采购入库货量(公司仓库)'!$A:$I,9,FALSE)),"", VLOOKUP(AD4242,'[1]采购入库货量(公司仓库)'!$A:$I,9,FALSE))</f>
        <v/>
      </c>
      <c r="N4242" s="8" t="str">
        <f>IF(ISERROR( VLOOKUP(AD4242,[1]批发上市日期!$A:$F,6,FALSE)),"",  VLOOKUP(AD4242,[1]批发上市日期!$A:$F,6,FALSE))</f>
        <v/>
      </c>
      <c r="O4242" s="48">
        <f>IF(ISERROR(VLOOKUP(E4242&amp;G4242,'[1]采购入库货量(公司仓库)'!$A:$I,7,FALSE)),0,VLOOKUP(E4242&amp;G4242,'[1]采购入库货量(公司仓库)'!$A:$I,7,FALSE))</f>
        <v>0</v>
      </c>
      <c r="P4242" s="12">
        <f t="shared" si="1062"/>
        <v>0</v>
      </c>
      <c r="Q4242" s="14">
        <f>IF(ISERROR(VLOOKUP(E4242&amp;G4242,'[1]采购入库货量(公司仓库)'!$A:$I,8,FALSE)),0,VLOOKUP(E4242&amp;G4242,'[1]采购入库货量(公司仓库)'!$A:$I,8,FALSE))</f>
        <v>0</v>
      </c>
      <c r="R4242" s="12">
        <f t="shared" si="1063"/>
        <v>0</v>
      </c>
      <c r="S4242">
        <f>SUMIF([1]库存总量!$H:$H,E4242&amp;G4242,[1]库存总量!$G:$G)</f>
        <v>0</v>
      </c>
      <c r="T4242" s="12">
        <f t="shared" si="1064"/>
        <v>0</v>
      </c>
      <c r="U4242">
        <f>SUMIFS([1]库存总量!$G:$G,[1]库存总量!$H:$H,E4242&amp;G4242,[1]库存总量!$A:$A,"B")</f>
        <v>0</v>
      </c>
      <c r="V4242" s="12">
        <f t="shared" si="1065"/>
        <v>0</v>
      </c>
      <c r="W4242">
        <f>SUMIFS([1]库存总量!$G:$G,[1]库存总量!$H:$H,E4242&amp;G4242,[1]库存总量!$A:$A,"K")</f>
        <v>0</v>
      </c>
      <c r="X4242" s="12">
        <f t="shared" si="1066"/>
        <v>0</v>
      </c>
      <c r="Y4242">
        <f t="shared" si="1067"/>
        <v>0</v>
      </c>
      <c r="Z4242" s="12">
        <f t="shared" si="1068"/>
        <v>0</v>
      </c>
      <c r="AA4242">
        <f>(IF(ISERROR((IF(ISERROR(VLOOKUP(E4242&amp;G4242,'[1]采购入库货量(公司仓库)'!$A:$H,7,FALSE)),0,VLOOKUP(E4242&amp;G4242,'[1]采购入库货量(公司仓库)'!$A:$H,7,FALSE)))*L4242-(IF(ISERROR(VLOOKUP(E4242&amp;G4242,'[1]采购入库货量(公司仓库)'!$A:$H,8,FALSE)),0,VLOOKUP(E4242&amp;G4242,'[1]采购入库货量(公司仓库)'!$A:$H,8,FALSE)))),0,(IF(ISERROR(VLOOKUP(E4242&amp;G4242,'[1]采购入库货量(公司仓库)'!$A:$H,7,FALSE)),0,VLOOKUP(E4242&amp;G4242,'[1]采购入库货量(公司仓库)'!$A:$H,7,FALSE)))*L4242-(IF(ISERROR(VLOOKUP(E4242&amp;G4242,'[1]采购入库货量(公司仓库)'!$A:$H,8,FALSE)),0,VLOOKUP(E4242&amp;G4242,'[1]采购入库货量(公司仓库)'!$A:$H,8,FALSE)))))</f>
        <v>0</v>
      </c>
      <c r="AB4242">
        <f>SUMIF([1]销售数据!$B:$B,E4242&amp;G4242,[1]销售数据!$G:$G)</f>
        <v>0</v>
      </c>
      <c r="AC4242" s="12">
        <f t="shared" si="1069"/>
        <v>0</v>
      </c>
      <c r="AD4242" t="str">
        <f t="shared" si="1070"/>
        <v/>
      </c>
      <c r="AE4242">
        <f>SUMIF([1]销售数据!$B:$B,AD4242,[1]销售数据!$L:$L)</f>
        <v>0</v>
      </c>
      <c r="AF4242">
        <f>SUMIF([1]销售数据!$B:$B,AD4242,[1]销售数据!$K:$K)</f>
        <v>0</v>
      </c>
      <c r="AG4242">
        <f>SUMIF([1]销售数据!$B:$B,AD4242,[1]销售数据!$J:$J)</f>
        <v>0</v>
      </c>
      <c r="AH4242">
        <f>SUMIF([1]销售数据!$B:$B,AD4242,[1]销售数据!$I:$I)</f>
        <v>0</v>
      </c>
      <c r="AI4242">
        <f>SUMIF([1]销售数据!$B:$B,AD4242,[1]销售数据!$H:$H)</f>
        <v>0</v>
      </c>
      <c r="AJ4242" s="20">
        <f t="shared" si="1071"/>
        <v>0</v>
      </c>
      <c r="AK4242">
        <f>SUMIF([1]发货店铺数!$B:$B,AD4242,[1]发货店铺数!$G:$G)</f>
        <v>0</v>
      </c>
      <c r="AL4242">
        <f>SUMIF([1]销售店铺数!$B:$B,AD4242,[1]销售店铺数!$G:$G)</f>
        <v>0</v>
      </c>
      <c r="AM4242">
        <f>SUMIF([1]销售店铺数!$B:$B,AD4242,[1]销售店铺数!$G:$G)</f>
        <v>0</v>
      </c>
      <c r="AN4242" s="20">
        <f t="shared" si="1072"/>
        <v>0</v>
      </c>
      <c r="AO4242" s="20">
        <f t="shared" si="1073"/>
        <v>0</v>
      </c>
      <c r="AP4242" s="20">
        <f t="shared" si="1074"/>
        <v>0</v>
      </c>
      <c r="AQ4242" s="12">
        <f t="shared" si="1075"/>
        <v>0</v>
      </c>
      <c r="AR4242" s="20">
        <f t="shared" si="1076"/>
        <v>0</v>
      </c>
      <c r="AS4242" s="20">
        <f t="shared" si="1077"/>
        <v>0</v>
      </c>
    </row>
    <row r="4243" spans="1:45">
      <c r="A4243"/>
      <c r="B4243"/>
      <c r="C4243"/>
      <c r="D4243"/>
      <c r="E4243"/>
      <c r="F4243"/>
      <c r="G4243"/>
      <c r="H4243"/>
      <c r="I4243"/>
      <c r="J4243"/>
      <c r="K4243"/>
      <c r="L4243"/>
      <c r="M4243" s="8" t="str">
        <f>IF(ISERROR( VLOOKUP(AD4243,'[1]采购入库货量(公司仓库)'!$A:$I,9,FALSE)),"", VLOOKUP(AD4243,'[1]采购入库货量(公司仓库)'!$A:$I,9,FALSE))</f>
        <v/>
      </c>
      <c r="N4243" s="8" t="str">
        <f>IF(ISERROR( VLOOKUP(AD4243,[1]批发上市日期!$A:$F,6,FALSE)),"",  VLOOKUP(AD4243,[1]批发上市日期!$A:$F,6,FALSE))</f>
        <v/>
      </c>
      <c r="O4243" s="48">
        <f>IF(ISERROR(VLOOKUP(E4243&amp;G4243,'[1]采购入库货量(公司仓库)'!$A:$I,7,FALSE)),0,VLOOKUP(E4243&amp;G4243,'[1]采购入库货量(公司仓库)'!$A:$I,7,FALSE))</f>
        <v>0</v>
      </c>
      <c r="P4243" s="12">
        <f t="shared" si="1062"/>
        <v>0</v>
      </c>
      <c r="Q4243" s="14">
        <f>IF(ISERROR(VLOOKUP(E4243&amp;G4243,'[1]采购入库货量(公司仓库)'!$A:$I,8,FALSE)),0,VLOOKUP(E4243&amp;G4243,'[1]采购入库货量(公司仓库)'!$A:$I,8,FALSE))</f>
        <v>0</v>
      </c>
      <c r="R4243" s="12">
        <f t="shared" si="1063"/>
        <v>0</v>
      </c>
      <c r="S4243">
        <f>SUMIF([1]库存总量!$H:$H,E4243&amp;G4243,[1]库存总量!$G:$G)</f>
        <v>0</v>
      </c>
      <c r="T4243" s="12">
        <f t="shared" si="1064"/>
        <v>0</v>
      </c>
      <c r="U4243">
        <f>SUMIFS([1]库存总量!$G:$G,[1]库存总量!$H:$H,E4243&amp;G4243,[1]库存总量!$A:$A,"B")</f>
        <v>0</v>
      </c>
      <c r="V4243" s="12">
        <f t="shared" si="1065"/>
        <v>0</v>
      </c>
      <c r="W4243">
        <f>SUMIFS([1]库存总量!$G:$G,[1]库存总量!$H:$H,E4243&amp;G4243,[1]库存总量!$A:$A,"K")</f>
        <v>0</v>
      </c>
      <c r="X4243" s="12">
        <f t="shared" si="1066"/>
        <v>0</v>
      </c>
      <c r="Y4243">
        <f t="shared" si="1067"/>
        <v>0</v>
      </c>
      <c r="Z4243" s="12">
        <f t="shared" si="1068"/>
        <v>0</v>
      </c>
      <c r="AA4243">
        <f>(IF(ISERROR((IF(ISERROR(VLOOKUP(E4243&amp;G4243,'[1]采购入库货量(公司仓库)'!$A:$H,7,FALSE)),0,VLOOKUP(E4243&amp;G4243,'[1]采购入库货量(公司仓库)'!$A:$H,7,FALSE)))*L4243-(IF(ISERROR(VLOOKUP(E4243&amp;G4243,'[1]采购入库货量(公司仓库)'!$A:$H,8,FALSE)),0,VLOOKUP(E4243&amp;G4243,'[1]采购入库货量(公司仓库)'!$A:$H,8,FALSE)))),0,(IF(ISERROR(VLOOKUP(E4243&amp;G4243,'[1]采购入库货量(公司仓库)'!$A:$H,7,FALSE)),0,VLOOKUP(E4243&amp;G4243,'[1]采购入库货量(公司仓库)'!$A:$H,7,FALSE)))*L4243-(IF(ISERROR(VLOOKUP(E4243&amp;G4243,'[1]采购入库货量(公司仓库)'!$A:$H,8,FALSE)),0,VLOOKUP(E4243&amp;G4243,'[1]采购入库货量(公司仓库)'!$A:$H,8,FALSE)))))</f>
        <v>0</v>
      </c>
      <c r="AB4243">
        <f>SUMIF([1]销售数据!$B:$B,E4243&amp;G4243,[1]销售数据!$G:$G)</f>
        <v>0</v>
      </c>
      <c r="AC4243" s="12">
        <f t="shared" si="1069"/>
        <v>0</v>
      </c>
      <c r="AD4243" t="str">
        <f t="shared" si="1070"/>
        <v/>
      </c>
      <c r="AE4243">
        <f>SUMIF([1]销售数据!$B:$B,AD4243,[1]销售数据!$L:$L)</f>
        <v>0</v>
      </c>
      <c r="AF4243">
        <f>SUMIF([1]销售数据!$B:$B,AD4243,[1]销售数据!$K:$K)</f>
        <v>0</v>
      </c>
      <c r="AG4243">
        <f>SUMIF([1]销售数据!$B:$B,AD4243,[1]销售数据!$J:$J)</f>
        <v>0</v>
      </c>
      <c r="AH4243">
        <f>SUMIF([1]销售数据!$B:$B,AD4243,[1]销售数据!$I:$I)</f>
        <v>0</v>
      </c>
      <c r="AI4243">
        <f>SUMIF([1]销售数据!$B:$B,AD4243,[1]销售数据!$H:$H)</f>
        <v>0</v>
      </c>
      <c r="AJ4243" s="20">
        <f t="shared" si="1071"/>
        <v>0</v>
      </c>
      <c r="AK4243">
        <f>SUMIF([1]发货店铺数!$B:$B,AD4243,[1]发货店铺数!$G:$G)</f>
        <v>0</v>
      </c>
      <c r="AL4243">
        <f>SUMIF([1]销售店铺数!$B:$B,AD4243,[1]销售店铺数!$G:$G)</f>
        <v>0</v>
      </c>
      <c r="AM4243">
        <f>SUMIF([1]销售店铺数!$B:$B,AD4243,[1]销售店铺数!$G:$G)</f>
        <v>0</v>
      </c>
      <c r="AN4243" s="20">
        <f t="shared" si="1072"/>
        <v>0</v>
      </c>
      <c r="AO4243" s="20">
        <f t="shared" si="1073"/>
        <v>0</v>
      </c>
      <c r="AP4243" s="20">
        <f t="shared" si="1074"/>
        <v>0</v>
      </c>
      <c r="AQ4243" s="12">
        <f t="shared" si="1075"/>
        <v>0</v>
      </c>
      <c r="AR4243" s="20">
        <f t="shared" si="1076"/>
        <v>0</v>
      </c>
      <c r="AS4243" s="20">
        <f t="shared" si="1077"/>
        <v>0</v>
      </c>
    </row>
    <row r="4244" spans="1:45">
      <c r="A4244"/>
      <c r="B4244"/>
      <c r="C4244"/>
      <c r="D4244"/>
      <c r="E4244"/>
      <c r="F4244"/>
      <c r="G4244"/>
      <c r="H4244"/>
      <c r="I4244"/>
      <c r="J4244"/>
      <c r="K4244"/>
      <c r="L4244"/>
      <c r="M4244" s="8" t="str">
        <f>IF(ISERROR( VLOOKUP(AD4244,'[1]采购入库货量(公司仓库)'!$A:$I,9,FALSE)),"", VLOOKUP(AD4244,'[1]采购入库货量(公司仓库)'!$A:$I,9,FALSE))</f>
        <v/>
      </c>
      <c r="N4244" s="8" t="str">
        <f>IF(ISERROR( VLOOKUP(AD4244,[1]批发上市日期!$A:$F,6,FALSE)),"",  VLOOKUP(AD4244,[1]批发上市日期!$A:$F,6,FALSE))</f>
        <v/>
      </c>
      <c r="O4244" s="48">
        <f>IF(ISERROR(VLOOKUP(E4244&amp;G4244,'[1]采购入库货量(公司仓库)'!$A:$I,7,FALSE)),0,VLOOKUP(E4244&amp;G4244,'[1]采购入库货量(公司仓库)'!$A:$I,7,FALSE))</f>
        <v>0</v>
      </c>
      <c r="P4244" s="12">
        <f t="shared" si="1062"/>
        <v>0</v>
      </c>
      <c r="Q4244" s="14">
        <f>IF(ISERROR(VLOOKUP(E4244&amp;G4244,'[1]采购入库货量(公司仓库)'!$A:$I,8,FALSE)),0,VLOOKUP(E4244&amp;G4244,'[1]采购入库货量(公司仓库)'!$A:$I,8,FALSE))</f>
        <v>0</v>
      </c>
      <c r="R4244" s="12">
        <f t="shared" si="1063"/>
        <v>0</v>
      </c>
      <c r="S4244">
        <f>SUMIF([1]库存总量!$H:$H,E4244&amp;G4244,[1]库存总量!$G:$G)</f>
        <v>0</v>
      </c>
      <c r="T4244" s="12">
        <f t="shared" si="1064"/>
        <v>0</v>
      </c>
      <c r="U4244">
        <f>SUMIFS([1]库存总量!$G:$G,[1]库存总量!$H:$H,E4244&amp;G4244,[1]库存总量!$A:$A,"B")</f>
        <v>0</v>
      </c>
      <c r="V4244" s="12">
        <f t="shared" si="1065"/>
        <v>0</v>
      </c>
      <c r="W4244">
        <f>SUMIFS([1]库存总量!$G:$G,[1]库存总量!$H:$H,E4244&amp;G4244,[1]库存总量!$A:$A,"K")</f>
        <v>0</v>
      </c>
      <c r="X4244" s="12">
        <f t="shared" si="1066"/>
        <v>0</v>
      </c>
      <c r="Y4244">
        <f t="shared" si="1067"/>
        <v>0</v>
      </c>
      <c r="Z4244" s="12">
        <f t="shared" si="1068"/>
        <v>0</v>
      </c>
      <c r="AA4244">
        <f>(IF(ISERROR((IF(ISERROR(VLOOKUP(E4244&amp;G4244,'[1]采购入库货量(公司仓库)'!$A:$H,7,FALSE)),0,VLOOKUP(E4244&amp;G4244,'[1]采购入库货量(公司仓库)'!$A:$H,7,FALSE)))*L4244-(IF(ISERROR(VLOOKUP(E4244&amp;G4244,'[1]采购入库货量(公司仓库)'!$A:$H,8,FALSE)),0,VLOOKUP(E4244&amp;G4244,'[1]采购入库货量(公司仓库)'!$A:$H,8,FALSE)))),0,(IF(ISERROR(VLOOKUP(E4244&amp;G4244,'[1]采购入库货量(公司仓库)'!$A:$H,7,FALSE)),0,VLOOKUP(E4244&amp;G4244,'[1]采购入库货量(公司仓库)'!$A:$H,7,FALSE)))*L4244-(IF(ISERROR(VLOOKUP(E4244&amp;G4244,'[1]采购入库货量(公司仓库)'!$A:$H,8,FALSE)),0,VLOOKUP(E4244&amp;G4244,'[1]采购入库货量(公司仓库)'!$A:$H,8,FALSE)))))</f>
        <v>0</v>
      </c>
      <c r="AB4244">
        <f>SUMIF([1]销售数据!$B:$B,E4244&amp;G4244,[1]销售数据!$G:$G)</f>
        <v>0</v>
      </c>
      <c r="AC4244" s="12">
        <f t="shared" si="1069"/>
        <v>0</v>
      </c>
      <c r="AD4244" t="str">
        <f t="shared" si="1070"/>
        <v/>
      </c>
      <c r="AE4244">
        <f>SUMIF([1]销售数据!$B:$B,AD4244,[1]销售数据!$L:$L)</f>
        <v>0</v>
      </c>
      <c r="AF4244">
        <f>SUMIF([1]销售数据!$B:$B,AD4244,[1]销售数据!$K:$K)</f>
        <v>0</v>
      </c>
      <c r="AG4244">
        <f>SUMIF([1]销售数据!$B:$B,AD4244,[1]销售数据!$J:$J)</f>
        <v>0</v>
      </c>
      <c r="AH4244">
        <f>SUMIF([1]销售数据!$B:$B,AD4244,[1]销售数据!$I:$I)</f>
        <v>0</v>
      </c>
      <c r="AI4244">
        <f>SUMIF([1]销售数据!$B:$B,AD4244,[1]销售数据!$H:$H)</f>
        <v>0</v>
      </c>
      <c r="AJ4244" s="20">
        <f t="shared" si="1071"/>
        <v>0</v>
      </c>
      <c r="AK4244">
        <f>SUMIF([1]发货店铺数!$B:$B,AD4244,[1]发货店铺数!$G:$G)</f>
        <v>0</v>
      </c>
      <c r="AL4244">
        <f>SUMIF([1]销售店铺数!$B:$B,AD4244,[1]销售店铺数!$G:$G)</f>
        <v>0</v>
      </c>
      <c r="AM4244">
        <f>SUMIF([1]销售店铺数!$B:$B,AD4244,[1]销售店铺数!$G:$G)</f>
        <v>0</v>
      </c>
      <c r="AN4244" s="20">
        <f t="shared" si="1072"/>
        <v>0</v>
      </c>
      <c r="AO4244" s="20">
        <f t="shared" si="1073"/>
        <v>0</v>
      </c>
      <c r="AP4244" s="20">
        <f t="shared" si="1074"/>
        <v>0</v>
      </c>
      <c r="AQ4244" s="12">
        <f t="shared" si="1075"/>
        <v>0</v>
      </c>
      <c r="AR4244" s="20">
        <f t="shared" si="1076"/>
        <v>0</v>
      </c>
      <c r="AS4244" s="20">
        <f t="shared" si="1077"/>
        <v>0</v>
      </c>
    </row>
    <row r="4245" spans="1:45">
      <c r="A4245"/>
      <c r="B4245"/>
      <c r="C4245"/>
      <c r="D4245"/>
      <c r="E4245"/>
      <c r="F4245"/>
      <c r="G4245"/>
      <c r="H4245"/>
      <c r="I4245"/>
      <c r="J4245"/>
      <c r="K4245"/>
      <c r="L4245"/>
      <c r="M4245" s="8" t="str">
        <f>IF(ISERROR( VLOOKUP(AD4245,'[1]采购入库货量(公司仓库)'!$A:$I,9,FALSE)),"", VLOOKUP(AD4245,'[1]采购入库货量(公司仓库)'!$A:$I,9,FALSE))</f>
        <v/>
      </c>
      <c r="N4245" s="8" t="str">
        <f>IF(ISERROR( VLOOKUP(AD4245,[1]批发上市日期!$A:$F,6,FALSE)),"",  VLOOKUP(AD4245,[1]批发上市日期!$A:$F,6,FALSE))</f>
        <v/>
      </c>
      <c r="O4245" s="48">
        <f>IF(ISERROR(VLOOKUP(E4245&amp;G4245,'[1]采购入库货量(公司仓库)'!$A:$I,7,FALSE)),0,VLOOKUP(E4245&amp;G4245,'[1]采购入库货量(公司仓库)'!$A:$I,7,FALSE))</f>
        <v>0</v>
      </c>
      <c r="P4245" s="12">
        <f t="shared" si="1062"/>
        <v>0</v>
      </c>
      <c r="Q4245" s="14">
        <f>IF(ISERROR(VLOOKUP(E4245&amp;G4245,'[1]采购入库货量(公司仓库)'!$A:$I,8,FALSE)),0,VLOOKUP(E4245&amp;G4245,'[1]采购入库货量(公司仓库)'!$A:$I,8,FALSE))</f>
        <v>0</v>
      </c>
      <c r="R4245" s="12">
        <f t="shared" si="1063"/>
        <v>0</v>
      </c>
      <c r="S4245">
        <f>SUMIF([1]库存总量!$H:$H,E4245&amp;G4245,[1]库存总量!$G:$G)</f>
        <v>0</v>
      </c>
      <c r="T4245" s="12">
        <f t="shared" si="1064"/>
        <v>0</v>
      </c>
      <c r="U4245">
        <f>SUMIFS([1]库存总量!$G:$G,[1]库存总量!$H:$H,E4245&amp;G4245,[1]库存总量!$A:$A,"B")</f>
        <v>0</v>
      </c>
      <c r="V4245" s="12">
        <f t="shared" si="1065"/>
        <v>0</v>
      </c>
      <c r="W4245">
        <f>SUMIFS([1]库存总量!$G:$G,[1]库存总量!$H:$H,E4245&amp;G4245,[1]库存总量!$A:$A,"K")</f>
        <v>0</v>
      </c>
      <c r="X4245" s="12">
        <f t="shared" si="1066"/>
        <v>0</v>
      </c>
      <c r="Y4245">
        <f t="shared" si="1067"/>
        <v>0</v>
      </c>
      <c r="Z4245" s="12">
        <f t="shared" si="1068"/>
        <v>0</v>
      </c>
      <c r="AA4245">
        <f>(IF(ISERROR((IF(ISERROR(VLOOKUP(E4245&amp;G4245,'[1]采购入库货量(公司仓库)'!$A:$H,7,FALSE)),0,VLOOKUP(E4245&amp;G4245,'[1]采购入库货量(公司仓库)'!$A:$H,7,FALSE)))*L4245-(IF(ISERROR(VLOOKUP(E4245&amp;G4245,'[1]采购入库货量(公司仓库)'!$A:$H,8,FALSE)),0,VLOOKUP(E4245&amp;G4245,'[1]采购入库货量(公司仓库)'!$A:$H,8,FALSE)))),0,(IF(ISERROR(VLOOKUP(E4245&amp;G4245,'[1]采购入库货量(公司仓库)'!$A:$H,7,FALSE)),0,VLOOKUP(E4245&amp;G4245,'[1]采购入库货量(公司仓库)'!$A:$H,7,FALSE)))*L4245-(IF(ISERROR(VLOOKUP(E4245&amp;G4245,'[1]采购入库货量(公司仓库)'!$A:$H,8,FALSE)),0,VLOOKUP(E4245&amp;G4245,'[1]采购入库货量(公司仓库)'!$A:$H,8,FALSE)))))</f>
        <v>0</v>
      </c>
      <c r="AB4245">
        <f>SUMIF([1]销售数据!$B:$B,E4245&amp;G4245,[1]销售数据!$G:$G)</f>
        <v>0</v>
      </c>
      <c r="AC4245" s="12">
        <f t="shared" si="1069"/>
        <v>0</v>
      </c>
      <c r="AD4245" t="str">
        <f t="shared" si="1070"/>
        <v/>
      </c>
      <c r="AE4245">
        <f>SUMIF([1]销售数据!$B:$B,AD4245,[1]销售数据!$L:$L)</f>
        <v>0</v>
      </c>
      <c r="AF4245">
        <f>SUMIF([1]销售数据!$B:$B,AD4245,[1]销售数据!$K:$K)</f>
        <v>0</v>
      </c>
      <c r="AG4245">
        <f>SUMIF([1]销售数据!$B:$B,AD4245,[1]销售数据!$J:$J)</f>
        <v>0</v>
      </c>
      <c r="AH4245">
        <f>SUMIF([1]销售数据!$B:$B,AD4245,[1]销售数据!$I:$I)</f>
        <v>0</v>
      </c>
      <c r="AI4245">
        <f>SUMIF([1]销售数据!$B:$B,AD4245,[1]销售数据!$H:$H)</f>
        <v>0</v>
      </c>
      <c r="AJ4245" s="20">
        <f t="shared" si="1071"/>
        <v>0</v>
      </c>
      <c r="AK4245">
        <f>SUMIF([1]发货店铺数!$B:$B,AD4245,[1]发货店铺数!$G:$G)</f>
        <v>0</v>
      </c>
      <c r="AL4245">
        <f>SUMIF([1]销售店铺数!$B:$B,AD4245,[1]销售店铺数!$G:$G)</f>
        <v>0</v>
      </c>
      <c r="AM4245">
        <f>SUMIF([1]销售店铺数!$B:$B,AD4245,[1]销售店铺数!$G:$G)</f>
        <v>0</v>
      </c>
      <c r="AN4245" s="20">
        <f t="shared" si="1072"/>
        <v>0</v>
      </c>
      <c r="AO4245" s="20">
        <f t="shared" si="1073"/>
        <v>0</v>
      </c>
      <c r="AP4245" s="20">
        <f t="shared" si="1074"/>
        <v>0</v>
      </c>
      <c r="AQ4245" s="12">
        <f t="shared" si="1075"/>
        <v>0</v>
      </c>
      <c r="AR4245" s="20">
        <f t="shared" si="1076"/>
        <v>0</v>
      </c>
      <c r="AS4245" s="20">
        <f t="shared" si="1077"/>
        <v>0</v>
      </c>
    </row>
    <row r="4246" spans="1:45">
      <c r="A4246"/>
      <c r="B4246"/>
      <c r="C4246"/>
      <c r="D4246"/>
      <c r="E4246"/>
      <c r="F4246"/>
      <c r="G4246"/>
      <c r="H4246"/>
      <c r="I4246"/>
      <c r="J4246"/>
      <c r="K4246"/>
      <c r="L4246"/>
      <c r="M4246" s="8" t="str">
        <f>IF(ISERROR( VLOOKUP(AD4246,'[1]采购入库货量(公司仓库)'!$A:$I,9,FALSE)),"", VLOOKUP(AD4246,'[1]采购入库货量(公司仓库)'!$A:$I,9,FALSE))</f>
        <v/>
      </c>
      <c r="N4246" s="8" t="str">
        <f>IF(ISERROR( VLOOKUP(AD4246,[1]批发上市日期!$A:$F,6,FALSE)),"",  VLOOKUP(AD4246,[1]批发上市日期!$A:$F,6,FALSE))</f>
        <v/>
      </c>
      <c r="O4246" s="48">
        <f>IF(ISERROR(VLOOKUP(E4246&amp;G4246,'[1]采购入库货量(公司仓库)'!$A:$I,7,FALSE)),0,VLOOKUP(E4246&amp;G4246,'[1]采购入库货量(公司仓库)'!$A:$I,7,FALSE))</f>
        <v>0</v>
      </c>
      <c r="P4246" s="12">
        <f t="shared" si="1062"/>
        <v>0</v>
      </c>
      <c r="Q4246" s="14">
        <f>IF(ISERROR(VLOOKUP(E4246&amp;G4246,'[1]采购入库货量(公司仓库)'!$A:$I,8,FALSE)),0,VLOOKUP(E4246&amp;G4246,'[1]采购入库货量(公司仓库)'!$A:$I,8,FALSE))</f>
        <v>0</v>
      </c>
      <c r="R4246" s="12">
        <f t="shared" si="1063"/>
        <v>0</v>
      </c>
      <c r="S4246">
        <f>SUMIF([1]库存总量!$H:$H,E4246&amp;G4246,[1]库存总量!$G:$G)</f>
        <v>0</v>
      </c>
      <c r="T4246" s="12">
        <f t="shared" si="1064"/>
        <v>0</v>
      </c>
      <c r="U4246">
        <f>SUMIFS([1]库存总量!$G:$G,[1]库存总量!$H:$H,E4246&amp;G4246,[1]库存总量!$A:$A,"B")</f>
        <v>0</v>
      </c>
      <c r="V4246" s="12">
        <f t="shared" si="1065"/>
        <v>0</v>
      </c>
      <c r="W4246">
        <f>SUMIFS([1]库存总量!$G:$G,[1]库存总量!$H:$H,E4246&amp;G4246,[1]库存总量!$A:$A,"K")</f>
        <v>0</v>
      </c>
      <c r="X4246" s="12">
        <f t="shared" si="1066"/>
        <v>0</v>
      </c>
      <c r="Y4246">
        <f t="shared" si="1067"/>
        <v>0</v>
      </c>
      <c r="Z4246" s="12">
        <f t="shared" si="1068"/>
        <v>0</v>
      </c>
      <c r="AA4246">
        <f>(IF(ISERROR((IF(ISERROR(VLOOKUP(E4246&amp;G4246,'[1]采购入库货量(公司仓库)'!$A:$H,7,FALSE)),0,VLOOKUP(E4246&amp;G4246,'[1]采购入库货量(公司仓库)'!$A:$H,7,FALSE)))*L4246-(IF(ISERROR(VLOOKUP(E4246&amp;G4246,'[1]采购入库货量(公司仓库)'!$A:$H,8,FALSE)),0,VLOOKUP(E4246&amp;G4246,'[1]采购入库货量(公司仓库)'!$A:$H,8,FALSE)))),0,(IF(ISERROR(VLOOKUP(E4246&amp;G4246,'[1]采购入库货量(公司仓库)'!$A:$H,7,FALSE)),0,VLOOKUP(E4246&amp;G4246,'[1]采购入库货量(公司仓库)'!$A:$H,7,FALSE)))*L4246-(IF(ISERROR(VLOOKUP(E4246&amp;G4246,'[1]采购入库货量(公司仓库)'!$A:$H,8,FALSE)),0,VLOOKUP(E4246&amp;G4246,'[1]采购入库货量(公司仓库)'!$A:$H,8,FALSE)))))</f>
        <v>0</v>
      </c>
      <c r="AB4246">
        <f>SUMIF([1]销售数据!$B:$B,E4246&amp;G4246,[1]销售数据!$G:$G)</f>
        <v>0</v>
      </c>
      <c r="AC4246" s="12">
        <f t="shared" si="1069"/>
        <v>0</v>
      </c>
      <c r="AD4246" t="str">
        <f t="shared" si="1070"/>
        <v/>
      </c>
      <c r="AE4246">
        <f>SUMIF([1]销售数据!$B:$B,AD4246,[1]销售数据!$L:$L)</f>
        <v>0</v>
      </c>
      <c r="AF4246">
        <f>SUMIF([1]销售数据!$B:$B,AD4246,[1]销售数据!$K:$K)</f>
        <v>0</v>
      </c>
      <c r="AG4246">
        <f>SUMIF([1]销售数据!$B:$B,AD4246,[1]销售数据!$J:$J)</f>
        <v>0</v>
      </c>
      <c r="AH4246">
        <f>SUMIF([1]销售数据!$B:$B,AD4246,[1]销售数据!$I:$I)</f>
        <v>0</v>
      </c>
      <c r="AI4246">
        <f>SUMIF([1]销售数据!$B:$B,AD4246,[1]销售数据!$H:$H)</f>
        <v>0</v>
      </c>
      <c r="AJ4246" s="20">
        <f t="shared" si="1071"/>
        <v>0</v>
      </c>
      <c r="AK4246">
        <f>SUMIF([1]发货店铺数!$B:$B,AD4246,[1]发货店铺数!$G:$G)</f>
        <v>0</v>
      </c>
      <c r="AL4246">
        <f>SUMIF([1]销售店铺数!$B:$B,AD4246,[1]销售店铺数!$G:$G)</f>
        <v>0</v>
      </c>
      <c r="AM4246">
        <f>SUMIF([1]销售店铺数!$B:$B,AD4246,[1]销售店铺数!$G:$G)</f>
        <v>0</v>
      </c>
      <c r="AN4246" s="20">
        <f t="shared" si="1072"/>
        <v>0</v>
      </c>
      <c r="AO4246" s="20">
        <f t="shared" si="1073"/>
        <v>0</v>
      </c>
      <c r="AP4246" s="20">
        <f t="shared" si="1074"/>
        <v>0</v>
      </c>
      <c r="AQ4246" s="12">
        <f t="shared" si="1075"/>
        <v>0</v>
      </c>
      <c r="AR4246" s="20">
        <f t="shared" si="1076"/>
        <v>0</v>
      </c>
      <c r="AS4246" s="20">
        <f t="shared" si="1077"/>
        <v>0</v>
      </c>
    </row>
    <row r="4247" spans="1:45">
      <c r="A4247"/>
      <c r="B4247"/>
      <c r="C4247"/>
      <c r="D4247"/>
      <c r="E4247"/>
      <c r="F4247"/>
      <c r="G4247"/>
      <c r="H4247"/>
      <c r="I4247"/>
      <c r="J4247"/>
      <c r="K4247"/>
      <c r="L4247"/>
      <c r="M4247" s="8" t="str">
        <f>IF(ISERROR( VLOOKUP(AD4247,'[1]采购入库货量(公司仓库)'!$A:$I,9,FALSE)),"", VLOOKUP(AD4247,'[1]采购入库货量(公司仓库)'!$A:$I,9,FALSE))</f>
        <v/>
      </c>
      <c r="N4247" s="8" t="str">
        <f>IF(ISERROR( VLOOKUP(AD4247,[1]批发上市日期!$A:$F,6,FALSE)),"",  VLOOKUP(AD4247,[1]批发上市日期!$A:$F,6,FALSE))</f>
        <v/>
      </c>
      <c r="O4247" s="48">
        <f>IF(ISERROR(VLOOKUP(E4247&amp;G4247,'[1]采购入库货量(公司仓库)'!$A:$I,7,FALSE)),0,VLOOKUP(E4247&amp;G4247,'[1]采购入库货量(公司仓库)'!$A:$I,7,FALSE))</f>
        <v>0</v>
      </c>
      <c r="P4247" s="12">
        <f t="shared" si="1062"/>
        <v>0</v>
      </c>
      <c r="Q4247" s="14">
        <f>IF(ISERROR(VLOOKUP(E4247&amp;G4247,'[1]采购入库货量(公司仓库)'!$A:$I,8,FALSE)),0,VLOOKUP(E4247&amp;G4247,'[1]采购入库货量(公司仓库)'!$A:$I,8,FALSE))</f>
        <v>0</v>
      </c>
      <c r="R4247" s="12">
        <f t="shared" si="1063"/>
        <v>0</v>
      </c>
      <c r="S4247">
        <f>SUMIF([1]库存总量!$H:$H,E4247&amp;G4247,[1]库存总量!$G:$G)</f>
        <v>0</v>
      </c>
      <c r="T4247" s="12">
        <f t="shared" si="1064"/>
        <v>0</v>
      </c>
      <c r="U4247">
        <f>SUMIFS([1]库存总量!$G:$G,[1]库存总量!$H:$H,E4247&amp;G4247,[1]库存总量!$A:$A,"B")</f>
        <v>0</v>
      </c>
      <c r="V4247" s="12">
        <f t="shared" si="1065"/>
        <v>0</v>
      </c>
      <c r="W4247">
        <f>SUMIFS([1]库存总量!$G:$G,[1]库存总量!$H:$H,E4247&amp;G4247,[1]库存总量!$A:$A,"K")</f>
        <v>0</v>
      </c>
      <c r="X4247" s="12">
        <f t="shared" si="1066"/>
        <v>0</v>
      </c>
      <c r="Y4247">
        <f t="shared" si="1067"/>
        <v>0</v>
      </c>
      <c r="Z4247" s="12">
        <f t="shared" si="1068"/>
        <v>0</v>
      </c>
      <c r="AA4247">
        <f>(IF(ISERROR((IF(ISERROR(VLOOKUP(E4247&amp;G4247,'[1]采购入库货量(公司仓库)'!$A:$H,7,FALSE)),0,VLOOKUP(E4247&amp;G4247,'[1]采购入库货量(公司仓库)'!$A:$H,7,FALSE)))*L4247-(IF(ISERROR(VLOOKUP(E4247&amp;G4247,'[1]采购入库货量(公司仓库)'!$A:$H,8,FALSE)),0,VLOOKUP(E4247&amp;G4247,'[1]采购入库货量(公司仓库)'!$A:$H,8,FALSE)))),0,(IF(ISERROR(VLOOKUP(E4247&amp;G4247,'[1]采购入库货量(公司仓库)'!$A:$H,7,FALSE)),0,VLOOKUP(E4247&amp;G4247,'[1]采购入库货量(公司仓库)'!$A:$H,7,FALSE)))*L4247-(IF(ISERROR(VLOOKUP(E4247&amp;G4247,'[1]采购入库货量(公司仓库)'!$A:$H,8,FALSE)),0,VLOOKUP(E4247&amp;G4247,'[1]采购入库货量(公司仓库)'!$A:$H,8,FALSE)))))</f>
        <v>0</v>
      </c>
      <c r="AB4247">
        <f>SUMIF([1]销售数据!$B:$B,E4247&amp;G4247,[1]销售数据!$G:$G)</f>
        <v>0</v>
      </c>
      <c r="AC4247" s="12">
        <f t="shared" si="1069"/>
        <v>0</v>
      </c>
      <c r="AD4247" t="str">
        <f t="shared" si="1070"/>
        <v/>
      </c>
      <c r="AE4247">
        <f>SUMIF([1]销售数据!$B:$B,AD4247,[1]销售数据!$L:$L)</f>
        <v>0</v>
      </c>
      <c r="AF4247">
        <f>SUMIF([1]销售数据!$B:$B,AD4247,[1]销售数据!$K:$K)</f>
        <v>0</v>
      </c>
      <c r="AG4247">
        <f>SUMIF([1]销售数据!$B:$B,AD4247,[1]销售数据!$J:$J)</f>
        <v>0</v>
      </c>
      <c r="AH4247">
        <f>SUMIF([1]销售数据!$B:$B,AD4247,[1]销售数据!$I:$I)</f>
        <v>0</v>
      </c>
      <c r="AI4247">
        <f>SUMIF([1]销售数据!$B:$B,AD4247,[1]销售数据!$H:$H)</f>
        <v>0</v>
      </c>
      <c r="AJ4247" s="20">
        <f t="shared" si="1071"/>
        <v>0</v>
      </c>
      <c r="AK4247">
        <f>SUMIF([1]发货店铺数!$B:$B,AD4247,[1]发货店铺数!$G:$G)</f>
        <v>0</v>
      </c>
      <c r="AL4247">
        <f>SUMIF([1]销售店铺数!$B:$B,AD4247,[1]销售店铺数!$G:$G)</f>
        <v>0</v>
      </c>
      <c r="AM4247">
        <f>SUMIF([1]销售店铺数!$B:$B,AD4247,[1]销售店铺数!$G:$G)</f>
        <v>0</v>
      </c>
      <c r="AN4247" s="20">
        <f t="shared" si="1072"/>
        <v>0</v>
      </c>
      <c r="AO4247" s="20">
        <f t="shared" si="1073"/>
        <v>0</v>
      </c>
      <c r="AP4247" s="20">
        <f t="shared" si="1074"/>
        <v>0</v>
      </c>
      <c r="AQ4247" s="12">
        <f t="shared" si="1075"/>
        <v>0</v>
      </c>
      <c r="AR4247" s="20">
        <f t="shared" si="1076"/>
        <v>0</v>
      </c>
      <c r="AS4247" s="20">
        <f t="shared" si="1077"/>
        <v>0</v>
      </c>
    </row>
    <row r="4248" spans="1:45">
      <c r="A4248"/>
      <c r="B4248"/>
      <c r="C4248"/>
      <c r="D4248"/>
      <c r="E4248"/>
      <c r="F4248"/>
      <c r="G4248"/>
      <c r="H4248"/>
      <c r="I4248"/>
      <c r="J4248"/>
      <c r="K4248"/>
      <c r="L4248"/>
      <c r="M4248" s="8" t="str">
        <f>IF(ISERROR( VLOOKUP(AD4248,'[1]采购入库货量(公司仓库)'!$A:$I,9,FALSE)),"", VLOOKUP(AD4248,'[1]采购入库货量(公司仓库)'!$A:$I,9,FALSE))</f>
        <v/>
      </c>
      <c r="N4248" s="8" t="str">
        <f>IF(ISERROR( VLOOKUP(AD4248,[1]批发上市日期!$A:$F,6,FALSE)),"",  VLOOKUP(AD4248,[1]批发上市日期!$A:$F,6,FALSE))</f>
        <v/>
      </c>
      <c r="O4248" s="48">
        <f>IF(ISERROR(VLOOKUP(E4248&amp;G4248,'[1]采购入库货量(公司仓库)'!$A:$I,7,FALSE)),0,VLOOKUP(E4248&amp;G4248,'[1]采购入库货量(公司仓库)'!$A:$I,7,FALSE))</f>
        <v>0</v>
      </c>
      <c r="P4248" s="12">
        <f t="shared" si="1062"/>
        <v>0</v>
      </c>
      <c r="Q4248" s="14">
        <f>IF(ISERROR(VLOOKUP(E4248&amp;G4248,'[1]采购入库货量(公司仓库)'!$A:$I,8,FALSE)),0,VLOOKUP(E4248&amp;G4248,'[1]采购入库货量(公司仓库)'!$A:$I,8,FALSE))</f>
        <v>0</v>
      </c>
      <c r="R4248" s="12">
        <f t="shared" si="1063"/>
        <v>0</v>
      </c>
      <c r="S4248">
        <f>SUMIF([1]库存总量!$H:$H,E4248&amp;G4248,[1]库存总量!$G:$G)</f>
        <v>0</v>
      </c>
      <c r="T4248" s="12">
        <f t="shared" si="1064"/>
        <v>0</v>
      </c>
      <c r="U4248">
        <f>SUMIFS([1]库存总量!$G:$G,[1]库存总量!$H:$H,E4248&amp;G4248,[1]库存总量!$A:$A,"B")</f>
        <v>0</v>
      </c>
      <c r="V4248" s="12">
        <f t="shared" si="1065"/>
        <v>0</v>
      </c>
      <c r="W4248">
        <f>SUMIFS([1]库存总量!$G:$G,[1]库存总量!$H:$H,E4248&amp;G4248,[1]库存总量!$A:$A,"K")</f>
        <v>0</v>
      </c>
      <c r="X4248" s="12">
        <f t="shared" si="1066"/>
        <v>0</v>
      </c>
      <c r="Y4248">
        <f t="shared" si="1067"/>
        <v>0</v>
      </c>
      <c r="Z4248" s="12">
        <f t="shared" si="1068"/>
        <v>0</v>
      </c>
      <c r="AA4248">
        <f>(IF(ISERROR((IF(ISERROR(VLOOKUP(E4248&amp;G4248,'[1]采购入库货量(公司仓库)'!$A:$H,7,FALSE)),0,VLOOKUP(E4248&amp;G4248,'[1]采购入库货量(公司仓库)'!$A:$H,7,FALSE)))*L4248-(IF(ISERROR(VLOOKUP(E4248&amp;G4248,'[1]采购入库货量(公司仓库)'!$A:$H,8,FALSE)),0,VLOOKUP(E4248&amp;G4248,'[1]采购入库货量(公司仓库)'!$A:$H,8,FALSE)))),0,(IF(ISERROR(VLOOKUP(E4248&amp;G4248,'[1]采购入库货量(公司仓库)'!$A:$H,7,FALSE)),0,VLOOKUP(E4248&amp;G4248,'[1]采购入库货量(公司仓库)'!$A:$H,7,FALSE)))*L4248-(IF(ISERROR(VLOOKUP(E4248&amp;G4248,'[1]采购入库货量(公司仓库)'!$A:$H,8,FALSE)),0,VLOOKUP(E4248&amp;G4248,'[1]采购入库货量(公司仓库)'!$A:$H,8,FALSE)))))</f>
        <v>0</v>
      </c>
      <c r="AB4248">
        <f>SUMIF([1]销售数据!$B:$B,E4248&amp;G4248,[1]销售数据!$G:$G)</f>
        <v>0</v>
      </c>
      <c r="AC4248" s="12">
        <f t="shared" si="1069"/>
        <v>0</v>
      </c>
      <c r="AD4248" t="str">
        <f t="shared" si="1070"/>
        <v/>
      </c>
      <c r="AE4248">
        <f>SUMIF([1]销售数据!$B:$B,AD4248,[1]销售数据!$L:$L)</f>
        <v>0</v>
      </c>
      <c r="AF4248">
        <f>SUMIF([1]销售数据!$B:$B,AD4248,[1]销售数据!$K:$K)</f>
        <v>0</v>
      </c>
      <c r="AG4248">
        <f>SUMIF([1]销售数据!$B:$B,AD4248,[1]销售数据!$J:$J)</f>
        <v>0</v>
      </c>
      <c r="AH4248">
        <f>SUMIF([1]销售数据!$B:$B,AD4248,[1]销售数据!$I:$I)</f>
        <v>0</v>
      </c>
      <c r="AI4248">
        <f>SUMIF([1]销售数据!$B:$B,AD4248,[1]销售数据!$H:$H)</f>
        <v>0</v>
      </c>
      <c r="AJ4248" s="20">
        <f t="shared" si="1071"/>
        <v>0</v>
      </c>
      <c r="AK4248">
        <f>SUMIF([1]发货店铺数!$B:$B,AD4248,[1]发货店铺数!$G:$G)</f>
        <v>0</v>
      </c>
      <c r="AL4248">
        <f>SUMIF([1]销售店铺数!$B:$B,AD4248,[1]销售店铺数!$G:$G)</f>
        <v>0</v>
      </c>
      <c r="AM4248">
        <f>SUMIF([1]销售店铺数!$B:$B,AD4248,[1]销售店铺数!$G:$G)</f>
        <v>0</v>
      </c>
      <c r="AN4248" s="20">
        <f t="shared" si="1072"/>
        <v>0</v>
      </c>
      <c r="AO4248" s="20">
        <f t="shared" si="1073"/>
        <v>0</v>
      </c>
      <c r="AP4248" s="20">
        <f t="shared" si="1074"/>
        <v>0</v>
      </c>
      <c r="AQ4248" s="12">
        <f t="shared" si="1075"/>
        <v>0</v>
      </c>
      <c r="AR4248" s="20">
        <f t="shared" si="1076"/>
        <v>0</v>
      </c>
      <c r="AS4248" s="20">
        <f t="shared" si="1077"/>
        <v>0</v>
      </c>
    </row>
    <row r="4249" spans="1:45">
      <c r="A4249"/>
      <c r="B4249"/>
      <c r="C4249"/>
      <c r="D4249"/>
      <c r="E4249"/>
      <c r="F4249"/>
      <c r="G4249"/>
      <c r="H4249"/>
      <c r="I4249"/>
      <c r="J4249"/>
      <c r="K4249"/>
      <c r="L4249"/>
      <c r="M4249" s="8" t="str">
        <f>IF(ISERROR( VLOOKUP(AD4249,'[1]采购入库货量(公司仓库)'!$A:$I,9,FALSE)),"", VLOOKUP(AD4249,'[1]采购入库货量(公司仓库)'!$A:$I,9,FALSE))</f>
        <v/>
      </c>
      <c r="N4249" s="8" t="str">
        <f>IF(ISERROR( VLOOKUP(AD4249,[1]批发上市日期!$A:$F,6,FALSE)),"",  VLOOKUP(AD4249,[1]批发上市日期!$A:$F,6,FALSE))</f>
        <v/>
      </c>
      <c r="O4249" s="48">
        <f>IF(ISERROR(VLOOKUP(E4249&amp;G4249,'[1]采购入库货量(公司仓库)'!$A:$I,7,FALSE)),0,VLOOKUP(E4249&amp;G4249,'[1]采购入库货量(公司仓库)'!$A:$I,7,FALSE))</f>
        <v>0</v>
      </c>
      <c r="P4249" s="12">
        <f t="shared" si="1062"/>
        <v>0</v>
      </c>
      <c r="Q4249" s="14">
        <f>IF(ISERROR(VLOOKUP(E4249&amp;G4249,'[1]采购入库货量(公司仓库)'!$A:$I,8,FALSE)),0,VLOOKUP(E4249&amp;G4249,'[1]采购入库货量(公司仓库)'!$A:$I,8,FALSE))</f>
        <v>0</v>
      </c>
      <c r="R4249" s="12">
        <f t="shared" si="1063"/>
        <v>0</v>
      </c>
      <c r="S4249">
        <f>SUMIF([1]库存总量!$H:$H,E4249&amp;G4249,[1]库存总量!$G:$G)</f>
        <v>0</v>
      </c>
      <c r="T4249" s="12">
        <f t="shared" si="1064"/>
        <v>0</v>
      </c>
      <c r="U4249">
        <f>SUMIFS([1]库存总量!$G:$G,[1]库存总量!$H:$H,E4249&amp;G4249,[1]库存总量!$A:$A,"B")</f>
        <v>0</v>
      </c>
      <c r="V4249" s="12">
        <f t="shared" si="1065"/>
        <v>0</v>
      </c>
      <c r="W4249">
        <f>SUMIFS([1]库存总量!$G:$G,[1]库存总量!$H:$H,E4249&amp;G4249,[1]库存总量!$A:$A,"K")</f>
        <v>0</v>
      </c>
      <c r="X4249" s="12">
        <f t="shared" si="1066"/>
        <v>0</v>
      </c>
      <c r="Y4249">
        <f t="shared" si="1067"/>
        <v>0</v>
      </c>
      <c r="Z4249" s="12">
        <f t="shared" si="1068"/>
        <v>0</v>
      </c>
      <c r="AA4249">
        <f>(IF(ISERROR((IF(ISERROR(VLOOKUP(E4249&amp;G4249,'[1]采购入库货量(公司仓库)'!$A:$H,7,FALSE)),0,VLOOKUP(E4249&amp;G4249,'[1]采购入库货量(公司仓库)'!$A:$H,7,FALSE)))*L4249-(IF(ISERROR(VLOOKUP(E4249&amp;G4249,'[1]采购入库货量(公司仓库)'!$A:$H,8,FALSE)),0,VLOOKUP(E4249&amp;G4249,'[1]采购入库货量(公司仓库)'!$A:$H,8,FALSE)))),0,(IF(ISERROR(VLOOKUP(E4249&amp;G4249,'[1]采购入库货量(公司仓库)'!$A:$H,7,FALSE)),0,VLOOKUP(E4249&amp;G4249,'[1]采购入库货量(公司仓库)'!$A:$H,7,FALSE)))*L4249-(IF(ISERROR(VLOOKUP(E4249&amp;G4249,'[1]采购入库货量(公司仓库)'!$A:$H,8,FALSE)),0,VLOOKUP(E4249&amp;G4249,'[1]采购入库货量(公司仓库)'!$A:$H,8,FALSE)))))</f>
        <v>0</v>
      </c>
      <c r="AB4249">
        <f>SUMIF([1]销售数据!$B:$B,E4249&amp;G4249,[1]销售数据!$G:$G)</f>
        <v>0</v>
      </c>
      <c r="AC4249" s="12">
        <f t="shared" si="1069"/>
        <v>0</v>
      </c>
      <c r="AD4249" t="str">
        <f t="shared" si="1070"/>
        <v/>
      </c>
      <c r="AE4249">
        <f>SUMIF([1]销售数据!$B:$B,AD4249,[1]销售数据!$L:$L)</f>
        <v>0</v>
      </c>
      <c r="AF4249">
        <f>SUMIF([1]销售数据!$B:$B,AD4249,[1]销售数据!$K:$K)</f>
        <v>0</v>
      </c>
      <c r="AG4249">
        <f>SUMIF([1]销售数据!$B:$B,AD4249,[1]销售数据!$J:$J)</f>
        <v>0</v>
      </c>
      <c r="AH4249">
        <f>SUMIF([1]销售数据!$B:$B,AD4249,[1]销售数据!$I:$I)</f>
        <v>0</v>
      </c>
      <c r="AI4249">
        <f>SUMIF([1]销售数据!$B:$B,AD4249,[1]销售数据!$H:$H)</f>
        <v>0</v>
      </c>
      <c r="AJ4249" s="20">
        <f t="shared" si="1071"/>
        <v>0</v>
      </c>
      <c r="AK4249">
        <f>SUMIF([1]发货店铺数!$B:$B,AD4249,[1]发货店铺数!$G:$G)</f>
        <v>0</v>
      </c>
      <c r="AL4249">
        <f>SUMIF([1]销售店铺数!$B:$B,AD4249,[1]销售店铺数!$G:$G)</f>
        <v>0</v>
      </c>
      <c r="AM4249">
        <f>SUMIF([1]销售店铺数!$B:$B,AD4249,[1]销售店铺数!$G:$G)</f>
        <v>0</v>
      </c>
      <c r="AN4249" s="20">
        <f t="shared" si="1072"/>
        <v>0</v>
      </c>
      <c r="AO4249" s="20">
        <f t="shared" si="1073"/>
        <v>0</v>
      </c>
      <c r="AP4249" s="20">
        <f t="shared" si="1074"/>
        <v>0</v>
      </c>
      <c r="AQ4249" s="12">
        <f t="shared" si="1075"/>
        <v>0</v>
      </c>
      <c r="AR4249" s="20">
        <f t="shared" si="1076"/>
        <v>0</v>
      </c>
      <c r="AS4249" s="20">
        <f t="shared" si="1077"/>
        <v>0</v>
      </c>
    </row>
    <row r="4250" spans="1:45">
      <c r="A4250"/>
      <c r="B4250"/>
      <c r="C4250"/>
      <c r="D4250"/>
      <c r="E4250"/>
      <c r="F4250"/>
      <c r="G4250"/>
      <c r="H4250"/>
      <c r="I4250"/>
      <c r="J4250"/>
      <c r="K4250"/>
      <c r="L4250"/>
      <c r="M4250" s="8" t="str">
        <f>IF(ISERROR( VLOOKUP(AD4250,'[1]采购入库货量(公司仓库)'!$A:$I,9,FALSE)),"", VLOOKUP(AD4250,'[1]采购入库货量(公司仓库)'!$A:$I,9,FALSE))</f>
        <v/>
      </c>
      <c r="N4250" s="8" t="str">
        <f>IF(ISERROR( VLOOKUP(AD4250,[1]批发上市日期!$A:$F,6,FALSE)),"",  VLOOKUP(AD4250,[1]批发上市日期!$A:$F,6,FALSE))</f>
        <v/>
      </c>
      <c r="O4250" s="48">
        <f>IF(ISERROR(VLOOKUP(E4250&amp;G4250,'[1]采购入库货量(公司仓库)'!$A:$I,7,FALSE)),0,VLOOKUP(E4250&amp;G4250,'[1]采购入库货量(公司仓库)'!$A:$I,7,FALSE))</f>
        <v>0</v>
      </c>
      <c r="P4250" s="12">
        <f t="shared" si="1062"/>
        <v>0</v>
      </c>
      <c r="Q4250" s="14">
        <f>IF(ISERROR(VLOOKUP(E4250&amp;G4250,'[1]采购入库货量(公司仓库)'!$A:$I,8,FALSE)),0,VLOOKUP(E4250&amp;G4250,'[1]采购入库货量(公司仓库)'!$A:$I,8,FALSE))</f>
        <v>0</v>
      </c>
      <c r="R4250" s="12">
        <f t="shared" si="1063"/>
        <v>0</v>
      </c>
      <c r="S4250">
        <f>SUMIF([1]库存总量!$H:$H,E4250&amp;G4250,[1]库存总量!$G:$G)</f>
        <v>0</v>
      </c>
      <c r="T4250" s="12">
        <f t="shared" si="1064"/>
        <v>0</v>
      </c>
      <c r="U4250">
        <f>SUMIFS([1]库存总量!$G:$G,[1]库存总量!$H:$H,E4250&amp;G4250,[1]库存总量!$A:$A,"B")</f>
        <v>0</v>
      </c>
      <c r="V4250" s="12">
        <f t="shared" si="1065"/>
        <v>0</v>
      </c>
      <c r="W4250">
        <f>SUMIFS([1]库存总量!$G:$G,[1]库存总量!$H:$H,E4250&amp;G4250,[1]库存总量!$A:$A,"K")</f>
        <v>0</v>
      </c>
      <c r="X4250" s="12">
        <f t="shared" si="1066"/>
        <v>0</v>
      </c>
      <c r="Y4250">
        <f t="shared" si="1067"/>
        <v>0</v>
      </c>
      <c r="Z4250" s="12">
        <f t="shared" si="1068"/>
        <v>0</v>
      </c>
      <c r="AA4250">
        <f>(IF(ISERROR((IF(ISERROR(VLOOKUP(E4250&amp;G4250,'[1]采购入库货量(公司仓库)'!$A:$H,7,FALSE)),0,VLOOKUP(E4250&amp;G4250,'[1]采购入库货量(公司仓库)'!$A:$H,7,FALSE)))*L4250-(IF(ISERROR(VLOOKUP(E4250&amp;G4250,'[1]采购入库货量(公司仓库)'!$A:$H,8,FALSE)),0,VLOOKUP(E4250&amp;G4250,'[1]采购入库货量(公司仓库)'!$A:$H,8,FALSE)))),0,(IF(ISERROR(VLOOKUP(E4250&amp;G4250,'[1]采购入库货量(公司仓库)'!$A:$H,7,FALSE)),0,VLOOKUP(E4250&amp;G4250,'[1]采购入库货量(公司仓库)'!$A:$H,7,FALSE)))*L4250-(IF(ISERROR(VLOOKUP(E4250&amp;G4250,'[1]采购入库货量(公司仓库)'!$A:$H,8,FALSE)),0,VLOOKUP(E4250&amp;G4250,'[1]采购入库货量(公司仓库)'!$A:$H,8,FALSE)))))</f>
        <v>0</v>
      </c>
      <c r="AB4250">
        <f>SUMIF([1]销售数据!$B:$B,E4250&amp;G4250,[1]销售数据!$G:$G)</f>
        <v>0</v>
      </c>
      <c r="AC4250" s="12">
        <f t="shared" si="1069"/>
        <v>0</v>
      </c>
      <c r="AD4250" t="str">
        <f t="shared" si="1070"/>
        <v/>
      </c>
      <c r="AE4250">
        <f>SUMIF([1]销售数据!$B:$B,AD4250,[1]销售数据!$L:$L)</f>
        <v>0</v>
      </c>
      <c r="AF4250">
        <f>SUMIF([1]销售数据!$B:$B,AD4250,[1]销售数据!$K:$K)</f>
        <v>0</v>
      </c>
      <c r="AG4250">
        <f>SUMIF([1]销售数据!$B:$B,AD4250,[1]销售数据!$J:$J)</f>
        <v>0</v>
      </c>
      <c r="AH4250">
        <f>SUMIF([1]销售数据!$B:$B,AD4250,[1]销售数据!$I:$I)</f>
        <v>0</v>
      </c>
      <c r="AI4250">
        <f>SUMIF([1]销售数据!$B:$B,AD4250,[1]销售数据!$H:$H)</f>
        <v>0</v>
      </c>
      <c r="AJ4250" s="20">
        <f t="shared" si="1071"/>
        <v>0</v>
      </c>
      <c r="AK4250">
        <f>SUMIF([1]发货店铺数!$B:$B,AD4250,[1]发货店铺数!$G:$G)</f>
        <v>0</v>
      </c>
      <c r="AL4250">
        <f>SUMIF([1]销售店铺数!$B:$B,AD4250,[1]销售店铺数!$G:$G)</f>
        <v>0</v>
      </c>
      <c r="AM4250">
        <f>SUMIF([1]销售店铺数!$B:$B,AD4250,[1]销售店铺数!$G:$G)</f>
        <v>0</v>
      </c>
      <c r="AN4250" s="20">
        <f t="shared" si="1072"/>
        <v>0</v>
      </c>
      <c r="AO4250" s="20">
        <f t="shared" si="1073"/>
        <v>0</v>
      </c>
      <c r="AP4250" s="20">
        <f t="shared" si="1074"/>
        <v>0</v>
      </c>
      <c r="AQ4250" s="12">
        <f t="shared" si="1075"/>
        <v>0</v>
      </c>
      <c r="AR4250" s="20">
        <f t="shared" si="1076"/>
        <v>0</v>
      </c>
      <c r="AS4250" s="20">
        <f t="shared" si="1077"/>
        <v>0</v>
      </c>
    </row>
    <row r="4251" spans="1:45">
      <c r="A4251"/>
      <c r="B4251"/>
      <c r="C4251"/>
      <c r="D4251"/>
      <c r="E4251"/>
      <c r="F4251"/>
      <c r="G4251"/>
      <c r="H4251"/>
      <c r="I4251"/>
      <c r="J4251"/>
      <c r="K4251"/>
      <c r="L4251"/>
      <c r="M4251" s="8" t="str">
        <f>IF(ISERROR( VLOOKUP(AD4251,'[1]采购入库货量(公司仓库)'!$A:$I,9,FALSE)),"", VLOOKUP(AD4251,'[1]采购入库货量(公司仓库)'!$A:$I,9,FALSE))</f>
        <v/>
      </c>
      <c r="N4251" s="8" t="str">
        <f>IF(ISERROR( VLOOKUP(AD4251,[1]批发上市日期!$A:$F,6,FALSE)),"",  VLOOKUP(AD4251,[1]批发上市日期!$A:$F,6,FALSE))</f>
        <v/>
      </c>
      <c r="O4251" s="48">
        <f>IF(ISERROR(VLOOKUP(E4251&amp;G4251,'[1]采购入库货量(公司仓库)'!$A:$I,7,FALSE)),0,VLOOKUP(E4251&amp;G4251,'[1]采购入库货量(公司仓库)'!$A:$I,7,FALSE))</f>
        <v>0</v>
      </c>
      <c r="P4251" s="12">
        <f t="shared" si="1062"/>
        <v>0</v>
      </c>
      <c r="Q4251" s="14">
        <f>IF(ISERROR(VLOOKUP(E4251&amp;G4251,'[1]采购入库货量(公司仓库)'!$A:$I,8,FALSE)),0,VLOOKUP(E4251&amp;G4251,'[1]采购入库货量(公司仓库)'!$A:$I,8,FALSE))</f>
        <v>0</v>
      </c>
      <c r="R4251" s="12">
        <f t="shared" si="1063"/>
        <v>0</v>
      </c>
      <c r="S4251">
        <f>SUMIF([1]库存总量!$H:$H,E4251&amp;G4251,[1]库存总量!$G:$G)</f>
        <v>0</v>
      </c>
      <c r="T4251" s="12">
        <f t="shared" si="1064"/>
        <v>0</v>
      </c>
      <c r="U4251">
        <f>SUMIFS([1]库存总量!$G:$G,[1]库存总量!$H:$H,E4251&amp;G4251,[1]库存总量!$A:$A,"B")</f>
        <v>0</v>
      </c>
      <c r="V4251" s="12">
        <f t="shared" si="1065"/>
        <v>0</v>
      </c>
      <c r="W4251">
        <f>SUMIFS([1]库存总量!$G:$G,[1]库存总量!$H:$H,E4251&amp;G4251,[1]库存总量!$A:$A,"K")</f>
        <v>0</v>
      </c>
      <c r="X4251" s="12">
        <f t="shared" si="1066"/>
        <v>0</v>
      </c>
      <c r="Y4251">
        <f t="shared" si="1067"/>
        <v>0</v>
      </c>
      <c r="Z4251" s="12">
        <f t="shared" si="1068"/>
        <v>0</v>
      </c>
      <c r="AA4251">
        <f>(IF(ISERROR((IF(ISERROR(VLOOKUP(E4251&amp;G4251,'[1]采购入库货量(公司仓库)'!$A:$H,7,FALSE)),0,VLOOKUP(E4251&amp;G4251,'[1]采购入库货量(公司仓库)'!$A:$H,7,FALSE)))*L4251-(IF(ISERROR(VLOOKUP(E4251&amp;G4251,'[1]采购入库货量(公司仓库)'!$A:$H,8,FALSE)),0,VLOOKUP(E4251&amp;G4251,'[1]采购入库货量(公司仓库)'!$A:$H,8,FALSE)))),0,(IF(ISERROR(VLOOKUP(E4251&amp;G4251,'[1]采购入库货量(公司仓库)'!$A:$H,7,FALSE)),0,VLOOKUP(E4251&amp;G4251,'[1]采购入库货量(公司仓库)'!$A:$H,7,FALSE)))*L4251-(IF(ISERROR(VLOOKUP(E4251&amp;G4251,'[1]采购入库货量(公司仓库)'!$A:$H,8,FALSE)),0,VLOOKUP(E4251&amp;G4251,'[1]采购入库货量(公司仓库)'!$A:$H,8,FALSE)))))</f>
        <v>0</v>
      </c>
      <c r="AB4251">
        <f>SUMIF([1]销售数据!$B:$B,E4251&amp;G4251,[1]销售数据!$G:$G)</f>
        <v>0</v>
      </c>
      <c r="AC4251" s="12">
        <f t="shared" si="1069"/>
        <v>0</v>
      </c>
      <c r="AD4251" t="str">
        <f t="shared" si="1070"/>
        <v/>
      </c>
      <c r="AE4251">
        <f>SUMIF([1]销售数据!$B:$B,AD4251,[1]销售数据!$L:$L)</f>
        <v>0</v>
      </c>
      <c r="AF4251">
        <f>SUMIF([1]销售数据!$B:$B,AD4251,[1]销售数据!$K:$K)</f>
        <v>0</v>
      </c>
      <c r="AG4251">
        <f>SUMIF([1]销售数据!$B:$B,AD4251,[1]销售数据!$J:$J)</f>
        <v>0</v>
      </c>
      <c r="AH4251">
        <f>SUMIF([1]销售数据!$B:$B,AD4251,[1]销售数据!$I:$I)</f>
        <v>0</v>
      </c>
      <c r="AI4251">
        <f>SUMIF([1]销售数据!$B:$B,AD4251,[1]销售数据!$H:$H)</f>
        <v>0</v>
      </c>
      <c r="AJ4251" s="20">
        <f t="shared" si="1071"/>
        <v>0</v>
      </c>
      <c r="AK4251">
        <f>SUMIF([1]发货店铺数!$B:$B,AD4251,[1]发货店铺数!$G:$G)</f>
        <v>0</v>
      </c>
      <c r="AL4251">
        <f>SUMIF([1]销售店铺数!$B:$B,AD4251,[1]销售店铺数!$G:$G)</f>
        <v>0</v>
      </c>
      <c r="AM4251">
        <f>SUMIF([1]销售店铺数!$B:$B,AD4251,[1]销售店铺数!$G:$G)</f>
        <v>0</v>
      </c>
      <c r="AN4251" s="20">
        <f t="shared" si="1072"/>
        <v>0</v>
      </c>
      <c r="AO4251" s="20">
        <f t="shared" si="1073"/>
        <v>0</v>
      </c>
      <c r="AP4251" s="20">
        <f t="shared" si="1074"/>
        <v>0</v>
      </c>
      <c r="AQ4251" s="12">
        <f t="shared" si="1075"/>
        <v>0</v>
      </c>
      <c r="AR4251" s="20">
        <f t="shared" si="1076"/>
        <v>0</v>
      </c>
      <c r="AS4251" s="20">
        <f t="shared" si="1077"/>
        <v>0</v>
      </c>
    </row>
    <row r="4252" spans="1:45">
      <c r="A4252"/>
      <c r="B4252"/>
      <c r="C4252"/>
      <c r="D4252"/>
      <c r="E4252"/>
      <c r="F4252"/>
      <c r="G4252"/>
      <c r="H4252"/>
      <c r="I4252"/>
      <c r="J4252"/>
      <c r="K4252"/>
      <c r="L4252"/>
      <c r="M4252" s="8" t="str">
        <f>IF(ISERROR( VLOOKUP(AD4252,'[1]采购入库货量(公司仓库)'!$A:$I,9,FALSE)),"", VLOOKUP(AD4252,'[1]采购入库货量(公司仓库)'!$A:$I,9,FALSE))</f>
        <v/>
      </c>
      <c r="N4252" s="8" t="str">
        <f>IF(ISERROR( VLOOKUP(AD4252,[1]批发上市日期!$A:$F,6,FALSE)),"",  VLOOKUP(AD4252,[1]批发上市日期!$A:$F,6,FALSE))</f>
        <v/>
      </c>
      <c r="O4252" s="48">
        <f>IF(ISERROR(VLOOKUP(E4252&amp;G4252,'[1]采购入库货量(公司仓库)'!$A:$I,7,FALSE)),0,VLOOKUP(E4252&amp;G4252,'[1]采购入库货量(公司仓库)'!$A:$I,7,FALSE))</f>
        <v>0</v>
      </c>
      <c r="P4252" s="12">
        <f t="shared" si="1062"/>
        <v>0</v>
      </c>
      <c r="Q4252" s="14">
        <f>IF(ISERROR(VLOOKUP(E4252&amp;G4252,'[1]采购入库货量(公司仓库)'!$A:$I,8,FALSE)),0,VLOOKUP(E4252&amp;G4252,'[1]采购入库货量(公司仓库)'!$A:$I,8,FALSE))</f>
        <v>0</v>
      </c>
      <c r="R4252" s="12">
        <f t="shared" si="1063"/>
        <v>0</v>
      </c>
      <c r="S4252">
        <f>SUMIF([1]库存总量!$H:$H,E4252&amp;G4252,[1]库存总量!$G:$G)</f>
        <v>0</v>
      </c>
      <c r="T4252" s="12">
        <f t="shared" si="1064"/>
        <v>0</v>
      </c>
      <c r="U4252">
        <f>SUMIFS([1]库存总量!$G:$G,[1]库存总量!$H:$H,E4252&amp;G4252,[1]库存总量!$A:$A,"B")</f>
        <v>0</v>
      </c>
      <c r="V4252" s="12">
        <f t="shared" si="1065"/>
        <v>0</v>
      </c>
      <c r="W4252">
        <f>SUMIFS([1]库存总量!$G:$G,[1]库存总量!$H:$H,E4252&amp;G4252,[1]库存总量!$A:$A,"K")</f>
        <v>0</v>
      </c>
      <c r="X4252" s="12">
        <f t="shared" si="1066"/>
        <v>0</v>
      </c>
      <c r="Y4252">
        <f t="shared" si="1067"/>
        <v>0</v>
      </c>
      <c r="Z4252" s="12">
        <f t="shared" si="1068"/>
        <v>0</v>
      </c>
      <c r="AA4252">
        <f>(IF(ISERROR((IF(ISERROR(VLOOKUP(E4252&amp;G4252,'[1]采购入库货量(公司仓库)'!$A:$H,7,FALSE)),0,VLOOKUP(E4252&amp;G4252,'[1]采购入库货量(公司仓库)'!$A:$H,7,FALSE)))*L4252-(IF(ISERROR(VLOOKUP(E4252&amp;G4252,'[1]采购入库货量(公司仓库)'!$A:$H,8,FALSE)),0,VLOOKUP(E4252&amp;G4252,'[1]采购入库货量(公司仓库)'!$A:$H,8,FALSE)))),0,(IF(ISERROR(VLOOKUP(E4252&amp;G4252,'[1]采购入库货量(公司仓库)'!$A:$H,7,FALSE)),0,VLOOKUP(E4252&amp;G4252,'[1]采购入库货量(公司仓库)'!$A:$H,7,FALSE)))*L4252-(IF(ISERROR(VLOOKUP(E4252&amp;G4252,'[1]采购入库货量(公司仓库)'!$A:$H,8,FALSE)),0,VLOOKUP(E4252&amp;G4252,'[1]采购入库货量(公司仓库)'!$A:$H,8,FALSE)))))</f>
        <v>0</v>
      </c>
      <c r="AB4252">
        <f>SUMIF([1]销售数据!$B:$B,E4252&amp;G4252,[1]销售数据!$G:$G)</f>
        <v>0</v>
      </c>
      <c r="AC4252" s="12">
        <f t="shared" si="1069"/>
        <v>0</v>
      </c>
      <c r="AD4252" t="str">
        <f t="shared" si="1070"/>
        <v/>
      </c>
      <c r="AE4252">
        <f>SUMIF([1]销售数据!$B:$B,AD4252,[1]销售数据!$L:$L)</f>
        <v>0</v>
      </c>
      <c r="AF4252">
        <f>SUMIF([1]销售数据!$B:$B,AD4252,[1]销售数据!$K:$K)</f>
        <v>0</v>
      </c>
      <c r="AG4252">
        <f>SUMIF([1]销售数据!$B:$B,AD4252,[1]销售数据!$J:$J)</f>
        <v>0</v>
      </c>
      <c r="AH4252">
        <f>SUMIF([1]销售数据!$B:$B,AD4252,[1]销售数据!$I:$I)</f>
        <v>0</v>
      </c>
      <c r="AI4252">
        <f>SUMIF([1]销售数据!$B:$B,AD4252,[1]销售数据!$H:$H)</f>
        <v>0</v>
      </c>
      <c r="AJ4252" s="20">
        <f t="shared" si="1071"/>
        <v>0</v>
      </c>
      <c r="AK4252">
        <f>SUMIF([1]发货店铺数!$B:$B,AD4252,[1]发货店铺数!$G:$G)</f>
        <v>0</v>
      </c>
      <c r="AL4252">
        <f>SUMIF([1]销售店铺数!$B:$B,AD4252,[1]销售店铺数!$G:$G)</f>
        <v>0</v>
      </c>
      <c r="AM4252">
        <f>SUMIF([1]销售店铺数!$B:$B,AD4252,[1]销售店铺数!$G:$G)</f>
        <v>0</v>
      </c>
      <c r="AN4252" s="20">
        <f t="shared" si="1072"/>
        <v>0</v>
      </c>
      <c r="AO4252" s="20">
        <f t="shared" si="1073"/>
        <v>0</v>
      </c>
      <c r="AP4252" s="20">
        <f t="shared" si="1074"/>
        <v>0</v>
      </c>
      <c r="AQ4252" s="12">
        <f t="shared" si="1075"/>
        <v>0</v>
      </c>
      <c r="AR4252" s="20">
        <f t="shared" si="1076"/>
        <v>0</v>
      </c>
      <c r="AS4252" s="20">
        <f t="shared" si="1077"/>
        <v>0</v>
      </c>
    </row>
    <row r="4253" spans="1:45">
      <c r="A4253"/>
      <c r="B4253"/>
      <c r="C4253"/>
      <c r="D4253"/>
      <c r="E4253"/>
      <c r="F4253"/>
      <c r="G4253"/>
      <c r="H4253"/>
      <c r="I4253"/>
      <c r="J4253"/>
      <c r="K4253"/>
      <c r="L4253"/>
      <c r="M4253" s="8" t="str">
        <f>IF(ISERROR( VLOOKUP(AD4253,'[1]采购入库货量(公司仓库)'!$A:$I,9,FALSE)),"", VLOOKUP(AD4253,'[1]采购入库货量(公司仓库)'!$A:$I,9,FALSE))</f>
        <v/>
      </c>
      <c r="N4253" s="8" t="str">
        <f>IF(ISERROR( VLOOKUP(AD4253,[1]批发上市日期!$A:$F,6,FALSE)),"",  VLOOKUP(AD4253,[1]批发上市日期!$A:$F,6,FALSE))</f>
        <v/>
      </c>
      <c r="O4253" s="48">
        <f>IF(ISERROR(VLOOKUP(E4253&amp;G4253,'[1]采购入库货量(公司仓库)'!$A:$I,7,FALSE)),0,VLOOKUP(E4253&amp;G4253,'[1]采购入库货量(公司仓库)'!$A:$I,7,FALSE))</f>
        <v>0</v>
      </c>
      <c r="P4253" s="12">
        <f t="shared" si="1062"/>
        <v>0</v>
      </c>
      <c r="Q4253" s="14">
        <f>IF(ISERROR(VLOOKUP(E4253&amp;G4253,'[1]采购入库货量(公司仓库)'!$A:$I,8,FALSE)),0,VLOOKUP(E4253&amp;G4253,'[1]采购入库货量(公司仓库)'!$A:$I,8,FALSE))</f>
        <v>0</v>
      </c>
      <c r="R4253" s="12">
        <f t="shared" si="1063"/>
        <v>0</v>
      </c>
      <c r="S4253">
        <f>SUMIF([1]库存总量!$H:$H,E4253&amp;G4253,[1]库存总量!$G:$G)</f>
        <v>0</v>
      </c>
      <c r="T4253" s="12">
        <f t="shared" si="1064"/>
        <v>0</v>
      </c>
      <c r="U4253">
        <f>SUMIFS([1]库存总量!$G:$G,[1]库存总量!$H:$H,E4253&amp;G4253,[1]库存总量!$A:$A,"B")</f>
        <v>0</v>
      </c>
      <c r="V4253" s="12">
        <f t="shared" si="1065"/>
        <v>0</v>
      </c>
      <c r="W4253">
        <f>SUMIFS([1]库存总量!$G:$G,[1]库存总量!$H:$H,E4253&amp;G4253,[1]库存总量!$A:$A,"K")</f>
        <v>0</v>
      </c>
      <c r="X4253" s="12">
        <f t="shared" si="1066"/>
        <v>0</v>
      </c>
      <c r="Y4253">
        <f t="shared" si="1067"/>
        <v>0</v>
      </c>
      <c r="Z4253" s="12">
        <f t="shared" si="1068"/>
        <v>0</v>
      </c>
      <c r="AA4253">
        <f>(IF(ISERROR((IF(ISERROR(VLOOKUP(E4253&amp;G4253,'[1]采购入库货量(公司仓库)'!$A:$H,7,FALSE)),0,VLOOKUP(E4253&amp;G4253,'[1]采购入库货量(公司仓库)'!$A:$H,7,FALSE)))*L4253-(IF(ISERROR(VLOOKUP(E4253&amp;G4253,'[1]采购入库货量(公司仓库)'!$A:$H,8,FALSE)),0,VLOOKUP(E4253&amp;G4253,'[1]采购入库货量(公司仓库)'!$A:$H,8,FALSE)))),0,(IF(ISERROR(VLOOKUP(E4253&amp;G4253,'[1]采购入库货量(公司仓库)'!$A:$H,7,FALSE)),0,VLOOKUP(E4253&amp;G4253,'[1]采购入库货量(公司仓库)'!$A:$H,7,FALSE)))*L4253-(IF(ISERROR(VLOOKUP(E4253&amp;G4253,'[1]采购入库货量(公司仓库)'!$A:$H,8,FALSE)),0,VLOOKUP(E4253&amp;G4253,'[1]采购入库货量(公司仓库)'!$A:$H,8,FALSE)))))</f>
        <v>0</v>
      </c>
      <c r="AB4253">
        <f>SUMIF([1]销售数据!$B:$B,E4253&amp;G4253,[1]销售数据!$G:$G)</f>
        <v>0</v>
      </c>
      <c r="AC4253" s="12">
        <f t="shared" si="1069"/>
        <v>0</v>
      </c>
      <c r="AD4253" t="str">
        <f t="shared" si="1070"/>
        <v/>
      </c>
      <c r="AE4253">
        <f>SUMIF([1]销售数据!$B:$B,AD4253,[1]销售数据!$L:$L)</f>
        <v>0</v>
      </c>
      <c r="AF4253">
        <f>SUMIF([1]销售数据!$B:$B,AD4253,[1]销售数据!$K:$K)</f>
        <v>0</v>
      </c>
      <c r="AG4253">
        <f>SUMIF([1]销售数据!$B:$B,AD4253,[1]销售数据!$J:$J)</f>
        <v>0</v>
      </c>
      <c r="AH4253">
        <f>SUMIF([1]销售数据!$B:$B,AD4253,[1]销售数据!$I:$I)</f>
        <v>0</v>
      </c>
      <c r="AI4253">
        <f>SUMIF([1]销售数据!$B:$B,AD4253,[1]销售数据!$H:$H)</f>
        <v>0</v>
      </c>
      <c r="AJ4253" s="20">
        <f t="shared" si="1071"/>
        <v>0</v>
      </c>
      <c r="AK4253">
        <f>SUMIF([1]发货店铺数!$B:$B,AD4253,[1]发货店铺数!$G:$G)</f>
        <v>0</v>
      </c>
      <c r="AL4253">
        <f>SUMIF([1]销售店铺数!$B:$B,AD4253,[1]销售店铺数!$G:$G)</f>
        <v>0</v>
      </c>
      <c r="AM4253">
        <f>SUMIF([1]销售店铺数!$B:$B,AD4253,[1]销售店铺数!$G:$G)</f>
        <v>0</v>
      </c>
      <c r="AN4253" s="20">
        <f t="shared" si="1072"/>
        <v>0</v>
      </c>
      <c r="AO4253" s="20">
        <f t="shared" si="1073"/>
        <v>0</v>
      </c>
      <c r="AP4253" s="20">
        <f t="shared" si="1074"/>
        <v>0</v>
      </c>
      <c r="AQ4253" s="12">
        <f t="shared" si="1075"/>
        <v>0</v>
      </c>
      <c r="AR4253" s="20">
        <f t="shared" si="1076"/>
        <v>0</v>
      </c>
      <c r="AS4253" s="20">
        <f t="shared" si="1077"/>
        <v>0</v>
      </c>
    </row>
    <row r="4254" spans="1:45">
      <c r="A4254"/>
      <c r="B4254"/>
      <c r="C4254"/>
      <c r="D4254"/>
      <c r="E4254"/>
      <c r="F4254"/>
      <c r="G4254"/>
      <c r="H4254"/>
      <c r="I4254"/>
      <c r="J4254"/>
      <c r="K4254"/>
      <c r="L4254"/>
      <c r="M4254" s="8" t="str">
        <f>IF(ISERROR( VLOOKUP(AD4254,'[1]采购入库货量(公司仓库)'!$A:$I,9,FALSE)),"", VLOOKUP(AD4254,'[1]采购入库货量(公司仓库)'!$A:$I,9,FALSE))</f>
        <v/>
      </c>
      <c r="N4254" s="8" t="str">
        <f>IF(ISERROR( VLOOKUP(AD4254,[1]批发上市日期!$A:$F,6,FALSE)),"",  VLOOKUP(AD4254,[1]批发上市日期!$A:$F,6,FALSE))</f>
        <v/>
      </c>
      <c r="O4254" s="48">
        <f>IF(ISERROR(VLOOKUP(E4254&amp;G4254,'[1]采购入库货量(公司仓库)'!$A:$I,7,FALSE)),0,VLOOKUP(E4254&amp;G4254,'[1]采购入库货量(公司仓库)'!$A:$I,7,FALSE))</f>
        <v>0</v>
      </c>
      <c r="P4254" s="12">
        <f t="shared" si="1062"/>
        <v>0</v>
      </c>
      <c r="Q4254" s="14">
        <f>IF(ISERROR(VLOOKUP(E4254&amp;G4254,'[1]采购入库货量(公司仓库)'!$A:$I,8,FALSE)),0,VLOOKUP(E4254&amp;G4254,'[1]采购入库货量(公司仓库)'!$A:$I,8,FALSE))</f>
        <v>0</v>
      </c>
      <c r="R4254" s="12">
        <f t="shared" si="1063"/>
        <v>0</v>
      </c>
      <c r="S4254">
        <f>SUMIF([1]库存总量!$H:$H,E4254&amp;G4254,[1]库存总量!$G:$G)</f>
        <v>0</v>
      </c>
      <c r="T4254" s="12">
        <f t="shared" si="1064"/>
        <v>0</v>
      </c>
      <c r="U4254">
        <f>SUMIFS([1]库存总量!$G:$G,[1]库存总量!$H:$H,E4254&amp;G4254,[1]库存总量!$A:$A,"B")</f>
        <v>0</v>
      </c>
      <c r="V4254" s="12">
        <f t="shared" si="1065"/>
        <v>0</v>
      </c>
      <c r="W4254">
        <f>SUMIFS([1]库存总量!$G:$G,[1]库存总量!$H:$H,E4254&amp;G4254,[1]库存总量!$A:$A,"K")</f>
        <v>0</v>
      </c>
      <c r="X4254" s="12">
        <f t="shared" si="1066"/>
        <v>0</v>
      </c>
      <c r="Y4254">
        <f t="shared" si="1067"/>
        <v>0</v>
      </c>
      <c r="Z4254" s="12">
        <f t="shared" si="1068"/>
        <v>0</v>
      </c>
      <c r="AA4254">
        <f>(IF(ISERROR((IF(ISERROR(VLOOKUP(E4254&amp;G4254,'[1]采购入库货量(公司仓库)'!$A:$H,7,FALSE)),0,VLOOKUP(E4254&amp;G4254,'[1]采购入库货量(公司仓库)'!$A:$H,7,FALSE)))*L4254-(IF(ISERROR(VLOOKUP(E4254&amp;G4254,'[1]采购入库货量(公司仓库)'!$A:$H,8,FALSE)),0,VLOOKUP(E4254&amp;G4254,'[1]采购入库货量(公司仓库)'!$A:$H,8,FALSE)))),0,(IF(ISERROR(VLOOKUP(E4254&amp;G4254,'[1]采购入库货量(公司仓库)'!$A:$H,7,FALSE)),0,VLOOKUP(E4254&amp;G4254,'[1]采购入库货量(公司仓库)'!$A:$H,7,FALSE)))*L4254-(IF(ISERROR(VLOOKUP(E4254&amp;G4254,'[1]采购入库货量(公司仓库)'!$A:$H,8,FALSE)),0,VLOOKUP(E4254&amp;G4254,'[1]采购入库货量(公司仓库)'!$A:$H,8,FALSE)))))</f>
        <v>0</v>
      </c>
      <c r="AB4254">
        <f>SUMIF([1]销售数据!$B:$B,E4254&amp;G4254,[1]销售数据!$G:$G)</f>
        <v>0</v>
      </c>
      <c r="AC4254" s="12">
        <f t="shared" si="1069"/>
        <v>0</v>
      </c>
      <c r="AD4254" t="str">
        <f t="shared" si="1070"/>
        <v/>
      </c>
      <c r="AE4254">
        <f>SUMIF([1]销售数据!$B:$B,AD4254,[1]销售数据!$L:$L)</f>
        <v>0</v>
      </c>
      <c r="AF4254">
        <f>SUMIF([1]销售数据!$B:$B,AD4254,[1]销售数据!$K:$K)</f>
        <v>0</v>
      </c>
      <c r="AG4254">
        <f>SUMIF([1]销售数据!$B:$B,AD4254,[1]销售数据!$J:$J)</f>
        <v>0</v>
      </c>
      <c r="AH4254">
        <f>SUMIF([1]销售数据!$B:$B,AD4254,[1]销售数据!$I:$I)</f>
        <v>0</v>
      </c>
      <c r="AI4254">
        <f>SUMIF([1]销售数据!$B:$B,AD4254,[1]销售数据!$H:$H)</f>
        <v>0</v>
      </c>
      <c r="AJ4254" s="20">
        <f t="shared" si="1071"/>
        <v>0</v>
      </c>
      <c r="AK4254">
        <f>SUMIF([1]发货店铺数!$B:$B,AD4254,[1]发货店铺数!$G:$G)</f>
        <v>0</v>
      </c>
      <c r="AL4254">
        <f>SUMIF([1]销售店铺数!$B:$B,AD4254,[1]销售店铺数!$G:$G)</f>
        <v>0</v>
      </c>
      <c r="AM4254">
        <f>SUMIF([1]销售店铺数!$B:$B,AD4254,[1]销售店铺数!$G:$G)</f>
        <v>0</v>
      </c>
      <c r="AN4254" s="20">
        <f t="shared" si="1072"/>
        <v>0</v>
      </c>
      <c r="AO4254" s="20">
        <f t="shared" si="1073"/>
        <v>0</v>
      </c>
      <c r="AP4254" s="20">
        <f t="shared" si="1074"/>
        <v>0</v>
      </c>
      <c r="AQ4254" s="12">
        <f t="shared" si="1075"/>
        <v>0</v>
      </c>
      <c r="AR4254" s="20">
        <f t="shared" si="1076"/>
        <v>0</v>
      </c>
      <c r="AS4254" s="20">
        <f t="shared" si="1077"/>
        <v>0</v>
      </c>
    </row>
    <row r="4255" spans="1:45">
      <c r="A4255"/>
      <c r="B4255"/>
      <c r="C4255"/>
      <c r="D4255"/>
      <c r="E4255"/>
      <c r="F4255"/>
      <c r="G4255"/>
      <c r="H4255"/>
      <c r="I4255"/>
      <c r="J4255"/>
      <c r="K4255"/>
      <c r="L4255"/>
      <c r="M4255" s="8" t="str">
        <f>IF(ISERROR( VLOOKUP(AD4255,'[1]采购入库货量(公司仓库)'!$A:$I,9,FALSE)),"", VLOOKUP(AD4255,'[1]采购入库货量(公司仓库)'!$A:$I,9,FALSE))</f>
        <v/>
      </c>
      <c r="N4255" s="8" t="str">
        <f>IF(ISERROR( VLOOKUP(AD4255,[1]批发上市日期!$A:$F,6,FALSE)),"",  VLOOKUP(AD4255,[1]批发上市日期!$A:$F,6,FALSE))</f>
        <v/>
      </c>
      <c r="O4255" s="48">
        <f>IF(ISERROR(VLOOKUP(E4255&amp;G4255,'[1]采购入库货量(公司仓库)'!$A:$I,7,FALSE)),0,VLOOKUP(E4255&amp;G4255,'[1]采购入库货量(公司仓库)'!$A:$I,7,FALSE))</f>
        <v>0</v>
      </c>
      <c r="P4255" s="12">
        <f t="shared" si="1062"/>
        <v>0</v>
      </c>
      <c r="Q4255" s="14">
        <f>IF(ISERROR(VLOOKUP(E4255&amp;G4255,'[1]采购入库货量(公司仓库)'!$A:$I,8,FALSE)),0,VLOOKUP(E4255&amp;G4255,'[1]采购入库货量(公司仓库)'!$A:$I,8,FALSE))</f>
        <v>0</v>
      </c>
      <c r="R4255" s="12">
        <f t="shared" si="1063"/>
        <v>0</v>
      </c>
      <c r="S4255">
        <f>SUMIF([1]库存总量!$H:$H,E4255&amp;G4255,[1]库存总量!$G:$G)</f>
        <v>0</v>
      </c>
      <c r="T4255" s="12">
        <f t="shared" si="1064"/>
        <v>0</v>
      </c>
      <c r="U4255">
        <f>SUMIFS([1]库存总量!$G:$G,[1]库存总量!$H:$H,E4255&amp;G4255,[1]库存总量!$A:$A,"B")</f>
        <v>0</v>
      </c>
      <c r="V4255" s="12">
        <f t="shared" si="1065"/>
        <v>0</v>
      </c>
      <c r="W4255">
        <f>SUMIFS([1]库存总量!$G:$G,[1]库存总量!$H:$H,E4255&amp;G4255,[1]库存总量!$A:$A,"K")</f>
        <v>0</v>
      </c>
      <c r="X4255" s="12">
        <f t="shared" si="1066"/>
        <v>0</v>
      </c>
      <c r="Y4255">
        <f t="shared" si="1067"/>
        <v>0</v>
      </c>
      <c r="Z4255" s="12">
        <f t="shared" si="1068"/>
        <v>0</v>
      </c>
      <c r="AA4255">
        <f>(IF(ISERROR((IF(ISERROR(VLOOKUP(E4255&amp;G4255,'[1]采购入库货量(公司仓库)'!$A:$H,7,FALSE)),0,VLOOKUP(E4255&amp;G4255,'[1]采购入库货量(公司仓库)'!$A:$H,7,FALSE)))*L4255-(IF(ISERROR(VLOOKUP(E4255&amp;G4255,'[1]采购入库货量(公司仓库)'!$A:$H,8,FALSE)),0,VLOOKUP(E4255&amp;G4255,'[1]采购入库货量(公司仓库)'!$A:$H,8,FALSE)))),0,(IF(ISERROR(VLOOKUP(E4255&amp;G4255,'[1]采购入库货量(公司仓库)'!$A:$H,7,FALSE)),0,VLOOKUP(E4255&amp;G4255,'[1]采购入库货量(公司仓库)'!$A:$H,7,FALSE)))*L4255-(IF(ISERROR(VLOOKUP(E4255&amp;G4255,'[1]采购入库货量(公司仓库)'!$A:$H,8,FALSE)),0,VLOOKUP(E4255&amp;G4255,'[1]采购入库货量(公司仓库)'!$A:$H,8,FALSE)))))</f>
        <v>0</v>
      </c>
      <c r="AB4255">
        <f>SUMIF([1]销售数据!$B:$B,E4255&amp;G4255,[1]销售数据!$G:$G)</f>
        <v>0</v>
      </c>
      <c r="AC4255" s="12">
        <f t="shared" si="1069"/>
        <v>0</v>
      </c>
      <c r="AD4255" t="str">
        <f t="shared" si="1070"/>
        <v/>
      </c>
      <c r="AE4255">
        <f>SUMIF([1]销售数据!$B:$B,AD4255,[1]销售数据!$L:$L)</f>
        <v>0</v>
      </c>
      <c r="AF4255">
        <f>SUMIF([1]销售数据!$B:$B,AD4255,[1]销售数据!$K:$K)</f>
        <v>0</v>
      </c>
      <c r="AG4255">
        <f>SUMIF([1]销售数据!$B:$B,AD4255,[1]销售数据!$J:$J)</f>
        <v>0</v>
      </c>
      <c r="AH4255">
        <f>SUMIF([1]销售数据!$B:$B,AD4255,[1]销售数据!$I:$I)</f>
        <v>0</v>
      </c>
      <c r="AI4255">
        <f>SUMIF([1]销售数据!$B:$B,AD4255,[1]销售数据!$H:$H)</f>
        <v>0</v>
      </c>
      <c r="AJ4255" s="20">
        <f t="shared" si="1071"/>
        <v>0</v>
      </c>
      <c r="AK4255">
        <f>SUMIF([1]发货店铺数!$B:$B,AD4255,[1]发货店铺数!$G:$G)</f>
        <v>0</v>
      </c>
      <c r="AL4255">
        <f>SUMIF([1]销售店铺数!$B:$B,AD4255,[1]销售店铺数!$G:$G)</f>
        <v>0</v>
      </c>
      <c r="AM4255">
        <f>SUMIF([1]销售店铺数!$B:$B,AD4255,[1]销售店铺数!$G:$G)</f>
        <v>0</v>
      </c>
      <c r="AN4255" s="20">
        <f t="shared" si="1072"/>
        <v>0</v>
      </c>
      <c r="AO4255" s="20">
        <f t="shared" si="1073"/>
        <v>0</v>
      </c>
      <c r="AP4255" s="20">
        <f t="shared" si="1074"/>
        <v>0</v>
      </c>
      <c r="AQ4255" s="12">
        <f t="shared" si="1075"/>
        <v>0</v>
      </c>
      <c r="AR4255" s="20">
        <f t="shared" si="1076"/>
        <v>0</v>
      </c>
      <c r="AS4255" s="20">
        <f t="shared" si="1077"/>
        <v>0</v>
      </c>
    </row>
    <row r="4256" spans="1:45">
      <c r="A4256"/>
      <c r="B4256"/>
      <c r="C4256"/>
      <c r="D4256"/>
      <c r="E4256"/>
      <c r="F4256"/>
      <c r="G4256"/>
      <c r="H4256"/>
      <c r="I4256"/>
      <c r="J4256"/>
      <c r="K4256"/>
      <c r="L4256"/>
      <c r="M4256" s="8" t="str">
        <f>IF(ISERROR( VLOOKUP(AD4256,'[1]采购入库货量(公司仓库)'!$A:$I,9,FALSE)),"", VLOOKUP(AD4256,'[1]采购入库货量(公司仓库)'!$A:$I,9,FALSE))</f>
        <v/>
      </c>
      <c r="N4256" s="8" t="str">
        <f>IF(ISERROR( VLOOKUP(AD4256,[1]批发上市日期!$A:$F,6,FALSE)),"",  VLOOKUP(AD4256,[1]批发上市日期!$A:$F,6,FALSE))</f>
        <v/>
      </c>
      <c r="O4256" s="48">
        <f>IF(ISERROR(VLOOKUP(E4256&amp;G4256,'[1]采购入库货量(公司仓库)'!$A:$I,7,FALSE)),0,VLOOKUP(E4256&amp;G4256,'[1]采购入库货量(公司仓库)'!$A:$I,7,FALSE))</f>
        <v>0</v>
      </c>
      <c r="P4256" s="12">
        <f t="shared" si="1062"/>
        <v>0</v>
      </c>
      <c r="Q4256" s="14">
        <f>IF(ISERROR(VLOOKUP(E4256&amp;G4256,'[1]采购入库货量(公司仓库)'!$A:$I,8,FALSE)),0,VLOOKUP(E4256&amp;G4256,'[1]采购入库货量(公司仓库)'!$A:$I,8,FALSE))</f>
        <v>0</v>
      </c>
      <c r="R4256" s="12">
        <f t="shared" si="1063"/>
        <v>0</v>
      </c>
      <c r="S4256">
        <f>SUMIF([1]库存总量!$H:$H,E4256&amp;G4256,[1]库存总量!$G:$G)</f>
        <v>0</v>
      </c>
      <c r="T4256" s="12">
        <f t="shared" si="1064"/>
        <v>0</v>
      </c>
      <c r="U4256">
        <f>SUMIFS([1]库存总量!$G:$G,[1]库存总量!$H:$H,E4256&amp;G4256,[1]库存总量!$A:$A,"B")</f>
        <v>0</v>
      </c>
      <c r="V4256" s="12">
        <f t="shared" si="1065"/>
        <v>0</v>
      </c>
      <c r="W4256">
        <f>SUMIFS([1]库存总量!$G:$G,[1]库存总量!$H:$H,E4256&amp;G4256,[1]库存总量!$A:$A,"K")</f>
        <v>0</v>
      </c>
      <c r="X4256" s="12">
        <f t="shared" si="1066"/>
        <v>0</v>
      </c>
      <c r="Y4256">
        <f t="shared" si="1067"/>
        <v>0</v>
      </c>
      <c r="Z4256" s="12">
        <f t="shared" si="1068"/>
        <v>0</v>
      </c>
      <c r="AA4256">
        <f>(IF(ISERROR((IF(ISERROR(VLOOKUP(E4256&amp;G4256,'[1]采购入库货量(公司仓库)'!$A:$H,7,FALSE)),0,VLOOKUP(E4256&amp;G4256,'[1]采购入库货量(公司仓库)'!$A:$H,7,FALSE)))*L4256-(IF(ISERROR(VLOOKUP(E4256&amp;G4256,'[1]采购入库货量(公司仓库)'!$A:$H,8,FALSE)),0,VLOOKUP(E4256&amp;G4256,'[1]采购入库货量(公司仓库)'!$A:$H,8,FALSE)))),0,(IF(ISERROR(VLOOKUP(E4256&amp;G4256,'[1]采购入库货量(公司仓库)'!$A:$H,7,FALSE)),0,VLOOKUP(E4256&amp;G4256,'[1]采购入库货量(公司仓库)'!$A:$H,7,FALSE)))*L4256-(IF(ISERROR(VLOOKUP(E4256&amp;G4256,'[1]采购入库货量(公司仓库)'!$A:$H,8,FALSE)),0,VLOOKUP(E4256&amp;G4256,'[1]采购入库货量(公司仓库)'!$A:$H,8,FALSE)))))</f>
        <v>0</v>
      </c>
      <c r="AB4256">
        <f>SUMIF([1]销售数据!$B:$B,E4256&amp;G4256,[1]销售数据!$G:$G)</f>
        <v>0</v>
      </c>
      <c r="AC4256" s="12">
        <f t="shared" si="1069"/>
        <v>0</v>
      </c>
      <c r="AD4256" t="str">
        <f t="shared" si="1070"/>
        <v/>
      </c>
      <c r="AE4256">
        <f>SUMIF([1]销售数据!$B:$B,AD4256,[1]销售数据!$L:$L)</f>
        <v>0</v>
      </c>
      <c r="AF4256">
        <f>SUMIF([1]销售数据!$B:$B,AD4256,[1]销售数据!$K:$K)</f>
        <v>0</v>
      </c>
      <c r="AG4256">
        <f>SUMIF([1]销售数据!$B:$B,AD4256,[1]销售数据!$J:$J)</f>
        <v>0</v>
      </c>
      <c r="AH4256">
        <f>SUMIF([1]销售数据!$B:$B,AD4256,[1]销售数据!$I:$I)</f>
        <v>0</v>
      </c>
      <c r="AI4256">
        <f>SUMIF([1]销售数据!$B:$B,AD4256,[1]销售数据!$H:$H)</f>
        <v>0</v>
      </c>
      <c r="AJ4256" s="20">
        <f t="shared" si="1071"/>
        <v>0</v>
      </c>
      <c r="AK4256">
        <f>SUMIF([1]发货店铺数!$B:$B,AD4256,[1]发货店铺数!$G:$G)</f>
        <v>0</v>
      </c>
      <c r="AL4256">
        <f>SUMIF([1]销售店铺数!$B:$B,AD4256,[1]销售店铺数!$G:$G)</f>
        <v>0</v>
      </c>
      <c r="AM4256">
        <f>SUMIF([1]销售店铺数!$B:$B,AD4256,[1]销售店铺数!$G:$G)</f>
        <v>0</v>
      </c>
      <c r="AN4256" s="20">
        <f t="shared" si="1072"/>
        <v>0</v>
      </c>
      <c r="AO4256" s="20">
        <f t="shared" si="1073"/>
        <v>0</v>
      </c>
      <c r="AP4256" s="20">
        <f t="shared" si="1074"/>
        <v>0</v>
      </c>
      <c r="AQ4256" s="12">
        <f t="shared" si="1075"/>
        <v>0</v>
      </c>
      <c r="AR4256" s="20">
        <f t="shared" si="1076"/>
        <v>0</v>
      </c>
      <c r="AS4256" s="20">
        <f t="shared" si="1077"/>
        <v>0</v>
      </c>
    </row>
    <row r="4257" spans="1:45">
      <c r="A4257"/>
      <c r="B4257"/>
      <c r="C4257"/>
      <c r="D4257"/>
      <c r="E4257"/>
      <c r="F4257"/>
      <c r="G4257"/>
      <c r="H4257"/>
      <c r="I4257"/>
      <c r="J4257"/>
      <c r="K4257"/>
      <c r="L4257"/>
      <c r="M4257" s="8" t="str">
        <f>IF(ISERROR( VLOOKUP(AD4257,'[1]采购入库货量(公司仓库)'!$A:$I,9,FALSE)),"", VLOOKUP(AD4257,'[1]采购入库货量(公司仓库)'!$A:$I,9,FALSE))</f>
        <v/>
      </c>
      <c r="N4257" s="8" t="str">
        <f>IF(ISERROR( VLOOKUP(AD4257,[1]批发上市日期!$A:$F,6,FALSE)),"",  VLOOKUP(AD4257,[1]批发上市日期!$A:$F,6,FALSE))</f>
        <v/>
      </c>
      <c r="O4257" s="48">
        <f>IF(ISERROR(VLOOKUP(E4257&amp;G4257,'[1]采购入库货量(公司仓库)'!$A:$I,7,FALSE)),0,VLOOKUP(E4257&amp;G4257,'[1]采购入库货量(公司仓库)'!$A:$I,7,FALSE))</f>
        <v>0</v>
      </c>
      <c r="P4257" s="12">
        <f t="shared" si="1062"/>
        <v>0</v>
      </c>
      <c r="Q4257" s="14">
        <f>IF(ISERROR(VLOOKUP(E4257&amp;G4257,'[1]采购入库货量(公司仓库)'!$A:$I,8,FALSE)),0,VLOOKUP(E4257&amp;G4257,'[1]采购入库货量(公司仓库)'!$A:$I,8,FALSE))</f>
        <v>0</v>
      </c>
      <c r="R4257" s="12">
        <f t="shared" si="1063"/>
        <v>0</v>
      </c>
      <c r="S4257">
        <f>SUMIF([1]库存总量!$H:$H,E4257&amp;G4257,[1]库存总量!$G:$G)</f>
        <v>0</v>
      </c>
      <c r="T4257" s="12">
        <f t="shared" si="1064"/>
        <v>0</v>
      </c>
      <c r="U4257">
        <f>SUMIFS([1]库存总量!$G:$G,[1]库存总量!$H:$H,E4257&amp;G4257,[1]库存总量!$A:$A,"B")</f>
        <v>0</v>
      </c>
      <c r="V4257" s="12">
        <f t="shared" si="1065"/>
        <v>0</v>
      </c>
      <c r="W4257">
        <f>SUMIFS([1]库存总量!$G:$G,[1]库存总量!$H:$H,E4257&amp;G4257,[1]库存总量!$A:$A,"K")</f>
        <v>0</v>
      </c>
      <c r="X4257" s="12">
        <f t="shared" si="1066"/>
        <v>0</v>
      </c>
      <c r="Y4257">
        <f t="shared" si="1067"/>
        <v>0</v>
      </c>
      <c r="Z4257" s="12">
        <f t="shared" si="1068"/>
        <v>0</v>
      </c>
      <c r="AA4257">
        <f>(IF(ISERROR((IF(ISERROR(VLOOKUP(E4257&amp;G4257,'[1]采购入库货量(公司仓库)'!$A:$H,7,FALSE)),0,VLOOKUP(E4257&amp;G4257,'[1]采购入库货量(公司仓库)'!$A:$H,7,FALSE)))*L4257-(IF(ISERROR(VLOOKUP(E4257&amp;G4257,'[1]采购入库货量(公司仓库)'!$A:$H,8,FALSE)),0,VLOOKUP(E4257&amp;G4257,'[1]采购入库货量(公司仓库)'!$A:$H,8,FALSE)))),0,(IF(ISERROR(VLOOKUP(E4257&amp;G4257,'[1]采购入库货量(公司仓库)'!$A:$H,7,FALSE)),0,VLOOKUP(E4257&amp;G4257,'[1]采购入库货量(公司仓库)'!$A:$H,7,FALSE)))*L4257-(IF(ISERROR(VLOOKUP(E4257&amp;G4257,'[1]采购入库货量(公司仓库)'!$A:$H,8,FALSE)),0,VLOOKUP(E4257&amp;G4257,'[1]采购入库货量(公司仓库)'!$A:$H,8,FALSE)))))</f>
        <v>0</v>
      </c>
      <c r="AB4257">
        <f>SUMIF([1]销售数据!$B:$B,E4257&amp;G4257,[1]销售数据!$G:$G)</f>
        <v>0</v>
      </c>
      <c r="AC4257" s="12">
        <f t="shared" si="1069"/>
        <v>0</v>
      </c>
      <c r="AD4257" t="str">
        <f t="shared" si="1070"/>
        <v/>
      </c>
      <c r="AE4257">
        <f>SUMIF([1]销售数据!$B:$B,AD4257,[1]销售数据!$L:$L)</f>
        <v>0</v>
      </c>
      <c r="AF4257">
        <f>SUMIF([1]销售数据!$B:$B,AD4257,[1]销售数据!$K:$K)</f>
        <v>0</v>
      </c>
      <c r="AG4257">
        <f>SUMIF([1]销售数据!$B:$B,AD4257,[1]销售数据!$J:$J)</f>
        <v>0</v>
      </c>
      <c r="AH4257">
        <f>SUMIF([1]销售数据!$B:$B,AD4257,[1]销售数据!$I:$I)</f>
        <v>0</v>
      </c>
      <c r="AI4257">
        <f>SUMIF([1]销售数据!$B:$B,AD4257,[1]销售数据!$H:$H)</f>
        <v>0</v>
      </c>
      <c r="AJ4257" s="20">
        <f t="shared" si="1071"/>
        <v>0</v>
      </c>
      <c r="AK4257">
        <f>SUMIF([1]发货店铺数!$B:$B,AD4257,[1]发货店铺数!$G:$G)</f>
        <v>0</v>
      </c>
      <c r="AL4257">
        <f>SUMIF([1]销售店铺数!$B:$B,AD4257,[1]销售店铺数!$G:$G)</f>
        <v>0</v>
      </c>
      <c r="AM4257">
        <f>SUMIF([1]销售店铺数!$B:$B,AD4257,[1]销售店铺数!$G:$G)</f>
        <v>0</v>
      </c>
      <c r="AN4257" s="20">
        <f t="shared" si="1072"/>
        <v>0</v>
      </c>
      <c r="AO4257" s="20">
        <f t="shared" si="1073"/>
        <v>0</v>
      </c>
      <c r="AP4257" s="20">
        <f t="shared" si="1074"/>
        <v>0</v>
      </c>
      <c r="AQ4257" s="12">
        <f t="shared" si="1075"/>
        <v>0</v>
      </c>
      <c r="AR4257" s="20">
        <f t="shared" si="1076"/>
        <v>0</v>
      </c>
      <c r="AS4257" s="20">
        <f t="shared" si="1077"/>
        <v>0</v>
      </c>
    </row>
    <row r="4258" spans="1:45">
      <c r="A4258"/>
      <c r="B4258"/>
      <c r="C4258"/>
      <c r="D4258"/>
      <c r="E4258"/>
      <c r="F4258"/>
      <c r="G4258"/>
      <c r="H4258"/>
      <c r="I4258"/>
      <c r="J4258"/>
      <c r="K4258"/>
      <c r="L4258"/>
      <c r="M4258" s="8" t="str">
        <f>IF(ISERROR( VLOOKUP(AD4258,'[1]采购入库货量(公司仓库)'!$A:$I,9,FALSE)),"", VLOOKUP(AD4258,'[1]采购入库货量(公司仓库)'!$A:$I,9,FALSE))</f>
        <v/>
      </c>
      <c r="N4258" s="8" t="str">
        <f>IF(ISERROR( VLOOKUP(AD4258,[1]批发上市日期!$A:$F,6,FALSE)),"",  VLOOKUP(AD4258,[1]批发上市日期!$A:$F,6,FALSE))</f>
        <v/>
      </c>
      <c r="O4258" s="48">
        <f>IF(ISERROR(VLOOKUP(E4258&amp;G4258,'[1]采购入库货量(公司仓库)'!$A:$I,7,FALSE)),0,VLOOKUP(E4258&amp;G4258,'[1]采购入库货量(公司仓库)'!$A:$I,7,FALSE))</f>
        <v>0</v>
      </c>
      <c r="P4258" s="12">
        <f t="shared" si="1062"/>
        <v>0</v>
      </c>
      <c r="Q4258" s="14">
        <f>IF(ISERROR(VLOOKUP(E4258&amp;G4258,'[1]采购入库货量(公司仓库)'!$A:$I,8,FALSE)),0,VLOOKUP(E4258&amp;G4258,'[1]采购入库货量(公司仓库)'!$A:$I,8,FALSE))</f>
        <v>0</v>
      </c>
      <c r="R4258" s="12">
        <f t="shared" si="1063"/>
        <v>0</v>
      </c>
      <c r="S4258">
        <f>SUMIF([1]库存总量!$H:$H,E4258&amp;G4258,[1]库存总量!$G:$G)</f>
        <v>0</v>
      </c>
      <c r="T4258" s="12">
        <f t="shared" si="1064"/>
        <v>0</v>
      </c>
      <c r="U4258">
        <f>SUMIFS([1]库存总量!$G:$G,[1]库存总量!$H:$H,E4258&amp;G4258,[1]库存总量!$A:$A,"B")</f>
        <v>0</v>
      </c>
      <c r="V4258" s="12">
        <f t="shared" si="1065"/>
        <v>0</v>
      </c>
      <c r="W4258">
        <f>SUMIFS([1]库存总量!$G:$G,[1]库存总量!$H:$H,E4258&amp;G4258,[1]库存总量!$A:$A,"K")</f>
        <v>0</v>
      </c>
      <c r="X4258" s="12">
        <f t="shared" si="1066"/>
        <v>0</v>
      </c>
      <c r="Y4258">
        <f t="shared" si="1067"/>
        <v>0</v>
      </c>
      <c r="Z4258" s="12">
        <f t="shared" si="1068"/>
        <v>0</v>
      </c>
      <c r="AA4258">
        <f>(IF(ISERROR((IF(ISERROR(VLOOKUP(E4258&amp;G4258,'[1]采购入库货量(公司仓库)'!$A:$H,7,FALSE)),0,VLOOKUP(E4258&amp;G4258,'[1]采购入库货量(公司仓库)'!$A:$H,7,FALSE)))*L4258-(IF(ISERROR(VLOOKUP(E4258&amp;G4258,'[1]采购入库货量(公司仓库)'!$A:$H,8,FALSE)),0,VLOOKUP(E4258&amp;G4258,'[1]采购入库货量(公司仓库)'!$A:$H,8,FALSE)))),0,(IF(ISERROR(VLOOKUP(E4258&amp;G4258,'[1]采购入库货量(公司仓库)'!$A:$H,7,FALSE)),0,VLOOKUP(E4258&amp;G4258,'[1]采购入库货量(公司仓库)'!$A:$H,7,FALSE)))*L4258-(IF(ISERROR(VLOOKUP(E4258&amp;G4258,'[1]采购入库货量(公司仓库)'!$A:$H,8,FALSE)),0,VLOOKUP(E4258&amp;G4258,'[1]采购入库货量(公司仓库)'!$A:$H,8,FALSE)))))</f>
        <v>0</v>
      </c>
      <c r="AB4258">
        <f>SUMIF([1]销售数据!$B:$B,E4258&amp;G4258,[1]销售数据!$G:$G)</f>
        <v>0</v>
      </c>
      <c r="AC4258" s="12">
        <f t="shared" si="1069"/>
        <v>0</v>
      </c>
      <c r="AD4258" t="str">
        <f t="shared" si="1070"/>
        <v/>
      </c>
      <c r="AE4258">
        <f>SUMIF([1]销售数据!$B:$B,AD4258,[1]销售数据!$L:$L)</f>
        <v>0</v>
      </c>
      <c r="AF4258">
        <f>SUMIF([1]销售数据!$B:$B,AD4258,[1]销售数据!$K:$K)</f>
        <v>0</v>
      </c>
      <c r="AG4258">
        <f>SUMIF([1]销售数据!$B:$B,AD4258,[1]销售数据!$J:$J)</f>
        <v>0</v>
      </c>
      <c r="AH4258">
        <f>SUMIF([1]销售数据!$B:$B,AD4258,[1]销售数据!$I:$I)</f>
        <v>0</v>
      </c>
      <c r="AI4258">
        <f>SUMIF([1]销售数据!$B:$B,AD4258,[1]销售数据!$H:$H)</f>
        <v>0</v>
      </c>
      <c r="AJ4258" s="20">
        <f t="shared" si="1071"/>
        <v>0</v>
      </c>
      <c r="AK4258">
        <f>SUMIF([1]发货店铺数!$B:$B,AD4258,[1]发货店铺数!$G:$G)</f>
        <v>0</v>
      </c>
      <c r="AL4258">
        <f>SUMIF([1]销售店铺数!$B:$B,AD4258,[1]销售店铺数!$G:$G)</f>
        <v>0</v>
      </c>
      <c r="AM4258">
        <f>SUMIF([1]销售店铺数!$B:$B,AD4258,[1]销售店铺数!$G:$G)</f>
        <v>0</v>
      </c>
      <c r="AN4258" s="20">
        <f t="shared" si="1072"/>
        <v>0</v>
      </c>
      <c r="AO4258" s="20">
        <f t="shared" si="1073"/>
        <v>0</v>
      </c>
      <c r="AP4258" s="20">
        <f t="shared" si="1074"/>
        <v>0</v>
      </c>
      <c r="AQ4258" s="12">
        <f t="shared" si="1075"/>
        <v>0</v>
      </c>
      <c r="AR4258" s="20">
        <f t="shared" si="1076"/>
        <v>0</v>
      </c>
      <c r="AS4258" s="20">
        <f t="shared" si="1077"/>
        <v>0</v>
      </c>
    </row>
    <row r="4259" spans="1:45">
      <c r="A4259"/>
      <c r="B4259"/>
      <c r="C4259"/>
      <c r="D4259"/>
      <c r="E4259"/>
      <c r="F4259"/>
      <c r="G4259"/>
      <c r="H4259"/>
      <c r="I4259"/>
      <c r="J4259"/>
      <c r="K4259"/>
      <c r="L4259"/>
      <c r="M4259" s="8" t="str">
        <f>IF(ISERROR( VLOOKUP(AD4259,'[1]采购入库货量(公司仓库)'!$A:$I,9,FALSE)),"", VLOOKUP(AD4259,'[1]采购入库货量(公司仓库)'!$A:$I,9,FALSE))</f>
        <v/>
      </c>
      <c r="N4259" s="8" t="str">
        <f>IF(ISERROR( VLOOKUP(AD4259,[1]批发上市日期!$A:$F,6,FALSE)),"",  VLOOKUP(AD4259,[1]批发上市日期!$A:$F,6,FALSE))</f>
        <v/>
      </c>
      <c r="O4259" s="48">
        <f>IF(ISERROR(VLOOKUP(E4259&amp;G4259,'[1]采购入库货量(公司仓库)'!$A:$I,7,FALSE)),0,VLOOKUP(E4259&amp;G4259,'[1]采购入库货量(公司仓库)'!$A:$I,7,FALSE))</f>
        <v>0</v>
      </c>
      <c r="P4259" s="12">
        <f t="shared" si="1062"/>
        <v>0</v>
      </c>
      <c r="Q4259" s="14">
        <f>IF(ISERROR(VLOOKUP(E4259&amp;G4259,'[1]采购入库货量(公司仓库)'!$A:$I,8,FALSE)),0,VLOOKUP(E4259&amp;G4259,'[1]采购入库货量(公司仓库)'!$A:$I,8,FALSE))</f>
        <v>0</v>
      </c>
      <c r="R4259" s="12">
        <f t="shared" si="1063"/>
        <v>0</v>
      </c>
      <c r="S4259">
        <f>SUMIF([1]库存总量!$H:$H,E4259&amp;G4259,[1]库存总量!$G:$G)</f>
        <v>0</v>
      </c>
      <c r="T4259" s="12">
        <f t="shared" si="1064"/>
        <v>0</v>
      </c>
      <c r="U4259">
        <f>SUMIFS([1]库存总量!$G:$G,[1]库存总量!$H:$H,E4259&amp;G4259,[1]库存总量!$A:$A,"B")</f>
        <v>0</v>
      </c>
      <c r="V4259" s="12">
        <f t="shared" si="1065"/>
        <v>0</v>
      </c>
      <c r="W4259">
        <f>SUMIFS([1]库存总量!$G:$G,[1]库存总量!$H:$H,E4259&amp;G4259,[1]库存总量!$A:$A,"K")</f>
        <v>0</v>
      </c>
      <c r="X4259" s="12">
        <f t="shared" si="1066"/>
        <v>0</v>
      </c>
      <c r="Y4259">
        <f t="shared" si="1067"/>
        <v>0</v>
      </c>
      <c r="Z4259" s="12">
        <f t="shared" si="1068"/>
        <v>0</v>
      </c>
      <c r="AA4259">
        <f>(IF(ISERROR((IF(ISERROR(VLOOKUP(E4259&amp;G4259,'[1]采购入库货量(公司仓库)'!$A:$H,7,FALSE)),0,VLOOKUP(E4259&amp;G4259,'[1]采购入库货量(公司仓库)'!$A:$H,7,FALSE)))*L4259-(IF(ISERROR(VLOOKUP(E4259&amp;G4259,'[1]采购入库货量(公司仓库)'!$A:$H,8,FALSE)),0,VLOOKUP(E4259&amp;G4259,'[1]采购入库货量(公司仓库)'!$A:$H,8,FALSE)))),0,(IF(ISERROR(VLOOKUP(E4259&amp;G4259,'[1]采购入库货量(公司仓库)'!$A:$H,7,FALSE)),0,VLOOKUP(E4259&amp;G4259,'[1]采购入库货量(公司仓库)'!$A:$H,7,FALSE)))*L4259-(IF(ISERROR(VLOOKUP(E4259&amp;G4259,'[1]采购入库货量(公司仓库)'!$A:$H,8,FALSE)),0,VLOOKUP(E4259&amp;G4259,'[1]采购入库货量(公司仓库)'!$A:$H,8,FALSE)))))</f>
        <v>0</v>
      </c>
      <c r="AB4259">
        <f>SUMIF([1]销售数据!$B:$B,E4259&amp;G4259,[1]销售数据!$G:$G)</f>
        <v>0</v>
      </c>
      <c r="AC4259" s="12">
        <f t="shared" si="1069"/>
        <v>0</v>
      </c>
      <c r="AD4259" t="str">
        <f t="shared" si="1070"/>
        <v/>
      </c>
      <c r="AE4259">
        <f>SUMIF([1]销售数据!$B:$B,AD4259,[1]销售数据!$L:$L)</f>
        <v>0</v>
      </c>
      <c r="AF4259">
        <f>SUMIF([1]销售数据!$B:$B,AD4259,[1]销售数据!$K:$K)</f>
        <v>0</v>
      </c>
      <c r="AG4259">
        <f>SUMIF([1]销售数据!$B:$B,AD4259,[1]销售数据!$J:$J)</f>
        <v>0</v>
      </c>
      <c r="AH4259">
        <f>SUMIF([1]销售数据!$B:$B,AD4259,[1]销售数据!$I:$I)</f>
        <v>0</v>
      </c>
      <c r="AI4259">
        <f>SUMIF([1]销售数据!$B:$B,AD4259,[1]销售数据!$H:$H)</f>
        <v>0</v>
      </c>
      <c r="AJ4259" s="20">
        <f t="shared" si="1071"/>
        <v>0</v>
      </c>
      <c r="AK4259">
        <f>SUMIF([1]发货店铺数!$B:$B,AD4259,[1]发货店铺数!$G:$G)</f>
        <v>0</v>
      </c>
      <c r="AL4259">
        <f>SUMIF([1]销售店铺数!$B:$B,AD4259,[1]销售店铺数!$G:$G)</f>
        <v>0</v>
      </c>
      <c r="AM4259">
        <f>SUMIF([1]销售店铺数!$B:$B,AD4259,[1]销售店铺数!$G:$G)</f>
        <v>0</v>
      </c>
      <c r="AN4259" s="20">
        <f t="shared" si="1072"/>
        <v>0</v>
      </c>
      <c r="AO4259" s="20">
        <f t="shared" si="1073"/>
        <v>0</v>
      </c>
      <c r="AP4259" s="20">
        <f t="shared" si="1074"/>
        <v>0</v>
      </c>
      <c r="AQ4259" s="12">
        <f t="shared" si="1075"/>
        <v>0</v>
      </c>
      <c r="AR4259" s="20">
        <f t="shared" si="1076"/>
        <v>0</v>
      </c>
      <c r="AS4259" s="20">
        <f t="shared" si="1077"/>
        <v>0</v>
      </c>
    </row>
    <row r="4260" spans="1:45">
      <c r="A4260"/>
      <c r="B4260"/>
      <c r="C4260"/>
      <c r="D4260"/>
      <c r="E4260"/>
      <c r="F4260"/>
      <c r="G4260"/>
      <c r="H4260"/>
      <c r="I4260"/>
      <c r="J4260"/>
      <c r="K4260"/>
      <c r="L4260"/>
      <c r="M4260" s="8" t="str">
        <f>IF(ISERROR( VLOOKUP(AD4260,'[1]采购入库货量(公司仓库)'!$A:$I,9,FALSE)),"", VLOOKUP(AD4260,'[1]采购入库货量(公司仓库)'!$A:$I,9,FALSE))</f>
        <v/>
      </c>
      <c r="N4260" s="8" t="str">
        <f>IF(ISERROR( VLOOKUP(AD4260,[1]批发上市日期!$A:$F,6,FALSE)),"",  VLOOKUP(AD4260,[1]批发上市日期!$A:$F,6,FALSE))</f>
        <v/>
      </c>
      <c r="O4260" s="48">
        <f>IF(ISERROR(VLOOKUP(E4260&amp;G4260,'[1]采购入库货量(公司仓库)'!$A:$I,7,FALSE)),0,VLOOKUP(E4260&amp;G4260,'[1]采购入库货量(公司仓库)'!$A:$I,7,FALSE))</f>
        <v>0</v>
      </c>
      <c r="P4260" s="12">
        <f t="shared" si="1062"/>
        <v>0</v>
      </c>
      <c r="Q4260" s="14">
        <f>IF(ISERROR(VLOOKUP(E4260&amp;G4260,'[1]采购入库货量(公司仓库)'!$A:$I,8,FALSE)),0,VLOOKUP(E4260&amp;G4260,'[1]采购入库货量(公司仓库)'!$A:$I,8,FALSE))</f>
        <v>0</v>
      </c>
      <c r="R4260" s="12">
        <f t="shared" si="1063"/>
        <v>0</v>
      </c>
      <c r="S4260">
        <f>SUMIF([1]库存总量!$H:$H,E4260&amp;G4260,[1]库存总量!$G:$G)</f>
        <v>0</v>
      </c>
      <c r="T4260" s="12">
        <f t="shared" si="1064"/>
        <v>0</v>
      </c>
      <c r="U4260">
        <f>SUMIFS([1]库存总量!$G:$G,[1]库存总量!$H:$H,E4260&amp;G4260,[1]库存总量!$A:$A,"B")</f>
        <v>0</v>
      </c>
      <c r="V4260" s="12">
        <f t="shared" si="1065"/>
        <v>0</v>
      </c>
      <c r="W4260">
        <f>SUMIFS([1]库存总量!$G:$G,[1]库存总量!$H:$H,E4260&amp;G4260,[1]库存总量!$A:$A,"K")</f>
        <v>0</v>
      </c>
      <c r="X4260" s="12">
        <f t="shared" si="1066"/>
        <v>0</v>
      </c>
      <c r="Y4260">
        <f t="shared" si="1067"/>
        <v>0</v>
      </c>
      <c r="Z4260" s="12">
        <f t="shared" si="1068"/>
        <v>0</v>
      </c>
      <c r="AA4260">
        <f>(IF(ISERROR((IF(ISERROR(VLOOKUP(E4260&amp;G4260,'[1]采购入库货量(公司仓库)'!$A:$H,7,FALSE)),0,VLOOKUP(E4260&amp;G4260,'[1]采购入库货量(公司仓库)'!$A:$H,7,FALSE)))*L4260-(IF(ISERROR(VLOOKUP(E4260&amp;G4260,'[1]采购入库货量(公司仓库)'!$A:$H,8,FALSE)),0,VLOOKUP(E4260&amp;G4260,'[1]采购入库货量(公司仓库)'!$A:$H,8,FALSE)))),0,(IF(ISERROR(VLOOKUP(E4260&amp;G4260,'[1]采购入库货量(公司仓库)'!$A:$H,7,FALSE)),0,VLOOKUP(E4260&amp;G4260,'[1]采购入库货量(公司仓库)'!$A:$H,7,FALSE)))*L4260-(IF(ISERROR(VLOOKUP(E4260&amp;G4260,'[1]采购入库货量(公司仓库)'!$A:$H,8,FALSE)),0,VLOOKUP(E4260&amp;G4260,'[1]采购入库货量(公司仓库)'!$A:$H,8,FALSE)))))</f>
        <v>0</v>
      </c>
      <c r="AB4260">
        <f>SUMIF([1]销售数据!$B:$B,E4260&amp;G4260,[1]销售数据!$G:$G)</f>
        <v>0</v>
      </c>
      <c r="AC4260" s="12">
        <f t="shared" si="1069"/>
        <v>0</v>
      </c>
      <c r="AD4260" t="str">
        <f t="shared" si="1070"/>
        <v/>
      </c>
      <c r="AE4260">
        <f>SUMIF([1]销售数据!$B:$B,AD4260,[1]销售数据!$L:$L)</f>
        <v>0</v>
      </c>
      <c r="AF4260">
        <f>SUMIF([1]销售数据!$B:$B,AD4260,[1]销售数据!$K:$K)</f>
        <v>0</v>
      </c>
      <c r="AG4260">
        <f>SUMIF([1]销售数据!$B:$B,AD4260,[1]销售数据!$J:$J)</f>
        <v>0</v>
      </c>
      <c r="AH4260">
        <f>SUMIF([1]销售数据!$B:$B,AD4260,[1]销售数据!$I:$I)</f>
        <v>0</v>
      </c>
      <c r="AI4260">
        <f>SUMIF([1]销售数据!$B:$B,AD4260,[1]销售数据!$H:$H)</f>
        <v>0</v>
      </c>
      <c r="AJ4260" s="20">
        <f t="shared" si="1071"/>
        <v>0</v>
      </c>
      <c r="AK4260">
        <f>SUMIF([1]发货店铺数!$B:$B,AD4260,[1]发货店铺数!$G:$G)</f>
        <v>0</v>
      </c>
      <c r="AL4260">
        <f>SUMIF([1]销售店铺数!$B:$B,AD4260,[1]销售店铺数!$G:$G)</f>
        <v>0</v>
      </c>
      <c r="AM4260">
        <f>SUMIF([1]销售店铺数!$B:$B,AD4260,[1]销售店铺数!$G:$G)</f>
        <v>0</v>
      </c>
      <c r="AN4260" s="20">
        <f t="shared" si="1072"/>
        <v>0</v>
      </c>
      <c r="AO4260" s="20">
        <f t="shared" si="1073"/>
        <v>0</v>
      </c>
      <c r="AP4260" s="20">
        <f t="shared" si="1074"/>
        <v>0</v>
      </c>
      <c r="AQ4260" s="12">
        <f t="shared" si="1075"/>
        <v>0</v>
      </c>
      <c r="AR4260" s="20">
        <f t="shared" si="1076"/>
        <v>0</v>
      </c>
      <c r="AS4260" s="20">
        <f t="shared" si="1077"/>
        <v>0</v>
      </c>
    </row>
    <row r="4261" spans="1:45">
      <c r="A4261"/>
      <c r="B4261"/>
      <c r="C4261"/>
      <c r="D4261"/>
      <c r="E4261"/>
      <c r="F4261"/>
      <c r="G4261"/>
      <c r="H4261"/>
      <c r="I4261"/>
      <c r="J4261"/>
      <c r="K4261"/>
      <c r="L4261"/>
      <c r="M4261" s="8" t="str">
        <f>IF(ISERROR( VLOOKUP(AD4261,'[1]采购入库货量(公司仓库)'!$A:$I,9,FALSE)),"", VLOOKUP(AD4261,'[1]采购入库货量(公司仓库)'!$A:$I,9,FALSE))</f>
        <v/>
      </c>
      <c r="N4261" s="8" t="str">
        <f>IF(ISERROR( VLOOKUP(AD4261,[1]批发上市日期!$A:$F,6,FALSE)),"",  VLOOKUP(AD4261,[1]批发上市日期!$A:$F,6,FALSE))</f>
        <v/>
      </c>
      <c r="O4261" s="48">
        <f>IF(ISERROR(VLOOKUP(E4261&amp;G4261,'[1]采购入库货量(公司仓库)'!$A:$I,7,FALSE)),0,VLOOKUP(E4261&amp;G4261,'[1]采购入库货量(公司仓库)'!$A:$I,7,FALSE))</f>
        <v>0</v>
      </c>
      <c r="P4261" s="12">
        <f t="shared" si="1062"/>
        <v>0</v>
      </c>
      <c r="Q4261" s="14">
        <f>IF(ISERROR(VLOOKUP(E4261&amp;G4261,'[1]采购入库货量(公司仓库)'!$A:$I,8,FALSE)),0,VLOOKUP(E4261&amp;G4261,'[1]采购入库货量(公司仓库)'!$A:$I,8,FALSE))</f>
        <v>0</v>
      </c>
      <c r="R4261" s="12">
        <f t="shared" si="1063"/>
        <v>0</v>
      </c>
      <c r="S4261">
        <f>SUMIF([1]库存总量!$H:$H,E4261&amp;G4261,[1]库存总量!$G:$G)</f>
        <v>0</v>
      </c>
      <c r="T4261" s="12">
        <f t="shared" si="1064"/>
        <v>0</v>
      </c>
      <c r="U4261">
        <f>SUMIFS([1]库存总量!$G:$G,[1]库存总量!$H:$H,E4261&amp;G4261,[1]库存总量!$A:$A,"B")</f>
        <v>0</v>
      </c>
      <c r="V4261" s="12">
        <f t="shared" si="1065"/>
        <v>0</v>
      </c>
      <c r="W4261">
        <f>SUMIFS([1]库存总量!$G:$G,[1]库存总量!$H:$H,E4261&amp;G4261,[1]库存总量!$A:$A,"K")</f>
        <v>0</v>
      </c>
      <c r="X4261" s="12">
        <f t="shared" si="1066"/>
        <v>0</v>
      </c>
      <c r="Y4261">
        <f t="shared" si="1067"/>
        <v>0</v>
      </c>
      <c r="Z4261" s="12">
        <f t="shared" si="1068"/>
        <v>0</v>
      </c>
      <c r="AA4261">
        <f>(IF(ISERROR((IF(ISERROR(VLOOKUP(E4261&amp;G4261,'[1]采购入库货量(公司仓库)'!$A:$H,7,FALSE)),0,VLOOKUP(E4261&amp;G4261,'[1]采购入库货量(公司仓库)'!$A:$H,7,FALSE)))*L4261-(IF(ISERROR(VLOOKUP(E4261&amp;G4261,'[1]采购入库货量(公司仓库)'!$A:$H,8,FALSE)),0,VLOOKUP(E4261&amp;G4261,'[1]采购入库货量(公司仓库)'!$A:$H,8,FALSE)))),0,(IF(ISERROR(VLOOKUP(E4261&amp;G4261,'[1]采购入库货量(公司仓库)'!$A:$H,7,FALSE)),0,VLOOKUP(E4261&amp;G4261,'[1]采购入库货量(公司仓库)'!$A:$H,7,FALSE)))*L4261-(IF(ISERROR(VLOOKUP(E4261&amp;G4261,'[1]采购入库货量(公司仓库)'!$A:$H,8,FALSE)),0,VLOOKUP(E4261&amp;G4261,'[1]采购入库货量(公司仓库)'!$A:$H,8,FALSE)))))</f>
        <v>0</v>
      </c>
      <c r="AB4261">
        <f>SUMIF([1]销售数据!$B:$B,E4261&amp;G4261,[1]销售数据!$G:$G)</f>
        <v>0</v>
      </c>
      <c r="AC4261" s="12">
        <f t="shared" si="1069"/>
        <v>0</v>
      </c>
      <c r="AD4261" t="str">
        <f t="shared" si="1070"/>
        <v/>
      </c>
      <c r="AE4261">
        <f>SUMIF([1]销售数据!$B:$B,AD4261,[1]销售数据!$L:$L)</f>
        <v>0</v>
      </c>
      <c r="AF4261">
        <f>SUMIF([1]销售数据!$B:$B,AD4261,[1]销售数据!$K:$K)</f>
        <v>0</v>
      </c>
      <c r="AG4261">
        <f>SUMIF([1]销售数据!$B:$B,AD4261,[1]销售数据!$J:$J)</f>
        <v>0</v>
      </c>
      <c r="AH4261">
        <f>SUMIF([1]销售数据!$B:$B,AD4261,[1]销售数据!$I:$I)</f>
        <v>0</v>
      </c>
      <c r="AI4261">
        <f>SUMIF([1]销售数据!$B:$B,AD4261,[1]销售数据!$H:$H)</f>
        <v>0</v>
      </c>
      <c r="AJ4261" s="20">
        <f t="shared" si="1071"/>
        <v>0</v>
      </c>
      <c r="AK4261">
        <f>SUMIF([1]发货店铺数!$B:$B,AD4261,[1]发货店铺数!$G:$G)</f>
        <v>0</v>
      </c>
      <c r="AL4261">
        <f>SUMIF([1]销售店铺数!$B:$B,AD4261,[1]销售店铺数!$G:$G)</f>
        <v>0</v>
      </c>
      <c r="AM4261">
        <f>SUMIF([1]销售店铺数!$B:$B,AD4261,[1]销售店铺数!$G:$G)</f>
        <v>0</v>
      </c>
      <c r="AN4261" s="20">
        <f t="shared" si="1072"/>
        <v>0</v>
      </c>
      <c r="AO4261" s="20">
        <f t="shared" si="1073"/>
        <v>0</v>
      </c>
      <c r="AP4261" s="20">
        <f t="shared" si="1074"/>
        <v>0</v>
      </c>
      <c r="AQ4261" s="12">
        <f t="shared" si="1075"/>
        <v>0</v>
      </c>
      <c r="AR4261" s="20">
        <f t="shared" si="1076"/>
        <v>0</v>
      </c>
      <c r="AS4261" s="20">
        <f t="shared" si="1077"/>
        <v>0</v>
      </c>
    </row>
    <row r="4262" spans="1:45">
      <c r="A4262"/>
      <c r="B4262"/>
      <c r="C4262"/>
      <c r="D4262"/>
      <c r="E4262"/>
      <c r="F4262"/>
      <c r="G4262"/>
      <c r="H4262"/>
      <c r="I4262"/>
      <c r="J4262"/>
      <c r="K4262"/>
      <c r="L4262"/>
      <c r="M4262" s="8" t="str">
        <f>IF(ISERROR( VLOOKUP(AD4262,'[1]采购入库货量(公司仓库)'!$A:$I,9,FALSE)),"", VLOOKUP(AD4262,'[1]采购入库货量(公司仓库)'!$A:$I,9,FALSE))</f>
        <v/>
      </c>
      <c r="N4262" s="8" t="str">
        <f>IF(ISERROR( VLOOKUP(AD4262,[1]批发上市日期!$A:$F,6,FALSE)),"",  VLOOKUP(AD4262,[1]批发上市日期!$A:$F,6,FALSE))</f>
        <v/>
      </c>
      <c r="O4262" s="48">
        <f>IF(ISERROR(VLOOKUP(E4262&amp;G4262,'[1]采购入库货量(公司仓库)'!$A:$I,7,FALSE)),0,VLOOKUP(E4262&amp;G4262,'[1]采购入库货量(公司仓库)'!$A:$I,7,FALSE))</f>
        <v>0</v>
      </c>
      <c r="P4262" s="12">
        <f t="shared" si="1062"/>
        <v>0</v>
      </c>
      <c r="Q4262" s="14">
        <f>IF(ISERROR(VLOOKUP(E4262&amp;G4262,'[1]采购入库货量(公司仓库)'!$A:$I,8,FALSE)),0,VLOOKUP(E4262&amp;G4262,'[1]采购入库货量(公司仓库)'!$A:$I,8,FALSE))</f>
        <v>0</v>
      </c>
      <c r="R4262" s="12">
        <f t="shared" si="1063"/>
        <v>0</v>
      </c>
      <c r="S4262">
        <f>SUMIF([1]库存总量!$H:$H,E4262&amp;G4262,[1]库存总量!$G:$G)</f>
        <v>0</v>
      </c>
      <c r="T4262" s="12">
        <f t="shared" si="1064"/>
        <v>0</v>
      </c>
      <c r="U4262">
        <f>SUMIFS([1]库存总量!$G:$G,[1]库存总量!$H:$H,E4262&amp;G4262,[1]库存总量!$A:$A,"B")</f>
        <v>0</v>
      </c>
      <c r="V4262" s="12">
        <f t="shared" si="1065"/>
        <v>0</v>
      </c>
      <c r="W4262">
        <f>SUMIFS([1]库存总量!$G:$G,[1]库存总量!$H:$H,E4262&amp;G4262,[1]库存总量!$A:$A,"K")</f>
        <v>0</v>
      </c>
      <c r="X4262" s="12">
        <f t="shared" si="1066"/>
        <v>0</v>
      </c>
      <c r="Y4262">
        <f t="shared" si="1067"/>
        <v>0</v>
      </c>
      <c r="Z4262" s="12">
        <f t="shared" si="1068"/>
        <v>0</v>
      </c>
      <c r="AA4262">
        <f>(IF(ISERROR((IF(ISERROR(VLOOKUP(E4262&amp;G4262,'[1]采购入库货量(公司仓库)'!$A:$H,7,FALSE)),0,VLOOKUP(E4262&amp;G4262,'[1]采购入库货量(公司仓库)'!$A:$H,7,FALSE)))*L4262-(IF(ISERROR(VLOOKUP(E4262&amp;G4262,'[1]采购入库货量(公司仓库)'!$A:$H,8,FALSE)),0,VLOOKUP(E4262&amp;G4262,'[1]采购入库货量(公司仓库)'!$A:$H,8,FALSE)))),0,(IF(ISERROR(VLOOKUP(E4262&amp;G4262,'[1]采购入库货量(公司仓库)'!$A:$H,7,FALSE)),0,VLOOKUP(E4262&amp;G4262,'[1]采购入库货量(公司仓库)'!$A:$H,7,FALSE)))*L4262-(IF(ISERROR(VLOOKUP(E4262&amp;G4262,'[1]采购入库货量(公司仓库)'!$A:$H,8,FALSE)),0,VLOOKUP(E4262&amp;G4262,'[1]采购入库货量(公司仓库)'!$A:$H,8,FALSE)))))</f>
        <v>0</v>
      </c>
      <c r="AB4262">
        <f>SUMIF([1]销售数据!$B:$B,E4262&amp;G4262,[1]销售数据!$G:$G)</f>
        <v>0</v>
      </c>
      <c r="AC4262" s="12">
        <f t="shared" si="1069"/>
        <v>0</v>
      </c>
      <c r="AD4262" t="str">
        <f t="shared" si="1070"/>
        <v/>
      </c>
      <c r="AE4262">
        <f>SUMIF([1]销售数据!$B:$B,AD4262,[1]销售数据!$L:$L)</f>
        <v>0</v>
      </c>
      <c r="AF4262">
        <f>SUMIF([1]销售数据!$B:$B,AD4262,[1]销售数据!$K:$K)</f>
        <v>0</v>
      </c>
      <c r="AG4262">
        <f>SUMIF([1]销售数据!$B:$B,AD4262,[1]销售数据!$J:$J)</f>
        <v>0</v>
      </c>
      <c r="AH4262">
        <f>SUMIF([1]销售数据!$B:$B,AD4262,[1]销售数据!$I:$I)</f>
        <v>0</v>
      </c>
      <c r="AI4262">
        <f>SUMIF([1]销售数据!$B:$B,AD4262,[1]销售数据!$H:$H)</f>
        <v>0</v>
      </c>
      <c r="AJ4262" s="20">
        <f t="shared" si="1071"/>
        <v>0</v>
      </c>
      <c r="AK4262">
        <f>SUMIF([1]发货店铺数!$B:$B,AD4262,[1]发货店铺数!$G:$G)</f>
        <v>0</v>
      </c>
      <c r="AL4262">
        <f>SUMIF([1]销售店铺数!$B:$B,AD4262,[1]销售店铺数!$G:$G)</f>
        <v>0</v>
      </c>
      <c r="AM4262">
        <f>SUMIF([1]销售店铺数!$B:$B,AD4262,[1]销售店铺数!$G:$G)</f>
        <v>0</v>
      </c>
      <c r="AN4262" s="20">
        <f t="shared" si="1072"/>
        <v>0</v>
      </c>
      <c r="AO4262" s="20">
        <f t="shared" si="1073"/>
        <v>0</v>
      </c>
      <c r="AP4262" s="20">
        <f t="shared" si="1074"/>
        <v>0</v>
      </c>
      <c r="AQ4262" s="12">
        <f t="shared" si="1075"/>
        <v>0</v>
      </c>
      <c r="AR4262" s="20">
        <f t="shared" si="1076"/>
        <v>0</v>
      </c>
      <c r="AS4262" s="20">
        <f t="shared" si="1077"/>
        <v>0</v>
      </c>
    </row>
    <row r="4263" spans="1:45">
      <c r="A4263"/>
      <c r="B4263"/>
      <c r="C4263"/>
      <c r="D4263"/>
      <c r="E4263"/>
      <c r="F4263"/>
      <c r="G4263"/>
      <c r="H4263"/>
      <c r="I4263"/>
      <c r="J4263"/>
      <c r="K4263"/>
      <c r="L4263"/>
      <c r="M4263" s="8" t="str">
        <f>IF(ISERROR( VLOOKUP(AD4263,'[1]采购入库货量(公司仓库)'!$A:$I,9,FALSE)),"", VLOOKUP(AD4263,'[1]采购入库货量(公司仓库)'!$A:$I,9,FALSE))</f>
        <v/>
      </c>
      <c r="N4263" s="8" t="str">
        <f>IF(ISERROR( VLOOKUP(AD4263,[1]批发上市日期!$A:$F,6,FALSE)),"",  VLOOKUP(AD4263,[1]批发上市日期!$A:$F,6,FALSE))</f>
        <v/>
      </c>
      <c r="O4263" s="48">
        <f>IF(ISERROR(VLOOKUP(E4263&amp;G4263,'[1]采购入库货量(公司仓库)'!$A:$I,7,FALSE)),0,VLOOKUP(E4263&amp;G4263,'[1]采购入库货量(公司仓库)'!$A:$I,7,FALSE))</f>
        <v>0</v>
      </c>
      <c r="P4263" s="12">
        <f t="shared" si="1062"/>
        <v>0</v>
      </c>
      <c r="Q4263" s="14">
        <f>IF(ISERROR(VLOOKUP(E4263&amp;G4263,'[1]采购入库货量(公司仓库)'!$A:$I,8,FALSE)),0,VLOOKUP(E4263&amp;G4263,'[1]采购入库货量(公司仓库)'!$A:$I,8,FALSE))</f>
        <v>0</v>
      </c>
      <c r="R4263" s="12">
        <f t="shared" si="1063"/>
        <v>0</v>
      </c>
      <c r="S4263">
        <f>SUMIF([1]库存总量!$H:$H,E4263&amp;G4263,[1]库存总量!$G:$G)</f>
        <v>0</v>
      </c>
      <c r="T4263" s="12">
        <f t="shared" si="1064"/>
        <v>0</v>
      </c>
      <c r="U4263">
        <f>SUMIFS([1]库存总量!$G:$G,[1]库存总量!$H:$H,E4263&amp;G4263,[1]库存总量!$A:$A,"B")</f>
        <v>0</v>
      </c>
      <c r="V4263" s="12">
        <f t="shared" si="1065"/>
        <v>0</v>
      </c>
      <c r="W4263">
        <f>SUMIFS([1]库存总量!$G:$G,[1]库存总量!$H:$H,E4263&amp;G4263,[1]库存总量!$A:$A,"K")</f>
        <v>0</v>
      </c>
      <c r="X4263" s="12">
        <f t="shared" si="1066"/>
        <v>0</v>
      </c>
      <c r="Y4263">
        <f t="shared" si="1067"/>
        <v>0</v>
      </c>
      <c r="Z4263" s="12">
        <f t="shared" si="1068"/>
        <v>0</v>
      </c>
      <c r="AA4263">
        <f>(IF(ISERROR((IF(ISERROR(VLOOKUP(E4263&amp;G4263,'[1]采购入库货量(公司仓库)'!$A:$H,7,FALSE)),0,VLOOKUP(E4263&amp;G4263,'[1]采购入库货量(公司仓库)'!$A:$H,7,FALSE)))*L4263-(IF(ISERROR(VLOOKUP(E4263&amp;G4263,'[1]采购入库货量(公司仓库)'!$A:$H,8,FALSE)),0,VLOOKUP(E4263&amp;G4263,'[1]采购入库货量(公司仓库)'!$A:$H,8,FALSE)))),0,(IF(ISERROR(VLOOKUP(E4263&amp;G4263,'[1]采购入库货量(公司仓库)'!$A:$H,7,FALSE)),0,VLOOKUP(E4263&amp;G4263,'[1]采购入库货量(公司仓库)'!$A:$H,7,FALSE)))*L4263-(IF(ISERROR(VLOOKUP(E4263&amp;G4263,'[1]采购入库货量(公司仓库)'!$A:$H,8,FALSE)),0,VLOOKUP(E4263&amp;G4263,'[1]采购入库货量(公司仓库)'!$A:$H,8,FALSE)))))</f>
        <v>0</v>
      </c>
      <c r="AB4263">
        <f>SUMIF([1]销售数据!$B:$B,E4263&amp;G4263,[1]销售数据!$G:$G)</f>
        <v>0</v>
      </c>
      <c r="AC4263" s="12">
        <f t="shared" si="1069"/>
        <v>0</v>
      </c>
      <c r="AD4263" t="str">
        <f t="shared" si="1070"/>
        <v/>
      </c>
      <c r="AE4263">
        <f>SUMIF([1]销售数据!$B:$B,AD4263,[1]销售数据!$L:$L)</f>
        <v>0</v>
      </c>
      <c r="AF4263">
        <f>SUMIF([1]销售数据!$B:$B,AD4263,[1]销售数据!$K:$K)</f>
        <v>0</v>
      </c>
      <c r="AG4263">
        <f>SUMIF([1]销售数据!$B:$B,AD4263,[1]销售数据!$J:$J)</f>
        <v>0</v>
      </c>
      <c r="AH4263">
        <f>SUMIF([1]销售数据!$B:$B,AD4263,[1]销售数据!$I:$I)</f>
        <v>0</v>
      </c>
      <c r="AI4263">
        <f>SUMIF([1]销售数据!$B:$B,AD4263,[1]销售数据!$H:$H)</f>
        <v>0</v>
      </c>
      <c r="AJ4263" s="20">
        <f t="shared" si="1071"/>
        <v>0</v>
      </c>
      <c r="AK4263">
        <f>SUMIF([1]发货店铺数!$B:$B,AD4263,[1]发货店铺数!$G:$G)</f>
        <v>0</v>
      </c>
      <c r="AL4263">
        <f>SUMIF([1]销售店铺数!$B:$B,AD4263,[1]销售店铺数!$G:$G)</f>
        <v>0</v>
      </c>
      <c r="AM4263">
        <f>SUMIF([1]销售店铺数!$B:$B,AD4263,[1]销售店铺数!$G:$G)</f>
        <v>0</v>
      </c>
      <c r="AN4263" s="20">
        <f t="shared" si="1072"/>
        <v>0</v>
      </c>
      <c r="AO4263" s="20">
        <f t="shared" si="1073"/>
        <v>0</v>
      </c>
      <c r="AP4263" s="20">
        <f t="shared" si="1074"/>
        <v>0</v>
      </c>
      <c r="AQ4263" s="12">
        <f t="shared" si="1075"/>
        <v>0</v>
      </c>
      <c r="AR4263" s="20">
        <f t="shared" si="1076"/>
        <v>0</v>
      </c>
      <c r="AS4263" s="20">
        <f t="shared" si="1077"/>
        <v>0</v>
      </c>
    </row>
    <row r="4264" spans="1:45">
      <c r="A4264"/>
      <c r="B4264"/>
      <c r="C4264"/>
      <c r="D4264"/>
      <c r="E4264"/>
      <c r="F4264"/>
      <c r="G4264"/>
      <c r="H4264"/>
      <c r="I4264"/>
      <c r="J4264"/>
      <c r="K4264"/>
      <c r="L4264"/>
      <c r="M4264" s="8" t="str">
        <f>IF(ISERROR( VLOOKUP(AD4264,'[1]采购入库货量(公司仓库)'!$A:$I,9,FALSE)),"", VLOOKUP(AD4264,'[1]采购入库货量(公司仓库)'!$A:$I,9,FALSE))</f>
        <v/>
      </c>
      <c r="N4264" s="8" t="str">
        <f>IF(ISERROR( VLOOKUP(AD4264,[1]批发上市日期!$A:$F,6,FALSE)),"",  VLOOKUP(AD4264,[1]批发上市日期!$A:$F,6,FALSE))</f>
        <v/>
      </c>
      <c r="O4264" s="48">
        <f>IF(ISERROR(VLOOKUP(E4264&amp;G4264,'[1]采购入库货量(公司仓库)'!$A:$I,7,FALSE)),0,VLOOKUP(E4264&amp;G4264,'[1]采购入库货量(公司仓库)'!$A:$I,7,FALSE))</f>
        <v>0</v>
      </c>
      <c r="P4264" s="12">
        <f t="shared" si="1062"/>
        <v>0</v>
      </c>
      <c r="Q4264" s="14">
        <f>IF(ISERROR(VLOOKUP(E4264&amp;G4264,'[1]采购入库货量(公司仓库)'!$A:$I,8,FALSE)),0,VLOOKUP(E4264&amp;G4264,'[1]采购入库货量(公司仓库)'!$A:$I,8,FALSE))</f>
        <v>0</v>
      </c>
      <c r="R4264" s="12">
        <f t="shared" si="1063"/>
        <v>0</v>
      </c>
      <c r="S4264">
        <f>SUMIF([1]库存总量!$H:$H,E4264&amp;G4264,[1]库存总量!$G:$G)</f>
        <v>0</v>
      </c>
      <c r="T4264" s="12">
        <f t="shared" si="1064"/>
        <v>0</v>
      </c>
      <c r="U4264">
        <f>SUMIFS([1]库存总量!$G:$G,[1]库存总量!$H:$H,E4264&amp;G4264,[1]库存总量!$A:$A,"B")</f>
        <v>0</v>
      </c>
      <c r="V4264" s="12">
        <f t="shared" si="1065"/>
        <v>0</v>
      </c>
      <c r="W4264">
        <f>SUMIFS([1]库存总量!$G:$G,[1]库存总量!$H:$H,E4264&amp;G4264,[1]库存总量!$A:$A,"K")</f>
        <v>0</v>
      </c>
      <c r="X4264" s="12">
        <f t="shared" si="1066"/>
        <v>0</v>
      </c>
      <c r="Y4264">
        <f t="shared" si="1067"/>
        <v>0</v>
      </c>
      <c r="Z4264" s="12">
        <f t="shared" si="1068"/>
        <v>0</v>
      </c>
      <c r="AA4264">
        <f>(IF(ISERROR((IF(ISERROR(VLOOKUP(E4264&amp;G4264,'[1]采购入库货量(公司仓库)'!$A:$H,7,FALSE)),0,VLOOKUP(E4264&amp;G4264,'[1]采购入库货量(公司仓库)'!$A:$H,7,FALSE)))*L4264-(IF(ISERROR(VLOOKUP(E4264&amp;G4264,'[1]采购入库货量(公司仓库)'!$A:$H,8,FALSE)),0,VLOOKUP(E4264&amp;G4264,'[1]采购入库货量(公司仓库)'!$A:$H,8,FALSE)))),0,(IF(ISERROR(VLOOKUP(E4264&amp;G4264,'[1]采购入库货量(公司仓库)'!$A:$H,7,FALSE)),0,VLOOKUP(E4264&amp;G4264,'[1]采购入库货量(公司仓库)'!$A:$H,7,FALSE)))*L4264-(IF(ISERROR(VLOOKUP(E4264&amp;G4264,'[1]采购入库货量(公司仓库)'!$A:$H,8,FALSE)),0,VLOOKUP(E4264&amp;G4264,'[1]采购入库货量(公司仓库)'!$A:$H,8,FALSE)))))</f>
        <v>0</v>
      </c>
      <c r="AB4264">
        <f>SUMIF([1]销售数据!$B:$B,E4264&amp;G4264,[1]销售数据!$G:$G)</f>
        <v>0</v>
      </c>
      <c r="AC4264" s="12">
        <f t="shared" si="1069"/>
        <v>0</v>
      </c>
      <c r="AD4264" t="str">
        <f t="shared" si="1070"/>
        <v/>
      </c>
      <c r="AE4264">
        <f>SUMIF([1]销售数据!$B:$B,AD4264,[1]销售数据!$L:$L)</f>
        <v>0</v>
      </c>
      <c r="AF4264">
        <f>SUMIF([1]销售数据!$B:$B,AD4264,[1]销售数据!$K:$K)</f>
        <v>0</v>
      </c>
      <c r="AG4264">
        <f>SUMIF([1]销售数据!$B:$B,AD4264,[1]销售数据!$J:$J)</f>
        <v>0</v>
      </c>
      <c r="AH4264">
        <f>SUMIF([1]销售数据!$B:$B,AD4264,[1]销售数据!$I:$I)</f>
        <v>0</v>
      </c>
      <c r="AI4264">
        <f>SUMIF([1]销售数据!$B:$B,AD4264,[1]销售数据!$H:$H)</f>
        <v>0</v>
      </c>
      <c r="AJ4264" s="20">
        <f t="shared" si="1071"/>
        <v>0</v>
      </c>
      <c r="AK4264">
        <f>SUMIF([1]发货店铺数!$B:$B,AD4264,[1]发货店铺数!$G:$G)</f>
        <v>0</v>
      </c>
      <c r="AL4264">
        <f>SUMIF([1]销售店铺数!$B:$B,AD4264,[1]销售店铺数!$G:$G)</f>
        <v>0</v>
      </c>
      <c r="AM4264">
        <f>SUMIF([1]销售店铺数!$B:$B,AD4264,[1]销售店铺数!$G:$G)</f>
        <v>0</v>
      </c>
      <c r="AN4264" s="20">
        <f t="shared" si="1072"/>
        <v>0</v>
      </c>
      <c r="AO4264" s="20">
        <f t="shared" si="1073"/>
        <v>0</v>
      </c>
      <c r="AP4264" s="20">
        <f t="shared" si="1074"/>
        <v>0</v>
      </c>
      <c r="AQ4264" s="12">
        <f t="shared" si="1075"/>
        <v>0</v>
      </c>
      <c r="AR4264" s="20">
        <f t="shared" si="1076"/>
        <v>0</v>
      </c>
      <c r="AS4264" s="20">
        <f t="shared" si="1077"/>
        <v>0</v>
      </c>
    </row>
    <row r="4265" spans="1:45">
      <c r="A4265"/>
      <c r="B4265"/>
      <c r="C4265"/>
      <c r="D4265"/>
      <c r="E4265"/>
      <c r="F4265"/>
      <c r="G4265"/>
      <c r="H4265"/>
      <c r="I4265"/>
      <c r="J4265"/>
      <c r="K4265"/>
      <c r="L4265"/>
      <c r="M4265" s="8" t="str">
        <f>IF(ISERROR( VLOOKUP(AD4265,'[1]采购入库货量(公司仓库)'!$A:$I,9,FALSE)),"", VLOOKUP(AD4265,'[1]采购入库货量(公司仓库)'!$A:$I,9,FALSE))</f>
        <v/>
      </c>
      <c r="N4265" s="8" t="str">
        <f>IF(ISERROR( VLOOKUP(AD4265,[1]批发上市日期!$A:$F,6,FALSE)),"",  VLOOKUP(AD4265,[1]批发上市日期!$A:$F,6,FALSE))</f>
        <v/>
      </c>
      <c r="O4265" s="48">
        <f>IF(ISERROR(VLOOKUP(E4265&amp;G4265,'[1]采购入库货量(公司仓库)'!$A:$I,7,FALSE)),0,VLOOKUP(E4265&amp;G4265,'[1]采购入库货量(公司仓库)'!$A:$I,7,FALSE))</f>
        <v>0</v>
      </c>
      <c r="P4265" s="12">
        <f t="shared" si="1062"/>
        <v>0</v>
      </c>
      <c r="Q4265" s="14">
        <f>IF(ISERROR(VLOOKUP(E4265&amp;G4265,'[1]采购入库货量(公司仓库)'!$A:$I,8,FALSE)),0,VLOOKUP(E4265&amp;G4265,'[1]采购入库货量(公司仓库)'!$A:$I,8,FALSE))</f>
        <v>0</v>
      </c>
      <c r="R4265" s="12">
        <f t="shared" si="1063"/>
        <v>0</v>
      </c>
      <c r="S4265">
        <f>SUMIF([1]库存总量!$H:$H,E4265&amp;G4265,[1]库存总量!$G:$G)</f>
        <v>0</v>
      </c>
      <c r="T4265" s="12">
        <f t="shared" si="1064"/>
        <v>0</v>
      </c>
      <c r="U4265">
        <f>SUMIFS([1]库存总量!$G:$G,[1]库存总量!$H:$H,E4265&amp;G4265,[1]库存总量!$A:$A,"B")</f>
        <v>0</v>
      </c>
      <c r="V4265" s="12">
        <f t="shared" si="1065"/>
        <v>0</v>
      </c>
      <c r="W4265">
        <f>SUMIFS([1]库存总量!$G:$G,[1]库存总量!$H:$H,E4265&amp;G4265,[1]库存总量!$A:$A,"K")</f>
        <v>0</v>
      </c>
      <c r="X4265" s="12">
        <f t="shared" si="1066"/>
        <v>0</v>
      </c>
      <c r="Y4265">
        <f t="shared" si="1067"/>
        <v>0</v>
      </c>
      <c r="Z4265" s="12">
        <f t="shared" si="1068"/>
        <v>0</v>
      </c>
      <c r="AA4265">
        <f>(IF(ISERROR((IF(ISERROR(VLOOKUP(E4265&amp;G4265,'[1]采购入库货量(公司仓库)'!$A:$H,7,FALSE)),0,VLOOKUP(E4265&amp;G4265,'[1]采购入库货量(公司仓库)'!$A:$H,7,FALSE)))*L4265-(IF(ISERROR(VLOOKUP(E4265&amp;G4265,'[1]采购入库货量(公司仓库)'!$A:$H,8,FALSE)),0,VLOOKUP(E4265&amp;G4265,'[1]采购入库货量(公司仓库)'!$A:$H,8,FALSE)))),0,(IF(ISERROR(VLOOKUP(E4265&amp;G4265,'[1]采购入库货量(公司仓库)'!$A:$H,7,FALSE)),0,VLOOKUP(E4265&amp;G4265,'[1]采购入库货量(公司仓库)'!$A:$H,7,FALSE)))*L4265-(IF(ISERROR(VLOOKUP(E4265&amp;G4265,'[1]采购入库货量(公司仓库)'!$A:$H,8,FALSE)),0,VLOOKUP(E4265&amp;G4265,'[1]采购入库货量(公司仓库)'!$A:$H,8,FALSE)))))</f>
        <v>0</v>
      </c>
      <c r="AB4265">
        <f>SUMIF([1]销售数据!$B:$B,E4265&amp;G4265,[1]销售数据!$G:$G)</f>
        <v>0</v>
      </c>
      <c r="AC4265" s="12">
        <f t="shared" si="1069"/>
        <v>0</v>
      </c>
      <c r="AD4265" t="str">
        <f t="shared" si="1070"/>
        <v/>
      </c>
      <c r="AE4265">
        <f>SUMIF([1]销售数据!$B:$B,AD4265,[1]销售数据!$L:$L)</f>
        <v>0</v>
      </c>
      <c r="AF4265">
        <f>SUMIF([1]销售数据!$B:$B,AD4265,[1]销售数据!$K:$K)</f>
        <v>0</v>
      </c>
      <c r="AG4265">
        <f>SUMIF([1]销售数据!$B:$B,AD4265,[1]销售数据!$J:$J)</f>
        <v>0</v>
      </c>
      <c r="AH4265">
        <f>SUMIF([1]销售数据!$B:$B,AD4265,[1]销售数据!$I:$I)</f>
        <v>0</v>
      </c>
      <c r="AI4265">
        <f>SUMIF([1]销售数据!$B:$B,AD4265,[1]销售数据!$H:$H)</f>
        <v>0</v>
      </c>
      <c r="AJ4265" s="20">
        <f t="shared" si="1071"/>
        <v>0</v>
      </c>
      <c r="AK4265">
        <f>SUMIF([1]发货店铺数!$B:$B,AD4265,[1]发货店铺数!$G:$G)</f>
        <v>0</v>
      </c>
      <c r="AL4265">
        <f>SUMIF([1]销售店铺数!$B:$B,AD4265,[1]销售店铺数!$G:$G)</f>
        <v>0</v>
      </c>
      <c r="AM4265">
        <f>SUMIF([1]销售店铺数!$B:$B,AD4265,[1]销售店铺数!$G:$G)</f>
        <v>0</v>
      </c>
      <c r="AN4265" s="20">
        <f t="shared" si="1072"/>
        <v>0</v>
      </c>
      <c r="AO4265" s="20">
        <f t="shared" si="1073"/>
        <v>0</v>
      </c>
      <c r="AP4265" s="20">
        <f t="shared" si="1074"/>
        <v>0</v>
      </c>
      <c r="AQ4265" s="12">
        <f t="shared" si="1075"/>
        <v>0</v>
      </c>
      <c r="AR4265" s="20">
        <f t="shared" si="1076"/>
        <v>0</v>
      </c>
      <c r="AS4265" s="20">
        <f t="shared" si="1077"/>
        <v>0</v>
      </c>
    </row>
    <row r="4266" spans="1:45">
      <c r="A4266"/>
      <c r="B4266"/>
      <c r="C4266"/>
      <c r="D4266"/>
      <c r="E4266"/>
      <c r="F4266"/>
      <c r="G4266"/>
      <c r="H4266"/>
      <c r="I4266"/>
      <c r="J4266"/>
      <c r="K4266"/>
      <c r="L4266"/>
      <c r="M4266" s="8" t="str">
        <f>IF(ISERROR( VLOOKUP(AD4266,'[1]采购入库货量(公司仓库)'!$A:$I,9,FALSE)),"", VLOOKUP(AD4266,'[1]采购入库货量(公司仓库)'!$A:$I,9,FALSE))</f>
        <v/>
      </c>
      <c r="N4266" s="8" t="str">
        <f>IF(ISERROR( VLOOKUP(AD4266,[1]批发上市日期!$A:$F,6,FALSE)),"",  VLOOKUP(AD4266,[1]批发上市日期!$A:$F,6,FALSE))</f>
        <v/>
      </c>
      <c r="O4266" s="48">
        <f>IF(ISERROR(VLOOKUP(E4266&amp;G4266,'[1]采购入库货量(公司仓库)'!$A:$I,7,FALSE)),0,VLOOKUP(E4266&amp;G4266,'[1]采购入库货量(公司仓库)'!$A:$I,7,FALSE))</f>
        <v>0</v>
      </c>
      <c r="P4266" s="12">
        <f t="shared" si="1062"/>
        <v>0</v>
      </c>
      <c r="Q4266" s="14">
        <f>IF(ISERROR(VLOOKUP(E4266&amp;G4266,'[1]采购入库货量(公司仓库)'!$A:$I,8,FALSE)),0,VLOOKUP(E4266&amp;G4266,'[1]采购入库货量(公司仓库)'!$A:$I,8,FALSE))</f>
        <v>0</v>
      </c>
      <c r="R4266" s="12">
        <f t="shared" si="1063"/>
        <v>0</v>
      </c>
      <c r="S4266">
        <f>SUMIF([1]库存总量!$H:$H,E4266&amp;G4266,[1]库存总量!$G:$G)</f>
        <v>0</v>
      </c>
      <c r="T4266" s="12">
        <f t="shared" si="1064"/>
        <v>0</v>
      </c>
      <c r="U4266">
        <f>SUMIFS([1]库存总量!$G:$G,[1]库存总量!$H:$H,E4266&amp;G4266,[1]库存总量!$A:$A,"B")</f>
        <v>0</v>
      </c>
      <c r="V4266" s="12">
        <f t="shared" si="1065"/>
        <v>0</v>
      </c>
      <c r="W4266">
        <f>SUMIFS([1]库存总量!$G:$G,[1]库存总量!$H:$H,E4266&amp;G4266,[1]库存总量!$A:$A,"K")</f>
        <v>0</v>
      </c>
      <c r="X4266" s="12">
        <f t="shared" si="1066"/>
        <v>0</v>
      </c>
      <c r="Y4266">
        <f t="shared" si="1067"/>
        <v>0</v>
      </c>
      <c r="Z4266" s="12">
        <f t="shared" si="1068"/>
        <v>0</v>
      </c>
      <c r="AA4266">
        <f>(IF(ISERROR((IF(ISERROR(VLOOKUP(E4266&amp;G4266,'[1]采购入库货量(公司仓库)'!$A:$H,7,FALSE)),0,VLOOKUP(E4266&amp;G4266,'[1]采购入库货量(公司仓库)'!$A:$H,7,FALSE)))*L4266-(IF(ISERROR(VLOOKUP(E4266&amp;G4266,'[1]采购入库货量(公司仓库)'!$A:$H,8,FALSE)),0,VLOOKUP(E4266&amp;G4266,'[1]采购入库货量(公司仓库)'!$A:$H,8,FALSE)))),0,(IF(ISERROR(VLOOKUP(E4266&amp;G4266,'[1]采购入库货量(公司仓库)'!$A:$H,7,FALSE)),0,VLOOKUP(E4266&amp;G4266,'[1]采购入库货量(公司仓库)'!$A:$H,7,FALSE)))*L4266-(IF(ISERROR(VLOOKUP(E4266&amp;G4266,'[1]采购入库货量(公司仓库)'!$A:$H,8,FALSE)),0,VLOOKUP(E4266&amp;G4266,'[1]采购入库货量(公司仓库)'!$A:$H,8,FALSE)))))</f>
        <v>0</v>
      </c>
      <c r="AB4266">
        <f>SUMIF([1]销售数据!$B:$B,E4266&amp;G4266,[1]销售数据!$G:$G)</f>
        <v>0</v>
      </c>
      <c r="AC4266" s="12">
        <f t="shared" si="1069"/>
        <v>0</v>
      </c>
      <c r="AD4266" t="str">
        <f t="shared" si="1070"/>
        <v/>
      </c>
      <c r="AE4266">
        <f>SUMIF([1]销售数据!$B:$B,AD4266,[1]销售数据!$L:$L)</f>
        <v>0</v>
      </c>
      <c r="AF4266">
        <f>SUMIF([1]销售数据!$B:$B,AD4266,[1]销售数据!$K:$K)</f>
        <v>0</v>
      </c>
      <c r="AG4266">
        <f>SUMIF([1]销售数据!$B:$B,AD4266,[1]销售数据!$J:$J)</f>
        <v>0</v>
      </c>
      <c r="AH4266">
        <f>SUMIF([1]销售数据!$B:$B,AD4266,[1]销售数据!$I:$I)</f>
        <v>0</v>
      </c>
      <c r="AI4266">
        <f>SUMIF([1]销售数据!$B:$B,AD4266,[1]销售数据!$H:$H)</f>
        <v>0</v>
      </c>
      <c r="AJ4266" s="20">
        <f t="shared" si="1071"/>
        <v>0</v>
      </c>
      <c r="AK4266">
        <f>SUMIF([1]发货店铺数!$B:$B,AD4266,[1]发货店铺数!$G:$G)</f>
        <v>0</v>
      </c>
      <c r="AL4266">
        <f>SUMIF([1]销售店铺数!$B:$B,AD4266,[1]销售店铺数!$G:$G)</f>
        <v>0</v>
      </c>
      <c r="AM4266">
        <f>SUMIF([1]销售店铺数!$B:$B,AD4266,[1]销售店铺数!$G:$G)</f>
        <v>0</v>
      </c>
      <c r="AN4266" s="20">
        <f t="shared" si="1072"/>
        <v>0</v>
      </c>
      <c r="AO4266" s="20">
        <f t="shared" si="1073"/>
        <v>0</v>
      </c>
      <c r="AP4266" s="20">
        <f t="shared" si="1074"/>
        <v>0</v>
      </c>
      <c r="AQ4266" s="12">
        <f t="shared" si="1075"/>
        <v>0</v>
      </c>
      <c r="AR4266" s="20">
        <f t="shared" si="1076"/>
        <v>0</v>
      </c>
      <c r="AS4266" s="20">
        <f t="shared" si="1077"/>
        <v>0</v>
      </c>
    </row>
    <row r="4267" spans="1:45">
      <c r="A4267"/>
      <c r="B4267"/>
      <c r="C4267"/>
      <c r="D4267"/>
      <c r="E4267"/>
      <c r="F4267"/>
      <c r="G4267"/>
      <c r="H4267"/>
      <c r="I4267"/>
      <c r="J4267"/>
      <c r="K4267"/>
      <c r="L4267"/>
      <c r="M4267" s="8" t="str">
        <f>IF(ISERROR( VLOOKUP(AD4267,'[1]采购入库货量(公司仓库)'!$A:$I,9,FALSE)),"", VLOOKUP(AD4267,'[1]采购入库货量(公司仓库)'!$A:$I,9,FALSE))</f>
        <v/>
      </c>
      <c r="N4267" s="8" t="str">
        <f>IF(ISERROR( VLOOKUP(AD4267,[1]批发上市日期!$A:$F,6,FALSE)),"",  VLOOKUP(AD4267,[1]批发上市日期!$A:$F,6,FALSE))</f>
        <v/>
      </c>
      <c r="O4267" s="48">
        <f>IF(ISERROR(VLOOKUP(E4267&amp;G4267,'[1]采购入库货量(公司仓库)'!$A:$I,7,FALSE)),0,VLOOKUP(E4267&amp;G4267,'[1]采购入库货量(公司仓库)'!$A:$I,7,FALSE))</f>
        <v>0</v>
      </c>
      <c r="P4267" s="12">
        <f t="shared" si="1062"/>
        <v>0</v>
      </c>
      <c r="Q4267" s="14">
        <f>IF(ISERROR(VLOOKUP(E4267&amp;G4267,'[1]采购入库货量(公司仓库)'!$A:$I,8,FALSE)),0,VLOOKUP(E4267&amp;G4267,'[1]采购入库货量(公司仓库)'!$A:$I,8,FALSE))</f>
        <v>0</v>
      </c>
      <c r="R4267" s="12">
        <f t="shared" si="1063"/>
        <v>0</v>
      </c>
      <c r="S4267">
        <f>SUMIF([1]库存总量!$H:$H,E4267&amp;G4267,[1]库存总量!$G:$G)</f>
        <v>0</v>
      </c>
      <c r="T4267" s="12">
        <f t="shared" si="1064"/>
        <v>0</v>
      </c>
      <c r="U4267">
        <f>SUMIFS([1]库存总量!$G:$G,[1]库存总量!$H:$H,E4267&amp;G4267,[1]库存总量!$A:$A,"B")</f>
        <v>0</v>
      </c>
      <c r="V4267" s="12">
        <f t="shared" si="1065"/>
        <v>0</v>
      </c>
      <c r="W4267">
        <f>SUMIFS([1]库存总量!$G:$G,[1]库存总量!$H:$H,E4267&amp;G4267,[1]库存总量!$A:$A,"K")</f>
        <v>0</v>
      </c>
      <c r="X4267" s="12">
        <f t="shared" si="1066"/>
        <v>0</v>
      </c>
      <c r="Y4267">
        <f t="shared" si="1067"/>
        <v>0</v>
      </c>
      <c r="Z4267" s="12">
        <f t="shared" si="1068"/>
        <v>0</v>
      </c>
      <c r="AA4267">
        <f>(IF(ISERROR((IF(ISERROR(VLOOKUP(E4267&amp;G4267,'[1]采购入库货量(公司仓库)'!$A:$H,7,FALSE)),0,VLOOKUP(E4267&amp;G4267,'[1]采购入库货量(公司仓库)'!$A:$H,7,FALSE)))*L4267-(IF(ISERROR(VLOOKUP(E4267&amp;G4267,'[1]采购入库货量(公司仓库)'!$A:$H,8,FALSE)),0,VLOOKUP(E4267&amp;G4267,'[1]采购入库货量(公司仓库)'!$A:$H,8,FALSE)))),0,(IF(ISERROR(VLOOKUP(E4267&amp;G4267,'[1]采购入库货量(公司仓库)'!$A:$H,7,FALSE)),0,VLOOKUP(E4267&amp;G4267,'[1]采购入库货量(公司仓库)'!$A:$H,7,FALSE)))*L4267-(IF(ISERROR(VLOOKUP(E4267&amp;G4267,'[1]采购入库货量(公司仓库)'!$A:$H,8,FALSE)),0,VLOOKUP(E4267&amp;G4267,'[1]采购入库货量(公司仓库)'!$A:$H,8,FALSE)))))</f>
        <v>0</v>
      </c>
      <c r="AB4267">
        <f>SUMIF([1]销售数据!$B:$B,E4267&amp;G4267,[1]销售数据!$G:$G)</f>
        <v>0</v>
      </c>
      <c r="AC4267" s="12">
        <f t="shared" si="1069"/>
        <v>0</v>
      </c>
      <c r="AD4267" t="str">
        <f t="shared" si="1070"/>
        <v/>
      </c>
      <c r="AE4267">
        <f>SUMIF([1]销售数据!$B:$B,AD4267,[1]销售数据!$L:$L)</f>
        <v>0</v>
      </c>
      <c r="AF4267">
        <f>SUMIF([1]销售数据!$B:$B,AD4267,[1]销售数据!$K:$K)</f>
        <v>0</v>
      </c>
      <c r="AG4267">
        <f>SUMIF([1]销售数据!$B:$B,AD4267,[1]销售数据!$J:$J)</f>
        <v>0</v>
      </c>
      <c r="AH4267">
        <f>SUMIF([1]销售数据!$B:$B,AD4267,[1]销售数据!$I:$I)</f>
        <v>0</v>
      </c>
      <c r="AI4267">
        <f>SUMIF([1]销售数据!$B:$B,AD4267,[1]销售数据!$H:$H)</f>
        <v>0</v>
      </c>
      <c r="AJ4267" s="20">
        <f t="shared" si="1071"/>
        <v>0</v>
      </c>
      <c r="AK4267">
        <f>SUMIF([1]发货店铺数!$B:$B,AD4267,[1]发货店铺数!$G:$G)</f>
        <v>0</v>
      </c>
      <c r="AL4267">
        <f>SUMIF([1]销售店铺数!$B:$B,AD4267,[1]销售店铺数!$G:$G)</f>
        <v>0</v>
      </c>
      <c r="AM4267">
        <f>SUMIF([1]销售店铺数!$B:$B,AD4267,[1]销售店铺数!$G:$G)</f>
        <v>0</v>
      </c>
      <c r="AN4267" s="20">
        <f t="shared" si="1072"/>
        <v>0</v>
      </c>
      <c r="AO4267" s="20">
        <f t="shared" si="1073"/>
        <v>0</v>
      </c>
      <c r="AP4267" s="20">
        <f t="shared" si="1074"/>
        <v>0</v>
      </c>
      <c r="AQ4267" s="12">
        <f t="shared" si="1075"/>
        <v>0</v>
      </c>
      <c r="AR4267" s="20">
        <f t="shared" si="1076"/>
        <v>0</v>
      </c>
      <c r="AS4267" s="20">
        <f t="shared" si="1077"/>
        <v>0</v>
      </c>
    </row>
    <row r="4268" spans="1:45">
      <c r="A4268"/>
      <c r="B4268"/>
      <c r="C4268"/>
      <c r="D4268"/>
      <c r="E4268"/>
      <c r="F4268"/>
      <c r="G4268"/>
      <c r="H4268"/>
      <c r="I4268"/>
      <c r="J4268"/>
      <c r="K4268"/>
      <c r="L4268"/>
      <c r="M4268" s="8" t="str">
        <f>IF(ISERROR( VLOOKUP(AD4268,'[1]采购入库货量(公司仓库)'!$A:$I,9,FALSE)),"", VLOOKUP(AD4268,'[1]采购入库货量(公司仓库)'!$A:$I,9,FALSE))</f>
        <v/>
      </c>
      <c r="N4268" s="8" t="str">
        <f>IF(ISERROR( VLOOKUP(AD4268,[1]批发上市日期!$A:$F,6,FALSE)),"",  VLOOKUP(AD4268,[1]批发上市日期!$A:$F,6,FALSE))</f>
        <v/>
      </c>
      <c r="O4268" s="48">
        <f>IF(ISERROR(VLOOKUP(E4268&amp;G4268,'[1]采购入库货量(公司仓库)'!$A:$I,7,FALSE)),0,VLOOKUP(E4268&amp;G4268,'[1]采购入库货量(公司仓库)'!$A:$I,7,FALSE))</f>
        <v>0</v>
      </c>
      <c r="P4268" s="12">
        <f t="shared" si="1062"/>
        <v>0</v>
      </c>
      <c r="Q4268" s="14">
        <f>IF(ISERROR(VLOOKUP(E4268&amp;G4268,'[1]采购入库货量(公司仓库)'!$A:$I,8,FALSE)),0,VLOOKUP(E4268&amp;G4268,'[1]采购入库货量(公司仓库)'!$A:$I,8,FALSE))</f>
        <v>0</v>
      </c>
      <c r="R4268" s="12">
        <f t="shared" si="1063"/>
        <v>0</v>
      </c>
      <c r="S4268">
        <f>SUMIF([1]库存总量!$H:$H,E4268&amp;G4268,[1]库存总量!$G:$G)</f>
        <v>0</v>
      </c>
      <c r="T4268" s="12">
        <f t="shared" si="1064"/>
        <v>0</v>
      </c>
      <c r="U4268">
        <f>SUMIFS([1]库存总量!$G:$G,[1]库存总量!$H:$H,E4268&amp;G4268,[1]库存总量!$A:$A,"B")</f>
        <v>0</v>
      </c>
      <c r="V4268" s="12">
        <f t="shared" si="1065"/>
        <v>0</v>
      </c>
      <c r="W4268">
        <f>SUMIFS([1]库存总量!$G:$G,[1]库存总量!$H:$H,E4268&amp;G4268,[1]库存总量!$A:$A,"K")</f>
        <v>0</v>
      </c>
      <c r="X4268" s="12">
        <f t="shared" si="1066"/>
        <v>0</v>
      </c>
      <c r="Y4268">
        <f t="shared" si="1067"/>
        <v>0</v>
      </c>
      <c r="Z4268" s="12">
        <f t="shared" si="1068"/>
        <v>0</v>
      </c>
      <c r="AA4268">
        <f>(IF(ISERROR((IF(ISERROR(VLOOKUP(E4268&amp;G4268,'[1]采购入库货量(公司仓库)'!$A:$H,7,FALSE)),0,VLOOKUP(E4268&amp;G4268,'[1]采购入库货量(公司仓库)'!$A:$H,7,FALSE)))*L4268-(IF(ISERROR(VLOOKUP(E4268&amp;G4268,'[1]采购入库货量(公司仓库)'!$A:$H,8,FALSE)),0,VLOOKUP(E4268&amp;G4268,'[1]采购入库货量(公司仓库)'!$A:$H,8,FALSE)))),0,(IF(ISERROR(VLOOKUP(E4268&amp;G4268,'[1]采购入库货量(公司仓库)'!$A:$H,7,FALSE)),0,VLOOKUP(E4268&amp;G4268,'[1]采购入库货量(公司仓库)'!$A:$H,7,FALSE)))*L4268-(IF(ISERROR(VLOOKUP(E4268&amp;G4268,'[1]采购入库货量(公司仓库)'!$A:$H,8,FALSE)),0,VLOOKUP(E4268&amp;G4268,'[1]采购入库货量(公司仓库)'!$A:$H,8,FALSE)))))</f>
        <v>0</v>
      </c>
      <c r="AB4268">
        <f>SUMIF([1]销售数据!$B:$B,E4268&amp;G4268,[1]销售数据!$G:$G)</f>
        <v>0</v>
      </c>
      <c r="AC4268" s="12">
        <f t="shared" si="1069"/>
        <v>0</v>
      </c>
      <c r="AD4268" t="str">
        <f t="shared" si="1070"/>
        <v/>
      </c>
      <c r="AE4268">
        <f>SUMIF([1]销售数据!$B:$B,AD4268,[1]销售数据!$L:$L)</f>
        <v>0</v>
      </c>
      <c r="AF4268">
        <f>SUMIF([1]销售数据!$B:$B,AD4268,[1]销售数据!$K:$K)</f>
        <v>0</v>
      </c>
      <c r="AG4268">
        <f>SUMIF([1]销售数据!$B:$B,AD4268,[1]销售数据!$J:$J)</f>
        <v>0</v>
      </c>
      <c r="AH4268">
        <f>SUMIF([1]销售数据!$B:$B,AD4268,[1]销售数据!$I:$I)</f>
        <v>0</v>
      </c>
      <c r="AI4268">
        <f>SUMIF([1]销售数据!$B:$B,AD4268,[1]销售数据!$H:$H)</f>
        <v>0</v>
      </c>
      <c r="AJ4268" s="20">
        <f t="shared" si="1071"/>
        <v>0</v>
      </c>
      <c r="AK4268">
        <f>SUMIF([1]发货店铺数!$B:$B,AD4268,[1]发货店铺数!$G:$G)</f>
        <v>0</v>
      </c>
      <c r="AL4268">
        <f>SUMIF([1]销售店铺数!$B:$B,AD4268,[1]销售店铺数!$G:$G)</f>
        <v>0</v>
      </c>
      <c r="AM4268">
        <f>SUMIF([1]销售店铺数!$B:$B,AD4268,[1]销售店铺数!$G:$G)</f>
        <v>0</v>
      </c>
      <c r="AN4268" s="20">
        <f t="shared" si="1072"/>
        <v>0</v>
      </c>
      <c r="AO4268" s="20">
        <f t="shared" si="1073"/>
        <v>0</v>
      </c>
      <c r="AP4268" s="20">
        <f t="shared" si="1074"/>
        <v>0</v>
      </c>
      <c r="AQ4268" s="12">
        <f t="shared" si="1075"/>
        <v>0</v>
      </c>
      <c r="AR4268" s="20">
        <f t="shared" si="1076"/>
        <v>0</v>
      </c>
      <c r="AS4268" s="20">
        <f t="shared" si="1077"/>
        <v>0</v>
      </c>
    </row>
    <row r="4269" spans="1:45">
      <c r="A4269"/>
      <c r="B4269"/>
      <c r="C4269"/>
      <c r="D4269"/>
      <c r="E4269"/>
      <c r="F4269"/>
      <c r="G4269"/>
      <c r="H4269"/>
      <c r="I4269"/>
      <c r="J4269"/>
      <c r="K4269"/>
      <c r="L4269"/>
      <c r="M4269" s="8" t="str">
        <f>IF(ISERROR( VLOOKUP(AD4269,'[1]采购入库货量(公司仓库)'!$A:$I,9,FALSE)),"", VLOOKUP(AD4269,'[1]采购入库货量(公司仓库)'!$A:$I,9,FALSE))</f>
        <v/>
      </c>
      <c r="N4269" s="8" t="str">
        <f>IF(ISERROR( VLOOKUP(AD4269,[1]批发上市日期!$A:$F,6,FALSE)),"",  VLOOKUP(AD4269,[1]批发上市日期!$A:$F,6,FALSE))</f>
        <v/>
      </c>
      <c r="O4269" s="48">
        <f>IF(ISERROR(VLOOKUP(E4269&amp;G4269,'[1]采购入库货量(公司仓库)'!$A:$I,7,FALSE)),0,VLOOKUP(E4269&amp;G4269,'[1]采购入库货量(公司仓库)'!$A:$I,7,FALSE))</f>
        <v>0</v>
      </c>
      <c r="P4269" s="12">
        <f t="shared" si="1062"/>
        <v>0</v>
      </c>
      <c r="Q4269" s="14">
        <f>IF(ISERROR(VLOOKUP(E4269&amp;G4269,'[1]采购入库货量(公司仓库)'!$A:$I,8,FALSE)),0,VLOOKUP(E4269&amp;G4269,'[1]采购入库货量(公司仓库)'!$A:$I,8,FALSE))</f>
        <v>0</v>
      </c>
      <c r="R4269" s="12">
        <f t="shared" si="1063"/>
        <v>0</v>
      </c>
      <c r="S4269">
        <f>SUMIF([1]库存总量!$H:$H,E4269&amp;G4269,[1]库存总量!$G:$G)</f>
        <v>0</v>
      </c>
      <c r="T4269" s="12">
        <f t="shared" si="1064"/>
        <v>0</v>
      </c>
      <c r="U4269">
        <f>SUMIFS([1]库存总量!$G:$G,[1]库存总量!$H:$H,E4269&amp;G4269,[1]库存总量!$A:$A,"B")</f>
        <v>0</v>
      </c>
      <c r="V4269" s="12">
        <f t="shared" si="1065"/>
        <v>0</v>
      </c>
      <c r="W4269">
        <f>SUMIFS([1]库存总量!$G:$G,[1]库存总量!$H:$H,E4269&amp;G4269,[1]库存总量!$A:$A,"K")</f>
        <v>0</v>
      </c>
      <c r="X4269" s="12">
        <f t="shared" si="1066"/>
        <v>0</v>
      </c>
      <c r="Y4269">
        <f t="shared" si="1067"/>
        <v>0</v>
      </c>
      <c r="Z4269" s="12">
        <f t="shared" si="1068"/>
        <v>0</v>
      </c>
      <c r="AA4269">
        <f>(IF(ISERROR((IF(ISERROR(VLOOKUP(E4269&amp;G4269,'[1]采购入库货量(公司仓库)'!$A:$H,7,FALSE)),0,VLOOKUP(E4269&amp;G4269,'[1]采购入库货量(公司仓库)'!$A:$H,7,FALSE)))*L4269-(IF(ISERROR(VLOOKUP(E4269&amp;G4269,'[1]采购入库货量(公司仓库)'!$A:$H,8,FALSE)),0,VLOOKUP(E4269&amp;G4269,'[1]采购入库货量(公司仓库)'!$A:$H,8,FALSE)))),0,(IF(ISERROR(VLOOKUP(E4269&amp;G4269,'[1]采购入库货量(公司仓库)'!$A:$H,7,FALSE)),0,VLOOKUP(E4269&amp;G4269,'[1]采购入库货量(公司仓库)'!$A:$H,7,FALSE)))*L4269-(IF(ISERROR(VLOOKUP(E4269&amp;G4269,'[1]采购入库货量(公司仓库)'!$A:$H,8,FALSE)),0,VLOOKUP(E4269&amp;G4269,'[1]采购入库货量(公司仓库)'!$A:$H,8,FALSE)))))</f>
        <v>0</v>
      </c>
      <c r="AB4269">
        <f>SUMIF([1]销售数据!$B:$B,E4269&amp;G4269,[1]销售数据!$G:$G)</f>
        <v>0</v>
      </c>
      <c r="AC4269" s="12">
        <f t="shared" si="1069"/>
        <v>0</v>
      </c>
      <c r="AD4269" t="str">
        <f t="shared" si="1070"/>
        <v/>
      </c>
      <c r="AE4269">
        <f>SUMIF([1]销售数据!$B:$B,AD4269,[1]销售数据!$L:$L)</f>
        <v>0</v>
      </c>
      <c r="AF4269">
        <f>SUMIF([1]销售数据!$B:$B,AD4269,[1]销售数据!$K:$K)</f>
        <v>0</v>
      </c>
      <c r="AG4269">
        <f>SUMIF([1]销售数据!$B:$B,AD4269,[1]销售数据!$J:$J)</f>
        <v>0</v>
      </c>
      <c r="AH4269">
        <f>SUMIF([1]销售数据!$B:$B,AD4269,[1]销售数据!$I:$I)</f>
        <v>0</v>
      </c>
      <c r="AI4269">
        <f>SUMIF([1]销售数据!$B:$B,AD4269,[1]销售数据!$H:$H)</f>
        <v>0</v>
      </c>
      <c r="AJ4269" s="20">
        <f t="shared" si="1071"/>
        <v>0</v>
      </c>
      <c r="AK4269">
        <f>SUMIF([1]发货店铺数!$B:$B,AD4269,[1]发货店铺数!$G:$G)</f>
        <v>0</v>
      </c>
      <c r="AL4269">
        <f>SUMIF([1]销售店铺数!$B:$B,AD4269,[1]销售店铺数!$G:$G)</f>
        <v>0</v>
      </c>
      <c r="AM4269">
        <f>SUMIF([1]销售店铺数!$B:$B,AD4269,[1]销售店铺数!$G:$G)</f>
        <v>0</v>
      </c>
      <c r="AN4269" s="20">
        <f t="shared" si="1072"/>
        <v>0</v>
      </c>
      <c r="AO4269" s="20">
        <f t="shared" si="1073"/>
        <v>0</v>
      </c>
      <c r="AP4269" s="20">
        <f t="shared" si="1074"/>
        <v>0</v>
      </c>
      <c r="AQ4269" s="12">
        <f t="shared" si="1075"/>
        <v>0</v>
      </c>
      <c r="AR4269" s="20">
        <f t="shared" si="1076"/>
        <v>0</v>
      </c>
      <c r="AS4269" s="20">
        <f t="shared" si="1077"/>
        <v>0</v>
      </c>
    </row>
    <row r="4270" spans="1:45">
      <c r="A4270"/>
      <c r="B4270"/>
      <c r="C4270"/>
      <c r="D4270"/>
      <c r="E4270"/>
      <c r="F4270"/>
      <c r="G4270"/>
      <c r="H4270"/>
      <c r="I4270"/>
      <c r="J4270"/>
      <c r="K4270"/>
      <c r="L4270"/>
      <c r="M4270" s="8" t="str">
        <f>IF(ISERROR( VLOOKUP(AD4270,'[1]采购入库货量(公司仓库)'!$A:$I,9,FALSE)),"", VLOOKUP(AD4270,'[1]采购入库货量(公司仓库)'!$A:$I,9,FALSE))</f>
        <v/>
      </c>
      <c r="N4270" s="8" t="str">
        <f>IF(ISERROR( VLOOKUP(AD4270,[1]批发上市日期!$A:$F,6,FALSE)),"",  VLOOKUP(AD4270,[1]批发上市日期!$A:$F,6,FALSE))</f>
        <v/>
      </c>
      <c r="O4270" s="48">
        <f>IF(ISERROR(VLOOKUP(E4270&amp;G4270,'[1]采购入库货量(公司仓库)'!$A:$I,7,FALSE)),0,VLOOKUP(E4270&amp;G4270,'[1]采购入库货量(公司仓库)'!$A:$I,7,FALSE))</f>
        <v>0</v>
      </c>
      <c r="P4270" s="12">
        <f t="shared" si="1062"/>
        <v>0</v>
      </c>
      <c r="Q4270" s="14">
        <f>IF(ISERROR(VLOOKUP(E4270&amp;G4270,'[1]采购入库货量(公司仓库)'!$A:$I,8,FALSE)),0,VLOOKUP(E4270&amp;G4270,'[1]采购入库货量(公司仓库)'!$A:$I,8,FALSE))</f>
        <v>0</v>
      </c>
      <c r="R4270" s="12">
        <f t="shared" si="1063"/>
        <v>0</v>
      </c>
      <c r="S4270">
        <f>SUMIF([1]库存总量!$H:$H,E4270&amp;G4270,[1]库存总量!$G:$G)</f>
        <v>0</v>
      </c>
      <c r="T4270" s="12">
        <f t="shared" si="1064"/>
        <v>0</v>
      </c>
      <c r="U4270">
        <f>SUMIFS([1]库存总量!$G:$G,[1]库存总量!$H:$H,E4270&amp;G4270,[1]库存总量!$A:$A,"B")</f>
        <v>0</v>
      </c>
      <c r="V4270" s="12">
        <f t="shared" si="1065"/>
        <v>0</v>
      </c>
      <c r="W4270">
        <f>SUMIFS([1]库存总量!$G:$G,[1]库存总量!$H:$H,E4270&amp;G4270,[1]库存总量!$A:$A,"K")</f>
        <v>0</v>
      </c>
      <c r="X4270" s="12">
        <f t="shared" si="1066"/>
        <v>0</v>
      </c>
      <c r="Y4270">
        <f t="shared" si="1067"/>
        <v>0</v>
      </c>
      <c r="Z4270" s="12">
        <f t="shared" si="1068"/>
        <v>0</v>
      </c>
      <c r="AA4270">
        <f>(IF(ISERROR((IF(ISERROR(VLOOKUP(E4270&amp;G4270,'[1]采购入库货量(公司仓库)'!$A:$H,7,FALSE)),0,VLOOKUP(E4270&amp;G4270,'[1]采购入库货量(公司仓库)'!$A:$H,7,FALSE)))*L4270-(IF(ISERROR(VLOOKUP(E4270&amp;G4270,'[1]采购入库货量(公司仓库)'!$A:$H,8,FALSE)),0,VLOOKUP(E4270&amp;G4270,'[1]采购入库货量(公司仓库)'!$A:$H,8,FALSE)))),0,(IF(ISERROR(VLOOKUP(E4270&amp;G4270,'[1]采购入库货量(公司仓库)'!$A:$H,7,FALSE)),0,VLOOKUP(E4270&amp;G4270,'[1]采购入库货量(公司仓库)'!$A:$H,7,FALSE)))*L4270-(IF(ISERROR(VLOOKUP(E4270&amp;G4270,'[1]采购入库货量(公司仓库)'!$A:$H,8,FALSE)),0,VLOOKUP(E4270&amp;G4270,'[1]采购入库货量(公司仓库)'!$A:$H,8,FALSE)))))</f>
        <v>0</v>
      </c>
      <c r="AB4270">
        <f>SUMIF([1]销售数据!$B:$B,E4270&amp;G4270,[1]销售数据!$G:$G)</f>
        <v>0</v>
      </c>
      <c r="AC4270" s="12">
        <f t="shared" si="1069"/>
        <v>0</v>
      </c>
      <c r="AD4270" t="str">
        <f t="shared" si="1070"/>
        <v/>
      </c>
      <c r="AE4270">
        <f>SUMIF([1]销售数据!$B:$B,AD4270,[1]销售数据!$L:$L)</f>
        <v>0</v>
      </c>
      <c r="AF4270">
        <f>SUMIF([1]销售数据!$B:$B,AD4270,[1]销售数据!$K:$K)</f>
        <v>0</v>
      </c>
      <c r="AG4270">
        <f>SUMIF([1]销售数据!$B:$B,AD4270,[1]销售数据!$J:$J)</f>
        <v>0</v>
      </c>
      <c r="AH4270">
        <f>SUMIF([1]销售数据!$B:$B,AD4270,[1]销售数据!$I:$I)</f>
        <v>0</v>
      </c>
      <c r="AI4270">
        <f>SUMIF([1]销售数据!$B:$B,AD4270,[1]销售数据!$H:$H)</f>
        <v>0</v>
      </c>
      <c r="AJ4270" s="20">
        <f t="shared" si="1071"/>
        <v>0</v>
      </c>
      <c r="AK4270">
        <f>SUMIF([1]发货店铺数!$B:$B,AD4270,[1]发货店铺数!$G:$G)</f>
        <v>0</v>
      </c>
      <c r="AL4270">
        <f>SUMIF([1]销售店铺数!$B:$B,AD4270,[1]销售店铺数!$G:$G)</f>
        <v>0</v>
      </c>
      <c r="AM4270">
        <f>SUMIF([1]销售店铺数!$B:$B,AD4270,[1]销售店铺数!$G:$G)</f>
        <v>0</v>
      </c>
      <c r="AN4270" s="20">
        <f t="shared" si="1072"/>
        <v>0</v>
      </c>
      <c r="AO4270" s="20">
        <f t="shared" si="1073"/>
        <v>0</v>
      </c>
      <c r="AP4270" s="20">
        <f t="shared" si="1074"/>
        <v>0</v>
      </c>
      <c r="AQ4270" s="12">
        <f t="shared" si="1075"/>
        <v>0</v>
      </c>
      <c r="AR4270" s="20">
        <f t="shared" si="1076"/>
        <v>0</v>
      </c>
      <c r="AS4270" s="20">
        <f t="shared" si="1077"/>
        <v>0</v>
      </c>
    </row>
    <row r="4271" spans="1:45">
      <c r="A4271"/>
      <c r="B4271"/>
      <c r="C4271"/>
      <c r="D4271"/>
      <c r="E4271"/>
      <c r="F4271"/>
      <c r="G4271"/>
      <c r="H4271"/>
      <c r="I4271"/>
      <c r="J4271"/>
      <c r="K4271"/>
      <c r="L4271"/>
      <c r="M4271" s="8" t="str">
        <f>IF(ISERROR( VLOOKUP(AD4271,'[1]采购入库货量(公司仓库)'!$A:$I,9,FALSE)),"", VLOOKUP(AD4271,'[1]采购入库货量(公司仓库)'!$A:$I,9,FALSE))</f>
        <v/>
      </c>
      <c r="N4271" s="8" t="str">
        <f>IF(ISERROR( VLOOKUP(AD4271,[1]批发上市日期!$A:$F,6,FALSE)),"",  VLOOKUP(AD4271,[1]批发上市日期!$A:$F,6,FALSE))</f>
        <v/>
      </c>
      <c r="O4271" s="48">
        <f>IF(ISERROR(VLOOKUP(E4271&amp;G4271,'[1]采购入库货量(公司仓库)'!$A:$I,7,FALSE)),0,VLOOKUP(E4271&amp;G4271,'[1]采购入库货量(公司仓库)'!$A:$I,7,FALSE))</f>
        <v>0</v>
      </c>
      <c r="P4271" s="12">
        <f t="shared" si="1062"/>
        <v>0</v>
      </c>
      <c r="Q4271" s="14">
        <f>IF(ISERROR(VLOOKUP(E4271&amp;G4271,'[1]采购入库货量(公司仓库)'!$A:$I,8,FALSE)),0,VLOOKUP(E4271&amp;G4271,'[1]采购入库货量(公司仓库)'!$A:$I,8,FALSE))</f>
        <v>0</v>
      </c>
      <c r="R4271" s="12">
        <f t="shared" si="1063"/>
        <v>0</v>
      </c>
      <c r="S4271">
        <f>SUMIF([1]库存总量!$H:$H,E4271&amp;G4271,[1]库存总量!$G:$G)</f>
        <v>0</v>
      </c>
      <c r="T4271" s="12">
        <f t="shared" si="1064"/>
        <v>0</v>
      </c>
      <c r="U4271">
        <f>SUMIFS([1]库存总量!$G:$G,[1]库存总量!$H:$H,E4271&amp;G4271,[1]库存总量!$A:$A,"B")</f>
        <v>0</v>
      </c>
      <c r="V4271" s="12">
        <f t="shared" si="1065"/>
        <v>0</v>
      </c>
      <c r="W4271">
        <f>SUMIFS([1]库存总量!$G:$G,[1]库存总量!$H:$H,E4271&amp;G4271,[1]库存总量!$A:$A,"K")</f>
        <v>0</v>
      </c>
      <c r="X4271" s="12">
        <f t="shared" si="1066"/>
        <v>0</v>
      </c>
      <c r="Y4271">
        <f t="shared" si="1067"/>
        <v>0</v>
      </c>
      <c r="Z4271" s="12">
        <f t="shared" si="1068"/>
        <v>0</v>
      </c>
      <c r="AA4271">
        <f>(IF(ISERROR((IF(ISERROR(VLOOKUP(E4271&amp;G4271,'[1]采购入库货量(公司仓库)'!$A:$H,7,FALSE)),0,VLOOKUP(E4271&amp;G4271,'[1]采购入库货量(公司仓库)'!$A:$H,7,FALSE)))*L4271-(IF(ISERROR(VLOOKUP(E4271&amp;G4271,'[1]采购入库货量(公司仓库)'!$A:$H,8,FALSE)),0,VLOOKUP(E4271&amp;G4271,'[1]采购入库货量(公司仓库)'!$A:$H,8,FALSE)))),0,(IF(ISERROR(VLOOKUP(E4271&amp;G4271,'[1]采购入库货量(公司仓库)'!$A:$H,7,FALSE)),0,VLOOKUP(E4271&amp;G4271,'[1]采购入库货量(公司仓库)'!$A:$H,7,FALSE)))*L4271-(IF(ISERROR(VLOOKUP(E4271&amp;G4271,'[1]采购入库货量(公司仓库)'!$A:$H,8,FALSE)),0,VLOOKUP(E4271&amp;G4271,'[1]采购入库货量(公司仓库)'!$A:$H,8,FALSE)))))</f>
        <v>0</v>
      </c>
      <c r="AB4271">
        <f>SUMIF([1]销售数据!$B:$B,E4271&amp;G4271,[1]销售数据!$G:$G)</f>
        <v>0</v>
      </c>
      <c r="AC4271" s="12">
        <f t="shared" si="1069"/>
        <v>0</v>
      </c>
      <c r="AD4271" t="str">
        <f t="shared" si="1070"/>
        <v/>
      </c>
      <c r="AE4271">
        <f>SUMIF([1]销售数据!$B:$B,AD4271,[1]销售数据!$L:$L)</f>
        <v>0</v>
      </c>
      <c r="AF4271">
        <f>SUMIF([1]销售数据!$B:$B,AD4271,[1]销售数据!$K:$K)</f>
        <v>0</v>
      </c>
      <c r="AG4271">
        <f>SUMIF([1]销售数据!$B:$B,AD4271,[1]销售数据!$J:$J)</f>
        <v>0</v>
      </c>
      <c r="AH4271">
        <f>SUMIF([1]销售数据!$B:$B,AD4271,[1]销售数据!$I:$I)</f>
        <v>0</v>
      </c>
      <c r="AI4271">
        <f>SUMIF([1]销售数据!$B:$B,AD4271,[1]销售数据!$H:$H)</f>
        <v>0</v>
      </c>
      <c r="AJ4271" s="20">
        <f t="shared" si="1071"/>
        <v>0</v>
      </c>
      <c r="AK4271">
        <f>SUMIF([1]发货店铺数!$B:$B,AD4271,[1]发货店铺数!$G:$G)</f>
        <v>0</v>
      </c>
      <c r="AL4271">
        <f>SUMIF([1]销售店铺数!$B:$B,AD4271,[1]销售店铺数!$G:$G)</f>
        <v>0</v>
      </c>
      <c r="AM4271">
        <f>SUMIF([1]销售店铺数!$B:$B,AD4271,[1]销售店铺数!$G:$G)</f>
        <v>0</v>
      </c>
      <c r="AN4271" s="20">
        <f t="shared" si="1072"/>
        <v>0</v>
      </c>
      <c r="AO4271" s="20">
        <f t="shared" si="1073"/>
        <v>0</v>
      </c>
      <c r="AP4271" s="20">
        <f t="shared" si="1074"/>
        <v>0</v>
      </c>
      <c r="AQ4271" s="12">
        <f t="shared" si="1075"/>
        <v>0</v>
      </c>
      <c r="AR4271" s="20">
        <f t="shared" si="1076"/>
        <v>0</v>
      </c>
      <c r="AS4271" s="20">
        <f t="shared" si="1077"/>
        <v>0</v>
      </c>
    </row>
    <row r="4272" spans="1:45">
      <c r="A4272"/>
      <c r="B4272"/>
      <c r="C4272"/>
      <c r="D4272"/>
      <c r="E4272"/>
      <c r="F4272"/>
      <c r="G4272"/>
      <c r="H4272"/>
      <c r="I4272"/>
      <c r="J4272"/>
      <c r="K4272"/>
      <c r="L4272"/>
      <c r="M4272" s="8" t="str">
        <f>IF(ISERROR( VLOOKUP(AD4272,'[1]采购入库货量(公司仓库)'!$A:$I,9,FALSE)),"", VLOOKUP(AD4272,'[1]采购入库货量(公司仓库)'!$A:$I,9,FALSE))</f>
        <v/>
      </c>
      <c r="N4272" s="8" t="str">
        <f>IF(ISERROR( VLOOKUP(AD4272,[1]批发上市日期!$A:$F,6,FALSE)),"",  VLOOKUP(AD4272,[1]批发上市日期!$A:$F,6,FALSE))</f>
        <v/>
      </c>
      <c r="O4272" s="48">
        <f>IF(ISERROR(VLOOKUP(E4272&amp;G4272,'[1]采购入库货量(公司仓库)'!$A:$I,7,FALSE)),0,VLOOKUP(E4272&amp;G4272,'[1]采购入库货量(公司仓库)'!$A:$I,7,FALSE))</f>
        <v>0</v>
      </c>
      <c r="P4272" s="12">
        <f t="shared" si="1062"/>
        <v>0</v>
      </c>
      <c r="Q4272" s="14">
        <f>IF(ISERROR(VLOOKUP(E4272&amp;G4272,'[1]采购入库货量(公司仓库)'!$A:$I,8,FALSE)),0,VLOOKUP(E4272&amp;G4272,'[1]采购入库货量(公司仓库)'!$A:$I,8,FALSE))</f>
        <v>0</v>
      </c>
      <c r="R4272" s="12">
        <f t="shared" si="1063"/>
        <v>0</v>
      </c>
      <c r="S4272">
        <f>SUMIF([1]库存总量!$H:$H,E4272&amp;G4272,[1]库存总量!$G:$G)</f>
        <v>0</v>
      </c>
      <c r="T4272" s="12">
        <f t="shared" si="1064"/>
        <v>0</v>
      </c>
      <c r="U4272">
        <f>SUMIFS([1]库存总量!$G:$G,[1]库存总量!$H:$H,E4272&amp;G4272,[1]库存总量!$A:$A,"B")</f>
        <v>0</v>
      </c>
      <c r="V4272" s="12">
        <f t="shared" si="1065"/>
        <v>0</v>
      </c>
      <c r="W4272">
        <f>SUMIFS([1]库存总量!$G:$G,[1]库存总量!$H:$H,E4272&amp;G4272,[1]库存总量!$A:$A,"K")</f>
        <v>0</v>
      </c>
      <c r="X4272" s="12">
        <f t="shared" si="1066"/>
        <v>0</v>
      </c>
      <c r="Y4272">
        <f t="shared" si="1067"/>
        <v>0</v>
      </c>
      <c r="Z4272" s="12">
        <f t="shared" si="1068"/>
        <v>0</v>
      </c>
      <c r="AA4272">
        <f>(IF(ISERROR((IF(ISERROR(VLOOKUP(E4272&amp;G4272,'[1]采购入库货量(公司仓库)'!$A:$H,7,FALSE)),0,VLOOKUP(E4272&amp;G4272,'[1]采购入库货量(公司仓库)'!$A:$H,7,FALSE)))*L4272-(IF(ISERROR(VLOOKUP(E4272&amp;G4272,'[1]采购入库货量(公司仓库)'!$A:$H,8,FALSE)),0,VLOOKUP(E4272&amp;G4272,'[1]采购入库货量(公司仓库)'!$A:$H,8,FALSE)))),0,(IF(ISERROR(VLOOKUP(E4272&amp;G4272,'[1]采购入库货量(公司仓库)'!$A:$H,7,FALSE)),0,VLOOKUP(E4272&amp;G4272,'[1]采购入库货量(公司仓库)'!$A:$H,7,FALSE)))*L4272-(IF(ISERROR(VLOOKUP(E4272&amp;G4272,'[1]采购入库货量(公司仓库)'!$A:$H,8,FALSE)),0,VLOOKUP(E4272&amp;G4272,'[1]采购入库货量(公司仓库)'!$A:$H,8,FALSE)))))</f>
        <v>0</v>
      </c>
      <c r="AB4272">
        <f>SUMIF([1]销售数据!$B:$B,E4272&amp;G4272,[1]销售数据!$G:$G)</f>
        <v>0</v>
      </c>
      <c r="AC4272" s="12">
        <f t="shared" si="1069"/>
        <v>0</v>
      </c>
      <c r="AD4272" t="str">
        <f t="shared" si="1070"/>
        <v/>
      </c>
      <c r="AE4272">
        <f>SUMIF([1]销售数据!$B:$B,AD4272,[1]销售数据!$L:$L)</f>
        <v>0</v>
      </c>
      <c r="AF4272">
        <f>SUMIF([1]销售数据!$B:$B,AD4272,[1]销售数据!$K:$K)</f>
        <v>0</v>
      </c>
      <c r="AG4272">
        <f>SUMIF([1]销售数据!$B:$B,AD4272,[1]销售数据!$J:$J)</f>
        <v>0</v>
      </c>
      <c r="AH4272">
        <f>SUMIF([1]销售数据!$B:$B,AD4272,[1]销售数据!$I:$I)</f>
        <v>0</v>
      </c>
      <c r="AI4272">
        <f>SUMIF([1]销售数据!$B:$B,AD4272,[1]销售数据!$H:$H)</f>
        <v>0</v>
      </c>
      <c r="AJ4272" s="20">
        <f t="shared" si="1071"/>
        <v>0</v>
      </c>
      <c r="AK4272">
        <f>SUMIF([1]发货店铺数!$B:$B,AD4272,[1]发货店铺数!$G:$G)</f>
        <v>0</v>
      </c>
      <c r="AL4272">
        <f>SUMIF([1]销售店铺数!$B:$B,AD4272,[1]销售店铺数!$G:$G)</f>
        <v>0</v>
      </c>
      <c r="AM4272">
        <f>SUMIF([1]销售店铺数!$B:$B,AD4272,[1]销售店铺数!$G:$G)</f>
        <v>0</v>
      </c>
      <c r="AN4272" s="20">
        <f t="shared" si="1072"/>
        <v>0</v>
      </c>
      <c r="AO4272" s="20">
        <f t="shared" si="1073"/>
        <v>0</v>
      </c>
      <c r="AP4272" s="20">
        <f t="shared" si="1074"/>
        <v>0</v>
      </c>
      <c r="AQ4272" s="12">
        <f t="shared" si="1075"/>
        <v>0</v>
      </c>
      <c r="AR4272" s="20">
        <f t="shared" si="1076"/>
        <v>0</v>
      </c>
      <c r="AS4272" s="20">
        <f t="shared" si="1077"/>
        <v>0</v>
      </c>
    </row>
    <row r="4273" spans="1:45">
      <c r="A4273"/>
      <c r="B4273"/>
      <c r="C4273"/>
      <c r="D4273"/>
      <c r="E4273"/>
      <c r="F4273"/>
      <c r="G4273"/>
      <c r="H4273"/>
      <c r="I4273"/>
      <c r="J4273"/>
      <c r="K4273"/>
      <c r="L4273"/>
      <c r="M4273" s="8" t="str">
        <f>IF(ISERROR( VLOOKUP(AD4273,'[1]采购入库货量(公司仓库)'!$A:$I,9,FALSE)),"", VLOOKUP(AD4273,'[1]采购入库货量(公司仓库)'!$A:$I,9,FALSE))</f>
        <v/>
      </c>
      <c r="N4273" s="8" t="str">
        <f>IF(ISERROR( VLOOKUP(AD4273,[1]批发上市日期!$A:$F,6,FALSE)),"",  VLOOKUP(AD4273,[1]批发上市日期!$A:$F,6,FALSE))</f>
        <v/>
      </c>
      <c r="O4273" s="48">
        <f>IF(ISERROR(VLOOKUP(E4273&amp;G4273,'[1]采购入库货量(公司仓库)'!$A:$I,7,FALSE)),0,VLOOKUP(E4273&amp;G4273,'[1]采购入库货量(公司仓库)'!$A:$I,7,FALSE))</f>
        <v>0</v>
      </c>
      <c r="P4273" s="12">
        <f t="shared" si="1062"/>
        <v>0</v>
      </c>
      <c r="Q4273" s="14">
        <f>IF(ISERROR(VLOOKUP(E4273&amp;G4273,'[1]采购入库货量(公司仓库)'!$A:$I,8,FALSE)),0,VLOOKUP(E4273&amp;G4273,'[1]采购入库货量(公司仓库)'!$A:$I,8,FALSE))</f>
        <v>0</v>
      </c>
      <c r="R4273" s="12">
        <f t="shared" si="1063"/>
        <v>0</v>
      </c>
      <c r="S4273">
        <f>SUMIF([1]库存总量!$H:$H,E4273&amp;G4273,[1]库存总量!$G:$G)</f>
        <v>0</v>
      </c>
      <c r="T4273" s="12">
        <f t="shared" si="1064"/>
        <v>0</v>
      </c>
      <c r="U4273">
        <f>SUMIFS([1]库存总量!$G:$G,[1]库存总量!$H:$H,E4273&amp;G4273,[1]库存总量!$A:$A,"B")</f>
        <v>0</v>
      </c>
      <c r="V4273" s="12">
        <f t="shared" si="1065"/>
        <v>0</v>
      </c>
      <c r="W4273">
        <f>SUMIFS([1]库存总量!$G:$G,[1]库存总量!$H:$H,E4273&amp;G4273,[1]库存总量!$A:$A,"K")</f>
        <v>0</v>
      </c>
      <c r="X4273" s="12">
        <f t="shared" si="1066"/>
        <v>0</v>
      </c>
      <c r="Y4273">
        <f t="shared" si="1067"/>
        <v>0</v>
      </c>
      <c r="Z4273" s="12">
        <f t="shared" si="1068"/>
        <v>0</v>
      </c>
      <c r="AA4273">
        <f>(IF(ISERROR((IF(ISERROR(VLOOKUP(E4273&amp;G4273,'[1]采购入库货量(公司仓库)'!$A:$H,7,FALSE)),0,VLOOKUP(E4273&amp;G4273,'[1]采购入库货量(公司仓库)'!$A:$H,7,FALSE)))*L4273-(IF(ISERROR(VLOOKUP(E4273&amp;G4273,'[1]采购入库货量(公司仓库)'!$A:$H,8,FALSE)),0,VLOOKUP(E4273&amp;G4273,'[1]采购入库货量(公司仓库)'!$A:$H,8,FALSE)))),0,(IF(ISERROR(VLOOKUP(E4273&amp;G4273,'[1]采购入库货量(公司仓库)'!$A:$H,7,FALSE)),0,VLOOKUP(E4273&amp;G4273,'[1]采购入库货量(公司仓库)'!$A:$H,7,FALSE)))*L4273-(IF(ISERROR(VLOOKUP(E4273&amp;G4273,'[1]采购入库货量(公司仓库)'!$A:$H,8,FALSE)),0,VLOOKUP(E4273&amp;G4273,'[1]采购入库货量(公司仓库)'!$A:$H,8,FALSE)))))</f>
        <v>0</v>
      </c>
      <c r="AB4273">
        <f>SUMIF([1]销售数据!$B:$B,E4273&amp;G4273,[1]销售数据!$G:$G)</f>
        <v>0</v>
      </c>
      <c r="AC4273" s="12">
        <f t="shared" si="1069"/>
        <v>0</v>
      </c>
      <c r="AD4273" t="str">
        <f t="shared" si="1070"/>
        <v/>
      </c>
      <c r="AE4273">
        <f>SUMIF([1]销售数据!$B:$B,AD4273,[1]销售数据!$L:$L)</f>
        <v>0</v>
      </c>
      <c r="AF4273">
        <f>SUMIF([1]销售数据!$B:$B,AD4273,[1]销售数据!$K:$K)</f>
        <v>0</v>
      </c>
      <c r="AG4273">
        <f>SUMIF([1]销售数据!$B:$B,AD4273,[1]销售数据!$J:$J)</f>
        <v>0</v>
      </c>
      <c r="AH4273">
        <f>SUMIF([1]销售数据!$B:$B,AD4273,[1]销售数据!$I:$I)</f>
        <v>0</v>
      </c>
      <c r="AI4273">
        <f>SUMIF([1]销售数据!$B:$B,AD4273,[1]销售数据!$H:$H)</f>
        <v>0</v>
      </c>
      <c r="AJ4273" s="20">
        <f t="shared" si="1071"/>
        <v>0</v>
      </c>
      <c r="AK4273">
        <f>SUMIF([1]发货店铺数!$B:$B,AD4273,[1]发货店铺数!$G:$G)</f>
        <v>0</v>
      </c>
      <c r="AL4273">
        <f>SUMIF([1]销售店铺数!$B:$B,AD4273,[1]销售店铺数!$G:$G)</f>
        <v>0</v>
      </c>
      <c r="AM4273">
        <f>SUMIF([1]销售店铺数!$B:$B,AD4273,[1]销售店铺数!$G:$G)</f>
        <v>0</v>
      </c>
      <c r="AN4273" s="20">
        <f t="shared" si="1072"/>
        <v>0</v>
      </c>
      <c r="AO4273" s="20">
        <f t="shared" si="1073"/>
        <v>0</v>
      </c>
      <c r="AP4273" s="20">
        <f t="shared" si="1074"/>
        <v>0</v>
      </c>
      <c r="AQ4273" s="12">
        <f t="shared" si="1075"/>
        <v>0</v>
      </c>
      <c r="AR4273" s="20">
        <f t="shared" si="1076"/>
        <v>0</v>
      </c>
      <c r="AS4273" s="20">
        <f t="shared" si="1077"/>
        <v>0</v>
      </c>
    </row>
    <row r="4274" spans="1:45">
      <c r="A4274"/>
      <c r="B4274"/>
      <c r="C4274"/>
      <c r="D4274"/>
      <c r="E4274"/>
      <c r="F4274"/>
      <c r="G4274"/>
      <c r="H4274"/>
      <c r="I4274"/>
      <c r="J4274"/>
      <c r="K4274"/>
      <c r="L4274"/>
      <c r="M4274" s="8" t="str">
        <f>IF(ISERROR( VLOOKUP(AD4274,'[1]采购入库货量(公司仓库)'!$A:$I,9,FALSE)),"", VLOOKUP(AD4274,'[1]采购入库货量(公司仓库)'!$A:$I,9,FALSE))</f>
        <v/>
      </c>
      <c r="N4274" s="8" t="str">
        <f>IF(ISERROR( VLOOKUP(AD4274,[1]批发上市日期!$A:$F,6,FALSE)),"",  VLOOKUP(AD4274,[1]批发上市日期!$A:$F,6,FALSE))</f>
        <v/>
      </c>
      <c r="O4274" s="48">
        <f>IF(ISERROR(VLOOKUP(E4274&amp;G4274,'[1]采购入库货量(公司仓库)'!$A:$I,7,FALSE)),0,VLOOKUP(E4274&amp;G4274,'[1]采购入库货量(公司仓库)'!$A:$I,7,FALSE))</f>
        <v>0</v>
      </c>
      <c r="P4274" s="12">
        <f t="shared" si="1062"/>
        <v>0</v>
      </c>
      <c r="Q4274" s="14">
        <f>IF(ISERROR(VLOOKUP(E4274&amp;G4274,'[1]采购入库货量(公司仓库)'!$A:$I,8,FALSE)),0,VLOOKUP(E4274&amp;G4274,'[1]采购入库货量(公司仓库)'!$A:$I,8,FALSE))</f>
        <v>0</v>
      </c>
      <c r="R4274" s="12">
        <f t="shared" si="1063"/>
        <v>0</v>
      </c>
      <c r="S4274">
        <f>SUMIF([1]库存总量!$H:$H,E4274&amp;G4274,[1]库存总量!$G:$G)</f>
        <v>0</v>
      </c>
      <c r="T4274" s="12">
        <f t="shared" si="1064"/>
        <v>0</v>
      </c>
      <c r="U4274">
        <f>SUMIFS([1]库存总量!$G:$G,[1]库存总量!$H:$H,E4274&amp;G4274,[1]库存总量!$A:$A,"B")</f>
        <v>0</v>
      </c>
      <c r="V4274" s="12">
        <f t="shared" si="1065"/>
        <v>0</v>
      </c>
      <c r="W4274">
        <f>SUMIFS([1]库存总量!$G:$G,[1]库存总量!$H:$H,E4274&amp;G4274,[1]库存总量!$A:$A,"K")</f>
        <v>0</v>
      </c>
      <c r="X4274" s="12">
        <f t="shared" si="1066"/>
        <v>0</v>
      </c>
      <c r="Y4274">
        <f t="shared" si="1067"/>
        <v>0</v>
      </c>
      <c r="Z4274" s="12">
        <f t="shared" si="1068"/>
        <v>0</v>
      </c>
      <c r="AA4274">
        <f>(IF(ISERROR((IF(ISERROR(VLOOKUP(E4274&amp;G4274,'[1]采购入库货量(公司仓库)'!$A:$H,7,FALSE)),0,VLOOKUP(E4274&amp;G4274,'[1]采购入库货量(公司仓库)'!$A:$H,7,FALSE)))*L4274-(IF(ISERROR(VLOOKUP(E4274&amp;G4274,'[1]采购入库货量(公司仓库)'!$A:$H,8,FALSE)),0,VLOOKUP(E4274&amp;G4274,'[1]采购入库货量(公司仓库)'!$A:$H,8,FALSE)))),0,(IF(ISERROR(VLOOKUP(E4274&amp;G4274,'[1]采购入库货量(公司仓库)'!$A:$H,7,FALSE)),0,VLOOKUP(E4274&amp;G4274,'[1]采购入库货量(公司仓库)'!$A:$H,7,FALSE)))*L4274-(IF(ISERROR(VLOOKUP(E4274&amp;G4274,'[1]采购入库货量(公司仓库)'!$A:$H,8,FALSE)),0,VLOOKUP(E4274&amp;G4274,'[1]采购入库货量(公司仓库)'!$A:$H,8,FALSE)))))</f>
        <v>0</v>
      </c>
      <c r="AB4274">
        <f>SUMIF([1]销售数据!$B:$B,E4274&amp;G4274,[1]销售数据!$G:$G)</f>
        <v>0</v>
      </c>
      <c r="AC4274" s="12">
        <f t="shared" si="1069"/>
        <v>0</v>
      </c>
      <c r="AD4274" t="str">
        <f t="shared" si="1070"/>
        <v/>
      </c>
      <c r="AE4274">
        <f>SUMIF([1]销售数据!$B:$B,AD4274,[1]销售数据!$L:$L)</f>
        <v>0</v>
      </c>
      <c r="AF4274">
        <f>SUMIF([1]销售数据!$B:$B,AD4274,[1]销售数据!$K:$K)</f>
        <v>0</v>
      </c>
      <c r="AG4274">
        <f>SUMIF([1]销售数据!$B:$B,AD4274,[1]销售数据!$J:$J)</f>
        <v>0</v>
      </c>
      <c r="AH4274">
        <f>SUMIF([1]销售数据!$B:$B,AD4274,[1]销售数据!$I:$I)</f>
        <v>0</v>
      </c>
      <c r="AI4274">
        <f>SUMIF([1]销售数据!$B:$B,AD4274,[1]销售数据!$H:$H)</f>
        <v>0</v>
      </c>
      <c r="AJ4274" s="20">
        <f t="shared" si="1071"/>
        <v>0</v>
      </c>
      <c r="AK4274">
        <f>SUMIF([1]发货店铺数!$B:$B,AD4274,[1]发货店铺数!$G:$G)</f>
        <v>0</v>
      </c>
      <c r="AL4274">
        <f>SUMIF([1]销售店铺数!$B:$B,AD4274,[1]销售店铺数!$G:$G)</f>
        <v>0</v>
      </c>
      <c r="AM4274">
        <f>SUMIF([1]销售店铺数!$B:$B,AD4274,[1]销售店铺数!$G:$G)</f>
        <v>0</v>
      </c>
      <c r="AN4274" s="20">
        <f t="shared" si="1072"/>
        <v>0</v>
      </c>
      <c r="AO4274" s="20">
        <f t="shared" si="1073"/>
        <v>0</v>
      </c>
      <c r="AP4274" s="20">
        <f t="shared" si="1074"/>
        <v>0</v>
      </c>
      <c r="AQ4274" s="12">
        <f t="shared" si="1075"/>
        <v>0</v>
      </c>
      <c r="AR4274" s="20">
        <f t="shared" si="1076"/>
        <v>0</v>
      </c>
      <c r="AS4274" s="20">
        <f t="shared" si="1077"/>
        <v>0</v>
      </c>
    </row>
    <row r="4275" spans="1:45">
      <c r="A4275"/>
      <c r="B4275"/>
      <c r="C4275"/>
      <c r="D4275"/>
      <c r="E4275"/>
      <c r="F4275"/>
      <c r="G4275"/>
      <c r="H4275"/>
      <c r="I4275"/>
      <c r="J4275"/>
      <c r="K4275"/>
      <c r="L4275"/>
      <c r="M4275" s="8" t="str">
        <f>IF(ISERROR( VLOOKUP(AD4275,'[1]采购入库货量(公司仓库)'!$A:$I,9,FALSE)),"", VLOOKUP(AD4275,'[1]采购入库货量(公司仓库)'!$A:$I,9,FALSE))</f>
        <v/>
      </c>
      <c r="N4275" s="8" t="str">
        <f>IF(ISERROR( VLOOKUP(AD4275,[1]批发上市日期!$A:$F,6,FALSE)),"",  VLOOKUP(AD4275,[1]批发上市日期!$A:$F,6,FALSE))</f>
        <v/>
      </c>
      <c r="O4275" s="48">
        <f>IF(ISERROR(VLOOKUP(E4275&amp;G4275,'[1]采购入库货量(公司仓库)'!$A:$I,7,FALSE)),0,VLOOKUP(E4275&amp;G4275,'[1]采购入库货量(公司仓库)'!$A:$I,7,FALSE))</f>
        <v>0</v>
      </c>
      <c r="P4275" s="12">
        <f t="shared" si="1062"/>
        <v>0</v>
      </c>
      <c r="Q4275" s="14">
        <f>IF(ISERROR(VLOOKUP(E4275&amp;G4275,'[1]采购入库货量(公司仓库)'!$A:$I,8,FALSE)),0,VLOOKUP(E4275&amp;G4275,'[1]采购入库货量(公司仓库)'!$A:$I,8,FALSE))</f>
        <v>0</v>
      </c>
      <c r="R4275" s="12">
        <f t="shared" si="1063"/>
        <v>0</v>
      </c>
      <c r="S4275">
        <f>SUMIF([1]库存总量!$H:$H,E4275&amp;G4275,[1]库存总量!$G:$G)</f>
        <v>0</v>
      </c>
      <c r="T4275" s="12">
        <f t="shared" si="1064"/>
        <v>0</v>
      </c>
      <c r="U4275">
        <f>SUMIFS([1]库存总量!$G:$G,[1]库存总量!$H:$H,E4275&amp;G4275,[1]库存总量!$A:$A,"B")</f>
        <v>0</v>
      </c>
      <c r="V4275" s="12">
        <f t="shared" si="1065"/>
        <v>0</v>
      </c>
      <c r="W4275">
        <f>SUMIFS([1]库存总量!$G:$G,[1]库存总量!$H:$H,E4275&amp;G4275,[1]库存总量!$A:$A,"K")</f>
        <v>0</v>
      </c>
      <c r="X4275" s="12">
        <f t="shared" si="1066"/>
        <v>0</v>
      </c>
      <c r="Y4275">
        <f t="shared" si="1067"/>
        <v>0</v>
      </c>
      <c r="Z4275" s="12">
        <f t="shared" si="1068"/>
        <v>0</v>
      </c>
      <c r="AA4275">
        <f>(IF(ISERROR((IF(ISERROR(VLOOKUP(E4275&amp;G4275,'[1]采购入库货量(公司仓库)'!$A:$H,7,FALSE)),0,VLOOKUP(E4275&amp;G4275,'[1]采购入库货量(公司仓库)'!$A:$H,7,FALSE)))*L4275-(IF(ISERROR(VLOOKUP(E4275&amp;G4275,'[1]采购入库货量(公司仓库)'!$A:$H,8,FALSE)),0,VLOOKUP(E4275&amp;G4275,'[1]采购入库货量(公司仓库)'!$A:$H,8,FALSE)))),0,(IF(ISERROR(VLOOKUP(E4275&amp;G4275,'[1]采购入库货量(公司仓库)'!$A:$H,7,FALSE)),0,VLOOKUP(E4275&amp;G4275,'[1]采购入库货量(公司仓库)'!$A:$H,7,FALSE)))*L4275-(IF(ISERROR(VLOOKUP(E4275&amp;G4275,'[1]采购入库货量(公司仓库)'!$A:$H,8,FALSE)),0,VLOOKUP(E4275&amp;G4275,'[1]采购入库货量(公司仓库)'!$A:$H,8,FALSE)))))</f>
        <v>0</v>
      </c>
      <c r="AB4275">
        <f>SUMIF([1]销售数据!$B:$B,E4275&amp;G4275,[1]销售数据!$G:$G)</f>
        <v>0</v>
      </c>
      <c r="AC4275" s="12">
        <f t="shared" si="1069"/>
        <v>0</v>
      </c>
      <c r="AD4275" t="str">
        <f t="shared" si="1070"/>
        <v/>
      </c>
      <c r="AE4275">
        <f>SUMIF([1]销售数据!$B:$B,AD4275,[1]销售数据!$L:$L)</f>
        <v>0</v>
      </c>
      <c r="AF4275">
        <f>SUMIF([1]销售数据!$B:$B,AD4275,[1]销售数据!$K:$K)</f>
        <v>0</v>
      </c>
      <c r="AG4275">
        <f>SUMIF([1]销售数据!$B:$B,AD4275,[1]销售数据!$J:$J)</f>
        <v>0</v>
      </c>
      <c r="AH4275">
        <f>SUMIF([1]销售数据!$B:$B,AD4275,[1]销售数据!$I:$I)</f>
        <v>0</v>
      </c>
      <c r="AI4275">
        <f>SUMIF([1]销售数据!$B:$B,AD4275,[1]销售数据!$H:$H)</f>
        <v>0</v>
      </c>
      <c r="AJ4275" s="20">
        <f t="shared" si="1071"/>
        <v>0</v>
      </c>
      <c r="AK4275">
        <f>SUMIF([1]发货店铺数!$B:$B,AD4275,[1]发货店铺数!$G:$G)</f>
        <v>0</v>
      </c>
      <c r="AL4275">
        <f>SUMIF([1]销售店铺数!$B:$B,AD4275,[1]销售店铺数!$G:$G)</f>
        <v>0</v>
      </c>
      <c r="AM4275">
        <f>SUMIF([1]销售店铺数!$B:$B,AD4275,[1]销售店铺数!$G:$G)</f>
        <v>0</v>
      </c>
      <c r="AN4275" s="20">
        <f t="shared" si="1072"/>
        <v>0</v>
      </c>
      <c r="AO4275" s="20">
        <f t="shared" si="1073"/>
        <v>0</v>
      </c>
      <c r="AP4275" s="20">
        <f t="shared" si="1074"/>
        <v>0</v>
      </c>
      <c r="AQ4275" s="12">
        <f t="shared" si="1075"/>
        <v>0</v>
      </c>
      <c r="AR4275" s="20">
        <f t="shared" si="1076"/>
        <v>0</v>
      </c>
      <c r="AS4275" s="20">
        <f t="shared" si="1077"/>
        <v>0</v>
      </c>
    </row>
    <row r="4276" spans="1:45">
      <c r="A4276"/>
      <c r="B4276"/>
      <c r="C4276"/>
      <c r="D4276"/>
      <c r="E4276"/>
      <c r="F4276"/>
      <c r="G4276"/>
      <c r="H4276"/>
      <c r="I4276"/>
      <c r="J4276"/>
      <c r="K4276"/>
      <c r="L4276"/>
      <c r="M4276" s="8" t="str">
        <f>IF(ISERROR( VLOOKUP(AD4276,'[1]采购入库货量(公司仓库)'!$A:$I,9,FALSE)),"", VLOOKUP(AD4276,'[1]采购入库货量(公司仓库)'!$A:$I,9,FALSE))</f>
        <v/>
      </c>
      <c r="N4276" s="8" t="str">
        <f>IF(ISERROR( VLOOKUP(AD4276,[1]批发上市日期!$A:$F,6,FALSE)),"",  VLOOKUP(AD4276,[1]批发上市日期!$A:$F,6,FALSE))</f>
        <v/>
      </c>
      <c r="O4276" s="48">
        <f>IF(ISERROR(VLOOKUP(E4276&amp;G4276,'[1]采购入库货量(公司仓库)'!$A:$I,7,FALSE)),0,VLOOKUP(E4276&amp;G4276,'[1]采购入库货量(公司仓库)'!$A:$I,7,FALSE))</f>
        <v>0</v>
      </c>
      <c r="P4276" s="12">
        <f t="shared" si="1062"/>
        <v>0</v>
      </c>
      <c r="Q4276" s="14">
        <f>IF(ISERROR(VLOOKUP(E4276&amp;G4276,'[1]采购入库货量(公司仓库)'!$A:$I,8,FALSE)),0,VLOOKUP(E4276&amp;G4276,'[1]采购入库货量(公司仓库)'!$A:$I,8,FALSE))</f>
        <v>0</v>
      </c>
      <c r="R4276" s="12">
        <f t="shared" si="1063"/>
        <v>0</v>
      </c>
      <c r="S4276">
        <f>SUMIF([1]库存总量!$H:$H,E4276&amp;G4276,[1]库存总量!$G:$G)</f>
        <v>0</v>
      </c>
      <c r="T4276" s="12">
        <f t="shared" si="1064"/>
        <v>0</v>
      </c>
      <c r="U4276">
        <f>SUMIFS([1]库存总量!$G:$G,[1]库存总量!$H:$H,E4276&amp;G4276,[1]库存总量!$A:$A,"B")</f>
        <v>0</v>
      </c>
      <c r="V4276" s="12">
        <f t="shared" si="1065"/>
        <v>0</v>
      </c>
      <c r="W4276">
        <f>SUMIFS([1]库存总量!$G:$G,[1]库存总量!$H:$H,E4276&amp;G4276,[1]库存总量!$A:$A,"K")</f>
        <v>0</v>
      </c>
      <c r="X4276" s="12">
        <f t="shared" si="1066"/>
        <v>0</v>
      </c>
      <c r="Y4276">
        <f t="shared" si="1067"/>
        <v>0</v>
      </c>
      <c r="Z4276" s="12">
        <f t="shared" si="1068"/>
        <v>0</v>
      </c>
      <c r="AA4276">
        <f>(IF(ISERROR((IF(ISERROR(VLOOKUP(E4276&amp;G4276,'[1]采购入库货量(公司仓库)'!$A:$H,7,FALSE)),0,VLOOKUP(E4276&amp;G4276,'[1]采购入库货量(公司仓库)'!$A:$H,7,FALSE)))*L4276-(IF(ISERROR(VLOOKUP(E4276&amp;G4276,'[1]采购入库货量(公司仓库)'!$A:$H,8,FALSE)),0,VLOOKUP(E4276&amp;G4276,'[1]采购入库货量(公司仓库)'!$A:$H,8,FALSE)))),0,(IF(ISERROR(VLOOKUP(E4276&amp;G4276,'[1]采购入库货量(公司仓库)'!$A:$H,7,FALSE)),0,VLOOKUP(E4276&amp;G4276,'[1]采购入库货量(公司仓库)'!$A:$H,7,FALSE)))*L4276-(IF(ISERROR(VLOOKUP(E4276&amp;G4276,'[1]采购入库货量(公司仓库)'!$A:$H,8,FALSE)),0,VLOOKUP(E4276&amp;G4276,'[1]采购入库货量(公司仓库)'!$A:$H,8,FALSE)))))</f>
        <v>0</v>
      </c>
      <c r="AB4276">
        <f>SUMIF([1]销售数据!$B:$B,E4276&amp;G4276,[1]销售数据!$G:$G)</f>
        <v>0</v>
      </c>
      <c r="AC4276" s="12">
        <f t="shared" si="1069"/>
        <v>0</v>
      </c>
      <c r="AD4276" t="str">
        <f t="shared" si="1070"/>
        <v/>
      </c>
      <c r="AE4276">
        <f>SUMIF([1]销售数据!$B:$B,AD4276,[1]销售数据!$L:$L)</f>
        <v>0</v>
      </c>
      <c r="AF4276">
        <f>SUMIF([1]销售数据!$B:$B,AD4276,[1]销售数据!$K:$K)</f>
        <v>0</v>
      </c>
      <c r="AG4276">
        <f>SUMIF([1]销售数据!$B:$B,AD4276,[1]销售数据!$J:$J)</f>
        <v>0</v>
      </c>
      <c r="AH4276">
        <f>SUMIF([1]销售数据!$B:$B,AD4276,[1]销售数据!$I:$I)</f>
        <v>0</v>
      </c>
      <c r="AI4276">
        <f>SUMIF([1]销售数据!$B:$B,AD4276,[1]销售数据!$H:$H)</f>
        <v>0</v>
      </c>
      <c r="AJ4276" s="20">
        <f t="shared" si="1071"/>
        <v>0</v>
      </c>
      <c r="AK4276">
        <f>SUMIF([1]发货店铺数!$B:$B,AD4276,[1]发货店铺数!$G:$G)</f>
        <v>0</v>
      </c>
      <c r="AL4276">
        <f>SUMIF([1]销售店铺数!$B:$B,AD4276,[1]销售店铺数!$G:$G)</f>
        <v>0</v>
      </c>
      <c r="AM4276">
        <f>SUMIF([1]销售店铺数!$B:$B,AD4276,[1]销售店铺数!$G:$G)</f>
        <v>0</v>
      </c>
      <c r="AN4276" s="20">
        <f t="shared" si="1072"/>
        <v>0</v>
      </c>
      <c r="AO4276" s="20">
        <f t="shared" si="1073"/>
        <v>0</v>
      </c>
      <c r="AP4276" s="20">
        <f t="shared" si="1074"/>
        <v>0</v>
      </c>
      <c r="AQ4276" s="12">
        <f t="shared" si="1075"/>
        <v>0</v>
      </c>
      <c r="AR4276" s="20">
        <f t="shared" si="1076"/>
        <v>0</v>
      </c>
      <c r="AS4276" s="20">
        <f t="shared" si="1077"/>
        <v>0</v>
      </c>
    </row>
    <row r="4277" spans="1:45">
      <c r="A4277"/>
      <c r="B4277"/>
      <c r="C4277"/>
      <c r="D4277"/>
      <c r="E4277"/>
      <c r="F4277"/>
      <c r="G4277"/>
      <c r="H4277"/>
      <c r="I4277"/>
      <c r="J4277"/>
      <c r="K4277"/>
      <c r="L4277"/>
      <c r="M4277" s="8" t="str">
        <f>IF(ISERROR( VLOOKUP(AD4277,'[1]采购入库货量(公司仓库)'!$A:$I,9,FALSE)),"", VLOOKUP(AD4277,'[1]采购入库货量(公司仓库)'!$A:$I,9,FALSE))</f>
        <v/>
      </c>
      <c r="N4277" s="8" t="str">
        <f>IF(ISERROR( VLOOKUP(AD4277,[1]批发上市日期!$A:$F,6,FALSE)),"",  VLOOKUP(AD4277,[1]批发上市日期!$A:$F,6,FALSE))</f>
        <v/>
      </c>
      <c r="O4277" s="48">
        <f>IF(ISERROR(VLOOKUP(E4277&amp;G4277,'[1]采购入库货量(公司仓库)'!$A:$I,7,FALSE)),0,VLOOKUP(E4277&amp;G4277,'[1]采购入库货量(公司仓库)'!$A:$I,7,FALSE))</f>
        <v>0</v>
      </c>
      <c r="P4277" s="12">
        <f t="shared" si="1062"/>
        <v>0</v>
      </c>
      <c r="Q4277" s="14">
        <f>IF(ISERROR(VLOOKUP(E4277&amp;G4277,'[1]采购入库货量(公司仓库)'!$A:$I,8,FALSE)),0,VLOOKUP(E4277&amp;G4277,'[1]采购入库货量(公司仓库)'!$A:$I,8,FALSE))</f>
        <v>0</v>
      </c>
      <c r="R4277" s="12">
        <f t="shared" si="1063"/>
        <v>0</v>
      </c>
      <c r="S4277">
        <f>SUMIF([1]库存总量!$H:$H,E4277&amp;G4277,[1]库存总量!$G:$G)</f>
        <v>0</v>
      </c>
      <c r="T4277" s="12">
        <f t="shared" si="1064"/>
        <v>0</v>
      </c>
      <c r="U4277">
        <f>SUMIFS([1]库存总量!$G:$G,[1]库存总量!$H:$H,E4277&amp;G4277,[1]库存总量!$A:$A,"B")</f>
        <v>0</v>
      </c>
      <c r="V4277" s="12">
        <f t="shared" si="1065"/>
        <v>0</v>
      </c>
      <c r="W4277">
        <f>SUMIFS([1]库存总量!$G:$G,[1]库存总量!$H:$H,E4277&amp;G4277,[1]库存总量!$A:$A,"K")</f>
        <v>0</v>
      </c>
      <c r="X4277" s="12">
        <f t="shared" si="1066"/>
        <v>0</v>
      </c>
      <c r="Y4277">
        <f t="shared" si="1067"/>
        <v>0</v>
      </c>
      <c r="Z4277" s="12">
        <f t="shared" si="1068"/>
        <v>0</v>
      </c>
      <c r="AA4277">
        <f>(IF(ISERROR((IF(ISERROR(VLOOKUP(E4277&amp;G4277,'[1]采购入库货量(公司仓库)'!$A:$H,7,FALSE)),0,VLOOKUP(E4277&amp;G4277,'[1]采购入库货量(公司仓库)'!$A:$H,7,FALSE)))*L4277-(IF(ISERROR(VLOOKUP(E4277&amp;G4277,'[1]采购入库货量(公司仓库)'!$A:$H,8,FALSE)),0,VLOOKUP(E4277&amp;G4277,'[1]采购入库货量(公司仓库)'!$A:$H,8,FALSE)))),0,(IF(ISERROR(VLOOKUP(E4277&amp;G4277,'[1]采购入库货量(公司仓库)'!$A:$H,7,FALSE)),0,VLOOKUP(E4277&amp;G4277,'[1]采购入库货量(公司仓库)'!$A:$H,7,FALSE)))*L4277-(IF(ISERROR(VLOOKUP(E4277&amp;G4277,'[1]采购入库货量(公司仓库)'!$A:$H,8,FALSE)),0,VLOOKUP(E4277&amp;G4277,'[1]采购入库货量(公司仓库)'!$A:$H,8,FALSE)))))</f>
        <v>0</v>
      </c>
      <c r="AB4277">
        <f>SUMIF([1]销售数据!$B:$B,E4277&amp;G4277,[1]销售数据!$G:$G)</f>
        <v>0</v>
      </c>
      <c r="AC4277" s="12">
        <f t="shared" si="1069"/>
        <v>0</v>
      </c>
      <c r="AD4277" t="str">
        <f t="shared" si="1070"/>
        <v/>
      </c>
      <c r="AE4277">
        <f>SUMIF([1]销售数据!$B:$B,AD4277,[1]销售数据!$L:$L)</f>
        <v>0</v>
      </c>
      <c r="AF4277">
        <f>SUMIF([1]销售数据!$B:$B,AD4277,[1]销售数据!$K:$K)</f>
        <v>0</v>
      </c>
      <c r="AG4277">
        <f>SUMIF([1]销售数据!$B:$B,AD4277,[1]销售数据!$J:$J)</f>
        <v>0</v>
      </c>
      <c r="AH4277">
        <f>SUMIF([1]销售数据!$B:$B,AD4277,[1]销售数据!$I:$I)</f>
        <v>0</v>
      </c>
      <c r="AI4277">
        <f>SUMIF([1]销售数据!$B:$B,AD4277,[1]销售数据!$H:$H)</f>
        <v>0</v>
      </c>
      <c r="AJ4277" s="20">
        <f t="shared" si="1071"/>
        <v>0</v>
      </c>
      <c r="AK4277">
        <f>SUMIF([1]发货店铺数!$B:$B,AD4277,[1]发货店铺数!$G:$G)</f>
        <v>0</v>
      </c>
      <c r="AL4277">
        <f>SUMIF([1]销售店铺数!$B:$B,AD4277,[1]销售店铺数!$G:$G)</f>
        <v>0</v>
      </c>
      <c r="AM4277">
        <f>SUMIF([1]销售店铺数!$B:$B,AD4277,[1]销售店铺数!$G:$G)</f>
        <v>0</v>
      </c>
      <c r="AN4277" s="20">
        <f t="shared" si="1072"/>
        <v>0</v>
      </c>
      <c r="AO4277" s="20">
        <f t="shared" si="1073"/>
        <v>0</v>
      </c>
      <c r="AP4277" s="20">
        <f t="shared" si="1074"/>
        <v>0</v>
      </c>
      <c r="AQ4277" s="12">
        <f t="shared" si="1075"/>
        <v>0</v>
      </c>
      <c r="AR4277" s="20">
        <f t="shared" si="1076"/>
        <v>0</v>
      </c>
      <c r="AS4277" s="20">
        <f t="shared" si="1077"/>
        <v>0</v>
      </c>
    </row>
    <row r="4278" spans="1:45">
      <c r="A4278"/>
      <c r="B4278"/>
      <c r="C4278"/>
      <c r="D4278"/>
      <c r="E4278"/>
      <c r="F4278"/>
      <c r="G4278"/>
      <c r="H4278"/>
      <c r="I4278"/>
      <c r="J4278"/>
      <c r="K4278"/>
      <c r="L4278"/>
      <c r="M4278" s="8" t="str">
        <f>IF(ISERROR( VLOOKUP(AD4278,'[1]采购入库货量(公司仓库)'!$A:$I,9,FALSE)),"", VLOOKUP(AD4278,'[1]采购入库货量(公司仓库)'!$A:$I,9,FALSE))</f>
        <v/>
      </c>
      <c r="N4278" s="8" t="str">
        <f>IF(ISERROR( VLOOKUP(AD4278,[1]批发上市日期!$A:$F,6,FALSE)),"",  VLOOKUP(AD4278,[1]批发上市日期!$A:$F,6,FALSE))</f>
        <v/>
      </c>
      <c r="O4278" s="48">
        <f>IF(ISERROR(VLOOKUP(E4278&amp;G4278,'[1]采购入库货量(公司仓库)'!$A:$I,7,FALSE)),0,VLOOKUP(E4278&amp;G4278,'[1]采购入库货量(公司仓库)'!$A:$I,7,FALSE))</f>
        <v>0</v>
      </c>
      <c r="P4278" s="12">
        <f t="shared" si="1062"/>
        <v>0</v>
      </c>
      <c r="Q4278" s="14">
        <f>IF(ISERROR(VLOOKUP(E4278&amp;G4278,'[1]采购入库货量(公司仓库)'!$A:$I,8,FALSE)),0,VLOOKUP(E4278&amp;G4278,'[1]采购入库货量(公司仓库)'!$A:$I,8,FALSE))</f>
        <v>0</v>
      </c>
      <c r="R4278" s="12">
        <f t="shared" si="1063"/>
        <v>0</v>
      </c>
      <c r="S4278">
        <f>SUMIF([1]库存总量!$H:$H,E4278&amp;G4278,[1]库存总量!$G:$G)</f>
        <v>0</v>
      </c>
      <c r="T4278" s="12">
        <f t="shared" si="1064"/>
        <v>0</v>
      </c>
      <c r="U4278">
        <f>SUMIFS([1]库存总量!$G:$G,[1]库存总量!$H:$H,E4278&amp;G4278,[1]库存总量!$A:$A,"B")</f>
        <v>0</v>
      </c>
      <c r="V4278" s="12">
        <f t="shared" si="1065"/>
        <v>0</v>
      </c>
      <c r="W4278">
        <f>SUMIFS([1]库存总量!$G:$G,[1]库存总量!$H:$H,E4278&amp;G4278,[1]库存总量!$A:$A,"K")</f>
        <v>0</v>
      </c>
      <c r="X4278" s="12">
        <f t="shared" si="1066"/>
        <v>0</v>
      </c>
      <c r="Y4278">
        <f t="shared" si="1067"/>
        <v>0</v>
      </c>
      <c r="Z4278" s="12">
        <f t="shared" si="1068"/>
        <v>0</v>
      </c>
      <c r="AA4278">
        <f>(IF(ISERROR((IF(ISERROR(VLOOKUP(E4278&amp;G4278,'[1]采购入库货量(公司仓库)'!$A:$H,7,FALSE)),0,VLOOKUP(E4278&amp;G4278,'[1]采购入库货量(公司仓库)'!$A:$H,7,FALSE)))*L4278-(IF(ISERROR(VLOOKUP(E4278&amp;G4278,'[1]采购入库货量(公司仓库)'!$A:$H,8,FALSE)),0,VLOOKUP(E4278&amp;G4278,'[1]采购入库货量(公司仓库)'!$A:$H,8,FALSE)))),0,(IF(ISERROR(VLOOKUP(E4278&amp;G4278,'[1]采购入库货量(公司仓库)'!$A:$H,7,FALSE)),0,VLOOKUP(E4278&amp;G4278,'[1]采购入库货量(公司仓库)'!$A:$H,7,FALSE)))*L4278-(IF(ISERROR(VLOOKUP(E4278&amp;G4278,'[1]采购入库货量(公司仓库)'!$A:$H,8,FALSE)),0,VLOOKUP(E4278&amp;G4278,'[1]采购入库货量(公司仓库)'!$A:$H,8,FALSE)))))</f>
        <v>0</v>
      </c>
      <c r="AB4278">
        <f>SUMIF([1]销售数据!$B:$B,E4278&amp;G4278,[1]销售数据!$G:$G)</f>
        <v>0</v>
      </c>
      <c r="AC4278" s="12">
        <f t="shared" si="1069"/>
        <v>0</v>
      </c>
      <c r="AD4278" t="str">
        <f t="shared" si="1070"/>
        <v/>
      </c>
      <c r="AE4278">
        <f>SUMIF([1]销售数据!$B:$B,AD4278,[1]销售数据!$L:$L)</f>
        <v>0</v>
      </c>
      <c r="AF4278">
        <f>SUMIF([1]销售数据!$B:$B,AD4278,[1]销售数据!$K:$K)</f>
        <v>0</v>
      </c>
      <c r="AG4278">
        <f>SUMIF([1]销售数据!$B:$B,AD4278,[1]销售数据!$J:$J)</f>
        <v>0</v>
      </c>
      <c r="AH4278">
        <f>SUMIF([1]销售数据!$B:$B,AD4278,[1]销售数据!$I:$I)</f>
        <v>0</v>
      </c>
      <c r="AI4278">
        <f>SUMIF([1]销售数据!$B:$B,AD4278,[1]销售数据!$H:$H)</f>
        <v>0</v>
      </c>
      <c r="AJ4278" s="20">
        <f t="shared" si="1071"/>
        <v>0</v>
      </c>
      <c r="AK4278">
        <f>SUMIF([1]发货店铺数!$B:$B,AD4278,[1]发货店铺数!$G:$G)</f>
        <v>0</v>
      </c>
      <c r="AL4278">
        <f>SUMIF([1]销售店铺数!$B:$B,AD4278,[1]销售店铺数!$G:$G)</f>
        <v>0</v>
      </c>
      <c r="AM4278">
        <f>SUMIF([1]销售店铺数!$B:$B,AD4278,[1]销售店铺数!$G:$G)</f>
        <v>0</v>
      </c>
      <c r="AN4278" s="20">
        <f t="shared" si="1072"/>
        <v>0</v>
      </c>
      <c r="AO4278" s="20">
        <f t="shared" si="1073"/>
        <v>0</v>
      </c>
      <c r="AP4278" s="20">
        <f t="shared" si="1074"/>
        <v>0</v>
      </c>
      <c r="AQ4278" s="12">
        <f t="shared" si="1075"/>
        <v>0</v>
      </c>
      <c r="AR4278" s="20">
        <f t="shared" si="1076"/>
        <v>0</v>
      </c>
      <c r="AS4278" s="20">
        <f t="shared" si="1077"/>
        <v>0</v>
      </c>
    </row>
    <row r="4279" spans="1:45">
      <c r="A4279"/>
      <c r="B4279"/>
      <c r="C4279"/>
      <c r="D4279"/>
      <c r="E4279"/>
      <c r="F4279"/>
      <c r="G4279"/>
      <c r="H4279"/>
      <c r="I4279"/>
      <c r="J4279"/>
      <c r="K4279"/>
      <c r="L4279"/>
      <c r="M4279" s="8" t="str">
        <f>IF(ISERROR( VLOOKUP(AD4279,'[1]采购入库货量(公司仓库)'!$A:$I,9,FALSE)),"", VLOOKUP(AD4279,'[1]采购入库货量(公司仓库)'!$A:$I,9,FALSE))</f>
        <v/>
      </c>
      <c r="N4279" s="8" t="str">
        <f>IF(ISERROR( VLOOKUP(AD4279,[1]批发上市日期!$A:$F,6,FALSE)),"",  VLOOKUP(AD4279,[1]批发上市日期!$A:$F,6,FALSE))</f>
        <v/>
      </c>
      <c r="O4279" s="48">
        <f>IF(ISERROR(VLOOKUP(E4279&amp;G4279,'[1]采购入库货量(公司仓库)'!$A:$I,7,FALSE)),0,VLOOKUP(E4279&amp;G4279,'[1]采购入库货量(公司仓库)'!$A:$I,7,FALSE))</f>
        <v>0</v>
      </c>
      <c r="P4279" s="12">
        <f t="shared" si="1062"/>
        <v>0</v>
      </c>
      <c r="Q4279" s="14">
        <f>IF(ISERROR(VLOOKUP(E4279&amp;G4279,'[1]采购入库货量(公司仓库)'!$A:$I,8,FALSE)),0,VLOOKUP(E4279&amp;G4279,'[1]采购入库货量(公司仓库)'!$A:$I,8,FALSE))</f>
        <v>0</v>
      </c>
      <c r="R4279" s="12">
        <f t="shared" si="1063"/>
        <v>0</v>
      </c>
      <c r="S4279">
        <f>SUMIF([1]库存总量!$H:$H,E4279&amp;G4279,[1]库存总量!$G:$G)</f>
        <v>0</v>
      </c>
      <c r="T4279" s="12">
        <f t="shared" si="1064"/>
        <v>0</v>
      </c>
      <c r="U4279">
        <f>SUMIFS([1]库存总量!$G:$G,[1]库存总量!$H:$H,E4279&amp;G4279,[1]库存总量!$A:$A,"B")</f>
        <v>0</v>
      </c>
      <c r="V4279" s="12">
        <f t="shared" si="1065"/>
        <v>0</v>
      </c>
      <c r="W4279">
        <f>SUMIFS([1]库存总量!$G:$G,[1]库存总量!$H:$H,E4279&amp;G4279,[1]库存总量!$A:$A,"K")</f>
        <v>0</v>
      </c>
      <c r="X4279" s="12">
        <f t="shared" si="1066"/>
        <v>0</v>
      </c>
      <c r="Y4279">
        <f t="shared" si="1067"/>
        <v>0</v>
      </c>
      <c r="Z4279" s="12">
        <f t="shared" si="1068"/>
        <v>0</v>
      </c>
      <c r="AA4279">
        <f>(IF(ISERROR((IF(ISERROR(VLOOKUP(E4279&amp;G4279,'[1]采购入库货量(公司仓库)'!$A:$H,7,FALSE)),0,VLOOKUP(E4279&amp;G4279,'[1]采购入库货量(公司仓库)'!$A:$H,7,FALSE)))*L4279-(IF(ISERROR(VLOOKUP(E4279&amp;G4279,'[1]采购入库货量(公司仓库)'!$A:$H,8,FALSE)),0,VLOOKUP(E4279&amp;G4279,'[1]采购入库货量(公司仓库)'!$A:$H,8,FALSE)))),0,(IF(ISERROR(VLOOKUP(E4279&amp;G4279,'[1]采购入库货量(公司仓库)'!$A:$H,7,FALSE)),0,VLOOKUP(E4279&amp;G4279,'[1]采购入库货量(公司仓库)'!$A:$H,7,FALSE)))*L4279-(IF(ISERROR(VLOOKUP(E4279&amp;G4279,'[1]采购入库货量(公司仓库)'!$A:$H,8,FALSE)),0,VLOOKUP(E4279&amp;G4279,'[1]采购入库货量(公司仓库)'!$A:$H,8,FALSE)))))</f>
        <v>0</v>
      </c>
      <c r="AB4279">
        <f>SUMIF([1]销售数据!$B:$B,E4279&amp;G4279,[1]销售数据!$G:$G)</f>
        <v>0</v>
      </c>
      <c r="AC4279" s="12">
        <f t="shared" si="1069"/>
        <v>0</v>
      </c>
      <c r="AD4279" t="str">
        <f t="shared" si="1070"/>
        <v/>
      </c>
      <c r="AE4279">
        <f>SUMIF([1]销售数据!$B:$B,AD4279,[1]销售数据!$L:$L)</f>
        <v>0</v>
      </c>
      <c r="AF4279">
        <f>SUMIF([1]销售数据!$B:$B,AD4279,[1]销售数据!$K:$K)</f>
        <v>0</v>
      </c>
      <c r="AG4279">
        <f>SUMIF([1]销售数据!$B:$B,AD4279,[1]销售数据!$J:$J)</f>
        <v>0</v>
      </c>
      <c r="AH4279">
        <f>SUMIF([1]销售数据!$B:$B,AD4279,[1]销售数据!$I:$I)</f>
        <v>0</v>
      </c>
      <c r="AI4279">
        <f>SUMIF([1]销售数据!$B:$B,AD4279,[1]销售数据!$H:$H)</f>
        <v>0</v>
      </c>
      <c r="AJ4279" s="20">
        <f t="shared" si="1071"/>
        <v>0</v>
      </c>
      <c r="AK4279">
        <f>SUMIF([1]发货店铺数!$B:$B,AD4279,[1]发货店铺数!$G:$G)</f>
        <v>0</v>
      </c>
      <c r="AL4279">
        <f>SUMIF([1]销售店铺数!$B:$B,AD4279,[1]销售店铺数!$G:$G)</f>
        <v>0</v>
      </c>
      <c r="AM4279">
        <f>SUMIF([1]销售店铺数!$B:$B,AD4279,[1]销售店铺数!$G:$G)</f>
        <v>0</v>
      </c>
      <c r="AN4279" s="20">
        <f t="shared" si="1072"/>
        <v>0</v>
      </c>
      <c r="AO4279" s="20">
        <f t="shared" si="1073"/>
        <v>0</v>
      </c>
      <c r="AP4279" s="20">
        <f t="shared" si="1074"/>
        <v>0</v>
      </c>
      <c r="AQ4279" s="12">
        <f t="shared" si="1075"/>
        <v>0</v>
      </c>
      <c r="AR4279" s="20">
        <f t="shared" si="1076"/>
        <v>0</v>
      </c>
      <c r="AS4279" s="20">
        <f t="shared" si="1077"/>
        <v>0</v>
      </c>
    </row>
    <row r="4280" spans="1:45">
      <c r="A4280"/>
      <c r="B4280"/>
      <c r="C4280"/>
      <c r="D4280"/>
      <c r="E4280"/>
      <c r="F4280"/>
      <c r="G4280"/>
      <c r="H4280"/>
      <c r="I4280"/>
      <c r="J4280"/>
      <c r="K4280"/>
      <c r="L4280"/>
      <c r="M4280" s="8" t="str">
        <f>IF(ISERROR( VLOOKUP(AD4280,'[1]采购入库货量(公司仓库)'!$A:$I,9,FALSE)),"", VLOOKUP(AD4280,'[1]采购入库货量(公司仓库)'!$A:$I,9,FALSE))</f>
        <v/>
      </c>
      <c r="N4280" s="8" t="str">
        <f>IF(ISERROR( VLOOKUP(AD4280,[1]批发上市日期!$A:$F,6,FALSE)),"",  VLOOKUP(AD4280,[1]批发上市日期!$A:$F,6,FALSE))</f>
        <v/>
      </c>
      <c r="O4280" s="48">
        <f>IF(ISERROR(VLOOKUP(E4280&amp;G4280,'[1]采购入库货量(公司仓库)'!$A:$I,7,FALSE)),0,VLOOKUP(E4280&amp;G4280,'[1]采购入库货量(公司仓库)'!$A:$I,7,FALSE))</f>
        <v>0</v>
      </c>
      <c r="P4280" s="12">
        <f t="shared" si="1062"/>
        <v>0</v>
      </c>
      <c r="Q4280" s="14">
        <f>IF(ISERROR(VLOOKUP(E4280&amp;G4280,'[1]采购入库货量(公司仓库)'!$A:$I,8,FALSE)),0,VLOOKUP(E4280&amp;G4280,'[1]采购入库货量(公司仓库)'!$A:$I,8,FALSE))</f>
        <v>0</v>
      </c>
      <c r="R4280" s="12">
        <f t="shared" si="1063"/>
        <v>0</v>
      </c>
      <c r="S4280">
        <f>SUMIF([1]库存总量!$H:$H,E4280&amp;G4280,[1]库存总量!$G:$G)</f>
        <v>0</v>
      </c>
      <c r="T4280" s="12">
        <f t="shared" si="1064"/>
        <v>0</v>
      </c>
      <c r="U4280">
        <f>SUMIFS([1]库存总量!$G:$G,[1]库存总量!$H:$H,E4280&amp;G4280,[1]库存总量!$A:$A,"B")</f>
        <v>0</v>
      </c>
      <c r="V4280" s="12">
        <f t="shared" si="1065"/>
        <v>0</v>
      </c>
      <c r="W4280">
        <f>SUMIFS([1]库存总量!$G:$G,[1]库存总量!$H:$H,E4280&amp;G4280,[1]库存总量!$A:$A,"K")</f>
        <v>0</v>
      </c>
      <c r="X4280" s="12">
        <f t="shared" si="1066"/>
        <v>0</v>
      </c>
      <c r="Y4280">
        <f t="shared" si="1067"/>
        <v>0</v>
      </c>
      <c r="Z4280" s="12">
        <f t="shared" si="1068"/>
        <v>0</v>
      </c>
      <c r="AA4280">
        <f>(IF(ISERROR((IF(ISERROR(VLOOKUP(E4280&amp;G4280,'[1]采购入库货量(公司仓库)'!$A:$H,7,FALSE)),0,VLOOKUP(E4280&amp;G4280,'[1]采购入库货量(公司仓库)'!$A:$H,7,FALSE)))*L4280-(IF(ISERROR(VLOOKUP(E4280&amp;G4280,'[1]采购入库货量(公司仓库)'!$A:$H,8,FALSE)),0,VLOOKUP(E4280&amp;G4280,'[1]采购入库货量(公司仓库)'!$A:$H,8,FALSE)))),0,(IF(ISERROR(VLOOKUP(E4280&amp;G4280,'[1]采购入库货量(公司仓库)'!$A:$H,7,FALSE)),0,VLOOKUP(E4280&amp;G4280,'[1]采购入库货量(公司仓库)'!$A:$H,7,FALSE)))*L4280-(IF(ISERROR(VLOOKUP(E4280&amp;G4280,'[1]采购入库货量(公司仓库)'!$A:$H,8,FALSE)),0,VLOOKUP(E4280&amp;G4280,'[1]采购入库货量(公司仓库)'!$A:$H,8,FALSE)))))</f>
        <v>0</v>
      </c>
      <c r="AB4280">
        <f>SUMIF([1]销售数据!$B:$B,E4280&amp;G4280,[1]销售数据!$G:$G)</f>
        <v>0</v>
      </c>
      <c r="AC4280" s="12">
        <f t="shared" si="1069"/>
        <v>0</v>
      </c>
      <c r="AD4280" t="str">
        <f t="shared" si="1070"/>
        <v/>
      </c>
      <c r="AE4280">
        <f>SUMIF([1]销售数据!$B:$B,AD4280,[1]销售数据!$L:$L)</f>
        <v>0</v>
      </c>
      <c r="AF4280">
        <f>SUMIF([1]销售数据!$B:$B,AD4280,[1]销售数据!$K:$K)</f>
        <v>0</v>
      </c>
      <c r="AG4280">
        <f>SUMIF([1]销售数据!$B:$B,AD4280,[1]销售数据!$J:$J)</f>
        <v>0</v>
      </c>
      <c r="AH4280">
        <f>SUMIF([1]销售数据!$B:$B,AD4280,[1]销售数据!$I:$I)</f>
        <v>0</v>
      </c>
      <c r="AI4280">
        <f>SUMIF([1]销售数据!$B:$B,AD4280,[1]销售数据!$H:$H)</f>
        <v>0</v>
      </c>
      <c r="AJ4280" s="20">
        <f t="shared" si="1071"/>
        <v>0</v>
      </c>
      <c r="AK4280">
        <f>SUMIF([1]发货店铺数!$B:$B,AD4280,[1]发货店铺数!$G:$G)</f>
        <v>0</v>
      </c>
      <c r="AL4280">
        <f>SUMIF([1]销售店铺数!$B:$B,AD4280,[1]销售店铺数!$G:$G)</f>
        <v>0</v>
      </c>
      <c r="AM4280">
        <f>SUMIF([1]销售店铺数!$B:$B,AD4280,[1]销售店铺数!$G:$G)</f>
        <v>0</v>
      </c>
      <c r="AN4280" s="20">
        <f t="shared" si="1072"/>
        <v>0</v>
      </c>
      <c r="AO4280" s="20">
        <f t="shared" si="1073"/>
        <v>0</v>
      </c>
      <c r="AP4280" s="20">
        <f t="shared" si="1074"/>
        <v>0</v>
      </c>
      <c r="AQ4280" s="12">
        <f t="shared" si="1075"/>
        <v>0</v>
      </c>
      <c r="AR4280" s="20">
        <f t="shared" si="1076"/>
        <v>0</v>
      </c>
      <c r="AS4280" s="20">
        <f t="shared" si="1077"/>
        <v>0</v>
      </c>
    </row>
    <row r="4281" spans="1:45">
      <c r="A4281"/>
      <c r="B4281"/>
      <c r="C4281"/>
      <c r="D4281"/>
      <c r="E4281"/>
      <c r="F4281"/>
      <c r="G4281"/>
      <c r="H4281"/>
      <c r="I4281"/>
      <c r="J4281"/>
      <c r="K4281"/>
      <c r="L4281"/>
      <c r="M4281" s="8" t="str">
        <f>IF(ISERROR( VLOOKUP(AD4281,'[1]采购入库货量(公司仓库)'!$A:$I,9,FALSE)),"", VLOOKUP(AD4281,'[1]采购入库货量(公司仓库)'!$A:$I,9,FALSE))</f>
        <v/>
      </c>
      <c r="N4281" s="8" t="str">
        <f>IF(ISERROR( VLOOKUP(AD4281,[1]批发上市日期!$A:$F,6,FALSE)),"",  VLOOKUP(AD4281,[1]批发上市日期!$A:$F,6,FALSE))</f>
        <v/>
      </c>
      <c r="O4281" s="48">
        <f>IF(ISERROR(VLOOKUP(E4281&amp;G4281,'[1]采购入库货量(公司仓库)'!$A:$I,7,FALSE)),0,VLOOKUP(E4281&amp;G4281,'[1]采购入库货量(公司仓库)'!$A:$I,7,FALSE))</f>
        <v>0</v>
      </c>
      <c r="P4281" s="12">
        <f t="shared" si="1062"/>
        <v>0</v>
      </c>
      <c r="Q4281" s="14">
        <f>IF(ISERROR(VLOOKUP(E4281&amp;G4281,'[1]采购入库货量(公司仓库)'!$A:$I,8,FALSE)),0,VLOOKUP(E4281&amp;G4281,'[1]采购入库货量(公司仓库)'!$A:$I,8,FALSE))</f>
        <v>0</v>
      </c>
      <c r="R4281" s="12">
        <f t="shared" si="1063"/>
        <v>0</v>
      </c>
      <c r="S4281">
        <f>SUMIF([1]库存总量!$H:$H,E4281&amp;G4281,[1]库存总量!$G:$G)</f>
        <v>0</v>
      </c>
      <c r="T4281" s="12">
        <f t="shared" si="1064"/>
        <v>0</v>
      </c>
      <c r="U4281">
        <f>SUMIFS([1]库存总量!$G:$G,[1]库存总量!$H:$H,E4281&amp;G4281,[1]库存总量!$A:$A,"B")</f>
        <v>0</v>
      </c>
      <c r="V4281" s="12">
        <f t="shared" si="1065"/>
        <v>0</v>
      </c>
      <c r="W4281">
        <f>SUMIFS([1]库存总量!$G:$G,[1]库存总量!$H:$H,E4281&amp;G4281,[1]库存总量!$A:$A,"K")</f>
        <v>0</v>
      </c>
      <c r="X4281" s="12">
        <f t="shared" si="1066"/>
        <v>0</v>
      </c>
      <c r="Y4281">
        <f t="shared" si="1067"/>
        <v>0</v>
      </c>
      <c r="Z4281" s="12">
        <f t="shared" si="1068"/>
        <v>0</v>
      </c>
      <c r="AA4281">
        <f>(IF(ISERROR((IF(ISERROR(VLOOKUP(E4281&amp;G4281,'[1]采购入库货量(公司仓库)'!$A:$H,7,FALSE)),0,VLOOKUP(E4281&amp;G4281,'[1]采购入库货量(公司仓库)'!$A:$H,7,FALSE)))*L4281-(IF(ISERROR(VLOOKUP(E4281&amp;G4281,'[1]采购入库货量(公司仓库)'!$A:$H,8,FALSE)),0,VLOOKUP(E4281&amp;G4281,'[1]采购入库货量(公司仓库)'!$A:$H,8,FALSE)))),0,(IF(ISERROR(VLOOKUP(E4281&amp;G4281,'[1]采购入库货量(公司仓库)'!$A:$H,7,FALSE)),0,VLOOKUP(E4281&amp;G4281,'[1]采购入库货量(公司仓库)'!$A:$H,7,FALSE)))*L4281-(IF(ISERROR(VLOOKUP(E4281&amp;G4281,'[1]采购入库货量(公司仓库)'!$A:$H,8,FALSE)),0,VLOOKUP(E4281&amp;G4281,'[1]采购入库货量(公司仓库)'!$A:$H,8,FALSE)))))</f>
        <v>0</v>
      </c>
      <c r="AB4281">
        <f>SUMIF([1]销售数据!$B:$B,E4281&amp;G4281,[1]销售数据!$G:$G)</f>
        <v>0</v>
      </c>
      <c r="AC4281" s="12">
        <f t="shared" si="1069"/>
        <v>0</v>
      </c>
      <c r="AD4281" t="str">
        <f t="shared" si="1070"/>
        <v/>
      </c>
      <c r="AE4281">
        <f>SUMIF([1]销售数据!$B:$B,AD4281,[1]销售数据!$L:$L)</f>
        <v>0</v>
      </c>
      <c r="AF4281">
        <f>SUMIF([1]销售数据!$B:$B,AD4281,[1]销售数据!$K:$K)</f>
        <v>0</v>
      </c>
      <c r="AG4281">
        <f>SUMIF([1]销售数据!$B:$B,AD4281,[1]销售数据!$J:$J)</f>
        <v>0</v>
      </c>
      <c r="AH4281">
        <f>SUMIF([1]销售数据!$B:$B,AD4281,[1]销售数据!$I:$I)</f>
        <v>0</v>
      </c>
      <c r="AI4281">
        <f>SUMIF([1]销售数据!$B:$B,AD4281,[1]销售数据!$H:$H)</f>
        <v>0</v>
      </c>
      <c r="AJ4281" s="20">
        <f t="shared" si="1071"/>
        <v>0</v>
      </c>
      <c r="AK4281">
        <f>SUMIF([1]发货店铺数!$B:$B,AD4281,[1]发货店铺数!$G:$G)</f>
        <v>0</v>
      </c>
      <c r="AL4281">
        <f>SUMIF([1]销售店铺数!$B:$B,AD4281,[1]销售店铺数!$G:$G)</f>
        <v>0</v>
      </c>
      <c r="AM4281">
        <f>SUMIF([1]销售店铺数!$B:$B,AD4281,[1]销售店铺数!$G:$G)</f>
        <v>0</v>
      </c>
      <c r="AN4281" s="20">
        <f t="shared" si="1072"/>
        <v>0</v>
      </c>
      <c r="AO4281" s="20">
        <f t="shared" si="1073"/>
        <v>0</v>
      </c>
      <c r="AP4281" s="20">
        <f t="shared" si="1074"/>
        <v>0</v>
      </c>
      <c r="AQ4281" s="12">
        <f t="shared" si="1075"/>
        <v>0</v>
      </c>
      <c r="AR4281" s="20">
        <f t="shared" si="1076"/>
        <v>0</v>
      </c>
      <c r="AS4281" s="20">
        <f t="shared" si="1077"/>
        <v>0</v>
      </c>
    </row>
    <row r="4282" spans="1:45">
      <c r="A4282"/>
      <c r="B4282"/>
      <c r="C4282"/>
      <c r="D4282"/>
      <c r="E4282"/>
      <c r="F4282"/>
      <c r="G4282"/>
      <c r="H4282"/>
      <c r="I4282"/>
      <c r="J4282"/>
      <c r="K4282"/>
      <c r="L4282"/>
      <c r="M4282" s="8" t="str">
        <f>IF(ISERROR( VLOOKUP(AD4282,'[1]采购入库货量(公司仓库)'!$A:$I,9,FALSE)),"", VLOOKUP(AD4282,'[1]采购入库货量(公司仓库)'!$A:$I,9,FALSE))</f>
        <v/>
      </c>
      <c r="N4282" s="8" t="str">
        <f>IF(ISERROR( VLOOKUP(AD4282,[1]批发上市日期!$A:$F,6,FALSE)),"",  VLOOKUP(AD4282,[1]批发上市日期!$A:$F,6,FALSE))</f>
        <v/>
      </c>
      <c r="O4282" s="48">
        <f>IF(ISERROR(VLOOKUP(E4282&amp;G4282,'[1]采购入库货量(公司仓库)'!$A:$I,7,FALSE)),0,VLOOKUP(E4282&amp;G4282,'[1]采购入库货量(公司仓库)'!$A:$I,7,FALSE))</f>
        <v>0</v>
      </c>
      <c r="P4282" s="12">
        <f t="shared" si="1062"/>
        <v>0</v>
      </c>
      <c r="Q4282" s="14">
        <f>IF(ISERROR(VLOOKUP(E4282&amp;G4282,'[1]采购入库货量(公司仓库)'!$A:$I,8,FALSE)),0,VLOOKUP(E4282&amp;G4282,'[1]采购入库货量(公司仓库)'!$A:$I,8,FALSE))</f>
        <v>0</v>
      </c>
      <c r="R4282" s="12">
        <f t="shared" si="1063"/>
        <v>0</v>
      </c>
      <c r="S4282">
        <f>SUMIF([1]库存总量!$H:$H,E4282&amp;G4282,[1]库存总量!$G:$G)</f>
        <v>0</v>
      </c>
      <c r="T4282" s="12">
        <f t="shared" si="1064"/>
        <v>0</v>
      </c>
      <c r="U4282">
        <f>SUMIFS([1]库存总量!$G:$G,[1]库存总量!$H:$H,E4282&amp;G4282,[1]库存总量!$A:$A,"B")</f>
        <v>0</v>
      </c>
      <c r="V4282" s="12">
        <f t="shared" si="1065"/>
        <v>0</v>
      </c>
      <c r="W4282">
        <f>SUMIFS([1]库存总量!$G:$G,[1]库存总量!$H:$H,E4282&amp;G4282,[1]库存总量!$A:$A,"K")</f>
        <v>0</v>
      </c>
      <c r="X4282" s="12">
        <f t="shared" si="1066"/>
        <v>0</v>
      </c>
      <c r="Y4282">
        <f t="shared" si="1067"/>
        <v>0</v>
      </c>
      <c r="Z4282" s="12">
        <f t="shared" si="1068"/>
        <v>0</v>
      </c>
      <c r="AA4282">
        <f>(IF(ISERROR((IF(ISERROR(VLOOKUP(E4282&amp;G4282,'[1]采购入库货量(公司仓库)'!$A:$H,7,FALSE)),0,VLOOKUP(E4282&amp;G4282,'[1]采购入库货量(公司仓库)'!$A:$H,7,FALSE)))*L4282-(IF(ISERROR(VLOOKUP(E4282&amp;G4282,'[1]采购入库货量(公司仓库)'!$A:$H,8,FALSE)),0,VLOOKUP(E4282&amp;G4282,'[1]采购入库货量(公司仓库)'!$A:$H,8,FALSE)))),0,(IF(ISERROR(VLOOKUP(E4282&amp;G4282,'[1]采购入库货量(公司仓库)'!$A:$H,7,FALSE)),0,VLOOKUP(E4282&amp;G4282,'[1]采购入库货量(公司仓库)'!$A:$H,7,FALSE)))*L4282-(IF(ISERROR(VLOOKUP(E4282&amp;G4282,'[1]采购入库货量(公司仓库)'!$A:$H,8,FALSE)),0,VLOOKUP(E4282&amp;G4282,'[1]采购入库货量(公司仓库)'!$A:$H,8,FALSE)))))</f>
        <v>0</v>
      </c>
      <c r="AB4282">
        <f>SUMIF([1]销售数据!$B:$B,E4282&amp;G4282,[1]销售数据!$G:$G)</f>
        <v>0</v>
      </c>
      <c r="AC4282" s="12">
        <f t="shared" si="1069"/>
        <v>0</v>
      </c>
      <c r="AD4282" t="str">
        <f t="shared" si="1070"/>
        <v/>
      </c>
      <c r="AE4282">
        <f>SUMIF([1]销售数据!$B:$B,AD4282,[1]销售数据!$L:$L)</f>
        <v>0</v>
      </c>
      <c r="AF4282">
        <f>SUMIF([1]销售数据!$B:$B,AD4282,[1]销售数据!$K:$K)</f>
        <v>0</v>
      </c>
      <c r="AG4282">
        <f>SUMIF([1]销售数据!$B:$B,AD4282,[1]销售数据!$J:$J)</f>
        <v>0</v>
      </c>
      <c r="AH4282">
        <f>SUMIF([1]销售数据!$B:$B,AD4282,[1]销售数据!$I:$I)</f>
        <v>0</v>
      </c>
      <c r="AI4282">
        <f>SUMIF([1]销售数据!$B:$B,AD4282,[1]销售数据!$H:$H)</f>
        <v>0</v>
      </c>
      <c r="AJ4282" s="20">
        <f t="shared" si="1071"/>
        <v>0</v>
      </c>
      <c r="AK4282">
        <f>SUMIF([1]发货店铺数!$B:$B,AD4282,[1]发货店铺数!$G:$G)</f>
        <v>0</v>
      </c>
      <c r="AL4282">
        <f>SUMIF([1]销售店铺数!$B:$B,AD4282,[1]销售店铺数!$G:$G)</f>
        <v>0</v>
      </c>
      <c r="AM4282">
        <f>SUMIF([1]销售店铺数!$B:$B,AD4282,[1]销售店铺数!$G:$G)</f>
        <v>0</v>
      </c>
      <c r="AN4282" s="20">
        <f t="shared" si="1072"/>
        <v>0</v>
      </c>
      <c r="AO4282" s="20">
        <f t="shared" si="1073"/>
        <v>0</v>
      </c>
      <c r="AP4282" s="20">
        <f t="shared" si="1074"/>
        <v>0</v>
      </c>
      <c r="AQ4282" s="12">
        <f t="shared" si="1075"/>
        <v>0</v>
      </c>
      <c r="AR4282" s="20">
        <f t="shared" si="1076"/>
        <v>0</v>
      </c>
      <c r="AS4282" s="20">
        <f t="shared" si="1077"/>
        <v>0</v>
      </c>
    </row>
    <row r="4283" spans="1:45">
      <c r="A4283"/>
      <c r="B4283"/>
      <c r="C4283"/>
      <c r="D4283"/>
      <c r="E4283"/>
      <c r="F4283"/>
      <c r="G4283"/>
      <c r="H4283"/>
      <c r="I4283"/>
      <c r="J4283"/>
      <c r="K4283"/>
      <c r="L4283"/>
      <c r="M4283" s="8" t="str">
        <f>IF(ISERROR( VLOOKUP(AD4283,'[1]采购入库货量(公司仓库)'!$A:$I,9,FALSE)),"", VLOOKUP(AD4283,'[1]采购入库货量(公司仓库)'!$A:$I,9,FALSE))</f>
        <v/>
      </c>
      <c r="N4283" s="8" t="str">
        <f>IF(ISERROR( VLOOKUP(AD4283,[1]批发上市日期!$A:$F,6,FALSE)),"",  VLOOKUP(AD4283,[1]批发上市日期!$A:$F,6,FALSE))</f>
        <v/>
      </c>
      <c r="O4283" s="48">
        <f>IF(ISERROR(VLOOKUP(E4283&amp;G4283,'[1]采购入库货量(公司仓库)'!$A:$I,7,FALSE)),0,VLOOKUP(E4283&amp;G4283,'[1]采购入库货量(公司仓库)'!$A:$I,7,FALSE))</f>
        <v>0</v>
      </c>
      <c r="P4283" s="12">
        <f t="shared" si="1062"/>
        <v>0</v>
      </c>
      <c r="Q4283" s="14">
        <f>IF(ISERROR(VLOOKUP(E4283&amp;G4283,'[1]采购入库货量(公司仓库)'!$A:$I,8,FALSE)),0,VLOOKUP(E4283&amp;G4283,'[1]采购入库货量(公司仓库)'!$A:$I,8,FALSE))</f>
        <v>0</v>
      </c>
      <c r="R4283" s="12">
        <f t="shared" si="1063"/>
        <v>0</v>
      </c>
      <c r="S4283">
        <f>SUMIF([1]库存总量!$H:$H,E4283&amp;G4283,[1]库存总量!$G:$G)</f>
        <v>0</v>
      </c>
      <c r="T4283" s="12">
        <f t="shared" si="1064"/>
        <v>0</v>
      </c>
      <c r="U4283">
        <f>SUMIFS([1]库存总量!$G:$G,[1]库存总量!$H:$H,E4283&amp;G4283,[1]库存总量!$A:$A,"B")</f>
        <v>0</v>
      </c>
      <c r="V4283" s="12">
        <f t="shared" si="1065"/>
        <v>0</v>
      </c>
      <c r="W4283">
        <f>SUMIFS([1]库存总量!$G:$G,[1]库存总量!$H:$H,E4283&amp;G4283,[1]库存总量!$A:$A,"K")</f>
        <v>0</v>
      </c>
      <c r="X4283" s="12">
        <f t="shared" si="1066"/>
        <v>0</v>
      </c>
      <c r="Y4283">
        <f t="shared" si="1067"/>
        <v>0</v>
      </c>
      <c r="Z4283" s="12">
        <f t="shared" si="1068"/>
        <v>0</v>
      </c>
      <c r="AA4283">
        <f>(IF(ISERROR((IF(ISERROR(VLOOKUP(E4283&amp;G4283,'[1]采购入库货量(公司仓库)'!$A:$H,7,FALSE)),0,VLOOKUP(E4283&amp;G4283,'[1]采购入库货量(公司仓库)'!$A:$H,7,FALSE)))*L4283-(IF(ISERROR(VLOOKUP(E4283&amp;G4283,'[1]采购入库货量(公司仓库)'!$A:$H,8,FALSE)),0,VLOOKUP(E4283&amp;G4283,'[1]采购入库货量(公司仓库)'!$A:$H,8,FALSE)))),0,(IF(ISERROR(VLOOKUP(E4283&amp;G4283,'[1]采购入库货量(公司仓库)'!$A:$H,7,FALSE)),0,VLOOKUP(E4283&amp;G4283,'[1]采购入库货量(公司仓库)'!$A:$H,7,FALSE)))*L4283-(IF(ISERROR(VLOOKUP(E4283&amp;G4283,'[1]采购入库货量(公司仓库)'!$A:$H,8,FALSE)),0,VLOOKUP(E4283&amp;G4283,'[1]采购入库货量(公司仓库)'!$A:$H,8,FALSE)))))</f>
        <v>0</v>
      </c>
      <c r="AB4283">
        <f>SUMIF([1]销售数据!$B:$B,E4283&amp;G4283,[1]销售数据!$G:$G)</f>
        <v>0</v>
      </c>
      <c r="AC4283" s="12">
        <f t="shared" si="1069"/>
        <v>0</v>
      </c>
      <c r="AD4283" t="str">
        <f t="shared" si="1070"/>
        <v/>
      </c>
      <c r="AE4283">
        <f>SUMIF([1]销售数据!$B:$B,AD4283,[1]销售数据!$L:$L)</f>
        <v>0</v>
      </c>
      <c r="AF4283">
        <f>SUMIF([1]销售数据!$B:$B,AD4283,[1]销售数据!$K:$K)</f>
        <v>0</v>
      </c>
      <c r="AG4283">
        <f>SUMIF([1]销售数据!$B:$B,AD4283,[1]销售数据!$J:$J)</f>
        <v>0</v>
      </c>
      <c r="AH4283">
        <f>SUMIF([1]销售数据!$B:$B,AD4283,[1]销售数据!$I:$I)</f>
        <v>0</v>
      </c>
      <c r="AI4283">
        <f>SUMIF([1]销售数据!$B:$B,AD4283,[1]销售数据!$H:$H)</f>
        <v>0</v>
      </c>
      <c r="AJ4283" s="20">
        <f t="shared" si="1071"/>
        <v>0</v>
      </c>
      <c r="AK4283">
        <f>SUMIF([1]发货店铺数!$B:$B,AD4283,[1]发货店铺数!$G:$G)</f>
        <v>0</v>
      </c>
      <c r="AL4283">
        <f>SUMIF([1]销售店铺数!$B:$B,AD4283,[1]销售店铺数!$G:$G)</f>
        <v>0</v>
      </c>
      <c r="AM4283">
        <f>SUMIF([1]销售店铺数!$B:$B,AD4283,[1]销售店铺数!$G:$G)</f>
        <v>0</v>
      </c>
      <c r="AN4283" s="20">
        <f t="shared" si="1072"/>
        <v>0</v>
      </c>
      <c r="AO4283" s="20">
        <f t="shared" si="1073"/>
        <v>0</v>
      </c>
      <c r="AP4283" s="20">
        <f t="shared" si="1074"/>
        <v>0</v>
      </c>
      <c r="AQ4283" s="12">
        <f t="shared" si="1075"/>
        <v>0</v>
      </c>
      <c r="AR4283" s="20">
        <f t="shared" si="1076"/>
        <v>0</v>
      </c>
      <c r="AS4283" s="20">
        <f t="shared" si="1077"/>
        <v>0</v>
      </c>
    </row>
    <row r="4284" spans="1:45">
      <c r="A4284"/>
      <c r="B4284"/>
      <c r="C4284"/>
      <c r="D4284"/>
      <c r="E4284"/>
      <c r="F4284"/>
      <c r="G4284"/>
      <c r="H4284"/>
      <c r="I4284"/>
      <c r="J4284"/>
      <c r="K4284"/>
      <c r="L4284"/>
      <c r="M4284" s="8" t="str">
        <f>IF(ISERROR( VLOOKUP(AD4284,'[1]采购入库货量(公司仓库)'!$A:$I,9,FALSE)),"", VLOOKUP(AD4284,'[1]采购入库货量(公司仓库)'!$A:$I,9,FALSE))</f>
        <v/>
      </c>
      <c r="N4284" s="8" t="str">
        <f>IF(ISERROR( VLOOKUP(AD4284,[1]批发上市日期!$A:$F,6,FALSE)),"",  VLOOKUP(AD4284,[1]批发上市日期!$A:$F,6,FALSE))</f>
        <v/>
      </c>
      <c r="O4284" s="48">
        <f>IF(ISERROR(VLOOKUP(E4284&amp;G4284,'[1]采购入库货量(公司仓库)'!$A:$I,7,FALSE)),0,VLOOKUP(E4284&amp;G4284,'[1]采购入库货量(公司仓库)'!$A:$I,7,FALSE))</f>
        <v>0</v>
      </c>
      <c r="P4284" s="12">
        <f t="shared" si="1062"/>
        <v>0</v>
      </c>
      <c r="Q4284" s="14">
        <f>IF(ISERROR(VLOOKUP(E4284&amp;G4284,'[1]采购入库货量(公司仓库)'!$A:$I,8,FALSE)),0,VLOOKUP(E4284&amp;G4284,'[1]采购入库货量(公司仓库)'!$A:$I,8,FALSE))</f>
        <v>0</v>
      </c>
      <c r="R4284" s="12">
        <f t="shared" si="1063"/>
        <v>0</v>
      </c>
      <c r="S4284">
        <f>SUMIF([1]库存总量!$H:$H,E4284&amp;G4284,[1]库存总量!$G:$G)</f>
        <v>0</v>
      </c>
      <c r="T4284" s="12">
        <f t="shared" si="1064"/>
        <v>0</v>
      </c>
      <c r="U4284">
        <f>SUMIFS([1]库存总量!$G:$G,[1]库存总量!$H:$H,E4284&amp;G4284,[1]库存总量!$A:$A,"B")</f>
        <v>0</v>
      </c>
      <c r="V4284" s="12">
        <f t="shared" si="1065"/>
        <v>0</v>
      </c>
      <c r="W4284">
        <f>SUMIFS([1]库存总量!$G:$G,[1]库存总量!$H:$H,E4284&amp;G4284,[1]库存总量!$A:$A,"K")</f>
        <v>0</v>
      </c>
      <c r="X4284" s="12">
        <f t="shared" si="1066"/>
        <v>0</v>
      </c>
      <c r="Y4284">
        <f t="shared" si="1067"/>
        <v>0</v>
      </c>
      <c r="Z4284" s="12">
        <f t="shared" si="1068"/>
        <v>0</v>
      </c>
      <c r="AA4284">
        <f>(IF(ISERROR((IF(ISERROR(VLOOKUP(E4284&amp;G4284,'[1]采购入库货量(公司仓库)'!$A:$H,7,FALSE)),0,VLOOKUP(E4284&amp;G4284,'[1]采购入库货量(公司仓库)'!$A:$H,7,FALSE)))*L4284-(IF(ISERROR(VLOOKUP(E4284&amp;G4284,'[1]采购入库货量(公司仓库)'!$A:$H,8,FALSE)),0,VLOOKUP(E4284&amp;G4284,'[1]采购入库货量(公司仓库)'!$A:$H,8,FALSE)))),0,(IF(ISERROR(VLOOKUP(E4284&amp;G4284,'[1]采购入库货量(公司仓库)'!$A:$H,7,FALSE)),0,VLOOKUP(E4284&amp;G4284,'[1]采购入库货量(公司仓库)'!$A:$H,7,FALSE)))*L4284-(IF(ISERROR(VLOOKUP(E4284&amp;G4284,'[1]采购入库货量(公司仓库)'!$A:$H,8,FALSE)),0,VLOOKUP(E4284&amp;G4284,'[1]采购入库货量(公司仓库)'!$A:$H,8,FALSE)))))</f>
        <v>0</v>
      </c>
      <c r="AB4284">
        <f>SUMIF([1]销售数据!$B:$B,E4284&amp;G4284,[1]销售数据!$G:$G)</f>
        <v>0</v>
      </c>
      <c r="AC4284" s="12">
        <f t="shared" si="1069"/>
        <v>0</v>
      </c>
      <c r="AD4284" t="str">
        <f t="shared" si="1070"/>
        <v/>
      </c>
      <c r="AE4284">
        <f>SUMIF([1]销售数据!$B:$B,AD4284,[1]销售数据!$L:$L)</f>
        <v>0</v>
      </c>
      <c r="AF4284">
        <f>SUMIF([1]销售数据!$B:$B,AD4284,[1]销售数据!$K:$K)</f>
        <v>0</v>
      </c>
      <c r="AG4284">
        <f>SUMIF([1]销售数据!$B:$B,AD4284,[1]销售数据!$J:$J)</f>
        <v>0</v>
      </c>
      <c r="AH4284">
        <f>SUMIF([1]销售数据!$B:$B,AD4284,[1]销售数据!$I:$I)</f>
        <v>0</v>
      </c>
      <c r="AI4284">
        <f>SUMIF([1]销售数据!$B:$B,AD4284,[1]销售数据!$H:$H)</f>
        <v>0</v>
      </c>
      <c r="AJ4284" s="20">
        <f t="shared" si="1071"/>
        <v>0</v>
      </c>
      <c r="AK4284">
        <f>SUMIF([1]发货店铺数!$B:$B,AD4284,[1]发货店铺数!$G:$G)</f>
        <v>0</v>
      </c>
      <c r="AL4284">
        <f>SUMIF([1]销售店铺数!$B:$B,AD4284,[1]销售店铺数!$G:$G)</f>
        <v>0</v>
      </c>
      <c r="AM4284">
        <f>SUMIF([1]销售店铺数!$B:$B,AD4284,[1]销售店铺数!$G:$G)</f>
        <v>0</v>
      </c>
      <c r="AN4284" s="20">
        <f t="shared" si="1072"/>
        <v>0</v>
      </c>
      <c r="AO4284" s="20">
        <f t="shared" si="1073"/>
        <v>0</v>
      </c>
      <c r="AP4284" s="20">
        <f t="shared" si="1074"/>
        <v>0</v>
      </c>
      <c r="AQ4284" s="12">
        <f t="shared" si="1075"/>
        <v>0</v>
      </c>
      <c r="AR4284" s="20">
        <f t="shared" si="1076"/>
        <v>0</v>
      </c>
      <c r="AS4284" s="20">
        <f t="shared" si="1077"/>
        <v>0</v>
      </c>
    </row>
    <row r="4285" spans="1:45">
      <c r="A4285"/>
      <c r="B4285"/>
      <c r="C4285"/>
      <c r="D4285"/>
      <c r="E4285"/>
      <c r="F4285"/>
      <c r="G4285"/>
      <c r="H4285"/>
      <c r="I4285"/>
      <c r="J4285"/>
      <c r="K4285"/>
      <c r="L4285"/>
      <c r="M4285" s="8" t="str">
        <f>IF(ISERROR( VLOOKUP(AD4285,'[1]采购入库货量(公司仓库)'!$A:$I,9,FALSE)),"", VLOOKUP(AD4285,'[1]采购入库货量(公司仓库)'!$A:$I,9,FALSE))</f>
        <v/>
      </c>
      <c r="N4285" s="8" t="str">
        <f>IF(ISERROR( VLOOKUP(AD4285,[1]批发上市日期!$A:$F,6,FALSE)),"",  VLOOKUP(AD4285,[1]批发上市日期!$A:$F,6,FALSE))</f>
        <v/>
      </c>
      <c r="O4285" s="48">
        <f>IF(ISERROR(VLOOKUP(E4285&amp;G4285,'[1]采购入库货量(公司仓库)'!$A:$I,7,FALSE)),0,VLOOKUP(E4285&amp;G4285,'[1]采购入库货量(公司仓库)'!$A:$I,7,FALSE))</f>
        <v>0</v>
      </c>
      <c r="P4285" s="12">
        <f t="shared" si="1062"/>
        <v>0</v>
      </c>
      <c r="Q4285" s="14">
        <f>IF(ISERROR(VLOOKUP(E4285&amp;G4285,'[1]采购入库货量(公司仓库)'!$A:$I,8,FALSE)),0,VLOOKUP(E4285&amp;G4285,'[1]采购入库货量(公司仓库)'!$A:$I,8,FALSE))</f>
        <v>0</v>
      </c>
      <c r="R4285" s="12">
        <f t="shared" si="1063"/>
        <v>0</v>
      </c>
      <c r="S4285">
        <f>SUMIF([1]库存总量!$H:$H,E4285&amp;G4285,[1]库存总量!$G:$G)</f>
        <v>0</v>
      </c>
      <c r="T4285" s="12">
        <f t="shared" si="1064"/>
        <v>0</v>
      </c>
      <c r="U4285">
        <f>SUMIFS([1]库存总量!$G:$G,[1]库存总量!$H:$H,E4285&amp;G4285,[1]库存总量!$A:$A,"B")</f>
        <v>0</v>
      </c>
      <c r="V4285" s="12">
        <f t="shared" si="1065"/>
        <v>0</v>
      </c>
      <c r="W4285">
        <f>SUMIFS([1]库存总量!$G:$G,[1]库存总量!$H:$H,E4285&amp;G4285,[1]库存总量!$A:$A,"K")</f>
        <v>0</v>
      </c>
      <c r="X4285" s="12">
        <f t="shared" si="1066"/>
        <v>0</v>
      </c>
      <c r="Y4285">
        <f t="shared" si="1067"/>
        <v>0</v>
      </c>
      <c r="Z4285" s="12">
        <f t="shared" si="1068"/>
        <v>0</v>
      </c>
      <c r="AA4285">
        <f>(IF(ISERROR((IF(ISERROR(VLOOKUP(E4285&amp;G4285,'[1]采购入库货量(公司仓库)'!$A:$H,7,FALSE)),0,VLOOKUP(E4285&amp;G4285,'[1]采购入库货量(公司仓库)'!$A:$H,7,FALSE)))*L4285-(IF(ISERROR(VLOOKUP(E4285&amp;G4285,'[1]采购入库货量(公司仓库)'!$A:$H,8,FALSE)),0,VLOOKUP(E4285&amp;G4285,'[1]采购入库货量(公司仓库)'!$A:$H,8,FALSE)))),0,(IF(ISERROR(VLOOKUP(E4285&amp;G4285,'[1]采购入库货量(公司仓库)'!$A:$H,7,FALSE)),0,VLOOKUP(E4285&amp;G4285,'[1]采购入库货量(公司仓库)'!$A:$H,7,FALSE)))*L4285-(IF(ISERROR(VLOOKUP(E4285&amp;G4285,'[1]采购入库货量(公司仓库)'!$A:$H,8,FALSE)),0,VLOOKUP(E4285&amp;G4285,'[1]采购入库货量(公司仓库)'!$A:$H,8,FALSE)))))</f>
        <v>0</v>
      </c>
      <c r="AB4285">
        <f>SUMIF([1]销售数据!$B:$B,E4285&amp;G4285,[1]销售数据!$G:$G)</f>
        <v>0</v>
      </c>
      <c r="AC4285" s="12">
        <f t="shared" si="1069"/>
        <v>0</v>
      </c>
      <c r="AD4285" t="str">
        <f t="shared" si="1070"/>
        <v/>
      </c>
      <c r="AE4285">
        <f>SUMIF([1]销售数据!$B:$B,AD4285,[1]销售数据!$L:$L)</f>
        <v>0</v>
      </c>
      <c r="AF4285">
        <f>SUMIF([1]销售数据!$B:$B,AD4285,[1]销售数据!$K:$K)</f>
        <v>0</v>
      </c>
      <c r="AG4285">
        <f>SUMIF([1]销售数据!$B:$B,AD4285,[1]销售数据!$J:$J)</f>
        <v>0</v>
      </c>
      <c r="AH4285">
        <f>SUMIF([1]销售数据!$B:$B,AD4285,[1]销售数据!$I:$I)</f>
        <v>0</v>
      </c>
      <c r="AI4285">
        <f>SUMIF([1]销售数据!$B:$B,AD4285,[1]销售数据!$H:$H)</f>
        <v>0</v>
      </c>
      <c r="AJ4285" s="20">
        <f t="shared" si="1071"/>
        <v>0</v>
      </c>
      <c r="AK4285">
        <f>SUMIF([1]发货店铺数!$B:$B,AD4285,[1]发货店铺数!$G:$G)</f>
        <v>0</v>
      </c>
      <c r="AL4285">
        <f>SUMIF([1]销售店铺数!$B:$B,AD4285,[1]销售店铺数!$G:$G)</f>
        <v>0</v>
      </c>
      <c r="AM4285">
        <f>SUMIF([1]销售店铺数!$B:$B,AD4285,[1]销售店铺数!$G:$G)</f>
        <v>0</v>
      </c>
      <c r="AN4285" s="20">
        <f t="shared" si="1072"/>
        <v>0</v>
      </c>
      <c r="AO4285" s="20">
        <f t="shared" si="1073"/>
        <v>0</v>
      </c>
      <c r="AP4285" s="20">
        <f t="shared" si="1074"/>
        <v>0</v>
      </c>
      <c r="AQ4285" s="12">
        <f t="shared" si="1075"/>
        <v>0</v>
      </c>
      <c r="AR4285" s="20">
        <f t="shared" si="1076"/>
        <v>0</v>
      </c>
      <c r="AS4285" s="20">
        <f t="shared" si="1077"/>
        <v>0</v>
      </c>
    </row>
    <row r="4286" spans="1:45">
      <c r="A4286"/>
      <c r="B4286"/>
      <c r="C4286"/>
      <c r="D4286"/>
      <c r="E4286"/>
      <c r="F4286"/>
      <c r="G4286"/>
      <c r="H4286"/>
      <c r="I4286"/>
      <c r="J4286"/>
      <c r="K4286"/>
      <c r="L4286"/>
      <c r="M4286" s="8" t="str">
        <f>IF(ISERROR( VLOOKUP(AD4286,'[1]采购入库货量(公司仓库)'!$A:$I,9,FALSE)),"", VLOOKUP(AD4286,'[1]采购入库货量(公司仓库)'!$A:$I,9,FALSE))</f>
        <v/>
      </c>
      <c r="N4286" s="8" t="str">
        <f>IF(ISERROR( VLOOKUP(AD4286,[1]批发上市日期!$A:$F,6,FALSE)),"",  VLOOKUP(AD4286,[1]批发上市日期!$A:$F,6,FALSE))</f>
        <v/>
      </c>
      <c r="O4286" s="48">
        <f>IF(ISERROR(VLOOKUP(E4286&amp;G4286,'[1]采购入库货量(公司仓库)'!$A:$I,7,FALSE)),0,VLOOKUP(E4286&amp;G4286,'[1]采购入库货量(公司仓库)'!$A:$I,7,FALSE))</f>
        <v>0</v>
      </c>
      <c r="P4286" s="12">
        <f t="shared" si="1062"/>
        <v>0</v>
      </c>
      <c r="Q4286" s="14">
        <f>IF(ISERROR(VLOOKUP(E4286&amp;G4286,'[1]采购入库货量(公司仓库)'!$A:$I,8,FALSE)),0,VLOOKUP(E4286&amp;G4286,'[1]采购入库货量(公司仓库)'!$A:$I,8,FALSE))</f>
        <v>0</v>
      </c>
      <c r="R4286" s="12">
        <f t="shared" si="1063"/>
        <v>0</v>
      </c>
      <c r="S4286">
        <f>SUMIF([1]库存总量!$H:$H,E4286&amp;G4286,[1]库存总量!$G:$G)</f>
        <v>0</v>
      </c>
      <c r="T4286" s="12">
        <f t="shared" si="1064"/>
        <v>0</v>
      </c>
      <c r="U4286">
        <f>SUMIFS([1]库存总量!$G:$G,[1]库存总量!$H:$H,E4286&amp;G4286,[1]库存总量!$A:$A,"B")</f>
        <v>0</v>
      </c>
      <c r="V4286" s="12">
        <f t="shared" si="1065"/>
        <v>0</v>
      </c>
      <c r="W4286">
        <f>SUMIFS([1]库存总量!$G:$G,[1]库存总量!$H:$H,E4286&amp;G4286,[1]库存总量!$A:$A,"K")</f>
        <v>0</v>
      </c>
      <c r="X4286" s="12">
        <f t="shared" si="1066"/>
        <v>0</v>
      </c>
      <c r="Y4286">
        <f t="shared" si="1067"/>
        <v>0</v>
      </c>
      <c r="Z4286" s="12">
        <f t="shared" si="1068"/>
        <v>0</v>
      </c>
      <c r="AA4286">
        <f>(IF(ISERROR((IF(ISERROR(VLOOKUP(E4286&amp;G4286,'[1]采购入库货量(公司仓库)'!$A:$H,7,FALSE)),0,VLOOKUP(E4286&amp;G4286,'[1]采购入库货量(公司仓库)'!$A:$H,7,FALSE)))*L4286-(IF(ISERROR(VLOOKUP(E4286&amp;G4286,'[1]采购入库货量(公司仓库)'!$A:$H,8,FALSE)),0,VLOOKUP(E4286&amp;G4286,'[1]采购入库货量(公司仓库)'!$A:$H,8,FALSE)))),0,(IF(ISERROR(VLOOKUP(E4286&amp;G4286,'[1]采购入库货量(公司仓库)'!$A:$H,7,FALSE)),0,VLOOKUP(E4286&amp;G4286,'[1]采购入库货量(公司仓库)'!$A:$H,7,FALSE)))*L4286-(IF(ISERROR(VLOOKUP(E4286&amp;G4286,'[1]采购入库货量(公司仓库)'!$A:$H,8,FALSE)),0,VLOOKUP(E4286&amp;G4286,'[1]采购入库货量(公司仓库)'!$A:$H,8,FALSE)))))</f>
        <v>0</v>
      </c>
      <c r="AB4286">
        <f>SUMIF([1]销售数据!$B:$B,E4286&amp;G4286,[1]销售数据!$G:$G)</f>
        <v>0</v>
      </c>
      <c r="AC4286" s="12">
        <f t="shared" si="1069"/>
        <v>0</v>
      </c>
      <c r="AD4286" t="str">
        <f t="shared" si="1070"/>
        <v/>
      </c>
      <c r="AE4286">
        <f>SUMIF([1]销售数据!$B:$B,AD4286,[1]销售数据!$L:$L)</f>
        <v>0</v>
      </c>
      <c r="AF4286">
        <f>SUMIF([1]销售数据!$B:$B,AD4286,[1]销售数据!$K:$K)</f>
        <v>0</v>
      </c>
      <c r="AG4286">
        <f>SUMIF([1]销售数据!$B:$B,AD4286,[1]销售数据!$J:$J)</f>
        <v>0</v>
      </c>
      <c r="AH4286">
        <f>SUMIF([1]销售数据!$B:$B,AD4286,[1]销售数据!$I:$I)</f>
        <v>0</v>
      </c>
      <c r="AI4286">
        <f>SUMIF([1]销售数据!$B:$B,AD4286,[1]销售数据!$H:$H)</f>
        <v>0</v>
      </c>
      <c r="AJ4286" s="20">
        <f t="shared" si="1071"/>
        <v>0</v>
      </c>
      <c r="AK4286">
        <f>SUMIF([1]发货店铺数!$B:$B,AD4286,[1]发货店铺数!$G:$G)</f>
        <v>0</v>
      </c>
      <c r="AL4286">
        <f>SUMIF([1]销售店铺数!$B:$B,AD4286,[1]销售店铺数!$G:$G)</f>
        <v>0</v>
      </c>
      <c r="AM4286">
        <f>SUMIF([1]销售店铺数!$B:$B,AD4286,[1]销售店铺数!$G:$G)</f>
        <v>0</v>
      </c>
      <c r="AN4286" s="20">
        <f t="shared" si="1072"/>
        <v>0</v>
      </c>
      <c r="AO4286" s="20">
        <f t="shared" si="1073"/>
        <v>0</v>
      </c>
      <c r="AP4286" s="20">
        <f t="shared" si="1074"/>
        <v>0</v>
      </c>
      <c r="AQ4286" s="12">
        <f t="shared" si="1075"/>
        <v>0</v>
      </c>
      <c r="AR4286" s="20">
        <f t="shared" si="1076"/>
        <v>0</v>
      </c>
      <c r="AS4286" s="20">
        <f t="shared" si="1077"/>
        <v>0</v>
      </c>
    </row>
    <row r="4287" spans="1:45">
      <c r="A4287"/>
      <c r="B4287"/>
      <c r="C4287"/>
      <c r="D4287"/>
      <c r="E4287"/>
      <c r="F4287"/>
      <c r="G4287"/>
      <c r="H4287"/>
      <c r="I4287"/>
      <c r="J4287"/>
      <c r="K4287"/>
      <c r="L4287"/>
      <c r="M4287" s="8" t="str">
        <f>IF(ISERROR( VLOOKUP(AD4287,'[1]采购入库货量(公司仓库)'!$A:$I,9,FALSE)),"", VLOOKUP(AD4287,'[1]采购入库货量(公司仓库)'!$A:$I,9,FALSE))</f>
        <v/>
      </c>
      <c r="N4287" s="8" t="str">
        <f>IF(ISERROR( VLOOKUP(AD4287,[1]批发上市日期!$A:$F,6,FALSE)),"",  VLOOKUP(AD4287,[1]批发上市日期!$A:$F,6,FALSE))</f>
        <v/>
      </c>
      <c r="O4287" s="48">
        <f>IF(ISERROR(VLOOKUP(E4287&amp;G4287,'[1]采购入库货量(公司仓库)'!$A:$I,7,FALSE)),0,VLOOKUP(E4287&amp;G4287,'[1]采购入库货量(公司仓库)'!$A:$I,7,FALSE))</f>
        <v>0</v>
      </c>
      <c r="P4287" s="12">
        <f t="shared" si="1062"/>
        <v>0</v>
      </c>
      <c r="Q4287" s="14">
        <f>IF(ISERROR(VLOOKUP(E4287&amp;G4287,'[1]采购入库货量(公司仓库)'!$A:$I,8,FALSE)),0,VLOOKUP(E4287&amp;G4287,'[1]采购入库货量(公司仓库)'!$A:$I,8,FALSE))</f>
        <v>0</v>
      </c>
      <c r="R4287" s="12">
        <f t="shared" si="1063"/>
        <v>0</v>
      </c>
      <c r="S4287">
        <f>SUMIF([1]库存总量!$H:$H,E4287&amp;G4287,[1]库存总量!$G:$G)</f>
        <v>0</v>
      </c>
      <c r="T4287" s="12">
        <f t="shared" si="1064"/>
        <v>0</v>
      </c>
      <c r="U4287">
        <f>SUMIFS([1]库存总量!$G:$G,[1]库存总量!$H:$H,E4287&amp;G4287,[1]库存总量!$A:$A,"B")</f>
        <v>0</v>
      </c>
      <c r="V4287" s="12">
        <f t="shared" si="1065"/>
        <v>0</v>
      </c>
      <c r="W4287">
        <f>SUMIFS([1]库存总量!$G:$G,[1]库存总量!$H:$H,E4287&amp;G4287,[1]库存总量!$A:$A,"K")</f>
        <v>0</v>
      </c>
      <c r="X4287" s="12">
        <f t="shared" si="1066"/>
        <v>0</v>
      </c>
      <c r="Y4287">
        <f t="shared" si="1067"/>
        <v>0</v>
      </c>
      <c r="Z4287" s="12">
        <f t="shared" si="1068"/>
        <v>0</v>
      </c>
      <c r="AA4287">
        <f>(IF(ISERROR((IF(ISERROR(VLOOKUP(E4287&amp;G4287,'[1]采购入库货量(公司仓库)'!$A:$H,7,FALSE)),0,VLOOKUP(E4287&amp;G4287,'[1]采购入库货量(公司仓库)'!$A:$H,7,FALSE)))*L4287-(IF(ISERROR(VLOOKUP(E4287&amp;G4287,'[1]采购入库货量(公司仓库)'!$A:$H,8,FALSE)),0,VLOOKUP(E4287&amp;G4287,'[1]采购入库货量(公司仓库)'!$A:$H,8,FALSE)))),0,(IF(ISERROR(VLOOKUP(E4287&amp;G4287,'[1]采购入库货量(公司仓库)'!$A:$H,7,FALSE)),0,VLOOKUP(E4287&amp;G4287,'[1]采购入库货量(公司仓库)'!$A:$H,7,FALSE)))*L4287-(IF(ISERROR(VLOOKUP(E4287&amp;G4287,'[1]采购入库货量(公司仓库)'!$A:$H,8,FALSE)),0,VLOOKUP(E4287&amp;G4287,'[1]采购入库货量(公司仓库)'!$A:$H,8,FALSE)))))</f>
        <v>0</v>
      </c>
      <c r="AB4287">
        <f>SUMIF([1]销售数据!$B:$B,E4287&amp;G4287,[1]销售数据!$G:$G)</f>
        <v>0</v>
      </c>
      <c r="AC4287" s="12">
        <f t="shared" si="1069"/>
        <v>0</v>
      </c>
      <c r="AD4287" t="str">
        <f t="shared" si="1070"/>
        <v/>
      </c>
      <c r="AE4287">
        <f>SUMIF([1]销售数据!$B:$B,AD4287,[1]销售数据!$L:$L)</f>
        <v>0</v>
      </c>
      <c r="AF4287">
        <f>SUMIF([1]销售数据!$B:$B,AD4287,[1]销售数据!$K:$K)</f>
        <v>0</v>
      </c>
      <c r="AG4287">
        <f>SUMIF([1]销售数据!$B:$B,AD4287,[1]销售数据!$J:$J)</f>
        <v>0</v>
      </c>
      <c r="AH4287">
        <f>SUMIF([1]销售数据!$B:$B,AD4287,[1]销售数据!$I:$I)</f>
        <v>0</v>
      </c>
      <c r="AI4287">
        <f>SUMIF([1]销售数据!$B:$B,AD4287,[1]销售数据!$H:$H)</f>
        <v>0</v>
      </c>
      <c r="AJ4287" s="20">
        <f t="shared" si="1071"/>
        <v>0</v>
      </c>
      <c r="AK4287">
        <f>SUMIF([1]发货店铺数!$B:$B,AD4287,[1]发货店铺数!$G:$G)</f>
        <v>0</v>
      </c>
      <c r="AL4287">
        <f>SUMIF([1]销售店铺数!$B:$B,AD4287,[1]销售店铺数!$G:$G)</f>
        <v>0</v>
      </c>
      <c r="AM4287">
        <f>SUMIF([1]销售店铺数!$B:$B,AD4287,[1]销售店铺数!$G:$G)</f>
        <v>0</v>
      </c>
      <c r="AN4287" s="20">
        <f t="shared" si="1072"/>
        <v>0</v>
      </c>
      <c r="AO4287" s="20">
        <f t="shared" si="1073"/>
        <v>0</v>
      </c>
      <c r="AP4287" s="20">
        <f t="shared" si="1074"/>
        <v>0</v>
      </c>
      <c r="AQ4287" s="12">
        <f t="shared" si="1075"/>
        <v>0</v>
      </c>
      <c r="AR4287" s="20">
        <f t="shared" si="1076"/>
        <v>0</v>
      </c>
      <c r="AS4287" s="20">
        <f t="shared" si="1077"/>
        <v>0</v>
      </c>
    </row>
    <row r="4288" spans="1:45">
      <c r="A4288"/>
      <c r="B4288"/>
      <c r="C4288"/>
      <c r="D4288"/>
      <c r="E4288"/>
      <c r="F4288"/>
      <c r="G4288"/>
      <c r="H4288"/>
      <c r="I4288"/>
      <c r="J4288"/>
      <c r="K4288"/>
      <c r="L4288"/>
      <c r="M4288" s="8" t="str">
        <f>IF(ISERROR( VLOOKUP(AD4288,'[1]采购入库货量(公司仓库)'!$A:$I,9,FALSE)),"", VLOOKUP(AD4288,'[1]采购入库货量(公司仓库)'!$A:$I,9,FALSE))</f>
        <v/>
      </c>
      <c r="N4288" s="8" t="str">
        <f>IF(ISERROR( VLOOKUP(AD4288,[1]批发上市日期!$A:$F,6,FALSE)),"",  VLOOKUP(AD4288,[1]批发上市日期!$A:$F,6,FALSE))</f>
        <v/>
      </c>
      <c r="O4288" s="48">
        <f>IF(ISERROR(VLOOKUP(E4288&amp;G4288,'[1]采购入库货量(公司仓库)'!$A:$I,7,FALSE)),0,VLOOKUP(E4288&amp;G4288,'[1]采购入库货量(公司仓库)'!$A:$I,7,FALSE))</f>
        <v>0</v>
      </c>
      <c r="P4288" s="12">
        <f t="shared" si="1062"/>
        <v>0</v>
      </c>
      <c r="Q4288" s="14">
        <f>IF(ISERROR(VLOOKUP(E4288&amp;G4288,'[1]采购入库货量(公司仓库)'!$A:$I,8,FALSE)),0,VLOOKUP(E4288&amp;G4288,'[1]采购入库货量(公司仓库)'!$A:$I,8,FALSE))</f>
        <v>0</v>
      </c>
      <c r="R4288" s="12">
        <f t="shared" si="1063"/>
        <v>0</v>
      </c>
      <c r="S4288">
        <f>SUMIF([1]库存总量!$H:$H,E4288&amp;G4288,[1]库存总量!$G:$G)</f>
        <v>0</v>
      </c>
      <c r="T4288" s="12">
        <f t="shared" si="1064"/>
        <v>0</v>
      </c>
      <c r="U4288">
        <f>SUMIFS([1]库存总量!$G:$G,[1]库存总量!$H:$H,E4288&amp;G4288,[1]库存总量!$A:$A,"B")</f>
        <v>0</v>
      </c>
      <c r="V4288" s="12">
        <f t="shared" si="1065"/>
        <v>0</v>
      </c>
      <c r="W4288">
        <f>SUMIFS([1]库存总量!$G:$G,[1]库存总量!$H:$H,E4288&amp;G4288,[1]库存总量!$A:$A,"K")</f>
        <v>0</v>
      </c>
      <c r="X4288" s="12">
        <f t="shared" si="1066"/>
        <v>0</v>
      </c>
      <c r="Y4288">
        <f t="shared" si="1067"/>
        <v>0</v>
      </c>
      <c r="Z4288" s="12">
        <f t="shared" si="1068"/>
        <v>0</v>
      </c>
      <c r="AA4288">
        <f>(IF(ISERROR((IF(ISERROR(VLOOKUP(E4288&amp;G4288,'[1]采购入库货量(公司仓库)'!$A:$H,7,FALSE)),0,VLOOKUP(E4288&amp;G4288,'[1]采购入库货量(公司仓库)'!$A:$H,7,FALSE)))*L4288-(IF(ISERROR(VLOOKUP(E4288&amp;G4288,'[1]采购入库货量(公司仓库)'!$A:$H,8,FALSE)),0,VLOOKUP(E4288&amp;G4288,'[1]采购入库货量(公司仓库)'!$A:$H,8,FALSE)))),0,(IF(ISERROR(VLOOKUP(E4288&amp;G4288,'[1]采购入库货量(公司仓库)'!$A:$H,7,FALSE)),0,VLOOKUP(E4288&amp;G4288,'[1]采购入库货量(公司仓库)'!$A:$H,7,FALSE)))*L4288-(IF(ISERROR(VLOOKUP(E4288&amp;G4288,'[1]采购入库货量(公司仓库)'!$A:$H,8,FALSE)),0,VLOOKUP(E4288&amp;G4288,'[1]采购入库货量(公司仓库)'!$A:$H,8,FALSE)))))</f>
        <v>0</v>
      </c>
      <c r="AB4288">
        <f>SUMIF([1]销售数据!$B:$B,E4288&amp;G4288,[1]销售数据!$G:$G)</f>
        <v>0</v>
      </c>
      <c r="AC4288" s="12">
        <f t="shared" si="1069"/>
        <v>0</v>
      </c>
      <c r="AD4288" t="str">
        <f t="shared" si="1070"/>
        <v/>
      </c>
      <c r="AE4288">
        <f>SUMIF([1]销售数据!$B:$B,AD4288,[1]销售数据!$L:$L)</f>
        <v>0</v>
      </c>
      <c r="AF4288">
        <f>SUMIF([1]销售数据!$B:$B,AD4288,[1]销售数据!$K:$K)</f>
        <v>0</v>
      </c>
      <c r="AG4288">
        <f>SUMIF([1]销售数据!$B:$B,AD4288,[1]销售数据!$J:$J)</f>
        <v>0</v>
      </c>
      <c r="AH4288">
        <f>SUMIF([1]销售数据!$B:$B,AD4288,[1]销售数据!$I:$I)</f>
        <v>0</v>
      </c>
      <c r="AI4288">
        <f>SUMIF([1]销售数据!$B:$B,AD4288,[1]销售数据!$H:$H)</f>
        <v>0</v>
      </c>
      <c r="AJ4288" s="20">
        <f t="shared" si="1071"/>
        <v>0</v>
      </c>
      <c r="AK4288">
        <f>SUMIF([1]发货店铺数!$B:$B,AD4288,[1]发货店铺数!$G:$G)</f>
        <v>0</v>
      </c>
      <c r="AL4288">
        <f>SUMIF([1]销售店铺数!$B:$B,AD4288,[1]销售店铺数!$G:$G)</f>
        <v>0</v>
      </c>
      <c r="AM4288">
        <f>SUMIF([1]销售店铺数!$B:$B,AD4288,[1]销售店铺数!$G:$G)</f>
        <v>0</v>
      </c>
      <c r="AN4288" s="20">
        <f t="shared" si="1072"/>
        <v>0</v>
      </c>
      <c r="AO4288" s="20">
        <f t="shared" si="1073"/>
        <v>0</v>
      </c>
      <c r="AP4288" s="20">
        <f t="shared" si="1074"/>
        <v>0</v>
      </c>
      <c r="AQ4288" s="12">
        <f t="shared" si="1075"/>
        <v>0</v>
      </c>
      <c r="AR4288" s="20">
        <f t="shared" si="1076"/>
        <v>0</v>
      </c>
      <c r="AS4288" s="20">
        <f t="shared" si="1077"/>
        <v>0</v>
      </c>
    </row>
    <row r="4289" spans="1:45">
      <c r="A4289"/>
      <c r="B4289"/>
      <c r="C4289"/>
      <c r="D4289"/>
      <c r="E4289"/>
      <c r="F4289"/>
      <c r="G4289"/>
      <c r="H4289"/>
      <c r="I4289"/>
      <c r="J4289"/>
      <c r="K4289"/>
      <c r="L4289"/>
      <c r="M4289" s="8" t="str">
        <f>IF(ISERROR( VLOOKUP(AD4289,'[1]采购入库货量(公司仓库)'!$A:$I,9,FALSE)),"", VLOOKUP(AD4289,'[1]采购入库货量(公司仓库)'!$A:$I,9,FALSE))</f>
        <v/>
      </c>
      <c r="N4289" s="8" t="str">
        <f>IF(ISERROR( VLOOKUP(AD4289,[1]批发上市日期!$A:$F,6,FALSE)),"",  VLOOKUP(AD4289,[1]批发上市日期!$A:$F,6,FALSE))</f>
        <v/>
      </c>
      <c r="O4289" s="48">
        <f>IF(ISERROR(VLOOKUP(E4289&amp;G4289,'[1]采购入库货量(公司仓库)'!$A:$I,7,FALSE)),0,VLOOKUP(E4289&amp;G4289,'[1]采购入库货量(公司仓库)'!$A:$I,7,FALSE))</f>
        <v>0</v>
      </c>
      <c r="P4289" s="12">
        <f t="shared" si="1062"/>
        <v>0</v>
      </c>
      <c r="Q4289" s="14">
        <f>IF(ISERROR(VLOOKUP(E4289&amp;G4289,'[1]采购入库货量(公司仓库)'!$A:$I,8,FALSE)),0,VLOOKUP(E4289&amp;G4289,'[1]采购入库货量(公司仓库)'!$A:$I,8,FALSE))</f>
        <v>0</v>
      </c>
      <c r="R4289" s="12">
        <f t="shared" si="1063"/>
        <v>0</v>
      </c>
      <c r="S4289">
        <f>SUMIF([1]库存总量!$H:$H,E4289&amp;G4289,[1]库存总量!$G:$G)</f>
        <v>0</v>
      </c>
      <c r="T4289" s="12">
        <f t="shared" si="1064"/>
        <v>0</v>
      </c>
      <c r="U4289">
        <f>SUMIFS([1]库存总量!$G:$G,[1]库存总量!$H:$H,E4289&amp;G4289,[1]库存总量!$A:$A,"B")</f>
        <v>0</v>
      </c>
      <c r="V4289" s="12">
        <f t="shared" si="1065"/>
        <v>0</v>
      </c>
      <c r="W4289">
        <f>SUMIFS([1]库存总量!$G:$G,[1]库存总量!$H:$H,E4289&amp;G4289,[1]库存总量!$A:$A,"K")</f>
        <v>0</v>
      </c>
      <c r="X4289" s="12">
        <f t="shared" si="1066"/>
        <v>0</v>
      </c>
      <c r="Y4289">
        <f t="shared" si="1067"/>
        <v>0</v>
      </c>
      <c r="Z4289" s="12">
        <f t="shared" si="1068"/>
        <v>0</v>
      </c>
      <c r="AA4289">
        <f>(IF(ISERROR((IF(ISERROR(VLOOKUP(E4289&amp;G4289,'[1]采购入库货量(公司仓库)'!$A:$H,7,FALSE)),0,VLOOKUP(E4289&amp;G4289,'[1]采购入库货量(公司仓库)'!$A:$H,7,FALSE)))*L4289-(IF(ISERROR(VLOOKUP(E4289&amp;G4289,'[1]采购入库货量(公司仓库)'!$A:$H,8,FALSE)),0,VLOOKUP(E4289&amp;G4289,'[1]采购入库货量(公司仓库)'!$A:$H,8,FALSE)))),0,(IF(ISERROR(VLOOKUP(E4289&amp;G4289,'[1]采购入库货量(公司仓库)'!$A:$H,7,FALSE)),0,VLOOKUP(E4289&amp;G4289,'[1]采购入库货量(公司仓库)'!$A:$H,7,FALSE)))*L4289-(IF(ISERROR(VLOOKUP(E4289&amp;G4289,'[1]采购入库货量(公司仓库)'!$A:$H,8,FALSE)),0,VLOOKUP(E4289&amp;G4289,'[1]采购入库货量(公司仓库)'!$A:$H,8,FALSE)))))</f>
        <v>0</v>
      </c>
      <c r="AB4289">
        <f>SUMIF([1]销售数据!$B:$B,E4289&amp;G4289,[1]销售数据!$G:$G)</f>
        <v>0</v>
      </c>
      <c r="AC4289" s="12">
        <f t="shared" si="1069"/>
        <v>0</v>
      </c>
      <c r="AD4289" t="str">
        <f t="shared" si="1070"/>
        <v/>
      </c>
      <c r="AE4289">
        <f>SUMIF([1]销售数据!$B:$B,AD4289,[1]销售数据!$L:$L)</f>
        <v>0</v>
      </c>
      <c r="AF4289">
        <f>SUMIF([1]销售数据!$B:$B,AD4289,[1]销售数据!$K:$K)</f>
        <v>0</v>
      </c>
      <c r="AG4289">
        <f>SUMIF([1]销售数据!$B:$B,AD4289,[1]销售数据!$J:$J)</f>
        <v>0</v>
      </c>
      <c r="AH4289">
        <f>SUMIF([1]销售数据!$B:$B,AD4289,[1]销售数据!$I:$I)</f>
        <v>0</v>
      </c>
      <c r="AI4289">
        <f>SUMIF([1]销售数据!$B:$B,AD4289,[1]销售数据!$H:$H)</f>
        <v>0</v>
      </c>
      <c r="AJ4289" s="20">
        <f t="shared" si="1071"/>
        <v>0</v>
      </c>
      <c r="AK4289">
        <f>SUMIF([1]发货店铺数!$B:$B,AD4289,[1]发货店铺数!$G:$G)</f>
        <v>0</v>
      </c>
      <c r="AL4289">
        <f>SUMIF([1]销售店铺数!$B:$B,AD4289,[1]销售店铺数!$G:$G)</f>
        <v>0</v>
      </c>
      <c r="AM4289">
        <f>SUMIF([1]销售店铺数!$B:$B,AD4289,[1]销售店铺数!$G:$G)</f>
        <v>0</v>
      </c>
      <c r="AN4289" s="20">
        <f t="shared" si="1072"/>
        <v>0</v>
      </c>
      <c r="AO4289" s="20">
        <f t="shared" si="1073"/>
        <v>0</v>
      </c>
      <c r="AP4289" s="20">
        <f t="shared" si="1074"/>
        <v>0</v>
      </c>
      <c r="AQ4289" s="12">
        <f t="shared" si="1075"/>
        <v>0</v>
      </c>
      <c r="AR4289" s="20">
        <f t="shared" si="1076"/>
        <v>0</v>
      </c>
      <c r="AS4289" s="20">
        <f t="shared" si="1077"/>
        <v>0</v>
      </c>
    </row>
    <row r="4290" spans="1:45">
      <c r="A4290"/>
      <c r="B4290"/>
      <c r="C4290"/>
      <c r="D4290"/>
      <c r="E4290"/>
      <c r="F4290"/>
      <c r="G4290"/>
      <c r="H4290"/>
      <c r="I4290"/>
      <c r="J4290"/>
      <c r="K4290"/>
      <c r="L4290"/>
      <c r="M4290" s="8" t="str">
        <f>IF(ISERROR( VLOOKUP(AD4290,'[1]采购入库货量(公司仓库)'!$A:$I,9,FALSE)),"", VLOOKUP(AD4290,'[1]采购入库货量(公司仓库)'!$A:$I,9,FALSE))</f>
        <v/>
      </c>
      <c r="N4290" s="8" t="str">
        <f>IF(ISERROR( VLOOKUP(AD4290,[1]批发上市日期!$A:$F,6,FALSE)),"",  VLOOKUP(AD4290,[1]批发上市日期!$A:$F,6,FALSE))</f>
        <v/>
      </c>
      <c r="O4290" s="48">
        <f>IF(ISERROR(VLOOKUP(E4290&amp;G4290,'[1]采购入库货量(公司仓库)'!$A:$I,7,FALSE)),0,VLOOKUP(E4290&amp;G4290,'[1]采购入库货量(公司仓库)'!$A:$I,7,FALSE))</f>
        <v>0</v>
      </c>
      <c r="P4290" s="12">
        <f t="shared" si="1062"/>
        <v>0</v>
      </c>
      <c r="Q4290" s="14">
        <f>IF(ISERROR(VLOOKUP(E4290&amp;G4290,'[1]采购入库货量(公司仓库)'!$A:$I,8,FALSE)),0,VLOOKUP(E4290&amp;G4290,'[1]采购入库货量(公司仓库)'!$A:$I,8,FALSE))</f>
        <v>0</v>
      </c>
      <c r="R4290" s="12">
        <f t="shared" si="1063"/>
        <v>0</v>
      </c>
      <c r="S4290">
        <f>SUMIF([1]库存总量!$H:$H,E4290&amp;G4290,[1]库存总量!$G:$G)</f>
        <v>0</v>
      </c>
      <c r="T4290" s="12">
        <f t="shared" si="1064"/>
        <v>0</v>
      </c>
      <c r="U4290">
        <f>SUMIFS([1]库存总量!$G:$G,[1]库存总量!$H:$H,E4290&amp;G4290,[1]库存总量!$A:$A,"B")</f>
        <v>0</v>
      </c>
      <c r="V4290" s="12">
        <f t="shared" si="1065"/>
        <v>0</v>
      </c>
      <c r="W4290">
        <f>SUMIFS([1]库存总量!$G:$G,[1]库存总量!$H:$H,E4290&amp;G4290,[1]库存总量!$A:$A,"K")</f>
        <v>0</v>
      </c>
      <c r="X4290" s="12">
        <f t="shared" si="1066"/>
        <v>0</v>
      </c>
      <c r="Y4290">
        <f t="shared" si="1067"/>
        <v>0</v>
      </c>
      <c r="Z4290" s="12">
        <f t="shared" si="1068"/>
        <v>0</v>
      </c>
      <c r="AA4290">
        <f>(IF(ISERROR((IF(ISERROR(VLOOKUP(E4290&amp;G4290,'[1]采购入库货量(公司仓库)'!$A:$H,7,FALSE)),0,VLOOKUP(E4290&amp;G4290,'[1]采购入库货量(公司仓库)'!$A:$H,7,FALSE)))*L4290-(IF(ISERROR(VLOOKUP(E4290&amp;G4290,'[1]采购入库货量(公司仓库)'!$A:$H,8,FALSE)),0,VLOOKUP(E4290&amp;G4290,'[1]采购入库货量(公司仓库)'!$A:$H,8,FALSE)))),0,(IF(ISERROR(VLOOKUP(E4290&amp;G4290,'[1]采购入库货量(公司仓库)'!$A:$H,7,FALSE)),0,VLOOKUP(E4290&amp;G4290,'[1]采购入库货量(公司仓库)'!$A:$H,7,FALSE)))*L4290-(IF(ISERROR(VLOOKUP(E4290&amp;G4290,'[1]采购入库货量(公司仓库)'!$A:$H,8,FALSE)),0,VLOOKUP(E4290&amp;G4290,'[1]采购入库货量(公司仓库)'!$A:$H,8,FALSE)))))</f>
        <v>0</v>
      </c>
      <c r="AB4290">
        <f>SUMIF([1]销售数据!$B:$B,E4290&amp;G4290,[1]销售数据!$G:$G)</f>
        <v>0</v>
      </c>
      <c r="AC4290" s="12">
        <f t="shared" si="1069"/>
        <v>0</v>
      </c>
      <c r="AD4290" t="str">
        <f t="shared" si="1070"/>
        <v/>
      </c>
      <c r="AE4290">
        <f>SUMIF([1]销售数据!$B:$B,AD4290,[1]销售数据!$L:$L)</f>
        <v>0</v>
      </c>
      <c r="AF4290">
        <f>SUMIF([1]销售数据!$B:$B,AD4290,[1]销售数据!$K:$K)</f>
        <v>0</v>
      </c>
      <c r="AG4290">
        <f>SUMIF([1]销售数据!$B:$B,AD4290,[1]销售数据!$J:$J)</f>
        <v>0</v>
      </c>
      <c r="AH4290">
        <f>SUMIF([1]销售数据!$B:$B,AD4290,[1]销售数据!$I:$I)</f>
        <v>0</v>
      </c>
      <c r="AI4290">
        <f>SUMIF([1]销售数据!$B:$B,AD4290,[1]销售数据!$H:$H)</f>
        <v>0</v>
      </c>
      <c r="AJ4290" s="20">
        <f t="shared" si="1071"/>
        <v>0</v>
      </c>
      <c r="AK4290">
        <f>SUMIF([1]发货店铺数!$B:$B,AD4290,[1]发货店铺数!$G:$G)</f>
        <v>0</v>
      </c>
      <c r="AL4290">
        <f>SUMIF([1]销售店铺数!$B:$B,AD4290,[1]销售店铺数!$G:$G)</f>
        <v>0</v>
      </c>
      <c r="AM4290">
        <f>SUMIF([1]销售店铺数!$B:$B,AD4290,[1]销售店铺数!$G:$G)</f>
        <v>0</v>
      </c>
      <c r="AN4290" s="20">
        <f t="shared" si="1072"/>
        <v>0</v>
      </c>
      <c r="AO4290" s="20">
        <f t="shared" si="1073"/>
        <v>0</v>
      </c>
      <c r="AP4290" s="20">
        <f t="shared" si="1074"/>
        <v>0</v>
      </c>
      <c r="AQ4290" s="12">
        <f t="shared" si="1075"/>
        <v>0</v>
      </c>
      <c r="AR4290" s="20">
        <f t="shared" si="1076"/>
        <v>0</v>
      </c>
      <c r="AS4290" s="20">
        <f t="shared" si="1077"/>
        <v>0</v>
      </c>
    </row>
    <row r="4291" spans="1:45">
      <c r="A4291"/>
      <c r="B4291"/>
      <c r="C4291"/>
      <c r="D4291"/>
      <c r="E4291"/>
      <c r="F4291"/>
      <c r="G4291"/>
      <c r="H4291"/>
      <c r="I4291"/>
      <c r="J4291"/>
      <c r="K4291"/>
      <c r="L4291"/>
      <c r="M4291" s="8" t="str">
        <f>IF(ISERROR( VLOOKUP(AD4291,'[1]采购入库货量(公司仓库)'!$A:$I,9,FALSE)),"", VLOOKUP(AD4291,'[1]采购入库货量(公司仓库)'!$A:$I,9,FALSE))</f>
        <v/>
      </c>
      <c r="N4291" s="8" t="str">
        <f>IF(ISERROR( VLOOKUP(AD4291,[1]批发上市日期!$A:$F,6,FALSE)),"",  VLOOKUP(AD4291,[1]批发上市日期!$A:$F,6,FALSE))</f>
        <v/>
      </c>
      <c r="O4291" s="48">
        <f>IF(ISERROR(VLOOKUP(E4291&amp;G4291,'[1]采购入库货量(公司仓库)'!$A:$I,7,FALSE)),0,VLOOKUP(E4291&amp;G4291,'[1]采购入库货量(公司仓库)'!$A:$I,7,FALSE))</f>
        <v>0</v>
      </c>
      <c r="P4291" s="12">
        <f t="shared" si="1062"/>
        <v>0</v>
      </c>
      <c r="Q4291" s="14">
        <f>IF(ISERROR(VLOOKUP(E4291&amp;G4291,'[1]采购入库货量(公司仓库)'!$A:$I,8,FALSE)),0,VLOOKUP(E4291&amp;G4291,'[1]采购入库货量(公司仓库)'!$A:$I,8,FALSE))</f>
        <v>0</v>
      </c>
      <c r="R4291" s="12">
        <f t="shared" si="1063"/>
        <v>0</v>
      </c>
      <c r="S4291">
        <f>SUMIF([1]库存总量!$H:$H,E4291&amp;G4291,[1]库存总量!$G:$G)</f>
        <v>0</v>
      </c>
      <c r="T4291" s="12">
        <f t="shared" si="1064"/>
        <v>0</v>
      </c>
      <c r="U4291">
        <f>SUMIFS([1]库存总量!$G:$G,[1]库存总量!$H:$H,E4291&amp;G4291,[1]库存总量!$A:$A,"B")</f>
        <v>0</v>
      </c>
      <c r="V4291" s="12">
        <f t="shared" si="1065"/>
        <v>0</v>
      </c>
      <c r="W4291">
        <f>SUMIFS([1]库存总量!$G:$G,[1]库存总量!$H:$H,E4291&amp;G4291,[1]库存总量!$A:$A,"K")</f>
        <v>0</v>
      </c>
      <c r="X4291" s="12">
        <f t="shared" si="1066"/>
        <v>0</v>
      </c>
      <c r="Y4291">
        <f t="shared" si="1067"/>
        <v>0</v>
      </c>
      <c r="Z4291" s="12">
        <f t="shared" si="1068"/>
        <v>0</v>
      </c>
      <c r="AA4291">
        <f>(IF(ISERROR((IF(ISERROR(VLOOKUP(E4291&amp;G4291,'[1]采购入库货量(公司仓库)'!$A:$H,7,FALSE)),0,VLOOKUP(E4291&amp;G4291,'[1]采购入库货量(公司仓库)'!$A:$H,7,FALSE)))*L4291-(IF(ISERROR(VLOOKUP(E4291&amp;G4291,'[1]采购入库货量(公司仓库)'!$A:$H,8,FALSE)),0,VLOOKUP(E4291&amp;G4291,'[1]采购入库货量(公司仓库)'!$A:$H,8,FALSE)))),0,(IF(ISERROR(VLOOKUP(E4291&amp;G4291,'[1]采购入库货量(公司仓库)'!$A:$H,7,FALSE)),0,VLOOKUP(E4291&amp;G4291,'[1]采购入库货量(公司仓库)'!$A:$H,7,FALSE)))*L4291-(IF(ISERROR(VLOOKUP(E4291&amp;G4291,'[1]采购入库货量(公司仓库)'!$A:$H,8,FALSE)),0,VLOOKUP(E4291&amp;G4291,'[1]采购入库货量(公司仓库)'!$A:$H,8,FALSE)))))</f>
        <v>0</v>
      </c>
      <c r="AB4291">
        <f>SUMIF([1]销售数据!$B:$B,E4291&amp;G4291,[1]销售数据!$G:$G)</f>
        <v>0</v>
      </c>
      <c r="AC4291" s="12">
        <f t="shared" si="1069"/>
        <v>0</v>
      </c>
      <c r="AD4291" t="str">
        <f t="shared" si="1070"/>
        <v/>
      </c>
      <c r="AE4291">
        <f>SUMIF([1]销售数据!$B:$B,AD4291,[1]销售数据!$L:$L)</f>
        <v>0</v>
      </c>
      <c r="AF4291">
        <f>SUMIF([1]销售数据!$B:$B,AD4291,[1]销售数据!$K:$K)</f>
        <v>0</v>
      </c>
      <c r="AG4291">
        <f>SUMIF([1]销售数据!$B:$B,AD4291,[1]销售数据!$J:$J)</f>
        <v>0</v>
      </c>
      <c r="AH4291">
        <f>SUMIF([1]销售数据!$B:$B,AD4291,[1]销售数据!$I:$I)</f>
        <v>0</v>
      </c>
      <c r="AI4291">
        <f>SUMIF([1]销售数据!$B:$B,AD4291,[1]销售数据!$H:$H)</f>
        <v>0</v>
      </c>
      <c r="AJ4291" s="20">
        <f t="shared" si="1071"/>
        <v>0</v>
      </c>
      <c r="AK4291">
        <f>SUMIF([1]发货店铺数!$B:$B,AD4291,[1]发货店铺数!$G:$G)</f>
        <v>0</v>
      </c>
      <c r="AL4291">
        <f>SUMIF([1]销售店铺数!$B:$B,AD4291,[1]销售店铺数!$G:$G)</f>
        <v>0</v>
      </c>
      <c r="AM4291">
        <f>SUMIF([1]销售店铺数!$B:$B,AD4291,[1]销售店铺数!$G:$G)</f>
        <v>0</v>
      </c>
      <c r="AN4291" s="20">
        <f t="shared" si="1072"/>
        <v>0</v>
      </c>
      <c r="AO4291" s="20">
        <f t="shared" si="1073"/>
        <v>0</v>
      </c>
      <c r="AP4291" s="20">
        <f t="shared" si="1074"/>
        <v>0</v>
      </c>
      <c r="AQ4291" s="12">
        <f t="shared" si="1075"/>
        <v>0</v>
      </c>
      <c r="AR4291" s="20">
        <f t="shared" si="1076"/>
        <v>0</v>
      </c>
      <c r="AS4291" s="20">
        <f t="shared" si="1077"/>
        <v>0</v>
      </c>
    </row>
    <row r="4292" spans="1:45">
      <c r="A4292"/>
      <c r="B4292"/>
      <c r="C4292"/>
      <c r="D4292"/>
      <c r="E4292"/>
      <c r="F4292"/>
      <c r="G4292"/>
      <c r="H4292"/>
      <c r="I4292"/>
      <c r="J4292"/>
      <c r="K4292"/>
      <c r="L4292"/>
      <c r="M4292" s="8" t="str">
        <f>IF(ISERROR( VLOOKUP(AD4292,'[1]采购入库货量(公司仓库)'!$A:$I,9,FALSE)),"", VLOOKUP(AD4292,'[1]采购入库货量(公司仓库)'!$A:$I,9,FALSE))</f>
        <v/>
      </c>
      <c r="N4292" s="8" t="str">
        <f>IF(ISERROR( VLOOKUP(AD4292,[1]批发上市日期!$A:$F,6,FALSE)),"",  VLOOKUP(AD4292,[1]批发上市日期!$A:$F,6,FALSE))</f>
        <v/>
      </c>
      <c r="O4292" s="48">
        <f>IF(ISERROR(VLOOKUP(E4292&amp;G4292,'[1]采购入库货量(公司仓库)'!$A:$I,7,FALSE)),0,VLOOKUP(E4292&amp;G4292,'[1]采购入库货量(公司仓库)'!$A:$I,7,FALSE))</f>
        <v>0</v>
      </c>
      <c r="P4292" s="12">
        <f t="shared" si="1062"/>
        <v>0</v>
      </c>
      <c r="Q4292" s="14">
        <f>IF(ISERROR(VLOOKUP(E4292&amp;G4292,'[1]采购入库货量(公司仓库)'!$A:$I,8,FALSE)),0,VLOOKUP(E4292&amp;G4292,'[1]采购入库货量(公司仓库)'!$A:$I,8,FALSE))</f>
        <v>0</v>
      </c>
      <c r="R4292" s="12">
        <f t="shared" si="1063"/>
        <v>0</v>
      </c>
      <c r="S4292">
        <f>SUMIF([1]库存总量!$H:$H,E4292&amp;G4292,[1]库存总量!$G:$G)</f>
        <v>0</v>
      </c>
      <c r="T4292" s="12">
        <f t="shared" si="1064"/>
        <v>0</v>
      </c>
      <c r="U4292">
        <f>SUMIFS([1]库存总量!$G:$G,[1]库存总量!$H:$H,E4292&amp;G4292,[1]库存总量!$A:$A,"B")</f>
        <v>0</v>
      </c>
      <c r="V4292" s="12">
        <f t="shared" si="1065"/>
        <v>0</v>
      </c>
      <c r="W4292">
        <f>SUMIFS([1]库存总量!$G:$G,[1]库存总量!$H:$H,E4292&amp;G4292,[1]库存总量!$A:$A,"K")</f>
        <v>0</v>
      </c>
      <c r="X4292" s="12">
        <f t="shared" si="1066"/>
        <v>0</v>
      </c>
      <c r="Y4292">
        <f t="shared" si="1067"/>
        <v>0</v>
      </c>
      <c r="Z4292" s="12">
        <f t="shared" si="1068"/>
        <v>0</v>
      </c>
      <c r="AA4292">
        <f>(IF(ISERROR((IF(ISERROR(VLOOKUP(E4292&amp;G4292,'[1]采购入库货量(公司仓库)'!$A:$H,7,FALSE)),0,VLOOKUP(E4292&amp;G4292,'[1]采购入库货量(公司仓库)'!$A:$H,7,FALSE)))*L4292-(IF(ISERROR(VLOOKUP(E4292&amp;G4292,'[1]采购入库货量(公司仓库)'!$A:$H,8,FALSE)),0,VLOOKUP(E4292&amp;G4292,'[1]采购入库货量(公司仓库)'!$A:$H,8,FALSE)))),0,(IF(ISERROR(VLOOKUP(E4292&amp;G4292,'[1]采购入库货量(公司仓库)'!$A:$H,7,FALSE)),0,VLOOKUP(E4292&amp;G4292,'[1]采购入库货量(公司仓库)'!$A:$H,7,FALSE)))*L4292-(IF(ISERROR(VLOOKUP(E4292&amp;G4292,'[1]采购入库货量(公司仓库)'!$A:$H,8,FALSE)),0,VLOOKUP(E4292&amp;G4292,'[1]采购入库货量(公司仓库)'!$A:$H,8,FALSE)))))</f>
        <v>0</v>
      </c>
      <c r="AB4292">
        <f>SUMIF([1]销售数据!$B:$B,E4292&amp;G4292,[1]销售数据!$G:$G)</f>
        <v>0</v>
      </c>
      <c r="AC4292" s="12">
        <f t="shared" si="1069"/>
        <v>0</v>
      </c>
      <c r="AD4292" t="str">
        <f t="shared" si="1070"/>
        <v/>
      </c>
      <c r="AE4292">
        <f>SUMIF([1]销售数据!$B:$B,AD4292,[1]销售数据!$L:$L)</f>
        <v>0</v>
      </c>
      <c r="AF4292">
        <f>SUMIF([1]销售数据!$B:$B,AD4292,[1]销售数据!$K:$K)</f>
        <v>0</v>
      </c>
      <c r="AG4292">
        <f>SUMIF([1]销售数据!$B:$B,AD4292,[1]销售数据!$J:$J)</f>
        <v>0</v>
      </c>
      <c r="AH4292">
        <f>SUMIF([1]销售数据!$B:$B,AD4292,[1]销售数据!$I:$I)</f>
        <v>0</v>
      </c>
      <c r="AI4292">
        <f>SUMIF([1]销售数据!$B:$B,AD4292,[1]销售数据!$H:$H)</f>
        <v>0</v>
      </c>
      <c r="AJ4292" s="20">
        <f t="shared" si="1071"/>
        <v>0</v>
      </c>
      <c r="AK4292">
        <f>SUMIF([1]发货店铺数!$B:$B,AD4292,[1]发货店铺数!$G:$G)</f>
        <v>0</v>
      </c>
      <c r="AL4292">
        <f>SUMIF([1]销售店铺数!$B:$B,AD4292,[1]销售店铺数!$G:$G)</f>
        <v>0</v>
      </c>
      <c r="AM4292">
        <f>SUMIF([1]销售店铺数!$B:$B,AD4292,[1]销售店铺数!$G:$G)</f>
        <v>0</v>
      </c>
      <c r="AN4292" s="20">
        <f t="shared" si="1072"/>
        <v>0</v>
      </c>
      <c r="AO4292" s="20">
        <f t="shared" si="1073"/>
        <v>0</v>
      </c>
      <c r="AP4292" s="20">
        <f t="shared" si="1074"/>
        <v>0</v>
      </c>
      <c r="AQ4292" s="12">
        <f t="shared" si="1075"/>
        <v>0</v>
      </c>
      <c r="AR4292" s="20">
        <f t="shared" si="1076"/>
        <v>0</v>
      </c>
      <c r="AS4292" s="20">
        <f t="shared" si="1077"/>
        <v>0</v>
      </c>
    </row>
    <row r="4293" spans="1:45">
      <c r="A4293"/>
      <c r="B4293"/>
      <c r="C4293"/>
      <c r="D4293"/>
      <c r="E4293"/>
      <c r="F4293"/>
      <c r="G4293"/>
      <c r="H4293"/>
      <c r="I4293"/>
      <c r="J4293"/>
      <c r="K4293"/>
      <c r="L4293"/>
      <c r="M4293" s="8" t="str">
        <f>IF(ISERROR( VLOOKUP(AD4293,'[1]采购入库货量(公司仓库)'!$A:$I,9,FALSE)),"", VLOOKUP(AD4293,'[1]采购入库货量(公司仓库)'!$A:$I,9,FALSE))</f>
        <v/>
      </c>
      <c r="N4293" s="8" t="str">
        <f>IF(ISERROR( VLOOKUP(AD4293,[1]批发上市日期!$A:$F,6,FALSE)),"",  VLOOKUP(AD4293,[1]批发上市日期!$A:$F,6,FALSE))</f>
        <v/>
      </c>
      <c r="O4293" s="48">
        <f>IF(ISERROR(VLOOKUP(E4293&amp;G4293,'[1]采购入库货量(公司仓库)'!$A:$I,7,FALSE)),0,VLOOKUP(E4293&amp;G4293,'[1]采购入库货量(公司仓库)'!$A:$I,7,FALSE))</f>
        <v>0</v>
      </c>
      <c r="P4293" s="12">
        <f t="shared" ref="P4293:P4356" si="1078">IF(ISERROR(I4293*O4293),0,I4293*O4293)</f>
        <v>0</v>
      </c>
      <c r="Q4293" s="14">
        <f>IF(ISERROR(VLOOKUP(E4293&amp;G4293,'[1]采购入库货量(公司仓库)'!$A:$I,8,FALSE)),0,VLOOKUP(E4293&amp;G4293,'[1]采购入库货量(公司仓库)'!$A:$I,8,FALSE))</f>
        <v>0</v>
      </c>
      <c r="R4293" s="12">
        <f t="shared" ref="R4293:R4356" si="1079">IF(ISERROR(I4293*Q4293 ),0,I4293*Q4293)</f>
        <v>0</v>
      </c>
      <c r="S4293">
        <f>SUMIF([1]库存总量!$H:$H,E4293&amp;G4293,[1]库存总量!$G:$G)</f>
        <v>0</v>
      </c>
      <c r="T4293" s="12">
        <f t="shared" ref="T4293:T4356" si="1080">IF(ISERROR(S4293*I4293 ),0,S4293*I4293)</f>
        <v>0</v>
      </c>
      <c r="U4293">
        <f>SUMIFS([1]库存总量!$G:$G,[1]库存总量!$H:$H,E4293&amp;G4293,[1]库存总量!$A:$A,"B")</f>
        <v>0</v>
      </c>
      <c r="V4293" s="12">
        <f t="shared" ref="V4293:V4356" si="1081">IF(ISERROR(U4293*I4293 ),0,U4293*I4293)</f>
        <v>0</v>
      </c>
      <c r="W4293">
        <f>SUMIFS([1]库存总量!$G:$G,[1]库存总量!$H:$H,E4293&amp;G4293,[1]库存总量!$A:$A,"K")</f>
        <v>0</v>
      </c>
      <c r="X4293" s="12">
        <f t="shared" ref="X4293:X4356" si="1082">IF(ISERROR(W4293*I4293 ),0,W4293*I4293)</f>
        <v>0</v>
      </c>
      <c r="Y4293">
        <f t="shared" ref="Y4293:Y4356" si="1083">IF(ISERROR(L4293*O4293),0,L4293*O4293)</f>
        <v>0</v>
      </c>
      <c r="Z4293" s="12">
        <f t="shared" ref="Z4293:Z4356" si="1084">IF(ISERROR(Y4293*I4293),0,Y4293*I4293)</f>
        <v>0</v>
      </c>
      <c r="AA4293">
        <f>(IF(ISERROR((IF(ISERROR(VLOOKUP(E4293&amp;G4293,'[1]采购入库货量(公司仓库)'!$A:$H,7,FALSE)),0,VLOOKUP(E4293&amp;G4293,'[1]采购入库货量(公司仓库)'!$A:$H,7,FALSE)))*L4293-(IF(ISERROR(VLOOKUP(E4293&amp;G4293,'[1]采购入库货量(公司仓库)'!$A:$H,8,FALSE)),0,VLOOKUP(E4293&amp;G4293,'[1]采购入库货量(公司仓库)'!$A:$H,8,FALSE)))),0,(IF(ISERROR(VLOOKUP(E4293&amp;G4293,'[1]采购入库货量(公司仓库)'!$A:$H,7,FALSE)),0,VLOOKUP(E4293&amp;G4293,'[1]采购入库货量(公司仓库)'!$A:$H,7,FALSE)))*L4293-(IF(ISERROR(VLOOKUP(E4293&amp;G4293,'[1]采购入库货量(公司仓库)'!$A:$H,8,FALSE)),0,VLOOKUP(E4293&amp;G4293,'[1]采购入库货量(公司仓库)'!$A:$H,8,FALSE)))))</f>
        <v>0</v>
      </c>
      <c r="AB4293">
        <f>SUMIF([1]销售数据!$B:$B,E4293&amp;G4293,[1]销售数据!$G:$G)</f>
        <v>0</v>
      </c>
      <c r="AC4293" s="12">
        <f t="shared" ref="AC4293:AC4356" si="1085">IF(ISERROR(AB4293*I4293),0,AB4293*I4293)</f>
        <v>0</v>
      </c>
      <c r="AD4293" t="str">
        <f t="shared" ref="AD4293:AD4356" si="1086">E4293&amp;G4293</f>
        <v/>
      </c>
      <c r="AE4293">
        <f>SUMIF([1]销售数据!$B:$B,AD4293,[1]销售数据!$L:$L)</f>
        <v>0</v>
      </c>
      <c r="AF4293">
        <f>SUMIF([1]销售数据!$B:$B,AD4293,[1]销售数据!$K:$K)</f>
        <v>0</v>
      </c>
      <c r="AG4293">
        <f>SUMIF([1]销售数据!$B:$B,AD4293,[1]销售数据!$J:$J)</f>
        <v>0</v>
      </c>
      <c r="AH4293">
        <f>SUMIF([1]销售数据!$B:$B,AD4293,[1]销售数据!$I:$I)</f>
        <v>0</v>
      </c>
      <c r="AI4293">
        <f>SUMIF([1]销售数据!$B:$B,AD4293,[1]销售数据!$H:$H)</f>
        <v>0</v>
      </c>
      <c r="AJ4293" s="20">
        <f t="shared" ref="AJ4293:AJ4356" si="1087">IF(ISERROR((AI4293-AH4293)/AI4293),0,((AI4293-AH4293)/AI4293))</f>
        <v>0</v>
      </c>
      <c r="AK4293">
        <f>SUMIF([1]发货店铺数!$B:$B,AD4293,[1]发货店铺数!$G:$G)</f>
        <v>0</v>
      </c>
      <c r="AL4293">
        <f>SUMIF([1]销售店铺数!$B:$B,AD4293,[1]销售店铺数!$G:$G)</f>
        <v>0</v>
      </c>
      <c r="AM4293">
        <f>SUMIF([1]销售店铺数!$B:$B,AD4293,[1]销售店铺数!$G:$G)</f>
        <v>0</v>
      </c>
      <c r="AN4293" s="20">
        <f t="shared" ref="AN4293:AN4356" si="1088">IF(ISERROR(AL4293/AK4293),0,AL4293/AK4293)</f>
        <v>0</v>
      </c>
      <c r="AO4293" s="20">
        <f t="shared" ref="AO4293:AO4356" si="1089">IF(ISERROR(AB4293/S4293),0,AB4293/S4293)</f>
        <v>0</v>
      </c>
      <c r="AP4293" s="20">
        <f t="shared" ref="AP4293:AP4356" si="1090">IF(ISERROR(AB4293/O4293),0,AB4293/O4293)</f>
        <v>0</v>
      </c>
      <c r="AQ4293" s="12">
        <f t="shared" ref="AQ4293:AQ4356" si="1091">IFERROR((K4293-J4293)*AB4293,0)</f>
        <v>0</v>
      </c>
      <c r="AR4293" s="20">
        <f t="shared" ref="AR4293:AR4356" si="1092">IF(ISERROR((K4293-J4293)/K4293),0,(K4293-J4293)/K4293)</f>
        <v>0</v>
      </c>
      <c r="AS4293" s="20">
        <f t="shared" ref="AS4293:AS4356" si="1093">IF(ISERROR(AB4293/O4293),0,AB4293/O4293)</f>
        <v>0</v>
      </c>
    </row>
    <row r="4294" spans="1:45">
      <c r="A4294"/>
      <c r="B4294"/>
      <c r="C4294"/>
      <c r="D4294"/>
      <c r="E4294"/>
      <c r="F4294"/>
      <c r="G4294"/>
      <c r="H4294"/>
      <c r="I4294"/>
      <c r="J4294"/>
      <c r="K4294"/>
      <c r="L4294"/>
      <c r="M4294" s="8" t="str">
        <f>IF(ISERROR( VLOOKUP(AD4294,'[1]采购入库货量(公司仓库)'!$A:$I,9,FALSE)),"", VLOOKUP(AD4294,'[1]采购入库货量(公司仓库)'!$A:$I,9,FALSE))</f>
        <v/>
      </c>
      <c r="N4294" s="8" t="str">
        <f>IF(ISERROR( VLOOKUP(AD4294,[1]批发上市日期!$A:$F,6,FALSE)),"",  VLOOKUP(AD4294,[1]批发上市日期!$A:$F,6,FALSE))</f>
        <v/>
      </c>
      <c r="O4294" s="48">
        <f>IF(ISERROR(VLOOKUP(E4294&amp;G4294,'[1]采购入库货量(公司仓库)'!$A:$I,7,FALSE)),0,VLOOKUP(E4294&amp;G4294,'[1]采购入库货量(公司仓库)'!$A:$I,7,FALSE))</f>
        <v>0</v>
      </c>
      <c r="P4294" s="12">
        <f t="shared" si="1078"/>
        <v>0</v>
      </c>
      <c r="Q4294" s="14">
        <f>IF(ISERROR(VLOOKUP(E4294&amp;G4294,'[1]采购入库货量(公司仓库)'!$A:$I,8,FALSE)),0,VLOOKUP(E4294&amp;G4294,'[1]采购入库货量(公司仓库)'!$A:$I,8,FALSE))</f>
        <v>0</v>
      </c>
      <c r="R4294" s="12">
        <f t="shared" si="1079"/>
        <v>0</v>
      </c>
      <c r="S4294">
        <f>SUMIF([1]库存总量!$H:$H,E4294&amp;G4294,[1]库存总量!$G:$G)</f>
        <v>0</v>
      </c>
      <c r="T4294" s="12">
        <f t="shared" si="1080"/>
        <v>0</v>
      </c>
      <c r="U4294">
        <f>SUMIFS([1]库存总量!$G:$G,[1]库存总量!$H:$H,E4294&amp;G4294,[1]库存总量!$A:$A,"B")</f>
        <v>0</v>
      </c>
      <c r="V4294" s="12">
        <f t="shared" si="1081"/>
        <v>0</v>
      </c>
      <c r="W4294">
        <f>SUMIFS([1]库存总量!$G:$G,[1]库存总量!$H:$H,E4294&amp;G4294,[1]库存总量!$A:$A,"K")</f>
        <v>0</v>
      </c>
      <c r="X4294" s="12">
        <f t="shared" si="1082"/>
        <v>0</v>
      </c>
      <c r="Y4294">
        <f t="shared" si="1083"/>
        <v>0</v>
      </c>
      <c r="Z4294" s="12">
        <f t="shared" si="1084"/>
        <v>0</v>
      </c>
      <c r="AA4294">
        <f>(IF(ISERROR((IF(ISERROR(VLOOKUP(E4294&amp;G4294,'[1]采购入库货量(公司仓库)'!$A:$H,7,FALSE)),0,VLOOKUP(E4294&amp;G4294,'[1]采购入库货量(公司仓库)'!$A:$H,7,FALSE)))*L4294-(IF(ISERROR(VLOOKUP(E4294&amp;G4294,'[1]采购入库货量(公司仓库)'!$A:$H,8,FALSE)),0,VLOOKUP(E4294&amp;G4294,'[1]采购入库货量(公司仓库)'!$A:$H,8,FALSE)))),0,(IF(ISERROR(VLOOKUP(E4294&amp;G4294,'[1]采购入库货量(公司仓库)'!$A:$H,7,FALSE)),0,VLOOKUP(E4294&amp;G4294,'[1]采购入库货量(公司仓库)'!$A:$H,7,FALSE)))*L4294-(IF(ISERROR(VLOOKUP(E4294&amp;G4294,'[1]采购入库货量(公司仓库)'!$A:$H,8,FALSE)),0,VLOOKUP(E4294&amp;G4294,'[1]采购入库货量(公司仓库)'!$A:$H,8,FALSE)))))</f>
        <v>0</v>
      </c>
      <c r="AB4294">
        <f>SUMIF([1]销售数据!$B:$B,E4294&amp;G4294,[1]销售数据!$G:$G)</f>
        <v>0</v>
      </c>
      <c r="AC4294" s="12">
        <f t="shared" si="1085"/>
        <v>0</v>
      </c>
      <c r="AD4294" t="str">
        <f t="shared" si="1086"/>
        <v/>
      </c>
      <c r="AE4294">
        <f>SUMIF([1]销售数据!$B:$B,AD4294,[1]销售数据!$L:$L)</f>
        <v>0</v>
      </c>
      <c r="AF4294">
        <f>SUMIF([1]销售数据!$B:$B,AD4294,[1]销售数据!$K:$K)</f>
        <v>0</v>
      </c>
      <c r="AG4294">
        <f>SUMIF([1]销售数据!$B:$B,AD4294,[1]销售数据!$J:$J)</f>
        <v>0</v>
      </c>
      <c r="AH4294">
        <f>SUMIF([1]销售数据!$B:$B,AD4294,[1]销售数据!$I:$I)</f>
        <v>0</v>
      </c>
      <c r="AI4294">
        <f>SUMIF([1]销售数据!$B:$B,AD4294,[1]销售数据!$H:$H)</f>
        <v>0</v>
      </c>
      <c r="AJ4294" s="20">
        <f t="shared" si="1087"/>
        <v>0</v>
      </c>
      <c r="AK4294">
        <f>SUMIF([1]发货店铺数!$B:$B,AD4294,[1]发货店铺数!$G:$G)</f>
        <v>0</v>
      </c>
      <c r="AL4294">
        <f>SUMIF([1]销售店铺数!$B:$B,AD4294,[1]销售店铺数!$G:$G)</f>
        <v>0</v>
      </c>
      <c r="AM4294">
        <f>SUMIF([1]销售店铺数!$B:$B,AD4294,[1]销售店铺数!$G:$G)</f>
        <v>0</v>
      </c>
      <c r="AN4294" s="20">
        <f t="shared" si="1088"/>
        <v>0</v>
      </c>
      <c r="AO4294" s="20">
        <f t="shared" si="1089"/>
        <v>0</v>
      </c>
      <c r="AP4294" s="20">
        <f t="shared" si="1090"/>
        <v>0</v>
      </c>
      <c r="AQ4294" s="12">
        <f t="shared" si="1091"/>
        <v>0</v>
      </c>
      <c r="AR4294" s="20">
        <f t="shared" si="1092"/>
        <v>0</v>
      </c>
      <c r="AS4294" s="20">
        <f t="shared" si="1093"/>
        <v>0</v>
      </c>
    </row>
    <row r="4295" spans="1:45">
      <c r="A4295"/>
      <c r="B4295"/>
      <c r="C4295"/>
      <c r="D4295"/>
      <c r="E4295"/>
      <c r="F4295"/>
      <c r="G4295"/>
      <c r="H4295"/>
      <c r="I4295"/>
      <c r="J4295"/>
      <c r="K4295"/>
      <c r="L4295"/>
      <c r="M4295" s="8" t="str">
        <f>IF(ISERROR( VLOOKUP(AD4295,'[1]采购入库货量(公司仓库)'!$A:$I,9,FALSE)),"", VLOOKUP(AD4295,'[1]采购入库货量(公司仓库)'!$A:$I,9,FALSE))</f>
        <v/>
      </c>
      <c r="N4295" s="8" t="str">
        <f>IF(ISERROR( VLOOKUP(AD4295,[1]批发上市日期!$A:$F,6,FALSE)),"",  VLOOKUP(AD4295,[1]批发上市日期!$A:$F,6,FALSE))</f>
        <v/>
      </c>
      <c r="O4295" s="48">
        <f>IF(ISERROR(VLOOKUP(E4295&amp;G4295,'[1]采购入库货量(公司仓库)'!$A:$I,7,FALSE)),0,VLOOKUP(E4295&amp;G4295,'[1]采购入库货量(公司仓库)'!$A:$I,7,FALSE))</f>
        <v>0</v>
      </c>
      <c r="P4295" s="12">
        <f t="shared" si="1078"/>
        <v>0</v>
      </c>
      <c r="Q4295" s="14">
        <f>IF(ISERROR(VLOOKUP(E4295&amp;G4295,'[1]采购入库货量(公司仓库)'!$A:$I,8,FALSE)),0,VLOOKUP(E4295&amp;G4295,'[1]采购入库货量(公司仓库)'!$A:$I,8,FALSE))</f>
        <v>0</v>
      </c>
      <c r="R4295" s="12">
        <f t="shared" si="1079"/>
        <v>0</v>
      </c>
      <c r="S4295">
        <f>SUMIF([1]库存总量!$H:$H,E4295&amp;G4295,[1]库存总量!$G:$G)</f>
        <v>0</v>
      </c>
      <c r="T4295" s="12">
        <f t="shared" si="1080"/>
        <v>0</v>
      </c>
      <c r="U4295">
        <f>SUMIFS([1]库存总量!$G:$G,[1]库存总量!$H:$H,E4295&amp;G4295,[1]库存总量!$A:$A,"B")</f>
        <v>0</v>
      </c>
      <c r="V4295" s="12">
        <f t="shared" si="1081"/>
        <v>0</v>
      </c>
      <c r="W4295">
        <f>SUMIFS([1]库存总量!$G:$G,[1]库存总量!$H:$H,E4295&amp;G4295,[1]库存总量!$A:$A,"K")</f>
        <v>0</v>
      </c>
      <c r="X4295" s="12">
        <f t="shared" si="1082"/>
        <v>0</v>
      </c>
      <c r="Y4295">
        <f t="shared" si="1083"/>
        <v>0</v>
      </c>
      <c r="Z4295" s="12">
        <f t="shared" si="1084"/>
        <v>0</v>
      </c>
      <c r="AA4295">
        <f>(IF(ISERROR((IF(ISERROR(VLOOKUP(E4295&amp;G4295,'[1]采购入库货量(公司仓库)'!$A:$H,7,FALSE)),0,VLOOKUP(E4295&amp;G4295,'[1]采购入库货量(公司仓库)'!$A:$H,7,FALSE)))*L4295-(IF(ISERROR(VLOOKUP(E4295&amp;G4295,'[1]采购入库货量(公司仓库)'!$A:$H,8,FALSE)),0,VLOOKUP(E4295&amp;G4295,'[1]采购入库货量(公司仓库)'!$A:$H,8,FALSE)))),0,(IF(ISERROR(VLOOKUP(E4295&amp;G4295,'[1]采购入库货量(公司仓库)'!$A:$H,7,FALSE)),0,VLOOKUP(E4295&amp;G4295,'[1]采购入库货量(公司仓库)'!$A:$H,7,FALSE)))*L4295-(IF(ISERROR(VLOOKUP(E4295&amp;G4295,'[1]采购入库货量(公司仓库)'!$A:$H,8,FALSE)),0,VLOOKUP(E4295&amp;G4295,'[1]采购入库货量(公司仓库)'!$A:$H,8,FALSE)))))</f>
        <v>0</v>
      </c>
      <c r="AB4295">
        <f>SUMIF([1]销售数据!$B:$B,E4295&amp;G4295,[1]销售数据!$G:$G)</f>
        <v>0</v>
      </c>
      <c r="AC4295" s="12">
        <f t="shared" si="1085"/>
        <v>0</v>
      </c>
      <c r="AD4295" t="str">
        <f t="shared" si="1086"/>
        <v/>
      </c>
      <c r="AE4295">
        <f>SUMIF([1]销售数据!$B:$B,AD4295,[1]销售数据!$L:$L)</f>
        <v>0</v>
      </c>
      <c r="AF4295">
        <f>SUMIF([1]销售数据!$B:$B,AD4295,[1]销售数据!$K:$K)</f>
        <v>0</v>
      </c>
      <c r="AG4295">
        <f>SUMIF([1]销售数据!$B:$B,AD4295,[1]销售数据!$J:$J)</f>
        <v>0</v>
      </c>
      <c r="AH4295">
        <f>SUMIF([1]销售数据!$B:$B,AD4295,[1]销售数据!$I:$I)</f>
        <v>0</v>
      </c>
      <c r="AI4295">
        <f>SUMIF([1]销售数据!$B:$B,AD4295,[1]销售数据!$H:$H)</f>
        <v>0</v>
      </c>
      <c r="AJ4295" s="20">
        <f t="shared" si="1087"/>
        <v>0</v>
      </c>
      <c r="AK4295">
        <f>SUMIF([1]发货店铺数!$B:$B,AD4295,[1]发货店铺数!$G:$G)</f>
        <v>0</v>
      </c>
      <c r="AL4295">
        <f>SUMIF([1]销售店铺数!$B:$B,AD4295,[1]销售店铺数!$G:$G)</f>
        <v>0</v>
      </c>
      <c r="AM4295">
        <f>SUMIF([1]销售店铺数!$B:$B,AD4295,[1]销售店铺数!$G:$G)</f>
        <v>0</v>
      </c>
      <c r="AN4295" s="20">
        <f t="shared" si="1088"/>
        <v>0</v>
      </c>
      <c r="AO4295" s="20">
        <f t="shared" si="1089"/>
        <v>0</v>
      </c>
      <c r="AP4295" s="20">
        <f t="shared" si="1090"/>
        <v>0</v>
      </c>
      <c r="AQ4295" s="12">
        <f t="shared" si="1091"/>
        <v>0</v>
      </c>
      <c r="AR4295" s="20">
        <f t="shared" si="1092"/>
        <v>0</v>
      </c>
      <c r="AS4295" s="20">
        <f t="shared" si="1093"/>
        <v>0</v>
      </c>
    </row>
    <row r="4296" spans="1:45">
      <c r="A4296"/>
      <c r="B4296"/>
      <c r="C4296"/>
      <c r="D4296"/>
      <c r="E4296"/>
      <c r="F4296"/>
      <c r="G4296"/>
      <c r="H4296"/>
      <c r="I4296"/>
      <c r="J4296"/>
      <c r="K4296"/>
      <c r="L4296"/>
      <c r="M4296" s="8" t="str">
        <f>IF(ISERROR( VLOOKUP(AD4296,'[1]采购入库货量(公司仓库)'!$A:$I,9,FALSE)),"", VLOOKUP(AD4296,'[1]采购入库货量(公司仓库)'!$A:$I,9,FALSE))</f>
        <v/>
      </c>
      <c r="N4296" s="8" t="str">
        <f>IF(ISERROR( VLOOKUP(AD4296,[1]批发上市日期!$A:$F,6,FALSE)),"",  VLOOKUP(AD4296,[1]批发上市日期!$A:$F,6,FALSE))</f>
        <v/>
      </c>
      <c r="O4296" s="48">
        <f>IF(ISERROR(VLOOKUP(E4296&amp;G4296,'[1]采购入库货量(公司仓库)'!$A:$I,7,FALSE)),0,VLOOKUP(E4296&amp;G4296,'[1]采购入库货量(公司仓库)'!$A:$I,7,FALSE))</f>
        <v>0</v>
      </c>
      <c r="P4296" s="12">
        <f t="shared" si="1078"/>
        <v>0</v>
      </c>
      <c r="Q4296" s="14">
        <f>IF(ISERROR(VLOOKUP(E4296&amp;G4296,'[1]采购入库货量(公司仓库)'!$A:$I,8,FALSE)),0,VLOOKUP(E4296&amp;G4296,'[1]采购入库货量(公司仓库)'!$A:$I,8,FALSE))</f>
        <v>0</v>
      </c>
      <c r="R4296" s="12">
        <f t="shared" si="1079"/>
        <v>0</v>
      </c>
      <c r="S4296">
        <f>SUMIF([1]库存总量!$H:$H,E4296&amp;G4296,[1]库存总量!$G:$G)</f>
        <v>0</v>
      </c>
      <c r="T4296" s="12">
        <f t="shared" si="1080"/>
        <v>0</v>
      </c>
      <c r="U4296">
        <f>SUMIFS([1]库存总量!$G:$G,[1]库存总量!$H:$H,E4296&amp;G4296,[1]库存总量!$A:$A,"B")</f>
        <v>0</v>
      </c>
      <c r="V4296" s="12">
        <f t="shared" si="1081"/>
        <v>0</v>
      </c>
      <c r="W4296">
        <f>SUMIFS([1]库存总量!$G:$G,[1]库存总量!$H:$H,E4296&amp;G4296,[1]库存总量!$A:$A,"K")</f>
        <v>0</v>
      </c>
      <c r="X4296" s="12">
        <f t="shared" si="1082"/>
        <v>0</v>
      </c>
      <c r="Y4296">
        <f t="shared" si="1083"/>
        <v>0</v>
      </c>
      <c r="Z4296" s="12">
        <f t="shared" si="1084"/>
        <v>0</v>
      </c>
      <c r="AA4296">
        <f>(IF(ISERROR((IF(ISERROR(VLOOKUP(E4296&amp;G4296,'[1]采购入库货量(公司仓库)'!$A:$H,7,FALSE)),0,VLOOKUP(E4296&amp;G4296,'[1]采购入库货量(公司仓库)'!$A:$H,7,FALSE)))*L4296-(IF(ISERROR(VLOOKUP(E4296&amp;G4296,'[1]采购入库货量(公司仓库)'!$A:$H,8,FALSE)),0,VLOOKUP(E4296&amp;G4296,'[1]采购入库货量(公司仓库)'!$A:$H,8,FALSE)))),0,(IF(ISERROR(VLOOKUP(E4296&amp;G4296,'[1]采购入库货量(公司仓库)'!$A:$H,7,FALSE)),0,VLOOKUP(E4296&amp;G4296,'[1]采购入库货量(公司仓库)'!$A:$H,7,FALSE)))*L4296-(IF(ISERROR(VLOOKUP(E4296&amp;G4296,'[1]采购入库货量(公司仓库)'!$A:$H,8,FALSE)),0,VLOOKUP(E4296&amp;G4296,'[1]采购入库货量(公司仓库)'!$A:$H,8,FALSE)))))</f>
        <v>0</v>
      </c>
      <c r="AB4296">
        <f>SUMIF([1]销售数据!$B:$B,E4296&amp;G4296,[1]销售数据!$G:$G)</f>
        <v>0</v>
      </c>
      <c r="AC4296" s="12">
        <f t="shared" si="1085"/>
        <v>0</v>
      </c>
      <c r="AD4296" t="str">
        <f t="shared" si="1086"/>
        <v/>
      </c>
      <c r="AE4296">
        <f>SUMIF([1]销售数据!$B:$B,AD4296,[1]销售数据!$L:$L)</f>
        <v>0</v>
      </c>
      <c r="AF4296">
        <f>SUMIF([1]销售数据!$B:$B,AD4296,[1]销售数据!$K:$K)</f>
        <v>0</v>
      </c>
      <c r="AG4296">
        <f>SUMIF([1]销售数据!$B:$B,AD4296,[1]销售数据!$J:$J)</f>
        <v>0</v>
      </c>
      <c r="AH4296">
        <f>SUMIF([1]销售数据!$B:$B,AD4296,[1]销售数据!$I:$I)</f>
        <v>0</v>
      </c>
      <c r="AI4296">
        <f>SUMIF([1]销售数据!$B:$B,AD4296,[1]销售数据!$H:$H)</f>
        <v>0</v>
      </c>
      <c r="AJ4296" s="20">
        <f t="shared" si="1087"/>
        <v>0</v>
      </c>
      <c r="AK4296">
        <f>SUMIF([1]发货店铺数!$B:$B,AD4296,[1]发货店铺数!$G:$G)</f>
        <v>0</v>
      </c>
      <c r="AL4296">
        <f>SUMIF([1]销售店铺数!$B:$B,AD4296,[1]销售店铺数!$G:$G)</f>
        <v>0</v>
      </c>
      <c r="AM4296">
        <f>SUMIF([1]销售店铺数!$B:$B,AD4296,[1]销售店铺数!$G:$G)</f>
        <v>0</v>
      </c>
      <c r="AN4296" s="20">
        <f t="shared" si="1088"/>
        <v>0</v>
      </c>
      <c r="AO4296" s="20">
        <f t="shared" si="1089"/>
        <v>0</v>
      </c>
      <c r="AP4296" s="20">
        <f t="shared" si="1090"/>
        <v>0</v>
      </c>
      <c r="AQ4296" s="12">
        <f t="shared" si="1091"/>
        <v>0</v>
      </c>
      <c r="AR4296" s="20">
        <f t="shared" si="1092"/>
        <v>0</v>
      </c>
      <c r="AS4296" s="20">
        <f t="shared" si="1093"/>
        <v>0</v>
      </c>
    </row>
    <row r="4297" spans="1:45">
      <c r="A4297"/>
      <c r="B4297"/>
      <c r="C4297"/>
      <c r="D4297"/>
      <c r="E4297"/>
      <c r="F4297"/>
      <c r="G4297"/>
      <c r="H4297"/>
      <c r="I4297"/>
      <c r="J4297"/>
      <c r="K4297"/>
      <c r="L4297"/>
      <c r="M4297" s="8" t="str">
        <f>IF(ISERROR( VLOOKUP(AD4297,'[1]采购入库货量(公司仓库)'!$A:$I,9,FALSE)),"", VLOOKUP(AD4297,'[1]采购入库货量(公司仓库)'!$A:$I,9,FALSE))</f>
        <v/>
      </c>
      <c r="N4297" s="8" t="str">
        <f>IF(ISERROR( VLOOKUP(AD4297,[1]批发上市日期!$A:$F,6,FALSE)),"",  VLOOKUP(AD4297,[1]批发上市日期!$A:$F,6,FALSE))</f>
        <v/>
      </c>
      <c r="O4297" s="48">
        <f>IF(ISERROR(VLOOKUP(E4297&amp;G4297,'[1]采购入库货量(公司仓库)'!$A:$I,7,FALSE)),0,VLOOKUP(E4297&amp;G4297,'[1]采购入库货量(公司仓库)'!$A:$I,7,FALSE))</f>
        <v>0</v>
      </c>
      <c r="P4297" s="12">
        <f t="shared" si="1078"/>
        <v>0</v>
      </c>
      <c r="Q4297" s="14">
        <f>IF(ISERROR(VLOOKUP(E4297&amp;G4297,'[1]采购入库货量(公司仓库)'!$A:$I,8,FALSE)),0,VLOOKUP(E4297&amp;G4297,'[1]采购入库货量(公司仓库)'!$A:$I,8,FALSE))</f>
        <v>0</v>
      </c>
      <c r="R4297" s="12">
        <f t="shared" si="1079"/>
        <v>0</v>
      </c>
      <c r="S4297">
        <f>SUMIF([1]库存总量!$H:$H,E4297&amp;G4297,[1]库存总量!$G:$G)</f>
        <v>0</v>
      </c>
      <c r="T4297" s="12">
        <f t="shared" si="1080"/>
        <v>0</v>
      </c>
      <c r="U4297">
        <f>SUMIFS([1]库存总量!$G:$G,[1]库存总量!$H:$H,E4297&amp;G4297,[1]库存总量!$A:$A,"B")</f>
        <v>0</v>
      </c>
      <c r="V4297" s="12">
        <f t="shared" si="1081"/>
        <v>0</v>
      </c>
      <c r="W4297">
        <f>SUMIFS([1]库存总量!$G:$G,[1]库存总量!$H:$H,E4297&amp;G4297,[1]库存总量!$A:$A,"K")</f>
        <v>0</v>
      </c>
      <c r="X4297" s="12">
        <f t="shared" si="1082"/>
        <v>0</v>
      </c>
      <c r="Y4297">
        <f t="shared" si="1083"/>
        <v>0</v>
      </c>
      <c r="Z4297" s="12">
        <f t="shared" si="1084"/>
        <v>0</v>
      </c>
      <c r="AA4297">
        <f>(IF(ISERROR((IF(ISERROR(VLOOKUP(E4297&amp;G4297,'[1]采购入库货量(公司仓库)'!$A:$H,7,FALSE)),0,VLOOKUP(E4297&amp;G4297,'[1]采购入库货量(公司仓库)'!$A:$H,7,FALSE)))*L4297-(IF(ISERROR(VLOOKUP(E4297&amp;G4297,'[1]采购入库货量(公司仓库)'!$A:$H,8,FALSE)),0,VLOOKUP(E4297&amp;G4297,'[1]采购入库货量(公司仓库)'!$A:$H,8,FALSE)))),0,(IF(ISERROR(VLOOKUP(E4297&amp;G4297,'[1]采购入库货量(公司仓库)'!$A:$H,7,FALSE)),0,VLOOKUP(E4297&amp;G4297,'[1]采购入库货量(公司仓库)'!$A:$H,7,FALSE)))*L4297-(IF(ISERROR(VLOOKUP(E4297&amp;G4297,'[1]采购入库货量(公司仓库)'!$A:$H,8,FALSE)),0,VLOOKUP(E4297&amp;G4297,'[1]采购入库货量(公司仓库)'!$A:$H,8,FALSE)))))</f>
        <v>0</v>
      </c>
      <c r="AB4297">
        <f>SUMIF([1]销售数据!$B:$B,E4297&amp;G4297,[1]销售数据!$G:$G)</f>
        <v>0</v>
      </c>
      <c r="AC4297" s="12">
        <f t="shared" si="1085"/>
        <v>0</v>
      </c>
      <c r="AD4297" t="str">
        <f t="shared" si="1086"/>
        <v/>
      </c>
      <c r="AE4297">
        <f>SUMIF([1]销售数据!$B:$B,AD4297,[1]销售数据!$L:$L)</f>
        <v>0</v>
      </c>
      <c r="AF4297">
        <f>SUMIF([1]销售数据!$B:$B,AD4297,[1]销售数据!$K:$K)</f>
        <v>0</v>
      </c>
      <c r="AG4297">
        <f>SUMIF([1]销售数据!$B:$B,AD4297,[1]销售数据!$J:$J)</f>
        <v>0</v>
      </c>
      <c r="AH4297">
        <f>SUMIF([1]销售数据!$B:$B,AD4297,[1]销售数据!$I:$I)</f>
        <v>0</v>
      </c>
      <c r="AI4297">
        <f>SUMIF([1]销售数据!$B:$B,AD4297,[1]销售数据!$H:$H)</f>
        <v>0</v>
      </c>
      <c r="AJ4297" s="20">
        <f t="shared" si="1087"/>
        <v>0</v>
      </c>
      <c r="AK4297">
        <f>SUMIF([1]发货店铺数!$B:$B,AD4297,[1]发货店铺数!$G:$G)</f>
        <v>0</v>
      </c>
      <c r="AL4297">
        <f>SUMIF([1]销售店铺数!$B:$B,AD4297,[1]销售店铺数!$G:$G)</f>
        <v>0</v>
      </c>
      <c r="AM4297">
        <f>SUMIF([1]销售店铺数!$B:$B,AD4297,[1]销售店铺数!$G:$G)</f>
        <v>0</v>
      </c>
      <c r="AN4297" s="20">
        <f t="shared" si="1088"/>
        <v>0</v>
      </c>
      <c r="AO4297" s="20">
        <f t="shared" si="1089"/>
        <v>0</v>
      </c>
      <c r="AP4297" s="20">
        <f t="shared" si="1090"/>
        <v>0</v>
      </c>
      <c r="AQ4297" s="12">
        <f t="shared" si="1091"/>
        <v>0</v>
      </c>
      <c r="AR4297" s="20">
        <f t="shared" si="1092"/>
        <v>0</v>
      </c>
      <c r="AS4297" s="20">
        <f t="shared" si="1093"/>
        <v>0</v>
      </c>
    </row>
    <row r="4298" spans="1:45">
      <c r="A4298"/>
      <c r="B4298"/>
      <c r="C4298"/>
      <c r="D4298"/>
      <c r="E4298"/>
      <c r="F4298"/>
      <c r="G4298"/>
      <c r="H4298"/>
      <c r="I4298"/>
      <c r="J4298"/>
      <c r="K4298"/>
      <c r="L4298"/>
      <c r="M4298" s="8" t="str">
        <f>IF(ISERROR( VLOOKUP(AD4298,'[1]采购入库货量(公司仓库)'!$A:$I,9,FALSE)),"", VLOOKUP(AD4298,'[1]采购入库货量(公司仓库)'!$A:$I,9,FALSE))</f>
        <v/>
      </c>
      <c r="N4298" s="8" t="str">
        <f>IF(ISERROR( VLOOKUP(AD4298,[1]批发上市日期!$A:$F,6,FALSE)),"",  VLOOKUP(AD4298,[1]批发上市日期!$A:$F,6,FALSE))</f>
        <v/>
      </c>
      <c r="O4298" s="48">
        <f>IF(ISERROR(VLOOKUP(E4298&amp;G4298,'[1]采购入库货量(公司仓库)'!$A:$I,7,FALSE)),0,VLOOKUP(E4298&amp;G4298,'[1]采购入库货量(公司仓库)'!$A:$I,7,FALSE))</f>
        <v>0</v>
      </c>
      <c r="P4298" s="12">
        <f t="shared" si="1078"/>
        <v>0</v>
      </c>
      <c r="Q4298" s="14">
        <f>IF(ISERROR(VLOOKUP(E4298&amp;G4298,'[1]采购入库货量(公司仓库)'!$A:$I,8,FALSE)),0,VLOOKUP(E4298&amp;G4298,'[1]采购入库货量(公司仓库)'!$A:$I,8,FALSE))</f>
        <v>0</v>
      </c>
      <c r="R4298" s="12">
        <f t="shared" si="1079"/>
        <v>0</v>
      </c>
      <c r="S4298">
        <f>SUMIF([1]库存总量!$H:$H,E4298&amp;G4298,[1]库存总量!$G:$G)</f>
        <v>0</v>
      </c>
      <c r="T4298" s="12">
        <f t="shared" si="1080"/>
        <v>0</v>
      </c>
      <c r="U4298">
        <f>SUMIFS([1]库存总量!$G:$G,[1]库存总量!$H:$H,E4298&amp;G4298,[1]库存总量!$A:$A,"B")</f>
        <v>0</v>
      </c>
      <c r="V4298" s="12">
        <f t="shared" si="1081"/>
        <v>0</v>
      </c>
      <c r="W4298">
        <f>SUMIFS([1]库存总量!$G:$G,[1]库存总量!$H:$H,E4298&amp;G4298,[1]库存总量!$A:$A,"K")</f>
        <v>0</v>
      </c>
      <c r="X4298" s="12">
        <f t="shared" si="1082"/>
        <v>0</v>
      </c>
      <c r="Y4298">
        <f t="shared" si="1083"/>
        <v>0</v>
      </c>
      <c r="Z4298" s="12">
        <f t="shared" si="1084"/>
        <v>0</v>
      </c>
      <c r="AA4298">
        <f>(IF(ISERROR((IF(ISERROR(VLOOKUP(E4298&amp;G4298,'[1]采购入库货量(公司仓库)'!$A:$H,7,FALSE)),0,VLOOKUP(E4298&amp;G4298,'[1]采购入库货量(公司仓库)'!$A:$H,7,FALSE)))*L4298-(IF(ISERROR(VLOOKUP(E4298&amp;G4298,'[1]采购入库货量(公司仓库)'!$A:$H,8,FALSE)),0,VLOOKUP(E4298&amp;G4298,'[1]采购入库货量(公司仓库)'!$A:$H,8,FALSE)))),0,(IF(ISERROR(VLOOKUP(E4298&amp;G4298,'[1]采购入库货量(公司仓库)'!$A:$H,7,FALSE)),0,VLOOKUP(E4298&amp;G4298,'[1]采购入库货量(公司仓库)'!$A:$H,7,FALSE)))*L4298-(IF(ISERROR(VLOOKUP(E4298&amp;G4298,'[1]采购入库货量(公司仓库)'!$A:$H,8,FALSE)),0,VLOOKUP(E4298&amp;G4298,'[1]采购入库货量(公司仓库)'!$A:$H,8,FALSE)))))</f>
        <v>0</v>
      </c>
      <c r="AB4298">
        <f>SUMIF([1]销售数据!$B:$B,E4298&amp;G4298,[1]销售数据!$G:$G)</f>
        <v>0</v>
      </c>
      <c r="AC4298" s="12">
        <f t="shared" si="1085"/>
        <v>0</v>
      </c>
      <c r="AD4298" t="str">
        <f t="shared" si="1086"/>
        <v/>
      </c>
      <c r="AE4298">
        <f>SUMIF([1]销售数据!$B:$B,AD4298,[1]销售数据!$L:$L)</f>
        <v>0</v>
      </c>
      <c r="AF4298">
        <f>SUMIF([1]销售数据!$B:$B,AD4298,[1]销售数据!$K:$K)</f>
        <v>0</v>
      </c>
      <c r="AG4298">
        <f>SUMIF([1]销售数据!$B:$B,AD4298,[1]销售数据!$J:$J)</f>
        <v>0</v>
      </c>
      <c r="AH4298">
        <f>SUMIF([1]销售数据!$B:$B,AD4298,[1]销售数据!$I:$I)</f>
        <v>0</v>
      </c>
      <c r="AI4298">
        <f>SUMIF([1]销售数据!$B:$B,AD4298,[1]销售数据!$H:$H)</f>
        <v>0</v>
      </c>
      <c r="AJ4298" s="20">
        <f t="shared" si="1087"/>
        <v>0</v>
      </c>
      <c r="AK4298">
        <f>SUMIF([1]发货店铺数!$B:$B,AD4298,[1]发货店铺数!$G:$G)</f>
        <v>0</v>
      </c>
      <c r="AL4298">
        <f>SUMIF([1]销售店铺数!$B:$B,AD4298,[1]销售店铺数!$G:$G)</f>
        <v>0</v>
      </c>
      <c r="AM4298">
        <f>SUMIF([1]销售店铺数!$B:$B,AD4298,[1]销售店铺数!$G:$G)</f>
        <v>0</v>
      </c>
      <c r="AN4298" s="20">
        <f t="shared" si="1088"/>
        <v>0</v>
      </c>
      <c r="AO4298" s="20">
        <f t="shared" si="1089"/>
        <v>0</v>
      </c>
      <c r="AP4298" s="20">
        <f t="shared" si="1090"/>
        <v>0</v>
      </c>
      <c r="AQ4298" s="12">
        <f t="shared" si="1091"/>
        <v>0</v>
      </c>
      <c r="AR4298" s="20">
        <f t="shared" si="1092"/>
        <v>0</v>
      </c>
      <c r="AS4298" s="20">
        <f t="shared" si="1093"/>
        <v>0</v>
      </c>
    </row>
    <row r="4299" spans="1:45">
      <c r="A4299"/>
      <c r="B4299"/>
      <c r="C4299"/>
      <c r="D4299"/>
      <c r="E4299"/>
      <c r="F4299"/>
      <c r="G4299"/>
      <c r="H4299"/>
      <c r="I4299"/>
      <c r="J4299"/>
      <c r="K4299"/>
      <c r="L4299"/>
      <c r="M4299" s="8" t="str">
        <f>IF(ISERROR( VLOOKUP(AD4299,'[1]采购入库货量(公司仓库)'!$A:$I,9,FALSE)),"", VLOOKUP(AD4299,'[1]采购入库货量(公司仓库)'!$A:$I,9,FALSE))</f>
        <v/>
      </c>
      <c r="N4299" s="8" t="str">
        <f>IF(ISERROR( VLOOKUP(AD4299,[1]批发上市日期!$A:$F,6,FALSE)),"",  VLOOKUP(AD4299,[1]批发上市日期!$A:$F,6,FALSE))</f>
        <v/>
      </c>
      <c r="O4299" s="48">
        <f>IF(ISERROR(VLOOKUP(E4299&amp;G4299,'[1]采购入库货量(公司仓库)'!$A:$I,7,FALSE)),0,VLOOKUP(E4299&amp;G4299,'[1]采购入库货量(公司仓库)'!$A:$I,7,FALSE))</f>
        <v>0</v>
      </c>
      <c r="P4299" s="12">
        <f t="shared" si="1078"/>
        <v>0</v>
      </c>
      <c r="Q4299" s="14">
        <f>IF(ISERROR(VLOOKUP(E4299&amp;G4299,'[1]采购入库货量(公司仓库)'!$A:$I,8,FALSE)),0,VLOOKUP(E4299&amp;G4299,'[1]采购入库货量(公司仓库)'!$A:$I,8,FALSE))</f>
        <v>0</v>
      </c>
      <c r="R4299" s="12">
        <f t="shared" si="1079"/>
        <v>0</v>
      </c>
      <c r="S4299">
        <f>SUMIF([1]库存总量!$H:$H,E4299&amp;G4299,[1]库存总量!$G:$G)</f>
        <v>0</v>
      </c>
      <c r="T4299" s="12">
        <f t="shared" si="1080"/>
        <v>0</v>
      </c>
      <c r="U4299">
        <f>SUMIFS([1]库存总量!$G:$G,[1]库存总量!$H:$H,E4299&amp;G4299,[1]库存总量!$A:$A,"B")</f>
        <v>0</v>
      </c>
      <c r="V4299" s="12">
        <f t="shared" si="1081"/>
        <v>0</v>
      </c>
      <c r="W4299">
        <f>SUMIFS([1]库存总量!$G:$G,[1]库存总量!$H:$H,E4299&amp;G4299,[1]库存总量!$A:$A,"K")</f>
        <v>0</v>
      </c>
      <c r="X4299" s="12">
        <f t="shared" si="1082"/>
        <v>0</v>
      </c>
      <c r="Y4299">
        <f t="shared" si="1083"/>
        <v>0</v>
      </c>
      <c r="Z4299" s="12">
        <f t="shared" si="1084"/>
        <v>0</v>
      </c>
      <c r="AA4299">
        <f>(IF(ISERROR((IF(ISERROR(VLOOKUP(E4299&amp;G4299,'[1]采购入库货量(公司仓库)'!$A:$H,7,FALSE)),0,VLOOKUP(E4299&amp;G4299,'[1]采购入库货量(公司仓库)'!$A:$H,7,FALSE)))*L4299-(IF(ISERROR(VLOOKUP(E4299&amp;G4299,'[1]采购入库货量(公司仓库)'!$A:$H,8,FALSE)),0,VLOOKUP(E4299&amp;G4299,'[1]采购入库货量(公司仓库)'!$A:$H,8,FALSE)))),0,(IF(ISERROR(VLOOKUP(E4299&amp;G4299,'[1]采购入库货量(公司仓库)'!$A:$H,7,FALSE)),0,VLOOKUP(E4299&amp;G4299,'[1]采购入库货量(公司仓库)'!$A:$H,7,FALSE)))*L4299-(IF(ISERROR(VLOOKUP(E4299&amp;G4299,'[1]采购入库货量(公司仓库)'!$A:$H,8,FALSE)),0,VLOOKUP(E4299&amp;G4299,'[1]采购入库货量(公司仓库)'!$A:$H,8,FALSE)))))</f>
        <v>0</v>
      </c>
      <c r="AB4299">
        <f>SUMIF([1]销售数据!$B:$B,E4299&amp;G4299,[1]销售数据!$G:$G)</f>
        <v>0</v>
      </c>
      <c r="AC4299" s="12">
        <f t="shared" si="1085"/>
        <v>0</v>
      </c>
      <c r="AD4299" t="str">
        <f t="shared" si="1086"/>
        <v/>
      </c>
      <c r="AE4299">
        <f>SUMIF([1]销售数据!$B:$B,AD4299,[1]销售数据!$L:$L)</f>
        <v>0</v>
      </c>
      <c r="AF4299">
        <f>SUMIF([1]销售数据!$B:$B,AD4299,[1]销售数据!$K:$K)</f>
        <v>0</v>
      </c>
      <c r="AG4299">
        <f>SUMIF([1]销售数据!$B:$B,AD4299,[1]销售数据!$J:$J)</f>
        <v>0</v>
      </c>
      <c r="AH4299">
        <f>SUMIF([1]销售数据!$B:$B,AD4299,[1]销售数据!$I:$I)</f>
        <v>0</v>
      </c>
      <c r="AI4299">
        <f>SUMIF([1]销售数据!$B:$B,AD4299,[1]销售数据!$H:$H)</f>
        <v>0</v>
      </c>
      <c r="AJ4299" s="20">
        <f t="shared" si="1087"/>
        <v>0</v>
      </c>
      <c r="AK4299">
        <f>SUMIF([1]发货店铺数!$B:$B,AD4299,[1]发货店铺数!$G:$G)</f>
        <v>0</v>
      </c>
      <c r="AL4299">
        <f>SUMIF([1]销售店铺数!$B:$B,AD4299,[1]销售店铺数!$G:$G)</f>
        <v>0</v>
      </c>
      <c r="AM4299">
        <f>SUMIF([1]销售店铺数!$B:$B,AD4299,[1]销售店铺数!$G:$G)</f>
        <v>0</v>
      </c>
      <c r="AN4299" s="20">
        <f t="shared" si="1088"/>
        <v>0</v>
      </c>
      <c r="AO4299" s="20">
        <f t="shared" si="1089"/>
        <v>0</v>
      </c>
      <c r="AP4299" s="20">
        <f t="shared" si="1090"/>
        <v>0</v>
      </c>
      <c r="AQ4299" s="12">
        <f t="shared" si="1091"/>
        <v>0</v>
      </c>
      <c r="AR4299" s="20">
        <f t="shared" si="1092"/>
        <v>0</v>
      </c>
      <c r="AS4299" s="20">
        <f t="shared" si="1093"/>
        <v>0</v>
      </c>
    </row>
    <row r="4300" spans="1:45">
      <c r="A4300"/>
      <c r="B4300"/>
      <c r="C4300"/>
      <c r="D4300"/>
      <c r="E4300"/>
      <c r="F4300"/>
      <c r="G4300"/>
      <c r="H4300"/>
      <c r="I4300"/>
      <c r="J4300"/>
      <c r="K4300"/>
      <c r="L4300"/>
      <c r="M4300" s="8" t="str">
        <f>IF(ISERROR( VLOOKUP(AD4300,'[1]采购入库货量(公司仓库)'!$A:$I,9,FALSE)),"", VLOOKUP(AD4300,'[1]采购入库货量(公司仓库)'!$A:$I,9,FALSE))</f>
        <v/>
      </c>
      <c r="N4300" s="8" t="str">
        <f>IF(ISERROR( VLOOKUP(AD4300,[1]批发上市日期!$A:$F,6,FALSE)),"",  VLOOKUP(AD4300,[1]批发上市日期!$A:$F,6,FALSE))</f>
        <v/>
      </c>
      <c r="O4300" s="48">
        <f>IF(ISERROR(VLOOKUP(E4300&amp;G4300,'[1]采购入库货量(公司仓库)'!$A:$I,7,FALSE)),0,VLOOKUP(E4300&amp;G4300,'[1]采购入库货量(公司仓库)'!$A:$I,7,FALSE))</f>
        <v>0</v>
      </c>
      <c r="P4300" s="12">
        <f t="shared" si="1078"/>
        <v>0</v>
      </c>
      <c r="Q4300" s="14">
        <f>IF(ISERROR(VLOOKUP(E4300&amp;G4300,'[1]采购入库货量(公司仓库)'!$A:$I,8,FALSE)),0,VLOOKUP(E4300&amp;G4300,'[1]采购入库货量(公司仓库)'!$A:$I,8,FALSE))</f>
        <v>0</v>
      </c>
      <c r="R4300" s="12">
        <f t="shared" si="1079"/>
        <v>0</v>
      </c>
      <c r="S4300">
        <f>SUMIF([1]库存总量!$H:$H,E4300&amp;G4300,[1]库存总量!$G:$G)</f>
        <v>0</v>
      </c>
      <c r="T4300" s="12">
        <f t="shared" si="1080"/>
        <v>0</v>
      </c>
      <c r="U4300">
        <f>SUMIFS([1]库存总量!$G:$G,[1]库存总量!$H:$H,E4300&amp;G4300,[1]库存总量!$A:$A,"B")</f>
        <v>0</v>
      </c>
      <c r="V4300" s="12">
        <f t="shared" si="1081"/>
        <v>0</v>
      </c>
      <c r="W4300">
        <f>SUMIFS([1]库存总量!$G:$G,[1]库存总量!$H:$H,E4300&amp;G4300,[1]库存总量!$A:$A,"K")</f>
        <v>0</v>
      </c>
      <c r="X4300" s="12">
        <f t="shared" si="1082"/>
        <v>0</v>
      </c>
      <c r="Y4300">
        <f t="shared" si="1083"/>
        <v>0</v>
      </c>
      <c r="Z4300" s="12">
        <f t="shared" si="1084"/>
        <v>0</v>
      </c>
      <c r="AA4300">
        <f>(IF(ISERROR((IF(ISERROR(VLOOKUP(E4300&amp;G4300,'[1]采购入库货量(公司仓库)'!$A:$H,7,FALSE)),0,VLOOKUP(E4300&amp;G4300,'[1]采购入库货量(公司仓库)'!$A:$H,7,FALSE)))*L4300-(IF(ISERROR(VLOOKUP(E4300&amp;G4300,'[1]采购入库货量(公司仓库)'!$A:$H,8,FALSE)),0,VLOOKUP(E4300&amp;G4300,'[1]采购入库货量(公司仓库)'!$A:$H,8,FALSE)))),0,(IF(ISERROR(VLOOKUP(E4300&amp;G4300,'[1]采购入库货量(公司仓库)'!$A:$H,7,FALSE)),0,VLOOKUP(E4300&amp;G4300,'[1]采购入库货量(公司仓库)'!$A:$H,7,FALSE)))*L4300-(IF(ISERROR(VLOOKUP(E4300&amp;G4300,'[1]采购入库货量(公司仓库)'!$A:$H,8,FALSE)),0,VLOOKUP(E4300&amp;G4300,'[1]采购入库货量(公司仓库)'!$A:$H,8,FALSE)))))</f>
        <v>0</v>
      </c>
      <c r="AB4300">
        <f>SUMIF([1]销售数据!$B:$B,E4300&amp;G4300,[1]销售数据!$G:$G)</f>
        <v>0</v>
      </c>
      <c r="AC4300" s="12">
        <f t="shared" si="1085"/>
        <v>0</v>
      </c>
      <c r="AD4300" t="str">
        <f t="shared" si="1086"/>
        <v/>
      </c>
      <c r="AE4300">
        <f>SUMIF([1]销售数据!$B:$B,AD4300,[1]销售数据!$L:$L)</f>
        <v>0</v>
      </c>
      <c r="AF4300">
        <f>SUMIF([1]销售数据!$B:$B,AD4300,[1]销售数据!$K:$K)</f>
        <v>0</v>
      </c>
      <c r="AG4300">
        <f>SUMIF([1]销售数据!$B:$B,AD4300,[1]销售数据!$J:$J)</f>
        <v>0</v>
      </c>
      <c r="AH4300">
        <f>SUMIF([1]销售数据!$B:$B,AD4300,[1]销售数据!$I:$I)</f>
        <v>0</v>
      </c>
      <c r="AI4300">
        <f>SUMIF([1]销售数据!$B:$B,AD4300,[1]销售数据!$H:$H)</f>
        <v>0</v>
      </c>
      <c r="AJ4300" s="20">
        <f t="shared" si="1087"/>
        <v>0</v>
      </c>
      <c r="AK4300">
        <f>SUMIF([1]发货店铺数!$B:$B,AD4300,[1]发货店铺数!$G:$G)</f>
        <v>0</v>
      </c>
      <c r="AL4300">
        <f>SUMIF([1]销售店铺数!$B:$B,AD4300,[1]销售店铺数!$G:$G)</f>
        <v>0</v>
      </c>
      <c r="AM4300">
        <f>SUMIF([1]销售店铺数!$B:$B,AD4300,[1]销售店铺数!$G:$G)</f>
        <v>0</v>
      </c>
      <c r="AN4300" s="20">
        <f t="shared" si="1088"/>
        <v>0</v>
      </c>
      <c r="AO4300" s="20">
        <f t="shared" si="1089"/>
        <v>0</v>
      </c>
      <c r="AP4300" s="20">
        <f t="shared" si="1090"/>
        <v>0</v>
      </c>
      <c r="AQ4300" s="12">
        <f t="shared" si="1091"/>
        <v>0</v>
      </c>
      <c r="AR4300" s="20">
        <f t="shared" si="1092"/>
        <v>0</v>
      </c>
      <c r="AS4300" s="20">
        <f t="shared" si="1093"/>
        <v>0</v>
      </c>
    </row>
    <row r="4301" spans="1:45">
      <c r="A4301"/>
      <c r="B4301"/>
      <c r="C4301"/>
      <c r="D4301"/>
      <c r="E4301"/>
      <c r="F4301"/>
      <c r="G4301"/>
      <c r="H4301"/>
      <c r="I4301"/>
      <c r="J4301"/>
      <c r="K4301"/>
      <c r="L4301"/>
      <c r="M4301" s="8" t="str">
        <f>IF(ISERROR( VLOOKUP(AD4301,'[1]采购入库货量(公司仓库)'!$A:$I,9,FALSE)),"", VLOOKUP(AD4301,'[1]采购入库货量(公司仓库)'!$A:$I,9,FALSE))</f>
        <v/>
      </c>
      <c r="N4301" s="8" t="str">
        <f>IF(ISERROR( VLOOKUP(AD4301,[1]批发上市日期!$A:$F,6,FALSE)),"",  VLOOKUP(AD4301,[1]批发上市日期!$A:$F,6,FALSE))</f>
        <v/>
      </c>
      <c r="O4301" s="48">
        <f>IF(ISERROR(VLOOKUP(E4301&amp;G4301,'[1]采购入库货量(公司仓库)'!$A:$I,7,FALSE)),0,VLOOKUP(E4301&amp;G4301,'[1]采购入库货量(公司仓库)'!$A:$I,7,FALSE))</f>
        <v>0</v>
      </c>
      <c r="P4301" s="12">
        <f t="shared" si="1078"/>
        <v>0</v>
      </c>
      <c r="Q4301" s="14">
        <f>IF(ISERROR(VLOOKUP(E4301&amp;G4301,'[1]采购入库货量(公司仓库)'!$A:$I,8,FALSE)),0,VLOOKUP(E4301&amp;G4301,'[1]采购入库货量(公司仓库)'!$A:$I,8,FALSE))</f>
        <v>0</v>
      </c>
      <c r="R4301" s="12">
        <f t="shared" si="1079"/>
        <v>0</v>
      </c>
      <c r="S4301">
        <f>SUMIF([1]库存总量!$H:$H,E4301&amp;G4301,[1]库存总量!$G:$G)</f>
        <v>0</v>
      </c>
      <c r="T4301" s="12">
        <f t="shared" si="1080"/>
        <v>0</v>
      </c>
      <c r="U4301">
        <f>SUMIFS([1]库存总量!$G:$G,[1]库存总量!$H:$H,E4301&amp;G4301,[1]库存总量!$A:$A,"B")</f>
        <v>0</v>
      </c>
      <c r="V4301" s="12">
        <f t="shared" si="1081"/>
        <v>0</v>
      </c>
      <c r="W4301">
        <f>SUMIFS([1]库存总量!$G:$G,[1]库存总量!$H:$H,E4301&amp;G4301,[1]库存总量!$A:$A,"K")</f>
        <v>0</v>
      </c>
      <c r="X4301" s="12">
        <f t="shared" si="1082"/>
        <v>0</v>
      </c>
      <c r="Y4301">
        <f t="shared" si="1083"/>
        <v>0</v>
      </c>
      <c r="Z4301" s="12">
        <f t="shared" si="1084"/>
        <v>0</v>
      </c>
      <c r="AA4301">
        <f>(IF(ISERROR((IF(ISERROR(VLOOKUP(E4301&amp;G4301,'[1]采购入库货量(公司仓库)'!$A:$H,7,FALSE)),0,VLOOKUP(E4301&amp;G4301,'[1]采购入库货量(公司仓库)'!$A:$H,7,FALSE)))*L4301-(IF(ISERROR(VLOOKUP(E4301&amp;G4301,'[1]采购入库货量(公司仓库)'!$A:$H,8,FALSE)),0,VLOOKUP(E4301&amp;G4301,'[1]采购入库货量(公司仓库)'!$A:$H,8,FALSE)))),0,(IF(ISERROR(VLOOKUP(E4301&amp;G4301,'[1]采购入库货量(公司仓库)'!$A:$H,7,FALSE)),0,VLOOKUP(E4301&amp;G4301,'[1]采购入库货量(公司仓库)'!$A:$H,7,FALSE)))*L4301-(IF(ISERROR(VLOOKUP(E4301&amp;G4301,'[1]采购入库货量(公司仓库)'!$A:$H,8,FALSE)),0,VLOOKUP(E4301&amp;G4301,'[1]采购入库货量(公司仓库)'!$A:$H,8,FALSE)))))</f>
        <v>0</v>
      </c>
      <c r="AB4301">
        <f>SUMIF([1]销售数据!$B:$B,E4301&amp;G4301,[1]销售数据!$G:$G)</f>
        <v>0</v>
      </c>
      <c r="AC4301" s="12">
        <f t="shared" si="1085"/>
        <v>0</v>
      </c>
      <c r="AD4301" t="str">
        <f t="shared" si="1086"/>
        <v/>
      </c>
      <c r="AE4301">
        <f>SUMIF([1]销售数据!$B:$B,AD4301,[1]销售数据!$L:$L)</f>
        <v>0</v>
      </c>
      <c r="AF4301">
        <f>SUMIF([1]销售数据!$B:$B,AD4301,[1]销售数据!$K:$K)</f>
        <v>0</v>
      </c>
      <c r="AG4301">
        <f>SUMIF([1]销售数据!$B:$B,AD4301,[1]销售数据!$J:$J)</f>
        <v>0</v>
      </c>
      <c r="AH4301">
        <f>SUMIF([1]销售数据!$B:$B,AD4301,[1]销售数据!$I:$I)</f>
        <v>0</v>
      </c>
      <c r="AI4301">
        <f>SUMIF([1]销售数据!$B:$B,AD4301,[1]销售数据!$H:$H)</f>
        <v>0</v>
      </c>
      <c r="AJ4301" s="20">
        <f t="shared" si="1087"/>
        <v>0</v>
      </c>
      <c r="AK4301">
        <f>SUMIF([1]发货店铺数!$B:$B,AD4301,[1]发货店铺数!$G:$G)</f>
        <v>0</v>
      </c>
      <c r="AL4301">
        <f>SUMIF([1]销售店铺数!$B:$B,AD4301,[1]销售店铺数!$G:$G)</f>
        <v>0</v>
      </c>
      <c r="AM4301">
        <f>SUMIF([1]销售店铺数!$B:$B,AD4301,[1]销售店铺数!$G:$G)</f>
        <v>0</v>
      </c>
      <c r="AN4301" s="20">
        <f t="shared" si="1088"/>
        <v>0</v>
      </c>
      <c r="AO4301" s="20">
        <f t="shared" si="1089"/>
        <v>0</v>
      </c>
      <c r="AP4301" s="20">
        <f t="shared" si="1090"/>
        <v>0</v>
      </c>
      <c r="AQ4301" s="12">
        <f t="shared" si="1091"/>
        <v>0</v>
      </c>
      <c r="AR4301" s="20">
        <f t="shared" si="1092"/>
        <v>0</v>
      </c>
      <c r="AS4301" s="20">
        <f t="shared" si="1093"/>
        <v>0</v>
      </c>
    </row>
    <row r="4302" spans="1:45">
      <c r="A4302"/>
      <c r="B4302"/>
      <c r="C4302"/>
      <c r="D4302"/>
      <c r="E4302"/>
      <c r="F4302"/>
      <c r="G4302"/>
      <c r="H4302"/>
      <c r="I4302"/>
      <c r="J4302"/>
      <c r="K4302"/>
      <c r="L4302"/>
      <c r="M4302" s="8" t="str">
        <f>IF(ISERROR( VLOOKUP(AD4302,'[1]采购入库货量(公司仓库)'!$A:$I,9,FALSE)),"", VLOOKUP(AD4302,'[1]采购入库货量(公司仓库)'!$A:$I,9,FALSE))</f>
        <v/>
      </c>
      <c r="N4302" s="8" t="str">
        <f>IF(ISERROR( VLOOKUP(AD4302,[1]批发上市日期!$A:$F,6,FALSE)),"",  VLOOKUP(AD4302,[1]批发上市日期!$A:$F,6,FALSE))</f>
        <v/>
      </c>
      <c r="O4302" s="48">
        <f>IF(ISERROR(VLOOKUP(E4302&amp;G4302,'[1]采购入库货量(公司仓库)'!$A:$I,7,FALSE)),0,VLOOKUP(E4302&amp;G4302,'[1]采购入库货量(公司仓库)'!$A:$I,7,FALSE))</f>
        <v>0</v>
      </c>
      <c r="P4302" s="12">
        <f t="shared" si="1078"/>
        <v>0</v>
      </c>
      <c r="Q4302" s="14">
        <f>IF(ISERROR(VLOOKUP(E4302&amp;G4302,'[1]采购入库货量(公司仓库)'!$A:$I,8,FALSE)),0,VLOOKUP(E4302&amp;G4302,'[1]采购入库货量(公司仓库)'!$A:$I,8,FALSE))</f>
        <v>0</v>
      </c>
      <c r="R4302" s="12">
        <f t="shared" si="1079"/>
        <v>0</v>
      </c>
      <c r="S4302">
        <f>SUMIF([1]库存总量!$H:$H,E4302&amp;G4302,[1]库存总量!$G:$G)</f>
        <v>0</v>
      </c>
      <c r="T4302" s="12">
        <f t="shared" si="1080"/>
        <v>0</v>
      </c>
      <c r="U4302">
        <f>SUMIFS([1]库存总量!$G:$G,[1]库存总量!$H:$H,E4302&amp;G4302,[1]库存总量!$A:$A,"B")</f>
        <v>0</v>
      </c>
      <c r="V4302" s="12">
        <f t="shared" si="1081"/>
        <v>0</v>
      </c>
      <c r="W4302">
        <f>SUMIFS([1]库存总量!$G:$G,[1]库存总量!$H:$H,E4302&amp;G4302,[1]库存总量!$A:$A,"K")</f>
        <v>0</v>
      </c>
      <c r="X4302" s="12">
        <f t="shared" si="1082"/>
        <v>0</v>
      </c>
      <c r="Y4302">
        <f t="shared" si="1083"/>
        <v>0</v>
      </c>
      <c r="Z4302" s="12">
        <f t="shared" si="1084"/>
        <v>0</v>
      </c>
      <c r="AA4302">
        <f>(IF(ISERROR((IF(ISERROR(VLOOKUP(E4302&amp;G4302,'[1]采购入库货量(公司仓库)'!$A:$H,7,FALSE)),0,VLOOKUP(E4302&amp;G4302,'[1]采购入库货量(公司仓库)'!$A:$H,7,FALSE)))*L4302-(IF(ISERROR(VLOOKUP(E4302&amp;G4302,'[1]采购入库货量(公司仓库)'!$A:$H,8,FALSE)),0,VLOOKUP(E4302&amp;G4302,'[1]采购入库货量(公司仓库)'!$A:$H,8,FALSE)))),0,(IF(ISERROR(VLOOKUP(E4302&amp;G4302,'[1]采购入库货量(公司仓库)'!$A:$H,7,FALSE)),0,VLOOKUP(E4302&amp;G4302,'[1]采购入库货量(公司仓库)'!$A:$H,7,FALSE)))*L4302-(IF(ISERROR(VLOOKUP(E4302&amp;G4302,'[1]采购入库货量(公司仓库)'!$A:$H,8,FALSE)),0,VLOOKUP(E4302&amp;G4302,'[1]采购入库货量(公司仓库)'!$A:$H,8,FALSE)))))</f>
        <v>0</v>
      </c>
      <c r="AB4302">
        <f>SUMIF([1]销售数据!$B:$B,E4302&amp;G4302,[1]销售数据!$G:$G)</f>
        <v>0</v>
      </c>
      <c r="AC4302" s="12">
        <f t="shared" si="1085"/>
        <v>0</v>
      </c>
      <c r="AD4302" t="str">
        <f t="shared" si="1086"/>
        <v/>
      </c>
      <c r="AE4302">
        <f>SUMIF([1]销售数据!$B:$B,AD4302,[1]销售数据!$L:$L)</f>
        <v>0</v>
      </c>
      <c r="AF4302">
        <f>SUMIF([1]销售数据!$B:$B,AD4302,[1]销售数据!$K:$K)</f>
        <v>0</v>
      </c>
      <c r="AG4302">
        <f>SUMIF([1]销售数据!$B:$B,AD4302,[1]销售数据!$J:$J)</f>
        <v>0</v>
      </c>
      <c r="AH4302">
        <f>SUMIF([1]销售数据!$B:$B,AD4302,[1]销售数据!$I:$I)</f>
        <v>0</v>
      </c>
      <c r="AI4302">
        <f>SUMIF([1]销售数据!$B:$B,AD4302,[1]销售数据!$H:$H)</f>
        <v>0</v>
      </c>
      <c r="AJ4302" s="20">
        <f t="shared" si="1087"/>
        <v>0</v>
      </c>
      <c r="AK4302">
        <f>SUMIF([1]发货店铺数!$B:$B,AD4302,[1]发货店铺数!$G:$G)</f>
        <v>0</v>
      </c>
      <c r="AL4302">
        <f>SUMIF([1]销售店铺数!$B:$B,AD4302,[1]销售店铺数!$G:$G)</f>
        <v>0</v>
      </c>
      <c r="AM4302">
        <f>SUMIF([1]销售店铺数!$B:$B,AD4302,[1]销售店铺数!$G:$G)</f>
        <v>0</v>
      </c>
      <c r="AN4302" s="20">
        <f t="shared" si="1088"/>
        <v>0</v>
      </c>
      <c r="AO4302" s="20">
        <f t="shared" si="1089"/>
        <v>0</v>
      </c>
      <c r="AP4302" s="20">
        <f t="shared" si="1090"/>
        <v>0</v>
      </c>
      <c r="AQ4302" s="12">
        <f t="shared" si="1091"/>
        <v>0</v>
      </c>
      <c r="AR4302" s="20">
        <f t="shared" si="1092"/>
        <v>0</v>
      </c>
      <c r="AS4302" s="20">
        <f t="shared" si="1093"/>
        <v>0</v>
      </c>
    </row>
    <row r="4303" spans="1:45">
      <c r="A4303"/>
      <c r="B4303"/>
      <c r="C4303"/>
      <c r="D4303"/>
      <c r="E4303"/>
      <c r="F4303"/>
      <c r="G4303"/>
      <c r="H4303"/>
      <c r="I4303"/>
      <c r="J4303"/>
      <c r="K4303"/>
      <c r="L4303"/>
      <c r="M4303" s="8" t="str">
        <f>IF(ISERROR( VLOOKUP(AD4303,'[1]采购入库货量(公司仓库)'!$A:$I,9,FALSE)),"", VLOOKUP(AD4303,'[1]采购入库货量(公司仓库)'!$A:$I,9,FALSE))</f>
        <v/>
      </c>
      <c r="N4303" s="8" t="str">
        <f>IF(ISERROR( VLOOKUP(AD4303,[1]批发上市日期!$A:$F,6,FALSE)),"",  VLOOKUP(AD4303,[1]批发上市日期!$A:$F,6,FALSE))</f>
        <v/>
      </c>
      <c r="O4303" s="48">
        <f>IF(ISERROR(VLOOKUP(E4303&amp;G4303,'[1]采购入库货量(公司仓库)'!$A:$I,7,FALSE)),0,VLOOKUP(E4303&amp;G4303,'[1]采购入库货量(公司仓库)'!$A:$I,7,FALSE))</f>
        <v>0</v>
      </c>
      <c r="P4303" s="12">
        <f t="shared" si="1078"/>
        <v>0</v>
      </c>
      <c r="Q4303" s="14">
        <f>IF(ISERROR(VLOOKUP(E4303&amp;G4303,'[1]采购入库货量(公司仓库)'!$A:$I,8,FALSE)),0,VLOOKUP(E4303&amp;G4303,'[1]采购入库货量(公司仓库)'!$A:$I,8,FALSE))</f>
        <v>0</v>
      </c>
      <c r="R4303" s="12">
        <f t="shared" si="1079"/>
        <v>0</v>
      </c>
      <c r="S4303">
        <f>SUMIF([1]库存总量!$H:$H,E4303&amp;G4303,[1]库存总量!$G:$G)</f>
        <v>0</v>
      </c>
      <c r="T4303" s="12">
        <f t="shared" si="1080"/>
        <v>0</v>
      </c>
      <c r="U4303">
        <f>SUMIFS([1]库存总量!$G:$G,[1]库存总量!$H:$H,E4303&amp;G4303,[1]库存总量!$A:$A,"B")</f>
        <v>0</v>
      </c>
      <c r="V4303" s="12">
        <f t="shared" si="1081"/>
        <v>0</v>
      </c>
      <c r="W4303">
        <f>SUMIFS([1]库存总量!$G:$G,[1]库存总量!$H:$H,E4303&amp;G4303,[1]库存总量!$A:$A,"K")</f>
        <v>0</v>
      </c>
      <c r="X4303" s="12">
        <f t="shared" si="1082"/>
        <v>0</v>
      </c>
      <c r="Y4303">
        <f t="shared" si="1083"/>
        <v>0</v>
      </c>
      <c r="Z4303" s="12">
        <f t="shared" si="1084"/>
        <v>0</v>
      </c>
      <c r="AA4303">
        <f>(IF(ISERROR((IF(ISERROR(VLOOKUP(E4303&amp;G4303,'[1]采购入库货量(公司仓库)'!$A:$H,7,FALSE)),0,VLOOKUP(E4303&amp;G4303,'[1]采购入库货量(公司仓库)'!$A:$H,7,FALSE)))*L4303-(IF(ISERROR(VLOOKUP(E4303&amp;G4303,'[1]采购入库货量(公司仓库)'!$A:$H,8,FALSE)),0,VLOOKUP(E4303&amp;G4303,'[1]采购入库货量(公司仓库)'!$A:$H,8,FALSE)))),0,(IF(ISERROR(VLOOKUP(E4303&amp;G4303,'[1]采购入库货量(公司仓库)'!$A:$H,7,FALSE)),0,VLOOKUP(E4303&amp;G4303,'[1]采购入库货量(公司仓库)'!$A:$H,7,FALSE)))*L4303-(IF(ISERROR(VLOOKUP(E4303&amp;G4303,'[1]采购入库货量(公司仓库)'!$A:$H,8,FALSE)),0,VLOOKUP(E4303&amp;G4303,'[1]采购入库货量(公司仓库)'!$A:$H,8,FALSE)))))</f>
        <v>0</v>
      </c>
      <c r="AB4303">
        <f>SUMIF([1]销售数据!$B:$B,E4303&amp;G4303,[1]销售数据!$G:$G)</f>
        <v>0</v>
      </c>
      <c r="AC4303" s="12">
        <f t="shared" si="1085"/>
        <v>0</v>
      </c>
      <c r="AD4303" t="str">
        <f t="shared" si="1086"/>
        <v/>
      </c>
      <c r="AE4303">
        <f>SUMIF([1]销售数据!$B:$B,AD4303,[1]销售数据!$L:$L)</f>
        <v>0</v>
      </c>
      <c r="AF4303">
        <f>SUMIF([1]销售数据!$B:$B,AD4303,[1]销售数据!$K:$K)</f>
        <v>0</v>
      </c>
      <c r="AG4303">
        <f>SUMIF([1]销售数据!$B:$B,AD4303,[1]销售数据!$J:$J)</f>
        <v>0</v>
      </c>
      <c r="AH4303">
        <f>SUMIF([1]销售数据!$B:$B,AD4303,[1]销售数据!$I:$I)</f>
        <v>0</v>
      </c>
      <c r="AI4303">
        <f>SUMIF([1]销售数据!$B:$B,AD4303,[1]销售数据!$H:$H)</f>
        <v>0</v>
      </c>
      <c r="AJ4303" s="20">
        <f t="shared" si="1087"/>
        <v>0</v>
      </c>
      <c r="AK4303">
        <f>SUMIF([1]发货店铺数!$B:$B,AD4303,[1]发货店铺数!$G:$G)</f>
        <v>0</v>
      </c>
      <c r="AL4303">
        <f>SUMIF([1]销售店铺数!$B:$B,AD4303,[1]销售店铺数!$G:$G)</f>
        <v>0</v>
      </c>
      <c r="AM4303">
        <f>SUMIF([1]销售店铺数!$B:$B,AD4303,[1]销售店铺数!$G:$G)</f>
        <v>0</v>
      </c>
      <c r="AN4303" s="20">
        <f t="shared" si="1088"/>
        <v>0</v>
      </c>
      <c r="AO4303" s="20">
        <f t="shared" si="1089"/>
        <v>0</v>
      </c>
      <c r="AP4303" s="20">
        <f t="shared" si="1090"/>
        <v>0</v>
      </c>
      <c r="AQ4303" s="12">
        <f t="shared" si="1091"/>
        <v>0</v>
      </c>
      <c r="AR4303" s="20">
        <f t="shared" si="1092"/>
        <v>0</v>
      </c>
      <c r="AS4303" s="20">
        <f t="shared" si="1093"/>
        <v>0</v>
      </c>
    </row>
    <row r="4304" spans="1:45">
      <c r="A4304"/>
      <c r="B4304"/>
      <c r="C4304"/>
      <c r="D4304"/>
      <c r="E4304"/>
      <c r="F4304"/>
      <c r="G4304"/>
      <c r="H4304"/>
      <c r="I4304"/>
      <c r="J4304"/>
      <c r="K4304"/>
      <c r="L4304"/>
      <c r="M4304" s="8" t="str">
        <f>IF(ISERROR( VLOOKUP(AD4304,'[1]采购入库货量(公司仓库)'!$A:$I,9,FALSE)),"", VLOOKUP(AD4304,'[1]采购入库货量(公司仓库)'!$A:$I,9,FALSE))</f>
        <v/>
      </c>
      <c r="N4304" s="8" t="str">
        <f>IF(ISERROR( VLOOKUP(AD4304,[1]批发上市日期!$A:$F,6,FALSE)),"",  VLOOKUP(AD4304,[1]批发上市日期!$A:$F,6,FALSE))</f>
        <v/>
      </c>
      <c r="O4304" s="48">
        <f>IF(ISERROR(VLOOKUP(E4304&amp;G4304,'[1]采购入库货量(公司仓库)'!$A:$I,7,FALSE)),0,VLOOKUP(E4304&amp;G4304,'[1]采购入库货量(公司仓库)'!$A:$I,7,FALSE))</f>
        <v>0</v>
      </c>
      <c r="P4304" s="12">
        <f t="shared" si="1078"/>
        <v>0</v>
      </c>
      <c r="Q4304" s="14">
        <f>IF(ISERROR(VLOOKUP(E4304&amp;G4304,'[1]采购入库货量(公司仓库)'!$A:$I,8,FALSE)),0,VLOOKUP(E4304&amp;G4304,'[1]采购入库货量(公司仓库)'!$A:$I,8,FALSE))</f>
        <v>0</v>
      </c>
      <c r="R4304" s="12">
        <f t="shared" si="1079"/>
        <v>0</v>
      </c>
      <c r="S4304">
        <f>SUMIF([1]库存总量!$H:$H,E4304&amp;G4304,[1]库存总量!$G:$G)</f>
        <v>0</v>
      </c>
      <c r="T4304" s="12">
        <f t="shared" si="1080"/>
        <v>0</v>
      </c>
      <c r="U4304">
        <f>SUMIFS([1]库存总量!$G:$G,[1]库存总量!$H:$H,E4304&amp;G4304,[1]库存总量!$A:$A,"B")</f>
        <v>0</v>
      </c>
      <c r="V4304" s="12">
        <f t="shared" si="1081"/>
        <v>0</v>
      </c>
      <c r="W4304">
        <f>SUMIFS([1]库存总量!$G:$G,[1]库存总量!$H:$H,E4304&amp;G4304,[1]库存总量!$A:$A,"K")</f>
        <v>0</v>
      </c>
      <c r="X4304" s="12">
        <f t="shared" si="1082"/>
        <v>0</v>
      </c>
      <c r="Y4304">
        <f t="shared" si="1083"/>
        <v>0</v>
      </c>
      <c r="Z4304" s="12">
        <f t="shared" si="1084"/>
        <v>0</v>
      </c>
      <c r="AA4304">
        <f>(IF(ISERROR((IF(ISERROR(VLOOKUP(E4304&amp;G4304,'[1]采购入库货量(公司仓库)'!$A:$H,7,FALSE)),0,VLOOKUP(E4304&amp;G4304,'[1]采购入库货量(公司仓库)'!$A:$H,7,FALSE)))*L4304-(IF(ISERROR(VLOOKUP(E4304&amp;G4304,'[1]采购入库货量(公司仓库)'!$A:$H,8,FALSE)),0,VLOOKUP(E4304&amp;G4304,'[1]采购入库货量(公司仓库)'!$A:$H,8,FALSE)))),0,(IF(ISERROR(VLOOKUP(E4304&amp;G4304,'[1]采购入库货量(公司仓库)'!$A:$H,7,FALSE)),0,VLOOKUP(E4304&amp;G4304,'[1]采购入库货量(公司仓库)'!$A:$H,7,FALSE)))*L4304-(IF(ISERROR(VLOOKUP(E4304&amp;G4304,'[1]采购入库货量(公司仓库)'!$A:$H,8,FALSE)),0,VLOOKUP(E4304&amp;G4304,'[1]采购入库货量(公司仓库)'!$A:$H,8,FALSE)))))</f>
        <v>0</v>
      </c>
      <c r="AB4304">
        <f>SUMIF([1]销售数据!$B:$B,E4304&amp;G4304,[1]销售数据!$G:$G)</f>
        <v>0</v>
      </c>
      <c r="AC4304" s="12">
        <f t="shared" si="1085"/>
        <v>0</v>
      </c>
      <c r="AD4304" t="str">
        <f t="shared" si="1086"/>
        <v/>
      </c>
      <c r="AE4304">
        <f>SUMIF([1]销售数据!$B:$B,AD4304,[1]销售数据!$L:$L)</f>
        <v>0</v>
      </c>
      <c r="AF4304">
        <f>SUMIF([1]销售数据!$B:$B,AD4304,[1]销售数据!$K:$K)</f>
        <v>0</v>
      </c>
      <c r="AG4304">
        <f>SUMIF([1]销售数据!$B:$B,AD4304,[1]销售数据!$J:$J)</f>
        <v>0</v>
      </c>
      <c r="AH4304">
        <f>SUMIF([1]销售数据!$B:$B,AD4304,[1]销售数据!$I:$I)</f>
        <v>0</v>
      </c>
      <c r="AI4304">
        <f>SUMIF([1]销售数据!$B:$B,AD4304,[1]销售数据!$H:$H)</f>
        <v>0</v>
      </c>
      <c r="AJ4304" s="20">
        <f t="shared" si="1087"/>
        <v>0</v>
      </c>
      <c r="AK4304">
        <f>SUMIF([1]发货店铺数!$B:$B,AD4304,[1]发货店铺数!$G:$G)</f>
        <v>0</v>
      </c>
      <c r="AL4304">
        <f>SUMIF([1]销售店铺数!$B:$B,AD4304,[1]销售店铺数!$G:$G)</f>
        <v>0</v>
      </c>
      <c r="AM4304">
        <f>SUMIF([1]销售店铺数!$B:$B,AD4304,[1]销售店铺数!$G:$G)</f>
        <v>0</v>
      </c>
      <c r="AN4304" s="20">
        <f t="shared" si="1088"/>
        <v>0</v>
      </c>
      <c r="AO4304" s="20">
        <f t="shared" si="1089"/>
        <v>0</v>
      </c>
      <c r="AP4304" s="20">
        <f t="shared" si="1090"/>
        <v>0</v>
      </c>
      <c r="AQ4304" s="12">
        <f t="shared" si="1091"/>
        <v>0</v>
      </c>
      <c r="AR4304" s="20">
        <f t="shared" si="1092"/>
        <v>0</v>
      </c>
      <c r="AS4304" s="20">
        <f t="shared" si="1093"/>
        <v>0</v>
      </c>
    </row>
    <row r="4305" spans="1:45">
      <c r="A4305"/>
      <c r="B4305"/>
      <c r="C4305"/>
      <c r="D4305"/>
      <c r="E4305"/>
      <c r="F4305"/>
      <c r="G4305"/>
      <c r="H4305"/>
      <c r="I4305"/>
      <c r="J4305"/>
      <c r="K4305"/>
      <c r="L4305"/>
      <c r="M4305" s="8" t="str">
        <f>IF(ISERROR( VLOOKUP(AD4305,'[1]采购入库货量(公司仓库)'!$A:$I,9,FALSE)),"", VLOOKUP(AD4305,'[1]采购入库货量(公司仓库)'!$A:$I,9,FALSE))</f>
        <v/>
      </c>
      <c r="N4305" s="8" t="str">
        <f>IF(ISERROR( VLOOKUP(AD4305,[1]批发上市日期!$A:$F,6,FALSE)),"",  VLOOKUP(AD4305,[1]批发上市日期!$A:$F,6,FALSE))</f>
        <v/>
      </c>
      <c r="O4305" s="48">
        <f>IF(ISERROR(VLOOKUP(E4305&amp;G4305,'[1]采购入库货量(公司仓库)'!$A:$I,7,FALSE)),0,VLOOKUP(E4305&amp;G4305,'[1]采购入库货量(公司仓库)'!$A:$I,7,FALSE))</f>
        <v>0</v>
      </c>
      <c r="P4305" s="12">
        <f t="shared" si="1078"/>
        <v>0</v>
      </c>
      <c r="Q4305" s="14">
        <f>IF(ISERROR(VLOOKUP(E4305&amp;G4305,'[1]采购入库货量(公司仓库)'!$A:$I,8,FALSE)),0,VLOOKUP(E4305&amp;G4305,'[1]采购入库货量(公司仓库)'!$A:$I,8,FALSE))</f>
        <v>0</v>
      </c>
      <c r="R4305" s="12">
        <f t="shared" si="1079"/>
        <v>0</v>
      </c>
      <c r="S4305">
        <f>SUMIF([1]库存总量!$H:$H,E4305&amp;G4305,[1]库存总量!$G:$G)</f>
        <v>0</v>
      </c>
      <c r="T4305" s="12">
        <f t="shared" si="1080"/>
        <v>0</v>
      </c>
      <c r="U4305">
        <f>SUMIFS([1]库存总量!$G:$G,[1]库存总量!$H:$H,E4305&amp;G4305,[1]库存总量!$A:$A,"B")</f>
        <v>0</v>
      </c>
      <c r="V4305" s="12">
        <f t="shared" si="1081"/>
        <v>0</v>
      </c>
      <c r="W4305">
        <f>SUMIFS([1]库存总量!$G:$G,[1]库存总量!$H:$H,E4305&amp;G4305,[1]库存总量!$A:$A,"K")</f>
        <v>0</v>
      </c>
      <c r="X4305" s="12">
        <f t="shared" si="1082"/>
        <v>0</v>
      </c>
      <c r="Y4305">
        <f t="shared" si="1083"/>
        <v>0</v>
      </c>
      <c r="Z4305" s="12">
        <f t="shared" si="1084"/>
        <v>0</v>
      </c>
      <c r="AA4305">
        <f>(IF(ISERROR((IF(ISERROR(VLOOKUP(E4305&amp;G4305,'[1]采购入库货量(公司仓库)'!$A:$H,7,FALSE)),0,VLOOKUP(E4305&amp;G4305,'[1]采购入库货量(公司仓库)'!$A:$H,7,FALSE)))*L4305-(IF(ISERROR(VLOOKUP(E4305&amp;G4305,'[1]采购入库货量(公司仓库)'!$A:$H,8,FALSE)),0,VLOOKUP(E4305&amp;G4305,'[1]采购入库货量(公司仓库)'!$A:$H,8,FALSE)))),0,(IF(ISERROR(VLOOKUP(E4305&amp;G4305,'[1]采购入库货量(公司仓库)'!$A:$H,7,FALSE)),0,VLOOKUP(E4305&amp;G4305,'[1]采购入库货量(公司仓库)'!$A:$H,7,FALSE)))*L4305-(IF(ISERROR(VLOOKUP(E4305&amp;G4305,'[1]采购入库货量(公司仓库)'!$A:$H,8,FALSE)),0,VLOOKUP(E4305&amp;G4305,'[1]采购入库货量(公司仓库)'!$A:$H,8,FALSE)))))</f>
        <v>0</v>
      </c>
      <c r="AB4305">
        <f>SUMIF([1]销售数据!$B:$B,E4305&amp;G4305,[1]销售数据!$G:$G)</f>
        <v>0</v>
      </c>
      <c r="AC4305" s="12">
        <f t="shared" si="1085"/>
        <v>0</v>
      </c>
      <c r="AD4305" t="str">
        <f t="shared" si="1086"/>
        <v/>
      </c>
      <c r="AE4305">
        <f>SUMIF([1]销售数据!$B:$B,AD4305,[1]销售数据!$L:$L)</f>
        <v>0</v>
      </c>
      <c r="AF4305">
        <f>SUMIF([1]销售数据!$B:$B,AD4305,[1]销售数据!$K:$K)</f>
        <v>0</v>
      </c>
      <c r="AG4305">
        <f>SUMIF([1]销售数据!$B:$B,AD4305,[1]销售数据!$J:$J)</f>
        <v>0</v>
      </c>
      <c r="AH4305">
        <f>SUMIF([1]销售数据!$B:$B,AD4305,[1]销售数据!$I:$I)</f>
        <v>0</v>
      </c>
      <c r="AI4305">
        <f>SUMIF([1]销售数据!$B:$B,AD4305,[1]销售数据!$H:$H)</f>
        <v>0</v>
      </c>
      <c r="AJ4305" s="20">
        <f t="shared" si="1087"/>
        <v>0</v>
      </c>
      <c r="AK4305">
        <f>SUMIF([1]发货店铺数!$B:$B,AD4305,[1]发货店铺数!$G:$G)</f>
        <v>0</v>
      </c>
      <c r="AL4305">
        <f>SUMIF([1]销售店铺数!$B:$B,AD4305,[1]销售店铺数!$G:$G)</f>
        <v>0</v>
      </c>
      <c r="AM4305">
        <f>SUMIF([1]销售店铺数!$B:$B,AD4305,[1]销售店铺数!$G:$G)</f>
        <v>0</v>
      </c>
      <c r="AN4305" s="20">
        <f t="shared" si="1088"/>
        <v>0</v>
      </c>
      <c r="AO4305" s="20">
        <f t="shared" si="1089"/>
        <v>0</v>
      </c>
      <c r="AP4305" s="20">
        <f t="shared" si="1090"/>
        <v>0</v>
      </c>
      <c r="AQ4305" s="12">
        <f t="shared" si="1091"/>
        <v>0</v>
      </c>
      <c r="AR4305" s="20">
        <f t="shared" si="1092"/>
        <v>0</v>
      </c>
      <c r="AS4305" s="20">
        <f t="shared" si="1093"/>
        <v>0</v>
      </c>
    </row>
    <row r="4306" spans="1:45">
      <c r="A4306"/>
      <c r="B4306"/>
      <c r="C4306"/>
      <c r="D4306"/>
      <c r="E4306"/>
      <c r="F4306"/>
      <c r="G4306"/>
      <c r="H4306"/>
      <c r="I4306"/>
      <c r="J4306"/>
      <c r="K4306"/>
      <c r="L4306"/>
      <c r="M4306" s="8" t="str">
        <f>IF(ISERROR( VLOOKUP(AD4306,'[1]采购入库货量(公司仓库)'!$A:$I,9,FALSE)),"", VLOOKUP(AD4306,'[1]采购入库货量(公司仓库)'!$A:$I,9,FALSE))</f>
        <v/>
      </c>
      <c r="N4306" s="8" t="str">
        <f>IF(ISERROR( VLOOKUP(AD4306,[1]批发上市日期!$A:$F,6,FALSE)),"",  VLOOKUP(AD4306,[1]批发上市日期!$A:$F,6,FALSE))</f>
        <v/>
      </c>
      <c r="O4306" s="48">
        <f>IF(ISERROR(VLOOKUP(E4306&amp;G4306,'[1]采购入库货量(公司仓库)'!$A:$I,7,FALSE)),0,VLOOKUP(E4306&amp;G4306,'[1]采购入库货量(公司仓库)'!$A:$I,7,FALSE))</f>
        <v>0</v>
      </c>
      <c r="P4306" s="12">
        <f t="shared" si="1078"/>
        <v>0</v>
      </c>
      <c r="Q4306" s="14">
        <f>IF(ISERROR(VLOOKUP(E4306&amp;G4306,'[1]采购入库货量(公司仓库)'!$A:$I,8,FALSE)),0,VLOOKUP(E4306&amp;G4306,'[1]采购入库货量(公司仓库)'!$A:$I,8,FALSE))</f>
        <v>0</v>
      </c>
      <c r="R4306" s="12">
        <f t="shared" si="1079"/>
        <v>0</v>
      </c>
      <c r="S4306">
        <f>SUMIF([1]库存总量!$H:$H,E4306&amp;G4306,[1]库存总量!$G:$G)</f>
        <v>0</v>
      </c>
      <c r="T4306" s="12">
        <f t="shared" si="1080"/>
        <v>0</v>
      </c>
      <c r="U4306">
        <f>SUMIFS([1]库存总量!$G:$G,[1]库存总量!$H:$H,E4306&amp;G4306,[1]库存总量!$A:$A,"B")</f>
        <v>0</v>
      </c>
      <c r="V4306" s="12">
        <f t="shared" si="1081"/>
        <v>0</v>
      </c>
      <c r="W4306">
        <f>SUMIFS([1]库存总量!$G:$G,[1]库存总量!$H:$H,E4306&amp;G4306,[1]库存总量!$A:$A,"K")</f>
        <v>0</v>
      </c>
      <c r="X4306" s="12">
        <f t="shared" si="1082"/>
        <v>0</v>
      </c>
      <c r="Y4306">
        <f t="shared" si="1083"/>
        <v>0</v>
      </c>
      <c r="Z4306" s="12">
        <f t="shared" si="1084"/>
        <v>0</v>
      </c>
      <c r="AA4306">
        <f>(IF(ISERROR((IF(ISERROR(VLOOKUP(E4306&amp;G4306,'[1]采购入库货量(公司仓库)'!$A:$H,7,FALSE)),0,VLOOKUP(E4306&amp;G4306,'[1]采购入库货量(公司仓库)'!$A:$H,7,FALSE)))*L4306-(IF(ISERROR(VLOOKUP(E4306&amp;G4306,'[1]采购入库货量(公司仓库)'!$A:$H,8,FALSE)),0,VLOOKUP(E4306&amp;G4306,'[1]采购入库货量(公司仓库)'!$A:$H,8,FALSE)))),0,(IF(ISERROR(VLOOKUP(E4306&amp;G4306,'[1]采购入库货量(公司仓库)'!$A:$H,7,FALSE)),0,VLOOKUP(E4306&amp;G4306,'[1]采购入库货量(公司仓库)'!$A:$H,7,FALSE)))*L4306-(IF(ISERROR(VLOOKUP(E4306&amp;G4306,'[1]采购入库货量(公司仓库)'!$A:$H,8,FALSE)),0,VLOOKUP(E4306&amp;G4306,'[1]采购入库货量(公司仓库)'!$A:$H,8,FALSE)))))</f>
        <v>0</v>
      </c>
      <c r="AB4306">
        <f>SUMIF([1]销售数据!$B:$B,E4306&amp;G4306,[1]销售数据!$G:$G)</f>
        <v>0</v>
      </c>
      <c r="AC4306" s="12">
        <f t="shared" si="1085"/>
        <v>0</v>
      </c>
      <c r="AD4306" t="str">
        <f t="shared" si="1086"/>
        <v/>
      </c>
      <c r="AE4306">
        <f>SUMIF([1]销售数据!$B:$B,AD4306,[1]销售数据!$L:$L)</f>
        <v>0</v>
      </c>
      <c r="AF4306">
        <f>SUMIF([1]销售数据!$B:$B,AD4306,[1]销售数据!$K:$K)</f>
        <v>0</v>
      </c>
      <c r="AG4306">
        <f>SUMIF([1]销售数据!$B:$B,AD4306,[1]销售数据!$J:$J)</f>
        <v>0</v>
      </c>
      <c r="AH4306">
        <f>SUMIF([1]销售数据!$B:$B,AD4306,[1]销售数据!$I:$I)</f>
        <v>0</v>
      </c>
      <c r="AI4306">
        <f>SUMIF([1]销售数据!$B:$B,AD4306,[1]销售数据!$H:$H)</f>
        <v>0</v>
      </c>
      <c r="AJ4306" s="20">
        <f t="shared" si="1087"/>
        <v>0</v>
      </c>
      <c r="AK4306">
        <f>SUMIF([1]发货店铺数!$B:$B,AD4306,[1]发货店铺数!$G:$G)</f>
        <v>0</v>
      </c>
      <c r="AL4306">
        <f>SUMIF([1]销售店铺数!$B:$B,AD4306,[1]销售店铺数!$G:$G)</f>
        <v>0</v>
      </c>
      <c r="AM4306">
        <f>SUMIF([1]销售店铺数!$B:$B,AD4306,[1]销售店铺数!$G:$G)</f>
        <v>0</v>
      </c>
      <c r="AN4306" s="20">
        <f t="shared" si="1088"/>
        <v>0</v>
      </c>
      <c r="AO4306" s="20">
        <f t="shared" si="1089"/>
        <v>0</v>
      </c>
      <c r="AP4306" s="20">
        <f t="shared" si="1090"/>
        <v>0</v>
      </c>
      <c r="AQ4306" s="12">
        <f t="shared" si="1091"/>
        <v>0</v>
      </c>
      <c r="AR4306" s="20">
        <f t="shared" si="1092"/>
        <v>0</v>
      </c>
      <c r="AS4306" s="20">
        <f t="shared" si="1093"/>
        <v>0</v>
      </c>
    </row>
    <row r="4307" spans="1:45">
      <c r="A4307"/>
      <c r="B4307"/>
      <c r="C4307"/>
      <c r="D4307"/>
      <c r="E4307"/>
      <c r="F4307"/>
      <c r="G4307"/>
      <c r="H4307"/>
      <c r="I4307"/>
      <c r="J4307"/>
      <c r="K4307"/>
      <c r="L4307"/>
      <c r="M4307" s="8" t="str">
        <f>IF(ISERROR( VLOOKUP(AD4307,'[1]采购入库货量(公司仓库)'!$A:$I,9,FALSE)),"", VLOOKUP(AD4307,'[1]采购入库货量(公司仓库)'!$A:$I,9,FALSE))</f>
        <v/>
      </c>
      <c r="N4307" s="8" t="str">
        <f>IF(ISERROR( VLOOKUP(AD4307,[1]批发上市日期!$A:$F,6,FALSE)),"",  VLOOKUP(AD4307,[1]批发上市日期!$A:$F,6,FALSE))</f>
        <v/>
      </c>
      <c r="O4307" s="48">
        <f>IF(ISERROR(VLOOKUP(E4307&amp;G4307,'[1]采购入库货量(公司仓库)'!$A:$I,7,FALSE)),0,VLOOKUP(E4307&amp;G4307,'[1]采购入库货量(公司仓库)'!$A:$I,7,FALSE))</f>
        <v>0</v>
      </c>
      <c r="P4307" s="12">
        <f t="shared" si="1078"/>
        <v>0</v>
      </c>
      <c r="Q4307" s="14">
        <f>IF(ISERROR(VLOOKUP(E4307&amp;G4307,'[1]采购入库货量(公司仓库)'!$A:$I,8,FALSE)),0,VLOOKUP(E4307&amp;G4307,'[1]采购入库货量(公司仓库)'!$A:$I,8,FALSE))</f>
        <v>0</v>
      </c>
      <c r="R4307" s="12">
        <f t="shared" si="1079"/>
        <v>0</v>
      </c>
      <c r="S4307">
        <f>SUMIF([1]库存总量!$H:$H,E4307&amp;G4307,[1]库存总量!$G:$G)</f>
        <v>0</v>
      </c>
      <c r="T4307" s="12">
        <f t="shared" si="1080"/>
        <v>0</v>
      </c>
      <c r="U4307">
        <f>SUMIFS([1]库存总量!$G:$G,[1]库存总量!$H:$H,E4307&amp;G4307,[1]库存总量!$A:$A,"B")</f>
        <v>0</v>
      </c>
      <c r="V4307" s="12">
        <f t="shared" si="1081"/>
        <v>0</v>
      </c>
      <c r="W4307">
        <f>SUMIFS([1]库存总量!$G:$G,[1]库存总量!$H:$H,E4307&amp;G4307,[1]库存总量!$A:$A,"K")</f>
        <v>0</v>
      </c>
      <c r="X4307" s="12">
        <f t="shared" si="1082"/>
        <v>0</v>
      </c>
      <c r="Y4307">
        <f t="shared" si="1083"/>
        <v>0</v>
      </c>
      <c r="Z4307" s="12">
        <f t="shared" si="1084"/>
        <v>0</v>
      </c>
      <c r="AA4307">
        <f>(IF(ISERROR((IF(ISERROR(VLOOKUP(E4307&amp;G4307,'[1]采购入库货量(公司仓库)'!$A:$H,7,FALSE)),0,VLOOKUP(E4307&amp;G4307,'[1]采购入库货量(公司仓库)'!$A:$H,7,FALSE)))*L4307-(IF(ISERROR(VLOOKUP(E4307&amp;G4307,'[1]采购入库货量(公司仓库)'!$A:$H,8,FALSE)),0,VLOOKUP(E4307&amp;G4307,'[1]采购入库货量(公司仓库)'!$A:$H,8,FALSE)))),0,(IF(ISERROR(VLOOKUP(E4307&amp;G4307,'[1]采购入库货量(公司仓库)'!$A:$H,7,FALSE)),0,VLOOKUP(E4307&amp;G4307,'[1]采购入库货量(公司仓库)'!$A:$H,7,FALSE)))*L4307-(IF(ISERROR(VLOOKUP(E4307&amp;G4307,'[1]采购入库货量(公司仓库)'!$A:$H,8,FALSE)),0,VLOOKUP(E4307&amp;G4307,'[1]采购入库货量(公司仓库)'!$A:$H,8,FALSE)))))</f>
        <v>0</v>
      </c>
      <c r="AB4307">
        <f>SUMIF([1]销售数据!$B:$B,E4307&amp;G4307,[1]销售数据!$G:$G)</f>
        <v>0</v>
      </c>
      <c r="AC4307" s="12">
        <f t="shared" si="1085"/>
        <v>0</v>
      </c>
      <c r="AD4307" t="str">
        <f t="shared" si="1086"/>
        <v/>
      </c>
      <c r="AE4307">
        <f>SUMIF([1]销售数据!$B:$B,AD4307,[1]销售数据!$L:$L)</f>
        <v>0</v>
      </c>
      <c r="AF4307">
        <f>SUMIF([1]销售数据!$B:$B,AD4307,[1]销售数据!$K:$K)</f>
        <v>0</v>
      </c>
      <c r="AG4307">
        <f>SUMIF([1]销售数据!$B:$B,AD4307,[1]销售数据!$J:$J)</f>
        <v>0</v>
      </c>
      <c r="AH4307">
        <f>SUMIF([1]销售数据!$B:$B,AD4307,[1]销售数据!$I:$I)</f>
        <v>0</v>
      </c>
      <c r="AI4307">
        <f>SUMIF([1]销售数据!$B:$B,AD4307,[1]销售数据!$H:$H)</f>
        <v>0</v>
      </c>
      <c r="AJ4307" s="20">
        <f t="shared" si="1087"/>
        <v>0</v>
      </c>
      <c r="AK4307">
        <f>SUMIF([1]发货店铺数!$B:$B,AD4307,[1]发货店铺数!$G:$G)</f>
        <v>0</v>
      </c>
      <c r="AL4307">
        <f>SUMIF([1]销售店铺数!$B:$B,AD4307,[1]销售店铺数!$G:$G)</f>
        <v>0</v>
      </c>
      <c r="AM4307">
        <f>SUMIF([1]销售店铺数!$B:$B,AD4307,[1]销售店铺数!$G:$G)</f>
        <v>0</v>
      </c>
      <c r="AN4307" s="20">
        <f t="shared" si="1088"/>
        <v>0</v>
      </c>
      <c r="AO4307" s="20">
        <f t="shared" si="1089"/>
        <v>0</v>
      </c>
      <c r="AP4307" s="20">
        <f t="shared" si="1090"/>
        <v>0</v>
      </c>
      <c r="AQ4307" s="12">
        <f t="shared" si="1091"/>
        <v>0</v>
      </c>
      <c r="AR4307" s="20">
        <f t="shared" si="1092"/>
        <v>0</v>
      </c>
      <c r="AS4307" s="20">
        <f t="shared" si="1093"/>
        <v>0</v>
      </c>
    </row>
    <row r="4308" spans="1:45">
      <c r="A4308"/>
      <c r="B4308"/>
      <c r="C4308"/>
      <c r="D4308"/>
      <c r="E4308"/>
      <c r="F4308"/>
      <c r="G4308"/>
      <c r="H4308"/>
      <c r="I4308"/>
      <c r="J4308"/>
      <c r="K4308"/>
      <c r="L4308"/>
      <c r="M4308" s="8" t="str">
        <f>IF(ISERROR( VLOOKUP(AD4308,'[1]采购入库货量(公司仓库)'!$A:$I,9,FALSE)),"", VLOOKUP(AD4308,'[1]采购入库货量(公司仓库)'!$A:$I,9,FALSE))</f>
        <v/>
      </c>
      <c r="N4308" s="8" t="str">
        <f>IF(ISERROR( VLOOKUP(AD4308,[1]批发上市日期!$A:$F,6,FALSE)),"",  VLOOKUP(AD4308,[1]批发上市日期!$A:$F,6,FALSE))</f>
        <v/>
      </c>
      <c r="O4308" s="48">
        <f>IF(ISERROR(VLOOKUP(E4308&amp;G4308,'[1]采购入库货量(公司仓库)'!$A:$I,7,FALSE)),0,VLOOKUP(E4308&amp;G4308,'[1]采购入库货量(公司仓库)'!$A:$I,7,FALSE))</f>
        <v>0</v>
      </c>
      <c r="P4308" s="12">
        <f t="shared" si="1078"/>
        <v>0</v>
      </c>
      <c r="Q4308" s="14">
        <f>IF(ISERROR(VLOOKUP(E4308&amp;G4308,'[1]采购入库货量(公司仓库)'!$A:$I,8,FALSE)),0,VLOOKUP(E4308&amp;G4308,'[1]采购入库货量(公司仓库)'!$A:$I,8,FALSE))</f>
        <v>0</v>
      </c>
      <c r="R4308" s="12">
        <f t="shared" si="1079"/>
        <v>0</v>
      </c>
      <c r="S4308">
        <f>SUMIF([1]库存总量!$H:$H,E4308&amp;G4308,[1]库存总量!$G:$G)</f>
        <v>0</v>
      </c>
      <c r="T4308" s="12">
        <f t="shared" si="1080"/>
        <v>0</v>
      </c>
      <c r="U4308">
        <f>SUMIFS([1]库存总量!$G:$G,[1]库存总量!$H:$H,E4308&amp;G4308,[1]库存总量!$A:$A,"B")</f>
        <v>0</v>
      </c>
      <c r="V4308" s="12">
        <f t="shared" si="1081"/>
        <v>0</v>
      </c>
      <c r="W4308">
        <f>SUMIFS([1]库存总量!$G:$G,[1]库存总量!$H:$H,E4308&amp;G4308,[1]库存总量!$A:$A,"K")</f>
        <v>0</v>
      </c>
      <c r="X4308" s="12">
        <f t="shared" si="1082"/>
        <v>0</v>
      </c>
      <c r="Y4308">
        <f t="shared" si="1083"/>
        <v>0</v>
      </c>
      <c r="Z4308" s="12">
        <f t="shared" si="1084"/>
        <v>0</v>
      </c>
      <c r="AA4308">
        <f>(IF(ISERROR((IF(ISERROR(VLOOKUP(E4308&amp;G4308,'[1]采购入库货量(公司仓库)'!$A:$H,7,FALSE)),0,VLOOKUP(E4308&amp;G4308,'[1]采购入库货量(公司仓库)'!$A:$H,7,FALSE)))*L4308-(IF(ISERROR(VLOOKUP(E4308&amp;G4308,'[1]采购入库货量(公司仓库)'!$A:$H,8,FALSE)),0,VLOOKUP(E4308&amp;G4308,'[1]采购入库货量(公司仓库)'!$A:$H,8,FALSE)))),0,(IF(ISERROR(VLOOKUP(E4308&amp;G4308,'[1]采购入库货量(公司仓库)'!$A:$H,7,FALSE)),0,VLOOKUP(E4308&amp;G4308,'[1]采购入库货量(公司仓库)'!$A:$H,7,FALSE)))*L4308-(IF(ISERROR(VLOOKUP(E4308&amp;G4308,'[1]采购入库货量(公司仓库)'!$A:$H,8,FALSE)),0,VLOOKUP(E4308&amp;G4308,'[1]采购入库货量(公司仓库)'!$A:$H,8,FALSE)))))</f>
        <v>0</v>
      </c>
      <c r="AB4308">
        <f>SUMIF([1]销售数据!$B:$B,E4308&amp;G4308,[1]销售数据!$G:$G)</f>
        <v>0</v>
      </c>
      <c r="AC4308" s="12">
        <f t="shared" si="1085"/>
        <v>0</v>
      </c>
      <c r="AD4308" t="str">
        <f t="shared" si="1086"/>
        <v/>
      </c>
      <c r="AE4308">
        <f>SUMIF([1]销售数据!$B:$B,AD4308,[1]销售数据!$L:$L)</f>
        <v>0</v>
      </c>
      <c r="AF4308">
        <f>SUMIF([1]销售数据!$B:$B,AD4308,[1]销售数据!$K:$K)</f>
        <v>0</v>
      </c>
      <c r="AG4308">
        <f>SUMIF([1]销售数据!$B:$B,AD4308,[1]销售数据!$J:$J)</f>
        <v>0</v>
      </c>
      <c r="AH4308">
        <f>SUMIF([1]销售数据!$B:$B,AD4308,[1]销售数据!$I:$I)</f>
        <v>0</v>
      </c>
      <c r="AI4308">
        <f>SUMIF([1]销售数据!$B:$B,AD4308,[1]销售数据!$H:$H)</f>
        <v>0</v>
      </c>
      <c r="AJ4308" s="20">
        <f t="shared" si="1087"/>
        <v>0</v>
      </c>
      <c r="AK4308">
        <f>SUMIF([1]发货店铺数!$B:$B,AD4308,[1]发货店铺数!$G:$G)</f>
        <v>0</v>
      </c>
      <c r="AL4308">
        <f>SUMIF([1]销售店铺数!$B:$B,AD4308,[1]销售店铺数!$G:$G)</f>
        <v>0</v>
      </c>
      <c r="AM4308">
        <f>SUMIF([1]销售店铺数!$B:$B,AD4308,[1]销售店铺数!$G:$G)</f>
        <v>0</v>
      </c>
      <c r="AN4308" s="20">
        <f t="shared" si="1088"/>
        <v>0</v>
      </c>
      <c r="AO4308" s="20">
        <f t="shared" si="1089"/>
        <v>0</v>
      </c>
      <c r="AP4308" s="20">
        <f t="shared" si="1090"/>
        <v>0</v>
      </c>
      <c r="AQ4308" s="12">
        <f t="shared" si="1091"/>
        <v>0</v>
      </c>
      <c r="AR4308" s="20">
        <f t="shared" si="1092"/>
        <v>0</v>
      </c>
      <c r="AS4308" s="20">
        <f t="shared" si="1093"/>
        <v>0</v>
      </c>
    </row>
    <row r="4309" spans="1:45">
      <c r="A4309"/>
      <c r="B4309"/>
      <c r="C4309"/>
      <c r="D4309"/>
      <c r="E4309"/>
      <c r="F4309"/>
      <c r="G4309"/>
      <c r="H4309"/>
      <c r="I4309"/>
      <c r="J4309"/>
      <c r="K4309"/>
      <c r="L4309"/>
      <c r="M4309" s="8" t="str">
        <f>IF(ISERROR( VLOOKUP(AD4309,'[1]采购入库货量(公司仓库)'!$A:$I,9,FALSE)),"", VLOOKUP(AD4309,'[1]采购入库货量(公司仓库)'!$A:$I,9,FALSE))</f>
        <v/>
      </c>
      <c r="N4309" s="8" t="str">
        <f>IF(ISERROR( VLOOKUP(AD4309,[1]批发上市日期!$A:$F,6,FALSE)),"",  VLOOKUP(AD4309,[1]批发上市日期!$A:$F,6,FALSE))</f>
        <v/>
      </c>
      <c r="O4309" s="48">
        <f>IF(ISERROR(VLOOKUP(E4309&amp;G4309,'[1]采购入库货量(公司仓库)'!$A:$I,7,FALSE)),0,VLOOKUP(E4309&amp;G4309,'[1]采购入库货量(公司仓库)'!$A:$I,7,FALSE))</f>
        <v>0</v>
      </c>
      <c r="P4309" s="12">
        <f t="shared" si="1078"/>
        <v>0</v>
      </c>
      <c r="Q4309" s="14">
        <f>IF(ISERROR(VLOOKUP(E4309&amp;G4309,'[1]采购入库货量(公司仓库)'!$A:$I,8,FALSE)),0,VLOOKUP(E4309&amp;G4309,'[1]采购入库货量(公司仓库)'!$A:$I,8,FALSE))</f>
        <v>0</v>
      </c>
      <c r="R4309" s="12">
        <f t="shared" si="1079"/>
        <v>0</v>
      </c>
      <c r="S4309">
        <f>SUMIF([1]库存总量!$H:$H,E4309&amp;G4309,[1]库存总量!$G:$G)</f>
        <v>0</v>
      </c>
      <c r="T4309" s="12">
        <f t="shared" si="1080"/>
        <v>0</v>
      </c>
      <c r="U4309">
        <f>SUMIFS([1]库存总量!$G:$G,[1]库存总量!$H:$H,E4309&amp;G4309,[1]库存总量!$A:$A,"B")</f>
        <v>0</v>
      </c>
      <c r="V4309" s="12">
        <f t="shared" si="1081"/>
        <v>0</v>
      </c>
      <c r="W4309">
        <f>SUMIFS([1]库存总量!$G:$G,[1]库存总量!$H:$H,E4309&amp;G4309,[1]库存总量!$A:$A,"K")</f>
        <v>0</v>
      </c>
      <c r="X4309" s="12">
        <f t="shared" si="1082"/>
        <v>0</v>
      </c>
      <c r="Y4309">
        <f t="shared" si="1083"/>
        <v>0</v>
      </c>
      <c r="Z4309" s="12">
        <f t="shared" si="1084"/>
        <v>0</v>
      </c>
      <c r="AA4309">
        <f>(IF(ISERROR((IF(ISERROR(VLOOKUP(E4309&amp;G4309,'[1]采购入库货量(公司仓库)'!$A:$H,7,FALSE)),0,VLOOKUP(E4309&amp;G4309,'[1]采购入库货量(公司仓库)'!$A:$H,7,FALSE)))*L4309-(IF(ISERROR(VLOOKUP(E4309&amp;G4309,'[1]采购入库货量(公司仓库)'!$A:$H,8,FALSE)),0,VLOOKUP(E4309&amp;G4309,'[1]采购入库货量(公司仓库)'!$A:$H,8,FALSE)))),0,(IF(ISERROR(VLOOKUP(E4309&amp;G4309,'[1]采购入库货量(公司仓库)'!$A:$H,7,FALSE)),0,VLOOKUP(E4309&amp;G4309,'[1]采购入库货量(公司仓库)'!$A:$H,7,FALSE)))*L4309-(IF(ISERROR(VLOOKUP(E4309&amp;G4309,'[1]采购入库货量(公司仓库)'!$A:$H,8,FALSE)),0,VLOOKUP(E4309&amp;G4309,'[1]采购入库货量(公司仓库)'!$A:$H,8,FALSE)))))</f>
        <v>0</v>
      </c>
      <c r="AB4309">
        <f>SUMIF([1]销售数据!$B:$B,E4309&amp;G4309,[1]销售数据!$G:$G)</f>
        <v>0</v>
      </c>
      <c r="AC4309" s="12">
        <f t="shared" si="1085"/>
        <v>0</v>
      </c>
      <c r="AD4309" t="str">
        <f t="shared" si="1086"/>
        <v/>
      </c>
      <c r="AE4309">
        <f>SUMIF([1]销售数据!$B:$B,AD4309,[1]销售数据!$L:$L)</f>
        <v>0</v>
      </c>
      <c r="AF4309">
        <f>SUMIF([1]销售数据!$B:$B,AD4309,[1]销售数据!$K:$K)</f>
        <v>0</v>
      </c>
      <c r="AG4309">
        <f>SUMIF([1]销售数据!$B:$B,AD4309,[1]销售数据!$J:$J)</f>
        <v>0</v>
      </c>
      <c r="AH4309">
        <f>SUMIF([1]销售数据!$B:$B,AD4309,[1]销售数据!$I:$I)</f>
        <v>0</v>
      </c>
      <c r="AI4309">
        <f>SUMIF([1]销售数据!$B:$B,AD4309,[1]销售数据!$H:$H)</f>
        <v>0</v>
      </c>
      <c r="AJ4309" s="20">
        <f t="shared" si="1087"/>
        <v>0</v>
      </c>
      <c r="AK4309">
        <f>SUMIF([1]发货店铺数!$B:$B,AD4309,[1]发货店铺数!$G:$G)</f>
        <v>0</v>
      </c>
      <c r="AL4309">
        <f>SUMIF([1]销售店铺数!$B:$B,AD4309,[1]销售店铺数!$G:$G)</f>
        <v>0</v>
      </c>
      <c r="AM4309">
        <f>SUMIF([1]销售店铺数!$B:$B,AD4309,[1]销售店铺数!$G:$G)</f>
        <v>0</v>
      </c>
      <c r="AN4309" s="20">
        <f t="shared" si="1088"/>
        <v>0</v>
      </c>
      <c r="AO4309" s="20">
        <f t="shared" si="1089"/>
        <v>0</v>
      </c>
      <c r="AP4309" s="20">
        <f t="shared" si="1090"/>
        <v>0</v>
      </c>
      <c r="AQ4309" s="12">
        <f t="shared" si="1091"/>
        <v>0</v>
      </c>
      <c r="AR4309" s="20">
        <f t="shared" si="1092"/>
        <v>0</v>
      </c>
      <c r="AS4309" s="20">
        <f t="shared" si="1093"/>
        <v>0</v>
      </c>
    </row>
    <row r="4310" spans="1:45">
      <c r="A4310"/>
      <c r="B4310"/>
      <c r="C4310"/>
      <c r="D4310"/>
      <c r="E4310"/>
      <c r="F4310"/>
      <c r="G4310"/>
      <c r="H4310"/>
      <c r="I4310"/>
      <c r="J4310"/>
      <c r="K4310"/>
      <c r="L4310"/>
      <c r="M4310" s="8" t="str">
        <f>IF(ISERROR( VLOOKUP(AD4310,'[1]采购入库货量(公司仓库)'!$A:$I,9,FALSE)),"", VLOOKUP(AD4310,'[1]采购入库货量(公司仓库)'!$A:$I,9,FALSE))</f>
        <v/>
      </c>
      <c r="N4310" s="8" t="str">
        <f>IF(ISERROR( VLOOKUP(AD4310,[1]批发上市日期!$A:$F,6,FALSE)),"",  VLOOKUP(AD4310,[1]批发上市日期!$A:$F,6,FALSE))</f>
        <v/>
      </c>
      <c r="O4310" s="48">
        <f>IF(ISERROR(VLOOKUP(E4310&amp;G4310,'[1]采购入库货量(公司仓库)'!$A:$I,7,FALSE)),0,VLOOKUP(E4310&amp;G4310,'[1]采购入库货量(公司仓库)'!$A:$I,7,FALSE))</f>
        <v>0</v>
      </c>
      <c r="P4310" s="12">
        <f t="shared" si="1078"/>
        <v>0</v>
      </c>
      <c r="Q4310" s="14">
        <f>IF(ISERROR(VLOOKUP(E4310&amp;G4310,'[1]采购入库货量(公司仓库)'!$A:$I,8,FALSE)),0,VLOOKUP(E4310&amp;G4310,'[1]采购入库货量(公司仓库)'!$A:$I,8,FALSE))</f>
        <v>0</v>
      </c>
      <c r="R4310" s="12">
        <f t="shared" si="1079"/>
        <v>0</v>
      </c>
      <c r="S4310">
        <f>SUMIF([1]库存总量!$H:$H,E4310&amp;G4310,[1]库存总量!$G:$G)</f>
        <v>0</v>
      </c>
      <c r="T4310" s="12">
        <f t="shared" si="1080"/>
        <v>0</v>
      </c>
      <c r="U4310">
        <f>SUMIFS([1]库存总量!$G:$G,[1]库存总量!$H:$H,E4310&amp;G4310,[1]库存总量!$A:$A,"B")</f>
        <v>0</v>
      </c>
      <c r="V4310" s="12">
        <f t="shared" si="1081"/>
        <v>0</v>
      </c>
      <c r="W4310">
        <f>SUMIFS([1]库存总量!$G:$G,[1]库存总量!$H:$H,E4310&amp;G4310,[1]库存总量!$A:$A,"K")</f>
        <v>0</v>
      </c>
      <c r="X4310" s="12">
        <f t="shared" si="1082"/>
        <v>0</v>
      </c>
      <c r="Y4310">
        <f t="shared" si="1083"/>
        <v>0</v>
      </c>
      <c r="Z4310" s="12">
        <f t="shared" si="1084"/>
        <v>0</v>
      </c>
      <c r="AA4310">
        <f>(IF(ISERROR((IF(ISERROR(VLOOKUP(E4310&amp;G4310,'[1]采购入库货量(公司仓库)'!$A:$H,7,FALSE)),0,VLOOKUP(E4310&amp;G4310,'[1]采购入库货量(公司仓库)'!$A:$H,7,FALSE)))*L4310-(IF(ISERROR(VLOOKUP(E4310&amp;G4310,'[1]采购入库货量(公司仓库)'!$A:$H,8,FALSE)),0,VLOOKUP(E4310&amp;G4310,'[1]采购入库货量(公司仓库)'!$A:$H,8,FALSE)))),0,(IF(ISERROR(VLOOKUP(E4310&amp;G4310,'[1]采购入库货量(公司仓库)'!$A:$H,7,FALSE)),0,VLOOKUP(E4310&amp;G4310,'[1]采购入库货量(公司仓库)'!$A:$H,7,FALSE)))*L4310-(IF(ISERROR(VLOOKUP(E4310&amp;G4310,'[1]采购入库货量(公司仓库)'!$A:$H,8,FALSE)),0,VLOOKUP(E4310&amp;G4310,'[1]采购入库货量(公司仓库)'!$A:$H,8,FALSE)))))</f>
        <v>0</v>
      </c>
      <c r="AB4310">
        <f>SUMIF([1]销售数据!$B:$B,E4310&amp;G4310,[1]销售数据!$G:$G)</f>
        <v>0</v>
      </c>
      <c r="AC4310" s="12">
        <f t="shared" si="1085"/>
        <v>0</v>
      </c>
      <c r="AD4310" t="str">
        <f t="shared" si="1086"/>
        <v/>
      </c>
      <c r="AE4310">
        <f>SUMIF([1]销售数据!$B:$B,AD4310,[1]销售数据!$L:$L)</f>
        <v>0</v>
      </c>
      <c r="AF4310">
        <f>SUMIF([1]销售数据!$B:$B,AD4310,[1]销售数据!$K:$K)</f>
        <v>0</v>
      </c>
      <c r="AG4310">
        <f>SUMIF([1]销售数据!$B:$B,AD4310,[1]销售数据!$J:$J)</f>
        <v>0</v>
      </c>
      <c r="AH4310">
        <f>SUMIF([1]销售数据!$B:$B,AD4310,[1]销售数据!$I:$I)</f>
        <v>0</v>
      </c>
      <c r="AI4310">
        <f>SUMIF([1]销售数据!$B:$B,AD4310,[1]销售数据!$H:$H)</f>
        <v>0</v>
      </c>
      <c r="AJ4310" s="20">
        <f t="shared" si="1087"/>
        <v>0</v>
      </c>
      <c r="AK4310">
        <f>SUMIF([1]发货店铺数!$B:$B,AD4310,[1]发货店铺数!$G:$G)</f>
        <v>0</v>
      </c>
      <c r="AL4310">
        <f>SUMIF([1]销售店铺数!$B:$B,AD4310,[1]销售店铺数!$G:$G)</f>
        <v>0</v>
      </c>
      <c r="AM4310">
        <f>SUMIF([1]销售店铺数!$B:$B,AD4310,[1]销售店铺数!$G:$G)</f>
        <v>0</v>
      </c>
      <c r="AN4310" s="20">
        <f t="shared" si="1088"/>
        <v>0</v>
      </c>
      <c r="AO4310" s="20">
        <f t="shared" si="1089"/>
        <v>0</v>
      </c>
      <c r="AP4310" s="20">
        <f t="shared" si="1090"/>
        <v>0</v>
      </c>
      <c r="AQ4310" s="12">
        <f t="shared" si="1091"/>
        <v>0</v>
      </c>
      <c r="AR4310" s="20">
        <f t="shared" si="1092"/>
        <v>0</v>
      </c>
      <c r="AS4310" s="20">
        <f t="shared" si="1093"/>
        <v>0</v>
      </c>
    </row>
    <row r="4311" spans="1:45">
      <c r="A4311"/>
      <c r="B4311"/>
      <c r="C4311"/>
      <c r="D4311"/>
      <c r="E4311"/>
      <c r="F4311"/>
      <c r="G4311"/>
      <c r="H4311"/>
      <c r="I4311"/>
      <c r="J4311"/>
      <c r="K4311"/>
      <c r="L4311"/>
      <c r="M4311" s="8" t="str">
        <f>IF(ISERROR( VLOOKUP(AD4311,'[1]采购入库货量(公司仓库)'!$A:$I,9,FALSE)),"", VLOOKUP(AD4311,'[1]采购入库货量(公司仓库)'!$A:$I,9,FALSE))</f>
        <v/>
      </c>
      <c r="N4311" s="8" t="str">
        <f>IF(ISERROR( VLOOKUP(AD4311,[1]批发上市日期!$A:$F,6,FALSE)),"",  VLOOKUP(AD4311,[1]批发上市日期!$A:$F,6,FALSE))</f>
        <v/>
      </c>
      <c r="O4311" s="48">
        <f>IF(ISERROR(VLOOKUP(E4311&amp;G4311,'[1]采购入库货量(公司仓库)'!$A:$I,7,FALSE)),0,VLOOKUP(E4311&amp;G4311,'[1]采购入库货量(公司仓库)'!$A:$I,7,FALSE))</f>
        <v>0</v>
      </c>
      <c r="P4311" s="12">
        <f t="shared" si="1078"/>
        <v>0</v>
      </c>
      <c r="Q4311" s="14">
        <f>IF(ISERROR(VLOOKUP(E4311&amp;G4311,'[1]采购入库货量(公司仓库)'!$A:$I,8,FALSE)),0,VLOOKUP(E4311&amp;G4311,'[1]采购入库货量(公司仓库)'!$A:$I,8,FALSE))</f>
        <v>0</v>
      </c>
      <c r="R4311" s="12">
        <f t="shared" si="1079"/>
        <v>0</v>
      </c>
      <c r="S4311">
        <f>SUMIF([1]库存总量!$H:$H,E4311&amp;G4311,[1]库存总量!$G:$G)</f>
        <v>0</v>
      </c>
      <c r="T4311" s="12">
        <f t="shared" si="1080"/>
        <v>0</v>
      </c>
      <c r="U4311">
        <f>SUMIFS([1]库存总量!$G:$G,[1]库存总量!$H:$H,E4311&amp;G4311,[1]库存总量!$A:$A,"B")</f>
        <v>0</v>
      </c>
      <c r="V4311" s="12">
        <f t="shared" si="1081"/>
        <v>0</v>
      </c>
      <c r="W4311">
        <f>SUMIFS([1]库存总量!$G:$G,[1]库存总量!$H:$H,E4311&amp;G4311,[1]库存总量!$A:$A,"K")</f>
        <v>0</v>
      </c>
      <c r="X4311" s="12">
        <f t="shared" si="1082"/>
        <v>0</v>
      </c>
      <c r="Y4311">
        <f t="shared" si="1083"/>
        <v>0</v>
      </c>
      <c r="Z4311" s="12">
        <f t="shared" si="1084"/>
        <v>0</v>
      </c>
      <c r="AA4311">
        <f>(IF(ISERROR((IF(ISERROR(VLOOKUP(E4311&amp;G4311,'[1]采购入库货量(公司仓库)'!$A:$H,7,FALSE)),0,VLOOKUP(E4311&amp;G4311,'[1]采购入库货量(公司仓库)'!$A:$H,7,FALSE)))*L4311-(IF(ISERROR(VLOOKUP(E4311&amp;G4311,'[1]采购入库货量(公司仓库)'!$A:$H,8,FALSE)),0,VLOOKUP(E4311&amp;G4311,'[1]采购入库货量(公司仓库)'!$A:$H,8,FALSE)))),0,(IF(ISERROR(VLOOKUP(E4311&amp;G4311,'[1]采购入库货量(公司仓库)'!$A:$H,7,FALSE)),0,VLOOKUP(E4311&amp;G4311,'[1]采购入库货量(公司仓库)'!$A:$H,7,FALSE)))*L4311-(IF(ISERROR(VLOOKUP(E4311&amp;G4311,'[1]采购入库货量(公司仓库)'!$A:$H,8,FALSE)),0,VLOOKUP(E4311&amp;G4311,'[1]采购入库货量(公司仓库)'!$A:$H,8,FALSE)))))</f>
        <v>0</v>
      </c>
      <c r="AB4311">
        <f>SUMIF([1]销售数据!$B:$B,E4311&amp;G4311,[1]销售数据!$G:$G)</f>
        <v>0</v>
      </c>
      <c r="AC4311" s="12">
        <f t="shared" si="1085"/>
        <v>0</v>
      </c>
      <c r="AD4311" t="str">
        <f t="shared" si="1086"/>
        <v/>
      </c>
      <c r="AE4311">
        <f>SUMIF([1]销售数据!$B:$B,AD4311,[1]销售数据!$L:$L)</f>
        <v>0</v>
      </c>
      <c r="AF4311">
        <f>SUMIF([1]销售数据!$B:$B,AD4311,[1]销售数据!$K:$K)</f>
        <v>0</v>
      </c>
      <c r="AG4311">
        <f>SUMIF([1]销售数据!$B:$B,AD4311,[1]销售数据!$J:$J)</f>
        <v>0</v>
      </c>
      <c r="AH4311">
        <f>SUMIF([1]销售数据!$B:$B,AD4311,[1]销售数据!$I:$I)</f>
        <v>0</v>
      </c>
      <c r="AI4311">
        <f>SUMIF([1]销售数据!$B:$B,AD4311,[1]销售数据!$H:$H)</f>
        <v>0</v>
      </c>
      <c r="AJ4311" s="20">
        <f t="shared" si="1087"/>
        <v>0</v>
      </c>
      <c r="AK4311">
        <f>SUMIF([1]发货店铺数!$B:$B,AD4311,[1]发货店铺数!$G:$G)</f>
        <v>0</v>
      </c>
      <c r="AL4311">
        <f>SUMIF([1]销售店铺数!$B:$B,AD4311,[1]销售店铺数!$G:$G)</f>
        <v>0</v>
      </c>
      <c r="AM4311">
        <f>SUMIF([1]销售店铺数!$B:$B,AD4311,[1]销售店铺数!$G:$G)</f>
        <v>0</v>
      </c>
      <c r="AN4311" s="20">
        <f t="shared" si="1088"/>
        <v>0</v>
      </c>
      <c r="AO4311" s="20">
        <f t="shared" si="1089"/>
        <v>0</v>
      </c>
      <c r="AP4311" s="20">
        <f t="shared" si="1090"/>
        <v>0</v>
      </c>
      <c r="AQ4311" s="12">
        <f t="shared" si="1091"/>
        <v>0</v>
      </c>
      <c r="AR4311" s="20">
        <f t="shared" si="1092"/>
        <v>0</v>
      </c>
      <c r="AS4311" s="20">
        <f t="shared" si="1093"/>
        <v>0</v>
      </c>
    </row>
    <row r="4312" spans="1:45">
      <c r="A4312"/>
      <c r="B4312"/>
      <c r="C4312"/>
      <c r="D4312"/>
      <c r="E4312"/>
      <c r="F4312"/>
      <c r="G4312"/>
      <c r="H4312"/>
      <c r="I4312"/>
      <c r="J4312"/>
      <c r="K4312"/>
      <c r="L4312"/>
      <c r="M4312" s="8" t="str">
        <f>IF(ISERROR( VLOOKUP(AD4312,'[1]采购入库货量(公司仓库)'!$A:$I,9,FALSE)),"", VLOOKUP(AD4312,'[1]采购入库货量(公司仓库)'!$A:$I,9,FALSE))</f>
        <v/>
      </c>
      <c r="N4312" s="8" t="str">
        <f>IF(ISERROR( VLOOKUP(AD4312,[1]批发上市日期!$A:$F,6,FALSE)),"",  VLOOKUP(AD4312,[1]批发上市日期!$A:$F,6,FALSE))</f>
        <v/>
      </c>
      <c r="O4312" s="48">
        <f>IF(ISERROR(VLOOKUP(E4312&amp;G4312,'[1]采购入库货量(公司仓库)'!$A:$I,7,FALSE)),0,VLOOKUP(E4312&amp;G4312,'[1]采购入库货量(公司仓库)'!$A:$I,7,FALSE))</f>
        <v>0</v>
      </c>
      <c r="P4312" s="12">
        <f t="shared" si="1078"/>
        <v>0</v>
      </c>
      <c r="Q4312" s="14">
        <f>IF(ISERROR(VLOOKUP(E4312&amp;G4312,'[1]采购入库货量(公司仓库)'!$A:$I,8,FALSE)),0,VLOOKUP(E4312&amp;G4312,'[1]采购入库货量(公司仓库)'!$A:$I,8,FALSE))</f>
        <v>0</v>
      </c>
      <c r="R4312" s="12">
        <f t="shared" si="1079"/>
        <v>0</v>
      </c>
      <c r="S4312">
        <f>SUMIF([1]库存总量!$H:$H,E4312&amp;G4312,[1]库存总量!$G:$G)</f>
        <v>0</v>
      </c>
      <c r="T4312" s="12">
        <f t="shared" si="1080"/>
        <v>0</v>
      </c>
      <c r="U4312">
        <f>SUMIFS([1]库存总量!$G:$G,[1]库存总量!$H:$H,E4312&amp;G4312,[1]库存总量!$A:$A,"B")</f>
        <v>0</v>
      </c>
      <c r="V4312" s="12">
        <f t="shared" si="1081"/>
        <v>0</v>
      </c>
      <c r="W4312">
        <f>SUMIFS([1]库存总量!$G:$G,[1]库存总量!$H:$H,E4312&amp;G4312,[1]库存总量!$A:$A,"K")</f>
        <v>0</v>
      </c>
      <c r="X4312" s="12">
        <f t="shared" si="1082"/>
        <v>0</v>
      </c>
      <c r="Y4312">
        <f t="shared" si="1083"/>
        <v>0</v>
      </c>
      <c r="Z4312" s="12">
        <f t="shared" si="1084"/>
        <v>0</v>
      </c>
      <c r="AA4312">
        <f>(IF(ISERROR((IF(ISERROR(VLOOKUP(E4312&amp;G4312,'[1]采购入库货量(公司仓库)'!$A:$H,7,FALSE)),0,VLOOKUP(E4312&amp;G4312,'[1]采购入库货量(公司仓库)'!$A:$H,7,FALSE)))*L4312-(IF(ISERROR(VLOOKUP(E4312&amp;G4312,'[1]采购入库货量(公司仓库)'!$A:$H,8,FALSE)),0,VLOOKUP(E4312&amp;G4312,'[1]采购入库货量(公司仓库)'!$A:$H,8,FALSE)))),0,(IF(ISERROR(VLOOKUP(E4312&amp;G4312,'[1]采购入库货量(公司仓库)'!$A:$H,7,FALSE)),0,VLOOKUP(E4312&amp;G4312,'[1]采购入库货量(公司仓库)'!$A:$H,7,FALSE)))*L4312-(IF(ISERROR(VLOOKUP(E4312&amp;G4312,'[1]采购入库货量(公司仓库)'!$A:$H,8,FALSE)),0,VLOOKUP(E4312&amp;G4312,'[1]采购入库货量(公司仓库)'!$A:$H,8,FALSE)))))</f>
        <v>0</v>
      </c>
      <c r="AB4312">
        <f>SUMIF([1]销售数据!$B:$B,E4312&amp;G4312,[1]销售数据!$G:$G)</f>
        <v>0</v>
      </c>
      <c r="AC4312" s="12">
        <f t="shared" si="1085"/>
        <v>0</v>
      </c>
      <c r="AD4312" t="str">
        <f t="shared" si="1086"/>
        <v/>
      </c>
      <c r="AE4312">
        <f>SUMIF([1]销售数据!$B:$B,AD4312,[1]销售数据!$L:$L)</f>
        <v>0</v>
      </c>
      <c r="AF4312">
        <f>SUMIF([1]销售数据!$B:$B,AD4312,[1]销售数据!$K:$K)</f>
        <v>0</v>
      </c>
      <c r="AG4312">
        <f>SUMIF([1]销售数据!$B:$B,AD4312,[1]销售数据!$J:$J)</f>
        <v>0</v>
      </c>
      <c r="AH4312">
        <f>SUMIF([1]销售数据!$B:$B,AD4312,[1]销售数据!$I:$I)</f>
        <v>0</v>
      </c>
      <c r="AI4312">
        <f>SUMIF([1]销售数据!$B:$B,AD4312,[1]销售数据!$H:$H)</f>
        <v>0</v>
      </c>
      <c r="AJ4312" s="20">
        <f t="shared" si="1087"/>
        <v>0</v>
      </c>
      <c r="AK4312">
        <f>SUMIF([1]发货店铺数!$B:$B,AD4312,[1]发货店铺数!$G:$G)</f>
        <v>0</v>
      </c>
      <c r="AL4312">
        <f>SUMIF([1]销售店铺数!$B:$B,AD4312,[1]销售店铺数!$G:$G)</f>
        <v>0</v>
      </c>
      <c r="AM4312">
        <f>SUMIF([1]销售店铺数!$B:$B,AD4312,[1]销售店铺数!$G:$G)</f>
        <v>0</v>
      </c>
      <c r="AN4312" s="20">
        <f t="shared" si="1088"/>
        <v>0</v>
      </c>
      <c r="AO4312" s="20">
        <f t="shared" si="1089"/>
        <v>0</v>
      </c>
      <c r="AP4312" s="20">
        <f t="shared" si="1090"/>
        <v>0</v>
      </c>
      <c r="AQ4312" s="12">
        <f t="shared" si="1091"/>
        <v>0</v>
      </c>
      <c r="AR4312" s="20">
        <f t="shared" si="1092"/>
        <v>0</v>
      </c>
      <c r="AS4312" s="20">
        <f t="shared" si="1093"/>
        <v>0</v>
      </c>
    </row>
    <row r="4313" spans="1:45">
      <c r="A4313"/>
      <c r="B4313"/>
      <c r="C4313"/>
      <c r="D4313"/>
      <c r="E4313"/>
      <c r="F4313"/>
      <c r="G4313"/>
      <c r="H4313"/>
      <c r="I4313"/>
      <c r="J4313"/>
      <c r="K4313"/>
      <c r="L4313"/>
      <c r="M4313" s="8" t="str">
        <f>IF(ISERROR( VLOOKUP(AD4313,'[1]采购入库货量(公司仓库)'!$A:$I,9,FALSE)),"", VLOOKUP(AD4313,'[1]采购入库货量(公司仓库)'!$A:$I,9,FALSE))</f>
        <v/>
      </c>
      <c r="N4313" s="8" t="str">
        <f>IF(ISERROR( VLOOKUP(AD4313,[1]批发上市日期!$A:$F,6,FALSE)),"",  VLOOKUP(AD4313,[1]批发上市日期!$A:$F,6,FALSE))</f>
        <v/>
      </c>
      <c r="O4313" s="48">
        <f>IF(ISERROR(VLOOKUP(E4313&amp;G4313,'[1]采购入库货量(公司仓库)'!$A:$I,7,FALSE)),0,VLOOKUP(E4313&amp;G4313,'[1]采购入库货量(公司仓库)'!$A:$I,7,FALSE))</f>
        <v>0</v>
      </c>
      <c r="P4313" s="12">
        <f t="shared" si="1078"/>
        <v>0</v>
      </c>
      <c r="Q4313" s="14">
        <f>IF(ISERROR(VLOOKUP(E4313&amp;G4313,'[1]采购入库货量(公司仓库)'!$A:$I,8,FALSE)),0,VLOOKUP(E4313&amp;G4313,'[1]采购入库货量(公司仓库)'!$A:$I,8,FALSE))</f>
        <v>0</v>
      </c>
      <c r="R4313" s="12">
        <f t="shared" si="1079"/>
        <v>0</v>
      </c>
      <c r="S4313">
        <f>SUMIF([1]库存总量!$H:$H,E4313&amp;G4313,[1]库存总量!$G:$G)</f>
        <v>0</v>
      </c>
      <c r="T4313" s="12">
        <f t="shared" si="1080"/>
        <v>0</v>
      </c>
      <c r="U4313">
        <f>SUMIFS([1]库存总量!$G:$G,[1]库存总量!$H:$H,E4313&amp;G4313,[1]库存总量!$A:$A,"B")</f>
        <v>0</v>
      </c>
      <c r="V4313" s="12">
        <f t="shared" si="1081"/>
        <v>0</v>
      </c>
      <c r="W4313">
        <f>SUMIFS([1]库存总量!$G:$G,[1]库存总量!$H:$H,E4313&amp;G4313,[1]库存总量!$A:$A,"K")</f>
        <v>0</v>
      </c>
      <c r="X4313" s="12">
        <f t="shared" si="1082"/>
        <v>0</v>
      </c>
      <c r="Y4313">
        <f t="shared" si="1083"/>
        <v>0</v>
      </c>
      <c r="Z4313" s="12">
        <f t="shared" si="1084"/>
        <v>0</v>
      </c>
      <c r="AA4313">
        <f>(IF(ISERROR((IF(ISERROR(VLOOKUP(E4313&amp;G4313,'[1]采购入库货量(公司仓库)'!$A:$H,7,FALSE)),0,VLOOKUP(E4313&amp;G4313,'[1]采购入库货量(公司仓库)'!$A:$H,7,FALSE)))*L4313-(IF(ISERROR(VLOOKUP(E4313&amp;G4313,'[1]采购入库货量(公司仓库)'!$A:$H,8,FALSE)),0,VLOOKUP(E4313&amp;G4313,'[1]采购入库货量(公司仓库)'!$A:$H,8,FALSE)))),0,(IF(ISERROR(VLOOKUP(E4313&amp;G4313,'[1]采购入库货量(公司仓库)'!$A:$H,7,FALSE)),0,VLOOKUP(E4313&amp;G4313,'[1]采购入库货量(公司仓库)'!$A:$H,7,FALSE)))*L4313-(IF(ISERROR(VLOOKUP(E4313&amp;G4313,'[1]采购入库货量(公司仓库)'!$A:$H,8,FALSE)),0,VLOOKUP(E4313&amp;G4313,'[1]采购入库货量(公司仓库)'!$A:$H,8,FALSE)))))</f>
        <v>0</v>
      </c>
      <c r="AB4313">
        <f>SUMIF([1]销售数据!$B:$B,E4313&amp;G4313,[1]销售数据!$G:$G)</f>
        <v>0</v>
      </c>
      <c r="AC4313" s="12">
        <f t="shared" si="1085"/>
        <v>0</v>
      </c>
      <c r="AD4313" t="str">
        <f t="shared" si="1086"/>
        <v/>
      </c>
      <c r="AE4313">
        <f>SUMIF([1]销售数据!$B:$B,AD4313,[1]销售数据!$L:$L)</f>
        <v>0</v>
      </c>
      <c r="AF4313">
        <f>SUMIF([1]销售数据!$B:$B,AD4313,[1]销售数据!$K:$K)</f>
        <v>0</v>
      </c>
      <c r="AG4313">
        <f>SUMIF([1]销售数据!$B:$B,AD4313,[1]销售数据!$J:$J)</f>
        <v>0</v>
      </c>
      <c r="AH4313">
        <f>SUMIF([1]销售数据!$B:$B,AD4313,[1]销售数据!$I:$I)</f>
        <v>0</v>
      </c>
      <c r="AI4313">
        <f>SUMIF([1]销售数据!$B:$B,AD4313,[1]销售数据!$H:$H)</f>
        <v>0</v>
      </c>
      <c r="AJ4313" s="20">
        <f t="shared" si="1087"/>
        <v>0</v>
      </c>
      <c r="AK4313">
        <f>SUMIF([1]发货店铺数!$B:$B,AD4313,[1]发货店铺数!$G:$G)</f>
        <v>0</v>
      </c>
      <c r="AL4313">
        <f>SUMIF([1]销售店铺数!$B:$B,AD4313,[1]销售店铺数!$G:$G)</f>
        <v>0</v>
      </c>
      <c r="AM4313">
        <f>SUMIF([1]销售店铺数!$B:$B,AD4313,[1]销售店铺数!$G:$G)</f>
        <v>0</v>
      </c>
      <c r="AN4313" s="20">
        <f t="shared" si="1088"/>
        <v>0</v>
      </c>
      <c r="AO4313" s="20">
        <f t="shared" si="1089"/>
        <v>0</v>
      </c>
      <c r="AP4313" s="20">
        <f t="shared" si="1090"/>
        <v>0</v>
      </c>
      <c r="AQ4313" s="12">
        <f t="shared" si="1091"/>
        <v>0</v>
      </c>
      <c r="AR4313" s="20">
        <f t="shared" si="1092"/>
        <v>0</v>
      </c>
      <c r="AS4313" s="20">
        <f t="shared" si="1093"/>
        <v>0</v>
      </c>
    </row>
    <row r="4314" spans="1:45">
      <c r="A4314"/>
      <c r="B4314"/>
      <c r="C4314"/>
      <c r="D4314"/>
      <c r="E4314"/>
      <c r="F4314"/>
      <c r="G4314"/>
      <c r="H4314"/>
      <c r="I4314"/>
      <c r="J4314"/>
      <c r="K4314"/>
      <c r="L4314"/>
      <c r="M4314" s="8" t="str">
        <f>IF(ISERROR( VLOOKUP(AD4314,'[1]采购入库货量(公司仓库)'!$A:$I,9,FALSE)),"", VLOOKUP(AD4314,'[1]采购入库货量(公司仓库)'!$A:$I,9,FALSE))</f>
        <v/>
      </c>
      <c r="N4314" s="8" t="str">
        <f>IF(ISERROR( VLOOKUP(AD4314,[1]批发上市日期!$A:$F,6,FALSE)),"",  VLOOKUP(AD4314,[1]批发上市日期!$A:$F,6,FALSE))</f>
        <v/>
      </c>
      <c r="O4314" s="48">
        <f>IF(ISERROR(VLOOKUP(E4314&amp;G4314,'[1]采购入库货量(公司仓库)'!$A:$I,7,FALSE)),0,VLOOKUP(E4314&amp;G4314,'[1]采购入库货量(公司仓库)'!$A:$I,7,FALSE))</f>
        <v>0</v>
      </c>
      <c r="P4314" s="12">
        <f t="shared" si="1078"/>
        <v>0</v>
      </c>
      <c r="Q4314" s="14">
        <f>IF(ISERROR(VLOOKUP(E4314&amp;G4314,'[1]采购入库货量(公司仓库)'!$A:$I,8,FALSE)),0,VLOOKUP(E4314&amp;G4314,'[1]采购入库货量(公司仓库)'!$A:$I,8,FALSE))</f>
        <v>0</v>
      </c>
      <c r="R4314" s="12">
        <f t="shared" si="1079"/>
        <v>0</v>
      </c>
      <c r="S4314">
        <f>SUMIF([1]库存总量!$H:$H,E4314&amp;G4314,[1]库存总量!$G:$G)</f>
        <v>0</v>
      </c>
      <c r="T4314" s="12">
        <f t="shared" si="1080"/>
        <v>0</v>
      </c>
      <c r="U4314">
        <f>SUMIFS([1]库存总量!$G:$G,[1]库存总量!$H:$H,E4314&amp;G4314,[1]库存总量!$A:$A,"B")</f>
        <v>0</v>
      </c>
      <c r="V4314" s="12">
        <f t="shared" si="1081"/>
        <v>0</v>
      </c>
      <c r="W4314">
        <f>SUMIFS([1]库存总量!$G:$G,[1]库存总量!$H:$H,E4314&amp;G4314,[1]库存总量!$A:$A,"K")</f>
        <v>0</v>
      </c>
      <c r="X4314" s="12">
        <f t="shared" si="1082"/>
        <v>0</v>
      </c>
      <c r="Y4314">
        <f t="shared" si="1083"/>
        <v>0</v>
      </c>
      <c r="Z4314" s="12">
        <f t="shared" si="1084"/>
        <v>0</v>
      </c>
      <c r="AA4314">
        <f>(IF(ISERROR((IF(ISERROR(VLOOKUP(E4314&amp;G4314,'[1]采购入库货量(公司仓库)'!$A:$H,7,FALSE)),0,VLOOKUP(E4314&amp;G4314,'[1]采购入库货量(公司仓库)'!$A:$H,7,FALSE)))*L4314-(IF(ISERROR(VLOOKUP(E4314&amp;G4314,'[1]采购入库货量(公司仓库)'!$A:$H,8,FALSE)),0,VLOOKUP(E4314&amp;G4314,'[1]采购入库货量(公司仓库)'!$A:$H,8,FALSE)))),0,(IF(ISERROR(VLOOKUP(E4314&amp;G4314,'[1]采购入库货量(公司仓库)'!$A:$H,7,FALSE)),0,VLOOKUP(E4314&amp;G4314,'[1]采购入库货量(公司仓库)'!$A:$H,7,FALSE)))*L4314-(IF(ISERROR(VLOOKUP(E4314&amp;G4314,'[1]采购入库货量(公司仓库)'!$A:$H,8,FALSE)),0,VLOOKUP(E4314&amp;G4314,'[1]采购入库货量(公司仓库)'!$A:$H,8,FALSE)))))</f>
        <v>0</v>
      </c>
      <c r="AB4314">
        <f>SUMIF([1]销售数据!$B:$B,E4314&amp;G4314,[1]销售数据!$G:$G)</f>
        <v>0</v>
      </c>
      <c r="AC4314" s="12">
        <f t="shared" si="1085"/>
        <v>0</v>
      </c>
      <c r="AD4314" t="str">
        <f t="shared" si="1086"/>
        <v/>
      </c>
      <c r="AE4314">
        <f>SUMIF([1]销售数据!$B:$B,AD4314,[1]销售数据!$L:$L)</f>
        <v>0</v>
      </c>
      <c r="AF4314">
        <f>SUMIF([1]销售数据!$B:$B,AD4314,[1]销售数据!$K:$K)</f>
        <v>0</v>
      </c>
      <c r="AG4314">
        <f>SUMIF([1]销售数据!$B:$B,AD4314,[1]销售数据!$J:$J)</f>
        <v>0</v>
      </c>
      <c r="AH4314">
        <f>SUMIF([1]销售数据!$B:$B,AD4314,[1]销售数据!$I:$I)</f>
        <v>0</v>
      </c>
      <c r="AI4314">
        <f>SUMIF([1]销售数据!$B:$B,AD4314,[1]销售数据!$H:$H)</f>
        <v>0</v>
      </c>
      <c r="AJ4314" s="20">
        <f t="shared" si="1087"/>
        <v>0</v>
      </c>
      <c r="AK4314">
        <f>SUMIF([1]发货店铺数!$B:$B,AD4314,[1]发货店铺数!$G:$G)</f>
        <v>0</v>
      </c>
      <c r="AL4314">
        <f>SUMIF([1]销售店铺数!$B:$B,AD4314,[1]销售店铺数!$G:$G)</f>
        <v>0</v>
      </c>
      <c r="AM4314">
        <f>SUMIF([1]销售店铺数!$B:$B,AD4314,[1]销售店铺数!$G:$G)</f>
        <v>0</v>
      </c>
      <c r="AN4314" s="20">
        <f t="shared" si="1088"/>
        <v>0</v>
      </c>
      <c r="AO4314" s="20">
        <f t="shared" si="1089"/>
        <v>0</v>
      </c>
      <c r="AP4314" s="20">
        <f t="shared" si="1090"/>
        <v>0</v>
      </c>
      <c r="AQ4314" s="12">
        <f t="shared" si="1091"/>
        <v>0</v>
      </c>
      <c r="AR4314" s="20">
        <f t="shared" si="1092"/>
        <v>0</v>
      </c>
      <c r="AS4314" s="20">
        <f t="shared" si="1093"/>
        <v>0</v>
      </c>
    </row>
    <row r="4315" spans="1:45">
      <c r="A4315"/>
      <c r="B4315"/>
      <c r="C4315"/>
      <c r="D4315"/>
      <c r="E4315"/>
      <c r="F4315"/>
      <c r="G4315"/>
      <c r="H4315"/>
      <c r="I4315"/>
      <c r="J4315"/>
      <c r="K4315"/>
      <c r="L4315"/>
      <c r="M4315" s="8" t="str">
        <f>IF(ISERROR( VLOOKUP(AD4315,'[1]采购入库货量(公司仓库)'!$A:$I,9,FALSE)),"", VLOOKUP(AD4315,'[1]采购入库货量(公司仓库)'!$A:$I,9,FALSE))</f>
        <v/>
      </c>
      <c r="N4315" s="8" t="str">
        <f>IF(ISERROR( VLOOKUP(AD4315,[1]批发上市日期!$A:$F,6,FALSE)),"",  VLOOKUP(AD4315,[1]批发上市日期!$A:$F,6,FALSE))</f>
        <v/>
      </c>
      <c r="O4315" s="48">
        <f>IF(ISERROR(VLOOKUP(E4315&amp;G4315,'[1]采购入库货量(公司仓库)'!$A:$I,7,FALSE)),0,VLOOKUP(E4315&amp;G4315,'[1]采购入库货量(公司仓库)'!$A:$I,7,FALSE))</f>
        <v>0</v>
      </c>
      <c r="P4315" s="12">
        <f t="shared" si="1078"/>
        <v>0</v>
      </c>
      <c r="Q4315" s="14">
        <f>IF(ISERROR(VLOOKUP(E4315&amp;G4315,'[1]采购入库货量(公司仓库)'!$A:$I,8,FALSE)),0,VLOOKUP(E4315&amp;G4315,'[1]采购入库货量(公司仓库)'!$A:$I,8,FALSE))</f>
        <v>0</v>
      </c>
      <c r="R4315" s="12">
        <f t="shared" si="1079"/>
        <v>0</v>
      </c>
      <c r="S4315">
        <f>SUMIF([1]库存总量!$H:$H,E4315&amp;G4315,[1]库存总量!$G:$G)</f>
        <v>0</v>
      </c>
      <c r="T4315" s="12">
        <f t="shared" si="1080"/>
        <v>0</v>
      </c>
      <c r="U4315">
        <f>SUMIFS([1]库存总量!$G:$G,[1]库存总量!$H:$H,E4315&amp;G4315,[1]库存总量!$A:$A,"B")</f>
        <v>0</v>
      </c>
      <c r="V4315" s="12">
        <f t="shared" si="1081"/>
        <v>0</v>
      </c>
      <c r="W4315">
        <f>SUMIFS([1]库存总量!$G:$G,[1]库存总量!$H:$H,E4315&amp;G4315,[1]库存总量!$A:$A,"K")</f>
        <v>0</v>
      </c>
      <c r="X4315" s="12">
        <f t="shared" si="1082"/>
        <v>0</v>
      </c>
      <c r="Y4315">
        <f t="shared" si="1083"/>
        <v>0</v>
      </c>
      <c r="Z4315" s="12">
        <f t="shared" si="1084"/>
        <v>0</v>
      </c>
      <c r="AA4315">
        <f>(IF(ISERROR((IF(ISERROR(VLOOKUP(E4315&amp;G4315,'[1]采购入库货量(公司仓库)'!$A:$H,7,FALSE)),0,VLOOKUP(E4315&amp;G4315,'[1]采购入库货量(公司仓库)'!$A:$H,7,FALSE)))*L4315-(IF(ISERROR(VLOOKUP(E4315&amp;G4315,'[1]采购入库货量(公司仓库)'!$A:$H,8,FALSE)),0,VLOOKUP(E4315&amp;G4315,'[1]采购入库货量(公司仓库)'!$A:$H,8,FALSE)))),0,(IF(ISERROR(VLOOKUP(E4315&amp;G4315,'[1]采购入库货量(公司仓库)'!$A:$H,7,FALSE)),0,VLOOKUP(E4315&amp;G4315,'[1]采购入库货量(公司仓库)'!$A:$H,7,FALSE)))*L4315-(IF(ISERROR(VLOOKUP(E4315&amp;G4315,'[1]采购入库货量(公司仓库)'!$A:$H,8,FALSE)),0,VLOOKUP(E4315&amp;G4315,'[1]采购入库货量(公司仓库)'!$A:$H,8,FALSE)))))</f>
        <v>0</v>
      </c>
      <c r="AB4315">
        <f>SUMIF([1]销售数据!$B:$B,E4315&amp;G4315,[1]销售数据!$G:$G)</f>
        <v>0</v>
      </c>
      <c r="AC4315" s="12">
        <f t="shared" si="1085"/>
        <v>0</v>
      </c>
      <c r="AD4315" t="str">
        <f t="shared" si="1086"/>
        <v/>
      </c>
      <c r="AE4315">
        <f>SUMIF([1]销售数据!$B:$B,AD4315,[1]销售数据!$L:$L)</f>
        <v>0</v>
      </c>
      <c r="AF4315">
        <f>SUMIF([1]销售数据!$B:$B,AD4315,[1]销售数据!$K:$K)</f>
        <v>0</v>
      </c>
      <c r="AG4315">
        <f>SUMIF([1]销售数据!$B:$B,AD4315,[1]销售数据!$J:$J)</f>
        <v>0</v>
      </c>
      <c r="AH4315">
        <f>SUMIF([1]销售数据!$B:$B,AD4315,[1]销售数据!$I:$I)</f>
        <v>0</v>
      </c>
      <c r="AI4315">
        <f>SUMIF([1]销售数据!$B:$B,AD4315,[1]销售数据!$H:$H)</f>
        <v>0</v>
      </c>
      <c r="AJ4315" s="20">
        <f t="shared" si="1087"/>
        <v>0</v>
      </c>
      <c r="AK4315">
        <f>SUMIF([1]发货店铺数!$B:$B,AD4315,[1]发货店铺数!$G:$G)</f>
        <v>0</v>
      </c>
      <c r="AL4315">
        <f>SUMIF([1]销售店铺数!$B:$B,AD4315,[1]销售店铺数!$G:$G)</f>
        <v>0</v>
      </c>
      <c r="AM4315">
        <f>SUMIF([1]销售店铺数!$B:$B,AD4315,[1]销售店铺数!$G:$G)</f>
        <v>0</v>
      </c>
      <c r="AN4315" s="20">
        <f t="shared" si="1088"/>
        <v>0</v>
      </c>
      <c r="AO4315" s="20">
        <f t="shared" si="1089"/>
        <v>0</v>
      </c>
      <c r="AP4315" s="20">
        <f t="shared" si="1090"/>
        <v>0</v>
      </c>
      <c r="AQ4315" s="12">
        <f t="shared" si="1091"/>
        <v>0</v>
      </c>
      <c r="AR4315" s="20">
        <f t="shared" si="1092"/>
        <v>0</v>
      </c>
      <c r="AS4315" s="20">
        <f t="shared" si="1093"/>
        <v>0</v>
      </c>
    </row>
    <row r="4316" spans="1:45">
      <c r="A4316"/>
      <c r="B4316"/>
      <c r="C4316"/>
      <c r="D4316"/>
      <c r="E4316"/>
      <c r="F4316"/>
      <c r="G4316"/>
      <c r="H4316"/>
      <c r="I4316"/>
      <c r="J4316"/>
      <c r="K4316"/>
      <c r="L4316"/>
      <c r="M4316" s="8" t="str">
        <f>IF(ISERROR( VLOOKUP(AD4316,'[1]采购入库货量(公司仓库)'!$A:$I,9,FALSE)),"", VLOOKUP(AD4316,'[1]采购入库货量(公司仓库)'!$A:$I,9,FALSE))</f>
        <v/>
      </c>
      <c r="N4316" s="8" t="str">
        <f>IF(ISERROR( VLOOKUP(AD4316,[1]批发上市日期!$A:$F,6,FALSE)),"",  VLOOKUP(AD4316,[1]批发上市日期!$A:$F,6,FALSE))</f>
        <v/>
      </c>
      <c r="O4316" s="48">
        <f>IF(ISERROR(VLOOKUP(E4316&amp;G4316,'[1]采购入库货量(公司仓库)'!$A:$I,7,FALSE)),0,VLOOKUP(E4316&amp;G4316,'[1]采购入库货量(公司仓库)'!$A:$I,7,FALSE))</f>
        <v>0</v>
      </c>
      <c r="P4316" s="12">
        <f t="shared" si="1078"/>
        <v>0</v>
      </c>
      <c r="Q4316" s="14">
        <f>IF(ISERROR(VLOOKUP(E4316&amp;G4316,'[1]采购入库货量(公司仓库)'!$A:$I,8,FALSE)),0,VLOOKUP(E4316&amp;G4316,'[1]采购入库货量(公司仓库)'!$A:$I,8,FALSE))</f>
        <v>0</v>
      </c>
      <c r="R4316" s="12">
        <f t="shared" si="1079"/>
        <v>0</v>
      </c>
      <c r="S4316">
        <f>SUMIF([1]库存总量!$H:$H,E4316&amp;G4316,[1]库存总量!$G:$G)</f>
        <v>0</v>
      </c>
      <c r="T4316" s="12">
        <f t="shared" si="1080"/>
        <v>0</v>
      </c>
      <c r="U4316">
        <f>SUMIFS([1]库存总量!$G:$G,[1]库存总量!$H:$H,E4316&amp;G4316,[1]库存总量!$A:$A,"B")</f>
        <v>0</v>
      </c>
      <c r="V4316" s="12">
        <f t="shared" si="1081"/>
        <v>0</v>
      </c>
      <c r="W4316">
        <f>SUMIFS([1]库存总量!$G:$G,[1]库存总量!$H:$H,E4316&amp;G4316,[1]库存总量!$A:$A,"K")</f>
        <v>0</v>
      </c>
      <c r="X4316" s="12">
        <f t="shared" si="1082"/>
        <v>0</v>
      </c>
      <c r="Y4316">
        <f t="shared" si="1083"/>
        <v>0</v>
      </c>
      <c r="Z4316" s="12">
        <f t="shared" si="1084"/>
        <v>0</v>
      </c>
      <c r="AA4316">
        <f>(IF(ISERROR((IF(ISERROR(VLOOKUP(E4316&amp;G4316,'[1]采购入库货量(公司仓库)'!$A:$H,7,FALSE)),0,VLOOKUP(E4316&amp;G4316,'[1]采购入库货量(公司仓库)'!$A:$H,7,FALSE)))*L4316-(IF(ISERROR(VLOOKUP(E4316&amp;G4316,'[1]采购入库货量(公司仓库)'!$A:$H,8,FALSE)),0,VLOOKUP(E4316&amp;G4316,'[1]采购入库货量(公司仓库)'!$A:$H,8,FALSE)))),0,(IF(ISERROR(VLOOKUP(E4316&amp;G4316,'[1]采购入库货量(公司仓库)'!$A:$H,7,FALSE)),0,VLOOKUP(E4316&amp;G4316,'[1]采购入库货量(公司仓库)'!$A:$H,7,FALSE)))*L4316-(IF(ISERROR(VLOOKUP(E4316&amp;G4316,'[1]采购入库货量(公司仓库)'!$A:$H,8,FALSE)),0,VLOOKUP(E4316&amp;G4316,'[1]采购入库货量(公司仓库)'!$A:$H,8,FALSE)))))</f>
        <v>0</v>
      </c>
      <c r="AB4316">
        <f>SUMIF([1]销售数据!$B:$B,E4316&amp;G4316,[1]销售数据!$G:$G)</f>
        <v>0</v>
      </c>
      <c r="AC4316" s="12">
        <f t="shared" si="1085"/>
        <v>0</v>
      </c>
      <c r="AD4316" t="str">
        <f t="shared" si="1086"/>
        <v/>
      </c>
      <c r="AE4316">
        <f>SUMIF([1]销售数据!$B:$B,AD4316,[1]销售数据!$L:$L)</f>
        <v>0</v>
      </c>
      <c r="AF4316">
        <f>SUMIF([1]销售数据!$B:$B,AD4316,[1]销售数据!$K:$K)</f>
        <v>0</v>
      </c>
      <c r="AG4316">
        <f>SUMIF([1]销售数据!$B:$B,AD4316,[1]销售数据!$J:$J)</f>
        <v>0</v>
      </c>
      <c r="AH4316">
        <f>SUMIF([1]销售数据!$B:$B,AD4316,[1]销售数据!$I:$I)</f>
        <v>0</v>
      </c>
      <c r="AI4316">
        <f>SUMIF([1]销售数据!$B:$B,AD4316,[1]销售数据!$H:$H)</f>
        <v>0</v>
      </c>
      <c r="AJ4316" s="20">
        <f t="shared" si="1087"/>
        <v>0</v>
      </c>
      <c r="AK4316">
        <f>SUMIF([1]发货店铺数!$B:$B,AD4316,[1]发货店铺数!$G:$G)</f>
        <v>0</v>
      </c>
      <c r="AL4316">
        <f>SUMIF([1]销售店铺数!$B:$B,AD4316,[1]销售店铺数!$G:$G)</f>
        <v>0</v>
      </c>
      <c r="AM4316">
        <f>SUMIF([1]销售店铺数!$B:$B,AD4316,[1]销售店铺数!$G:$G)</f>
        <v>0</v>
      </c>
      <c r="AN4316" s="20">
        <f t="shared" si="1088"/>
        <v>0</v>
      </c>
      <c r="AO4316" s="20">
        <f t="shared" si="1089"/>
        <v>0</v>
      </c>
      <c r="AP4316" s="20">
        <f t="shared" si="1090"/>
        <v>0</v>
      </c>
      <c r="AQ4316" s="12">
        <f t="shared" si="1091"/>
        <v>0</v>
      </c>
      <c r="AR4316" s="20">
        <f t="shared" si="1092"/>
        <v>0</v>
      </c>
      <c r="AS4316" s="20">
        <f t="shared" si="1093"/>
        <v>0</v>
      </c>
    </row>
    <row r="4317" spans="1:45">
      <c r="A4317"/>
      <c r="B4317"/>
      <c r="C4317"/>
      <c r="D4317"/>
      <c r="E4317"/>
      <c r="F4317"/>
      <c r="G4317"/>
      <c r="H4317"/>
      <c r="I4317"/>
      <c r="J4317"/>
      <c r="K4317"/>
      <c r="L4317"/>
      <c r="M4317" s="8" t="str">
        <f>IF(ISERROR( VLOOKUP(AD4317,'[1]采购入库货量(公司仓库)'!$A:$I,9,FALSE)),"", VLOOKUP(AD4317,'[1]采购入库货量(公司仓库)'!$A:$I,9,FALSE))</f>
        <v/>
      </c>
      <c r="N4317" s="8" t="str">
        <f>IF(ISERROR( VLOOKUP(AD4317,[1]批发上市日期!$A:$F,6,FALSE)),"",  VLOOKUP(AD4317,[1]批发上市日期!$A:$F,6,FALSE))</f>
        <v/>
      </c>
      <c r="O4317" s="48">
        <f>IF(ISERROR(VLOOKUP(E4317&amp;G4317,'[1]采购入库货量(公司仓库)'!$A:$I,7,FALSE)),0,VLOOKUP(E4317&amp;G4317,'[1]采购入库货量(公司仓库)'!$A:$I,7,FALSE))</f>
        <v>0</v>
      </c>
      <c r="P4317" s="12">
        <f t="shared" si="1078"/>
        <v>0</v>
      </c>
      <c r="Q4317" s="14">
        <f>IF(ISERROR(VLOOKUP(E4317&amp;G4317,'[1]采购入库货量(公司仓库)'!$A:$I,8,FALSE)),0,VLOOKUP(E4317&amp;G4317,'[1]采购入库货量(公司仓库)'!$A:$I,8,FALSE))</f>
        <v>0</v>
      </c>
      <c r="R4317" s="12">
        <f t="shared" si="1079"/>
        <v>0</v>
      </c>
      <c r="S4317">
        <f>SUMIF([1]库存总量!$H:$H,E4317&amp;G4317,[1]库存总量!$G:$G)</f>
        <v>0</v>
      </c>
      <c r="T4317" s="12">
        <f t="shared" si="1080"/>
        <v>0</v>
      </c>
      <c r="U4317">
        <f>SUMIFS([1]库存总量!$G:$G,[1]库存总量!$H:$H,E4317&amp;G4317,[1]库存总量!$A:$A,"B")</f>
        <v>0</v>
      </c>
      <c r="V4317" s="12">
        <f t="shared" si="1081"/>
        <v>0</v>
      </c>
      <c r="W4317">
        <f>SUMIFS([1]库存总量!$G:$G,[1]库存总量!$H:$H,E4317&amp;G4317,[1]库存总量!$A:$A,"K")</f>
        <v>0</v>
      </c>
      <c r="X4317" s="12">
        <f t="shared" si="1082"/>
        <v>0</v>
      </c>
      <c r="Y4317">
        <f t="shared" si="1083"/>
        <v>0</v>
      </c>
      <c r="Z4317" s="12">
        <f t="shared" si="1084"/>
        <v>0</v>
      </c>
      <c r="AA4317">
        <f>(IF(ISERROR((IF(ISERROR(VLOOKUP(E4317&amp;G4317,'[1]采购入库货量(公司仓库)'!$A:$H,7,FALSE)),0,VLOOKUP(E4317&amp;G4317,'[1]采购入库货量(公司仓库)'!$A:$H,7,FALSE)))*L4317-(IF(ISERROR(VLOOKUP(E4317&amp;G4317,'[1]采购入库货量(公司仓库)'!$A:$H,8,FALSE)),0,VLOOKUP(E4317&amp;G4317,'[1]采购入库货量(公司仓库)'!$A:$H,8,FALSE)))),0,(IF(ISERROR(VLOOKUP(E4317&amp;G4317,'[1]采购入库货量(公司仓库)'!$A:$H,7,FALSE)),0,VLOOKUP(E4317&amp;G4317,'[1]采购入库货量(公司仓库)'!$A:$H,7,FALSE)))*L4317-(IF(ISERROR(VLOOKUP(E4317&amp;G4317,'[1]采购入库货量(公司仓库)'!$A:$H,8,FALSE)),0,VLOOKUP(E4317&amp;G4317,'[1]采购入库货量(公司仓库)'!$A:$H,8,FALSE)))))</f>
        <v>0</v>
      </c>
      <c r="AB4317">
        <f>SUMIF([1]销售数据!$B:$B,E4317&amp;G4317,[1]销售数据!$G:$G)</f>
        <v>0</v>
      </c>
      <c r="AC4317" s="12">
        <f t="shared" si="1085"/>
        <v>0</v>
      </c>
      <c r="AD4317" t="str">
        <f t="shared" si="1086"/>
        <v/>
      </c>
      <c r="AE4317">
        <f>SUMIF([1]销售数据!$B:$B,AD4317,[1]销售数据!$L:$L)</f>
        <v>0</v>
      </c>
      <c r="AF4317">
        <f>SUMIF([1]销售数据!$B:$B,AD4317,[1]销售数据!$K:$K)</f>
        <v>0</v>
      </c>
      <c r="AG4317">
        <f>SUMIF([1]销售数据!$B:$B,AD4317,[1]销售数据!$J:$J)</f>
        <v>0</v>
      </c>
      <c r="AH4317">
        <f>SUMIF([1]销售数据!$B:$B,AD4317,[1]销售数据!$I:$I)</f>
        <v>0</v>
      </c>
      <c r="AI4317">
        <f>SUMIF([1]销售数据!$B:$B,AD4317,[1]销售数据!$H:$H)</f>
        <v>0</v>
      </c>
      <c r="AJ4317" s="20">
        <f t="shared" si="1087"/>
        <v>0</v>
      </c>
      <c r="AK4317">
        <f>SUMIF([1]发货店铺数!$B:$B,AD4317,[1]发货店铺数!$G:$G)</f>
        <v>0</v>
      </c>
      <c r="AL4317">
        <f>SUMIF([1]销售店铺数!$B:$B,AD4317,[1]销售店铺数!$G:$G)</f>
        <v>0</v>
      </c>
      <c r="AM4317">
        <f>SUMIF([1]销售店铺数!$B:$B,AD4317,[1]销售店铺数!$G:$G)</f>
        <v>0</v>
      </c>
      <c r="AN4317" s="20">
        <f t="shared" si="1088"/>
        <v>0</v>
      </c>
      <c r="AO4317" s="20">
        <f t="shared" si="1089"/>
        <v>0</v>
      </c>
      <c r="AP4317" s="20">
        <f t="shared" si="1090"/>
        <v>0</v>
      </c>
      <c r="AQ4317" s="12">
        <f t="shared" si="1091"/>
        <v>0</v>
      </c>
      <c r="AR4317" s="20">
        <f t="shared" si="1092"/>
        <v>0</v>
      </c>
      <c r="AS4317" s="20">
        <f t="shared" si="1093"/>
        <v>0</v>
      </c>
    </row>
    <row r="4318" spans="1:45">
      <c r="A4318"/>
      <c r="B4318"/>
      <c r="C4318"/>
      <c r="D4318"/>
      <c r="E4318"/>
      <c r="F4318"/>
      <c r="G4318"/>
      <c r="H4318"/>
      <c r="I4318"/>
      <c r="J4318"/>
      <c r="K4318"/>
      <c r="L4318"/>
      <c r="M4318" s="8" t="str">
        <f>IF(ISERROR( VLOOKUP(AD4318,'[1]采购入库货量(公司仓库)'!$A:$I,9,FALSE)),"", VLOOKUP(AD4318,'[1]采购入库货量(公司仓库)'!$A:$I,9,FALSE))</f>
        <v/>
      </c>
      <c r="N4318" s="8" t="str">
        <f>IF(ISERROR( VLOOKUP(AD4318,[1]批发上市日期!$A:$F,6,FALSE)),"",  VLOOKUP(AD4318,[1]批发上市日期!$A:$F,6,FALSE))</f>
        <v/>
      </c>
      <c r="O4318" s="48">
        <f>IF(ISERROR(VLOOKUP(E4318&amp;G4318,'[1]采购入库货量(公司仓库)'!$A:$I,7,FALSE)),0,VLOOKUP(E4318&amp;G4318,'[1]采购入库货量(公司仓库)'!$A:$I,7,FALSE))</f>
        <v>0</v>
      </c>
      <c r="P4318" s="12">
        <f t="shared" si="1078"/>
        <v>0</v>
      </c>
      <c r="Q4318" s="14">
        <f>IF(ISERROR(VLOOKUP(E4318&amp;G4318,'[1]采购入库货量(公司仓库)'!$A:$I,8,FALSE)),0,VLOOKUP(E4318&amp;G4318,'[1]采购入库货量(公司仓库)'!$A:$I,8,FALSE))</f>
        <v>0</v>
      </c>
      <c r="R4318" s="12">
        <f t="shared" si="1079"/>
        <v>0</v>
      </c>
      <c r="S4318">
        <f>SUMIF([1]库存总量!$H:$H,E4318&amp;G4318,[1]库存总量!$G:$G)</f>
        <v>0</v>
      </c>
      <c r="T4318" s="12">
        <f t="shared" si="1080"/>
        <v>0</v>
      </c>
      <c r="U4318">
        <f>SUMIFS([1]库存总量!$G:$G,[1]库存总量!$H:$H,E4318&amp;G4318,[1]库存总量!$A:$A,"B")</f>
        <v>0</v>
      </c>
      <c r="V4318" s="12">
        <f t="shared" si="1081"/>
        <v>0</v>
      </c>
      <c r="W4318">
        <f>SUMIFS([1]库存总量!$G:$G,[1]库存总量!$H:$H,E4318&amp;G4318,[1]库存总量!$A:$A,"K")</f>
        <v>0</v>
      </c>
      <c r="X4318" s="12">
        <f t="shared" si="1082"/>
        <v>0</v>
      </c>
      <c r="Y4318">
        <f t="shared" si="1083"/>
        <v>0</v>
      </c>
      <c r="Z4318" s="12">
        <f t="shared" si="1084"/>
        <v>0</v>
      </c>
      <c r="AA4318">
        <f>(IF(ISERROR((IF(ISERROR(VLOOKUP(E4318&amp;G4318,'[1]采购入库货量(公司仓库)'!$A:$H,7,FALSE)),0,VLOOKUP(E4318&amp;G4318,'[1]采购入库货量(公司仓库)'!$A:$H,7,FALSE)))*L4318-(IF(ISERROR(VLOOKUP(E4318&amp;G4318,'[1]采购入库货量(公司仓库)'!$A:$H,8,FALSE)),0,VLOOKUP(E4318&amp;G4318,'[1]采购入库货量(公司仓库)'!$A:$H,8,FALSE)))),0,(IF(ISERROR(VLOOKUP(E4318&amp;G4318,'[1]采购入库货量(公司仓库)'!$A:$H,7,FALSE)),0,VLOOKUP(E4318&amp;G4318,'[1]采购入库货量(公司仓库)'!$A:$H,7,FALSE)))*L4318-(IF(ISERROR(VLOOKUP(E4318&amp;G4318,'[1]采购入库货量(公司仓库)'!$A:$H,8,FALSE)),0,VLOOKUP(E4318&amp;G4318,'[1]采购入库货量(公司仓库)'!$A:$H,8,FALSE)))))</f>
        <v>0</v>
      </c>
      <c r="AB4318">
        <f>SUMIF([1]销售数据!$B:$B,E4318&amp;G4318,[1]销售数据!$G:$G)</f>
        <v>0</v>
      </c>
      <c r="AC4318" s="12">
        <f t="shared" si="1085"/>
        <v>0</v>
      </c>
      <c r="AD4318" t="str">
        <f t="shared" si="1086"/>
        <v/>
      </c>
      <c r="AE4318">
        <f>SUMIF([1]销售数据!$B:$B,AD4318,[1]销售数据!$L:$L)</f>
        <v>0</v>
      </c>
      <c r="AF4318">
        <f>SUMIF([1]销售数据!$B:$B,AD4318,[1]销售数据!$K:$K)</f>
        <v>0</v>
      </c>
      <c r="AG4318">
        <f>SUMIF([1]销售数据!$B:$B,AD4318,[1]销售数据!$J:$J)</f>
        <v>0</v>
      </c>
      <c r="AH4318">
        <f>SUMIF([1]销售数据!$B:$B,AD4318,[1]销售数据!$I:$I)</f>
        <v>0</v>
      </c>
      <c r="AI4318">
        <f>SUMIF([1]销售数据!$B:$B,AD4318,[1]销售数据!$H:$H)</f>
        <v>0</v>
      </c>
      <c r="AJ4318" s="20">
        <f t="shared" si="1087"/>
        <v>0</v>
      </c>
      <c r="AK4318">
        <f>SUMIF([1]发货店铺数!$B:$B,AD4318,[1]发货店铺数!$G:$G)</f>
        <v>0</v>
      </c>
      <c r="AL4318">
        <f>SUMIF([1]销售店铺数!$B:$B,AD4318,[1]销售店铺数!$G:$G)</f>
        <v>0</v>
      </c>
      <c r="AM4318">
        <f>SUMIF([1]销售店铺数!$B:$B,AD4318,[1]销售店铺数!$G:$G)</f>
        <v>0</v>
      </c>
      <c r="AN4318" s="20">
        <f t="shared" si="1088"/>
        <v>0</v>
      </c>
      <c r="AO4318" s="20">
        <f t="shared" si="1089"/>
        <v>0</v>
      </c>
      <c r="AP4318" s="20">
        <f t="shared" si="1090"/>
        <v>0</v>
      </c>
      <c r="AQ4318" s="12">
        <f t="shared" si="1091"/>
        <v>0</v>
      </c>
      <c r="AR4318" s="20">
        <f t="shared" si="1092"/>
        <v>0</v>
      </c>
      <c r="AS4318" s="20">
        <f t="shared" si="1093"/>
        <v>0</v>
      </c>
    </row>
    <row r="4319" spans="1:45">
      <c r="A4319"/>
      <c r="B4319"/>
      <c r="C4319"/>
      <c r="D4319"/>
      <c r="E4319"/>
      <c r="F4319"/>
      <c r="G4319"/>
      <c r="H4319"/>
      <c r="I4319"/>
      <c r="J4319"/>
      <c r="K4319"/>
      <c r="L4319"/>
      <c r="M4319" s="8" t="str">
        <f>IF(ISERROR( VLOOKUP(AD4319,'[1]采购入库货量(公司仓库)'!$A:$I,9,FALSE)),"", VLOOKUP(AD4319,'[1]采购入库货量(公司仓库)'!$A:$I,9,FALSE))</f>
        <v/>
      </c>
      <c r="N4319" s="8" t="str">
        <f>IF(ISERROR( VLOOKUP(AD4319,[1]批发上市日期!$A:$F,6,FALSE)),"",  VLOOKUP(AD4319,[1]批发上市日期!$A:$F,6,FALSE))</f>
        <v/>
      </c>
      <c r="O4319" s="48">
        <f>IF(ISERROR(VLOOKUP(E4319&amp;G4319,'[1]采购入库货量(公司仓库)'!$A:$I,7,FALSE)),0,VLOOKUP(E4319&amp;G4319,'[1]采购入库货量(公司仓库)'!$A:$I,7,FALSE))</f>
        <v>0</v>
      </c>
      <c r="P4319" s="12">
        <f t="shared" si="1078"/>
        <v>0</v>
      </c>
      <c r="Q4319" s="14">
        <f>IF(ISERROR(VLOOKUP(E4319&amp;G4319,'[1]采购入库货量(公司仓库)'!$A:$I,8,FALSE)),0,VLOOKUP(E4319&amp;G4319,'[1]采购入库货量(公司仓库)'!$A:$I,8,FALSE))</f>
        <v>0</v>
      </c>
      <c r="R4319" s="12">
        <f t="shared" si="1079"/>
        <v>0</v>
      </c>
      <c r="S4319">
        <f>SUMIF([1]库存总量!$H:$H,E4319&amp;G4319,[1]库存总量!$G:$G)</f>
        <v>0</v>
      </c>
      <c r="T4319" s="12">
        <f t="shared" si="1080"/>
        <v>0</v>
      </c>
      <c r="U4319">
        <f>SUMIFS([1]库存总量!$G:$G,[1]库存总量!$H:$H,E4319&amp;G4319,[1]库存总量!$A:$A,"B")</f>
        <v>0</v>
      </c>
      <c r="V4319" s="12">
        <f t="shared" si="1081"/>
        <v>0</v>
      </c>
      <c r="W4319">
        <f>SUMIFS([1]库存总量!$G:$G,[1]库存总量!$H:$H,E4319&amp;G4319,[1]库存总量!$A:$A,"K")</f>
        <v>0</v>
      </c>
      <c r="X4319" s="12">
        <f t="shared" si="1082"/>
        <v>0</v>
      </c>
      <c r="Y4319">
        <f t="shared" si="1083"/>
        <v>0</v>
      </c>
      <c r="Z4319" s="12">
        <f t="shared" si="1084"/>
        <v>0</v>
      </c>
      <c r="AA4319">
        <f>(IF(ISERROR((IF(ISERROR(VLOOKUP(E4319&amp;G4319,'[1]采购入库货量(公司仓库)'!$A:$H,7,FALSE)),0,VLOOKUP(E4319&amp;G4319,'[1]采购入库货量(公司仓库)'!$A:$H,7,FALSE)))*L4319-(IF(ISERROR(VLOOKUP(E4319&amp;G4319,'[1]采购入库货量(公司仓库)'!$A:$H,8,FALSE)),0,VLOOKUP(E4319&amp;G4319,'[1]采购入库货量(公司仓库)'!$A:$H,8,FALSE)))),0,(IF(ISERROR(VLOOKUP(E4319&amp;G4319,'[1]采购入库货量(公司仓库)'!$A:$H,7,FALSE)),0,VLOOKUP(E4319&amp;G4319,'[1]采购入库货量(公司仓库)'!$A:$H,7,FALSE)))*L4319-(IF(ISERROR(VLOOKUP(E4319&amp;G4319,'[1]采购入库货量(公司仓库)'!$A:$H,8,FALSE)),0,VLOOKUP(E4319&amp;G4319,'[1]采购入库货量(公司仓库)'!$A:$H,8,FALSE)))))</f>
        <v>0</v>
      </c>
      <c r="AB4319">
        <f>SUMIF([1]销售数据!$B:$B,E4319&amp;G4319,[1]销售数据!$G:$G)</f>
        <v>0</v>
      </c>
      <c r="AC4319" s="12">
        <f t="shared" si="1085"/>
        <v>0</v>
      </c>
      <c r="AD4319" t="str">
        <f t="shared" si="1086"/>
        <v/>
      </c>
      <c r="AE4319">
        <f>SUMIF([1]销售数据!$B:$B,AD4319,[1]销售数据!$L:$L)</f>
        <v>0</v>
      </c>
      <c r="AF4319">
        <f>SUMIF([1]销售数据!$B:$B,AD4319,[1]销售数据!$K:$K)</f>
        <v>0</v>
      </c>
      <c r="AG4319">
        <f>SUMIF([1]销售数据!$B:$B,AD4319,[1]销售数据!$J:$J)</f>
        <v>0</v>
      </c>
      <c r="AH4319">
        <f>SUMIF([1]销售数据!$B:$B,AD4319,[1]销售数据!$I:$I)</f>
        <v>0</v>
      </c>
      <c r="AI4319">
        <f>SUMIF([1]销售数据!$B:$B,AD4319,[1]销售数据!$H:$H)</f>
        <v>0</v>
      </c>
      <c r="AJ4319" s="20">
        <f t="shared" si="1087"/>
        <v>0</v>
      </c>
      <c r="AK4319">
        <f>SUMIF([1]发货店铺数!$B:$B,AD4319,[1]发货店铺数!$G:$G)</f>
        <v>0</v>
      </c>
      <c r="AL4319">
        <f>SUMIF([1]销售店铺数!$B:$B,AD4319,[1]销售店铺数!$G:$G)</f>
        <v>0</v>
      </c>
      <c r="AM4319">
        <f>SUMIF([1]销售店铺数!$B:$B,AD4319,[1]销售店铺数!$G:$G)</f>
        <v>0</v>
      </c>
      <c r="AN4319" s="20">
        <f t="shared" si="1088"/>
        <v>0</v>
      </c>
      <c r="AO4319" s="20">
        <f t="shared" si="1089"/>
        <v>0</v>
      </c>
      <c r="AP4319" s="20">
        <f t="shared" si="1090"/>
        <v>0</v>
      </c>
      <c r="AQ4319" s="12">
        <f t="shared" si="1091"/>
        <v>0</v>
      </c>
      <c r="AR4319" s="20">
        <f t="shared" si="1092"/>
        <v>0</v>
      </c>
      <c r="AS4319" s="20">
        <f t="shared" si="1093"/>
        <v>0</v>
      </c>
    </row>
    <row r="4320" spans="1:45">
      <c r="A4320"/>
      <c r="B4320"/>
      <c r="C4320"/>
      <c r="D4320"/>
      <c r="E4320"/>
      <c r="F4320"/>
      <c r="G4320"/>
      <c r="H4320"/>
      <c r="I4320"/>
      <c r="J4320"/>
      <c r="K4320"/>
      <c r="L4320"/>
      <c r="M4320" s="8" t="str">
        <f>IF(ISERROR( VLOOKUP(AD4320,'[1]采购入库货量(公司仓库)'!$A:$I,9,FALSE)),"", VLOOKUP(AD4320,'[1]采购入库货量(公司仓库)'!$A:$I,9,FALSE))</f>
        <v/>
      </c>
      <c r="N4320" s="8" t="str">
        <f>IF(ISERROR( VLOOKUP(AD4320,[1]批发上市日期!$A:$F,6,FALSE)),"",  VLOOKUP(AD4320,[1]批发上市日期!$A:$F,6,FALSE))</f>
        <v/>
      </c>
      <c r="O4320" s="48">
        <f>IF(ISERROR(VLOOKUP(E4320&amp;G4320,'[1]采购入库货量(公司仓库)'!$A:$I,7,FALSE)),0,VLOOKUP(E4320&amp;G4320,'[1]采购入库货量(公司仓库)'!$A:$I,7,FALSE))</f>
        <v>0</v>
      </c>
      <c r="P4320" s="12">
        <f t="shared" si="1078"/>
        <v>0</v>
      </c>
      <c r="Q4320" s="14">
        <f>IF(ISERROR(VLOOKUP(E4320&amp;G4320,'[1]采购入库货量(公司仓库)'!$A:$I,8,FALSE)),0,VLOOKUP(E4320&amp;G4320,'[1]采购入库货量(公司仓库)'!$A:$I,8,FALSE))</f>
        <v>0</v>
      </c>
      <c r="R4320" s="12">
        <f t="shared" si="1079"/>
        <v>0</v>
      </c>
      <c r="S4320">
        <f>SUMIF([1]库存总量!$H:$H,E4320&amp;G4320,[1]库存总量!$G:$G)</f>
        <v>0</v>
      </c>
      <c r="T4320" s="12">
        <f t="shared" si="1080"/>
        <v>0</v>
      </c>
      <c r="U4320">
        <f>SUMIFS([1]库存总量!$G:$G,[1]库存总量!$H:$H,E4320&amp;G4320,[1]库存总量!$A:$A,"B")</f>
        <v>0</v>
      </c>
      <c r="V4320" s="12">
        <f t="shared" si="1081"/>
        <v>0</v>
      </c>
      <c r="W4320">
        <f>SUMIFS([1]库存总量!$G:$G,[1]库存总量!$H:$H,E4320&amp;G4320,[1]库存总量!$A:$A,"K")</f>
        <v>0</v>
      </c>
      <c r="X4320" s="12">
        <f t="shared" si="1082"/>
        <v>0</v>
      </c>
      <c r="Y4320">
        <f t="shared" si="1083"/>
        <v>0</v>
      </c>
      <c r="Z4320" s="12">
        <f t="shared" si="1084"/>
        <v>0</v>
      </c>
      <c r="AA4320">
        <f>(IF(ISERROR((IF(ISERROR(VLOOKUP(E4320&amp;G4320,'[1]采购入库货量(公司仓库)'!$A:$H,7,FALSE)),0,VLOOKUP(E4320&amp;G4320,'[1]采购入库货量(公司仓库)'!$A:$H,7,FALSE)))*L4320-(IF(ISERROR(VLOOKUP(E4320&amp;G4320,'[1]采购入库货量(公司仓库)'!$A:$H,8,FALSE)),0,VLOOKUP(E4320&amp;G4320,'[1]采购入库货量(公司仓库)'!$A:$H,8,FALSE)))),0,(IF(ISERROR(VLOOKUP(E4320&amp;G4320,'[1]采购入库货量(公司仓库)'!$A:$H,7,FALSE)),0,VLOOKUP(E4320&amp;G4320,'[1]采购入库货量(公司仓库)'!$A:$H,7,FALSE)))*L4320-(IF(ISERROR(VLOOKUP(E4320&amp;G4320,'[1]采购入库货量(公司仓库)'!$A:$H,8,FALSE)),0,VLOOKUP(E4320&amp;G4320,'[1]采购入库货量(公司仓库)'!$A:$H,8,FALSE)))))</f>
        <v>0</v>
      </c>
      <c r="AB4320">
        <f>SUMIF([1]销售数据!$B:$B,E4320&amp;G4320,[1]销售数据!$G:$G)</f>
        <v>0</v>
      </c>
      <c r="AC4320" s="12">
        <f t="shared" si="1085"/>
        <v>0</v>
      </c>
      <c r="AD4320" t="str">
        <f t="shared" si="1086"/>
        <v/>
      </c>
      <c r="AE4320">
        <f>SUMIF([1]销售数据!$B:$B,AD4320,[1]销售数据!$L:$L)</f>
        <v>0</v>
      </c>
      <c r="AF4320">
        <f>SUMIF([1]销售数据!$B:$B,AD4320,[1]销售数据!$K:$K)</f>
        <v>0</v>
      </c>
      <c r="AG4320">
        <f>SUMIF([1]销售数据!$B:$B,AD4320,[1]销售数据!$J:$J)</f>
        <v>0</v>
      </c>
      <c r="AH4320">
        <f>SUMIF([1]销售数据!$B:$B,AD4320,[1]销售数据!$I:$I)</f>
        <v>0</v>
      </c>
      <c r="AI4320">
        <f>SUMIF([1]销售数据!$B:$B,AD4320,[1]销售数据!$H:$H)</f>
        <v>0</v>
      </c>
      <c r="AJ4320" s="20">
        <f t="shared" si="1087"/>
        <v>0</v>
      </c>
      <c r="AK4320">
        <f>SUMIF([1]发货店铺数!$B:$B,AD4320,[1]发货店铺数!$G:$G)</f>
        <v>0</v>
      </c>
      <c r="AL4320">
        <f>SUMIF([1]销售店铺数!$B:$B,AD4320,[1]销售店铺数!$G:$G)</f>
        <v>0</v>
      </c>
      <c r="AM4320">
        <f>SUMIF([1]销售店铺数!$B:$B,AD4320,[1]销售店铺数!$G:$G)</f>
        <v>0</v>
      </c>
      <c r="AN4320" s="20">
        <f t="shared" si="1088"/>
        <v>0</v>
      </c>
      <c r="AO4320" s="20">
        <f t="shared" si="1089"/>
        <v>0</v>
      </c>
      <c r="AP4320" s="20">
        <f t="shared" si="1090"/>
        <v>0</v>
      </c>
      <c r="AQ4320" s="12">
        <f t="shared" si="1091"/>
        <v>0</v>
      </c>
      <c r="AR4320" s="20">
        <f t="shared" si="1092"/>
        <v>0</v>
      </c>
      <c r="AS4320" s="20">
        <f t="shared" si="1093"/>
        <v>0</v>
      </c>
    </row>
    <row r="4321" spans="1:45">
      <c r="A4321"/>
      <c r="B4321"/>
      <c r="C4321"/>
      <c r="D4321"/>
      <c r="E4321"/>
      <c r="F4321"/>
      <c r="G4321"/>
      <c r="H4321"/>
      <c r="I4321"/>
      <c r="J4321"/>
      <c r="K4321"/>
      <c r="L4321"/>
      <c r="M4321" s="8" t="str">
        <f>IF(ISERROR( VLOOKUP(AD4321,'[1]采购入库货量(公司仓库)'!$A:$I,9,FALSE)),"", VLOOKUP(AD4321,'[1]采购入库货量(公司仓库)'!$A:$I,9,FALSE))</f>
        <v/>
      </c>
      <c r="N4321" s="8" t="str">
        <f>IF(ISERROR( VLOOKUP(AD4321,[1]批发上市日期!$A:$F,6,FALSE)),"",  VLOOKUP(AD4321,[1]批发上市日期!$A:$F,6,FALSE))</f>
        <v/>
      </c>
      <c r="O4321" s="48">
        <f>IF(ISERROR(VLOOKUP(E4321&amp;G4321,'[1]采购入库货量(公司仓库)'!$A:$I,7,FALSE)),0,VLOOKUP(E4321&amp;G4321,'[1]采购入库货量(公司仓库)'!$A:$I,7,FALSE))</f>
        <v>0</v>
      </c>
      <c r="P4321" s="12">
        <f t="shared" si="1078"/>
        <v>0</v>
      </c>
      <c r="Q4321" s="14">
        <f>IF(ISERROR(VLOOKUP(E4321&amp;G4321,'[1]采购入库货量(公司仓库)'!$A:$I,8,FALSE)),0,VLOOKUP(E4321&amp;G4321,'[1]采购入库货量(公司仓库)'!$A:$I,8,FALSE))</f>
        <v>0</v>
      </c>
      <c r="R4321" s="12">
        <f t="shared" si="1079"/>
        <v>0</v>
      </c>
      <c r="S4321">
        <f>SUMIF([1]库存总量!$H:$H,E4321&amp;G4321,[1]库存总量!$G:$G)</f>
        <v>0</v>
      </c>
      <c r="T4321" s="12">
        <f t="shared" si="1080"/>
        <v>0</v>
      </c>
      <c r="U4321">
        <f>SUMIFS([1]库存总量!$G:$G,[1]库存总量!$H:$H,E4321&amp;G4321,[1]库存总量!$A:$A,"B")</f>
        <v>0</v>
      </c>
      <c r="V4321" s="12">
        <f t="shared" si="1081"/>
        <v>0</v>
      </c>
      <c r="W4321">
        <f>SUMIFS([1]库存总量!$G:$G,[1]库存总量!$H:$H,E4321&amp;G4321,[1]库存总量!$A:$A,"K")</f>
        <v>0</v>
      </c>
      <c r="X4321" s="12">
        <f t="shared" si="1082"/>
        <v>0</v>
      </c>
      <c r="Y4321">
        <f t="shared" si="1083"/>
        <v>0</v>
      </c>
      <c r="Z4321" s="12">
        <f t="shared" si="1084"/>
        <v>0</v>
      </c>
      <c r="AA4321">
        <f>(IF(ISERROR((IF(ISERROR(VLOOKUP(E4321&amp;G4321,'[1]采购入库货量(公司仓库)'!$A:$H,7,FALSE)),0,VLOOKUP(E4321&amp;G4321,'[1]采购入库货量(公司仓库)'!$A:$H,7,FALSE)))*L4321-(IF(ISERROR(VLOOKUP(E4321&amp;G4321,'[1]采购入库货量(公司仓库)'!$A:$H,8,FALSE)),0,VLOOKUP(E4321&amp;G4321,'[1]采购入库货量(公司仓库)'!$A:$H,8,FALSE)))),0,(IF(ISERROR(VLOOKUP(E4321&amp;G4321,'[1]采购入库货量(公司仓库)'!$A:$H,7,FALSE)),0,VLOOKUP(E4321&amp;G4321,'[1]采购入库货量(公司仓库)'!$A:$H,7,FALSE)))*L4321-(IF(ISERROR(VLOOKUP(E4321&amp;G4321,'[1]采购入库货量(公司仓库)'!$A:$H,8,FALSE)),0,VLOOKUP(E4321&amp;G4321,'[1]采购入库货量(公司仓库)'!$A:$H,8,FALSE)))))</f>
        <v>0</v>
      </c>
      <c r="AB4321">
        <f>SUMIF([1]销售数据!$B:$B,E4321&amp;G4321,[1]销售数据!$G:$G)</f>
        <v>0</v>
      </c>
      <c r="AC4321" s="12">
        <f t="shared" si="1085"/>
        <v>0</v>
      </c>
      <c r="AD4321" t="str">
        <f t="shared" si="1086"/>
        <v/>
      </c>
      <c r="AE4321">
        <f>SUMIF([1]销售数据!$B:$B,AD4321,[1]销售数据!$L:$L)</f>
        <v>0</v>
      </c>
      <c r="AF4321">
        <f>SUMIF([1]销售数据!$B:$B,AD4321,[1]销售数据!$K:$K)</f>
        <v>0</v>
      </c>
      <c r="AG4321">
        <f>SUMIF([1]销售数据!$B:$B,AD4321,[1]销售数据!$J:$J)</f>
        <v>0</v>
      </c>
      <c r="AH4321">
        <f>SUMIF([1]销售数据!$B:$B,AD4321,[1]销售数据!$I:$I)</f>
        <v>0</v>
      </c>
      <c r="AI4321">
        <f>SUMIF([1]销售数据!$B:$B,AD4321,[1]销售数据!$H:$H)</f>
        <v>0</v>
      </c>
      <c r="AJ4321" s="20">
        <f t="shared" si="1087"/>
        <v>0</v>
      </c>
      <c r="AK4321">
        <f>SUMIF([1]发货店铺数!$B:$B,AD4321,[1]发货店铺数!$G:$G)</f>
        <v>0</v>
      </c>
      <c r="AL4321">
        <f>SUMIF([1]销售店铺数!$B:$B,AD4321,[1]销售店铺数!$G:$G)</f>
        <v>0</v>
      </c>
      <c r="AM4321">
        <f>SUMIF([1]销售店铺数!$B:$B,AD4321,[1]销售店铺数!$G:$G)</f>
        <v>0</v>
      </c>
      <c r="AN4321" s="20">
        <f t="shared" si="1088"/>
        <v>0</v>
      </c>
      <c r="AO4321" s="20">
        <f t="shared" si="1089"/>
        <v>0</v>
      </c>
      <c r="AP4321" s="20">
        <f t="shared" si="1090"/>
        <v>0</v>
      </c>
      <c r="AQ4321" s="12">
        <f t="shared" si="1091"/>
        <v>0</v>
      </c>
      <c r="AR4321" s="20">
        <f t="shared" si="1092"/>
        <v>0</v>
      </c>
      <c r="AS4321" s="20">
        <f t="shared" si="1093"/>
        <v>0</v>
      </c>
    </row>
    <row r="4322" spans="1:45">
      <c r="A4322"/>
      <c r="B4322"/>
      <c r="C4322"/>
      <c r="D4322"/>
      <c r="E4322"/>
      <c r="F4322"/>
      <c r="G4322"/>
      <c r="H4322"/>
      <c r="I4322"/>
      <c r="J4322"/>
      <c r="K4322"/>
      <c r="L4322"/>
      <c r="M4322" s="8" t="str">
        <f>IF(ISERROR( VLOOKUP(AD4322,'[1]采购入库货量(公司仓库)'!$A:$I,9,FALSE)),"", VLOOKUP(AD4322,'[1]采购入库货量(公司仓库)'!$A:$I,9,FALSE))</f>
        <v/>
      </c>
      <c r="N4322" s="8" t="str">
        <f>IF(ISERROR( VLOOKUP(AD4322,[1]批发上市日期!$A:$F,6,FALSE)),"",  VLOOKUP(AD4322,[1]批发上市日期!$A:$F,6,FALSE))</f>
        <v/>
      </c>
      <c r="O4322" s="48">
        <f>IF(ISERROR(VLOOKUP(E4322&amp;G4322,'[1]采购入库货量(公司仓库)'!$A:$I,7,FALSE)),0,VLOOKUP(E4322&amp;G4322,'[1]采购入库货量(公司仓库)'!$A:$I,7,FALSE))</f>
        <v>0</v>
      </c>
      <c r="P4322" s="12">
        <f t="shared" si="1078"/>
        <v>0</v>
      </c>
      <c r="Q4322" s="14">
        <f>IF(ISERROR(VLOOKUP(E4322&amp;G4322,'[1]采购入库货量(公司仓库)'!$A:$I,8,FALSE)),0,VLOOKUP(E4322&amp;G4322,'[1]采购入库货量(公司仓库)'!$A:$I,8,FALSE))</f>
        <v>0</v>
      </c>
      <c r="R4322" s="12">
        <f t="shared" si="1079"/>
        <v>0</v>
      </c>
      <c r="S4322">
        <f>SUMIF([1]库存总量!$H:$H,E4322&amp;G4322,[1]库存总量!$G:$G)</f>
        <v>0</v>
      </c>
      <c r="T4322" s="12">
        <f t="shared" si="1080"/>
        <v>0</v>
      </c>
      <c r="U4322">
        <f>SUMIFS([1]库存总量!$G:$G,[1]库存总量!$H:$H,E4322&amp;G4322,[1]库存总量!$A:$A,"B")</f>
        <v>0</v>
      </c>
      <c r="V4322" s="12">
        <f t="shared" si="1081"/>
        <v>0</v>
      </c>
      <c r="W4322">
        <f>SUMIFS([1]库存总量!$G:$G,[1]库存总量!$H:$H,E4322&amp;G4322,[1]库存总量!$A:$A,"K")</f>
        <v>0</v>
      </c>
      <c r="X4322" s="12">
        <f t="shared" si="1082"/>
        <v>0</v>
      </c>
      <c r="Y4322">
        <f t="shared" si="1083"/>
        <v>0</v>
      </c>
      <c r="Z4322" s="12">
        <f t="shared" si="1084"/>
        <v>0</v>
      </c>
      <c r="AA4322">
        <f>(IF(ISERROR((IF(ISERROR(VLOOKUP(E4322&amp;G4322,'[1]采购入库货量(公司仓库)'!$A:$H,7,FALSE)),0,VLOOKUP(E4322&amp;G4322,'[1]采购入库货量(公司仓库)'!$A:$H,7,FALSE)))*L4322-(IF(ISERROR(VLOOKUP(E4322&amp;G4322,'[1]采购入库货量(公司仓库)'!$A:$H,8,FALSE)),0,VLOOKUP(E4322&amp;G4322,'[1]采购入库货量(公司仓库)'!$A:$H,8,FALSE)))),0,(IF(ISERROR(VLOOKUP(E4322&amp;G4322,'[1]采购入库货量(公司仓库)'!$A:$H,7,FALSE)),0,VLOOKUP(E4322&amp;G4322,'[1]采购入库货量(公司仓库)'!$A:$H,7,FALSE)))*L4322-(IF(ISERROR(VLOOKUP(E4322&amp;G4322,'[1]采购入库货量(公司仓库)'!$A:$H,8,FALSE)),0,VLOOKUP(E4322&amp;G4322,'[1]采购入库货量(公司仓库)'!$A:$H,8,FALSE)))))</f>
        <v>0</v>
      </c>
      <c r="AB4322">
        <f>SUMIF([1]销售数据!$B:$B,E4322&amp;G4322,[1]销售数据!$G:$G)</f>
        <v>0</v>
      </c>
      <c r="AC4322" s="12">
        <f t="shared" si="1085"/>
        <v>0</v>
      </c>
      <c r="AD4322" t="str">
        <f t="shared" si="1086"/>
        <v/>
      </c>
      <c r="AE4322">
        <f>SUMIF([1]销售数据!$B:$B,AD4322,[1]销售数据!$L:$L)</f>
        <v>0</v>
      </c>
      <c r="AF4322">
        <f>SUMIF([1]销售数据!$B:$B,AD4322,[1]销售数据!$K:$K)</f>
        <v>0</v>
      </c>
      <c r="AG4322">
        <f>SUMIF([1]销售数据!$B:$B,AD4322,[1]销售数据!$J:$J)</f>
        <v>0</v>
      </c>
      <c r="AH4322">
        <f>SUMIF([1]销售数据!$B:$B,AD4322,[1]销售数据!$I:$I)</f>
        <v>0</v>
      </c>
      <c r="AI4322">
        <f>SUMIF([1]销售数据!$B:$B,AD4322,[1]销售数据!$H:$H)</f>
        <v>0</v>
      </c>
      <c r="AJ4322" s="20">
        <f t="shared" si="1087"/>
        <v>0</v>
      </c>
      <c r="AK4322">
        <f>SUMIF([1]发货店铺数!$B:$B,AD4322,[1]发货店铺数!$G:$G)</f>
        <v>0</v>
      </c>
      <c r="AL4322">
        <f>SUMIF([1]销售店铺数!$B:$B,AD4322,[1]销售店铺数!$G:$G)</f>
        <v>0</v>
      </c>
      <c r="AM4322">
        <f>SUMIF([1]销售店铺数!$B:$B,AD4322,[1]销售店铺数!$G:$G)</f>
        <v>0</v>
      </c>
      <c r="AN4322" s="20">
        <f t="shared" si="1088"/>
        <v>0</v>
      </c>
      <c r="AO4322" s="20">
        <f t="shared" si="1089"/>
        <v>0</v>
      </c>
      <c r="AP4322" s="20">
        <f t="shared" si="1090"/>
        <v>0</v>
      </c>
      <c r="AQ4322" s="12">
        <f t="shared" si="1091"/>
        <v>0</v>
      </c>
      <c r="AR4322" s="20">
        <f t="shared" si="1092"/>
        <v>0</v>
      </c>
      <c r="AS4322" s="20">
        <f t="shared" si="1093"/>
        <v>0</v>
      </c>
    </row>
    <row r="4323" spans="1:45">
      <c r="A4323"/>
      <c r="B4323"/>
      <c r="C4323"/>
      <c r="D4323"/>
      <c r="E4323"/>
      <c r="F4323"/>
      <c r="G4323"/>
      <c r="H4323"/>
      <c r="I4323"/>
      <c r="J4323"/>
      <c r="K4323"/>
      <c r="L4323"/>
      <c r="M4323" s="8" t="str">
        <f>IF(ISERROR( VLOOKUP(AD4323,'[1]采购入库货量(公司仓库)'!$A:$I,9,FALSE)),"", VLOOKUP(AD4323,'[1]采购入库货量(公司仓库)'!$A:$I,9,FALSE))</f>
        <v/>
      </c>
      <c r="N4323" s="8" t="str">
        <f>IF(ISERROR( VLOOKUP(AD4323,[1]批发上市日期!$A:$F,6,FALSE)),"",  VLOOKUP(AD4323,[1]批发上市日期!$A:$F,6,FALSE))</f>
        <v/>
      </c>
      <c r="O4323" s="48">
        <f>IF(ISERROR(VLOOKUP(E4323&amp;G4323,'[1]采购入库货量(公司仓库)'!$A:$I,7,FALSE)),0,VLOOKUP(E4323&amp;G4323,'[1]采购入库货量(公司仓库)'!$A:$I,7,FALSE))</f>
        <v>0</v>
      </c>
      <c r="P4323" s="12">
        <f t="shared" si="1078"/>
        <v>0</v>
      </c>
      <c r="Q4323" s="14">
        <f>IF(ISERROR(VLOOKUP(E4323&amp;G4323,'[1]采购入库货量(公司仓库)'!$A:$I,8,FALSE)),0,VLOOKUP(E4323&amp;G4323,'[1]采购入库货量(公司仓库)'!$A:$I,8,FALSE))</f>
        <v>0</v>
      </c>
      <c r="R4323" s="12">
        <f t="shared" si="1079"/>
        <v>0</v>
      </c>
      <c r="S4323">
        <f>SUMIF([1]库存总量!$H:$H,E4323&amp;G4323,[1]库存总量!$G:$G)</f>
        <v>0</v>
      </c>
      <c r="T4323" s="12">
        <f t="shared" si="1080"/>
        <v>0</v>
      </c>
      <c r="U4323">
        <f>SUMIFS([1]库存总量!$G:$G,[1]库存总量!$H:$H,E4323&amp;G4323,[1]库存总量!$A:$A,"B")</f>
        <v>0</v>
      </c>
      <c r="V4323" s="12">
        <f t="shared" si="1081"/>
        <v>0</v>
      </c>
      <c r="W4323">
        <f>SUMIFS([1]库存总量!$G:$G,[1]库存总量!$H:$H,E4323&amp;G4323,[1]库存总量!$A:$A,"K")</f>
        <v>0</v>
      </c>
      <c r="X4323" s="12">
        <f t="shared" si="1082"/>
        <v>0</v>
      </c>
      <c r="Y4323">
        <f t="shared" si="1083"/>
        <v>0</v>
      </c>
      <c r="Z4323" s="12">
        <f t="shared" si="1084"/>
        <v>0</v>
      </c>
      <c r="AA4323">
        <f>(IF(ISERROR((IF(ISERROR(VLOOKUP(E4323&amp;G4323,'[1]采购入库货量(公司仓库)'!$A:$H,7,FALSE)),0,VLOOKUP(E4323&amp;G4323,'[1]采购入库货量(公司仓库)'!$A:$H,7,FALSE)))*L4323-(IF(ISERROR(VLOOKUP(E4323&amp;G4323,'[1]采购入库货量(公司仓库)'!$A:$H,8,FALSE)),0,VLOOKUP(E4323&amp;G4323,'[1]采购入库货量(公司仓库)'!$A:$H,8,FALSE)))),0,(IF(ISERROR(VLOOKUP(E4323&amp;G4323,'[1]采购入库货量(公司仓库)'!$A:$H,7,FALSE)),0,VLOOKUP(E4323&amp;G4323,'[1]采购入库货量(公司仓库)'!$A:$H,7,FALSE)))*L4323-(IF(ISERROR(VLOOKUP(E4323&amp;G4323,'[1]采购入库货量(公司仓库)'!$A:$H,8,FALSE)),0,VLOOKUP(E4323&amp;G4323,'[1]采购入库货量(公司仓库)'!$A:$H,8,FALSE)))))</f>
        <v>0</v>
      </c>
      <c r="AB4323">
        <f>SUMIF([1]销售数据!$B:$B,E4323&amp;G4323,[1]销售数据!$G:$G)</f>
        <v>0</v>
      </c>
      <c r="AC4323" s="12">
        <f t="shared" si="1085"/>
        <v>0</v>
      </c>
      <c r="AD4323" t="str">
        <f t="shared" si="1086"/>
        <v/>
      </c>
      <c r="AE4323">
        <f>SUMIF([1]销售数据!$B:$B,AD4323,[1]销售数据!$L:$L)</f>
        <v>0</v>
      </c>
      <c r="AF4323">
        <f>SUMIF([1]销售数据!$B:$B,AD4323,[1]销售数据!$K:$K)</f>
        <v>0</v>
      </c>
      <c r="AG4323">
        <f>SUMIF([1]销售数据!$B:$B,AD4323,[1]销售数据!$J:$J)</f>
        <v>0</v>
      </c>
      <c r="AH4323">
        <f>SUMIF([1]销售数据!$B:$B,AD4323,[1]销售数据!$I:$I)</f>
        <v>0</v>
      </c>
      <c r="AI4323">
        <f>SUMIF([1]销售数据!$B:$B,AD4323,[1]销售数据!$H:$H)</f>
        <v>0</v>
      </c>
      <c r="AJ4323" s="20">
        <f t="shared" si="1087"/>
        <v>0</v>
      </c>
      <c r="AK4323">
        <f>SUMIF([1]发货店铺数!$B:$B,AD4323,[1]发货店铺数!$G:$G)</f>
        <v>0</v>
      </c>
      <c r="AL4323">
        <f>SUMIF([1]销售店铺数!$B:$B,AD4323,[1]销售店铺数!$G:$G)</f>
        <v>0</v>
      </c>
      <c r="AM4323">
        <f>SUMIF([1]销售店铺数!$B:$B,AD4323,[1]销售店铺数!$G:$G)</f>
        <v>0</v>
      </c>
      <c r="AN4323" s="20">
        <f t="shared" si="1088"/>
        <v>0</v>
      </c>
      <c r="AO4323" s="20">
        <f t="shared" si="1089"/>
        <v>0</v>
      </c>
      <c r="AP4323" s="20">
        <f t="shared" si="1090"/>
        <v>0</v>
      </c>
      <c r="AQ4323" s="12">
        <f t="shared" si="1091"/>
        <v>0</v>
      </c>
      <c r="AR4323" s="20">
        <f t="shared" si="1092"/>
        <v>0</v>
      </c>
      <c r="AS4323" s="20">
        <f t="shared" si="1093"/>
        <v>0</v>
      </c>
    </row>
    <row r="4324" spans="1:45">
      <c r="A4324"/>
      <c r="B4324"/>
      <c r="C4324"/>
      <c r="D4324"/>
      <c r="E4324"/>
      <c r="F4324"/>
      <c r="G4324"/>
      <c r="H4324"/>
      <c r="I4324"/>
      <c r="J4324"/>
      <c r="K4324"/>
      <c r="L4324"/>
      <c r="M4324" s="8" t="str">
        <f>IF(ISERROR( VLOOKUP(AD4324,'[1]采购入库货量(公司仓库)'!$A:$I,9,FALSE)),"", VLOOKUP(AD4324,'[1]采购入库货量(公司仓库)'!$A:$I,9,FALSE))</f>
        <v/>
      </c>
      <c r="N4324" s="8" t="str">
        <f>IF(ISERROR( VLOOKUP(AD4324,[1]批发上市日期!$A:$F,6,FALSE)),"",  VLOOKUP(AD4324,[1]批发上市日期!$A:$F,6,FALSE))</f>
        <v/>
      </c>
      <c r="O4324" s="48">
        <f>IF(ISERROR(VLOOKUP(E4324&amp;G4324,'[1]采购入库货量(公司仓库)'!$A:$I,7,FALSE)),0,VLOOKUP(E4324&amp;G4324,'[1]采购入库货量(公司仓库)'!$A:$I,7,FALSE))</f>
        <v>0</v>
      </c>
      <c r="P4324" s="12">
        <f t="shared" si="1078"/>
        <v>0</v>
      </c>
      <c r="Q4324" s="14">
        <f>IF(ISERROR(VLOOKUP(E4324&amp;G4324,'[1]采购入库货量(公司仓库)'!$A:$I,8,FALSE)),0,VLOOKUP(E4324&amp;G4324,'[1]采购入库货量(公司仓库)'!$A:$I,8,FALSE))</f>
        <v>0</v>
      </c>
      <c r="R4324" s="12">
        <f t="shared" si="1079"/>
        <v>0</v>
      </c>
      <c r="S4324">
        <f>SUMIF([1]库存总量!$H:$H,E4324&amp;G4324,[1]库存总量!$G:$G)</f>
        <v>0</v>
      </c>
      <c r="T4324" s="12">
        <f t="shared" si="1080"/>
        <v>0</v>
      </c>
      <c r="U4324">
        <f>SUMIFS([1]库存总量!$G:$G,[1]库存总量!$H:$H,E4324&amp;G4324,[1]库存总量!$A:$A,"B")</f>
        <v>0</v>
      </c>
      <c r="V4324" s="12">
        <f t="shared" si="1081"/>
        <v>0</v>
      </c>
      <c r="W4324">
        <f>SUMIFS([1]库存总量!$G:$G,[1]库存总量!$H:$H,E4324&amp;G4324,[1]库存总量!$A:$A,"K")</f>
        <v>0</v>
      </c>
      <c r="X4324" s="12">
        <f t="shared" si="1082"/>
        <v>0</v>
      </c>
      <c r="Y4324">
        <f t="shared" si="1083"/>
        <v>0</v>
      </c>
      <c r="Z4324" s="12">
        <f t="shared" si="1084"/>
        <v>0</v>
      </c>
      <c r="AA4324">
        <f>(IF(ISERROR((IF(ISERROR(VLOOKUP(E4324&amp;G4324,'[1]采购入库货量(公司仓库)'!$A:$H,7,FALSE)),0,VLOOKUP(E4324&amp;G4324,'[1]采购入库货量(公司仓库)'!$A:$H,7,FALSE)))*L4324-(IF(ISERROR(VLOOKUP(E4324&amp;G4324,'[1]采购入库货量(公司仓库)'!$A:$H,8,FALSE)),0,VLOOKUP(E4324&amp;G4324,'[1]采购入库货量(公司仓库)'!$A:$H,8,FALSE)))),0,(IF(ISERROR(VLOOKUP(E4324&amp;G4324,'[1]采购入库货量(公司仓库)'!$A:$H,7,FALSE)),0,VLOOKUP(E4324&amp;G4324,'[1]采购入库货量(公司仓库)'!$A:$H,7,FALSE)))*L4324-(IF(ISERROR(VLOOKUP(E4324&amp;G4324,'[1]采购入库货量(公司仓库)'!$A:$H,8,FALSE)),0,VLOOKUP(E4324&amp;G4324,'[1]采购入库货量(公司仓库)'!$A:$H,8,FALSE)))))</f>
        <v>0</v>
      </c>
      <c r="AB4324">
        <f>SUMIF([1]销售数据!$B:$B,E4324&amp;G4324,[1]销售数据!$G:$G)</f>
        <v>0</v>
      </c>
      <c r="AC4324" s="12">
        <f t="shared" si="1085"/>
        <v>0</v>
      </c>
      <c r="AD4324" t="str">
        <f t="shared" si="1086"/>
        <v/>
      </c>
      <c r="AE4324">
        <f>SUMIF([1]销售数据!$B:$B,AD4324,[1]销售数据!$L:$L)</f>
        <v>0</v>
      </c>
      <c r="AF4324">
        <f>SUMIF([1]销售数据!$B:$B,AD4324,[1]销售数据!$K:$K)</f>
        <v>0</v>
      </c>
      <c r="AG4324">
        <f>SUMIF([1]销售数据!$B:$B,AD4324,[1]销售数据!$J:$J)</f>
        <v>0</v>
      </c>
      <c r="AH4324">
        <f>SUMIF([1]销售数据!$B:$B,AD4324,[1]销售数据!$I:$I)</f>
        <v>0</v>
      </c>
      <c r="AI4324">
        <f>SUMIF([1]销售数据!$B:$B,AD4324,[1]销售数据!$H:$H)</f>
        <v>0</v>
      </c>
      <c r="AJ4324" s="20">
        <f t="shared" si="1087"/>
        <v>0</v>
      </c>
      <c r="AK4324">
        <f>SUMIF([1]发货店铺数!$B:$B,AD4324,[1]发货店铺数!$G:$G)</f>
        <v>0</v>
      </c>
      <c r="AL4324">
        <f>SUMIF([1]销售店铺数!$B:$B,AD4324,[1]销售店铺数!$G:$G)</f>
        <v>0</v>
      </c>
      <c r="AM4324">
        <f>SUMIF([1]销售店铺数!$B:$B,AD4324,[1]销售店铺数!$G:$G)</f>
        <v>0</v>
      </c>
      <c r="AN4324" s="20">
        <f t="shared" si="1088"/>
        <v>0</v>
      </c>
      <c r="AO4324" s="20">
        <f t="shared" si="1089"/>
        <v>0</v>
      </c>
      <c r="AP4324" s="20">
        <f t="shared" si="1090"/>
        <v>0</v>
      </c>
      <c r="AQ4324" s="12">
        <f t="shared" si="1091"/>
        <v>0</v>
      </c>
      <c r="AR4324" s="20">
        <f t="shared" si="1092"/>
        <v>0</v>
      </c>
      <c r="AS4324" s="20">
        <f t="shared" si="1093"/>
        <v>0</v>
      </c>
    </row>
    <row r="4325" spans="1:45">
      <c r="A4325"/>
      <c r="B4325"/>
      <c r="C4325"/>
      <c r="D4325"/>
      <c r="E4325"/>
      <c r="F4325"/>
      <c r="G4325"/>
      <c r="H4325"/>
      <c r="I4325"/>
      <c r="J4325"/>
      <c r="K4325"/>
      <c r="L4325"/>
      <c r="M4325" s="8" t="str">
        <f>IF(ISERROR( VLOOKUP(AD4325,'[1]采购入库货量(公司仓库)'!$A:$I,9,FALSE)),"", VLOOKUP(AD4325,'[1]采购入库货量(公司仓库)'!$A:$I,9,FALSE))</f>
        <v/>
      </c>
      <c r="N4325" s="8" t="str">
        <f>IF(ISERROR( VLOOKUP(AD4325,[1]批发上市日期!$A:$F,6,FALSE)),"",  VLOOKUP(AD4325,[1]批发上市日期!$A:$F,6,FALSE))</f>
        <v/>
      </c>
      <c r="O4325" s="48">
        <f>IF(ISERROR(VLOOKUP(E4325&amp;G4325,'[1]采购入库货量(公司仓库)'!$A:$I,7,FALSE)),0,VLOOKUP(E4325&amp;G4325,'[1]采购入库货量(公司仓库)'!$A:$I,7,FALSE))</f>
        <v>0</v>
      </c>
      <c r="P4325" s="12">
        <f t="shared" si="1078"/>
        <v>0</v>
      </c>
      <c r="Q4325" s="14">
        <f>IF(ISERROR(VLOOKUP(E4325&amp;G4325,'[1]采购入库货量(公司仓库)'!$A:$I,8,FALSE)),0,VLOOKUP(E4325&amp;G4325,'[1]采购入库货量(公司仓库)'!$A:$I,8,FALSE))</f>
        <v>0</v>
      </c>
      <c r="R4325" s="12">
        <f t="shared" si="1079"/>
        <v>0</v>
      </c>
      <c r="S4325">
        <f>SUMIF([1]库存总量!$H:$H,E4325&amp;G4325,[1]库存总量!$G:$G)</f>
        <v>0</v>
      </c>
      <c r="T4325" s="12">
        <f t="shared" si="1080"/>
        <v>0</v>
      </c>
      <c r="U4325">
        <f>SUMIFS([1]库存总量!$G:$G,[1]库存总量!$H:$H,E4325&amp;G4325,[1]库存总量!$A:$A,"B")</f>
        <v>0</v>
      </c>
      <c r="V4325" s="12">
        <f t="shared" si="1081"/>
        <v>0</v>
      </c>
      <c r="W4325">
        <f>SUMIFS([1]库存总量!$G:$G,[1]库存总量!$H:$H,E4325&amp;G4325,[1]库存总量!$A:$A,"K")</f>
        <v>0</v>
      </c>
      <c r="X4325" s="12">
        <f t="shared" si="1082"/>
        <v>0</v>
      </c>
      <c r="Y4325">
        <f t="shared" si="1083"/>
        <v>0</v>
      </c>
      <c r="Z4325" s="12">
        <f t="shared" si="1084"/>
        <v>0</v>
      </c>
      <c r="AA4325">
        <f>(IF(ISERROR((IF(ISERROR(VLOOKUP(E4325&amp;G4325,'[1]采购入库货量(公司仓库)'!$A:$H,7,FALSE)),0,VLOOKUP(E4325&amp;G4325,'[1]采购入库货量(公司仓库)'!$A:$H,7,FALSE)))*L4325-(IF(ISERROR(VLOOKUP(E4325&amp;G4325,'[1]采购入库货量(公司仓库)'!$A:$H,8,FALSE)),0,VLOOKUP(E4325&amp;G4325,'[1]采购入库货量(公司仓库)'!$A:$H,8,FALSE)))),0,(IF(ISERROR(VLOOKUP(E4325&amp;G4325,'[1]采购入库货量(公司仓库)'!$A:$H,7,FALSE)),0,VLOOKUP(E4325&amp;G4325,'[1]采购入库货量(公司仓库)'!$A:$H,7,FALSE)))*L4325-(IF(ISERROR(VLOOKUP(E4325&amp;G4325,'[1]采购入库货量(公司仓库)'!$A:$H,8,FALSE)),0,VLOOKUP(E4325&amp;G4325,'[1]采购入库货量(公司仓库)'!$A:$H,8,FALSE)))))</f>
        <v>0</v>
      </c>
      <c r="AB4325">
        <f>SUMIF([1]销售数据!$B:$B,E4325&amp;G4325,[1]销售数据!$G:$G)</f>
        <v>0</v>
      </c>
      <c r="AC4325" s="12">
        <f t="shared" si="1085"/>
        <v>0</v>
      </c>
      <c r="AD4325" t="str">
        <f t="shared" si="1086"/>
        <v/>
      </c>
      <c r="AE4325">
        <f>SUMIF([1]销售数据!$B:$B,AD4325,[1]销售数据!$L:$L)</f>
        <v>0</v>
      </c>
      <c r="AF4325">
        <f>SUMIF([1]销售数据!$B:$B,AD4325,[1]销售数据!$K:$K)</f>
        <v>0</v>
      </c>
      <c r="AG4325">
        <f>SUMIF([1]销售数据!$B:$B,AD4325,[1]销售数据!$J:$J)</f>
        <v>0</v>
      </c>
      <c r="AH4325">
        <f>SUMIF([1]销售数据!$B:$B,AD4325,[1]销售数据!$I:$I)</f>
        <v>0</v>
      </c>
      <c r="AI4325">
        <f>SUMIF([1]销售数据!$B:$B,AD4325,[1]销售数据!$H:$H)</f>
        <v>0</v>
      </c>
      <c r="AJ4325" s="20">
        <f t="shared" si="1087"/>
        <v>0</v>
      </c>
      <c r="AK4325">
        <f>SUMIF([1]发货店铺数!$B:$B,AD4325,[1]发货店铺数!$G:$G)</f>
        <v>0</v>
      </c>
      <c r="AL4325">
        <f>SUMIF([1]销售店铺数!$B:$B,AD4325,[1]销售店铺数!$G:$G)</f>
        <v>0</v>
      </c>
      <c r="AM4325">
        <f>SUMIF([1]销售店铺数!$B:$B,AD4325,[1]销售店铺数!$G:$G)</f>
        <v>0</v>
      </c>
      <c r="AN4325" s="20">
        <f t="shared" si="1088"/>
        <v>0</v>
      </c>
      <c r="AO4325" s="20">
        <f t="shared" si="1089"/>
        <v>0</v>
      </c>
      <c r="AP4325" s="20">
        <f t="shared" si="1090"/>
        <v>0</v>
      </c>
      <c r="AQ4325" s="12">
        <f t="shared" si="1091"/>
        <v>0</v>
      </c>
      <c r="AR4325" s="20">
        <f t="shared" si="1092"/>
        <v>0</v>
      </c>
      <c r="AS4325" s="20">
        <f t="shared" si="1093"/>
        <v>0</v>
      </c>
    </row>
    <row r="4326" spans="1:45">
      <c r="A4326"/>
      <c r="B4326"/>
      <c r="C4326"/>
      <c r="D4326"/>
      <c r="E4326"/>
      <c r="F4326"/>
      <c r="G4326"/>
      <c r="H4326"/>
      <c r="I4326"/>
      <c r="J4326"/>
      <c r="K4326"/>
      <c r="L4326"/>
      <c r="M4326" s="8" t="str">
        <f>IF(ISERROR( VLOOKUP(AD4326,'[1]采购入库货量(公司仓库)'!$A:$I,9,FALSE)),"", VLOOKUP(AD4326,'[1]采购入库货量(公司仓库)'!$A:$I,9,FALSE))</f>
        <v/>
      </c>
      <c r="N4326" s="8" t="str">
        <f>IF(ISERROR( VLOOKUP(AD4326,[1]批发上市日期!$A:$F,6,FALSE)),"",  VLOOKUP(AD4326,[1]批发上市日期!$A:$F,6,FALSE))</f>
        <v/>
      </c>
      <c r="O4326" s="48">
        <f>IF(ISERROR(VLOOKUP(E4326&amp;G4326,'[1]采购入库货量(公司仓库)'!$A:$I,7,FALSE)),0,VLOOKUP(E4326&amp;G4326,'[1]采购入库货量(公司仓库)'!$A:$I,7,FALSE))</f>
        <v>0</v>
      </c>
      <c r="P4326" s="12">
        <f t="shared" si="1078"/>
        <v>0</v>
      </c>
      <c r="Q4326" s="14">
        <f>IF(ISERROR(VLOOKUP(E4326&amp;G4326,'[1]采购入库货量(公司仓库)'!$A:$I,8,FALSE)),0,VLOOKUP(E4326&amp;G4326,'[1]采购入库货量(公司仓库)'!$A:$I,8,FALSE))</f>
        <v>0</v>
      </c>
      <c r="R4326" s="12">
        <f t="shared" si="1079"/>
        <v>0</v>
      </c>
      <c r="S4326">
        <f>SUMIF([1]库存总量!$H:$H,E4326&amp;G4326,[1]库存总量!$G:$G)</f>
        <v>0</v>
      </c>
      <c r="T4326" s="12">
        <f t="shared" si="1080"/>
        <v>0</v>
      </c>
      <c r="U4326">
        <f>SUMIFS([1]库存总量!$G:$G,[1]库存总量!$H:$H,E4326&amp;G4326,[1]库存总量!$A:$A,"B")</f>
        <v>0</v>
      </c>
      <c r="V4326" s="12">
        <f t="shared" si="1081"/>
        <v>0</v>
      </c>
      <c r="W4326">
        <f>SUMIFS([1]库存总量!$G:$G,[1]库存总量!$H:$H,E4326&amp;G4326,[1]库存总量!$A:$A,"K")</f>
        <v>0</v>
      </c>
      <c r="X4326" s="12">
        <f t="shared" si="1082"/>
        <v>0</v>
      </c>
      <c r="Y4326">
        <f t="shared" si="1083"/>
        <v>0</v>
      </c>
      <c r="Z4326" s="12">
        <f t="shared" si="1084"/>
        <v>0</v>
      </c>
      <c r="AA4326">
        <f>(IF(ISERROR((IF(ISERROR(VLOOKUP(E4326&amp;G4326,'[1]采购入库货量(公司仓库)'!$A:$H,7,FALSE)),0,VLOOKUP(E4326&amp;G4326,'[1]采购入库货量(公司仓库)'!$A:$H,7,FALSE)))*L4326-(IF(ISERROR(VLOOKUP(E4326&amp;G4326,'[1]采购入库货量(公司仓库)'!$A:$H,8,FALSE)),0,VLOOKUP(E4326&amp;G4326,'[1]采购入库货量(公司仓库)'!$A:$H,8,FALSE)))),0,(IF(ISERROR(VLOOKUP(E4326&amp;G4326,'[1]采购入库货量(公司仓库)'!$A:$H,7,FALSE)),0,VLOOKUP(E4326&amp;G4326,'[1]采购入库货量(公司仓库)'!$A:$H,7,FALSE)))*L4326-(IF(ISERROR(VLOOKUP(E4326&amp;G4326,'[1]采购入库货量(公司仓库)'!$A:$H,8,FALSE)),0,VLOOKUP(E4326&amp;G4326,'[1]采购入库货量(公司仓库)'!$A:$H,8,FALSE)))))</f>
        <v>0</v>
      </c>
      <c r="AB4326">
        <f>SUMIF([1]销售数据!$B:$B,E4326&amp;G4326,[1]销售数据!$G:$G)</f>
        <v>0</v>
      </c>
      <c r="AC4326" s="12">
        <f t="shared" si="1085"/>
        <v>0</v>
      </c>
      <c r="AD4326" t="str">
        <f t="shared" si="1086"/>
        <v/>
      </c>
      <c r="AE4326">
        <f>SUMIF([1]销售数据!$B:$B,AD4326,[1]销售数据!$L:$L)</f>
        <v>0</v>
      </c>
      <c r="AF4326">
        <f>SUMIF([1]销售数据!$B:$B,AD4326,[1]销售数据!$K:$K)</f>
        <v>0</v>
      </c>
      <c r="AG4326">
        <f>SUMIF([1]销售数据!$B:$B,AD4326,[1]销售数据!$J:$J)</f>
        <v>0</v>
      </c>
      <c r="AH4326">
        <f>SUMIF([1]销售数据!$B:$B,AD4326,[1]销售数据!$I:$I)</f>
        <v>0</v>
      </c>
      <c r="AI4326">
        <f>SUMIF([1]销售数据!$B:$B,AD4326,[1]销售数据!$H:$H)</f>
        <v>0</v>
      </c>
      <c r="AJ4326" s="20">
        <f t="shared" si="1087"/>
        <v>0</v>
      </c>
      <c r="AK4326">
        <f>SUMIF([1]发货店铺数!$B:$B,AD4326,[1]发货店铺数!$G:$G)</f>
        <v>0</v>
      </c>
      <c r="AL4326">
        <f>SUMIF([1]销售店铺数!$B:$B,AD4326,[1]销售店铺数!$G:$G)</f>
        <v>0</v>
      </c>
      <c r="AM4326">
        <f>SUMIF([1]销售店铺数!$B:$B,AD4326,[1]销售店铺数!$G:$G)</f>
        <v>0</v>
      </c>
      <c r="AN4326" s="20">
        <f t="shared" si="1088"/>
        <v>0</v>
      </c>
      <c r="AO4326" s="20">
        <f t="shared" si="1089"/>
        <v>0</v>
      </c>
      <c r="AP4326" s="20">
        <f t="shared" si="1090"/>
        <v>0</v>
      </c>
      <c r="AQ4326" s="12">
        <f t="shared" si="1091"/>
        <v>0</v>
      </c>
      <c r="AR4326" s="20">
        <f t="shared" si="1092"/>
        <v>0</v>
      </c>
      <c r="AS4326" s="20">
        <f t="shared" si="1093"/>
        <v>0</v>
      </c>
    </row>
    <row r="4327" spans="1:45">
      <c r="A4327"/>
      <c r="B4327"/>
      <c r="C4327"/>
      <c r="D4327"/>
      <c r="E4327"/>
      <c r="F4327"/>
      <c r="G4327"/>
      <c r="H4327"/>
      <c r="I4327"/>
      <c r="J4327"/>
      <c r="K4327"/>
      <c r="L4327"/>
      <c r="M4327" s="8" t="str">
        <f>IF(ISERROR( VLOOKUP(AD4327,'[1]采购入库货量(公司仓库)'!$A:$I,9,FALSE)),"", VLOOKUP(AD4327,'[1]采购入库货量(公司仓库)'!$A:$I,9,FALSE))</f>
        <v/>
      </c>
      <c r="N4327" s="8" t="str">
        <f>IF(ISERROR( VLOOKUP(AD4327,[1]批发上市日期!$A:$F,6,FALSE)),"",  VLOOKUP(AD4327,[1]批发上市日期!$A:$F,6,FALSE))</f>
        <v/>
      </c>
      <c r="O4327" s="48">
        <f>IF(ISERROR(VLOOKUP(E4327&amp;G4327,'[1]采购入库货量(公司仓库)'!$A:$I,7,FALSE)),0,VLOOKUP(E4327&amp;G4327,'[1]采购入库货量(公司仓库)'!$A:$I,7,FALSE))</f>
        <v>0</v>
      </c>
      <c r="P4327" s="12">
        <f t="shared" si="1078"/>
        <v>0</v>
      </c>
      <c r="Q4327" s="14">
        <f>IF(ISERROR(VLOOKUP(E4327&amp;G4327,'[1]采购入库货量(公司仓库)'!$A:$I,8,FALSE)),0,VLOOKUP(E4327&amp;G4327,'[1]采购入库货量(公司仓库)'!$A:$I,8,FALSE))</f>
        <v>0</v>
      </c>
      <c r="R4327" s="12">
        <f t="shared" si="1079"/>
        <v>0</v>
      </c>
      <c r="S4327">
        <f>SUMIF([1]库存总量!$H:$H,E4327&amp;G4327,[1]库存总量!$G:$G)</f>
        <v>0</v>
      </c>
      <c r="T4327" s="12">
        <f t="shared" si="1080"/>
        <v>0</v>
      </c>
      <c r="U4327">
        <f>SUMIFS([1]库存总量!$G:$G,[1]库存总量!$H:$H,E4327&amp;G4327,[1]库存总量!$A:$A,"B")</f>
        <v>0</v>
      </c>
      <c r="V4327" s="12">
        <f t="shared" si="1081"/>
        <v>0</v>
      </c>
      <c r="W4327">
        <f>SUMIFS([1]库存总量!$G:$G,[1]库存总量!$H:$H,E4327&amp;G4327,[1]库存总量!$A:$A,"K")</f>
        <v>0</v>
      </c>
      <c r="X4327" s="12">
        <f t="shared" si="1082"/>
        <v>0</v>
      </c>
      <c r="Y4327">
        <f t="shared" si="1083"/>
        <v>0</v>
      </c>
      <c r="Z4327" s="12">
        <f t="shared" si="1084"/>
        <v>0</v>
      </c>
      <c r="AA4327">
        <f>(IF(ISERROR((IF(ISERROR(VLOOKUP(E4327&amp;G4327,'[1]采购入库货量(公司仓库)'!$A:$H,7,FALSE)),0,VLOOKUP(E4327&amp;G4327,'[1]采购入库货量(公司仓库)'!$A:$H,7,FALSE)))*L4327-(IF(ISERROR(VLOOKUP(E4327&amp;G4327,'[1]采购入库货量(公司仓库)'!$A:$H,8,FALSE)),0,VLOOKUP(E4327&amp;G4327,'[1]采购入库货量(公司仓库)'!$A:$H,8,FALSE)))),0,(IF(ISERROR(VLOOKUP(E4327&amp;G4327,'[1]采购入库货量(公司仓库)'!$A:$H,7,FALSE)),0,VLOOKUP(E4327&amp;G4327,'[1]采购入库货量(公司仓库)'!$A:$H,7,FALSE)))*L4327-(IF(ISERROR(VLOOKUP(E4327&amp;G4327,'[1]采购入库货量(公司仓库)'!$A:$H,8,FALSE)),0,VLOOKUP(E4327&amp;G4327,'[1]采购入库货量(公司仓库)'!$A:$H,8,FALSE)))))</f>
        <v>0</v>
      </c>
      <c r="AB4327">
        <f>SUMIF([1]销售数据!$B:$B,E4327&amp;G4327,[1]销售数据!$G:$G)</f>
        <v>0</v>
      </c>
      <c r="AC4327" s="12">
        <f t="shared" si="1085"/>
        <v>0</v>
      </c>
      <c r="AD4327" t="str">
        <f t="shared" si="1086"/>
        <v/>
      </c>
      <c r="AE4327">
        <f>SUMIF([1]销售数据!$B:$B,AD4327,[1]销售数据!$L:$L)</f>
        <v>0</v>
      </c>
      <c r="AF4327">
        <f>SUMIF([1]销售数据!$B:$B,AD4327,[1]销售数据!$K:$K)</f>
        <v>0</v>
      </c>
      <c r="AG4327">
        <f>SUMIF([1]销售数据!$B:$B,AD4327,[1]销售数据!$J:$J)</f>
        <v>0</v>
      </c>
      <c r="AH4327">
        <f>SUMIF([1]销售数据!$B:$B,AD4327,[1]销售数据!$I:$I)</f>
        <v>0</v>
      </c>
      <c r="AI4327">
        <f>SUMIF([1]销售数据!$B:$B,AD4327,[1]销售数据!$H:$H)</f>
        <v>0</v>
      </c>
      <c r="AJ4327" s="20">
        <f t="shared" si="1087"/>
        <v>0</v>
      </c>
      <c r="AK4327">
        <f>SUMIF([1]发货店铺数!$B:$B,AD4327,[1]发货店铺数!$G:$G)</f>
        <v>0</v>
      </c>
      <c r="AL4327">
        <f>SUMIF([1]销售店铺数!$B:$B,AD4327,[1]销售店铺数!$G:$G)</f>
        <v>0</v>
      </c>
      <c r="AM4327">
        <f>SUMIF([1]销售店铺数!$B:$B,AD4327,[1]销售店铺数!$G:$G)</f>
        <v>0</v>
      </c>
      <c r="AN4327" s="20">
        <f t="shared" si="1088"/>
        <v>0</v>
      </c>
      <c r="AO4327" s="20">
        <f t="shared" si="1089"/>
        <v>0</v>
      </c>
      <c r="AP4327" s="20">
        <f t="shared" si="1090"/>
        <v>0</v>
      </c>
      <c r="AQ4327" s="12">
        <f t="shared" si="1091"/>
        <v>0</v>
      </c>
      <c r="AR4327" s="20">
        <f t="shared" si="1092"/>
        <v>0</v>
      </c>
      <c r="AS4327" s="20">
        <f t="shared" si="1093"/>
        <v>0</v>
      </c>
    </row>
    <row r="4328" spans="1:45">
      <c r="A4328"/>
      <c r="B4328"/>
      <c r="C4328"/>
      <c r="D4328"/>
      <c r="E4328"/>
      <c r="F4328"/>
      <c r="G4328"/>
      <c r="H4328"/>
      <c r="I4328"/>
      <c r="J4328"/>
      <c r="K4328"/>
      <c r="L4328"/>
      <c r="M4328" s="8" t="str">
        <f>IF(ISERROR( VLOOKUP(AD4328,'[1]采购入库货量(公司仓库)'!$A:$I,9,FALSE)),"", VLOOKUP(AD4328,'[1]采购入库货量(公司仓库)'!$A:$I,9,FALSE))</f>
        <v/>
      </c>
      <c r="N4328" s="8" t="str">
        <f>IF(ISERROR( VLOOKUP(AD4328,[1]批发上市日期!$A:$F,6,FALSE)),"",  VLOOKUP(AD4328,[1]批发上市日期!$A:$F,6,FALSE))</f>
        <v/>
      </c>
      <c r="O4328" s="48">
        <f>IF(ISERROR(VLOOKUP(E4328&amp;G4328,'[1]采购入库货量(公司仓库)'!$A:$I,7,FALSE)),0,VLOOKUP(E4328&amp;G4328,'[1]采购入库货量(公司仓库)'!$A:$I,7,FALSE))</f>
        <v>0</v>
      </c>
      <c r="P4328" s="12">
        <f t="shared" si="1078"/>
        <v>0</v>
      </c>
      <c r="Q4328" s="14">
        <f>IF(ISERROR(VLOOKUP(E4328&amp;G4328,'[1]采购入库货量(公司仓库)'!$A:$I,8,FALSE)),0,VLOOKUP(E4328&amp;G4328,'[1]采购入库货量(公司仓库)'!$A:$I,8,FALSE))</f>
        <v>0</v>
      </c>
      <c r="R4328" s="12">
        <f t="shared" si="1079"/>
        <v>0</v>
      </c>
      <c r="S4328">
        <f>SUMIF([1]库存总量!$H:$H,E4328&amp;G4328,[1]库存总量!$G:$G)</f>
        <v>0</v>
      </c>
      <c r="T4328" s="12">
        <f t="shared" si="1080"/>
        <v>0</v>
      </c>
      <c r="U4328">
        <f>SUMIFS([1]库存总量!$G:$G,[1]库存总量!$H:$H,E4328&amp;G4328,[1]库存总量!$A:$A,"B")</f>
        <v>0</v>
      </c>
      <c r="V4328" s="12">
        <f t="shared" si="1081"/>
        <v>0</v>
      </c>
      <c r="W4328">
        <f>SUMIFS([1]库存总量!$G:$G,[1]库存总量!$H:$H,E4328&amp;G4328,[1]库存总量!$A:$A,"K")</f>
        <v>0</v>
      </c>
      <c r="X4328" s="12">
        <f t="shared" si="1082"/>
        <v>0</v>
      </c>
      <c r="Y4328">
        <f t="shared" si="1083"/>
        <v>0</v>
      </c>
      <c r="Z4328" s="12">
        <f t="shared" si="1084"/>
        <v>0</v>
      </c>
      <c r="AA4328">
        <f>(IF(ISERROR((IF(ISERROR(VLOOKUP(E4328&amp;G4328,'[1]采购入库货量(公司仓库)'!$A:$H,7,FALSE)),0,VLOOKUP(E4328&amp;G4328,'[1]采购入库货量(公司仓库)'!$A:$H,7,FALSE)))*L4328-(IF(ISERROR(VLOOKUP(E4328&amp;G4328,'[1]采购入库货量(公司仓库)'!$A:$H,8,FALSE)),0,VLOOKUP(E4328&amp;G4328,'[1]采购入库货量(公司仓库)'!$A:$H,8,FALSE)))),0,(IF(ISERROR(VLOOKUP(E4328&amp;G4328,'[1]采购入库货量(公司仓库)'!$A:$H,7,FALSE)),0,VLOOKUP(E4328&amp;G4328,'[1]采购入库货量(公司仓库)'!$A:$H,7,FALSE)))*L4328-(IF(ISERROR(VLOOKUP(E4328&amp;G4328,'[1]采购入库货量(公司仓库)'!$A:$H,8,FALSE)),0,VLOOKUP(E4328&amp;G4328,'[1]采购入库货量(公司仓库)'!$A:$H,8,FALSE)))))</f>
        <v>0</v>
      </c>
      <c r="AB4328">
        <f>SUMIF([1]销售数据!$B:$B,E4328&amp;G4328,[1]销售数据!$G:$G)</f>
        <v>0</v>
      </c>
      <c r="AC4328" s="12">
        <f t="shared" si="1085"/>
        <v>0</v>
      </c>
      <c r="AD4328" t="str">
        <f t="shared" si="1086"/>
        <v/>
      </c>
      <c r="AE4328">
        <f>SUMIF([1]销售数据!$B:$B,AD4328,[1]销售数据!$L:$L)</f>
        <v>0</v>
      </c>
      <c r="AF4328">
        <f>SUMIF([1]销售数据!$B:$B,AD4328,[1]销售数据!$K:$K)</f>
        <v>0</v>
      </c>
      <c r="AG4328">
        <f>SUMIF([1]销售数据!$B:$B,AD4328,[1]销售数据!$J:$J)</f>
        <v>0</v>
      </c>
      <c r="AH4328">
        <f>SUMIF([1]销售数据!$B:$B,AD4328,[1]销售数据!$I:$I)</f>
        <v>0</v>
      </c>
      <c r="AI4328">
        <f>SUMIF([1]销售数据!$B:$B,AD4328,[1]销售数据!$H:$H)</f>
        <v>0</v>
      </c>
      <c r="AJ4328" s="20">
        <f t="shared" si="1087"/>
        <v>0</v>
      </c>
      <c r="AK4328">
        <f>SUMIF([1]发货店铺数!$B:$B,AD4328,[1]发货店铺数!$G:$G)</f>
        <v>0</v>
      </c>
      <c r="AL4328">
        <f>SUMIF([1]销售店铺数!$B:$B,AD4328,[1]销售店铺数!$G:$G)</f>
        <v>0</v>
      </c>
      <c r="AM4328">
        <f>SUMIF([1]销售店铺数!$B:$B,AD4328,[1]销售店铺数!$G:$G)</f>
        <v>0</v>
      </c>
      <c r="AN4328" s="20">
        <f t="shared" si="1088"/>
        <v>0</v>
      </c>
      <c r="AO4328" s="20">
        <f t="shared" si="1089"/>
        <v>0</v>
      </c>
      <c r="AP4328" s="20">
        <f t="shared" si="1090"/>
        <v>0</v>
      </c>
      <c r="AQ4328" s="12">
        <f t="shared" si="1091"/>
        <v>0</v>
      </c>
      <c r="AR4328" s="20">
        <f t="shared" si="1092"/>
        <v>0</v>
      </c>
      <c r="AS4328" s="20">
        <f t="shared" si="1093"/>
        <v>0</v>
      </c>
    </row>
    <row r="4329" spans="1:45">
      <c r="A4329"/>
      <c r="B4329"/>
      <c r="C4329"/>
      <c r="D4329"/>
      <c r="E4329"/>
      <c r="F4329"/>
      <c r="G4329"/>
      <c r="H4329"/>
      <c r="I4329"/>
      <c r="J4329"/>
      <c r="K4329"/>
      <c r="L4329"/>
      <c r="M4329" s="8" t="str">
        <f>IF(ISERROR( VLOOKUP(AD4329,'[1]采购入库货量(公司仓库)'!$A:$I,9,FALSE)),"", VLOOKUP(AD4329,'[1]采购入库货量(公司仓库)'!$A:$I,9,FALSE))</f>
        <v/>
      </c>
      <c r="N4329" s="8" t="str">
        <f>IF(ISERROR( VLOOKUP(AD4329,[1]批发上市日期!$A:$F,6,FALSE)),"",  VLOOKUP(AD4329,[1]批发上市日期!$A:$F,6,FALSE))</f>
        <v/>
      </c>
      <c r="O4329" s="48">
        <f>IF(ISERROR(VLOOKUP(E4329&amp;G4329,'[1]采购入库货量(公司仓库)'!$A:$I,7,FALSE)),0,VLOOKUP(E4329&amp;G4329,'[1]采购入库货量(公司仓库)'!$A:$I,7,FALSE))</f>
        <v>0</v>
      </c>
      <c r="P4329" s="12">
        <f t="shared" si="1078"/>
        <v>0</v>
      </c>
      <c r="Q4329" s="14">
        <f>IF(ISERROR(VLOOKUP(E4329&amp;G4329,'[1]采购入库货量(公司仓库)'!$A:$I,8,FALSE)),0,VLOOKUP(E4329&amp;G4329,'[1]采购入库货量(公司仓库)'!$A:$I,8,FALSE))</f>
        <v>0</v>
      </c>
      <c r="R4329" s="12">
        <f t="shared" si="1079"/>
        <v>0</v>
      </c>
      <c r="S4329">
        <f>SUMIF([1]库存总量!$H:$H,E4329&amp;G4329,[1]库存总量!$G:$G)</f>
        <v>0</v>
      </c>
      <c r="T4329" s="12">
        <f t="shared" si="1080"/>
        <v>0</v>
      </c>
      <c r="U4329">
        <f>SUMIFS([1]库存总量!$G:$G,[1]库存总量!$H:$H,E4329&amp;G4329,[1]库存总量!$A:$A,"B")</f>
        <v>0</v>
      </c>
      <c r="V4329" s="12">
        <f t="shared" si="1081"/>
        <v>0</v>
      </c>
      <c r="W4329">
        <f>SUMIFS([1]库存总量!$G:$G,[1]库存总量!$H:$H,E4329&amp;G4329,[1]库存总量!$A:$A,"K")</f>
        <v>0</v>
      </c>
      <c r="X4329" s="12">
        <f t="shared" si="1082"/>
        <v>0</v>
      </c>
      <c r="Y4329">
        <f t="shared" si="1083"/>
        <v>0</v>
      </c>
      <c r="Z4329" s="12">
        <f t="shared" si="1084"/>
        <v>0</v>
      </c>
      <c r="AA4329">
        <f>(IF(ISERROR((IF(ISERROR(VLOOKUP(E4329&amp;G4329,'[1]采购入库货量(公司仓库)'!$A:$H,7,FALSE)),0,VLOOKUP(E4329&amp;G4329,'[1]采购入库货量(公司仓库)'!$A:$H,7,FALSE)))*L4329-(IF(ISERROR(VLOOKUP(E4329&amp;G4329,'[1]采购入库货量(公司仓库)'!$A:$H,8,FALSE)),0,VLOOKUP(E4329&amp;G4329,'[1]采购入库货量(公司仓库)'!$A:$H,8,FALSE)))),0,(IF(ISERROR(VLOOKUP(E4329&amp;G4329,'[1]采购入库货量(公司仓库)'!$A:$H,7,FALSE)),0,VLOOKUP(E4329&amp;G4329,'[1]采购入库货量(公司仓库)'!$A:$H,7,FALSE)))*L4329-(IF(ISERROR(VLOOKUP(E4329&amp;G4329,'[1]采购入库货量(公司仓库)'!$A:$H,8,FALSE)),0,VLOOKUP(E4329&amp;G4329,'[1]采购入库货量(公司仓库)'!$A:$H,8,FALSE)))))</f>
        <v>0</v>
      </c>
      <c r="AB4329">
        <f>SUMIF([1]销售数据!$B:$B,E4329&amp;G4329,[1]销售数据!$G:$G)</f>
        <v>0</v>
      </c>
      <c r="AC4329" s="12">
        <f t="shared" si="1085"/>
        <v>0</v>
      </c>
      <c r="AD4329" t="str">
        <f t="shared" si="1086"/>
        <v/>
      </c>
      <c r="AE4329">
        <f>SUMIF([1]销售数据!$B:$B,AD4329,[1]销售数据!$L:$L)</f>
        <v>0</v>
      </c>
      <c r="AF4329">
        <f>SUMIF([1]销售数据!$B:$B,AD4329,[1]销售数据!$K:$K)</f>
        <v>0</v>
      </c>
      <c r="AG4329">
        <f>SUMIF([1]销售数据!$B:$B,AD4329,[1]销售数据!$J:$J)</f>
        <v>0</v>
      </c>
      <c r="AH4329">
        <f>SUMIF([1]销售数据!$B:$B,AD4329,[1]销售数据!$I:$I)</f>
        <v>0</v>
      </c>
      <c r="AI4329">
        <f>SUMIF([1]销售数据!$B:$B,AD4329,[1]销售数据!$H:$H)</f>
        <v>0</v>
      </c>
      <c r="AJ4329" s="20">
        <f t="shared" si="1087"/>
        <v>0</v>
      </c>
      <c r="AK4329">
        <f>SUMIF([1]发货店铺数!$B:$B,AD4329,[1]发货店铺数!$G:$G)</f>
        <v>0</v>
      </c>
      <c r="AL4329">
        <f>SUMIF([1]销售店铺数!$B:$B,AD4329,[1]销售店铺数!$G:$G)</f>
        <v>0</v>
      </c>
      <c r="AM4329">
        <f>SUMIF([1]销售店铺数!$B:$B,AD4329,[1]销售店铺数!$G:$G)</f>
        <v>0</v>
      </c>
      <c r="AN4329" s="20">
        <f t="shared" si="1088"/>
        <v>0</v>
      </c>
      <c r="AO4329" s="20">
        <f t="shared" si="1089"/>
        <v>0</v>
      </c>
      <c r="AP4329" s="20">
        <f t="shared" si="1090"/>
        <v>0</v>
      </c>
      <c r="AQ4329" s="12">
        <f t="shared" si="1091"/>
        <v>0</v>
      </c>
      <c r="AR4329" s="20">
        <f t="shared" si="1092"/>
        <v>0</v>
      </c>
      <c r="AS4329" s="20">
        <f t="shared" si="1093"/>
        <v>0</v>
      </c>
    </row>
    <row r="4330" spans="1:45">
      <c r="A4330"/>
      <c r="B4330"/>
      <c r="C4330"/>
      <c r="D4330"/>
      <c r="E4330"/>
      <c r="F4330"/>
      <c r="G4330"/>
      <c r="H4330"/>
      <c r="I4330"/>
      <c r="J4330"/>
      <c r="K4330"/>
      <c r="L4330"/>
      <c r="M4330" s="8" t="str">
        <f>IF(ISERROR( VLOOKUP(AD4330,'[1]采购入库货量(公司仓库)'!$A:$I,9,FALSE)),"", VLOOKUP(AD4330,'[1]采购入库货量(公司仓库)'!$A:$I,9,FALSE))</f>
        <v/>
      </c>
      <c r="N4330" s="8" t="str">
        <f>IF(ISERROR( VLOOKUP(AD4330,[1]批发上市日期!$A:$F,6,FALSE)),"",  VLOOKUP(AD4330,[1]批发上市日期!$A:$F,6,FALSE))</f>
        <v/>
      </c>
      <c r="O4330" s="48">
        <f>IF(ISERROR(VLOOKUP(E4330&amp;G4330,'[1]采购入库货量(公司仓库)'!$A:$I,7,FALSE)),0,VLOOKUP(E4330&amp;G4330,'[1]采购入库货量(公司仓库)'!$A:$I,7,FALSE))</f>
        <v>0</v>
      </c>
      <c r="P4330" s="12">
        <f t="shared" si="1078"/>
        <v>0</v>
      </c>
      <c r="Q4330" s="14">
        <f>IF(ISERROR(VLOOKUP(E4330&amp;G4330,'[1]采购入库货量(公司仓库)'!$A:$I,8,FALSE)),0,VLOOKUP(E4330&amp;G4330,'[1]采购入库货量(公司仓库)'!$A:$I,8,FALSE))</f>
        <v>0</v>
      </c>
      <c r="R4330" s="12">
        <f t="shared" si="1079"/>
        <v>0</v>
      </c>
      <c r="S4330">
        <f>SUMIF([1]库存总量!$H:$H,E4330&amp;G4330,[1]库存总量!$G:$G)</f>
        <v>0</v>
      </c>
      <c r="T4330" s="12">
        <f t="shared" si="1080"/>
        <v>0</v>
      </c>
      <c r="U4330">
        <f>SUMIFS([1]库存总量!$G:$G,[1]库存总量!$H:$H,E4330&amp;G4330,[1]库存总量!$A:$A,"B")</f>
        <v>0</v>
      </c>
      <c r="V4330" s="12">
        <f t="shared" si="1081"/>
        <v>0</v>
      </c>
      <c r="W4330">
        <f>SUMIFS([1]库存总量!$G:$G,[1]库存总量!$H:$H,E4330&amp;G4330,[1]库存总量!$A:$A,"K")</f>
        <v>0</v>
      </c>
      <c r="X4330" s="12">
        <f t="shared" si="1082"/>
        <v>0</v>
      </c>
      <c r="Y4330">
        <f t="shared" si="1083"/>
        <v>0</v>
      </c>
      <c r="Z4330" s="12">
        <f t="shared" si="1084"/>
        <v>0</v>
      </c>
      <c r="AA4330">
        <f>(IF(ISERROR((IF(ISERROR(VLOOKUP(E4330&amp;G4330,'[1]采购入库货量(公司仓库)'!$A:$H,7,FALSE)),0,VLOOKUP(E4330&amp;G4330,'[1]采购入库货量(公司仓库)'!$A:$H,7,FALSE)))*L4330-(IF(ISERROR(VLOOKUP(E4330&amp;G4330,'[1]采购入库货量(公司仓库)'!$A:$H,8,FALSE)),0,VLOOKUP(E4330&amp;G4330,'[1]采购入库货量(公司仓库)'!$A:$H,8,FALSE)))),0,(IF(ISERROR(VLOOKUP(E4330&amp;G4330,'[1]采购入库货量(公司仓库)'!$A:$H,7,FALSE)),0,VLOOKUP(E4330&amp;G4330,'[1]采购入库货量(公司仓库)'!$A:$H,7,FALSE)))*L4330-(IF(ISERROR(VLOOKUP(E4330&amp;G4330,'[1]采购入库货量(公司仓库)'!$A:$H,8,FALSE)),0,VLOOKUP(E4330&amp;G4330,'[1]采购入库货量(公司仓库)'!$A:$H,8,FALSE)))))</f>
        <v>0</v>
      </c>
      <c r="AB4330">
        <f>SUMIF([1]销售数据!$B:$B,E4330&amp;G4330,[1]销售数据!$G:$G)</f>
        <v>0</v>
      </c>
      <c r="AC4330" s="12">
        <f t="shared" si="1085"/>
        <v>0</v>
      </c>
      <c r="AD4330" t="str">
        <f t="shared" si="1086"/>
        <v/>
      </c>
      <c r="AE4330">
        <f>SUMIF([1]销售数据!$B:$B,AD4330,[1]销售数据!$L:$L)</f>
        <v>0</v>
      </c>
      <c r="AF4330">
        <f>SUMIF([1]销售数据!$B:$B,AD4330,[1]销售数据!$K:$K)</f>
        <v>0</v>
      </c>
      <c r="AG4330">
        <f>SUMIF([1]销售数据!$B:$B,AD4330,[1]销售数据!$J:$J)</f>
        <v>0</v>
      </c>
      <c r="AH4330">
        <f>SUMIF([1]销售数据!$B:$B,AD4330,[1]销售数据!$I:$I)</f>
        <v>0</v>
      </c>
      <c r="AI4330">
        <f>SUMIF([1]销售数据!$B:$B,AD4330,[1]销售数据!$H:$H)</f>
        <v>0</v>
      </c>
      <c r="AJ4330" s="20">
        <f t="shared" si="1087"/>
        <v>0</v>
      </c>
      <c r="AK4330">
        <f>SUMIF([1]发货店铺数!$B:$B,AD4330,[1]发货店铺数!$G:$G)</f>
        <v>0</v>
      </c>
      <c r="AL4330">
        <f>SUMIF([1]销售店铺数!$B:$B,AD4330,[1]销售店铺数!$G:$G)</f>
        <v>0</v>
      </c>
      <c r="AM4330">
        <f>SUMIF([1]销售店铺数!$B:$B,AD4330,[1]销售店铺数!$G:$G)</f>
        <v>0</v>
      </c>
      <c r="AN4330" s="20">
        <f t="shared" si="1088"/>
        <v>0</v>
      </c>
      <c r="AO4330" s="20">
        <f t="shared" si="1089"/>
        <v>0</v>
      </c>
      <c r="AP4330" s="20">
        <f t="shared" si="1090"/>
        <v>0</v>
      </c>
      <c r="AQ4330" s="12">
        <f t="shared" si="1091"/>
        <v>0</v>
      </c>
      <c r="AR4330" s="20">
        <f t="shared" si="1092"/>
        <v>0</v>
      </c>
      <c r="AS4330" s="20">
        <f t="shared" si="1093"/>
        <v>0</v>
      </c>
    </row>
    <row r="4331" spans="1:45">
      <c r="A4331"/>
      <c r="B4331"/>
      <c r="C4331"/>
      <c r="D4331"/>
      <c r="E4331"/>
      <c r="F4331"/>
      <c r="G4331"/>
      <c r="H4331"/>
      <c r="I4331"/>
      <c r="J4331"/>
      <c r="K4331"/>
      <c r="L4331"/>
      <c r="M4331" s="8" t="str">
        <f>IF(ISERROR( VLOOKUP(AD4331,'[1]采购入库货量(公司仓库)'!$A:$I,9,FALSE)),"", VLOOKUP(AD4331,'[1]采购入库货量(公司仓库)'!$A:$I,9,FALSE))</f>
        <v/>
      </c>
      <c r="N4331" s="8" t="str">
        <f>IF(ISERROR( VLOOKUP(AD4331,[1]批发上市日期!$A:$F,6,FALSE)),"",  VLOOKUP(AD4331,[1]批发上市日期!$A:$F,6,FALSE))</f>
        <v/>
      </c>
      <c r="O4331" s="48">
        <f>IF(ISERROR(VLOOKUP(E4331&amp;G4331,'[1]采购入库货量(公司仓库)'!$A:$I,7,FALSE)),0,VLOOKUP(E4331&amp;G4331,'[1]采购入库货量(公司仓库)'!$A:$I,7,FALSE))</f>
        <v>0</v>
      </c>
      <c r="P4331" s="12">
        <f t="shared" si="1078"/>
        <v>0</v>
      </c>
      <c r="Q4331" s="14">
        <f>IF(ISERROR(VLOOKUP(E4331&amp;G4331,'[1]采购入库货量(公司仓库)'!$A:$I,8,FALSE)),0,VLOOKUP(E4331&amp;G4331,'[1]采购入库货量(公司仓库)'!$A:$I,8,FALSE))</f>
        <v>0</v>
      </c>
      <c r="R4331" s="12">
        <f t="shared" si="1079"/>
        <v>0</v>
      </c>
      <c r="S4331">
        <f>SUMIF([1]库存总量!$H:$H,E4331&amp;G4331,[1]库存总量!$G:$G)</f>
        <v>0</v>
      </c>
      <c r="T4331" s="12">
        <f t="shared" si="1080"/>
        <v>0</v>
      </c>
      <c r="U4331">
        <f>SUMIFS([1]库存总量!$G:$G,[1]库存总量!$H:$H,E4331&amp;G4331,[1]库存总量!$A:$A,"B")</f>
        <v>0</v>
      </c>
      <c r="V4331" s="12">
        <f t="shared" si="1081"/>
        <v>0</v>
      </c>
      <c r="W4331">
        <f>SUMIFS([1]库存总量!$G:$G,[1]库存总量!$H:$H,E4331&amp;G4331,[1]库存总量!$A:$A,"K")</f>
        <v>0</v>
      </c>
      <c r="X4331" s="12">
        <f t="shared" si="1082"/>
        <v>0</v>
      </c>
      <c r="Y4331">
        <f t="shared" si="1083"/>
        <v>0</v>
      </c>
      <c r="Z4331" s="12">
        <f t="shared" si="1084"/>
        <v>0</v>
      </c>
      <c r="AA4331">
        <f>(IF(ISERROR((IF(ISERROR(VLOOKUP(E4331&amp;G4331,'[1]采购入库货量(公司仓库)'!$A:$H,7,FALSE)),0,VLOOKUP(E4331&amp;G4331,'[1]采购入库货量(公司仓库)'!$A:$H,7,FALSE)))*L4331-(IF(ISERROR(VLOOKUP(E4331&amp;G4331,'[1]采购入库货量(公司仓库)'!$A:$H,8,FALSE)),0,VLOOKUP(E4331&amp;G4331,'[1]采购入库货量(公司仓库)'!$A:$H,8,FALSE)))),0,(IF(ISERROR(VLOOKUP(E4331&amp;G4331,'[1]采购入库货量(公司仓库)'!$A:$H,7,FALSE)),0,VLOOKUP(E4331&amp;G4331,'[1]采购入库货量(公司仓库)'!$A:$H,7,FALSE)))*L4331-(IF(ISERROR(VLOOKUP(E4331&amp;G4331,'[1]采购入库货量(公司仓库)'!$A:$H,8,FALSE)),0,VLOOKUP(E4331&amp;G4331,'[1]采购入库货量(公司仓库)'!$A:$H,8,FALSE)))))</f>
        <v>0</v>
      </c>
      <c r="AB4331">
        <f>SUMIF([1]销售数据!$B:$B,E4331&amp;G4331,[1]销售数据!$G:$G)</f>
        <v>0</v>
      </c>
      <c r="AC4331" s="12">
        <f t="shared" si="1085"/>
        <v>0</v>
      </c>
      <c r="AD4331" t="str">
        <f t="shared" si="1086"/>
        <v/>
      </c>
      <c r="AE4331">
        <f>SUMIF([1]销售数据!$B:$B,AD4331,[1]销售数据!$L:$L)</f>
        <v>0</v>
      </c>
      <c r="AF4331">
        <f>SUMIF([1]销售数据!$B:$B,AD4331,[1]销售数据!$K:$K)</f>
        <v>0</v>
      </c>
      <c r="AG4331">
        <f>SUMIF([1]销售数据!$B:$B,AD4331,[1]销售数据!$J:$J)</f>
        <v>0</v>
      </c>
      <c r="AH4331">
        <f>SUMIF([1]销售数据!$B:$B,AD4331,[1]销售数据!$I:$I)</f>
        <v>0</v>
      </c>
      <c r="AI4331">
        <f>SUMIF([1]销售数据!$B:$B,AD4331,[1]销售数据!$H:$H)</f>
        <v>0</v>
      </c>
      <c r="AJ4331" s="20">
        <f t="shared" si="1087"/>
        <v>0</v>
      </c>
      <c r="AK4331">
        <f>SUMIF([1]发货店铺数!$B:$B,AD4331,[1]发货店铺数!$G:$G)</f>
        <v>0</v>
      </c>
      <c r="AL4331">
        <f>SUMIF([1]销售店铺数!$B:$B,AD4331,[1]销售店铺数!$G:$G)</f>
        <v>0</v>
      </c>
      <c r="AM4331">
        <f>SUMIF([1]销售店铺数!$B:$B,AD4331,[1]销售店铺数!$G:$G)</f>
        <v>0</v>
      </c>
      <c r="AN4331" s="20">
        <f t="shared" si="1088"/>
        <v>0</v>
      </c>
      <c r="AO4331" s="20">
        <f t="shared" si="1089"/>
        <v>0</v>
      </c>
      <c r="AP4331" s="20">
        <f t="shared" si="1090"/>
        <v>0</v>
      </c>
      <c r="AQ4331" s="12">
        <f t="shared" si="1091"/>
        <v>0</v>
      </c>
      <c r="AR4331" s="20">
        <f t="shared" si="1092"/>
        <v>0</v>
      </c>
      <c r="AS4331" s="20">
        <f t="shared" si="1093"/>
        <v>0</v>
      </c>
    </row>
    <row r="4332" spans="1:45">
      <c r="A4332"/>
      <c r="B4332"/>
      <c r="C4332"/>
      <c r="D4332"/>
      <c r="E4332"/>
      <c r="F4332"/>
      <c r="G4332"/>
      <c r="H4332"/>
      <c r="I4332"/>
      <c r="J4332"/>
      <c r="K4332"/>
      <c r="L4332"/>
      <c r="M4332" s="8" t="str">
        <f>IF(ISERROR( VLOOKUP(AD4332,'[1]采购入库货量(公司仓库)'!$A:$I,9,FALSE)),"", VLOOKUP(AD4332,'[1]采购入库货量(公司仓库)'!$A:$I,9,FALSE))</f>
        <v/>
      </c>
      <c r="N4332" s="8" t="str">
        <f>IF(ISERROR( VLOOKUP(AD4332,[1]批发上市日期!$A:$F,6,FALSE)),"",  VLOOKUP(AD4332,[1]批发上市日期!$A:$F,6,FALSE))</f>
        <v/>
      </c>
      <c r="O4332" s="48">
        <f>IF(ISERROR(VLOOKUP(E4332&amp;G4332,'[1]采购入库货量(公司仓库)'!$A:$I,7,FALSE)),0,VLOOKUP(E4332&amp;G4332,'[1]采购入库货量(公司仓库)'!$A:$I,7,FALSE))</f>
        <v>0</v>
      </c>
      <c r="P4332" s="12">
        <f t="shared" si="1078"/>
        <v>0</v>
      </c>
      <c r="Q4332" s="14">
        <f>IF(ISERROR(VLOOKUP(E4332&amp;G4332,'[1]采购入库货量(公司仓库)'!$A:$I,8,FALSE)),0,VLOOKUP(E4332&amp;G4332,'[1]采购入库货量(公司仓库)'!$A:$I,8,FALSE))</f>
        <v>0</v>
      </c>
      <c r="R4332" s="12">
        <f t="shared" si="1079"/>
        <v>0</v>
      </c>
      <c r="S4332">
        <f>SUMIF([1]库存总量!$H:$H,E4332&amp;G4332,[1]库存总量!$G:$G)</f>
        <v>0</v>
      </c>
      <c r="T4332" s="12">
        <f t="shared" si="1080"/>
        <v>0</v>
      </c>
      <c r="U4332">
        <f>SUMIFS([1]库存总量!$G:$G,[1]库存总量!$H:$H,E4332&amp;G4332,[1]库存总量!$A:$A,"B")</f>
        <v>0</v>
      </c>
      <c r="V4332" s="12">
        <f t="shared" si="1081"/>
        <v>0</v>
      </c>
      <c r="W4332">
        <f>SUMIFS([1]库存总量!$G:$G,[1]库存总量!$H:$H,E4332&amp;G4332,[1]库存总量!$A:$A,"K")</f>
        <v>0</v>
      </c>
      <c r="X4332" s="12">
        <f t="shared" si="1082"/>
        <v>0</v>
      </c>
      <c r="Y4332">
        <f t="shared" si="1083"/>
        <v>0</v>
      </c>
      <c r="Z4332" s="12">
        <f t="shared" si="1084"/>
        <v>0</v>
      </c>
      <c r="AA4332">
        <f>(IF(ISERROR((IF(ISERROR(VLOOKUP(E4332&amp;G4332,'[1]采购入库货量(公司仓库)'!$A:$H,7,FALSE)),0,VLOOKUP(E4332&amp;G4332,'[1]采购入库货量(公司仓库)'!$A:$H,7,FALSE)))*L4332-(IF(ISERROR(VLOOKUP(E4332&amp;G4332,'[1]采购入库货量(公司仓库)'!$A:$H,8,FALSE)),0,VLOOKUP(E4332&amp;G4332,'[1]采购入库货量(公司仓库)'!$A:$H,8,FALSE)))),0,(IF(ISERROR(VLOOKUP(E4332&amp;G4332,'[1]采购入库货量(公司仓库)'!$A:$H,7,FALSE)),0,VLOOKUP(E4332&amp;G4332,'[1]采购入库货量(公司仓库)'!$A:$H,7,FALSE)))*L4332-(IF(ISERROR(VLOOKUP(E4332&amp;G4332,'[1]采购入库货量(公司仓库)'!$A:$H,8,FALSE)),0,VLOOKUP(E4332&amp;G4332,'[1]采购入库货量(公司仓库)'!$A:$H,8,FALSE)))))</f>
        <v>0</v>
      </c>
      <c r="AB4332">
        <f>SUMIF([1]销售数据!$B:$B,E4332&amp;G4332,[1]销售数据!$G:$G)</f>
        <v>0</v>
      </c>
      <c r="AC4332" s="12">
        <f t="shared" si="1085"/>
        <v>0</v>
      </c>
      <c r="AD4332" t="str">
        <f t="shared" si="1086"/>
        <v/>
      </c>
      <c r="AE4332">
        <f>SUMIF([1]销售数据!$B:$B,AD4332,[1]销售数据!$L:$L)</f>
        <v>0</v>
      </c>
      <c r="AF4332">
        <f>SUMIF([1]销售数据!$B:$B,AD4332,[1]销售数据!$K:$K)</f>
        <v>0</v>
      </c>
      <c r="AG4332">
        <f>SUMIF([1]销售数据!$B:$B,AD4332,[1]销售数据!$J:$J)</f>
        <v>0</v>
      </c>
      <c r="AH4332">
        <f>SUMIF([1]销售数据!$B:$B,AD4332,[1]销售数据!$I:$I)</f>
        <v>0</v>
      </c>
      <c r="AI4332">
        <f>SUMIF([1]销售数据!$B:$B,AD4332,[1]销售数据!$H:$H)</f>
        <v>0</v>
      </c>
      <c r="AJ4332" s="20">
        <f t="shared" si="1087"/>
        <v>0</v>
      </c>
      <c r="AK4332">
        <f>SUMIF([1]发货店铺数!$B:$B,AD4332,[1]发货店铺数!$G:$G)</f>
        <v>0</v>
      </c>
      <c r="AL4332">
        <f>SUMIF([1]销售店铺数!$B:$B,AD4332,[1]销售店铺数!$G:$G)</f>
        <v>0</v>
      </c>
      <c r="AM4332">
        <f>SUMIF([1]销售店铺数!$B:$B,AD4332,[1]销售店铺数!$G:$G)</f>
        <v>0</v>
      </c>
      <c r="AN4332" s="20">
        <f t="shared" si="1088"/>
        <v>0</v>
      </c>
      <c r="AO4332" s="20">
        <f t="shared" si="1089"/>
        <v>0</v>
      </c>
      <c r="AP4332" s="20">
        <f t="shared" si="1090"/>
        <v>0</v>
      </c>
      <c r="AQ4332" s="12">
        <f t="shared" si="1091"/>
        <v>0</v>
      </c>
      <c r="AR4332" s="20">
        <f t="shared" si="1092"/>
        <v>0</v>
      </c>
      <c r="AS4332" s="20">
        <f t="shared" si="1093"/>
        <v>0</v>
      </c>
    </row>
    <row r="4333" spans="1:45">
      <c r="A4333"/>
      <c r="B4333"/>
      <c r="C4333"/>
      <c r="D4333"/>
      <c r="E4333"/>
      <c r="F4333"/>
      <c r="G4333"/>
      <c r="H4333"/>
      <c r="I4333"/>
      <c r="J4333"/>
      <c r="K4333"/>
      <c r="L4333"/>
      <c r="M4333" s="8" t="str">
        <f>IF(ISERROR( VLOOKUP(AD4333,'[1]采购入库货量(公司仓库)'!$A:$I,9,FALSE)),"", VLOOKUP(AD4333,'[1]采购入库货量(公司仓库)'!$A:$I,9,FALSE))</f>
        <v/>
      </c>
      <c r="N4333" s="8" t="str">
        <f>IF(ISERROR( VLOOKUP(AD4333,[1]批发上市日期!$A:$F,6,FALSE)),"",  VLOOKUP(AD4333,[1]批发上市日期!$A:$F,6,FALSE))</f>
        <v/>
      </c>
      <c r="O4333" s="48">
        <f>IF(ISERROR(VLOOKUP(E4333&amp;G4333,'[1]采购入库货量(公司仓库)'!$A:$I,7,FALSE)),0,VLOOKUP(E4333&amp;G4333,'[1]采购入库货量(公司仓库)'!$A:$I,7,FALSE))</f>
        <v>0</v>
      </c>
      <c r="P4333" s="12">
        <f t="shared" si="1078"/>
        <v>0</v>
      </c>
      <c r="Q4333" s="14">
        <f>IF(ISERROR(VLOOKUP(E4333&amp;G4333,'[1]采购入库货量(公司仓库)'!$A:$I,8,FALSE)),0,VLOOKUP(E4333&amp;G4333,'[1]采购入库货量(公司仓库)'!$A:$I,8,FALSE))</f>
        <v>0</v>
      </c>
      <c r="R4333" s="12">
        <f t="shared" si="1079"/>
        <v>0</v>
      </c>
      <c r="S4333">
        <f>SUMIF([1]库存总量!$H:$H,E4333&amp;G4333,[1]库存总量!$G:$G)</f>
        <v>0</v>
      </c>
      <c r="T4333" s="12">
        <f t="shared" si="1080"/>
        <v>0</v>
      </c>
      <c r="U4333">
        <f>SUMIFS([1]库存总量!$G:$G,[1]库存总量!$H:$H,E4333&amp;G4333,[1]库存总量!$A:$A,"B")</f>
        <v>0</v>
      </c>
      <c r="V4333" s="12">
        <f t="shared" si="1081"/>
        <v>0</v>
      </c>
      <c r="W4333">
        <f>SUMIFS([1]库存总量!$G:$G,[1]库存总量!$H:$H,E4333&amp;G4333,[1]库存总量!$A:$A,"K")</f>
        <v>0</v>
      </c>
      <c r="X4333" s="12">
        <f t="shared" si="1082"/>
        <v>0</v>
      </c>
      <c r="Y4333">
        <f t="shared" si="1083"/>
        <v>0</v>
      </c>
      <c r="Z4333" s="12">
        <f t="shared" si="1084"/>
        <v>0</v>
      </c>
      <c r="AA4333">
        <f>(IF(ISERROR((IF(ISERROR(VLOOKUP(E4333&amp;G4333,'[1]采购入库货量(公司仓库)'!$A:$H,7,FALSE)),0,VLOOKUP(E4333&amp;G4333,'[1]采购入库货量(公司仓库)'!$A:$H,7,FALSE)))*L4333-(IF(ISERROR(VLOOKUP(E4333&amp;G4333,'[1]采购入库货量(公司仓库)'!$A:$H,8,FALSE)),0,VLOOKUP(E4333&amp;G4333,'[1]采购入库货量(公司仓库)'!$A:$H,8,FALSE)))),0,(IF(ISERROR(VLOOKUP(E4333&amp;G4333,'[1]采购入库货量(公司仓库)'!$A:$H,7,FALSE)),0,VLOOKUP(E4333&amp;G4333,'[1]采购入库货量(公司仓库)'!$A:$H,7,FALSE)))*L4333-(IF(ISERROR(VLOOKUP(E4333&amp;G4333,'[1]采购入库货量(公司仓库)'!$A:$H,8,FALSE)),0,VLOOKUP(E4333&amp;G4333,'[1]采购入库货量(公司仓库)'!$A:$H,8,FALSE)))))</f>
        <v>0</v>
      </c>
      <c r="AB4333">
        <f>SUMIF([1]销售数据!$B:$B,E4333&amp;G4333,[1]销售数据!$G:$G)</f>
        <v>0</v>
      </c>
      <c r="AC4333" s="12">
        <f t="shared" si="1085"/>
        <v>0</v>
      </c>
      <c r="AD4333" t="str">
        <f t="shared" si="1086"/>
        <v/>
      </c>
      <c r="AE4333">
        <f>SUMIF([1]销售数据!$B:$B,AD4333,[1]销售数据!$L:$L)</f>
        <v>0</v>
      </c>
      <c r="AF4333">
        <f>SUMIF([1]销售数据!$B:$B,AD4333,[1]销售数据!$K:$K)</f>
        <v>0</v>
      </c>
      <c r="AG4333">
        <f>SUMIF([1]销售数据!$B:$B,AD4333,[1]销售数据!$J:$J)</f>
        <v>0</v>
      </c>
      <c r="AH4333">
        <f>SUMIF([1]销售数据!$B:$B,AD4333,[1]销售数据!$I:$I)</f>
        <v>0</v>
      </c>
      <c r="AI4333">
        <f>SUMIF([1]销售数据!$B:$B,AD4333,[1]销售数据!$H:$H)</f>
        <v>0</v>
      </c>
      <c r="AJ4333" s="20">
        <f t="shared" si="1087"/>
        <v>0</v>
      </c>
      <c r="AK4333">
        <f>SUMIF([1]发货店铺数!$B:$B,AD4333,[1]发货店铺数!$G:$G)</f>
        <v>0</v>
      </c>
      <c r="AL4333">
        <f>SUMIF([1]销售店铺数!$B:$B,AD4333,[1]销售店铺数!$G:$G)</f>
        <v>0</v>
      </c>
      <c r="AM4333">
        <f>SUMIF([1]销售店铺数!$B:$B,AD4333,[1]销售店铺数!$G:$G)</f>
        <v>0</v>
      </c>
      <c r="AN4333" s="20">
        <f t="shared" si="1088"/>
        <v>0</v>
      </c>
      <c r="AO4333" s="20">
        <f t="shared" si="1089"/>
        <v>0</v>
      </c>
      <c r="AP4333" s="20">
        <f t="shared" si="1090"/>
        <v>0</v>
      </c>
      <c r="AQ4333" s="12">
        <f t="shared" si="1091"/>
        <v>0</v>
      </c>
      <c r="AR4333" s="20">
        <f t="shared" si="1092"/>
        <v>0</v>
      </c>
      <c r="AS4333" s="20">
        <f t="shared" si="1093"/>
        <v>0</v>
      </c>
    </row>
    <row r="4334" spans="1:45">
      <c r="A4334"/>
      <c r="B4334"/>
      <c r="C4334"/>
      <c r="D4334"/>
      <c r="E4334"/>
      <c r="F4334"/>
      <c r="G4334"/>
      <c r="H4334"/>
      <c r="I4334"/>
      <c r="J4334"/>
      <c r="K4334"/>
      <c r="L4334"/>
      <c r="M4334" s="8" t="str">
        <f>IF(ISERROR( VLOOKUP(AD4334,'[1]采购入库货量(公司仓库)'!$A:$I,9,FALSE)),"", VLOOKUP(AD4334,'[1]采购入库货量(公司仓库)'!$A:$I,9,FALSE))</f>
        <v/>
      </c>
      <c r="N4334" s="8" t="str">
        <f>IF(ISERROR( VLOOKUP(AD4334,[1]批发上市日期!$A:$F,6,FALSE)),"",  VLOOKUP(AD4334,[1]批发上市日期!$A:$F,6,FALSE))</f>
        <v/>
      </c>
      <c r="O4334" s="48">
        <f>IF(ISERROR(VLOOKUP(E4334&amp;G4334,'[1]采购入库货量(公司仓库)'!$A:$I,7,FALSE)),0,VLOOKUP(E4334&amp;G4334,'[1]采购入库货量(公司仓库)'!$A:$I,7,FALSE))</f>
        <v>0</v>
      </c>
      <c r="P4334" s="12">
        <f t="shared" si="1078"/>
        <v>0</v>
      </c>
      <c r="Q4334" s="14">
        <f>IF(ISERROR(VLOOKUP(E4334&amp;G4334,'[1]采购入库货量(公司仓库)'!$A:$I,8,FALSE)),0,VLOOKUP(E4334&amp;G4334,'[1]采购入库货量(公司仓库)'!$A:$I,8,FALSE))</f>
        <v>0</v>
      </c>
      <c r="R4334" s="12">
        <f t="shared" si="1079"/>
        <v>0</v>
      </c>
      <c r="S4334">
        <f>SUMIF([1]库存总量!$H:$H,E4334&amp;G4334,[1]库存总量!$G:$G)</f>
        <v>0</v>
      </c>
      <c r="T4334" s="12">
        <f t="shared" si="1080"/>
        <v>0</v>
      </c>
      <c r="U4334">
        <f>SUMIFS([1]库存总量!$G:$G,[1]库存总量!$H:$H,E4334&amp;G4334,[1]库存总量!$A:$A,"B")</f>
        <v>0</v>
      </c>
      <c r="V4334" s="12">
        <f t="shared" si="1081"/>
        <v>0</v>
      </c>
      <c r="W4334">
        <f>SUMIFS([1]库存总量!$G:$G,[1]库存总量!$H:$H,E4334&amp;G4334,[1]库存总量!$A:$A,"K")</f>
        <v>0</v>
      </c>
      <c r="X4334" s="12">
        <f t="shared" si="1082"/>
        <v>0</v>
      </c>
      <c r="Y4334">
        <f t="shared" si="1083"/>
        <v>0</v>
      </c>
      <c r="Z4334" s="12">
        <f t="shared" si="1084"/>
        <v>0</v>
      </c>
      <c r="AA4334">
        <f>(IF(ISERROR((IF(ISERROR(VLOOKUP(E4334&amp;G4334,'[1]采购入库货量(公司仓库)'!$A:$H,7,FALSE)),0,VLOOKUP(E4334&amp;G4334,'[1]采购入库货量(公司仓库)'!$A:$H,7,FALSE)))*L4334-(IF(ISERROR(VLOOKUP(E4334&amp;G4334,'[1]采购入库货量(公司仓库)'!$A:$H,8,FALSE)),0,VLOOKUP(E4334&amp;G4334,'[1]采购入库货量(公司仓库)'!$A:$H,8,FALSE)))),0,(IF(ISERROR(VLOOKUP(E4334&amp;G4334,'[1]采购入库货量(公司仓库)'!$A:$H,7,FALSE)),0,VLOOKUP(E4334&amp;G4334,'[1]采购入库货量(公司仓库)'!$A:$H,7,FALSE)))*L4334-(IF(ISERROR(VLOOKUP(E4334&amp;G4334,'[1]采购入库货量(公司仓库)'!$A:$H,8,FALSE)),0,VLOOKUP(E4334&amp;G4334,'[1]采购入库货量(公司仓库)'!$A:$H,8,FALSE)))))</f>
        <v>0</v>
      </c>
      <c r="AB4334">
        <f>SUMIF([1]销售数据!$B:$B,E4334&amp;G4334,[1]销售数据!$G:$G)</f>
        <v>0</v>
      </c>
      <c r="AC4334" s="12">
        <f t="shared" si="1085"/>
        <v>0</v>
      </c>
      <c r="AD4334" t="str">
        <f t="shared" si="1086"/>
        <v/>
      </c>
      <c r="AE4334">
        <f>SUMIF([1]销售数据!$B:$B,AD4334,[1]销售数据!$L:$L)</f>
        <v>0</v>
      </c>
      <c r="AF4334">
        <f>SUMIF([1]销售数据!$B:$B,AD4334,[1]销售数据!$K:$K)</f>
        <v>0</v>
      </c>
      <c r="AG4334">
        <f>SUMIF([1]销售数据!$B:$B,AD4334,[1]销售数据!$J:$J)</f>
        <v>0</v>
      </c>
      <c r="AH4334">
        <f>SUMIF([1]销售数据!$B:$B,AD4334,[1]销售数据!$I:$I)</f>
        <v>0</v>
      </c>
      <c r="AI4334">
        <f>SUMIF([1]销售数据!$B:$B,AD4334,[1]销售数据!$H:$H)</f>
        <v>0</v>
      </c>
      <c r="AJ4334" s="20">
        <f t="shared" si="1087"/>
        <v>0</v>
      </c>
      <c r="AK4334">
        <f>SUMIF([1]发货店铺数!$B:$B,AD4334,[1]发货店铺数!$G:$G)</f>
        <v>0</v>
      </c>
      <c r="AL4334">
        <f>SUMIF([1]销售店铺数!$B:$B,AD4334,[1]销售店铺数!$G:$G)</f>
        <v>0</v>
      </c>
      <c r="AM4334">
        <f>SUMIF([1]销售店铺数!$B:$B,AD4334,[1]销售店铺数!$G:$G)</f>
        <v>0</v>
      </c>
      <c r="AN4334" s="20">
        <f t="shared" si="1088"/>
        <v>0</v>
      </c>
      <c r="AO4334" s="20">
        <f t="shared" si="1089"/>
        <v>0</v>
      </c>
      <c r="AP4334" s="20">
        <f t="shared" si="1090"/>
        <v>0</v>
      </c>
      <c r="AQ4334" s="12">
        <f t="shared" si="1091"/>
        <v>0</v>
      </c>
      <c r="AR4334" s="20">
        <f t="shared" si="1092"/>
        <v>0</v>
      </c>
      <c r="AS4334" s="20">
        <f t="shared" si="1093"/>
        <v>0</v>
      </c>
    </row>
    <row r="4335" spans="1:45">
      <c r="A4335"/>
      <c r="B4335"/>
      <c r="C4335"/>
      <c r="D4335"/>
      <c r="E4335"/>
      <c r="F4335"/>
      <c r="G4335"/>
      <c r="H4335"/>
      <c r="I4335"/>
      <c r="J4335"/>
      <c r="K4335"/>
      <c r="L4335"/>
      <c r="M4335" s="8" t="str">
        <f>IF(ISERROR( VLOOKUP(AD4335,'[1]采购入库货量(公司仓库)'!$A:$I,9,FALSE)),"", VLOOKUP(AD4335,'[1]采购入库货量(公司仓库)'!$A:$I,9,FALSE))</f>
        <v/>
      </c>
      <c r="N4335" s="8" t="str">
        <f>IF(ISERROR( VLOOKUP(AD4335,[1]批发上市日期!$A:$F,6,FALSE)),"",  VLOOKUP(AD4335,[1]批发上市日期!$A:$F,6,FALSE))</f>
        <v/>
      </c>
      <c r="O4335" s="48">
        <f>IF(ISERROR(VLOOKUP(E4335&amp;G4335,'[1]采购入库货量(公司仓库)'!$A:$I,7,FALSE)),0,VLOOKUP(E4335&amp;G4335,'[1]采购入库货量(公司仓库)'!$A:$I,7,FALSE))</f>
        <v>0</v>
      </c>
      <c r="P4335" s="12">
        <f t="shared" si="1078"/>
        <v>0</v>
      </c>
      <c r="Q4335" s="14">
        <f>IF(ISERROR(VLOOKUP(E4335&amp;G4335,'[1]采购入库货量(公司仓库)'!$A:$I,8,FALSE)),0,VLOOKUP(E4335&amp;G4335,'[1]采购入库货量(公司仓库)'!$A:$I,8,FALSE))</f>
        <v>0</v>
      </c>
      <c r="R4335" s="12">
        <f t="shared" si="1079"/>
        <v>0</v>
      </c>
      <c r="S4335">
        <f>SUMIF([1]库存总量!$H:$H,E4335&amp;G4335,[1]库存总量!$G:$G)</f>
        <v>0</v>
      </c>
      <c r="T4335" s="12">
        <f t="shared" si="1080"/>
        <v>0</v>
      </c>
      <c r="U4335">
        <f>SUMIFS([1]库存总量!$G:$G,[1]库存总量!$H:$H,E4335&amp;G4335,[1]库存总量!$A:$A,"B")</f>
        <v>0</v>
      </c>
      <c r="V4335" s="12">
        <f t="shared" si="1081"/>
        <v>0</v>
      </c>
      <c r="W4335">
        <f>SUMIFS([1]库存总量!$G:$G,[1]库存总量!$H:$H,E4335&amp;G4335,[1]库存总量!$A:$A,"K")</f>
        <v>0</v>
      </c>
      <c r="X4335" s="12">
        <f t="shared" si="1082"/>
        <v>0</v>
      </c>
      <c r="Y4335">
        <f t="shared" si="1083"/>
        <v>0</v>
      </c>
      <c r="Z4335" s="12">
        <f t="shared" si="1084"/>
        <v>0</v>
      </c>
      <c r="AA4335">
        <f>(IF(ISERROR((IF(ISERROR(VLOOKUP(E4335&amp;G4335,'[1]采购入库货量(公司仓库)'!$A:$H,7,FALSE)),0,VLOOKUP(E4335&amp;G4335,'[1]采购入库货量(公司仓库)'!$A:$H,7,FALSE)))*L4335-(IF(ISERROR(VLOOKUP(E4335&amp;G4335,'[1]采购入库货量(公司仓库)'!$A:$H,8,FALSE)),0,VLOOKUP(E4335&amp;G4335,'[1]采购入库货量(公司仓库)'!$A:$H,8,FALSE)))),0,(IF(ISERROR(VLOOKUP(E4335&amp;G4335,'[1]采购入库货量(公司仓库)'!$A:$H,7,FALSE)),0,VLOOKUP(E4335&amp;G4335,'[1]采购入库货量(公司仓库)'!$A:$H,7,FALSE)))*L4335-(IF(ISERROR(VLOOKUP(E4335&amp;G4335,'[1]采购入库货量(公司仓库)'!$A:$H,8,FALSE)),0,VLOOKUP(E4335&amp;G4335,'[1]采购入库货量(公司仓库)'!$A:$H,8,FALSE)))))</f>
        <v>0</v>
      </c>
      <c r="AB4335">
        <f>SUMIF([1]销售数据!$B:$B,E4335&amp;G4335,[1]销售数据!$G:$G)</f>
        <v>0</v>
      </c>
      <c r="AC4335" s="12">
        <f t="shared" si="1085"/>
        <v>0</v>
      </c>
      <c r="AD4335" t="str">
        <f t="shared" si="1086"/>
        <v/>
      </c>
      <c r="AE4335">
        <f>SUMIF([1]销售数据!$B:$B,AD4335,[1]销售数据!$L:$L)</f>
        <v>0</v>
      </c>
      <c r="AF4335">
        <f>SUMIF([1]销售数据!$B:$B,AD4335,[1]销售数据!$K:$K)</f>
        <v>0</v>
      </c>
      <c r="AG4335">
        <f>SUMIF([1]销售数据!$B:$B,AD4335,[1]销售数据!$J:$J)</f>
        <v>0</v>
      </c>
      <c r="AH4335">
        <f>SUMIF([1]销售数据!$B:$B,AD4335,[1]销售数据!$I:$I)</f>
        <v>0</v>
      </c>
      <c r="AI4335">
        <f>SUMIF([1]销售数据!$B:$B,AD4335,[1]销售数据!$H:$H)</f>
        <v>0</v>
      </c>
      <c r="AJ4335" s="20">
        <f t="shared" si="1087"/>
        <v>0</v>
      </c>
      <c r="AK4335">
        <f>SUMIF([1]发货店铺数!$B:$B,AD4335,[1]发货店铺数!$G:$G)</f>
        <v>0</v>
      </c>
      <c r="AL4335">
        <f>SUMIF([1]销售店铺数!$B:$B,AD4335,[1]销售店铺数!$G:$G)</f>
        <v>0</v>
      </c>
      <c r="AM4335">
        <f>SUMIF([1]销售店铺数!$B:$B,AD4335,[1]销售店铺数!$G:$G)</f>
        <v>0</v>
      </c>
      <c r="AN4335" s="20">
        <f t="shared" si="1088"/>
        <v>0</v>
      </c>
      <c r="AO4335" s="20">
        <f t="shared" si="1089"/>
        <v>0</v>
      </c>
      <c r="AP4335" s="20">
        <f t="shared" si="1090"/>
        <v>0</v>
      </c>
      <c r="AQ4335" s="12">
        <f t="shared" si="1091"/>
        <v>0</v>
      </c>
      <c r="AR4335" s="20">
        <f t="shared" si="1092"/>
        <v>0</v>
      </c>
      <c r="AS4335" s="20">
        <f t="shared" si="1093"/>
        <v>0</v>
      </c>
    </row>
    <row r="4336" spans="1:45">
      <c r="A4336"/>
      <c r="B4336"/>
      <c r="C4336"/>
      <c r="D4336"/>
      <c r="E4336"/>
      <c r="F4336"/>
      <c r="G4336"/>
      <c r="H4336"/>
      <c r="I4336"/>
      <c r="J4336"/>
      <c r="K4336"/>
      <c r="L4336"/>
      <c r="M4336" s="8" t="str">
        <f>IF(ISERROR( VLOOKUP(AD4336,'[1]采购入库货量(公司仓库)'!$A:$I,9,FALSE)),"", VLOOKUP(AD4336,'[1]采购入库货量(公司仓库)'!$A:$I,9,FALSE))</f>
        <v/>
      </c>
      <c r="N4336" s="8" t="str">
        <f>IF(ISERROR( VLOOKUP(AD4336,[1]批发上市日期!$A:$F,6,FALSE)),"",  VLOOKUP(AD4336,[1]批发上市日期!$A:$F,6,FALSE))</f>
        <v/>
      </c>
      <c r="O4336" s="48">
        <f>IF(ISERROR(VLOOKUP(E4336&amp;G4336,'[1]采购入库货量(公司仓库)'!$A:$I,7,FALSE)),0,VLOOKUP(E4336&amp;G4336,'[1]采购入库货量(公司仓库)'!$A:$I,7,FALSE))</f>
        <v>0</v>
      </c>
      <c r="P4336" s="12">
        <f t="shared" si="1078"/>
        <v>0</v>
      </c>
      <c r="Q4336" s="14">
        <f>IF(ISERROR(VLOOKUP(E4336&amp;G4336,'[1]采购入库货量(公司仓库)'!$A:$I,8,FALSE)),0,VLOOKUP(E4336&amp;G4336,'[1]采购入库货量(公司仓库)'!$A:$I,8,FALSE))</f>
        <v>0</v>
      </c>
      <c r="R4336" s="12">
        <f t="shared" si="1079"/>
        <v>0</v>
      </c>
      <c r="S4336">
        <f>SUMIF([1]库存总量!$H:$H,E4336&amp;G4336,[1]库存总量!$G:$G)</f>
        <v>0</v>
      </c>
      <c r="T4336" s="12">
        <f t="shared" si="1080"/>
        <v>0</v>
      </c>
      <c r="U4336">
        <f>SUMIFS([1]库存总量!$G:$G,[1]库存总量!$H:$H,E4336&amp;G4336,[1]库存总量!$A:$A,"B")</f>
        <v>0</v>
      </c>
      <c r="V4336" s="12">
        <f t="shared" si="1081"/>
        <v>0</v>
      </c>
      <c r="W4336">
        <f>SUMIFS([1]库存总量!$G:$G,[1]库存总量!$H:$H,E4336&amp;G4336,[1]库存总量!$A:$A,"K")</f>
        <v>0</v>
      </c>
      <c r="X4336" s="12">
        <f t="shared" si="1082"/>
        <v>0</v>
      </c>
      <c r="Y4336">
        <f t="shared" si="1083"/>
        <v>0</v>
      </c>
      <c r="Z4336" s="12">
        <f t="shared" si="1084"/>
        <v>0</v>
      </c>
      <c r="AA4336">
        <f>(IF(ISERROR((IF(ISERROR(VLOOKUP(E4336&amp;G4336,'[1]采购入库货量(公司仓库)'!$A:$H,7,FALSE)),0,VLOOKUP(E4336&amp;G4336,'[1]采购入库货量(公司仓库)'!$A:$H,7,FALSE)))*L4336-(IF(ISERROR(VLOOKUP(E4336&amp;G4336,'[1]采购入库货量(公司仓库)'!$A:$H,8,FALSE)),0,VLOOKUP(E4336&amp;G4336,'[1]采购入库货量(公司仓库)'!$A:$H,8,FALSE)))),0,(IF(ISERROR(VLOOKUP(E4336&amp;G4336,'[1]采购入库货量(公司仓库)'!$A:$H,7,FALSE)),0,VLOOKUP(E4336&amp;G4336,'[1]采购入库货量(公司仓库)'!$A:$H,7,FALSE)))*L4336-(IF(ISERROR(VLOOKUP(E4336&amp;G4336,'[1]采购入库货量(公司仓库)'!$A:$H,8,FALSE)),0,VLOOKUP(E4336&amp;G4336,'[1]采购入库货量(公司仓库)'!$A:$H,8,FALSE)))))</f>
        <v>0</v>
      </c>
      <c r="AB4336">
        <f>SUMIF([1]销售数据!$B:$B,E4336&amp;G4336,[1]销售数据!$G:$G)</f>
        <v>0</v>
      </c>
      <c r="AC4336" s="12">
        <f t="shared" si="1085"/>
        <v>0</v>
      </c>
      <c r="AD4336" t="str">
        <f t="shared" si="1086"/>
        <v/>
      </c>
      <c r="AE4336">
        <f>SUMIF([1]销售数据!$B:$B,AD4336,[1]销售数据!$L:$L)</f>
        <v>0</v>
      </c>
      <c r="AF4336">
        <f>SUMIF([1]销售数据!$B:$B,AD4336,[1]销售数据!$K:$K)</f>
        <v>0</v>
      </c>
      <c r="AG4336">
        <f>SUMIF([1]销售数据!$B:$B,AD4336,[1]销售数据!$J:$J)</f>
        <v>0</v>
      </c>
      <c r="AH4336">
        <f>SUMIF([1]销售数据!$B:$B,AD4336,[1]销售数据!$I:$I)</f>
        <v>0</v>
      </c>
      <c r="AI4336">
        <f>SUMIF([1]销售数据!$B:$B,AD4336,[1]销售数据!$H:$H)</f>
        <v>0</v>
      </c>
      <c r="AJ4336" s="20">
        <f t="shared" si="1087"/>
        <v>0</v>
      </c>
      <c r="AK4336">
        <f>SUMIF([1]发货店铺数!$B:$B,AD4336,[1]发货店铺数!$G:$G)</f>
        <v>0</v>
      </c>
      <c r="AL4336">
        <f>SUMIF([1]销售店铺数!$B:$B,AD4336,[1]销售店铺数!$G:$G)</f>
        <v>0</v>
      </c>
      <c r="AM4336">
        <f>SUMIF([1]销售店铺数!$B:$B,AD4336,[1]销售店铺数!$G:$G)</f>
        <v>0</v>
      </c>
      <c r="AN4336" s="20">
        <f t="shared" si="1088"/>
        <v>0</v>
      </c>
      <c r="AO4336" s="20">
        <f t="shared" si="1089"/>
        <v>0</v>
      </c>
      <c r="AP4336" s="20">
        <f t="shared" si="1090"/>
        <v>0</v>
      </c>
      <c r="AQ4336" s="12">
        <f t="shared" si="1091"/>
        <v>0</v>
      </c>
      <c r="AR4336" s="20">
        <f t="shared" si="1092"/>
        <v>0</v>
      </c>
      <c r="AS4336" s="20">
        <f t="shared" si="1093"/>
        <v>0</v>
      </c>
    </row>
    <row r="4337" spans="1:45">
      <c r="A4337"/>
      <c r="B4337"/>
      <c r="C4337"/>
      <c r="D4337"/>
      <c r="E4337"/>
      <c r="F4337"/>
      <c r="G4337"/>
      <c r="H4337"/>
      <c r="I4337"/>
      <c r="J4337"/>
      <c r="K4337"/>
      <c r="L4337"/>
      <c r="M4337" s="8" t="str">
        <f>IF(ISERROR( VLOOKUP(AD4337,'[1]采购入库货量(公司仓库)'!$A:$I,9,FALSE)),"", VLOOKUP(AD4337,'[1]采购入库货量(公司仓库)'!$A:$I,9,FALSE))</f>
        <v/>
      </c>
      <c r="N4337" s="8" t="str">
        <f>IF(ISERROR( VLOOKUP(AD4337,[1]批发上市日期!$A:$F,6,FALSE)),"",  VLOOKUP(AD4337,[1]批发上市日期!$A:$F,6,FALSE))</f>
        <v/>
      </c>
      <c r="O4337" s="48">
        <f>IF(ISERROR(VLOOKUP(E4337&amp;G4337,'[1]采购入库货量(公司仓库)'!$A:$I,7,FALSE)),0,VLOOKUP(E4337&amp;G4337,'[1]采购入库货量(公司仓库)'!$A:$I,7,FALSE))</f>
        <v>0</v>
      </c>
      <c r="P4337" s="12">
        <f t="shared" si="1078"/>
        <v>0</v>
      </c>
      <c r="Q4337" s="14">
        <f>IF(ISERROR(VLOOKUP(E4337&amp;G4337,'[1]采购入库货量(公司仓库)'!$A:$I,8,FALSE)),0,VLOOKUP(E4337&amp;G4337,'[1]采购入库货量(公司仓库)'!$A:$I,8,FALSE))</f>
        <v>0</v>
      </c>
      <c r="R4337" s="12">
        <f t="shared" si="1079"/>
        <v>0</v>
      </c>
      <c r="S4337">
        <f>SUMIF([1]库存总量!$H:$H,E4337&amp;G4337,[1]库存总量!$G:$G)</f>
        <v>0</v>
      </c>
      <c r="T4337" s="12">
        <f t="shared" si="1080"/>
        <v>0</v>
      </c>
      <c r="U4337">
        <f>SUMIFS([1]库存总量!$G:$G,[1]库存总量!$H:$H,E4337&amp;G4337,[1]库存总量!$A:$A,"B")</f>
        <v>0</v>
      </c>
      <c r="V4337" s="12">
        <f t="shared" si="1081"/>
        <v>0</v>
      </c>
      <c r="W4337">
        <f>SUMIFS([1]库存总量!$G:$G,[1]库存总量!$H:$H,E4337&amp;G4337,[1]库存总量!$A:$A,"K")</f>
        <v>0</v>
      </c>
      <c r="X4337" s="12">
        <f t="shared" si="1082"/>
        <v>0</v>
      </c>
      <c r="Y4337">
        <f t="shared" si="1083"/>
        <v>0</v>
      </c>
      <c r="Z4337" s="12">
        <f t="shared" si="1084"/>
        <v>0</v>
      </c>
      <c r="AA4337">
        <f>(IF(ISERROR((IF(ISERROR(VLOOKUP(E4337&amp;G4337,'[1]采购入库货量(公司仓库)'!$A:$H,7,FALSE)),0,VLOOKUP(E4337&amp;G4337,'[1]采购入库货量(公司仓库)'!$A:$H,7,FALSE)))*L4337-(IF(ISERROR(VLOOKUP(E4337&amp;G4337,'[1]采购入库货量(公司仓库)'!$A:$H,8,FALSE)),0,VLOOKUP(E4337&amp;G4337,'[1]采购入库货量(公司仓库)'!$A:$H,8,FALSE)))),0,(IF(ISERROR(VLOOKUP(E4337&amp;G4337,'[1]采购入库货量(公司仓库)'!$A:$H,7,FALSE)),0,VLOOKUP(E4337&amp;G4337,'[1]采购入库货量(公司仓库)'!$A:$H,7,FALSE)))*L4337-(IF(ISERROR(VLOOKUP(E4337&amp;G4337,'[1]采购入库货量(公司仓库)'!$A:$H,8,FALSE)),0,VLOOKUP(E4337&amp;G4337,'[1]采购入库货量(公司仓库)'!$A:$H,8,FALSE)))))</f>
        <v>0</v>
      </c>
      <c r="AB4337">
        <f>SUMIF([1]销售数据!$B:$B,E4337&amp;G4337,[1]销售数据!$G:$G)</f>
        <v>0</v>
      </c>
      <c r="AC4337" s="12">
        <f t="shared" si="1085"/>
        <v>0</v>
      </c>
      <c r="AD4337" t="str">
        <f t="shared" si="1086"/>
        <v/>
      </c>
      <c r="AE4337">
        <f>SUMIF([1]销售数据!$B:$B,AD4337,[1]销售数据!$L:$L)</f>
        <v>0</v>
      </c>
      <c r="AF4337">
        <f>SUMIF([1]销售数据!$B:$B,AD4337,[1]销售数据!$K:$K)</f>
        <v>0</v>
      </c>
      <c r="AG4337">
        <f>SUMIF([1]销售数据!$B:$B,AD4337,[1]销售数据!$J:$J)</f>
        <v>0</v>
      </c>
      <c r="AH4337">
        <f>SUMIF([1]销售数据!$B:$B,AD4337,[1]销售数据!$I:$I)</f>
        <v>0</v>
      </c>
      <c r="AI4337">
        <f>SUMIF([1]销售数据!$B:$B,AD4337,[1]销售数据!$H:$H)</f>
        <v>0</v>
      </c>
      <c r="AJ4337" s="20">
        <f t="shared" si="1087"/>
        <v>0</v>
      </c>
      <c r="AK4337">
        <f>SUMIF([1]发货店铺数!$B:$B,AD4337,[1]发货店铺数!$G:$G)</f>
        <v>0</v>
      </c>
      <c r="AL4337">
        <f>SUMIF([1]销售店铺数!$B:$B,AD4337,[1]销售店铺数!$G:$G)</f>
        <v>0</v>
      </c>
      <c r="AM4337">
        <f>SUMIF([1]销售店铺数!$B:$B,AD4337,[1]销售店铺数!$G:$G)</f>
        <v>0</v>
      </c>
      <c r="AN4337" s="20">
        <f t="shared" si="1088"/>
        <v>0</v>
      </c>
      <c r="AO4337" s="20">
        <f t="shared" si="1089"/>
        <v>0</v>
      </c>
      <c r="AP4337" s="20">
        <f t="shared" si="1090"/>
        <v>0</v>
      </c>
      <c r="AQ4337" s="12">
        <f t="shared" si="1091"/>
        <v>0</v>
      </c>
      <c r="AR4337" s="20">
        <f t="shared" si="1092"/>
        <v>0</v>
      </c>
      <c r="AS4337" s="20">
        <f t="shared" si="1093"/>
        <v>0</v>
      </c>
    </row>
    <row r="4338" spans="1:45">
      <c r="A4338"/>
      <c r="B4338"/>
      <c r="C4338"/>
      <c r="D4338"/>
      <c r="E4338"/>
      <c r="F4338"/>
      <c r="G4338"/>
      <c r="H4338"/>
      <c r="I4338"/>
      <c r="J4338"/>
      <c r="K4338"/>
      <c r="L4338"/>
      <c r="M4338" s="8" t="str">
        <f>IF(ISERROR( VLOOKUP(AD4338,'[1]采购入库货量(公司仓库)'!$A:$I,9,FALSE)),"", VLOOKUP(AD4338,'[1]采购入库货量(公司仓库)'!$A:$I,9,FALSE))</f>
        <v/>
      </c>
      <c r="N4338" s="8" t="str">
        <f>IF(ISERROR( VLOOKUP(AD4338,[1]批发上市日期!$A:$F,6,FALSE)),"",  VLOOKUP(AD4338,[1]批发上市日期!$A:$F,6,FALSE))</f>
        <v/>
      </c>
      <c r="O4338" s="48">
        <f>IF(ISERROR(VLOOKUP(E4338&amp;G4338,'[1]采购入库货量(公司仓库)'!$A:$I,7,FALSE)),0,VLOOKUP(E4338&amp;G4338,'[1]采购入库货量(公司仓库)'!$A:$I,7,FALSE))</f>
        <v>0</v>
      </c>
      <c r="P4338" s="12">
        <f t="shared" si="1078"/>
        <v>0</v>
      </c>
      <c r="Q4338" s="14">
        <f>IF(ISERROR(VLOOKUP(E4338&amp;G4338,'[1]采购入库货量(公司仓库)'!$A:$I,8,FALSE)),0,VLOOKUP(E4338&amp;G4338,'[1]采购入库货量(公司仓库)'!$A:$I,8,FALSE))</f>
        <v>0</v>
      </c>
      <c r="R4338" s="12">
        <f t="shared" si="1079"/>
        <v>0</v>
      </c>
      <c r="S4338">
        <f>SUMIF([1]库存总量!$H:$H,E4338&amp;G4338,[1]库存总量!$G:$G)</f>
        <v>0</v>
      </c>
      <c r="T4338" s="12">
        <f t="shared" si="1080"/>
        <v>0</v>
      </c>
      <c r="U4338">
        <f>SUMIFS([1]库存总量!$G:$G,[1]库存总量!$H:$H,E4338&amp;G4338,[1]库存总量!$A:$A,"B")</f>
        <v>0</v>
      </c>
      <c r="V4338" s="12">
        <f t="shared" si="1081"/>
        <v>0</v>
      </c>
      <c r="W4338">
        <f>SUMIFS([1]库存总量!$G:$G,[1]库存总量!$H:$H,E4338&amp;G4338,[1]库存总量!$A:$A,"K")</f>
        <v>0</v>
      </c>
      <c r="X4338" s="12">
        <f t="shared" si="1082"/>
        <v>0</v>
      </c>
      <c r="Y4338">
        <f t="shared" si="1083"/>
        <v>0</v>
      </c>
      <c r="Z4338" s="12">
        <f t="shared" si="1084"/>
        <v>0</v>
      </c>
      <c r="AA4338">
        <f>(IF(ISERROR((IF(ISERROR(VLOOKUP(E4338&amp;G4338,'[1]采购入库货量(公司仓库)'!$A:$H,7,FALSE)),0,VLOOKUP(E4338&amp;G4338,'[1]采购入库货量(公司仓库)'!$A:$H,7,FALSE)))*L4338-(IF(ISERROR(VLOOKUP(E4338&amp;G4338,'[1]采购入库货量(公司仓库)'!$A:$H,8,FALSE)),0,VLOOKUP(E4338&amp;G4338,'[1]采购入库货量(公司仓库)'!$A:$H,8,FALSE)))),0,(IF(ISERROR(VLOOKUP(E4338&amp;G4338,'[1]采购入库货量(公司仓库)'!$A:$H,7,FALSE)),0,VLOOKUP(E4338&amp;G4338,'[1]采购入库货量(公司仓库)'!$A:$H,7,FALSE)))*L4338-(IF(ISERROR(VLOOKUP(E4338&amp;G4338,'[1]采购入库货量(公司仓库)'!$A:$H,8,FALSE)),0,VLOOKUP(E4338&amp;G4338,'[1]采购入库货量(公司仓库)'!$A:$H,8,FALSE)))))</f>
        <v>0</v>
      </c>
      <c r="AB4338">
        <f>SUMIF([1]销售数据!$B:$B,E4338&amp;G4338,[1]销售数据!$G:$G)</f>
        <v>0</v>
      </c>
      <c r="AC4338" s="12">
        <f t="shared" si="1085"/>
        <v>0</v>
      </c>
      <c r="AD4338" t="str">
        <f t="shared" si="1086"/>
        <v/>
      </c>
      <c r="AE4338">
        <f>SUMIF([1]销售数据!$B:$B,AD4338,[1]销售数据!$L:$L)</f>
        <v>0</v>
      </c>
      <c r="AF4338">
        <f>SUMIF([1]销售数据!$B:$B,AD4338,[1]销售数据!$K:$K)</f>
        <v>0</v>
      </c>
      <c r="AG4338">
        <f>SUMIF([1]销售数据!$B:$B,AD4338,[1]销售数据!$J:$J)</f>
        <v>0</v>
      </c>
      <c r="AH4338">
        <f>SUMIF([1]销售数据!$B:$B,AD4338,[1]销售数据!$I:$I)</f>
        <v>0</v>
      </c>
      <c r="AI4338">
        <f>SUMIF([1]销售数据!$B:$B,AD4338,[1]销售数据!$H:$H)</f>
        <v>0</v>
      </c>
      <c r="AJ4338" s="20">
        <f t="shared" si="1087"/>
        <v>0</v>
      </c>
      <c r="AK4338">
        <f>SUMIF([1]发货店铺数!$B:$B,AD4338,[1]发货店铺数!$G:$G)</f>
        <v>0</v>
      </c>
      <c r="AL4338">
        <f>SUMIF([1]销售店铺数!$B:$B,AD4338,[1]销售店铺数!$G:$G)</f>
        <v>0</v>
      </c>
      <c r="AM4338">
        <f>SUMIF([1]销售店铺数!$B:$B,AD4338,[1]销售店铺数!$G:$G)</f>
        <v>0</v>
      </c>
      <c r="AN4338" s="20">
        <f t="shared" si="1088"/>
        <v>0</v>
      </c>
      <c r="AO4338" s="20">
        <f t="shared" si="1089"/>
        <v>0</v>
      </c>
      <c r="AP4338" s="20">
        <f t="shared" si="1090"/>
        <v>0</v>
      </c>
      <c r="AQ4338" s="12">
        <f t="shared" si="1091"/>
        <v>0</v>
      </c>
      <c r="AR4338" s="20">
        <f t="shared" si="1092"/>
        <v>0</v>
      </c>
      <c r="AS4338" s="20">
        <f t="shared" si="1093"/>
        <v>0</v>
      </c>
    </row>
    <row r="4339" spans="1:45">
      <c r="A4339"/>
      <c r="B4339"/>
      <c r="C4339"/>
      <c r="D4339"/>
      <c r="E4339"/>
      <c r="F4339"/>
      <c r="G4339"/>
      <c r="H4339"/>
      <c r="I4339"/>
      <c r="J4339"/>
      <c r="K4339"/>
      <c r="L4339"/>
      <c r="M4339" s="8" t="str">
        <f>IF(ISERROR( VLOOKUP(AD4339,'[1]采购入库货量(公司仓库)'!$A:$I,9,FALSE)),"", VLOOKUP(AD4339,'[1]采购入库货量(公司仓库)'!$A:$I,9,FALSE))</f>
        <v/>
      </c>
      <c r="N4339" s="8" t="str">
        <f>IF(ISERROR( VLOOKUP(AD4339,[1]批发上市日期!$A:$F,6,FALSE)),"",  VLOOKUP(AD4339,[1]批发上市日期!$A:$F,6,FALSE))</f>
        <v/>
      </c>
      <c r="O4339" s="48">
        <f>IF(ISERROR(VLOOKUP(E4339&amp;G4339,'[1]采购入库货量(公司仓库)'!$A:$I,7,FALSE)),0,VLOOKUP(E4339&amp;G4339,'[1]采购入库货量(公司仓库)'!$A:$I,7,FALSE))</f>
        <v>0</v>
      </c>
      <c r="P4339" s="12">
        <f t="shared" si="1078"/>
        <v>0</v>
      </c>
      <c r="Q4339" s="14">
        <f>IF(ISERROR(VLOOKUP(E4339&amp;G4339,'[1]采购入库货量(公司仓库)'!$A:$I,8,FALSE)),0,VLOOKUP(E4339&amp;G4339,'[1]采购入库货量(公司仓库)'!$A:$I,8,FALSE))</f>
        <v>0</v>
      </c>
      <c r="R4339" s="12">
        <f t="shared" si="1079"/>
        <v>0</v>
      </c>
      <c r="S4339">
        <f>SUMIF([1]库存总量!$H:$H,E4339&amp;G4339,[1]库存总量!$G:$G)</f>
        <v>0</v>
      </c>
      <c r="T4339" s="12">
        <f t="shared" si="1080"/>
        <v>0</v>
      </c>
      <c r="U4339">
        <f>SUMIFS([1]库存总量!$G:$G,[1]库存总量!$H:$H,E4339&amp;G4339,[1]库存总量!$A:$A,"B")</f>
        <v>0</v>
      </c>
      <c r="V4339" s="12">
        <f t="shared" si="1081"/>
        <v>0</v>
      </c>
      <c r="W4339">
        <f>SUMIFS([1]库存总量!$G:$G,[1]库存总量!$H:$H,E4339&amp;G4339,[1]库存总量!$A:$A,"K")</f>
        <v>0</v>
      </c>
      <c r="X4339" s="12">
        <f t="shared" si="1082"/>
        <v>0</v>
      </c>
      <c r="Y4339">
        <f t="shared" si="1083"/>
        <v>0</v>
      </c>
      <c r="Z4339" s="12">
        <f t="shared" si="1084"/>
        <v>0</v>
      </c>
      <c r="AA4339">
        <f>(IF(ISERROR((IF(ISERROR(VLOOKUP(E4339&amp;G4339,'[1]采购入库货量(公司仓库)'!$A:$H,7,FALSE)),0,VLOOKUP(E4339&amp;G4339,'[1]采购入库货量(公司仓库)'!$A:$H,7,FALSE)))*L4339-(IF(ISERROR(VLOOKUP(E4339&amp;G4339,'[1]采购入库货量(公司仓库)'!$A:$H,8,FALSE)),0,VLOOKUP(E4339&amp;G4339,'[1]采购入库货量(公司仓库)'!$A:$H,8,FALSE)))),0,(IF(ISERROR(VLOOKUP(E4339&amp;G4339,'[1]采购入库货量(公司仓库)'!$A:$H,7,FALSE)),0,VLOOKUP(E4339&amp;G4339,'[1]采购入库货量(公司仓库)'!$A:$H,7,FALSE)))*L4339-(IF(ISERROR(VLOOKUP(E4339&amp;G4339,'[1]采购入库货量(公司仓库)'!$A:$H,8,FALSE)),0,VLOOKUP(E4339&amp;G4339,'[1]采购入库货量(公司仓库)'!$A:$H,8,FALSE)))))</f>
        <v>0</v>
      </c>
      <c r="AB4339">
        <f>SUMIF([1]销售数据!$B:$B,E4339&amp;G4339,[1]销售数据!$G:$G)</f>
        <v>0</v>
      </c>
      <c r="AC4339" s="12">
        <f t="shared" si="1085"/>
        <v>0</v>
      </c>
      <c r="AD4339" t="str">
        <f t="shared" si="1086"/>
        <v/>
      </c>
      <c r="AE4339">
        <f>SUMIF([1]销售数据!$B:$B,AD4339,[1]销售数据!$L:$L)</f>
        <v>0</v>
      </c>
      <c r="AF4339">
        <f>SUMIF([1]销售数据!$B:$B,AD4339,[1]销售数据!$K:$K)</f>
        <v>0</v>
      </c>
      <c r="AG4339">
        <f>SUMIF([1]销售数据!$B:$B,AD4339,[1]销售数据!$J:$J)</f>
        <v>0</v>
      </c>
      <c r="AH4339">
        <f>SUMIF([1]销售数据!$B:$B,AD4339,[1]销售数据!$I:$I)</f>
        <v>0</v>
      </c>
      <c r="AI4339">
        <f>SUMIF([1]销售数据!$B:$B,AD4339,[1]销售数据!$H:$H)</f>
        <v>0</v>
      </c>
      <c r="AJ4339" s="20">
        <f t="shared" si="1087"/>
        <v>0</v>
      </c>
      <c r="AK4339">
        <f>SUMIF([1]发货店铺数!$B:$B,AD4339,[1]发货店铺数!$G:$G)</f>
        <v>0</v>
      </c>
      <c r="AL4339">
        <f>SUMIF([1]销售店铺数!$B:$B,AD4339,[1]销售店铺数!$G:$G)</f>
        <v>0</v>
      </c>
      <c r="AM4339">
        <f>SUMIF([1]销售店铺数!$B:$B,AD4339,[1]销售店铺数!$G:$G)</f>
        <v>0</v>
      </c>
      <c r="AN4339" s="20">
        <f t="shared" si="1088"/>
        <v>0</v>
      </c>
      <c r="AO4339" s="20">
        <f t="shared" si="1089"/>
        <v>0</v>
      </c>
      <c r="AP4339" s="20">
        <f t="shared" si="1090"/>
        <v>0</v>
      </c>
      <c r="AQ4339" s="12">
        <f t="shared" si="1091"/>
        <v>0</v>
      </c>
      <c r="AR4339" s="20">
        <f t="shared" si="1092"/>
        <v>0</v>
      </c>
      <c r="AS4339" s="20">
        <f t="shared" si="1093"/>
        <v>0</v>
      </c>
    </row>
    <row r="4340" spans="1:45">
      <c r="A4340"/>
      <c r="B4340"/>
      <c r="C4340"/>
      <c r="D4340"/>
      <c r="E4340"/>
      <c r="F4340"/>
      <c r="G4340"/>
      <c r="H4340"/>
      <c r="I4340"/>
      <c r="J4340"/>
      <c r="K4340"/>
      <c r="L4340"/>
      <c r="M4340" s="8" t="str">
        <f>IF(ISERROR( VLOOKUP(AD4340,'[1]采购入库货量(公司仓库)'!$A:$I,9,FALSE)),"", VLOOKUP(AD4340,'[1]采购入库货量(公司仓库)'!$A:$I,9,FALSE))</f>
        <v/>
      </c>
      <c r="N4340" s="8" t="str">
        <f>IF(ISERROR( VLOOKUP(AD4340,[1]批发上市日期!$A:$F,6,FALSE)),"",  VLOOKUP(AD4340,[1]批发上市日期!$A:$F,6,FALSE))</f>
        <v/>
      </c>
      <c r="O4340" s="48">
        <f>IF(ISERROR(VLOOKUP(E4340&amp;G4340,'[1]采购入库货量(公司仓库)'!$A:$I,7,FALSE)),0,VLOOKUP(E4340&amp;G4340,'[1]采购入库货量(公司仓库)'!$A:$I,7,FALSE))</f>
        <v>0</v>
      </c>
      <c r="P4340" s="12">
        <f t="shared" si="1078"/>
        <v>0</v>
      </c>
      <c r="Q4340" s="14">
        <f>IF(ISERROR(VLOOKUP(E4340&amp;G4340,'[1]采购入库货量(公司仓库)'!$A:$I,8,FALSE)),0,VLOOKUP(E4340&amp;G4340,'[1]采购入库货量(公司仓库)'!$A:$I,8,FALSE))</f>
        <v>0</v>
      </c>
      <c r="R4340" s="12">
        <f t="shared" si="1079"/>
        <v>0</v>
      </c>
      <c r="S4340">
        <f>SUMIF([1]库存总量!$H:$H,E4340&amp;G4340,[1]库存总量!$G:$G)</f>
        <v>0</v>
      </c>
      <c r="T4340" s="12">
        <f t="shared" si="1080"/>
        <v>0</v>
      </c>
      <c r="U4340">
        <f>SUMIFS([1]库存总量!$G:$G,[1]库存总量!$H:$H,E4340&amp;G4340,[1]库存总量!$A:$A,"B")</f>
        <v>0</v>
      </c>
      <c r="V4340" s="12">
        <f t="shared" si="1081"/>
        <v>0</v>
      </c>
      <c r="W4340">
        <f>SUMIFS([1]库存总量!$G:$G,[1]库存总量!$H:$H,E4340&amp;G4340,[1]库存总量!$A:$A,"K")</f>
        <v>0</v>
      </c>
      <c r="X4340" s="12">
        <f t="shared" si="1082"/>
        <v>0</v>
      </c>
      <c r="Y4340">
        <f t="shared" si="1083"/>
        <v>0</v>
      </c>
      <c r="Z4340" s="12">
        <f t="shared" si="1084"/>
        <v>0</v>
      </c>
      <c r="AA4340">
        <f>(IF(ISERROR((IF(ISERROR(VLOOKUP(E4340&amp;G4340,'[1]采购入库货量(公司仓库)'!$A:$H,7,FALSE)),0,VLOOKUP(E4340&amp;G4340,'[1]采购入库货量(公司仓库)'!$A:$H,7,FALSE)))*L4340-(IF(ISERROR(VLOOKUP(E4340&amp;G4340,'[1]采购入库货量(公司仓库)'!$A:$H,8,FALSE)),0,VLOOKUP(E4340&amp;G4340,'[1]采购入库货量(公司仓库)'!$A:$H,8,FALSE)))),0,(IF(ISERROR(VLOOKUP(E4340&amp;G4340,'[1]采购入库货量(公司仓库)'!$A:$H,7,FALSE)),0,VLOOKUP(E4340&amp;G4340,'[1]采购入库货量(公司仓库)'!$A:$H,7,FALSE)))*L4340-(IF(ISERROR(VLOOKUP(E4340&amp;G4340,'[1]采购入库货量(公司仓库)'!$A:$H,8,FALSE)),0,VLOOKUP(E4340&amp;G4340,'[1]采购入库货量(公司仓库)'!$A:$H,8,FALSE)))))</f>
        <v>0</v>
      </c>
      <c r="AB4340">
        <f>SUMIF([1]销售数据!$B:$B,E4340&amp;G4340,[1]销售数据!$G:$G)</f>
        <v>0</v>
      </c>
      <c r="AC4340" s="12">
        <f t="shared" si="1085"/>
        <v>0</v>
      </c>
      <c r="AD4340" t="str">
        <f t="shared" si="1086"/>
        <v/>
      </c>
      <c r="AE4340">
        <f>SUMIF([1]销售数据!$B:$B,AD4340,[1]销售数据!$L:$L)</f>
        <v>0</v>
      </c>
      <c r="AF4340">
        <f>SUMIF([1]销售数据!$B:$B,AD4340,[1]销售数据!$K:$K)</f>
        <v>0</v>
      </c>
      <c r="AG4340">
        <f>SUMIF([1]销售数据!$B:$B,AD4340,[1]销售数据!$J:$J)</f>
        <v>0</v>
      </c>
      <c r="AH4340">
        <f>SUMIF([1]销售数据!$B:$B,AD4340,[1]销售数据!$I:$I)</f>
        <v>0</v>
      </c>
      <c r="AI4340">
        <f>SUMIF([1]销售数据!$B:$B,AD4340,[1]销售数据!$H:$H)</f>
        <v>0</v>
      </c>
      <c r="AJ4340" s="20">
        <f t="shared" si="1087"/>
        <v>0</v>
      </c>
      <c r="AK4340">
        <f>SUMIF([1]发货店铺数!$B:$B,AD4340,[1]发货店铺数!$G:$G)</f>
        <v>0</v>
      </c>
      <c r="AL4340">
        <f>SUMIF([1]销售店铺数!$B:$B,AD4340,[1]销售店铺数!$G:$G)</f>
        <v>0</v>
      </c>
      <c r="AM4340">
        <f>SUMIF([1]销售店铺数!$B:$B,AD4340,[1]销售店铺数!$G:$G)</f>
        <v>0</v>
      </c>
      <c r="AN4340" s="20">
        <f t="shared" si="1088"/>
        <v>0</v>
      </c>
      <c r="AO4340" s="20">
        <f t="shared" si="1089"/>
        <v>0</v>
      </c>
      <c r="AP4340" s="20">
        <f t="shared" si="1090"/>
        <v>0</v>
      </c>
      <c r="AQ4340" s="12">
        <f t="shared" si="1091"/>
        <v>0</v>
      </c>
      <c r="AR4340" s="20">
        <f t="shared" si="1092"/>
        <v>0</v>
      </c>
      <c r="AS4340" s="20">
        <f t="shared" si="1093"/>
        <v>0</v>
      </c>
    </row>
    <row r="4341" spans="1:45">
      <c r="A4341"/>
      <c r="B4341"/>
      <c r="C4341"/>
      <c r="D4341"/>
      <c r="E4341"/>
      <c r="F4341"/>
      <c r="G4341"/>
      <c r="H4341"/>
      <c r="I4341"/>
      <c r="J4341"/>
      <c r="K4341"/>
      <c r="L4341"/>
      <c r="M4341" s="8" t="str">
        <f>IF(ISERROR( VLOOKUP(AD4341,'[1]采购入库货量(公司仓库)'!$A:$I,9,FALSE)),"", VLOOKUP(AD4341,'[1]采购入库货量(公司仓库)'!$A:$I,9,FALSE))</f>
        <v/>
      </c>
      <c r="N4341" s="8" t="str">
        <f>IF(ISERROR( VLOOKUP(AD4341,[1]批发上市日期!$A:$F,6,FALSE)),"",  VLOOKUP(AD4341,[1]批发上市日期!$A:$F,6,FALSE))</f>
        <v/>
      </c>
      <c r="O4341" s="48">
        <f>IF(ISERROR(VLOOKUP(E4341&amp;G4341,'[1]采购入库货量(公司仓库)'!$A:$I,7,FALSE)),0,VLOOKUP(E4341&amp;G4341,'[1]采购入库货量(公司仓库)'!$A:$I,7,FALSE))</f>
        <v>0</v>
      </c>
      <c r="P4341" s="12">
        <f t="shared" si="1078"/>
        <v>0</v>
      </c>
      <c r="Q4341" s="14">
        <f>IF(ISERROR(VLOOKUP(E4341&amp;G4341,'[1]采购入库货量(公司仓库)'!$A:$I,8,FALSE)),0,VLOOKUP(E4341&amp;G4341,'[1]采购入库货量(公司仓库)'!$A:$I,8,FALSE))</f>
        <v>0</v>
      </c>
      <c r="R4341" s="12">
        <f t="shared" si="1079"/>
        <v>0</v>
      </c>
      <c r="S4341">
        <f>SUMIF([1]库存总量!$H:$H,E4341&amp;G4341,[1]库存总量!$G:$G)</f>
        <v>0</v>
      </c>
      <c r="T4341" s="12">
        <f t="shared" si="1080"/>
        <v>0</v>
      </c>
      <c r="U4341">
        <f>SUMIFS([1]库存总量!$G:$G,[1]库存总量!$H:$H,E4341&amp;G4341,[1]库存总量!$A:$A,"B")</f>
        <v>0</v>
      </c>
      <c r="V4341" s="12">
        <f t="shared" si="1081"/>
        <v>0</v>
      </c>
      <c r="W4341">
        <f>SUMIFS([1]库存总量!$G:$G,[1]库存总量!$H:$H,E4341&amp;G4341,[1]库存总量!$A:$A,"K")</f>
        <v>0</v>
      </c>
      <c r="X4341" s="12">
        <f t="shared" si="1082"/>
        <v>0</v>
      </c>
      <c r="Y4341">
        <f t="shared" si="1083"/>
        <v>0</v>
      </c>
      <c r="Z4341" s="12">
        <f t="shared" si="1084"/>
        <v>0</v>
      </c>
      <c r="AA4341">
        <f>(IF(ISERROR((IF(ISERROR(VLOOKUP(E4341&amp;G4341,'[1]采购入库货量(公司仓库)'!$A:$H,7,FALSE)),0,VLOOKUP(E4341&amp;G4341,'[1]采购入库货量(公司仓库)'!$A:$H,7,FALSE)))*L4341-(IF(ISERROR(VLOOKUP(E4341&amp;G4341,'[1]采购入库货量(公司仓库)'!$A:$H,8,FALSE)),0,VLOOKUP(E4341&amp;G4341,'[1]采购入库货量(公司仓库)'!$A:$H,8,FALSE)))),0,(IF(ISERROR(VLOOKUP(E4341&amp;G4341,'[1]采购入库货量(公司仓库)'!$A:$H,7,FALSE)),0,VLOOKUP(E4341&amp;G4341,'[1]采购入库货量(公司仓库)'!$A:$H,7,FALSE)))*L4341-(IF(ISERROR(VLOOKUP(E4341&amp;G4341,'[1]采购入库货量(公司仓库)'!$A:$H,8,FALSE)),0,VLOOKUP(E4341&amp;G4341,'[1]采购入库货量(公司仓库)'!$A:$H,8,FALSE)))))</f>
        <v>0</v>
      </c>
      <c r="AB4341">
        <f>SUMIF([1]销售数据!$B:$B,E4341&amp;G4341,[1]销售数据!$G:$G)</f>
        <v>0</v>
      </c>
      <c r="AC4341" s="12">
        <f t="shared" si="1085"/>
        <v>0</v>
      </c>
      <c r="AD4341" t="str">
        <f t="shared" si="1086"/>
        <v/>
      </c>
      <c r="AE4341">
        <f>SUMIF([1]销售数据!$B:$B,AD4341,[1]销售数据!$L:$L)</f>
        <v>0</v>
      </c>
      <c r="AF4341">
        <f>SUMIF([1]销售数据!$B:$B,AD4341,[1]销售数据!$K:$K)</f>
        <v>0</v>
      </c>
      <c r="AG4341">
        <f>SUMIF([1]销售数据!$B:$B,AD4341,[1]销售数据!$J:$J)</f>
        <v>0</v>
      </c>
      <c r="AH4341">
        <f>SUMIF([1]销售数据!$B:$B,AD4341,[1]销售数据!$I:$I)</f>
        <v>0</v>
      </c>
      <c r="AI4341">
        <f>SUMIF([1]销售数据!$B:$B,AD4341,[1]销售数据!$H:$H)</f>
        <v>0</v>
      </c>
      <c r="AJ4341" s="20">
        <f t="shared" si="1087"/>
        <v>0</v>
      </c>
      <c r="AK4341">
        <f>SUMIF([1]发货店铺数!$B:$B,AD4341,[1]发货店铺数!$G:$G)</f>
        <v>0</v>
      </c>
      <c r="AL4341">
        <f>SUMIF([1]销售店铺数!$B:$B,AD4341,[1]销售店铺数!$G:$G)</f>
        <v>0</v>
      </c>
      <c r="AM4341">
        <f>SUMIF([1]销售店铺数!$B:$B,AD4341,[1]销售店铺数!$G:$G)</f>
        <v>0</v>
      </c>
      <c r="AN4341" s="20">
        <f t="shared" si="1088"/>
        <v>0</v>
      </c>
      <c r="AO4341" s="20">
        <f t="shared" si="1089"/>
        <v>0</v>
      </c>
      <c r="AP4341" s="20">
        <f t="shared" si="1090"/>
        <v>0</v>
      </c>
      <c r="AQ4341" s="12">
        <f t="shared" si="1091"/>
        <v>0</v>
      </c>
      <c r="AR4341" s="20">
        <f t="shared" si="1092"/>
        <v>0</v>
      </c>
      <c r="AS4341" s="20">
        <f t="shared" si="1093"/>
        <v>0</v>
      </c>
    </row>
    <row r="4342" spans="1:45">
      <c r="A4342"/>
      <c r="B4342"/>
      <c r="C4342"/>
      <c r="D4342"/>
      <c r="E4342"/>
      <c r="F4342"/>
      <c r="G4342"/>
      <c r="H4342"/>
      <c r="I4342"/>
      <c r="J4342"/>
      <c r="K4342"/>
      <c r="L4342"/>
      <c r="M4342" s="8" t="str">
        <f>IF(ISERROR( VLOOKUP(AD4342,'[1]采购入库货量(公司仓库)'!$A:$I,9,FALSE)),"", VLOOKUP(AD4342,'[1]采购入库货量(公司仓库)'!$A:$I,9,FALSE))</f>
        <v/>
      </c>
      <c r="N4342" s="8" t="str">
        <f>IF(ISERROR( VLOOKUP(AD4342,[1]批发上市日期!$A:$F,6,FALSE)),"",  VLOOKUP(AD4342,[1]批发上市日期!$A:$F,6,FALSE))</f>
        <v/>
      </c>
      <c r="O4342" s="48">
        <f>IF(ISERROR(VLOOKUP(E4342&amp;G4342,'[1]采购入库货量(公司仓库)'!$A:$I,7,FALSE)),0,VLOOKUP(E4342&amp;G4342,'[1]采购入库货量(公司仓库)'!$A:$I,7,FALSE))</f>
        <v>0</v>
      </c>
      <c r="P4342" s="12">
        <f t="shared" si="1078"/>
        <v>0</v>
      </c>
      <c r="Q4342" s="14">
        <f>IF(ISERROR(VLOOKUP(E4342&amp;G4342,'[1]采购入库货量(公司仓库)'!$A:$I,8,FALSE)),0,VLOOKUP(E4342&amp;G4342,'[1]采购入库货量(公司仓库)'!$A:$I,8,FALSE))</f>
        <v>0</v>
      </c>
      <c r="R4342" s="12">
        <f t="shared" si="1079"/>
        <v>0</v>
      </c>
      <c r="S4342">
        <f>SUMIF([1]库存总量!$H:$H,E4342&amp;G4342,[1]库存总量!$G:$G)</f>
        <v>0</v>
      </c>
      <c r="T4342" s="12">
        <f t="shared" si="1080"/>
        <v>0</v>
      </c>
      <c r="U4342">
        <f>SUMIFS([1]库存总量!$G:$G,[1]库存总量!$H:$H,E4342&amp;G4342,[1]库存总量!$A:$A,"B")</f>
        <v>0</v>
      </c>
      <c r="V4342" s="12">
        <f t="shared" si="1081"/>
        <v>0</v>
      </c>
      <c r="W4342">
        <f>SUMIFS([1]库存总量!$G:$G,[1]库存总量!$H:$H,E4342&amp;G4342,[1]库存总量!$A:$A,"K")</f>
        <v>0</v>
      </c>
      <c r="X4342" s="12">
        <f t="shared" si="1082"/>
        <v>0</v>
      </c>
      <c r="Y4342">
        <f t="shared" si="1083"/>
        <v>0</v>
      </c>
      <c r="Z4342" s="12">
        <f t="shared" si="1084"/>
        <v>0</v>
      </c>
      <c r="AA4342">
        <f>(IF(ISERROR((IF(ISERROR(VLOOKUP(E4342&amp;G4342,'[1]采购入库货量(公司仓库)'!$A:$H,7,FALSE)),0,VLOOKUP(E4342&amp;G4342,'[1]采购入库货量(公司仓库)'!$A:$H,7,FALSE)))*L4342-(IF(ISERROR(VLOOKUP(E4342&amp;G4342,'[1]采购入库货量(公司仓库)'!$A:$H,8,FALSE)),0,VLOOKUP(E4342&amp;G4342,'[1]采购入库货量(公司仓库)'!$A:$H,8,FALSE)))),0,(IF(ISERROR(VLOOKUP(E4342&amp;G4342,'[1]采购入库货量(公司仓库)'!$A:$H,7,FALSE)),0,VLOOKUP(E4342&amp;G4342,'[1]采购入库货量(公司仓库)'!$A:$H,7,FALSE)))*L4342-(IF(ISERROR(VLOOKUP(E4342&amp;G4342,'[1]采购入库货量(公司仓库)'!$A:$H,8,FALSE)),0,VLOOKUP(E4342&amp;G4342,'[1]采购入库货量(公司仓库)'!$A:$H,8,FALSE)))))</f>
        <v>0</v>
      </c>
      <c r="AB4342">
        <f>SUMIF([1]销售数据!$B:$B,E4342&amp;G4342,[1]销售数据!$G:$G)</f>
        <v>0</v>
      </c>
      <c r="AC4342" s="12">
        <f t="shared" si="1085"/>
        <v>0</v>
      </c>
      <c r="AD4342" t="str">
        <f t="shared" si="1086"/>
        <v/>
      </c>
      <c r="AE4342">
        <f>SUMIF([1]销售数据!$B:$B,AD4342,[1]销售数据!$L:$L)</f>
        <v>0</v>
      </c>
      <c r="AF4342">
        <f>SUMIF([1]销售数据!$B:$B,AD4342,[1]销售数据!$K:$K)</f>
        <v>0</v>
      </c>
      <c r="AG4342">
        <f>SUMIF([1]销售数据!$B:$B,AD4342,[1]销售数据!$J:$J)</f>
        <v>0</v>
      </c>
      <c r="AH4342">
        <f>SUMIF([1]销售数据!$B:$B,AD4342,[1]销售数据!$I:$I)</f>
        <v>0</v>
      </c>
      <c r="AI4342">
        <f>SUMIF([1]销售数据!$B:$B,AD4342,[1]销售数据!$H:$H)</f>
        <v>0</v>
      </c>
      <c r="AJ4342" s="20">
        <f t="shared" si="1087"/>
        <v>0</v>
      </c>
      <c r="AK4342">
        <f>SUMIF([1]发货店铺数!$B:$B,AD4342,[1]发货店铺数!$G:$G)</f>
        <v>0</v>
      </c>
      <c r="AL4342">
        <f>SUMIF([1]销售店铺数!$B:$B,AD4342,[1]销售店铺数!$G:$G)</f>
        <v>0</v>
      </c>
      <c r="AM4342">
        <f>SUMIF([1]销售店铺数!$B:$B,AD4342,[1]销售店铺数!$G:$G)</f>
        <v>0</v>
      </c>
      <c r="AN4342" s="20">
        <f t="shared" si="1088"/>
        <v>0</v>
      </c>
      <c r="AO4342" s="20">
        <f t="shared" si="1089"/>
        <v>0</v>
      </c>
      <c r="AP4342" s="20">
        <f t="shared" si="1090"/>
        <v>0</v>
      </c>
      <c r="AQ4342" s="12">
        <f t="shared" si="1091"/>
        <v>0</v>
      </c>
      <c r="AR4342" s="20">
        <f t="shared" si="1092"/>
        <v>0</v>
      </c>
      <c r="AS4342" s="20">
        <f t="shared" si="1093"/>
        <v>0</v>
      </c>
    </row>
    <row r="4343" spans="1:45">
      <c r="A4343"/>
      <c r="B4343"/>
      <c r="C4343"/>
      <c r="D4343"/>
      <c r="E4343"/>
      <c r="F4343"/>
      <c r="G4343"/>
      <c r="H4343"/>
      <c r="I4343"/>
      <c r="J4343"/>
      <c r="K4343"/>
      <c r="L4343"/>
      <c r="M4343" s="8" t="str">
        <f>IF(ISERROR( VLOOKUP(AD4343,'[1]采购入库货量(公司仓库)'!$A:$I,9,FALSE)),"", VLOOKUP(AD4343,'[1]采购入库货量(公司仓库)'!$A:$I,9,FALSE))</f>
        <v/>
      </c>
      <c r="N4343" s="8" t="str">
        <f>IF(ISERROR( VLOOKUP(AD4343,[1]批发上市日期!$A:$F,6,FALSE)),"",  VLOOKUP(AD4343,[1]批发上市日期!$A:$F,6,FALSE))</f>
        <v/>
      </c>
      <c r="O4343" s="48">
        <f>IF(ISERROR(VLOOKUP(E4343&amp;G4343,'[1]采购入库货量(公司仓库)'!$A:$I,7,FALSE)),0,VLOOKUP(E4343&amp;G4343,'[1]采购入库货量(公司仓库)'!$A:$I,7,FALSE))</f>
        <v>0</v>
      </c>
      <c r="P4343" s="12">
        <f t="shared" si="1078"/>
        <v>0</v>
      </c>
      <c r="Q4343" s="14">
        <f>IF(ISERROR(VLOOKUP(E4343&amp;G4343,'[1]采购入库货量(公司仓库)'!$A:$I,8,FALSE)),0,VLOOKUP(E4343&amp;G4343,'[1]采购入库货量(公司仓库)'!$A:$I,8,FALSE))</f>
        <v>0</v>
      </c>
      <c r="R4343" s="12">
        <f t="shared" si="1079"/>
        <v>0</v>
      </c>
      <c r="S4343">
        <f>SUMIF([1]库存总量!$H:$H,E4343&amp;G4343,[1]库存总量!$G:$G)</f>
        <v>0</v>
      </c>
      <c r="T4343" s="12">
        <f t="shared" si="1080"/>
        <v>0</v>
      </c>
      <c r="U4343">
        <f>SUMIFS([1]库存总量!$G:$G,[1]库存总量!$H:$H,E4343&amp;G4343,[1]库存总量!$A:$A,"B")</f>
        <v>0</v>
      </c>
      <c r="V4343" s="12">
        <f t="shared" si="1081"/>
        <v>0</v>
      </c>
      <c r="W4343">
        <f>SUMIFS([1]库存总量!$G:$G,[1]库存总量!$H:$H,E4343&amp;G4343,[1]库存总量!$A:$A,"K")</f>
        <v>0</v>
      </c>
      <c r="X4343" s="12">
        <f t="shared" si="1082"/>
        <v>0</v>
      </c>
      <c r="Y4343">
        <f t="shared" si="1083"/>
        <v>0</v>
      </c>
      <c r="Z4343" s="12">
        <f t="shared" si="1084"/>
        <v>0</v>
      </c>
      <c r="AA4343">
        <f>(IF(ISERROR((IF(ISERROR(VLOOKUP(E4343&amp;G4343,'[1]采购入库货量(公司仓库)'!$A:$H,7,FALSE)),0,VLOOKUP(E4343&amp;G4343,'[1]采购入库货量(公司仓库)'!$A:$H,7,FALSE)))*L4343-(IF(ISERROR(VLOOKUP(E4343&amp;G4343,'[1]采购入库货量(公司仓库)'!$A:$H,8,FALSE)),0,VLOOKUP(E4343&amp;G4343,'[1]采购入库货量(公司仓库)'!$A:$H,8,FALSE)))),0,(IF(ISERROR(VLOOKUP(E4343&amp;G4343,'[1]采购入库货量(公司仓库)'!$A:$H,7,FALSE)),0,VLOOKUP(E4343&amp;G4343,'[1]采购入库货量(公司仓库)'!$A:$H,7,FALSE)))*L4343-(IF(ISERROR(VLOOKUP(E4343&amp;G4343,'[1]采购入库货量(公司仓库)'!$A:$H,8,FALSE)),0,VLOOKUP(E4343&amp;G4343,'[1]采购入库货量(公司仓库)'!$A:$H,8,FALSE)))))</f>
        <v>0</v>
      </c>
      <c r="AB4343">
        <f>SUMIF([1]销售数据!$B:$B,E4343&amp;G4343,[1]销售数据!$G:$G)</f>
        <v>0</v>
      </c>
      <c r="AC4343" s="12">
        <f t="shared" si="1085"/>
        <v>0</v>
      </c>
      <c r="AD4343" t="str">
        <f t="shared" si="1086"/>
        <v/>
      </c>
      <c r="AE4343">
        <f>SUMIF([1]销售数据!$B:$B,AD4343,[1]销售数据!$L:$L)</f>
        <v>0</v>
      </c>
      <c r="AF4343">
        <f>SUMIF([1]销售数据!$B:$B,AD4343,[1]销售数据!$K:$K)</f>
        <v>0</v>
      </c>
      <c r="AG4343">
        <f>SUMIF([1]销售数据!$B:$B,AD4343,[1]销售数据!$J:$J)</f>
        <v>0</v>
      </c>
      <c r="AH4343">
        <f>SUMIF([1]销售数据!$B:$B,AD4343,[1]销售数据!$I:$I)</f>
        <v>0</v>
      </c>
      <c r="AI4343">
        <f>SUMIF([1]销售数据!$B:$B,AD4343,[1]销售数据!$H:$H)</f>
        <v>0</v>
      </c>
      <c r="AJ4343" s="20">
        <f t="shared" si="1087"/>
        <v>0</v>
      </c>
      <c r="AK4343">
        <f>SUMIF([1]发货店铺数!$B:$B,AD4343,[1]发货店铺数!$G:$G)</f>
        <v>0</v>
      </c>
      <c r="AL4343">
        <f>SUMIF([1]销售店铺数!$B:$B,AD4343,[1]销售店铺数!$G:$G)</f>
        <v>0</v>
      </c>
      <c r="AM4343">
        <f>SUMIF([1]销售店铺数!$B:$B,AD4343,[1]销售店铺数!$G:$G)</f>
        <v>0</v>
      </c>
      <c r="AN4343" s="20">
        <f t="shared" si="1088"/>
        <v>0</v>
      </c>
      <c r="AO4343" s="20">
        <f t="shared" si="1089"/>
        <v>0</v>
      </c>
      <c r="AP4343" s="20">
        <f t="shared" si="1090"/>
        <v>0</v>
      </c>
      <c r="AQ4343" s="12">
        <f t="shared" si="1091"/>
        <v>0</v>
      </c>
      <c r="AR4343" s="20">
        <f t="shared" si="1092"/>
        <v>0</v>
      </c>
      <c r="AS4343" s="20">
        <f t="shared" si="1093"/>
        <v>0</v>
      </c>
    </row>
    <row r="4344" spans="1:45">
      <c r="A4344"/>
      <c r="B4344"/>
      <c r="C4344"/>
      <c r="D4344"/>
      <c r="E4344"/>
      <c r="F4344"/>
      <c r="G4344"/>
      <c r="H4344"/>
      <c r="I4344"/>
      <c r="J4344"/>
      <c r="K4344"/>
      <c r="L4344"/>
      <c r="M4344" s="8" t="str">
        <f>IF(ISERROR( VLOOKUP(AD4344,'[1]采购入库货量(公司仓库)'!$A:$I,9,FALSE)),"", VLOOKUP(AD4344,'[1]采购入库货量(公司仓库)'!$A:$I,9,FALSE))</f>
        <v/>
      </c>
      <c r="N4344" s="8" t="str">
        <f>IF(ISERROR( VLOOKUP(AD4344,[1]批发上市日期!$A:$F,6,FALSE)),"",  VLOOKUP(AD4344,[1]批发上市日期!$A:$F,6,FALSE))</f>
        <v/>
      </c>
      <c r="O4344" s="48">
        <f>IF(ISERROR(VLOOKUP(E4344&amp;G4344,'[1]采购入库货量(公司仓库)'!$A:$I,7,FALSE)),0,VLOOKUP(E4344&amp;G4344,'[1]采购入库货量(公司仓库)'!$A:$I,7,FALSE))</f>
        <v>0</v>
      </c>
      <c r="P4344" s="12">
        <f t="shared" si="1078"/>
        <v>0</v>
      </c>
      <c r="Q4344" s="14">
        <f>IF(ISERROR(VLOOKUP(E4344&amp;G4344,'[1]采购入库货量(公司仓库)'!$A:$I,8,FALSE)),0,VLOOKUP(E4344&amp;G4344,'[1]采购入库货量(公司仓库)'!$A:$I,8,FALSE))</f>
        <v>0</v>
      </c>
      <c r="R4344" s="12">
        <f t="shared" si="1079"/>
        <v>0</v>
      </c>
      <c r="S4344">
        <f>SUMIF([1]库存总量!$H:$H,E4344&amp;G4344,[1]库存总量!$G:$G)</f>
        <v>0</v>
      </c>
      <c r="T4344" s="12">
        <f t="shared" si="1080"/>
        <v>0</v>
      </c>
      <c r="U4344">
        <f>SUMIFS([1]库存总量!$G:$G,[1]库存总量!$H:$H,E4344&amp;G4344,[1]库存总量!$A:$A,"B")</f>
        <v>0</v>
      </c>
      <c r="V4344" s="12">
        <f t="shared" si="1081"/>
        <v>0</v>
      </c>
      <c r="W4344">
        <f>SUMIFS([1]库存总量!$G:$G,[1]库存总量!$H:$H,E4344&amp;G4344,[1]库存总量!$A:$A,"K")</f>
        <v>0</v>
      </c>
      <c r="X4344" s="12">
        <f t="shared" si="1082"/>
        <v>0</v>
      </c>
      <c r="Y4344">
        <f t="shared" si="1083"/>
        <v>0</v>
      </c>
      <c r="Z4344" s="12">
        <f t="shared" si="1084"/>
        <v>0</v>
      </c>
      <c r="AA4344">
        <f>(IF(ISERROR((IF(ISERROR(VLOOKUP(E4344&amp;G4344,'[1]采购入库货量(公司仓库)'!$A:$H,7,FALSE)),0,VLOOKUP(E4344&amp;G4344,'[1]采购入库货量(公司仓库)'!$A:$H,7,FALSE)))*L4344-(IF(ISERROR(VLOOKUP(E4344&amp;G4344,'[1]采购入库货量(公司仓库)'!$A:$H,8,FALSE)),0,VLOOKUP(E4344&amp;G4344,'[1]采购入库货量(公司仓库)'!$A:$H,8,FALSE)))),0,(IF(ISERROR(VLOOKUP(E4344&amp;G4344,'[1]采购入库货量(公司仓库)'!$A:$H,7,FALSE)),0,VLOOKUP(E4344&amp;G4344,'[1]采购入库货量(公司仓库)'!$A:$H,7,FALSE)))*L4344-(IF(ISERROR(VLOOKUP(E4344&amp;G4344,'[1]采购入库货量(公司仓库)'!$A:$H,8,FALSE)),0,VLOOKUP(E4344&amp;G4344,'[1]采购入库货量(公司仓库)'!$A:$H,8,FALSE)))))</f>
        <v>0</v>
      </c>
      <c r="AB4344">
        <f>SUMIF([1]销售数据!$B:$B,E4344&amp;G4344,[1]销售数据!$G:$G)</f>
        <v>0</v>
      </c>
      <c r="AC4344" s="12">
        <f t="shared" si="1085"/>
        <v>0</v>
      </c>
      <c r="AD4344" t="str">
        <f t="shared" si="1086"/>
        <v/>
      </c>
      <c r="AE4344">
        <f>SUMIF([1]销售数据!$B:$B,AD4344,[1]销售数据!$L:$L)</f>
        <v>0</v>
      </c>
      <c r="AF4344">
        <f>SUMIF([1]销售数据!$B:$B,AD4344,[1]销售数据!$K:$K)</f>
        <v>0</v>
      </c>
      <c r="AG4344">
        <f>SUMIF([1]销售数据!$B:$B,AD4344,[1]销售数据!$J:$J)</f>
        <v>0</v>
      </c>
      <c r="AH4344">
        <f>SUMIF([1]销售数据!$B:$B,AD4344,[1]销售数据!$I:$I)</f>
        <v>0</v>
      </c>
      <c r="AI4344">
        <f>SUMIF([1]销售数据!$B:$B,AD4344,[1]销售数据!$H:$H)</f>
        <v>0</v>
      </c>
      <c r="AJ4344" s="20">
        <f t="shared" si="1087"/>
        <v>0</v>
      </c>
      <c r="AK4344">
        <f>SUMIF([1]发货店铺数!$B:$B,AD4344,[1]发货店铺数!$G:$G)</f>
        <v>0</v>
      </c>
      <c r="AL4344">
        <f>SUMIF([1]销售店铺数!$B:$B,AD4344,[1]销售店铺数!$G:$G)</f>
        <v>0</v>
      </c>
      <c r="AM4344">
        <f>SUMIF([1]销售店铺数!$B:$B,AD4344,[1]销售店铺数!$G:$G)</f>
        <v>0</v>
      </c>
      <c r="AN4344" s="20">
        <f t="shared" si="1088"/>
        <v>0</v>
      </c>
      <c r="AO4344" s="20">
        <f t="shared" si="1089"/>
        <v>0</v>
      </c>
      <c r="AP4344" s="20">
        <f t="shared" si="1090"/>
        <v>0</v>
      </c>
      <c r="AQ4344" s="12">
        <f t="shared" si="1091"/>
        <v>0</v>
      </c>
      <c r="AR4344" s="20">
        <f t="shared" si="1092"/>
        <v>0</v>
      </c>
      <c r="AS4344" s="20">
        <f t="shared" si="1093"/>
        <v>0</v>
      </c>
    </row>
    <row r="4345" spans="1:45">
      <c r="A4345"/>
      <c r="B4345"/>
      <c r="C4345"/>
      <c r="D4345"/>
      <c r="E4345"/>
      <c r="F4345"/>
      <c r="G4345"/>
      <c r="H4345"/>
      <c r="I4345"/>
      <c r="J4345"/>
      <c r="K4345"/>
      <c r="L4345"/>
      <c r="M4345" s="8" t="str">
        <f>IF(ISERROR( VLOOKUP(AD4345,'[1]采购入库货量(公司仓库)'!$A:$I,9,FALSE)),"", VLOOKUP(AD4345,'[1]采购入库货量(公司仓库)'!$A:$I,9,FALSE))</f>
        <v/>
      </c>
      <c r="N4345" s="8" t="str">
        <f>IF(ISERROR( VLOOKUP(AD4345,[1]批发上市日期!$A:$F,6,FALSE)),"",  VLOOKUP(AD4345,[1]批发上市日期!$A:$F,6,FALSE))</f>
        <v/>
      </c>
      <c r="O4345" s="48">
        <f>IF(ISERROR(VLOOKUP(E4345&amp;G4345,'[1]采购入库货量(公司仓库)'!$A:$I,7,FALSE)),0,VLOOKUP(E4345&amp;G4345,'[1]采购入库货量(公司仓库)'!$A:$I,7,FALSE))</f>
        <v>0</v>
      </c>
      <c r="P4345" s="12">
        <f t="shared" si="1078"/>
        <v>0</v>
      </c>
      <c r="Q4345" s="14">
        <f>IF(ISERROR(VLOOKUP(E4345&amp;G4345,'[1]采购入库货量(公司仓库)'!$A:$I,8,FALSE)),0,VLOOKUP(E4345&amp;G4345,'[1]采购入库货量(公司仓库)'!$A:$I,8,FALSE))</f>
        <v>0</v>
      </c>
      <c r="R4345" s="12">
        <f t="shared" si="1079"/>
        <v>0</v>
      </c>
      <c r="S4345">
        <f>SUMIF([1]库存总量!$H:$H,E4345&amp;G4345,[1]库存总量!$G:$G)</f>
        <v>0</v>
      </c>
      <c r="T4345" s="12">
        <f t="shared" si="1080"/>
        <v>0</v>
      </c>
      <c r="U4345">
        <f>SUMIFS([1]库存总量!$G:$G,[1]库存总量!$H:$H,E4345&amp;G4345,[1]库存总量!$A:$A,"B")</f>
        <v>0</v>
      </c>
      <c r="V4345" s="12">
        <f t="shared" si="1081"/>
        <v>0</v>
      </c>
      <c r="W4345">
        <f>SUMIFS([1]库存总量!$G:$G,[1]库存总量!$H:$H,E4345&amp;G4345,[1]库存总量!$A:$A,"K")</f>
        <v>0</v>
      </c>
      <c r="X4345" s="12">
        <f t="shared" si="1082"/>
        <v>0</v>
      </c>
      <c r="Y4345">
        <f t="shared" si="1083"/>
        <v>0</v>
      </c>
      <c r="Z4345" s="12">
        <f t="shared" si="1084"/>
        <v>0</v>
      </c>
      <c r="AA4345">
        <f>(IF(ISERROR((IF(ISERROR(VLOOKUP(E4345&amp;G4345,'[1]采购入库货量(公司仓库)'!$A:$H,7,FALSE)),0,VLOOKUP(E4345&amp;G4345,'[1]采购入库货量(公司仓库)'!$A:$H,7,FALSE)))*L4345-(IF(ISERROR(VLOOKUP(E4345&amp;G4345,'[1]采购入库货量(公司仓库)'!$A:$H,8,FALSE)),0,VLOOKUP(E4345&amp;G4345,'[1]采购入库货量(公司仓库)'!$A:$H,8,FALSE)))),0,(IF(ISERROR(VLOOKUP(E4345&amp;G4345,'[1]采购入库货量(公司仓库)'!$A:$H,7,FALSE)),0,VLOOKUP(E4345&amp;G4345,'[1]采购入库货量(公司仓库)'!$A:$H,7,FALSE)))*L4345-(IF(ISERROR(VLOOKUP(E4345&amp;G4345,'[1]采购入库货量(公司仓库)'!$A:$H,8,FALSE)),0,VLOOKUP(E4345&amp;G4345,'[1]采购入库货量(公司仓库)'!$A:$H,8,FALSE)))))</f>
        <v>0</v>
      </c>
      <c r="AB4345">
        <f>SUMIF([1]销售数据!$B:$B,E4345&amp;G4345,[1]销售数据!$G:$G)</f>
        <v>0</v>
      </c>
      <c r="AC4345" s="12">
        <f t="shared" si="1085"/>
        <v>0</v>
      </c>
      <c r="AD4345" t="str">
        <f t="shared" si="1086"/>
        <v/>
      </c>
      <c r="AE4345">
        <f>SUMIF([1]销售数据!$B:$B,AD4345,[1]销售数据!$L:$L)</f>
        <v>0</v>
      </c>
      <c r="AF4345">
        <f>SUMIF([1]销售数据!$B:$B,AD4345,[1]销售数据!$K:$K)</f>
        <v>0</v>
      </c>
      <c r="AG4345">
        <f>SUMIF([1]销售数据!$B:$B,AD4345,[1]销售数据!$J:$J)</f>
        <v>0</v>
      </c>
      <c r="AH4345">
        <f>SUMIF([1]销售数据!$B:$B,AD4345,[1]销售数据!$I:$I)</f>
        <v>0</v>
      </c>
      <c r="AI4345">
        <f>SUMIF([1]销售数据!$B:$B,AD4345,[1]销售数据!$H:$H)</f>
        <v>0</v>
      </c>
      <c r="AJ4345" s="20">
        <f t="shared" si="1087"/>
        <v>0</v>
      </c>
      <c r="AK4345">
        <f>SUMIF([1]发货店铺数!$B:$B,AD4345,[1]发货店铺数!$G:$G)</f>
        <v>0</v>
      </c>
      <c r="AL4345">
        <f>SUMIF([1]销售店铺数!$B:$B,AD4345,[1]销售店铺数!$G:$G)</f>
        <v>0</v>
      </c>
      <c r="AM4345">
        <f>SUMIF([1]销售店铺数!$B:$B,AD4345,[1]销售店铺数!$G:$G)</f>
        <v>0</v>
      </c>
      <c r="AN4345" s="20">
        <f t="shared" si="1088"/>
        <v>0</v>
      </c>
      <c r="AO4345" s="20">
        <f t="shared" si="1089"/>
        <v>0</v>
      </c>
      <c r="AP4345" s="20">
        <f t="shared" si="1090"/>
        <v>0</v>
      </c>
      <c r="AQ4345" s="12">
        <f t="shared" si="1091"/>
        <v>0</v>
      </c>
      <c r="AR4345" s="20">
        <f t="shared" si="1092"/>
        <v>0</v>
      </c>
      <c r="AS4345" s="20">
        <f t="shared" si="1093"/>
        <v>0</v>
      </c>
    </row>
    <row r="4346" spans="1:45">
      <c r="A4346"/>
      <c r="B4346"/>
      <c r="C4346"/>
      <c r="D4346"/>
      <c r="E4346"/>
      <c r="F4346"/>
      <c r="G4346"/>
      <c r="H4346"/>
      <c r="I4346"/>
      <c r="J4346"/>
      <c r="K4346"/>
      <c r="L4346"/>
      <c r="M4346" s="8" t="str">
        <f>IF(ISERROR( VLOOKUP(AD4346,'[1]采购入库货量(公司仓库)'!$A:$I,9,FALSE)),"", VLOOKUP(AD4346,'[1]采购入库货量(公司仓库)'!$A:$I,9,FALSE))</f>
        <v/>
      </c>
      <c r="N4346" s="8" t="str">
        <f>IF(ISERROR( VLOOKUP(AD4346,[1]批发上市日期!$A:$F,6,FALSE)),"",  VLOOKUP(AD4346,[1]批发上市日期!$A:$F,6,FALSE))</f>
        <v/>
      </c>
      <c r="O4346" s="48">
        <f>IF(ISERROR(VLOOKUP(E4346&amp;G4346,'[1]采购入库货量(公司仓库)'!$A:$I,7,FALSE)),0,VLOOKUP(E4346&amp;G4346,'[1]采购入库货量(公司仓库)'!$A:$I,7,FALSE))</f>
        <v>0</v>
      </c>
      <c r="P4346" s="12">
        <f t="shared" si="1078"/>
        <v>0</v>
      </c>
      <c r="Q4346" s="14">
        <f>IF(ISERROR(VLOOKUP(E4346&amp;G4346,'[1]采购入库货量(公司仓库)'!$A:$I,8,FALSE)),0,VLOOKUP(E4346&amp;G4346,'[1]采购入库货量(公司仓库)'!$A:$I,8,FALSE))</f>
        <v>0</v>
      </c>
      <c r="R4346" s="12">
        <f t="shared" si="1079"/>
        <v>0</v>
      </c>
      <c r="S4346">
        <f>SUMIF([1]库存总量!$H:$H,E4346&amp;G4346,[1]库存总量!$G:$G)</f>
        <v>0</v>
      </c>
      <c r="T4346" s="12">
        <f t="shared" si="1080"/>
        <v>0</v>
      </c>
      <c r="U4346">
        <f>SUMIFS([1]库存总量!$G:$G,[1]库存总量!$H:$H,E4346&amp;G4346,[1]库存总量!$A:$A,"B")</f>
        <v>0</v>
      </c>
      <c r="V4346" s="12">
        <f t="shared" si="1081"/>
        <v>0</v>
      </c>
      <c r="W4346">
        <f>SUMIFS([1]库存总量!$G:$G,[1]库存总量!$H:$H,E4346&amp;G4346,[1]库存总量!$A:$A,"K")</f>
        <v>0</v>
      </c>
      <c r="X4346" s="12">
        <f t="shared" si="1082"/>
        <v>0</v>
      </c>
      <c r="Y4346">
        <f t="shared" si="1083"/>
        <v>0</v>
      </c>
      <c r="Z4346" s="12">
        <f t="shared" si="1084"/>
        <v>0</v>
      </c>
      <c r="AA4346">
        <f>(IF(ISERROR((IF(ISERROR(VLOOKUP(E4346&amp;G4346,'[1]采购入库货量(公司仓库)'!$A:$H,7,FALSE)),0,VLOOKUP(E4346&amp;G4346,'[1]采购入库货量(公司仓库)'!$A:$H,7,FALSE)))*L4346-(IF(ISERROR(VLOOKUP(E4346&amp;G4346,'[1]采购入库货量(公司仓库)'!$A:$H,8,FALSE)),0,VLOOKUP(E4346&amp;G4346,'[1]采购入库货量(公司仓库)'!$A:$H,8,FALSE)))),0,(IF(ISERROR(VLOOKUP(E4346&amp;G4346,'[1]采购入库货量(公司仓库)'!$A:$H,7,FALSE)),0,VLOOKUP(E4346&amp;G4346,'[1]采购入库货量(公司仓库)'!$A:$H,7,FALSE)))*L4346-(IF(ISERROR(VLOOKUP(E4346&amp;G4346,'[1]采购入库货量(公司仓库)'!$A:$H,8,FALSE)),0,VLOOKUP(E4346&amp;G4346,'[1]采购入库货量(公司仓库)'!$A:$H,8,FALSE)))))</f>
        <v>0</v>
      </c>
      <c r="AB4346">
        <f>SUMIF([1]销售数据!$B:$B,E4346&amp;G4346,[1]销售数据!$G:$G)</f>
        <v>0</v>
      </c>
      <c r="AC4346" s="12">
        <f t="shared" si="1085"/>
        <v>0</v>
      </c>
      <c r="AD4346" t="str">
        <f t="shared" si="1086"/>
        <v/>
      </c>
      <c r="AE4346">
        <f>SUMIF([1]销售数据!$B:$B,AD4346,[1]销售数据!$L:$L)</f>
        <v>0</v>
      </c>
      <c r="AF4346">
        <f>SUMIF([1]销售数据!$B:$B,AD4346,[1]销售数据!$K:$K)</f>
        <v>0</v>
      </c>
      <c r="AG4346">
        <f>SUMIF([1]销售数据!$B:$B,AD4346,[1]销售数据!$J:$J)</f>
        <v>0</v>
      </c>
      <c r="AH4346">
        <f>SUMIF([1]销售数据!$B:$B,AD4346,[1]销售数据!$I:$I)</f>
        <v>0</v>
      </c>
      <c r="AI4346">
        <f>SUMIF([1]销售数据!$B:$B,AD4346,[1]销售数据!$H:$H)</f>
        <v>0</v>
      </c>
      <c r="AJ4346" s="20">
        <f t="shared" si="1087"/>
        <v>0</v>
      </c>
      <c r="AK4346">
        <f>SUMIF([1]发货店铺数!$B:$B,AD4346,[1]发货店铺数!$G:$G)</f>
        <v>0</v>
      </c>
      <c r="AL4346">
        <f>SUMIF([1]销售店铺数!$B:$B,AD4346,[1]销售店铺数!$G:$G)</f>
        <v>0</v>
      </c>
      <c r="AM4346">
        <f>SUMIF([1]销售店铺数!$B:$B,AD4346,[1]销售店铺数!$G:$G)</f>
        <v>0</v>
      </c>
      <c r="AN4346" s="20">
        <f t="shared" si="1088"/>
        <v>0</v>
      </c>
      <c r="AO4346" s="20">
        <f t="shared" si="1089"/>
        <v>0</v>
      </c>
      <c r="AP4346" s="20">
        <f t="shared" si="1090"/>
        <v>0</v>
      </c>
      <c r="AQ4346" s="12">
        <f t="shared" si="1091"/>
        <v>0</v>
      </c>
      <c r="AR4346" s="20">
        <f t="shared" si="1092"/>
        <v>0</v>
      </c>
      <c r="AS4346" s="20">
        <f t="shared" si="1093"/>
        <v>0</v>
      </c>
    </row>
    <row r="4347" spans="1:45">
      <c r="A4347"/>
      <c r="B4347"/>
      <c r="C4347"/>
      <c r="D4347"/>
      <c r="E4347"/>
      <c r="F4347"/>
      <c r="G4347"/>
      <c r="H4347"/>
      <c r="I4347"/>
      <c r="J4347"/>
      <c r="K4347"/>
      <c r="L4347"/>
      <c r="M4347" s="8" t="str">
        <f>IF(ISERROR( VLOOKUP(AD4347,'[1]采购入库货量(公司仓库)'!$A:$I,9,FALSE)),"", VLOOKUP(AD4347,'[1]采购入库货量(公司仓库)'!$A:$I,9,FALSE))</f>
        <v/>
      </c>
      <c r="N4347" s="8" t="str">
        <f>IF(ISERROR( VLOOKUP(AD4347,[1]批发上市日期!$A:$F,6,FALSE)),"",  VLOOKUP(AD4347,[1]批发上市日期!$A:$F,6,FALSE))</f>
        <v/>
      </c>
      <c r="O4347" s="48">
        <f>IF(ISERROR(VLOOKUP(E4347&amp;G4347,'[1]采购入库货量(公司仓库)'!$A:$I,7,FALSE)),0,VLOOKUP(E4347&amp;G4347,'[1]采购入库货量(公司仓库)'!$A:$I,7,FALSE))</f>
        <v>0</v>
      </c>
      <c r="P4347" s="12">
        <f t="shared" si="1078"/>
        <v>0</v>
      </c>
      <c r="Q4347" s="14">
        <f>IF(ISERROR(VLOOKUP(E4347&amp;G4347,'[1]采购入库货量(公司仓库)'!$A:$I,8,FALSE)),0,VLOOKUP(E4347&amp;G4347,'[1]采购入库货量(公司仓库)'!$A:$I,8,FALSE))</f>
        <v>0</v>
      </c>
      <c r="R4347" s="12">
        <f t="shared" si="1079"/>
        <v>0</v>
      </c>
      <c r="S4347">
        <f>SUMIF([1]库存总量!$H:$H,E4347&amp;G4347,[1]库存总量!$G:$G)</f>
        <v>0</v>
      </c>
      <c r="T4347" s="12">
        <f t="shared" si="1080"/>
        <v>0</v>
      </c>
      <c r="U4347">
        <f>SUMIFS([1]库存总量!$G:$G,[1]库存总量!$H:$H,E4347&amp;G4347,[1]库存总量!$A:$A,"B")</f>
        <v>0</v>
      </c>
      <c r="V4347" s="12">
        <f t="shared" si="1081"/>
        <v>0</v>
      </c>
      <c r="W4347">
        <f>SUMIFS([1]库存总量!$G:$G,[1]库存总量!$H:$H,E4347&amp;G4347,[1]库存总量!$A:$A,"K")</f>
        <v>0</v>
      </c>
      <c r="X4347" s="12">
        <f t="shared" si="1082"/>
        <v>0</v>
      </c>
      <c r="Y4347">
        <f t="shared" si="1083"/>
        <v>0</v>
      </c>
      <c r="Z4347" s="12">
        <f t="shared" si="1084"/>
        <v>0</v>
      </c>
      <c r="AA4347">
        <f>(IF(ISERROR((IF(ISERROR(VLOOKUP(E4347&amp;G4347,'[1]采购入库货量(公司仓库)'!$A:$H,7,FALSE)),0,VLOOKUP(E4347&amp;G4347,'[1]采购入库货量(公司仓库)'!$A:$H,7,FALSE)))*L4347-(IF(ISERROR(VLOOKUP(E4347&amp;G4347,'[1]采购入库货量(公司仓库)'!$A:$H,8,FALSE)),0,VLOOKUP(E4347&amp;G4347,'[1]采购入库货量(公司仓库)'!$A:$H,8,FALSE)))),0,(IF(ISERROR(VLOOKUP(E4347&amp;G4347,'[1]采购入库货量(公司仓库)'!$A:$H,7,FALSE)),0,VLOOKUP(E4347&amp;G4347,'[1]采购入库货量(公司仓库)'!$A:$H,7,FALSE)))*L4347-(IF(ISERROR(VLOOKUP(E4347&amp;G4347,'[1]采购入库货量(公司仓库)'!$A:$H,8,FALSE)),0,VLOOKUP(E4347&amp;G4347,'[1]采购入库货量(公司仓库)'!$A:$H,8,FALSE)))))</f>
        <v>0</v>
      </c>
      <c r="AB4347">
        <f>SUMIF([1]销售数据!$B:$B,E4347&amp;G4347,[1]销售数据!$G:$G)</f>
        <v>0</v>
      </c>
      <c r="AC4347" s="12">
        <f t="shared" si="1085"/>
        <v>0</v>
      </c>
      <c r="AD4347" t="str">
        <f t="shared" si="1086"/>
        <v/>
      </c>
      <c r="AE4347">
        <f>SUMIF([1]销售数据!$B:$B,AD4347,[1]销售数据!$L:$L)</f>
        <v>0</v>
      </c>
      <c r="AF4347">
        <f>SUMIF([1]销售数据!$B:$B,AD4347,[1]销售数据!$K:$K)</f>
        <v>0</v>
      </c>
      <c r="AG4347">
        <f>SUMIF([1]销售数据!$B:$B,AD4347,[1]销售数据!$J:$J)</f>
        <v>0</v>
      </c>
      <c r="AH4347">
        <f>SUMIF([1]销售数据!$B:$B,AD4347,[1]销售数据!$I:$I)</f>
        <v>0</v>
      </c>
      <c r="AI4347">
        <f>SUMIF([1]销售数据!$B:$B,AD4347,[1]销售数据!$H:$H)</f>
        <v>0</v>
      </c>
      <c r="AJ4347" s="20">
        <f t="shared" si="1087"/>
        <v>0</v>
      </c>
      <c r="AK4347">
        <f>SUMIF([1]发货店铺数!$B:$B,AD4347,[1]发货店铺数!$G:$G)</f>
        <v>0</v>
      </c>
      <c r="AL4347">
        <f>SUMIF([1]销售店铺数!$B:$B,AD4347,[1]销售店铺数!$G:$G)</f>
        <v>0</v>
      </c>
      <c r="AM4347">
        <f>SUMIF([1]销售店铺数!$B:$B,AD4347,[1]销售店铺数!$G:$G)</f>
        <v>0</v>
      </c>
      <c r="AN4347" s="20">
        <f t="shared" si="1088"/>
        <v>0</v>
      </c>
      <c r="AO4347" s="20">
        <f t="shared" si="1089"/>
        <v>0</v>
      </c>
      <c r="AP4347" s="20">
        <f t="shared" si="1090"/>
        <v>0</v>
      </c>
      <c r="AQ4347" s="12">
        <f t="shared" si="1091"/>
        <v>0</v>
      </c>
      <c r="AR4347" s="20">
        <f t="shared" si="1092"/>
        <v>0</v>
      </c>
      <c r="AS4347" s="20">
        <f t="shared" si="1093"/>
        <v>0</v>
      </c>
    </row>
    <row r="4348" spans="1:45">
      <c r="A4348"/>
      <c r="B4348"/>
      <c r="C4348"/>
      <c r="D4348"/>
      <c r="E4348"/>
      <c r="F4348"/>
      <c r="G4348"/>
      <c r="H4348"/>
      <c r="I4348"/>
      <c r="J4348"/>
      <c r="K4348"/>
      <c r="L4348"/>
      <c r="M4348" s="8" t="str">
        <f>IF(ISERROR( VLOOKUP(AD4348,'[1]采购入库货量(公司仓库)'!$A:$I,9,FALSE)),"", VLOOKUP(AD4348,'[1]采购入库货量(公司仓库)'!$A:$I,9,FALSE))</f>
        <v/>
      </c>
      <c r="N4348" s="8" t="str">
        <f>IF(ISERROR( VLOOKUP(AD4348,[1]批发上市日期!$A:$F,6,FALSE)),"",  VLOOKUP(AD4348,[1]批发上市日期!$A:$F,6,FALSE))</f>
        <v/>
      </c>
      <c r="O4348" s="48">
        <f>IF(ISERROR(VLOOKUP(E4348&amp;G4348,'[1]采购入库货量(公司仓库)'!$A:$I,7,FALSE)),0,VLOOKUP(E4348&amp;G4348,'[1]采购入库货量(公司仓库)'!$A:$I,7,FALSE))</f>
        <v>0</v>
      </c>
      <c r="P4348" s="12">
        <f t="shared" si="1078"/>
        <v>0</v>
      </c>
      <c r="Q4348" s="14">
        <f>IF(ISERROR(VLOOKUP(E4348&amp;G4348,'[1]采购入库货量(公司仓库)'!$A:$I,8,FALSE)),0,VLOOKUP(E4348&amp;G4348,'[1]采购入库货量(公司仓库)'!$A:$I,8,FALSE))</f>
        <v>0</v>
      </c>
      <c r="R4348" s="12">
        <f t="shared" si="1079"/>
        <v>0</v>
      </c>
      <c r="S4348">
        <f>SUMIF([1]库存总量!$H:$H,E4348&amp;G4348,[1]库存总量!$G:$G)</f>
        <v>0</v>
      </c>
      <c r="T4348" s="12">
        <f t="shared" si="1080"/>
        <v>0</v>
      </c>
      <c r="U4348">
        <f>SUMIFS([1]库存总量!$G:$G,[1]库存总量!$H:$H,E4348&amp;G4348,[1]库存总量!$A:$A,"B")</f>
        <v>0</v>
      </c>
      <c r="V4348" s="12">
        <f t="shared" si="1081"/>
        <v>0</v>
      </c>
      <c r="W4348">
        <f>SUMIFS([1]库存总量!$G:$G,[1]库存总量!$H:$H,E4348&amp;G4348,[1]库存总量!$A:$A,"K")</f>
        <v>0</v>
      </c>
      <c r="X4348" s="12">
        <f t="shared" si="1082"/>
        <v>0</v>
      </c>
      <c r="Y4348">
        <f t="shared" si="1083"/>
        <v>0</v>
      </c>
      <c r="Z4348" s="12">
        <f t="shared" si="1084"/>
        <v>0</v>
      </c>
      <c r="AA4348">
        <f>(IF(ISERROR((IF(ISERROR(VLOOKUP(E4348&amp;G4348,'[1]采购入库货量(公司仓库)'!$A:$H,7,FALSE)),0,VLOOKUP(E4348&amp;G4348,'[1]采购入库货量(公司仓库)'!$A:$H,7,FALSE)))*L4348-(IF(ISERROR(VLOOKUP(E4348&amp;G4348,'[1]采购入库货量(公司仓库)'!$A:$H,8,FALSE)),0,VLOOKUP(E4348&amp;G4348,'[1]采购入库货量(公司仓库)'!$A:$H,8,FALSE)))),0,(IF(ISERROR(VLOOKUP(E4348&amp;G4348,'[1]采购入库货量(公司仓库)'!$A:$H,7,FALSE)),0,VLOOKUP(E4348&amp;G4348,'[1]采购入库货量(公司仓库)'!$A:$H,7,FALSE)))*L4348-(IF(ISERROR(VLOOKUP(E4348&amp;G4348,'[1]采购入库货量(公司仓库)'!$A:$H,8,FALSE)),0,VLOOKUP(E4348&amp;G4348,'[1]采购入库货量(公司仓库)'!$A:$H,8,FALSE)))))</f>
        <v>0</v>
      </c>
      <c r="AB4348">
        <f>SUMIF([1]销售数据!$B:$B,E4348&amp;G4348,[1]销售数据!$G:$G)</f>
        <v>0</v>
      </c>
      <c r="AC4348" s="12">
        <f t="shared" si="1085"/>
        <v>0</v>
      </c>
      <c r="AD4348" t="str">
        <f t="shared" si="1086"/>
        <v/>
      </c>
      <c r="AE4348">
        <f>SUMIF([1]销售数据!$B:$B,AD4348,[1]销售数据!$L:$L)</f>
        <v>0</v>
      </c>
      <c r="AF4348">
        <f>SUMIF([1]销售数据!$B:$B,AD4348,[1]销售数据!$K:$K)</f>
        <v>0</v>
      </c>
      <c r="AG4348">
        <f>SUMIF([1]销售数据!$B:$B,AD4348,[1]销售数据!$J:$J)</f>
        <v>0</v>
      </c>
      <c r="AH4348">
        <f>SUMIF([1]销售数据!$B:$B,AD4348,[1]销售数据!$I:$I)</f>
        <v>0</v>
      </c>
      <c r="AI4348">
        <f>SUMIF([1]销售数据!$B:$B,AD4348,[1]销售数据!$H:$H)</f>
        <v>0</v>
      </c>
      <c r="AJ4348" s="20">
        <f t="shared" si="1087"/>
        <v>0</v>
      </c>
      <c r="AK4348">
        <f>SUMIF([1]发货店铺数!$B:$B,AD4348,[1]发货店铺数!$G:$G)</f>
        <v>0</v>
      </c>
      <c r="AL4348">
        <f>SUMIF([1]销售店铺数!$B:$B,AD4348,[1]销售店铺数!$G:$G)</f>
        <v>0</v>
      </c>
      <c r="AM4348">
        <f>SUMIF([1]销售店铺数!$B:$B,AD4348,[1]销售店铺数!$G:$G)</f>
        <v>0</v>
      </c>
      <c r="AN4348" s="20">
        <f t="shared" si="1088"/>
        <v>0</v>
      </c>
      <c r="AO4348" s="20">
        <f t="shared" si="1089"/>
        <v>0</v>
      </c>
      <c r="AP4348" s="20">
        <f t="shared" si="1090"/>
        <v>0</v>
      </c>
      <c r="AQ4348" s="12">
        <f t="shared" si="1091"/>
        <v>0</v>
      </c>
      <c r="AR4348" s="20">
        <f t="shared" si="1092"/>
        <v>0</v>
      </c>
      <c r="AS4348" s="20">
        <f t="shared" si="1093"/>
        <v>0</v>
      </c>
    </row>
    <row r="4349" spans="1:45">
      <c r="A4349"/>
      <c r="B4349"/>
      <c r="C4349"/>
      <c r="D4349"/>
      <c r="E4349"/>
      <c r="F4349"/>
      <c r="G4349"/>
      <c r="H4349"/>
      <c r="I4349"/>
      <c r="J4349"/>
      <c r="K4349"/>
      <c r="L4349"/>
      <c r="M4349" s="8" t="str">
        <f>IF(ISERROR( VLOOKUP(AD4349,'[1]采购入库货量(公司仓库)'!$A:$I,9,FALSE)),"", VLOOKUP(AD4349,'[1]采购入库货量(公司仓库)'!$A:$I,9,FALSE))</f>
        <v/>
      </c>
      <c r="N4349" s="8" t="str">
        <f>IF(ISERROR( VLOOKUP(AD4349,[1]批发上市日期!$A:$F,6,FALSE)),"",  VLOOKUP(AD4349,[1]批发上市日期!$A:$F,6,FALSE))</f>
        <v/>
      </c>
      <c r="O4349" s="48">
        <f>IF(ISERROR(VLOOKUP(E4349&amp;G4349,'[1]采购入库货量(公司仓库)'!$A:$I,7,FALSE)),0,VLOOKUP(E4349&amp;G4349,'[1]采购入库货量(公司仓库)'!$A:$I,7,FALSE))</f>
        <v>0</v>
      </c>
      <c r="P4349" s="12">
        <f t="shared" si="1078"/>
        <v>0</v>
      </c>
      <c r="Q4349" s="14">
        <f>IF(ISERROR(VLOOKUP(E4349&amp;G4349,'[1]采购入库货量(公司仓库)'!$A:$I,8,FALSE)),0,VLOOKUP(E4349&amp;G4349,'[1]采购入库货量(公司仓库)'!$A:$I,8,FALSE))</f>
        <v>0</v>
      </c>
      <c r="R4349" s="12">
        <f t="shared" si="1079"/>
        <v>0</v>
      </c>
      <c r="S4349">
        <f>SUMIF([1]库存总量!$H:$H,E4349&amp;G4349,[1]库存总量!$G:$G)</f>
        <v>0</v>
      </c>
      <c r="T4349" s="12">
        <f t="shared" si="1080"/>
        <v>0</v>
      </c>
      <c r="U4349">
        <f>SUMIFS([1]库存总量!$G:$G,[1]库存总量!$H:$H,E4349&amp;G4349,[1]库存总量!$A:$A,"B")</f>
        <v>0</v>
      </c>
      <c r="V4349" s="12">
        <f t="shared" si="1081"/>
        <v>0</v>
      </c>
      <c r="W4349">
        <f>SUMIFS([1]库存总量!$G:$G,[1]库存总量!$H:$H,E4349&amp;G4349,[1]库存总量!$A:$A,"K")</f>
        <v>0</v>
      </c>
      <c r="X4349" s="12">
        <f t="shared" si="1082"/>
        <v>0</v>
      </c>
      <c r="Y4349">
        <f t="shared" si="1083"/>
        <v>0</v>
      </c>
      <c r="Z4349" s="12">
        <f t="shared" si="1084"/>
        <v>0</v>
      </c>
      <c r="AA4349">
        <f>(IF(ISERROR((IF(ISERROR(VLOOKUP(E4349&amp;G4349,'[1]采购入库货量(公司仓库)'!$A:$H,7,FALSE)),0,VLOOKUP(E4349&amp;G4349,'[1]采购入库货量(公司仓库)'!$A:$H,7,FALSE)))*L4349-(IF(ISERROR(VLOOKUP(E4349&amp;G4349,'[1]采购入库货量(公司仓库)'!$A:$H,8,FALSE)),0,VLOOKUP(E4349&amp;G4349,'[1]采购入库货量(公司仓库)'!$A:$H,8,FALSE)))),0,(IF(ISERROR(VLOOKUP(E4349&amp;G4349,'[1]采购入库货量(公司仓库)'!$A:$H,7,FALSE)),0,VLOOKUP(E4349&amp;G4349,'[1]采购入库货量(公司仓库)'!$A:$H,7,FALSE)))*L4349-(IF(ISERROR(VLOOKUP(E4349&amp;G4349,'[1]采购入库货量(公司仓库)'!$A:$H,8,FALSE)),0,VLOOKUP(E4349&amp;G4349,'[1]采购入库货量(公司仓库)'!$A:$H,8,FALSE)))))</f>
        <v>0</v>
      </c>
      <c r="AB4349">
        <f>SUMIF([1]销售数据!$B:$B,E4349&amp;G4349,[1]销售数据!$G:$G)</f>
        <v>0</v>
      </c>
      <c r="AC4349" s="12">
        <f t="shared" si="1085"/>
        <v>0</v>
      </c>
      <c r="AD4349" t="str">
        <f t="shared" si="1086"/>
        <v/>
      </c>
      <c r="AE4349">
        <f>SUMIF([1]销售数据!$B:$B,AD4349,[1]销售数据!$L:$L)</f>
        <v>0</v>
      </c>
      <c r="AF4349">
        <f>SUMIF([1]销售数据!$B:$B,AD4349,[1]销售数据!$K:$K)</f>
        <v>0</v>
      </c>
      <c r="AG4349">
        <f>SUMIF([1]销售数据!$B:$B,AD4349,[1]销售数据!$J:$J)</f>
        <v>0</v>
      </c>
      <c r="AH4349">
        <f>SUMIF([1]销售数据!$B:$B,AD4349,[1]销售数据!$I:$I)</f>
        <v>0</v>
      </c>
      <c r="AI4349">
        <f>SUMIF([1]销售数据!$B:$B,AD4349,[1]销售数据!$H:$H)</f>
        <v>0</v>
      </c>
      <c r="AJ4349" s="20">
        <f t="shared" si="1087"/>
        <v>0</v>
      </c>
      <c r="AK4349">
        <f>SUMIF([1]发货店铺数!$B:$B,AD4349,[1]发货店铺数!$G:$G)</f>
        <v>0</v>
      </c>
      <c r="AL4349">
        <f>SUMIF([1]销售店铺数!$B:$B,AD4349,[1]销售店铺数!$G:$G)</f>
        <v>0</v>
      </c>
      <c r="AM4349">
        <f>SUMIF([1]销售店铺数!$B:$B,AD4349,[1]销售店铺数!$G:$G)</f>
        <v>0</v>
      </c>
      <c r="AN4349" s="20">
        <f t="shared" si="1088"/>
        <v>0</v>
      </c>
      <c r="AO4349" s="20">
        <f t="shared" si="1089"/>
        <v>0</v>
      </c>
      <c r="AP4349" s="20">
        <f t="shared" si="1090"/>
        <v>0</v>
      </c>
      <c r="AQ4349" s="12">
        <f t="shared" si="1091"/>
        <v>0</v>
      </c>
      <c r="AR4349" s="20">
        <f t="shared" si="1092"/>
        <v>0</v>
      </c>
      <c r="AS4349" s="20">
        <f t="shared" si="1093"/>
        <v>0</v>
      </c>
    </row>
    <row r="4350" spans="1:45">
      <c r="A4350"/>
      <c r="B4350"/>
      <c r="C4350"/>
      <c r="D4350"/>
      <c r="E4350"/>
      <c r="F4350"/>
      <c r="G4350"/>
      <c r="H4350"/>
      <c r="I4350"/>
      <c r="J4350"/>
      <c r="K4350"/>
      <c r="L4350"/>
      <c r="M4350" s="8" t="str">
        <f>IF(ISERROR( VLOOKUP(AD4350,'[1]采购入库货量(公司仓库)'!$A:$I,9,FALSE)),"", VLOOKUP(AD4350,'[1]采购入库货量(公司仓库)'!$A:$I,9,FALSE))</f>
        <v/>
      </c>
      <c r="N4350" s="8" t="str">
        <f>IF(ISERROR( VLOOKUP(AD4350,[1]批发上市日期!$A:$F,6,FALSE)),"",  VLOOKUP(AD4350,[1]批发上市日期!$A:$F,6,FALSE))</f>
        <v/>
      </c>
      <c r="O4350" s="48">
        <f>IF(ISERROR(VLOOKUP(E4350&amp;G4350,'[1]采购入库货量(公司仓库)'!$A:$I,7,FALSE)),0,VLOOKUP(E4350&amp;G4350,'[1]采购入库货量(公司仓库)'!$A:$I,7,FALSE))</f>
        <v>0</v>
      </c>
      <c r="P4350" s="12">
        <f t="shared" si="1078"/>
        <v>0</v>
      </c>
      <c r="Q4350" s="14">
        <f>IF(ISERROR(VLOOKUP(E4350&amp;G4350,'[1]采购入库货量(公司仓库)'!$A:$I,8,FALSE)),0,VLOOKUP(E4350&amp;G4350,'[1]采购入库货量(公司仓库)'!$A:$I,8,FALSE))</f>
        <v>0</v>
      </c>
      <c r="R4350" s="12">
        <f t="shared" si="1079"/>
        <v>0</v>
      </c>
      <c r="S4350">
        <f>SUMIF([1]库存总量!$H:$H,E4350&amp;G4350,[1]库存总量!$G:$G)</f>
        <v>0</v>
      </c>
      <c r="T4350" s="12">
        <f t="shared" si="1080"/>
        <v>0</v>
      </c>
      <c r="U4350">
        <f>SUMIFS([1]库存总量!$G:$G,[1]库存总量!$H:$H,E4350&amp;G4350,[1]库存总量!$A:$A,"B")</f>
        <v>0</v>
      </c>
      <c r="V4350" s="12">
        <f t="shared" si="1081"/>
        <v>0</v>
      </c>
      <c r="W4350">
        <f>SUMIFS([1]库存总量!$G:$G,[1]库存总量!$H:$H,E4350&amp;G4350,[1]库存总量!$A:$A,"K")</f>
        <v>0</v>
      </c>
      <c r="X4350" s="12">
        <f t="shared" si="1082"/>
        <v>0</v>
      </c>
      <c r="Y4350">
        <f t="shared" si="1083"/>
        <v>0</v>
      </c>
      <c r="Z4350" s="12">
        <f t="shared" si="1084"/>
        <v>0</v>
      </c>
      <c r="AA4350">
        <f>(IF(ISERROR((IF(ISERROR(VLOOKUP(E4350&amp;G4350,'[1]采购入库货量(公司仓库)'!$A:$H,7,FALSE)),0,VLOOKUP(E4350&amp;G4350,'[1]采购入库货量(公司仓库)'!$A:$H,7,FALSE)))*L4350-(IF(ISERROR(VLOOKUP(E4350&amp;G4350,'[1]采购入库货量(公司仓库)'!$A:$H,8,FALSE)),0,VLOOKUP(E4350&amp;G4350,'[1]采购入库货量(公司仓库)'!$A:$H,8,FALSE)))),0,(IF(ISERROR(VLOOKUP(E4350&amp;G4350,'[1]采购入库货量(公司仓库)'!$A:$H,7,FALSE)),0,VLOOKUP(E4350&amp;G4350,'[1]采购入库货量(公司仓库)'!$A:$H,7,FALSE)))*L4350-(IF(ISERROR(VLOOKUP(E4350&amp;G4350,'[1]采购入库货量(公司仓库)'!$A:$H,8,FALSE)),0,VLOOKUP(E4350&amp;G4350,'[1]采购入库货量(公司仓库)'!$A:$H,8,FALSE)))))</f>
        <v>0</v>
      </c>
      <c r="AB4350">
        <f>SUMIF([1]销售数据!$B:$B,E4350&amp;G4350,[1]销售数据!$G:$G)</f>
        <v>0</v>
      </c>
      <c r="AC4350" s="12">
        <f t="shared" si="1085"/>
        <v>0</v>
      </c>
      <c r="AD4350" t="str">
        <f t="shared" si="1086"/>
        <v/>
      </c>
      <c r="AE4350">
        <f>SUMIF([1]销售数据!$B:$B,AD4350,[1]销售数据!$L:$L)</f>
        <v>0</v>
      </c>
      <c r="AF4350">
        <f>SUMIF([1]销售数据!$B:$B,AD4350,[1]销售数据!$K:$K)</f>
        <v>0</v>
      </c>
      <c r="AG4350">
        <f>SUMIF([1]销售数据!$B:$B,AD4350,[1]销售数据!$J:$J)</f>
        <v>0</v>
      </c>
      <c r="AH4350">
        <f>SUMIF([1]销售数据!$B:$B,AD4350,[1]销售数据!$I:$I)</f>
        <v>0</v>
      </c>
      <c r="AI4350">
        <f>SUMIF([1]销售数据!$B:$B,AD4350,[1]销售数据!$H:$H)</f>
        <v>0</v>
      </c>
      <c r="AJ4350" s="20">
        <f t="shared" si="1087"/>
        <v>0</v>
      </c>
      <c r="AK4350">
        <f>SUMIF([1]发货店铺数!$B:$B,AD4350,[1]发货店铺数!$G:$G)</f>
        <v>0</v>
      </c>
      <c r="AL4350">
        <f>SUMIF([1]销售店铺数!$B:$B,AD4350,[1]销售店铺数!$G:$G)</f>
        <v>0</v>
      </c>
      <c r="AM4350">
        <f>SUMIF([1]销售店铺数!$B:$B,AD4350,[1]销售店铺数!$G:$G)</f>
        <v>0</v>
      </c>
      <c r="AN4350" s="20">
        <f t="shared" si="1088"/>
        <v>0</v>
      </c>
      <c r="AO4350" s="20">
        <f t="shared" si="1089"/>
        <v>0</v>
      </c>
      <c r="AP4350" s="20">
        <f t="shared" si="1090"/>
        <v>0</v>
      </c>
      <c r="AQ4350" s="12">
        <f t="shared" si="1091"/>
        <v>0</v>
      </c>
      <c r="AR4350" s="20">
        <f t="shared" si="1092"/>
        <v>0</v>
      </c>
      <c r="AS4350" s="20">
        <f t="shared" si="1093"/>
        <v>0</v>
      </c>
    </row>
    <row r="4351" spans="1:45">
      <c r="A4351"/>
      <c r="B4351"/>
      <c r="C4351"/>
      <c r="D4351"/>
      <c r="E4351"/>
      <c r="F4351"/>
      <c r="G4351"/>
      <c r="H4351"/>
      <c r="I4351"/>
      <c r="J4351"/>
      <c r="K4351"/>
      <c r="L4351"/>
      <c r="M4351" s="8" t="str">
        <f>IF(ISERROR( VLOOKUP(AD4351,'[1]采购入库货量(公司仓库)'!$A:$I,9,FALSE)),"", VLOOKUP(AD4351,'[1]采购入库货量(公司仓库)'!$A:$I,9,FALSE))</f>
        <v/>
      </c>
      <c r="N4351" s="8" t="str">
        <f>IF(ISERROR( VLOOKUP(AD4351,[1]批发上市日期!$A:$F,6,FALSE)),"",  VLOOKUP(AD4351,[1]批发上市日期!$A:$F,6,FALSE))</f>
        <v/>
      </c>
      <c r="O4351" s="48">
        <f>IF(ISERROR(VLOOKUP(E4351&amp;G4351,'[1]采购入库货量(公司仓库)'!$A:$I,7,FALSE)),0,VLOOKUP(E4351&amp;G4351,'[1]采购入库货量(公司仓库)'!$A:$I,7,FALSE))</f>
        <v>0</v>
      </c>
      <c r="P4351" s="12">
        <f t="shared" si="1078"/>
        <v>0</v>
      </c>
      <c r="Q4351" s="14">
        <f>IF(ISERROR(VLOOKUP(E4351&amp;G4351,'[1]采购入库货量(公司仓库)'!$A:$I,8,FALSE)),0,VLOOKUP(E4351&amp;G4351,'[1]采购入库货量(公司仓库)'!$A:$I,8,FALSE))</f>
        <v>0</v>
      </c>
      <c r="R4351" s="12">
        <f t="shared" si="1079"/>
        <v>0</v>
      </c>
      <c r="S4351">
        <f>SUMIF([1]库存总量!$H:$H,E4351&amp;G4351,[1]库存总量!$G:$G)</f>
        <v>0</v>
      </c>
      <c r="T4351" s="12">
        <f t="shared" si="1080"/>
        <v>0</v>
      </c>
      <c r="U4351">
        <f>SUMIFS([1]库存总量!$G:$G,[1]库存总量!$H:$H,E4351&amp;G4351,[1]库存总量!$A:$A,"B")</f>
        <v>0</v>
      </c>
      <c r="V4351" s="12">
        <f t="shared" si="1081"/>
        <v>0</v>
      </c>
      <c r="W4351">
        <f>SUMIFS([1]库存总量!$G:$G,[1]库存总量!$H:$H,E4351&amp;G4351,[1]库存总量!$A:$A,"K")</f>
        <v>0</v>
      </c>
      <c r="X4351" s="12">
        <f t="shared" si="1082"/>
        <v>0</v>
      </c>
      <c r="Y4351">
        <f t="shared" si="1083"/>
        <v>0</v>
      </c>
      <c r="Z4351" s="12">
        <f t="shared" si="1084"/>
        <v>0</v>
      </c>
      <c r="AA4351">
        <f>(IF(ISERROR((IF(ISERROR(VLOOKUP(E4351&amp;G4351,'[1]采购入库货量(公司仓库)'!$A:$H,7,FALSE)),0,VLOOKUP(E4351&amp;G4351,'[1]采购入库货量(公司仓库)'!$A:$H,7,FALSE)))*L4351-(IF(ISERROR(VLOOKUP(E4351&amp;G4351,'[1]采购入库货量(公司仓库)'!$A:$H,8,FALSE)),0,VLOOKUP(E4351&amp;G4351,'[1]采购入库货量(公司仓库)'!$A:$H,8,FALSE)))),0,(IF(ISERROR(VLOOKUP(E4351&amp;G4351,'[1]采购入库货量(公司仓库)'!$A:$H,7,FALSE)),0,VLOOKUP(E4351&amp;G4351,'[1]采购入库货量(公司仓库)'!$A:$H,7,FALSE)))*L4351-(IF(ISERROR(VLOOKUP(E4351&amp;G4351,'[1]采购入库货量(公司仓库)'!$A:$H,8,FALSE)),0,VLOOKUP(E4351&amp;G4351,'[1]采购入库货量(公司仓库)'!$A:$H,8,FALSE)))))</f>
        <v>0</v>
      </c>
      <c r="AB4351">
        <f>SUMIF([1]销售数据!$B:$B,E4351&amp;G4351,[1]销售数据!$G:$G)</f>
        <v>0</v>
      </c>
      <c r="AC4351" s="12">
        <f t="shared" si="1085"/>
        <v>0</v>
      </c>
      <c r="AD4351" t="str">
        <f t="shared" si="1086"/>
        <v/>
      </c>
      <c r="AE4351">
        <f>SUMIF([1]销售数据!$B:$B,AD4351,[1]销售数据!$L:$L)</f>
        <v>0</v>
      </c>
      <c r="AF4351">
        <f>SUMIF([1]销售数据!$B:$B,AD4351,[1]销售数据!$K:$K)</f>
        <v>0</v>
      </c>
      <c r="AG4351">
        <f>SUMIF([1]销售数据!$B:$B,AD4351,[1]销售数据!$J:$J)</f>
        <v>0</v>
      </c>
      <c r="AH4351">
        <f>SUMIF([1]销售数据!$B:$B,AD4351,[1]销售数据!$I:$I)</f>
        <v>0</v>
      </c>
      <c r="AI4351">
        <f>SUMIF([1]销售数据!$B:$B,AD4351,[1]销售数据!$H:$H)</f>
        <v>0</v>
      </c>
      <c r="AJ4351" s="20">
        <f t="shared" si="1087"/>
        <v>0</v>
      </c>
      <c r="AK4351">
        <f>SUMIF([1]发货店铺数!$B:$B,AD4351,[1]发货店铺数!$G:$G)</f>
        <v>0</v>
      </c>
      <c r="AL4351">
        <f>SUMIF([1]销售店铺数!$B:$B,AD4351,[1]销售店铺数!$G:$G)</f>
        <v>0</v>
      </c>
      <c r="AM4351">
        <f>SUMIF([1]销售店铺数!$B:$B,AD4351,[1]销售店铺数!$G:$G)</f>
        <v>0</v>
      </c>
      <c r="AN4351" s="20">
        <f t="shared" si="1088"/>
        <v>0</v>
      </c>
      <c r="AO4351" s="20">
        <f t="shared" si="1089"/>
        <v>0</v>
      </c>
      <c r="AP4351" s="20">
        <f t="shared" si="1090"/>
        <v>0</v>
      </c>
      <c r="AQ4351" s="12">
        <f t="shared" si="1091"/>
        <v>0</v>
      </c>
      <c r="AR4351" s="20">
        <f t="shared" si="1092"/>
        <v>0</v>
      </c>
      <c r="AS4351" s="20">
        <f t="shared" si="1093"/>
        <v>0</v>
      </c>
    </row>
    <row r="4352" spans="1:45">
      <c r="A4352"/>
      <c r="B4352"/>
      <c r="C4352"/>
      <c r="D4352"/>
      <c r="E4352"/>
      <c r="F4352"/>
      <c r="G4352"/>
      <c r="H4352"/>
      <c r="I4352"/>
      <c r="J4352"/>
      <c r="K4352"/>
      <c r="L4352"/>
      <c r="M4352" s="8" t="str">
        <f>IF(ISERROR( VLOOKUP(AD4352,'[1]采购入库货量(公司仓库)'!$A:$I,9,FALSE)),"", VLOOKUP(AD4352,'[1]采购入库货量(公司仓库)'!$A:$I,9,FALSE))</f>
        <v/>
      </c>
      <c r="N4352" s="8" t="str">
        <f>IF(ISERROR( VLOOKUP(AD4352,[1]批发上市日期!$A:$F,6,FALSE)),"",  VLOOKUP(AD4352,[1]批发上市日期!$A:$F,6,FALSE))</f>
        <v/>
      </c>
      <c r="O4352" s="48">
        <f>IF(ISERROR(VLOOKUP(E4352&amp;G4352,'[1]采购入库货量(公司仓库)'!$A:$I,7,FALSE)),0,VLOOKUP(E4352&amp;G4352,'[1]采购入库货量(公司仓库)'!$A:$I,7,FALSE))</f>
        <v>0</v>
      </c>
      <c r="P4352" s="12">
        <f t="shared" si="1078"/>
        <v>0</v>
      </c>
      <c r="Q4352" s="14">
        <f>IF(ISERROR(VLOOKUP(E4352&amp;G4352,'[1]采购入库货量(公司仓库)'!$A:$I,8,FALSE)),0,VLOOKUP(E4352&amp;G4352,'[1]采购入库货量(公司仓库)'!$A:$I,8,FALSE))</f>
        <v>0</v>
      </c>
      <c r="R4352" s="12">
        <f t="shared" si="1079"/>
        <v>0</v>
      </c>
      <c r="S4352">
        <f>SUMIF([1]库存总量!$H:$H,E4352&amp;G4352,[1]库存总量!$G:$G)</f>
        <v>0</v>
      </c>
      <c r="T4352" s="12">
        <f t="shared" si="1080"/>
        <v>0</v>
      </c>
      <c r="U4352">
        <f>SUMIFS([1]库存总量!$G:$G,[1]库存总量!$H:$H,E4352&amp;G4352,[1]库存总量!$A:$A,"B")</f>
        <v>0</v>
      </c>
      <c r="V4352" s="12">
        <f t="shared" si="1081"/>
        <v>0</v>
      </c>
      <c r="W4352">
        <f>SUMIFS([1]库存总量!$G:$G,[1]库存总量!$H:$H,E4352&amp;G4352,[1]库存总量!$A:$A,"K")</f>
        <v>0</v>
      </c>
      <c r="X4352" s="12">
        <f t="shared" si="1082"/>
        <v>0</v>
      </c>
      <c r="Y4352">
        <f t="shared" si="1083"/>
        <v>0</v>
      </c>
      <c r="Z4352" s="12">
        <f t="shared" si="1084"/>
        <v>0</v>
      </c>
      <c r="AA4352">
        <f>(IF(ISERROR((IF(ISERROR(VLOOKUP(E4352&amp;G4352,'[1]采购入库货量(公司仓库)'!$A:$H,7,FALSE)),0,VLOOKUP(E4352&amp;G4352,'[1]采购入库货量(公司仓库)'!$A:$H,7,FALSE)))*L4352-(IF(ISERROR(VLOOKUP(E4352&amp;G4352,'[1]采购入库货量(公司仓库)'!$A:$H,8,FALSE)),0,VLOOKUP(E4352&amp;G4352,'[1]采购入库货量(公司仓库)'!$A:$H,8,FALSE)))),0,(IF(ISERROR(VLOOKUP(E4352&amp;G4352,'[1]采购入库货量(公司仓库)'!$A:$H,7,FALSE)),0,VLOOKUP(E4352&amp;G4352,'[1]采购入库货量(公司仓库)'!$A:$H,7,FALSE)))*L4352-(IF(ISERROR(VLOOKUP(E4352&amp;G4352,'[1]采购入库货量(公司仓库)'!$A:$H,8,FALSE)),0,VLOOKUP(E4352&amp;G4352,'[1]采购入库货量(公司仓库)'!$A:$H,8,FALSE)))))</f>
        <v>0</v>
      </c>
      <c r="AB4352">
        <f>SUMIF([1]销售数据!$B:$B,E4352&amp;G4352,[1]销售数据!$G:$G)</f>
        <v>0</v>
      </c>
      <c r="AC4352" s="12">
        <f t="shared" si="1085"/>
        <v>0</v>
      </c>
      <c r="AD4352" t="str">
        <f t="shared" si="1086"/>
        <v/>
      </c>
      <c r="AE4352">
        <f>SUMIF([1]销售数据!$B:$B,AD4352,[1]销售数据!$L:$L)</f>
        <v>0</v>
      </c>
      <c r="AF4352">
        <f>SUMIF([1]销售数据!$B:$B,AD4352,[1]销售数据!$K:$K)</f>
        <v>0</v>
      </c>
      <c r="AG4352">
        <f>SUMIF([1]销售数据!$B:$B,AD4352,[1]销售数据!$J:$J)</f>
        <v>0</v>
      </c>
      <c r="AH4352">
        <f>SUMIF([1]销售数据!$B:$B,AD4352,[1]销售数据!$I:$I)</f>
        <v>0</v>
      </c>
      <c r="AI4352">
        <f>SUMIF([1]销售数据!$B:$B,AD4352,[1]销售数据!$H:$H)</f>
        <v>0</v>
      </c>
      <c r="AJ4352" s="20">
        <f t="shared" si="1087"/>
        <v>0</v>
      </c>
      <c r="AK4352">
        <f>SUMIF([1]发货店铺数!$B:$B,AD4352,[1]发货店铺数!$G:$G)</f>
        <v>0</v>
      </c>
      <c r="AL4352">
        <f>SUMIF([1]销售店铺数!$B:$B,AD4352,[1]销售店铺数!$G:$G)</f>
        <v>0</v>
      </c>
      <c r="AM4352">
        <f>SUMIF([1]销售店铺数!$B:$B,AD4352,[1]销售店铺数!$G:$G)</f>
        <v>0</v>
      </c>
      <c r="AN4352" s="20">
        <f t="shared" si="1088"/>
        <v>0</v>
      </c>
      <c r="AO4352" s="20">
        <f t="shared" si="1089"/>
        <v>0</v>
      </c>
      <c r="AP4352" s="20">
        <f t="shared" si="1090"/>
        <v>0</v>
      </c>
      <c r="AQ4352" s="12">
        <f t="shared" si="1091"/>
        <v>0</v>
      </c>
      <c r="AR4352" s="20">
        <f t="shared" si="1092"/>
        <v>0</v>
      </c>
      <c r="AS4352" s="20">
        <f t="shared" si="1093"/>
        <v>0</v>
      </c>
    </row>
    <row r="4353" spans="1:45">
      <c r="A4353"/>
      <c r="B4353"/>
      <c r="C4353"/>
      <c r="D4353"/>
      <c r="E4353"/>
      <c r="F4353"/>
      <c r="G4353"/>
      <c r="H4353"/>
      <c r="I4353"/>
      <c r="J4353"/>
      <c r="K4353"/>
      <c r="L4353"/>
      <c r="M4353" s="8" t="str">
        <f>IF(ISERROR( VLOOKUP(AD4353,'[1]采购入库货量(公司仓库)'!$A:$I,9,FALSE)),"", VLOOKUP(AD4353,'[1]采购入库货量(公司仓库)'!$A:$I,9,FALSE))</f>
        <v/>
      </c>
      <c r="N4353" s="8" t="str">
        <f>IF(ISERROR( VLOOKUP(AD4353,[1]批发上市日期!$A:$F,6,FALSE)),"",  VLOOKUP(AD4353,[1]批发上市日期!$A:$F,6,FALSE))</f>
        <v/>
      </c>
      <c r="O4353" s="48">
        <f>IF(ISERROR(VLOOKUP(E4353&amp;G4353,'[1]采购入库货量(公司仓库)'!$A:$I,7,FALSE)),0,VLOOKUP(E4353&amp;G4353,'[1]采购入库货量(公司仓库)'!$A:$I,7,FALSE))</f>
        <v>0</v>
      </c>
      <c r="P4353" s="12">
        <f t="shared" si="1078"/>
        <v>0</v>
      </c>
      <c r="Q4353" s="14">
        <f>IF(ISERROR(VLOOKUP(E4353&amp;G4353,'[1]采购入库货量(公司仓库)'!$A:$I,8,FALSE)),0,VLOOKUP(E4353&amp;G4353,'[1]采购入库货量(公司仓库)'!$A:$I,8,FALSE))</f>
        <v>0</v>
      </c>
      <c r="R4353" s="12">
        <f t="shared" si="1079"/>
        <v>0</v>
      </c>
      <c r="S4353">
        <f>SUMIF([1]库存总量!$H:$H,E4353&amp;G4353,[1]库存总量!$G:$G)</f>
        <v>0</v>
      </c>
      <c r="T4353" s="12">
        <f t="shared" si="1080"/>
        <v>0</v>
      </c>
      <c r="U4353">
        <f>SUMIFS([1]库存总量!$G:$G,[1]库存总量!$H:$H,E4353&amp;G4353,[1]库存总量!$A:$A,"B")</f>
        <v>0</v>
      </c>
      <c r="V4353" s="12">
        <f t="shared" si="1081"/>
        <v>0</v>
      </c>
      <c r="W4353">
        <f>SUMIFS([1]库存总量!$G:$G,[1]库存总量!$H:$H,E4353&amp;G4353,[1]库存总量!$A:$A,"K")</f>
        <v>0</v>
      </c>
      <c r="X4353" s="12">
        <f t="shared" si="1082"/>
        <v>0</v>
      </c>
      <c r="Y4353">
        <f t="shared" si="1083"/>
        <v>0</v>
      </c>
      <c r="Z4353" s="12">
        <f t="shared" si="1084"/>
        <v>0</v>
      </c>
      <c r="AA4353">
        <f>(IF(ISERROR((IF(ISERROR(VLOOKUP(E4353&amp;G4353,'[1]采购入库货量(公司仓库)'!$A:$H,7,FALSE)),0,VLOOKUP(E4353&amp;G4353,'[1]采购入库货量(公司仓库)'!$A:$H,7,FALSE)))*L4353-(IF(ISERROR(VLOOKUP(E4353&amp;G4353,'[1]采购入库货量(公司仓库)'!$A:$H,8,FALSE)),0,VLOOKUP(E4353&amp;G4353,'[1]采购入库货量(公司仓库)'!$A:$H,8,FALSE)))),0,(IF(ISERROR(VLOOKUP(E4353&amp;G4353,'[1]采购入库货量(公司仓库)'!$A:$H,7,FALSE)),0,VLOOKUP(E4353&amp;G4353,'[1]采购入库货量(公司仓库)'!$A:$H,7,FALSE)))*L4353-(IF(ISERROR(VLOOKUP(E4353&amp;G4353,'[1]采购入库货量(公司仓库)'!$A:$H,8,FALSE)),0,VLOOKUP(E4353&amp;G4353,'[1]采购入库货量(公司仓库)'!$A:$H,8,FALSE)))))</f>
        <v>0</v>
      </c>
      <c r="AB4353">
        <f>SUMIF([1]销售数据!$B:$B,E4353&amp;G4353,[1]销售数据!$G:$G)</f>
        <v>0</v>
      </c>
      <c r="AC4353" s="12">
        <f t="shared" si="1085"/>
        <v>0</v>
      </c>
      <c r="AD4353" t="str">
        <f t="shared" si="1086"/>
        <v/>
      </c>
      <c r="AE4353">
        <f>SUMIF([1]销售数据!$B:$B,AD4353,[1]销售数据!$L:$L)</f>
        <v>0</v>
      </c>
      <c r="AF4353">
        <f>SUMIF([1]销售数据!$B:$B,AD4353,[1]销售数据!$K:$K)</f>
        <v>0</v>
      </c>
      <c r="AG4353">
        <f>SUMIF([1]销售数据!$B:$B,AD4353,[1]销售数据!$J:$J)</f>
        <v>0</v>
      </c>
      <c r="AH4353">
        <f>SUMIF([1]销售数据!$B:$B,AD4353,[1]销售数据!$I:$I)</f>
        <v>0</v>
      </c>
      <c r="AI4353">
        <f>SUMIF([1]销售数据!$B:$B,AD4353,[1]销售数据!$H:$H)</f>
        <v>0</v>
      </c>
      <c r="AJ4353" s="20">
        <f t="shared" si="1087"/>
        <v>0</v>
      </c>
      <c r="AK4353">
        <f>SUMIF([1]发货店铺数!$B:$B,AD4353,[1]发货店铺数!$G:$G)</f>
        <v>0</v>
      </c>
      <c r="AL4353">
        <f>SUMIF([1]销售店铺数!$B:$B,AD4353,[1]销售店铺数!$G:$G)</f>
        <v>0</v>
      </c>
      <c r="AM4353">
        <f>SUMIF([1]销售店铺数!$B:$B,AD4353,[1]销售店铺数!$G:$G)</f>
        <v>0</v>
      </c>
      <c r="AN4353" s="20">
        <f t="shared" si="1088"/>
        <v>0</v>
      </c>
      <c r="AO4353" s="20">
        <f t="shared" si="1089"/>
        <v>0</v>
      </c>
      <c r="AP4353" s="20">
        <f t="shared" si="1090"/>
        <v>0</v>
      </c>
      <c r="AQ4353" s="12">
        <f t="shared" si="1091"/>
        <v>0</v>
      </c>
      <c r="AR4353" s="20">
        <f t="shared" si="1092"/>
        <v>0</v>
      </c>
      <c r="AS4353" s="20">
        <f t="shared" si="1093"/>
        <v>0</v>
      </c>
    </row>
    <row r="4354" spans="1:45">
      <c r="A4354"/>
      <c r="B4354"/>
      <c r="C4354"/>
      <c r="D4354"/>
      <c r="E4354"/>
      <c r="F4354"/>
      <c r="G4354"/>
      <c r="H4354"/>
      <c r="I4354"/>
      <c r="J4354"/>
      <c r="K4354"/>
      <c r="L4354"/>
      <c r="M4354" s="8" t="str">
        <f>IF(ISERROR( VLOOKUP(AD4354,'[1]采购入库货量(公司仓库)'!$A:$I,9,FALSE)),"", VLOOKUP(AD4354,'[1]采购入库货量(公司仓库)'!$A:$I,9,FALSE))</f>
        <v/>
      </c>
      <c r="N4354" s="8" t="str">
        <f>IF(ISERROR( VLOOKUP(AD4354,[1]批发上市日期!$A:$F,6,FALSE)),"",  VLOOKUP(AD4354,[1]批发上市日期!$A:$F,6,FALSE))</f>
        <v/>
      </c>
      <c r="O4354" s="48">
        <f>IF(ISERROR(VLOOKUP(E4354&amp;G4354,'[1]采购入库货量(公司仓库)'!$A:$I,7,FALSE)),0,VLOOKUP(E4354&amp;G4354,'[1]采购入库货量(公司仓库)'!$A:$I,7,FALSE))</f>
        <v>0</v>
      </c>
      <c r="P4354" s="12">
        <f t="shared" si="1078"/>
        <v>0</v>
      </c>
      <c r="Q4354" s="14">
        <f>IF(ISERROR(VLOOKUP(E4354&amp;G4354,'[1]采购入库货量(公司仓库)'!$A:$I,8,FALSE)),0,VLOOKUP(E4354&amp;G4354,'[1]采购入库货量(公司仓库)'!$A:$I,8,FALSE))</f>
        <v>0</v>
      </c>
      <c r="R4354" s="12">
        <f t="shared" si="1079"/>
        <v>0</v>
      </c>
      <c r="S4354">
        <f>SUMIF([1]库存总量!$H:$H,E4354&amp;G4354,[1]库存总量!$G:$G)</f>
        <v>0</v>
      </c>
      <c r="T4354" s="12">
        <f t="shared" si="1080"/>
        <v>0</v>
      </c>
      <c r="U4354">
        <f>SUMIFS([1]库存总量!$G:$G,[1]库存总量!$H:$H,E4354&amp;G4354,[1]库存总量!$A:$A,"B")</f>
        <v>0</v>
      </c>
      <c r="V4354" s="12">
        <f t="shared" si="1081"/>
        <v>0</v>
      </c>
      <c r="W4354">
        <f>SUMIFS([1]库存总量!$G:$G,[1]库存总量!$H:$H,E4354&amp;G4354,[1]库存总量!$A:$A,"K")</f>
        <v>0</v>
      </c>
      <c r="X4354" s="12">
        <f t="shared" si="1082"/>
        <v>0</v>
      </c>
      <c r="Y4354">
        <f t="shared" si="1083"/>
        <v>0</v>
      </c>
      <c r="Z4354" s="12">
        <f t="shared" si="1084"/>
        <v>0</v>
      </c>
      <c r="AA4354">
        <f>(IF(ISERROR((IF(ISERROR(VLOOKUP(E4354&amp;G4354,'[1]采购入库货量(公司仓库)'!$A:$H,7,FALSE)),0,VLOOKUP(E4354&amp;G4354,'[1]采购入库货量(公司仓库)'!$A:$H,7,FALSE)))*L4354-(IF(ISERROR(VLOOKUP(E4354&amp;G4354,'[1]采购入库货量(公司仓库)'!$A:$H,8,FALSE)),0,VLOOKUP(E4354&amp;G4354,'[1]采购入库货量(公司仓库)'!$A:$H,8,FALSE)))),0,(IF(ISERROR(VLOOKUP(E4354&amp;G4354,'[1]采购入库货量(公司仓库)'!$A:$H,7,FALSE)),0,VLOOKUP(E4354&amp;G4354,'[1]采购入库货量(公司仓库)'!$A:$H,7,FALSE)))*L4354-(IF(ISERROR(VLOOKUP(E4354&amp;G4354,'[1]采购入库货量(公司仓库)'!$A:$H,8,FALSE)),0,VLOOKUP(E4354&amp;G4354,'[1]采购入库货量(公司仓库)'!$A:$H,8,FALSE)))))</f>
        <v>0</v>
      </c>
      <c r="AB4354">
        <f>SUMIF([1]销售数据!$B:$B,E4354&amp;G4354,[1]销售数据!$G:$G)</f>
        <v>0</v>
      </c>
      <c r="AC4354" s="12">
        <f t="shared" si="1085"/>
        <v>0</v>
      </c>
      <c r="AD4354" t="str">
        <f t="shared" si="1086"/>
        <v/>
      </c>
      <c r="AE4354">
        <f>SUMIF([1]销售数据!$B:$B,AD4354,[1]销售数据!$L:$L)</f>
        <v>0</v>
      </c>
      <c r="AF4354">
        <f>SUMIF([1]销售数据!$B:$B,AD4354,[1]销售数据!$K:$K)</f>
        <v>0</v>
      </c>
      <c r="AG4354">
        <f>SUMIF([1]销售数据!$B:$B,AD4354,[1]销售数据!$J:$J)</f>
        <v>0</v>
      </c>
      <c r="AH4354">
        <f>SUMIF([1]销售数据!$B:$B,AD4354,[1]销售数据!$I:$I)</f>
        <v>0</v>
      </c>
      <c r="AI4354">
        <f>SUMIF([1]销售数据!$B:$B,AD4354,[1]销售数据!$H:$H)</f>
        <v>0</v>
      </c>
      <c r="AJ4354" s="20">
        <f t="shared" si="1087"/>
        <v>0</v>
      </c>
      <c r="AK4354">
        <f>SUMIF([1]发货店铺数!$B:$B,AD4354,[1]发货店铺数!$G:$G)</f>
        <v>0</v>
      </c>
      <c r="AL4354">
        <f>SUMIF([1]销售店铺数!$B:$B,AD4354,[1]销售店铺数!$G:$G)</f>
        <v>0</v>
      </c>
      <c r="AM4354">
        <f>SUMIF([1]销售店铺数!$B:$B,AD4354,[1]销售店铺数!$G:$G)</f>
        <v>0</v>
      </c>
      <c r="AN4354" s="20">
        <f t="shared" si="1088"/>
        <v>0</v>
      </c>
      <c r="AO4354" s="20">
        <f t="shared" si="1089"/>
        <v>0</v>
      </c>
      <c r="AP4354" s="20">
        <f t="shared" si="1090"/>
        <v>0</v>
      </c>
      <c r="AQ4354" s="12">
        <f t="shared" si="1091"/>
        <v>0</v>
      </c>
      <c r="AR4354" s="20">
        <f t="shared" si="1092"/>
        <v>0</v>
      </c>
      <c r="AS4354" s="20">
        <f t="shared" si="1093"/>
        <v>0</v>
      </c>
    </row>
    <row r="4355" spans="1:45">
      <c r="A4355"/>
      <c r="B4355"/>
      <c r="C4355"/>
      <c r="D4355"/>
      <c r="E4355"/>
      <c r="F4355"/>
      <c r="G4355"/>
      <c r="H4355"/>
      <c r="I4355"/>
      <c r="J4355"/>
      <c r="K4355"/>
      <c r="L4355"/>
      <c r="M4355" s="8" t="str">
        <f>IF(ISERROR( VLOOKUP(AD4355,'[1]采购入库货量(公司仓库)'!$A:$I,9,FALSE)),"", VLOOKUP(AD4355,'[1]采购入库货量(公司仓库)'!$A:$I,9,FALSE))</f>
        <v/>
      </c>
      <c r="N4355" s="8" t="str">
        <f>IF(ISERROR( VLOOKUP(AD4355,[1]批发上市日期!$A:$F,6,FALSE)),"",  VLOOKUP(AD4355,[1]批发上市日期!$A:$F,6,FALSE))</f>
        <v/>
      </c>
      <c r="O4355" s="48">
        <f>IF(ISERROR(VLOOKUP(E4355&amp;G4355,'[1]采购入库货量(公司仓库)'!$A:$I,7,FALSE)),0,VLOOKUP(E4355&amp;G4355,'[1]采购入库货量(公司仓库)'!$A:$I,7,FALSE))</f>
        <v>0</v>
      </c>
      <c r="P4355" s="12">
        <f t="shared" si="1078"/>
        <v>0</v>
      </c>
      <c r="Q4355" s="14">
        <f>IF(ISERROR(VLOOKUP(E4355&amp;G4355,'[1]采购入库货量(公司仓库)'!$A:$I,8,FALSE)),0,VLOOKUP(E4355&amp;G4355,'[1]采购入库货量(公司仓库)'!$A:$I,8,FALSE))</f>
        <v>0</v>
      </c>
      <c r="R4355" s="12">
        <f t="shared" si="1079"/>
        <v>0</v>
      </c>
      <c r="S4355">
        <f>SUMIF([1]库存总量!$H:$H,E4355&amp;G4355,[1]库存总量!$G:$G)</f>
        <v>0</v>
      </c>
      <c r="T4355" s="12">
        <f t="shared" si="1080"/>
        <v>0</v>
      </c>
      <c r="U4355">
        <f>SUMIFS([1]库存总量!$G:$G,[1]库存总量!$H:$H,E4355&amp;G4355,[1]库存总量!$A:$A,"B")</f>
        <v>0</v>
      </c>
      <c r="V4355" s="12">
        <f t="shared" si="1081"/>
        <v>0</v>
      </c>
      <c r="W4355">
        <f>SUMIFS([1]库存总量!$G:$G,[1]库存总量!$H:$H,E4355&amp;G4355,[1]库存总量!$A:$A,"K")</f>
        <v>0</v>
      </c>
      <c r="X4355" s="12">
        <f t="shared" si="1082"/>
        <v>0</v>
      </c>
      <c r="Y4355">
        <f t="shared" si="1083"/>
        <v>0</v>
      </c>
      <c r="Z4355" s="12">
        <f t="shared" si="1084"/>
        <v>0</v>
      </c>
      <c r="AA4355">
        <f>(IF(ISERROR((IF(ISERROR(VLOOKUP(E4355&amp;G4355,'[1]采购入库货量(公司仓库)'!$A:$H,7,FALSE)),0,VLOOKUP(E4355&amp;G4355,'[1]采购入库货量(公司仓库)'!$A:$H,7,FALSE)))*L4355-(IF(ISERROR(VLOOKUP(E4355&amp;G4355,'[1]采购入库货量(公司仓库)'!$A:$H,8,FALSE)),0,VLOOKUP(E4355&amp;G4355,'[1]采购入库货量(公司仓库)'!$A:$H,8,FALSE)))),0,(IF(ISERROR(VLOOKUP(E4355&amp;G4355,'[1]采购入库货量(公司仓库)'!$A:$H,7,FALSE)),0,VLOOKUP(E4355&amp;G4355,'[1]采购入库货量(公司仓库)'!$A:$H,7,FALSE)))*L4355-(IF(ISERROR(VLOOKUP(E4355&amp;G4355,'[1]采购入库货量(公司仓库)'!$A:$H,8,FALSE)),0,VLOOKUP(E4355&amp;G4355,'[1]采购入库货量(公司仓库)'!$A:$H,8,FALSE)))))</f>
        <v>0</v>
      </c>
      <c r="AB4355">
        <f>SUMIF([1]销售数据!$B:$B,E4355&amp;G4355,[1]销售数据!$G:$G)</f>
        <v>0</v>
      </c>
      <c r="AC4355" s="12">
        <f t="shared" si="1085"/>
        <v>0</v>
      </c>
      <c r="AD4355" t="str">
        <f t="shared" si="1086"/>
        <v/>
      </c>
      <c r="AE4355">
        <f>SUMIF([1]销售数据!$B:$B,AD4355,[1]销售数据!$L:$L)</f>
        <v>0</v>
      </c>
      <c r="AF4355">
        <f>SUMIF([1]销售数据!$B:$B,AD4355,[1]销售数据!$K:$K)</f>
        <v>0</v>
      </c>
      <c r="AG4355">
        <f>SUMIF([1]销售数据!$B:$B,AD4355,[1]销售数据!$J:$J)</f>
        <v>0</v>
      </c>
      <c r="AH4355">
        <f>SUMIF([1]销售数据!$B:$B,AD4355,[1]销售数据!$I:$I)</f>
        <v>0</v>
      </c>
      <c r="AI4355">
        <f>SUMIF([1]销售数据!$B:$B,AD4355,[1]销售数据!$H:$H)</f>
        <v>0</v>
      </c>
      <c r="AJ4355" s="20">
        <f t="shared" si="1087"/>
        <v>0</v>
      </c>
      <c r="AK4355">
        <f>SUMIF([1]发货店铺数!$B:$B,AD4355,[1]发货店铺数!$G:$G)</f>
        <v>0</v>
      </c>
      <c r="AL4355">
        <f>SUMIF([1]销售店铺数!$B:$B,AD4355,[1]销售店铺数!$G:$G)</f>
        <v>0</v>
      </c>
      <c r="AM4355">
        <f>SUMIF([1]销售店铺数!$B:$B,AD4355,[1]销售店铺数!$G:$G)</f>
        <v>0</v>
      </c>
      <c r="AN4355" s="20">
        <f t="shared" si="1088"/>
        <v>0</v>
      </c>
      <c r="AO4355" s="20">
        <f t="shared" si="1089"/>
        <v>0</v>
      </c>
      <c r="AP4355" s="20">
        <f t="shared" si="1090"/>
        <v>0</v>
      </c>
      <c r="AQ4355" s="12">
        <f t="shared" si="1091"/>
        <v>0</v>
      </c>
      <c r="AR4355" s="20">
        <f t="shared" si="1092"/>
        <v>0</v>
      </c>
      <c r="AS4355" s="20">
        <f t="shared" si="1093"/>
        <v>0</v>
      </c>
    </row>
    <row r="4356" spans="1:45">
      <c r="A4356"/>
      <c r="B4356"/>
      <c r="C4356"/>
      <c r="D4356"/>
      <c r="E4356"/>
      <c r="F4356"/>
      <c r="G4356"/>
      <c r="H4356"/>
      <c r="I4356"/>
      <c r="J4356"/>
      <c r="K4356"/>
      <c r="L4356"/>
      <c r="M4356" s="8" t="str">
        <f>IF(ISERROR( VLOOKUP(AD4356,'[1]采购入库货量(公司仓库)'!$A:$I,9,FALSE)),"", VLOOKUP(AD4356,'[1]采购入库货量(公司仓库)'!$A:$I,9,FALSE))</f>
        <v/>
      </c>
      <c r="N4356" s="8" t="str">
        <f>IF(ISERROR( VLOOKUP(AD4356,[1]批发上市日期!$A:$F,6,FALSE)),"",  VLOOKUP(AD4356,[1]批发上市日期!$A:$F,6,FALSE))</f>
        <v/>
      </c>
      <c r="O4356" s="48">
        <f>IF(ISERROR(VLOOKUP(E4356&amp;G4356,'[1]采购入库货量(公司仓库)'!$A:$I,7,FALSE)),0,VLOOKUP(E4356&amp;G4356,'[1]采购入库货量(公司仓库)'!$A:$I,7,FALSE))</f>
        <v>0</v>
      </c>
      <c r="P4356" s="12">
        <f t="shared" si="1078"/>
        <v>0</v>
      </c>
      <c r="Q4356" s="14">
        <f>IF(ISERROR(VLOOKUP(E4356&amp;G4356,'[1]采购入库货量(公司仓库)'!$A:$I,8,FALSE)),0,VLOOKUP(E4356&amp;G4356,'[1]采购入库货量(公司仓库)'!$A:$I,8,FALSE))</f>
        <v>0</v>
      </c>
      <c r="R4356" s="12">
        <f t="shared" si="1079"/>
        <v>0</v>
      </c>
      <c r="S4356">
        <f>SUMIF([1]库存总量!$H:$H,E4356&amp;G4356,[1]库存总量!$G:$G)</f>
        <v>0</v>
      </c>
      <c r="T4356" s="12">
        <f t="shared" si="1080"/>
        <v>0</v>
      </c>
      <c r="U4356">
        <f>SUMIFS([1]库存总量!$G:$G,[1]库存总量!$H:$H,E4356&amp;G4356,[1]库存总量!$A:$A,"B")</f>
        <v>0</v>
      </c>
      <c r="V4356" s="12">
        <f t="shared" si="1081"/>
        <v>0</v>
      </c>
      <c r="W4356">
        <f>SUMIFS([1]库存总量!$G:$G,[1]库存总量!$H:$H,E4356&amp;G4356,[1]库存总量!$A:$A,"K")</f>
        <v>0</v>
      </c>
      <c r="X4356" s="12">
        <f t="shared" si="1082"/>
        <v>0</v>
      </c>
      <c r="Y4356">
        <f t="shared" si="1083"/>
        <v>0</v>
      </c>
      <c r="Z4356" s="12">
        <f t="shared" si="1084"/>
        <v>0</v>
      </c>
      <c r="AA4356">
        <f>(IF(ISERROR((IF(ISERROR(VLOOKUP(E4356&amp;G4356,'[1]采购入库货量(公司仓库)'!$A:$H,7,FALSE)),0,VLOOKUP(E4356&amp;G4356,'[1]采购入库货量(公司仓库)'!$A:$H,7,FALSE)))*L4356-(IF(ISERROR(VLOOKUP(E4356&amp;G4356,'[1]采购入库货量(公司仓库)'!$A:$H,8,FALSE)),0,VLOOKUP(E4356&amp;G4356,'[1]采购入库货量(公司仓库)'!$A:$H,8,FALSE)))),0,(IF(ISERROR(VLOOKUP(E4356&amp;G4356,'[1]采购入库货量(公司仓库)'!$A:$H,7,FALSE)),0,VLOOKUP(E4356&amp;G4356,'[1]采购入库货量(公司仓库)'!$A:$H,7,FALSE)))*L4356-(IF(ISERROR(VLOOKUP(E4356&amp;G4356,'[1]采购入库货量(公司仓库)'!$A:$H,8,FALSE)),0,VLOOKUP(E4356&amp;G4356,'[1]采购入库货量(公司仓库)'!$A:$H,8,FALSE)))))</f>
        <v>0</v>
      </c>
      <c r="AB4356">
        <f>SUMIF([1]销售数据!$B:$B,E4356&amp;G4356,[1]销售数据!$G:$G)</f>
        <v>0</v>
      </c>
      <c r="AC4356" s="12">
        <f t="shared" si="1085"/>
        <v>0</v>
      </c>
      <c r="AD4356" t="str">
        <f t="shared" si="1086"/>
        <v/>
      </c>
      <c r="AE4356">
        <f>SUMIF([1]销售数据!$B:$B,AD4356,[1]销售数据!$L:$L)</f>
        <v>0</v>
      </c>
      <c r="AF4356">
        <f>SUMIF([1]销售数据!$B:$B,AD4356,[1]销售数据!$K:$K)</f>
        <v>0</v>
      </c>
      <c r="AG4356">
        <f>SUMIF([1]销售数据!$B:$B,AD4356,[1]销售数据!$J:$J)</f>
        <v>0</v>
      </c>
      <c r="AH4356">
        <f>SUMIF([1]销售数据!$B:$B,AD4356,[1]销售数据!$I:$I)</f>
        <v>0</v>
      </c>
      <c r="AI4356">
        <f>SUMIF([1]销售数据!$B:$B,AD4356,[1]销售数据!$H:$H)</f>
        <v>0</v>
      </c>
      <c r="AJ4356" s="20">
        <f t="shared" si="1087"/>
        <v>0</v>
      </c>
      <c r="AK4356">
        <f>SUMIF([1]发货店铺数!$B:$B,AD4356,[1]发货店铺数!$G:$G)</f>
        <v>0</v>
      </c>
      <c r="AL4356">
        <f>SUMIF([1]销售店铺数!$B:$B,AD4356,[1]销售店铺数!$G:$G)</f>
        <v>0</v>
      </c>
      <c r="AM4356">
        <f>SUMIF([1]销售店铺数!$B:$B,AD4356,[1]销售店铺数!$G:$G)</f>
        <v>0</v>
      </c>
      <c r="AN4356" s="20">
        <f t="shared" si="1088"/>
        <v>0</v>
      </c>
      <c r="AO4356" s="20">
        <f t="shared" si="1089"/>
        <v>0</v>
      </c>
      <c r="AP4356" s="20">
        <f t="shared" si="1090"/>
        <v>0</v>
      </c>
      <c r="AQ4356" s="12">
        <f t="shared" si="1091"/>
        <v>0</v>
      </c>
      <c r="AR4356" s="20">
        <f t="shared" si="1092"/>
        <v>0</v>
      </c>
      <c r="AS4356" s="20">
        <f t="shared" si="1093"/>
        <v>0</v>
      </c>
    </row>
    <row r="4357" spans="1:45">
      <c r="A4357"/>
      <c r="B4357"/>
      <c r="C4357"/>
      <c r="D4357"/>
      <c r="E4357"/>
      <c r="F4357"/>
      <c r="G4357"/>
      <c r="H4357"/>
      <c r="I4357"/>
      <c r="J4357"/>
      <c r="K4357"/>
      <c r="L4357"/>
      <c r="M4357" s="8" t="str">
        <f>IF(ISERROR( VLOOKUP(AD4357,'[1]采购入库货量(公司仓库)'!$A:$I,9,FALSE)),"", VLOOKUP(AD4357,'[1]采购入库货量(公司仓库)'!$A:$I,9,FALSE))</f>
        <v/>
      </c>
      <c r="N4357" s="8" t="str">
        <f>IF(ISERROR( VLOOKUP(AD4357,[1]批发上市日期!$A:$F,6,FALSE)),"",  VLOOKUP(AD4357,[1]批发上市日期!$A:$F,6,FALSE))</f>
        <v/>
      </c>
      <c r="O4357" s="48">
        <f>IF(ISERROR(VLOOKUP(E4357&amp;G4357,'[1]采购入库货量(公司仓库)'!$A:$I,7,FALSE)),0,VLOOKUP(E4357&amp;G4357,'[1]采购入库货量(公司仓库)'!$A:$I,7,FALSE))</f>
        <v>0</v>
      </c>
      <c r="P4357" s="12">
        <f t="shared" ref="P4357:P4420" si="1094">IF(ISERROR(I4357*O4357),0,I4357*O4357)</f>
        <v>0</v>
      </c>
      <c r="Q4357" s="14">
        <f>IF(ISERROR(VLOOKUP(E4357&amp;G4357,'[1]采购入库货量(公司仓库)'!$A:$I,8,FALSE)),0,VLOOKUP(E4357&amp;G4357,'[1]采购入库货量(公司仓库)'!$A:$I,8,FALSE))</f>
        <v>0</v>
      </c>
      <c r="R4357" s="12">
        <f t="shared" ref="R4357:R4420" si="1095">IF(ISERROR(I4357*Q4357 ),0,I4357*Q4357)</f>
        <v>0</v>
      </c>
      <c r="S4357">
        <f>SUMIF([1]库存总量!$H:$H,E4357&amp;G4357,[1]库存总量!$G:$G)</f>
        <v>0</v>
      </c>
      <c r="T4357" s="12">
        <f t="shared" ref="T4357:T4420" si="1096">IF(ISERROR(S4357*I4357 ),0,S4357*I4357)</f>
        <v>0</v>
      </c>
      <c r="U4357">
        <f>SUMIFS([1]库存总量!$G:$G,[1]库存总量!$H:$H,E4357&amp;G4357,[1]库存总量!$A:$A,"B")</f>
        <v>0</v>
      </c>
      <c r="V4357" s="12">
        <f t="shared" ref="V4357:V4420" si="1097">IF(ISERROR(U4357*I4357 ),0,U4357*I4357)</f>
        <v>0</v>
      </c>
      <c r="W4357">
        <f>SUMIFS([1]库存总量!$G:$G,[1]库存总量!$H:$H,E4357&amp;G4357,[1]库存总量!$A:$A,"K")</f>
        <v>0</v>
      </c>
      <c r="X4357" s="12">
        <f t="shared" ref="X4357:X4420" si="1098">IF(ISERROR(W4357*I4357 ),0,W4357*I4357)</f>
        <v>0</v>
      </c>
      <c r="Y4357">
        <f t="shared" ref="Y4357:Y4420" si="1099">IF(ISERROR(L4357*O4357),0,L4357*O4357)</f>
        <v>0</v>
      </c>
      <c r="Z4357" s="12">
        <f t="shared" ref="Z4357:Z4420" si="1100">IF(ISERROR(Y4357*I4357),0,Y4357*I4357)</f>
        <v>0</v>
      </c>
      <c r="AA4357">
        <f>(IF(ISERROR((IF(ISERROR(VLOOKUP(E4357&amp;G4357,'[1]采购入库货量(公司仓库)'!$A:$H,7,FALSE)),0,VLOOKUP(E4357&amp;G4357,'[1]采购入库货量(公司仓库)'!$A:$H,7,FALSE)))*L4357-(IF(ISERROR(VLOOKUP(E4357&amp;G4357,'[1]采购入库货量(公司仓库)'!$A:$H,8,FALSE)),0,VLOOKUP(E4357&amp;G4357,'[1]采购入库货量(公司仓库)'!$A:$H,8,FALSE)))),0,(IF(ISERROR(VLOOKUP(E4357&amp;G4357,'[1]采购入库货量(公司仓库)'!$A:$H,7,FALSE)),0,VLOOKUP(E4357&amp;G4357,'[1]采购入库货量(公司仓库)'!$A:$H,7,FALSE)))*L4357-(IF(ISERROR(VLOOKUP(E4357&amp;G4357,'[1]采购入库货量(公司仓库)'!$A:$H,8,FALSE)),0,VLOOKUP(E4357&amp;G4357,'[1]采购入库货量(公司仓库)'!$A:$H,8,FALSE)))))</f>
        <v>0</v>
      </c>
      <c r="AB4357">
        <f>SUMIF([1]销售数据!$B:$B,E4357&amp;G4357,[1]销售数据!$G:$G)</f>
        <v>0</v>
      </c>
      <c r="AC4357" s="12">
        <f t="shared" ref="AC4357:AC4420" si="1101">IF(ISERROR(AB4357*I4357),0,AB4357*I4357)</f>
        <v>0</v>
      </c>
      <c r="AD4357" t="str">
        <f t="shared" ref="AD4357:AD4420" si="1102">E4357&amp;G4357</f>
        <v/>
      </c>
      <c r="AE4357">
        <f>SUMIF([1]销售数据!$B:$B,AD4357,[1]销售数据!$L:$L)</f>
        <v>0</v>
      </c>
      <c r="AF4357">
        <f>SUMIF([1]销售数据!$B:$B,AD4357,[1]销售数据!$K:$K)</f>
        <v>0</v>
      </c>
      <c r="AG4357">
        <f>SUMIF([1]销售数据!$B:$B,AD4357,[1]销售数据!$J:$J)</f>
        <v>0</v>
      </c>
      <c r="AH4357">
        <f>SUMIF([1]销售数据!$B:$B,AD4357,[1]销售数据!$I:$I)</f>
        <v>0</v>
      </c>
      <c r="AI4357">
        <f>SUMIF([1]销售数据!$B:$B,AD4357,[1]销售数据!$H:$H)</f>
        <v>0</v>
      </c>
      <c r="AJ4357" s="20">
        <f t="shared" ref="AJ4357:AJ4420" si="1103">IF(ISERROR((AI4357-AH4357)/AI4357),0,((AI4357-AH4357)/AI4357))</f>
        <v>0</v>
      </c>
      <c r="AK4357">
        <f>SUMIF([1]发货店铺数!$B:$B,AD4357,[1]发货店铺数!$G:$G)</f>
        <v>0</v>
      </c>
      <c r="AL4357">
        <f>SUMIF([1]销售店铺数!$B:$B,AD4357,[1]销售店铺数!$G:$G)</f>
        <v>0</v>
      </c>
      <c r="AM4357">
        <f>SUMIF([1]销售店铺数!$B:$B,AD4357,[1]销售店铺数!$G:$G)</f>
        <v>0</v>
      </c>
      <c r="AN4357" s="20">
        <f t="shared" ref="AN4357:AN4420" si="1104">IF(ISERROR(AL4357/AK4357),0,AL4357/AK4357)</f>
        <v>0</v>
      </c>
      <c r="AO4357" s="20">
        <f t="shared" ref="AO4357:AO4420" si="1105">IF(ISERROR(AB4357/S4357),0,AB4357/S4357)</f>
        <v>0</v>
      </c>
      <c r="AP4357" s="20">
        <f t="shared" ref="AP4357:AP4420" si="1106">IF(ISERROR(AB4357/O4357),0,AB4357/O4357)</f>
        <v>0</v>
      </c>
      <c r="AQ4357" s="12">
        <f t="shared" ref="AQ4357:AQ4420" si="1107">IFERROR((K4357-J4357)*AB4357,0)</f>
        <v>0</v>
      </c>
      <c r="AR4357" s="20">
        <f t="shared" ref="AR4357:AR4420" si="1108">IF(ISERROR((K4357-J4357)/K4357),0,(K4357-J4357)/K4357)</f>
        <v>0</v>
      </c>
      <c r="AS4357" s="20">
        <f t="shared" ref="AS4357:AS4420" si="1109">IF(ISERROR(AB4357/O4357),0,AB4357/O4357)</f>
        <v>0</v>
      </c>
    </row>
    <row r="4358" spans="1:45">
      <c r="A4358"/>
      <c r="B4358"/>
      <c r="C4358"/>
      <c r="D4358"/>
      <c r="E4358"/>
      <c r="F4358"/>
      <c r="G4358"/>
      <c r="H4358"/>
      <c r="I4358"/>
      <c r="J4358"/>
      <c r="K4358"/>
      <c r="L4358"/>
      <c r="M4358" s="8" t="str">
        <f>IF(ISERROR( VLOOKUP(AD4358,'[1]采购入库货量(公司仓库)'!$A:$I,9,FALSE)),"", VLOOKUP(AD4358,'[1]采购入库货量(公司仓库)'!$A:$I,9,FALSE))</f>
        <v/>
      </c>
      <c r="N4358" s="8" t="str">
        <f>IF(ISERROR( VLOOKUP(AD4358,[1]批发上市日期!$A:$F,6,FALSE)),"",  VLOOKUP(AD4358,[1]批发上市日期!$A:$F,6,FALSE))</f>
        <v/>
      </c>
      <c r="O4358" s="48">
        <f>IF(ISERROR(VLOOKUP(E4358&amp;G4358,'[1]采购入库货量(公司仓库)'!$A:$I,7,FALSE)),0,VLOOKUP(E4358&amp;G4358,'[1]采购入库货量(公司仓库)'!$A:$I,7,FALSE))</f>
        <v>0</v>
      </c>
      <c r="P4358" s="12">
        <f t="shared" si="1094"/>
        <v>0</v>
      </c>
      <c r="Q4358" s="14">
        <f>IF(ISERROR(VLOOKUP(E4358&amp;G4358,'[1]采购入库货量(公司仓库)'!$A:$I,8,FALSE)),0,VLOOKUP(E4358&amp;G4358,'[1]采购入库货量(公司仓库)'!$A:$I,8,FALSE))</f>
        <v>0</v>
      </c>
      <c r="R4358" s="12">
        <f t="shared" si="1095"/>
        <v>0</v>
      </c>
      <c r="S4358">
        <f>SUMIF([1]库存总量!$H:$H,E4358&amp;G4358,[1]库存总量!$G:$G)</f>
        <v>0</v>
      </c>
      <c r="T4358" s="12">
        <f t="shared" si="1096"/>
        <v>0</v>
      </c>
      <c r="U4358">
        <f>SUMIFS([1]库存总量!$G:$G,[1]库存总量!$H:$H,E4358&amp;G4358,[1]库存总量!$A:$A,"B")</f>
        <v>0</v>
      </c>
      <c r="V4358" s="12">
        <f t="shared" si="1097"/>
        <v>0</v>
      </c>
      <c r="W4358">
        <f>SUMIFS([1]库存总量!$G:$G,[1]库存总量!$H:$H,E4358&amp;G4358,[1]库存总量!$A:$A,"K")</f>
        <v>0</v>
      </c>
      <c r="X4358" s="12">
        <f t="shared" si="1098"/>
        <v>0</v>
      </c>
      <c r="Y4358">
        <f t="shared" si="1099"/>
        <v>0</v>
      </c>
      <c r="Z4358" s="12">
        <f t="shared" si="1100"/>
        <v>0</v>
      </c>
      <c r="AA4358">
        <f>(IF(ISERROR((IF(ISERROR(VLOOKUP(E4358&amp;G4358,'[1]采购入库货量(公司仓库)'!$A:$H,7,FALSE)),0,VLOOKUP(E4358&amp;G4358,'[1]采购入库货量(公司仓库)'!$A:$H,7,FALSE)))*L4358-(IF(ISERROR(VLOOKUP(E4358&amp;G4358,'[1]采购入库货量(公司仓库)'!$A:$H,8,FALSE)),0,VLOOKUP(E4358&amp;G4358,'[1]采购入库货量(公司仓库)'!$A:$H,8,FALSE)))),0,(IF(ISERROR(VLOOKUP(E4358&amp;G4358,'[1]采购入库货量(公司仓库)'!$A:$H,7,FALSE)),0,VLOOKUP(E4358&amp;G4358,'[1]采购入库货量(公司仓库)'!$A:$H,7,FALSE)))*L4358-(IF(ISERROR(VLOOKUP(E4358&amp;G4358,'[1]采购入库货量(公司仓库)'!$A:$H,8,FALSE)),0,VLOOKUP(E4358&amp;G4358,'[1]采购入库货量(公司仓库)'!$A:$H,8,FALSE)))))</f>
        <v>0</v>
      </c>
      <c r="AB4358">
        <f>SUMIF([1]销售数据!$B:$B,E4358&amp;G4358,[1]销售数据!$G:$G)</f>
        <v>0</v>
      </c>
      <c r="AC4358" s="12">
        <f t="shared" si="1101"/>
        <v>0</v>
      </c>
      <c r="AD4358" t="str">
        <f t="shared" si="1102"/>
        <v/>
      </c>
      <c r="AE4358">
        <f>SUMIF([1]销售数据!$B:$B,AD4358,[1]销售数据!$L:$L)</f>
        <v>0</v>
      </c>
      <c r="AF4358">
        <f>SUMIF([1]销售数据!$B:$B,AD4358,[1]销售数据!$K:$K)</f>
        <v>0</v>
      </c>
      <c r="AG4358">
        <f>SUMIF([1]销售数据!$B:$B,AD4358,[1]销售数据!$J:$J)</f>
        <v>0</v>
      </c>
      <c r="AH4358">
        <f>SUMIF([1]销售数据!$B:$B,AD4358,[1]销售数据!$I:$I)</f>
        <v>0</v>
      </c>
      <c r="AI4358">
        <f>SUMIF([1]销售数据!$B:$B,AD4358,[1]销售数据!$H:$H)</f>
        <v>0</v>
      </c>
      <c r="AJ4358" s="20">
        <f t="shared" si="1103"/>
        <v>0</v>
      </c>
      <c r="AK4358">
        <f>SUMIF([1]发货店铺数!$B:$B,AD4358,[1]发货店铺数!$G:$G)</f>
        <v>0</v>
      </c>
      <c r="AL4358">
        <f>SUMIF([1]销售店铺数!$B:$B,AD4358,[1]销售店铺数!$G:$G)</f>
        <v>0</v>
      </c>
      <c r="AM4358">
        <f>SUMIF([1]销售店铺数!$B:$B,AD4358,[1]销售店铺数!$G:$G)</f>
        <v>0</v>
      </c>
      <c r="AN4358" s="20">
        <f t="shared" si="1104"/>
        <v>0</v>
      </c>
      <c r="AO4358" s="20">
        <f t="shared" si="1105"/>
        <v>0</v>
      </c>
      <c r="AP4358" s="20">
        <f t="shared" si="1106"/>
        <v>0</v>
      </c>
      <c r="AQ4358" s="12">
        <f t="shared" si="1107"/>
        <v>0</v>
      </c>
      <c r="AR4358" s="20">
        <f t="shared" si="1108"/>
        <v>0</v>
      </c>
      <c r="AS4358" s="20">
        <f t="shared" si="1109"/>
        <v>0</v>
      </c>
    </row>
    <row r="4359" spans="1:45">
      <c r="A4359"/>
      <c r="B4359"/>
      <c r="C4359"/>
      <c r="D4359"/>
      <c r="E4359"/>
      <c r="F4359"/>
      <c r="G4359"/>
      <c r="H4359"/>
      <c r="I4359"/>
      <c r="J4359"/>
      <c r="K4359"/>
      <c r="L4359"/>
      <c r="M4359" s="8" t="str">
        <f>IF(ISERROR( VLOOKUP(AD4359,'[1]采购入库货量(公司仓库)'!$A:$I,9,FALSE)),"", VLOOKUP(AD4359,'[1]采购入库货量(公司仓库)'!$A:$I,9,FALSE))</f>
        <v/>
      </c>
      <c r="N4359" s="8" t="str">
        <f>IF(ISERROR( VLOOKUP(AD4359,[1]批发上市日期!$A:$F,6,FALSE)),"",  VLOOKUP(AD4359,[1]批发上市日期!$A:$F,6,FALSE))</f>
        <v/>
      </c>
      <c r="O4359" s="48">
        <f>IF(ISERROR(VLOOKUP(E4359&amp;G4359,'[1]采购入库货量(公司仓库)'!$A:$I,7,FALSE)),0,VLOOKUP(E4359&amp;G4359,'[1]采购入库货量(公司仓库)'!$A:$I,7,FALSE))</f>
        <v>0</v>
      </c>
      <c r="P4359" s="12">
        <f t="shared" si="1094"/>
        <v>0</v>
      </c>
      <c r="Q4359" s="14">
        <f>IF(ISERROR(VLOOKUP(E4359&amp;G4359,'[1]采购入库货量(公司仓库)'!$A:$I,8,FALSE)),0,VLOOKUP(E4359&amp;G4359,'[1]采购入库货量(公司仓库)'!$A:$I,8,FALSE))</f>
        <v>0</v>
      </c>
      <c r="R4359" s="12">
        <f t="shared" si="1095"/>
        <v>0</v>
      </c>
      <c r="S4359">
        <f>SUMIF([1]库存总量!$H:$H,E4359&amp;G4359,[1]库存总量!$G:$G)</f>
        <v>0</v>
      </c>
      <c r="T4359" s="12">
        <f t="shared" si="1096"/>
        <v>0</v>
      </c>
      <c r="U4359">
        <f>SUMIFS([1]库存总量!$G:$G,[1]库存总量!$H:$H,E4359&amp;G4359,[1]库存总量!$A:$A,"B")</f>
        <v>0</v>
      </c>
      <c r="V4359" s="12">
        <f t="shared" si="1097"/>
        <v>0</v>
      </c>
      <c r="W4359">
        <f>SUMIFS([1]库存总量!$G:$G,[1]库存总量!$H:$H,E4359&amp;G4359,[1]库存总量!$A:$A,"K")</f>
        <v>0</v>
      </c>
      <c r="X4359" s="12">
        <f t="shared" si="1098"/>
        <v>0</v>
      </c>
      <c r="Y4359">
        <f t="shared" si="1099"/>
        <v>0</v>
      </c>
      <c r="Z4359" s="12">
        <f t="shared" si="1100"/>
        <v>0</v>
      </c>
      <c r="AA4359">
        <f>(IF(ISERROR((IF(ISERROR(VLOOKUP(E4359&amp;G4359,'[1]采购入库货量(公司仓库)'!$A:$H,7,FALSE)),0,VLOOKUP(E4359&amp;G4359,'[1]采购入库货量(公司仓库)'!$A:$H,7,FALSE)))*L4359-(IF(ISERROR(VLOOKUP(E4359&amp;G4359,'[1]采购入库货量(公司仓库)'!$A:$H,8,FALSE)),0,VLOOKUP(E4359&amp;G4359,'[1]采购入库货量(公司仓库)'!$A:$H,8,FALSE)))),0,(IF(ISERROR(VLOOKUP(E4359&amp;G4359,'[1]采购入库货量(公司仓库)'!$A:$H,7,FALSE)),0,VLOOKUP(E4359&amp;G4359,'[1]采购入库货量(公司仓库)'!$A:$H,7,FALSE)))*L4359-(IF(ISERROR(VLOOKUP(E4359&amp;G4359,'[1]采购入库货量(公司仓库)'!$A:$H,8,FALSE)),0,VLOOKUP(E4359&amp;G4359,'[1]采购入库货量(公司仓库)'!$A:$H,8,FALSE)))))</f>
        <v>0</v>
      </c>
      <c r="AB4359">
        <f>SUMIF([1]销售数据!$B:$B,E4359&amp;G4359,[1]销售数据!$G:$G)</f>
        <v>0</v>
      </c>
      <c r="AC4359" s="12">
        <f t="shared" si="1101"/>
        <v>0</v>
      </c>
      <c r="AD4359" t="str">
        <f t="shared" si="1102"/>
        <v/>
      </c>
      <c r="AE4359">
        <f>SUMIF([1]销售数据!$B:$B,AD4359,[1]销售数据!$L:$L)</f>
        <v>0</v>
      </c>
      <c r="AF4359">
        <f>SUMIF([1]销售数据!$B:$B,AD4359,[1]销售数据!$K:$K)</f>
        <v>0</v>
      </c>
      <c r="AG4359">
        <f>SUMIF([1]销售数据!$B:$B,AD4359,[1]销售数据!$J:$J)</f>
        <v>0</v>
      </c>
      <c r="AH4359">
        <f>SUMIF([1]销售数据!$B:$B,AD4359,[1]销售数据!$I:$I)</f>
        <v>0</v>
      </c>
      <c r="AI4359">
        <f>SUMIF([1]销售数据!$B:$B,AD4359,[1]销售数据!$H:$H)</f>
        <v>0</v>
      </c>
      <c r="AJ4359" s="20">
        <f t="shared" si="1103"/>
        <v>0</v>
      </c>
      <c r="AK4359">
        <f>SUMIF([1]发货店铺数!$B:$B,AD4359,[1]发货店铺数!$G:$G)</f>
        <v>0</v>
      </c>
      <c r="AL4359">
        <f>SUMIF([1]销售店铺数!$B:$B,AD4359,[1]销售店铺数!$G:$G)</f>
        <v>0</v>
      </c>
      <c r="AM4359">
        <f>SUMIF([1]销售店铺数!$B:$B,AD4359,[1]销售店铺数!$G:$G)</f>
        <v>0</v>
      </c>
      <c r="AN4359" s="20">
        <f t="shared" si="1104"/>
        <v>0</v>
      </c>
      <c r="AO4359" s="20">
        <f t="shared" si="1105"/>
        <v>0</v>
      </c>
      <c r="AP4359" s="20">
        <f t="shared" si="1106"/>
        <v>0</v>
      </c>
      <c r="AQ4359" s="12">
        <f t="shared" si="1107"/>
        <v>0</v>
      </c>
      <c r="AR4359" s="20">
        <f t="shared" si="1108"/>
        <v>0</v>
      </c>
      <c r="AS4359" s="20">
        <f t="shared" si="1109"/>
        <v>0</v>
      </c>
    </row>
    <row r="4360" spans="1:45">
      <c r="A4360"/>
      <c r="B4360"/>
      <c r="C4360"/>
      <c r="D4360"/>
      <c r="E4360"/>
      <c r="F4360"/>
      <c r="G4360"/>
      <c r="H4360"/>
      <c r="I4360"/>
      <c r="J4360"/>
      <c r="K4360"/>
      <c r="L4360"/>
      <c r="M4360" s="8" t="str">
        <f>IF(ISERROR( VLOOKUP(AD4360,'[1]采购入库货量(公司仓库)'!$A:$I,9,FALSE)),"", VLOOKUP(AD4360,'[1]采购入库货量(公司仓库)'!$A:$I,9,FALSE))</f>
        <v/>
      </c>
      <c r="N4360" s="8" t="str">
        <f>IF(ISERROR( VLOOKUP(AD4360,[1]批发上市日期!$A:$F,6,FALSE)),"",  VLOOKUP(AD4360,[1]批发上市日期!$A:$F,6,FALSE))</f>
        <v/>
      </c>
      <c r="O4360" s="48">
        <f>IF(ISERROR(VLOOKUP(E4360&amp;G4360,'[1]采购入库货量(公司仓库)'!$A:$I,7,FALSE)),0,VLOOKUP(E4360&amp;G4360,'[1]采购入库货量(公司仓库)'!$A:$I,7,FALSE))</f>
        <v>0</v>
      </c>
      <c r="P4360" s="12">
        <f t="shared" si="1094"/>
        <v>0</v>
      </c>
      <c r="Q4360" s="14">
        <f>IF(ISERROR(VLOOKUP(E4360&amp;G4360,'[1]采购入库货量(公司仓库)'!$A:$I,8,FALSE)),0,VLOOKUP(E4360&amp;G4360,'[1]采购入库货量(公司仓库)'!$A:$I,8,FALSE))</f>
        <v>0</v>
      </c>
      <c r="R4360" s="12">
        <f t="shared" si="1095"/>
        <v>0</v>
      </c>
      <c r="S4360">
        <f>SUMIF([1]库存总量!$H:$H,E4360&amp;G4360,[1]库存总量!$G:$G)</f>
        <v>0</v>
      </c>
      <c r="T4360" s="12">
        <f t="shared" si="1096"/>
        <v>0</v>
      </c>
      <c r="U4360">
        <f>SUMIFS([1]库存总量!$G:$G,[1]库存总量!$H:$H,E4360&amp;G4360,[1]库存总量!$A:$A,"B")</f>
        <v>0</v>
      </c>
      <c r="V4360" s="12">
        <f t="shared" si="1097"/>
        <v>0</v>
      </c>
      <c r="W4360">
        <f>SUMIFS([1]库存总量!$G:$G,[1]库存总量!$H:$H,E4360&amp;G4360,[1]库存总量!$A:$A,"K")</f>
        <v>0</v>
      </c>
      <c r="X4360" s="12">
        <f t="shared" si="1098"/>
        <v>0</v>
      </c>
      <c r="Y4360">
        <f t="shared" si="1099"/>
        <v>0</v>
      </c>
      <c r="Z4360" s="12">
        <f t="shared" si="1100"/>
        <v>0</v>
      </c>
      <c r="AA4360">
        <f>(IF(ISERROR((IF(ISERROR(VLOOKUP(E4360&amp;G4360,'[1]采购入库货量(公司仓库)'!$A:$H,7,FALSE)),0,VLOOKUP(E4360&amp;G4360,'[1]采购入库货量(公司仓库)'!$A:$H,7,FALSE)))*L4360-(IF(ISERROR(VLOOKUP(E4360&amp;G4360,'[1]采购入库货量(公司仓库)'!$A:$H,8,FALSE)),0,VLOOKUP(E4360&amp;G4360,'[1]采购入库货量(公司仓库)'!$A:$H,8,FALSE)))),0,(IF(ISERROR(VLOOKUP(E4360&amp;G4360,'[1]采购入库货量(公司仓库)'!$A:$H,7,FALSE)),0,VLOOKUP(E4360&amp;G4360,'[1]采购入库货量(公司仓库)'!$A:$H,7,FALSE)))*L4360-(IF(ISERROR(VLOOKUP(E4360&amp;G4360,'[1]采购入库货量(公司仓库)'!$A:$H,8,FALSE)),0,VLOOKUP(E4360&amp;G4360,'[1]采购入库货量(公司仓库)'!$A:$H,8,FALSE)))))</f>
        <v>0</v>
      </c>
      <c r="AB4360">
        <f>SUMIF([1]销售数据!$B:$B,E4360&amp;G4360,[1]销售数据!$G:$G)</f>
        <v>0</v>
      </c>
      <c r="AC4360" s="12">
        <f t="shared" si="1101"/>
        <v>0</v>
      </c>
      <c r="AD4360" t="str">
        <f t="shared" si="1102"/>
        <v/>
      </c>
      <c r="AE4360">
        <f>SUMIF([1]销售数据!$B:$B,AD4360,[1]销售数据!$L:$L)</f>
        <v>0</v>
      </c>
      <c r="AF4360">
        <f>SUMIF([1]销售数据!$B:$B,AD4360,[1]销售数据!$K:$K)</f>
        <v>0</v>
      </c>
      <c r="AG4360">
        <f>SUMIF([1]销售数据!$B:$B,AD4360,[1]销售数据!$J:$J)</f>
        <v>0</v>
      </c>
      <c r="AH4360">
        <f>SUMIF([1]销售数据!$B:$B,AD4360,[1]销售数据!$I:$I)</f>
        <v>0</v>
      </c>
      <c r="AI4360">
        <f>SUMIF([1]销售数据!$B:$B,AD4360,[1]销售数据!$H:$H)</f>
        <v>0</v>
      </c>
      <c r="AJ4360" s="20">
        <f t="shared" si="1103"/>
        <v>0</v>
      </c>
      <c r="AK4360">
        <f>SUMIF([1]发货店铺数!$B:$B,AD4360,[1]发货店铺数!$G:$G)</f>
        <v>0</v>
      </c>
      <c r="AL4360">
        <f>SUMIF([1]销售店铺数!$B:$B,AD4360,[1]销售店铺数!$G:$G)</f>
        <v>0</v>
      </c>
      <c r="AM4360">
        <f>SUMIF([1]销售店铺数!$B:$B,AD4360,[1]销售店铺数!$G:$G)</f>
        <v>0</v>
      </c>
      <c r="AN4360" s="20">
        <f t="shared" si="1104"/>
        <v>0</v>
      </c>
      <c r="AO4360" s="20">
        <f t="shared" si="1105"/>
        <v>0</v>
      </c>
      <c r="AP4360" s="20">
        <f t="shared" si="1106"/>
        <v>0</v>
      </c>
      <c r="AQ4360" s="12">
        <f t="shared" si="1107"/>
        <v>0</v>
      </c>
      <c r="AR4360" s="20">
        <f t="shared" si="1108"/>
        <v>0</v>
      </c>
      <c r="AS4360" s="20">
        <f t="shared" si="1109"/>
        <v>0</v>
      </c>
    </row>
    <row r="4361" spans="1:45">
      <c r="A4361"/>
      <c r="B4361"/>
      <c r="C4361"/>
      <c r="D4361"/>
      <c r="E4361"/>
      <c r="F4361"/>
      <c r="G4361"/>
      <c r="H4361"/>
      <c r="I4361"/>
      <c r="J4361"/>
      <c r="K4361"/>
      <c r="L4361"/>
      <c r="M4361" s="8" t="str">
        <f>IF(ISERROR( VLOOKUP(AD4361,'[1]采购入库货量(公司仓库)'!$A:$I,9,FALSE)),"", VLOOKUP(AD4361,'[1]采购入库货量(公司仓库)'!$A:$I,9,FALSE))</f>
        <v/>
      </c>
      <c r="N4361" s="8" t="str">
        <f>IF(ISERROR( VLOOKUP(AD4361,[1]批发上市日期!$A:$F,6,FALSE)),"",  VLOOKUP(AD4361,[1]批发上市日期!$A:$F,6,FALSE))</f>
        <v/>
      </c>
      <c r="O4361" s="48">
        <f>IF(ISERROR(VLOOKUP(E4361&amp;G4361,'[1]采购入库货量(公司仓库)'!$A:$I,7,FALSE)),0,VLOOKUP(E4361&amp;G4361,'[1]采购入库货量(公司仓库)'!$A:$I,7,FALSE))</f>
        <v>0</v>
      </c>
      <c r="P4361" s="12">
        <f t="shared" si="1094"/>
        <v>0</v>
      </c>
      <c r="Q4361" s="14">
        <f>IF(ISERROR(VLOOKUP(E4361&amp;G4361,'[1]采购入库货量(公司仓库)'!$A:$I,8,FALSE)),0,VLOOKUP(E4361&amp;G4361,'[1]采购入库货量(公司仓库)'!$A:$I,8,FALSE))</f>
        <v>0</v>
      </c>
      <c r="R4361" s="12">
        <f t="shared" si="1095"/>
        <v>0</v>
      </c>
      <c r="S4361">
        <f>SUMIF([1]库存总量!$H:$H,E4361&amp;G4361,[1]库存总量!$G:$G)</f>
        <v>0</v>
      </c>
      <c r="T4361" s="12">
        <f t="shared" si="1096"/>
        <v>0</v>
      </c>
      <c r="U4361">
        <f>SUMIFS([1]库存总量!$G:$G,[1]库存总量!$H:$H,E4361&amp;G4361,[1]库存总量!$A:$A,"B")</f>
        <v>0</v>
      </c>
      <c r="V4361" s="12">
        <f t="shared" si="1097"/>
        <v>0</v>
      </c>
      <c r="W4361">
        <f>SUMIFS([1]库存总量!$G:$G,[1]库存总量!$H:$H,E4361&amp;G4361,[1]库存总量!$A:$A,"K")</f>
        <v>0</v>
      </c>
      <c r="X4361" s="12">
        <f t="shared" si="1098"/>
        <v>0</v>
      </c>
      <c r="Y4361">
        <f t="shared" si="1099"/>
        <v>0</v>
      </c>
      <c r="Z4361" s="12">
        <f t="shared" si="1100"/>
        <v>0</v>
      </c>
      <c r="AA4361">
        <f>(IF(ISERROR((IF(ISERROR(VLOOKUP(E4361&amp;G4361,'[1]采购入库货量(公司仓库)'!$A:$H,7,FALSE)),0,VLOOKUP(E4361&amp;G4361,'[1]采购入库货量(公司仓库)'!$A:$H,7,FALSE)))*L4361-(IF(ISERROR(VLOOKUP(E4361&amp;G4361,'[1]采购入库货量(公司仓库)'!$A:$H,8,FALSE)),0,VLOOKUP(E4361&amp;G4361,'[1]采购入库货量(公司仓库)'!$A:$H,8,FALSE)))),0,(IF(ISERROR(VLOOKUP(E4361&amp;G4361,'[1]采购入库货量(公司仓库)'!$A:$H,7,FALSE)),0,VLOOKUP(E4361&amp;G4361,'[1]采购入库货量(公司仓库)'!$A:$H,7,FALSE)))*L4361-(IF(ISERROR(VLOOKUP(E4361&amp;G4361,'[1]采购入库货量(公司仓库)'!$A:$H,8,FALSE)),0,VLOOKUP(E4361&amp;G4361,'[1]采购入库货量(公司仓库)'!$A:$H,8,FALSE)))))</f>
        <v>0</v>
      </c>
      <c r="AB4361">
        <f>SUMIF([1]销售数据!$B:$B,E4361&amp;G4361,[1]销售数据!$G:$G)</f>
        <v>0</v>
      </c>
      <c r="AC4361" s="12">
        <f t="shared" si="1101"/>
        <v>0</v>
      </c>
      <c r="AD4361" t="str">
        <f t="shared" si="1102"/>
        <v/>
      </c>
      <c r="AE4361">
        <f>SUMIF([1]销售数据!$B:$B,AD4361,[1]销售数据!$L:$L)</f>
        <v>0</v>
      </c>
      <c r="AF4361">
        <f>SUMIF([1]销售数据!$B:$B,AD4361,[1]销售数据!$K:$K)</f>
        <v>0</v>
      </c>
      <c r="AG4361">
        <f>SUMIF([1]销售数据!$B:$B,AD4361,[1]销售数据!$J:$J)</f>
        <v>0</v>
      </c>
      <c r="AH4361">
        <f>SUMIF([1]销售数据!$B:$B,AD4361,[1]销售数据!$I:$I)</f>
        <v>0</v>
      </c>
      <c r="AI4361">
        <f>SUMIF([1]销售数据!$B:$B,AD4361,[1]销售数据!$H:$H)</f>
        <v>0</v>
      </c>
      <c r="AJ4361" s="20">
        <f t="shared" si="1103"/>
        <v>0</v>
      </c>
      <c r="AK4361">
        <f>SUMIF([1]发货店铺数!$B:$B,AD4361,[1]发货店铺数!$G:$G)</f>
        <v>0</v>
      </c>
      <c r="AL4361">
        <f>SUMIF([1]销售店铺数!$B:$B,AD4361,[1]销售店铺数!$G:$G)</f>
        <v>0</v>
      </c>
      <c r="AM4361">
        <f>SUMIF([1]销售店铺数!$B:$B,AD4361,[1]销售店铺数!$G:$G)</f>
        <v>0</v>
      </c>
      <c r="AN4361" s="20">
        <f t="shared" si="1104"/>
        <v>0</v>
      </c>
      <c r="AO4361" s="20">
        <f t="shared" si="1105"/>
        <v>0</v>
      </c>
      <c r="AP4361" s="20">
        <f t="shared" si="1106"/>
        <v>0</v>
      </c>
      <c r="AQ4361" s="12">
        <f t="shared" si="1107"/>
        <v>0</v>
      </c>
      <c r="AR4361" s="20">
        <f t="shared" si="1108"/>
        <v>0</v>
      </c>
      <c r="AS4361" s="20">
        <f t="shared" si="1109"/>
        <v>0</v>
      </c>
    </row>
    <row r="4362" spans="1:45">
      <c r="A4362"/>
      <c r="B4362"/>
      <c r="C4362"/>
      <c r="D4362"/>
      <c r="E4362"/>
      <c r="F4362"/>
      <c r="G4362"/>
      <c r="H4362"/>
      <c r="I4362"/>
      <c r="J4362"/>
      <c r="K4362"/>
      <c r="L4362"/>
      <c r="M4362" s="8" t="str">
        <f>IF(ISERROR( VLOOKUP(AD4362,'[1]采购入库货量(公司仓库)'!$A:$I,9,FALSE)),"", VLOOKUP(AD4362,'[1]采购入库货量(公司仓库)'!$A:$I,9,FALSE))</f>
        <v/>
      </c>
      <c r="N4362" s="8" t="str">
        <f>IF(ISERROR( VLOOKUP(AD4362,[1]批发上市日期!$A:$F,6,FALSE)),"",  VLOOKUP(AD4362,[1]批发上市日期!$A:$F,6,FALSE))</f>
        <v/>
      </c>
      <c r="O4362" s="48">
        <f>IF(ISERROR(VLOOKUP(E4362&amp;G4362,'[1]采购入库货量(公司仓库)'!$A:$I,7,FALSE)),0,VLOOKUP(E4362&amp;G4362,'[1]采购入库货量(公司仓库)'!$A:$I,7,FALSE))</f>
        <v>0</v>
      </c>
      <c r="P4362" s="12">
        <f t="shared" si="1094"/>
        <v>0</v>
      </c>
      <c r="Q4362" s="14">
        <f>IF(ISERROR(VLOOKUP(E4362&amp;G4362,'[1]采购入库货量(公司仓库)'!$A:$I,8,FALSE)),0,VLOOKUP(E4362&amp;G4362,'[1]采购入库货量(公司仓库)'!$A:$I,8,FALSE))</f>
        <v>0</v>
      </c>
      <c r="R4362" s="12">
        <f t="shared" si="1095"/>
        <v>0</v>
      </c>
      <c r="S4362">
        <f>SUMIF([1]库存总量!$H:$H,E4362&amp;G4362,[1]库存总量!$G:$G)</f>
        <v>0</v>
      </c>
      <c r="T4362" s="12">
        <f t="shared" si="1096"/>
        <v>0</v>
      </c>
      <c r="U4362">
        <f>SUMIFS([1]库存总量!$G:$G,[1]库存总量!$H:$H,E4362&amp;G4362,[1]库存总量!$A:$A,"B")</f>
        <v>0</v>
      </c>
      <c r="V4362" s="12">
        <f t="shared" si="1097"/>
        <v>0</v>
      </c>
      <c r="W4362">
        <f>SUMIFS([1]库存总量!$G:$G,[1]库存总量!$H:$H,E4362&amp;G4362,[1]库存总量!$A:$A,"K")</f>
        <v>0</v>
      </c>
      <c r="X4362" s="12">
        <f t="shared" si="1098"/>
        <v>0</v>
      </c>
      <c r="Y4362">
        <f t="shared" si="1099"/>
        <v>0</v>
      </c>
      <c r="Z4362" s="12">
        <f t="shared" si="1100"/>
        <v>0</v>
      </c>
      <c r="AA4362">
        <f>(IF(ISERROR((IF(ISERROR(VLOOKUP(E4362&amp;G4362,'[1]采购入库货量(公司仓库)'!$A:$H,7,FALSE)),0,VLOOKUP(E4362&amp;G4362,'[1]采购入库货量(公司仓库)'!$A:$H,7,FALSE)))*L4362-(IF(ISERROR(VLOOKUP(E4362&amp;G4362,'[1]采购入库货量(公司仓库)'!$A:$H,8,FALSE)),0,VLOOKUP(E4362&amp;G4362,'[1]采购入库货量(公司仓库)'!$A:$H,8,FALSE)))),0,(IF(ISERROR(VLOOKUP(E4362&amp;G4362,'[1]采购入库货量(公司仓库)'!$A:$H,7,FALSE)),0,VLOOKUP(E4362&amp;G4362,'[1]采购入库货量(公司仓库)'!$A:$H,7,FALSE)))*L4362-(IF(ISERROR(VLOOKUP(E4362&amp;G4362,'[1]采购入库货量(公司仓库)'!$A:$H,8,FALSE)),0,VLOOKUP(E4362&amp;G4362,'[1]采购入库货量(公司仓库)'!$A:$H,8,FALSE)))))</f>
        <v>0</v>
      </c>
      <c r="AB4362">
        <f>SUMIF([1]销售数据!$B:$B,E4362&amp;G4362,[1]销售数据!$G:$G)</f>
        <v>0</v>
      </c>
      <c r="AC4362" s="12">
        <f t="shared" si="1101"/>
        <v>0</v>
      </c>
      <c r="AD4362" t="str">
        <f t="shared" si="1102"/>
        <v/>
      </c>
      <c r="AE4362">
        <f>SUMIF([1]销售数据!$B:$B,AD4362,[1]销售数据!$L:$L)</f>
        <v>0</v>
      </c>
      <c r="AF4362">
        <f>SUMIF([1]销售数据!$B:$B,AD4362,[1]销售数据!$K:$K)</f>
        <v>0</v>
      </c>
      <c r="AG4362">
        <f>SUMIF([1]销售数据!$B:$B,AD4362,[1]销售数据!$J:$J)</f>
        <v>0</v>
      </c>
      <c r="AH4362">
        <f>SUMIF([1]销售数据!$B:$B,AD4362,[1]销售数据!$I:$I)</f>
        <v>0</v>
      </c>
      <c r="AI4362">
        <f>SUMIF([1]销售数据!$B:$B,AD4362,[1]销售数据!$H:$H)</f>
        <v>0</v>
      </c>
      <c r="AJ4362" s="20">
        <f t="shared" si="1103"/>
        <v>0</v>
      </c>
      <c r="AK4362">
        <f>SUMIF([1]发货店铺数!$B:$B,AD4362,[1]发货店铺数!$G:$G)</f>
        <v>0</v>
      </c>
      <c r="AL4362">
        <f>SUMIF([1]销售店铺数!$B:$B,AD4362,[1]销售店铺数!$G:$G)</f>
        <v>0</v>
      </c>
      <c r="AM4362">
        <f>SUMIF([1]销售店铺数!$B:$B,AD4362,[1]销售店铺数!$G:$G)</f>
        <v>0</v>
      </c>
      <c r="AN4362" s="20">
        <f t="shared" si="1104"/>
        <v>0</v>
      </c>
      <c r="AO4362" s="20">
        <f t="shared" si="1105"/>
        <v>0</v>
      </c>
      <c r="AP4362" s="20">
        <f t="shared" si="1106"/>
        <v>0</v>
      </c>
      <c r="AQ4362" s="12">
        <f t="shared" si="1107"/>
        <v>0</v>
      </c>
      <c r="AR4362" s="20">
        <f t="shared" si="1108"/>
        <v>0</v>
      </c>
      <c r="AS4362" s="20">
        <f t="shared" si="1109"/>
        <v>0</v>
      </c>
    </row>
    <row r="4363" spans="1:45">
      <c r="A4363"/>
      <c r="B4363"/>
      <c r="C4363"/>
      <c r="D4363"/>
      <c r="E4363"/>
      <c r="F4363"/>
      <c r="G4363"/>
      <c r="H4363"/>
      <c r="I4363"/>
      <c r="J4363"/>
      <c r="K4363"/>
      <c r="L4363"/>
      <c r="M4363" s="8" t="str">
        <f>IF(ISERROR( VLOOKUP(AD4363,'[1]采购入库货量(公司仓库)'!$A:$I,9,FALSE)),"", VLOOKUP(AD4363,'[1]采购入库货量(公司仓库)'!$A:$I,9,FALSE))</f>
        <v/>
      </c>
      <c r="N4363" s="8" t="str">
        <f>IF(ISERROR( VLOOKUP(AD4363,[1]批发上市日期!$A:$F,6,FALSE)),"",  VLOOKUP(AD4363,[1]批发上市日期!$A:$F,6,FALSE))</f>
        <v/>
      </c>
      <c r="O4363" s="48">
        <f>IF(ISERROR(VLOOKUP(E4363&amp;G4363,'[1]采购入库货量(公司仓库)'!$A:$I,7,FALSE)),0,VLOOKUP(E4363&amp;G4363,'[1]采购入库货量(公司仓库)'!$A:$I,7,FALSE))</f>
        <v>0</v>
      </c>
      <c r="P4363" s="12">
        <f t="shared" si="1094"/>
        <v>0</v>
      </c>
      <c r="Q4363" s="14">
        <f>IF(ISERROR(VLOOKUP(E4363&amp;G4363,'[1]采购入库货量(公司仓库)'!$A:$I,8,FALSE)),0,VLOOKUP(E4363&amp;G4363,'[1]采购入库货量(公司仓库)'!$A:$I,8,FALSE))</f>
        <v>0</v>
      </c>
      <c r="R4363" s="12">
        <f t="shared" si="1095"/>
        <v>0</v>
      </c>
      <c r="S4363">
        <f>SUMIF([1]库存总量!$H:$H,E4363&amp;G4363,[1]库存总量!$G:$G)</f>
        <v>0</v>
      </c>
      <c r="T4363" s="12">
        <f t="shared" si="1096"/>
        <v>0</v>
      </c>
      <c r="U4363">
        <f>SUMIFS([1]库存总量!$G:$G,[1]库存总量!$H:$H,E4363&amp;G4363,[1]库存总量!$A:$A,"B")</f>
        <v>0</v>
      </c>
      <c r="V4363" s="12">
        <f t="shared" si="1097"/>
        <v>0</v>
      </c>
      <c r="W4363">
        <f>SUMIFS([1]库存总量!$G:$G,[1]库存总量!$H:$H,E4363&amp;G4363,[1]库存总量!$A:$A,"K")</f>
        <v>0</v>
      </c>
      <c r="X4363" s="12">
        <f t="shared" si="1098"/>
        <v>0</v>
      </c>
      <c r="Y4363">
        <f t="shared" si="1099"/>
        <v>0</v>
      </c>
      <c r="Z4363" s="12">
        <f t="shared" si="1100"/>
        <v>0</v>
      </c>
      <c r="AA4363">
        <f>(IF(ISERROR((IF(ISERROR(VLOOKUP(E4363&amp;G4363,'[1]采购入库货量(公司仓库)'!$A:$H,7,FALSE)),0,VLOOKUP(E4363&amp;G4363,'[1]采购入库货量(公司仓库)'!$A:$H,7,FALSE)))*L4363-(IF(ISERROR(VLOOKUP(E4363&amp;G4363,'[1]采购入库货量(公司仓库)'!$A:$H,8,FALSE)),0,VLOOKUP(E4363&amp;G4363,'[1]采购入库货量(公司仓库)'!$A:$H,8,FALSE)))),0,(IF(ISERROR(VLOOKUP(E4363&amp;G4363,'[1]采购入库货量(公司仓库)'!$A:$H,7,FALSE)),0,VLOOKUP(E4363&amp;G4363,'[1]采购入库货量(公司仓库)'!$A:$H,7,FALSE)))*L4363-(IF(ISERROR(VLOOKUP(E4363&amp;G4363,'[1]采购入库货量(公司仓库)'!$A:$H,8,FALSE)),0,VLOOKUP(E4363&amp;G4363,'[1]采购入库货量(公司仓库)'!$A:$H,8,FALSE)))))</f>
        <v>0</v>
      </c>
      <c r="AB4363">
        <f>SUMIF([1]销售数据!$B:$B,E4363&amp;G4363,[1]销售数据!$G:$G)</f>
        <v>0</v>
      </c>
      <c r="AC4363" s="12">
        <f t="shared" si="1101"/>
        <v>0</v>
      </c>
      <c r="AD4363" t="str">
        <f t="shared" si="1102"/>
        <v/>
      </c>
      <c r="AE4363">
        <f>SUMIF([1]销售数据!$B:$B,AD4363,[1]销售数据!$L:$L)</f>
        <v>0</v>
      </c>
      <c r="AF4363">
        <f>SUMIF([1]销售数据!$B:$B,AD4363,[1]销售数据!$K:$K)</f>
        <v>0</v>
      </c>
      <c r="AG4363">
        <f>SUMIF([1]销售数据!$B:$B,AD4363,[1]销售数据!$J:$J)</f>
        <v>0</v>
      </c>
      <c r="AH4363">
        <f>SUMIF([1]销售数据!$B:$B,AD4363,[1]销售数据!$I:$I)</f>
        <v>0</v>
      </c>
      <c r="AI4363">
        <f>SUMIF([1]销售数据!$B:$B,AD4363,[1]销售数据!$H:$H)</f>
        <v>0</v>
      </c>
      <c r="AJ4363" s="20">
        <f t="shared" si="1103"/>
        <v>0</v>
      </c>
      <c r="AK4363">
        <f>SUMIF([1]发货店铺数!$B:$B,AD4363,[1]发货店铺数!$G:$G)</f>
        <v>0</v>
      </c>
      <c r="AL4363">
        <f>SUMIF([1]销售店铺数!$B:$B,AD4363,[1]销售店铺数!$G:$G)</f>
        <v>0</v>
      </c>
      <c r="AM4363">
        <f>SUMIF([1]销售店铺数!$B:$B,AD4363,[1]销售店铺数!$G:$G)</f>
        <v>0</v>
      </c>
      <c r="AN4363" s="20">
        <f t="shared" si="1104"/>
        <v>0</v>
      </c>
      <c r="AO4363" s="20">
        <f t="shared" si="1105"/>
        <v>0</v>
      </c>
      <c r="AP4363" s="20">
        <f t="shared" si="1106"/>
        <v>0</v>
      </c>
      <c r="AQ4363" s="12">
        <f t="shared" si="1107"/>
        <v>0</v>
      </c>
      <c r="AR4363" s="20">
        <f t="shared" si="1108"/>
        <v>0</v>
      </c>
      <c r="AS4363" s="20">
        <f t="shared" si="1109"/>
        <v>0</v>
      </c>
    </row>
    <row r="4364" spans="1:45">
      <c r="A4364"/>
      <c r="B4364"/>
      <c r="C4364"/>
      <c r="D4364"/>
      <c r="E4364"/>
      <c r="F4364"/>
      <c r="G4364"/>
      <c r="H4364"/>
      <c r="I4364"/>
      <c r="J4364"/>
      <c r="K4364"/>
      <c r="L4364"/>
      <c r="M4364" s="8" t="str">
        <f>IF(ISERROR( VLOOKUP(AD4364,'[1]采购入库货量(公司仓库)'!$A:$I,9,FALSE)),"", VLOOKUP(AD4364,'[1]采购入库货量(公司仓库)'!$A:$I,9,FALSE))</f>
        <v/>
      </c>
      <c r="N4364" s="8" t="str">
        <f>IF(ISERROR( VLOOKUP(AD4364,[1]批发上市日期!$A:$F,6,FALSE)),"",  VLOOKUP(AD4364,[1]批发上市日期!$A:$F,6,FALSE))</f>
        <v/>
      </c>
      <c r="O4364" s="48">
        <f>IF(ISERROR(VLOOKUP(E4364&amp;G4364,'[1]采购入库货量(公司仓库)'!$A:$I,7,FALSE)),0,VLOOKUP(E4364&amp;G4364,'[1]采购入库货量(公司仓库)'!$A:$I,7,FALSE))</f>
        <v>0</v>
      </c>
      <c r="P4364" s="12">
        <f t="shared" si="1094"/>
        <v>0</v>
      </c>
      <c r="Q4364" s="14">
        <f>IF(ISERROR(VLOOKUP(E4364&amp;G4364,'[1]采购入库货量(公司仓库)'!$A:$I,8,FALSE)),0,VLOOKUP(E4364&amp;G4364,'[1]采购入库货量(公司仓库)'!$A:$I,8,FALSE))</f>
        <v>0</v>
      </c>
      <c r="R4364" s="12">
        <f t="shared" si="1095"/>
        <v>0</v>
      </c>
      <c r="S4364">
        <f>SUMIF([1]库存总量!$H:$H,E4364&amp;G4364,[1]库存总量!$G:$G)</f>
        <v>0</v>
      </c>
      <c r="T4364" s="12">
        <f t="shared" si="1096"/>
        <v>0</v>
      </c>
      <c r="U4364">
        <f>SUMIFS([1]库存总量!$G:$G,[1]库存总量!$H:$H,E4364&amp;G4364,[1]库存总量!$A:$A,"B")</f>
        <v>0</v>
      </c>
      <c r="V4364" s="12">
        <f t="shared" si="1097"/>
        <v>0</v>
      </c>
      <c r="W4364">
        <f>SUMIFS([1]库存总量!$G:$G,[1]库存总量!$H:$H,E4364&amp;G4364,[1]库存总量!$A:$A,"K")</f>
        <v>0</v>
      </c>
      <c r="X4364" s="12">
        <f t="shared" si="1098"/>
        <v>0</v>
      </c>
      <c r="Y4364">
        <f t="shared" si="1099"/>
        <v>0</v>
      </c>
      <c r="Z4364" s="12">
        <f t="shared" si="1100"/>
        <v>0</v>
      </c>
      <c r="AA4364">
        <f>(IF(ISERROR((IF(ISERROR(VLOOKUP(E4364&amp;G4364,'[1]采购入库货量(公司仓库)'!$A:$H,7,FALSE)),0,VLOOKUP(E4364&amp;G4364,'[1]采购入库货量(公司仓库)'!$A:$H,7,FALSE)))*L4364-(IF(ISERROR(VLOOKUP(E4364&amp;G4364,'[1]采购入库货量(公司仓库)'!$A:$H,8,FALSE)),0,VLOOKUP(E4364&amp;G4364,'[1]采购入库货量(公司仓库)'!$A:$H,8,FALSE)))),0,(IF(ISERROR(VLOOKUP(E4364&amp;G4364,'[1]采购入库货量(公司仓库)'!$A:$H,7,FALSE)),0,VLOOKUP(E4364&amp;G4364,'[1]采购入库货量(公司仓库)'!$A:$H,7,FALSE)))*L4364-(IF(ISERROR(VLOOKUP(E4364&amp;G4364,'[1]采购入库货量(公司仓库)'!$A:$H,8,FALSE)),0,VLOOKUP(E4364&amp;G4364,'[1]采购入库货量(公司仓库)'!$A:$H,8,FALSE)))))</f>
        <v>0</v>
      </c>
      <c r="AB4364">
        <f>SUMIF([1]销售数据!$B:$B,E4364&amp;G4364,[1]销售数据!$G:$G)</f>
        <v>0</v>
      </c>
      <c r="AC4364" s="12">
        <f t="shared" si="1101"/>
        <v>0</v>
      </c>
      <c r="AD4364" t="str">
        <f t="shared" si="1102"/>
        <v/>
      </c>
      <c r="AE4364">
        <f>SUMIF([1]销售数据!$B:$B,AD4364,[1]销售数据!$L:$L)</f>
        <v>0</v>
      </c>
      <c r="AF4364">
        <f>SUMIF([1]销售数据!$B:$B,AD4364,[1]销售数据!$K:$K)</f>
        <v>0</v>
      </c>
      <c r="AG4364">
        <f>SUMIF([1]销售数据!$B:$B,AD4364,[1]销售数据!$J:$J)</f>
        <v>0</v>
      </c>
      <c r="AH4364">
        <f>SUMIF([1]销售数据!$B:$B,AD4364,[1]销售数据!$I:$I)</f>
        <v>0</v>
      </c>
      <c r="AI4364">
        <f>SUMIF([1]销售数据!$B:$B,AD4364,[1]销售数据!$H:$H)</f>
        <v>0</v>
      </c>
      <c r="AJ4364" s="20">
        <f t="shared" si="1103"/>
        <v>0</v>
      </c>
      <c r="AK4364">
        <f>SUMIF([1]发货店铺数!$B:$B,AD4364,[1]发货店铺数!$G:$G)</f>
        <v>0</v>
      </c>
      <c r="AL4364">
        <f>SUMIF([1]销售店铺数!$B:$B,AD4364,[1]销售店铺数!$G:$G)</f>
        <v>0</v>
      </c>
      <c r="AM4364">
        <f>SUMIF([1]销售店铺数!$B:$B,AD4364,[1]销售店铺数!$G:$G)</f>
        <v>0</v>
      </c>
      <c r="AN4364" s="20">
        <f t="shared" si="1104"/>
        <v>0</v>
      </c>
      <c r="AO4364" s="20">
        <f t="shared" si="1105"/>
        <v>0</v>
      </c>
      <c r="AP4364" s="20">
        <f t="shared" si="1106"/>
        <v>0</v>
      </c>
      <c r="AQ4364" s="12">
        <f t="shared" si="1107"/>
        <v>0</v>
      </c>
      <c r="AR4364" s="20">
        <f t="shared" si="1108"/>
        <v>0</v>
      </c>
      <c r="AS4364" s="20">
        <f t="shared" si="1109"/>
        <v>0</v>
      </c>
    </row>
    <row r="4365" spans="1:45">
      <c r="A4365"/>
      <c r="B4365"/>
      <c r="C4365"/>
      <c r="D4365"/>
      <c r="E4365"/>
      <c r="F4365"/>
      <c r="G4365"/>
      <c r="H4365"/>
      <c r="I4365"/>
      <c r="J4365"/>
      <c r="K4365"/>
      <c r="L4365"/>
      <c r="M4365" s="8" t="str">
        <f>IF(ISERROR( VLOOKUP(AD4365,'[1]采购入库货量(公司仓库)'!$A:$I,9,FALSE)),"", VLOOKUP(AD4365,'[1]采购入库货量(公司仓库)'!$A:$I,9,FALSE))</f>
        <v/>
      </c>
      <c r="N4365" s="8" t="str">
        <f>IF(ISERROR( VLOOKUP(AD4365,[1]批发上市日期!$A:$F,6,FALSE)),"",  VLOOKUP(AD4365,[1]批发上市日期!$A:$F,6,FALSE))</f>
        <v/>
      </c>
      <c r="O4365" s="48">
        <f>IF(ISERROR(VLOOKUP(E4365&amp;G4365,'[1]采购入库货量(公司仓库)'!$A:$I,7,FALSE)),0,VLOOKUP(E4365&amp;G4365,'[1]采购入库货量(公司仓库)'!$A:$I,7,FALSE))</f>
        <v>0</v>
      </c>
      <c r="P4365" s="12">
        <f t="shared" si="1094"/>
        <v>0</v>
      </c>
      <c r="Q4365" s="14">
        <f>IF(ISERROR(VLOOKUP(E4365&amp;G4365,'[1]采购入库货量(公司仓库)'!$A:$I,8,FALSE)),0,VLOOKUP(E4365&amp;G4365,'[1]采购入库货量(公司仓库)'!$A:$I,8,FALSE))</f>
        <v>0</v>
      </c>
      <c r="R4365" s="12">
        <f t="shared" si="1095"/>
        <v>0</v>
      </c>
      <c r="S4365">
        <f>SUMIF([1]库存总量!$H:$H,E4365&amp;G4365,[1]库存总量!$G:$G)</f>
        <v>0</v>
      </c>
      <c r="T4365" s="12">
        <f t="shared" si="1096"/>
        <v>0</v>
      </c>
      <c r="U4365">
        <f>SUMIFS([1]库存总量!$G:$G,[1]库存总量!$H:$H,E4365&amp;G4365,[1]库存总量!$A:$A,"B")</f>
        <v>0</v>
      </c>
      <c r="V4365" s="12">
        <f t="shared" si="1097"/>
        <v>0</v>
      </c>
      <c r="W4365">
        <f>SUMIFS([1]库存总量!$G:$G,[1]库存总量!$H:$H,E4365&amp;G4365,[1]库存总量!$A:$A,"K")</f>
        <v>0</v>
      </c>
      <c r="X4365" s="12">
        <f t="shared" si="1098"/>
        <v>0</v>
      </c>
      <c r="Y4365">
        <f t="shared" si="1099"/>
        <v>0</v>
      </c>
      <c r="Z4365" s="12">
        <f t="shared" si="1100"/>
        <v>0</v>
      </c>
      <c r="AA4365">
        <f>(IF(ISERROR((IF(ISERROR(VLOOKUP(E4365&amp;G4365,'[1]采购入库货量(公司仓库)'!$A:$H,7,FALSE)),0,VLOOKUP(E4365&amp;G4365,'[1]采购入库货量(公司仓库)'!$A:$H,7,FALSE)))*L4365-(IF(ISERROR(VLOOKUP(E4365&amp;G4365,'[1]采购入库货量(公司仓库)'!$A:$H,8,FALSE)),0,VLOOKUP(E4365&amp;G4365,'[1]采购入库货量(公司仓库)'!$A:$H,8,FALSE)))),0,(IF(ISERROR(VLOOKUP(E4365&amp;G4365,'[1]采购入库货量(公司仓库)'!$A:$H,7,FALSE)),0,VLOOKUP(E4365&amp;G4365,'[1]采购入库货量(公司仓库)'!$A:$H,7,FALSE)))*L4365-(IF(ISERROR(VLOOKUP(E4365&amp;G4365,'[1]采购入库货量(公司仓库)'!$A:$H,8,FALSE)),0,VLOOKUP(E4365&amp;G4365,'[1]采购入库货量(公司仓库)'!$A:$H,8,FALSE)))))</f>
        <v>0</v>
      </c>
      <c r="AB4365">
        <f>SUMIF([1]销售数据!$B:$B,E4365&amp;G4365,[1]销售数据!$G:$G)</f>
        <v>0</v>
      </c>
      <c r="AC4365" s="12">
        <f t="shared" si="1101"/>
        <v>0</v>
      </c>
      <c r="AD4365" t="str">
        <f t="shared" si="1102"/>
        <v/>
      </c>
      <c r="AE4365">
        <f>SUMIF([1]销售数据!$B:$B,AD4365,[1]销售数据!$L:$L)</f>
        <v>0</v>
      </c>
      <c r="AF4365">
        <f>SUMIF([1]销售数据!$B:$B,AD4365,[1]销售数据!$K:$K)</f>
        <v>0</v>
      </c>
      <c r="AG4365">
        <f>SUMIF([1]销售数据!$B:$B,AD4365,[1]销售数据!$J:$J)</f>
        <v>0</v>
      </c>
      <c r="AH4365">
        <f>SUMIF([1]销售数据!$B:$B,AD4365,[1]销售数据!$I:$I)</f>
        <v>0</v>
      </c>
      <c r="AI4365">
        <f>SUMIF([1]销售数据!$B:$B,AD4365,[1]销售数据!$H:$H)</f>
        <v>0</v>
      </c>
      <c r="AJ4365" s="20">
        <f t="shared" si="1103"/>
        <v>0</v>
      </c>
      <c r="AK4365">
        <f>SUMIF([1]发货店铺数!$B:$B,AD4365,[1]发货店铺数!$G:$G)</f>
        <v>0</v>
      </c>
      <c r="AL4365">
        <f>SUMIF([1]销售店铺数!$B:$B,AD4365,[1]销售店铺数!$G:$G)</f>
        <v>0</v>
      </c>
      <c r="AM4365">
        <f>SUMIF([1]销售店铺数!$B:$B,AD4365,[1]销售店铺数!$G:$G)</f>
        <v>0</v>
      </c>
      <c r="AN4365" s="20">
        <f t="shared" si="1104"/>
        <v>0</v>
      </c>
      <c r="AO4365" s="20">
        <f t="shared" si="1105"/>
        <v>0</v>
      </c>
      <c r="AP4365" s="20">
        <f t="shared" si="1106"/>
        <v>0</v>
      </c>
      <c r="AQ4365" s="12">
        <f t="shared" si="1107"/>
        <v>0</v>
      </c>
      <c r="AR4365" s="20">
        <f t="shared" si="1108"/>
        <v>0</v>
      </c>
      <c r="AS4365" s="20">
        <f t="shared" si="1109"/>
        <v>0</v>
      </c>
    </row>
    <row r="4366" spans="1:45">
      <c r="A4366"/>
      <c r="B4366"/>
      <c r="C4366"/>
      <c r="D4366"/>
      <c r="E4366"/>
      <c r="F4366"/>
      <c r="G4366"/>
      <c r="H4366"/>
      <c r="I4366"/>
      <c r="J4366"/>
      <c r="K4366"/>
      <c r="L4366"/>
      <c r="M4366" s="8" t="str">
        <f>IF(ISERROR( VLOOKUP(AD4366,'[1]采购入库货量(公司仓库)'!$A:$I,9,FALSE)),"", VLOOKUP(AD4366,'[1]采购入库货量(公司仓库)'!$A:$I,9,FALSE))</f>
        <v/>
      </c>
      <c r="N4366" s="8" t="str">
        <f>IF(ISERROR( VLOOKUP(AD4366,[1]批发上市日期!$A:$F,6,FALSE)),"",  VLOOKUP(AD4366,[1]批发上市日期!$A:$F,6,FALSE))</f>
        <v/>
      </c>
      <c r="O4366" s="48">
        <f>IF(ISERROR(VLOOKUP(E4366&amp;G4366,'[1]采购入库货量(公司仓库)'!$A:$I,7,FALSE)),0,VLOOKUP(E4366&amp;G4366,'[1]采购入库货量(公司仓库)'!$A:$I,7,FALSE))</f>
        <v>0</v>
      </c>
      <c r="P4366" s="12">
        <f t="shared" si="1094"/>
        <v>0</v>
      </c>
      <c r="Q4366" s="14">
        <f>IF(ISERROR(VLOOKUP(E4366&amp;G4366,'[1]采购入库货量(公司仓库)'!$A:$I,8,FALSE)),0,VLOOKUP(E4366&amp;G4366,'[1]采购入库货量(公司仓库)'!$A:$I,8,FALSE))</f>
        <v>0</v>
      </c>
      <c r="R4366" s="12">
        <f t="shared" si="1095"/>
        <v>0</v>
      </c>
      <c r="S4366">
        <f>SUMIF([1]库存总量!$H:$H,E4366&amp;G4366,[1]库存总量!$G:$G)</f>
        <v>0</v>
      </c>
      <c r="T4366" s="12">
        <f t="shared" si="1096"/>
        <v>0</v>
      </c>
      <c r="U4366">
        <f>SUMIFS([1]库存总量!$G:$G,[1]库存总量!$H:$H,E4366&amp;G4366,[1]库存总量!$A:$A,"B")</f>
        <v>0</v>
      </c>
      <c r="V4366" s="12">
        <f t="shared" si="1097"/>
        <v>0</v>
      </c>
      <c r="W4366">
        <f>SUMIFS([1]库存总量!$G:$G,[1]库存总量!$H:$H,E4366&amp;G4366,[1]库存总量!$A:$A,"K")</f>
        <v>0</v>
      </c>
      <c r="X4366" s="12">
        <f t="shared" si="1098"/>
        <v>0</v>
      </c>
      <c r="Y4366">
        <f t="shared" si="1099"/>
        <v>0</v>
      </c>
      <c r="Z4366" s="12">
        <f t="shared" si="1100"/>
        <v>0</v>
      </c>
      <c r="AA4366">
        <f>(IF(ISERROR((IF(ISERROR(VLOOKUP(E4366&amp;G4366,'[1]采购入库货量(公司仓库)'!$A:$H,7,FALSE)),0,VLOOKUP(E4366&amp;G4366,'[1]采购入库货量(公司仓库)'!$A:$H,7,FALSE)))*L4366-(IF(ISERROR(VLOOKUP(E4366&amp;G4366,'[1]采购入库货量(公司仓库)'!$A:$H,8,FALSE)),0,VLOOKUP(E4366&amp;G4366,'[1]采购入库货量(公司仓库)'!$A:$H,8,FALSE)))),0,(IF(ISERROR(VLOOKUP(E4366&amp;G4366,'[1]采购入库货量(公司仓库)'!$A:$H,7,FALSE)),0,VLOOKUP(E4366&amp;G4366,'[1]采购入库货量(公司仓库)'!$A:$H,7,FALSE)))*L4366-(IF(ISERROR(VLOOKUP(E4366&amp;G4366,'[1]采购入库货量(公司仓库)'!$A:$H,8,FALSE)),0,VLOOKUP(E4366&amp;G4366,'[1]采购入库货量(公司仓库)'!$A:$H,8,FALSE)))))</f>
        <v>0</v>
      </c>
      <c r="AB4366">
        <f>SUMIF([1]销售数据!$B:$B,E4366&amp;G4366,[1]销售数据!$G:$G)</f>
        <v>0</v>
      </c>
      <c r="AC4366" s="12">
        <f t="shared" si="1101"/>
        <v>0</v>
      </c>
      <c r="AD4366" t="str">
        <f t="shared" si="1102"/>
        <v/>
      </c>
      <c r="AE4366">
        <f>SUMIF([1]销售数据!$B:$B,AD4366,[1]销售数据!$L:$L)</f>
        <v>0</v>
      </c>
      <c r="AF4366">
        <f>SUMIF([1]销售数据!$B:$B,AD4366,[1]销售数据!$K:$K)</f>
        <v>0</v>
      </c>
      <c r="AG4366">
        <f>SUMIF([1]销售数据!$B:$B,AD4366,[1]销售数据!$J:$J)</f>
        <v>0</v>
      </c>
      <c r="AH4366">
        <f>SUMIF([1]销售数据!$B:$B,AD4366,[1]销售数据!$I:$I)</f>
        <v>0</v>
      </c>
      <c r="AI4366">
        <f>SUMIF([1]销售数据!$B:$B,AD4366,[1]销售数据!$H:$H)</f>
        <v>0</v>
      </c>
      <c r="AJ4366" s="20">
        <f t="shared" si="1103"/>
        <v>0</v>
      </c>
      <c r="AK4366">
        <f>SUMIF([1]发货店铺数!$B:$B,AD4366,[1]发货店铺数!$G:$G)</f>
        <v>0</v>
      </c>
      <c r="AL4366">
        <f>SUMIF([1]销售店铺数!$B:$B,AD4366,[1]销售店铺数!$G:$G)</f>
        <v>0</v>
      </c>
      <c r="AM4366">
        <f>SUMIF([1]销售店铺数!$B:$B,AD4366,[1]销售店铺数!$G:$G)</f>
        <v>0</v>
      </c>
      <c r="AN4366" s="20">
        <f t="shared" si="1104"/>
        <v>0</v>
      </c>
      <c r="AO4366" s="20">
        <f t="shared" si="1105"/>
        <v>0</v>
      </c>
      <c r="AP4366" s="20">
        <f t="shared" si="1106"/>
        <v>0</v>
      </c>
      <c r="AQ4366" s="12">
        <f t="shared" si="1107"/>
        <v>0</v>
      </c>
      <c r="AR4366" s="20">
        <f t="shared" si="1108"/>
        <v>0</v>
      </c>
      <c r="AS4366" s="20">
        <f t="shared" si="1109"/>
        <v>0</v>
      </c>
    </row>
    <row r="4367" spans="1:45">
      <c r="A4367"/>
      <c r="B4367"/>
      <c r="C4367"/>
      <c r="D4367"/>
      <c r="E4367"/>
      <c r="F4367"/>
      <c r="G4367"/>
      <c r="H4367"/>
      <c r="I4367"/>
      <c r="J4367"/>
      <c r="K4367"/>
      <c r="L4367"/>
      <c r="M4367" s="8" t="str">
        <f>IF(ISERROR( VLOOKUP(AD4367,'[1]采购入库货量(公司仓库)'!$A:$I,9,FALSE)),"", VLOOKUP(AD4367,'[1]采购入库货量(公司仓库)'!$A:$I,9,FALSE))</f>
        <v/>
      </c>
      <c r="N4367" s="8" t="str">
        <f>IF(ISERROR( VLOOKUP(AD4367,[1]批发上市日期!$A:$F,6,FALSE)),"",  VLOOKUP(AD4367,[1]批发上市日期!$A:$F,6,FALSE))</f>
        <v/>
      </c>
      <c r="O4367" s="48">
        <f>IF(ISERROR(VLOOKUP(E4367&amp;G4367,'[1]采购入库货量(公司仓库)'!$A:$I,7,FALSE)),0,VLOOKUP(E4367&amp;G4367,'[1]采购入库货量(公司仓库)'!$A:$I,7,FALSE))</f>
        <v>0</v>
      </c>
      <c r="P4367" s="12">
        <f t="shared" si="1094"/>
        <v>0</v>
      </c>
      <c r="Q4367" s="14">
        <f>IF(ISERROR(VLOOKUP(E4367&amp;G4367,'[1]采购入库货量(公司仓库)'!$A:$I,8,FALSE)),0,VLOOKUP(E4367&amp;G4367,'[1]采购入库货量(公司仓库)'!$A:$I,8,FALSE))</f>
        <v>0</v>
      </c>
      <c r="R4367" s="12">
        <f t="shared" si="1095"/>
        <v>0</v>
      </c>
      <c r="S4367">
        <f>SUMIF([1]库存总量!$H:$H,E4367&amp;G4367,[1]库存总量!$G:$G)</f>
        <v>0</v>
      </c>
      <c r="T4367" s="12">
        <f t="shared" si="1096"/>
        <v>0</v>
      </c>
      <c r="U4367">
        <f>SUMIFS([1]库存总量!$G:$G,[1]库存总量!$H:$H,E4367&amp;G4367,[1]库存总量!$A:$A,"B")</f>
        <v>0</v>
      </c>
      <c r="V4367" s="12">
        <f t="shared" si="1097"/>
        <v>0</v>
      </c>
      <c r="W4367">
        <f>SUMIFS([1]库存总量!$G:$G,[1]库存总量!$H:$H,E4367&amp;G4367,[1]库存总量!$A:$A,"K")</f>
        <v>0</v>
      </c>
      <c r="X4367" s="12">
        <f t="shared" si="1098"/>
        <v>0</v>
      </c>
      <c r="Y4367">
        <f t="shared" si="1099"/>
        <v>0</v>
      </c>
      <c r="Z4367" s="12">
        <f t="shared" si="1100"/>
        <v>0</v>
      </c>
      <c r="AA4367">
        <f>(IF(ISERROR((IF(ISERROR(VLOOKUP(E4367&amp;G4367,'[1]采购入库货量(公司仓库)'!$A:$H,7,FALSE)),0,VLOOKUP(E4367&amp;G4367,'[1]采购入库货量(公司仓库)'!$A:$H,7,FALSE)))*L4367-(IF(ISERROR(VLOOKUP(E4367&amp;G4367,'[1]采购入库货量(公司仓库)'!$A:$H,8,FALSE)),0,VLOOKUP(E4367&amp;G4367,'[1]采购入库货量(公司仓库)'!$A:$H,8,FALSE)))),0,(IF(ISERROR(VLOOKUP(E4367&amp;G4367,'[1]采购入库货量(公司仓库)'!$A:$H,7,FALSE)),0,VLOOKUP(E4367&amp;G4367,'[1]采购入库货量(公司仓库)'!$A:$H,7,FALSE)))*L4367-(IF(ISERROR(VLOOKUP(E4367&amp;G4367,'[1]采购入库货量(公司仓库)'!$A:$H,8,FALSE)),0,VLOOKUP(E4367&amp;G4367,'[1]采购入库货量(公司仓库)'!$A:$H,8,FALSE)))))</f>
        <v>0</v>
      </c>
      <c r="AB4367">
        <f>SUMIF([1]销售数据!$B:$B,E4367&amp;G4367,[1]销售数据!$G:$G)</f>
        <v>0</v>
      </c>
      <c r="AC4367" s="12">
        <f t="shared" si="1101"/>
        <v>0</v>
      </c>
      <c r="AD4367" t="str">
        <f t="shared" si="1102"/>
        <v/>
      </c>
      <c r="AE4367">
        <f>SUMIF([1]销售数据!$B:$B,AD4367,[1]销售数据!$L:$L)</f>
        <v>0</v>
      </c>
      <c r="AF4367">
        <f>SUMIF([1]销售数据!$B:$B,AD4367,[1]销售数据!$K:$K)</f>
        <v>0</v>
      </c>
      <c r="AG4367">
        <f>SUMIF([1]销售数据!$B:$B,AD4367,[1]销售数据!$J:$J)</f>
        <v>0</v>
      </c>
      <c r="AH4367">
        <f>SUMIF([1]销售数据!$B:$B,AD4367,[1]销售数据!$I:$I)</f>
        <v>0</v>
      </c>
      <c r="AI4367">
        <f>SUMIF([1]销售数据!$B:$B,AD4367,[1]销售数据!$H:$H)</f>
        <v>0</v>
      </c>
      <c r="AJ4367" s="20">
        <f t="shared" si="1103"/>
        <v>0</v>
      </c>
      <c r="AK4367">
        <f>SUMIF([1]发货店铺数!$B:$B,AD4367,[1]发货店铺数!$G:$G)</f>
        <v>0</v>
      </c>
      <c r="AL4367">
        <f>SUMIF([1]销售店铺数!$B:$B,AD4367,[1]销售店铺数!$G:$G)</f>
        <v>0</v>
      </c>
      <c r="AM4367">
        <f>SUMIF([1]销售店铺数!$B:$B,AD4367,[1]销售店铺数!$G:$G)</f>
        <v>0</v>
      </c>
      <c r="AN4367" s="20">
        <f t="shared" si="1104"/>
        <v>0</v>
      </c>
      <c r="AO4367" s="20">
        <f t="shared" si="1105"/>
        <v>0</v>
      </c>
      <c r="AP4367" s="20">
        <f t="shared" si="1106"/>
        <v>0</v>
      </c>
      <c r="AQ4367" s="12">
        <f t="shared" si="1107"/>
        <v>0</v>
      </c>
      <c r="AR4367" s="20">
        <f t="shared" si="1108"/>
        <v>0</v>
      </c>
      <c r="AS4367" s="20">
        <f t="shared" si="1109"/>
        <v>0</v>
      </c>
    </row>
    <row r="4368" spans="1:45">
      <c r="A4368"/>
      <c r="B4368"/>
      <c r="C4368"/>
      <c r="D4368"/>
      <c r="E4368"/>
      <c r="F4368"/>
      <c r="G4368"/>
      <c r="H4368"/>
      <c r="I4368"/>
      <c r="J4368"/>
      <c r="K4368"/>
      <c r="L4368"/>
      <c r="M4368" s="8" t="str">
        <f>IF(ISERROR( VLOOKUP(AD4368,'[1]采购入库货量(公司仓库)'!$A:$I,9,FALSE)),"", VLOOKUP(AD4368,'[1]采购入库货量(公司仓库)'!$A:$I,9,FALSE))</f>
        <v/>
      </c>
      <c r="N4368" s="8" t="str">
        <f>IF(ISERROR( VLOOKUP(AD4368,[1]批发上市日期!$A:$F,6,FALSE)),"",  VLOOKUP(AD4368,[1]批发上市日期!$A:$F,6,FALSE))</f>
        <v/>
      </c>
      <c r="O4368" s="48">
        <f>IF(ISERROR(VLOOKUP(E4368&amp;G4368,'[1]采购入库货量(公司仓库)'!$A:$I,7,FALSE)),0,VLOOKUP(E4368&amp;G4368,'[1]采购入库货量(公司仓库)'!$A:$I,7,FALSE))</f>
        <v>0</v>
      </c>
      <c r="P4368" s="12">
        <f t="shared" si="1094"/>
        <v>0</v>
      </c>
      <c r="Q4368" s="14">
        <f>IF(ISERROR(VLOOKUP(E4368&amp;G4368,'[1]采购入库货量(公司仓库)'!$A:$I,8,FALSE)),0,VLOOKUP(E4368&amp;G4368,'[1]采购入库货量(公司仓库)'!$A:$I,8,FALSE))</f>
        <v>0</v>
      </c>
      <c r="R4368" s="12">
        <f t="shared" si="1095"/>
        <v>0</v>
      </c>
      <c r="S4368">
        <f>SUMIF([1]库存总量!$H:$H,E4368&amp;G4368,[1]库存总量!$G:$G)</f>
        <v>0</v>
      </c>
      <c r="T4368" s="12">
        <f t="shared" si="1096"/>
        <v>0</v>
      </c>
      <c r="U4368">
        <f>SUMIFS([1]库存总量!$G:$G,[1]库存总量!$H:$H,E4368&amp;G4368,[1]库存总量!$A:$A,"B")</f>
        <v>0</v>
      </c>
      <c r="V4368" s="12">
        <f t="shared" si="1097"/>
        <v>0</v>
      </c>
      <c r="W4368">
        <f>SUMIFS([1]库存总量!$G:$G,[1]库存总量!$H:$H,E4368&amp;G4368,[1]库存总量!$A:$A,"K")</f>
        <v>0</v>
      </c>
      <c r="X4368" s="12">
        <f t="shared" si="1098"/>
        <v>0</v>
      </c>
      <c r="Y4368">
        <f t="shared" si="1099"/>
        <v>0</v>
      </c>
      <c r="Z4368" s="12">
        <f t="shared" si="1100"/>
        <v>0</v>
      </c>
      <c r="AA4368">
        <f>(IF(ISERROR((IF(ISERROR(VLOOKUP(E4368&amp;G4368,'[1]采购入库货量(公司仓库)'!$A:$H,7,FALSE)),0,VLOOKUP(E4368&amp;G4368,'[1]采购入库货量(公司仓库)'!$A:$H,7,FALSE)))*L4368-(IF(ISERROR(VLOOKUP(E4368&amp;G4368,'[1]采购入库货量(公司仓库)'!$A:$H,8,FALSE)),0,VLOOKUP(E4368&amp;G4368,'[1]采购入库货量(公司仓库)'!$A:$H,8,FALSE)))),0,(IF(ISERROR(VLOOKUP(E4368&amp;G4368,'[1]采购入库货量(公司仓库)'!$A:$H,7,FALSE)),0,VLOOKUP(E4368&amp;G4368,'[1]采购入库货量(公司仓库)'!$A:$H,7,FALSE)))*L4368-(IF(ISERROR(VLOOKUP(E4368&amp;G4368,'[1]采购入库货量(公司仓库)'!$A:$H,8,FALSE)),0,VLOOKUP(E4368&amp;G4368,'[1]采购入库货量(公司仓库)'!$A:$H,8,FALSE)))))</f>
        <v>0</v>
      </c>
      <c r="AB4368">
        <f>SUMIF([1]销售数据!$B:$B,E4368&amp;G4368,[1]销售数据!$G:$G)</f>
        <v>0</v>
      </c>
      <c r="AC4368" s="12">
        <f t="shared" si="1101"/>
        <v>0</v>
      </c>
      <c r="AD4368" t="str">
        <f t="shared" si="1102"/>
        <v/>
      </c>
      <c r="AE4368">
        <f>SUMIF([1]销售数据!$B:$B,AD4368,[1]销售数据!$L:$L)</f>
        <v>0</v>
      </c>
      <c r="AF4368">
        <f>SUMIF([1]销售数据!$B:$B,AD4368,[1]销售数据!$K:$K)</f>
        <v>0</v>
      </c>
      <c r="AG4368">
        <f>SUMIF([1]销售数据!$B:$B,AD4368,[1]销售数据!$J:$J)</f>
        <v>0</v>
      </c>
      <c r="AH4368">
        <f>SUMIF([1]销售数据!$B:$B,AD4368,[1]销售数据!$I:$I)</f>
        <v>0</v>
      </c>
      <c r="AI4368">
        <f>SUMIF([1]销售数据!$B:$B,AD4368,[1]销售数据!$H:$H)</f>
        <v>0</v>
      </c>
      <c r="AJ4368" s="20">
        <f t="shared" si="1103"/>
        <v>0</v>
      </c>
      <c r="AK4368">
        <f>SUMIF([1]发货店铺数!$B:$B,AD4368,[1]发货店铺数!$G:$G)</f>
        <v>0</v>
      </c>
      <c r="AL4368">
        <f>SUMIF([1]销售店铺数!$B:$B,AD4368,[1]销售店铺数!$G:$G)</f>
        <v>0</v>
      </c>
      <c r="AM4368">
        <f>SUMIF([1]销售店铺数!$B:$B,AD4368,[1]销售店铺数!$G:$G)</f>
        <v>0</v>
      </c>
      <c r="AN4368" s="20">
        <f t="shared" si="1104"/>
        <v>0</v>
      </c>
      <c r="AO4368" s="20">
        <f t="shared" si="1105"/>
        <v>0</v>
      </c>
      <c r="AP4368" s="20">
        <f t="shared" si="1106"/>
        <v>0</v>
      </c>
      <c r="AQ4368" s="12">
        <f t="shared" si="1107"/>
        <v>0</v>
      </c>
      <c r="AR4368" s="20">
        <f t="shared" si="1108"/>
        <v>0</v>
      </c>
      <c r="AS4368" s="20">
        <f t="shared" si="1109"/>
        <v>0</v>
      </c>
    </row>
    <row r="4369" spans="1:45">
      <c r="A4369"/>
      <c r="B4369"/>
      <c r="C4369"/>
      <c r="D4369"/>
      <c r="E4369"/>
      <c r="F4369"/>
      <c r="G4369"/>
      <c r="H4369"/>
      <c r="I4369"/>
      <c r="J4369"/>
      <c r="K4369"/>
      <c r="L4369"/>
      <c r="M4369" s="8" t="str">
        <f>IF(ISERROR( VLOOKUP(AD4369,'[1]采购入库货量(公司仓库)'!$A:$I,9,FALSE)),"", VLOOKUP(AD4369,'[1]采购入库货量(公司仓库)'!$A:$I,9,FALSE))</f>
        <v/>
      </c>
      <c r="N4369" s="8" t="str">
        <f>IF(ISERROR( VLOOKUP(AD4369,[1]批发上市日期!$A:$F,6,FALSE)),"",  VLOOKUP(AD4369,[1]批发上市日期!$A:$F,6,FALSE))</f>
        <v/>
      </c>
      <c r="O4369" s="48">
        <f>IF(ISERROR(VLOOKUP(E4369&amp;G4369,'[1]采购入库货量(公司仓库)'!$A:$I,7,FALSE)),0,VLOOKUP(E4369&amp;G4369,'[1]采购入库货量(公司仓库)'!$A:$I,7,FALSE))</f>
        <v>0</v>
      </c>
      <c r="P4369" s="12">
        <f t="shared" si="1094"/>
        <v>0</v>
      </c>
      <c r="Q4369" s="14">
        <f>IF(ISERROR(VLOOKUP(E4369&amp;G4369,'[1]采购入库货量(公司仓库)'!$A:$I,8,FALSE)),0,VLOOKUP(E4369&amp;G4369,'[1]采购入库货量(公司仓库)'!$A:$I,8,FALSE))</f>
        <v>0</v>
      </c>
      <c r="R4369" s="12">
        <f t="shared" si="1095"/>
        <v>0</v>
      </c>
      <c r="S4369">
        <f>SUMIF([1]库存总量!$H:$H,E4369&amp;G4369,[1]库存总量!$G:$G)</f>
        <v>0</v>
      </c>
      <c r="T4369" s="12">
        <f t="shared" si="1096"/>
        <v>0</v>
      </c>
      <c r="U4369">
        <f>SUMIFS([1]库存总量!$G:$G,[1]库存总量!$H:$H,E4369&amp;G4369,[1]库存总量!$A:$A,"B")</f>
        <v>0</v>
      </c>
      <c r="V4369" s="12">
        <f t="shared" si="1097"/>
        <v>0</v>
      </c>
      <c r="W4369">
        <f>SUMIFS([1]库存总量!$G:$G,[1]库存总量!$H:$H,E4369&amp;G4369,[1]库存总量!$A:$A,"K")</f>
        <v>0</v>
      </c>
      <c r="X4369" s="12">
        <f t="shared" si="1098"/>
        <v>0</v>
      </c>
      <c r="Y4369">
        <f t="shared" si="1099"/>
        <v>0</v>
      </c>
      <c r="Z4369" s="12">
        <f t="shared" si="1100"/>
        <v>0</v>
      </c>
      <c r="AA4369">
        <f>(IF(ISERROR((IF(ISERROR(VLOOKUP(E4369&amp;G4369,'[1]采购入库货量(公司仓库)'!$A:$H,7,FALSE)),0,VLOOKUP(E4369&amp;G4369,'[1]采购入库货量(公司仓库)'!$A:$H,7,FALSE)))*L4369-(IF(ISERROR(VLOOKUP(E4369&amp;G4369,'[1]采购入库货量(公司仓库)'!$A:$H,8,FALSE)),0,VLOOKUP(E4369&amp;G4369,'[1]采购入库货量(公司仓库)'!$A:$H,8,FALSE)))),0,(IF(ISERROR(VLOOKUP(E4369&amp;G4369,'[1]采购入库货量(公司仓库)'!$A:$H,7,FALSE)),0,VLOOKUP(E4369&amp;G4369,'[1]采购入库货量(公司仓库)'!$A:$H,7,FALSE)))*L4369-(IF(ISERROR(VLOOKUP(E4369&amp;G4369,'[1]采购入库货量(公司仓库)'!$A:$H,8,FALSE)),0,VLOOKUP(E4369&amp;G4369,'[1]采购入库货量(公司仓库)'!$A:$H,8,FALSE)))))</f>
        <v>0</v>
      </c>
      <c r="AB4369">
        <f>SUMIF([1]销售数据!$B:$B,E4369&amp;G4369,[1]销售数据!$G:$G)</f>
        <v>0</v>
      </c>
      <c r="AC4369" s="12">
        <f t="shared" si="1101"/>
        <v>0</v>
      </c>
      <c r="AD4369" t="str">
        <f t="shared" si="1102"/>
        <v/>
      </c>
      <c r="AE4369">
        <f>SUMIF([1]销售数据!$B:$B,AD4369,[1]销售数据!$L:$L)</f>
        <v>0</v>
      </c>
      <c r="AF4369">
        <f>SUMIF([1]销售数据!$B:$B,AD4369,[1]销售数据!$K:$K)</f>
        <v>0</v>
      </c>
      <c r="AG4369">
        <f>SUMIF([1]销售数据!$B:$B,AD4369,[1]销售数据!$J:$J)</f>
        <v>0</v>
      </c>
      <c r="AH4369">
        <f>SUMIF([1]销售数据!$B:$B,AD4369,[1]销售数据!$I:$I)</f>
        <v>0</v>
      </c>
      <c r="AI4369">
        <f>SUMIF([1]销售数据!$B:$B,AD4369,[1]销售数据!$H:$H)</f>
        <v>0</v>
      </c>
      <c r="AJ4369" s="20">
        <f t="shared" si="1103"/>
        <v>0</v>
      </c>
      <c r="AK4369">
        <f>SUMIF([1]发货店铺数!$B:$B,AD4369,[1]发货店铺数!$G:$G)</f>
        <v>0</v>
      </c>
      <c r="AL4369">
        <f>SUMIF([1]销售店铺数!$B:$B,AD4369,[1]销售店铺数!$G:$G)</f>
        <v>0</v>
      </c>
      <c r="AM4369">
        <f>SUMIF([1]销售店铺数!$B:$B,AD4369,[1]销售店铺数!$G:$G)</f>
        <v>0</v>
      </c>
      <c r="AN4369" s="20">
        <f t="shared" si="1104"/>
        <v>0</v>
      </c>
      <c r="AO4369" s="20">
        <f t="shared" si="1105"/>
        <v>0</v>
      </c>
      <c r="AP4369" s="20">
        <f t="shared" si="1106"/>
        <v>0</v>
      </c>
      <c r="AQ4369" s="12">
        <f t="shared" si="1107"/>
        <v>0</v>
      </c>
      <c r="AR4369" s="20">
        <f t="shared" si="1108"/>
        <v>0</v>
      </c>
      <c r="AS4369" s="20">
        <f t="shared" si="1109"/>
        <v>0</v>
      </c>
    </row>
    <row r="4370" spans="1:45">
      <c r="A4370"/>
      <c r="B4370"/>
      <c r="C4370"/>
      <c r="D4370"/>
      <c r="E4370"/>
      <c r="F4370"/>
      <c r="G4370"/>
      <c r="H4370"/>
      <c r="I4370"/>
      <c r="J4370"/>
      <c r="K4370"/>
      <c r="L4370"/>
      <c r="M4370" s="8" t="str">
        <f>IF(ISERROR( VLOOKUP(AD4370,'[1]采购入库货量(公司仓库)'!$A:$I,9,FALSE)),"", VLOOKUP(AD4370,'[1]采购入库货量(公司仓库)'!$A:$I,9,FALSE))</f>
        <v/>
      </c>
      <c r="N4370" s="8" t="str">
        <f>IF(ISERROR( VLOOKUP(AD4370,[1]批发上市日期!$A:$F,6,FALSE)),"",  VLOOKUP(AD4370,[1]批发上市日期!$A:$F,6,FALSE))</f>
        <v/>
      </c>
      <c r="O4370" s="48">
        <f>IF(ISERROR(VLOOKUP(E4370&amp;G4370,'[1]采购入库货量(公司仓库)'!$A:$I,7,FALSE)),0,VLOOKUP(E4370&amp;G4370,'[1]采购入库货量(公司仓库)'!$A:$I,7,FALSE))</f>
        <v>0</v>
      </c>
      <c r="P4370" s="12">
        <f t="shared" si="1094"/>
        <v>0</v>
      </c>
      <c r="Q4370" s="14">
        <f>IF(ISERROR(VLOOKUP(E4370&amp;G4370,'[1]采购入库货量(公司仓库)'!$A:$I,8,FALSE)),0,VLOOKUP(E4370&amp;G4370,'[1]采购入库货量(公司仓库)'!$A:$I,8,FALSE))</f>
        <v>0</v>
      </c>
      <c r="R4370" s="12">
        <f t="shared" si="1095"/>
        <v>0</v>
      </c>
      <c r="S4370">
        <f>SUMIF([1]库存总量!$H:$H,E4370&amp;G4370,[1]库存总量!$G:$G)</f>
        <v>0</v>
      </c>
      <c r="T4370" s="12">
        <f t="shared" si="1096"/>
        <v>0</v>
      </c>
      <c r="U4370">
        <f>SUMIFS([1]库存总量!$G:$G,[1]库存总量!$H:$H,E4370&amp;G4370,[1]库存总量!$A:$A,"B")</f>
        <v>0</v>
      </c>
      <c r="V4370" s="12">
        <f t="shared" si="1097"/>
        <v>0</v>
      </c>
      <c r="W4370">
        <f>SUMIFS([1]库存总量!$G:$G,[1]库存总量!$H:$H,E4370&amp;G4370,[1]库存总量!$A:$A,"K")</f>
        <v>0</v>
      </c>
      <c r="X4370" s="12">
        <f t="shared" si="1098"/>
        <v>0</v>
      </c>
      <c r="Y4370">
        <f t="shared" si="1099"/>
        <v>0</v>
      </c>
      <c r="Z4370" s="12">
        <f t="shared" si="1100"/>
        <v>0</v>
      </c>
      <c r="AA4370">
        <f>(IF(ISERROR((IF(ISERROR(VLOOKUP(E4370&amp;G4370,'[1]采购入库货量(公司仓库)'!$A:$H,7,FALSE)),0,VLOOKUP(E4370&amp;G4370,'[1]采购入库货量(公司仓库)'!$A:$H,7,FALSE)))*L4370-(IF(ISERROR(VLOOKUP(E4370&amp;G4370,'[1]采购入库货量(公司仓库)'!$A:$H,8,FALSE)),0,VLOOKUP(E4370&amp;G4370,'[1]采购入库货量(公司仓库)'!$A:$H,8,FALSE)))),0,(IF(ISERROR(VLOOKUP(E4370&amp;G4370,'[1]采购入库货量(公司仓库)'!$A:$H,7,FALSE)),0,VLOOKUP(E4370&amp;G4370,'[1]采购入库货量(公司仓库)'!$A:$H,7,FALSE)))*L4370-(IF(ISERROR(VLOOKUP(E4370&amp;G4370,'[1]采购入库货量(公司仓库)'!$A:$H,8,FALSE)),0,VLOOKUP(E4370&amp;G4370,'[1]采购入库货量(公司仓库)'!$A:$H,8,FALSE)))))</f>
        <v>0</v>
      </c>
      <c r="AB4370">
        <f>SUMIF([1]销售数据!$B:$B,E4370&amp;G4370,[1]销售数据!$G:$G)</f>
        <v>0</v>
      </c>
      <c r="AC4370" s="12">
        <f t="shared" si="1101"/>
        <v>0</v>
      </c>
      <c r="AD4370" t="str">
        <f t="shared" si="1102"/>
        <v/>
      </c>
      <c r="AE4370">
        <f>SUMIF([1]销售数据!$B:$B,AD4370,[1]销售数据!$L:$L)</f>
        <v>0</v>
      </c>
      <c r="AF4370">
        <f>SUMIF([1]销售数据!$B:$B,AD4370,[1]销售数据!$K:$K)</f>
        <v>0</v>
      </c>
      <c r="AG4370">
        <f>SUMIF([1]销售数据!$B:$B,AD4370,[1]销售数据!$J:$J)</f>
        <v>0</v>
      </c>
      <c r="AH4370">
        <f>SUMIF([1]销售数据!$B:$B,AD4370,[1]销售数据!$I:$I)</f>
        <v>0</v>
      </c>
      <c r="AI4370">
        <f>SUMIF([1]销售数据!$B:$B,AD4370,[1]销售数据!$H:$H)</f>
        <v>0</v>
      </c>
      <c r="AJ4370" s="20">
        <f t="shared" si="1103"/>
        <v>0</v>
      </c>
      <c r="AK4370">
        <f>SUMIF([1]发货店铺数!$B:$B,AD4370,[1]发货店铺数!$G:$G)</f>
        <v>0</v>
      </c>
      <c r="AL4370">
        <f>SUMIF([1]销售店铺数!$B:$B,AD4370,[1]销售店铺数!$G:$G)</f>
        <v>0</v>
      </c>
      <c r="AM4370">
        <f>SUMIF([1]销售店铺数!$B:$B,AD4370,[1]销售店铺数!$G:$G)</f>
        <v>0</v>
      </c>
      <c r="AN4370" s="20">
        <f t="shared" si="1104"/>
        <v>0</v>
      </c>
      <c r="AO4370" s="20">
        <f t="shared" si="1105"/>
        <v>0</v>
      </c>
      <c r="AP4370" s="20">
        <f t="shared" si="1106"/>
        <v>0</v>
      </c>
      <c r="AQ4370" s="12">
        <f t="shared" si="1107"/>
        <v>0</v>
      </c>
      <c r="AR4370" s="20">
        <f t="shared" si="1108"/>
        <v>0</v>
      </c>
      <c r="AS4370" s="20">
        <f t="shared" si="1109"/>
        <v>0</v>
      </c>
    </row>
    <row r="4371" spans="1:45">
      <c r="A4371"/>
      <c r="B4371"/>
      <c r="C4371"/>
      <c r="D4371"/>
      <c r="E4371"/>
      <c r="F4371"/>
      <c r="G4371"/>
      <c r="H4371"/>
      <c r="I4371"/>
      <c r="J4371"/>
      <c r="K4371"/>
      <c r="L4371"/>
      <c r="M4371" s="8" t="str">
        <f>IF(ISERROR( VLOOKUP(AD4371,'[1]采购入库货量(公司仓库)'!$A:$I,9,FALSE)),"", VLOOKUP(AD4371,'[1]采购入库货量(公司仓库)'!$A:$I,9,FALSE))</f>
        <v/>
      </c>
      <c r="N4371" s="8" t="str">
        <f>IF(ISERROR( VLOOKUP(AD4371,[1]批发上市日期!$A:$F,6,FALSE)),"",  VLOOKUP(AD4371,[1]批发上市日期!$A:$F,6,FALSE))</f>
        <v/>
      </c>
      <c r="O4371" s="48">
        <f>IF(ISERROR(VLOOKUP(E4371&amp;G4371,'[1]采购入库货量(公司仓库)'!$A:$I,7,FALSE)),0,VLOOKUP(E4371&amp;G4371,'[1]采购入库货量(公司仓库)'!$A:$I,7,FALSE))</f>
        <v>0</v>
      </c>
      <c r="P4371" s="12">
        <f t="shared" si="1094"/>
        <v>0</v>
      </c>
      <c r="Q4371" s="14">
        <f>IF(ISERROR(VLOOKUP(E4371&amp;G4371,'[1]采购入库货量(公司仓库)'!$A:$I,8,FALSE)),0,VLOOKUP(E4371&amp;G4371,'[1]采购入库货量(公司仓库)'!$A:$I,8,FALSE))</f>
        <v>0</v>
      </c>
      <c r="R4371" s="12">
        <f t="shared" si="1095"/>
        <v>0</v>
      </c>
      <c r="S4371">
        <f>SUMIF([1]库存总量!$H:$H,E4371&amp;G4371,[1]库存总量!$G:$G)</f>
        <v>0</v>
      </c>
      <c r="T4371" s="12">
        <f t="shared" si="1096"/>
        <v>0</v>
      </c>
      <c r="U4371">
        <f>SUMIFS([1]库存总量!$G:$G,[1]库存总量!$H:$H,E4371&amp;G4371,[1]库存总量!$A:$A,"B")</f>
        <v>0</v>
      </c>
      <c r="V4371" s="12">
        <f t="shared" si="1097"/>
        <v>0</v>
      </c>
      <c r="W4371">
        <f>SUMIFS([1]库存总量!$G:$G,[1]库存总量!$H:$H,E4371&amp;G4371,[1]库存总量!$A:$A,"K")</f>
        <v>0</v>
      </c>
      <c r="X4371" s="12">
        <f t="shared" si="1098"/>
        <v>0</v>
      </c>
      <c r="Y4371">
        <f t="shared" si="1099"/>
        <v>0</v>
      </c>
      <c r="Z4371" s="12">
        <f t="shared" si="1100"/>
        <v>0</v>
      </c>
      <c r="AA4371">
        <f>(IF(ISERROR((IF(ISERROR(VLOOKUP(E4371&amp;G4371,'[1]采购入库货量(公司仓库)'!$A:$H,7,FALSE)),0,VLOOKUP(E4371&amp;G4371,'[1]采购入库货量(公司仓库)'!$A:$H,7,FALSE)))*L4371-(IF(ISERROR(VLOOKUP(E4371&amp;G4371,'[1]采购入库货量(公司仓库)'!$A:$H,8,FALSE)),0,VLOOKUP(E4371&amp;G4371,'[1]采购入库货量(公司仓库)'!$A:$H,8,FALSE)))),0,(IF(ISERROR(VLOOKUP(E4371&amp;G4371,'[1]采购入库货量(公司仓库)'!$A:$H,7,FALSE)),0,VLOOKUP(E4371&amp;G4371,'[1]采购入库货量(公司仓库)'!$A:$H,7,FALSE)))*L4371-(IF(ISERROR(VLOOKUP(E4371&amp;G4371,'[1]采购入库货量(公司仓库)'!$A:$H,8,FALSE)),0,VLOOKUP(E4371&amp;G4371,'[1]采购入库货量(公司仓库)'!$A:$H,8,FALSE)))))</f>
        <v>0</v>
      </c>
      <c r="AB4371">
        <f>SUMIF([1]销售数据!$B:$B,E4371&amp;G4371,[1]销售数据!$G:$G)</f>
        <v>0</v>
      </c>
      <c r="AC4371" s="12">
        <f t="shared" si="1101"/>
        <v>0</v>
      </c>
      <c r="AD4371" t="str">
        <f t="shared" si="1102"/>
        <v/>
      </c>
      <c r="AE4371">
        <f>SUMIF([1]销售数据!$B:$B,AD4371,[1]销售数据!$L:$L)</f>
        <v>0</v>
      </c>
      <c r="AF4371">
        <f>SUMIF([1]销售数据!$B:$B,AD4371,[1]销售数据!$K:$K)</f>
        <v>0</v>
      </c>
      <c r="AG4371">
        <f>SUMIF([1]销售数据!$B:$B,AD4371,[1]销售数据!$J:$J)</f>
        <v>0</v>
      </c>
      <c r="AH4371">
        <f>SUMIF([1]销售数据!$B:$B,AD4371,[1]销售数据!$I:$I)</f>
        <v>0</v>
      </c>
      <c r="AI4371">
        <f>SUMIF([1]销售数据!$B:$B,AD4371,[1]销售数据!$H:$H)</f>
        <v>0</v>
      </c>
      <c r="AJ4371" s="20">
        <f t="shared" si="1103"/>
        <v>0</v>
      </c>
      <c r="AK4371">
        <f>SUMIF([1]发货店铺数!$B:$B,AD4371,[1]发货店铺数!$G:$G)</f>
        <v>0</v>
      </c>
      <c r="AL4371">
        <f>SUMIF([1]销售店铺数!$B:$B,AD4371,[1]销售店铺数!$G:$G)</f>
        <v>0</v>
      </c>
      <c r="AM4371">
        <f>SUMIF([1]销售店铺数!$B:$B,AD4371,[1]销售店铺数!$G:$G)</f>
        <v>0</v>
      </c>
      <c r="AN4371" s="20">
        <f t="shared" si="1104"/>
        <v>0</v>
      </c>
      <c r="AO4371" s="20">
        <f t="shared" si="1105"/>
        <v>0</v>
      </c>
      <c r="AP4371" s="20">
        <f t="shared" si="1106"/>
        <v>0</v>
      </c>
      <c r="AQ4371" s="12">
        <f t="shared" si="1107"/>
        <v>0</v>
      </c>
      <c r="AR4371" s="20">
        <f t="shared" si="1108"/>
        <v>0</v>
      </c>
      <c r="AS4371" s="20">
        <f t="shared" si="1109"/>
        <v>0</v>
      </c>
    </row>
    <row r="4372" spans="1:45">
      <c r="A4372"/>
      <c r="B4372"/>
      <c r="C4372"/>
      <c r="D4372"/>
      <c r="E4372"/>
      <c r="F4372"/>
      <c r="G4372"/>
      <c r="H4372"/>
      <c r="I4372"/>
      <c r="J4372"/>
      <c r="K4372"/>
      <c r="L4372"/>
      <c r="M4372" s="8" t="str">
        <f>IF(ISERROR( VLOOKUP(AD4372,'[1]采购入库货量(公司仓库)'!$A:$I,9,FALSE)),"", VLOOKUP(AD4372,'[1]采购入库货量(公司仓库)'!$A:$I,9,FALSE))</f>
        <v/>
      </c>
      <c r="N4372" s="8" t="str">
        <f>IF(ISERROR( VLOOKUP(AD4372,[1]批发上市日期!$A:$F,6,FALSE)),"",  VLOOKUP(AD4372,[1]批发上市日期!$A:$F,6,FALSE))</f>
        <v/>
      </c>
      <c r="O4372" s="48">
        <f>IF(ISERROR(VLOOKUP(E4372&amp;G4372,'[1]采购入库货量(公司仓库)'!$A:$I,7,FALSE)),0,VLOOKUP(E4372&amp;G4372,'[1]采购入库货量(公司仓库)'!$A:$I,7,FALSE))</f>
        <v>0</v>
      </c>
      <c r="P4372" s="12">
        <f t="shared" si="1094"/>
        <v>0</v>
      </c>
      <c r="Q4372" s="14">
        <f>IF(ISERROR(VLOOKUP(E4372&amp;G4372,'[1]采购入库货量(公司仓库)'!$A:$I,8,FALSE)),0,VLOOKUP(E4372&amp;G4372,'[1]采购入库货量(公司仓库)'!$A:$I,8,FALSE))</f>
        <v>0</v>
      </c>
      <c r="R4372" s="12">
        <f t="shared" si="1095"/>
        <v>0</v>
      </c>
      <c r="S4372">
        <f>SUMIF([1]库存总量!$H:$H,E4372&amp;G4372,[1]库存总量!$G:$G)</f>
        <v>0</v>
      </c>
      <c r="T4372" s="12">
        <f t="shared" si="1096"/>
        <v>0</v>
      </c>
      <c r="U4372">
        <f>SUMIFS([1]库存总量!$G:$G,[1]库存总量!$H:$H,E4372&amp;G4372,[1]库存总量!$A:$A,"B")</f>
        <v>0</v>
      </c>
      <c r="V4372" s="12">
        <f t="shared" si="1097"/>
        <v>0</v>
      </c>
      <c r="W4372">
        <f>SUMIFS([1]库存总量!$G:$G,[1]库存总量!$H:$H,E4372&amp;G4372,[1]库存总量!$A:$A,"K")</f>
        <v>0</v>
      </c>
      <c r="X4372" s="12">
        <f t="shared" si="1098"/>
        <v>0</v>
      </c>
      <c r="Y4372">
        <f t="shared" si="1099"/>
        <v>0</v>
      </c>
      <c r="Z4372" s="12">
        <f t="shared" si="1100"/>
        <v>0</v>
      </c>
      <c r="AA4372">
        <f>(IF(ISERROR((IF(ISERROR(VLOOKUP(E4372&amp;G4372,'[1]采购入库货量(公司仓库)'!$A:$H,7,FALSE)),0,VLOOKUP(E4372&amp;G4372,'[1]采购入库货量(公司仓库)'!$A:$H,7,FALSE)))*L4372-(IF(ISERROR(VLOOKUP(E4372&amp;G4372,'[1]采购入库货量(公司仓库)'!$A:$H,8,FALSE)),0,VLOOKUP(E4372&amp;G4372,'[1]采购入库货量(公司仓库)'!$A:$H,8,FALSE)))),0,(IF(ISERROR(VLOOKUP(E4372&amp;G4372,'[1]采购入库货量(公司仓库)'!$A:$H,7,FALSE)),0,VLOOKUP(E4372&amp;G4372,'[1]采购入库货量(公司仓库)'!$A:$H,7,FALSE)))*L4372-(IF(ISERROR(VLOOKUP(E4372&amp;G4372,'[1]采购入库货量(公司仓库)'!$A:$H,8,FALSE)),0,VLOOKUP(E4372&amp;G4372,'[1]采购入库货量(公司仓库)'!$A:$H,8,FALSE)))))</f>
        <v>0</v>
      </c>
      <c r="AB4372">
        <f>SUMIF([1]销售数据!$B:$B,E4372&amp;G4372,[1]销售数据!$G:$G)</f>
        <v>0</v>
      </c>
      <c r="AC4372" s="12">
        <f t="shared" si="1101"/>
        <v>0</v>
      </c>
      <c r="AD4372" t="str">
        <f t="shared" si="1102"/>
        <v/>
      </c>
      <c r="AE4372">
        <f>SUMIF([1]销售数据!$B:$B,AD4372,[1]销售数据!$L:$L)</f>
        <v>0</v>
      </c>
      <c r="AF4372">
        <f>SUMIF([1]销售数据!$B:$B,AD4372,[1]销售数据!$K:$K)</f>
        <v>0</v>
      </c>
      <c r="AG4372">
        <f>SUMIF([1]销售数据!$B:$B,AD4372,[1]销售数据!$J:$J)</f>
        <v>0</v>
      </c>
      <c r="AH4372">
        <f>SUMIF([1]销售数据!$B:$B,AD4372,[1]销售数据!$I:$I)</f>
        <v>0</v>
      </c>
      <c r="AI4372">
        <f>SUMIF([1]销售数据!$B:$B,AD4372,[1]销售数据!$H:$H)</f>
        <v>0</v>
      </c>
      <c r="AJ4372" s="20">
        <f t="shared" si="1103"/>
        <v>0</v>
      </c>
      <c r="AK4372">
        <f>SUMIF([1]发货店铺数!$B:$B,AD4372,[1]发货店铺数!$G:$G)</f>
        <v>0</v>
      </c>
      <c r="AL4372">
        <f>SUMIF([1]销售店铺数!$B:$B,AD4372,[1]销售店铺数!$G:$G)</f>
        <v>0</v>
      </c>
      <c r="AM4372">
        <f>SUMIF([1]销售店铺数!$B:$B,AD4372,[1]销售店铺数!$G:$G)</f>
        <v>0</v>
      </c>
      <c r="AN4372" s="20">
        <f t="shared" si="1104"/>
        <v>0</v>
      </c>
      <c r="AO4372" s="20">
        <f t="shared" si="1105"/>
        <v>0</v>
      </c>
      <c r="AP4372" s="20">
        <f t="shared" si="1106"/>
        <v>0</v>
      </c>
      <c r="AQ4372" s="12">
        <f t="shared" si="1107"/>
        <v>0</v>
      </c>
      <c r="AR4372" s="20">
        <f t="shared" si="1108"/>
        <v>0</v>
      </c>
      <c r="AS4372" s="20">
        <f t="shared" si="1109"/>
        <v>0</v>
      </c>
    </row>
    <row r="4373" spans="1:45">
      <c r="A4373"/>
      <c r="B4373"/>
      <c r="C4373"/>
      <c r="D4373"/>
      <c r="E4373"/>
      <c r="F4373"/>
      <c r="G4373"/>
      <c r="H4373"/>
      <c r="I4373"/>
      <c r="J4373"/>
      <c r="K4373"/>
      <c r="L4373"/>
      <c r="M4373" s="8" t="str">
        <f>IF(ISERROR( VLOOKUP(AD4373,'[1]采购入库货量(公司仓库)'!$A:$I,9,FALSE)),"", VLOOKUP(AD4373,'[1]采购入库货量(公司仓库)'!$A:$I,9,FALSE))</f>
        <v/>
      </c>
      <c r="N4373" s="8" t="str">
        <f>IF(ISERROR( VLOOKUP(AD4373,[1]批发上市日期!$A:$F,6,FALSE)),"",  VLOOKUP(AD4373,[1]批发上市日期!$A:$F,6,FALSE))</f>
        <v/>
      </c>
      <c r="O4373" s="48">
        <f>IF(ISERROR(VLOOKUP(E4373&amp;G4373,'[1]采购入库货量(公司仓库)'!$A:$I,7,FALSE)),0,VLOOKUP(E4373&amp;G4373,'[1]采购入库货量(公司仓库)'!$A:$I,7,FALSE))</f>
        <v>0</v>
      </c>
      <c r="P4373" s="12">
        <f t="shared" si="1094"/>
        <v>0</v>
      </c>
      <c r="Q4373" s="14">
        <f>IF(ISERROR(VLOOKUP(E4373&amp;G4373,'[1]采购入库货量(公司仓库)'!$A:$I,8,FALSE)),0,VLOOKUP(E4373&amp;G4373,'[1]采购入库货量(公司仓库)'!$A:$I,8,FALSE))</f>
        <v>0</v>
      </c>
      <c r="R4373" s="12">
        <f t="shared" si="1095"/>
        <v>0</v>
      </c>
      <c r="S4373">
        <f>SUMIF([1]库存总量!$H:$H,E4373&amp;G4373,[1]库存总量!$G:$G)</f>
        <v>0</v>
      </c>
      <c r="T4373" s="12">
        <f t="shared" si="1096"/>
        <v>0</v>
      </c>
      <c r="U4373">
        <f>SUMIFS([1]库存总量!$G:$G,[1]库存总量!$H:$H,E4373&amp;G4373,[1]库存总量!$A:$A,"B")</f>
        <v>0</v>
      </c>
      <c r="V4373" s="12">
        <f t="shared" si="1097"/>
        <v>0</v>
      </c>
      <c r="W4373">
        <f>SUMIFS([1]库存总量!$G:$G,[1]库存总量!$H:$H,E4373&amp;G4373,[1]库存总量!$A:$A,"K")</f>
        <v>0</v>
      </c>
      <c r="X4373" s="12">
        <f t="shared" si="1098"/>
        <v>0</v>
      </c>
      <c r="Y4373">
        <f t="shared" si="1099"/>
        <v>0</v>
      </c>
      <c r="Z4373" s="12">
        <f t="shared" si="1100"/>
        <v>0</v>
      </c>
      <c r="AA4373">
        <f>(IF(ISERROR((IF(ISERROR(VLOOKUP(E4373&amp;G4373,'[1]采购入库货量(公司仓库)'!$A:$H,7,FALSE)),0,VLOOKUP(E4373&amp;G4373,'[1]采购入库货量(公司仓库)'!$A:$H,7,FALSE)))*L4373-(IF(ISERROR(VLOOKUP(E4373&amp;G4373,'[1]采购入库货量(公司仓库)'!$A:$H,8,FALSE)),0,VLOOKUP(E4373&amp;G4373,'[1]采购入库货量(公司仓库)'!$A:$H,8,FALSE)))),0,(IF(ISERROR(VLOOKUP(E4373&amp;G4373,'[1]采购入库货量(公司仓库)'!$A:$H,7,FALSE)),0,VLOOKUP(E4373&amp;G4373,'[1]采购入库货量(公司仓库)'!$A:$H,7,FALSE)))*L4373-(IF(ISERROR(VLOOKUP(E4373&amp;G4373,'[1]采购入库货量(公司仓库)'!$A:$H,8,FALSE)),0,VLOOKUP(E4373&amp;G4373,'[1]采购入库货量(公司仓库)'!$A:$H,8,FALSE)))))</f>
        <v>0</v>
      </c>
      <c r="AB4373">
        <f>SUMIF([1]销售数据!$B:$B,E4373&amp;G4373,[1]销售数据!$G:$G)</f>
        <v>0</v>
      </c>
      <c r="AC4373" s="12">
        <f t="shared" si="1101"/>
        <v>0</v>
      </c>
      <c r="AD4373" t="str">
        <f t="shared" si="1102"/>
        <v/>
      </c>
      <c r="AE4373">
        <f>SUMIF([1]销售数据!$B:$B,AD4373,[1]销售数据!$L:$L)</f>
        <v>0</v>
      </c>
      <c r="AF4373">
        <f>SUMIF([1]销售数据!$B:$B,AD4373,[1]销售数据!$K:$K)</f>
        <v>0</v>
      </c>
      <c r="AG4373">
        <f>SUMIF([1]销售数据!$B:$B,AD4373,[1]销售数据!$J:$J)</f>
        <v>0</v>
      </c>
      <c r="AH4373">
        <f>SUMIF([1]销售数据!$B:$B,AD4373,[1]销售数据!$I:$I)</f>
        <v>0</v>
      </c>
      <c r="AI4373">
        <f>SUMIF([1]销售数据!$B:$B,AD4373,[1]销售数据!$H:$H)</f>
        <v>0</v>
      </c>
      <c r="AJ4373" s="20">
        <f t="shared" si="1103"/>
        <v>0</v>
      </c>
      <c r="AK4373">
        <f>SUMIF([1]发货店铺数!$B:$B,AD4373,[1]发货店铺数!$G:$G)</f>
        <v>0</v>
      </c>
      <c r="AL4373">
        <f>SUMIF([1]销售店铺数!$B:$B,AD4373,[1]销售店铺数!$G:$G)</f>
        <v>0</v>
      </c>
      <c r="AM4373">
        <f>SUMIF([1]销售店铺数!$B:$B,AD4373,[1]销售店铺数!$G:$G)</f>
        <v>0</v>
      </c>
      <c r="AN4373" s="20">
        <f t="shared" si="1104"/>
        <v>0</v>
      </c>
      <c r="AO4373" s="20">
        <f t="shared" si="1105"/>
        <v>0</v>
      </c>
      <c r="AP4373" s="20">
        <f t="shared" si="1106"/>
        <v>0</v>
      </c>
      <c r="AQ4373" s="12">
        <f t="shared" si="1107"/>
        <v>0</v>
      </c>
      <c r="AR4373" s="20">
        <f t="shared" si="1108"/>
        <v>0</v>
      </c>
      <c r="AS4373" s="20">
        <f t="shared" si="1109"/>
        <v>0</v>
      </c>
    </row>
    <row r="4374" spans="1:45">
      <c r="A4374"/>
      <c r="B4374"/>
      <c r="C4374"/>
      <c r="D4374"/>
      <c r="E4374"/>
      <c r="F4374"/>
      <c r="G4374"/>
      <c r="H4374"/>
      <c r="I4374"/>
      <c r="J4374"/>
      <c r="K4374"/>
      <c r="L4374"/>
      <c r="M4374" s="8" t="str">
        <f>IF(ISERROR( VLOOKUP(AD4374,'[1]采购入库货量(公司仓库)'!$A:$I,9,FALSE)),"", VLOOKUP(AD4374,'[1]采购入库货量(公司仓库)'!$A:$I,9,FALSE))</f>
        <v/>
      </c>
      <c r="N4374" s="8" t="str">
        <f>IF(ISERROR( VLOOKUP(AD4374,[1]批发上市日期!$A:$F,6,FALSE)),"",  VLOOKUP(AD4374,[1]批发上市日期!$A:$F,6,FALSE))</f>
        <v/>
      </c>
      <c r="O4374" s="48">
        <f>IF(ISERROR(VLOOKUP(E4374&amp;G4374,'[1]采购入库货量(公司仓库)'!$A:$I,7,FALSE)),0,VLOOKUP(E4374&amp;G4374,'[1]采购入库货量(公司仓库)'!$A:$I,7,FALSE))</f>
        <v>0</v>
      </c>
      <c r="P4374" s="12">
        <f t="shared" si="1094"/>
        <v>0</v>
      </c>
      <c r="Q4374" s="14">
        <f>IF(ISERROR(VLOOKUP(E4374&amp;G4374,'[1]采购入库货量(公司仓库)'!$A:$I,8,FALSE)),0,VLOOKUP(E4374&amp;G4374,'[1]采购入库货量(公司仓库)'!$A:$I,8,FALSE))</f>
        <v>0</v>
      </c>
      <c r="R4374" s="12">
        <f t="shared" si="1095"/>
        <v>0</v>
      </c>
      <c r="S4374">
        <f>SUMIF([1]库存总量!$H:$H,E4374&amp;G4374,[1]库存总量!$G:$G)</f>
        <v>0</v>
      </c>
      <c r="T4374" s="12">
        <f t="shared" si="1096"/>
        <v>0</v>
      </c>
      <c r="U4374">
        <f>SUMIFS([1]库存总量!$G:$G,[1]库存总量!$H:$H,E4374&amp;G4374,[1]库存总量!$A:$A,"B")</f>
        <v>0</v>
      </c>
      <c r="V4374" s="12">
        <f t="shared" si="1097"/>
        <v>0</v>
      </c>
      <c r="W4374">
        <f>SUMIFS([1]库存总量!$G:$G,[1]库存总量!$H:$H,E4374&amp;G4374,[1]库存总量!$A:$A,"K")</f>
        <v>0</v>
      </c>
      <c r="X4374" s="12">
        <f t="shared" si="1098"/>
        <v>0</v>
      </c>
      <c r="Y4374">
        <f t="shared" si="1099"/>
        <v>0</v>
      </c>
      <c r="Z4374" s="12">
        <f t="shared" si="1100"/>
        <v>0</v>
      </c>
      <c r="AA4374">
        <f>(IF(ISERROR((IF(ISERROR(VLOOKUP(E4374&amp;G4374,'[1]采购入库货量(公司仓库)'!$A:$H,7,FALSE)),0,VLOOKUP(E4374&amp;G4374,'[1]采购入库货量(公司仓库)'!$A:$H,7,FALSE)))*L4374-(IF(ISERROR(VLOOKUP(E4374&amp;G4374,'[1]采购入库货量(公司仓库)'!$A:$H,8,FALSE)),0,VLOOKUP(E4374&amp;G4374,'[1]采购入库货量(公司仓库)'!$A:$H,8,FALSE)))),0,(IF(ISERROR(VLOOKUP(E4374&amp;G4374,'[1]采购入库货量(公司仓库)'!$A:$H,7,FALSE)),0,VLOOKUP(E4374&amp;G4374,'[1]采购入库货量(公司仓库)'!$A:$H,7,FALSE)))*L4374-(IF(ISERROR(VLOOKUP(E4374&amp;G4374,'[1]采购入库货量(公司仓库)'!$A:$H,8,FALSE)),0,VLOOKUP(E4374&amp;G4374,'[1]采购入库货量(公司仓库)'!$A:$H,8,FALSE)))))</f>
        <v>0</v>
      </c>
      <c r="AB4374">
        <f>SUMIF([1]销售数据!$B:$B,E4374&amp;G4374,[1]销售数据!$G:$G)</f>
        <v>0</v>
      </c>
      <c r="AC4374" s="12">
        <f t="shared" si="1101"/>
        <v>0</v>
      </c>
      <c r="AD4374" t="str">
        <f t="shared" si="1102"/>
        <v/>
      </c>
      <c r="AE4374">
        <f>SUMIF([1]销售数据!$B:$B,AD4374,[1]销售数据!$L:$L)</f>
        <v>0</v>
      </c>
      <c r="AF4374">
        <f>SUMIF([1]销售数据!$B:$B,AD4374,[1]销售数据!$K:$K)</f>
        <v>0</v>
      </c>
      <c r="AG4374">
        <f>SUMIF([1]销售数据!$B:$B,AD4374,[1]销售数据!$J:$J)</f>
        <v>0</v>
      </c>
      <c r="AH4374">
        <f>SUMIF([1]销售数据!$B:$B,AD4374,[1]销售数据!$I:$I)</f>
        <v>0</v>
      </c>
      <c r="AI4374">
        <f>SUMIF([1]销售数据!$B:$B,AD4374,[1]销售数据!$H:$H)</f>
        <v>0</v>
      </c>
      <c r="AJ4374" s="20">
        <f t="shared" si="1103"/>
        <v>0</v>
      </c>
      <c r="AK4374">
        <f>SUMIF([1]发货店铺数!$B:$B,AD4374,[1]发货店铺数!$G:$G)</f>
        <v>0</v>
      </c>
      <c r="AL4374">
        <f>SUMIF([1]销售店铺数!$B:$B,AD4374,[1]销售店铺数!$G:$G)</f>
        <v>0</v>
      </c>
      <c r="AM4374">
        <f>SUMIF([1]销售店铺数!$B:$B,AD4374,[1]销售店铺数!$G:$G)</f>
        <v>0</v>
      </c>
      <c r="AN4374" s="20">
        <f t="shared" si="1104"/>
        <v>0</v>
      </c>
      <c r="AO4374" s="20">
        <f t="shared" si="1105"/>
        <v>0</v>
      </c>
      <c r="AP4374" s="20">
        <f t="shared" si="1106"/>
        <v>0</v>
      </c>
      <c r="AQ4374" s="12">
        <f t="shared" si="1107"/>
        <v>0</v>
      </c>
      <c r="AR4374" s="20">
        <f t="shared" si="1108"/>
        <v>0</v>
      </c>
      <c r="AS4374" s="20">
        <f t="shared" si="1109"/>
        <v>0</v>
      </c>
    </row>
    <row r="4375" spans="1:45">
      <c r="A4375"/>
      <c r="B4375"/>
      <c r="C4375"/>
      <c r="D4375"/>
      <c r="E4375"/>
      <c r="F4375"/>
      <c r="G4375"/>
      <c r="H4375"/>
      <c r="I4375"/>
      <c r="J4375"/>
      <c r="K4375"/>
      <c r="L4375"/>
      <c r="M4375" s="8" t="str">
        <f>IF(ISERROR( VLOOKUP(AD4375,'[1]采购入库货量(公司仓库)'!$A:$I,9,FALSE)),"", VLOOKUP(AD4375,'[1]采购入库货量(公司仓库)'!$A:$I,9,FALSE))</f>
        <v/>
      </c>
      <c r="N4375" s="8" t="str">
        <f>IF(ISERROR( VLOOKUP(AD4375,[1]批发上市日期!$A:$F,6,FALSE)),"",  VLOOKUP(AD4375,[1]批发上市日期!$A:$F,6,FALSE))</f>
        <v/>
      </c>
      <c r="O4375" s="48">
        <f>IF(ISERROR(VLOOKUP(E4375&amp;G4375,'[1]采购入库货量(公司仓库)'!$A:$I,7,FALSE)),0,VLOOKUP(E4375&amp;G4375,'[1]采购入库货量(公司仓库)'!$A:$I,7,FALSE))</f>
        <v>0</v>
      </c>
      <c r="P4375" s="12">
        <f t="shared" si="1094"/>
        <v>0</v>
      </c>
      <c r="Q4375" s="14">
        <f>IF(ISERROR(VLOOKUP(E4375&amp;G4375,'[1]采购入库货量(公司仓库)'!$A:$I,8,FALSE)),0,VLOOKUP(E4375&amp;G4375,'[1]采购入库货量(公司仓库)'!$A:$I,8,FALSE))</f>
        <v>0</v>
      </c>
      <c r="R4375" s="12">
        <f t="shared" si="1095"/>
        <v>0</v>
      </c>
      <c r="S4375">
        <f>SUMIF([1]库存总量!$H:$H,E4375&amp;G4375,[1]库存总量!$G:$G)</f>
        <v>0</v>
      </c>
      <c r="T4375" s="12">
        <f t="shared" si="1096"/>
        <v>0</v>
      </c>
      <c r="U4375">
        <f>SUMIFS([1]库存总量!$G:$G,[1]库存总量!$H:$H,E4375&amp;G4375,[1]库存总量!$A:$A,"B")</f>
        <v>0</v>
      </c>
      <c r="V4375" s="12">
        <f t="shared" si="1097"/>
        <v>0</v>
      </c>
      <c r="W4375">
        <f>SUMIFS([1]库存总量!$G:$G,[1]库存总量!$H:$H,E4375&amp;G4375,[1]库存总量!$A:$A,"K")</f>
        <v>0</v>
      </c>
      <c r="X4375" s="12">
        <f t="shared" si="1098"/>
        <v>0</v>
      </c>
      <c r="Y4375">
        <f t="shared" si="1099"/>
        <v>0</v>
      </c>
      <c r="Z4375" s="12">
        <f t="shared" si="1100"/>
        <v>0</v>
      </c>
      <c r="AA4375">
        <f>(IF(ISERROR((IF(ISERROR(VLOOKUP(E4375&amp;G4375,'[1]采购入库货量(公司仓库)'!$A:$H,7,FALSE)),0,VLOOKUP(E4375&amp;G4375,'[1]采购入库货量(公司仓库)'!$A:$H,7,FALSE)))*L4375-(IF(ISERROR(VLOOKUP(E4375&amp;G4375,'[1]采购入库货量(公司仓库)'!$A:$H,8,FALSE)),0,VLOOKUP(E4375&amp;G4375,'[1]采购入库货量(公司仓库)'!$A:$H,8,FALSE)))),0,(IF(ISERROR(VLOOKUP(E4375&amp;G4375,'[1]采购入库货量(公司仓库)'!$A:$H,7,FALSE)),0,VLOOKUP(E4375&amp;G4375,'[1]采购入库货量(公司仓库)'!$A:$H,7,FALSE)))*L4375-(IF(ISERROR(VLOOKUP(E4375&amp;G4375,'[1]采购入库货量(公司仓库)'!$A:$H,8,FALSE)),0,VLOOKUP(E4375&amp;G4375,'[1]采购入库货量(公司仓库)'!$A:$H,8,FALSE)))))</f>
        <v>0</v>
      </c>
      <c r="AB4375">
        <f>SUMIF([1]销售数据!$B:$B,E4375&amp;G4375,[1]销售数据!$G:$G)</f>
        <v>0</v>
      </c>
      <c r="AC4375" s="12">
        <f t="shared" si="1101"/>
        <v>0</v>
      </c>
      <c r="AD4375" t="str">
        <f t="shared" si="1102"/>
        <v/>
      </c>
      <c r="AE4375">
        <f>SUMIF([1]销售数据!$B:$B,AD4375,[1]销售数据!$L:$L)</f>
        <v>0</v>
      </c>
      <c r="AF4375">
        <f>SUMIF([1]销售数据!$B:$B,AD4375,[1]销售数据!$K:$K)</f>
        <v>0</v>
      </c>
      <c r="AG4375">
        <f>SUMIF([1]销售数据!$B:$B,AD4375,[1]销售数据!$J:$J)</f>
        <v>0</v>
      </c>
      <c r="AH4375">
        <f>SUMIF([1]销售数据!$B:$B,AD4375,[1]销售数据!$I:$I)</f>
        <v>0</v>
      </c>
      <c r="AI4375">
        <f>SUMIF([1]销售数据!$B:$B,AD4375,[1]销售数据!$H:$H)</f>
        <v>0</v>
      </c>
      <c r="AJ4375" s="20">
        <f t="shared" si="1103"/>
        <v>0</v>
      </c>
      <c r="AK4375">
        <f>SUMIF([1]发货店铺数!$B:$B,AD4375,[1]发货店铺数!$G:$G)</f>
        <v>0</v>
      </c>
      <c r="AL4375">
        <f>SUMIF([1]销售店铺数!$B:$B,AD4375,[1]销售店铺数!$G:$G)</f>
        <v>0</v>
      </c>
      <c r="AM4375">
        <f>SUMIF([1]销售店铺数!$B:$B,AD4375,[1]销售店铺数!$G:$G)</f>
        <v>0</v>
      </c>
      <c r="AN4375" s="20">
        <f t="shared" si="1104"/>
        <v>0</v>
      </c>
      <c r="AO4375" s="20">
        <f t="shared" si="1105"/>
        <v>0</v>
      </c>
      <c r="AP4375" s="20">
        <f t="shared" si="1106"/>
        <v>0</v>
      </c>
      <c r="AQ4375" s="12">
        <f t="shared" si="1107"/>
        <v>0</v>
      </c>
      <c r="AR4375" s="20">
        <f t="shared" si="1108"/>
        <v>0</v>
      </c>
      <c r="AS4375" s="20">
        <f t="shared" si="1109"/>
        <v>0</v>
      </c>
    </row>
    <row r="4376" spans="1:45">
      <c r="A4376"/>
      <c r="B4376"/>
      <c r="C4376"/>
      <c r="D4376"/>
      <c r="E4376"/>
      <c r="F4376"/>
      <c r="G4376"/>
      <c r="H4376"/>
      <c r="I4376"/>
      <c r="J4376"/>
      <c r="K4376"/>
      <c r="L4376"/>
      <c r="M4376" s="8" t="str">
        <f>IF(ISERROR( VLOOKUP(AD4376,'[1]采购入库货量(公司仓库)'!$A:$I,9,FALSE)),"", VLOOKUP(AD4376,'[1]采购入库货量(公司仓库)'!$A:$I,9,FALSE))</f>
        <v/>
      </c>
      <c r="N4376" s="8" t="str">
        <f>IF(ISERROR( VLOOKUP(AD4376,[1]批发上市日期!$A:$F,6,FALSE)),"",  VLOOKUP(AD4376,[1]批发上市日期!$A:$F,6,FALSE))</f>
        <v/>
      </c>
      <c r="O4376" s="48">
        <f>IF(ISERROR(VLOOKUP(E4376&amp;G4376,'[1]采购入库货量(公司仓库)'!$A:$I,7,FALSE)),0,VLOOKUP(E4376&amp;G4376,'[1]采购入库货量(公司仓库)'!$A:$I,7,FALSE))</f>
        <v>0</v>
      </c>
      <c r="P4376" s="12">
        <f t="shared" si="1094"/>
        <v>0</v>
      </c>
      <c r="Q4376" s="14">
        <f>IF(ISERROR(VLOOKUP(E4376&amp;G4376,'[1]采购入库货量(公司仓库)'!$A:$I,8,FALSE)),0,VLOOKUP(E4376&amp;G4376,'[1]采购入库货量(公司仓库)'!$A:$I,8,FALSE))</f>
        <v>0</v>
      </c>
      <c r="R4376" s="12">
        <f t="shared" si="1095"/>
        <v>0</v>
      </c>
      <c r="S4376">
        <f>SUMIF([1]库存总量!$H:$H,E4376&amp;G4376,[1]库存总量!$G:$G)</f>
        <v>0</v>
      </c>
      <c r="T4376" s="12">
        <f t="shared" si="1096"/>
        <v>0</v>
      </c>
      <c r="U4376">
        <f>SUMIFS([1]库存总量!$G:$G,[1]库存总量!$H:$H,E4376&amp;G4376,[1]库存总量!$A:$A,"B")</f>
        <v>0</v>
      </c>
      <c r="V4376" s="12">
        <f t="shared" si="1097"/>
        <v>0</v>
      </c>
      <c r="W4376">
        <f>SUMIFS([1]库存总量!$G:$G,[1]库存总量!$H:$H,E4376&amp;G4376,[1]库存总量!$A:$A,"K")</f>
        <v>0</v>
      </c>
      <c r="X4376" s="12">
        <f t="shared" si="1098"/>
        <v>0</v>
      </c>
      <c r="Y4376">
        <f t="shared" si="1099"/>
        <v>0</v>
      </c>
      <c r="Z4376" s="12">
        <f t="shared" si="1100"/>
        <v>0</v>
      </c>
      <c r="AA4376">
        <f>(IF(ISERROR((IF(ISERROR(VLOOKUP(E4376&amp;G4376,'[1]采购入库货量(公司仓库)'!$A:$H,7,FALSE)),0,VLOOKUP(E4376&amp;G4376,'[1]采购入库货量(公司仓库)'!$A:$H,7,FALSE)))*L4376-(IF(ISERROR(VLOOKUP(E4376&amp;G4376,'[1]采购入库货量(公司仓库)'!$A:$H,8,FALSE)),0,VLOOKUP(E4376&amp;G4376,'[1]采购入库货量(公司仓库)'!$A:$H,8,FALSE)))),0,(IF(ISERROR(VLOOKUP(E4376&amp;G4376,'[1]采购入库货量(公司仓库)'!$A:$H,7,FALSE)),0,VLOOKUP(E4376&amp;G4376,'[1]采购入库货量(公司仓库)'!$A:$H,7,FALSE)))*L4376-(IF(ISERROR(VLOOKUP(E4376&amp;G4376,'[1]采购入库货量(公司仓库)'!$A:$H,8,FALSE)),0,VLOOKUP(E4376&amp;G4376,'[1]采购入库货量(公司仓库)'!$A:$H,8,FALSE)))))</f>
        <v>0</v>
      </c>
      <c r="AB4376">
        <f>SUMIF([1]销售数据!$B:$B,E4376&amp;G4376,[1]销售数据!$G:$G)</f>
        <v>0</v>
      </c>
      <c r="AC4376" s="12">
        <f t="shared" si="1101"/>
        <v>0</v>
      </c>
      <c r="AD4376" t="str">
        <f t="shared" si="1102"/>
        <v/>
      </c>
      <c r="AE4376">
        <f>SUMIF([1]销售数据!$B:$B,AD4376,[1]销售数据!$L:$L)</f>
        <v>0</v>
      </c>
      <c r="AF4376">
        <f>SUMIF([1]销售数据!$B:$B,AD4376,[1]销售数据!$K:$K)</f>
        <v>0</v>
      </c>
      <c r="AG4376">
        <f>SUMIF([1]销售数据!$B:$B,AD4376,[1]销售数据!$J:$J)</f>
        <v>0</v>
      </c>
      <c r="AH4376">
        <f>SUMIF([1]销售数据!$B:$B,AD4376,[1]销售数据!$I:$I)</f>
        <v>0</v>
      </c>
      <c r="AI4376">
        <f>SUMIF([1]销售数据!$B:$B,AD4376,[1]销售数据!$H:$H)</f>
        <v>0</v>
      </c>
      <c r="AJ4376" s="20">
        <f t="shared" si="1103"/>
        <v>0</v>
      </c>
      <c r="AK4376">
        <f>SUMIF([1]发货店铺数!$B:$B,AD4376,[1]发货店铺数!$G:$G)</f>
        <v>0</v>
      </c>
      <c r="AL4376">
        <f>SUMIF([1]销售店铺数!$B:$B,AD4376,[1]销售店铺数!$G:$G)</f>
        <v>0</v>
      </c>
      <c r="AM4376">
        <f>SUMIF([1]销售店铺数!$B:$B,AD4376,[1]销售店铺数!$G:$G)</f>
        <v>0</v>
      </c>
      <c r="AN4376" s="20">
        <f t="shared" si="1104"/>
        <v>0</v>
      </c>
      <c r="AO4376" s="20">
        <f t="shared" si="1105"/>
        <v>0</v>
      </c>
      <c r="AP4376" s="20">
        <f t="shared" si="1106"/>
        <v>0</v>
      </c>
      <c r="AQ4376" s="12">
        <f t="shared" si="1107"/>
        <v>0</v>
      </c>
      <c r="AR4376" s="20">
        <f t="shared" si="1108"/>
        <v>0</v>
      </c>
      <c r="AS4376" s="20">
        <f t="shared" si="1109"/>
        <v>0</v>
      </c>
    </row>
    <row r="4377" spans="1:45">
      <c r="A4377"/>
      <c r="B4377"/>
      <c r="C4377"/>
      <c r="D4377"/>
      <c r="E4377"/>
      <c r="F4377"/>
      <c r="G4377"/>
      <c r="H4377"/>
      <c r="I4377"/>
      <c r="J4377"/>
      <c r="K4377"/>
      <c r="L4377"/>
      <c r="M4377" s="8" t="str">
        <f>IF(ISERROR( VLOOKUP(AD4377,'[1]采购入库货量(公司仓库)'!$A:$I,9,FALSE)),"", VLOOKUP(AD4377,'[1]采购入库货量(公司仓库)'!$A:$I,9,FALSE))</f>
        <v/>
      </c>
      <c r="N4377" s="8" t="str">
        <f>IF(ISERROR( VLOOKUP(AD4377,[1]批发上市日期!$A:$F,6,FALSE)),"",  VLOOKUP(AD4377,[1]批发上市日期!$A:$F,6,FALSE))</f>
        <v/>
      </c>
      <c r="O4377" s="48">
        <f>IF(ISERROR(VLOOKUP(E4377&amp;G4377,'[1]采购入库货量(公司仓库)'!$A:$I,7,FALSE)),0,VLOOKUP(E4377&amp;G4377,'[1]采购入库货量(公司仓库)'!$A:$I,7,FALSE))</f>
        <v>0</v>
      </c>
      <c r="P4377" s="12">
        <f t="shared" si="1094"/>
        <v>0</v>
      </c>
      <c r="Q4377" s="14">
        <f>IF(ISERROR(VLOOKUP(E4377&amp;G4377,'[1]采购入库货量(公司仓库)'!$A:$I,8,FALSE)),0,VLOOKUP(E4377&amp;G4377,'[1]采购入库货量(公司仓库)'!$A:$I,8,FALSE))</f>
        <v>0</v>
      </c>
      <c r="R4377" s="12">
        <f t="shared" si="1095"/>
        <v>0</v>
      </c>
      <c r="S4377">
        <f>SUMIF([1]库存总量!$H:$H,E4377&amp;G4377,[1]库存总量!$G:$G)</f>
        <v>0</v>
      </c>
      <c r="T4377" s="12">
        <f t="shared" si="1096"/>
        <v>0</v>
      </c>
      <c r="U4377">
        <f>SUMIFS([1]库存总量!$G:$G,[1]库存总量!$H:$H,E4377&amp;G4377,[1]库存总量!$A:$A,"B")</f>
        <v>0</v>
      </c>
      <c r="V4377" s="12">
        <f t="shared" si="1097"/>
        <v>0</v>
      </c>
      <c r="W4377">
        <f>SUMIFS([1]库存总量!$G:$G,[1]库存总量!$H:$H,E4377&amp;G4377,[1]库存总量!$A:$A,"K")</f>
        <v>0</v>
      </c>
      <c r="X4377" s="12">
        <f t="shared" si="1098"/>
        <v>0</v>
      </c>
      <c r="Y4377">
        <f t="shared" si="1099"/>
        <v>0</v>
      </c>
      <c r="Z4377" s="12">
        <f t="shared" si="1100"/>
        <v>0</v>
      </c>
      <c r="AA4377">
        <f>(IF(ISERROR((IF(ISERROR(VLOOKUP(E4377&amp;G4377,'[1]采购入库货量(公司仓库)'!$A:$H,7,FALSE)),0,VLOOKUP(E4377&amp;G4377,'[1]采购入库货量(公司仓库)'!$A:$H,7,FALSE)))*L4377-(IF(ISERROR(VLOOKUP(E4377&amp;G4377,'[1]采购入库货量(公司仓库)'!$A:$H,8,FALSE)),0,VLOOKUP(E4377&amp;G4377,'[1]采购入库货量(公司仓库)'!$A:$H,8,FALSE)))),0,(IF(ISERROR(VLOOKUP(E4377&amp;G4377,'[1]采购入库货量(公司仓库)'!$A:$H,7,FALSE)),0,VLOOKUP(E4377&amp;G4377,'[1]采购入库货量(公司仓库)'!$A:$H,7,FALSE)))*L4377-(IF(ISERROR(VLOOKUP(E4377&amp;G4377,'[1]采购入库货量(公司仓库)'!$A:$H,8,FALSE)),0,VLOOKUP(E4377&amp;G4377,'[1]采购入库货量(公司仓库)'!$A:$H,8,FALSE)))))</f>
        <v>0</v>
      </c>
      <c r="AB4377">
        <f>SUMIF([1]销售数据!$B:$B,E4377&amp;G4377,[1]销售数据!$G:$G)</f>
        <v>0</v>
      </c>
      <c r="AC4377" s="12">
        <f t="shared" si="1101"/>
        <v>0</v>
      </c>
      <c r="AD4377" t="str">
        <f t="shared" si="1102"/>
        <v/>
      </c>
      <c r="AE4377">
        <f>SUMIF([1]销售数据!$B:$B,AD4377,[1]销售数据!$L:$L)</f>
        <v>0</v>
      </c>
      <c r="AF4377">
        <f>SUMIF([1]销售数据!$B:$B,AD4377,[1]销售数据!$K:$K)</f>
        <v>0</v>
      </c>
      <c r="AG4377">
        <f>SUMIF([1]销售数据!$B:$B,AD4377,[1]销售数据!$J:$J)</f>
        <v>0</v>
      </c>
      <c r="AH4377">
        <f>SUMIF([1]销售数据!$B:$B,AD4377,[1]销售数据!$I:$I)</f>
        <v>0</v>
      </c>
      <c r="AI4377">
        <f>SUMIF([1]销售数据!$B:$B,AD4377,[1]销售数据!$H:$H)</f>
        <v>0</v>
      </c>
      <c r="AJ4377" s="20">
        <f t="shared" si="1103"/>
        <v>0</v>
      </c>
      <c r="AK4377">
        <f>SUMIF([1]发货店铺数!$B:$B,AD4377,[1]发货店铺数!$G:$G)</f>
        <v>0</v>
      </c>
      <c r="AL4377">
        <f>SUMIF([1]销售店铺数!$B:$B,AD4377,[1]销售店铺数!$G:$G)</f>
        <v>0</v>
      </c>
      <c r="AM4377">
        <f>SUMIF([1]销售店铺数!$B:$B,AD4377,[1]销售店铺数!$G:$G)</f>
        <v>0</v>
      </c>
      <c r="AN4377" s="20">
        <f t="shared" si="1104"/>
        <v>0</v>
      </c>
      <c r="AO4377" s="20">
        <f t="shared" si="1105"/>
        <v>0</v>
      </c>
      <c r="AP4377" s="20">
        <f t="shared" si="1106"/>
        <v>0</v>
      </c>
      <c r="AQ4377" s="12">
        <f t="shared" si="1107"/>
        <v>0</v>
      </c>
      <c r="AR4377" s="20">
        <f t="shared" si="1108"/>
        <v>0</v>
      </c>
      <c r="AS4377" s="20">
        <f t="shared" si="1109"/>
        <v>0</v>
      </c>
    </row>
    <row r="4378" spans="1:45">
      <c r="A4378"/>
      <c r="B4378"/>
      <c r="C4378"/>
      <c r="D4378"/>
      <c r="E4378"/>
      <c r="F4378"/>
      <c r="G4378"/>
      <c r="H4378"/>
      <c r="I4378"/>
      <c r="J4378"/>
      <c r="K4378"/>
      <c r="L4378"/>
      <c r="M4378" s="8" t="str">
        <f>IF(ISERROR( VLOOKUP(AD4378,'[1]采购入库货量(公司仓库)'!$A:$I,9,FALSE)),"", VLOOKUP(AD4378,'[1]采购入库货量(公司仓库)'!$A:$I,9,FALSE))</f>
        <v/>
      </c>
      <c r="N4378" s="8" t="str">
        <f>IF(ISERROR( VLOOKUP(AD4378,[1]批发上市日期!$A:$F,6,FALSE)),"",  VLOOKUP(AD4378,[1]批发上市日期!$A:$F,6,FALSE))</f>
        <v/>
      </c>
      <c r="O4378" s="48">
        <f>IF(ISERROR(VLOOKUP(E4378&amp;G4378,'[1]采购入库货量(公司仓库)'!$A:$I,7,FALSE)),0,VLOOKUP(E4378&amp;G4378,'[1]采购入库货量(公司仓库)'!$A:$I,7,FALSE))</f>
        <v>0</v>
      </c>
      <c r="P4378" s="12">
        <f t="shared" si="1094"/>
        <v>0</v>
      </c>
      <c r="Q4378" s="14">
        <f>IF(ISERROR(VLOOKUP(E4378&amp;G4378,'[1]采购入库货量(公司仓库)'!$A:$I,8,FALSE)),0,VLOOKUP(E4378&amp;G4378,'[1]采购入库货量(公司仓库)'!$A:$I,8,FALSE))</f>
        <v>0</v>
      </c>
      <c r="R4378" s="12">
        <f t="shared" si="1095"/>
        <v>0</v>
      </c>
      <c r="S4378">
        <f>SUMIF([1]库存总量!$H:$H,E4378&amp;G4378,[1]库存总量!$G:$G)</f>
        <v>0</v>
      </c>
      <c r="T4378" s="12">
        <f t="shared" si="1096"/>
        <v>0</v>
      </c>
      <c r="U4378">
        <f>SUMIFS([1]库存总量!$G:$G,[1]库存总量!$H:$H,E4378&amp;G4378,[1]库存总量!$A:$A,"B")</f>
        <v>0</v>
      </c>
      <c r="V4378" s="12">
        <f t="shared" si="1097"/>
        <v>0</v>
      </c>
      <c r="W4378">
        <f>SUMIFS([1]库存总量!$G:$G,[1]库存总量!$H:$H,E4378&amp;G4378,[1]库存总量!$A:$A,"K")</f>
        <v>0</v>
      </c>
      <c r="X4378" s="12">
        <f t="shared" si="1098"/>
        <v>0</v>
      </c>
      <c r="Y4378">
        <f t="shared" si="1099"/>
        <v>0</v>
      </c>
      <c r="Z4378" s="12">
        <f t="shared" si="1100"/>
        <v>0</v>
      </c>
      <c r="AA4378">
        <f>(IF(ISERROR((IF(ISERROR(VLOOKUP(E4378&amp;G4378,'[1]采购入库货量(公司仓库)'!$A:$H,7,FALSE)),0,VLOOKUP(E4378&amp;G4378,'[1]采购入库货量(公司仓库)'!$A:$H,7,FALSE)))*L4378-(IF(ISERROR(VLOOKUP(E4378&amp;G4378,'[1]采购入库货量(公司仓库)'!$A:$H,8,FALSE)),0,VLOOKUP(E4378&amp;G4378,'[1]采购入库货量(公司仓库)'!$A:$H,8,FALSE)))),0,(IF(ISERROR(VLOOKUP(E4378&amp;G4378,'[1]采购入库货量(公司仓库)'!$A:$H,7,FALSE)),0,VLOOKUP(E4378&amp;G4378,'[1]采购入库货量(公司仓库)'!$A:$H,7,FALSE)))*L4378-(IF(ISERROR(VLOOKUP(E4378&amp;G4378,'[1]采购入库货量(公司仓库)'!$A:$H,8,FALSE)),0,VLOOKUP(E4378&amp;G4378,'[1]采购入库货量(公司仓库)'!$A:$H,8,FALSE)))))</f>
        <v>0</v>
      </c>
      <c r="AB4378">
        <f>SUMIF([1]销售数据!$B:$B,E4378&amp;G4378,[1]销售数据!$G:$G)</f>
        <v>0</v>
      </c>
      <c r="AC4378" s="12">
        <f t="shared" si="1101"/>
        <v>0</v>
      </c>
      <c r="AD4378" t="str">
        <f t="shared" si="1102"/>
        <v/>
      </c>
      <c r="AE4378">
        <f>SUMIF([1]销售数据!$B:$B,AD4378,[1]销售数据!$L:$L)</f>
        <v>0</v>
      </c>
      <c r="AF4378">
        <f>SUMIF([1]销售数据!$B:$B,AD4378,[1]销售数据!$K:$K)</f>
        <v>0</v>
      </c>
      <c r="AG4378">
        <f>SUMIF([1]销售数据!$B:$B,AD4378,[1]销售数据!$J:$J)</f>
        <v>0</v>
      </c>
      <c r="AH4378">
        <f>SUMIF([1]销售数据!$B:$B,AD4378,[1]销售数据!$I:$I)</f>
        <v>0</v>
      </c>
      <c r="AI4378">
        <f>SUMIF([1]销售数据!$B:$B,AD4378,[1]销售数据!$H:$H)</f>
        <v>0</v>
      </c>
      <c r="AJ4378" s="20">
        <f t="shared" si="1103"/>
        <v>0</v>
      </c>
      <c r="AK4378">
        <f>SUMIF([1]发货店铺数!$B:$B,AD4378,[1]发货店铺数!$G:$G)</f>
        <v>0</v>
      </c>
      <c r="AL4378">
        <f>SUMIF([1]销售店铺数!$B:$B,AD4378,[1]销售店铺数!$G:$G)</f>
        <v>0</v>
      </c>
      <c r="AM4378">
        <f>SUMIF([1]销售店铺数!$B:$B,AD4378,[1]销售店铺数!$G:$G)</f>
        <v>0</v>
      </c>
      <c r="AN4378" s="20">
        <f t="shared" si="1104"/>
        <v>0</v>
      </c>
      <c r="AO4378" s="20">
        <f t="shared" si="1105"/>
        <v>0</v>
      </c>
      <c r="AP4378" s="20">
        <f t="shared" si="1106"/>
        <v>0</v>
      </c>
      <c r="AQ4378" s="12">
        <f t="shared" si="1107"/>
        <v>0</v>
      </c>
      <c r="AR4378" s="20">
        <f t="shared" si="1108"/>
        <v>0</v>
      </c>
      <c r="AS4378" s="20">
        <f t="shared" si="1109"/>
        <v>0</v>
      </c>
    </row>
    <row r="4379" spans="1:45">
      <c r="A4379"/>
      <c r="B4379"/>
      <c r="C4379"/>
      <c r="D4379"/>
      <c r="E4379"/>
      <c r="F4379"/>
      <c r="G4379"/>
      <c r="H4379"/>
      <c r="I4379"/>
      <c r="J4379"/>
      <c r="K4379"/>
      <c r="L4379"/>
      <c r="M4379" s="8" t="str">
        <f>IF(ISERROR( VLOOKUP(AD4379,'[1]采购入库货量(公司仓库)'!$A:$I,9,FALSE)),"", VLOOKUP(AD4379,'[1]采购入库货量(公司仓库)'!$A:$I,9,FALSE))</f>
        <v/>
      </c>
      <c r="N4379" s="8" t="str">
        <f>IF(ISERROR( VLOOKUP(AD4379,[1]批发上市日期!$A:$F,6,FALSE)),"",  VLOOKUP(AD4379,[1]批发上市日期!$A:$F,6,FALSE))</f>
        <v/>
      </c>
      <c r="O4379" s="48">
        <f>IF(ISERROR(VLOOKUP(E4379&amp;G4379,'[1]采购入库货量(公司仓库)'!$A:$I,7,FALSE)),0,VLOOKUP(E4379&amp;G4379,'[1]采购入库货量(公司仓库)'!$A:$I,7,FALSE))</f>
        <v>0</v>
      </c>
      <c r="P4379" s="12">
        <f t="shared" si="1094"/>
        <v>0</v>
      </c>
      <c r="Q4379" s="14">
        <f>IF(ISERROR(VLOOKUP(E4379&amp;G4379,'[1]采购入库货量(公司仓库)'!$A:$I,8,FALSE)),0,VLOOKUP(E4379&amp;G4379,'[1]采购入库货量(公司仓库)'!$A:$I,8,FALSE))</f>
        <v>0</v>
      </c>
      <c r="R4379" s="12">
        <f t="shared" si="1095"/>
        <v>0</v>
      </c>
      <c r="S4379">
        <f>SUMIF([1]库存总量!$H:$H,E4379&amp;G4379,[1]库存总量!$G:$G)</f>
        <v>0</v>
      </c>
      <c r="T4379" s="12">
        <f t="shared" si="1096"/>
        <v>0</v>
      </c>
      <c r="U4379">
        <f>SUMIFS([1]库存总量!$G:$G,[1]库存总量!$H:$H,E4379&amp;G4379,[1]库存总量!$A:$A,"B")</f>
        <v>0</v>
      </c>
      <c r="V4379" s="12">
        <f t="shared" si="1097"/>
        <v>0</v>
      </c>
      <c r="W4379">
        <f>SUMIFS([1]库存总量!$G:$G,[1]库存总量!$H:$H,E4379&amp;G4379,[1]库存总量!$A:$A,"K")</f>
        <v>0</v>
      </c>
      <c r="X4379" s="12">
        <f t="shared" si="1098"/>
        <v>0</v>
      </c>
      <c r="Y4379">
        <f t="shared" si="1099"/>
        <v>0</v>
      </c>
      <c r="Z4379" s="12">
        <f t="shared" si="1100"/>
        <v>0</v>
      </c>
      <c r="AA4379">
        <f>(IF(ISERROR((IF(ISERROR(VLOOKUP(E4379&amp;G4379,'[1]采购入库货量(公司仓库)'!$A:$H,7,FALSE)),0,VLOOKUP(E4379&amp;G4379,'[1]采购入库货量(公司仓库)'!$A:$H,7,FALSE)))*L4379-(IF(ISERROR(VLOOKUP(E4379&amp;G4379,'[1]采购入库货量(公司仓库)'!$A:$H,8,FALSE)),0,VLOOKUP(E4379&amp;G4379,'[1]采购入库货量(公司仓库)'!$A:$H,8,FALSE)))),0,(IF(ISERROR(VLOOKUP(E4379&amp;G4379,'[1]采购入库货量(公司仓库)'!$A:$H,7,FALSE)),0,VLOOKUP(E4379&amp;G4379,'[1]采购入库货量(公司仓库)'!$A:$H,7,FALSE)))*L4379-(IF(ISERROR(VLOOKUP(E4379&amp;G4379,'[1]采购入库货量(公司仓库)'!$A:$H,8,FALSE)),0,VLOOKUP(E4379&amp;G4379,'[1]采购入库货量(公司仓库)'!$A:$H,8,FALSE)))))</f>
        <v>0</v>
      </c>
      <c r="AB4379">
        <f>SUMIF([1]销售数据!$B:$B,E4379&amp;G4379,[1]销售数据!$G:$G)</f>
        <v>0</v>
      </c>
      <c r="AC4379" s="12">
        <f t="shared" si="1101"/>
        <v>0</v>
      </c>
      <c r="AD4379" t="str">
        <f t="shared" si="1102"/>
        <v/>
      </c>
      <c r="AE4379">
        <f>SUMIF([1]销售数据!$B:$B,AD4379,[1]销售数据!$L:$L)</f>
        <v>0</v>
      </c>
      <c r="AF4379">
        <f>SUMIF([1]销售数据!$B:$B,AD4379,[1]销售数据!$K:$K)</f>
        <v>0</v>
      </c>
      <c r="AG4379">
        <f>SUMIF([1]销售数据!$B:$B,AD4379,[1]销售数据!$J:$J)</f>
        <v>0</v>
      </c>
      <c r="AH4379">
        <f>SUMIF([1]销售数据!$B:$B,AD4379,[1]销售数据!$I:$I)</f>
        <v>0</v>
      </c>
      <c r="AI4379">
        <f>SUMIF([1]销售数据!$B:$B,AD4379,[1]销售数据!$H:$H)</f>
        <v>0</v>
      </c>
      <c r="AJ4379" s="20">
        <f t="shared" si="1103"/>
        <v>0</v>
      </c>
      <c r="AK4379">
        <f>SUMIF([1]发货店铺数!$B:$B,AD4379,[1]发货店铺数!$G:$G)</f>
        <v>0</v>
      </c>
      <c r="AL4379">
        <f>SUMIF([1]销售店铺数!$B:$B,AD4379,[1]销售店铺数!$G:$G)</f>
        <v>0</v>
      </c>
      <c r="AM4379">
        <f>SUMIF([1]销售店铺数!$B:$B,AD4379,[1]销售店铺数!$G:$G)</f>
        <v>0</v>
      </c>
      <c r="AN4379" s="20">
        <f t="shared" si="1104"/>
        <v>0</v>
      </c>
      <c r="AO4379" s="20">
        <f t="shared" si="1105"/>
        <v>0</v>
      </c>
      <c r="AP4379" s="20">
        <f t="shared" si="1106"/>
        <v>0</v>
      </c>
      <c r="AQ4379" s="12">
        <f t="shared" si="1107"/>
        <v>0</v>
      </c>
      <c r="AR4379" s="20">
        <f t="shared" si="1108"/>
        <v>0</v>
      </c>
      <c r="AS4379" s="20">
        <f t="shared" si="1109"/>
        <v>0</v>
      </c>
    </row>
    <row r="4380" spans="1:45">
      <c r="A4380"/>
      <c r="B4380"/>
      <c r="C4380"/>
      <c r="D4380"/>
      <c r="E4380"/>
      <c r="F4380"/>
      <c r="G4380"/>
      <c r="H4380"/>
      <c r="I4380"/>
      <c r="J4380"/>
      <c r="K4380"/>
      <c r="L4380"/>
      <c r="M4380" s="8" t="str">
        <f>IF(ISERROR( VLOOKUP(AD4380,'[1]采购入库货量(公司仓库)'!$A:$I,9,FALSE)),"", VLOOKUP(AD4380,'[1]采购入库货量(公司仓库)'!$A:$I,9,FALSE))</f>
        <v/>
      </c>
      <c r="N4380" s="8" t="str">
        <f>IF(ISERROR( VLOOKUP(AD4380,[1]批发上市日期!$A:$F,6,FALSE)),"",  VLOOKUP(AD4380,[1]批发上市日期!$A:$F,6,FALSE))</f>
        <v/>
      </c>
      <c r="O4380" s="48">
        <f>IF(ISERROR(VLOOKUP(E4380&amp;G4380,'[1]采购入库货量(公司仓库)'!$A:$I,7,FALSE)),0,VLOOKUP(E4380&amp;G4380,'[1]采购入库货量(公司仓库)'!$A:$I,7,FALSE))</f>
        <v>0</v>
      </c>
      <c r="P4380" s="12">
        <f t="shared" si="1094"/>
        <v>0</v>
      </c>
      <c r="Q4380" s="14">
        <f>IF(ISERROR(VLOOKUP(E4380&amp;G4380,'[1]采购入库货量(公司仓库)'!$A:$I,8,FALSE)),0,VLOOKUP(E4380&amp;G4380,'[1]采购入库货量(公司仓库)'!$A:$I,8,FALSE))</f>
        <v>0</v>
      </c>
      <c r="R4380" s="12">
        <f t="shared" si="1095"/>
        <v>0</v>
      </c>
      <c r="S4380">
        <f>SUMIF([1]库存总量!$H:$H,E4380&amp;G4380,[1]库存总量!$G:$G)</f>
        <v>0</v>
      </c>
      <c r="T4380" s="12">
        <f t="shared" si="1096"/>
        <v>0</v>
      </c>
      <c r="U4380">
        <f>SUMIFS([1]库存总量!$G:$G,[1]库存总量!$H:$H,E4380&amp;G4380,[1]库存总量!$A:$A,"B")</f>
        <v>0</v>
      </c>
      <c r="V4380" s="12">
        <f t="shared" si="1097"/>
        <v>0</v>
      </c>
      <c r="W4380">
        <f>SUMIFS([1]库存总量!$G:$G,[1]库存总量!$H:$H,E4380&amp;G4380,[1]库存总量!$A:$A,"K")</f>
        <v>0</v>
      </c>
      <c r="X4380" s="12">
        <f t="shared" si="1098"/>
        <v>0</v>
      </c>
      <c r="Y4380">
        <f t="shared" si="1099"/>
        <v>0</v>
      </c>
      <c r="Z4380" s="12">
        <f t="shared" si="1100"/>
        <v>0</v>
      </c>
      <c r="AA4380">
        <f>(IF(ISERROR((IF(ISERROR(VLOOKUP(E4380&amp;G4380,'[1]采购入库货量(公司仓库)'!$A:$H,7,FALSE)),0,VLOOKUP(E4380&amp;G4380,'[1]采购入库货量(公司仓库)'!$A:$H,7,FALSE)))*L4380-(IF(ISERROR(VLOOKUP(E4380&amp;G4380,'[1]采购入库货量(公司仓库)'!$A:$H,8,FALSE)),0,VLOOKUP(E4380&amp;G4380,'[1]采购入库货量(公司仓库)'!$A:$H,8,FALSE)))),0,(IF(ISERROR(VLOOKUP(E4380&amp;G4380,'[1]采购入库货量(公司仓库)'!$A:$H,7,FALSE)),0,VLOOKUP(E4380&amp;G4380,'[1]采购入库货量(公司仓库)'!$A:$H,7,FALSE)))*L4380-(IF(ISERROR(VLOOKUP(E4380&amp;G4380,'[1]采购入库货量(公司仓库)'!$A:$H,8,FALSE)),0,VLOOKUP(E4380&amp;G4380,'[1]采购入库货量(公司仓库)'!$A:$H,8,FALSE)))))</f>
        <v>0</v>
      </c>
      <c r="AB4380">
        <f>SUMIF([1]销售数据!$B:$B,E4380&amp;G4380,[1]销售数据!$G:$G)</f>
        <v>0</v>
      </c>
      <c r="AC4380" s="12">
        <f t="shared" si="1101"/>
        <v>0</v>
      </c>
      <c r="AD4380" t="str">
        <f t="shared" si="1102"/>
        <v/>
      </c>
      <c r="AE4380">
        <f>SUMIF([1]销售数据!$B:$B,AD4380,[1]销售数据!$L:$L)</f>
        <v>0</v>
      </c>
      <c r="AF4380">
        <f>SUMIF([1]销售数据!$B:$B,AD4380,[1]销售数据!$K:$K)</f>
        <v>0</v>
      </c>
      <c r="AG4380">
        <f>SUMIF([1]销售数据!$B:$B,AD4380,[1]销售数据!$J:$J)</f>
        <v>0</v>
      </c>
      <c r="AH4380">
        <f>SUMIF([1]销售数据!$B:$B,AD4380,[1]销售数据!$I:$I)</f>
        <v>0</v>
      </c>
      <c r="AI4380">
        <f>SUMIF([1]销售数据!$B:$B,AD4380,[1]销售数据!$H:$H)</f>
        <v>0</v>
      </c>
      <c r="AJ4380" s="20">
        <f t="shared" si="1103"/>
        <v>0</v>
      </c>
      <c r="AK4380">
        <f>SUMIF([1]发货店铺数!$B:$B,AD4380,[1]发货店铺数!$G:$G)</f>
        <v>0</v>
      </c>
      <c r="AL4380">
        <f>SUMIF([1]销售店铺数!$B:$B,AD4380,[1]销售店铺数!$G:$G)</f>
        <v>0</v>
      </c>
      <c r="AM4380">
        <f>SUMIF([1]销售店铺数!$B:$B,AD4380,[1]销售店铺数!$G:$G)</f>
        <v>0</v>
      </c>
      <c r="AN4380" s="20">
        <f t="shared" si="1104"/>
        <v>0</v>
      </c>
      <c r="AO4380" s="20">
        <f t="shared" si="1105"/>
        <v>0</v>
      </c>
      <c r="AP4380" s="20">
        <f t="shared" si="1106"/>
        <v>0</v>
      </c>
      <c r="AQ4380" s="12">
        <f t="shared" si="1107"/>
        <v>0</v>
      </c>
      <c r="AR4380" s="20">
        <f t="shared" si="1108"/>
        <v>0</v>
      </c>
      <c r="AS4380" s="20">
        <f t="shared" si="1109"/>
        <v>0</v>
      </c>
    </row>
    <row r="4381" spans="1:45">
      <c r="A4381"/>
      <c r="B4381"/>
      <c r="C4381"/>
      <c r="D4381"/>
      <c r="E4381"/>
      <c r="F4381"/>
      <c r="G4381"/>
      <c r="H4381"/>
      <c r="I4381"/>
      <c r="J4381"/>
      <c r="K4381"/>
      <c r="L4381"/>
      <c r="M4381" s="8" t="str">
        <f>IF(ISERROR( VLOOKUP(AD4381,'[1]采购入库货量(公司仓库)'!$A:$I,9,FALSE)),"", VLOOKUP(AD4381,'[1]采购入库货量(公司仓库)'!$A:$I,9,FALSE))</f>
        <v/>
      </c>
      <c r="N4381" s="8" t="str">
        <f>IF(ISERROR( VLOOKUP(AD4381,[1]批发上市日期!$A:$F,6,FALSE)),"",  VLOOKUP(AD4381,[1]批发上市日期!$A:$F,6,FALSE))</f>
        <v/>
      </c>
      <c r="O4381" s="48">
        <f>IF(ISERROR(VLOOKUP(E4381&amp;G4381,'[1]采购入库货量(公司仓库)'!$A:$I,7,FALSE)),0,VLOOKUP(E4381&amp;G4381,'[1]采购入库货量(公司仓库)'!$A:$I,7,FALSE))</f>
        <v>0</v>
      </c>
      <c r="P4381" s="12">
        <f t="shared" si="1094"/>
        <v>0</v>
      </c>
      <c r="Q4381" s="14">
        <f>IF(ISERROR(VLOOKUP(E4381&amp;G4381,'[1]采购入库货量(公司仓库)'!$A:$I,8,FALSE)),0,VLOOKUP(E4381&amp;G4381,'[1]采购入库货量(公司仓库)'!$A:$I,8,FALSE))</f>
        <v>0</v>
      </c>
      <c r="R4381" s="12">
        <f t="shared" si="1095"/>
        <v>0</v>
      </c>
      <c r="S4381">
        <f>SUMIF([1]库存总量!$H:$H,E4381&amp;G4381,[1]库存总量!$G:$G)</f>
        <v>0</v>
      </c>
      <c r="T4381" s="12">
        <f t="shared" si="1096"/>
        <v>0</v>
      </c>
      <c r="U4381">
        <f>SUMIFS([1]库存总量!$G:$G,[1]库存总量!$H:$H,E4381&amp;G4381,[1]库存总量!$A:$A,"B")</f>
        <v>0</v>
      </c>
      <c r="V4381" s="12">
        <f t="shared" si="1097"/>
        <v>0</v>
      </c>
      <c r="W4381">
        <f>SUMIFS([1]库存总量!$G:$G,[1]库存总量!$H:$H,E4381&amp;G4381,[1]库存总量!$A:$A,"K")</f>
        <v>0</v>
      </c>
      <c r="X4381" s="12">
        <f t="shared" si="1098"/>
        <v>0</v>
      </c>
      <c r="Y4381">
        <f t="shared" si="1099"/>
        <v>0</v>
      </c>
      <c r="Z4381" s="12">
        <f t="shared" si="1100"/>
        <v>0</v>
      </c>
      <c r="AA4381">
        <f>(IF(ISERROR((IF(ISERROR(VLOOKUP(E4381&amp;G4381,'[1]采购入库货量(公司仓库)'!$A:$H,7,FALSE)),0,VLOOKUP(E4381&amp;G4381,'[1]采购入库货量(公司仓库)'!$A:$H,7,FALSE)))*L4381-(IF(ISERROR(VLOOKUP(E4381&amp;G4381,'[1]采购入库货量(公司仓库)'!$A:$H,8,FALSE)),0,VLOOKUP(E4381&amp;G4381,'[1]采购入库货量(公司仓库)'!$A:$H,8,FALSE)))),0,(IF(ISERROR(VLOOKUP(E4381&amp;G4381,'[1]采购入库货量(公司仓库)'!$A:$H,7,FALSE)),0,VLOOKUP(E4381&amp;G4381,'[1]采购入库货量(公司仓库)'!$A:$H,7,FALSE)))*L4381-(IF(ISERROR(VLOOKUP(E4381&amp;G4381,'[1]采购入库货量(公司仓库)'!$A:$H,8,FALSE)),0,VLOOKUP(E4381&amp;G4381,'[1]采购入库货量(公司仓库)'!$A:$H,8,FALSE)))))</f>
        <v>0</v>
      </c>
      <c r="AB4381">
        <f>SUMIF([1]销售数据!$B:$B,E4381&amp;G4381,[1]销售数据!$G:$G)</f>
        <v>0</v>
      </c>
      <c r="AC4381" s="12">
        <f t="shared" si="1101"/>
        <v>0</v>
      </c>
      <c r="AD4381" t="str">
        <f t="shared" si="1102"/>
        <v/>
      </c>
      <c r="AE4381">
        <f>SUMIF([1]销售数据!$B:$B,AD4381,[1]销售数据!$L:$L)</f>
        <v>0</v>
      </c>
      <c r="AF4381">
        <f>SUMIF([1]销售数据!$B:$B,AD4381,[1]销售数据!$K:$K)</f>
        <v>0</v>
      </c>
      <c r="AG4381">
        <f>SUMIF([1]销售数据!$B:$B,AD4381,[1]销售数据!$J:$J)</f>
        <v>0</v>
      </c>
      <c r="AH4381">
        <f>SUMIF([1]销售数据!$B:$B,AD4381,[1]销售数据!$I:$I)</f>
        <v>0</v>
      </c>
      <c r="AI4381">
        <f>SUMIF([1]销售数据!$B:$B,AD4381,[1]销售数据!$H:$H)</f>
        <v>0</v>
      </c>
      <c r="AJ4381" s="20">
        <f t="shared" si="1103"/>
        <v>0</v>
      </c>
      <c r="AK4381">
        <f>SUMIF([1]发货店铺数!$B:$B,AD4381,[1]发货店铺数!$G:$G)</f>
        <v>0</v>
      </c>
      <c r="AL4381">
        <f>SUMIF([1]销售店铺数!$B:$B,AD4381,[1]销售店铺数!$G:$G)</f>
        <v>0</v>
      </c>
      <c r="AM4381">
        <f>SUMIF([1]销售店铺数!$B:$B,AD4381,[1]销售店铺数!$G:$G)</f>
        <v>0</v>
      </c>
      <c r="AN4381" s="20">
        <f t="shared" si="1104"/>
        <v>0</v>
      </c>
      <c r="AO4381" s="20">
        <f t="shared" si="1105"/>
        <v>0</v>
      </c>
      <c r="AP4381" s="20">
        <f t="shared" si="1106"/>
        <v>0</v>
      </c>
      <c r="AQ4381" s="12">
        <f t="shared" si="1107"/>
        <v>0</v>
      </c>
      <c r="AR4381" s="20">
        <f t="shared" si="1108"/>
        <v>0</v>
      </c>
      <c r="AS4381" s="20">
        <f t="shared" si="1109"/>
        <v>0</v>
      </c>
    </row>
    <row r="4382" spans="1:45">
      <c r="A4382"/>
      <c r="B4382"/>
      <c r="C4382"/>
      <c r="D4382"/>
      <c r="E4382"/>
      <c r="F4382"/>
      <c r="G4382"/>
      <c r="H4382"/>
      <c r="I4382"/>
      <c r="J4382"/>
      <c r="K4382"/>
      <c r="L4382"/>
      <c r="M4382" s="8" t="str">
        <f>IF(ISERROR( VLOOKUP(AD4382,'[1]采购入库货量(公司仓库)'!$A:$I,9,FALSE)),"", VLOOKUP(AD4382,'[1]采购入库货量(公司仓库)'!$A:$I,9,FALSE))</f>
        <v/>
      </c>
      <c r="N4382" s="8" t="str">
        <f>IF(ISERROR( VLOOKUP(AD4382,[1]批发上市日期!$A:$F,6,FALSE)),"",  VLOOKUP(AD4382,[1]批发上市日期!$A:$F,6,FALSE))</f>
        <v/>
      </c>
      <c r="O4382" s="48">
        <f>IF(ISERROR(VLOOKUP(E4382&amp;G4382,'[1]采购入库货量(公司仓库)'!$A:$I,7,FALSE)),0,VLOOKUP(E4382&amp;G4382,'[1]采购入库货量(公司仓库)'!$A:$I,7,FALSE))</f>
        <v>0</v>
      </c>
      <c r="P4382" s="12">
        <f t="shared" si="1094"/>
        <v>0</v>
      </c>
      <c r="Q4382" s="14">
        <f>IF(ISERROR(VLOOKUP(E4382&amp;G4382,'[1]采购入库货量(公司仓库)'!$A:$I,8,FALSE)),0,VLOOKUP(E4382&amp;G4382,'[1]采购入库货量(公司仓库)'!$A:$I,8,FALSE))</f>
        <v>0</v>
      </c>
      <c r="R4382" s="12">
        <f t="shared" si="1095"/>
        <v>0</v>
      </c>
      <c r="S4382">
        <f>SUMIF([1]库存总量!$H:$H,E4382&amp;G4382,[1]库存总量!$G:$G)</f>
        <v>0</v>
      </c>
      <c r="T4382" s="12">
        <f t="shared" si="1096"/>
        <v>0</v>
      </c>
      <c r="U4382">
        <f>SUMIFS([1]库存总量!$G:$G,[1]库存总量!$H:$H,E4382&amp;G4382,[1]库存总量!$A:$A,"B")</f>
        <v>0</v>
      </c>
      <c r="V4382" s="12">
        <f t="shared" si="1097"/>
        <v>0</v>
      </c>
      <c r="W4382">
        <f>SUMIFS([1]库存总量!$G:$G,[1]库存总量!$H:$H,E4382&amp;G4382,[1]库存总量!$A:$A,"K")</f>
        <v>0</v>
      </c>
      <c r="X4382" s="12">
        <f t="shared" si="1098"/>
        <v>0</v>
      </c>
      <c r="Y4382">
        <f t="shared" si="1099"/>
        <v>0</v>
      </c>
      <c r="Z4382" s="12">
        <f t="shared" si="1100"/>
        <v>0</v>
      </c>
      <c r="AA4382">
        <f>(IF(ISERROR((IF(ISERROR(VLOOKUP(E4382&amp;G4382,'[1]采购入库货量(公司仓库)'!$A:$H,7,FALSE)),0,VLOOKUP(E4382&amp;G4382,'[1]采购入库货量(公司仓库)'!$A:$H,7,FALSE)))*L4382-(IF(ISERROR(VLOOKUP(E4382&amp;G4382,'[1]采购入库货量(公司仓库)'!$A:$H,8,FALSE)),0,VLOOKUP(E4382&amp;G4382,'[1]采购入库货量(公司仓库)'!$A:$H,8,FALSE)))),0,(IF(ISERROR(VLOOKUP(E4382&amp;G4382,'[1]采购入库货量(公司仓库)'!$A:$H,7,FALSE)),0,VLOOKUP(E4382&amp;G4382,'[1]采购入库货量(公司仓库)'!$A:$H,7,FALSE)))*L4382-(IF(ISERROR(VLOOKUP(E4382&amp;G4382,'[1]采购入库货量(公司仓库)'!$A:$H,8,FALSE)),0,VLOOKUP(E4382&amp;G4382,'[1]采购入库货量(公司仓库)'!$A:$H,8,FALSE)))))</f>
        <v>0</v>
      </c>
      <c r="AB4382">
        <f>SUMIF([1]销售数据!$B:$B,E4382&amp;G4382,[1]销售数据!$G:$G)</f>
        <v>0</v>
      </c>
      <c r="AC4382" s="12">
        <f t="shared" si="1101"/>
        <v>0</v>
      </c>
      <c r="AD4382" t="str">
        <f t="shared" si="1102"/>
        <v/>
      </c>
      <c r="AE4382">
        <f>SUMIF([1]销售数据!$B:$B,AD4382,[1]销售数据!$L:$L)</f>
        <v>0</v>
      </c>
      <c r="AF4382">
        <f>SUMIF([1]销售数据!$B:$B,AD4382,[1]销售数据!$K:$K)</f>
        <v>0</v>
      </c>
      <c r="AG4382">
        <f>SUMIF([1]销售数据!$B:$B,AD4382,[1]销售数据!$J:$J)</f>
        <v>0</v>
      </c>
      <c r="AH4382">
        <f>SUMIF([1]销售数据!$B:$B,AD4382,[1]销售数据!$I:$I)</f>
        <v>0</v>
      </c>
      <c r="AI4382">
        <f>SUMIF([1]销售数据!$B:$B,AD4382,[1]销售数据!$H:$H)</f>
        <v>0</v>
      </c>
      <c r="AJ4382" s="20">
        <f t="shared" si="1103"/>
        <v>0</v>
      </c>
      <c r="AK4382">
        <f>SUMIF([1]发货店铺数!$B:$B,AD4382,[1]发货店铺数!$G:$G)</f>
        <v>0</v>
      </c>
      <c r="AL4382">
        <f>SUMIF([1]销售店铺数!$B:$B,AD4382,[1]销售店铺数!$G:$G)</f>
        <v>0</v>
      </c>
      <c r="AM4382">
        <f>SUMIF([1]销售店铺数!$B:$B,AD4382,[1]销售店铺数!$G:$G)</f>
        <v>0</v>
      </c>
      <c r="AN4382" s="20">
        <f t="shared" si="1104"/>
        <v>0</v>
      </c>
      <c r="AO4382" s="20">
        <f t="shared" si="1105"/>
        <v>0</v>
      </c>
      <c r="AP4382" s="20">
        <f t="shared" si="1106"/>
        <v>0</v>
      </c>
      <c r="AQ4382" s="12">
        <f t="shared" si="1107"/>
        <v>0</v>
      </c>
      <c r="AR4382" s="20">
        <f t="shared" si="1108"/>
        <v>0</v>
      </c>
      <c r="AS4382" s="20">
        <f t="shared" si="1109"/>
        <v>0</v>
      </c>
    </row>
    <row r="4383" spans="1:45">
      <c r="A4383"/>
      <c r="B4383"/>
      <c r="C4383"/>
      <c r="D4383"/>
      <c r="E4383"/>
      <c r="F4383"/>
      <c r="G4383"/>
      <c r="H4383"/>
      <c r="I4383"/>
      <c r="J4383"/>
      <c r="K4383"/>
      <c r="L4383"/>
      <c r="M4383" s="8" t="str">
        <f>IF(ISERROR( VLOOKUP(AD4383,'[1]采购入库货量(公司仓库)'!$A:$I,9,FALSE)),"", VLOOKUP(AD4383,'[1]采购入库货量(公司仓库)'!$A:$I,9,FALSE))</f>
        <v/>
      </c>
      <c r="N4383" s="8" t="str">
        <f>IF(ISERROR( VLOOKUP(AD4383,[1]批发上市日期!$A:$F,6,FALSE)),"",  VLOOKUP(AD4383,[1]批发上市日期!$A:$F,6,FALSE))</f>
        <v/>
      </c>
      <c r="O4383" s="48">
        <f>IF(ISERROR(VLOOKUP(E4383&amp;G4383,'[1]采购入库货量(公司仓库)'!$A:$I,7,FALSE)),0,VLOOKUP(E4383&amp;G4383,'[1]采购入库货量(公司仓库)'!$A:$I,7,FALSE))</f>
        <v>0</v>
      </c>
      <c r="P4383" s="12">
        <f t="shared" si="1094"/>
        <v>0</v>
      </c>
      <c r="Q4383" s="14">
        <f>IF(ISERROR(VLOOKUP(E4383&amp;G4383,'[1]采购入库货量(公司仓库)'!$A:$I,8,FALSE)),0,VLOOKUP(E4383&amp;G4383,'[1]采购入库货量(公司仓库)'!$A:$I,8,FALSE))</f>
        <v>0</v>
      </c>
      <c r="R4383" s="12">
        <f t="shared" si="1095"/>
        <v>0</v>
      </c>
      <c r="S4383">
        <f>SUMIF([1]库存总量!$H:$H,E4383&amp;G4383,[1]库存总量!$G:$G)</f>
        <v>0</v>
      </c>
      <c r="T4383" s="12">
        <f t="shared" si="1096"/>
        <v>0</v>
      </c>
      <c r="U4383">
        <f>SUMIFS([1]库存总量!$G:$G,[1]库存总量!$H:$H,E4383&amp;G4383,[1]库存总量!$A:$A,"B")</f>
        <v>0</v>
      </c>
      <c r="V4383" s="12">
        <f t="shared" si="1097"/>
        <v>0</v>
      </c>
      <c r="W4383">
        <f>SUMIFS([1]库存总量!$G:$G,[1]库存总量!$H:$H,E4383&amp;G4383,[1]库存总量!$A:$A,"K")</f>
        <v>0</v>
      </c>
      <c r="X4383" s="12">
        <f t="shared" si="1098"/>
        <v>0</v>
      </c>
      <c r="Y4383">
        <f t="shared" si="1099"/>
        <v>0</v>
      </c>
      <c r="Z4383" s="12">
        <f t="shared" si="1100"/>
        <v>0</v>
      </c>
      <c r="AA4383">
        <f>(IF(ISERROR((IF(ISERROR(VLOOKUP(E4383&amp;G4383,'[1]采购入库货量(公司仓库)'!$A:$H,7,FALSE)),0,VLOOKUP(E4383&amp;G4383,'[1]采购入库货量(公司仓库)'!$A:$H,7,FALSE)))*L4383-(IF(ISERROR(VLOOKUP(E4383&amp;G4383,'[1]采购入库货量(公司仓库)'!$A:$H,8,FALSE)),0,VLOOKUP(E4383&amp;G4383,'[1]采购入库货量(公司仓库)'!$A:$H,8,FALSE)))),0,(IF(ISERROR(VLOOKUP(E4383&amp;G4383,'[1]采购入库货量(公司仓库)'!$A:$H,7,FALSE)),0,VLOOKUP(E4383&amp;G4383,'[1]采购入库货量(公司仓库)'!$A:$H,7,FALSE)))*L4383-(IF(ISERROR(VLOOKUP(E4383&amp;G4383,'[1]采购入库货量(公司仓库)'!$A:$H,8,FALSE)),0,VLOOKUP(E4383&amp;G4383,'[1]采购入库货量(公司仓库)'!$A:$H,8,FALSE)))))</f>
        <v>0</v>
      </c>
      <c r="AB4383">
        <f>SUMIF([1]销售数据!$B:$B,E4383&amp;G4383,[1]销售数据!$G:$G)</f>
        <v>0</v>
      </c>
      <c r="AC4383" s="12">
        <f t="shared" si="1101"/>
        <v>0</v>
      </c>
      <c r="AD4383" t="str">
        <f t="shared" si="1102"/>
        <v/>
      </c>
      <c r="AE4383">
        <f>SUMIF([1]销售数据!$B:$B,AD4383,[1]销售数据!$L:$L)</f>
        <v>0</v>
      </c>
      <c r="AF4383">
        <f>SUMIF([1]销售数据!$B:$B,AD4383,[1]销售数据!$K:$K)</f>
        <v>0</v>
      </c>
      <c r="AG4383">
        <f>SUMIF([1]销售数据!$B:$B,AD4383,[1]销售数据!$J:$J)</f>
        <v>0</v>
      </c>
      <c r="AH4383">
        <f>SUMIF([1]销售数据!$B:$B,AD4383,[1]销售数据!$I:$I)</f>
        <v>0</v>
      </c>
      <c r="AI4383">
        <f>SUMIF([1]销售数据!$B:$B,AD4383,[1]销售数据!$H:$H)</f>
        <v>0</v>
      </c>
      <c r="AJ4383" s="20">
        <f t="shared" si="1103"/>
        <v>0</v>
      </c>
      <c r="AK4383">
        <f>SUMIF([1]发货店铺数!$B:$B,AD4383,[1]发货店铺数!$G:$G)</f>
        <v>0</v>
      </c>
      <c r="AL4383">
        <f>SUMIF([1]销售店铺数!$B:$B,AD4383,[1]销售店铺数!$G:$G)</f>
        <v>0</v>
      </c>
      <c r="AM4383">
        <f>SUMIF([1]销售店铺数!$B:$B,AD4383,[1]销售店铺数!$G:$G)</f>
        <v>0</v>
      </c>
      <c r="AN4383" s="20">
        <f t="shared" si="1104"/>
        <v>0</v>
      </c>
      <c r="AO4383" s="20">
        <f t="shared" si="1105"/>
        <v>0</v>
      </c>
      <c r="AP4383" s="20">
        <f t="shared" si="1106"/>
        <v>0</v>
      </c>
      <c r="AQ4383" s="12">
        <f t="shared" si="1107"/>
        <v>0</v>
      </c>
      <c r="AR4383" s="20">
        <f t="shared" si="1108"/>
        <v>0</v>
      </c>
      <c r="AS4383" s="20">
        <f t="shared" si="1109"/>
        <v>0</v>
      </c>
    </row>
    <row r="4384" spans="1:45">
      <c r="A4384"/>
      <c r="B4384"/>
      <c r="C4384"/>
      <c r="D4384"/>
      <c r="E4384"/>
      <c r="F4384"/>
      <c r="G4384"/>
      <c r="H4384"/>
      <c r="I4384"/>
      <c r="J4384"/>
      <c r="K4384"/>
      <c r="L4384"/>
      <c r="M4384" s="8" t="str">
        <f>IF(ISERROR( VLOOKUP(AD4384,'[1]采购入库货量(公司仓库)'!$A:$I,9,FALSE)),"", VLOOKUP(AD4384,'[1]采购入库货量(公司仓库)'!$A:$I,9,FALSE))</f>
        <v/>
      </c>
      <c r="N4384" s="8" t="str">
        <f>IF(ISERROR( VLOOKUP(AD4384,[1]批发上市日期!$A:$F,6,FALSE)),"",  VLOOKUP(AD4384,[1]批发上市日期!$A:$F,6,FALSE))</f>
        <v/>
      </c>
      <c r="O4384" s="48">
        <f>IF(ISERROR(VLOOKUP(E4384&amp;G4384,'[1]采购入库货量(公司仓库)'!$A:$I,7,FALSE)),0,VLOOKUP(E4384&amp;G4384,'[1]采购入库货量(公司仓库)'!$A:$I,7,FALSE))</f>
        <v>0</v>
      </c>
      <c r="P4384" s="12">
        <f t="shared" si="1094"/>
        <v>0</v>
      </c>
      <c r="Q4384" s="14">
        <f>IF(ISERROR(VLOOKUP(E4384&amp;G4384,'[1]采购入库货量(公司仓库)'!$A:$I,8,FALSE)),0,VLOOKUP(E4384&amp;G4384,'[1]采购入库货量(公司仓库)'!$A:$I,8,FALSE))</f>
        <v>0</v>
      </c>
      <c r="R4384" s="12">
        <f t="shared" si="1095"/>
        <v>0</v>
      </c>
      <c r="S4384">
        <f>SUMIF([1]库存总量!$H:$H,E4384&amp;G4384,[1]库存总量!$G:$G)</f>
        <v>0</v>
      </c>
      <c r="T4384" s="12">
        <f t="shared" si="1096"/>
        <v>0</v>
      </c>
      <c r="U4384">
        <f>SUMIFS([1]库存总量!$G:$G,[1]库存总量!$H:$H,E4384&amp;G4384,[1]库存总量!$A:$A,"B")</f>
        <v>0</v>
      </c>
      <c r="V4384" s="12">
        <f t="shared" si="1097"/>
        <v>0</v>
      </c>
      <c r="W4384">
        <f>SUMIFS([1]库存总量!$G:$G,[1]库存总量!$H:$H,E4384&amp;G4384,[1]库存总量!$A:$A,"K")</f>
        <v>0</v>
      </c>
      <c r="X4384" s="12">
        <f t="shared" si="1098"/>
        <v>0</v>
      </c>
      <c r="Y4384">
        <f t="shared" si="1099"/>
        <v>0</v>
      </c>
      <c r="Z4384" s="12">
        <f t="shared" si="1100"/>
        <v>0</v>
      </c>
      <c r="AA4384">
        <f>(IF(ISERROR((IF(ISERROR(VLOOKUP(E4384&amp;G4384,'[1]采购入库货量(公司仓库)'!$A:$H,7,FALSE)),0,VLOOKUP(E4384&amp;G4384,'[1]采购入库货量(公司仓库)'!$A:$H,7,FALSE)))*L4384-(IF(ISERROR(VLOOKUP(E4384&amp;G4384,'[1]采购入库货量(公司仓库)'!$A:$H,8,FALSE)),0,VLOOKUP(E4384&amp;G4384,'[1]采购入库货量(公司仓库)'!$A:$H,8,FALSE)))),0,(IF(ISERROR(VLOOKUP(E4384&amp;G4384,'[1]采购入库货量(公司仓库)'!$A:$H,7,FALSE)),0,VLOOKUP(E4384&amp;G4384,'[1]采购入库货量(公司仓库)'!$A:$H,7,FALSE)))*L4384-(IF(ISERROR(VLOOKUP(E4384&amp;G4384,'[1]采购入库货量(公司仓库)'!$A:$H,8,FALSE)),0,VLOOKUP(E4384&amp;G4384,'[1]采购入库货量(公司仓库)'!$A:$H,8,FALSE)))))</f>
        <v>0</v>
      </c>
      <c r="AB4384">
        <f>SUMIF([1]销售数据!$B:$B,E4384&amp;G4384,[1]销售数据!$G:$G)</f>
        <v>0</v>
      </c>
      <c r="AC4384" s="12">
        <f t="shared" si="1101"/>
        <v>0</v>
      </c>
      <c r="AD4384" t="str">
        <f t="shared" si="1102"/>
        <v/>
      </c>
      <c r="AE4384">
        <f>SUMIF([1]销售数据!$B:$B,AD4384,[1]销售数据!$L:$L)</f>
        <v>0</v>
      </c>
      <c r="AF4384">
        <f>SUMIF([1]销售数据!$B:$B,AD4384,[1]销售数据!$K:$K)</f>
        <v>0</v>
      </c>
      <c r="AG4384">
        <f>SUMIF([1]销售数据!$B:$B,AD4384,[1]销售数据!$J:$J)</f>
        <v>0</v>
      </c>
      <c r="AH4384">
        <f>SUMIF([1]销售数据!$B:$B,AD4384,[1]销售数据!$I:$I)</f>
        <v>0</v>
      </c>
      <c r="AI4384">
        <f>SUMIF([1]销售数据!$B:$B,AD4384,[1]销售数据!$H:$H)</f>
        <v>0</v>
      </c>
      <c r="AJ4384" s="20">
        <f t="shared" si="1103"/>
        <v>0</v>
      </c>
      <c r="AK4384">
        <f>SUMIF([1]发货店铺数!$B:$B,AD4384,[1]发货店铺数!$G:$G)</f>
        <v>0</v>
      </c>
      <c r="AL4384">
        <f>SUMIF([1]销售店铺数!$B:$B,AD4384,[1]销售店铺数!$G:$G)</f>
        <v>0</v>
      </c>
      <c r="AM4384">
        <f>SUMIF([1]销售店铺数!$B:$B,AD4384,[1]销售店铺数!$G:$G)</f>
        <v>0</v>
      </c>
      <c r="AN4384" s="20">
        <f t="shared" si="1104"/>
        <v>0</v>
      </c>
      <c r="AO4384" s="20">
        <f t="shared" si="1105"/>
        <v>0</v>
      </c>
      <c r="AP4384" s="20">
        <f t="shared" si="1106"/>
        <v>0</v>
      </c>
      <c r="AQ4384" s="12">
        <f t="shared" si="1107"/>
        <v>0</v>
      </c>
      <c r="AR4384" s="20">
        <f t="shared" si="1108"/>
        <v>0</v>
      </c>
      <c r="AS4384" s="20">
        <f t="shared" si="1109"/>
        <v>0</v>
      </c>
    </row>
    <row r="4385" spans="1:45">
      <c r="A4385"/>
      <c r="B4385"/>
      <c r="C4385"/>
      <c r="D4385"/>
      <c r="E4385"/>
      <c r="F4385"/>
      <c r="G4385"/>
      <c r="H4385"/>
      <c r="I4385"/>
      <c r="J4385"/>
      <c r="K4385"/>
      <c r="L4385"/>
      <c r="M4385" s="8" t="str">
        <f>IF(ISERROR( VLOOKUP(AD4385,'[1]采购入库货量(公司仓库)'!$A:$I,9,FALSE)),"", VLOOKUP(AD4385,'[1]采购入库货量(公司仓库)'!$A:$I,9,FALSE))</f>
        <v/>
      </c>
      <c r="N4385" s="8" t="str">
        <f>IF(ISERROR( VLOOKUP(AD4385,[1]批发上市日期!$A:$F,6,FALSE)),"",  VLOOKUP(AD4385,[1]批发上市日期!$A:$F,6,FALSE))</f>
        <v/>
      </c>
      <c r="O4385" s="48">
        <f>IF(ISERROR(VLOOKUP(E4385&amp;G4385,'[1]采购入库货量(公司仓库)'!$A:$I,7,FALSE)),0,VLOOKUP(E4385&amp;G4385,'[1]采购入库货量(公司仓库)'!$A:$I,7,FALSE))</f>
        <v>0</v>
      </c>
      <c r="P4385" s="12">
        <f t="shared" si="1094"/>
        <v>0</v>
      </c>
      <c r="Q4385" s="14">
        <f>IF(ISERROR(VLOOKUP(E4385&amp;G4385,'[1]采购入库货量(公司仓库)'!$A:$I,8,FALSE)),0,VLOOKUP(E4385&amp;G4385,'[1]采购入库货量(公司仓库)'!$A:$I,8,FALSE))</f>
        <v>0</v>
      </c>
      <c r="R4385" s="12">
        <f t="shared" si="1095"/>
        <v>0</v>
      </c>
      <c r="S4385">
        <f>SUMIF([1]库存总量!$H:$H,E4385&amp;G4385,[1]库存总量!$G:$G)</f>
        <v>0</v>
      </c>
      <c r="T4385" s="12">
        <f t="shared" si="1096"/>
        <v>0</v>
      </c>
      <c r="U4385">
        <f>SUMIFS([1]库存总量!$G:$G,[1]库存总量!$H:$H,E4385&amp;G4385,[1]库存总量!$A:$A,"B")</f>
        <v>0</v>
      </c>
      <c r="V4385" s="12">
        <f t="shared" si="1097"/>
        <v>0</v>
      </c>
      <c r="W4385">
        <f>SUMIFS([1]库存总量!$G:$G,[1]库存总量!$H:$H,E4385&amp;G4385,[1]库存总量!$A:$A,"K")</f>
        <v>0</v>
      </c>
      <c r="X4385" s="12">
        <f t="shared" si="1098"/>
        <v>0</v>
      </c>
      <c r="Y4385">
        <f t="shared" si="1099"/>
        <v>0</v>
      </c>
      <c r="Z4385" s="12">
        <f t="shared" si="1100"/>
        <v>0</v>
      </c>
      <c r="AA4385">
        <f>(IF(ISERROR((IF(ISERROR(VLOOKUP(E4385&amp;G4385,'[1]采购入库货量(公司仓库)'!$A:$H,7,FALSE)),0,VLOOKUP(E4385&amp;G4385,'[1]采购入库货量(公司仓库)'!$A:$H,7,FALSE)))*L4385-(IF(ISERROR(VLOOKUP(E4385&amp;G4385,'[1]采购入库货量(公司仓库)'!$A:$H,8,FALSE)),0,VLOOKUP(E4385&amp;G4385,'[1]采购入库货量(公司仓库)'!$A:$H,8,FALSE)))),0,(IF(ISERROR(VLOOKUP(E4385&amp;G4385,'[1]采购入库货量(公司仓库)'!$A:$H,7,FALSE)),0,VLOOKUP(E4385&amp;G4385,'[1]采购入库货量(公司仓库)'!$A:$H,7,FALSE)))*L4385-(IF(ISERROR(VLOOKUP(E4385&amp;G4385,'[1]采购入库货量(公司仓库)'!$A:$H,8,FALSE)),0,VLOOKUP(E4385&amp;G4385,'[1]采购入库货量(公司仓库)'!$A:$H,8,FALSE)))))</f>
        <v>0</v>
      </c>
      <c r="AB4385">
        <f>SUMIF([1]销售数据!$B:$B,E4385&amp;G4385,[1]销售数据!$G:$G)</f>
        <v>0</v>
      </c>
      <c r="AC4385" s="12">
        <f t="shared" si="1101"/>
        <v>0</v>
      </c>
      <c r="AD4385" t="str">
        <f t="shared" si="1102"/>
        <v/>
      </c>
      <c r="AE4385">
        <f>SUMIF([1]销售数据!$B:$B,AD4385,[1]销售数据!$L:$L)</f>
        <v>0</v>
      </c>
      <c r="AF4385">
        <f>SUMIF([1]销售数据!$B:$B,AD4385,[1]销售数据!$K:$K)</f>
        <v>0</v>
      </c>
      <c r="AG4385">
        <f>SUMIF([1]销售数据!$B:$B,AD4385,[1]销售数据!$J:$J)</f>
        <v>0</v>
      </c>
      <c r="AH4385">
        <f>SUMIF([1]销售数据!$B:$B,AD4385,[1]销售数据!$I:$I)</f>
        <v>0</v>
      </c>
      <c r="AI4385">
        <f>SUMIF([1]销售数据!$B:$B,AD4385,[1]销售数据!$H:$H)</f>
        <v>0</v>
      </c>
      <c r="AJ4385" s="20">
        <f t="shared" si="1103"/>
        <v>0</v>
      </c>
      <c r="AK4385">
        <f>SUMIF([1]发货店铺数!$B:$B,AD4385,[1]发货店铺数!$G:$G)</f>
        <v>0</v>
      </c>
      <c r="AL4385">
        <f>SUMIF([1]销售店铺数!$B:$B,AD4385,[1]销售店铺数!$G:$G)</f>
        <v>0</v>
      </c>
      <c r="AM4385">
        <f>SUMIF([1]销售店铺数!$B:$B,AD4385,[1]销售店铺数!$G:$G)</f>
        <v>0</v>
      </c>
      <c r="AN4385" s="20">
        <f t="shared" si="1104"/>
        <v>0</v>
      </c>
      <c r="AO4385" s="20">
        <f t="shared" si="1105"/>
        <v>0</v>
      </c>
      <c r="AP4385" s="20">
        <f t="shared" si="1106"/>
        <v>0</v>
      </c>
      <c r="AQ4385" s="12">
        <f t="shared" si="1107"/>
        <v>0</v>
      </c>
      <c r="AR4385" s="20">
        <f t="shared" si="1108"/>
        <v>0</v>
      </c>
      <c r="AS4385" s="20">
        <f t="shared" si="1109"/>
        <v>0</v>
      </c>
    </row>
    <row r="4386" spans="1:45">
      <c r="A4386"/>
      <c r="B4386"/>
      <c r="C4386"/>
      <c r="D4386"/>
      <c r="E4386"/>
      <c r="F4386"/>
      <c r="G4386"/>
      <c r="H4386"/>
      <c r="I4386"/>
      <c r="J4386"/>
      <c r="K4386"/>
      <c r="L4386"/>
      <c r="M4386" s="8" t="str">
        <f>IF(ISERROR( VLOOKUP(AD4386,'[1]采购入库货量(公司仓库)'!$A:$I,9,FALSE)),"", VLOOKUP(AD4386,'[1]采购入库货量(公司仓库)'!$A:$I,9,FALSE))</f>
        <v/>
      </c>
      <c r="N4386" s="8" t="str">
        <f>IF(ISERROR( VLOOKUP(AD4386,[1]批发上市日期!$A:$F,6,FALSE)),"",  VLOOKUP(AD4386,[1]批发上市日期!$A:$F,6,FALSE))</f>
        <v/>
      </c>
      <c r="O4386" s="48">
        <f>IF(ISERROR(VLOOKUP(E4386&amp;G4386,'[1]采购入库货量(公司仓库)'!$A:$I,7,FALSE)),0,VLOOKUP(E4386&amp;G4386,'[1]采购入库货量(公司仓库)'!$A:$I,7,FALSE))</f>
        <v>0</v>
      </c>
      <c r="P4386" s="12">
        <f t="shared" si="1094"/>
        <v>0</v>
      </c>
      <c r="Q4386" s="14">
        <f>IF(ISERROR(VLOOKUP(E4386&amp;G4386,'[1]采购入库货量(公司仓库)'!$A:$I,8,FALSE)),0,VLOOKUP(E4386&amp;G4386,'[1]采购入库货量(公司仓库)'!$A:$I,8,FALSE))</f>
        <v>0</v>
      </c>
      <c r="R4386" s="12">
        <f t="shared" si="1095"/>
        <v>0</v>
      </c>
      <c r="S4386">
        <f>SUMIF([1]库存总量!$H:$H,E4386&amp;G4386,[1]库存总量!$G:$G)</f>
        <v>0</v>
      </c>
      <c r="T4386" s="12">
        <f t="shared" si="1096"/>
        <v>0</v>
      </c>
      <c r="U4386">
        <f>SUMIFS([1]库存总量!$G:$G,[1]库存总量!$H:$H,E4386&amp;G4386,[1]库存总量!$A:$A,"B")</f>
        <v>0</v>
      </c>
      <c r="V4386" s="12">
        <f t="shared" si="1097"/>
        <v>0</v>
      </c>
      <c r="W4386">
        <f>SUMIFS([1]库存总量!$G:$G,[1]库存总量!$H:$H,E4386&amp;G4386,[1]库存总量!$A:$A,"K")</f>
        <v>0</v>
      </c>
      <c r="X4386" s="12">
        <f t="shared" si="1098"/>
        <v>0</v>
      </c>
      <c r="Y4386">
        <f t="shared" si="1099"/>
        <v>0</v>
      </c>
      <c r="Z4386" s="12">
        <f t="shared" si="1100"/>
        <v>0</v>
      </c>
      <c r="AA4386">
        <f>(IF(ISERROR((IF(ISERROR(VLOOKUP(E4386&amp;G4386,'[1]采购入库货量(公司仓库)'!$A:$H,7,FALSE)),0,VLOOKUP(E4386&amp;G4386,'[1]采购入库货量(公司仓库)'!$A:$H,7,FALSE)))*L4386-(IF(ISERROR(VLOOKUP(E4386&amp;G4386,'[1]采购入库货量(公司仓库)'!$A:$H,8,FALSE)),0,VLOOKUP(E4386&amp;G4386,'[1]采购入库货量(公司仓库)'!$A:$H,8,FALSE)))),0,(IF(ISERROR(VLOOKUP(E4386&amp;G4386,'[1]采购入库货量(公司仓库)'!$A:$H,7,FALSE)),0,VLOOKUP(E4386&amp;G4386,'[1]采购入库货量(公司仓库)'!$A:$H,7,FALSE)))*L4386-(IF(ISERROR(VLOOKUP(E4386&amp;G4386,'[1]采购入库货量(公司仓库)'!$A:$H,8,FALSE)),0,VLOOKUP(E4386&amp;G4386,'[1]采购入库货量(公司仓库)'!$A:$H,8,FALSE)))))</f>
        <v>0</v>
      </c>
      <c r="AB4386">
        <f>SUMIF([1]销售数据!$B:$B,E4386&amp;G4386,[1]销售数据!$G:$G)</f>
        <v>0</v>
      </c>
      <c r="AC4386" s="12">
        <f t="shared" si="1101"/>
        <v>0</v>
      </c>
      <c r="AD4386" t="str">
        <f t="shared" si="1102"/>
        <v/>
      </c>
      <c r="AE4386">
        <f>SUMIF([1]销售数据!$B:$B,AD4386,[1]销售数据!$L:$L)</f>
        <v>0</v>
      </c>
      <c r="AF4386">
        <f>SUMIF([1]销售数据!$B:$B,AD4386,[1]销售数据!$K:$K)</f>
        <v>0</v>
      </c>
      <c r="AG4386">
        <f>SUMIF([1]销售数据!$B:$B,AD4386,[1]销售数据!$J:$J)</f>
        <v>0</v>
      </c>
      <c r="AH4386">
        <f>SUMIF([1]销售数据!$B:$B,AD4386,[1]销售数据!$I:$I)</f>
        <v>0</v>
      </c>
      <c r="AI4386">
        <f>SUMIF([1]销售数据!$B:$B,AD4386,[1]销售数据!$H:$H)</f>
        <v>0</v>
      </c>
      <c r="AJ4386" s="20">
        <f t="shared" si="1103"/>
        <v>0</v>
      </c>
      <c r="AK4386">
        <f>SUMIF([1]发货店铺数!$B:$B,AD4386,[1]发货店铺数!$G:$G)</f>
        <v>0</v>
      </c>
      <c r="AL4386">
        <f>SUMIF([1]销售店铺数!$B:$B,AD4386,[1]销售店铺数!$G:$G)</f>
        <v>0</v>
      </c>
      <c r="AM4386">
        <f>SUMIF([1]销售店铺数!$B:$B,AD4386,[1]销售店铺数!$G:$G)</f>
        <v>0</v>
      </c>
      <c r="AN4386" s="20">
        <f t="shared" si="1104"/>
        <v>0</v>
      </c>
      <c r="AO4386" s="20">
        <f t="shared" si="1105"/>
        <v>0</v>
      </c>
      <c r="AP4386" s="20">
        <f t="shared" si="1106"/>
        <v>0</v>
      </c>
      <c r="AQ4386" s="12">
        <f t="shared" si="1107"/>
        <v>0</v>
      </c>
      <c r="AR4386" s="20">
        <f t="shared" si="1108"/>
        <v>0</v>
      </c>
      <c r="AS4386" s="20">
        <f t="shared" si="1109"/>
        <v>0</v>
      </c>
    </row>
    <row r="4387" spans="1:45">
      <c r="A4387"/>
      <c r="B4387"/>
      <c r="C4387"/>
      <c r="D4387"/>
      <c r="E4387"/>
      <c r="F4387"/>
      <c r="G4387"/>
      <c r="H4387"/>
      <c r="I4387"/>
      <c r="J4387"/>
      <c r="K4387"/>
      <c r="L4387"/>
      <c r="M4387" s="8" t="str">
        <f>IF(ISERROR( VLOOKUP(AD4387,'[1]采购入库货量(公司仓库)'!$A:$I,9,FALSE)),"", VLOOKUP(AD4387,'[1]采购入库货量(公司仓库)'!$A:$I,9,FALSE))</f>
        <v/>
      </c>
      <c r="N4387" s="8" t="str">
        <f>IF(ISERROR( VLOOKUP(AD4387,[1]批发上市日期!$A:$F,6,FALSE)),"",  VLOOKUP(AD4387,[1]批发上市日期!$A:$F,6,FALSE))</f>
        <v/>
      </c>
      <c r="O4387" s="48">
        <f>IF(ISERROR(VLOOKUP(E4387&amp;G4387,'[1]采购入库货量(公司仓库)'!$A:$I,7,FALSE)),0,VLOOKUP(E4387&amp;G4387,'[1]采购入库货量(公司仓库)'!$A:$I,7,FALSE))</f>
        <v>0</v>
      </c>
      <c r="P4387" s="12">
        <f t="shared" si="1094"/>
        <v>0</v>
      </c>
      <c r="Q4387" s="14">
        <f>IF(ISERROR(VLOOKUP(E4387&amp;G4387,'[1]采购入库货量(公司仓库)'!$A:$I,8,FALSE)),0,VLOOKUP(E4387&amp;G4387,'[1]采购入库货量(公司仓库)'!$A:$I,8,FALSE))</f>
        <v>0</v>
      </c>
      <c r="R4387" s="12">
        <f t="shared" si="1095"/>
        <v>0</v>
      </c>
      <c r="S4387">
        <f>SUMIF([1]库存总量!$H:$H,E4387&amp;G4387,[1]库存总量!$G:$G)</f>
        <v>0</v>
      </c>
      <c r="T4387" s="12">
        <f t="shared" si="1096"/>
        <v>0</v>
      </c>
      <c r="U4387">
        <f>SUMIFS([1]库存总量!$G:$G,[1]库存总量!$H:$H,E4387&amp;G4387,[1]库存总量!$A:$A,"B")</f>
        <v>0</v>
      </c>
      <c r="V4387" s="12">
        <f t="shared" si="1097"/>
        <v>0</v>
      </c>
      <c r="W4387">
        <f>SUMIFS([1]库存总量!$G:$G,[1]库存总量!$H:$H,E4387&amp;G4387,[1]库存总量!$A:$A,"K")</f>
        <v>0</v>
      </c>
      <c r="X4387" s="12">
        <f t="shared" si="1098"/>
        <v>0</v>
      </c>
      <c r="Y4387">
        <f t="shared" si="1099"/>
        <v>0</v>
      </c>
      <c r="Z4387" s="12">
        <f t="shared" si="1100"/>
        <v>0</v>
      </c>
      <c r="AA4387">
        <f>(IF(ISERROR((IF(ISERROR(VLOOKUP(E4387&amp;G4387,'[1]采购入库货量(公司仓库)'!$A:$H,7,FALSE)),0,VLOOKUP(E4387&amp;G4387,'[1]采购入库货量(公司仓库)'!$A:$H,7,FALSE)))*L4387-(IF(ISERROR(VLOOKUP(E4387&amp;G4387,'[1]采购入库货量(公司仓库)'!$A:$H,8,FALSE)),0,VLOOKUP(E4387&amp;G4387,'[1]采购入库货量(公司仓库)'!$A:$H,8,FALSE)))),0,(IF(ISERROR(VLOOKUP(E4387&amp;G4387,'[1]采购入库货量(公司仓库)'!$A:$H,7,FALSE)),0,VLOOKUP(E4387&amp;G4387,'[1]采购入库货量(公司仓库)'!$A:$H,7,FALSE)))*L4387-(IF(ISERROR(VLOOKUP(E4387&amp;G4387,'[1]采购入库货量(公司仓库)'!$A:$H,8,FALSE)),0,VLOOKUP(E4387&amp;G4387,'[1]采购入库货量(公司仓库)'!$A:$H,8,FALSE)))))</f>
        <v>0</v>
      </c>
      <c r="AB4387">
        <f>SUMIF([1]销售数据!$B:$B,E4387&amp;G4387,[1]销售数据!$G:$G)</f>
        <v>0</v>
      </c>
      <c r="AC4387" s="12">
        <f t="shared" si="1101"/>
        <v>0</v>
      </c>
      <c r="AD4387" t="str">
        <f t="shared" si="1102"/>
        <v/>
      </c>
      <c r="AE4387">
        <f>SUMIF([1]销售数据!$B:$B,AD4387,[1]销售数据!$L:$L)</f>
        <v>0</v>
      </c>
      <c r="AF4387">
        <f>SUMIF([1]销售数据!$B:$B,AD4387,[1]销售数据!$K:$K)</f>
        <v>0</v>
      </c>
      <c r="AG4387">
        <f>SUMIF([1]销售数据!$B:$B,AD4387,[1]销售数据!$J:$J)</f>
        <v>0</v>
      </c>
      <c r="AH4387">
        <f>SUMIF([1]销售数据!$B:$B,AD4387,[1]销售数据!$I:$I)</f>
        <v>0</v>
      </c>
      <c r="AI4387">
        <f>SUMIF([1]销售数据!$B:$B,AD4387,[1]销售数据!$H:$H)</f>
        <v>0</v>
      </c>
      <c r="AJ4387" s="20">
        <f t="shared" si="1103"/>
        <v>0</v>
      </c>
      <c r="AK4387">
        <f>SUMIF([1]发货店铺数!$B:$B,AD4387,[1]发货店铺数!$G:$G)</f>
        <v>0</v>
      </c>
      <c r="AL4387">
        <f>SUMIF([1]销售店铺数!$B:$B,AD4387,[1]销售店铺数!$G:$G)</f>
        <v>0</v>
      </c>
      <c r="AM4387">
        <f>SUMIF([1]销售店铺数!$B:$B,AD4387,[1]销售店铺数!$G:$G)</f>
        <v>0</v>
      </c>
      <c r="AN4387" s="20">
        <f t="shared" si="1104"/>
        <v>0</v>
      </c>
      <c r="AO4387" s="20">
        <f t="shared" si="1105"/>
        <v>0</v>
      </c>
      <c r="AP4387" s="20">
        <f t="shared" si="1106"/>
        <v>0</v>
      </c>
      <c r="AQ4387" s="12">
        <f t="shared" si="1107"/>
        <v>0</v>
      </c>
      <c r="AR4387" s="20">
        <f t="shared" si="1108"/>
        <v>0</v>
      </c>
      <c r="AS4387" s="20">
        <f t="shared" si="1109"/>
        <v>0</v>
      </c>
    </row>
    <row r="4388" spans="1:45">
      <c r="A4388"/>
      <c r="B4388"/>
      <c r="C4388"/>
      <c r="D4388"/>
      <c r="E4388"/>
      <c r="F4388"/>
      <c r="G4388"/>
      <c r="H4388"/>
      <c r="I4388"/>
      <c r="J4388"/>
      <c r="K4388"/>
      <c r="L4388"/>
      <c r="M4388" s="8" t="str">
        <f>IF(ISERROR( VLOOKUP(AD4388,'[1]采购入库货量(公司仓库)'!$A:$I,9,FALSE)),"", VLOOKUP(AD4388,'[1]采购入库货量(公司仓库)'!$A:$I,9,FALSE))</f>
        <v/>
      </c>
      <c r="N4388" s="8" t="str">
        <f>IF(ISERROR( VLOOKUP(AD4388,[1]批发上市日期!$A:$F,6,FALSE)),"",  VLOOKUP(AD4388,[1]批发上市日期!$A:$F,6,FALSE))</f>
        <v/>
      </c>
      <c r="O4388" s="48">
        <f>IF(ISERROR(VLOOKUP(E4388&amp;G4388,'[1]采购入库货量(公司仓库)'!$A:$I,7,FALSE)),0,VLOOKUP(E4388&amp;G4388,'[1]采购入库货量(公司仓库)'!$A:$I,7,FALSE))</f>
        <v>0</v>
      </c>
      <c r="P4388" s="12">
        <f t="shared" si="1094"/>
        <v>0</v>
      </c>
      <c r="Q4388" s="14">
        <f>IF(ISERROR(VLOOKUP(E4388&amp;G4388,'[1]采购入库货量(公司仓库)'!$A:$I,8,FALSE)),0,VLOOKUP(E4388&amp;G4388,'[1]采购入库货量(公司仓库)'!$A:$I,8,FALSE))</f>
        <v>0</v>
      </c>
      <c r="R4388" s="12">
        <f t="shared" si="1095"/>
        <v>0</v>
      </c>
      <c r="S4388">
        <f>SUMIF([1]库存总量!$H:$H,E4388&amp;G4388,[1]库存总量!$G:$G)</f>
        <v>0</v>
      </c>
      <c r="T4388" s="12">
        <f t="shared" si="1096"/>
        <v>0</v>
      </c>
      <c r="U4388">
        <f>SUMIFS([1]库存总量!$G:$G,[1]库存总量!$H:$H,E4388&amp;G4388,[1]库存总量!$A:$A,"B")</f>
        <v>0</v>
      </c>
      <c r="V4388" s="12">
        <f t="shared" si="1097"/>
        <v>0</v>
      </c>
      <c r="W4388">
        <f>SUMIFS([1]库存总量!$G:$G,[1]库存总量!$H:$H,E4388&amp;G4388,[1]库存总量!$A:$A,"K")</f>
        <v>0</v>
      </c>
      <c r="X4388" s="12">
        <f t="shared" si="1098"/>
        <v>0</v>
      </c>
      <c r="Y4388">
        <f t="shared" si="1099"/>
        <v>0</v>
      </c>
      <c r="Z4388" s="12">
        <f t="shared" si="1100"/>
        <v>0</v>
      </c>
      <c r="AA4388">
        <f>(IF(ISERROR((IF(ISERROR(VLOOKUP(E4388&amp;G4388,'[1]采购入库货量(公司仓库)'!$A:$H,7,FALSE)),0,VLOOKUP(E4388&amp;G4388,'[1]采购入库货量(公司仓库)'!$A:$H,7,FALSE)))*L4388-(IF(ISERROR(VLOOKUP(E4388&amp;G4388,'[1]采购入库货量(公司仓库)'!$A:$H,8,FALSE)),0,VLOOKUP(E4388&amp;G4388,'[1]采购入库货量(公司仓库)'!$A:$H,8,FALSE)))),0,(IF(ISERROR(VLOOKUP(E4388&amp;G4388,'[1]采购入库货量(公司仓库)'!$A:$H,7,FALSE)),0,VLOOKUP(E4388&amp;G4388,'[1]采购入库货量(公司仓库)'!$A:$H,7,FALSE)))*L4388-(IF(ISERROR(VLOOKUP(E4388&amp;G4388,'[1]采购入库货量(公司仓库)'!$A:$H,8,FALSE)),0,VLOOKUP(E4388&amp;G4388,'[1]采购入库货量(公司仓库)'!$A:$H,8,FALSE)))))</f>
        <v>0</v>
      </c>
      <c r="AB4388">
        <f>SUMIF([1]销售数据!$B:$B,E4388&amp;G4388,[1]销售数据!$G:$G)</f>
        <v>0</v>
      </c>
      <c r="AC4388" s="12">
        <f t="shared" si="1101"/>
        <v>0</v>
      </c>
      <c r="AD4388" t="str">
        <f t="shared" si="1102"/>
        <v/>
      </c>
      <c r="AE4388">
        <f>SUMIF([1]销售数据!$B:$B,AD4388,[1]销售数据!$L:$L)</f>
        <v>0</v>
      </c>
      <c r="AF4388">
        <f>SUMIF([1]销售数据!$B:$B,AD4388,[1]销售数据!$K:$K)</f>
        <v>0</v>
      </c>
      <c r="AG4388">
        <f>SUMIF([1]销售数据!$B:$B,AD4388,[1]销售数据!$J:$J)</f>
        <v>0</v>
      </c>
      <c r="AH4388">
        <f>SUMIF([1]销售数据!$B:$B,AD4388,[1]销售数据!$I:$I)</f>
        <v>0</v>
      </c>
      <c r="AI4388">
        <f>SUMIF([1]销售数据!$B:$B,AD4388,[1]销售数据!$H:$H)</f>
        <v>0</v>
      </c>
      <c r="AJ4388" s="20">
        <f t="shared" si="1103"/>
        <v>0</v>
      </c>
      <c r="AK4388">
        <f>SUMIF([1]发货店铺数!$B:$B,AD4388,[1]发货店铺数!$G:$G)</f>
        <v>0</v>
      </c>
      <c r="AL4388">
        <f>SUMIF([1]销售店铺数!$B:$B,AD4388,[1]销售店铺数!$G:$G)</f>
        <v>0</v>
      </c>
      <c r="AM4388">
        <f>SUMIF([1]销售店铺数!$B:$B,AD4388,[1]销售店铺数!$G:$G)</f>
        <v>0</v>
      </c>
      <c r="AN4388" s="20">
        <f t="shared" si="1104"/>
        <v>0</v>
      </c>
      <c r="AO4388" s="20">
        <f t="shared" si="1105"/>
        <v>0</v>
      </c>
      <c r="AP4388" s="20">
        <f t="shared" si="1106"/>
        <v>0</v>
      </c>
      <c r="AQ4388" s="12">
        <f t="shared" si="1107"/>
        <v>0</v>
      </c>
      <c r="AR4388" s="20">
        <f t="shared" si="1108"/>
        <v>0</v>
      </c>
      <c r="AS4388" s="20">
        <f t="shared" si="1109"/>
        <v>0</v>
      </c>
    </row>
    <row r="4389" spans="1:45">
      <c r="A4389"/>
      <c r="B4389"/>
      <c r="C4389"/>
      <c r="D4389"/>
      <c r="E4389"/>
      <c r="F4389"/>
      <c r="G4389"/>
      <c r="H4389"/>
      <c r="I4389"/>
      <c r="J4389"/>
      <c r="K4389"/>
      <c r="L4389"/>
      <c r="M4389" s="8" t="str">
        <f>IF(ISERROR( VLOOKUP(AD4389,'[1]采购入库货量(公司仓库)'!$A:$I,9,FALSE)),"", VLOOKUP(AD4389,'[1]采购入库货量(公司仓库)'!$A:$I,9,FALSE))</f>
        <v/>
      </c>
      <c r="N4389" s="8" t="str">
        <f>IF(ISERROR( VLOOKUP(AD4389,[1]批发上市日期!$A:$F,6,FALSE)),"",  VLOOKUP(AD4389,[1]批发上市日期!$A:$F,6,FALSE))</f>
        <v/>
      </c>
      <c r="O4389" s="48">
        <f>IF(ISERROR(VLOOKUP(E4389&amp;G4389,'[1]采购入库货量(公司仓库)'!$A:$I,7,FALSE)),0,VLOOKUP(E4389&amp;G4389,'[1]采购入库货量(公司仓库)'!$A:$I,7,FALSE))</f>
        <v>0</v>
      </c>
      <c r="P4389" s="12">
        <f t="shared" si="1094"/>
        <v>0</v>
      </c>
      <c r="Q4389" s="14">
        <f>IF(ISERROR(VLOOKUP(E4389&amp;G4389,'[1]采购入库货量(公司仓库)'!$A:$I,8,FALSE)),0,VLOOKUP(E4389&amp;G4389,'[1]采购入库货量(公司仓库)'!$A:$I,8,FALSE))</f>
        <v>0</v>
      </c>
      <c r="R4389" s="12">
        <f t="shared" si="1095"/>
        <v>0</v>
      </c>
      <c r="S4389">
        <f>SUMIF([1]库存总量!$H:$H,E4389&amp;G4389,[1]库存总量!$G:$G)</f>
        <v>0</v>
      </c>
      <c r="T4389" s="12">
        <f t="shared" si="1096"/>
        <v>0</v>
      </c>
      <c r="U4389">
        <f>SUMIFS([1]库存总量!$G:$G,[1]库存总量!$H:$H,E4389&amp;G4389,[1]库存总量!$A:$A,"B")</f>
        <v>0</v>
      </c>
      <c r="V4389" s="12">
        <f t="shared" si="1097"/>
        <v>0</v>
      </c>
      <c r="W4389">
        <f>SUMIFS([1]库存总量!$G:$G,[1]库存总量!$H:$H,E4389&amp;G4389,[1]库存总量!$A:$A,"K")</f>
        <v>0</v>
      </c>
      <c r="X4389" s="12">
        <f t="shared" si="1098"/>
        <v>0</v>
      </c>
      <c r="Y4389">
        <f t="shared" si="1099"/>
        <v>0</v>
      </c>
      <c r="Z4389" s="12">
        <f t="shared" si="1100"/>
        <v>0</v>
      </c>
      <c r="AA4389">
        <f>(IF(ISERROR((IF(ISERROR(VLOOKUP(E4389&amp;G4389,'[1]采购入库货量(公司仓库)'!$A:$H,7,FALSE)),0,VLOOKUP(E4389&amp;G4389,'[1]采购入库货量(公司仓库)'!$A:$H,7,FALSE)))*L4389-(IF(ISERROR(VLOOKUP(E4389&amp;G4389,'[1]采购入库货量(公司仓库)'!$A:$H,8,FALSE)),0,VLOOKUP(E4389&amp;G4389,'[1]采购入库货量(公司仓库)'!$A:$H,8,FALSE)))),0,(IF(ISERROR(VLOOKUP(E4389&amp;G4389,'[1]采购入库货量(公司仓库)'!$A:$H,7,FALSE)),0,VLOOKUP(E4389&amp;G4389,'[1]采购入库货量(公司仓库)'!$A:$H,7,FALSE)))*L4389-(IF(ISERROR(VLOOKUP(E4389&amp;G4389,'[1]采购入库货量(公司仓库)'!$A:$H,8,FALSE)),0,VLOOKUP(E4389&amp;G4389,'[1]采购入库货量(公司仓库)'!$A:$H,8,FALSE)))))</f>
        <v>0</v>
      </c>
      <c r="AB4389">
        <f>SUMIF([1]销售数据!$B:$B,E4389&amp;G4389,[1]销售数据!$G:$G)</f>
        <v>0</v>
      </c>
      <c r="AC4389" s="12">
        <f t="shared" si="1101"/>
        <v>0</v>
      </c>
      <c r="AD4389" t="str">
        <f t="shared" si="1102"/>
        <v/>
      </c>
      <c r="AE4389">
        <f>SUMIF([1]销售数据!$B:$B,AD4389,[1]销售数据!$L:$L)</f>
        <v>0</v>
      </c>
      <c r="AF4389">
        <f>SUMIF([1]销售数据!$B:$B,AD4389,[1]销售数据!$K:$K)</f>
        <v>0</v>
      </c>
      <c r="AG4389">
        <f>SUMIF([1]销售数据!$B:$B,AD4389,[1]销售数据!$J:$J)</f>
        <v>0</v>
      </c>
      <c r="AH4389">
        <f>SUMIF([1]销售数据!$B:$B,AD4389,[1]销售数据!$I:$I)</f>
        <v>0</v>
      </c>
      <c r="AI4389">
        <f>SUMIF([1]销售数据!$B:$B,AD4389,[1]销售数据!$H:$H)</f>
        <v>0</v>
      </c>
      <c r="AJ4389" s="20">
        <f t="shared" si="1103"/>
        <v>0</v>
      </c>
      <c r="AK4389">
        <f>SUMIF([1]发货店铺数!$B:$B,AD4389,[1]发货店铺数!$G:$G)</f>
        <v>0</v>
      </c>
      <c r="AL4389">
        <f>SUMIF([1]销售店铺数!$B:$B,AD4389,[1]销售店铺数!$G:$G)</f>
        <v>0</v>
      </c>
      <c r="AM4389">
        <f>SUMIF([1]销售店铺数!$B:$B,AD4389,[1]销售店铺数!$G:$G)</f>
        <v>0</v>
      </c>
      <c r="AN4389" s="20">
        <f t="shared" si="1104"/>
        <v>0</v>
      </c>
      <c r="AO4389" s="20">
        <f t="shared" si="1105"/>
        <v>0</v>
      </c>
      <c r="AP4389" s="20">
        <f t="shared" si="1106"/>
        <v>0</v>
      </c>
      <c r="AQ4389" s="12">
        <f t="shared" si="1107"/>
        <v>0</v>
      </c>
      <c r="AR4389" s="20">
        <f t="shared" si="1108"/>
        <v>0</v>
      </c>
      <c r="AS4389" s="20">
        <f t="shared" si="1109"/>
        <v>0</v>
      </c>
    </row>
    <row r="4390" spans="1:45">
      <c r="A4390"/>
      <c r="B4390"/>
      <c r="C4390"/>
      <c r="D4390"/>
      <c r="E4390"/>
      <c r="F4390"/>
      <c r="G4390"/>
      <c r="H4390"/>
      <c r="I4390"/>
      <c r="J4390"/>
      <c r="K4390"/>
      <c r="L4390"/>
      <c r="M4390" s="8" t="str">
        <f>IF(ISERROR( VLOOKUP(AD4390,'[1]采购入库货量(公司仓库)'!$A:$I,9,FALSE)),"", VLOOKUP(AD4390,'[1]采购入库货量(公司仓库)'!$A:$I,9,FALSE))</f>
        <v/>
      </c>
      <c r="N4390" s="8" t="str">
        <f>IF(ISERROR( VLOOKUP(AD4390,[1]批发上市日期!$A:$F,6,FALSE)),"",  VLOOKUP(AD4390,[1]批发上市日期!$A:$F,6,FALSE))</f>
        <v/>
      </c>
      <c r="O4390" s="48">
        <f>IF(ISERROR(VLOOKUP(E4390&amp;G4390,'[1]采购入库货量(公司仓库)'!$A:$I,7,FALSE)),0,VLOOKUP(E4390&amp;G4390,'[1]采购入库货量(公司仓库)'!$A:$I,7,FALSE))</f>
        <v>0</v>
      </c>
      <c r="P4390" s="12">
        <f t="shared" si="1094"/>
        <v>0</v>
      </c>
      <c r="Q4390" s="14">
        <f>IF(ISERROR(VLOOKUP(E4390&amp;G4390,'[1]采购入库货量(公司仓库)'!$A:$I,8,FALSE)),0,VLOOKUP(E4390&amp;G4390,'[1]采购入库货量(公司仓库)'!$A:$I,8,FALSE))</f>
        <v>0</v>
      </c>
      <c r="R4390" s="12">
        <f t="shared" si="1095"/>
        <v>0</v>
      </c>
      <c r="S4390">
        <f>SUMIF([1]库存总量!$H:$H,E4390&amp;G4390,[1]库存总量!$G:$G)</f>
        <v>0</v>
      </c>
      <c r="T4390" s="12">
        <f t="shared" si="1096"/>
        <v>0</v>
      </c>
      <c r="U4390">
        <f>SUMIFS([1]库存总量!$G:$G,[1]库存总量!$H:$H,E4390&amp;G4390,[1]库存总量!$A:$A,"B")</f>
        <v>0</v>
      </c>
      <c r="V4390" s="12">
        <f t="shared" si="1097"/>
        <v>0</v>
      </c>
      <c r="W4390">
        <f>SUMIFS([1]库存总量!$G:$G,[1]库存总量!$H:$H,E4390&amp;G4390,[1]库存总量!$A:$A,"K")</f>
        <v>0</v>
      </c>
      <c r="X4390" s="12">
        <f t="shared" si="1098"/>
        <v>0</v>
      </c>
      <c r="Y4390">
        <f t="shared" si="1099"/>
        <v>0</v>
      </c>
      <c r="Z4390" s="12">
        <f t="shared" si="1100"/>
        <v>0</v>
      </c>
      <c r="AA4390">
        <f>(IF(ISERROR((IF(ISERROR(VLOOKUP(E4390&amp;G4390,'[1]采购入库货量(公司仓库)'!$A:$H,7,FALSE)),0,VLOOKUP(E4390&amp;G4390,'[1]采购入库货量(公司仓库)'!$A:$H,7,FALSE)))*L4390-(IF(ISERROR(VLOOKUP(E4390&amp;G4390,'[1]采购入库货量(公司仓库)'!$A:$H,8,FALSE)),0,VLOOKUP(E4390&amp;G4390,'[1]采购入库货量(公司仓库)'!$A:$H,8,FALSE)))),0,(IF(ISERROR(VLOOKUP(E4390&amp;G4390,'[1]采购入库货量(公司仓库)'!$A:$H,7,FALSE)),0,VLOOKUP(E4390&amp;G4390,'[1]采购入库货量(公司仓库)'!$A:$H,7,FALSE)))*L4390-(IF(ISERROR(VLOOKUP(E4390&amp;G4390,'[1]采购入库货量(公司仓库)'!$A:$H,8,FALSE)),0,VLOOKUP(E4390&amp;G4390,'[1]采购入库货量(公司仓库)'!$A:$H,8,FALSE)))))</f>
        <v>0</v>
      </c>
      <c r="AB4390">
        <f>SUMIF([1]销售数据!$B:$B,E4390&amp;G4390,[1]销售数据!$G:$G)</f>
        <v>0</v>
      </c>
      <c r="AC4390" s="12">
        <f t="shared" si="1101"/>
        <v>0</v>
      </c>
      <c r="AD4390" t="str">
        <f t="shared" si="1102"/>
        <v/>
      </c>
      <c r="AE4390">
        <f>SUMIF([1]销售数据!$B:$B,AD4390,[1]销售数据!$L:$L)</f>
        <v>0</v>
      </c>
      <c r="AF4390">
        <f>SUMIF([1]销售数据!$B:$B,AD4390,[1]销售数据!$K:$K)</f>
        <v>0</v>
      </c>
      <c r="AG4390">
        <f>SUMIF([1]销售数据!$B:$B,AD4390,[1]销售数据!$J:$J)</f>
        <v>0</v>
      </c>
      <c r="AH4390">
        <f>SUMIF([1]销售数据!$B:$B,AD4390,[1]销售数据!$I:$I)</f>
        <v>0</v>
      </c>
      <c r="AI4390">
        <f>SUMIF([1]销售数据!$B:$B,AD4390,[1]销售数据!$H:$H)</f>
        <v>0</v>
      </c>
      <c r="AJ4390" s="20">
        <f t="shared" si="1103"/>
        <v>0</v>
      </c>
      <c r="AK4390">
        <f>SUMIF([1]发货店铺数!$B:$B,AD4390,[1]发货店铺数!$G:$G)</f>
        <v>0</v>
      </c>
      <c r="AL4390">
        <f>SUMIF([1]销售店铺数!$B:$B,AD4390,[1]销售店铺数!$G:$G)</f>
        <v>0</v>
      </c>
      <c r="AM4390">
        <f>SUMIF([1]销售店铺数!$B:$B,AD4390,[1]销售店铺数!$G:$G)</f>
        <v>0</v>
      </c>
      <c r="AN4390" s="20">
        <f t="shared" si="1104"/>
        <v>0</v>
      </c>
      <c r="AO4390" s="20">
        <f t="shared" si="1105"/>
        <v>0</v>
      </c>
      <c r="AP4390" s="20">
        <f t="shared" si="1106"/>
        <v>0</v>
      </c>
      <c r="AQ4390" s="12">
        <f t="shared" si="1107"/>
        <v>0</v>
      </c>
      <c r="AR4390" s="20">
        <f t="shared" si="1108"/>
        <v>0</v>
      </c>
      <c r="AS4390" s="20">
        <f t="shared" si="1109"/>
        <v>0</v>
      </c>
    </row>
    <row r="4391" spans="1:45">
      <c r="A4391"/>
      <c r="B4391"/>
      <c r="C4391"/>
      <c r="D4391"/>
      <c r="E4391"/>
      <c r="F4391"/>
      <c r="G4391"/>
      <c r="H4391"/>
      <c r="I4391"/>
      <c r="J4391"/>
      <c r="K4391"/>
      <c r="L4391"/>
      <c r="M4391" s="8" t="str">
        <f>IF(ISERROR( VLOOKUP(AD4391,'[1]采购入库货量(公司仓库)'!$A:$I,9,FALSE)),"", VLOOKUP(AD4391,'[1]采购入库货量(公司仓库)'!$A:$I,9,FALSE))</f>
        <v/>
      </c>
      <c r="N4391" s="8" t="str">
        <f>IF(ISERROR( VLOOKUP(AD4391,[1]批发上市日期!$A:$F,6,FALSE)),"",  VLOOKUP(AD4391,[1]批发上市日期!$A:$F,6,FALSE))</f>
        <v/>
      </c>
      <c r="O4391" s="48">
        <f>IF(ISERROR(VLOOKUP(E4391&amp;G4391,'[1]采购入库货量(公司仓库)'!$A:$I,7,FALSE)),0,VLOOKUP(E4391&amp;G4391,'[1]采购入库货量(公司仓库)'!$A:$I,7,FALSE))</f>
        <v>0</v>
      </c>
      <c r="P4391" s="12">
        <f t="shared" si="1094"/>
        <v>0</v>
      </c>
      <c r="Q4391" s="14">
        <f>IF(ISERROR(VLOOKUP(E4391&amp;G4391,'[1]采购入库货量(公司仓库)'!$A:$I,8,FALSE)),0,VLOOKUP(E4391&amp;G4391,'[1]采购入库货量(公司仓库)'!$A:$I,8,FALSE))</f>
        <v>0</v>
      </c>
      <c r="R4391" s="12">
        <f t="shared" si="1095"/>
        <v>0</v>
      </c>
      <c r="S4391">
        <f>SUMIF([1]库存总量!$H:$H,E4391&amp;G4391,[1]库存总量!$G:$G)</f>
        <v>0</v>
      </c>
      <c r="T4391" s="12">
        <f t="shared" si="1096"/>
        <v>0</v>
      </c>
      <c r="U4391">
        <f>SUMIFS([1]库存总量!$G:$G,[1]库存总量!$H:$H,E4391&amp;G4391,[1]库存总量!$A:$A,"B")</f>
        <v>0</v>
      </c>
      <c r="V4391" s="12">
        <f t="shared" si="1097"/>
        <v>0</v>
      </c>
      <c r="W4391">
        <f>SUMIFS([1]库存总量!$G:$G,[1]库存总量!$H:$H,E4391&amp;G4391,[1]库存总量!$A:$A,"K")</f>
        <v>0</v>
      </c>
      <c r="X4391" s="12">
        <f t="shared" si="1098"/>
        <v>0</v>
      </c>
      <c r="Y4391">
        <f t="shared" si="1099"/>
        <v>0</v>
      </c>
      <c r="Z4391" s="12">
        <f t="shared" si="1100"/>
        <v>0</v>
      </c>
      <c r="AA4391">
        <f>(IF(ISERROR((IF(ISERROR(VLOOKUP(E4391&amp;G4391,'[1]采购入库货量(公司仓库)'!$A:$H,7,FALSE)),0,VLOOKUP(E4391&amp;G4391,'[1]采购入库货量(公司仓库)'!$A:$H,7,FALSE)))*L4391-(IF(ISERROR(VLOOKUP(E4391&amp;G4391,'[1]采购入库货量(公司仓库)'!$A:$H,8,FALSE)),0,VLOOKUP(E4391&amp;G4391,'[1]采购入库货量(公司仓库)'!$A:$H,8,FALSE)))),0,(IF(ISERROR(VLOOKUP(E4391&amp;G4391,'[1]采购入库货量(公司仓库)'!$A:$H,7,FALSE)),0,VLOOKUP(E4391&amp;G4391,'[1]采购入库货量(公司仓库)'!$A:$H,7,FALSE)))*L4391-(IF(ISERROR(VLOOKUP(E4391&amp;G4391,'[1]采购入库货量(公司仓库)'!$A:$H,8,FALSE)),0,VLOOKUP(E4391&amp;G4391,'[1]采购入库货量(公司仓库)'!$A:$H,8,FALSE)))))</f>
        <v>0</v>
      </c>
      <c r="AB4391">
        <f>SUMIF([1]销售数据!$B:$B,E4391&amp;G4391,[1]销售数据!$G:$G)</f>
        <v>0</v>
      </c>
      <c r="AC4391" s="12">
        <f t="shared" si="1101"/>
        <v>0</v>
      </c>
      <c r="AD4391" t="str">
        <f t="shared" si="1102"/>
        <v/>
      </c>
      <c r="AE4391">
        <f>SUMIF([1]销售数据!$B:$B,AD4391,[1]销售数据!$L:$L)</f>
        <v>0</v>
      </c>
      <c r="AF4391">
        <f>SUMIF([1]销售数据!$B:$B,AD4391,[1]销售数据!$K:$K)</f>
        <v>0</v>
      </c>
      <c r="AG4391">
        <f>SUMIF([1]销售数据!$B:$B,AD4391,[1]销售数据!$J:$J)</f>
        <v>0</v>
      </c>
      <c r="AH4391">
        <f>SUMIF([1]销售数据!$B:$B,AD4391,[1]销售数据!$I:$I)</f>
        <v>0</v>
      </c>
      <c r="AI4391">
        <f>SUMIF([1]销售数据!$B:$B,AD4391,[1]销售数据!$H:$H)</f>
        <v>0</v>
      </c>
      <c r="AJ4391" s="20">
        <f t="shared" si="1103"/>
        <v>0</v>
      </c>
      <c r="AK4391">
        <f>SUMIF([1]发货店铺数!$B:$B,AD4391,[1]发货店铺数!$G:$G)</f>
        <v>0</v>
      </c>
      <c r="AL4391">
        <f>SUMIF([1]销售店铺数!$B:$B,AD4391,[1]销售店铺数!$G:$G)</f>
        <v>0</v>
      </c>
      <c r="AM4391">
        <f>SUMIF([1]销售店铺数!$B:$B,AD4391,[1]销售店铺数!$G:$G)</f>
        <v>0</v>
      </c>
      <c r="AN4391" s="20">
        <f t="shared" si="1104"/>
        <v>0</v>
      </c>
      <c r="AO4391" s="20">
        <f t="shared" si="1105"/>
        <v>0</v>
      </c>
      <c r="AP4391" s="20">
        <f t="shared" si="1106"/>
        <v>0</v>
      </c>
      <c r="AQ4391" s="12">
        <f t="shared" si="1107"/>
        <v>0</v>
      </c>
      <c r="AR4391" s="20">
        <f t="shared" si="1108"/>
        <v>0</v>
      </c>
      <c r="AS4391" s="20">
        <f t="shared" si="1109"/>
        <v>0</v>
      </c>
    </row>
    <row r="4392" spans="1:45">
      <c r="A4392"/>
      <c r="B4392"/>
      <c r="C4392"/>
      <c r="D4392"/>
      <c r="E4392"/>
      <c r="F4392"/>
      <c r="G4392"/>
      <c r="H4392"/>
      <c r="I4392"/>
      <c r="J4392"/>
      <c r="K4392"/>
      <c r="L4392"/>
      <c r="M4392" s="8" t="str">
        <f>IF(ISERROR( VLOOKUP(AD4392,'[1]采购入库货量(公司仓库)'!$A:$I,9,FALSE)),"", VLOOKUP(AD4392,'[1]采购入库货量(公司仓库)'!$A:$I,9,FALSE))</f>
        <v/>
      </c>
      <c r="N4392" s="8" t="str">
        <f>IF(ISERROR( VLOOKUP(AD4392,[1]批发上市日期!$A:$F,6,FALSE)),"",  VLOOKUP(AD4392,[1]批发上市日期!$A:$F,6,FALSE))</f>
        <v/>
      </c>
      <c r="O4392" s="48">
        <f>IF(ISERROR(VLOOKUP(E4392&amp;G4392,'[1]采购入库货量(公司仓库)'!$A:$I,7,FALSE)),0,VLOOKUP(E4392&amp;G4392,'[1]采购入库货量(公司仓库)'!$A:$I,7,FALSE))</f>
        <v>0</v>
      </c>
      <c r="P4392" s="12">
        <f t="shared" si="1094"/>
        <v>0</v>
      </c>
      <c r="Q4392" s="14">
        <f>IF(ISERROR(VLOOKUP(E4392&amp;G4392,'[1]采购入库货量(公司仓库)'!$A:$I,8,FALSE)),0,VLOOKUP(E4392&amp;G4392,'[1]采购入库货量(公司仓库)'!$A:$I,8,FALSE))</f>
        <v>0</v>
      </c>
      <c r="R4392" s="12">
        <f t="shared" si="1095"/>
        <v>0</v>
      </c>
      <c r="S4392">
        <f>SUMIF([1]库存总量!$H:$H,E4392&amp;G4392,[1]库存总量!$G:$G)</f>
        <v>0</v>
      </c>
      <c r="T4392" s="12">
        <f t="shared" si="1096"/>
        <v>0</v>
      </c>
      <c r="U4392">
        <f>SUMIFS([1]库存总量!$G:$G,[1]库存总量!$H:$H,E4392&amp;G4392,[1]库存总量!$A:$A,"B")</f>
        <v>0</v>
      </c>
      <c r="V4392" s="12">
        <f t="shared" si="1097"/>
        <v>0</v>
      </c>
      <c r="W4392">
        <f>SUMIFS([1]库存总量!$G:$G,[1]库存总量!$H:$H,E4392&amp;G4392,[1]库存总量!$A:$A,"K")</f>
        <v>0</v>
      </c>
      <c r="X4392" s="12">
        <f t="shared" si="1098"/>
        <v>0</v>
      </c>
      <c r="Y4392">
        <f t="shared" si="1099"/>
        <v>0</v>
      </c>
      <c r="Z4392" s="12">
        <f t="shared" si="1100"/>
        <v>0</v>
      </c>
      <c r="AA4392">
        <f>(IF(ISERROR((IF(ISERROR(VLOOKUP(E4392&amp;G4392,'[1]采购入库货量(公司仓库)'!$A:$H,7,FALSE)),0,VLOOKUP(E4392&amp;G4392,'[1]采购入库货量(公司仓库)'!$A:$H,7,FALSE)))*L4392-(IF(ISERROR(VLOOKUP(E4392&amp;G4392,'[1]采购入库货量(公司仓库)'!$A:$H,8,FALSE)),0,VLOOKUP(E4392&amp;G4392,'[1]采购入库货量(公司仓库)'!$A:$H,8,FALSE)))),0,(IF(ISERROR(VLOOKUP(E4392&amp;G4392,'[1]采购入库货量(公司仓库)'!$A:$H,7,FALSE)),0,VLOOKUP(E4392&amp;G4392,'[1]采购入库货量(公司仓库)'!$A:$H,7,FALSE)))*L4392-(IF(ISERROR(VLOOKUP(E4392&amp;G4392,'[1]采购入库货量(公司仓库)'!$A:$H,8,FALSE)),0,VLOOKUP(E4392&amp;G4392,'[1]采购入库货量(公司仓库)'!$A:$H,8,FALSE)))))</f>
        <v>0</v>
      </c>
      <c r="AB4392">
        <f>SUMIF([1]销售数据!$B:$B,E4392&amp;G4392,[1]销售数据!$G:$G)</f>
        <v>0</v>
      </c>
      <c r="AC4392" s="12">
        <f t="shared" si="1101"/>
        <v>0</v>
      </c>
      <c r="AD4392" t="str">
        <f t="shared" si="1102"/>
        <v/>
      </c>
      <c r="AE4392">
        <f>SUMIF([1]销售数据!$B:$B,AD4392,[1]销售数据!$L:$L)</f>
        <v>0</v>
      </c>
      <c r="AF4392">
        <f>SUMIF([1]销售数据!$B:$B,AD4392,[1]销售数据!$K:$K)</f>
        <v>0</v>
      </c>
      <c r="AG4392">
        <f>SUMIF([1]销售数据!$B:$B,AD4392,[1]销售数据!$J:$J)</f>
        <v>0</v>
      </c>
      <c r="AH4392">
        <f>SUMIF([1]销售数据!$B:$B,AD4392,[1]销售数据!$I:$I)</f>
        <v>0</v>
      </c>
      <c r="AI4392">
        <f>SUMIF([1]销售数据!$B:$B,AD4392,[1]销售数据!$H:$H)</f>
        <v>0</v>
      </c>
      <c r="AJ4392" s="20">
        <f t="shared" si="1103"/>
        <v>0</v>
      </c>
      <c r="AK4392">
        <f>SUMIF([1]发货店铺数!$B:$B,AD4392,[1]发货店铺数!$G:$G)</f>
        <v>0</v>
      </c>
      <c r="AL4392">
        <f>SUMIF([1]销售店铺数!$B:$B,AD4392,[1]销售店铺数!$G:$G)</f>
        <v>0</v>
      </c>
      <c r="AM4392">
        <f>SUMIF([1]销售店铺数!$B:$B,AD4392,[1]销售店铺数!$G:$G)</f>
        <v>0</v>
      </c>
      <c r="AN4392" s="20">
        <f t="shared" si="1104"/>
        <v>0</v>
      </c>
      <c r="AO4392" s="20">
        <f t="shared" si="1105"/>
        <v>0</v>
      </c>
      <c r="AP4392" s="20">
        <f t="shared" si="1106"/>
        <v>0</v>
      </c>
      <c r="AQ4392" s="12">
        <f t="shared" si="1107"/>
        <v>0</v>
      </c>
      <c r="AR4392" s="20">
        <f t="shared" si="1108"/>
        <v>0</v>
      </c>
      <c r="AS4392" s="20">
        <f t="shared" si="1109"/>
        <v>0</v>
      </c>
    </row>
    <row r="4393" spans="1:45">
      <c r="A4393"/>
      <c r="B4393"/>
      <c r="C4393"/>
      <c r="D4393"/>
      <c r="E4393"/>
      <c r="F4393"/>
      <c r="G4393"/>
      <c r="H4393"/>
      <c r="I4393"/>
      <c r="J4393"/>
      <c r="K4393"/>
      <c r="L4393"/>
      <c r="M4393" s="8" t="str">
        <f>IF(ISERROR( VLOOKUP(AD4393,'[1]采购入库货量(公司仓库)'!$A:$I,9,FALSE)),"", VLOOKUP(AD4393,'[1]采购入库货量(公司仓库)'!$A:$I,9,FALSE))</f>
        <v/>
      </c>
      <c r="N4393" s="8" t="str">
        <f>IF(ISERROR( VLOOKUP(AD4393,[1]批发上市日期!$A:$F,6,FALSE)),"",  VLOOKUP(AD4393,[1]批发上市日期!$A:$F,6,FALSE))</f>
        <v/>
      </c>
      <c r="O4393" s="48">
        <f>IF(ISERROR(VLOOKUP(E4393&amp;G4393,'[1]采购入库货量(公司仓库)'!$A:$I,7,FALSE)),0,VLOOKUP(E4393&amp;G4393,'[1]采购入库货量(公司仓库)'!$A:$I,7,FALSE))</f>
        <v>0</v>
      </c>
      <c r="P4393" s="12">
        <f t="shared" si="1094"/>
        <v>0</v>
      </c>
      <c r="Q4393" s="14">
        <f>IF(ISERROR(VLOOKUP(E4393&amp;G4393,'[1]采购入库货量(公司仓库)'!$A:$I,8,FALSE)),0,VLOOKUP(E4393&amp;G4393,'[1]采购入库货量(公司仓库)'!$A:$I,8,FALSE))</f>
        <v>0</v>
      </c>
      <c r="R4393" s="12">
        <f t="shared" si="1095"/>
        <v>0</v>
      </c>
      <c r="S4393">
        <f>SUMIF([1]库存总量!$H:$H,E4393&amp;G4393,[1]库存总量!$G:$G)</f>
        <v>0</v>
      </c>
      <c r="T4393" s="12">
        <f t="shared" si="1096"/>
        <v>0</v>
      </c>
      <c r="U4393">
        <f>SUMIFS([1]库存总量!$G:$G,[1]库存总量!$H:$H,E4393&amp;G4393,[1]库存总量!$A:$A,"B")</f>
        <v>0</v>
      </c>
      <c r="V4393" s="12">
        <f t="shared" si="1097"/>
        <v>0</v>
      </c>
      <c r="W4393">
        <f>SUMIFS([1]库存总量!$G:$G,[1]库存总量!$H:$H,E4393&amp;G4393,[1]库存总量!$A:$A,"K")</f>
        <v>0</v>
      </c>
      <c r="X4393" s="12">
        <f t="shared" si="1098"/>
        <v>0</v>
      </c>
      <c r="Y4393">
        <f t="shared" si="1099"/>
        <v>0</v>
      </c>
      <c r="Z4393" s="12">
        <f t="shared" si="1100"/>
        <v>0</v>
      </c>
      <c r="AA4393">
        <f>(IF(ISERROR((IF(ISERROR(VLOOKUP(E4393&amp;G4393,'[1]采购入库货量(公司仓库)'!$A:$H,7,FALSE)),0,VLOOKUP(E4393&amp;G4393,'[1]采购入库货量(公司仓库)'!$A:$H,7,FALSE)))*L4393-(IF(ISERROR(VLOOKUP(E4393&amp;G4393,'[1]采购入库货量(公司仓库)'!$A:$H,8,FALSE)),0,VLOOKUP(E4393&amp;G4393,'[1]采购入库货量(公司仓库)'!$A:$H,8,FALSE)))),0,(IF(ISERROR(VLOOKUP(E4393&amp;G4393,'[1]采购入库货量(公司仓库)'!$A:$H,7,FALSE)),0,VLOOKUP(E4393&amp;G4393,'[1]采购入库货量(公司仓库)'!$A:$H,7,FALSE)))*L4393-(IF(ISERROR(VLOOKUP(E4393&amp;G4393,'[1]采购入库货量(公司仓库)'!$A:$H,8,FALSE)),0,VLOOKUP(E4393&amp;G4393,'[1]采购入库货量(公司仓库)'!$A:$H,8,FALSE)))))</f>
        <v>0</v>
      </c>
      <c r="AB4393">
        <f>SUMIF([1]销售数据!$B:$B,E4393&amp;G4393,[1]销售数据!$G:$G)</f>
        <v>0</v>
      </c>
      <c r="AC4393" s="12">
        <f t="shared" si="1101"/>
        <v>0</v>
      </c>
      <c r="AD4393" t="str">
        <f t="shared" si="1102"/>
        <v/>
      </c>
      <c r="AE4393">
        <f>SUMIF([1]销售数据!$B:$B,AD4393,[1]销售数据!$L:$L)</f>
        <v>0</v>
      </c>
      <c r="AF4393">
        <f>SUMIF([1]销售数据!$B:$B,AD4393,[1]销售数据!$K:$K)</f>
        <v>0</v>
      </c>
      <c r="AG4393">
        <f>SUMIF([1]销售数据!$B:$B,AD4393,[1]销售数据!$J:$J)</f>
        <v>0</v>
      </c>
      <c r="AH4393">
        <f>SUMIF([1]销售数据!$B:$B,AD4393,[1]销售数据!$I:$I)</f>
        <v>0</v>
      </c>
      <c r="AI4393">
        <f>SUMIF([1]销售数据!$B:$B,AD4393,[1]销售数据!$H:$H)</f>
        <v>0</v>
      </c>
      <c r="AJ4393" s="20">
        <f t="shared" si="1103"/>
        <v>0</v>
      </c>
      <c r="AK4393">
        <f>SUMIF([1]发货店铺数!$B:$B,AD4393,[1]发货店铺数!$G:$G)</f>
        <v>0</v>
      </c>
      <c r="AL4393">
        <f>SUMIF([1]销售店铺数!$B:$B,AD4393,[1]销售店铺数!$G:$G)</f>
        <v>0</v>
      </c>
      <c r="AM4393">
        <f>SUMIF([1]销售店铺数!$B:$B,AD4393,[1]销售店铺数!$G:$G)</f>
        <v>0</v>
      </c>
      <c r="AN4393" s="20">
        <f t="shared" si="1104"/>
        <v>0</v>
      </c>
      <c r="AO4393" s="20">
        <f t="shared" si="1105"/>
        <v>0</v>
      </c>
      <c r="AP4393" s="20">
        <f t="shared" si="1106"/>
        <v>0</v>
      </c>
      <c r="AQ4393" s="12">
        <f t="shared" si="1107"/>
        <v>0</v>
      </c>
      <c r="AR4393" s="20">
        <f t="shared" si="1108"/>
        <v>0</v>
      </c>
      <c r="AS4393" s="20">
        <f t="shared" si="1109"/>
        <v>0</v>
      </c>
    </row>
    <row r="4394" spans="1:45">
      <c r="A4394"/>
      <c r="B4394"/>
      <c r="C4394"/>
      <c r="D4394"/>
      <c r="E4394"/>
      <c r="F4394"/>
      <c r="G4394"/>
      <c r="H4394"/>
      <c r="I4394"/>
      <c r="J4394"/>
      <c r="K4394"/>
      <c r="L4394"/>
      <c r="M4394" s="8" t="str">
        <f>IF(ISERROR( VLOOKUP(AD4394,'[1]采购入库货量(公司仓库)'!$A:$I,9,FALSE)),"", VLOOKUP(AD4394,'[1]采购入库货量(公司仓库)'!$A:$I,9,FALSE))</f>
        <v/>
      </c>
      <c r="N4394" s="8" t="str">
        <f>IF(ISERROR( VLOOKUP(AD4394,[1]批发上市日期!$A:$F,6,FALSE)),"",  VLOOKUP(AD4394,[1]批发上市日期!$A:$F,6,FALSE))</f>
        <v/>
      </c>
      <c r="O4394" s="48">
        <f>IF(ISERROR(VLOOKUP(E4394&amp;G4394,'[1]采购入库货量(公司仓库)'!$A:$I,7,FALSE)),0,VLOOKUP(E4394&amp;G4394,'[1]采购入库货量(公司仓库)'!$A:$I,7,FALSE))</f>
        <v>0</v>
      </c>
      <c r="P4394" s="12">
        <f t="shared" si="1094"/>
        <v>0</v>
      </c>
      <c r="Q4394" s="14">
        <f>IF(ISERROR(VLOOKUP(E4394&amp;G4394,'[1]采购入库货量(公司仓库)'!$A:$I,8,FALSE)),0,VLOOKUP(E4394&amp;G4394,'[1]采购入库货量(公司仓库)'!$A:$I,8,FALSE))</f>
        <v>0</v>
      </c>
      <c r="R4394" s="12">
        <f t="shared" si="1095"/>
        <v>0</v>
      </c>
      <c r="S4394">
        <f>SUMIF([1]库存总量!$H:$H,E4394&amp;G4394,[1]库存总量!$G:$G)</f>
        <v>0</v>
      </c>
      <c r="T4394" s="12">
        <f t="shared" si="1096"/>
        <v>0</v>
      </c>
      <c r="U4394">
        <f>SUMIFS([1]库存总量!$G:$G,[1]库存总量!$H:$H,E4394&amp;G4394,[1]库存总量!$A:$A,"B")</f>
        <v>0</v>
      </c>
      <c r="V4394" s="12">
        <f t="shared" si="1097"/>
        <v>0</v>
      </c>
      <c r="W4394">
        <f>SUMIFS([1]库存总量!$G:$G,[1]库存总量!$H:$H,E4394&amp;G4394,[1]库存总量!$A:$A,"K")</f>
        <v>0</v>
      </c>
      <c r="X4394" s="12">
        <f t="shared" si="1098"/>
        <v>0</v>
      </c>
      <c r="Y4394">
        <f t="shared" si="1099"/>
        <v>0</v>
      </c>
      <c r="Z4394" s="12">
        <f t="shared" si="1100"/>
        <v>0</v>
      </c>
      <c r="AA4394">
        <f>(IF(ISERROR((IF(ISERROR(VLOOKUP(E4394&amp;G4394,'[1]采购入库货量(公司仓库)'!$A:$H,7,FALSE)),0,VLOOKUP(E4394&amp;G4394,'[1]采购入库货量(公司仓库)'!$A:$H,7,FALSE)))*L4394-(IF(ISERROR(VLOOKUP(E4394&amp;G4394,'[1]采购入库货量(公司仓库)'!$A:$H,8,FALSE)),0,VLOOKUP(E4394&amp;G4394,'[1]采购入库货量(公司仓库)'!$A:$H,8,FALSE)))),0,(IF(ISERROR(VLOOKUP(E4394&amp;G4394,'[1]采购入库货量(公司仓库)'!$A:$H,7,FALSE)),0,VLOOKUP(E4394&amp;G4394,'[1]采购入库货量(公司仓库)'!$A:$H,7,FALSE)))*L4394-(IF(ISERROR(VLOOKUP(E4394&amp;G4394,'[1]采购入库货量(公司仓库)'!$A:$H,8,FALSE)),0,VLOOKUP(E4394&amp;G4394,'[1]采购入库货量(公司仓库)'!$A:$H,8,FALSE)))))</f>
        <v>0</v>
      </c>
      <c r="AB4394">
        <f>SUMIF([1]销售数据!$B:$B,E4394&amp;G4394,[1]销售数据!$G:$G)</f>
        <v>0</v>
      </c>
      <c r="AC4394" s="12">
        <f t="shared" si="1101"/>
        <v>0</v>
      </c>
      <c r="AD4394" t="str">
        <f t="shared" si="1102"/>
        <v/>
      </c>
      <c r="AE4394">
        <f>SUMIF([1]销售数据!$B:$B,AD4394,[1]销售数据!$L:$L)</f>
        <v>0</v>
      </c>
      <c r="AF4394">
        <f>SUMIF([1]销售数据!$B:$B,AD4394,[1]销售数据!$K:$K)</f>
        <v>0</v>
      </c>
      <c r="AG4394">
        <f>SUMIF([1]销售数据!$B:$B,AD4394,[1]销售数据!$J:$J)</f>
        <v>0</v>
      </c>
      <c r="AH4394">
        <f>SUMIF([1]销售数据!$B:$B,AD4394,[1]销售数据!$I:$I)</f>
        <v>0</v>
      </c>
      <c r="AI4394">
        <f>SUMIF([1]销售数据!$B:$B,AD4394,[1]销售数据!$H:$H)</f>
        <v>0</v>
      </c>
      <c r="AJ4394" s="20">
        <f t="shared" si="1103"/>
        <v>0</v>
      </c>
      <c r="AK4394">
        <f>SUMIF([1]发货店铺数!$B:$B,AD4394,[1]发货店铺数!$G:$G)</f>
        <v>0</v>
      </c>
      <c r="AL4394">
        <f>SUMIF([1]销售店铺数!$B:$B,AD4394,[1]销售店铺数!$G:$G)</f>
        <v>0</v>
      </c>
      <c r="AM4394">
        <f>SUMIF([1]销售店铺数!$B:$B,AD4394,[1]销售店铺数!$G:$G)</f>
        <v>0</v>
      </c>
      <c r="AN4394" s="20">
        <f t="shared" si="1104"/>
        <v>0</v>
      </c>
      <c r="AO4394" s="20">
        <f t="shared" si="1105"/>
        <v>0</v>
      </c>
      <c r="AP4394" s="20">
        <f t="shared" si="1106"/>
        <v>0</v>
      </c>
      <c r="AQ4394" s="12">
        <f t="shared" si="1107"/>
        <v>0</v>
      </c>
      <c r="AR4394" s="20">
        <f t="shared" si="1108"/>
        <v>0</v>
      </c>
      <c r="AS4394" s="20">
        <f t="shared" si="1109"/>
        <v>0</v>
      </c>
    </row>
    <row r="4395" spans="1:45">
      <c r="A4395"/>
      <c r="B4395"/>
      <c r="C4395"/>
      <c r="D4395"/>
      <c r="E4395"/>
      <c r="F4395"/>
      <c r="G4395"/>
      <c r="H4395"/>
      <c r="I4395"/>
      <c r="J4395"/>
      <c r="K4395"/>
      <c r="L4395"/>
      <c r="M4395" s="8" t="str">
        <f>IF(ISERROR( VLOOKUP(AD4395,'[1]采购入库货量(公司仓库)'!$A:$I,9,FALSE)),"", VLOOKUP(AD4395,'[1]采购入库货量(公司仓库)'!$A:$I,9,FALSE))</f>
        <v/>
      </c>
      <c r="N4395" s="8" t="str">
        <f>IF(ISERROR( VLOOKUP(AD4395,[1]批发上市日期!$A:$F,6,FALSE)),"",  VLOOKUP(AD4395,[1]批发上市日期!$A:$F,6,FALSE))</f>
        <v/>
      </c>
      <c r="O4395" s="48">
        <f>IF(ISERROR(VLOOKUP(E4395&amp;G4395,'[1]采购入库货量(公司仓库)'!$A:$I,7,FALSE)),0,VLOOKUP(E4395&amp;G4395,'[1]采购入库货量(公司仓库)'!$A:$I,7,FALSE))</f>
        <v>0</v>
      </c>
      <c r="P4395" s="12">
        <f t="shared" si="1094"/>
        <v>0</v>
      </c>
      <c r="Q4395" s="14">
        <f>IF(ISERROR(VLOOKUP(E4395&amp;G4395,'[1]采购入库货量(公司仓库)'!$A:$I,8,FALSE)),0,VLOOKUP(E4395&amp;G4395,'[1]采购入库货量(公司仓库)'!$A:$I,8,FALSE))</f>
        <v>0</v>
      </c>
      <c r="R4395" s="12">
        <f t="shared" si="1095"/>
        <v>0</v>
      </c>
      <c r="S4395">
        <f>SUMIF([1]库存总量!$H:$H,E4395&amp;G4395,[1]库存总量!$G:$G)</f>
        <v>0</v>
      </c>
      <c r="T4395" s="12">
        <f t="shared" si="1096"/>
        <v>0</v>
      </c>
      <c r="U4395">
        <f>SUMIFS([1]库存总量!$G:$G,[1]库存总量!$H:$H,E4395&amp;G4395,[1]库存总量!$A:$A,"B")</f>
        <v>0</v>
      </c>
      <c r="V4395" s="12">
        <f t="shared" si="1097"/>
        <v>0</v>
      </c>
      <c r="W4395">
        <f>SUMIFS([1]库存总量!$G:$G,[1]库存总量!$H:$H,E4395&amp;G4395,[1]库存总量!$A:$A,"K")</f>
        <v>0</v>
      </c>
      <c r="X4395" s="12">
        <f t="shared" si="1098"/>
        <v>0</v>
      </c>
      <c r="Y4395">
        <f t="shared" si="1099"/>
        <v>0</v>
      </c>
      <c r="Z4395" s="12">
        <f t="shared" si="1100"/>
        <v>0</v>
      </c>
      <c r="AA4395">
        <f>(IF(ISERROR((IF(ISERROR(VLOOKUP(E4395&amp;G4395,'[1]采购入库货量(公司仓库)'!$A:$H,7,FALSE)),0,VLOOKUP(E4395&amp;G4395,'[1]采购入库货量(公司仓库)'!$A:$H,7,FALSE)))*L4395-(IF(ISERROR(VLOOKUP(E4395&amp;G4395,'[1]采购入库货量(公司仓库)'!$A:$H,8,FALSE)),0,VLOOKUP(E4395&amp;G4395,'[1]采购入库货量(公司仓库)'!$A:$H,8,FALSE)))),0,(IF(ISERROR(VLOOKUP(E4395&amp;G4395,'[1]采购入库货量(公司仓库)'!$A:$H,7,FALSE)),0,VLOOKUP(E4395&amp;G4395,'[1]采购入库货量(公司仓库)'!$A:$H,7,FALSE)))*L4395-(IF(ISERROR(VLOOKUP(E4395&amp;G4395,'[1]采购入库货量(公司仓库)'!$A:$H,8,FALSE)),0,VLOOKUP(E4395&amp;G4395,'[1]采购入库货量(公司仓库)'!$A:$H,8,FALSE)))))</f>
        <v>0</v>
      </c>
      <c r="AB4395">
        <f>SUMIF([1]销售数据!$B:$B,E4395&amp;G4395,[1]销售数据!$G:$G)</f>
        <v>0</v>
      </c>
      <c r="AC4395" s="12">
        <f t="shared" si="1101"/>
        <v>0</v>
      </c>
      <c r="AD4395" t="str">
        <f t="shared" si="1102"/>
        <v/>
      </c>
      <c r="AE4395">
        <f>SUMIF([1]销售数据!$B:$B,AD4395,[1]销售数据!$L:$L)</f>
        <v>0</v>
      </c>
      <c r="AF4395">
        <f>SUMIF([1]销售数据!$B:$B,AD4395,[1]销售数据!$K:$K)</f>
        <v>0</v>
      </c>
      <c r="AG4395">
        <f>SUMIF([1]销售数据!$B:$B,AD4395,[1]销售数据!$J:$J)</f>
        <v>0</v>
      </c>
      <c r="AH4395">
        <f>SUMIF([1]销售数据!$B:$B,AD4395,[1]销售数据!$I:$I)</f>
        <v>0</v>
      </c>
      <c r="AI4395">
        <f>SUMIF([1]销售数据!$B:$B,AD4395,[1]销售数据!$H:$H)</f>
        <v>0</v>
      </c>
      <c r="AJ4395" s="20">
        <f t="shared" si="1103"/>
        <v>0</v>
      </c>
      <c r="AK4395">
        <f>SUMIF([1]发货店铺数!$B:$B,AD4395,[1]发货店铺数!$G:$G)</f>
        <v>0</v>
      </c>
      <c r="AL4395">
        <f>SUMIF([1]销售店铺数!$B:$B,AD4395,[1]销售店铺数!$G:$G)</f>
        <v>0</v>
      </c>
      <c r="AM4395">
        <f>SUMIF([1]销售店铺数!$B:$B,AD4395,[1]销售店铺数!$G:$G)</f>
        <v>0</v>
      </c>
      <c r="AN4395" s="20">
        <f t="shared" si="1104"/>
        <v>0</v>
      </c>
      <c r="AO4395" s="20">
        <f t="shared" si="1105"/>
        <v>0</v>
      </c>
      <c r="AP4395" s="20">
        <f t="shared" si="1106"/>
        <v>0</v>
      </c>
      <c r="AQ4395" s="12">
        <f t="shared" si="1107"/>
        <v>0</v>
      </c>
      <c r="AR4395" s="20">
        <f t="shared" si="1108"/>
        <v>0</v>
      </c>
      <c r="AS4395" s="20">
        <f t="shared" si="1109"/>
        <v>0</v>
      </c>
    </row>
    <row r="4396" spans="1:45">
      <c r="A4396"/>
      <c r="B4396"/>
      <c r="C4396"/>
      <c r="D4396"/>
      <c r="E4396"/>
      <c r="F4396"/>
      <c r="G4396"/>
      <c r="H4396"/>
      <c r="I4396"/>
      <c r="J4396"/>
      <c r="K4396"/>
      <c r="L4396"/>
      <c r="M4396" s="8" t="str">
        <f>IF(ISERROR( VLOOKUP(AD4396,'[1]采购入库货量(公司仓库)'!$A:$I,9,FALSE)),"", VLOOKUP(AD4396,'[1]采购入库货量(公司仓库)'!$A:$I,9,FALSE))</f>
        <v/>
      </c>
      <c r="N4396" s="8" t="str">
        <f>IF(ISERROR( VLOOKUP(AD4396,[1]批发上市日期!$A:$F,6,FALSE)),"",  VLOOKUP(AD4396,[1]批发上市日期!$A:$F,6,FALSE))</f>
        <v/>
      </c>
      <c r="O4396" s="48">
        <f>IF(ISERROR(VLOOKUP(E4396&amp;G4396,'[1]采购入库货量(公司仓库)'!$A:$I,7,FALSE)),0,VLOOKUP(E4396&amp;G4396,'[1]采购入库货量(公司仓库)'!$A:$I,7,FALSE))</f>
        <v>0</v>
      </c>
      <c r="P4396" s="12">
        <f t="shared" si="1094"/>
        <v>0</v>
      </c>
      <c r="Q4396" s="14">
        <f>IF(ISERROR(VLOOKUP(E4396&amp;G4396,'[1]采购入库货量(公司仓库)'!$A:$I,8,FALSE)),0,VLOOKUP(E4396&amp;G4396,'[1]采购入库货量(公司仓库)'!$A:$I,8,FALSE))</f>
        <v>0</v>
      </c>
      <c r="R4396" s="12">
        <f t="shared" si="1095"/>
        <v>0</v>
      </c>
      <c r="S4396">
        <f>SUMIF([1]库存总量!$H:$H,E4396&amp;G4396,[1]库存总量!$G:$G)</f>
        <v>0</v>
      </c>
      <c r="T4396" s="12">
        <f t="shared" si="1096"/>
        <v>0</v>
      </c>
      <c r="U4396">
        <f>SUMIFS([1]库存总量!$G:$G,[1]库存总量!$H:$H,E4396&amp;G4396,[1]库存总量!$A:$A,"B")</f>
        <v>0</v>
      </c>
      <c r="V4396" s="12">
        <f t="shared" si="1097"/>
        <v>0</v>
      </c>
      <c r="W4396">
        <f>SUMIFS([1]库存总量!$G:$G,[1]库存总量!$H:$H,E4396&amp;G4396,[1]库存总量!$A:$A,"K")</f>
        <v>0</v>
      </c>
      <c r="X4396" s="12">
        <f t="shared" si="1098"/>
        <v>0</v>
      </c>
      <c r="Y4396">
        <f t="shared" si="1099"/>
        <v>0</v>
      </c>
      <c r="Z4396" s="12">
        <f t="shared" si="1100"/>
        <v>0</v>
      </c>
      <c r="AA4396">
        <f>(IF(ISERROR((IF(ISERROR(VLOOKUP(E4396&amp;G4396,'[1]采购入库货量(公司仓库)'!$A:$H,7,FALSE)),0,VLOOKUP(E4396&amp;G4396,'[1]采购入库货量(公司仓库)'!$A:$H,7,FALSE)))*L4396-(IF(ISERROR(VLOOKUP(E4396&amp;G4396,'[1]采购入库货量(公司仓库)'!$A:$H,8,FALSE)),0,VLOOKUP(E4396&amp;G4396,'[1]采购入库货量(公司仓库)'!$A:$H,8,FALSE)))),0,(IF(ISERROR(VLOOKUP(E4396&amp;G4396,'[1]采购入库货量(公司仓库)'!$A:$H,7,FALSE)),0,VLOOKUP(E4396&amp;G4396,'[1]采购入库货量(公司仓库)'!$A:$H,7,FALSE)))*L4396-(IF(ISERROR(VLOOKUP(E4396&amp;G4396,'[1]采购入库货量(公司仓库)'!$A:$H,8,FALSE)),0,VLOOKUP(E4396&amp;G4396,'[1]采购入库货量(公司仓库)'!$A:$H,8,FALSE)))))</f>
        <v>0</v>
      </c>
      <c r="AB4396">
        <f>SUMIF([1]销售数据!$B:$B,E4396&amp;G4396,[1]销售数据!$G:$G)</f>
        <v>0</v>
      </c>
      <c r="AC4396" s="12">
        <f t="shared" si="1101"/>
        <v>0</v>
      </c>
      <c r="AD4396" t="str">
        <f t="shared" si="1102"/>
        <v/>
      </c>
      <c r="AE4396">
        <f>SUMIF([1]销售数据!$B:$B,AD4396,[1]销售数据!$L:$L)</f>
        <v>0</v>
      </c>
      <c r="AF4396">
        <f>SUMIF([1]销售数据!$B:$B,AD4396,[1]销售数据!$K:$K)</f>
        <v>0</v>
      </c>
      <c r="AG4396">
        <f>SUMIF([1]销售数据!$B:$B,AD4396,[1]销售数据!$J:$J)</f>
        <v>0</v>
      </c>
      <c r="AH4396">
        <f>SUMIF([1]销售数据!$B:$B,AD4396,[1]销售数据!$I:$I)</f>
        <v>0</v>
      </c>
      <c r="AI4396">
        <f>SUMIF([1]销售数据!$B:$B,AD4396,[1]销售数据!$H:$H)</f>
        <v>0</v>
      </c>
      <c r="AJ4396" s="20">
        <f t="shared" si="1103"/>
        <v>0</v>
      </c>
      <c r="AK4396">
        <f>SUMIF([1]发货店铺数!$B:$B,AD4396,[1]发货店铺数!$G:$G)</f>
        <v>0</v>
      </c>
      <c r="AL4396">
        <f>SUMIF([1]销售店铺数!$B:$B,AD4396,[1]销售店铺数!$G:$G)</f>
        <v>0</v>
      </c>
      <c r="AM4396">
        <f>SUMIF([1]销售店铺数!$B:$B,AD4396,[1]销售店铺数!$G:$G)</f>
        <v>0</v>
      </c>
      <c r="AN4396" s="20">
        <f t="shared" si="1104"/>
        <v>0</v>
      </c>
      <c r="AO4396" s="20">
        <f t="shared" si="1105"/>
        <v>0</v>
      </c>
      <c r="AP4396" s="20">
        <f t="shared" si="1106"/>
        <v>0</v>
      </c>
      <c r="AQ4396" s="12">
        <f t="shared" si="1107"/>
        <v>0</v>
      </c>
      <c r="AR4396" s="20">
        <f t="shared" si="1108"/>
        <v>0</v>
      </c>
      <c r="AS4396" s="20">
        <f t="shared" si="1109"/>
        <v>0</v>
      </c>
    </row>
    <row r="4397" spans="1:45">
      <c r="A4397"/>
      <c r="B4397"/>
      <c r="C4397"/>
      <c r="D4397"/>
      <c r="E4397"/>
      <c r="F4397"/>
      <c r="G4397"/>
      <c r="H4397"/>
      <c r="I4397"/>
      <c r="J4397"/>
      <c r="K4397"/>
      <c r="L4397"/>
      <c r="M4397" s="8" t="str">
        <f>IF(ISERROR( VLOOKUP(AD4397,'[1]采购入库货量(公司仓库)'!$A:$I,9,FALSE)),"", VLOOKUP(AD4397,'[1]采购入库货量(公司仓库)'!$A:$I,9,FALSE))</f>
        <v/>
      </c>
      <c r="N4397" s="8" t="str">
        <f>IF(ISERROR( VLOOKUP(AD4397,[1]批发上市日期!$A:$F,6,FALSE)),"",  VLOOKUP(AD4397,[1]批发上市日期!$A:$F,6,FALSE))</f>
        <v/>
      </c>
      <c r="O4397" s="48">
        <f>IF(ISERROR(VLOOKUP(E4397&amp;G4397,'[1]采购入库货量(公司仓库)'!$A:$I,7,FALSE)),0,VLOOKUP(E4397&amp;G4397,'[1]采购入库货量(公司仓库)'!$A:$I,7,FALSE))</f>
        <v>0</v>
      </c>
      <c r="P4397" s="12">
        <f t="shared" si="1094"/>
        <v>0</v>
      </c>
      <c r="Q4397" s="14">
        <f>IF(ISERROR(VLOOKUP(E4397&amp;G4397,'[1]采购入库货量(公司仓库)'!$A:$I,8,FALSE)),0,VLOOKUP(E4397&amp;G4397,'[1]采购入库货量(公司仓库)'!$A:$I,8,FALSE))</f>
        <v>0</v>
      </c>
      <c r="R4397" s="12">
        <f t="shared" si="1095"/>
        <v>0</v>
      </c>
      <c r="S4397">
        <f>SUMIF([1]库存总量!$H:$H,E4397&amp;G4397,[1]库存总量!$G:$G)</f>
        <v>0</v>
      </c>
      <c r="T4397" s="12">
        <f t="shared" si="1096"/>
        <v>0</v>
      </c>
      <c r="U4397">
        <f>SUMIFS([1]库存总量!$G:$G,[1]库存总量!$H:$H,E4397&amp;G4397,[1]库存总量!$A:$A,"B")</f>
        <v>0</v>
      </c>
      <c r="V4397" s="12">
        <f t="shared" si="1097"/>
        <v>0</v>
      </c>
      <c r="W4397">
        <f>SUMIFS([1]库存总量!$G:$G,[1]库存总量!$H:$H,E4397&amp;G4397,[1]库存总量!$A:$A,"K")</f>
        <v>0</v>
      </c>
      <c r="X4397" s="12">
        <f t="shared" si="1098"/>
        <v>0</v>
      </c>
      <c r="Y4397">
        <f t="shared" si="1099"/>
        <v>0</v>
      </c>
      <c r="Z4397" s="12">
        <f t="shared" si="1100"/>
        <v>0</v>
      </c>
      <c r="AA4397">
        <f>(IF(ISERROR((IF(ISERROR(VLOOKUP(E4397&amp;G4397,'[1]采购入库货量(公司仓库)'!$A:$H,7,FALSE)),0,VLOOKUP(E4397&amp;G4397,'[1]采购入库货量(公司仓库)'!$A:$H,7,FALSE)))*L4397-(IF(ISERROR(VLOOKUP(E4397&amp;G4397,'[1]采购入库货量(公司仓库)'!$A:$H,8,FALSE)),0,VLOOKUP(E4397&amp;G4397,'[1]采购入库货量(公司仓库)'!$A:$H,8,FALSE)))),0,(IF(ISERROR(VLOOKUP(E4397&amp;G4397,'[1]采购入库货量(公司仓库)'!$A:$H,7,FALSE)),0,VLOOKUP(E4397&amp;G4397,'[1]采购入库货量(公司仓库)'!$A:$H,7,FALSE)))*L4397-(IF(ISERROR(VLOOKUP(E4397&amp;G4397,'[1]采购入库货量(公司仓库)'!$A:$H,8,FALSE)),0,VLOOKUP(E4397&amp;G4397,'[1]采购入库货量(公司仓库)'!$A:$H,8,FALSE)))))</f>
        <v>0</v>
      </c>
      <c r="AB4397">
        <f>SUMIF([1]销售数据!$B:$B,E4397&amp;G4397,[1]销售数据!$G:$G)</f>
        <v>0</v>
      </c>
      <c r="AC4397" s="12">
        <f t="shared" si="1101"/>
        <v>0</v>
      </c>
      <c r="AD4397" t="str">
        <f t="shared" si="1102"/>
        <v/>
      </c>
      <c r="AE4397">
        <f>SUMIF([1]销售数据!$B:$B,AD4397,[1]销售数据!$L:$L)</f>
        <v>0</v>
      </c>
      <c r="AF4397">
        <f>SUMIF([1]销售数据!$B:$B,AD4397,[1]销售数据!$K:$K)</f>
        <v>0</v>
      </c>
      <c r="AG4397">
        <f>SUMIF([1]销售数据!$B:$B,AD4397,[1]销售数据!$J:$J)</f>
        <v>0</v>
      </c>
      <c r="AH4397">
        <f>SUMIF([1]销售数据!$B:$B,AD4397,[1]销售数据!$I:$I)</f>
        <v>0</v>
      </c>
      <c r="AI4397">
        <f>SUMIF([1]销售数据!$B:$B,AD4397,[1]销售数据!$H:$H)</f>
        <v>0</v>
      </c>
      <c r="AJ4397" s="20">
        <f t="shared" si="1103"/>
        <v>0</v>
      </c>
      <c r="AK4397">
        <f>SUMIF([1]发货店铺数!$B:$B,AD4397,[1]发货店铺数!$G:$G)</f>
        <v>0</v>
      </c>
      <c r="AL4397">
        <f>SUMIF([1]销售店铺数!$B:$B,AD4397,[1]销售店铺数!$G:$G)</f>
        <v>0</v>
      </c>
      <c r="AM4397">
        <f>SUMIF([1]销售店铺数!$B:$B,AD4397,[1]销售店铺数!$G:$G)</f>
        <v>0</v>
      </c>
      <c r="AN4397" s="20">
        <f t="shared" si="1104"/>
        <v>0</v>
      </c>
      <c r="AO4397" s="20">
        <f t="shared" si="1105"/>
        <v>0</v>
      </c>
      <c r="AP4397" s="20">
        <f t="shared" si="1106"/>
        <v>0</v>
      </c>
      <c r="AQ4397" s="12">
        <f t="shared" si="1107"/>
        <v>0</v>
      </c>
      <c r="AR4397" s="20">
        <f t="shared" si="1108"/>
        <v>0</v>
      </c>
      <c r="AS4397" s="20">
        <f t="shared" si="1109"/>
        <v>0</v>
      </c>
    </row>
    <row r="4398" spans="1:45">
      <c r="A4398"/>
      <c r="B4398"/>
      <c r="C4398"/>
      <c r="D4398"/>
      <c r="E4398"/>
      <c r="F4398"/>
      <c r="G4398"/>
      <c r="H4398"/>
      <c r="I4398"/>
      <c r="J4398"/>
      <c r="K4398"/>
      <c r="L4398"/>
      <c r="M4398" s="8" t="str">
        <f>IF(ISERROR( VLOOKUP(AD4398,'[1]采购入库货量(公司仓库)'!$A:$I,9,FALSE)),"", VLOOKUP(AD4398,'[1]采购入库货量(公司仓库)'!$A:$I,9,FALSE))</f>
        <v/>
      </c>
      <c r="N4398" s="8" t="str">
        <f>IF(ISERROR( VLOOKUP(AD4398,[1]批发上市日期!$A:$F,6,FALSE)),"",  VLOOKUP(AD4398,[1]批发上市日期!$A:$F,6,FALSE))</f>
        <v/>
      </c>
      <c r="O4398" s="48">
        <f>IF(ISERROR(VLOOKUP(E4398&amp;G4398,'[1]采购入库货量(公司仓库)'!$A:$I,7,FALSE)),0,VLOOKUP(E4398&amp;G4398,'[1]采购入库货量(公司仓库)'!$A:$I,7,FALSE))</f>
        <v>0</v>
      </c>
      <c r="P4398" s="12">
        <f t="shared" si="1094"/>
        <v>0</v>
      </c>
      <c r="Q4398" s="14">
        <f>IF(ISERROR(VLOOKUP(E4398&amp;G4398,'[1]采购入库货量(公司仓库)'!$A:$I,8,FALSE)),0,VLOOKUP(E4398&amp;G4398,'[1]采购入库货量(公司仓库)'!$A:$I,8,FALSE))</f>
        <v>0</v>
      </c>
      <c r="R4398" s="12">
        <f t="shared" si="1095"/>
        <v>0</v>
      </c>
      <c r="S4398">
        <f>SUMIF([1]库存总量!$H:$H,E4398&amp;G4398,[1]库存总量!$G:$G)</f>
        <v>0</v>
      </c>
      <c r="T4398" s="12">
        <f t="shared" si="1096"/>
        <v>0</v>
      </c>
      <c r="U4398">
        <f>SUMIFS([1]库存总量!$G:$G,[1]库存总量!$H:$H,E4398&amp;G4398,[1]库存总量!$A:$A,"B")</f>
        <v>0</v>
      </c>
      <c r="V4398" s="12">
        <f t="shared" si="1097"/>
        <v>0</v>
      </c>
      <c r="W4398">
        <f>SUMIFS([1]库存总量!$G:$G,[1]库存总量!$H:$H,E4398&amp;G4398,[1]库存总量!$A:$A,"K")</f>
        <v>0</v>
      </c>
      <c r="X4398" s="12">
        <f t="shared" si="1098"/>
        <v>0</v>
      </c>
      <c r="Y4398">
        <f t="shared" si="1099"/>
        <v>0</v>
      </c>
      <c r="Z4398" s="12">
        <f t="shared" si="1100"/>
        <v>0</v>
      </c>
      <c r="AA4398">
        <f>(IF(ISERROR((IF(ISERROR(VLOOKUP(E4398&amp;G4398,'[1]采购入库货量(公司仓库)'!$A:$H,7,FALSE)),0,VLOOKUP(E4398&amp;G4398,'[1]采购入库货量(公司仓库)'!$A:$H,7,FALSE)))*L4398-(IF(ISERROR(VLOOKUP(E4398&amp;G4398,'[1]采购入库货量(公司仓库)'!$A:$H,8,FALSE)),0,VLOOKUP(E4398&amp;G4398,'[1]采购入库货量(公司仓库)'!$A:$H,8,FALSE)))),0,(IF(ISERROR(VLOOKUP(E4398&amp;G4398,'[1]采购入库货量(公司仓库)'!$A:$H,7,FALSE)),0,VLOOKUP(E4398&amp;G4398,'[1]采购入库货量(公司仓库)'!$A:$H,7,FALSE)))*L4398-(IF(ISERROR(VLOOKUP(E4398&amp;G4398,'[1]采购入库货量(公司仓库)'!$A:$H,8,FALSE)),0,VLOOKUP(E4398&amp;G4398,'[1]采购入库货量(公司仓库)'!$A:$H,8,FALSE)))))</f>
        <v>0</v>
      </c>
      <c r="AB4398">
        <f>SUMIF([1]销售数据!$B:$B,E4398&amp;G4398,[1]销售数据!$G:$G)</f>
        <v>0</v>
      </c>
      <c r="AC4398" s="12">
        <f t="shared" si="1101"/>
        <v>0</v>
      </c>
      <c r="AD4398" t="str">
        <f t="shared" si="1102"/>
        <v/>
      </c>
      <c r="AE4398">
        <f>SUMIF([1]销售数据!$B:$B,AD4398,[1]销售数据!$L:$L)</f>
        <v>0</v>
      </c>
      <c r="AF4398">
        <f>SUMIF([1]销售数据!$B:$B,AD4398,[1]销售数据!$K:$K)</f>
        <v>0</v>
      </c>
      <c r="AG4398">
        <f>SUMIF([1]销售数据!$B:$B,AD4398,[1]销售数据!$J:$J)</f>
        <v>0</v>
      </c>
      <c r="AH4398">
        <f>SUMIF([1]销售数据!$B:$B,AD4398,[1]销售数据!$I:$I)</f>
        <v>0</v>
      </c>
      <c r="AI4398">
        <f>SUMIF([1]销售数据!$B:$B,AD4398,[1]销售数据!$H:$H)</f>
        <v>0</v>
      </c>
      <c r="AJ4398" s="20">
        <f t="shared" si="1103"/>
        <v>0</v>
      </c>
      <c r="AK4398">
        <f>SUMIF([1]发货店铺数!$B:$B,AD4398,[1]发货店铺数!$G:$G)</f>
        <v>0</v>
      </c>
      <c r="AL4398">
        <f>SUMIF([1]销售店铺数!$B:$B,AD4398,[1]销售店铺数!$G:$G)</f>
        <v>0</v>
      </c>
      <c r="AM4398">
        <f>SUMIF([1]销售店铺数!$B:$B,AD4398,[1]销售店铺数!$G:$G)</f>
        <v>0</v>
      </c>
      <c r="AN4398" s="20">
        <f t="shared" si="1104"/>
        <v>0</v>
      </c>
      <c r="AO4398" s="20">
        <f t="shared" si="1105"/>
        <v>0</v>
      </c>
      <c r="AP4398" s="20">
        <f t="shared" si="1106"/>
        <v>0</v>
      </c>
      <c r="AQ4398" s="12">
        <f t="shared" si="1107"/>
        <v>0</v>
      </c>
      <c r="AR4398" s="20">
        <f t="shared" si="1108"/>
        <v>0</v>
      </c>
      <c r="AS4398" s="20">
        <f t="shared" si="1109"/>
        <v>0</v>
      </c>
    </row>
    <row r="4399" spans="1:45">
      <c r="A4399"/>
      <c r="B4399"/>
      <c r="C4399"/>
      <c r="D4399"/>
      <c r="E4399"/>
      <c r="F4399"/>
      <c r="G4399"/>
      <c r="H4399"/>
      <c r="I4399"/>
      <c r="J4399"/>
      <c r="K4399"/>
      <c r="L4399"/>
      <c r="M4399" s="8" t="str">
        <f>IF(ISERROR( VLOOKUP(AD4399,'[1]采购入库货量(公司仓库)'!$A:$I,9,FALSE)),"", VLOOKUP(AD4399,'[1]采购入库货量(公司仓库)'!$A:$I,9,FALSE))</f>
        <v/>
      </c>
      <c r="N4399" s="8" t="str">
        <f>IF(ISERROR( VLOOKUP(AD4399,[1]批发上市日期!$A:$F,6,FALSE)),"",  VLOOKUP(AD4399,[1]批发上市日期!$A:$F,6,FALSE))</f>
        <v/>
      </c>
      <c r="O4399" s="48">
        <f>IF(ISERROR(VLOOKUP(E4399&amp;G4399,'[1]采购入库货量(公司仓库)'!$A:$I,7,FALSE)),0,VLOOKUP(E4399&amp;G4399,'[1]采购入库货量(公司仓库)'!$A:$I,7,FALSE))</f>
        <v>0</v>
      </c>
      <c r="P4399" s="12">
        <f t="shared" si="1094"/>
        <v>0</v>
      </c>
      <c r="Q4399" s="14">
        <f>IF(ISERROR(VLOOKUP(E4399&amp;G4399,'[1]采购入库货量(公司仓库)'!$A:$I,8,FALSE)),0,VLOOKUP(E4399&amp;G4399,'[1]采购入库货量(公司仓库)'!$A:$I,8,FALSE))</f>
        <v>0</v>
      </c>
      <c r="R4399" s="12">
        <f t="shared" si="1095"/>
        <v>0</v>
      </c>
      <c r="S4399">
        <f>SUMIF([1]库存总量!$H:$H,E4399&amp;G4399,[1]库存总量!$G:$G)</f>
        <v>0</v>
      </c>
      <c r="T4399" s="12">
        <f t="shared" si="1096"/>
        <v>0</v>
      </c>
      <c r="U4399">
        <f>SUMIFS([1]库存总量!$G:$G,[1]库存总量!$H:$H,E4399&amp;G4399,[1]库存总量!$A:$A,"B")</f>
        <v>0</v>
      </c>
      <c r="V4399" s="12">
        <f t="shared" si="1097"/>
        <v>0</v>
      </c>
      <c r="W4399">
        <f>SUMIFS([1]库存总量!$G:$G,[1]库存总量!$H:$H,E4399&amp;G4399,[1]库存总量!$A:$A,"K")</f>
        <v>0</v>
      </c>
      <c r="X4399" s="12">
        <f t="shared" si="1098"/>
        <v>0</v>
      </c>
      <c r="Y4399">
        <f t="shared" si="1099"/>
        <v>0</v>
      </c>
      <c r="Z4399" s="12">
        <f t="shared" si="1100"/>
        <v>0</v>
      </c>
      <c r="AA4399">
        <f>(IF(ISERROR((IF(ISERROR(VLOOKUP(E4399&amp;G4399,'[1]采购入库货量(公司仓库)'!$A:$H,7,FALSE)),0,VLOOKUP(E4399&amp;G4399,'[1]采购入库货量(公司仓库)'!$A:$H,7,FALSE)))*L4399-(IF(ISERROR(VLOOKUP(E4399&amp;G4399,'[1]采购入库货量(公司仓库)'!$A:$H,8,FALSE)),0,VLOOKUP(E4399&amp;G4399,'[1]采购入库货量(公司仓库)'!$A:$H,8,FALSE)))),0,(IF(ISERROR(VLOOKUP(E4399&amp;G4399,'[1]采购入库货量(公司仓库)'!$A:$H,7,FALSE)),0,VLOOKUP(E4399&amp;G4399,'[1]采购入库货量(公司仓库)'!$A:$H,7,FALSE)))*L4399-(IF(ISERROR(VLOOKUP(E4399&amp;G4399,'[1]采购入库货量(公司仓库)'!$A:$H,8,FALSE)),0,VLOOKUP(E4399&amp;G4399,'[1]采购入库货量(公司仓库)'!$A:$H,8,FALSE)))))</f>
        <v>0</v>
      </c>
      <c r="AB4399">
        <f>SUMIF([1]销售数据!$B:$B,E4399&amp;G4399,[1]销售数据!$G:$G)</f>
        <v>0</v>
      </c>
      <c r="AC4399" s="12">
        <f t="shared" si="1101"/>
        <v>0</v>
      </c>
      <c r="AD4399" t="str">
        <f t="shared" si="1102"/>
        <v/>
      </c>
      <c r="AE4399">
        <f>SUMIF([1]销售数据!$B:$B,AD4399,[1]销售数据!$L:$L)</f>
        <v>0</v>
      </c>
      <c r="AF4399">
        <f>SUMIF([1]销售数据!$B:$B,AD4399,[1]销售数据!$K:$K)</f>
        <v>0</v>
      </c>
      <c r="AG4399">
        <f>SUMIF([1]销售数据!$B:$B,AD4399,[1]销售数据!$J:$J)</f>
        <v>0</v>
      </c>
      <c r="AH4399">
        <f>SUMIF([1]销售数据!$B:$B,AD4399,[1]销售数据!$I:$I)</f>
        <v>0</v>
      </c>
      <c r="AI4399">
        <f>SUMIF([1]销售数据!$B:$B,AD4399,[1]销售数据!$H:$H)</f>
        <v>0</v>
      </c>
      <c r="AJ4399" s="20">
        <f t="shared" si="1103"/>
        <v>0</v>
      </c>
      <c r="AK4399">
        <f>SUMIF([1]发货店铺数!$B:$B,AD4399,[1]发货店铺数!$G:$G)</f>
        <v>0</v>
      </c>
      <c r="AL4399">
        <f>SUMIF([1]销售店铺数!$B:$B,AD4399,[1]销售店铺数!$G:$G)</f>
        <v>0</v>
      </c>
      <c r="AM4399">
        <f>SUMIF([1]销售店铺数!$B:$B,AD4399,[1]销售店铺数!$G:$G)</f>
        <v>0</v>
      </c>
      <c r="AN4399" s="20">
        <f t="shared" si="1104"/>
        <v>0</v>
      </c>
      <c r="AO4399" s="20">
        <f t="shared" si="1105"/>
        <v>0</v>
      </c>
      <c r="AP4399" s="20">
        <f t="shared" si="1106"/>
        <v>0</v>
      </c>
      <c r="AQ4399" s="12">
        <f t="shared" si="1107"/>
        <v>0</v>
      </c>
      <c r="AR4399" s="20">
        <f t="shared" si="1108"/>
        <v>0</v>
      </c>
      <c r="AS4399" s="20">
        <f t="shared" si="1109"/>
        <v>0</v>
      </c>
    </row>
    <row r="4400" spans="1:45">
      <c r="A4400"/>
      <c r="B4400"/>
      <c r="C4400"/>
      <c r="D4400"/>
      <c r="E4400"/>
      <c r="F4400"/>
      <c r="G4400"/>
      <c r="H4400"/>
      <c r="I4400"/>
      <c r="J4400"/>
      <c r="K4400"/>
      <c r="L4400"/>
      <c r="M4400" s="8" t="str">
        <f>IF(ISERROR( VLOOKUP(AD4400,'[1]采购入库货量(公司仓库)'!$A:$I,9,FALSE)),"", VLOOKUP(AD4400,'[1]采购入库货量(公司仓库)'!$A:$I,9,FALSE))</f>
        <v/>
      </c>
      <c r="N4400" s="8" t="str">
        <f>IF(ISERROR( VLOOKUP(AD4400,[1]批发上市日期!$A:$F,6,FALSE)),"",  VLOOKUP(AD4400,[1]批发上市日期!$A:$F,6,FALSE))</f>
        <v/>
      </c>
      <c r="O4400" s="48">
        <f>IF(ISERROR(VLOOKUP(E4400&amp;G4400,'[1]采购入库货量(公司仓库)'!$A:$I,7,FALSE)),0,VLOOKUP(E4400&amp;G4400,'[1]采购入库货量(公司仓库)'!$A:$I,7,FALSE))</f>
        <v>0</v>
      </c>
      <c r="P4400" s="12">
        <f t="shared" si="1094"/>
        <v>0</v>
      </c>
      <c r="Q4400" s="14">
        <f>IF(ISERROR(VLOOKUP(E4400&amp;G4400,'[1]采购入库货量(公司仓库)'!$A:$I,8,FALSE)),0,VLOOKUP(E4400&amp;G4400,'[1]采购入库货量(公司仓库)'!$A:$I,8,FALSE))</f>
        <v>0</v>
      </c>
      <c r="R4400" s="12">
        <f t="shared" si="1095"/>
        <v>0</v>
      </c>
      <c r="S4400">
        <f>SUMIF([1]库存总量!$H:$H,E4400&amp;G4400,[1]库存总量!$G:$G)</f>
        <v>0</v>
      </c>
      <c r="T4400" s="12">
        <f t="shared" si="1096"/>
        <v>0</v>
      </c>
      <c r="U4400">
        <f>SUMIFS([1]库存总量!$G:$G,[1]库存总量!$H:$H,E4400&amp;G4400,[1]库存总量!$A:$A,"B")</f>
        <v>0</v>
      </c>
      <c r="V4400" s="12">
        <f t="shared" si="1097"/>
        <v>0</v>
      </c>
      <c r="W4400">
        <f>SUMIFS([1]库存总量!$G:$G,[1]库存总量!$H:$H,E4400&amp;G4400,[1]库存总量!$A:$A,"K")</f>
        <v>0</v>
      </c>
      <c r="X4400" s="12">
        <f t="shared" si="1098"/>
        <v>0</v>
      </c>
      <c r="Y4400">
        <f t="shared" si="1099"/>
        <v>0</v>
      </c>
      <c r="Z4400" s="12">
        <f t="shared" si="1100"/>
        <v>0</v>
      </c>
      <c r="AA4400">
        <f>(IF(ISERROR((IF(ISERROR(VLOOKUP(E4400&amp;G4400,'[1]采购入库货量(公司仓库)'!$A:$H,7,FALSE)),0,VLOOKUP(E4400&amp;G4400,'[1]采购入库货量(公司仓库)'!$A:$H,7,FALSE)))*L4400-(IF(ISERROR(VLOOKUP(E4400&amp;G4400,'[1]采购入库货量(公司仓库)'!$A:$H,8,FALSE)),0,VLOOKUP(E4400&amp;G4400,'[1]采购入库货量(公司仓库)'!$A:$H,8,FALSE)))),0,(IF(ISERROR(VLOOKUP(E4400&amp;G4400,'[1]采购入库货量(公司仓库)'!$A:$H,7,FALSE)),0,VLOOKUP(E4400&amp;G4400,'[1]采购入库货量(公司仓库)'!$A:$H,7,FALSE)))*L4400-(IF(ISERROR(VLOOKUP(E4400&amp;G4400,'[1]采购入库货量(公司仓库)'!$A:$H,8,FALSE)),0,VLOOKUP(E4400&amp;G4400,'[1]采购入库货量(公司仓库)'!$A:$H,8,FALSE)))))</f>
        <v>0</v>
      </c>
      <c r="AB4400">
        <f>SUMIF([1]销售数据!$B:$B,E4400&amp;G4400,[1]销售数据!$G:$G)</f>
        <v>0</v>
      </c>
      <c r="AC4400" s="12">
        <f t="shared" si="1101"/>
        <v>0</v>
      </c>
      <c r="AD4400" t="str">
        <f t="shared" si="1102"/>
        <v/>
      </c>
      <c r="AE4400">
        <f>SUMIF([1]销售数据!$B:$B,AD4400,[1]销售数据!$L:$L)</f>
        <v>0</v>
      </c>
      <c r="AF4400">
        <f>SUMIF([1]销售数据!$B:$B,AD4400,[1]销售数据!$K:$K)</f>
        <v>0</v>
      </c>
      <c r="AG4400">
        <f>SUMIF([1]销售数据!$B:$B,AD4400,[1]销售数据!$J:$J)</f>
        <v>0</v>
      </c>
      <c r="AH4400">
        <f>SUMIF([1]销售数据!$B:$B,AD4400,[1]销售数据!$I:$I)</f>
        <v>0</v>
      </c>
      <c r="AI4400">
        <f>SUMIF([1]销售数据!$B:$B,AD4400,[1]销售数据!$H:$H)</f>
        <v>0</v>
      </c>
      <c r="AJ4400" s="20">
        <f t="shared" si="1103"/>
        <v>0</v>
      </c>
      <c r="AK4400">
        <f>SUMIF([1]发货店铺数!$B:$B,AD4400,[1]发货店铺数!$G:$G)</f>
        <v>0</v>
      </c>
      <c r="AL4400">
        <f>SUMIF([1]销售店铺数!$B:$B,AD4400,[1]销售店铺数!$G:$G)</f>
        <v>0</v>
      </c>
      <c r="AM4400">
        <f>SUMIF([1]销售店铺数!$B:$B,AD4400,[1]销售店铺数!$G:$G)</f>
        <v>0</v>
      </c>
      <c r="AN4400" s="20">
        <f t="shared" si="1104"/>
        <v>0</v>
      </c>
      <c r="AO4400" s="20">
        <f t="shared" si="1105"/>
        <v>0</v>
      </c>
      <c r="AP4400" s="20">
        <f t="shared" si="1106"/>
        <v>0</v>
      </c>
      <c r="AQ4400" s="12">
        <f t="shared" si="1107"/>
        <v>0</v>
      </c>
      <c r="AR4400" s="20">
        <f t="shared" si="1108"/>
        <v>0</v>
      </c>
      <c r="AS4400" s="20">
        <f t="shared" si="1109"/>
        <v>0</v>
      </c>
    </row>
    <row r="4401" spans="1:45">
      <c r="A4401"/>
      <c r="B4401"/>
      <c r="C4401"/>
      <c r="D4401"/>
      <c r="E4401"/>
      <c r="F4401"/>
      <c r="G4401"/>
      <c r="H4401"/>
      <c r="I4401"/>
      <c r="J4401"/>
      <c r="K4401"/>
      <c r="L4401"/>
      <c r="M4401" s="8" t="str">
        <f>IF(ISERROR( VLOOKUP(AD4401,'[1]采购入库货量(公司仓库)'!$A:$I,9,FALSE)),"", VLOOKUP(AD4401,'[1]采购入库货量(公司仓库)'!$A:$I,9,FALSE))</f>
        <v/>
      </c>
      <c r="N4401" s="8" t="str">
        <f>IF(ISERROR( VLOOKUP(AD4401,[1]批发上市日期!$A:$F,6,FALSE)),"",  VLOOKUP(AD4401,[1]批发上市日期!$A:$F,6,FALSE))</f>
        <v/>
      </c>
      <c r="O4401" s="48">
        <f>IF(ISERROR(VLOOKUP(E4401&amp;G4401,'[1]采购入库货量(公司仓库)'!$A:$I,7,FALSE)),0,VLOOKUP(E4401&amp;G4401,'[1]采购入库货量(公司仓库)'!$A:$I,7,FALSE))</f>
        <v>0</v>
      </c>
      <c r="P4401" s="12">
        <f t="shared" si="1094"/>
        <v>0</v>
      </c>
      <c r="Q4401" s="14">
        <f>IF(ISERROR(VLOOKUP(E4401&amp;G4401,'[1]采购入库货量(公司仓库)'!$A:$I,8,FALSE)),0,VLOOKUP(E4401&amp;G4401,'[1]采购入库货量(公司仓库)'!$A:$I,8,FALSE))</f>
        <v>0</v>
      </c>
      <c r="R4401" s="12">
        <f t="shared" si="1095"/>
        <v>0</v>
      </c>
      <c r="S4401">
        <f>SUMIF([1]库存总量!$H:$H,E4401&amp;G4401,[1]库存总量!$G:$G)</f>
        <v>0</v>
      </c>
      <c r="T4401" s="12">
        <f t="shared" si="1096"/>
        <v>0</v>
      </c>
      <c r="U4401">
        <f>SUMIFS([1]库存总量!$G:$G,[1]库存总量!$H:$H,E4401&amp;G4401,[1]库存总量!$A:$A,"B")</f>
        <v>0</v>
      </c>
      <c r="V4401" s="12">
        <f t="shared" si="1097"/>
        <v>0</v>
      </c>
      <c r="W4401">
        <f>SUMIFS([1]库存总量!$G:$G,[1]库存总量!$H:$H,E4401&amp;G4401,[1]库存总量!$A:$A,"K")</f>
        <v>0</v>
      </c>
      <c r="X4401" s="12">
        <f t="shared" si="1098"/>
        <v>0</v>
      </c>
      <c r="Y4401">
        <f t="shared" si="1099"/>
        <v>0</v>
      </c>
      <c r="Z4401" s="12">
        <f t="shared" si="1100"/>
        <v>0</v>
      </c>
      <c r="AA4401">
        <f>(IF(ISERROR((IF(ISERROR(VLOOKUP(E4401&amp;G4401,'[1]采购入库货量(公司仓库)'!$A:$H,7,FALSE)),0,VLOOKUP(E4401&amp;G4401,'[1]采购入库货量(公司仓库)'!$A:$H,7,FALSE)))*L4401-(IF(ISERROR(VLOOKUP(E4401&amp;G4401,'[1]采购入库货量(公司仓库)'!$A:$H,8,FALSE)),0,VLOOKUP(E4401&amp;G4401,'[1]采购入库货量(公司仓库)'!$A:$H,8,FALSE)))),0,(IF(ISERROR(VLOOKUP(E4401&amp;G4401,'[1]采购入库货量(公司仓库)'!$A:$H,7,FALSE)),0,VLOOKUP(E4401&amp;G4401,'[1]采购入库货量(公司仓库)'!$A:$H,7,FALSE)))*L4401-(IF(ISERROR(VLOOKUP(E4401&amp;G4401,'[1]采购入库货量(公司仓库)'!$A:$H,8,FALSE)),0,VLOOKUP(E4401&amp;G4401,'[1]采购入库货量(公司仓库)'!$A:$H,8,FALSE)))))</f>
        <v>0</v>
      </c>
      <c r="AB4401">
        <f>SUMIF([1]销售数据!$B:$B,E4401&amp;G4401,[1]销售数据!$G:$G)</f>
        <v>0</v>
      </c>
      <c r="AC4401" s="12">
        <f t="shared" si="1101"/>
        <v>0</v>
      </c>
      <c r="AD4401" t="str">
        <f t="shared" si="1102"/>
        <v/>
      </c>
      <c r="AE4401">
        <f>SUMIF([1]销售数据!$B:$B,AD4401,[1]销售数据!$L:$L)</f>
        <v>0</v>
      </c>
      <c r="AF4401">
        <f>SUMIF([1]销售数据!$B:$B,AD4401,[1]销售数据!$K:$K)</f>
        <v>0</v>
      </c>
      <c r="AG4401">
        <f>SUMIF([1]销售数据!$B:$B,AD4401,[1]销售数据!$J:$J)</f>
        <v>0</v>
      </c>
      <c r="AH4401">
        <f>SUMIF([1]销售数据!$B:$B,AD4401,[1]销售数据!$I:$I)</f>
        <v>0</v>
      </c>
      <c r="AI4401">
        <f>SUMIF([1]销售数据!$B:$B,AD4401,[1]销售数据!$H:$H)</f>
        <v>0</v>
      </c>
      <c r="AJ4401" s="20">
        <f t="shared" si="1103"/>
        <v>0</v>
      </c>
      <c r="AK4401">
        <f>SUMIF([1]发货店铺数!$B:$B,AD4401,[1]发货店铺数!$G:$G)</f>
        <v>0</v>
      </c>
      <c r="AL4401">
        <f>SUMIF([1]销售店铺数!$B:$B,AD4401,[1]销售店铺数!$G:$G)</f>
        <v>0</v>
      </c>
      <c r="AM4401">
        <f>SUMIF([1]销售店铺数!$B:$B,AD4401,[1]销售店铺数!$G:$G)</f>
        <v>0</v>
      </c>
      <c r="AN4401" s="20">
        <f t="shared" si="1104"/>
        <v>0</v>
      </c>
      <c r="AO4401" s="20">
        <f t="shared" si="1105"/>
        <v>0</v>
      </c>
      <c r="AP4401" s="20">
        <f t="shared" si="1106"/>
        <v>0</v>
      </c>
      <c r="AQ4401" s="12">
        <f t="shared" si="1107"/>
        <v>0</v>
      </c>
      <c r="AR4401" s="20">
        <f t="shared" si="1108"/>
        <v>0</v>
      </c>
      <c r="AS4401" s="20">
        <f t="shared" si="1109"/>
        <v>0</v>
      </c>
    </row>
    <row r="4402" spans="1:45">
      <c r="A4402"/>
      <c r="B4402"/>
      <c r="C4402"/>
      <c r="D4402"/>
      <c r="E4402"/>
      <c r="F4402"/>
      <c r="G4402"/>
      <c r="H4402"/>
      <c r="I4402"/>
      <c r="J4402"/>
      <c r="K4402"/>
      <c r="L4402"/>
      <c r="M4402" s="8" t="str">
        <f>IF(ISERROR( VLOOKUP(AD4402,'[1]采购入库货量(公司仓库)'!$A:$I,9,FALSE)),"", VLOOKUP(AD4402,'[1]采购入库货量(公司仓库)'!$A:$I,9,FALSE))</f>
        <v/>
      </c>
      <c r="N4402" s="8" t="str">
        <f>IF(ISERROR( VLOOKUP(AD4402,[1]批发上市日期!$A:$F,6,FALSE)),"",  VLOOKUP(AD4402,[1]批发上市日期!$A:$F,6,FALSE))</f>
        <v/>
      </c>
      <c r="O4402" s="48">
        <f>IF(ISERROR(VLOOKUP(E4402&amp;G4402,'[1]采购入库货量(公司仓库)'!$A:$I,7,FALSE)),0,VLOOKUP(E4402&amp;G4402,'[1]采购入库货量(公司仓库)'!$A:$I,7,FALSE))</f>
        <v>0</v>
      </c>
      <c r="P4402" s="12">
        <f t="shared" si="1094"/>
        <v>0</v>
      </c>
      <c r="Q4402" s="14">
        <f>IF(ISERROR(VLOOKUP(E4402&amp;G4402,'[1]采购入库货量(公司仓库)'!$A:$I,8,FALSE)),0,VLOOKUP(E4402&amp;G4402,'[1]采购入库货量(公司仓库)'!$A:$I,8,FALSE))</f>
        <v>0</v>
      </c>
      <c r="R4402" s="12">
        <f t="shared" si="1095"/>
        <v>0</v>
      </c>
      <c r="S4402">
        <f>SUMIF([1]库存总量!$H:$H,E4402&amp;G4402,[1]库存总量!$G:$G)</f>
        <v>0</v>
      </c>
      <c r="T4402" s="12">
        <f t="shared" si="1096"/>
        <v>0</v>
      </c>
      <c r="U4402">
        <f>SUMIFS([1]库存总量!$G:$G,[1]库存总量!$H:$H,E4402&amp;G4402,[1]库存总量!$A:$A,"B")</f>
        <v>0</v>
      </c>
      <c r="V4402" s="12">
        <f t="shared" si="1097"/>
        <v>0</v>
      </c>
      <c r="W4402">
        <f>SUMIFS([1]库存总量!$G:$G,[1]库存总量!$H:$H,E4402&amp;G4402,[1]库存总量!$A:$A,"K")</f>
        <v>0</v>
      </c>
      <c r="X4402" s="12">
        <f t="shared" si="1098"/>
        <v>0</v>
      </c>
      <c r="Y4402">
        <f t="shared" si="1099"/>
        <v>0</v>
      </c>
      <c r="Z4402" s="12">
        <f t="shared" si="1100"/>
        <v>0</v>
      </c>
      <c r="AA4402">
        <f>(IF(ISERROR((IF(ISERROR(VLOOKUP(E4402&amp;G4402,'[1]采购入库货量(公司仓库)'!$A:$H,7,FALSE)),0,VLOOKUP(E4402&amp;G4402,'[1]采购入库货量(公司仓库)'!$A:$H,7,FALSE)))*L4402-(IF(ISERROR(VLOOKUP(E4402&amp;G4402,'[1]采购入库货量(公司仓库)'!$A:$H,8,FALSE)),0,VLOOKUP(E4402&amp;G4402,'[1]采购入库货量(公司仓库)'!$A:$H,8,FALSE)))),0,(IF(ISERROR(VLOOKUP(E4402&amp;G4402,'[1]采购入库货量(公司仓库)'!$A:$H,7,FALSE)),0,VLOOKUP(E4402&amp;G4402,'[1]采购入库货量(公司仓库)'!$A:$H,7,FALSE)))*L4402-(IF(ISERROR(VLOOKUP(E4402&amp;G4402,'[1]采购入库货量(公司仓库)'!$A:$H,8,FALSE)),0,VLOOKUP(E4402&amp;G4402,'[1]采购入库货量(公司仓库)'!$A:$H,8,FALSE)))))</f>
        <v>0</v>
      </c>
      <c r="AB4402">
        <f>SUMIF([1]销售数据!$B:$B,E4402&amp;G4402,[1]销售数据!$G:$G)</f>
        <v>0</v>
      </c>
      <c r="AC4402" s="12">
        <f t="shared" si="1101"/>
        <v>0</v>
      </c>
      <c r="AD4402" t="str">
        <f t="shared" si="1102"/>
        <v/>
      </c>
      <c r="AE4402">
        <f>SUMIF([1]销售数据!$B:$B,AD4402,[1]销售数据!$L:$L)</f>
        <v>0</v>
      </c>
      <c r="AF4402">
        <f>SUMIF([1]销售数据!$B:$B,AD4402,[1]销售数据!$K:$K)</f>
        <v>0</v>
      </c>
      <c r="AG4402">
        <f>SUMIF([1]销售数据!$B:$B,AD4402,[1]销售数据!$J:$J)</f>
        <v>0</v>
      </c>
      <c r="AH4402">
        <f>SUMIF([1]销售数据!$B:$B,AD4402,[1]销售数据!$I:$I)</f>
        <v>0</v>
      </c>
      <c r="AI4402">
        <f>SUMIF([1]销售数据!$B:$B,AD4402,[1]销售数据!$H:$H)</f>
        <v>0</v>
      </c>
      <c r="AJ4402" s="20">
        <f t="shared" si="1103"/>
        <v>0</v>
      </c>
      <c r="AK4402">
        <f>SUMIF([1]发货店铺数!$B:$B,AD4402,[1]发货店铺数!$G:$G)</f>
        <v>0</v>
      </c>
      <c r="AL4402">
        <f>SUMIF([1]销售店铺数!$B:$B,AD4402,[1]销售店铺数!$G:$G)</f>
        <v>0</v>
      </c>
      <c r="AM4402">
        <f>SUMIF([1]销售店铺数!$B:$B,AD4402,[1]销售店铺数!$G:$G)</f>
        <v>0</v>
      </c>
      <c r="AN4402" s="20">
        <f t="shared" si="1104"/>
        <v>0</v>
      </c>
      <c r="AO4402" s="20">
        <f t="shared" si="1105"/>
        <v>0</v>
      </c>
      <c r="AP4402" s="20">
        <f t="shared" si="1106"/>
        <v>0</v>
      </c>
      <c r="AQ4402" s="12">
        <f t="shared" si="1107"/>
        <v>0</v>
      </c>
      <c r="AR4402" s="20">
        <f t="shared" si="1108"/>
        <v>0</v>
      </c>
      <c r="AS4402" s="20">
        <f t="shared" si="1109"/>
        <v>0</v>
      </c>
    </row>
    <row r="4403" spans="1:45">
      <c r="A4403"/>
      <c r="B4403"/>
      <c r="C4403"/>
      <c r="D4403"/>
      <c r="E4403"/>
      <c r="F4403"/>
      <c r="G4403"/>
      <c r="H4403"/>
      <c r="I4403"/>
      <c r="J4403"/>
      <c r="K4403"/>
      <c r="L4403"/>
      <c r="M4403" s="8" t="str">
        <f>IF(ISERROR( VLOOKUP(AD4403,'[1]采购入库货量(公司仓库)'!$A:$I,9,FALSE)),"", VLOOKUP(AD4403,'[1]采购入库货量(公司仓库)'!$A:$I,9,FALSE))</f>
        <v/>
      </c>
      <c r="N4403" s="8" t="str">
        <f>IF(ISERROR( VLOOKUP(AD4403,[1]批发上市日期!$A:$F,6,FALSE)),"",  VLOOKUP(AD4403,[1]批发上市日期!$A:$F,6,FALSE))</f>
        <v/>
      </c>
      <c r="O4403" s="48">
        <f>IF(ISERROR(VLOOKUP(E4403&amp;G4403,'[1]采购入库货量(公司仓库)'!$A:$I,7,FALSE)),0,VLOOKUP(E4403&amp;G4403,'[1]采购入库货量(公司仓库)'!$A:$I,7,FALSE))</f>
        <v>0</v>
      </c>
      <c r="P4403" s="12">
        <f t="shared" si="1094"/>
        <v>0</v>
      </c>
      <c r="Q4403" s="14">
        <f>IF(ISERROR(VLOOKUP(E4403&amp;G4403,'[1]采购入库货量(公司仓库)'!$A:$I,8,FALSE)),0,VLOOKUP(E4403&amp;G4403,'[1]采购入库货量(公司仓库)'!$A:$I,8,FALSE))</f>
        <v>0</v>
      </c>
      <c r="R4403" s="12">
        <f t="shared" si="1095"/>
        <v>0</v>
      </c>
      <c r="S4403">
        <f>SUMIF([1]库存总量!$H:$H,E4403&amp;G4403,[1]库存总量!$G:$G)</f>
        <v>0</v>
      </c>
      <c r="T4403" s="12">
        <f t="shared" si="1096"/>
        <v>0</v>
      </c>
      <c r="U4403">
        <f>SUMIFS([1]库存总量!$G:$G,[1]库存总量!$H:$H,E4403&amp;G4403,[1]库存总量!$A:$A,"B")</f>
        <v>0</v>
      </c>
      <c r="V4403" s="12">
        <f t="shared" si="1097"/>
        <v>0</v>
      </c>
      <c r="W4403">
        <f>SUMIFS([1]库存总量!$G:$G,[1]库存总量!$H:$H,E4403&amp;G4403,[1]库存总量!$A:$A,"K")</f>
        <v>0</v>
      </c>
      <c r="X4403" s="12">
        <f t="shared" si="1098"/>
        <v>0</v>
      </c>
      <c r="Y4403">
        <f t="shared" si="1099"/>
        <v>0</v>
      </c>
      <c r="Z4403" s="12">
        <f t="shared" si="1100"/>
        <v>0</v>
      </c>
      <c r="AA4403">
        <f>(IF(ISERROR((IF(ISERROR(VLOOKUP(E4403&amp;G4403,'[1]采购入库货量(公司仓库)'!$A:$H,7,FALSE)),0,VLOOKUP(E4403&amp;G4403,'[1]采购入库货量(公司仓库)'!$A:$H,7,FALSE)))*L4403-(IF(ISERROR(VLOOKUP(E4403&amp;G4403,'[1]采购入库货量(公司仓库)'!$A:$H,8,FALSE)),0,VLOOKUP(E4403&amp;G4403,'[1]采购入库货量(公司仓库)'!$A:$H,8,FALSE)))),0,(IF(ISERROR(VLOOKUP(E4403&amp;G4403,'[1]采购入库货量(公司仓库)'!$A:$H,7,FALSE)),0,VLOOKUP(E4403&amp;G4403,'[1]采购入库货量(公司仓库)'!$A:$H,7,FALSE)))*L4403-(IF(ISERROR(VLOOKUP(E4403&amp;G4403,'[1]采购入库货量(公司仓库)'!$A:$H,8,FALSE)),0,VLOOKUP(E4403&amp;G4403,'[1]采购入库货量(公司仓库)'!$A:$H,8,FALSE)))))</f>
        <v>0</v>
      </c>
      <c r="AB4403">
        <f>SUMIF([1]销售数据!$B:$B,E4403&amp;G4403,[1]销售数据!$G:$G)</f>
        <v>0</v>
      </c>
      <c r="AC4403" s="12">
        <f t="shared" si="1101"/>
        <v>0</v>
      </c>
      <c r="AD4403" t="str">
        <f t="shared" si="1102"/>
        <v/>
      </c>
      <c r="AE4403">
        <f>SUMIF([1]销售数据!$B:$B,AD4403,[1]销售数据!$L:$L)</f>
        <v>0</v>
      </c>
      <c r="AF4403">
        <f>SUMIF([1]销售数据!$B:$B,AD4403,[1]销售数据!$K:$K)</f>
        <v>0</v>
      </c>
      <c r="AG4403">
        <f>SUMIF([1]销售数据!$B:$B,AD4403,[1]销售数据!$J:$J)</f>
        <v>0</v>
      </c>
      <c r="AH4403">
        <f>SUMIF([1]销售数据!$B:$B,AD4403,[1]销售数据!$I:$I)</f>
        <v>0</v>
      </c>
      <c r="AI4403">
        <f>SUMIF([1]销售数据!$B:$B,AD4403,[1]销售数据!$H:$H)</f>
        <v>0</v>
      </c>
      <c r="AJ4403" s="20">
        <f t="shared" si="1103"/>
        <v>0</v>
      </c>
      <c r="AK4403">
        <f>SUMIF([1]发货店铺数!$B:$B,AD4403,[1]发货店铺数!$G:$G)</f>
        <v>0</v>
      </c>
      <c r="AL4403">
        <f>SUMIF([1]销售店铺数!$B:$B,AD4403,[1]销售店铺数!$G:$G)</f>
        <v>0</v>
      </c>
      <c r="AM4403">
        <f>SUMIF([1]销售店铺数!$B:$B,AD4403,[1]销售店铺数!$G:$G)</f>
        <v>0</v>
      </c>
      <c r="AN4403" s="20">
        <f t="shared" si="1104"/>
        <v>0</v>
      </c>
      <c r="AO4403" s="20">
        <f t="shared" si="1105"/>
        <v>0</v>
      </c>
      <c r="AP4403" s="20">
        <f t="shared" si="1106"/>
        <v>0</v>
      </c>
      <c r="AQ4403" s="12">
        <f t="shared" si="1107"/>
        <v>0</v>
      </c>
      <c r="AR4403" s="20">
        <f t="shared" si="1108"/>
        <v>0</v>
      </c>
      <c r="AS4403" s="20">
        <f t="shared" si="1109"/>
        <v>0</v>
      </c>
    </row>
    <row r="4404" spans="1:45">
      <c r="A4404"/>
      <c r="B4404"/>
      <c r="C4404"/>
      <c r="D4404"/>
      <c r="E4404"/>
      <c r="F4404"/>
      <c r="G4404"/>
      <c r="H4404"/>
      <c r="I4404"/>
      <c r="J4404"/>
      <c r="K4404"/>
      <c r="L4404"/>
      <c r="M4404" s="8" t="str">
        <f>IF(ISERROR( VLOOKUP(AD4404,'[1]采购入库货量(公司仓库)'!$A:$I,9,FALSE)),"", VLOOKUP(AD4404,'[1]采购入库货量(公司仓库)'!$A:$I,9,FALSE))</f>
        <v/>
      </c>
      <c r="N4404" s="8" t="str">
        <f>IF(ISERROR( VLOOKUP(AD4404,[1]批发上市日期!$A:$F,6,FALSE)),"",  VLOOKUP(AD4404,[1]批发上市日期!$A:$F,6,FALSE))</f>
        <v/>
      </c>
      <c r="O4404" s="48">
        <f>IF(ISERROR(VLOOKUP(E4404&amp;G4404,'[1]采购入库货量(公司仓库)'!$A:$I,7,FALSE)),0,VLOOKUP(E4404&amp;G4404,'[1]采购入库货量(公司仓库)'!$A:$I,7,FALSE))</f>
        <v>0</v>
      </c>
      <c r="P4404" s="12">
        <f t="shared" si="1094"/>
        <v>0</v>
      </c>
      <c r="Q4404" s="14">
        <f>IF(ISERROR(VLOOKUP(E4404&amp;G4404,'[1]采购入库货量(公司仓库)'!$A:$I,8,FALSE)),0,VLOOKUP(E4404&amp;G4404,'[1]采购入库货量(公司仓库)'!$A:$I,8,FALSE))</f>
        <v>0</v>
      </c>
      <c r="R4404" s="12">
        <f t="shared" si="1095"/>
        <v>0</v>
      </c>
      <c r="S4404">
        <f>SUMIF([1]库存总量!$H:$H,E4404&amp;G4404,[1]库存总量!$G:$G)</f>
        <v>0</v>
      </c>
      <c r="T4404" s="12">
        <f t="shared" si="1096"/>
        <v>0</v>
      </c>
      <c r="U4404">
        <f>SUMIFS([1]库存总量!$G:$G,[1]库存总量!$H:$H,E4404&amp;G4404,[1]库存总量!$A:$A,"B")</f>
        <v>0</v>
      </c>
      <c r="V4404" s="12">
        <f t="shared" si="1097"/>
        <v>0</v>
      </c>
      <c r="W4404">
        <f>SUMIFS([1]库存总量!$G:$G,[1]库存总量!$H:$H,E4404&amp;G4404,[1]库存总量!$A:$A,"K")</f>
        <v>0</v>
      </c>
      <c r="X4404" s="12">
        <f t="shared" si="1098"/>
        <v>0</v>
      </c>
      <c r="Y4404">
        <f t="shared" si="1099"/>
        <v>0</v>
      </c>
      <c r="Z4404" s="12">
        <f t="shared" si="1100"/>
        <v>0</v>
      </c>
      <c r="AA4404">
        <f>(IF(ISERROR((IF(ISERROR(VLOOKUP(E4404&amp;G4404,'[1]采购入库货量(公司仓库)'!$A:$H,7,FALSE)),0,VLOOKUP(E4404&amp;G4404,'[1]采购入库货量(公司仓库)'!$A:$H,7,FALSE)))*L4404-(IF(ISERROR(VLOOKUP(E4404&amp;G4404,'[1]采购入库货量(公司仓库)'!$A:$H,8,FALSE)),0,VLOOKUP(E4404&amp;G4404,'[1]采购入库货量(公司仓库)'!$A:$H,8,FALSE)))),0,(IF(ISERROR(VLOOKUP(E4404&amp;G4404,'[1]采购入库货量(公司仓库)'!$A:$H,7,FALSE)),0,VLOOKUP(E4404&amp;G4404,'[1]采购入库货量(公司仓库)'!$A:$H,7,FALSE)))*L4404-(IF(ISERROR(VLOOKUP(E4404&amp;G4404,'[1]采购入库货量(公司仓库)'!$A:$H,8,FALSE)),0,VLOOKUP(E4404&amp;G4404,'[1]采购入库货量(公司仓库)'!$A:$H,8,FALSE)))))</f>
        <v>0</v>
      </c>
      <c r="AB4404">
        <f>SUMIF([1]销售数据!$B:$B,E4404&amp;G4404,[1]销售数据!$G:$G)</f>
        <v>0</v>
      </c>
      <c r="AC4404" s="12">
        <f t="shared" si="1101"/>
        <v>0</v>
      </c>
      <c r="AD4404" t="str">
        <f t="shared" si="1102"/>
        <v/>
      </c>
      <c r="AE4404">
        <f>SUMIF([1]销售数据!$B:$B,AD4404,[1]销售数据!$L:$L)</f>
        <v>0</v>
      </c>
      <c r="AF4404">
        <f>SUMIF([1]销售数据!$B:$B,AD4404,[1]销售数据!$K:$K)</f>
        <v>0</v>
      </c>
      <c r="AG4404">
        <f>SUMIF([1]销售数据!$B:$B,AD4404,[1]销售数据!$J:$J)</f>
        <v>0</v>
      </c>
      <c r="AH4404">
        <f>SUMIF([1]销售数据!$B:$B,AD4404,[1]销售数据!$I:$I)</f>
        <v>0</v>
      </c>
      <c r="AI4404">
        <f>SUMIF([1]销售数据!$B:$B,AD4404,[1]销售数据!$H:$H)</f>
        <v>0</v>
      </c>
      <c r="AJ4404" s="20">
        <f t="shared" si="1103"/>
        <v>0</v>
      </c>
      <c r="AK4404">
        <f>SUMIF([1]发货店铺数!$B:$B,AD4404,[1]发货店铺数!$G:$G)</f>
        <v>0</v>
      </c>
      <c r="AL4404">
        <f>SUMIF([1]销售店铺数!$B:$B,AD4404,[1]销售店铺数!$G:$G)</f>
        <v>0</v>
      </c>
      <c r="AM4404">
        <f>SUMIF([1]销售店铺数!$B:$B,AD4404,[1]销售店铺数!$G:$G)</f>
        <v>0</v>
      </c>
      <c r="AN4404" s="20">
        <f t="shared" si="1104"/>
        <v>0</v>
      </c>
      <c r="AO4404" s="20">
        <f t="shared" si="1105"/>
        <v>0</v>
      </c>
      <c r="AP4404" s="20">
        <f t="shared" si="1106"/>
        <v>0</v>
      </c>
      <c r="AQ4404" s="12">
        <f t="shared" si="1107"/>
        <v>0</v>
      </c>
      <c r="AR4404" s="20">
        <f t="shared" si="1108"/>
        <v>0</v>
      </c>
      <c r="AS4404" s="20">
        <f t="shared" si="1109"/>
        <v>0</v>
      </c>
    </row>
    <row r="4405" spans="1:45">
      <c r="A4405"/>
      <c r="B4405"/>
      <c r="C4405"/>
      <c r="D4405"/>
      <c r="E4405"/>
      <c r="F4405"/>
      <c r="G4405"/>
      <c r="H4405"/>
      <c r="I4405"/>
      <c r="J4405"/>
      <c r="K4405"/>
      <c r="L4405"/>
      <c r="M4405" s="8" t="str">
        <f>IF(ISERROR( VLOOKUP(AD4405,'[1]采购入库货量(公司仓库)'!$A:$I,9,FALSE)),"", VLOOKUP(AD4405,'[1]采购入库货量(公司仓库)'!$A:$I,9,FALSE))</f>
        <v/>
      </c>
      <c r="N4405" s="8" t="str">
        <f>IF(ISERROR( VLOOKUP(AD4405,[1]批发上市日期!$A:$F,6,FALSE)),"",  VLOOKUP(AD4405,[1]批发上市日期!$A:$F,6,FALSE))</f>
        <v/>
      </c>
      <c r="O4405" s="48">
        <f>IF(ISERROR(VLOOKUP(E4405&amp;G4405,'[1]采购入库货量(公司仓库)'!$A:$I,7,FALSE)),0,VLOOKUP(E4405&amp;G4405,'[1]采购入库货量(公司仓库)'!$A:$I,7,FALSE))</f>
        <v>0</v>
      </c>
      <c r="P4405" s="12">
        <f t="shared" si="1094"/>
        <v>0</v>
      </c>
      <c r="Q4405" s="14">
        <f>IF(ISERROR(VLOOKUP(E4405&amp;G4405,'[1]采购入库货量(公司仓库)'!$A:$I,8,FALSE)),0,VLOOKUP(E4405&amp;G4405,'[1]采购入库货量(公司仓库)'!$A:$I,8,FALSE))</f>
        <v>0</v>
      </c>
      <c r="R4405" s="12">
        <f t="shared" si="1095"/>
        <v>0</v>
      </c>
      <c r="S4405">
        <f>SUMIF([1]库存总量!$H:$H,E4405&amp;G4405,[1]库存总量!$G:$G)</f>
        <v>0</v>
      </c>
      <c r="T4405" s="12">
        <f t="shared" si="1096"/>
        <v>0</v>
      </c>
      <c r="U4405">
        <f>SUMIFS([1]库存总量!$G:$G,[1]库存总量!$H:$H,E4405&amp;G4405,[1]库存总量!$A:$A,"B")</f>
        <v>0</v>
      </c>
      <c r="V4405" s="12">
        <f t="shared" si="1097"/>
        <v>0</v>
      </c>
      <c r="W4405">
        <f>SUMIFS([1]库存总量!$G:$G,[1]库存总量!$H:$H,E4405&amp;G4405,[1]库存总量!$A:$A,"K")</f>
        <v>0</v>
      </c>
      <c r="X4405" s="12">
        <f t="shared" si="1098"/>
        <v>0</v>
      </c>
      <c r="Y4405">
        <f t="shared" si="1099"/>
        <v>0</v>
      </c>
      <c r="Z4405" s="12">
        <f t="shared" si="1100"/>
        <v>0</v>
      </c>
      <c r="AA4405">
        <f>(IF(ISERROR((IF(ISERROR(VLOOKUP(E4405&amp;G4405,'[1]采购入库货量(公司仓库)'!$A:$H,7,FALSE)),0,VLOOKUP(E4405&amp;G4405,'[1]采购入库货量(公司仓库)'!$A:$H,7,FALSE)))*L4405-(IF(ISERROR(VLOOKUP(E4405&amp;G4405,'[1]采购入库货量(公司仓库)'!$A:$H,8,FALSE)),0,VLOOKUP(E4405&amp;G4405,'[1]采购入库货量(公司仓库)'!$A:$H,8,FALSE)))),0,(IF(ISERROR(VLOOKUP(E4405&amp;G4405,'[1]采购入库货量(公司仓库)'!$A:$H,7,FALSE)),0,VLOOKUP(E4405&amp;G4405,'[1]采购入库货量(公司仓库)'!$A:$H,7,FALSE)))*L4405-(IF(ISERROR(VLOOKUP(E4405&amp;G4405,'[1]采购入库货量(公司仓库)'!$A:$H,8,FALSE)),0,VLOOKUP(E4405&amp;G4405,'[1]采购入库货量(公司仓库)'!$A:$H,8,FALSE)))))</f>
        <v>0</v>
      </c>
      <c r="AB4405">
        <f>SUMIF([1]销售数据!$B:$B,E4405&amp;G4405,[1]销售数据!$G:$G)</f>
        <v>0</v>
      </c>
      <c r="AC4405" s="12">
        <f t="shared" si="1101"/>
        <v>0</v>
      </c>
      <c r="AD4405" t="str">
        <f t="shared" si="1102"/>
        <v/>
      </c>
      <c r="AE4405">
        <f>SUMIF([1]销售数据!$B:$B,AD4405,[1]销售数据!$L:$L)</f>
        <v>0</v>
      </c>
      <c r="AF4405">
        <f>SUMIF([1]销售数据!$B:$B,AD4405,[1]销售数据!$K:$K)</f>
        <v>0</v>
      </c>
      <c r="AG4405">
        <f>SUMIF([1]销售数据!$B:$B,AD4405,[1]销售数据!$J:$J)</f>
        <v>0</v>
      </c>
      <c r="AH4405">
        <f>SUMIF([1]销售数据!$B:$B,AD4405,[1]销售数据!$I:$I)</f>
        <v>0</v>
      </c>
      <c r="AI4405">
        <f>SUMIF([1]销售数据!$B:$B,AD4405,[1]销售数据!$H:$H)</f>
        <v>0</v>
      </c>
      <c r="AJ4405" s="20">
        <f t="shared" si="1103"/>
        <v>0</v>
      </c>
      <c r="AK4405">
        <f>SUMIF([1]发货店铺数!$B:$B,AD4405,[1]发货店铺数!$G:$G)</f>
        <v>0</v>
      </c>
      <c r="AL4405">
        <f>SUMIF([1]销售店铺数!$B:$B,AD4405,[1]销售店铺数!$G:$G)</f>
        <v>0</v>
      </c>
      <c r="AM4405">
        <f>SUMIF([1]销售店铺数!$B:$B,AD4405,[1]销售店铺数!$G:$G)</f>
        <v>0</v>
      </c>
      <c r="AN4405" s="20">
        <f t="shared" si="1104"/>
        <v>0</v>
      </c>
      <c r="AO4405" s="20">
        <f t="shared" si="1105"/>
        <v>0</v>
      </c>
      <c r="AP4405" s="20">
        <f t="shared" si="1106"/>
        <v>0</v>
      </c>
      <c r="AQ4405" s="12">
        <f t="shared" si="1107"/>
        <v>0</v>
      </c>
      <c r="AR4405" s="20">
        <f t="shared" si="1108"/>
        <v>0</v>
      </c>
      <c r="AS4405" s="20">
        <f t="shared" si="1109"/>
        <v>0</v>
      </c>
    </row>
    <row r="4406" spans="1:45">
      <c r="A4406"/>
      <c r="B4406"/>
      <c r="C4406"/>
      <c r="D4406"/>
      <c r="E4406"/>
      <c r="F4406"/>
      <c r="G4406"/>
      <c r="H4406"/>
      <c r="I4406"/>
      <c r="J4406"/>
      <c r="K4406"/>
      <c r="L4406"/>
      <c r="M4406" s="8" t="str">
        <f>IF(ISERROR( VLOOKUP(AD4406,'[1]采购入库货量(公司仓库)'!$A:$I,9,FALSE)),"", VLOOKUP(AD4406,'[1]采购入库货量(公司仓库)'!$A:$I,9,FALSE))</f>
        <v/>
      </c>
      <c r="N4406" s="8" t="str">
        <f>IF(ISERROR( VLOOKUP(AD4406,[1]批发上市日期!$A:$F,6,FALSE)),"",  VLOOKUP(AD4406,[1]批发上市日期!$A:$F,6,FALSE))</f>
        <v/>
      </c>
      <c r="O4406" s="48">
        <f>IF(ISERROR(VLOOKUP(E4406&amp;G4406,'[1]采购入库货量(公司仓库)'!$A:$I,7,FALSE)),0,VLOOKUP(E4406&amp;G4406,'[1]采购入库货量(公司仓库)'!$A:$I,7,FALSE))</f>
        <v>0</v>
      </c>
      <c r="P4406" s="12">
        <f t="shared" si="1094"/>
        <v>0</v>
      </c>
      <c r="Q4406" s="14">
        <f>IF(ISERROR(VLOOKUP(E4406&amp;G4406,'[1]采购入库货量(公司仓库)'!$A:$I,8,FALSE)),0,VLOOKUP(E4406&amp;G4406,'[1]采购入库货量(公司仓库)'!$A:$I,8,FALSE))</f>
        <v>0</v>
      </c>
      <c r="R4406" s="12">
        <f t="shared" si="1095"/>
        <v>0</v>
      </c>
      <c r="S4406">
        <f>SUMIF([1]库存总量!$H:$H,E4406&amp;G4406,[1]库存总量!$G:$G)</f>
        <v>0</v>
      </c>
      <c r="T4406" s="12">
        <f t="shared" si="1096"/>
        <v>0</v>
      </c>
      <c r="U4406">
        <f>SUMIFS([1]库存总量!$G:$G,[1]库存总量!$H:$H,E4406&amp;G4406,[1]库存总量!$A:$A,"B")</f>
        <v>0</v>
      </c>
      <c r="V4406" s="12">
        <f t="shared" si="1097"/>
        <v>0</v>
      </c>
      <c r="W4406">
        <f>SUMIFS([1]库存总量!$G:$G,[1]库存总量!$H:$H,E4406&amp;G4406,[1]库存总量!$A:$A,"K")</f>
        <v>0</v>
      </c>
      <c r="X4406" s="12">
        <f t="shared" si="1098"/>
        <v>0</v>
      </c>
      <c r="Y4406">
        <f t="shared" si="1099"/>
        <v>0</v>
      </c>
      <c r="Z4406" s="12">
        <f t="shared" si="1100"/>
        <v>0</v>
      </c>
      <c r="AA4406">
        <f>(IF(ISERROR((IF(ISERROR(VLOOKUP(E4406&amp;G4406,'[1]采购入库货量(公司仓库)'!$A:$H,7,FALSE)),0,VLOOKUP(E4406&amp;G4406,'[1]采购入库货量(公司仓库)'!$A:$H,7,FALSE)))*L4406-(IF(ISERROR(VLOOKUP(E4406&amp;G4406,'[1]采购入库货量(公司仓库)'!$A:$H,8,FALSE)),0,VLOOKUP(E4406&amp;G4406,'[1]采购入库货量(公司仓库)'!$A:$H,8,FALSE)))),0,(IF(ISERROR(VLOOKUP(E4406&amp;G4406,'[1]采购入库货量(公司仓库)'!$A:$H,7,FALSE)),0,VLOOKUP(E4406&amp;G4406,'[1]采购入库货量(公司仓库)'!$A:$H,7,FALSE)))*L4406-(IF(ISERROR(VLOOKUP(E4406&amp;G4406,'[1]采购入库货量(公司仓库)'!$A:$H,8,FALSE)),0,VLOOKUP(E4406&amp;G4406,'[1]采购入库货量(公司仓库)'!$A:$H,8,FALSE)))))</f>
        <v>0</v>
      </c>
      <c r="AB4406">
        <f>SUMIF([1]销售数据!$B:$B,E4406&amp;G4406,[1]销售数据!$G:$G)</f>
        <v>0</v>
      </c>
      <c r="AC4406" s="12">
        <f t="shared" si="1101"/>
        <v>0</v>
      </c>
      <c r="AD4406" t="str">
        <f t="shared" si="1102"/>
        <v/>
      </c>
      <c r="AE4406">
        <f>SUMIF([1]销售数据!$B:$B,AD4406,[1]销售数据!$L:$L)</f>
        <v>0</v>
      </c>
      <c r="AF4406">
        <f>SUMIF([1]销售数据!$B:$B,AD4406,[1]销售数据!$K:$K)</f>
        <v>0</v>
      </c>
      <c r="AG4406">
        <f>SUMIF([1]销售数据!$B:$B,AD4406,[1]销售数据!$J:$J)</f>
        <v>0</v>
      </c>
      <c r="AH4406">
        <f>SUMIF([1]销售数据!$B:$B,AD4406,[1]销售数据!$I:$I)</f>
        <v>0</v>
      </c>
      <c r="AI4406">
        <f>SUMIF([1]销售数据!$B:$B,AD4406,[1]销售数据!$H:$H)</f>
        <v>0</v>
      </c>
      <c r="AJ4406" s="20">
        <f t="shared" si="1103"/>
        <v>0</v>
      </c>
      <c r="AK4406">
        <f>SUMIF([1]发货店铺数!$B:$B,AD4406,[1]发货店铺数!$G:$G)</f>
        <v>0</v>
      </c>
      <c r="AL4406">
        <f>SUMIF([1]销售店铺数!$B:$B,AD4406,[1]销售店铺数!$G:$G)</f>
        <v>0</v>
      </c>
      <c r="AM4406">
        <f>SUMIF([1]销售店铺数!$B:$B,AD4406,[1]销售店铺数!$G:$G)</f>
        <v>0</v>
      </c>
      <c r="AN4406" s="20">
        <f t="shared" si="1104"/>
        <v>0</v>
      </c>
      <c r="AO4406" s="20">
        <f t="shared" si="1105"/>
        <v>0</v>
      </c>
      <c r="AP4406" s="20">
        <f t="shared" si="1106"/>
        <v>0</v>
      </c>
      <c r="AQ4406" s="12">
        <f t="shared" si="1107"/>
        <v>0</v>
      </c>
      <c r="AR4406" s="20">
        <f t="shared" si="1108"/>
        <v>0</v>
      </c>
      <c r="AS4406" s="20">
        <f t="shared" si="1109"/>
        <v>0</v>
      </c>
    </row>
    <row r="4407" spans="1:45">
      <c r="A4407"/>
      <c r="B4407"/>
      <c r="C4407"/>
      <c r="D4407"/>
      <c r="E4407"/>
      <c r="F4407"/>
      <c r="G4407"/>
      <c r="H4407"/>
      <c r="I4407"/>
      <c r="J4407"/>
      <c r="K4407"/>
      <c r="L4407"/>
      <c r="M4407" s="8" t="str">
        <f>IF(ISERROR( VLOOKUP(AD4407,'[1]采购入库货量(公司仓库)'!$A:$I,9,FALSE)),"", VLOOKUP(AD4407,'[1]采购入库货量(公司仓库)'!$A:$I,9,FALSE))</f>
        <v/>
      </c>
      <c r="N4407" s="8" t="str">
        <f>IF(ISERROR( VLOOKUP(AD4407,[1]批发上市日期!$A:$F,6,FALSE)),"",  VLOOKUP(AD4407,[1]批发上市日期!$A:$F,6,FALSE))</f>
        <v/>
      </c>
      <c r="O4407" s="48">
        <f>IF(ISERROR(VLOOKUP(E4407&amp;G4407,'[1]采购入库货量(公司仓库)'!$A:$I,7,FALSE)),0,VLOOKUP(E4407&amp;G4407,'[1]采购入库货量(公司仓库)'!$A:$I,7,FALSE))</f>
        <v>0</v>
      </c>
      <c r="P4407" s="12">
        <f t="shared" si="1094"/>
        <v>0</v>
      </c>
      <c r="Q4407" s="14">
        <f>IF(ISERROR(VLOOKUP(E4407&amp;G4407,'[1]采购入库货量(公司仓库)'!$A:$I,8,FALSE)),0,VLOOKUP(E4407&amp;G4407,'[1]采购入库货量(公司仓库)'!$A:$I,8,FALSE))</f>
        <v>0</v>
      </c>
      <c r="R4407" s="12">
        <f t="shared" si="1095"/>
        <v>0</v>
      </c>
      <c r="S4407">
        <f>SUMIF([1]库存总量!$H:$H,E4407&amp;G4407,[1]库存总量!$G:$G)</f>
        <v>0</v>
      </c>
      <c r="T4407" s="12">
        <f t="shared" si="1096"/>
        <v>0</v>
      </c>
      <c r="U4407">
        <f>SUMIFS([1]库存总量!$G:$G,[1]库存总量!$H:$H,E4407&amp;G4407,[1]库存总量!$A:$A,"B")</f>
        <v>0</v>
      </c>
      <c r="V4407" s="12">
        <f t="shared" si="1097"/>
        <v>0</v>
      </c>
      <c r="W4407">
        <f>SUMIFS([1]库存总量!$G:$G,[1]库存总量!$H:$H,E4407&amp;G4407,[1]库存总量!$A:$A,"K")</f>
        <v>0</v>
      </c>
      <c r="X4407" s="12">
        <f t="shared" si="1098"/>
        <v>0</v>
      </c>
      <c r="Y4407">
        <f t="shared" si="1099"/>
        <v>0</v>
      </c>
      <c r="Z4407" s="12">
        <f t="shared" si="1100"/>
        <v>0</v>
      </c>
      <c r="AA4407">
        <f>(IF(ISERROR((IF(ISERROR(VLOOKUP(E4407&amp;G4407,'[1]采购入库货量(公司仓库)'!$A:$H,7,FALSE)),0,VLOOKUP(E4407&amp;G4407,'[1]采购入库货量(公司仓库)'!$A:$H,7,FALSE)))*L4407-(IF(ISERROR(VLOOKUP(E4407&amp;G4407,'[1]采购入库货量(公司仓库)'!$A:$H,8,FALSE)),0,VLOOKUP(E4407&amp;G4407,'[1]采购入库货量(公司仓库)'!$A:$H,8,FALSE)))),0,(IF(ISERROR(VLOOKUP(E4407&amp;G4407,'[1]采购入库货量(公司仓库)'!$A:$H,7,FALSE)),0,VLOOKUP(E4407&amp;G4407,'[1]采购入库货量(公司仓库)'!$A:$H,7,FALSE)))*L4407-(IF(ISERROR(VLOOKUP(E4407&amp;G4407,'[1]采购入库货量(公司仓库)'!$A:$H,8,FALSE)),0,VLOOKUP(E4407&amp;G4407,'[1]采购入库货量(公司仓库)'!$A:$H,8,FALSE)))))</f>
        <v>0</v>
      </c>
      <c r="AB4407">
        <f>SUMIF([1]销售数据!$B:$B,E4407&amp;G4407,[1]销售数据!$G:$G)</f>
        <v>0</v>
      </c>
      <c r="AC4407" s="12">
        <f t="shared" si="1101"/>
        <v>0</v>
      </c>
      <c r="AD4407" t="str">
        <f t="shared" si="1102"/>
        <v/>
      </c>
      <c r="AE4407">
        <f>SUMIF([1]销售数据!$B:$B,AD4407,[1]销售数据!$L:$L)</f>
        <v>0</v>
      </c>
      <c r="AF4407">
        <f>SUMIF([1]销售数据!$B:$B,AD4407,[1]销售数据!$K:$K)</f>
        <v>0</v>
      </c>
      <c r="AG4407">
        <f>SUMIF([1]销售数据!$B:$B,AD4407,[1]销售数据!$J:$J)</f>
        <v>0</v>
      </c>
      <c r="AH4407">
        <f>SUMIF([1]销售数据!$B:$B,AD4407,[1]销售数据!$I:$I)</f>
        <v>0</v>
      </c>
      <c r="AI4407">
        <f>SUMIF([1]销售数据!$B:$B,AD4407,[1]销售数据!$H:$H)</f>
        <v>0</v>
      </c>
      <c r="AJ4407" s="20">
        <f t="shared" si="1103"/>
        <v>0</v>
      </c>
      <c r="AK4407">
        <f>SUMIF([1]发货店铺数!$B:$B,AD4407,[1]发货店铺数!$G:$G)</f>
        <v>0</v>
      </c>
      <c r="AL4407">
        <f>SUMIF([1]销售店铺数!$B:$B,AD4407,[1]销售店铺数!$G:$G)</f>
        <v>0</v>
      </c>
      <c r="AM4407">
        <f>SUMIF([1]销售店铺数!$B:$B,AD4407,[1]销售店铺数!$G:$G)</f>
        <v>0</v>
      </c>
      <c r="AN4407" s="20">
        <f t="shared" si="1104"/>
        <v>0</v>
      </c>
      <c r="AO4407" s="20">
        <f t="shared" si="1105"/>
        <v>0</v>
      </c>
      <c r="AP4407" s="20">
        <f t="shared" si="1106"/>
        <v>0</v>
      </c>
      <c r="AQ4407" s="12">
        <f t="shared" si="1107"/>
        <v>0</v>
      </c>
      <c r="AR4407" s="20">
        <f t="shared" si="1108"/>
        <v>0</v>
      </c>
      <c r="AS4407" s="20">
        <f t="shared" si="1109"/>
        <v>0</v>
      </c>
    </row>
    <row r="4408" spans="1:45">
      <c r="A4408"/>
      <c r="B4408"/>
      <c r="C4408"/>
      <c r="D4408"/>
      <c r="E4408"/>
      <c r="F4408"/>
      <c r="G4408"/>
      <c r="H4408"/>
      <c r="I4408"/>
      <c r="J4408"/>
      <c r="K4408"/>
      <c r="L4408"/>
      <c r="M4408" s="8" t="str">
        <f>IF(ISERROR( VLOOKUP(AD4408,'[1]采购入库货量(公司仓库)'!$A:$I,9,FALSE)),"", VLOOKUP(AD4408,'[1]采购入库货量(公司仓库)'!$A:$I,9,FALSE))</f>
        <v/>
      </c>
      <c r="N4408" s="8" t="str">
        <f>IF(ISERROR( VLOOKUP(AD4408,[1]批发上市日期!$A:$F,6,FALSE)),"",  VLOOKUP(AD4408,[1]批发上市日期!$A:$F,6,FALSE))</f>
        <v/>
      </c>
      <c r="O4408" s="48">
        <f>IF(ISERROR(VLOOKUP(E4408&amp;G4408,'[1]采购入库货量(公司仓库)'!$A:$I,7,FALSE)),0,VLOOKUP(E4408&amp;G4408,'[1]采购入库货量(公司仓库)'!$A:$I,7,FALSE))</f>
        <v>0</v>
      </c>
      <c r="P4408" s="12">
        <f t="shared" si="1094"/>
        <v>0</v>
      </c>
      <c r="Q4408" s="14">
        <f>IF(ISERROR(VLOOKUP(E4408&amp;G4408,'[1]采购入库货量(公司仓库)'!$A:$I,8,FALSE)),0,VLOOKUP(E4408&amp;G4408,'[1]采购入库货量(公司仓库)'!$A:$I,8,FALSE))</f>
        <v>0</v>
      </c>
      <c r="R4408" s="12">
        <f t="shared" si="1095"/>
        <v>0</v>
      </c>
      <c r="S4408">
        <f>SUMIF([1]库存总量!$H:$H,E4408&amp;G4408,[1]库存总量!$G:$G)</f>
        <v>0</v>
      </c>
      <c r="T4408" s="12">
        <f t="shared" si="1096"/>
        <v>0</v>
      </c>
      <c r="U4408">
        <f>SUMIFS([1]库存总量!$G:$G,[1]库存总量!$H:$H,E4408&amp;G4408,[1]库存总量!$A:$A,"B")</f>
        <v>0</v>
      </c>
      <c r="V4408" s="12">
        <f t="shared" si="1097"/>
        <v>0</v>
      </c>
      <c r="W4408">
        <f>SUMIFS([1]库存总量!$G:$G,[1]库存总量!$H:$H,E4408&amp;G4408,[1]库存总量!$A:$A,"K")</f>
        <v>0</v>
      </c>
      <c r="X4408" s="12">
        <f t="shared" si="1098"/>
        <v>0</v>
      </c>
      <c r="Y4408">
        <f t="shared" si="1099"/>
        <v>0</v>
      </c>
      <c r="Z4408" s="12">
        <f t="shared" si="1100"/>
        <v>0</v>
      </c>
      <c r="AA4408">
        <f>(IF(ISERROR((IF(ISERROR(VLOOKUP(E4408&amp;G4408,'[1]采购入库货量(公司仓库)'!$A:$H,7,FALSE)),0,VLOOKUP(E4408&amp;G4408,'[1]采购入库货量(公司仓库)'!$A:$H,7,FALSE)))*L4408-(IF(ISERROR(VLOOKUP(E4408&amp;G4408,'[1]采购入库货量(公司仓库)'!$A:$H,8,FALSE)),0,VLOOKUP(E4408&amp;G4408,'[1]采购入库货量(公司仓库)'!$A:$H,8,FALSE)))),0,(IF(ISERROR(VLOOKUP(E4408&amp;G4408,'[1]采购入库货量(公司仓库)'!$A:$H,7,FALSE)),0,VLOOKUP(E4408&amp;G4408,'[1]采购入库货量(公司仓库)'!$A:$H,7,FALSE)))*L4408-(IF(ISERROR(VLOOKUP(E4408&amp;G4408,'[1]采购入库货量(公司仓库)'!$A:$H,8,FALSE)),0,VLOOKUP(E4408&amp;G4408,'[1]采购入库货量(公司仓库)'!$A:$H,8,FALSE)))))</f>
        <v>0</v>
      </c>
      <c r="AB4408">
        <f>SUMIF([1]销售数据!$B:$B,E4408&amp;G4408,[1]销售数据!$G:$G)</f>
        <v>0</v>
      </c>
      <c r="AC4408" s="12">
        <f t="shared" si="1101"/>
        <v>0</v>
      </c>
      <c r="AD4408" t="str">
        <f t="shared" si="1102"/>
        <v/>
      </c>
      <c r="AE4408">
        <f>SUMIF([1]销售数据!$B:$B,AD4408,[1]销售数据!$L:$L)</f>
        <v>0</v>
      </c>
      <c r="AF4408">
        <f>SUMIF([1]销售数据!$B:$B,AD4408,[1]销售数据!$K:$K)</f>
        <v>0</v>
      </c>
      <c r="AG4408">
        <f>SUMIF([1]销售数据!$B:$B,AD4408,[1]销售数据!$J:$J)</f>
        <v>0</v>
      </c>
      <c r="AH4408">
        <f>SUMIF([1]销售数据!$B:$B,AD4408,[1]销售数据!$I:$I)</f>
        <v>0</v>
      </c>
      <c r="AI4408">
        <f>SUMIF([1]销售数据!$B:$B,AD4408,[1]销售数据!$H:$H)</f>
        <v>0</v>
      </c>
      <c r="AJ4408" s="20">
        <f t="shared" si="1103"/>
        <v>0</v>
      </c>
      <c r="AK4408">
        <f>SUMIF([1]发货店铺数!$B:$B,AD4408,[1]发货店铺数!$G:$G)</f>
        <v>0</v>
      </c>
      <c r="AL4408">
        <f>SUMIF([1]销售店铺数!$B:$B,AD4408,[1]销售店铺数!$G:$G)</f>
        <v>0</v>
      </c>
      <c r="AM4408">
        <f>SUMIF([1]销售店铺数!$B:$B,AD4408,[1]销售店铺数!$G:$G)</f>
        <v>0</v>
      </c>
      <c r="AN4408" s="20">
        <f t="shared" si="1104"/>
        <v>0</v>
      </c>
      <c r="AO4408" s="20">
        <f t="shared" si="1105"/>
        <v>0</v>
      </c>
      <c r="AP4408" s="20">
        <f t="shared" si="1106"/>
        <v>0</v>
      </c>
      <c r="AQ4408" s="12">
        <f t="shared" si="1107"/>
        <v>0</v>
      </c>
      <c r="AR4408" s="20">
        <f t="shared" si="1108"/>
        <v>0</v>
      </c>
      <c r="AS4408" s="20">
        <f t="shared" si="1109"/>
        <v>0</v>
      </c>
    </row>
    <row r="4409" spans="1:45">
      <c r="A4409"/>
      <c r="B4409"/>
      <c r="C4409"/>
      <c r="D4409"/>
      <c r="E4409"/>
      <c r="F4409"/>
      <c r="G4409"/>
      <c r="H4409"/>
      <c r="I4409"/>
      <c r="J4409"/>
      <c r="K4409"/>
      <c r="L4409"/>
      <c r="M4409" s="8" t="str">
        <f>IF(ISERROR( VLOOKUP(AD4409,'[1]采购入库货量(公司仓库)'!$A:$I,9,FALSE)),"", VLOOKUP(AD4409,'[1]采购入库货量(公司仓库)'!$A:$I,9,FALSE))</f>
        <v/>
      </c>
      <c r="N4409" s="8" t="str">
        <f>IF(ISERROR( VLOOKUP(AD4409,[1]批发上市日期!$A:$F,6,FALSE)),"",  VLOOKUP(AD4409,[1]批发上市日期!$A:$F,6,FALSE))</f>
        <v/>
      </c>
      <c r="O4409" s="48">
        <f>IF(ISERROR(VLOOKUP(E4409&amp;G4409,'[1]采购入库货量(公司仓库)'!$A:$I,7,FALSE)),0,VLOOKUP(E4409&amp;G4409,'[1]采购入库货量(公司仓库)'!$A:$I,7,FALSE))</f>
        <v>0</v>
      </c>
      <c r="P4409" s="12">
        <f t="shared" si="1094"/>
        <v>0</v>
      </c>
      <c r="Q4409" s="14">
        <f>IF(ISERROR(VLOOKUP(E4409&amp;G4409,'[1]采购入库货量(公司仓库)'!$A:$I,8,FALSE)),0,VLOOKUP(E4409&amp;G4409,'[1]采购入库货量(公司仓库)'!$A:$I,8,FALSE))</f>
        <v>0</v>
      </c>
      <c r="R4409" s="12">
        <f t="shared" si="1095"/>
        <v>0</v>
      </c>
      <c r="S4409">
        <f>SUMIF([1]库存总量!$H:$H,E4409&amp;G4409,[1]库存总量!$G:$G)</f>
        <v>0</v>
      </c>
      <c r="T4409" s="12">
        <f t="shared" si="1096"/>
        <v>0</v>
      </c>
      <c r="U4409">
        <f>SUMIFS([1]库存总量!$G:$G,[1]库存总量!$H:$H,E4409&amp;G4409,[1]库存总量!$A:$A,"B")</f>
        <v>0</v>
      </c>
      <c r="V4409" s="12">
        <f t="shared" si="1097"/>
        <v>0</v>
      </c>
      <c r="W4409">
        <f>SUMIFS([1]库存总量!$G:$G,[1]库存总量!$H:$H,E4409&amp;G4409,[1]库存总量!$A:$A,"K")</f>
        <v>0</v>
      </c>
      <c r="X4409" s="12">
        <f t="shared" si="1098"/>
        <v>0</v>
      </c>
      <c r="Y4409">
        <f t="shared" si="1099"/>
        <v>0</v>
      </c>
      <c r="Z4409" s="12">
        <f t="shared" si="1100"/>
        <v>0</v>
      </c>
      <c r="AA4409">
        <f>(IF(ISERROR((IF(ISERROR(VLOOKUP(E4409&amp;G4409,'[1]采购入库货量(公司仓库)'!$A:$H,7,FALSE)),0,VLOOKUP(E4409&amp;G4409,'[1]采购入库货量(公司仓库)'!$A:$H,7,FALSE)))*L4409-(IF(ISERROR(VLOOKUP(E4409&amp;G4409,'[1]采购入库货量(公司仓库)'!$A:$H,8,FALSE)),0,VLOOKUP(E4409&amp;G4409,'[1]采购入库货量(公司仓库)'!$A:$H,8,FALSE)))),0,(IF(ISERROR(VLOOKUP(E4409&amp;G4409,'[1]采购入库货量(公司仓库)'!$A:$H,7,FALSE)),0,VLOOKUP(E4409&amp;G4409,'[1]采购入库货量(公司仓库)'!$A:$H,7,FALSE)))*L4409-(IF(ISERROR(VLOOKUP(E4409&amp;G4409,'[1]采购入库货量(公司仓库)'!$A:$H,8,FALSE)),0,VLOOKUP(E4409&amp;G4409,'[1]采购入库货量(公司仓库)'!$A:$H,8,FALSE)))))</f>
        <v>0</v>
      </c>
      <c r="AB4409">
        <f>SUMIF([1]销售数据!$B:$B,E4409&amp;G4409,[1]销售数据!$G:$G)</f>
        <v>0</v>
      </c>
      <c r="AC4409" s="12">
        <f t="shared" si="1101"/>
        <v>0</v>
      </c>
      <c r="AD4409" t="str">
        <f t="shared" si="1102"/>
        <v/>
      </c>
      <c r="AE4409">
        <f>SUMIF([1]销售数据!$B:$B,AD4409,[1]销售数据!$L:$L)</f>
        <v>0</v>
      </c>
      <c r="AF4409">
        <f>SUMIF([1]销售数据!$B:$B,AD4409,[1]销售数据!$K:$K)</f>
        <v>0</v>
      </c>
      <c r="AG4409">
        <f>SUMIF([1]销售数据!$B:$B,AD4409,[1]销售数据!$J:$J)</f>
        <v>0</v>
      </c>
      <c r="AH4409">
        <f>SUMIF([1]销售数据!$B:$B,AD4409,[1]销售数据!$I:$I)</f>
        <v>0</v>
      </c>
      <c r="AI4409">
        <f>SUMIF([1]销售数据!$B:$B,AD4409,[1]销售数据!$H:$H)</f>
        <v>0</v>
      </c>
      <c r="AJ4409" s="20">
        <f t="shared" si="1103"/>
        <v>0</v>
      </c>
      <c r="AK4409">
        <f>SUMIF([1]发货店铺数!$B:$B,AD4409,[1]发货店铺数!$G:$G)</f>
        <v>0</v>
      </c>
      <c r="AL4409">
        <f>SUMIF([1]销售店铺数!$B:$B,AD4409,[1]销售店铺数!$G:$G)</f>
        <v>0</v>
      </c>
      <c r="AM4409">
        <f>SUMIF([1]销售店铺数!$B:$B,AD4409,[1]销售店铺数!$G:$G)</f>
        <v>0</v>
      </c>
      <c r="AN4409" s="20">
        <f t="shared" si="1104"/>
        <v>0</v>
      </c>
      <c r="AO4409" s="20">
        <f t="shared" si="1105"/>
        <v>0</v>
      </c>
      <c r="AP4409" s="20">
        <f t="shared" si="1106"/>
        <v>0</v>
      </c>
      <c r="AQ4409" s="12">
        <f t="shared" si="1107"/>
        <v>0</v>
      </c>
      <c r="AR4409" s="20">
        <f t="shared" si="1108"/>
        <v>0</v>
      </c>
      <c r="AS4409" s="20">
        <f t="shared" si="1109"/>
        <v>0</v>
      </c>
    </row>
    <row r="4410" spans="1:45">
      <c r="A4410"/>
      <c r="B4410"/>
      <c r="C4410"/>
      <c r="D4410"/>
      <c r="E4410"/>
      <c r="F4410"/>
      <c r="G4410"/>
      <c r="H4410"/>
      <c r="I4410"/>
      <c r="J4410"/>
      <c r="K4410"/>
      <c r="L4410"/>
      <c r="M4410" s="8" t="str">
        <f>IF(ISERROR( VLOOKUP(AD4410,'[1]采购入库货量(公司仓库)'!$A:$I,9,FALSE)),"", VLOOKUP(AD4410,'[1]采购入库货量(公司仓库)'!$A:$I,9,FALSE))</f>
        <v/>
      </c>
      <c r="N4410" s="8" t="str">
        <f>IF(ISERROR( VLOOKUP(AD4410,[1]批发上市日期!$A:$F,6,FALSE)),"",  VLOOKUP(AD4410,[1]批发上市日期!$A:$F,6,FALSE))</f>
        <v/>
      </c>
      <c r="O4410" s="48">
        <f>IF(ISERROR(VLOOKUP(E4410&amp;G4410,'[1]采购入库货量(公司仓库)'!$A:$I,7,FALSE)),0,VLOOKUP(E4410&amp;G4410,'[1]采购入库货量(公司仓库)'!$A:$I,7,FALSE))</f>
        <v>0</v>
      </c>
      <c r="P4410" s="12">
        <f t="shared" si="1094"/>
        <v>0</v>
      </c>
      <c r="Q4410" s="14">
        <f>IF(ISERROR(VLOOKUP(E4410&amp;G4410,'[1]采购入库货量(公司仓库)'!$A:$I,8,FALSE)),0,VLOOKUP(E4410&amp;G4410,'[1]采购入库货量(公司仓库)'!$A:$I,8,FALSE))</f>
        <v>0</v>
      </c>
      <c r="R4410" s="12">
        <f t="shared" si="1095"/>
        <v>0</v>
      </c>
      <c r="S4410">
        <f>SUMIF([1]库存总量!$H:$H,E4410&amp;G4410,[1]库存总量!$G:$G)</f>
        <v>0</v>
      </c>
      <c r="T4410" s="12">
        <f t="shared" si="1096"/>
        <v>0</v>
      </c>
      <c r="U4410">
        <f>SUMIFS([1]库存总量!$G:$G,[1]库存总量!$H:$H,E4410&amp;G4410,[1]库存总量!$A:$A,"B")</f>
        <v>0</v>
      </c>
      <c r="V4410" s="12">
        <f t="shared" si="1097"/>
        <v>0</v>
      </c>
      <c r="W4410">
        <f>SUMIFS([1]库存总量!$G:$G,[1]库存总量!$H:$H,E4410&amp;G4410,[1]库存总量!$A:$A,"K")</f>
        <v>0</v>
      </c>
      <c r="X4410" s="12">
        <f t="shared" si="1098"/>
        <v>0</v>
      </c>
      <c r="Y4410">
        <f t="shared" si="1099"/>
        <v>0</v>
      </c>
      <c r="Z4410" s="12">
        <f t="shared" si="1100"/>
        <v>0</v>
      </c>
      <c r="AA4410">
        <f>(IF(ISERROR((IF(ISERROR(VLOOKUP(E4410&amp;G4410,'[1]采购入库货量(公司仓库)'!$A:$H,7,FALSE)),0,VLOOKUP(E4410&amp;G4410,'[1]采购入库货量(公司仓库)'!$A:$H,7,FALSE)))*L4410-(IF(ISERROR(VLOOKUP(E4410&amp;G4410,'[1]采购入库货量(公司仓库)'!$A:$H,8,FALSE)),0,VLOOKUP(E4410&amp;G4410,'[1]采购入库货量(公司仓库)'!$A:$H,8,FALSE)))),0,(IF(ISERROR(VLOOKUP(E4410&amp;G4410,'[1]采购入库货量(公司仓库)'!$A:$H,7,FALSE)),0,VLOOKUP(E4410&amp;G4410,'[1]采购入库货量(公司仓库)'!$A:$H,7,FALSE)))*L4410-(IF(ISERROR(VLOOKUP(E4410&amp;G4410,'[1]采购入库货量(公司仓库)'!$A:$H,8,FALSE)),0,VLOOKUP(E4410&amp;G4410,'[1]采购入库货量(公司仓库)'!$A:$H,8,FALSE)))))</f>
        <v>0</v>
      </c>
      <c r="AB4410">
        <f>SUMIF([1]销售数据!$B:$B,E4410&amp;G4410,[1]销售数据!$G:$G)</f>
        <v>0</v>
      </c>
      <c r="AC4410" s="12">
        <f t="shared" si="1101"/>
        <v>0</v>
      </c>
      <c r="AD4410" t="str">
        <f t="shared" si="1102"/>
        <v/>
      </c>
      <c r="AE4410">
        <f>SUMIF([1]销售数据!$B:$B,AD4410,[1]销售数据!$L:$L)</f>
        <v>0</v>
      </c>
      <c r="AF4410">
        <f>SUMIF([1]销售数据!$B:$B,AD4410,[1]销售数据!$K:$K)</f>
        <v>0</v>
      </c>
      <c r="AG4410">
        <f>SUMIF([1]销售数据!$B:$B,AD4410,[1]销售数据!$J:$J)</f>
        <v>0</v>
      </c>
      <c r="AH4410">
        <f>SUMIF([1]销售数据!$B:$B,AD4410,[1]销售数据!$I:$I)</f>
        <v>0</v>
      </c>
      <c r="AI4410">
        <f>SUMIF([1]销售数据!$B:$B,AD4410,[1]销售数据!$H:$H)</f>
        <v>0</v>
      </c>
      <c r="AJ4410" s="20">
        <f t="shared" si="1103"/>
        <v>0</v>
      </c>
      <c r="AK4410">
        <f>SUMIF([1]发货店铺数!$B:$B,AD4410,[1]发货店铺数!$G:$G)</f>
        <v>0</v>
      </c>
      <c r="AL4410">
        <f>SUMIF([1]销售店铺数!$B:$B,AD4410,[1]销售店铺数!$G:$G)</f>
        <v>0</v>
      </c>
      <c r="AM4410">
        <f>SUMIF([1]销售店铺数!$B:$B,AD4410,[1]销售店铺数!$G:$G)</f>
        <v>0</v>
      </c>
      <c r="AN4410" s="20">
        <f t="shared" si="1104"/>
        <v>0</v>
      </c>
      <c r="AO4410" s="20">
        <f t="shared" si="1105"/>
        <v>0</v>
      </c>
      <c r="AP4410" s="20">
        <f t="shared" si="1106"/>
        <v>0</v>
      </c>
      <c r="AQ4410" s="12">
        <f t="shared" si="1107"/>
        <v>0</v>
      </c>
      <c r="AR4410" s="20">
        <f t="shared" si="1108"/>
        <v>0</v>
      </c>
      <c r="AS4410" s="20">
        <f t="shared" si="1109"/>
        <v>0</v>
      </c>
    </row>
    <row r="4411" spans="1:45">
      <c r="A4411"/>
      <c r="B4411"/>
      <c r="C4411"/>
      <c r="D4411"/>
      <c r="E4411"/>
      <c r="F4411"/>
      <c r="G4411"/>
      <c r="H4411"/>
      <c r="I4411"/>
      <c r="J4411"/>
      <c r="K4411"/>
      <c r="L4411"/>
      <c r="M4411" s="8" t="str">
        <f>IF(ISERROR( VLOOKUP(AD4411,'[1]采购入库货量(公司仓库)'!$A:$I,9,FALSE)),"", VLOOKUP(AD4411,'[1]采购入库货量(公司仓库)'!$A:$I,9,FALSE))</f>
        <v/>
      </c>
      <c r="N4411" s="8" t="str">
        <f>IF(ISERROR( VLOOKUP(AD4411,[1]批发上市日期!$A:$F,6,FALSE)),"",  VLOOKUP(AD4411,[1]批发上市日期!$A:$F,6,FALSE))</f>
        <v/>
      </c>
      <c r="O4411" s="48">
        <f>IF(ISERROR(VLOOKUP(E4411&amp;G4411,'[1]采购入库货量(公司仓库)'!$A:$I,7,FALSE)),0,VLOOKUP(E4411&amp;G4411,'[1]采购入库货量(公司仓库)'!$A:$I,7,FALSE))</f>
        <v>0</v>
      </c>
      <c r="P4411" s="12">
        <f t="shared" si="1094"/>
        <v>0</v>
      </c>
      <c r="Q4411" s="14">
        <f>IF(ISERROR(VLOOKUP(E4411&amp;G4411,'[1]采购入库货量(公司仓库)'!$A:$I,8,FALSE)),0,VLOOKUP(E4411&amp;G4411,'[1]采购入库货量(公司仓库)'!$A:$I,8,FALSE))</f>
        <v>0</v>
      </c>
      <c r="R4411" s="12">
        <f t="shared" si="1095"/>
        <v>0</v>
      </c>
      <c r="S4411">
        <f>SUMIF([1]库存总量!$H:$H,E4411&amp;G4411,[1]库存总量!$G:$G)</f>
        <v>0</v>
      </c>
      <c r="T4411" s="12">
        <f t="shared" si="1096"/>
        <v>0</v>
      </c>
      <c r="U4411">
        <f>SUMIFS([1]库存总量!$G:$G,[1]库存总量!$H:$H,E4411&amp;G4411,[1]库存总量!$A:$A,"B")</f>
        <v>0</v>
      </c>
      <c r="V4411" s="12">
        <f t="shared" si="1097"/>
        <v>0</v>
      </c>
      <c r="W4411">
        <f>SUMIFS([1]库存总量!$G:$G,[1]库存总量!$H:$H,E4411&amp;G4411,[1]库存总量!$A:$A,"K")</f>
        <v>0</v>
      </c>
      <c r="X4411" s="12">
        <f t="shared" si="1098"/>
        <v>0</v>
      </c>
      <c r="Y4411">
        <f t="shared" si="1099"/>
        <v>0</v>
      </c>
      <c r="Z4411" s="12">
        <f t="shared" si="1100"/>
        <v>0</v>
      </c>
      <c r="AA4411">
        <f>(IF(ISERROR((IF(ISERROR(VLOOKUP(E4411&amp;G4411,'[1]采购入库货量(公司仓库)'!$A:$H,7,FALSE)),0,VLOOKUP(E4411&amp;G4411,'[1]采购入库货量(公司仓库)'!$A:$H,7,FALSE)))*L4411-(IF(ISERROR(VLOOKUP(E4411&amp;G4411,'[1]采购入库货量(公司仓库)'!$A:$H,8,FALSE)),0,VLOOKUP(E4411&amp;G4411,'[1]采购入库货量(公司仓库)'!$A:$H,8,FALSE)))),0,(IF(ISERROR(VLOOKUP(E4411&amp;G4411,'[1]采购入库货量(公司仓库)'!$A:$H,7,FALSE)),0,VLOOKUP(E4411&amp;G4411,'[1]采购入库货量(公司仓库)'!$A:$H,7,FALSE)))*L4411-(IF(ISERROR(VLOOKUP(E4411&amp;G4411,'[1]采购入库货量(公司仓库)'!$A:$H,8,FALSE)),0,VLOOKUP(E4411&amp;G4411,'[1]采购入库货量(公司仓库)'!$A:$H,8,FALSE)))))</f>
        <v>0</v>
      </c>
      <c r="AB4411">
        <f>SUMIF([1]销售数据!$B:$B,E4411&amp;G4411,[1]销售数据!$G:$G)</f>
        <v>0</v>
      </c>
      <c r="AC4411" s="12">
        <f t="shared" si="1101"/>
        <v>0</v>
      </c>
      <c r="AD4411" t="str">
        <f t="shared" si="1102"/>
        <v/>
      </c>
      <c r="AE4411">
        <f>SUMIF([1]销售数据!$B:$B,AD4411,[1]销售数据!$L:$L)</f>
        <v>0</v>
      </c>
      <c r="AF4411">
        <f>SUMIF([1]销售数据!$B:$B,AD4411,[1]销售数据!$K:$K)</f>
        <v>0</v>
      </c>
      <c r="AG4411">
        <f>SUMIF([1]销售数据!$B:$B,AD4411,[1]销售数据!$J:$J)</f>
        <v>0</v>
      </c>
      <c r="AH4411">
        <f>SUMIF([1]销售数据!$B:$B,AD4411,[1]销售数据!$I:$I)</f>
        <v>0</v>
      </c>
      <c r="AI4411">
        <f>SUMIF([1]销售数据!$B:$B,AD4411,[1]销售数据!$H:$H)</f>
        <v>0</v>
      </c>
      <c r="AJ4411" s="20">
        <f t="shared" si="1103"/>
        <v>0</v>
      </c>
      <c r="AK4411">
        <f>SUMIF([1]发货店铺数!$B:$B,AD4411,[1]发货店铺数!$G:$G)</f>
        <v>0</v>
      </c>
      <c r="AL4411">
        <f>SUMIF([1]销售店铺数!$B:$B,AD4411,[1]销售店铺数!$G:$G)</f>
        <v>0</v>
      </c>
      <c r="AM4411">
        <f>SUMIF([1]销售店铺数!$B:$B,AD4411,[1]销售店铺数!$G:$G)</f>
        <v>0</v>
      </c>
      <c r="AN4411" s="20">
        <f t="shared" si="1104"/>
        <v>0</v>
      </c>
      <c r="AO4411" s="20">
        <f t="shared" si="1105"/>
        <v>0</v>
      </c>
      <c r="AP4411" s="20">
        <f t="shared" si="1106"/>
        <v>0</v>
      </c>
      <c r="AQ4411" s="12">
        <f t="shared" si="1107"/>
        <v>0</v>
      </c>
      <c r="AR4411" s="20">
        <f t="shared" si="1108"/>
        <v>0</v>
      </c>
      <c r="AS4411" s="20">
        <f t="shared" si="1109"/>
        <v>0</v>
      </c>
    </row>
    <row r="4412" spans="1:45">
      <c r="A4412"/>
      <c r="B4412"/>
      <c r="C4412"/>
      <c r="D4412"/>
      <c r="E4412"/>
      <c r="F4412"/>
      <c r="G4412"/>
      <c r="H4412"/>
      <c r="I4412"/>
      <c r="J4412"/>
      <c r="K4412"/>
      <c r="L4412"/>
      <c r="M4412" s="8" t="str">
        <f>IF(ISERROR( VLOOKUP(AD4412,'[1]采购入库货量(公司仓库)'!$A:$I,9,FALSE)),"", VLOOKUP(AD4412,'[1]采购入库货量(公司仓库)'!$A:$I,9,FALSE))</f>
        <v/>
      </c>
      <c r="N4412" s="8" t="str">
        <f>IF(ISERROR( VLOOKUP(AD4412,[1]批发上市日期!$A:$F,6,FALSE)),"",  VLOOKUP(AD4412,[1]批发上市日期!$A:$F,6,FALSE))</f>
        <v/>
      </c>
      <c r="O4412" s="48">
        <f>IF(ISERROR(VLOOKUP(E4412&amp;G4412,'[1]采购入库货量(公司仓库)'!$A:$I,7,FALSE)),0,VLOOKUP(E4412&amp;G4412,'[1]采购入库货量(公司仓库)'!$A:$I,7,FALSE))</f>
        <v>0</v>
      </c>
      <c r="P4412" s="12">
        <f t="shared" si="1094"/>
        <v>0</v>
      </c>
      <c r="Q4412" s="14">
        <f>IF(ISERROR(VLOOKUP(E4412&amp;G4412,'[1]采购入库货量(公司仓库)'!$A:$I,8,FALSE)),0,VLOOKUP(E4412&amp;G4412,'[1]采购入库货量(公司仓库)'!$A:$I,8,FALSE))</f>
        <v>0</v>
      </c>
      <c r="R4412" s="12">
        <f t="shared" si="1095"/>
        <v>0</v>
      </c>
      <c r="S4412">
        <f>SUMIF([1]库存总量!$H:$H,E4412&amp;G4412,[1]库存总量!$G:$G)</f>
        <v>0</v>
      </c>
      <c r="T4412" s="12">
        <f t="shared" si="1096"/>
        <v>0</v>
      </c>
      <c r="U4412">
        <f>SUMIFS([1]库存总量!$G:$G,[1]库存总量!$H:$H,E4412&amp;G4412,[1]库存总量!$A:$A,"B")</f>
        <v>0</v>
      </c>
      <c r="V4412" s="12">
        <f t="shared" si="1097"/>
        <v>0</v>
      </c>
      <c r="W4412">
        <f>SUMIFS([1]库存总量!$G:$G,[1]库存总量!$H:$H,E4412&amp;G4412,[1]库存总量!$A:$A,"K")</f>
        <v>0</v>
      </c>
      <c r="X4412" s="12">
        <f t="shared" si="1098"/>
        <v>0</v>
      </c>
      <c r="Y4412">
        <f t="shared" si="1099"/>
        <v>0</v>
      </c>
      <c r="Z4412" s="12">
        <f t="shared" si="1100"/>
        <v>0</v>
      </c>
      <c r="AA4412">
        <f>(IF(ISERROR((IF(ISERROR(VLOOKUP(E4412&amp;G4412,'[1]采购入库货量(公司仓库)'!$A:$H,7,FALSE)),0,VLOOKUP(E4412&amp;G4412,'[1]采购入库货量(公司仓库)'!$A:$H,7,FALSE)))*L4412-(IF(ISERROR(VLOOKUP(E4412&amp;G4412,'[1]采购入库货量(公司仓库)'!$A:$H,8,FALSE)),0,VLOOKUP(E4412&amp;G4412,'[1]采购入库货量(公司仓库)'!$A:$H,8,FALSE)))),0,(IF(ISERROR(VLOOKUP(E4412&amp;G4412,'[1]采购入库货量(公司仓库)'!$A:$H,7,FALSE)),0,VLOOKUP(E4412&amp;G4412,'[1]采购入库货量(公司仓库)'!$A:$H,7,FALSE)))*L4412-(IF(ISERROR(VLOOKUP(E4412&amp;G4412,'[1]采购入库货量(公司仓库)'!$A:$H,8,FALSE)),0,VLOOKUP(E4412&amp;G4412,'[1]采购入库货量(公司仓库)'!$A:$H,8,FALSE)))))</f>
        <v>0</v>
      </c>
      <c r="AB4412">
        <f>SUMIF([1]销售数据!$B:$B,E4412&amp;G4412,[1]销售数据!$G:$G)</f>
        <v>0</v>
      </c>
      <c r="AC4412" s="12">
        <f t="shared" si="1101"/>
        <v>0</v>
      </c>
      <c r="AD4412" t="str">
        <f t="shared" si="1102"/>
        <v/>
      </c>
      <c r="AE4412">
        <f>SUMIF([1]销售数据!$B:$B,AD4412,[1]销售数据!$L:$L)</f>
        <v>0</v>
      </c>
      <c r="AF4412">
        <f>SUMIF([1]销售数据!$B:$B,AD4412,[1]销售数据!$K:$K)</f>
        <v>0</v>
      </c>
      <c r="AG4412">
        <f>SUMIF([1]销售数据!$B:$B,AD4412,[1]销售数据!$J:$J)</f>
        <v>0</v>
      </c>
      <c r="AH4412">
        <f>SUMIF([1]销售数据!$B:$B,AD4412,[1]销售数据!$I:$I)</f>
        <v>0</v>
      </c>
      <c r="AI4412">
        <f>SUMIF([1]销售数据!$B:$B,AD4412,[1]销售数据!$H:$H)</f>
        <v>0</v>
      </c>
      <c r="AJ4412" s="20">
        <f t="shared" si="1103"/>
        <v>0</v>
      </c>
      <c r="AK4412">
        <f>SUMIF([1]发货店铺数!$B:$B,AD4412,[1]发货店铺数!$G:$G)</f>
        <v>0</v>
      </c>
      <c r="AL4412">
        <f>SUMIF([1]销售店铺数!$B:$B,AD4412,[1]销售店铺数!$G:$G)</f>
        <v>0</v>
      </c>
      <c r="AM4412">
        <f>SUMIF([1]销售店铺数!$B:$B,AD4412,[1]销售店铺数!$G:$G)</f>
        <v>0</v>
      </c>
      <c r="AN4412" s="20">
        <f t="shared" si="1104"/>
        <v>0</v>
      </c>
      <c r="AO4412" s="20">
        <f t="shared" si="1105"/>
        <v>0</v>
      </c>
      <c r="AP4412" s="20">
        <f t="shared" si="1106"/>
        <v>0</v>
      </c>
      <c r="AQ4412" s="12">
        <f t="shared" si="1107"/>
        <v>0</v>
      </c>
      <c r="AR4412" s="20">
        <f t="shared" si="1108"/>
        <v>0</v>
      </c>
      <c r="AS4412" s="20">
        <f t="shared" si="1109"/>
        <v>0</v>
      </c>
    </row>
    <row r="4413" spans="1:45">
      <c r="A4413"/>
      <c r="B4413"/>
      <c r="C4413"/>
      <c r="D4413"/>
      <c r="E4413"/>
      <c r="F4413"/>
      <c r="G4413"/>
      <c r="H4413"/>
      <c r="I4413"/>
      <c r="J4413"/>
      <c r="K4413"/>
      <c r="L4413"/>
      <c r="M4413" s="8" t="str">
        <f>IF(ISERROR( VLOOKUP(AD4413,'[1]采购入库货量(公司仓库)'!$A:$I,9,FALSE)),"", VLOOKUP(AD4413,'[1]采购入库货量(公司仓库)'!$A:$I,9,FALSE))</f>
        <v/>
      </c>
      <c r="N4413" s="8" t="str">
        <f>IF(ISERROR( VLOOKUP(AD4413,[1]批发上市日期!$A:$F,6,FALSE)),"",  VLOOKUP(AD4413,[1]批发上市日期!$A:$F,6,FALSE))</f>
        <v/>
      </c>
      <c r="O4413" s="48">
        <f>IF(ISERROR(VLOOKUP(E4413&amp;G4413,'[1]采购入库货量(公司仓库)'!$A:$I,7,FALSE)),0,VLOOKUP(E4413&amp;G4413,'[1]采购入库货量(公司仓库)'!$A:$I,7,FALSE))</f>
        <v>0</v>
      </c>
      <c r="P4413" s="12">
        <f t="shared" si="1094"/>
        <v>0</v>
      </c>
      <c r="Q4413" s="14">
        <f>IF(ISERROR(VLOOKUP(E4413&amp;G4413,'[1]采购入库货量(公司仓库)'!$A:$I,8,FALSE)),0,VLOOKUP(E4413&amp;G4413,'[1]采购入库货量(公司仓库)'!$A:$I,8,FALSE))</f>
        <v>0</v>
      </c>
      <c r="R4413" s="12">
        <f t="shared" si="1095"/>
        <v>0</v>
      </c>
      <c r="S4413">
        <f>SUMIF([1]库存总量!$H:$H,E4413&amp;G4413,[1]库存总量!$G:$G)</f>
        <v>0</v>
      </c>
      <c r="T4413" s="12">
        <f t="shared" si="1096"/>
        <v>0</v>
      </c>
      <c r="U4413">
        <f>SUMIFS([1]库存总量!$G:$G,[1]库存总量!$H:$H,E4413&amp;G4413,[1]库存总量!$A:$A,"B")</f>
        <v>0</v>
      </c>
      <c r="V4413" s="12">
        <f t="shared" si="1097"/>
        <v>0</v>
      </c>
      <c r="W4413">
        <f>SUMIFS([1]库存总量!$G:$G,[1]库存总量!$H:$H,E4413&amp;G4413,[1]库存总量!$A:$A,"K")</f>
        <v>0</v>
      </c>
      <c r="X4413" s="12">
        <f t="shared" si="1098"/>
        <v>0</v>
      </c>
      <c r="Y4413">
        <f t="shared" si="1099"/>
        <v>0</v>
      </c>
      <c r="Z4413" s="12">
        <f t="shared" si="1100"/>
        <v>0</v>
      </c>
      <c r="AA4413">
        <f>(IF(ISERROR((IF(ISERROR(VLOOKUP(E4413&amp;G4413,'[1]采购入库货量(公司仓库)'!$A:$H,7,FALSE)),0,VLOOKUP(E4413&amp;G4413,'[1]采购入库货量(公司仓库)'!$A:$H,7,FALSE)))*L4413-(IF(ISERROR(VLOOKUP(E4413&amp;G4413,'[1]采购入库货量(公司仓库)'!$A:$H,8,FALSE)),0,VLOOKUP(E4413&amp;G4413,'[1]采购入库货量(公司仓库)'!$A:$H,8,FALSE)))),0,(IF(ISERROR(VLOOKUP(E4413&amp;G4413,'[1]采购入库货量(公司仓库)'!$A:$H,7,FALSE)),0,VLOOKUP(E4413&amp;G4413,'[1]采购入库货量(公司仓库)'!$A:$H,7,FALSE)))*L4413-(IF(ISERROR(VLOOKUP(E4413&amp;G4413,'[1]采购入库货量(公司仓库)'!$A:$H,8,FALSE)),0,VLOOKUP(E4413&amp;G4413,'[1]采购入库货量(公司仓库)'!$A:$H,8,FALSE)))))</f>
        <v>0</v>
      </c>
      <c r="AB4413">
        <f>SUMIF([1]销售数据!$B:$B,E4413&amp;G4413,[1]销售数据!$G:$G)</f>
        <v>0</v>
      </c>
      <c r="AC4413" s="12">
        <f t="shared" si="1101"/>
        <v>0</v>
      </c>
      <c r="AD4413" t="str">
        <f t="shared" si="1102"/>
        <v/>
      </c>
      <c r="AE4413">
        <f>SUMIF([1]销售数据!$B:$B,AD4413,[1]销售数据!$L:$L)</f>
        <v>0</v>
      </c>
      <c r="AF4413">
        <f>SUMIF([1]销售数据!$B:$B,AD4413,[1]销售数据!$K:$K)</f>
        <v>0</v>
      </c>
      <c r="AG4413">
        <f>SUMIF([1]销售数据!$B:$B,AD4413,[1]销售数据!$J:$J)</f>
        <v>0</v>
      </c>
      <c r="AH4413">
        <f>SUMIF([1]销售数据!$B:$B,AD4413,[1]销售数据!$I:$I)</f>
        <v>0</v>
      </c>
      <c r="AI4413">
        <f>SUMIF([1]销售数据!$B:$B,AD4413,[1]销售数据!$H:$H)</f>
        <v>0</v>
      </c>
      <c r="AJ4413" s="20">
        <f t="shared" si="1103"/>
        <v>0</v>
      </c>
      <c r="AK4413">
        <f>SUMIF([1]发货店铺数!$B:$B,AD4413,[1]发货店铺数!$G:$G)</f>
        <v>0</v>
      </c>
      <c r="AL4413">
        <f>SUMIF([1]销售店铺数!$B:$B,AD4413,[1]销售店铺数!$G:$G)</f>
        <v>0</v>
      </c>
      <c r="AM4413">
        <f>SUMIF([1]销售店铺数!$B:$B,AD4413,[1]销售店铺数!$G:$G)</f>
        <v>0</v>
      </c>
      <c r="AN4413" s="20">
        <f t="shared" si="1104"/>
        <v>0</v>
      </c>
      <c r="AO4413" s="20">
        <f t="shared" si="1105"/>
        <v>0</v>
      </c>
      <c r="AP4413" s="20">
        <f t="shared" si="1106"/>
        <v>0</v>
      </c>
      <c r="AQ4413" s="12">
        <f t="shared" si="1107"/>
        <v>0</v>
      </c>
      <c r="AR4413" s="20">
        <f t="shared" si="1108"/>
        <v>0</v>
      </c>
      <c r="AS4413" s="20">
        <f t="shared" si="1109"/>
        <v>0</v>
      </c>
    </row>
    <row r="4414" spans="1:45">
      <c r="A4414"/>
      <c r="B4414"/>
      <c r="C4414"/>
      <c r="D4414"/>
      <c r="E4414"/>
      <c r="F4414"/>
      <c r="G4414"/>
      <c r="H4414"/>
      <c r="I4414"/>
      <c r="J4414"/>
      <c r="K4414"/>
      <c r="L4414"/>
      <c r="M4414" s="8" t="str">
        <f>IF(ISERROR( VLOOKUP(AD4414,'[1]采购入库货量(公司仓库)'!$A:$I,9,FALSE)),"", VLOOKUP(AD4414,'[1]采购入库货量(公司仓库)'!$A:$I,9,FALSE))</f>
        <v/>
      </c>
      <c r="N4414" s="8" t="str">
        <f>IF(ISERROR( VLOOKUP(AD4414,[1]批发上市日期!$A:$F,6,FALSE)),"",  VLOOKUP(AD4414,[1]批发上市日期!$A:$F,6,FALSE))</f>
        <v/>
      </c>
      <c r="O4414" s="48">
        <f>IF(ISERROR(VLOOKUP(E4414&amp;G4414,'[1]采购入库货量(公司仓库)'!$A:$I,7,FALSE)),0,VLOOKUP(E4414&amp;G4414,'[1]采购入库货量(公司仓库)'!$A:$I,7,FALSE))</f>
        <v>0</v>
      </c>
      <c r="P4414" s="12">
        <f t="shared" si="1094"/>
        <v>0</v>
      </c>
      <c r="Q4414" s="14">
        <f>IF(ISERROR(VLOOKUP(E4414&amp;G4414,'[1]采购入库货量(公司仓库)'!$A:$I,8,FALSE)),0,VLOOKUP(E4414&amp;G4414,'[1]采购入库货量(公司仓库)'!$A:$I,8,FALSE))</f>
        <v>0</v>
      </c>
      <c r="R4414" s="12">
        <f t="shared" si="1095"/>
        <v>0</v>
      </c>
      <c r="S4414">
        <f>SUMIF([1]库存总量!$H:$H,E4414&amp;G4414,[1]库存总量!$G:$G)</f>
        <v>0</v>
      </c>
      <c r="T4414" s="12">
        <f t="shared" si="1096"/>
        <v>0</v>
      </c>
      <c r="U4414">
        <f>SUMIFS([1]库存总量!$G:$G,[1]库存总量!$H:$H,E4414&amp;G4414,[1]库存总量!$A:$A,"B")</f>
        <v>0</v>
      </c>
      <c r="V4414" s="12">
        <f t="shared" si="1097"/>
        <v>0</v>
      </c>
      <c r="W4414">
        <f>SUMIFS([1]库存总量!$G:$G,[1]库存总量!$H:$H,E4414&amp;G4414,[1]库存总量!$A:$A,"K")</f>
        <v>0</v>
      </c>
      <c r="X4414" s="12">
        <f t="shared" si="1098"/>
        <v>0</v>
      </c>
      <c r="Y4414">
        <f t="shared" si="1099"/>
        <v>0</v>
      </c>
      <c r="Z4414" s="12">
        <f t="shared" si="1100"/>
        <v>0</v>
      </c>
      <c r="AA4414">
        <f>(IF(ISERROR((IF(ISERROR(VLOOKUP(E4414&amp;G4414,'[1]采购入库货量(公司仓库)'!$A:$H,7,FALSE)),0,VLOOKUP(E4414&amp;G4414,'[1]采购入库货量(公司仓库)'!$A:$H,7,FALSE)))*L4414-(IF(ISERROR(VLOOKUP(E4414&amp;G4414,'[1]采购入库货量(公司仓库)'!$A:$H,8,FALSE)),0,VLOOKUP(E4414&amp;G4414,'[1]采购入库货量(公司仓库)'!$A:$H,8,FALSE)))),0,(IF(ISERROR(VLOOKUP(E4414&amp;G4414,'[1]采购入库货量(公司仓库)'!$A:$H,7,FALSE)),0,VLOOKUP(E4414&amp;G4414,'[1]采购入库货量(公司仓库)'!$A:$H,7,FALSE)))*L4414-(IF(ISERROR(VLOOKUP(E4414&amp;G4414,'[1]采购入库货量(公司仓库)'!$A:$H,8,FALSE)),0,VLOOKUP(E4414&amp;G4414,'[1]采购入库货量(公司仓库)'!$A:$H,8,FALSE)))))</f>
        <v>0</v>
      </c>
      <c r="AB4414">
        <f>SUMIF([1]销售数据!$B:$B,E4414&amp;G4414,[1]销售数据!$G:$G)</f>
        <v>0</v>
      </c>
      <c r="AC4414" s="12">
        <f t="shared" si="1101"/>
        <v>0</v>
      </c>
      <c r="AD4414" t="str">
        <f t="shared" si="1102"/>
        <v/>
      </c>
      <c r="AE4414">
        <f>SUMIF([1]销售数据!$B:$B,AD4414,[1]销售数据!$L:$L)</f>
        <v>0</v>
      </c>
      <c r="AF4414">
        <f>SUMIF([1]销售数据!$B:$B,AD4414,[1]销售数据!$K:$K)</f>
        <v>0</v>
      </c>
      <c r="AG4414">
        <f>SUMIF([1]销售数据!$B:$B,AD4414,[1]销售数据!$J:$J)</f>
        <v>0</v>
      </c>
      <c r="AH4414">
        <f>SUMIF([1]销售数据!$B:$B,AD4414,[1]销售数据!$I:$I)</f>
        <v>0</v>
      </c>
      <c r="AI4414">
        <f>SUMIF([1]销售数据!$B:$B,AD4414,[1]销售数据!$H:$H)</f>
        <v>0</v>
      </c>
      <c r="AJ4414" s="20">
        <f t="shared" si="1103"/>
        <v>0</v>
      </c>
      <c r="AK4414">
        <f>SUMIF([1]发货店铺数!$B:$B,AD4414,[1]发货店铺数!$G:$G)</f>
        <v>0</v>
      </c>
      <c r="AL4414">
        <f>SUMIF([1]销售店铺数!$B:$B,AD4414,[1]销售店铺数!$G:$G)</f>
        <v>0</v>
      </c>
      <c r="AM4414">
        <f>SUMIF([1]销售店铺数!$B:$B,AD4414,[1]销售店铺数!$G:$G)</f>
        <v>0</v>
      </c>
      <c r="AN4414" s="20">
        <f t="shared" si="1104"/>
        <v>0</v>
      </c>
      <c r="AO4414" s="20">
        <f t="shared" si="1105"/>
        <v>0</v>
      </c>
      <c r="AP4414" s="20">
        <f t="shared" si="1106"/>
        <v>0</v>
      </c>
      <c r="AQ4414" s="12">
        <f t="shared" si="1107"/>
        <v>0</v>
      </c>
      <c r="AR4414" s="20">
        <f t="shared" si="1108"/>
        <v>0</v>
      </c>
      <c r="AS4414" s="20">
        <f t="shared" si="1109"/>
        <v>0</v>
      </c>
    </row>
    <row r="4415" spans="1:45">
      <c r="A4415"/>
      <c r="B4415"/>
      <c r="C4415"/>
      <c r="D4415"/>
      <c r="E4415"/>
      <c r="F4415"/>
      <c r="G4415"/>
      <c r="H4415"/>
      <c r="I4415"/>
      <c r="J4415"/>
      <c r="K4415"/>
      <c r="L4415"/>
      <c r="M4415" s="8" t="str">
        <f>IF(ISERROR( VLOOKUP(AD4415,'[1]采购入库货量(公司仓库)'!$A:$I,9,FALSE)),"", VLOOKUP(AD4415,'[1]采购入库货量(公司仓库)'!$A:$I,9,FALSE))</f>
        <v/>
      </c>
      <c r="N4415" s="8" t="str">
        <f>IF(ISERROR( VLOOKUP(AD4415,[1]批发上市日期!$A:$F,6,FALSE)),"",  VLOOKUP(AD4415,[1]批发上市日期!$A:$F,6,FALSE))</f>
        <v/>
      </c>
      <c r="O4415" s="48">
        <f>IF(ISERROR(VLOOKUP(E4415&amp;G4415,'[1]采购入库货量(公司仓库)'!$A:$I,7,FALSE)),0,VLOOKUP(E4415&amp;G4415,'[1]采购入库货量(公司仓库)'!$A:$I,7,FALSE))</f>
        <v>0</v>
      </c>
      <c r="P4415" s="12">
        <f t="shared" si="1094"/>
        <v>0</v>
      </c>
      <c r="Q4415" s="14">
        <f>IF(ISERROR(VLOOKUP(E4415&amp;G4415,'[1]采购入库货量(公司仓库)'!$A:$I,8,FALSE)),0,VLOOKUP(E4415&amp;G4415,'[1]采购入库货量(公司仓库)'!$A:$I,8,FALSE))</f>
        <v>0</v>
      </c>
      <c r="R4415" s="12">
        <f t="shared" si="1095"/>
        <v>0</v>
      </c>
      <c r="S4415">
        <f>SUMIF([1]库存总量!$H:$H,E4415&amp;G4415,[1]库存总量!$G:$G)</f>
        <v>0</v>
      </c>
      <c r="T4415" s="12">
        <f t="shared" si="1096"/>
        <v>0</v>
      </c>
      <c r="U4415">
        <f>SUMIFS([1]库存总量!$G:$G,[1]库存总量!$H:$H,E4415&amp;G4415,[1]库存总量!$A:$A,"B")</f>
        <v>0</v>
      </c>
      <c r="V4415" s="12">
        <f t="shared" si="1097"/>
        <v>0</v>
      </c>
      <c r="W4415">
        <f>SUMIFS([1]库存总量!$G:$G,[1]库存总量!$H:$H,E4415&amp;G4415,[1]库存总量!$A:$A,"K")</f>
        <v>0</v>
      </c>
      <c r="X4415" s="12">
        <f t="shared" si="1098"/>
        <v>0</v>
      </c>
      <c r="Y4415">
        <f t="shared" si="1099"/>
        <v>0</v>
      </c>
      <c r="Z4415" s="12">
        <f t="shared" si="1100"/>
        <v>0</v>
      </c>
      <c r="AA4415">
        <f>(IF(ISERROR((IF(ISERROR(VLOOKUP(E4415&amp;G4415,'[1]采购入库货量(公司仓库)'!$A:$H,7,FALSE)),0,VLOOKUP(E4415&amp;G4415,'[1]采购入库货量(公司仓库)'!$A:$H,7,FALSE)))*L4415-(IF(ISERROR(VLOOKUP(E4415&amp;G4415,'[1]采购入库货量(公司仓库)'!$A:$H,8,FALSE)),0,VLOOKUP(E4415&amp;G4415,'[1]采购入库货量(公司仓库)'!$A:$H,8,FALSE)))),0,(IF(ISERROR(VLOOKUP(E4415&amp;G4415,'[1]采购入库货量(公司仓库)'!$A:$H,7,FALSE)),0,VLOOKUP(E4415&amp;G4415,'[1]采购入库货量(公司仓库)'!$A:$H,7,FALSE)))*L4415-(IF(ISERROR(VLOOKUP(E4415&amp;G4415,'[1]采购入库货量(公司仓库)'!$A:$H,8,FALSE)),0,VLOOKUP(E4415&amp;G4415,'[1]采购入库货量(公司仓库)'!$A:$H,8,FALSE)))))</f>
        <v>0</v>
      </c>
      <c r="AB4415">
        <f>SUMIF([1]销售数据!$B:$B,E4415&amp;G4415,[1]销售数据!$G:$G)</f>
        <v>0</v>
      </c>
      <c r="AC4415" s="12">
        <f t="shared" si="1101"/>
        <v>0</v>
      </c>
      <c r="AD4415" t="str">
        <f t="shared" si="1102"/>
        <v/>
      </c>
      <c r="AE4415">
        <f>SUMIF([1]销售数据!$B:$B,AD4415,[1]销售数据!$L:$L)</f>
        <v>0</v>
      </c>
      <c r="AF4415">
        <f>SUMIF([1]销售数据!$B:$B,AD4415,[1]销售数据!$K:$K)</f>
        <v>0</v>
      </c>
      <c r="AG4415">
        <f>SUMIF([1]销售数据!$B:$B,AD4415,[1]销售数据!$J:$J)</f>
        <v>0</v>
      </c>
      <c r="AH4415">
        <f>SUMIF([1]销售数据!$B:$B,AD4415,[1]销售数据!$I:$I)</f>
        <v>0</v>
      </c>
      <c r="AI4415">
        <f>SUMIF([1]销售数据!$B:$B,AD4415,[1]销售数据!$H:$H)</f>
        <v>0</v>
      </c>
      <c r="AJ4415" s="20">
        <f t="shared" si="1103"/>
        <v>0</v>
      </c>
      <c r="AK4415">
        <f>SUMIF([1]发货店铺数!$B:$B,AD4415,[1]发货店铺数!$G:$G)</f>
        <v>0</v>
      </c>
      <c r="AL4415">
        <f>SUMIF([1]销售店铺数!$B:$B,AD4415,[1]销售店铺数!$G:$G)</f>
        <v>0</v>
      </c>
      <c r="AM4415">
        <f>SUMIF([1]销售店铺数!$B:$B,AD4415,[1]销售店铺数!$G:$G)</f>
        <v>0</v>
      </c>
      <c r="AN4415" s="20">
        <f t="shared" si="1104"/>
        <v>0</v>
      </c>
      <c r="AO4415" s="20">
        <f t="shared" si="1105"/>
        <v>0</v>
      </c>
      <c r="AP4415" s="20">
        <f t="shared" si="1106"/>
        <v>0</v>
      </c>
      <c r="AQ4415" s="12">
        <f t="shared" si="1107"/>
        <v>0</v>
      </c>
      <c r="AR4415" s="20">
        <f t="shared" si="1108"/>
        <v>0</v>
      </c>
      <c r="AS4415" s="20">
        <f t="shared" si="1109"/>
        <v>0</v>
      </c>
    </row>
    <row r="4416" spans="1:45">
      <c r="A4416"/>
      <c r="B4416"/>
      <c r="C4416"/>
      <c r="D4416"/>
      <c r="E4416"/>
      <c r="F4416"/>
      <c r="G4416"/>
      <c r="H4416"/>
      <c r="I4416"/>
      <c r="J4416"/>
      <c r="K4416"/>
      <c r="L4416"/>
      <c r="M4416" s="8" t="str">
        <f>IF(ISERROR( VLOOKUP(AD4416,'[1]采购入库货量(公司仓库)'!$A:$I,9,FALSE)),"", VLOOKUP(AD4416,'[1]采购入库货量(公司仓库)'!$A:$I,9,FALSE))</f>
        <v/>
      </c>
      <c r="N4416" s="8" t="str">
        <f>IF(ISERROR( VLOOKUP(AD4416,[1]批发上市日期!$A:$F,6,FALSE)),"",  VLOOKUP(AD4416,[1]批发上市日期!$A:$F,6,FALSE))</f>
        <v/>
      </c>
      <c r="O4416" s="48">
        <f>IF(ISERROR(VLOOKUP(E4416&amp;G4416,'[1]采购入库货量(公司仓库)'!$A:$I,7,FALSE)),0,VLOOKUP(E4416&amp;G4416,'[1]采购入库货量(公司仓库)'!$A:$I,7,FALSE))</f>
        <v>0</v>
      </c>
      <c r="P4416" s="12">
        <f t="shared" si="1094"/>
        <v>0</v>
      </c>
      <c r="Q4416" s="14">
        <f>IF(ISERROR(VLOOKUP(E4416&amp;G4416,'[1]采购入库货量(公司仓库)'!$A:$I,8,FALSE)),0,VLOOKUP(E4416&amp;G4416,'[1]采购入库货量(公司仓库)'!$A:$I,8,FALSE))</f>
        <v>0</v>
      </c>
      <c r="R4416" s="12">
        <f t="shared" si="1095"/>
        <v>0</v>
      </c>
      <c r="S4416">
        <f>SUMIF([1]库存总量!$H:$H,E4416&amp;G4416,[1]库存总量!$G:$G)</f>
        <v>0</v>
      </c>
      <c r="T4416" s="12">
        <f t="shared" si="1096"/>
        <v>0</v>
      </c>
      <c r="U4416">
        <f>SUMIFS([1]库存总量!$G:$G,[1]库存总量!$H:$H,E4416&amp;G4416,[1]库存总量!$A:$A,"B")</f>
        <v>0</v>
      </c>
      <c r="V4416" s="12">
        <f t="shared" si="1097"/>
        <v>0</v>
      </c>
      <c r="W4416">
        <f>SUMIFS([1]库存总量!$G:$G,[1]库存总量!$H:$H,E4416&amp;G4416,[1]库存总量!$A:$A,"K")</f>
        <v>0</v>
      </c>
      <c r="X4416" s="12">
        <f t="shared" si="1098"/>
        <v>0</v>
      </c>
      <c r="Y4416">
        <f t="shared" si="1099"/>
        <v>0</v>
      </c>
      <c r="Z4416" s="12">
        <f t="shared" si="1100"/>
        <v>0</v>
      </c>
      <c r="AA4416">
        <f>(IF(ISERROR((IF(ISERROR(VLOOKUP(E4416&amp;G4416,'[1]采购入库货量(公司仓库)'!$A:$H,7,FALSE)),0,VLOOKUP(E4416&amp;G4416,'[1]采购入库货量(公司仓库)'!$A:$H,7,FALSE)))*L4416-(IF(ISERROR(VLOOKUP(E4416&amp;G4416,'[1]采购入库货量(公司仓库)'!$A:$H,8,FALSE)),0,VLOOKUP(E4416&amp;G4416,'[1]采购入库货量(公司仓库)'!$A:$H,8,FALSE)))),0,(IF(ISERROR(VLOOKUP(E4416&amp;G4416,'[1]采购入库货量(公司仓库)'!$A:$H,7,FALSE)),0,VLOOKUP(E4416&amp;G4416,'[1]采购入库货量(公司仓库)'!$A:$H,7,FALSE)))*L4416-(IF(ISERROR(VLOOKUP(E4416&amp;G4416,'[1]采购入库货量(公司仓库)'!$A:$H,8,FALSE)),0,VLOOKUP(E4416&amp;G4416,'[1]采购入库货量(公司仓库)'!$A:$H,8,FALSE)))))</f>
        <v>0</v>
      </c>
      <c r="AB4416">
        <f>SUMIF([1]销售数据!$B:$B,E4416&amp;G4416,[1]销售数据!$G:$G)</f>
        <v>0</v>
      </c>
      <c r="AC4416" s="12">
        <f t="shared" si="1101"/>
        <v>0</v>
      </c>
      <c r="AD4416" t="str">
        <f t="shared" si="1102"/>
        <v/>
      </c>
      <c r="AE4416">
        <f>SUMIF([1]销售数据!$B:$B,AD4416,[1]销售数据!$L:$L)</f>
        <v>0</v>
      </c>
      <c r="AF4416">
        <f>SUMIF([1]销售数据!$B:$B,AD4416,[1]销售数据!$K:$K)</f>
        <v>0</v>
      </c>
      <c r="AG4416">
        <f>SUMIF([1]销售数据!$B:$B,AD4416,[1]销售数据!$J:$J)</f>
        <v>0</v>
      </c>
      <c r="AH4416">
        <f>SUMIF([1]销售数据!$B:$B,AD4416,[1]销售数据!$I:$I)</f>
        <v>0</v>
      </c>
      <c r="AI4416">
        <f>SUMIF([1]销售数据!$B:$B,AD4416,[1]销售数据!$H:$H)</f>
        <v>0</v>
      </c>
      <c r="AJ4416" s="20">
        <f t="shared" si="1103"/>
        <v>0</v>
      </c>
      <c r="AK4416">
        <f>SUMIF([1]发货店铺数!$B:$B,AD4416,[1]发货店铺数!$G:$G)</f>
        <v>0</v>
      </c>
      <c r="AL4416">
        <f>SUMIF([1]销售店铺数!$B:$B,AD4416,[1]销售店铺数!$G:$G)</f>
        <v>0</v>
      </c>
      <c r="AM4416">
        <f>SUMIF([1]销售店铺数!$B:$B,AD4416,[1]销售店铺数!$G:$G)</f>
        <v>0</v>
      </c>
      <c r="AN4416" s="20">
        <f t="shared" si="1104"/>
        <v>0</v>
      </c>
      <c r="AO4416" s="20">
        <f t="shared" si="1105"/>
        <v>0</v>
      </c>
      <c r="AP4416" s="20">
        <f t="shared" si="1106"/>
        <v>0</v>
      </c>
      <c r="AQ4416" s="12">
        <f t="shared" si="1107"/>
        <v>0</v>
      </c>
      <c r="AR4416" s="20">
        <f t="shared" si="1108"/>
        <v>0</v>
      </c>
      <c r="AS4416" s="20">
        <f t="shared" si="1109"/>
        <v>0</v>
      </c>
    </row>
    <row r="4417" spans="1:45">
      <c r="A4417"/>
      <c r="B4417"/>
      <c r="C4417"/>
      <c r="D4417"/>
      <c r="E4417"/>
      <c r="F4417"/>
      <c r="G4417"/>
      <c r="H4417"/>
      <c r="I4417"/>
      <c r="J4417"/>
      <c r="K4417"/>
      <c r="L4417"/>
      <c r="M4417" s="8" t="str">
        <f>IF(ISERROR( VLOOKUP(AD4417,'[1]采购入库货量(公司仓库)'!$A:$I,9,FALSE)),"", VLOOKUP(AD4417,'[1]采购入库货量(公司仓库)'!$A:$I,9,FALSE))</f>
        <v/>
      </c>
      <c r="N4417" s="8" t="str">
        <f>IF(ISERROR( VLOOKUP(AD4417,[1]批发上市日期!$A:$F,6,FALSE)),"",  VLOOKUP(AD4417,[1]批发上市日期!$A:$F,6,FALSE))</f>
        <v/>
      </c>
      <c r="O4417" s="48">
        <f>IF(ISERROR(VLOOKUP(E4417&amp;G4417,'[1]采购入库货量(公司仓库)'!$A:$I,7,FALSE)),0,VLOOKUP(E4417&amp;G4417,'[1]采购入库货量(公司仓库)'!$A:$I,7,FALSE))</f>
        <v>0</v>
      </c>
      <c r="P4417" s="12">
        <f t="shared" si="1094"/>
        <v>0</v>
      </c>
      <c r="Q4417" s="14">
        <f>IF(ISERROR(VLOOKUP(E4417&amp;G4417,'[1]采购入库货量(公司仓库)'!$A:$I,8,FALSE)),0,VLOOKUP(E4417&amp;G4417,'[1]采购入库货量(公司仓库)'!$A:$I,8,FALSE))</f>
        <v>0</v>
      </c>
      <c r="R4417" s="12">
        <f t="shared" si="1095"/>
        <v>0</v>
      </c>
      <c r="S4417">
        <f>SUMIF([1]库存总量!$H:$H,E4417&amp;G4417,[1]库存总量!$G:$G)</f>
        <v>0</v>
      </c>
      <c r="T4417" s="12">
        <f t="shared" si="1096"/>
        <v>0</v>
      </c>
      <c r="U4417">
        <f>SUMIFS([1]库存总量!$G:$G,[1]库存总量!$H:$H,E4417&amp;G4417,[1]库存总量!$A:$A,"B")</f>
        <v>0</v>
      </c>
      <c r="V4417" s="12">
        <f t="shared" si="1097"/>
        <v>0</v>
      </c>
      <c r="W4417">
        <f>SUMIFS([1]库存总量!$G:$G,[1]库存总量!$H:$H,E4417&amp;G4417,[1]库存总量!$A:$A,"K")</f>
        <v>0</v>
      </c>
      <c r="X4417" s="12">
        <f t="shared" si="1098"/>
        <v>0</v>
      </c>
      <c r="Y4417">
        <f t="shared" si="1099"/>
        <v>0</v>
      </c>
      <c r="Z4417" s="12">
        <f t="shared" si="1100"/>
        <v>0</v>
      </c>
      <c r="AA4417">
        <f>(IF(ISERROR((IF(ISERROR(VLOOKUP(E4417&amp;G4417,'[1]采购入库货量(公司仓库)'!$A:$H,7,FALSE)),0,VLOOKUP(E4417&amp;G4417,'[1]采购入库货量(公司仓库)'!$A:$H,7,FALSE)))*L4417-(IF(ISERROR(VLOOKUP(E4417&amp;G4417,'[1]采购入库货量(公司仓库)'!$A:$H,8,FALSE)),0,VLOOKUP(E4417&amp;G4417,'[1]采购入库货量(公司仓库)'!$A:$H,8,FALSE)))),0,(IF(ISERROR(VLOOKUP(E4417&amp;G4417,'[1]采购入库货量(公司仓库)'!$A:$H,7,FALSE)),0,VLOOKUP(E4417&amp;G4417,'[1]采购入库货量(公司仓库)'!$A:$H,7,FALSE)))*L4417-(IF(ISERROR(VLOOKUP(E4417&amp;G4417,'[1]采购入库货量(公司仓库)'!$A:$H,8,FALSE)),0,VLOOKUP(E4417&amp;G4417,'[1]采购入库货量(公司仓库)'!$A:$H,8,FALSE)))))</f>
        <v>0</v>
      </c>
      <c r="AB4417">
        <f>SUMIF([1]销售数据!$B:$B,E4417&amp;G4417,[1]销售数据!$G:$G)</f>
        <v>0</v>
      </c>
      <c r="AC4417" s="12">
        <f t="shared" si="1101"/>
        <v>0</v>
      </c>
      <c r="AD4417" t="str">
        <f t="shared" si="1102"/>
        <v/>
      </c>
      <c r="AE4417">
        <f>SUMIF([1]销售数据!$B:$B,AD4417,[1]销售数据!$L:$L)</f>
        <v>0</v>
      </c>
      <c r="AF4417">
        <f>SUMIF([1]销售数据!$B:$B,AD4417,[1]销售数据!$K:$K)</f>
        <v>0</v>
      </c>
      <c r="AG4417">
        <f>SUMIF([1]销售数据!$B:$B,AD4417,[1]销售数据!$J:$J)</f>
        <v>0</v>
      </c>
      <c r="AH4417">
        <f>SUMIF([1]销售数据!$B:$B,AD4417,[1]销售数据!$I:$I)</f>
        <v>0</v>
      </c>
      <c r="AI4417">
        <f>SUMIF([1]销售数据!$B:$B,AD4417,[1]销售数据!$H:$H)</f>
        <v>0</v>
      </c>
      <c r="AJ4417" s="20">
        <f t="shared" si="1103"/>
        <v>0</v>
      </c>
      <c r="AK4417">
        <f>SUMIF([1]发货店铺数!$B:$B,AD4417,[1]发货店铺数!$G:$G)</f>
        <v>0</v>
      </c>
      <c r="AL4417">
        <f>SUMIF([1]销售店铺数!$B:$B,AD4417,[1]销售店铺数!$G:$G)</f>
        <v>0</v>
      </c>
      <c r="AM4417">
        <f>SUMIF([1]销售店铺数!$B:$B,AD4417,[1]销售店铺数!$G:$G)</f>
        <v>0</v>
      </c>
      <c r="AN4417" s="20">
        <f t="shared" si="1104"/>
        <v>0</v>
      </c>
      <c r="AO4417" s="20">
        <f t="shared" si="1105"/>
        <v>0</v>
      </c>
      <c r="AP4417" s="20">
        <f t="shared" si="1106"/>
        <v>0</v>
      </c>
      <c r="AQ4417" s="12">
        <f t="shared" si="1107"/>
        <v>0</v>
      </c>
      <c r="AR4417" s="20">
        <f t="shared" si="1108"/>
        <v>0</v>
      </c>
      <c r="AS4417" s="20">
        <f t="shared" si="1109"/>
        <v>0</v>
      </c>
    </row>
    <row r="4418" spans="1:45">
      <c r="A4418"/>
      <c r="B4418"/>
      <c r="C4418"/>
      <c r="D4418"/>
      <c r="E4418"/>
      <c r="F4418"/>
      <c r="G4418"/>
      <c r="H4418"/>
      <c r="I4418"/>
      <c r="J4418"/>
      <c r="K4418"/>
      <c r="L4418"/>
      <c r="M4418" s="8" t="str">
        <f>IF(ISERROR( VLOOKUP(AD4418,'[1]采购入库货量(公司仓库)'!$A:$I,9,FALSE)),"", VLOOKUP(AD4418,'[1]采购入库货量(公司仓库)'!$A:$I,9,FALSE))</f>
        <v/>
      </c>
      <c r="N4418" s="8" t="str">
        <f>IF(ISERROR( VLOOKUP(AD4418,[1]批发上市日期!$A:$F,6,FALSE)),"",  VLOOKUP(AD4418,[1]批发上市日期!$A:$F,6,FALSE))</f>
        <v/>
      </c>
      <c r="O4418" s="48">
        <f>IF(ISERROR(VLOOKUP(E4418&amp;G4418,'[1]采购入库货量(公司仓库)'!$A:$I,7,FALSE)),0,VLOOKUP(E4418&amp;G4418,'[1]采购入库货量(公司仓库)'!$A:$I,7,FALSE))</f>
        <v>0</v>
      </c>
      <c r="P4418" s="12">
        <f t="shared" si="1094"/>
        <v>0</v>
      </c>
      <c r="Q4418" s="14">
        <f>IF(ISERROR(VLOOKUP(E4418&amp;G4418,'[1]采购入库货量(公司仓库)'!$A:$I,8,FALSE)),0,VLOOKUP(E4418&amp;G4418,'[1]采购入库货量(公司仓库)'!$A:$I,8,FALSE))</f>
        <v>0</v>
      </c>
      <c r="R4418" s="12">
        <f t="shared" si="1095"/>
        <v>0</v>
      </c>
      <c r="S4418">
        <f>SUMIF([1]库存总量!$H:$H,E4418&amp;G4418,[1]库存总量!$G:$G)</f>
        <v>0</v>
      </c>
      <c r="T4418" s="12">
        <f t="shared" si="1096"/>
        <v>0</v>
      </c>
      <c r="U4418">
        <f>SUMIFS([1]库存总量!$G:$G,[1]库存总量!$H:$H,E4418&amp;G4418,[1]库存总量!$A:$A,"B")</f>
        <v>0</v>
      </c>
      <c r="V4418" s="12">
        <f t="shared" si="1097"/>
        <v>0</v>
      </c>
      <c r="W4418">
        <f>SUMIFS([1]库存总量!$G:$G,[1]库存总量!$H:$H,E4418&amp;G4418,[1]库存总量!$A:$A,"K")</f>
        <v>0</v>
      </c>
      <c r="X4418" s="12">
        <f t="shared" si="1098"/>
        <v>0</v>
      </c>
      <c r="Y4418">
        <f t="shared" si="1099"/>
        <v>0</v>
      </c>
      <c r="Z4418" s="12">
        <f t="shared" si="1100"/>
        <v>0</v>
      </c>
      <c r="AA4418">
        <f>(IF(ISERROR((IF(ISERROR(VLOOKUP(E4418&amp;G4418,'[1]采购入库货量(公司仓库)'!$A:$H,7,FALSE)),0,VLOOKUP(E4418&amp;G4418,'[1]采购入库货量(公司仓库)'!$A:$H,7,FALSE)))*L4418-(IF(ISERROR(VLOOKUP(E4418&amp;G4418,'[1]采购入库货量(公司仓库)'!$A:$H,8,FALSE)),0,VLOOKUP(E4418&amp;G4418,'[1]采购入库货量(公司仓库)'!$A:$H,8,FALSE)))),0,(IF(ISERROR(VLOOKUP(E4418&amp;G4418,'[1]采购入库货量(公司仓库)'!$A:$H,7,FALSE)),0,VLOOKUP(E4418&amp;G4418,'[1]采购入库货量(公司仓库)'!$A:$H,7,FALSE)))*L4418-(IF(ISERROR(VLOOKUP(E4418&amp;G4418,'[1]采购入库货量(公司仓库)'!$A:$H,8,FALSE)),0,VLOOKUP(E4418&amp;G4418,'[1]采购入库货量(公司仓库)'!$A:$H,8,FALSE)))))</f>
        <v>0</v>
      </c>
      <c r="AB4418">
        <f>SUMIF([1]销售数据!$B:$B,E4418&amp;G4418,[1]销售数据!$G:$G)</f>
        <v>0</v>
      </c>
      <c r="AC4418" s="12">
        <f t="shared" si="1101"/>
        <v>0</v>
      </c>
      <c r="AD4418" t="str">
        <f t="shared" si="1102"/>
        <v/>
      </c>
      <c r="AE4418">
        <f>SUMIF([1]销售数据!$B:$B,AD4418,[1]销售数据!$L:$L)</f>
        <v>0</v>
      </c>
      <c r="AF4418">
        <f>SUMIF([1]销售数据!$B:$B,AD4418,[1]销售数据!$K:$K)</f>
        <v>0</v>
      </c>
      <c r="AG4418">
        <f>SUMIF([1]销售数据!$B:$B,AD4418,[1]销售数据!$J:$J)</f>
        <v>0</v>
      </c>
      <c r="AH4418">
        <f>SUMIF([1]销售数据!$B:$B,AD4418,[1]销售数据!$I:$I)</f>
        <v>0</v>
      </c>
      <c r="AI4418">
        <f>SUMIF([1]销售数据!$B:$B,AD4418,[1]销售数据!$H:$H)</f>
        <v>0</v>
      </c>
      <c r="AJ4418" s="20">
        <f t="shared" si="1103"/>
        <v>0</v>
      </c>
      <c r="AK4418">
        <f>SUMIF([1]发货店铺数!$B:$B,AD4418,[1]发货店铺数!$G:$G)</f>
        <v>0</v>
      </c>
      <c r="AL4418">
        <f>SUMIF([1]销售店铺数!$B:$B,AD4418,[1]销售店铺数!$G:$G)</f>
        <v>0</v>
      </c>
      <c r="AM4418">
        <f>SUMIF([1]销售店铺数!$B:$B,AD4418,[1]销售店铺数!$G:$G)</f>
        <v>0</v>
      </c>
      <c r="AN4418" s="20">
        <f t="shared" si="1104"/>
        <v>0</v>
      </c>
      <c r="AO4418" s="20">
        <f t="shared" si="1105"/>
        <v>0</v>
      </c>
      <c r="AP4418" s="20">
        <f t="shared" si="1106"/>
        <v>0</v>
      </c>
      <c r="AQ4418" s="12">
        <f t="shared" si="1107"/>
        <v>0</v>
      </c>
      <c r="AR4418" s="20">
        <f t="shared" si="1108"/>
        <v>0</v>
      </c>
      <c r="AS4418" s="20">
        <f t="shared" si="1109"/>
        <v>0</v>
      </c>
    </row>
    <row r="4419" spans="1:45">
      <c r="A4419"/>
      <c r="B4419"/>
      <c r="C4419"/>
      <c r="D4419"/>
      <c r="E4419"/>
      <c r="F4419"/>
      <c r="G4419"/>
      <c r="H4419"/>
      <c r="I4419"/>
      <c r="J4419"/>
      <c r="K4419"/>
      <c r="L4419"/>
      <c r="M4419" s="8" t="str">
        <f>IF(ISERROR( VLOOKUP(AD4419,'[1]采购入库货量(公司仓库)'!$A:$I,9,FALSE)),"", VLOOKUP(AD4419,'[1]采购入库货量(公司仓库)'!$A:$I,9,FALSE))</f>
        <v/>
      </c>
      <c r="N4419" s="8" t="str">
        <f>IF(ISERROR( VLOOKUP(AD4419,[1]批发上市日期!$A:$F,6,FALSE)),"",  VLOOKUP(AD4419,[1]批发上市日期!$A:$F,6,FALSE))</f>
        <v/>
      </c>
      <c r="O4419" s="48">
        <f>IF(ISERROR(VLOOKUP(E4419&amp;G4419,'[1]采购入库货量(公司仓库)'!$A:$I,7,FALSE)),0,VLOOKUP(E4419&amp;G4419,'[1]采购入库货量(公司仓库)'!$A:$I,7,FALSE))</f>
        <v>0</v>
      </c>
      <c r="P4419" s="12">
        <f t="shared" si="1094"/>
        <v>0</v>
      </c>
      <c r="Q4419" s="14">
        <f>IF(ISERROR(VLOOKUP(E4419&amp;G4419,'[1]采购入库货量(公司仓库)'!$A:$I,8,FALSE)),0,VLOOKUP(E4419&amp;G4419,'[1]采购入库货量(公司仓库)'!$A:$I,8,FALSE))</f>
        <v>0</v>
      </c>
      <c r="R4419" s="12">
        <f t="shared" si="1095"/>
        <v>0</v>
      </c>
      <c r="S4419">
        <f>SUMIF([1]库存总量!$H:$H,E4419&amp;G4419,[1]库存总量!$G:$G)</f>
        <v>0</v>
      </c>
      <c r="T4419" s="12">
        <f t="shared" si="1096"/>
        <v>0</v>
      </c>
      <c r="U4419">
        <f>SUMIFS([1]库存总量!$G:$G,[1]库存总量!$H:$H,E4419&amp;G4419,[1]库存总量!$A:$A,"B")</f>
        <v>0</v>
      </c>
      <c r="V4419" s="12">
        <f t="shared" si="1097"/>
        <v>0</v>
      </c>
      <c r="W4419">
        <f>SUMIFS([1]库存总量!$G:$G,[1]库存总量!$H:$H,E4419&amp;G4419,[1]库存总量!$A:$A,"K")</f>
        <v>0</v>
      </c>
      <c r="X4419" s="12">
        <f t="shared" si="1098"/>
        <v>0</v>
      </c>
      <c r="Y4419">
        <f t="shared" si="1099"/>
        <v>0</v>
      </c>
      <c r="Z4419" s="12">
        <f t="shared" si="1100"/>
        <v>0</v>
      </c>
      <c r="AA4419">
        <f>(IF(ISERROR((IF(ISERROR(VLOOKUP(E4419&amp;G4419,'[1]采购入库货量(公司仓库)'!$A:$H,7,FALSE)),0,VLOOKUP(E4419&amp;G4419,'[1]采购入库货量(公司仓库)'!$A:$H,7,FALSE)))*L4419-(IF(ISERROR(VLOOKUP(E4419&amp;G4419,'[1]采购入库货量(公司仓库)'!$A:$H,8,FALSE)),0,VLOOKUP(E4419&amp;G4419,'[1]采购入库货量(公司仓库)'!$A:$H,8,FALSE)))),0,(IF(ISERROR(VLOOKUP(E4419&amp;G4419,'[1]采购入库货量(公司仓库)'!$A:$H,7,FALSE)),0,VLOOKUP(E4419&amp;G4419,'[1]采购入库货量(公司仓库)'!$A:$H,7,FALSE)))*L4419-(IF(ISERROR(VLOOKUP(E4419&amp;G4419,'[1]采购入库货量(公司仓库)'!$A:$H,8,FALSE)),0,VLOOKUP(E4419&amp;G4419,'[1]采购入库货量(公司仓库)'!$A:$H,8,FALSE)))))</f>
        <v>0</v>
      </c>
      <c r="AB4419">
        <f>SUMIF([1]销售数据!$B:$B,E4419&amp;G4419,[1]销售数据!$G:$G)</f>
        <v>0</v>
      </c>
      <c r="AC4419" s="12">
        <f t="shared" si="1101"/>
        <v>0</v>
      </c>
      <c r="AD4419" t="str">
        <f t="shared" si="1102"/>
        <v/>
      </c>
      <c r="AE4419">
        <f>SUMIF([1]销售数据!$B:$B,AD4419,[1]销售数据!$L:$L)</f>
        <v>0</v>
      </c>
      <c r="AF4419">
        <f>SUMIF([1]销售数据!$B:$B,AD4419,[1]销售数据!$K:$K)</f>
        <v>0</v>
      </c>
      <c r="AG4419">
        <f>SUMIF([1]销售数据!$B:$B,AD4419,[1]销售数据!$J:$J)</f>
        <v>0</v>
      </c>
      <c r="AH4419">
        <f>SUMIF([1]销售数据!$B:$B,AD4419,[1]销售数据!$I:$I)</f>
        <v>0</v>
      </c>
      <c r="AI4419">
        <f>SUMIF([1]销售数据!$B:$B,AD4419,[1]销售数据!$H:$H)</f>
        <v>0</v>
      </c>
      <c r="AJ4419" s="20">
        <f t="shared" si="1103"/>
        <v>0</v>
      </c>
      <c r="AK4419">
        <f>SUMIF([1]发货店铺数!$B:$B,AD4419,[1]发货店铺数!$G:$G)</f>
        <v>0</v>
      </c>
      <c r="AL4419">
        <f>SUMIF([1]销售店铺数!$B:$B,AD4419,[1]销售店铺数!$G:$G)</f>
        <v>0</v>
      </c>
      <c r="AM4419">
        <f>SUMIF([1]销售店铺数!$B:$B,AD4419,[1]销售店铺数!$G:$G)</f>
        <v>0</v>
      </c>
      <c r="AN4419" s="20">
        <f t="shared" si="1104"/>
        <v>0</v>
      </c>
      <c r="AO4419" s="20">
        <f t="shared" si="1105"/>
        <v>0</v>
      </c>
      <c r="AP4419" s="20">
        <f t="shared" si="1106"/>
        <v>0</v>
      </c>
      <c r="AQ4419" s="12">
        <f t="shared" si="1107"/>
        <v>0</v>
      </c>
      <c r="AR4419" s="20">
        <f t="shared" si="1108"/>
        <v>0</v>
      </c>
      <c r="AS4419" s="20">
        <f t="shared" si="1109"/>
        <v>0</v>
      </c>
    </row>
    <row r="4420" spans="1:45">
      <c r="A4420"/>
      <c r="B4420"/>
      <c r="C4420"/>
      <c r="D4420"/>
      <c r="E4420"/>
      <c r="F4420"/>
      <c r="G4420"/>
      <c r="H4420"/>
      <c r="I4420"/>
      <c r="J4420"/>
      <c r="K4420"/>
      <c r="L4420"/>
      <c r="M4420" s="8" t="str">
        <f>IF(ISERROR( VLOOKUP(AD4420,'[1]采购入库货量(公司仓库)'!$A:$I,9,FALSE)),"", VLOOKUP(AD4420,'[1]采购入库货量(公司仓库)'!$A:$I,9,FALSE))</f>
        <v/>
      </c>
      <c r="N4420" s="8" t="str">
        <f>IF(ISERROR( VLOOKUP(AD4420,[1]批发上市日期!$A:$F,6,FALSE)),"",  VLOOKUP(AD4420,[1]批发上市日期!$A:$F,6,FALSE))</f>
        <v/>
      </c>
      <c r="O4420" s="48">
        <f>IF(ISERROR(VLOOKUP(E4420&amp;G4420,'[1]采购入库货量(公司仓库)'!$A:$I,7,FALSE)),0,VLOOKUP(E4420&amp;G4420,'[1]采购入库货量(公司仓库)'!$A:$I,7,FALSE))</f>
        <v>0</v>
      </c>
      <c r="P4420" s="12">
        <f t="shared" si="1094"/>
        <v>0</v>
      </c>
      <c r="Q4420" s="14">
        <f>IF(ISERROR(VLOOKUP(E4420&amp;G4420,'[1]采购入库货量(公司仓库)'!$A:$I,8,FALSE)),0,VLOOKUP(E4420&amp;G4420,'[1]采购入库货量(公司仓库)'!$A:$I,8,FALSE))</f>
        <v>0</v>
      </c>
      <c r="R4420" s="12">
        <f t="shared" si="1095"/>
        <v>0</v>
      </c>
      <c r="S4420">
        <f>SUMIF([1]库存总量!$H:$H,E4420&amp;G4420,[1]库存总量!$G:$G)</f>
        <v>0</v>
      </c>
      <c r="T4420" s="12">
        <f t="shared" si="1096"/>
        <v>0</v>
      </c>
      <c r="U4420">
        <f>SUMIFS([1]库存总量!$G:$G,[1]库存总量!$H:$H,E4420&amp;G4420,[1]库存总量!$A:$A,"B")</f>
        <v>0</v>
      </c>
      <c r="V4420" s="12">
        <f t="shared" si="1097"/>
        <v>0</v>
      </c>
      <c r="W4420">
        <f>SUMIFS([1]库存总量!$G:$G,[1]库存总量!$H:$H,E4420&amp;G4420,[1]库存总量!$A:$A,"K")</f>
        <v>0</v>
      </c>
      <c r="X4420" s="12">
        <f t="shared" si="1098"/>
        <v>0</v>
      </c>
      <c r="Y4420">
        <f t="shared" si="1099"/>
        <v>0</v>
      </c>
      <c r="Z4420" s="12">
        <f t="shared" si="1100"/>
        <v>0</v>
      </c>
      <c r="AA4420">
        <f>(IF(ISERROR((IF(ISERROR(VLOOKUP(E4420&amp;G4420,'[1]采购入库货量(公司仓库)'!$A:$H,7,FALSE)),0,VLOOKUP(E4420&amp;G4420,'[1]采购入库货量(公司仓库)'!$A:$H,7,FALSE)))*L4420-(IF(ISERROR(VLOOKUP(E4420&amp;G4420,'[1]采购入库货量(公司仓库)'!$A:$H,8,FALSE)),0,VLOOKUP(E4420&amp;G4420,'[1]采购入库货量(公司仓库)'!$A:$H,8,FALSE)))),0,(IF(ISERROR(VLOOKUP(E4420&amp;G4420,'[1]采购入库货量(公司仓库)'!$A:$H,7,FALSE)),0,VLOOKUP(E4420&amp;G4420,'[1]采购入库货量(公司仓库)'!$A:$H,7,FALSE)))*L4420-(IF(ISERROR(VLOOKUP(E4420&amp;G4420,'[1]采购入库货量(公司仓库)'!$A:$H,8,FALSE)),0,VLOOKUP(E4420&amp;G4420,'[1]采购入库货量(公司仓库)'!$A:$H,8,FALSE)))))</f>
        <v>0</v>
      </c>
      <c r="AB4420">
        <f>SUMIF([1]销售数据!$B:$B,E4420&amp;G4420,[1]销售数据!$G:$G)</f>
        <v>0</v>
      </c>
      <c r="AC4420" s="12">
        <f t="shared" si="1101"/>
        <v>0</v>
      </c>
      <c r="AD4420" t="str">
        <f t="shared" si="1102"/>
        <v/>
      </c>
      <c r="AE4420">
        <f>SUMIF([1]销售数据!$B:$B,AD4420,[1]销售数据!$L:$L)</f>
        <v>0</v>
      </c>
      <c r="AF4420">
        <f>SUMIF([1]销售数据!$B:$B,AD4420,[1]销售数据!$K:$K)</f>
        <v>0</v>
      </c>
      <c r="AG4420">
        <f>SUMIF([1]销售数据!$B:$B,AD4420,[1]销售数据!$J:$J)</f>
        <v>0</v>
      </c>
      <c r="AH4420">
        <f>SUMIF([1]销售数据!$B:$B,AD4420,[1]销售数据!$I:$I)</f>
        <v>0</v>
      </c>
      <c r="AI4420">
        <f>SUMIF([1]销售数据!$B:$B,AD4420,[1]销售数据!$H:$H)</f>
        <v>0</v>
      </c>
      <c r="AJ4420" s="20">
        <f t="shared" si="1103"/>
        <v>0</v>
      </c>
      <c r="AK4420">
        <f>SUMIF([1]发货店铺数!$B:$B,AD4420,[1]发货店铺数!$G:$G)</f>
        <v>0</v>
      </c>
      <c r="AL4420">
        <f>SUMIF([1]销售店铺数!$B:$B,AD4420,[1]销售店铺数!$G:$G)</f>
        <v>0</v>
      </c>
      <c r="AM4420">
        <f>SUMIF([1]销售店铺数!$B:$B,AD4420,[1]销售店铺数!$G:$G)</f>
        <v>0</v>
      </c>
      <c r="AN4420" s="20">
        <f t="shared" si="1104"/>
        <v>0</v>
      </c>
      <c r="AO4420" s="20">
        <f t="shared" si="1105"/>
        <v>0</v>
      </c>
      <c r="AP4420" s="20">
        <f t="shared" si="1106"/>
        <v>0</v>
      </c>
      <c r="AQ4420" s="12">
        <f t="shared" si="1107"/>
        <v>0</v>
      </c>
      <c r="AR4420" s="20">
        <f t="shared" si="1108"/>
        <v>0</v>
      </c>
      <c r="AS4420" s="20">
        <f t="shared" si="1109"/>
        <v>0</v>
      </c>
    </row>
    <row r="4421" spans="1:45">
      <c r="A4421"/>
      <c r="B4421"/>
      <c r="C4421"/>
      <c r="D4421"/>
      <c r="E4421"/>
      <c r="F4421"/>
      <c r="G4421"/>
      <c r="H4421"/>
      <c r="I4421"/>
      <c r="J4421"/>
      <c r="K4421"/>
      <c r="L4421"/>
      <c r="M4421" s="8" t="str">
        <f>IF(ISERROR( VLOOKUP(AD4421,'[1]采购入库货量(公司仓库)'!$A:$I,9,FALSE)),"", VLOOKUP(AD4421,'[1]采购入库货量(公司仓库)'!$A:$I,9,FALSE))</f>
        <v/>
      </c>
      <c r="N4421" s="8" t="str">
        <f>IF(ISERROR( VLOOKUP(AD4421,[1]批发上市日期!$A:$F,6,FALSE)),"",  VLOOKUP(AD4421,[1]批发上市日期!$A:$F,6,FALSE))</f>
        <v/>
      </c>
      <c r="O4421" s="48">
        <f>IF(ISERROR(VLOOKUP(E4421&amp;G4421,'[1]采购入库货量(公司仓库)'!$A:$I,7,FALSE)),0,VLOOKUP(E4421&amp;G4421,'[1]采购入库货量(公司仓库)'!$A:$I,7,FALSE))</f>
        <v>0</v>
      </c>
      <c r="P4421" s="12">
        <f t="shared" ref="P4421:P4484" si="1110">IF(ISERROR(I4421*O4421),0,I4421*O4421)</f>
        <v>0</v>
      </c>
      <c r="Q4421" s="14">
        <f>IF(ISERROR(VLOOKUP(E4421&amp;G4421,'[1]采购入库货量(公司仓库)'!$A:$I,8,FALSE)),0,VLOOKUP(E4421&amp;G4421,'[1]采购入库货量(公司仓库)'!$A:$I,8,FALSE))</f>
        <v>0</v>
      </c>
      <c r="R4421" s="12">
        <f t="shared" ref="R4421:R4484" si="1111">IF(ISERROR(I4421*Q4421 ),0,I4421*Q4421)</f>
        <v>0</v>
      </c>
      <c r="S4421">
        <f>SUMIF([1]库存总量!$H:$H,E4421&amp;G4421,[1]库存总量!$G:$G)</f>
        <v>0</v>
      </c>
      <c r="T4421" s="12">
        <f t="shared" ref="T4421:T4484" si="1112">IF(ISERROR(S4421*I4421 ),0,S4421*I4421)</f>
        <v>0</v>
      </c>
      <c r="U4421">
        <f>SUMIFS([1]库存总量!$G:$G,[1]库存总量!$H:$H,E4421&amp;G4421,[1]库存总量!$A:$A,"B")</f>
        <v>0</v>
      </c>
      <c r="V4421" s="12">
        <f t="shared" ref="V4421:V4484" si="1113">IF(ISERROR(U4421*I4421 ),0,U4421*I4421)</f>
        <v>0</v>
      </c>
      <c r="W4421">
        <f>SUMIFS([1]库存总量!$G:$G,[1]库存总量!$H:$H,E4421&amp;G4421,[1]库存总量!$A:$A,"K")</f>
        <v>0</v>
      </c>
      <c r="X4421" s="12">
        <f t="shared" ref="X4421:X4484" si="1114">IF(ISERROR(W4421*I4421 ),0,W4421*I4421)</f>
        <v>0</v>
      </c>
      <c r="Y4421">
        <f t="shared" ref="Y4421:Y4484" si="1115">IF(ISERROR(L4421*O4421),0,L4421*O4421)</f>
        <v>0</v>
      </c>
      <c r="Z4421" s="12">
        <f t="shared" ref="Z4421:Z4484" si="1116">IF(ISERROR(Y4421*I4421),0,Y4421*I4421)</f>
        <v>0</v>
      </c>
      <c r="AA4421">
        <f>(IF(ISERROR((IF(ISERROR(VLOOKUP(E4421&amp;G4421,'[1]采购入库货量(公司仓库)'!$A:$H,7,FALSE)),0,VLOOKUP(E4421&amp;G4421,'[1]采购入库货量(公司仓库)'!$A:$H,7,FALSE)))*L4421-(IF(ISERROR(VLOOKUP(E4421&amp;G4421,'[1]采购入库货量(公司仓库)'!$A:$H,8,FALSE)),0,VLOOKUP(E4421&amp;G4421,'[1]采购入库货量(公司仓库)'!$A:$H,8,FALSE)))),0,(IF(ISERROR(VLOOKUP(E4421&amp;G4421,'[1]采购入库货量(公司仓库)'!$A:$H,7,FALSE)),0,VLOOKUP(E4421&amp;G4421,'[1]采购入库货量(公司仓库)'!$A:$H,7,FALSE)))*L4421-(IF(ISERROR(VLOOKUP(E4421&amp;G4421,'[1]采购入库货量(公司仓库)'!$A:$H,8,FALSE)),0,VLOOKUP(E4421&amp;G4421,'[1]采购入库货量(公司仓库)'!$A:$H,8,FALSE)))))</f>
        <v>0</v>
      </c>
      <c r="AB4421">
        <f>SUMIF([1]销售数据!$B:$B,E4421&amp;G4421,[1]销售数据!$G:$G)</f>
        <v>0</v>
      </c>
      <c r="AC4421" s="12">
        <f t="shared" ref="AC4421:AC4484" si="1117">IF(ISERROR(AB4421*I4421),0,AB4421*I4421)</f>
        <v>0</v>
      </c>
      <c r="AD4421" t="str">
        <f t="shared" ref="AD4421:AD4484" si="1118">E4421&amp;G4421</f>
        <v/>
      </c>
      <c r="AE4421">
        <f>SUMIF([1]销售数据!$B:$B,AD4421,[1]销售数据!$L:$L)</f>
        <v>0</v>
      </c>
      <c r="AF4421">
        <f>SUMIF([1]销售数据!$B:$B,AD4421,[1]销售数据!$K:$K)</f>
        <v>0</v>
      </c>
      <c r="AG4421">
        <f>SUMIF([1]销售数据!$B:$B,AD4421,[1]销售数据!$J:$J)</f>
        <v>0</v>
      </c>
      <c r="AH4421">
        <f>SUMIF([1]销售数据!$B:$B,AD4421,[1]销售数据!$I:$I)</f>
        <v>0</v>
      </c>
      <c r="AI4421">
        <f>SUMIF([1]销售数据!$B:$B,AD4421,[1]销售数据!$H:$H)</f>
        <v>0</v>
      </c>
      <c r="AJ4421" s="20">
        <f t="shared" ref="AJ4421:AJ4484" si="1119">IF(ISERROR((AI4421-AH4421)/AI4421),0,((AI4421-AH4421)/AI4421))</f>
        <v>0</v>
      </c>
      <c r="AK4421">
        <f>SUMIF([1]发货店铺数!$B:$B,AD4421,[1]发货店铺数!$G:$G)</f>
        <v>0</v>
      </c>
      <c r="AL4421">
        <f>SUMIF([1]销售店铺数!$B:$B,AD4421,[1]销售店铺数!$G:$G)</f>
        <v>0</v>
      </c>
      <c r="AM4421">
        <f>SUMIF([1]销售店铺数!$B:$B,AD4421,[1]销售店铺数!$G:$G)</f>
        <v>0</v>
      </c>
      <c r="AN4421" s="20">
        <f t="shared" ref="AN4421:AN4484" si="1120">IF(ISERROR(AL4421/AK4421),0,AL4421/AK4421)</f>
        <v>0</v>
      </c>
      <c r="AO4421" s="20">
        <f t="shared" ref="AO4421:AO4484" si="1121">IF(ISERROR(AB4421/S4421),0,AB4421/S4421)</f>
        <v>0</v>
      </c>
      <c r="AP4421" s="20">
        <f t="shared" ref="AP4421:AP4484" si="1122">IF(ISERROR(AB4421/O4421),0,AB4421/O4421)</f>
        <v>0</v>
      </c>
      <c r="AQ4421" s="12">
        <f t="shared" ref="AQ4421:AQ4484" si="1123">IFERROR((K4421-J4421)*AB4421,0)</f>
        <v>0</v>
      </c>
      <c r="AR4421" s="20">
        <f t="shared" ref="AR4421:AR4484" si="1124">IF(ISERROR((K4421-J4421)/K4421),0,(K4421-J4421)/K4421)</f>
        <v>0</v>
      </c>
      <c r="AS4421" s="20">
        <f t="shared" ref="AS4421:AS4484" si="1125">IF(ISERROR(AB4421/O4421),0,AB4421/O4421)</f>
        <v>0</v>
      </c>
    </row>
    <row r="4422" spans="1:45">
      <c r="A4422"/>
      <c r="B4422"/>
      <c r="C4422"/>
      <c r="D4422"/>
      <c r="E4422"/>
      <c r="F4422"/>
      <c r="G4422"/>
      <c r="H4422"/>
      <c r="I4422"/>
      <c r="J4422"/>
      <c r="K4422"/>
      <c r="L4422"/>
      <c r="M4422" s="8" t="str">
        <f>IF(ISERROR( VLOOKUP(AD4422,'[1]采购入库货量(公司仓库)'!$A:$I,9,FALSE)),"", VLOOKUP(AD4422,'[1]采购入库货量(公司仓库)'!$A:$I,9,FALSE))</f>
        <v/>
      </c>
      <c r="N4422" s="8" t="str">
        <f>IF(ISERROR( VLOOKUP(AD4422,[1]批发上市日期!$A:$F,6,FALSE)),"",  VLOOKUP(AD4422,[1]批发上市日期!$A:$F,6,FALSE))</f>
        <v/>
      </c>
      <c r="O4422" s="48">
        <f>IF(ISERROR(VLOOKUP(E4422&amp;G4422,'[1]采购入库货量(公司仓库)'!$A:$I,7,FALSE)),0,VLOOKUP(E4422&amp;G4422,'[1]采购入库货量(公司仓库)'!$A:$I,7,FALSE))</f>
        <v>0</v>
      </c>
      <c r="P4422" s="12">
        <f t="shared" si="1110"/>
        <v>0</v>
      </c>
      <c r="Q4422" s="14">
        <f>IF(ISERROR(VLOOKUP(E4422&amp;G4422,'[1]采购入库货量(公司仓库)'!$A:$I,8,FALSE)),0,VLOOKUP(E4422&amp;G4422,'[1]采购入库货量(公司仓库)'!$A:$I,8,FALSE))</f>
        <v>0</v>
      </c>
      <c r="R4422" s="12">
        <f t="shared" si="1111"/>
        <v>0</v>
      </c>
      <c r="S4422">
        <f>SUMIF([1]库存总量!$H:$H,E4422&amp;G4422,[1]库存总量!$G:$G)</f>
        <v>0</v>
      </c>
      <c r="T4422" s="12">
        <f t="shared" si="1112"/>
        <v>0</v>
      </c>
      <c r="U4422">
        <f>SUMIFS([1]库存总量!$G:$G,[1]库存总量!$H:$H,E4422&amp;G4422,[1]库存总量!$A:$A,"B")</f>
        <v>0</v>
      </c>
      <c r="V4422" s="12">
        <f t="shared" si="1113"/>
        <v>0</v>
      </c>
      <c r="W4422">
        <f>SUMIFS([1]库存总量!$G:$G,[1]库存总量!$H:$H,E4422&amp;G4422,[1]库存总量!$A:$A,"K")</f>
        <v>0</v>
      </c>
      <c r="X4422" s="12">
        <f t="shared" si="1114"/>
        <v>0</v>
      </c>
      <c r="Y4422">
        <f t="shared" si="1115"/>
        <v>0</v>
      </c>
      <c r="Z4422" s="12">
        <f t="shared" si="1116"/>
        <v>0</v>
      </c>
      <c r="AA4422">
        <f>(IF(ISERROR((IF(ISERROR(VLOOKUP(E4422&amp;G4422,'[1]采购入库货量(公司仓库)'!$A:$H,7,FALSE)),0,VLOOKUP(E4422&amp;G4422,'[1]采购入库货量(公司仓库)'!$A:$H,7,FALSE)))*L4422-(IF(ISERROR(VLOOKUP(E4422&amp;G4422,'[1]采购入库货量(公司仓库)'!$A:$H,8,FALSE)),0,VLOOKUP(E4422&amp;G4422,'[1]采购入库货量(公司仓库)'!$A:$H,8,FALSE)))),0,(IF(ISERROR(VLOOKUP(E4422&amp;G4422,'[1]采购入库货量(公司仓库)'!$A:$H,7,FALSE)),0,VLOOKUP(E4422&amp;G4422,'[1]采购入库货量(公司仓库)'!$A:$H,7,FALSE)))*L4422-(IF(ISERROR(VLOOKUP(E4422&amp;G4422,'[1]采购入库货量(公司仓库)'!$A:$H,8,FALSE)),0,VLOOKUP(E4422&amp;G4422,'[1]采购入库货量(公司仓库)'!$A:$H,8,FALSE)))))</f>
        <v>0</v>
      </c>
      <c r="AB4422">
        <f>SUMIF([1]销售数据!$B:$B,E4422&amp;G4422,[1]销售数据!$G:$G)</f>
        <v>0</v>
      </c>
      <c r="AC4422" s="12">
        <f t="shared" si="1117"/>
        <v>0</v>
      </c>
      <c r="AD4422" t="str">
        <f t="shared" si="1118"/>
        <v/>
      </c>
      <c r="AE4422">
        <f>SUMIF([1]销售数据!$B:$B,AD4422,[1]销售数据!$L:$L)</f>
        <v>0</v>
      </c>
      <c r="AF4422">
        <f>SUMIF([1]销售数据!$B:$B,AD4422,[1]销售数据!$K:$K)</f>
        <v>0</v>
      </c>
      <c r="AG4422">
        <f>SUMIF([1]销售数据!$B:$B,AD4422,[1]销售数据!$J:$J)</f>
        <v>0</v>
      </c>
      <c r="AH4422">
        <f>SUMIF([1]销售数据!$B:$B,AD4422,[1]销售数据!$I:$I)</f>
        <v>0</v>
      </c>
      <c r="AI4422">
        <f>SUMIF([1]销售数据!$B:$B,AD4422,[1]销售数据!$H:$H)</f>
        <v>0</v>
      </c>
      <c r="AJ4422" s="20">
        <f t="shared" si="1119"/>
        <v>0</v>
      </c>
      <c r="AK4422">
        <f>SUMIF([1]发货店铺数!$B:$B,AD4422,[1]发货店铺数!$G:$G)</f>
        <v>0</v>
      </c>
      <c r="AL4422">
        <f>SUMIF([1]销售店铺数!$B:$B,AD4422,[1]销售店铺数!$G:$G)</f>
        <v>0</v>
      </c>
      <c r="AM4422">
        <f>SUMIF([1]销售店铺数!$B:$B,AD4422,[1]销售店铺数!$G:$G)</f>
        <v>0</v>
      </c>
      <c r="AN4422" s="20">
        <f t="shared" si="1120"/>
        <v>0</v>
      </c>
      <c r="AO4422" s="20">
        <f t="shared" si="1121"/>
        <v>0</v>
      </c>
      <c r="AP4422" s="20">
        <f t="shared" si="1122"/>
        <v>0</v>
      </c>
      <c r="AQ4422" s="12">
        <f t="shared" si="1123"/>
        <v>0</v>
      </c>
      <c r="AR4422" s="20">
        <f t="shared" si="1124"/>
        <v>0</v>
      </c>
      <c r="AS4422" s="20">
        <f t="shared" si="1125"/>
        <v>0</v>
      </c>
    </row>
    <row r="4423" spans="1:45">
      <c r="A4423"/>
      <c r="B4423"/>
      <c r="C4423"/>
      <c r="D4423"/>
      <c r="E4423"/>
      <c r="F4423"/>
      <c r="G4423"/>
      <c r="H4423"/>
      <c r="I4423"/>
      <c r="J4423"/>
      <c r="K4423"/>
      <c r="L4423"/>
      <c r="M4423" s="8" t="str">
        <f>IF(ISERROR( VLOOKUP(AD4423,'[1]采购入库货量(公司仓库)'!$A:$I,9,FALSE)),"", VLOOKUP(AD4423,'[1]采购入库货量(公司仓库)'!$A:$I,9,FALSE))</f>
        <v/>
      </c>
      <c r="N4423" s="8" t="str">
        <f>IF(ISERROR( VLOOKUP(AD4423,[1]批发上市日期!$A:$F,6,FALSE)),"",  VLOOKUP(AD4423,[1]批发上市日期!$A:$F,6,FALSE))</f>
        <v/>
      </c>
      <c r="O4423" s="48">
        <f>IF(ISERROR(VLOOKUP(E4423&amp;G4423,'[1]采购入库货量(公司仓库)'!$A:$I,7,FALSE)),0,VLOOKUP(E4423&amp;G4423,'[1]采购入库货量(公司仓库)'!$A:$I,7,FALSE))</f>
        <v>0</v>
      </c>
      <c r="P4423" s="12">
        <f t="shared" si="1110"/>
        <v>0</v>
      </c>
      <c r="Q4423" s="14">
        <f>IF(ISERROR(VLOOKUP(E4423&amp;G4423,'[1]采购入库货量(公司仓库)'!$A:$I,8,FALSE)),0,VLOOKUP(E4423&amp;G4423,'[1]采购入库货量(公司仓库)'!$A:$I,8,FALSE))</f>
        <v>0</v>
      </c>
      <c r="R4423" s="12">
        <f t="shared" si="1111"/>
        <v>0</v>
      </c>
      <c r="S4423">
        <f>SUMIF([1]库存总量!$H:$H,E4423&amp;G4423,[1]库存总量!$G:$G)</f>
        <v>0</v>
      </c>
      <c r="T4423" s="12">
        <f t="shared" si="1112"/>
        <v>0</v>
      </c>
      <c r="U4423">
        <f>SUMIFS([1]库存总量!$G:$G,[1]库存总量!$H:$H,E4423&amp;G4423,[1]库存总量!$A:$A,"B")</f>
        <v>0</v>
      </c>
      <c r="V4423" s="12">
        <f t="shared" si="1113"/>
        <v>0</v>
      </c>
      <c r="W4423">
        <f>SUMIFS([1]库存总量!$G:$G,[1]库存总量!$H:$H,E4423&amp;G4423,[1]库存总量!$A:$A,"K")</f>
        <v>0</v>
      </c>
      <c r="X4423" s="12">
        <f t="shared" si="1114"/>
        <v>0</v>
      </c>
      <c r="Y4423">
        <f t="shared" si="1115"/>
        <v>0</v>
      </c>
      <c r="Z4423" s="12">
        <f t="shared" si="1116"/>
        <v>0</v>
      </c>
      <c r="AA4423">
        <f>(IF(ISERROR((IF(ISERROR(VLOOKUP(E4423&amp;G4423,'[1]采购入库货量(公司仓库)'!$A:$H,7,FALSE)),0,VLOOKUP(E4423&amp;G4423,'[1]采购入库货量(公司仓库)'!$A:$H,7,FALSE)))*L4423-(IF(ISERROR(VLOOKUP(E4423&amp;G4423,'[1]采购入库货量(公司仓库)'!$A:$H,8,FALSE)),0,VLOOKUP(E4423&amp;G4423,'[1]采购入库货量(公司仓库)'!$A:$H,8,FALSE)))),0,(IF(ISERROR(VLOOKUP(E4423&amp;G4423,'[1]采购入库货量(公司仓库)'!$A:$H,7,FALSE)),0,VLOOKUP(E4423&amp;G4423,'[1]采购入库货量(公司仓库)'!$A:$H,7,FALSE)))*L4423-(IF(ISERROR(VLOOKUP(E4423&amp;G4423,'[1]采购入库货量(公司仓库)'!$A:$H,8,FALSE)),0,VLOOKUP(E4423&amp;G4423,'[1]采购入库货量(公司仓库)'!$A:$H,8,FALSE)))))</f>
        <v>0</v>
      </c>
      <c r="AB4423">
        <f>SUMIF([1]销售数据!$B:$B,E4423&amp;G4423,[1]销售数据!$G:$G)</f>
        <v>0</v>
      </c>
      <c r="AC4423" s="12">
        <f t="shared" si="1117"/>
        <v>0</v>
      </c>
      <c r="AD4423" t="str">
        <f t="shared" si="1118"/>
        <v/>
      </c>
      <c r="AE4423">
        <f>SUMIF([1]销售数据!$B:$B,AD4423,[1]销售数据!$L:$L)</f>
        <v>0</v>
      </c>
      <c r="AF4423">
        <f>SUMIF([1]销售数据!$B:$B,AD4423,[1]销售数据!$K:$K)</f>
        <v>0</v>
      </c>
      <c r="AG4423">
        <f>SUMIF([1]销售数据!$B:$B,AD4423,[1]销售数据!$J:$J)</f>
        <v>0</v>
      </c>
      <c r="AH4423">
        <f>SUMIF([1]销售数据!$B:$B,AD4423,[1]销售数据!$I:$I)</f>
        <v>0</v>
      </c>
      <c r="AI4423">
        <f>SUMIF([1]销售数据!$B:$B,AD4423,[1]销售数据!$H:$H)</f>
        <v>0</v>
      </c>
      <c r="AJ4423" s="20">
        <f t="shared" si="1119"/>
        <v>0</v>
      </c>
      <c r="AK4423">
        <f>SUMIF([1]发货店铺数!$B:$B,AD4423,[1]发货店铺数!$G:$G)</f>
        <v>0</v>
      </c>
      <c r="AL4423">
        <f>SUMIF([1]销售店铺数!$B:$B,AD4423,[1]销售店铺数!$G:$G)</f>
        <v>0</v>
      </c>
      <c r="AM4423">
        <f>SUMIF([1]销售店铺数!$B:$B,AD4423,[1]销售店铺数!$G:$G)</f>
        <v>0</v>
      </c>
      <c r="AN4423" s="20">
        <f t="shared" si="1120"/>
        <v>0</v>
      </c>
      <c r="AO4423" s="20">
        <f t="shared" si="1121"/>
        <v>0</v>
      </c>
      <c r="AP4423" s="20">
        <f t="shared" si="1122"/>
        <v>0</v>
      </c>
      <c r="AQ4423" s="12">
        <f t="shared" si="1123"/>
        <v>0</v>
      </c>
      <c r="AR4423" s="20">
        <f t="shared" si="1124"/>
        <v>0</v>
      </c>
      <c r="AS4423" s="20">
        <f t="shared" si="1125"/>
        <v>0</v>
      </c>
    </row>
    <row r="4424" spans="1:45">
      <c r="A4424"/>
      <c r="B4424"/>
      <c r="C4424"/>
      <c r="D4424"/>
      <c r="E4424"/>
      <c r="F4424"/>
      <c r="G4424"/>
      <c r="H4424"/>
      <c r="I4424"/>
      <c r="J4424"/>
      <c r="K4424"/>
      <c r="L4424"/>
      <c r="M4424" s="8" t="str">
        <f>IF(ISERROR( VLOOKUP(AD4424,'[1]采购入库货量(公司仓库)'!$A:$I,9,FALSE)),"", VLOOKUP(AD4424,'[1]采购入库货量(公司仓库)'!$A:$I,9,FALSE))</f>
        <v/>
      </c>
      <c r="N4424" s="8" t="str">
        <f>IF(ISERROR( VLOOKUP(AD4424,[1]批发上市日期!$A:$F,6,FALSE)),"",  VLOOKUP(AD4424,[1]批发上市日期!$A:$F,6,FALSE))</f>
        <v/>
      </c>
      <c r="O4424" s="48">
        <f>IF(ISERROR(VLOOKUP(E4424&amp;G4424,'[1]采购入库货量(公司仓库)'!$A:$I,7,FALSE)),0,VLOOKUP(E4424&amp;G4424,'[1]采购入库货量(公司仓库)'!$A:$I,7,FALSE))</f>
        <v>0</v>
      </c>
      <c r="P4424" s="12">
        <f t="shared" si="1110"/>
        <v>0</v>
      </c>
      <c r="Q4424" s="14">
        <f>IF(ISERROR(VLOOKUP(E4424&amp;G4424,'[1]采购入库货量(公司仓库)'!$A:$I,8,FALSE)),0,VLOOKUP(E4424&amp;G4424,'[1]采购入库货量(公司仓库)'!$A:$I,8,FALSE))</f>
        <v>0</v>
      </c>
      <c r="R4424" s="12">
        <f t="shared" si="1111"/>
        <v>0</v>
      </c>
      <c r="S4424">
        <f>SUMIF([1]库存总量!$H:$H,E4424&amp;G4424,[1]库存总量!$G:$G)</f>
        <v>0</v>
      </c>
      <c r="T4424" s="12">
        <f t="shared" si="1112"/>
        <v>0</v>
      </c>
      <c r="U4424">
        <f>SUMIFS([1]库存总量!$G:$G,[1]库存总量!$H:$H,E4424&amp;G4424,[1]库存总量!$A:$A,"B")</f>
        <v>0</v>
      </c>
      <c r="V4424" s="12">
        <f t="shared" si="1113"/>
        <v>0</v>
      </c>
      <c r="W4424">
        <f>SUMIFS([1]库存总量!$G:$G,[1]库存总量!$H:$H,E4424&amp;G4424,[1]库存总量!$A:$A,"K")</f>
        <v>0</v>
      </c>
      <c r="X4424" s="12">
        <f t="shared" si="1114"/>
        <v>0</v>
      </c>
      <c r="Y4424">
        <f t="shared" si="1115"/>
        <v>0</v>
      </c>
      <c r="Z4424" s="12">
        <f t="shared" si="1116"/>
        <v>0</v>
      </c>
      <c r="AA4424">
        <f>(IF(ISERROR((IF(ISERROR(VLOOKUP(E4424&amp;G4424,'[1]采购入库货量(公司仓库)'!$A:$H,7,FALSE)),0,VLOOKUP(E4424&amp;G4424,'[1]采购入库货量(公司仓库)'!$A:$H,7,FALSE)))*L4424-(IF(ISERROR(VLOOKUP(E4424&amp;G4424,'[1]采购入库货量(公司仓库)'!$A:$H,8,FALSE)),0,VLOOKUP(E4424&amp;G4424,'[1]采购入库货量(公司仓库)'!$A:$H,8,FALSE)))),0,(IF(ISERROR(VLOOKUP(E4424&amp;G4424,'[1]采购入库货量(公司仓库)'!$A:$H,7,FALSE)),0,VLOOKUP(E4424&amp;G4424,'[1]采购入库货量(公司仓库)'!$A:$H,7,FALSE)))*L4424-(IF(ISERROR(VLOOKUP(E4424&amp;G4424,'[1]采购入库货量(公司仓库)'!$A:$H,8,FALSE)),0,VLOOKUP(E4424&amp;G4424,'[1]采购入库货量(公司仓库)'!$A:$H,8,FALSE)))))</f>
        <v>0</v>
      </c>
      <c r="AB4424">
        <f>SUMIF([1]销售数据!$B:$B,E4424&amp;G4424,[1]销售数据!$G:$G)</f>
        <v>0</v>
      </c>
      <c r="AC4424" s="12">
        <f t="shared" si="1117"/>
        <v>0</v>
      </c>
      <c r="AD4424" t="str">
        <f t="shared" si="1118"/>
        <v/>
      </c>
      <c r="AE4424">
        <f>SUMIF([1]销售数据!$B:$B,AD4424,[1]销售数据!$L:$L)</f>
        <v>0</v>
      </c>
      <c r="AF4424">
        <f>SUMIF([1]销售数据!$B:$B,AD4424,[1]销售数据!$K:$K)</f>
        <v>0</v>
      </c>
      <c r="AG4424">
        <f>SUMIF([1]销售数据!$B:$B,AD4424,[1]销售数据!$J:$J)</f>
        <v>0</v>
      </c>
      <c r="AH4424">
        <f>SUMIF([1]销售数据!$B:$B,AD4424,[1]销售数据!$I:$I)</f>
        <v>0</v>
      </c>
      <c r="AI4424">
        <f>SUMIF([1]销售数据!$B:$B,AD4424,[1]销售数据!$H:$H)</f>
        <v>0</v>
      </c>
      <c r="AJ4424" s="20">
        <f t="shared" si="1119"/>
        <v>0</v>
      </c>
      <c r="AK4424">
        <f>SUMIF([1]发货店铺数!$B:$B,AD4424,[1]发货店铺数!$G:$G)</f>
        <v>0</v>
      </c>
      <c r="AL4424">
        <f>SUMIF([1]销售店铺数!$B:$B,AD4424,[1]销售店铺数!$G:$G)</f>
        <v>0</v>
      </c>
      <c r="AM4424">
        <f>SUMIF([1]销售店铺数!$B:$B,AD4424,[1]销售店铺数!$G:$G)</f>
        <v>0</v>
      </c>
      <c r="AN4424" s="20">
        <f t="shared" si="1120"/>
        <v>0</v>
      </c>
      <c r="AO4424" s="20">
        <f t="shared" si="1121"/>
        <v>0</v>
      </c>
      <c r="AP4424" s="20">
        <f t="shared" si="1122"/>
        <v>0</v>
      </c>
      <c r="AQ4424" s="12">
        <f t="shared" si="1123"/>
        <v>0</v>
      </c>
      <c r="AR4424" s="20">
        <f t="shared" si="1124"/>
        <v>0</v>
      </c>
      <c r="AS4424" s="20">
        <f t="shared" si="1125"/>
        <v>0</v>
      </c>
    </row>
    <row r="4425" spans="1:45">
      <c r="A4425"/>
      <c r="B4425"/>
      <c r="C4425"/>
      <c r="D4425"/>
      <c r="E4425"/>
      <c r="F4425"/>
      <c r="G4425"/>
      <c r="H4425"/>
      <c r="I4425"/>
      <c r="J4425"/>
      <c r="K4425"/>
      <c r="L4425"/>
      <c r="M4425" s="8" t="str">
        <f>IF(ISERROR( VLOOKUP(AD4425,'[1]采购入库货量(公司仓库)'!$A:$I,9,FALSE)),"", VLOOKUP(AD4425,'[1]采购入库货量(公司仓库)'!$A:$I,9,FALSE))</f>
        <v/>
      </c>
      <c r="N4425" s="8" t="str">
        <f>IF(ISERROR( VLOOKUP(AD4425,[1]批发上市日期!$A:$F,6,FALSE)),"",  VLOOKUP(AD4425,[1]批发上市日期!$A:$F,6,FALSE))</f>
        <v/>
      </c>
      <c r="O4425" s="48">
        <f>IF(ISERROR(VLOOKUP(E4425&amp;G4425,'[1]采购入库货量(公司仓库)'!$A:$I,7,FALSE)),0,VLOOKUP(E4425&amp;G4425,'[1]采购入库货量(公司仓库)'!$A:$I,7,FALSE))</f>
        <v>0</v>
      </c>
      <c r="P4425" s="12">
        <f t="shared" si="1110"/>
        <v>0</v>
      </c>
      <c r="Q4425" s="14">
        <f>IF(ISERROR(VLOOKUP(E4425&amp;G4425,'[1]采购入库货量(公司仓库)'!$A:$I,8,FALSE)),0,VLOOKUP(E4425&amp;G4425,'[1]采购入库货量(公司仓库)'!$A:$I,8,FALSE))</f>
        <v>0</v>
      </c>
      <c r="R4425" s="12">
        <f t="shared" si="1111"/>
        <v>0</v>
      </c>
      <c r="S4425">
        <f>SUMIF([1]库存总量!$H:$H,E4425&amp;G4425,[1]库存总量!$G:$G)</f>
        <v>0</v>
      </c>
      <c r="T4425" s="12">
        <f t="shared" si="1112"/>
        <v>0</v>
      </c>
      <c r="U4425">
        <f>SUMIFS([1]库存总量!$G:$G,[1]库存总量!$H:$H,E4425&amp;G4425,[1]库存总量!$A:$A,"B")</f>
        <v>0</v>
      </c>
      <c r="V4425" s="12">
        <f t="shared" si="1113"/>
        <v>0</v>
      </c>
      <c r="W4425">
        <f>SUMIFS([1]库存总量!$G:$G,[1]库存总量!$H:$H,E4425&amp;G4425,[1]库存总量!$A:$A,"K")</f>
        <v>0</v>
      </c>
      <c r="X4425" s="12">
        <f t="shared" si="1114"/>
        <v>0</v>
      </c>
      <c r="Y4425">
        <f t="shared" si="1115"/>
        <v>0</v>
      </c>
      <c r="Z4425" s="12">
        <f t="shared" si="1116"/>
        <v>0</v>
      </c>
      <c r="AA4425">
        <f>(IF(ISERROR((IF(ISERROR(VLOOKUP(E4425&amp;G4425,'[1]采购入库货量(公司仓库)'!$A:$H,7,FALSE)),0,VLOOKUP(E4425&amp;G4425,'[1]采购入库货量(公司仓库)'!$A:$H,7,FALSE)))*L4425-(IF(ISERROR(VLOOKUP(E4425&amp;G4425,'[1]采购入库货量(公司仓库)'!$A:$H,8,FALSE)),0,VLOOKUP(E4425&amp;G4425,'[1]采购入库货量(公司仓库)'!$A:$H,8,FALSE)))),0,(IF(ISERROR(VLOOKUP(E4425&amp;G4425,'[1]采购入库货量(公司仓库)'!$A:$H,7,FALSE)),0,VLOOKUP(E4425&amp;G4425,'[1]采购入库货量(公司仓库)'!$A:$H,7,FALSE)))*L4425-(IF(ISERROR(VLOOKUP(E4425&amp;G4425,'[1]采购入库货量(公司仓库)'!$A:$H,8,FALSE)),0,VLOOKUP(E4425&amp;G4425,'[1]采购入库货量(公司仓库)'!$A:$H,8,FALSE)))))</f>
        <v>0</v>
      </c>
      <c r="AB4425">
        <f>SUMIF([1]销售数据!$B:$B,E4425&amp;G4425,[1]销售数据!$G:$G)</f>
        <v>0</v>
      </c>
      <c r="AC4425" s="12">
        <f t="shared" si="1117"/>
        <v>0</v>
      </c>
      <c r="AD4425" t="str">
        <f t="shared" si="1118"/>
        <v/>
      </c>
      <c r="AE4425">
        <f>SUMIF([1]销售数据!$B:$B,AD4425,[1]销售数据!$L:$L)</f>
        <v>0</v>
      </c>
      <c r="AF4425">
        <f>SUMIF([1]销售数据!$B:$B,AD4425,[1]销售数据!$K:$K)</f>
        <v>0</v>
      </c>
      <c r="AG4425">
        <f>SUMIF([1]销售数据!$B:$B,AD4425,[1]销售数据!$J:$J)</f>
        <v>0</v>
      </c>
      <c r="AH4425">
        <f>SUMIF([1]销售数据!$B:$B,AD4425,[1]销售数据!$I:$I)</f>
        <v>0</v>
      </c>
      <c r="AI4425">
        <f>SUMIF([1]销售数据!$B:$B,AD4425,[1]销售数据!$H:$H)</f>
        <v>0</v>
      </c>
      <c r="AJ4425" s="20">
        <f t="shared" si="1119"/>
        <v>0</v>
      </c>
      <c r="AK4425">
        <f>SUMIF([1]发货店铺数!$B:$B,AD4425,[1]发货店铺数!$G:$G)</f>
        <v>0</v>
      </c>
      <c r="AL4425">
        <f>SUMIF([1]销售店铺数!$B:$B,AD4425,[1]销售店铺数!$G:$G)</f>
        <v>0</v>
      </c>
      <c r="AM4425">
        <f>SUMIF([1]销售店铺数!$B:$B,AD4425,[1]销售店铺数!$G:$G)</f>
        <v>0</v>
      </c>
      <c r="AN4425" s="20">
        <f t="shared" si="1120"/>
        <v>0</v>
      </c>
      <c r="AO4425" s="20">
        <f t="shared" si="1121"/>
        <v>0</v>
      </c>
      <c r="AP4425" s="20">
        <f t="shared" si="1122"/>
        <v>0</v>
      </c>
      <c r="AQ4425" s="12">
        <f t="shared" si="1123"/>
        <v>0</v>
      </c>
      <c r="AR4425" s="20">
        <f t="shared" si="1124"/>
        <v>0</v>
      </c>
      <c r="AS4425" s="20">
        <f t="shared" si="1125"/>
        <v>0</v>
      </c>
    </row>
    <row r="4426" spans="1:45">
      <c r="A4426"/>
      <c r="B4426"/>
      <c r="C4426"/>
      <c r="D4426"/>
      <c r="E4426"/>
      <c r="F4426"/>
      <c r="G4426"/>
      <c r="H4426"/>
      <c r="I4426"/>
      <c r="J4426"/>
      <c r="K4426"/>
      <c r="L4426"/>
      <c r="M4426" s="8" t="str">
        <f>IF(ISERROR( VLOOKUP(AD4426,'[1]采购入库货量(公司仓库)'!$A:$I,9,FALSE)),"", VLOOKUP(AD4426,'[1]采购入库货量(公司仓库)'!$A:$I,9,FALSE))</f>
        <v/>
      </c>
      <c r="N4426" s="8" t="str">
        <f>IF(ISERROR( VLOOKUP(AD4426,[1]批发上市日期!$A:$F,6,FALSE)),"",  VLOOKUP(AD4426,[1]批发上市日期!$A:$F,6,FALSE))</f>
        <v/>
      </c>
      <c r="O4426" s="48">
        <f>IF(ISERROR(VLOOKUP(E4426&amp;G4426,'[1]采购入库货量(公司仓库)'!$A:$I,7,FALSE)),0,VLOOKUP(E4426&amp;G4426,'[1]采购入库货量(公司仓库)'!$A:$I,7,FALSE))</f>
        <v>0</v>
      </c>
      <c r="P4426" s="12">
        <f t="shared" si="1110"/>
        <v>0</v>
      </c>
      <c r="Q4426" s="14">
        <f>IF(ISERROR(VLOOKUP(E4426&amp;G4426,'[1]采购入库货量(公司仓库)'!$A:$I,8,FALSE)),0,VLOOKUP(E4426&amp;G4426,'[1]采购入库货量(公司仓库)'!$A:$I,8,FALSE))</f>
        <v>0</v>
      </c>
      <c r="R4426" s="12">
        <f t="shared" si="1111"/>
        <v>0</v>
      </c>
      <c r="S4426">
        <f>SUMIF([1]库存总量!$H:$H,E4426&amp;G4426,[1]库存总量!$G:$G)</f>
        <v>0</v>
      </c>
      <c r="T4426" s="12">
        <f t="shared" si="1112"/>
        <v>0</v>
      </c>
      <c r="U4426">
        <f>SUMIFS([1]库存总量!$G:$G,[1]库存总量!$H:$H,E4426&amp;G4426,[1]库存总量!$A:$A,"B")</f>
        <v>0</v>
      </c>
      <c r="V4426" s="12">
        <f t="shared" si="1113"/>
        <v>0</v>
      </c>
      <c r="W4426">
        <f>SUMIFS([1]库存总量!$G:$G,[1]库存总量!$H:$H,E4426&amp;G4426,[1]库存总量!$A:$A,"K")</f>
        <v>0</v>
      </c>
      <c r="X4426" s="12">
        <f t="shared" si="1114"/>
        <v>0</v>
      </c>
      <c r="Y4426">
        <f t="shared" si="1115"/>
        <v>0</v>
      </c>
      <c r="Z4426" s="12">
        <f t="shared" si="1116"/>
        <v>0</v>
      </c>
      <c r="AA4426">
        <f>(IF(ISERROR((IF(ISERROR(VLOOKUP(E4426&amp;G4426,'[1]采购入库货量(公司仓库)'!$A:$H,7,FALSE)),0,VLOOKUP(E4426&amp;G4426,'[1]采购入库货量(公司仓库)'!$A:$H,7,FALSE)))*L4426-(IF(ISERROR(VLOOKUP(E4426&amp;G4426,'[1]采购入库货量(公司仓库)'!$A:$H,8,FALSE)),0,VLOOKUP(E4426&amp;G4426,'[1]采购入库货量(公司仓库)'!$A:$H,8,FALSE)))),0,(IF(ISERROR(VLOOKUP(E4426&amp;G4426,'[1]采购入库货量(公司仓库)'!$A:$H,7,FALSE)),0,VLOOKUP(E4426&amp;G4426,'[1]采购入库货量(公司仓库)'!$A:$H,7,FALSE)))*L4426-(IF(ISERROR(VLOOKUP(E4426&amp;G4426,'[1]采购入库货量(公司仓库)'!$A:$H,8,FALSE)),0,VLOOKUP(E4426&amp;G4426,'[1]采购入库货量(公司仓库)'!$A:$H,8,FALSE)))))</f>
        <v>0</v>
      </c>
      <c r="AB4426">
        <f>SUMIF([1]销售数据!$B:$B,E4426&amp;G4426,[1]销售数据!$G:$G)</f>
        <v>0</v>
      </c>
      <c r="AC4426" s="12">
        <f t="shared" si="1117"/>
        <v>0</v>
      </c>
      <c r="AD4426" t="str">
        <f t="shared" si="1118"/>
        <v/>
      </c>
      <c r="AE4426">
        <f>SUMIF([1]销售数据!$B:$B,AD4426,[1]销售数据!$L:$L)</f>
        <v>0</v>
      </c>
      <c r="AF4426">
        <f>SUMIF([1]销售数据!$B:$B,AD4426,[1]销售数据!$K:$K)</f>
        <v>0</v>
      </c>
      <c r="AG4426">
        <f>SUMIF([1]销售数据!$B:$B,AD4426,[1]销售数据!$J:$J)</f>
        <v>0</v>
      </c>
      <c r="AH4426">
        <f>SUMIF([1]销售数据!$B:$B,AD4426,[1]销售数据!$I:$I)</f>
        <v>0</v>
      </c>
      <c r="AI4426">
        <f>SUMIF([1]销售数据!$B:$B,AD4426,[1]销售数据!$H:$H)</f>
        <v>0</v>
      </c>
      <c r="AJ4426" s="20">
        <f t="shared" si="1119"/>
        <v>0</v>
      </c>
      <c r="AK4426">
        <f>SUMIF([1]发货店铺数!$B:$B,AD4426,[1]发货店铺数!$G:$G)</f>
        <v>0</v>
      </c>
      <c r="AL4426">
        <f>SUMIF([1]销售店铺数!$B:$B,AD4426,[1]销售店铺数!$G:$G)</f>
        <v>0</v>
      </c>
      <c r="AM4426">
        <f>SUMIF([1]销售店铺数!$B:$B,AD4426,[1]销售店铺数!$G:$G)</f>
        <v>0</v>
      </c>
      <c r="AN4426" s="20">
        <f t="shared" si="1120"/>
        <v>0</v>
      </c>
      <c r="AO4426" s="20">
        <f t="shared" si="1121"/>
        <v>0</v>
      </c>
      <c r="AP4426" s="20">
        <f t="shared" si="1122"/>
        <v>0</v>
      </c>
      <c r="AQ4426" s="12">
        <f t="shared" si="1123"/>
        <v>0</v>
      </c>
      <c r="AR4426" s="20">
        <f t="shared" si="1124"/>
        <v>0</v>
      </c>
      <c r="AS4426" s="20">
        <f t="shared" si="1125"/>
        <v>0</v>
      </c>
    </row>
    <row r="4427" spans="1:45">
      <c r="A4427"/>
      <c r="B4427"/>
      <c r="C4427"/>
      <c r="D4427"/>
      <c r="E4427"/>
      <c r="F4427"/>
      <c r="G4427"/>
      <c r="H4427"/>
      <c r="I4427"/>
      <c r="J4427"/>
      <c r="K4427"/>
      <c r="L4427"/>
      <c r="M4427" s="8" t="str">
        <f>IF(ISERROR( VLOOKUP(AD4427,'[1]采购入库货量(公司仓库)'!$A:$I,9,FALSE)),"", VLOOKUP(AD4427,'[1]采购入库货量(公司仓库)'!$A:$I,9,FALSE))</f>
        <v/>
      </c>
      <c r="N4427" s="8" t="str">
        <f>IF(ISERROR( VLOOKUP(AD4427,[1]批发上市日期!$A:$F,6,FALSE)),"",  VLOOKUP(AD4427,[1]批发上市日期!$A:$F,6,FALSE))</f>
        <v/>
      </c>
      <c r="O4427" s="48">
        <f>IF(ISERROR(VLOOKUP(E4427&amp;G4427,'[1]采购入库货量(公司仓库)'!$A:$I,7,FALSE)),0,VLOOKUP(E4427&amp;G4427,'[1]采购入库货量(公司仓库)'!$A:$I,7,FALSE))</f>
        <v>0</v>
      </c>
      <c r="P4427" s="12">
        <f t="shared" si="1110"/>
        <v>0</v>
      </c>
      <c r="Q4427" s="14">
        <f>IF(ISERROR(VLOOKUP(E4427&amp;G4427,'[1]采购入库货量(公司仓库)'!$A:$I,8,FALSE)),0,VLOOKUP(E4427&amp;G4427,'[1]采购入库货量(公司仓库)'!$A:$I,8,FALSE))</f>
        <v>0</v>
      </c>
      <c r="R4427" s="12">
        <f t="shared" si="1111"/>
        <v>0</v>
      </c>
      <c r="S4427">
        <f>SUMIF([1]库存总量!$H:$H,E4427&amp;G4427,[1]库存总量!$G:$G)</f>
        <v>0</v>
      </c>
      <c r="T4427" s="12">
        <f t="shared" si="1112"/>
        <v>0</v>
      </c>
      <c r="U4427">
        <f>SUMIFS([1]库存总量!$G:$G,[1]库存总量!$H:$H,E4427&amp;G4427,[1]库存总量!$A:$A,"B")</f>
        <v>0</v>
      </c>
      <c r="V4427" s="12">
        <f t="shared" si="1113"/>
        <v>0</v>
      </c>
      <c r="W4427">
        <f>SUMIFS([1]库存总量!$G:$G,[1]库存总量!$H:$H,E4427&amp;G4427,[1]库存总量!$A:$A,"K")</f>
        <v>0</v>
      </c>
      <c r="X4427" s="12">
        <f t="shared" si="1114"/>
        <v>0</v>
      </c>
      <c r="Y4427">
        <f t="shared" si="1115"/>
        <v>0</v>
      </c>
      <c r="Z4427" s="12">
        <f t="shared" si="1116"/>
        <v>0</v>
      </c>
      <c r="AA4427">
        <f>(IF(ISERROR((IF(ISERROR(VLOOKUP(E4427&amp;G4427,'[1]采购入库货量(公司仓库)'!$A:$H,7,FALSE)),0,VLOOKUP(E4427&amp;G4427,'[1]采购入库货量(公司仓库)'!$A:$H,7,FALSE)))*L4427-(IF(ISERROR(VLOOKUP(E4427&amp;G4427,'[1]采购入库货量(公司仓库)'!$A:$H,8,FALSE)),0,VLOOKUP(E4427&amp;G4427,'[1]采购入库货量(公司仓库)'!$A:$H,8,FALSE)))),0,(IF(ISERROR(VLOOKUP(E4427&amp;G4427,'[1]采购入库货量(公司仓库)'!$A:$H,7,FALSE)),0,VLOOKUP(E4427&amp;G4427,'[1]采购入库货量(公司仓库)'!$A:$H,7,FALSE)))*L4427-(IF(ISERROR(VLOOKUP(E4427&amp;G4427,'[1]采购入库货量(公司仓库)'!$A:$H,8,FALSE)),0,VLOOKUP(E4427&amp;G4427,'[1]采购入库货量(公司仓库)'!$A:$H,8,FALSE)))))</f>
        <v>0</v>
      </c>
      <c r="AB4427">
        <f>SUMIF([1]销售数据!$B:$B,E4427&amp;G4427,[1]销售数据!$G:$G)</f>
        <v>0</v>
      </c>
      <c r="AC4427" s="12">
        <f t="shared" si="1117"/>
        <v>0</v>
      </c>
      <c r="AD4427" t="str">
        <f t="shared" si="1118"/>
        <v/>
      </c>
      <c r="AE4427">
        <f>SUMIF([1]销售数据!$B:$B,AD4427,[1]销售数据!$L:$L)</f>
        <v>0</v>
      </c>
      <c r="AF4427">
        <f>SUMIF([1]销售数据!$B:$B,AD4427,[1]销售数据!$K:$K)</f>
        <v>0</v>
      </c>
      <c r="AG4427">
        <f>SUMIF([1]销售数据!$B:$B,AD4427,[1]销售数据!$J:$J)</f>
        <v>0</v>
      </c>
      <c r="AH4427">
        <f>SUMIF([1]销售数据!$B:$B,AD4427,[1]销售数据!$I:$I)</f>
        <v>0</v>
      </c>
      <c r="AI4427">
        <f>SUMIF([1]销售数据!$B:$B,AD4427,[1]销售数据!$H:$H)</f>
        <v>0</v>
      </c>
      <c r="AJ4427" s="20">
        <f t="shared" si="1119"/>
        <v>0</v>
      </c>
      <c r="AK4427">
        <f>SUMIF([1]发货店铺数!$B:$B,AD4427,[1]发货店铺数!$G:$G)</f>
        <v>0</v>
      </c>
      <c r="AL4427">
        <f>SUMIF([1]销售店铺数!$B:$B,AD4427,[1]销售店铺数!$G:$G)</f>
        <v>0</v>
      </c>
      <c r="AM4427">
        <f>SUMIF([1]销售店铺数!$B:$B,AD4427,[1]销售店铺数!$G:$G)</f>
        <v>0</v>
      </c>
      <c r="AN4427" s="20">
        <f t="shared" si="1120"/>
        <v>0</v>
      </c>
      <c r="AO4427" s="20">
        <f t="shared" si="1121"/>
        <v>0</v>
      </c>
      <c r="AP4427" s="20">
        <f t="shared" si="1122"/>
        <v>0</v>
      </c>
      <c r="AQ4427" s="12">
        <f t="shared" si="1123"/>
        <v>0</v>
      </c>
      <c r="AR4427" s="20">
        <f t="shared" si="1124"/>
        <v>0</v>
      </c>
      <c r="AS4427" s="20">
        <f t="shared" si="1125"/>
        <v>0</v>
      </c>
    </row>
    <row r="4428" spans="1:45">
      <c r="A4428"/>
      <c r="B4428"/>
      <c r="C4428"/>
      <c r="D4428"/>
      <c r="E4428"/>
      <c r="F4428"/>
      <c r="G4428"/>
      <c r="H4428"/>
      <c r="I4428"/>
      <c r="J4428"/>
      <c r="K4428"/>
      <c r="L4428"/>
      <c r="M4428" s="8" t="str">
        <f>IF(ISERROR( VLOOKUP(AD4428,'[1]采购入库货量(公司仓库)'!$A:$I,9,FALSE)),"", VLOOKUP(AD4428,'[1]采购入库货量(公司仓库)'!$A:$I,9,FALSE))</f>
        <v/>
      </c>
      <c r="N4428" s="8" t="str">
        <f>IF(ISERROR( VLOOKUP(AD4428,[1]批发上市日期!$A:$F,6,FALSE)),"",  VLOOKUP(AD4428,[1]批发上市日期!$A:$F,6,FALSE))</f>
        <v/>
      </c>
      <c r="O4428" s="48">
        <f>IF(ISERROR(VLOOKUP(E4428&amp;G4428,'[1]采购入库货量(公司仓库)'!$A:$I,7,FALSE)),0,VLOOKUP(E4428&amp;G4428,'[1]采购入库货量(公司仓库)'!$A:$I,7,FALSE))</f>
        <v>0</v>
      </c>
      <c r="P4428" s="12">
        <f t="shared" si="1110"/>
        <v>0</v>
      </c>
      <c r="Q4428" s="14">
        <f>IF(ISERROR(VLOOKUP(E4428&amp;G4428,'[1]采购入库货量(公司仓库)'!$A:$I,8,FALSE)),0,VLOOKUP(E4428&amp;G4428,'[1]采购入库货量(公司仓库)'!$A:$I,8,FALSE))</f>
        <v>0</v>
      </c>
      <c r="R4428" s="12">
        <f t="shared" si="1111"/>
        <v>0</v>
      </c>
      <c r="S4428">
        <f>SUMIF([1]库存总量!$H:$H,E4428&amp;G4428,[1]库存总量!$G:$G)</f>
        <v>0</v>
      </c>
      <c r="T4428" s="12">
        <f t="shared" si="1112"/>
        <v>0</v>
      </c>
      <c r="U4428">
        <f>SUMIFS([1]库存总量!$G:$G,[1]库存总量!$H:$H,E4428&amp;G4428,[1]库存总量!$A:$A,"B")</f>
        <v>0</v>
      </c>
      <c r="V4428" s="12">
        <f t="shared" si="1113"/>
        <v>0</v>
      </c>
      <c r="W4428">
        <f>SUMIFS([1]库存总量!$G:$G,[1]库存总量!$H:$H,E4428&amp;G4428,[1]库存总量!$A:$A,"K")</f>
        <v>0</v>
      </c>
      <c r="X4428" s="12">
        <f t="shared" si="1114"/>
        <v>0</v>
      </c>
      <c r="Y4428">
        <f t="shared" si="1115"/>
        <v>0</v>
      </c>
      <c r="Z4428" s="12">
        <f t="shared" si="1116"/>
        <v>0</v>
      </c>
      <c r="AA4428">
        <f>(IF(ISERROR((IF(ISERROR(VLOOKUP(E4428&amp;G4428,'[1]采购入库货量(公司仓库)'!$A:$H,7,FALSE)),0,VLOOKUP(E4428&amp;G4428,'[1]采购入库货量(公司仓库)'!$A:$H,7,FALSE)))*L4428-(IF(ISERROR(VLOOKUP(E4428&amp;G4428,'[1]采购入库货量(公司仓库)'!$A:$H,8,FALSE)),0,VLOOKUP(E4428&amp;G4428,'[1]采购入库货量(公司仓库)'!$A:$H,8,FALSE)))),0,(IF(ISERROR(VLOOKUP(E4428&amp;G4428,'[1]采购入库货量(公司仓库)'!$A:$H,7,FALSE)),0,VLOOKUP(E4428&amp;G4428,'[1]采购入库货量(公司仓库)'!$A:$H,7,FALSE)))*L4428-(IF(ISERROR(VLOOKUP(E4428&amp;G4428,'[1]采购入库货量(公司仓库)'!$A:$H,8,FALSE)),0,VLOOKUP(E4428&amp;G4428,'[1]采购入库货量(公司仓库)'!$A:$H,8,FALSE)))))</f>
        <v>0</v>
      </c>
      <c r="AB4428">
        <f>SUMIF([1]销售数据!$B:$B,E4428&amp;G4428,[1]销售数据!$G:$G)</f>
        <v>0</v>
      </c>
      <c r="AC4428" s="12">
        <f t="shared" si="1117"/>
        <v>0</v>
      </c>
      <c r="AD4428" t="str">
        <f t="shared" si="1118"/>
        <v/>
      </c>
      <c r="AE4428">
        <f>SUMIF([1]销售数据!$B:$B,AD4428,[1]销售数据!$L:$L)</f>
        <v>0</v>
      </c>
      <c r="AF4428">
        <f>SUMIF([1]销售数据!$B:$B,AD4428,[1]销售数据!$K:$K)</f>
        <v>0</v>
      </c>
      <c r="AG4428">
        <f>SUMIF([1]销售数据!$B:$B,AD4428,[1]销售数据!$J:$J)</f>
        <v>0</v>
      </c>
      <c r="AH4428">
        <f>SUMIF([1]销售数据!$B:$B,AD4428,[1]销售数据!$I:$I)</f>
        <v>0</v>
      </c>
      <c r="AI4428">
        <f>SUMIF([1]销售数据!$B:$B,AD4428,[1]销售数据!$H:$H)</f>
        <v>0</v>
      </c>
      <c r="AJ4428" s="20">
        <f t="shared" si="1119"/>
        <v>0</v>
      </c>
      <c r="AK4428">
        <f>SUMIF([1]发货店铺数!$B:$B,AD4428,[1]发货店铺数!$G:$G)</f>
        <v>0</v>
      </c>
      <c r="AL4428">
        <f>SUMIF([1]销售店铺数!$B:$B,AD4428,[1]销售店铺数!$G:$G)</f>
        <v>0</v>
      </c>
      <c r="AM4428">
        <f>SUMIF([1]销售店铺数!$B:$B,AD4428,[1]销售店铺数!$G:$G)</f>
        <v>0</v>
      </c>
      <c r="AN4428" s="20">
        <f t="shared" si="1120"/>
        <v>0</v>
      </c>
      <c r="AO4428" s="20">
        <f t="shared" si="1121"/>
        <v>0</v>
      </c>
      <c r="AP4428" s="20">
        <f t="shared" si="1122"/>
        <v>0</v>
      </c>
      <c r="AQ4428" s="12">
        <f t="shared" si="1123"/>
        <v>0</v>
      </c>
      <c r="AR4428" s="20">
        <f t="shared" si="1124"/>
        <v>0</v>
      </c>
      <c r="AS4428" s="20">
        <f t="shared" si="1125"/>
        <v>0</v>
      </c>
    </row>
    <row r="4429" spans="1:45">
      <c r="A4429"/>
      <c r="B4429"/>
      <c r="C4429"/>
      <c r="D4429"/>
      <c r="E4429"/>
      <c r="F4429"/>
      <c r="G4429"/>
      <c r="H4429"/>
      <c r="I4429"/>
      <c r="J4429"/>
      <c r="K4429"/>
      <c r="L4429"/>
      <c r="M4429" s="8" t="str">
        <f>IF(ISERROR( VLOOKUP(AD4429,'[1]采购入库货量(公司仓库)'!$A:$I,9,FALSE)),"", VLOOKUP(AD4429,'[1]采购入库货量(公司仓库)'!$A:$I,9,FALSE))</f>
        <v/>
      </c>
      <c r="N4429" s="8" t="str">
        <f>IF(ISERROR( VLOOKUP(AD4429,[1]批发上市日期!$A:$F,6,FALSE)),"",  VLOOKUP(AD4429,[1]批发上市日期!$A:$F,6,FALSE))</f>
        <v/>
      </c>
      <c r="O4429" s="48">
        <f>IF(ISERROR(VLOOKUP(E4429&amp;G4429,'[1]采购入库货量(公司仓库)'!$A:$I,7,FALSE)),0,VLOOKUP(E4429&amp;G4429,'[1]采购入库货量(公司仓库)'!$A:$I,7,FALSE))</f>
        <v>0</v>
      </c>
      <c r="P4429" s="12">
        <f t="shared" si="1110"/>
        <v>0</v>
      </c>
      <c r="Q4429" s="14">
        <f>IF(ISERROR(VLOOKUP(E4429&amp;G4429,'[1]采购入库货量(公司仓库)'!$A:$I,8,FALSE)),0,VLOOKUP(E4429&amp;G4429,'[1]采购入库货量(公司仓库)'!$A:$I,8,FALSE))</f>
        <v>0</v>
      </c>
      <c r="R4429" s="12">
        <f t="shared" si="1111"/>
        <v>0</v>
      </c>
      <c r="S4429">
        <f>SUMIF([1]库存总量!$H:$H,E4429&amp;G4429,[1]库存总量!$G:$G)</f>
        <v>0</v>
      </c>
      <c r="T4429" s="12">
        <f t="shared" si="1112"/>
        <v>0</v>
      </c>
      <c r="U4429">
        <f>SUMIFS([1]库存总量!$G:$G,[1]库存总量!$H:$H,E4429&amp;G4429,[1]库存总量!$A:$A,"B")</f>
        <v>0</v>
      </c>
      <c r="V4429" s="12">
        <f t="shared" si="1113"/>
        <v>0</v>
      </c>
      <c r="W4429">
        <f>SUMIFS([1]库存总量!$G:$G,[1]库存总量!$H:$H,E4429&amp;G4429,[1]库存总量!$A:$A,"K")</f>
        <v>0</v>
      </c>
      <c r="X4429" s="12">
        <f t="shared" si="1114"/>
        <v>0</v>
      </c>
      <c r="Y4429">
        <f t="shared" si="1115"/>
        <v>0</v>
      </c>
      <c r="Z4429" s="12">
        <f t="shared" si="1116"/>
        <v>0</v>
      </c>
      <c r="AA4429">
        <f>(IF(ISERROR((IF(ISERROR(VLOOKUP(E4429&amp;G4429,'[1]采购入库货量(公司仓库)'!$A:$H,7,FALSE)),0,VLOOKUP(E4429&amp;G4429,'[1]采购入库货量(公司仓库)'!$A:$H,7,FALSE)))*L4429-(IF(ISERROR(VLOOKUP(E4429&amp;G4429,'[1]采购入库货量(公司仓库)'!$A:$H,8,FALSE)),0,VLOOKUP(E4429&amp;G4429,'[1]采购入库货量(公司仓库)'!$A:$H,8,FALSE)))),0,(IF(ISERROR(VLOOKUP(E4429&amp;G4429,'[1]采购入库货量(公司仓库)'!$A:$H,7,FALSE)),0,VLOOKUP(E4429&amp;G4429,'[1]采购入库货量(公司仓库)'!$A:$H,7,FALSE)))*L4429-(IF(ISERROR(VLOOKUP(E4429&amp;G4429,'[1]采购入库货量(公司仓库)'!$A:$H,8,FALSE)),0,VLOOKUP(E4429&amp;G4429,'[1]采购入库货量(公司仓库)'!$A:$H,8,FALSE)))))</f>
        <v>0</v>
      </c>
      <c r="AB4429">
        <f>SUMIF([1]销售数据!$B:$B,E4429&amp;G4429,[1]销售数据!$G:$G)</f>
        <v>0</v>
      </c>
      <c r="AC4429" s="12">
        <f t="shared" si="1117"/>
        <v>0</v>
      </c>
      <c r="AD4429" t="str">
        <f t="shared" si="1118"/>
        <v/>
      </c>
      <c r="AE4429">
        <f>SUMIF([1]销售数据!$B:$B,AD4429,[1]销售数据!$L:$L)</f>
        <v>0</v>
      </c>
      <c r="AF4429">
        <f>SUMIF([1]销售数据!$B:$B,AD4429,[1]销售数据!$K:$K)</f>
        <v>0</v>
      </c>
      <c r="AG4429">
        <f>SUMIF([1]销售数据!$B:$B,AD4429,[1]销售数据!$J:$J)</f>
        <v>0</v>
      </c>
      <c r="AH4429">
        <f>SUMIF([1]销售数据!$B:$B,AD4429,[1]销售数据!$I:$I)</f>
        <v>0</v>
      </c>
      <c r="AI4429">
        <f>SUMIF([1]销售数据!$B:$B,AD4429,[1]销售数据!$H:$H)</f>
        <v>0</v>
      </c>
      <c r="AJ4429" s="20">
        <f t="shared" si="1119"/>
        <v>0</v>
      </c>
      <c r="AK4429">
        <f>SUMIF([1]发货店铺数!$B:$B,AD4429,[1]发货店铺数!$G:$G)</f>
        <v>0</v>
      </c>
      <c r="AL4429">
        <f>SUMIF([1]销售店铺数!$B:$B,AD4429,[1]销售店铺数!$G:$G)</f>
        <v>0</v>
      </c>
      <c r="AM4429">
        <f>SUMIF([1]销售店铺数!$B:$B,AD4429,[1]销售店铺数!$G:$G)</f>
        <v>0</v>
      </c>
      <c r="AN4429" s="20">
        <f t="shared" si="1120"/>
        <v>0</v>
      </c>
      <c r="AO4429" s="20">
        <f t="shared" si="1121"/>
        <v>0</v>
      </c>
      <c r="AP4429" s="20">
        <f t="shared" si="1122"/>
        <v>0</v>
      </c>
      <c r="AQ4429" s="12">
        <f t="shared" si="1123"/>
        <v>0</v>
      </c>
      <c r="AR4429" s="20">
        <f t="shared" si="1124"/>
        <v>0</v>
      </c>
      <c r="AS4429" s="20">
        <f t="shared" si="1125"/>
        <v>0</v>
      </c>
    </row>
    <row r="4430" spans="1:45">
      <c r="A4430"/>
      <c r="B4430"/>
      <c r="C4430"/>
      <c r="D4430"/>
      <c r="E4430"/>
      <c r="F4430"/>
      <c r="G4430"/>
      <c r="H4430"/>
      <c r="I4430"/>
      <c r="J4430"/>
      <c r="K4430"/>
      <c r="L4430"/>
      <c r="M4430" s="8" t="str">
        <f>IF(ISERROR( VLOOKUP(AD4430,'[1]采购入库货量(公司仓库)'!$A:$I,9,FALSE)),"", VLOOKUP(AD4430,'[1]采购入库货量(公司仓库)'!$A:$I,9,FALSE))</f>
        <v/>
      </c>
      <c r="N4430" s="8" t="str">
        <f>IF(ISERROR( VLOOKUP(AD4430,[1]批发上市日期!$A:$F,6,FALSE)),"",  VLOOKUP(AD4430,[1]批发上市日期!$A:$F,6,FALSE))</f>
        <v/>
      </c>
      <c r="O4430" s="48">
        <f>IF(ISERROR(VLOOKUP(E4430&amp;G4430,'[1]采购入库货量(公司仓库)'!$A:$I,7,FALSE)),0,VLOOKUP(E4430&amp;G4430,'[1]采购入库货量(公司仓库)'!$A:$I,7,FALSE))</f>
        <v>0</v>
      </c>
      <c r="P4430" s="12">
        <f t="shared" si="1110"/>
        <v>0</v>
      </c>
      <c r="Q4430" s="14">
        <f>IF(ISERROR(VLOOKUP(E4430&amp;G4430,'[1]采购入库货量(公司仓库)'!$A:$I,8,FALSE)),0,VLOOKUP(E4430&amp;G4430,'[1]采购入库货量(公司仓库)'!$A:$I,8,FALSE))</f>
        <v>0</v>
      </c>
      <c r="R4430" s="12">
        <f t="shared" si="1111"/>
        <v>0</v>
      </c>
      <c r="S4430">
        <f>SUMIF([1]库存总量!$H:$H,E4430&amp;G4430,[1]库存总量!$G:$G)</f>
        <v>0</v>
      </c>
      <c r="T4430" s="12">
        <f t="shared" si="1112"/>
        <v>0</v>
      </c>
      <c r="U4430">
        <f>SUMIFS([1]库存总量!$G:$G,[1]库存总量!$H:$H,E4430&amp;G4430,[1]库存总量!$A:$A,"B")</f>
        <v>0</v>
      </c>
      <c r="V4430" s="12">
        <f t="shared" si="1113"/>
        <v>0</v>
      </c>
      <c r="W4430">
        <f>SUMIFS([1]库存总量!$G:$G,[1]库存总量!$H:$H,E4430&amp;G4430,[1]库存总量!$A:$A,"K")</f>
        <v>0</v>
      </c>
      <c r="X4430" s="12">
        <f t="shared" si="1114"/>
        <v>0</v>
      </c>
      <c r="Y4430">
        <f t="shared" si="1115"/>
        <v>0</v>
      </c>
      <c r="Z4430" s="12">
        <f t="shared" si="1116"/>
        <v>0</v>
      </c>
      <c r="AA4430">
        <f>(IF(ISERROR((IF(ISERROR(VLOOKUP(E4430&amp;G4430,'[1]采购入库货量(公司仓库)'!$A:$H,7,FALSE)),0,VLOOKUP(E4430&amp;G4430,'[1]采购入库货量(公司仓库)'!$A:$H,7,FALSE)))*L4430-(IF(ISERROR(VLOOKUP(E4430&amp;G4430,'[1]采购入库货量(公司仓库)'!$A:$H,8,FALSE)),0,VLOOKUP(E4430&amp;G4430,'[1]采购入库货量(公司仓库)'!$A:$H,8,FALSE)))),0,(IF(ISERROR(VLOOKUP(E4430&amp;G4430,'[1]采购入库货量(公司仓库)'!$A:$H,7,FALSE)),0,VLOOKUP(E4430&amp;G4430,'[1]采购入库货量(公司仓库)'!$A:$H,7,FALSE)))*L4430-(IF(ISERROR(VLOOKUP(E4430&amp;G4430,'[1]采购入库货量(公司仓库)'!$A:$H,8,FALSE)),0,VLOOKUP(E4430&amp;G4430,'[1]采购入库货量(公司仓库)'!$A:$H,8,FALSE)))))</f>
        <v>0</v>
      </c>
      <c r="AB4430">
        <f>SUMIF([1]销售数据!$B:$B,E4430&amp;G4430,[1]销售数据!$G:$G)</f>
        <v>0</v>
      </c>
      <c r="AC4430" s="12">
        <f t="shared" si="1117"/>
        <v>0</v>
      </c>
      <c r="AD4430" t="str">
        <f t="shared" si="1118"/>
        <v/>
      </c>
      <c r="AE4430">
        <f>SUMIF([1]销售数据!$B:$B,AD4430,[1]销售数据!$L:$L)</f>
        <v>0</v>
      </c>
      <c r="AF4430">
        <f>SUMIF([1]销售数据!$B:$B,AD4430,[1]销售数据!$K:$K)</f>
        <v>0</v>
      </c>
      <c r="AG4430">
        <f>SUMIF([1]销售数据!$B:$B,AD4430,[1]销售数据!$J:$J)</f>
        <v>0</v>
      </c>
      <c r="AH4430">
        <f>SUMIF([1]销售数据!$B:$B,AD4430,[1]销售数据!$I:$I)</f>
        <v>0</v>
      </c>
      <c r="AI4430">
        <f>SUMIF([1]销售数据!$B:$B,AD4430,[1]销售数据!$H:$H)</f>
        <v>0</v>
      </c>
      <c r="AJ4430" s="20">
        <f t="shared" si="1119"/>
        <v>0</v>
      </c>
      <c r="AK4430">
        <f>SUMIF([1]发货店铺数!$B:$B,AD4430,[1]发货店铺数!$G:$G)</f>
        <v>0</v>
      </c>
      <c r="AL4430">
        <f>SUMIF([1]销售店铺数!$B:$B,AD4430,[1]销售店铺数!$G:$G)</f>
        <v>0</v>
      </c>
      <c r="AM4430">
        <f>SUMIF([1]销售店铺数!$B:$B,AD4430,[1]销售店铺数!$G:$G)</f>
        <v>0</v>
      </c>
      <c r="AN4430" s="20">
        <f t="shared" si="1120"/>
        <v>0</v>
      </c>
      <c r="AO4430" s="20">
        <f t="shared" si="1121"/>
        <v>0</v>
      </c>
      <c r="AP4430" s="20">
        <f t="shared" si="1122"/>
        <v>0</v>
      </c>
      <c r="AQ4430" s="12">
        <f t="shared" si="1123"/>
        <v>0</v>
      </c>
      <c r="AR4430" s="20">
        <f t="shared" si="1124"/>
        <v>0</v>
      </c>
      <c r="AS4430" s="20">
        <f t="shared" si="1125"/>
        <v>0</v>
      </c>
    </row>
    <row r="4431" spans="1:45">
      <c r="A4431"/>
      <c r="B4431"/>
      <c r="C4431"/>
      <c r="D4431"/>
      <c r="E4431"/>
      <c r="F4431"/>
      <c r="G4431"/>
      <c r="H4431"/>
      <c r="I4431"/>
      <c r="J4431"/>
      <c r="K4431"/>
      <c r="L4431"/>
      <c r="M4431" s="8" t="str">
        <f>IF(ISERROR( VLOOKUP(AD4431,'[1]采购入库货量(公司仓库)'!$A:$I,9,FALSE)),"", VLOOKUP(AD4431,'[1]采购入库货量(公司仓库)'!$A:$I,9,FALSE))</f>
        <v/>
      </c>
      <c r="N4431" s="8" t="str">
        <f>IF(ISERROR( VLOOKUP(AD4431,[1]批发上市日期!$A:$F,6,FALSE)),"",  VLOOKUP(AD4431,[1]批发上市日期!$A:$F,6,FALSE))</f>
        <v/>
      </c>
      <c r="O4431" s="48">
        <f>IF(ISERROR(VLOOKUP(E4431&amp;G4431,'[1]采购入库货量(公司仓库)'!$A:$I,7,FALSE)),0,VLOOKUP(E4431&amp;G4431,'[1]采购入库货量(公司仓库)'!$A:$I,7,FALSE))</f>
        <v>0</v>
      </c>
      <c r="P4431" s="12">
        <f t="shared" si="1110"/>
        <v>0</v>
      </c>
      <c r="Q4431" s="14">
        <f>IF(ISERROR(VLOOKUP(E4431&amp;G4431,'[1]采购入库货量(公司仓库)'!$A:$I,8,FALSE)),0,VLOOKUP(E4431&amp;G4431,'[1]采购入库货量(公司仓库)'!$A:$I,8,FALSE))</f>
        <v>0</v>
      </c>
      <c r="R4431" s="12">
        <f t="shared" si="1111"/>
        <v>0</v>
      </c>
      <c r="S4431">
        <f>SUMIF([1]库存总量!$H:$H,E4431&amp;G4431,[1]库存总量!$G:$G)</f>
        <v>0</v>
      </c>
      <c r="T4431" s="12">
        <f t="shared" si="1112"/>
        <v>0</v>
      </c>
      <c r="U4431">
        <f>SUMIFS([1]库存总量!$G:$G,[1]库存总量!$H:$H,E4431&amp;G4431,[1]库存总量!$A:$A,"B")</f>
        <v>0</v>
      </c>
      <c r="V4431" s="12">
        <f t="shared" si="1113"/>
        <v>0</v>
      </c>
      <c r="W4431">
        <f>SUMIFS([1]库存总量!$G:$G,[1]库存总量!$H:$H,E4431&amp;G4431,[1]库存总量!$A:$A,"K")</f>
        <v>0</v>
      </c>
      <c r="X4431" s="12">
        <f t="shared" si="1114"/>
        <v>0</v>
      </c>
      <c r="Y4431">
        <f t="shared" si="1115"/>
        <v>0</v>
      </c>
      <c r="Z4431" s="12">
        <f t="shared" si="1116"/>
        <v>0</v>
      </c>
      <c r="AA4431">
        <f>(IF(ISERROR((IF(ISERROR(VLOOKUP(E4431&amp;G4431,'[1]采购入库货量(公司仓库)'!$A:$H,7,FALSE)),0,VLOOKUP(E4431&amp;G4431,'[1]采购入库货量(公司仓库)'!$A:$H,7,FALSE)))*L4431-(IF(ISERROR(VLOOKUP(E4431&amp;G4431,'[1]采购入库货量(公司仓库)'!$A:$H,8,FALSE)),0,VLOOKUP(E4431&amp;G4431,'[1]采购入库货量(公司仓库)'!$A:$H,8,FALSE)))),0,(IF(ISERROR(VLOOKUP(E4431&amp;G4431,'[1]采购入库货量(公司仓库)'!$A:$H,7,FALSE)),0,VLOOKUP(E4431&amp;G4431,'[1]采购入库货量(公司仓库)'!$A:$H,7,FALSE)))*L4431-(IF(ISERROR(VLOOKUP(E4431&amp;G4431,'[1]采购入库货量(公司仓库)'!$A:$H,8,FALSE)),0,VLOOKUP(E4431&amp;G4431,'[1]采购入库货量(公司仓库)'!$A:$H,8,FALSE)))))</f>
        <v>0</v>
      </c>
      <c r="AB4431">
        <f>SUMIF([1]销售数据!$B:$B,E4431&amp;G4431,[1]销售数据!$G:$G)</f>
        <v>0</v>
      </c>
      <c r="AC4431" s="12">
        <f t="shared" si="1117"/>
        <v>0</v>
      </c>
      <c r="AD4431" t="str">
        <f t="shared" si="1118"/>
        <v/>
      </c>
      <c r="AE4431">
        <f>SUMIF([1]销售数据!$B:$B,AD4431,[1]销售数据!$L:$L)</f>
        <v>0</v>
      </c>
      <c r="AF4431">
        <f>SUMIF([1]销售数据!$B:$B,AD4431,[1]销售数据!$K:$K)</f>
        <v>0</v>
      </c>
      <c r="AG4431">
        <f>SUMIF([1]销售数据!$B:$B,AD4431,[1]销售数据!$J:$J)</f>
        <v>0</v>
      </c>
      <c r="AH4431">
        <f>SUMIF([1]销售数据!$B:$B,AD4431,[1]销售数据!$I:$I)</f>
        <v>0</v>
      </c>
      <c r="AI4431">
        <f>SUMIF([1]销售数据!$B:$B,AD4431,[1]销售数据!$H:$H)</f>
        <v>0</v>
      </c>
      <c r="AJ4431" s="20">
        <f t="shared" si="1119"/>
        <v>0</v>
      </c>
      <c r="AK4431">
        <f>SUMIF([1]发货店铺数!$B:$B,AD4431,[1]发货店铺数!$G:$G)</f>
        <v>0</v>
      </c>
      <c r="AL4431">
        <f>SUMIF([1]销售店铺数!$B:$B,AD4431,[1]销售店铺数!$G:$G)</f>
        <v>0</v>
      </c>
      <c r="AM4431">
        <f>SUMIF([1]销售店铺数!$B:$B,AD4431,[1]销售店铺数!$G:$G)</f>
        <v>0</v>
      </c>
      <c r="AN4431" s="20">
        <f t="shared" si="1120"/>
        <v>0</v>
      </c>
      <c r="AO4431" s="20">
        <f t="shared" si="1121"/>
        <v>0</v>
      </c>
      <c r="AP4431" s="20">
        <f t="shared" si="1122"/>
        <v>0</v>
      </c>
      <c r="AQ4431" s="12">
        <f t="shared" si="1123"/>
        <v>0</v>
      </c>
      <c r="AR4431" s="20">
        <f t="shared" si="1124"/>
        <v>0</v>
      </c>
      <c r="AS4431" s="20">
        <f t="shared" si="1125"/>
        <v>0</v>
      </c>
    </row>
    <row r="4432" spans="1:45">
      <c r="A4432"/>
      <c r="B4432"/>
      <c r="C4432"/>
      <c r="D4432"/>
      <c r="E4432"/>
      <c r="F4432"/>
      <c r="G4432"/>
      <c r="H4432"/>
      <c r="I4432"/>
      <c r="J4432"/>
      <c r="K4432"/>
      <c r="L4432"/>
      <c r="M4432" s="8" t="str">
        <f>IF(ISERROR( VLOOKUP(AD4432,'[1]采购入库货量(公司仓库)'!$A:$I,9,FALSE)),"", VLOOKUP(AD4432,'[1]采购入库货量(公司仓库)'!$A:$I,9,FALSE))</f>
        <v/>
      </c>
      <c r="N4432" s="8" t="str">
        <f>IF(ISERROR( VLOOKUP(AD4432,[1]批发上市日期!$A:$F,6,FALSE)),"",  VLOOKUP(AD4432,[1]批发上市日期!$A:$F,6,FALSE))</f>
        <v/>
      </c>
      <c r="O4432" s="48">
        <f>IF(ISERROR(VLOOKUP(E4432&amp;G4432,'[1]采购入库货量(公司仓库)'!$A:$I,7,FALSE)),0,VLOOKUP(E4432&amp;G4432,'[1]采购入库货量(公司仓库)'!$A:$I,7,FALSE))</f>
        <v>0</v>
      </c>
      <c r="P4432" s="12">
        <f t="shared" si="1110"/>
        <v>0</v>
      </c>
      <c r="Q4432" s="14">
        <f>IF(ISERROR(VLOOKUP(E4432&amp;G4432,'[1]采购入库货量(公司仓库)'!$A:$I,8,FALSE)),0,VLOOKUP(E4432&amp;G4432,'[1]采购入库货量(公司仓库)'!$A:$I,8,FALSE))</f>
        <v>0</v>
      </c>
      <c r="R4432" s="12">
        <f t="shared" si="1111"/>
        <v>0</v>
      </c>
      <c r="S4432">
        <f>SUMIF([1]库存总量!$H:$H,E4432&amp;G4432,[1]库存总量!$G:$G)</f>
        <v>0</v>
      </c>
      <c r="T4432" s="12">
        <f t="shared" si="1112"/>
        <v>0</v>
      </c>
      <c r="U4432">
        <f>SUMIFS([1]库存总量!$G:$G,[1]库存总量!$H:$H,E4432&amp;G4432,[1]库存总量!$A:$A,"B")</f>
        <v>0</v>
      </c>
      <c r="V4432" s="12">
        <f t="shared" si="1113"/>
        <v>0</v>
      </c>
      <c r="W4432">
        <f>SUMIFS([1]库存总量!$G:$G,[1]库存总量!$H:$H,E4432&amp;G4432,[1]库存总量!$A:$A,"K")</f>
        <v>0</v>
      </c>
      <c r="X4432" s="12">
        <f t="shared" si="1114"/>
        <v>0</v>
      </c>
      <c r="Y4432">
        <f t="shared" si="1115"/>
        <v>0</v>
      </c>
      <c r="Z4432" s="12">
        <f t="shared" si="1116"/>
        <v>0</v>
      </c>
      <c r="AA4432">
        <f>(IF(ISERROR((IF(ISERROR(VLOOKUP(E4432&amp;G4432,'[1]采购入库货量(公司仓库)'!$A:$H,7,FALSE)),0,VLOOKUP(E4432&amp;G4432,'[1]采购入库货量(公司仓库)'!$A:$H,7,FALSE)))*L4432-(IF(ISERROR(VLOOKUP(E4432&amp;G4432,'[1]采购入库货量(公司仓库)'!$A:$H,8,FALSE)),0,VLOOKUP(E4432&amp;G4432,'[1]采购入库货量(公司仓库)'!$A:$H,8,FALSE)))),0,(IF(ISERROR(VLOOKUP(E4432&amp;G4432,'[1]采购入库货量(公司仓库)'!$A:$H,7,FALSE)),0,VLOOKUP(E4432&amp;G4432,'[1]采购入库货量(公司仓库)'!$A:$H,7,FALSE)))*L4432-(IF(ISERROR(VLOOKUP(E4432&amp;G4432,'[1]采购入库货量(公司仓库)'!$A:$H,8,FALSE)),0,VLOOKUP(E4432&amp;G4432,'[1]采购入库货量(公司仓库)'!$A:$H,8,FALSE)))))</f>
        <v>0</v>
      </c>
      <c r="AB4432">
        <f>SUMIF([1]销售数据!$B:$B,E4432&amp;G4432,[1]销售数据!$G:$G)</f>
        <v>0</v>
      </c>
      <c r="AC4432" s="12">
        <f t="shared" si="1117"/>
        <v>0</v>
      </c>
      <c r="AD4432" t="str">
        <f t="shared" si="1118"/>
        <v/>
      </c>
      <c r="AE4432">
        <f>SUMIF([1]销售数据!$B:$B,AD4432,[1]销售数据!$L:$L)</f>
        <v>0</v>
      </c>
      <c r="AF4432">
        <f>SUMIF([1]销售数据!$B:$B,AD4432,[1]销售数据!$K:$K)</f>
        <v>0</v>
      </c>
      <c r="AG4432">
        <f>SUMIF([1]销售数据!$B:$B,AD4432,[1]销售数据!$J:$J)</f>
        <v>0</v>
      </c>
      <c r="AH4432">
        <f>SUMIF([1]销售数据!$B:$B,AD4432,[1]销售数据!$I:$I)</f>
        <v>0</v>
      </c>
      <c r="AI4432">
        <f>SUMIF([1]销售数据!$B:$B,AD4432,[1]销售数据!$H:$H)</f>
        <v>0</v>
      </c>
      <c r="AJ4432" s="20">
        <f t="shared" si="1119"/>
        <v>0</v>
      </c>
      <c r="AK4432">
        <f>SUMIF([1]发货店铺数!$B:$B,AD4432,[1]发货店铺数!$G:$G)</f>
        <v>0</v>
      </c>
      <c r="AL4432">
        <f>SUMIF([1]销售店铺数!$B:$B,AD4432,[1]销售店铺数!$G:$G)</f>
        <v>0</v>
      </c>
      <c r="AM4432">
        <f>SUMIF([1]销售店铺数!$B:$B,AD4432,[1]销售店铺数!$G:$G)</f>
        <v>0</v>
      </c>
      <c r="AN4432" s="20">
        <f t="shared" si="1120"/>
        <v>0</v>
      </c>
      <c r="AO4432" s="20">
        <f t="shared" si="1121"/>
        <v>0</v>
      </c>
      <c r="AP4432" s="20">
        <f t="shared" si="1122"/>
        <v>0</v>
      </c>
      <c r="AQ4432" s="12">
        <f t="shared" si="1123"/>
        <v>0</v>
      </c>
      <c r="AR4432" s="20">
        <f t="shared" si="1124"/>
        <v>0</v>
      </c>
      <c r="AS4432" s="20">
        <f t="shared" si="1125"/>
        <v>0</v>
      </c>
    </row>
    <row r="4433" spans="1:45">
      <c r="A4433"/>
      <c r="B4433"/>
      <c r="C4433"/>
      <c r="D4433"/>
      <c r="E4433"/>
      <c r="F4433"/>
      <c r="G4433"/>
      <c r="H4433"/>
      <c r="I4433"/>
      <c r="J4433"/>
      <c r="K4433"/>
      <c r="L4433"/>
      <c r="M4433" s="8" t="str">
        <f>IF(ISERROR( VLOOKUP(AD4433,'[1]采购入库货量(公司仓库)'!$A:$I,9,FALSE)),"", VLOOKUP(AD4433,'[1]采购入库货量(公司仓库)'!$A:$I,9,FALSE))</f>
        <v/>
      </c>
      <c r="N4433" s="8" t="str">
        <f>IF(ISERROR( VLOOKUP(AD4433,[1]批发上市日期!$A:$F,6,FALSE)),"",  VLOOKUP(AD4433,[1]批发上市日期!$A:$F,6,FALSE))</f>
        <v/>
      </c>
      <c r="O4433" s="48">
        <f>IF(ISERROR(VLOOKUP(E4433&amp;G4433,'[1]采购入库货量(公司仓库)'!$A:$I,7,FALSE)),0,VLOOKUP(E4433&amp;G4433,'[1]采购入库货量(公司仓库)'!$A:$I,7,FALSE))</f>
        <v>0</v>
      </c>
      <c r="P4433" s="12">
        <f t="shared" si="1110"/>
        <v>0</v>
      </c>
      <c r="Q4433" s="14">
        <f>IF(ISERROR(VLOOKUP(E4433&amp;G4433,'[1]采购入库货量(公司仓库)'!$A:$I,8,FALSE)),0,VLOOKUP(E4433&amp;G4433,'[1]采购入库货量(公司仓库)'!$A:$I,8,FALSE))</f>
        <v>0</v>
      </c>
      <c r="R4433" s="12">
        <f t="shared" si="1111"/>
        <v>0</v>
      </c>
      <c r="S4433">
        <f>SUMIF([1]库存总量!$H:$H,E4433&amp;G4433,[1]库存总量!$G:$G)</f>
        <v>0</v>
      </c>
      <c r="T4433" s="12">
        <f t="shared" si="1112"/>
        <v>0</v>
      </c>
      <c r="U4433">
        <f>SUMIFS([1]库存总量!$G:$G,[1]库存总量!$H:$H,E4433&amp;G4433,[1]库存总量!$A:$A,"B")</f>
        <v>0</v>
      </c>
      <c r="V4433" s="12">
        <f t="shared" si="1113"/>
        <v>0</v>
      </c>
      <c r="W4433">
        <f>SUMIFS([1]库存总量!$G:$G,[1]库存总量!$H:$H,E4433&amp;G4433,[1]库存总量!$A:$A,"K")</f>
        <v>0</v>
      </c>
      <c r="X4433" s="12">
        <f t="shared" si="1114"/>
        <v>0</v>
      </c>
      <c r="Y4433">
        <f t="shared" si="1115"/>
        <v>0</v>
      </c>
      <c r="Z4433" s="12">
        <f t="shared" si="1116"/>
        <v>0</v>
      </c>
      <c r="AA4433">
        <f>(IF(ISERROR((IF(ISERROR(VLOOKUP(E4433&amp;G4433,'[1]采购入库货量(公司仓库)'!$A:$H,7,FALSE)),0,VLOOKUP(E4433&amp;G4433,'[1]采购入库货量(公司仓库)'!$A:$H,7,FALSE)))*L4433-(IF(ISERROR(VLOOKUP(E4433&amp;G4433,'[1]采购入库货量(公司仓库)'!$A:$H,8,FALSE)),0,VLOOKUP(E4433&amp;G4433,'[1]采购入库货量(公司仓库)'!$A:$H,8,FALSE)))),0,(IF(ISERROR(VLOOKUP(E4433&amp;G4433,'[1]采购入库货量(公司仓库)'!$A:$H,7,FALSE)),0,VLOOKUP(E4433&amp;G4433,'[1]采购入库货量(公司仓库)'!$A:$H,7,FALSE)))*L4433-(IF(ISERROR(VLOOKUP(E4433&amp;G4433,'[1]采购入库货量(公司仓库)'!$A:$H,8,FALSE)),0,VLOOKUP(E4433&amp;G4433,'[1]采购入库货量(公司仓库)'!$A:$H,8,FALSE)))))</f>
        <v>0</v>
      </c>
      <c r="AB4433">
        <f>SUMIF([1]销售数据!$B:$B,E4433&amp;G4433,[1]销售数据!$G:$G)</f>
        <v>0</v>
      </c>
      <c r="AC4433" s="12">
        <f t="shared" si="1117"/>
        <v>0</v>
      </c>
      <c r="AD4433" t="str">
        <f t="shared" si="1118"/>
        <v/>
      </c>
      <c r="AE4433">
        <f>SUMIF([1]销售数据!$B:$B,AD4433,[1]销售数据!$L:$L)</f>
        <v>0</v>
      </c>
      <c r="AF4433">
        <f>SUMIF([1]销售数据!$B:$B,AD4433,[1]销售数据!$K:$K)</f>
        <v>0</v>
      </c>
      <c r="AG4433">
        <f>SUMIF([1]销售数据!$B:$B,AD4433,[1]销售数据!$J:$J)</f>
        <v>0</v>
      </c>
      <c r="AH4433">
        <f>SUMIF([1]销售数据!$B:$B,AD4433,[1]销售数据!$I:$I)</f>
        <v>0</v>
      </c>
      <c r="AI4433">
        <f>SUMIF([1]销售数据!$B:$B,AD4433,[1]销售数据!$H:$H)</f>
        <v>0</v>
      </c>
      <c r="AJ4433" s="20">
        <f t="shared" si="1119"/>
        <v>0</v>
      </c>
      <c r="AK4433">
        <f>SUMIF([1]发货店铺数!$B:$B,AD4433,[1]发货店铺数!$G:$G)</f>
        <v>0</v>
      </c>
      <c r="AL4433">
        <f>SUMIF([1]销售店铺数!$B:$B,AD4433,[1]销售店铺数!$G:$G)</f>
        <v>0</v>
      </c>
      <c r="AM4433">
        <f>SUMIF([1]销售店铺数!$B:$B,AD4433,[1]销售店铺数!$G:$G)</f>
        <v>0</v>
      </c>
      <c r="AN4433" s="20">
        <f t="shared" si="1120"/>
        <v>0</v>
      </c>
      <c r="AO4433" s="20">
        <f t="shared" si="1121"/>
        <v>0</v>
      </c>
      <c r="AP4433" s="20">
        <f t="shared" si="1122"/>
        <v>0</v>
      </c>
      <c r="AQ4433" s="12">
        <f t="shared" si="1123"/>
        <v>0</v>
      </c>
      <c r="AR4433" s="20">
        <f t="shared" si="1124"/>
        <v>0</v>
      </c>
      <c r="AS4433" s="20">
        <f t="shared" si="1125"/>
        <v>0</v>
      </c>
    </row>
    <row r="4434" spans="1:45">
      <c r="A4434"/>
      <c r="B4434"/>
      <c r="C4434"/>
      <c r="D4434"/>
      <c r="E4434"/>
      <c r="F4434"/>
      <c r="G4434"/>
      <c r="H4434"/>
      <c r="I4434"/>
      <c r="J4434"/>
      <c r="K4434"/>
      <c r="L4434"/>
      <c r="M4434" s="8" t="str">
        <f>IF(ISERROR( VLOOKUP(AD4434,'[1]采购入库货量(公司仓库)'!$A:$I,9,FALSE)),"", VLOOKUP(AD4434,'[1]采购入库货量(公司仓库)'!$A:$I,9,FALSE))</f>
        <v/>
      </c>
      <c r="N4434" s="8" t="str">
        <f>IF(ISERROR( VLOOKUP(AD4434,[1]批发上市日期!$A:$F,6,FALSE)),"",  VLOOKUP(AD4434,[1]批发上市日期!$A:$F,6,FALSE))</f>
        <v/>
      </c>
      <c r="O4434" s="48">
        <f>IF(ISERROR(VLOOKUP(E4434&amp;G4434,'[1]采购入库货量(公司仓库)'!$A:$I,7,FALSE)),0,VLOOKUP(E4434&amp;G4434,'[1]采购入库货量(公司仓库)'!$A:$I,7,FALSE))</f>
        <v>0</v>
      </c>
      <c r="P4434" s="12">
        <f t="shared" si="1110"/>
        <v>0</v>
      </c>
      <c r="Q4434" s="14">
        <f>IF(ISERROR(VLOOKUP(E4434&amp;G4434,'[1]采购入库货量(公司仓库)'!$A:$I,8,FALSE)),0,VLOOKUP(E4434&amp;G4434,'[1]采购入库货量(公司仓库)'!$A:$I,8,FALSE))</f>
        <v>0</v>
      </c>
      <c r="R4434" s="12">
        <f t="shared" si="1111"/>
        <v>0</v>
      </c>
      <c r="S4434">
        <f>SUMIF([1]库存总量!$H:$H,E4434&amp;G4434,[1]库存总量!$G:$G)</f>
        <v>0</v>
      </c>
      <c r="T4434" s="12">
        <f t="shared" si="1112"/>
        <v>0</v>
      </c>
      <c r="U4434">
        <f>SUMIFS([1]库存总量!$G:$G,[1]库存总量!$H:$H,E4434&amp;G4434,[1]库存总量!$A:$A,"B")</f>
        <v>0</v>
      </c>
      <c r="V4434" s="12">
        <f t="shared" si="1113"/>
        <v>0</v>
      </c>
      <c r="W4434">
        <f>SUMIFS([1]库存总量!$G:$G,[1]库存总量!$H:$H,E4434&amp;G4434,[1]库存总量!$A:$A,"K")</f>
        <v>0</v>
      </c>
      <c r="X4434" s="12">
        <f t="shared" si="1114"/>
        <v>0</v>
      </c>
      <c r="Y4434">
        <f t="shared" si="1115"/>
        <v>0</v>
      </c>
      <c r="Z4434" s="12">
        <f t="shared" si="1116"/>
        <v>0</v>
      </c>
      <c r="AA4434">
        <f>(IF(ISERROR((IF(ISERROR(VLOOKUP(E4434&amp;G4434,'[1]采购入库货量(公司仓库)'!$A:$H,7,FALSE)),0,VLOOKUP(E4434&amp;G4434,'[1]采购入库货量(公司仓库)'!$A:$H,7,FALSE)))*L4434-(IF(ISERROR(VLOOKUP(E4434&amp;G4434,'[1]采购入库货量(公司仓库)'!$A:$H,8,FALSE)),0,VLOOKUP(E4434&amp;G4434,'[1]采购入库货量(公司仓库)'!$A:$H,8,FALSE)))),0,(IF(ISERROR(VLOOKUP(E4434&amp;G4434,'[1]采购入库货量(公司仓库)'!$A:$H,7,FALSE)),0,VLOOKUP(E4434&amp;G4434,'[1]采购入库货量(公司仓库)'!$A:$H,7,FALSE)))*L4434-(IF(ISERROR(VLOOKUP(E4434&amp;G4434,'[1]采购入库货量(公司仓库)'!$A:$H,8,FALSE)),0,VLOOKUP(E4434&amp;G4434,'[1]采购入库货量(公司仓库)'!$A:$H,8,FALSE)))))</f>
        <v>0</v>
      </c>
      <c r="AB4434">
        <f>SUMIF([1]销售数据!$B:$B,E4434&amp;G4434,[1]销售数据!$G:$G)</f>
        <v>0</v>
      </c>
      <c r="AC4434" s="12">
        <f t="shared" si="1117"/>
        <v>0</v>
      </c>
      <c r="AD4434" t="str">
        <f t="shared" si="1118"/>
        <v/>
      </c>
      <c r="AE4434">
        <f>SUMIF([1]销售数据!$B:$B,AD4434,[1]销售数据!$L:$L)</f>
        <v>0</v>
      </c>
      <c r="AF4434">
        <f>SUMIF([1]销售数据!$B:$B,AD4434,[1]销售数据!$K:$K)</f>
        <v>0</v>
      </c>
      <c r="AG4434">
        <f>SUMIF([1]销售数据!$B:$B,AD4434,[1]销售数据!$J:$J)</f>
        <v>0</v>
      </c>
      <c r="AH4434">
        <f>SUMIF([1]销售数据!$B:$B,AD4434,[1]销售数据!$I:$I)</f>
        <v>0</v>
      </c>
      <c r="AI4434">
        <f>SUMIF([1]销售数据!$B:$B,AD4434,[1]销售数据!$H:$H)</f>
        <v>0</v>
      </c>
      <c r="AJ4434" s="20">
        <f t="shared" si="1119"/>
        <v>0</v>
      </c>
      <c r="AK4434">
        <f>SUMIF([1]发货店铺数!$B:$B,AD4434,[1]发货店铺数!$G:$G)</f>
        <v>0</v>
      </c>
      <c r="AL4434">
        <f>SUMIF([1]销售店铺数!$B:$B,AD4434,[1]销售店铺数!$G:$G)</f>
        <v>0</v>
      </c>
      <c r="AM4434">
        <f>SUMIF([1]销售店铺数!$B:$B,AD4434,[1]销售店铺数!$G:$G)</f>
        <v>0</v>
      </c>
      <c r="AN4434" s="20">
        <f t="shared" si="1120"/>
        <v>0</v>
      </c>
      <c r="AO4434" s="20">
        <f t="shared" si="1121"/>
        <v>0</v>
      </c>
      <c r="AP4434" s="20">
        <f t="shared" si="1122"/>
        <v>0</v>
      </c>
      <c r="AQ4434" s="12">
        <f t="shared" si="1123"/>
        <v>0</v>
      </c>
      <c r="AR4434" s="20">
        <f t="shared" si="1124"/>
        <v>0</v>
      </c>
      <c r="AS4434" s="20">
        <f t="shared" si="1125"/>
        <v>0</v>
      </c>
    </row>
    <row r="4435" spans="1:45">
      <c r="A4435"/>
      <c r="B4435"/>
      <c r="C4435"/>
      <c r="D4435"/>
      <c r="E4435"/>
      <c r="F4435"/>
      <c r="G4435"/>
      <c r="H4435"/>
      <c r="I4435"/>
      <c r="J4435"/>
      <c r="K4435"/>
      <c r="L4435"/>
      <c r="M4435" s="8" t="str">
        <f>IF(ISERROR( VLOOKUP(AD4435,'[1]采购入库货量(公司仓库)'!$A:$I,9,FALSE)),"", VLOOKUP(AD4435,'[1]采购入库货量(公司仓库)'!$A:$I,9,FALSE))</f>
        <v/>
      </c>
      <c r="N4435" s="8" t="str">
        <f>IF(ISERROR( VLOOKUP(AD4435,[1]批发上市日期!$A:$F,6,FALSE)),"",  VLOOKUP(AD4435,[1]批发上市日期!$A:$F,6,FALSE))</f>
        <v/>
      </c>
      <c r="O4435" s="48">
        <f>IF(ISERROR(VLOOKUP(E4435&amp;G4435,'[1]采购入库货量(公司仓库)'!$A:$I,7,FALSE)),0,VLOOKUP(E4435&amp;G4435,'[1]采购入库货量(公司仓库)'!$A:$I,7,FALSE))</f>
        <v>0</v>
      </c>
      <c r="P4435" s="12">
        <f t="shared" si="1110"/>
        <v>0</v>
      </c>
      <c r="Q4435" s="14">
        <f>IF(ISERROR(VLOOKUP(E4435&amp;G4435,'[1]采购入库货量(公司仓库)'!$A:$I,8,FALSE)),0,VLOOKUP(E4435&amp;G4435,'[1]采购入库货量(公司仓库)'!$A:$I,8,FALSE))</f>
        <v>0</v>
      </c>
      <c r="R4435" s="12">
        <f t="shared" si="1111"/>
        <v>0</v>
      </c>
      <c r="S4435">
        <f>SUMIF([1]库存总量!$H:$H,E4435&amp;G4435,[1]库存总量!$G:$G)</f>
        <v>0</v>
      </c>
      <c r="T4435" s="12">
        <f t="shared" si="1112"/>
        <v>0</v>
      </c>
      <c r="U4435">
        <f>SUMIFS([1]库存总量!$G:$G,[1]库存总量!$H:$H,E4435&amp;G4435,[1]库存总量!$A:$A,"B")</f>
        <v>0</v>
      </c>
      <c r="V4435" s="12">
        <f t="shared" si="1113"/>
        <v>0</v>
      </c>
      <c r="W4435">
        <f>SUMIFS([1]库存总量!$G:$G,[1]库存总量!$H:$H,E4435&amp;G4435,[1]库存总量!$A:$A,"K")</f>
        <v>0</v>
      </c>
      <c r="X4435" s="12">
        <f t="shared" si="1114"/>
        <v>0</v>
      </c>
      <c r="Y4435">
        <f t="shared" si="1115"/>
        <v>0</v>
      </c>
      <c r="Z4435" s="12">
        <f t="shared" si="1116"/>
        <v>0</v>
      </c>
      <c r="AA4435">
        <f>(IF(ISERROR((IF(ISERROR(VLOOKUP(E4435&amp;G4435,'[1]采购入库货量(公司仓库)'!$A:$H,7,FALSE)),0,VLOOKUP(E4435&amp;G4435,'[1]采购入库货量(公司仓库)'!$A:$H,7,FALSE)))*L4435-(IF(ISERROR(VLOOKUP(E4435&amp;G4435,'[1]采购入库货量(公司仓库)'!$A:$H,8,FALSE)),0,VLOOKUP(E4435&amp;G4435,'[1]采购入库货量(公司仓库)'!$A:$H,8,FALSE)))),0,(IF(ISERROR(VLOOKUP(E4435&amp;G4435,'[1]采购入库货量(公司仓库)'!$A:$H,7,FALSE)),0,VLOOKUP(E4435&amp;G4435,'[1]采购入库货量(公司仓库)'!$A:$H,7,FALSE)))*L4435-(IF(ISERROR(VLOOKUP(E4435&amp;G4435,'[1]采购入库货量(公司仓库)'!$A:$H,8,FALSE)),0,VLOOKUP(E4435&amp;G4435,'[1]采购入库货量(公司仓库)'!$A:$H,8,FALSE)))))</f>
        <v>0</v>
      </c>
      <c r="AB4435">
        <f>SUMIF([1]销售数据!$B:$B,E4435&amp;G4435,[1]销售数据!$G:$G)</f>
        <v>0</v>
      </c>
      <c r="AC4435" s="12">
        <f t="shared" si="1117"/>
        <v>0</v>
      </c>
      <c r="AD4435" t="str">
        <f t="shared" si="1118"/>
        <v/>
      </c>
      <c r="AE4435">
        <f>SUMIF([1]销售数据!$B:$B,AD4435,[1]销售数据!$L:$L)</f>
        <v>0</v>
      </c>
      <c r="AF4435">
        <f>SUMIF([1]销售数据!$B:$B,AD4435,[1]销售数据!$K:$K)</f>
        <v>0</v>
      </c>
      <c r="AG4435">
        <f>SUMIF([1]销售数据!$B:$B,AD4435,[1]销售数据!$J:$J)</f>
        <v>0</v>
      </c>
      <c r="AH4435">
        <f>SUMIF([1]销售数据!$B:$B,AD4435,[1]销售数据!$I:$I)</f>
        <v>0</v>
      </c>
      <c r="AI4435">
        <f>SUMIF([1]销售数据!$B:$B,AD4435,[1]销售数据!$H:$H)</f>
        <v>0</v>
      </c>
      <c r="AJ4435" s="20">
        <f t="shared" si="1119"/>
        <v>0</v>
      </c>
      <c r="AK4435">
        <f>SUMIF([1]发货店铺数!$B:$B,AD4435,[1]发货店铺数!$G:$G)</f>
        <v>0</v>
      </c>
      <c r="AL4435">
        <f>SUMIF([1]销售店铺数!$B:$B,AD4435,[1]销售店铺数!$G:$G)</f>
        <v>0</v>
      </c>
      <c r="AM4435">
        <f>SUMIF([1]销售店铺数!$B:$B,AD4435,[1]销售店铺数!$G:$G)</f>
        <v>0</v>
      </c>
      <c r="AN4435" s="20">
        <f t="shared" si="1120"/>
        <v>0</v>
      </c>
      <c r="AO4435" s="20">
        <f t="shared" si="1121"/>
        <v>0</v>
      </c>
      <c r="AP4435" s="20">
        <f t="shared" si="1122"/>
        <v>0</v>
      </c>
      <c r="AQ4435" s="12">
        <f t="shared" si="1123"/>
        <v>0</v>
      </c>
      <c r="AR4435" s="20">
        <f t="shared" si="1124"/>
        <v>0</v>
      </c>
      <c r="AS4435" s="20">
        <f t="shared" si="1125"/>
        <v>0</v>
      </c>
    </row>
    <row r="4436" spans="1:45">
      <c r="A4436"/>
      <c r="B4436"/>
      <c r="C4436"/>
      <c r="D4436"/>
      <c r="E4436"/>
      <c r="F4436"/>
      <c r="G4436"/>
      <c r="H4436"/>
      <c r="I4436"/>
      <c r="J4436"/>
      <c r="K4436"/>
      <c r="L4436"/>
      <c r="M4436" s="8" t="str">
        <f>IF(ISERROR( VLOOKUP(AD4436,'[1]采购入库货量(公司仓库)'!$A:$I,9,FALSE)),"", VLOOKUP(AD4436,'[1]采购入库货量(公司仓库)'!$A:$I,9,FALSE))</f>
        <v/>
      </c>
      <c r="N4436" s="8" t="str">
        <f>IF(ISERROR( VLOOKUP(AD4436,[1]批发上市日期!$A:$F,6,FALSE)),"",  VLOOKUP(AD4436,[1]批发上市日期!$A:$F,6,FALSE))</f>
        <v/>
      </c>
      <c r="O4436" s="48">
        <f>IF(ISERROR(VLOOKUP(E4436&amp;G4436,'[1]采购入库货量(公司仓库)'!$A:$I,7,FALSE)),0,VLOOKUP(E4436&amp;G4436,'[1]采购入库货量(公司仓库)'!$A:$I,7,FALSE))</f>
        <v>0</v>
      </c>
      <c r="P4436" s="12">
        <f t="shared" si="1110"/>
        <v>0</v>
      </c>
      <c r="Q4436" s="14">
        <f>IF(ISERROR(VLOOKUP(E4436&amp;G4436,'[1]采购入库货量(公司仓库)'!$A:$I,8,FALSE)),0,VLOOKUP(E4436&amp;G4436,'[1]采购入库货量(公司仓库)'!$A:$I,8,FALSE))</f>
        <v>0</v>
      </c>
      <c r="R4436" s="12">
        <f t="shared" si="1111"/>
        <v>0</v>
      </c>
      <c r="S4436">
        <f>SUMIF([1]库存总量!$H:$H,E4436&amp;G4436,[1]库存总量!$G:$G)</f>
        <v>0</v>
      </c>
      <c r="T4436" s="12">
        <f t="shared" si="1112"/>
        <v>0</v>
      </c>
      <c r="U4436">
        <f>SUMIFS([1]库存总量!$G:$G,[1]库存总量!$H:$H,E4436&amp;G4436,[1]库存总量!$A:$A,"B")</f>
        <v>0</v>
      </c>
      <c r="V4436" s="12">
        <f t="shared" si="1113"/>
        <v>0</v>
      </c>
      <c r="W4436">
        <f>SUMIFS([1]库存总量!$G:$G,[1]库存总量!$H:$H,E4436&amp;G4436,[1]库存总量!$A:$A,"K")</f>
        <v>0</v>
      </c>
      <c r="X4436" s="12">
        <f t="shared" si="1114"/>
        <v>0</v>
      </c>
      <c r="Y4436">
        <f t="shared" si="1115"/>
        <v>0</v>
      </c>
      <c r="Z4436" s="12">
        <f t="shared" si="1116"/>
        <v>0</v>
      </c>
      <c r="AA4436">
        <f>(IF(ISERROR((IF(ISERROR(VLOOKUP(E4436&amp;G4436,'[1]采购入库货量(公司仓库)'!$A:$H,7,FALSE)),0,VLOOKUP(E4436&amp;G4436,'[1]采购入库货量(公司仓库)'!$A:$H,7,FALSE)))*L4436-(IF(ISERROR(VLOOKUP(E4436&amp;G4436,'[1]采购入库货量(公司仓库)'!$A:$H,8,FALSE)),0,VLOOKUP(E4436&amp;G4436,'[1]采购入库货量(公司仓库)'!$A:$H,8,FALSE)))),0,(IF(ISERROR(VLOOKUP(E4436&amp;G4436,'[1]采购入库货量(公司仓库)'!$A:$H,7,FALSE)),0,VLOOKUP(E4436&amp;G4436,'[1]采购入库货量(公司仓库)'!$A:$H,7,FALSE)))*L4436-(IF(ISERROR(VLOOKUP(E4436&amp;G4436,'[1]采购入库货量(公司仓库)'!$A:$H,8,FALSE)),0,VLOOKUP(E4436&amp;G4436,'[1]采购入库货量(公司仓库)'!$A:$H,8,FALSE)))))</f>
        <v>0</v>
      </c>
      <c r="AB4436">
        <f>SUMIF([1]销售数据!$B:$B,E4436&amp;G4436,[1]销售数据!$G:$G)</f>
        <v>0</v>
      </c>
      <c r="AC4436" s="12">
        <f t="shared" si="1117"/>
        <v>0</v>
      </c>
      <c r="AD4436" t="str">
        <f t="shared" si="1118"/>
        <v/>
      </c>
      <c r="AE4436">
        <f>SUMIF([1]销售数据!$B:$B,AD4436,[1]销售数据!$L:$L)</f>
        <v>0</v>
      </c>
      <c r="AF4436">
        <f>SUMIF([1]销售数据!$B:$B,AD4436,[1]销售数据!$K:$K)</f>
        <v>0</v>
      </c>
      <c r="AG4436">
        <f>SUMIF([1]销售数据!$B:$B,AD4436,[1]销售数据!$J:$J)</f>
        <v>0</v>
      </c>
      <c r="AH4436">
        <f>SUMIF([1]销售数据!$B:$B,AD4436,[1]销售数据!$I:$I)</f>
        <v>0</v>
      </c>
      <c r="AI4436">
        <f>SUMIF([1]销售数据!$B:$B,AD4436,[1]销售数据!$H:$H)</f>
        <v>0</v>
      </c>
      <c r="AJ4436" s="20">
        <f t="shared" si="1119"/>
        <v>0</v>
      </c>
      <c r="AK4436">
        <f>SUMIF([1]发货店铺数!$B:$B,AD4436,[1]发货店铺数!$G:$G)</f>
        <v>0</v>
      </c>
      <c r="AL4436">
        <f>SUMIF([1]销售店铺数!$B:$B,AD4436,[1]销售店铺数!$G:$G)</f>
        <v>0</v>
      </c>
      <c r="AM4436">
        <f>SUMIF([1]销售店铺数!$B:$B,AD4436,[1]销售店铺数!$G:$G)</f>
        <v>0</v>
      </c>
      <c r="AN4436" s="20">
        <f t="shared" si="1120"/>
        <v>0</v>
      </c>
      <c r="AO4436" s="20">
        <f t="shared" si="1121"/>
        <v>0</v>
      </c>
      <c r="AP4436" s="20">
        <f t="shared" si="1122"/>
        <v>0</v>
      </c>
      <c r="AQ4436" s="12">
        <f t="shared" si="1123"/>
        <v>0</v>
      </c>
      <c r="AR4436" s="20">
        <f t="shared" si="1124"/>
        <v>0</v>
      </c>
      <c r="AS4436" s="20">
        <f t="shared" si="1125"/>
        <v>0</v>
      </c>
    </row>
    <row r="4437" spans="1:45">
      <c r="A4437"/>
      <c r="B4437"/>
      <c r="C4437"/>
      <c r="D4437"/>
      <c r="E4437"/>
      <c r="F4437"/>
      <c r="G4437"/>
      <c r="H4437"/>
      <c r="I4437"/>
      <c r="J4437"/>
      <c r="K4437"/>
      <c r="L4437"/>
      <c r="M4437" s="8" t="str">
        <f>IF(ISERROR( VLOOKUP(AD4437,'[1]采购入库货量(公司仓库)'!$A:$I,9,FALSE)),"", VLOOKUP(AD4437,'[1]采购入库货量(公司仓库)'!$A:$I,9,FALSE))</f>
        <v/>
      </c>
      <c r="N4437" s="8" t="str">
        <f>IF(ISERROR( VLOOKUP(AD4437,[1]批发上市日期!$A:$F,6,FALSE)),"",  VLOOKUP(AD4437,[1]批发上市日期!$A:$F,6,FALSE))</f>
        <v/>
      </c>
      <c r="O4437" s="48">
        <f>IF(ISERROR(VLOOKUP(E4437&amp;G4437,'[1]采购入库货量(公司仓库)'!$A:$I,7,FALSE)),0,VLOOKUP(E4437&amp;G4437,'[1]采购入库货量(公司仓库)'!$A:$I,7,FALSE))</f>
        <v>0</v>
      </c>
      <c r="P4437" s="12">
        <f t="shared" si="1110"/>
        <v>0</v>
      </c>
      <c r="Q4437" s="14">
        <f>IF(ISERROR(VLOOKUP(E4437&amp;G4437,'[1]采购入库货量(公司仓库)'!$A:$I,8,FALSE)),0,VLOOKUP(E4437&amp;G4437,'[1]采购入库货量(公司仓库)'!$A:$I,8,FALSE))</f>
        <v>0</v>
      </c>
      <c r="R4437" s="12">
        <f t="shared" si="1111"/>
        <v>0</v>
      </c>
      <c r="S4437">
        <f>SUMIF([1]库存总量!$H:$H,E4437&amp;G4437,[1]库存总量!$G:$G)</f>
        <v>0</v>
      </c>
      <c r="T4437" s="12">
        <f t="shared" si="1112"/>
        <v>0</v>
      </c>
      <c r="U4437">
        <f>SUMIFS([1]库存总量!$G:$G,[1]库存总量!$H:$H,E4437&amp;G4437,[1]库存总量!$A:$A,"B")</f>
        <v>0</v>
      </c>
      <c r="V4437" s="12">
        <f t="shared" si="1113"/>
        <v>0</v>
      </c>
      <c r="W4437">
        <f>SUMIFS([1]库存总量!$G:$G,[1]库存总量!$H:$H,E4437&amp;G4437,[1]库存总量!$A:$A,"K")</f>
        <v>0</v>
      </c>
      <c r="X4437" s="12">
        <f t="shared" si="1114"/>
        <v>0</v>
      </c>
      <c r="Y4437">
        <f t="shared" si="1115"/>
        <v>0</v>
      </c>
      <c r="Z4437" s="12">
        <f t="shared" si="1116"/>
        <v>0</v>
      </c>
      <c r="AA4437">
        <f>(IF(ISERROR((IF(ISERROR(VLOOKUP(E4437&amp;G4437,'[1]采购入库货量(公司仓库)'!$A:$H,7,FALSE)),0,VLOOKUP(E4437&amp;G4437,'[1]采购入库货量(公司仓库)'!$A:$H,7,FALSE)))*L4437-(IF(ISERROR(VLOOKUP(E4437&amp;G4437,'[1]采购入库货量(公司仓库)'!$A:$H,8,FALSE)),0,VLOOKUP(E4437&amp;G4437,'[1]采购入库货量(公司仓库)'!$A:$H,8,FALSE)))),0,(IF(ISERROR(VLOOKUP(E4437&amp;G4437,'[1]采购入库货量(公司仓库)'!$A:$H,7,FALSE)),0,VLOOKUP(E4437&amp;G4437,'[1]采购入库货量(公司仓库)'!$A:$H,7,FALSE)))*L4437-(IF(ISERROR(VLOOKUP(E4437&amp;G4437,'[1]采购入库货量(公司仓库)'!$A:$H,8,FALSE)),0,VLOOKUP(E4437&amp;G4437,'[1]采购入库货量(公司仓库)'!$A:$H,8,FALSE)))))</f>
        <v>0</v>
      </c>
      <c r="AB4437">
        <f>SUMIF([1]销售数据!$B:$B,E4437&amp;G4437,[1]销售数据!$G:$G)</f>
        <v>0</v>
      </c>
      <c r="AC4437" s="12">
        <f t="shared" si="1117"/>
        <v>0</v>
      </c>
      <c r="AD4437" t="str">
        <f t="shared" si="1118"/>
        <v/>
      </c>
      <c r="AE4437">
        <f>SUMIF([1]销售数据!$B:$B,AD4437,[1]销售数据!$L:$L)</f>
        <v>0</v>
      </c>
      <c r="AF4437">
        <f>SUMIF([1]销售数据!$B:$B,AD4437,[1]销售数据!$K:$K)</f>
        <v>0</v>
      </c>
      <c r="AG4437">
        <f>SUMIF([1]销售数据!$B:$B,AD4437,[1]销售数据!$J:$J)</f>
        <v>0</v>
      </c>
      <c r="AH4437">
        <f>SUMIF([1]销售数据!$B:$B,AD4437,[1]销售数据!$I:$I)</f>
        <v>0</v>
      </c>
      <c r="AI4437">
        <f>SUMIF([1]销售数据!$B:$B,AD4437,[1]销售数据!$H:$H)</f>
        <v>0</v>
      </c>
      <c r="AJ4437" s="20">
        <f t="shared" si="1119"/>
        <v>0</v>
      </c>
      <c r="AK4437">
        <f>SUMIF([1]发货店铺数!$B:$B,AD4437,[1]发货店铺数!$G:$G)</f>
        <v>0</v>
      </c>
      <c r="AL4437">
        <f>SUMIF([1]销售店铺数!$B:$B,AD4437,[1]销售店铺数!$G:$G)</f>
        <v>0</v>
      </c>
      <c r="AM4437">
        <f>SUMIF([1]销售店铺数!$B:$B,AD4437,[1]销售店铺数!$G:$G)</f>
        <v>0</v>
      </c>
      <c r="AN4437" s="20">
        <f t="shared" si="1120"/>
        <v>0</v>
      </c>
      <c r="AO4437" s="20">
        <f t="shared" si="1121"/>
        <v>0</v>
      </c>
      <c r="AP4437" s="20">
        <f t="shared" si="1122"/>
        <v>0</v>
      </c>
      <c r="AQ4437" s="12">
        <f t="shared" si="1123"/>
        <v>0</v>
      </c>
      <c r="AR4437" s="20">
        <f t="shared" si="1124"/>
        <v>0</v>
      </c>
      <c r="AS4437" s="20">
        <f t="shared" si="1125"/>
        <v>0</v>
      </c>
    </row>
    <row r="4438" spans="1:45">
      <c r="A4438"/>
      <c r="B4438"/>
      <c r="C4438"/>
      <c r="D4438"/>
      <c r="E4438"/>
      <c r="F4438"/>
      <c r="G4438"/>
      <c r="H4438"/>
      <c r="I4438"/>
      <c r="J4438"/>
      <c r="K4438"/>
      <c r="L4438"/>
      <c r="M4438" s="8" t="str">
        <f>IF(ISERROR( VLOOKUP(AD4438,'[1]采购入库货量(公司仓库)'!$A:$I,9,FALSE)),"", VLOOKUP(AD4438,'[1]采购入库货量(公司仓库)'!$A:$I,9,FALSE))</f>
        <v/>
      </c>
      <c r="N4438" s="8" t="str">
        <f>IF(ISERROR( VLOOKUP(AD4438,[1]批发上市日期!$A:$F,6,FALSE)),"",  VLOOKUP(AD4438,[1]批发上市日期!$A:$F,6,FALSE))</f>
        <v/>
      </c>
      <c r="O4438" s="48">
        <f>IF(ISERROR(VLOOKUP(E4438&amp;G4438,'[1]采购入库货量(公司仓库)'!$A:$I,7,FALSE)),0,VLOOKUP(E4438&amp;G4438,'[1]采购入库货量(公司仓库)'!$A:$I,7,FALSE))</f>
        <v>0</v>
      </c>
      <c r="P4438" s="12">
        <f t="shared" si="1110"/>
        <v>0</v>
      </c>
      <c r="Q4438" s="14">
        <f>IF(ISERROR(VLOOKUP(E4438&amp;G4438,'[1]采购入库货量(公司仓库)'!$A:$I,8,FALSE)),0,VLOOKUP(E4438&amp;G4438,'[1]采购入库货量(公司仓库)'!$A:$I,8,FALSE))</f>
        <v>0</v>
      </c>
      <c r="R4438" s="12">
        <f t="shared" si="1111"/>
        <v>0</v>
      </c>
      <c r="S4438">
        <f>SUMIF([1]库存总量!$H:$H,E4438&amp;G4438,[1]库存总量!$G:$G)</f>
        <v>0</v>
      </c>
      <c r="T4438" s="12">
        <f t="shared" si="1112"/>
        <v>0</v>
      </c>
      <c r="U4438">
        <f>SUMIFS([1]库存总量!$G:$G,[1]库存总量!$H:$H,E4438&amp;G4438,[1]库存总量!$A:$A,"B")</f>
        <v>0</v>
      </c>
      <c r="V4438" s="12">
        <f t="shared" si="1113"/>
        <v>0</v>
      </c>
      <c r="W4438">
        <f>SUMIFS([1]库存总量!$G:$G,[1]库存总量!$H:$H,E4438&amp;G4438,[1]库存总量!$A:$A,"K")</f>
        <v>0</v>
      </c>
      <c r="X4438" s="12">
        <f t="shared" si="1114"/>
        <v>0</v>
      </c>
      <c r="Y4438">
        <f t="shared" si="1115"/>
        <v>0</v>
      </c>
      <c r="Z4438" s="12">
        <f t="shared" si="1116"/>
        <v>0</v>
      </c>
      <c r="AA4438">
        <f>(IF(ISERROR((IF(ISERROR(VLOOKUP(E4438&amp;G4438,'[1]采购入库货量(公司仓库)'!$A:$H,7,FALSE)),0,VLOOKUP(E4438&amp;G4438,'[1]采购入库货量(公司仓库)'!$A:$H,7,FALSE)))*L4438-(IF(ISERROR(VLOOKUP(E4438&amp;G4438,'[1]采购入库货量(公司仓库)'!$A:$H,8,FALSE)),0,VLOOKUP(E4438&amp;G4438,'[1]采购入库货量(公司仓库)'!$A:$H,8,FALSE)))),0,(IF(ISERROR(VLOOKUP(E4438&amp;G4438,'[1]采购入库货量(公司仓库)'!$A:$H,7,FALSE)),0,VLOOKUP(E4438&amp;G4438,'[1]采购入库货量(公司仓库)'!$A:$H,7,FALSE)))*L4438-(IF(ISERROR(VLOOKUP(E4438&amp;G4438,'[1]采购入库货量(公司仓库)'!$A:$H,8,FALSE)),0,VLOOKUP(E4438&amp;G4438,'[1]采购入库货量(公司仓库)'!$A:$H,8,FALSE)))))</f>
        <v>0</v>
      </c>
      <c r="AB4438">
        <f>SUMIF([1]销售数据!$B:$B,E4438&amp;G4438,[1]销售数据!$G:$G)</f>
        <v>0</v>
      </c>
      <c r="AC4438" s="12">
        <f t="shared" si="1117"/>
        <v>0</v>
      </c>
      <c r="AD4438" t="str">
        <f t="shared" si="1118"/>
        <v/>
      </c>
      <c r="AE4438">
        <f>SUMIF([1]销售数据!$B:$B,AD4438,[1]销售数据!$L:$L)</f>
        <v>0</v>
      </c>
      <c r="AF4438">
        <f>SUMIF([1]销售数据!$B:$B,AD4438,[1]销售数据!$K:$K)</f>
        <v>0</v>
      </c>
      <c r="AG4438">
        <f>SUMIF([1]销售数据!$B:$B,AD4438,[1]销售数据!$J:$J)</f>
        <v>0</v>
      </c>
      <c r="AH4438">
        <f>SUMIF([1]销售数据!$B:$B,AD4438,[1]销售数据!$I:$I)</f>
        <v>0</v>
      </c>
      <c r="AI4438">
        <f>SUMIF([1]销售数据!$B:$B,AD4438,[1]销售数据!$H:$H)</f>
        <v>0</v>
      </c>
      <c r="AJ4438" s="20">
        <f t="shared" si="1119"/>
        <v>0</v>
      </c>
      <c r="AK4438">
        <f>SUMIF([1]发货店铺数!$B:$B,AD4438,[1]发货店铺数!$G:$G)</f>
        <v>0</v>
      </c>
      <c r="AL4438">
        <f>SUMIF([1]销售店铺数!$B:$B,AD4438,[1]销售店铺数!$G:$G)</f>
        <v>0</v>
      </c>
      <c r="AM4438">
        <f>SUMIF([1]销售店铺数!$B:$B,AD4438,[1]销售店铺数!$G:$G)</f>
        <v>0</v>
      </c>
      <c r="AN4438" s="20">
        <f t="shared" si="1120"/>
        <v>0</v>
      </c>
      <c r="AO4438" s="20">
        <f t="shared" si="1121"/>
        <v>0</v>
      </c>
      <c r="AP4438" s="20">
        <f t="shared" si="1122"/>
        <v>0</v>
      </c>
      <c r="AQ4438" s="12">
        <f t="shared" si="1123"/>
        <v>0</v>
      </c>
      <c r="AR4438" s="20">
        <f t="shared" si="1124"/>
        <v>0</v>
      </c>
      <c r="AS4438" s="20">
        <f t="shared" si="1125"/>
        <v>0</v>
      </c>
    </row>
    <row r="4439" spans="1:45">
      <c r="A4439"/>
      <c r="B4439"/>
      <c r="C4439"/>
      <c r="D4439"/>
      <c r="E4439"/>
      <c r="F4439"/>
      <c r="G4439"/>
      <c r="H4439"/>
      <c r="I4439"/>
      <c r="J4439"/>
      <c r="K4439"/>
      <c r="L4439"/>
      <c r="M4439" s="8" t="str">
        <f>IF(ISERROR( VLOOKUP(AD4439,'[1]采购入库货量(公司仓库)'!$A:$I,9,FALSE)),"", VLOOKUP(AD4439,'[1]采购入库货量(公司仓库)'!$A:$I,9,FALSE))</f>
        <v/>
      </c>
      <c r="N4439" s="8" t="str">
        <f>IF(ISERROR( VLOOKUP(AD4439,[1]批发上市日期!$A:$F,6,FALSE)),"",  VLOOKUP(AD4439,[1]批发上市日期!$A:$F,6,FALSE))</f>
        <v/>
      </c>
      <c r="O4439" s="48">
        <f>IF(ISERROR(VLOOKUP(E4439&amp;G4439,'[1]采购入库货量(公司仓库)'!$A:$I,7,FALSE)),0,VLOOKUP(E4439&amp;G4439,'[1]采购入库货量(公司仓库)'!$A:$I,7,FALSE))</f>
        <v>0</v>
      </c>
      <c r="P4439" s="12">
        <f t="shared" si="1110"/>
        <v>0</v>
      </c>
      <c r="Q4439" s="14">
        <f>IF(ISERROR(VLOOKUP(E4439&amp;G4439,'[1]采购入库货量(公司仓库)'!$A:$I,8,FALSE)),0,VLOOKUP(E4439&amp;G4439,'[1]采购入库货量(公司仓库)'!$A:$I,8,FALSE))</f>
        <v>0</v>
      </c>
      <c r="R4439" s="12">
        <f t="shared" si="1111"/>
        <v>0</v>
      </c>
      <c r="S4439">
        <f>SUMIF([1]库存总量!$H:$H,E4439&amp;G4439,[1]库存总量!$G:$G)</f>
        <v>0</v>
      </c>
      <c r="T4439" s="12">
        <f t="shared" si="1112"/>
        <v>0</v>
      </c>
      <c r="U4439">
        <f>SUMIFS([1]库存总量!$G:$G,[1]库存总量!$H:$H,E4439&amp;G4439,[1]库存总量!$A:$A,"B")</f>
        <v>0</v>
      </c>
      <c r="V4439" s="12">
        <f t="shared" si="1113"/>
        <v>0</v>
      </c>
      <c r="W4439">
        <f>SUMIFS([1]库存总量!$G:$G,[1]库存总量!$H:$H,E4439&amp;G4439,[1]库存总量!$A:$A,"K")</f>
        <v>0</v>
      </c>
      <c r="X4439" s="12">
        <f t="shared" si="1114"/>
        <v>0</v>
      </c>
      <c r="Y4439">
        <f t="shared" si="1115"/>
        <v>0</v>
      </c>
      <c r="Z4439" s="12">
        <f t="shared" si="1116"/>
        <v>0</v>
      </c>
      <c r="AA4439">
        <f>(IF(ISERROR((IF(ISERROR(VLOOKUP(E4439&amp;G4439,'[1]采购入库货量(公司仓库)'!$A:$H,7,FALSE)),0,VLOOKUP(E4439&amp;G4439,'[1]采购入库货量(公司仓库)'!$A:$H,7,FALSE)))*L4439-(IF(ISERROR(VLOOKUP(E4439&amp;G4439,'[1]采购入库货量(公司仓库)'!$A:$H,8,FALSE)),0,VLOOKUP(E4439&amp;G4439,'[1]采购入库货量(公司仓库)'!$A:$H,8,FALSE)))),0,(IF(ISERROR(VLOOKUP(E4439&amp;G4439,'[1]采购入库货量(公司仓库)'!$A:$H,7,FALSE)),0,VLOOKUP(E4439&amp;G4439,'[1]采购入库货量(公司仓库)'!$A:$H,7,FALSE)))*L4439-(IF(ISERROR(VLOOKUP(E4439&amp;G4439,'[1]采购入库货量(公司仓库)'!$A:$H,8,FALSE)),0,VLOOKUP(E4439&amp;G4439,'[1]采购入库货量(公司仓库)'!$A:$H,8,FALSE)))))</f>
        <v>0</v>
      </c>
      <c r="AB4439">
        <f>SUMIF([1]销售数据!$B:$B,E4439&amp;G4439,[1]销售数据!$G:$G)</f>
        <v>0</v>
      </c>
      <c r="AC4439" s="12">
        <f t="shared" si="1117"/>
        <v>0</v>
      </c>
      <c r="AD4439" t="str">
        <f t="shared" si="1118"/>
        <v/>
      </c>
      <c r="AE4439">
        <f>SUMIF([1]销售数据!$B:$B,AD4439,[1]销售数据!$L:$L)</f>
        <v>0</v>
      </c>
      <c r="AF4439">
        <f>SUMIF([1]销售数据!$B:$B,AD4439,[1]销售数据!$K:$K)</f>
        <v>0</v>
      </c>
      <c r="AG4439">
        <f>SUMIF([1]销售数据!$B:$B,AD4439,[1]销售数据!$J:$J)</f>
        <v>0</v>
      </c>
      <c r="AH4439">
        <f>SUMIF([1]销售数据!$B:$B,AD4439,[1]销售数据!$I:$I)</f>
        <v>0</v>
      </c>
      <c r="AI4439">
        <f>SUMIF([1]销售数据!$B:$B,AD4439,[1]销售数据!$H:$H)</f>
        <v>0</v>
      </c>
      <c r="AJ4439" s="20">
        <f t="shared" si="1119"/>
        <v>0</v>
      </c>
      <c r="AK4439">
        <f>SUMIF([1]发货店铺数!$B:$B,AD4439,[1]发货店铺数!$G:$G)</f>
        <v>0</v>
      </c>
      <c r="AL4439">
        <f>SUMIF([1]销售店铺数!$B:$B,AD4439,[1]销售店铺数!$G:$G)</f>
        <v>0</v>
      </c>
      <c r="AM4439">
        <f>SUMIF([1]销售店铺数!$B:$B,AD4439,[1]销售店铺数!$G:$G)</f>
        <v>0</v>
      </c>
      <c r="AN4439" s="20">
        <f t="shared" si="1120"/>
        <v>0</v>
      </c>
      <c r="AO4439" s="20">
        <f t="shared" si="1121"/>
        <v>0</v>
      </c>
      <c r="AP4439" s="20">
        <f t="shared" si="1122"/>
        <v>0</v>
      </c>
      <c r="AQ4439" s="12">
        <f t="shared" si="1123"/>
        <v>0</v>
      </c>
      <c r="AR4439" s="20">
        <f t="shared" si="1124"/>
        <v>0</v>
      </c>
      <c r="AS4439" s="20">
        <f t="shared" si="1125"/>
        <v>0</v>
      </c>
    </row>
    <row r="4440" spans="1:45">
      <c r="A4440"/>
      <c r="B4440"/>
      <c r="C4440"/>
      <c r="D4440"/>
      <c r="E4440"/>
      <c r="F4440"/>
      <c r="G4440"/>
      <c r="H4440"/>
      <c r="I4440"/>
      <c r="J4440"/>
      <c r="K4440"/>
      <c r="L4440"/>
      <c r="M4440" s="8" t="str">
        <f>IF(ISERROR( VLOOKUP(AD4440,'[1]采购入库货量(公司仓库)'!$A:$I,9,FALSE)),"", VLOOKUP(AD4440,'[1]采购入库货量(公司仓库)'!$A:$I,9,FALSE))</f>
        <v/>
      </c>
      <c r="N4440" s="8" t="str">
        <f>IF(ISERROR( VLOOKUP(AD4440,[1]批发上市日期!$A:$F,6,FALSE)),"",  VLOOKUP(AD4440,[1]批发上市日期!$A:$F,6,FALSE))</f>
        <v/>
      </c>
      <c r="O4440" s="48">
        <f>IF(ISERROR(VLOOKUP(E4440&amp;G4440,'[1]采购入库货量(公司仓库)'!$A:$I,7,FALSE)),0,VLOOKUP(E4440&amp;G4440,'[1]采购入库货量(公司仓库)'!$A:$I,7,FALSE))</f>
        <v>0</v>
      </c>
      <c r="P4440" s="12">
        <f t="shared" si="1110"/>
        <v>0</v>
      </c>
      <c r="Q4440" s="14">
        <f>IF(ISERROR(VLOOKUP(E4440&amp;G4440,'[1]采购入库货量(公司仓库)'!$A:$I,8,FALSE)),0,VLOOKUP(E4440&amp;G4440,'[1]采购入库货量(公司仓库)'!$A:$I,8,FALSE))</f>
        <v>0</v>
      </c>
      <c r="R4440" s="12">
        <f t="shared" si="1111"/>
        <v>0</v>
      </c>
      <c r="S4440">
        <f>SUMIF([1]库存总量!$H:$H,E4440&amp;G4440,[1]库存总量!$G:$G)</f>
        <v>0</v>
      </c>
      <c r="T4440" s="12">
        <f t="shared" si="1112"/>
        <v>0</v>
      </c>
      <c r="U4440">
        <f>SUMIFS([1]库存总量!$G:$G,[1]库存总量!$H:$H,E4440&amp;G4440,[1]库存总量!$A:$A,"B")</f>
        <v>0</v>
      </c>
      <c r="V4440" s="12">
        <f t="shared" si="1113"/>
        <v>0</v>
      </c>
      <c r="W4440">
        <f>SUMIFS([1]库存总量!$G:$G,[1]库存总量!$H:$H,E4440&amp;G4440,[1]库存总量!$A:$A,"K")</f>
        <v>0</v>
      </c>
      <c r="X4440" s="12">
        <f t="shared" si="1114"/>
        <v>0</v>
      </c>
      <c r="Y4440">
        <f t="shared" si="1115"/>
        <v>0</v>
      </c>
      <c r="Z4440" s="12">
        <f t="shared" si="1116"/>
        <v>0</v>
      </c>
      <c r="AA4440">
        <f>(IF(ISERROR((IF(ISERROR(VLOOKUP(E4440&amp;G4440,'[1]采购入库货量(公司仓库)'!$A:$H,7,FALSE)),0,VLOOKUP(E4440&amp;G4440,'[1]采购入库货量(公司仓库)'!$A:$H,7,FALSE)))*L4440-(IF(ISERROR(VLOOKUP(E4440&amp;G4440,'[1]采购入库货量(公司仓库)'!$A:$H,8,FALSE)),0,VLOOKUP(E4440&amp;G4440,'[1]采购入库货量(公司仓库)'!$A:$H,8,FALSE)))),0,(IF(ISERROR(VLOOKUP(E4440&amp;G4440,'[1]采购入库货量(公司仓库)'!$A:$H,7,FALSE)),0,VLOOKUP(E4440&amp;G4440,'[1]采购入库货量(公司仓库)'!$A:$H,7,FALSE)))*L4440-(IF(ISERROR(VLOOKUP(E4440&amp;G4440,'[1]采购入库货量(公司仓库)'!$A:$H,8,FALSE)),0,VLOOKUP(E4440&amp;G4440,'[1]采购入库货量(公司仓库)'!$A:$H,8,FALSE)))))</f>
        <v>0</v>
      </c>
      <c r="AB4440">
        <f>SUMIF([1]销售数据!$B:$B,E4440&amp;G4440,[1]销售数据!$G:$G)</f>
        <v>0</v>
      </c>
      <c r="AC4440" s="12">
        <f t="shared" si="1117"/>
        <v>0</v>
      </c>
      <c r="AD4440" t="str">
        <f t="shared" si="1118"/>
        <v/>
      </c>
      <c r="AE4440">
        <f>SUMIF([1]销售数据!$B:$B,AD4440,[1]销售数据!$L:$L)</f>
        <v>0</v>
      </c>
      <c r="AF4440">
        <f>SUMIF([1]销售数据!$B:$B,AD4440,[1]销售数据!$K:$K)</f>
        <v>0</v>
      </c>
      <c r="AG4440">
        <f>SUMIF([1]销售数据!$B:$B,AD4440,[1]销售数据!$J:$J)</f>
        <v>0</v>
      </c>
      <c r="AH4440">
        <f>SUMIF([1]销售数据!$B:$B,AD4440,[1]销售数据!$I:$I)</f>
        <v>0</v>
      </c>
      <c r="AI4440">
        <f>SUMIF([1]销售数据!$B:$B,AD4440,[1]销售数据!$H:$H)</f>
        <v>0</v>
      </c>
      <c r="AJ4440" s="20">
        <f t="shared" si="1119"/>
        <v>0</v>
      </c>
      <c r="AK4440">
        <f>SUMIF([1]发货店铺数!$B:$B,AD4440,[1]发货店铺数!$G:$G)</f>
        <v>0</v>
      </c>
      <c r="AL4440">
        <f>SUMIF([1]销售店铺数!$B:$B,AD4440,[1]销售店铺数!$G:$G)</f>
        <v>0</v>
      </c>
      <c r="AM4440">
        <f>SUMIF([1]销售店铺数!$B:$B,AD4440,[1]销售店铺数!$G:$G)</f>
        <v>0</v>
      </c>
      <c r="AN4440" s="20">
        <f t="shared" si="1120"/>
        <v>0</v>
      </c>
      <c r="AO4440" s="20">
        <f t="shared" si="1121"/>
        <v>0</v>
      </c>
      <c r="AP4440" s="20">
        <f t="shared" si="1122"/>
        <v>0</v>
      </c>
      <c r="AQ4440" s="12">
        <f t="shared" si="1123"/>
        <v>0</v>
      </c>
      <c r="AR4440" s="20">
        <f t="shared" si="1124"/>
        <v>0</v>
      </c>
      <c r="AS4440" s="20">
        <f t="shared" si="1125"/>
        <v>0</v>
      </c>
    </row>
    <row r="4441" spans="1:45">
      <c r="A4441"/>
      <c r="B4441"/>
      <c r="C4441"/>
      <c r="D4441"/>
      <c r="E4441"/>
      <c r="F4441"/>
      <c r="G4441"/>
      <c r="H4441"/>
      <c r="I4441"/>
      <c r="J4441"/>
      <c r="K4441"/>
      <c r="L4441"/>
      <c r="M4441" s="8" t="str">
        <f>IF(ISERROR( VLOOKUP(AD4441,'[1]采购入库货量(公司仓库)'!$A:$I,9,FALSE)),"", VLOOKUP(AD4441,'[1]采购入库货量(公司仓库)'!$A:$I,9,FALSE))</f>
        <v/>
      </c>
      <c r="N4441" s="8" t="str">
        <f>IF(ISERROR( VLOOKUP(AD4441,[1]批发上市日期!$A:$F,6,FALSE)),"",  VLOOKUP(AD4441,[1]批发上市日期!$A:$F,6,FALSE))</f>
        <v/>
      </c>
      <c r="O4441" s="48">
        <f>IF(ISERROR(VLOOKUP(E4441&amp;G4441,'[1]采购入库货量(公司仓库)'!$A:$I,7,FALSE)),0,VLOOKUP(E4441&amp;G4441,'[1]采购入库货量(公司仓库)'!$A:$I,7,FALSE))</f>
        <v>0</v>
      </c>
      <c r="P4441" s="12">
        <f t="shared" si="1110"/>
        <v>0</v>
      </c>
      <c r="Q4441" s="14">
        <f>IF(ISERROR(VLOOKUP(E4441&amp;G4441,'[1]采购入库货量(公司仓库)'!$A:$I,8,FALSE)),0,VLOOKUP(E4441&amp;G4441,'[1]采购入库货量(公司仓库)'!$A:$I,8,FALSE))</f>
        <v>0</v>
      </c>
      <c r="R4441" s="12">
        <f t="shared" si="1111"/>
        <v>0</v>
      </c>
      <c r="S4441">
        <f>SUMIF([1]库存总量!$H:$H,E4441&amp;G4441,[1]库存总量!$G:$G)</f>
        <v>0</v>
      </c>
      <c r="T4441" s="12">
        <f t="shared" si="1112"/>
        <v>0</v>
      </c>
      <c r="U4441">
        <f>SUMIFS([1]库存总量!$G:$G,[1]库存总量!$H:$H,E4441&amp;G4441,[1]库存总量!$A:$A,"B")</f>
        <v>0</v>
      </c>
      <c r="V4441" s="12">
        <f t="shared" si="1113"/>
        <v>0</v>
      </c>
      <c r="W4441">
        <f>SUMIFS([1]库存总量!$G:$G,[1]库存总量!$H:$H,E4441&amp;G4441,[1]库存总量!$A:$A,"K")</f>
        <v>0</v>
      </c>
      <c r="X4441" s="12">
        <f t="shared" si="1114"/>
        <v>0</v>
      </c>
      <c r="Y4441">
        <f t="shared" si="1115"/>
        <v>0</v>
      </c>
      <c r="Z4441" s="12">
        <f t="shared" si="1116"/>
        <v>0</v>
      </c>
      <c r="AA4441">
        <f>(IF(ISERROR((IF(ISERROR(VLOOKUP(E4441&amp;G4441,'[1]采购入库货量(公司仓库)'!$A:$H,7,FALSE)),0,VLOOKUP(E4441&amp;G4441,'[1]采购入库货量(公司仓库)'!$A:$H,7,FALSE)))*L4441-(IF(ISERROR(VLOOKUP(E4441&amp;G4441,'[1]采购入库货量(公司仓库)'!$A:$H,8,FALSE)),0,VLOOKUP(E4441&amp;G4441,'[1]采购入库货量(公司仓库)'!$A:$H,8,FALSE)))),0,(IF(ISERROR(VLOOKUP(E4441&amp;G4441,'[1]采购入库货量(公司仓库)'!$A:$H,7,FALSE)),0,VLOOKUP(E4441&amp;G4441,'[1]采购入库货量(公司仓库)'!$A:$H,7,FALSE)))*L4441-(IF(ISERROR(VLOOKUP(E4441&amp;G4441,'[1]采购入库货量(公司仓库)'!$A:$H,8,FALSE)),0,VLOOKUP(E4441&amp;G4441,'[1]采购入库货量(公司仓库)'!$A:$H,8,FALSE)))))</f>
        <v>0</v>
      </c>
      <c r="AB4441">
        <f>SUMIF([1]销售数据!$B:$B,E4441&amp;G4441,[1]销售数据!$G:$G)</f>
        <v>0</v>
      </c>
      <c r="AC4441" s="12">
        <f t="shared" si="1117"/>
        <v>0</v>
      </c>
      <c r="AD4441" t="str">
        <f t="shared" si="1118"/>
        <v/>
      </c>
      <c r="AE4441">
        <f>SUMIF([1]销售数据!$B:$B,AD4441,[1]销售数据!$L:$L)</f>
        <v>0</v>
      </c>
      <c r="AF4441">
        <f>SUMIF([1]销售数据!$B:$B,AD4441,[1]销售数据!$K:$K)</f>
        <v>0</v>
      </c>
      <c r="AG4441">
        <f>SUMIF([1]销售数据!$B:$B,AD4441,[1]销售数据!$J:$J)</f>
        <v>0</v>
      </c>
      <c r="AH4441">
        <f>SUMIF([1]销售数据!$B:$B,AD4441,[1]销售数据!$I:$I)</f>
        <v>0</v>
      </c>
      <c r="AI4441">
        <f>SUMIF([1]销售数据!$B:$B,AD4441,[1]销售数据!$H:$H)</f>
        <v>0</v>
      </c>
      <c r="AJ4441" s="20">
        <f t="shared" si="1119"/>
        <v>0</v>
      </c>
      <c r="AK4441">
        <f>SUMIF([1]发货店铺数!$B:$B,AD4441,[1]发货店铺数!$G:$G)</f>
        <v>0</v>
      </c>
      <c r="AL4441">
        <f>SUMIF([1]销售店铺数!$B:$B,AD4441,[1]销售店铺数!$G:$G)</f>
        <v>0</v>
      </c>
      <c r="AM4441">
        <f>SUMIF([1]销售店铺数!$B:$B,AD4441,[1]销售店铺数!$G:$G)</f>
        <v>0</v>
      </c>
      <c r="AN4441" s="20">
        <f t="shared" si="1120"/>
        <v>0</v>
      </c>
      <c r="AO4441" s="20">
        <f t="shared" si="1121"/>
        <v>0</v>
      </c>
      <c r="AP4441" s="20">
        <f t="shared" si="1122"/>
        <v>0</v>
      </c>
      <c r="AQ4441" s="12">
        <f t="shared" si="1123"/>
        <v>0</v>
      </c>
      <c r="AR4441" s="20">
        <f t="shared" si="1124"/>
        <v>0</v>
      </c>
      <c r="AS4441" s="20">
        <f t="shared" si="1125"/>
        <v>0</v>
      </c>
    </row>
    <row r="4442" spans="1:45">
      <c r="A4442"/>
      <c r="B4442"/>
      <c r="C4442"/>
      <c r="D4442"/>
      <c r="E4442"/>
      <c r="F4442"/>
      <c r="G4442"/>
      <c r="H4442"/>
      <c r="I4442"/>
      <c r="J4442"/>
      <c r="K4442"/>
      <c r="L4442"/>
      <c r="M4442" s="8" t="str">
        <f>IF(ISERROR( VLOOKUP(AD4442,'[1]采购入库货量(公司仓库)'!$A:$I,9,FALSE)),"", VLOOKUP(AD4442,'[1]采购入库货量(公司仓库)'!$A:$I,9,FALSE))</f>
        <v/>
      </c>
      <c r="N4442" s="8" t="str">
        <f>IF(ISERROR( VLOOKUP(AD4442,[1]批发上市日期!$A:$F,6,FALSE)),"",  VLOOKUP(AD4442,[1]批发上市日期!$A:$F,6,FALSE))</f>
        <v/>
      </c>
      <c r="O4442" s="48">
        <f>IF(ISERROR(VLOOKUP(E4442&amp;G4442,'[1]采购入库货量(公司仓库)'!$A:$I,7,FALSE)),0,VLOOKUP(E4442&amp;G4442,'[1]采购入库货量(公司仓库)'!$A:$I,7,FALSE))</f>
        <v>0</v>
      </c>
      <c r="P4442" s="12">
        <f t="shared" si="1110"/>
        <v>0</v>
      </c>
      <c r="Q4442" s="14">
        <f>IF(ISERROR(VLOOKUP(E4442&amp;G4442,'[1]采购入库货量(公司仓库)'!$A:$I,8,FALSE)),0,VLOOKUP(E4442&amp;G4442,'[1]采购入库货量(公司仓库)'!$A:$I,8,FALSE))</f>
        <v>0</v>
      </c>
      <c r="R4442" s="12">
        <f t="shared" si="1111"/>
        <v>0</v>
      </c>
      <c r="S4442">
        <f>SUMIF([1]库存总量!$H:$H,E4442&amp;G4442,[1]库存总量!$G:$G)</f>
        <v>0</v>
      </c>
      <c r="T4442" s="12">
        <f t="shared" si="1112"/>
        <v>0</v>
      </c>
      <c r="U4442">
        <f>SUMIFS([1]库存总量!$G:$G,[1]库存总量!$H:$H,E4442&amp;G4442,[1]库存总量!$A:$A,"B")</f>
        <v>0</v>
      </c>
      <c r="V4442" s="12">
        <f t="shared" si="1113"/>
        <v>0</v>
      </c>
      <c r="W4442">
        <f>SUMIFS([1]库存总量!$G:$G,[1]库存总量!$H:$H,E4442&amp;G4442,[1]库存总量!$A:$A,"K")</f>
        <v>0</v>
      </c>
      <c r="X4442" s="12">
        <f t="shared" si="1114"/>
        <v>0</v>
      </c>
      <c r="Y4442">
        <f t="shared" si="1115"/>
        <v>0</v>
      </c>
      <c r="Z4442" s="12">
        <f t="shared" si="1116"/>
        <v>0</v>
      </c>
      <c r="AA4442">
        <f>(IF(ISERROR((IF(ISERROR(VLOOKUP(E4442&amp;G4442,'[1]采购入库货量(公司仓库)'!$A:$H,7,FALSE)),0,VLOOKUP(E4442&amp;G4442,'[1]采购入库货量(公司仓库)'!$A:$H,7,FALSE)))*L4442-(IF(ISERROR(VLOOKUP(E4442&amp;G4442,'[1]采购入库货量(公司仓库)'!$A:$H,8,FALSE)),0,VLOOKUP(E4442&amp;G4442,'[1]采购入库货量(公司仓库)'!$A:$H,8,FALSE)))),0,(IF(ISERROR(VLOOKUP(E4442&amp;G4442,'[1]采购入库货量(公司仓库)'!$A:$H,7,FALSE)),0,VLOOKUP(E4442&amp;G4442,'[1]采购入库货量(公司仓库)'!$A:$H,7,FALSE)))*L4442-(IF(ISERROR(VLOOKUP(E4442&amp;G4442,'[1]采购入库货量(公司仓库)'!$A:$H,8,FALSE)),0,VLOOKUP(E4442&amp;G4442,'[1]采购入库货量(公司仓库)'!$A:$H,8,FALSE)))))</f>
        <v>0</v>
      </c>
      <c r="AB4442">
        <f>SUMIF([1]销售数据!$B:$B,E4442&amp;G4442,[1]销售数据!$G:$G)</f>
        <v>0</v>
      </c>
      <c r="AC4442" s="12">
        <f t="shared" si="1117"/>
        <v>0</v>
      </c>
      <c r="AD4442" t="str">
        <f t="shared" si="1118"/>
        <v/>
      </c>
      <c r="AE4442">
        <f>SUMIF([1]销售数据!$B:$B,AD4442,[1]销售数据!$L:$L)</f>
        <v>0</v>
      </c>
      <c r="AF4442">
        <f>SUMIF([1]销售数据!$B:$B,AD4442,[1]销售数据!$K:$K)</f>
        <v>0</v>
      </c>
      <c r="AG4442">
        <f>SUMIF([1]销售数据!$B:$B,AD4442,[1]销售数据!$J:$J)</f>
        <v>0</v>
      </c>
      <c r="AH4442">
        <f>SUMIF([1]销售数据!$B:$B,AD4442,[1]销售数据!$I:$I)</f>
        <v>0</v>
      </c>
      <c r="AI4442">
        <f>SUMIF([1]销售数据!$B:$B,AD4442,[1]销售数据!$H:$H)</f>
        <v>0</v>
      </c>
      <c r="AJ4442" s="20">
        <f t="shared" si="1119"/>
        <v>0</v>
      </c>
      <c r="AK4442">
        <f>SUMIF([1]发货店铺数!$B:$B,AD4442,[1]发货店铺数!$G:$G)</f>
        <v>0</v>
      </c>
      <c r="AL4442">
        <f>SUMIF([1]销售店铺数!$B:$B,AD4442,[1]销售店铺数!$G:$G)</f>
        <v>0</v>
      </c>
      <c r="AM4442">
        <f>SUMIF([1]销售店铺数!$B:$B,AD4442,[1]销售店铺数!$G:$G)</f>
        <v>0</v>
      </c>
      <c r="AN4442" s="20">
        <f t="shared" si="1120"/>
        <v>0</v>
      </c>
      <c r="AO4442" s="20">
        <f t="shared" si="1121"/>
        <v>0</v>
      </c>
      <c r="AP4442" s="20">
        <f t="shared" si="1122"/>
        <v>0</v>
      </c>
      <c r="AQ4442" s="12">
        <f t="shared" si="1123"/>
        <v>0</v>
      </c>
      <c r="AR4442" s="20">
        <f t="shared" si="1124"/>
        <v>0</v>
      </c>
      <c r="AS4442" s="20">
        <f t="shared" si="1125"/>
        <v>0</v>
      </c>
    </row>
    <row r="4443" spans="1:45">
      <c r="A4443"/>
      <c r="B4443"/>
      <c r="C4443"/>
      <c r="D4443"/>
      <c r="E4443"/>
      <c r="F4443"/>
      <c r="G4443"/>
      <c r="H4443"/>
      <c r="I4443"/>
      <c r="J4443"/>
      <c r="K4443"/>
      <c r="L4443"/>
      <c r="M4443" s="8" t="str">
        <f>IF(ISERROR( VLOOKUP(AD4443,'[1]采购入库货量(公司仓库)'!$A:$I,9,FALSE)),"", VLOOKUP(AD4443,'[1]采购入库货量(公司仓库)'!$A:$I,9,FALSE))</f>
        <v/>
      </c>
      <c r="N4443" s="8" t="str">
        <f>IF(ISERROR( VLOOKUP(AD4443,[1]批发上市日期!$A:$F,6,FALSE)),"",  VLOOKUP(AD4443,[1]批发上市日期!$A:$F,6,FALSE))</f>
        <v/>
      </c>
      <c r="O4443" s="48">
        <f>IF(ISERROR(VLOOKUP(E4443&amp;G4443,'[1]采购入库货量(公司仓库)'!$A:$I,7,FALSE)),0,VLOOKUP(E4443&amp;G4443,'[1]采购入库货量(公司仓库)'!$A:$I,7,FALSE))</f>
        <v>0</v>
      </c>
      <c r="P4443" s="12">
        <f t="shared" si="1110"/>
        <v>0</v>
      </c>
      <c r="Q4443" s="14">
        <f>IF(ISERROR(VLOOKUP(E4443&amp;G4443,'[1]采购入库货量(公司仓库)'!$A:$I,8,FALSE)),0,VLOOKUP(E4443&amp;G4443,'[1]采购入库货量(公司仓库)'!$A:$I,8,FALSE))</f>
        <v>0</v>
      </c>
      <c r="R4443" s="12">
        <f t="shared" si="1111"/>
        <v>0</v>
      </c>
      <c r="S4443">
        <f>SUMIF([1]库存总量!$H:$H,E4443&amp;G4443,[1]库存总量!$G:$G)</f>
        <v>0</v>
      </c>
      <c r="T4443" s="12">
        <f t="shared" si="1112"/>
        <v>0</v>
      </c>
      <c r="U4443">
        <f>SUMIFS([1]库存总量!$G:$G,[1]库存总量!$H:$H,E4443&amp;G4443,[1]库存总量!$A:$A,"B")</f>
        <v>0</v>
      </c>
      <c r="V4443" s="12">
        <f t="shared" si="1113"/>
        <v>0</v>
      </c>
      <c r="W4443">
        <f>SUMIFS([1]库存总量!$G:$G,[1]库存总量!$H:$H,E4443&amp;G4443,[1]库存总量!$A:$A,"K")</f>
        <v>0</v>
      </c>
      <c r="X4443" s="12">
        <f t="shared" si="1114"/>
        <v>0</v>
      </c>
      <c r="Y4443">
        <f t="shared" si="1115"/>
        <v>0</v>
      </c>
      <c r="Z4443" s="12">
        <f t="shared" si="1116"/>
        <v>0</v>
      </c>
      <c r="AA4443">
        <f>(IF(ISERROR((IF(ISERROR(VLOOKUP(E4443&amp;G4443,'[1]采购入库货量(公司仓库)'!$A:$H,7,FALSE)),0,VLOOKUP(E4443&amp;G4443,'[1]采购入库货量(公司仓库)'!$A:$H,7,FALSE)))*L4443-(IF(ISERROR(VLOOKUP(E4443&amp;G4443,'[1]采购入库货量(公司仓库)'!$A:$H,8,FALSE)),0,VLOOKUP(E4443&amp;G4443,'[1]采购入库货量(公司仓库)'!$A:$H,8,FALSE)))),0,(IF(ISERROR(VLOOKUP(E4443&amp;G4443,'[1]采购入库货量(公司仓库)'!$A:$H,7,FALSE)),0,VLOOKUP(E4443&amp;G4443,'[1]采购入库货量(公司仓库)'!$A:$H,7,FALSE)))*L4443-(IF(ISERROR(VLOOKUP(E4443&amp;G4443,'[1]采购入库货量(公司仓库)'!$A:$H,8,FALSE)),0,VLOOKUP(E4443&amp;G4443,'[1]采购入库货量(公司仓库)'!$A:$H,8,FALSE)))))</f>
        <v>0</v>
      </c>
      <c r="AB4443">
        <f>SUMIF([1]销售数据!$B:$B,E4443&amp;G4443,[1]销售数据!$G:$G)</f>
        <v>0</v>
      </c>
      <c r="AC4443" s="12">
        <f t="shared" si="1117"/>
        <v>0</v>
      </c>
      <c r="AD4443" t="str">
        <f t="shared" si="1118"/>
        <v/>
      </c>
      <c r="AE4443">
        <f>SUMIF([1]销售数据!$B:$B,AD4443,[1]销售数据!$L:$L)</f>
        <v>0</v>
      </c>
      <c r="AF4443">
        <f>SUMIF([1]销售数据!$B:$B,AD4443,[1]销售数据!$K:$K)</f>
        <v>0</v>
      </c>
      <c r="AG4443">
        <f>SUMIF([1]销售数据!$B:$B,AD4443,[1]销售数据!$J:$J)</f>
        <v>0</v>
      </c>
      <c r="AH4443">
        <f>SUMIF([1]销售数据!$B:$B,AD4443,[1]销售数据!$I:$I)</f>
        <v>0</v>
      </c>
      <c r="AI4443">
        <f>SUMIF([1]销售数据!$B:$B,AD4443,[1]销售数据!$H:$H)</f>
        <v>0</v>
      </c>
      <c r="AJ4443" s="20">
        <f t="shared" si="1119"/>
        <v>0</v>
      </c>
      <c r="AK4443">
        <f>SUMIF([1]发货店铺数!$B:$B,AD4443,[1]发货店铺数!$G:$G)</f>
        <v>0</v>
      </c>
      <c r="AL4443">
        <f>SUMIF([1]销售店铺数!$B:$B,AD4443,[1]销售店铺数!$G:$G)</f>
        <v>0</v>
      </c>
      <c r="AM4443">
        <f>SUMIF([1]销售店铺数!$B:$B,AD4443,[1]销售店铺数!$G:$G)</f>
        <v>0</v>
      </c>
      <c r="AN4443" s="20">
        <f t="shared" si="1120"/>
        <v>0</v>
      </c>
      <c r="AO4443" s="20">
        <f t="shared" si="1121"/>
        <v>0</v>
      </c>
      <c r="AP4443" s="20">
        <f t="shared" si="1122"/>
        <v>0</v>
      </c>
      <c r="AQ4443" s="12">
        <f t="shared" si="1123"/>
        <v>0</v>
      </c>
      <c r="AR4443" s="20">
        <f t="shared" si="1124"/>
        <v>0</v>
      </c>
      <c r="AS4443" s="20">
        <f t="shared" si="1125"/>
        <v>0</v>
      </c>
    </row>
    <row r="4444" spans="1:45">
      <c r="A4444"/>
      <c r="B4444"/>
      <c r="C4444"/>
      <c r="D4444"/>
      <c r="E4444"/>
      <c r="F4444"/>
      <c r="G4444"/>
      <c r="H4444"/>
      <c r="I4444"/>
      <c r="J4444"/>
      <c r="K4444"/>
      <c r="L4444"/>
      <c r="M4444" s="8" t="str">
        <f>IF(ISERROR( VLOOKUP(AD4444,'[1]采购入库货量(公司仓库)'!$A:$I,9,FALSE)),"", VLOOKUP(AD4444,'[1]采购入库货量(公司仓库)'!$A:$I,9,FALSE))</f>
        <v/>
      </c>
      <c r="N4444" s="8" t="str">
        <f>IF(ISERROR( VLOOKUP(AD4444,[1]批发上市日期!$A:$F,6,FALSE)),"",  VLOOKUP(AD4444,[1]批发上市日期!$A:$F,6,FALSE))</f>
        <v/>
      </c>
      <c r="O4444" s="48">
        <f>IF(ISERROR(VLOOKUP(E4444&amp;G4444,'[1]采购入库货量(公司仓库)'!$A:$I,7,FALSE)),0,VLOOKUP(E4444&amp;G4444,'[1]采购入库货量(公司仓库)'!$A:$I,7,FALSE))</f>
        <v>0</v>
      </c>
      <c r="P4444" s="12">
        <f t="shared" si="1110"/>
        <v>0</v>
      </c>
      <c r="Q4444" s="14">
        <f>IF(ISERROR(VLOOKUP(E4444&amp;G4444,'[1]采购入库货量(公司仓库)'!$A:$I,8,FALSE)),0,VLOOKUP(E4444&amp;G4444,'[1]采购入库货量(公司仓库)'!$A:$I,8,FALSE))</f>
        <v>0</v>
      </c>
      <c r="R4444" s="12">
        <f t="shared" si="1111"/>
        <v>0</v>
      </c>
      <c r="S4444">
        <f>SUMIF([1]库存总量!$H:$H,E4444&amp;G4444,[1]库存总量!$G:$G)</f>
        <v>0</v>
      </c>
      <c r="T4444" s="12">
        <f t="shared" si="1112"/>
        <v>0</v>
      </c>
      <c r="U4444">
        <f>SUMIFS([1]库存总量!$G:$G,[1]库存总量!$H:$H,E4444&amp;G4444,[1]库存总量!$A:$A,"B")</f>
        <v>0</v>
      </c>
      <c r="V4444" s="12">
        <f t="shared" si="1113"/>
        <v>0</v>
      </c>
      <c r="W4444">
        <f>SUMIFS([1]库存总量!$G:$G,[1]库存总量!$H:$H,E4444&amp;G4444,[1]库存总量!$A:$A,"K")</f>
        <v>0</v>
      </c>
      <c r="X4444" s="12">
        <f t="shared" si="1114"/>
        <v>0</v>
      </c>
      <c r="Y4444">
        <f t="shared" si="1115"/>
        <v>0</v>
      </c>
      <c r="Z4444" s="12">
        <f t="shared" si="1116"/>
        <v>0</v>
      </c>
      <c r="AA4444">
        <f>(IF(ISERROR((IF(ISERROR(VLOOKUP(E4444&amp;G4444,'[1]采购入库货量(公司仓库)'!$A:$H,7,FALSE)),0,VLOOKUP(E4444&amp;G4444,'[1]采购入库货量(公司仓库)'!$A:$H,7,FALSE)))*L4444-(IF(ISERROR(VLOOKUP(E4444&amp;G4444,'[1]采购入库货量(公司仓库)'!$A:$H,8,FALSE)),0,VLOOKUP(E4444&amp;G4444,'[1]采购入库货量(公司仓库)'!$A:$H,8,FALSE)))),0,(IF(ISERROR(VLOOKUP(E4444&amp;G4444,'[1]采购入库货量(公司仓库)'!$A:$H,7,FALSE)),0,VLOOKUP(E4444&amp;G4444,'[1]采购入库货量(公司仓库)'!$A:$H,7,FALSE)))*L4444-(IF(ISERROR(VLOOKUP(E4444&amp;G4444,'[1]采购入库货量(公司仓库)'!$A:$H,8,FALSE)),0,VLOOKUP(E4444&amp;G4444,'[1]采购入库货量(公司仓库)'!$A:$H,8,FALSE)))))</f>
        <v>0</v>
      </c>
      <c r="AB4444">
        <f>SUMIF([1]销售数据!$B:$B,E4444&amp;G4444,[1]销售数据!$G:$G)</f>
        <v>0</v>
      </c>
      <c r="AC4444" s="12">
        <f t="shared" si="1117"/>
        <v>0</v>
      </c>
      <c r="AD4444" t="str">
        <f t="shared" si="1118"/>
        <v/>
      </c>
      <c r="AE4444">
        <f>SUMIF([1]销售数据!$B:$B,AD4444,[1]销售数据!$L:$L)</f>
        <v>0</v>
      </c>
      <c r="AF4444">
        <f>SUMIF([1]销售数据!$B:$B,AD4444,[1]销售数据!$K:$K)</f>
        <v>0</v>
      </c>
      <c r="AG4444">
        <f>SUMIF([1]销售数据!$B:$B,AD4444,[1]销售数据!$J:$J)</f>
        <v>0</v>
      </c>
      <c r="AH4444">
        <f>SUMIF([1]销售数据!$B:$B,AD4444,[1]销售数据!$I:$I)</f>
        <v>0</v>
      </c>
      <c r="AI4444">
        <f>SUMIF([1]销售数据!$B:$B,AD4444,[1]销售数据!$H:$H)</f>
        <v>0</v>
      </c>
      <c r="AJ4444" s="20">
        <f t="shared" si="1119"/>
        <v>0</v>
      </c>
      <c r="AK4444">
        <f>SUMIF([1]发货店铺数!$B:$B,AD4444,[1]发货店铺数!$G:$G)</f>
        <v>0</v>
      </c>
      <c r="AL4444">
        <f>SUMIF([1]销售店铺数!$B:$B,AD4444,[1]销售店铺数!$G:$G)</f>
        <v>0</v>
      </c>
      <c r="AM4444">
        <f>SUMIF([1]销售店铺数!$B:$B,AD4444,[1]销售店铺数!$G:$G)</f>
        <v>0</v>
      </c>
      <c r="AN4444" s="20">
        <f t="shared" si="1120"/>
        <v>0</v>
      </c>
      <c r="AO4444" s="20">
        <f t="shared" si="1121"/>
        <v>0</v>
      </c>
      <c r="AP4444" s="20">
        <f t="shared" si="1122"/>
        <v>0</v>
      </c>
      <c r="AQ4444" s="12">
        <f t="shared" si="1123"/>
        <v>0</v>
      </c>
      <c r="AR4444" s="20">
        <f t="shared" si="1124"/>
        <v>0</v>
      </c>
      <c r="AS4444" s="20">
        <f t="shared" si="1125"/>
        <v>0</v>
      </c>
    </row>
    <row r="4445" spans="1:45">
      <c r="A4445"/>
      <c r="B4445"/>
      <c r="C4445"/>
      <c r="D4445"/>
      <c r="E4445"/>
      <c r="F4445"/>
      <c r="G4445"/>
      <c r="H4445"/>
      <c r="I4445"/>
      <c r="J4445"/>
      <c r="K4445"/>
      <c r="L4445"/>
      <c r="M4445" s="8" t="str">
        <f>IF(ISERROR( VLOOKUP(AD4445,'[1]采购入库货量(公司仓库)'!$A:$I,9,FALSE)),"", VLOOKUP(AD4445,'[1]采购入库货量(公司仓库)'!$A:$I,9,FALSE))</f>
        <v/>
      </c>
      <c r="N4445" s="8" t="str">
        <f>IF(ISERROR( VLOOKUP(AD4445,[1]批发上市日期!$A:$F,6,FALSE)),"",  VLOOKUP(AD4445,[1]批发上市日期!$A:$F,6,FALSE))</f>
        <v/>
      </c>
      <c r="O4445" s="48">
        <f>IF(ISERROR(VLOOKUP(E4445&amp;G4445,'[1]采购入库货量(公司仓库)'!$A:$I,7,FALSE)),0,VLOOKUP(E4445&amp;G4445,'[1]采购入库货量(公司仓库)'!$A:$I,7,FALSE))</f>
        <v>0</v>
      </c>
      <c r="P4445" s="12">
        <f t="shared" si="1110"/>
        <v>0</v>
      </c>
      <c r="Q4445" s="14">
        <f>IF(ISERROR(VLOOKUP(E4445&amp;G4445,'[1]采购入库货量(公司仓库)'!$A:$I,8,FALSE)),0,VLOOKUP(E4445&amp;G4445,'[1]采购入库货量(公司仓库)'!$A:$I,8,FALSE))</f>
        <v>0</v>
      </c>
      <c r="R4445" s="12">
        <f t="shared" si="1111"/>
        <v>0</v>
      </c>
      <c r="S4445">
        <f>SUMIF([1]库存总量!$H:$H,E4445&amp;G4445,[1]库存总量!$G:$G)</f>
        <v>0</v>
      </c>
      <c r="T4445" s="12">
        <f t="shared" si="1112"/>
        <v>0</v>
      </c>
      <c r="U4445">
        <f>SUMIFS([1]库存总量!$G:$G,[1]库存总量!$H:$H,E4445&amp;G4445,[1]库存总量!$A:$A,"B")</f>
        <v>0</v>
      </c>
      <c r="V4445" s="12">
        <f t="shared" si="1113"/>
        <v>0</v>
      </c>
      <c r="W4445">
        <f>SUMIFS([1]库存总量!$G:$G,[1]库存总量!$H:$H,E4445&amp;G4445,[1]库存总量!$A:$A,"K")</f>
        <v>0</v>
      </c>
      <c r="X4445" s="12">
        <f t="shared" si="1114"/>
        <v>0</v>
      </c>
      <c r="Y4445">
        <f t="shared" si="1115"/>
        <v>0</v>
      </c>
      <c r="Z4445" s="12">
        <f t="shared" si="1116"/>
        <v>0</v>
      </c>
      <c r="AA4445">
        <f>(IF(ISERROR((IF(ISERROR(VLOOKUP(E4445&amp;G4445,'[1]采购入库货量(公司仓库)'!$A:$H,7,FALSE)),0,VLOOKUP(E4445&amp;G4445,'[1]采购入库货量(公司仓库)'!$A:$H,7,FALSE)))*L4445-(IF(ISERROR(VLOOKUP(E4445&amp;G4445,'[1]采购入库货量(公司仓库)'!$A:$H,8,FALSE)),0,VLOOKUP(E4445&amp;G4445,'[1]采购入库货量(公司仓库)'!$A:$H,8,FALSE)))),0,(IF(ISERROR(VLOOKUP(E4445&amp;G4445,'[1]采购入库货量(公司仓库)'!$A:$H,7,FALSE)),0,VLOOKUP(E4445&amp;G4445,'[1]采购入库货量(公司仓库)'!$A:$H,7,FALSE)))*L4445-(IF(ISERROR(VLOOKUP(E4445&amp;G4445,'[1]采购入库货量(公司仓库)'!$A:$H,8,FALSE)),0,VLOOKUP(E4445&amp;G4445,'[1]采购入库货量(公司仓库)'!$A:$H,8,FALSE)))))</f>
        <v>0</v>
      </c>
      <c r="AB4445">
        <f>SUMIF([1]销售数据!$B:$B,E4445&amp;G4445,[1]销售数据!$G:$G)</f>
        <v>0</v>
      </c>
      <c r="AC4445" s="12">
        <f t="shared" si="1117"/>
        <v>0</v>
      </c>
      <c r="AD4445" t="str">
        <f t="shared" si="1118"/>
        <v/>
      </c>
      <c r="AE4445">
        <f>SUMIF([1]销售数据!$B:$B,AD4445,[1]销售数据!$L:$L)</f>
        <v>0</v>
      </c>
      <c r="AF4445">
        <f>SUMIF([1]销售数据!$B:$B,AD4445,[1]销售数据!$K:$K)</f>
        <v>0</v>
      </c>
      <c r="AG4445">
        <f>SUMIF([1]销售数据!$B:$B,AD4445,[1]销售数据!$J:$J)</f>
        <v>0</v>
      </c>
      <c r="AH4445">
        <f>SUMIF([1]销售数据!$B:$B,AD4445,[1]销售数据!$I:$I)</f>
        <v>0</v>
      </c>
      <c r="AI4445">
        <f>SUMIF([1]销售数据!$B:$B,AD4445,[1]销售数据!$H:$H)</f>
        <v>0</v>
      </c>
      <c r="AJ4445" s="20">
        <f t="shared" si="1119"/>
        <v>0</v>
      </c>
      <c r="AK4445">
        <f>SUMIF([1]发货店铺数!$B:$B,AD4445,[1]发货店铺数!$G:$G)</f>
        <v>0</v>
      </c>
      <c r="AL4445">
        <f>SUMIF([1]销售店铺数!$B:$B,AD4445,[1]销售店铺数!$G:$G)</f>
        <v>0</v>
      </c>
      <c r="AM4445">
        <f>SUMIF([1]销售店铺数!$B:$B,AD4445,[1]销售店铺数!$G:$G)</f>
        <v>0</v>
      </c>
      <c r="AN4445" s="20">
        <f t="shared" si="1120"/>
        <v>0</v>
      </c>
      <c r="AO4445" s="20">
        <f t="shared" si="1121"/>
        <v>0</v>
      </c>
      <c r="AP4445" s="20">
        <f t="shared" si="1122"/>
        <v>0</v>
      </c>
      <c r="AQ4445" s="12">
        <f t="shared" si="1123"/>
        <v>0</v>
      </c>
      <c r="AR4445" s="20">
        <f t="shared" si="1124"/>
        <v>0</v>
      </c>
      <c r="AS4445" s="20">
        <f t="shared" si="1125"/>
        <v>0</v>
      </c>
    </row>
    <row r="4446" spans="1:45">
      <c r="A4446"/>
      <c r="B4446"/>
      <c r="C4446"/>
      <c r="D4446"/>
      <c r="E4446"/>
      <c r="F4446"/>
      <c r="G4446"/>
      <c r="H4446"/>
      <c r="I4446"/>
      <c r="J4446"/>
      <c r="K4446"/>
      <c r="L4446"/>
      <c r="M4446" s="8" t="str">
        <f>IF(ISERROR( VLOOKUP(AD4446,'[1]采购入库货量(公司仓库)'!$A:$I,9,FALSE)),"", VLOOKUP(AD4446,'[1]采购入库货量(公司仓库)'!$A:$I,9,FALSE))</f>
        <v/>
      </c>
      <c r="N4446" s="8" t="str">
        <f>IF(ISERROR( VLOOKUP(AD4446,[1]批发上市日期!$A:$F,6,FALSE)),"",  VLOOKUP(AD4446,[1]批发上市日期!$A:$F,6,FALSE))</f>
        <v/>
      </c>
      <c r="O4446" s="48">
        <f>IF(ISERROR(VLOOKUP(E4446&amp;G4446,'[1]采购入库货量(公司仓库)'!$A:$I,7,FALSE)),0,VLOOKUP(E4446&amp;G4446,'[1]采购入库货量(公司仓库)'!$A:$I,7,FALSE))</f>
        <v>0</v>
      </c>
      <c r="P4446" s="12">
        <f t="shared" si="1110"/>
        <v>0</v>
      </c>
      <c r="Q4446" s="14">
        <f>IF(ISERROR(VLOOKUP(E4446&amp;G4446,'[1]采购入库货量(公司仓库)'!$A:$I,8,FALSE)),0,VLOOKUP(E4446&amp;G4446,'[1]采购入库货量(公司仓库)'!$A:$I,8,FALSE))</f>
        <v>0</v>
      </c>
      <c r="R4446" s="12">
        <f t="shared" si="1111"/>
        <v>0</v>
      </c>
      <c r="S4446">
        <f>SUMIF([1]库存总量!$H:$H,E4446&amp;G4446,[1]库存总量!$G:$G)</f>
        <v>0</v>
      </c>
      <c r="T4446" s="12">
        <f t="shared" si="1112"/>
        <v>0</v>
      </c>
      <c r="U4446">
        <f>SUMIFS([1]库存总量!$G:$G,[1]库存总量!$H:$H,E4446&amp;G4446,[1]库存总量!$A:$A,"B")</f>
        <v>0</v>
      </c>
      <c r="V4446" s="12">
        <f t="shared" si="1113"/>
        <v>0</v>
      </c>
      <c r="W4446">
        <f>SUMIFS([1]库存总量!$G:$G,[1]库存总量!$H:$H,E4446&amp;G4446,[1]库存总量!$A:$A,"K")</f>
        <v>0</v>
      </c>
      <c r="X4446" s="12">
        <f t="shared" si="1114"/>
        <v>0</v>
      </c>
      <c r="Y4446">
        <f t="shared" si="1115"/>
        <v>0</v>
      </c>
      <c r="Z4446" s="12">
        <f t="shared" si="1116"/>
        <v>0</v>
      </c>
      <c r="AA4446">
        <f>(IF(ISERROR((IF(ISERROR(VLOOKUP(E4446&amp;G4446,'[1]采购入库货量(公司仓库)'!$A:$H,7,FALSE)),0,VLOOKUP(E4446&amp;G4446,'[1]采购入库货量(公司仓库)'!$A:$H,7,FALSE)))*L4446-(IF(ISERROR(VLOOKUP(E4446&amp;G4446,'[1]采购入库货量(公司仓库)'!$A:$H,8,FALSE)),0,VLOOKUP(E4446&amp;G4446,'[1]采购入库货量(公司仓库)'!$A:$H,8,FALSE)))),0,(IF(ISERROR(VLOOKUP(E4446&amp;G4446,'[1]采购入库货量(公司仓库)'!$A:$H,7,FALSE)),0,VLOOKUP(E4446&amp;G4446,'[1]采购入库货量(公司仓库)'!$A:$H,7,FALSE)))*L4446-(IF(ISERROR(VLOOKUP(E4446&amp;G4446,'[1]采购入库货量(公司仓库)'!$A:$H,8,FALSE)),0,VLOOKUP(E4446&amp;G4446,'[1]采购入库货量(公司仓库)'!$A:$H,8,FALSE)))))</f>
        <v>0</v>
      </c>
      <c r="AB4446">
        <f>SUMIF([1]销售数据!$B:$B,E4446&amp;G4446,[1]销售数据!$G:$G)</f>
        <v>0</v>
      </c>
      <c r="AC4446" s="12">
        <f t="shared" si="1117"/>
        <v>0</v>
      </c>
      <c r="AD4446" t="str">
        <f t="shared" si="1118"/>
        <v/>
      </c>
      <c r="AE4446">
        <f>SUMIF([1]销售数据!$B:$B,AD4446,[1]销售数据!$L:$L)</f>
        <v>0</v>
      </c>
      <c r="AF4446">
        <f>SUMIF([1]销售数据!$B:$B,AD4446,[1]销售数据!$K:$K)</f>
        <v>0</v>
      </c>
      <c r="AG4446">
        <f>SUMIF([1]销售数据!$B:$B,AD4446,[1]销售数据!$J:$J)</f>
        <v>0</v>
      </c>
      <c r="AH4446">
        <f>SUMIF([1]销售数据!$B:$B,AD4446,[1]销售数据!$I:$I)</f>
        <v>0</v>
      </c>
      <c r="AI4446">
        <f>SUMIF([1]销售数据!$B:$B,AD4446,[1]销售数据!$H:$H)</f>
        <v>0</v>
      </c>
      <c r="AJ4446" s="20">
        <f t="shared" si="1119"/>
        <v>0</v>
      </c>
      <c r="AK4446">
        <f>SUMIF([1]发货店铺数!$B:$B,AD4446,[1]发货店铺数!$G:$G)</f>
        <v>0</v>
      </c>
      <c r="AL4446">
        <f>SUMIF([1]销售店铺数!$B:$B,AD4446,[1]销售店铺数!$G:$G)</f>
        <v>0</v>
      </c>
      <c r="AM4446">
        <f>SUMIF([1]销售店铺数!$B:$B,AD4446,[1]销售店铺数!$G:$G)</f>
        <v>0</v>
      </c>
      <c r="AN4446" s="20">
        <f t="shared" si="1120"/>
        <v>0</v>
      </c>
      <c r="AO4446" s="20">
        <f t="shared" si="1121"/>
        <v>0</v>
      </c>
      <c r="AP4446" s="20">
        <f t="shared" si="1122"/>
        <v>0</v>
      </c>
      <c r="AQ4446" s="12">
        <f t="shared" si="1123"/>
        <v>0</v>
      </c>
      <c r="AR4446" s="20">
        <f t="shared" si="1124"/>
        <v>0</v>
      </c>
      <c r="AS4446" s="20">
        <f t="shared" si="1125"/>
        <v>0</v>
      </c>
    </row>
    <row r="4447" spans="1:45">
      <c r="A4447"/>
      <c r="B4447"/>
      <c r="C4447"/>
      <c r="D4447"/>
      <c r="E4447"/>
      <c r="F4447"/>
      <c r="G4447"/>
      <c r="H4447"/>
      <c r="I4447"/>
      <c r="J4447"/>
      <c r="K4447"/>
      <c r="L4447"/>
      <c r="M4447" s="8" t="str">
        <f>IF(ISERROR( VLOOKUP(AD4447,'[1]采购入库货量(公司仓库)'!$A:$I,9,FALSE)),"", VLOOKUP(AD4447,'[1]采购入库货量(公司仓库)'!$A:$I,9,FALSE))</f>
        <v/>
      </c>
      <c r="N4447" s="8" t="str">
        <f>IF(ISERROR( VLOOKUP(AD4447,[1]批发上市日期!$A:$F,6,FALSE)),"",  VLOOKUP(AD4447,[1]批发上市日期!$A:$F,6,FALSE))</f>
        <v/>
      </c>
      <c r="O4447" s="48">
        <f>IF(ISERROR(VLOOKUP(E4447&amp;G4447,'[1]采购入库货量(公司仓库)'!$A:$I,7,FALSE)),0,VLOOKUP(E4447&amp;G4447,'[1]采购入库货量(公司仓库)'!$A:$I,7,FALSE))</f>
        <v>0</v>
      </c>
      <c r="P4447" s="12">
        <f t="shared" si="1110"/>
        <v>0</v>
      </c>
      <c r="Q4447" s="14">
        <f>IF(ISERROR(VLOOKUP(E4447&amp;G4447,'[1]采购入库货量(公司仓库)'!$A:$I,8,FALSE)),0,VLOOKUP(E4447&amp;G4447,'[1]采购入库货量(公司仓库)'!$A:$I,8,FALSE))</f>
        <v>0</v>
      </c>
      <c r="R4447" s="12">
        <f t="shared" si="1111"/>
        <v>0</v>
      </c>
      <c r="S4447">
        <f>SUMIF([1]库存总量!$H:$H,E4447&amp;G4447,[1]库存总量!$G:$G)</f>
        <v>0</v>
      </c>
      <c r="T4447" s="12">
        <f t="shared" si="1112"/>
        <v>0</v>
      </c>
      <c r="U4447">
        <f>SUMIFS([1]库存总量!$G:$G,[1]库存总量!$H:$H,E4447&amp;G4447,[1]库存总量!$A:$A,"B")</f>
        <v>0</v>
      </c>
      <c r="V4447" s="12">
        <f t="shared" si="1113"/>
        <v>0</v>
      </c>
      <c r="W4447">
        <f>SUMIFS([1]库存总量!$G:$G,[1]库存总量!$H:$H,E4447&amp;G4447,[1]库存总量!$A:$A,"K")</f>
        <v>0</v>
      </c>
      <c r="X4447" s="12">
        <f t="shared" si="1114"/>
        <v>0</v>
      </c>
      <c r="Y4447">
        <f t="shared" si="1115"/>
        <v>0</v>
      </c>
      <c r="Z4447" s="12">
        <f t="shared" si="1116"/>
        <v>0</v>
      </c>
      <c r="AA4447">
        <f>(IF(ISERROR((IF(ISERROR(VLOOKUP(E4447&amp;G4447,'[1]采购入库货量(公司仓库)'!$A:$H,7,FALSE)),0,VLOOKUP(E4447&amp;G4447,'[1]采购入库货量(公司仓库)'!$A:$H,7,FALSE)))*L4447-(IF(ISERROR(VLOOKUP(E4447&amp;G4447,'[1]采购入库货量(公司仓库)'!$A:$H,8,FALSE)),0,VLOOKUP(E4447&amp;G4447,'[1]采购入库货量(公司仓库)'!$A:$H,8,FALSE)))),0,(IF(ISERROR(VLOOKUP(E4447&amp;G4447,'[1]采购入库货量(公司仓库)'!$A:$H,7,FALSE)),0,VLOOKUP(E4447&amp;G4447,'[1]采购入库货量(公司仓库)'!$A:$H,7,FALSE)))*L4447-(IF(ISERROR(VLOOKUP(E4447&amp;G4447,'[1]采购入库货量(公司仓库)'!$A:$H,8,FALSE)),0,VLOOKUP(E4447&amp;G4447,'[1]采购入库货量(公司仓库)'!$A:$H,8,FALSE)))))</f>
        <v>0</v>
      </c>
      <c r="AB4447">
        <f>SUMIF([1]销售数据!$B:$B,E4447&amp;G4447,[1]销售数据!$G:$G)</f>
        <v>0</v>
      </c>
      <c r="AC4447" s="12">
        <f t="shared" si="1117"/>
        <v>0</v>
      </c>
      <c r="AD4447" t="str">
        <f t="shared" si="1118"/>
        <v/>
      </c>
      <c r="AE4447">
        <f>SUMIF([1]销售数据!$B:$B,AD4447,[1]销售数据!$L:$L)</f>
        <v>0</v>
      </c>
      <c r="AF4447">
        <f>SUMIF([1]销售数据!$B:$B,AD4447,[1]销售数据!$K:$K)</f>
        <v>0</v>
      </c>
      <c r="AG4447">
        <f>SUMIF([1]销售数据!$B:$B,AD4447,[1]销售数据!$J:$J)</f>
        <v>0</v>
      </c>
      <c r="AH4447">
        <f>SUMIF([1]销售数据!$B:$B,AD4447,[1]销售数据!$I:$I)</f>
        <v>0</v>
      </c>
      <c r="AI4447">
        <f>SUMIF([1]销售数据!$B:$B,AD4447,[1]销售数据!$H:$H)</f>
        <v>0</v>
      </c>
      <c r="AJ4447" s="20">
        <f t="shared" si="1119"/>
        <v>0</v>
      </c>
      <c r="AK4447">
        <f>SUMIF([1]发货店铺数!$B:$B,AD4447,[1]发货店铺数!$G:$G)</f>
        <v>0</v>
      </c>
      <c r="AL4447">
        <f>SUMIF([1]销售店铺数!$B:$B,AD4447,[1]销售店铺数!$G:$G)</f>
        <v>0</v>
      </c>
      <c r="AM4447">
        <f>SUMIF([1]销售店铺数!$B:$B,AD4447,[1]销售店铺数!$G:$G)</f>
        <v>0</v>
      </c>
      <c r="AN4447" s="20">
        <f t="shared" si="1120"/>
        <v>0</v>
      </c>
      <c r="AO4447" s="20">
        <f t="shared" si="1121"/>
        <v>0</v>
      </c>
      <c r="AP4447" s="20">
        <f t="shared" si="1122"/>
        <v>0</v>
      </c>
      <c r="AQ4447" s="12">
        <f t="shared" si="1123"/>
        <v>0</v>
      </c>
      <c r="AR4447" s="20">
        <f t="shared" si="1124"/>
        <v>0</v>
      </c>
      <c r="AS4447" s="20">
        <f t="shared" si="1125"/>
        <v>0</v>
      </c>
    </row>
    <row r="4448" spans="1:45">
      <c r="A4448"/>
      <c r="B4448"/>
      <c r="C4448"/>
      <c r="D4448"/>
      <c r="E4448"/>
      <c r="F4448"/>
      <c r="G4448"/>
      <c r="H4448"/>
      <c r="I4448"/>
      <c r="J4448"/>
      <c r="K4448"/>
      <c r="L4448"/>
      <c r="M4448" s="8" t="str">
        <f>IF(ISERROR( VLOOKUP(AD4448,'[1]采购入库货量(公司仓库)'!$A:$I,9,FALSE)),"", VLOOKUP(AD4448,'[1]采购入库货量(公司仓库)'!$A:$I,9,FALSE))</f>
        <v/>
      </c>
      <c r="N4448" s="8" t="str">
        <f>IF(ISERROR( VLOOKUP(AD4448,[1]批发上市日期!$A:$F,6,FALSE)),"",  VLOOKUP(AD4448,[1]批发上市日期!$A:$F,6,FALSE))</f>
        <v/>
      </c>
      <c r="O4448" s="48">
        <f>IF(ISERROR(VLOOKUP(E4448&amp;G4448,'[1]采购入库货量(公司仓库)'!$A:$I,7,FALSE)),0,VLOOKUP(E4448&amp;G4448,'[1]采购入库货量(公司仓库)'!$A:$I,7,FALSE))</f>
        <v>0</v>
      </c>
      <c r="P4448" s="12">
        <f t="shared" si="1110"/>
        <v>0</v>
      </c>
      <c r="Q4448" s="14">
        <f>IF(ISERROR(VLOOKUP(E4448&amp;G4448,'[1]采购入库货量(公司仓库)'!$A:$I,8,FALSE)),0,VLOOKUP(E4448&amp;G4448,'[1]采购入库货量(公司仓库)'!$A:$I,8,FALSE))</f>
        <v>0</v>
      </c>
      <c r="R4448" s="12">
        <f t="shared" si="1111"/>
        <v>0</v>
      </c>
      <c r="S4448">
        <f>SUMIF([1]库存总量!$H:$H,E4448&amp;G4448,[1]库存总量!$G:$G)</f>
        <v>0</v>
      </c>
      <c r="T4448" s="12">
        <f t="shared" si="1112"/>
        <v>0</v>
      </c>
      <c r="U4448">
        <f>SUMIFS([1]库存总量!$G:$G,[1]库存总量!$H:$H,E4448&amp;G4448,[1]库存总量!$A:$A,"B")</f>
        <v>0</v>
      </c>
      <c r="V4448" s="12">
        <f t="shared" si="1113"/>
        <v>0</v>
      </c>
      <c r="W4448">
        <f>SUMIFS([1]库存总量!$G:$G,[1]库存总量!$H:$H,E4448&amp;G4448,[1]库存总量!$A:$A,"K")</f>
        <v>0</v>
      </c>
      <c r="X4448" s="12">
        <f t="shared" si="1114"/>
        <v>0</v>
      </c>
      <c r="Y4448">
        <f t="shared" si="1115"/>
        <v>0</v>
      </c>
      <c r="Z4448" s="12">
        <f t="shared" si="1116"/>
        <v>0</v>
      </c>
      <c r="AA4448">
        <f>(IF(ISERROR((IF(ISERROR(VLOOKUP(E4448&amp;G4448,'[1]采购入库货量(公司仓库)'!$A:$H,7,FALSE)),0,VLOOKUP(E4448&amp;G4448,'[1]采购入库货量(公司仓库)'!$A:$H,7,FALSE)))*L4448-(IF(ISERROR(VLOOKUP(E4448&amp;G4448,'[1]采购入库货量(公司仓库)'!$A:$H,8,FALSE)),0,VLOOKUP(E4448&amp;G4448,'[1]采购入库货量(公司仓库)'!$A:$H,8,FALSE)))),0,(IF(ISERROR(VLOOKUP(E4448&amp;G4448,'[1]采购入库货量(公司仓库)'!$A:$H,7,FALSE)),0,VLOOKUP(E4448&amp;G4448,'[1]采购入库货量(公司仓库)'!$A:$H,7,FALSE)))*L4448-(IF(ISERROR(VLOOKUP(E4448&amp;G4448,'[1]采购入库货量(公司仓库)'!$A:$H,8,FALSE)),0,VLOOKUP(E4448&amp;G4448,'[1]采购入库货量(公司仓库)'!$A:$H,8,FALSE)))))</f>
        <v>0</v>
      </c>
      <c r="AB4448">
        <f>SUMIF([1]销售数据!$B:$B,E4448&amp;G4448,[1]销售数据!$G:$G)</f>
        <v>0</v>
      </c>
      <c r="AC4448" s="12">
        <f t="shared" si="1117"/>
        <v>0</v>
      </c>
      <c r="AD4448" t="str">
        <f t="shared" si="1118"/>
        <v/>
      </c>
      <c r="AE4448">
        <f>SUMIF([1]销售数据!$B:$B,AD4448,[1]销售数据!$L:$L)</f>
        <v>0</v>
      </c>
      <c r="AF4448">
        <f>SUMIF([1]销售数据!$B:$B,AD4448,[1]销售数据!$K:$K)</f>
        <v>0</v>
      </c>
      <c r="AG4448">
        <f>SUMIF([1]销售数据!$B:$B,AD4448,[1]销售数据!$J:$J)</f>
        <v>0</v>
      </c>
      <c r="AH4448">
        <f>SUMIF([1]销售数据!$B:$B,AD4448,[1]销售数据!$I:$I)</f>
        <v>0</v>
      </c>
      <c r="AI4448">
        <f>SUMIF([1]销售数据!$B:$B,AD4448,[1]销售数据!$H:$H)</f>
        <v>0</v>
      </c>
      <c r="AJ4448" s="20">
        <f t="shared" si="1119"/>
        <v>0</v>
      </c>
      <c r="AK4448">
        <f>SUMIF([1]发货店铺数!$B:$B,AD4448,[1]发货店铺数!$G:$G)</f>
        <v>0</v>
      </c>
      <c r="AL4448">
        <f>SUMIF([1]销售店铺数!$B:$B,AD4448,[1]销售店铺数!$G:$G)</f>
        <v>0</v>
      </c>
      <c r="AM4448">
        <f>SUMIF([1]销售店铺数!$B:$B,AD4448,[1]销售店铺数!$G:$G)</f>
        <v>0</v>
      </c>
      <c r="AN4448" s="20">
        <f t="shared" si="1120"/>
        <v>0</v>
      </c>
      <c r="AO4448" s="20">
        <f t="shared" si="1121"/>
        <v>0</v>
      </c>
      <c r="AP4448" s="20">
        <f t="shared" si="1122"/>
        <v>0</v>
      </c>
      <c r="AQ4448" s="12">
        <f t="shared" si="1123"/>
        <v>0</v>
      </c>
      <c r="AR4448" s="20">
        <f t="shared" si="1124"/>
        <v>0</v>
      </c>
      <c r="AS4448" s="20">
        <f t="shared" si="1125"/>
        <v>0</v>
      </c>
    </row>
    <row r="4449" spans="1:45">
      <c r="A4449"/>
      <c r="B4449"/>
      <c r="C4449"/>
      <c r="D4449"/>
      <c r="E4449"/>
      <c r="F4449"/>
      <c r="G4449"/>
      <c r="H4449"/>
      <c r="I4449"/>
      <c r="J4449"/>
      <c r="K4449"/>
      <c r="L4449"/>
      <c r="M4449" s="8" t="str">
        <f>IF(ISERROR( VLOOKUP(AD4449,'[1]采购入库货量(公司仓库)'!$A:$I,9,FALSE)),"", VLOOKUP(AD4449,'[1]采购入库货量(公司仓库)'!$A:$I,9,FALSE))</f>
        <v/>
      </c>
      <c r="N4449" s="8" t="str">
        <f>IF(ISERROR( VLOOKUP(AD4449,[1]批发上市日期!$A:$F,6,FALSE)),"",  VLOOKUP(AD4449,[1]批发上市日期!$A:$F,6,FALSE))</f>
        <v/>
      </c>
      <c r="O4449" s="48">
        <f>IF(ISERROR(VLOOKUP(E4449&amp;G4449,'[1]采购入库货量(公司仓库)'!$A:$I,7,FALSE)),0,VLOOKUP(E4449&amp;G4449,'[1]采购入库货量(公司仓库)'!$A:$I,7,FALSE))</f>
        <v>0</v>
      </c>
      <c r="P4449" s="12">
        <f t="shared" si="1110"/>
        <v>0</v>
      </c>
      <c r="Q4449" s="14">
        <f>IF(ISERROR(VLOOKUP(E4449&amp;G4449,'[1]采购入库货量(公司仓库)'!$A:$I,8,FALSE)),0,VLOOKUP(E4449&amp;G4449,'[1]采购入库货量(公司仓库)'!$A:$I,8,FALSE))</f>
        <v>0</v>
      </c>
      <c r="R4449" s="12">
        <f t="shared" si="1111"/>
        <v>0</v>
      </c>
      <c r="S4449">
        <f>SUMIF([1]库存总量!$H:$H,E4449&amp;G4449,[1]库存总量!$G:$G)</f>
        <v>0</v>
      </c>
      <c r="T4449" s="12">
        <f t="shared" si="1112"/>
        <v>0</v>
      </c>
      <c r="U4449">
        <f>SUMIFS([1]库存总量!$G:$G,[1]库存总量!$H:$H,E4449&amp;G4449,[1]库存总量!$A:$A,"B")</f>
        <v>0</v>
      </c>
      <c r="V4449" s="12">
        <f t="shared" si="1113"/>
        <v>0</v>
      </c>
      <c r="W4449">
        <f>SUMIFS([1]库存总量!$G:$G,[1]库存总量!$H:$H,E4449&amp;G4449,[1]库存总量!$A:$A,"K")</f>
        <v>0</v>
      </c>
      <c r="X4449" s="12">
        <f t="shared" si="1114"/>
        <v>0</v>
      </c>
      <c r="Y4449">
        <f t="shared" si="1115"/>
        <v>0</v>
      </c>
      <c r="Z4449" s="12">
        <f t="shared" si="1116"/>
        <v>0</v>
      </c>
      <c r="AA4449">
        <f>(IF(ISERROR((IF(ISERROR(VLOOKUP(E4449&amp;G4449,'[1]采购入库货量(公司仓库)'!$A:$H,7,FALSE)),0,VLOOKUP(E4449&amp;G4449,'[1]采购入库货量(公司仓库)'!$A:$H,7,FALSE)))*L4449-(IF(ISERROR(VLOOKUP(E4449&amp;G4449,'[1]采购入库货量(公司仓库)'!$A:$H,8,FALSE)),0,VLOOKUP(E4449&amp;G4449,'[1]采购入库货量(公司仓库)'!$A:$H,8,FALSE)))),0,(IF(ISERROR(VLOOKUP(E4449&amp;G4449,'[1]采购入库货量(公司仓库)'!$A:$H,7,FALSE)),0,VLOOKUP(E4449&amp;G4449,'[1]采购入库货量(公司仓库)'!$A:$H,7,FALSE)))*L4449-(IF(ISERROR(VLOOKUP(E4449&amp;G4449,'[1]采购入库货量(公司仓库)'!$A:$H,8,FALSE)),0,VLOOKUP(E4449&amp;G4449,'[1]采购入库货量(公司仓库)'!$A:$H,8,FALSE)))))</f>
        <v>0</v>
      </c>
      <c r="AB4449">
        <f>SUMIF([1]销售数据!$B:$B,E4449&amp;G4449,[1]销售数据!$G:$G)</f>
        <v>0</v>
      </c>
      <c r="AC4449" s="12">
        <f t="shared" si="1117"/>
        <v>0</v>
      </c>
      <c r="AD4449" t="str">
        <f t="shared" si="1118"/>
        <v/>
      </c>
      <c r="AE4449">
        <f>SUMIF([1]销售数据!$B:$B,AD4449,[1]销售数据!$L:$L)</f>
        <v>0</v>
      </c>
      <c r="AF4449">
        <f>SUMIF([1]销售数据!$B:$B,AD4449,[1]销售数据!$K:$K)</f>
        <v>0</v>
      </c>
      <c r="AG4449">
        <f>SUMIF([1]销售数据!$B:$B,AD4449,[1]销售数据!$J:$J)</f>
        <v>0</v>
      </c>
      <c r="AH4449">
        <f>SUMIF([1]销售数据!$B:$B,AD4449,[1]销售数据!$I:$I)</f>
        <v>0</v>
      </c>
      <c r="AI4449">
        <f>SUMIF([1]销售数据!$B:$B,AD4449,[1]销售数据!$H:$H)</f>
        <v>0</v>
      </c>
      <c r="AJ4449" s="20">
        <f t="shared" si="1119"/>
        <v>0</v>
      </c>
      <c r="AK4449">
        <f>SUMIF([1]发货店铺数!$B:$B,AD4449,[1]发货店铺数!$G:$G)</f>
        <v>0</v>
      </c>
      <c r="AL4449">
        <f>SUMIF([1]销售店铺数!$B:$B,AD4449,[1]销售店铺数!$G:$G)</f>
        <v>0</v>
      </c>
      <c r="AM4449">
        <f>SUMIF([1]销售店铺数!$B:$B,AD4449,[1]销售店铺数!$G:$G)</f>
        <v>0</v>
      </c>
      <c r="AN4449" s="20">
        <f t="shared" si="1120"/>
        <v>0</v>
      </c>
      <c r="AO4449" s="20">
        <f t="shared" si="1121"/>
        <v>0</v>
      </c>
      <c r="AP4449" s="20">
        <f t="shared" si="1122"/>
        <v>0</v>
      </c>
      <c r="AQ4449" s="12">
        <f t="shared" si="1123"/>
        <v>0</v>
      </c>
      <c r="AR4449" s="20">
        <f t="shared" si="1124"/>
        <v>0</v>
      </c>
      <c r="AS4449" s="20">
        <f t="shared" si="1125"/>
        <v>0</v>
      </c>
    </row>
    <row r="4450" spans="1:45">
      <c r="A4450"/>
      <c r="B4450"/>
      <c r="C4450"/>
      <c r="D4450"/>
      <c r="E4450"/>
      <c r="F4450"/>
      <c r="G4450"/>
      <c r="H4450"/>
      <c r="I4450"/>
      <c r="J4450"/>
      <c r="K4450"/>
      <c r="L4450"/>
      <c r="M4450" s="8" t="str">
        <f>IF(ISERROR( VLOOKUP(AD4450,'[1]采购入库货量(公司仓库)'!$A:$I,9,FALSE)),"", VLOOKUP(AD4450,'[1]采购入库货量(公司仓库)'!$A:$I,9,FALSE))</f>
        <v/>
      </c>
      <c r="N4450" s="8" t="str">
        <f>IF(ISERROR( VLOOKUP(AD4450,[1]批发上市日期!$A:$F,6,FALSE)),"",  VLOOKUP(AD4450,[1]批发上市日期!$A:$F,6,FALSE))</f>
        <v/>
      </c>
      <c r="O4450" s="48">
        <f>IF(ISERROR(VLOOKUP(E4450&amp;G4450,'[1]采购入库货量(公司仓库)'!$A:$I,7,FALSE)),0,VLOOKUP(E4450&amp;G4450,'[1]采购入库货量(公司仓库)'!$A:$I,7,FALSE))</f>
        <v>0</v>
      </c>
      <c r="P4450" s="12">
        <f t="shared" si="1110"/>
        <v>0</v>
      </c>
      <c r="Q4450" s="14">
        <f>IF(ISERROR(VLOOKUP(E4450&amp;G4450,'[1]采购入库货量(公司仓库)'!$A:$I,8,FALSE)),0,VLOOKUP(E4450&amp;G4450,'[1]采购入库货量(公司仓库)'!$A:$I,8,FALSE))</f>
        <v>0</v>
      </c>
      <c r="R4450" s="12">
        <f t="shared" si="1111"/>
        <v>0</v>
      </c>
      <c r="S4450">
        <f>SUMIF([1]库存总量!$H:$H,E4450&amp;G4450,[1]库存总量!$G:$G)</f>
        <v>0</v>
      </c>
      <c r="T4450" s="12">
        <f t="shared" si="1112"/>
        <v>0</v>
      </c>
      <c r="U4450">
        <f>SUMIFS([1]库存总量!$G:$G,[1]库存总量!$H:$H,E4450&amp;G4450,[1]库存总量!$A:$A,"B")</f>
        <v>0</v>
      </c>
      <c r="V4450" s="12">
        <f t="shared" si="1113"/>
        <v>0</v>
      </c>
      <c r="W4450">
        <f>SUMIFS([1]库存总量!$G:$G,[1]库存总量!$H:$H,E4450&amp;G4450,[1]库存总量!$A:$A,"K")</f>
        <v>0</v>
      </c>
      <c r="X4450" s="12">
        <f t="shared" si="1114"/>
        <v>0</v>
      </c>
      <c r="Y4450">
        <f t="shared" si="1115"/>
        <v>0</v>
      </c>
      <c r="Z4450" s="12">
        <f t="shared" si="1116"/>
        <v>0</v>
      </c>
      <c r="AA4450">
        <f>(IF(ISERROR((IF(ISERROR(VLOOKUP(E4450&amp;G4450,'[1]采购入库货量(公司仓库)'!$A:$H,7,FALSE)),0,VLOOKUP(E4450&amp;G4450,'[1]采购入库货量(公司仓库)'!$A:$H,7,FALSE)))*L4450-(IF(ISERROR(VLOOKUP(E4450&amp;G4450,'[1]采购入库货量(公司仓库)'!$A:$H,8,FALSE)),0,VLOOKUP(E4450&amp;G4450,'[1]采购入库货量(公司仓库)'!$A:$H,8,FALSE)))),0,(IF(ISERROR(VLOOKUP(E4450&amp;G4450,'[1]采购入库货量(公司仓库)'!$A:$H,7,FALSE)),0,VLOOKUP(E4450&amp;G4450,'[1]采购入库货量(公司仓库)'!$A:$H,7,FALSE)))*L4450-(IF(ISERROR(VLOOKUP(E4450&amp;G4450,'[1]采购入库货量(公司仓库)'!$A:$H,8,FALSE)),0,VLOOKUP(E4450&amp;G4450,'[1]采购入库货量(公司仓库)'!$A:$H,8,FALSE)))))</f>
        <v>0</v>
      </c>
      <c r="AB4450">
        <f>SUMIF([1]销售数据!$B:$B,E4450&amp;G4450,[1]销售数据!$G:$G)</f>
        <v>0</v>
      </c>
      <c r="AC4450" s="12">
        <f t="shared" si="1117"/>
        <v>0</v>
      </c>
      <c r="AD4450" t="str">
        <f t="shared" si="1118"/>
        <v/>
      </c>
      <c r="AE4450">
        <f>SUMIF([1]销售数据!$B:$B,AD4450,[1]销售数据!$L:$L)</f>
        <v>0</v>
      </c>
      <c r="AF4450">
        <f>SUMIF([1]销售数据!$B:$B,AD4450,[1]销售数据!$K:$K)</f>
        <v>0</v>
      </c>
      <c r="AG4450">
        <f>SUMIF([1]销售数据!$B:$B,AD4450,[1]销售数据!$J:$J)</f>
        <v>0</v>
      </c>
      <c r="AH4450">
        <f>SUMIF([1]销售数据!$B:$B,AD4450,[1]销售数据!$I:$I)</f>
        <v>0</v>
      </c>
      <c r="AI4450">
        <f>SUMIF([1]销售数据!$B:$B,AD4450,[1]销售数据!$H:$H)</f>
        <v>0</v>
      </c>
      <c r="AJ4450" s="20">
        <f t="shared" si="1119"/>
        <v>0</v>
      </c>
      <c r="AK4450">
        <f>SUMIF([1]发货店铺数!$B:$B,AD4450,[1]发货店铺数!$G:$G)</f>
        <v>0</v>
      </c>
      <c r="AL4450">
        <f>SUMIF([1]销售店铺数!$B:$B,AD4450,[1]销售店铺数!$G:$G)</f>
        <v>0</v>
      </c>
      <c r="AM4450">
        <f>SUMIF([1]销售店铺数!$B:$B,AD4450,[1]销售店铺数!$G:$G)</f>
        <v>0</v>
      </c>
      <c r="AN4450" s="20">
        <f t="shared" si="1120"/>
        <v>0</v>
      </c>
      <c r="AO4450" s="20">
        <f t="shared" si="1121"/>
        <v>0</v>
      </c>
      <c r="AP4450" s="20">
        <f t="shared" si="1122"/>
        <v>0</v>
      </c>
      <c r="AQ4450" s="12">
        <f t="shared" si="1123"/>
        <v>0</v>
      </c>
      <c r="AR4450" s="20">
        <f t="shared" si="1124"/>
        <v>0</v>
      </c>
      <c r="AS4450" s="20">
        <f t="shared" si="1125"/>
        <v>0</v>
      </c>
    </row>
    <row r="4451" spans="1:45">
      <c r="A4451"/>
      <c r="B4451"/>
      <c r="C4451"/>
      <c r="D4451"/>
      <c r="E4451"/>
      <c r="F4451"/>
      <c r="G4451"/>
      <c r="H4451"/>
      <c r="I4451"/>
      <c r="J4451"/>
      <c r="K4451"/>
      <c r="L4451"/>
      <c r="M4451" s="8" t="str">
        <f>IF(ISERROR( VLOOKUP(AD4451,'[1]采购入库货量(公司仓库)'!$A:$I,9,FALSE)),"", VLOOKUP(AD4451,'[1]采购入库货量(公司仓库)'!$A:$I,9,FALSE))</f>
        <v/>
      </c>
      <c r="N4451" s="8" t="str">
        <f>IF(ISERROR( VLOOKUP(AD4451,[1]批发上市日期!$A:$F,6,FALSE)),"",  VLOOKUP(AD4451,[1]批发上市日期!$A:$F,6,FALSE))</f>
        <v/>
      </c>
      <c r="O4451" s="48">
        <f>IF(ISERROR(VLOOKUP(E4451&amp;G4451,'[1]采购入库货量(公司仓库)'!$A:$I,7,FALSE)),0,VLOOKUP(E4451&amp;G4451,'[1]采购入库货量(公司仓库)'!$A:$I,7,FALSE))</f>
        <v>0</v>
      </c>
      <c r="P4451" s="12">
        <f t="shared" si="1110"/>
        <v>0</v>
      </c>
      <c r="Q4451" s="14">
        <f>IF(ISERROR(VLOOKUP(E4451&amp;G4451,'[1]采购入库货量(公司仓库)'!$A:$I,8,FALSE)),0,VLOOKUP(E4451&amp;G4451,'[1]采购入库货量(公司仓库)'!$A:$I,8,FALSE))</f>
        <v>0</v>
      </c>
      <c r="R4451" s="12">
        <f t="shared" si="1111"/>
        <v>0</v>
      </c>
      <c r="S4451">
        <f>SUMIF([1]库存总量!$H:$H,E4451&amp;G4451,[1]库存总量!$G:$G)</f>
        <v>0</v>
      </c>
      <c r="T4451" s="12">
        <f t="shared" si="1112"/>
        <v>0</v>
      </c>
      <c r="U4451">
        <f>SUMIFS([1]库存总量!$G:$G,[1]库存总量!$H:$H,E4451&amp;G4451,[1]库存总量!$A:$A,"B")</f>
        <v>0</v>
      </c>
      <c r="V4451" s="12">
        <f t="shared" si="1113"/>
        <v>0</v>
      </c>
      <c r="W4451">
        <f>SUMIFS([1]库存总量!$G:$G,[1]库存总量!$H:$H,E4451&amp;G4451,[1]库存总量!$A:$A,"K")</f>
        <v>0</v>
      </c>
      <c r="X4451" s="12">
        <f t="shared" si="1114"/>
        <v>0</v>
      </c>
      <c r="Y4451">
        <f t="shared" si="1115"/>
        <v>0</v>
      </c>
      <c r="Z4451" s="12">
        <f t="shared" si="1116"/>
        <v>0</v>
      </c>
      <c r="AA4451">
        <f>(IF(ISERROR((IF(ISERROR(VLOOKUP(E4451&amp;G4451,'[1]采购入库货量(公司仓库)'!$A:$H,7,FALSE)),0,VLOOKUP(E4451&amp;G4451,'[1]采购入库货量(公司仓库)'!$A:$H,7,FALSE)))*L4451-(IF(ISERROR(VLOOKUP(E4451&amp;G4451,'[1]采购入库货量(公司仓库)'!$A:$H,8,FALSE)),0,VLOOKUP(E4451&amp;G4451,'[1]采购入库货量(公司仓库)'!$A:$H,8,FALSE)))),0,(IF(ISERROR(VLOOKUP(E4451&amp;G4451,'[1]采购入库货量(公司仓库)'!$A:$H,7,FALSE)),0,VLOOKUP(E4451&amp;G4451,'[1]采购入库货量(公司仓库)'!$A:$H,7,FALSE)))*L4451-(IF(ISERROR(VLOOKUP(E4451&amp;G4451,'[1]采购入库货量(公司仓库)'!$A:$H,8,FALSE)),0,VLOOKUP(E4451&amp;G4451,'[1]采购入库货量(公司仓库)'!$A:$H,8,FALSE)))))</f>
        <v>0</v>
      </c>
      <c r="AB4451">
        <f>SUMIF([1]销售数据!$B:$B,E4451&amp;G4451,[1]销售数据!$G:$G)</f>
        <v>0</v>
      </c>
      <c r="AC4451" s="12">
        <f t="shared" si="1117"/>
        <v>0</v>
      </c>
      <c r="AD4451" t="str">
        <f t="shared" si="1118"/>
        <v/>
      </c>
      <c r="AE4451">
        <f>SUMIF([1]销售数据!$B:$B,AD4451,[1]销售数据!$L:$L)</f>
        <v>0</v>
      </c>
      <c r="AF4451">
        <f>SUMIF([1]销售数据!$B:$B,AD4451,[1]销售数据!$K:$K)</f>
        <v>0</v>
      </c>
      <c r="AG4451">
        <f>SUMIF([1]销售数据!$B:$B,AD4451,[1]销售数据!$J:$J)</f>
        <v>0</v>
      </c>
      <c r="AH4451">
        <f>SUMIF([1]销售数据!$B:$B,AD4451,[1]销售数据!$I:$I)</f>
        <v>0</v>
      </c>
      <c r="AI4451">
        <f>SUMIF([1]销售数据!$B:$B,AD4451,[1]销售数据!$H:$H)</f>
        <v>0</v>
      </c>
      <c r="AJ4451" s="20">
        <f t="shared" si="1119"/>
        <v>0</v>
      </c>
      <c r="AK4451">
        <f>SUMIF([1]发货店铺数!$B:$B,AD4451,[1]发货店铺数!$G:$G)</f>
        <v>0</v>
      </c>
      <c r="AL4451">
        <f>SUMIF([1]销售店铺数!$B:$B,AD4451,[1]销售店铺数!$G:$G)</f>
        <v>0</v>
      </c>
      <c r="AM4451">
        <f>SUMIF([1]销售店铺数!$B:$B,AD4451,[1]销售店铺数!$G:$G)</f>
        <v>0</v>
      </c>
      <c r="AN4451" s="20">
        <f t="shared" si="1120"/>
        <v>0</v>
      </c>
      <c r="AO4451" s="20">
        <f t="shared" si="1121"/>
        <v>0</v>
      </c>
      <c r="AP4451" s="20">
        <f t="shared" si="1122"/>
        <v>0</v>
      </c>
      <c r="AQ4451" s="12">
        <f t="shared" si="1123"/>
        <v>0</v>
      </c>
      <c r="AR4451" s="20">
        <f t="shared" si="1124"/>
        <v>0</v>
      </c>
      <c r="AS4451" s="20">
        <f t="shared" si="1125"/>
        <v>0</v>
      </c>
    </row>
    <row r="4452" spans="1:45">
      <c r="A4452"/>
      <c r="B4452"/>
      <c r="C4452"/>
      <c r="D4452"/>
      <c r="E4452"/>
      <c r="F4452"/>
      <c r="G4452"/>
      <c r="H4452"/>
      <c r="I4452"/>
      <c r="J4452"/>
      <c r="K4452"/>
      <c r="L4452"/>
      <c r="M4452" s="8" t="str">
        <f>IF(ISERROR( VLOOKUP(AD4452,'[1]采购入库货量(公司仓库)'!$A:$I,9,FALSE)),"", VLOOKUP(AD4452,'[1]采购入库货量(公司仓库)'!$A:$I,9,FALSE))</f>
        <v/>
      </c>
      <c r="N4452" s="8" t="str">
        <f>IF(ISERROR( VLOOKUP(AD4452,[1]批发上市日期!$A:$F,6,FALSE)),"",  VLOOKUP(AD4452,[1]批发上市日期!$A:$F,6,FALSE))</f>
        <v/>
      </c>
      <c r="O4452" s="48">
        <f>IF(ISERROR(VLOOKUP(E4452&amp;G4452,'[1]采购入库货量(公司仓库)'!$A:$I,7,FALSE)),0,VLOOKUP(E4452&amp;G4452,'[1]采购入库货量(公司仓库)'!$A:$I,7,FALSE))</f>
        <v>0</v>
      </c>
      <c r="P4452" s="12">
        <f t="shared" si="1110"/>
        <v>0</v>
      </c>
      <c r="Q4452" s="14">
        <f>IF(ISERROR(VLOOKUP(E4452&amp;G4452,'[1]采购入库货量(公司仓库)'!$A:$I,8,FALSE)),0,VLOOKUP(E4452&amp;G4452,'[1]采购入库货量(公司仓库)'!$A:$I,8,FALSE))</f>
        <v>0</v>
      </c>
      <c r="R4452" s="12">
        <f t="shared" si="1111"/>
        <v>0</v>
      </c>
      <c r="S4452">
        <f>SUMIF([1]库存总量!$H:$H,E4452&amp;G4452,[1]库存总量!$G:$G)</f>
        <v>0</v>
      </c>
      <c r="T4452" s="12">
        <f t="shared" si="1112"/>
        <v>0</v>
      </c>
      <c r="U4452">
        <f>SUMIFS([1]库存总量!$G:$G,[1]库存总量!$H:$H,E4452&amp;G4452,[1]库存总量!$A:$A,"B")</f>
        <v>0</v>
      </c>
      <c r="V4452" s="12">
        <f t="shared" si="1113"/>
        <v>0</v>
      </c>
      <c r="W4452">
        <f>SUMIFS([1]库存总量!$G:$G,[1]库存总量!$H:$H,E4452&amp;G4452,[1]库存总量!$A:$A,"K")</f>
        <v>0</v>
      </c>
      <c r="X4452" s="12">
        <f t="shared" si="1114"/>
        <v>0</v>
      </c>
      <c r="Y4452">
        <f t="shared" si="1115"/>
        <v>0</v>
      </c>
      <c r="Z4452" s="12">
        <f t="shared" si="1116"/>
        <v>0</v>
      </c>
      <c r="AA4452">
        <f>(IF(ISERROR((IF(ISERROR(VLOOKUP(E4452&amp;G4452,'[1]采购入库货量(公司仓库)'!$A:$H,7,FALSE)),0,VLOOKUP(E4452&amp;G4452,'[1]采购入库货量(公司仓库)'!$A:$H,7,FALSE)))*L4452-(IF(ISERROR(VLOOKUP(E4452&amp;G4452,'[1]采购入库货量(公司仓库)'!$A:$H,8,FALSE)),0,VLOOKUP(E4452&amp;G4452,'[1]采购入库货量(公司仓库)'!$A:$H,8,FALSE)))),0,(IF(ISERROR(VLOOKUP(E4452&amp;G4452,'[1]采购入库货量(公司仓库)'!$A:$H,7,FALSE)),0,VLOOKUP(E4452&amp;G4452,'[1]采购入库货量(公司仓库)'!$A:$H,7,FALSE)))*L4452-(IF(ISERROR(VLOOKUP(E4452&amp;G4452,'[1]采购入库货量(公司仓库)'!$A:$H,8,FALSE)),0,VLOOKUP(E4452&amp;G4452,'[1]采购入库货量(公司仓库)'!$A:$H,8,FALSE)))))</f>
        <v>0</v>
      </c>
      <c r="AB4452">
        <f>SUMIF([1]销售数据!$B:$B,E4452&amp;G4452,[1]销售数据!$G:$G)</f>
        <v>0</v>
      </c>
      <c r="AC4452" s="12">
        <f t="shared" si="1117"/>
        <v>0</v>
      </c>
      <c r="AD4452" t="str">
        <f t="shared" si="1118"/>
        <v/>
      </c>
      <c r="AE4452">
        <f>SUMIF([1]销售数据!$B:$B,AD4452,[1]销售数据!$L:$L)</f>
        <v>0</v>
      </c>
      <c r="AF4452">
        <f>SUMIF([1]销售数据!$B:$B,AD4452,[1]销售数据!$K:$K)</f>
        <v>0</v>
      </c>
      <c r="AG4452">
        <f>SUMIF([1]销售数据!$B:$B,AD4452,[1]销售数据!$J:$J)</f>
        <v>0</v>
      </c>
      <c r="AH4452">
        <f>SUMIF([1]销售数据!$B:$B,AD4452,[1]销售数据!$I:$I)</f>
        <v>0</v>
      </c>
      <c r="AI4452">
        <f>SUMIF([1]销售数据!$B:$B,AD4452,[1]销售数据!$H:$H)</f>
        <v>0</v>
      </c>
      <c r="AJ4452" s="20">
        <f t="shared" si="1119"/>
        <v>0</v>
      </c>
      <c r="AK4452">
        <f>SUMIF([1]发货店铺数!$B:$B,AD4452,[1]发货店铺数!$G:$G)</f>
        <v>0</v>
      </c>
      <c r="AL4452">
        <f>SUMIF([1]销售店铺数!$B:$B,AD4452,[1]销售店铺数!$G:$G)</f>
        <v>0</v>
      </c>
      <c r="AM4452">
        <f>SUMIF([1]销售店铺数!$B:$B,AD4452,[1]销售店铺数!$G:$G)</f>
        <v>0</v>
      </c>
      <c r="AN4452" s="20">
        <f t="shared" si="1120"/>
        <v>0</v>
      </c>
      <c r="AO4452" s="20">
        <f t="shared" si="1121"/>
        <v>0</v>
      </c>
      <c r="AP4452" s="20">
        <f t="shared" si="1122"/>
        <v>0</v>
      </c>
      <c r="AQ4452" s="12">
        <f t="shared" si="1123"/>
        <v>0</v>
      </c>
      <c r="AR4452" s="20">
        <f t="shared" si="1124"/>
        <v>0</v>
      </c>
      <c r="AS4452" s="20">
        <f t="shared" si="1125"/>
        <v>0</v>
      </c>
    </row>
    <row r="4453" spans="1:45">
      <c r="A4453"/>
      <c r="B4453"/>
      <c r="C4453"/>
      <c r="D4453"/>
      <c r="E4453"/>
      <c r="F4453"/>
      <c r="G4453"/>
      <c r="H4453"/>
      <c r="I4453"/>
      <c r="J4453"/>
      <c r="K4453"/>
      <c r="L4453"/>
      <c r="M4453" s="8" t="str">
        <f>IF(ISERROR( VLOOKUP(AD4453,'[1]采购入库货量(公司仓库)'!$A:$I,9,FALSE)),"", VLOOKUP(AD4453,'[1]采购入库货量(公司仓库)'!$A:$I,9,FALSE))</f>
        <v/>
      </c>
      <c r="N4453" s="8" t="str">
        <f>IF(ISERROR( VLOOKUP(AD4453,[1]批发上市日期!$A:$F,6,FALSE)),"",  VLOOKUP(AD4453,[1]批发上市日期!$A:$F,6,FALSE))</f>
        <v/>
      </c>
      <c r="O4453" s="48">
        <f>IF(ISERROR(VLOOKUP(E4453&amp;G4453,'[1]采购入库货量(公司仓库)'!$A:$I,7,FALSE)),0,VLOOKUP(E4453&amp;G4453,'[1]采购入库货量(公司仓库)'!$A:$I,7,FALSE))</f>
        <v>0</v>
      </c>
      <c r="P4453" s="12">
        <f t="shared" si="1110"/>
        <v>0</v>
      </c>
      <c r="Q4453" s="14">
        <f>IF(ISERROR(VLOOKUP(E4453&amp;G4453,'[1]采购入库货量(公司仓库)'!$A:$I,8,FALSE)),0,VLOOKUP(E4453&amp;G4453,'[1]采购入库货量(公司仓库)'!$A:$I,8,FALSE))</f>
        <v>0</v>
      </c>
      <c r="R4453" s="12">
        <f t="shared" si="1111"/>
        <v>0</v>
      </c>
      <c r="S4453">
        <f>SUMIF([1]库存总量!$H:$H,E4453&amp;G4453,[1]库存总量!$G:$G)</f>
        <v>0</v>
      </c>
      <c r="T4453" s="12">
        <f t="shared" si="1112"/>
        <v>0</v>
      </c>
      <c r="U4453">
        <f>SUMIFS([1]库存总量!$G:$G,[1]库存总量!$H:$H,E4453&amp;G4453,[1]库存总量!$A:$A,"B")</f>
        <v>0</v>
      </c>
      <c r="V4453" s="12">
        <f t="shared" si="1113"/>
        <v>0</v>
      </c>
      <c r="W4453">
        <f>SUMIFS([1]库存总量!$G:$G,[1]库存总量!$H:$H,E4453&amp;G4453,[1]库存总量!$A:$A,"K")</f>
        <v>0</v>
      </c>
      <c r="X4453" s="12">
        <f t="shared" si="1114"/>
        <v>0</v>
      </c>
      <c r="Y4453">
        <f t="shared" si="1115"/>
        <v>0</v>
      </c>
      <c r="Z4453" s="12">
        <f t="shared" si="1116"/>
        <v>0</v>
      </c>
      <c r="AA4453">
        <f>(IF(ISERROR((IF(ISERROR(VLOOKUP(E4453&amp;G4453,'[1]采购入库货量(公司仓库)'!$A:$H,7,FALSE)),0,VLOOKUP(E4453&amp;G4453,'[1]采购入库货量(公司仓库)'!$A:$H,7,FALSE)))*L4453-(IF(ISERROR(VLOOKUP(E4453&amp;G4453,'[1]采购入库货量(公司仓库)'!$A:$H,8,FALSE)),0,VLOOKUP(E4453&amp;G4453,'[1]采购入库货量(公司仓库)'!$A:$H,8,FALSE)))),0,(IF(ISERROR(VLOOKUP(E4453&amp;G4453,'[1]采购入库货量(公司仓库)'!$A:$H,7,FALSE)),0,VLOOKUP(E4453&amp;G4453,'[1]采购入库货量(公司仓库)'!$A:$H,7,FALSE)))*L4453-(IF(ISERROR(VLOOKUP(E4453&amp;G4453,'[1]采购入库货量(公司仓库)'!$A:$H,8,FALSE)),0,VLOOKUP(E4453&amp;G4453,'[1]采购入库货量(公司仓库)'!$A:$H,8,FALSE)))))</f>
        <v>0</v>
      </c>
      <c r="AB4453">
        <f>SUMIF([1]销售数据!$B:$B,E4453&amp;G4453,[1]销售数据!$G:$G)</f>
        <v>0</v>
      </c>
      <c r="AC4453" s="12">
        <f t="shared" si="1117"/>
        <v>0</v>
      </c>
      <c r="AD4453" t="str">
        <f t="shared" si="1118"/>
        <v/>
      </c>
      <c r="AE4453">
        <f>SUMIF([1]销售数据!$B:$B,AD4453,[1]销售数据!$L:$L)</f>
        <v>0</v>
      </c>
      <c r="AF4453">
        <f>SUMIF([1]销售数据!$B:$B,AD4453,[1]销售数据!$K:$K)</f>
        <v>0</v>
      </c>
      <c r="AG4453">
        <f>SUMIF([1]销售数据!$B:$B,AD4453,[1]销售数据!$J:$J)</f>
        <v>0</v>
      </c>
      <c r="AH4453">
        <f>SUMIF([1]销售数据!$B:$B,AD4453,[1]销售数据!$I:$I)</f>
        <v>0</v>
      </c>
      <c r="AI4453">
        <f>SUMIF([1]销售数据!$B:$B,AD4453,[1]销售数据!$H:$H)</f>
        <v>0</v>
      </c>
      <c r="AJ4453" s="20">
        <f t="shared" si="1119"/>
        <v>0</v>
      </c>
      <c r="AK4453">
        <f>SUMIF([1]发货店铺数!$B:$B,AD4453,[1]发货店铺数!$G:$G)</f>
        <v>0</v>
      </c>
      <c r="AL4453">
        <f>SUMIF([1]销售店铺数!$B:$B,AD4453,[1]销售店铺数!$G:$G)</f>
        <v>0</v>
      </c>
      <c r="AM4453">
        <f>SUMIF([1]销售店铺数!$B:$B,AD4453,[1]销售店铺数!$G:$G)</f>
        <v>0</v>
      </c>
      <c r="AN4453" s="20">
        <f t="shared" si="1120"/>
        <v>0</v>
      </c>
      <c r="AO4453" s="20">
        <f t="shared" si="1121"/>
        <v>0</v>
      </c>
      <c r="AP4453" s="20">
        <f t="shared" si="1122"/>
        <v>0</v>
      </c>
      <c r="AQ4453" s="12">
        <f t="shared" si="1123"/>
        <v>0</v>
      </c>
      <c r="AR4453" s="20">
        <f t="shared" si="1124"/>
        <v>0</v>
      </c>
      <c r="AS4453" s="20">
        <f t="shared" si="1125"/>
        <v>0</v>
      </c>
    </row>
    <row r="4454" spans="1:45">
      <c r="A4454"/>
      <c r="B4454"/>
      <c r="C4454"/>
      <c r="D4454"/>
      <c r="E4454"/>
      <c r="F4454"/>
      <c r="G4454"/>
      <c r="H4454"/>
      <c r="I4454"/>
      <c r="J4454"/>
      <c r="K4454"/>
      <c r="L4454"/>
      <c r="M4454" s="8" t="str">
        <f>IF(ISERROR( VLOOKUP(AD4454,'[1]采购入库货量(公司仓库)'!$A:$I,9,FALSE)),"", VLOOKUP(AD4454,'[1]采购入库货量(公司仓库)'!$A:$I,9,FALSE))</f>
        <v/>
      </c>
      <c r="N4454" s="8" t="str">
        <f>IF(ISERROR( VLOOKUP(AD4454,[1]批发上市日期!$A:$F,6,FALSE)),"",  VLOOKUP(AD4454,[1]批发上市日期!$A:$F,6,FALSE))</f>
        <v/>
      </c>
      <c r="O4454" s="48">
        <f>IF(ISERROR(VLOOKUP(E4454&amp;G4454,'[1]采购入库货量(公司仓库)'!$A:$I,7,FALSE)),0,VLOOKUP(E4454&amp;G4454,'[1]采购入库货量(公司仓库)'!$A:$I,7,FALSE))</f>
        <v>0</v>
      </c>
      <c r="P4454" s="12">
        <f t="shared" si="1110"/>
        <v>0</v>
      </c>
      <c r="Q4454" s="14">
        <f>IF(ISERROR(VLOOKUP(E4454&amp;G4454,'[1]采购入库货量(公司仓库)'!$A:$I,8,FALSE)),0,VLOOKUP(E4454&amp;G4454,'[1]采购入库货量(公司仓库)'!$A:$I,8,FALSE))</f>
        <v>0</v>
      </c>
      <c r="R4454" s="12">
        <f t="shared" si="1111"/>
        <v>0</v>
      </c>
      <c r="S4454">
        <f>SUMIF([1]库存总量!$H:$H,E4454&amp;G4454,[1]库存总量!$G:$G)</f>
        <v>0</v>
      </c>
      <c r="T4454" s="12">
        <f t="shared" si="1112"/>
        <v>0</v>
      </c>
      <c r="U4454">
        <f>SUMIFS([1]库存总量!$G:$G,[1]库存总量!$H:$H,E4454&amp;G4454,[1]库存总量!$A:$A,"B")</f>
        <v>0</v>
      </c>
      <c r="V4454" s="12">
        <f t="shared" si="1113"/>
        <v>0</v>
      </c>
      <c r="W4454">
        <f>SUMIFS([1]库存总量!$G:$G,[1]库存总量!$H:$H,E4454&amp;G4454,[1]库存总量!$A:$A,"K")</f>
        <v>0</v>
      </c>
      <c r="X4454" s="12">
        <f t="shared" si="1114"/>
        <v>0</v>
      </c>
      <c r="Y4454">
        <f t="shared" si="1115"/>
        <v>0</v>
      </c>
      <c r="Z4454" s="12">
        <f t="shared" si="1116"/>
        <v>0</v>
      </c>
      <c r="AA4454">
        <f>(IF(ISERROR((IF(ISERROR(VLOOKUP(E4454&amp;G4454,'[1]采购入库货量(公司仓库)'!$A:$H,7,FALSE)),0,VLOOKUP(E4454&amp;G4454,'[1]采购入库货量(公司仓库)'!$A:$H,7,FALSE)))*L4454-(IF(ISERROR(VLOOKUP(E4454&amp;G4454,'[1]采购入库货量(公司仓库)'!$A:$H,8,FALSE)),0,VLOOKUP(E4454&amp;G4454,'[1]采购入库货量(公司仓库)'!$A:$H,8,FALSE)))),0,(IF(ISERROR(VLOOKUP(E4454&amp;G4454,'[1]采购入库货量(公司仓库)'!$A:$H,7,FALSE)),0,VLOOKUP(E4454&amp;G4454,'[1]采购入库货量(公司仓库)'!$A:$H,7,FALSE)))*L4454-(IF(ISERROR(VLOOKUP(E4454&amp;G4454,'[1]采购入库货量(公司仓库)'!$A:$H,8,FALSE)),0,VLOOKUP(E4454&amp;G4454,'[1]采购入库货量(公司仓库)'!$A:$H,8,FALSE)))))</f>
        <v>0</v>
      </c>
      <c r="AB4454">
        <f>SUMIF([1]销售数据!$B:$B,E4454&amp;G4454,[1]销售数据!$G:$G)</f>
        <v>0</v>
      </c>
      <c r="AC4454" s="12">
        <f t="shared" si="1117"/>
        <v>0</v>
      </c>
      <c r="AD4454" t="str">
        <f t="shared" si="1118"/>
        <v/>
      </c>
      <c r="AE4454">
        <f>SUMIF([1]销售数据!$B:$B,AD4454,[1]销售数据!$L:$L)</f>
        <v>0</v>
      </c>
      <c r="AF4454">
        <f>SUMIF([1]销售数据!$B:$B,AD4454,[1]销售数据!$K:$K)</f>
        <v>0</v>
      </c>
      <c r="AG4454">
        <f>SUMIF([1]销售数据!$B:$B,AD4454,[1]销售数据!$J:$J)</f>
        <v>0</v>
      </c>
      <c r="AH4454">
        <f>SUMIF([1]销售数据!$B:$B,AD4454,[1]销售数据!$I:$I)</f>
        <v>0</v>
      </c>
      <c r="AI4454">
        <f>SUMIF([1]销售数据!$B:$B,AD4454,[1]销售数据!$H:$H)</f>
        <v>0</v>
      </c>
      <c r="AJ4454" s="20">
        <f t="shared" si="1119"/>
        <v>0</v>
      </c>
      <c r="AK4454">
        <f>SUMIF([1]发货店铺数!$B:$B,AD4454,[1]发货店铺数!$G:$G)</f>
        <v>0</v>
      </c>
      <c r="AL4454">
        <f>SUMIF([1]销售店铺数!$B:$B,AD4454,[1]销售店铺数!$G:$G)</f>
        <v>0</v>
      </c>
      <c r="AM4454">
        <f>SUMIF([1]销售店铺数!$B:$B,AD4454,[1]销售店铺数!$G:$G)</f>
        <v>0</v>
      </c>
      <c r="AN4454" s="20">
        <f t="shared" si="1120"/>
        <v>0</v>
      </c>
      <c r="AO4454" s="20">
        <f t="shared" si="1121"/>
        <v>0</v>
      </c>
      <c r="AP4454" s="20">
        <f t="shared" si="1122"/>
        <v>0</v>
      </c>
      <c r="AQ4454" s="12">
        <f t="shared" si="1123"/>
        <v>0</v>
      </c>
      <c r="AR4454" s="20">
        <f t="shared" si="1124"/>
        <v>0</v>
      </c>
      <c r="AS4454" s="20">
        <f t="shared" si="1125"/>
        <v>0</v>
      </c>
    </row>
    <row r="4455" spans="1:45">
      <c r="A4455"/>
      <c r="B4455"/>
      <c r="C4455"/>
      <c r="D4455"/>
      <c r="E4455"/>
      <c r="F4455"/>
      <c r="G4455"/>
      <c r="H4455"/>
      <c r="I4455"/>
      <c r="J4455"/>
      <c r="K4455"/>
      <c r="L4455"/>
      <c r="M4455" s="8" t="str">
        <f>IF(ISERROR( VLOOKUP(AD4455,'[1]采购入库货量(公司仓库)'!$A:$I,9,FALSE)),"", VLOOKUP(AD4455,'[1]采购入库货量(公司仓库)'!$A:$I,9,FALSE))</f>
        <v/>
      </c>
      <c r="N4455" s="8" t="str">
        <f>IF(ISERROR( VLOOKUP(AD4455,[1]批发上市日期!$A:$F,6,FALSE)),"",  VLOOKUP(AD4455,[1]批发上市日期!$A:$F,6,FALSE))</f>
        <v/>
      </c>
      <c r="O4455" s="48">
        <f>IF(ISERROR(VLOOKUP(E4455&amp;G4455,'[1]采购入库货量(公司仓库)'!$A:$I,7,FALSE)),0,VLOOKUP(E4455&amp;G4455,'[1]采购入库货量(公司仓库)'!$A:$I,7,FALSE))</f>
        <v>0</v>
      </c>
      <c r="P4455" s="12">
        <f t="shared" si="1110"/>
        <v>0</v>
      </c>
      <c r="Q4455" s="14">
        <f>IF(ISERROR(VLOOKUP(E4455&amp;G4455,'[1]采购入库货量(公司仓库)'!$A:$I,8,FALSE)),0,VLOOKUP(E4455&amp;G4455,'[1]采购入库货量(公司仓库)'!$A:$I,8,FALSE))</f>
        <v>0</v>
      </c>
      <c r="R4455" s="12">
        <f t="shared" si="1111"/>
        <v>0</v>
      </c>
      <c r="S4455">
        <f>SUMIF([1]库存总量!$H:$H,E4455&amp;G4455,[1]库存总量!$G:$G)</f>
        <v>0</v>
      </c>
      <c r="T4455" s="12">
        <f t="shared" si="1112"/>
        <v>0</v>
      </c>
      <c r="U4455">
        <f>SUMIFS([1]库存总量!$G:$G,[1]库存总量!$H:$H,E4455&amp;G4455,[1]库存总量!$A:$A,"B")</f>
        <v>0</v>
      </c>
      <c r="V4455" s="12">
        <f t="shared" si="1113"/>
        <v>0</v>
      </c>
      <c r="W4455">
        <f>SUMIFS([1]库存总量!$G:$G,[1]库存总量!$H:$H,E4455&amp;G4455,[1]库存总量!$A:$A,"K")</f>
        <v>0</v>
      </c>
      <c r="X4455" s="12">
        <f t="shared" si="1114"/>
        <v>0</v>
      </c>
      <c r="Y4455">
        <f t="shared" si="1115"/>
        <v>0</v>
      </c>
      <c r="Z4455" s="12">
        <f t="shared" si="1116"/>
        <v>0</v>
      </c>
      <c r="AA4455">
        <f>(IF(ISERROR((IF(ISERROR(VLOOKUP(E4455&amp;G4455,'[1]采购入库货量(公司仓库)'!$A:$H,7,FALSE)),0,VLOOKUP(E4455&amp;G4455,'[1]采购入库货量(公司仓库)'!$A:$H,7,FALSE)))*L4455-(IF(ISERROR(VLOOKUP(E4455&amp;G4455,'[1]采购入库货量(公司仓库)'!$A:$H,8,FALSE)),0,VLOOKUP(E4455&amp;G4455,'[1]采购入库货量(公司仓库)'!$A:$H,8,FALSE)))),0,(IF(ISERROR(VLOOKUP(E4455&amp;G4455,'[1]采购入库货量(公司仓库)'!$A:$H,7,FALSE)),0,VLOOKUP(E4455&amp;G4455,'[1]采购入库货量(公司仓库)'!$A:$H,7,FALSE)))*L4455-(IF(ISERROR(VLOOKUP(E4455&amp;G4455,'[1]采购入库货量(公司仓库)'!$A:$H,8,FALSE)),0,VLOOKUP(E4455&amp;G4455,'[1]采购入库货量(公司仓库)'!$A:$H,8,FALSE)))))</f>
        <v>0</v>
      </c>
      <c r="AB4455">
        <f>SUMIF([1]销售数据!$B:$B,E4455&amp;G4455,[1]销售数据!$G:$G)</f>
        <v>0</v>
      </c>
      <c r="AC4455" s="12">
        <f t="shared" si="1117"/>
        <v>0</v>
      </c>
      <c r="AD4455" t="str">
        <f t="shared" si="1118"/>
        <v/>
      </c>
      <c r="AE4455">
        <f>SUMIF([1]销售数据!$B:$B,AD4455,[1]销售数据!$L:$L)</f>
        <v>0</v>
      </c>
      <c r="AF4455">
        <f>SUMIF([1]销售数据!$B:$B,AD4455,[1]销售数据!$K:$K)</f>
        <v>0</v>
      </c>
      <c r="AG4455">
        <f>SUMIF([1]销售数据!$B:$B,AD4455,[1]销售数据!$J:$J)</f>
        <v>0</v>
      </c>
      <c r="AH4455">
        <f>SUMIF([1]销售数据!$B:$B,AD4455,[1]销售数据!$I:$I)</f>
        <v>0</v>
      </c>
      <c r="AI4455">
        <f>SUMIF([1]销售数据!$B:$B,AD4455,[1]销售数据!$H:$H)</f>
        <v>0</v>
      </c>
      <c r="AJ4455" s="20">
        <f t="shared" si="1119"/>
        <v>0</v>
      </c>
      <c r="AK4455">
        <f>SUMIF([1]发货店铺数!$B:$B,AD4455,[1]发货店铺数!$G:$G)</f>
        <v>0</v>
      </c>
      <c r="AL4455">
        <f>SUMIF([1]销售店铺数!$B:$B,AD4455,[1]销售店铺数!$G:$G)</f>
        <v>0</v>
      </c>
      <c r="AM4455">
        <f>SUMIF([1]销售店铺数!$B:$B,AD4455,[1]销售店铺数!$G:$G)</f>
        <v>0</v>
      </c>
      <c r="AN4455" s="20">
        <f t="shared" si="1120"/>
        <v>0</v>
      </c>
      <c r="AO4455" s="20">
        <f t="shared" si="1121"/>
        <v>0</v>
      </c>
      <c r="AP4455" s="20">
        <f t="shared" si="1122"/>
        <v>0</v>
      </c>
      <c r="AQ4455" s="12">
        <f t="shared" si="1123"/>
        <v>0</v>
      </c>
      <c r="AR4455" s="20">
        <f t="shared" si="1124"/>
        <v>0</v>
      </c>
      <c r="AS4455" s="20">
        <f t="shared" si="1125"/>
        <v>0</v>
      </c>
    </row>
    <row r="4456" spans="1:45">
      <c r="A4456"/>
      <c r="B4456"/>
      <c r="C4456"/>
      <c r="D4456"/>
      <c r="E4456"/>
      <c r="F4456"/>
      <c r="G4456"/>
      <c r="H4456"/>
      <c r="I4456"/>
      <c r="J4456"/>
      <c r="K4456"/>
      <c r="L4456"/>
      <c r="M4456" s="8" t="str">
        <f>IF(ISERROR( VLOOKUP(AD4456,'[1]采购入库货量(公司仓库)'!$A:$I,9,FALSE)),"", VLOOKUP(AD4456,'[1]采购入库货量(公司仓库)'!$A:$I,9,FALSE))</f>
        <v/>
      </c>
      <c r="N4456" s="8" t="str">
        <f>IF(ISERROR( VLOOKUP(AD4456,[1]批发上市日期!$A:$F,6,FALSE)),"",  VLOOKUP(AD4456,[1]批发上市日期!$A:$F,6,FALSE))</f>
        <v/>
      </c>
      <c r="O4456" s="48">
        <f>IF(ISERROR(VLOOKUP(E4456&amp;G4456,'[1]采购入库货量(公司仓库)'!$A:$I,7,FALSE)),0,VLOOKUP(E4456&amp;G4456,'[1]采购入库货量(公司仓库)'!$A:$I,7,FALSE))</f>
        <v>0</v>
      </c>
      <c r="P4456" s="12">
        <f t="shared" si="1110"/>
        <v>0</v>
      </c>
      <c r="Q4456" s="14">
        <f>IF(ISERROR(VLOOKUP(E4456&amp;G4456,'[1]采购入库货量(公司仓库)'!$A:$I,8,FALSE)),0,VLOOKUP(E4456&amp;G4456,'[1]采购入库货量(公司仓库)'!$A:$I,8,FALSE))</f>
        <v>0</v>
      </c>
      <c r="R4456" s="12">
        <f t="shared" si="1111"/>
        <v>0</v>
      </c>
      <c r="S4456">
        <f>SUMIF([1]库存总量!$H:$H,E4456&amp;G4456,[1]库存总量!$G:$G)</f>
        <v>0</v>
      </c>
      <c r="T4456" s="12">
        <f t="shared" si="1112"/>
        <v>0</v>
      </c>
      <c r="U4456">
        <f>SUMIFS([1]库存总量!$G:$G,[1]库存总量!$H:$H,E4456&amp;G4456,[1]库存总量!$A:$A,"B")</f>
        <v>0</v>
      </c>
      <c r="V4456" s="12">
        <f t="shared" si="1113"/>
        <v>0</v>
      </c>
      <c r="W4456">
        <f>SUMIFS([1]库存总量!$G:$G,[1]库存总量!$H:$H,E4456&amp;G4456,[1]库存总量!$A:$A,"K")</f>
        <v>0</v>
      </c>
      <c r="X4456" s="12">
        <f t="shared" si="1114"/>
        <v>0</v>
      </c>
      <c r="Y4456">
        <f t="shared" si="1115"/>
        <v>0</v>
      </c>
      <c r="Z4456" s="12">
        <f t="shared" si="1116"/>
        <v>0</v>
      </c>
      <c r="AA4456">
        <f>(IF(ISERROR((IF(ISERROR(VLOOKUP(E4456&amp;G4456,'[1]采购入库货量(公司仓库)'!$A:$H,7,FALSE)),0,VLOOKUP(E4456&amp;G4456,'[1]采购入库货量(公司仓库)'!$A:$H,7,FALSE)))*L4456-(IF(ISERROR(VLOOKUP(E4456&amp;G4456,'[1]采购入库货量(公司仓库)'!$A:$H,8,FALSE)),0,VLOOKUP(E4456&amp;G4456,'[1]采购入库货量(公司仓库)'!$A:$H,8,FALSE)))),0,(IF(ISERROR(VLOOKUP(E4456&amp;G4456,'[1]采购入库货量(公司仓库)'!$A:$H,7,FALSE)),0,VLOOKUP(E4456&amp;G4456,'[1]采购入库货量(公司仓库)'!$A:$H,7,FALSE)))*L4456-(IF(ISERROR(VLOOKUP(E4456&amp;G4456,'[1]采购入库货量(公司仓库)'!$A:$H,8,FALSE)),0,VLOOKUP(E4456&amp;G4456,'[1]采购入库货量(公司仓库)'!$A:$H,8,FALSE)))))</f>
        <v>0</v>
      </c>
      <c r="AB4456">
        <f>SUMIF([1]销售数据!$B:$B,E4456&amp;G4456,[1]销售数据!$G:$G)</f>
        <v>0</v>
      </c>
      <c r="AC4456" s="12">
        <f t="shared" si="1117"/>
        <v>0</v>
      </c>
      <c r="AD4456" t="str">
        <f t="shared" si="1118"/>
        <v/>
      </c>
      <c r="AE4456">
        <f>SUMIF([1]销售数据!$B:$B,AD4456,[1]销售数据!$L:$L)</f>
        <v>0</v>
      </c>
      <c r="AF4456">
        <f>SUMIF([1]销售数据!$B:$B,AD4456,[1]销售数据!$K:$K)</f>
        <v>0</v>
      </c>
      <c r="AG4456">
        <f>SUMIF([1]销售数据!$B:$B,AD4456,[1]销售数据!$J:$J)</f>
        <v>0</v>
      </c>
      <c r="AH4456">
        <f>SUMIF([1]销售数据!$B:$B,AD4456,[1]销售数据!$I:$I)</f>
        <v>0</v>
      </c>
      <c r="AI4456">
        <f>SUMIF([1]销售数据!$B:$B,AD4456,[1]销售数据!$H:$H)</f>
        <v>0</v>
      </c>
      <c r="AJ4456" s="20">
        <f t="shared" si="1119"/>
        <v>0</v>
      </c>
      <c r="AK4456">
        <f>SUMIF([1]发货店铺数!$B:$B,AD4456,[1]发货店铺数!$G:$G)</f>
        <v>0</v>
      </c>
      <c r="AL4456">
        <f>SUMIF([1]销售店铺数!$B:$B,AD4456,[1]销售店铺数!$G:$G)</f>
        <v>0</v>
      </c>
      <c r="AM4456">
        <f>SUMIF([1]销售店铺数!$B:$B,AD4456,[1]销售店铺数!$G:$G)</f>
        <v>0</v>
      </c>
      <c r="AN4456" s="20">
        <f t="shared" si="1120"/>
        <v>0</v>
      </c>
      <c r="AO4456" s="20">
        <f t="shared" si="1121"/>
        <v>0</v>
      </c>
      <c r="AP4456" s="20">
        <f t="shared" si="1122"/>
        <v>0</v>
      </c>
      <c r="AQ4456" s="12">
        <f t="shared" si="1123"/>
        <v>0</v>
      </c>
      <c r="AR4456" s="20">
        <f t="shared" si="1124"/>
        <v>0</v>
      </c>
      <c r="AS4456" s="20">
        <f t="shared" si="1125"/>
        <v>0</v>
      </c>
    </row>
    <row r="4457" spans="1:45">
      <c r="A4457"/>
      <c r="B4457"/>
      <c r="C4457"/>
      <c r="D4457"/>
      <c r="E4457"/>
      <c r="F4457"/>
      <c r="G4457"/>
      <c r="H4457"/>
      <c r="I4457"/>
      <c r="J4457"/>
      <c r="K4457"/>
      <c r="L4457"/>
      <c r="M4457" s="8" t="str">
        <f>IF(ISERROR( VLOOKUP(AD4457,'[1]采购入库货量(公司仓库)'!$A:$I,9,FALSE)),"", VLOOKUP(AD4457,'[1]采购入库货量(公司仓库)'!$A:$I,9,FALSE))</f>
        <v/>
      </c>
      <c r="N4457" s="8" t="str">
        <f>IF(ISERROR( VLOOKUP(AD4457,[1]批发上市日期!$A:$F,6,FALSE)),"",  VLOOKUP(AD4457,[1]批发上市日期!$A:$F,6,FALSE))</f>
        <v/>
      </c>
      <c r="O4457" s="48">
        <f>IF(ISERROR(VLOOKUP(E4457&amp;G4457,'[1]采购入库货量(公司仓库)'!$A:$I,7,FALSE)),0,VLOOKUP(E4457&amp;G4457,'[1]采购入库货量(公司仓库)'!$A:$I,7,FALSE))</f>
        <v>0</v>
      </c>
      <c r="P4457" s="12">
        <f t="shared" si="1110"/>
        <v>0</v>
      </c>
      <c r="Q4457" s="14">
        <f>IF(ISERROR(VLOOKUP(E4457&amp;G4457,'[1]采购入库货量(公司仓库)'!$A:$I,8,FALSE)),0,VLOOKUP(E4457&amp;G4457,'[1]采购入库货量(公司仓库)'!$A:$I,8,FALSE))</f>
        <v>0</v>
      </c>
      <c r="R4457" s="12">
        <f t="shared" si="1111"/>
        <v>0</v>
      </c>
      <c r="S4457">
        <f>SUMIF([1]库存总量!$H:$H,E4457&amp;G4457,[1]库存总量!$G:$G)</f>
        <v>0</v>
      </c>
      <c r="T4457" s="12">
        <f t="shared" si="1112"/>
        <v>0</v>
      </c>
      <c r="U4457">
        <f>SUMIFS([1]库存总量!$G:$G,[1]库存总量!$H:$H,E4457&amp;G4457,[1]库存总量!$A:$A,"B")</f>
        <v>0</v>
      </c>
      <c r="V4457" s="12">
        <f t="shared" si="1113"/>
        <v>0</v>
      </c>
      <c r="W4457">
        <f>SUMIFS([1]库存总量!$G:$G,[1]库存总量!$H:$H,E4457&amp;G4457,[1]库存总量!$A:$A,"K")</f>
        <v>0</v>
      </c>
      <c r="X4457" s="12">
        <f t="shared" si="1114"/>
        <v>0</v>
      </c>
      <c r="Y4457">
        <f t="shared" si="1115"/>
        <v>0</v>
      </c>
      <c r="Z4457" s="12">
        <f t="shared" si="1116"/>
        <v>0</v>
      </c>
      <c r="AA4457">
        <f>(IF(ISERROR((IF(ISERROR(VLOOKUP(E4457&amp;G4457,'[1]采购入库货量(公司仓库)'!$A:$H,7,FALSE)),0,VLOOKUP(E4457&amp;G4457,'[1]采购入库货量(公司仓库)'!$A:$H,7,FALSE)))*L4457-(IF(ISERROR(VLOOKUP(E4457&amp;G4457,'[1]采购入库货量(公司仓库)'!$A:$H,8,FALSE)),0,VLOOKUP(E4457&amp;G4457,'[1]采购入库货量(公司仓库)'!$A:$H,8,FALSE)))),0,(IF(ISERROR(VLOOKUP(E4457&amp;G4457,'[1]采购入库货量(公司仓库)'!$A:$H,7,FALSE)),0,VLOOKUP(E4457&amp;G4457,'[1]采购入库货量(公司仓库)'!$A:$H,7,FALSE)))*L4457-(IF(ISERROR(VLOOKUP(E4457&amp;G4457,'[1]采购入库货量(公司仓库)'!$A:$H,8,FALSE)),0,VLOOKUP(E4457&amp;G4457,'[1]采购入库货量(公司仓库)'!$A:$H,8,FALSE)))))</f>
        <v>0</v>
      </c>
      <c r="AB4457">
        <f>SUMIF([1]销售数据!$B:$B,E4457&amp;G4457,[1]销售数据!$G:$G)</f>
        <v>0</v>
      </c>
      <c r="AC4457" s="12">
        <f t="shared" si="1117"/>
        <v>0</v>
      </c>
      <c r="AD4457" t="str">
        <f t="shared" si="1118"/>
        <v/>
      </c>
      <c r="AE4457">
        <f>SUMIF([1]销售数据!$B:$B,AD4457,[1]销售数据!$L:$L)</f>
        <v>0</v>
      </c>
      <c r="AF4457">
        <f>SUMIF([1]销售数据!$B:$B,AD4457,[1]销售数据!$K:$K)</f>
        <v>0</v>
      </c>
      <c r="AG4457">
        <f>SUMIF([1]销售数据!$B:$B,AD4457,[1]销售数据!$J:$J)</f>
        <v>0</v>
      </c>
      <c r="AH4457">
        <f>SUMIF([1]销售数据!$B:$B,AD4457,[1]销售数据!$I:$I)</f>
        <v>0</v>
      </c>
      <c r="AI4457">
        <f>SUMIF([1]销售数据!$B:$B,AD4457,[1]销售数据!$H:$H)</f>
        <v>0</v>
      </c>
      <c r="AJ4457" s="20">
        <f t="shared" si="1119"/>
        <v>0</v>
      </c>
      <c r="AK4457">
        <f>SUMIF([1]发货店铺数!$B:$B,AD4457,[1]发货店铺数!$G:$G)</f>
        <v>0</v>
      </c>
      <c r="AL4457">
        <f>SUMIF([1]销售店铺数!$B:$B,AD4457,[1]销售店铺数!$G:$G)</f>
        <v>0</v>
      </c>
      <c r="AM4457">
        <f>SUMIF([1]销售店铺数!$B:$B,AD4457,[1]销售店铺数!$G:$G)</f>
        <v>0</v>
      </c>
      <c r="AN4457" s="20">
        <f t="shared" si="1120"/>
        <v>0</v>
      </c>
      <c r="AO4457" s="20">
        <f t="shared" si="1121"/>
        <v>0</v>
      </c>
      <c r="AP4457" s="20">
        <f t="shared" si="1122"/>
        <v>0</v>
      </c>
      <c r="AQ4457" s="12">
        <f t="shared" si="1123"/>
        <v>0</v>
      </c>
      <c r="AR4457" s="20">
        <f t="shared" si="1124"/>
        <v>0</v>
      </c>
      <c r="AS4457" s="20">
        <f t="shared" si="1125"/>
        <v>0</v>
      </c>
    </row>
    <row r="4458" spans="1:45">
      <c r="A4458"/>
      <c r="B4458"/>
      <c r="C4458"/>
      <c r="D4458"/>
      <c r="E4458"/>
      <c r="F4458"/>
      <c r="G4458"/>
      <c r="H4458"/>
      <c r="I4458"/>
      <c r="J4458"/>
      <c r="K4458"/>
      <c r="L4458"/>
      <c r="M4458" s="8" t="str">
        <f>IF(ISERROR( VLOOKUP(AD4458,'[1]采购入库货量(公司仓库)'!$A:$I,9,FALSE)),"", VLOOKUP(AD4458,'[1]采购入库货量(公司仓库)'!$A:$I,9,FALSE))</f>
        <v/>
      </c>
      <c r="N4458" s="8" t="str">
        <f>IF(ISERROR( VLOOKUP(AD4458,[1]批发上市日期!$A:$F,6,FALSE)),"",  VLOOKUP(AD4458,[1]批发上市日期!$A:$F,6,FALSE))</f>
        <v/>
      </c>
      <c r="O4458" s="48">
        <f>IF(ISERROR(VLOOKUP(E4458&amp;G4458,'[1]采购入库货量(公司仓库)'!$A:$I,7,FALSE)),0,VLOOKUP(E4458&amp;G4458,'[1]采购入库货量(公司仓库)'!$A:$I,7,FALSE))</f>
        <v>0</v>
      </c>
      <c r="P4458" s="12">
        <f t="shared" si="1110"/>
        <v>0</v>
      </c>
      <c r="Q4458" s="14">
        <f>IF(ISERROR(VLOOKUP(E4458&amp;G4458,'[1]采购入库货量(公司仓库)'!$A:$I,8,FALSE)),0,VLOOKUP(E4458&amp;G4458,'[1]采购入库货量(公司仓库)'!$A:$I,8,FALSE))</f>
        <v>0</v>
      </c>
      <c r="R4458" s="12">
        <f t="shared" si="1111"/>
        <v>0</v>
      </c>
      <c r="S4458">
        <f>SUMIF([1]库存总量!$H:$H,E4458&amp;G4458,[1]库存总量!$G:$G)</f>
        <v>0</v>
      </c>
      <c r="T4458" s="12">
        <f t="shared" si="1112"/>
        <v>0</v>
      </c>
      <c r="U4458">
        <f>SUMIFS([1]库存总量!$G:$G,[1]库存总量!$H:$H,E4458&amp;G4458,[1]库存总量!$A:$A,"B")</f>
        <v>0</v>
      </c>
      <c r="V4458" s="12">
        <f t="shared" si="1113"/>
        <v>0</v>
      </c>
      <c r="W4458">
        <f>SUMIFS([1]库存总量!$G:$G,[1]库存总量!$H:$H,E4458&amp;G4458,[1]库存总量!$A:$A,"K")</f>
        <v>0</v>
      </c>
      <c r="X4458" s="12">
        <f t="shared" si="1114"/>
        <v>0</v>
      </c>
      <c r="Y4458">
        <f t="shared" si="1115"/>
        <v>0</v>
      </c>
      <c r="Z4458" s="12">
        <f t="shared" si="1116"/>
        <v>0</v>
      </c>
      <c r="AA4458">
        <f>(IF(ISERROR((IF(ISERROR(VLOOKUP(E4458&amp;G4458,'[1]采购入库货量(公司仓库)'!$A:$H,7,FALSE)),0,VLOOKUP(E4458&amp;G4458,'[1]采购入库货量(公司仓库)'!$A:$H,7,FALSE)))*L4458-(IF(ISERROR(VLOOKUP(E4458&amp;G4458,'[1]采购入库货量(公司仓库)'!$A:$H,8,FALSE)),0,VLOOKUP(E4458&amp;G4458,'[1]采购入库货量(公司仓库)'!$A:$H,8,FALSE)))),0,(IF(ISERROR(VLOOKUP(E4458&amp;G4458,'[1]采购入库货量(公司仓库)'!$A:$H,7,FALSE)),0,VLOOKUP(E4458&amp;G4458,'[1]采购入库货量(公司仓库)'!$A:$H,7,FALSE)))*L4458-(IF(ISERROR(VLOOKUP(E4458&amp;G4458,'[1]采购入库货量(公司仓库)'!$A:$H,8,FALSE)),0,VLOOKUP(E4458&amp;G4458,'[1]采购入库货量(公司仓库)'!$A:$H,8,FALSE)))))</f>
        <v>0</v>
      </c>
      <c r="AB4458">
        <f>SUMIF([1]销售数据!$B:$B,E4458&amp;G4458,[1]销售数据!$G:$G)</f>
        <v>0</v>
      </c>
      <c r="AC4458" s="12">
        <f t="shared" si="1117"/>
        <v>0</v>
      </c>
      <c r="AD4458" t="str">
        <f t="shared" si="1118"/>
        <v/>
      </c>
      <c r="AE4458">
        <f>SUMIF([1]销售数据!$B:$B,AD4458,[1]销售数据!$L:$L)</f>
        <v>0</v>
      </c>
      <c r="AF4458">
        <f>SUMIF([1]销售数据!$B:$B,AD4458,[1]销售数据!$K:$K)</f>
        <v>0</v>
      </c>
      <c r="AG4458">
        <f>SUMIF([1]销售数据!$B:$B,AD4458,[1]销售数据!$J:$J)</f>
        <v>0</v>
      </c>
      <c r="AH4458">
        <f>SUMIF([1]销售数据!$B:$B,AD4458,[1]销售数据!$I:$I)</f>
        <v>0</v>
      </c>
      <c r="AI4458">
        <f>SUMIF([1]销售数据!$B:$B,AD4458,[1]销售数据!$H:$H)</f>
        <v>0</v>
      </c>
      <c r="AJ4458" s="20">
        <f t="shared" si="1119"/>
        <v>0</v>
      </c>
      <c r="AK4458">
        <f>SUMIF([1]发货店铺数!$B:$B,AD4458,[1]发货店铺数!$G:$G)</f>
        <v>0</v>
      </c>
      <c r="AL4458">
        <f>SUMIF([1]销售店铺数!$B:$B,AD4458,[1]销售店铺数!$G:$G)</f>
        <v>0</v>
      </c>
      <c r="AM4458">
        <f>SUMIF([1]销售店铺数!$B:$B,AD4458,[1]销售店铺数!$G:$G)</f>
        <v>0</v>
      </c>
      <c r="AN4458" s="20">
        <f t="shared" si="1120"/>
        <v>0</v>
      </c>
      <c r="AO4458" s="20">
        <f t="shared" si="1121"/>
        <v>0</v>
      </c>
      <c r="AP4458" s="20">
        <f t="shared" si="1122"/>
        <v>0</v>
      </c>
      <c r="AQ4458" s="12">
        <f t="shared" si="1123"/>
        <v>0</v>
      </c>
      <c r="AR4458" s="20">
        <f t="shared" si="1124"/>
        <v>0</v>
      </c>
      <c r="AS4458" s="20">
        <f t="shared" si="1125"/>
        <v>0</v>
      </c>
    </row>
    <row r="4459" spans="1:45">
      <c r="A4459"/>
      <c r="B4459"/>
      <c r="C4459"/>
      <c r="D4459"/>
      <c r="E4459"/>
      <c r="F4459"/>
      <c r="G4459"/>
      <c r="H4459"/>
      <c r="I4459"/>
      <c r="J4459"/>
      <c r="K4459"/>
      <c r="L4459"/>
      <c r="M4459" s="8" t="str">
        <f>IF(ISERROR( VLOOKUP(AD4459,'[1]采购入库货量(公司仓库)'!$A:$I,9,FALSE)),"", VLOOKUP(AD4459,'[1]采购入库货量(公司仓库)'!$A:$I,9,FALSE))</f>
        <v/>
      </c>
      <c r="N4459" s="8" t="str">
        <f>IF(ISERROR( VLOOKUP(AD4459,[1]批发上市日期!$A:$F,6,FALSE)),"",  VLOOKUP(AD4459,[1]批发上市日期!$A:$F,6,FALSE))</f>
        <v/>
      </c>
      <c r="O4459" s="48">
        <f>IF(ISERROR(VLOOKUP(E4459&amp;G4459,'[1]采购入库货量(公司仓库)'!$A:$I,7,FALSE)),0,VLOOKUP(E4459&amp;G4459,'[1]采购入库货量(公司仓库)'!$A:$I,7,FALSE))</f>
        <v>0</v>
      </c>
      <c r="P4459" s="12">
        <f t="shared" si="1110"/>
        <v>0</v>
      </c>
      <c r="Q4459" s="14">
        <f>IF(ISERROR(VLOOKUP(E4459&amp;G4459,'[1]采购入库货量(公司仓库)'!$A:$I,8,FALSE)),0,VLOOKUP(E4459&amp;G4459,'[1]采购入库货量(公司仓库)'!$A:$I,8,FALSE))</f>
        <v>0</v>
      </c>
      <c r="R4459" s="12">
        <f t="shared" si="1111"/>
        <v>0</v>
      </c>
      <c r="S4459">
        <f>SUMIF([1]库存总量!$H:$H,E4459&amp;G4459,[1]库存总量!$G:$G)</f>
        <v>0</v>
      </c>
      <c r="T4459" s="12">
        <f t="shared" si="1112"/>
        <v>0</v>
      </c>
      <c r="U4459">
        <f>SUMIFS([1]库存总量!$G:$G,[1]库存总量!$H:$H,E4459&amp;G4459,[1]库存总量!$A:$A,"B")</f>
        <v>0</v>
      </c>
      <c r="V4459" s="12">
        <f t="shared" si="1113"/>
        <v>0</v>
      </c>
      <c r="W4459">
        <f>SUMIFS([1]库存总量!$G:$G,[1]库存总量!$H:$H,E4459&amp;G4459,[1]库存总量!$A:$A,"K")</f>
        <v>0</v>
      </c>
      <c r="X4459" s="12">
        <f t="shared" si="1114"/>
        <v>0</v>
      </c>
      <c r="Y4459">
        <f t="shared" si="1115"/>
        <v>0</v>
      </c>
      <c r="Z4459" s="12">
        <f t="shared" si="1116"/>
        <v>0</v>
      </c>
      <c r="AA4459">
        <f>(IF(ISERROR((IF(ISERROR(VLOOKUP(E4459&amp;G4459,'[1]采购入库货量(公司仓库)'!$A:$H,7,FALSE)),0,VLOOKUP(E4459&amp;G4459,'[1]采购入库货量(公司仓库)'!$A:$H,7,FALSE)))*L4459-(IF(ISERROR(VLOOKUP(E4459&amp;G4459,'[1]采购入库货量(公司仓库)'!$A:$H,8,FALSE)),0,VLOOKUP(E4459&amp;G4459,'[1]采购入库货量(公司仓库)'!$A:$H,8,FALSE)))),0,(IF(ISERROR(VLOOKUP(E4459&amp;G4459,'[1]采购入库货量(公司仓库)'!$A:$H,7,FALSE)),0,VLOOKUP(E4459&amp;G4459,'[1]采购入库货量(公司仓库)'!$A:$H,7,FALSE)))*L4459-(IF(ISERROR(VLOOKUP(E4459&amp;G4459,'[1]采购入库货量(公司仓库)'!$A:$H,8,FALSE)),0,VLOOKUP(E4459&amp;G4459,'[1]采购入库货量(公司仓库)'!$A:$H,8,FALSE)))))</f>
        <v>0</v>
      </c>
      <c r="AB4459">
        <f>SUMIF([1]销售数据!$B:$B,E4459&amp;G4459,[1]销售数据!$G:$G)</f>
        <v>0</v>
      </c>
      <c r="AC4459" s="12">
        <f t="shared" si="1117"/>
        <v>0</v>
      </c>
      <c r="AD4459" t="str">
        <f t="shared" si="1118"/>
        <v/>
      </c>
      <c r="AE4459">
        <f>SUMIF([1]销售数据!$B:$B,AD4459,[1]销售数据!$L:$L)</f>
        <v>0</v>
      </c>
      <c r="AF4459">
        <f>SUMIF([1]销售数据!$B:$B,AD4459,[1]销售数据!$K:$K)</f>
        <v>0</v>
      </c>
      <c r="AG4459">
        <f>SUMIF([1]销售数据!$B:$B,AD4459,[1]销售数据!$J:$J)</f>
        <v>0</v>
      </c>
      <c r="AH4459">
        <f>SUMIF([1]销售数据!$B:$B,AD4459,[1]销售数据!$I:$I)</f>
        <v>0</v>
      </c>
      <c r="AI4459">
        <f>SUMIF([1]销售数据!$B:$B,AD4459,[1]销售数据!$H:$H)</f>
        <v>0</v>
      </c>
      <c r="AJ4459" s="20">
        <f t="shared" si="1119"/>
        <v>0</v>
      </c>
      <c r="AK4459">
        <f>SUMIF([1]发货店铺数!$B:$B,AD4459,[1]发货店铺数!$G:$G)</f>
        <v>0</v>
      </c>
      <c r="AL4459">
        <f>SUMIF([1]销售店铺数!$B:$B,AD4459,[1]销售店铺数!$G:$G)</f>
        <v>0</v>
      </c>
      <c r="AM4459">
        <f>SUMIF([1]销售店铺数!$B:$B,AD4459,[1]销售店铺数!$G:$G)</f>
        <v>0</v>
      </c>
      <c r="AN4459" s="20">
        <f t="shared" si="1120"/>
        <v>0</v>
      </c>
      <c r="AO4459" s="20">
        <f t="shared" si="1121"/>
        <v>0</v>
      </c>
      <c r="AP4459" s="20">
        <f t="shared" si="1122"/>
        <v>0</v>
      </c>
      <c r="AQ4459" s="12">
        <f t="shared" si="1123"/>
        <v>0</v>
      </c>
      <c r="AR4459" s="20">
        <f t="shared" si="1124"/>
        <v>0</v>
      </c>
      <c r="AS4459" s="20">
        <f t="shared" si="1125"/>
        <v>0</v>
      </c>
    </row>
    <row r="4460" spans="1:45">
      <c r="A4460"/>
      <c r="B4460"/>
      <c r="C4460"/>
      <c r="D4460"/>
      <c r="E4460"/>
      <c r="F4460"/>
      <c r="G4460"/>
      <c r="H4460"/>
      <c r="I4460"/>
      <c r="J4460"/>
      <c r="K4460"/>
      <c r="L4460"/>
      <c r="M4460" s="8" t="str">
        <f>IF(ISERROR( VLOOKUP(AD4460,'[1]采购入库货量(公司仓库)'!$A:$I,9,FALSE)),"", VLOOKUP(AD4460,'[1]采购入库货量(公司仓库)'!$A:$I,9,FALSE))</f>
        <v/>
      </c>
      <c r="N4460" s="8" t="str">
        <f>IF(ISERROR( VLOOKUP(AD4460,[1]批发上市日期!$A:$F,6,FALSE)),"",  VLOOKUP(AD4460,[1]批发上市日期!$A:$F,6,FALSE))</f>
        <v/>
      </c>
      <c r="O4460" s="48">
        <f>IF(ISERROR(VLOOKUP(E4460&amp;G4460,'[1]采购入库货量(公司仓库)'!$A:$I,7,FALSE)),0,VLOOKUP(E4460&amp;G4460,'[1]采购入库货量(公司仓库)'!$A:$I,7,FALSE))</f>
        <v>0</v>
      </c>
      <c r="P4460" s="12">
        <f t="shared" si="1110"/>
        <v>0</v>
      </c>
      <c r="Q4460" s="14">
        <f>IF(ISERROR(VLOOKUP(E4460&amp;G4460,'[1]采购入库货量(公司仓库)'!$A:$I,8,FALSE)),0,VLOOKUP(E4460&amp;G4460,'[1]采购入库货量(公司仓库)'!$A:$I,8,FALSE))</f>
        <v>0</v>
      </c>
      <c r="R4460" s="12">
        <f t="shared" si="1111"/>
        <v>0</v>
      </c>
      <c r="S4460">
        <f>SUMIF([1]库存总量!$H:$H,E4460&amp;G4460,[1]库存总量!$G:$G)</f>
        <v>0</v>
      </c>
      <c r="T4460" s="12">
        <f t="shared" si="1112"/>
        <v>0</v>
      </c>
      <c r="U4460">
        <f>SUMIFS([1]库存总量!$G:$G,[1]库存总量!$H:$H,E4460&amp;G4460,[1]库存总量!$A:$A,"B")</f>
        <v>0</v>
      </c>
      <c r="V4460" s="12">
        <f t="shared" si="1113"/>
        <v>0</v>
      </c>
      <c r="W4460">
        <f>SUMIFS([1]库存总量!$G:$G,[1]库存总量!$H:$H,E4460&amp;G4460,[1]库存总量!$A:$A,"K")</f>
        <v>0</v>
      </c>
      <c r="X4460" s="12">
        <f t="shared" si="1114"/>
        <v>0</v>
      </c>
      <c r="Y4460">
        <f t="shared" si="1115"/>
        <v>0</v>
      </c>
      <c r="Z4460" s="12">
        <f t="shared" si="1116"/>
        <v>0</v>
      </c>
      <c r="AA4460">
        <f>(IF(ISERROR((IF(ISERROR(VLOOKUP(E4460&amp;G4460,'[1]采购入库货量(公司仓库)'!$A:$H,7,FALSE)),0,VLOOKUP(E4460&amp;G4460,'[1]采购入库货量(公司仓库)'!$A:$H,7,FALSE)))*L4460-(IF(ISERROR(VLOOKUP(E4460&amp;G4460,'[1]采购入库货量(公司仓库)'!$A:$H,8,FALSE)),0,VLOOKUP(E4460&amp;G4460,'[1]采购入库货量(公司仓库)'!$A:$H,8,FALSE)))),0,(IF(ISERROR(VLOOKUP(E4460&amp;G4460,'[1]采购入库货量(公司仓库)'!$A:$H,7,FALSE)),0,VLOOKUP(E4460&amp;G4460,'[1]采购入库货量(公司仓库)'!$A:$H,7,FALSE)))*L4460-(IF(ISERROR(VLOOKUP(E4460&amp;G4460,'[1]采购入库货量(公司仓库)'!$A:$H,8,FALSE)),0,VLOOKUP(E4460&amp;G4460,'[1]采购入库货量(公司仓库)'!$A:$H,8,FALSE)))))</f>
        <v>0</v>
      </c>
      <c r="AB4460">
        <f>SUMIF([1]销售数据!$B:$B,E4460&amp;G4460,[1]销售数据!$G:$G)</f>
        <v>0</v>
      </c>
      <c r="AC4460" s="12">
        <f t="shared" si="1117"/>
        <v>0</v>
      </c>
      <c r="AD4460" t="str">
        <f t="shared" si="1118"/>
        <v/>
      </c>
      <c r="AE4460">
        <f>SUMIF([1]销售数据!$B:$B,AD4460,[1]销售数据!$L:$L)</f>
        <v>0</v>
      </c>
      <c r="AF4460">
        <f>SUMIF([1]销售数据!$B:$B,AD4460,[1]销售数据!$K:$K)</f>
        <v>0</v>
      </c>
      <c r="AG4460">
        <f>SUMIF([1]销售数据!$B:$B,AD4460,[1]销售数据!$J:$J)</f>
        <v>0</v>
      </c>
      <c r="AH4460">
        <f>SUMIF([1]销售数据!$B:$B,AD4460,[1]销售数据!$I:$I)</f>
        <v>0</v>
      </c>
      <c r="AI4460">
        <f>SUMIF([1]销售数据!$B:$B,AD4460,[1]销售数据!$H:$H)</f>
        <v>0</v>
      </c>
      <c r="AJ4460" s="20">
        <f t="shared" si="1119"/>
        <v>0</v>
      </c>
      <c r="AK4460">
        <f>SUMIF([1]发货店铺数!$B:$B,AD4460,[1]发货店铺数!$G:$G)</f>
        <v>0</v>
      </c>
      <c r="AL4460">
        <f>SUMIF([1]销售店铺数!$B:$B,AD4460,[1]销售店铺数!$G:$G)</f>
        <v>0</v>
      </c>
      <c r="AM4460">
        <f>SUMIF([1]销售店铺数!$B:$B,AD4460,[1]销售店铺数!$G:$G)</f>
        <v>0</v>
      </c>
      <c r="AN4460" s="20">
        <f t="shared" si="1120"/>
        <v>0</v>
      </c>
      <c r="AO4460" s="20">
        <f t="shared" si="1121"/>
        <v>0</v>
      </c>
      <c r="AP4460" s="20">
        <f t="shared" si="1122"/>
        <v>0</v>
      </c>
      <c r="AQ4460" s="12">
        <f t="shared" si="1123"/>
        <v>0</v>
      </c>
      <c r="AR4460" s="20">
        <f t="shared" si="1124"/>
        <v>0</v>
      </c>
      <c r="AS4460" s="20">
        <f t="shared" si="1125"/>
        <v>0</v>
      </c>
    </row>
    <row r="4461" spans="1:45">
      <c r="A4461"/>
      <c r="B4461"/>
      <c r="C4461"/>
      <c r="D4461"/>
      <c r="E4461"/>
      <c r="F4461"/>
      <c r="G4461"/>
      <c r="H4461"/>
      <c r="I4461"/>
      <c r="J4461"/>
      <c r="K4461"/>
      <c r="L4461"/>
      <c r="M4461" s="8" t="str">
        <f>IF(ISERROR( VLOOKUP(AD4461,'[1]采购入库货量(公司仓库)'!$A:$I,9,FALSE)),"", VLOOKUP(AD4461,'[1]采购入库货量(公司仓库)'!$A:$I,9,FALSE))</f>
        <v/>
      </c>
      <c r="N4461" s="8" t="str">
        <f>IF(ISERROR( VLOOKUP(AD4461,[1]批发上市日期!$A:$F,6,FALSE)),"",  VLOOKUP(AD4461,[1]批发上市日期!$A:$F,6,FALSE))</f>
        <v/>
      </c>
      <c r="O4461" s="48">
        <f>IF(ISERROR(VLOOKUP(E4461&amp;G4461,'[1]采购入库货量(公司仓库)'!$A:$I,7,FALSE)),0,VLOOKUP(E4461&amp;G4461,'[1]采购入库货量(公司仓库)'!$A:$I,7,FALSE))</f>
        <v>0</v>
      </c>
      <c r="P4461" s="12">
        <f t="shared" si="1110"/>
        <v>0</v>
      </c>
      <c r="Q4461" s="14">
        <f>IF(ISERROR(VLOOKUP(E4461&amp;G4461,'[1]采购入库货量(公司仓库)'!$A:$I,8,FALSE)),0,VLOOKUP(E4461&amp;G4461,'[1]采购入库货量(公司仓库)'!$A:$I,8,FALSE))</f>
        <v>0</v>
      </c>
      <c r="R4461" s="12">
        <f t="shared" si="1111"/>
        <v>0</v>
      </c>
      <c r="S4461">
        <f>SUMIF([1]库存总量!$H:$H,E4461&amp;G4461,[1]库存总量!$G:$G)</f>
        <v>0</v>
      </c>
      <c r="T4461" s="12">
        <f t="shared" si="1112"/>
        <v>0</v>
      </c>
      <c r="U4461">
        <f>SUMIFS([1]库存总量!$G:$G,[1]库存总量!$H:$H,E4461&amp;G4461,[1]库存总量!$A:$A,"B")</f>
        <v>0</v>
      </c>
      <c r="V4461" s="12">
        <f t="shared" si="1113"/>
        <v>0</v>
      </c>
      <c r="W4461">
        <f>SUMIFS([1]库存总量!$G:$G,[1]库存总量!$H:$H,E4461&amp;G4461,[1]库存总量!$A:$A,"K")</f>
        <v>0</v>
      </c>
      <c r="X4461" s="12">
        <f t="shared" si="1114"/>
        <v>0</v>
      </c>
      <c r="Y4461">
        <f t="shared" si="1115"/>
        <v>0</v>
      </c>
      <c r="Z4461" s="12">
        <f t="shared" si="1116"/>
        <v>0</v>
      </c>
      <c r="AA4461">
        <f>(IF(ISERROR((IF(ISERROR(VLOOKUP(E4461&amp;G4461,'[1]采购入库货量(公司仓库)'!$A:$H,7,FALSE)),0,VLOOKUP(E4461&amp;G4461,'[1]采购入库货量(公司仓库)'!$A:$H,7,FALSE)))*L4461-(IF(ISERROR(VLOOKUP(E4461&amp;G4461,'[1]采购入库货量(公司仓库)'!$A:$H,8,FALSE)),0,VLOOKUP(E4461&amp;G4461,'[1]采购入库货量(公司仓库)'!$A:$H,8,FALSE)))),0,(IF(ISERROR(VLOOKUP(E4461&amp;G4461,'[1]采购入库货量(公司仓库)'!$A:$H,7,FALSE)),0,VLOOKUP(E4461&amp;G4461,'[1]采购入库货量(公司仓库)'!$A:$H,7,FALSE)))*L4461-(IF(ISERROR(VLOOKUP(E4461&amp;G4461,'[1]采购入库货量(公司仓库)'!$A:$H,8,FALSE)),0,VLOOKUP(E4461&amp;G4461,'[1]采购入库货量(公司仓库)'!$A:$H,8,FALSE)))))</f>
        <v>0</v>
      </c>
      <c r="AB4461">
        <f>SUMIF([1]销售数据!$B:$B,E4461&amp;G4461,[1]销售数据!$G:$G)</f>
        <v>0</v>
      </c>
      <c r="AC4461" s="12">
        <f t="shared" si="1117"/>
        <v>0</v>
      </c>
      <c r="AD4461" t="str">
        <f t="shared" si="1118"/>
        <v/>
      </c>
      <c r="AE4461">
        <f>SUMIF([1]销售数据!$B:$B,AD4461,[1]销售数据!$L:$L)</f>
        <v>0</v>
      </c>
      <c r="AF4461">
        <f>SUMIF([1]销售数据!$B:$B,AD4461,[1]销售数据!$K:$K)</f>
        <v>0</v>
      </c>
      <c r="AG4461">
        <f>SUMIF([1]销售数据!$B:$B,AD4461,[1]销售数据!$J:$J)</f>
        <v>0</v>
      </c>
      <c r="AH4461">
        <f>SUMIF([1]销售数据!$B:$B,AD4461,[1]销售数据!$I:$I)</f>
        <v>0</v>
      </c>
      <c r="AI4461">
        <f>SUMIF([1]销售数据!$B:$B,AD4461,[1]销售数据!$H:$H)</f>
        <v>0</v>
      </c>
      <c r="AJ4461" s="20">
        <f t="shared" si="1119"/>
        <v>0</v>
      </c>
      <c r="AK4461">
        <f>SUMIF([1]发货店铺数!$B:$B,AD4461,[1]发货店铺数!$G:$G)</f>
        <v>0</v>
      </c>
      <c r="AL4461">
        <f>SUMIF([1]销售店铺数!$B:$B,AD4461,[1]销售店铺数!$G:$G)</f>
        <v>0</v>
      </c>
      <c r="AM4461">
        <f>SUMIF([1]销售店铺数!$B:$B,AD4461,[1]销售店铺数!$G:$G)</f>
        <v>0</v>
      </c>
      <c r="AN4461" s="20">
        <f t="shared" si="1120"/>
        <v>0</v>
      </c>
      <c r="AO4461" s="20">
        <f t="shared" si="1121"/>
        <v>0</v>
      </c>
      <c r="AP4461" s="20">
        <f t="shared" si="1122"/>
        <v>0</v>
      </c>
      <c r="AQ4461" s="12">
        <f t="shared" si="1123"/>
        <v>0</v>
      </c>
      <c r="AR4461" s="20">
        <f t="shared" si="1124"/>
        <v>0</v>
      </c>
      <c r="AS4461" s="20">
        <f t="shared" si="1125"/>
        <v>0</v>
      </c>
    </row>
    <row r="4462" spans="1:45">
      <c r="A4462"/>
      <c r="B4462"/>
      <c r="C4462"/>
      <c r="D4462"/>
      <c r="E4462"/>
      <c r="F4462"/>
      <c r="G4462"/>
      <c r="H4462"/>
      <c r="I4462"/>
      <c r="J4462"/>
      <c r="K4462"/>
      <c r="L4462"/>
      <c r="M4462" s="8" t="str">
        <f>IF(ISERROR( VLOOKUP(AD4462,'[1]采购入库货量(公司仓库)'!$A:$I,9,FALSE)),"", VLOOKUP(AD4462,'[1]采购入库货量(公司仓库)'!$A:$I,9,FALSE))</f>
        <v/>
      </c>
      <c r="N4462" s="8" t="str">
        <f>IF(ISERROR( VLOOKUP(AD4462,[1]批发上市日期!$A:$F,6,FALSE)),"",  VLOOKUP(AD4462,[1]批发上市日期!$A:$F,6,FALSE))</f>
        <v/>
      </c>
      <c r="O4462" s="48">
        <f>IF(ISERROR(VLOOKUP(E4462&amp;G4462,'[1]采购入库货量(公司仓库)'!$A:$I,7,FALSE)),0,VLOOKUP(E4462&amp;G4462,'[1]采购入库货量(公司仓库)'!$A:$I,7,FALSE))</f>
        <v>0</v>
      </c>
      <c r="P4462" s="12">
        <f t="shared" si="1110"/>
        <v>0</v>
      </c>
      <c r="Q4462" s="14">
        <f>IF(ISERROR(VLOOKUP(E4462&amp;G4462,'[1]采购入库货量(公司仓库)'!$A:$I,8,FALSE)),0,VLOOKUP(E4462&amp;G4462,'[1]采购入库货量(公司仓库)'!$A:$I,8,FALSE))</f>
        <v>0</v>
      </c>
      <c r="R4462" s="12">
        <f t="shared" si="1111"/>
        <v>0</v>
      </c>
      <c r="S4462">
        <f>SUMIF([1]库存总量!$H:$H,E4462&amp;G4462,[1]库存总量!$G:$G)</f>
        <v>0</v>
      </c>
      <c r="T4462" s="12">
        <f t="shared" si="1112"/>
        <v>0</v>
      </c>
      <c r="U4462">
        <f>SUMIFS([1]库存总量!$G:$G,[1]库存总量!$H:$H,E4462&amp;G4462,[1]库存总量!$A:$A,"B")</f>
        <v>0</v>
      </c>
      <c r="V4462" s="12">
        <f t="shared" si="1113"/>
        <v>0</v>
      </c>
      <c r="W4462">
        <f>SUMIFS([1]库存总量!$G:$G,[1]库存总量!$H:$H,E4462&amp;G4462,[1]库存总量!$A:$A,"K")</f>
        <v>0</v>
      </c>
      <c r="X4462" s="12">
        <f t="shared" si="1114"/>
        <v>0</v>
      </c>
      <c r="Y4462">
        <f t="shared" si="1115"/>
        <v>0</v>
      </c>
      <c r="Z4462" s="12">
        <f t="shared" si="1116"/>
        <v>0</v>
      </c>
      <c r="AA4462">
        <f>(IF(ISERROR((IF(ISERROR(VLOOKUP(E4462&amp;G4462,'[1]采购入库货量(公司仓库)'!$A:$H,7,FALSE)),0,VLOOKUP(E4462&amp;G4462,'[1]采购入库货量(公司仓库)'!$A:$H,7,FALSE)))*L4462-(IF(ISERROR(VLOOKUP(E4462&amp;G4462,'[1]采购入库货量(公司仓库)'!$A:$H,8,FALSE)),0,VLOOKUP(E4462&amp;G4462,'[1]采购入库货量(公司仓库)'!$A:$H,8,FALSE)))),0,(IF(ISERROR(VLOOKUP(E4462&amp;G4462,'[1]采购入库货量(公司仓库)'!$A:$H,7,FALSE)),0,VLOOKUP(E4462&amp;G4462,'[1]采购入库货量(公司仓库)'!$A:$H,7,FALSE)))*L4462-(IF(ISERROR(VLOOKUP(E4462&amp;G4462,'[1]采购入库货量(公司仓库)'!$A:$H,8,FALSE)),0,VLOOKUP(E4462&amp;G4462,'[1]采购入库货量(公司仓库)'!$A:$H,8,FALSE)))))</f>
        <v>0</v>
      </c>
      <c r="AB4462">
        <f>SUMIF([1]销售数据!$B:$B,E4462&amp;G4462,[1]销售数据!$G:$G)</f>
        <v>0</v>
      </c>
      <c r="AC4462" s="12">
        <f t="shared" si="1117"/>
        <v>0</v>
      </c>
      <c r="AD4462" t="str">
        <f t="shared" si="1118"/>
        <v/>
      </c>
      <c r="AE4462">
        <f>SUMIF([1]销售数据!$B:$B,AD4462,[1]销售数据!$L:$L)</f>
        <v>0</v>
      </c>
      <c r="AF4462">
        <f>SUMIF([1]销售数据!$B:$B,AD4462,[1]销售数据!$K:$K)</f>
        <v>0</v>
      </c>
      <c r="AG4462">
        <f>SUMIF([1]销售数据!$B:$B,AD4462,[1]销售数据!$J:$J)</f>
        <v>0</v>
      </c>
      <c r="AH4462">
        <f>SUMIF([1]销售数据!$B:$B,AD4462,[1]销售数据!$I:$I)</f>
        <v>0</v>
      </c>
      <c r="AI4462">
        <f>SUMIF([1]销售数据!$B:$B,AD4462,[1]销售数据!$H:$H)</f>
        <v>0</v>
      </c>
      <c r="AJ4462" s="20">
        <f t="shared" si="1119"/>
        <v>0</v>
      </c>
      <c r="AK4462">
        <f>SUMIF([1]发货店铺数!$B:$B,AD4462,[1]发货店铺数!$G:$G)</f>
        <v>0</v>
      </c>
      <c r="AL4462">
        <f>SUMIF([1]销售店铺数!$B:$B,AD4462,[1]销售店铺数!$G:$G)</f>
        <v>0</v>
      </c>
      <c r="AM4462">
        <f>SUMIF([1]销售店铺数!$B:$B,AD4462,[1]销售店铺数!$G:$G)</f>
        <v>0</v>
      </c>
      <c r="AN4462" s="20">
        <f t="shared" si="1120"/>
        <v>0</v>
      </c>
      <c r="AO4462" s="20">
        <f t="shared" si="1121"/>
        <v>0</v>
      </c>
      <c r="AP4462" s="20">
        <f t="shared" si="1122"/>
        <v>0</v>
      </c>
      <c r="AQ4462" s="12">
        <f t="shared" si="1123"/>
        <v>0</v>
      </c>
      <c r="AR4462" s="20">
        <f t="shared" si="1124"/>
        <v>0</v>
      </c>
      <c r="AS4462" s="20">
        <f t="shared" si="1125"/>
        <v>0</v>
      </c>
    </row>
    <row r="4463" spans="1:45">
      <c r="A4463"/>
      <c r="B4463"/>
      <c r="C4463"/>
      <c r="D4463"/>
      <c r="E4463"/>
      <c r="F4463"/>
      <c r="G4463"/>
      <c r="H4463"/>
      <c r="I4463"/>
      <c r="J4463"/>
      <c r="K4463"/>
      <c r="L4463"/>
      <c r="M4463" s="8" t="str">
        <f>IF(ISERROR( VLOOKUP(AD4463,'[1]采购入库货量(公司仓库)'!$A:$I,9,FALSE)),"", VLOOKUP(AD4463,'[1]采购入库货量(公司仓库)'!$A:$I,9,FALSE))</f>
        <v/>
      </c>
      <c r="N4463" s="8" t="str">
        <f>IF(ISERROR( VLOOKUP(AD4463,[1]批发上市日期!$A:$F,6,FALSE)),"",  VLOOKUP(AD4463,[1]批发上市日期!$A:$F,6,FALSE))</f>
        <v/>
      </c>
      <c r="O4463" s="48">
        <f>IF(ISERROR(VLOOKUP(E4463&amp;G4463,'[1]采购入库货量(公司仓库)'!$A:$I,7,FALSE)),0,VLOOKUP(E4463&amp;G4463,'[1]采购入库货量(公司仓库)'!$A:$I,7,FALSE))</f>
        <v>0</v>
      </c>
      <c r="P4463" s="12">
        <f t="shared" si="1110"/>
        <v>0</v>
      </c>
      <c r="Q4463" s="14">
        <f>IF(ISERROR(VLOOKUP(E4463&amp;G4463,'[1]采购入库货量(公司仓库)'!$A:$I,8,FALSE)),0,VLOOKUP(E4463&amp;G4463,'[1]采购入库货量(公司仓库)'!$A:$I,8,FALSE))</f>
        <v>0</v>
      </c>
      <c r="R4463" s="12">
        <f t="shared" si="1111"/>
        <v>0</v>
      </c>
      <c r="S4463">
        <f>SUMIF([1]库存总量!$H:$H,E4463&amp;G4463,[1]库存总量!$G:$G)</f>
        <v>0</v>
      </c>
      <c r="T4463" s="12">
        <f t="shared" si="1112"/>
        <v>0</v>
      </c>
      <c r="U4463">
        <f>SUMIFS([1]库存总量!$G:$G,[1]库存总量!$H:$H,E4463&amp;G4463,[1]库存总量!$A:$A,"B")</f>
        <v>0</v>
      </c>
      <c r="V4463" s="12">
        <f t="shared" si="1113"/>
        <v>0</v>
      </c>
      <c r="W4463">
        <f>SUMIFS([1]库存总量!$G:$G,[1]库存总量!$H:$H,E4463&amp;G4463,[1]库存总量!$A:$A,"K")</f>
        <v>0</v>
      </c>
      <c r="X4463" s="12">
        <f t="shared" si="1114"/>
        <v>0</v>
      </c>
      <c r="Y4463">
        <f t="shared" si="1115"/>
        <v>0</v>
      </c>
      <c r="Z4463" s="12">
        <f t="shared" si="1116"/>
        <v>0</v>
      </c>
      <c r="AA4463">
        <f>(IF(ISERROR((IF(ISERROR(VLOOKUP(E4463&amp;G4463,'[1]采购入库货量(公司仓库)'!$A:$H,7,FALSE)),0,VLOOKUP(E4463&amp;G4463,'[1]采购入库货量(公司仓库)'!$A:$H,7,FALSE)))*L4463-(IF(ISERROR(VLOOKUP(E4463&amp;G4463,'[1]采购入库货量(公司仓库)'!$A:$H,8,FALSE)),0,VLOOKUP(E4463&amp;G4463,'[1]采购入库货量(公司仓库)'!$A:$H,8,FALSE)))),0,(IF(ISERROR(VLOOKUP(E4463&amp;G4463,'[1]采购入库货量(公司仓库)'!$A:$H,7,FALSE)),0,VLOOKUP(E4463&amp;G4463,'[1]采购入库货量(公司仓库)'!$A:$H,7,FALSE)))*L4463-(IF(ISERROR(VLOOKUP(E4463&amp;G4463,'[1]采购入库货量(公司仓库)'!$A:$H,8,FALSE)),0,VLOOKUP(E4463&amp;G4463,'[1]采购入库货量(公司仓库)'!$A:$H,8,FALSE)))))</f>
        <v>0</v>
      </c>
      <c r="AB4463">
        <f>SUMIF([1]销售数据!$B:$B,E4463&amp;G4463,[1]销售数据!$G:$G)</f>
        <v>0</v>
      </c>
      <c r="AC4463" s="12">
        <f t="shared" si="1117"/>
        <v>0</v>
      </c>
      <c r="AD4463" t="str">
        <f t="shared" si="1118"/>
        <v/>
      </c>
      <c r="AE4463">
        <f>SUMIF([1]销售数据!$B:$B,AD4463,[1]销售数据!$L:$L)</f>
        <v>0</v>
      </c>
      <c r="AF4463">
        <f>SUMIF([1]销售数据!$B:$B,AD4463,[1]销售数据!$K:$K)</f>
        <v>0</v>
      </c>
      <c r="AG4463">
        <f>SUMIF([1]销售数据!$B:$B,AD4463,[1]销售数据!$J:$J)</f>
        <v>0</v>
      </c>
      <c r="AH4463">
        <f>SUMIF([1]销售数据!$B:$B,AD4463,[1]销售数据!$I:$I)</f>
        <v>0</v>
      </c>
      <c r="AI4463">
        <f>SUMIF([1]销售数据!$B:$B,AD4463,[1]销售数据!$H:$H)</f>
        <v>0</v>
      </c>
      <c r="AJ4463" s="20">
        <f t="shared" si="1119"/>
        <v>0</v>
      </c>
      <c r="AK4463">
        <f>SUMIF([1]发货店铺数!$B:$B,AD4463,[1]发货店铺数!$G:$G)</f>
        <v>0</v>
      </c>
      <c r="AL4463">
        <f>SUMIF([1]销售店铺数!$B:$B,AD4463,[1]销售店铺数!$G:$G)</f>
        <v>0</v>
      </c>
      <c r="AM4463">
        <f>SUMIF([1]销售店铺数!$B:$B,AD4463,[1]销售店铺数!$G:$G)</f>
        <v>0</v>
      </c>
      <c r="AN4463" s="20">
        <f t="shared" si="1120"/>
        <v>0</v>
      </c>
      <c r="AO4463" s="20">
        <f t="shared" si="1121"/>
        <v>0</v>
      </c>
      <c r="AP4463" s="20">
        <f t="shared" si="1122"/>
        <v>0</v>
      </c>
      <c r="AQ4463" s="12">
        <f t="shared" si="1123"/>
        <v>0</v>
      </c>
      <c r="AR4463" s="20">
        <f t="shared" si="1124"/>
        <v>0</v>
      </c>
      <c r="AS4463" s="20">
        <f t="shared" si="1125"/>
        <v>0</v>
      </c>
    </row>
    <row r="4464" spans="1:45">
      <c r="A4464"/>
      <c r="B4464"/>
      <c r="C4464"/>
      <c r="D4464"/>
      <c r="E4464"/>
      <c r="F4464"/>
      <c r="G4464"/>
      <c r="H4464"/>
      <c r="I4464"/>
      <c r="J4464"/>
      <c r="K4464"/>
      <c r="L4464"/>
      <c r="M4464" s="8" t="str">
        <f>IF(ISERROR( VLOOKUP(AD4464,'[1]采购入库货量(公司仓库)'!$A:$I,9,FALSE)),"", VLOOKUP(AD4464,'[1]采购入库货量(公司仓库)'!$A:$I,9,FALSE))</f>
        <v/>
      </c>
      <c r="N4464" s="8" t="str">
        <f>IF(ISERROR( VLOOKUP(AD4464,[1]批发上市日期!$A:$F,6,FALSE)),"",  VLOOKUP(AD4464,[1]批发上市日期!$A:$F,6,FALSE))</f>
        <v/>
      </c>
      <c r="O4464" s="48">
        <f>IF(ISERROR(VLOOKUP(E4464&amp;G4464,'[1]采购入库货量(公司仓库)'!$A:$I,7,FALSE)),0,VLOOKUP(E4464&amp;G4464,'[1]采购入库货量(公司仓库)'!$A:$I,7,FALSE))</f>
        <v>0</v>
      </c>
      <c r="P4464" s="12">
        <f t="shared" si="1110"/>
        <v>0</v>
      </c>
      <c r="Q4464" s="14">
        <f>IF(ISERROR(VLOOKUP(E4464&amp;G4464,'[1]采购入库货量(公司仓库)'!$A:$I,8,FALSE)),0,VLOOKUP(E4464&amp;G4464,'[1]采购入库货量(公司仓库)'!$A:$I,8,FALSE))</f>
        <v>0</v>
      </c>
      <c r="R4464" s="12">
        <f t="shared" si="1111"/>
        <v>0</v>
      </c>
      <c r="S4464">
        <f>SUMIF([1]库存总量!$H:$H,E4464&amp;G4464,[1]库存总量!$G:$G)</f>
        <v>0</v>
      </c>
      <c r="T4464" s="12">
        <f t="shared" si="1112"/>
        <v>0</v>
      </c>
      <c r="U4464">
        <f>SUMIFS([1]库存总量!$G:$G,[1]库存总量!$H:$H,E4464&amp;G4464,[1]库存总量!$A:$A,"B")</f>
        <v>0</v>
      </c>
      <c r="V4464" s="12">
        <f t="shared" si="1113"/>
        <v>0</v>
      </c>
      <c r="W4464">
        <f>SUMIFS([1]库存总量!$G:$G,[1]库存总量!$H:$H,E4464&amp;G4464,[1]库存总量!$A:$A,"K")</f>
        <v>0</v>
      </c>
      <c r="X4464" s="12">
        <f t="shared" si="1114"/>
        <v>0</v>
      </c>
      <c r="Y4464">
        <f t="shared" si="1115"/>
        <v>0</v>
      </c>
      <c r="Z4464" s="12">
        <f t="shared" si="1116"/>
        <v>0</v>
      </c>
      <c r="AA4464">
        <f>(IF(ISERROR((IF(ISERROR(VLOOKUP(E4464&amp;G4464,'[1]采购入库货量(公司仓库)'!$A:$H,7,FALSE)),0,VLOOKUP(E4464&amp;G4464,'[1]采购入库货量(公司仓库)'!$A:$H,7,FALSE)))*L4464-(IF(ISERROR(VLOOKUP(E4464&amp;G4464,'[1]采购入库货量(公司仓库)'!$A:$H,8,FALSE)),0,VLOOKUP(E4464&amp;G4464,'[1]采购入库货量(公司仓库)'!$A:$H,8,FALSE)))),0,(IF(ISERROR(VLOOKUP(E4464&amp;G4464,'[1]采购入库货量(公司仓库)'!$A:$H,7,FALSE)),0,VLOOKUP(E4464&amp;G4464,'[1]采购入库货量(公司仓库)'!$A:$H,7,FALSE)))*L4464-(IF(ISERROR(VLOOKUP(E4464&amp;G4464,'[1]采购入库货量(公司仓库)'!$A:$H,8,FALSE)),0,VLOOKUP(E4464&amp;G4464,'[1]采购入库货量(公司仓库)'!$A:$H,8,FALSE)))))</f>
        <v>0</v>
      </c>
      <c r="AB4464">
        <f>SUMIF([1]销售数据!$B:$B,E4464&amp;G4464,[1]销售数据!$G:$G)</f>
        <v>0</v>
      </c>
      <c r="AC4464" s="12">
        <f t="shared" si="1117"/>
        <v>0</v>
      </c>
      <c r="AD4464" t="str">
        <f t="shared" si="1118"/>
        <v/>
      </c>
      <c r="AE4464">
        <f>SUMIF([1]销售数据!$B:$B,AD4464,[1]销售数据!$L:$L)</f>
        <v>0</v>
      </c>
      <c r="AF4464">
        <f>SUMIF([1]销售数据!$B:$B,AD4464,[1]销售数据!$K:$K)</f>
        <v>0</v>
      </c>
      <c r="AG4464">
        <f>SUMIF([1]销售数据!$B:$B,AD4464,[1]销售数据!$J:$J)</f>
        <v>0</v>
      </c>
      <c r="AH4464">
        <f>SUMIF([1]销售数据!$B:$B,AD4464,[1]销售数据!$I:$I)</f>
        <v>0</v>
      </c>
      <c r="AI4464">
        <f>SUMIF([1]销售数据!$B:$B,AD4464,[1]销售数据!$H:$H)</f>
        <v>0</v>
      </c>
      <c r="AJ4464" s="20">
        <f t="shared" si="1119"/>
        <v>0</v>
      </c>
      <c r="AK4464">
        <f>SUMIF([1]发货店铺数!$B:$B,AD4464,[1]发货店铺数!$G:$G)</f>
        <v>0</v>
      </c>
      <c r="AL4464">
        <f>SUMIF([1]销售店铺数!$B:$B,AD4464,[1]销售店铺数!$G:$G)</f>
        <v>0</v>
      </c>
      <c r="AM4464">
        <f>SUMIF([1]销售店铺数!$B:$B,AD4464,[1]销售店铺数!$G:$G)</f>
        <v>0</v>
      </c>
      <c r="AN4464" s="20">
        <f t="shared" si="1120"/>
        <v>0</v>
      </c>
      <c r="AO4464" s="20">
        <f t="shared" si="1121"/>
        <v>0</v>
      </c>
      <c r="AP4464" s="20">
        <f t="shared" si="1122"/>
        <v>0</v>
      </c>
      <c r="AQ4464" s="12">
        <f t="shared" si="1123"/>
        <v>0</v>
      </c>
      <c r="AR4464" s="20">
        <f t="shared" si="1124"/>
        <v>0</v>
      </c>
      <c r="AS4464" s="20">
        <f t="shared" si="1125"/>
        <v>0</v>
      </c>
    </row>
    <row r="4465" spans="1:45">
      <c r="A4465"/>
      <c r="B4465"/>
      <c r="C4465"/>
      <c r="D4465"/>
      <c r="E4465"/>
      <c r="F4465"/>
      <c r="G4465"/>
      <c r="H4465"/>
      <c r="I4465"/>
      <c r="J4465"/>
      <c r="K4465"/>
      <c r="L4465"/>
      <c r="M4465" s="8" t="str">
        <f>IF(ISERROR( VLOOKUP(AD4465,'[1]采购入库货量(公司仓库)'!$A:$I,9,FALSE)),"", VLOOKUP(AD4465,'[1]采购入库货量(公司仓库)'!$A:$I,9,FALSE))</f>
        <v/>
      </c>
      <c r="N4465" s="8" t="str">
        <f>IF(ISERROR( VLOOKUP(AD4465,[1]批发上市日期!$A:$F,6,FALSE)),"",  VLOOKUP(AD4465,[1]批发上市日期!$A:$F,6,FALSE))</f>
        <v/>
      </c>
      <c r="O4465" s="48">
        <f>IF(ISERROR(VLOOKUP(E4465&amp;G4465,'[1]采购入库货量(公司仓库)'!$A:$I,7,FALSE)),0,VLOOKUP(E4465&amp;G4465,'[1]采购入库货量(公司仓库)'!$A:$I,7,FALSE))</f>
        <v>0</v>
      </c>
      <c r="P4465" s="12">
        <f t="shared" si="1110"/>
        <v>0</v>
      </c>
      <c r="Q4465" s="14">
        <f>IF(ISERROR(VLOOKUP(E4465&amp;G4465,'[1]采购入库货量(公司仓库)'!$A:$I,8,FALSE)),0,VLOOKUP(E4465&amp;G4465,'[1]采购入库货量(公司仓库)'!$A:$I,8,FALSE))</f>
        <v>0</v>
      </c>
      <c r="R4465" s="12">
        <f t="shared" si="1111"/>
        <v>0</v>
      </c>
      <c r="S4465">
        <f>SUMIF([1]库存总量!$H:$H,E4465&amp;G4465,[1]库存总量!$G:$G)</f>
        <v>0</v>
      </c>
      <c r="T4465" s="12">
        <f t="shared" si="1112"/>
        <v>0</v>
      </c>
      <c r="U4465">
        <f>SUMIFS([1]库存总量!$G:$G,[1]库存总量!$H:$H,E4465&amp;G4465,[1]库存总量!$A:$A,"B")</f>
        <v>0</v>
      </c>
      <c r="V4465" s="12">
        <f t="shared" si="1113"/>
        <v>0</v>
      </c>
      <c r="W4465">
        <f>SUMIFS([1]库存总量!$G:$G,[1]库存总量!$H:$H,E4465&amp;G4465,[1]库存总量!$A:$A,"K")</f>
        <v>0</v>
      </c>
      <c r="X4465" s="12">
        <f t="shared" si="1114"/>
        <v>0</v>
      </c>
      <c r="Y4465">
        <f t="shared" si="1115"/>
        <v>0</v>
      </c>
      <c r="Z4465" s="12">
        <f t="shared" si="1116"/>
        <v>0</v>
      </c>
      <c r="AA4465">
        <f>(IF(ISERROR((IF(ISERROR(VLOOKUP(E4465&amp;G4465,'[1]采购入库货量(公司仓库)'!$A:$H,7,FALSE)),0,VLOOKUP(E4465&amp;G4465,'[1]采购入库货量(公司仓库)'!$A:$H,7,FALSE)))*L4465-(IF(ISERROR(VLOOKUP(E4465&amp;G4465,'[1]采购入库货量(公司仓库)'!$A:$H,8,FALSE)),0,VLOOKUP(E4465&amp;G4465,'[1]采购入库货量(公司仓库)'!$A:$H,8,FALSE)))),0,(IF(ISERROR(VLOOKUP(E4465&amp;G4465,'[1]采购入库货量(公司仓库)'!$A:$H,7,FALSE)),0,VLOOKUP(E4465&amp;G4465,'[1]采购入库货量(公司仓库)'!$A:$H,7,FALSE)))*L4465-(IF(ISERROR(VLOOKUP(E4465&amp;G4465,'[1]采购入库货量(公司仓库)'!$A:$H,8,FALSE)),0,VLOOKUP(E4465&amp;G4465,'[1]采购入库货量(公司仓库)'!$A:$H,8,FALSE)))))</f>
        <v>0</v>
      </c>
      <c r="AB4465">
        <f>SUMIF([1]销售数据!$B:$B,E4465&amp;G4465,[1]销售数据!$G:$G)</f>
        <v>0</v>
      </c>
      <c r="AC4465" s="12">
        <f t="shared" si="1117"/>
        <v>0</v>
      </c>
      <c r="AD4465" t="str">
        <f t="shared" si="1118"/>
        <v/>
      </c>
      <c r="AE4465">
        <f>SUMIF([1]销售数据!$B:$B,AD4465,[1]销售数据!$L:$L)</f>
        <v>0</v>
      </c>
      <c r="AF4465">
        <f>SUMIF([1]销售数据!$B:$B,AD4465,[1]销售数据!$K:$K)</f>
        <v>0</v>
      </c>
      <c r="AG4465">
        <f>SUMIF([1]销售数据!$B:$B,AD4465,[1]销售数据!$J:$J)</f>
        <v>0</v>
      </c>
      <c r="AH4465">
        <f>SUMIF([1]销售数据!$B:$B,AD4465,[1]销售数据!$I:$I)</f>
        <v>0</v>
      </c>
      <c r="AI4465">
        <f>SUMIF([1]销售数据!$B:$B,AD4465,[1]销售数据!$H:$H)</f>
        <v>0</v>
      </c>
      <c r="AJ4465" s="20">
        <f t="shared" si="1119"/>
        <v>0</v>
      </c>
      <c r="AK4465">
        <f>SUMIF([1]发货店铺数!$B:$B,AD4465,[1]发货店铺数!$G:$G)</f>
        <v>0</v>
      </c>
      <c r="AL4465">
        <f>SUMIF([1]销售店铺数!$B:$B,AD4465,[1]销售店铺数!$G:$G)</f>
        <v>0</v>
      </c>
      <c r="AM4465">
        <f>SUMIF([1]销售店铺数!$B:$B,AD4465,[1]销售店铺数!$G:$G)</f>
        <v>0</v>
      </c>
      <c r="AN4465" s="20">
        <f t="shared" si="1120"/>
        <v>0</v>
      </c>
      <c r="AO4465" s="20">
        <f t="shared" si="1121"/>
        <v>0</v>
      </c>
      <c r="AP4465" s="20">
        <f t="shared" si="1122"/>
        <v>0</v>
      </c>
      <c r="AQ4465" s="12">
        <f t="shared" si="1123"/>
        <v>0</v>
      </c>
      <c r="AR4465" s="20">
        <f t="shared" si="1124"/>
        <v>0</v>
      </c>
      <c r="AS4465" s="20">
        <f t="shared" si="1125"/>
        <v>0</v>
      </c>
    </row>
    <row r="4466" spans="1:45">
      <c r="A4466"/>
      <c r="B4466"/>
      <c r="C4466"/>
      <c r="D4466"/>
      <c r="E4466"/>
      <c r="F4466"/>
      <c r="G4466"/>
      <c r="H4466"/>
      <c r="I4466"/>
      <c r="J4466"/>
      <c r="K4466"/>
      <c r="L4466"/>
      <c r="M4466" s="8" t="str">
        <f>IF(ISERROR( VLOOKUP(AD4466,'[1]采购入库货量(公司仓库)'!$A:$I,9,FALSE)),"", VLOOKUP(AD4466,'[1]采购入库货量(公司仓库)'!$A:$I,9,FALSE))</f>
        <v/>
      </c>
      <c r="N4466" s="8" t="str">
        <f>IF(ISERROR( VLOOKUP(AD4466,[1]批发上市日期!$A:$F,6,FALSE)),"",  VLOOKUP(AD4466,[1]批发上市日期!$A:$F,6,FALSE))</f>
        <v/>
      </c>
      <c r="O4466" s="48">
        <f>IF(ISERROR(VLOOKUP(E4466&amp;G4466,'[1]采购入库货量(公司仓库)'!$A:$I,7,FALSE)),0,VLOOKUP(E4466&amp;G4466,'[1]采购入库货量(公司仓库)'!$A:$I,7,FALSE))</f>
        <v>0</v>
      </c>
      <c r="P4466" s="12">
        <f t="shared" si="1110"/>
        <v>0</v>
      </c>
      <c r="Q4466" s="14">
        <f>IF(ISERROR(VLOOKUP(E4466&amp;G4466,'[1]采购入库货量(公司仓库)'!$A:$I,8,FALSE)),0,VLOOKUP(E4466&amp;G4466,'[1]采购入库货量(公司仓库)'!$A:$I,8,FALSE))</f>
        <v>0</v>
      </c>
      <c r="R4466" s="12">
        <f t="shared" si="1111"/>
        <v>0</v>
      </c>
      <c r="S4466">
        <f>SUMIF([1]库存总量!$H:$H,E4466&amp;G4466,[1]库存总量!$G:$G)</f>
        <v>0</v>
      </c>
      <c r="T4466" s="12">
        <f t="shared" si="1112"/>
        <v>0</v>
      </c>
      <c r="U4466">
        <f>SUMIFS([1]库存总量!$G:$G,[1]库存总量!$H:$H,E4466&amp;G4466,[1]库存总量!$A:$A,"B")</f>
        <v>0</v>
      </c>
      <c r="V4466" s="12">
        <f t="shared" si="1113"/>
        <v>0</v>
      </c>
      <c r="W4466">
        <f>SUMIFS([1]库存总量!$G:$G,[1]库存总量!$H:$H,E4466&amp;G4466,[1]库存总量!$A:$A,"K")</f>
        <v>0</v>
      </c>
      <c r="X4466" s="12">
        <f t="shared" si="1114"/>
        <v>0</v>
      </c>
      <c r="Y4466">
        <f t="shared" si="1115"/>
        <v>0</v>
      </c>
      <c r="Z4466" s="12">
        <f t="shared" si="1116"/>
        <v>0</v>
      </c>
      <c r="AA4466">
        <f>(IF(ISERROR((IF(ISERROR(VLOOKUP(E4466&amp;G4466,'[1]采购入库货量(公司仓库)'!$A:$H,7,FALSE)),0,VLOOKUP(E4466&amp;G4466,'[1]采购入库货量(公司仓库)'!$A:$H,7,FALSE)))*L4466-(IF(ISERROR(VLOOKUP(E4466&amp;G4466,'[1]采购入库货量(公司仓库)'!$A:$H,8,FALSE)),0,VLOOKUP(E4466&amp;G4466,'[1]采购入库货量(公司仓库)'!$A:$H,8,FALSE)))),0,(IF(ISERROR(VLOOKUP(E4466&amp;G4466,'[1]采购入库货量(公司仓库)'!$A:$H,7,FALSE)),0,VLOOKUP(E4466&amp;G4466,'[1]采购入库货量(公司仓库)'!$A:$H,7,FALSE)))*L4466-(IF(ISERROR(VLOOKUP(E4466&amp;G4466,'[1]采购入库货量(公司仓库)'!$A:$H,8,FALSE)),0,VLOOKUP(E4466&amp;G4466,'[1]采购入库货量(公司仓库)'!$A:$H,8,FALSE)))))</f>
        <v>0</v>
      </c>
      <c r="AB4466">
        <f>SUMIF([1]销售数据!$B:$B,E4466&amp;G4466,[1]销售数据!$G:$G)</f>
        <v>0</v>
      </c>
      <c r="AC4466" s="12">
        <f t="shared" si="1117"/>
        <v>0</v>
      </c>
      <c r="AD4466" t="str">
        <f t="shared" si="1118"/>
        <v/>
      </c>
      <c r="AE4466">
        <f>SUMIF([1]销售数据!$B:$B,AD4466,[1]销售数据!$L:$L)</f>
        <v>0</v>
      </c>
      <c r="AF4466">
        <f>SUMIF([1]销售数据!$B:$B,AD4466,[1]销售数据!$K:$K)</f>
        <v>0</v>
      </c>
      <c r="AG4466">
        <f>SUMIF([1]销售数据!$B:$B,AD4466,[1]销售数据!$J:$J)</f>
        <v>0</v>
      </c>
      <c r="AH4466">
        <f>SUMIF([1]销售数据!$B:$B,AD4466,[1]销售数据!$I:$I)</f>
        <v>0</v>
      </c>
      <c r="AI4466">
        <f>SUMIF([1]销售数据!$B:$B,AD4466,[1]销售数据!$H:$H)</f>
        <v>0</v>
      </c>
      <c r="AJ4466" s="20">
        <f t="shared" si="1119"/>
        <v>0</v>
      </c>
      <c r="AK4466">
        <f>SUMIF([1]发货店铺数!$B:$B,AD4466,[1]发货店铺数!$G:$G)</f>
        <v>0</v>
      </c>
      <c r="AL4466">
        <f>SUMIF([1]销售店铺数!$B:$B,AD4466,[1]销售店铺数!$G:$G)</f>
        <v>0</v>
      </c>
      <c r="AM4466">
        <f>SUMIF([1]销售店铺数!$B:$B,AD4466,[1]销售店铺数!$G:$G)</f>
        <v>0</v>
      </c>
      <c r="AN4466" s="20">
        <f t="shared" si="1120"/>
        <v>0</v>
      </c>
      <c r="AO4466" s="20">
        <f t="shared" si="1121"/>
        <v>0</v>
      </c>
      <c r="AP4466" s="20">
        <f t="shared" si="1122"/>
        <v>0</v>
      </c>
      <c r="AQ4466" s="12">
        <f t="shared" si="1123"/>
        <v>0</v>
      </c>
      <c r="AR4466" s="20">
        <f t="shared" si="1124"/>
        <v>0</v>
      </c>
      <c r="AS4466" s="20">
        <f t="shared" si="1125"/>
        <v>0</v>
      </c>
    </row>
    <row r="4467" spans="1:45">
      <c r="A4467"/>
      <c r="B4467"/>
      <c r="C4467"/>
      <c r="D4467"/>
      <c r="E4467"/>
      <c r="F4467"/>
      <c r="G4467"/>
      <c r="H4467"/>
      <c r="I4467"/>
      <c r="J4467"/>
      <c r="K4467"/>
      <c r="L4467"/>
      <c r="M4467" s="8" t="str">
        <f>IF(ISERROR( VLOOKUP(AD4467,'[1]采购入库货量(公司仓库)'!$A:$I,9,FALSE)),"", VLOOKUP(AD4467,'[1]采购入库货量(公司仓库)'!$A:$I,9,FALSE))</f>
        <v/>
      </c>
      <c r="N4467" s="8" t="str">
        <f>IF(ISERROR( VLOOKUP(AD4467,[1]批发上市日期!$A:$F,6,FALSE)),"",  VLOOKUP(AD4467,[1]批发上市日期!$A:$F,6,FALSE))</f>
        <v/>
      </c>
      <c r="O4467" s="48">
        <f>IF(ISERROR(VLOOKUP(E4467&amp;G4467,'[1]采购入库货量(公司仓库)'!$A:$I,7,FALSE)),0,VLOOKUP(E4467&amp;G4467,'[1]采购入库货量(公司仓库)'!$A:$I,7,FALSE))</f>
        <v>0</v>
      </c>
      <c r="P4467" s="12">
        <f t="shared" si="1110"/>
        <v>0</v>
      </c>
      <c r="Q4467" s="14">
        <f>IF(ISERROR(VLOOKUP(E4467&amp;G4467,'[1]采购入库货量(公司仓库)'!$A:$I,8,FALSE)),0,VLOOKUP(E4467&amp;G4467,'[1]采购入库货量(公司仓库)'!$A:$I,8,FALSE))</f>
        <v>0</v>
      </c>
      <c r="R4467" s="12">
        <f t="shared" si="1111"/>
        <v>0</v>
      </c>
      <c r="S4467">
        <f>SUMIF([1]库存总量!$H:$H,E4467&amp;G4467,[1]库存总量!$G:$G)</f>
        <v>0</v>
      </c>
      <c r="T4467" s="12">
        <f t="shared" si="1112"/>
        <v>0</v>
      </c>
      <c r="U4467">
        <f>SUMIFS([1]库存总量!$G:$G,[1]库存总量!$H:$H,E4467&amp;G4467,[1]库存总量!$A:$A,"B")</f>
        <v>0</v>
      </c>
      <c r="V4467" s="12">
        <f t="shared" si="1113"/>
        <v>0</v>
      </c>
      <c r="W4467">
        <f>SUMIFS([1]库存总量!$G:$G,[1]库存总量!$H:$H,E4467&amp;G4467,[1]库存总量!$A:$A,"K")</f>
        <v>0</v>
      </c>
      <c r="X4467" s="12">
        <f t="shared" si="1114"/>
        <v>0</v>
      </c>
      <c r="Y4467">
        <f t="shared" si="1115"/>
        <v>0</v>
      </c>
      <c r="Z4467" s="12">
        <f t="shared" si="1116"/>
        <v>0</v>
      </c>
      <c r="AA4467">
        <f>(IF(ISERROR((IF(ISERROR(VLOOKUP(E4467&amp;G4467,'[1]采购入库货量(公司仓库)'!$A:$H,7,FALSE)),0,VLOOKUP(E4467&amp;G4467,'[1]采购入库货量(公司仓库)'!$A:$H,7,FALSE)))*L4467-(IF(ISERROR(VLOOKUP(E4467&amp;G4467,'[1]采购入库货量(公司仓库)'!$A:$H,8,FALSE)),0,VLOOKUP(E4467&amp;G4467,'[1]采购入库货量(公司仓库)'!$A:$H,8,FALSE)))),0,(IF(ISERROR(VLOOKUP(E4467&amp;G4467,'[1]采购入库货量(公司仓库)'!$A:$H,7,FALSE)),0,VLOOKUP(E4467&amp;G4467,'[1]采购入库货量(公司仓库)'!$A:$H,7,FALSE)))*L4467-(IF(ISERROR(VLOOKUP(E4467&amp;G4467,'[1]采购入库货量(公司仓库)'!$A:$H,8,FALSE)),0,VLOOKUP(E4467&amp;G4467,'[1]采购入库货量(公司仓库)'!$A:$H,8,FALSE)))))</f>
        <v>0</v>
      </c>
      <c r="AB4467">
        <f>SUMIF([1]销售数据!$B:$B,E4467&amp;G4467,[1]销售数据!$G:$G)</f>
        <v>0</v>
      </c>
      <c r="AC4467" s="12">
        <f t="shared" si="1117"/>
        <v>0</v>
      </c>
      <c r="AD4467" t="str">
        <f t="shared" si="1118"/>
        <v/>
      </c>
      <c r="AE4467">
        <f>SUMIF([1]销售数据!$B:$B,AD4467,[1]销售数据!$L:$L)</f>
        <v>0</v>
      </c>
      <c r="AF4467">
        <f>SUMIF([1]销售数据!$B:$B,AD4467,[1]销售数据!$K:$K)</f>
        <v>0</v>
      </c>
      <c r="AG4467">
        <f>SUMIF([1]销售数据!$B:$B,AD4467,[1]销售数据!$J:$J)</f>
        <v>0</v>
      </c>
      <c r="AH4467">
        <f>SUMIF([1]销售数据!$B:$B,AD4467,[1]销售数据!$I:$I)</f>
        <v>0</v>
      </c>
      <c r="AI4467">
        <f>SUMIF([1]销售数据!$B:$B,AD4467,[1]销售数据!$H:$H)</f>
        <v>0</v>
      </c>
      <c r="AJ4467" s="20">
        <f t="shared" si="1119"/>
        <v>0</v>
      </c>
      <c r="AK4467">
        <f>SUMIF([1]发货店铺数!$B:$B,AD4467,[1]发货店铺数!$G:$G)</f>
        <v>0</v>
      </c>
      <c r="AL4467">
        <f>SUMIF([1]销售店铺数!$B:$B,AD4467,[1]销售店铺数!$G:$G)</f>
        <v>0</v>
      </c>
      <c r="AM4467">
        <f>SUMIF([1]销售店铺数!$B:$B,AD4467,[1]销售店铺数!$G:$G)</f>
        <v>0</v>
      </c>
      <c r="AN4467" s="20">
        <f t="shared" si="1120"/>
        <v>0</v>
      </c>
      <c r="AO4467" s="20">
        <f t="shared" si="1121"/>
        <v>0</v>
      </c>
      <c r="AP4467" s="20">
        <f t="shared" si="1122"/>
        <v>0</v>
      </c>
      <c r="AQ4467" s="12">
        <f t="shared" si="1123"/>
        <v>0</v>
      </c>
      <c r="AR4467" s="20">
        <f t="shared" si="1124"/>
        <v>0</v>
      </c>
      <c r="AS4467" s="20">
        <f t="shared" si="1125"/>
        <v>0</v>
      </c>
    </row>
    <row r="4468" spans="1:45">
      <c r="A4468"/>
      <c r="B4468"/>
      <c r="C4468"/>
      <c r="D4468"/>
      <c r="E4468"/>
      <c r="F4468"/>
      <c r="G4468"/>
      <c r="H4468"/>
      <c r="I4468"/>
      <c r="J4468"/>
      <c r="K4468"/>
      <c r="L4468"/>
      <c r="M4468" s="8" t="str">
        <f>IF(ISERROR( VLOOKUP(AD4468,'[1]采购入库货量(公司仓库)'!$A:$I,9,FALSE)),"", VLOOKUP(AD4468,'[1]采购入库货量(公司仓库)'!$A:$I,9,FALSE))</f>
        <v/>
      </c>
      <c r="N4468" s="8" t="str">
        <f>IF(ISERROR( VLOOKUP(AD4468,[1]批发上市日期!$A:$F,6,FALSE)),"",  VLOOKUP(AD4468,[1]批发上市日期!$A:$F,6,FALSE))</f>
        <v/>
      </c>
      <c r="O4468" s="48">
        <f>IF(ISERROR(VLOOKUP(E4468&amp;G4468,'[1]采购入库货量(公司仓库)'!$A:$I,7,FALSE)),0,VLOOKUP(E4468&amp;G4468,'[1]采购入库货量(公司仓库)'!$A:$I,7,FALSE))</f>
        <v>0</v>
      </c>
      <c r="P4468" s="12">
        <f t="shared" si="1110"/>
        <v>0</v>
      </c>
      <c r="Q4468" s="14">
        <f>IF(ISERROR(VLOOKUP(E4468&amp;G4468,'[1]采购入库货量(公司仓库)'!$A:$I,8,FALSE)),0,VLOOKUP(E4468&amp;G4468,'[1]采购入库货量(公司仓库)'!$A:$I,8,FALSE))</f>
        <v>0</v>
      </c>
      <c r="R4468" s="12">
        <f t="shared" si="1111"/>
        <v>0</v>
      </c>
      <c r="S4468">
        <f>SUMIF([1]库存总量!$H:$H,E4468&amp;G4468,[1]库存总量!$G:$G)</f>
        <v>0</v>
      </c>
      <c r="T4468" s="12">
        <f t="shared" si="1112"/>
        <v>0</v>
      </c>
      <c r="U4468">
        <f>SUMIFS([1]库存总量!$G:$G,[1]库存总量!$H:$H,E4468&amp;G4468,[1]库存总量!$A:$A,"B")</f>
        <v>0</v>
      </c>
      <c r="V4468" s="12">
        <f t="shared" si="1113"/>
        <v>0</v>
      </c>
      <c r="W4468">
        <f>SUMIFS([1]库存总量!$G:$G,[1]库存总量!$H:$H,E4468&amp;G4468,[1]库存总量!$A:$A,"K")</f>
        <v>0</v>
      </c>
      <c r="X4468" s="12">
        <f t="shared" si="1114"/>
        <v>0</v>
      </c>
      <c r="Y4468">
        <f t="shared" si="1115"/>
        <v>0</v>
      </c>
      <c r="Z4468" s="12">
        <f t="shared" si="1116"/>
        <v>0</v>
      </c>
      <c r="AA4468">
        <f>(IF(ISERROR((IF(ISERROR(VLOOKUP(E4468&amp;G4468,'[1]采购入库货量(公司仓库)'!$A:$H,7,FALSE)),0,VLOOKUP(E4468&amp;G4468,'[1]采购入库货量(公司仓库)'!$A:$H,7,FALSE)))*L4468-(IF(ISERROR(VLOOKUP(E4468&amp;G4468,'[1]采购入库货量(公司仓库)'!$A:$H,8,FALSE)),0,VLOOKUP(E4468&amp;G4468,'[1]采购入库货量(公司仓库)'!$A:$H,8,FALSE)))),0,(IF(ISERROR(VLOOKUP(E4468&amp;G4468,'[1]采购入库货量(公司仓库)'!$A:$H,7,FALSE)),0,VLOOKUP(E4468&amp;G4468,'[1]采购入库货量(公司仓库)'!$A:$H,7,FALSE)))*L4468-(IF(ISERROR(VLOOKUP(E4468&amp;G4468,'[1]采购入库货量(公司仓库)'!$A:$H,8,FALSE)),0,VLOOKUP(E4468&amp;G4468,'[1]采购入库货量(公司仓库)'!$A:$H,8,FALSE)))))</f>
        <v>0</v>
      </c>
      <c r="AB4468">
        <f>SUMIF([1]销售数据!$B:$B,E4468&amp;G4468,[1]销售数据!$G:$G)</f>
        <v>0</v>
      </c>
      <c r="AC4468" s="12">
        <f t="shared" si="1117"/>
        <v>0</v>
      </c>
      <c r="AD4468" t="str">
        <f t="shared" si="1118"/>
        <v/>
      </c>
      <c r="AE4468">
        <f>SUMIF([1]销售数据!$B:$B,AD4468,[1]销售数据!$L:$L)</f>
        <v>0</v>
      </c>
      <c r="AF4468">
        <f>SUMIF([1]销售数据!$B:$B,AD4468,[1]销售数据!$K:$K)</f>
        <v>0</v>
      </c>
      <c r="AG4468">
        <f>SUMIF([1]销售数据!$B:$B,AD4468,[1]销售数据!$J:$J)</f>
        <v>0</v>
      </c>
      <c r="AH4468">
        <f>SUMIF([1]销售数据!$B:$B,AD4468,[1]销售数据!$I:$I)</f>
        <v>0</v>
      </c>
      <c r="AI4468">
        <f>SUMIF([1]销售数据!$B:$B,AD4468,[1]销售数据!$H:$H)</f>
        <v>0</v>
      </c>
      <c r="AJ4468" s="20">
        <f t="shared" si="1119"/>
        <v>0</v>
      </c>
      <c r="AK4468">
        <f>SUMIF([1]发货店铺数!$B:$B,AD4468,[1]发货店铺数!$G:$G)</f>
        <v>0</v>
      </c>
      <c r="AL4468">
        <f>SUMIF([1]销售店铺数!$B:$B,AD4468,[1]销售店铺数!$G:$G)</f>
        <v>0</v>
      </c>
      <c r="AM4468">
        <f>SUMIF([1]销售店铺数!$B:$B,AD4468,[1]销售店铺数!$G:$G)</f>
        <v>0</v>
      </c>
      <c r="AN4468" s="20">
        <f t="shared" si="1120"/>
        <v>0</v>
      </c>
      <c r="AO4468" s="20">
        <f t="shared" si="1121"/>
        <v>0</v>
      </c>
      <c r="AP4468" s="20">
        <f t="shared" si="1122"/>
        <v>0</v>
      </c>
      <c r="AQ4468" s="12">
        <f t="shared" si="1123"/>
        <v>0</v>
      </c>
      <c r="AR4468" s="20">
        <f t="shared" si="1124"/>
        <v>0</v>
      </c>
      <c r="AS4468" s="20">
        <f t="shared" si="1125"/>
        <v>0</v>
      </c>
    </row>
    <row r="4469" spans="1:45">
      <c r="A4469"/>
      <c r="B4469"/>
      <c r="C4469"/>
      <c r="D4469"/>
      <c r="E4469"/>
      <c r="F4469"/>
      <c r="G4469"/>
      <c r="H4469"/>
      <c r="I4469"/>
      <c r="J4469"/>
      <c r="K4469"/>
      <c r="L4469"/>
      <c r="M4469" s="8" t="str">
        <f>IF(ISERROR( VLOOKUP(AD4469,'[1]采购入库货量(公司仓库)'!$A:$I,9,FALSE)),"", VLOOKUP(AD4469,'[1]采购入库货量(公司仓库)'!$A:$I,9,FALSE))</f>
        <v/>
      </c>
      <c r="N4469" s="8" t="str">
        <f>IF(ISERROR( VLOOKUP(AD4469,[1]批发上市日期!$A:$F,6,FALSE)),"",  VLOOKUP(AD4469,[1]批发上市日期!$A:$F,6,FALSE))</f>
        <v/>
      </c>
      <c r="O4469" s="48">
        <f>IF(ISERROR(VLOOKUP(E4469&amp;G4469,'[1]采购入库货量(公司仓库)'!$A:$I,7,FALSE)),0,VLOOKUP(E4469&amp;G4469,'[1]采购入库货量(公司仓库)'!$A:$I,7,FALSE))</f>
        <v>0</v>
      </c>
      <c r="P4469" s="12">
        <f t="shared" si="1110"/>
        <v>0</v>
      </c>
      <c r="Q4469" s="14">
        <f>IF(ISERROR(VLOOKUP(E4469&amp;G4469,'[1]采购入库货量(公司仓库)'!$A:$I,8,FALSE)),0,VLOOKUP(E4469&amp;G4469,'[1]采购入库货量(公司仓库)'!$A:$I,8,FALSE))</f>
        <v>0</v>
      </c>
      <c r="R4469" s="12">
        <f t="shared" si="1111"/>
        <v>0</v>
      </c>
      <c r="S4469">
        <f>SUMIF([1]库存总量!$H:$H,E4469&amp;G4469,[1]库存总量!$G:$G)</f>
        <v>0</v>
      </c>
      <c r="T4469" s="12">
        <f t="shared" si="1112"/>
        <v>0</v>
      </c>
      <c r="U4469">
        <f>SUMIFS([1]库存总量!$G:$G,[1]库存总量!$H:$H,E4469&amp;G4469,[1]库存总量!$A:$A,"B")</f>
        <v>0</v>
      </c>
      <c r="V4469" s="12">
        <f t="shared" si="1113"/>
        <v>0</v>
      </c>
      <c r="W4469">
        <f>SUMIFS([1]库存总量!$G:$G,[1]库存总量!$H:$H,E4469&amp;G4469,[1]库存总量!$A:$A,"K")</f>
        <v>0</v>
      </c>
      <c r="X4469" s="12">
        <f t="shared" si="1114"/>
        <v>0</v>
      </c>
      <c r="Y4469">
        <f t="shared" si="1115"/>
        <v>0</v>
      </c>
      <c r="Z4469" s="12">
        <f t="shared" si="1116"/>
        <v>0</v>
      </c>
      <c r="AA4469">
        <f>(IF(ISERROR((IF(ISERROR(VLOOKUP(E4469&amp;G4469,'[1]采购入库货量(公司仓库)'!$A:$H,7,FALSE)),0,VLOOKUP(E4469&amp;G4469,'[1]采购入库货量(公司仓库)'!$A:$H,7,FALSE)))*L4469-(IF(ISERROR(VLOOKUP(E4469&amp;G4469,'[1]采购入库货量(公司仓库)'!$A:$H,8,FALSE)),0,VLOOKUP(E4469&amp;G4469,'[1]采购入库货量(公司仓库)'!$A:$H,8,FALSE)))),0,(IF(ISERROR(VLOOKUP(E4469&amp;G4469,'[1]采购入库货量(公司仓库)'!$A:$H,7,FALSE)),0,VLOOKUP(E4469&amp;G4469,'[1]采购入库货量(公司仓库)'!$A:$H,7,FALSE)))*L4469-(IF(ISERROR(VLOOKUP(E4469&amp;G4469,'[1]采购入库货量(公司仓库)'!$A:$H,8,FALSE)),0,VLOOKUP(E4469&amp;G4469,'[1]采购入库货量(公司仓库)'!$A:$H,8,FALSE)))))</f>
        <v>0</v>
      </c>
      <c r="AB4469">
        <f>SUMIF([1]销售数据!$B:$B,E4469&amp;G4469,[1]销售数据!$G:$G)</f>
        <v>0</v>
      </c>
      <c r="AC4469" s="12">
        <f t="shared" si="1117"/>
        <v>0</v>
      </c>
      <c r="AD4469" t="str">
        <f t="shared" si="1118"/>
        <v/>
      </c>
      <c r="AE4469">
        <f>SUMIF([1]销售数据!$B:$B,AD4469,[1]销售数据!$L:$L)</f>
        <v>0</v>
      </c>
      <c r="AF4469">
        <f>SUMIF([1]销售数据!$B:$B,AD4469,[1]销售数据!$K:$K)</f>
        <v>0</v>
      </c>
      <c r="AG4469">
        <f>SUMIF([1]销售数据!$B:$B,AD4469,[1]销售数据!$J:$J)</f>
        <v>0</v>
      </c>
      <c r="AH4469">
        <f>SUMIF([1]销售数据!$B:$B,AD4469,[1]销售数据!$I:$I)</f>
        <v>0</v>
      </c>
      <c r="AI4469">
        <f>SUMIF([1]销售数据!$B:$B,AD4469,[1]销售数据!$H:$H)</f>
        <v>0</v>
      </c>
      <c r="AJ4469" s="20">
        <f t="shared" si="1119"/>
        <v>0</v>
      </c>
      <c r="AK4469">
        <f>SUMIF([1]发货店铺数!$B:$B,AD4469,[1]发货店铺数!$G:$G)</f>
        <v>0</v>
      </c>
      <c r="AL4469">
        <f>SUMIF([1]销售店铺数!$B:$B,AD4469,[1]销售店铺数!$G:$G)</f>
        <v>0</v>
      </c>
      <c r="AM4469">
        <f>SUMIF([1]销售店铺数!$B:$B,AD4469,[1]销售店铺数!$G:$G)</f>
        <v>0</v>
      </c>
      <c r="AN4469" s="20">
        <f t="shared" si="1120"/>
        <v>0</v>
      </c>
      <c r="AO4469" s="20">
        <f t="shared" si="1121"/>
        <v>0</v>
      </c>
      <c r="AP4469" s="20">
        <f t="shared" si="1122"/>
        <v>0</v>
      </c>
      <c r="AQ4469" s="12">
        <f t="shared" si="1123"/>
        <v>0</v>
      </c>
      <c r="AR4469" s="20">
        <f t="shared" si="1124"/>
        <v>0</v>
      </c>
      <c r="AS4469" s="20">
        <f t="shared" si="1125"/>
        <v>0</v>
      </c>
    </row>
    <row r="4470" spans="1:45">
      <c r="A4470"/>
      <c r="B4470"/>
      <c r="C4470"/>
      <c r="D4470"/>
      <c r="E4470"/>
      <c r="F4470"/>
      <c r="G4470"/>
      <c r="H4470"/>
      <c r="I4470"/>
      <c r="J4470"/>
      <c r="K4470"/>
      <c r="L4470"/>
      <c r="M4470" s="8" t="str">
        <f>IF(ISERROR( VLOOKUP(AD4470,'[1]采购入库货量(公司仓库)'!$A:$I,9,FALSE)),"", VLOOKUP(AD4470,'[1]采购入库货量(公司仓库)'!$A:$I,9,FALSE))</f>
        <v/>
      </c>
      <c r="N4470" s="8" t="str">
        <f>IF(ISERROR( VLOOKUP(AD4470,[1]批发上市日期!$A:$F,6,FALSE)),"",  VLOOKUP(AD4470,[1]批发上市日期!$A:$F,6,FALSE))</f>
        <v/>
      </c>
      <c r="O4470" s="48">
        <f>IF(ISERROR(VLOOKUP(E4470&amp;G4470,'[1]采购入库货量(公司仓库)'!$A:$I,7,FALSE)),0,VLOOKUP(E4470&amp;G4470,'[1]采购入库货量(公司仓库)'!$A:$I,7,FALSE))</f>
        <v>0</v>
      </c>
      <c r="P4470" s="12">
        <f t="shared" si="1110"/>
        <v>0</v>
      </c>
      <c r="Q4470" s="14">
        <f>IF(ISERROR(VLOOKUP(E4470&amp;G4470,'[1]采购入库货量(公司仓库)'!$A:$I,8,FALSE)),0,VLOOKUP(E4470&amp;G4470,'[1]采购入库货量(公司仓库)'!$A:$I,8,FALSE))</f>
        <v>0</v>
      </c>
      <c r="R4470" s="12">
        <f t="shared" si="1111"/>
        <v>0</v>
      </c>
      <c r="S4470">
        <f>SUMIF([1]库存总量!$H:$H,E4470&amp;G4470,[1]库存总量!$G:$G)</f>
        <v>0</v>
      </c>
      <c r="T4470" s="12">
        <f t="shared" si="1112"/>
        <v>0</v>
      </c>
      <c r="U4470">
        <f>SUMIFS([1]库存总量!$G:$G,[1]库存总量!$H:$H,E4470&amp;G4470,[1]库存总量!$A:$A,"B")</f>
        <v>0</v>
      </c>
      <c r="V4470" s="12">
        <f t="shared" si="1113"/>
        <v>0</v>
      </c>
      <c r="W4470">
        <f>SUMIFS([1]库存总量!$G:$G,[1]库存总量!$H:$H,E4470&amp;G4470,[1]库存总量!$A:$A,"K")</f>
        <v>0</v>
      </c>
      <c r="X4470" s="12">
        <f t="shared" si="1114"/>
        <v>0</v>
      </c>
      <c r="Y4470">
        <f t="shared" si="1115"/>
        <v>0</v>
      </c>
      <c r="Z4470" s="12">
        <f t="shared" si="1116"/>
        <v>0</v>
      </c>
      <c r="AA4470">
        <f>(IF(ISERROR((IF(ISERROR(VLOOKUP(E4470&amp;G4470,'[1]采购入库货量(公司仓库)'!$A:$H,7,FALSE)),0,VLOOKUP(E4470&amp;G4470,'[1]采购入库货量(公司仓库)'!$A:$H,7,FALSE)))*L4470-(IF(ISERROR(VLOOKUP(E4470&amp;G4470,'[1]采购入库货量(公司仓库)'!$A:$H,8,FALSE)),0,VLOOKUP(E4470&amp;G4470,'[1]采购入库货量(公司仓库)'!$A:$H,8,FALSE)))),0,(IF(ISERROR(VLOOKUP(E4470&amp;G4470,'[1]采购入库货量(公司仓库)'!$A:$H,7,FALSE)),0,VLOOKUP(E4470&amp;G4470,'[1]采购入库货量(公司仓库)'!$A:$H,7,FALSE)))*L4470-(IF(ISERROR(VLOOKUP(E4470&amp;G4470,'[1]采购入库货量(公司仓库)'!$A:$H,8,FALSE)),0,VLOOKUP(E4470&amp;G4470,'[1]采购入库货量(公司仓库)'!$A:$H,8,FALSE)))))</f>
        <v>0</v>
      </c>
      <c r="AB4470">
        <f>SUMIF([1]销售数据!$B:$B,E4470&amp;G4470,[1]销售数据!$G:$G)</f>
        <v>0</v>
      </c>
      <c r="AC4470" s="12">
        <f t="shared" si="1117"/>
        <v>0</v>
      </c>
      <c r="AD4470" t="str">
        <f t="shared" si="1118"/>
        <v/>
      </c>
      <c r="AE4470">
        <f>SUMIF([1]销售数据!$B:$B,AD4470,[1]销售数据!$L:$L)</f>
        <v>0</v>
      </c>
      <c r="AF4470">
        <f>SUMIF([1]销售数据!$B:$B,AD4470,[1]销售数据!$K:$K)</f>
        <v>0</v>
      </c>
      <c r="AG4470">
        <f>SUMIF([1]销售数据!$B:$B,AD4470,[1]销售数据!$J:$J)</f>
        <v>0</v>
      </c>
      <c r="AH4470">
        <f>SUMIF([1]销售数据!$B:$B,AD4470,[1]销售数据!$I:$I)</f>
        <v>0</v>
      </c>
      <c r="AI4470">
        <f>SUMIF([1]销售数据!$B:$B,AD4470,[1]销售数据!$H:$H)</f>
        <v>0</v>
      </c>
      <c r="AJ4470" s="20">
        <f t="shared" si="1119"/>
        <v>0</v>
      </c>
      <c r="AK4470">
        <f>SUMIF([1]发货店铺数!$B:$B,AD4470,[1]发货店铺数!$G:$G)</f>
        <v>0</v>
      </c>
      <c r="AL4470">
        <f>SUMIF([1]销售店铺数!$B:$B,AD4470,[1]销售店铺数!$G:$G)</f>
        <v>0</v>
      </c>
      <c r="AM4470">
        <f>SUMIF([1]销售店铺数!$B:$B,AD4470,[1]销售店铺数!$G:$G)</f>
        <v>0</v>
      </c>
      <c r="AN4470" s="20">
        <f t="shared" si="1120"/>
        <v>0</v>
      </c>
      <c r="AO4470" s="20">
        <f t="shared" si="1121"/>
        <v>0</v>
      </c>
      <c r="AP4470" s="20">
        <f t="shared" si="1122"/>
        <v>0</v>
      </c>
      <c r="AQ4470" s="12">
        <f t="shared" si="1123"/>
        <v>0</v>
      </c>
      <c r="AR4470" s="20">
        <f t="shared" si="1124"/>
        <v>0</v>
      </c>
      <c r="AS4470" s="20">
        <f t="shared" si="1125"/>
        <v>0</v>
      </c>
    </row>
    <row r="4471" spans="1:45">
      <c r="A4471"/>
      <c r="B4471"/>
      <c r="C4471"/>
      <c r="D4471"/>
      <c r="E4471"/>
      <c r="F4471"/>
      <c r="G4471"/>
      <c r="H4471"/>
      <c r="I4471"/>
      <c r="J4471"/>
      <c r="K4471"/>
      <c r="L4471"/>
      <c r="M4471" s="8" t="str">
        <f>IF(ISERROR( VLOOKUP(AD4471,'[1]采购入库货量(公司仓库)'!$A:$I,9,FALSE)),"", VLOOKUP(AD4471,'[1]采购入库货量(公司仓库)'!$A:$I,9,FALSE))</f>
        <v/>
      </c>
      <c r="N4471" s="8" t="str">
        <f>IF(ISERROR( VLOOKUP(AD4471,[1]批发上市日期!$A:$F,6,FALSE)),"",  VLOOKUP(AD4471,[1]批发上市日期!$A:$F,6,FALSE))</f>
        <v/>
      </c>
      <c r="O4471" s="48">
        <f>IF(ISERROR(VLOOKUP(E4471&amp;G4471,'[1]采购入库货量(公司仓库)'!$A:$I,7,FALSE)),0,VLOOKUP(E4471&amp;G4471,'[1]采购入库货量(公司仓库)'!$A:$I,7,FALSE))</f>
        <v>0</v>
      </c>
      <c r="P4471" s="12">
        <f t="shared" si="1110"/>
        <v>0</v>
      </c>
      <c r="Q4471" s="14">
        <f>IF(ISERROR(VLOOKUP(E4471&amp;G4471,'[1]采购入库货量(公司仓库)'!$A:$I,8,FALSE)),0,VLOOKUP(E4471&amp;G4471,'[1]采购入库货量(公司仓库)'!$A:$I,8,FALSE))</f>
        <v>0</v>
      </c>
      <c r="R4471" s="12">
        <f t="shared" si="1111"/>
        <v>0</v>
      </c>
      <c r="S4471">
        <f>SUMIF([1]库存总量!$H:$H,E4471&amp;G4471,[1]库存总量!$G:$G)</f>
        <v>0</v>
      </c>
      <c r="T4471" s="12">
        <f t="shared" si="1112"/>
        <v>0</v>
      </c>
      <c r="U4471">
        <f>SUMIFS([1]库存总量!$G:$G,[1]库存总量!$H:$H,E4471&amp;G4471,[1]库存总量!$A:$A,"B")</f>
        <v>0</v>
      </c>
      <c r="V4471" s="12">
        <f t="shared" si="1113"/>
        <v>0</v>
      </c>
      <c r="W4471">
        <f>SUMIFS([1]库存总量!$G:$G,[1]库存总量!$H:$H,E4471&amp;G4471,[1]库存总量!$A:$A,"K")</f>
        <v>0</v>
      </c>
      <c r="X4471" s="12">
        <f t="shared" si="1114"/>
        <v>0</v>
      </c>
      <c r="Y4471">
        <f t="shared" si="1115"/>
        <v>0</v>
      </c>
      <c r="Z4471" s="12">
        <f t="shared" si="1116"/>
        <v>0</v>
      </c>
      <c r="AA4471">
        <f>(IF(ISERROR((IF(ISERROR(VLOOKUP(E4471&amp;G4471,'[1]采购入库货量(公司仓库)'!$A:$H,7,FALSE)),0,VLOOKUP(E4471&amp;G4471,'[1]采购入库货量(公司仓库)'!$A:$H,7,FALSE)))*L4471-(IF(ISERROR(VLOOKUP(E4471&amp;G4471,'[1]采购入库货量(公司仓库)'!$A:$H,8,FALSE)),0,VLOOKUP(E4471&amp;G4471,'[1]采购入库货量(公司仓库)'!$A:$H,8,FALSE)))),0,(IF(ISERROR(VLOOKUP(E4471&amp;G4471,'[1]采购入库货量(公司仓库)'!$A:$H,7,FALSE)),0,VLOOKUP(E4471&amp;G4471,'[1]采购入库货量(公司仓库)'!$A:$H,7,FALSE)))*L4471-(IF(ISERROR(VLOOKUP(E4471&amp;G4471,'[1]采购入库货量(公司仓库)'!$A:$H,8,FALSE)),0,VLOOKUP(E4471&amp;G4471,'[1]采购入库货量(公司仓库)'!$A:$H,8,FALSE)))))</f>
        <v>0</v>
      </c>
      <c r="AB4471">
        <f>SUMIF([1]销售数据!$B:$B,E4471&amp;G4471,[1]销售数据!$G:$G)</f>
        <v>0</v>
      </c>
      <c r="AC4471" s="12">
        <f t="shared" si="1117"/>
        <v>0</v>
      </c>
      <c r="AD4471" t="str">
        <f t="shared" si="1118"/>
        <v/>
      </c>
      <c r="AE4471">
        <f>SUMIF([1]销售数据!$B:$B,AD4471,[1]销售数据!$L:$L)</f>
        <v>0</v>
      </c>
      <c r="AF4471">
        <f>SUMIF([1]销售数据!$B:$B,AD4471,[1]销售数据!$K:$K)</f>
        <v>0</v>
      </c>
      <c r="AG4471">
        <f>SUMIF([1]销售数据!$B:$B,AD4471,[1]销售数据!$J:$J)</f>
        <v>0</v>
      </c>
      <c r="AH4471">
        <f>SUMIF([1]销售数据!$B:$B,AD4471,[1]销售数据!$I:$I)</f>
        <v>0</v>
      </c>
      <c r="AI4471">
        <f>SUMIF([1]销售数据!$B:$B,AD4471,[1]销售数据!$H:$H)</f>
        <v>0</v>
      </c>
      <c r="AJ4471" s="20">
        <f t="shared" si="1119"/>
        <v>0</v>
      </c>
      <c r="AK4471">
        <f>SUMIF([1]发货店铺数!$B:$B,AD4471,[1]发货店铺数!$G:$G)</f>
        <v>0</v>
      </c>
      <c r="AL4471">
        <f>SUMIF([1]销售店铺数!$B:$B,AD4471,[1]销售店铺数!$G:$G)</f>
        <v>0</v>
      </c>
      <c r="AM4471">
        <f>SUMIF([1]销售店铺数!$B:$B,AD4471,[1]销售店铺数!$G:$G)</f>
        <v>0</v>
      </c>
      <c r="AN4471" s="20">
        <f t="shared" si="1120"/>
        <v>0</v>
      </c>
      <c r="AO4471" s="20">
        <f t="shared" si="1121"/>
        <v>0</v>
      </c>
      <c r="AP4471" s="20">
        <f t="shared" si="1122"/>
        <v>0</v>
      </c>
      <c r="AQ4471" s="12">
        <f t="shared" si="1123"/>
        <v>0</v>
      </c>
      <c r="AR4471" s="20">
        <f t="shared" si="1124"/>
        <v>0</v>
      </c>
      <c r="AS4471" s="20">
        <f t="shared" si="1125"/>
        <v>0</v>
      </c>
    </row>
    <row r="4472" spans="1:45">
      <c r="A4472"/>
      <c r="B4472"/>
      <c r="C4472"/>
      <c r="D4472"/>
      <c r="E4472"/>
      <c r="F4472"/>
      <c r="G4472"/>
      <c r="H4472"/>
      <c r="I4472"/>
      <c r="J4472"/>
      <c r="K4472"/>
      <c r="L4472"/>
      <c r="M4472" s="8" t="str">
        <f>IF(ISERROR( VLOOKUP(AD4472,'[1]采购入库货量(公司仓库)'!$A:$I,9,FALSE)),"", VLOOKUP(AD4472,'[1]采购入库货量(公司仓库)'!$A:$I,9,FALSE))</f>
        <v/>
      </c>
      <c r="N4472" s="8" t="str">
        <f>IF(ISERROR( VLOOKUP(AD4472,[1]批发上市日期!$A:$F,6,FALSE)),"",  VLOOKUP(AD4472,[1]批发上市日期!$A:$F,6,FALSE))</f>
        <v/>
      </c>
      <c r="O4472" s="48">
        <f>IF(ISERROR(VLOOKUP(E4472&amp;G4472,'[1]采购入库货量(公司仓库)'!$A:$I,7,FALSE)),0,VLOOKUP(E4472&amp;G4472,'[1]采购入库货量(公司仓库)'!$A:$I,7,FALSE))</f>
        <v>0</v>
      </c>
      <c r="P4472" s="12">
        <f t="shared" si="1110"/>
        <v>0</v>
      </c>
      <c r="Q4472" s="14">
        <f>IF(ISERROR(VLOOKUP(E4472&amp;G4472,'[1]采购入库货量(公司仓库)'!$A:$I,8,FALSE)),0,VLOOKUP(E4472&amp;G4472,'[1]采购入库货量(公司仓库)'!$A:$I,8,FALSE))</f>
        <v>0</v>
      </c>
      <c r="R4472" s="12">
        <f t="shared" si="1111"/>
        <v>0</v>
      </c>
      <c r="S4472">
        <f>SUMIF([1]库存总量!$H:$H,E4472&amp;G4472,[1]库存总量!$G:$G)</f>
        <v>0</v>
      </c>
      <c r="T4472" s="12">
        <f t="shared" si="1112"/>
        <v>0</v>
      </c>
      <c r="U4472">
        <f>SUMIFS([1]库存总量!$G:$G,[1]库存总量!$H:$H,E4472&amp;G4472,[1]库存总量!$A:$A,"B")</f>
        <v>0</v>
      </c>
      <c r="V4472" s="12">
        <f t="shared" si="1113"/>
        <v>0</v>
      </c>
      <c r="W4472">
        <f>SUMIFS([1]库存总量!$G:$G,[1]库存总量!$H:$H,E4472&amp;G4472,[1]库存总量!$A:$A,"K")</f>
        <v>0</v>
      </c>
      <c r="X4472" s="12">
        <f t="shared" si="1114"/>
        <v>0</v>
      </c>
      <c r="Y4472">
        <f t="shared" si="1115"/>
        <v>0</v>
      </c>
      <c r="Z4472" s="12">
        <f t="shared" si="1116"/>
        <v>0</v>
      </c>
      <c r="AA4472">
        <f>(IF(ISERROR((IF(ISERROR(VLOOKUP(E4472&amp;G4472,'[1]采购入库货量(公司仓库)'!$A:$H,7,FALSE)),0,VLOOKUP(E4472&amp;G4472,'[1]采购入库货量(公司仓库)'!$A:$H,7,FALSE)))*L4472-(IF(ISERROR(VLOOKUP(E4472&amp;G4472,'[1]采购入库货量(公司仓库)'!$A:$H,8,FALSE)),0,VLOOKUP(E4472&amp;G4472,'[1]采购入库货量(公司仓库)'!$A:$H,8,FALSE)))),0,(IF(ISERROR(VLOOKUP(E4472&amp;G4472,'[1]采购入库货量(公司仓库)'!$A:$H,7,FALSE)),0,VLOOKUP(E4472&amp;G4472,'[1]采购入库货量(公司仓库)'!$A:$H,7,FALSE)))*L4472-(IF(ISERROR(VLOOKUP(E4472&amp;G4472,'[1]采购入库货量(公司仓库)'!$A:$H,8,FALSE)),0,VLOOKUP(E4472&amp;G4472,'[1]采购入库货量(公司仓库)'!$A:$H,8,FALSE)))))</f>
        <v>0</v>
      </c>
      <c r="AB4472">
        <f>SUMIF([1]销售数据!$B:$B,E4472&amp;G4472,[1]销售数据!$G:$G)</f>
        <v>0</v>
      </c>
      <c r="AC4472" s="12">
        <f t="shared" si="1117"/>
        <v>0</v>
      </c>
      <c r="AD4472" t="str">
        <f t="shared" si="1118"/>
        <v/>
      </c>
      <c r="AE4472">
        <f>SUMIF([1]销售数据!$B:$B,AD4472,[1]销售数据!$L:$L)</f>
        <v>0</v>
      </c>
      <c r="AF4472">
        <f>SUMIF([1]销售数据!$B:$B,AD4472,[1]销售数据!$K:$K)</f>
        <v>0</v>
      </c>
      <c r="AG4472">
        <f>SUMIF([1]销售数据!$B:$B,AD4472,[1]销售数据!$J:$J)</f>
        <v>0</v>
      </c>
      <c r="AH4472">
        <f>SUMIF([1]销售数据!$B:$B,AD4472,[1]销售数据!$I:$I)</f>
        <v>0</v>
      </c>
      <c r="AI4472">
        <f>SUMIF([1]销售数据!$B:$B,AD4472,[1]销售数据!$H:$H)</f>
        <v>0</v>
      </c>
      <c r="AJ4472" s="20">
        <f t="shared" si="1119"/>
        <v>0</v>
      </c>
      <c r="AK4472">
        <f>SUMIF([1]发货店铺数!$B:$B,AD4472,[1]发货店铺数!$G:$G)</f>
        <v>0</v>
      </c>
      <c r="AL4472">
        <f>SUMIF([1]销售店铺数!$B:$B,AD4472,[1]销售店铺数!$G:$G)</f>
        <v>0</v>
      </c>
      <c r="AM4472">
        <f>SUMIF([1]销售店铺数!$B:$B,AD4472,[1]销售店铺数!$G:$G)</f>
        <v>0</v>
      </c>
      <c r="AN4472" s="20">
        <f t="shared" si="1120"/>
        <v>0</v>
      </c>
      <c r="AO4472" s="20">
        <f t="shared" si="1121"/>
        <v>0</v>
      </c>
      <c r="AP4472" s="20">
        <f t="shared" si="1122"/>
        <v>0</v>
      </c>
      <c r="AQ4472" s="12">
        <f t="shared" si="1123"/>
        <v>0</v>
      </c>
      <c r="AR4472" s="20">
        <f t="shared" si="1124"/>
        <v>0</v>
      </c>
      <c r="AS4472" s="20">
        <f t="shared" si="1125"/>
        <v>0</v>
      </c>
    </row>
    <row r="4473" spans="1:45">
      <c r="A4473"/>
      <c r="B4473"/>
      <c r="C4473"/>
      <c r="D4473"/>
      <c r="E4473"/>
      <c r="F4473"/>
      <c r="G4473"/>
      <c r="H4473"/>
      <c r="I4473"/>
      <c r="J4473"/>
      <c r="K4473"/>
      <c r="L4473"/>
      <c r="M4473" s="8" t="str">
        <f>IF(ISERROR( VLOOKUP(AD4473,'[1]采购入库货量(公司仓库)'!$A:$I,9,FALSE)),"", VLOOKUP(AD4473,'[1]采购入库货量(公司仓库)'!$A:$I,9,FALSE))</f>
        <v/>
      </c>
      <c r="N4473" s="8" t="str">
        <f>IF(ISERROR( VLOOKUP(AD4473,[1]批发上市日期!$A:$F,6,FALSE)),"",  VLOOKUP(AD4473,[1]批发上市日期!$A:$F,6,FALSE))</f>
        <v/>
      </c>
      <c r="O4473" s="48">
        <f>IF(ISERROR(VLOOKUP(E4473&amp;G4473,'[1]采购入库货量(公司仓库)'!$A:$I,7,FALSE)),0,VLOOKUP(E4473&amp;G4473,'[1]采购入库货量(公司仓库)'!$A:$I,7,FALSE))</f>
        <v>0</v>
      </c>
      <c r="P4473" s="12">
        <f t="shared" si="1110"/>
        <v>0</v>
      </c>
      <c r="Q4473" s="14">
        <f>IF(ISERROR(VLOOKUP(E4473&amp;G4473,'[1]采购入库货量(公司仓库)'!$A:$I,8,FALSE)),0,VLOOKUP(E4473&amp;G4473,'[1]采购入库货量(公司仓库)'!$A:$I,8,FALSE))</f>
        <v>0</v>
      </c>
      <c r="R4473" s="12">
        <f t="shared" si="1111"/>
        <v>0</v>
      </c>
      <c r="S4473">
        <f>SUMIF([1]库存总量!$H:$H,E4473&amp;G4473,[1]库存总量!$G:$G)</f>
        <v>0</v>
      </c>
      <c r="T4473" s="12">
        <f t="shared" si="1112"/>
        <v>0</v>
      </c>
      <c r="U4473">
        <f>SUMIFS([1]库存总量!$G:$G,[1]库存总量!$H:$H,E4473&amp;G4473,[1]库存总量!$A:$A,"B")</f>
        <v>0</v>
      </c>
      <c r="V4473" s="12">
        <f t="shared" si="1113"/>
        <v>0</v>
      </c>
      <c r="W4473">
        <f>SUMIFS([1]库存总量!$G:$G,[1]库存总量!$H:$H,E4473&amp;G4473,[1]库存总量!$A:$A,"K")</f>
        <v>0</v>
      </c>
      <c r="X4473" s="12">
        <f t="shared" si="1114"/>
        <v>0</v>
      </c>
      <c r="Y4473">
        <f t="shared" si="1115"/>
        <v>0</v>
      </c>
      <c r="Z4473" s="12">
        <f t="shared" si="1116"/>
        <v>0</v>
      </c>
      <c r="AA4473">
        <f>(IF(ISERROR((IF(ISERROR(VLOOKUP(E4473&amp;G4473,'[1]采购入库货量(公司仓库)'!$A:$H,7,FALSE)),0,VLOOKUP(E4473&amp;G4473,'[1]采购入库货量(公司仓库)'!$A:$H,7,FALSE)))*L4473-(IF(ISERROR(VLOOKUP(E4473&amp;G4473,'[1]采购入库货量(公司仓库)'!$A:$H,8,FALSE)),0,VLOOKUP(E4473&amp;G4473,'[1]采购入库货量(公司仓库)'!$A:$H,8,FALSE)))),0,(IF(ISERROR(VLOOKUP(E4473&amp;G4473,'[1]采购入库货量(公司仓库)'!$A:$H,7,FALSE)),0,VLOOKUP(E4473&amp;G4473,'[1]采购入库货量(公司仓库)'!$A:$H,7,FALSE)))*L4473-(IF(ISERROR(VLOOKUP(E4473&amp;G4473,'[1]采购入库货量(公司仓库)'!$A:$H,8,FALSE)),0,VLOOKUP(E4473&amp;G4473,'[1]采购入库货量(公司仓库)'!$A:$H,8,FALSE)))))</f>
        <v>0</v>
      </c>
      <c r="AB4473">
        <f>SUMIF([1]销售数据!$B:$B,E4473&amp;G4473,[1]销售数据!$G:$G)</f>
        <v>0</v>
      </c>
      <c r="AC4473" s="12">
        <f t="shared" si="1117"/>
        <v>0</v>
      </c>
      <c r="AD4473" t="str">
        <f t="shared" si="1118"/>
        <v/>
      </c>
      <c r="AE4473">
        <f>SUMIF([1]销售数据!$B:$B,AD4473,[1]销售数据!$L:$L)</f>
        <v>0</v>
      </c>
      <c r="AF4473">
        <f>SUMIF([1]销售数据!$B:$B,AD4473,[1]销售数据!$K:$K)</f>
        <v>0</v>
      </c>
      <c r="AG4473">
        <f>SUMIF([1]销售数据!$B:$B,AD4473,[1]销售数据!$J:$J)</f>
        <v>0</v>
      </c>
      <c r="AH4473">
        <f>SUMIF([1]销售数据!$B:$B,AD4473,[1]销售数据!$I:$I)</f>
        <v>0</v>
      </c>
      <c r="AI4473">
        <f>SUMIF([1]销售数据!$B:$B,AD4473,[1]销售数据!$H:$H)</f>
        <v>0</v>
      </c>
      <c r="AJ4473" s="20">
        <f t="shared" si="1119"/>
        <v>0</v>
      </c>
      <c r="AK4473">
        <f>SUMIF([1]发货店铺数!$B:$B,AD4473,[1]发货店铺数!$G:$G)</f>
        <v>0</v>
      </c>
      <c r="AL4473">
        <f>SUMIF([1]销售店铺数!$B:$B,AD4473,[1]销售店铺数!$G:$G)</f>
        <v>0</v>
      </c>
      <c r="AM4473">
        <f>SUMIF([1]销售店铺数!$B:$B,AD4473,[1]销售店铺数!$G:$G)</f>
        <v>0</v>
      </c>
      <c r="AN4473" s="20">
        <f t="shared" si="1120"/>
        <v>0</v>
      </c>
      <c r="AO4473" s="20">
        <f t="shared" si="1121"/>
        <v>0</v>
      </c>
      <c r="AP4473" s="20">
        <f t="shared" si="1122"/>
        <v>0</v>
      </c>
      <c r="AQ4473" s="12">
        <f t="shared" si="1123"/>
        <v>0</v>
      </c>
      <c r="AR4473" s="20">
        <f t="shared" si="1124"/>
        <v>0</v>
      </c>
      <c r="AS4473" s="20">
        <f t="shared" si="1125"/>
        <v>0</v>
      </c>
    </row>
    <row r="4474" spans="1:45">
      <c r="A4474"/>
      <c r="B4474"/>
      <c r="C4474"/>
      <c r="D4474"/>
      <c r="E4474"/>
      <c r="F4474"/>
      <c r="G4474"/>
      <c r="H4474"/>
      <c r="I4474"/>
      <c r="J4474"/>
      <c r="K4474"/>
      <c r="L4474"/>
      <c r="M4474" s="8" t="str">
        <f>IF(ISERROR( VLOOKUP(AD4474,'[1]采购入库货量(公司仓库)'!$A:$I,9,FALSE)),"", VLOOKUP(AD4474,'[1]采购入库货量(公司仓库)'!$A:$I,9,FALSE))</f>
        <v/>
      </c>
      <c r="N4474" s="8" t="str">
        <f>IF(ISERROR( VLOOKUP(AD4474,[1]批发上市日期!$A:$F,6,FALSE)),"",  VLOOKUP(AD4474,[1]批发上市日期!$A:$F,6,FALSE))</f>
        <v/>
      </c>
      <c r="O4474" s="48">
        <f>IF(ISERROR(VLOOKUP(E4474&amp;G4474,'[1]采购入库货量(公司仓库)'!$A:$I,7,FALSE)),0,VLOOKUP(E4474&amp;G4474,'[1]采购入库货量(公司仓库)'!$A:$I,7,FALSE))</f>
        <v>0</v>
      </c>
      <c r="P4474" s="12">
        <f t="shared" si="1110"/>
        <v>0</v>
      </c>
      <c r="Q4474" s="14">
        <f>IF(ISERROR(VLOOKUP(E4474&amp;G4474,'[1]采购入库货量(公司仓库)'!$A:$I,8,FALSE)),0,VLOOKUP(E4474&amp;G4474,'[1]采购入库货量(公司仓库)'!$A:$I,8,FALSE))</f>
        <v>0</v>
      </c>
      <c r="R4474" s="12">
        <f t="shared" si="1111"/>
        <v>0</v>
      </c>
      <c r="S4474">
        <f>SUMIF([1]库存总量!$H:$H,E4474&amp;G4474,[1]库存总量!$G:$G)</f>
        <v>0</v>
      </c>
      <c r="T4474" s="12">
        <f t="shared" si="1112"/>
        <v>0</v>
      </c>
      <c r="U4474">
        <f>SUMIFS([1]库存总量!$G:$G,[1]库存总量!$H:$H,E4474&amp;G4474,[1]库存总量!$A:$A,"B")</f>
        <v>0</v>
      </c>
      <c r="V4474" s="12">
        <f t="shared" si="1113"/>
        <v>0</v>
      </c>
      <c r="W4474">
        <f>SUMIFS([1]库存总量!$G:$G,[1]库存总量!$H:$H,E4474&amp;G4474,[1]库存总量!$A:$A,"K")</f>
        <v>0</v>
      </c>
      <c r="X4474" s="12">
        <f t="shared" si="1114"/>
        <v>0</v>
      </c>
      <c r="Y4474">
        <f t="shared" si="1115"/>
        <v>0</v>
      </c>
      <c r="Z4474" s="12">
        <f t="shared" si="1116"/>
        <v>0</v>
      </c>
      <c r="AA4474">
        <f>(IF(ISERROR((IF(ISERROR(VLOOKUP(E4474&amp;G4474,'[1]采购入库货量(公司仓库)'!$A:$H,7,FALSE)),0,VLOOKUP(E4474&amp;G4474,'[1]采购入库货量(公司仓库)'!$A:$H,7,FALSE)))*L4474-(IF(ISERROR(VLOOKUP(E4474&amp;G4474,'[1]采购入库货量(公司仓库)'!$A:$H,8,FALSE)),0,VLOOKUP(E4474&amp;G4474,'[1]采购入库货量(公司仓库)'!$A:$H,8,FALSE)))),0,(IF(ISERROR(VLOOKUP(E4474&amp;G4474,'[1]采购入库货量(公司仓库)'!$A:$H,7,FALSE)),0,VLOOKUP(E4474&amp;G4474,'[1]采购入库货量(公司仓库)'!$A:$H,7,FALSE)))*L4474-(IF(ISERROR(VLOOKUP(E4474&amp;G4474,'[1]采购入库货量(公司仓库)'!$A:$H,8,FALSE)),0,VLOOKUP(E4474&amp;G4474,'[1]采购入库货量(公司仓库)'!$A:$H,8,FALSE)))))</f>
        <v>0</v>
      </c>
      <c r="AB4474">
        <f>SUMIF([1]销售数据!$B:$B,E4474&amp;G4474,[1]销售数据!$G:$G)</f>
        <v>0</v>
      </c>
      <c r="AC4474" s="12">
        <f t="shared" si="1117"/>
        <v>0</v>
      </c>
      <c r="AD4474" t="str">
        <f t="shared" si="1118"/>
        <v/>
      </c>
      <c r="AE4474">
        <f>SUMIF([1]销售数据!$B:$B,AD4474,[1]销售数据!$L:$L)</f>
        <v>0</v>
      </c>
      <c r="AF4474">
        <f>SUMIF([1]销售数据!$B:$B,AD4474,[1]销售数据!$K:$K)</f>
        <v>0</v>
      </c>
      <c r="AG4474">
        <f>SUMIF([1]销售数据!$B:$B,AD4474,[1]销售数据!$J:$J)</f>
        <v>0</v>
      </c>
      <c r="AH4474">
        <f>SUMIF([1]销售数据!$B:$B,AD4474,[1]销售数据!$I:$I)</f>
        <v>0</v>
      </c>
      <c r="AI4474">
        <f>SUMIF([1]销售数据!$B:$B,AD4474,[1]销售数据!$H:$H)</f>
        <v>0</v>
      </c>
      <c r="AJ4474" s="20">
        <f t="shared" si="1119"/>
        <v>0</v>
      </c>
      <c r="AK4474">
        <f>SUMIF([1]发货店铺数!$B:$B,AD4474,[1]发货店铺数!$G:$G)</f>
        <v>0</v>
      </c>
      <c r="AL4474">
        <f>SUMIF([1]销售店铺数!$B:$B,AD4474,[1]销售店铺数!$G:$G)</f>
        <v>0</v>
      </c>
      <c r="AM4474">
        <f>SUMIF([1]销售店铺数!$B:$B,AD4474,[1]销售店铺数!$G:$G)</f>
        <v>0</v>
      </c>
      <c r="AN4474" s="20">
        <f t="shared" si="1120"/>
        <v>0</v>
      </c>
      <c r="AO4474" s="20">
        <f t="shared" si="1121"/>
        <v>0</v>
      </c>
      <c r="AP4474" s="20">
        <f t="shared" si="1122"/>
        <v>0</v>
      </c>
      <c r="AQ4474" s="12">
        <f t="shared" si="1123"/>
        <v>0</v>
      </c>
      <c r="AR4474" s="20">
        <f t="shared" si="1124"/>
        <v>0</v>
      </c>
      <c r="AS4474" s="20">
        <f t="shared" si="1125"/>
        <v>0</v>
      </c>
    </row>
    <row r="4475" spans="1:45">
      <c r="A4475"/>
      <c r="B4475"/>
      <c r="C4475"/>
      <c r="D4475"/>
      <c r="E4475"/>
      <c r="F4475"/>
      <c r="G4475"/>
      <c r="H4475"/>
      <c r="I4475"/>
      <c r="J4475"/>
      <c r="K4475"/>
      <c r="L4475"/>
      <c r="M4475" s="8" t="str">
        <f>IF(ISERROR( VLOOKUP(AD4475,'[1]采购入库货量(公司仓库)'!$A:$I,9,FALSE)),"", VLOOKUP(AD4475,'[1]采购入库货量(公司仓库)'!$A:$I,9,FALSE))</f>
        <v/>
      </c>
      <c r="N4475" s="8" t="str">
        <f>IF(ISERROR( VLOOKUP(AD4475,[1]批发上市日期!$A:$F,6,FALSE)),"",  VLOOKUP(AD4475,[1]批发上市日期!$A:$F,6,FALSE))</f>
        <v/>
      </c>
      <c r="O4475" s="48">
        <f>IF(ISERROR(VLOOKUP(E4475&amp;G4475,'[1]采购入库货量(公司仓库)'!$A:$I,7,FALSE)),0,VLOOKUP(E4475&amp;G4475,'[1]采购入库货量(公司仓库)'!$A:$I,7,FALSE))</f>
        <v>0</v>
      </c>
      <c r="P4475" s="12">
        <f t="shared" si="1110"/>
        <v>0</v>
      </c>
      <c r="Q4475" s="14">
        <f>IF(ISERROR(VLOOKUP(E4475&amp;G4475,'[1]采购入库货量(公司仓库)'!$A:$I,8,FALSE)),0,VLOOKUP(E4475&amp;G4475,'[1]采购入库货量(公司仓库)'!$A:$I,8,FALSE))</f>
        <v>0</v>
      </c>
      <c r="R4475" s="12">
        <f t="shared" si="1111"/>
        <v>0</v>
      </c>
      <c r="S4475">
        <f>SUMIF([1]库存总量!$H:$H,E4475&amp;G4475,[1]库存总量!$G:$G)</f>
        <v>0</v>
      </c>
      <c r="T4475" s="12">
        <f t="shared" si="1112"/>
        <v>0</v>
      </c>
      <c r="U4475">
        <f>SUMIFS([1]库存总量!$G:$G,[1]库存总量!$H:$H,E4475&amp;G4475,[1]库存总量!$A:$A,"B")</f>
        <v>0</v>
      </c>
      <c r="V4475" s="12">
        <f t="shared" si="1113"/>
        <v>0</v>
      </c>
      <c r="W4475">
        <f>SUMIFS([1]库存总量!$G:$G,[1]库存总量!$H:$H,E4475&amp;G4475,[1]库存总量!$A:$A,"K")</f>
        <v>0</v>
      </c>
      <c r="X4475" s="12">
        <f t="shared" si="1114"/>
        <v>0</v>
      </c>
      <c r="Y4475">
        <f t="shared" si="1115"/>
        <v>0</v>
      </c>
      <c r="Z4475" s="12">
        <f t="shared" si="1116"/>
        <v>0</v>
      </c>
      <c r="AA4475">
        <f>(IF(ISERROR((IF(ISERROR(VLOOKUP(E4475&amp;G4475,'[1]采购入库货量(公司仓库)'!$A:$H,7,FALSE)),0,VLOOKUP(E4475&amp;G4475,'[1]采购入库货量(公司仓库)'!$A:$H,7,FALSE)))*L4475-(IF(ISERROR(VLOOKUP(E4475&amp;G4475,'[1]采购入库货量(公司仓库)'!$A:$H,8,FALSE)),0,VLOOKUP(E4475&amp;G4475,'[1]采购入库货量(公司仓库)'!$A:$H,8,FALSE)))),0,(IF(ISERROR(VLOOKUP(E4475&amp;G4475,'[1]采购入库货量(公司仓库)'!$A:$H,7,FALSE)),0,VLOOKUP(E4475&amp;G4475,'[1]采购入库货量(公司仓库)'!$A:$H,7,FALSE)))*L4475-(IF(ISERROR(VLOOKUP(E4475&amp;G4475,'[1]采购入库货量(公司仓库)'!$A:$H,8,FALSE)),0,VLOOKUP(E4475&amp;G4475,'[1]采购入库货量(公司仓库)'!$A:$H,8,FALSE)))))</f>
        <v>0</v>
      </c>
      <c r="AB4475">
        <f>SUMIF([1]销售数据!$B:$B,E4475&amp;G4475,[1]销售数据!$G:$G)</f>
        <v>0</v>
      </c>
      <c r="AC4475" s="12">
        <f t="shared" si="1117"/>
        <v>0</v>
      </c>
      <c r="AD4475" t="str">
        <f t="shared" si="1118"/>
        <v/>
      </c>
      <c r="AE4475">
        <f>SUMIF([1]销售数据!$B:$B,AD4475,[1]销售数据!$L:$L)</f>
        <v>0</v>
      </c>
      <c r="AF4475">
        <f>SUMIF([1]销售数据!$B:$B,AD4475,[1]销售数据!$K:$K)</f>
        <v>0</v>
      </c>
      <c r="AG4475">
        <f>SUMIF([1]销售数据!$B:$B,AD4475,[1]销售数据!$J:$J)</f>
        <v>0</v>
      </c>
      <c r="AH4475">
        <f>SUMIF([1]销售数据!$B:$B,AD4475,[1]销售数据!$I:$I)</f>
        <v>0</v>
      </c>
      <c r="AI4475">
        <f>SUMIF([1]销售数据!$B:$B,AD4475,[1]销售数据!$H:$H)</f>
        <v>0</v>
      </c>
      <c r="AJ4475" s="20">
        <f t="shared" si="1119"/>
        <v>0</v>
      </c>
      <c r="AK4475">
        <f>SUMIF([1]发货店铺数!$B:$B,AD4475,[1]发货店铺数!$G:$G)</f>
        <v>0</v>
      </c>
      <c r="AL4475">
        <f>SUMIF([1]销售店铺数!$B:$B,AD4475,[1]销售店铺数!$G:$G)</f>
        <v>0</v>
      </c>
      <c r="AM4475">
        <f>SUMIF([1]销售店铺数!$B:$B,AD4475,[1]销售店铺数!$G:$G)</f>
        <v>0</v>
      </c>
      <c r="AN4475" s="20">
        <f t="shared" si="1120"/>
        <v>0</v>
      </c>
      <c r="AO4475" s="20">
        <f t="shared" si="1121"/>
        <v>0</v>
      </c>
      <c r="AP4475" s="20">
        <f t="shared" si="1122"/>
        <v>0</v>
      </c>
      <c r="AQ4475" s="12">
        <f t="shared" si="1123"/>
        <v>0</v>
      </c>
      <c r="AR4475" s="20">
        <f t="shared" si="1124"/>
        <v>0</v>
      </c>
      <c r="AS4475" s="20">
        <f t="shared" si="1125"/>
        <v>0</v>
      </c>
    </row>
    <row r="4476" spans="1:45">
      <c r="A4476"/>
      <c r="B4476"/>
      <c r="C4476"/>
      <c r="D4476"/>
      <c r="E4476"/>
      <c r="F4476"/>
      <c r="G4476"/>
      <c r="H4476"/>
      <c r="I4476"/>
      <c r="J4476"/>
      <c r="K4476"/>
      <c r="L4476"/>
      <c r="M4476" s="8" t="str">
        <f>IF(ISERROR( VLOOKUP(AD4476,'[1]采购入库货量(公司仓库)'!$A:$I,9,FALSE)),"", VLOOKUP(AD4476,'[1]采购入库货量(公司仓库)'!$A:$I,9,FALSE))</f>
        <v/>
      </c>
      <c r="N4476" s="8" t="str">
        <f>IF(ISERROR( VLOOKUP(AD4476,[1]批发上市日期!$A:$F,6,FALSE)),"",  VLOOKUP(AD4476,[1]批发上市日期!$A:$F,6,FALSE))</f>
        <v/>
      </c>
      <c r="O4476" s="48">
        <f>IF(ISERROR(VLOOKUP(E4476&amp;G4476,'[1]采购入库货量(公司仓库)'!$A:$I,7,FALSE)),0,VLOOKUP(E4476&amp;G4476,'[1]采购入库货量(公司仓库)'!$A:$I,7,FALSE))</f>
        <v>0</v>
      </c>
      <c r="P4476" s="12">
        <f t="shared" si="1110"/>
        <v>0</v>
      </c>
      <c r="Q4476" s="14">
        <f>IF(ISERROR(VLOOKUP(E4476&amp;G4476,'[1]采购入库货量(公司仓库)'!$A:$I,8,FALSE)),0,VLOOKUP(E4476&amp;G4476,'[1]采购入库货量(公司仓库)'!$A:$I,8,FALSE))</f>
        <v>0</v>
      </c>
      <c r="R4476" s="12">
        <f t="shared" si="1111"/>
        <v>0</v>
      </c>
      <c r="S4476">
        <f>SUMIF([1]库存总量!$H:$H,E4476&amp;G4476,[1]库存总量!$G:$G)</f>
        <v>0</v>
      </c>
      <c r="T4476" s="12">
        <f t="shared" si="1112"/>
        <v>0</v>
      </c>
      <c r="U4476">
        <f>SUMIFS([1]库存总量!$G:$G,[1]库存总量!$H:$H,E4476&amp;G4476,[1]库存总量!$A:$A,"B")</f>
        <v>0</v>
      </c>
      <c r="V4476" s="12">
        <f t="shared" si="1113"/>
        <v>0</v>
      </c>
      <c r="W4476">
        <f>SUMIFS([1]库存总量!$G:$G,[1]库存总量!$H:$H,E4476&amp;G4476,[1]库存总量!$A:$A,"K")</f>
        <v>0</v>
      </c>
      <c r="X4476" s="12">
        <f t="shared" si="1114"/>
        <v>0</v>
      </c>
      <c r="Y4476">
        <f t="shared" si="1115"/>
        <v>0</v>
      </c>
      <c r="Z4476" s="12">
        <f t="shared" si="1116"/>
        <v>0</v>
      </c>
      <c r="AA4476">
        <f>(IF(ISERROR((IF(ISERROR(VLOOKUP(E4476&amp;G4476,'[1]采购入库货量(公司仓库)'!$A:$H,7,FALSE)),0,VLOOKUP(E4476&amp;G4476,'[1]采购入库货量(公司仓库)'!$A:$H,7,FALSE)))*L4476-(IF(ISERROR(VLOOKUP(E4476&amp;G4476,'[1]采购入库货量(公司仓库)'!$A:$H,8,FALSE)),0,VLOOKUP(E4476&amp;G4476,'[1]采购入库货量(公司仓库)'!$A:$H,8,FALSE)))),0,(IF(ISERROR(VLOOKUP(E4476&amp;G4476,'[1]采购入库货量(公司仓库)'!$A:$H,7,FALSE)),0,VLOOKUP(E4476&amp;G4476,'[1]采购入库货量(公司仓库)'!$A:$H,7,FALSE)))*L4476-(IF(ISERROR(VLOOKUP(E4476&amp;G4476,'[1]采购入库货量(公司仓库)'!$A:$H,8,FALSE)),0,VLOOKUP(E4476&amp;G4476,'[1]采购入库货量(公司仓库)'!$A:$H,8,FALSE)))))</f>
        <v>0</v>
      </c>
      <c r="AB4476">
        <f>SUMIF([1]销售数据!$B:$B,E4476&amp;G4476,[1]销售数据!$G:$G)</f>
        <v>0</v>
      </c>
      <c r="AC4476" s="12">
        <f t="shared" si="1117"/>
        <v>0</v>
      </c>
      <c r="AD4476" t="str">
        <f t="shared" si="1118"/>
        <v/>
      </c>
      <c r="AE4476">
        <f>SUMIF([1]销售数据!$B:$B,AD4476,[1]销售数据!$L:$L)</f>
        <v>0</v>
      </c>
      <c r="AF4476">
        <f>SUMIF([1]销售数据!$B:$B,AD4476,[1]销售数据!$K:$K)</f>
        <v>0</v>
      </c>
      <c r="AG4476">
        <f>SUMIF([1]销售数据!$B:$B,AD4476,[1]销售数据!$J:$J)</f>
        <v>0</v>
      </c>
      <c r="AH4476">
        <f>SUMIF([1]销售数据!$B:$B,AD4476,[1]销售数据!$I:$I)</f>
        <v>0</v>
      </c>
      <c r="AI4476">
        <f>SUMIF([1]销售数据!$B:$B,AD4476,[1]销售数据!$H:$H)</f>
        <v>0</v>
      </c>
      <c r="AJ4476" s="20">
        <f t="shared" si="1119"/>
        <v>0</v>
      </c>
      <c r="AK4476">
        <f>SUMIF([1]发货店铺数!$B:$B,AD4476,[1]发货店铺数!$G:$G)</f>
        <v>0</v>
      </c>
      <c r="AL4476">
        <f>SUMIF([1]销售店铺数!$B:$B,AD4476,[1]销售店铺数!$G:$G)</f>
        <v>0</v>
      </c>
      <c r="AM4476">
        <f>SUMIF([1]销售店铺数!$B:$B,AD4476,[1]销售店铺数!$G:$G)</f>
        <v>0</v>
      </c>
      <c r="AN4476" s="20">
        <f t="shared" si="1120"/>
        <v>0</v>
      </c>
      <c r="AO4476" s="20">
        <f t="shared" si="1121"/>
        <v>0</v>
      </c>
      <c r="AP4476" s="20">
        <f t="shared" si="1122"/>
        <v>0</v>
      </c>
      <c r="AQ4476" s="12">
        <f t="shared" si="1123"/>
        <v>0</v>
      </c>
      <c r="AR4476" s="20">
        <f t="shared" si="1124"/>
        <v>0</v>
      </c>
      <c r="AS4476" s="20">
        <f t="shared" si="1125"/>
        <v>0</v>
      </c>
    </row>
    <row r="4477" spans="1:45">
      <c r="A4477"/>
      <c r="B4477"/>
      <c r="C4477"/>
      <c r="D4477"/>
      <c r="E4477"/>
      <c r="F4477"/>
      <c r="G4477"/>
      <c r="H4477"/>
      <c r="I4477"/>
      <c r="J4477"/>
      <c r="K4477"/>
      <c r="L4477"/>
      <c r="M4477" s="8" t="str">
        <f>IF(ISERROR( VLOOKUP(AD4477,'[1]采购入库货量(公司仓库)'!$A:$I,9,FALSE)),"", VLOOKUP(AD4477,'[1]采购入库货量(公司仓库)'!$A:$I,9,FALSE))</f>
        <v/>
      </c>
      <c r="N4477" s="8" t="str">
        <f>IF(ISERROR( VLOOKUP(AD4477,[1]批发上市日期!$A:$F,6,FALSE)),"",  VLOOKUP(AD4477,[1]批发上市日期!$A:$F,6,FALSE))</f>
        <v/>
      </c>
      <c r="O4477" s="48">
        <f>IF(ISERROR(VLOOKUP(E4477&amp;G4477,'[1]采购入库货量(公司仓库)'!$A:$I,7,FALSE)),0,VLOOKUP(E4477&amp;G4477,'[1]采购入库货量(公司仓库)'!$A:$I,7,FALSE))</f>
        <v>0</v>
      </c>
      <c r="P4477" s="12">
        <f t="shared" si="1110"/>
        <v>0</v>
      </c>
      <c r="Q4477" s="14">
        <f>IF(ISERROR(VLOOKUP(E4477&amp;G4477,'[1]采购入库货量(公司仓库)'!$A:$I,8,FALSE)),0,VLOOKUP(E4477&amp;G4477,'[1]采购入库货量(公司仓库)'!$A:$I,8,FALSE))</f>
        <v>0</v>
      </c>
      <c r="R4477" s="12">
        <f t="shared" si="1111"/>
        <v>0</v>
      </c>
      <c r="S4477">
        <f>SUMIF([1]库存总量!$H:$H,E4477&amp;G4477,[1]库存总量!$G:$G)</f>
        <v>0</v>
      </c>
      <c r="T4477" s="12">
        <f t="shared" si="1112"/>
        <v>0</v>
      </c>
      <c r="U4477">
        <f>SUMIFS([1]库存总量!$G:$G,[1]库存总量!$H:$H,E4477&amp;G4477,[1]库存总量!$A:$A,"B")</f>
        <v>0</v>
      </c>
      <c r="V4477" s="12">
        <f t="shared" si="1113"/>
        <v>0</v>
      </c>
      <c r="W4477">
        <f>SUMIFS([1]库存总量!$G:$G,[1]库存总量!$H:$H,E4477&amp;G4477,[1]库存总量!$A:$A,"K")</f>
        <v>0</v>
      </c>
      <c r="X4477" s="12">
        <f t="shared" si="1114"/>
        <v>0</v>
      </c>
      <c r="Y4477">
        <f t="shared" si="1115"/>
        <v>0</v>
      </c>
      <c r="Z4477" s="12">
        <f t="shared" si="1116"/>
        <v>0</v>
      </c>
      <c r="AA4477">
        <f>(IF(ISERROR((IF(ISERROR(VLOOKUP(E4477&amp;G4477,'[1]采购入库货量(公司仓库)'!$A:$H,7,FALSE)),0,VLOOKUP(E4477&amp;G4477,'[1]采购入库货量(公司仓库)'!$A:$H,7,FALSE)))*L4477-(IF(ISERROR(VLOOKUP(E4477&amp;G4477,'[1]采购入库货量(公司仓库)'!$A:$H,8,FALSE)),0,VLOOKUP(E4477&amp;G4477,'[1]采购入库货量(公司仓库)'!$A:$H,8,FALSE)))),0,(IF(ISERROR(VLOOKUP(E4477&amp;G4477,'[1]采购入库货量(公司仓库)'!$A:$H,7,FALSE)),0,VLOOKUP(E4477&amp;G4477,'[1]采购入库货量(公司仓库)'!$A:$H,7,FALSE)))*L4477-(IF(ISERROR(VLOOKUP(E4477&amp;G4477,'[1]采购入库货量(公司仓库)'!$A:$H,8,FALSE)),0,VLOOKUP(E4477&amp;G4477,'[1]采购入库货量(公司仓库)'!$A:$H,8,FALSE)))))</f>
        <v>0</v>
      </c>
      <c r="AB4477">
        <f>SUMIF([1]销售数据!$B:$B,E4477&amp;G4477,[1]销售数据!$G:$G)</f>
        <v>0</v>
      </c>
      <c r="AC4477" s="12">
        <f t="shared" si="1117"/>
        <v>0</v>
      </c>
      <c r="AD4477" t="str">
        <f t="shared" si="1118"/>
        <v/>
      </c>
      <c r="AE4477">
        <f>SUMIF([1]销售数据!$B:$B,AD4477,[1]销售数据!$L:$L)</f>
        <v>0</v>
      </c>
      <c r="AF4477">
        <f>SUMIF([1]销售数据!$B:$B,AD4477,[1]销售数据!$K:$K)</f>
        <v>0</v>
      </c>
      <c r="AG4477">
        <f>SUMIF([1]销售数据!$B:$B,AD4477,[1]销售数据!$J:$J)</f>
        <v>0</v>
      </c>
      <c r="AH4477">
        <f>SUMIF([1]销售数据!$B:$B,AD4477,[1]销售数据!$I:$I)</f>
        <v>0</v>
      </c>
      <c r="AI4477">
        <f>SUMIF([1]销售数据!$B:$B,AD4477,[1]销售数据!$H:$H)</f>
        <v>0</v>
      </c>
      <c r="AJ4477" s="20">
        <f t="shared" si="1119"/>
        <v>0</v>
      </c>
      <c r="AK4477">
        <f>SUMIF([1]发货店铺数!$B:$B,AD4477,[1]发货店铺数!$G:$G)</f>
        <v>0</v>
      </c>
      <c r="AL4477">
        <f>SUMIF([1]销售店铺数!$B:$B,AD4477,[1]销售店铺数!$G:$G)</f>
        <v>0</v>
      </c>
      <c r="AM4477">
        <f>SUMIF([1]销售店铺数!$B:$B,AD4477,[1]销售店铺数!$G:$G)</f>
        <v>0</v>
      </c>
      <c r="AN4477" s="20">
        <f t="shared" si="1120"/>
        <v>0</v>
      </c>
      <c r="AO4477" s="20">
        <f t="shared" si="1121"/>
        <v>0</v>
      </c>
      <c r="AP4477" s="20">
        <f t="shared" si="1122"/>
        <v>0</v>
      </c>
      <c r="AQ4477" s="12">
        <f t="shared" si="1123"/>
        <v>0</v>
      </c>
      <c r="AR4477" s="20">
        <f t="shared" si="1124"/>
        <v>0</v>
      </c>
      <c r="AS4477" s="20">
        <f t="shared" si="1125"/>
        <v>0</v>
      </c>
    </row>
    <row r="4478" spans="1:45">
      <c r="A4478"/>
      <c r="B4478"/>
      <c r="C4478"/>
      <c r="D4478"/>
      <c r="E4478"/>
      <c r="F4478"/>
      <c r="G4478"/>
      <c r="H4478"/>
      <c r="I4478"/>
      <c r="J4478"/>
      <c r="K4478"/>
      <c r="L4478"/>
      <c r="M4478" s="8" t="str">
        <f>IF(ISERROR( VLOOKUP(AD4478,'[1]采购入库货量(公司仓库)'!$A:$I,9,FALSE)),"", VLOOKUP(AD4478,'[1]采购入库货量(公司仓库)'!$A:$I,9,FALSE))</f>
        <v/>
      </c>
      <c r="N4478" s="8" t="str">
        <f>IF(ISERROR( VLOOKUP(AD4478,[1]批发上市日期!$A:$F,6,FALSE)),"",  VLOOKUP(AD4478,[1]批发上市日期!$A:$F,6,FALSE))</f>
        <v/>
      </c>
      <c r="O4478" s="48">
        <f>IF(ISERROR(VLOOKUP(E4478&amp;G4478,'[1]采购入库货量(公司仓库)'!$A:$I,7,FALSE)),0,VLOOKUP(E4478&amp;G4478,'[1]采购入库货量(公司仓库)'!$A:$I,7,FALSE))</f>
        <v>0</v>
      </c>
      <c r="P4478" s="12">
        <f t="shared" si="1110"/>
        <v>0</v>
      </c>
      <c r="Q4478" s="14">
        <f>IF(ISERROR(VLOOKUP(E4478&amp;G4478,'[1]采购入库货量(公司仓库)'!$A:$I,8,FALSE)),0,VLOOKUP(E4478&amp;G4478,'[1]采购入库货量(公司仓库)'!$A:$I,8,FALSE))</f>
        <v>0</v>
      </c>
      <c r="R4478" s="12">
        <f t="shared" si="1111"/>
        <v>0</v>
      </c>
      <c r="S4478">
        <f>SUMIF([1]库存总量!$H:$H,E4478&amp;G4478,[1]库存总量!$G:$G)</f>
        <v>0</v>
      </c>
      <c r="T4478" s="12">
        <f t="shared" si="1112"/>
        <v>0</v>
      </c>
      <c r="U4478">
        <f>SUMIFS([1]库存总量!$G:$G,[1]库存总量!$H:$H,E4478&amp;G4478,[1]库存总量!$A:$A,"B")</f>
        <v>0</v>
      </c>
      <c r="V4478" s="12">
        <f t="shared" si="1113"/>
        <v>0</v>
      </c>
      <c r="W4478">
        <f>SUMIFS([1]库存总量!$G:$G,[1]库存总量!$H:$H,E4478&amp;G4478,[1]库存总量!$A:$A,"K")</f>
        <v>0</v>
      </c>
      <c r="X4478" s="12">
        <f t="shared" si="1114"/>
        <v>0</v>
      </c>
      <c r="Y4478">
        <f t="shared" si="1115"/>
        <v>0</v>
      </c>
      <c r="Z4478" s="12">
        <f t="shared" si="1116"/>
        <v>0</v>
      </c>
      <c r="AA4478">
        <f>(IF(ISERROR((IF(ISERROR(VLOOKUP(E4478&amp;G4478,'[1]采购入库货量(公司仓库)'!$A:$H,7,FALSE)),0,VLOOKUP(E4478&amp;G4478,'[1]采购入库货量(公司仓库)'!$A:$H,7,FALSE)))*L4478-(IF(ISERROR(VLOOKUP(E4478&amp;G4478,'[1]采购入库货量(公司仓库)'!$A:$H,8,FALSE)),0,VLOOKUP(E4478&amp;G4478,'[1]采购入库货量(公司仓库)'!$A:$H,8,FALSE)))),0,(IF(ISERROR(VLOOKUP(E4478&amp;G4478,'[1]采购入库货量(公司仓库)'!$A:$H,7,FALSE)),0,VLOOKUP(E4478&amp;G4478,'[1]采购入库货量(公司仓库)'!$A:$H,7,FALSE)))*L4478-(IF(ISERROR(VLOOKUP(E4478&amp;G4478,'[1]采购入库货量(公司仓库)'!$A:$H,8,FALSE)),0,VLOOKUP(E4478&amp;G4478,'[1]采购入库货量(公司仓库)'!$A:$H,8,FALSE)))))</f>
        <v>0</v>
      </c>
      <c r="AB4478">
        <f>SUMIF([1]销售数据!$B:$B,E4478&amp;G4478,[1]销售数据!$G:$G)</f>
        <v>0</v>
      </c>
      <c r="AC4478" s="12">
        <f t="shared" si="1117"/>
        <v>0</v>
      </c>
      <c r="AD4478" t="str">
        <f t="shared" si="1118"/>
        <v/>
      </c>
      <c r="AE4478">
        <f>SUMIF([1]销售数据!$B:$B,AD4478,[1]销售数据!$L:$L)</f>
        <v>0</v>
      </c>
      <c r="AF4478">
        <f>SUMIF([1]销售数据!$B:$B,AD4478,[1]销售数据!$K:$K)</f>
        <v>0</v>
      </c>
      <c r="AG4478">
        <f>SUMIF([1]销售数据!$B:$B,AD4478,[1]销售数据!$J:$J)</f>
        <v>0</v>
      </c>
      <c r="AH4478">
        <f>SUMIF([1]销售数据!$B:$B,AD4478,[1]销售数据!$I:$I)</f>
        <v>0</v>
      </c>
      <c r="AI4478">
        <f>SUMIF([1]销售数据!$B:$B,AD4478,[1]销售数据!$H:$H)</f>
        <v>0</v>
      </c>
      <c r="AJ4478" s="20">
        <f t="shared" si="1119"/>
        <v>0</v>
      </c>
      <c r="AK4478">
        <f>SUMIF([1]发货店铺数!$B:$B,AD4478,[1]发货店铺数!$G:$G)</f>
        <v>0</v>
      </c>
      <c r="AL4478">
        <f>SUMIF([1]销售店铺数!$B:$B,AD4478,[1]销售店铺数!$G:$G)</f>
        <v>0</v>
      </c>
      <c r="AM4478">
        <f>SUMIF([1]销售店铺数!$B:$B,AD4478,[1]销售店铺数!$G:$G)</f>
        <v>0</v>
      </c>
      <c r="AN4478" s="20">
        <f t="shared" si="1120"/>
        <v>0</v>
      </c>
      <c r="AO4478" s="20">
        <f t="shared" si="1121"/>
        <v>0</v>
      </c>
      <c r="AP4478" s="20">
        <f t="shared" si="1122"/>
        <v>0</v>
      </c>
      <c r="AQ4478" s="12">
        <f t="shared" si="1123"/>
        <v>0</v>
      </c>
      <c r="AR4478" s="20">
        <f t="shared" si="1124"/>
        <v>0</v>
      </c>
      <c r="AS4478" s="20">
        <f t="shared" si="1125"/>
        <v>0</v>
      </c>
    </row>
    <row r="4479" spans="1:45">
      <c r="A4479"/>
      <c r="B4479"/>
      <c r="C4479"/>
      <c r="D4479"/>
      <c r="E4479"/>
      <c r="F4479"/>
      <c r="G4479"/>
      <c r="H4479"/>
      <c r="I4479"/>
      <c r="J4479"/>
      <c r="K4479"/>
      <c r="L4479"/>
      <c r="M4479" s="8" t="str">
        <f>IF(ISERROR( VLOOKUP(AD4479,'[1]采购入库货量(公司仓库)'!$A:$I,9,FALSE)),"", VLOOKUP(AD4479,'[1]采购入库货量(公司仓库)'!$A:$I,9,FALSE))</f>
        <v/>
      </c>
      <c r="N4479" s="8" t="str">
        <f>IF(ISERROR( VLOOKUP(AD4479,[1]批发上市日期!$A:$F,6,FALSE)),"",  VLOOKUP(AD4479,[1]批发上市日期!$A:$F,6,FALSE))</f>
        <v/>
      </c>
      <c r="O4479" s="48">
        <f>IF(ISERROR(VLOOKUP(E4479&amp;G4479,'[1]采购入库货量(公司仓库)'!$A:$I,7,FALSE)),0,VLOOKUP(E4479&amp;G4479,'[1]采购入库货量(公司仓库)'!$A:$I,7,FALSE))</f>
        <v>0</v>
      </c>
      <c r="P4479" s="12">
        <f t="shared" si="1110"/>
        <v>0</v>
      </c>
      <c r="Q4479" s="14">
        <f>IF(ISERROR(VLOOKUP(E4479&amp;G4479,'[1]采购入库货量(公司仓库)'!$A:$I,8,FALSE)),0,VLOOKUP(E4479&amp;G4479,'[1]采购入库货量(公司仓库)'!$A:$I,8,FALSE))</f>
        <v>0</v>
      </c>
      <c r="R4479" s="12">
        <f t="shared" si="1111"/>
        <v>0</v>
      </c>
      <c r="S4479">
        <f>SUMIF([1]库存总量!$H:$H,E4479&amp;G4479,[1]库存总量!$G:$G)</f>
        <v>0</v>
      </c>
      <c r="T4479" s="12">
        <f t="shared" si="1112"/>
        <v>0</v>
      </c>
      <c r="U4479">
        <f>SUMIFS([1]库存总量!$G:$G,[1]库存总量!$H:$H,E4479&amp;G4479,[1]库存总量!$A:$A,"B")</f>
        <v>0</v>
      </c>
      <c r="V4479" s="12">
        <f t="shared" si="1113"/>
        <v>0</v>
      </c>
      <c r="W4479">
        <f>SUMIFS([1]库存总量!$G:$G,[1]库存总量!$H:$H,E4479&amp;G4479,[1]库存总量!$A:$A,"K")</f>
        <v>0</v>
      </c>
      <c r="X4479" s="12">
        <f t="shared" si="1114"/>
        <v>0</v>
      </c>
      <c r="Y4479">
        <f t="shared" si="1115"/>
        <v>0</v>
      </c>
      <c r="Z4479" s="12">
        <f t="shared" si="1116"/>
        <v>0</v>
      </c>
      <c r="AA4479">
        <f>(IF(ISERROR((IF(ISERROR(VLOOKUP(E4479&amp;G4479,'[1]采购入库货量(公司仓库)'!$A:$H,7,FALSE)),0,VLOOKUP(E4479&amp;G4479,'[1]采购入库货量(公司仓库)'!$A:$H,7,FALSE)))*L4479-(IF(ISERROR(VLOOKUP(E4479&amp;G4479,'[1]采购入库货量(公司仓库)'!$A:$H,8,FALSE)),0,VLOOKUP(E4479&amp;G4479,'[1]采购入库货量(公司仓库)'!$A:$H,8,FALSE)))),0,(IF(ISERROR(VLOOKUP(E4479&amp;G4479,'[1]采购入库货量(公司仓库)'!$A:$H,7,FALSE)),0,VLOOKUP(E4479&amp;G4479,'[1]采购入库货量(公司仓库)'!$A:$H,7,FALSE)))*L4479-(IF(ISERROR(VLOOKUP(E4479&amp;G4479,'[1]采购入库货量(公司仓库)'!$A:$H,8,FALSE)),0,VLOOKUP(E4479&amp;G4479,'[1]采购入库货量(公司仓库)'!$A:$H,8,FALSE)))))</f>
        <v>0</v>
      </c>
      <c r="AB4479">
        <f>SUMIF([1]销售数据!$B:$B,E4479&amp;G4479,[1]销售数据!$G:$G)</f>
        <v>0</v>
      </c>
      <c r="AC4479" s="12">
        <f t="shared" si="1117"/>
        <v>0</v>
      </c>
      <c r="AD4479" t="str">
        <f t="shared" si="1118"/>
        <v/>
      </c>
      <c r="AE4479">
        <f>SUMIF([1]销售数据!$B:$B,AD4479,[1]销售数据!$L:$L)</f>
        <v>0</v>
      </c>
      <c r="AF4479">
        <f>SUMIF([1]销售数据!$B:$B,AD4479,[1]销售数据!$K:$K)</f>
        <v>0</v>
      </c>
      <c r="AG4479">
        <f>SUMIF([1]销售数据!$B:$B,AD4479,[1]销售数据!$J:$J)</f>
        <v>0</v>
      </c>
      <c r="AH4479">
        <f>SUMIF([1]销售数据!$B:$B,AD4479,[1]销售数据!$I:$I)</f>
        <v>0</v>
      </c>
      <c r="AI4479">
        <f>SUMIF([1]销售数据!$B:$B,AD4479,[1]销售数据!$H:$H)</f>
        <v>0</v>
      </c>
      <c r="AJ4479" s="20">
        <f t="shared" si="1119"/>
        <v>0</v>
      </c>
      <c r="AK4479">
        <f>SUMIF([1]发货店铺数!$B:$B,AD4479,[1]发货店铺数!$G:$G)</f>
        <v>0</v>
      </c>
      <c r="AL4479">
        <f>SUMIF([1]销售店铺数!$B:$B,AD4479,[1]销售店铺数!$G:$G)</f>
        <v>0</v>
      </c>
      <c r="AM4479">
        <f>SUMIF([1]销售店铺数!$B:$B,AD4479,[1]销售店铺数!$G:$G)</f>
        <v>0</v>
      </c>
      <c r="AN4479" s="20">
        <f t="shared" si="1120"/>
        <v>0</v>
      </c>
      <c r="AO4479" s="20">
        <f t="shared" si="1121"/>
        <v>0</v>
      </c>
      <c r="AP4479" s="20">
        <f t="shared" si="1122"/>
        <v>0</v>
      </c>
      <c r="AQ4479" s="12">
        <f t="shared" si="1123"/>
        <v>0</v>
      </c>
      <c r="AR4479" s="20">
        <f t="shared" si="1124"/>
        <v>0</v>
      </c>
      <c r="AS4479" s="20">
        <f t="shared" si="1125"/>
        <v>0</v>
      </c>
    </row>
    <row r="4480" spans="1:45">
      <c r="A4480"/>
      <c r="B4480"/>
      <c r="C4480"/>
      <c r="D4480"/>
      <c r="E4480"/>
      <c r="F4480"/>
      <c r="G4480"/>
      <c r="H4480"/>
      <c r="I4480"/>
      <c r="J4480"/>
      <c r="K4480"/>
      <c r="L4480"/>
      <c r="M4480" s="8" t="str">
        <f>IF(ISERROR( VLOOKUP(AD4480,'[1]采购入库货量(公司仓库)'!$A:$I,9,FALSE)),"", VLOOKUP(AD4480,'[1]采购入库货量(公司仓库)'!$A:$I,9,FALSE))</f>
        <v/>
      </c>
      <c r="N4480" s="8" t="str">
        <f>IF(ISERROR( VLOOKUP(AD4480,[1]批发上市日期!$A:$F,6,FALSE)),"",  VLOOKUP(AD4480,[1]批发上市日期!$A:$F,6,FALSE))</f>
        <v/>
      </c>
      <c r="O4480" s="48">
        <f>IF(ISERROR(VLOOKUP(E4480&amp;G4480,'[1]采购入库货量(公司仓库)'!$A:$I,7,FALSE)),0,VLOOKUP(E4480&amp;G4480,'[1]采购入库货量(公司仓库)'!$A:$I,7,FALSE))</f>
        <v>0</v>
      </c>
      <c r="P4480" s="12">
        <f t="shared" si="1110"/>
        <v>0</v>
      </c>
      <c r="Q4480" s="14">
        <f>IF(ISERROR(VLOOKUP(E4480&amp;G4480,'[1]采购入库货量(公司仓库)'!$A:$I,8,FALSE)),0,VLOOKUP(E4480&amp;G4480,'[1]采购入库货量(公司仓库)'!$A:$I,8,FALSE))</f>
        <v>0</v>
      </c>
      <c r="R4480" s="12">
        <f t="shared" si="1111"/>
        <v>0</v>
      </c>
      <c r="S4480">
        <f>SUMIF([1]库存总量!$H:$H,E4480&amp;G4480,[1]库存总量!$G:$G)</f>
        <v>0</v>
      </c>
      <c r="T4480" s="12">
        <f t="shared" si="1112"/>
        <v>0</v>
      </c>
      <c r="U4480">
        <f>SUMIFS([1]库存总量!$G:$G,[1]库存总量!$H:$H,E4480&amp;G4480,[1]库存总量!$A:$A,"B")</f>
        <v>0</v>
      </c>
      <c r="V4480" s="12">
        <f t="shared" si="1113"/>
        <v>0</v>
      </c>
      <c r="W4480">
        <f>SUMIFS([1]库存总量!$G:$G,[1]库存总量!$H:$H,E4480&amp;G4480,[1]库存总量!$A:$A,"K")</f>
        <v>0</v>
      </c>
      <c r="X4480" s="12">
        <f t="shared" si="1114"/>
        <v>0</v>
      </c>
      <c r="Y4480">
        <f t="shared" si="1115"/>
        <v>0</v>
      </c>
      <c r="Z4480" s="12">
        <f t="shared" si="1116"/>
        <v>0</v>
      </c>
      <c r="AA4480">
        <f>(IF(ISERROR((IF(ISERROR(VLOOKUP(E4480&amp;G4480,'[1]采购入库货量(公司仓库)'!$A:$H,7,FALSE)),0,VLOOKUP(E4480&amp;G4480,'[1]采购入库货量(公司仓库)'!$A:$H,7,FALSE)))*L4480-(IF(ISERROR(VLOOKUP(E4480&amp;G4480,'[1]采购入库货量(公司仓库)'!$A:$H,8,FALSE)),0,VLOOKUP(E4480&amp;G4480,'[1]采购入库货量(公司仓库)'!$A:$H,8,FALSE)))),0,(IF(ISERROR(VLOOKUP(E4480&amp;G4480,'[1]采购入库货量(公司仓库)'!$A:$H,7,FALSE)),0,VLOOKUP(E4480&amp;G4480,'[1]采购入库货量(公司仓库)'!$A:$H,7,FALSE)))*L4480-(IF(ISERROR(VLOOKUP(E4480&amp;G4480,'[1]采购入库货量(公司仓库)'!$A:$H,8,FALSE)),0,VLOOKUP(E4480&amp;G4480,'[1]采购入库货量(公司仓库)'!$A:$H,8,FALSE)))))</f>
        <v>0</v>
      </c>
      <c r="AB4480">
        <f>SUMIF([1]销售数据!$B:$B,E4480&amp;G4480,[1]销售数据!$G:$G)</f>
        <v>0</v>
      </c>
      <c r="AC4480" s="12">
        <f t="shared" si="1117"/>
        <v>0</v>
      </c>
      <c r="AD4480" t="str">
        <f t="shared" si="1118"/>
        <v/>
      </c>
      <c r="AE4480">
        <f>SUMIF([1]销售数据!$B:$B,AD4480,[1]销售数据!$L:$L)</f>
        <v>0</v>
      </c>
      <c r="AF4480">
        <f>SUMIF([1]销售数据!$B:$B,AD4480,[1]销售数据!$K:$K)</f>
        <v>0</v>
      </c>
      <c r="AG4480">
        <f>SUMIF([1]销售数据!$B:$B,AD4480,[1]销售数据!$J:$J)</f>
        <v>0</v>
      </c>
      <c r="AH4480">
        <f>SUMIF([1]销售数据!$B:$B,AD4480,[1]销售数据!$I:$I)</f>
        <v>0</v>
      </c>
      <c r="AI4480">
        <f>SUMIF([1]销售数据!$B:$B,AD4480,[1]销售数据!$H:$H)</f>
        <v>0</v>
      </c>
      <c r="AJ4480" s="20">
        <f t="shared" si="1119"/>
        <v>0</v>
      </c>
      <c r="AK4480">
        <f>SUMIF([1]发货店铺数!$B:$B,AD4480,[1]发货店铺数!$G:$G)</f>
        <v>0</v>
      </c>
      <c r="AL4480">
        <f>SUMIF([1]销售店铺数!$B:$B,AD4480,[1]销售店铺数!$G:$G)</f>
        <v>0</v>
      </c>
      <c r="AM4480">
        <f>SUMIF([1]销售店铺数!$B:$B,AD4480,[1]销售店铺数!$G:$G)</f>
        <v>0</v>
      </c>
      <c r="AN4480" s="20">
        <f t="shared" si="1120"/>
        <v>0</v>
      </c>
      <c r="AO4480" s="20">
        <f t="shared" si="1121"/>
        <v>0</v>
      </c>
      <c r="AP4480" s="20">
        <f t="shared" si="1122"/>
        <v>0</v>
      </c>
      <c r="AQ4480" s="12">
        <f t="shared" si="1123"/>
        <v>0</v>
      </c>
      <c r="AR4480" s="20">
        <f t="shared" si="1124"/>
        <v>0</v>
      </c>
      <c r="AS4480" s="20">
        <f t="shared" si="1125"/>
        <v>0</v>
      </c>
    </row>
    <row r="4481" spans="1:45">
      <c r="A4481"/>
      <c r="B4481"/>
      <c r="C4481"/>
      <c r="D4481"/>
      <c r="E4481"/>
      <c r="F4481"/>
      <c r="G4481"/>
      <c r="H4481"/>
      <c r="I4481"/>
      <c r="J4481"/>
      <c r="K4481"/>
      <c r="L4481"/>
      <c r="M4481" s="8" t="str">
        <f>IF(ISERROR( VLOOKUP(AD4481,'[1]采购入库货量(公司仓库)'!$A:$I,9,FALSE)),"", VLOOKUP(AD4481,'[1]采购入库货量(公司仓库)'!$A:$I,9,FALSE))</f>
        <v/>
      </c>
      <c r="N4481" s="8" t="str">
        <f>IF(ISERROR( VLOOKUP(AD4481,[1]批发上市日期!$A:$F,6,FALSE)),"",  VLOOKUP(AD4481,[1]批发上市日期!$A:$F,6,FALSE))</f>
        <v/>
      </c>
      <c r="O4481" s="48">
        <f>IF(ISERROR(VLOOKUP(E4481&amp;G4481,'[1]采购入库货量(公司仓库)'!$A:$I,7,FALSE)),0,VLOOKUP(E4481&amp;G4481,'[1]采购入库货量(公司仓库)'!$A:$I,7,FALSE))</f>
        <v>0</v>
      </c>
      <c r="P4481" s="12">
        <f t="shared" si="1110"/>
        <v>0</v>
      </c>
      <c r="Q4481" s="14">
        <f>IF(ISERROR(VLOOKUP(E4481&amp;G4481,'[1]采购入库货量(公司仓库)'!$A:$I,8,FALSE)),0,VLOOKUP(E4481&amp;G4481,'[1]采购入库货量(公司仓库)'!$A:$I,8,FALSE))</f>
        <v>0</v>
      </c>
      <c r="R4481" s="12">
        <f t="shared" si="1111"/>
        <v>0</v>
      </c>
      <c r="S4481">
        <f>SUMIF([1]库存总量!$H:$H,E4481&amp;G4481,[1]库存总量!$G:$G)</f>
        <v>0</v>
      </c>
      <c r="T4481" s="12">
        <f t="shared" si="1112"/>
        <v>0</v>
      </c>
      <c r="U4481">
        <f>SUMIFS([1]库存总量!$G:$G,[1]库存总量!$H:$H,E4481&amp;G4481,[1]库存总量!$A:$A,"B")</f>
        <v>0</v>
      </c>
      <c r="V4481" s="12">
        <f t="shared" si="1113"/>
        <v>0</v>
      </c>
      <c r="W4481">
        <f>SUMIFS([1]库存总量!$G:$G,[1]库存总量!$H:$H,E4481&amp;G4481,[1]库存总量!$A:$A,"K")</f>
        <v>0</v>
      </c>
      <c r="X4481" s="12">
        <f t="shared" si="1114"/>
        <v>0</v>
      </c>
      <c r="Y4481">
        <f t="shared" si="1115"/>
        <v>0</v>
      </c>
      <c r="Z4481" s="12">
        <f t="shared" si="1116"/>
        <v>0</v>
      </c>
      <c r="AA4481">
        <f>(IF(ISERROR((IF(ISERROR(VLOOKUP(E4481&amp;G4481,'[1]采购入库货量(公司仓库)'!$A:$H,7,FALSE)),0,VLOOKUP(E4481&amp;G4481,'[1]采购入库货量(公司仓库)'!$A:$H,7,FALSE)))*L4481-(IF(ISERROR(VLOOKUP(E4481&amp;G4481,'[1]采购入库货量(公司仓库)'!$A:$H,8,FALSE)),0,VLOOKUP(E4481&amp;G4481,'[1]采购入库货量(公司仓库)'!$A:$H,8,FALSE)))),0,(IF(ISERROR(VLOOKUP(E4481&amp;G4481,'[1]采购入库货量(公司仓库)'!$A:$H,7,FALSE)),0,VLOOKUP(E4481&amp;G4481,'[1]采购入库货量(公司仓库)'!$A:$H,7,FALSE)))*L4481-(IF(ISERROR(VLOOKUP(E4481&amp;G4481,'[1]采购入库货量(公司仓库)'!$A:$H,8,FALSE)),0,VLOOKUP(E4481&amp;G4481,'[1]采购入库货量(公司仓库)'!$A:$H,8,FALSE)))))</f>
        <v>0</v>
      </c>
      <c r="AB4481">
        <f>SUMIF([1]销售数据!$B:$B,E4481&amp;G4481,[1]销售数据!$G:$G)</f>
        <v>0</v>
      </c>
      <c r="AC4481" s="12">
        <f t="shared" si="1117"/>
        <v>0</v>
      </c>
      <c r="AD4481" t="str">
        <f t="shared" si="1118"/>
        <v/>
      </c>
      <c r="AE4481">
        <f>SUMIF([1]销售数据!$B:$B,AD4481,[1]销售数据!$L:$L)</f>
        <v>0</v>
      </c>
      <c r="AF4481">
        <f>SUMIF([1]销售数据!$B:$B,AD4481,[1]销售数据!$K:$K)</f>
        <v>0</v>
      </c>
      <c r="AG4481">
        <f>SUMIF([1]销售数据!$B:$B,AD4481,[1]销售数据!$J:$J)</f>
        <v>0</v>
      </c>
      <c r="AH4481">
        <f>SUMIF([1]销售数据!$B:$B,AD4481,[1]销售数据!$I:$I)</f>
        <v>0</v>
      </c>
      <c r="AI4481">
        <f>SUMIF([1]销售数据!$B:$B,AD4481,[1]销售数据!$H:$H)</f>
        <v>0</v>
      </c>
      <c r="AJ4481" s="20">
        <f t="shared" si="1119"/>
        <v>0</v>
      </c>
      <c r="AK4481">
        <f>SUMIF([1]发货店铺数!$B:$B,AD4481,[1]发货店铺数!$G:$G)</f>
        <v>0</v>
      </c>
      <c r="AL4481">
        <f>SUMIF([1]销售店铺数!$B:$B,AD4481,[1]销售店铺数!$G:$G)</f>
        <v>0</v>
      </c>
      <c r="AM4481">
        <f>SUMIF([1]销售店铺数!$B:$B,AD4481,[1]销售店铺数!$G:$G)</f>
        <v>0</v>
      </c>
      <c r="AN4481" s="20">
        <f t="shared" si="1120"/>
        <v>0</v>
      </c>
      <c r="AO4481" s="20">
        <f t="shared" si="1121"/>
        <v>0</v>
      </c>
      <c r="AP4481" s="20">
        <f t="shared" si="1122"/>
        <v>0</v>
      </c>
      <c r="AQ4481" s="12">
        <f t="shared" si="1123"/>
        <v>0</v>
      </c>
      <c r="AR4481" s="20">
        <f t="shared" si="1124"/>
        <v>0</v>
      </c>
      <c r="AS4481" s="20">
        <f t="shared" si="1125"/>
        <v>0</v>
      </c>
    </row>
    <row r="4482" spans="1:45">
      <c r="A4482"/>
      <c r="B4482"/>
      <c r="C4482"/>
      <c r="D4482"/>
      <c r="E4482"/>
      <c r="F4482"/>
      <c r="G4482"/>
      <c r="H4482"/>
      <c r="I4482"/>
      <c r="J4482"/>
      <c r="K4482"/>
      <c r="L4482"/>
      <c r="M4482" s="8" t="str">
        <f>IF(ISERROR( VLOOKUP(AD4482,'[1]采购入库货量(公司仓库)'!$A:$I,9,FALSE)),"", VLOOKUP(AD4482,'[1]采购入库货量(公司仓库)'!$A:$I,9,FALSE))</f>
        <v/>
      </c>
      <c r="N4482" s="8" t="str">
        <f>IF(ISERROR( VLOOKUP(AD4482,[1]批发上市日期!$A:$F,6,FALSE)),"",  VLOOKUP(AD4482,[1]批发上市日期!$A:$F,6,FALSE))</f>
        <v/>
      </c>
      <c r="O4482" s="48">
        <f>IF(ISERROR(VLOOKUP(E4482&amp;G4482,'[1]采购入库货量(公司仓库)'!$A:$I,7,FALSE)),0,VLOOKUP(E4482&amp;G4482,'[1]采购入库货量(公司仓库)'!$A:$I,7,FALSE))</f>
        <v>0</v>
      </c>
      <c r="P4482" s="12">
        <f t="shared" si="1110"/>
        <v>0</v>
      </c>
      <c r="Q4482" s="14">
        <f>IF(ISERROR(VLOOKUP(E4482&amp;G4482,'[1]采购入库货量(公司仓库)'!$A:$I,8,FALSE)),0,VLOOKUP(E4482&amp;G4482,'[1]采购入库货量(公司仓库)'!$A:$I,8,FALSE))</f>
        <v>0</v>
      </c>
      <c r="R4482" s="12">
        <f t="shared" si="1111"/>
        <v>0</v>
      </c>
      <c r="S4482">
        <f>SUMIF([1]库存总量!$H:$H,E4482&amp;G4482,[1]库存总量!$G:$G)</f>
        <v>0</v>
      </c>
      <c r="T4482" s="12">
        <f t="shared" si="1112"/>
        <v>0</v>
      </c>
      <c r="U4482">
        <f>SUMIFS([1]库存总量!$G:$G,[1]库存总量!$H:$H,E4482&amp;G4482,[1]库存总量!$A:$A,"B")</f>
        <v>0</v>
      </c>
      <c r="V4482" s="12">
        <f t="shared" si="1113"/>
        <v>0</v>
      </c>
      <c r="W4482">
        <f>SUMIFS([1]库存总量!$G:$G,[1]库存总量!$H:$H,E4482&amp;G4482,[1]库存总量!$A:$A,"K")</f>
        <v>0</v>
      </c>
      <c r="X4482" s="12">
        <f t="shared" si="1114"/>
        <v>0</v>
      </c>
      <c r="Y4482">
        <f t="shared" si="1115"/>
        <v>0</v>
      </c>
      <c r="Z4482" s="12">
        <f t="shared" si="1116"/>
        <v>0</v>
      </c>
      <c r="AA4482">
        <f>(IF(ISERROR((IF(ISERROR(VLOOKUP(E4482&amp;G4482,'[1]采购入库货量(公司仓库)'!$A:$H,7,FALSE)),0,VLOOKUP(E4482&amp;G4482,'[1]采购入库货量(公司仓库)'!$A:$H,7,FALSE)))*L4482-(IF(ISERROR(VLOOKUP(E4482&amp;G4482,'[1]采购入库货量(公司仓库)'!$A:$H,8,FALSE)),0,VLOOKUP(E4482&amp;G4482,'[1]采购入库货量(公司仓库)'!$A:$H,8,FALSE)))),0,(IF(ISERROR(VLOOKUP(E4482&amp;G4482,'[1]采购入库货量(公司仓库)'!$A:$H,7,FALSE)),0,VLOOKUP(E4482&amp;G4482,'[1]采购入库货量(公司仓库)'!$A:$H,7,FALSE)))*L4482-(IF(ISERROR(VLOOKUP(E4482&amp;G4482,'[1]采购入库货量(公司仓库)'!$A:$H,8,FALSE)),0,VLOOKUP(E4482&amp;G4482,'[1]采购入库货量(公司仓库)'!$A:$H,8,FALSE)))))</f>
        <v>0</v>
      </c>
      <c r="AB4482">
        <f>SUMIF([1]销售数据!$B:$B,E4482&amp;G4482,[1]销售数据!$G:$G)</f>
        <v>0</v>
      </c>
      <c r="AC4482" s="12">
        <f t="shared" si="1117"/>
        <v>0</v>
      </c>
      <c r="AD4482" t="str">
        <f t="shared" si="1118"/>
        <v/>
      </c>
      <c r="AE4482">
        <f>SUMIF([1]销售数据!$B:$B,AD4482,[1]销售数据!$L:$L)</f>
        <v>0</v>
      </c>
      <c r="AF4482">
        <f>SUMIF([1]销售数据!$B:$B,AD4482,[1]销售数据!$K:$K)</f>
        <v>0</v>
      </c>
      <c r="AG4482">
        <f>SUMIF([1]销售数据!$B:$B,AD4482,[1]销售数据!$J:$J)</f>
        <v>0</v>
      </c>
      <c r="AH4482">
        <f>SUMIF([1]销售数据!$B:$B,AD4482,[1]销售数据!$I:$I)</f>
        <v>0</v>
      </c>
      <c r="AI4482">
        <f>SUMIF([1]销售数据!$B:$B,AD4482,[1]销售数据!$H:$H)</f>
        <v>0</v>
      </c>
      <c r="AJ4482" s="20">
        <f t="shared" si="1119"/>
        <v>0</v>
      </c>
      <c r="AK4482">
        <f>SUMIF([1]发货店铺数!$B:$B,AD4482,[1]发货店铺数!$G:$G)</f>
        <v>0</v>
      </c>
      <c r="AL4482">
        <f>SUMIF([1]销售店铺数!$B:$B,AD4482,[1]销售店铺数!$G:$G)</f>
        <v>0</v>
      </c>
      <c r="AM4482">
        <f>SUMIF([1]销售店铺数!$B:$B,AD4482,[1]销售店铺数!$G:$G)</f>
        <v>0</v>
      </c>
      <c r="AN4482" s="20">
        <f t="shared" si="1120"/>
        <v>0</v>
      </c>
      <c r="AO4482" s="20">
        <f t="shared" si="1121"/>
        <v>0</v>
      </c>
      <c r="AP4482" s="20">
        <f t="shared" si="1122"/>
        <v>0</v>
      </c>
      <c r="AQ4482" s="12">
        <f t="shared" si="1123"/>
        <v>0</v>
      </c>
      <c r="AR4482" s="20">
        <f t="shared" si="1124"/>
        <v>0</v>
      </c>
      <c r="AS4482" s="20">
        <f t="shared" si="1125"/>
        <v>0</v>
      </c>
    </row>
    <row r="4483" spans="1:45">
      <c r="A4483"/>
      <c r="B4483"/>
      <c r="C4483"/>
      <c r="D4483"/>
      <c r="E4483"/>
      <c r="F4483"/>
      <c r="G4483"/>
      <c r="H4483"/>
      <c r="I4483"/>
      <c r="J4483"/>
      <c r="K4483"/>
      <c r="L4483"/>
      <c r="M4483" s="8" t="str">
        <f>IF(ISERROR( VLOOKUP(AD4483,'[1]采购入库货量(公司仓库)'!$A:$I,9,FALSE)),"", VLOOKUP(AD4483,'[1]采购入库货量(公司仓库)'!$A:$I,9,FALSE))</f>
        <v/>
      </c>
      <c r="N4483" s="8" t="str">
        <f>IF(ISERROR( VLOOKUP(AD4483,[1]批发上市日期!$A:$F,6,FALSE)),"",  VLOOKUP(AD4483,[1]批发上市日期!$A:$F,6,FALSE))</f>
        <v/>
      </c>
      <c r="O4483" s="48">
        <f>IF(ISERROR(VLOOKUP(E4483&amp;G4483,'[1]采购入库货量(公司仓库)'!$A:$I,7,FALSE)),0,VLOOKUP(E4483&amp;G4483,'[1]采购入库货量(公司仓库)'!$A:$I,7,FALSE))</f>
        <v>0</v>
      </c>
      <c r="P4483" s="12">
        <f t="shared" si="1110"/>
        <v>0</v>
      </c>
      <c r="Q4483" s="14">
        <f>IF(ISERROR(VLOOKUP(E4483&amp;G4483,'[1]采购入库货量(公司仓库)'!$A:$I,8,FALSE)),0,VLOOKUP(E4483&amp;G4483,'[1]采购入库货量(公司仓库)'!$A:$I,8,FALSE))</f>
        <v>0</v>
      </c>
      <c r="R4483" s="12">
        <f t="shared" si="1111"/>
        <v>0</v>
      </c>
      <c r="S4483">
        <f>SUMIF([1]库存总量!$H:$H,E4483&amp;G4483,[1]库存总量!$G:$G)</f>
        <v>0</v>
      </c>
      <c r="T4483" s="12">
        <f t="shared" si="1112"/>
        <v>0</v>
      </c>
      <c r="U4483">
        <f>SUMIFS([1]库存总量!$G:$G,[1]库存总量!$H:$H,E4483&amp;G4483,[1]库存总量!$A:$A,"B")</f>
        <v>0</v>
      </c>
      <c r="V4483" s="12">
        <f t="shared" si="1113"/>
        <v>0</v>
      </c>
      <c r="W4483">
        <f>SUMIFS([1]库存总量!$G:$G,[1]库存总量!$H:$H,E4483&amp;G4483,[1]库存总量!$A:$A,"K")</f>
        <v>0</v>
      </c>
      <c r="X4483" s="12">
        <f t="shared" si="1114"/>
        <v>0</v>
      </c>
      <c r="Y4483">
        <f t="shared" si="1115"/>
        <v>0</v>
      </c>
      <c r="Z4483" s="12">
        <f t="shared" si="1116"/>
        <v>0</v>
      </c>
      <c r="AA4483">
        <f>(IF(ISERROR((IF(ISERROR(VLOOKUP(E4483&amp;G4483,'[1]采购入库货量(公司仓库)'!$A:$H,7,FALSE)),0,VLOOKUP(E4483&amp;G4483,'[1]采购入库货量(公司仓库)'!$A:$H,7,FALSE)))*L4483-(IF(ISERROR(VLOOKUP(E4483&amp;G4483,'[1]采购入库货量(公司仓库)'!$A:$H,8,FALSE)),0,VLOOKUP(E4483&amp;G4483,'[1]采购入库货量(公司仓库)'!$A:$H,8,FALSE)))),0,(IF(ISERROR(VLOOKUP(E4483&amp;G4483,'[1]采购入库货量(公司仓库)'!$A:$H,7,FALSE)),0,VLOOKUP(E4483&amp;G4483,'[1]采购入库货量(公司仓库)'!$A:$H,7,FALSE)))*L4483-(IF(ISERROR(VLOOKUP(E4483&amp;G4483,'[1]采购入库货量(公司仓库)'!$A:$H,8,FALSE)),0,VLOOKUP(E4483&amp;G4483,'[1]采购入库货量(公司仓库)'!$A:$H,8,FALSE)))))</f>
        <v>0</v>
      </c>
      <c r="AB4483">
        <f>SUMIF([1]销售数据!$B:$B,E4483&amp;G4483,[1]销售数据!$G:$G)</f>
        <v>0</v>
      </c>
      <c r="AC4483" s="12">
        <f t="shared" si="1117"/>
        <v>0</v>
      </c>
      <c r="AD4483" t="str">
        <f t="shared" si="1118"/>
        <v/>
      </c>
      <c r="AE4483">
        <f>SUMIF([1]销售数据!$B:$B,AD4483,[1]销售数据!$L:$L)</f>
        <v>0</v>
      </c>
      <c r="AF4483">
        <f>SUMIF([1]销售数据!$B:$B,AD4483,[1]销售数据!$K:$K)</f>
        <v>0</v>
      </c>
      <c r="AG4483">
        <f>SUMIF([1]销售数据!$B:$B,AD4483,[1]销售数据!$J:$J)</f>
        <v>0</v>
      </c>
      <c r="AH4483">
        <f>SUMIF([1]销售数据!$B:$B,AD4483,[1]销售数据!$I:$I)</f>
        <v>0</v>
      </c>
      <c r="AI4483">
        <f>SUMIF([1]销售数据!$B:$B,AD4483,[1]销售数据!$H:$H)</f>
        <v>0</v>
      </c>
      <c r="AJ4483" s="20">
        <f t="shared" si="1119"/>
        <v>0</v>
      </c>
      <c r="AK4483">
        <f>SUMIF([1]发货店铺数!$B:$B,AD4483,[1]发货店铺数!$G:$G)</f>
        <v>0</v>
      </c>
      <c r="AL4483">
        <f>SUMIF([1]销售店铺数!$B:$B,AD4483,[1]销售店铺数!$G:$G)</f>
        <v>0</v>
      </c>
      <c r="AM4483">
        <f>SUMIF([1]销售店铺数!$B:$B,AD4483,[1]销售店铺数!$G:$G)</f>
        <v>0</v>
      </c>
      <c r="AN4483" s="20">
        <f t="shared" si="1120"/>
        <v>0</v>
      </c>
      <c r="AO4483" s="20">
        <f t="shared" si="1121"/>
        <v>0</v>
      </c>
      <c r="AP4483" s="20">
        <f t="shared" si="1122"/>
        <v>0</v>
      </c>
      <c r="AQ4483" s="12">
        <f t="shared" si="1123"/>
        <v>0</v>
      </c>
      <c r="AR4483" s="20">
        <f t="shared" si="1124"/>
        <v>0</v>
      </c>
      <c r="AS4483" s="20">
        <f t="shared" si="1125"/>
        <v>0</v>
      </c>
    </row>
    <row r="4484" spans="1:45">
      <c r="A4484"/>
      <c r="B4484"/>
      <c r="C4484"/>
      <c r="D4484"/>
      <c r="E4484"/>
      <c r="F4484"/>
      <c r="G4484"/>
      <c r="H4484"/>
      <c r="I4484"/>
      <c r="J4484"/>
      <c r="K4484"/>
      <c r="L4484"/>
      <c r="M4484" s="8" t="str">
        <f>IF(ISERROR( VLOOKUP(AD4484,'[1]采购入库货量(公司仓库)'!$A:$I,9,FALSE)),"", VLOOKUP(AD4484,'[1]采购入库货量(公司仓库)'!$A:$I,9,FALSE))</f>
        <v/>
      </c>
      <c r="N4484" s="8" t="str">
        <f>IF(ISERROR( VLOOKUP(AD4484,[1]批发上市日期!$A:$F,6,FALSE)),"",  VLOOKUP(AD4484,[1]批发上市日期!$A:$F,6,FALSE))</f>
        <v/>
      </c>
      <c r="O4484" s="48">
        <f>IF(ISERROR(VLOOKUP(E4484&amp;G4484,'[1]采购入库货量(公司仓库)'!$A:$I,7,FALSE)),0,VLOOKUP(E4484&amp;G4484,'[1]采购入库货量(公司仓库)'!$A:$I,7,FALSE))</f>
        <v>0</v>
      </c>
      <c r="P4484" s="12">
        <f t="shared" si="1110"/>
        <v>0</v>
      </c>
      <c r="Q4484" s="14">
        <f>IF(ISERROR(VLOOKUP(E4484&amp;G4484,'[1]采购入库货量(公司仓库)'!$A:$I,8,FALSE)),0,VLOOKUP(E4484&amp;G4484,'[1]采购入库货量(公司仓库)'!$A:$I,8,FALSE))</f>
        <v>0</v>
      </c>
      <c r="R4484" s="12">
        <f t="shared" si="1111"/>
        <v>0</v>
      </c>
      <c r="S4484">
        <f>SUMIF([1]库存总量!$H:$H,E4484&amp;G4484,[1]库存总量!$G:$G)</f>
        <v>0</v>
      </c>
      <c r="T4484" s="12">
        <f t="shared" si="1112"/>
        <v>0</v>
      </c>
      <c r="U4484">
        <f>SUMIFS([1]库存总量!$G:$G,[1]库存总量!$H:$H,E4484&amp;G4484,[1]库存总量!$A:$A,"B")</f>
        <v>0</v>
      </c>
      <c r="V4484" s="12">
        <f t="shared" si="1113"/>
        <v>0</v>
      </c>
      <c r="W4484">
        <f>SUMIFS([1]库存总量!$G:$G,[1]库存总量!$H:$H,E4484&amp;G4484,[1]库存总量!$A:$A,"K")</f>
        <v>0</v>
      </c>
      <c r="X4484" s="12">
        <f t="shared" si="1114"/>
        <v>0</v>
      </c>
      <c r="Y4484">
        <f t="shared" si="1115"/>
        <v>0</v>
      </c>
      <c r="Z4484" s="12">
        <f t="shared" si="1116"/>
        <v>0</v>
      </c>
      <c r="AA4484">
        <f>(IF(ISERROR((IF(ISERROR(VLOOKUP(E4484&amp;G4484,'[1]采购入库货量(公司仓库)'!$A:$H,7,FALSE)),0,VLOOKUP(E4484&amp;G4484,'[1]采购入库货量(公司仓库)'!$A:$H,7,FALSE)))*L4484-(IF(ISERROR(VLOOKUP(E4484&amp;G4484,'[1]采购入库货量(公司仓库)'!$A:$H,8,FALSE)),0,VLOOKUP(E4484&amp;G4484,'[1]采购入库货量(公司仓库)'!$A:$H,8,FALSE)))),0,(IF(ISERROR(VLOOKUP(E4484&amp;G4484,'[1]采购入库货量(公司仓库)'!$A:$H,7,FALSE)),0,VLOOKUP(E4484&amp;G4484,'[1]采购入库货量(公司仓库)'!$A:$H,7,FALSE)))*L4484-(IF(ISERROR(VLOOKUP(E4484&amp;G4484,'[1]采购入库货量(公司仓库)'!$A:$H,8,FALSE)),0,VLOOKUP(E4484&amp;G4484,'[1]采购入库货量(公司仓库)'!$A:$H,8,FALSE)))))</f>
        <v>0</v>
      </c>
      <c r="AB4484">
        <f>SUMIF([1]销售数据!$B:$B,E4484&amp;G4484,[1]销售数据!$G:$G)</f>
        <v>0</v>
      </c>
      <c r="AC4484" s="12">
        <f t="shared" si="1117"/>
        <v>0</v>
      </c>
      <c r="AD4484" t="str">
        <f t="shared" si="1118"/>
        <v/>
      </c>
      <c r="AE4484">
        <f>SUMIF([1]销售数据!$B:$B,AD4484,[1]销售数据!$L:$L)</f>
        <v>0</v>
      </c>
      <c r="AF4484">
        <f>SUMIF([1]销售数据!$B:$B,AD4484,[1]销售数据!$K:$K)</f>
        <v>0</v>
      </c>
      <c r="AG4484">
        <f>SUMIF([1]销售数据!$B:$B,AD4484,[1]销售数据!$J:$J)</f>
        <v>0</v>
      </c>
      <c r="AH4484">
        <f>SUMIF([1]销售数据!$B:$B,AD4484,[1]销售数据!$I:$I)</f>
        <v>0</v>
      </c>
      <c r="AI4484">
        <f>SUMIF([1]销售数据!$B:$B,AD4484,[1]销售数据!$H:$H)</f>
        <v>0</v>
      </c>
      <c r="AJ4484" s="20">
        <f t="shared" si="1119"/>
        <v>0</v>
      </c>
      <c r="AK4484">
        <f>SUMIF([1]发货店铺数!$B:$B,AD4484,[1]发货店铺数!$G:$G)</f>
        <v>0</v>
      </c>
      <c r="AL4484">
        <f>SUMIF([1]销售店铺数!$B:$B,AD4484,[1]销售店铺数!$G:$G)</f>
        <v>0</v>
      </c>
      <c r="AM4484">
        <f>SUMIF([1]销售店铺数!$B:$B,AD4484,[1]销售店铺数!$G:$G)</f>
        <v>0</v>
      </c>
      <c r="AN4484" s="20">
        <f t="shared" si="1120"/>
        <v>0</v>
      </c>
      <c r="AO4484" s="20">
        <f t="shared" si="1121"/>
        <v>0</v>
      </c>
      <c r="AP4484" s="20">
        <f t="shared" si="1122"/>
        <v>0</v>
      </c>
      <c r="AQ4484" s="12">
        <f t="shared" si="1123"/>
        <v>0</v>
      </c>
      <c r="AR4484" s="20">
        <f t="shared" si="1124"/>
        <v>0</v>
      </c>
      <c r="AS4484" s="20">
        <f t="shared" si="1125"/>
        <v>0</v>
      </c>
    </row>
    <row r="4485" spans="1:45">
      <c r="A4485"/>
      <c r="B4485"/>
      <c r="C4485"/>
      <c r="D4485"/>
      <c r="E4485"/>
      <c r="F4485"/>
      <c r="G4485"/>
      <c r="H4485"/>
      <c r="I4485"/>
      <c r="J4485"/>
      <c r="K4485"/>
      <c r="L4485"/>
      <c r="M4485" s="8" t="str">
        <f>IF(ISERROR( VLOOKUP(AD4485,'[1]采购入库货量(公司仓库)'!$A:$I,9,FALSE)),"", VLOOKUP(AD4485,'[1]采购入库货量(公司仓库)'!$A:$I,9,FALSE))</f>
        <v/>
      </c>
      <c r="N4485" s="8" t="str">
        <f>IF(ISERROR( VLOOKUP(AD4485,[1]批发上市日期!$A:$F,6,FALSE)),"",  VLOOKUP(AD4485,[1]批发上市日期!$A:$F,6,FALSE))</f>
        <v/>
      </c>
      <c r="O4485" s="48">
        <f>IF(ISERROR(VLOOKUP(E4485&amp;G4485,'[1]采购入库货量(公司仓库)'!$A:$I,7,FALSE)),0,VLOOKUP(E4485&amp;G4485,'[1]采购入库货量(公司仓库)'!$A:$I,7,FALSE))</f>
        <v>0</v>
      </c>
      <c r="P4485" s="12">
        <f t="shared" ref="P4485:P4548" si="1126">IF(ISERROR(I4485*O4485),0,I4485*O4485)</f>
        <v>0</v>
      </c>
      <c r="Q4485" s="14">
        <f>IF(ISERROR(VLOOKUP(E4485&amp;G4485,'[1]采购入库货量(公司仓库)'!$A:$I,8,FALSE)),0,VLOOKUP(E4485&amp;G4485,'[1]采购入库货量(公司仓库)'!$A:$I,8,FALSE))</f>
        <v>0</v>
      </c>
      <c r="R4485" s="12">
        <f t="shared" ref="R4485:R4548" si="1127">IF(ISERROR(I4485*Q4485 ),0,I4485*Q4485)</f>
        <v>0</v>
      </c>
      <c r="S4485">
        <f>SUMIF([1]库存总量!$H:$H,E4485&amp;G4485,[1]库存总量!$G:$G)</f>
        <v>0</v>
      </c>
      <c r="T4485" s="12">
        <f t="shared" ref="T4485:T4548" si="1128">IF(ISERROR(S4485*I4485 ),0,S4485*I4485)</f>
        <v>0</v>
      </c>
      <c r="U4485">
        <f>SUMIFS([1]库存总量!$G:$G,[1]库存总量!$H:$H,E4485&amp;G4485,[1]库存总量!$A:$A,"B")</f>
        <v>0</v>
      </c>
      <c r="V4485" s="12">
        <f t="shared" ref="V4485:V4548" si="1129">IF(ISERROR(U4485*I4485 ),0,U4485*I4485)</f>
        <v>0</v>
      </c>
      <c r="W4485">
        <f>SUMIFS([1]库存总量!$G:$G,[1]库存总量!$H:$H,E4485&amp;G4485,[1]库存总量!$A:$A,"K")</f>
        <v>0</v>
      </c>
      <c r="X4485" s="12">
        <f t="shared" ref="X4485:X4548" si="1130">IF(ISERROR(W4485*I4485 ),0,W4485*I4485)</f>
        <v>0</v>
      </c>
      <c r="Y4485">
        <f t="shared" ref="Y4485:Y4548" si="1131">IF(ISERROR(L4485*O4485),0,L4485*O4485)</f>
        <v>0</v>
      </c>
      <c r="Z4485" s="12">
        <f t="shared" ref="Z4485:Z4548" si="1132">IF(ISERROR(Y4485*I4485),0,Y4485*I4485)</f>
        <v>0</v>
      </c>
      <c r="AA4485">
        <f>(IF(ISERROR((IF(ISERROR(VLOOKUP(E4485&amp;G4485,'[1]采购入库货量(公司仓库)'!$A:$H,7,FALSE)),0,VLOOKUP(E4485&amp;G4485,'[1]采购入库货量(公司仓库)'!$A:$H,7,FALSE)))*L4485-(IF(ISERROR(VLOOKUP(E4485&amp;G4485,'[1]采购入库货量(公司仓库)'!$A:$H,8,FALSE)),0,VLOOKUP(E4485&amp;G4485,'[1]采购入库货量(公司仓库)'!$A:$H,8,FALSE)))),0,(IF(ISERROR(VLOOKUP(E4485&amp;G4485,'[1]采购入库货量(公司仓库)'!$A:$H,7,FALSE)),0,VLOOKUP(E4485&amp;G4485,'[1]采购入库货量(公司仓库)'!$A:$H,7,FALSE)))*L4485-(IF(ISERROR(VLOOKUP(E4485&amp;G4485,'[1]采购入库货量(公司仓库)'!$A:$H,8,FALSE)),0,VLOOKUP(E4485&amp;G4485,'[1]采购入库货量(公司仓库)'!$A:$H,8,FALSE)))))</f>
        <v>0</v>
      </c>
      <c r="AB4485">
        <f>SUMIF([1]销售数据!$B:$B,E4485&amp;G4485,[1]销售数据!$G:$G)</f>
        <v>0</v>
      </c>
      <c r="AC4485" s="12">
        <f t="shared" ref="AC4485:AC4548" si="1133">IF(ISERROR(AB4485*I4485),0,AB4485*I4485)</f>
        <v>0</v>
      </c>
      <c r="AD4485" t="str">
        <f t="shared" ref="AD4485:AD4548" si="1134">E4485&amp;G4485</f>
        <v/>
      </c>
      <c r="AE4485">
        <f>SUMIF([1]销售数据!$B:$B,AD4485,[1]销售数据!$L:$L)</f>
        <v>0</v>
      </c>
      <c r="AF4485">
        <f>SUMIF([1]销售数据!$B:$B,AD4485,[1]销售数据!$K:$K)</f>
        <v>0</v>
      </c>
      <c r="AG4485">
        <f>SUMIF([1]销售数据!$B:$B,AD4485,[1]销售数据!$J:$J)</f>
        <v>0</v>
      </c>
      <c r="AH4485">
        <f>SUMIF([1]销售数据!$B:$B,AD4485,[1]销售数据!$I:$I)</f>
        <v>0</v>
      </c>
      <c r="AI4485">
        <f>SUMIF([1]销售数据!$B:$B,AD4485,[1]销售数据!$H:$H)</f>
        <v>0</v>
      </c>
      <c r="AJ4485" s="20">
        <f t="shared" ref="AJ4485:AJ4548" si="1135">IF(ISERROR((AI4485-AH4485)/AI4485),0,((AI4485-AH4485)/AI4485))</f>
        <v>0</v>
      </c>
      <c r="AK4485">
        <f>SUMIF([1]发货店铺数!$B:$B,AD4485,[1]发货店铺数!$G:$G)</f>
        <v>0</v>
      </c>
      <c r="AL4485">
        <f>SUMIF([1]销售店铺数!$B:$B,AD4485,[1]销售店铺数!$G:$G)</f>
        <v>0</v>
      </c>
      <c r="AM4485">
        <f>SUMIF([1]销售店铺数!$B:$B,AD4485,[1]销售店铺数!$G:$G)</f>
        <v>0</v>
      </c>
      <c r="AN4485" s="20">
        <f t="shared" ref="AN4485:AN4548" si="1136">IF(ISERROR(AL4485/AK4485),0,AL4485/AK4485)</f>
        <v>0</v>
      </c>
      <c r="AO4485" s="20">
        <f t="shared" ref="AO4485:AO4548" si="1137">IF(ISERROR(AB4485/S4485),0,AB4485/S4485)</f>
        <v>0</v>
      </c>
      <c r="AP4485" s="20">
        <f t="shared" ref="AP4485:AP4548" si="1138">IF(ISERROR(AB4485/O4485),0,AB4485/O4485)</f>
        <v>0</v>
      </c>
      <c r="AQ4485" s="12">
        <f t="shared" ref="AQ4485:AQ4548" si="1139">IFERROR((K4485-J4485)*AB4485,0)</f>
        <v>0</v>
      </c>
      <c r="AR4485" s="20">
        <f t="shared" ref="AR4485:AR4548" si="1140">IF(ISERROR((K4485-J4485)/K4485),0,(K4485-J4485)/K4485)</f>
        <v>0</v>
      </c>
      <c r="AS4485" s="20">
        <f t="shared" ref="AS4485:AS4548" si="1141">IF(ISERROR(AB4485/O4485),0,AB4485/O4485)</f>
        <v>0</v>
      </c>
    </row>
    <row r="4486" spans="1:45">
      <c r="A4486"/>
      <c r="B4486"/>
      <c r="C4486"/>
      <c r="D4486"/>
      <c r="E4486"/>
      <c r="F4486"/>
      <c r="G4486"/>
      <c r="H4486"/>
      <c r="I4486"/>
      <c r="J4486"/>
      <c r="K4486"/>
      <c r="L4486"/>
      <c r="M4486" s="8" t="str">
        <f>IF(ISERROR( VLOOKUP(AD4486,'[1]采购入库货量(公司仓库)'!$A:$I,9,FALSE)),"", VLOOKUP(AD4486,'[1]采购入库货量(公司仓库)'!$A:$I,9,FALSE))</f>
        <v/>
      </c>
      <c r="N4486" s="8" t="str">
        <f>IF(ISERROR( VLOOKUP(AD4486,[1]批发上市日期!$A:$F,6,FALSE)),"",  VLOOKUP(AD4486,[1]批发上市日期!$A:$F,6,FALSE))</f>
        <v/>
      </c>
      <c r="O4486" s="48">
        <f>IF(ISERROR(VLOOKUP(E4486&amp;G4486,'[1]采购入库货量(公司仓库)'!$A:$I,7,FALSE)),0,VLOOKUP(E4486&amp;G4486,'[1]采购入库货量(公司仓库)'!$A:$I,7,FALSE))</f>
        <v>0</v>
      </c>
      <c r="P4486" s="12">
        <f t="shared" si="1126"/>
        <v>0</v>
      </c>
      <c r="Q4486" s="14">
        <f>IF(ISERROR(VLOOKUP(E4486&amp;G4486,'[1]采购入库货量(公司仓库)'!$A:$I,8,FALSE)),0,VLOOKUP(E4486&amp;G4486,'[1]采购入库货量(公司仓库)'!$A:$I,8,FALSE))</f>
        <v>0</v>
      </c>
      <c r="R4486" s="12">
        <f t="shared" si="1127"/>
        <v>0</v>
      </c>
      <c r="S4486">
        <f>SUMIF([1]库存总量!$H:$H,E4486&amp;G4486,[1]库存总量!$G:$G)</f>
        <v>0</v>
      </c>
      <c r="T4486" s="12">
        <f t="shared" si="1128"/>
        <v>0</v>
      </c>
      <c r="U4486">
        <f>SUMIFS([1]库存总量!$G:$G,[1]库存总量!$H:$H,E4486&amp;G4486,[1]库存总量!$A:$A,"B")</f>
        <v>0</v>
      </c>
      <c r="V4486" s="12">
        <f t="shared" si="1129"/>
        <v>0</v>
      </c>
      <c r="W4486">
        <f>SUMIFS([1]库存总量!$G:$G,[1]库存总量!$H:$H,E4486&amp;G4486,[1]库存总量!$A:$A,"K")</f>
        <v>0</v>
      </c>
      <c r="X4486" s="12">
        <f t="shared" si="1130"/>
        <v>0</v>
      </c>
      <c r="Y4486">
        <f t="shared" si="1131"/>
        <v>0</v>
      </c>
      <c r="Z4486" s="12">
        <f t="shared" si="1132"/>
        <v>0</v>
      </c>
      <c r="AA4486">
        <f>(IF(ISERROR((IF(ISERROR(VLOOKUP(E4486&amp;G4486,'[1]采购入库货量(公司仓库)'!$A:$H,7,FALSE)),0,VLOOKUP(E4486&amp;G4486,'[1]采购入库货量(公司仓库)'!$A:$H,7,FALSE)))*L4486-(IF(ISERROR(VLOOKUP(E4486&amp;G4486,'[1]采购入库货量(公司仓库)'!$A:$H,8,FALSE)),0,VLOOKUP(E4486&amp;G4486,'[1]采购入库货量(公司仓库)'!$A:$H,8,FALSE)))),0,(IF(ISERROR(VLOOKUP(E4486&amp;G4486,'[1]采购入库货量(公司仓库)'!$A:$H,7,FALSE)),0,VLOOKUP(E4486&amp;G4486,'[1]采购入库货量(公司仓库)'!$A:$H,7,FALSE)))*L4486-(IF(ISERROR(VLOOKUP(E4486&amp;G4486,'[1]采购入库货量(公司仓库)'!$A:$H,8,FALSE)),0,VLOOKUP(E4486&amp;G4486,'[1]采购入库货量(公司仓库)'!$A:$H,8,FALSE)))))</f>
        <v>0</v>
      </c>
      <c r="AB4486">
        <f>SUMIF([1]销售数据!$B:$B,E4486&amp;G4486,[1]销售数据!$G:$G)</f>
        <v>0</v>
      </c>
      <c r="AC4486" s="12">
        <f t="shared" si="1133"/>
        <v>0</v>
      </c>
      <c r="AD4486" t="str">
        <f t="shared" si="1134"/>
        <v/>
      </c>
      <c r="AE4486">
        <f>SUMIF([1]销售数据!$B:$B,AD4486,[1]销售数据!$L:$L)</f>
        <v>0</v>
      </c>
      <c r="AF4486">
        <f>SUMIF([1]销售数据!$B:$B,AD4486,[1]销售数据!$K:$K)</f>
        <v>0</v>
      </c>
      <c r="AG4486">
        <f>SUMIF([1]销售数据!$B:$B,AD4486,[1]销售数据!$J:$J)</f>
        <v>0</v>
      </c>
      <c r="AH4486">
        <f>SUMIF([1]销售数据!$B:$B,AD4486,[1]销售数据!$I:$I)</f>
        <v>0</v>
      </c>
      <c r="AI4486">
        <f>SUMIF([1]销售数据!$B:$B,AD4486,[1]销售数据!$H:$H)</f>
        <v>0</v>
      </c>
      <c r="AJ4486" s="20">
        <f t="shared" si="1135"/>
        <v>0</v>
      </c>
      <c r="AK4486">
        <f>SUMIF([1]发货店铺数!$B:$B,AD4486,[1]发货店铺数!$G:$G)</f>
        <v>0</v>
      </c>
      <c r="AL4486">
        <f>SUMIF([1]销售店铺数!$B:$B,AD4486,[1]销售店铺数!$G:$G)</f>
        <v>0</v>
      </c>
      <c r="AM4486">
        <f>SUMIF([1]销售店铺数!$B:$B,AD4486,[1]销售店铺数!$G:$G)</f>
        <v>0</v>
      </c>
      <c r="AN4486" s="20">
        <f t="shared" si="1136"/>
        <v>0</v>
      </c>
      <c r="AO4486" s="20">
        <f t="shared" si="1137"/>
        <v>0</v>
      </c>
      <c r="AP4486" s="20">
        <f t="shared" si="1138"/>
        <v>0</v>
      </c>
      <c r="AQ4486" s="12">
        <f t="shared" si="1139"/>
        <v>0</v>
      </c>
      <c r="AR4486" s="20">
        <f t="shared" si="1140"/>
        <v>0</v>
      </c>
      <c r="AS4486" s="20">
        <f t="shared" si="1141"/>
        <v>0</v>
      </c>
    </row>
    <row r="4487" spans="1:45">
      <c r="A4487"/>
      <c r="B4487"/>
      <c r="C4487"/>
      <c r="D4487"/>
      <c r="E4487"/>
      <c r="F4487"/>
      <c r="G4487"/>
      <c r="H4487"/>
      <c r="I4487"/>
      <c r="J4487"/>
      <c r="K4487"/>
      <c r="L4487"/>
      <c r="M4487" s="8" t="str">
        <f>IF(ISERROR( VLOOKUP(AD4487,'[1]采购入库货量(公司仓库)'!$A:$I,9,FALSE)),"", VLOOKUP(AD4487,'[1]采购入库货量(公司仓库)'!$A:$I,9,FALSE))</f>
        <v/>
      </c>
      <c r="N4487" s="8" t="str">
        <f>IF(ISERROR( VLOOKUP(AD4487,[1]批发上市日期!$A:$F,6,FALSE)),"",  VLOOKUP(AD4487,[1]批发上市日期!$A:$F,6,FALSE))</f>
        <v/>
      </c>
      <c r="O4487" s="48">
        <f>IF(ISERROR(VLOOKUP(E4487&amp;G4487,'[1]采购入库货量(公司仓库)'!$A:$I,7,FALSE)),0,VLOOKUP(E4487&amp;G4487,'[1]采购入库货量(公司仓库)'!$A:$I,7,FALSE))</f>
        <v>0</v>
      </c>
      <c r="P4487" s="12">
        <f t="shared" si="1126"/>
        <v>0</v>
      </c>
      <c r="Q4487" s="14">
        <f>IF(ISERROR(VLOOKUP(E4487&amp;G4487,'[1]采购入库货量(公司仓库)'!$A:$I,8,FALSE)),0,VLOOKUP(E4487&amp;G4487,'[1]采购入库货量(公司仓库)'!$A:$I,8,FALSE))</f>
        <v>0</v>
      </c>
      <c r="R4487" s="12">
        <f t="shared" si="1127"/>
        <v>0</v>
      </c>
      <c r="S4487">
        <f>SUMIF([1]库存总量!$H:$H,E4487&amp;G4487,[1]库存总量!$G:$G)</f>
        <v>0</v>
      </c>
      <c r="T4487" s="12">
        <f t="shared" si="1128"/>
        <v>0</v>
      </c>
      <c r="U4487">
        <f>SUMIFS([1]库存总量!$G:$G,[1]库存总量!$H:$H,E4487&amp;G4487,[1]库存总量!$A:$A,"B")</f>
        <v>0</v>
      </c>
      <c r="V4487" s="12">
        <f t="shared" si="1129"/>
        <v>0</v>
      </c>
      <c r="W4487">
        <f>SUMIFS([1]库存总量!$G:$G,[1]库存总量!$H:$H,E4487&amp;G4487,[1]库存总量!$A:$A,"K")</f>
        <v>0</v>
      </c>
      <c r="X4487" s="12">
        <f t="shared" si="1130"/>
        <v>0</v>
      </c>
      <c r="Y4487">
        <f t="shared" si="1131"/>
        <v>0</v>
      </c>
      <c r="Z4487" s="12">
        <f t="shared" si="1132"/>
        <v>0</v>
      </c>
      <c r="AA4487">
        <f>(IF(ISERROR((IF(ISERROR(VLOOKUP(E4487&amp;G4487,'[1]采购入库货量(公司仓库)'!$A:$H,7,FALSE)),0,VLOOKUP(E4487&amp;G4487,'[1]采购入库货量(公司仓库)'!$A:$H,7,FALSE)))*L4487-(IF(ISERROR(VLOOKUP(E4487&amp;G4487,'[1]采购入库货量(公司仓库)'!$A:$H,8,FALSE)),0,VLOOKUP(E4487&amp;G4487,'[1]采购入库货量(公司仓库)'!$A:$H,8,FALSE)))),0,(IF(ISERROR(VLOOKUP(E4487&amp;G4487,'[1]采购入库货量(公司仓库)'!$A:$H,7,FALSE)),0,VLOOKUP(E4487&amp;G4487,'[1]采购入库货量(公司仓库)'!$A:$H,7,FALSE)))*L4487-(IF(ISERROR(VLOOKUP(E4487&amp;G4487,'[1]采购入库货量(公司仓库)'!$A:$H,8,FALSE)),0,VLOOKUP(E4487&amp;G4487,'[1]采购入库货量(公司仓库)'!$A:$H,8,FALSE)))))</f>
        <v>0</v>
      </c>
      <c r="AB4487">
        <f>SUMIF([1]销售数据!$B:$B,E4487&amp;G4487,[1]销售数据!$G:$G)</f>
        <v>0</v>
      </c>
      <c r="AC4487" s="12">
        <f t="shared" si="1133"/>
        <v>0</v>
      </c>
      <c r="AD4487" t="str">
        <f t="shared" si="1134"/>
        <v/>
      </c>
      <c r="AE4487">
        <f>SUMIF([1]销售数据!$B:$B,AD4487,[1]销售数据!$L:$L)</f>
        <v>0</v>
      </c>
      <c r="AF4487">
        <f>SUMIF([1]销售数据!$B:$B,AD4487,[1]销售数据!$K:$K)</f>
        <v>0</v>
      </c>
      <c r="AG4487">
        <f>SUMIF([1]销售数据!$B:$B,AD4487,[1]销售数据!$J:$J)</f>
        <v>0</v>
      </c>
      <c r="AH4487">
        <f>SUMIF([1]销售数据!$B:$B,AD4487,[1]销售数据!$I:$I)</f>
        <v>0</v>
      </c>
      <c r="AI4487">
        <f>SUMIF([1]销售数据!$B:$B,AD4487,[1]销售数据!$H:$H)</f>
        <v>0</v>
      </c>
      <c r="AJ4487" s="20">
        <f t="shared" si="1135"/>
        <v>0</v>
      </c>
      <c r="AK4487">
        <f>SUMIF([1]发货店铺数!$B:$B,AD4487,[1]发货店铺数!$G:$G)</f>
        <v>0</v>
      </c>
      <c r="AL4487">
        <f>SUMIF([1]销售店铺数!$B:$B,AD4487,[1]销售店铺数!$G:$G)</f>
        <v>0</v>
      </c>
      <c r="AM4487">
        <f>SUMIF([1]销售店铺数!$B:$B,AD4487,[1]销售店铺数!$G:$G)</f>
        <v>0</v>
      </c>
      <c r="AN4487" s="20">
        <f t="shared" si="1136"/>
        <v>0</v>
      </c>
      <c r="AO4487" s="20">
        <f t="shared" si="1137"/>
        <v>0</v>
      </c>
      <c r="AP4487" s="20">
        <f t="shared" si="1138"/>
        <v>0</v>
      </c>
      <c r="AQ4487" s="12">
        <f t="shared" si="1139"/>
        <v>0</v>
      </c>
      <c r="AR4487" s="20">
        <f t="shared" si="1140"/>
        <v>0</v>
      </c>
      <c r="AS4487" s="20">
        <f t="shared" si="1141"/>
        <v>0</v>
      </c>
    </row>
    <row r="4488" spans="1:45">
      <c r="A4488"/>
      <c r="B4488"/>
      <c r="C4488"/>
      <c r="D4488"/>
      <c r="E4488"/>
      <c r="F4488"/>
      <c r="G4488"/>
      <c r="H4488"/>
      <c r="I4488"/>
      <c r="J4488"/>
      <c r="K4488"/>
      <c r="L4488"/>
      <c r="M4488" s="8" t="str">
        <f>IF(ISERROR( VLOOKUP(AD4488,'[1]采购入库货量(公司仓库)'!$A:$I,9,FALSE)),"", VLOOKUP(AD4488,'[1]采购入库货量(公司仓库)'!$A:$I,9,FALSE))</f>
        <v/>
      </c>
      <c r="N4488" s="8" t="str">
        <f>IF(ISERROR( VLOOKUP(AD4488,[1]批发上市日期!$A:$F,6,FALSE)),"",  VLOOKUP(AD4488,[1]批发上市日期!$A:$F,6,FALSE))</f>
        <v/>
      </c>
      <c r="O4488" s="48">
        <f>IF(ISERROR(VLOOKUP(E4488&amp;G4488,'[1]采购入库货量(公司仓库)'!$A:$I,7,FALSE)),0,VLOOKUP(E4488&amp;G4488,'[1]采购入库货量(公司仓库)'!$A:$I,7,FALSE))</f>
        <v>0</v>
      </c>
      <c r="P4488" s="12">
        <f t="shared" si="1126"/>
        <v>0</v>
      </c>
      <c r="Q4488" s="14">
        <f>IF(ISERROR(VLOOKUP(E4488&amp;G4488,'[1]采购入库货量(公司仓库)'!$A:$I,8,FALSE)),0,VLOOKUP(E4488&amp;G4488,'[1]采购入库货量(公司仓库)'!$A:$I,8,FALSE))</f>
        <v>0</v>
      </c>
      <c r="R4488" s="12">
        <f t="shared" si="1127"/>
        <v>0</v>
      </c>
      <c r="S4488">
        <f>SUMIF([1]库存总量!$H:$H,E4488&amp;G4488,[1]库存总量!$G:$G)</f>
        <v>0</v>
      </c>
      <c r="T4488" s="12">
        <f t="shared" si="1128"/>
        <v>0</v>
      </c>
      <c r="U4488">
        <f>SUMIFS([1]库存总量!$G:$G,[1]库存总量!$H:$H,E4488&amp;G4488,[1]库存总量!$A:$A,"B")</f>
        <v>0</v>
      </c>
      <c r="V4488" s="12">
        <f t="shared" si="1129"/>
        <v>0</v>
      </c>
      <c r="W4488">
        <f>SUMIFS([1]库存总量!$G:$G,[1]库存总量!$H:$H,E4488&amp;G4488,[1]库存总量!$A:$A,"K")</f>
        <v>0</v>
      </c>
      <c r="X4488" s="12">
        <f t="shared" si="1130"/>
        <v>0</v>
      </c>
      <c r="Y4488">
        <f t="shared" si="1131"/>
        <v>0</v>
      </c>
      <c r="Z4488" s="12">
        <f t="shared" si="1132"/>
        <v>0</v>
      </c>
      <c r="AA4488">
        <f>(IF(ISERROR((IF(ISERROR(VLOOKUP(E4488&amp;G4488,'[1]采购入库货量(公司仓库)'!$A:$H,7,FALSE)),0,VLOOKUP(E4488&amp;G4488,'[1]采购入库货量(公司仓库)'!$A:$H,7,FALSE)))*L4488-(IF(ISERROR(VLOOKUP(E4488&amp;G4488,'[1]采购入库货量(公司仓库)'!$A:$H,8,FALSE)),0,VLOOKUP(E4488&amp;G4488,'[1]采购入库货量(公司仓库)'!$A:$H,8,FALSE)))),0,(IF(ISERROR(VLOOKUP(E4488&amp;G4488,'[1]采购入库货量(公司仓库)'!$A:$H,7,FALSE)),0,VLOOKUP(E4488&amp;G4488,'[1]采购入库货量(公司仓库)'!$A:$H,7,FALSE)))*L4488-(IF(ISERROR(VLOOKUP(E4488&amp;G4488,'[1]采购入库货量(公司仓库)'!$A:$H,8,FALSE)),0,VLOOKUP(E4488&amp;G4488,'[1]采购入库货量(公司仓库)'!$A:$H,8,FALSE)))))</f>
        <v>0</v>
      </c>
      <c r="AB4488">
        <f>SUMIF([1]销售数据!$B:$B,E4488&amp;G4488,[1]销售数据!$G:$G)</f>
        <v>0</v>
      </c>
      <c r="AC4488" s="12">
        <f t="shared" si="1133"/>
        <v>0</v>
      </c>
      <c r="AD4488" t="str">
        <f t="shared" si="1134"/>
        <v/>
      </c>
      <c r="AE4488">
        <f>SUMIF([1]销售数据!$B:$B,AD4488,[1]销售数据!$L:$L)</f>
        <v>0</v>
      </c>
      <c r="AF4488">
        <f>SUMIF([1]销售数据!$B:$B,AD4488,[1]销售数据!$K:$K)</f>
        <v>0</v>
      </c>
      <c r="AG4488">
        <f>SUMIF([1]销售数据!$B:$B,AD4488,[1]销售数据!$J:$J)</f>
        <v>0</v>
      </c>
      <c r="AH4488">
        <f>SUMIF([1]销售数据!$B:$B,AD4488,[1]销售数据!$I:$I)</f>
        <v>0</v>
      </c>
      <c r="AI4488">
        <f>SUMIF([1]销售数据!$B:$B,AD4488,[1]销售数据!$H:$H)</f>
        <v>0</v>
      </c>
      <c r="AJ4488" s="20">
        <f t="shared" si="1135"/>
        <v>0</v>
      </c>
      <c r="AK4488">
        <f>SUMIF([1]发货店铺数!$B:$B,AD4488,[1]发货店铺数!$G:$G)</f>
        <v>0</v>
      </c>
      <c r="AL4488">
        <f>SUMIF([1]销售店铺数!$B:$B,AD4488,[1]销售店铺数!$G:$G)</f>
        <v>0</v>
      </c>
      <c r="AM4488">
        <f>SUMIF([1]销售店铺数!$B:$B,AD4488,[1]销售店铺数!$G:$G)</f>
        <v>0</v>
      </c>
      <c r="AN4488" s="20">
        <f t="shared" si="1136"/>
        <v>0</v>
      </c>
      <c r="AO4488" s="20">
        <f t="shared" si="1137"/>
        <v>0</v>
      </c>
      <c r="AP4488" s="20">
        <f t="shared" si="1138"/>
        <v>0</v>
      </c>
      <c r="AQ4488" s="12">
        <f t="shared" si="1139"/>
        <v>0</v>
      </c>
      <c r="AR4488" s="20">
        <f t="shared" si="1140"/>
        <v>0</v>
      </c>
      <c r="AS4488" s="20">
        <f t="shared" si="1141"/>
        <v>0</v>
      </c>
    </row>
    <row r="4489" spans="1:45">
      <c r="A4489"/>
      <c r="B4489"/>
      <c r="C4489"/>
      <c r="D4489"/>
      <c r="E4489"/>
      <c r="F4489"/>
      <c r="G4489"/>
      <c r="H4489"/>
      <c r="I4489"/>
      <c r="J4489"/>
      <c r="K4489"/>
      <c r="L4489"/>
      <c r="M4489" s="8" t="str">
        <f>IF(ISERROR( VLOOKUP(AD4489,'[1]采购入库货量(公司仓库)'!$A:$I,9,FALSE)),"", VLOOKUP(AD4489,'[1]采购入库货量(公司仓库)'!$A:$I,9,FALSE))</f>
        <v/>
      </c>
      <c r="N4489" s="8" t="str">
        <f>IF(ISERROR( VLOOKUP(AD4489,[1]批发上市日期!$A:$F,6,FALSE)),"",  VLOOKUP(AD4489,[1]批发上市日期!$A:$F,6,FALSE))</f>
        <v/>
      </c>
      <c r="O4489" s="48">
        <f>IF(ISERROR(VLOOKUP(E4489&amp;G4489,'[1]采购入库货量(公司仓库)'!$A:$I,7,FALSE)),0,VLOOKUP(E4489&amp;G4489,'[1]采购入库货量(公司仓库)'!$A:$I,7,FALSE))</f>
        <v>0</v>
      </c>
      <c r="P4489" s="12">
        <f t="shared" si="1126"/>
        <v>0</v>
      </c>
      <c r="Q4489" s="14">
        <f>IF(ISERROR(VLOOKUP(E4489&amp;G4489,'[1]采购入库货量(公司仓库)'!$A:$I,8,FALSE)),0,VLOOKUP(E4489&amp;G4489,'[1]采购入库货量(公司仓库)'!$A:$I,8,FALSE))</f>
        <v>0</v>
      </c>
      <c r="R4489" s="12">
        <f t="shared" si="1127"/>
        <v>0</v>
      </c>
      <c r="S4489">
        <f>SUMIF([1]库存总量!$H:$H,E4489&amp;G4489,[1]库存总量!$G:$G)</f>
        <v>0</v>
      </c>
      <c r="T4489" s="12">
        <f t="shared" si="1128"/>
        <v>0</v>
      </c>
      <c r="U4489">
        <f>SUMIFS([1]库存总量!$G:$G,[1]库存总量!$H:$H,E4489&amp;G4489,[1]库存总量!$A:$A,"B")</f>
        <v>0</v>
      </c>
      <c r="V4489" s="12">
        <f t="shared" si="1129"/>
        <v>0</v>
      </c>
      <c r="W4489">
        <f>SUMIFS([1]库存总量!$G:$G,[1]库存总量!$H:$H,E4489&amp;G4489,[1]库存总量!$A:$A,"K")</f>
        <v>0</v>
      </c>
      <c r="X4489" s="12">
        <f t="shared" si="1130"/>
        <v>0</v>
      </c>
      <c r="Y4489">
        <f t="shared" si="1131"/>
        <v>0</v>
      </c>
      <c r="Z4489" s="12">
        <f t="shared" si="1132"/>
        <v>0</v>
      </c>
      <c r="AA4489">
        <f>(IF(ISERROR((IF(ISERROR(VLOOKUP(E4489&amp;G4489,'[1]采购入库货量(公司仓库)'!$A:$H,7,FALSE)),0,VLOOKUP(E4489&amp;G4489,'[1]采购入库货量(公司仓库)'!$A:$H,7,FALSE)))*L4489-(IF(ISERROR(VLOOKUP(E4489&amp;G4489,'[1]采购入库货量(公司仓库)'!$A:$H,8,FALSE)),0,VLOOKUP(E4489&amp;G4489,'[1]采购入库货量(公司仓库)'!$A:$H,8,FALSE)))),0,(IF(ISERROR(VLOOKUP(E4489&amp;G4489,'[1]采购入库货量(公司仓库)'!$A:$H,7,FALSE)),0,VLOOKUP(E4489&amp;G4489,'[1]采购入库货量(公司仓库)'!$A:$H,7,FALSE)))*L4489-(IF(ISERROR(VLOOKUP(E4489&amp;G4489,'[1]采购入库货量(公司仓库)'!$A:$H,8,FALSE)),0,VLOOKUP(E4489&amp;G4489,'[1]采购入库货量(公司仓库)'!$A:$H,8,FALSE)))))</f>
        <v>0</v>
      </c>
      <c r="AB4489">
        <f>SUMIF([1]销售数据!$B:$B,E4489&amp;G4489,[1]销售数据!$G:$G)</f>
        <v>0</v>
      </c>
      <c r="AC4489" s="12">
        <f t="shared" si="1133"/>
        <v>0</v>
      </c>
      <c r="AD4489" t="str">
        <f t="shared" si="1134"/>
        <v/>
      </c>
      <c r="AE4489">
        <f>SUMIF([1]销售数据!$B:$B,AD4489,[1]销售数据!$L:$L)</f>
        <v>0</v>
      </c>
      <c r="AF4489">
        <f>SUMIF([1]销售数据!$B:$B,AD4489,[1]销售数据!$K:$K)</f>
        <v>0</v>
      </c>
      <c r="AG4489">
        <f>SUMIF([1]销售数据!$B:$B,AD4489,[1]销售数据!$J:$J)</f>
        <v>0</v>
      </c>
      <c r="AH4489">
        <f>SUMIF([1]销售数据!$B:$B,AD4489,[1]销售数据!$I:$I)</f>
        <v>0</v>
      </c>
      <c r="AI4489">
        <f>SUMIF([1]销售数据!$B:$B,AD4489,[1]销售数据!$H:$H)</f>
        <v>0</v>
      </c>
      <c r="AJ4489" s="20">
        <f t="shared" si="1135"/>
        <v>0</v>
      </c>
      <c r="AK4489">
        <f>SUMIF([1]发货店铺数!$B:$B,AD4489,[1]发货店铺数!$G:$G)</f>
        <v>0</v>
      </c>
      <c r="AL4489">
        <f>SUMIF([1]销售店铺数!$B:$B,AD4489,[1]销售店铺数!$G:$G)</f>
        <v>0</v>
      </c>
      <c r="AM4489">
        <f>SUMIF([1]销售店铺数!$B:$B,AD4489,[1]销售店铺数!$G:$G)</f>
        <v>0</v>
      </c>
      <c r="AN4489" s="20">
        <f t="shared" si="1136"/>
        <v>0</v>
      </c>
      <c r="AO4489" s="20">
        <f t="shared" si="1137"/>
        <v>0</v>
      </c>
      <c r="AP4489" s="20">
        <f t="shared" si="1138"/>
        <v>0</v>
      </c>
      <c r="AQ4489" s="12">
        <f t="shared" si="1139"/>
        <v>0</v>
      </c>
      <c r="AR4489" s="20">
        <f t="shared" si="1140"/>
        <v>0</v>
      </c>
      <c r="AS4489" s="20">
        <f t="shared" si="1141"/>
        <v>0</v>
      </c>
    </row>
    <row r="4490" spans="1:45">
      <c r="A4490"/>
      <c r="B4490"/>
      <c r="C4490"/>
      <c r="D4490"/>
      <c r="E4490"/>
      <c r="F4490"/>
      <c r="G4490"/>
      <c r="H4490"/>
      <c r="I4490"/>
      <c r="J4490"/>
      <c r="K4490"/>
      <c r="L4490"/>
      <c r="M4490" s="8" t="str">
        <f>IF(ISERROR( VLOOKUP(AD4490,'[1]采购入库货量(公司仓库)'!$A:$I,9,FALSE)),"", VLOOKUP(AD4490,'[1]采购入库货量(公司仓库)'!$A:$I,9,FALSE))</f>
        <v/>
      </c>
      <c r="N4490" s="8" t="str">
        <f>IF(ISERROR( VLOOKUP(AD4490,[1]批发上市日期!$A:$F,6,FALSE)),"",  VLOOKUP(AD4490,[1]批发上市日期!$A:$F,6,FALSE))</f>
        <v/>
      </c>
      <c r="O4490" s="48">
        <f>IF(ISERROR(VLOOKUP(E4490&amp;G4490,'[1]采购入库货量(公司仓库)'!$A:$I,7,FALSE)),0,VLOOKUP(E4490&amp;G4490,'[1]采购入库货量(公司仓库)'!$A:$I,7,FALSE))</f>
        <v>0</v>
      </c>
      <c r="P4490" s="12">
        <f t="shared" si="1126"/>
        <v>0</v>
      </c>
      <c r="Q4490" s="14">
        <f>IF(ISERROR(VLOOKUP(E4490&amp;G4490,'[1]采购入库货量(公司仓库)'!$A:$I,8,FALSE)),0,VLOOKUP(E4490&amp;G4490,'[1]采购入库货量(公司仓库)'!$A:$I,8,FALSE))</f>
        <v>0</v>
      </c>
      <c r="R4490" s="12">
        <f t="shared" si="1127"/>
        <v>0</v>
      </c>
      <c r="S4490">
        <f>SUMIF([1]库存总量!$H:$H,E4490&amp;G4490,[1]库存总量!$G:$G)</f>
        <v>0</v>
      </c>
      <c r="T4490" s="12">
        <f t="shared" si="1128"/>
        <v>0</v>
      </c>
      <c r="U4490">
        <f>SUMIFS([1]库存总量!$G:$G,[1]库存总量!$H:$H,E4490&amp;G4490,[1]库存总量!$A:$A,"B")</f>
        <v>0</v>
      </c>
      <c r="V4490" s="12">
        <f t="shared" si="1129"/>
        <v>0</v>
      </c>
      <c r="W4490">
        <f>SUMIFS([1]库存总量!$G:$G,[1]库存总量!$H:$H,E4490&amp;G4490,[1]库存总量!$A:$A,"K")</f>
        <v>0</v>
      </c>
      <c r="X4490" s="12">
        <f t="shared" si="1130"/>
        <v>0</v>
      </c>
      <c r="Y4490">
        <f t="shared" si="1131"/>
        <v>0</v>
      </c>
      <c r="Z4490" s="12">
        <f t="shared" si="1132"/>
        <v>0</v>
      </c>
      <c r="AA4490">
        <f>(IF(ISERROR((IF(ISERROR(VLOOKUP(E4490&amp;G4490,'[1]采购入库货量(公司仓库)'!$A:$H,7,FALSE)),0,VLOOKUP(E4490&amp;G4490,'[1]采购入库货量(公司仓库)'!$A:$H,7,FALSE)))*L4490-(IF(ISERROR(VLOOKUP(E4490&amp;G4490,'[1]采购入库货量(公司仓库)'!$A:$H,8,FALSE)),0,VLOOKUP(E4490&amp;G4490,'[1]采购入库货量(公司仓库)'!$A:$H,8,FALSE)))),0,(IF(ISERROR(VLOOKUP(E4490&amp;G4490,'[1]采购入库货量(公司仓库)'!$A:$H,7,FALSE)),0,VLOOKUP(E4490&amp;G4490,'[1]采购入库货量(公司仓库)'!$A:$H,7,FALSE)))*L4490-(IF(ISERROR(VLOOKUP(E4490&amp;G4490,'[1]采购入库货量(公司仓库)'!$A:$H,8,FALSE)),0,VLOOKUP(E4490&amp;G4490,'[1]采购入库货量(公司仓库)'!$A:$H,8,FALSE)))))</f>
        <v>0</v>
      </c>
      <c r="AB4490">
        <f>SUMIF([1]销售数据!$B:$B,E4490&amp;G4490,[1]销售数据!$G:$G)</f>
        <v>0</v>
      </c>
      <c r="AC4490" s="12">
        <f t="shared" si="1133"/>
        <v>0</v>
      </c>
      <c r="AD4490" t="str">
        <f t="shared" si="1134"/>
        <v/>
      </c>
      <c r="AE4490">
        <f>SUMIF([1]销售数据!$B:$B,AD4490,[1]销售数据!$L:$L)</f>
        <v>0</v>
      </c>
      <c r="AF4490">
        <f>SUMIF([1]销售数据!$B:$B,AD4490,[1]销售数据!$K:$K)</f>
        <v>0</v>
      </c>
      <c r="AG4490">
        <f>SUMIF([1]销售数据!$B:$B,AD4490,[1]销售数据!$J:$J)</f>
        <v>0</v>
      </c>
      <c r="AH4490">
        <f>SUMIF([1]销售数据!$B:$B,AD4490,[1]销售数据!$I:$I)</f>
        <v>0</v>
      </c>
      <c r="AI4490">
        <f>SUMIF([1]销售数据!$B:$B,AD4490,[1]销售数据!$H:$H)</f>
        <v>0</v>
      </c>
      <c r="AJ4490" s="20">
        <f t="shared" si="1135"/>
        <v>0</v>
      </c>
      <c r="AK4490">
        <f>SUMIF([1]发货店铺数!$B:$B,AD4490,[1]发货店铺数!$G:$G)</f>
        <v>0</v>
      </c>
      <c r="AL4490">
        <f>SUMIF([1]销售店铺数!$B:$B,AD4490,[1]销售店铺数!$G:$G)</f>
        <v>0</v>
      </c>
      <c r="AM4490">
        <f>SUMIF([1]销售店铺数!$B:$B,AD4490,[1]销售店铺数!$G:$G)</f>
        <v>0</v>
      </c>
      <c r="AN4490" s="20">
        <f t="shared" si="1136"/>
        <v>0</v>
      </c>
      <c r="AO4490" s="20">
        <f t="shared" si="1137"/>
        <v>0</v>
      </c>
      <c r="AP4490" s="20">
        <f t="shared" si="1138"/>
        <v>0</v>
      </c>
      <c r="AQ4490" s="12">
        <f t="shared" si="1139"/>
        <v>0</v>
      </c>
      <c r="AR4490" s="20">
        <f t="shared" si="1140"/>
        <v>0</v>
      </c>
      <c r="AS4490" s="20">
        <f t="shared" si="1141"/>
        <v>0</v>
      </c>
    </row>
    <row r="4491" spans="1:45">
      <c r="A4491"/>
      <c r="B4491"/>
      <c r="C4491"/>
      <c r="D4491"/>
      <c r="E4491"/>
      <c r="F4491"/>
      <c r="G4491"/>
      <c r="H4491"/>
      <c r="I4491"/>
      <c r="J4491"/>
      <c r="K4491"/>
      <c r="L4491"/>
      <c r="M4491" s="8" t="str">
        <f>IF(ISERROR( VLOOKUP(AD4491,'[1]采购入库货量(公司仓库)'!$A:$I,9,FALSE)),"", VLOOKUP(AD4491,'[1]采购入库货量(公司仓库)'!$A:$I,9,FALSE))</f>
        <v/>
      </c>
      <c r="N4491" s="8" t="str">
        <f>IF(ISERROR( VLOOKUP(AD4491,[1]批发上市日期!$A:$F,6,FALSE)),"",  VLOOKUP(AD4491,[1]批发上市日期!$A:$F,6,FALSE))</f>
        <v/>
      </c>
      <c r="O4491" s="48">
        <f>IF(ISERROR(VLOOKUP(E4491&amp;G4491,'[1]采购入库货量(公司仓库)'!$A:$I,7,FALSE)),0,VLOOKUP(E4491&amp;G4491,'[1]采购入库货量(公司仓库)'!$A:$I,7,FALSE))</f>
        <v>0</v>
      </c>
      <c r="P4491" s="12">
        <f t="shared" si="1126"/>
        <v>0</v>
      </c>
      <c r="Q4491" s="14">
        <f>IF(ISERROR(VLOOKUP(E4491&amp;G4491,'[1]采购入库货量(公司仓库)'!$A:$I,8,FALSE)),0,VLOOKUP(E4491&amp;G4491,'[1]采购入库货量(公司仓库)'!$A:$I,8,FALSE))</f>
        <v>0</v>
      </c>
      <c r="R4491" s="12">
        <f t="shared" si="1127"/>
        <v>0</v>
      </c>
      <c r="S4491">
        <f>SUMIF([1]库存总量!$H:$H,E4491&amp;G4491,[1]库存总量!$G:$G)</f>
        <v>0</v>
      </c>
      <c r="T4491" s="12">
        <f t="shared" si="1128"/>
        <v>0</v>
      </c>
      <c r="U4491">
        <f>SUMIFS([1]库存总量!$G:$G,[1]库存总量!$H:$H,E4491&amp;G4491,[1]库存总量!$A:$A,"B")</f>
        <v>0</v>
      </c>
      <c r="V4491" s="12">
        <f t="shared" si="1129"/>
        <v>0</v>
      </c>
      <c r="W4491">
        <f>SUMIFS([1]库存总量!$G:$G,[1]库存总量!$H:$H,E4491&amp;G4491,[1]库存总量!$A:$A,"K")</f>
        <v>0</v>
      </c>
      <c r="X4491" s="12">
        <f t="shared" si="1130"/>
        <v>0</v>
      </c>
      <c r="Y4491">
        <f t="shared" si="1131"/>
        <v>0</v>
      </c>
      <c r="Z4491" s="12">
        <f t="shared" si="1132"/>
        <v>0</v>
      </c>
      <c r="AA4491">
        <f>(IF(ISERROR((IF(ISERROR(VLOOKUP(E4491&amp;G4491,'[1]采购入库货量(公司仓库)'!$A:$H,7,FALSE)),0,VLOOKUP(E4491&amp;G4491,'[1]采购入库货量(公司仓库)'!$A:$H,7,FALSE)))*L4491-(IF(ISERROR(VLOOKUP(E4491&amp;G4491,'[1]采购入库货量(公司仓库)'!$A:$H,8,FALSE)),0,VLOOKUP(E4491&amp;G4491,'[1]采购入库货量(公司仓库)'!$A:$H,8,FALSE)))),0,(IF(ISERROR(VLOOKUP(E4491&amp;G4491,'[1]采购入库货量(公司仓库)'!$A:$H,7,FALSE)),0,VLOOKUP(E4491&amp;G4491,'[1]采购入库货量(公司仓库)'!$A:$H,7,FALSE)))*L4491-(IF(ISERROR(VLOOKUP(E4491&amp;G4491,'[1]采购入库货量(公司仓库)'!$A:$H,8,FALSE)),0,VLOOKUP(E4491&amp;G4491,'[1]采购入库货量(公司仓库)'!$A:$H,8,FALSE)))))</f>
        <v>0</v>
      </c>
      <c r="AB4491">
        <f>SUMIF([1]销售数据!$B:$B,E4491&amp;G4491,[1]销售数据!$G:$G)</f>
        <v>0</v>
      </c>
      <c r="AC4491" s="12">
        <f t="shared" si="1133"/>
        <v>0</v>
      </c>
      <c r="AD4491" t="str">
        <f t="shared" si="1134"/>
        <v/>
      </c>
      <c r="AE4491">
        <f>SUMIF([1]销售数据!$B:$B,AD4491,[1]销售数据!$L:$L)</f>
        <v>0</v>
      </c>
      <c r="AF4491">
        <f>SUMIF([1]销售数据!$B:$B,AD4491,[1]销售数据!$K:$K)</f>
        <v>0</v>
      </c>
      <c r="AG4491">
        <f>SUMIF([1]销售数据!$B:$B,AD4491,[1]销售数据!$J:$J)</f>
        <v>0</v>
      </c>
      <c r="AH4491">
        <f>SUMIF([1]销售数据!$B:$B,AD4491,[1]销售数据!$I:$I)</f>
        <v>0</v>
      </c>
      <c r="AI4491">
        <f>SUMIF([1]销售数据!$B:$B,AD4491,[1]销售数据!$H:$H)</f>
        <v>0</v>
      </c>
      <c r="AJ4491" s="20">
        <f t="shared" si="1135"/>
        <v>0</v>
      </c>
      <c r="AK4491">
        <f>SUMIF([1]发货店铺数!$B:$B,AD4491,[1]发货店铺数!$G:$G)</f>
        <v>0</v>
      </c>
      <c r="AL4491">
        <f>SUMIF([1]销售店铺数!$B:$B,AD4491,[1]销售店铺数!$G:$G)</f>
        <v>0</v>
      </c>
      <c r="AM4491">
        <f>SUMIF([1]销售店铺数!$B:$B,AD4491,[1]销售店铺数!$G:$G)</f>
        <v>0</v>
      </c>
      <c r="AN4491" s="20">
        <f t="shared" si="1136"/>
        <v>0</v>
      </c>
      <c r="AO4491" s="20">
        <f t="shared" si="1137"/>
        <v>0</v>
      </c>
      <c r="AP4491" s="20">
        <f t="shared" si="1138"/>
        <v>0</v>
      </c>
      <c r="AQ4491" s="12">
        <f t="shared" si="1139"/>
        <v>0</v>
      </c>
      <c r="AR4491" s="20">
        <f t="shared" si="1140"/>
        <v>0</v>
      </c>
      <c r="AS4491" s="20">
        <f t="shared" si="1141"/>
        <v>0</v>
      </c>
    </row>
    <row r="4492" spans="1:45">
      <c r="A4492"/>
      <c r="B4492"/>
      <c r="C4492"/>
      <c r="D4492"/>
      <c r="E4492"/>
      <c r="F4492"/>
      <c r="G4492"/>
      <c r="H4492"/>
      <c r="I4492"/>
      <c r="J4492"/>
      <c r="K4492"/>
      <c r="L4492"/>
      <c r="M4492" s="8" t="str">
        <f>IF(ISERROR( VLOOKUP(AD4492,'[1]采购入库货量(公司仓库)'!$A:$I,9,FALSE)),"", VLOOKUP(AD4492,'[1]采购入库货量(公司仓库)'!$A:$I,9,FALSE))</f>
        <v/>
      </c>
      <c r="N4492" s="8" t="str">
        <f>IF(ISERROR( VLOOKUP(AD4492,[1]批发上市日期!$A:$F,6,FALSE)),"",  VLOOKUP(AD4492,[1]批发上市日期!$A:$F,6,FALSE))</f>
        <v/>
      </c>
      <c r="O4492" s="48">
        <f>IF(ISERROR(VLOOKUP(E4492&amp;G4492,'[1]采购入库货量(公司仓库)'!$A:$I,7,FALSE)),0,VLOOKUP(E4492&amp;G4492,'[1]采购入库货量(公司仓库)'!$A:$I,7,FALSE))</f>
        <v>0</v>
      </c>
      <c r="P4492" s="12">
        <f t="shared" si="1126"/>
        <v>0</v>
      </c>
      <c r="Q4492" s="14">
        <f>IF(ISERROR(VLOOKUP(E4492&amp;G4492,'[1]采购入库货量(公司仓库)'!$A:$I,8,FALSE)),0,VLOOKUP(E4492&amp;G4492,'[1]采购入库货量(公司仓库)'!$A:$I,8,FALSE))</f>
        <v>0</v>
      </c>
      <c r="R4492" s="12">
        <f t="shared" si="1127"/>
        <v>0</v>
      </c>
      <c r="S4492">
        <f>SUMIF([1]库存总量!$H:$H,E4492&amp;G4492,[1]库存总量!$G:$G)</f>
        <v>0</v>
      </c>
      <c r="T4492" s="12">
        <f t="shared" si="1128"/>
        <v>0</v>
      </c>
      <c r="U4492">
        <f>SUMIFS([1]库存总量!$G:$G,[1]库存总量!$H:$H,E4492&amp;G4492,[1]库存总量!$A:$A,"B")</f>
        <v>0</v>
      </c>
      <c r="V4492" s="12">
        <f t="shared" si="1129"/>
        <v>0</v>
      </c>
      <c r="W4492">
        <f>SUMIFS([1]库存总量!$G:$G,[1]库存总量!$H:$H,E4492&amp;G4492,[1]库存总量!$A:$A,"K")</f>
        <v>0</v>
      </c>
      <c r="X4492" s="12">
        <f t="shared" si="1130"/>
        <v>0</v>
      </c>
      <c r="Y4492">
        <f t="shared" si="1131"/>
        <v>0</v>
      </c>
      <c r="Z4492" s="12">
        <f t="shared" si="1132"/>
        <v>0</v>
      </c>
      <c r="AA4492">
        <f>(IF(ISERROR((IF(ISERROR(VLOOKUP(E4492&amp;G4492,'[1]采购入库货量(公司仓库)'!$A:$H,7,FALSE)),0,VLOOKUP(E4492&amp;G4492,'[1]采购入库货量(公司仓库)'!$A:$H,7,FALSE)))*L4492-(IF(ISERROR(VLOOKUP(E4492&amp;G4492,'[1]采购入库货量(公司仓库)'!$A:$H,8,FALSE)),0,VLOOKUP(E4492&amp;G4492,'[1]采购入库货量(公司仓库)'!$A:$H,8,FALSE)))),0,(IF(ISERROR(VLOOKUP(E4492&amp;G4492,'[1]采购入库货量(公司仓库)'!$A:$H,7,FALSE)),0,VLOOKUP(E4492&amp;G4492,'[1]采购入库货量(公司仓库)'!$A:$H,7,FALSE)))*L4492-(IF(ISERROR(VLOOKUP(E4492&amp;G4492,'[1]采购入库货量(公司仓库)'!$A:$H,8,FALSE)),0,VLOOKUP(E4492&amp;G4492,'[1]采购入库货量(公司仓库)'!$A:$H,8,FALSE)))))</f>
        <v>0</v>
      </c>
      <c r="AB4492">
        <f>SUMIF([1]销售数据!$B:$B,E4492&amp;G4492,[1]销售数据!$G:$G)</f>
        <v>0</v>
      </c>
      <c r="AC4492" s="12">
        <f t="shared" si="1133"/>
        <v>0</v>
      </c>
      <c r="AD4492" t="str">
        <f t="shared" si="1134"/>
        <v/>
      </c>
      <c r="AE4492">
        <f>SUMIF([1]销售数据!$B:$B,AD4492,[1]销售数据!$L:$L)</f>
        <v>0</v>
      </c>
      <c r="AF4492">
        <f>SUMIF([1]销售数据!$B:$B,AD4492,[1]销售数据!$K:$K)</f>
        <v>0</v>
      </c>
      <c r="AG4492">
        <f>SUMIF([1]销售数据!$B:$B,AD4492,[1]销售数据!$J:$J)</f>
        <v>0</v>
      </c>
      <c r="AH4492">
        <f>SUMIF([1]销售数据!$B:$B,AD4492,[1]销售数据!$I:$I)</f>
        <v>0</v>
      </c>
      <c r="AI4492">
        <f>SUMIF([1]销售数据!$B:$B,AD4492,[1]销售数据!$H:$H)</f>
        <v>0</v>
      </c>
      <c r="AJ4492" s="20">
        <f t="shared" si="1135"/>
        <v>0</v>
      </c>
      <c r="AK4492">
        <f>SUMIF([1]发货店铺数!$B:$B,AD4492,[1]发货店铺数!$G:$G)</f>
        <v>0</v>
      </c>
      <c r="AL4492">
        <f>SUMIF([1]销售店铺数!$B:$B,AD4492,[1]销售店铺数!$G:$G)</f>
        <v>0</v>
      </c>
      <c r="AM4492">
        <f>SUMIF([1]销售店铺数!$B:$B,AD4492,[1]销售店铺数!$G:$G)</f>
        <v>0</v>
      </c>
      <c r="AN4492" s="20">
        <f t="shared" si="1136"/>
        <v>0</v>
      </c>
      <c r="AO4492" s="20">
        <f t="shared" si="1137"/>
        <v>0</v>
      </c>
      <c r="AP4492" s="20">
        <f t="shared" si="1138"/>
        <v>0</v>
      </c>
      <c r="AQ4492" s="12">
        <f t="shared" si="1139"/>
        <v>0</v>
      </c>
      <c r="AR4492" s="20">
        <f t="shared" si="1140"/>
        <v>0</v>
      </c>
      <c r="AS4492" s="20">
        <f t="shared" si="1141"/>
        <v>0</v>
      </c>
    </row>
    <row r="4493" spans="1:45">
      <c r="A4493"/>
      <c r="B4493"/>
      <c r="C4493"/>
      <c r="D4493"/>
      <c r="E4493"/>
      <c r="F4493"/>
      <c r="G4493"/>
      <c r="H4493"/>
      <c r="I4493"/>
      <c r="J4493"/>
      <c r="K4493"/>
      <c r="L4493"/>
      <c r="M4493" s="8" t="str">
        <f>IF(ISERROR( VLOOKUP(AD4493,'[1]采购入库货量(公司仓库)'!$A:$I,9,FALSE)),"", VLOOKUP(AD4493,'[1]采购入库货量(公司仓库)'!$A:$I,9,FALSE))</f>
        <v/>
      </c>
      <c r="N4493" s="8" t="str">
        <f>IF(ISERROR( VLOOKUP(AD4493,[1]批发上市日期!$A:$F,6,FALSE)),"",  VLOOKUP(AD4493,[1]批发上市日期!$A:$F,6,FALSE))</f>
        <v/>
      </c>
      <c r="O4493" s="48">
        <f>IF(ISERROR(VLOOKUP(E4493&amp;G4493,'[1]采购入库货量(公司仓库)'!$A:$I,7,FALSE)),0,VLOOKUP(E4493&amp;G4493,'[1]采购入库货量(公司仓库)'!$A:$I,7,FALSE))</f>
        <v>0</v>
      </c>
      <c r="P4493" s="12">
        <f t="shared" si="1126"/>
        <v>0</v>
      </c>
      <c r="Q4493" s="14">
        <f>IF(ISERROR(VLOOKUP(E4493&amp;G4493,'[1]采购入库货量(公司仓库)'!$A:$I,8,FALSE)),0,VLOOKUP(E4493&amp;G4493,'[1]采购入库货量(公司仓库)'!$A:$I,8,FALSE))</f>
        <v>0</v>
      </c>
      <c r="R4493" s="12">
        <f t="shared" si="1127"/>
        <v>0</v>
      </c>
      <c r="S4493">
        <f>SUMIF([1]库存总量!$H:$H,E4493&amp;G4493,[1]库存总量!$G:$G)</f>
        <v>0</v>
      </c>
      <c r="T4493" s="12">
        <f t="shared" si="1128"/>
        <v>0</v>
      </c>
      <c r="U4493">
        <f>SUMIFS([1]库存总量!$G:$G,[1]库存总量!$H:$H,E4493&amp;G4493,[1]库存总量!$A:$A,"B")</f>
        <v>0</v>
      </c>
      <c r="V4493" s="12">
        <f t="shared" si="1129"/>
        <v>0</v>
      </c>
      <c r="W4493">
        <f>SUMIFS([1]库存总量!$G:$G,[1]库存总量!$H:$H,E4493&amp;G4493,[1]库存总量!$A:$A,"K")</f>
        <v>0</v>
      </c>
      <c r="X4493" s="12">
        <f t="shared" si="1130"/>
        <v>0</v>
      </c>
      <c r="Y4493">
        <f t="shared" si="1131"/>
        <v>0</v>
      </c>
      <c r="Z4493" s="12">
        <f t="shared" si="1132"/>
        <v>0</v>
      </c>
      <c r="AA4493">
        <f>(IF(ISERROR((IF(ISERROR(VLOOKUP(E4493&amp;G4493,'[1]采购入库货量(公司仓库)'!$A:$H,7,FALSE)),0,VLOOKUP(E4493&amp;G4493,'[1]采购入库货量(公司仓库)'!$A:$H,7,FALSE)))*L4493-(IF(ISERROR(VLOOKUP(E4493&amp;G4493,'[1]采购入库货量(公司仓库)'!$A:$H,8,FALSE)),0,VLOOKUP(E4493&amp;G4493,'[1]采购入库货量(公司仓库)'!$A:$H,8,FALSE)))),0,(IF(ISERROR(VLOOKUP(E4493&amp;G4493,'[1]采购入库货量(公司仓库)'!$A:$H,7,FALSE)),0,VLOOKUP(E4493&amp;G4493,'[1]采购入库货量(公司仓库)'!$A:$H,7,FALSE)))*L4493-(IF(ISERROR(VLOOKUP(E4493&amp;G4493,'[1]采购入库货量(公司仓库)'!$A:$H,8,FALSE)),0,VLOOKUP(E4493&amp;G4493,'[1]采购入库货量(公司仓库)'!$A:$H,8,FALSE)))))</f>
        <v>0</v>
      </c>
      <c r="AB4493">
        <f>SUMIF([1]销售数据!$B:$B,E4493&amp;G4493,[1]销售数据!$G:$G)</f>
        <v>0</v>
      </c>
      <c r="AC4493" s="12">
        <f t="shared" si="1133"/>
        <v>0</v>
      </c>
      <c r="AD4493" t="str">
        <f t="shared" si="1134"/>
        <v/>
      </c>
      <c r="AE4493">
        <f>SUMIF([1]销售数据!$B:$B,AD4493,[1]销售数据!$L:$L)</f>
        <v>0</v>
      </c>
      <c r="AF4493">
        <f>SUMIF([1]销售数据!$B:$B,AD4493,[1]销售数据!$K:$K)</f>
        <v>0</v>
      </c>
      <c r="AG4493">
        <f>SUMIF([1]销售数据!$B:$B,AD4493,[1]销售数据!$J:$J)</f>
        <v>0</v>
      </c>
      <c r="AH4493">
        <f>SUMIF([1]销售数据!$B:$B,AD4493,[1]销售数据!$I:$I)</f>
        <v>0</v>
      </c>
      <c r="AI4493">
        <f>SUMIF([1]销售数据!$B:$B,AD4493,[1]销售数据!$H:$H)</f>
        <v>0</v>
      </c>
      <c r="AJ4493" s="20">
        <f t="shared" si="1135"/>
        <v>0</v>
      </c>
      <c r="AK4493">
        <f>SUMIF([1]发货店铺数!$B:$B,AD4493,[1]发货店铺数!$G:$G)</f>
        <v>0</v>
      </c>
      <c r="AL4493">
        <f>SUMIF([1]销售店铺数!$B:$B,AD4493,[1]销售店铺数!$G:$G)</f>
        <v>0</v>
      </c>
      <c r="AM4493">
        <f>SUMIF([1]销售店铺数!$B:$B,AD4493,[1]销售店铺数!$G:$G)</f>
        <v>0</v>
      </c>
      <c r="AN4493" s="20">
        <f t="shared" si="1136"/>
        <v>0</v>
      </c>
      <c r="AO4493" s="20">
        <f t="shared" si="1137"/>
        <v>0</v>
      </c>
      <c r="AP4493" s="20">
        <f t="shared" si="1138"/>
        <v>0</v>
      </c>
      <c r="AQ4493" s="12">
        <f t="shared" si="1139"/>
        <v>0</v>
      </c>
      <c r="AR4493" s="20">
        <f t="shared" si="1140"/>
        <v>0</v>
      </c>
      <c r="AS4493" s="20">
        <f t="shared" si="1141"/>
        <v>0</v>
      </c>
    </row>
    <row r="4494" spans="1:45">
      <c r="A4494"/>
      <c r="B4494"/>
      <c r="C4494"/>
      <c r="D4494"/>
      <c r="E4494"/>
      <c r="F4494"/>
      <c r="G4494"/>
      <c r="H4494"/>
      <c r="I4494"/>
      <c r="J4494"/>
      <c r="K4494"/>
      <c r="L4494"/>
      <c r="M4494" s="8" t="str">
        <f>IF(ISERROR( VLOOKUP(AD4494,'[1]采购入库货量(公司仓库)'!$A:$I,9,FALSE)),"", VLOOKUP(AD4494,'[1]采购入库货量(公司仓库)'!$A:$I,9,FALSE))</f>
        <v/>
      </c>
      <c r="N4494" s="8" t="str">
        <f>IF(ISERROR( VLOOKUP(AD4494,[1]批发上市日期!$A:$F,6,FALSE)),"",  VLOOKUP(AD4494,[1]批发上市日期!$A:$F,6,FALSE))</f>
        <v/>
      </c>
      <c r="O4494" s="48">
        <f>IF(ISERROR(VLOOKUP(E4494&amp;G4494,'[1]采购入库货量(公司仓库)'!$A:$I,7,FALSE)),0,VLOOKUP(E4494&amp;G4494,'[1]采购入库货量(公司仓库)'!$A:$I,7,FALSE))</f>
        <v>0</v>
      </c>
      <c r="P4494" s="12">
        <f t="shared" si="1126"/>
        <v>0</v>
      </c>
      <c r="Q4494" s="14">
        <f>IF(ISERROR(VLOOKUP(E4494&amp;G4494,'[1]采购入库货量(公司仓库)'!$A:$I,8,FALSE)),0,VLOOKUP(E4494&amp;G4494,'[1]采购入库货量(公司仓库)'!$A:$I,8,FALSE))</f>
        <v>0</v>
      </c>
      <c r="R4494" s="12">
        <f t="shared" si="1127"/>
        <v>0</v>
      </c>
      <c r="S4494">
        <f>SUMIF([1]库存总量!$H:$H,E4494&amp;G4494,[1]库存总量!$G:$G)</f>
        <v>0</v>
      </c>
      <c r="T4494" s="12">
        <f t="shared" si="1128"/>
        <v>0</v>
      </c>
      <c r="U4494">
        <f>SUMIFS([1]库存总量!$G:$G,[1]库存总量!$H:$H,E4494&amp;G4494,[1]库存总量!$A:$A,"B")</f>
        <v>0</v>
      </c>
      <c r="V4494" s="12">
        <f t="shared" si="1129"/>
        <v>0</v>
      </c>
      <c r="W4494">
        <f>SUMIFS([1]库存总量!$G:$G,[1]库存总量!$H:$H,E4494&amp;G4494,[1]库存总量!$A:$A,"K")</f>
        <v>0</v>
      </c>
      <c r="X4494" s="12">
        <f t="shared" si="1130"/>
        <v>0</v>
      </c>
      <c r="Y4494">
        <f t="shared" si="1131"/>
        <v>0</v>
      </c>
      <c r="Z4494" s="12">
        <f t="shared" si="1132"/>
        <v>0</v>
      </c>
      <c r="AA4494">
        <f>(IF(ISERROR((IF(ISERROR(VLOOKUP(E4494&amp;G4494,'[1]采购入库货量(公司仓库)'!$A:$H,7,FALSE)),0,VLOOKUP(E4494&amp;G4494,'[1]采购入库货量(公司仓库)'!$A:$H,7,FALSE)))*L4494-(IF(ISERROR(VLOOKUP(E4494&amp;G4494,'[1]采购入库货量(公司仓库)'!$A:$H,8,FALSE)),0,VLOOKUP(E4494&amp;G4494,'[1]采购入库货量(公司仓库)'!$A:$H,8,FALSE)))),0,(IF(ISERROR(VLOOKUP(E4494&amp;G4494,'[1]采购入库货量(公司仓库)'!$A:$H,7,FALSE)),0,VLOOKUP(E4494&amp;G4494,'[1]采购入库货量(公司仓库)'!$A:$H,7,FALSE)))*L4494-(IF(ISERROR(VLOOKUP(E4494&amp;G4494,'[1]采购入库货量(公司仓库)'!$A:$H,8,FALSE)),0,VLOOKUP(E4494&amp;G4494,'[1]采购入库货量(公司仓库)'!$A:$H,8,FALSE)))))</f>
        <v>0</v>
      </c>
      <c r="AB4494">
        <f>SUMIF([1]销售数据!$B:$B,E4494&amp;G4494,[1]销售数据!$G:$G)</f>
        <v>0</v>
      </c>
      <c r="AC4494" s="12">
        <f t="shared" si="1133"/>
        <v>0</v>
      </c>
      <c r="AD4494" t="str">
        <f t="shared" si="1134"/>
        <v/>
      </c>
      <c r="AE4494">
        <f>SUMIF([1]销售数据!$B:$B,AD4494,[1]销售数据!$L:$L)</f>
        <v>0</v>
      </c>
      <c r="AF4494">
        <f>SUMIF([1]销售数据!$B:$B,AD4494,[1]销售数据!$K:$K)</f>
        <v>0</v>
      </c>
      <c r="AG4494">
        <f>SUMIF([1]销售数据!$B:$B,AD4494,[1]销售数据!$J:$J)</f>
        <v>0</v>
      </c>
      <c r="AH4494">
        <f>SUMIF([1]销售数据!$B:$B,AD4494,[1]销售数据!$I:$I)</f>
        <v>0</v>
      </c>
      <c r="AI4494">
        <f>SUMIF([1]销售数据!$B:$B,AD4494,[1]销售数据!$H:$H)</f>
        <v>0</v>
      </c>
      <c r="AJ4494" s="20">
        <f t="shared" si="1135"/>
        <v>0</v>
      </c>
      <c r="AK4494">
        <f>SUMIF([1]发货店铺数!$B:$B,AD4494,[1]发货店铺数!$G:$G)</f>
        <v>0</v>
      </c>
      <c r="AL4494">
        <f>SUMIF([1]销售店铺数!$B:$B,AD4494,[1]销售店铺数!$G:$G)</f>
        <v>0</v>
      </c>
      <c r="AM4494">
        <f>SUMIF([1]销售店铺数!$B:$B,AD4494,[1]销售店铺数!$G:$G)</f>
        <v>0</v>
      </c>
      <c r="AN4494" s="20">
        <f t="shared" si="1136"/>
        <v>0</v>
      </c>
      <c r="AO4494" s="20">
        <f t="shared" si="1137"/>
        <v>0</v>
      </c>
      <c r="AP4494" s="20">
        <f t="shared" si="1138"/>
        <v>0</v>
      </c>
      <c r="AQ4494" s="12">
        <f t="shared" si="1139"/>
        <v>0</v>
      </c>
      <c r="AR4494" s="20">
        <f t="shared" si="1140"/>
        <v>0</v>
      </c>
      <c r="AS4494" s="20">
        <f t="shared" si="1141"/>
        <v>0</v>
      </c>
    </row>
    <row r="4495" spans="1:45">
      <c r="A4495"/>
      <c r="B4495"/>
      <c r="C4495"/>
      <c r="D4495"/>
      <c r="E4495"/>
      <c r="F4495"/>
      <c r="G4495"/>
      <c r="H4495"/>
      <c r="I4495"/>
      <c r="J4495"/>
      <c r="K4495"/>
      <c r="L4495"/>
      <c r="M4495" s="8" t="str">
        <f>IF(ISERROR( VLOOKUP(AD4495,'[1]采购入库货量(公司仓库)'!$A:$I,9,FALSE)),"", VLOOKUP(AD4495,'[1]采购入库货量(公司仓库)'!$A:$I,9,FALSE))</f>
        <v/>
      </c>
      <c r="N4495" s="8" t="str">
        <f>IF(ISERROR( VLOOKUP(AD4495,[1]批发上市日期!$A:$F,6,FALSE)),"",  VLOOKUP(AD4495,[1]批发上市日期!$A:$F,6,FALSE))</f>
        <v/>
      </c>
      <c r="O4495" s="48">
        <f>IF(ISERROR(VLOOKUP(E4495&amp;G4495,'[1]采购入库货量(公司仓库)'!$A:$I,7,FALSE)),0,VLOOKUP(E4495&amp;G4495,'[1]采购入库货量(公司仓库)'!$A:$I,7,FALSE))</f>
        <v>0</v>
      </c>
      <c r="P4495" s="12">
        <f t="shared" si="1126"/>
        <v>0</v>
      </c>
      <c r="Q4495" s="14">
        <f>IF(ISERROR(VLOOKUP(E4495&amp;G4495,'[1]采购入库货量(公司仓库)'!$A:$I,8,FALSE)),0,VLOOKUP(E4495&amp;G4495,'[1]采购入库货量(公司仓库)'!$A:$I,8,FALSE))</f>
        <v>0</v>
      </c>
      <c r="R4495" s="12">
        <f t="shared" si="1127"/>
        <v>0</v>
      </c>
      <c r="S4495">
        <f>SUMIF([1]库存总量!$H:$H,E4495&amp;G4495,[1]库存总量!$G:$G)</f>
        <v>0</v>
      </c>
      <c r="T4495" s="12">
        <f t="shared" si="1128"/>
        <v>0</v>
      </c>
      <c r="U4495">
        <f>SUMIFS([1]库存总量!$G:$G,[1]库存总量!$H:$H,E4495&amp;G4495,[1]库存总量!$A:$A,"B")</f>
        <v>0</v>
      </c>
      <c r="V4495" s="12">
        <f t="shared" si="1129"/>
        <v>0</v>
      </c>
      <c r="W4495">
        <f>SUMIFS([1]库存总量!$G:$G,[1]库存总量!$H:$H,E4495&amp;G4495,[1]库存总量!$A:$A,"K")</f>
        <v>0</v>
      </c>
      <c r="X4495" s="12">
        <f t="shared" si="1130"/>
        <v>0</v>
      </c>
      <c r="Y4495">
        <f t="shared" si="1131"/>
        <v>0</v>
      </c>
      <c r="Z4495" s="12">
        <f t="shared" si="1132"/>
        <v>0</v>
      </c>
      <c r="AA4495">
        <f>(IF(ISERROR((IF(ISERROR(VLOOKUP(E4495&amp;G4495,'[1]采购入库货量(公司仓库)'!$A:$H,7,FALSE)),0,VLOOKUP(E4495&amp;G4495,'[1]采购入库货量(公司仓库)'!$A:$H,7,FALSE)))*L4495-(IF(ISERROR(VLOOKUP(E4495&amp;G4495,'[1]采购入库货量(公司仓库)'!$A:$H,8,FALSE)),0,VLOOKUP(E4495&amp;G4495,'[1]采购入库货量(公司仓库)'!$A:$H,8,FALSE)))),0,(IF(ISERROR(VLOOKUP(E4495&amp;G4495,'[1]采购入库货量(公司仓库)'!$A:$H,7,FALSE)),0,VLOOKUP(E4495&amp;G4495,'[1]采购入库货量(公司仓库)'!$A:$H,7,FALSE)))*L4495-(IF(ISERROR(VLOOKUP(E4495&amp;G4495,'[1]采购入库货量(公司仓库)'!$A:$H,8,FALSE)),0,VLOOKUP(E4495&amp;G4495,'[1]采购入库货量(公司仓库)'!$A:$H,8,FALSE)))))</f>
        <v>0</v>
      </c>
      <c r="AB4495">
        <f>SUMIF([1]销售数据!$B:$B,E4495&amp;G4495,[1]销售数据!$G:$G)</f>
        <v>0</v>
      </c>
      <c r="AC4495" s="12">
        <f t="shared" si="1133"/>
        <v>0</v>
      </c>
      <c r="AD4495" t="str">
        <f t="shared" si="1134"/>
        <v/>
      </c>
      <c r="AE4495">
        <f>SUMIF([1]销售数据!$B:$B,AD4495,[1]销售数据!$L:$L)</f>
        <v>0</v>
      </c>
      <c r="AF4495">
        <f>SUMIF([1]销售数据!$B:$B,AD4495,[1]销售数据!$K:$K)</f>
        <v>0</v>
      </c>
      <c r="AG4495">
        <f>SUMIF([1]销售数据!$B:$B,AD4495,[1]销售数据!$J:$J)</f>
        <v>0</v>
      </c>
      <c r="AH4495">
        <f>SUMIF([1]销售数据!$B:$B,AD4495,[1]销售数据!$I:$I)</f>
        <v>0</v>
      </c>
      <c r="AI4495">
        <f>SUMIF([1]销售数据!$B:$B,AD4495,[1]销售数据!$H:$H)</f>
        <v>0</v>
      </c>
      <c r="AJ4495" s="20">
        <f t="shared" si="1135"/>
        <v>0</v>
      </c>
      <c r="AK4495">
        <f>SUMIF([1]发货店铺数!$B:$B,AD4495,[1]发货店铺数!$G:$G)</f>
        <v>0</v>
      </c>
      <c r="AL4495">
        <f>SUMIF([1]销售店铺数!$B:$B,AD4495,[1]销售店铺数!$G:$G)</f>
        <v>0</v>
      </c>
      <c r="AM4495">
        <f>SUMIF([1]销售店铺数!$B:$B,AD4495,[1]销售店铺数!$G:$G)</f>
        <v>0</v>
      </c>
      <c r="AN4495" s="20">
        <f t="shared" si="1136"/>
        <v>0</v>
      </c>
      <c r="AO4495" s="20">
        <f t="shared" si="1137"/>
        <v>0</v>
      </c>
      <c r="AP4495" s="20">
        <f t="shared" si="1138"/>
        <v>0</v>
      </c>
      <c r="AQ4495" s="12">
        <f t="shared" si="1139"/>
        <v>0</v>
      </c>
      <c r="AR4495" s="20">
        <f t="shared" si="1140"/>
        <v>0</v>
      </c>
      <c r="AS4495" s="20">
        <f t="shared" si="1141"/>
        <v>0</v>
      </c>
    </row>
    <row r="4496" spans="1:45">
      <c r="A4496"/>
      <c r="B4496"/>
      <c r="C4496"/>
      <c r="D4496"/>
      <c r="E4496"/>
      <c r="F4496"/>
      <c r="G4496"/>
      <c r="H4496"/>
      <c r="I4496"/>
      <c r="J4496"/>
      <c r="K4496"/>
      <c r="L4496"/>
      <c r="M4496" s="8" t="str">
        <f>IF(ISERROR( VLOOKUP(AD4496,'[1]采购入库货量(公司仓库)'!$A:$I,9,FALSE)),"", VLOOKUP(AD4496,'[1]采购入库货量(公司仓库)'!$A:$I,9,FALSE))</f>
        <v/>
      </c>
      <c r="N4496" s="8" t="str">
        <f>IF(ISERROR( VLOOKUP(AD4496,[1]批发上市日期!$A:$F,6,FALSE)),"",  VLOOKUP(AD4496,[1]批发上市日期!$A:$F,6,FALSE))</f>
        <v/>
      </c>
      <c r="O4496" s="48">
        <f>IF(ISERROR(VLOOKUP(E4496&amp;G4496,'[1]采购入库货量(公司仓库)'!$A:$I,7,FALSE)),0,VLOOKUP(E4496&amp;G4496,'[1]采购入库货量(公司仓库)'!$A:$I,7,FALSE))</f>
        <v>0</v>
      </c>
      <c r="P4496" s="12">
        <f t="shared" si="1126"/>
        <v>0</v>
      </c>
      <c r="Q4496" s="14">
        <f>IF(ISERROR(VLOOKUP(E4496&amp;G4496,'[1]采购入库货量(公司仓库)'!$A:$I,8,FALSE)),0,VLOOKUP(E4496&amp;G4496,'[1]采购入库货量(公司仓库)'!$A:$I,8,FALSE))</f>
        <v>0</v>
      </c>
      <c r="R4496" s="12">
        <f t="shared" si="1127"/>
        <v>0</v>
      </c>
      <c r="S4496">
        <f>SUMIF([1]库存总量!$H:$H,E4496&amp;G4496,[1]库存总量!$G:$G)</f>
        <v>0</v>
      </c>
      <c r="T4496" s="12">
        <f t="shared" si="1128"/>
        <v>0</v>
      </c>
      <c r="U4496">
        <f>SUMIFS([1]库存总量!$G:$G,[1]库存总量!$H:$H,E4496&amp;G4496,[1]库存总量!$A:$A,"B")</f>
        <v>0</v>
      </c>
      <c r="V4496" s="12">
        <f t="shared" si="1129"/>
        <v>0</v>
      </c>
      <c r="W4496">
        <f>SUMIFS([1]库存总量!$G:$G,[1]库存总量!$H:$H,E4496&amp;G4496,[1]库存总量!$A:$A,"K")</f>
        <v>0</v>
      </c>
      <c r="X4496" s="12">
        <f t="shared" si="1130"/>
        <v>0</v>
      </c>
      <c r="Y4496">
        <f t="shared" si="1131"/>
        <v>0</v>
      </c>
      <c r="Z4496" s="12">
        <f t="shared" si="1132"/>
        <v>0</v>
      </c>
      <c r="AA4496">
        <f>(IF(ISERROR((IF(ISERROR(VLOOKUP(E4496&amp;G4496,'[1]采购入库货量(公司仓库)'!$A:$H,7,FALSE)),0,VLOOKUP(E4496&amp;G4496,'[1]采购入库货量(公司仓库)'!$A:$H,7,FALSE)))*L4496-(IF(ISERROR(VLOOKUP(E4496&amp;G4496,'[1]采购入库货量(公司仓库)'!$A:$H,8,FALSE)),0,VLOOKUP(E4496&amp;G4496,'[1]采购入库货量(公司仓库)'!$A:$H,8,FALSE)))),0,(IF(ISERROR(VLOOKUP(E4496&amp;G4496,'[1]采购入库货量(公司仓库)'!$A:$H,7,FALSE)),0,VLOOKUP(E4496&amp;G4496,'[1]采购入库货量(公司仓库)'!$A:$H,7,FALSE)))*L4496-(IF(ISERROR(VLOOKUP(E4496&amp;G4496,'[1]采购入库货量(公司仓库)'!$A:$H,8,FALSE)),0,VLOOKUP(E4496&amp;G4496,'[1]采购入库货量(公司仓库)'!$A:$H,8,FALSE)))))</f>
        <v>0</v>
      </c>
      <c r="AB4496">
        <f>SUMIF([1]销售数据!$B:$B,E4496&amp;G4496,[1]销售数据!$G:$G)</f>
        <v>0</v>
      </c>
      <c r="AC4496" s="12">
        <f t="shared" si="1133"/>
        <v>0</v>
      </c>
      <c r="AD4496" t="str">
        <f t="shared" si="1134"/>
        <v/>
      </c>
      <c r="AE4496">
        <f>SUMIF([1]销售数据!$B:$B,AD4496,[1]销售数据!$L:$L)</f>
        <v>0</v>
      </c>
      <c r="AF4496">
        <f>SUMIF([1]销售数据!$B:$B,AD4496,[1]销售数据!$K:$K)</f>
        <v>0</v>
      </c>
      <c r="AG4496">
        <f>SUMIF([1]销售数据!$B:$B,AD4496,[1]销售数据!$J:$J)</f>
        <v>0</v>
      </c>
      <c r="AH4496">
        <f>SUMIF([1]销售数据!$B:$B,AD4496,[1]销售数据!$I:$I)</f>
        <v>0</v>
      </c>
      <c r="AI4496">
        <f>SUMIF([1]销售数据!$B:$B,AD4496,[1]销售数据!$H:$H)</f>
        <v>0</v>
      </c>
      <c r="AJ4496" s="20">
        <f t="shared" si="1135"/>
        <v>0</v>
      </c>
      <c r="AK4496">
        <f>SUMIF([1]发货店铺数!$B:$B,AD4496,[1]发货店铺数!$G:$G)</f>
        <v>0</v>
      </c>
      <c r="AL4496">
        <f>SUMIF([1]销售店铺数!$B:$B,AD4496,[1]销售店铺数!$G:$G)</f>
        <v>0</v>
      </c>
      <c r="AM4496">
        <f>SUMIF([1]销售店铺数!$B:$B,AD4496,[1]销售店铺数!$G:$G)</f>
        <v>0</v>
      </c>
      <c r="AN4496" s="20">
        <f t="shared" si="1136"/>
        <v>0</v>
      </c>
      <c r="AO4496" s="20">
        <f t="shared" si="1137"/>
        <v>0</v>
      </c>
      <c r="AP4496" s="20">
        <f t="shared" si="1138"/>
        <v>0</v>
      </c>
      <c r="AQ4496" s="12">
        <f t="shared" si="1139"/>
        <v>0</v>
      </c>
      <c r="AR4496" s="20">
        <f t="shared" si="1140"/>
        <v>0</v>
      </c>
      <c r="AS4496" s="20">
        <f t="shared" si="1141"/>
        <v>0</v>
      </c>
    </row>
    <row r="4497" spans="1:45">
      <c r="A4497"/>
      <c r="B4497"/>
      <c r="C4497"/>
      <c r="D4497"/>
      <c r="E4497"/>
      <c r="F4497"/>
      <c r="G4497"/>
      <c r="H4497"/>
      <c r="I4497"/>
      <c r="J4497"/>
      <c r="K4497"/>
      <c r="L4497"/>
      <c r="M4497" s="8" t="str">
        <f>IF(ISERROR( VLOOKUP(AD4497,'[1]采购入库货量(公司仓库)'!$A:$I,9,FALSE)),"", VLOOKUP(AD4497,'[1]采购入库货量(公司仓库)'!$A:$I,9,FALSE))</f>
        <v/>
      </c>
      <c r="N4497" s="8" t="str">
        <f>IF(ISERROR( VLOOKUP(AD4497,[1]批发上市日期!$A:$F,6,FALSE)),"",  VLOOKUP(AD4497,[1]批发上市日期!$A:$F,6,FALSE))</f>
        <v/>
      </c>
      <c r="O4497" s="48">
        <f>IF(ISERROR(VLOOKUP(E4497&amp;G4497,'[1]采购入库货量(公司仓库)'!$A:$I,7,FALSE)),0,VLOOKUP(E4497&amp;G4497,'[1]采购入库货量(公司仓库)'!$A:$I,7,FALSE))</f>
        <v>0</v>
      </c>
      <c r="P4497" s="12">
        <f t="shared" si="1126"/>
        <v>0</v>
      </c>
      <c r="Q4497" s="14">
        <f>IF(ISERROR(VLOOKUP(E4497&amp;G4497,'[1]采购入库货量(公司仓库)'!$A:$I,8,FALSE)),0,VLOOKUP(E4497&amp;G4497,'[1]采购入库货量(公司仓库)'!$A:$I,8,FALSE))</f>
        <v>0</v>
      </c>
      <c r="R4497" s="12">
        <f t="shared" si="1127"/>
        <v>0</v>
      </c>
      <c r="S4497">
        <f>SUMIF([1]库存总量!$H:$H,E4497&amp;G4497,[1]库存总量!$G:$G)</f>
        <v>0</v>
      </c>
      <c r="T4497" s="12">
        <f t="shared" si="1128"/>
        <v>0</v>
      </c>
      <c r="U4497">
        <f>SUMIFS([1]库存总量!$G:$G,[1]库存总量!$H:$H,E4497&amp;G4497,[1]库存总量!$A:$A,"B")</f>
        <v>0</v>
      </c>
      <c r="V4497" s="12">
        <f t="shared" si="1129"/>
        <v>0</v>
      </c>
      <c r="W4497">
        <f>SUMIFS([1]库存总量!$G:$G,[1]库存总量!$H:$H,E4497&amp;G4497,[1]库存总量!$A:$A,"K")</f>
        <v>0</v>
      </c>
      <c r="X4497" s="12">
        <f t="shared" si="1130"/>
        <v>0</v>
      </c>
      <c r="Y4497">
        <f t="shared" si="1131"/>
        <v>0</v>
      </c>
      <c r="Z4497" s="12">
        <f t="shared" si="1132"/>
        <v>0</v>
      </c>
      <c r="AA4497">
        <f>(IF(ISERROR((IF(ISERROR(VLOOKUP(E4497&amp;G4497,'[1]采购入库货量(公司仓库)'!$A:$H,7,FALSE)),0,VLOOKUP(E4497&amp;G4497,'[1]采购入库货量(公司仓库)'!$A:$H,7,FALSE)))*L4497-(IF(ISERROR(VLOOKUP(E4497&amp;G4497,'[1]采购入库货量(公司仓库)'!$A:$H,8,FALSE)),0,VLOOKUP(E4497&amp;G4497,'[1]采购入库货量(公司仓库)'!$A:$H,8,FALSE)))),0,(IF(ISERROR(VLOOKUP(E4497&amp;G4497,'[1]采购入库货量(公司仓库)'!$A:$H,7,FALSE)),0,VLOOKUP(E4497&amp;G4497,'[1]采购入库货量(公司仓库)'!$A:$H,7,FALSE)))*L4497-(IF(ISERROR(VLOOKUP(E4497&amp;G4497,'[1]采购入库货量(公司仓库)'!$A:$H,8,FALSE)),0,VLOOKUP(E4497&amp;G4497,'[1]采购入库货量(公司仓库)'!$A:$H,8,FALSE)))))</f>
        <v>0</v>
      </c>
      <c r="AB4497">
        <f>SUMIF([1]销售数据!$B:$B,E4497&amp;G4497,[1]销售数据!$G:$G)</f>
        <v>0</v>
      </c>
      <c r="AC4497" s="12">
        <f t="shared" si="1133"/>
        <v>0</v>
      </c>
      <c r="AD4497" t="str">
        <f t="shared" si="1134"/>
        <v/>
      </c>
      <c r="AE4497">
        <f>SUMIF([1]销售数据!$B:$B,AD4497,[1]销售数据!$L:$L)</f>
        <v>0</v>
      </c>
      <c r="AF4497">
        <f>SUMIF([1]销售数据!$B:$B,AD4497,[1]销售数据!$K:$K)</f>
        <v>0</v>
      </c>
      <c r="AG4497">
        <f>SUMIF([1]销售数据!$B:$B,AD4497,[1]销售数据!$J:$J)</f>
        <v>0</v>
      </c>
      <c r="AH4497">
        <f>SUMIF([1]销售数据!$B:$B,AD4497,[1]销售数据!$I:$I)</f>
        <v>0</v>
      </c>
      <c r="AI4497">
        <f>SUMIF([1]销售数据!$B:$B,AD4497,[1]销售数据!$H:$H)</f>
        <v>0</v>
      </c>
      <c r="AJ4497" s="20">
        <f t="shared" si="1135"/>
        <v>0</v>
      </c>
      <c r="AK4497">
        <f>SUMIF([1]发货店铺数!$B:$B,AD4497,[1]发货店铺数!$G:$G)</f>
        <v>0</v>
      </c>
      <c r="AL4497">
        <f>SUMIF([1]销售店铺数!$B:$B,AD4497,[1]销售店铺数!$G:$G)</f>
        <v>0</v>
      </c>
      <c r="AM4497">
        <f>SUMIF([1]销售店铺数!$B:$B,AD4497,[1]销售店铺数!$G:$G)</f>
        <v>0</v>
      </c>
      <c r="AN4497" s="20">
        <f t="shared" si="1136"/>
        <v>0</v>
      </c>
      <c r="AO4497" s="20">
        <f t="shared" si="1137"/>
        <v>0</v>
      </c>
      <c r="AP4497" s="20">
        <f t="shared" si="1138"/>
        <v>0</v>
      </c>
      <c r="AQ4497" s="12">
        <f t="shared" si="1139"/>
        <v>0</v>
      </c>
      <c r="AR4497" s="20">
        <f t="shared" si="1140"/>
        <v>0</v>
      </c>
      <c r="AS4497" s="20">
        <f t="shared" si="1141"/>
        <v>0</v>
      </c>
    </row>
    <row r="4498" spans="1:45">
      <c r="A4498"/>
      <c r="B4498"/>
      <c r="C4498"/>
      <c r="D4498"/>
      <c r="E4498"/>
      <c r="F4498"/>
      <c r="G4498"/>
      <c r="H4498"/>
      <c r="I4498"/>
      <c r="J4498"/>
      <c r="K4498"/>
      <c r="L4498"/>
      <c r="M4498" s="8" t="str">
        <f>IF(ISERROR( VLOOKUP(AD4498,'[1]采购入库货量(公司仓库)'!$A:$I,9,FALSE)),"", VLOOKUP(AD4498,'[1]采购入库货量(公司仓库)'!$A:$I,9,FALSE))</f>
        <v/>
      </c>
      <c r="N4498" s="8" t="str">
        <f>IF(ISERROR( VLOOKUP(AD4498,[1]批发上市日期!$A:$F,6,FALSE)),"",  VLOOKUP(AD4498,[1]批发上市日期!$A:$F,6,FALSE))</f>
        <v/>
      </c>
      <c r="O4498" s="48">
        <f>IF(ISERROR(VLOOKUP(E4498&amp;G4498,'[1]采购入库货量(公司仓库)'!$A:$I,7,FALSE)),0,VLOOKUP(E4498&amp;G4498,'[1]采购入库货量(公司仓库)'!$A:$I,7,FALSE))</f>
        <v>0</v>
      </c>
      <c r="P4498" s="12">
        <f t="shared" si="1126"/>
        <v>0</v>
      </c>
      <c r="Q4498" s="14">
        <f>IF(ISERROR(VLOOKUP(E4498&amp;G4498,'[1]采购入库货量(公司仓库)'!$A:$I,8,FALSE)),0,VLOOKUP(E4498&amp;G4498,'[1]采购入库货量(公司仓库)'!$A:$I,8,FALSE))</f>
        <v>0</v>
      </c>
      <c r="R4498" s="12">
        <f t="shared" si="1127"/>
        <v>0</v>
      </c>
      <c r="S4498">
        <f>SUMIF([1]库存总量!$H:$H,E4498&amp;G4498,[1]库存总量!$G:$G)</f>
        <v>0</v>
      </c>
      <c r="T4498" s="12">
        <f t="shared" si="1128"/>
        <v>0</v>
      </c>
      <c r="U4498">
        <f>SUMIFS([1]库存总量!$G:$G,[1]库存总量!$H:$H,E4498&amp;G4498,[1]库存总量!$A:$A,"B")</f>
        <v>0</v>
      </c>
      <c r="V4498" s="12">
        <f t="shared" si="1129"/>
        <v>0</v>
      </c>
      <c r="W4498">
        <f>SUMIFS([1]库存总量!$G:$G,[1]库存总量!$H:$H,E4498&amp;G4498,[1]库存总量!$A:$A,"K")</f>
        <v>0</v>
      </c>
      <c r="X4498" s="12">
        <f t="shared" si="1130"/>
        <v>0</v>
      </c>
      <c r="Y4498">
        <f t="shared" si="1131"/>
        <v>0</v>
      </c>
      <c r="Z4498" s="12">
        <f t="shared" si="1132"/>
        <v>0</v>
      </c>
      <c r="AA4498">
        <f>(IF(ISERROR((IF(ISERROR(VLOOKUP(E4498&amp;G4498,'[1]采购入库货量(公司仓库)'!$A:$H,7,FALSE)),0,VLOOKUP(E4498&amp;G4498,'[1]采购入库货量(公司仓库)'!$A:$H,7,FALSE)))*L4498-(IF(ISERROR(VLOOKUP(E4498&amp;G4498,'[1]采购入库货量(公司仓库)'!$A:$H,8,FALSE)),0,VLOOKUP(E4498&amp;G4498,'[1]采购入库货量(公司仓库)'!$A:$H,8,FALSE)))),0,(IF(ISERROR(VLOOKUP(E4498&amp;G4498,'[1]采购入库货量(公司仓库)'!$A:$H,7,FALSE)),0,VLOOKUP(E4498&amp;G4498,'[1]采购入库货量(公司仓库)'!$A:$H,7,FALSE)))*L4498-(IF(ISERROR(VLOOKUP(E4498&amp;G4498,'[1]采购入库货量(公司仓库)'!$A:$H,8,FALSE)),0,VLOOKUP(E4498&amp;G4498,'[1]采购入库货量(公司仓库)'!$A:$H,8,FALSE)))))</f>
        <v>0</v>
      </c>
      <c r="AB4498">
        <f>SUMIF([1]销售数据!$B:$B,E4498&amp;G4498,[1]销售数据!$G:$G)</f>
        <v>0</v>
      </c>
      <c r="AC4498" s="12">
        <f t="shared" si="1133"/>
        <v>0</v>
      </c>
      <c r="AD4498" t="str">
        <f t="shared" si="1134"/>
        <v/>
      </c>
      <c r="AE4498">
        <f>SUMIF([1]销售数据!$B:$B,AD4498,[1]销售数据!$L:$L)</f>
        <v>0</v>
      </c>
      <c r="AF4498">
        <f>SUMIF([1]销售数据!$B:$B,AD4498,[1]销售数据!$K:$K)</f>
        <v>0</v>
      </c>
      <c r="AG4498">
        <f>SUMIF([1]销售数据!$B:$B,AD4498,[1]销售数据!$J:$J)</f>
        <v>0</v>
      </c>
      <c r="AH4498">
        <f>SUMIF([1]销售数据!$B:$B,AD4498,[1]销售数据!$I:$I)</f>
        <v>0</v>
      </c>
      <c r="AI4498">
        <f>SUMIF([1]销售数据!$B:$B,AD4498,[1]销售数据!$H:$H)</f>
        <v>0</v>
      </c>
      <c r="AJ4498" s="20">
        <f t="shared" si="1135"/>
        <v>0</v>
      </c>
      <c r="AK4498">
        <f>SUMIF([1]发货店铺数!$B:$B,AD4498,[1]发货店铺数!$G:$G)</f>
        <v>0</v>
      </c>
      <c r="AL4498">
        <f>SUMIF([1]销售店铺数!$B:$B,AD4498,[1]销售店铺数!$G:$G)</f>
        <v>0</v>
      </c>
      <c r="AM4498">
        <f>SUMIF([1]销售店铺数!$B:$B,AD4498,[1]销售店铺数!$G:$G)</f>
        <v>0</v>
      </c>
      <c r="AN4498" s="20">
        <f t="shared" si="1136"/>
        <v>0</v>
      </c>
      <c r="AO4498" s="20">
        <f t="shared" si="1137"/>
        <v>0</v>
      </c>
      <c r="AP4498" s="20">
        <f t="shared" si="1138"/>
        <v>0</v>
      </c>
      <c r="AQ4498" s="12">
        <f t="shared" si="1139"/>
        <v>0</v>
      </c>
      <c r="AR4498" s="20">
        <f t="shared" si="1140"/>
        <v>0</v>
      </c>
      <c r="AS4498" s="20">
        <f t="shared" si="1141"/>
        <v>0</v>
      </c>
    </row>
    <row r="4499" spans="1:45">
      <c r="A4499"/>
      <c r="B4499"/>
      <c r="C4499"/>
      <c r="D4499"/>
      <c r="E4499"/>
      <c r="F4499"/>
      <c r="G4499"/>
      <c r="H4499"/>
      <c r="I4499"/>
      <c r="J4499"/>
      <c r="K4499"/>
      <c r="L4499"/>
      <c r="M4499" s="8" t="str">
        <f>IF(ISERROR( VLOOKUP(AD4499,'[1]采购入库货量(公司仓库)'!$A:$I,9,FALSE)),"", VLOOKUP(AD4499,'[1]采购入库货量(公司仓库)'!$A:$I,9,FALSE))</f>
        <v/>
      </c>
      <c r="N4499" s="8" t="str">
        <f>IF(ISERROR( VLOOKUP(AD4499,[1]批发上市日期!$A:$F,6,FALSE)),"",  VLOOKUP(AD4499,[1]批发上市日期!$A:$F,6,FALSE))</f>
        <v/>
      </c>
      <c r="O4499" s="48">
        <f>IF(ISERROR(VLOOKUP(E4499&amp;G4499,'[1]采购入库货量(公司仓库)'!$A:$I,7,FALSE)),0,VLOOKUP(E4499&amp;G4499,'[1]采购入库货量(公司仓库)'!$A:$I,7,FALSE))</f>
        <v>0</v>
      </c>
      <c r="P4499" s="12">
        <f t="shared" si="1126"/>
        <v>0</v>
      </c>
      <c r="Q4499" s="14">
        <f>IF(ISERROR(VLOOKUP(E4499&amp;G4499,'[1]采购入库货量(公司仓库)'!$A:$I,8,FALSE)),0,VLOOKUP(E4499&amp;G4499,'[1]采购入库货量(公司仓库)'!$A:$I,8,FALSE))</f>
        <v>0</v>
      </c>
      <c r="R4499" s="12">
        <f t="shared" si="1127"/>
        <v>0</v>
      </c>
      <c r="S4499">
        <f>SUMIF([1]库存总量!$H:$H,E4499&amp;G4499,[1]库存总量!$G:$G)</f>
        <v>0</v>
      </c>
      <c r="T4499" s="12">
        <f t="shared" si="1128"/>
        <v>0</v>
      </c>
      <c r="U4499">
        <f>SUMIFS([1]库存总量!$G:$G,[1]库存总量!$H:$H,E4499&amp;G4499,[1]库存总量!$A:$A,"B")</f>
        <v>0</v>
      </c>
      <c r="V4499" s="12">
        <f t="shared" si="1129"/>
        <v>0</v>
      </c>
      <c r="W4499">
        <f>SUMIFS([1]库存总量!$G:$G,[1]库存总量!$H:$H,E4499&amp;G4499,[1]库存总量!$A:$A,"K")</f>
        <v>0</v>
      </c>
      <c r="X4499" s="12">
        <f t="shared" si="1130"/>
        <v>0</v>
      </c>
      <c r="Y4499">
        <f t="shared" si="1131"/>
        <v>0</v>
      </c>
      <c r="Z4499" s="12">
        <f t="shared" si="1132"/>
        <v>0</v>
      </c>
      <c r="AA4499">
        <f>(IF(ISERROR((IF(ISERROR(VLOOKUP(E4499&amp;G4499,'[1]采购入库货量(公司仓库)'!$A:$H,7,FALSE)),0,VLOOKUP(E4499&amp;G4499,'[1]采购入库货量(公司仓库)'!$A:$H,7,FALSE)))*L4499-(IF(ISERROR(VLOOKUP(E4499&amp;G4499,'[1]采购入库货量(公司仓库)'!$A:$H,8,FALSE)),0,VLOOKUP(E4499&amp;G4499,'[1]采购入库货量(公司仓库)'!$A:$H,8,FALSE)))),0,(IF(ISERROR(VLOOKUP(E4499&amp;G4499,'[1]采购入库货量(公司仓库)'!$A:$H,7,FALSE)),0,VLOOKUP(E4499&amp;G4499,'[1]采购入库货量(公司仓库)'!$A:$H,7,FALSE)))*L4499-(IF(ISERROR(VLOOKUP(E4499&amp;G4499,'[1]采购入库货量(公司仓库)'!$A:$H,8,FALSE)),0,VLOOKUP(E4499&amp;G4499,'[1]采购入库货量(公司仓库)'!$A:$H,8,FALSE)))))</f>
        <v>0</v>
      </c>
      <c r="AB4499">
        <f>SUMIF([1]销售数据!$B:$B,E4499&amp;G4499,[1]销售数据!$G:$G)</f>
        <v>0</v>
      </c>
      <c r="AC4499" s="12">
        <f t="shared" si="1133"/>
        <v>0</v>
      </c>
      <c r="AD4499" t="str">
        <f t="shared" si="1134"/>
        <v/>
      </c>
      <c r="AE4499">
        <f>SUMIF([1]销售数据!$B:$B,AD4499,[1]销售数据!$L:$L)</f>
        <v>0</v>
      </c>
      <c r="AF4499">
        <f>SUMIF([1]销售数据!$B:$B,AD4499,[1]销售数据!$K:$K)</f>
        <v>0</v>
      </c>
      <c r="AG4499">
        <f>SUMIF([1]销售数据!$B:$B,AD4499,[1]销售数据!$J:$J)</f>
        <v>0</v>
      </c>
      <c r="AH4499">
        <f>SUMIF([1]销售数据!$B:$B,AD4499,[1]销售数据!$I:$I)</f>
        <v>0</v>
      </c>
      <c r="AI4499">
        <f>SUMIF([1]销售数据!$B:$B,AD4499,[1]销售数据!$H:$H)</f>
        <v>0</v>
      </c>
      <c r="AJ4499" s="20">
        <f t="shared" si="1135"/>
        <v>0</v>
      </c>
      <c r="AK4499">
        <f>SUMIF([1]发货店铺数!$B:$B,AD4499,[1]发货店铺数!$G:$G)</f>
        <v>0</v>
      </c>
      <c r="AL4499">
        <f>SUMIF([1]销售店铺数!$B:$B,AD4499,[1]销售店铺数!$G:$G)</f>
        <v>0</v>
      </c>
      <c r="AM4499">
        <f>SUMIF([1]销售店铺数!$B:$B,AD4499,[1]销售店铺数!$G:$G)</f>
        <v>0</v>
      </c>
      <c r="AN4499" s="20">
        <f t="shared" si="1136"/>
        <v>0</v>
      </c>
      <c r="AO4499" s="20">
        <f t="shared" si="1137"/>
        <v>0</v>
      </c>
      <c r="AP4499" s="20">
        <f t="shared" si="1138"/>
        <v>0</v>
      </c>
      <c r="AQ4499" s="12">
        <f t="shared" si="1139"/>
        <v>0</v>
      </c>
      <c r="AR4499" s="20">
        <f t="shared" si="1140"/>
        <v>0</v>
      </c>
      <c r="AS4499" s="20">
        <f t="shared" si="1141"/>
        <v>0</v>
      </c>
    </row>
    <row r="4500" spans="1:45">
      <c r="A4500"/>
      <c r="B4500"/>
      <c r="C4500"/>
      <c r="D4500"/>
      <c r="E4500"/>
      <c r="F4500"/>
      <c r="G4500"/>
      <c r="H4500"/>
      <c r="I4500"/>
      <c r="J4500"/>
      <c r="K4500"/>
      <c r="L4500"/>
      <c r="M4500" s="8" t="str">
        <f>IF(ISERROR( VLOOKUP(AD4500,'[1]采购入库货量(公司仓库)'!$A:$I,9,FALSE)),"", VLOOKUP(AD4500,'[1]采购入库货量(公司仓库)'!$A:$I,9,FALSE))</f>
        <v/>
      </c>
      <c r="N4500" s="8" t="str">
        <f>IF(ISERROR( VLOOKUP(AD4500,[1]批发上市日期!$A:$F,6,FALSE)),"",  VLOOKUP(AD4500,[1]批发上市日期!$A:$F,6,FALSE))</f>
        <v/>
      </c>
      <c r="O4500" s="48">
        <f>IF(ISERROR(VLOOKUP(E4500&amp;G4500,'[1]采购入库货量(公司仓库)'!$A:$I,7,FALSE)),0,VLOOKUP(E4500&amp;G4500,'[1]采购入库货量(公司仓库)'!$A:$I,7,FALSE))</f>
        <v>0</v>
      </c>
      <c r="P4500" s="12">
        <f t="shared" si="1126"/>
        <v>0</v>
      </c>
      <c r="Q4500" s="14">
        <f>IF(ISERROR(VLOOKUP(E4500&amp;G4500,'[1]采购入库货量(公司仓库)'!$A:$I,8,FALSE)),0,VLOOKUP(E4500&amp;G4500,'[1]采购入库货量(公司仓库)'!$A:$I,8,FALSE))</f>
        <v>0</v>
      </c>
      <c r="R4500" s="12">
        <f t="shared" si="1127"/>
        <v>0</v>
      </c>
      <c r="S4500">
        <f>SUMIF([1]库存总量!$H:$H,E4500&amp;G4500,[1]库存总量!$G:$G)</f>
        <v>0</v>
      </c>
      <c r="T4500" s="12">
        <f t="shared" si="1128"/>
        <v>0</v>
      </c>
      <c r="U4500">
        <f>SUMIFS([1]库存总量!$G:$G,[1]库存总量!$H:$H,E4500&amp;G4500,[1]库存总量!$A:$A,"B")</f>
        <v>0</v>
      </c>
      <c r="V4500" s="12">
        <f t="shared" si="1129"/>
        <v>0</v>
      </c>
      <c r="W4500">
        <f>SUMIFS([1]库存总量!$G:$G,[1]库存总量!$H:$H,E4500&amp;G4500,[1]库存总量!$A:$A,"K")</f>
        <v>0</v>
      </c>
      <c r="X4500" s="12">
        <f t="shared" si="1130"/>
        <v>0</v>
      </c>
      <c r="Y4500">
        <f t="shared" si="1131"/>
        <v>0</v>
      </c>
      <c r="Z4500" s="12">
        <f t="shared" si="1132"/>
        <v>0</v>
      </c>
      <c r="AA4500">
        <f>(IF(ISERROR((IF(ISERROR(VLOOKUP(E4500&amp;G4500,'[1]采购入库货量(公司仓库)'!$A:$H,7,FALSE)),0,VLOOKUP(E4500&amp;G4500,'[1]采购入库货量(公司仓库)'!$A:$H,7,FALSE)))*L4500-(IF(ISERROR(VLOOKUP(E4500&amp;G4500,'[1]采购入库货量(公司仓库)'!$A:$H,8,FALSE)),0,VLOOKUP(E4500&amp;G4500,'[1]采购入库货量(公司仓库)'!$A:$H,8,FALSE)))),0,(IF(ISERROR(VLOOKUP(E4500&amp;G4500,'[1]采购入库货量(公司仓库)'!$A:$H,7,FALSE)),0,VLOOKUP(E4500&amp;G4500,'[1]采购入库货量(公司仓库)'!$A:$H,7,FALSE)))*L4500-(IF(ISERROR(VLOOKUP(E4500&amp;G4500,'[1]采购入库货量(公司仓库)'!$A:$H,8,FALSE)),0,VLOOKUP(E4500&amp;G4500,'[1]采购入库货量(公司仓库)'!$A:$H,8,FALSE)))))</f>
        <v>0</v>
      </c>
      <c r="AB4500">
        <f>SUMIF([1]销售数据!$B:$B,E4500&amp;G4500,[1]销售数据!$G:$G)</f>
        <v>0</v>
      </c>
      <c r="AC4500" s="12">
        <f t="shared" si="1133"/>
        <v>0</v>
      </c>
      <c r="AD4500" t="str">
        <f t="shared" si="1134"/>
        <v/>
      </c>
      <c r="AE4500">
        <f>SUMIF([1]销售数据!$B:$B,AD4500,[1]销售数据!$L:$L)</f>
        <v>0</v>
      </c>
      <c r="AF4500">
        <f>SUMIF([1]销售数据!$B:$B,AD4500,[1]销售数据!$K:$K)</f>
        <v>0</v>
      </c>
      <c r="AG4500">
        <f>SUMIF([1]销售数据!$B:$B,AD4500,[1]销售数据!$J:$J)</f>
        <v>0</v>
      </c>
      <c r="AH4500">
        <f>SUMIF([1]销售数据!$B:$B,AD4500,[1]销售数据!$I:$I)</f>
        <v>0</v>
      </c>
      <c r="AI4500">
        <f>SUMIF([1]销售数据!$B:$B,AD4500,[1]销售数据!$H:$H)</f>
        <v>0</v>
      </c>
      <c r="AJ4500" s="20">
        <f t="shared" si="1135"/>
        <v>0</v>
      </c>
      <c r="AK4500">
        <f>SUMIF([1]发货店铺数!$B:$B,AD4500,[1]发货店铺数!$G:$G)</f>
        <v>0</v>
      </c>
      <c r="AL4500">
        <f>SUMIF([1]销售店铺数!$B:$B,AD4500,[1]销售店铺数!$G:$G)</f>
        <v>0</v>
      </c>
      <c r="AM4500">
        <f>SUMIF([1]销售店铺数!$B:$B,AD4500,[1]销售店铺数!$G:$G)</f>
        <v>0</v>
      </c>
      <c r="AN4500" s="20">
        <f t="shared" si="1136"/>
        <v>0</v>
      </c>
      <c r="AO4500" s="20">
        <f t="shared" si="1137"/>
        <v>0</v>
      </c>
      <c r="AP4500" s="20">
        <f t="shared" si="1138"/>
        <v>0</v>
      </c>
      <c r="AQ4500" s="12">
        <f t="shared" si="1139"/>
        <v>0</v>
      </c>
      <c r="AR4500" s="20">
        <f t="shared" si="1140"/>
        <v>0</v>
      </c>
      <c r="AS4500" s="20">
        <f t="shared" si="1141"/>
        <v>0</v>
      </c>
    </row>
    <row r="4501" spans="1:45">
      <c r="A4501"/>
      <c r="B4501"/>
      <c r="C4501"/>
      <c r="D4501"/>
      <c r="E4501"/>
      <c r="F4501"/>
      <c r="G4501"/>
      <c r="H4501"/>
      <c r="I4501"/>
      <c r="J4501"/>
      <c r="K4501"/>
      <c r="L4501"/>
      <c r="M4501" s="8" t="str">
        <f>IF(ISERROR( VLOOKUP(AD4501,'[1]采购入库货量(公司仓库)'!$A:$I,9,FALSE)),"", VLOOKUP(AD4501,'[1]采购入库货量(公司仓库)'!$A:$I,9,FALSE))</f>
        <v/>
      </c>
      <c r="N4501" s="8" t="str">
        <f>IF(ISERROR( VLOOKUP(AD4501,[1]批发上市日期!$A:$F,6,FALSE)),"",  VLOOKUP(AD4501,[1]批发上市日期!$A:$F,6,FALSE))</f>
        <v/>
      </c>
      <c r="O4501" s="48">
        <f>IF(ISERROR(VLOOKUP(E4501&amp;G4501,'[1]采购入库货量(公司仓库)'!$A:$I,7,FALSE)),0,VLOOKUP(E4501&amp;G4501,'[1]采购入库货量(公司仓库)'!$A:$I,7,FALSE))</f>
        <v>0</v>
      </c>
      <c r="P4501" s="12">
        <f t="shared" si="1126"/>
        <v>0</v>
      </c>
      <c r="Q4501" s="14">
        <f>IF(ISERROR(VLOOKUP(E4501&amp;G4501,'[1]采购入库货量(公司仓库)'!$A:$I,8,FALSE)),0,VLOOKUP(E4501&amp;G4501,'[1]采购入库货量(公司仓库)'!$A:$I,8,FALSE))</f>
        <v>0</v>
      </c>
      <c r="R4501" s="12">
        <f t="shared" si="1127"/>
        <v>0</v>
      </c>
      <c r="S4501">
        <f>SUMIF([1]库存总量!$H:$H,E4501&amp;G4501,[1]库存总量!$G:$G)</f>
        <v>0</v>
      </c>
      <c r="T4501" s="12">
        <f t="shared" si="1128"/>
        <v>0</v>
      </c>
      <c r="U4501">
        <f>SUMIFS([1]库存总量!$G:$G,[1]库存总量!$H:$H,E4501&amp;G4501,[1]库存总量!$A:$A,"B")</f>
        <v>0</v>
      </c>
      <c r="V4501" s="12">
        <f t="shared" si="1129"/>
        <v>0</v>
      </c>
      <c r="W4501">
        <f>SUMIFS([1]库存总量!$G:$G,[1]库存总量!$H:$H,E4501&amp;G4501,[1]库存总量!$A:$A,"K")</f>
        <v>0</v>
      </c>
      <c r="X4501" s="12">
        <f t="shared" si="1130"/>
        <v>0</v>
      </c>
      <c r="Y4501">
        <f t="shared" si="1131"/>
        <v>0</v>
      </c>
      <c r="Z4501" s="12">
        <f t="shared" si="1132"/>
        <v>0</v>
      </c>
      <c r="AA4501">
        <f>(IF(ISERROR((IF(ISERROR(VLOOKUP(E4501&amp;G4501,'[1]采购入库货量(公司仓库)'!$A:$H,7,FALSE)),0,VLOOKUP(E4501&amp;G4501,'[1]采购入库货量(公司仓库)'!$A:$H,7,FALSE)))*L4501-(IF(ISERROR(VLOOKUP(E4501&amp;G4501,'[1]采购入库货量(公司仓库)'!$A:$H,8,FALSE)),0,VLOOKUP(E4501&amp;G4501,'[1]采购入库货量(公司仓库)'!$A:$H,8,FALSE)))),0,(IF(ISERROR(VLOOKUP(E4501&amp;G4501,'[1]采购入库货量(公司仓库)'!$A:$H,7,FALSE)),0,VLOOKUP(E4501&amp;G4501,'[1]采购入库货量(公司仓库)'!$A:$H,7,FALSE)))*L4501-(IF(ISERROR(VLOOKUP(E4501&amp;G4501,'[1]采购入库货量(公司仓库)'!$A:$H,8,FALSE)),0,VLOOKUP(E4501&amp;G4501,'[1]采购入库货量(公司仓库)'!$A:$H,8,FALSE)))))</f>
        <v>0</v>
      </c>
      <c r="AB4501">
        <f>SUMIF([1]销售数据!$B:$B,E4501&amp;G4501,[1]销售数据!$G:$G)</f>
        <v>0</v>
      </c>
      <c r="AC4501" s="12">
        <f t="shared" si="1133"/>
        <v>0</v>
      </c>
      <c r="AD4501" t="str">
        <f t="shared" si="1134"/>
        <v/>
      </c>
      <c r="AE4501">
        <f>SUMIF([1]销售数据!$B:$B,AD4501,[1]销售数据!$L:$L)</f>
        <v>0</v>
      </c>
      <c r="AF4501">
        <f>SUMIF([1]销售数据!$B:$B,AD4501,[1]销售数据!$K:$K)</f>
        <v>0</v>
      </c>
      <c r="AG4501">
        <f>SUMIF([1]销售数据!$B:$B,AD4501,[1]销售数据!$J:$J)</f>
        <v>0</v>
      </c>
      <c r="AH4501">
        <f>SUMIF([1]销售数据!$B:$B,AD4501,[1]销售数据!$I:$I)</f>
        <v>0</v>
      </c>
      <c r="AI4501">
        <f>SUMIF([1]销售数据!$B:$B,AD4501,[1]销售数据!$H:$H)</f>
        <v>0</v>
      </c>
      <c r="AJ4501" s="20">
        <f t="shared" si="1135"/>
        <v>0</v>
      </c>
      <c r="AK4501">
        <f>SUMIF([1]发货店铺数!$B:$B,AD4501,[1]发货店铺数!$G:$G)</f>
        <v>0</v>
      </c>
      <c r="AL4501">
        <f>SUMIF([1]销售店铺数!$B:$B,AD4501,[1]销售店铺数!$G:$G)</f>
        <v>0</v>
      </c>
      <c r="AM4501">
        <f>SUMIF([1]销售店铺数!$B:$B,AD4501,[1]销售店铺数!$G:$G)</f>
        <v>0</v>
      </c>
      <c r="AN4501" s="20">
        <f t="shared" si="1136"/>
        <v>0</v>
      </c>
      <c r="AO4501" s="20">
        <f t="shared" si="1137"/>
        <v>0</v>
      </c>
      <c r="AP4501" s="20">
        <f t="shared" si="1138"/>
        <v>0</v>
      </c>
      <c r="AQ4501" s="12">
        <f t="shared" si="1139"/>
        <v>0</v>
      </c>
      <c r="AR4501" s="20">
        <f t="shared" si="1140"/>
        <v>0</v>
      </c>
      <c r="AS4501" s="20">
        <f t="shared" si="1141"/>
        <v>0</v>
      </c>
    </row>
    <row r="4502" spans="1:45">
      <c r="A4502"/>
      <c r="B4502"/>
      <c r="C4502"/>
      <c r="D4502"/>
      <c r="E4502"/>
      <c r="F4502"/>
      <c r="G4502"/>
      <c r="H4502"/>
      <c r="I4502"/>
      <c r="J4502"/>
      <c r="K4502"/>
      <c r="L4502"/>
      <c r="M4502" s="8" t="str">
        <f>IF(ISERROR( VLOOKUP(AD4502,'[1]采购入库货量(公司仓库)'!$A:$I,9,FALSE)),"", VLOOKUP(AD4502,'[1]采购入库货量(公司仓库)'!$A:$I,9,FALSE))</f>
        <v/>
      </c>
      <c r="N4502" s="8" t="str">
        <f>IF(ISERROR( VLOOKUP(AD4502,[1]批发上市日期!$A:$F,6,FALSE)),"",  VLOOKUP(AD4502,[1]批发上市日期!$A:$F,6,FALSE))</f>
        <v/>
      </c>
      <c r="O4502" s="48">
        <f>IF(ISERROR(VLOOKUP(E4502&amp;G4502,'[1]采购入库货量(公司仓库)'!$A:$I,7,FALSE)),0,VLOOKUP(E4502&amp;G4502,'[1]采购入库货量(公司仓库)'!$A:$I,7,FALSE))</f>
        <v>0</v>
      </c>
      <c r="P4502" s="12">
        <f t="shared" si="1126"/>
        <v>0</v>
      </c>
      <c r="Q4502" s="14">
        <f>IF(ISERROR(VLOOKUP(E4502&amp;G4502,'[1]采购入库货量(公司仓库)'!$A:$I,8,FALSE)),0,VLOOKUP(E4502&amp;G4502,'[1]采购入库货量(公司仓库)'!$A:$I,8,FALSE))</f>
        <v>0</v>
      </c>
      <c r="R4502" s="12">
        <f t="shared" si="1127"/>
        <v>0</v>
      </c>
      <c r="S4502">
        <f>SUMIF([1]库存总量!$H:$H,E4502&amp;G4502,[1]库存总量!$G:$G)</f>
        <v>0</v>
      </c>
      <c r="T4502" s="12">
        <f t="shared" si="1128"/>
        <v>0</v>
      </c>
      <c r="U4502">
        <f>SUMIFS([1]库存总量!$G:$G,[1]库存总量!$H:$H,E4502&amp;G4502,[1]库存总量!$A:$A,"B")</f>
        <v>0</v>
      </c>
      <c r="V4502" s="12">
        <f t="shared" si="1129"/>
        <v>0</v>
      </c>
      <c r="W4502">
        <f>SUMIFS([1]库存总量!$G:$G,[1]库存总量!$H:$H,E4502&amp;G4502,[1]库存总量!$A:$A,"K")</f>
        <v>0</v>
      </c>
      <c r="X4502" s="12">
        <f t="shared" si="1130"/>
        <v>0</v>
      </c>
      <c r="Y4502">
        <f t="shared" si="1131"/>
        <v>0</v>
      </c>
      <c r="Z4502" s="12">
        <f t="shared" si="1132"/>
        <v>0</v>
      </c>
      <c r="AA4502">
        <f>(IF(ISERROR((IF(ISERROR(VLOOKUP(E4502&amp;G4502,'[1]采购入库货量(公司仓库)'!$A:$H,7,FALSE)),0,VLOOKUP(E4502&amp;G4502,'[1]采购入库货量(公司仓库)'!$A:$H,7,FALSE)))*L4502-(IF(ISERROR(VLOOKUP(E4502&amp;G4502,'[1]采购入库货量(公司仓库)'!$A:$H,8,FALSE)),0,VLOOKUP(E4502&amp;G4502,'[1]采购入库货量(公司仓库)'!$A:$H,8,FALSE)))),0,(IF(ISERROR(VLOOKUP(E4502&amp;G4502,'[1]采购入库货量(公司仓库)'!$A:$H,7,FALSE)),0,VLOOKUP(E4502&amp;G4502,'[1]采购入库货量(公司仓库)'!$A:$H,7,FALSE)))*L4502-(IF(ISERROR(VLOOKUP(E4502&amp;G4502,'[1]采购入库货量(公司仓库)'!$A:$H,8,FALSE)),0,VLOOKUP(E4502&amp;G4502,'[1]采购入库货量(公司仓库)'!$A:$H,8,FALSE)))))</f>
        <v>0</v>
      </c>
      <c r="AB4502">
        <f>SUMIF([1]销售数据!$B:$B,E4502&amp;G4502,[1]销售数据!$G:$G)</f>
        <v>0</v>
      </c>
      <c r="AC4502" s="12">
        <f t="shared" si="1133"/>
        <v>0</v>
      </c>
      <c r="AD4502" t="str">
        <f t="shared" si="1134"/>
        <v/>
      </c>
      <c r="AE4502">
        <f>SUMIF([1]销售数据!$B:$B,AD4502,[1]销售数据!$L:$L)</f>
        <v>0</v>
      </c>
      <c r="AF4502">
        <f>SUMIF([1]销售数据!$B:$B,AD4502,[1]销售数据!$K:$K)</f>
        <v>0</v>
      </c>
      <c r="AG4502">
        <f>SUMIF([1]销售数据!$B:$B,AD4502,[1]销售数据!$J:$J)</f>
        <v>0</v>
      </c>
      <c r="AH4502">
        <f>SUMIF([1]销售数据!$B:$B,AD4502,[1]销售数据!$I:$I)</f>
        <v>0</v>
      </c>
      <c r="AI4502">
        <f>SUMIF([1]销售数据!$B:$B,AD4502,[1]销售数据!$H:$H)</f>
        <v>0</v>
      </c>
      <c r="AJ4502" s="20">
        <f t="shared" si="1135"/>
        <v>0</v>
      </c>
      <c r="AK4502">
        <f>SUMIF([1]发货店铺数!$B:$B,AD4502,[1]发货店铺数!$G:$G)</f>
        <v>0</v>
      </c>
      <c r="AL4502">
        <f>SUMIF([1]销售店铺数!$B:$B,AD4502,[1]销售店铺数!$G:$G)</f>
        <v>0</v>
      </c>
      <c r="AM4502">
        <f>SUMIF([1]销售店铺数!$B:$B,AD4502,[1]销售店铺数!$G:$G)</f>
        <v>0</v>
      </c>
      <c r="AN4502" s="20">
        <f t="shared" si="1136"/>
        <v>0</v>
      </c>
      <c r="AO4502" s="20">
        <f t="shared" si="1137"/>
        <v>0</v>
      </c>
      <c r="AP4502" s="20">
        <f t="shared" si="1138"/>
        <v>0</v>
      </c>
      <c r="AQ4502" s="12">
        <f t="shared" si="1139"/>
        <v>0</v>
      </c>
      <c r="AR4502" s="20">
        <f t="shared" si="1140"/>
        <v>0</v>
      </c>
      <c r="AS4502" s="20">
        <f t="shared" si="1141"/>
        <v>0</v>
      </c>
    </row>
    <row r="4503" spans="1:45">
      <c r="A4503"/>
      <c r="B4503"/>
      <c r="C4503"/>
      <c r="D4503"/>
      <c r="E4503"/>
      <c r="F4503"/>
      <c r="G4503"/>
      <c r="H4503"/>
      <c r="I4503"/>
      <c r="J4503"/>
      <c r="K4503"/>
      <c r="L4503"/>
      <c r="M4503" s="8" t="str">
        <f>IF(ISERROR( VLOOKUP(AD4503,'[1]采购入库货量(公司仓库)'!$A:$I,9,FALSE)),"", VLOOKUP(AD4503,'[1]采购入库货量(公司仓库)'!$A:$I,9,FALSE))</f>
        <v/>
      </c>
      <c r="N4503" s="8" t="str">
        <f>IF(ISERROR( VLOOKUP(AD4503,[1]批发上市日期!$A:$F,6,FALSE)),"",  VLOOKUP(AD4503,[1]批发上市日期!$A:$F,6,FALSE))</f>
        <v/>
      </c>
      <c r="O4503" s="48">
        <f>IF(ISERROR(VLOOKUP(E4503&amp;G4503,'[1]采购入库货量(公司仓库)'!$A:$I,7,FALSE)),0,VLOOKUP(E4503&amp;G4503,'[1]采购入库货量(公司仓库)'!$A:$I,7,FALSE))</f>
        <v>0</v>
      </c>
      <c r="P4503" s="12">
        <f t="shared" si="1126"/>
        <v>0</v>
      </c>
      <c r="Q4503" s="14">
        <f>IF(ISERROR(VLOOKUP(E4503&amp;G4503,'[1]采购入库货量(公司仓库)'!$A:$I,8,FALSE)),0,VLOOKUP(E4503&amp;G4503,'[1]采购入库货量(公司仓库)'!$A:$I,8,FALSE))</f>
        <v>0</v>
      </c>
      <c r="R4503" s="12">
        <f t="shared" si="1127"/>
        <v>0</v>
      </c>
      <c r="S4503">
        <f>SUMIF([1]库存总量!$H:$H,E4503&amp;G4503,[1]库存总量!$G:$G)</f>
        <v>0</v>
      </c>
      <c r="T4503" s="12">
        <f t="shared" si="1128"/>
        <v>0</v>
      </c>
      <c r="U4503">
        <f>SUMIFS([1]库存总量!$G:$G,[1]库存总量!$H:$H,E4503&amp;G4503,[1]库存总量!$A:$A,"B")</f>
        <v>0</v>
      </c>
      <c r="V4503" s="12">
        <f t="shared" si="1129"/>
        <v>0</v>
      </c>
      <c r="W4503">
        <f>SUMIFS([1]库存总量!$G:$G,[1]库存总量!$H:$H,E4503&amp;G4503,[1]库存总量!$A:$A,"K")</f>
        <v>0</v>
      </c>
      <c r="X4503" s="12">
        <f t="shared" si="1130"/>
        <v>0</v>
      </c>
      <c r="Y4503">
        <f t="shared" si="1131"/>
        <v>0</v>
      </c>
      <c r="Z4503" s="12">
        <f t="shared" si="1132"/>
        <v>0</v>
      </c>
      <c r="AA4503">
        <f>(IF(ISERROR((IF(ISERROR(VLOOKUP(E4503&amp;G4503,'[1]采购入库货量(公司仓库)'!$A:$H,7,FALSE)),0,VLOOKUP(E4503&amp;G4503,'[1]采购入库货量(公司仓库)'!$A:$H,7,FALSE)))*L4503-(IF(ISERROR(VLOOKUP(E4503&amp;G4503,'[1]采购入库货量(公司仓库)'!$A:$H,8,FALSE)),0,VLOOKUP(E4503&amp;G4503,'[1]采购入库货量(公司仓库)'!$A:$H,8,FALSE)))),0,(IF(ISERROR(VLOOKUP(E4503&amp;G4503,'[1]采购入库货量(公司仓库)'!$A:$H,7,FALSE)),0,VLOOKUP(E4503&amp;G4503,'[1]采购入库货量(公司仓库)'!$A:$H,7,FALSE)))*L4503-(IF(ISERROR(VLOOKUP(E4503&amp;G4503,'[1]采购入库货量(公司仓库)'!$A:$H,8,FALSE)),0,VLOOKUP(E4503&amp;G4503,'[1]采购入库货量(公司仓库)'!$A:$H,8,FALSE)))))</f>
        <v>0</v>
      </c>
      <c r="AB4503">
        <f>SUMIF([1]销售数据!$B:$B,E4503&amp;G4503,[1]销售数据!$G:$G)</f>
        <v>0</v>
      </c>
      <c r="AC4503" s="12">
        <f t="shared" si="1133"/>
        <v>0</v>
      </c>
      <c r="AD4503" t="str">
        <f t="shared" si="1134"/>
        <v/>
      </c>
      <c r="AE4503">
        <f>SUMIF([1]销售数据!$B:$B,AD4503,[1]销售数据!$L:$L)</f>
        <v>0</v>
      </c>
      <c r="AF4503">
        <f>SUMIF([1]销售数据!$B:$B,AD4503,[1]销售数据!$K:$K)</f>
        <v>0</v>
      </c>
      <c r="AG4503">
        <f>SUMIF([1]销售数据!$B:$B,AD4503,[1]销售数据!$J:$J)</f>
        <v>0</v>
      </c>
      <c r="AH4503">
        <f>SUMIF([1]销售数据!$B:$B,AD4503,[1]销售数据!$I:$I)</f>
        <v>0</v>
      </c>
      <c r="AI4503">
        <f>SUMIF([1]销售数据!$B:$B,AD4503,[1]销售数据!$H:$H)</f>
        <v>0</v>
      </c>
      <c r="AJ4503" s="20">
        <f t="shared" si="1135"/>
        <v>0</v>
      </c>
      <c r="AK4503">
        <f>SUMIF([1]发货店铺数!$B:$B,AD4503,[1]发货店铺数!$G:$G)</f>
        <v>0</v>
      </c>
      <c r="AL4503">
        <f>SUMIF([1]销售店铺数!$B:$B,AD4503,[1]销售店铺数!$G:$G)</f>
        <v>0</v>
      </c>
      <c r="AM4503">
        <f>SUMIF([1]销售店铺数!$B:$B,AD4503,[1]销售店铺数!$G:$G)</f>
        <v>0</v>
      </c>
      <c r="AN4503" s="20">
        <f t="shared" si="1136"/>
        <v>0</v>
      </c>
      <c r="AO4503" s="20">
        <f t="shared" si="1137"/>
        <v>0</v>
      </c>
      <c r="AP4503" s="20">
        <f t="shared" si="1138"/>
        <v>0</v>
      </c>
      <c r="AQ4503" s="12">
        <f t="shared" si="1139"/>
        <v>0</v>
      </c>
      <c r="AR4503" s="20">
        <f t="shared" si="1140"/>
        <v>0</v>
      </c>
      <c r="AS4503" s="20">
        <f t="shared" si="1141"/>
        <v>0</v>
      </c>
    </row>
    <row r="4504" spans="1:45">
      <c r="A4504"/>
      <c r="B4504"/>
      <c r="C4504"/>
      <c r="D4504"/>
      <c r="E4504"/>
      <c r="F4504"/>
      <c r="G4504"/>
      <c r="H4504"/>
      <c r="I4504"/>
      <c r="J4504"/>
      <c r="K4504"/>
      <c r="L4504"/>
      <c r="M4504" s="8" t="str">
        <f>IF(ISERROR( VLOOKUP(AD4504,'[1]采购入库货量(公司仓库)'!$A:$I,9,FALSE)),"", VLOOKUP(AD4504,'[1]采购入库货量(公司仓库)'!$A:$I,9,FALSE))</f>
        <v/>
      </c>
      <c r="N4504" s="8" t="str">
        <f>IF(ISERROR( VLOOKUP(AD4504,[1]批发上市日期!$A:$F,6,FALSE)),"",  VLOOKUP(AD4504,[1]批发上市日期!$A:$F,6,FALSE))</f>
        <v/>
      </c>
      <c r="O4504" s="48">
        <f>IF(ISERROR(VLOOKUP(E4504&amp;G4504,'[1]采购入库货量(公司仓库)'!$A:$I,7,FALSE)),0,VLOOKUP(E4504&amp;G4504,'[1]采购入库货量(公司仓库)'!$A:$I,7,FALSE))</f>
        <v>0</v>
      </c>
      <c r="P4504" s="12">
        <f t="shared" si="1126"/>
        <v>0</v>
      </c>
      <c r="Q4504" s="14">
        <f>IF(ISERROR(VLOOKUP(E4504&amp;G4504,'[1]采购入库货量(公司仓库)'!$A:$I,8,FALSE)),0,VLOOKUP(E4504&amp;G4504,'[1]采购入库货量(公司仓库)'!$A:$I,8,FALSE))</f>
        <v>0</v>
      </c>
      <c r="R4504" s="12">
        <f t="shared" si="1127"/>
        <v>0</v>
      </c>
      <c r="S4504">
        <f>SUMIF([1]库存总量!$H:$H,E4504&amp;G4504,[1]库存总量!$G:$G)</f>
        <v>0</v>
      </c>
      <c r="T4504" s="12">
        <f t="shared" si="1128"/>
        <v>0</v>
      </c>
      <c r="U4504">
        <f>SUMIFS([1]库存总量!$G:$G,[1]库存总量!$H:$H,E4504&amp;G4504,[1]库存总量!$A:$A,"B")</f>
        <v>0</v>
      </c>
      <c r="V4504" s="12">
        <f t="shared" si="1129"/>
        <v>0</v>
      </c>
      <c r="W4504">
        <f>SUMIFS([1]库存总量!$G:$G,[1]库存总量!$H:$H,E4504&amp;G4504,[1]库存总量!$A:$A,"K")</f>
        <v>0</v>
      </c>
      <c r="X4504" s="12">
        <f t="shared" si="1130"/>
        <v>0</v>
      </c>
      <c r="Y4504">
        <f t="shared" si="1131"/>
        <v>0</v>
      </c>
      <c r="Z4504" s="12">
        <f t="shared" si="1132"/>
        <v>0</v>
      </c>
      <c r="AA4504">
        <f>(IF(ISERROR((IF(ISERROR(VLOOKUP(E4504&amp;G4504,'[1]采购入库货量(公司仓库)'!$A:$H,7,FALSE)),0,VLOOKUP(E4504&amp;G4504,'[1]采购入库货量(公司仓库)'!$A:$H,7,FALSE)))*L4504-(IF(ISERROR(VLOOKUP(E4504&amp;G4504,'[1]采购入库货量(公司仓库)'!$A:$H,8,FALSE)),0,VLOOKUP(E4504&amp;G4504,'[1]采购入库货量(公司仓库)'!$A:$H,8,FALSE)))),0,(IF(ISERROR(VLOOKUP(E4504&amp;G4504,'[1]采购入库货量(公司仓库)'!$A:$H,7,FALSE)),0,VLOOKUP(E4504&amp;G4504,'[1]采购入库货量(公司仓库)'!$A:$H,7,FALSE)))*L4504-(IF(ISERROR(VLOOKUP(E4504&amp;G4504,'[1]采购入库货量(公司仓库)'!$A:$H,8,FALSE)),0,VLOOKUP(E4504&amp;G4504,'[1]采购入库货量(公司仓库)'!$A:$H,8,FALSE)))))</f>
        <v>0</v>
      </c>
      <c r="AB4504">
        <f>SUMIF([1]销售数据!$B:$B,E4504&amp;G4504,[1]销售数据!$G:$G)</f>
        <v>0</v>
      </c>
      <c r="AC4504" s="12">
        <f t="shared" si="1133"/>
        <v>0</v>
      </c>
      <c r="AD4504" t="str">
        <f t="shared" si="1134"/>
        <v/>
      </c>
      <c r="AE4504">
        <f>SUMIF([1]销售数据!$B:$B,AD4504,[1]销售数据!$L:$L)</f>
        <v>0</v>
      </c>
      <c r="AF4504">
        <f>SUMIF([1]销售数据!$B:$B,AD4504,[1]销售数据!$K:$K)</f>
        <v>0</v>
      </c>
      <c r="AG4504">
        <f>SUMIF([1]销售数据!$B:$B,AD4504,[1]销售数据!$J:$J)</f>
        <v>0</v>
      </c>
      <c r="AH4504">
        <f>SUMIF([1]销售数据!$B:$B,AD4504,[1]销售数据!$I:$I)</f>
        <v>0</v>
      </c>
      <c r="AI4504">
        <f>SUMIF([1]销售数据!$B:$B,AD4504,[1]销售数据!$H:$H)</f>
        <v>0</v>
      </c>
      <c r="AJ4504" s="20">
        <f t="shared" si="1135"/>
        <v>0</v>
      </c>
      <c r="AK4504">
        <f>SUMIF([1]发货店铺数!$B:$B,AD4504,[1]发货店铺数!$G:$G)</f>
        <v>0</v>
      </c>
      <c r="AL4504">
        <f>SUMIF([1]销售店铺数!$B:$B,AD4504,[1]销售店铺数!$G:$G)</f>
        <v>0</v>
      </c>
      <c r="AM4504">
        <f>SUMIF([1]销售店铺数!$B:$B,AD4504,[1]销售店铺数!$G:$G)</f>
        <v>0</v>
      </c>
      <c r="AN4504" s="20">
        <f t="shared" si="1136"/>
        <v>0</v>
      </c>
      <c r="AO4504" s="20">
        <f t="shared" si="1137"/>
        <v>0</v>
      </c>
      <c r="AP4504" s="20">
        <f t="shared" si="1138"/>
        <v>0</v>
      </c>
      <c r="AQ4504" s="12">
        <f t="shared" si="1139"/>
        <v>0</v>
      </c>
      <c r="AR4504" s="20">
        <f t="shared" si="1140"/>
        <v>0</v>
      </c>
      <c r="AS4504" s="20">
        <f t="shared" si="1141"/>
        <v>0</v>
      </c>
    </row>
    <row r="4505" spans="1:45">
      <c r="A4505"/>
      <c r="B4505"/>
      <c r="C4505"/>
      <c r="D4505"/>
      <c r="E4505"/>
      <c r="F4505"/>
      <c r="G4505"/>
      <c r="H4505"/>
      <c r="I4505"/>
      <c r="J4505"/>
      <c r="K4505"/>
      <c r="L4505"/>
      <c r="M4505" s="8" t="str">
        <f>IF(ISERROR( VLOOKUP(AD4505,'[1]采购入库货量(公司仓库)'!$A:$I,9,FALSE)),"", VLOOKUP(AD4505,'[1]采购入库货量(公司仓库)'!$A:$I,9,FALSE))</f>
        <v/>
      </c>
      <c r="N4505" s="8" t="str">
        <f>IF(ISERROR( VLOOKUP(AD4505,[1]批发上市日期!$A:$F,6,FALSE)),"",  VLOOKUP(AD4505,[1]批发上市日期!$A:$F,6,FALSE))</f>
        <v/>
      </c>
      <c r="O4505" s="48">
        <f>IF(ISERROR(VLOOKUP(E4505&amp;G4505,'[1]采购入库货量(公司仓库)'!$A:$I,7,FALSE)),0,VLOOKUP(E4505&amp;G4505,'[1]采购入库货量(公司仓库)'!$A:$I,7,FALSE))</f>
        <v>0</v>
      </c>
      <c r="P4505" s="12">
        <f t="shared" si="1126"/>
        <v>0</v>
      </c>
      <c r="Q4505" s="14">
        <f>IF(ISERROR(VLOOKUP(E4505&amp;G4505,'[1]采购入库货量(公司仓库)'!$A:$I,8,FALSE)),0,VLOOKUP(E4505&amp;G4505,'[1]采购入库货量(公司仓库)'!$A:$I,8,FALSE))</f>
        <v>0</v>
      </c>
      <c r="R4505" s="12">
        <f t="shared" si="1127"/>
        <v>0</v>
      </c>
      <c r="S4505">
        <f>SUMIF([1]库存总量!$H:$H,E4505&amp;G4505,[1]库存总量!$G:$G)</f>
        <v>0</v>
      </c>
      <c r="T4505" s="12">
        <f t="shared" si="1128"/>
        <v>0</v>
      </c>
      <c r="U4505">
        <f>SUMIFS([1]库存总量!$G:$G,[1]库存总量!$H:$H,E4505&amp;G4505,[1]库存总量!$A:$A,"B")</f>
        <v>0</v>
      </c>
      <c r="V4505" s="12">
        <f t="shared" si="1129"/>
        <v>0</v>
      </c>
      <c r="W4505">
        <f>SUMIFS([1]库存总量!$G:$G,[1]库存总量!$H:$H,E4505&amp;G4505,[1]库存总量!$A:$A,"K")</f>
        <v>0</v>
      </c>
      <c r="X4505" s="12">
        <f t="shared" si="1130"/>
        <v>0</v>
      </c>
      <c r="Y4505">
        <f t="shared" si="1131"/>
        <v>0</v>
      </c>
      <c r="Z4505" s="12">
        <f t="shared" si="1132"/>
        <v>0</v>
      </c>
      <c r="AA4505">
        <f>(IF(ISERROR((IF(ISERROR(VLOOKUP(E4505&amp;G4505,'[1]采购入库货量(公司仓库)'!$A:$H,7,FALSE)),0,VLOOKUP(E4505&amp;G4505,'[1]采购入库货量(公司仓库)'!$A:$H,7,FALSE)))*L4505-(IF(ISERROR(VLOOKUP(E4505&amp;G4505,'[1]采购入库货量(公司仓库)'!$A:$H,8,FALSE)),0,VLOOKUP(E4505&amp;G4505,'[1]采购入库货量(公司仓库)'!$A:$H,8,FALSE)))),0,(IF(ISERROR(VLOOKUP(E4505&amp;G4505,'[1]采购入库货量(公司仓库)'!$A:$H,7,FALSE)),0,VLOOKUP(E4505&amp;G4505,'[1]采购入库货量(公司仓库)'!$A:$H,7,FALSE)))*L4505-(IF(ISERROR(VLOOKUP(E4505&amp;G4505,'[1]采购入库货量(公司仓库)'!$A:$H,8,FALSE)),0,VLOOKUP(E4505&amp;G4505,'[1]采购入库货量(公司仓库)'!$A:$H,8,FALSE)))))</f>
        <v>0</v>
      </c>
      <c r="AB4505">
        <f>SUMIF([1]销售数据!$B:$B,E4505&amp;G4505,[1]销售数据!$G:$G)</f>
        <v>0</v>
      </c>
      <c r="AC4505" s="12">
        <f t="shared" si="1133"/>
        <v>0</v>
      </c>
      <c r="AD4505" t="str">
        <f t="shared" si="1134"/>
        <v/>
      </c>
      <c r="AE4505">
        <f>SUMIF([1]销售数据!$B:$B,AD4505,[1]销售数据!$L:$L)</f>
        <v>0</v>
      </c>
      <c r="AF4505">
        <f>SUMIF([1]销售数据!$B:$B,AD4505,[1]销售数据!$K:$K)</f>
        <v>0</v>
      </c>
      <c r="AG4505">
        <f>SUMIF([1]销售数据!$B:$B,AD4505,[1]销售数据!$J:$J)</f>
        <v>0</v>
      </c>
      <c r="AH4505">
        <f>SUMIF([1]销售数据!$B:$B,AD4505,[1]销售数据!$I:$I)</f>
        <v>0</v>
      </c>
      <c r="AI4505">
        <f>SUMIF([1]销售数据!$B:$B,AD4505,[1]销售数据!$H:$H)</f>
        <v>0</v>
      </c>
      <c r="AJ4505" s="20">
        <f t="shared" si="1135"/>
        <v>0</v>
      </c>
      <c r="AK4505">
        <f>SUMIF([1]发货店铺数!$B:$B,AD4505,[1]发货店铺数!$G:$G)</f>
        <v>0</v>
      </c>
      <c r="AL4505">
        <f>SUMIF([1]销售店铺数!$B:$B,AD4505,[1]销售店铺数!$G:$G)</f>
        <v>0</v>
      </c>
      <c r="AM4505">
        <f>SUMIF([1]销售店铺数!$B:$B,AD4505,[1]销售店铺数!$G:$G)</f>
        <v>0</v>
      </c>
      <c r="AN4505" s="20">
        <f t="shared" si="1136"/>
        <v>0</v>
      </c>
      <c r="AO4505" s="20">
        <f t="shared" si="1137"/>
        <v>0</v>
      </c>
      <c r="AP4505" s="20">
        <f t="shared" si="1138"/>
        <v>0</v>
      </c>
      <c r="AQ4505" s="12">
        <f t="shared" si="1139"/>
        <v>0</v>
      </c>
      <c r="AR4505" s="20">
        <f t="shared" si="1140"/>
        <v>0</v>
      </c>
      <c r="AS4505" s="20">
        <f t="shared" si="1141"/>
        <v>0</v>
      </c>
    </row>
    <row r="4506" spans="1:45">
      <c r="A4506"/>
      <c r="B4506"/>
      <c r="C4506"/>
      <c r="D4506"/>
      <c r="E4506"/>
      <c r="F4506"/>
      <c r="G4506"/>
      <c r="H4506"/>
      <c r="I4506"/>
      <c r="J4506"/>
      <c r="K4506"/>
      <c r="L4506"/>
      <c r="M4506" s="8" t="str">
        <f>IF(ISERROR( VLOOKUP(AD4506,'[1]采购入库货量(公司仓库)'!$A:$I,9,FALSE)),"", VLOOKUP(AD4506,'[1]采购入库货量(公司仓库)'!$A:$I,9,FALSE))</f>
        <v/>
      </c>
      <c r="N4506" s="8" t="str">
        <f>IF(ISERROR( VLOOKUP(AD4506,[1]批发上市日期!$A:$F,6,FALSE)),"",  VLOOKUP(AD4506,[1]批发上市日期!$A:$F,6,FALSE))</f>
        <v/>
      </c>
      <c r="O4506" s="48">
        <f>IF(ISERROR(VLOOKUP(E4506&amp;G4506,'[1]采购入库货量(公司仓库)'!$A:$I,7,FALSE)),0,VLOOKUP(E4506&amp;G4506,'[1]采购入库货量(公司仓库)'!$A:$I,7,FALSE))</f>
        <v>0</v>
      </c>
      <c r="P4506" s="12">
        <f t="shared" si="1126"/>
        <v>0</v>
      </c>
      <c r="Q4506" s="14">
        <f>IF(ISERROR(VLOOKUP(E4506&amp;G4506,'[1]采购入库货量(公司仓库)'!$A:$I,8,FALSE)),0,VLOOKUP(E4506&amp;G4506,'[1]采购入库货量(公司仓库)'!$A:$I,8,FALSE))</f>
        <v>0</v>
      </c>
      <c r="R4506" s="12">
        <f t="shared" si="1127"/>
        <v>0</v>
      </c>
      <c r="S4506">
        <f>SUMIF([1]库存总量!$H:$H,E4506&amp;G4506,[1]库存总量!$G:$G)</f>
        <v>0</v>
      </c>
      <c r="T4506" s="12">
        <f t="shared" si="1128"/>
        <v>0</v>
      </c>
      <c r="U4506">
        <f>SUMIFS([1]库存总量!$G:$G,[1]库存总量!$H:$H,E4506&amp;G4506,[1]库存总量!$A:$A,"B")</f>
        <v>0</v>
      </c>
      <c r="V4506" s="12">
        <f t="shared" si="1129"/>
        <v>0</v>
      </c>
      <c r="W4506">
        <f>SUMIFS([1]库存总量!$G:$G,[1]库存总量!$H:$H,E4506&amp;G4506,[1]库存总量!$A:$A,"K")</f>
        <v>0</v>
      </c>
      <c r="X4506" s="12">
        <f t="shared" si="1130"/>
        <v>0</v>
      </c>
      <c r="Y4506">
        <f t="shared" si="1131"/>
        <v>0</v>
      </c>
      <c r="Z4506" s="12">
        <f t="shared" si="1132"/>
        <v>0</v>
      </c>
      <c r="AA4506">
        <f>(IF(ISERROR((IF(ISERROR(VLOOKUP(E4506&amp;G4506,'[1]采购入库货量(公司仓库)'!$A:$H,7,FALSE)),0,VLOOKUP(E4506&amp;G4506,'[1]采购入库货量(公司仓库)'!$A:$H,7,FALSE)))*L4506-(IF(ISERROR(VLOOKUP(E4506&amp;G4506,'[1]采购入库货量(公司仓库)'!$A:$H,8,FALSE)),0,VLOOKUP(E4506&amp;G4506,'[1]采购入库货量(公司仓库)'!$A:$H,8,FALSE)))),0,(IF(ISERROR(VLOOKUP(E4506&amp;G4506,'[1]采购入库货量(公司仓库)'!$A:$H,7,FALSE)),0,VLOOKUP(E4506&amp;G4506,'[1]采购入库货量(公司仓库)'!$A:$H,7,FALSE)))*L4506-(IF(ISERROR(VLOOKUP(E4506&amp;G4506,'[1]采购入库货量(公司仓库)'!$A:$H,8,FALSE)),0,VLOOKUP(E4506&amp;G4506,'[1]采购入库货量(公司仓库)'!$A:$H,8,FALSE)))))</f>
        <v>0</v>
      </c>
      <c r="AB4506">
        <f>SUMIF([1]销售数据!$B:$B,E4506&amp;G4506,[1]销售数据!$G:$G)</f>
        <v>0</v>
      </c>
      <c r="AC4506" s="12">
        <f t="shared" si="1133"/>
        <v>0</v>
      </c>
      <c r="AD4506" t="str">
        <f t="shared" si="1134"/>
        <v/>
      </c>
      <c r="AE4506">
        <f>SUMIF([1]销售数据!$B:$B,AD4506,[1]销售数据!$L:$L)</f>
        <v>0</v>
      </c>
      <c r="AF4506">
        <f>SUMIF([1]销售数据!$B:$B,AD4506,[1]销售数据!$K:$K)</f>
        <v>0</v>
      </c>
      <c r="AG4506">
        <f>SUMIF([1]销售数据!$B:$B,AD4506,[1]销售数据!$J:$J)</f>
        <v>0</v>
      </c>
      <c r="AH4506">
        <f>SUMIF([1]销售数据!$B:$B,AD4506,[1]销售数据!$I:$I)</f>
        <v>0</v>
      </c>
      <c r="AI4506">
        <f>SUMIF([1]销售数据!$B:$B,AD4506,[1]销售数据!$H:$H)</f>
        <v>0</v>
      </c>
      <c r="AJ4506" s="20">
        <f t="shared" si="1135"/>
        <v>0</v>
      </c>
      <c r="AK4506">
        <f>SUMIF([1]发货店铺数!$B:$B,AD4506,[1]发货店铺数!$G:$G)</f>
        <v>0</v>
      </c>
      <c r="AL4506">
        <f>SUMIF([1]销售店铺数!$B:$B,AD4506,[1]销售店铺数!$G:$G)</f>
        <v>0</v>
      </c>
      <c r="AM4506">
        <f>SUMIF([1]销售店铺数!$B:$B,AD4506,[1]销售店铺数!$G:$G)</f>
        <v>0</v>
      </c>
      <c r="AN4506" s="20">
        <f t="shared" si="1136"/>
        <v>0</v>
      </c>
      <c r="AO4506" s="20">
        <f t="shared" si="1137"/>
        <v>0</v>
      </c>
      <c r="AP4506" s="20">
        <f t="shared" si="1138"/>
        <v>0</v>
      </c>
      <c r="AQ4506" s="12">
        <f t="shared" si="1139"/>
        <v>0</v>
      </c>
      <c r="AR4506" s="20">
        <f t="shared" si="1140"/>
        <v>0</v>
      </c>
      <c r="AS4506" s="20">
        <f t="shared" si="1141"/>
        <v>0</v>
      </c>
    </row>
    <row r="4507" spans="1:45">
      <c r="A4507"/>
      <c r="B4507"/>
      <c r="C4507"/>
      <c r="D4507"/>
      <c r="E4507"/>
      <c r="F4507"/>
      <c r="G4507"/>
      <c r="H4507"/>
      <c r="I4507"/>
      <c r="J4507"/>
      <c r="K4507"/>
      <c r="L4507"/>
      <c r="M4507" s="8" t="str">
        <f>IF(ISERROR( VLOOKUP(AD4507,'[1]采购入库货量(公司仓库)'!$A:$I,9,FALSE)),"", VLOOKUP(AD4507,'[1]采购入库货量(公司仓库)'!$A:$I,9,FALSE))</f>
        <v/>
      </c>
      <c r="N4507" s="8" t="str">
        <f>IF(ISERROR( VLOOKUP(AD4507,[1]批发上市日期!$A:$F,6,FALSE)),"",  VLOOKUP(AD4507,[1]批发上市日期!$A:$F,6,FALSE))</f>
        <v/>
      </c>
      <c r="O4507" s="48">
        <f>IF(ISERROR(VLOOKUP(E4507&amp;G4507,'[1]采购入库货量(公司仓库)'!$A:$I,7,FALSE)),0,VLOOKUP(E4507&amp;G4507,'[1]采购入库货量(公司仓库)'!$A:$I,7,FALSE))</f>
        <v>0</v>
      </c>
      <c r="P4507" s="12">
        <f t="shared" si="1126"/>
        <v>0</v>
      </c>
      <c r="Q4507" s="14">
        <f>IF(ISERROR(VLOOKUP(E4507&amp;G4507,'[1]采购入库货量(公司仓库)'!$A:$I,8,FALSE)),0,VLOOKUP(E4507&amp;G4507,'[1]采购入库货量(公司仓库)'!$A:$I,8,FALSE))</f>
        <v>0</v>
      </c>
      <c r="R4507" s="12">
        <f t="shared" si="1127"/>
        <v>0</v>
      </c>
      <c r="S4507">
        <f>SUMIF([1]库存总量!$H:$H,E4507&amp;G4507,[1]库存总量!$G:$G)</f>
        <v>0</v>
      </c>
      <c r="T4507" s="12">
        <f t="shared" si="1128"/>
        <v>0</v>
      </c>
      <c r="U4507">
        <f>SUMIFS([1]库存总量!$G:$G,[1]库存总量!$H:$H,E4507&amp;G4507,[1]库存总量!$A:$A,"B")</f>
        <v>0</v>
      </c>
      <c r="V4507" s="12">
        <f t="shared" si="1129"/>
        <v>0</v>
      </c>
      <c r="W4507">
        <f>SUMIFS([1]库存总量!$G:$G,[1]库存总量!$H:$H,E4507&amp;G4507,[1]库存总量!$A:$A,"K")</f>
        <v>0</v>
      </c>
      <c r="X4507" s="12">
        <f t="shared" si="1130"/>
        <v>0</v>
      </c>
      <c r="Y4507">
        <f t="shared" si="1131"/>
        <v>0</v>
      </c>
      <c r="Z4507" s="12">
        <f t="shared" si="1132"/>
        <v>0</v>
      </c>
      <c r="AA4507">
        <f>(IF(ISERROR((IF(ISERROR(VLOOKUP(E4507&amp;G4507,'[1]采购入库货量(公司仓库)'!$A:$H,7,FALSE)),0,VLOOKUP(E4507&amp;G4507,'[1]采购入库货量(公司仓库)'!$A:$H,7,FALSE)))*L4507-(IF(ISERROR(VLOOKUP(E4507&amp;G4507,'[1]采购入库货量(公司仓库)'!$A:$H,8,FALSE)),0,VLOOKUP(E4507&amp;G4507,'[1]采购入库货量(公司仓库)'!$A:$H,8,FALSE)))),0,(IF(ISERROR(VLOOKUP(E4507&amp;G4507,'[1]采购入库货量(公司仓库)'!$A:$H,7,FALSE)),0,VLOOKUP(E4507&amp;G4507,'[1]采购入库货量(公司仓库)'!$A:$H,7,FALSE)))*L4507-(IF(ISERROR(VLOOKUP(E4507&amp;G4507,'[1]采购入库货量(公司仓库)'!$A:$H,8,FALSE)),0,VLOOKUP(E4507&amp;G4507,'[1]采购入库货量(公司仓库)'!$A:$H,8,FALSE)))))</f>
        <v>0</v>
      </c>
      <c r="AB4507">
        <f>SUMIF([1]销售数据!$B:$B,E4507&amp;G4507,[1]销售数据!$G:$G)</f>
        <v>0</v>
      </c>
      <c r="AC4507" s="12">
        <f t="shared" si="1133"/>
        <v>0</v>
      </c>
      <c r="AD4507" t="str">
        <f t="shared" si="1134"/>
        <v/>
      </c>
      <c r="AE4507">
        <f>SUMIF([1]销售数据!$B:$B,AD4507,[1]销售数据!$L:$L)</f>
        <v>0</v>
      </c>
      <c r="AF4507">
        <f>SUMIF([1]销售数据!$B:$B,AD4507,[1]销售数据!$K:$K)</f>
        <v>0</v>
      </c>
      <c r="AG4507">
        <f>SUMIF([1]销售数据!$B:$B,AD4507,[1]销售数据!$J:$J)</f>
        <v>0</v>
      </c>
      <c r="AH4507">
        <f>SUMIF([1]销售数据!$B:$B,AD4507,[1]销售数据!$I:$I)</f>
        <v>0</v>
      </c>
      <c r="AI4507">
        <f>SUMIF([1]销售数据!$B:$B,AD4507,[1]销售数据!$H:$H)</f>
        <v>0</v>
      </c>
      <c r="AJ4507" s="20">
        <f t="shared" si="1135"/>
        <v>0</v>
      </c>
      <c r="AK4507">
        <f>SUMIF([1]发货店铺数!$B:$B,AD4507,[1]发货店铺数!$G:$G)</f>
        <v>0</v>
      </c>
      <c r="AL4507">
        <f>SUMIF([1]销售店铺数!$B:$B,AD4507,[1]销售店铺数!$G:$G)</f>
        <v>0</v>
      </c>
      <c r="AM4507">
        <f>SUMIF([1]销售店铺数!$B:$B,AD4507,[1]销售店铺数!$G:$G)</f>
        <v>0</v>
      </c>
      <c r="AN4507" s="20">
        <f t="shared" si="1136"/>
        <v>0</v>
      </c>
      <c r="AO4507" s="20">
        <f t="shared" si="1137"/>
        <v>0</v>
      </c>
      <c r="AP4507" s="20">
        <f t="shared" si="1138"/>
        <v>0</v>
      </c>
      <c r="AQ4507" s="12">
        <f t="shared" si="1139"/>
        <v>0</v>
      </c>
      <c r="AR4507" s="20">
        <f t="shared" si="1140"/>
        <v>0</v>
      </c>
      <c r="AS4507" s="20">
        <f t="shared" si="1141"/>
        <v>0</v>
      </c>
    </row>
    <row r="4508" spans="1:45">
      <c r="A4508"/>
      <c r="B4508"/>
      <c r="C4508"/>
      <c r="D4508"/>
      <c r="E4508"/>
      <c r="F4508"/>
      <c r="G4508"/>
      <c r="H4508"/>
      <c r="I4508"/>
      <c r="J4508"/>
      <c r="K4508"/>
      <c r="L4508"/>
      <c r="M4508" s="8" t="str">
        <f>IF(ISERROR( VLOOKUP(AD4508,'[1]采购入库货量(公司仓库)'!$A:$I,9,FALSE)),"", VLOOKUP(AD4508,'[1]采购入库货量(公司仓库)'!$A:$I,9,FALSE))</f>
        <v/>
      </c>
      <c r="N4508" s="8" t="str">
        <f>IF(ISERROR( VLOOKUP(AD4508,[1]批发上市日期!$A:$F,6,FALSE)),"",  VLOOKUP(AD4508,[1]批发上市日期!$A:$F,6,FALSE))</f>
        <v/>
      </c>
      <c r="O4508" s="48">
        <f>IF(ISERROR(VLOOKUP(E4508&amp;G4508,'[1]采购入库货量(公司仓库)'!$A:$I,7,FALSE)),0,VLOOKUP(E4508&amp;G4508,'[1]采购入库货量(公司仓库)'!$A:$I,7,FALSE))</f>
        <v>0</v>
      </c>
      <c r="P4508" s="12">
        <f t="shared" si="1126"/>
        <v>0</v>
      </c>
      <c r="Q4508" s="14">
        <f>IF(ISERROR(VLOOKUP(E4508&amp;G4508,'[1]采购入库货量(公司仓库)'!$A:$I,8,FALSE)),0,VLOOKUP(E4508&amp;G4508,'[1]采购入库货量(公司仓库)'!$A:$I,8,FALSE))</f>
        <v>0</v>
      </c>
      <c r="R4508" s="12">
        <f t="shared" si="1127"/>
        <v>0</v>
      </c>
      <c r="S4508">
        <f>SUMIF([1]库存总量!$H:$H,E4508&amp;G4508,[1]库存总量!$G:$G)</f>
        <v>0</v>
      </c>
      <c r="T4508" s="12">
        <f t="shared" si="1128"/>
        <v>0</v>
      </c>
      <c r="U4508">
        <f>SUMIFS([1]库存总量!$G:$G,[1]库存总量!$H:$H,E4508&amp;G4508,[1]库存总量!$A:$A,"B")</f>
        <v>0</v>
      </c>
      <c r="V4508" s="12">
        <f t="shared" si="1129"/>
        <v>0</v>
      </c>
      <c r="W4508">
        <f>SUMIFS([1]库存总量!$G:$G,[1]库存总量!$H:$H,E4508&amp;G4508,[1]库存总量!$A:$A,"K")</f>
        <v>0</v>
      </c>
      <c r="X4508" s="12">
        <f t="shared" si="1130"/>
        <v>0</v>
      </c>
      <c r="Y4508">
        <f t="shared" si="1131"/>
        <v>0</v>
      </c>
      <c r="Z4508" s="12">
        <f t="shared" si="1132"/>
        <v>0</v>
      </c>
      <c r="AA4508">
        <f>(IF(ISERROR((IF(ISERROR(VLOOKUP(E4508&amp;G4508,'[1]采购入库货量(公司仓库)'!$A:$H,7,FALSE)),0,VLOOKUP(E4508&amp;G4508,'[1]采购入库货量(公司仓库)'!$A:$H,7,FALSE)))*L4508-(IF(ISERROR(VLOOKUP(E4508&amp;G4508,'[1]采购入库货量(公司仓库)'!$A:$H,8,FALSE)),0,VLOOKUP(E4508&amp;G4508,'[1]采购入库货量(公司仓库)'!$A:$H,8,FALSE)))),0,(IF(ISERROR(VLOOKUP(E4508&amp;G4508,'[1]采购入库货量(公司仓库)'!$A:$H,7,FALSE)),0,VLOOKUP(E4508&amp;G4508,'[1]采购入库货量(公司仓库)'!$A:$H,7,FALSE)))*L4508-(IF(ISERROR(VLOOKUP(E4508&amp;G4508,'[1]采购入库货量(公司仓库)'!$A:$H,8,FALSE)),0,VLOOKUP(E4508&amp;G4508,'[1]采购入库货量(公司仓库)'!$A:$H,8,FALSE)))))</f>
        <v>0</v>
      </c>
      <c r="AB4508">
        <f>SUMIF([1]销售数据!$B:$B,E4508&amp;G4508,[1]销售数据!$G:$G)</f>
        <v>0</v>
      </c>
      <c r="AC4508" s="12">
        <f t="shared" si="1133"/>
        <v>0</v>
      </c>
      <c r="AD4508" t="str">
        <f t="shared" si="1134"/>
        <v/>
      </c>
      <c r="AE4508">
        <f>SUMIF([1]销售数据!$B:$B,AD4508,[1]销售数据!$L:$L)</f>
        <v>0</v>
      </c>
      <c r="AF4508">
        <f>SUMIF([1]销售数据!$B:$B,AD4508,[1]销售数据!$K:$K)</f>
        <v>0</v>
      </c>
      <c r="AG4508">
        <f>SUMIF([1]销售数据!$B:$B,AD4508,[1]销售数据!$J:$J)</f>
        <v>0</v>
      </c>
      <c r="AH4508">
        <f>SUMIF([1]销售数据!$B:$B,AD4508,[1]销售数据!$I:$I)</f>
        <v>0</v>
      </c>
      <c r="AI4508">
        <f>SUMIF([1]销售数据!$B:$B,AD4508,[1]销售数据!$H:$H)</f>
        <v>0</v>
      </c>
      <c r="AJ4508" s="20">
        <f t="shared" si="1135"/>
        <v>0</v>
      </c>
      <c r="AK4508">
        <f>SUMIF([1]发货店铺数!$B:$B,AD4508,[1]发货店铺数!$G:$G)</f>
        <v>0</v>
      </c>
      <c r="AL4508">
        <f>SUMIF([1]销售店铺数!$B:$B,AD4508,[1]销售店铺数!$G:$G)</f>
        <v>0</v>
      </c>
      <c r="AM4508">
        <f>SUMIF([1]销售店铺数!$B:$B,AD4508,[1]销售店铺数!$G:$G)</f>
        <v>0</v>
      </c>
      <c r="AN4508" s="20">
        <f t="shared" si="1136"/>
        <v>0</v>
      </c>
      <c r="AO4508" s="20">
        <f t="shared" si="1137"/>
        <v>0</v>
      </c>
      <c r="AP4508" s="20">
        <f t="shared" si="1138"/>
        <v>0</v>
      </c>
      <c r="AQ4508" s="12">
        <f t="shared" si="1139"/>
        <v>0</v>
      </c>
      <c r="AR4508" s="20">
        <f t="shared" si="1140"/>
        <v>0</v>
      </c>
      <c r="AS4508" s="20">
        <f t="shared" si="1141"/>
        <v>0</v>
      </c>
    </row>
    <row r="4509" spans="1:45">
      <c r="A4509"/>
      <c r="B4509"/>
      <c r="C4509"/>
      <c r="D4509"/>
      <c r="E4509"/>
      <c r="F4509"/>
      <c r="G4509"/>
      <c r="H4509"/>
      <c r="I4509"/>
      <c r="J4509"/>
      <c r="K4509"/>
      <c r="L4509"/>
      <c r="M4509" s="8" t="str">
        <f>IF(ISERROR( VLOOKUP(AD4509,'[1]采购入库货量(公司仓库)'!$A:$I,9,FALSE)),"", VLOOKUP(AD4509,'[1]采购入库货量(公司仓库)'!$A:$I,9,FALSE))</f>
        <v/>
      </c>
      <c r="N4509" s="8" t="str">
        <f>IF(ISERROR( VLOOKUP(AD4509,[1]批发上市日期!$A:$F,6,FALSE)),"",  VLOOKUP(AD4509,[1]批发上市日期!$A:$F,6,FALSE))</f>
        <v/>
      </c>
      <c r="O4509" s="48">
        <f>IF(ISERROR(VLOOKUP(E4509&amp;G4509,'[1]采购入库货量(公司仓库)'!$A:$I,7,FALSE)),0,VLOOKUP(E4509&amp;G4509,'[1]采购入库货量(公司仓库)'!$A:$I,7,FALSE))</f>
        <v>0</v>
      </c>
      <c r="P4509" s="12">
        <f t="shared" si="1126"/>
        <v>0</v>
      </c>
      <c r="Q4509" s="14">
        <f>IF(ISERROR(VLOOKUP(E4509&amp;G4509,'[1]采购入库货量(公司仓库)'!$A:$I,8,FALSE)),0,VLOOKUP(E4509&amp;G4509,'[1]采购入库货量(公司仓库)'!$A:$I,8,FALSE))</f>
        <v>0</v>
      </c>
      <c r="R4509" s="12">
        <f t="shared" si="1127"/>
        <v>0</v>
      </c>
      <c r="S4509">
        <f>SUMIF([1]库存总量!$H:$H,E4509&amp;G4509,[1]库存总量!$G:$G)</f>
        <v>0</v>
      </c>
      <c r="T4509" s="12">
        <f t="shared" si="1128"/>
        <v>0</v>
      </c>
      <c r="U4509">
        <f>SUMIFS([1]库存总量!$G:$G,[1]库存总量!$H:$H,E4509&amp;G4509,[1]库存总量!$A:$A,"B")</f>
        <v>0</v>
      </c>
      <c r="V4509" s="12">
        <f t="shared" si="1129"/>
        <v>0</v>
      </c>
      <c r="W4509">
        <f>SUMIFS([1]库存总量!$G:$G,[1]库存总量!$H:$H,E4509&amp;G4509,[1]库存总量!$A:$A,"K")</f>
        <v>0</v>
      </c>
      <c r="X4509" s="12">
        <f t="shared" si="1130"/>
        <v>0</v>
      </c>
      <c r="Y4509">
        <f t="shared" si="1131"/>
        <v>0</v>
      </c>
      <c r="Z4509" s="12">
        <f t="shared" si="1132"/>
        <v>0</v>
      </c>
      <c r="AA4509">
        <f>(IF(ISERROR((IF(ISERROR(VLOOKUP(E4509&amp;G4509,'[1]采购入库货量(公司仓库)'!$A:$H,7,FALSE)),0,VLOOKUP(E4509&amp;G4509,'[1]采购入库货量(公司仓库)'!$A:$H,7,FALSE)))*L4509-(IF(ISERROR(VLOOKUP(E4509&amp;G4509,'[1]采购入库货量(公司仓库)'!$A:$H,8,FALSE)),0,VLOOKUP(E4509&amp;G4509,'[1]采购入库货量(公司仓库)'!$A:$H,8,FALSE)))),0,(IF(ISERROR(VLOOKUP(E4509&amp;G4509,'[1]采购入库货量(公司仓库)'!$A:$H,7,FALSE)),0,VLOOKUP(E4509&amp;G4509,'[1]采购入库货量(公司仓库)'!$A:$H,7,FALSE)))*L4509-(IF(ISERROR(VLOOKUP(E4509&amp;G4509,'[1]采购入库货量(公司仓库)'!$A:$H,8,FALSE)),0,VLOOKUP(E4509&amp;G4509,'[1]采购入库货量(公司仓库)'!$A:$H,8,FALSE)))))</f>
        <v>0</v>
      </c>
      <c r="AB4509">
        <f>SUMIF([1]销售数据!$B:$B,E4509&amp;G4509,[1]销售数据!$G:$G)</f>
        <v>0</v>
      </c>
      <c r="AC4509" s="12">
        <f t="shared" si="1133"/>
        <v>0</v>
      </c>
      <c r="AD4509" t="str">
        <f t="shared" si="1134"/>
        <v/>
      </c>
      <c r="AE4509">
        <f>SUMIF([1]销售数据!$B:$B,AD4509,[1]销售数据!$L:$L)</f>
        <v>0</v>
      </c>
      <c r="AF4509">
        <f>SUMIF([1]销售数据!$B:$B,AD4509,[1]销售数据!$K:$K)</f>
        <v>0</v>
      </c>
      <c r="AG4509">
        <f>SUMIF([1]销售数据!$B:$B,AD4509,[1]销售数据!$J:$J)</f>
        <v>0</v>
      </c>
      <c r="AH4509">
        <f>SUMIF([1]销售数据!$B:$B,AD4509,[1]销售数据!$I:$I)</f>
        <v>0</v>
      </c>
      <c r="AI4509">
        <f>SUMIF([1]销售数据!$B:$B,AD4509,[1]销售数据!$H:$H)</f>
        <v>0</v>
      </c>
      <c r="AJ4509" s="20">
        <f t="shared" si="1135"/>
        <v>0</v>
      </c>
      <c r="AK4509">
        <f>SUMIF([1]发货店铺数!$B:$B,AD4509,[1]发货店铺数!$G:$G)</f>
        <v>0</v>
      </c>
      <c r="AL4509">
        <f>SUMIF([1]销售店铺数!$B:$B,AD4509,[1]销售店铺数!$G:$G)</f>
        <v>0</v>
      </c>
      <c r="AM4509">
        <f>SUMIF([1]销售店铺数!$B:$B,AD4509,[1]销售店铺数!$G:$G)</f>
        <v>0</v>
      </c>
      <c r="AN4509" s="20">
        <f t="shared" si="1136"/>
        <v>0</v>
      </c>
      <c r="AO4509" s="20">
        <f t="shared" si="1137"/>
        <v>0</v>
      </c>
      <c r="AP4509" s="20">
        <f t="shared" si="1138"/>
        <v>0</v>
      </c>
      <c r="AQ4509" s="12">
        <f t="shared" si="1139"/>
        <v>0</v>
      </c>
      <c r="AR4509" s="20">
        <f t="shared" si="1140"/>
        <v>0</v>
      </c>
      <c r="AS4509" s="20">
        <f t="shared" si="1141"/>
        <v>0</v>
      </c>
    </row>
    <row r="4510" spans="1:45">
      <c r="A4510"/>
      <c r="B4510"/>
      <c r="C4510"/>
      <c r="D4510"/>
      <c r="E4510"/>
      <c r="F4510"/>
      <c r="G4510"/>
      <c r="H4510"/>
      <c r="I4510"/>
      <c r="J4510"/>
      <c r="K4510"/>
      <c r="L4510"/>
      <c r="M4510" s="8" t="str">
        <f>IF(ISERROR( VLOOKUP(AD4510,'[1]采购入库货量(公司仓库)'!$A:$I,9,FALSE)),"", VLOOKUP(AD4510,'[1]采购入库货量(公司仓库)'!$A:$I,9,FALSE))</f>
        <v/>
      </c>
      <c r="N4510" s="8" t="str">
        <f>IF(ISERROR( VLOOKUP(AD4510,[1]批发上市日期!$A:$F,6,FALSE)),"",  VLOOKUP(AD4510,[1]批发上市日期!$A:$F,6,FALSE))</f>
        <v/>
      </c>
      <c r="O4510" s="48">
        <f>IF(ISERROR(VLOOKUP(E4510&amp;G4510,'[1]采购入库货量(公司仓库)'!$A:$I,7,FALSE)),0,VLOOKUP(E4510&amp;G4510,'[1]采购入库货量(公司仓库)'!$A:$I,7,FALSE))</f>
        <v>0</v>
      </c>
      <c r="P4510" s="12">
        <f t="shared" si="1126"/>
        <v>0</v>
      </c>
      <c r="Q4510" s="14">
        <f>IF(ISERROR(VLOOKUP(E4510&amp;G4510,'[1]采购入库货量(公司仓库)'!$A:$I,8,FALSE)),0,VLOOKUP(E4510&amp;G4510,'[1]采购入库货量(公司仓库)'!$A:$I,8,FALSE))</f>
        <v>0</v>
      </c>
      <c r="R4510" s="12">
        <f t="shared" si="1127"/>
        <v>0</v>
      </c>
      <c r="S4510">
        <f>SUMIF([1]库存总量!$H:$H,E4510&amp;G4510,[1]库存总量!$G:$G)</f>
        <v>0</v>
      </c>
      <c r="T4510" s="12">
        <f t="shared" si="1128"/>
        <v>0</v>
      </c>
      <c r="U4510">
        <f>SUMIFS([1]库存总量!$G:$G,[1]库存总量!$H:$H,E4510&amp;G4510,[1]库存总量!$A:$A,"B")</f>
        <v>0</v>
      </c>
      <c r="V4510" s="12">
        <f t="shared" si="1129"/>
        <v>0</v>
      </c>
      <c r="W4510">
        <f>SUMIFS([1]库存总量!$G:$G,[1]库存总量!$H:$H,E4510&amp;G4510,[1]库存总量!$A:$A,"K")</f>
        <v>0</v>
      </c>
      <c r="X4510" s="12">
        <f t="shared" si="1130"/>
        <v>0</v>
      </c>
      <c r="Y4510">
        <f t="shared" si="1131"/>
        <v>0</v>
      </c>
      <c r="Z4510" s="12">
        <f t="shared" si="1132"/>
        <v>0</v>
      </c>
      <c r="AA4510">
        <f>(IF(ISERROR((IF(ISERROR(VLOOKUP(E4510&amp;G4510,'[1]采购入库货量(公司仓库)'!$A:$H,7,FALSE)),0,VLOOKUP(E4510&amp;G4510,'[1]采购入库货量(公司仓库)'!$A:$H,7,FALSE)))*L4510-(IF(ISERROR(VLOOKUP(E4510&amp;G4510,'[1]采购入库货量(公司仓库)'!$A:$H,8,FALSE)),0,VLOOKUP(E4510&amp;G4510,'[1]采购入库货量(公司仓库)'!$A:$H,8,FALSE)))),0,(IF(ISERROR(VLOOKUP(E4510&amp;G4510,'[1]采购入库货量(公司仓库)'!$A:$H,7,FALSE)),0,VLOOKUP(E4510&amp;G4510,'[1]采购入库货量(公司仓库)'!$A:$H,7,FALSE)))*L4510-(IF(ISERROR(VLOOKUP(E4510&amp;G4510,'[1]采购入库货量(公司仓库)'!$A:$H,8,FALSE)),0,VLOOKUP(E4510&amp;G4510,'[1]采购入库货量(公司仓库)'!$A:$H,8,FALSE)))))</f>
        <v>0</v>
      </c>
      <c r="AB4510">
        <f>SUMIF([1]销售数据!$B:$B,E4510&amp;G4510,[1]销售数据!$G:$G)</f>
        <v>0</v>
      </c>
      <c r="AC4510" s="12">
        <f t="shared" si="1133"/>
        <v>0</v>
      </c>
      <c r="AD4510" t="str">
        <f t="shared" si="1134"/>
        <v/>
      </c>
      <c r="AE4510">
        <f>SUMIF([1]销售数据!$B:$B,AD4510,[1]销售数据!$L:$L)</f>
        <v>0</v>
      </c>
      <c r="AF4510">
        <f>SUMIF([1]销售数据!$B:$B,AD4510,[1]销售数据!$K:$K)</f>
        <v>0</v>
      </c>
      <c r="AG4510">
        <f>SUMIF([1]销售数据!$B:$B,AD4510,[1]销售数据!$J:$J)</f>
        <v>0</v>
      </c>
      <c r="AH4510">
        <f>SUMIF([1]销售数据!$B:$B,AD4510,[1]销售数据!$I:$I)</f>
        <v>0</v>
      </c>
      <c r="AI4510">
        <f>SUMIF([1]销售数据!$B:$B,AD4510,[1]销售数据!$H:$H)</f>
        <v>0</v>
      </c>
      <c r="AJ4510" s="20">
        <f t="shared" si="1135"/>
        <v>0</v>
      </c>
      <c r="AK4510">
        <f>SUMIF([1]发货店铺数!$B:$B,AD4510,[1]发货店铺数!$G:$G)</f>
        <v>0</v>
      </c>
      <c r="AL4510">
        <f>SUMIF([1]销售店铺数!$B:$B,AD4510,[1]销售店铺数!$G:$G)</f>
        <v>0</v>
      </c>
      <c r="AM4510">
        <f>SUMIF([1]销售店铺数!$B:$B,AD4510,[1]销售店铺数!$G:$G)</f>
        <v>0</v>
      </c>
      <c r="AN4510" s="20">
        <f t="shared" si="1136"/>
        <v>0</v>
      </c>
      <c r="AO4510" s="20">
        <f t="shared" si="1137"/>
        <v>0</v>
      </c>
      <c r="AP4510" s="20">
        <f t="shared" si="1138"/>
        <v>0</v>
      </c>
      <c r="AQ4510" s="12">
        <f t="shared" si="1139"/>
        <v>0</v>
      </c>
      <c r="AR4510" s="20">
        <f t="shared" si="1140"/>
        <v>0</v>
      </c>
      <c r="AS4510" s="20">
        <f t="shared" si="1141"/>
        <v>0</v>
      </c>
    </row>
    <row r="4511" spans="1:45">
      <c r="A4511"/>
      <c r="B4511"/>
      <c r="C4511"/>
      <c r="D4511"/>
      <c r="E4511"/>
      <c r="F4511"/>
      <c r="G4511"/>
      <c r="H4511"/>
      <c r="I4511"/>
      <c r="J4511"/>
      <c r="K4511"/>
      <c r="L4511"/>
      <c r="M4511" s="8" t="str">
        <f>IF(ISERROR( VLOOKUP(AD4511,'[1]采购入库货量(公司仓库)'!$A:$I,9,FALSE)),"", VLOOKUP(AD4511,'[1]采购入库货量(公司仓库)'!$A:$I,9,FALSE))</f>
        <v/>
      </c>
      <c r="N4511" s="8" t="str">
        <f>IF(ISERROR( VLOOKUP(AD4511,[1]批发上市日期!$A:$F,6,FALSE)),"",  VLOOKUP(AD4511,[1]批发上市日期!$A:$F,6,FALSE))</f>
        <v/>
      </c>
      <c r="O4511" s="48">
        <f>IF(ISERROR(VLOOKUP(E4511&amp;G4511,'[1]采购入库货量(公司仓库)'!$A:$I,7,FALSE)),0,VLOOKUP(E4511&amp;G4511,'[1]采购入库货量(公司仓库)'!$A:$I,7,FALSE))</f>
        <v>0</v>
      </c>
      <c r="P4511" s="12">
        <f t="shared" si="1126"/>
        <v>0</v>
      </c>
      <c r="Q4511" s="14">
        <f>IF(ISERROR(VLOOKUP(E4511&amp;G4511,'[1]采购入库货量(公司仓库)'!$A:$I,8,FALSE)),0,VLOOKUP(E4511&amp;G4511,'[1]采购入库货量(公司仓库)'!$A:$I,8,FALSE))</f>
        <v>0</v>
      </c>
      <c r="R4511" s="12">
        <f t="shared" si="1127"/>
        <v>0</v>
      </c>
      <c r="S4511">
        <f>SUMIF([1]库存总量!$H:$H,E4511&amp;G4511,[1]库存总量!$G:$G)</f>
        <v>0</v>
      </c>
      <c r="T4511" s="12">
        <f t="shared" si="1128"/>
        <v>0</v>
      </c>
      <c r="U4511">
        <f>SUMIFS([1]库存总量!$G:$G,[1]库存总量!$H:$H,E4511&amp;G4511,[1]库存总量!$A:$A,"B")</f>
        <v>0</v>
      </c>
      <c r="V4511" s="12">
        <f t="shared" si="1129"/>
        <v>0</v>
      </c>
      <c r="W4511">
        <f>SUMIFS([1]库存总量!$G:$G,[1]库存总量!$H:$H,E4511&amp;G4511,[1]库存总量!$A:$A,"K")</f>
        <v>0</v>
      </c>
      <c r="X4511" s="12">
        <f t="shared" si="1130"/>
        <v>0</v>
      </c>
      <c r="Y4511">
        <f t="shared" si="1131"/>
        <v>0</v>
      </c>
      <c r="Z4511" s="12">
        <f t="shared" si="1132"/>
        <v>0</v>
      </c>
      <c r="AA4511">
        <f>(IF(ISERROR((IF(ISERROR(VLOOKUP(E4511&amp;G4511,'[1]采购入库货量(公司仓库)'!$A:$H,7,FALSE)),0,VLOOKUP(E4511&amp;G4511,'[1]采购入库货量(公司仓库)'!$A:$H,7,FALSE)))*L4511-(IF(ISERROR(VLOOKUP(E4511&amp;G4511,'[1]采购入库货量(公司仓库)'!$A:$H,8,FALSE)),0,VLOOKUP(E4511&amp;G4511,'[1]采购入库货量(公司仓库)'!$A:$H,8,FALSE)))),0,(IF(ISERROR(VLOOKUP(E4511&amp;G4511,'[1]采购入库货量(公司仓库)'!$A:$H,7,FALSE)),0,VLOOKUP(E4511&amp;G4511,'[1]采购入库货量(公司仓库)'!$A:$H,7,FALSE)))*L4511-(IF(ISERROR(VLOOKUP(E4511&amp;G4511,'[1]采购入库货量(公司仓库)'!$A:$H,8,FALSE)),0,VLOOKUP(E4511&amp;G4511,'[1]采购入库货量(公司仓库)'!$A:$H,8,FALSE)))))</f>
        <v>0</v>
      </c>
      <c r="AB4511">
        <f>SUMIF([1]销售数据!$B:$B,E4511&amp;G4511,[1]销售数据!$G:$G)</f>
        <v>0</v>
      </c>
      <c r="AC4511" s="12">
        <f t="shared" si="1133"/>
        <v>0</v>
      </c>
      <c r="AD4511" t="str">
        <f t="shared" si="1134"/>
        <v/>
      </c>
      <c r="AE4511">
        <f>SUMIF([1]销售数据!$B:$B,AD4511,[1]销售数据!$L:$L)</f>
        <v>0</v>
      </c>
      <c r="AF4511">
        <f>SUMIF([1]销售数据!$B:$B,AD4511,[1]销售数据!$K:$K)</f>
        <v>0</v>
      </c>
      <c r="AG4511">
        <f>SUMIF([1]销售数据!$B:$B,AD4511,[1]销售数据!$J:$J)</f>
        <v>0</v>
      </c>
      <c r="AH4511">
        <f>SUMIF([1]销售数据!$B:$B,AD4511,[1]销售数据!$I:$I)</f>
        <v>0</v>
      </c>
      <c r="AI4511">
        <f>SUMIF([1]销售数据!$B:$B,AD4511,[1]销售数据!$H:$H)</f>
        <v>0</v>
      </c>
      <c r="AJ4511" s="20">
        <f t="shared" si="1135"/>
        <v>0</v>
      </c>
      <c r="AK4511">
        <f>SUMIF([1]发货店铺数!$B:$B,AD4511,[1]发货店铺数!$G:$G)</f>
        <v>0</v>
      </c>
      <c r="AL4511">
        <f>SUMIF([1]销售店铺数!$B:$B,AD4511,[1]销售店铺数!$G:$G)</f>
        <v>0</v>
      </c>
      <c r="AM4511">
        <f>SUMIF([1]销售店铺数!$B:$B,AD4511,[1]销售店铺数!$G:$G)</f>
        <v>0</v>
      </c>
      <c r="AN4511" s="20">
        <f t="shared" si="1136"/>
        <v>0</v>
      </c>
      <c r="AO4511" s="20">
        <f t="shared" si="1137"/>
        <v>0</v>
      </c>
      <c r="AP4511" s="20">
        <f t="shared" si="1138"/>
        <v>0</v>
      </c>
      <c r="AQ4511" s="12">
        <f t="shared" si="1139"/>
        <v>0</v>
      </c>
      <c r="AR4511" s="20">
        <f t="shared" si="1140"/>
        <v>0</v>
      </c>
      <c r="AS4511" s="20">
        <f t="shared" si="1141"/>
        <v>0</v>
      </c>
    </row>
    <row r="4512" spans="1:45">
      <c r="A4512"/>
      <c r="B4512"/>
      <c r="C4512"/>
      <c r="D4512"/>
      <c r="E4512"/>
      <c r="F4512"/>
      <c r="G4512"/>
      <c r="H4512"/>
      <c r="I4512"/>
      <c r="J4512"/>
      <c r="K4512"/>
      <c r="L4512"/>
      <c r="M4512" s="8" t="str">
        <f>IF(ISERROR( VLOOKUP(AD4512,'[1]采购入库货量(公司仓库)'!$A:$I,9,FALSE)),"", VLOOKUP(AD4512,'[1]采购入库货量(公司仓库)'!$A:$I,9,FALSE))</f>
        <v/>
      </c>
      <c r="N4512" s="8" t="str">
        <f>IF(ISERROR( VLOOKUP(AD4512,[1]批发上市日期!$A:$F,6,FALSE)),"",  VLOOKUP(AD4512,[1]批发上市日期!$A:$F,6,FALSE))</f>
        <v/>
      </c>
      <c r="O4512" s="48">
        <f>IF(ISERROR(VLOOKUP(E4512&amp;G4512,'[1]采购入库货量(公司仓库)'!$A:$I,7,FALSE)),0,VLOOKUP(E4512&amp;G4512,'[1]采购入库货量(公司仓库)'!$A:$I,7,FALSE))</f>
        <v>0</v>
      </c>
      <c r="P4512" s="12">
        <f t="shared" si="1126"/>
        <v>0</v>
      </c>
      <c r="Q4512" s="14">
        <f>IF(ISERROR(VLOOKUP(E4512&amp;G4512,'[1]采购入库货量(公司仓库)'!$A:$I,8,FALSE)),0,VLOOKUP(E4512&amp;G4512,'[1]采购入库货量(公司仓库)'!$A:$I,8,FALSE))</f>
        <v>0</v>
      </c>
      <c r="R4512" s="12">
        <f t="shared" si="1127"/>
        <v>0</v>
      </c>
      <c r="S4512">
        <f>SUMIF([1]库存总量!$H:$H,E4512&amp;G4512,[1]库存总量!$G:$G)</f>
        <v>0</v>
      </c>
      <c r="T4512" s="12">
        <f t="shared" si="1128"/>
        <v>0</v>
      </c>
      <c r="U4512">
        <f>SUMIFS([1]库存总量!$G:$G,[1]库存总量!$H:$H,E4512&amp;G4512,[1]库存总量!$A:$A,"B")</f>
        <v>0</v>
      </c>
      <c r="V4512" s="12">
        <f t="shared" si="1129"/>
        <v>0</v>
      </c>
      <c r="W4512">
        <f>SUMIFS([1]库存总量!$G:$G,[1]库存总量!$H:$H,E4512&amp;G4512,[1]库存总量!$A:$A,"K")</f>
        <v>0</v>
      </c>
      <c r="X4512" s="12">
        <f t="shared" si="1130"/>
        <v>0</v>
      </c>
      <c r="Y4512">
        <f t="shared" si="1131"/>
        <v>0</v>
      </c>
      <c r="Z4512" s="12">
        <f t="shared" si="1132"/>
        <v>0</v>
      </c>
      <c r="AA4512">
        <f>(IF(ISERROR((IF(ISERROR(VLOOKUP(E4512&amp;G4512,'[1]采购入库货量(公司仓库)'!$A:$H,7,FALSE)),0,VLOOKUP(E4512&amp;G4512,'[1]采购入库货量(公司仓库)'!$A:$H,7,FALSE)))*L4512-(IF(ISERROR(VLOOKUP(E4512&amp;G4512,'[1]采购入库货量(公司仓库)'!$A:$H,8,FALSE)),0,VLOOKUP(E4512&amp;G4512,'[1]采购入库货量(公司仓库)'!$A:$H,8,FALSE)))),0,(IF(ISERROR(VLOOKUP(E4512&amp;G4512,'[1]采购入库货量(公司仓库)'!$A:$H,7,FALSE)),0,VLOOKUP(E4512&amp;G4512,'[1]采购入库货量(公司仓库)'!$A:$H,7,FALSE)))*L4512-(IF(ISERROR(VLOOKUP(E4512&amp;G4512,'[1]采购入库货量(公司仓库)'!$A:$H,8,FALSE)),0,VLOOKUP(E4512&amp;G4512,'[1]采购入库货量(公司仓库)'!$A:$H,8,FALSE)))))</f>
        <v>0</v>
      </c>
      <c r="AB4512">
        <f>SUMIF([1]销售数据!$B:$B,E4512&amp;G4512,[1]销售数据!$G:$G)</f>
        <v>0</v>
      </c>
      <c r="AC4512" s="12">
        <f t="shared" si="1133"/>
        <v>0</v>
      </c>
      <c r="AD4512" t="str">
        <f t="shared" si="1134"/>
        <v/>
      </c>
      <c r="AE4512">
        <f>SUMIF([1]销售数据!$B:$B,AD4512,[1]销售数据!$L:$L)</f>
        <v>0</v>
      </c>
      <c r="AF4512">
        <f>SUMIF([1]销售数据!$B:$B,AD4512,[1]销售数据!$K:$K)</f>
        <v>0</v>
      </c>
      <c r="AG4512">
        <f>SUMIF([1]销售数据!$B:$B,AD4512,[1]销售数据!$J:$J)</f>
        <v>0</v>
      </c>
      <c r="AH4512">
        <f>SUMIF([1]销售数据!$B:$B,AD4512,[1]销售数据!$I:$I)</f>
        <v>0</v>
      </c>
      <c r="AI4512">
        <f>SUMIF([1]销售数据!$B:$B,AD4512,[1]销售数据!$H:$H)</f>
        <v>0</v>
      </c>
      <c r="AJ4512" s="20">
        <f t="shared" si="1135"/>
        <v>0</v>
      </c>
      <c r="AK4512">
        <f>SUMIF([1]发货店铺数!$B:$B,AD4512,[1]发货店铺数!$G:$G)</f>
        <v>0</v>
      </c>
      <c r="AL4512">
        <f>SUMIF([1]销售店铺数!$B:$B,AD4512,[1]销售店铺数!$G:$G)</f>
        <v>0</v>
      </c>
      <c r="AM4512">
        <f>SUMIF([1]销售店铺数!$B:$B,AD4512,[1]销售店铺数!$G:$G)</f>
        <v>0</v>
      </c>
      <c r="AN4512" s="20">
        <f t="shared" si="1136"/>
        <v>0</v>
      </c>
      <c r="AO4512" s="20">
        <f t="shared" si="1137"/>
        <v>0</v>
      </c>
      <c r="AP4512" s="20">
        <f t="shared" si="1138"/>
        <v>0</v>
      </c>
      <c r="AQ4512" s="12">
        <f t="shared" si="1139"/>
        <v>0</v>
      </c>
      <c r="AR4512" s="20">
        <f t="shared" si="1140"/>
        <v>0</v>
      </c>
      <c r="AS4512" s="20">
        <f t="shared" si="1141"/>
        <v>0</v>
      </c>
    </row>
    <row r="4513" spans="1:45">
      <c r="A4513"/>
      <c r="B4513"/>
      <c r="C4513"/>
      <c r="D4513"/>
      <c r="E4513"/>
      <c r="F4513"/>
      <c r="G4513"/>
      <c r="H4513"/>
      <c r="I4513"/>
      <c r="J4513"/>
      <c r="K4513"/>
      <c r="L4513"/>
      <c r="M4513" s="8" t="str">
        <f>IF(ISERROR( VLOOKUP(AD4513,'[1]采购入库货量(公司仓库)'!$A:$I,9,FALSE)),"", VLOOKUP(AD4513,'[1]采购入库货量(公司仓库)'!$A:$I,9,FALSE))</f>
        <v/>
      </c>
      <c r="N4513" s="8" t="str">
        <f>IF(ISERROR( VLOOKUP(AD4513,[1]批发上市日期!$A:$F,6,FALSE)),"",  VLOOKUP(AD4513,[1]批发上市日期!$A:$F,6,FALSE))</f>
        <v/>
      </c>
      <c r="O4513" s="48">
        <f>IF(ISERROR(VLOOKUP(E4513&amp;G4513,'[1]采购入库货量(公司仓库)'!$A:$I,7,FALSE)),0,VLOOKUP(E4513&amp;G4513,'[1]采购入库货量(公司仓库)'!$A:$I,7,FALSE))</f>
        <v>0</v>
      </c>
      <c r="P4513" s="12">
        <f t="shared" si="1126"/>
        <v>0</v>
      </c>
      <c r="Q4513" s="14">
        <f>IF(ISERROR(VLOOKUP(E4513&amp;G4513,'[1]采购入库货量(公司仓库)'!$A:$I,8,FALSE)),0,VLOOKUP(E4513&amp;G4513,'[1]采购入库货量(公司仓库)'!$A:$I,8,FALSE))</f>
        <v>0</v>
      </c>
      <c r="R4513" s="12">
        <f t="shared" si="1127"/>
        <v>0</v>
      </c>
      <c r="S4513">
        <f>SUMIF([1]库存总量!$H:$H,E4513&amp;G4513,[1]库存总量!$G:$G)</f>
        <v>0</v>
      </c>
      <c r="T4513" s="12">
        <f t="shared" si="1128"/>
        <v>0</v>
      </c>
      <c r="U4513">
        <f>SUMIFS([1]库存总量!$G:$G,[1]库存总量!$H:$H,E4513&amp;G4513,[1]库存总量!$A:$A,"B")</f>
        <v>0</v>
      </c>
      <c r="V4513" s="12">
        <f t="shared" si="1129"/>
        <v>0</v>
      </c>
      <c r="W4513">
        <f>SUMIFS([1]库存总量!$G:$G,[1]库存总量!$H:$H,E4513&amp;G4513,[1]库存总量!$A:$A,"K")</f>
        <v>0</v>
      </c>
      <c r="X4513" s="12">
        <f t="shared" si="1130"/>
        <v>0</v>
      </c>
      <c r="Y4513">
        <f t="shared" si="1131"/>
        <v>0</v>
      </c>
      <c r="Z4513" s="12">
        <f t="shared" si="1132"/>
        <v>0</v>
      </c>
      <c r="AA4513">
        <f>(IF(ISERROR((IF(ISERROR(VLOOKUP(E4513&amp;G4513,'[1]采购入库货量(公司仓库)'!$A:$H,7,FALSE)),0,VLOOKUP(E4513&amp;G4513,'[1]采购入库货量(公司仓库)'!$A:$H,7,FALSE)))*L4513-(IF(ISERROR(VLOOKUP(E4513&amp;G4513,'[1]采购入库货量(公司仓库)'!$A:$H,8,FALSE)),0,VLOOKUP(E4513&amp;G4513,'[1]采购入库货量(公司仓库)'!$A:$H,8,FALSE)))),0,(IF(ISERROR(VLOOKUP(E4513&amp;G4513,'[1]采购入库货量(公司仓库)'!$A:$H,7,FALSE)),0,VLOOKUP(E4513&amp;G4513,'[1]采购入库货量(公司仓库)'!$A:$H,7,FALSE)))*L4513-(IF(ISERROR(VLOOKUP(E4513&amp;G4513,'[1]采购入库货量(公司仓库)'!$A:$H,8,FALSE)),0,VLOOKUP(E4513&amp;G4513,'[1]采购入库货量(公司仓库)'!$A:$H,8,FALSE)))))</f>
        <v>0</v>
      </c>
      <c r="AB4513">
        <f>SUMIF([1]销售数据!$B:$B,E4513&amp;G4513,[1]销售数据!$G:$G)</f>
        <v>0</v>
      </c>
      <c r="AC4513" s="12">
        <f t="shared" si="1133"/>
        <v>0</v>
      </c>
      <c r="AD4513" t="str">
        <f t="shared" si="1134"/>
        <v/>
      </c>
      <c r="AE4513">
        <f>SUMIF([1]销售数据!$B:$B,AD4513,[1]销售数据!$L:$L)</f>
        <v>0</v>
      </c>
      <c r="AF4513">
        <f>SUMIF([1]销售数据!$B:$B,AD4513,[1]销售数据!$K:$K)</f>
        <v>0</v>
      </c>
      <c r="AG4513">
        <f>SUMIF([1]销售数据!$B:$B,AD4513,[1]销售数据!$J:$J)</f>
        <v>0</v>
      </c>
      <c r="AH4513">
        <f>SUMIF([1]销售数据!$B:$B,AD4513,[1]销售数据!$I:$I)</f>
        <v>0</v>
      </c>
      <c r="AI4513">
        <f>SUMIF([1]销售数据!$B:$B,AD4513,[1]销售数据!$H:$H)</f>
        <v>0</v>
      </c>
      <c r="AJ4513" s="20">
        <f t="shared" si="1135"/>
        <v>0</v>
      </c>
      <c r="AK4513">
        <f>SUMIF([1]发货店铺数!$B:$B,AD4513,[1]发货店铺数!$G:$G)</f>
        <v>0</v>
      </c>
      <c r="AL4513">
        <f>SUMIF([1]销售店铺数!$B:$B,AD4513,[1]销售店铺数!$G:$G)</f>
        <v>0</v>
      </c>
      <c r="AM4513">
        <f>SUMIF([1]销售店铺数!$B:$B,AD4513,[1]销售店铺数!$G:$G)</f>
        <v>0</v>
      </c>
      <c r="AN4513" s="20">
        <f t="shared" si="1136"/>
        <v>0</v>
      </c>
      <c r="AO4513" s="20">
        <f t="shared" si="1137"/>
        <v>0</v>
      </c>
      <c r="AP4513" s="20">
        <f t="shared" si="1138"/>
        <v>0</v>
      </c>
      <c r="AQ4513" s="12">
        <f t="shared" si="1139"/>
        <v>0</v>
      </c>
      <c r="AR4513" s="20">
        <f t="shared" si="1140"/>
        <v>0</v>
      </c>
      <c r="AS4513" s="20">
        <f t="shared" si="1141"/>
        <v>0</v>
      </c>
    </row>
    <row r="4514" spans="1:45">
      <c r="A4514"/>
      <c r="B4514"/>
      <c r="C4514"/>
      <c r="D4514"/>
      <c r="E4514"/>
      <c r="F4514"/>
      <c r="G4514"/>
      <c r="H4514"/>
      <c r="I4514"/>
      <c r="J4514"/>
      <c r="K4514"/>
      <c r="L4514"/>
      <c r="M4514" s="8" t="str">
        <f>IF(ISERROR( VLOOKUP(AD4514,'[1]采购入库货量(公司仓库)'!$A:$I,9,FALSE)),"", VLOOKUP(AD4514,'[1]采购入库货量(公司仓库)'!$A:$I,9,FALSE))</f>
        <v/>
      </c>
      <c r="N4514" s="8" t="str">
        <f>IF(ISERROR( VLOOKUP(AD4514,[1]批发上市日期!$A:$F,6,FALSE)),"",  VLOOKUP(AD4514,[1]批发上市日期!$A:$F,6,FALSE))</f>
        <v/>
      </c>
      <c r="O4514" s="48">
        <f>IF(ISERROR(VLOOKUP(E4514&amp;G4514,'[1]采购入库货量(公司仓库)'!$A:$I,7,FALSE)),0,VLOOKUP(E4514&amp;G4514,'[1]采购入库货量(公司仓库)'!$A:$I,7,FALSE))</f>
        <v>0</v>
      </c>
      <c r="P4514" s="12">
        <f t="shared" si="1126"/>
        <v>0</v>
      </c>
      <c r="Q4514" s="14">
        <f>IF(ISERROR(VLOOKUP(E4514&amp;G4514,'[1]采购入库货量(公司仓库)'!$A:$I,8,FALSE)),0,VLOOKUP(E4514&amp;G4514,'[1]采购入库货量(公司仓库)'!$A:$I,8,FALSE))</f>
        <v>0</v>
      </c>
      <c r="R4514" s="12">
        <f t="shared" si="1127"/>
        <v>0</v>
      </c>
      <c r="S4514">
        <f>SUMIF([1]库存总量!$H:$H,E4514&amp;G4514,[1]库存总量!$G:$G)</f>
        <v>0</v>
      </c>
      <c r="T4514" s="12">
        <f t="shared" si="1128"/>
        <v>0</v>
      </c>
      <c r="U4514">
        <f>SUMIFS([1]库存总量!$G:$G,[1]库存总量!$H:$H,E4514&amp;G4514,[1]库存总量!$A:$A,"B")</f>
        <v>0</v>
      </c>
      <c r="V4514" s="12">
        <f t="shared" si="1129"/>
        <v>0</v>
      </c>
      <c r="W4514">
        <f>SUMIFS([1]库存总量!$G:$G,[1]库存总量!$H:$H,E4514&amp;G4514,[1]库存总量!$A:$A,"K")</f>
        <v>0</v>
      </c>
      <c r="X4514" s="12">
        <f t="shared" si="1130"/>
        <v>0</v>
      </c>
      <c r="Y4514">
        <f t="shared" si="1131"/>
        <v>0</v>
      </c>
      <c r="Z4514" s="12">
        <f t="shared" si="1132"/>
        <v>0</v>
      </c>
      <c r="AA4514">
        <f>(IF(ISERROR((IF(ISERROR(VLOOKUP(E4514&amp;G4514,'[1]采购入库货量(公司仓库)'!$A:$H,7,FALSE)),0,VLOOKUP(E4514&amp;G4514,'[1]采购入库货量(公司仓库)'!$A:$H,7,FALSE)))*L4514-(IF(ISERROR(VLOOKUP(E4514&amp;G4514,'[1]采购入库货量(公司仓库)'!$A:$H,8,FALSE)),0,VLOOKUP(E4514&amp;G4514,'[1]采购入库货量(公司仓库)'!$A:$H,8,FALSE)))),0,(IF(ISERROR(VLOOKUP(E4514&amp;G4514,'[1]采购入库货量(公司仓库)'!$A:$H,7,FALSE)),0,VLOOKUP(E4514&amp;G4514,'[1]采购入库货量(公司仓库)'!$A:$H,7,FALSE)))*L4514-(IF(ISERROR(VLOOKUP(E4514&amp;G4514,'[1]采购入库货量(公司仓库)'!$A:$H,8,FALSE)),0,VLOOKUP(E4514&amp;G4514,'[1]采购入库货量(公司仓库)'!$A:$H,8,FALSE)))))</f>
        <v>0</v>
      </c>
      <c r="AB4514">
        <f>SUMIF([1]销售数据!$B:$B,E4514&amp;G4514,[1]销售数据!$G:$G)</f>
        <v>0</v>
      </c>
      <c r="AC4514" s="12">
        <f t="shared" si="1133"/>
        <v>0</v>
      </c>
      <c r="AD4514" t="str">
        <f t="shared" si="1134"/>
        <v/>
      </c>
      <c r="AE4514">
        <f>SUMIF([1]销售数据!$B:$B,AD4514,[1]销售数据!$L:$L)</f>
        <v>0</v>
      </c>
      <c r="AF4514">
        <f>SUMIF([1]销售数据!$B:$B,AD4514,[1]销售数据!$K:$K)</f>
        <v>0</v>
      </c>
      <c r="AG4514">
        <f>SUMIF([1]销售数据!$B:$B,AD4514,[1]销售数据!$J:$J)</f>
        <v>0</v>
      </c>
      <c r="AH4514">
        <f>SUMIF([1]销售数据!$B:$B,AD4514,[1]销售数据!$I:$I)</f>
        <v>0</v>
      </c>
      <c r="AI4514">
        <f>SUMIF([1]销售数据!$B:$B,AD4514,[1]销售数据!$H:$H)</f>
        <v>0</v>
      </c>
      <c r="AJ4514" s="20">
        <f t="shared" si="1135"/>
        <v>0</v>
      </c>
      <c r="AK4514">
        <f>SUMIF([1]发货店铺数!$B:$B,AD4514,[1]发货店铺数!$G:$G)</f>
        <v>0</v>
      </c>
      <c r="AL4514">
        <f>SUMIF([1]销售店铺数!$B:$B,AD4514,[1]销售店铺数!$G:$G)</f>
        <v>0</v>
      </c>
      <c r="AM4514">
        <f>SUMIF([1]销售店铺数!$B:$B,AD4514,[1]销售店铺数!$G:$G)</f>
        <v>0</v>
      </c>
      <c r="AN4514" s="20">
        <f t="shared" si="1136"/>
        <v>0</v>
      </c>
      <c r="AO4514" s="20">
        <f t="shared" si="1137"/>
        <v>0</v>
      </c>
      <c r="AP4514" s="20">
        <f t="shared" si="1138"/>
        <v>0</v>
      </c>
      <c r="AQ4514" s="12">
        <f t="shared" si="1139"/>
        <v>0</v>
      </c>
      <c r="AR4514" s="20">
        <f t="shared" si="1140"/>
        <v>0</v>
      </c>
      <c r="AS4514" s="20">
        <f t="shared" si="1141"/>
        <v>0</v>
      </c>
    </row>
    <row r="4515" spans="1:45">
      <c r="A4515"/>
      <c r="B4515"/>
      <c r="C4515"/>
      <c r="D4515"/>
      <c r="E4515"/>
      <c r="F4515"/>
      <c r="G4515"/>
      <c r="H4515"/>
      <c r="I4515"/>
      <c r="J4515"/>
      <c r="K4515"/>
      <c r="L4515"/>
      <c r="M4515" s="8" t="str">
        <f>IF(ISERROR( VLOOKUP(AD4515,'[1]采购入库货量(公司仓库)'!$A:$I,9,FALSE)),"", VLOOKUP(AD4515,'[1]采购入库货量(公司仓库)'!$A:$I,9,FALSE))</f>
        <v/>
      </c>
      <c r="N4515" s="8" t="str">
        <f>IF(ISERROR( VLOOKUP(AD4515,[1]批发上市日期!$A:$F,6,FALSE)),"",  VLOOKUP(AD4515,[1]批发上市日期!$A:$F,6,FALSE))</f>
        <v/>
      </c>
      <c r="O4515" s="48">
        <f>IF(ISERROR(VLOOKUP(E4515&amp;G4515,'[1]采购入库货量(公司仓库)'!$A:$I,7,FALSE)),0,VLOOKUP(E4515&amp;G4515,'[1]采购入库货量(公司仓库)'!$A:$I,7,FALSE))</f>
        <v>0</v>
      </c>
      <c r="P4515" s="12">
        <f t="shared" si="1126"/>
        <v>0</v>
      </c>
      <c r="Q4515" s="14">
        <f>IF(ISERROR(VLOOKUP(E4515&amp;G4515,'[1]采购入库货量(公司仓库)'!$A:$I,8,FALSE)),0,VLOOKUP(E4515&amp;G4515,'[1]采购入库货量(公司仓库)'!$A:$I,8,FALSE))</f>
        <v>0</v>
      </c>
      <c r="R4515" s="12">
        <f t="shared" si="1127"/>
        <v>0</v>
      </c>
      <c r="S4515">
        <f>SUMIF([1]库存总量!$H:$H,E4515&amp;G4515,[1]库存总量!$G:$G)</f>
        <v>0</v>
      </c>
      <c r="T4515" s="12">
        <f t="shared" si="1128"/>
        <v>0</v>
      </c>
      <c r="U4515">
        <f>SUMIFS([1]库存总量!$G:$G,[1]库存总量!$H:$H,E4515&amp;G4515,[1]库存总量!$A:$A,"B")</f>
        <v>0</v>
      </c>
      <c r="V4515" s="12">
        <f t="shared" si="1129"/>
        <v>0</v>
      </c>
      <c r="W4515">
        <f>SUMIFS([1]库存总量!$G:$G,[1]库存总量!$H:$H,E4515&amp;G4515,[1]库存总量!$A:$A,"K")</f>
        <v>0</v>
      </c>
      <c r="X4515" s="12">
        <f t="shared" si="1130"/>
        <v>0</v>
      </c>
      <c r="Y4515">
        <f t="shared" si="1131"/>
        <v>0</v>
      </c>
      <c r="Z4515" s="12">
        <f t="shared" si="1132"/>
        <v>0</v>
      </c>
      <c r="AA4515">
        <f>(IF(ISERROR((IF(ISERROR(VLOOKUP(E4515&amp;G4515,'[1]采购入库货量(公司仓库)'!$A:$H,7,FALSE)),0,VLOOKUP(E4515&amp;G4515,'[1]采购入库货量(公司仓库)'!$A:$H,7,FALSE)))*L4515-(IF(ISERROR(VLOOKUP(E4515&amp;G4515,'[1]采购入库货量(公司仓库)'!$A:$H,8,FALSE)),0,VLOOKUP(E4515&amp;G4515,'[1]采购入库货量(公司仓库)'!$A:$H,8,FALSE)))),0,(IF(ISERROR(VLOOKUP(E4515&amp;G4515,'[1]采购入库货量(公司仓库)'!$A:$H,7,FALSE)),0,VLOOKUP(E4515&amp;G4515,'[1]采购入库货量(公司仓库)'!$A:$H,7,FALSE)))*L4515-(IF(ISERROR(VLOOKUP(E4515&amp;G4515,'[1]采购入库货量(公司仓库)'!$A:$H,8,FALSE)),0,VLOOKUP(E4515&amp;G4515,'[1]采购入库货量(公司仓库)'!$A:$H,8,FALSE)))))</f>
        <v>0</v>
      </c>
      <c r="AB4515">
        <f>SUMIF([1]销售数据!$B:$B,E4515&amp;G4515,[1]销售数据!$G:$G)</f>
        <v>0</v>
      </c>
      <c r="AC4515" s="12">
        <f t="shared" si="1133"/>
        <v>0</v>
      </c>
      <c r="AD4515" t="str">
        <f t="shared" si="1134"/>
        <v/>
      </c>
      <c r="AE4515">
        <f>SUMIF([1]销售数据!$B:$B,AD4515,[1]销售数据!$L:$L)</f>
        <v>0</v>
      </c>
      <c r="AF4515">
        <f>SUMIF([1]销售数据!$B:$B,AD4515,[1]销售数据!$K:$K)</f>
        <v>0</v>
      </c>
      <c r="AG4515">
        <f>SUMIF([1]销售数据!$B:$B,AD4515,[1]销售数据!$J:$J)</f>
        <v>0</v>
      </c>
      <c r="AH4515">
        <f>SUMIF([1]销售数据!$B:$B,AD4515,[1]销售数据!$I:$I)</f>
        <v>0</v>
      </c>
      <c r="AI4515">
        <f>SUMIF([1]销售数据!$B:$B,AD4515,[1]销售数据!$H:$H)</f>
        <v>0</v>
      </c>
      <c r="AJ4515" s="20">
        <f t="shared" si="1135"/>
        <v>0</v>
      </c>
      <c r="AK4515">
        <f>SUMIF([1]发货店铺数!$B:$B,AD4515,[1]发货店铺数!$G:$G)</f>
        <v>0</v>
      </c>
      <c r="AL4515">
        <f>SUMIF([1]销售店铺数!$B:$B,AD4515,[1]销售店铺数!$G:$G)</f>
        <v>0</v>
      </c>
      <c r="AM4515">
        <f>SUMIF([1]销售店铺数!$B:$B,AD4515,[1]销售店铺数!$G:$G)</f>
        <v>0</v>
      </c>
      <c r="AN4515" s="20">
        <f t="shared" si="1136"/>
        <v>0</v>
      </c>
      <c r="AO4515" s="20">
        <f t="shared" si="1137"/>
        <v>0</v>
      </c>
      <c r="AP4515" s="20">
        <f t="shared" si="1138"/>
        <v>0</v>
      </c>
      <c r="AQ4515" s="12">
        <f t="shared" si="1139"/>
        <v>0</v>
      </c>
      <c r="AR4515" s="20">
        <f t="shared" si="1140"/>
        <v>0</v>
      </c>
      <c r="AS4515" s="20">
        <f t="shared" si="1141"/>
        <v>0</v>
      </c>
    </row>
    <row r="4516" spans="1:45">
      <c r="A4516"/>
      <c r="B4516"/>
      <c r="C4516"/>
      <c r="D4516"/>
      <c r="E4516"/>
      <c r="F4516"/>
      <c r="G4516"/>
      <c r="H4516"/>
      <c r="I4516"/>
      <c r="J4516"/>
      <c r="K4516"/>
      <c r="L4516"/>
      <c r="M4516" s="8" t="str">
        <f>IF(ISERROR( VLOOKUP(AD4516,'[1]采购入库货量(公司仓库)'!$A:$I,9,FALSE)),"", VLOOKUP(AD4516,'[1]采购入库货量(公司仓库)'!$A:$I,9,FALSE))</f>
        <v/>
      </c>
      <c r="N4516" s="8" t="str">
        <f>IF(ISERROR( VLOOKUP(AD4516,[1]批发上市日期!$A:$F,6,FALSE)),"",  VLOOKUP(AD4516,[1]批发上市日期!$A:$F,6,FALSE))</f>
        <v/>
      </c>
      <c r="O4516" s="48">
        <f>IF(ISERROR(VLOOKUP(E4516&amp;G4516,'[1]采购入库货量(公司仓库)'!$A:$I,7,FALSE)),0,VLOOKUP(E4516&amp;G4516,'[1]采购入库货量(公司仓库)'!$A:$I,7,FALSE))</f>
        <v>0</v>
      </c>
      <c r="P4516" s="12">
        <f t="shared" si="1126"/>
        <v>0</v>
      </c>
      <c r="Q4516" s="14">
        <f>IF(ISERROR(VLOOKUP(E4516&amp;G4516,'[1]采购入库货量(公司仓库)'!$A:$I,8,FALSE)),0,VLOOKUP(E4516&amp;G4516,'[1]采购入库货量(公司仓库)'!$A:$I,8,FALSE))</f>
        <v>0</v>
      </c>
      <c r="R4516" s="12">
        <f t="shared" si="1127"/>
        <v>0</v>
      </c>
      <c r="S4516">
        <f>SUMIF([1]库存总量!$H:$H,E4516&amp;G4516,[1]库存总量!$G:$G)</f>
        <v>0</v>
      </c>
      <c r="T4516" s="12">
        <f t="shared" si="1128"/>
        <v>0</v>
      </c>
      <c r="U4516">
        <f>SUMIFS([1]库存总量!$G:$G,[1]库存总量!$H:$H,E4516&amp;G4516,[1]库存总量!$A:$A,"B")</f>
        <v>0</v>
      </c>
      <c r="V4516" s="12">
        <f t="shared" si="1129"/>
        <v>0</v>
      </c>
      <c r="W4516">
        <f>SUMIFS([1]库存总量!$G:$G,[1]库存总量!$H:$H,E4516&amp;G4516,[1]库存总量!$A:$A,"K")</f>
        <v>0</v>
      </c>
      <c r="X4516" s="12">
        <f t="shared" si="1130"/>
        <v>0</v>
      </c>
      <c r="Y4516">
        <f t="shared" si="1131"/>
        <v>0</v>
      </c>
      <c r="Z4516" s="12">
        <f t="shared" si="1132"/>
        <v>0</v>
      </c>
      <c r="AA4516">
        <f>(IF(ISERROR((IF(ISERROR(VLOOKUP(E4516&amp;G4516,'[1]采购入库货量(公司仓库)'!$A:$H,7,FALSE)),0,VLOOKUP(E4516&amp;G4516,'[1]采购入库货量(公司仓库)'!$A:$H,7,FALSE)))*L4516-(IF(ISERROR(VLOOKUP(E4516&amp;G4516,'[1]采购入库货量(公司仓库)'!$A:$H,8,FALSE)),0,VLOOKUP(E4516&amp;G4516,'[1]采购入库货量(公司仓库)'!$A:$H,8,FALSE)))),0,(IF(ISERROR(VLOOKUP(E4516&amp;G4516,'[1]采购入库货量(公司仓库)'!$A:$H,7,FALSE)),0,VLOOKUP(E4516&amp;G4516,'[1]采购入库货量(公司仓库)'!$A:$H,7,FALSE)))*L4516-(IF(ISERROR(VLOOKUP(E4516&amp;G4516,'[1]采购入库货量(公司仓库)'!$A:$H,8,FALSE)),0,VLOOKUP(E4516&amp;G4516,'[1]采购入库货量(公司仓库)'!$A:$H,8,FALSE)))))</f>
        <v>0</v>
      </c>
      <c r="AB4516">
        <f>SUMIF([1]销售数据!$B:$B,E4516&amp;G4516,[1]销售数据!$G:$G)</f>
        <v>0</v>
      </c>
      <c r="AC4516" s="12">
        <f t="shared" si="1133"/>
        <v>0</v>
      </c>
      <c r="AD4516" t="str">
        <f t="shared" si="1134"/>
        <v/>
      </c>
      <c r="AE4516">
        <f>SUMIF([1]销售数据!$B:$B,AD4516,[1]销售数据!$L:$L)</f>
        <v>0</v>
      </c>
      <c r="AF4516">
        <f>SUMIF([1]销售数据!$B:$B,AD4516,[1]销售数据!$K:$K)</f>
        <v>0</v>
      </c>
      <c r="AG4516">
        <f>SUMIF([1]销售数据!$B:$B,AD4516,[1]销售数据!$J:$J)</f>
        <v>0</v>
      </c>
      <c r="AH4516">
        <f>SUMIF([1]销售数据!$B:$B,AD4516,[1]销售数据!$I:$I)</f>
        <v>0</v>
      </c>
      <c r="AI4516">
        <f>SUMIF([1]销售数据!$B:$B,AD4516,[1]销售数据!$H:$H)</f>
        <v>0</v>
      </c>
      <c r="AJ4516" s="20">
        <f t="shared" si="1135"/>
        <v>0</v>
      </c>
      <c r="AK4516">
        <f>SUMIF([1]发货店铺数!$B:$B,AD4516,[1]发货店铺数!$G:$G)</f>
        <v>0</v>
      </c>
      <c r="AL4516">
        <f>SUMIF([1]销售店铺数!$B:$B,AD4516,[1]销售店铺数!$G:$G)</f>
        <v>0</v>
      </c>
      <c r="AM4516">
        <f>SUMIF([1]销售店铺数!$B:$B,AD4516,[1]销售店铺数!$G:$G)</f>
        <v>0</v>
      </c>
      <c r="AN4516" s="20">
        <f t="shared" si="1136"/>
        <v>0</v>
      </c>
      <c r="AO4516" s="20">
        <f t="shared" si="1137"/>
        <v>0</v>
      </c>
      <c r="AP4516" s="20">
        <f t="shared" si="1138"/>
        <v>0</v>
      </c>
      <c r="AQ4516" s="12">
        <f t="shared" si="1139"/>
        <v>0</v>
      </c>
      <c r="AR4516" s="20">
        <f t="shared" si="1140"/>
        <v>0</v>
      </c>
      <c r="AS4516" s="20">
        <f t="shared" si="1141"/>
        <v>0</v>
      </c>
    </row>
    <row r="4517" spans="1:45">
      <c r="A4517"/>
      <c r="B4517"/>
      <c r="C4517"/>
      <c r="D4517"/>
      <c r="E4517"/>
      <c r="F4517"/>
      <c r="G4517"/>
      <c r="H4517"/>
      <c r="I4517"/>
      <c r="J4517"/>
      <c r="K4517"/>
      <c r="L4517"/>
      <c r="M4517" s="8" t="str">
        <f>IF(ISERROR( VLOOKUP(AD4517,'[1]采购入库货量(公司仓库)'!$A:$I,9,FALSE)),"", VLOOKUP(AD4517,'[1]采购入库货量(公司仓库)'!$A:$I,9,FALSE))</f>
        <v/>
      </c>
      <c r="N4517" s="8" t="str">
        <f>IF(ISERROR( VLOOKUP(AD4517,[1]批发上市日期!$A:$F,6,FALSE)),"",  VLOOKUP(AD4517,[1]批发上市日期!$A:$F,6,FALSE))</f>
        <v/>
      </c>
      <c r="O4517" s="48">
        <f>IF(ISERROR(VLOOKUP(E4517&amp;G4517,'[1]采购入库货量(公司仓库)'!$A:$I,7,FALSE)),0,VLOOKUP(E4517&amp;G4517,'[1]采购入库货量(公司仓库)'!$A:$I,7,FALSE))</f>
        <v>0</v>
      </c>
      <c r="P4517" s="12">
        <f t="shared" si="1126"/>
        <v>0</v>
      </c>
      <c r="Q4517" s="14">
        <f>IF(ISERROR(VLOOKUP(E4517&amp;G4517,'[1]采购入库货量(公司仓库)'!$A:$I,8,FALSE)),0,VLOOKUP(E4517&amp;G4517,'[1]采购入库货量(公司仓库)'!$A:$I,8,FALSE))</f>
        <v>0</v>
      </c>
      <c r="R4517" s="12">
        <f t="shared" si="1127"/>
        <v>0</v>
      </c>
      <c r="S4517">
        <f>SUMIF([1]库存总量!$H:$H,E4517&amp;G4517,[1]库存总量!$G:$G)</f>
        <v>0</v>
      </c>
      <c r="T4517" s="12">
        <f t="shared" si="1128"/>
        <v>0</v>
      </c>
      <c r="U4517">
        <f>SUMIFS([1]库存总量!$G:$G,[1]库存总量!$H:$H,E4517&amp;G4517,[1]库存总量!$A:$A,"B")</f>
        <v>0</v>
      </c>
      <c r="V4517" s="12">
        <f t="shared" si="1129"/>
        <v>0</v>
      </c>
      <c r="W4517">
        <f>SUMIFS([1]库存总量!$G:$G,[1]库存总量!$H:$H,E4517&amp;G4517,[1]库存总量!$A:$A,"K")</f>
        <v>0</v>
      </c>
      <c r="X4517" s="12">
        <f t="shared" si="1130"/>
        <v>0</v>
      </c>
      <c r="Y4517">
        <f t="shared" si="1131"/>
        <v>0</v>
      </c>
      <c r="Z4517" s="12">
        <f t="shared" si="1132"/>
        <v>0</v>
      </c>
      <c r="AA4517">
        <f>(IF(ISERROR((IF(ISERROR(VLOOKUP(E4517&amp;G4517,'[1]采购入库货量(公司仓库)'!$A:$H,7,FALSE)),0,VLOOKUP(E4517&amp;G4517,'[1]采购入库货量(公司仓库)'!$A:$H,7,FALSE)))*L4517-(IF(ISERROR(VLOOKUP(E4517&amp;G4517,'[1]采购入库货量(公司仓库)'!$A:$H,8,FALSE)),0,VLOOKUP(E4517&amp;G4517,'[1]采购入库货量(公司仓库)'!$A:$H,8,FALSE)))),0,(IF(ISERROR(VLOOKUP(E4517&amp;G4517,'[1]采购入库货量(公司仓库)'!$A:$H,7,FALSE)),0,VLOOKUP(E4517&amp;G4517,'[1]采购入库货量(公司仓库)'!$A:$H,7,FALSE)))*L4517-(IF(ISERROR(VLOOKUP(E4517&amp;G4517,'[1]采购入库货量(公司仓库)'!$A:$H,8,FALSE)),0,VLOOKUP(E4517&amp;G4517,'[1]采购入库货量(公司仓库)'!$A:$H,8,FALSE)))))</f>
        <v>0</v>
      </c>
      <c r="AB4517">
        <f>SUMIF([1]销售数据!$B:$B,E4517&amp;G4517,[1]销售数据!$G:$G)</f>
        <v>0</v>
      </c>
      <c r="AC4517" s="12">
        <f t="shared" si="1133"/>
        <v>0</v>
      </c>
      <c r="AD4517" t="str">
        <f t="shared" si="1134"/>
        <v/>
      </c>
      <c r="AE4517">
        <f>SUMIF([1]销售数据!$B:$B,AD4517,[1]销售数据!$L:$L)</f>
        <v>0</v>
      </c>
      <c r="AF4517">
        <f>SUMIF([1]销售数据!$B:$B,AD4517,[1]销售数据!$K:$K)</f>
        <v>0</v>
      </c>
      <c r="AG4517">
        <f>SUMIF([1]销售数据!$B:$B,AD4517,[1]销售数据!$J:$J)</f>
        <v>0</v>
      </c>
      <c r="AH4517">
        <f>SUMIF([1]销售数据!$B:$B,AD4517,[1]销售数据!$I:$I)</f>
        <v>0</v>
      </c>
      <c r="AI4517">
        <f>SUMIF([1]销售数据!$B:$B,AD4517,[1]销售数据!$H:$H)</f>
        <v>0</v>
      </c>
      <c r="AJ4517" s="20">
        <f t="shared" si="1135"/>
        <v>0</v>
      </c>
      <c r="AK4517">
        <f>SUMIF([1]发货店铺数!$B:$B,AD4517,[1]发货店铺数!$G:$G)</f>
        <v>0</v>
      </c>
      <c r="AL4517">
        <f>SUMIF([1]销售店铺数!$B:$B,AD4517,[1]销售店铺数!$G:$G)</f>
        <v>0</v>
      </c>
      <c r="AM4517">
        <f>SUMIF([1]销售店铺数!$B:$B,AD4517,[1]销售店铺数!$G:$G)</f>
        <v>0</v>
      </c>
      <c r="AN4517" s="20">
        <f t="shared" si="1136"/>
        <v>0</v>
      </c>
      <c r="AO4517" s="20">
        <f t="shared" si="1137"/>
        <v>0</v>
      </c>
      <c r="AP4517" s="20">
        <f t="shared" si="1138"/>
        <v>0</v>
      </c>
      <c r="AQ4517" s="12">
        <f t="shared" si="1139"/>
        <v>0</v>
      </c>
      <c r="AR4517" s="20">
        <f t="shared" si="1140"/>
        <v>0</v>
      </c>
      <c r="AS4517" s="20">
        <f t="shared" si="1141"/>
        <v>0</v>
      </c>
    </row>
    <row r="4518" spans="1:45">
      <c r="A4518"/>
      <c r="B4518"/>
      <c r="C4518"/>
      <c r="D4518"/>
      <c r="E4518"/>
      <c r="F4518"/>
      <c r="G4518"/>
      <c r="H4518"/>
      <c r="I4518"/>
      <c r="J4518"/>
      <c r="K4518"/>
      <c r="L4518"/>
      <c r="M4518" s="8" t="str">
        <f>IF(ISERROR( VLOOKUP(AD4518,'[1]采购入库货量(公司仓库)'!$A:$I,9,FALSE)),"", VLOOKUP(AD4518,'[1]采购入库货量(公司仓库)'!$A:$I,9,FALSE))</f>
        <v/>
      </c>
      <c r="N4518" s="8" t="str">
        <f>IF(ISERROR( VLOOKUP(AD4518,[1]批发上市日期!$A:$F,6,FALSE)),"",  VLOOKUP(AD4518,[1]批发上市日期!$A:$F,6,FALSE))</f>
        <v/>
      </c>
      <c r="O4518" s="48">
        <f>IF(ISERROR(VLOOKUP(E4518&amp;G4518,'[1]采购入库货量(公司仓库)'!$A:$I,7,FALSE)),0,VLOOKUP(E4518&amp;G4518,'[1]采购入库货量(公司仓库)'!$A:$I,7,FALSE))</f>
        <v>0</v>
      </c>
      <c r="P4518" s="12">
        <f t="shared" si="1126"/>
        <v>0</v>
      </c>
      <c r="Q4518" s="14">
        <f>IF(ISERROR(VLOOKUP(E4518&amp;G4518,'[1]采购入库货量(公司仓库)'!$A:$I,8,FALSE)),0,VLOOKUP(E4518&amp;G4518,'[1]采购入库货量(公司仓库)'!$A:$I,8,FALSE))</f>
        <v>0</v>
      </c>
      <c r="R4518" s="12">
        <f t="shared" si="1127"/>
        <v>0</v>
      </c>
      <c r="S4518">
        <f>SUMIF([1]库存总量!$H:$H,E4518&amp;G4518,[1]库存总量!$G:$G)</f>
        <v>0</v>
      </c>
      <c r="T4518" s="12">
        <f t="shared" si="1128"/>
        <v>0</v>
      </c>
      <c r="U4518">
        <f>SUMIFS([1]库存总量!$G:$G,[1]库存总量!$H:$H,E4518&amp;G4518,[1]库存总量!$A:$A,"B")</f>
        <v>0</v>
      </c>
      <c r="V4518" s="12">
        <f t="shared" si="1129"/>
        <v>0</v>
      </c>
      <c r="W4518">
        <f>SUMIFS([1]库存总量!$G:$G,[1]库存总量!$H:$H,E4518&amp;G4518,[1]库存总量!$A:$A,"K")</f>
        <v>0</v>
      </c>
      <c r="X4518" s="12">
        <f t="shared" si="1130"/>
        <v>0</v>
      </c>
      <c r="Y4518">
        <f t="shared" si="1131"/>
        <v>0</v>
      </c>
      <c r="Z4518" s="12">
        <f t="shared" si="1132"/>
        <v>0</v>
      </c>
      <c r="AA4518">
        <f>(IF(ISERROR((IF(ISERROR(VLOOKUP(E4518&amp;G4518,'[1]采购入库货量(公司仓库)'!$A:$H,7,FALSE)),0,VLOOKUP(E4518&amp;G4518,'[1]采购入库货量(公司仓库)'!$A:$H,7,FALSE)))*L4518-(IF(ISERROR(VLOOKUP(E4518&amp;G4518,'[1]采购入库货量(公司仓库)'!$A:$H,8,FALSE)),0,VLOOKUP(E4518&amp;G4518,'[1]采购入库货量(公司仓库)'!$A:$H,8,FALSE)))),0,(IF(ISERROR(VLOOKUP(E4518&amp;G4518,'[1]采购入库货量(公司仓库)'!$A:$H,7,FALSE)),0,VLOOKUP(E4518&amp;G4518,'[1]采购入库货量(公司仓库)'!$A:$H,7,FALSE)))*L4518-(IF(ISERROR(VLOOKUP(E4518&amp;G4518,'[1]采购入库货量(公司仓库)'!$A:$H,8,FALSE)),0,VLOOKUP(E4518&amp;G4518,'[1]采购入库货量(公司仓库)'!$A:$H,8,FALSE)))))</f>
        <v>0</v>
      </c>
      <c r="AB4518">
        <f>SUMIF([1]销售数据!$B:$B,E4518&amp;G4518,[1]销售数据!$G:$G)</f>
        <v>0</v>
      </c>
      <c r="AC4518" s="12">
        <f t="shared" si="1133"/>
        <v>0</v>
      </c>
      <c r="AD4518" t="str">
        <f t="shared" si="1134"/>
        <v/>
      </c>
      <c r="AE4518">
        <f>SUMIF([1]销售数据!$B:$B,AD4518,[1]销售数据!$L:$L)</f>
        <v>0</v>
      </c>
      <c r="AF4518">
        <f>SUMIF([1]销售数据!$B:$B,AD4518,[1]销售数据!$K:$K)</f>
        <v>0</v>
      </c>
      <c r="AG4518">
        <f>SUMIF([1]销售数据!$B:$B,AD4518,[1]销售数据!$J:$J)</f>
        <v>0</v>
      </c>
      <c r="AH4518">
        <f>SUMIF([1]销售数据!$B:$B,AD4518,[1]销售数据!$I:$I)</f>
        <v>0</v>
      </c>
      <c r="AI4518">
        <f>SUMIF([1]销售数据!$B:$B,AD4518,[1]销售数据!$H:$H)</f>
        <v>0</v>
      </c>
      <c r="AJ4518" s="20">
        <f t="shared" si="1135"/>
        <v>0</v>
      </c>
      <c r="AK4518">
        <f>SUMIF([1]发货店铺数!$B:$B,AD4518,[1]发货店铺数!$G:$G)</f>
        <v>0</v>
      </c>
      <c r="AL4518">
        <f>SUMIF([1]销售店铺数!$B:$B,AD4518,[1]销售店铺数!$G:$G)</f>
        <v>0</v>
      </c>
      <c r="AM4518">
        <f>SUMIF([1]销售店铺数!$B:$B,AD4518,[1]销售店铺数!$G:$G)</f>
        <v>0</v>
      </c>
      <c r="AN4518" s="20">
        <f t="shared" si="1136"/>
        <v>0</v>
      </c>
      <c r="AO4518" s="20">
        <f t="shared" si="1137"/>
        <v>0</v>
      </c>
      <c r="AP4518" s="20">
        <f t="shared" si="1138"/>
        <v>0</v>
      </c>
      <c r="AQ4518" s="12">
        <f t="shared" si="1139"/>
        <v>0</v>
      </c>
      <c r="AR4518" s="20">
        <f t="shared" si="1140"/>
        <v>0</v>
      </c>
      <c r="AS4518" s="20">
        <f t="shared" si="1141"/>
        <v>0</v>
      </c>
    </row>
    <row r="4519" spans="1:45">
      <c r="A4519"/>
      <c r="B4519"/>
      <c r="C4519"/>
      <c r="D4519"/>
      <c r="E4519"/>
      <c r="F4519"/>
      <c r="G4519"/>
      <c r="H4519"/>
      <c r="I4519"/>
      <c r="J4519"/>
      <c r="K4519"/>
      <c r="L4519"/>
      <c r="M4519" s="8" t="str">
        <f>IF(ISERROR( VLOOKUP(AD4519,'[1]采购入库货量(公司仓库)'!$A:$I,9,FALSE)),"", VLOOKUP(AD4519,'[1]采购入库货量(公司仓库)'!$A:$I,9,FALSE))</f>
        <v/>
      </c>
      <c r="N4519" s="8" t="str">
        <f>IF(ISERROR( VLOOKUP(AD4519,[1]批发上市日期!$A:$F,6,FALSE)),"",  VLOOKUP(AD4519,[1]批发上市日期!$A:$F,6,FALSE))</f>
        <v/>
      </c>
      <c r="O4519" s="48">
        <f>IF(ISERROR(VLOOKUP(E4519&amp;G4519,'[1]采购入库货量(公司仓库)'!$A:$I,7,FALSE)),0,VLOOKUP(E4519&amp;G4519,'[1]采购入库货量(公司仓库)'!$A:$I,7,FALSE))</f>
        <v>0</v>
      </c>
      <c r="P4519" s="12">
        <f t="shared" si="1126"/>
        <v>0</v>
      </c>
      <c r="Q4519" s="14">
        <f>IF(ISERROR(VLOOKUP(E4519&amp;G4519,'[1]采购入库货量(公司仓库)'!$A:$I,8,FALSE)),0,VLOOKUP(E4519&amp;G4519,'[1]采购入库货量(公司仓库)'!$A:$I,8,FALSE))</f>
        <v>0</v>
      </c>
      <c r="R4519" s="12">
        <f t="shared" si="1127"/>
        <v>0</v>
      </c>
      <c r="S4519">
        <f>SUMIF([1]库存总量!$H:$H,E4519&amp;G4519,[1]库存总量!$G:$G)</f>
        <v>0</v>
      </c>
      <c r="T4519" s="12">
        <f t="shared" si="1128"/>
        <v>0</v>
      </c>
      <c r="U4519">
        <f>SUMIFS([1]库存总量!$G:$G,[1]库存总量!$H:$H,E4519&amp;G4519,[1]库存总量!$A:$A,"B")</f>
        <v>0</v>
      </c>
      <c r="V4519" s="12">
        <f t="shared" si="1129"/>
        <v>0</v>
      </c>
      <c r="W4519">
        <f>SUMIFS([1]库存总量!$G:$G,[1]库存总量!$H:$H,E4519&amp;G4519,[1]库存总量!$A:$A,"K")</f>
        <v>0</v>
      </c>
      <c r="X4519" s="12">
        <f t="shared" si="1130"/>
        <v>0</v>
      </c>
      <c r="Y4519">
        <f t="shared" si="1131"/>
        <v>0</v>
      </c>
      <c r="Z4519" s="12">
        <f t="shared" si="1132"/>
        <v>0</v>
      </c>
      <c r="AA4519">
        <f>(IF(ISERROR((IF(ISERROR(VLOOKUP(E4519&amp;G4519,'[1]采购入库货量(公司仓库)'!$A:$H,7,FALSE)),0,VLOOKUP(E4519&amp;G4519,'[1]采购入库货量(公司仓库)'!$A:$H,7,FALSE)))*L4519-(IF(ISERROR(VLOOKUP(E4519&amp;G4519,'[1]采购入库货量(公司仓库)'!$A:$H,8,FALSE)),0,VLOOKUP(E4519&amp;G4519,'[1]采购入库货量(公司仓库)'!$A:$H,8,FALSE)))),0,(IF(ISERROR(VLOOKUP(E4519&amp;G4519,'[1]采购入库货量(公司仓库)'!$A:$H,7,FALSE)),0,VLOOKUP(E4519&amp;G4519,'[1]采购入库货量(公司仓库)'!$A:$H,7,FALSE)))*L4519-(IF(ISERROR(VLOOKUP(E4519&amp;G4519,'[1]采购入库货量(公司仓库)'!$A:$H,8,FALSE)),0,VLOOKUP(E4519&amp;G4519,'[1]采购入库货量(公司仓库)'!$A:$H,8,FALSE)))))</f>
        <v>0</v>
      </c>
      <c r="AB4519">
        <f>SUMIF([1]销售数据!$B:$B,E4519&amp;G4519,[1]销售数据!$G:$G)</f>
        <v>0</v>
      </c>
      <c r="AC4519" s="12">
        <f t="shared" si="1133"/>
        <v>0</v>
      </c>
      <c r="AD4519" t="str">
        <f t="shared" si="1134"/>
        <v/>
      </c>
      <c r="AE4519">
        <f>SUMIF([1]销售数据!$B:$B,AD4519,[1]销售数据!$L:$L)</f>
        <v>0</v>
      </c>
      <c r="AF4519">
        <f>SUMIF([1]销售数据!$B:$B,AD4519,[1]销售数据!$K:$K)</f>
        <v>0</v>
      </c>
      <c r="AG4519">
        <f>SUMIF([1]销售数据!$B:$B,AD4519,[1]销售数据!$J:$J)</f>
        <v>0</v>
      </c>
      <c r="AH4519">
        <f>SUMIF([1]销售数据!$B:$B,AD4519,[1]销售数据!$I:$I)</f>
        <v>0</v>
      </c>
      <c r="AI4519">
        <f>SUMIF([1]销售数据!$B:$B,AD4519,[1]销售数据!$H:$H)</f>
        <v>0</v>
      </c>
      <c r="AJ4519" s="20">
        <f t="shared" si="1135"/>
        <v>0</v>
      </c>
      <c r="AK4519">
        <f>SUMIF([1]发货店铺数!$B:$B,AD4519,[1]发货店铺数!$G:$G)</f>
        <v>0</v>
      </c>
      <c r="AL4519">
        <f>SUMIF([1]销售店铺数!$B:$B,AD4519,[1]销售店铺数!$G:$G)</f>
        <v>0</v>
      </c>
      <c r="AM4519">
        <f>SUMIF([1]销售店铺数!$B:$B,AD4519,[1]销售店铺数!$G:$G)</f>
        <v>0</v>
      </c>
      <c r="AN4519" s="20">
        <f t="shared" si="1136"/>
        <v>0</v>
      </c>
      <c r="AO4519" s="20">
        <f t="shared" si="1137"/>
        <v>0</v>
      </c>
      <c r="AP4519" s="20">
        <f t="shared" si="1138"/>
        <v>0</v>
      </c>
      <c r="AQ4519" s="12">
        <f t="shared" si="1139"/>
        <v>0</v>
      </c>
      <c r="AR4519" s="20">
        <f t="shared" si="1140"/>
        <v>0</v>
      </c>
      <c r="AS4519" s="20">
        <f t="shared" si="1141"/>
        <v>0</v>
      </c>
    </row>
    <row r="4520" spans="1:45">
      <c r="A4520"/>
      <c r="B4520"/>
      <c r="C4520"/>
      <c r="D4520"/>
      <c r="E4520"/>
      <c r="F4520"/>
      <c r="G4520"/>
      <c r="H4520"/>
      <c r="I4520"/>
      <c r="J4520"/>
      <c r="K4520"/>
      <c r="L4520"/>
      <c r="M4520" s="8" t="str">
        <f>IF(ISERROR( VLOOKUP(AD4520,'[1]采购入库货量(公司仓库)'!$A:$I,9,FALSE)),"", VLOOKUP(AD4520,'[1]采购入库货量(公司仓库)'!$A:$I,9,FALSE))</f>
        <v/>
      </c>
      <c r="N4520" s="8" t="str">
        <f>IF(ISERROR( VLOOKUP(AD4520,[1]批发上市日期!$A:$F,6,FALSE)),"",  VLOOKUP(AD4520,[1]批发上市日期!$A:$F,6,FALSE))</f>
        <v/>
      </c>
      <c r="O4520" s="48">
        <f>IF(ISERROR(VLOOKUP(E4520&amp;G4520,'[1]采购入库货量(公司仓库)'!$A:$I,7,FALSE)),0,VLOOKUP(E4520&amp;G4520,'[1]采购入库货量(公司仓库)'!$A:$I,7,FALSE))</f>
        <v>0</v>
      </c>
      <c r="P4520" s="12">
        <f t="shared" si="1126"/>
        <v>0</v>
      </c>
      <c r="Q4520" s="14">
        <f>IF(ISERROR(VLOOKUP(E4520&amp;G4520,'[1]采购入库货量(公司仓库)'!$A:$I,8,FALSE)),0,VLOOKUP(E4520&amp;G4520,'[1]采购入库货量(公司仓库)'!$A:$I,8,FALSE))</f>
        <v>0</v>
      </c>
      <c r="R4520" s="12">
        <f t="shared" si="1127"/>
        <v>0</v>
      </c>
      <c r="S4520">
        <f>SUMIF([1]库存总量!$H:$H,E4520&amp;G4520,[1]库存总量!$G:$G)</f>
        <v>0</v>
      </c>
      <c r="T4520" s="12">
        <f t="shared" si="1128"/>
        <v>0</v>
      </c>
      <c r="U4520">
        <f>SUMIFS([1]库存总量!$G:$G,[1]库存总量!$H:$H,E4520&amp;G4520,[1]库存总量!$A:$A,"B")</f>
        <v>0</v>
      </c>
      <c r="V4520" s="12">
        <f t="shared" si="1129"/>
        <v>0</v>
      </c>
      <c r="W4520">
        <f>SUMIFS([1]库存总量!$G:$G,[1]库存总量!$H:$H,E4520&amp;G4520,[1]库存总量!$A:$A,"K")</f>
        <v>0</v>
      </c>
      <c r="X4520" s="12">
        <f t="shared" si="1130"/>
        <v>0</v>
      </c>
      <c r="Y4520">
        <f t="shared" si="1131"/>
        <v>0</v>
      </c>
      <c r="Z4520" s="12">
        <f t="shared" si="1132"/>
        <v>0</v>
      </c>
      <c r="AA4520">
        <f>(IF(ISERROR((IF(ISERROR(VLOOKUP(E4520&amp;G4520,'[1]采购入库货量(公司仓库)'!$A:$H,7,FALSE)),0,VLOOKUP(E4520&amp;G4520,'[1]采购入库货量(公司仓库)'!$A:$H,7,FALSE)))*L4520-(IF(ISERROR(VLOOKUP(E4520&amp;G4520,'[1]采购入库货量(公司仓库)'!$A:$H,8,FALSE)),0,VLOOKUP(E4520&amp;G4520,'[1]采购入库货量(公司仓库)'!$A:$H,8,FALSE)))),0,(IF(ISERROR(VLOOKUP(E4520&amp;G4520,'[1]采购入库货量(公司仓库)'!$A:$H,7,FALSE)),0,VLOOKUP(E4520&amp;G4520,'[1]采购入库货量(公司仓库)'!$A:$H,7,FALSE)))*L4520-(IF(ISERROR(VLOOKUP(E4520&amp;G4520,'[1]采购入库货量(公司仓库)'!$A:$H,8,FALSE)),0,VLOOKUP(E4520&amp;G4520,'[1]采购入库货量(公司仓库)'!$A:$H,8,FALSE)))))</f>
        <v>0</v>
      </c>
      <c r="AB4520">
        <f>SUMIF([1]销售数据!$B:$B,E4520&amp;G4520,[1]销售数据!$G:$G)</f>
        <v>0</v>
      </c>
      <c r="AC4520" s="12">
        <f t="shared" si="1133"/>
        <v>0</v>
      </c>
      <c r="AD4520" t="str">
        <f t="shared" si="1134"/>
        <v/>
      </c>
      <c r="AE4520">
        <f>SUMIF([1]销售数据!$B:$B,AD4520,[1]销售数据!$L:$L)</f>
        <v>0</v>
      </c>
      <c r="AF4520">
        <f>SUMIF([1]销售数据!$B:$B,AD4520,[1]销售数据!$K:$K)</f>
        <v>0</v>
      </c>
      <c r="AG4520">
        <f>SUMIF([1]销售数据!$B:$B,AD4520,[1]销售数据!$J:$J)</f>
        <v>0</v>
      </c>
      <c r="AH4520">
        <f>SUMIF([1]销售数据!$B:$B,AD4520,[1]销售数据!$I:$I)</f>
        <v>0</v>
      </c>
      <c r="AI4520">
        <f>SUMIF([1]销售数据!$B:$B,AD4520,[1]销售数据!$H:$H)</f>
        <v>0</v>
      </c>
      <c r="AJ4520" s="20">
        <f t="shared" si="1135"/>
        <v>0</v>
      </c>
      <c r="AK4520">
        <f>SUMIF([1]发货店铺数!$B:$B,AD4520,[1]发货店铺数!$G:$G)</f>
        <v>0</v>
      </c>
      <c r="AL4520">
        <f>SUMIF([1]销售店铺数!$B:$B,AD4520,[1]销售店铺数!$G:$G)</f>
        <v>0</v>
      </c>
      <c r="AM4520">
        <f>SUMIF([1]销售店铺数!$B:$B,AD4520,[1]销售店铺数!$G:$G)</f>
        <v>0</v>
      </c>
      <c r="AN4520" s="20">
        <f t="shared" si="1136"/>
        <v>0</v>
      </c>
      <c r="AO4520" s="20">
        <f t="shared" si="1137"/>
        <v>0</v>
      </c>
      <c r="AP4520" s="20">
        <f t="shared" si="1138"/>
        <v>0</v>
      </c>
      <c r="AQ4520" s="12">
        <f t="shared" si="1139"/>
        <v>0</v>
      </c>
      <c r="AR4520" s="20">
        <f t="shared" si="1140"/>
        <v>0</v>
      </c>
      <c r="AS4520" s="20">
        <f t="shared" si="1141"/>
        <v>0</v>
      </c>
    </row>
    <row r="4521" spans="1:45">
      <c r="A4521"/>
      <c r="B4521"/>
      <c r="C4521"/>
      <c r="D4521"/>
      <c r="E4521"/>
      <c r="F4521"/>
      <c r="G4521"/>
      <c r="H4521"/>
      <c r="I4521"/>
      <c r="J4521"/>
      <c r="K4521"/>
      <c r="L4521"/>
      <c r="M4521" s="8" t="str">
        <f>IF(ISERROR( VLOOKUP(AD4521,'[1]采购入库货量(公司仓库)'!$A:$I,9,FALSE)),"", VLOOKUP(AD4521,'[1]采购入库货量(公司仓库)'!$A:$I,9,FALSE))</f>
        <v/>
      </c>
      <c r="N4521" s="8" t="str">
        <f>IF(ISERROR( VLOOKUP(AD4521,[1]批发上市日期!$A:$F,6,FALSE)),"",  VLOOKUP(AD4521,[1]批发上市日期!$A:$F,6,FALSE))</f>
        <v/>
      </c>
      <c r="O4521" s="48">
        <f>IF(ISERROR(VLOOKUP(E4521&amp;G4521,'[1]采购入库货量(公司仓库)'!$A:$I,7,FALSE)),0,VLOOKUP(E4521&amp;G4521,'[1]采购入库货量(公司仓库)'!$A:$I,7,FALSE))</f>
        <v>0</v>
      </c>
      <c r="P4521" s="12">
        <f t="shared" si="1126"/>
        <v>0</v>
      </c>
      <c r="Q4521" s="14">
        <f>IF(ISERROR(VLOOKUP(E4521&amp;G4521,'[1]采购入库货量(公司仓库)'!$A:$I,8,FALSE)),0,VLOOKUP(E4521&amp;G4521,'[1]采购入库货量(公司仓库)'!$A:$I,8,FALSE))</f>
        <v>0</v>
      </c>
      <c r="R4521" s="12">
        <f t="shared" si="1127"/>
        <v>0</v>
      </c>
      <c r="S4521">
        <f>SUMIF([1]库存总量!$H:$H,E4521&amp;G4521,[1]库存总量!$G:$G)</f>
        <v>0</v>
      </c>
      <c r="T4521" s="12">
        <f t="shared" si="1128"/>
        <v>0</v>
      </c>
      <c r="U4521">
        <f>SUMIFS([1]库存总量!$G:$G,[1]库存总量!$H:$H,E4521&amp;G4521,[1]库存总量!$A:$A,"B")</f>
        <v>0</v>
      </c>
      <c r="V4521" s="12">
        <f t="shared" si="1129"/>
        <v>0</v>
      </c>
      <c r="W4521">
        <f>SUMIFS([1]库存总量!$G:$G,[1]库存总量!$H:$H,E4521&amp;G4521,[1]库存总量!$A:$A,"K")</f>
        <v>0</v>
      </c>
      <c r="X4521" s="12">
        <f t="shared" si="1130"/>
        <v>0</v>
      </c>
      <c r="Y4521">
        <f t="shared" si="1131"/>
        <v>0</v>
      </c>
      <c r="Z4521" s="12">
        <f t="shared" si="1132"/>
        <v>0</v>
      </c>
      <c r="AA4521">
        <f>(IF(ISERROR((IF(ISERROR(VLOOKUP(E4521&amp;G4521,'[1]采购入库货量(公司仓库)'!$A:$H,7,FALSE)),0,VLOOKUP(E4521&amp;G4521,'[1]采购入库货量(公司仓库)'!$A:$H,7,FALSE)))*L4521-(IF(ISERROR(VLOOKUP(E4521&amp;G4521,'[1]采购入库货量(公司仓库)'!$A:$H,8,FALSE)),0,VLOOKUP(E4521&amp;G4521,'[1]采购入库货量(公司仓库)'!$A:$H,8,FALSE)))),0,(IF(ISERROR(VLOOKUP(E4521&amp;G4521,'[1]采购入库货量(公司仓库)'!$A:$H,7,FALSE)),0,VLOOKUP(E4521&amp;G4521,'[1]采购入库货量(公司仓库)'!$A:$H,7,FALSE)))*L4521-(IF(ISERROR(VLOOKUP(E4521&amp;G4521,'[1]采购入库货量(公司仓库)'!$A:$H,8,FALSE)),0,VLOOKUP(E4521&amp;G4521,'[1]采购入库货量(公司仓库)'!$A:$H,8,FALSE)))))</f>
        <v>0</v>
      </c>
      <c r="AB4521">
        <f>SUMIF([1]销售数据!$B:$B,E4521&amp;G4521,[1]销售数据!$G:$G)</f>
        <v>0</v>
      </c>
      <c r="AC4521" s="12">
        <f t="shared" si="1133"/>
        <v>0</v>
      </c>
      <c r="AD4521" t="str">
        <f t="shared" si="1134"/>
        <v/>
      </c>
      <c r="AE4521">
        <f>SUMIF([1]销售数据!$B:$B,AD4521,[1]销售数据!$L:$L)</f>
        <v>0</v>
      </c>
      <c r="AF4521">
        <f>SUMIF([1]销售数据!$B:$B,AD4521,[1]销售数据!$K:$K)</f>
        <v>0</v>
      </c>
      <c r="AG4521">
        <f>SUMIF([1]销售数据!$B:$B,AD4521,[1]销售数据!$J:$J)</f>
        <v>0</v>
      </c>
      <c r="AH4521">
        <f>SUMIF([1]销售数据!$B:$B,AD4521,[1]销售数据!$I:$I)</f>
        <v>0</v>
      </c>
      <c r="AI4521">
        <f>SUMIF([1]销售数据!$B:$B,AD4521,[1]销售数据!$H:$H)</f>
        <v>0</v>
      </c>
      <c r="AJ4521" s="20">
        <f t="shared" si="1135"/>
        <v>0</v>
      </c>
      <c r="AK4521">
        <f>SUMIF([1]发货店铺数!$B:$B,AD4521,[1]发货店铺数!$G:$G)</f>
        <v>0</v>
      </c>
      <c r="AL4521">
        <f>SUMIF([1]销售店铺数!$B:$B,AD4521,[1]销售店铺数!$G:$G)</f>
        <v>0</v>
      </c>
      <c r="AM4521">
        <f>SUMIF([1]销售店铺数!$B:$B,AD4521,[1]销售店铺数!$G:$G)</f>
        <v>0</v>
      </c>
      <c r="AN4521" s="20">
        <f t="shared" si="1136"/>
        <v>0</v>
      </c>
      <c r="AO4521" s="20">
        <f t="shared" si="1137"/>
        <v>0</v>
      </c>
      <c r="AP4521" s="20">
        <f t="shared" si="1138"/>
        <v>0</v>
      </c>
      <c r="AQ4521" s="12">
        <f t="shared" si="1139"/>
        <v>0</v>
      </c>
      <c r="AR4521" s="20">
        <f t="shared" si="1140"/>
        <v>0</v>
      </c>
      <c r="AS4521" s="20">
        <f t="shared" si="1141"/>
        <v>0</v>
      </c>
    </row>
    <row r="4522" spans="1:45">
      <c r="A4522"/>
      <c r="B4522"/>
      <c r="C4522"/>
      <c r="D4522"/>
      <c r="E4522"/>
      <c r="F4522"/>
      <c r="G4522"/>
      <c r="H4522"/>
      <c r="I4522"/>
      <c r="J4522"/>
      <c r="K4522"/>
      <c r="L4522"/>
      <c r="M4522" s="8" t="str">
        <f>IF(ISERROR( VLOOKUP(AD4522,'[1]采购入库货量(公司仓库)'!$A:$I,9,FALSE)),"", VLOOKUP(AD4522,'[1]采购入库货量(公司仓库)'!$A:$I,9,FALSE))</f>
        <v/>
      </c>
      <c r="N4522" s="8" t="str">
        <f>IF(ISERROR( VLOOKUP(AD4522,[1]批发上市日期!$A:$F,6,FALSE)),"",  VLOOKUP(AD4522,[1]批发上市日期!$A:$F,6,FALSE))</f>
        <v/>
      </c>
      <c r="O4522" s="48">
        <f>IF(ISERROR(VLOOKUP(E4522&amp;G4522,'[1]采购入库货量(公司仓库)'!$A:$I,7,FALSE)),0,VLOOKUP(E4522&amp;G4522,'[1]采购入库货量(公司仓库)'!$A:$I,7,FALSE))</f>
        <v>0</v>
      </c>
      <c r="P4522" s="12">
        <f t="shared" si="1126"/>
        <v>0</v>
      </c>
      <c r="Q4522" s="14">
        <f>IF(ISERROR(VLOOKUP(E4522&amp;G4522,'[1]采购入库货量(公司仓库)'!$A:$I,8,FALSE)),0,VLOOKUP(E4522&amp;G4522,'[1]采购入库货量(公司仓库)'!$A:$I,8,FALSE))</f>
        <v>0</v>
      </c>
      <c r="R4522" s="12">
        <f t="shared" si="1127"/>
        <v>0</v>
      </c>
      <c r="S4522">
        <f>SUMIF([1]库存总量!$H:$H,E4522&amp;G4522,[1]库存总量!$G:$G)</f>
        <v>0</v>
      </c>
      <c r="T4522" s="12">
        <f t="shared" si="1128"/>
        <v>0</v>
      </c>
      <c r="U4522">
        <f>SUMIFS([1]库存总量!$G:$G,[1]库存总量!$H:$H,E4522&amp;G4522,[1]库存总量!$A:$A,"B")</f>
        <v>0</v>
      </c>
      <c r="V4522" s="12">
        <f t="shared" si="1129"/>
        <v>0</v>
      </c>
      <c r="W4522">
        <f>SUMIFS([1]库存总量!$G:$G,[1]库存总量!$H:$H,E4522&amp;G4522,[1]库存总量!$A:$A,"K")</f>
        <v>0</v>
      </c>
      <c r="X4522" s="12">
        <f t="shared" si="1130"/>
        <v>0</v>
      </c>
      <c r="Y4522">
        <f t="shared" si="1131"/>
        <v>0</v>
      </c>
      <c r="Z4522" s="12">
        <f t="shared" si="1132"/>
        <v>0</v>
      </c>
      <c r="AA4522">
        <f>(IF(ISERROR((IF(ISERROR(VLOOKUP(E4522&amp;G4522,'[1]采购入库货量(公司仓库)'!$A:$H,7,FALSE)),0,VLOOKUP(E4522&amp;G4522,'[1]采购入库货量(公司仓库)'!$A:$H,7,FALSE)))*L4522-(IF(ISERROR(VLOOKUP(E4522&amp;G4522,'[1]采购入库货量(公司仓库)'!$A:$H,8,FALSE)),0,VLOOKUP(E4522&amp;G4522,'[1]采购入库货量(公司仓库)'!$A:$H,8,FALSE)))),0,(IF(ISERROR(VLOOKUP(E4522&amp;G4522,'[1]采购入库货量(公司仓库)'!$A:$H,7,FALSE)),0,VLOOKUP(E4522&amp;G4522,'[1]采购入库货量(公司仓库)'!$A:$H,7,FALSE)))*L4522-(IF(ISERROR(VLOOKUP(E4522&amp;G4522,'[1]采购入库货量(公司仓库)'!$A:$H,8,FALSE)),0,VLOOKUP(E4522&amp;G4522,'[1]采购入库货量(公司仓库)'!$A:$H,8,FALSE)))))</f>
        <v>0</v>
      </c>
      <c r="AB4522">
        <f>SUMIF([1]销售数据!$B:$B,E4522&amp;G4522,[1]销售数据!$G:$G)</f>
        <v>0</v>
      </c>
      <c r="AC4522" s="12">
        <f t="shared" si="1133"/>
        <v>0</v>
      </c>
      <c r="AD4522" t="str">
        <f t="shared" si="1134"/>
        <v/>
      </c>
      <c r="AE4522">
        <f>SUMIF([1]销售数据!$B:$B,AD4522,[1]销售数据!$L:$L)</f>
        <v>0</v>
      </c>
      <c r="AF4522">
        <f>SUMIF([1]销售数据!$B:$B,AD4522,[1]销售数据!$K:$K)</f>
        <v>0</v>
      </c>
      <c r="AG4522">
        <f>SUMIF([1]销售数据!$B:$B,AD4522,[1]销售数据!$J:$J)</f>
        <v>0</v>
      </c>
      <c r="AH4522">
        <f>SUMIF([1]销售数据!$B:$B,AD4522,[1]销售数据!$I:$I)</f>
        <v>0</v>
      </c>
      <c r="AI4522">
        <f>SUMIF([1]销售数据!$B:$B,AD4522,[1]销售数据!$H:$H)</f>
        <v>0</v>
      </c>
      <c r="AJ4522" s="20">
        <f t="shared" si="1135"/>
        <v>0</v>
      </c>
      <c r="AK4522">
        <f>SUMIF([1]发货店铺数!$B:$B,AD4522,[1]发货店铺数!$G:$G)</f>
        <v>0</v>
      </c>
      <c r="AL4522">
        <f>SUMIF([1]销售店铺数!$B:$B,AD4522,[1]销售店铺数!$G:$G)</f>
        <v>0</v>
      </c>
      <c r="AM4522">
        <f>SUMIF([1]销售店铺数!$B:$B,AD4522,[1]销售店铺数!$G:$G)</f>
        <v>0</v>
      </c>
      <c r="AN4522" s="20">
        <f t="shared" si="1136"/>
        <v>0</v>
      </c>
      <c r="AO4522" s="20">
        <f t="shared" si="1137"/>
        <v>0</v>
      </c>
      <c r="AP4522" s="20">
        <f t="shared" si="1138"/>
        <v>0</v>
      </c>
      <c r="AQ4522" s="12">
        <f t="shared" si="1139"/>
        <v>0</v>
      </c>
      <c r="AR4522" s="20">
        <f t="shared" si="1140"/>
        <v>0</v>
      </c>
      <c r="AS4522" s="20">
        <f t="shared" si="1141"/>
        <v>0</v>
      </c>
    </row>
    <row r="4523" spans="1:45">
      <c r="A4523"/>
      <c r="B4523"/>
      <c r="C4523"/>
      <c r="D4523"/>
      <c r="E4523"/>
      <c r="F4523"/>
      <c r="G4523"/>
      <c r="H4523"/>
      <c r="I4523"/>
      <c r="J4523"/>
      <c r="K4523"/>
      <c r="L4523"/>
      <c r="M4523" s="8" t="str">
        <f>IF(ISERROR( VLOOKUP(AD4523,'[1]采购入库货量(公司仓库)'!$A:$I,9,FALSE)),"", VLOOKUP(AD4523,'[1]采购入库货量(公司仓库)'!$A:$I,9,FALSE))</f>
        <v/>
      </c>
      <c r="N4523" s="8" t="str">
        <f>IF(ISERROR( VLOOKUP(AD4523,[1]批发上市日期!$A:$F,6,FALSE)),"",  VLOOKUP(AD4523,[1]批发上市日期!$A:$F,6,FALSE))</f>
        <v/>
      </c>
      <c r="O4523" s="48">
        <f>IF(ISERROR(VLOOKUP(E4523&amp;G4523,'[1]采购入库货量(公司仓库)'!$A:$I,7,FALSE)),0,VLOOKUP(E4523&amp;G4523,'[1]采购入库货量(公司仓库)'!$A:$I,7,FALSE))</f>
        <v>0</v>
      </c>
      <c r="P4523" s="12">
        <f t="shared" si="1126"/>
        <v>0</v>
      </c>
      <c r="Q4523" s="14">
        <f>IF(ISERROR(VLOOKUP(E4523&amp;G4523,'[1]采购入库货量(公司仓库)'!$A:$I,8,FALSE)),0,VLOOKUP(E4523&amp;G4523,'[1]采购入库货量(公司仓库)'!$A:$I,8,FALSE))</f>
        <v>0</v>
      </c>
      <c r="R4523" s="12">
        <f t="shared" si="1127"/>
        <v>0</v>
      </c>
      <c r="S4523">
        <f>SUMIF([1]库存总量!$H:$H,E4523&amp;G4523,[1]库存总量!$G:$G)</f>
        <v>0</v>
      </c>
      <c r="T4523" s="12">
        <f t="shared" si="1128"/>
        <v>0</v>
      </c>
      <c r="U4523">
        <f>SUMIFS([1]库存总量!$G:$G,[1]库存总量!$H:$H,E4523&amp;G4523,[1]库存总量!$A:$A,"B")</f>
        <v>0</v>
      </c>
      <c r="V4523" s="12">
        <f t="shared" si="1129"/>
        <v>0</v>
      </c>
      <c r="W4523">
        <f>SUMIFS([1]库存总量!$G:$G,[1]库存总量!$H:$H,E4523&amp;G4523,[1]库存总量!$A:$A,"K")</f>
        <v>0</v>
      </c>
      <c r="X4523" s="12">
        <f t="shared" si="1130"/>
        <v>0</v>
      </c>
      <c r="Y4523">
        <f t="shared" si="1131"/>
        <v>0</v>
      </c>
      <c r="Z4523" s="12">
        <f t="shared" si="1132"/>
        <v>0</v>
      </c>
      <c r="AA4523">
        <f>(IF(ISERROR((IF(ISERROR(VLOOKUP(E4523&amp;G4523,'[1]采购入库货量(公司仓库)'!$A:$H,7,FALSE)),0,VLOOKUP(E4523&amp;G4523,'[1]采购入库货量(公司仓库)'!$A:$H,7,FALSE)))*L4523-(IF(ISERROR(VLOOKUP(E4523&amp;G4523,'[1]采购入库货量(公司仓库)'!$A:$H,8,FALSE)),0,VLOOKUP(E4523&amp;G4523,'[1]采购入库货量(公司仓库)'!$A:$H,8,FALSE)))),0,(IF(ISERROR(VLOOKUP(E4523&amp;G4523,'[1]采购入库货量(公司仓库)'!$A:$H,7,FALSE)),0,VLOOKUP(E4523&amp;G4523,'[1]采购入库货量(公司仓库)'!$A:$H,7,FALSE)))*L4523-(IF(ISERROR(VLOOKUP(E4523&amp;G4523,'[1]采购入库货量(公司仓库)'!$A:$H,8,FALSE)),0,VLOOKUP(E4523&amp;G4523,'[1]采购入库货量(公司仓库)'!$A:$H,8,FALSE)))))</f>
        <v>0</v>
      </c>
      <c r="AB4523">
        <f>SUMIF([1]销售数据!$B:$B,E4523&amp;G4523,[1]销售数据!$G:$G)</f>
        <v>0</v>
      </c>
      <c r="AC4523" s="12">
        <f t="shared" si="1133"/>
        <v>0</v>
      </c>
      <c r="AD4523" t="str">
        <f t="shared" si="1134"/>
        <v/>
      </c>
      <c r="AE4523">
        <f>SUMIF([1]销售数据!$B:$B,AD4523,[1]销售数据!$L:$L)</f>
        <v>0</v>
      </c>
      <c r="AF4523">
        <f>SUMIF([1]销售数据!$B:$B,AD4523,[1]销售数据!$K:$K)</f>
        <v>0</v>
      </c>
      <c r="AG4523">
        <f>SUMIF([1]销售数据!$B:$B,AD4523,[1]销售数据!$J:$J)</f>
        <v>0</v>
      </c>
      <c r="AH4523">
        <f>SUMIF([1]销售数据!$B:$B,AD4523,[1]销售数据!$I:$I)</f>
        <v>0</v>
      </c>
      <c r="AI4523">
        <f>SUMIF([1]销售数据!$B:$B,AD4523,[1]销售数据!$H:$H)</f>
        <v>0</v>
      </c>
      <c r="AJ4523" s="20">
        <f t="shared" si="1135"/>
        <v>0</v>
      </c>
      <c r="AK4523">
        <f>SUMIF([1]发货店铺数!$B:$B,AD4523,[1]发货店铺数!$G:$G)</f>
        <v>0</v>
      </c>
      <c r="AL4523">
        <f>SUMIF([1]销售店铺数!$B:$B,AD4523,[1]销售店铺数!$G:$G)</f>
        <v>0</v>
      </c>
      <c r="AM4523">
        <f>SUMIF([1]销售店铺数!$B:$B,AD4523,[1]销售店铺数!$G:$G)</f>
        <v>0</v>
      </c>
      <c r="AN4523" s="20">
        <f t="shared" si="1136"/>
        <v>0</v>
      </c>
      <c r="AO4523" s="20">
        <f t="shared" si="1137"/>
        <v>0</v>
      </c>
      <c r="AP4523" s="20">
        <f t="shared" si="1138"/>
        <v>0</v>
      </c>
      <c r="AQ4523" s="12">
        <f t="shared" si="1139"/>
        <v>0</v>
      </c>
      <c r="AR4523" s="20">
        <f t="shared" si="1140"/>
        <v>0</v>
      </c>
      <c r="AS4523" s="20">
        <f t="shared" si="1141"/>
        <v>0</v>
      </c>
    </row>
    <row r="4524" spans="1:45">
      <c r="A4524"/>
      <c r="B4524"/>
      <c r="C4524"/>
      <c r="D4524"/>
      <c r="E4524"/>
      <c r="F4524"/>
      <c r="G4524"/>
      <c r="H4524"/>
      <c r="I4524"/>
      <c r="J4524"/>
      <c r="K4524"/>
      <c r="L4524"/>
      <c r="M4524" s="8" t="str">
        <f>IF(ISERROR( VLOOKUP(AD4524,'[1]采购入库货量(公司仓库)'!$A:$I,9,FALSE)),"", VLOOKUP(AD4524,'[1]采购入库货量(公司仓库)'!$A:$I,9,FALSE))</f>
        <v/>
      </c>
      <c r="N4524" s="8" t="str">
        <f>IF(ISERROR( VLOOKUP(AD4524,[1]批发上市日期!$A:$F,6,FALSE)),"",  VLOOKUP(AD4524,[1]批发上市日期!$A:$F,6,FALSE))</f>
        <v/>
      </c>
      <c r="O4524" s="48">
        <f>IF(ISERROR(VLOOKUP(E4524&amp;G4524,'[1]采购入库货量(公司仓库)'!$A:$I,7,FALSE)),0,VLOOKUP(E4524&amp;G4524,'[1]采购入库货量(公司仓库)'!$A:$I,7,FALSE))</f>
        <v>0</v>
      </c>
      <c r="P4524" s="12">
        <f t="shared" si="1126"/>
        <v>0</v>
      </c>
      <c r="Q4524" s="14">
        <f>IF(ISERROR(VLOOKUP(E4524&amp;G4524,'[1]采购入库货量(公司仓库)'!$A:$I,8,FALSE)),0,VLOOKUP(E4524&amp;G4524,'[1]采购入库货量(公司仓库)'!$A:$I,8,FALSE))</f>
        <v>0</v>
      </c>
      <c r="R4524" s="12">
        <f t="shared" si="1127"/>
        <v>0</v>
      </c>
      <c r="S4524">
        <f>SUMIF([1]库存总量!$H:$H,E4524&amp;G4524,[1]库存总量!$G:$G)</f>
        <v>0</v>
      </c>
      <c r="T4524" s="12">
        <f t="shared" si="1128"/>
        <v>0</v>
      </c>
      <c r="U4524">
        <f>SUMIFS([1]库存总量!$G:$G,[1]库存总量!$H:$H,E4524&amp;G4524,[1]库存总量!$A:$A,"B")</f>
        <v>0</v>
      </c>
      <c r="V4524" s="12">
        <f t="shared" si="1129"/>
        <v>0</v>
      </c>
      <c r="W4524">
        <f>SUMIFS([1]库存总量!$G:$G,[1]库存总量!$H:$H,E4524&amp;G4524,[1]库存总量!$A:$A,"K")</f>
        <v>0</v>
      </c>
      <c r="X4524" s="12">
        <f t="shared" si="1130"/>
        <v>0</v>
      </c>
      <c r="Y4524">
        <f t="shared" si="1131"/>
        <v>0</v>
      </c>
      <c r="Z4524" s="12">
        <f t="shared" si="1132"/>
        <v>0</v>
      </c>
      <c r="AA4524">
        <f>(IF(ISERROR((IF(ISERROR(VLOOKUP(E4524&amp;G4524,'[1]采购入库货量(公司仓库)'!$A:$H,7,FALSE)),0,VLOOKUP(E4524&amp;G4524,'[1]采购入库货量(公司仓库)'!$A:$H,7,FALSE)))*L4524-(IF(ISERROR(VLOOKUP(E4524&amp;G4524,'[1]采购入库货量(公司仓库)'!$A:$H,8,FALSE)),0,VLOOKUP(E4524&amp;G4524,'[1]采购入库货量(公司仓库)'!$A:$H,8,FALSE)))),0,(IF(ISERROR(VLOOKUP(E4524&amp;G4524,'[1]采购入库货量(公司仓库)'!$A:$H,7,FALSE)),0,VLOOKUP(E4524&amp;G4524,'[1]采购入库货量(公司仓库)'!$A:$H,7,FALSE)))*L4524-(IF(ISERROR(VLOOKUP(E4524&amp;G4524,'[1]采购入库货量(公司仓库)'!$A:$H,8,FALSE)),0,VLOOKUP(E4524&amp;G4524,'[1]采购入库货量(公司仓库)'!$A:$H,8,FALSE)))))</f>
        <v>0</v>
      </c>
      <c r="AB4524">
        <f>SUMIF([1]销售数据!$B:$B,E4524&amp;G4524,[1]销售数据!$G:$G)</f>
        <v>0</v>
      </c>
      <c r="AC4524" s="12">
        <f t="shared" si="1133"/>
        <v>0</v>
      </c>
      <c r="AD4524" t="str">
        <f t="shared" si="1134"/>
        <v/>
      </c>
      <c r="AE4524">
        <f>SUMIF([1]销售数据!$B:$B,AD4524,[1]销售数据!$L:$L)</f>
        <v>0</v>
      </c>
      <c r="AF4524">
        <f>SUMIF([1]销售数据!$B:$B,AD4524,[1]销售数据!$K:$K)</f>
        <v>0</v>
      </c>
      <c r="AG4524">
        <f>SUMIF([1]销售数据!$B:$B,AD4524,[1]销售数据!$J:$J)</f>
        <v>0</v>
      </c>
      <c r="AH4524">
        <f>SUMIF([1]销售数据!$B:$B,AD4524,[1]销售数据!$I:$I)</f>
        <v>0</v>
      </c>
      <c r="AI4524">
        <f>SUMIF([1]销售数据!$B:$B,AD4524,[1]销售数据!$H:$H)</f>
        <v>0</v>
      </c>
      <c r="AJ4524" s="20">
        <f t="shared" si="1135"/>
        <v>0</v>
      </c>
      <c r="AK4524">
        <f>SUMIF([1]发货店铺数!$B:$B,AD4524,[1]发货店铺数!$G:$G)</f>
        <v>0</v>
      </c>
      <c r="AL4524">
        <f>SUMIF([1]销售店铺数!$B:$B,AD4524,[1]销售店铺数!$G:$G)</f>
        <v>0</v>
      </c>
      <c r="AM4524">
        <f>SUMIF([1]销售店铺数!$B:$B,AD4524,[1]销售店铺数!$G:$G)</f>
        <v>0</v>
      </c>
      <c r="AN4524" s="20">
        <f t="shared" si="1136"/>
        <v>0</v>
      </c>
      <c r="AO4524" s="20">
        <f t="shared" si="1137"/>
        <v>0</v>
      </c>
      <c r="AP4524" s="20">
        <f t="shared" si="1138"/>
        <v>0</v>
      </c>
      <c r="AQ4524" s="12">
        <f t="shared" si="1139"/>
        <v>0</v>
      </c>
      <c r="AR4524" s="20">
        <f t="shared" si="1140"/>
        <v>0</v>
      </c>
      <c r="AS4524" s="20">
        <f t="shared" si="1141"/>
        <v>0</v>
      </c>
    </row>
    <row r="4525" spans="1:45">
      <c r="A4525"/>
      <c r="B4525"/>
      <c r="C4525"/>
      <c r="D4525"/>
      <c r="E4525"/>
      <c r="F4525"/>
      <c r="G4525"/>
      <c r="H4525"/>
      <c r="I4525"/>
      <c r="J4525"/>
      <c r="K4525"/>
      <c r="L4525"/>
      <c r="M4525" s="8" t="str">
        <f>IF(ISERROR( VLOOKUP(AD4525,'[1]采购入库货量(公司仓库)'!$A:$I,9,FALSE)),"", VLOOKUP(AD4525,'[1]采购入库货量(公司仓库)'!$A:$I,9,FALSE))</f>
        <v/>
      </c>
      <c r="N4525" s="8" t="str">
        <f>IF(ISERROR( VLOOKUP(AD4525,[1]批发上市日期!$A:$F,6,FALSE)),"",  VLOOKUP(AD4525,[1]批发上市日期!$A:$F,6,FALSE))</f>
        <v/>
      </c>
      <c r="O4525" s="48">
        <f>IF(ISERROR(VLOOKUP(E4525&amp;G4525,'[1]采购入库货量(公司仓库)'!$A:$I,7,FALSE)),0,VLOOKUP(E4525&amp;G4525,'[1]采购入库货量(公司仓库)'!$A:$I,7,FALSE))</f>
        <v>0</v>
      </c>
      <c r="P4525" s="12">
        <f t="shared" si="1126"/>
        <v>0</v>
      </c>
      <c r="Q4525" s="14">
        <f>IF(ISERROR(VLOOKUP(E4525&amp;G4525,'[1]采购入库货量(公司仓库)'!$A:$I,8,FALSE)),0,VLOOKUP(E4525&amp;G4525,'[1]采购入库货量(公司仓库)'!$A:$I,8,FALSE))</f>
        <v>0</v>
      </c>
      <c r="R4525" s="12">
        <f t="shared" si="1127"/>
        <v>0</v>
      </c>
      <c r="S4525">
        <f>SUMIF([1]库存总量!$H:$H,E4525&amp;G4525,[1]库存总量!$G:$G)</f>
        <v>0</v>
      </c>
      <c r="T4525" s="12">
        <f t="shared" si="1128"/>
        <v>0</v>
      </c>
      <c r="U4525">
        <f>SUMIFS([1]库存总量!$G:$G,[1]库存总量!$H:$H,E4525&amp;G4525,[1]库存总量!$A:$A,"B")</f>
        <v>0</v>
      </c>
      <c r="V4525" s="12">
        <f t="shared" si="1129"/>
        <v>0</v>
      </c>
      <c r="W4525">
        <f>SUMIFS([1]库存总量!$G:$G,[1]库存总量!$H:$H,E4525&amp;G4525,[1]库存总量!$A:$A,"K")</f>
        <v>0</v>
      </c>
      <c r="X4525" s="12">
        <f t="shared" si="1130"/>
        <v>0</v>
      </c>
      <c r="Y4525">
        <f t="shared" si="1131"/>
        <v>0</v>
      </c>
      <c r="Z4525" s="12">
        <f t="shared" si="1132"/>
        <v>0</v>
      </c>
      <c r="AA4525">
        <f>(IF(ISERROR((IF(ISERROR(VLOOKUP(E4525&amp;G4525,'[1]采购入库货量(公司仓库)'!$A:$H,7,FALSE)),0,VLOOKUP(E4525&amp;G4525,'[1]采购入库货量(公司仓库)'!$A:$H,7,FALSE)))*L4525-(IF(ISERROR(VLOOKUP(E4525&amp;G4525,'[1]采购入库货量(公司仓库)'!$A:$H,8,FALSE)),0,VLOOKUP(E4525&amp;G4525,'[1]采购入库货量(公司仓库)'!$A:$H,8,FALSE)))),0,(IF(ISERROR(VLOOKUP(E4525&amp;G4525,'[1]采购入库货量(公司仓库)'!$A:$H,7,FALSE)),0,VLOOKUP(E4525&amp;G4525,'[1]采购入库货量(公司仓库)'!$A:$H,7,FALSE)))*L4525-(IF(ISERROR(VLOOKUP(E4525&amp;G4525,'[1]采购入库货量(公司仓库)'!$A:$H,8,FALSE)),0,VLOOKUP(E4525&amp;G4525,'[1]采购入库货量(公司仓库)'!$A:$H,8,FALSE)))))</f>
        <v>0</v>
      </c>
      <c r="AB4525">
        <f>SUMIF([1]销售数据!$B:$B,E4525&amp;G4525,[1]销售数据!$G:$G)</f>
        <v>0</v>
      </c>
      <c r="AC4525" s="12">
        <f t="shared" si="1133"/>
        <v>0</v>
      </c>
      <c r="AD4525" t="str">
        <f t="shared" si="1134"/>
        <v/>
      </c>
      <c r="AE4525">
        <f>SUMIF([1]销售数据!$B:$B,AD4525,[1]销售数据!$L:$L)</f>
        <v>0</v>
      </c>
      <c r="AF4525">
        <f>SUMIF([1]销售数据!$B:$B,AD4525,[1]销售数据!$K:$K)</f>
        <v>0</v>
      </c>
      <c r="AG4525">
        <f>SUMIF([1]销售数据!$B:$B,AD4525,[1]销售数据!$J:$J)</f>
        <v>0</v>
      </c>
      <c r="AH4525">
        <f>SUMIF([1]销售数据!$B:$B,AD4525,[1]销售数据!$I:$I)</f>
        <v>0</v>
      </c>
      <c r="AI4525">
        <f>SUMIF([1]销售数据!$B:$B,AD4525,[1]销售数据!$H:$H)</f>
        <v>0</v>
      </c>
      <c r="AJ4525" s="20">
        <f t="shared" si="1135"/>
        <v>0</v>
      </c>
      <c r="AK4525">
        <f>SUMIF([1]发货店铺数!$B:$B,AD4525,[1]发货店铺数!$G:$G)</f>
        <v>0</v>
      </c>
      <c r="AL4525">
        <f>SUMIF([1]销售店铺数!$B:$B,AD4525,[1]销售店铺数!$G:$G)</f>
        <v>0</v>
      </c>
      <c r="AM4525">
        <f>SUMIF([1]销售店铺数!$B:$B,AD4525,[1]销售店铺数!$G:$G)</f>
        <v>0</v>
      </c>
      <c r="AN4525" s="20">
        <f t="shared" si="1136"/>
        <v>0</v>
      </c>
      <c r="AO4525" s="20">
        <f t="shared" si="1137"/>
        <v>0</v>
      </c>
      <c r="AP4525" s="20">
        <f t="shared" si="1138"/>
        <v>0</v>
      </c>
      <c r="AQ4525" s="12">
        <f t="shared" si="1139"/>
        <v>0</v>
      </c>
      <c r="AR4525" s="20">
        <f t="shared" si="1140"/>
        <v>0</v>
      </c>
      <c r="AS4525" s="20">
        <f t="shared" si="1141"/>
        <v>0</v>
      </c>
    </row>
    <row r="4526" spans="1:45">
      <c r="A4526"/>
      <c r="B4526"/>
      <c r="C4526"/>
      <c r="D4526"/>
      <c r="E4526"/>
      <c r="F4526"/>
      <c r="G4526"/>
      <c r="H4526"/>
      <c r="I4526"/>
      <c r="J4526"/>
      <c r="K4526"/>
      <c r="L4526"/>
      <c r="M4526" s="8" t="str">
        <f>IF(ISERROR( VLOOKUP(AD4526,'[1]采购入库货量(公司仓库)'!$A:$I,9,FALSE)),"", VLOOKUP(AD4526,'[1]采购入库货量(公司仓库)'!$A:$I,9,FALSE))</f>
        <v/>
      </c>
      <c r="N4526" s="8" t="str">
        <f>IF(ISERROR( VLOOKUP(AD4526,[1]批发上市日期!$A:$F,6,FALSE)),"",  VLOOKUP(AD4526,[1]批发上市日期!$A:$F,6,FALSE))</f>
        <v/>
      </c>
      <c r="O4526" s="48">
        <f>IF(ISERROR(VLOOKUP(E4526&amp;G4526,'[1]采购入库货量(公司仓库)'!$A:$I,7,FALSE)),0,VLOOKUP(E4526&amp;G4526,'[1]采购入库货量(公司仓库)'!$A:$I,7,FALSE))</f>
        <v>0</v>
      </c>
      <c r="P4526" s="12">
        <f t="shared" si="1126"/>
        <v>0</v>
      </c>
      <c r="Q4526" s="14">
        <f>IF(ISERROR(VLOOKUP(E4526&amp;G4526,'[1]采购入库货量(公司仓库)'!$A:$I,8,FALSE)),0,VLOOKUP(E4526&amp;G4526,'[1]采购入库货量(公司仓库)'!$A:$I,8,FALSE))</f>
        <v>0</v>
      </c>
      <c r="R4526" s="12">
        <f t="shared" si="1127"/>
        <v>0</v>
      </c>
      <c r="S4526">
        <f>SUMIF([1]库存总量!$H:$H,E4526&amp;G4526,[1]库存总量!$G:$G)</f>
        <v>0</v>
      </c>
      <c r="T4526" s="12">
        <f t="shared" si="1128"/>
        <v>0</v>
      </c>
      <c r="U4526">
        <f>SUMIFS([1]库存总量!$G:$G,[1]库存总量!$H:$H,E4526&amp;G4526,[1]库存总量!$A:$A,"B")</f>
        <v>0</v>
      </c>
      <c r="V4526" s="12">
        <f t="shared" si="1129"/>
        <v>0</v>
      </c>
      <c r="W4526">
        <f>SUMIFS([1]库存总量!$G:$G,[1]库存总量!$H:$H,E4526&amp;G4526,[1]库存总量!$A:$A,"K")</f>
        <v>0</v>
      </c>
      <c r="X4526" s="12">
        <f t="shared" si="1130"/>
        <v>0</v>
      </c>
      <c r="Y4526">
        <f t="shared" si="1131"/>
        <v>0</v>
      </c>
      <c r="Z4526" s="12">
        <f t="shared" si="1132"/>
        <v>0</v>
      </c>
      <c r="AA4526">
        <f>(IF(ISERROR((IF(ISERROR(VLOOKUP(E4526&amp;G4526,'[1]采购入库货量(公司仓库)'!$A:$H,7,FALSE)),0,VLOOKUP(E4526&amp;G4526,'[1]采购入库货量(公司仓库)'!$A:$H,7,FALSE)))*L4526-(IF(ISERROR(VLOOKUP(E4526&amp;G4526,'[1]采购入库货量(公司仓库)'!$A:$H,8,FALSE)),0,VLOOKUP(E4526&amp;G4526,'[1]采购入库货量(公司仓库)'!$A:$H,8,FALSE)))),0,(IF(ISERROR(VLOOKUP(E4526&amp;G4526,'[1]采购入库货量(公司仓库)'!$A:$H,7,FALSE)),0,VLOOKUP(E4526&amp;G4526,'[1]采购入库货量(公司仓库)'!$A:$H,7,FALSE)))*L4526-(IF(ISERROR(VLOOKUP(E4526&amp;G4526,'[1]采购入库货量(公司仓库)'!$A:$H,8,FALSE)),0,VLOOKUP(E4526&amp;G4526,'[1]采购入库货量(公司仓库)'!$A:$H,8,FALSE)))))</f>
        <v>0</v>
      </c>
      <c r="AB4526">
        <f>SUMIF([1]销售数据!$B:$B,E4526&amp;G4526,[1]销售数据!$G:$G)</f>
        <v>0</v>
      </c>
      <c r="AC4526" s="12">
        <f t="shared" si="1133"/>
        <v>0</v>
      </c>
      <c r="AD4526" t="str">
        <f t="shared" si="1134"/>
        <v/>
      </c>
      <c r="AE4526">
        <f>SUMIF([1]销售数据!$B:$B,AD4526,[1]销售数据!$L:$L)</f>
        <v>0</v>
      </c>
      <c r="AF4526">
        <f>SUMIF([1]销售数据!$B:$B,AD4526,[1]销售数据!$K:$K)</f>
        <v>0</v>
      </c>
      <c r="AG4526">
        <f>SUMIF([1]销售数据!$B:$B,AD4526,[1]销售数据!$J:$J)</f>
        <v>0</v>
      </c>
      <c r="AH4526">
        <f>SUMIF([1]销售数据!$B:$B,AD4526,[1]销售数据!$I:$I)</f>
        <v>0</v>
      </c>
      <c r="AI4526">
        <f>SUMIF([1]销售数据!$B:$B,AD4526,[1]销售数据!$H:$H)</f>
        <v>0</v>
      </c>
      <c r="AJ4526" s="20">
        <f t="shared" si="1135"/>
        <v>0</v>
      </c>
      <c r="AK4526">
        <f>SUMIF([1]发货店铺数!$B:$B,AD4526,[1]发货店铺数!$G:$G)</f>
        <v>0</v>
      </c>
      <c r="AL4526">
        <f>SUMIF([1]销售店铺数!$B:$B,AD4526,[1]销售店铺数!$G:$G)</f>
        <v>0</v>
      </c>
      <c r="AM4526">
        <f>SUMIF([1]销售店铺数!$B:$B,AD4526,[1]销售店铺数!$G:$G)</f>
        <v>0</v>
      </c>
      <c r="AN4526" s="20">
        <f t="shared" si="1136"/>
        <v>0</v>
      </c>
      <c r="AO4526" s="20">
        <f t="shared" si="1137"/>
        <v>0</v>
      </c>
      <c r="AP4526" s="20">
        <f t="shared" si="1138"/>
        <v>0</v>
      </c>
      <c r="AQ4526" s="12">
        <f t="shared" si="1139"/>
        <v>0</v>
      </c>
      <c r="AR4526" s="20">
        <f t="shared" si="1140"/>
        <v>0</v>
      </c>
      <c r="AS4526" s="20">
        <f t="shared" si="1141"/>
        <v>0</v>
      </c>
    </row>
    <row r="4527" spans="1:45">
      <c r="A4527"/>
      <c r="B4527"/>
      <c r="C4527"/>
      <c r="D4527"/>
      <c r="E4527"/>
      <c r="F4527"/>
      <c r="G4527"/>
      <c r="H4527"/>
      <c r="I4527"/>
      <c r="J4527"/>
      <c r="K4527"/>
      <c r="L4527"/>
      <c r="M4527" s="8" t="str">
        <f>IF(ISERROR( VLOOKUP(AD4527,'[1]采购入库货量(公司仓库)'!$A:$I,9,FALSE)),"", VLOOKUP(AD4527,'[1]采购入库货量(公司仓库)'!$A:$I,9,FALSE))</f>
        <v/>
      </c>
      <c r="N4527" s="8" t="str">
        <f>IF(ISERROR( VLOOKUP(AD4527,[1]批发上市日期!$A:$F,6,FALSE)),"",  VLOOKUP(AD4527,[1]批发上市日期!$A:$F,6,FALSE))</f>
        <v/>
      </c>
      <c r="O4527" s="48">
        <f>IF(ISERROR(VLOOKUP(E4527&amp;G4527,'[1]采购入库货量(公司仓库)'!$A:$I,7,FALSE)),0,VLOOKUP(E4527&amp;G4527,'[1]采购入库货量(公司仓库)'!$A:$I,7,FALSE))</f>
        <v>0</v>
      </c>
      <c r="P4527" s="12">
        <f t="shared" si="1126"/>
        <v>0</v>
      </c>
      <c r="Q4527" s="14">
        <f>IF(ISERROR(VLOOKUP(E4527&amp;G4527,'[1]采购入库货量(公司仓库)'!$A:$I,8,FALSE)),0,VLOOKUP(E4527&amp;G4527,'[1]采购入库货量(公司仓库)'!$A:$I,8,FALSE))</f>
        <v>0</v>
      </c>
      <c r="R4527" s="12">
        <f t="shared" si="1127"/>
        <v>0</v>
      </c>
      <c r="S4527">
        <f>SUMIF([1]库存总量!$H:$H,E4527&amp;G4527,[1]库存总量!$G:$G)</f>
        <v>0</v>
      </c>
      <c r="T4527" s="12">
        <f t="shared" si="1128"/>
        <v>0</v>
      </c>
      <c r="U4527">
        <f>SUMIFS([1]库存总量!$G:$G,[1]库存总量!$H:$H,E4527&amp;G4527,[1]库存总量!$A:$A,"B")</f>
        <v>0</v>
      </c>
      <c r="V4527" s="12">
        <f t="shared" si="1129"/>
        <v>0</v>
      </c>
      <c r="W4527">
        <f>SUMIFS([1]库存总量!$G:$G,[1]库存总量!$H:$H,E4527&amp;G4527,[1]库存总量!$A:$A,"K")</f>
        <v>0</v>
      </c>
      <c r="X4527" s="12">
        <f t="shared" si="1130"/>
        <v>0</v>
      </c>
      <c r="Y4527">
        <f t="shared" si="1131"/>
        <v>0</v>
      </c>
      <c r="Z4527" s="12">
        <f t="shared" si="1132"/>
        <v>0</v>
      </c>
      <c r="AA4527">
        <f>(IF(ISERROR((IF(ISERROR(VLOOKUP(E4527&amp;G4527,'[1]采购入库货量(公司仓库)'!$A:$H,7,FALSE)),0,VLOOKUP(E4527&amp;G4527,'[1]采购入库货量(公司仓库)'!$A:$H,7,FALSE)))*L4527-(IF(ISERROR(VLOOKUP(E4527&amp;G4527,'[1]采购入库货量(公司仓库)'!$A:$H,8,FALSE)),0,VLOOKUP(E4527&amp;G4527,'[1]采购入库货量(公司仓库)'!$A:$H,8,FALSE)))),0,(IF(ISERROR(VLOOKUP(E4527&amp;G4527,'[1]采购入库货量(公司仓库)'!$A:$H,7,FALSE)),0,VLOOKUP(E4527&amp;G4527,'[1]采购入库货量(公司仓库)'!$A:$H,7,FALSE)))*L4527-(IF(ISERROR(VLOOKUP(E4527&amp;G4527,'[1]采购入库货量(公司仓库)'!$A:$H,8,FALSE)),0,VLOOKUP(E4527&amp;G4527,'[1]采购入库货量(公司仓库)'!$A:$H,8,FALSE)))))</f>
        <v>0</v>
      </c>
      <c r="AB4527">
        <f>SUMIF([1]销售数据!$B:$B,E4527&amp;G4527,[1]销售数据!$G:$G)</f>
        <v>0</v>
      </c>
      <c r="AC4527" s="12">
        <f t="shared" si="1133"/>
        <v>0</v>
      </c>
      <c r="AD4527" t="str">
        <f t="shared" si="1134"/>
        <v/>
      </c>
      <c r="AE4527">
        <f>SUMIF([1]销售数据!$B:$B,AD4527,[1]销售数据!$L:$L)</f>
        <v>0</v>
      </c>
      <c r="AF4527">
        <f>SUMIF([1]销售数据!$B:$B,AD4527,[1]销售数据!$K:$K)</f>
        <v>0</v>
      </c>
      <c r="AG4527">
        <f>SUMIF([1]销售数据!$B:$B,AD4527,[1]销售数据!$J:$J)</f>
        <v>0</v>
      </c>
      <c r="AH4527">
        <f>SUMIF([1]销售数据!$B:$B,AD4527,[1]销售数据!$I:$I)</f>
        <v>0</v>
      </c>
      <c r="AI4527">
        <f>SUMIF([1]销售数据!$B:$B,AD4527,[1]销售数据!$H:$H)</f>
        <v>0</v>
      </c>
      <c r="AJ4527" s="20">
        <f t="shared" si="1135"/>
        <v>0</v>
      </c>
      <c r="AK4527">
        <f>SUMIF([1]发货店铺数!$B:$B,AD4527,[1]发货店铺数!$G:$G)</f>
        <v>0</v>
      </c>
      <c r="AL4527">
        <f>SUMIF([1]销售店铺数!$B:$B,AD4527,[1]销售店铺数!$G:$G)</f>
        <v>0</v>
      </c>
      <c r="AM4527">
        <f>SUMIF([1]销售店铺数!$B:$B,AD4527,[1]销售店铺数!$G:$G)</f>
        <v>0</v>
      </c>
      <c r="AN4527" s="20">
        <f t="shared" si="1136"/>
        <v>0</v>
      </c>
      <c r="AO4527" s="20">
        <f t="shared" si="1137"/>
        <v>0</v>
      </c>
      <c r="AP4527" s="20">
        <f t="shared" si="1138"/>
        <v>0</v>
      </c>
      <c r="AQ4527" s="12">
        <f t="shared" si="1139"/>
        <v>0</v>
      </c>
      <c r="AR4527" s="20">
        <f t="shared" si="1140"/>
        <v>0</v>
      </c>
      <c r="AS4527" s="20">
        <f t="shared" si="1141"/>
        <v>0</v>
      </c>
    </row>
    <row r="4528" spans="1:45">
      <c r="A4528"/>
      <c r="B4528"/>
      <c r="C4528"/>
      <c r="D4528"/>
      <c r="E4528"/>
      <c r="F4528"/>
      <c r="G4528"/>
      <c r="H4528"/>
      <c r="I4528"/>
      <c r="J4528"/>
      <c r="K4528"/>
      <c r="L4528"/>
      <c r="M4528" s="8" t="str">
        <f>IF(ISERROR( VLOOKUP(AD4528,'[1]采购入库货量(公司仓库)'!$A:$I,9,FALSE)),"", VLOOKUP(AD4528,'[1]采购入库货量(公司仓库)'!$A:$I,9,FALSE))</f>
        <v/>
      </c>
      <c r="N4528" s="8" t="str">
        <f>IF(ISERROR( VLOOKUP(AD4528,[1]批发上市日期!$A:$F,6,FALSE)),"",  VLOOKUP(AD4528,[1]批发上市日期!$A:$F,6,FALSE))</f>
        <v/>
      </c>
      <c r="O4528" s="48">
        <f>IF(ISERROR(VLOOKUP(E4528&amp;G4528,'[1]采购入库货量(公司仓库)'!$A:$I,7,FALSE)),0,VLOOKUP(E4528&amp;G4528,'[1]采购入库货量(公司仓库)'!$A:$I,7,FALSE))</f>
        <v>0</v>
      </c>
      <c r="P4528" s="12">
        <f t="shared" si="1126"/>
        <v>0</v>
      </c>
      <c r="Q4528" s="14">
        <f>IF(ISERROR(VLOOKUP(E4528&amp;G4528,'[1]采购入库货量(公司仓库)'!$A:$I,8,FALSE)),0,VLOOKUP(E4528&amp;G4528,'[1]采购入库货量(公司仓库)'!$A:$I,8,FALSE))</f>
        <v>0</v>
      </c>
      <c r="R4528" s="12">
        <f t="shared" si="1127"/>
        <v>0</v>
      </c>
      <c r="S4528">
        <f>SUMIF([1]库存总量!$H:$H,E4528&amp;G4528,[1]库存总量!$G:$G)</f>
        <v>0</v>
      </c>
      <c r="T4528" s="12">
        <f t="shared" si="1128"/>
        <v>0</v>
      </c>
      <c r="U4528">
        <f>SUMIFS([1]库存总量!$G:$G,[1]库存总量!$H:$H,E4528&amp;G4528,[1]库存总量!$A:$A,"B")</f>
        <v>0</v>
      </c>
      <c r="V4528" s="12">
        <f t="shared" si="1129"/>
        <v>0</v>
      </c>
      <c r="W4528">
        <f>SUMIFS([1]库存总量!$G:$G,[1]库存总量!$H:$H,E4528&amp;G4528,[1]库存总量!$A:$A,"K")</f>
        <v>0</v>
      </c>
      <c r="X4528" s="12">
        <f t="shared" si="1130"/>
        <v>0</v>
      </c>
      <c r="Y4528">
        <f t="shared" si="1131"/>
        <v>0</v>
      </c>
      <c r="Z4528" s="12">
        <f t="shared" si="1132"/>
        <v>0</v>
      </c>
      <c r="AA4528">
        <f>(IF(ISERROR((IF(ISERROR(VLOOKUP(E4528&amp;G4528,'[1]采购入库货量(公司仓库)'!$A:$H,7,FALSE)),0,VLOOKUP(E4528&amp;G4528,'[1]采购入库货量(公司仓库)'!$A:$H,7,FALSE)))*L4528-(IF(ISERROR(VLOOKUP(E4528&amp;G4528,'[1]采购入库货量(公司仓库)'!$A:$H,8,FALSE)),0,VLOOKUP(E4528&amp;G4528,'[1]采购入库货量(公司仓库)'!$A:$H,8,FALSE)))),0,(IF(ISERROR(VLOOKUP(E4528&amp;G4528,'[1]采购入库货量(公司仓库)'!$A:$H,7,FALSE)),0,VLOOKUP(E4528&amp;G4528,'[1]采购入库货量(公司仓库)'!$A:$H,7,FALSE)))*L4528-(IF(ISERROR(VLOOKUP(E4528&amp;G4528,'[1]采购入库货量(公司仓库)'!$A:$H,8,FALSE)),0,VLOOKUP(E4528&amp;G4528,'[1]采购入库货量(公司仓库)'!$A:$H,8,FALSE)))))</f>
        <v>0</v>
      </c>
      <c r="AB4528">
        <f>SUMIF([1]销售数据!$B:$B,E4528&amp;G4528,[1]销售数据!$G:$G)</f>
        <v>0</v>
      </c>
      <c r="AC4528" s="12">
        <f t="shared" si="1133"/>
        <v>0</v>
      </c>
      <c r="AD4528" t="str">
        <f t="shared" si="1134"/>
        <v/>
      </c>
      <c r="AE4528">
        <f>SUMIF([1]销售数据!$B:$B,AD4528,[1]销售数据!$L:$L)</f>
        <v>0</v>
      </c>
      <c r="AF4528">
        <f>SUMIF([1]销售数据!$B:$B,AD4528,[1]销售数据!$K:$K)</f>
        <v>0</v>
      </c>
      <c r="AG4528">
        <f>SUMIF([1]销售数据!$B:$B,AD4528,[1]销售数据!$J:$J)</f>
        <v>0</v>
      </c>
      <c r="AH4528">
        <f>SUMIF([1]销售数据!$B:$B,AD4528,[1]销售数据!$I:$I)</f>
        <v>0</v>
      </c>
      <c r="AI4528">
        <f>SUMIF([1]销售数据!$B:$B,AD4528,[1]销售数据!$H:$H)</f>
        <v>0</v>
      </c>
      <c r="AJ4528" s="20">
        <f t="shared" si="1135"/>
        <v>0</v>
      </c>
      <c r="AK4528">
        <f>SUMIF([1]发货店铺数!$B:$B,AD4528,[1]发货店铺数!$G:$G)</f>
        <v>0</v>
      </c>
      <c r="AL4528">
        <f>SUMIF([1]销售店铺数!$B:$B,AD4528,[1]销售店铺数!$G:$G)</f>
        <v>0</v>
      </c>
      <c r="AM4528">
        <f>SUMIF([1]销售店铺数!$B:$B,AD4528,[1]销售店铺数!$G:$G)</f>
        <v>0</v>
      </c>
      <c r="AN4528" s="20">
        <f t="shared" si="1136"/>
        <v>0</v>
      </c>
      <c r="AO4528" s="20">
        <f t="shared" si="1137"/>
        <v>0</v>
      </c>
      <c r="AP4528" s="20">
        <f t="shared" si="1138"/>
        <v>0</v>
      </c>
      <c r="AQ4528" s="12">
        <f t="shared" si="1139"/>
        <v>0</v>
      </c>
      <c r="AR4528" s="20">
        <f t="shared" si="1140"/>
        <v>0</v>
      </c>
      <c r="AS4528" s="20">
        <f t="shared" si="1141"/>
        <v>0</v>
      </c>
    </row>
    <row r="4529" spans="1:45">
      <c r="A4529"/>
      <c r="B4529"/>
      <c r="C4529"/>
      <c r="D4529"/>
      <c r="E4529"/>
      <c r="F4529"/>
      <c r="G4529"/>
      <c r="H4529"/>
      <c r="I4529"/>
      <c r="J4529"/>
      <c r="K4529"/>
      <c r="L4529"/>
      <c r="M4529" s="8" t="str">
        <f>IF(ISERROR( VLOOKUP(AD4529,'[1]采购入库货量(公司仓库)'!$A:$I,9,FALSE)),"", VLOOKUP(AD4529,'[1]采购入库货量(公司仓库)'!$A:$I,9,FALSE))</f>
        <v/>
      </c>
      <c r="N4529" s="8" t="str">
        <f>IF(ISERROR( VLOOKUP(AD4529,[1]批发上市日期!$A:$F,6,FALSE)),"",  VLOOKUP(AD4529,[1]批发上市日期!$A:$F,6,FALSE))</f>
        <v/>
      </c>
      <c r="O4529" s="48">
        <f>IF(ISERROR(VLOOKUP(E4529&amp;G4529,'[1]采购入库货量(公司仓库)'!$A:$I,7,FALSE)),0,VLOOKUP(E4529&amp;G4529,'[1]采购入库货量(公司仓库)'!$A:$I,7,FALSE))</f>
        <v>0</v>
      </c>
      <c r="P4529" s="12">
        <f t="shared" si="1126"/>
        <v>0</v>
      </c>
      <c r="Q4529" s="14">
        <f>IF(ISERROR(VLOOKUP(E4529&amp;G4529,'[1]采购入库货量(公司仓库)'!$A:$I,8,FALSE)),0,VLOOKUP(E4529&amp;G4529,'[1]采购入库货量(公司仓库)'!$A:$I,8,FALSE))</f>
        <v>0</v>
      </c>
      <c r="R4529" s="12">
        <f t="shared" si="1127"/>
        <v>0</v>
      </c>
      <c r="S4529">
        <f>SUMIF([1]库存总量!$H:$H,E4529&amp;G4529,[1]库存总量!$G:$G)</f>
        <v>0</v>
      </c>
      <c r="T4529" s="12">
        <f t="shared" si="1128"/>
        <v>0</v>
      </c>
      <c r="U4529">
        <f>SUMIFS([1]库存总量!$G:$G,[1]库存总量!$H:$H,E4529&amp;G4529,[1]库存总量!$A:$A,"B")</f>
        <v>0</v>
      </c>
      <c r="V4529" s="12">
        <f t="shared" si="1129"/>
        <v>0</v>
      </c>
      <c r="W4529">
        <f>SUMIFS([1]库存总量!$G:$G,[1]库存总量!$H:$H,E4529&amp;G4529,[1]库存总量!$A:$A,"K")</f>
        <v>0</v>
      </c>
      <c r="X4529" s="12">
        <f t="shared" si="1130"/>
        <v>0</v>
      </c>
      <c r="Y4529">
        <f t="shared" si="1131"/>
        <v>0</v>
      </c>
      <c r="Z4529" s="12">
        <f t="shared" si="1132"/>
        <v>0</v>
      </c>
      <c r="AA4529">
        <f>(IF(ISERROR((IF(ISERROR(VLOOKUP(E4529&amp;G4529,'[1]采购入库货量(公司仓库)'!$A:$H,7,FALSE)),0,VLOOKUP(E4529&amp;G4529,'[1]采购入库货量(公司仓库)'!$A:$H,7,FALSE)))*L4529-(IF(ISERROR(VLOOKUP(E4529&amp;G4529,'[1]采购入库货量(公司仓库)'!$A:$H,8,FALSE)),0,VLOOKUP(E4529&amp;G4529,'[1]采购入库货量(公司仓库)'!$A:$H,8,FALSE)))),0,(IF(ISERROR(VLOOKUP(E4529&amp;G4529,'[1]采购入库货量(公司仓库)'!$A:$H,7,FALSE)),0,VLOOKUP(E4529&amp;G4529,'[1]采购入库货量(公司仓库)'!$A:$H,7,FALSE)))*L4529-(IF(ISERROR(VLOOKUP(E4529&amp;G4529,'[1]采购入库货量(公司仓库)'!$A:$H,8,FALSE)),0,VLOOKUP(E4529&amp;G4529,'[1]采购入库货量(公司仓库)'!$A:$H,8,FALSE)))))</f>
        <v>0</v>
      </c>
      <c r="AB4529">
        <f>SUMIF([1]销售数据!$B:$B,E4529&amp;G4529,[1]销售数据!$G:$G)</f>
        <v>0</v>
      </c>
      <c r="AC4529" s="12">
        <f t="shared" si="1133"/>
        <v>0</v>
      </c>
      <c r="AD4529" t="str">
        <f t="shared" si="1134"/>
        <v/>
      </c>
      <c r="AE4529">
        <f>SUMIF([1]销售数据!$B:$B,AD4529,[1]销售数据!$L:$L)</f>
        <v>0</v>
      </c>
      <c r="AF4529">
        <f>SUMIF([1]销售数据!$B:$B,AD4529,[1]销售数据!$K:$K)</f>
        <v>0</v>
      </c>
      <c r="AG4529">
        <f>SUMIF([1]销售数据!$B:$B,AD4529,[1]销售数据!$J:$J)</f>
        <v>0</v>
      </c>
      <c r="AH4529">
        <f>SUMIF([1]销售数据!$B:$B,AD4529,[1]销售数据!$I:$I)</f>
        <v>0</v>
      </c>
      <c r="AI4529">
        <f>SUMIF([1]销售数据!$B:$B,AD4529,[1]销售数据!$H:$H)</f>
        <v>0</v>
      </c>
      <c r="AJ4529" s="20">
        <f t="shared" si="1135"/>
        <v>0</v>
      </c>
      <c r="AK4529">
        <f>SUMIF([1]发货店铺数!$B:$B,AD4529,[1]发货店铺数!$G:$G)</f>
        <v>0</v>
      </c>
      <c r="AL4529">
        <f>SUMIF([1]销售店铺数!$B:$B,AD4529,[1]销售店铺数!$G:$G)</f>
        <v>0</v>
      </c>
      <c r="AM4529">
        <f>SUMIF([1]销售店铺数!$B:$B,AD4529,[1]销售店铺数!$G:$G)</f>
        <v>0</v>
      </c>
      <c r="AN4529" s="20">
        <f t="shared" si="1136"/>
        <v>0</v>
      </c>
      <c r="AO4529" s="20">
        <f t="shared" si="1137"/>
        <v>0</v>
      </c>
      <c r="AP4529" s="20">
        <f t="shared" si="1138"/>
        <v>0</v>
      </c>
      <c r="AQ4529" s="12">
        <f t="shared" si="1139"/>
        <v>0</v>
      </c>
      <c r="AR4529" s="20">
        <f t="shared" si="1140"/>
        <v>0</v>
      </c>
      <c r="AS4529" s="20">
        <f t="shared" si="1141"/>
        <v>0</v>
      </c>
    </row>
    <row r="4530" spans="1:45">
      <c r="A4530"/>
      <c r="B4530"/>
      <c r="C4530"/>
      <c r="D4530"/>
      <c r="E4530"/>
      <c r="F4530"/>
      <c r="G4530"/>
      <c r="H4530"/>
      <c r="I4530"/>
      <c r="J4530"/>
      <c r="K4530"/>
      <c r="L4530"/>
      <c r="M4530" s="8" t="str">
        <f>IF(ISERROR( VLOOKUP(AD4530,'[1]采购入库货量(公司仓库)'!$A:$I,9,FALSE)),"", VLOOKUP(AD4530,'[1]采购入库货量(公司仓库)'!$A:$I,9,FALSE))</f>
        <v/>
      </c>
      <c r="N4530" s="8" t="str">
        <f>IF(ISERROR( VLOOKUP(AD4530,[1]批发上市日期!$A:$F,6,FALSE)),"",  VLOOKUP(AD4530,[1]批发上市日期!$A:$F,6,FALSE))</f>
        <v/>
      </c>
      <c r="O4530" s="48">
        <f>IF(ISERROR(VLOOKUP(E4530&amp;G4530,'[1]采购入库货量(公司仓库)'!$A:$I,7,FALSE)),0,VLOOKUP(E4530&amp;G4530,'[1]采购入库货量(公司仓库)'!$A:$I,7,FALSE))</f>
        <v>0</v>
      </c>
      <c r="P4530" s="12">
        <f t="shared" si="1126"/>
        <v>0</v>
      </c>
      <c r="Q4530" s="14">
        <f>IF(ISERROR(VLOOKUP(E4530&amp;G4530,'[1]采购入库货量(公司仓库)'!$A:$I,8,FALSE)),0,VLOOKUP(E4530&amp;G4530,'[1]采购入库货量(公司仓库)'!$A:$I,8,FALSE))</f>
        <v>0</v>
      </c>
      <c r="R4530" s="12">
        <f t="shared" si="1127"/>
        <v>0</v>
      </c>
      <c r="S4530">
        <f>SUMIF([1]库存总量!$H:$H,E4530&amp;G4530,[1]库存总量!$G:$G)</f>
        <v>0</v>
      </c>
      <c r="T4530" s="12">
        <f t="shared" si="1128"/>
        <v>0</v>
      </c>
      <c r="U4530">
        <f>SUMIFS([1]库存总量!$G:$G,[1]库存总量!$H:$H,E4530&amp;G4530,[1]库存总量!$A:$A,"B")</f>
        <v>0</v>
      </c>
      <c r="V4530" s="12">
        <f t="shared" si="1129"/>
        <v>0</v>
      </c>
      <c r="W4530">
        <f>SUMIFS([1]库存总量!$G:$G,[1]库存总量!$H:$H,E4530&amp;G4530,[1]库存总量!$A:$A,"K")</f>
        <v>0</v>
      </c>
      <c r="X4530" s="12">
        <f t="shared" si="1130"/>
        <v>0</v>
      </c>
      <c r="Y4530">
        <f t="shared" si="1131"/>
        <v>0</v>
      </c>
      <c r="Z4530" s="12">
        <f t="shared" si="1132"/>
        <v>0</v>
      </c>
      <c r="AA4530">
        <f>(IF(ISERROR((IF(ISERROR(VLOOKUP(E4530&amp;G4530,'[1]采购入库货量(公司仓库)'!$A:$H,7,FALSE)),0,VLOOKUP(E4530&amp;G4530,'[1]采购入库货量(公司仓库)'!$A:$H,7,FALSE)))*L4530-(IF(ISERROR(VLOOKUP(E4530&amp;G4530,'[1]采购入库货量(公司仓库)'!$A:$H,8,FALSE)),0,VLOOKUP(E4530&amp;G4530,'[1]采购入库货量(公司仓库)'!$A:$H,8,FALSE)))),0,(IF(ISERROR(VLOOKUP(E4530&amp;G4530,'[1]采购入库货量(公司仓库)'!$A:$H,7,FALSE)),0,VLOOKUP(E4530&amp;G4530,'[1]采购入库货量(公司仓库)'!$A:$H,7,FALSE)))*L4530-(IF(ISERROR(VLOOKUP(E4530&amp;G4530,'[1]采购入库货量(公司仓库)'!$A:$H,8,FALSE)),0,VLOOKUP(E4530&amp;G4530,'[1]采购入库货量(公司仓库)'!$A:$H,8,FALSE)))))</f>
        <v>0</v>
      </c>
      <c r="AB4530">
        <f>SUMIF([1]销售数据!$B:$B,E4530&amp;G4530,[1]销售数据!$G:$G)</f>
        <v>0</v>
      </c>
      <c r="AC4530" s="12">
        <f t="shared" si="1133"/>
        <v>0</v>
      </c>
      <c r="AD4530" t="str">
        <f t="shared" si="1134"/>
        <v/>
      </c>
      <c r="AE4530">
        <f>SUMIF([1]销售数据!$B:$B,AD4530,[1]销售数据!$L:$L)</f>
        <v>0</v>
      </c>
      <c r="AF4530">
        <f>SUMIF([1]销售数据!$B:$B,AD4530,[1]销售数据!$K:$K)</f>
        <v>0</v>
      </c>
      <c r="AG4530">
        <f>SUMIF([1]销售数据!$B:$B,AD4530,[1]销售数据!$J:$J)</f>
        <v>0</v>
      </c>
      <c r="AH4530">
        <f>SUMIF([1]销售数据!$B:$B,AD4530,[1]销售数据!$I:$I)</f>
        <v>0</v>
      </c>
      <c r="AI4530">
        <f>SUMIF([1]销售数据!$B:$B,AD4530,[1]销售数据!$H:$H)</f>
        <v>0</v>
      </c>
      <c r="AJ4530" s="20">
        <f t="shared" si="1135"/>
        <v>0</v>
      </c>
      <c r="AK4530">
        <f>SUMIF([1]发货店铺数!$B:$B,AD4530,[1]发货店铺数!$G:$G)</f>
        <v>0</v>
      </c>
      <c r="AL4530">
        <f>SUMIF([1]销售店铺数!$B:$B,AD4530,[1]销售店铺数!$G:$G)</f>
        <v>0</v>
      </c>
      <c r="AM4530">
        <f>SUMIF([1]销售店铺数!$B:$B,AD4530,[1]销售店铺数!$G:$G)</f>
        <v>0</v>
      </c>
      <c r="AN4530" s="20">
        <f t="shared" si="1136"/>
        <v>0</v>
      </c>
      <c r="AO4530" s="20">
        <f t="shared" si="1137"/>
        <v>0</v>
      </c>
      <c r="AP4530" s="20">
        <f t="shared" si="1138"/>
        <v>0</v>
      </c>
      <c r="AQ4530" s="12">
        <f t="shared" si="1139"/>
        <v>0</v>
      </c>
      <c r="AR4530" s="20">
        <f t="shared" si="1140"/>
        <v>0</v>
      </c>
      <c r="AS4530" s="20">
        <f t="shared" si="1141"/>
        <v>0</v>
      </c>
    </row>
    <row r="4531" spans="1:45">
      <c r="A4531"/>
      <c r="B4531"/>
      <c r="C4531"/>
      <c r="D4531"/>
      <c r="E4531"/>
      <c r="F4531"/>
      <c r="G4531"/>
      <c r="H4531"/>
      <c r="I4531"/>
      <c r="J4531"/>
      <c r="K4531"/>
      <c r="L4531"/>
      <c r="M4531" s="8" t="str">
        <f>IF(ISERROR( VLOOKUP(AD4531,'[1]采购入库货量(公司仓库)'!$A:$I,9,FALSE)),"", VLOOKUP(AD4531,'[1]采购入库货量(公司仓库)'!$A:$I,9,FALSE))</f>
        <v/>
      </c>
      <c r="N4531" s="8" t="str">
        <f>IF(ISERROR( VLOOKUP(AD4531,[1]批发上市日期!$A:$F,6,FALSE)),"",  VLOOKUP(AD4531,[1]批发上市日期!$A:$F,6,FALSE))</f>
        <v/>
      </c>
      <c r="O4531" s="48">
        <f>IF(ISERROR(VLOOKUP(E4531&amp;G4531,'[1]采购入库货量(公司仓库)'!$A:$I,7,FALSE)),0,VLOOKUP(E4531&amp;G4531,'[1]采购入库货量(公司仓库)'!$A:$I,7,FALSE))</f>
        <v>0</v>
      </c>
      <c r="P4531" s="12">
        <f t="shared" si="1126"/>
        <v>0</v>
      </c>
      <c r="Q4531" s="14">
        <f>IF(ISERROR(VLOOKUP(E4531&amp;G4531,'[1]采购入库货量(公司仓库)'!$A:$I,8,FALSE)),0,VLOOKUP(E4531&amp;G4531,'[1]采购入库货量(公司仓库)'!$A:$I,8,FALSE))</f>
        <v>0</v>
      </c>
      <c r="R4531" s="12">
        <f t="shared" si="1127"/>
        <v>0</v>
      </c>
      <c r="S4531">
        <f>SUMIF([1]库存总量!$H:$H,E4531&amp;G4531,[1]库存总量!$G:$G)</f>
        <v>0</v>
      </c>
      <c r="T4531" s="12">
        <f t="shared" si="1128"/>
        <v>0</v>
      </c>
      <c r="U4531">
        <f>SUMIFS([1]库存总量!$G:$G,[1]库存总量!$H:$H,E4531&amp;G4531,[1]库存总量!$A:$A,"B")</f>
        <v>0</v>
      </c>
      <c r="V4531" s="12">
        <f t="shared" si="1129"/>
        <v>0</v>
      </c>
      <c r="W4531">
        <f>SUMIFS([1]库存总量!$G:$G,[1]库存总量!$H:$H,E4531&amp;G4531,[1]库存总量!$A:$A,"K")</f>
        <v>0</v>
      </c>
      <c r="X4531" s="12">
        <f t="shared" si="1130"/>
        <v>0</v>
      </c>
      <c r="Y4531">
        <f t="shared" si="1131"/>
        <v>0</v>
      </c>
      <c r="Z4531" s="12">
        <f t="shared" si="1132"/>
        <v>0</v>
      </c>
      <c r="AA4531">
        <f>(IF(ISERROR((IF(ISERROR(VLOOKUP(E4531&amp;G4531,'[1]采购入库货量(公司仓库)'!$A:$H,7,FALSE)),0,VLOOKUP(E4531&amp;G4531,'[1]采购入库货量(公司仓库)'!$A:$H,7,FALSE)))*L4531-(IF(ISERROR(VLOOKUP(E4531&amp;G4531,'[1]采购入库货量(公司仓库)'!$A:$H,8,FALSE)),0,VLOOKUP(E4531&amp;G4531,'[1]采购入库货量(公司仓库)'!$A:$H,8,FALSE)))),0,(IF(ISERROR(VLOOKUP(E4531&amp;G4531,'[1]采购入库货量(公司仓库)'!$A:$H,7,FALSE)),0,VLOOKUP(E4531&amp;G4531,'[1]采购入库货量(公司仓库)'!$A:$H,7,FALSE)))*L4531-(IF(ISERROR(VLOOKUP(E4531&amp;G4531,'[1]采购入库货量(公司仓库)'!$A:$H,8,FALSE)),0,VLOOKUP(E4531&amp;G4531,'[1]采购入库货量(公司仓库)'!$A:$H,8,FALSE)))))</f>
        <v>0</v>
      </c>
      <c r="AB4531">
        <f>SUMIF([1]销售数据!$B:$B,E4531&amp;G4531,[1]销售数据!$G:$G)</f>
        <v>0</v>
      </c>
      <c r="AC4531" s="12">
        <f t="shared" si="1133"/>
        <v>0</v>
      </c>
      <c r="AD4531" t="str">
        <f t="shared" si="1134"/>
        <v/>
      </c>
      <c r="AE4531">
        <f>SUMIF([1]销售数据!$B:$B,AD4531,[1]销售数据!$L:$L)</f>
        <v>0</v>
      </c>
      <c r="AF4531">
        <f>SUMIF([1]销售数据!$B:$B,AD4531,[1]销售数据!$K:$K)</f>
        <v>0</v>
      </c>
      <c r="AG4531">
        <f>SUMIF([1]销售数据!$B:$B,AD4531,[1]销售数据!$J:$J)</f>
        <v>0</v>
      </c>
      <c r="AH4531">
        <f>SUMIF([1]销售数据!$B:$B,AD4531,[1]销售数据!$I:$I)</f>
        <v>0</v>
      </c>
      <c r="AI4531">
        <f>SUMIF([1]销售数据!$B:$B,AD4531,[1]销售数据!$H:$H)</f>
        <v>0</v>
      </c>
      <c r="AJ4531" s="20">
        <f t="shared" si="1135"/>
        <v>0</v>
      </c>
      <c r="AK4531">
        <f>SUMIF([1]发货店铺数!$B:$B,AD4531,[1]发货店铺数!$G:$G)</f>
        <v>0</v>
      </c>
      <c r="AL4531">
        <f>SUMIF([1]销售店铺数!$B:$B,AD4531,[1]销售店铺数!$G:$G)</f>
        <v>0</v>
      </c>
      <c r="AM4531">
        <f>SUMIF([1]销售店铺数!$B:$B,AD4531,[1]销售店铺数!$G:$G)</f>
        <v>0</v>
      </c>
      <c r="AN4531" s="20">
        <f t="shared" si="1136"/>
        <v>0</v>
      </c>
      <c r="AO4531" s="20">
        <f t="shared" si="1137"/>
        <v>0</v>
      </c>
      <c r="AP4531" s="20">
        <f t="shared" si="1138"/>
        <v>0</v>
      </c>
      <c r="AQ4531" s="12">
        <f t="shared" si="1139"/>
        <v>0</v>
      </c>
      <c r="AR4531" s="20">
        <f t="shared" si="1140"/>
        <v>0</v>
      </c>
      <c r="AS4531" s="20">
        <f t="shared" si="1141"/>
        <v>0</v>
      </c>
    </row>
    <row r="4532" spans="1:45">
      <c r="A4532"/>
      <c r="B4532"/>
      <c r="C4532"/>
      <c r="D4532"/>
      <c r="E4532"/>
      <c r="F4532"/>
      <c r="G4532"/>
      <c r="H4532"/>
      <c r="I4532"/>
      <c r="J4532"/>
      <c r="K4532"/>
      <c r="L4532"/>
      <c r="M4532" s="8" t="str">
        <f>IF(ISERROR( VLOOKUP(AD4532,'[1]采购入库货量(公司仓库)'!$A:$I,9,FALSE)),"", VLOOKUP(AD4532,'[1]采购入库货量(公司仓库)'!$A:$I,9,FALSE))</f>
        <v/>
      </c>
      <c r="N4532" s="8" t="str">
        <f>IF(ISERROR( VLOOKUP(AD4532,[1]批发上市日期!$A:$F,6,FALSE)),"",  VLOOKUP(AD4532,[1]批发上市日期!$A:$F,6,FALSE))</f>
        <v/>
      </c>
      <c r="O4532" s="48">
        <f>IF(ISERROR(VLOOKUP(E4532&amp;G4532,'[1]采购入库货量(公司仓库)'!$A:$I,7,FALSE)),0,VLOOKUP(E4532&amp;G4532,'[1]采购入库货量(公司仓库)'!$A:$I,7,FALSE))</f>
        <v>0</v>
      </c>
      <c r="P4532" s="12">
        <f t="shared" si="1126"/>
        <v>0</v>
      </c>
      <c r="Q4532" s="14">
        <f>IF(ISERROR(VLOOKUP(E4532&amp;G4532,'[1]采购入库货量(公司仓库)'!$A:$I,8,FALSE)),0,VLOOKUP(E4532&amp;G4532,'[1]采购入库货量(公司仓库)'!$A:$I,8,FALSE))</f>
        <v>0</v>
      </c>
      <c r="R4532" s="12">
        <f t="shared" si="1127"/>
        <v>0</v>
      </c>
      <c r="S4532">
        <f>SUMIF([1]库存总量!$H:$H,E4532&amp;G4532,[1]库存总量!$G:$G)</f>
        <v>0</v>
      </c>
      <c r="T4532" s="12">
        <f t="shared" si="1128"/>
        <v>0</v>
      </c>
      <c r="U4532">
        <f>SUMIFS([1]库存总量!$G:$G,[1]库存总量!$H:$H,E4532&amp;G4532,[1]库存总量!$A:$A,"B")</f>
        <v>0</v>
      </c>
      <c r="V4532" s="12">
        <f t="shared" si="1129"/>
        <v>0</v>
      </c>
      <c r="W4532">
        <f>SUMIFS([1]库存总量!$G:$G,[1]库存总量!$H:$H,E4532&amp;G4532,[1]库存总量!$A:$A,"K")</f>
        <v>0</v>
      </c>
      <c r="X4532" s="12">
        <f t="shared" si="1130"/>
        <v>0</v>
      </c>
      <c r="Y4532">
        <f t="shared" si="1131"/>
        <v>0</v>
      </c>
      <c r="Z4532" s="12">
        <f t="shared" si="1132"/>
        <v>0</v>
      </c>
      <c r="AA4532">
        <f>(IF(ISERROR((IF(ISERROR(VLOOKUP(E4532&amp;G4532,'[1]采购入库货量(公司仓库)'!$A:$H,7,FALSE)),0,VLOOKUP(E4532&amp;G4532,'[1]采购入库货量(公司仓库)'!$A:$H,7,FALSE)))*L4532-(IF(ISERROR(VLOOKUP(E4532&amp;G4532,'[1]采购入库货量(公司仓库)'!$A:$H,8,FALSE)),0,VLOOKUP(E4532&amp;G4532,'[1]采购入库货量(公司仓库)'!$A:$H,8,FALSE)))),0,(IF(ISERROR(VLOOKUP(E4532&amp;G4532,'[1]采购入库货量(公司仓库)'!$A:$H,7,FALSE)),0,VLOOKUP(E4532&amp;G4532,'[1]采购入库货量(公司仓库)'!$A:$H,7,FALSE)))*L4532-(IF(ISERROR(VLOOKUP(E4532&amp;G4532,'[1]采购入库货量(公司仓库)'!$A:$H,8,FALSE)),0,VLOOKUP(E4532&amp;G4532,'[1]采购入库货量(公司仓库)'!$A:$H,8,FALSE)))))</f>
        <v>0</v>
      </c>
      <c r="AB4532">
        <f>SUMIF([1]销售数据!$B:$B,E4532&amp;G4532,[1]销售数据!$G:$G)</f>
        <v>0</v>
      </c>
      <c r="AC4532" s="12">
        <f t="shared" si="1133"/>
        <v>0</v>
      </c>
      <c r="AD4532" t="str">
        <f t="shared" si="1134"/>
        <v/>
      </c>
      <c r="AE4532">
        <f>SUMIF([1]销售数据!$B:$B,AD4532,[1]销售数据!$L:$L)</f>
        <v>0</v>
      </c>
      <c r="AF4532">
        <f>SUMIF([1]销售数据!$B:$B,AD4532,[1]销售数据!$K:$K)</f>
        <v>0</v>
      </c>
      <c r="AG4532">
        <f>SUMIF([1]销售数据!$B:$B,AD4532,[1]销售数据!$J:$J)</f>
        <v>0</v>
      </c>
      <c r="AH4532">
        <f>SUMIF([1]销售数据!$B:$B,AD4532,[1]销售数据!$I:$I)</f>
        <v>0</v>
      </c>
      <c r="AI4532">
        <f>SUMIF([1]销售数据!$B:$B,AD4532,[1]销售数据!$H:$H)</f>
        <v>0</v>
      </c>
      <c r="AJ4532" s="20">
        <f t="shared" si="1135"/>
        <v>0</v>
      </c>
      <c r="AK4532">
        <f>SUMIF([1]发货店铺数!$B:$B,AD4532,[1]发货店铺数!$G:$G)</f>
        <v>0</v>
      </c>
      <c r="AL4532">
        <f>SUMIF([1]销售店铺数!$B:$B,AD4532,[1]销售店铺数!$G:$G)</f>
        <v>0</v>
      </c>
      <c r="AM4532">
        <f>SUMIF([1]销售店铺数!$B:$B,AD4532,[1]销售店铺数!$G:$G)</f>
        <v>0</v>
      </c>
      <c r="AN4532" s="20">
        <f t="shared" si="1136"/>
        <v>0</v>
      </c>
      <c r="AO4532" s="20">
        <f t="shared" si="1137"/>
        <v>0</v>
      </c>
      <c r="AP4532" s="20">
        <f t="shared" si="1138"/>
        <v>0</v>
      </c>
      <c r="AQ4532" s="12">
        <f t="shared" si="1139"/>
        <v>0</v>
      </c>
      <c r="AR4532" s="20">
        <f t="shared" si="1140"/>
        <v>0</v>
      </c>
      <c r="AS4532" s="20">
        <f t="shared" si="1141"/>
        <v>0</v>
      </c>
    </row>
    <row r="4533" spans="1:45">
      <c r="A4533"/>
      <c r="B4533"/>
      <c r="C4533"/>
      <c r="D4533"/>
      <c r="E4533"/>
      <c r="F4533"/>
      <c r="G4533"/>
      <c r="H4533"/>
      <c r="I4533"/>
      <c r="J4533"/>
      <c r="K4533"/>
      <c r="L4533"/>
      <c r="M4533" s="8" t="str">
        <f>IF(ISERROR( VLOOKUP(AD4533,'[1]采购入库货量(公司仓库)'!$A:$I,9,FALSE)),"", VLOOKUP(AD4533,'[1]采购入库货量(公司仓库)'!$A:$I,9,FALSE))</f>
        <v/>
      </c>
      <c r="N4533" s="8" t="str">
        <f>IF(ISERROR( VLOOKUP(AD4533,[1]批发上市日期!$A:$F,6,FALSE)),"",  VLOOKUP(AD4533,[1]批发上市日期!$A:$F,6,FALSE))</f>
        <v/>
      </c>
      <c r="O4533" s="48">
        <f>IF(ISERROR(VLOOKUP(E4533&amp;G4533,'[1]采购入库货量(公司仓库)'!$A:$I,7,FALSE)),0,VLOOKUP(E4533&amp;G4533,'[1]采购入库货量(公司仓库)'!$A:$I,7,FALSE))</f>
        <v>0</v>
      </c>
      <c r="P4533" s="12">
        <f t="shared" si="1126"/>
        <v>0</v>
      </c>
      <c r="Q4533" s="14">
        <f>IF(ISERROR(VLOOKUP(E4533&amp;G4533,'[1]采购入库货量(公司仓库)'!$A:$I,8,FALSE)),0,VLOOKUP(E4533&amp;G4533,'[1]采购入库货量(公司仓库)'!$A:$I,8,FALSE))</f>
        <v>0</v>
      </c>
      <c r="R4533" s="12">
        <f t="shared" si="1127"/>
        <v>0</v>
      </c>
      <c r="S4533">
        <f>SUMIF([1]库存总量!$H:$H,E4533&amp;G4533,[1]库存总量!$G:$G)</f>
        <v>0</v>
      </c>
      <c r="T4533" s="12">
        <f t="shared" si="1128"/>
        <v>0</v>
      </c>
      <c r="U4533">
        <f>SUMIFS([1]库存总量!$G:$G,[1]库存总量!$H:$H,E4533&amp;G4533,[1]库存总量!$A:$A,"B")</f>
        <v>0</v>
      </c>
      <c r="V4533" s="12">
        <f t="shared" si="1129"/>
        <v>0</v>
      </c>
      <c r="W4533">
        <f>SUMIFS([1]库存总量!$G:$G,[1]库存总量!$H:$H,E4533&amp;G4533,[1]库存总量!$A:$A,"K")</f>
        <v>0</v>
      </c>
      <c r="X4533" s="12">
        <f t="shared" si="1130"/>
        <v>0</v>
      </c>
      <c r="Y4533">
        <f t="shared" si="1131"/>
        <v>0</v>
      </c>
      <c r="Z4533" s="12">
        <f t="shared" si="1132"/>
        <v>0</v>
      </c>
      <c r="AA4533">
        <f>(IF(ISERROR((IF(ISERROR(VLOOKUP(E4533&amp;G4533,'[1]采购入库货量(公司仓库)'!$A:$H,7,FALSE)),0,VLOOKUP(E4533&amp;G4533,'[1]采购入库货量(公司仓库)'!$A:$H,7,FALSE)))*L4533-(IF(ISERROR(VLOOKUP(E4533&amp;G4533,'[1]采购入库货量(公司仓库)'!$A:$H,8,FALSE)),0,VLOOKUP(E4533&amp;G4533,'[1]采购入库货量(公司仓库)'!$A:$H,8,FALSE)))),0,(IF(ISERROR(VLOOKUP(E4533&amp;G4533,'[1]采购入库货量(公司仓库)'!$A:$H,7,FALSE)),0,VLOOKUP(E4533&amp;G4533,'[1]采购入库货量(公司仓库)'!$A:$H,7,FALSE)))*L4533-(IF(ISERROR(VLOOKUP(E4533&amp;G4533,'[1]采购入库货量(公司仓库)'!$A:$H,8,FALSE)),0,VLOOKUP(E4533&amp;G4533,'[1]采购入库货量(公司仓库)'!$A:$H,8,FALSE)))))</f>
        <v>0</v>
      </c>
      <c r="AB4533">
        <f>SUMIF([1]销售数据!$B:$B,E4533&amp;G4533,[1]销售数据!$G:$G)</f>
        <v>0</v>
      </c>
      <c r="AC4533" s="12">
        <f t="shared" si="1133"/>
        <v>0</v>
      </c>
      <c r="AD4533" t="str">
        <f t="shared" si="1134"/>
        <v/>
      </c>
      <c r="AE4533">
        <f>SUMIF([1]销售数据!$B:$B,AD4533,[1]销售数据!$L:$L)</f>
        <v>0</v>
      </c>
      <c r="AF4533">
        <f>SUMIF([1]销售数据!$B:$B,AD4533,[1]销售数据!$K:$K)</f>
        <v>0</v>
      </c>
      <c r="AG4533">
        <f>SUMIF([1]销售数据!$B:$B,AD4533,[1]销售数据!$J:$J)</f>
        <v>0</v>
      </c>
      <c r="AH4533">
        <f>SUMIF([1]销售数据!$B:$B,AD4533,[1]销售数据!$I:$I)</f>
        <v>0</v>
      </c>
      <c r="AI4533">
        <f>SUMIF([1]销售数据!$B:$B,AD4533,[1]销售数据!$H:$H)</f>
        <v>0</v>
      </c>
      <c r="AJ4533" s="20">
        <f t="shared" si="1135"/>
        <v>0</v>
      </c>
      <c r="AK4533">
        <f>SUMIF([1]发货店铺数!$B:$B,AD4533,[1]发货店铺数!$G:$G)</f>
        <v>0</v>
      </c>
      <c r="AL4533">
        <f>SUMIF([1]销售店铺数!$B:$B,AD4533,[1]销售店铺数!$G:$G)</f>
        <v>0</v>
      </c>
      <c r="AM4533">
        <f>SUMIF([1]销售店铺数!$B:$B,AD4533,[1]销售店铺数!$G:$G)</f>
        <v>0</v>
      </c>
      <c r="AN4533" s="20">
        <f t="shared" si="1136"/>
        <v>0</v>
      </c>
      <c r="AO4533" s="20">
        <f t="shared" si="1137"/>
        <v>0</v>
      </c>
      <c r="AP4533" s="20">
        <f t="shared" si="1138"/>
        <v>0</v>
      </c>
      <c r="AQ4533" s="12">
        <f t="shared" si="1139"/>
        <v>0</v>
      </c>
      <c r="AR4533" s="20">
        <f t="shared" si="1140"/>
        <v>0</v>
      </c>
      <c r="AS4533" s="20">
        <f t="shared" si="1141"/>
        <v>0</v>
      </c>
    </row>
    <row r="4534" spans="1:45">
      <c r="A4534"/>
      <c r="B4534"/>
      <c r="C4534"/>
      <c r="D4534"/>
      <c r="E4534"/>
      <c r="F4534"/>
      <c r="G4534"/>
      <c r="H4534"/>
      <c r="I4534"/>
      <c r="J4534"/>
      <c r="K4534"/>
      <c r="L4534"/>
      <c r="M4534" s="8" t="str">
        <f>IF(ISERROR( VLOOKUP(AD4534,'[1]采购入库货量(公司仓库)'!$A:$I,9,FALSE)),"", VLOOKUP(AD4534,'[1]采购入库货量(公司仓库)'!$A:$I,9,FALSE))</f>
        <v/>
      </c>
      <c r="N4534" s="8" t="str">
        <f>IF(ISERROR( VLOOKUP(AD4534,[1]批发上市日期!$A:$F,6,FALSE)),"",  VLOOKUP(AD4534,[1]批发上市日期!$A:$F,6,FALSE))</f>
        <v/>
      </c>
      <c r="O4534" s="48">
        <f>IF(ISERROR(VLOOKUP(E4534&amp;G4534,'[1]采购入库货量(公司仓库)'!$A:$I,7,FALSE)),0,VLOOKUP(E4534&amp;G4534,'[1]采购入库货量(公司仓库)'!$A:$I,7,FALSE))</f>
        <v>0</v>
      </c>
      <c r="P4534" s="12">
        <f t="shared" si="1126"/>
        <v>0</v>
      </c>
      <c r="Q4534" s="14">
        <f>IF(ISERROR(VLOOKUP(E4534&amp;G4534,'[1]采购入库货量(公司仓库)'!$A:$I,8,FALSE)),0,VLOOKUP(E4534&amp;G4534,'[1]采购入库货量(公司仓库)'!$A:$I,8,FALSE))</f>
        <v>0</v>
      </c>
      <c r="R4534" s="12">
        <f t="shared" si="1127"/>
        <v>0</v>
      </c>
      <c r="S4534">
        <f>SUMIF([1]库存总量!$H:$H,E4534&amp;G4534,[1]库存总量!$G:$G)</f>
        <v>0</v>
      </c>
      <c r="T4534" s="12">
        <f t="shared" si="1128"/>
        <v>0</v>
      </c>
      <c r="U4534">
        <f>SUMIFS([1]库存总量!$G:$G,[1]库存总量!$H:$H,E4534&amp;G4534,[1]库存总量!$A:$A,"B")</f>
        <v>0</v>
      </c>
      <c r="V4534" s="12">
        <f t="shared" si="1129"/>
        <v>0</v>
      </c>
      <c r="W4534">
        <f>SUMIFS([1]库存总量!$G:$G,[1]库存总量!$H:$H,E4534&amp;G4534,[1]库存总量!$A:$A,"K")</f>
        <v>0</v>
      </c>
      <c r="X4534" s="12">
        <f t="shared" si="1130"/>
        <v>0</v>
      </c>
      <c r="Y4534">
        <f t="shared" si="1131"/>
        <v>0</v>
      </c>
      <c r="Z4534" s="12">
        <f t="shared" si="1132"/>
        <v>0</v>
      </c>
      <c r="AA4534">
        <f>(IF(ISERROR((IF(ISERROR(VLOOKUP(E4534&amp;G4534,'[1]采购入库货量(公司仓库)'!$A:$H,7,FALSE)),0,VLOOKUP(E4534&amp;G4534,'[1]采购入库货量(公司仓库)'!$A:$H,7,FALSE)))*L4534-(IF(ISERROR(VLOOKUP(E4534&amp;G4534,'[1]采购入库货量(公司仓库)'!$A:$H,8,FALSE)),0,VLOOKUP(E4534&amp;G4534,'[1]采购入库货量(公司仓库)'!$A:$H,8,FALSE)))),0,(IF(ISERROR(VLOOKUP(E4534&amp;G4534,'[1]采购入库货量(公司仓库)'!$A:$H,7,FALSE)),0,VLOOKUP(E4534&amp;G4534,'[1]采购入库货量(公司仓库)'!$A:$H,7,FALSE)))*L4534-(IF(ISERROR(VLOOKUP(E4534&amp;G4534,'[1]采购入库货量(公司仓库)'!$A:$H,8,FALSE)),0,VLOOKUP(E4534&amp;G4534,'[1]采购入库货量(公司仓库)'!$A:$H,8,FALSE)))))</f>
        <v>0</v>
      </c>
      <c r="AB4534">
        <f>SUMIF([1]销售数据!$B:$B,E4534&amp;G4534,[1]销售数据!$G:$G)</f>
        <v>0</v>
      </c>
      <c r="AC4534" s="12">
        <f t="shared" si="1133"/>
        <v>0</v>
      </c>
      <c r="AD4534" t="str">
        <f t="shared" si="1134"/>
        <v/>
      </c>
      <c r="AE4534">
        <f>SUMIF([1]销售数据!$B:$B,AD4534,[1]销售数据!$L:$L)</f>
        <v>0</v>
      </c>
      <c r="AF4534">
        <f>SUMIF([1]销售数据!$B:$B,AD4534,[1]销售数据!$K:$K)</f>
        <v>0</v>
      </c>
      <c r="AG4534">
        <f>SUMIF([1]销售数据!$B:$B,AD4534,[1]销售数据!$J:$J)</f>
        <v>0</v>
      </c>
      <c r="AH4534">
        <f>SUMIF([1]销售数据!$B:$B,AD4534,[1]销售数据!$I:$I)</f>
        <v>0</v>
      </c>
      <c r="AI4534">
        <f>SUMIF([1]销售数据!$B:$B,AD4534,[1]销售数据!$H:$H)</f>
        <v>0</v>
      </c>
      <c r="AJ4534" s="20">
        <f t="shared" si="1135"/>
        <v>0</v>
      </c>
      <c r="AK4534">
        <f>SUMIF([1]发货店铺数!$B:$B,AD4534,[1]发货店铺数!$G:$G)</f>
        <v>0</v>
      </c>
      <c r="AL4534">
        <f>SUMIF([1]销售店铺数!$B:$B,AD4534,[1]销售店铺数!$G:$G)</f>
        <v>0</v>
      </c>
      <c r="AM4534">
        <f>SUMIF([1]销售店铺数!$B:$B,AD4534,[1]销售店铺数!$G:$G)</f>
        <v>0</v>
      </c>
      <c r="AN4534" s="20">
        <f t="shared" si="1136"/>
        <v>0</v>
      </c>
      <c r="AO4534" s="20">
        <f t="shared" si="1137"/>
        <v>0</v>
      </c>
      <c r="AP4534" s="20">
        <f t="shared" si="1138"/>
        <v>0</v>
      </c>
      <c r="AQ4534" s="12">
        <f t="shared" si="1139"/>
        <v>0</v>
      </c>
      <c r="AR4534" s="20">
        <f t="shared" si="1140"/>
        <v>0</v>
      </c>
      <c r="AS4534" s="20">
        <f t="shared" si="1141"/>
        <v>0</v>
      </c>
    </row>
    <row r="4535" spans="1:45">
      <c r="A4535"/>
      <c r="B4535"/>
      <c r="C4535"/>
      <c r="D4535"/>
      <c r="E4535"/>
      <c r="F4535"/>
      <c r="G4535"/>
      <c r="H4535"/>
      <c r="I4535"/>
      <c r="J4535"/>
      <c r="K4535"/>
      <c r="L4535"/>
      <c r="M4535" s="8" t="str">
        <f>IF(ISERROR( VLOOKUP(AD4535,'[1]采购入库货量(公司仓库)'!$A:$I,9,FALSE)),"", VLOOKUP(AD4535,'[1]采购入库货量(公司仓库)'!$A:$I,9,FALSE))</f>
        <v/>
      </c>
      <c r="N4535" s="8" t="str">
        <f>IF(ISERROR( VLOOKUP(AD4535,[1]批发上市日期!$A:$F,6,FALSE)),"",  VLOOKUP(AD4535,[1]批发上市日期!$A:$F,6,FALSE))</f>
        <v/>
      </c>
      <c r="O4535" s="48">
        <f>IF(ISERROR(VLOOKUP(E4535&amp;G4535,'[1]采购入库货量(公司仓库)'!$A:$I,7,FALSE)),0,VLOOKUP(E4535&amp;G4535,'[1]采购入库货量(公司仓库)'!$A:$I,7,FALSE))</f>
        <v>0</v>
      </c>
      <c r="P4535" s="12">
        <f t="shared" si="1126"/>
        <v>0</v>
      </c>
      <c r="Q4535" s="14">
        <f>IF(ISERROR(VLOOKUP(E4535&amp;G4535,'[1]采购入库货量(公司仓库)'!$A:$I,8,FALSE)),0,VLOOKUP(E4535&amp;G4535,'[1]采购入库货量(公司仓库)'!$A:$I,8,FALSE))</f>
        <v>0</v>
      </c>
      <c r="R4535" s="12">
        <f t="shared" si="1127"/>
        <v>0</v>
      </c>
      <c r="S4535">
        <f>SUMIF([1]库存总量!$H:$H,E4535&amp;G4535,[1]库存总量!$G:$G)</f>
        <v>0</v>
      </c>
      <c r="T4535" s="12">
        <f t="shared" si="1128"/>
        <v>0</v>
      </c>
      <c r="U4535">
        <f>SUMIFS([1]库存总量!$G:$G,[1]库存总量!$H:$H,E4535&amp;G4535,[1]库存总量!$A:$A,"B")</f>
        <v>0</v>
      </c>
      <c r="V4535" s="12">
        <f t="shared" si="1129"/>
        <v>0</v>
      </c>
      <c r="W4535">
        <f>SUMIFS([1]库存总量!$G:$G,[1]库存总量!$H:$H,E4535&amp;G4535,[1]库存总量!$A:$A,"K")</f>
        <v>0</v>
      </c>
      <c r="X4535" s="12">
        <f t="shared" si="1130"/>
        <v>0</v>
      </c>
      <c r="Y4535">
        <f t="shared" si="1131"/>
        <v>0</v>
      </c>
      <c r="Z4535" s="12">
        <f t="shared" si="1132"/>
        <v>0</v>
      </c>
      <c r="AA4535">
        <f>(IF(ISERROR((IF(ISERROR(VLOOKUP(E4535&amp;G4535,'[1]采购入库货量(公司仓库)'!$A:$H,7,FALSE)),0,VLOOKUP(E4535&amp;G4535,'[1]采购入库货量(公司仓库)'!$A:$H,7,FALSE)))*L4535-(IF(ISERROR(VLOOKUP(E4535&amp;G4535,'[1]采购入库货量(公司仓库)'!$A:$H,8,FALSE)),0,VLOOKUP(E4535&amp;G4535,'[1]采购入库货量(公司仓库)'!$A:$H,8,FALSE)))),0,(IF(ISERROR(VLOOKUP(E4535&amp;G4535,'[1]采购入库货量(公司仓库)'!$A:$H,7,FALSE)),0,VLOOKUP(E4535&amp;G4535,'[1]采购入库货量(公司仓库)'!$A:$H,7,FALSE)))*L4535-(IF(ISERROR(VLOOKUP(E4535&amp;G4535,'[1]采购入库货量(公司仓库)'!$A:$H,8,FALSE)),0,VLOOKUP(E4535&amp;G4535,'[1]采购入库货量(公司仓库)'!$A:$H,8,FALSE)))))</f>
        <v>0</v>
      </c>
      <c r="AB4535">
        <f>SUMIF([1]销售数据!$B:$B,E4535&amp;G4535,[1]销售数据!$G:$G)</f>
        <v>0</v>
      </c>
      <c r="AC4535" s="12">
        <f t="shared" si="1133"/>
        <v>0</v>
      </c>
      <c r="AD4535" t="str">
        <f t="shared" si="1134"/>
        <v/>
      </c>
      <c r="AE4535">
        <f>SUMIF([1]销售数据!$B:$B,AD4535,[1]销售数据!$L:$L)</f>
        <v>0</v>
      </c>
      <c r="AF4535">
        <f>SUMIF([1]销售数据!$B:$B,AD4535,[1]销售数据!$K:$K)</f>
        <v>0</v>
      </c>
      <c r="AG4535">
        <f>SUMIF([1]销售数据!$B:$B,AD4535,[1]销售数据!$J:$J)</f>
        <v>0</v>
      </c>
      <c r="AH4535">
        <f>SUMIF([1]销售数据!$B:$B,AD4535,[1]销售数据!$I:$I)</f>
        <v>0</v>
      </c>
      <c r="AI4535">
        <f>SUMIF([1]销售数据!$B:$B,AD4535,[1]销售数据!$H:$H)</f>
        <v>0</v>
      </c>
      <c r="AJ4535" s="20">
        <f t="shared" si="1135"/>
        <v>0</v>
      </c>
      <c r="AK4535">
        <f>SUMIF([1]发货店铺数!$B:$B,AD4535,[1]发货店铺数!$G:$G)</f>
        <v>0</v>
      </c>
      <c r="AL4535">
        <f>SUMIF([1]销售店铺数!$B:$B,AD4535,[1]销售店铺数!$G:$G)</f>
        <v>0</v>
      </c>
      <c r="AM4535">
        <f>SUMIF([1]销售店铺数!$B:$B,AD4535,[1]销售店铺数!$G:$G)</f>
        <v>0</v>
      </c>
      <c r="AN4535" s="20">
        <f t="shared" si="1136"/>
        <v>0</v>
      </c>
      <c r="AO4535" s="20">
        <f t="shared" si="1137"/>
        <v>0</v>
      </c>
      <c r="AP4535" s="20">
        <f t="shared" si="1138"/>
        <v>0</v>
      </c>
      <c r="AQ4535" s="12">
        <f t="shared" si="1139"/>
        <v>0</v>
      </c>
      <c r="AR4535" s="20">
        <f t="shared" si="1140"/>
        <v>0</v>
      </c>
      <c r="AS4535" s="20">
        <f t="shared" si="1141"/>
        <v>0</v>
      </c>
    </row>
    <row r="4536" spans="1:45">
      <c r="A4536"/>
      <c r="B4536"/>
      <c r="C4536"/>
      <c r="D4536"/>
      <c r="E4536"/>
      <c r="F4536"/>
      <c r="G4536"/>
      <c r="H4536"/>
      <c r="I4536"/>
      <c r="J4536"/>
      <c r="K4536"/>
      <c r="L4536"/>
      <c r="M4536" s="8" t="str">
        <f>IF(ISERROR( VLOOKUP(AD4536,'[1]采购入库货量(公司仓库)'!$A:$I,9,FALSE)),"", VLOOKUP(AD4536,'[1]采购入库货量(公司仓库)'!$A:$I,9,FALSE))</f>
        <v/>
      </c>
      <c r="N4536" s="8" t="str">
        <f>IF(ISERROR( VLOOKUP(AD4536,[1]批发上市日期!$A:$F,6,FALSE)),"",  VLOOKUP(AD4536,[1]批发上市日期!$A:$F,6,FALSE))</f>
        <v/>
      </c>
      <c r="O4536" s="48">
        <f>IF(ISERROR(VLOOKUP(E4536&amp;G4536,'[1]采购入库货量(公司仓库)'!$A:$I,7,FALSE)),0,VLOOKUP(E4536&amp;G4536,'[1]采购入库货量(公司仓库)'!$A:$I,7,FALSE))</f>
        <v>0</v>
      </c>
      <c r="P4536" s="12">
        <f t="shared" si="1126"/>
        <v>0</v>
      </c>
      <c r="Q4536" s="14">
        <f>IF(ISERROR(VLOOKUP(E4536&amp;G4536,'[1]采购入库货量(公司仓库)'!$A:$I,8,FALSE)),0,VLOOKUP(E4536&amp;G4536,'[1]采购入库货量(公司仓库)'!$A:$I,8,FALSE))</f>
        <v>0</v>
      </c>
      <c r="R4536" s="12">
        <f t="shared" si="1127"/>
        <v>0</v>
      </c>
      <c r="S4536">
        <f>SUMIF([1]库存总量!$H:$H,E4536&amp;G4536,[1]库存总量!$G:$G)</f>
        <v>0</v>
      </c>
      <c r="T4536" s="12">
        <f t="shared" si="1128"/>
        <v>0</v>
      </c>
      <c r="U4536">
        <f>SUMIFS([1]库存总量!$G:$G,[1]库存总量!$H:$H,E4536&amp;G4536,[1]库存总量!$A:$A,"B")</f>
        <v>0</v>
      </c>
      <c r="V4536" s="12">
        <f t="shared" si="1129"/>
        <v>0</v>
      </c>
      <c r="W4536">
        <f>SUMIFS([1]库存总量!$G:$G,[1]库存总量!$H:$H,E4536&amp;G4536,[1]库存总量!$A:$A,"K")</f>
        <v>0</v>
      </c>
      <c r="X4536" s="12">
        <f t="shared" si="1130"/>
        <v>0</v>
      </c>
      <c r="Y4536">
        <f t="shared" si="1131"/>
        <v>0</v>
      </c>
      <c r="Z4536" s="12">
        <f t="shared" si="1132"/>
        <v>0</v>
      </c>
      <c r="AA4536">
        <f>(IF(ISERROR((IF(ISERROR(VLOOKUP(E4536&amp;G4536,'[1]采购入库货量(公司仓库)'!$A:$H,7,FALSE)),0,VLOOKUP(E4536&amp;G4536,'[1]采购入库货量(公司仓库)'!$A:$H,7,FALSE)))*L4536-(IF(ISERROR(VLOOKUP(E4536&amp;G4536,'[1]采购入库货量(公司仓库)'!$A:$H,8,FALSE)),0,VLOOKUP(E4536&amp;G4536,'[1]采购入库货量(公司仓库)'!$A:$H,8,FALSE)))),0,(IF(ISERROR(VLOOKUP(E4536&amp;G4536,'[1]采购入库货量(公司仓库)'!$A:$H,7,FALSE)),0,VLOOKUP(E4536&amp;G4536,'[1]采购入库货量(公司仓库)'!$A:$H,7,FALSE)))*L4536-(IF(ISERROR(VLOOKUP(E4536&amp;G4536,'[1]采购入库货量(公司仓库)'!$A:$H,8,FALSE)),0,VLOOKUP(E4536&amp;G4536,'[1]采购入库货量(公司仓库)'!$A:$H,8,FALSE)))))</f>
        <v>0</v>
      </c>
      <c r="AB4536">
        <f>SUMIF([1]销售数据!$B:$B,E4536&amp;G4536,[1]销售数据!$G:$G)</f>
        <v>0</v>
      </c>
      <c r="AC4536" s="12">
        <f t="shared" si="1133"/>
        <v>0</v>
      </c>
      <c r="AD4536" t="str">
        <f t="shared" si="1134"/>
        <v/>
      </c>
      <c r="AE4536">
        <f>SUMIF([1]销售数据!$B:$B,AD4536,[1]销售数据!$L:$L)</f>
        <v>0</v>
      </c>
      <c r="AF4536">
        <f>SUMIF([1]销售数据!$B:$B,AD4536,[1]销售数据!$K:$K)</f>
        <v>0</v>
      </c>
      <c r="AG4536">
        <f>SUMIF([1]销售数据!$B:$B,AD4536,[1]销售数据!$J:$J)</f>
        <v>0</v>
      </c>
      <c r="AH4536">
        <f>SUMIF([1]销售数据!$B:$B,AD4536,[1]销售数据!$I:$I)</f>
        <v>0</v>
      </c>
      <c r="AI4536">
        <f>SUMIF([1]销售数据!$B:$B,AD4536,[1]销售数据!$H:$H)</f>
        <v>0</v>
      </c>
      <c r="AJ4536" s="20">
        <f t="shared" si="1135"/>
        <v>0</v>
      </c>
      <c r="AK4536">
        <f>SUMIF([1]发货店铺数!$B:$B,AD4536,[1]发货店铺数!$G:$G)</f>
        <v>0</v>
      </c>
      <c r="AL4536">
        <f>SUMIF([1]销售店铺数!$B:$B,AD4536,[1]销售店铺数!$G:$G)</f>
        <v>0</v>
      </c>
      <c r="AM4536">
        <f>SUMIF([1]销售店铺数!$B:$B,AD4536,[1]销售店铺数!$G:$G)</f>
        <v>0</v>
      </c>
      <c r="AN4536" s="20">
        <f t="shared" si="1136"/>
        <v>0</v>
      </c>
      <c r="AO4536" s="20">
        <f t="shared" si="1137"/>
        <v>0</v>
      </c>
      <c r="AP4536" s="20">
        <f t="shared" si="1138"/>
        <v>0</v>
      </c>
      <c r="AQ4536" s="12">
        <f t="shared" si="1139"/>
        <v>0</v>
      </c>
      <c r="AR4536" s="20">
        <f t="shared" si="1140"/>
        <v>0</v>
      </c>
      <c r="AS4536" s="20">
        <f t="shared" si="1141"/>
        <v>0</v>
      </c>
    </row>
    <row r="4537" spans="1:45">
      <c r="A4537"/>
      <c r="B4537"/>
      <c r="C4537"/>
      <c r="D4537"/>
      <c r="E4537"/>
      <c r="F4537"/>
      <c r="G4537"/>
      <c r="H4537"/>
      <c r="I4537"/>
      <c r="J4537"/>
      <c r="K4537"/>
      <c r="L4537"/>
      <c r="M4537" s="8" t="str">
        <f>IF(ISERROR( VLOOKUP(AD4537,'[1]采购入库货量(公司仓库)'!$A:$I,9,FALSE)),"", VLOOKUP(AD4537,'[1]采购入库货量(公司仓库)'!$A:$I,9,FALSE))</f>
        <v/>
      </c>
      <c r="N4537" s="8" t="str">
        <f>IF(ISERROR( VLOOKUP(AD4537,[1]批发上市日期!$A:$F,6,FALSE)),"",  VLOOKUP(AD4537,[1]批发上市日期!$A:$F,6,FALSE))</f>
        <v/>
      </c>
      <c r="O4537" s="48">
        <f>IF(ISERROR(VLOOKUP(E4537&amp;G4537,'[1]采购入库货量(公司仓库)'!$A:$I,7,FALSE)),0,VLOOKUP(E4537&amp;G4537,'[1]采购入库货量(公司仓库)'!$A:$I,7,FALSE))</f>
        <v>0</v>
      </c>
      <c r="P4537" s="12">
        <f t="shared" si="1126"/>
        <v>0</v>
      </c>
      <c r="Q4537" s="14">
        <f>IF(ISERROR(VLOOKUP(E4537&amp;G4537,'[1]采购入库货量(公司仓库)'!$A:$I,8,FALSE)),0,VLOOKUP(E4537&amp;G4537,'[1]采购入库货量(公司仓库)'!$A:$I,8,FALSE))</f>
        <v>0</v>
      </c>
      <c r="R4537" s="12">
        <f t="shared" si="1127"/>
        <v>0</v>
      </c>
      <c r="S4537">
        <f>SUMIF([1]库存总量!$H:$H,E4537&amp;G4537,[1]库存总量!$G:$G)</f>
        <v>0</v>
      </c>
      <c r="T4537" s="12">
        <f t="shared" si="1128"/>
        <v>0</v>
      </c>
      <c r="U4537">
        <f>SUMIFS([1]库存总量!$G:$G,[1]库存总量!$H:$H,E4537&amp;G4537,[1]库存总量!$A:$A,"B")</f>
        <v>0</v>
      </c>
      <c r="V4537" s="12">
        <f t="shared" si="1129"/>
        <v>0</v>
      </c>
      <c r="W4537">
        <f>SUMIFS([1]库存总量!$G:$G,[1]库存总量!$H:$H,E4537&amp;G4537,[1]库存总量!$A:$A,"K")</f>
        <v>0</v>
      </c>
      <c r="X4537" s="12">
        <f t="shared" si="1130"/>
        <v>0</v>
      </c>
      <c r="Y4537">
        <f t="shared" si="1131"/>
        <v>0</v>
      </c>
      <c r="Z4537" s="12">
        <f t="shared" si="1132"/>
        <v>0</v>
      </c>
      <c r="AA4537">
        <f>(IF(ISERROR((IF(ISERROR(VLOOKUP(E4537&amp;G4537,'[1]采购入库货量(公司仓库)'!$A:$H,7,FALSE)),0,VLOOKUP(E4537&amp;G4537,'[1]采购入库货量(公司仓库)'!$A:$H,7,FALSE)))*L4537-(IF(ISERROR(VLOOKUP(E4537&amp;G4537,'[1]采购入库货量(公司仓库)'!$A:$H,8,FALSE)),0,VLOOKUP(E4537&amp;G4537,'[1]采购入库货量(公司仓库)'!$A:$H,8,FALSE)))),0,(IF(ISERROR(VLOOKUP(E4537&amp;G4537,'[1]采购入库货量(公司仓库)'!$A:$H,7,FALSE)),0,VLOOKUP(E4537&amp;G4537,'[1]采购入库货量(公司仓库)'!$A:$H,7,FALSE)))*L4537-(IF(ISERROR(VLOOKUP(E4537&amp;G4537,'[1]采购入库货量(公司仓库)'!$A:$H,8,FALSE)),0,VLOOKUP(E4537&amp;G4537,'[1]采购入库货量(公司仓库)'!$A:$H,8,FALSE)))))</f>
        <v>0</v>
      </c>
      <c r="AB4537">
        <f>SUMIF([1]销售数据!$B:$B,E4537&amp;G4537,[1]销售数据!$G:$G)</f>
        <v>0</v>
      </c>
      <c r="AC4537" s="12">
        <f t="shared" si="1133"/>
        <v>0</v>
      </c>
      <c r="AD4537" t="str">
        <f t="shared" si="1134"/>
        <v/>
      </c>
      <c r="AE4537">
        <f>SUMIF([1]销售数据!$B:$B,AD4537,[1]销售数据!$L:$L)</f>
        <v>0</v>
      </c>
      <c r="AF4537">
        <f>SUMIF([1]销售数据!$B:$B,AD4537,[1]销售数据!$K:$K)</f>
        <v>0</v>
      </c>
      <c r="AG4537">
        <f>SUMIF([1]销售数据!$B:$B,AD4537,[1]销售数据!$J:$J)</f>
        <v>0</v>
      </c>
      <c r="AH4537">
        <f>SUMIF([1]销售数据!$B:$B,AD4537,[1]销售数据!$I:$I)</f>
        <v>0</v>
      </c>
      <c r="AI4537">
        <f>SUMIF([1]销售数据!$B:$B,AD4537,[1]销售数据!$H:$H)</f>
        <v>0</v>
      </c>
      <c r="AJ4537" s="20">
        <f t="shared" si="1135"/>
        <v>0</v>
      </c>
      <c r="AK4537">
        <f>SUMIF([1]发货店铺数!$B:$B,AD4537,[1]发货店铺数!$G:$G)</f>
        <v>0</v>
      </c>
      <c r="AL4537">
        <f>SUMIF([1]销售店铺数!$B:$B,AD4537,[1]销售店铺数!$G:$G)</f>
        <v>0</v>
      </c>
      <c r="AM4537">
        <f>SUMIF([1]销售店铺数!$B:$B,AD4537,[1]销售店铺数!$G:$G)</f>
        <v>0</v>
      </c>
      <c r="AN4537" s="20">
        <f t="shared" si="1136"/>
        <v>0</v>
      </c>
      <c r="AO4537" s="20">
        <f t="shared" si="1137"/>
        <v>0</v>
      </c>
      <c r="AP4537" s="20">
        <f t="shared" si="1138"/>
        <v>0</v>
      </c>
      <c r="AQ4537" s="12">
        <f t="shared" si="1139"/>
        <v>0</v>
      </c>
      <c r="AR4537" s="20">
        <f t="shared" si="1140"/>
        <v>0</v>
      </c>
      <c r="AS4537" s="20">
        <f t="shared" si="1141"/>
        <v>0</v>
      </c>
    </row>
    <row r="4538" spans="1:45">
      <c r="A4538"/>
      <c r="B4538"/>
      <c r="C4538"/>
      <c r="D4538"/>
      <c r="E4538"/>
      <c r="F4538"/>
      <c r="G4538"/>
      <c r="H4538"/>
      <c r="I4538"/>
      <c r="J4538"/>
      <c r="K4538"/>
      <c r="L4538"/>
      <c r="M4538" s="8" t="str">
        <f>IF(ISERROR( VLOOKUP(AD4538,'[1]采购入库货量(公司仓库)'!$A:$I,9,FALSE)),"", VLOOKUP(AD4538,'[1]采购入库货量(公司仓库)'!$A:$I,9,FALSE))</f>
        <v/>
      </c>
      <c r="N4538" s="8" t="str">
        <f>IF(ISERROR( VLOOKUP(AD4538,[1]批发上市日期!$A:$F,6,FALSE)),"",  VLOOKUP(AD4538,[1]批发上市日期!$A:$F,6,FALSE))</f>
        <v/>
      </c>
      <c r="O4538" s="48">
        <f>IF(ISERROR(VLOOKUP(E4538&amp;G4538,'[1]采购入库货量(公司仓库)'!$A:$I,7,FALSE)),0,VLOOKUP(E4538&amp;G4538,'[1]采购入库货量(公司仓库)'!$A:$I,7,FALSE))</f>
        <v>0</v>
      </c>
      <c r="P4538" s="12">
        <f t="shared" si="1126"/>
        <v>0</v>
      </c>
      <c r="Q4538" s="14">
        <f>IF(ISERROR(VLOOKUP(E4538&amp;G4538,'[1]采购入库货量(公司仓库)'!$A:$I,8,FALSE)),0,VLOOKUP(E4538&amp;G4538,'[1]采购入库货量(公司仓库)'!$A:$I,8,FALSE))</f>
        <v>0</v>
      </c>
      <c r="R4538" s="12">
        <f t="shared" si="1127"/>
        <v>0</v>
      </c>
      <c r="S4538">
        <f>SUMIF([1]库存总量!$H:$H,E4538&amp;G4538,[1]库存总量!$G:$G)</f>
        <v>0</v>
      </c>
      <c r="T4538" s="12">
        <f t="shared" si="1128"/>
        <v>0</v>
      </c>
      <c r="U4538">
        <f>SUMIFS([1]库存总量!$G:$G,[1]库存总量!$H:$H,E4538&amp;G4538,[1]库存总量!$A:$A,"B")</f>
        <v>0</v>
      </c>
      <c r="V4538" s="12">
        <f t="shared" si="1129"/>
        <v>0</v>
      </c>
      <c r="W4538">
        <f>SUMIFS([1]库存总量!$G:$G,[1]库存总量!$H:$H,E4538&amp;G4538,[1]库存总量!$A:$A,"K")</f>
        <v>0</v>
      </c>
      <c r="X4538" s="12">
        <f t="shared" si="1130"/>
        <v>0</v>
      </c>
      <c r="Y4538">
        <f t="shared" si="1131"/>
        <v>0</v>
      </c>
      <c r="Z4538" s="12">
        <f t="shared" si="1132"/>
        <v>0</v>
      </c>
      <c r="AA4538">
        <f>(IF(ISERROR((IF(ISERROR(VLOOKUP(E4538&amp;G4538,'[1]采购入库货量(公司仓库)'!$A:$H,7,FALSE)),0,VLOOKUP(E4538&amp;G4538,'[1]采购入库货量(公司仓库)'!$A:$H,7,FALSE)))*L4538-(IF(ISERROR(VLOOKUP(E4538&amp;G4538,'[1]采购入库货量(公司仓库)'!$A:$H,8,FALSE)),0,VLOOKUP(E4538&amp;G4538,'[1]采购入库货量(公司仓库)'!$A:$H,8,FALSE)))),0,(IF(ISERROR(VLOOKUP(E4538&amp;G4538,'[1]采购入库货量(公司仓库)'!$A:$H,7,FALSE)),0,VLOOKUP(E4538&amp;G4538,'[1]采购入库货量(公司仓库)'!$A:$H,7,FALSE)))*L4538-(IF(ISERROR(VLOOKUP(E4538&amp;G4538,'[1]采购入库货量(公司仓库)'!$A:$H,8,FALSE)),0,VLOOKUP(E4538&amp;G4538,'[1]采购入库货量(公司仓库)'!$A:$H,8,FALSE)))))</f>
        <v>0</v>
      </c>
      <c r="AB4538">
        <f>SUMIF([1]销售数据!$B:$B,E4538&amp;G4538,[1]销售数据!$G:$G)</f>
        <v>0</v>
      </c>
      <c r="AC4538" s="12">
        <f t="shared" si="1133"/>
        <v>0</v>
      </c>
      <c r="AD4538" t="str">
        <f t="shared" si="1134"/>
        <v/>
      </c>
      <c r="AE4538">
        <f>SUMIF([1]销售数据!$B:$B,AD4538,[1]销售数据!$L:$L)</f>
        <v>0</v>
      </c>
      <c r="AF4538">
        <f>SUMIF([1]销售数据!$B:$B,AD4538,[1]销售数据!$K:$K)</f>
        <v>0</v>
      </c>
      <c r="AG4538">
        <f>SUMIF([1]销售数据!$B:$B,AD4538,[1]销售数据!$J:$J)</f>
        <v>0</v>
      </c>
      <c r="AH4538">
        <f>SUMIF([1]销售数据!$B:$B,AD4538,[1]销售数据!$I:$I)</f>
        <v>0</v>
      </c>
      <c r="AI4538">
        <f>SUMIF([1]销售数据!$B:$B,AD4538,[1]销售数据!$H:$H)</f>
        <v>0</v>
      </c>
      <c r="AJ4538" s="20">
        <f t="shared" si="1135"/>
        <v>0</v>
      </c>
      <c r="AK4538">
        <f>SUMIF([1]发货店铺数!$B:$B,AD4538,[1]发货店铺数!$G:$G)</f>
        <v>0</v>
      </c>
      <c r="AL4538">
        <f>SUMIF([1]销售店铺数!$B:$B,AD4538,[1]销售店铺数!$G:$G)</f>
        <v>0</v>
      </c>
      <c r="AM4538">
        <f>SUMIF([1]销售店铺数!$B:$B,AD4538,[1]销售店铺数!$G:$G)</f>
        <v>0</v>
      </c>
      <c r="AN4538" s="20">
        <f t="shared" si="1136"/>
        <v>0</v>
      </c>
      <c r="AO4538" s="20">
        <f t="shared" si="1137"/>
        <v>0</v>
      </c>
      <c r="AP4538" s="20">
        <f t="shared" si="1138"/>
        <v>0</v>
      </c>
      <c r="AQ4538" s="12">
        <f t="shared" si="1139"/>
        <v>0</v>
      </c>
      <c r="AR4538" s="20">
        <f t="shared" si="1140"/>
        <v>0</v>
      </c>
      <c r="AS4538" s="20">
        <f t="shared" si="1141"/>
        <v>0</v>
      </c>
    </row>
    <row r="4539" spans="1:45">
      <c r="A4539"/>
      <c r="B4539"/>
      <c r="C4539"/>
      <c r="D4539"/>
      <c r="E4539"/>
      <c r="F4539"/>
      <c r="G4539"/>
      <c r="H4539"/>
      <c r="I4539"/>
      <c r="J4539"/>
      <c r="K4539"/>
      <c r="L4539"/>
      <c r="M4539" s="8" t="str">
        <f>IF(ISERROR( VLOOKUP(AD4539,'[1]采购入库货量(公司仓库)'!$A:$I,9,FALSE)),"", VLOOKUP(AD4539,'[1]采购入库货量(公司仓库)'!$A:$I,9,FALSE))</f>
        <v/>
      </c>
      <c r="N4539" s="8" t="str">
        <f>IF(ISERROR( VLOOKUP(AD4539,[1]批发上市日期!$A:$F,6,FALSE)),"",  VLOOKUP(AD4539,[1]批发上市日期!$A:$F,6,FALSE))</f>
        <v/>
      </c>
      <c r="O4539" s="48">
        <f>IF(ISERROR(VLOOKUP(E4539&amp;G4539,'[1]采购入库货量(公司仓库)'!$A:$I,7,FALSE)),0,VLOOKUP(E4539&amp;G4539,'[1]采购入库货量(公司仓库)'!$A:$I,7,FALSE))</f>
        <v>0</v>
      </c>
      <c r="P4539" s="12">
        <f t="shared" si="1126"/>
        <v>0</v>
      </c>
      <c r="Q4539" s="14">
        <f>IF(ISERROR(VLOOKUP(E4539&amp;G4539,'[1]采购入库货量(公司仓库)'!$A:$I,8,FALSE)),0,VLOOKUP(E4539&amp;G4539,'[1]采购入库货量(公司仓库)'!$A:$I,8,FALSE))</f>
        <v>0</v>
      </c>
      <c r="R4539" s="12">
        <f t="shared" si="1127"/>
        <v>0</v>
      </c>
      <c r="S4539">
        <f>SUMIF([1]库存总量!$H:$H,E4539&amp;G4539,[1]库存总量!$G:$G)</f>
        <v>0</v>
      </c>
      <c r="T4539" s="12">
        <f t="shared" si="1128"/>
        <v>0</v>
      </c>
      <c r="U4539">
        <f>SUMIFS([1]库存总量!$G:$G,[1]库存总量!$H:$H,E4539&amp;G4539,[1]库存总量!$A:$A,"B")</f>
        <v>0</v>
      </c>
      <c r="V4539" s="12">
        <f t="shared" si="1129"/>
        <v>0</v>
      </c>
      <c r="W4539">
        <f>SUMIFS([1]库存总量!$G:$G,[1]库存总量!$H:$H,E4539&amp;G4539,[1]库存总量!$A:$A,"K")</f>
        <v>0</v>
      </c>
      <c r="X4539" s="12">
        <f t="shared" si="1130"/>
        <v>0</v>
      </c>
      <c r="Y4539">
        <f t="shared" si="1131"/>
        <v>0</v>
      </c>
      <c r="Z4539" s="12">
        <f t="shared" si="1132"/>
        <v>0</v>
      </c>
      <c r="AA4539">
        <f>(IF(ISERROR((IF(ISERROR(VLOOKUP(E4539&amp;G4539,'[1]采购入库货量(公司仓库)'!$A:$H,7,FALSE)),0,VLOOKUP(E4539&amp;G4539,'[1]采购入库货量(公司仓库)'!$A:$H,7,FALSE)))*L4539-(IF(ISERROR(VLOOKUP(E4539&amp;G4539,'[1]采购入库货量(公司仓库)'!$A:$H,8,FALSE)),0,VLOOKUP(E4539&amp;G4539,'[1]采购入库货量(公司仓库)'!$A:$H,8,FALSE)))),0,(IF(ISERROR(VLOOKUP(E4539&amp;G4539,'[1]采购入库货量(公司仓库)'!$A:$H,7,FALSE)),0,VLOOKUP(E4539&amp;G4539,'[1]采购入库货量(公司仓库)'!$A:$H,7,FALSE)))*L4539-(IF(ISERROR(VLOOKUP(E4539&amp;G4539,'[1]采购入库货量(公司仓库)'!$A:$H,8,FALSE)),0,VLOOKUP(E4539&amp;G4539,'[1]采购入库货量(公司仓库)'!$A:$H,8,FALSE)))))</f>
        <v>0</v>
      </c>
      <c r="AB4539">
        <f>SUMIF([1]销售数据!$B:$B,E4539&amp;G4539,[1]销售数据!$G:$G)</f>
        <v>0</v>
      </c>
      <c r="AC4539" s="12">
        <f t="shared" si="1133"/>
        <v>0</v>
      </c>
      <c r="AD4539" t="str">
        <f t="shared" si="1134"/>
        <v/>
      </c>
      <c r="AE4539">
        <f>SUMIF([1]销售数据!$B:$B,AD4539,[1]销售数据!$L:$L)</f>
        <v>0</v>
      </c>
      <c r="AF4539">
        <f>SUMIF([1]销售数据!$B:$B,AD4539,[1]销售数据!$K:$K)</f>
        <v>0</v>
      </c>
      <c r="AG4539">
        <f>SUMIF([1]销售数据!$B:$B,AD4539,[1]销售数据!$J:$J)</f>
        <v>0</v>
      </c>
      <c r="AH4539">
        <f>SUMIF([1]销售数据!$B:$B,AD4539,[1]销售数据!$I:$I)</f>
        <v>0</v>
      </c>
      <c r="AI4539">
        <f>SUMIF([1]销售数据!$B:$B,AD4539,[1]销售数据!$H:$H)</f>
        <v>0</v>
      </c>
      <c r="AJ4539" s="20">
        <f t="shared" si="1135"/>
        <v>0</v>
      </c>
      <c r="AK4539">
        <f>SUMIF([1]发货店铺数!$B:$B,AD4539,[1]发货店铺数!$G:$G)</f>
        <v>0</v>
      </c>
      <c r="AL4539">
        <f>SUMIF([1]销售店铺数!$B:$B,AD4539,[1]销售店铺数!$G:$G)</f>
        <v>0</v>
      </c>
      <c r="AM4539">
        <f>SUMIF([1]销售店铺数!$B:$B,AD4539,[1]销售店铺数!$G:$G)</f>
        <v>0</v>
      </c>
      <c r="AN4539" s="20">
        <f t="shared" si="1136"/>
        <v>0</v>
      </c>
      <c r="AO4539" s="20">
        <f t="shared" si="1137"/>
        <v>0</v>
      </c>
      <c r="AP4539" s="20">
        <f t="shared" si="1138"/>
        <v>0</v>
      </c>
      <c r="AQ4539" s="12">
        <f t="shared" si="1139"/>
        <v>0</v>
      </c>
      <c r="AR4539" s="20">
        <f t="shared" si="1140"/>
        <v>0</v>
      </c>
      <c r="AS4539" s="20">
        <f t="shared" si="1141"/>
        <v>0</v>
      </c>
    </row>
    <row r="4540" spans="1:45">
      <c r="A4540"/>
      <c r="B4540"/>
      <c r="C4540"/>
      <c r="D4540"/>
      <c r="E4540"/>
      <c r="F4540"/>
      <c r="G4540"/>
      <c r="H4540"/>
      <c r="I4540"/>
      <c r="J4540"/>
      <c r="K4540"/>
      <c r="L4540"/>
      <c r="M4540" s="8" t="str">
        <f>IF(ISERROR( VLOOKUP(AD4540,'[1]采购入库货量(公司仓库)'!$A:$I,9,FALSE)),"", VLOOKUP(AD4540,'[1]采购入库货量(公司仓库)'!$A:$I,9,FALSE))</f>
        <v/>
      </c>
      <c r="N4540" s="8" t="str">
        <f>IF(ISERROR( VLOOKUP(AD4540,[1]批发上市日期!$A:$F,6,FALSE)),"",  VLOOKUP(AD4540,[1]批发上市日期!$A:$F,6,FALSE))</f>
        <v/>
      </c>
      <c r="O4540" s="48">
        <f>IF(ISERROR(VLOOKUP(E4540&amp;G4540,'[1]采购入库货量(公司仓库)'!$A:$I,7,FALSE)),0,VLOOKUP(E4540&amp;G4540,'[1]采购入库货量(公司仓库)'!$A:$I,7,FALSE))</f>
        <v>0</v>
      </c>
      <c r="P4540" s="12">
        <f t="shared" si="1126"/>
        <v>0</v>
      </c>
      <c r="Q4540" s="14">
        <f>IF(ISERROR(VLOOKUP(E4540&amp;G4540,'[1]采购入库货量(公司仓库)'!$A:$I,8,FALSE)),0,VLOOKUP(E4540&amp;G4540,'[1]采购入库货量(公司仓库)'!$A:$I,8,FALSE))</f>
        <v>0</v>
      </c>
      <c r="R4540" s="12">
        <f t="shared" si="1127"/>
        <v>0</v>
      </c>
      <c r="S4540">
        <f>SUMIF([1]库存总量!$H:$H,E4540&amp;G4540,[1]库存总量!$G:$G)</f>
        <v>0</v>
      </c>
      <c r="T4540" s="12">
        <f t="shared" si="1128"/>
        <v>0</v>
      </c>
      <c r="U4540">
        <f>SUMIFS([1]库存总量!$G:$G,[1]库存总量!$H:$H,E4540&amp;G4540,[1]库存总量!$A:$A,"B")</f>
        <v>0</v>
      </c>
      <c r="V4540" s="12">
        <f t="shared" si="1129"/>
        <v>0</v>
      </c>
      <c r="W4540">
        <f>SUMIFS([1]库存总量!$G:$G,[1]库存总量!$H:$H,E4540&amp;G4540,[1]库存总量!$A:$A,"K")</f>
        <v>0</v>
      </c>
      <c r="X4540" s="12">
        <f t="shared" si="1130"/>
        <v>0</v>
      </c>
      <c r="Y4540">
        <f t="shared" si="1131"/>
        <v>0</v>
      </c>
      <c r="Z4540" s="12">
        <f t="shared" si="1132"/>
        <v>0</v>
      </c>
      <c r="AA4540">
        <f>(IF(ISERROR((IF(ISERROR(VLOOKUP(E4540&amp;G4540,'[1]采购入库货量(公司仓库)'!$A:$H,7,FALSE)),0,VLOOKUP(E4540&amp;G4540,'[1]采购入库货量(公司仓库)'!$A:$H,7,FALSE)))*L4540-(IF(ISERROR(VLOOKUP(E4540&amp;G4540,'[1]采购入库货量(公司仓库)'!$A:$H,8,FALSE)),0,VLOOKUP(E4540&amp;G4540,'[1]采购入库货量(公司仓库)'!$A:$H,8,FALSE)))),0,(IF(ISERROR(VLOOKUP(E4540&amp;G4540,'[1]采购入库货量(公司仓库)'!$A:$H,7,FALSE)),0,VLOOKUP(E4540&amp;G4540,'[1]采购入库货量(公司仓库)'!$A:$H,7,FALSE)))*L4540-(IF(ISERROR(VLOOKUP(E4540&amp;G4540,'[1]采购入库货量(公司仓库)'!$A:$H,8,FALSE)),0,VLOOKUP(E4540&amp;G4540,'[1]采购入库货量(公司仓库)'!$A:$H,8,FALSE)))))</f>
        <v>0</v>
      </c>
      <c r="AB4540">
        <f>SUMIF([1]销售数据!$B:$B,E4540&amp;G4540,[1]销售数据!$G:$G)</f>
        <v>0</v>
      </c>
      <c r="AC4540" s="12">
        <f t="shared" si="1133"/>
        <v>0</v>
      </c>
      <c r="AD4540" t="str">
        <f t="shared" si="1134"/>
        <v/>
      </c>
      <c r="AE4540">
        <f>SUMIF([1]销售数据!$B:$B,AD4540,[1]销售数据!$L:$L)</f>
        <v>0</v>
      </c>
      <c r="AF4540">
        <f>SUMIF([1]销售数据!$B:$B,AD4540,[1]销售数据!$K:$K)</f>
        <v>0</v>
      </c>
      <c r="AG4540">
        <f>SUMIF([1]销售数据!$B:$B,AD4540,[1]销售数据!$J:$J)</f>
        <v>0</v>
      </c>
      <c r="AH4540">
        <f>SUMIF([1]销售数据!$B:$B,AD4540,[1]销售数据!$I:$I)</f>
        <v>0</v>
      </c>
      <c r="AI4540">
        <f>SUMIF([1]销售数据!$B:$B,AD4540,[1]销售数据!$H:$H)</f>
        <v>0</v>
      </c>
      <c r="AJ4540" s="20">
        <f t="shared" si="1135"/>
        <v>0</v>
      </c>
      <c r="AK4540">
        <f>SUMIF([1]发货店铺数!$B:$B,AD4540,[1]发货店铺数!$G:$G)</f>
        <v>0</v>
      </c>
      <c r="AL4540">
        <f>SUMIF([1]销售店铺数!$B:$B,AD4540,[1]销售店铺数!$G:$G)</f>
        <v>0</v>
      </c>
      <c r="AM4540">
        <f>SUMIF([1]销售店铺数!$B:$B,AD4540,[1]销售店铺数!$G:$G)</f>
        <v>0</v>
      </c>
      <c r="AN4540" s="20">
        <f t="shared" si="1136"/>
        <v>0</v>
      </c>
      <c r="AO4540" s="20">
        <f t="shared" si="1137"/>
        <v>0</v>
      </c>
      <c r="AP4540" s="20">
        <f t="shared" si="1138"/>
        <v>0</v>
      </c>
      <c r="AQ4540" s="12">
        <f t="shared" si="1139"/>
        <v>0</v>
      </c>
      <c r="AR4540" s="20">
        <f t="shared" si="1140"/>
        <v>0</v>
      </c>
      <c r="AS4540" s="20">
        <f t="shared" si="1141"/>
        <v>0</v>
      </c>
    </row>
    <row r="4541" spans="1:45">
      <c r="A4541"/>
      <c r="B4541"/>
      <c r="C4541"/>
      <c r="D4541"/>
      <c r="E4541"/>
      <c r="F4541"/>
      <c r="G4541"/>
      <c r="H4541"/>
      <c r="I4541"/>
      <c r="J4541"/>
      <c r="K4541"/>
      <c r="L4541"/>
      <c r="M4541" s="8" t="str">
        <f>IF(ISERROR( VLOOKUP(AD4541,'[1]采购入库货量(公司仓库)'!$A:$I,9,FALSE)),"", VLOOKUP(AD4541,'[1]采购入库货量(公司仓库)'!$A:$I,9,FALSE))</f>
        <v/>
      </c>
      <c r="N4541" s="8" t="str">
        <f>IF(ISERROR( VLOOKUP(AD4541,[1]批发上市日期!$A:$F,6,FALSE)),"",  VLOOKUP(AD4541,[1]批发上市日期!$A:$F,6,FALSE))</f>
        <v/>
      </c>
      <c r="O4541" s="48">
        <f>IF(ISERROR(VLOOKUP(E4541&amp;G4541,'[1]采购入库货量(公司仓库)'!$A:$I,7,FALSE)),0,VLOOKUP(E4541&amp;G4541,'[1]采购入库货量(公司仓库)'!$A:$I,7,FALSE))</f>
        <v>0</v>
      </c>
      <c r="P4541" s="12">
        <f t="shared" si="1126"/>
        <v>0</v>
      </c>
      <c r="Q4541" s="14">
        <f>IF(ISERROR(VLOOKUP(E4541&amp;G4541,'[1]采购入库货量(公司仓库)'!$A:$I,8,FALSE)),0,VLOOKUP(E4541&amp;G4541,'[1]采购入库货量(公司仓库)'!$A:$I,8,FALSE))</f>
        <v>0</v>
      </c>
      <c r="R4541" s="12">
        <f t="shared" si="1127"/>
        <v>0</v>
      </c>
      <c r="S4541">
        <f>SUMIF([1]库存总量!$H:$H,E4541&amp;G4541,[1]库存总量!$G:$G)</f>
        <v>0</v>
      </c>
      <c r="T4541" s="12">
        <f t="shared" si="1128"/>
        <v>0</v>
      </c>
      <c r="U4541">
        <f>SUMIFS([1]库存总量!$G:$G,[1]库存总量!$H:$H,E4541&amp;G4541,[1]库存总量!$A:$A,"B")</f>
        <v>0</v>
      </c>
      <c r="V4541" s="12">
        <f t="shared" si="1129"/>
        <v>0</v>
      </c>
      <c r="W4541">
        <f>SUMIFS([1]库存总量!$G:$G,[1]库存总量!$H:$H,E4541&amp;G4541,[1]库存总量!$A:$A,"K")</f>
        <v>0</v>
      </c>
      <c r="X4541" s="12">
        <f t="shared" si="1130"/>
        <v>0</v>
      </c>
      <c r="Y4541">
        <f t="shared" si="1131"/>
        <v>0</v>
      </c>
      <c r="Z4541" s="12">
        <f t="shared" si="1132"/>
        <v>0</v>
      </c>
      <c r="AA4541">
        <f>(IF(ISERROR((IF(ISERROR(VLOOKUP(E4541&amp;G4541,'[1]采购入库货量(公司仓库)'!$A:$H,7,FALSE)),0,VLOOKUP(E4541&amp;G4541,'[1]采购入库货量(公司仓库)'!$A:$H,7,FALSE)))*L4541-(IF(ISERROR(VLOOKUP(E4541&amp;G4541,'[1]采购入库货量(公司仓库)'!$A:$H,8,FALSE)),0,VLOOKUP(E4541&amp;G4541,'[1]采购入库货量(公司仓库)'!$A:$H,8,FALSE)))),0,(IF(ISERROR(VLOOKUP(E4541&amp;G4541,'[1]采购入库货量(公司仓库)'!$A:$H,7,FALSE)),0,VLOOKUP(E4541&amp;G4541,'[1]采购入库货量(公司仓库)'!$A:$H,7,FALSE)))*L4541-(IF(ISERROR(VLOOKUP(E4541&amp;G4541,'[1]采购入库货量(公司仓库)'!$A:$H,8,FALSE)),0,VLOOKUP(E4541&amp;G4541,'[1]采购入库货量(公司仓库)'!$A:$H,8,FALSE)))))</f>
        <v>0</v>
      </c>
      <c r="AB4541">
        <f>SUMIF([1]销售数据!$B:$B,E4541&amp;G4541,[1]销售数据!$G:$G)</f>
        <v>0</v>
      </c>
      <c r="AC4541" s="12">
        <f t="shared" si="1133"/>
        <v>0</v>
      </c>
      <c r="AD4541" t="str">
        <f t="shared" si="1134"/>
        <v/>
      </c>
      <c r="AE4541">
        <f>SUMIF([1]销售数据!$B:$B,AD4541,[1]销售数据!$L:$L)</f>
        <v>0</v>
      </c>
      <c r="AF4541">
        <f>SUMIF([1]销售数据!$B:$B,AD4541,[1]销售数据!$K:$K)</f>
        <v>0</v>
      </c>
      <c r="AG4541">
        <f>SUMIF([1]销售数据!$B:$B,AD4541,[1]销售数据!$J:$J)</f>
        <v>0</v>
      </c>
      <c r="AH4541">
        <f>SUMIF([1]销售数据!$B:$B,AD4541,[1]销售数据!$I:$I)</f>
        <v>0</v>
      </c>
      <c r="AI4541">
        <f>SUMIF([1]销售数据!$B:$B,AD4541,[1]销售数据!$H:$H)</f>
        <v>0</v>
      </c>
      <c r="AJ4541" s="20">
        <f t="shared" si="1135"/>
        <v>0</v>
      </c>
      <c r="AK4541">
        <f>SUMIF([1]发货店铺数!$B:$B,AD4541,[1]发货店铺数!$G:$G)</f>
        <v>0</v>
      </c>
      <c r="AL4541">
        <f>SUMIF([1]销售店铺数!$B:$B,AD4541,[1]销售店铺数!$G:$G)</f>
        <v>0</v>
      </c>
      <c r="AM4541">
        <f>SUMIF([1]销售店铺数!$B:$B,AD4541,[1]销售店铺数!$G:$G)</f>
        <v>0</v>
      </c>
      <c r="AN4541" s="20">
        <f t="shared" si="1136"/>
        <v>0</v>
      </c>
      <c r="AO4541" s="20">
        <f t="shared" si="1137"/>
        <v>0</v>
      </c>
      <c r="AP4541" s="20">
        <f t="shared" si="1138"/>
        <v>0</v>
      </c>
      <c r="AQ4541" s="12">
        <f t="shared" si="1139"/>
        <v>0</v>
      </c>
      <c r="AR4541" s="20">
        <f t="shared" si="1140"/>
        <v>0</v>
      </c>
      <c r="AS4541" s="20">
        <f t="shared" si="1141"/>
        <v>0</v>
      </c>
    </row>
    <row r="4542" spans="1:45">
      <c r="A4542"/>
      <c r="B4542"/>
      <c r="C4542"/>
      <c r="D4542"/>
      <c r="E4542"/>
      <c r="F4542"/>
      <c r="G4542"/>
      <c r="H4542"/>
      <c r="I4542"/>
      <c r="J4542"/>
      <c r="K4542"/>
      <c r="L4542"/>
      <c r="M4542" s="8" t="str">
        <f>IF(ISERROR( VLOOKUP(AD4542,'[1]采购入库货量(公司仓库)'!$A:$I,9,FALSE)),"", VLOOKUP(AD4542,'[1]采购入库货量(公司仓库)'!$A:$I,9,FALSE))</f>
        <v/>
      </c>
      <c r="N4542" s="8" t="str">
        <f>IF(ISERROR( VLOOKUP(AD4542,[1]批发上市日期!$A:$F,6,FALSE)),"",  VLOOKUP(AD4542,[1]批发上市日期!$A:$F,6,FALSE))</f>
        <v/>
      </c>
      <c r="O4542" s="48">
        <f>IF(ISERROR(VLOOKUP(E4542&amp;G4542,'[1]采购入库货量(公司仓库)'!$A:$I,7,FALSE)),0,VLOOKUP(E4542&amp;G4542,'[1]采购入库货量(公司仓库)'!$A:$I,7,FALSE))</f>
        <v>0</v>
      </c>
      <c r="P4542" s="12">
        <f t="shared" si="1126"/>
        <v>0</v>
      </c>
      <c r="Q4542" s="14">
        <f>IF(ISERROR(VLOOKUP(E4542&amp;G4542,'[1]采购入库货量(公司仓库)'!$A:$I,8,FALSE)),0,VLOOKUP(E4542&amp;G4542,'[1]采购入库货量(公司仓库)'!$A:$I,8,FALSE))</f>
        <v>0</v>
      </c>
      <c r="R4542" s="12">
        <f t="shared" si="1127"/>
        <v>0</v>
      </c>
      <c r="S4542">
        <f>SUMIF([1]库存总量!$H:$H,E4542&amp;G4542,[1]库存总量!$G:$G)</f>
        <v>0</v>
      </c>
      <c r="T4542" s="12">
        <f t="shared" si="1128"/>
        <v>0</v>
      </c>
      <c r="U4542">
        <f>SUMIFS([1]库存总量!$G:$G,[1]库存总量!$H:$H,E4542&amp;G4542,[1]库存总量!$A:$A,"B")</f>
        <v>0</v>
      </c>
      <c r="V4542" s="12">
        <f t="shared" si="1129"/>
        <v>0</v>
      </c>
      <c r="W4542">
        <f>SUMIFS([1]库存总量!$G:$G,[1]库存总量!$H:$H,E4542&amp;G4542,[1]库存总量!$A:$A,"K")</f>
        <v>0</v>
      </c>
      <c r="X4542" s="12">
        <f t="shared" si="1130"/>
        <v>0</v>
      </c>
      <c r="Y4542">
        <f t="shared" si="1131"/>
        <v>0</v>
      </c>
      <c r="Z4542" s="12">
        <f t="shared" si="1132"/>
        <v>0</v>
      </c>
      <c r="AA4542">
        <f>(IF(ISERROR((IF(ISERROR(VLOOKUP(E4542&amp;G4542,'[1]采购入库货量(公司仓库)'!$A:$H,7,FALSE)),0,VLOOKUP(E4542&amp;G4542,'[1]采购入库货量(公司仓库)'!$A:$H,7,FALSE)))*L4542-(IF(ISERROR(VLOOKUP(E4542&amp;G4542,'[1]采购入库货量(公司仓库)'!$A:$H,8,FALSE)),0,VLOOKUP(E4542&amp;G4542,'[1]采购入库货量(公司仓库)'!$A:$H,8,FALSE)))),0,(IF(ISERROR(VLOOKUP(E4542&amp;G4542,'[1]采购入库货量(公司仓库)'!$A:$H,7,FALSE)),0,VLOOKUP(E4542&amp;G4542,'[1]采购入库货量(公司仓库)'!$A:$H,7,FALSE)))*L4542-(IF(ISERROR(VLOOKUP(E4542&amp;G4542,'[1]采购入库货量(公司仓库)'!$A:$H,8,FALSE)),0,VLOOKUP(E4542&amp;G4542,'[1]采购入库货量(公司仓库)'!$A:$H,8,FALSE)))))</f>
        <v>0</v>
      </c>
      <c r="AB4542">
        <f>SUMIF([1]销售数据!$B:$B,E4542&amp;G4542,[1]销售数据!$G:$G)</f>
        <v>0</v>
      </c>
      <c r="AC4542" s="12">
        <f t="shared" si="1133"/>
        <v>0</v>
      </c>
      <c r="AD4542" t="str">
        <f t="shared" si="1134"/>
        <v/>
      </c>
      <c r="AE4542">
        <f>SUMIF([1]销售数据!$B:$B,AD4542,[1]销售数据!$L:$L)</f>
        <v>0</v>
      </c>
      <c r="AF4542">
        <f>SUMIF([1]销售数据!$B:$B,AD4542,[1]销售数据!$K:$K)</f>
        <v>0</v>
      </c>
      <c r="AG4542">
        <f>SUMIF([1]销售数据!$B:$B,AD4542,[1]销售数据!$J:$J)</f>
        <v>0</v>
      </c>
      <c r="AH4542">
        <f>SUMIF([1]销售数据!$B:$B,AD4542,[1]销售数据!$I:$I)</f>
        <v>0</v>
      </c>
      <c r="AI4542">
        <f>SUMIF([1]销售数据!$B:$B,AD4542,[1]销售数据!$H:$H)</f>
        <v>0</v>
      </c>
      <c r="AJ4542" s="20">
        <f t="shared" si="1135"/>
        <v>0</v>
      </c>
      <c r="AK4542">
        <f>SUMIF([1]发货店铺数!$B:$B,AD4542,[1]发货店铺数!$G:$G)</f>
        <v>0</v>
      </c>
      <c r="AL4542">
        <f>SUMIF([1]销售店铺数!$B:$B,AD4542,[1]销售店铺数!$G:$G)</f>
        <v>0</v>
      </c>
      <c r="AM4542">
        <f>SUMIF([1]销售店铺数!$B:$B,AD4542,[1]销售店铺数!$G:$G)</f>
        <v>0</v>
      </c>
      <c r="AN4542" s="20">
        <f t="shared" si="1136"/>
        <v>0</v>
      </c>
      <c r="AO4542" s="20">
        <f t="shared" si="1137"/>
        <v>0</v>
      </c>
      <c r="AP4542" s="20">
        <f t="shared" si="1138"/>
        <v>0</v>
      </c>
      <c r="AQ4542" s="12">
        <f t="shared" si="1139"/>
        <v>0</v>
      </c>
      <c r="AR4542" s="20">
        <f t="shared" si="1140"/>
        <v>0</v>
      </c>
      <c r="AS4542" s="20">
        <f t="shared" si="1141"/>
        <v>0</v>
      </c>
    </row>
    <row r="4543" spans="1:45">
      <c r="A4543"/>
      <c r="B4543"/>
      <c r="C4543"/>
      <c r="D4543"/>
      <c r="E4543"/>
      <c r="F4543"/>
      <c r="G4543"/>
      <c r="H4543"/>
      <c r="I4543"/>
      <c r="J4543"/>
      <c r="K4543"/>
      <c r="L4543"/>
      <c r="M4543" s="8" t="str">
        <f>IF(ISERROR( VLOOKUP(AD4543,'[1]采购入库货量(公司仓库)'!$A:$I,9,FALSE)),"", VLOOKUP(AD4543,'[1]采购入库货量(公司仓库)'!$A:$I,9,FALSE))</f>
        <v/>
      </c>
      <c r="N4543" s="8" t="str">
        <f>IF(ISERROR( VLOOKUP(AD4543,[1]批发上市日期!$A:$F,6,FALSE)),"",  VLOOKUP(AD4543,[1]批发上市日期!$A:$F,6,FALSE))</f>
        <v/>
      </c>
      <c r="O4543" s="48">
        <f>IF(ISERROR(VLOOKUP(E4543&amp;G4543,'[1]采购入库货量(公司仓库)'!$A:$I,7,FALSE)),0,VLOOKUP(E4543&amp;G4543,'[1]采购入库货量(公司仓库)'!$A:$I,7,FALSE))</f>
        <v>0</v>
      </c>
      <c r="P4543" s="12">
        <f t="shared" si="1126"/>
        <v>0</v>
      </c>
      <c r="Q4543" s="14">
        <f>IF(ISERROR(VLOOKUP(E4543&amp;G4543,'[1]采购入库货量(公司仓库)'!$A:$I,8,FALSE)),0,VLOOKUP(E4543&amp;G4543,'[1]采购入库货量(公司仓库)'!$A:$I,8,FALSE))</f>
        <v>0</v>
      </c>
      <c r="R4543" s="12">
        <f t="shared" si="1127"/>
        <v>0</v>
      </c>
      <c r="S4543">
        <f>SUMIF([1]库存总量!$H:$H,E4543&amp;G4543,[1]库存总量!$G:$G)</f>
        <v>0</v>
      </c>
      <c r="T4543" s="12">
        <f t="shared" si="1128"/>
        <v>0</v>
      </c>
      <c r="U4543">
        <f>SUMIFS([1]库存总量!$G:$G,[1]库存总量!$H:$H,E4543&amp;G4543,[1]库存总量!$A:$A,"B")</f>
        <v>0</v>
      </c>
      <c r="V4543" s="12">
        <f t="shared" si="1129"/>
        <v>0</v>
      </c>
      <c r="W4543">
        <f>SUMIFS([1]库存总量!$G:$G,[1]库存总量!$H:$H,E4543&amp;G4543,[1]库存总量!$A:$A,"K")</f>
        <v>0</v>
      </c>
      <c r="X4543" s="12">
        <f t="shared" si="1130"/>
        <v>0</v>
      </c>
      <c r="Y4543">
        <f t="shared" si="1131"/>
        <v>0</v>
      </c>
      <c r="Z4543" s="12">
        <f t="shared" si="1132"/>
        <v>0</v>
      </c>
      <c r="AA4543">
        <f>(IF(ISERROR((IF(ISERROR(VLOOKUP(E4543&amp;G4543,'[1]采购入库货量(公司仓库)'!$A:$H,7,FALSE)),0,VLOOKUP(E4543&amp;G4543,'[1]采购入库货量(公司仓库)'!$A:$H,7,FALSE)))*L4543-(IF(ISERROR(VLOOKUP(E4543&amp;G4543,'[1]采购入库货量(公司仓库)'!$A:$H,8,FALSE)),0,VLOOKUP(E4543&amp;G4543,'[1]采购入库货量(公司仓库)'!$A:$H,8,FALSE)))),0,(IF(ISERROR(VLOOKUP(E4543&amp;G4543,'[1]采购入库货量(公司仓库)'!$A:$H,7,FALSE)),0,VLOOKUP(E4543&amp;G4543,'[1]采购入库货量(公司仓库)'!$A:$H,7,FALSE)))*L4543-(IF(ISERROR(VLOOKUP(E4543&amp;G4543,'[1]采购入库货量(公司仓库)'!$A:$H,8,FALSE)),0,VLOOKUP(E4543&amp;G4543,'[1]采购入库货量(公司仓库)'!$A:$H,8,FALSE)))))</f>
        <v>0</v>
      </c>
      <c r="AB4543">
        <f>SUMIF([1]销售数据!$B:$B,E4543&amp;G4543,[1]销售数据!$G:$G)</f>
        <v>0</v>
      </c>
      <c r="AC4543" s="12">
        <f t="shared" si="1133"/>
        <v>0</v>
      </c>
      <c r="AD4543" t="str">
        <f t="shared" si="1134"/>
        <v/>
      </c>
      <c r="AE4543">
        <f>SUMIF([1]销售数据!$B:$B,AD4543,[1]销售数据!$L:$L)</f>
        <v>0</v>
      </c>
      <c r="AF4543">
        <f>SUMIF([1]销售数据!$B:$B,AD4543,[1]销售数据!$K:$K)</f>
        <v>0</v>
      </c>
      <c r="AG4543">
        <f>SUMIF([1]销售数据!$B:$B,AD4543,[1]销售数据!$J:$J)</f>
        <v>0</v>
      </c>
      <c r="AH4543">
        <f>SUMIF([1]销售数据!$B:$B,AD4543,[1]销售数据!$I:$I)</f>
        <v>0</v>
      </c>
      <c r="AI4543">
        <f>SUMIF([1]销售数据!$B:$B,AD4543,[1]销售数据!$H:$H)</f>
        <v>0</v>
      </c>
      <c r="AJ4543" s="20">
        <f t="shared" si="1135"/>
        <v>0</v>
      </c>
      <c r="AK4543">
        <f>SUMIF([1]发货店铺数!$B:$B,AD4543,[1]发货店铺数!$G:$G)</f>
        <v>0</v>
      </c>
      <c r="AL4543">
        <f>SUMIF([1]销售店铺数!$B:$B,AD4543,[1]销售店铺数!$G:$G)</f>
        <v>0</v>
      </c>
      <c r="AM4543">
        <f>SUMIF([1]销售店铺数!$B:$B,AD4543,[1]销售店铺数!$G:$G)</f>
        <v>0</v>
      </c>
      <c r="AN4543" s="20">
        <f t="shared" si="1136"/>
        <v>0</v>
      </c>
      <c r="AO4543" s="20">
        <f t="shared" si="1137"/>
        <v>0</v>
      </c>
      <c r="AP4543" s="20">
        <f t="shared" si="1138"/>
        <v>0</v>
      </c>
      <c r="AQ4543" s="12">
        <f t="shared" si="1139"/>
        <v>0</v>
      </c>
      <c r="AR4543" s="20">
        <f t="shared" si="1140"/>
        <v>0</v>
      </c>
      <c r="AS4543" s="20">
        <f t="shared" si="1141"/>
        <v>0</v>
      </c>
    </row>
    <row r="4544" spans="1:45">
      <c r="A4544"/>
      <c r="B4544"/>
      <c r="C4544"/>
      <c r="D4544"/>
      <c r="E4544"/>
      <c r="F4544"/>
      <c r="G4544"/>
      <c r="H4544"/>
      <c r="I4544"/>
      <c r="J4544"/>
      <c r="K4544"/>
      <c r="L4544"/>
      <c r="M4544" s="8" t="str">
        <f>IF(ISERROR( VLOOKUP(AD4544,'[1]采购入库货量(公司仓库)'!$A:$I,9,FALSE)),"", VLOOKUP(AD4544,'[1]采购入库货量(公司仓库)'!$A:$I,9,FALSE))</f>
        <v/>
      </c>
      <c r="N4544" s="8" t="str">
        <f>IF(ISERROR( VLOOKUP(AD4544,[1]批发上市日期!$A:$F,6,FALSE)),"",  VLOOKUP(AD4544,[1]批发上市日期!$A:$F,6,FALSE))</f>
        <v/>
      </c>
      <c r="O4544" s="48">
        <f>IF(ISERROR(VLOOKUP(E4544&amp;G4544,'[1]采购入库货量(公司仓库)'!$A:$I,7,FALSE)),0,VLOOKUP(E4544&amp;G4544,'[1]采购入库货量(公司仓库)'!$A:$I,7,FALSE))</f>
        <v>0</v>
      </c>
      <c r="P4544" s="12">
        <f t="shared" si="1126"/>
        <v>0</v>
      </c>
      <c r="Q4544" s="14">
        <f>IF(ISERROR(VLOOKUP(E4544&amp;G4544,'[1]采购入库货量(公司仓库)'!$A:$I,8,FALSE)),0,VLOOKUP(E4544&amp;G4544,'[1]采购入库货量(公司仓库)'!$A:$I,8,FALSE))</f>
        <v>0</v>
      </c>
      <c r="R4544" s="12">
        <f t="shared" si="1127"/>
        <v>0</v>
      </c>
      <c r="S4544">
        <f>SUMIF([1]库存总量!$H:$H,E4544&amp;G4544,[1]库存总量!$G:$G)</f>
        <v>0</v>
      </c>
      <c r="T4544" s="12">
        <f t="shared" si="1128"/>
        <v>0</v>
      </c>
      <c r="U4544">
        <f>SUMIFS([1]库存总量!$G:$G,[1]库存总量!$H:$H,E4544&amp;G4544,[1]库存总量!$A:$A,"B")</f>
        <v>0</v>
      </c>
      <c r="V4544" s="12">
        <f t="shared" si="1129"/>
        <v>0</v>
      </c>
      <c r="W4544">
        <f>SUMIFS([1]库存总量!$G:$G,[1]库存总量!$H:$H,E4544&amp;G4544,[1]库存总量!$A:$A,"K")</f>
        <v>0</v>
      </c>
      <c r="X4544" s="12">
        <f t="shared" si="1130"/>
        <v>0</v>
      </c>
      <c r="Y4544">
        <f t="shared" si="1131"/>
        <v>0</v>
      </c>
      <c r="Z4544" s="12">
        <f t="shared" si="1132"/>
        <v>0</v>
      </c>
      <c r="AA4544">
        <f>(IF(ISERROR((IF(ISERROR(VLOOKUP(E4544&amp;G4544,'[1]采购入库货量(公司仓库)'!$A:$H,7,FALSE)),0,VLOOKUP(E4544&amp;G4544,'[1]采购入库货量(公司仓库)'!$A:$H,7,FALSE)))*L4544-(IF(ISERROR(VLOOKUP(E4544&amp;G4544,'[1]采购入库货量(公司仓库)'!$A:$H,8,FALSE)),0,VLOOKUP(E4544&amp;G4544,'[1]采购入库货量(公司仓库)'!$A:$H,8,FALSE)))),0,(IF(ISERROR(VLOOKUP(E4544&amp;G4544,'[1]采购入库货量(公司仓库)'!$A:$H,7,FALSE)),0,VLOOKUP(E4544&amp;G4544,'[1]采购入库货量(公司仓库)'!$A:$H,7,FALSE)))*L4544-(IF(ISERROR(VLOOKUP(E4544&amp;G4544,'[1]采购入库货量(公司仓库)'!$A:$H,8,FALSE)),0,VLOOKUP(E4544&amp;G4544,'[1]采购入库货量(公司仓库)'!$A:$H,8,FALSE)))))</f>
        <v>0</v>
      </c>
      <c r="AB4544">
        <f>SUMIF([1]销售数据!$B:$B,E4544&amp;G4544,[1]销售数据!$G:$G)</f>
        <v>0</v>
      </c>
      <c r="AC4544" s="12">
        <f t="shared" si="1133"/>
        <v>0</v>
      </c>
      <c r="AD4544" t="str">
        <f t="shared" si="1134"/>
        <v/>
      </c>
      <c r="AE4544">
        <f>SUMIF([1]销售数据!$B:$B,AD4544,[1]销售数据!$L:$L)</f>
        <v>0</v>
      </c>
      <c r="AF4544">
        <f>SUMIF([1]销售数据!$B:$B,AD4544,[1]销售数据!$K:$K)</f>
        <v>0</v>
      </c>
      <c r="AG4544">
        <f>SUMIF([1]销售数据!$B:$B,AD4544,[1]销售数据!$J:$J)</f>
        <v>0</v>
      </c>
      <c r="AH4544">
        <f>SUMIF([1]销售数据!$B:$B,AD4544,[1]销售数据!$I:$I)</f>
        <v>0</v>
      </c>
      <c r="AI4544">
        <f>SUMIF([1]销售数据!$B:$B,AD4544,[1]销售数据!$H:$H)</f>
        <v>0</v>
      </c>
      <c r="AJ4544" s="20">
        <f t="shared" si="1135"/>
        <v>0</v>
      </c>
      <c r="AK4544">
        <f>SUMIF([1]发货店铺数!$B:$B,AD4544,[1]发货店铺数!$G:$G)</f>
        <v>0</v>
      </c>
      <c r="AL4544">
        <f>SUMIF([1]销售店铺数!$B:$B,AD4544,[1]销售店铺数!$G:$G)</f>
        <v>0</v>
      </c>
      <c r="AM4544">
        <f>SUMIF([1]销售店铺数!$B:$B,AD4544,[1]销售店铺数!$G:$G)</f>
        <v>0</v>
      </c>
      <c r="AN4544" s="20">
        <f t="shared" si="1136"/>
        <v>0</v>
      </c>
      <c r="AO4544" s="20">
        <f t="shared" si="1137"/>
        <v>0</v>
      </c>
      <c r="AP4544" s="20">
        <f t="shared" si="1138"/>
        <v>0</v>
      </c>
      <c r="AQ4544" s="12">
        <f t="shared" si="1139"/>
        <v>0</v>
      </c>
      <c r="AR4544" s="20">
        <f t="shared" si="1140"/>
        <v>0</v>
      </c>
      <c r="AS4544" s="20">
        <f t="shared" si="1141"/>
        <v>0</v>
      </c>
    </row>
    <row r="4545" spans="1:45">
      <c r="A4545"/>
      <c r="B4545"/>
      <c r="C4545"/>
      <c r="D4545"/>
      <c r="E4545"/>
      <c r="F4545"/>
      <c r="G4545"/>
      <c r="H4545"/>
      <c r="I4545"/>
      <c r="J4545"/>
      <c r="K4545"/>
      <c r="L4545"/>
      <c r="M4545" s="8" t="str">
        <f>IF(ISERROR( VLOOKUP(AD4545,'[1]采购入库货量(公司仓库)'!$A:$I,9,FALSE)),"", VLOOKUP(AD4545,'[1]采购入库货量(公司仓库)'!$A:$I,9,FALSE))</f>
        <v/>
      </c>
      <c r="N4545" s="8" t="str">
        <f>IF(ISERROR( VLOOKUP(AD4545,[1]批发上市日期!$A:$F,6,FALSE)),"",  VLOOKUP(AD4545,[1]批发上市日期!$A:$F,6,FALSE))</f>
        <v/>
      </c>
      <c r="O4545" s="48">
        <f>IF(ISERROR(VLOOKUP(E4545&amp;G4545,'[1]采购入库货量(公司仓库)'!$A:$I,7,FALSE)),0,VLOOKUP(E4545&amp;G4545,'[1]采购入库货量(公司仓库)'!$A:$I,7,FALSE))</f>
        <v>0</v>
      </c>
      <c r="P4545" s="12">
        <f t="shared" si="1126"/>
        <v>0</v>
      </c>
      <c r="Q4545" s="14">
        <f>IF(ISERROR(VLOOKUP(E4545&amp;G4545,'[1]采购入库货量(公司仓库)'!$A:$I,8,FALSE)),0,VLOOKUP(E4545&amp;G4545,'[1]采购入库货量(公司仓库)'!$A:$I,8,FALSE))</f>
        <v>0</v>
      </c>
      <c r="R4545" s="12">
        <f t="shared" si="1127"/>
        <v>0</v>
      </c>
      <c r="S4545">
        <f>SUMIF([1]库存总量!$H:$H,E4545&amp;G4545,[1]库存总量!$G:$G)</f>
        <v>0</v>
      </c>
      <c r="T4545" s="12">
        <f t="shared" si="1128"/>
        <v>0</v>
      </c>
      <c r="U4545">
        <f>SUMIFS([1]库存总量!$G:$G,[1]库存总量!$H:$H,E4545&amp;G4545,[1]库存总量!$A:$A,"B")</f>
        <v>0</v>
      </c>
      <c r="V4545" s="12">
        <f t="shared" si="1129"/>
        <v>0</v>
      </c>
      <c r="W4545">
        <f>SUMIFS([1]库存总量!$G:$G,[1]库存总量!$H:$H,E4545&amp;G4545,[1]库存总量!$A:$A,"K")</f>
        <v>0</v>
      </c>
      <c r="X4545" s="12">
        <f t="shared" si="1130"/>
        <v>0</v>
      </c>
      <c r="Y4545">
        <f t="shared" si="1131"/>
        <v>0</v>
      </c>
      <c r="Z4545" s="12">
        <f t="shared" si="1132"/>
        <v>0</v>
      </c>
      <c r="AA4545">
        <f>(IF(ISERROR((IF(ISERROR(VLOOKUP(E4545&amp;G4545,'[1]采购入库货量(公司仓库)'!$A:$H,7,FALSE)),0,VLOOKUP(E4545&amp;G4545,'[1]采购入库货量(公司仓库)'!$A:$H,7,FALSE)))*L4545-(IF(ISERROR(VLOOKUP(E4545&amp;G4545,'[1]采购入库货量(公司仓库)'!$A:$H,8,FALSE)),0,VLOOKUP(E4545&amp;G4545,'[1]采购入库货量(公司仓库)'!$A:$H,8,FALSE)))),0,(IF(ISERROR(VLOOKUP(E4545&amp;G4545,'[1]采购入库货量(公司仓库)'!$A:$H,7,FALSE)),0,VLOOKUP(E4545&amp;G4545,'[1]采购入库货量(公司仓库)'!$A:$H,7,FALSE)))*L4545-(IF(ISERROR(VLOOKUP(E4545&amp;G4545,'[1]采购入库货量(公司仓库)'!$A:$H,8,FALSE)),0,VLOOKUP(E4545&amp;G4545,'[1]采购入库货量(公司仓库)'!$A:$H,8,FALSE)))))</f>
        <v>0</v>
      </c>
      <c r="AB4545">
        <f>SUMIF([1]销售数据!$B:$B,E4545&amp;G4545,[1]销售数据!$G:$G)</f>
        <v>0</v>
      </c>
      <c r="AC4545" s="12">
        <f t="shared" si="1133"/>
        <v>0</v>
      </c>
      <c r="AD4545" t="str">
        <f t="shared" si="1134"/>
        <v/>
      </c>
      <c r="AE4545">
        <f>SUMIF([1]销售数据!$B:$B,AD4545,[1]销售数据!$L:$L)</f>
        <v>0</v>
      </c>
      <c r="AF4545">
        <f>SUMIF([1]销售数据!$B:$B,AD4545,[1]销售数据!$K:$K)</f>
        <v>0</v>
      </c>
      <c r="AG4545">
        <f>SUMIF([1]销售数据!$B:$B,AD4545,[1]销售数据!$J:$J)</f>
        <v>0</v>
      </c>
      <c r="AH4545">
        <f>SUMIF([1]销售数据!$B:$B,AD4545,[1]销售数据!$I:$I)</f>
        <v>0</v>
      </c>
      <c r="AI4545">
        <f>SUMIF([1]销售数据!$B:$B,AD4545,[1]销售数据!$H:$H)</f>
        <v>0</v>
      </c>
      <c r="AJ4545" s="20">
        <f t="shared" si="1135"/>
        <v>0</v>
      </c>
      <c r="AK4545">
        <f>SUMIF([1]发货店铺数!$B:$B,AD4545,[1]发货店铺数!$G:$G)</f>
        <v>0</v>
      </c>
      <c r="AL4545">
        <f>SUMIF([1]销售店铺数!$B:$B,AD4545,[1]销售店铺数!$G:$G)</f>
        <v>0</v>
      </c>
      <c r="AM4545">
        <f>SUMIF([1]销售店铺数!$B:$B,AD4545,[1]销售店铺数!$G:$G)</f>
        <v>0</v>
      </c>
      <c r="AN4545" s="20">
        <f t="shared" si="1136"/>
        <v>0</v>
      </c>
      <c r="AO4545" s="20">
        <f t="shared" si="1137"/>
        <v>0</v>
      </c>
      <c r="AP4545" s="20">
        <f t="shared" si="1138"/>
        <v>0</v>
      </c>
      <c r="AQ4545" s="12">
        <f t="shared" si="1139"/>
        <v>0</v>
      </c>
      <c r="AR4545" s="20">
        <f t="shared" si="1140"/>
        <v>0</v>
      </c>
      <c r="AS4545" s="20">
        <f t="shared" si="1141"/>
        <v>0</v>
      </c>
    </row>
    <row r="4546" spans="1:45">
      <c r="A4546"/>
      <c r="B4546"/>
      <c r="C4546"/>
      <c r="D4546"/>
      <c r="E4546"/>
      <c r="F4546"/>
      <c r="G4546"/>
      <c r="H4546"/>
      <c r="I4546"/>
      <c r="J4546"/>
      <c r="K4546"/>
      <c r="L4546"/>
      <c r="M4546" s="8" t="str">
        <f>IF(ISERROR( VLOOKUP(AD4546,'[1]采购入库货量(公司仓库)'!$A:$I,9,FALSE)),"", VLOOKUP(AD4546,'[1]采购入库货量(公司仓库)'!$A:$I,9,FALSE))</f>
        <v/>
      </c>
      <c r="N4546" s="8" t="str">
        <f>IF(ISERROR( VLOOKUP(AD4546,[1]批发上市日期!$A:$F,6,FALSE)),"",  VLOOKUP(AD4546,[1]批发上市日期!$A:$F,6,FALSE))</f>
        <v/>
      </c>
      <c r="O4546" s="48">
        <f>IF(ISERROR(VLOOKUP(E4546&amp;G4546,'[1]采购入库货量(公司仓库)'!$A:$I,7,FALSE)),0,VLOOKUP(E4546&amp;G4546,'[1]采购入库货量(公司仓库)'!$A:$I,7,FALSE))</f>
        <v>0</v>
      </c>
      <c r="P4546" s="12">
        <f t="shared" si="1126"/>
        <v>0</v>
      </c>
      <c r="Q4546" s="14">
        <f>IF(ISERROR(VLOOKUP(E4546&amp;G4546,'[1]采购入库货量(公司仓库)'!$A:$I,8,FALSE)),0,VLOOKUP(E4546&amp;G4546,'[1]采购入库货量(公司仓库)'!$A:$I,8,FALSE))</f>
        <v>0</v>
      </c>
      <c r="R4546" s="12">
        <f t="shared" si="1127"/>
        <v>0</v>
      </c>
      <c r="S4546">
        <f>SUMIF([1]库存总量!$H:$H,E4546&amp;G4546,[1]库存总量!$G:$G)</f>
        <v>0</v>
      </c>
      <c r="T4546" s="12">
        <f t="shared" si="1128"/>
        <v>0</v>
      </c>
      <c r="U4546">
        <f>SUMIFS([1]库存总量!$G:$G,[1]库存总量!$H:$H,E4546&amp;G4546,[1]库存总量!$A:$A,"B")</f>
        <v>0</v>
      </c>
      <c r="V4546" s="12">
        <f t="shared" si="1129"/>
        <v>0</v>
      </c>
      <c r="W4546">
        <f>SUMIFS([1]库存总量!$G:$G,[1]库存总量!$H:$H,E4546&amp;G4546,[1]库存总量!$A:$A,"K")</f>
        <v>0</v>
      </c>
      <c r="X4546" s="12">
        <f t="shared" si="1130"/>
        <v>0</v>
      </c>
      <c r="Y4546">
        <f t="shared" si="1131"/>
        <v>0</v>
      </c>
      <c r="Z4546" s="12">
        <f t="shared" si="1132"/>
        <v>0</v>
      </c>
      <c r="AA4546">
        <f>(IF(ISERROR((IF(ISERROR(VLOOKUP(E4546&amp;G4546,'[1]采购入库货量(公司仓库)'!$A:$H,7,FALSE)),0,VLOOKUP(E4546&amp;G4546,'[1]采购入库货量(公司仓库)'!$A:$H,7,FALSE)))*L4546-(IF(ISERROR(VLOOKUP(E4546&amp;G4546,'[1]采购入库货量(公司仓库)'!$A:$H,8,FALSE)),0,VLOOKUP(E4546&amp;G4546,'[1]采购入库货量(公司仓库)'!$A:$H,8,FALSE)))),0,(IF(ISERROR(VLOOKUP(E4546&amp;G4546,'[1]采购入库货量(公司仓库)'!$A:$H,7,FALSE)),0,VLOOKUP(E4546&amp;G4546,'[1]采购入库货量(公司仓库)'!$A:$H,7,FALSE)))*L4546-(IF(ISERROR(VLOOKUP(E4546&amp;G4546,'[1]采购入库货量(公司仓库)'!$A:$H,8,FALSE)),0,VLOOKUP(E4546&amp;G4546,'[1]采购入库货量(公司仓库)'!$A:$H,8,FALSE)))))</f>
        <v>0</v>
      </c>
      <c r="AB4546">
        <f>SUMIF([1]销售数据!$B:$B,E4546&amp;G4546,[1]销售数据!$G:$G)</f>
        <v>0</v>
      </c>
      <c r="AC4546" s="12">
        <f t="shared" si="1133"/>
        <v>0</v>
      </c>
      <c r="AD4546" t="str">
        <f t="shared" si="1134"/>
        <v/>
      </c>
      <c r="AE4546">
        <f>SUMIF([1]销售数据!$B:$B,AD4546,[1]销售数据!$L:$L)</f>
        <v>0</v>
      </c>
      <c r="AF4546">
        <f>SUMIF([1]销售数据!$B:$B,AD4546,[1]销售数据!$K:$K)</f>
        <v>0</v>
      </c>
      <c r="AG4546">
        <f>SUMIF([1]销售数据!$B:$B,AD4546,[1]销售数据!$J:$J)</f>
        <v>0</v>
      </c>
      <c r="AH4546">
        <f>SUMIF([1]销售数据!$B:$B,AD4546,[1]销售数据!$I:$I)</f>
        <v>0</v>
      </c>
      <c r="AI4546">
        <f>SUMIF([1]销售数据!$B:$B,AD4546,[1]销售数据!$H:$H)</f>
        <v>0</v>
      </c>
      <c r="AJ4546" s="20">
        <f t="shared" si="1135"/>
        <v>0</v>
      </c>
      <c r="AK4546">
        <f>SUMIF([1]发货店铺数!$B:$B,AD4546,[1]发货店铺数!$G:$G)</f>
        <v>0</v>
      </c>
      <c r="AL4546">
        <f>SUMIF([1]销售店铺数!$B:$B,AD4546,[1]销售店铺数!$G:$G)</f>
        <v>0</v>
      </c>
      <c r="AM4546">
        <f>SUMIF([1]销售店铺数!$B:$B,AD4546,[1]销售店铺数!$G:$G)</f>
        <v>0</v>
      </c>
      <c r="AN4546" s="20">
        <f t="shared" si="1136"/>
        <v>0</v>
      </c>
      <c r="AO4546" s="20">
        <f t="shared" si="1137"/>
        <v>0</v>
      </c>
      <c r="AP4546" s="20">
        <f t="shared" si="1138"/>
        <v>0</v>
      </c>
      <c r="AQ4546" s="12">
        <f t="shared" si="1139"/>
        <v>0</v>
      </c>
      <c r="AR4546" s="20">
        <f t="shared" si="1140"/>
        <v>0</v>
      </c>
      <c r="AS4546" s="20">
        <f t="shared" si="1141"/>
        <v>0</v>
      </c>
    </row>
    <row r="4547" spans="1:45">
      <c r="A4547"/>
      <c r="B4547"/>
      <c r="C4547"/>
      <c r="D4547"/>
      <c r="E4547"/>
      <c r="F4547"/>
      <c r="G4547"/>
      <c r="H4547"/>
      <c r="I4547"/>
      <c r="J4547"/>
      <c r="K4547"/>
      <c r="L4547"/>
      <c r="M4547" s="8" t="str">
        <f>IF(ISERROR( VLOOKUP(AD4547,'[1]采购入库货量(公司仓库)'!$A:$I,9,FALSE)),"", VLOOKUP(AD4547,'[1]采购入库货量(公司仓库)'!$A:$I,9,FALSE))</f>
        <v/>
      </c>
      <c r="N4547" s="8" t="str">
        <f>IF(ISERROR( VLOOKUP(AD4547,[1]批发上市日期!$A:$F,6,FALSE)),"",  VLOOKUP(AD4547,[1]批发上市日期!$A:$F,6,FALSE))</f>
        <v/>
      </c>
      <c r="O4547" s="48">
        <f>IF(ISERROR(VLOOKUP(E4547&amp;G4547,'[1]采购入库货量(公司仓库)'!$A:$I,7,FALSE)),0,VLOOKUP(E4547&amp;G4547,'[1]采购入库货量(公司仓库)'!$A:$I,7,FALSE))</f>
        <v>0</v>
      </c>
      <c r="P4547" s="12">
        <f t="shared" si="1126"/>
        <v>0</v>
      </c>
      <c r="Q4547" s="14">
        <f>IF(ISERROR(VLOOKUP(E4547&amp;G4547,'[1]采购入库货量(公司仓库)'!$A:$I,8,FALSE)),0,VLOOKUP(E4547&amp;G4547,'[1]采购入库货量(公司仓库)'!$A:$I,8,FALSE))</f>
        <v>0</v>
      </c>
      <c r="R4547" s="12">
        <f t="shared" si="1127"/>
        <v>0</v>
      </c>
      <c r="S4547">
        <f>SUMIF([1]库存总量!$H:$H,E4547&amp;G4547,[1]库存总量!$G:$G)</f>
        <v>0</v>
      </c>
      <c r="T4547" s="12">
        <f t="shared" si="1128"/>
        <v>0</v>
      </c>
      <c r="U4547">
        <f>SUMIFS([1]库存总量!$G:$G,[1]库存总量!$H:$H,E4547&amp;G4547,[1]库存总量!$A:$A,"B")</f>
        <v>0</v>
      </c>
      <c r="V4547" s="12">
        <f t="shared" si="1129"/>
        <v>0</v>
      </c>
      <c r="W4547">
        <f>SUMIFS([1]库存总量!$G:$G,[1]库存总量!$H:$H,E4547&amp;G4547,[1]库存总量!$A:$A,"K")</f>
        <v>0</v>
      </c>
      <c r="X4547" s="12">
        <f t="shared" si="1130"/>
        <v>0</v>
      </c>
      <c r="Y4547">
        <f t="shared" si="1131"/>
        <v>0</v>
      </c>
      <c r="Z4547" s="12">
        <f t="shared" si="1132"/>
        <v>0</v>
      </c>
      <c r="AA4547">
        <f>(IF(ISERROR((IF(ISERROR(VLOOKUP(E4547&amp;G4547,'[1]采购入库货量(公司仓库)'!$A:$H,7,FALSE)),0,VLOOKUP(E4547&amp;G4547,'[1]采购入库货量(公司仓库)'!$A:$H,7,FALSE)))*L4547-(IF(ISERROR(VLOOKUP(E4547&amp;G4547,'[1]采购入库货量(公司仓库)'!$A:$H,8,FALSE)),0,VLOOKUP(E4547&amp;G4547,'[1]采购入库货量(公司仓库)'!$A:$H,8,FALSE)))),0,(IF(ISERROR(VLOOKUP(E4547&amp;G4547,'[1]采购入库货量(公司仓库)'!$A:$H,7,FALSE)),0,VLOOKUP(E4547&amp;G4547,'[1]采购入库货量(公司仓库)'!$A:$H,7,FALSE)))*L4547-(IF(ISERROR(VLOOKUP(E4547&amp;G4547,'[1]采购入库货量(公司仓库)'!$A:$H,8,FALSE)),0,VLOOKUP(E4547&amp;G4547,'[1]采购入库货量(公司仓库)'!$A:$H,8,FALSE)))))</f>
        <v>0</v>
      </c>
      <c r="AB4547">
        <f>SUMIF([1]销售数据!$B:$B,E4547&amp;G4547,[1]销售数据!$G:$G)</f>
        <v>0</v>
      </c>
      <c r="AC4547" s="12">
        <f t="shared" si="1133"/>
        <v>0</v>
      </c>
      <c r="AD4547" t="str">
        <f t="shared" si="1134"/>
        <v/>
      </c>
      <c r="AE4547">
        <f>SUMIF([1]销售数据!$B:$B,AD4547,[1]销售数据!$L:$L)</f>
        <v>0</v>
      </c>
      <c r="AF4547">
        <f>SUMIF([1]销售数据!$B:$B,AD4547,[1]销售数据!$K:$K)</f>
        <v>0</v>
      </c>
      <c r="AG4547">
        <f>SUMIF([1]销售数据!$B:$B,AD4547,[1]销售数据!$J:$J)</f>
        <v>0</v>
      </c>
      <c r="AH4547">
        <f>SUMIF([1]销售数据!$B:$B,AD4547,[1]销售数据!$I:$I)</f>
        <v>0</v>
      </c>
      <c r="AI4547">
        <f>SUMIF([1]销售数据!$B:$B,AD4547,[1]销售数据!$H:$H)</f>
        <v>0</v>
      </c>
      <c r="AJ4547" s="20">
        <f t="shared" si="1135"/>
        <v>0</v>
      </c>
      <c r="AK4547">
        <f>SUMIF([1]发货店铺数!$B:$B,AD4547,[1]发货店铺数!$G:$G)</f>
        <v>0</v>
      </c>
      <c r="AL4547">
        <f>SUMIF([1]销售店铺数!$B:$B,AD4547,[1]销售店铺数!$G:$G)</f>
        <v>0</v>
      </c>
      <c r="AM4547">
        <f>SUMIF([1]销售店铺数!$B:$B,AD4547,[1]销售店铺数!$G:$G)</f>
        <v>0</v>
      </c>
      <c r="AN4547" s="20">
        <f t="shared" si="1136"/>
        <v>0</v>
      </c>
      <c r="AO4547" s="20">
        <f t="shared" si="1137"/>
        <v>0</v>
      </c>
      <c r="AP4547" s="20">
        <f t="shared" si="1138"/>
        <v>0</v>
      </c>
      <c r="AQ4547" s="12">
        <f t="shared" si="1139"/>
        <v>0</v>
      </c>
      <c r="AR4547" s="20">
        <f t="shared" si="1140"/>
        <v>0</v>
      </c>
      <c r="AS4547" s="20">
        <f t="shared" si="1141"/>
        <v>0</v>
      </c>
    </row>
    <row r="4548" spans="1:45">
      <c r="A4548"/>
      <c r="B4548"/>
      <c r="C4548"/>
      <c r="D4548"/>
      <c r="E4548"/>
      <c r="F4548"/>
      <c r="G4548"/>
      <c r="H4548"/>
      <c r="I4548"/>
      <c r="J4548"/>
      <c r="K4548"/>
      <c r="L4548"/>
      <c r="M4548" s="8" t="str">
        <f>IF(ISERROR( VLOOKUP(AD4548,'[1]采购入库货量(公司仓库)'!$A:$I,9,FALSE)),"", VLOOKUP(AD4548,'[1]采购入库货量(公司仓库)'!$A:$I,9,FALSE))</f>
        <v/>
      </c>
      <c r="N4548" s="8" t="str">
        <f>IF(ISERROR( VLOOKUP(AD4548,[1]批发上市日期!$A:$F,6,FALSE)),"",  VLOOKUP(AD4548,[1]批发上市日期!$A:$F,6,FALSE))</f>
        <v/>
      </c>
      <c r="O4548" s="48">
        <f>IF(ISERROR(VLOOKUP(E4548&amp;G4548,'[1]采购入库货量(公司仓库)'!$A:$I,7,FALSE)),0,VLOOKUP(E4548&amp;G4548,'[1]采购入库货量(公司仓库)'!$A:$I,7,FALSE))</f>
        <v>0</v>
      </c>
      <c r="P4548" s="12">
        <f t="shared" si="1126"/>
        <v>0</v>
      </c>
      <c r="Q4548" s="14">
        <f>IF(ISERROR(VLOOKUP(E4548&amp;G4548,'[1]采购入库货量(公司仓库)'!$A:$I,8,FALSE)),0,VLOOKUP(E4548&amp;G4548,'[1]采购入库货量(公司仓库)'!$A:$I,8,FALSE))</f>
        <v>0</v>
      </c>
      <c r="R4548" s="12">
        <f t="shared" si="1127"/>
        <v>0</v>
      </c>
      <c r="S4548">
        <f>SUMIF([1]库存总量!$H:$H,E4548&amp;G4548,[1]库存总量!$G:$G)</f>
        <v>0</v>
      </c>
      <c r="T4548" s="12">
        <f t="shared" si="1128"/>
        <v>0</v>
      </c>
      <c r="U4548">
        <f>SUMIFS([1]库存总量!$G:$G,[1]库存总量!$H:$H,E4548&amp;G4548,[1]库存总量!$A:$A,"B")</f>
        <v>0</v>
      </c>
      <c r="V4548" s="12">
        <f t="shared" si="1129"/>
        <v>0</v>
      </c>
      <c r="W4548">
        <f>SUMIFS([1]库存总量!$G:$G,[1]库存总量!$H:$H,E4548&amp;G4548,[1]库存总量!$A:$A,"K")</f>
        <v>0</v>
      </c>
      <c r="X4548" s="12">
        <f t="shared" si="1130"/>
        <v>0</v>
      </c>
      <c r="Y4548">
        <f t="shared" si="1131"/>
        <v>0</v>
      </c>
      <c r="Z4548" s="12">
        <f t="shared" si="1132"/>
        <v>0</v>
      </c>
      <c r="AA4548">
        <f>(IF(ISERROR((IF(ISERROR(VLOOKUP(E4548&amp;G4548,'[1]采购入库货量(公司仓库)'!$A:$H,7,FALSE)),0,VLOOKUP(E4548&amp;G4548,'[1]采购入库货量(公司仓库)'!$A:$H,7,FALSE)))*L4548-(IF(ISERROR(VLOOKUP(E4548&amp;G4548,'[1]采购入库货量(公司仓库)'!$A:$H,8,FALSE)),0,VLOOKUP(E4548&amp;G4548,'[1]采购入库货量(公司仓库)'!$A:$H,8,FALSE)))),0,(IF(ISERROR(VLOOKUP(E4548&amp;G4548,'[1]采购入库货量(公司仓库)'!$A:$H,7,FALSE)),0,VLOOKUP(E4548&amp;G4548,'[1]采购入库货量(公司仓库)'!$A:$H,7,FALSE)))*L4548-(IF(ISERROR(VLOOKUP(E4548&amp;G4548,'[1]采购入库货量(公司仓库)'!$A:$H,8,FALSE)),0,VLOOKUP(E4548&amp;G4548,'[1]采购入库货量(公司仓库)'!$A:$H,8,FALSE)))))</f>
        <v>0</v>
      </c>
      <c r="AB4548">
        <f>SUMIF([1]销售数据!$B:$B,E4548&amp;G4548,[1]销售数据!$G:$G)</f>
        <v>0</v>
      </c>
      <c r="AC4548" s="12">
        <f t="shared" si="1133"/>
        <v>0</v>
      </c>
      <c r="AD4548" t="str">
        <f t="shared" si="1134"/>
        <v/>
      </c>
      <c r="AE4548">
        <f>SUMIF([1]销售数据!$B:$B,AD4548,[1]销售数据!$L:$L)</f>
        <v>0</v>
      </c>
      <c r="AF4548">
        <f>SUMIF([1]销售数据!$B:$B,AD4548,[1]销售数据!$K:$K)</f>
        <v>0</v>
      </c>
      <c r="AG4548">
        <f>SUMIF([1]销售数据!$B:$B,AD4548,[1]销售数据!$J:$J)</f>
        <v>0</v>
      </c>
      <c r="AH4548">
        <f>SUMIF([1]销售数据!$B:$B,AD4548,[1]销售数据!$I:$I)</f>
        <v>0</v>
      </c>
      <c r="AI4548">
        <f>SUMIF([1]销售数据!$B:$B,AD4548,[1]销售数据!$H:$H)</f>
        <v>0</v>
      </c>
      <c r="AJ4548" s="20">
        <f t="shared" si="1135"/>
        <v>0</v>
      </c>
      <c r="AK4548">
        <f>SUMIF([1]发货店铺数!$B:$B,AD4548,[1]发货店铺数!$G:$G)</f>
        <v>0</v>
      </c>
      <c r="AL4548">
        <f>SUMIF([1]销售店铺数!$B:$B,AD4548,[1]销售店铺数!$G:$G)</f>
        <v>0</v>
      </c>
      <c r="AM4548">
        <f>SUMIF([1]销售店铺数!$B:$B,AD4548,[1]销售店铺数!$G:$G)</f>
        <v>0</v>
      </c>
      <c r="AN4548" s="20">
        <f t="shared" si="1136"/>
        <v>0</v>
      </c>
      <c r="AO4548" s="20">
        <f t="shared" si="1137"/>
        <v>0</v>
      </c>
      <c r="AP4548" s="20">
        <f t="shared" si="1138"/>
        <v>0</v>
      </c>
      <c r="AQ4548" s="12">
        <f t="shared" si="1139"/>
        <v>0</v>
      </c>
      <c r="AR4548" s="20">
        <f t="shared" si="1140"/>
        <v>0</v>
      </c>
      <c r="AS4548" s="20">
        <f t="shared" si="1141"/>
        <v>0</v>
      </c>
    </row>
    <row r="4549" spans="1:45">
      <c r="A4549"/>
      <c r="B4549"/>
      <c r="C4549"/>
      <c r="D4549"/>
      <c r="E4549"/>
      <c r="F4549"/>
      <c r="G4549"/>
      <c r="H4549"/>
      <c r="I4549"/>
      <c r="J4549"/>
      <c r="K4549"/>
      <c r="L4549"/>
      <c r="M4549" s="8" t="str">
        <f>IF(ISERROR( VLOOKUP(AD4549,'[1]采购入库货量(公司仓库)'!$A:$I,9,FALSE)),"", VLOOKUP(AD4549,'[1]采购入库货量(公司仓库)'!$A:$I,9,FALSE))</f>
        <v/>
      </c>
      <c r="N4549" s="8" t="str">
        <f>IF(ISERROR( VLOOKUP(AD4549,[1]批发上市日期!$A:$F,6,FALSE)),"",  VLOOKUP(AD4549,[1]批发上市日期!$A:$F,6,FALSE))</f>
        <v/>
      </c>
      <c r="O4549" s="48">
        <f>IF(ISERROR(VLOOKUP(E4549&amp;G4549,'[1]采购入库货量(公司仓库)'!$A:$I,7,FALSE)),0,VLOOKUP(E4549&amp;G4549,'[1]采购入库货量(公司仓库)'!$A:$I,7,FALSE))</f>
        <v>0</v>
      </c>
      <c r="P4549" s="12">
        <f t="shared" ref="P4549:P4612" si="1142">IF(ISERROR(I4549*O4549),0,I4549*O4549)</f>
        <v>0</v>
      </c>
      <c r="Q4549" s="14">
        <f>IF(ISERROR(VLOOKUP(E4549&amp;G4549,'[1]采购入库货量(公司仓库)'!$A:$I,8,FALSE)),0,VLOOKUP(E4549&amp;G4549,'[1]采购入库货量(公司仓库)'!$A:$I,8,FALSE))</f>
        <v>0</v>
      </c>
      <c r="R4549" s="12">
        <f t="shared" ref="R4549:R4612" si="1143">IF(ISERROR(I4549*Q4549 ),0,I4549*Q4549)</f>
        <v>0</v>
      </c>
      <c r="S4549">
        <f>SUMIF([1]库存总量!$H:$H,E4549&amp;G4549,[1]库存总量!$G:$G)</f>
        <v>0</v>
      </c>
      <c r="T4549" s="12">
        <f t="shared" ref="T4549:T4612" si="1144">IF(ISERROR(S4549*I4549 ),0,S4549*I4549)</f>
        <v>0</v>
      </c>
      <c r="U4549">
        <f>SUMIFS([1]库存总量!$G:$G,[1]库存总量!$H:$H,E4549&amp;G4549,[1]库存总量!$A:$A,"B")</f>
        <v>0</v>
      </c>
      <c r="V4549" s="12">
        <f t="shared" ref="V4549:V4612" si="1145">IF(ISERROR(U4549*I4549 ),0,U4549*I4549)</f>
        <v>0</v>
      </c>
      <c r="W4549">
        <f>SUMIFS([1]库存总量!$G:$G,[1]库存总量!$H:$H,E4549&amp;G4549,[1]库存总量!$A:$A,"K")</f>
        <v>0</v>
      </c>
      <c r="X4549" s="12">
        <f t="shared" ref="X4549:X4612" si="1146">IF(ISERROR(W4549*I4549 ),0,W4549*I4549)</f>
        <v>0</v>
      </c>
      <c r="Y4549">
        <f t="shared" ref="Y4549:Y4612" si="1147">IF(ISERROR(L4549*O4549),0,L4549*O4549)</f>
        <v>0</v>
      </c>
      <c r="Z4549" s="12">
        <f t="shared" ref="Z4549:Z4612" si="1148">IF(ISERROR(Y4549*I4549),0,Y4549*I4549)</f>
        <v>0</v>
      </c>
      <c r="AA4549">
        <f>(IF(ISERROR((IF(ISERROR(VLOOKUP(E4549&amp;G4549,'[1]采购入库货量(公司仓库)'!$A:$H,7,FALSE)),0,VLOOKUP(E4549&amp;G4549,'[1]采购入库货量(公司仓库)'!$A:$H,7,FALSE)))*L4549-(IF(ISERROR(VLOOKUP(E4549&amp;G4549,'[1]采购入库货量(公司仓库)'!$A:$H,8,FALSE)),0,VLOOKUP(E4549&amp;G4549,'[1]采购入库货量(公司仓库)'!$A:$H,8,FALSE)))),0,(IF(ISERROR(VLOOKUP(E4549&amp;G4549,'[1]采购入库货量(公司仓库)'!$A:$H,7,FALSE)),0,VLOOKUP(E4549&amp;G4549,'[1]采购入库货量(公司仓库)'!$A:$H,7,FALSE)))*L4549-(IF(ISERROR(VLOOKUP(E4549&amp;G4549,'[1]采购入库货量(公司仓库)'!$A:$H,8,FALSE)),0,VLOOKUP(E4549&amp;G4549,'[1]采购入库货量(公司仓库)'!$A:$H,8,FALSE)))))</f>
        <v>0</v>
      </c>
      <c r="AB4549">
        <f>SUMIF([1]销售数据!$B:$B,E4549&amp;G4549,[1]销售数据!$G:$G)</f>
        <v>0</v>
      </c>
      <c r="AC4549" s="12">
        <f t="shared" ref="AC4549:AC4612" si="1149">IF(ISERROR(AB4549*I4549),0,AB4549*I4549)</f>
        <v>0</v>
      </c>
      <c r="AD4549" t="str">
        <f t="shared" ref="AD4549:AD4612" si="1150">E4549&amp;G4549</f>
        <v/>
      </c>
      <c r="AE4549">
        <f>SUMIF([1]销售数据!$B:$B,AD4549,[1]销售数据!$L:$L)</f>
        <v>0</v>
      </c>
      <c r="AF4549">
        <f>SUMIF([1]销售数据!$B:$B,AD4549,[1]销售数据!$K:$K)</f>
        <v>0</v>
      </c>
      <c r="AG4549">
        <f>SUMIF([1]销售数据!$B:$B,AD4549,[1]销售数据!$J:$J)</f>
        <v>0</v>
      </c>
      <c r="AH4549">
        <f>SUMIF([1]销售数据!$B:$B,AD4549,[1]销售数据!$I:$I)</f>
        <v>0</v>
      </c>
      <c r="AI4549">
        <f>SUMIF([1]销售数据!$B:$B,AD4549,[1]销售数据!$H:$H)</f>
        <v>0</v>
      </c>
      <c r="AJ4549" s="20">
        <f t="shared" ref="AJ4549:AJ4612" si="1151">IF(ISERROR((AI4549-AH4549)/AI4549),0,((AI4549-AH4549)/AI4549))</f>
        <v>0</v>
      </c>
      <c r="AK4549">
        <f>SUMIF([1]发货店铺数!$B:$B,AD4549,[1]发货店铺数!$G:$G)</f>
        <v>0</v>
      </c>
      <c r="AL4549">
        <f>SUMIF([1]销售店铺数!$B:$B,AD4549,[1]销售店铺数!$G:$G)</f>
        <v>0</v>
      </c>
      <c r="AM4549">
        <f>SUMIF([1]销售店铺数!$B:$B,AD4549,[1]销售店铺数!$G:$G)</f>
        <v>0</v>
      </c>
      <c r="AN4549" s="20">
        <f t="shared" ref="AN4549:AN4612" si="1152">IF(ISERROR(AL4549/AK4549),0,AL4549/AK4549)</f>
        <v>0</v>
      </c>
      <c r="AO4549" s="20">
        <f t="shared" ref="AO4549:AO4612" si="1153">IF(ISERROR(AB4549/S4549),0,AB4549/S4549)</f>
        <v>0</v>
      </c>
      <c r="AP4549" s="20">
        <f t="shared" ref="AP4549:AP4612" si="1154">IF(ISERROR(AB4549/O4549),0,AB4549/O4549)</f>
        <v>0</v>
      </c>
      <c r="AQ4549" s="12">
        <f t="shared" ref="AQ4549:AQ4612" si="1155">IFERROR((K4549-J4549)*AB4549,0)</f>
        <v>0</v>
      </c>
      <c r="AR4549" s="20">
        <f t="shared" ref="AR4549:AR4612" si="1156">IF(ISERROR((K4549-J4549)/K4549),0,(K4549-J4549)/K4549)</f>
        <v>0</v>
      </c>
      <c r="AS4549" s="20">
        <f t="shared" ref="AS4549:AS4612" si="1157">IF(ISERROR(AB4549/O4549),0,AB4549/O4549)</f>
        <v>0</v>
      </c>
    </row>
    <row r="4550" spans="1:45">
      <c r="A4550"/>
      <c r="B4550"/>
      <c r="C4550"/>
      <c r="D4550"/>
      <c r="E4550"/>
      <c r="F4550"/>
      <c r="G4550"/>
      <c r="H4550"/>
      <c r="I4550"/>
      <c r="J4550"/>
      <c r="K4550"/>
      <c r="L4550"/>
      <c r="M4550" s="8" t="str">
        <f>IF(ISERROR( VLOOKUP(AD4550,'[1]采购入库货量(公司仓库)'!$A:$I,9,FALSE)),"", VLOOKUP(AD4550,'[1]采购入库货量(公司仓库)'!$A:$I,9,FALSE))</f>
        <v/>
      </c>
      <c r="N4550" s="8" t="str">
        <f>IF(ISERROR( VLOOKUP(AD4550,[1]批发上市日期!$A:$F,6,FALSE)),"",  VLOOKUP(AD4550,[1]批发上市日期!$A:$F,6,FALSE))</f>
        <v/>
      </c>
      <c r="O4550" s="48">
        <f>IF(ISERROR(VLOOKUP(E4550&amp;G4550,'[1]采购入库货量(公司仓库)'!$A:$I,7,FALSE)),0,VLOOKUP(E4550&amp;G4550,'[1]采购入库货量(公司仓库)'!$A:$I,7,FALSE))</f>
        <v>0</v>
      </c>
      <c r="P4550" s="12">
        <f t="shared" si="1142"/>
        <v>0</v>
      </c>
      <c r="Q4550" s="14">
        <f>IF(ISERROR(VLOOKUP(E4550&amp;G4550,'[1]采购入库货量(公司仓库)'!$A:$I,8,FALSE)),0,VLOOKUP(E4550&amp;G4550,'[1]采购入库货量(公司仓库)'!$A:$I,8,FALSE))</f>
        <v>0</v>
      </c>
      <c r="R4550" s="12">
        <f t="shared" si="1143"/>
        <v>0</v>
      </c>
      <c r="S4550">
        <f>SUMIF([1]库存总量!$H:$H,E4550&amp;G4550,[1]库存总量!$G:$G)</f>
        <v>0</v>
      </c>
      <c r="T4550" s="12">
        <f t="shared" si="1144"/>
        <v>0</v>
      </c>
      <c r="U4550">
        <f>SUMIFS([1]库存总量!$G:$G,[1]库存总量!$H:$H,E4550&amp;G4550,[1]库存总量!$A:$A,"B")</f>
        <v>0</v>
      </c>
      <c r="V4550" s="12">
        <f t="shared" si="1145"/>
        <v>0</v>
      </c>
      <c r="W4550">
        <f>SUMIFS([1]库存总量!$G:$G,[1]库存总量!$H:$H,E4550&amp;G4550,[1]库存总量!$A:$A,"K")</f>
        <v>0</v>
      </c>
      <c r="X4550" s="12">
        <f t="shared" si="1146"/>
        <v>0</v>
      </c>
      <c r="Y4550">
        <f t="shared" si="1147"/>
        <v>0</v>
      </c>
      <c r="Z4550" s="12">
        <f t="shared" si="1148"/>
        <v>0</v>
      </c>
      <c r="AA4550">
        <f>(IF(ISERROR((IF(ISERROR(VLOOKUP(E4550&amp;G4550,'[1]采购入库货量(公司仓库)'!$A:$H,7,FALSE)),0,VLOOKUP(E4550&amp;G4550,'[1]采购入库货量(公司仓库)'!$A:$H,7,FALSE)))*L4550-(IF(ISERROR(VLOOKUP(E4550&amp;G4550,'[1]采购入库货量(公司仓库)'!$A:$H,8,FALSE)),0,VLOOKUP(E4550&amp;G4550,'[1]采购入库货量(公司仓库)'!$A:$H,8,FALSE)))),0,(IF(ISERROR(VLOOKUP(E4550&amp;G4550,'[1]采购入库货量(公司仓库)'!$A:$H,7,FALSE)),0,VLOOKUP(E4550&amp;G4550,'[1]采购入库货量(公司仓库)'!$A:$H,7,FALSE)))*L4550-(IF(ISERROR(VLOOKUP(E4550&amp;G4550,'[1]采购入库货量(公司仓库)'!$A:$H,8,FALSE)),0,VLOOKUP(E4550&amp;G4550,'[1]采购入库货量(公司仓库)'!$A:$H,8,FALSE)))))</f>
        <v>0</v>
      </c>
      <c r="AB4550">
        <f>SUMIF([1]销售数据!$B:$B,E4550&amp;G4550,[1]销售数据!$G:$G)</f>
        <v>0</v>
      </c>
      <c r="AC4550" s="12">
        <f t="shared" si="1149"/>
        <v>0</v>
      </c>
      <c r="AD4550" t="str">
        <f t="shared" si="1150"/>
        <v/>
      </c>
      <c r="AE4550">
        <f>SUMIF([1]销售数据!$B:$B,AD4550,[1]销售数据!$L:$L)</f>
        <v>0</v>
      </c>
      <c r="AF4550">
        <f>SUMIF([1]销售数据!$B:$B,AD4550,[1]销售数据!$K:$K)</f>
        <v>0</v>
      </c>
      <c r="AG4550">
        <f>SUMIF([1]销售数据!$B:$B,AD4550,[1]销售数据!$J:$J)</f>
        <v>0</v>
      </c>
      <c r="AH4550">
        <f>SUMIF([1]销售数据!$B:$B,AD4550,[1]销售数据!$I:$I)</f>
        <v>0</v>
      </c>
      <c r="AI4550">
        <f>SUMIF([1]销售数据!$B:$B,AD4550,[1]销售数据!$H:$H)</f>
        <v>0</v>
      </c>
      <c r="AJ4550" s="20">
        <f t="shared" si="1151"/>
        <v>0</v>
      </c>
      <c r="AK4550">
        <f>SUMIF([1]发货店铺数!$B:$B,AD4550,[1]发货店铺数!$G:$G)</f>
        <v>0</v>
      </c>
      <c r="AL4550">
        <f>SUMIF([1]销售店铺数!$B:$B,AD4550,[1]销售店铺数!$G:$G)</f>
        <v>0</v>
      </c>
      <c r="AM4550">
        <f>SUMIF([1]销售店铺数!$B:$B,AD4550,[1]销售店铺数!$G:$G)</f>
        <v>0</v>
      </c>
      <c r="AN4550" s="20">
        <f t="shared" si="1152"/>
        <v>0</v>
      </c>
      <c r="AO4550" s="20">
        <f t="shared" si="1153"/>
        <v>0</v>
      </c>
      <c r="AP4550" s="20">
        <f t="shared" si="1154"/>
        <v>0</v>
      </c>
      <c r="AQ4550" s="12">
        <f t="shared" si="1155"/>
        <v>0</v>
      </c>
      <c r="AR4550" s="20">
        <f t="shared" si="1156"/>
        <v>0</v>
      </c>
      <c r="AS4550" s="20">
        <f t="shared" si="1157"/>
        <v>0</v>
      </c>
    </row>
    <row r="4551" spans="1:45">
      <c r="A4551"/>
      <c r="B4551"/>
      <c r="C4551"/>
      <c r="D4551"/>
      <c r="E4551"/>
      <c r="F4551"/>
      <c r="G4551"/>
      <c r="H4551"/>
      <c r="I4551"/>
      <c r="J4551"/>
      <c r="K4551"/>
      <c r="L4551"/>
      <c r="M4551" s="8" t="str">
        <f>IF(ISERROR( VLOOKUP(AD4551,'[1]采购入库货量(公司仓库)'!$A:$I,9,FALSE)),"", VLOOKUP(AD4551,'[1]采购入库货量(公司仓库)'!$A:$I,9,FALSE))</f>
        <v/>
      </c>
      <c r="N4551" s="8" t="str">
        <f>IF(ISERROR( VLOOKUP(AD4551,[1]批发上市日期!$A:$F,6,FALSE)),"",  VLOOKUP(AD4551,[1]批发上市日期!$A:$F,6,FALSE))</f>
        <v/>
      </c>
      <c r="O4551" s="48">
        <f>IF(ISERROR(VLOOKUP(E4551&amp;G4551,'[1]采购入库货量(公司仓库)'!$A:$I,7,FALSE)),0,VLOOKUP(E4551&amp;G4551,'[1]采购入库货量(公司仓库)'!$A:$I,7,FALSE))</f>
        <v>0</v>
      </c>
      <c r="P4551" s="12">
        <f t="shared" si="1142"/>
        <v>0</v>
      </c>
      <c r="Q4551" s="14">
        <f>IF(ISERROR(VLOOKUP(E4551&amp;G4551,'[1]采购入库货量(公司仓库)'!$A:$I,8,FALSE)),0,VLOOKUP(E4551&amp;G4551,'[1]采购入库货量(公司仓库)'!$A:$I,8,FALSE))</f>
        <v>0</v>
      </c>
      <c r="R4551" s="12">
        <f t="shared" si="1143"/>
        <v>0</v>
      </c>
      <c r="S4551">
        <f>SUMIF([1]库存总量!$H:$H,E4551&amp;G4551,[1]库存总量!$G:$G)</f>
        <v>0</v>
      </c>
      <c r="T4551" s="12">
        <f t="shared" si="1144"/>
        <v>0</v>
      </c>
      <c r="U4551">
        <f>SUMIFS([1]库存总量!$G:$G,[1]库存总量!$H:$H,E4551&amp;G4551,[1]库存总量!$A:$A,"B")</f>
        <v>0</v>
      </c>
      <c r="V4551" s="12">
        <f t="shared" si="1145"/>
        <v>0</v>
      </c>
      <c r="W4551">
        <f>SUMIFS([1]库存总量!$G:$G,[1]库存总量!$H:$H,E4551&amp;G4551,[1]库存总量!$A:$A,"K")</f>
        <v>0</v>
      </c>
      <c r="X4551" s="12">
        <f t="shared" si="1146"/>
        <v>0</v>
      </c>
      <c r="Y4551">
        <f t="shared" si="1147"/>
        <v>0</v>
      </c>
      <c r="Z4551" s="12">
        <f t="shared" si="1148"/>
        <v>0</v>
      </c>
      <c r="AA4551">
        <f>(IF(ISERROR((IF(ISERROR(VLOOKUP(E4551&amp;G4551,'[1]采购入库货量(公司仓库)'!$A:$H,7,FALSE)),0,VLOOKUP(E4551&amp;G4551,'[1]采购入库货量(公司仓库)'!$A:$H,7,FALSE)))*L4551-(IF(ISERROR(VLOOKUP(E4551&amp;G4551,'[1]采购入库货量(公司仓库)'!$A:$H,8,FALSE)),0,VLOOKUP(E4551&amp;G4551,'[1]采购入库货量(公司仓库)'!$A:$H,8,FALSE)))),0,(IF(ISERROR(VLOOKUP(E4551&amp;G4551,'[1]采购入库货量(公司仓库)'!$A:$H,7,FALSE)),0,VLOOKUP(E4551&amp;G4551,'[1]采购入库货量(公司仓库)'!$A:$H,7,FALSE)))*L4551-(IF(ISERROR(VLOOKUP(E4551&amp;G4551,'[1]采购入库货量(公司仓库)'!$A:$H,8,FALSE)),0,VLOOKUP(E4551&amp;G4551,'[1]采购入库货量(公司仓库)'!$A:$H,8,FALSE)))))</f>
        <v>0</v>
      </c>
      <c r="AB4551">
        <f>SUMIF([1]销售数据!$B:$B,E4551&amp;G4551,[1]销售数据!$G:$G)</f>
        <v>0</v>
      </c>
      <c r="AC4551" s="12">
        <f t="shared" si="1149"/>
        <v>0</v>
      </c>
      <c r="AD4551" t="str">
        <f t="shared" si="1150"/>
        <v/>
      </c>
      <c r="AE4551">
        <f>SUMIF([1]销售数据!$B:$B,AD4551,[1]销售数据!$L:$L)</f>
        <v>0</v>
      </c>
      <c r="AF4551">
        <f>SUMIF([1]销售数据!$B:$B,AD4551,[1]销售数据!$K:$K)</f>
        <v>0</v>
      </c>
      <c r="AG4551">
        <f>SUMIF([1]销售数据!$B:$B,AD4551,[1]销售数据!$J:$J)</f>
        <v>0</v>
      </c>
      <c r="AH4551">
        <f>SUMIF([1]销售数据!$B:$B,AD4551,[1]销售数据!$I:$I)</f>
        <v>0</v>
      </c>
      <c r="AI4551">
        <f>SUMIF([1]销售数据!$B:$B,AD4551,[1]销售数据!$H:$H)</f>
        <v>0</v>
      </c>
      <c r="AJ4551" s="20">
        <f t="shared" si="1151"/>
        <v>0</v>
      </c>
      <c r="AK4551">
        <f>SUMIF([1]发货店铺数!$B:$B,AD4551,[1]发货店铺数!$G:$G)</f>
        <v>0</v>
      </c>
      <c r="AL4551">
        <f>SUMIF([1]销售店铺数!$B:$B,AD4551,[1]销售店铺数!$G:$G)</f>
        <v>0</v>
      </c>
      <c r="AM4551">
        <f>SUMIF([1]销售店铺数!$B:$B,AD4551,[1]销售店铺数!$G:$G)</f>
        <v>0</v>
      </c>
      <c r="AN4551" s="20">
        <f t="shared" si="1152"/>
        <v>0</v>
      </c>
      <c r="AO4551" s="20">
        <f t="shared" si="1153"/>
        <v>0</v>
      </c>
      <c r="AP4551" s="20">
        <f t="shared" si="1154"/>
        <v>0</v>
      </c>
      <c r="AQ4551" s="12">
        <f t="shared" si="1155"/>
        <v>0</v>
      </c>
      <c r="AR4551" s="20">
        <f t="shared" si="1156"/>
        <v>0</v>
      </c>
      <c r="AS4551" s="20">
        <f t="shared" si="1157"/>
        <v>0</v>
      </c>
    </row>
    <row r="4552" spans="1:45">
      <c r="A4552"/>
      <c r="B4552"/>
      <c r="C4552"/>
      <c r="D4552"/>
      <c r="E4552"/>
      <c r="F4552"/>
      <c r="G4552"/>
      <c r="H4552"/>
      <c r="I4552"/>
      <c r="J4552"/>
      <c r="K4552"/>
      <c r="L4552"/>
      <c r="M4552" s="8" t="str">
        <f>IF(ISERROR( VLOOKUP(AD4552,'[1]采购入库货量(公司仓库)'!$A:$I,9,FALSE)),"", VLOOKUP(AD4552,'[1]采购入库货量(公司仓库)'!$A:$I,9,FALSE))</f>
        <v/>
      </c>
      <c r="N4552" s="8" t="str">
        <f>IF(ISERROR( VLOOKUP(AD4552,[1]批发上市日期!$A:$F,6,FALSE)),"",  VLOOKUP(AD4552,[1]批发上市日期!$A:$F,6,FALSE))</f>
        <v/>
      </c>
      <c r="O4552" s="48">
        <f>IF(ISERROR(VLOOKUP(E4552&amp;G4552,'[1]采购入库货量(公司仓库)'!$A:$I,7,FALSE)),0,VLOOKUP(E4552&amp;G4552,'[1]采购入库货量(公司仓库)'!$A:$I,7,FALSE))</f>
        <v>0</v>
      </c>
      <c r="P4552" s="12">
        <f t="shared" si="1142"/>
        <v>0</v>
      </c>
      <c r="Q4552" s="14">
        <f>IF(ISERROR(VLOOKUP(E4552&amp;G4552,'[1]采购入库货量(公司仓库)'!$A:$I,8,FALSE)),0,VLOOKUP(E4552&amp;G4552,'[1]采购入库货量(公司仓库)'!$A:$I,8,FALSE))</f>
        <v>0</v>
      </c>
      <c r="R4552" s="12">
        <f t="shared" si="1143"/>
        <v>0</v>
      </c>
      <c r="S4552">
        <f>SUMIF([1]库存总量!$H:$H,E4552&amp;G4552,[1]库存总量!$G:$G)</f>
        <v>0</v>
      </c>
      <c r="T4552" s="12">
        <f t="shared" si="1144"/>
        <v>0</v>
      </c>
      <c r="U4552">
        <f>SUMIFS([1]库存总量!$G:$G,[1]库存总量!$H:$H,E4552&amp;G4552,[1]库存总量!$A:$A,"B")</f>
        <v>0</v>
      </c>
      <c r="V4552" s="12">
        <f t="shared" si="1145"/>
        <v>0</v>
      </c>
      <c r="W4552">
        <f>SUMIFS([1]库存总量!$G:$G,[1]库存总量!$H:$H,E4552&amp;G4552,[1]库存总量!$A:$A,"K")</f>
        <v>0</v>
      </c>
      <c r="X4552" s="12">
        <f t="shared" si="1146"/>
        <v>0</v>
      </c>
      <c r="Y4552">
        <f t="shared" si="1147"/>
        <v>0</v>
      </c>
      <c r="Z4552" s="12">
        <f t="shared" si="1148"/>
        <v>0</v>
      </c>
      <c r="AA4552">
        <f>(IF(ISERROR((IF(ISERROR(VLOOKUP(E4552&amp;G4552,'[1]采购入库货量(公司仓库)'!$A:$H,7,FALSE)),0,VLOOKUP(E4552&amp;G4552,'[1]采购入库货量(公司仓库)'!$A:$H,7,FALSE)))*L4552-(IF(ISERROR(VLOOKUP(E4552&amp;G4552,'[1]采购入库货量(公司仓库)'!$A:$H,8,FALSE)),0,VLOOKUP(E4552&amp;G4552,'[1]采购入库货量(公司仓库)'!$A:$H,8,FALSE)))),0,(IF(ISERROR(VLOOKUP(E4552&amp;G4552,'[1]采购入库货量(公司仓库)'!$A:$H,7,FALSE)),0,VLOOKUP(E4552&amp;G4552,'[1]采购入库货量(公司仓库)'!$A:$H,7,FALSE)))*L4552-(IF(ISERROR(VLOOKUP(E4552&amp;G4552,'[1]采购入库货量(公司仓库)'!$A:$H,8,FALSE)),0,VLOOKUP(E4552&amp;G4552,'[1]采购入库货量(公司仓库)'!$A:$H,8,FALSE)))))</f>
        <v>0</v>
      </c>
      <c r="AB4552">
        <f>SUMIF([1]销售数据!$B:$B,E4552&amp;G4552,[1]销售数据!$G:$G)</f>
        <v>0</v>
      </c>
      <c r="AC4552" s="12">
        <f t="shared" si="1149"/>
        <v>0</v>
      </c>
      <c r="AD4552" t="str">
        <f t="shared" si="1150"/>
        <v/>
      </c>
      <c r="AE4552">
        <f>SUMIF([1]销售数据!$B:$B,AD4552,[1]销售数据!$L:$L)</f>
        <v>0</v>
      </c>
      <c r="AF4552">
        <f>SUMIF([1]销售数据!$B:$B,AD4552,[1]销售数据!$K:$K)</f>
        <v>0</v>
      </c>
      <c r="AG4552">
        <f>SUMIF([1]销售数据!$B:$B,AD4552,[1]销售数据!$J:$J)</f>
        <v>0</v>
      </c>
      <c r="AH4552">
        <f>SUMIF([1]销售数据!$B:$B,AD4552,[1]销售数据!$I:$I)</f>
        <v>0</v>
      </c>
      <c r="AI4552">
        <f>SUMIF([1]销售数据!$B:$B,AD4552,[1]销售数据!$H:$H)</f>
        <v>0</v>
      </c>
      <c r="AJ4552" s="20">
        <f t="shared" si="1151"/>
        <v>0</v>
      </c>
      <c r="AK4552">
        <f>SUMIF([1]发货店铺数!$B:$B,AD4552,[1]发货店铺数!$G:$G)</f>
        <v>0</v>
      </c>
      <c r="AL4552">
        <f>SUMIF([1]销售店铺数!$B:$B,AD4552,[1]销售店铺数!$G:$G)</f>
        <v>0</v>
      </c>
      <c r="AM4552">
        <f>SUMIF([1]销售店铺数!$B:$B,AD4552,[1]销售店铺数!$G:$G)</f>
        <v>0</v>
      </c>
      <c r="AN4552" s="20">
        <f t="shared" si="1152"/>
        <v>0</v>
      </c>
      <c r="AO4552" s="20">
        <f t="shared" si="1153"/>
        <v>0</v>
      </c>
      <c r="AP4552" s="20">
        <f t="shared" si="1154"/>
        <v>0</v>
      </c>
      <c r="AQ4552" s="12">
        <f t="shared" si="1155"/>
        <v>0</v>
      </c>
      <c r="AR4552" s="20">
        <f t="shared" si="1156"/>
        <v>0</v>
      </c>
      <c r="AS4552" s="20">
        <f t="shared" si="1157"/>
        <v>0</v>
      </c>
    </row>
    <row r="4553" spans="1:45">
      <c r="A4553"/>
      <c r="B4553"/>
      <c r="C4553"/>
      <c r="D4553"/>
      <c r="E4553"/>
      <c r="F4553"/>
      <c r="G4553"/>
      <c r="H4553"/>
      <c r="I4553"/>
      <c r="J4553"/>
      <c r="K4553"/>
      <c r="L4553"/>
      <c r="M4553" s="8" t="str">
        <f>IF(ISERROR( VLOOKUP(AD4553,'[1]采购入库货量(公司仓库)'!$A:$I,9,FALSE)),"", VLOOKUP(AD4553,'[1]采购入库货量(公司仓库)'!$A:$I,9,FALSE))</f>
        <v/>
      </c>
      <c r="N4553" s="8" t="str">
        <f>IF(ISERROR( VLOOKUP(AD4553,[1]批发上市日期!$A:$F,6,FALSE)),"",  VLOOKUP(AD4553,[1]批发上市日期!$A:$F,6,FALSE))</f>
        <v/>
      </c>
      <c r="O4553" s="48">
        <f>IF(ISERROR(VLOOKUP(E4553&amp;G4553,'[1]采购入库货量(公司仓库)'!$A:$I,7,FALSE)),0,VLOOKUP(E4553&amp;G4553,'[1]采购入库货量(公司仓库)'!$A:$I,7,FALSE))</f>
        <v>0</v>
      </c>
      <c r="P4553" s="12">
        <f t="shared" si="1142"/>
        <v>0</v>
      </c>
      <c r="Q4553" s="14">
        <f>IF(ISERROR(VLOOKUP(E4553&amp;G4553,'[1]采购入库货量(公司仓库)'!$A:$I,8,FALSE)),0,VLOOKUP(E4553&amp;G4553,'[1]采购入库货量(公司仓库)'!$A:$I,8,FALSE))</f>
        <v>0</v>
      </c>
      <c r="R4553" s="12">
        <f t="shared" si="1143"/>
        <v>0</v>
      </c>
      <c r="S4553">
        <f>SUMIF([1]库存总量!$H:$H,E4553&amp;G4553,[1]库存总量!$G:$G)</f>
        <v>0</v>
      </c>
      <c r="T4553" s="12">
        <f t="shared" si="1144"/>
        <v>0</v>
      </c>
      <c r="U4553">
        <f>SUMIFS([1]库存总量!$G:$G,[1]库存总量!$H:$H,E4553&amp;G4553,[1]库存总量!$A:$A,"B")</f>
        <v>0</v>
      </c>
      <c r="V4553" s="12">
        <f t="shared" si="1145"/>
        <v>0</v>
      </c>
      <c r="W4553">
        <f>SUMIFS([1]库存总量!$G:$G,[1]库存总量!$H:$H,E4553&amp;G4553,[1]库存总量!$A:$A,"K")</f>
        <v>0</v>
      </c>
      <c r="X4553" s="12">
        <f t="shared" si="1146"/>
        <v>0</v>
      </c>
      <c r="Y4553">
        <f t="shared" si="1147"/>
        <v>0</v>
      </c>
      <c r="Z4553" s="12">
        <f t="shared" si="1148"/>
        <v>0</v>
      </c>
      <c r="AA4553">
        <f>(IF(ISERROR((IF(ISERROR(VLOOKUP(E4553&amp;G4553,'[1]采购入库货量(公司仓库)'!$A:$H,7,FALSE)),0,VLOOKUP(E4553&amp;G4553,'[1]采购入库货量(公司仓库)'!$A:$H,7,FALSE)))*L4553-(IF(ISERROR(VLOOKUP(E4553&amp;G4553,'[1]采购入库货量(公司仓库)'!$A:$H,8,FALSE)),0,VLOOKUP(E4553&amp;G4553,'[1]采购入库货量(公司仓库)'!$A:$H,8,FALSE)))),0,(IF(ISERROR(VLOOKUP(E4553&amp;G4553,'[1]采购入库货量(公司仓库)'!$A:$H,7,FALSE)),0,VLOOKUP(E4553&amp;G4553,'[1]采购入库货量(公司仓库)'!$A:$H,7,FALSE)))*L4553-(IF(ISERROR(VLOOKUP(E4553&amp;G4553,'[1]采购入库货量(公司仓库)'!$A:$H,8,FALSE)),0,VLOOKUP(E4553&amp;G4553,'[1]采购入库货量(公司仓库)'!$A:$H,8,FALSE)))))</f>
        <v>0</v>
      </c>
      <c r="AB4553">
        <f>SUMIF([1]销售数据!$B:$B,E4553&amp;G4553,[1]销售数据!$G:$G)</f>
        <v>0</v>
      </c>
      <c r="AC4553" s="12">
        <f t="shared" si="1149"/>
        <v>0</v>
      </c>
      <c r="AD4553" t="str">
        <f t="shared" si="1150"/>
        <v/>
      </c>
      <c r="AE4553">
        <f>SUMIF([1]销售数据!$B:$B,AD4553,[1]销售数据!$L:$L)</f>
        <v>0</v>
      </c>
      <c r="AF4553">
        <f>SUMIF([1]销售数据!$B:$B,AD4553,[1]销售数据!$K:$K)</f>
        <v>0</v>
      </c>
      <c r="AG4553">
        <f>SUMIF([1]销售数据!$B:$B,AD4553,[1]销售数据!$J:$J)</f>
        <v>0</v>
      </c>
      <c r="AH4553">
        <f>SUMIF([1]销售数据!$B:$B,AD4553,[1]销售数据!$I:$I)</f>
        <v>0</v>
      </c>
      <c r="AI4553">
        <f>SUMIF([1]销售数据!$B:$B,AD4553,[1]销售数据!$H:$H)</f>
        <v>0</v>
      </c>
      <c r="AJ4553" s="20">
        <f t="shared" si="1151"/>
        <v>0</v>
      </c>
      <c r="AK4553">
        <f>SUMIF([1]发货店铺数!$B:$B,AD4553,[1]发货店铺数!$G:$G)</f>
        <v>0</v>
      </c>
      <c r="AL4553">
        <f>SUMIF([1]销售店铺数!$B:$B,AD4553,[1]销售店铺数!$G:$G)</f>
        <v>0</v>
      </c>
      <c r="AM4553">
        <f>SUMIF([1]销售店铺数!$B:$B,AD4553,[1]销售店铺数!$G:$G)</f>
        <v>0</v>
      </c>
      <c r="AN4553" s="20">
        <f t="shared" si="1152"/>
        <v>0</v>
      </c>
      <c r="AO4553" s="20">
        <f t="shared" si="1153"/>
        <v>0</v>
      </c>
      <c r="AP4553" s="20">
        <f t="shared" si="1154"/>
        <v>0</v>
      </c>
      <c r="AQ4553" s="12">
        <f t="shared" si="1155"/>
        <v>0</v>
      </c>
      <c r="AR4553" s="20">
        <f t="shared" si="1156"/>
        <v>0</v>
      </c>
      <c r="AS4553" s="20">
        <f t="shared" si="1157"/>
        <v>0</v>
      </c>
    </row>
    <row r="4554" spans="1:45">
      <c r="A4554"/>
      <c r="B4554"/>
      <c r="C4554"/>
      <c r="D4554"/>
      <c r="E4554"/>
      <c r="F4554"/>
      <c r="G4554"/>
      <c r="H4554"/>
      <c r="I4554"/>
      <c r="J4554"/>
      <c r="K4554"/>
      <c r="L4554"/>
      <c r="M4554" s="8" t="str">
        <f>IF(ISERROR( VLOOKUP(AD4554,'[1]采购入库货量(公司仓库)'!$A:$I,9,FALSE)),"", VLOOKUP(AD4554,'[1]采购入库货量(公司仓库)'!$A:$I,9,FALSE))</f>
        <v/>
      </c>
      <c r="N4554" s="8" t="str">
        <f>IF(ISERROR( VLOOKUP(AD4554,[1]批发上市日期!$A:$F,6,FALSE)),"",  VLOOKUP(AD4554,[1]批发上市日期!$A:$F,6,FALSE))</f>
        <v/>
      </c>
      <c r="O4554" s="48">
        <f>IF(ISERROR(VLOOKUP(E4554&amp;G4554,'[1]采购入库货量(公司仓库)'!$A:$I,7,FALSE)),0,VLOOKUP(E4554&amp;G4554,'[1]采购入库货量(公司仓库)'!$A:$I,7,FALSE))</f>
        <v>0</v>
      </c>
      <c r="P4554" s="12">
        <f t="shared" si="1142"/>
        <v>0</v>
      </c>
      <c r="Q4554" s="14">
        <f>IF(ISERROR(VLOOKUP(E4554&amp;G4554,'[1]采购入库货量(公司仓库)'!$A:$I,8,FALSE)),0,VLOOKUP(E4554&amp;G4554,'[1]采购入库货量(公司仓库)'!$A:$I,8,FALSE))</f>
        <v>0</v>
      </c>
      <c r="R4554" s="12">
        <f t="shared" si="1143"/>
        <v>0</v>
      </c>
      <c r="S4554">
        <f>SUMIF([1]库存总量!$H:$H,E4554&amp;G4554,[1]库存总量!$G:$G)</f>
        <v>0</v>
      </c>
      <c r="T4554" s="12">
        <f t="shared" si="1144"/>
        <v>0</v>
      </c>
      <c r="U4554">
        <f>SUMIFS([1]库存总量!$G:$G,[1]库存总量!$H:$H,E4554&amp;G4554,[1]库存总量!$A:$A,"B")</f>
        <v>0</v>
      </c>
      <c r="V4554" s="12">
        <f t="shared" si="1145"/>
        <v>0</v>
      </c>
      <c r="W4554">
        <f>SUMIFS([1]库存总量!$G:$G,[1]库存总量!$H:$H,E4554&amp;G4554,[1]库存总量!$A:$A,"K")</f>
        <v>0</v>
      </c>
      <c r="X4554" s="12">
        <f t="shared" si="1146"/>
        <v>0</v>
      </c>
      <c r="Y4554">
        <f t="shared" si="1147"/>
        <v>0</v>
      </c>
      <c r="Z4554" s="12">
        <f t="shared" si="1148"/>
        <v>0</v>
      </c>
      <c r="AA4554">
        <f>(IF(ISERROR((IF(ISERROR(VLOOKUP(E4554&amp;G4554,'[1]采购入库货量(公司仓库)'!$A:$H,7,FALSE)),0,VLOOKUP(E4554&amp;G4554,'[1]采购入库货量(公司仓库)'!$A:$H,7,FALSE)))*L4554-(IF(ISERROR(VLOOKUP(E4554&amp;G4554,'[1]采购入库货量(公司仓库)'!$A:$H,8,FALSE)),0,VLOOKUP(E4554&amp;G4554,'[1]采购入库货量(公司仓库)'!$A:$H,8,FALSE)))),0,(IF(ISERROR(VLOOKUP(E4554&amp;G4554,'[1]采购入库货量(公司仓库)'!$A:$H,7,FALSE)),0,VLOOKUP(E4554&amp;G4554,'[1]采购入库货量(公司仓库)'!$A:$H,7,FALSE)))*L4554-(IF(ISERROR(VLOOKUP(E4554&amp;G4554,'[1]采购入库货量(公司仓库)'!$A:$H,8,FALSE)),0,VLOOKUP(E4554&amp;G4554,'[1]采购入库货量(公司仓库)'!$A:$H,8,FALSE)))))</f>
        <v>0</v>
      </c>
      <c r="AB4554">
        <f>SUMIF([1]销售数据!$B:$B,E4554&amp;G4554,[1]销售数据!$G:$G)</f>
        <v>0</v>
      </c>
      <c r="AC4554" s="12">
        <f t="shared" si="1149"/>
        <v>0</v>
      </c>
      <c r="AD4554" t="str">
        <f t="shared" si="1150"/>
        <v/>
      </c>
      <c r="AE4554">
        <f>SUMIF([1]销售数据!$B:$B,AD4554,[1]销售数据!$L:$L)</f>
        <v>0</v>
      </c>
      <c r="AF4554">
        <f>SUMIF([1]销售数据!$B:$B,AD4554,[1]销售数据!$K:$K)</f>
        <v>0</v>
      </c>
      <c r="AG4554">
        <f>SUMIF([1]销售数据!$B:$B,AD4554,[1]销售数据!$J:$J)</f>
        <v>0</v>
      </c>
      <c r="AH4554">
        <f>SUMIF([1]销售数据!$B:$B,AD4554,[1]销售数据!$I:$I)</f>
        <v>0</v>
      </c>
      <c r="AI4554">
        <f>SUMIF([1]销售数据!$B:$B,AD4554,[1]销售数据!$H:$H)</f>
        <v>0</v>
      </c>
      <c r="AJ4554" s="20">
        <f t="shared" si="1151"/>
        <v>0</v>
      </c>
      <c r="AK4554">
        <f>SUMIF([1]发货店铺数!$B:$B,AD4554,[1]发货店铺数!$G:$G)</f>
        <v>0</v>
      </c>
      <c r="AL4554">
        <f>SUMIF([1]销售店铺数!$B:$B,AD4554,[1]销售店铺数!$G:$G)</f>
        <v>0</v>
      </c>
      <c r="AM4554">
        <f>SUMIF([1]销售店铺数!$B:$B,AD4554,[1]销售店铺数!$G:$G)</f>
        <v>0</v>
      </c>
      <c r="AN4554" s="20">
        <f t="shared" si="1152"/>
        <v>0</v>
      </c>
      <c r="AO4554" s="20">
        <f t="shared" si="1153"/>
        <v>0</v>
      </c>
      <c r="AP4554" s="20">
        <f t="shared" si="1154"/>
        <v>0</v>
      </c>
      <c r="AQ4554" s="12">
        <f t="shared" si="1155"/>
        <v>0</v>
      </c>
      <c r="AR4554" s="20">
        <f t="shared" si="1156"/>
        <v>0</v>
      </c>
      <c r="AS4554" s="20">
        <f t="shared" si="1157"/>
        <v>0</v>
      </c>
    </row>
    <row r="4555" spans="1:45">
      <c r="A4555"/>
      <c r="B4555"/>
      <c r="C4555"/>
      <c r="D4555"/>
      <c r="E4555"/>
      <c r="F4555"/>
      <c r="G4555"/>
      <c r="H4555"/>
      <c r="I4555"/>
      <c r="J4555"/>
      <c r="K4555"/>
      <c r="L4555"/>
      <c r="M4555" s="8" t="str">
        <f>IF(ISERROR( VLOOKUP(AD4555,'[1]采购入库货量(公司仓库)'!$A:$I,9,FALSE)),"", VLOOKUP(AD4555,'[1]采购入库货量(公司仓库)'!$A:$I,9,FALSE))</f>
        <v/>
      </c>
      <c r="N4555" s="8" t="str">
        <f>IF(ISERROR( VLOOKUP(AD4555,[1]批发上市日期!$A:$F,6,FALSE)),"",  VLOOKUP(AD4555,[1]批发上市日期!$A:$F,6,FALSE))</f>
        <v/>
      </c>
      <c r="O4555" s="48">
        <f>IF(ISERROR(VLOOKUP(E4555&amp;G4555,'[1]采购入库货量(公司仓库)'!$A:$I,7,FALSE)),0,VLOOKUP(E4555&amp;G4555,'[1]采购入库货量(公司仓库)'!$A:$I,7,FALSE))</f>
        <v>0</v>
      </c>
      <c r="P4555" s="12">
        <f t="shared" si="1142"/>
        <v>0</v>
      </c>
      <c r="Q4555" s="14">
        <f>IF(ISERROR(VLOOKUP(E4555&amp;G4555,'[1]采购入库货量(公司仓库)'!$A:$I,8,FALSE)),0,VLOOKUP(E4555&amp;G4555,'[1]采购入库货量(公司仓库)'!$A:$I,8,FALSE))</f>
        <v>0</v>
      </c>
      <c r="R4555" s="12">
        <f t="shared" si="1143"/>
        <v>0</v>
      </c>
      <c r="S4555">
        <f>SUMIF([1]库存总量!$H:$H,E4555&amp;G4555,[1]库存总量!$G:$G)</f>
        <v>0</v>
      </c>
      <c r="T4555" s="12">
        <f t="shared" si="1144"/>
        <v>0</v>
      </c>
      <c r="U4555">
        <f>SUMIFS([1]库存总量!$G:$G,[1]库存总量!$H:$H,E4555&amp;G4555,[1]库存总量!$A:$A,"B")</f>
        <v>0</v>
      </c>
      <c r="V4555" s="12">
        <f t="shared" si="1145"/>
        <v>0</v>
      </c>
      <c r="W4555">
        <f>SUMIFS([1]库存总量!$G:$G,[1]库存总量!$H:$H,E4555&amp;G4555,[1]库存总量!$A:$A,"K")</f>
        <v>0</v>
      </c>
      <c r="X4555" s="12">
        <f t="shared" si="1146"/>
        <v>0</v>
      </c>
      <c r="Y4555">
        <f t="shared" si="1147"/>
        <v>0</v>
      </c>
      <c r="Z4555" s="12">
        <f t="shared" si="1148"/>
        <v>0</v>
      </c>
      <c r="AA4555">
        <f>(IF(ISERROR((IF(ISERROR(VLOOKUP(E4555&amp;G4555,'[1]采购入库货量(公司仓库)'!$A:$H,7,FALSE)),0,VLOOKUP(E4555&amp;G4555,'[1]采购入库货量(公司仓库)'!$A:$H,7,FALSE)))*L4555-(IF(ISERROR(VLOOKUP(E4555&amp;G4555,'[1]采购入库货量(公司仓库)'!$A:$H,8,FALSE)),0,VLOOKUP(E4555&amp;G4555,'[1]采购入库货量(公司仓库)'!$A:$H,8,FALSE)))),0,(IF(ISERROR(VLOOKUP(E4555&amp;G4555,'[1]采购入库货量(公司仓库)'!$A:$H,7,FALSE)),0,VLOOKUP(E4555&amp;G4555,'[1]采购入库货量(公司仓库)'!$A:$H,7,FALSE)))*L4555-(IF(ISERROR(VLOOKUP(E4555&amp;G4555,'[1]采购入库货量(公司仓库)'!$A:$H,8,FALSE)),0,VLOOKUP(E4555&amp;G4555,'[1]采购入库货量(公司仓库)'!$A:$H,8,FALSE)))))</f>
        <v>0</v>
      </c>
      <c r="AB4555">
        <f>SUMIF([1]销售数据!$B:$B,E4555&amp;G4555,[1]销售数据!$G:$G)</f>
        <v>0</v>
      </c>
      <c r="AC4555" s="12">
        <f t="shared" si="1149"/>
        <v>0</v>
      </c>
      <c r="AD4555" t="str">
        <f t="shared" si="1150"/>
        <v/>
      </c>
      <c r="AE4555">
        <f>SUMIF([1]销售数据!$B:$B,AD4555,[1]销售数据!$L:$L)</f>
        <v>0</v>
      </c>
      <c r="AF4555">
        <f>SUMIF([1]销售数据!$B:$B,AD4555,[1]销售数据!$K:$K)</f>
        <v>0</v>
      </c>
      <c r="AG4555">
        <f>SUMIF([1]销售数据!$B:$B,AD4555,[1]销售数据!$J:$J)</f>
        <v>0</v>
      </c>
      <c r="AH4555">
        <f>SUMIF([1]销售数据!$B:$B,AD4555,[1]销售数据!$I:$I)</f>
        <v>0</v>
      </c>
      <c r="AI4555">
        <f>SUMIF([1]销售数据!$B:$B,AD4555,[1]销售数据!$H:$H)</f>
        <v>0</v>
      </c>
      <c r="AJ4555" s="20">
        <f t="shared" si="1151"/>
        <v>0</v>
      </c>
      <c r="AK4555">
        <f>SUMIF([1]发货店铺数!$B:$B,AD4555,[1]发货店铺数!$G:$G)</f>
        <v>0</v>
      </c>
      <c r="AL4555">
        <f>SUMIF([1]销售店铺数!$B:$B,AD4555,[1]销售店铺数!$G:$G)</f>
        <v>0</v>
      </c>
      <c r="AM4555">
        <f>SUMIF([1]销售店铺数!$B:$B,AD4555,[1]销售店铺数!$G:$G)</f>
        <v>0</v>
      </c>
      <c r="AN4555" s="20">
        <f t="shared" si="1152"/>
        <v>0</v>
      </c>
      <c r="AO4555" s="20">
        <f t="shared" si="1153"/>
        <v>0</v>
      </c>
      <c r="AP4555" s="20">
        <f t="shared" si="1154"/>
        <v>0</v>
      </c>
      <c r="AQ4555" s="12">
        <f t="shared" si="1155"/>
        <v>0</v>
      </c>
      <c r="AR4555" s="20">
        <f t="shared" si="1156"/>
        <v>0</v>
      </c>
      <c r="AS4555" s="20">
        <f t="shared" si="1157"/>
        <v>0</v>
      </c>
    </row>
    <row r="4556" spans="1:45">
      <c r="A4556"/>
      <c r="B4556"/>
      <c r="C4556"/>
      <c r="D4556"/>
      <c r="E4556"/>
      <c r="F4556"/>
      <c r="G4556"/>
      <c r="H4556"/>
      <c r="I4556"/>
      <c r="J4556"/>
      <c r="K4556"/>
      <c r="L4556"/>
      <c r="M4556" s="8" t="str">
        <f>IF(ISERROR( VLOOKUP(AD4556,'[1]采购入库货量(公司仓库)'!$A:$I,9,FALSE)),"", VLOOKUP(AD4556,'[1]采购入库货量(公司仓库)'!$A:$I,9,FALSE))</f>
        <v/>
      </c>
      <c r="N4556" s="8" t="str">
        <f>IF(ISERROR( VLOOKUP(AD4556,[1]批发上市日期!$A:$F,6,FALSE)),"",  VLOOKUP(AD4556,[1]批发上市日期!$A:$F,6,FALSE))</f>
        <v/>
      </c>
      <c r="O4556" s="48">
        <f>IF(ISERROR(VLOOKUP(E4556&amp;G4556,'[1]采购入库货量(公司仓库)'!$A:$I,7,FALSE)),0,VLOOKUP(E4556&amp;G4556,'[1]采购入库货量(公司仓库)'!$A:$I,7,FALSE))</f>
        <v>0</v>
      </c>
      <c r="P4556" s="12">
        <f t="shared" si="1142"/>
        <v>0</v>
      </c>
      <c r="Q4556" s="14">
        <f>IF(ISERROR(VLOOKUP(E4556&amp;G4556,'[1]采购入库货量(公司仓库)'!$A:$I,8,FALSE)),0,VLOOKUP(E4556&amp;G4556,'[1]采购入库货量(公司仓库)'!$A:$I,8,FALSE))</f>
        <v>0</v>
      </c>
      <c r="R4556" s="12">
        <f t="shared" si="1143"/>
        <v>0</v>
      </c>
      <c r="S4556">
        <f>SUMIF([1]库存总量!$H:$H,E4556&amp;G4556,[1]库存总量!$G:$G)</f>
        <v>0</v>
      </c>
      <c r="T4556" s="12">
        <f t="shared" si="1144"/>
        <v>0</v>
      </c>
      <c r="U4556">
        <f>SUMIFS([1]库存总量!$G:$G,[1]库存总量!$H:$H,E4556&amp;G4556,[1]库存总量!$A:$A,"B")</f>
        <v>0</v>
      </c>
      <c r="V4556" s="12">
        <f t="shared" si="1145"/>
        <v>0</v>
      </c>
      <c r="W4556">
        <f>SUMIFS([1]库存总量!$G:$G,[1]库存总量!$H:$H,E4556&amp;G4556,[1]库存总量!$A:$A,"K")</f>
        <v>0</v>
      </c>
      <c r="X4556" s="12">
        <f t="shared" si="1146"/>
        <v>0</v>
      </c>
      <c r="Y4556">
        <f t="shared" si="1147"/>
        <v>0</v>
      </c>
      <c r="Z4556" s="12">
        <f t="shared" si="1148"/>
        <v>0</v>
      </c>
      <c r="AA4556">
        <f>(IF(ISERROR((IF(ISERROR(VLOOKUP(E4556&amp;G4556,'[1]采购入库货量(公司仓库)'!$A:$H,7,FALSE)),0,VLOOKUP(E4556&amp;G4556,'[1]采购入库货量(公司仓库)'!$A:$H,7,FALSE)))*L4556-(IF(ISERROR(VLOOKUP(E4556&amp;G4556,'[1]采购入库货量(公司仓库)'!$A:$H,8,FALSE)),0,VLOOKUP(E4556&amp;G4556,'[1]采购入库货量(公司仓库)'!$A:$H,8,FALSE)))),0,(IF(ISERROR(VLOOKUP(E4556&amp;G4556,'[1]采购入库货量(公司仓库)'!$A:$H,7,FALSE)),0,VLOOKUP(E4556&amp;G4556,'[1]采购入库货量(公司仓库)'!$A:$H,7,FALSE)))*L4556-(IF(ISERROR(VLOOKUP(E4556&amp;G4556,'[1]采购入库货量(公司仓库)'!$A:$H,8,FALSE)),0,VLOOKUP(E4556&amp;G4556,'[1]采购入库货量(公司仓库)'!$A:$H,8,FALSE)))))</f>
        <v>0</v>
      </c>
      <c r="AB4556">
        <f>SUMIF([1]销售数据!$B:$B,E4556&amp;G4556,[1]销售数据!$G:$G)</f>
        <v>0</v>
      </c>
      <c r="AC4556" s="12">
        <f t="shared" si="1149"/>
        <v>0</v>
      </c>
      <c r="AD4556" t="str">
        <f t="shared" si="1150"/>
        <v/>
      </c>
      <c r="AE4556">
        <f>SUMIF([1]销售数据!$B:$B,AD4556,[1]销售数据!$L:$L)</f>
        <v>0</v>
      </c>
      <c r="AF4556">
        <f>SUMIF([1]销售数据!$B:$B,AD4556,[1]销售数据!$K:$K)</f>
        <v>0</v>
      </c>
      <c r="AG4556">
        <f>SUMIF([1]销售数据!$B:$B,AD4556,[1]销售数据!$J:$J)</f>
        <v>0</v>
      </c>
      <c r="AH4556">
        <f>SUMIF([1]销售数据!$B:$B,AD4556,[1]销售数据!$I:$I)</f>
        <v>0</v>
      </c>
      <c r="AI4556">
        <f>SUMIF([1]销售数据!$B:$B,AD4556,[1]销售数据!$H:$H)</f>
        <v>0</v>
      </c>
      <c r="AJ4556" s="20">
        <f t="shared" si="1151"/>
        <v>0</v>
      </c>
      <c r="AK4556">
        <f>SUMIF([1]发货店铺数!$B:$B,AD4556,[1]发货店铺数!$G:$G)</f>
        <v>0</v>
      </c>
      <c r="AL4556">
        <f>SUMIF([1]销售店铺数!$B:$B,AD4556,[1]销售店铺数!$G:$G)</f>
        <v>0</v>
      </c>
      <c r="AM4556">
        <f>SUMIF([1]销售店铺数!$B:$B,AD4556,[1]销售店铺数!$G:$G)</f>
        <v>0</v>
      </c>
      <c r="AN4556" s="20">
        <f t="shared" si="1152"/>
        <v>0</v>
      </c>
      <c r="AO4556" s="20">
        <f t="shared" si="1153"/>
        <v>0</v>
      </c>
      <c r="AP4556" s="20">
        <f t="shared" si="1154"/>
        <v>0</v>
      </c>
      <c r="AQ4556" s="12">
        <f t="shared" si="1155"/>
        <v>0</v>
      </c>
      <c r="AR4556" s="20">
        <f t="shared" si="1156"/>
        <v>0</v>
      </c>
      <c r="AS4556" s="20">
        <f t="shared" si="1157"/>
        <v>0</v>
      </c>
    </row>
    <row r="4557" spans="1:45">
      <c r="A4557"/>
      <c r="B4557"/>
      <c r="C4557"/>
      <c r="D4557"/>
      <c r="E4557"/>
      <c r="F4557"/>
      <c r="G4557"/>
      <c r="H4557"/>
      <c r="I4557"/>
      <c r="J4557"/>
      <c r="K4557"/>
      <c r="L4557"/>
      <c r="M4557" s="8" t="str">
        <f>IF(ISERROR( VLOOKUP(AD4557,'[1]采购入库货量(公司仓库)'!$A:$I,9,FALSE)),"", VLOOKUP(AD4557,'[1]采购入库货量(公司仓库)'!$A:$I,9,FALSE))</f>
        <v/>
      </c>
      <c r="N4557" s="8" t="str">
        <f>IF(ISERROR( VLOOKUP(AD4557,[1]批发上市日期!$A:$F,6,FALSE)),"",  VLOOKUP(AD4557,[1]批发上市日期!$A:$F,6,FALSE))</f>
        <v/>
      </c>
      <c r="O4557" s="48">
        <f>IF(ISERROR(VLOOKUP(E4557&amp;G4557,'[1]采购入库货量(公司仓库)'!$A:$I,7,FALSE)),0,VLOOKUP(E4557&amp;G4557,'[1]采购入库货量(公司仓库)'!$A:$I,7,FALSE))</f>
        <v>0</v>
      </c>
      <c r="P4557" s="12">
        <f t="shared" si="1142"/>
        <v>0</v>
      </c>
      <c r="Q4557" s="14">
        <f>IF(ISERROR(VLOOKUP(E4557&amp;G4557,'[1]采购入库货量(公司仓库)'!$A:$I,8,FALSE)),0,VLOOKUP(E4557&amp;G4557,'[1]采购入库货量(公司仓库)'!$A:$I,8,FALSE))</f>
        <v>0</v>
      </c>
      <c r="R4557" s="12">
        <f t="shared" si="1143"/>
        <v>0</v>
      </c>
      <c r="S4557">
        <f>SUMIF([1]库存总量!$H:$H,E4557&amp;G4557,[1]库存总量!$G:$G)</f>
        <v>0</v>
      </c>
      <c r="T4557" s="12">
        <f t="shared" si="1144"/>
        <v>0</v>
      </c>
      <c r="U4557">
        <f>SUMIFS([1]库存总量!$G:$G,[1]库存总量!$H:$H,E4557&amp;G4557,[1]库存总量!$A:$A,"B")</f>
        <v>0</v>
      </c>
      <c r="V4557" s="12">
        <f t="shared" si="1145"/>
        <v>0</v>
      </c>
      <c r="W4557">
        <f>SUMIFS([1]库存总量!$G:$G,[1]库存总量!$H:$H,E4557&amp;G4557,[1]库存总量!$A:$A,"K")</f>
        <v>0</v>
      </c>
      <c r="X4557" s="12">
        <f t="shared" si="1146"/>
        <v>0</v>
      </c>
      <c r="Y4557">
        <f t="shared" si="1147"/>
        <v>0</v>
      </c>
      <c r="Z4557" s="12">
        <f t="shared" si="1148"/>
        <v>0</v>
      </c>
      <c r="AA4557">
        <f>(IF(ISERROR((IF(ISERROR(VLOOKUP(E4557&amp;G4557,'[1]采购入库货量(公司仓库)'!$A:$H,7,FALSE)),0,VLOOKUP(E4557&amp;G4557,'[1]采购入库货量(公司仓库)'!$A:$H,7,FALSE)))*L4557-(IF(ISERROR(VLOOKUP(E4557&amp;G4557,'[1]采购入库货量(公司仓库)'!$A:$H,8,FALSE)),0,VLOOKUP(E4557&amp;G4557,'[1]采购入库货量(公司仓库)'!$A:$H,8,FALSE)))),0,(IF(ISERROR(VLOOKUP(E4557&amp;G4557,'[1]采购入库货量(公司仓库)'!$A:$H,7,FALSE)),0,VLOOKUP(E4557&amp;G4557,'[1]采购入库货量(公司仓库)'!$A:$H,7,FALSE)))*L4557-(IF(ISERROR(VLOOKUP(E4557&amp;G4557,'[1]采购入库货量(公司仓库)'!$A:$H,8,FALSE)),0,VLOOKUP(E4557&amp;G4557,'[1]采购入库货量(公司仓库)'!$A:$H,8,FALSE)))))</f>
        <v>0</v>
      </c>
      <c r="AB4557">
        <f>SUMIF([1]销售数据!$B:$B,E4557&amp;G4557,[1]销售数据!$G:$G)</f>
        <v>0</v>
      </c>
      <c r="AC4557" s="12">
        <f t="shared" si="1149"/>
        <v>0</v>
      </c>
      <c r="AD4557" t="str">
        <f t="shared" si="1150"/>
        <v/>
      </c>
      <c r="AE4557">
        <f>SUMIF([1]销售数据!$B:$B,AD4557,[1]销售数据!$L:$L)</f>
        <v>0</v>
      </c>
      <c r="AF4557">
        <f>SUMIF([1]销售数据!$B:$B,AD4557,[1]销售数据!$K:$K)</f>
        <v>0</v>
      </c>
      <c r="AG4557">
        <f>SUMIF([1]销售数据!$B:$B,AD4557,[1]销售数据!$J:$J)</f>
        <v>0</v>
      </c>
      <c r="AH4557">
        <f>SUMIF([1]销售数据!$B:$B,AD4557,[1]销售数据!$I:$I)</f>
        <v>0</v>
      </c>
      <c r="AI4557">
        <f>SUMIF([1]销售数据!$B:$B,AD4557,[1]销售数据!$H:$H)</f>
        <v>0</v>
      </c>
      <c r="AJ4557" s="20">
        <f t="shared" si="1151"/>
        <v>0</v>
      </c>
      <c r="AK4557">
        <f>SUMIF([1]发货店铺数!$B:$B,AD4557,[1]发货店铺数!$G:$G)</f>
        <v>0</v>
      </c>
      <c r="AL4557">
        <f>SUMIF([1]销售店铺数!$B:$B,AD4557,[1]销售店铺数!$G:$G)</f>
        <v>0</v>
      </c>
      <c r="AM4557">
        <f>SUMIF([1]销售店铺数!$B:$B,AD4557,[1]销售店铺数!$G:$G)</f>
        <v>0</v>
      </c>
      <c r="AN4557" s="20">
        <f t="shared" si="1152"/>
        <v>0</v>
      </c>
      <c r="AO4557" s="20">
        <f t="shared" si="1153"/>
        <v>0</v>
      </c>
      <c r="AP4557" s="20">
        <f t="shared" si="1154"/>
        <v>0</v>
      </c>
      <c r="AQ4557" s="12">
        <f t="shared" si="1155"/>
        <v>0</v>
      </c>
      <c r="AR4557" s="20">
        <f t="shared" si="1156"/>
        <v>0</v>
      </c>
      <c r="AS4557" s="20">
        <f t="shared" si="1157"/>
        <v>0</v>
      </c>
    </row>
    <row r="4558" spans="1:45">
      <c r="A4558"/>
      <c r="B4558"/>
      <c r="C4558"/>
      <c r="D4558"/>
      <c r="E4558"/>
      <c r="F4558"/>
      <c r="G4558"/>
      <c r="H4558"/>
      <c r="I4558"/>
      <c r="J4558"/>
      <c r="K4558"/>
      <c r="L4558"/>
      <c r="M4558" s="8" t="str">
        <f>IF(ISERROR( VLOOKUP(AD4558,'[1]采购入库货量(公司仓库)'!$A:$I,9,FALSE)),"", VLOOKUP(AD4558,'[1]采购入库货量(公司仓库)'!$A:$I,9,FALSE))</f>
        <v/>
      </c>
      <c r="N4558" s="8" t="str">
        <f>IF(ISERROR( VLOOKUP(AD4558,[1]批发上市日期!$A:$F,6,FALSE)),"",  VLOOKUP(AD4558,[1]批发上市日期!$A:$F,6,FALSE))</f>
        <v/>
      </c>
      <c r="O4558" s="48">
        <f>IF(ISERROR(VLOOKUP(E4558&amp;G4558,'[1]采购入库货量(公司仓库)'!$A:$I,7,FALSE)),0,VLOOKUP(E4558&amp;G4558,'[1]采购入库货量(公司仓库)'!$A:$I,7,FALSE))</f>
        <v>0</v>
      </c>
      <c r="P4558" s="12">
        <f t="shared" si="1142"/>
        <v>0</v>
      </c>
      <c r="Q4558" s="14">
        <f>IF(ISERROR(VLOOKUP(E4558&amp;G4558,'[1]采购入库货量(公司仓库)'!$A:$I,8,FALSE)),0,VLOOKUP(E4558&amp;G4558,'[1]采购入库货量(公司仓库)'!$A:$I,8,FALSE))</f>
        <v>0</v>
      </c>
      <c r="R4558" s="12">
        <f t="shared" si="1143"/>
        <v>0</v>
      </c>
      <c r="S4558">
        <f>SUMIF([1]库存总量!$H:$H,E4558&amp;G4558,[1]库存总量!$G:$G)</f>
        <v>0</v>
      </c>
      <c r="T4558" s="12">
        <f t="shared" si="1144"/>
        <v>0</v>
      </c>
      <c r="U4558">
        <f>SUMIFS([1]库存总量!$G:$G,[1]库存总量!$H:$H,E4558&amp;G4558,[1]库存总量!$A:$A,"B")</f>
        <v>0</v>
      </c>
      <c r="V4558" s="12">
        <f t="shared" si="1145"/>
        <v>0</v>
      </c>
      <c r="W4558">
        <f>SUMIFS([1]库存总量!$G:$G,[1]库存总量!$H:$H,E4558&amp;G4558,[1]库存总量!$A:$A,"K")</f>
        <v>0</v>
      </c>
      <c r="X4558" s="12">
        <f t="shared" si="1146"/>
        <v>0</v>
      </c>
      <c r="Y4558">
        <f t="shared" si="1147"/>
        <v>0</v>
      </c>
      <c r="Z4558" s="12">
        <f t="shared" si="1148"/>
        <v>0</v>
      </c>
      <c r="AA4558">
        <f>(IF(ISERROR((IF(ISERROR(VLOOKUP(E4558&amp;G4558,'[1]采购入库货量(公司仓库)'!$A:$H,7,FALSE)),0,VLOOKUP(E4558&amp;G4558,'[1]采购入库货量(公司仓库)'!$A:$H,7,FALSE)))*L4558-(IF(ISERROR(VLOOKUP(E4558&amp;G4558,'[1]采购入库货量(公司仓库)'!$A:$H,8,FALSE)),0,VLOOKUP(E4558&amp;G4558,'[1]采购入库货量(公司仓库)'!$A:$H,8,FALSE)))),0,(IF(ISERROR(VLOOKUP(E4558&amp;G4558,'[1]采购入库货量(公司仓库)'!$A:$H,7,FALSE)),0,VLOOKUP(E4558&amp;G4558,'[1]采购入库货量(公司仓库)'!$A:$H,7,FALSE)))*L4558-(IF(ISERROR(VLOOKUP(E4558&amp;G4558,'[1]采购入库货量(公司仓库)'!$A:$H,8,FALSE)),0,VLOOKUP(E4558&amp;G4558,'[1]采购入库货量(公司仓库)'!$A:$H,8,FALSE)))))</f>
        <v>0</v>
      </c>
      <c r="AB4558">
        <f>SUMIF([1]销售数据!$B:$B,E4558&amp;G4558,[1]销售数据!$G:$G)</f>
        <v>0</v>
      </c>
      <c r="AC4558" s="12">
        <f t="shared" si="1149"/>
        <v>0</v>
      </c>
      <c r="AD4558" t="str">
        <f t="shared" si="1150"/>
        <v/>
      </c>
      <c r="AE4558">
        <f>SUMIF([1]销售数据!$B:$B,AD4558,[1]销售数据!$L:$L)</f>
        <v>0</v>
      </c>
      <c r="AF4558">
        <f>SUMIF([1]销售数据!$B:$B,AD4558,[1]销售数据!$K:$K)</f>
        <v>0</v>
      </c>
      <c r="AG4558">
        <f>SUMIF([1]销售数据!$B:$B,AD4558,[1]销售数据!$J:$J)</f>
        <v>0</v>
      </c>
      <c r="AH4558">
        <f>SUMIF([1]销售数据!$B:$B,AD4558,[1]销售数据!$I:$I)</f>
        <v>0</v>
      </c>
      <c r="AI4558">
        <f>SUMIF([1]销售数据!$B:$B,AD4558,[1]销售数据!$H:$H)</f>
        <v>0</v>
      </c>
      <c r="AJ4558" s="20">
        <f t="shared" si="1151"/>
        <v>0</v>
      </c>
      <c r="AK4558">
        <f>SUMIF([1]发货店铺数!$B:$B,AD4558,[1]发货店铺数!$G:$G)</f>
        <v>0</v>
      </c>
      <c r="AL4558">
        <f>SUMIF([1]销售店铺数!$B:$B,AD4558,[1]销售店铺数!$G:$G)</f>
        <v>0</v>
      </c>
      <c r="AM4558">
        <f>SUMIF([1]销售店铺数!$B:$B,AD4558,[1]销售店铺数!$G:$G)</f>
        <v>0</v>
      </c>
      <c r="AN4558" s="20">
        <f t="shared" si="1152"/>
        <v>0</v>
      </c>
      <c r="AO4558" s="20">
        <f t="shared" si="1153"/>
        <v>0</v>
      </c>
      <c r="AP4558" s="20">
        <f t="shared" si="1154"/>
        <v>0</v>
      </c>
      <c r="AQ4558" s="12">
        <f t="shared" si="1155"/>
        <v>0</v>
      </c>
      <c r="AR4558" s="20">
        <f t="shared" si="1156"/>
        <v>0</v>
      </c>
      <c r="AS4558" s="20">
        <f t="shared" si="1157"/>
        <v>0</v>
      </c>
    </row>
    <row r="4559" spans="1:45">
      <c r="A4559"/>
      <c r="B4559"/>
      <c r="C4559"/>
      <c r="D4559"/>
      <c r="E4559"/>
      <c r="F4559"/>
      <c r="G4559"/>
      <c r="H4559"/>
      <c r="I4559"/>
      <c r="J4559"/>
      <c r="K4559"/>
      <c r="L4559"/>
      <c r="M4559" s="8" t="str">
        <f>IF(ISERROR( VLOOKUP(AD4559,'[1]采购入库货量(公司仓库)'!$A:$I,9,FALSE)),"", VLOOKUP(AD4559,'[1]采购入库货量(公司仓库)'!$A:$I,9,FALSE))</f>
        <v/>
      </c>
      <c r="N4559" s="8" t="str">
        <f>IF(ISERROR( VLOOKUP(AD4559,[1]批发上市日期!$A:$F,6,FALSE)),"",  VLOOKUP(AD4559,[1]批发上市日期!$A:$F,6,FALSE))</f>
        <v/>
      </c>
      <c r="O4559" s="48">
        <f>IF(ISERROR(VLOOKUP(E4559&amp;G4559,'[1]采购入库货量(公司仓库)'!$A:$I,7,FALSE)),0,VLOOKUP(E4559&amp;G4559,'[1]采购入库货量(公司仓库)'!$A:$I,7,FALSE))</f>
        <v>0</v>
      </c>
      <c r="P4559" s="12">
        <f t="shared" si="1142"/>
        <v>0</v>
      </c>
      <c r="Q4559" s="14">
        <f>IF(ISERROR(VLOOKUP(E4559&amp;G4559,'[1]采购入库货量(公司仓库)'!$A:$I,8,FALSE)),0,VLOOKUP(E4559&amp;G4559,'[1]采购入库货量(公司仓库)'!$A:$I,8,FALSE))</f>
        <v>0</v>
      </c>
      <c r="R4559" s="12">
        <f t="shared" si="1143"/>
        <v>0</v>
      </c>
      <c r="S4559">
        <f>SUMIF([1]库存总量!$H:$H,E4559&amp;G4559,[1]库存总量!$G:$G)</f>
        <v>0</v>
      </c>
      <c r="T4559" s="12">
        <f t="shared" si="1144"/>
        <v>0</v>
      </c>
      <c r="U4559">
        <f>SUMIFS([1]库存总量!$G:$G,[1]库存总量!$H:$H,E4559&amp;G4559,[1]库存总量!$A:$A,"B")</f>
        <v>0</v>
      </c>
      <c r="V4559" s="12">
        <f t="shared" si="1145"/>
        <v>0</v>
      </c>
      <c r="W4559">
        <f>SUMIFS([1]库存总量!$G:$G,[1]库存总量!$H:$H,E4559&amp;G4559,[1]库存总量!$A:$A,"K")</f>
        <v>0</v>
      </c>
      <c r="X4559" s="12">
        <f t="shared" si="1146"/>
        <v>0</v>
      </c>
      <c r="Y4559">
        <f t="shared" si="1147"/>
        <v>0</v>
      </c>
      <c r="Z4559" s="12">
        <f t="shared" si="1148"/>
        <v>0</v>
      </c>
      <c r="AA4559">
        <f>(IF(ISERROR((IF(ISERROR(VLOOKUP(E4559&amp;G4559,'[1]采购入库货量(公司仓库)'!$A:$H,7,FALSE)),0,VLOOKUP(E4559&amp;G4559,'[1]采购入库货量(公司仓库)'!$A:$H,7,FALSE)))*L4559-(IF(ISERROR(VLOOKUP(E4559&amp;G4559,'[1]采购入库货量(公司仓库)'!$A:$H,8,FALSE)),0,VLOOKUP(E4559&amp;G4559,'[1]采购入库货量(公司仓库)'!$A:$H,8,FALSE)))),0,(IF(ISERROR(VLOOKUP(E4559&amp;G4559,'[1]采购入库货量(公司仓库)'!$A:$H,7,FALSE)),0,VLOOKUP(E4559&amp;G4559,'[1]采购入库货量(公司仓库)'!$A:$H,7,FALSE)))*L4559-(IF(ISERROR(VLOOKUP(E4559&amp;G4559,'[1]采购入库货量(公司仓库)'!$A:$H,8,FALSE)),0,VLOOKUP(E4559&amp;G4559,'[1]采购入库货量(公司仓库)'!$A:$H,8,FALSE)))))</f>
        <v>0</v>
      </c>
      <c r="AB4559">
        <f>SUMIF([1]销售数据!$B:$B,E4559&amp;G4559,[1]销售数据!$G:$G)</f>
        <v>0</v>
      </c>
      <c r="AC4559" s="12">
        <f t="shared" si="1149"/>
        <v>0</v>
      </c>
      <c r="AD4559" t="str">
        <f t="shared" si="1150"/>
        <v/>
      </c>
      <c r="AE4559">
        <f>SUMIF([1]销售数据!$B:$B,AD4559,[1]销售数据!$L:$L)</f>
        <v>0</v>
      </c>
      <c r="AF4559">
        <f>SUMIF([1]销售数据!$B:$B,AD4559,[1]销售数据!$K:$K)</f>
        <v>0</v>
      </c>
      <c r="AG4559">
        <f>SUMIF([1]销售数据!$B:$B,AD4559,[1]销售数据!$J:$J)</f>
        <v>0</v>
      </c>
      <c r="AH4559">
        <f>SUMIF([1]销售数据!$B:$B,AD4559,[1]销售数据!$I:$I)</f>
        <v>0</v>
      </c>
      <c r="AI4559">
        <f>SUMIF([1]销售数据!$B:$B,AD4559,[1]销售数据!$H:$H)</f>
        <v>0</v>
      </c>
      <c r="AJ4559" s="20">
        <f t="shared" si="1151"/>
        <v>0</v>
      </c>
      <c r="AK4559">
        <f>SUMIF([1]发货店铺数!$B:$B,AD4559,[1]发货店铺数!$G:$G)</f>
        <v>0</v>
      </c>
      <c r="AL4559">
        <f>SUMIF([1]销售店铺数!$B:$B,AD4559,[1]销售店铺数!$G:$G)</f>
        <v>0</v>
      </c>
      <c r="AM4559">
        <f>SUMIF([1]销售店铺数!$B:$B,AD4559,[1]销售店铺数!$G:$G)</f>
        <v>0</v>
      </c>
      <c r="AN4559" s="20">
        <f t="shared" si="1152"/>
        <v>0</v>
      </c>
      <c r="AO4559" s="20">
        <f t="shared" si="1153"/>
        <v>0</v>
      </c>
      <c r="AP4559" s="20">
        <f t="shared" si="1154"/>
        <v>0</v>
      </c>
      <c r="AQ4559" s="12">
        <f t="shared" si="1155"/>
        <v>0</v>
      </c>
      <c r="AR4559" s="20">
        <f t="shared" si="1156"/>
        <v>0</v>
      </c>
      <c r="AS4559" s="20">
        <f t="shared" si="1157"/>
        <v>0</v>
      </c>
    </row>
    <row r="4560" spans="1:45">
      <c r="A4560"/>
      <c r="B4560"/>
      <c r="C4560"/>
      <c r="D4560"/>
      <c r="E4560"/>
      <c r="F4560"/>
      <c r="G4560"/>
      <c r="H4560"/>
      <c r="I4560"/>
      <c r="J4560"/>
      <c r="K4560"/>
      <c r="L4560"/>
      <c r="M4560" s="8" t="str">
        <f>IF(ISERROR( VLOOKUP(AD4560,'[1]采购入库货量(公司仓库)'!$A:$I,9,FALSE)),"", VLOOKUP(AD4560,'[1]采购入库货量(公司仓库)'!$A:$I,9,FALSE))</f>
        <v/>
      </c>
      <c r="N4560" s="8" t="str">
        <f>IF(ISERROR( VLOOKUP(AD4560,[1]批发上市日期!$A:$F,6,FALSE)),"",  VLOOKUP(AD4560,[1]批发上市日期!$A:$F,6,FALSE))</f>
        <v/>
      </c>
      <c r="O4560" s="48">
        <f>IF(ISERROR(VLOOKUP(E4560&amp;G4560,'[1]采购入库货量(公司仓库)'!$A:$I,7,FALSE)),0,VLOOKUP(E4560&amp;G4560,'[1]采购入库货量(公司仓库)'!$A:$I,7,FALSE))</f>
        <v>0</v>
      </c>
      <c r="P4560" s="12">
        <f t="shared" si="1142"/>
        <v>0</v>
      </c>
      <c r="Q4560" s="14">
        <f>IF(ISERROR(VLOOKUP(E4560&amp;G4560,'[1]采购入库货量(公司仓库)'!$A:$I,8,FALSE)),0,VLOOKUP(E4560&amp;G4560,'[1]采购入库货量(公司仓库)'!$A:$I,8,FALSE))</f>
        <v>0</v>
      </c>
      <c r="R4560" s="12">
        <f t="shared" si="1143"/>
        <v>0</v>
      </c>
      <c r="S4560">
        <f>SUMIF([1]库存总量!$H:$H,E4560&amp;G4560,[1]库存总量!$G:$G)</f>
        <v>0</v>
      </c>
      <c r="T4560" s="12">
        <f t="shared" si="1144"/>
        <v>0</v>
      </c>
      <c r="U4560">
        <f>SUMIFS([1]库存总量!$G:$G,[1]库存总量!$H:$H,E4560&amp;G4560,[1]库存总量!$A:$A,"B")</f>
        <v>0</v>
      </c>
      <c r="V4560" s="12">
        <f t="shared" si="1145"/>
        <v>0</v>
      </c>
      <c r="W4560">
        <f>SUMIFS([1]库存总量!$G:$G,[1]库存总量!$H:$H,E4560&amp;G4560,[1]库存总量!$A:$A,"K")</f>
        <v>0</v>
      </c>
      <c r="X4560" s="12">
        <f t="shared" si="1146"/>
        <v>0</v>
      </c>
      <c r="Y4560">
        <f t="shared" si="1147"/>
        <v>0</v>
      </c>
      <c r="Z4560" s="12">
        <f t="shared" si="1148"/>
        <v>0</v>
      </c>
      <c r="AA4560">
        <f>(IF(ISERROR((IF(ISERROR(VLOOKUP(E4560&amp;G4560,'[1]采购入库货量(公司仓库)'!$A:$H,7,FALSE)),0,VLOOKUP(E4560&amp;G4560,'[1]采购入库货量(公司仓库)'!$A:$H,7,FALSE)))*L4560-(IF(ISERROR(VLOOKUP(E4560&amp;G4560,'[1]采购入库货量(公司仓库)'!$A:$H,8,FALSE)),0,VLOOKUP(E4560&amp;G4560,'[1]采购入库货量(公司仓库)'!$A:$H,8,FALSE)))),0,(IF(ISERROR(VLOOKUP(E4560&amp;G4560,'[1]采购入库货量(公司仓库)'!$A:$H,7,FALSE)),0,VLOOKUP(E4560&amp;G4560,'[1]采购入库货量(公司仓库)'!$A:$H,7,FALSE)))*L4560-(IF(ISERROR(VLOOKUP(E4560&amp;G4560,'[1]采购入库货量(公司仓库)'!$A:$H,8,FALSE)),0,VLOOKUP(E4560&amp;G4560,'[1]采购入库货量(公司仓库)'!$A:$H,8,FALSE)))))</f>
        <v>0</v>
      </c>
      <c r="AB4560">
        <f>SUMIF([1]销售数据!$B:$B,E4560&amp;G4560,[1]销售数据!$G:$G)</f>
        <v>0</v>
      </c>
      <c r="AC4560" s="12">
        <f t="shared" si="1149"/>
        <v>0</v>
      </c>
      <c r="AD4560" t="str">
        <f t="shared" si="1150"/>
        <v/>
      </c>
      <c r="AE4560">
        <f>SUMIF([1]销售数据!$B:$B,AD4560,[1]销售数据!$L:$L)</f>
        <v>0</v>
      </c>
      <c r="AF4560">
        <f>SUMIF([1]销售数据!$B:$B,AD4560,[1]销售数据!$K:$K)</f>
        <v>0</v>
      </c>
      <c r="AG4560">
        <f>SUMIF([1]销售数据!$B:$B,AD4560,[1]销售数据!$J:$J)</f>
        <v>0</v>
      </c>
      <c r="AH4560">
        <f>SUMIF([1]销售数据!$B:$B,AD4560,[1]销售数据!$I:$I)</f>
        <v>0</v>
      </c>
      <c r="AI4560">
        <f>SUMIF([1]销售数据!$B:$B,AD4560,[1]销售数据!$H:$H)</f>
        <v>0</v>
      </c>
      <c r="AJ4560" s="20">
        <f t="shared" si="1151"/>
        <v>0</v>
      </c>
      <c r="AK4560">
        <f>SUMIF([1]发货店铺数!$B:$B,AD4560,[1]发货店铺数!$G:$G)</f>
        <v>0</v>
      </c>
      <c r="AL4560">
        <f>SUMIF([1]销售店铺数!$B:$B,AD4560,[1]销售店铺数!$G:$G)</f>
        <v>0</v>
      </c>
      <c r="AM4560">
        <f>SUMIF([1]销售店铺数!$B:$B,AD4560,[1]销售店铺数!$G:$G)</f>
        <v>0</v>
      </c>
      <c r="AN4560" s="20">
        <f t="shared" si="1152"/>
        <v>0</v>
      </c>
      <c r="AO4560" s="20">
        <f t="shared" si="1153"/>
        <v>0</v>
      </c>
      <c r="AP4560" s="20">
        <f t="shared" si="1154"/>
        <v>0</v>
      </c>
      <c r="AQ4560" s="12">
        <f t="shared" si="1155"/>
        <v>0</v>
      </c>
      <c r="AR4560" s="20">
        <f t="shared" si="1156"/>
        <v>0</v>
      </c>
      <c r="AS4560" s="20">
        <f t="shared" si="1157"/>
        <v>0</v>
      </c>
    </row>
    <row r="4561" spans="1:45">
      <c r="A4561"/>
      <c r="B4561"/>
      <c r="C4561"/>
      <c r="D4561"/>
      <c r="E4561"/>
      <c r="F4561"/>
      <c r="G4561"/>
      <c r="H4561"/>
      <c r="I4561"/>
      <c r="J4561"/>
      <c r="K4561"/>
      <c r="L4561"/>
      <c r="M4561" s="8" t="str">
        <f>IF(ISERROR( VLOOKUP(AD4561,'[1]采购入库货量(公司仓库)'!$A:$I,9,FALSE)),"", VLOOKUP(AD4561,'[1]采购入库货量(公司仓库)'!$A:$I,9,FALSE))</f>
        <v/>
      </c>
      <c r="N4561" s="8" t="str">
        <f>IF(ISERROR( VLOOKUP(AD4561,[1]批发上市日期!$A:$F,6,FALSE)),"",  VLOOKUP(AD4561,[1]批发上市日期!$A:$F,6,FALSE))</f>
        <v/>
      </c>
      <c r="O4561" s="48">
        <f>IF(ISERROR(VLOOKUP(E4561&amp;G4561,'[1]采购入库货量(公司仓库)'!$A:$I,7,FALSE)),0,VLOOKUP(E4561&amp;G4561,'[1]采购入库货量(公司仓库)'!$A:$I,7,FALSE))</f>
        <v>0</v>
      </c>
      <c r="P4561" s="12">
        <f t="shared" si="1142"/>
        <v>0</v>
      </c>
      <c r="Q4561" s="14">
        <f>IF(ISERROR(VLOOKUP(E4561&amp;G4561,'[1]采购入库货量(公司仓库)'!$A:$I,8,FALSE)),0,VLOOKUP(E4561&amp;G4561,'[1]采购入库货量(公司仓库)'!$A:$I,8,FALSE))</f>
        <v>0</v>
      </c>
      <c r="R4561" s="12">
        <f t="shared" si="1143"/>
        <v>0</v>
      </c>
      <c r="S4561">
        <f>SUMIF([1]库存总量!$H:$H,E4561&amp;G4561,[1]库存总量!$G:$G)</f>
        <v>0</v>
      </c>
      <c r="T4561" s="12">
        <f t="shared" si="1144"/>
        <v>0</v>
      </c>
      <c r="U4561">
        <f>SUMIFS([1]库存总量!$G:$G,[1]库存总量!$H:$H,E4561&amp;G4561,[1]库存总量!$A:$A,"B")</f>
        <v>0</v>
      </c>
      <c r="V4561" s="12">
        <f t="shared" si="1145"/>
        <v>0</v>
      </c>
      <c r="W4561">
        <f>SUMIFS([1]库存总量!$G:$G,[1]库存总量!$H:$H,E4561&amp;G4561,[1]库存总量!$A:$A,"K")</f>
        <v>0</v>
      </c>
      <c r="X4561" s="12">
        <f t="shared" si="1146"/>
        <v>0</v>
      </c>
      <c r="Y4561">
        <f t="shared" si="1147"/>
        <v>0</v>
      </c>
      <c r="Z4561" s="12">
        <f t="shared" si="1148"/>
        <v>0</v>
      </c>
      <c r="AA4561">
        <f>(IF(ISERROR((IF(ISERROR(VLOOKUP(E4561&amp;G4561,'[1]采购入库货量(公司仓库)'!$A:$H,7,FALSE)),0,VLOOKUP(E4561&amp;G4561,'[1]采购入库货量(公司仓库)'!$A:$H,7,FALSE)))*L4561-(IF(ISERROR(VLOOKUP(E4561&amp;G4561,'[1]采购入库货量(公司仓库)'!$A:$H,8,FALSE)),0,VLOOKUP(E4561&amp;G4561,'[1]采购入库货量(公司仓库)'!$A:$H,8,FALSE)))),0,(IF(ISERROR(VLOOKUP(E4561&amp;G4561,'[1]采购入库货量(公司仓库)'!$A:$H,7,FALSE)),0,VLOOKUP(E4561&amp;G4561,'[1]采购入库货量(公司仓库)'!$A:$H,7,FALSE)))*L4561-(IF(ISERROR(VLOOKUP(E4561&amp;G4561,'[1]采购入库货量(公司仓库)'!$A:$H,8,FALSE)),0,VLOOKUP(E4561&amp;G4561,'[1]采购入库货量(公司仓库)'!$A:$H,8,FALSE)))))</f>
        <v>0</v>
      </c>
      <c r="AB4561">
        <f>SUMIF([1]销售数据!$B:$B,E4561&amp;G4561,[1]销售数据!$G:$G)</f>
        <v>0</v>
      </c>
      <c r="AC4561" s="12">
        <f t="shared" si="1149"/>
        <v>0</v>
      </c>
      <c r="AD4561" t="str">
        <f t="shared" si="1150"/>
        <v/>
      </c>
      <c r="AE4561">
        <f>SUMIF([1]销售数据!$B:$B,AD4561,[1]销售数据!$L:$L)</f>
        <v>0</v>
      </c>
      <c r="AF4561">
        <f>SUMIF([1]销售数据!$B:$B,AD4561,[1]销售数据!$K:$K)</f>
        <v>0</v>
      </c>
      <c r="AG4561">
        <f>SUMIF([1]销售数据!$B:$B,AD4561,[1]销售数据!$J:$J)</f>
        <v>0</v>
      </c>
      <c r="AH4561">
        <f>SUMIF([1]销售数据!$B:$B,AD4561,[1]销售数据!$I:$I)</f>
        <v>0</v>
      </c>
      <c r="AI4561">
        <f>SUMIF([1]销售数据!$B:$B,AD4561,[1]销售数据!$H:$H)</f>
        <v>0</v>
      </c>
      <c r="AJ4561" s="20">
        <f t="shared" si="1151"/>
        <v>0</v>
      </c>
      <c r="AK4561">
        <f>SUMIF([1]发货店铺数!$B:$B,AD4561,[1]发货店铺数!$G:$G)</f>
        <v>0</v>
      </c>
      <c r="AL4561">
        <f>SUMIF([1]销售店铺数!$B:$B,AD4561,[1]销售店铺数!$G:$G)</f>
        <v>0</v>
      </c>
      <c r="AM4561">
        <f>SUMIF([1]销售店铺数!$B:$B,AD4561,[1]销售店铺数!$G:$G)</f>
        <v>0</v>
      </c>
      <c r="AN4561" s="20">
        <f t="shared" si="1152"/>
        <v>0</v>
      </c>
      <c r="AO4561" s="20">
        <f t="shared" si="1153"/>
        <v>0</v>
      </c>
      <c r="AP4561" s="20">
        <f t="shared" si="1154"/>
        <v>0</v>
      </c>
      <c r="AQ4561" s="12">
        <f t="shared" si="1155"/>
        <v>0</v>
      </c>
      <c r="AR4561" s="20">
        <f t="shared" si="1156"/>
        <v>0</v>
      </c>
      <c r="AS4561" s="20">
        <f t="shared" si="1157"/>
        <v>0</v>
      </c>
    </row>
    <row r="4562" spans="1:45">
      <c r="A4562"/>
      <c r="B4562"/>
      <c r="C4562"/>
      <c r="D4562"/>
      <c r="E4562"/>
      <c r="F4562"/>
      <c r="G4562"/>
      <c r="H4562"/>
      <c r="I4562"/>
      <c r="J4562"/>
      <c r="K4562"/>
      <c r="L4562"/>
      <c r="M4562" s="8" t="str">
        <f>IF(ISERROR( VLOOKUP(AD4562,'[1]采购入库货量(公司仓库)'!$A:$I,9,FALSE)),"", VLOOKUP(AD4562,'[1]采购入库货量(公司仓库)'!$A:$I,9,FALSE))</f>
        <v/>
      </c>
      <c r="N4562" s="8" t="str">
        <f>IF(ISERROR( VLOOKUP(AD4562,[1]批发上市日期!$A:$F,6,FALSE)),"",  VLOOKUP(AD4562,[1]批发上市日期!$A:$F,6,FALSE))</f>
        <v/>
      </c>
      <c r="O4562" s="48">
        <f>IF(ISERROR(VLOOKUP(E4562&amp;G4562,'[1]采购入库货量(公司仓库)'!$A:$I,7,FALSE)),0,VLOOKUP(E4562&amp;G4562,'[1]采购入库货量(公司仓库)'!$A:$I,7,FALSE))</f>
        <v>0</v>
      </c>
      <c r="P4562" s="12">
        <f t="shared" si="1142"/>
        <v>0</v>
      </c>
      <c r="Q4562" s="14">
        <f>IF(ISERROR(VLOOKUP(E4562&amp;G4562,'[1]采购入库货量(公司仓库)'!$A:$I,8,FALSE)),0,VLOOKUP(E4562&amp;G4562,'[1]采购入库货量(公司仓库)'!$A:$I,8,FALSE))</f>
        <v>0</v>
      </c>
      <c r="R4562" s="12">
        <f t="shared" si="1143"/>
        <v>0</v>
      </c>
      <c r="S4562">
        <f>SUMIF([1]库存总量!$H:$H,E4562&amp;G4562,[1]库存总量!$G:$G)</f>
        <v>0</v>
      </c>
      <c r="T4562" s="12">
        <f t="shared" si="1144"/>
        <v>0</v>
      </c>
      <c r="U4562">
        <f>SUMIFS([1]库存总量!$G:$G,[1]库存总量!$H:$H,E4562&amp;G4562,[1]库存总量!$A:$A,"B")</f>
        <v>0</v>
      </c>
      <c r="V4562" s="12">
        <f t="shared" si="1145"/>
        <v>0</v>
      </c>
      <c r="W4562">
        <f>SUMIFS([1]库存总量!$G:$G,[1]库存总量!$H:$H,E4562&amp;G4562,[1]库存总量!$A:$A,"K")</f>
        <v>0</v>
      </c>
      <c r="X4562" s="12">
        <f t="shared" si="1146"/>
        <v>0</v>
      </c>
      <c r="Y4562">
        <f t="shared" si="1147"/>
        <v>0</v>
      </c>
      <c r="Z4562" s="12">
        <f t="shared" si="1148"/>
        <v>0</v>
      </c>
      <c r="AA4562">
        <f>(IF(ISERROR((IF(ISERROR(VLOOKUP(E4562&amp;G4562,'[1]采购入库货量(公司仓库)'!$A:$H,7,FALSE)),0,VLOOKUP(E4562&amp;G4562,'[1]采购入库货量(公司仓库)'!$A:$H,7,FALSE)))*L4562-(IF(ISERROR(VLOOKUP(E4562&amp;G4562,'[1]采购入库货量(公司仓库)'!$A:$H,8,FALSE)),0,VLOOKUP(E4562&amp;G4562,'[1]采购入库货量(公司仓库)'!$A:$H,8,FALSE)))),0,(IF(ISERROR(VLOOKUP(E4562&amp;G4562,'[1]采购入库货量(公司仓库)'!$A:$H,7,FALSE)),0,VLOOKUP(E4562&amp;G4562,'[1]采购入库货量(公司仓库)'!$A:$H,7,FALSE)))*L4562-(IF(ISERROR(VLOOKUP(E4562&amp;G4562,'[1]采购入库货量(公司仓库)'!$A:$H,8,FALSE)),0,VLOOKUP(E4562&amp;G4562,'[1]采购入库货量(公司仓库)'!$A:$H,8,FALSE)))))</f>
        <v>0</v>
      </c>
      <c r="AB4562">
        <f>SUMIF([1]销售数据!$B:$B,E4562&amp;G4562,[1]销售数据!$G:$G)</f>
        <v>0</v>
      </c>
      <c r="AC4562" s="12">
        <f t="shared" si="1149"/>
        <v>0</v>
      </c>
      <c r="AD4562" t="str">
        <f t="shared" si="1150"/>
        <v/>
      </c>
      <c r="AE4562">
        <f>SUMIF([1]销售数据!$B:$B,AD4562,[1]销售数据!$L:$L)</f>
        <v>0</v>
      </c>
      <c r="AF4562">
        <f>SUMIF([1]销售数据!$B:$B,AD4562,[1]销售数据!$K:$K)</f>
        <v>0</v>
      </c>
      <c r="AG4562">
        <f>SUMIF([1]销售数据!$B:$B,AD4562,[1]销售数据!$J:$J)</f>
        <v>0</v>
      </c>
      <c r="AH4562">
        <f>SUMIF([1]销售数据!$B:$B,AD4562,[1]销售数据!$I:$I)</f>
        <v>0</v>
      </c>
      <c r="AI4562">
        <f>SUMIF([1]销售数据!$B:$B,AD4562,[1]销售数据!$H:$H)</f>
        <v>0</v>
      </c>
      <c r="AJ4562" s="20">
        <f t="shared" si="1151"/>
        <v>0</v>
      </c>
      <c r="AK4562">
        <f>SUMIF([1]发货店铺数!$B:$B,AD4562,[1]发货店铺数!$G:$G)</f>
        <v>0</v>
      </c>
      <c r="AL4562">
        <f>SUMIF([1]销售店铺数!$B:$B,AD4562,[1]销售店铺数!$G:$G)</f>
        <v>0</v>
      </c>
      <c r="AM4562">
        <f>SUMIF([1]销售店铺数!$B:$B,AD4562,[1]销售店铺数!$G:$G)</f>
        <v>0</v>
      </c>
      <c r="AN4562" s="20">
        <f t="shared" si="1152"/>
        <v>0</v>
      </c>
      <c r="AO4562" s="20">
        <f t="shared" si="1153"/>
        <v>0</v>
      </c>
      <c r="AP4562" s="20">
        <f t="shared" si="1154"/>
        <v>0</v>
      </c>
      <c r="AQ4562" s="12">
        <f t="shared" si="1155"/>
        <v>0</v>
      </c>
      <c r="AR4562" s="20">
        <f t="shared" si="1156"/>
        <v>0</v>
      </c>
      <c r="AS4562" s="20">
        <f t="shared" si="1157"/>
        <v>0</v>
      </c>
    </row>
    <row r="4563" spans="1:45">
      <c r="A4563"/>
      <c r="B4563"/>
      <c r="C4563"/>
      <c r="D4563"/>
      <c r="E4563"/>
      <c r="F4563"/>
      <c r="G4563"/>
      <c r="H4563"/>
      <c r="I4563"/>
      <c r="J4563"/>
      <c r="K4563"/>
      <c r="L4563"/>
      <c r="M4563" s="8" t="str">
        <f>IF(ISERROR( VLOOKUP(AD4563,'[1]采购入库货量(公司仓库)'!$A:$I,9,FALSE)),"", VLOOKUP(AD4563,'[1]采购入库货量(公司仓库)'!$A:$I,9,FALSE))</f>
        <v/>
      </c>
      <c r="N4563" s="8" t="str">
        <f>IF(ISERROR( VLOOKUP(AD4563,[1]批发上市日期!$A:$F,6,FALSE)),"",  VLOOKUP(AD4563,[1]批发上市日期!$A:$F,6,FALSE))</f>
        <v/>
      </c>
      <c r="O4563" s="48">
        <f>IF(ISERROR(VLOOKUP(E4563&amp;G4563,'[1]采购入库货量(公司仓库)'!$A:$I,7,FALSE)),0,VLOOKUP(E4563&amp;G4563,'[1]采购入库货量(公司仓库)'!$A:$I,7,FALSE))</f>
        <v>0</v>
      </c>
      <c r="P4563" s="12">
        <f t="shared" si="1142"/>
        <v>0</v>
      </c>
      <c r="Q4563" s="14">
        <f>IF(ISERROR(VLOOKUP(E4563&amp;G4563,'[1]采购入库货量(公司仓库)'!$A:$I,8,FALSE)),0,VLOOKUP(E4563&amp;G4563,'[1]采购入库货量(公司仓库)'!$A:$I,8,FALSE))</f>
        <v>0</v>
      </c>
      <c r="R4563" s="12">
        <f t="shared" si="1143"/>
        <v>0</v>
      </c>
      <c r="S4563">
        <f>SUMIF([1]库存总量!$H:$H,E4563&amp;G4563,[1]库存总量!$G:$G)</f>
        <v>0</v>
      </c>
      <c r="T4563" s="12">
        <f t="shared" si="1144"/>
        <v>0</v>
      </c>
      <c r="U4563">
        <f>SUMIFS([1]库存总量!$G:$G,[1]库存总量!$H:$H,E4563&amp;G4563,[1]库存总量!$A:$A,"B")</f>
        <v>0</v>
      </c>
      <c r="V4563" s="12">
        <f t="shared" si="1145"/>
        <v>0</v>
      </c>
      <c r="W4563">
        <f>SUMIFS([1]库存总量!$G:$G,[1]库存总量!$H:$H,E4563&amp;G4563,[1]库存总量!$A:$A,"K")</f>
        <v>0</v>
      </c>
      <c r="X4563" s="12">
        <f t="shared" si="1146"/>
        <v>0</v>
      </c>
      <c r="Y4563">
        <f t="shared" si="1147"/>
        <v>0</v>
      </c>
      <c r="Z4563" s="12">
        <f t="shared" si="1148"/>
        <v>0</v>
      </c>
      <c r="AA4563">
        <f>(IF(ISERROR((IF(ISERROR(VLOOKUP(E4563&amp;G4563,'[1]采购入库货量(公司仓库)'!$A:$H,7,FALSE)),0,VLOOKUP(E4563&amp;G4563,'[1]采购入库货量(公司仓库)'!$A:$H,7,FALSE)))*L4563-(IF(ISERROR(VLOOKUP(E4563&amp;G4563,'[1]采购入库货量(公司仓库)'!$A:$H,8,FALSE)),0,VLOOKUP(E4563&amp;G4563,'[1]采购入库货量(公司仓库)'!$A:$H,8,FALSE)))),0,(IF(ISERROR(VLOOKUP(E4563&amp;G4563,'[1]采购入库货量(公司仓库)'!$A:$H,7,FALSE)),0,VLOOKUP(E4563&amp;G4563,'[1]采购入库货量(公司仓库)'!$A:$H,7,FALSE)))*L4563-(IF(ISERROR(VLOOKUP(E4563&amp;G4563,'[1]采购入库货量(公司仓库)'!$A:$H,8,FALSE)),0,VLOOKUP(E4563&amp;G4563,'[1]采购入库货量(公司仓库)'!$A:$H,8,FALSE)))))</f>
        <v>0</v>
      </c>
      <c r="AB4563">
        <f>SUMIF([1]销售数据!$B:$B,E4563&amp;G4563,[1]销售数据!$G:$G)</f>
        <v>0</v>
      </c>
      <c r="AC4563" s="12">
        <f t="shared" si="1149"/>
        <v>0</v>
      </c>
      <c r="AD4563" t="str">
        <f t="shared" si="1150"/>
        <v/>
      </c>
      <c r="AE4563">
        <f>SUMIF([1]销售数据!$B:$B,AD4563,[1]销售数据!$L:$L)</f>
        <v>0</v>
      </c>
      <c r="AF4563">
        <f>SUMIF([1]销售数据!$B:$B,AD4563,[1]销售数据!$K:$K)</f>
        <v>0</v>
      </c>
      <c r="AG4563">
        <f>SUMIF([1]销售数据!$B:$B,AD4563,[1]销售数据!$J:$J)</f>
        <v>0</v>
      </c>
      <c r="AH4563">
        <f>SUMIF([1]销售数据!$B:$B,AD4563,[1]销售数据!$I:$I)</f>
        <v>0</v>
      </c>
      <c r="AI4563">
        <f>SUMIF([1]销售数据!$B:$B,AD4563,[1]销售数据!$H:$H)</f>
        <v>0</v>
      </c>
      <c r="AJ4563" s="20">
        <f t="shared" si="1151"/>
        <v>0</v>
      </c>
      <c r="AK4563">
        <f>SUMIF([1]发货店铺数!$B:$B,AD4563,[1]发货店铺数!$G:$G)</f>
        <v>0</v>
      </c>
      <c r="AL4563">
        <f>SUMIF([1]销售店铺数!$B:$B,AD4563,[1]销售店铺数!$G:$G)</f>
        <v>0</v>
      </c>
      <c r="AM4563">
        <f>SUMIF([1]销售店铺数!$B:$B,AD4563,[1]销售店铺数!$G:$G)</f>
        <v>0</v>
      </c>
      <c r="AN4563" s="20">
        <f t="shared" si="1152"/>
        <v>0</v>
      </c>
      <c r="AO4563" s="20">
        <f t="shared" si="1153"/>
        <v>0</v>
      </c>
      <c r="AP4563" s="20">
        <f t="shared" si="1154"/>
        <v>0</v>
      </c>
      <c r="AQ4563" s="12">
        <f t="shared" si="1155"/>
        <v>0</v>
      </c>
      <c r="AR4563" s="20">
        <f t="shared" si="1156"/>
        <v>0</v>
      </c>
      <c r="AS4563" s="20">
        <f t="shared" si="1157"/>
        <v>0</v>
      </c>
    </row>
    <row r="4564" spans="1:45">
      <c r="A4564"/>
      <c r="B4564"/>
      <c r="C4564"/>
      <c r="D4564"/>
      <c r="E4564"/>
      <c r="F4564"/>
      <c r="G4564"/>
      <c r="H4564"/>
      <c r="I4564"/>
      <c r="J4564"/>
      <c r="K4564"/>
      <c r="L4564"/>
      <c r="M4564" s="8" t="str">
        <f>IF(ISERROR( VLOOKUP(AD4564,'[1]采购入库货量(公司仓库)'!$A:$I,9,FALSE)),"", VLOOKUP(AD4564,'[1]采购入库货量(公司仓库)'!$A:$I,9,FALSE))</f>
        <v/>
      </c>
      <c r="N4564" s="8" t="str">
        <f>IF(ISERROR( VLOOKUP(AD4564,[1]批发上市日期!$A:$F,6,FALSE)),"",  VLOOKUP(AD4564,[1]批发上市日期!$A:$F,6,FALSE))</f>
        <v/>
      </c>
      <c r="O4564" s="48">
        <f>IF(ISERROR(VLOOKUP(E4564&amp;G4564,'[1]采购入库货量(公司仓库)'!$A:$I,7,FALSE)),0,VLOOKUP(E4564&amp;G4564,'[1]采购入库货量(公司仓库)'!$A:$I,7,FALSE))</f>
        <v>0</v>
      </c>
      <c r="P4564" s="12">
        <f t="shared" si="1142"/>
        <v>0</v>
      </c>
      <c r="Q4564" s="14">
        <f>IF(ISERROR(VLOOKUP(E4564&amp;G4564,'[1]采购入库货量(公司仓库)'!$A:$I,8,FALSE)),0,VLOOKUP(E4564&amp;G4564,'[1]采购入库货量(公司仓库)'!$A:$I,8,FALSE))</f>
        <v>0</v>
      </c>
      <c r="R4564" s="12">
        <f t="shared" si="1143"/>
        <v>0</v>
      </c>
      <c r="S4564">
        <f>SUMIF([1]库存总量!$H:$H,E4564&amp;G4564,[1]库存总量!$G:$G)</f>
        <v>0</v>
      </c>
      <c r="T4564" s="12">
        <f t="shared" si="1144"/>
        <v>0</v>
      </c>
      <c r="U4564">
        <f>SUMIFS([1]库存总量!$G:$G,[1]库存总量!$H:$H,E4564&amp;G4564,[1]库存总量!$A:$A,"B")</f>
        <v>0</v>
      </c>
      <c r="V4564" s="12">
        <f t="shared" si="1145"/>
        <v>0</v>
      </c>
      <c r="W4564">
        <f>SUMIFS([1]库存总量!$G:$G,[1]库存总量!$H:$H,E4564&amp;G4564,[1]库存总量!$A:$A,"K")</f>
        <v>0</v>
      </c>
      <c r="X4564" s="12">
        <f t="shared" si="1146"/>
        <v>0</v>
      </c>
      <c r="Y4564">
        <f t="shared" si="1147"/>
        <v>0</v>
      </c>
      <c r="Z4564" s="12">
        <f t="shared" si="1148"/>
        <v>0</v>
      </c>
      <c r="AA4564">
        <f>(IF(ISERROR((IF(ISERROR(VLOOKUP(E4564&amp;G4564,'[1]采购入库货量(公司仓库)'!$A:$H,7,FALSE)),0,VLOOKUP(E4564&amp;G4564,'[1]采购入库货量(公司仓库)'!$A:$H,7,FALSE)))*L4564-(IF(ISERROR(VLOOKUP(E4564&amp;G4564,'[1]采购入库货量(公司仓库)'!$A:$H,8,FALSE)),0,VLOOKUP(E4564&amp;G4564,'[1]采购入库货量(公司仓库)'!$A:$H,8,FALSE)))),0,(IF(ISERROR(VLOOKUP(E4564&amp;G4564,'[1]采购入库货量(公司仓库)'!$A:$H,7,FALSE)),0,VLOOKUP(E4564&amp;G4564,'[1]采购入库货量(公司仓库)'!$A:$H,7,FALSE)))*L4564-(IF(ISERROR(VLOOKUP(E4564&amp;G4564,'[1]采购入库货量(公司仓库)'!$A:$H,8,FALSE)),0,VLOOKUP(E4564&amp;G4564,'[1]采购入库货量(公司仓库)'!$A:$H,8,FALSE)))))</f>
        <v>0</v>
      </c>
      <c r="AB4564">
        <f>SUMIF([1]销售数据!$B:$B,E4564&amp;G4564,[1]销售数据!$G:$G)</f>
        <v>0</v>
      </c>
      <c r="AC4564" s="12">
        <f t="shared" si="1149"/>
        <v>0</v>
      </c>
      <c r="AD4564" t="str">
        <f t="shared" si="1150"/>
        <v/>
      </c>
      <c r="AE4564">
        <f>SUMIF([1]销售数据!$B:$B,AD4564,[1]销售数据!$L:$L)</f>
        <v>0</v>
      </c>
      <c r="AF4564">
        <f>SUMIF([1]销售数据!$B:$B,AD4564,[1]销售数据!$K:$K)</f>
        <v>0</v>
      </c>
      <c r="AG4564">
        <f>SUMIF([1]销售数据!$B:$B,AD4564,[1]销售数据!$J:$J)</f>
        <v>0</v>
      </c>
      <c r="AH4564">
        <f>SUMIF([1]销售数据!$B:$B,AD4564,[1]销售数据!$I:$I)</f>
        <v>0</v>
      </c>
      <c r="AI4564">
        <f>SUMIF([1]销售数据!$B:$B,AD4564,[1]销售数据!$H:$H)</f>
        <v>0</v>
      </c>
      <c r="AJ4564" s="20">
        <f t="shared" si="1151"/>
        <v>0</v>
      </c>
      <c r="AK4564">
        <f>SUMIF([1]发货店铺数!$B:$B,AD4564,[1]发货店铺数!$G:$G)</f>
        <v>0</v>
      </c>
      <c r="AL4564">
        <f>SUMIF([1]销售店铺数!$B:$B,AD4564,[1]销售店铺数!$G:$G)</f>
        <v>0</v>
      </c>
      <c r="AM4564">
        <f>SUMIF([1]销售店铺数!$B:$B,AD4564,[1]销售店铺数!$G:$G)</f>
        <v>0</v>
      </c>
      <c r="AN4564" s="20">
        <f t="shared" si="1152"/>
        <v>0</v>
      </c>
      <c r="AO4564" s="20">
        <f t="shared" si="1153"/>
        <v>0</v>
      </c>
      <c r="AP4564" s="20">
        <f t="shared" si="1154"/>
        <v>0</v>
      </c>
      <c r="AQ4564" s="12">
        <f t="shared" si="1155"/>
        <v>0</v>
      </c>
      <c r="AR4564" s="20">
        <f t="shared" si="1156"/>
        <v>0</v>
      </c>
      <c r="AS4564" s="20">
        <f t="shared" si="1157"/>
        <v>0</v>
      </c>
    </row>
    <row r="4565" spans="1:45">
      <c r="A4565"/>
      <c r="B4565"/>
      <c r="C4565"/>
      <c r="D4565"/>
      <c r="E4565"/>
      <c r="F4565"/>
      <c r="G4565"/>
      <c r="H4565"/>
      <c r="I4565"/>
      <c r="J4565"/>
      <c r="K4565"/>
      <c r="L4565"/>
      <c r="M4565" s="8" t="str">
        <f>IF(ISERROR( VLOOKUP(AD4565,'[1]采购入库货量(公司仓库)'!$A:$I,9,FALSE)),"", VLOOKUP(AD4565,'[1]采购入库货量(公司仓库)'!$A:$I,9,FALSE))</f>
        <v/>
      </c>
      <c r="N4565" s="8" t="str">
        <f>IF(ISERROR( VLOOKUP(AD4565,[1]批发上市日期!$A:$F,6,FALSE)),"",  VLOOKUP(AD4565,[1]批发上市日期!$A:$F,6,FALSE))</f>
        <v/>
      </c>
      <c r="O4565" s="48">
        <f>IF(ISERROR(VLOOKUP(E4565&amp;G4565,'[1]采购入库货量(公司仓库)'!$A:$I,7,FALSE)),0,VLOOKUP(E4565&amp;G4565,'[1]采购入库货量(公司仓库)'!$A:$I,7,FALSE))</f>
        <v>0</v>
      </c>
      <c r="P4565" s="12">
        <f t="shared" si="1142"/>
        <v>0</v>
      </c>
      <c r="Q4565" s="14">
        <f>IF(ISERROR(VLOOKUP(E4565&amp;G4565,'[1]采购入库货量(公司仓库)'!$A:$I,8,FALSE)),0,VLOOKUP(E4565&amp;G4565,'[1]采购入库货量(公司仓库)'!$A:$I,8,FALSE))</f>
        <v>0</v>
      </c>
      <c r="R4565" s="12">
        <f t="shared" si="1143"/>
        <v>0</v>
      </c>
      <c r="S4565">
        <f>SUMIF([1]库存总量!$H:$H,E4565&amp;G4565,[1]库存总量!$G:$G)</f>
        <v>0</v>
      </c>
      <c r="T4565" s="12">
        <f t="shared" si="1144"/>
        <v>0</v>
      </c>
      <c r="U4565">
        <f>SUMIFS([1]库存总量!$G:$G,[1]库存总量!$H:$H,E4565&amp;G4565,[1]库存总量!$A:$A,"B")</f>
        <v>0</v>
      </c>
      <c r="V4565" s="12">
        <f t="shared" si="1145"/>
        <v>0</v>
      </c>
      <c r="W4565">
        <f>SUMIFS([1]库存总量!$G:$G,[1]库存总量!$H:$H,E4565&amp;G4565,[1]库存总量!$A:$A,"K")</f>
        <v>0</v>
      </c>
      <c r="X4565" s="12">
        <f t="shared" si="1146"/>
        <v>0</v>
      </c>
      <c r="Y4565">
        <f t="shared" si="1147"/>
        <v>0</v>
      </c>
      <c r="Z4565" s="12">
        <f t="shared" si="1148"/>
        <v>0</v>
      </c>
      <c r="AA4565">
        <f>(IF(ISERROR((IF(ISERROR(VLOOKUP(E4565&amp;G4565,'[1]采购入库货量(公司仓库)'!$A:$H,7,FALSE)),0,VLOOKUP(E4565&amp;G4565,'[1]采购入库货量(公司仓库)'!$A:$H,7,FALSE)))*L4565-(IF(ISERROR(VLOOKUP(E4565&amp;G4565,'[1]采购入库货量(公司仓库)'!$A:$H,8,FALSE)),0,VLOOKUP(E4565&amp;G4565,'[1]采购入库货量(公司仓库)'!$A:$H,8,FALSE)))),0,(IF(ISERROR(VLOOKUP(E4565&amp;G4565,'[1]采购入库货量(公司仓库)'!$A:$H,7,FALSE)),0,VLOOKUP(E4565&amp;G4565,'[1]采购入库货量(公司仓库)'!$A:$H,7,FALSE)))*L4565-(IF(ISERROR(VLOOKUP(E4565&amp;G4565,'[1]采购入库货量(公司仓库)'!$A:$H,8,FALSE)),0,VLOOKUP(E4565&amp;G4565,'[1]采购入库货量(公司仓库)'!$A:$H,8,FALSE)))))</f>
        <v>0</v>
      </c>
      <c r="AB4565">
        <f>SUMIF([1]销售数据!$B:$B,E4565&amp;G4565,[1]销售数据!$G:$G)</f>
        <v>0</v>
      </c>
      <c r="AC4565" s="12">
        <f t="shared" si="1149"/>
        <v>0</v>
      </c>
      <c r="AD4565" t="str">
        <f t="shared" si="1150"/>
        <v/>
      </c>
      <c r="AE4565">
        <f>SUMIF([1]销售数据!$B:$B,AD4565,[1]销售数据!$L:$L)</f>
        <v>0</v>
      </c>
      <c r="AF4565">
        <f>SUMIF([1]销售数据!$B:$B,AD4565,[1]销售数据!$K:$K)</f>
        <v>0</v>
      </c>
      <c r="AG4565">
        <f>SUMIF([1]销售数据!$B:$B,AD4565,[1]销售数据!$J:$J)</f>
        <v>0</v>
      </c>
      <c r="AH4565">
        <f>SUMIF([1]销售数据!$B:$B,AD4565,[1]销售数据!$I:$I)</f>
        <v>0</v>
      </c>
      <c r="AI4565">
        <f>SUMIF([1]销售数据!$B:$B,AD4565,[1]销售数据!$H:$H)</f>
        <v>0</v>
      </c>
      <c r="AJ4565" s="20">
        <f t="shared" si="1151"/>
        <v>0</v>
      </c>
      <c r="AK4565">
        <f>SUMIF([1]发货店铺数!$B:$B,AD4565,[1]发货店铺数!$G:$G)</f>
        <v>0</v>
      </c>
      <c r="AL4565">
        <f>SUMIF([1]销售店铺数!$B:$B,AD4565,[1]销售店铺数!$G:$G)</f>
        <v>0</v>
      </c>
      <c r="AM4565">
        <f>SUMIF([1]销售店铺数!$B:$B,AD4565,[1]销售店铺数!$G:$G)</f>
        <v>0</v>
      </c>
      <c r="AN4565" s="20">
        <f t="shared" si="1152"/>
        <v>0</v>
      </c>
      <c r="AO4565" s="20">
        <f t="shared" si="1153"/>
        <v>0</v>
      </c>
      <c r="AP4565" s="20">
        <f t="shared" si="1154"/>
        <v>0</v>
      </c>
      <c r="AQ4565" s="12">
        <f t="shared" si="1155"/>
        <v>0</v>
      </c>
      <c r="AR4565" s="20">
        <f t="shared" si="1156"/>
        <v>0</v>
      </c>
      <c r="AS4565" s="20">
        <f t="shared" si="1157"/>
        <v>0</v>
      </c>
    </row>
    <row r="4566" spans="1:45">
      <c r="A4566"/>
      <c r="B4566"/>
      <c r="C4566"/>
      <c r="D4566"/>
      <c r="E4566"/>
      <c r="F4566"/>
      <c r="G4566"/>
      <c r="H4566"/>
      <c r="I4566"/>
      <c r="J4566"/>
      <c r="K4566"/>
      <c r="L4566"/>
      <c r="M4566" s="8" t="str">
        <f>IF(ISERROR( VLOOKUP(AD4566,'[1]采购入库货量(公司仓库)'!$A:$I,9,FALSE)),"", VLOOKUP(AD4566,'[1]采购入库货量(公司仓库)'!$A:$I,9,FALSE))</f>
        <v/>
      </c>
      <c r="N4566" s="8" t="str">
        <f>IF(ISERROR( VLOOKUP(AD4566,[1]批发上市日期!$A:$F,6,FALSE)),"",  VLOOKUP(AD4566,[1]批发上市日期!$A:$F,6,FALSE))</f>
        <v/>
      </c>
      <c r="O4566" s="48">
        <f>IF(ISERROR(VLOOKUP(E4566&amp;G4566,'[1]采购入库货量(公司仓库)'!$A:$I,7,FALSE)),0,VLOOKUP(E4566&amp;G4566,'[1]采购入库货量(公司仓库)'!$A:$I,7,FALSE))</f>
        <v>0</v>
      </c>
      <c r="P4566" s="12">
        <f t="shared" si="1142"/>
        <v>0</v>
      </c>
      <c r="Q4566" s="14">
        <f>IF(ISERROR(VLOOKUP(E4566&amp;G4566,'[1]采购入库货量(公司仓库)'!$A:$I,8,FALSE)),0,VLOOKUP(E4566&amp;G4566,'[1]采购入库货量(公司仓库)'!$A:$I,8,FALSE))</f>
        <v>0</v>
      </c>
      <c r="R4566" s="12">
        <f t="shared" si="1143"/>
        <v>0</v>
      </c>
      <c r="S4566">
        <f>SUMIF([1]库存总量!$H:$H,E4566&amp;G4566,[1]库存总量!$G:$G)</f>
        <v>0</v>
      </c>
      <c r="T4566" s="12">
        <f t="shared" si="1144"/>
        <v>0</v>
      </c>
      <c r="U4566">
        <f>SUMIFS([1]库存总量!$G:$G,[1]库存总量!$H:$H,E4566&amp;G4566,[1]库存总量!$A:$A,"B")</f>
        <v>0</v>
      </c>
      <c r="V4566" s="12">
        <f t="shared" si="1145"/>
        <v>0</v>
      </c>
      <c r="W4566">
        <f>SUMIFS([1]库存总量!$G:$G,[1]库存总量!$H:$H,E4566&amp;G4566,[1]库存总量!$A:$A,"K")</f>
        <v>0</v>
      </c>
      <c r="X4566" s="12">
        <f t="shared" si="1146"/>
        <v>0</v>
      </c>
      <c r="Y4566">
        <f t="shared" si="1147"/>
        <v>0</v>
      </c>
      <c r="Z4566" s="12">
        <f t="shared" si="1148"/>
        <v>0</v>
      </c>
      <c r="AA4566">
        <f>(IF(ISERROR((IF(ISERROR(VLOOKUP(E4566&amp;G4566,'[1]采购入库货量(公司仓库)'!$A:$H,7,FALSE)),0,VLOOKUP(E4566&amp;G4566,'[1]采购入库货量(公司仓库)'!$A:$H,7,FALSE)))*L4566-(IF(ISERROR(VLOOKUP(E4566&amp;G4566,'[1]采购入库货量(公司仓库)'!$A:$H,8,FALSE)),0,VLOOKUP(E4566&amp;G4566,'[1]采购入库货量(公司仓库)'!$A:$H,8,FALSE)))),0,(IF(ISERROR(VLOOKUP(E4566&amp;G4566,'[1]采购入库货量(公司仓库)'!$A:$H,7,FALSE)),0,VLOOKUP(E4566&amp;G4566,'[1]采购入库货量(公司仓库)'!$A:$H,7,FALSE)))*L4566-(IF(ISERROR(VLOOKUP(E4566&amp;G4566,'[1]采购入库货量(公司仓库)'!$A:$H,8,FALSE)),0,VLOOKUP(E4566&amp;G4566,'[1]采购入库货量(公司仓库)'!$A:$H,8,FALSE)))))</f>
        <v>0</v>
      </c>
      <c r="AB4566">
        <f>SUMIF([1]销售数据!$B:$B,E4566&amp;G4566,[1]销售数据!$G:$G)</f>
        <v>0</v>
      </c>
      <c r="AC4566" s="12">
        <f t="shared" si="1149"/>
        <v>0</v>
      </c>
      <c r="AD4566" t="str">
        <f t="shared" si="1150"/>
        <v/>
      </c>
      <c r="AE4566">
        <f>SUMIF([1]销售数据!$B:$B,AD4566,[1]销售数据!$L:$L)</f>
        <v>0</v>
      </c>
      <c r="AF4566">
        <f>SUMIF([1]销售数据!$B:$B,AD4566,[1]销售数据!$K:$K)</f>
        <v>0</v>
      </c>
      <c r="AG4566">
        <f>SUMIF([1]销售数据!$B:$B,AD4566,[1]销售数据!$J:$J)</f>
        <v>0</v>
      </c>
      <c r="AH4566">
        <f>SUMIF([1]销售数据!$B:$B,AD4566,[1]销售数据!$I:$I)</f>
        <v>0</v>
      </c>
      <c r="AI4566">
        <f>SUMIF([1]销售数据!$B:$B,AD4566,[1]销售数据!$H:$H)</f>
        <v>0</v>
      </c>
      <c r="AJ4566" s="20">
        <f t="shared" si="1151"/>
        <v>0</v>
      </c>
      <c r="AK4566">
        <f>SUMIF([1]发货店铺数!$B:$B,AD4566,[1]发货店铺数!$G:$G)</f>
        <v>0</v>
      </c>
      <c r="AL4566">
        <f>SUMIF([1]销售店铺数!$B:$B,AD4566,[1]销售店铺数!$G:$G)</f>
        <v>0</v>
      </c>
      <c r="AM4566">
        <f>SUMIF([1]销售店铺数!$B:$B,AD4566,[1]销售店铺数!$G:$G)</f>
        <v>0</v>
      </c>
      <c r="AN4566" s="20">
        <f t="shared" si="1152"/>
        <v>0</v>
      </c>
      <c r="AO4566" s="20">
        <f t="shared" si="1153"/>
        <v>0</v>
      </c>
      <c r="AP4566" s="20">
        <f t="shared" si="1154"/>
        <v>0</v>
      </c>
      <c r="AQ4566" s="12">
        <f t="shared" si="1155"/>
        <v>0</v>
      </c>
      <c r="AR4566" s="20">
        <f t="shared" si="1156"/>
        <v>0</v>
      </c>
      <c r="AS4566" s="20">
        <f t="shared" si="1157"/>
        <v>0</v>
      </c>
    </row>
    <row r="4567" spans="1:45">
      <c r="A4567"/>
      <c r="B4567"/>
      <c r="C4567"/>
      <c r="D4567"/>
      <c r="E4567"/>
      <c r="F4567"/>
      <c r="G4567"/>
      <c r="H4567"/>
      <c r="I4567"/>
      <c r="J4567"/>
      <c r="K4567"/>
      <c r="L4567"/>
      <c r="M4567" s="8" t="str">
        <f>IF(ISERROR( VLOOKUP(AD4567,'[1]采购入库货量(公司仓库)'!$A:$I,9,FALSE)),"", VLOOKUP(AD4567,'[1]采购入库货量(公司仓库)'!$A:$I,9,FALSE))</f>
        <v/>
      </c>
      <c r="N4567" s="8" t="str">
        <f>IF(ISERROR( VLOOKUP(AD4567,[1]批发上市日期!$A:$F,6,FALSE)),"",  VLOOKUP(AD4567,[1]批发上市日期!$A:$F,6,FALSE))</f>
        <v/>
      </c>
      <c r="O4567" s="48">
        <f>IF(ISERROR(VLOOKUP(E4567&amp;G4567,'[1]采购入库货量(公司仓库)'!$A:$I,7,FALSE)),0,VLOOKUP(E4567&amp;G4567,'[1]采购入库货量(公司仓库)'!$A:$I,7,FALSE))</f>
        <v>0</v>
      </c>
      <c r="P4567" s="12">
        <f t="shared" si="1142"/>
        <v>0</v>
      </c>
      <c r="Q4567" s="14">
        <f>IF(ISERROR(VLOOKUP(E4567&amp;G4567,'[1]采购入库货量(公司仓库)'!$A:$I,8,FALSE)),0,VLOOKUP(E4567&amp;G4567,'[1]采购入库货量(公司仓库)'!$A:$I,8,FALSE))</f>
        <v>0</v>
      </c>
      <c r="R4567" s="12">
        <f t="shared" si="1143"/>
        <v>0</v>
      </c>
      <c r="S4567">
        <f>SUMIF([1]库存总量!$H:$H,E4567&amp;G4567,[1]库存总量!$G:$G)</f>
        <v>0</v>
      </c>
      <c r="T4567" s="12">
        <f t="shared" si="1144"/>
        <v>0</v>
      </c>
      <c r="U4567">
        <f>SUMIFS([1]库存总量!$G:$G,[1]库存总量!$H:$H,E4567&amp;G4567,[1]库存总量!$A:$A,"B")</f>
        <v>0</v>
      </c>
      <c r="V4567" s="12">
        <f t="shared" si="1145"/>
        <v>0</v>
      </c>
      <c r="W4567">
        <f>SUMIFS([1]库存总量!$G:$G,[1]库存总量!$H:$H,E4567&amp;G4567,[1]库存总量!$A:$A,"K")</f>
        <v>0</v>
      </c>
      <c r="X4567" s="12">
        <f t="shared" si="1146"/>
        <v>0</v>
      </c>
      <c r="Y4567">
        <f t="shared" si="1147"/>
        <v>0</v>
      </c>
      <c r="Z4567" s="12">
        <f t="shared" si="1148"/>
        <v>0</v>
      </c>
      <c r="AA4567">
        <f>(IF(ISERROR((IF(ISERROR(VLOOKUP(E4567&amp;G4567,'[1]采购入库货量(公司仓库)'!$A:$H,7,FALSE)),0,VLOOKUP(E4567&amp;G4567,'[1]采购入库货量(公司仓库)'!$A:$H,7,FALSE)))*L4567-(IF(ISERROR(VLOOKUP(E4567&amp;G4567,'[1]采购入库货量(公司仓库)'!$A:$H,8,FALSE)),0,VLOOKUP(E4567&amp;G4567,'[1]采购入库货量(公司仓库)'!$A:$H,8,FALSE)))),0,(IF(ISERROR(VLOOKUP(E4567&amp;G4567,'[1]采购入库货量(公司仓库)'!$A:$H,7,FALSE)),0,VLOOKUP(E4567&amp;G4567,'[1]采购入库货量(公司仓库)'!$A:$H,7,FALSE)))*L4567-(IF(ISERROR(VLOOKUP(E4567&amp;G4567,'[1]采购入库货量(公司仓库)'!$A:$H,8,FALSE)),0,VLOOKUP(E4567&amp;G4567,'[1]采购入库货量(公司仓库)'!$A:$H,8,FALSE)))))</f>
        <v>0</v>
      </c>
      <c r="AB4567">
        <f>SUMIF([1]销售数据!$B:$B,E4567&amp;G4567,[1]销售数据!$G:$G)</f>
        <v>0</v>
      </c>
      <c r="AC4567" s="12">
        <f t="shared" si="1149"/>
        <v>0</v>
      </c>
      <c r="AD4567" t="str">
        <f t="shared" si="1150"/>
        <v/>
      </c>
      <c r="AE4567">
        <f>SUMIF([1]销售数据!$B:$B,AD4567,[1]销售数据!$L:$L)</f>
        <v>0</v>
      </c>
      <c r="AF4567">
        <f>SUMIF([1]销售数据!$B:$B,AD4567,[1]销售数据!$K:$K)</f>
        <v>0</v>
      </c>
      <c r="AG4567">
        <f>SUMIF([1]销售数据!$B:$B,AD4567,[1]销售数据!$J:$J)</f>
        <v>0</v>
      </c>
      <c r="AH4567">
        <f>SUMIF([1]销售数据!$B:$B,AD4567,[1]销售数据!$I:$I)</f>
        <v>0</v>
      </c>
      <c r="AI4567">
        <f>SUMIF([1]销售数据!$B:$B,AD4567,[1]销售数据!$H:$H)</f>
        <v>0</v>
      </c>
      <c r="AJ4567" s="20">
        <f t="shared" si="1151"/>
        <v>0</v>
      </c>
      <c r="AK4567">
        <f>SUMIF([1]发货店铺数!$B:$B,AD4567,[1]发货店铺数!$G:$G)</f>
        <v>0</v>
      </c>
      <c r="AL4567">
        <f>SUMIF([1]销售店铺数!$B:$B,AD4567,[1]销售店铺数!$G:$G)</f>
        <v>0</v>
      </c>
      <c r="AM4567">
        <f>SUMIF([1]销售店铺数!$B:$B,AD4567,[1]销售店铺数!$G:$G)</f>
        <v>0</v>
      </c>
      <c r="AN4567" s="20">
        <f t="shared" si="1152"/>
        <v>0</v>
      </c>
      <c r="AO4567" s="20">
        <f t="shared" si="1153"/>
        <v>0</v>
      </c>
      <c r="AP4567" s="20">
        <f t="shared" si="1154"/>
        <v>0</v>
      </c>
      <c r="AQ4567" s="12">
        <f t="shared" si="1155"/>
        <v>0</v>
      </c>
      <c r="AR4567" s="20">
        <f t="shared" si="1156"/>
        <v>0</v>
      </c>
      <c r="AS4567" s="20">
        <f t="shared" si="1157"/>
        <v>0</v>
      </c>
    </row>
    <row r="4568" spans="1:45">
      <c r="A4568"/>
      <c r="B4568"/>
      <c r="C4568"/>
      <c r="D4568"/>
      <c r="E4568"/>
      <c r="F4568"/>
      <c r="G4568"/>
      <c r="H4568"/>
      <c r="I4568"/>
      <c r="J4568"/>
      <c r="K4568"/>
      <c r="L4568"/>
      <c r="M4568" s="8" t="str">
        <f>IF(ISERROR( VLOOKUP(AD4568,'[1]采购入库货量(公司仓库)'!$A:$I,9,FALSE)),"", VLOOKUP(AD4568,'[1]采购入库货量(公司仓库)'!$A:$I,9,FALSE))</f>
        <v/>
      </c>
      <c r="N4568" s="8" t="str">
        <f>IF(ISERROR( VLOOKUP(AD4568,[1]批发上市日期!$A:$F,6,FALSE)),"",  VLOOKUP(AD4568,[1]批发上市日期!$A:$F,6,FALSE))</f>
        <v/>
      </c>
      <c r="O4568" s="48">
        <f>IF(ISERROR(VLOOKUP(E4568&amp;G4568,'[1]采购入库货量(公司仓库)'!$A:$I,7,FALSE)),0,VLOOKUP(E4568&amp;G4568,'[1]采购入库货量(公司仓库)'!$A:$I,7,FALSE))</f>
        <v>0</v>
      </c>
      <c r="P4568" s="12">
        <f t="shared" si="1142"/>
        <v>0</v>
      </c>
      <c r="Q4568" s="14">
        <f>IF(ISERROR(VLOOKUP(E4568&amp;G4568,'[1]采购入库货量(公司仓库)'!$A:$I,8,FALSE)),0,VLOOKUP(E4568&amp;G4568,'[1]采购入库货量(公司仓库)'!$A:$I,8,FALSE))</f>
        <v>0</v>
      </c>
      <c r="R4568" s="12">
        <f t="shared" si="1143"/>
        <v>0</v>
      </c>
      <c r="S4568">
        <f>SUMIF([1]库存总量!$H:$H,E4568&amp;G4568,[1]库存总量!$G:$G)</f>
        <v>0</v>
      </c>
      <c r="T4568" s="12">
        <f t="shared" si="1144"/>
        <v>0</v>
      </c>
      <c r="U4568">
        <f>SUMIFS([1]库存总量!$G:$G,[1]库存总量!$H:$H,E4568&amp;G4568,[1]库存总量!$A:$A,"B")</f>
        <v>0</v>
      </c>
      <c r="V4568" s="12">
        <f t="shared" si="1145"/>
        <v>0</v>
      </c>
      <c r="W4568">
        <f>SUMIFS([1]库存总量!$G:$G,[1]库存总量!$H:$H,E4568&amp;G4568,[1]库存总量!$A:$A,"K")</f>
        <v>0</v>
      </c>
      <c r="X4568" s="12">
        <f t="shared" si="1146"/>
        <v>0</v>
      </c>
      <c r="Y4568">
        <f t="shared" si="1147"/>
        <v>0</v>
      </c>
      <c r="Z4568" s="12">
        <f t="shared" si="1148"/>
        <v>0</v>
      </c>
      <c r="AA4568">
        <f>(IF(ISERROR((IF(ISERROR(VLOOKUP(E4568&amp;G4568,'[1]采购入库货量(公司仓库)'!$A:$H,7,FALSE)),0,VLOOKUP(E4568&amp;G4568,'[1]采购入库货量(公司仓库)'!$A:$H,7,FALSE)))*L4568-(IF(ISERROR(VLOOKUP(E4568&amp;G4568,'[1]采购入库货量(公司仓库)'!$A:$H,8,FALSE)),0,VLOOKUP(E4568&amp;G4568,'[1]采购入库货量(公司仓库)'!$A:$H,8,FALSE)))),0,(IF(ISERROR(VLOOKUP(E4568&amp;G4568,'[1]采购入库货量(公司仓库)'!$A:$H,7,FALSE)),0,VLOOKUP(E4568&amp;G4568,'[1]采购入库货量(公司仓库)'!$A:$H,7,FALSE)))*L4568-(IF(ISERROR(VLOOKUP(E4568&amp;G4568,'[1]采购入库货量(公司仓库)'!$A:$H,8,FALSE)),0,VLOOKUP(E4568&amp;G4568,'[1]采购入库货量(公司仓库)'!$A:$H,8,FALSE)))))</f>
        <v>0</v>
      </c>
      <c r="AB4568">
        <f>SUMIF([1]销售数据!$B:$B,E4568&amp;G4568,[1]销售数据!$G:$G)</f>
        <v>0</v>
      </c>
      <c r="AC4568" s="12">
        <f t="shared" si="1149"/>
        <v>0</v>
      </c>
      <c r="AD4568" t="str">
        <f t="shared" si="1150"/>
        <v/>
      </c>
      <c r="AE4568">
        <f>SUMIF([1]销售数据!$B:$B,AD4568,[1]销售数据!$L:$L)</f>
        <v>0</v>
      </c>
      <c r="AF4568">
        <f>SUMIF([1]销售数据!$B:$B,AD4568,[1]销售数据!$K:$K)</f>
        <v>0</v>
      </c>
      <c r="AG4568">
        <f>SUMIF([1]销售数据!$B:$B,AD4568,[1]销售数据!$J:$J)</f>
        <v>0</v>
      </c>
      <c r="AH4568">
        <f>SUMIF([1]销售数据!$B:$B,AD4568,[1]销售数据!$I:$I)</f>
        <v>0</v>
      </c>
      <c r="AI4568">
        <f>SUMIF([1]销售数据!$B:$B,AD4568,[1]销售数据!$H:$H)</f>
        <v>0</v>
      </c>
      <c r="AJ4568" s="20">
        <f t="shared" si="1151"/>
        <v>0</v>
      </c>
      <c r="AK4568">
        <f>SUMIF([1]发货店铺数!$B:$B,AD4568,[1]发货店铺数!$G:$G)</f>
        <v>0</v>
      </c>
      <c r="AL4568">
        <f>SUMIF([1]销售店铺数!$B:$B,AD4568,[1]销售店铺数!$G:$G)</f>
        <v>0</v>
      </c>
      <c r="AM4568">
        <f>SUMIF([1]销售店铺数!$B:$B,AD4568,[1]销售店铺数!$G:$G)</f>
        <v>0</v>
      </c>
      <c r="AN4568" s="20">
        <f t="shared" si="1152"/>
        <v>0</v>
      </c>
      <c r="AO4568" s="20">
        <f t="shared" si="1153"/>
        <v>0</v>
      </c>
      <c r="AP4568" s="20">
        <f t="shared" si="1154"/>
        <v>0</v>
      </c>
      <c r="AQ4568" s="12">
        <f t="shared" si="1155"/>
        <v>0</v>
      </c>
      <c r="AR4568" s="20">
        <f t="shared" si="1156"/>
        <v>0</v>
      </c>
      <c r="AS4568" s="20">
        <f t="shared" si="1157"/>
        <v>0</v>
      </c>
    </row>
    <row r="4569" spans="1:45">
      <c r="A4569"/>
      <c r="B4569"/>
      <c r="C4569"/>
      <c r="D4569"/>
      <c r="E4569"/>
      <c r="F4569"/>
      <c r="G4569"/>
      <c r="H4569"/>
      <c r="I4569"/>
      <c r="J4569"/>
      <c r="K4569"/>
      <c r="L4569"/>
      <c r="M4569" s="8" t="str">
        <f>IF(ISERROR( VLOOKUP(AD4569,'[1]采购入库货量(公司仓库)'!$A:$I,9,FALSE)),"", VLOOKUP(AD4569,'[1]采购入库货量(公司仓库)'!$A:$I,9,FALSE))</f>
        <v/>
      </c>
      <c r="N4569" s="8" t="str">
        <f>IF(ISERROR( VLOOKUP(AD4569,[1]批发上市日期!$A:$F,6,FALSE)),"",  VLOOKUP(AD4569,[1]批发上市日期!$A:$F,6,FALSE))</f>
        <v/>
      </c>
      <c r="O4569" s="48">
        <f>IF(ISERROR(VLOOKUP(E4569&amp;G4569,'[1]采购入库货量(公司仓库)'!$A:$I,7,FALSE)),0,VLOOKUP(E4569&amp;G4569,'[1]采购入库货量(公司仓库)'!$A:$I,7,FALSE))</f>
        <v>0</v>
      </c>
      <c r="P4569" s="12">
        <f t="shared" si="1142"/>
        <v>0</v>
      </c>
      <c r="Q4569" s="14">
        <f>IF(ISERROR(VLOOKUP(E4569&amp;G4569,'[1]采购入库货量(公司仓库)'!$A:$I,8,FALSE)),0,VLOOKUP(E4569&amp;G4569,'[1]采购入库货量(公司仓库)'!$A:$I,8,FALSE))</f>
        <v>0</v>
      </c>
      <c r="R4569" s="12">
        <f t="shared" si="1143"/>
        <v>0</v>
      </c>
      <c r="S4569">
        <f>SUMIF([1]库存总量!$H:$H,E4569&amp;G4569,[1]库存总量!$G:$G)</f>
        <v>0</v>
      </c>
      <c r="T4569" s="12">
        <f t="shared" si="1144"/>
        <v>0</v>
      </c>
      <c r="U4569">
        <f>SUMIFS([1]库存总量!$G:$G,[1]库存总量!$H:$H,E4569&amp;G4569,[1]库存总量!$A:$A,"B")</f>
        <v>0</v>
      </c>
      <c r="V4569" s="12">
        <f t="shared" si="1145"/>
        <v>0</v>
      </c>
      <c r="W4569">
        <f>SUMIFS([1]库存总量!$G:$G,[1]库存总量!$H:$H,E4569&amp;G4569,[1]库存总量!$A:$A,"K")</f>
        <v>0</v>
      </c>
      <c r="X4569" s="12">
        <f t="shared" si="1146"/>
        <v>0</v>
      </c>
      <c r="Y4569">
        <f t="shared" si="1147"/>
        <v>0</v>
      </c>
      <c r="Z4569" s="12">
        <f t="shared" si="1148"/>
        <v>0</v>
      </c>
      <c r="AA4569">
        <f>(IF(ISERROR((IF(ISERROR(VLOOKUP(E4569&amp;G4569,'[1]采购入库货量(公司仓库)'!$A:$H,7,FALSE)),0,VLOOKUP(E4569&amp;G4569,'[1]采购入库货量(公司仓库)'!$A:$H,7,FALSE)))*L4569-(IF(ISERROR(VLOOKUP(E4569&amp;G4569,'[1]采购入库货量(公司仓库)'!$A:$H,8,FALSE)),0,VLOOKUP(E4569&amp;G4569,'[1]采购入库货量(公司仓库)'!$A:$H,8,FALSE)))),0,(IF(ISERROR(VLOOKUP(E4569&amp;G4569,'[1]采购入库货量(公司仓库)'!$A:$H,7,FALSE)),0,VLOOKUP(E4569&amp;G4569,'[1]采购入库货量(公司仓库)'!$A:$H,7,FALSE)))*L4569-(IF(ISERROR(VLOOKUP(E4569&amp;G4569,'[1]采购入库货量(公司仓库)'!$A:$H,8,FALSE)),0,VLOOKUP(E4569&amp;G4569,'[1]采购入库货量(公司仓库)'!$A:$H,8,FALSE)))))</f>
        <v>0</v>
      </c>
      <c r="AB4569">
        <f>SUMIF([1]销售数据!$B:$B,E4569&amp;G4569,[1]销售数据!$G:$G)</f>
        <v>0</v>
      </c>
      <c r="AC4569" s="12">
        <f t="shared" si="1149"/>
        <v>0</v>
      </c>
      <c r="AD4569" t="str">
        <f t="shared" si="1150"/>
        <v/>
      </c>
      <c r="AE4569">
        <f>SUMIF([1]销售数据!$B:$B,AD4569,[1]销售数据!$L:$L)</f>
        <v>0</v>
      </c>
      <c r="AF4569">
        <f>SUMIF([1]销售数据!$B:$B,AD4569,[1]销售数据!$K:$K)</f>
        <v>0</v>
      </c>
      <c r="AG4569">
        <f>SUMIF([1]销售数据!$B:$B,AD4569,[1]销售数据!$J:$J)</f>
        <v>0</v>
      </c>
      <c r="AH4569">
        <f>SUMIF([1]销售数据!$B:$B,AD4569,[1]销售数据!$I:$I)</f>
        <v>0</v>
      </c>
      <c r="AI4569">
        <f>SUMIF([1]销售数据!$B:$B,AD4569,[1]销售数据!$H:$H)</f>
        <v>0</v>
      </c>
      <c r="AJ4569" s="20">
        <f t="shared" si="1151"/>
        <v>0</v>
      </c>
      <c r="AK4569">
        <f>SUMIF([1]发货店铺数!$B:$B,AD4569,[1]发货店铺数!$G:$G)</f>
        <v>0</v>
      </c>
      <c r="AL4569">
        <f>SUMIF([1]销售店铺数!$B:$B,AD4569,[1]销售店铺数!$G:$G)</f>
        <v>0</v>
      </c>
      <c r="AM4569">
        <f>SUMIF([1]销售店铺数!$B:$B,AD4569,[1]销售店铺数!$G:$G)</f>
        <v>0</v>
      </c>
      <c r="AN4569" s="20">
        <f t="shared" si="1152"/>
        <v>0</v>
      </c>
      <c r="AO4569" s="20">
        <f t="shared" si="1153"/>
        <v>0</v>
      </c>
      <c r="AP4569" s="20">
        <f t="shared" si="1154"/>
        <v>0</v>
      </c>
      <c r="AQ4569" s="12">
        <f t="shared" si="1155"/>
        <v>0</v>
      </c>
      <c r="AR4569" s="20">
        <f t="shared" si="1156"/>
        <v>0</v>
      </c>
      <c r="AS4569" s="20">
        <f t="shared" si="1157"/>
        <v>0</v>
      </c>
    </row>
    <row r="4570" spans="1:45">
      <c r="A4570"/>
      <c r="B4570"/>
      <c r="C4570"/>
      <c r="D4570"/>
      <c r="E4570"/>
      <c r="F4570"/>
      <c r="G4570"/>
      <c r="H4570"/>
      <c r="I4570"/>
      <c r="J4570"/>
      <c r="K4570"/>
      <c r="L4570"/>
      <c r="M4570" s="8" t="str">
        <f>IF(ISERROR( VLOOKUP(AD4570,'[1]采购入库货量(公司仓库)'!$A:$I,9,FALSE)),"", VLOOKUP(AD4570,'[1]采购入库货量(公司仓库)'!$A:$I,9,FALSE))</f>
        <v/>
      </c>
      <c r="N4570" s="8" t="str">
        <f>IF(ISERROR( VLOOKUP(AD4570,[1]批发上市日期!$A:$F,6,FALSE)),"",  VLOOKUP(AD4570,[1]批发上市日期!$A:$F,6,FALSE))</f>
        <v/>
      </c>
      <c r="O4570" s="48">
        <f>IF(ISERROR(VLOOKUP(E4570&amp;G4570,'[1]采购入库货量(公司仓库)'!$A:$I,7,FALSE)),0,VLOOKUP(E4570&amp;G4570,'[1]采购入库货量(公司仓库)'!$A:$I,7,FALSE))</f>
        <v>0</v>
      </c>
      <c r="P4570" s="12">
        <f t="shared" si="1142"/>
        <v>0</v>
      </c>
      <c r="Q4570" s="14">
        <f>IF(ISERROR(VLOOKUP(E4570&amp;G4570,'[1]采购入库货量(公司仓库)'!$A:$I,8,FALSE)),0,VLOOKUP(E4570&amp;G4570,'[1]采购入库货量(公司仓库)'!$A:$I,8,FALSE))</f>
        <v>0</v>
      </c>
      <c r="R4570" s="12">
        <f t="shared" si="1143"/>
        <v>0</v>
      </c>
      <c r="S4570">
        <f>SUMIF([1]库存总量!$H:$H,E4570&amp;G4570,[1]库存总量!$G:$G)</f>
        <v>0</v>
      </c>
      <c r="T4570" s="12">
        <f t="shared" si="1144"/>
        <v>0</v>
      </c>
      <c r="U4570">
        <f>SUMIFS([1]库存总量!$G:$G,[1]库存总量!$H:$H,E4570&amp;G4570,[1]库存总量!$A:$A,"B")</f>
        <v>0</v>
      </c>
      <c r="V4570" s="12">
        <f t="shared" si="1145"/>
        <v>0</v>
      </c>
      <c r="W4570">
        <f>SUMIFS([1]库存总量!$G:$G,[1]库存总量!$H:$H,E4570&amp;G4570,[1]库存总量!$A:$A,"K")</f>
        <v>0</v>
      </c>
      <c r="X4570" s="12">
        <f t="shared" si="1146"/>
        <v>0</v>
      </c>
      <c r="Y4570">
        <f t="shared" si="1147"/>
        <v>0</v>
      </c>
      <c r="Z4570" s="12">
        <f t="shared" si="1148"/>
        <v>0</v>
      </c>
      <c r="AA4570">
        <f>(IF(ISERROR((IF(ISERROR(VLOOKUP(E4570&amp;G4570,'[1]采购入库货量(公司仓库)'!$A:$H,7,FALSE)),0,VLOOKUP(E4570&amp;G4570,'[1]采购入库货量(公司仓库)'!$A:$H,7,FALSE)))*L4570-(IF(ISERROR(VLOOKUP(E4570&amp;G4570,'[1]采购入库货量(公司仓库)'!$A:$H,8,FALSE)),0,VLOOKUP(E4570&amp;G4570,'[1]采购入库货量(公司仓库)'!$A:$H,8,FALSE)))),0,(IF(ISERROR(VLOOKUP(E4570&amp;G4570,'[1]采购入库货量(公司仓库)'!$A:$H,7,FALSE)),0,VLOOKUP(E4570&amp;G4570,'[1]采购入库货量(公司仓库)'!$A:$H,7,FALSE)))*L4570-(IF(ISERROR(VLOOKUP(E4570&amp;G4570,'[1]采购入库货量(公司仓库)'!$A:$H,8,FALSE)),0,VLOOKUP(E4570&amp;G4570,'[1]采购入库货量(公司仓库)'!$A:$H,8,FALSE)))))</f>
        <v>0</v>
      </c>
      <c r="AB4570">
        <f>SUMIF([1]销售数据!$B:$B,E4570&amp;G4570,[1]销售数据!$G:$G)</f>
        <v>0</v>
      </c>
      <c r="AC4570" s="12">
        <f t="shared" si="1149"/>
        <v>0</v>
      </c>
      <c r="AD4570" t="str">
        <f t="shared" si="1150"/>
        <v/>
      </c>
      <c r="AE4570">
        <f>SUMIF([1]销售数据!$B:$B,AD4570,[1]销售数据!$L:$L)</f>
        <v>0</v>
      </c>
      <c r="AF4570">
        <f>SUMIF([1]销售数据!$B:$B,AD4570,[1]销售数据!$K:$K)</f>
        <v>0</v>
      </c>
      <c r="AG4570">
        <f>SUMIF([1]销售数据!$B:$B,AD4570,[1]销售数据!$J:$J)</f>
        <v>0</v>
      </c>
      <c r="AH4570">
        <f>SUMIF([1]销售数据!$B:$B,AD4570,[1]销售数据!$I:$I)</f>
        <v>0</v>
      </c>
      <c r="AI4570">
        <f>SUMIF([1]销售数据!$B:$B,AD4570,[1]销售数据!$H:$H)</f>
        <v>0</v>
      </c>
      <c r="AJ4570" s="20">
        <f t="shared" si="1151"/>
        <v>0</v>
      </c>
      <c r="AK4570">
        <f>SUMIF([1]发货店铺数!$B:$B,AD4570,[1]发货店铺数!$G:$G)</f>
        <v>0</v>
      </c>
      <c r="AL4570">
        <f>SUMIF([1]销售店铺数!$B:$B,AD4570,[1]销售店铺数!$G:$G)</f>
        <v>0</v>
      </c>
      <c r="AM4570">
        <f>SUMIF([1]销售店铺数!$B:$B,AD4570,[1]销售店铺数!$G:$G)</f>
        <v>0</v>
      </c>
      <c r="AN4570" s="20">
        <f t="shared" si="1152"/>
        <v>0</v>
      </c>
      <c r="AO4570" s="20">
        <f t="shared" si="1153"/>
        <v>0</v>
      </c>
      <c r="AP4570" s="20">
        <f t="shared" si="1154"/>
        <v>0</v>
      </c>
      <c r="AQ4570" s="12">
        <f t="shared" si="1155"/>
        <v>0</v>
      </c>
      <c r="AR4570" s="20">
        <f t="shared" si="1156"/>
        <v>0</v>
      </c>
      <c r="AS4570" s="20">
        <f t="shared" si="1157"/>
        <v>0</v>
      </c>
    </row>
    <row r="4571" spans="1:45">
      <c r="A4571"/>
      <c r="B4571"/>
      <c r="C4571"/>
      <c r="D4571"/>
      <c r="E4571"/>
      <c r="F4571"/>
      <c r="G4571"/>
      <c r="H4571"/>
      <c r="I4571"/>
      <c r="J4571"/>
      <c r="K4571"/>
      <c r="L4571"/>
      <c r="M4571" s="8" t="str">
        <f>IF(ISERROR( VLOOKUP(AD4571,'[1]采购入库货量(公司仓库)'!$A:$I,9,FALSE)),"", VLOOKUP(AD4571,'[1]采购入库货量(公司仓库)'!$A:$I,9,FALSE))</f>
        <v/>
      </c>
      <c r="N4571" s="8" t="str">
        <f>IF(ISERROR( VLOOKUP(AD4571,[1]批发上市日期!$A:$F,6,FALSE)),"",  VLOOKUP(AD4571,[1]批发上市日期!$A:$F,6,FALSE))</f>
        <v/>
      </c>
      <c r="O4571" s="48">
        <f>IF(ISERROR(VLOOKUP(E4571&amp;G4571,'[1]采购入库货量(公司仓库)'!$A:$I,7,FALSE)),0,VLOOKUP(E4571&amp;G4571,'[1]采购入库货量(公司仓库)'!$A:$I,7,FALSE))</f>
        <v>0</v>
      </c>
      <c r="P4571" s="12">
        <f t="shared" si="1142"/>
        <v>0</v>
      </c>
      <c r="Q4571" s="14">
        <f>IF(ISERROR(VLOOKUP(E4571&amp;G4571,'[1]采购入库货量(公司仓库)'!$A:$I,8,FALSE)),0,VLOOKUP(E4571&amp;G4571,'[1]采购入库货量(公司仓库)'!$A:$I,8,FALSE))</f>
        <v>0</v>
      </c>
      <c r="R4571" s="12">
        <f t="shared" si="1143"/>
        <v>0</v>
      </c>
      <c r="S4571">
        <f>SUMIF([1]库存总量!$H:$H,E4571&amp;G4571,[1]库存总量!$G:$G)</f>
        <v>0</v>
      </c>
      <c r="T4571" s="12">
        <f t="shared" si="1144"/>
        <v>0</v>
      </c>
      <c r="U4571">
        <f>SUMIFS([1]库存总量!$G:$G,[1]库存总量!$H:$H,E4571&amp;G4571,[1]库存总量!$A:$A,"B")</f>
        <v>0</v>
      </c>
      <c r="V4571" s="12">
        <f t="shared" si="1145"/>
        <v>0</v>
      </c>
      <c r="W4571">
        <f>SUMIFS([1]库存总量!$G:$G,[1]库存总量!$H:$H,E4571&amp;G4571,[1]库存总量!$A:$A,"K")</f>
        <v>0</v>
      </c>
      <c r="X4571" s="12">
        <f t="shared" si="1146"/>
        <v>0</v>
      </c>
      <c r="Y4571">
        <f t="shared" si="1147"/>
        <v>0</v>
      </c>
      <c r="Z4571" s="12">
        <f t="shared" si="1148"/>
        <v>0</v>
      </c>
      <c r="AA4571">
        <f>(IF(ISERROR((IF(ISERROR(VLOOKUP(E4571&amp;G4571,'[1]采购入库货量(公司仓库)'!$A:$H,7,FALSE)),0,VLOOKUP(E4571&amp;G4571,'[1]采购入库货量(公司仓库)'!$A:$H,7,FALSE)))*L4571-(IF(ISERROR(VLOOKUP(E4571&amp;G4571,'[1]采购入库货量(公司仓库)'!$A:$H,8,FALSE)),0,VLOOKUP(E4571&amp;G4571,'[1]采购入库货量(公司仓库)'!$A:$H,8,FALSE)))),0,(IF(ISERROR(VLOOKUP(E4571&amp;G4571,'[1]采购入库货量(公司仓库)'!$A:$H,7,FALSE)),0,VLOOKUP(E4571&amp;G4571,'[1]采购入库货量(公司仓库)'!$A:$H,7,FALSE)))*L4571-(IF(ISERROR(VLOOKUP(E4571&amp;G4571,'[1]采购入库货量(公司仓库)'!$A:$H,8,FALSE)),0,VLOOKUP(E4571&amp;G4571,'[1]采购入库货量(公司仓库)'!$A:$H,8,FALSE)))))</f>
        <v>0</v>
      </c>
      <c r="AB4571">
        <f>SUMIF([1]销售数据!$B:$B,E4571&amp;G4571,[1]销售数据!$G:$G)</f>
        <v>0</v>
      </c>
      <c r="AC4571" s="12">
        <f t="shared" si="1149"/>
        <v>0</v>
      </c>
      <c r="AD4571" t="str">
        <f t="shared" si="1150"/>
        <v/>
      </c>
      <c r="AE4571">
        <f>SUMIF([1]销售数据!$B:$B,AD4571,[1]销售数据!$L:$L)</f>
        <v>0</v>
      </c>
      <c r="AF4571">
        <f>SUMIF([1]销售数据!$B:$B,AD4571,[1]销售数据!$K:$K)</f>
        <v>0</v>
      </c>
      <c r="AG4571">
        <f>SUMIF([1]销售数据!$B:$B,AD4571,[1]销售数据!$J:$J)</f>
        <v>0</v>
      </c>
      <c r="AH4571">
        <f>SUMIF([1]销售数据!$B:$B,AD4571,[1]销售数据!$I:$I)</f>
        <v>0</v>
      </c>
      <c r="AI4571">
        <f>SUMIF([1]销售数据!$B:$B,AD4571,[1]销售数据!$H:$H)</f>
        <v>0</v>
      </c>
      <c r="AJ4571" s="20">
        <f t="shared" si="1151"/>
        <v>0</v>
      </c>
      <c r="AK4571">
        <f>SUMIF([1]发货店铺数!$B:$B,AD4571,[1]发货店铺数!$G:$G)</f>
        <v>0</v>
      </c>
      <c r="AL4571">
        <f>SUMIF([1]销售店铺数!$B:$B,AD4571,[1]销售店铺数!$G:$G)</f>
        <v>0</v>
      </c>
      <c r="AM4571">
        <f>SUMIF([1]销售店铺数!$B:$B,AD4571,[1]销售店铺数!$G:$G)</f>
        <v>0</v>
      </c>
      <c r="AN4571" s="20">
        <f t="shared" si="1152"/>
        <v>0</v>
      </c>
      <c r="AO4571" s="20">
        <f t="shared" si="1153"/>
        <v>0</v>
      </c>
      <c r="AP4571" s="20">
        <f t="shared" si="1154"/>
        <v>0</v>
      </c>
      <c r="AQ4571" s="12">
        <f t="shared" si="1155"/>
        <v>0</v>
      </c>
      <c r="AR4571" s="20">
        <f t="shared" si="1156"/>
        <v>0</v>
      </c>
      <c r="AS4571" s="20">
        <f t="shared" si="1157"/>
        <v>0</v>
      </c>
    </row>
    <row r="4572" spans="1:45">
      <c r="A4572"/>
      <c r="B4572"/>
      <c r="C4572"/>
      <c r="D4572"/>
      <c r="E4572"/>
      <c r="F4572"/>
      <c r="G4572"/>
      <c r="H4572"/>
      <c r="I4572"/>
      <c r="J4572"/>
      <c r="K4572"/>
      <c r="L4572"/>
      <c r="M4572" s="8" t="str">
        <f>IF(ISERROR( VLOOKUP(AD4572,'[1]采购入库货量(公司仓库)'!$A:$I,9,FALSE)),"", VLOOKUP(AD4572,'[1]采购入库货量(公司仓库)'!$A:$I,9,FALSE))</f>
        <v/>
      </c>
      <c r="N4572" s="8" t="str">
        <f>IF(ISERROR( VLOOKUP(AD4572,[1]批发上市日期!$A:$F,6,FALSE)),"",  VLOOKUP(AD4572,[1]批发上市日期!$A:$F,6,FALSE))</f>
        <v/>
      </c>
      <c r="O4572" s="48">
        <f>IF(ISERROR(VLOOKUP(E4572&amp;G4572,'[1]采购入库货量(公司仓库)'!$A:$I,7,FALSE)),0,VLOOKUP(E4572&amp;G4572,'[1]采购入库货量(公司仓库)'!$A:$I,7,FALSE))</f>
        <v>0</v>
      </c>
      <c r="P4572" s="12">
        <f t="shared" si="1142"/>
        <v>0</v>
      </c>
      <c r="Q4572" s="14">
        <f>IF(ISERROR(VLOOKUP(E4572&amp;G4572,'[1]采购入库货量(公司仓库)'!$A:$I,8,FALSE)),0,VLOOKUP(E4572&amp;G4572,'[1]采购入库货量(公司仓库)'!$A:$I,8,FALSE))</f>
        <v>0</v>
      </c>
      <c r="R4572" s="12">
        <f t="shared" si="1143"/>
        <v>0</v>
      </c>
      <c r="S4572">
        <f>SUMIF([1]库存总量!$H:$H,E4572&amp;G4572,[1]库存总量!$G:$G)</f>
        <v>0</v>
      </c>
      <c r="T4572" s="12">
        <f t="shared" si="1144"/>
        <v>0</v>
      </c>
      <c r="U4572">
        <f>SUMIFS([1]库存总量!$G:$G,[1]库存总量!$H:$H,E4572&amp;G4572,[1]库存总量!$A:$A,"B")</f>
        <v>0</v>
      </c>
      <c r="V4572" s="12">
        <f t="shared" si="1145"/>
        <v>0</v>
      </c>
      <c r="W4572">
        <f>SUMIFS([1]库存总量!$G:$G,[1]库存总量!$H:$H,E4572&amp;G4572,[1]库存总量!$A:$A,"K")</f>
        <v>0</v>
      </c>
      <c r="X4572" s="12">
        <f t="shared" si="1146"/>
        <v>0</v>
      </c>
      <c r="Y4572">
        <f t="shared" si="1147"/>
        <v>0</v>
      </c>
      <c r="Z4572" s="12">
        <f t="shared" si="1148"/>
        <v>0</v>
      </c>
      <c r="AA4572">
        <f>(IF(ISERROR((IF(ISERROR(VLOOKUP(E4572&amp;G4572,'[1]采购入库货量(公司仓库)'!$A:$H,7,FALSE)),0,VLOOKUP(E4572&amp;G4572,'[1]采购入库货量(公司仓库)'!$A:$H,7,FALSE)))*L4572-(IF(ISERROR(VLOOKUP(E4572&amp;G4572,'[1]采购入库货量(公司仓库)'!$A:$H,8,FALSE)),0,VLOOKUP(E4572&amp;G4572,'[1]采购入库货量(公司仓库)'!$A:$H,8,FALSE)))),0,(IF(ISERROR(VLOOKUP(E4572&amp;G4572,'[1]采购入库货量(公司仓库)'!$A:$H,7,FALSE)),0,VLOOKUP(E4572&amp;G4572,'[1]采购入库货量(公司仓库)'!$A:$H,7,FALSE)))*L4572-(IF(ISERROR(VLOOKUP(E4572&amp;G4572,'[1]采购入库货量(公司仓库)'!$A:$H,8,FALSE)),0,VLOOKUP(E4572&amp;G4572,'[1]采购入库货量(公司仓库)'!$A:$H,8,FALSE)))))</f>
        <v>0</v>
      </c>
      <c r="AB4572">
        <f>SUMIF([1]销售数据!$B:$B,E4572&amp;G4572,[1]销售数据!$G:$G)</f>
        <v>0</v>
      </c>
      <c r="AC4572" s="12">
        <f t="shared" si="1149"/>
        <v>0</v>
      </c>
      <c r="AD4572" t="str">
        <f t="shared" si="1150"/>
        <v/>
      </c>
      <c r="AE4572">
        <f>SUMIF([1]销售数据!$B:$B,AD4572,[1]销售数据!$L:$L)</f>
        <v>0</v>
      </c>
      <c r="AF4572">
        <f>SUMIF([1]销售数据!$B:$B,AD4572,[1]销售数据!$K:$K)</f>
        <v>0</v>
      </c>
      <c r="AG4572">
        <f>SUMIF([1]销售数据!$B:$B,AD4572,[1]销售数据!$J:$J)</f>
        <v>0</v>
      </c>
      <c r="AH4572">
        <f>SUMIF([1]销售数据!$B:$B,AD4572,[1]销售数据!$I:$I)</f>
        <v>0</v>
      </c>
      <c r="AI4572">
        <f>SUMIF([1]销售数据!$B:$B,AD4572,[1]销售数据!$H:$H)</f>
        <v>0</v>
      </c>
      <c r="AJ4572" s="20">
        <f t="shared" si="1151"/>
        <v>0</v>
      </c>
      <c r="AK4572">
        <f>SUMIF([1]发货店铺数!$B:$B,AD4572,[1]发货店铺数!$G:$G)</f>
        <v>0</v>
      </c>
      <c r="AL4572">
        <f>SUMIF([1]销售店铺数!$B:$B,AD4572,[1]销售店铺数!$G:$G)</f>
        <v>0</v>
      </c>
      <c r="AM4572">
        <f>SUMIF([1]销售店铺数!$B:$B,AD4572,[1]销售店铺数!$G:$G)</f>
        <v>0</v>
      </c>
      <c r="AN4572" s="20">
        <f t="shared" si="1152"/>
        <v>0</v>
      </c>
      <c r="AO4572" s="20">
        <f t="shared" si="1153"/>
        <v>0</v>
      </c>
      <c r="AP4572" s="20">
        <f t="shared" si="1154"/>
        <v>0</v>
      </c>
      <c r="AQ4572" s="12">
        <f t="shared" si="1155"/>
        <v>0</v>
      </c>
      <c r="AR4572" s="20">
        <f t="shared" si="1156"/>
        <v>0</v>
      </c>
      <c r="AS4572" s="20">
        <f t="shared" si="1157"/>
        <v>0</v>
      </c>
    </row>
    <row r="4573" spans="1:45">
      <c r="A4573"/>
      <c r="B4573"/>
      <c r="C4573"/>
      <c r="D4573"/>
      <c r="E4573"/>
      <c r="F4573"/>
      <c r="G4573"/>
      <c r="H4573"/>
      <c r="I4573"/>
      <c r="J4573"/>
      <c r="K4573"/>
      <c r="L4573"/>
      <c r="M4573" s="8" t="str">
        <f>IF(ISERROR( VLOOKUP(AD4573,'[1]采购入库货量(公司仓库)'!$A:$I,9,FALSE)),"", VLOOKUP(AD4573,'[1]采购入库货量(公司仓库)'!$A:$I,9,FALSE))</f>
        <v/>
      </c>
      <c r="N4573" s="8" t="str">
        <f>IF(ISERROR( VLOOKUP(AD4573,[1]批发上市日期!$A:$F,6,FALSE)),"",  VLOOKUP(AD4573,[1]批发上市日期!$A:$F,6,FALSE))</f>
        <v/>
      </c>
      <c r="O4573" s="48">
        <f>IF(ISERROR(VLOOKUP(E4573&amp;G4573,'[1]采购入库货量(公司仓库)'!$A:$I,7,FALSE)),0,VLOOKUP(E4573&amp;G4573,'[1]采购入库货量(公司仓库)'!$A:$I,7,FALSE))</f>
        <v>0</v>
      </c>
      <c r="P4573" s="12">
        <f t="shared" si="1142"/>
        <v>0</v>
      </c>
      <c r="Q4573" s="14">
        <f>IF(ISERROR(VLOOKUP(E4573&amp;G4573,'[1]采购入库货量(公司仓库)'!$A:$I,8,FALSE)),0,VLOOKUP(E4573&amp;G4573,'[1]采购入库货量(公司仓库)'!$A:$I,8,FALSE))</f>
        <v>0</v>
      </c>
      <c r="R4573" s="12">
        <f t="shared" si="1143"/>
        <v>0</v>
      </c>
      <c r="S4573">
        <f>SUMIF([1]库存总量!$H:$H,E4573&amp;G4573,[1]库存总量!$G:$G)</f>
        <v>0</v>
      </c>
      <c r="T4573" s="12">
        <f t="shared" si="1144"/>
        <v>0</v>
      </c>
      <c r="U4573">
        <f>SUMIFS([1]库存总量!$G:$G,[1]库存总量!$H:$H,E4573&amp;G4573,[1]库存总量!$A:$A,"B")</f>
        <v>0</v>
      </c>
      <c r="V4573" s="12">
        <f t="shared" si="1145"/>
        <v>0</v>
      </c>
      <c r="W4573">
        <f>SUMIFS([1]库存总量!$G:$G,[1]库存总量!$H:$H,E4573&amp;G4573,[1]库存总量!$A:$A,"K")</f>
        <v>0</v>
      </c>
      <c r="X4573" s="12">
        <f t="shared" si="1146"/>
        <v>0</v>
      </c>
      <c r="Y4573">
        <f t="shared" si="1147"/>
        <v>0</v>
      </c>
      <c r="Z4573" s="12">
        <f t="shared" si="1148"/>
        <v>0</v>
      </c>
      <c r="AA4573">
        <f>(IF(ISERROR((IF(ISERROR(VLOOKUP(E4573&amp;G4573,'[1]采购入库货量(公司仓库)'!$A:$H,7,FALSE)),0,VLOOKUP(E4573&amp;G4573,'[1]采购入库货量(公司仓库)'!$A:$H,7,FALSE)))*L4573-(IF(ISERROR(VLOOKUP(E4573&amp;G4573,'[1]采购入库货量(公司仓库)'!$A:$H,8,FALSE)),0,VLOOKUP(E4573&amp;G4573,'[1]采购入库货量(公司仓库)'!$A:$H,8,FALSE)))),0,(IF(ISERROR(VLOOKUP(E4573&amp;G4573,'[1]采购入库货量(公司仓库)'!$A:$H,7,FALSE)),0,VLOOKUP(E4573&amp;G4573,'[1]采购入库货量(公司仓库)'!$A:$H,7,FALSE)))*L4573-(IF(ISERROR(VLOOKUP(E4573&amp;G4573,'[1]采购入库货量(公司仓库)'!$A:$H,8,FALSE)),0,VLOOKUP(E4573&amp;G4573,'[1]采购入库货量(公司仓库)'!$A:$H,8,FALSE)))))</f>
        <v>0</v>
      </c>
      <c r="AB4573">
        <f>SUMIF([1]销售数据!$B:$B,E4573&amp;G4573,[1]销售数据!$G:$G)</f>
        <v>0</v>
      </c>
      <c r="AC4573" s="12">
        <f t="shared" si="1149"/>
        <v>0</v>
      </c>
      <c r="AD4573" t="str">
        <f t="shared" si="1150"/>
        <v/>
      </c>
      <c r="AE4573">
        <f>SUMIF([1]销售数据!$B:$B,AD4573,[1]销售数据!$L:$L)</f>
        <v>0</v>
      </c>
      <c r="AF4573">
        <f>SUMIF([1]销售数据!$B:$B,AD4573,[1]销售数据!$K:$K)</f>
        <v>0</v>
      </c>
      <c r="AG4573">
        <f>SUMIF([1]销售数据!$B:$B,AD4573,[1]销售数据!$J:$J)</f>
        <v>0</v>
      </c>
      <c r="AH4573">
        <f>SUMIF([1]销售数据!$B:$B,AD4573,[1]销售数据!$I:$I)</f>
        <v>0</v>
      </c>
      <c r="AI4573">
        <f>SUMIF([1]销售数据!$B:$B,AD4573,[1]销售数据!$H:$H)</f>
        <v>0</v>
      </c>
      <c r="AJ4573" s="20">
        <f t="shared" si="1151"/>
        <v>0</v>
      </c>
      <c r="AK4573">
        <f>SUMIF([1]发货店铺数!$B:$B,AD4573,[1]发货店铺数!$G:$G)</f>
        <v>0</v>
      </c>
      <c r="AL4573">
        <f>SUMIF([1]销售店铺数!$B:$B,AD4573,[1]销售店铺数!$G:$G)</f>
        <v>0</v>
      </c>
      <c r="AM4573">
        <f>SUMIF([1]销售店铺数!$B:$B,AD4573,[1]销售店铺数!$G:$G)</f>
        <v>0</v>
      </c>
      <c r="AN4573" s="20">
        <f t="shared" si="1152"/>
        <v>0</v>
      </c>
      <c r="AO4573" s="20">
        <f t="shared" si="1153"/>
        <v>0</v>
      </c>
      <c r="AP4573" s="20">
        <f t="shared" si="1154"/>
        <v>0</v>
      </c>
      <c r="AQ4573" s="12">
        <f t="shared" si="1155"/>
        <v>0</v>
      </c>
      <c r="AR4573" s="20">
        <f t="shared" si="1156"/>
        <v>0</v>
      </c>
      <c r="AS4573" s="20">
        <f t="shared" si="1157"/>
        <v>0</v>
      </c>
    </row>
    <row r="4574" spans="1:45">
      <c r="A4574"/>
      <c r="B4574"/>
      <c r="C4574"/>
      <c r="D4574"/>
      <c r="E4574"/>
      <c r="F4574"/>
      <c r="G4574"/>
      <c r="H4574"/>
      <c r="I4574"/>
      <c r="J4574"/>
      <c r="K4574"/>
      <c r="L4574"/>
      <c r="M4574" s="8" t="str">
        <f>IF(ISERROR( VLOOKUP(AD4574,'[1]采购入库货量(公司仓库)'!$A:$I,9,FALSE)),"", VLOOKUP(AD4574,'[1]采购入库货量(公司仓库)'!$A:$I,9,FALSE))</f>
        <v/>
      </c>
      <c r="N4574" s="8" t="str">
        <f>IF(ISERROR( VLOOKUP(AD4574,[1]批发上市日期!$A:$F,6,FALSE)),"",  VLOOKUP(AD4574,[1]批发上市日期!$A:$F,6,FALSE))</f>
        <v/>
      </c>
      <c r="O4574" s="48">
        <f>IF(ISERROR(VLOOKUP(E4574&amp;G4574,'[1]采购入库货量(公司仓库)'!$A:$I,7,FALSE)),0,VLOOKUP(E4574&amp;G4574,'[1]采购入库货量(公司仓库)'!$A:$I,7,FALSE))</f>
        <v>0</v>
      </c>
      <c r="P4574" s="12">
        <f t="shared" si="1142"/>
        <v>0</v>
      </c>
      <c r="Q4574" s="14">
        <f>IF(ISERROR(VLOOKUP(E4574&amp;G4574,'[1]采购入库货量(公司仓库)'!$A:$I,8,FALSE)),0,VLOOKUP(E4574&amp;G4574,'[1]采购入库货量(公司仓库)'!$A:$I,8,FALSE))</f>
        <v>0</v>
      </c>
      <c r="R4574" s="12">
        <f t="shared" si="1143"/>
        <v>0</v>
      </c>
      <c r="S4574">
        <f>SUMIF([1]库存总量!$H:$H,E4574&amp;G4574,[1]库存总量!$G:$G)</f>
        <v>0</v>
      </c>
      <c r="T4574" s="12">
        <f t="shared" si="1144"/>
        <v>0</v>
      </c>
      <c r="U4574">
        <f>SUMIFS([1]库存总量!$G:$G,[1]库存总量!$H:$H,E4574&amp;G4574,[1]库存总量!$A:$A,"B")</f>
        <v>0</v>
      </c>
      <c r="V4574" s="12">
        <f t="shared" si="1145"/>
        <v>0</v>
      </c>
      <c r="W4574">
        <f>SUMIFS([1]库存总量!$G:$G,[1]库存总量!$H:$H,E4574&amp;G4574,[1]库存总量!$A:$A,"K")</f>
        <v>0</v>
      </c>
      <c r="X4574" s="12">
        <f t="shared" si="1146"/>
        <v>0</v>
      </c>
      <c r="Y4574">
        <f t="shared" si="1147"/>
        <v>0</v>
      </c>
      <c r="Z4574" s="12">
        <f t="shared" si="1148"/>
        <v>0</v>
      </c>
      <c r="AA4574">
        <f>(IF(ISERROR((IF(ISERROR(VLOOKUP(E4574&amp;G4574,'[1]采购入库货量(公司仓库)'!$A:$H,7,FALSE)),0,VLOOKUP(E4574&amp;G4574,'[1]采购入库货量(公司仓库)'!$A:$H,7,FALSE)))*L4574-(IF(ISERROR(VLOOKUP(E4574&amp;G4574,'[1]采购入库货量(公司仓库)'!$A:$H,8,FALSE)),0,VLOOKUP(E4574&amp;G4574,'[1]采购入库货量(公司仓库)'!$A:$H,8,FALSE)))),0,(IF(ISERROR(VLOOKUP(E4574&amp;G4574,'[1]采购入库货量(公司仓库)'!$A:$H,7,FALSE)),0,VLOOKUP(E4574&amp;G4574,'[1]采购入库货量(公司仓库)'!$A:$H,7,FALSE)))*L4574-(IF(ISERROR(VLOOKUP(E4574&amp;G4574,'[1]采购入库货量(公司仓库)'!$A:$H,8,FALSE)),0,VLOOKUP(E4574&amp;G4574,'[1]采购入库货量(公司仓库)'!$A:$H,8,FALSE)))))</f>
        <v>0</v>
      </c>
      <c r="AB4574">
        <f>SUMIF([1]销售数据!$B:$B,E4574&amp;G4574,[1]销售数据!$G:$G)</f>
        <v>0</v>
      </c>
      <c r="AC4574" s="12">
        <f t="shared" si="1149"/>
        <v>0</v>
      </c>
      <c r="AD4574" t="str">
        <f t="shared" si="1150"/>
        <v/>
      </c>
      <c r="AE4574">
        <f>SUMIF([1]销售数据!$B:$B,AD4574,[1]销售数据!$L:$L)</f>
        <v>0</v>
      </c>
      <c r="AF4574">
        <f>SUMIF([1]销售数据!$B:$B,AD4574,[1]销售数据!$K:$K)</f>
        <v>0</v>
      </c>
      <c r="AG4574">
        <f>SUMIF([1]销售数据!$B:$B,AD4574,[1]销售数据!$J:$J)</f>
        <v>0</v>
      </c>
      <c r="AH4574">
        <f>SUMIF([1]销售数据!$B:$B,AD4574,[1]销售数据!$I:$I)</f>
        <v>0</v>
      </c>
      <c r="AI4574">
        <f>SUMIF([1]销售数据!$B:$B,AD4574,[1]销售数据!$H:$H)</f>
        <v>0</v>
      </c>
      <c r="AJ4574" s="20">
        <f t="shared" si="1151"/>
        <v>0</v>
      </c>
      <c r="AK4574">
        <f>SUMIF([1]发货店铺数!$B:$B,AD4574,[1]发货店铺数!$G:$G)</f>
        <v>0</v>
      </c>
      <c r="AL4574">
        <f>SUMIF([1]销售店铺数!$B:$B,AD4574,[1]销售店铺数!$G:$G)</f>
        <v>0</v>
      </c>
      <c r="AM4574">
        <f>SUMIF([1]销售店铺数!$B:$B,AD4574,[1]销售店铺数!$G:$G)</f>
        <v>0</v>
      </c>
      <c r="AN4574" s="20">
        <f t="shared" si="1152"/>
        <v>0</v>
      </c>
      <c r="AO4574" s="20">
        <f t="shared" si="1153"/>
        <v>0</v>
      </c>
      <c r="AP4574" s="20">
        <f t="shared" si="1154"/>
        <v>0</v>
      </c>
      <c r="AQ4574" s="12">
        <f t="shared" si="1155"/>
        <v>0</v>
      </c>
      <c r="AR4574" s="20">
        <f t="shared" si="1156"/>
        <v>0</v>
      </c>
      <c r="AS4574" s="20">
        <f t="shared" si="1157"/>
        <v>0</v>
      </c>
    </row>
    <row r="4575" spans="1:45">
      <c r="A4575"/>
      <c r="B4575"/>
      <c r="C4575"/>
      <c r="D4575"/>
      <c r="E4575"/>
      <c r="F4575"/>
      <c r="G4575"/>
      <c r="H4575"/>
      <c r="I4575"/>
      <c r="J4575"/>
      <c r="K4575"/>
      <c r="L4575"/>
      <c r="M4575" s="8" t="str">
        <f>IF(ISERROR( VLOOKUP(AD4575,'[1]采购入库货量(公司仓库)'!$A:$I,9,FALSE)),"", VLOOKUP(AD4575,'[1]采购入库货量(公司仓库)'!$A:$I,9,FALSE))</f>
        <v/>
      </c>
      <c r="N4575" s="8" t="str">
        <f>IF(ISERROR( VLOOKUP(AD4575,[1]批发上市日期!$A:$F,6,FALSE)),"",  VLOOKUP(AD4575,[1]批发上市日期!$A:$F,6,FALSE))</f>
        <v/>
      </c>
      <c r="O4575" s="48">
        <f>IF(ISERROR(VLOOKUP(E4575&amp;G4575,'[1]采购入库货量(公司仓库)'!$A:$I,7,FALSE)),0,VLOOKUP(E4575&amp;G4575,'[1]采购入库货量(公司仓库)'!$A:$I,7,FALSE))</f>
        <v>0</v>
      </c>
      <c r="P4575" s="12">
        <f t="shared" si="1142"/>
        <v>0</v>
      </c>
      <c r="Q4575" s="14">
        <f>IF(ISERROR(VLOOKUP(E4575&amp;G4575,'[1]采购入库货量(公司仓库)'!$A:$I,8,FALSE)),0,VLOOKUP(E4575&amp;G4575,'[1]采购入库货量(公司仓库)'!$A:$I,8,FALSE))</f>
        <v>0</v>
      </c>
      <c r="R4575" s="12">
        <f t="shared" si="1143"/>
        <v>0</v>
      </c>
      <c r="S4575">
        <f>SUMIF([1]库存总量!$H:$H,E4575&amp;G4575,[1]库存总量!$G:$G)</f>
        <v>0</v>
      </c>
      <c r="T4575" s="12">
        <f t="shared" si="1144"/>
        <v>0</v>
      </c>
      <c r="U4575">
        <f>SUMIFS([1]库存总量!$G:$G,[1]库存总量!$H:$H,E4575&amp;G4575,[1]库存总量!$A:$A,"B")</f>
        <v>0</v>
      </c>
      <c r="V4575" s="12">
        <f t="shared" si="1145"/>
        <v>0</v>
      </c>
      <c r="W4575">
        <f>SUMIFS([1]库存总量!$G:$G,[1]库存总量!$H:$H,E4575&amp;G4575,[1]库存总量!$A:$A,"K")</f>
        <v>0</v>
      </c>
      <c r="X4575" s="12">
        <f t="shared" si="1146"/>
        <v>0</v>
      </c>
      <c r="Y4575">
        <f t="shared" si="1147"/>
        <v>0</v>
      </c>
      <c r="Z4575" s="12">
        <f t="shared" si="1148"/>
        <v>0</v>
      </c>
      <c r="AA4575">
        <f>(IF(ISERROR((IF(ISERROR(VLOOKUP(E4575&amp;G4575,'[1]采购入库货量(公司仓库)'!$A:$H,7,FALSE)),0,VLOOKUP(E4575&amp;G4575,'[1]采购入库货量(公司仓库)'!$A:$H,7,FALSE)))*L4575-(IF(ISERROR(VLOOKUP(E4575&amp;G4575,'[1]采购入库货量(公司仓库)'!$A:$H,8,FALSE)),0,VLOOKUP(E4575&amp;G4575,'[1]采购入库货量(公司仓库)'!$A:$H,8,FALSE)))),0,(IF(ISERROR(VLOOKUP(E4575&amp;G4575,'[1]采购入库货量(公司仓库)'!$A:$H,7,FALSE)),0,VLOOKUP(E4575&amp;G4575,'[1]采购入库货量(公司仓库)'!$A:$H,7,FALSE)))*L4575-(IF(ISERROR(VLOOKUP(E4575&amp;G4575,'[1]采购入库货量(公司仓库)'!$A:$H,8,FALSE)),0,VLOOKUP(E4575&amp;G4575,'[1]采购入库货量(公司仓库)'!$A:$H,8,FALSE)))))</f>
        <v>0</v>
      </c>
      <c r="AB4575">
        <f>SUMIF([1]销售数据!$B:$B,E4575&amp;G4575,[1]销售数据!$G:$G)</f>
        <v>0</v>
      </c>
      <c r="AC4575" s="12">
        <f t="shared" si="1149"/>
        <v>0</v>
      </c>
      <c r="AD4575" t="str">
        <f t="shared" si="1150"/>
        <v/>
      </c>
      <c r="AE4575">
        <f>SUMIF([1]销售数据!$B:$B,AD4575,[1]销售数据!$L:$L)</f>
        <v>0</v>
      </c>
      <c r="AF4575">
        <f>SUMIF([1]销售数据!$B:$B,AD4575,[1]销售数据!$K:$K)</f>
        <v>0</v>
      </c>
      <c r="AG4575">
        <f>SUMIF([1]销售数据!$B:$B,AD4575,[1]销售数据!$J:$J)</f>
        <v>0</v>
      </c>
      <c r="AH4575">
        <f>SUMIF([1]销售数据!$B:$B,AD4575,[1]销售数据!$I:$I)</f>
        <v>0</v>
      </c>
      <c r="AI4575">
        <f>SUMIF([1]销售数据!$B:$B,AD4575,[1]销售数据!$H:$H)</f>
        <v>0</v>
      </c>
      <c r="AJ4575" s="20">
        <f t="shared" si="1151"/>
        <v>0</v>
      </c>
      <c r="AK4575">
        <f>SUMIF([1]发货店铺数!$B:$B,AD4575,[1]发货店铺数!$G:$G)</f>
        <v>0</v>
      </c>
      <c r="AL4575">
        <f>SUMIF([1]销售店铺数!$B:$B,AD4575,[1]销售店铺数!$G:$G)</f>
        <v>0</v>
      </c>
      <c r="AM4575">
        <f>SUMIF([1]销售店铺数!$B:$B,AD4575,[1]销售店铺数!$G:$G)</f>
        <v>0</v>
      </c>
      <c r="AN4575" s="20">
        <f t="shared" si="1152"/>
        <v>0</v>
      </c>
      <c r="AO4575" s="20">
        <f t="shared" si="1153"/>
        <v>0</v>
      </c>
      <c r="AP4575" s="20">
        <f t="shared" si="1154"/>
        <v>0</v>
      </c>
      <c r="AQ4575" s="12">
        <f t="shared" si="1155"/>
        <v>0</v>
      </c>
      <c r="AR4575" s="20">
        <f t="shared" si="1156"/>
        <v>0</v>
      </c>
      <c r="AS4575" s="20">
        <f t="shared" si="1157"/>
        <v>0</v>
      </c>
    </row>
    <row r="4576" spans="1:45">
      <c r="A4576"/>
      <c r="B4576"/>
      <c r="C4576"/>
      <c r="D4576"/>
      <c r="E4576"/>
      <c r="F4576"/>
      <c r="G4576"/>
      <c r="H4576"/>
      <c r="I4576"/>
      <c r="J4576"/>
      <c r="K4576"/>
      <c r="L4576"/>
      <c r="M4576" s="8" t="str">
        <f>IF(ISERROR( VLOOKUP(AD4576,'[1]采购入库货量(公司仓库)'!$A:$I,9,FALSE)),"", VLOOKUP(AD4576,'[1]采购入库货量(公司仓库)'!$A:$I,9,FALSE))</f>
        <v/>
      </c>
      <c r="N4576" s="8" t="str">
        <f>IF(ISERROR( VLOOKUP(AD4576,[1]批发上市日期!$A:$F,6,FALSE)),"",  VLOOKUP(AD4576,[1]批发上市日期!$A:$F,6,FALSE))</f>
        <v/>
      </c>
      <c r="O4576" s="48">
        <f>IF(ISERROR(VLOOKUP(E4576&amp;G4576,'[1]采购入库货量(公司仓库)'!$A:$I,7,FALSE)),0,VLOOKUP(E4576&amp;G4576,'[1]采购入库货量(公司仓库)'!$A:$I,7,FALSE))</f>
        <v>0</v>
      </c>
      <c r="P4576" s="12">
        <f t="shared" si="1142"/>
        <v>0</v>
      </c>
      <c r="Q4576" s="14">
        <f>IF(ISERROR(VLOOKUP(E4576&amp;G4576,'[1]采购入库货量(公司仓库)'!$A:$I,8,FALSE)),0,VLOOKUP(E4576&amp;G4576,'[1]采购入库货量(公司仓库)'!$A:$I,8,FALSE))</f>
        <v>0</v>
      </c>
      <c r="R4576" s="12">
        <f t="shared" si="1143"/>
        <v>0</v>
      </c>
      <c r="S4576">
        <f>SUMIF([1]库存总量!$H:$H,E4576&amp;G4576,[1]库存总量!$G:$G)</f>
        <v>0</v>
      </c>
      <c r="T4576" s="12">
        <f t="shared" si="1144"/>
        <v>0</v>
      </c>
      <c r="U4576">
        <f>SUMIFS([1]库存总量!$G:$G,[1]库存总量!$H:$H,E4576&amp;G4576,[1]库存总量!$A:$A,"B")</f>
        <v>0</v>
      </c>
      <c r="V4576" s="12">
        <f t="shared" si="1145"/>
        <v>0</v>
      </c>
      <c r="W4576">
        <f>SUMIFS([1]库存总量!$G:$G,[1]库存总量!$H:$H,E4576&amp;G4576,[1]库存总量!$A:$A,"K")</f>
        <v>0</v>
      </c>
      <c r="X4576" s="12">
        <f t="shared" si="1146"/>
        <v>0</v>
      </c>
      <c r="Y4576">
        <f t="shared" si="1147"/>
        <v>0</v>
      </c>
      <c r="Z4576" s="12">
        <f t="shared" si="1148"/>
        <v>0</v>
      </c>
      <c r="AA4576">
        <f>(IF(ISERROR((IF(ISERROR(VLOOKUP(E4576&amp;G4576,'[1]采购入库货量(公司仓库)'!$A:$H,7,FALSE)),0,VLOOKUP(E4576&amp;G4576,'[1]采购入库货量(公司仓库)'!$A:$H,7,FALSE)))*L4576-(IF(ISERROR(VLOOKUP(E4576&amp;G4576,'[1]采购入库货量(公司仓库)'!$A:$H,8,FALSE)),0,VLOOKUP(E4576&amp;G4576,'[1]采购入库货量(公司仓库)'!$A:$H,8,FALSE)))),0,(IF(ISERROR(VLOOKUP(E4576&amp;G4576,'[1]采购入库货量(公司仓库)'!$A:$H,7,FALSE)),0,VLOOKUP(E4576&amp;G4576,'[1]采购入库货量(公司仓库)'!$A:$H,7,FALSE)))*L4576-(IF(ISERROR(VLOOKUP(E4576&amp;G4576,'[1]采购入库货量(公司仓库)'!$A:$H,8,FALSE)),0,VLOOKUP(E4576&amp;G4576,'[1]采购入库货量(公司仓库)'!$A:$H,8,FALSE)))))</f>
        <v>0</v>
      </c>
      <c r="AB4576">
        <f>SUMIF([1]销售数据!$B:$B,E4576&amp;G4576,[1]销售数据!$G:$G)</f>
        <v>0</v>
      </c>
      <c r="AC4576" s="12">
        <f t="shared" si="1149"/>
        <v>0</v>
      </c>
      <c r="AD4576" t="str">
        <f t="shared" si="1150"/>
        <v/>
      </c>
      <c r="AE4576">
        <f>SUMIF([1]销售数据!$B:$B,AD4576,[1]销售数据!$L:$L)</f>
        <v>0</v>
      </c>
      <c r="AF4576">
        <f>SUMIF([1]销售数据!$B:$B,AD4576,[1]销售数据!$K:$K)</f>
        <v>0</v>
      </c>
      <c r="AG4576">
        <f>SUMIF([1]销售数据!$B:$B,AD4576,[1]销售数据!$J:$J)</f>
        <v>0</v>
      </c>
      <c r="AH4576">
        <f>SUMIF([1]销售数据!$B:$B,AD4576,[1]销售数据!$I:$I)</f>
        <v>0</v>
      </c>
      <c r="AI4576">
        <f>SUMIF([1]销售数据!$B:$B,AD4576,[1]销售数据!$H:$H)</f>
        <v>0</v>
      </c>
      <c r="AJ4576" s="20">
        <f t="shared" si="1151"/>
        <v>0</v>
      </c>
      <c r="AK4576">
        <f>SUMIF([1]发货店铺数!$B:$B,AD4576,[1]发货店铺数!$G:$G)</f>
        <v>0</v>
      </c>
      <c r="AL4576">
        <f>SUMIF([1]销售店铺数!$B:$B,AD4576,[1]销售店铺数!$G:$G)</f>
        <v>0</v>
      </c>
      <c r="AM4576">
        <f>SUMIF([1]销售店铺数!$B:$B,AD4576,[1]销售店铺数!$G:$G)</f>
        <v>0</v>
      </c>
      <c r="AN4576" s="20">
        <f t="shared" si="1152"/>
        <v>0</v>
      </c>
      <c r="AO4576" s="20">
        <f t="shared" si="1153"/>
        <v>0</v>
      </c>
      <c r="AP4576" s="20">
        <f t="shared" si="1154"/>
        <v>0</v>
      </c>
      <c r="AQ4576" s="12">
        <f t="shared" si="1155"/>
        <v>0</v>
      </c>
      <c r="AR4576" s="20">
        <f t="shared" si="1156"/>
        <v>0</v>
      </c>
      <c r="AS4576" s="20">
        <f t="shared" si="1157"/>
        <v>0</v>
      </c>
    </row>
    <row r="4577" spans="1:45">
      <c r="A4577"/>
      <c r="B4577"/>
      <c r="C4577"/>
      <c r="D4577"/>
      <c r="E4577"/>
      <c r="F4577"/>
      <c r="G4577"/>
      <c r="H4577"/>
      <c r="I4577"/>
      <c r="J4577"/>
      <c r="K4577"/>
      <c r="L4577"/>
      <c r="M4577" s="8" t="str">
        <f>IF(ISERROR( VLOOKUP(AD4577,'[1]采购入库货量(公司仓库)'!$A:$I,9,FALSE)),"", VLOOKUP(AD4577,'[1]采购入库货量(公司仓库)'!$A:$I,9,FALSE))</f>
        <v/>
      </c>
      <c r="N4577" s="8" t="str">
        <f>IF(ISERROR( VLOOKUP(AD4577,[1]批发上市日期!$A:$F,6,FALSE)),"",  VLOOKUP(AD4577,[1]批发上市日期!$A:$F,6,FALSE))</f>
        <v/>
      </c>
      <c r="O4577" s="48">
        <f>IF(ISERROR(VLOOKUP(E4577&amp;G4577,'[1]采购入库货量(公司仓库)'!$A:$I,7,FALSE)),0,VLOOKUP(E4577&amp;G4577,'[1]采购入库货量(公司仓库)'!$A:$I,7,FALSE))</f>
        <v>0</v>
      </c>
      <c r="P4577" s="12">
        <f t="shared" si="1142"/>
        <v>0</v>
      </c>
      <c r="Q4577" s="14">
        <f>IF(ISERROR(VLOOKUP(E4577&amp;G4577,'[1]采购入库货量(公司仓库)'!$A:$I,8,FALSE)),0,VLOOKUP(E4577&amp;G4577,'[1]采购入库货量(公司仓库)'!$A:$I,8,FALSE))</f>
        <v>0</v>
      </c>
      <c r="R4577" s="12">
        <f t="shared" si="1143"/>
        <v>0</v>
      </c>
      <c r="S4577">
        <f>SUMIF([1]库存总量!$H:$H,E4577&amp;G4577,[1]库存总量!$G:$G)</f>
        <v>0</v>
      </c>
      <c r="T4577" s="12">
        <f t="shared" si="1144"/>
        <v>0</v>
      </c>
      <c r="U4577">
        <f>SUMIFS([1]库存总量!$G:$G,[1]库存总量!$H:$H,E4577&amp;G4577,[1]库存总量!$A:$A,"B")</f>
        <v>0</v>
      </c>
      <c r="V4577" s="12">
        <f t="shared" si="1145"/>
        <v>0</v>
      </c>
      <c r="W4577">
        <f>SUMIFS([1]库存总量!$G:$G,[1]库存总量!$H:$H,E4577&amp;G4577,[1]库存总量!$A:$A,"K")</f>
        <v>0</v>
      </c>
      <c r="X4577" s="12">
        <f t="shared" si="1146"/>
        <v>0</v>
      </c>
      <c r="Y4577">
        <f t="shared" si="1147"/>
        <v>0</v>
      </c>
      <c r="Z4577" s="12">
        <f t="shared" si="1148"/>
        <v>0</v>
      </c>
      <c r="AA4577">
        <f>(IF(ISERROR((IF(ISERROR(VLOOKUP(E4577&amp;G4577,'[1]采购入库货量(公司仓库)'!$A:$H,7,FALSE)),0,VLOOKUP(E4577&amp;G4577,'[1]采购入库货量(公司仓库)'!$A:$H,7,FALSE)))*L4577-(IF(ISERROR(VLOOKUP(E4577&amp;G4577,'[1]采购入库货量(公司仓库)'!$A:$H,8,FALSE)),0,VLOOKUP(E4577&amp;G4577,'[1]采购入库货量(公司仓库)'!$A:$H,8,FALSE)))),0,(IF(ISERROR(VLOOKUP(E4577&amp;G4577,'[1]采购入库货量(公司仓库)'!$A:$H,7,FALSE)),0,VLOOKUP(E4577&amp;G4577,'[1]采购入库货量(公司仓库)'!$A:$H,7,FALSE)))*L4577-(IF(ISERROR(VLOOKUP(E4577&amp;G4577,'[1]采购入库货量(公司仓库)'!$A:$H,8,FALSE)),0,VLOOKUP(E4577&amp;G4577,'[1]采购入库货量(公司仓库)'!$A:$H,8,FALSE)))))</f>
        <v>0</v>
      </c>
      <c r="AB4577">
        <f>SUMIF([1]销售数据!$B:$B,E4577&amp;G4577,[1]销售数据!$G:$G)</f>
        <v>0</v>
      </c>
      <c r="AC4577" s="12">
        <f t="shared" si="1149"/>
        <v>0</v>
      </c>
      <c r="AD4577" t="str">
        <f t="shared" si="1150"/>
        <v/>
      </c>
      <c r="AE4577">
        <f>SUMIF([1]销售数据!$B:$B,AD4577,[1]销售数据!$L:$L)</f>
        <v>0</v>
      </c>
      <c r="AF4577">
        <f>SUMIF([1]销售数据!$B:$B,AD4577,[1]销售数据!$K:$K)</f>
        <v>0</v>
      </c>
      <c r="AG4577">
        <f>SUMIF([1]销售数据!$B:$B,AD4577,[1]销售数据!$J:$J)</f>
        <v>0</v>
      </c>
      <c r="AH4577">
        <f>SUMIF([1]销售数据!$B:$B,AD4577,[1]销售数据!$I:$I)</f>
        <v>0</v>
      </c>
      <c r="AI4577">
        <f>SUMIF([1]销售数据!$B:$B,AD4577,[1]销售数据!$H:$H)</f>
        <v>0</v>
      </c>
      <c r="AJ4577" s="20">
        <f t="shared" si="1151"/>
        <v>0</v>
      </c>
      <c r="AK4577">
        <f>SUMIF([1]发货店铺数!$B:$B,AD4577,[1]发货店铺数!$G:$G)</f>
        <v>0</v>
      </c>
      <c r="AL4577">
        <f>SUMIF([1]销售店铺数!$B:$B,AD4577,[1]销售店铺数!$G:$G)</f>
        <v>0</v>
      </c>
      <c r="AM4577">
        <f>SUMIF([1]销售店铺数!$B:$B,AD4577,[1]销售店铺数!$G:$G)</f>
        <v>0</v>
      </c>
      <c r="AN4577" s="20">
        <f t="shared" si="1152"/>
        <v>0</v>
      </c>
      <c r="AO4577" s="20">
        <f t="shared" si="1153"/>
        <v>0</v>
      </c>
      <c r="AP4577" s="20">
        <f t="shared" si="1154"/>
        <v>0</v>
      </c>
      <c r="AQ4577" s="12">
        <f t="shared" si="1155"/>
        <v>0</v>
      </c>
      <c r="AR4577" s="20">
        <f t="shared" si="1156"/>
        <v>0</v>
      </c>
      <c r="AS4577" s="20">
        <f t="shared" si="1157"/>
        <v>0</v>
      </c>
    </row>
    <row r="4578" spans="1:45">
      <c r="A4578"/>
      <c r="B4578"/>
      <c r="C4578"/>
      <c r="D4578"/>
      <c r="E4578"/>
      <c r="F4578"/>
      <c r="G4578"/>
      <c r="H4578"/>
      <c r="I4578"/>
      <c r="J4578"/>
      <c r="K4578"/>
      <c r="L4578"/>
      <c r="M4578" s="8" t="str">
        <f>IF(ISERROR( VLOOKUP(AD4578,'[1]采购入库货量(公司仓库)'!$A:$I,9,FALSE)),"", VLOOKUP(AD4578,'[1]采购入库货量(公司仓库)'!$A:$I,9,FALSE))</f>
        <v/>
      </c>
      <c r="N4578" s="8" t="str">
        <f>IF(ISERROR( VLOOKUP(AD4578,[1]批发上市日期!$A:$F,6,FALSE)),"",  VLOOKUP(AD4578,[1]批发上市日期!$A:$F,6,FALSE))</f>
        <v/>
      </c>
      <c r="O4578" s="48">
        <f>IF(ISERROR(VLOOKUP(E4578&amp;G4578,'[1]采购入库货量(公司仓库)'!$A:$I,7,FALSE)),0,VLOOKUP(E4578&amp;G4578,'[1]采购入库货量(公司仓库)'!$A:$I,7,FALSE))</f>
        <v>0</v>
      </c>
      <c r="P4578" s="12">
        <f t="shared" si="1142"/>
        <v>0</v>
      </c>
      <c r="Q4578" s="14">
        <f>IF(ISERROR(VLOOKUP(E4578&amp;G4578,'[1]采购入库货量(公司仓库)'!$A:$I,8,FALSE)),0,VLOOKUP(E4578&amp;G4578,'[1]采购入库货量(公司仓库)'!$A:$I,8,FALSE))</f>
        <v>0</v>
      </c>
      <c r="R4578" s="12">
        <f t="shared" si="1143"/>
        <v>0</v>
      </c>
      <c r="S4578">
        <f>SUMIF([1]库存总量!$H:$H,E4578&amp;G4578,[1]库存总量!$G:$G)</f>
        <v>0</v>
      </c>
      <c r="T4578" s="12">
        <f t="shared" si="1144"/>
        <v>0</v>
      </c>
      <c r="U4578">
        <f>SUMIFS([1]库存总量!$G:$G,[1]库存总量!$H:$H,E4578&amp;G4578,[1]库存总量!$A:$A,"B")</f>
        <v>0</v>
      </c>
      <c r="V4578" s="12">
        <f t="shared" si="1145"/>
        <v>0</v>
      </c>
      <c r="W4578">
        <f>SUMIFS([1]库存总量!$G:$G,[1]库存总量!$H:$H,E4578&amp;G4578,[1]库存总量!$A:$A,"K")</f>
        <v>0</v>
      </c>
      <c r="X4578" s="12">
        <f t="shared" si="1146"/>
        <v>0</v>
      </c>
      <c r="Y4578">
        <f t="shared" si="1147"/>
        <v>0</v>
      </c>
      <c r="Z4578" s="12">
        <f t="shared" si="1148"/>
        <v>0</v>
      </c>
      <c r="AA4578">
        <f>(IF(ISERROR((IF(ISERROR(VLOOKUP(E4578&amp;G4578,'[1]采购入库货量(公司仓库)'!$A:$H,7,FALSE)),0,VLOOKUP(E4578&amp;G4578,'[1]采购入库货量(公司仓库)'!$A:$H,7,FALSE)))*L4578-(IF(ISERROR(VLOOKUP(E4578&amp;G4578,'[1]采购入库货量(公司仓库)'!$A:$H,8,FALSE)),0,VLOOKUP(E4578&amp;G4578,'[1]采购入库货量(公司仓库)'!$A:$H,8,FALSE)))),0,(IF(ISERROR(VLOOKUP(E4578&amp;G4578,'[1]采购入库货量(公司仓库)'!$A:$H,7,FALSE)),0,VLOOKUP(E4578&amp;G4578,'[1]采购入库货量(公司仓库)'!$A:$H,7,FALSE)))*L4578-(IF(ISERROR(VLOOKUP(E4578&amp;G4578,'[1]采购入库货量(公司仓库)'!$A:$H,8,FALSE)),0,VLOOKUP(E4578&amp;G4578,'[1]采购入库货量(公司仓库)'!$A:$H,8,FALSE)))))</f>
        <v>0</v>
      </c>
      <c r="AB4578">
        <f>SUMIF([1]销售数据!$B:$B,E4578&amp;G4578,[1]销售数据!$G:$G)</f>
        <v>0</v>
      </c>
      <c r="AC4578" s="12">
        <f t="shared" si="1149"/>
        <v>0</v>
      </c>
      <c r="AD4578" t="str">
        <f t="shared" si="1150"/>
        <v/>
      </c>
      <c r="AE4578">
        <f>SUMIF([1]销售数据!$B:$B,AD4578,[1]销售数据!$L:$L)</f>
        <v>0</v>
      </c>
      <c r="AF4578">
        <f>SUMIF([1]销售数据!$B:$B,AD4578,[1]销售数据!$K:$K)</f>
        <v>0</v>
      </c>
      <c r="AG4578">
        <f>SUMIF([1]销售数据!$B:$B,AD4578,[1]销售数据!$J:$J)</f>
        <v>0</v>
      </c>
      <c r="AH4578">
        <f>SUMIF([1]销售数据!$B:$B,AD4578,[1]销售数据!$I:$I)</f>
        <v>0</v>
      </c>
      <c r="AI4578">
        <f>SUMIF([1]销售数据!$B:$B,AD4578,[1]销售数据!$H:$H)</f>
        <v>0</v>
      </c>
      <c r="AJ4578" s="20">
        <f t="shared" si="1151"/>
        <v>0</v>
      </c>
      <c r="AK4578">
        <f>SUMIF([1]发货店铺数!$B:$B,AD4578,[1]发货店铺数!$G:$G)</f>
        <v>0</v>
      </c>
      <c r="AL4578">
        <f>SUMIF([1]销售店铺数!$B:$B,AD4578,[1]销售店铺数!$G:$G)</f>
        <v>0</v>
      </c>
      <c r="AM4578">
        <f>SUMIF([1]销售店铺数!$B:$B,AD4578,[1]销售店铺数!$G:$G)</f>
        <v>0</v>
      </c>
      <c r="AN4578" s="20">
        <f t="shared" si="1152"/>
        <v>0</v>
      </c>
      <c r="AO4578" s="20">
        <f t="shared" si="1153"/>
        <v>0</v>
      </c>
      <c r="AP4578" s="20">
        <f t="shared" si="1154"/>
        <v>0</v>
      </c>
      <c r="AQ4578" s="12">
        <f t="shared" si="1155"/>
        <v>0</v>
      </c>
      <c r="AR4578" s="20">
        <f t="shared" si="1156"/>
        <v>0</v>
      </c>
      <c r="AS4578" s="20">
        <f t="shared" si="1157"/>
        <v>0</v>
      </c>
    </row>
    <row r="4579" spans="1:45">
      <c r="A4579"/>
      <c r="B4579"/>
      <c r="C4579"/>
      <c r="D4579"/>
      <c r="E4579"/>
      <c r="F4579"/>
      <c r="G4579"/>
      <c r="H4579"/>
      <c r="I4579"/>
      <c r="J4579"/>
      <c r="K4579"/>
      <c r="L4579"/>
      <c r="M4579" s="8" t="str">
        <f>IF(ISERROR( VLOOKUP(AD4579,'[1]采购入库货量(公司仓库)'!$A:$I,9,FALSE)),"", VLOOKUP(AD4579,'[1]采购入库货量(公司仓库)'!$A:$I,9,FALSE))</f>
        <v/>
      </c>
      <c r="N4579" s="8" t="str">
        <f>IF(ISERROR( VLOOKUP(AD4579,[1]批发上市日期!$A:$F,6,FALSE)),"",  VLOOKUP(AD4579,[1]批发上市日期!$A:$F,6,FALSE))</f>
        <v/>
      </c>
      <c r="O4579" s="48">
        <f>IF(ISERROR(VLOOKUP(E4579&amp;G4579,'[1]采购入库货量(公司仓库)'!$A:$I,7,FALSE)),0,VLOOKUP(E4579&amp;G4579,'[1]采购入库货量(公司仓库)'!$A:$I,7,FALSE))</f>
        <v>0</v>
      </c>
      <c r="P4579" s="12">
        <f t="shared" si="1142"/>
        <v>0</v>
      </c>
      <c r="Q4579" s="14">
        <f>IF(ISERROR(VLOOKUP(E4579&amp;G4579,'[1]采购入库货量(公司仓库)'!$A:$I,8,FALSE)),0,VLOOKUP(E4579&amp;G4579,'[1]采购入库货量(公司仓库)'!$A:$I,8,FALSE))</f>
        <v>0</v>
      </c>
      <c r="R4579" s="12">
        <f t="shared" si="1143"/>
        <v>0</v>
      </c>
      <c r="S4579">
        <f>SUMIF([1]库存总量!$H:$H,E4579&amp;G4579,[1]库存总量!$G:$G)</f>
        <v>0</v>
      </c>
      <c r="T4579" s="12">
        <f t="shared" si="1144"/>
        <v>0</v>
      </c>
      <c r="U4579">
        <f>SUMIFS([1]库存总量!$G:$G,[1]库存总量!$H:$H,E4579&amp;G4579,[1]库存总量!$A:$A,"B")</f>
        <v>0</v>
      </c>
      <c r="V4579" s="12">
        <f t="shared" si="1145"/>
        <v>0</v>
      </c>
      <c r="W4579">
        <f>SUMIFS([1]库存总量!$G:$G,[1]库存总量!$H:$H,E4579&amp;G4579,[1]库存总量!$A:$A,"K")</f>
        <v>0</v>
      </c>
      <c r="X4579" s="12">
        <f t="shared" si="1146"/>
        <v>0</v>
      </c>
      <c r="Y4579">
        <f t="shared" si="1147"/>
        <v>0</v>
      </c>
      <c r="Z4579" s="12">
        <f t="shared" si="1148"/>
        <v>0</v>
      </c>
      <c r="AA4579">
        <f>(IF(ISERROR((IF(ISERROR(VLOOKUP(E4579&amp;G4579,'[1]采购入库货量(公司仓库)'!$A:$H,7,FALSE)),0,VLOOKUP(E4579&amp;G4579,'[1]采购入库货量(公司仓库)'!$A:$H,7,FALSE)))*L4579-(IF(ISERROR(VLOOKUP(E4579&amp;G4579,'[1]采购入库货量(公司仓库)'!$A:$H,8,FALSE)),0,VLOOKUP(E4579&amp;G4579,'[1]采购入库货量(公司仓库)'!$A:$H,8,FALSE)))),0,(IF(ISERROR(VLOOKUP(E4579&amp;G4579,'[1]采购入库货量(公司仓库)'!$A:$H,7,FALSE)),0,VLOOKUP(E4579&amp;G4579,'[1]采购入库货量(公司仓库)'!$A:$H,7,FALSE)))*L4579-(IF(ISERROR(VLOOKUP(E4579&amp;G4579,'[1]采购入库货量(公司仓库)'!$A:$H,8,FALSE)),0,VLOOKUP(E4579&amp;G4579,'[1]采购入库货量(公司仓库)'!$A:$H,8,FALSE)))))</f>
        <v>0</v>
      </c>
      <c r="AB4579">
        <f>SUMIF([1]销售数据!$B:$B,E4579&amp;G4579,[1]销售数据!$G:$G)</f>
        <v>0</v>
      </c>
      <c r="AC4579" s="12">
        <f t="shared" si="1149"/>
        <v>0</v>
      </c>
      <c r="AD4579" t="str">
        <f t="shared" si="1150"/>
        <v/>
      </c>
      <c r="AE4579">
        <f>SUMIF([1]销售数据!$B:$B,AD4579,[1]销售数据!$L:$L)</f>
        <v>0</v>
      </c>
      <c r="AF4579">
        <f>SUMIF([1]销售数据!$B:$B,AD4579,[1]销售数据!$K:$K)</f>
        <v>0</v>
      </c>
      <c r="AG4579">
        <f>SUMIF([1]销售数据!$B:$B,AD4579,[1]销售数据!$J:$J)</f>
        <v>0</v>
      </c>
      <c r="AH4579">
        <f>SUMIF([1]销售数据!$B:$B,AD4579,[1]销售数据!$I:$I)</f>
        <v>0</v>
      </c>
      <c r="AI4579">
        <f>SUMIF([1]销售数据!$B:$B,AD4579,[1]销售数据!$H:$H)</f>
        <v>0</v>
      </c>
      <c r="AJ4579" s="20">
        <f t="shared" si="1151"/>
        <v>0</v>
      </c>
      <c r="AK4579">
        <f>SUMIF([1]发货店铺数!$B:$B,AD4579,[1]发货店铺数!$G:$G)</f>
        <v>0</v>
      </c>
      <c r="AL4579">
        <f>SUMIF([1]销售店铺数!$B:$B,AD4579,[1]销售店铺数!$G:$G)</f>
        <v>0</v>
      </c>
      <c r="AM4579">
        <f>SUMIF([1]销售店铺数!$B:$B,AD4579,[1]销售店铺数!$G:$G)</f>
        <v>0</v>
      </c>
      <c r="AN4579" s="20">
        <f t="shared" si="1152"/>
        <v>0</v>
      </c>
      <c r="AO4579" s="20">
        <f t="shared" si="1153"/>
        <v>0</v>
      </c>
      <c r="AP4579" s="20">
        <f t="shared" si="1154"/>
        <v>0</v>
      </c>
      <c r="AQ4579" s="12">
        <f t="shared" si="1155"/>
        <v>0</v>
      </c>
      <c r="AR4579" s="20">
        <f t="shared" si="1156"/>
        <v>0</v>
      </c>
      <c r="AS4579" s="20">
        <f t="shared" si="1157"/>
        <v>0</v>
      </c>
    </row>
    <row r="4580" spans="1:45">
      <c r="A4580"/>
      <c r="B4580"/>
      <c r="C4580"/>
      <c r="D4580"/>
      <c r="E4580"/>
      <c r="F4580"/>
      <c r="G4580"/>
      <c r="H4580"/>
      <c r="I4580"/>
      <c r="J4580"/>
      <c r="K4580"/>
      <c r="L4580"/>
      <c r="M4580" s="8" t="str">
        <f>IF(ISERROR( VLOOKUP(AD4580,'[1]采购入库货量(公司仓库)'!$A:$I,9,FALSE)),"", VLOOKUP(AD4580,'[1]采购入库货量(公司仓库)'!$A:$I,9,FALSE))</f>
        <v/>
      </c>
      <c r="N4580" s="8" t="str">
        <f>IF(ISERROR( VLOOKUP(AD4580,[1]批发上市日期!$A:$F,6,FALSE)),"",  VLOOKUP(AD4580,[1]批发上市日期!$A:$F,6,FALSE))</f>
        <v/>
      </c>
      <c r="O4580" s="48">
        <f>IF(ISERROR(VLOOKUP(E4580&amp;G4580,'[1]采购入库货量(公司仓库)'!$A:$I,7,FALSE)),0,VLOOKUP(E4580&amp;G4580,'[1]采购入库货量(公司仓库)'!$A:$I,7,FALSE))</f>
        <v>0</v>
      </c>
      <c r="P4580" s="12">
        <f t="shared" si="1142"/>
        <v>0</v>
      </c>
      <c r="Q4580" s="14">
        <f>IF(ISERROR(VLOOKUP(E4580&amp;G4580,'[1]采购入库货量(公司仓库)'!$A:$I,8,FALSE)),0,VLOOKUP(E4580&amp;G4580,'[1]采购入库货量(公司仓库)'!$A:$I,8,FALSE))</f>
        <v>0</v>
      </c>
      <c r="R4580" s="12">
        <f t="shared" si="1143"/>
        <v>0</v>
      </c>
      <c r="S4580">
        <f>SUMIF([1]库存总量!$H:$H,E4580&amp;G4580,[1]库存总量!$G:$G)</f>
        <v>0</v>
      </c>
      <c r="T4580" s="12">
        <f t="shared" si="1144"/>
        <v>0</v>
      </c>
      <c r="U4580">
        <f>SUMIFS([1]库存总量!$G:$G,[1]库存总量!$H:$H,E4580&amp;G4580,[1]库存总量!$A:$A,"B")</f>
        <v>0</v>
      </c>
      <c r="V4580" s="12">
        <f t="shared" si="1145"/>
        <v>0</v>
      </c>
      <c r="W4580">
        <f>SUMIFS([1]库存总量!$G:$G,[1]库存总量!$H:$H,E4580&amp;G4580,[1]库存总量!$A:$A,"K")</f>
        <v>0</v>
      </c>
      <c r="X4580" s="12">
        <f t="shared" si="1146"/>
        <v>0</v>
      </c>
      <c r="Y4580">
        <f t="shared" si="1147"/>
        <v>0</v>
      </c>
      <c r="Z4580" s="12">
        <f t="shared" si="1148"/>
        <v>0</v>
      </c>
      <c r="AA4580">
        <f>(IF(ISERROR((IF(ISERROR(VLOOKUP(E4580&amp;G4580,'[1]采购入库货量(公司仓库)'!$A:$H,7,FALSE)),0,VLOOKUP(E4580&amp;G4580,'[1]采购入库货量(公司仓库)'!$A:$H,7,FALSE)))*L4580-(IF(ISERROR(VLOOKUP(E4580&amp;G4580,'[1]采购入库货量(公司仓库)'!$A:$H,8,FALSE)),0,VLOOKUP(E4580&amp;G4580,'[1]采购入库货量(公司仓库)'!$A:$H,8,FALSE)))),0,(IF(ISERROR(VLOOKUP(E4580&amp;G4580,'[1]采购入库货量(公司仓库)'!$A:$H,7,FALSE)),0,VLOOKUP(E4580&amp;G4580,'[1]采购入库货量(公司仓库)'!$A:$H,7,FALSE)))*L4580-(IF(ISERROR(VLOOKUP(E4580&amp;G4580,'[1]采购入库货量(公司仓库)'!$A:$H,8,FALSE)),0,VLOOKUP(E4580&amp;G4580,'[1]采购入库货量(公司仓库)'!$A:$H,8,FALSE)))))</f>
        <v>0</v>
      </c>
      <c r="AB4580">
        <f>SUMIF([1]销售数据!$B:$B,E4580&amp;G4580,[1]销售数据!$G:$G)</f>
        <v>0</v>
      </c>
      <c r="AC4580" s="12">
        <f t="shared" si="1149"/>
        <v>0</v>
      </c>
      <c r="AD4580" t="str">
        <f t="shared" si="1150"/>
        <v/>
      </c>
      <c r="AE4580">
        <f>SUMIF([1]销售数据!$B:$B,AD4580,[1]销售数据!$L:$L)</f>
        <v>0</v>
      </c>
      <c r="AF4580">
        <f>SUMIF([1]销售数据!$B:$B,AD4580,[1]销售数据!$K:$K)</f>
        <v>0</v>
      </c>
      <c r="AG4580">
        <f>SUMIF([1]销售数据!$B:$B,AD4580,[1]销售数据!$J:$J)</f>
        <v>0</v>
      </c>
      <c r="AH4580">
        <f>SUMIF([1]销售数据!$B:$B,AD4580,[1]销售数据!$I:$I)</f>
        <v>0</v>
      </c>
      <c r="AI4580">
        <f>SUMIF([1]销售数据!$B:$B,AD4580,[1]销售数据!$H:$H)</f>
        <v>0</v>
      </c>
      <c r="AJ4580" s="20">
        <f t="shared" si="1151"/>
        <v>0</v>
      </c>
      <c r="AK4580">
        <f>SUMIF([1]发货店铺数!$B:$B,AD4580,[1]发货店铺数!$G:$G)</f>
        <v>0</v>
      </c>
      <c r="AL4580">
        <f>SUMIF([1]销售店铺数!$B:$B,AD4580,[1]销售店铺数!$G:$G)</f>
        <v>0</v>
      </c>
      <c r="AM4580">
        <f>SUMIF([1]销售店铺数!$B:$B,AD4580,[1]销售店铺数!$G:$G)</f>
        <v>0</v>
      </c>
      <c r="AN4580" s="20">
        <f t="shared" si="1152"/>
        <v>0</v>
      </c>
      <c r="AO4580" s="20">
        <f t="shared" si="1153"/>
        <v>0</v>
      </c>
      <c r="AP4580" s="20">
        <f t="shared" si="1154"/>
        <v>0</v>
      </c>
      <c r="AQ4580" s="12">
        <f t="shared" si="1155"/>
        <v>0</v>
      </c>
      <c r="AR4580" s="20">
        <f t="shared" si="1156"/>
        <v>0</v>
      </c>
      <c r="AS4580" s="20">
        <f t="shared" si="1157"/>
        <v>0</v>
      </c>
    </row>
    <row r="4581" spans="1:45">
      <c r="A4581"/>
      <c r="B4581"/>
      <c r="C4581"/>
      <c r="D4581"/>
      <c r="E4581"/>
      <c r="F4581"/>
      <c r="G4581"/>
      <c r="H4581"/>
      <c r="I4581"/>
      <c r="J4581"/>
      <c r="K4581"/>
      <c r="L4581"/>
      <c r="M4581" s="8" t="str">
        <f>IF(ISERROR( VLOOKUP(AD4581,'[1]采购入库货量(公司仓库)'!$A:$I,9,FALSE)),"", VLOOKUP(AD4581,'[1]采购入库货量(公司仓库)'!$A:$I,9,FALSE))</f>
        <v/>
      </c>
      <c r="N4581" s="8" t="str">
        <f>IF(ISERROR( VLOOKUP(AD4581,[1]批发上市日期!$A:$F,6,FALSE)),"",  VLOOKUP(AD4581,[1]批发上市日期!$A:$F,6,FALSE))</f>
        <v/>
      </c>
      <c r="O4581" s="48">
        <f>IF(ISERROR(VLOOKUP(E4581&amp;G4581,'[1]采购入库货量(公司仓库)'!$A:$I,7,FALSE)),0,VLOOKUP(E4581&amp;G4581,'[1]采购入库货量(公司仓库)'!$A:$I,7,FALSE))</f>
        <v>0</v>
      </c>
      <c r="P4581" s="12">
        <f t="shared" si="1142"/>
        <v>0</v>
      </c>
      <c r="Q4581" s="14">
        <f>IF(ISERROR(VLOOKUP(E4581&amp;G4581,'[1]采购入库货量(公司仓库)'!$A:$I,8,FALSE)),0,VLOOKUP(E4581&amp;G4581,'[1]采购入库货量(公司仓库)'!$A:$I,8,FALSE))</f>
        <v>0</v>
      </c>
      <c r="R4581" s="12">
        <f t="shared" si="1143"/>
        <v>0</v>
      </c>
      <c r="S4581">
        <f>SUMIF([1]库存总量!$H:$H,E4581&amp;G4581,[1]库存总量!$G:$G)</f>
        <v>0</v>
      </c>
      <c r="T4581" s="12">
        <f t="shared" si="1144"/>
        <v>0</v>
      </c>
      <c r="U4581">
        <f>SUMIFS([1]库存总量!$G:$G,[1]库存总量!$H:$H,E4581&amp;G4581,[1]库存总量!$A:$A,"B")</f>
        <v>0</v>
      </c>
      <c r="V4581" s="12">
        <f t="shared" si="1145"/>
        <v>0</v>
      </c>
      <c r="W4581">
        <f>SUMIFS([1]库存总量!$G:$G,[1]库存总量!$H:$H,E4581&amp;G4581,[1]库存总量!$A:$A,"K")</f>
        <v>0</v>
      </c>
      <c r="X4581" s="12">
        <f t="shared" si="1146"/>
        <v>0</v>
      </c>
      <c r="Y4581">
        <f t="shared" si="1147"/>
        <v>0</v>
      </c>
      <c r="Z4581" s="12">
        <f t="shared" si="1148"/>
        <v>0</v>
      </c>
      <c r="AA4581">
        <f>(IF(ISERROR((IF(ISERROR(VLOOKUP(E4581&amp;G4581,'[1]采购入库货量(公司仓库)'!$A:$H,7,FALSE)),0,VLOOKUP(E4581&amp;G4581,'[1]采购入库货量(公司仓库)'!$A:$H,7,FALSE)))*L4581-(IF(ISERROR(VLOOKUP(E4581&amp;G4581,'[1]采购入库货量(公司仓库)'!$A:$H,8,FALSE)),0,VLOOKUP(E4581&amp;G4581,'[1]采购入库货量(公司仓库)'!$A:$H,8,FALSE)))),0,(IF(ISERROR(VLOOKUP(E4581&amp;G4581,'[1]采购入库货量(公司仓库)'!$A:$H,7,FALSE)),0,VLOOKUP(E4581&amp;G4581,'[1]采购入库货量(公司仓库)'!$A:$H,7,FALSE)))*L4581-(IF(ISERROR(VLOOKUP(E4581&amp;G4581,'[1]采购入库货量(公司仓库)'!$A:$H,8,FALSE)),0,VLOOKUP(E4581&amp;G4581,'[1]采购入库货量(公司仓库)'!$A:$H,8,FALSE)))))</f>
        <v>0</v>
      </c>
      <c r="AB4581">
        <f>SUMIF([1]销售数据!$B:$B,E4581&amp;G4581,[1]销售数据!$G:$G)</f>
        <v>0</v>
      </c>
      <c r="AC4581" s="12">
        <f t="shared" si="1149"/>
        <v>0</v>
      </c>
      <c r="AD4581" t="str">
        <f t="shared" si="1150"/>
        <v/>
      </c>
      <c r="AE4581">
        <f>SUMIF([1]销售数据!$B:$B,AD4581,[1]销售数据!$L:$L)</f>
        <v>0</v>
      </c>
      <c r="AF4581">
        <f>SUMIF([1]销售数据!$B:$B,AD4581,[1]销售数据!$K:$K)</f>
        <v>0</v>
      </c>
      <c r="AG4581">
        <f>SUMIF([1]销售数据!$B:$B,AD4581,[1]销售数据!$J:$J)</f>
        <v>0</v>
      </c>
      <c r="AH4581">
        <f>SUMIF([1]销售数据!$B:$B,AD4581,[1]销售数据!$I:$I)</f>
        <v>0</v>
      </c>
      <c r="AI4581">
        <f>SUMIF([1]销售数据!$B:$B,AD4581,[1]销售数据!$H:$H)</f>
        <v>0</v>
      </c>
      <c r="AJ4581" s="20">
        <f t="shared" si="1151"/>
        <v>0</v>
      </c>
      <c r="AK4581">
        <f>SUMIF([1]发货店铺数!$B:$B,AD4581,[1]发货店铺数!$G:$G)</f>
        <v>0</v>
      </c>
      <c r="AL4581">
        <f>SUMIF([1]销售店铺数!$B:$B,AD4581,[1]销售店铺数!$G:$G)</f>
        <v>0</v>
      </c>
      <c r="AM4581">
        <f>SUMIF([1]销售店铺数!$B:$B,AD4581,[1]销售店铺数!$G:$G)</f>
        <v>0</v>
      </c>
      <c r="AN4581" s="20">
        <f t="shared" si="1152"/>
        <v>0</v>
      </c>
      <c r="AO4581" s="20">
        <f t="shared" si="1153"/>
        <v>0</v>
      </c>
      <c r="AP4581" s="20">
        <f t="shared" si="1154"/>
        <v>0</v>
      </c>
      <c r="AQ4581" s="12">
        <f t="shared" si="1155"/>
        <v>0</v>
      </c>
      <c r="AR4581" s="20">
        <f t="shared" si="1156"/>
        <v>0</v>
      </c>
      <c r="AS4581" s="20">
        <f t="shared" si="1157"/>
        <v>0</v>
      </c>
    </row>
    <row r="4582" spans="1:45">
      <c r="A4582"/>
      <c r="B4582"/>
      <c r="C4582"/>
      <c r="D4582"/>
      <c r="E4582"/>
      <c r="F4582"/>
      <c r="G4582"/>
      <c r="H4582"/>
      <c r="I4582"/>
      <c r="J4582"/>
      <c r="K4582"/>
      <c r="L4582"/>
      <c r="M4582" s="8" t="str">
        <f>IF(ISERROR( VLOOKUP(AD4582,'[1]采购入库货量(公司仓库)'!$A:$I,9,FALSE)),"", VLOOKUP(AD4582,'[1]采购入库货量(公司仓库)'!$A:$I,9,FALSE))</f>
        <v/>
      </c>
      <c r="N4582" s="8" t="str">
        <f>IF(ISERROR( VLOOKUP(AD4582,[1]批发上市日期!$A:$F,6,FALSE)),"",  VLOOKUP(AD4582,[1]批发上市日期!$A:$F,6,FALSE))</f>
        <v/>
      </c>
      <c r="O4582" s="48">
        <f>IF(ISERROR(VLOOKUP(E4582&amp;G4582,'[1]采购入库货量(公司仓库)'!$A:$I,7,FALSE)),0,VLOOKUP(E4582&amp;G4582,'[1]采购入库货量(公司仓库)'!$A:$I,7,FALSE))</f>
        <v>0</v>
      </c>
      <c r="P4582" s="12">
        <f t="shared" si="1142"/>
        <v>0</v>
      </c>
      <c r="Q4582" s="14">
        <f>IF(ISERROR(VLOOKUP(E4582&amp;G4582,'[1]采购入库货量(公司仓库)'!$A:$I,8,FALSE)),0,VLOOKUP(E4582&amp;G4582,'[1]采购入库货量(公司仓库)'!$A:$I,8,FALSE))</f>
        <v>0</v>
      </c>
      <c r="R4582" s="12">
        <f t="shared" si="1143"/>
        <v>0</v>
      </c>
      <c r="S4582">
        <f>SUMIF([1]库存总量!$H:$H,E4582&amp;G4582,[1]库存总量!$G:$G)</f>
        <v>0</v>
      </c>
      <c r="T4582" s="12">
        <f t="shared" si="1144"/>
        <v>0</v>
      </c>
      <c r="U4582">
        <f>SUMIFS([1]库存总量!$G:$G,[1]库存总量!$H:$H,E4582&amp;G4582,[1]库存总量!$A:$A,"B")</f>
        <v>0</v>
      </c>
      <c r="V4582" s="12">
        <f t="shared" si="1145"/>
        <v>0</v>
      </c>
      <c r="W4582">
        <f>SUMIFS([1]库存总量!$G:$G,[1]库存总量!$H:$H,E4582&amp;G4582,[1]库存总量!$A:$A,"K")</f>
        <v>0</v>
      </c>
      <c r="X4582" s="12">
        <f t="shared" si="1146"/>
        <v>0</v>
      </c>
      <c r="Y4582">
        <f t="shared" si="1147"/>
        <v>0</v>
      </c>
      <c r="Z4582" s="12">
        <f t="shared" si="1148"/>
        <v>0</v>
      </c>
      <c r="AA4582">
        <f>(IF(ISERROR((IF(ISERROR(VLOOKUP(E4582&amp;G4582,'[1]采购入库货量(公司仓库)'!$A:$H,7,FALSE)),0,VLOOKUP(E4582&amp;G4582,'[1]采购入库货量(公司仓库)'!$A:$H,7,FALSE)))*L4582-(IF(ISERROR(VLOOKUP(E4582&amp;G4582,'[1]采购入库货量(公司仓库)'!$A:$H,8,FALSE)),0,VLOOKUP(E4582&amp;G4582,'[1]采购入库货量(公司仓库)'!$A:$H,8,FALSE)))),0,(IF(ISERROR(VLOOKUP(E4582&amp;G4582,'[1]采购入库货量(公司仓库)'!$A:$H,7,FALSE)),0,VLOOKUP(E4582&amp;G4582,'[1]采购入库货量(公司仓库)'!$A:$H,7,FALSE)))*L4582-(IF(ISERROR(VLOOKUP(E4582&amp;G4582,'[1]采购入库货量(公司仓库)'!$A:$H,8,FALSE)),0,VLOOKUP(E4582&amp;G4582,'[1]采购入库货量(公司仓库)'!$A:$H,8,FALSE)))))</f>
        <v>0</v>
      </c>
      <c r="AB4582">
        <f>SUMIF([1]销售数据!$B:$B,E4582&amp;G4582,[1]销售数据!$G:$G)</f>
        <v>0</v>
      </c>
      <c r="AC4582" s="12">
        <f t="shared" si="1149"/>
        <v>0</v>
      </c>
      <c r="AD4582" t="str">
        <f t="shared" si="1150"/>
        <v/>
      </c>
      <c r="AE4582">
        <f>SUMIF([1]销售数据!$B:$B,AD4582,[1]销售数据!$L:$L)</f>
        <v>0</v>
      </c>
      <c r="AF4582">
        <f>SUMIF([1]销售数据!$B:$B,AD4582,[1]销售数据!$K:$K)</f>
        <v>0</v>
      </c>
      <c r="AG4582">
        <f>SUMIF([1]销售数据!$B:$B,AD4582,[1]销售数据!$J:$J)</f>
        <v>0</v>
      </c>
      <c r="AH4582">
        <f>SUMIF([1]销售数据!$B:$B,AD4582,[1]销售数据!$I:$I)</f>
        <v>0</v>
      </c>
      <c r="AI4582">
        <f>SUMIF([1]销售数据!$B:$B,AD4582,[1]销售数据!$H:$H)</f>
        <v>0</v>
      </c>
      <c r="AJ4582" s="20">
        <f t="shared" si="1151"/>
        <v>0</v>
      </c>
      <c r="AK4582">
        <f>SUMIF([1]发货店铺数!$B:$B,AD4582,[1]发货店铺数!$G:$G)</f>
        <v>0</v>
      </c>
      <c r="AL4582">
        <f>SUMIF([1]销售店铺数!$B:$B,AD4582,[1]销售店铺数!$G:$G)</f>
        <v>0</v>
      </c>
      <c r="AM4582">
        <f>SUMIF([1]销售店铺数!$B:$B,AD4582,[1]销售店铺数!$G:$G)</f>
        <v>0</v>
      </c>
      <c r="AN4582" s="20">
        <f t="shared" si="1152"/>
        <v>0</v>
      </c>
      <c r="AO4582" s="20">
        <f t="shared" si="1153"/>
        <v>0</v>
      </c>
      <c r="AP4582" s="20">
        <f t="shared" si="1154"/>
        <v>0</v>
      </c>
      <c r="AQ4582" s="12">
        <f t="shared" si="1155"/>
        <v>0</v>
      </c>
      <c r="AR4582" s="20">
        <f t="shared" si="1156"/>
        <v>0</v>
      </c>
      <c r="AS4582" s="20">
        <f t="shared" si="1157"/>
        <v>0</v>
      </c>
    </row>
    <row r="4583" spans="1:45">
      <c r="A4583"/>
      <c r="B4583"/>
      <c r="C4583"/>
      <c r="D4583"/>
      <c r="E4583"/>
      <c r="F4583"/>
      <c r="G4583"/>
      <c r="H4583"/>
      <c r="I4583"/>
      <c r="J4583"/>
      <c r="K4583"/>
      <c r="L4583"/>
      <c r="M4583" s="8" t="str">
        <f>IF(ISERROR( VLOOKUP(AD4583,'[1]采购入库货量(公司仓库)'!$A:$I,9,FALSE)),"", VLOOKUP(AD4583,'[1]采购入库货量(公司仓库)'!$A:$I,9,FALSE))</f>
        <v/>
      </c>
      <c r="N4583" s="8" t="str">
        <f>IF(ISERROR( VLOOKUP(AD4583,[1]批发上市日期!$A:$F,6,FALSE)),"",  VLOOKUP(AD4583,[1]批发上市日期!$A:$F,6,FALSE))</f>
        <v/>
      </c>
      <c r="O4583" s="48">
        <f>IF(ISERROR(VLOOKUP(E4583&amp;G4583,'[1]采购入库货量(公司仓库)'!$A:$I,7,FALSE)),0,VLOOKUP(E4583&amp;G4583,'[1]采购入库货量(公司仓库)'!$A:$I,7,FALSE))</f>
        <v>0</v>
      </c>
      <c r="P4583" s="12">
        <f t="shared" si="1142"/>
        <v>0</v>
      </c>
      <c r="Q4583" s="14">
        <f>IF(ISERROR(VLOOKUP(E4583&amp;G4583,'[1]采购入库货量(公司仓库)'!$A:$I,8,FALSE)),0,VLOOKUP(E4583&amp;G4583,'[1]采购入库货量(公司仓库)'!$A:$I,8,FALSE))</f>
        <v>0</v>
      </c>
      <c r="R4583" s="12">
        <f t="shared" si="1143"/>
        <v>0</v>
      </c>
      <c r="S4583">
        <f>SUMIF([1]库存总量!$H:$H,E4583&amp;G4583,[1]库存总量!$G:$G)</f>
        <v>0</v>
      </c>
      <c r="T4583" s="12">
        <f t="shared" si="1144"/>
        <v>0</v>
      </c>
      <c r="U4583">
        <f>SUMIFS([1]库存总量!$G:$G,[1]库存总量!$H:$H,E4583&amp;G4583,[1]库存总量!$A:$A,"B")</f>
        <v>0</v>
      </c>
      <c r="V4583" s="12">
        <f t="shared" si="1145"/>
        <v>0</v>
      </c>
      <c r="W4583">
        <f>SUMIFS([1]库存总量!$G:$G,[1]库存总量!$H:$H,E4583&amp;G4583,[1]库存总量!$A:$A,"K")</f>
        <v>0</v>
      </c>
      <c r="X4583" s="12">
        <f t="shared" si="1146"/>
        <v>0</v>
      </c>
      <c r="Y4583">
        <f t="shared" si="1147"/>
        <v>0</v>
      </c>
      <c r="Z4583" s="12">
        <f t="shared" si="1148"/>
        <v>0</v>
      </c>
      <c r="AA4583">
        <f>(IF(ISERROR((IF(ISERROR(VLOOKUP(E4583&amp;G4583,'[1]采购入库货量(公司仓库)'!$A:$H,7,FALSE)),0,VLOOKUP(E4583&amp;G4583,'[1]采购入库货量(公司仓库)'!$A:$H,7,FALSE)))*L4583-(IF(ISERROR(VLOOKUP(E4583&amp;G4583,'[1]采购入库货量(公司仓库)'!$A:$H,8,FALSE)),0,VLOOKUP(E4583&amp;G4583,'[1]采购入库货量(公司仓库)'!$A:$H,8,FALSE)))),0,(IF(ISERROR(VLOOKUP(E4583&amp;G4583,'[1]采购入库货量(公司仓库)'!$A:$H,7,FALSE)),0,VLOOKUP(E4583&amp;G4583,'[1]采购入库货量(公司仓库)'!$A:$H,7,FALSE)))*L4583-(IF(ISERROR(VLOOKUP(E4583&amp;G4583,'[1]采购入库货量(公司仓库)'!$A:$H,8,FALSE)),0,VLOOKUP(E4583&amp;G4583,'[1]采购入库货量(公司仓库)'!$A:$H,8,FALSE)))))</f>
        <v>0</v>
      </c>
      <c r="AB4583">
        <f>SUMIF([1]销售数据!$B:$B,E4583&amp;G4583,[1]销售数据!$G:$G)</f>
        <v>0</v>
      </c>
      <c r="AC4583" s="12">
        <f t="shared" si="1149"/>
        <v>0</v>
      </c>
      <c r="AD4583" t="str">
        <f t="shared" si="1150"/>
        <v/>
      </c>
      <c r="AE4583">
        <f>SUMIF([1]销售数据!$B:$B,AD4583,[1]销售数据!$L:$L)</f>
        <v>0</v>
      </c>
      <c r="AF4583">
        <f>SUMIF([1]销售数据!$B:$B,AD4583,[1]销售数据!$K:$K)</f>
        <v>0</v>
      </c>
      <c r="AG4583">
        <f>SUMIF([1]销售数据!$B:$B,AD4583,[1]销售数据!$J:$J)</f>
        <v>0</v>
      </c>
      <c r="AH4583">
        <f>SUMIF([1]销售数据!$B:$B,AD4583,[1]销售数据!$I:$I)</f>
        <v>0</v>
      </c>
      <c r="AI4583">
        <f>SUMIF([1]销售数据!$B:$B,AD4583,[1]销售数据!$H:$H)</f>
        <v>0</v>
      </c>
      <c r="AJ4583" s="20">
        <f t="shared" si="1151"/>
        <v>0</v>
      </c>
      <c r="AK4583">
        <f>SUMIF([1]发货店铺数!$B:$B,AD4583,[1]发货店铺数!$G:$G)</f>
        <v>0</v>
      </c>
      <c r="AL4583">
        <f>SUMIF([1]销售店铺数!$B:$B,AD4583,[1]销售店铺数!$G:$G)</f>
        <v>0</v>
      </c>
      <c r="AM4583">
        <f>SUMIF([1]销售店铺数!$B:$B,AD4583,[1]销售店铺数!$G:$G)</f>
        <v>0</v>
      </c>
      <c r="AN4583" s="20">
        <f t="shared" si="1152"/>
        <v>0</v>
      </c>
      <c r="AO4583" s="20">
        <f t="shared" si="1153"/>
        <v>0</v>
      </c>
      <c r="AP4583" s="20">
        <f t="shared" si="1154"/>
        <v>0</v>
      </c>
      <c r="AQ4583" s="12">
        <f t="shared" si="1155"/>
        <v>0</v>
      </c>
      <c r="AR4583" s="20">
        <f t="shared" si="1156"/>
        <v>0</v>
      </c>
      <c r="AS4583" s="20">
        <f t="shared" si="1157"/>
        <v>0</v>
      </c>
    </row>
    <row r="4584" spans="1:45">
      <c r="A4584"/>
      <c r="B4584"/>
      <c r="C4584"/>
      <c r="D4584"/>
      <c r="E4584"/>
      <c r="F4584"/>
      <c r="G4584"/>
      <c r="H4584"/>
      <c r="I4584"/>
      <c r="J4584"/>
      <c r="K4584"/>
      <c r="L4584"/>
      <c r="M4584" s="8" t="str">
        <f>IF(ISERROR( VLOOKUP(AD4584,'[1]采购入库货量(公司仓库)'!$A:$I,9,FALSE)),"", VLOOKUP(AD4584,'[1]采购入库货量(公司仓库)'!$A:$I,9,FALSE))</f>
        <v/>
      </c>
      <c r="N4584" s="8" t="str">
        <f>IF(ISERROR( VLOOKUP(AD4584,[1]批发上市日期!$A:$F,6,FALSE)),"",  VLOOKUP(AD4584,[1]批发上市日期!$A:$F,6,FALSE))</f>
        <v/>
      </c>
      <c r="O4584" s="48">
        <f>IF(ISERROR(VLOOKUP(E4584&amp;G4584,'[1]采购入库货量(公司仓库)'!$A:$I,7,FALSE)),0,VLOOKUP(E4584&amp;G4584,'[1]采购入库货量(公司仓库)'!$A:$I,7,FALSE))</f>
        <v>0</v>
      </c>
      <c r="P4584" s="12">
        <f t="shared" si="1142"/>
        <v>0</v>
      </c>
      <c r="Q4584" s="14">
        <f>IF(ISERROR(VLOOKUP(E4584&amp;G4584,'[1]采购入库货量(公司仓库)'!$A:$I,8,FALSE)),0,VLOOKUP(E4584&amp;G4584,'[1]采购入库货量(公司仓库)'!$A:$I,8,FALSE))</f>
        <v>0</v>
      </c>
      <c r="R4584" s="12">
        <f t="shared" si="1143"/>
        <v>0</v>
      </c>
      <c r="S4584">
        <f>SUMIF([1]库存总量!$H:$H,E4584&amp;G4584,[1]库存总量!$G:$G)</f>
        <v>0</v>
      </c>
      <c r="T4584" s="12">
        <f t="shared" si="1144"/>
        <v>0</v>
      </c>
      <c r="U4584">
        <f>SUMIFS([1]库存总量!$G:$G,[1]库存总量!$H:$H,E4584&amp;G4584,[1]库存总量!$A:$A,"B")</f>
        <v>0</v>
      </c>
      <c r="V4584" s="12">
        <f t="shared" si="1145"/>
        <v>0</v>
      </c>
      <c r="W4584">
        <f>SUMIFS([1]库存总量!$G:$G,[1]库存总量!$H:$H,E4584&amp;G4584,[1]库存总量!$A:$A,"K")</f>
        <v>0</v>
      </c>
      <c r="X4584" s="12">
        <f t="shared" si="1146"/>
        <v>0</v>
      </c>
      <c r="Y4584">
        <f t="shared" si="1147"/>
        <v>0</v>
      </c>
      <c r="Z4584" s="12">
        <f t="shared" si="1148"/>
        <v>0</v>
      </c>
      <c r="AA4584">
        <f>(IF(ISERROR((IF(ISERROR(VLOOKUP(E4584&amp;G4584,'[1]采购入库货量(公司仓库)'!$A:$H,7,FALSE)),0,VLOOKUP(E4584&amp;G4584,'[1]采购入库货量(公司仓库)'!$A:$H,7,FALSE)))*L4584-(IF(ISERROR(VLOOKUP(E4584&amp;G4584,'[1]采购入库货量(公司仓库)'!$A:$H,8,FALSE)),0,VLOOKUP(E4584&amp;G4584,'[1]采购入库货量(公司仓库)'!$A:$H,8,FALSE)))),0,(IF(ISERROR(VLOOKUP(E4584&amp;G4584,'[1]采购入库货量(公司仓库)'!$A:$H,7,FALSE)),0,VLOOKUP(E4584&amp;G4584,'[1]采购入库货量(公司仓库)'!$A:$H,7,FALSE)))*L4584-(IF(ISERROR(VLOOKUP(E4584&amp;G4584,'[1]采购入库货量(公司仓库)'!$A:$H,8,FALSE)),0,VLOOKUP(E4584&amp;G4584,'[1]采购入库货量(公司仓库)'!$A:$H,8,FALSE)))))</f>
        <v>0</v>
      </c>
      <c r="AB4584">
        <f>SUMIF([1]销售数据!$B:$B,E4584&amp;G4584,[1]销售数据!$G:$G)</f>
        <v>0</v>
      </c>
      <c r="AC4584" s="12">
        <f t="shared" si="1149"/>
        <v>0</v>
      </c>
      <c r="AD4584" t="str">
        <f t="shared" si="1150"/>
        <v/>
      </c>
      <c r="AE4584">
        <f>SUMIF([1]销售数据!$B:$B,AD4584,[1]销售数据!$L:$L)</f>
        <v>0</v>
      </c>
      <c r="AF4584">
        <f>SUMIF([1]销售数据!$B:$B,AD4584,[1]销售数据!$K:$K)</f>
        <v>0</v>
      </c>
      <c r="AG4584">
        <f>SUMIF([1]销售数据!$B:$B,AD4584,[1]销售数据!$J:$J)</f>
        <v>0</v>
      </c>
      <c r="AH4584">
        <f>SUMIF([1]销售数据!$B:$B,AD4584,[1]销售数据!$I:$I)</f>
        <v>0</v>
      </c>
      <c r="AI4584">
        <f>SUMIF([1]销售数据!$B:$B,AD4584,[1]销售数据!$H:$H)</f>
        <v>0</v>
      </c>
      <c r="AJ4584" s="20">
        <f t="shared" si="1151"/>
        <v>0</v>
      </c>
      <c r="AK4584">
        <f>SUMIF([1]发货店铺数!$B:$B,AD4584,[1]发货店铺数!$G:$G)</f>
        <v>0</v>
      </c>
      <c r="AL4584">
        <f>SUMIF([1]销售店铺数!$B:$B,AD4584,[1]销售店铺数!$G:$G)</f>
        <v>0</v>
      </c>
      <c r="AM4584">
        <f>SUMIF([1]销售店铺数!$B:$B,AD4584,[1]销售店铺数!$G:$G)</f>
        <v>0</v>
      </c>
      <c r="AN4584" s="20">
        <f t="shared" si="1152"/>
        <v>0</v>
      </c>
      <c r="AO4584" s="20">
        <f t="shared" si="1153"/>
        <v>0</v>
      </c>
      <c r="AP4584" s="20">
        <f t="shared" si="1154"/>
        <v>0</v>
      </c>
      <c r="AQ4584" s="12">
        <f t="shared" si="1155"/>
        <v>0</v>
      </c>
      <c r="AR4584" s="20">
        <f t="shared" si="1156"/>
        <v>0</v>
      </c>
      <c r="AS4584" s="20">
        <f t="shared" si="1157"/>
        <v>0</v>
      </c>
    </row>
    <row r="4585" spans="1:45">
      <c r="A4585"/>
      <c r="B4585"/>
      <c r="C4585"/>
      <c r="D4585"/>
      <c r="E4585"/>
      <c r="F4585"/>
      <c r="G4585"/>
      <c r="H4585"/>
      <c r="I4585"/>
      <c r="J4585"/>
      <c r="K4585"/>
      <c r="L4585"/>
      <c r="M4585" s="8" t="str">
        <f>IF(ISERROR( VLOOKUP(AD4585,'[1]采购入库货量(公司仓库)'!$A:$I,9,FALSE)),"", VLOOKUP(AD4585,'[1]采购入库货量(公司仓库)'!$A:$I,9,FALSE))</f>
        <v/>
      </c>
      <c r="N4585" s="8" t="str">
        <f>IF(ISERROR( VLOOKUP(AD4585,[1]批发上市日期!$A:$F,6,FALSE)),"",  VLOOKUP(AD4585,[1]批发上市日期!$A:$F,6,FALSE))</f>
        <v/>
      </c>
      <c r="O4585" s="48">
        <f>IF(ISERROR(VLOOKUP(E4585&amp;G4585,'[1]采购入库货量(公司仓库)'!$A:$I,7,FALSE)),0,VLOOKUP(E4585&amp;G4585,'[1]采购入库货量(公司仓库)'!$A:$I,7,FALSE))</f>
        <v>0</v>
      </c>
      <c r="P4585" s="12">
        <f t="shared" si="1142"/>
        <v>0</v>
      </c>
      <c r="Q4585" s="14">
        <f>IF(ISERROR(VLOOKUP(E4585&amp;G4585,'[1]采购入库货量(公司仓库)'!$A:$I,8,FALSE)),0,VLOOKUP(E4585&amp;G4585,'[1]采购入库货量(公司仓库)'!$A:$I,8,FALSE))</f>
        <v>0</v>
      </c>
      <c r="R4585" s="12">
        <f t="shared" si="1143"/>
        <v>0</v>
      </c>
      <c r="S4585">
        <f>SUMIF([1]库存总量!$H:$H,E4585&amp;G4585,[1]库存总量!$G:$G)</f>
        <v>0</v>
      </c>
      <c r="T4585" s="12">
        <f t="shared" si="1144"/>
        <v>0</v>
      </c>
      <c r="U4585">
        <f>SUMIFS([1]库存总量!$G:$G,[1]库存总量!$H:$H,E4585&amp;G4585,[1]库存总量!$A:$A,"B")</f>
        <v>0</v>
      </c>
      <c r="V4585" s="12">
        <f t="shared" si="1145"/>
        <v>0</v>
      </c>
      <c r="W4585">
        <f>SUMIFS([1]库存总量!$G:$G,[1]库存总量!$H:$H,E4585&amp;G4585,[1]库存总量!$A:$A,"K")</f>
        <v>0</v>
      </c>
      <c r="X4585" s="12">
        <f t="shared" si="1146"/>
        <v>0</v>
      </c>
      <c r="Y4585">
        <f t="shared" si="1147"/>
        <v>0</v>
      </c>
      <c r="Z4585" s="12">
        <f t="shared" si="1148"/>
        <v>0</v>
      </c>
      <c r="AA4585">
        <f>(IF(ISERROR((IF(ISERROR(VLOOKUP(E4585&amp;G4585,'[1]采购入库货量(公司仓库)'!$A:$H,7,FALSE)),0,VLOOKUP(E4585&amp;G4585,'[1]采购入库货量(公司仓库)'!$A:$H,7,FALSE)))*L4585-(IF(ISERROR(VLOOKUP(E4585&amp;G4585,'[1]采购入库货量(公司仓库)'!$A:$H,8,FALSE)),0,VLOOKUP(E4585&amp;G4585,'[1]采购入库货量(公司仓库)'!$A:$H,8,FALSE)))),0,(IF(ISERROR(VLOOKUP(E4585&amp;G4585,'[1]采购入库货量(公司仓库)'!$A:$H,7,FALSE)),0,VLOOKUP(E4585&amp;G4585,'[1]采购入库货量(公司仓库)'!$A:$H,7,FALSE)))*L4585-(IF(ISERROR(VLOOKUP(E4585&amp;G4585,'[1]采购入库货量(公司仓库)'!$A:$H,8,FALSE)),0,VLOOKUP(E4585&amp;G4585,'[1]采购入库货量(公司仓库)'!$A:$H,8,FALSE)))))</f>
        <v>0</v>
      </c>
      <c r="AB4585">
        <f>SUMIF([1]销售数据!$B:$B,E4585&amp;G4585,[1]销售数据!$G:$G)</f>
        <v>0</v>
      </c>
      <c r="AC4585" s="12">
        <f t="shared" si="1149"/>
        <v>0</v>
      </c>
      <c r="AD4585" t="str">
        <f t="shared" si="1150"/>
        <v/>
      </c>
      <c r="AE4585">
        <f>SUMIF([1]销售数据!$B:$B,AD4585,[1]销售数据!$L:$L)</f>
        <v>0</v>
      </c>
      <c r="AF4585">
        <f>SUMIF([1]销售数据!$B:$B,AD4585,[1]销售数据!$K:$K)</f>
        <v>0</v>
      </c>
      <c r="AG4585">
        <f>SUMIF([1]销售数据!$B:$B,AD4585,[1]销售数据!$J:$J)</f>
        <v>0</v>
      </c>
      <c r="AH4585">
        <f>SUMIF([1]销售数据!$B:$B,AD4585,[1]销售数据!$I:$I)</f>
        <v>0</v>
      </c>
      <c r="AI4585">
        <f>SUMIF([1]销售数据!$B:$B,AD4585,[1]销售数据!$H:$H)</f>
        <v>0</v>
      </c>
      <c r="AJ4585" s="20">
        <f t="shared" si="1151"/>
        <v>0</v>
      </c>
      <c r="AK4585">
        <f>SUMIF([1]发货店铺数!$B:$B,AD4585,[1]发货店铺数!$G:$G)</f>
        <v>0</v>
      </c>
      <c r="AL4585">
        <f>SUMIF([1]销售店铺数!$B:$B,AD4585,[1]销售店铺数!$G:$G)</f>
        <v>0</v>
      </c>
      <c r="AM4585">
        <f>SUMIF([1]销售店铺数!$B:$B,AD4585,[1]销售店铺数!$G:$G)</f>
        <v>0</v>
      </c>
      <c r="AN4585" s="20">
        <f t="shared" si="1152"/>
        <v>0</v>
      </c>
      <c r="AO4585" s="20">
        <f t="shared" si="1153"/>
        <v>0</v>
      </c>
      <c r="AP4585" s="20">
        <f t="shared" si="1154"/>
        <v>0</v>
      </c>
      <c r="AQ4585" s="12">
        <f t="shared" si="1155"/>
        <v>0</v>
      </c>
      <c r="AR4585" s="20">
        <f t="shared" si="1156"/>
        <v>0</v>
      </c>
      <c r="AS4585" s="20">
        <f t="shared" si="1157"/>
        <v>0</v>
      </c>
    </row>
    <row r="4586" spans="1:45">
      <c r="A4586"/>
      <c r="B4586"/>
      <c r="C4586"/>
      <c r="D4586"/>
      <c r="E4586"/>
      <c r="F4586"/>
      <c r="G4586"/>
      <c r="H4586"/>
      <c r="I4586"/>
      <c r="J4586"/>
      <c r="K4586"/>
      <c r="L4586"/>
      <c r="M4586" s="8" t="str">
        <f>IF(ISERROR( VLOOKUP(AD4586,'[1]采购入库货量(公司仓库)'!$A:$I,9,FALSE)),"", VLOOKUP(AD4586,'[1]采购入库货量(公司仓库)'!$A:$I,9,FALSE))</f>
        <v/>
      </c>
      <c r="N4586" s="8" t="str">
        <f>IF(ISERROR( VLOOKUP(AD4586,[1]批发上市日期!$A:$F,6,FALSE)),"",  VLOOKUP(AD4586,[1]批发上市日期!$A:$F,6,FALSE))</f>
        <v/>
      </c>
      <c r="O4586" s="48">
        <f>IF(ISERROR(VLOOKUP(E4586&amp;G4586,'[1]采购入库货量(公司仓库)'!$A:$I,7,FALSE)),0,VLOOKUP(E4586&amp;G4586,'[1]采购入库货量(公司仓库)'!$A:$I,7,FALSE))</f>
        <v>0</v>
      </c>
      <c r="P4586" s="12">
        <f t="shared" si="1142"/>
        <v>0</v>
      </c>
      <c r="Q4586" s="14">
        <f>IF(ISERROR(VLOOKUP(E4586&amp;G4586,'[1]采购入库货量(公司仓库)'!$A:$I,8,FALSE)),0,VLOOKUP(E4586&amp;G4586,'[1]采购入库货量(公司仓库)'!$A:$I,8,FALSE))</f>
        <v>0</v>
      </c>
      <c r="R4586" s="12">
        <f t="shared" si="1143"/>
        <v>0</v>
      </c>
      <c r="S4586">
        <f>SUMIF([1]库存总量!$H:$H,E4586&amp;G4586,[1]库存总量!$G:$G)</f>
        <v>0</v>
      </c>
      <c r="T4586" s="12">
        <f t="shared" si="1144"/>
        <v>0</v>
      </c>
      <c r="U4586">
        <f>SUMIFS([1]库存总量!$G:$G,[1]库存总量!$H:$H,E4586&amp;G4586,[1]库存总量!$A:$A,"B")</f>
        <v>0</v>
      </c>
      <c r="V4586" s="12">
        <f t="shared" si="1145"/>
        <v>0</v>
      </c>
      <c r="W4586">
        <f>SUMIFS([1]库存总量!$G:$G,[1]库存总量!$H:$H,E4586&amp;G4586,[1]库存总量!$A:$A,"K")</f>
        <v>0</v>
      </c>
      <c r="X4586" s="12">
        <f t="shared" si="1146"/>
        <v>0</v>
      </c>
      <c r="Y4586">
        <f t="shared" si="1147"/>
        <v>0</v>
      </c>
      <c r="Z4586" s="12">
        <f t="shared" si="1148"/>
        <v>0</v>
      </c>
      <c r="AA4586">
        <f>(IF(ISERROR((IF(ISERROR(VLOOKUP(E4586&amp;G4586,'[1]采购入库货量(公司仓库)'!$A:$H,7,FALSE)),0,VLOOKUP(E4586&amp;G4586,'[1]采购入库货量(公司仓库)'!$A:$H,7,FALSE)))*L4586-(IF(ISERROR(VLOOKUP(E4586&amp;G4586,'[1]采购入库货量(公司仓库)'!$A:$H,8,FALSE)),0,VLOOKUP(E4586&amp;G4586,'[1]采购入库货量(公司仓库)'!$A:$H,8,FALSE)))),0,(IF(ISERROR(VLOOKUP(E4586&amp;G4586,'[1]采购入库货量(公司仓库)'!$A:$H,7,FALSE)),0,VLOOKUP(E4586&amp;G4586,'[1]采购入库货量(公司仓库)'!$A:$H,7,FALSE)))*L4586-(IF(ISERROR(VLOOKUP(E4586&amp;G4586,'[1]采购入库货量(公司仓库)'!$A:$H,8,FALSE)),0,VLOOKUP(E4586&amp;G4586,'[1]采购入库货量(公司仓库)'!$A:$H,8,FALSE)))))</f>
        <v>0</v>
      </c>
      <c r="AB4586">
        <f>SUMIF([1]销售数据!$B:$B,E4586&amp;G4586,[1]销售数据!$G:$G)</f>
        <v>0</v>
      </c>
      <c r="AC4586" s="12">
        <f t="shared" si="1149"/>
        <v>0</v>
      </c>
      <c r="AD4586" t="str">
        <f t="shared" si="1150"/>
        <v/>
      </c>
      <c r="AE4586">
        <f>SUMIF([1]销售数据!$B:$B,AD4586,[1]销售数据!$L:$L)</f>
        <v>0</v>
      </c>
      <c r="AF4586">
        <f>SUMIF([1]销售数据!$B:$B,AD4586,[1]销售数据!$K:$K)</f>
        <v>0</v>
      </c>
      <c r="AG4586">
        <f>SUMIF([1]销售数据!$B:$B,AD4586,[1]销售数据!$J:$J)</f>
        <v>0</v>
      </c>
      <c r="AH4586">
        <f>SUMIF([1]销售数据!$B:$B,AD4586,[1]销售数据!$I:$I)</f>
        <v>0</v>
      </c>
      <c r="AI4586">
        <f>SUMIF([1]销售数据!$B:$B,AD4586,[1]销售数据!$H:$H)</f>
        <v>0</v>
      </c>
      <c r="AJ4586" s="20">
        <f t="shared" si="1151"/>
        <v>0</v>
      </c>
      <c r="AK4586">
        <f>SUMIF([1]发货店铺数!$B:$B,AD4586,[1]发货店铺数!$G:$G)</f>
        <v>0</v>
      </c>
      <c r="AL4586">
        <f>SUMIF([1]销售店铺数!$B:$B,AD4586,[1]销售店铺数!$G:$G)</f>
        <v>0</v>
      </c>
      <c r="AM4586">
        <f>SUMIF([1]销售店铺数!$B:$B,AD4586,[1]销售店铺数!$G:$G)</f>
        <v>0</v>
      </c>
      <c r="AN4586" s="20">
        <f t="shared" si="1152"/>
        <v>0</v>
      </c>
      <c r="AO4586" s="20">
        <f t="shared" si="1153"/>
        <v>0</v>
      </c>
      <c r="AP4586" s="20">
        <f t="shared" si="1154"/>
        <v>0</v>
      </c>
      <c r="AQ4586" s="12">
        <f t="shared" si="1155"/>
        <v>0</v>
      </c>
      <c r="AR4586" s="20">
        <f t="shared" si="1156"/>
        <v>0</v>
      </c>
      <c r="AS4586" s="20">
        <f t="shared" si="1157"/>
        <v>0</v>
      </c>
    </row>
    <row r="4587" spans="1:45">
      <c r="A4587"/>
      <c r="B4587"/>
      <c r="C4587"/>
      <c r="D4587"/>
      <c r="E4587"/>
      <c r="F4587"/>
      <c r="G4587"/>
      <c r="H4587"/>
      <c r="I4587"/>
      <c r="J4587"/>
      <c r="K4587"/>
      <c r="L4587"/>
      <c r="M4587" s="8" t="str">
        <f>IF(ISERROR( VLOOKUP(AD4587,'[1]采购入库货量(公司仓库)'!$A:$I,9,FALSE)),"", VLOOKUP(AD4587,'[1]采购入库货量(公司仓库)'!$A:$I,9,FALSE))</f>
        <v/>
      </c>
      <c r="N4587" s="8" t="str">
        <f>IF(ISERROR( VLOOKUP(AD4587,[1]批发上市日期!$A:$F,6,FALSE)),"",  VLOOKUP(AD4587,[1]批发上市日期!$A:$F,6,FALSE))</f>
        <v/>
      </c>
      <c r="O4587" s="48">
        <f>IF(ISERROR(VLOOKUP(E4587&amp;G4587,'[1]采购入库货量(公司仓库)'!$A:$I,7,FALSE)),0,VLOOKUP(E4587&amp;G4587,'[1]采购入库货量(公司仓库)'!$A:$I,7,FALSE))</f>
        <v>0</v>
      </c>
      <c r="P4587" s="12">
        <f t="shared" si="1142"/>
        <v>0</v>
      </c>
      <c r="Q4587" s="14">
        <f>IF(ISERROR(VLOOKUP(E4587&amp;G4587,'[1]采购入库货量(公司仓库)'!$A:$I,8,FALSE)),0,VLOOKUP(E4587&amp;G4587,'[1]采购入库货量(公司仓库)'!$A:$I,8,FALSE))</f>
        <v>0</v>
      </c>
      <c r="R4587" s="12">
        <f t="shared" si="1143"/>
        <v>0</v>
      </c>
      <c r="S4587">
        <f>SUMIF([1]库存总量!$H:$H,E4587&amp;G4587,[1]库存总量!$G:$G)</f>
        <v>0</v>
      </c>
      <c r="T4587" s="12">
        <f t="shared" si="1144"/>
        <v>0</v>
      </c>
      <c r="U4587">
        <f>SUMIFS([1]库存总量!$G:$G,[1]库存总量!$H:$H,E4587&amp;G4587,[1]库存总量!$A:$A,"B")</f>
        <v>0</v>
      </c>
      <c r="V4587" s="12">
        <f t="shared" si="1145"/>
        <v>0</v>
      </c>
      <c r="W4587">
        <f>SUMIFS([1]库存总量!$G:$G,[1]库存总量!$H:$H,E4587&amp;G4587,[1]库存总量!$A:$A,"K")</f>
        <v>0</v>
      </c>
      <c r="X4587" s="12">
        <f t="shared" si="1146"/>
        <v>0</v>
      </c>
      <c r="Y4587">
        <f t="shared" si="1147"/>
        <v>0</v>
      </c>
      <c r="Z4587" s="12">
        <f t="shared" si="1148"/>
        <v>0</v>
      </c>
      <c r="AA4587">
        <f>(IF(ISERROR((IF(ISERROR(VLOOKUP(E4587&amp;G4587,'[1]采购入库货量(公司仓库)'!$A:$H,7,FALSE)),0,VLOOKUP(E4587&amp;G4587,'[1]采购入库货量(公司仓库)'!$A:$H,7,FALSE)))*L4587-(IF(ISERROR(VLOOKUP(E4587&amp;G4587,'[1]采购入库货量(公司仓库)'!$A:$H,8,FALSE)),0,VLOOKUP(E4587&amp;G4587,'[1]采购入库货量(公司仓库)'!$A:$H,8,FALSE)))),0,(IF(ISERROR(VLOOKUP(E4587&amp;G4587,'[1]采购入库货量(公司仓库)'!$A:$H,7,FALSE)),0,VLOOKUP(E4587&amp;G4587,'[1]采购入库货量(公司仓库)'!$A:$H,7,FALSE)))*L4587-(IF(ISERROR(VLOOKUP(E4587&amp;G4587,'[1]采购入库货量(公司仓库)'!$A:$H,8,FALSE)),0,VLOOKUP(E4587&amp;G4587,'[1]采购入库货量(公司仓库)'!$A:$H,8,FALSE)))))</f>
        <v>0</v>
      </c>
      <c r="AB4587">
        <f>SUMIF([1]销售数据!$B:$B,E4587&amp;G4587,[1]销售数据!$G:$G)</f>
        <v>0</v>
      </c>
      <c r="AC4587" s="12">
        <f t="shared" si="1149"/>
        <v>0</v>
      </c>
      <c r="AD4587" t="str">
        <f t="shared" si="1150"/>
        <v/>
      </c>
      <c r="AE4587">
        <f>SUMIF([1]销售数据!$B:$B,AD4587,[1]销售数据!$L:$L)</f>
        <v>0</v>
      </c>
      <c r="AF4587">
        <f>SUMIF([1]销售数据!$B:$B,AD4587,[1]销售数据!$K:$K)</f>
        <v>0</v>
      </c>
      <c r="AG4587">
        <f>SUMIF([1]销售数据!$B:$B,AD4587,[1]销售数据!$J:$J)</f>
        <v>0</v>
      </c>
      <c r="AH4587">
        <f>SUMIF([1]销售数据!$B:$B,AD4587,[1]销售数据!$I:$I)</f>
        <v>0</v>
      </c>
      <c r="AI4587">
        <f>SUMIF([1]销售数据!$B:$B,AD4587,[1]销售数据!$H:$H)</f>
        <v>0</v>
      </c>
      <c r="AJ4587" s="20">
        <f t="shared" si="1151"/>
        <v>0</v>
      </c>
      <c r="AK4587">
        <f>SUMIF([1]发货店铺数!$B:$B,AD4587,[1]发货店铺数!$G:$G)</f>
        <v>0</v>
      </c>
      <c r="AL4587">
        <f>SUMIF([1]销售店铺数!$B:$B,AD4587,[1]销售店铺数!$G:$G)</f>
        <v>0</v>
      </c>
      <c r="AM4587">
        <f>SUMIF([1]销售店铺数!$B:$B,AD4587,[1]销售店铺数!$G:$G)</f>
        <v>0</v>
      </c>
      <c r="AN4587" s="20">
        <f t="shared" si="1152"/>
        <v>0</v>
      </c>
      <c r="AO4587" s="20">
        <f t="shared" si="1153"/>
        <v>0</v>
      </c>
      <c r="AP4587" s="20">
        <f t="shared" si="1154"/>
        <v>0</v>
      </c>
      <c r="AQ4587" s="12">
        <f t="shared" si="1155"/>
        <v>0</v>
      </c>
      <c r="AR4587" s="20">
        <f t="shared" si="1156"/>
        <v>0</v>
      </c>
      <c r="AS4587" s="20">
        <f t="shared" si="1157"/>
        <v>0</v>
      </c>
    </row>
    <row r="4588" spans="1:45">
      <c r="A4588"/>
      <c r="B4588"/>
      <c r="C4588"/>
      <c r="D4588"/>
      <c r="E4588"/>
      <c r="F4588"/>
      <c r="G4588"/>
      <c r="H4588"/>
      <c r="I4588"/>
      <c r="J4588"/>
      <c r="K4588"/>
      <c r="L4588"/>
      <c r="M4588" s="8" t="str">
        <f>IF(ISERROR( VLOOKUP(AD4588,'[1]采购入库货量(公司仓库)'!$A:$I,9,FALSE)),"", VLOOKUP(AD4588,'[1]采购入库货量(公司仓库)'!$A:$I,9,FALSE))</f>
        <v/>
      </c>
      <c r="N4588" s="8" t="str">
        <f>IF(ISERROR( VLOOKUP(AD4588,[1]批发上市日期!$A:$F,6,FALSE)),"",  VLOOKUP(AD4588,[1]批发上市日期!$A:$F,6,FALSE))</f>
        <v/>
      </c>
      <c r="O4588" s="48">
        <f>IF(ISERROR(VLOOKUP(E4588&amp;G4588,'[1]采购入库货量(公司仓库)'!$A:$I,7,FALSE)),0,VLOOKUP(E4588&amp;G4588,'[1]采购入库货量(公司仓库)'!$A:$I,7,FALSE))</f>
        <v>0</v>
      </c>
      <c r="P4588" s="12">
        <f t="shared" si="1142"/>
        <v>0</v>
      </c>
      <c r="Q4588" s="14">
        <f>IF(ISERROR(VLOOKUP(E4588&amp;G4588,'[1]采购入库货量(公司仓库)'!$A:$I,8,FALSE)),0,VLOOKUP(E4588&amp;G4588,'[1]采购入库货量(公司仓库)'!$A:$I,8,FALSE))</f>
        <v>0</v>
      </c>
      <c r="R4588" s="12">
        <f t="shared" si="1143"/>
        <v>0</v>
      </c>
      <c r="S4588">
        <f>SUMIF([1]库存总量!$H:$H,E4588&amp;G4588,[1]库存总量!$G:$G)</f>
        <v>0</v>
      </c>
      <c r="T4588" s="12">
        <f t="shared" si="1144"/>
        <v>0</v>
      </c>
      <c r="U4588">
        <f>SUMIFS([1]库存总量!$G:$G,[1]库存总量!$H:$H,E4588&amp;G4588,[1]库存总量!$A:$A,"B")</f>
        <v>0</v>
      </c>
      <c r="V4588" s="12">
        <f t="shared" si="1145"/>
        <v>0</v>
      </c>
      <c r="W4588">
        <f>SUMIFS([1]库存总量!$G:$G,[1]库存总量!$H:$H,E4588&amp;G4588,[1]库存总量!$A:$A,"K")</f>
        <v>0</v>
      </c>
      <c r="X4588" s="12">
        <f t="shared" si="1146"/>
        <v>0</v>
      </c>
      <c r="Y4588">
        <f t="shared" si="1147"/>
        <v>0</v>
      </c>
      <c r="Z4588" s="12">
        <f t="shared" si="1148"/>
        <v>0</v>
      </c>
      <c r="AA4588">
        <f>(IF(ISERROR((IF(ISERROR(VLOOKUP(E4588&amp;G4588,'[1]采购入库货量(公司仓库)'!$A:$H,7,FALSE)),0,VLOOKUP(E4588&amp;G4588,'[1]采购入库货量(公司仓库)'!$A:$H,7,FALSE)))*L4588-(IF(ISERROR(VLOOKUP(E4588&amp;G4588,'[1]采购入库货量(公司仓库)'!$A:$H,8,FALSE)),0,VLOOKUP(E4588&amp;G4588,'[1]采购入库货量(公司仓库)'!$A:$H,8,FALSE)))),0,(IF(ISERROR(VLOOKUP(E4588&amp;G4588,'[1]采购入库货量(公司仓库)'!$A:$H,7,FALSE)),0,VLOOKUP(E4588&amp;G4588,'[1]采购入库货量(公司仓库)'!$A:$H,7,FALSE)))*L4588-(IF(ISERROR(VLOOKUP(E4588&amp;G4588,'[1]采购入库货量(公司仓库)'!$A:$H,8,FALSE)),0,VLOOKUP(E4588&amp;G4588,'[1]采购入库货量(公司仓库)'!$A:$H,8,FALSE)))))</f>
        <v>0</v>
      </c>
      <c r="AB4588">
        <f>SUMIF([1]销售数据!$B:$B,E4588&amp;G4588,[1]销售数据!$G:$G)</f>
        <v>0</v>
      </c>
      <c r="AC4588" s="12">
        <f t="shared" si="1149"/>
        <v>0</v>
      </c>
      <c r="AD4588" t="str">
        <f t="shared" si="1150"/>
        <v/>
      </c>
      <c r="AE4588">
        <f>SUMIF([1]销售数据!$B:$B,AD4588,[1]销售数据!$L:$L)</f>
        <v>0</v>
      </c>
      <c r="AF4588">
        <f>SUMIF([1]销售数据!$B:$B,AD4588,[1]销售数据!$K:$K)</f>
        <v>0</v>
      </c>
      <c r="AG4588">
        <f>SUMIF([1]销售数据!$B:$B,AD4588,[1]销售数据!$J:$J)</f>
        <v>0</v>
      </c>
      <c r="AH4588">
        <f>SUMIF([1]销售数据!$B:$B,AD4588,[1]销售数据!$I:$I)</f>
        <v>0</v>
      </c>
      <c r="AI4588">
        <f>SUMIF([1]销售数据!$B:$B,AD4588,[1]销售数据!$H:$H)</f>
        <v>0</v>
      </c>
      <c r="AJ4588" s="20">
        <f t="shared" si="1151"/>
        <v>0</v>
      </c>
      <c r="AK4588">
        <f>SUMIF([1]发货店铺数!$B:$B,AD4588,[1]发货店铺数!$G:$G)</f>
        <v>0</v>
      </c>
      <c r="AL4588">
        <f>SUMIF([1]销售店铺数!$B:$B,AD4588,[1]销售店铺数!$G:$G)</f>
        <v>0</v>
      </c>
      <c r="AM4588">
        <f>SUMIF([1]销售店铺数!$B:$B,AD4588,[1]销售店铺数!$G:$G)</f>
        <v>0</v>
      </c>
      <c r="AN4588" s="20">
        <f t="shared" si="1152"/>
        <v>0</v>
      </c>
      <c r="AO4588" s="20">
        <f t="shared" si="1153"/>
        <v>0</v>
      </c>
      <c r="AP4588" s="20">
        <f t="shared" si="1154"/>
        <v>0</v>
      </c>
      <c r="AQ4588" s="12">
        <f t="shared" si="1155"/>
        <v>0</v>
      </c>
      <c r="AR4588" s="20">
        <f t="shared" si="1156"/>
        <v>0</v>
      </c>
      <c r="AS4588" s="20">
        <f t="shared" si="1157"/>
        <v>0</v>
      </c>
    </row>
    <row r="4589" spans="1:45">
      <c r="A4589"/>
      <c r="B4589"/>
      <c r="C4589"/>
      <c r="D4589"/>
      <c r="E4589"/>
      <c r="F4589"/>
      <c r="G4589"/>
      <c r="H4589"/>
      <c r="I4589"/>
      <c r="J4589"/>
      <c r="K4589"/>
      <c r="L4589"/>
      <c r="M4589" s="8" t="str">
        <f>IF(ISERROR( VLOOKUP(AD4589,'[1]采购入库货量(公司仓库)'!$A:$I,9,FALSE)),"", VLOOKUP(AD4589,'[1]采购入库货量(公司仓库)'!$A:$I,9,FALSE))</f>
        <v/>
      </c>
      <c r="N4589" s="8" t="str">
        <f>IF(ISERROR( VLOOKUP(AD4589,[1]批发上市日期!$A:$F,6,FALSE)),"",  VLOOKUP(AD4589,[1]批发上市日期!$A:$F,6,FALSE))</f>
        <v/>
      </c>
      <c r="O4589" s="48">
        <f>IF(ISERROR(VLOOKUP(E4589&amp;G4589,'[1]采购入库货量(公司仓库)'!$A:$I,7,FALSE)),0,VLOOKUP(E4589&amp;G4589,'[1]采购入库货量(公司仓库)'!$A:$I,7,FALSE))</f>
        <v>0</v>
      </c>
      <c r="P4589" s="12">
        <f t="shared" si="1142"/>
        <v>0</v>
      </c>
      <c r="Q4589" s="14">
        <f>IF(ISERROR(VLOOKUP(E4589&amp;G4589,'[1]采购入库货量(公司仓库)'!$A:$I,8,FALSE)),0,VLOOKUP(E4589&amp;G4589,'[1]采购入库货量(公司仓库)'!$A:$I,8,FALSE))</f>
        <v>0</v>
      </c>
      <c r="R4589" s="12">
        <f t="shared" si="1143"/>
        <v>0</v>
      </c>
      <c r="S4589">
        <f>SUMIF([1]库存总量!$H:$H,E4589&amp;G4589,[1]库存总量!$G:$G)</f>
        <v>0</v>
      </c>
      <c r="T4589" s="12">
        <f t="shared" si="1144"/>
        <v>0</v>
      </c>
      <c r="U4589">
        <f>SUMIFS([1]库存总量!$G:$G,[1]库存总量!$H:$H,E4589&amp;G4589,[1]库存总量!$A:$A,"B")</f>
        <v>0</v>
      </c>
      <c r="V4589" s="12">
        <f t="shared" si="1145"/>
        <v>0</v>
      </c>
      <c r="W4589">
        <f>SUMIFS([1]库存总量!$G:$G,[1]库存总量!$H:$H,E4589&amp;G4589,[1]库存总量!$A:$A,"K")</f>
        <v>0</v>
      </c>
      <c r="X4589" s="12">
        <f t="shared" si="1146"/>
        <v>0</v>
      </c>
      <c r="Y4589">
        <f t="shared" si="1147"/>
        <v>0</v>
      </c>
      <c r="Z4589" s="12">
        <f t="shared" si="1148"/>
        <v>0</v>
      </c>
      <c r="AA4589">
        <f>(IF(ISERROR((IF(ISERROR(VLOOKUP(E4589&amp;G4589,'[1]采购入库货量(公司仓库)'!$A:$H,7,FALSE)),0,VLOOKUP(E4589&amp;G4589,'[1]采购入库货量(公司仓库)'!$A:$H,7,FALSE)))*L4589-(IF(ISERROR(VLOOKUP(E4589&amp;G4589,'[1]采购入库货量(公司仓库)'!$A:$H,8,FALSE)),0,VLOOKUP(E4589&amp;G4589,'[1]采购入库货量(公司仓库)'!$A:$H,8,FALSE)))),0,(IF(ISERROR(VLOOKUP(E4589&amp;G4589,'[1]采购入库货量(公司仓库)'!$A:$H,7,FALSE)),0,VLOOKUP(E4589&amp;G4589,'[1]采购入库货量(公司仓库)'!$A:$H,7,FALSE)))*L4589-(IF(ISERROR(VLOOKUP(E4589&amp;G4589,'[1]采购入库货量(公司仓库)'!$A:$H,8,FALSE)),0,VLOOKUP(E4589&amp;G4589,'[1]采购入库货量(公司仓库)'!$A:$H,8,FALSE)))))</f>
        <v>0</v>
      </c>
      <c r="AB4589">
        <f>SUMIF([1]销售数据!$B:$B,E4589&amp;G4589,[1]销售数据!$G:$G)</f>
        <v>0</v>
      </c>
      <c r="AC4589" s="12">
        <f t="shared" si="1149"/>
        <v>0</v>
      </c>
      <c r="AD4589" t="str">
        <f t="shared" si="1150"/>
        <v/>
      </c>
      <c r="AE4589">
        <f>SUMIF([1]销售数据!$B:$B,AD4589,[1]销售数据!$L:$L)</f>
        <v>0</v>
      </c>
      <c r="AF4589">
        <f>SUMIF([1]销售数据!$B:$B,AD4589,[1]销售数据!$K:$K)</f>
        <v>0</v>
      </c>
      <c r="AG4589">
        <f>SUMIF([1]销售数据!$B:$B,AD4589,[1]销售数据!$J:$J)</f>
        <v>0</v>
      </c>
      <c r="AH4589">
        <f>SUMIF([1]销售数据!$B:$B,AD4589,[1]销售数据!$I:$I)</f>
        <v>0</v>
      </c>
      <c r="AI4589">
        <f>SUMIF([1]销售数据!$B:$B,AD4589,[1]销售数据!$H:$H)</f>
        <v>0</v>
      </c>
      <c r="AJ4589" s="20">
        <f t="shared" si="1151"/>
        <v>0</v>
      </c>
      <c r="AK4589">
        <f>SUMIF([1]发货店铺数!$B:$B,AD4589,[1]发货店铺数!$G:$G)</f>
        <v>0</v>
      </c>
      <c r="AL4589">
        <f>SUMIF([1]销售店铺数!$B:$B,AD4589,[1]销售店铺数!$G:$G)</f>
        <v>0</v>
      </c>
      <c r="AM4589">
        <f>SUMIF([1]销售店铺数!$B:$B,AD4589,[1]销售店铺数!$G:$G)</f>
        <v>0</v>
      </c>
      <c r="AN4589" s="20">
        <f t="shared" si="1152"/>
        <v>0</v>
      </c>
      <c r="AO4589" s="20">
        <f t="shared" si="1153"/>
        <v>0</v>
      </c>
      <c r="AP4589" s="20">
        <f t="shared" si="1154"/>
        <v>0</v>
      </c>
      <c r="AQ4589" s="12">
        <f t="shared" si="1155"/>
        <v>0</v>
      </c>
      <c r="AR4589" s="20">
        <f t="shared" si="1156"/>
        <v>0</v>
      </c>
      <c r="AS4589" s="20">
        <f t="shared" si="1157"/>
        <v>0</v>
      </c>
    </row>
    <row r="4590" spans="1:45">
      <c r="A4590"/>
      <c r="B4590"/>
      <c r="C4590"/>
      <c r="D4590"/>
      <c r="E4590"/>
      <c r="F4590"/>
      <c r="G4590"/>
      <c r="H4590"/>
      <c r="I4590"/>
      <c r="J4590"/>
      <c r="K4590"/>
      <c r="L4590"/>
      <c r="M4590" s="8" t="str">
        <f>IF(ISERROR( VLOOKUP(AD4590,'[1]采购入库货量(公司仓库)'!$A:$I,9,FALSE)),"", VLOOKUP(AD4590,'[1]采购入库货量(公司仓库)'!$A:$I,9,FALSE))</f>
        <v/>
      </c>
      <c r="N4590" s="8" t="str">
        <f>IF(ISERROR( VLOOKUP(AD4590,[1]批发上市日期!$A:$F,6,FALSE)),"",  VLOOKUP(AD4590,[1]批发上市日期!$A:$F,6,FALSE))</f>
        <v/>
      </c>
      <c r="O4590" s="48">
        <f>IF(ISERROR(VLOOKUP(E4590&amp;G4590,'[1]采购入库货量(公司仓库)'!$A:$I,7,FALSE)),0,VLOOKUP(E4590&amp;G4590,'[1]采购入库货量(公司仓库)'!$A:$I,7,FALSE))</f>
        <v>0</v>
      </c>
      <c r="P4590" s="12">
        <f t="shared" si="1142"/>
        <v>0</v>
      </c>
      <c r="Q4590" s="14">
        <f>IF(ISERROR(VLOOKUP(E4590&amp;G4590,'[1]采购入库货量(公司仓库)'!$A:$I,8,FALSE)),0,VLOOKUP(E4590&amp;G4590,'[1]采购入库货量(公司仓库)'!$A:$I,8,FALSE))</f>
        <v>0</v>
      </c>
      <c r="R4590" s="12">
        <f t="shared" si="1143"/>
        <v>0</v>
      </c>
      <c r="S4590">
        <f>SUMIF([1]库存总量!$H:$H,E4590&amp;G4590,[1]库存总量!$G:$G)</f>
        <v>0</v>
      </c>
      <c r="T4590" s="12">
        <f t="shared" si="1144"/>
        <v>0</v>
      </c>
      <c r="U4590">
        <f>SUMIFS([1]库存总量!$G:$G,[1]库存总量!$H:$H,E4590&amp;G4590,[1]库存总量!$A:$A,"B")</f>
        <v>0</v>
      </c>
      <c r="V4590" s="12">
        <f t="shared" si="1145"/>
        <v>0</v>
      </c>
      <c r="W4590">
        <f>SUMIFS([1]库存总量!$G:$G,[1]库存总量!$H:$H,E4590&amp;G4590,[1]库存总量!$A:$A,"K")</f>
        <v>0</v>
      </c>
      <c r="X4590" s="12">
        <f t="shared" si="1146"/>
        <v>0</v>
      </c>
      <c r="Y4590">
        <f t="shared" si="1147"/>
        <v>0</v>
      </c>
      <c r="Z4590" s="12">
        <f t="shared" si="1148"/>
        <v>0</v>
      </c>
      <c r="AA4590">
        <f>(IF(ISERROR((IF(ISERROR(VLOOKUP(E4590&amp;G4590,'[1]采购入库货量(公司仓库)'!$A:$H,7,FALSE)),0,VLOOKUP(E4590&amp;G4590,'[1]采购入库货量(公司仓库)'!$A:$H,7,FALSE)))*L4590-(IF(ISERROR(VLOOKUP(E4590&amp;G4590,'[1]采购入库货量(公司仓库)'!$A:$H,8,FALSE)),0,VLOOKUP(E4590&amp;G4590,'[1]采购入库货量(公司仓库)'!$A:$H,8,FALSE)))),0,(IF(ISERROR(VLOOKUP(E4590&amp;G4590,'[1]采购入库货量(公司仓库)'!$A:$H,7,FALSE)),0,VLOOKUP(E4590&amp;G4590,'[1]采购入库货量(公司仓库)'!$A:$H,7,FALSE)))*L4590-(IF(ISERROR(VLOOKUP(E4590&amp;G4590,'[1]采购入库货量(公司仓库)'!$A:$H,8,FALSE)),0,VLOOKUP(E4590&amp;G4590,'[1]采购入库货量(公司仓库)'!$A:$H,8,FALSE)))))</f>
        <v>0</v>
      </c>
      <c r="AB4590">
        <f>SUMIF([1]销售数据!$B:$B,E4590&amp;G4590,[1]销售数据!$G:$G)</f>
        <v>0</v>
      </c>
      <c r="AC4590" s="12">
        <f t="shared" si="1149"/>
        <v>0</v>
      </c>
      <c r="AD4590" t="str">
        <f t="shared" si="1150"/>
        <v/>
      </c>
      <c r="AE4590">
        <f>SUMIF([1]销售数据!$B:$B,AD4590,[1]销售数据!$L:$L)</f>
        <v>0</v>
      </c>
      <c r="AF4590">
        <f>SUMIF([1]销售数据!$B:$B,AD4590,[1]销售数据!$K:$K)</f>
        <v>0</v>
      </c>
      <c r="AG4590">
        <f>SUMIF([1]销售数据!$B:$B,AD4590,[1]销售数据!$J:$J)</f>
        <v>0</v>
      </c>
      <c r="AH4590">
        <f>SUMIF([1]销售数据!$B:$B,AD4590,[1]销售数据!$I:$I)</f>
        <v>0</v>
      </c>
      <c r="AI4590">
        <f>SUMIF([1]销售数据!$B:$B,AD4590,[1]销售数据!$H:$H)</f>
        <v>0</v>
      </c>
      <c r="AJ4590" s="20">
        <f t="shared" si="1151"/>
        <v>0</v>
      </c>
      <c r="AK4590">
        <f>SUMIF([1]发货店铺数!$B:$B,AD4590,[1]发货店铺数!$G:$G)</f>
        <v>0</v>
      </c>
      <c r="AL4590">
        <f>SUMIF([1]销售店铺数!$B:$B,AD4590,[1]销售店铺数!$G:$G)</f>
        <v>0</v>
      </c>
      <c r="AM4590">
        <f>SUMIF([1]销售店铺数!$B:$B,AD4590,[1]销售店铺数!$G:$G)</f>
        <v>0</v>
      </c>
      <c r="AN4590" s="20">
        <f t="shared" si="1152"/>
        <v>0</v>
      </c>
      <c r="AO4590" s="20">
        <f t="shared" si="1153"/>
        <v>0</v>
      </c>
      <c r="AP4590" s="20">
        <f t="shared" si="1154"/>
        <v>0</v>
      </c>
      <c r="AQ4590" s="12">
        <f t="shared" si="1155"/>
        <v>0</v>
      </c>
      <c r="AR4590" s="20">
        <f t="shared" si="1156"/>
        <v>0</v>
      </c>
      <c r="AS4590" s="20">
        <f t="shared" si="1157"/>
        <v>0</v>
      </c>
    </row>
    <row r="4591" spans="1:45">
      <c r="A4591"/>
      <c r="B4591"/>
      <c r="C4591"/>
      <c r="D4591"/>
      <c r="E4591"/>
      <c r="F4591"/>
      <c r="G4591"/>
      <c r="H4591"/>
      <c r="I4591"/>
      <c r="J4591"/>
      <c r="K4591"/>
      <c r="L4591"/>
      <c r="M4591" s="8" t="str">
        <f>IF(ISERROR( VLOOKUP(AD4591,'[1]采购入库货量(公司仓库)'!$A:$I,9,FALSE)),"", VLOOKUP(AD4591,'[1]采购入库货量(公司仓库)'!$A:$I,9,FALSE))</f>
        <v/>
      </c>
      <c r="N4591" s="8" t="str">
        <f>IF(ISERROR( VLOOKUP(AD4591,[1]批发上市日期!$A:$F,6,FALSE)),"",  VLOOKUP(AD4591,[1]批发上市日期!$A:$F,6,FALSE))</f>
        <v/>
      </c>
      <c r="O4591" s="48">
        <f>IF(ISERROR(VLOOKUP(E4591&amp;G4591,'[1]采购入库货量(公司仓库)'!$A:$I,7,FALSE)),0,VLOOKUP(E4591&amp;G4591,'[1]采购入库货量(公司仓库)'!$A:$I,7,FALSE))</f>
        <v>0</v>
      </c>
      <c r="P4591" s="12">
        <f t="shared" si="1142"/>
        <v>0</v>
      </c>
      <c r="Q4591" s="14">
        <f>IF(ISERROR(VLOOKUP(E4591&amp;G4591,'[1]采购入库货量(公司仓库)'!$A:$I,8,FALSE)),0,VLOOKUP(E4591&amp;G4591,'[1]采购入库货量(公司仓库)'!$A:$I,8,FALSE))</f>
        <v>0</v>
      </c>
      <c r="R4591" s="12">
        <f t="shared" si="1143"/>
        <v>0</v>
      </c>
      <c r="S4591">
        <f>SUMIF([1]库存总量!$H:$H,E4591&amp;G4591,[1]库存总量!$G:$G)</f>
        <v>0</v>
      </c>
      <c r="T4591" s="12">
        <f t="shared" si="1144"/>
        <v>0</v>
      </c>
      <c r="U4591">
        <f>SUMIFS([1]库存总量!$G:$G,[1]库存总量!$H:$H,E4591&amp;G4591,[1]库存总量!$A:$A,"B")</f>
        <v>0</v>
      </c>
      <c r="V4591" s="12">
        <f t="shared" si="1145"/>
        <v>0</v>
      </c>
      <c r="W4591">
        <f>SUMIFS([1]库存总量!$G:$G,[1]库存总量!$H:$H,E4591&amp;G4591,[1]库存总量!$A:$A,"K")</f>
        <v>0</v>
      </c>
      <c r="X4591" s="12">
        <f t="shared" si="1146"/>
        <v>0</v>
      </c>
      <c r="Y4591">
        <f t="shared" si="1147"/>
        <v>0</v>
      </c>
      <c r="Z4591" s="12">
        <f t="shared" si="1148"/>
        <v>0</v>
      </c>
      <c r="AA4591">
        <f>(IF(ISERROR((IF(ISERROR(VLOOKUP(E4591&amp;G4591,'[1]采购入库货量(公司仓库)'!$A:$H,7,FALSE)),0,VLOOKUP(E4591&amp;G4591,'[1]采购入库货量(公司仓库)'!$A:$H,7,FALSE)))*L4591-(IF(ISERROR(VLOOKUP(E4591&amp;G4591,'[1]采购入库货量(公司仓库)'!$A:$H,8,FALSE)),0,VLOOKUP(E4591&amp;G4591,'[1]采购入库货量(公司仓库)'!$A:$H,8,FALSE)))),0,(IF(ISERROR(VLOOKUP(E4591&amp;G4591,'[1]采购入库货量(公司仓库)'!$A:$H,7,FALSE)),0,VLOOKUP(E4591&amp;G4591,'[1]采购入库货量(公司仓库)'!$A:$H,7,FALSE)))*L4591-(IF(ISERROR(VLOOKUP(E4591&amp;G4591,'[1]采购入库货量(公司仓库)'!$A:$H,8,FALSE)),0,VLOOKUP(E4591&amp;G4591,'[1]采购入库货量(公司仓库)'!$A:$H,8,FALSE)))))</f>
        <v>0</v>
      </c>
      <c r="AB4591">
        <f>SUMIF([1]销售数据!$B:$B,E4591&amp;G4591,[1]销售数据!$G:$G)</f>
        <v>0</v>
      </c>
      <c r="AC4591" s="12">
        <f t="shared" si="1149"/>
        <v>0</v>
      </c>
      <c r="AD4591" t="str">
        <f t="shared" si="1150"/>
        <v/>
      </c>
      <c r="AE4591">
        <f>SUMIF([1]销售数据!$B:$B,AD4591,[1]销售数据!$L:$L)</f>
        <v>0</v>
      </c>
      <c r="AF4591">
        <f>SUMIF([1]销售数据!$B:$B,AD4591,[1]销售数据!$K:$K)</f>
        <v>0</v>
      </c>
      <c r="AG4591">
        <f>SUMIF([1]销售数据!$B:$B,AD4591,[1]销售数据!$J:$J)</f>
        <v>0</v>
      </c>
      <c r="AH4591">
        <f>SUMIF([1]销售数据!$B:$B,AD4591,[1]销售数据!$I:$I)</f>
        <v>0</v>
      </c>
      <c r="AI4591">
        <f>SUMIF([1]销售数据!$B:$B,AD4591,[1]销售数据!$H:$H)</f>
        <v>0</v>
      </c>
      <c r="AJ4591" s="20">
        <f t="shared" si="1151"/>
        <v>0</v>
      </c>
      <c r="AK4591">
        <f>SUMIF([1]发货店铺数!$B:$B,AD4591,[1]发货店铺数!$G:$G)</f>
        <v>0</v>
      </c>
      <c r="AL4591">
        <f>SUMIF([1]销售店铺数!$B:$B,AD4591,[1]销售店铺数!$G:$G)</f>
        <v>0</v>
      </c>
      <c r="AM4591">
        <f>SUMIF([1]销售店铺数!$B:$B,AD4591,[1]销售店铺数!$G:$G)</f>
        <v>0</v>
      </c>
      <c r="AN4591" s="20">
        <f t="shared" si="1152"/>
        <v>0</v>
      </c>
      <c r="AO4591" s="20">
        <f t="shared" si="1153"/>
        <v>0</v>
      </c>
      <c r="AP4591" s="20">
        <f t="shared" si="1154"/>
        <v>0</v>
      </c>
      <c r="AQ4591" s="12">
        <f t="shared" si="1155"/>
        <v>0</v>
      </c>
      <c r="AR4591" s="20">
        <f t="shared" si="1156"/>
        <v>0</v>
      </c>
      <c r="AS4591" s="20">
        <f t="shared" si="1157"/>
        <v>0</v>
      </c>
    </row>
    <row r="4592" spans="1:45">
      <c r="A4592"/>
      <c r="B4592"/>
      <c r="C4592"/>
      <c r="D4592"/>
      <c r="E4592"/>
      <c r="F4592"/>
      <c r="G4592"/>
      <c r="H4592"/>
      <c r="I4592"/>
      <c r="J4592"/>
      <c r="K4592"/>
      <c r="L4592"/>
      <c r="M4592" s="8" t="str">
        <f>IF(ISERROR( VLOOKUP(AD4592,'[1]采购入库货量(公司仓库)'!$A:$I,9,FALSE)),"", VLOOKUP(AD4592,'[1]采购入库货量(公司仓库)'!$A:$I,9,FALSE))</f>
        <v/>
      </c>
      <c r="N4592" s="8" t="str">
        <f>IF(ISERROR( VLOOKUP(AD4592,[1]批发上市日期!$A:$F,6,FALSE)),"",  VLOOKUP(AD4592,[1]批发上市日期!$A:$F,6,FALSE))</f>
        <v/>
      </c>
      <c r="O4592" s="48">
        <f>IF(ISERROR(VLOOKUP(E4592&amp;G4592,'[1]采购入库货量(公司仓库)'!$A:$I,7,FALSE)),0,VLOOKUP(E4592&amp;G4592,'[1]采购入库货量(公司仓库)'!$A:$I,7,FALSE))</f>
        <v>0</v>
      </c>
      <c r="P4592" s="12">
        <f t="shared" si="1142"/>
        <v>0</v>
      </c>
      <c r="Q4592" s="14">
        <f>IF(ISERROR(VLOOKUP(E4592&amp;G4592,'[1]采购入库货量(公司仓库)'!$A:$I,8,FALSE)),0,VLOOKUP(E4592&amp;G4592,'[1]采购入库货量(公司仓库)'!$A:$I,8,FALSE))</f>
        <v>0</v>
      </c>
      <c r="R4592" s="12">
        <f t="shared" si="1143"/>
        <v>0</v>
      </c>
      <c r="S4592">
        <f>SUMIF([1]库存总量!$H:$H,E4592&amp;G4592,[1]库存总量!$G:$G)</f>
        <v>0</v>
      </c>
      <c r="T4592" s="12">
        <f t="shared" si="1144"/>
        <v>0</v>
      </c>
      <c r="U4592">
        <f>SUMIFS([1]库存总量!$G:$G,[1]库存总量!$H:$H,E4592&amp;G4592,[1]库存总量!$A:$A,"B")</f>
        <v>0</v>
      </c>
      <c r="V4592" s="12">
        <f t="shared" si="1145"/>
        <v>0</v>
      </c>
      <c r="W4592">
        <f>SUMIFS([1]库存总量!$G:$G,[1]库存总量!$H:$H,E4592&amp;G4592,[1]库存总量!$A:$A,"K")</f>
        <v>0</v>
      </c>
      <c r="X4592" s="12">
        <f t="shared" si="1146"/>
        <v>0</v>
      </c>
      <c r="Y4592">
        <f t="shared" si="1147"/>
        <v>0</v>
      </c>
      <c r="Z4592" s="12">
        <f t="shared" si="1148"/>
        <v>0</v>
      </c>
      <c r="AA4592">
        <f>(IF(ISERROR((IF(ISERROR(VLOOKUP(E4592&amp;G4592,'[1]采购入库货量(公司仓库)'!$A:$H,7,FALSE)),0,VLOOKUP(E4592&amp;G4592,'[1]采购入库货量(公司仓库)'!$A:$H,7,FALSE)))*L4592-(IF(ISERROR(VLOOKUP(E4592&amp;G4592,'[1]采购入库货量(公司仓库)'!$A:$H,8,FALSE)),0,VLOOKUP(E4592&amp;G4592,'[1]采购入库货量(公司仓库)'!$A:$H,8,FALSE)))),0,(IF(ISERROR(VLOOKUP(E4592&amp;G4592,'[1]采购入库货量(公司仓库)'!$A:$H,7,FALSE)),0,VLOOKUP(E4592&amp;G4592,'[1]采购入库货量(公司仓库)'!$A:$H,7,FALSE)))*L4592-(IF(ISERROR(VLOOKUP(E4592&amp;G4592,'[1]采购入库货量(公司仓库)'!$A:$H,8,FALSE)),0,VLOOKUP(E4592&amp;G4592,'[1]采购入库货量(公司仓库)'!$A:$H,8,FALSE)))))</f>
        <v>0</v>
      </c>
      <c r="AB4592">
        <f>SUMIF([1]销售数据!$B:$B,E4592&amp;G4592,[1]销售数据!$G:$G)</f>
        <v>0</v>
      </c>
      <c r="AC4592" s="12">
        <f t="shared" si="1149"/>
        <v>0</v>
      </c>
      <c r="AD4592" t="str">
        <f t="shared" si="1150"/>
        <v/>
      </c>
      <c r="AE4592">
        <f>SUMIF([1]销售数据!$B:$B,AD4592,[1]销售数据!$L:$L)</f>
        <v>0</v>
      </c>
      <c r="AF4592">
        <f>SUMIF([1]销售数据!$B:$B,AD4592,[1]销售数据!$K:$K)</f>
        <v>0</v>
      </c>
      <c r="AG4592">
        <f>SUMIF([1]销售数据!$B:$B,AD4592,[1]销售数据!$J:$J)</f>
        <v>0</v>
      </c>
      <c r="AH4592">
        <f>SUMIF([1]销售数据!$B:$B,AD4592,[1]销售数据!$I:$I)</f>
        <v>0</v>
      </c>
      <c r="AI4592">
        <f>SUMIF([1]销售数据!$B:$B,AD4592,[1]销售数据!$H:$H)</f>
        <v>0</v>
      </c>
      <c r="AJ4592" s="20">
        <f t="shared" si="1151"/>
        <v>0</v>
      </c>
      <c r="AK4592">
        <f>SUMIF([1]发货店铺数!$B:$B,AD4592,[1]发货店铺数!$G:$G)</f>
        <v>0</v>
      </c>
      <c r="AL4592">
        <f>SUMIF([1]销售店铺数!$B:$B,AD4592,[1]销售店铺数!$G:$G)</f>
        <v>0</v>
      </c>
      <c r="AM4592">
        <f>SUMIF([1]销售店铺数!$B:$B,AD4592,[1]销售店铺数!$G:$G)</f>
        <v>0</v>
      </c>
      <c r="AN4592" s="20">
        <f t="shared" si="1152"/>
        <v>0</v>
      </c>
      <c r="AO4592" s="20">
        <f t="shared" si="1153"/>
        <v>0</v>
      </c>
      <c r="AP4592" s="20">
        <f t="shared" si="1154"/>
        <v>0</v>
      </c>
      <c r="AQ4592" s="12">
        <f t="shared" si="1155"/>
        <v>0</v>
      </c>
      <c r="AR4592" s="20">
        <f t="shared" si="1156"/>
        <v>0</v>
      </c>
      <c r="AS4592" s="20">
        <f t="shared" si="1157"/>
        <v>0</v>
      </c>
    </row>
    <row r="4593" spans="1:45">
      <c r="A4593"/>
      <c r="B4593"/>
      <c r="C4593"/>
      <c r="D4593"/>
      <c r="E4593"/>
      <c r="F4593"/>
      <c r="G4593"/>
      <c r="H4593"/>
      <c r="I4593"/>
      <c r="J4593"/>
      <c r="K4593"/>
      <c r="L4593"/>
      <c r="M4593" s="8" t="str">
        <f>IF(ISERROR( VLOOKUP(AD4593,'[1]采购入库货量(公司仓库)'!$A:$I,9,FALSE)),"", VLOOKUP(AD4593,'[1]采购入库货量(公司仓库)'!$A:$I,9,FALSE))</f>
        <v/>
      </c>
      <c r="N4593" s="8" t="str">
        <f>IF(ISERROR( VLOOKUP(AD4593,[1]批发上市日期!$A:$F,6,FALSE)),"",  VLOOKUP(AD4593,[1]批发上市日期!$A:$F,6,FALSE))</f>
        <v/>
      </c>
      <c r="O4593" s="48">
        <f>IF(ISERROR(VLOOKUP(E4593&amp;G4593,'[1]采购入库货量(公司仓库)'!$A:$I,7,FALSE)),0,VLOOKUP(E4593&amp;G4593,'[1]采购入库货量(公司仓库)'!$A:$I,7,FALSE))</f>
        <v>0</v>
      </c>
      <c r="P4593" s="12">
        <f t="shared" si="1142"/>
        <v>0</v>
      </c>
      <c r="Q4593" s="14">
        <f>IF(ISERROR(VLOOKUP(E4593&amp;G4593,'[1]采购入库货量(公司仓库)'!$A:$I,8,FALSE)),0,VLOOKUP(E4593&amp;G4593,'[1]采购入库货量(公司仓库)'!$A:$I,8,FALSE))</f>
        <v>0</v>
      </c>
      <c r="R4593" s="12">
        <f t="shared" si="1143"/>
        <v>0</v>
      </c>
      <c r="S4593">
        <f>SUMIF([1]库存总量!$H:$H,E4593&amp;G4593,[1]库存总量!$G:$G)</f>
        <v>0</v>
      </c>
      <c r="T4593" s="12">
        <f t="shared" si="1144"/>
        <v>0</v>
      </c>
      <c r="U4593">
        <f>SUMIFS([1]库存总量!$G:$G,[1]库存总量!$H:$H,E4593&amp;G4593,[1]库存总量!$A:$A,"B")</f>
        <v>0</v>
      </c>
      <c r="V4593" s="12">
        <f t="shared" si="1145"/>
        <v>0</v>
      </c>
      <c r="W4593">
        <f>SUMIFS([1]库存总量!$G:$G,[1]库存总量!$H:$H,E4593&amp;G4593,[1]库存总量!$A:$A,"K")</f>
        <v>0</v>
      </c>
      <c r="X4593" s="12">
        <f t="shared" si="1146"/>
        <v>0</v>
      </c>
      <c r="Y4593">
        <f t="shared" si="1147"/>
        <v>0</v>
      </c>
      <c r="Z4593" s="12">
        <f t="shared" si="1148"/>
        <v>0</v>
      </c>
      <c r="AA4593">
        <f>(IF(ISERROR((IF(ISERROR(VLOOKUP(E4593&amp;G4593,'[1]采购入库货量(公司仓库)'!$A:$H,7,FALSE)),0,VLOOKUP(E4593&amp;G4593,'[1]采购入库货量(公司仓库)'!$A:$H,7,FALSE)))*L4593-(IF(ISERROR(VLOOKUP(E4593&amp;G4593,'[1]采购入库货量(公司仓库)'!$A:$H,8,FALSE)),0,VLOOKUP(E4593&amp;G4593,'[1]采购入库货量(公司仓库)'!$A:$H,8,FALSE)))),0,(IF(ISERROR(VLOOKUP(E4593&amp;G4593,'[1]采购入库货量(公司仓库)'!$A:$H,7,FALSE)),0,VLOOKUP(E4593&amp;G4593,'[1]采购入库货量(公司仓库)'!$A:$H,7,FALSE)))*L4593-(IF(ISERROR(VLOOKUP(E4593&amp;G4593,'[1]采购入库货量(公司仓库)'!$A:$H,8,FALSE)),0,VLOOKUP(E4593&amp;G4593,'[1]采购入库货量(公司仓库)'!$A:$H,8,FALSE)))))</f>
        <v>0</v>
      </c>
      <c r="AB4593">
        <f>SUMIF([1]销售数据!$B:$B,E4593&amp;G4593,[1]销售数据!$G:$G)</f>
        <v>0</v>
      </c>
      <c r="AC4593" s="12">
        <f t="shared" si="1149"/>
        <v>0</v>
      </c>
      <c r="AD4593" t="str">
        <f t="shared" si="1150"/>
        <v/>
      </c>
      <c r="AE4593">
        <f>SUMIF([1]销售数据!$B:$B,AD4593,[1]销售数据!$L:$L)</f>
        <v>0</v>
      </c>
      <c r="AF4593">
        <f>SUMIF([1]销售数据!$B:$B,AD4593,[1]销售数据!$K:$K)</f>
        <v>0</v>
      </c>
      <c r="AG4593">
        <f>SUMIF([1]销售数据!$B:$B,AD4593,[1]销售数据!$J:$J)</f>
        <v>0</v>
      </c>
      <c r="AH4593">
        <f>SUMIF([1]销售数据!$B:$B,AD4593,[1]销售数据!$I:$I)</f>
        <v>0</v>
      </c>
      <c r="AI4593">
        <f>SUMIF([1]销售数据!$B:$B,AD4593,[1]销售数据!$H:$H)</f>
        <v>0</v>
      </c>
      <c r="AJ4593" s="20">
        <f t="shared" si="1151"/>
        <v>0</v>
      </c>
      <c r="AK4593">
        <f>SUMIF([1]发货店铺数!$B:$B,AD4593,[1]发货店铺数!$G:$G)</f>
        <v>0</v>
      </c>
      <c r="AL4593">
        <f>SUMIF([1]销售店铺数!$B:$B,AD4593,[1]销售店铺数!$G:$G)</f>
        <v>0</v>
      </c>
      <c r="AM4593">
        <f>SUMIF([1]销售店铺数!$B:$B,AD4593,[1]销售店铺数!$G:$G)</f>
        <v>0</v>
      </c>
      <c r="AN4593" s="20">
        <f t="shared" si="1152"/>
        <v>0</v>
      </c>
      <c r="AO4593" s="20">
        <f t="shared" si="1153"/>
        <v>0</v>
      </c>
      <c r="AP4593" s="20">
        <f t="shared" si="1154"/>
        <v>0</v>
      </c>
      <c r="AQ4593" s="12">
        <f t="shared" si="1155"/>
        <v>0</v>
      </c>
      <c r="AR4593" s="20">
        <f t="shared" si="1156"/>
        <v>0</v>
      </c>
      <c r="AS4593" s="20">
        <f t="shared" si="1157"/>
        <v>0</v>
      </c>
    </row>
    <row r="4594" spans="1:45">
      <c r="A4594"/>
      <c r="B4594"/>
      <c r="C4594"/>
      <c r="D4594"/>
      <c r="E4594"/>
      <c r="F4594"/>
      <c r="G4594"/>
      <c r="H4594"/>
      <c r="I4594"/>
      <c r="J4594"/>
      <c r="K4594"/>
      <c r="L4594"/>
      <c r="M4594" s="8" t="str">
        <f>IF(ISERROR( VLOOKUP(AD4594,'[1]采购入库货量(公司仓库)'!$A:$I,9,FALSE)),"", VLOOKUP(AD4594,'[1]采购入库货量(公司仓库)'!$A:$I,9,FALSE))</f>
        <v/>
      </c>
      <c r="N4594" s="8" t="str">
        <f>IF(ISERROR( VLOOKUP(AD4594,[1]批发上市日期!$A:$F,6,FALSE)),"",  VLOOKUP(AD4594,[1]批发上市日期!$A:$F,6,FALSE))</f>
        <v/>
      </c>
      <c r="O4594" s="48">
        <f>IF(ISERROR(VLOOKUP(E4594&amp;G4594,'[1]采购入库货量(公司仓库)'!$A:$I,7,FALSE)),0,VLOOKUP(E4594&amp;G4594,'[1]采购入库货量(公司仓库)'!$A:$I,7,FALSE))</f>
        <v>0</v>
      </c>
      <c r="P4594" s="12">
        <f t="shared" si="1142"/>
        <v>0</v>
      </c>
      <c r="Q4594" s="14">
        <f>IF(ISERROR(VLOOKUP(E4594&amp;G4594,'[1]采购入库货量(公司仓库)'!$A:$I,8,FALSE)),0,VLOOKUP(E4594&amp;G4594,'[1]采购入库货量(公司仓库)'!$A:$I,8,FALSE))</f>
        <v>0</v>
      </c>
      <c r="R4594" s="12">
        <f t="shared" si="1143"/>
        <v>0</v>
      </c>
      <c r="S4594">
        <f>SUMIF([1]库存总量!$H:$H,E4594&amp;G4594,[1]库存总量!$G:$G)</f>
        <v>0</v>
      </c>
      <c r="T4594" s="12">
        <f t="shared" si="1144"/>
        <v>0</v>
      </c>
      <c r="U4594">
        <f>SUMIFS([1]库存总量!$G:$G,[1]库存总量!$H:$H,E4594&amp;G4594,[1]库存总量!$A:$A,"B")</f>
        <v>0</v>
      </c>
      <c r="V4594" s="12">
        <f t="shared" si="1145"/>
        <v>0</v>
      </c>
      <c r="W4594">
        <f>SUMIFS([1]库存总量!$G:$G,[1]库存总量!$H:$H,E4594&amp;G4594,[1]库存总量!$A:$A,"K")</f>
        <v>0</v>
      </c>
      <c r="X4594" s="12">
        <f t="shared" si="1146"/>
        <v>0</v>
      </c>
      <c r="Y4594">
        <f t="shared" si="1147"/>
        <v>0</v>
      </c>
      <c r="Z4594" s="12">
        <f t="shared" si="1148"/>
        <v>0</v>
      </c>
      <c r="AA4594">
        <f>(IF(ISERROR((IF(ISERROR(VLOOKUP(E4594&amp;G4594,'[1]采购入库货量(公司仓库)'!$A:$H,7,FALSE)),0,VLOOKUP(E4594&amp;G4594,'[1]采购入库货量(公司仓库)'!$A:$H,7,FALSE)))*L4594-(IF(ISERROR(VLOOKUP(E4594&amp;G4594,'[1]采购入库货量(公司仓库)'!$A:$H,8,FALSE)),0,VLOOKUP(E4594&amp;G4594,'[1]采购入库货量(公司仓库)'!$A:$H,8,FALSE)))),0,(IF(ISERROR(VLOOKUP(E4594&amp;G4594,'[1]采购入库货量(公司仓库)'!$A:$H,7,FALSE)),0,VLOOKUP(E4594&amp;G4594,'[1]采购入库货量(公司仓库)'!$A:$H,7,FALSE)))*L4594-(IF(ISERROR(VLOOKUP(E4594&amp;G4594,'[1]采购入库货量(公司仓库)'!$A:$H,8,FALSE)),0,VLOOKUP(E4594&amp;G4594,'[1]采购入库货量(公司仓库)'!$A:$H,8,FALSE)))))</f>
        <v>0</v>
      </c>
      <c r="AB4594">
        <f>SUMIF([1]销售数据!$B:$B,E4594&amp;G4594,[1]销售数据!$G:$G)</f>
        <v>0</v>
      </c>
      <c r="AC4594" s="12">
        <f t="shared" si="1149"/>
        <v>0</v>
      </c>
      <c r="AD4594" t="str">
        <f t="shared" si="1150"/>
        <v/>
      </c>
      <c r="AE4594">
        <f>SUMIF([1]销售数据!$B:$B,AD4594,[1]销售数据!$L:$L)</f>
        <v>0</v>
      </c>
      <c r="AF4594">
        <f>SUMIF([1]销售数据!$B:$B,AD4594,[1]销售数据!$K:$K)</f>
        <v>0</v>
      </c>
      <c r="AG4594">
        <f>SUMIF([1]销售数据!$B:$B,AD4594,[1]销售数据!$J:$J)</f>
        <v>0</v>
      </c>
      <c r="AH4594">
        <f>SUMIF([1]销售数据!$B:$B,AD4594,[1]销售数据!$I:$I)</f>
        <v>0</v>
      </c>
      <c r="AI4594">
        <f>SUMIF([1]销售数据!$B:$B,AD4594,[1]销售数据!$H:$H)</f>
        <v>0</v>
      </c>
      <c r="AJ4594" s="20">
        <f t="shared" si="1151"/>
        <v>0</v>
      </c>
      <c r="AK4594">
        <f>SUMIF([1]发货店铺数!$B:$B,AD4594,[1]发货店铺数!$G:$G)</f>
        <v>0</v>
      </c>
      <c r="AL4594">
        <f>SUMIF([1]销售店铺数!$B:$B,AD4594,[1]销售店铺数!$G:$G)</f>
        <v>0</v>
      </c>
      <c r="AM4594">
        <f>SUMIF([1]销售店铺数!$B:$B,AD4594,[1]销售店铺数!$G:$G)</f>
        <v>0</v>
      </c>
      <c r="AN4594" s="20">
        <f t="shared" si="1152"/>
        <v>0</v>
      </c>
      <c r="AO4594" s="20">
        <f t="shared" si="1153"/>
        <v>0</v>
      </c>
      <c r="AP4594" s="20">
        <f t="shared" si="1154"/>
        <v>0</v>
      </c>
      <c r="AQ4594" s="12">
        <f t="shared" si="1155"/>
        <v>0</v>
      </c>
      <c r="AR4594" s="20">
        <f t="shared" si="1156"/>
        <v>0</v>
      </c>
      <c r="AS4594" s="20">
        <f t="shared" si="1157"/>
        <v>0</v>
      </c>
    </row>
    <row r="4595" spans="1:45">
      <c r="A4595"/>
      <c r="B4595"/>
      <c r="C4595"/>
      <c r="D4595"/>
      <c r="E4595"/>
      <c r="F4595"/>
      <c r="G4595"/>
      <c r="H4595"/>
      <c r="I4595"/>
      <c r="J4595"/>
      <c r="K4595"/>
      <c r="L4595"/>
      <c r="M4595" s="8" t="str">
        <f>IF(ISERROR( VLOOKUP(AD4595,'[1]采购入库货量(公司仓库)'!$A:$I,9,FALSE)),"", VLOOKUP(AD4595,'[1]采购入库货量(公司仓库)'!$A:$I,9,FALSE))</f>
        <v/>
      </c>
      <c r="N4595" s="8" t="str">
        <f>IF(ISERROR( VLOOKUP(AD4595,[1]批发上市日期!$A:$F,6,FALSE)),"",  VLOOKUP(AD4595,[1]批发上市日期!$A:$F,6,FALSE))</f>
        <v/>
      </c>
      <c r="O4595" s="48">
        <f>IF(ISERROR(VLOOKUP(E4595&amp;G4595,'[1]采购入库货量(公司仓库)'!$A:$I,7,FALSE)),0,VLOOKUP(E4595&amp;G4595,'[1]采购入库货量(公司仓库)'!$A:$I,7,FALSE))</f>
        <v>0</v>
      </c>
      <c r="P4595" s="12">
        <f t="shared" si="1142"/>
        <v>0</v>
      </c>
      <c r="Q4595" s="14">
        <f>IF(ISERROR(VLOOKUP(E4595&amp;G4595,'[1]采购入库货量(公司仓库)'!$A:$I,8,FALSE)),0,VLOOKUP(E4595&amp;G4595,'[1]采购入库货量(公司仓库)'!$A:$I,8,FALSE))</f>
        <v>0</v>
      </c>
      <c r="R4595" s="12">
        <f t="shared" si="1143"/>
        <v>0</v>
      </c>
      <c r="S4595">
        <f>SUMIF([1]库存总量!$H:$H,E4595&amp;G4595,[1]库存总量!$G:$G)</f>
        <v>0</v>
      </c>
      <c r="T4595" s="12">
        <f t="shared" si="1144"/>
        <v>0</v>
      </c>
      <c r="U4595">
        <f>SUMIFS([1]库存总量!$G:$G,[1]库存总量!$H:$H,E4595&amp;G4595,[1]库存总量!$A:$A,"B")</f>
        <v>0</v>
      </c>
      <c r="V4595" s="12">
        <f t="shared" si="1145"/>
        <v>0</v>
      </c>
      <c r="W4595">
        <f>SUMIFS([1]库存总量!$G:$G,[1]库存总量!$H:$H,E4595&amp;G4595,[1]库存总量!$A:$A,"K")</f>
        <v>0</v>
      </c>
      <c r="X4595" s="12">
        <f t="shared" si="1146"/>
        <v>0</v>
      </c>
      <c r="Y4595">
        <f t="shared" si="1147"/>
        <v>0</v>
      </c>
      <c r="Z4595" s="12">
        <f t="shared" si="1148"/>
        <v>0</v>
      </c>
      <c r="AA4595">
        <f>(IF(ISERROR((IF(ISERROR(VLOOKUP(E4595&amp;G4595,'[1]采购入库货量(公司仓库)'!$A:$H,7,FALSE)),0,VLOOKUP(E4595&amp;G4595,'[1]采购入库货量(公司仓库)'!$A:$H,7,FALSE)))*L4595-(IF(ISERROR(VLOOKUP(E4595&amp;G4595,'[1]采购入库货量(公司仓库)'!$A:$H,8,FALSE)),0,VLOOKUP(E4595&amp;G4595,'[1]采购入库货量(公司仓库)'!$A:$H,8,FALSE)))),0,(IF(ISERROR(VLOOKUP(E4595&amp;G4595,'[1]采购入库货量(公司仓库)'!$A:$H,7,FALSE)),0,VLOOKUP(E4595&amp;G4595,'[1]采购入库货量(公司仓库)'!$A:$H,7,FALSE)))*L4595-(IF(ISERROR(VLOOKUP(E4595&amp;G4595,'[1]采购入库货量(公司仓库)'!$A:$H,8,FALSE)),0,VLOOKUP(E4595&amp;G4595,'[1]采购入库货量(公司仓库)'!$A:$H,8,FALSE)))))</f>
        <v>0</v>
      </c>
      <c r="AB4595">
        <f>SUMIF([1]销售数据!$B:$B,E4595&amp;G4595,[1]销售数据!$G:$G)</f>
        <v>0</v>
      </c>
      <c r="AC4595" s="12">
        <f t="shared" si="1149"/>
        <v>0</v>
      </c>
      <c r="AD4595" t="str">
        <f t="shared" si="1150"/>
        <v/>
      </c>
      <c r="AE4595">
        <f>SUMIF([1]销售数据!$B:$B,AD4595,[1]销售数据!$L:$L)</f>
        <v>0</v>
      </c>
      <c r="AF4595">
        <f>SUMIF([1]销售数据!$B:$B,AD4595,[1]销售数据!$K:$K)</f>
        <v>0</v>
      </c>
      <c r="AG4595">
        <f>SUMIF([1]销售数据!$B:$B,AD4595,[1]销售数据!$J:$J)</f>
        <v>0</v>
      </c>
      <c r="AH4595">
        <f>SUMIF([1]销售数据!$B:$B,AD4595,[1]销售数据!$I:$I)</f>
        <v>0</v>
      </c>
      <c r="AI4595">
        <f>SUMIF([1]销售数据!$B:$B,AD4595,[1]销售数据!$H:$H)</f>
        <v>0</v>
      </c>
      <c r="AJ4595" s="20">
        <f t="shared" si="1151"/>
        <v>0</v>
      </c>
      <c r="AK4595">
        <f>SUMIF([1]发货店铺数!$B:$B,AD4595,[1]发货店铺数!$G:$G)</f>
        <v>0</v>
      </c>
      <c r="AL4595">
        <f>SUMIF([1]销售店铺数!$B:$B,AD4595,[1]销售店铺数!$G:$G)</f>
        <v>0</v>
      </c>
      <c r="AM4595">
        <f>SUMIF([1]销售店铺数!$B:$B,AD4595,[1]销售店铺数!$G:$G)</f>
        <v>0</v>
      </c>
      <c r="AN4595" s="20">
        <f t="shared" si="1152"/>
        <v>0</v>
      </c>
      <c r="AO4595" s="20">
        <f t="shared" si="1153"/>
        <v>0</v>
      </c>
      <c r="AP4595" s="20">
        <f t="shared" si="1154"/>
        <v>0</v>
      </c>
      <c r="AQ4595" s="12">
        <f t="shared" si="1155"/>
        <v>0</v>
      </c>
      <c r="AR4595" s="20">
        <f t="shared" si="1156"/>
        <v>0</v>
      </c>
      <c r="AS4595" s="20">
        <f t="shared" si="1157"/>
        <v>0</v>
      </c>
    </row>
    <row r="4596" spans="1:45">
      <c r="A4596"/>
      <c r="B4596"/>
      <c r="C4596"/>
      <c r="D4596"/>
      <c r="E4596"/>
      <c r="F4596"/>
      <c r="G4596"/>
      <c r="H4596"/>
      <c r="I4596"/>
      <c r="J4596"/>
      <c r="K4596"/>
      <c r="L4596"/>
      <c r="M4596" s="8" t="str">
        <f>IF(ISERROR( VLOOKUP(AD4596,'[1]采购入库货量(公司仓库)'!$A:$I,9,FALSE)),"", VLOOKUP(AD4596,'[1]采购入库货量(公司仓库)'!$A:$I,9,FALSE))</f>
        <v/>
      </c>
      <c r="N4596" s="8" t="str">
        <f>IF(ISERROR( VLOOKUP(AD4596,[1]批发上市日期!$A:$F,6,FALSE)),"",  VLOOKUP(AD4596,[1]批发上市日期!$A:$F,6,FALSE))</f>
        <v/>
      </c>
      <c r="O4596" s="48">
        <f>IF(ISERROR(VLOOKUP(E4596&amp;G4596,'[1]采购入库货量(公司仓库)'!$A:$I,7,FALSE)),0,VLOOKUP(E4596&amp;G4596,'[1]采购入库货量(公司仓库)'!$A:$I,7,FALSE))</f>
        <v>0</v>
      </c>
      <c r="P4596" s="12">
        <f t="shared" si="1142"/>
        <v>0</v>
      </c>
      <c r="Q4596" s="14">
        <f>IF(ISERROR(VLOOKUP(E4596&amp;G4596,'[1]采购入库货量(公司仓库)'!$A:$I,8,FALSE)),0,VLOOKUP(E4596&amp;G4596,'[1]采购入库货量(公司仓库)'!$A:$I,8,FALSE))</f>
        <v>0</v>
      </c>
      <c r="R4596" s="12">
        <f t="shared" si="1143"/>
        <v>0</v>
      </c>
      <c r="S4596">
        <f>SUMIF([1]库存总量!$H:$H,E4596&amp;G4596,[1]库存总量!$G:$G)</f>
        <v>0</v>
      </c>
      <c r="T4596" s="12">
        <f t="shared" si="1144"/>
        <v>0</v>
      </c>
      <c r="U4596">
        <f>SUMIFS([1]库存总量!$G:$G,[1]库存总量!$H:$H,E4596&amp;G4596,[1]库存总量!$A:$A,"B")</f>
        <v>0</v>
      </c>
      <c r="V4596" s="12">
        <f t="shared" si="1145"/>
        <v>0</v>
      </c>
      <c r="W4596">
        <f>SUMIFS([1]库存总量!$G:$G,[1]库存总量!$H:$H,E4596&amp;G4596,[1]库存总量!$A:$A,"K")</f>
        <v>0</v>
      </c>
      <c r="X4596" s="12">
        <f t="shared" si="1146"/>
        <v>0</v>
      </c>
      <c r="Y4596">
        <f t="shared" si="1147"/>
        <v>0</v>
      </c>
      <c r="Z4596" s="12">
        <f t="shared" si="1148"/>
        <v>0</v>
      </c>
      <c r="AA4596">
        <f>(IF(ISERROR((IF(ISERROR(VLOOKUP(E4596&amp;G4596,'[1]采购入库货量(公司仓库)'!$A:$H,7,FALSE)),0,VLOOKUP(E4596&amp;G4596,'[1]采购入库货量(公司仓库)'!$A:$H,7,FALSE)))*L4596-(IF(ISERROR(VLOOKUP(E4596&amp;G4596,'[1]采购入库货量(公司仓库)'!$A:$H,8,FALSE)),0,VLOOKUP(E4596&amp;G4596,'[1]采购入库货量(公司仓库)'!$A:$H,8,FALSE)))),0,(IF(ISERROR(VLOOKUP(E4596&amp;G4596,'[1]采购入库货量(公司仓库)'!$A:$H,7,FALSE)),0,VLOOKUP(E4596&amp;G4596,'[1]采购入库货量(公司仓库)'!$A:$H,7,FALSE)))*L4596-(IF(ISERROR(VLOOKUP(E4596&amp;G4596,'[1]采购入库货量(公司仓库)'!$A:$H,8,FALSE)),0,VLOOKUP(E4596&amp;G4596,'[1]采购入库货量(公司仓库)'!$A:$H,8,FALSE)))))</f>
        <v>0</v>
      </c>
      <c r="AB4596">
        <f>SUMIF([1]销售数据!$B:$B,E4596&amp;G4596,[1]销售数据!$G:$G)</f>
        <v>0</v>
      </c>
      <c r="AC4596" s="12">
        <f t="shared" si="1149"/>
        <v>0</v>
      </c>
      <c r="AD4596" t="str">
        <f t="shared" si="1150"/>
        <v/>
      </c>
      <c r="AE4596">
        <f>SUMIF([1]销售数据!$B:$B,AD4596,[1]销售数据!$L:$L)</f>
        <v>0</v>
      </c>
      <c r="AF4596">
        <f>SUMIF([1]销售数据!$B:$B,AD4596,[1]销售数据!$K:$K)</f>
        <v>0</v>
      </c>
      <c r="AG4596">
        <f>SUMIF([1]销售数据!$B:$B,AD4596,[1]销售数据!$J:$J)</f>
        <v>0</v>
      </c>
      <c r="AH4596">
        <f>SUMIF([1]销售数据!$B:$B,AD4596,[1]销售数据!$I:$I)</f>
        <v>0</v>
      </c>
      <c r="AI4596">
        <f>SUMIF([1]销售数据!$B:$B,AD4596,[1]销售数据!$H:$H)</f>
        <v>0</v>
      </c>
      <c r="AJ4596" s="20">
        <f t="shared" si="1151"/>
        <v>0</v>
      </c>
      <c r="AK4596">
        <f>SUMIF([1]发货店铺数!$B:$B,AD4596,[1]发货店铺数!$G:$G)</f>
        <v>0</v>
      </c>
      <c r="AL4596">
        <f>SUMIF([1]销售店铺数!$B:$B,AD4596,[1]销售店铺数!$G:$G)</f>
        <v>0</v>
      </c>
      <c r="AM4596">
        <f>SUMIF([1]销售店铺数!$B:$B,AD4596,[1]销售店铺数!$G:$G)</f>
        <v>0</v>
      </c>
      <c r="AN4596" s="20">
        <f t="shared" si="1152"/>
        <v>0</v>
      </c>
      <c r="AO4596" s="20">
        <f t="shared" si="1153"/>
        <v>0</v>
      </c>
      <c r="AP4596" s="20">
        <f t="shared" si="1154"/>
        <v>0</v>
      </c>
      <c r="AQ4596" s="12">
        <f t="shared" si="1155"/>
        <v>0</v>
      </c>
      <c r="AR4596" s="20">
        <f t="shared" si="1156"/>
        <v>0</v>
      </c>
      <c r="AS4596" s="20">
        <f t="shared" si="1157"/>
        <v>0</v>
      </c>
    </row>
    <row r="4597" spans="1:45">
      <c r="A4597"/>
      <c r="B4597"/>
      <c r="C4597"/>
      <c r="D4597"/>
      <c r="E4597"/>
      <c r="F4597"/>
      <c r="G4597"/>
      <c r="H4597"/>
      <c r="I4597"/>
      <c r="J4597"/>
      <c r="K4597"/>
      <c r="L4597"/>
      <c r="M4597" s="8" t="str">
        <f>IF(ISERROR( VLOOKUP(AD4597,'[1]采购入库货量(公司仓库)'!$A:$I,9,FALSE)),"", VLOOKUP(AD4597,'[1]采购入库货量(公司仓库)'!$A:$I,9,FALSE))</f>
        <v/>
      </c>
      <c r="N4597" s="8" t="str">
        <f>IF(ISERROR( VLOOKUP(AD4597,[1]批发上市日期!$A:$F,6,FALSE)),"",  VLOOKUP(AD4597,[1]批发上市日期!$A:$F,6,FALSE))</f>
        <v/>
      </c>
      <c r="O4597" s="48">
        <f>IF(ISERROR(VLOOKUP(E4597&amp;G4597,'[1]采购入库货量(公司仓库)'!$A:$I,7,FALSE)),0,VLOOKUP(E4597&amp;G4597,'[1]采购入库货量(公司仓库)'!$A:$I,7,FALSE))</f>
        <v>0</v>
      </c>
      <c r="P4597" s="12">
        <f t="shared" si="1142"/>
        <v>0</v>
      </c>
      <c r="Q4597" s="14">
        <f>IF(ISERROR(VLOOKUP(E4597&amp;G4597,'[1]采购入库货量(公司仓库)'!$A:$I,8,FALSE)),0,VLOOKUP(E4597&amp;G4597,'[1]采购入库货量(公司仓库)'!$A:$I,8,FALSE))</f>
        <v>0</v>
      </c>
      <c r="R4597" s="12">
        <f t="shared" si="1143"/>
        <v>0</v>
      </c>
      <c r="S4597">
        <f>SUMIF([1]库存总量!$H:$H,E4597&amp;G4597,[1]库存总量!$G:$G)</f>
        <v>0</v>
      </c>
      <c r="T4597" s="12">
        <f t="shared" si="1144"/>
        <v>0</v>
      </c>
      <c r="U4597">
        <f>SUMIFS([1]库存总量!$G:$G,[1]库存总量!$H:$H,E4597&amp;G4597,[1]库存总量!$A:$A,"B")</f>
        <v>0</v>
      </c>
      <c r="V4597" s="12">
        <f t="shared" si="1145"/>
        <v>0</v>
      </c>
      <c r="W4597">
        <f>SUMIFS([1]库存总量!$G:$G,[1]库存总量!$H:$H,E4597&amp;G4597,[1]库存总量!$A:$A,"K")</f>
        <v>0</v>
      </c>
      <c r="X4597" s="12">
        <f t="shared" si="1146"/>
        <v>0</v>
      </c>
      <c r="Y4597">
        <f t="shared" si="1147"/>
        <v>0</v>
      </c>
      <c r="Z4597" s="12">
        <f t="shared" si="1148"/>
        <v>0</v>
      </c>
      <c r="AA4597">
        <f>(IF(ISERROR((IF(ISERROR(VLOOKUP(E4597&amp;G4597,'[1]采购入库货量(公司仓库)'!$A:$H,7,FALSE)),0,VLOOKUP(E4597&amp;G4597,'[1]采购入库货量(公司仓库)'!$A:$H,7,FALSE)))*L4597-(IF(ISERROR(VLOOKUP(E4597&amp;G4597,'[1]采购入库货量(公司仓库)'!$A:$H,8,FALSE)),0,VLOOKUP(E4597&amp;G4597,'[1]采购入库货量(公司仓库)'!$A:$H,8,FALSE)))),0,(IF(ISERROR(VLOOKUP(E4597&amp;G4597,'[1]采购入库货量(公司仓库)'!$A:$H,7,FALSE)),0,VLOOKUP(E4597&amp;G4597,'[1]采购入库货量(公司仓库)'!$A:$H,7,FALSE)))*L4597-(IF(ISERROR(VLOOKUP(E4597&amp;G4597,'[1]采购入库货量(公司仓库)'!$A:$H,8,FALSE)),0,VLOOKUP(E4597&amp;G4597,'[1]采购入库货量(公司仓库)'!$A:$H,8,FALSE)))))</f>
        <v>0</v>
      </c>
      <c r="AB4597">
        <f>SUMIF([1]销售数据!$B:$B,E4597&amp;G4597,[1]销售数据!$G:$G)</f>
        <v>0</v>
      </c>
      <c r="AC4597" s="12">
        <f t="shared" si="1149"/>
        <v>0</v>
      </c>
      <c r="AD4597" t="str">
        <f t="shared" si="1150"/>
        <v/>
      </c>
      <c r="AE4597">
        <f>SUMIF([1]销售数据!$B:$B,AD4597,[1]销售数据!$L:$L)</f>
        <v>0</v>
      </c>
      <c r="AF4597">
        <f>SUMIF([1]销售数据!$B:$B,AD4597,[1]销售数据!$K:$K)</f>
        <v>0</v>
      </c>
      <c r="AG4597">
        <f>SUMIF([1]销售数据!$B:$B,AD4597,[1]销售数据!$J:$J)</f>
        <v>0</v>
      </c>
      <c r="AH4597">
        <f>SUMIF([1]销售数据!$B:$B,AD4597,[1]销售数据!$I:$I)</f>
        <v>0</v>
      </c>
      <c r="AI4597">
        <f>SUMIF([1]销售数据!$B:$B,AD4597,[1]销售数据!$H:$H)</f>
        <v>0</v>
      </c>
      <c r="AJ4597" s="20">
        <f t="shared" si="1151"/>
        <v>0</v>
      </c>
      <c r="AK4597">
        <f>SUMIF([1]发货店铺数!$B:$B,AD4597,[1]发货店铺数!$G:$G)</f>
        <v>0</v>
      </c>
      <c r="AL4597">
        <f>SUMIF([1]销售店铺数!$B:$B,AD4597,[1]销售店铺数!$G:$G)</f>
        <v>0</v>
      </c>
      <c r="AM4597">
        <f>SUMIF([1]销售店铺数!$B:$B,AD4597,[1]销售店铺数!$G:$G)</f>
        <v>0</v>
      </c>
      <c r="AN4597" s="20">
        <f t="shared" si="1152"/>
        <v>0</v>
      </c>
      <c r="AO4597" s="20">
        <f t="shared" si="1153"/>
        <v>0</v>
      </c>
      <c r="AP4597" s="20">
        <f t="shared" si="1154"/>
        <v>0</v>
      </c>
      <c r="AQ4597" s="12">
        <f t="shared" si="1155"/>
        <v>0</v>
      </c>
      <c r="AR4597" s="20">
        <f t="shared" si="1156"/>
        <v>0</v>
      </c>
      <c r="AS4597" s="20">
        <f t="shared" si="1157"/>
        <v>0</v>
      </c>
    </row>
    <row r="4598" spans="1:45">
      <c r="A4598"/>
      <c r="B4598"/>
      <c r="C4598"/>
      <c r="D4598"/>
      <c r="E4598"/>
      <c r="F4598"/>
      <c r="G4598"/>
      <c r="H4598"/>
      <c r="I4598"/>
      <c r="J4598"/>
      <c r="K4598"/>
      <c r="L4598"/>
      <c r="M4598" s="8" t="str">
        <f>IF(ISERROR( VLOOKUP(AD4598,'[1]采购入库货量(公司仓库)'!$A:$I,9,FALSE)),"", VLOOKUP(AD4598,'[1]采购入库货量(公司仓库)'!$A:$I,9,FALSE))</f>
        <v/>
      </c>
      <c r="N4598" s="8" t="str">
        <f>IF(ISERROR( VLOOKUP(AD4598,[1]批发上市日期!$A:$F,6,FALSE)),"",  VLOOKUP(AD4598,[1]批发上市日期!$A:$F,6,FALSE))</f>
        <v/>
      </c>
      <c r="O4598" s="48">
        <f>IF(ISERROR(VLOOKUP(E4598&amp;G4598,'[1]采购入库货量(公司仓库)'!$A:$I,7,FALSE)),0,VLOOKUP(E4598&amp;G4598,'[1]采购入库货量(公司仓库)'!$A:$I,7,FALSE))</f>
        <v>0</v>
      </c>
      <c r="P4598" s="12">
        <f t="shared" si="1142"/>
        <v>0</v>
      </c>
      <c r="Q4598" s="14">
        <f>IF(ISERROR(VLOOKUP(E4598&amp;G4598,'[1]采购入库货量(公司仓库)'!$A:$I,8,FALSE)),0,VLOOKUP(E4598&amp;G4598,'[1]采购入库货量(公司仓库)'!$A:$I,8,FALSE))</f>
        <v>0</v>
      </c>
      <c r="R4598" s="12">
        <f t="shared" si="1143"/>
        <v>0</v>
      </c>
      <c r="S4598">
        <f>SUMIF([1]库存总量!$H:$H,E4598&amp;G4598,[1]库存总量!$G:$G)</f>
        <v>0</v>
      </c>
      <c r="T4598" s="12">
        <f t="shared" si="1144"/>
        <v>0</v>
      </c>
      <c r="U4598">
        <f>SUMIFS([1]库存总量!$G:$G,[1]库存总量!$H:$H,E4598&amp;G4598,[1]库存总量!$A:$A,"B")</f>
        <v>0</v>
      </c>
      <c r="V4598" s="12">
        <f t="shared" si="1145"/>
        <v>0</v>
      </c>
      <c r="W4598">
        <f>SUMIFS([1]库存总量!$G:$G,[1]库存总量!$H:$H,E4598&amp;G4598,[1]库存总量!$A:$A,"K")</f>
        <v>0</v>
      </c>
      <c r="X4598" s="12">
        <f t="shared" si="1146"/>
        <v>0</v>
      </c>
      <c r="Y4598">
        <f t="shared" si="1147"/>
        <v>0</v>
      </c>
      <c r="Z4598" s="12">
        <f t="shared" si="1148"/>
        <v>0</v>
      </c>
      <c r="AA4598">
        <f>(IF(ISERROR((IF(ISERROR(VLOOKUP(E4598&amp;G4598,'[1]采购入库货量(公司仓库)'!$A:$H,7,FALSE)),0,VLOOKUP(E4598&amp;G4598,'[1]采购入库货量(公司仓库)'!$A:$H,7,FALSE)))*L4598-(IF(ISERROR(VLOOKUP(E4598&amp;G4598,'[1]采购入库货量(公司仓库)'!$A:$H,8,FALSE)),0,VLOOKUP(E4598&amp;G4598,'[1]采购入库货量(公司仓库)'!$A:$H,8,FALSE)))),0,(IF(ISERROR(VLOOKUP(E4598&amp;G4598,'[1]采购入库货量(公司仓库)'!$A:$H,7,FALSE)),0,VLOOKUP(E4598&amp;G4598,'[1]采购入库货量(公司仓库)'!$A:$H,7,FALSE)))*L4598-(IF(ISERROR(VLOOKUP(E4598&amp;G4598,'[1]采购入库货量(公司仓库)'!$A:$H,8,FALSE)),0,VLOOKUP(E4598&amp;G4598,'[1]采购入库货量(公司仓库)'!$A:$H,8,FALSE)))))</f>
        <v>0</v>
      </c>
      <c r="AB4598">
        <f>SUMIF([1]销售数据!$B:$B,E4598&amp;G4598,[1]销售数据!$G:$G)</f>
        <v>0</v>
      </c>
      <c r="AC4598" s="12">
        <f t="shared" si="1149"/>
        <v>0</v>
      </c>
      <c r="AD4598" t="str">
        <f t="shared" si="1150"/>
        <v/>
      </c>
      <c r="AE4598">
        <f>SUMIF([1]销售数据!$B:$B,AD4598,[1]销售数据!$L:$L)</f>
        <v>0</v>
      </c>
      <c r="AF4598">
        <f>SUMIF([1]销售数据!$B:$B,AD4598,[1]销售数据!$K:$K)</f>
        <v>0</v>
      </c>
      <c r="AG4598">
        <f>SUMIF([1]销售数据!$B:$B,AD4598,[1]销售数据!$J:$J)</f>
        <v>0</v>
      </c>
      <c r="AH4598">
        <f>SUMIF([1]销售数据!$B:$B,AD4598,[1]销售数据!$I:$I)</f>
        <v>0</v>
      </c>
      <c r="AI4598">
        <f>SUMIF([1]销售数据!$B:$B,AD4598,[1]销售数据!$H:$H)</f>
        <v>0</v>
      </c>
      <c r="AJ4598" s="20">
        <f t="shared" si="1151"/>
        <v>0</v>
      </c>
      <c r="AK4598">
        <f>SUMIF([1]发货店铺数!$B:$B,AD4598,[1]发货店铺数!$G:$G)</f>
        <v>0</v>
      </c>
      <c r="AL4598">
        <f>SUMIF([1]销售店铺数!$B:$B,AD4598,[1]销售店铺数!$G:$G)</f>
        <v>0</v>
      </c>
      <c r="AM4598">
        <f>SUMIF([1]销售店铺数!$B:$B,AD4598,[1]销售店铺数!$G:$G)</f>
        <v>0</v>
      </c>
      <c r="AN4598" s="20">
        <f t="shared" si="1152"/>
        <v>0</v>
      </c>
      <c r="AO4598" s="20">
        <f t="shared" si="1153"/>
        <v>0</v>
      </c>
      <c r="AP4598" s="20">
        <f t="shared" si="1154"/>
        <v>0</v>
      </c>
      <c r="AQ4598" s="12">
        <f t="shared" si="1155"/>
        <v>0</v>
      </c>
      <c r="AR4598" s="20">
        <f t="shared" si="1156"/>
        <v>0</v>
      </c>
      <c r="AS4598" s="20">
        <f t="shared" si="1157"/>
        <v>0</v>
      </c>
    </row>
    <row r="4599" spans="1:45">
      <c r="A4599"/>
      <c r="B4599"/>
      <c r="C4599"/>
      <c r="D4599"/>
      <c r="E4599"/>
      <c r="F4599"/>
      <c r="G4599"/>
      <c r="H4599"/>
      <c r="I4599"/>
      <c r="J4599"/>
      <c r="K4599"/>
      <c r="L4599"/>
      <c r="M4599" s="8" t="str">
        <f>IF(ISERROR( VLOOKUP(AD4599,'[1]采购入库货量(公司仓库)'!$A:$I,9,FALSE)),"", VLOOKUP(AD4599,'[1]采购入库货量(公司仓库)'!$A:$I,9,FALSE))</f>
        <v/>
      </c>
      <c r="N4599" s="8" t="str">
        <f>IF(ISERROR( VLOOKUP(AD4599,[1]批发上市日期!$A:$F,6,FALSE)),"",  VLOOKUP(AD4599,[1]批发上市日期!$A:$F,6,FALSE))</f>
        <v/>
      </c>
      <c r="O4599" s="48">
        <f>IF(ISERROR(VLOOKUP(E4599&amp;G4599,'[1]采购入库货量(公司仓库)'!$A:$I,7,FALSE)),0,VLOOKUP(E4599&amp;G4599,'[1]采购入库货量(公司仓库)'!$A:$I,7,FALSE))</f>
        <v>0</v>
      </c>
      <c r="P4599" s="12">
        <f t="shared" si="1142"/>
        <v>0</v>
      </c>
      <c r="Q4599" s="14">
        <f>IF(ISERROR(VLOOKUP(E4599&amp;G4599,'[1]采购入库货量(公司仓库)'!$A:$I,8,FALSE)),0,VLOOKUP(E4599&amp;G4599,'[1]采购入库货量(公司仓库)'!$A:$I,8,FALSE))</f>
        <v>0</v>
      </c>
      <c r="R4599" s="12">
        <f t="shared" si="1143"/>
        <v>0</v>
      </c>
      <c r="S4599">
        <f>SUMIF([1]库存总量!$H:$H,E4599&amp;G4599,[1]库存总量!$G:$G)</f>
        <v>0</v>
      </c>
      <c r="T4599" s="12">
        <f t="shared" si="1144"/>
        <v>0</v>
      </c>
      <c r="U4599">
        <f>SUMIFS([1]库存总量!$G:$G,[1]库存总量!$H:$H,E4599&amp;G4599,[1]库存总量!$A:$A,"B")</f>
        <v>0</v>
      </c>
      <c r="V4599" s="12">
        <f t="shared" si="1145"/>
        <v>0</v>
      </c>
      <c r="W4599">
        <f>SUMIFS([1]库存总量!$G:$G,[1]库存总量!$H:$H,E4599&amp;G4599,[1]库存总量!$A:$A,"K")</f>
        <v>0</v>
      </c>
      <c r="X4599" s="12">
        <f t="shared" si="1146"/>
        <v>0</v>
      </c>
      <c r="Y4599">
        <f t="shared" si="1147"/>
        <v>0</v>
      </c>
      <c r="Z4599" s="12">
        <f t="shared" si="1148"/>
        <v>0</v>
      </c>
      <c r="AA4599">
        <f>(IF(ISERROR((IF(ISERROR(VLOOKUP(E4599&amp;G4599,'[1]采购入库货量(公司仓库)'!$A:$H,7,FALSE)),0,VLOOKUP(E4599&amp;G4599,'[1]采购入库货量(公司仓库)'!$A:$H,7,FALSE)))*L4599-(IF(ISERROR(VLOOKUP(E4599&amp;G4599,'[1]采购入库货量(公司仓库)'!$A:$H,8,FALSE)),0,VLOOKUP(E4599&amp;G4599,'[1]采购入库货量(公司仓库)'!$A:$H,8,FALSE)))),0,(IF(ISERROR(VLOOKUP(E4599&amp;G4599,'[1]采购入库货量(公司仓库)'!$A:$H,7,FALSE)),0,VLOOKUP(E4599&amp;G4599,'[1]采购入库货量(公司仓库)'!$A:$H,7,FALSE)))*L4599-(IF(ISERROR(VLOOKUP(E4599&amp;G4599,'[1]采购入库货量(公司仓库)'!$A:$H,8,FALSE)),0,VLOOKUP(E4599&amp;G4599,'[1]采购入库货量(公司仓库)'!$A:$H,8,FALSE)))))</f>
        <v>0</v>
      </c>
      <c r="AB4599">
        <f>SUMIF([1]销售数据!$B:$B,E4599&amp;G4599,[1]销售数据!$G:$G)</f>
        <v>0</v>
      </c>
      <c r="AC4599" s="12">
        <f t="shared" si="1149"/>
        <v>0</v>
      </c>
      <c r="AD4599" t="str">
        <f t="shared" si="1150"/>
        <v/>
      </c>
      <c r="AE4599">
        <f>SUMIF([1]销售数据!$B:$B,AD4599,[1]销售数据!$L:$L)</f>
        <v>0</v>
      </c>
      <c r="AF4599">
        <f>SUMIF([1]销售数据!$B:$B,AD4599,[1]销售数据!$K:$K)</f>
        <v>0</v>
      </c>
      <c r="AG4599">
        <f>SUMIF([1]销售数据!$B:$B,AD4599,[1]销售数据!$J:$J)</f>
        <v>0</v>
      </c>
      <c r="AH4599">
        <f>SUMIF([1]销售数据!$B:$B,AD4599,[1]销售数据!$I:$I)</f>
        <v>0</v>
      </c>
      <c r="AI4599">
        <f>SUMIF([1]销售数据!$B:$B,AD4599,[1]销售数据!$H:$H)</f>
        <v>0</v>
      </c>
      <c r="AJ4599" s="20">
        <f t="shared" si="1151"/>
        <v>0</v>
      </c>
      <c r="AK4599">
        <f>SUMIF([1]发货店铺数!$B:$B,AD4599,[1]发货店铺数!$G:$G)</f>
        <v>0</v>
      </c>
      <c r="AL4599">
        <f>SUMIF([1]销售店铺数!$B:$B,AD4599,[1]销售店铺数!$G:$G)</f>
        <v>0</v>
      </c>
      <c r="AM4599">
        <f>SUMIF([1]销售店铺数!$B:$B,AD4599,[1]销售店铺数!$G:$G)</f>
        <v>0</v>
      </c>
      <c r="AN4599" s="20">
        <f t="shared" si="1152"/>
        <v>0</v>
      </c>
      <c r="AO4599" s="20">
        <f t="shared" si="1153"/>
        <v>0</v>
      </c>
      <c r="AP4599" s="20">
        <f t="shared" si="1154"/>
        <v>0</v>
      </c>
      <c r="AQ4599" s="12">
        <f t="shared" si="1155"/>
        <v>0</v>
      </c>
      <c r="AR4599" s="20">
        <f t="shared" si="1156"/>
        <v>0</v>
      </c>
      <c r="AS4599" s="20">
        <f t="shared" si="1157"/>
        <v>0</v>
      </c>
    </row>
    <row r="4600" spans="1:45">
      <c r="A4600"/>
      <c r="B4600"/>
      <c r="C4600"/>
      <c r="D4600"/>
      <c r="E4600"/>
      <c r="F4600"/>
      <c r="G4600"/>
      <c r="H4600"/>
      <c r="I4600"/>
      <c r="J4600"/>
      <c r="K4600"/>
      <c r="L4600"/>
      <c r="M4600" s="8" t="str">
        <f>IF(ISERROR( VLOOKUP(AD4600,'[1]采购入库货量(公司仓库)'!$A:$I,9,FALSE)),"", VLOOKUP(AD4600,'[1]采购入库货量(公司仓库)'!$A:$I,9,FALSE))</f>
        <v/>
      </c>
      <c r="N4600" s="8" t="str">
        <f>IF(ISERROR( VLOOKUP(AD4600,[1]批发上市日期!$A:$F,6,FALSE)),"",  VLOOKUP(AD4600,[1]批发上市日期!$A:$F,6,FALSE))</f>
        <v/>
      </c>
      <c r="O4600" s="48">
        <f>IF(ISERROR(VLOOKUP(E4600&amp;G4600,'[1]采购入库货量(公司仓库)'!$A:$I,7,FALSE)),0,VLOOKUP(E4600&amp;G4600,'[1]采购入库货量(公司仓库)'!$A:$I,7,FALSE))</f>
        <v>0</v>
      </c>
      <c r="P4600" s="12">
        <f t="shared" si="1142"/>
        <v>0</v>
      </c>
      <c r="Q4600" s="14">
        <f>IF(ISERROR(VLOOKUP(E4600&amp;G4600,'[1]采购入库货量(公司仓库)'!$A:$I,8,FALSE)),0,VLOOKUP(E4600&amp;G4600,'[1]采购入库货量(公司仓库)'!$A:$I,8,FALSE))</f>
        <v>0</v>
      </c>
      <c r="R4600" s="12">
        <f t="shared" si="1143"/>
        <v>0</v>
      </c>
      <c r="S4600">
        <f>SUMIF([1]库存总量!$H:$H,E4600&amp;G4600,[1]库存总量!$G:$G)</f>
        <v>0</v>
      </c>
      <c r="T4600" s="12">
        <f t="shared" si="1144"/>
        <v>0</v>
      </c>
      <c r="U4600">
        <f>SUMIFS([1]库存总量!$G:$G,[1]库存总量!$H:$H,E4600&amp;G4600,[1]库存总量!$A:$A,"B")</f>
        <v>0</v>
      </c>
      <c r="V4600" s="12">
        <f t="shared" si="1145"/>
        <v>0</v>
      </c>
      <c r="W4600">
        <f>SUMIFS([1]库存总量!$G:$G,[1]库存总量!$H:$H,E4600&amp;G4600,[1]库存总量!$A:$A,"K")</f>
        <v>0</v>
      </c>
      <c r="X4600" s="12">
        <f t="shared" si="1146"/>
        <v>0</v>
      </c>
      <c r="Y4600">
        <f t="shared" si="1147"/>
        <v>0</v>
      </c>
      <c r="Z4600" s="12">
        <f t="shared" si="1148"/>
        <v>0</v>
      </c>
      <c r="AA4600">
        <f>(IF(ISERROR((IF(ISERROR(VLOOKUP(E4600&amp;G4600,'[1]采购入库货量(公司仓库)'!$A:$H,7,FALSE)),0,VLOOKUP(E4600&amp;G4600,'[1]采购入库货量(公司仓库)'!$A:$H,7,FALSE)))*L4600-(IF(ISERROR(VLOOKUP(E4600&amp;G4600,'[1]采购入库货量(公司仓库)'!$A:$H,8,FALSE)),0,VLOOKUP(E4600&amp;G4600,'[1]采购入库货量(公司仓库)'!$A:$H,8,FALSE)))),0,(IF(ISERROR(VLOOKUP(E4600&amp;G4600,'[1]采购入库货量(公司仓库)'!$A:$H,7,FALSE)),0,VLOOKUP(E4600&amp;G4600,'[1]采购入库货量(公司仓库)'!$A:$H,7,FALSE)))*L4600-(IF(ISERROR(VLOOKUP(E4600&amp;G4600,'[1]采购入库货量(公司仓库)'!$A:$H,8,FALSE)),0,VLOOKUP(E4600&amp;G4600,'[1]采购入库货量(公司仓库)'!$A:$H,8,FALSE)))))</f>
        <v>0</v>
      </c>
      <c r="AB4600">
        <f>SUMIF([1]销售数据!$B:$B,E4600&amp;G4600,[1]销售数据!$G:$G)</f>
        <v>0</v>
      </c>
      <c r="AC4600" s="12">
        <f t="shared" si="1149"/>
        <v>0</v>
      </c>
      <c r="AD4600" t="str">
        <f t="shared" si="1150"/>
        <v/>
      </c>
      <c r="AE4600">
        <f>SUMIF([1]销售数据!$B:$B,AD4600,[1]销售数据!$L:$L)</f>
        <v>0</v>
      </c>
      <c r="AF4600">
        <f>SUMIF([1]销售数据!$B:$B,AD4600,[1]销售数据!$K:$K)</f>
        <v>0</v>
      </c>
      <c r="AG4600">
        <f>SUMIF([1]销售数据!$B:$B,AD4600,[1]销售数据!$J:$J)</f>
        <v>0</v>
      </c>
      <c r="AH4600">
        <f>SUMIF([1]销售数据!$B:$B,AD4600,[1]销售数据!$I:$I)</f>
        <v>0</v>
      </c>
      <c r="AI4600">
        <f>SUMIF([1]销售数据!$B:$B,AD4600,[1]销售数据!$H:$H)</f>
        <v>0</v>
      </c>
      <c r="AJ4600" s="20">
        <f t="shared" si="1151"/>
        <v>0</v>
      </c>
      <c r="AK4600">
        <f>SUMIF([1]发货店铺数!$B:$B,AD4600,[1]发货店铺数!$G:$G)</f>
        <v>0</v>
      </c>
      <c r="AL4600">
        <f>SUMIF([1]销售店铺数!$B:$B,AD4600,[1]销售店铺数!$G:$G)</f>
        <v>0</v>
      </c>
      <c r="AM4600">
        <f>SUMIF([1]销售店铺数!$B:$B,AD4600,[1]销售店铺数!$G:$G)</f>
        <v>0</v>
      </c>
      <c r="AN4600" s="20">
        <f t="shared" si="1152"/>
        <v>0</v>
      </c>
      <c r="AO4600" s="20">
        <f t="shared" si="1153"/>
        <v>0</v>
      </c>
      <c r="AP4600" s="20">
        <f t="shared" si="1154"/>
        <v>0</v>
      </c>
      <c r="AQ4600" s="12">
        <f t="shared" si="1155"/>
        <v>0</v>
      </c>
      <c r="AR4600" s="20">
        <f t="shared" si="1156"/>
        <v>0</v>
      </c>
      <c r="AS4600" s="20">
        <f t="shared" si="1157"/>
        <v>0</v>
      </c>
    </row>
    <row r="4601" spans="1:45">
      <c r="A4601"/>
      <c r="B4601"/>
      <c r="C4601"/>
      <c r="D4601"/>
      <c r="E4601"/>
      <c r="F4601"/>
      <c r="G4601"/>
      <c r="H4601"/>
      <c r="I4601"/>
      <c r="J4601"/>
      <c r="K4601"/>
      <c r="L4601"/>
      <c r="M4601" s="8" t="str">
        <f>IF(ISERROR( VLOOKUP(AD4601,'[1]采购入库货量(公司仓库)'!$A:$I,9,FALSE)),"", VLOOKUP(AD4601,'[1]采购入库货量(公司仓库)'!$A:$I,9,FALSE))</f>
        <v/>
      </c>
      <c r="N4601" s="8" t="str">
        <f>IF(ISERROR( VLOOKUP(AD4601,[1]批发上市日期!$A:$F,6,FALSE)),"",  VLOOKUP(AD4601,[1]批发上市日期!$A:$F,6,FALSE))</f>
        <v/>
      </c>
      <c r="O4601" s="48">
        <f>IF(ISERROR(VLOOKUP(E4601&amp;G4601,'[1]采购入库货量(公司仓库)'!$A:$I,7,FALSE)),0,VLOOKUP(E4601&amp;G4601,'[1]采购入库货量(公司仓库)'!$A:$I,7,FALSE))</f>
        <v>0</v>
      </c>
      <c r="P4601" s="12">
        <f t="shared" si="1142"/>
        <v>0</v>
      </c>
      <c r="Q4601" s="14">
        <f>IF(ISERROR(VLOOKUP(E4601&amp;G4601,'[1]采购入库货量(公司仓库)'!$A:$I,8,FALSE)),0,VLOOKUP(E4601&amp;G4601,'[1]采购入库货量(公司仓库)'!$A:$I,8,FALSE))</f>
        <v>0</v>
      </c>
      <c r="R4601" s="12">
        <f t="shared" si="1143"/>
        <v>0</v>
      </c>
      <c r="S4601">
        <f>SUMIF([1]库存总量!$H:$H,E4601&amp;G4601,[1]库存总量!$G:$G)</f>
        <v>0</v>
      </c>
      <c r="T4601" s="12">
        <f t="shared" si="1144"/>
        <v>0</v>
      </c>
      <c r="U4601">
        <f>SUMIFS([1]库存总量!$G:$G,[1]库存总量!$H:$H,E4601&amp;G4601,[1]库存总量!$A:$A,"B")</f>
        <v>0</v>
      </c>
      <c r="V4601" s="12">
        <f t="shared" si="1145"/>
        <v>0</v>
      </c>
      <c r="W4601">
        <f>SUMIFS([1]库存总量!$G:$G,[1]库存总量!$H:$H,E4601&amp;G4601,[1]库存总量!$A:$A,"K")</f>
        <v>0</v>
      </c>
      <c r="X4601" s="12">
        <f t="shared" si="1146"/>
        <v>0</v>
      </c>
      <c r="Y4601">
        <f t="shared" si="1147"/>
        <v>0</v>
      </c>
      <c r="Z4601" s="12">
        <f t="shared" si="1148"/>
        <v>0</v>
      </c>
      <c r="AA4601">
        <f>(IF(ISERROR((IF(ISERROR(VLOOKUP(E4601&amp;G4601,'[1]采购入库货量(公司仓库)'!$A:$H,7,FALSE)),0,VLOOKUP(E4601&amp;G4601,'[1]采购入库货量(公司仓库)'!$A:$H,7,FALSE)))*L4601-(IF(ISERROR(VLOOKUP(E4601&amp;G4601,'[1]采购入库货量(公司仓库)'!$A:$H,8,FALSE)),0,VLOOKUP(E4601&amp;G4601,'[1]采购入库货量(公司仓库)'!$A:$H,8,FALSE)))),0,(IF(ISERROR(VLOOKUP(E4601&amp;G4601,'[1]采购入库货量(公司仓库)'!$A:$H,7,FALSE)),0,VLOOKUP(E4601&amp;G4601,'[1]采购入库货量(公司仓库)'!$A:$H,7,FALSE)))*L4601-(IF(ISERROR(VLOOKUP(E4601&amp;G4601,'[1]采购入库货量(公司仓库)'!$A:$H,8,FALSE)),0,VLOOKUP(E4601&amp;G4601,'[1]采购入库货量(公司仓库)'!$A:$H,8,FALSE)))))</f>
        <v>0</v>
      </c>
      <c r="AB4601">
        <f>SUMIF([1]销售数据!$B:$B,E4601&amp;G4601,[1]销售数据!$G:$G)</f>
        <v>0</v>
      </c>
      <c r="AC4601" s="12">
        <f t="shared" si="1149"/>
        <v>0</v>
      </c>
      <c r="AD4601" t="str">
        <f t="shared" si="1150"/>
        <v/>
      </c>
      <c r="AE4601">
        <f>SUMIF([1]销售数据!$B:$B,AD4601,[1]销售数据!$L:$L)</f>
        <v>0</v>
      </c>
      <c r="AF4601">
        <f>SUMIF([1]销售数据!$B:$B,AD4601,[1]销售数据!$K:$K)</f>
        <v>0</v>
      </c>
      <c r="AG4601">
        <f>SUMIF([1]销售数据!$B:$B,AD4601,[1]销售数据!$J:$J)</f>
        <v>0</v>
      </c>
      <c r="AH4601">
        <f>SUMIF([1]销售数据!$B:$B,AD4601,[1]销售数据!$I:$I)</f>
        <v>0</v>
      </c>
      <c r="AI4601">
        <f>SUMIF([1]销售数据!$B:$B,AD4601,[1]销售数据!$H:$H)</f>
        <v>0</v>
      </c>
      <c r="AJ4601" s="20">
        <f t="shared" si="1151"/>
        <v>0</v>
      </c>
      <c r="AK4601">
        <f>SUMIF([1]发货店铺数!$B:$B,AD4601,[1]发货店铺数!$G:$G)</f>
        <v>0</v>
      </c>
      <c r="AL4601">
        <f>SUMIF([1]销售店铺数!$B:$B,AD4601,[1]销售店铺数!$G:$G)</f>
        <v>0</v>
      </c>
      <c r="AM4601">
        <f>SUMIF([1]销售店铺数!$B:$B,AD4601,[1]销售店铺数!$G:$G)</f>
        <v>0</v>
      </c>
      <c r="AN4601" s="20">
        <f t="shared" si="1152"/>
        <v>0</v>
      </c>
      <c r="AO4601" s="20">
        <f t="shared" si="1153"/>
        <v>0</v>
      </c>
      <c r="AP4601" s="20">
        <f t="shared" si="1154"/>
        <v>0</v>
      </c>
      <c r="AQ4601" s="12">
        <f t="shared" si="1155"/>
        <v>0</v>
      </c>
      <c r="AR4601" s="20">
        <f t="shared" si="1156"/>
        <v>0</v>
      </c>
      <c r="AS4601" s="20">
        <f t="shared" si="1157"/>
        <v>0</v>
      </c>
    </row>
    <row r="4602" spans="1:45">
      <c r="A4602"/>
      <c r="B4602"/>
      <c r="C4602"/>
      <c r="D4602"/>
      <c r="E4602"/>
      <c r="F4602"/>
      <c r="G4602"/>
      <c r="H4602"/>
      <c r="I4602"/>
      <c r="J4602"/>
      <c r="K4602"/>
      <c r="L4602"/>
      <c r="M4602" s="8" t="str">
        <f>IF(ISERROR( VLOOKUP(AD4602,'[1]采购入库货量(公司仓库)'!$A:$I,9,FALSE)),"", VLOOKUP(AD4602,'[1]采购入库货量(公司仓库)'!$A:$I,9,FALSE))</f>
        <v/>
      </c>
      <c r="N4602" s="8" t="str">
        <f>IF(ISERROR( VLOOKUP(AD4602,[1]批发上市日期!$A:$F,6,FALSE)),"",  VLOOKUP(AD4602,[1]批发上市日期!$A:$F,6,FALSE))</f>
        <v/>
      </c>
      <c r="O4602" s="48">
        <f>IF(ISERROR(VLOOKUP(E4602&amp;G4602,'[1]采购入库货量(公司仓库)'!$A:$I,7,FALSE)),0,VLOOKUP(E4602&amp;G4602,'[1]采购入库货量(公司仓库)'!$A:$I,7,FALSE))</f>
        <v>0</v>
      </c>
      <c r="P4602" s="12">
        <f t="shared" si="1142"/>
        <v>0</v>
      </c>
      <c r="Q4602" s="14">
        <f>IF(ISERROR(VLOOKUP(E4602&amp;G4602,'[1]采购入库货量(公司仓库)'!$A:$I,8,FALSE)),0,VLOOKUP(E4602&amp;G4602,'[1]采购入库货量(公司仓库)'!$A:$I,8,FALSE))</f>
        <v>0</v>
      </c>
      <c r="R4602" s="12">
        <f t="shared" si="1143"/>
        <v>0</v>
      </c>
      <c r="S4602">
        <f>SUMIF([1]库存总量!$H:$H,E4602&amp;G4602,[1]库存总量!$G:$G)</f>
        <v>0</v>
      </c>
      <c r="T4602" s="12">
        <f t="shared" si="1144"/>
        <v>0</v>
      </c>
      <c r="U4602">
        <f>SUMIFS([1]库存总量!$G:$G,[1]库存总量!$H:$H,E4602&amp;G4602,[1]库存总量!$A:$A,"B")</f>
        <v>0</v>
      </c>
      <c r="V4602" s="12">
        <f t="shared" si="1145"/>
        <v>0</v>
      </c>
      <c r="W4602">
        <f>SUMIFS([1]库存总量!$G:$G,[1]库存总量!$H:$H,E4602&amp;G4602,[1]库存总量!$A:$A,"K")</f>
        <v>0</v>
      </c>
      <c r="X4602" s="12">
        <f t="shared" si="1146"/>
        <v>0</v>
      </c>
      <c r="Y4602">
        <f t="shared" si="1147"/>
        <v>0</v>
      </c>
      <c r="Z4602" s="12">
        <f t="shared" si="1148"/>
        <v>0</v>
      </c>
      <c r="AA4602">
        <f>(IF(ISERROR((IF(ISERROR(VLOOKUP(E4602&amp;G4602,'[1]采购入库货量(公司仓库)'!$A:$H,7,FALSE)),0,VLOOKUP(E4602&amp;G4602,'[1]采购入库货量(公司仓库)'!$A:$H,7,FALSE)))*L4602-(IF(ISERROR(VLOOKUP(E4602&amp;G4602,'[1]采购入库货量(公司仓库)'!$A:$H,8,FALSE)),0,VLOOKUP(E4602&amp;G4602,'[1]采购入库货量(公司仓库)'!$A:$H,8,FALSE)))),0,(IF(ISERROR(VLOOKUP(E4602&amp;G4602,'[1]采购入库货量(公司仓库)'!$A:$H,7,FALSE)),0,VLOOKUP(E4602&amp;G4602,'[1]采购入库货量(公司仓库)'!$A:$H,7,FALSE)))*L4602-(IF(ISERROR(VLOOKUP(E4602&amp;G4602,'[1]采购入库货量(公司仓库)'!$A:$H,8,FALSE)),0,VLOOKUP(E4602&amp;G4602,'[1]采购入库货量(公司仓库)'!$A:$H,8,FALSE)))))</f>
        <v>0</v>
      </c>
      <c r="AB4602">
        <f>SUMIF([1]销售数据!$B:$B,E4602&amp;G4602,[1]销售数据!$G:$G)</f>
        <v>0</v>
      </c>
      <c r="AC4602" s="12">
        <f t="shared" si="1149"/>
        <v>0</v>
      </c>
      <c r="AD4602" t="str">
        <f t="shared" si="1150"/>
        <v/>
      </c>
      <c r="AE4602">
        <f>SUMIF([1]销售数据!$B:$B,AD4602,[1]销售数据!$L:$L)</f>
        <v>0</v>
      </c>
      <c r="AF4602">
        <f>SUMIF([1]销售数据!$B:$B,AD4602,[1]销售数据!$K:$K)</f>
        <v>0</v>
      </c>
      <c r="AG4602">
        <f>SUMIF([1]销售数据!$B:$B,AD4602,[1]销售数据!$J:$J)</f>
        <v>0</v>
      </c>
      <c r="AH4602">
        <f>SUMIF([1]销售数据!$B:$B,AD4602,[1]销售数据!$I:$I)</f>
        <v>0</v>
      </c>
      <c r="AI4602">
        <f>SUMIF([1]销售数据!$B:$B,AD4602,[1]销售数据!$H:$H)</f>
        <v>0</v>
      </c>
      <c r="AJ4602" s="20">
        <f t="shared" si="1151"/>
        <v>0</v>
      </c>
      <c r="AK4602">
        <f>SUMIF([1]发货店铺数!$B:$B,AD4602,[1]发货店铺数!$G:$G)</f>
        <v>0</v>
      </c>
      <c r="AL4602">
        <f>SUMIF([1]销售店铺数!$B:$B,AD4602,[1]销售店铺数!$G:$G)</f>
        <v>0</v>
      </c>
      <c r="AM4602">
        <f>SUMIF([1]销售店铺数!$B:$B,AD4602,[1]销售店铺数!$G:$G)</f>
        <v>0</v>
      </c>
      <c r="AN4602" s="20">
        <f t="shared" si="1152"/>
        <v>0</v>
      </c>
      <c r="AO4602" s="20">
        <f t="shared" si="1153"/>
        <v>0</v>
      </c>
      <c r="AP4602" s="20">
        <f t="shared" si="1154"/>
        <v>0</v>
      </c>
      <c r="AQ4602" s="12">
        <f t="shared" si="1155"/>
        <v>0</v>
      </c>
      <c r="AR4602" s="20">
        <f t="shared" si="1156"/>
        <v>0</v>
      </c>
      <c r="AS4602" s="20">
        <f t="shared" si="1157"/>
        <v>0</v>
      </c>
    </row>
    <row r="4603" spans="1:45">
      <c r="A4603"/>
      <c r="B4603"/>
      <c r="C4603"/>
      <c r="D4603"/>
      <c r="E4603"/>
      <c r="F4603"/>
      <c r="G4603"/>
      <c r="H4603"/>
      <c r="I4603"/>
      <c r="J4603"/>
      <c r="K4603"/>
      <c r="L4603"/>
      <c r="M4603" s="8" t="str">
        <f>IF(ISERROR( VLOOKUP(AD4603,'[1]采购入库货量(公司仓库)'!$A:$I,9,FALSE)),"", VLOOKUP(AD4603,'[1]采购入库货量(公司仓库)'!$A:$I,9,FALSE))</f>
        <v/>
      </c>
      <c r="N4603" s="8" t="str">
        <f>IF(ISERROR( VLOOKUP(AD4603,[1]批发上市日期!$A:$F,6,FALSE)),"",  VLOOKUP(AD4603,[1]批发上市日期!$A:$F,6,FALSE))</f>
        <v/>
      </c>
      <c r="O4603" s="48">
        <f>IF(ISERROR(VLOOKUP(E4603&amp;G4603,'[1]采购入库货量(公司仓库)'!$A:$I,7,FALSE)),0,VLOOKUP(E4603&amp;G4603,'[1]采购入库货量(公司仓库)'!$A:$I,7,FALSE))</f>
        <v>0</v>
      </c>
      <c r="P4603" s="12">
        <f t="shared" si="1142"/>
        <v>0</v>
      </c>
      <c r="Q4603" s="14">
        <f>IF(ISERROR(VLOOKUP(E4603&amp;G4603,'[1]采购入库货量(公司仓库)'!$A:$I,8,FALSE)),0,VLOOKUP(E4603&amp;G4603,'[1]采购入库货量(公司仓库)'!$A:$I,8,FALSE))</f>
        <v>0</v>
      </c>
      <c r="R4603" s="12">
        <f t="shared" si="1143"/>
        <v>0</v>
      </c>
      <c r="S4603">
        <f>SUMIF([1]库存总量!$H:$H,E4603&amp;G4603,[1]库存总量!$G:$G)</f>
        <v>0</v>
      </c>
      <c r="T4603" s="12">
        <f t="shared" si="1144"/>
        <v>0</v>
      </c>
      <c r="U4603">
        <f>SUMIFS([1]库存总量!$G:$G,[1]库存总量!$H:$H,E4603&amp;G4603,[1]库存总量!$A:$A,"B")</f>
        <v>0</v>
      </c>
      <c r="V4603" s="12">
        <f t="shared" si="1145"/>
        <v>0</v>
      </c>
      <c r="W4603">
        <f>SUMIFS([1]库存总量!$G:$G,[1]库存总量!$H:$H,E4603&amp;G4603,[1]库存总量!$A:$A,"K")</f>
        <v>0</v>
      </c>
      <c r="X4603" s="12">
        <f t="shared" si="1146"/>
        <v>0</v>
      </c>
      <c r="Y4603">
        <f t="shared" si="1147"/>
        <v>0</v>
      </c>
      <c r="Z4603" s="12">
        <f t="shared" si="1148"/>
        <v>0</v>
      </c>
      <c r="AA4603">
        <f>(IF(ISERROR((IF(ISERROR(VLOOKUP(E4603&amp;G4603,'[1]采购入库货量(公司仓库)'!$A:$H,7,FALSE)),0,VLOOKUP(E4603&amp;G4603,'[1]采购入库货量(公司仓库)'!$A:$H,7,FALSE)))*L4603-(IF(ISERROR(VLOOKUP(E4603&amp;G4603,'[1]采购入库货量(公司仓库)'!$A:$H,8,FALSE)),0,VLOOKUP(E4603&amp;G4603,'[1]采购入库货量(公司仓库)'!$A:$H,8,FALSE)))),0,(IF(ISERROR(VLOOKUP(E4603&amp;G4603,'[1]采购入库货量(公司仓库)'!$A:$H,7,FALSE)),0,VLOOKUP(E4603&amp;G4603,'[1]采购入库货量(公司仓库)'!$A:$H,7,FALSE)))*L4603-(IF(ISERROR(VLOOKUP(E4603&amp;G4603,'[1]采购入库货量(公司仓库)'!$A:$H,8,FALSE)),0,VLOOKUP(E4603&amp;G4603,'[1]采购入库货量(公司仓库)'!$A:$H,8,FALSE)))))</f>
        <v>0</v>
      </c>
      <c r="AB4603">
        <f>SUMIF([1]销售数据!$B:$B,E4603&amp;G4603,[1]销售数据!$G:$G)</f>
        <v>0</v>
      </c>
      <c r="AC4603" s="12">
        <f t="shared" si="1149"/>
        <v>0</v>
      </c>
      <c r="AD4603" t="str">
        <f t="shared" si="1150"/>
        <v/>
      </c>
      <c r="AE4603">
        <f>SUMIF([1]销售数据!$B:$B,AD4603,[1]销售数据!$L:$L)</f>
        <v>0</v>
      </c>
      <c r="AF4603">
        <f>SUMIF([1]销售数据!$B:$B,AD4603,[1]销售数据!$K:$K)</f>
        <v>0</v>
      </c>
      <c r="AG4603">
        <f>SUMIF([1]销售数据!$B:$B,AD4603,[1]销售数据!$J:$J)</f>
        <v>0</v>
      </c>
      <c r="AH4603">
        <f>SUMIF([1]销售数据!$B:$B,AD4603,[1]销售数据!$I:$I)</f>
        <v>0</v>
      </c>
      <c r="AI4603">
        <f>SUMIF([1]销售数据!$B:$B,AD4603,[1]销售数据!$H:$H)</f>
        <v>0</v>
      </c>
      <c r="AJ4603" s="20">
        <f t="shared" si="1151"/>
        <v>0</v>
      </c>
      <c r="AK4603">
        <f>SUMIF([1]发货店铺数!$B:$B,AD4603,[1]发货店铺数!$G:$G)</f>
        <v>0</v>
      </c>
      <c r="AL4603">
        <f>SUMIF([1]销售店铺数!$B:$B,AD4603,[1]销售店铺数!$G:$G)</f>
        <v>0</v>
      </c>
      <c r="AM4603">
        <f>SUMIF([1]销售店铺数!$B:$B,AD4603,[1]销售店铺数!$G:$G)</f>
        <v>0</v>
      </c>
      <c r="AN4603" s="20">
        <f t="shared" si="1152"/>
        <v>0</v>
      </c>
      <c r="AO4603" s="20">
        <f t="shared" si="1153"/>
        <v>0</v>
      </c>
      <c r="AP4603" s="20">
        <f t="shared" si="1154"/>
        <v>0</v>
      </c>
      <c r="AQ4603" s="12">
        <f t="shared" si="1155"/>
        <v>0</v>
      </c>
      <c r="AR4603" s="20">
        <f t="shared" si="1156"/>
        <v>0</v>
      </c>
      <c r="AS4603" s="20">
        <f t="shared" si="1157"/>
        <v>0</v>
      </c>
    </row>
    <row r="4604" spans="1:45">
      <c r="A4604"/>
      <c r="B4604"/>
      <c r="C4604"/>
      <c r="D4604"/>
      <c r="E4604"/>
      <c r="F4604"/>
      <c r="G4604"/>
      <c r="H4604"/>
      <c r="I4604"/>
      <c r="J4604"/>
      <c r="K4604"/>
      <c r="L4604"/>
      <c r="M4604" s="8" t="str">
        <f>IF(ISERROR( VLOOKUP(AD4604,'[1]采购入库货量(公司仓库)'!$A:$I,9,FALSE)),"", VLOOKUP(AD4604,'[1]采购入库货量(公司仓库)'!$A:$I,9,FALSE))</f>
        <v/>
      </c>
      <c r="N4604" s="8" t="str">
        <f>IF(ISERROR( VLOOKUP(AD4604,[1]批发上市日期!$A:$F,6,FALSE)),"",  VLOOKUP(AD4604,[1]批发上市日期!$A:$F,6,FALSE))</f>
        <v/>
      </c>
      <c r="O4604" s="48">
        <f>IF(ISERROR(VLOOKUP(E4604&amp;G4604,'[1]采购入库货量(公司仓库)'!$A:$I,7,FALSE)),0,VLOOKUP(E4604&amp;G4604,'[1]采购入库货量(公司仓库)'!$A:$I,7,FALSE))</f>
        <v>0</v>
      </c>
      <c r="P4604" s="12">
        <f t="shared" si="1142"/>
        <v>0</v>
      </c>
      <c r="Q4604" s="14">
        <f>IF(ISERROR(VLOOKUP(E4604&amp;G4604,'[1]采购入库货量(公司仓库)'!$A:$I,8,FALSE)),0,VLOOKUP(E4604&amp;G4604,'[1]采购入库货量(公司仓库)'!$A:$I,8,FALSE))</f>
        <v>0</v>
      </c>
      <c r="R4604" s="12">
        <f t="shared" si="1143"/>
        <v>0</v>
      </c>
      <c r="S4604">
        <f>SUMIF([1]库存总量!$H:$H,E4604&amp;G4604,[1]库存总量!$G:$G)</f>
        <v>0</v>
      </c>
      <c r="T4604" s="12">
        <f t="shared" si="1144"/>
        <v>0</v>
      </c>
      <c r="U4604">
        <f>SUMIFS([1]库存总量!$G:$G,[1]库存总量!$H:$H,E4604&amp;G4604,[1]库存总量!$A:$A,"B")</f>
        <v>0</v>
      </c>
      <c r="V4604" s="12">
        <f t="shared" si="1145"/>
        <v>0</v>
      </c>
      <c r="W4604">
        <f>SUMIFS([1]库存总量!$G:$G,[1]库存总量!$H:$H,E4604&amp;G4604,[1]库存总量!$A:$A,"K")</f>
        <v>0</v>
      </c>
      <c r="X4604" s="12">
        <f t="shared" si="1146"/>
        <v>0</v>
      </c>
      <c r="Y4604">
        <f t="shared" si="1147"/>
        <v>0</v>
      </c>
      <c r="Z4604" s="12">
        <f t="shared" si="1148"/>
        <v>0</v>
      </c>
      <c r="AA4604">
        <f>(IF(ISERROR((IF(ISERROR(VLOOKUP(E4604&amp;G4604,'[1]采购入库货量(公司仓库)'!$A:$H,7,FALSE)),0,VLOOKUP(E4604&amp;G4604,'[1]采购入库货量(公司仓库)'!$A:$H,7,FALSE)))*L4604-(IF(ISERROR(VLOOKUP(E4604&amp;G4604,'[1]采购入库货量(公司仓库)'!$A:$H,8,FALSE)),0,VLOOKUP(E4604&amp;G4604,'[1]采购入库货量(公司仓库)'!$A:$H,8,FALSE)))),0,(IF(ISERROR(VLOOKUP(E4604&amp;G4604,'[1]采购入库货量(公司仓库)'!$A:$H,7,FALSE)),0,VLOOKUP(E4604&amp;G4604,'[1]采购入库货量(公司仓库)'!$A:$H,7,FALSE)))*L4604-(IF(ISERROR(VLOOKUP(E4604&amp;G4604,'[1]采购入库货量(公司仓库)'!$A:$H,8,FALSE)),0,VLOOKUP(E4604&amp;G4604,'[1]采购入库货量(公司仓库)'!$A:$H,8,FALSE)))))</f>
        <v>0</v>
      </c>
      <c r="AB4604">
        <f>SUMIF([1]销售数据!$B:$B,E4604&amp;G4604,[1]销售数据!$G:$G)</f>
        <v>0</v>
      </c>
      <c r="AC4604" s="12">
        <f t="shared" si="1149"/>
        <v>0</v>
      </c>
      <c r="AD4604" t="str">
        <f t="shared" si="1150"/>
        <v/>
      </c>
      <c r="AE4604">
        <f>SUMIF([1]销售数据!$B:$B,AD4604,[1]销售数据!$L:$L)</f>
        <v>0</v>
      </c>
      <c r="AF4604">
        <f>SUMIF([1]销售数据!$B:$B,AD4604,[1]销售数据!$K:$K)</f>
        <v>0</v>
      </c>
      <c r="AG4604">
        <f>SUMIF([1]销售数据!$B:$B,AD4604,[1]销售数据!$J:$J)</f>
        <v>0</v>
      </c>
      <c r="AH4604">
        <f>SUMIF([1]销售数据!$B:$B,AD4604,[1]销售数据!$I:$I)</f>
        <v>0</v>
      </c>
      <c r="AI4604">
        <f>SUMIF([1]销售数据!$B:$B,AD4604,[1]销售数据!$H:$H)</f>
        <v>0</v>
      </c>
      <c r="AJ4604" s="20">
        <f t="shared" si="1151"/>
        <v>0</v>
      </c>
      <c r="AK4604">
        <f>SUMIF([1]发货店铺数!$B:$B,AD4604,[1]发货店铺数!$G:$G)</f>
        <v>0</v>
      </c>
      <c r="AL4604">
        <f>SUMIF([1]销售店铺数!$B:$B,AD4604,[1]销售店铺数!$G:$G)</f>
        <v>0</v>
      </c>
      <c r="AM4604">
        <f>SUMIF([1]销售店铺数!$B:$B,AD4604,[1]销售店铺数!$G:$G)</f>
        <v>0</v>
      </c>
      <c r="AN4604" s="20">
        <f t="shared" si="1152"/>
        <v>0</v>
      </c>
      <c r="AO4604" s="20">
        <f t="shared" si="1153"/>
        <v>0</v>
      </c>
      <c r="AP4604" s="20">
        <f t="shared" si="1154"/>
        <v>0</v>
      </c>
      <c r="AQ4604" s="12">
        <f t="shared" si="1155"/>
        <v>0</v>
      </c>
      <c r="AR4604" s="20">
        <f t="shared" si="1156"/>
        <v>0</v>
      </c>
      <c r="AS4604" s="20">
        <f t="shared" si="1157"/>
        <v>0</v>
      </c>
    </row>
    <row r="4605" spans="1:45">
      <c r="A4605"/>
      <c r="B4605"/>
      <c r="C4605"/>
      <c r="D4605"/>
      <c r="E4605"/>
      <c r="F4605"/>
      <c r="G4605"/>
      <c r="H4605"/>
      <c r="I4605"/>
      <c r="J4605"/>
      <c r="K4605"/>
      <c r="L4605"/>
      <c r="M4605" s="8" t="str">
        <f>IF(ISERROR( VLOOKUP(AD4605,'[1]采购入库货量(公司仓库)'!$A:$I,9,FALSE)),"", VLOOKUP(AD4605,'[1]采购入库货量(公司仓库)'!$A:$I,9,FALSE))</f>
        <v/>
      </c>
      <c r="N4605" s="8" t="str">
        <f>IF(ISERROR( VLOOKUP(AD4605,[1]批发上市日期!$A:$F,6,FALSE)),"",  VLOOKUP(AD4605,[1]批发上市日期!$A:$F,6,FALSE))</f>
        <v/>
      </c>
      <c r="O4605" s="48">
        <f>IF(ISERROR(VLOOKUP(E4605&amp;G4605,'[1]采购入库货量(公司仓库)'!$A:$I,7,FALSE)),0,VLOOKUP(E4605&amp;G4605,'[1]采购入库货量(公司仓库)'!$A:$I,7,FALSE))</f>
        <v>0</v>
      </c>
      <c r="P4605" s="12">
        <f t="shared" si="1142"/>
        <v>0</v>
      </c>
      <c r="Q4605" s="14">
        <f>IF(ISERROR(VLOOKUP(E4605&amp;G4605,'[1]采购入库货量(公司仓库)'!$A:$I,8,FALSE)),0,VLOOKUP(E4605&amp;G4605,'[1]采购入库货量(公司仓库)'!$A:$I,8,FALSE))</f>
        <v>0</v>
      </c>
      <c r="R4605" s="12">
        <f t="shared" si="1143"/>
        <v>0</v>
      </c>
      <c r="S4605">
        <f>SUMIF([1]库存总量!$H:$H,E4605&amp;G4605,[1]库存总量!$G:$G)</f>
        <v>0</v>
      </c>
      <c r="T4605" s="12">
        <f t="shared" si="1144"/>
        <v>0</v>
      </c>
      <c r="U4605">
        <f>SUMIFS([1]库存总量!$G:$G,[1]库存总量!$H:$H,E4605&amp;G4605,[1]库存总量!$A:$A,"B")</f>
        <v>0</v>
      </c>
      <c r="V4605" s="12">
        <f t="shared" si="1145"/>
        <v>0</v>
      </c>
      <c r="W4605">
        <f>SUMIFS([1]库存总量!$G:$G,[1]库存总量!$H:$H,E4605&amp;G4605,[1]库存总量!$A:$A,"K")</f>
        <v>0</v>
      </c>
      <c r="X4605" s="12">
        <f t="shared" si="1146"/>
        <v>0</v>
      </c>
      <c r="Y4605">
        <f t="shared" si="1147"/>
        <v>0</v>
      </c>
      <c r="Z4605" s="12">
        <f t="shared" si="1148"/>
        <v>0</v>
      </c>
      <c r="AA4605">
        <f>(IF(ISERROR((IF(ISERROR(VLOOKUP(E4605&amp;G4605,'[1]采购入库货量(公司仓库)'!$A:$H,7,FALSE)),0,VLOOKUP(E4605&amp;G4605,'[1]采购入库货量(公司仓库)'!$A:$H,7,FALSE)))*L4605-(IF(ISERROR(VLOOKUP(E4605&amp;G4605,'[1]采购入库货量(公司仓库)'!$A:$H,8,FALSE)),0,VLOOKUP(E4605&amp;G4605,'[1]采购入库货量(公司仓库)'!$A:$H,8,FALSE)))),0,(IF(ISERROR(VLOOKUP(E4605&amp;G4605,'[1]采购入库货量(公司仓库)'!$A:$H,7,FALSE)),0,VLOOKUP(E4605&amp;G4605,'[1]采购入库货量(公司仓库)'!$A:$H,7,FALSE)))*L4605-(IF(ISERROR(VLOOKUP(E4605&amp;G4605,'[1]采购入库货量(公司仓库)'!$A:$H,8,FALSE)),0,VLOOKUP(E4605&amp;G4605,'[1]采购入库货量(公司仓库)'!$A:$H,8,FALSE)))))</f>
        <v>0</v>
      </c>
      <c r="AB4605">
        <f>SUMIF([1]销售数据!$B:$B,E4605&amp;G4605,[1]销售数据!$G:$G)</f>
        <v>0</v>
      </c>
      <c r="AC4605" s="12">
        <f t="shared" si="1149"/>
        <v>0</v>
      </c>
      <c r="AD4605" t="str">
        <f t="shared" si="1150"/>
        <v/>
      </c>
      <c r="AE4605">
        <f>SUMIF([1]销售数据!$B:$B,AD4605,[1]销售数据!$L:$L)</f>
        <v>0</v>
      </c>
      <c r="AF4605">
        <f>SUMIF([1]销售数据!$B:$B,AD4605,[1]销售数据!$K:$K)</f>
        <v>0</v>
      </c>
      <c r="AG4605">
        <f>SUMIF([1]销售数据!$B:$B,AD4605,[1]销售数据!$J:$J)</f>
        <v>0</v>
      </c>
      <c r="AH4605">
        <f>SUMIF([1]销售数据!$B:$B,AD4605,[1]销售数据!$I:$I)</f>
        <v>0</v>
      </c>
      <c r="AI4605">
        <f>SUMIF([1]销售数据!$B:$B,AD4605,[1]销售数据!$H:$H)</f>
        <v>0</v>
      </c>
      <c r="AJ4605" s="20">
        <f t="shared" si="1151"/>
        <v>0</v>
      </c>
      <c r="AK4605">
        <f>SUMIF([1]发货店铺数!$B:$B,AD4605,[1]发货店铺数!$G:$G)</f>
        <v>0</v>
      </c>
      <c r="AL4605">
        <f>SUMIF([1]销售店铺数!$B:$B,AD4605,[1]销售店铺数!$G:$G)</f>
        <v>0</v>
      </c>
      <c r="AM4605">
        <f>SUMIF([1]销售店铺数!$B:$B,AD4605,[1]销售店铺数!$G:$G)</f>
        <v>0</v>
      </c>
      <c r="AN4605" s="20">
        <f t="shared" si="1152"/>
        <v>0</v>
      </c>
      <c r="AO4605" s="20">
        <f t="shared" si="1153"/>
        <v>0</v>
      </c>
      <c r="AP4605" s="20">
        <f t="shared" si="1154"/>
        <v>0</v>
      </c>
      <c r="AQ4605" s="12">
        <f t="shared" si="1155"/>
        <v>0</v>
      </c>
      <c r="AR4605" s="20">
        <f t="shared" si="1156"/>
        <v>0</v>
      </c>
      <c r="AS4605" s="20">
        <f t="shared" si="1157"/>
        <v>0</v>
      </c>
    </row>
    <row r="4606" spans="1:45">
      <c r="A4606"/>
      <c r="B4606"/>
      <c r="C4606"/>
      <c r="D4606"/>
      <c r="E4606"/>
      <c r="F4606"/>
      <c r="G4606"/>
      <c r="H4606"/>
      <c r="I4606"/>
      <c r="J4606"/>
      <c r="K4606"/>
      <c r="L4606"/>
      <c r="M4606" s="8" t="str">
        <f>IF(ISERROR( VLOOKUP(AD4606,'[1]采购入库货量(公司仓库)'!$A:$I,9,FALSE)),"", VLOOKUP(AD4606,'[1]采购入库货量(公司仓库)'!$A:$I,9,FALSE))</f>
        <v/>
      </c>
      <c r="N4606" s="8" t="str">
        <f>IF(ISERROR( VLOOKUP(AD4606,[1]批发上市日期!$A:$F,6,FALSE)),"",  VLOOKUP(AD4606,[1]批发上市日期!$A:$F,6,FALSE))</f>
        <v/>
      </c>
      <c r="O4606" s="48">
        <f>IF(ISERROR(VLOOKUP(E4606&amp;G4606,'[1]采购入库货量(公司仓库)'!$A:$I,7,FALSE)),0,VLOOKUP(E4606&amp;G4606,'[1]采购入库货量(公司仓库)'!$A:$I,7,FALSE))</f>
        <v>0</v>
      </c>
      <c r="P4606" s="12">
        <f t="shared" si="1142"/>
        <v>0</v>
      </c>
      <c r="Q4606" s="14">
        <f>IF(ISERROR(VLOOKUP(E4606&amp;G4606,'[1]采购入库货量(公司仓库)'!$A:$I,8,FALSE)),0,VLOOKUP(E4606&amp;G4606,'[1]采购入库货量(公司仓库)'!$A:$I,8,FALSE))</f>
        <v>0</v>
      </c>
      <c r="R4606" s="12">
        <f t="shared" si="1143"/>
        <v>0</v>
      </c>
      <c r="S4606">
        <f>SUMIF([1]库存总量!$H:$H,E4606&amp;G4606,[1]库存总量!$G:$G)</f>
        <v>0</v>
      </c>
      <c r="T4606" s="12">
        <f t="shared" si="1144"/>
        <v>0</v>
      </c>
      <c r="U4606">
        <f>SUMIFS([1]库存总量!$G:$G,[1]库存总量!$H:$H,E4606&amp;G4606,[1]库存总量!$A:$A,"B")</f>
        <v>0</v>
      </c>
      <c r="V4606" s="12">
        <f t="shared" si="1145"/>
        <v>0</v>
      </c>
      <c r="W4606">
        <f>SUMIFS([1]库存总量!$G:$G,[1]库存总量!$H:$H,E4606&amp;G4606,[1]库存总量!$A:$A,"K")</f>
        <v>0</v>
      </c>
      <c r="X4606" s="12">
        <f t="shared" si="1146"/>
        <v>0</v>
      </c>
      <c r="Y4606">
        <f t="shared" si="1147"/>
        <v>0</v>
      </c>
      <c r="Z4606" s="12">
        <f t="shared" si="1148"/>
        <v>0</v>
      </c>
      <c r="AA4606">
        <f>(IF(ISERROR((IF(ISERROR(VLOOKUP(E4606&amp;G4606,'[1]采购入库货量(公司仓库)'!$A:$H,7,FALSE)),0,VLOOKUP(E4606&amp;G4606,'[1]采购入库货量(公司仓库)'!$A:$H,7,FALSE)))*L4606-(IF(ISERROR(VLOOKUP(E4606&amp;G4606,'[1]采购入库货量(公司仓库)'!$A:$H,8,FALSE)),0,VLOOKUP(E4606&amp;G4606,'[1]采购入库货量(公司仓库)'!$A:$H,8,FALSE)))),0,(IF(ISERROR(VLOOKUP(E4606&amp;G4606,'[1]采购入库货量(公司仓库)'!$A:$H,7,FALSE)),0,VLOOKUP(E4606&amp;G4606,'[1]采购入库货量(公司仓库)'!$A:$H,7,FALSE)))*L4606-(IF(ISERROR(VLOOKUP(E4606&amp;G4606,'[1]采购入库货量(公司仓库)'!$A:$H,8,FALSE)),0,VLOOKUP(E4606&amp;G4606,'[1]采购入库货量(公司仓库)'!$A:$H,8,FALSE)))))</f>
        <v>0</v>
      </c>
      <c r="AB4606">
        <f>SUMIF([1]销售数据!$B:$B,E4606&amp;G4606,[1]销售数据!$G:$G)</f>
        <v>0</v>
      </c>
      <c r="AC4606" s="12">
        <f t="shared" si="1149"/>
        <v>0</v>
      </c>
      <c r="AD4606" t="str">
        <f t="shared" si="1150"/>
        <v/>
      </c>
      <c r="AE4606">
        <f>SUMIF([1]销售数据!$B:$B,AD4606,[1]销售数据!$L:$L)</f>
        <v>0</v>
      </c>
      <c r="AF4606">
        <f>SUMIF([1]销售数据!$B:$B,AD4606,[1]销售数据!$K:$K)</f>
        <v>0</v>
      </c>
      <c r="AG4606">
        <f>SUMIF([1]销售数据!$B:$B,AD4606,[1]销售数据!$J:$J)</f>
        <v>0</v>
      </c>
      <c r="AH4606">
        <f>SUMIF([1]销售数据!$B:$B,AD4606,[1]销售数据!$I:$I)</f>
        <v>0</v>
      </c>
      <c r="AI4606">
        <f>SUMIF([1]销售数据!$B:$B,AD4606,[1]销售数据!$H:$H)</f>
        <v>0</v>
      </c>
      <c r="AJ4606" s="20">
        <f t="shared" si="1151"/>
        <v>0</v>
      </c>
      <c r="AK4606">
        <f>SUMIF([1]发货店铺数!$B:$B,AD4606,[1]发货店铺数!$G:$G)</f>
        <v>0</v>
      </c>
      <c r="AL4606">
        <f>SUMIF([1]销售店铺数!$B:$B,AD4606,[1]销售店铺数!$G:$G)</f>
        <v>0</v>
      </c>
      <c r="AM4606">
        <f>SUMIF([1]销售店铺数!$B:$B,AD4606,[1]销售店铺数!$G:$G)</f>
        <v>0</v>
      </c>
      <c r="AN4606" s="20">
        <f t="shared" si="1152"/>
        <v>0</v>
      </c>
      <c r="AO4606" s="20">
        <f t="shared" si="1153"/>
        <v>0</v>
      </c>
      <c r="AP4606" s="20">
        <f t="shared" si="1154"/>
        <v>0</v>
      </c>
      <c r="AQ4606" s="12">
        <f t="shared" si="1155"/>
        <v>0</v>
      </c>
      <c r="AR4606" s="20">
        <f t="shared" si="1156"/>
        <v>0</v>
      </c>
      <c r="AS4606" s="20">
        <f t="shared" si="1157"/>
        <v>0</v>
      </c>
    </row>
    <row r="4607" spans="1:45">
      <c r="A4607"/>
      <c r="B4607"/>
      <c r="C4607"/>
      <c r="D4607"/>
      <c r="E4607"/>
      <c r="F4607"/>
      <c r="G4607"/>
      <c r="H4607"/>
      <c r="I4607"/>
      <c r="J4607"/>
      <c r="K4607"/>
      <c r="L4607"/>
      <c r="M4607" s="8" t="str">
        <f>IF(ISERROR( VLOOKUP(AD4607,'[1]采购入库货量(公司仓库)'!$A:$I,9,FALSE)),"", VLOOKUP(AD4607,'[1]采购入库货量(公司仓库)'!$A:$I,9,FALSE))</f>
        <v/>
      </c>
      <c r="N4607" s="8" t="str">
        <f>IF(ISERROR( VLOOKUP(AD4607,[1]批发上市日期!$A:$F,6,FALSE)),"",  VLOOKUP(AD4607,[1]批发上市日期!$A:$F,6,FALSE))</f>
        <v/>
      </c>
      <c r="O4607" s="48">
        <f>IF(ISERROR(VLOOKUP(E4607&amp;G4607,'[1]采购入库货量(公司仓库)'!$A:$I,7,FALSE)),0,VLOOKUP(E4607&amp;G4607,'[1]采购入库货量(公司仓库)'!$A:$I,7,FALSE))</f>
        <v>0</v>
      </c>
      <c r="P4607" s="12">
        <f t="shared" si="1142"/>
        <v>0</v>
      </c>
      <c r="Q4607" s="14">
        <f>IF(ISERROR(VLOOKUP(E4607&amp;G4607,'[1]采购入库货量(公司仓库)'!$A:$I,8,FALSE)),0,VLOOKUP(E4607&amp;G4607,'[1]采购入库货量(公司仓库)'!$A:$I,8,FALSE))</f>
        <v>0</v>
      </c>
      <c r="R4607" s="12">
        <f t="shared" si="1143"/>
        <v>0</v>
      </c>
      <c r="S4607">
        <f>SUMIF([1]库存总量!$H:$H,E4607&amp;G4607,[1]库存总量!$G:$G)</f>
        <v>0</v>
      </c>
      <c r="T4607" s="12">
        <f t="shared" si="1144"/>
        <v>0</v>
      </c>
      <c r="U4607">
        <f>SUMIFS([1]库存总量!$G:$G,[1]库存总量!$H:$H,E4607&amp;G4607,[1]库存总量!$A:$A,"B")</f>
        <v>0</v>
      </c>
      <c r="V4607" s="12">
        <f t="shared" si="1145"/>
        <v>0</v>
      </c>
      <c r="W4607">
        <f>SUMIFS([1]库存总量!$G:$G,[1]库存总量!$H:$H,E4607&amp;G4607,[1]库存总量!$A:$A,"K")</f>
        <v>0</v>
      </c>
      <c r="X4607" s="12">
        <f t="shared" si="1146"/>
        <v>0</v>
      </c>
      <c r="Y4607">
        <f t="shared" si="1147"/>
        <v>0</v>
      </c>
      <c r="Z4607" s="12">
        <f t="shared" si="1148"/>
        <v>0</v>
      </c>
      <c r="AA4607">
        <f>(IF(ISERROR((IF(ISERROR(VLOOKUP(E4607&amp;G4607,'[1]采购入库货量(公司仓库)'!$A:$H,7,FALSE)),0,VLOOKUP(E4607&amp;G4607,'[1]采购入库货量(公司仓库)'!$A:$H,7,FALSE)))*L4607-(IF(ISERROR(VLOOKUP(E4607&amp;G4607,'[1]采购入库货量(公司仓库)'!$A:$H,8,FALSE)),0,VLOOKUP(E4607&amp;G4607,'[1]采购入库货量(公司仓库)'!$A:$H,8,FALSE)))),0,(IF(ISERROR(VLOOKUP(E4607&amp;G4607,'[1]采购入库货量(公司仓库)'!$A:$H,7,FALSE)),0,VLOOKUP(E4607&amp;G4607,'[1]采购入库货量(公司仓库)'!$A:$H,7,FALSE)))*L4607-(IF(ISERROR(VLOOKUP(E4607&amp;G4607,'[1]采购入库货量(公司仓库)'!$A:$H,8,FALSE)),0,VLOOKUP(E4607&amp;G4607,'[1]采购入库货量(公司仓库)'!$A:$H,8,FALSE)))))</f>
        <v>0</v>
      </c>
      <c r="AB4607">
        <f>SUMIF([1]销售数据!$B:$B,E4607&amp;G4607,[1]销售数据!$G:$G)</f>
        <v>0</v>
      </c>
      <c r="AC4607" s="12">
        <f t="shared" si="1149"/>
        <v>0</v>
      </c>
      <c r="AD4607" t="str">
        <f t="shared" si="1150"/>
        <v/>
      </c>
      <c r="AE4607">
        <f>SUMIF([1]销售数据!$B:$B,AD4607,[1]销售数据!$L:$L)</f>
        <v>0</v>
      </c>
      <c r="AF4607">
        <f>SUMIF([1]销售数据!$B:$B,AD4607,[1]销售数据!$K:$K)</f>
        <v>0</v>
      </c>
      <c r="AG4607">
        <f>SUMIF([1]销售数据!$B:$B,AD4607,[1]销售数据!$J:$J)</f>
        <v>0</v>
      </c>
      <c r="AH4607">
        <f>SUMIF([1]销售数据!$B:$B,AD4607,[1]销售数据!$I:$I)</f>
        <v>0</v>
      </c>
      <c r="AI4607">
        <f>SUMIF([1]销售数据!$B:$B,AD4607,[1]销售数据!$H:$H)</f>
        <v>0</v>
      </c>
      <c r="AJ4607" s="20">
        <f t="shared" si="1151"/>
        <v>0</v>
      </c>
      <c r="AK4607">
        <f>SUMIF([1]发货店铺数!$B:$B,AD4607,[1]发货店铺数!$G:$G)</f>
        <v>0</v>
      </c>
      <c r="AL4607">
        <f>SUMIF([1]销售店铺数!$B:$B,AD4607,[1]销售店铺数!$G:$G)</f>
        <v>0</v>
      </c>
      <c r="AM4607">
        <f>SUMIF([1]销售店铺数!$B:$B,AD4607,[1]销售店铺数!$G:$G)</f>
        <v>0</v>
      </c>
      <c r="AN4607" s="20">
        <f t="shared" si="1152"/>
        <v>0</v>
      </c>
      <c r="AO4607" s="20">
        <f t="shared" si="1153"/>
        <v>0</v>
      </c>
      <c r="AP4607" s="20">
        <f t="shared" si="1154"/>
        <v>0</v>
      </c>
      <c r="AQ4607" s="12">
        <f t="shared" si="1155"/>
        <v>0</v>
      </c>
      <c r="AR4607" s="20">
        <f t="shared" si="1156"/>
        <v>0</v>
      </c>
      <c r="AS4607" s="20">
        <f t="shared" si="1157"/>
        <v>0</v>
      </c>
    </row>
    <row r="4608" spans="1:45">
      <c r="A4608"/>
      <c r="B4608"/>
      <c r="C4608"/>
      <c r="D4608"/>
      <c r="E4608"/>
      <c r="F4608"/>
      <c r="G4608"/>
      <c r="H4608"/>
      <c r="I4608"/>
      <c r="J4608"/>
      <c r="K4608"/>
      <c r="L4608"/>
      <c r="M4608" s="8" t="str">
        <f>IF(ISERROR( VLOOKUP(AD4608,'[1]采购入库货量(公司仓库)'!$A:$I,9,FALSE)),"", VLOOKUP(AD4608,'[1]采购入库货量(公司仓库)'!$A:$I,9,FALSE))</f>
        <v/>
      </c>
      <c r="N4608" s="8" t="str">
        <f>IF(ISERROR( VLOOKUP(AD4608,[1]批发上市日期!$A:$F,6,FALSE)),"",  VLOOKUP(AD4608,[1]批发上市日期!$A:$F,6,FALSE))</f>
        <v/>
      </c>
      <c r="O4608" s="48">
        <f>IF(ISERROR(VLOOKUP(E4608&amp;G4608,'[1]采购入库货量(公司仓库)'!$A:$I,7,FALSE)),0,VLOOKUP(E4608&amp;G4608,'[1]采购入库货量(公司仓库)'!$A:$I,7,FALSE))</f>
        <v>0</v>
      </c>
      <c r="P4608" s="12">
        <f t="shared" si="1142"/>
        <v>0</v>
      </c>
      <c r="Q4608" s="14">
        <f>IF(ISERROR(VLOOKUP(E4608&amp;G4608,'[1]采购入库货量(公司仓库)'!$A:$I,8,FALSE)),0,VLOOKUP(E4608&amp;G4608,'[1]采购入库货量(公司仓库)'!$A:$I,8,FALSE))</f>
        <v>0</v>
      </c>
      <c r="R4608" s="12">
        <f t="shared" si="1143"/>
        <v>0</v>
      </c>
      <c r="S4608">
        <f>SUMIF([1]库存总量!$H:$H,E4608&amp;G4608,[1]库存总量!$G:$G)</f>
        <v>0</v>
      </c>
      <c r="T4608" s="12">
        <f t="shared" si="1144"/>
        <v>0</v>
      </c>
      <c r="U4608">
        <f>SUMIFS([1]库存总量!$G:$G,[1]库存总量!$H:$H,E4608&amp;G4608,[1]库存总量!$A:$A,"B")</f>
        <v>0</v>
      </c>
      <c r="V4608" s="12">
        <f t="shared" si="1145"/>
        <v>0</v>
      </c>
      <c r="W4608">
        <f>SUMIFS([1]库存总量!$G:$G,[1]库存总量!$H:$H,E4608&amp;G4608,[1]库存总量!$A:$A,"K")</f>
        <v>0</v>
      </c>
      <c r="X4608" s="12">
        <f t="shared" si="1146"/>
        <v>0</v>
      </c>
      <c r="Y4608">
        <f t="shared" si="1147"/>
        <v>0</v>
      </c>
      <c r="Z4608" s="12">
        <f t="shared" si="1148"/>
        <v>0</v>
      </c>
      <c r="AA4608">
        <f>(IF(ISERROR((IF(ISERROR(VLOOKUP(E4608&amp;G4608,'[1]采购入库货量(公司仓库)'!$A:$H,7,FALSE)),0,VLOOKUP(E4608&amp;G4608,'[1]采购入库货量(公司仓库)'!$A:$H,7,FALSE)))*L4608-(IF(ISERROR(VLOOKUP(E4608&amp;G4608,'[1]采购入库货量(公司仓库)'!$A:$H,8,FALSE)),0,VLOOKUP(E4608&amp;G4608,'[1]采购入库货量(公司仓库)'!$A:$H,8,FALSE)))),0,(IF(ISERROR(VLOOKUP(E4608&amp;G4608,'[1]采购入库货量(公司仓库)'!$A:$H,7,FALSE)),0,VLOOKUP(E4608&amp;G4608,'[1]采购入库货量(公司仓库)'!$A:$H,7,FALSE)))*L4608-(IF(ISERROR(VLOOKUP(E4608&amp;G4608,'[1]采购入库货量(公司仓库)'!$A:$H,8,FALSE)),0,VLOOKUP(E4608&amp;G4608,'[1]采购入库货量(公司仓库)'!$A:$H,8,FALSE)))))</f>
        <v>0</v>
      </c>
      <c r="AB4608">
        <f>SUMIF([1]销售数据!$B:$B,E4608&amp;G4608,[1]销售数据!$G:$G)</f>
        <v>0</v>
      </c>
      <c r="AC4608" s="12">
        <f t="shared" si="1149"/>
        <v>0</v>
      </c>
      <c r="AD4608" t="str">
        <f t="shared" si="1150"/>
        <v/>
      </c>
      <c r="AE4608">
        <f>SUMIF([1]销售数据!$B:$B,AD4608,[1]销售数据!$L:$L)</f>
        <v>0</v>
      </c>
      <c r="AF4608">
        <f>SUMIF([1]销售数据!$B:$B,AD4608,[1]销售数据!$K:$K)</f>
        <v>0</v>
      </c>
      <c r="AG4608">
        <f>SUMIF([1]销售数据!$B:$B,AD4608,[1]销售数据!$J:$J)</f>
        <v>0</v>
      </c>
      <c r="AH4608">
        <f>SUMIF([1]销售数据!$B:$B,AD4608,[1]销售数据!$I:$I)</f>
        <v>0</v>
      </c>
      <c r="AI4608">
        <f>SUMIF([1]销售数据!$B:$B,AD4608,[1]销售数据!$H:$H)</f>
        <v>0</v>
      </c>
      <c r="AJ4608" s="20">
        <f t="shared" si="1151"/>
        <v>0</v>
      </c>
      <c r="AK4608">
        <f>SUMIF([1]发货店铺数!$B:$B,AD4608,[1]发货店铺数!$G:$G)</f>
        <v>0</v>
      </c>
      <c r="AL4608">
        <f>SUMIF([1]销售店铺数!$B:$B,AD4608,[1]销售店铺数!$G:$G)</f>
        <v>0</v>
      </c>
      <c r="AM4608">
        <f>SUMIF([1]销售店铺数!$B:$B,AD4608,[1]销售店铺数!$G:$G)</f>
        <v>0</v>
      </c>
      <c r="AN4608" s="20">
        <f t="shared" si="1152"/>
        <v>0</v>
      </c>
      <c r="AO4608" s="20">
        <f t="shared" si="1153"/>
        <v>0</v>
      </c>
      <c r="AP4608" s="20">
        <f t="shared" si="1154"/>
        <v>0</v>
      </c>
      <c r="AQ4608" s="12">
        <f t="shared" si="1155"/>
        <v>0</v>
      </c>
      <c r="AR4608" s="20">
        <f t="shared" si="1156"/>
        <v>0</v>
      </c>
      <c r="AS4608" s="20">
        <f t="shared" si="1157"/>
        <v>0</v>
      </c>
    </row>
    <row r="4609" spans="1:45">
      <c r="A4609"/>
      <c r="B4609"/>
      <c r="C4609"/>
      <c r="D4609"/>
      <c r="E4609"/>
      <c r="F4609"/>
      <c r="G4609"/>
      <c r="H4609"/>
      <c r="I4609"/>
      <c r="J4609"/>
      <c r="K4609"/>
      <c r="L4609"/>
      <c r="M4609" s="8" t="str">
        <f>IF(ISERROR( VLOOKUP(AD4609,'[1]采购入库货量(公司仓库)'!$A:$I,9,FALSE)),"", VLOOKUP(AD4609,'[1]采购入库货量(公司仓库)'!$A:$I,9,FALSE))</f>
        <v/>
      </c>
      <c r="N4609" s="8" t="str">
        <f>IF(ISERROR( VLOOKUP(AD4609,[1]批发上市日期!$A:$F,6,FALSE)),"",  VLOOKUP(AD4609,[1]批发上市日期!$A:$F,6,FALSE))</f>
        <v/>
      </c>
      <c r="O4609" s="48">
        <f>IF(ISERROR(VLOOKUP(E4609&amp;G4609,'[1]采购入库货量(公司仓库)'!$A:$I,7,FALSE)),0,VLOOKUP(E4609&amp;G4609,'[1]采购入库货量(公司仓库)'!$A:$I,7,FALSE))</f>
        <v>0</v>
      </c>
      <c r="P4609" s="12">
        <f t="shared" si="1142"/>
        <v>0</v>
      </c>
      <c r="Q4609" s="14">
        <f>IF(ISERROR(VLOOKUP(E4609&amp;G4609,'[1]采购入库货量(公司仓库)'!$A:$I,8,FALSE)),0,VLOOKUP(E4609&amp;G4609,'[1]采购入库货量(公司仓库)'!$A:$I,8,FALSE))</f>
        <v>0</v>
      </c>
      <c r="R4609" s="12">
        <f t="shared" si="1143"/>
        <v>0</v>
      </c>
      <c r="S4609">
        <f>SUMIF([1]库存总量!$H:$H,E4609&amp;G4609,[1]库存总量!$G:$G)</f>
        <v>0</v>
      </c>
      <c r="T4609" s="12">
        <f t="shared" si="1144"/>
        <v>0</v>
      </c>
      <c r="U4609">
        <f>SUMIFS([1]库存总量!$G:$G,[1]库存总量!$H:$H,E4609&amp;G4609,[1]库存总量!$A:$A,"B")</f>
        <v>0</v>
      </c>
      <c r="V4609" s="12">
        <f t="shared" si="1145"/>
        <v>0</v>
      </c>
      <c r="W4609">
        <f>SUMIFS([1]库存总量!$G:$G,[1]库存总量!$H:$H,E4609&amp;G4609,[1]库存总量!$A:$A,"K")</f>
        <v>0</v>
      </c>
      <c r="X4609" s="12">
        <f t="shared" si="1146"/>
        <v>0</v>
      </c>
      <c r="Y4609">
        <f t="shared" si="1147"/>
        <v>0</v>
      </c>
      <c r="Z4609" s="12">
        <f t="shared" si="1148"/>
        <v>0</v>
      </c>
      <c r="AA4609">
        <f>(IF(ISERROR((IF(ISERROR(VLOOKUP(E4609&amp;G4609,'[1]采购入库货量(公司仓库)'!$A:$H,7,FALSE)),0,VLOOKUP(E4609&amp;G4609,'[1]采购入库货量(公司仓库)'!$A:$H,7,FALSE)))*L4609-(IF(ISERROR(VLOOKUP(E4609&amp;G4609,'[1]采购入库货量(公司仓库)'!$A:$H,8,FALSE)),0,VLOOKUP(E4609&amp;G4609,'[1]采购入库货量(公司仓库)'!$A:$H,8,FALSE)))),0,(IF(ISERROR(VLOOKUP(E4609&amp;G4609,'[1]采购入库货量(公司仓库)'!$A:$H,7,FALSE)),0,VLOOKUP(E4609&amp;G4609,'[1]采购入库货量(公司仓库)'!$A:$H,7,FALSE)))*L4609-(IF(ISERROR(VLOOKUP(E4609&amp;G4609,'[1]采购入库货量(公司仓库)'!$A:$H,8,FALSE)),0,VLOOKUP(E4609&amp;G4609,'[1]采购入库货量(公司仓库)'!$A:$H,8,FALSE)))))</f>
        <v>0</v>
      </c>
      <c r="AB4609">
        <f>SUMIF([1]销售数据!$B:$B,E4609&amp;G4609,[1]销售数据!$G:$G)</f>
        <v>0</v>
      </c>
      <c r="AC4609" s="12">
        <f t="shared" si="1149"/>
        <v>0</v>
      </c>
      <c r="AD4609" t="str">
        <f t="shared" si="1150"/>
        <v/>
      </c>
      <c r="AE4609">
        <f>SUMIF([1]销售数据!$B:$B,AD4609,[1]销售数据!$L:$L)</f>
        <v>0</v>
      </c>
      <c r="AF4609">
        <f>SUMIF([1]销售数据!$B:$B,AD4609,[1]销售数据!$K:$K)</f>
        <v>0</v>
      </c>
      <c r="AG4609">
        <f>SUMIF([1]销售数据!$B:$B,AD4609,[1]销售数据!$J:$J)</f>
        <v>0</v>
      </c>
      <c r="AH4609">
        <f>SUMIF([1]销售数据!$B:$B,AD4609,[1]销售数据!$I:$I)</f>
        <v>0</v>
      </c>
      <c r="AI4609">
        <f>SUMIF([1]销售数据!$B:$B,AD4609,[1]销售数据!$H:$H)</f>
        <v>0</v>
      </c>
      <c r="AJ4609" s="20">
        <f t="shared" si="1151"/>
        <v>0</v>
      </c>
      <c r="AK4609">
        <f>SUMIF([1]发货店铺数!$B:$B,AD4609,[1]发货店铺数!$G:$G)</f>
        <v>0</v>
      </c>
      <c r="AL4609">
        <f>SUMIF([1]销售店铺数!$B:$B,AD4609,[1]销售店铺数!$G:$G)</f>
        <v>0</v>
      </c>
      <c r="AM4609">
        <f>SUMIF([1]销售店铺数!$B:$B,AD4609,[1]销售店铺数!$G:$G)</f>
        <v>0</v>
      </c>
      <c r="AN4609" s="20">
        <f t="shared" si="1152"/>
        <v>0</v>
      </c>
      <c r="AO4609" s="20">
        <f t="shared" si="1153"/>
        <v>0</v>
      </c>
      <c r="AP4609" s="20">
        <f t="shared" si="1154"/>
        <v>0</v>
      </c>
      <c r="AQ4609" s="12">
        <f t="shared" si="1155"/>
        <v>0</v>
      </c>
      <c r="AR4609" s="20">
        <f t="shared" si="1156"/>
        <v>0</v>
      </c>
      <c r="AS4609" s="20">
        <f t="shared" si="1157"/>
        <v>0</v>
      </c>
    </row>
    <row r="4610" spans="1:45">
      <c r="A4610"/>
      <c r="B4610"/>
      <c r="C4610"/>
      <c r="D4610"/>
      <c r="E4610"/>
      <c r="F4610"/>
      <c r="G4610"/>
      <c r="H4610"/>
      <c r="I4610"/>
      <c r="J4610"/>
      <c r="K4610"/>
      <c r="L4610"/>
      <c r="M4610" s="8" t="str">
        <f>IF(ISERROR( VLOOKUP(AD4610,'[1]采购入库货量(公司仓库)'!$A:$I,9,FALSE)),"", VLOOKUP(AD4610,'[1]采购入库货量(公司仓库)'!$A:$I,9,FALSE))</f>
        <v/>
      </c>
      <c r="N4610" s="8" t="str">
        <f>IF(ISERROR( VLOOKUP(AD4610,[1]批发上市日期!$A:$F,6,FALSE)),"",  VLOOKUP(AD4610,[1]批发上市日期!$A:$F,6,FALSE))</f>
        <v/>
      </c>
      <c r="O4610" s="48">
        <f>IF(ISERROR(VLOOKUP(E4610&amp;G4610,'[1]采购入库货量(公司仓库)'!$A:$I,7,FALSE)),0,VLOOKUP(E4610&amp;G4610,'[1]采购入库货量(公司仓库)'!$A:$I,7,FALSE))</f>
        <v>0</v>
      </c>
      <c r="P4610" s="12">
        <f t="shared" si="1142"/>
        <v>0</v>
      </c>
      <c r="Q4610" s="14">
        <f>IF(ISERROR(VLOOKUP(E4610&amp;G4610,'[1]采购入库货量(公司仓库)'!$A:$I,8,FALSE)),0,VLOOKUP(E4610&amp;G4610,'[1]采购入库货量(公司仓库)'!$A:$I,8,FALSE))</f>
        <v>0</v>
      </c>
      <c r="R4610" s="12">
        <f t="shared" si="1143"/>
        <v>0</v>
      </c>
      <c r="S4610">
        <f>SUMIF([1]库存总量!$H:$H,E4610&amp;G4610,[1]库存总量!$G:$G)</f>
        <v>0</v>
      </c>
      <c r="T4610" s="12">
        <f t="shared" si="1144"/>
        <v>0</v>
      </c>
      <c r="U4610">
        <f>SUMIFS([1]库存总量!$G:$G,[1]库存总量!$H:$H,E4610&amp;G4610,[1]库存总量!$A:$A,"B")</f>
        <v>0</v>
      </c>
      <c r="V4610" s="12">
        <f t="shared" si="1145"/>
        <v>0</v>
      </c>
      <c r="W4610">
        <f>SUMIFS([1]库存总量!$G:$G,[1]库存总量!$H:$H,E4610&amp;G4610,[1]库存总量!$A:$A,"K")</f>
        <v>0</v>
      </c>
      <c r="X4610" s="12">
        <f t="shared" si="1146"/>
        <v>0</v>
      </c>
      <c r="Y4610">
        <f t="shared" si="1147"/>
        <v>0</v>
      </c>
      <c r="Z4610" s="12">
        <f t="shared" si="1148"/>
        <v>0</v>
      </c>
      <c r="AA4610">
        <f>(IF(ISERROR((IF(ISERROR(VLOOKUP(E4610&amp;G4610,'[1]采购入库货量(公司仓库)'!$A:$H,7,FALSE)),0,VLOOKUP(E4610&amp;G4610,'[1]采购入库货量(公司仓库)'!$A:$H,7,FALSE)))*L4610-(IF(ISERROR(VLOOKUP(E4610&amp;G4610,'[1]采购入库货量(公司仓库)'!$A:$H,8,FALSE)),0,VLOOKUP(E4610&amp;G4610,'[1]采购入库货量(公司仓库)'!$A:$H,8,FALSE)))),0,(IF(ISERROR(VLOOKUP(E4610&amp;G4610,'[1]采购入库货量(公司仓库)'!$A:$H,7,FALSE)),0,VLOOKUP(E4610&amp;G4610,'[1]采购入库货量(公司仓库)'!$A:$H,7,FALSE)))*L4610-(IF(ISERROR(VLOOKUP(E4610&amp;G4610,'[1]采购入库货量(公司仓库)'!$A:$H,8,FALSE)),0,VLOOKUP(E4610&amp;G4610,'[1]采购入库货量(公司仓库)'!$A:$H,8,FALSE)))))</f>
        <v>0</v>
      </c>
      <c r="AB4610">
        <f>SUMIF([1]销售数据!$B:$B,E4610&amp;G4610,[1]销售数据!$G:$G)</f>
        <v>0</v>
      </c>
      <c r="AC4610" s="12">
        <f t="shared" si="1149"/>
        <v>0</v>
      </c>
      <c r="AD4610" t="str">
        <f t="shared" si="1150"/>
        <v/>
      </c>
      <c r="AE4610">
        <f>SUMIF([1]销售数据!$B:$B,AD4610,[1]销售数据!$L:$L)</f>
        <v>0</v>
      </c>
      <c r="AF4610">
        <f>SUMIF([1]销售数据!$B:$B,AD4610,[1]销售数据!$K:$K)</f>
        <v>0</v>
      </c>
      <c r="AG4610">
        <f>SUMIF([1]销售数据!$B:$B,AD4610,[1]销售数据!$J:$J)</f>
        <v>0</v>
      </c>
      <c r="AH4610">
        <f>SUMIF([1]销售数据!$B:$B,AD4610,[1]销售数据!$I:$I)</f>
        <v>0</v>
      </c>
      <c r="AI4610">
        <f>SUMIF([1]销售数据!$B:$B,AD4610,[1]销售数据!$H:$H)</f>
        <v>0</v>
      </c>
      <c r="AJ4610" s="20">
        <f t="shared" si="1151"/>
        <v>0</v>
      </c>
      <c r="AK4610">
        <f>SUMIF([1]发货店铺数!$B:$B,AD4610,[1]发货店铺数!$G:$G)</f>
        <v>0</v>
      </c>
      <c r="AL4610">
        <f>SUMIF([1]销售店铺数!$B:$B,AD4610,[1]销售店铺数!$G:$G)</f>
        <v>0</v>
      </c>
      <c r="AM4610">
        <f>SUMIF([1]销售店铺数!$B:$B,AD4610,[1]销售店铺数!$G:$G)</f>
        <v>0</v>
      </c>
      <c r="AN4610" s="20">
        <f t="shared" si="1152"/>
        <v>0</v>
      </c>
      <c r="AO4610" s="20">
        <f t="shared" si="1153"/>
        <v>0</v>
      </c>
      <c r="AP4610" s="20">
        <f t="shared" si="1154"/>
        <v>0</v>
      </c>
      <c r="AQ4610" s="12">
        <f t="shared" si="1155"/>
        <v>0</v>
      </c>
      <c r="AR4610" s="20">
        <f t="shared" si="1156"/>
        <v>0</v>
      </c>
      <c r="AS4610" s="20">
        <f t="shared" si="1157"/>
        <v>0</v>
      </c>
    </row>
    <row r="4611" spans="1:45">
      <c r="A4611"/>
      <c r="B4611"/>
      <c r="C4611"/>
      <c r="D4611"/>
      <c r="E4611"/>
      <c r="F4611"/>
      <c r="G4611"/>
      <c r="H4611"/>
      <c r="I4611"/>
      <c r="J4611"/>
      <c r="K4611"/>
      <c r="L4611"/>
      <c r="M4611" s="8" t="str">
        <f>IF(ISERROR( VLOOKUP(AD4611,'[1]采购入库货量(公司仓库)'!$A:$I,9,FALSE)),"", VLOOKUP(AD4611,'[1]采购入库货量(公司仓库)'!$A:$I,9,FALSE))</f>
        <v/>
      </c>
      <c r="N4611" s="8" t="str">
        <f>IF(ISERROR( VLOOKUP(AD4611,[1]批发上市日期!$A:$F,6,FALSE)),"",  VLOOKUP(AD4611,[1]批发上市日期!$A:$F,6,FALSE))</f>
        <v/>
      </c>
      <c r="O4611" s="48">
        <f>IF(ISERROR(VLOOKUP(E4611&amp;G4611,'[1]采购入库货量(公司仓库)'!$A:$I,7,FALSE)),0,VLOOKUP(E4611&amp;G4611,'[1]采购入库货量(公司仓库)'!$A:$I,7,FALSE))</f>
        <v>0</v>
      </c>
      <c r="P4611" s="12">
        <f t="shared" si="1142"/>
        <v>0</v>
      </c>
      <c r="Q4611" s="14">
        <f>IF(ISERROR(VLOOKUP(E4611&amp;G4611,'[1]采购入库货量(公司仓库)'!$A:$I,8,FALSE)),0,VLOOKUP(E4611&amp;G4611,'[1]采购入库货量(公司仓库)'!$A:$I,8,FALSE))</f>
        <v>0</v>
      </c>
      <c r="R4611" s="12">
        <f t="shared" si="1143"/>
        <v>0</v>
      </c>
      <c r="S4611">
        <f>SUMIF([1]库存总量!$H:$H,E4611&amp;G4611,[1]库存总量!$G:$G)</f>
        <v>0</v>
      </c>
      <c r="T4611" s="12">
        <f t="shared" si="1144"/>
        <v>0</v>
      </c>
      <c r="U4611">
        <f>SUMIFS([1]库存总量!$G:$G,[1]库存总量!$H:$H,E4611&amp;G4611,[1]库存总量!$A:$A,"B")</f>
        <v>0</v>
      </c>
      <c r="V4611" s="12">
        <f t="shared" si="1145"/>
        <v>0</v>
      </c>
      <c r="W4611">
        <f>SUMIFS([1]库存总量!$G:$G,[1]库存总量!$H:$H,E4611&amp;G4611,[1]库存总量!$A:$A,"K")</f>
        <v>0</v>
      </c>
      <c r="X4611" s="12">
        <f t="shared" si="1146"/>
        <v>0</v>
      </c>
      <c r="Y4611">
        <f t="shared" si="1147"/>
        <v>0</v>
      </c>
      <c r="Z4611" s="12">
        <f t="shared" si="1148"/>
        <v>0</v>
      </c>
      <c r="AA4611">
        <f>(IF(ISERROR((IF(ISERROR(VLOOKUP(E4611&amp;G4611,'[1]采购入库货量(公司仓库)'!$A:$H,7,FALSE)),0,VLOOKUP(E4611&amp;G4611,'[1]采购入库货量(公司仓库)'!$A:$H,7,FALSE)))*L4611-(IF(ISERROR(VLOOKUP(E4611&amp;G4611,'[1]采购入库货量(公司仓库)'!$A:$H,8,FALSE)),0,VLOOKUP(E4611&amp;G4611,'[1]采购入库货量(公司仓库)'!$A:$H,8,FALSE)))),0,(IF(ISERROR(VLOOKUP(E4611&amp;G4611,'[1]采购入库货量(公司仓库)'!$A:$H,7,FALSE)),0,VLOOKUP(E4611&amp;G4611,'[1]采购入库货量(公司仓库)'!$A:$H,7,FALSE)))*L4611-(IF(ISERROR(VLOOKUP(E4611&amp;G4611,'[1]采购入库货量(公司仓库)'!$A:$H,8,FALSE)),0,VLOOKUP(E4611&amp;G4611,'[1]采购入库货量(公司仓库)'!$A:$H,8,FALSE)))))</f>
        <v>0</v>
      </c>
      <c r="AB4611">
        <f>SUMIF([1]销售数据!$B:$B,E4611&amp;G4611,[1]销售数据!$G:$G)</f>
        <v>0</v>
      </c>
      <c r="AC4611" s="12">
        <f t="shared" si="1149"/>
        <v>0</v>
      </c>
      <c r="AD4611" t="str">
        <f t="shared" si="1150"/>
        <v/>
      </c>
      <c r="AE4611">
        <f>SUMIF([1]销售数据!$B:$B,AD4611,[1]销售数据!$L:$L)</f>
        <v>0</v>
      </c>
      <c r="AF4611">
        <f>SUMIF([1]销售数据!$B:$B,AD4611,[1]销售数据!$K:$K)</f>
        <v>0</v>
      </c>
      <c r="AG4611">
        <f>SUMIF([1]销售数据!$B:$B,AD4611,[1]销售数据!$J:$J)</f>
        <v>0</v>
      </c>
      <c r="AH4611">
        <f>SUMIF([1]销售数据!$B:$B,AD4611,[1]销售数据!$I:$I)</f>
        <v>0</v>
      </c>
      <c r="AI4611">
        <f>SUMIF([1]销售数据!$B:$B,AD4611,[1]销售数据!$H:$H)</f>
        <v>0</v>
      </c>
      <c r="AJ4611" s="20">
        <f t="shared" si="1151"/>
        <v>0</v>
      </c>
      <c r="AK4611">
        <f>SUMIF([1]发货店铺数!$B:$B,AD4611,[1]发货店铺数!$G:$G)</f>
        <v>0</v>
      </c>
      <c r="AL4611">
        <f>SUMIF([1]销售店铺数!$B:$B,AD4611,[1]销售店铺数!$G:$G)</f>
        <v>0</v>
      </c>
      <c r="AM4611">
        <f>SUMIF([1]销售店铺数!$B:$B,AD4611,[1]销售店铺数!$G:$G)</f>
        <v>0</v>
      </c>
      <c r="AN4611" s="20">
        <f t="shared" si="1152"/>
        <v>0</v>
      </c>
      <c r="AO4611" s="20">
        <f t="shared" si="1153"/>
        <v>0</v>
      </c>
      <c r="AP4611" s="20">
        <f t="shared" si="1154"/>
        <v>0</v>
      </c>
      <c r="AQ4611" s="12">
        <f t="shared" si="1155"/>
        <v>0</v>
      </c>
      <c r="AR4611" s="20">
        <f t="shared" si="1156"/>
        <v>0</v>
      </c>
      <c r="AS4611" s="20">
        <f t="shared" si="1157"/>
        <v>0</v>
      </c>
    </row>
    <row r="4612" spans="1:45">
      <c r="A4612"/>
      <c r="B4612"/>
      <c r="C4612"/>
      <c r="D4612"/>
      <c r="E4612"/>
      <c r="F4612"/>
      <c r="G4612"/>
      <c r="H4612"/>
      <c r="I4612"/>
      <c r="J4612"/>
      <c r="K4612"/>
      <c r="L4612"/>
      <c r="M4612" s="8" t="str">
        <f>IF(ISERROR( VLOOKUP(AD4612,'[1]采购入库货量(公司仓库)'!$A:$I,9,FALSE)),"", VLOOKUP(AD4612,'[1]采购入库货量(公司仓库)'!$A:$I,9,FALSE))</f>
        <v/>
      </c>
      <c r="N4612" s="8" t="str">
        <f>IF(ISERROR( VLOOKUP(AD4612,[1]批发上市日期!$A:$F,6,FALSE)),"",  VLOOKUP(AD4612,[1]批发上市日期!$A:$F,6,FALSE))</f>
        <v/>
      </c>
      <c r="O4612" s="48">
        <f>IF(ISERROR(VLOOKUP(E4612&amp;G4612,'[1]采购入库货量(公司仓库)'!$A:$I,7,FALSE)),0,VLOOKUP(E4612&amp;G4612,'[1]采购入库货量(公司仓库)'!$A:$I,7,FALSE))</f>
        <v>0</v>
      </c>
      <c r="P4612" s="12">
        <f t="shared" si="1142"/>
        <v>0</v>
      </c>
      <c r="Q4612" s="14">
        <f>IF(ISERROR(VLOOKUP(E4612&amp;G4612,'[1]采购入库货量(公司仓库)'!$A:$I,8,FALSE)),0,VLOOKUP(E4612&amp;G4612,'[1]采购入库货量(公司仓库)'!$A:$I,8,FALSE))</f>
        <v>0</v>
      </c>
      <c r="R4612" s="12">
        <f t="shared" si="1143"/>
        <v>0</v>
      </c>
      <c r="S4612">
        <f>SUMIF([1]库存总量!$H:$H,E4612&amp;G4612,[1]库存总量!$G:$G)</f>
        <v>0</v>
      </c>
      <c r="T4612" s="12">
        <f t="shared" si="1144"/>
        <v>0</v>
      </c>
      <c r="U4612">
        <f>SUMIFS([1]库存总量!$G:$G,[1]库存总量!$H:$H,E4612&amp;G4612,[1]库存总量!$A:$A,"B")</f>
        <v>0</v>
      </c>
      <c r="V4612" s="12">
        <f t="shared" si="1145"/>
        <v>0</v>
      </c>
      <c r="W4612">
        <f>SUMIFS([1]库存总量!$G:$G,[1]库存总量!$H:$H,E4612&amp;G4612,[1]库存总量!$A:$A,"K")</f>
        <v>0</v>
      </c>
      <c r="X4612" s="12">
        <f t="shared" si="1146"/>
        <v>0</v>
      </c>
      <c r="Y4612">
        <f t="shared" si="1147"/>
        <v>0</v>
      </c>
      <c r="Z4612" s="12">
        <f t="shared" si="1148"/>
        <v>0</v>
      </c>
      <c r="AA4612">
        <f>(IF(ISERROR((IF(ISERROR(VLOOKUP(E4612&amp;G4612,'[1]采购入库货量(公司仓库)'!$A:$H,7,FALSE)),0,VLOOKUP(E4612&amp;G4612,'[1]采购入库货量(公司仓库)'!$A:$H,7,FALSE)))*L4612-(IF(ISERROR(VLOOKUP(E4612&amp;G4612,'[1]采购入库货量(公司仓库)'!$A:$H,8,FALSE)),0,VLOOKUP(E4612&amp;G4612,'[1]采购入库货量(公司仓库)'!$A:$H,8,FALSE)))),0,(IF(ISERROR(VLOOKUP(E4612&amp;G4612,'[1]采购入库货量(公司仓库)'!$A:$H,7,FALSE)),0,VLOOKUP(E4612&amp;G4612,'[1]采购入库货量(公司仓库)'!$A:$H,7,FALSE)))*L4612-(IF(ISERROR(VLOOKUP(E4612&amp;G4612,'[1]采购入库货量(公司仓库)'!$A:$H,8,FALSE)),0,VLOOKUP(E4612&amp;G4612,'[1]采购入库货量(公司仓库)'!$A:$H,8,FALSE)))))</f>
        <v>0</v>
      </c>
      <c r="AB4612">
        <f>SUMIF([1]销售数据!$B:$B,E4612&amp;G4612,[1]销售数据!$G:$G)</f>
        <v>0</v>
      </c>
      <c r="AC4612" s="12">
        <f t="shared" si="1149"/>
        <v>0</v>
      </c>
      <c r="AD4612" t="str">
        <f t="shared" si="1150"/>
        <v/>
      </c>
      <c r="AE4612">
        <f>SUMIF([1]销售数据!$B:$B,AD4612,[1]销售数据!$L:$L)</f>
        <v>0</v>
      </c>
      <c r="AF4612">
        <f>SUMIF([1]销售数据!$B:$B,AD4612,[1]销售数据!$K:$K)</f>
        <v>0</v>
      </c>
      <c r="AG4612">
        <f>SUMIF([1]销售数据!$B:$B,AD4612,[1]销售数据!$J:$J)</f>
        <v>0</v>
      </c>
      <c r="AH4612">
        <f>SUMIF([1]销售数据!$B:$B,AD4612,[1]销售数据!$I:$I)</f>
        <v>0</v>
      </c>
      <c r="AI4612">
        <f>SUMIF([1]销售数据!$B:$B,AD4612,[1]销售数据!$H:$H)</f>
        <v>0</v>
      </c>
      <c r="AJ4612" s="20">
        <f t="shared" si="1151"/>
        <v>0</v>
      </c>
      <c r="AK4612">
        <f>SUMIF([1]发货店铺数!$B:$B,AD4612,[1]发货店铺数!$G:$G)</f>
        <v>0</v>
      </c>
      <c r="AL4612">
        <f>SUMIF([1]销售店铺数!$B:$B,AD4612,[1]销售店铺数!$G:$G)</f>
        <v>0</v>
      </c>
      <c r="AM4612">
        <f>SUMIF([1]销售店铺数!$B:$B,AD4612,[1]销售店铺数!$G:$G)</f>
        <v>0</v>
      </c>
      <c r="AN4612" s="20">
        <f t="shared" si="1152"/>
        <v>0</v>
      </c>
      <c r="AO4612" s="20">
        <f t="shared" si="1153"/>
        <v>0</v>
      </c>
      <c r="AP4612" s="20">
        <f t="shared" si="1154"/>
        <v>0</v>
      </c>
      <c r="AQ4612" s="12">
        <f t="shared" si="1155"/>
        <v>0</v>
      </c>
      <c r="AR4612" s="20">
        <f t="shared" si="1156"/>
        <v>0</v>
      </c>
      <c r="AS4612" s="20">
        <f t="shared" si="1157"/>
        <v>0</v>
      </c>
    </row>
    <row r="4613" spans="1:45">
      <c r="A4613"/>
      <c r="B4613"/>
      <c r="C4613"/>
      <c r="D4613"/>
      <c r="E4613"/>
      <c r="F4613"/>
      <c r="G4613"/>
      <c r="H4613"/>
      <c r="I4613"/>
      <c r="J4613"/>
      <c r="K4613"/>
      <c r="L4613"/>
      <c r="M4613" s="8" t="str">
        <f>IF(ISERROR( VLOOKUP(AD4613,'[1]采购入库货量(公司仓库)'!$A:$I,9,FALSE)),"", VLOOKUP(AD4613,'[1]采购入库货量(公司仓库)'!$A:$I,9,FALSE))</f>
        <v/>
      </c>
      <c r="N4613" s="8" t="str">
        <f>IF(ISERROR( VLOOKUP(AD4613,[1]批发上市日期!$A:$F,6,FALSE)),"",  VLOOKUP(AD4613,[1]批发上市日期!$A:$F,6,FALSE))</f>
        <v/>
      </c>
      <c r="O4613" s="48">
        <f>IF(ISERROR(VLOOKUP(E4613&amp;G4613,'[1]采购入库货量(公司仓库)'!$A:$I,7,FALSE)),0,VLOOKUP(E4613&amp;G4613,'[1]采购入库货量(公司仓库)'!$A:$I,7,FALSE))</f>
        <v>0</v>
      </c>
      <c r="P4613" s="12">
        <f t="shared" ref="P4613:P4676" si="1158">IF(ISERROR(I4613*O4613),0,I4613*O4613)</f>
        <v>0</v>
      </c>
      <c r="Q4613" s="14">
        <f>IF(ISERROR(VLOOKUP(E4613&amp;G4613,'[1]采购入库货量(公司仓库)'!$A:$I,8,FALSE)),0,VLOOKUP(E4613&amp;G4613,'[1]采购入库货量(公司仓库)'!$A:$I,8,FALSE))</f>
        <v>0</v>
      </c>
      <c r="R4613" s="12">
        <f t="shared" ref="R4613:R4676" si="1159">IF(ISERROR(I4613*Q4613 ),0,I4613*Q4613)</f>
        <v>0</v>
      </c>
      <c r="S4613">
        <f>SUMIF([1]库存总量!$H:$H,E4613&amp;G4613,[1]库存总量!$G:$G)</f>
        <v>0</v>
      </c>
      <c r="T4613" s="12">
        <f t="shared" ref="T4613:T4676" si="1160">IF(ISERROR(S4613*I4613 ),0,S4613*I4613)</f>
        <v>0</v>
      </c>
      <c r="U4613">
        <f>SUMIFS([1]库存总量!$G:$G,[1]库存总量!$H:$H,E4613&amp;G4613,[1]库存总量!$A:$A,"B")</f>
        <v>0</v>
      </c>
      <c r="V4613" s="12">
        <f t="shared" ref="V4613:V4676" si="1161">IF(ISERROR(U4613*I4613 ),0,U4613*I4613)</f>
        <v>0</v>
      </c>
      <c r="W4613">
        <f>SUMIFS([1]库存总量!$G:$G,[1]库存总量!$H:$H,E4613&amp;G4613,[1]库存总量!$A:$A,"K")</f>
        <v>0</v>
      </c>
      <c r="X4613" s="12">
        <f t="shared" ref="X4613:X4676" si="1162">IF(ISERROR(W4613*I4613 ),0,W4613*I4613)</f>
        <v>0</v>
      </c>
      <c r="Y4613">
        <f t="shared" ref="Y4613:Y4676" si="1163">IF(ISERROR(L4613*O4613),0,L4613*O4613)</f>
        <v>0</v>
      </c>
      <c r="Z4613" s="12">
        <f t="shared" ref="Z4613:Z4676" si="1164">IF(ISERROR(Y4613*I4613),0,Y4613*I4613)</f>
        <v>0</v>
      </c>
      <c r="AA4613">
        <f>(IF(ISERROR((IF(ISERROR(VLOOKUP(E4613&amp;G4613,'[1]采购入库货量(公司仓库)'!$A:$H,7,FALSE)),0,VLOOKUP(E4613&amp;G4613,'[1]采购入库货量(公司仓库)'!$A:$H,7,FALSE)))*L4613-(IF(ISERROR(VLOOKUP(E4613&amp;G4613,'[1]采购入库货量(公司仓库)'!$A:$H,8,FALSE)),0,VLOOKUP(E4613&amp;G4613,'[1]采购入库货量(公司仓库)'!$A:$H,8,FALSE)))),0,(IF(ISERROR(VLOOKUP(E4613&amp;G4613,'[1]采购入库货量(公司仓库)'!$A:$H,7,FALSE)),0,VLOOKUP(E4613&amp;G4613,'[1]采购入库货量(公司仓库)'!$A:$H,7,FALSE)))*L4613-(IF(ISERROR(VLOOKUP(E4613&amp;G4613,'[1]采购入库货量(公司仓库)'!$A:$H,8,FALSE)),0,VLOOKUP(E4613&amp;G4613,'[1]采购入库货量(公司仓库)'!$A:$H,8,FALSE)))))</f>
        <v>0</v>
      </c>
      <c r="AB4613">
        <f>SUMIF([1]销售数据!$B:$B,E4613&amp;G4613,[1]销售数据!$G:$G)</f>
        <v>0</v>
      </c>
      <c r="AC4613" s="12">
        <f t="shared" ref="AC4613:AC4676" si="1165">IF(ISERROR(AB4613*I4613),0,AB4613*I4613)</f>
        <v>0</v>
      </c>
      <c r="AD4613" t="str">
        <f t="shared" ref="AD4613:AD4676" si="1166">E4613&amp;G4613</f>
        <v/>
      </c>
      <c r="AE4613">
        <f>SUMIF([1]销售数据!$B:$B,AD4613,[1]销售数据!$L:$L)</f>
        <v>0</v>
      </c>
      <c r="AF4613">
        <f>SUMIF([1]销售数据!$B:$B,AD4613,[1]销售数据!$K:$K)</f>
        <v>0</v>
      </c>
      <c r="AG4613">
        <f>SUMIF([1]销售数据!$B:$B,AD4613,[1]销售数据!$J:$J)</f>
        <v>0</v>
      </c>
      <c r="AH4613">
        <f>SUMIF([1]销售数据!$B:$B,AD4613,[1]销售数据!$I:$I)</f>
        <v>0</v>
      </c>
      <c r="AI4613">
        <f>SUMIF([1]销售数据!$B:$B,AD4613,[1]销售数据!$H:$H)</f>
        <v>0</v>
      </c>
      <c r="AJ4613" s="20">
        <f t="shared" ref="AJ4613:AJ4676" si="1167">IF(ISERROR((AI4613-AH4613)/AI4613),0,((AI4613-AH4613)/AI4613))</f>
        <v>0</v>
      </c>
      <c r="AK4613">
        <f>SUMIF([1]发货店铺数!$B:$B,AD4613,[1]发货店铺数!$G:$G)</f>
        <v>0</v>
      </c>
      <c r="AL4613">
        <f>SUMIF([1]销售店铺数!$B:$B,AD4613,[1]销售店铺数!$G:$G)</f>
        <v>0</v>
      </c>
      <c r="AM4613">
        <f>SUMIF([1]销售店铺数!$B:$B,AD4613,[1]销售店铺数!$G:$G)</f>
        <v>0</v>
      </c>
      <c r="AN4613" s="20">
        <f t="shared" ref="AN4613:AN4676" si="1168">IF(ISERROR(AL4613/AK4613),0,AL4613/AK4613)</f>
        <v>0</v>
      </c>
      <c r="AO4613" s="20">
        <f t="shared" ref="AO4613:AO4676" si="1169">IF(ISERROR(AB4613/S4613),0,AB4613/S4613)</f>
        <v>0</v>
      </c>
      <c r="AP4613" s="20">
        <f t="shared" ref="AP4613:AP4676" si="1170">IF(ISERROR(AB4613/O4613),0,AB4613/O4613)</f>
        <v>0</v>
      </c>
      <c r="AQ4613" s="12">
        <f t="shared" ref="AQ4613:AQ4676" si="1171">IFERROR((K4613-J4613)*AB4613,0)</f>
        <v>0</v>
      </c>
      <c r="AR4613" s="20">
        <f t="shared" ref="AR4613:AR4676" si="1172">IF(ISERROR((K4613-J4613)/K4613),0,(K4613-J4613)/K4613)</f>
        <v>0</v>
      </c>
      <c r="AS4613" s="20">
        <f t="shared" ref="AS4613:AS4676" si="1173">IF(ISERROR(AB4613/O4613),0,AB4613/O4613)</f>
        <v>0</v>
      </c>
    </row>
    <row r="4614" spans="1:45">
      <c r="A4614"/>
      <c r="B4614"/>
      <c r="C4614"/>
      <c r="D4614"/>
      <c r="E4614"/>
      <c r="F4614"/>
      <c r="G4614"/>
      <c r="H4614"/>
      <c r="I4614"/>
      <c r="J4614"/>
      <c r="K4614"/>
      <c r="L4614"/>
      <c r="M4614" s="8" t="str">
        <f>IF(ISERROR( VLOOKUP(AD4614,'[1]采购入库货量(公司仓库)'!$A:$I,9,FALSE)),"", VLOOKUP(AD4614,'[1]采购入库货量(公司仓库)'!$A:$I,9,FALSE))</f>
        <v/>
      </c>
      <c r="N4614" s="8" t="str">
        <f>IF(ISERROR( VLOOKUP(AD4614,[1]批发上市日期!$A:$F,6,FALSE)),"",  VLOOKUP(AD4614,[1]批发上市日期!$A:$F,6,FALSE))</f>
        <v/>
      </c>
      <c r="O4614" s="48">
        <f>IF(ISERROR(VLOOKUP(E4614&amp;G4614,'[1]采购入库货量(公司仓库)'!$A:$I,7,FALSE)),0,VLOOKUP(E4614&amp;G4614,'[1]采购入库货量(公司仓库)'!$A:$I,7,FALSE))</f>
        <v>0</v>
      </c>
      <c r="P4614" s="12">
        <f t="shared" si="1158"/>
        <v>0</v>
      </c>
      <c r="Q4614" s="14">
        <f>IF(ISERROR(VLOOKUP(E4614&amp;G4614,'[1]采购入库货量(公司仓库)'!$A:$I,8,FALSE)),0,VLOOKUP(E4614&amp;G4614,'[1]采购入库货量(公司仓库)'!$A:$I,8,FALSE))</f>
        <v>0</v>
      </c>
      <c r="R4614" s="12">
        <f t="shared" si="1159"/>
        <v>0</v>
      </c>
      <c r="S4614">
        <f>SUMIF([1]库存总量!$H:$H,E4614&amp;G4614,[1]库存总量!$G:$G)</f>
        <v>0</v>
      </c>
      <c r="T4614" s="12">
        <f t="shared" si="1160"/>
        <v>0</v>
      </c>
      <c r="U4614">
        <f>SUMIFS([1]库存总量!$G:$G,[1]库存总量!$H:$H,E4614&amp;G4614,[1]库存总量!$A:$A,"B")</f>
        <v>0</v>
      </c>
      <c r="V4614" s="12">
        <f t="shared" si="1161"/>
        <v>0</v>
      </c>
      <c r="W4614">
        <f>SUMIFS([1]库存总量!$G:$G,[1]库存总量!$H:$H,E4614&amp;G4614,[1]库存总量!$A:$A,"K")</f>
        <v>0</v>
      </c>
      <c r="X4614" s="12">
        <f t="shared" si="1162"/>
        <v>0</v>
      </c>
      <c r="Y4614">
        <f t="shared" si="1163"/>
        <v>0</v>
      </c>
      <c r="Z4614" s="12">
        <f t="shared" si="1164"/>
        <v>0</v>
      </c>
      <c r="AA4614">
        <f>(IF(ISERROR((IF(ISERROR(VLOOKUP(E4614&amp;G4614,'[1]采购入库货量(公司仓库)'!$A:$H,7,FALSE)),0,VLOOKUP(E4614&amp;G4614,'[1]采购入库货量(公司仓库)'!$A:$H,7,FALSE)))*L4614-(IF(ISERROR(VLOOKUP(E4614&amp;G4614,'[1]采购入库货量(公司仓库)'!$A:$H,8,FALSE)),0,VLOOKUP(E4614&amp;G4614,'[1]采购入库货量(公司仓库)'!$A:$H,8,FALSE)))),0,(IF(ISERROR(VLOOKUP(E4614&amp;G4614,'[1]采购入库货量(公司仓库)'!$A:$H,7,FALSE)),0,VLOOKUP(E4614&amp;G4614,'[1]采购入库货量(公司仓库)'!$A:$H,7,FALSE)))*L4614-(IF(ISERROR(VLOOKUP(E4614&amp;G4614,'[1]采购入库货量(公司仓库)'!$A:$H,8,FALSE)),0,VLOOKUP(E4614&amp;G4614,'[1]采购入库货量(公司仓库)'!$A:$H,8,FALSE)))))</f>
        <v>0</v>
      </c>
      <c r="AB4614">
        <f>SUMIF([1]销售数据!$B:$B,E4614&amp;G4614,[1]销售数据!$G:$G)</f>
        <v>0</v>
      </c>
      <c r="AC4614" s="12">
        <f t="shared" si="1165"/>
        <v>0</v>
      </c>
      <c r="AD4614" t="str">
        <f t="shared" si="1166"/>
        <v/>
      </c>
      <c r="AE4614">
        <f>SUMIF([1]销售数据!$B:$B,AD4614,[1]销售数据!$L:$L)</f>
        <v>0</v>
      </c>
      <c r="AF4614">
        <f>SUMIF([1]销售数据!$B:$B,AD4614,[1]销售数据!$K:$K)</f>
        <v>0</v>
      </c>
      <c r="AG4614">
        <f>SUMIF([1]销售数据!$B:$B,AD4614,[1]销售数据!$J:$J)</f>
        <v>0</v>
      </c>
      <c r="AH4614">
        <f>SUMIF([1]销售数据!$B:$B,AD4614,[1]销售数据!$I:$I)</f>
        <v>0</v>
      </c>
      <c r="AI4614">
        <f>SUMIF([1]销售数据!$B:$B,AD4614,[1]销售数据!$H:$H)</f>
        <v>0</v>
      </c>
      <c r="AJ4614" s="20">
        <f t="shared" si="1167"/>
        <v>0</v>
      </c>
      <c r="AK4614">
        <f>SUMIF([1]发货店铺数!$B:$B,AD4614,[1]发货店铺数!$G:$G)</f>
        <v>0</v>
      </c>
      <c r="AL4614">
        <f>SUMIF([1]销售店铺数!$B:$B,AD4614,[1]销售店铺数!$G:$G)</f>
        <v>0</v>
      </c>
      <c r="AM4614">
        <f>SUMIF([1]销售店铺数!$B:$B,AD4614,[1]销售店铺数!$G:$G)</f>
        <v>0</v>
      </c>
      <c r="AN4614" s="20">
        <f t="shared" si="1168"/>
        <v>0</v>
      </c>
      <c r="AO4614" s="20">
        <f t="shared" si="1169"/>
        <v>0</v>
      </c>
      <c r="AP4614" s="20">
        <f t="shared" si="1170"/>
        <v>0</v>
      </c>
      <c r="AQ4614" s="12">
        <f t="shared" si="1171"/>
        <v>0</v>
      </c>
      <c r="AR4614" s="20">
        <f t="shared" si="1172"/>
        <v>0</v>
      </c>
      <c r="AS4614" s="20">
        <f t="shared" si="1173"/>
        <v>0</v>
      </c>
    </row>
    <row r="4615" spans="1:45">
      <c r="A4615"/>
      <c r="B4615"/>
      <c r="C4615"/>
      <c r="D4615"/>
      <c r="E4615"/>
      <c r="F4615"/>
      <c r="G4615"/>
      <c r="H4615"/>
      <c r="I4615"/>
      <c r="J4615"/>
      <c r="K4615"/>
      <c r="L4615"/>
      <c r="M4615" s="8" t="str">
        <f>IF(ISERROR( VLOOKUP(AD4615,'[1]采购入库货量(公司仓库)'!$A:$I,9,FALSE)),"", VLOOKUP(AD4615,'[1]采购入库货量(公司仓库)'!$A:$I,9,FALSE))</f>
        <v/>
      </c>
      <c r="N4615" s="8" t="str">
        <f>IF(ISERROR( VLOOKUP(AD4615,[1]批发上市日期!$A:$F,6,FALSE)),"",  VLOOKUP(AD4615,[1]批发上市日期!$A:$F,6,FALSE))</f>
        <v/>
      </c>
      <c r="O4615" s="48">
        <f>IF(ISERROR(VLOOKUP(E4615&amp;G4615,'[1]采购入库货量(公司仓库)'!$A:$I,7,FALSE)),0,VLOOKUP(E4615&amp;G4615,'[1]采购入库货量(公司仓库)'!$A:$I,7,FALSE))</f>
        <v>0</v>
      </c>
      <c r="P4615" s="12">
        <f t="shared" si="1158"/>
        <v>0</v>
      </c>
      <c r="Q4615" s="14">
        <f>IF(ISERROR(VLOOKUP(E4615&amp;G4615,'[1]采购入库货量(公司仓库)'!$A:$I,8,FALSE)),0,VLOOKUP(E4615&amp;G4615,'[1]采购入库货量(公司仓库)'!$A:$I,8,FALSE))</f>
        <v>0</v>
      </c>
      <c r="R4615" s="12">
        <f t="shared" si="1159"/>
        <v>0</v>
      </c>
      <c r="S4615">
        <f>SUMIF([1]库存总量!$H:$H,E4615&amp;G4615,[1]库存总量!$G:$G)</f>
        <v>0</v>
      </c>
      <c r="T4615" s="12">
        <f t="shared" si="1160"/>
        <v>0</v>
      </c>
      <c r="U4615">
        <f>SUMIFS([1]库存总量!$G:$G,[1]库存总量!$H:$H,E4615&amp;G4615,[1]库存总量!$A:$A,"B")</f>
        <v>0</v>
      </c>
      <c r="V4615" s="12">
        <f t="shared" si="1161"/>
        <v>0</v>
      </c>
      <c r="W4615">
        <f>SUMIFS([1]库存总量!$G:$G,[1]库存总量!$H:$H,E4615&amp;G4615,[1]库存总量!$A:$A,"K")</f>
        <v>0</v>
      </c>
      <c r="X4615" s="12">
        <f t="shared" si="1162"/>
        <v>0</v>
      </c>
      <c r="Y4615">
        <f t="shared" si="1163"/>
        <v>0</v>
      </c>
      <c r="Z4615" s="12">
        <f t="shared" si="1164"/>
        <v>0</v>
      </c>
      <c r="AA4615">
        <f>(IF(ISERROR((IF(ISERROR(VLOOKUP(E4615&amp;G4615,'[1]采购入库货量(公司仓库)'!$A:$H,7,FALSE)),0,VLOOKUP(E4615&amp;G4615,'[1]采购入库货量(公司仓库)'!$A:$H,7,FALSE)))*L4615-(IF(ISERROR(VLOOKUP(E4615&amp;G4615,'[1]采购入库货量(公司仓库)'!$A:$H,8,FALSE)),0,VLOOKUP(E4615&amp;G4615,'[1]采购入库货量(公司仓库)'!$A:$H,8,FALSE)))),0,(IF(ISERROR(VLOOKUP(E4615&amp;G4615,'[1]采购入库货量(公司仓库)'!$A:$H,7,FALSE)),0,VLOOKUP(E4615&amp;G4615,'[1]采购入库货量(公司仓库)'!$A:$H,7,FALSE)))*L4615-(IF(ISERROR(VLOOKUP(E4615&amp;G4615,'[1]采购入库货量(公司仓库)'!$A:$H,8,FALSE)),0,VLOOKUP(E4615&amp;G4615,'[1]采购入库货量(公司仓库)'!$A:$H,8,FALSE)))))</f>
        <v>0</v>
      </c>
      <c r="AB4615">
        <f>SUMIF([1]销售数据!$B:$B,E4615&amp;G4615,[1]销售数据!$G:$G)</f>
        <v>0</v>
      </c>
      <c r="AC4615" s="12">
        <f t="shared" si="1165"/>
        <v>0</v>
      </c>
      <c r="AD4615" t="str">
        <f t="shared" si="1166"/>
        <v/>
      </c>
      <c r="AE4615">
        <f>SUMIF([1]销售数据!$B:$B,AD4615,[1]销售数据!$L:$L)</f>
        <v>0</v>
      </c>
      <c r="AF4615">
        <f>SUMIF([1]销售数据!$B:$B,AD4615,[1]销售数据!$K:$K)</f>
        <v>0</v>
      </c>
      <c r="AG4615">
        <f>SUMIF([1]销售数据!$B:$B,AD4615,[1]销售数据!$J:$J)</f>
        <v>0</v>
      </c>
      <c r="AH4615">
        <f>SUMIF([1]销售数据!$B:$B,AD4615,[1]销售数据!$I:$I)</f>
        <v>0</v>
      </c>
      <c r="AI4615">
        <f>SUMIF([1]销售数据!$B:$B,AD4615,[1]销售数据!$H:$H)</f>
        <v>0</v>
      </c>
      <c r="AJ4615" s="20">
        <f t="shared" si="1167"/>
        <v>0</v>
      </c>
      <c r="AK4615">
        <f>SUMIF([1]发货店铺数!$B:$B,AD4615,[1]发货店铺数!$G:$G)</f>
        <v>0</v>
      </c>
      <c r="AL4615">
        <f>SUMIF([1]销售店铺数!$B:$B,AD4615,[1]销售店铺数!$G:$G)</f>
        <v>0</v>
      </c>
      <c r="AM4615">
        <f>SUMIF([1]销售店铺数!$B:$B,AD4615,[1]销售店铺数!$G:$G)</f>
        <v>0</v>
      </c>
      <c r="AN4615" s="20">
        <f t="shared" si="1168"/>
        <v>0</v>
      </c>
      <c r="AO4615" s="20">
        <f t="shared" si="1169"/>
        <v>0</v>
      </c>
      <c r="AP4615" s="20">
        <f t="shared" si="1170"/>
        <v>0</v>
      </c>
      <c r="AQ4615" s="12">
        <f t="shared" si="1171"/>
        <v>0</v>
      </c>
      <c r="AR4615" s="20">
        <f t="shared" si="1172"/>
        <v>0</v>
      </c>
      <c r="AS4615" s="20">
        <f t="shared" si="1173"/>
        <v>0</v>
      </c>
    </row>
    <row r="4616" spans="1:45">
      <c r="A4616"/>
      <c r="B4616"/>
      <c r="C4616"/>
      <c r="D4616"/>
      <c r="E4616"/>
      <c r="F4616"/>
      <c r="G4616"/>
      <c r="H4616"/>
      <c r="I4616"/>
      <c r="J4616"/>
      <c r="K4616"/>
      <c r="L4616"/>
      <c r="M4616" s="8" t="str">
        <f>IF(ISERROR( VLOOKUP(AD4616,'[1]采购入库货量(公司仓库)'!$A:$I,9,FALSE)),"", VLOOKUP(AD4616,'[1]采购入库货量(公司仓库)'!$A:$I,9,FALSE))</f>
        <v/>
      </c>
      <c r="N4616" s="8" t="str">
        <f>IF(ISERROR( VLOOKUP(AD4616,[1]批发上市日期!$A:$F,6,FALSE)),"",  VLOOKUP(AD4616,[1]批发上市日期!$A:$F,6,FALSE))</f>
        <v/>
      </c>
      <c r="O4616" s="48">
        <f>IF(ISERROR(VLOOKUP(E4616&amp;G4616,'[1]采购入库货量(公司仓库)'!$A:$I,7,FALSE)),0,VLOOKUP(E4616&amp;G4616,'[1]采购入库货量(公司仓库)'!$A:$I,7,FALSE))</f>
        <v>0</v>
      </c>
      <c r="P4616" s="12">
        <f t="shared" si="1158"/>
        <v>0</v>
      </c>
      <c r="Q4616" s="14">
        <f>IF(ISERROR(VLOOKUP(E4616&amp;G4616,'[1]采购入库货量(公司仓库)'!$A:$I,8,FALSE)),0,VLOOKUP(E4616&amp;G4616,'[1]采购入库货量(公司仓库)'!$A:$I,8,FALSE))</f>
        <v>0</v>
      </c>
      <c r="R4616" s="12">
        <f t="shared" si="1159"/>
        <v>0</v>
      </c>
      <c r="S4616">
        <f>SUMIF([1]库存总量!$H:$H,E4616&amp;G4616,[1]库存总量!$G:$G)</f>
        <v>0</v>
      </c>
      <c r="T4616" s="12">
        <f t="shared" si="1160"/>
        <v>0</v>
      </c>
      <c r="U4616">
        <f>SUMIFS([1]库存总量!$G:$G,[1]库存总量!$H:$H,E4616&amp;G4616,[1]库存总量!$A:$A,"B")</f>
        <v>0</v>
      </c>
      <c r="V4616" s="12">
        <f t="shared" si="1161"/>
        <v>0</v>
      </c>
      <c r="W4616">
        <f>SUMIFS([1]库存总量!$G:$G,[1]库存总量!$H:$H,E4616&amp;G4616,[1]库存总量!$A:$A,"K")</f>
        <v>0</v>
      </c>
      <c r="X4616" s="12">
        <f t="shared" si="1162"/>
        <v>0</v>
      </c>
      <c r="Y4616">
        <f t="shared" si="1163"/>
        <v>0</v>
      </c>
      <c r="Z4616" s="12">
        <f t="shared" si="1164"/>
        <v>0</v>
      </c>
      <c r="AA4616">
        <f>(IF(ISERROR((IF(ISERROR(VLOOKUP(E4616&amp;G4616,'[1]采购入库货量(公司仓库)'!$A:$H,7,FALSE)),0,VLOOKUP(E4616&amp;G4616,'[1]采购入库货量(公司仓库)'!$A:$H,7,FALSE)))*L4616-(IF(ISERROR(VLOOKUP(E4616&amp;G4616,'[1]采购入库货量(公司仓库)'!$A:$H,8,FALSE)),0,VLOOKUP(E4616&amp;G4616,'[1]采购入库货量(公司仓库)'!$A:$H,8,FALSE)))),0,(IF(ISERROR(VLOOKUP(E4616&amp;G4616,'[1]采购入库货量(公司仓库)'!$A:$H,7,FALSE)),0,VLOOKUP(E4616&amp;G4616,'[1]采购入库货量(公司仓库)'!$A:$H,7,FALSE)))*L4616-(IF(ISERROR(VLOOKUP(E4616&amp;G4616,'[1]采购入库货量(公司仓库)'!$A:$H,8,FALSE)),0,VLOOKUP(E4616&amp;G4616,'[1]采购入库货量(公司仓库)'!$A:$H,8,FALSE)))))</f>
        <v>0</v>
      </c>
      <c r="AB4616">
        <f>SUMIF([1]销售数据!$B:$B,E4616&amp;G4616,[1]销售数据!$G:$G)</f>
        <v>0</v>
      </c>
      <c r="AC4616" s="12">
        <f t="shared" si="1165"/>
        <v>0</v>
      </c>
      <c r="AD4616" t="str">
        <f t="shared" si="1166"/>
        <v/>
      </c>
      <c r="AE4616">
        <f>SUMIF([1]销售数据!$B:$B,AD4616,[1]销售数据!$L:$L)</f>
        <v>0</v>
      </c>
      <c r="AF4616">
        <f>SUMIF([1]销售数据!$B:$B,AD4616,[1]销售数据!$K:$K)</f>
        <v>0</v>
      </c>
      <c r="AG4616">
        <f>SUMIF([1]销售数据!$B:$B,AD4616,[1]销售数据!$J:$J)</f>
        <v>0</v>
      </c>
      <c r="AH4616">
        <f>SUMIF([1]销售数据!$B:$B,AD4616,[1]销售数据!$I:$I)</f>
        <v>0</v>
      </c>
      <c r="AI4616">
        <f>SUMIF([1]销售数据!$B:$B,AD4616,[1]销售数据!$H:$H)</f>
        <v>0</v>
      </c>
      <c r="AJ4616" s="20">
        <f t="shared" si="1167"/>
        <v>0</v>
      </c>
      <c r="AK4616">
        <f>SUMIF([1]发货店铺数!$B:$B,AD4616,[1]发货店铺数!$G:$G)</f>
        <v>0</v>
      </c>
      <c r="AL4616">
        <f>SUMIF([1]销售店铺数!$B:$B,AD4616,[1]销售店铺数!$G:$G)</f>
        <v>0</v>
      </c>
      <c r="AM4616">
        <f>SUMIF([1]销售店铺数!$B:$B,AD4616,[1]销售店铺数!$G:$G)</f>
        <v>0</v>
      </c>
      <c r="AN4616" s="20">
        <f t="shared" si="1168"/>
        <v>0</v>
      </c>
      <c r="AO4616" s="20">
        <f t="shared" si="1169"/>
        <v>0</v>
      </c>
      <c r="AP4616" s="20">
        <f t="shared" si="1170"/>
        <v>0</v>
      </c>
      <c r="AQ4616" s="12">
        <f t="shared" si="1171"/>
        <v>0</v>
      </c>
      <c r="AR4616" s="20">
        <f t="shared" si="1172"/>
        <v>0</v>
      </c>
      <c r="AS4616" s="20">
        <f t="shared" si="1173"/>
        <v>0</v>
      </c>
    </row>
    <row r="4617" spans="1:45">
      <c r="A4617"/>
      <c r="B4617"/>
      <c r="C4617"/>
      <c r="D4617"/>
      <c r="E4617"/>
      <c r="F4617"/>
      <c r="G4617"/>
      <c r="H4617"/>
      <c r="I4617"/>
      <c r="J4617"/>
      <c r="K4617"/>
      <c r="L4617"/>
      <c r="M4617" s="8" t="str">
        <f>IF(ISERROR( VLOOKUP(AD4617,'[1]采购入库货量(公司仓库)'!$A:$I,9,FALSE)),"", VLOOKUP(AD4617,'[1]采购入库货量(公司仓库)'!$A:$I,9,FALSE))</f>
        <v/>
      </c>
      <c r="N4617" s="8" t="str">
        <f>IF(ISERROR( VLOOKUP(AD4617,[1]批发上市日期!$A:$F,6,FALSE)),"",  VLOOKUP(AD4617,[1]批发上市日期!$A:$F,6,FALSE))</f>
        <v/>
      </c>
      <c r="O4617" s="48">
        <f>IF(ISERROR(VLOOKUP(E4617&amp;G4617,'[1]采购入库货量(公司仓库)'!$A:$I,7,FALSE)),0,VLOOKUP(E4617&amp;G4617,'[1]采购入库货量(公司仓库)'!$A:$I,7,FALSE))</f>
        <v>0</v>
      </c>
      <c r="P4617" s="12">
        <f t="shared" si="1158"/>
        <v>0</v>
      </c>
      <c r="Q4617" s="14">
        <f>IF(ISERROR(VLOOKUP(E4617&amp;G4617,'[1]采购入库货量(公司仓库)'!$A:$I,8,FALSE)),0,VLOOKUP(E4617&amp;G4617,'[1]采购入库货量(公司仓库)'!$A:$I,8,FALSE))</f>
        <v>0</v>
      </c>
      <c r="R4617" s="12">
        <f t="shared" si="1159"/>
        <v>0</v>
      </c>
      <c r="S4617">
        <f>SUMIF([1]库存总量!$H:$H,E4617&amp;G4617,[1]库存总量!$G:$G)</f>
        <v>0</v>
      </c>
      <c r="T4617" s="12">
        <f t="shared" si="1160"/>
        <v>0</v>
      </c>
      <c r="U4617">
        <f>SUMIFS([1]库存总量!$G:$G,[1]库存总量!$H:$H,E4617&amp;G4617,[1]库存总量!$A:$A,"B")</f>
        <v>0</v>
      </c>
      <c r="V4617" s="12">
        <f t="shared" si="1161"/>
        <v>0</v>
      </c>
      <c r="W4617">
        <f>SUMIFS([1]库存总量!$G:$G,[1]库存总量!$H:$H,E4617&amp;G4617,[1]库存总量!$A:$A,"K")</f>
        <v>0</v>
      </c>
      <c r="X4617" s="12">
        <f t="shared" si="1162"/>
        <v>0</v>
      </c>
      <c r="Y4617">
        <f t="shared" si="1163"/>
        <v>0</v>
      </c>
      <c r="Z4617" s="12">
        <f t="shared" si="1164"/>
        <v>0</v>
      </c>
      <c r="AA4617">
        <f>(IF(ISERROR((IF(ISERROR(VLOOKUP(E4617&amp;G4617,'[1]采购入库货量(公司仓库)'!$A:$H,7,FALSE)),0,VLOOKUP(E4617&amp;G4617,'[1]采购入库货量(公司仓库)'!$A:$H,7,FALSE)))*L4617-(IF(ISERROR(VLOOKUP(E4617&amp;G4617,'[1]采购入库货量(公司仓库)'!$A:$H,8,FALSE)),0,VLOOKUP(E4617&amp;G4617,'[1]采购入库货量(公司仓库)'!$A:$H,8,FALSE)))),0,(IF(ISERROR(VLOOKUP(E4617&amp;G4617,'[1]采购入库货量(公司仓库)'!$A:$H,7,FALSE)),0,VLOOKUP(E4617&amp;G4617,'[1]采购入库货量(公司仓库)'!$A:$H,7,FALSE)))*L4617-(IF(ISERROR(VLOOKUP(E4617&amp;G4617,'[1]采购入库货量(公司仓库)'!$A:$H,8,FALSE)),0,VLOOKUP(E4617&amp;G4617,'[1]采购入库货量(公司仓库)'!$A:$H,8,FALSE)))))</f>
        <v>0</v>
      </c>
      <c r="AB4617">
        <f>SUMIF([1]销售数据!$B:$B,E4617&amp;G4617,[1]销售数据!$G:$G)</f>
        <v>0</v>
      </c>
      <c r="AC4617" s="12">
        <f t="shared" si="1165"/>
        <v>0</v>
      </c>
      <c r="AD4617" t="str">
        <f t="shared" si="1166"/>
        <v/>
      </c>
      <c r="AE4617">
        <f>SUMIF([1]销售数据!$B:$B,AD4617,[1]销售数据!$L:$L)</f>
        <v>0</v>
      </c>
      <c r="AF4617">
        <f>SUMIF([1]销售数据!$B:$B,AD4617,[1]销售数据!$K:$K)</f>
        <v>0</v>
      </c>
      <c r="AG4617">
        <f>SUMIF([1]销售数据!$B:$B,AD4617,[1]销售数据!$J:$J)</f>
        <v>0</v>
      </c>
      <c r="AH4617">
        <f>SUMIF([1]销售数据!$B:$B,AD4617,[1]销售数据!$I:$I)</f>
        <v>0</v>
      </c>
      <c r="AI4617">
        <f>SUMIF([1]销售数据!$B:$B,AD4617,[1]销售数据!$H:$H)</f>
        <v>0</v>
      </c>
      <c r="AJ4617" s="20">
        <f t="shared" si="1167"/>
        <v>0</v>
      </c>
      <c r="AK4617">
        <f>SUMIF([1]发货店铺数!$B:$B,AD4617,[1]发货店铺数!$G:$G)</f>
        <v>0</v>
      </c>
      <c r="AL4617">
        <f>SUMIF([1]销售店铺数!$B:$B,AD4617,[1]销售店铺数!$G:$G)</f>
        <v>0</v>
      </c>
      <c r="AM4617">
        <f>SUMIF([1]销售店铺数!$B:$B,AD4617,[1]销售店铺数!$G:$G)</f>
        <v>0</v>
      </c>
      <c r="AN4617" s="20">
        <f t="shared" si="1168"/>
        <v>0</v>
      </c>
      <c r="AO4617" s="20">
        <f t="shared" si="1169"/>
        <v>0</v>
      </c>
      <c r="AP4617" s="20">
        <f t="shared" si="1170"/>
        <v>0</v>
      </c>
      <c r="AQ4617" s="12">
        <f t="shared" si="1171"/>
        <v>0</v>
      </c>
      <c r="AR4617" s="20">
        <f t="shared" si="1172"/>
        <v>0</v>
      </c>
      <c r="AS4617" s="20">
        <f t="shared" si="1173"/>
        <v>0</v>
      </c>
    </row>
    <row r="4618" spans="1:45">
      <c r="A4618"/>
      <c r="B4618"/>
      <c r="C4618"/>
      <c r="D4618"/>
      <c r="E4618"/>
      <c r="F4618"/>
      <c r="G4618"/>
      <c r="H4618"/>
      <c r="I4618"/>
      <c r="J4618"/>
      <c r="K4618"/>
      <c r="L4618"/>
      <c r="M4618" s="8" t="str">
        <f>IF(ISERROR( VLOOKUP(AD4618,'[1]采购入库货量(公司仓库)'!$A:$I,9,FALSE)),"", VLOOKUP(AD4618,'[1]采购入库货量(公司仓库)'!$A:$I,9,FALSE))</f>
        <v/>
      </c>
      <c r="N4618" s="8" t="str">
        <f>IF(ISERROR( VLOOKUP(AD4618,[1]批发上市日期!$A:$F,6,FALSE)),"",  VLOOKUP(AD4618,[1]批发上市日期!$A:$F,6,FALSE))</f>
        <v/>
      </c>
      <c r="O4618" s="48">
        <f>IF(ISERROR(VLOOKUP(E4618&amp;G4618,'[1]采购入库货量(公司仓库)'!$A:$I,7,FALSE)),0,VLOOKUP(E4618&amp;G4618,'[1]采购入库货量(公司仓库)'!$A:$I,7,FALSE))</f>
        <v>0</v>
      </c>
      <c r="P4618" s="12">
        <f t="shared" si="1158"/>
        <v>0</v>
      </c>
      <c r="Q4618" s="14">
        <f>IF(ISERROR(VLOOKUP(E4618&amp;G4618,'[1]采购入库货量(公司仓库)'!$A:$I,8,FALSE)),0,VLOOKUP(E4618&amp;G4618,'[1]采购入库货量(公司仓库)'!$A:$I,8,FALSE))</f>
        <v>0</v>
      </c>
      <c r="R4618" s="12">
        <f t="shared" si="1159"/>
        <v>0</v>
      </c>
      <c r="S4618">
        <f>SUMIF([1]库存总量!$H:$H,E4618&amp;G4618,[1]库存总量!$G:$G)</f>
        <v>0</v>
      </c>
      <c r="T4618" s="12">
        <f t="shared" si="1160"/>
        <v>0</v>
      </c>
      <c r="U4618">
        <f>SUMIFS([1]库存总量!$G:$G,[1]库存总量!$H:$H,E4618&amp;G4618,[1]库存总量!$A:$A,"B")</f>
        <v>0</v>
      </c>
      <c r="V4618" s="12">
        <f t="shared" si="1161"/>
        <v>0</v>
      </c>
      <c r="W4618">
        <f>SUMIFS([1]库存总量!$G:$G,[1]库存总量!$H:$H,E4618&amp;G4618,[1]库存总量!$A:$A,"K")</f>
        <v>0</v>
      </c>
      <c r="X4618" s="12">
        <f t="shared" si="1162"/>
        <v>0</v>
      </c>
      <c r="Y4618">
        <f t="shared" si="1163"/>
        <v>0</v>
      </c>
      <c r="Z4618" s="12">
        <f t="shared" si="1164"/>
        <v>0</v>
      </c>
      <c r="AA4618">
        <f>(IF(ISERROR((IF(ISERROR(VLOOKUP(E4618&amp;G4618,'[1]采购入库货量(公司仓库)'!$A:$H,7,FALSE)),0,VLOOKUP(E4618&amp;G4618,'[1]采购入库货量(公司仓库)'!$A:$H,7,FALSE)))*L4618-(IF(ISERROR(VLOOKUP(E4618&amp;G4618,'[1]采购入库货量(公司仓库)'!$A:$H,8,FALSE)),0,VLOOKUP(E4618&amp;G4618,'[1]采购入库货量(公司仓库)'!$A:$H,8,FALSE)))),0,(IF(ISERROR(VLOOKUP(E4618&amp;G4618,'[1]采购入库货量(公司仓库)'!$A:$H,7,FALSE)),0,VLOOKUP(E4618&amp;G4618,'[1]采购入库货量(公司仓库)'!$A:$H,7,FALSE)))*L4618-(IF(ISERROR(VLOOKUP(E4618&amp;G4618,'[1]采购入库货量(公司仓库)'!$A:$H,8,FALSE)),0,VLOOKUP(E4618&amp;G4618,'[1]采购入库货量(公司仓库)'!$A:$H,8,FALSE)))))</f>
        <v>0</v>
      </c>
      <c r="AB4618">
        <f>SUMIF([1]销售数据!$B:$B,E4618&amp;G4618,[1]销售数据!$G:$G)</f>
        <v>0</v>
      </c>
      <c r="AC4618" s="12">
        <f t="shared" si="1165"/>
        <v>0</v>
      </c>
      <c r="AD4618" t="str">
        <f t="shared" si="1166"/>
        <v/>
      </c>
      <c r="AE4618">
        <f>SUMIF([1]销售数据!$B:$B,AD4618,[1]销售数据!$L:$L)</f>
        <v>0</v>
      </c>
      <c r="AF4618">
        <f>SUMIF([1]销售数据!$B:$B,AD4618,[1]销售数据!$K:$K)</f>
        <v>0</v>
      </c>
      <c r="AG4618">
        <f>SUMIF([1]销售数据!$B:$B,AD4618,[1]销售数据!$J:$J)</f>
        <v>0</v>
      </c>
      <c r="AH4618">
        <f>SUMIF([1]销售数据!$B:$B,AD4618,[1]销售数据!$I:$I)</f>
        <v>0</v>
      </c>
      <c r="AI4618">
        <f>SUMIF([1]销售数据!$B:$B,AD4618,[1]销售数据!$H:$H)</f>
        <v>0</v>
      </c>
      <c r="AJ4618" s="20">
        <f t="shared" si="1167"/>
        <v>0</v>
      </c>
      <c r="AK4618">
        <f>SUMIF([1]发货店铺数!$B:$B,AD4618,[1]发货店铺数!$G:$G)</f>
        <v>0</v>
      </c>
      <c r="AL4618">
        <f>SUMIF([1]销售店铺数!$B:$B,AD4618,[1]销售店铺数!$G:$G)</f>
        <v>0</v>
      </c>
      <c r="AM4618">
        <f>SUMIF([1]销售店铺数!$B:$B,AD4618,[1]销售店铺数!$G:$G)</f>
        <v>0</v>
      </c>
      <c r="AN4618" s="20">
        <f t="shared" si="1168"/>
        <v>0</v>
      </c>
      <c r="AO4618" s="20">
        <f t="shared" si="1169"/>
        <v>0</v>
      </c>
      <c r="AP4618" s="20">
        <f t="shared" si="1170"/>
        <v>0</v>
      </c>
      <c r="AQ4618" s="12">
        <f t="shared" si="1171"/>
        <v>0</v>
      </c>
      <c r="AR4618" s="20">
        <f t="shared" si="1172"/>
        <v>0</v>
      </c>
      <c r="AS4618" s="20">
        <f t="shared" si="1173"/>
        <v>0</v>
      </c>
    </row>
    <row r="4619" spans="1:45">
      <c r="A4619"/>
      <c r="B4619"/>
      <c r="C4619"/>
      <c r="D4619"/>
      <c r="E4619"/>
      <c r="F4619"/>
      <c r="G4619"/>
      <c r="H4619"/>
      <c r="I4619"/>
      <c r="J4619"/>
      <c r="K4619"/>
      <c r="L4619"/>
      <c r="M4619" s="8" t="str">
        <f>IF(ISERROR( VLOOKUP(AD4619,'[1]采购入库货量(公司仓库)'!$A:$I,9,FALSE)),"", VLOOKUP(AD4619,'[1]采购入库货量(公司仓库)'!$A:$I,9,FALSE))</f>
        <v/>
      </c>
      <c r="N4619" s="8" t="str">
        <f>IF(ISERROR( VLOOKUP(AD4619,[1]批发上市日期!$A:$F,6,FALSE)),"",  VLOOKUP(AD4619,[1]批发上市日期!$A:$F,6,FALSE))</f>
        <v/>
      </c>
      <c r="O4619" s="48">
        <f>IF(ISERROR(VLOOKUP(E4619&amp;G4619,'[1]采购入库货量(公司仓库)'!$A:$I,7,FALSE)),0,VLOOKUP(E4619&amp;G4619,'[1]采购入库货量(公司仓库)'!$A:$I,7,FALSE))</f>
        <v>0</v>
      </c>
      <c r="P4619" s="12">
        <f t="shared" si="1158"/>
        <v>0</v>
      </c>
      <c r="Q4619" s="14">
        <f>IF(ISERROR(VLOOKUP(E4619&amp;G4619,'[1]采购入库货量(公司仓库)'!$A:$I,8,FALSE)),0,VLOOKUP(E4619&amp;G4619,'[1]采购入库货量(公司仓库)'!$A:$I,8,FALSE))</f>
        <v>0</v>
      </c>
      <c r="R4619" s="12">
        <f t="shared" si="1159"/>
        <v>0</v>
      </c>
      <c r="S4619">
        <f>SUMIF([1]库存总量!$H:$H,E4619&amp;G4619,[1]库存总量!$G:$G)</f>
        <v>0</v>
      </c>
      <c r="T4619" s="12">
        <f t="shared" si="1160"/>
        <v>0</v>
      </c>
      <c r="U4619">
        <f>SUMIFS([1]库存总量!$G:$G,[1]库存总量!$H:$H,E4619&amp;G4619,[1]库存总量!$A:$A,"B")</f>
        <v>0</v>
      </c>
      <c r="V4619" s="12">
        <f t="shared" si="1161"/>
        <v>0</v>
      </c>
      <c r="W4619">
        <f>SUMIFS([1]库存总量!$G:$G,[1]库存总量!$H:$H,E4619&amp;G4619,[1]库存总量!$A:$A,"K")</f>
        <v>0</v>
      </c>
      <c r="X4619" s="12">
        <f t="shared" si="1162"/>
        <v>0</v>
      </c>
      <c r="Y4619">
        <f t="shared" si="1163"/>
        <v>0</v>
      </c>
      <c r="Z4619" s="12">
        <f t="shared" si="1164"/>
        <v>0</v>
      </c>
      <c r="AA4619">
        <f>(IF(ISERROR((IF(ISERROR(VLOOKUP(E4619&amp;G4619,'[1]采购入库货量(公司仓库)'!$A:$H,7,FALSE)),0,VLOOKUP(E4619&amp;G4619,'[1]采购入库货量(公司仓库)'!$A:$H,7,FALSE)))*L4619-(IF(ISERROR(VLOOKUP(E4619&amp;G4619,'[1]采购入库货量(公司仓库)'!$A:$H,8,FALSE)),0,VLOOKUP(E4619&amp;G4619,'[1]采购入库货量(公司仓库)'!$A:$H,8,FALSE)))),0,(IF(ISERROR(VLOOKUP(E4619&amp;G4619,'[1]采购入库货量(公司仓库)'!$A:$H,7,FALSE)),0,VLOOKUP(E4619&amp;G4619,'[1]采购入库货量(公司仓库)'!$A:$H,7,FALSE)))*L4619-(IF(ISERROR(VLOOKUP(E4619&amp;G4619,'[1]采购入库货量(公司仓库)'!$A:$H,8,FALSE)),0,VLOOKUP(E4619&amp;G4619,'[1]采购入库货量(公司仓库)'!$A:$H,8,FALSE)))))</f>
        <v>0</v>
      </c>
      <c r="AB4619">
        <f>SUMIF([1]销售数据!$B:$B,E4619&amp;G4619,[1]销售数据!$G:$G)</f>
        <v>0</v>
      </c>
      <c r="AC4619" s="12">
        <f t="shared" si="1165"/>
        <v>0</v>
      </c>
      <c r="AD4619" t="str">
        <f t="shared" si="1166"/>
        <v/>
      </c>
      <c r="AE4619">
        <f>SUMIF([1]销售数据!$B:$B,AD4619,[1]销售数据!$L:$L)</f>
        <v>0</v>
      </c>
      <c r="AF4619">
        <f>SUMIF([1]销售数据!$B:$B,AD4619,[1]销售数据!$K:$K)</f>
        <v>0</v>
      </c>
      <c r="AG4619">
        <f>SUMIF([1]销售数据!$B:$B,AD4619,[1]销售数据!$J:$J)</f>
        <v>0</v>
      </c>
      <c r="AH4619">
        <f>SUMIF([1]销售数据!$B:$B,AD4619,[1]销售数据!$I:$I)</f>
        <v>0</v>
      </c>
      <c r="AI4619">
        <f>SUMIF([1]销售数据!$B:$B,AD4619,[1]销售数据!$H:$H)</f>
        <v>0</v>
      </c>
      <c r="AJ4619" s="20">
        <f t="shared" si="1167"/>
        <v>0</v>
      </c>
      <c r="AK4619">
        <f>SUMIF([1]发货店铺数!$B:$B,AD4619,[1]发货店铺数!$G:$G)</f>
        <v>0</v>
      </c>
      <c r="AL4619">
        <f>SUMIF([1]销售店铺数!$B:$B,AD4619,[1]销售店铺数!$G:$G)</f>
        <v>0</v>
      </c>
      <c r="AM4619">
        <f>SUMIF([1]销售店铺数!$B:$B,AD4619,[1]销售店铺数!$G:$G)</f>
        <v>0</v>
      </c>
      <c r="AN4619" s="20">
        <f t="shared" si="1168"/>
        <v>0</v>
      </c>
      <c r="AO4619" s="20">
        <f t="shared" si="1169"/>
        <v>0</v>
      </c>
      <c r="AP4619" s="20">
        <f t="shared" si="1170"/>
        <v>0</v>
      </c>
      <c r="AQ4619" s="12">
        <f t="shared" si="1171"/>
        <v>0</v>
      </c>
      <c r="AR4619" s="20">
        <f t="shared" si="1172"/>
        <v>0</v>
      </c>
      <c r="AS4619" s="20">
        <f t="shared" si="1173"/>
        <v>0</v>
      </c>
    </row>
    <row r="4620" spans="1:45">
      <c r="A4620"/>
      <c r="B4620"/>
      <c r="C4620"/>
      <c r="D4620"/>
      <c r="E4620"/>
      <c r="F4620"/>
      <c r="G4620"/>
      <c r="H4620"/>
      <c r="I4620"/>
      <c r="J4620"/>
      <c r="K4620"/>
      <c r="L4620"/>
      <c r="M4620" s="8" t="str">
        <f>IF(ISERROR( VLOOKUP(AD4620,'[1]采购入库货量(公司仓库)'!$A:$I,9,FALSE)),"", VLOOKUP(AD4620,'[1]采购入库货量(公司仓库)'!$A:$I,9,FALSE))</f>
        <v/>
      </c>
      <c r="N4620" s="8" t="str">
        <f>IF(ISERROR( VLOOKUP(AD4620,[1]批发上市日期!$A:$F,6,FALSE)),"",  VLOOKUP(AD4620,[1]批发上市日期!$A:$F,6,FALSE))</f>
        <v/>
      </c>
      <c r="O4620" s="48">
        <f>IF(ISERROR(VLOOKUP(E4620&amp;G4620,'[1]采购入库货量(公司仓库)'!$A:$I,7,FALSE)),0,VLOOKUP(E4620&amp;G4620,'[1]采购入库货量(公司仓库)'!$A:$I,7,FALSE))</f>
        <v>0</v>
      </c>
      <c r="P4620" s="12">
        <f t="shared" si="1158"/>
        <v>0</v>
      </c>
      <c r="Q4620" s="14">
        <f>IF(ISERROR(VLOOKUP(E4620&amp;G4620,'[1]采购入库货量(公司仓库)'!$A:$I,8,FALSE)),0,VLOOKUP(E4620&amp;G4620,'[1]采购入库货量(公司仓库)'!$A:$I,8,FALSE))</f>
        <v>0</v>
      </c>
      <c r="R4620" s="12">
        <f t="shared" si="1159"/>
        <v>0</v>
      </c>
      <c r="S4620">
        <f>SUMIF([1]库存总量!$H:$H,E4620&amp;G4620,[1]库存总量!$G:$G)</f>
        <v>0</v>
      </c>
      <c r="T4620" s="12">
        <f t="shared" si="1160"/>
        <v>0</v>
      </c>
      <c r="U4620">
        <f>SUMIFS([1]库存总量!$G:$G,[1]库存总量!$H:$H,E4620&amp;G4620,[1]库存总量!$A:$A,"B")</f>
        <v>0</v>
      </c>
      <c r="V4620" s="12">
        <f t="shared" si="1161"/>
        <v>0</v>
      </c>
      <c r="W4620">
        <f>SUMIFS([1]库存总量!$G:$G,[1]库存总量!$H:$H,E4620&amp;G4620,[1]库存总量!$A:$A,"K")</f>
        <v>0</v>
      </c>
      <c r="X4620" s="12">
        <f t="shared" si="1162"/>
        <v>0</v>
      </c>
      <c r="Y4620">
        <f t="shared" si="1163"/>
        <v>0</v>
      </c>
      <c r="Z4620" s="12">
        <f t="shared" si="1164"/>
        <v>0</v>
      </c>
      <c r="AA4620">
        <f>(IF(ISERROR((IF(ISERROR(VLOOKUP(E4620&amp;G4620,'[1]采购入库货量(公司仓库)'!$A:$H,7,FALSE)),0,VLOOKUP(E4620&amp;G4620,'[1]采购入库货量(公司仓库)'!$A:$H,7,FALSE)))*L4620-(IF(ISERROR(VLOOKUP(E4620&amp;G4620,'[1]采购入库货量(公司仓库)'!$A:$H,8,FALSE)),0,VLOOKUP(E4620&amp;G4620,'[1]采购入库货量(公司仓库)'!$A:$H,8,FALSE)))),0,(IF(ISERROR(VLOOKUP(E4620&amp;G4620,'[1]采购入库货量(公司仓库)'!$A:$H,7,FALSE)),0,VLOOKUP(E4620&amp;G4620,'[1]采购入库货量(公司仓库)'!$A:$H,7,FALSE)))*L4620-(IF(ISERROR(VLOOKUP(E4620&amp;G4620,'[1]采购入库货量(公司仓库)'!$A:$H,8,FALSE)),0,VLOOKUP(E4620&amp;G4620,'[1]采购入库货量(公司仓库)'!$A:$H,8,FALSE)))))</f>
        <v>0</v>
      </c>
      <c r="AB4620">
        <f>SUMIF([1]销售数据!$B:$B,E4620&amp;G4620,[1]销售数据!$G:$G)</f>
        <v>0</v>
      </c>
      <c r="AC4620" s="12">
        <f t="shared" si="1165"/>
        <v>0</v>
      </c>
      <c r="AD4620" t="str">
        <f t="shared" si="1166"/>
        <v/>
      </c>
      <c r="AE4620">
        <f>SUMIF([1]销售数据!$B:$B,AD4620,[1]销售数据!$L:$L)</f>
        <v>0</v>
      </c>
      <c r="AF4620">
        <f>SUMIF([1]销售数据!$B:$B,AD4620,[1]销售数据!$K:$K)</f>
        <v>0</v>
      </c>
      <c r="AG4620">
        <f>SUMIF([1]销售数据!$B:$B,AD4620,[1]销售数据!$J:$J)</f>
        <v>0</v>
      </c>
      <c r="AH4620">
        <f>SUMIF([1]销售数据!$B:$B,AD4620,[1]销售数据!$I:$I)</f>
        <v>0</v>
      </c>
      <c r="AI4620">
        <f>SUMIF([1]销售数据!$B:$B,AD4620,[1]销售数据!$H:$H)</f>
        <v>0</v>
      </c>
      <c r="AJ4620" s="20">
        <f t="shared" si="1167"/>
        <v>0</v>
      </c>
      <c r="AK4620">
        <f>SUMIF([1]发货店铺数!$B:$B,AD4620,[1]发货店铺数!$G:$G)</f>
        <v>0</v>
      </c>
      <c r="AL4620">
        <f>SUMIF([1]销售店铺数!$B:$B,AD4620,[1]销售店铺数!$G:$G)</f>
        <v>0</v>
      </c>
      <c r="AM4620">
        <f>SUMIF([1]销售店铺数!$B:$B,AD4620,[1]销售店铺数!$G:$G)</f>
        <v>0</v>
      </c>
      <c r="AN4620" s="20">
        <f t="shared" si="1168"/>
        <v>0</v>
      </c>
      <c r="AO4620" s="20">
        <f t="shared" si="1169"/>
        <v>0</v>
      </c>
      <c r="AP4620" s="20">
        <f t="shared" si="1170"/>
        <v>0</v>
      </c>
      <c r="AQ4620" s="12">
        <f t="shared" si="1171"/>
        <v>0</v>
      </c>
      <c r="AR4620" s="20">
        <f t="shared" si="1172"/>
        <v>0</v>
      </c>
      <c r="AS4620" s="20">
        <f t="shared" si="1173"/>
        <v>0</v>
      </c>
    </row>
    <row r="4621" spans="1:45">
      <c r="A4621"/>
      <c r="B4621"/>
      <c r="C4621"/>
      <c r="D4621"/>
      <c r="E4621"/>
      <c r="F4621"/>
      <c r="G4621"/>
      <c r="H4621"/>
      <c r="I4621"/>
      <c r="J4621"/>
      <c r="K4621"/>
      <c r="L4621"/>
      <c r="M4621" s="8" t="str">
        <f>IF(ISERROR( VLOOKUP(AD4621,'[1]采购入库货量(公司仓库)'!$A:$I,9,FALSE)),"", VLOOKUP(AD4621,'[1]采购入库货量(公司仓库)'!$A:$I,9,FALSE))</f>
        <v/>
      </c>
      <c r="N4621" s="8" t="str">
        <f>IF(ISERROR( VLOOKUP(AD4621,[1]批发上市日期!$A:$F,6,FALSE)),"",  VLOOKUP(AD4621,[1]批发上市日期!$A:$F,6,FALSE))</f>
        <v/>
      </c>
      <c r="O4621" s="48">
        <f>IF(ISERROR(VLOOKUP(E4621&amp;G4621,'[1]采购入库货量(公司仓库)'!$A:$I,7,FALSE)),0,VLOOKUP(E4621&amp;G4621,'[1]采购入库货量(公司仓库)'!$A:$I,7,FALSE))</f>
        <v>0</v>
      </c>
      <c r="P4621" s="12">
        <f t="shared" si="1158"/>
        <v>0</v>
      </c>
      <c r="Q4621" s="14">
        <f>IF(ISERROR(VLOOKUP(E4621&amp;G4621,'[1]采购入库货量(公司仓库)'!$A:$I,8,FALSE)),0,VLOOKUP(E4621&amp;G4621,'[1]采购入库货量(公司仓库)'!$A:$I,8,FALSE))</f>
        <v>0</v>
      </c>
      <c r="R4621" s="12">
        <f t="shared" si="1159"/>
        <v>0</v>
      </c>
      <c r="S4621">
        <f>SUMIF([1]库存总量!$H:$H,E4621&amp;G4621,[1]库存总量!$G:$G)</f>
        <v>0</v>
      </c>
      <c r="T4621" s="12">
        <f t="shared" si="1160"/>
        <v>0</v>
      </c>
      <c r="U4621">
        <f>SUMIFS([1]库存总量!$G:$G,[1]库存总量!$H:$H,E4621&amp;G4621,[1]库存总量!$A:$A,"B")</f>
        <v>0</v>
      </c>
      <c r="V4621" s="12">
        <f t="shared" si="1161"/>
        <v>0</v>
      </c>
      <c r="W4621">
        <f>SUMIFS([1]库存总量!$G:$G,[1]库存总量!$H:$H,E4621&amp;G4621,[1]库存总量!$A:$A,"K")</f>
        <v>0</v>
      </c>
      <c r="X4621" s="12">
        <f t="shared" si="1162"/>
        <v>0</v>
      </c>
      <c r="Y4621">
        <f t="shared" si="1163"/>
        <v>0</v>
      </c>
      <c r="Z4621" s="12">
        <f t="shared" si="1164"/>
        <v>0</v>
      </c>
      <c r="AA4621">
        <f>(IF(ISERROR((IF(ISERROR(VLOOKUP(E4621&amp;G4621,'[1]采购入库货量(公司仓库)'!$A:$H,7,FALSE)),0,VLOOKUP(E4621&amp;G4621,'[1]采购入库货量(公司仓库)'!$A:$H,7,FALSE)))*L4621-(IF(ISERROR(VLOOKUP(E4621&amp;G4621,'[1]采购入库货量(公司仓库)'!$A:$H,8,FALSE)),0,VLOOKUP(E4621&amp;G4621,'[1]采购入库货量(公司仓库)'!$A:$H,8,FALSE)))),0,(IF(ISERROR(VLOOKUP(E4621&amp;G4621,'[1]采购入库货量(公司仓库)'!$A:$H,7,FALSE)),0,VLOOKUP(E4621&amp;G4621,'[1]采购入库货量(公司仓库)'!$A:$H,7,FALSE)))*L4621-(IF(ISERROR(VLOOKUP(E4621&amp;G4621,'[1]采购入库货量(公司仓库)'!$A:$H,8,FALSE)),0,VLOOKUP(E4621&amp;G4621,'[1]采购入库货量(公司仓库)'!$A:$H,8,FALSE)))))</f>
        <v>0</v>
      </c>
      <c r="AB4621">
        <f>SUMIF([1]销售数据!$B:$B,E4621&amp;G4621,[1]销售数据!$G:$G)</f>
        <v>0</v>
      </c>
      <c r="AC4621" s="12">
        <f t="shared" si="1165"/>
        <v>0</v>
      </c>
      <c r="AD4621" t="str">
        <f t="shared" si="1166"/>
        <v/>
      </c>
      <c r="AE4621">
        <f>SUMIF([1]销售数据!$B:$B,AD4621,[1]销售数据!$L:$L)</f>
        <v>0</v>
      </c>
      <c r="AF4621">
        <f>SUMIF([1]销售数据!$B:$B,AD4621,[1]销售数据!$K:$K)</f>
        <v>0</v>
      </c>
      <c r="AG4621">
        <f>SUMIF([1]销售数据!$B:$B,AD4621,[1]销售数据!$J:$J)</f>
        <v>0</v>
      </c>
      <c r="AH4621">
        <f>SUMIF([1]销售数据!$B:$B,AD4621,[1]销售数据!$I:$I)</f>
        <v>0</v>
      </c>
      <c r="AI4621">
        <f>SUMIF([1]销售数据!$B:$B,AD4621,[1]销售数据!$H:$H)</f>
        <v>0</v>
      </c>
      <c r="AJ4621" s="20">
        <f t="shared" si="1167"/>
        <v>0</v>
      </c>
      <c r="AK4621">
        <f>SUMIF([1]发货店铺数!$B:$B,AD4621,[1]发货店铺数!$G:$G)</f>
        <v>0</v>
      </c>
      <c r="AL4621">
        <f>SUMIF([1]销售店铺数!$B:$B,AD4621,[1]销售店铺数!$G:$G)</f>
        <v>0</v>
      </c>
      <c r="AM4621">
        <f>SUMIF([1]销售店铺数!$B:$B,AD4621,[1]销售店铺数!$G:$G)</f>
        <v>0</v>
      </c>
      <c r="AN4621" s="20">
        <f t="shared" si="1168"/>
        <v>0</v>
      </c>
      <c r="AO4621" s="20">
        <f t="shared" si="1169"/>
        <v>0</v>
      </c>
      <c r="AP4621" s="20">
        <f t="shared" si="1170"/>
        <v>0</v>
      </c>
      <c r="AQ4621" s="12">
        <f t="shared" si="1171"/>
        <v>0</v>
      </c>
      <c r="AR4621" s="20">
        <f t="shared" si="1172"/>
        <v>0</v>
      </c>
      <c r="AS4621" s="20">
        <f t="shared" si="1173"/>
        <v>0</v>
      </c>
    </row>
    <row r="4622" spans="1:45">
      <c r="A4622"/>
      <c r="B4622"/>
      <c r="C4622"/>
      <c r="D4622"/>
      <c r="E4622"/>
      <c r="F4622"/>
      <c r="G4622"/>
      <c r="H4622"/>
      <c r="I4622"/>
      <c r="J4622"/>
      <c r="K4622"/>
      <c r="L4622"/>
      <c r="M4622" s="8" t="str">
        <f>IF(ISERROR( VLOOKUP(AD4622,'[1]采购入库货量(公司仓库)'!$A:$I,9,FALSE)),"", VLOOKUP(AD4622,'[1]采购入库货量(公司仓库)'!$A:$I,9,FALSE))</f>
        <v/>
      </c>
      <c r="N4622" s="8" t="str">
        <f>IF(ISERROR( VLOOKUP(AD4622,[1]批发上市日期!$A:$F,6,FALSE)),"",  VLOOKUP(AD4622,[1]批发上市日期!$A:$F,6,FALSE))</f>
        <v/>
      </c>
      <c r="O4622" s="48">
        <f>IF(ISERROR(VLOOKUP(E4622&amp;G4622,'[1]采购入库货量(公司仓库)'!$A:$I,7,FALSE)),0,VLOOKUP(E4622&amp;G4622,'[1]采购入库货量(公司仓库)'!$A:$I,7,FALSE))</f>
        <v>0</v>
      </c>
      <c r="P4622" s="12">
        <f t="shared" si="1158"/>
        <v>0</v>
      </c>
      <c r="Q4622" s="14">
        <f>IF(ISERROR(VLOOKUP(E4622&amp;G4622,'[1]采购入库货量(公司仓库)'!$A:$I,8,FALSE)),0,VLOOKUP(E4622&amp;G4622,'[1]采购入库货量(公司仓库)'!$A:$I,8,FALSE))</f>
        <v>0</v>
      </c>
      <c r="R4622" s="12">
        <f t="shared" si="1159"/>
        <v>0</v>
      </c>
      <c r="S4622">
        <f>SUMIF([1]库存总量!$H:$H,E4622&amp;G4622,[1]库存总量!$G:$G)</f>
        <v>0</v>
      </c>
      <c r="T4622" s="12">
        <f t="shared" si="1160"/>
        <v>0</v>
      </c>
      <c r="U4622">
        <f>SUMIFS([1]库存总量!$G:$G,[1]库存总量!$H:$H,E4622&amp;G4622,[1]库存总量!$A:$A,"B")</f>
        <v>0</v>
      </c>
      <c r="V4622" s="12">
        <f t="shared" si="1161"/>
        <v>0</v>
      </c>
      <c r="W4622">
        <f>SUMIFS([1]库存总量!$G:$G,[1]库存总量!$H:$H,E4622&amp;G4622,[1]库存总量!$A:$A,"K")</f>
        <v>0</v>
      </c>
      <c r="X4622" s="12">
        <f t="shared" si="1162"/>
        <v>0</v>
      </c>
      <c r="Y4622">
        <f t="shared" si="1163"/>
        <v>0</v>
      </c>
      <c r="Z4622" s="12">
        <f t="shared" si="1164"/>
        <v>0</v>
      </c>
      <c r="AA4622">
        <f>(IF(ISERROR((IF(ISERROR(VLOOKUP(E4622&amp;G4622,'[1]采购入库货量(公司仓库)'!$A:$H,7,FALSE)),0,VLOOKUP(E4622&amp;G4622,'[1]采购入库货量(公司仓库)'!$A:$H,7,FALSE)))*L4622-(IF(ISERROR(VLOOKUP(E4622&amp;G4622,'[1]采购入库货量(公司仓库)'!$A:$H,8,FALSE)),0,VLOOKUP(E4622&amp;G4622,'[1]采购入库货量(公司仓库)'!$A:$H,8,FALSE)))),0,(IF(ISERROR(VLOOKUP(E4622&amp;G4622,'[1]采购入库货量(公司仓库)'!$A:$H,7,FALSE)),0,VLOOKUP(E4622&amp;G4622,'[1]采购入库货量(公司仓库)'!$A:$H,7,FALSE)))*L4622-(IF(ISERROR(VLOOKUP(E4622&amp;G4622,'[1]采购入库货量(公司仓库)'!$A:$H,8,FALSE)),0,VLOOKUP(E4622&amp;G4622,'[1]采购入库货量(公司仓库)'!$A:$H,8,FALSE)))))</f>
        <v>0</v>
      </c>
      <c r="AB4622">
        <f>SUMIF([1]销售数据!$B:$B,E4622&amp;G4622,[1]销售数据!$G:$G)</f>
        <v>0</v>
      </c>
      <c r="AC4622" s="12">
        <f t="shared" si="1165"/>
        <v>0</v>
      </c>
      <c r="AD4622" t="str">
        <f t="shared" si="1166"/>
        <v/>
      </c>
      <c r="AE4622">
        <f>SUMIF([1]销售数据!$B:$B,AD4622,[1]销售数据!$L:$L)</f>
        <v>0</v>
      </c>
      <c r="AF4622">
        <f>SUMIF([1]销售数据!$B:$B,AD4622,[1]销售数据!$K:$K)</f>
        <v>0</v>
      </c>
      <c r="AG4622">
        <f>SUMIF([1]销售数据!$B:$B,AD4622,[1]销售数据!$J:$J)</f>
        <v>0</v>
      </c>
      <c r="AH4622">
        <f>SUMIF([1]销售数据!$B:$B,AD4622,[1]销售数据!$I:$I)</f>
        <v>0</v>
      </c>
      <c r="AI4622">
        <f>SUMIF([1]销售数据!$B:$B,AD4622,[1]销售数据!$H:$H)</f>
        <v>0</v>
      </c>
      <c r="AJ4622" s="20">
        <f t="shared" si="1167"/>
        <v>0</v>
      </c>
      <c r="AK4622">
        <f>SUMIF([1]发货店铺数!$B:$B,AD4622,[1]发货店铺数!$G:$G)</f>
        <v>0</v>
      </c>
      <c r="AL4622">
        <f>SUMIF([1]销售店铺数!$B:$B,AD4622,[1]销售店铺数!$G:$G)</f>
        <v>0</v>
      </c>
      <c r="AM4622">
        <f>SUMIF([1]销售店铺数!$B:$B,AD4622,[1]销售店铺数!$G:$G)</f>
        <v>0</v>
      </c>
      <c r="AN4622" s="20">
        <f t="shared" si="1168"/>
        <v>0</v>
      </c>
      <c r="AO4622" s="20">
        <f t="shared" si="1169"/>
        <v>0</v>
      </c>
      <c r="AP4622" s="20">
        <f t="shared" si="1170"/>
        <v>0</v>
      </c>
      <c r="AQ4622" s="12">
        <f t="shared" si="1171"/>
        <v>0</v>
      </c>
      <c r="AR4622" s="20">
        <f t="shared" si="1172"/>
        <v>0</v>
      </c>
      <c r="AS4622" s="20">
        <f t="shared" si="1173"/>
        <v>0</v>
      </c>
    </row>
    <row r="4623" spans="1:45">
      <c r="A4623"/>
      <c r="B4623"/>
      <c r="C4623"/>
      <c r="D4623"/>
      <c r="E4623"/>
      <c r="F4623"/>
      <c r="G4623"/>
      <c r="H4623"/>
      <c r="I4623"/>
      <c r="J4623"/>
      <c r="K4623"/>
      <c r="L4623"/>
      <c r="M4623" s="8" t="str">
        <f>IF(ISERROR( VLOOKUP(AD4623,'[1]采购入库货量(公司仓库)'!$A:$I,9,FALSE)),"", VLOOKUP(AD4623,'[1]采购入库货量(公司仓库)'!$A:$I,9,FALSE))</f>
        <v/>
      </c>
      <c r="N4623" s="8" t="str">
        <f>IF(ISERROR( VLOOKUP(AD4623,[1]批发上市日期!$A:$F,6,FALSE)),"",  VLOOKUP(AD4623,[1]批发上市日期!$A:$F,6,FALSE))</f>
        <v/>
      </c>
      <c r="O4623" s="48">
        <f>IF(ISERROR(VLOOKUP(E4623&amp;G4623,'[1]采购入库货量(公司仓库)'!$A:$I,7,FALSE)),0,VLOOKUP(E4623&amp;G4623,'[1]采购入库货量(公司仓库)'!$A:$I,7,FALSE))</f>
        <v>0</v>
      </c>
      <c r="P4623" s="12">
        <f t="shared" si="1158"/>
        <v>0</v>
      </c>
      <c r="Q4623" s="14">
        <f>IF(ISERROR(VLOOKUP(E4623&amp;G4623,'[1]采购入库货量(公司仓库)'!$A:$I,8,FALSE)),0,VLOOKUP(E4623&amp;G4623,'[1]采购入库货量(公司仓库)'!$A:$I,8,FALSE))</f>
        <v>0</v>
      </c>
      <c r="R4623" s="12">
        <f t="shared" si="1159"/>
        <v>0</v>
      </c>
      <c r="S4623">
        <f>SUMIF([1]库存总量!$H:$H,E4623&amp;G4623,[1]库存总量!$G:$G)</f>
        <v>0</v>
      </c>
      <c r="T4623" s="12">
        <f t="shared" si="1160"/>
        <v>0</v>
      </c>
      <c r="U4623">
        <f>SUMIFS([1]库存总量!$G:$G,[1]库存总量!$H:$H,E4623&amp;G4623,[1]库存总量!$A:$A,"B")</f>
        <v>0</v>
      </c>
      <c r="V4623" s="12">
        <f t="shared" si="1161"/>
        <v>0</v>
      </c>
      <c r="W4623">
        <f>SUMIFS([1]库存总量!$G:$G,[1]库存总量!$H:$H,E4623&amp;G4623,[1]库存总量!$A:$A,"K")</f>
        <v>0</v>
      </c>
      <c r="X4623" s="12">
        <f t="shared" si="1162"/>
        <v>0</v>
      </c>
      <c r="Y4623">
        <f t="shared" si="1163"/>
        <v>0</v>
      </c>
      <c r="Z4623" s="12">
        <f t="shared" si="1164"/>
        <v>0</v>
      </c>
      <c r="AA4623">
        <f>(IF(ISERROR((IF(ISERROR(VLOOKUP(E4623&amp;G4623,'[1]采购入库货量(公司仓库)'!$A:$H,7,FALSE)),0,VLOOKUP(E4623&amp;G4623,'[1]采购入库货量(公司仓库)'!$A:$H,7,FALSE)))*L4623-(IF(ISERROR(VLOOKUP(E4623&amp;G4623,'[1]采购入库货量(公司仓库)'!$A:$H,8,FALSE)),0,VLOOKUP(E4623&amp;G4623,'[1]采购入库货量(公司仓库)'!$A:$H,8,FALSE)))),0,(IF(ISERROR(VLOOKUP(E4623&amp;G4623,'[1]采购入库货量(公司仓库)'!$A:$H,7,FALSE)),0,VLOOKUP(E4623&amp;G4623,'[1]采购入库货量(公司仓库)'!$A:$H,7,FALSE)))*L4623-(IF(ISERROR(VLOOKUP(E4623&amp;G4623,'[1]采购入库货量(公司仓库)'!$A:$H,8,FALSE)),0,VLOOKUP(E4623&amp;G4623,'[1]采购入库货量(公司仓库)'!$A:$H,8,FALSE)))))</f>
        <v>0</v>
      </c>
      <c r="AB4623">
        <f>SUMIF([1]销售数据!$B:$B,E4623&amp;G4623,[1]销售数据!$G:$G)</f>
        <v>0</v>
      </c>
      <c r="AC4623" s="12">
        <f t="shared" si="1165"/>
        <v>0</v>
      </c>
      <c r="AD4623" t="str">
        <f t="shared" si="1166"/>
        <v/>
      </c>
      <c r="AE4623">
        <f>SUMIF([1]销售数据!$B:$B,AD4623,[1]销售数据!$L:$L)</f>
        <v>0</v>
      </c>
      <c r="AF4623">
        <f>SUMIF([1]销售数据!$B:$B,AD4623,[1]销售数据!$K:$K)</f>
        <v>0</v>
      </c>
      <c r="AG4623">
        <f>SUMIF([1]销售数据!$B:$B,AD4623,[1]销售数据!$J:$J)</f>
        <v>0</v>
      </c>
      <c r="AH4623">
        <f>SUMIF([1]销售数据!$B:$B,AD4623,[1]销售数据!$I:$I)</f>
        <v>0</v>
      </c>
      <c r="AI4623">
        <f>SUMIF([1]销售数据!$B:$B,AD4623,[1]销售数据!$H:$H)</f>
        <v>0</v>
      </c>
      <c r="AJ4623" s="20">
        <f t="shared" si="1167"/>
        <v>0</v>
      </c>
      <c r="AK4623">
        <f>SUMIF([1]发货店铺数!$B:$B,AD4623,[1]发货店铺数!$G:$G)</f>
        <v>0</v>
      </c>
      <c r="AL4623">
        <f>SUMIF([1]销售店铺数!$B:$B,AD4623,[1]销售店铺数!$G:$G)</f>
        <v>0</v>
      </c>
      <c r="AM4623">
        <f>SUMIF([1]销售店铺数!$B:$B,AD4623,[1]销售店铺数!$G:$G)</f>
        <v>0</v>
      </c>
      <c r="AN4623" s="20">
        <f t="shared" si="1168"/>
        <v>0</v>
      </c>
      <c r="AO4623" s="20">
        <f t="shared" si="1169"/>
        <v>0</v>
      </c>
      <c r="AP4623" s="20">
        <f t="shared" si="1170"/>
        <v>0</v>
      </c>
      <c r="AQ4623" s="12">
        <f t="shared" si="1171"/>
        <v>0</v>
      </c>
      <c r="AR4623" s="20">
        <f t="shared" si="1172"/>
        <v>0</v>
      </c>
      <c r="AS4623" s="20">
        <f t="shared" si="1173"/>
        <v>0</v>
      </c>
    </row>
    <row r="4624" spans="1:45">
      <c r="A4624"/>
      <c r="B4624"/>
      <c r="C4624"/>
      <c r="D4624"/>
      <c r="E4624"/>
      <c r="F4624"/>
      <c r="G4624"/>
      <c r="H4624"/>
      <c r="I4624"/>
      <c r="J4624"/>
      <c r="K4624"/>
      <c r="L4624"/>
      <c r="M4624" s="8" t="str">
        <f>IF(ISERROR( VLOOKUP(AD4624,'[1]采购入库货量(公司仓库)'!$A:$I,9,FALSE)),"", VLOOKUP(AD4624,'[1]采购入库货量(公司仓库)'!$A:$I,9,FALSE))</f>
        <v/>
      </c>
      <c r="N4624" s="8" t="str">
        <f>IF(ISERROR( VLOOKUP(AD4624,[1]批发上市日期!$A:$F,6,FALSE)),"",  VLOOKUP(AD4624,[1]批发上市日期!$A:$F,6,FALSE))</f>
        <v/>
      </c>
      <c r="O4624" s="48">
        <f>IF(ISERROR(VLOOKUP(E4624&amp;G4624,'[1]采购入库货量(公司仓库)'!$A:$I,7,FALSE)),0,VLOOKUP(E4624&amp;G4624,'[1]采购入库货量(公司仓库)'!$A:$I,7,FALSE))</f>
        <v>0</v>
      </c>
      <c r="P4624" s="12">
        <f t="shared" si="1158"/>
        <v>0</v>
      </c>
      <c r="Q4624" s="14">
        <f>IF(ISERROR(VLOOKUP(E4624&amp;G4624,'[1]采购入库货量(公司仓库)'!$A:$I,8,FALSE)),0,VLOOKUP(E4624&amp;G4624,'[1]采购入库货量(公司仓库)'!$A:$I,8,FALSE))</f>
        <v>0</v>
      </c>
      <c r="R4624" s="12">
        <f t="shared" si="1159"/>
        <v>0</v>
      </c>
      <c r="S4624">
        <f>SUMIF([1]库存总量!$H:$H,E4624&amp;G4624,[1]库存总量!$G:$G)</f>
        <v>0</v>
      </c>
      <c r="T4624" s="12">
        <f t="shared" si="1160"/>
        <v>0</v>
      </c>
      <c r="U4624">
        <f>SUMIFS([1]库存总量!$G:$G,[1]库存总量!$H:$H,E4624&amp;G4624,[1]库存总量!$A:$A,"B")</f>
        <v>0</v>
      </c>
      <c r="V4624" s="12">
        <f t="shared" si="1161"/>
        <v>0</v>
      </c>
      <c r="W4624">
        <f>SUMIFS([1]库存总量!$G:$G,[1]库存总量!$H:$H,E4624&amp;G4624,[1]库存总量!$A:$A,"K")</f>
        <v>0</v>
      </c>
      <c r="X4624" s="12">
        <f t="shared" si="1162"/>
        <v>0</v>
      </c>
      <c r="Y4624">
        <f t="shared" si="1163"/>
        <v>0</v>
      </c>
      <c r="Z4624" s="12">
        <f t="shared" si="1164"/>
        <v>0</v>
      </c>
      <c r="AA4624">
        <f>(IF(ISERROR((IF(ISERROR(VLOOKUP(E4624&amp;G4624,'[1]采购入库货量(公司仓库)'!$A:$H,7,FALSE)),0,VLOOKUP(E4624&amp;G4624,'[1]采购入库货量(公司仓库)'!$A:$H,7,FALSE)))*L4624-(IF(ISERROR(VLOOKUP(E4624&amp;G4624,'[1]采购入库货量(公司仓库)'!$A:$H,8,FALSE)),0,VLOOKUP(E4624&amp;G4624,'[1]采购入库货量(公司仓库)'!$A:$H,8,FALSE)))),0,(IF(ISERROR(VLOOKUP(E4624&amp;G4624,'[1]采购入库货量(公司仓库)'!$A:$H,7,FALSE)),0,VLOOKUP(E4624&amp;G4624,'[1]采购入库货量(公司仓库)'!$A:$H,7,FALSE)))*L4624-(IF(ISERROR(VLOOKUP(E4624&amp;G4624,'[1]采购入库货量(公司仓库)'!$A:$H,8,FALSE)),0,VLOOKUP(E4624&amp;G4624,'[1]采购入库货量(公司仓库)'!$A:$H,8,FALSE)))))</f>
        <v>0</v>
      </c>
      <c r="AB4624">
        <f>SUMIF([1]销售数据!$B:$B,E4624&amp;G4624,[1]销售数据!$G:$G)</f>
        <v>0</v>
      </c>
      <c r="AC4624" s="12">
        <f t="shared" si="1165"/>
        <v>0</v>
      </c>
      <c r="AD4624" t="str">
        <f t="shared" si="1166"/>
        <v/>
      </c>
      <c r="AE4624">
        <f>SUMIF([1]销售数据!$B:$B,AD4624,[1]销售数据!$L:$L)</f>
        <v>0</v>
      </c>
      <c r="AF4624">
        <f>SUMIF([1]销售数据!$B:$B,AD4624,[1]销售数据!$K:$K)</f>
        <v>0</v>
      </c>
      <c r="AG4624">
        <f>SUMIF([1]销售数据!$B:$B,AD4624,[1]销售数据!$J:$J)</f>
        <v>0</v>
      </c>
      <c r="AH4624">
        <f>SUMIF([1]销售数据!$B:$B,AD4624,[1]销售数据!$I:$I)</f>
        <v>0</v>
      </c>
      <c r="AI4624">
        <f>SUMIF([1]销售数据!$B:$B,AD4624,[1]销售数据!$H:$H)</f>
        <v>0</v>
      </c>
      <c r="AJ4624" s="20">
        <f t="shared" si="1167"/>
        <v>0</v>
      </c>
      <c r="AK4624">
        <f>SUMIF([1]发货店铺数!$B:$B,AD4624,[1]发货店铺数!$G:$G)</f>
        <v>0</v>
      </c>
      <c r="AL4624">
        <f>SUMIF([1]销售店铺数!$B:$B,AD4624,[1]销售店铺数!$G:$G)</f>
        <v>0</v>
      </c>
      <c r="AM4624">
        <f>SUMIF([1]销售店铺数!$B:$B,AD4624,[1]销售店铺数!$G:$G)</f>
        <v>0</v>
      </c>
      <c r="AN4624" s="20">
        <f t="shared" si="1168"/>
        <v>0</v>
      </c>
      <c r="AO4624" s="20">
        <f t="shared" si="1169"/>
        <v>0</v>
      </c>
      <c r="AP4624" s="20">
        <f t="shared" si="1170"/>
        <v>0</v>
      </c>
      <c r="AQ4624" s="12">
        <f t="shared" si="1171"/>
        <v>0</v>
      </c>
      <c r="AR4624" s="20">
        <f t="shared" si="1172"/>
        <v>0</v>
      </c>
      <c r="AS4624" s="20">
        <f t="shared" si="1173"/>
        <v>0</v>
      </c>
    </row>
    <row r="4625" spans="1:45">
      <c r="A4625"/>
      <c r="B4625"/>
      <c r="C4625"/>
      <c r="D4625"/>
      <c r="E4625"/>
      <c r="F4625"/>
      <c r="G4625"/>
      <c r="H4625"/>
      <c r="I4625"/>
      <c r="J4625"/>
      <c r="K4625"/>
      <c r="L4625"/>
      <c r="M4625" s="8" t="str">
        <f>IF(ISERROR( VLOOKUP(AD4625,'[1]采购入库货量(公司仓库)'!$A:$I,9,FALSE)),"", VLOOKUP(AD4625,'[1]采购入库货量(公司仓库)'!$A:$I,9,FALSE))</f>
        <v/>
      </c>
      <c r="N4625" s="8" t="str">
        <f>IF(ISERROR( VLOOKUP(AD4625,[1]批发上市日期!$A:$F,6,FALSE)),"",  VLOOKUP(AD4625,[1]批发上市日期!$A:$F,6,FALSE))</f>
        <v/>
      </c>
      <c r="O4625" s="48">
        <f>IF(ISERROR(VLOOKUP(E4625&amp;G4625,'[1]采购入库货量(公司仓库)'!$A:$I,7,FALSE)),0,VLOOKUP(E4625&amp;G4625,'[1]采购入库货量(公司仓库)'!$A:$I,7,FALSE))</f>
        <v>0</v>
      </c>
      <c r="P4625" s="12">
        <f t="shared" si="1158"/>
        <v>0</v>
      </c>
      <c r="Q4625" s="14">
        <f>IF(ISERROR(VLOOKUP(E4625&amp;G4625,'[1]采购入库货量(公司仓库)'!$A:$I,8,FALSE)),0,VLOOKUP(E4625&amp;G4625,'[1]采购入库货量(公司仓库)'!$A:$I,8,FALSE))</f>
        <v>0</v>
      </c>
      <c r="R4625" s="12">
        <f t="shared" si="1159"/>
        <v>0</v>
      </c>
      <c r="S4625">
        <f>SUMIF([1]库存总量!$H:$H,E4625&amp;G4625,[1]库存总量!$G:$G)</f>
        <v>0</v>
      </c>
      <c r="T4625" s="12">
        <f t="shared" si="1160"/>
        <v>0</v>
      </c>
      <c r="U4625">
        <f>SUMIFS([1]库存总量!$G:$G,[1]库存总量!$H:$H,E4625&amp;G4625,[1]库存总量!$A:$A,"B")</f>
        <v>0</v>
      </c>
      <c r="V4625" s="12">
        <f t="shared" si="1161"/>
        <v>0</v>
      </c>
      <c r="W4625">
        <f>SUMIFS([1]库存总量!$G:$G,[1]库存总量!$H:$H,E4625&amp;G4625,[1]库存总量!$A:$A,"K")</f>
        <v>0</v>
      </c>
      <c r="X4625" s="12">
        <f t="shared" si="1162"/>
        <v>0</v>
      </c>
      <c r="Y4625">
        <f t="shared" si="1163"/>
        <v>0</v>
      </c>
      <c r="Z4625" s="12">
        <f t="shared" si="1164"/>
        <v>0</v>
      </c>
      <c r="AA4625">
        <f>(IF(ISERROR((IF(ISERROR(VLOOKUP(E4625&amp;G4625,'[1]采购入库货量(公司仓库)'!$A:$H,7,FALSE)),0,VLOOKUP(E4625&amp;G4625,'[1]采购入库货量(公司仓库)'!$A:$H,7,FALSE)))*L4625-(IF(ISERROR(VLOOKUP(E4625&amp;G4625,'[1]采购入库货量(公司仓库)'!$A:$H,8,FALSE)),0,VLOOKUP(E4625&amp;G4625,'[1]采购入库货量(公司仓库)'!$A:$H,8,FALSE)))),0,(IF(ISERROR(VLOOKUP(E4625&amp;G4625,'[1]采购入库货量(公司仓库)'!$A:$H,7,FALSE)),0,VLOOKUP(E4625&amp;G4625,'[1]采购入库货量(公司仓库)'!$A:$H,7,FALSE)))*L4625-(IF(ISERROR(VLOOKUP(E4625&amp;G4625,'[1]采购入库货量(公司仓库)'!$A:$H,8,FALSE)),0,VLOOKUP(E4625&amp;G4625,'[1]采购入库货量(公司仓库)'!$A:$H,8,FALSE)))))</f>
        <v>0</v>
      </c>
      <c r="AB4625">
        <f>SUMIF([1]销售数据!$B:$B,E4625&amp;G4625,[1]销售数据!$G:$G)</f>
        <v>0</v>
      </c>
      <c r="AC4625" s="12">
        <f t="shared" si="1165"/>
        <v>0</v>
      </c>
      <c r="AD4625" t="str">
        <f t="shared" si="1166"/>
        <v/>
      </c>
      <c r="AE4625">
        <f>SUMIF([1]销售数据!$B:$B,AD4625,[1]销售数据!$L:$L)</f>
        <v>0</v>
      </c>
      <c r="AF4625">
        <f>SUMIF([1]销售数据!$B:$B,AD4625,[1]销售数据!$K:$K)</f>
        <v>0</v>
      </c>
      <c r="AG4625">
        <f>SUMIF([1]销售数据!$B:$B,AD4625,[1]销售数据!$J:$J)</f>
        <v>0</v>
      </c>
      <c r="AH4625">
        <f>SUMIF([1]销售数据!$B:$B,AD4625,[1]销售数据!$I:$I)</f>
        <v>0</v>
      </c>
      <c r="AI4625">
        <f>SUMIF([1]销售数据!$B:$B,AD4625,[1]销售数据!$H:$H)</f>
        <v>0</v>
      </c>
      <c r="AJ4625" s="20">
        <f t="shared" si="1167"/>
        <v>0</v>
      </c>
      <c r="AK4625">
        <f>SUMIF([1]发货店铺数!$B:$B,AD4625,[1]发货店铺数!$G:$G)</f>
        <v>0</v>
      </c>
      <c r="AL4625">
        <f>SUMIF([1]销售店铺数!$B:$B,AD4625,[1]销售店铺数!$G:$G)</f>
        <v>0</v>
      </c>
      <c r="AM4625">
        <f>SUMIF([1]销售店铺数!$B:$B,AD4625,[1]销售店铺数!$G:$G)</f>
        <v>0</v>
      </c>
      <c r="AN4625" s="20">
        <f t="shared" si="1168"/>
        <v>0</v>
      </c>
      <c r="AO4625" s="20">
        <f t="shared" si="1169"/>
        <v>0</v>
      </c>
      <c r="AP4625" s="20">
        <f t="shared" si="1170"/>
        <v>0</v>
      </c>
      <c r="AQ4625" s="12">
        <f t="shared" si="1171"/>
        <v>0</v>
      </c>
      <c r="AR4625" s="20">
        <f t="shared" si="1172"/>
        <v>0</v>
      </c>
      <c r="AS4625" s="20">
        <f t="shared" si="1173"/>
        <v>0</v>
      </c>
    </row>
    <row r="4626" spans="1:45">
      <c r="A4626"/>
      <c r="B4626"/>
      <c r="C4626"/>
      <c r="D4626"/>
      <c r="E4626"/>
      <c r="F4626"/>
      <c r="G4626"/>
      <c r="H4626"/>
      <c r="I4626"/>
      <c r="J4626"/>
      <c r="K4626"/>
      <c r="L4626"/>
      <c r="M4626" s="8" t="str">
        <f>IF(ISERROR( VLOOKUP(AD4626,'[1]采购入库货量(公司仓库)'!$A:$I,9,FALSE)),"", VLOOKUP(AD4626,'[1]采购入库货量(公司仓库)'!$A:$I,9,FALSE))</f>
        <v/>
      </c>
      <c r="N4626" s="8" t="str">
        <f>IF(ISERROR( VLOOKUP(AD4626,[1]批发上市日期!$A:$F,6,FALSE)),"",  VLOOKUP(AD4626,[1]批发上市日期!$A:$F,6,FALSE))</f>
        <v/>
      </c>
      <c r="O4626" s="48">
        <f>IF(ISERROR(VLOOKUP(E4626&amp;G4626,'[1]采购入库货量(公司仓库)'!$A:$I,7,FALSE)),0,VLOOKUP(E4626&amp;G4626,'[1]采购入库货量(公司仓库)'!$A:$I,7,FALSE))</f>
        <v>0</v>
      </c>
      <c r="P4626" s="12">
        <f t="shared" si="1158"/>
        <v>0</v>
      </c>
      <c r="Q4626" s="14">
        <f>IF(ISERROR(VLOOKUP(E4626&amp;G4626,'[1]采购入库货量(公司仓库)'!$A:$I,8,FALSE)),0,VLOOKUP(E4626&amp;G4626,'[1]采购入库货量(公司仓库)'!$A:$I,8,FALSE))</f>
        <v>0</v>
      </c>
      <c r="R4626" s="12">
        <f t="shared" si="1159"/>
        <v>0</v>
      </c>
      <c r="S4626">
        <f>SUMIF([1]库存总量!$H:$H,E4626&amp;G4626,[1]库存总量!$G:$G)</f>
        <v>0</v>
      </c>
      <c r="T4626" s="12">
        <f t="shared" si="1160"/>
        <v>0</v>
      </c>
      <c r="U4626">
        <f>SUMIFS([1]库存总量!$G:$G,[1]库存总量!$H:$H,E4626&amp;G4626,[1]库存总量!$A:$A,"B")</f>
        <v>0</v>
      </c>
      <c r="V4626" s="12">
        <f t="shared" si="1161"/>
        <v>0</v>
      </c>
      <c r="W4626">
        <f>SUMIFS([1]库存总量!$G:$G,[1]库存总量!$H:$H,E4626&amp;G4626,[1]库存总量!$A:$A,"K")</f>
        <v>0</v>
      </c>
      <c r="X4626" s="12">
        <f t="shared" si="1162"/>
        <v>0</v>
      </c>
      <c r="Y4626">
        <f t="shared" si="1163"/>
        <v>0</v>
      </c>
      <c r="Z4626" s="12">
        <f t="shared" si="1164"/>
        <v>0</v>
      </c>
      <c r="AA4626">
        <f>(IF(ISERROR((IF(ISERROR(VLOOKUP(E4626&amp;G4626,'[1]采购入库货量(公司仓库)'!$A:$H,7,FALSE)),0,VLOOKUP(E4626&amp;G4626,'[1]采购入库货量(公司仓库)'!$A:$H,7,FALSE)))*L4626-(IF(ISERROR(VLOOKUP(E4626&amp;G4626,'[1]采购入库货量(公司仓库)'!$A:$H,8,FALSE)),0,VLOOKUP(E4626&amp;G4626,'[1]采购入库货量(公司仓库)'!$A:$H,8,FALSE)))),0,(IF(ISERROR(VLOOKUP(E4626&amp;G4626,'[1]采购入库货量(公司仓库)'!$A:$H,7,FALSE)),0,VLOOKUP(E4626&amp;G4626,'[1]采购入库货量(公司仓库)'!$A:$H,7,FALSE)))*L4626-(IF(ISERROR(VLOOKUP(E4626&amp;G4626,'[1]采购入库货量(公司仓库)'!$A:$H,8,FALSE)),0,VLOOKUP(E4626&amp;G4626,'[1]采购入库货量(公司仓库)'!$A:$H,8,FALSE)))))</f>
        <v>0</v>
      </c>
      <c r="AB4626">
        <f>SUMIF([1]销售数据!$B:$B,E4626&amp;G4626,[1]销售数据!$G:$G)</f>
        <v>0</v>
      </c>
      <c r="AC4626" s="12">
        <f t="shared" si="1165"/>
        <v>0</v>
      </c>
      <c r="AD4626" t="str">
        <f t="shared" si="1166"/>
        <v/>
      </c>
      <c r="AE4626">
        <f>SUMIF([1]销售数据!$B:$B,AD4626,[1]销售数据!$L:$L)</f>
        <v>0</v>
      </c>
      <c r="AF4626">
        <f>SUMIF([1]销售数据!$B:$B,AD4626,[1]销售数据!$K:$K)</f>
        <v>0</v>
      </c>
      <c r="AG4626">
        <f>SUMIF([1]销售数据!$B:$B,AD4626,[1]销售数据!$J:$J)</f>
        <v>0</v>
      </c>
      <c r="AH4626">
        <f>SUMIF([1]销售数据!$B:$B,AD4626,[1]销售数据!$I:$I)</f>
        <v>0</v>
      </c>
      <c r="AI4626">
        <f>SUMIF([1]销售数据!$B:$B,AD4626,[1]销售数据!$H:$H)</f>
        <v>0</v>
      </c>
      <c r="AJ4626" s="20">
        <f t="shared" si="1167"/>
        <v>0</v>
      </c>
      <c r="AK4626">
        <f>SUMIF([1]发货店铺数!$B:$B,AD4626,[1]发货店铺数!$G:$G)</f>
        <v>0</v>
      </c>
      <c r="AL4626">
        <f>SUMIF([1]销售店铺数!$B:$B,AD4626,[1]销售店铺数!$G:$G)</f>
        <v>0</v>
      </c>
      <c r="AM4626">
        <f>SUMIF([1]销售店铺数!$B:$B,AD4626,[1]销售店铺数!$G:$G)</f>
        <v>0</v>
      </c>
      <c r="AN4626" s="20">
        <f t="shared" si="1168"/>
        <v>0</v>
      </c>
      <c r="AO4626" s="20">
        <f t="shared" si="1169"/>
        <v>0</v>
      </c>
      <c r="AP4626" s="20">
        <f t="shared" si="1170"/>
        <v>0</v>
      </c>
      <c r="AQ4626" s="12">
        <f t="shared" si="1171"/>
        <v>0</v>
      </c>
      <c r="AR4626" s="20">
        <f t="shared" si="1172"/>
        <v>0</v>
      </c>
      <c r="AS4626" s="20">
        <f t="shared" si="1173"/>
        <v>0</v>
      </c>
    </row>
    <row r="4627" spans="1:45">
      <c r="A4627"/>
      <c r="B4627"/>
      <c r="C4627"/>
      <c r="D4627"/>
      <c r="E4627"/>
      <c r="F4627"/>
      <c r="G4627"/>
      <c r="H4627"/>
      <c r="I4627"/>
      <c r="J4627"/>
      <c r="K4627"/>
      <c r="L4627"/>
      <c r="M4627" s="8" t="str">
        <f>IF(ISERROR( VLOOKUP(AD4627,'[1]采购入库货量(公司仓库)'!$A:$I,9,FALSE)),"", VLOOKUP(AD4627,'[1]采购入库货量(公司仓库)'!$A:$I,9,FALSE))</f>
        <v/>
      </c>
      <c r="N4627" s="8" t="str">
        <f>IF(ISERROR( VLOOKUP(AD4627,[1]批发上市日期!$A:$F,6,FALSE)),"",  VLOOKUP(AD4627,[1]批发上市日期!$A:$F,6,FALSE))</f>
        <v/>
      </c>
      <c r="O4627" s="48">
        <f>IF(ISERROR(VLOOKUP(E4627&amp;G4627,'[1]采购入库货量(公司仓库)'!$A:$I,7,FALSE)),0,VLOOKUP(E4627&amp;G4627,'[1]采购入库货量(公司仓库)'!$A:$I,7,FALSE))</f>
        <v>0</v>
      </c>
      <c r="P4627" s="12">
        <f t="shared" si="1158"/>
        <v>0</v>
      </c>
      <c r="Q4627" s="14">
        <f>IF(ISERROR(VLOOKUP(E4627&amp;G4627,'[1]采购入库货量(公司仓库)'!$A:$I,8,FALSE)),0,VLOOKUP(E4627&amp;G4627,'[1]采购入库货量(公司仓库)'!$A:$I,8,FALSE))</f>
        <v>0</v>
      </c>
      <c r="R4627" s="12">
        <f t="shared" si="1159"/>
        <v>0</v>
      </c>
      <c r="S4627">
        <f>SUMIF([1]库存总量!$H:$H,E4627&amp;G4627,[1]库存总量!$G:$G)</f>
        <v>0</v>
      </c>
      <c r="T4627" s="12">
        <f t="shared" si="1160"/>
        <v>0</v>
      </c>
      <c r="U4627">
        <f>SUMIFS([1]库存总量!$G:$G,[1]库存总量!$H:$H,E4627&amp;G4627,[1]库存总量!$A:$A,"B")</f>
        <v>0</v>
      </c>
      <c r="V4627" s="12">
        <f t="shared" si="1161"/>
        <v>0</v>
      </c>
      <c r="W4627">
        <f>SUMIFS([1]库存总量!$G:$G,[1]库存总量!$H:$H,E4627&amp;G4627,[1]库存总量!$A:$A,"K")</f>
        <v>0</v>
      </c>
      <c r="X4627" s="12">
        <f t="shared" si="1162"/>
        <v>0</v>
      </c>
      <c r="Y4627">
        <f t="shared" si="1163"/>
        <v>0</v>
      </c>
      <c r="Z4627" s="12">
        <f t="shared" si="1164"/>
        <v>0</v>
      </c>
      <c r="AA4627">
        <f>(IF(ISERROR((IF(ISERROR(VLOOKUP(E4627&amp;G4627,'[1]采购入库货量(公司仓库)'!$A:$H,7,FALSE)),0,VLOOKUP(E4627&amp;G4627,'[1]采购入库货量(公司仓库)'!$A:$H,7,FALSE)))*L4627-(IF(ISERROR(VLOOKUP(E4627&amp;G4627,'[1]采购入库货量(公司仓库)'!$A:$H,8,FALSE)),0,VLOOKUP(E4627&amp;G4627,'[1]采购入库货量(公司仓库)'!$A:$H,8,FALSE)))),0,(IF(ISERROR(VLOOKUP(E4627&amp;G4627,'[1]采购入库货量(公司仓库)'!$A:$H,7,FALSE)),0,VLOOKUP(E4627&amp;G4627,'[1]采购入库货量(公司仓库)'!$A:$H,7,FALSE)))*L4627-(IF(ISERROR(VLOOKUP(E4627&amp;G4627,'[1]采购入库货量(公司仓库)'!$A:$H,8,FALSE)),0,VLOOKUP(E4627&amp;G4627,'[1]采购入库货量(公司仓库)'!$A:$H,8,FALSE)))))</f>
        <v>0</v>
      </c>
      <c r="AB4627">
        <f>SUMIF([1]销售数据!$B:$B,E4627&amp;G4627,[1]销售数据!$G:$G)</f>
        <v>0</v>
      </c>
      <c r="AC4627" s="12">
        <f t="shared" si="1165"/>
        <v>0</v>
      </c>
      <c r="AD4627" t="str">
        <f t="shared" si="1166"/>
        <v/>
      </c>
      <c r="AE4627">
        <f>SUMIF([1]销售数据!$B:$B,AD4627,[1]销售数据!$L:$L)</f>
        <v>0</v>
      </c>
      <c r="AF4627">
        <f>SUMIF([1]销售数据!$B:$B,AD4627,[1]销售数据!$K:$K)</f>
        <v>0</v>
      </c>
      <c r="AG4627">
        <f>SUMIF([1]销售数据!$B:$B,AD4627,[1]销售数据!$J:$J)</f>
        <v>0</v>
      </c>
      <c r="AH4627">
        <f>SUMIF([1]销售数据!$B:$B,AD4627,[1]销售数据!$I:$I)</f>
        <v>0</v>
      </c>
      <c r="AI4627">
        <f>SUMIF([1]销售数据!$B:$B,AD4627,[1]销售数据!$H:$H)</f>
        <v>0</v>
      </c>
      <c r="AJ4627" s="20">
        <f t="shared" si="1167"/>
        <v>0</v>
      </c>
      <c r="AK4627">
        <f>SUMIF([1]发货店铺数!$B:$B,AD4627,[1]发货店铺数!$G:$G)</f>
        <v>0</v>
      </c>
      <c r="AL4627">
        <f>SUMIF([1]销售店铺数!$B:$B,AD4627,[1]销售店铺数!$G:$G)</f>
        <v>0</v>
      </c>
      <c r="AM4627">
        <f>SUMIF([1]销售店铺数!$B:$B,AD4627,[1]销售店铺数!$G:$G)</f>
        <v>0</v>
      </c>
      <c r="AN4627" s="20">
        <f t="shared" si="1168"/>
        <v>0</v>
      </c>
      <c r="AO4627" s="20">
        <f t="shared" si="1169"/>
        <v>0</v>
      </c>
      <c r="AP4627" s="20">
        <f t="shared" si="1170"/>
        <v>0</v>
      </c>
      <c r="AQ4627" s="12">
        <f t="shared" si="1171"/>
        <v>0</v>
      </c>
      <c r="AR4627" s="20">
        <f t="shared" si="1172"/>
        <v>0</v>
      </c>
      <c r="AS4627" s="20">
        <f t="shared" si="1173"/>
        <v>0</v>
      </c>
    </row>
    <row r="4628" spans="1:45">
      <c r="A4628"/>
      <c r="B4628"/>
      <c r="C4628"/>
      <c r="D4628"/>
      <c r="E4628"/>
      <c r="F4628"/>
      <c r="G4628"/>
      <c r="H4628"/>
      <c r="I4628"/>
      <c r="J4628"/>
      <c r="K4628"/>
      <c r="L4628"/>
      <c r="M4628" s="8" t="str">
        <f>IF(ISERROR( VLOOKUP(AD4628,'[1]采购入库货量(公司仓库)'!$A:$I,9,FALSE)),"", VLOOKUP(AD4628,'[1]采购入库货量(公司仓库)'!$A:$I,9,FALSE))</f>
        <v/>
      </c>
      <c r="N4628" s="8" t="str">
        <f>IF(ISERROR( VLOOKUP(AD4628,[1]批发上市日期!$A:$F,6,FALSE)),"",  VLOOKUP(AD4628,[1]批发上市日期!$A:$F,6,FALSE))</f>
        <v/>
      </c>
      <c r="O4628" s="48">
        <f>IF(ISERROR(VLOOKUP(E4628&amp;G4628,'[1]采购入库货量(公司仓库)'!$A:$I,7,FALSE)),0,VLOOKUP(E4628&amp;G4628,'[1]采购入库货量(公司仓库)'!$A:$I,7,FALSE))</f>
        <v>0</v>
      </c>
      <c r="P4628" s="12">
        <f t="shared" si="1158"/>
        <v>0</v>
      </c>
      <c r="Q4628" s="14">
        <f>IF(ISERROR(VLOOKUP(E4628&amp;G4628,'[1]采购入库货量(公司仓库)'!$A:$I,8,FALSE)),0,VLOOKUP(E4628&amp;G4628,'[1]采购入库货量(公司仓库)'!$A:$I,8,FALSE))</f>
        <v>0</v>
      </c>
      <c r="R4628" s="12">
        <f t="shared" si="1159"/>
        <v>0</v>
      </c>
      <c r="S4628">
        <f>SUMIF([1]库存总量!$H:$H,E4628&amp;G4628,[1]库存总量!$G:$G)</f>
        <v>0</v>
      </c>
      <c r="T4628" s="12">
        <f t="shared" si="1160"/>
        <v>0</v>
      </c>
      <c r="U4628">
        <f>SUMIFS([1]库存总量!$G:$G,[1]库存总量!$H:$H,E4628&amp;G4628,[1]库存总量!$A:$A,"B")</f>
        <v>0</v>
      </c>
      <c r="V4628" s="12">
        <f t="shared" si="1161"/>
        <v>0</v>
      </c>
      <c r="W4628">
        <f>SUMIFS([1]库存总量!$G:$G,[1]库存总量!$H:$H,E4628&amp;G4628,[1]库存总量!$A:$A,"K")</f>
        <v>0</v>
      </c>
      <c r="X4628" s="12">
        <f t="shared" si="1162"/>
        <v>0</v>
      </c>
      <c r="Y4628">
        <f t="shared" si="1163"/>
        <v>0</v>
      </c>
      <c r="Z4628" s="12">
        <f t="shared" si="1164"/>
        <v>0</v>
      </c>
      <c r="AA4628">
        <f>(IF(ISERROR((IF(ISERROR(VLOOKUP(E4628&amp;G4628,'[1]采购入库货量(公司仓库)'!$A:$H,7,FALSE)),0,VLOOKUP(E4628&amp;G4628,'[1]采购入库货量(公司仓库)'!$A:$H,7,FALSE)))*L4628-(IF(ISERROR(VLOOKUP(E4628&amp;G4628,'[1]采购入库货量(公司仓库)'!$A:$H,8,FALSE)),0,VLOOKUP(E4628&amp;G4628,'[1]采购入库货量(公司仓库)'!$A:$H,8,FALSE)))),0,(IF(ISERROR(VLOOKUP(E4628&amp;G4628,'[1]采购入库货量(公司仓库)'!$A:$H,7,FALSE)),0,VLOOKUP(E4628&amp;G4628,'[1]采购入库货量(公司仓库)'!$A:$H,7,FALSE)))*L4628-(IF(ISERROR(VLOOKUP(E4628&amp;G4628,'[1]采购入库货量(公司仓库)'!$A:$H,8,FALSE)),0,VLOOKUP(E4628&amp;G4628,'[1]采购入库货量(公司仓库)'!$A:$H,8,FALSE)))))</f>
        <v>0</v>
      </c>
      <c r="AB4628">
        <f>SUMIF([1]销售数据!$B:$B,E4628&amp;G4628,[1]销售数据!$G:$G)</f>
        <v>0</v>
      </c>
      <c r="AC4628" s="12">
        <f t="shared" si="1165"/>
        <v>0</v>
      </c>
      <c r="AD4628" t="str">
        <f t="shared" si="1166"/>
        <v/>
      </c>
      <c r="AE4628">
        <f>SUMIF([1]销售数据!$B:$B,AD4628,[1]销售数据!$L:$L)</f>
        <v>0</v>
      </c>
      <c r="AF4628">
        <f>SUMIF([1]销售数据!$B:$B,AD4628,[1]销售数据!$K:$K)</f>
        <v>0</v>
      </c>
      <c r="AG4628">
        <f>SUMIF([1]销售数据!$B:$B,AD4628,[1]销售数据!$J:$J)</f>
        <v>0</v>
      </c>
      <c r="AH4628">
        <f>SUMIF([1]销售数据!$B:$B,AD4628,[1]销售数据!$I:$I)</f>
        <v>0</v>
      </c>
      <c r="AI4628">
        <f>SUMIF([1]销售数据!$B:$B,AD4628,[1]销售数据!$H:$H)</f>
        <v>0</v>
      </c>
      <c r="AJ4628" s="20">
        <f t="shared" si="1167"/>
        <v>0</v>
      </c>
      <c r="AK4628">
        <f>SUMIF([1]发货店铺数!$B:$B,AD4628,[1]发货店铺数!$G:$G)</f>
        <v>0</v>
      </c>
      <c r="AL4628">
        <f>SUMIF([1]销售店铺数!$B:$B,AD4628,[1]销售店铺数!$G:$G)</f>
        <v>0</v>
      </c>
      <c r="AM4628">
        <f>SUMIF([1]销售店铺数!$B:$B,AD4628,[1]销售店铺数!$G:$G)</f>
        <v>0</v>
      </c>
      <c r="AN4628" s="20">
        <f t="shared" si="1168"/>
        <v>0</v>
      </c>
      <c r="AO4628" s="20">
        <f t="shared" si="1169"/>
        <v>0</v>
      </c>
      <c r="AP4628" s="20">
        <f t="shared" si="1170"/>
        <v>0</v>
      </c>
      <c r="AQ4628" s="12">
        <f t="shared" si="1171"/>
        <v>0</v>
      </c>
      <c r="AR4628" s="20">
        <f t="shared" si="1172"/>
        <v>0</v>
      </c>
      <c r="AS4628" s="20">
        <f t="shared" si="1173"/>
        <v>0</v>
      </c>
    </row>
    <row r="4629" spans="1:45">
      <c r="A4629"/>
      <c r="B4629"/>
      <c r="C4629"/>
      <c r="D4629"/>
      <c r="E4629"/>
      <c r="F4629"/>
      <c r="G4629"/>
      <c r="H4629"/>
      <c r="I4629"/>
      <c r="J4629"/>
      <c r="K4629"/>
      <c r="L4629"/>
      <c r="M4629" s="8" t="str">
        <f>IF(ISERROR( VLOOKUP(AD4629,'[1]采购入库货量(公司仓库)'!$A:$I,9,FALSE)),"", VLOOKUP(AD4629,'[1]采购入库货量(公司仓库)'!$A:$I,9,FALSE))</f>
        <v/>
      </c>
      <c r="N4629" s="8" t="str">
        <f>IF(ISERROR( VLOOKUP(AD4629,[1]批发上市日期!$A:$F,6,FALSE)),"",  VLOOKUP(AD4629,[1]批发上市日期!$A:$F,6,FALSE))</f>
        <v/>
      </c>
      <c r="O4629" s="48">
        <f>IF(ISERROR(VLOOKUP(E4629&amp;G4629,'[1]采购入库货量(公司仓库)'!$A:$I,7,FALSE)),0,VLOOKUP(E4629&amp;G4629,'[1]采购入库货量(公司仓库)'!$A:$I,7,FALSE))</f>
        <v>0</v>
      </c>
      <c r="P4629" s="12">
        <f t="shared" si="1158"/>
        <v>0</v>
      </c>
      <c r="Q4629" s="14">
        <f>IF(ISERROR(VLOOKUP(E4629&amp;G4629,'[1]采购入库货量(公司仓库)'!$A:$I,8,FALSE)),0,VLOOKUP(E4629&amp;G4629,'[1]采购入库货量(公司仓库)'!$A:$I,8,FALSE))</f>
        <v>0</v>
      </c>
      <c r="R4629" s="12">
        <f t="shared" si="1159"/>
        <v>0</v>
      </c>
      <c r="S4629">
        <f>SUMIF([1]库存总量!$H:$H,E4629&amp;G4629,[1]库存总量!$G:$G)</f>
        <v>0</v>
      </c>
      <c r="T4629" s="12">
        <f t="shared" si="1160"/>
        <v>0</v>
      </c>
      <c r="U4629">
        <f>SUMIFS([1]库存总量!$G:$G,[1]库存总量!$H:$H,E4629&amp;G4629,[1]库存总量!$A:$A,"B")</f>
        <v>0</v>
      </c>
      <c r="V4629" s="12">
        <f t="shared" si="1161"/>
        <v>0</v>
      </c>
      <c r="W4629">
        <f>SUMIFS([1]库存总量!$G:$G,[1]库存总量!$H:$H,E4629&amp;G4629,[1]库存总量!$A:$A,"K")</f>
        <v>0</v>
      </c>
      <c r="X4629" s="12">
        <f t="shared" si="1162"/>
        <v>0</v>
      </c>
      <c r="Y4629">
        <f t="shared" si="1163"/>
        <v>0</v>
      </c>
      <c r="Z4629" s="12">
        <f t="shared" si="1164"/>
        <v>0</v>
      </c>
      <c r="AA4629">
        <f>(IF(ISERROR((IF(ISERROR(VLOOKUP(E4629&amp;G4629,'[1]采购入库货量(公司仓库)'!$A:$H,7,FALSE)),0,VLOOKUP(E4629&amp;G4629,'[1]采购入库货量(公司仓库)'!$A:$H,7,FALSE)))*L4629-(IF(ISERROR(VLOOKUP(E4629&amp;G4629,'[1]采购入库货量(公司仓库)'!$A:$H,8,FALSE)),0,VLOOKUP(E4629&amp;G4629,'[1]采购入库货量(公司仓库)'!$A:$H,8,FALSE)))),0,(IF(ISERROR(VLOOKUP(E4629&amp;G4629,'[1]采购入库货量(公司仓库)'!$A:$H,7,FALSE)),0,VLOOKUP(E4629&amp;G4629,'[1]采购入库货量(公司仓库)'!$A:$H,7,FALSE)))*L4629-(IF(ISERROR(VLOOKUP(E4629&amp;G4629,'[1]采购入库货量(公司仓库)'!$A:$H,8,FALSE)),0,VLOOKUP(E4629&amp;G4629,'[1]采购入库货量(公司仓库)'!$A:$H,8,FALSE)))))</f>
        <v>0</v>
      </c>
      <c r="AB4629">
        <f>SUMIF([1]销售数据!$B:$B,E4629&amp;G4629,[1]销售数据!$G:$G)</f>
        <v>0</v>
      </c>
      <c r="AC4629" s="12">
        <f t="shared" si="1165"/>
        <v>0</v>
      </c>
      <c r="AD4629" t="str">
        <f t="shared" si="1166"/>
        <v/>
      </c>
      <c r="AE4629">
        <f>SUMIF([1]销售数据!$B:$B,AD4629,[1]销售数据!$L:$L)</f>
        <v>0</v>
      </c>
      <c r="AF4629">
        <f>SUMIF([1]销售数据!$B:$B,AD4629,[1]销售数据!$K:$K)</f>
        <v>0</v>
      </c>
      <c r="AG4629">
        <f>SUMIF([1]销售数据!$B:$B,AD4629,[1]销售数据!$J:$J)</f>
        <v>0</v>
      </c>
      <c r="AH4629">
        <f>SUMIF([1]销售数据!$B:$B,AD4629,[1]销售数据!$I:$I)</f>
        <v>0</v>
      </c>
      <c r="AI4629">
        <f>SUMIF([1]销售数据!$B:$B,AD4629,[1]销售数据!$H:$H)</f>
        <v>0</v>
      </c>
      <c r="AJ4629" s="20">
        <f t="shared" si="1167"/>
        <v>0</v>
      </c>
      <c r="AK4629">
        <f>SUMIF([1]发货店铺数!$B:$B,AD4629,[1]发货店铺数!$G:$G)</f>
        <v>0</v>
      </c>
      <c r="AL4629">
        <f>SUMIF([1]销售店铺数!$B:$B,AD4629,[1]销售店铺数!$G:$G)</f>
        <v>0</v>
      </c>
      <c r="AM4629">
        <f>SUMIF([1]销售店铺数!$B:$B,AD4629,[1]销售店铺数!$G:$G)</f>
        <v>0</v>
      </c>
      <c r="AN4629" s="20">
        <f t="shared" si="1168"/>
        <v>0</v>
      </c>
      <c r="AO4629" s="20">
        <f t="shared" si="1169"/>
        <v>0</v>
      </c>
      <c r="AP4629" s="20">
        <f t="shared" si="1170"/>
        <v>0</v>
      </c>
      <c r="AQ4629" s="12">
        <f t="shared" si="1171"/>
        <v>0</v>
      </c>
      <c r="AR4629" s="20">
        <f t="shared" si="1172"/>
        <v>0</v>
      </c>
      <c r="AS4629" s="20">
        <f t="shared" si="1173"/>
        <v>0</v>
      </c>
    </row>
    <row r="4630" spans="1:45">
      <c r="A4630"/>
      <c r="B4630"/>
      <c r="C4630"/>
      <c r="D4630"/>
      <c r="E4630"/>
      <c r="F4630"/>
      <c r="G4630"/>
      <c r="H4630"/>
      <c r="I4630"/>
      <c r="J4630"/>
      <c r="K4630"/>
      <c r="L4630"/>
      <c r="M4630" s="8" t="str">
        <f>IF(ISERROR( VLOOKUP(AD4630,'[1]采购入库货量(公司仓库)'!$A:$I,9,FALSE)),"", VLOOKUP(AD4630,'[1]采购入库货量(公司仓库)'!$A:$I,9,FALSE))</f>
        <v/>
      </c>
      <c r="N4630" s="8" t="str">
        <f>IF(ISERROR( VLOOKUP(AD4630,[1]批发上市日期!$A:$F,6,FALSE)),"",  VLOOKUP(AD4630,[1]批发上市日期!$A:$F,6,FALSE))</f>
        <v/>
      </c>
      <c r="O4630" s="48">
        <f>IF(ISERROR(VLOOKUP(E4630&amp;G4630,'[1]采购入库货量(公司仓库)'!$A:$I,7,FALSE)),0,VLOOKUP(E4630&amp;G4630,'[1]采购入库货量(公司仓库)'!$A:$I,7,FALSE))</f>
        <v>0</v>
      </c>
      <c r="P4630" s="12">
        <f t="shared" si="1158"/>
        <v>0</v>
      </c>
      <c r="Q4630" s="14">
        <f>IF(ISERROR(VLOOKUP(E4630&amp;G4630,'[1]采购入库货量(公司仓库)'!$A:$I,8,FALSE)),0,VLOOKUP(E4630&amp;G4630,'[1]采购入库货量(公司仓库)'!$A:$I,8,FALSE))</f>
        <v>0</v>
      </c>
      <c r="R4630" s="12">
        <f t="shared" si="1159"/>
        <v>0</v>
      </c>
      <c r="S4630">
        <f>SUMIF([1]库存总量!$H:$H,E4630&amp;G4630,[1]库存总量!$G:$G)</f>
        <v>0</v>
      </c>
      <c r="T4630" s="12">
        <f t="shared" si="1160"/>
        <v>0</v>
      </c>
      <c r="U4630">
        <f>SUMIFS([1]库存总量!$G:$G,[1]库存总量!$H:$H,E4630&amp;G4630,[1]库存总量!$A:$A,"B")</f>
        <v>0</v>
      </c>
      <c r="V4630" s="12">
        <f t="shared" si="1161"/>
        <v>0</v>
      </c>
      <c r="W4630">
        <f>SUMIFS([1]库存总量!$G:$G,[1]库存总量!$H:$H,E4630&amp;G4630,[1]库存总量!$A:$A,"K")</f>
        <v>0</v>
      </c>
      <c r="X4630" s="12">
        <f t="shared" si="1162"/>
        <v>0</v>
      </c>
      <c r="Y4630">
        <f t="shared" si="1163"/>
        <v>0</v>
      </c>
      <c r="Z4630" s="12">
        <f t="shared" si="1164"/>
        <v>0</v>
      </c>
      <c r="AA4630">
        <f>(IF(ISERROR((IF(ISERROR(VLOOKUP(E4630&amp;G4630,'[1]采购入库货量(公司仓库)'!$A:$H,7,FALSE)),0,VLOOKUP(E4630&amp;G4630,'[1]采购入库货量(公司仓库)'!$A:$H,7,FALSE)))*L4630-(IF(ISERROR(VLOOKUP(E4630&amp;G4630,'[1]采购入库货量(公司仓库)'!$A:$H,8,FALSE)),0,VLOOKUP(E4630&amp;G4630,'[1]采购入库货量(公司仓库)'!$A:$H,8,FALSE)))),0,(IF(ISERROR(VLOOKUP(E4630&amp;G4630,'[1]采购入库货量(公司仓库)'!$A:$H,7,FALSE)),0,VLOOKUP(E4630&amp;G4630,'[1]采购入库货量(公司仓库)'!$A:$H,7,FALSE)))*L4630-(IF(ISERROR(VLOOKUP(E4630&amp;G4630,'[1]采购入库货量(公司仓库)'!$A:$H,8,FALSE)),0,VLOOKUP(E4630&amp;G4630,'[1]采购入库货量(公司仓库)'!$A:$H,8,FALSE)))))</f>
        <v>0</v>
      </c>
      <c r="AB4630">
        <f>SUMIF([1]销售数据!$B:$B,E4630&amp;G4630,[1]销售数据!$G:$G)</f>
        <v>0</v>
      </c>
      <c r="AC4630" s="12">
        <f t="shared" si="1165"/>
        <v>0</v>
      </c>
      <c r="AD4630" t="str">
        <f t="shared" si="1166"/>
        <v/>
      </c>
      <c r="AE4630">
        <f>SUMIF([1]销售数据!$B:$B,AD4630,[1]销售数据!$L:$L)</f>
        <v>0</v>
      </c>
      <c r="AF4630">
        <f>SUMIF([1]销售数据!$B:$B,AD4630,[1]销售数据!$K:$K)</f>
        <v>0</v>
      </c>
      <c r="AG4630">
        <f>SUMIF([1]销售数据!$B:$B,AD4630,[1]销售数据!$J:$J)</f>
        <v>0</v>
      </c>
      <c r="AH4630">
        <f>SUMIF([1]销售数据!$B:$B,AD4630,[1]销售数据!$I:$I)</f>
        <v>0</v>
      </c>
      <c r="AI4630">
        <f>SUMIF([1]销售数据!$B:$B,AD4630,[1]销售数据!$H:$H)</f>
        <v>0</v>
      </c>
      <c r="AJ4630" s="20">
        <f t="shared" si="1167"/>
        <v>0</v>
      </c>
      <c r="AK4630">
        <f>SUMIF([1]发货店铺数!$B:$B,AD4630,[1]发货店铺数!$G:$G)</f>
        <v>0</v>
      </c>
      <c r="AL4630">
        <f>SUMIF([1]销售店铺数!$B:$B,AD4630,[1]销售店铺数!$G:$G)</f>
        <v>0</v>
      </c>
      <c r="AM4630">
        <f>SUMIF([1]销售店铺数!$B:$B,AD4630,[1]销售店铺数!$G:$G)</f>
        <v>0</v>
      </c>
      <c r="AN4630" s="20">
        <f t="shared" si="1168"/>
        <v>0</v>
      </c>
      <c r="AO4630" s="20">
        <f t="shared" si="1169"/>
        <v>0</v>
      </c>
      <c r="AP4630" s="20">
        <f t="shared" si="1170"/>
        <v>0</v>
      </c>
      <c r="AQ4630" s="12">
        <f t="shared" si="1171"/>
        <v>0</v>
      </c>
      <c r="AR4630" s="20">
        <f t="shared" si="1172"/>
        <v>0</v>
      </c>
      <c r="AS4630" s="20">
        <f t="shared" si="1173"/>
        <v>0</v>
      </c>
    </row>
    <row r="4631" spans="1:45">
      <c r="A4631"/>
      <c r="B4631"/>
      <c r="C4631"/>
      <c r="D4631"/>
      <c r="E4631"/>
      <c r="F4631"/>
      <c r="G4631"/>
      <c r="H4631"/>
      <c r="I4631"/>
      <c r="J4631"/>
      <c r="K4631"/>
      <c r="L4631"/>
      <c r="M4631" s="8" t="str">
        <f>IF(ISERROR( VLOOKUP(AD4631,'[1]采购入库货量(公司仓库)'!$A:$I,9,FALSE)),"", VLOOKUP(AD4631,'[1]采购入库货量(公司仓库)'!$A:$I,9,FALSE))</f>
        <v/>
      </c>
      <c r="N4631" s="8" t="str">
        <f>IF(ISERROR( VLOOKUP(AD4631,[1]批发上市日期!$A:$F,6,FALSE)),"",  VLOOKUP(AD4631,[1]批发上市日期!$A:$F,6,FALSE))</f>
        <v/>
      </c>
      <c r="O4631" s="48">
        <f>IF(ISERROR(VLOOKUP(E4631&amp;G4631,'[1]采购入库货量(公司仓库)'!$A:$I,7,FALSE)),0,VLOOKUP(E4631&amp;G4631,'[1]采购入库货量(公司仓库)'!$A:$I,7,FALSE))</f>
        <v>0</v>
      </c>
      <c r="P4631" s="12">
        <f t="shared" si="1158"/>
        <v>0</v>
      </c>
      <c r="Q4631" s="14">
        <f>IF(ISERROR(VLOOKUP(E4631&amp;G4631,'[1]采购入库货量(公司仓库)'!$A:$I,8,FALSE)),0,VLOOKUP(E4631&amp;G4631,'[1]采购入库货量(公司仓库)'!$A:$I,8,FALSE))</f>
        <v>0</v>
      </c>
      <c r="R4631" s="12">
        <f t="shared" si="1159"/>
        <v>0</v>
      </c>
      <c r="S4631">
        <f>SUMIF([1]库存总量!$H:$H,E4631&amp;G4631,[1]库存总量!$G:$G)</f>
        <v>0</v>
      </c>
      <c r="T4631" s="12">
        <f t="shared" si="1160"/>
        <v>0</v>
      </c>
      <c r="U4631">
        <f>SUMIFS([1]库存总量!$G:$G,[1]库存总量!$H:$H,E4631&amp;G4631,[1]库存总量!$A:$A,"B")</f>
        <v>0</v>
      </c>
      <c r="V4631" s="12">
        <f t="shared" si="1161"/>
        <v>0</v>
      </c>
      <c r="W4631">
        <f>SUMIFS([1]库存总量!$G:$G,[1]库存总量!$H:$H,E4631&amp;G4631,[1]库存总量!$A:$A,"K")</f>
        <v>0</v>
      </c>
      <c r="X4631" s="12">
        <f t="shared" si="1162"/>
        <v>0</v>
      </c>
      <c r="Y4631">
        <f t="shared" si="1163"/>
        <v>0</v>
      </c>
      <c r="Z4631" s="12">
        <f t="shared" si="1164"/>
        <v>0</v>
      </c>
      <c r="AA4631">
        <f>(IF(ISERROR((IF(ISERROR(VLOOKUP(E4631&amp;G4631,'[1]采购入库货量(公司仓库)'!$A:$H,7,FALSE)),0,VLOOKUP(E4631&amp;G4631,'[1]采购入库货量(公司仓库)'!$A:$H,7,FALSE)))*L4631-(IF(ISERROR(VLOOKUP(E4631&amp;G4631,'[1]采购入库货量(公司仓库)'!$A:$H,8,FALSE)),0,VLOOKUP(E4631&amp;G4631,'[1]采购入库货量(公司仓库)'!$A:$H,8,FALSE)))),0,(IF(ISERROR(VLOOKUP(E4631&amp;G4631,'[1]采购入库货量(公司仓库)'!$A:$H,7,FALSE)),0,VLOOKUP(E4631&amp;G4631,'[1]采购入库货量(公司仓库)'!$A:$H,7,FALSE)))*L4631-(IF(ISERROR(VLOOKUP(E4631&amp;G4631,'[1]采购入库货量(公司仓库)'!$A:$H,8,FALSE)),0,VLOOKUP(E4631&amp;G4631,'[1]采购入库货量(公司仓库)'!$A:$H,8,FALSE)))))</f>
        <v>0</v>
      </c>
      <c r="AB4631">
        <f>SUMIF([1]销售数据!$B:$B,E4631&amp;G4631,[1]销售数据!$G:$G)</f>
        <v>0</v>
      </c>
      <c r="AC4631" s="12">
        <f t="shared" si="1165"/>
        <v>0</v>
      </c>
      <c r="AD4631" t="str">
        <f t="shared" si="1166"/>
        <v/>
      </c>
      <c r="AE4631">
        <f>SUMIF([1]销售数据!$B:$B,AD4631,[1]销售数据!$L:$L)</f>
        <v>0</v>
      </c>
      <c r="AF4631">
        <f>SUMIF([1]销售数据!$B:$B,AD4631,[1]销售数据!$K:$K)</f>
        <v>0</v>
      </c>
      <c r="AG4631">
        <f>SUMIF([1]销售数据!$B:$B,AD4631,[1]销售数据!$J:$J)</f>
        <v>0</v>
      </c>
      <c r="AH4631">
        <f>SUMIF([1]销售数据!$B:$B,AD4631,[1]销售数据!$I:$I)</f>
        <v>0</v>
      </c>
      <c r="AI4631">
        <f>SUMIF([1]销售数据!$B:$B,AD4631,[1]销售数据!$H:$H)</f>
        <v>0</v>
      </c>
      <c r="AJ4631" s="20">
        <f t="shared" si="1167"/>
        <v>0</v>
      </c>
      <c r="AK4631">
        <f>SUMIF([1]发货店铺数!$B:$B,AD4631,[1]发货店铺数!$G:$G)</f>
        <v>0</v>
      </c>
      <c r="AL4631">
        <f>SUMIF([1]销售店铺数!$B:$B,AD4631,[1]销售店铺数!$G:$G)</f>
        <v>0</v>
      </c>
      <c r="AM4631">
        <f>SUMIF([1]销售店铺数!$B:$B,AD4631,[1]销售店铺数!$G:$G)</f>
        <v>0</v>
      </c>
      <c r="AN4631" s="20">
        <f t="shared" si="1168"/>
        <v>0</v>
      </c>
      <c r="AO4631" s="20">
        <f t="shared" si="1169"/>
        <v>0</v>
      </c>
      <c r="AP4631" s="20">
        <f t="shared" si="1170"/>
        <v>0</v>
      </c>
      <c r="AQ4631" s="12">
        <f t="shared" si="1171"/>
        <v>0</v>
      </c>
      <c r="AR4631" s="20">
        <f t="shared" si="1172"/>
        <v>0</v>
      </c>
      <c r="AS4631" s="20">
        <f t="shared" si="1173"/>
        <v>0</v>
      </c>
    </row>
    <row r="4632" spans="1:45">
      <c r="A4632"/>
      <c r="B4632"/>
      <c r="C4632"/>
      <c r="D4632"/>
      <c r="E4632"/>
      <c r="F4632"/>
      <c r="G4632"/>
      <c r="H4632"/>
      <c r="I4632"/>
      <c r="J4632"/>
      <c r="K4632"/>
      <c r="L4632"/>
      <c r="M4632" s="8" t="str">
        <f>IF(ISERROR( VLOOKUP(AD4632,'[1]采购入库货量(公司仓库)'!$A:$I,9,FALSE)),"", VLOOKUP(AD4632,'[1]采购入库货量(公司仓库)'!$A:$I,9,FALSE))</f>
        <v/>
      </c>
      <c r="N4632" s="8" t="str">
        <f>IF(ISERROR( VLOOKUP(AD4632,[1]批发上市日期!$A:$F,6,FALSE)),"",  VLOOKUP(AD4632,[1]批发上市日期!$A:$F,6,FALSE))</f>
        <v/>
      </c>
      <c r="O4632" s="48">
        <f>IF(ISERROR(VLOOKUP(E4632&amp;G4632,'[1]采购入库货量(公司仓库)'!$A:$I,7,FALSE)),0,VLOOKUP(E4632&amp;G4632,'[1]采购入库货量(公司仓库)'!$A:$I,7,FALSE))</f>
        <v>0</v>
      </c>
      <c r="P4632" s="12">
        <f t="shared" si="1158"/>
        <v>0</v>
      </c>
      <c r="Q4632" s="14">
        <f>IF(ISERROR(VLOOKUP(E4632&amp;G4632,'[1]采购入库货量(公司仓库)'!$A:$I,8,FALSE)),0,VLOOKUP(E4632&amp;G4632,'[1]采购入库货量(公司仓库)'!$A:$I,8,FALSE))</f>
        <v>0</v>
      </c>
      <c r="R4632" s="12">
        <f t="shared" si="1159"/>
        <v>0</v>
      </c>
      <c r="S4632">
        <f>SUMIF([1]库存总量!$H:$H,E4632&amp;G4632,[1]库存总量!$G:$G)</f>
        <v>0</v>
      </c>
      <c r="T4632" s="12">
        <f t="shared" si="1160"/>
        <v>0</v>
      </c>
      <c r="U4632">
        <f>SUMIFS([1]库存总量!$G:$G,[1]库存总量!$H:$H,E4632&amp;G4632,[1]库存总量!$A:$A,"B")</f>
        <v>0</v>
      </c>
      <c r="V4632" s="12">
        <f t="shared" si="1161"/>
        <v>0</v>
      </c>
      <c r="W4632">
        <f>SUMIFS([1]库存总量!$G:$G,[1]库存总量!$H:$H,E4632&amp;G4632,[1]库存总量!$A:$A,"K")</f>
        <v>0</v>
      </c>
      <c r="X4632" s="12">
        <f t="shared" si="1162"/>
        <v>0</v>
      </c>
      <c r="Y4632">
        <f t="shared" si="1163"/>
        <v>0</v>
      </c>
      <c r="Z4632" s="12">
        <f t="shared" si="1164"/>
        <v>0</v>
      </c>
      <c r="AA4632">
        <f>(IF(ISERROR((IF(ISERROR(VLOOKUP(E4632&amp;G4632,'[1]采购入库货量(公司仓库)'!$A:$H,7,FALSE)),0,VLOOKUP(E4632&amp;G4632,'[1]采购入库货量(公司仓库)'!$A:$H,7,FALSE)))*L4632-(IF(ISERROR(VLOOKUP(E4632&amp;G4632,'[1]采购入库货量(公司仓库)'!$A:$H,8,FALSE)),0,VLOOKUP(E4632&amp;G4632,'[1]采购入库货量(公司仓库)'!$A:$H,8,FALSE)))),0,(IF(ISERROR(VLOOKUP(E4632&amp;G4632,'[1]采购入库货量(公司仓库)'!$A:$H,7,FALSE)),0,VLOOKUP(E4632&amp;G4632,'[1]采购入库货量(公司仓库)'!$A:$H,7,FALSE)))*L4632-(IF(ISERROR(VLOOKUP(E4632&amp;G4632,'[1]采购入库货量(公司仓库)'!$A:$H,8,FALSE)),0,VLOOKUP(E4632&amp;G4632,'[1]采购入库货量(公司仓库)'!$A:$H,8,FALSE)))))</f>
        <v>0</v>
      </c>
      <c r="AB4632">
        <f>SUMIF([1]销售数据!$B:$B,E4632&amp;G4632,[1]销售数据!$G:$G)</f>
        <v>0</v>
      </c>
      <c r="AC4632" s="12">
        <f t="shared" si="1165"/>
        <v>0</v>
      </c>
      <c r="AD4632" t="str">
        <f t="shared" si="1166"/>
        <v/>
      </c>
      <c r="AE4632">
        <f>SUMIF([1]销售数据!$B:$B,AD4632,[1]销售数据!$L:$L)</f>
        <v>0</v>
      </c>
      <c r="AF4632">
        <f>SUMIF([1]销售数据!$B:$B,AD4632,[1]销售数据!$K:$K)</f>
        <v>0</v>
      </c>
      <c r="AG4632">
        <f>SUMIF([1]销售数据!$B:$B,AD4632,[1]销售数据!$J:$J)</f>
        <v>0</v>
      </c>
      <c r="AH4632">
        <f>SUMIF([1]销售数据!$B:$B,AD4632,[1]销售数据!$I:$I)</f>
        <v>0</v>
      </c>
      <c r="AI4632">
        <f>SUMIF([1]销售数据!$B:$B,AD4632,[1]销售数据!$H:$H)</f>
        <v>0</v>
      </c>
      <c r="AJ4632" s="20">
        <f t="shared" si="1167"/>
        <v>0</v>
      </c>
      <c r="AK4632">
        <f>SUMIF([1]发货店铺数!$B:$B,AD4632,[1]发货店铺数!$G:$G)</f>
        <v>0</v>
      </c>
      <c r="AL4632">
        <f>SUMIF([1]销售店铺数!$B:$B,AD4632,[1]销售店铺数!$G:$G)</f>
        <v>0</v>
      </c>
      <c r="AM4632">
        <f>SUMIF([1]销售店铺数!$B:$B,AD4632,[1]销售店铺数!$G:$G)</f>
        <v>0</v>
      </c>
      <c r="AN4632" s="20">
        <f t="shared" si="1168"/>
        <v>0</v>
      </c>
      <c r="AO4632" s="20">
        <f t="shared" si="1169"/>
        <v>0</v>
      </c>
      <c r="AP4632" s="20">
        <f t="shared" si="1170"/>
        <v>0</v>
      </c>
      <c r="AQ4632" s="12">
        <f t="shared" si="1171"/>
        <v>0</v>
      </c>
      <c r="AR4632" s="20">
        <f t="shared" si="1172"/>
        <v>0</v>
      </c>
      <c r="AS4632" s="20">
        <f t="shared" si="1173"/>
        <v>0</v>
      </c>
    </row>
    <row r="4633" spans="1:45">
      <c r="A4633"/>
      <c r="B4633"/>
      <c r="C4633"/>
      <c r="D4633"/>
      <c r="E4633"/>
      <c r="F4633"/>
      <c r="G4633"/>
      <c r="H4633"/>
      <c r="I4633"/>
      <c r="J4633"/>
      <c r="K4633"/>
      <c r="L4633"/>
      <c r="M4633" s="8" t="str">
        <f>IF(ISERROR( VLOOKUP(AD4633,'[1]采购入库货量(公司仓库)'!$A:$I,9,FALSE)),"", VLOOKUP(AD4633,'[1]采购入库货量(公司仓库)'!$A:$I,9,FALSE))</f>
        <v/>
      </c>
      <c r="N4633" s="8" t="str">
        <f>IF(ISERROR( VLOOKUP(AD4633,[1]批发上市日期!$A:$F,6,FALSE)),"",  VLOOKUP(AD4633,[1]批发上市日期!$A:$F,6,FALSE))</f>
        <v/>
      </c>
      <c r="O4633" s="48">
        <f>IF(ISERROR(VLOOKUP(E4633&amp;G4633,'[1]采购入库货量(公司仓库)'!$A:$I,7,FALSE)),0,VLOOKUP(E4633&amp;G4633,'[1]采购入库货量(公司仓库)'!$A:$I,7,FALSE))</f>
        <v>0</v>
      </c>
      <c r="P4633" s="12">
        <f t="shared" si="1158"/>
        <v>0</v>
      </c>
      <c r="Q4633" s="14">
        <f>IF(ISERROR(VLOOKUP(E4633&amp;G4633,'[1]采购入库货量(公司仓库)'!$A:$I,8,FALSE)),0,VLOOKUP(E4633&amp;G4633,'[1]采购入库货量(公司仓库)'!$A:$I,8,FALSE))</f>
        <v>0</v>
      </c>
      <c r="R4633" s="12">
        <f t="shared" si="1159"/>
        <v>0</v>
      </c>
      <c r="S4633">
        <f>SUMIF([1]库存总量!$H:$H,E4633&amp;G4633,[1]库存总量!$G:$G)</f>
        <v>0</v>
      </c>
      <c r="T4633" s="12">
        <f t="shared" si="1160"/>
        <v>0</v>
      </c>
      <c r="U4633">
        <f>SUMIFS([1]库存总量!$G:$G,[1]库存总量!$H:$H,E4633&amp;G4633,[1]库存总量!$A:$A,"B")</f>
        <v>0</v>
      </c>
      <c r="V4633" s="12">
        <f t="shared" si="1161"/>
        <v>0</v>
      </c>
      <c r="W4633">
        <f>SUMIFS([1]库存总量!$G:$G,[1]库存总量!$H:$H,E4633&amp;G4633,[1]库存总量!$A:$A,"K")</f>
        <v>0</v>
      </c>
      <c r="X4633" s="12">
        <f t="shared" si="1162"/>
        <v>0</v>
      </c>
      <c r="Y4633">
        <f t="shared" si="1163"/>
        <v>0</v>
      </c>
      <c r="Z4633" s="12">
        <f t="shared" si="1164"/>
        <v>0</v>
      </c>
      <c r="AA4633">
        <f>(IF(ISERROR((IF(ISERROR(VLOOKUP(E4633&amp;G4633,'[1]采购入库货量(公司仓库)'!$A:$H,7,FALSE)),0,VLOOKUP(E4633&amp;G4633,'[1]采购入库货量(公司仓库)'!$A:$H,7,FALSE)))*L4633-(IF(ISERROR(VLOOKUP(E4633&amp;G4633,'[1]采购入库货量(公司仓库)'!$A:$H,8,FALSE)),0,VLOOKUP(E4633&amp;G4633,'[1]采购入库货量(公司仓库)'!$A:$H,8,FALSE)))),0,(IF(ISERROR(VLOOKUP(E4633&amp;G4633,'[1]采购入库货量(公司仓库)'!$A:$H,7,FALSE)),0,VLOOKUP(E4633&amp;G4633,'[1]采购入库货量(公司仓库)'!$A:$H,7,FALSE)))*L4633-(IF(ISERROR(VLOOKUP(E4633&amp;G4633,'[1]采购入库货量(公司仓库)'!$A:$H,8,FALSE)),0,VLOOKUP(E4633&amp;G4633,'[1]采购入库货量(公司仓库)'!$A:$H,8,FALSE)))))</f>
        <v>0</v>
      </c>
      <c r="AB4633">
        <f>SUMIF([1]销售数据!$B:$B,E4633&amp;G4633,[1]销售数据!$G:$G)</f>
        <v>0</v>
      </c>
      <c r="AC4633" s="12">
        <f t="shared" si="1165"/>
        <v>0</v>
      </c>
      <c r="AD4633" t="str">
        <f t="shared" si="1166"/>
        <v/>
      </c>
      <c r="AE4633">
        <f>SUMIF([1]销售数据!$B:$B,AD4633,[1]销售数据!$L:$L)</f>
        <v>0</v>
      </c>
      <c r="AF4633">
        <f>SUMIF([1]销售数据!$B:$B,AD4633,[1]销售数据!$K:$K)</f>
        <v>0</v>
      </c>
      <c r="AG4633">
        <f>SUMIF([1]销售数据!$B:$B,AD4633,[1]销售数据!$J:$J)</f>
        <v>0</v>
      </c>
      <c r="AH4633">
        <f>SUMIF([1]销售数据!$B:$B,AD4633,[1]销售数据!$I:$I)</f>
        <v>0</v>
      </c>
      <c r="AI4633">
        <f>SUMIF([1]销售数据!$B:$B,AD4633,[1]销售数据!$H:$H)</f>
        <v>0</v>
      </c>
      <c r="AJ4633" s="20">
        <f t="shared" si="1167"/>
        <v>0</v>
      </c>
      <c r="AK4633">
        <f>SUMIF([1]发货店铺数!$B:$B,AD4633,[1]发货店铺数!$G:$G)</f>
        <v>0</v>
      </c>
      <c r="AL4633">
        <f>SUMIF([1]销售店铺数!$B:$B,AD4633,[1]销售店铺数!$G:$G)</f>
        <v>0</v>
      </c>
      <c r="AM4633">
        <f>SUMIF([1]销售店铺数!$B:$B,AD4633,[1]销售店铺数!$G:$G)</f>
        <v>0</v>
      </c>
      <c r="AN4633" s="20">
        <f t="shared" si="1168"/>
        <v>0</v>
      </c>
      <c r="AO4633" s="20">
        <f t="shared" si="1169"/>
        <v>0</v>
      </c>
      <c r="AP4633" s="20">
        <f t="shared" si="1170"/>
        <v>0</v>
      </c>
      <c r="AQ4633" s="12">
        <f t="shared" si="1171"/>
        <v>0</v>
      </c>
      <c r="AR4633" s="20">
        <f t="shared" si="1172"/>
        <v>0</v>
      </c>
      <c r="AS4633" s="20">
        <f t="shared" si="1173"/>
        <v>0</v>
      </c>
    </row>
    <row r="4634" spans="1:45">
      <c r="A4634"/>
      <c r="B4634"/>
      <c r="C4634"/>
      <c r="D4634"/>
      <c r="E4634"/>
      <c r="F4634"/>
      <c r="G4634"/>
      <c r="H4634"/>
      <c r="I4634"/>
      <c r="J4634"/>
      <c r="K4634"/>
      <c r="L4634"/>
      <c r="M4634" s="8" t="str">
        <f>IF(ISERROR( VLOOKUP(AD4634,'[1]采购入库货量(公司仓库)'!$A:$I,9,FALSE)),"", VLOOKUP(AD4634,'[1]采购入库货量(公司仓库)'!$A:$I,9,FALSE))</f>
        <v/>
      </c>
      <c r="N4634" s="8" t="str">
        <f>IF(ISERROR( VLOOKUP(AD4634,[1]批发上市日期!$A:$F,6,FALSE)),"",  VLOOKUP(AD4634,[1]批发上市日期!$A:$F,6,FALSE))</f>
        <v/>
      </c>
      <c r="O4634" s="48">
        <f>IF(ISERROR(VLOOKUP(E4634&amp;G4634,'[1]采购入库货量(公司仓库)'!$A:$I,7,FALSE)),0,VLOOKUP(E4634&amp;G4634,'[1]采购入库货量(公司仓库)'!$A:$I,7,FALSE))</f>
        <v>0</v>
      </c>
      <c r="P4634" s="12">
        <f t="shared" si="1158"/>
        <v>0</v>
      </c>
      <c r="Q4634" s="14">
        <f>IF(ISERROR(VLOOKUP(E4634&amp;G4634,'[1]采购入库货量(公司仓库)'!$A:$I,8,FALSE)),0,VLOOKUP(E4634&amp;G4634,'[1]采购入库货量(公司仓库)'!$A:$I,8,FALSE))</f>
        <v>0</v>
      </c>
      <c r="R4634" s="12">
        <f t="shared" si="1159"/>
        <v>0</v>
      </c>
      <c r="S4634">
        <f>SUMIF([1]库存总量!$H:$H,E4634&amp;G4634,[1]库存总量!$G:$G)</f>
        <v>0</v>
      </c>
      <c r="T4634" s="12">
        <f t="shared" si="1160"/>
        <v>0</v>
      </c>
      <c r="U4634">
        <f>SUMIFS([1]库存总量!$G:$G,[1]库存总量!$H:$H,E4634&amp;G4634,[1]库存总量!$A:$A,"B")</f>
        <v>0</v>
      </c>
      <c r="V4634" s="12">
        <f t="shared" si="1161"/>
        <v>0</v>
      </c>
      <c r="W4634">
        <f>SUMIFS([1]库存总量!$G:$G,[1]库存总量!$H:$H,E4634&amp;G4634,[1]库存总量!$A:$A,"K")</f>
        <v>0</v>
      </c>
      <c r="X4634" s="12">
        <f t="shared" si="1162"/>
        <v>0</v>
      </c>
      <c r="Y4634">
        <f t="shared" si="1163"/>
        <v>0</v>
      </c>
      <c r="Z4634" s="12">
        <f t="shared" si="1164"/>
        <v>0</v>
      </c>
      <c r="AA4634">
        <f>(IF(ISERROR((IF(ISERROR(VLOOKUP(E4634&amp;G4634,'[1]采购入库货量(公司仓库)'!$A:$H,7,FALSE)),0,VLOOKUP(E4634&amp;G4634,'[1]采购入库货量(公司仓库)'!$A:$H,7,FALSE)))*L4634-(IF(ISERROR(VLOOKUP(E4634&amp;G4634,'[1]采购入库货量(公司仓库)'!$A:$H,8,FALSE)),0,VLOOKUP(E4634&amp;G4634,'[1]采购入库货量(公司仓库)'!$A:$H,8,FALSE)))),0,(IF(ISERROR(VLOOKUP(E4634&amp;G4634,'[1]采购入库货量(公司仓库)'!$A:$H,7,FALSE)),0,VLOOKUP(E4634&amp;G4634,'[1]采购入库货量(公司仓库)'!$A:$H,7,FALSE)))*L4634-(IF(ISERROR(VLOOKUP(E4634&amp;G4634,'[1]采购入库货量(公司仓库)'!$A:$H,8,FALSE)),0,VLOOKUP(E4634&amp;G4634,'[1]采购入库货量(公司仓库)'!$A:$H,8,FALSE)))))</f>
        <v>0</v>
      </c>
      <c r="AB4634">
        <f>SUMIF([1]销售数据!$B:$B,E4634&amp;G4634,[1]销售数据!$G:$G)</f>
        <v>0</v>
      </c>
      <c r="AC4634" s="12">
        <f t="shared" si="1165"/>
        <v>0</v>
      </c>
      <c r="AD4634" t="str">
        <f t="shared" si="1166"/>
        <v/>
      </c>
      <c r="AE4634">
        <f>SUMIF([1]销售数据!$B:$B,AD4634,[1]销售数据!$L:$L)</f>
        <v>0</v>
      </c>
      <c r="AF4634">
        <f>SUMIF([1]销售数据!$B:$B,AD4634,[1]销售数据!$K:$K)</f>
        <v>0</v>
      </c>
      <c r="AG4634">
        <f>SUMIF([1]销售数据!$B:$B,AD4634,[1]销售数据!$J:$J)</f>
        <v>0</v>
      </c>
      <c r="AH4634">
        <f>SUMIF([1]销售数据!$B:$B,AD4634,[1]销售数据!$I:$I)</f>
        <v>0</v>
      </c>
      <c r="AI4634">
        <f>SUMIF([1]销售数据!$B:$B,AD4634,[1]销售数据!$H:$H)</f>
        <v>0</v>
      </c>
      <c r="AJ4634" s="20">
        <f t="shared" si="1167"/>
        <v>0</v>
      </c>
      <c r="AK4634">
        <f>SUMIF([1]发货店铺数!$B:$B,AD4634,[1]发货店铺数!$G:$G)</f>
        <v>0</v>
      </c>
      <c r="AL4634">
        <f>SUMIF([1]销售店铺数!$B:$B,AD4634,[1]销售店铺数!$G:$G)</f>
        <v>0</v>
      </c>
      <c r="AM4634">
        <f>SUMIF([1]销售店铺数!$B:$B,AD4634,[1]销售店铺数!$G:$G)</f>
        <v>0</v>
      </c>
      <c r="AN4634" s="20">
        <f t="shared" si="1168"/>
        <v>0</v>
      </c>
      <c r="AO4634" s="20">
        <f t="shared" si="1169"/>
        <v>0</v>
      </c>
      <c r="AP4634" s="20">
        <f t="shared" si="1170"/>
        <v>0</v>
      </c>
      <c r="AQ4634" s="12">
        <f t="shared" si="1171"/>
        <v>0</v>
      </c>
      <c r="AR4634" s="20">
        <f t="shared" si="1172"/>
        <v>0</v>
      </c>
      <c r="AS4634" s="20">
        <f t="shared" si="1173"/>
        <v>0</v>
      </c>
    </row>
    <row r="4635" spans="1:45">
      <c r="A4635"/>
      <c r="B4635"/>
      <c r="C4635"/>
      <c r="D4635"/>
      <c r="E4635"/>
      <c r="F4635"/>
      <c r="G4635"/>
      <c r="H4635"/>
      <c r="I4635"/>
      <c r="J4635"/>
      <c r="K4635"/>
      <c r="L4635"/>
      <c r="M4635" s="8" t="str">
        <f>IF(ISERROR( VLOOKUP(AD4635,'[1]采购入库货量(公司仓库)'!$A:$I,9,FALSE)),"", VLOOKUP(AD4635,'[1]采购入库货量(公司仓库)'!$A:$I,9,FALSE))</f>
        <v/>
      </c>
      <c r="N4635" s="8" t="str">
        <f>IF(ISERROR( VLOOKUP(AD4635,[1]批发上市日期!$A:$F,6,FALSE)),"",  VLOOKUP(AD4635,[1]批发上市日期!$A:$F,6,FALSE))</f>
        <v/>
      </c>
      <c r="O4635" s="48">
        <f>IF(ISERROR(VLOOKUP(E4635&amp;G4635,'[1]采购入库货量(公司仓库)'!$A:$I,7,FALSE)),0,VLOOKUP(E4635&amp;G4635,'[1]采购入库货量(公司仓库)'!$A:$I,7,FALSE))</f>
        <v>0</v>
      </c>
      <c r="P4635" s="12">
        <f t="shared" si="1158"/>
        <v>0</v>
      </c>
      <c r="Q4635" s="14">
        <f>IF(ISERROR(VLOOKUP(E4635&amp;G4635,'[1]采购入库货量(公司仓库)'!$A:$I,8,FALSE)),0,VLOOKUP(E4635&amp;G4635,'[1]采购入库货量(公司仓库)'!$A:$I,8,FALSE))</f>
        <v>0</v>
      </c>
      <c r="R4635" s="12">
        <f t="shared" si="1159"/>
        <v>0</v>
      </c>
      <c r="S4635">
        <f>SUMIF([1]库存总量!$H:$H,E4635&amp;G4635,[1]库存总量!$G:$G)</f>
        <v>0</v>
      </c>
      <c r="T4635" s="12">
        <f t="shared" si="1160"/>
        <v>0</v>
      </c>
      <c r="U4635">
        <f>SUMIFS([1]库存总量!$G:$G,[1]库存总量!$H:$H,E4635&amp;G4635,[1]库存总量!$A:$A,"B")</f>
        <v>0</v>
      </c>
      <c r="V4635" s="12">
        <f t="shared" si="1161"/>
        <v>0</v>
      </c>
      <c r="W4635">
        <f>SUMIFS([1]库存总量!$G:$G,[1]库存总量!$H:$H,E4635&amp;G4635,[1]库存总量!$A:$A,"K")</f>
        <v>0</v>
      </c>
      <c r="X4635" s="12">
        <f t="shared" si="1162"/>
        <v>0</v>
      </c>
      <c r="Y4635">
        <f t="shared" si="1163"/>
        <v>0</v>
      </c>
      <c r="Z4635" s="12">
        <f t="shared" si="1164"/>
        <v>0</v>
      </c>
      <c r="AA4635">
        <f>(IF(ISERROR((IF(ISERROR(VLOOKUP(E4635&amp;G4635,'[1]采购入库货量(公司仓库)'!$A:$H,7,FALSE)),0,VLOOKUP(E4635&amp;G4635,'[1]采购入库货量(公司仓库)'!$A:$H,7,FALSE)))*L4635-(IF(ISERROR(VLOOKUP(E4635&amp;G4635,'[1]采购入库货量(公司仓库)'!$A:$H,8,FALSE)),0,VLOOKUP(E4635&amp;G4635,'[1]采购入库货量(公司仓库)'!$A:$H,8,FALSE)))),0,(IF(ISERROR(VLOOKUP(E4635&amp;G4635,'[1]采购入库货量(公司仓库)'!$A:$H,7,FALSE)),0,VLOOKUP(E4635&amp;G4635,'[1]采购入库货量(公司仓库)'!$A:$H,7,FALSE)))*L4635-(IF(ISERROR(VLOOKUP(E4635&amp;G4635,'[1]采购入库货量(公司仓库)'!$A:$H,8,FALSE)),0,VLOOKUP(E4635&amp;G4635,'[1]采购入库货量(公司仓库)'!$A:$H,8,FALSE)))))</f>
        <v>0</v>
      </c>
      <c r="AB4635">
        <f>SUMIF([1]销售数据!$B:$B,E4635&amp;G4635,[1]销售数据!$G:$G)</f>
        <v>0</v>
      </c>
      <c r="AC4635" s="12">
        <f t="shared" si="1165"/>
        <v>0</v>
      </c>
      <c r="AD4635" t="str">
        <f t="shared" si="1166"/>
        <v/>
      </c>
      <c r="AE4635">
        <f>SUMIF([1]销售数据!$B:$B,AD4635,[1]销售数据!$L:$L)</f>
        <v>0</v>
      </c>
      <c r="AF4635">
        <f>SUMIF([1]销售数据!$B:$B,AD4635,[1]销售数据!$K:$K)</f>
        <v>0</v>
      </c>
      <c r="AG4635">
        <f>SUMIF([1]销售数据!$B:$B,AD4635,[1]销售数据!$J:$J)</f>
        <v>0</v>
      </c>
      <c r="AH4635">
        <f>SUMIF([1]销售数据!$B:$B,AD4635,[1]销售数据!$I:$I)</f>
        <v>0</v>
      </c>
      <c r="AI4635">
        <f>SUMIF([1]销售数据!$B:$B,AD4635,[1]销售数据!$H:$H)</f>
        <v>0</v>
      </c>
      <c r="AJ4635" s="20">
        <f t="shared" si="1167"/>
        <v>0</v>
      </c>
      <c r="AK4635">
        <f>SUMIF([1]发货店铺数!$B:$B,AD4635,[1]发货店铺数!$G:$G)</f>
        <v>0</v>
      </c>
      <c r="AL4635">
        <f>SUMIF([1]销售店铺数!$B:$B,AD4635,[1]销售店铺数!$G:$G)</f>
        <v>0</v>
      </c>
      <c r="AM4635">
        <f>SUMIF([1]销售店铺数!$B:$B,AD4635,[1]销售店铺数!$G:$G)</f>
        <v>0</v>
      </c>
      <c r="AN4635" s="20">
        <f t="shared" si="1168"/>
        <v>0</v>
      </c>
      <c r="AO4635" s="20">
        <f t="shared" si="1169"/>
        <v>0</v>
      </c>
      <c r="AP4635" s="20">
        <f t="shared" si="1170"/>
        <v>0</v>
      </c>
      <c r="AQ4635" s="12">
        <f t="shared" si="1171"/>
        <v>0</v>
      </c>
      <c r="AR4635" s="20">
        <f t="shared" si="1172"/>
        <v>0</v>
      </c>
      <c r="AS4635" s="20">
        <f t="shared" si="1173"/>
        <v>0</v>
      </c>
    </row>
    <row r="4636" spans="1:45">
      <c r="A4636"/>
      <c r="B4636"/>
      <c r="C4636"/>
      <c r="D4636"/>
      <c r="E4636"/>
      <c r="F4636"/>
      <c r="G4636"/>
      <c r="H4636"/>
      <c r="I4636"/>
      <c r="J4636"/>
      <c r="K4636"/>
      <c r="L4636"/>
      <c r="M4636" s="8" t="str">
        <f>IF(ISERROR( VLOOKUP(AD4636,'[1]采购入库货量(公司仓库)'!$A:$I,9,FALSE)),"", VLOOKUP(AD4636,'[1]采购入库货量(公司仓库)'!$A:$I,9,FALSE))</f>
        <v/>
      </c>
      <c r="N4636" s="8" t="str">
        <f>IF(ISERROR( VLOOKUP(AD4636,[1]批发上市日期!$A:$F,6,FALSE)),"",  VLOOKUP(AD4636,[1]批发上市日期!$A:$F,6,FALSE))</f>
        <v/>
      </c>
      <c r="O4636" s="48">
        <f>IF(ISERROR(VLOOKUP(E4636&amp;G4636,'[1]采购入库货量(公司仓库)'!$A:$I,7,FALSE)),0,VLOOKUP(E4636&amp;G4636,'[1]采购入库货量(公司仓库)'!$A:$I,7,FALSE))</f>
        <v>0</v>
      </c>
      <c r="P4636" s="12">
        <f t="shared" si="1158"/>
        <v>0</v>
      </c>
      <c r="Q4636" s="14">
        <f>IF(ISERROR(VLOOKUP(E4636&amp;G4636,'[1]采购入库货量(公司仓库)'!$A:$I,8,FALSE)),0,VLOOKUP(E4636&amp;G4636,'[1]采购入库货量(公司仓库)'!$A:$I,8,FALSE))</f>
        <v>0</v>
      </c>
      <c r="R4636" s="12">
        <f t="shared" si="1159"/>
        <v>0</v>
      </c>
      <c r="S4636">
        <f>SUMIF([1]库存总量!$H:$H,E4636&amp;G4636,[1]库存总量!$G:$G)</f>
        <v>0</v>
      </c>
      <c r="T4636" s="12">
        <f t="shared" si="1160"/>
        <v>0</v>
      </c>
      <c r="U4636">
        <f>SUMIFS([1]库存总量!$G:$G,[1]库存总量!$H:$H,E4636&amp;G4636,[1]库存总量!$A:$A,"B")</f>
        <v>0</v>
      </c>
      <c r="V4636" s="12">
        <f t="shared" si="1161"/>
        <v>0</v>
      </c>
      <c r="W4636">
        <f>SUMIFS([1]库存总量!$G:$G,[1]库存总量!$H:$H,E4636&amp;G4636,[1]库存总量!$A:$A,"K")</f>
        <v>0</v>
      </c>
      <c r="X4636" s="12">
        <f t="shared" si="1162"/>
        <v>0</v>
      </c>
      <c r="Y4636">
        <f t="shared" si="1163"/>
        <v>0</v>
      </c>
      <c r="Z4636" s="12">
        <f t="shared" si="1164"/>
        <v>0</v>
      </c>
      <c r="AA4636">
        <f>(IF(ISERROR((IF(ISERROR(VLOOKUP(E4636&amp;G4636,'[1]采购入库货量(公司仓库)'!$A:$H,7,FALSE)),0,VLOOKUP(E4636&amp;G4636,'[1]采购入库货量(公司仓库)'!$A:$H,7,FALSE)))*L4636-(IF(ISERROR(VLOOKUP(E4636&amp;G4636,'[1]采购入库货量(公司仓库)'!$A:$H,8,FALSE)),0,VLOOKUP(E4636&amp;G4636,'[1]采购入库货量(公司仓库)'!$A:$H,8,FALSE)))),0,(IF(ISERROR(VLOOKUP(E4636&amp;G4636,'[1]采购入库货量(公司仓库)'!$A:$H,7,FALSE)),0,VLOOKUP(E4636&amp;G4636,'[1]采购入库货量(公司仓库)'!$A:$H,7,FALSE)))*L4636-(IF(ISERROR(VLOOKUP(E4636&amp;G4636,'[1]采购入库货量(公司仓库)'!$A:$H,8,FALSE)),0,VLOOKUP(E4636&amp;G4636,'[1]采购入库货量(公司仓库)'!$A:$H,8,FALSE)))))</f>
        <v>0</v>
      </c>
      <c r="AB4636">
        <f>SUMIF([1]销售数据!$B:$B,E4636&amp;G4636,[1]销售数据!$G:$G)</f>
        <v>0</v>
      </c>
      <c r="AC4636" s="12">
        <f t="shared" si="1165"/>
        <v>0</v>
      </c>
      <c r="AD4636" t="str">
        <f t="shared" si="1166"/>
        <v/>
      </c>
      <c r="AE4636">
        <f>SUMIF([1]销售数据!$B:$B,AD4636,[1]销售数据!$L:$L)</f>
        <v>0</v>
      </c>
      <c r="AF4636">
        <f>SUMIF([1]销售数据!$B:$B,AD4636,[1]销售数据!$K:$K)</f>
        <v>0</v>
      </c>
      <c r="AG4636">
        <f>SUMIF([1]销售数据!$B:$B,AD4636,[1]销售数据!$J:$J)</f>
        <v>0</v>
      </c>
      <c r="AH4636">
        <f>SUMIF([1]销售数据!$B:$B,AD4636,[1]销售数据!$I:$I)</f>
        <v>0</v>
      </c>
      <c r="AI4636">
        <f>SUMIF([1]销售数据!$B:$B,AD4636,[1]销售数据!$H:$H)</f>
        <v>0</v>
      </c>
      <c r="AJ4636" s="20">
        <f t="shared" si="1167"/>
        <v>0</v>
      </c>
      <c r="AK4636">
        <f>SUMIF([1]发货店铺数!$B:$B,AD4636,[1]发货店铺数!$G:$G)</f>
        <v>0</v>
      </c>
      <c r="AL4636">
        <f>SUMIF([1]销售店铺数!$B:$B,AD4636,[1]销售店铺数!$G:$G)</f>
        <v>0</v>
      </c>
      <c r="AM4636">
        <f>SUMIF([1]销售店铺数!$B:$B,AD4636,[1]销售店铺数!$G:$G)</f>
        <v>0</v>
      </c>
      <c r="AN4636" s="20">
        <f t="shared" si="1168"/>
        <v>0</v>
      </c>
      <c r="AO4636" s="20">
        <f t="shared" si="1169"/>
        <v>0</v>
      </c>
      <c r="AP4636" s="20">
        <f t="shared" si="1170"/>
        <v>0</v>
      </c>
      <c r="AQ4636" s="12">
        <f t="shared" si="1171"/>
        <v>0</v>
      </c>
      <c r="AR4636" s="20">
        <f t="shared" si="1172"/>
        <v>0</v>
      </c>
      <c r="AS4636" s="20">
        <f t="shared" si="1173"/>
        <v>0</v>
      </c>
    </row>
    <row r="4637" spans="1:45">
      <c r="A4637"/>
      <c r="B4637"/>
      <c r="C4637"/>
      <c r="D4637"/>
      <c r="E4637"/>
      <c r="F4637"/>
      <c r="G4637"/>
      <c r="H4637"/>
      <c r="I4637"/>
      <c r="J4637"/>
      <c r="K4637"/>
      <c r="L4637"/>
      <c r="M4637" s="8" t="str">
        <f>IF(ISERROR( VLOOKUP(AD4637,'[1]采购入库货量(公司仓库)'!$A:$I,9,FALSE)),"", VLOOKUP(AD4637,'[1]采购入库货量(公司仓库)'!$A:$I,9,FALSE))</f>
        <v/>
      </c>
      <c r="N4637" s="8" t="str">
        <f>IF(ISERROR( VLOOKUP(AD4637,[1]批发上市日期!$A:$F,6,FALSE)),"",  VLOOKUP(AD4637,[1]批发上市日期!$A:$F,6,FALSE))</f>
        <v/>
      </c>
      <c r="O4637" s="48">
        <f>IF(ISERROR(VLOOKUP(E4637&amp;G4637,'[1]采购入库货量(公司仓库)'!$A:$I,7,FALSE)),0,VLOOKUP(E4637&amp;G4637,'[1]采购入库货量(公司仓库)'!$A:$I,7,FALSE))</f>
        <v>0</v>
      </c>
      <c r="P4637" s="12">
        <f t="shared" si="1158"/>
        <v>0</v>
      </c>
      <c r="Q4637" s="14">
        <f>IF(ISERROR(VLOOKUP(E4637&amp;G4637,'[1]采购入库货量(公司仓库)'!$A:$I,8,FALSE)),0,VLOOKUP(E4637&amp;G4637,'[1]采购入库货量(公司仓库)'!$A:$I,8,FALSE))</f>
        <v>0</v>
      </c>
      <c r="R4637" s="12">
        <f t="shared" si="1159"/>
        <v>0</v>
      </c>
      <c r="S4637">
        <f>SUMIF([1]库存总量!$H:$H,E4637&amp;G4637,[1]库存总量!$G:$G)</f>
        <v>0</v>
      </c>
      <c r="T4637" s="12">
        <f t="shared" si="1160"/>
        <v>0</v>
      </c>
      <c r="U4637">
        <f>SUMIFS([1]库存总量!$G:$G,[1]库存总量!$H:$H,E4637&amp;G4637,[1]库存总量!$A:$A,"B")</f>
        <v>0</v>
      </c>
      <c r="V4637" s="12">
        <f t="shared" si="1161"/>
        <v>0</v>
      </c>
      <c r="W4637">
        <f>SUMIFS([1]库存总量!$G:$G,[1]库存总量!$H:$H,E4637&amp;G4637,[1]库存总量!$A:$A,"K")</f>
        <v>0</v>
      </c>
      <c r="X4637" s="12">
        <f t="shared" si="1162"/>
        <v>0</v>
      </c>
      <c r="Y4637">
        <f t="shared" si="1163"/>
        <v>0</v>
      </c>
      <c r="Z4637" s="12">
        <f t="shared" si="1164"/>
        <v>0</v>
      </c>
      <c r="AA4637">
        <f>(IF(ISERROR((IF(ISERROR(VLOOKUP(E4637&amp;G4637,'[1]采购入库货量(公司仓库)'!$A:$H,7,FALSE)),0,VLOOKUP(E4637&amp;G4637,'[1]采购入库货量(公司仓库)'!$A:$H,7,FALSE)))*L4637-(IF(ISERROR(VLOOKUP(E4637&amp;G4637,'[1]采购入库货量(公司仓库)'!$A:$H,8,FALSE)),0,VLOOKUP(E4637&amp;G4637,'[1]采购入库货量(公司仓库)'!$A:$H,8,FALSE)))),0,(IF(ISERROR(VLOOKUP(E4637&amp;G4637,'[1]采购入库货量(公司仓库)'!$A:$H,7,FALSE)),0,VLOOKUP(E4637&amp;G4637,'[1]采购入库货量(公司仓库)'!$A:$H,7,FALSE)))*L4637-(IF(ISERROR(VLOOKUP(E4637&amp;G4637,'[1]采购入库货量(公司仓库)'!$A:$H,8,FALSE)),0,VLOOKUP(E4637&amp;G4637,'[1]采购入库货量(公司仓库)'!$A:$H,8,FALSE)))))</f>
        <v>0</v>
      </c>
      <c r="AB4637">
        <f>SUMIF([1]销售数据!$B:$B,E4637&amp;G4637,[1]销售数据!$G:$G)</f>
        <v>0</v>
      </c>
      <c r="AC4637" s="12">
        <f t="shared" si="1165"/>
        <v>0</v>
      </c>
      <c r="AD4637" t="str">
        <f t="shared" si="1166"/>
        <v/>
      </c>
      <c r="AE4637">
        <f>SUMIF([1]销售数据!$B:$B,AD4637,[1]销售数据!$L:$L)</f>
        <v>0</v>
      </c>
      <c r="AF4637">
        <f>SUMIF([1]销售数据!$B:$B,AD4637,[1]销售数据!$K:$K)</f>
        <v>0</v>
      </c>
      <c r="AG4637">
        <f>SUMIF([1]销售数据!$B:$B,AD4637,[1]销售数据!$J:$J)</f>
        <v>0</v>
      </c>
      <c r="AH4637">
        <f>SUMIF([1]销售数据!$B:$B,AD4637,[1]销售数据!$I:$I)</f>
        <v>0</v>
      </c>
      <c r="AI4637">
        <f>SUMIF([1]销售数据!$B:$B,AD4637,[1]销售数据!$H:$H)</f>
        <v>0</v>
      </c>
      <c r="AJ4637" s="20">
        <f t="shared" si="1167"/>
        <v>0</v>
      </c>
      <c r="AK4637">
        <f>SUMIF([1]发货店铺数!$B:$B,AD4637,[1]发货店铺数!$G:$G)</f>
        <v>0</v>
      </c>
      <c r="AL4637">
        <f>SUMIF([1]销售店铺数!$B:$B,AD4637,[1]销售店铺数!$G:$G)</f>
        <v>0</v>
      </c>
      <c r="AM4637">
        <f>SUMIF([1]销售店铺数!$B:$B,AD4637,[1]销售店铺数!$G:$G)</f>
        <v>0</v>
      </c>
      <c r="AN4637" s="20">
        <f t="shared" si="1168"/>
        <v>0</v>
      </c>
      <c r="AO4637" s="20">
        <f t="shared" si="1169"/>
        <v>0</v>
      </c>
      <c r="AP4637" s="20">
        <f t="shared" si="1170"/>
        <v>0</v>
      </c>
      <c r="AQ4637" s="12">
        <f t="shared" si="1171"/>
        <v>0</v>
      </c>
      <c r="AR4637" s="20">
        <f t="shared" si="1172"/>
        <v>0</v>
      </c>
      <c r="AS4637" s="20">
        <f t="shared" si="1173"/>
        <v>0</v>
      </c>
    </row>
    <row r="4638" spans="1:45">
      <c r="A4638"/>
      <c r="B4638"/>
      <c r="C4638"/>
      <c r="D4638"/>
      <c r="E4638"/>
      <c r="F4638"/>
      <c r="G4638"/>
      <c r="H4638"/>
      <c r="I4638"/>
      <c r="J4638"/>
      <c r="K4638"/>
      <c r="L4638"/>
      <c r="M4638" s="8" t="str">
        <f>IF(ISERROR( VLOOKUP(AD4638,'[1]采购入库货量(公司仓库)'!$A:$I,9,FALSE)),"", VLOOKUP(AD4638,'[1]采购入库货量(公司仓库)'!$A:$I,9,FALSE))</f>
        <v/>
      </c>
      <c r="N4638" s="8" t="str">
        <f>IF(ISERROR( VLOOKUP(AD4638,[1]批发上市日期!$A:$F,6,FALSE)),"",  VLOOKUP(AD4638,[1]批发上市日期!$A:$F,6,FALSE))</f>
        <v/>
      </c>
      <c r="O4638" s="48">
        <f>IF(ISERROR(VLOOKUP(E4638&amp;G4638,'[1]采购入库货量(公司仓库)'!$A:$I,7,FALSE)),0,VLOOKUP(E4638&amp;G4638,'[1]采购入库货量(公司仓库)'!$A:$I,7,FALSE))</f>
        <v>0</v>
      </c>
      <c r="P4638" s="12">
        <f t="shared" si="1158"/>
        <v>0</v>
      </c>
      <c r="Q4638" s="14">
        <f>IF(ISERROR(VLOOKUP(E4638&amp;G4638,'[1]采购入库货量(公司仓库)'!$A:$I,8,FALSE)),0,VLOOKUP(E4638&amp;G4638,'[1]采购入库货量(公司仓库)'!$A:$I,8,FALSE))</f>
        <v>0</v>
      </c>
      <c r="R4638" s="12">
        <f t="shared" si="1159"/>
        <v>0</v>
      </c>
      <c r="S4638">
        <f>SUMIF([1]库存总量!$H:$H,E4638&amp;G4638,[1]库存总量!$G:$G)</f>
        <v>0</v>
      </c>
      <c r="T4638" s="12">
        <f t="shared" si="1160"/>
        <v>0</v>
      </c>
      <c r="U4638">
        <f>SUMIFS([1]库存总量!$G:$G,[1]库存总量!$H:$H,E4638&amp;G4638,[1]库存总量!$A:$A,"B")</f>
        <v>0</v>
      </c>
      <c r="V4638" s="12">
        <f t="shared" si="1161"/>
        <v>0</v>
      </c>
      <c r="W4638">
        <f>SUMIFS([1]库存总量!$G:$G,[1]库存总量!$H:$H,E4638&amp;G4638,[1]库存总量!$A:$A,"K")</f>
        <v>0</v>
      </c>
      <c r="X4638" s="12">
        <f t="shared" si="1162"/>
        <v>0</v>
      </c>
      <c r="Y4638">
        <f t="shared" si="1163"/>
        <v>0</v>
      </c>
      <c r="Z4638" s="12">
        <f t="shared" si="1164"/>
        <v>0</v>
      </c>
      <c r="AA4638">
        <f>(IF(ISERROR((IF(ISERROR(VLOOKUP(E4638&amp;G4638,'[1]采购入库货量(公司仓库)'!$A:$H,7,FALSE)),0,VLOOKUP(E4638&amp;G4638,'[1]采购入库货量(公司仓库)'!$A:$H,7,FALSE)))*L4638-(IF(ISERROR(VLOOKUP(E4638&amp;G4638,'[1]采购入库货量(公司仓库)'!$A:$H,8,FALSE)),0,VLOOKUP(E4638&amp;G4638,'[1]采购入库货量(公司仓库)'!$A:$H,8,FALSE)))),0,(IF(ISERROR(VLOOKUP(E4638&amp;G4638,'[1]采购入库货量(公司仓库)'!$A:$H,7,FALSE)),0,VLOOKUP(E4638&amp;G4638,'[1]采购入库货量(公司仓库)'!$A:$H,7,FALSE)))*L4638-(IF(ISERROR(VLOOKUP(E4638&amp;G4638,'[1]采购入库货量(公司仓库)'!$A:$H,8,FALSE)),0,VLOOKUP(E4638&amp;G4638,'[1]采购入库货量(公司仓库)'!$A:$H,8,FALSE)))))</f>
        <v>0</v>
      </c>
      <c r="AB4638">
        <f>SUMIF([1]销售数据!$B:$B,E4638&amp;G4638,[1]销售数据!$G:$G)</f>
        <v>0</v>
      </c>
      <c r="AC4638" s="12">
        <f t="shared" si="1165"/>
        <v>0</v>
      </c>
      <c r="AD4638" t="str">
        <f t="shared" si="1166"/>
        <v/>
      </c>
      <c r="AE4638">
        <f>SUMIF([1]销售数据!$B:$B,AD4638,[1]销售数据!$L:$L)</f>
        <v>0</v>
      </c>
      <c r="AF4638">
        <f>SUMIF([1]销售数据!$B:$B,AD4638,[1]销售数据!$K:$K)</f>
        <v>0</v>
      </c>
      <c r="AG4638">
        <f>SUMIF([1]销售数据!$B:$B,AD4638,[1]销售数据!$J:$J)</f>
        <v>0</v>
      </c>
      <c r="AH4638">
        <f>SUMIF([1]销售数据!$B:$B,AD4638,[1]销售数据!$I:$I)</f>
        <v>0</v>
      </c>
      <c r="AI4638">
        <f>SUMIF([1]销售数据!$B:$B,AD4638,[1]销售数据!$H:$H)</f>
        <v>0</v>
      </c>
      <c r="AJ4638" s="20">
        <f t="shared" si="1167"/>
        <v>0</v>
      </c>
      <c r="AK4638">
        <f>SUMIF([1]发货店铺数!$B:$B,AD4638,[1]发货店铺数!$G:$G)</f>
        <v>0</v>
      </c>
      <c r="AL4638">
        <f>SUMIF([1]销售店铺数!$B:$B,AD4638,[1]销售店铺数!$G:$G)</f>
        <v>0</v>
      </c>
      <c r="AM4638">
        <f>SUMIF([1]销售店铺数!$B:$B,AD4638,[1]销售店铺数!$G:$G)</f>
        <v>0</v>
      </c>
      <c r="AN4638" s="20">
        <f t="shared" si="1168"/>
        <v>0</v>
      </c>
      <c r="AO4638" s="20">
        <f t="shared" si="1169"/>
        <v>0</v>
      </c>
      <c r="AP4638" s="20">
        <f t="shared" si="1170"/>
        <v>0</v>
      </c>
      <c r="AQ4638" s="12">
        <f t="shared" si="1171"/>
        <v>0</v>
      </c>
      <c r="AR4638" s="20">
        <f t="shared" si="1172"/>
        <v>0</v>
      </c>
      <c r="AS4638" s="20">
        <f t="shared" si="1173"/>
        <v>0</v>
      </c>
    </row>
    <row r="4639" spans="1:45">
      <c r="A4639"/>
      <c r="B4639"/>
      <c r="C4639"/>
      <c r="D4639"/>
      <c r="E4639"/>
      <c r="F4639"/>
      <c r="G4639"/>
      <c r="H4639"/>
      <c r="I4639"/>
      <c r="J4639"/>
      <c r="K4639"/>
      <c r="L4639"/>
      <c r="M4639" s="8" t="str">
        <f>IF(ISERROR( VLOOKUP(AD4639,'[1]采购入库货量(公司仓库)'!$A:$I,9,FALSE)),"", VLOOKUP(AD4639,'[1]采购入库货量(公司仓库)'!$A:$I,9,FALSE))</f>
        <v/>
      </c>
      <c r="N4639" s="8" t="str">
        <f>IF(ISERROR( VLOOKUP(AD4639,[1]批发上市日期!$A:$F,6,FALSE)),"",  VLOOKUP(AD4639,[1]批发上市日期!$A:$F,6,FALSE))</f>
        <v/>
      </c>
      <c r="O4639" s="48">
        <f>IF(ISERROR(VLOOKUP(E4639&amp;G4639,'[1]采购入库货量(公司仓库)'!$A:$I,7,FALSE)),0,VLOOKUP(E4639&amp;G4639,'[1]采购入库货量(公司仓库)'!$A:$I,7,FALSE))</f>
        <v>0</v>
      </c>
      <c r="P4639" s="12">
        <f t="shared" si="1158"/>
        <v>0</v>
      </c>
      <c r="Q4639" s="14">
        <f>IF(ISERROR(VLOOKUP(E4639&amp;G4639,'[1]采购入库货量(公司仓库)'!$A:$I,8,FALSE)),0,VLOOKUP(E4639&amp;G4639,'[1]采购入库货量(公司仓库)'!$A:$I,8,FALSE))</f>
        <v>0</v>
      </c>
      <c r="R4639" s="12">
        <f t="shared" si="1159"/>
        <v>0</v>
      </c>
      <c r="S4639">
        <f>SUMIF([1]库存总量!$H:$H,E4639&amp;G4639,[1]库存总量!$G:$G)</f>
        <v>0</v>
      </c>
      <c r="T4639" s="12">
        <f t="shared" si="1160"/>
        <v>0</v>
      </c>
      <c r="U4639">
        <f>SUMIFS([1]库存总量!$G:$G,[1]库存总量!$H:$H,E4639&amp;G4639,[1]库存总量!$A:$A,"B")</f>
        <v>0</v>
      </c>
      <c r="V4639" s="12">
        <f t="shared" si="1161"/>
        <v>0</v>
      </c>
      <c r="W4639">
        <f>SUMIFS([1]库存总量!$G:$G,[1]库存总量!$H:$H,E4639&amp;G4639,[1]库存总量!$A:$A,"K")</f>
        <v>0</v>
      </c>
      <c r="X4639" s="12">
        <f t="shared" si="1162"/>
        <v>0</v>
      </c>
      <c r="Y4639">
        <f t="shared" si="1163"/>
        <v>0</v>
      </c>
      <c r="Z4639" s="12">
        <f t="shared" si="1164"/>
        <v>0</v>
      </c>
      <c r="AA4639">
        <f>(IF(ISERROR((IF(ISERROR(VLOOKUP(E4639&amp;G4639,'[1]采购入库货量(公司仓库)'!$A:$H,7,FALSE)),0,VLOOKUP(E4639&amp;G4639,'[1]采购入库货量(公司仓库)'!$A:$H,7,FALSE)))*L4639-(IF(ISERROR(VLOOKUP(E4639&amp;G4639,'[1]采购入库货量(公司仓库)'!$A:$H,8,FALSE)),0,VLOOKUP(E4639&amp;G4639,'[1]采购入库货量(公司仓库)'!$A:$H,8,FALSE)))),0,(IF(ISERROR(VLOOKUP(E4639&amp;G4639,'[1]采购入库货量(公司仓库)'!$A:$H,7,FALSE)),0,VLOOKUP(E4639&amp;G4639,'[1]采购入库货量(公司仓库)'!$A:$H,7,FALSE)))*L4639-(IF(ISERROR(VLOOKUP(E4639&amp;G4639,'[1]采购入库货量(公司仓库)'!$A:$H,8,FALSE)),0,VLOOKUP(E4639&amp;G4639,'[1]采购入库货量(公司仓库)'!$A:$H,8,FALSE)))))</f>
        <v>0</v>
      </c>
      <c r="AB4639">
        <f>SUMIF([1]销售数据!$B:$B,E4639&amp;G4639,[1]销售数据!$G:$G)</f>
        <v>0</v>
      </c>
      <c r="AC4639" s="12">
        <f t="shared" si="1165"/>
        <v>0</v>
      </c>
      <c r="AD4639" t="str">
        <f t="shared" si="1166"/>
        <v/>
      </c>
      <c r="AE4639">
        <f>SUMIF([1]销售数据!$B:$B,AD4639,[1]销售数据!$L:$L)</f>
        <v>0</v>
      </c>
      <c r="AF4639">
        <f>SUMIF([1]销售数据!$B:$B,AD4639,[1]销售数据!$K:$K)</f>
        <v>0</v>
      </c>
      <c r="AG4639">
        <f>SUMIF([1]销售数据!$B:$B,AD4639,[1]销售数据!$J:$J)</f>
        <v>0</v>
      </c>
      <c r="AH4639">
        <f>SUMIF([1]销售数据!$B:$B,AD4639,[1]销售数据!$I:$I)</f>
        <v>0</v>
      </c>
      <c r="AI4639">
        <f>SUMIF([1]销售数据!$B:$B,AD4639,[1]销售数据!$H:$H)</f>
        <v>0</v>
      </c>
      <c r="AJ4639" s="20">
        <f t="shared" si="1167"/>
        <v>0</v>
      </c>
      <c r="AK4639">
        <f>SUMIF([1]发货店铺数!$B:$B,AD4639,[1]发货店铺数!$G:$G)</f>
        <v>0</v>
      </c>
      <c r="AL4639">
        <f>SUMIF([1]销售店铺数!$B:$B,AD4639,[1]销售店铺数!$G:$G)</f>
        <v>0</v>
      </c>
      <c r="AM4639">
        <f>SUMIF([1]销售店铺数!$B:$B,AD4639,[1]销售店铺数!$G:$G)</f>
        <v>0</v>
      </c>
      <c r="AN4639" s="20">
        <f t="shared" si="1168"/>
        <v>0</v>
      </c>
      <c r="AO4639" s="20">
        <f t="shared" si="1169"/>
        <v>0</v>
      </c>
      <c r="AP4639" s="20">
        <f t="shared" si="1170"/>
        <v>0</v>
      </c>
      <c r="AQ4639" s="12">
        <f t="shared" si="1171"/>
        <v>0</v>
      </c>
      <c r="AR4639" s="20">
        <f t="shared" si="1172"/>
        <v>0</v>
      </c>
      <c r="AS4639" s="20">
        <f t="shared" si="1173"/>
        <v>0</v>
      </c>
    </row>
    <row r="4640" spans="1:45">
      <c r="A4640"/>
      <c r="B4640"/>
      <c r="C4640"/>
      <c r="D4640"/>
      <c r="E4640"/>
      <c r="F4640"/>
      <c r="G4640"/>
      <c r="H4640"/>
      <c r="I4640"/>
      <c r="J4640"/>
      <c r="K4640"/>
      <c r="L4640"/>
      <c r="M4640" s="8" t="str">
        <f>IF(ISERROR( VLOOKUP(AD4640,'[1]采购入库货量(公司仓库)'!$A:$I,9,FALSE)),"", VLOOKUP(AD4640,'[1]采购入库货量(公司仓库)'!$A:$I,9,FALSE))</f>
        <v/>
      </c>
      <c r="N4640" s="8" t="str">
        <f>IF(ISERROR( VLOOKUP(AD4640,[1]批发上市日期!$A:$F,6,FALSE)),"",  VLOOKUP(AD4640,[1]批发上市日期!$A:$F,6,FALSE))</f>
        <v/>
      </c>
      <c r="O4640" s="48">
        <f>IF(ISERROR(VLOOKUP(E4640&amp;G4640,'[1]采购入库货量(公司仓库)'!$A:$I,7,FALSE)),0,VLOOKUP(E4640&amp;G4640,'[1]采购入库货量(公司仓库)'!$A:$I,7,FALSE))</f>
        <v>0</v>
      </c>
      <c r="P4640" s="12">
        <f t="shared" si="1158"/>
        <v>0</v>
      </c>
      <c r="Q4640" s="14">
        <f>IF(ISERROR(VLOOKUP(E4640&amp;G4640,'[1]采购入库货量(公司仓库)'!$A:$I,8,FALSE)),0,VLOOKUP(E4640&amp;G4640,'[1]采购入库货量(公司仓库)'!$A:$I,8,FALSE))</f>
        <v>0</v>
      </c>
      <c r="R4640" s="12">
        <f t="shared" si="1159"/>
        <v>0</v>
      </c>
      <c r="S4640">
        <f>SUMIF([1]库存总量!$H:$H,E4640&amp;G4640,[1]库存总量!$G:$G)</f>
        <v>0</v>
      </c>
      <c r="T4640" s="12">
        <f t="shared" si="1160"/>
        <v>0</v>
      </c>
      <c r="U4640">
        <f>SUMIFS([1]库存总量!$G:$G,[1]库存总量!$H:$H,E4640&amp;G4640,[1]库存总量!$A:$A,"B")</f>
        <v>0</v>
      </c>
      <c r="V4640" s="12">
        <f t="shared" si="1161"/>
        <v>0</v>
      </c>
      <c r="W4640">
        <f>SUMIFS([1]库存总量!$G:$G,[1]库存总量!$H:$H,E4640&amp;G4640,[1]库存总量!$A:$A,"K")</f>
        <v>0</v>
      </c>
      <c r="X4640" s="12">
        <f t="shared" si="1162"/>
        <v>0</v>
      </c>
      <c r="Y4640">
        <f t="shared" si="1163"/>
        <v>0</v>
      </c>
      <c r="Z4640" s="12">
        <f t="shared" si="1164"/>
        <v>0</v>
      </c>
      <c r="AA4640">
        <f>(IF(ISERROR((IF(ISERROR(VLOOKUP(E4640&amp;G4640,'[1]采购入库货量(公司仓库)'!$A:$H,7,FALSE)),0,VLOOKUP(E4640&amp;G4640,'[1]采购入库货量(公司仓库)'!$A:$H,7,FALSE)))*L4640-(IF(ISERROR(VLOOKUP(E4640&amp;G4640,'[1]采购入库货量(公司仓库)'!$A:$H,8,FALSE)),0,VLOOKUP(E4640&amp;G4640,'[1]采购入库货量(公司仓库)'!$A:$H,8,FALSE)))),0,(IF(ISERROR(VLOOKUP(E4640&amp;G4640,'[1]采购入库货量(公司仓库)'!$A:$H,7,FALSE)),0,VLOOKUP(E4640&amp;G4640,'[1]采购入库货量(公司仓库)'!$A:$H,7,FALSE)))*L4640-(IF(ISERROR(VLOOKUP(E4640&amp;G4640,'[1]采购入库货量(公司仓库)'!$A:$H,8,FALSE)),0,VLOOKUP(E4640&amp;G4640,'[1]采购入库货量(公司仓库)'!$A:$H,8,FALSE)))))</f>
        <v>0</v>
      </c>
      <c r="AB4640">
        <f>SUMIF([1]销售数据!$B:$B,E4640&amp;G4640,[1]销售数据!$G:$G)</f>
        <v>0</v>
      </c>
      <c r="AC4640" s="12">
        <f t="shared" si="1165"/>
        <v>0</v>
      </c>
      <c r="AD4640" t="str">
        <f t="shared" si="1166"/>
        <v/>
      </c>
      <c r="AE4640">
        <f>SUMIF([1]销售数据!$B:$B,AD4640,[1]销售数据!$L:$L)</f>
        <v>0</v>
      </c>
      <c r="AF4640">
        <f>SUMIF([1]销售数据!$B:$B,AD4640,[1]销售数据!$K:$K)</f>
        <v>0</v>
      </c>
      <c r="AG4640">
        <f>SUMIF([1]销售数据!$B:$B,AD4640,[1]销售数据!$J:$J)</f>
        <v>0</v>
      </c>
      <c r="AH4640">
        <f>SUMIF([1]销售数据!$B:$B,AD4640,[1]销售数据!$I:$I)</f>
        <v>0</v>
      </c>
      <c r="AI4640">
        <f>SUMIF([1]销售数据!$B:$B,AD4640,[1]销售数据!$H:$H)</f>
        <v>0</v>
      </c>
      <c r="AJ4640" s="20">
        <f t="shared" si="1167"/>
        <v>0</v>
      </c>
      <c r="AK4640">
        <f>SUMIF([1]发货店铺数!$B:$B,AD4640,[1]发货店铺数!$G:$G)</f>
        <v>0</v>
      </c>
      <c r="AL4640">
        <f>SUMIF([1]销售店铺数!$B:$B,AD4640,[1]销售店铺数!$G:$G)</f>
        <v>0</v>
      </c>
      <c r="AM4640">
        <f>SUMIF([1]销售店铺数!$B:$B,AD4640,[1]销售店铺数!$G:$G)</f>
        <v>0</v>
      </c>
      <c r="AN4640" s="20">
        <f t="shared" si="1168"/>
        <v>0</v>
      </c>
      <c r="AO4640" s="20">
        <f t="shared" si="1169"/>
        <v>0</v>
      </c>
      <c r="AP4640" s="20">
        <f t="shared" si="1170"/>
        <v>0</v>
      </c>
      <c r="AQ4640" s="12">
        <f t="shared" si="1171"/>
        <v>0</v>
      </c>
      <c r="AR4640" s="20">
        <f t="shared" si="1172"/>
        <v>0</v>
      </c>
      <c r="AS4640" s="20">
        <f t="shared" si="1173"/>
        <v>0</v>
      </c>
    </row>
    <row r="4641" spans="1:45">
      <c r="A4641"/>
      <c r="B4641"/>
      <c r="C4641"/>
      <c r="D4641"/>
      <c r="E4641"/>
      <c r="F4641"/>
      <c r="G4641"/>
      <c r="H4641"/>
      <c r="I4641"/>
      <c r="J4641"/>
      <c r="K4641"/>
      <c r="L4641"/>
      <c r="M4641" s="8" t="str">
        <f>IF(ISERROR( VLOOKUP(AD4641,'[1]采购入库货量(公司仓库)'!$A:$I,9,FALSE)),"", VLOOKUP(AD4641,'[1]采购入库货量(公司仓库)'!$A:$I,9,FALSE))</f>
        <v/>
      </c>
      <c r="N4641" s="8" t="str">
        <f>IF(ISERROR( VLOOKUP(AD4641,[1]批发上市日期!$A:$F,6,FALSE)),"",  VLOOKUP(AD4641,[1]批发上市日期!$A:$F,6,FALSE))</f>
        <v/>
      </c>
      <c r="O4641" s="48">
        <f>IF(ISERROR(VLOOKUP(E4641&amp;G4641,'[1]采购入库货量(公司仓库)'!$A:$I,7,FALSE)),0,VLOOKUP(E4641&amp;G4641,'[1]采购入库货量(公司仓库)'!$A:$I,7,FALSE))</f>
        <v>0</v>
      </c>
      <c r="P4641" s="12">
        <f t="shared" si="1158"/>
        <v>0</v>
      </c>
      <c r="Q4641" s="14">
        <f>IF(ISERROR(VLOOKUP(E4641&amp;G4641,'[1]采购入库货量(公司仓库)'!$A:$I,8,FALSE)),0,VLOOKUP(E4641&amp;G4641,'[1]采购入库货量(公司仓库)'!$A:$I,8,FALSE))</f>
        <v>0</v>
      </c>
      <c r="R4641" s="12">
        <f t="shared" si="1159"/>
        <v>0</v>
      </c>
      <c r="S4641">
        <f>SUMIF([1]库存总量!$H:$H,E4641&amp;G4641,[1]库存总量!$G:$G)</f>
        <v>0</v>
      </c>
      <c r="T4641" s="12">
        <f t="shared" si="1160"/>
        <v>0</v>
      </c>
      <c r="U4641">
        <f>SUMIFS([1]库存总量!$G:$G,[1]库存总量!$H:$H,E4641&amp;G4641,[1]库存总量!$A:$A,"B")</f>
        <v>0</v>
      </c>
      <c r="V4641" s="12">
        <f t="shared" si="1161"/>
        <v>0</v>
      </c>
      <c r="W4641">
        <f>SUMIFS([1]库存总量!$G:$G,[1]库存总量!$H:$H,E4641&amp;G4641,[1]库存总量!$A:$A,"K")</f>
        <v>0</v>
      </c>
      <c r="X4641" s="12">
        <f t="shared" si="1162"/>
        <v>0</v>
      </c>
      <c r="Y4641">
        <f t="shared" si="1163"/>
        <v>0</v>
      </c>
      <c r="Z4641" s="12">
        <f t="shared" si="1164"/>
        <v>0</v>
      </c>
      <c r="AA4641">
        <f>(IF(ISERROR((IF(ISERROR(VLOOKUP(E4641&amp;G4641,'[1]采购入库货量(公司仓库)'!$A:$H,7,FALSE)),0,VLOOKUP(E4641&amp;G4641,'[1]采购入库货量(公司仓库)'!$A:$H,7,FALSE)))*L4641-(IF(ISERROR(VLOOKUP(E4641&amp;G4641,'[1]采购入库货量(公司仓库)'!$A:$H,8,FALSE)),0,VLOOKUP(E4641&amp;G4641,'[1]采购入库货量(公司仓库)'!$A:$H,8,FALSE)))),0,(IF(ISERROR(VLOOKUP(E4641&amp;G4641,'[1]采购入库货量(公司仓库)'!$A:$H,7,FALSE)),0,VLOOKUP(E4641&amp;G4641,'[1]采购入库货量(公司仓库)'!$A:$H,7,FALSE)))*L4641-(IF(ISERROR(VLOOKUP(E4641&amp;G4641,'[1]采购入库货量(公司仓库)'!$A:$H,8,FALSE)),0,VLOOKUP(E4641&amp;G4641,'[1]采购入库货量(公司仓库)'!$A:$H,8,FALSE)))))</f>
        <v>0</v>
      </c>
      <c r="AB4641">
        <f>SUMIF([1]销售数据!$B:$B,E4641&amp;G4641,[1]销售数据!$G:$G)</f>
        <v>0</v>
      </c>
      <c r="AC4641" s="12">
        <f t="shared" si="1165"/>
        <v>0</v>
      </c>
      <c r="AD4641" t="str">
        <f t="shared" si="1166"/>
        <v/>
      </c>
      <c r="AE4641">
        <f>SUMIF([1]销售数据!$B:$B,AD4641,[1]销售数据!$L:$L)</f>
        <v>0</v>
      </c>
      <c r="AF4641">
        <f>SUMIF([1]销售数据!$B:$B,AD4641,[1]销售数据!$K:$K)</f>
        <v>0</v>
      </c>
      <c r="AG4641">
        <f>SUMIF([1]销售数据!$B:$B,AD4641,[1]销售数据!$J:$J)</f>
        <v>0</v>
      </c>
      <c r="AH4641">
        <f>SUMIF([1]销售数据!$B:$B,AD4641,[1]销售数据!$I:$I)</f>
        <v>0</v>
      </c>
      <c r="AI4641">
        <f>SUMIF([1]销售数据!$B:$B,AD4641,[1]销售数据!$H:$H)</f>
        <v>0</v>
      </c>
      <c r="AJ4641" s="20">
        <f t="shared" si="1167"/>
        <v>0</v>
      </c>
      <c r="AK4641">
        <f>SUMIF([1]发货店铺数!$B:$B,AD4641,[1]发货店铺数!$G:$G)</f>
        <v>0</v>
      </c>
      <c r="AL4641">
        <f>SUMIF([1]销售店铺数!$B:$B,AD4641,[1]销售店铺数!$G:$G)</f>
        <v>0</v>
      </c>
      <c r="AM4641">
        <f>SUMIF([1]销售店铺数!$B:$B,AD4641,[1]销售店铺数!$G:$G)</f>
        <v>0</v>
      </c>
      <c r="AN4641" s="20">
        <f t="shared" si="1168"/>
        <v>0</v>
      </c>
      <c r="AO4641" s="20">
        <f t="shared" si="1169"/>
        <v>0</v>
      </c>
      <c r="AP4641" s="20">
        <f t="shared" si="1170"/>
        <v>0</v>
      </c>
      <c r="AQ4641" s="12">
        <f t="shared" si="1171"/>
        <v>0</v>
      </c>
      <c r="AR4641" s="20">
        <f t="shared" si="1172"/>
        <v>0</v>
      </c>
      <c r="AS4641" s="20">
        <f t="shared" si="1173"/>
        <v>0</v>
      </c>
    </row>
    <row r="4642" spans="1:45">
      <c r="A4642"/>
      <c r="B4642"/>
      <c r="C4642"/>
      <c r="D4642"/>
      <c r="E4642"/>
      <c r="F4642"/>
      <c r="G4642"/>
      <c r="H4642"/>
      <c r="I4642"/>
      <c r="J4642"/>
      <c r="K4642"/>
      <c r="L4642"/>
      <c r="M4642" s="8" t="str">
        <f>IF(ISERROR( VLOOKUP(AD4642,'[1]采购入库货量(公司仓库)'!$A:$I,9,FALSE)),"", VLOOKUP(AD4642,'[1]采购入库货量(公司仓库)'!$A:$I,9,FALSE))</f>
        <v/>
      </c>
      <c r="N4642" s="8" t="str">
        <f>IF(ISERROR( VLOOKUP(AD4642,[1]批发上市日期!$A:$F,6,FALSE)),"",  VLOOKUP(AD4642,[1]批发上市日期!$A:$F,6,FALSE))</f>
        <v/>
      </c>
      <c r="O4642" s="48">
        <f>IF(ISERROR(VLOOKUP(E4642&amp;G4642,'[1]采购入库货量(公司仓库)'!$A:$I,7,FALSE)),0,VLOOKUP(E4642&amp;G4642,'[1]采购入库货量(公司仓库)'!$A:$I,7,FALSE))</f>
        <v>0</v>
      </c>
      <c r="P4642" s="12">
        <f t="shared" si="1158"/>
        <v>0</v>
      </c>
      <c r="Q4642" s="14">
        <f>IF(ISERROR(VLOOKUP(E4642&amp;G4642,'[1]采购入库货量(公司仓库)'!$A:$I,8,FALSE)),0,VLOOKUP(E4642&amp;G4642,'[1]采购入库货量(公司仓库)'!$A:$I,8,FALSE))</f>
        <v>0</v>
      </c>
      <c r="R4642" s="12">
        <f t="shared" si="1159"/>
        <v>0</v>
      </c>
      <c r="S4642">
        <f>SUMIF([1]库存总量!$H:$H,E4642&amp;G4642,[1]库存总量!$G:$G)</f>
        <v>0</v>
      </c>
      <c r="T4642" s="12">
        <f t="shared" si="1160"/>
        <v>0</v>
      </c>
      <c r="U4642">
        <f>SUMIFS([1]库存总量!$G:$G,[1]库存总量!$H:$H,E4642&amp;G4642,[1]库存总量!$A:$A,"B")</f>
        <v>0</v>
      </c>
      <c r="V4642" s="12">
        <f t="shared" si="1161"/>
        <v>0</v>
      </c>
      <c r="W4642">
        <f>SUMIFS([1]库存总量!$G:$G,[1]库存总量!$H:$H,E4642&amp;G4642,[1]库存总量!$A:$A,"K")</f>
        <v>0</v>
      </c>
      <c r="X4642" s="12">
        <f t="shared" si="1162"/>
        <v>0</v>
      </c>
      <c r="Y4642">
        <f t="shared" si="1163"/>
        <v>0</v>
      </c>
      <c r="Z4642" s="12">
        <f t="shared" si="1164"/>
        <v>0</v>
      </c>
      <c r="AA4642">
        <f>(IF(ISERROR((IF(ISERROR(VLOOKUP(E4642&amp;G4642,'[1]采购入库货量(公司仓库)'!$A:$H,7,FALSE)),0,VLOOKUP(E4642&amp;G4642,'[1]采购入库货量(公司仓库)'!$A:$H,7,FALSE)))*L4642-(IF(ISERROR(VLOOKUP(E4642&amp;G4642,'[1]采购入库货量(公司仓库)'!$A:$H,8,FALSE)),0,VLOOKUP(E4642&amp;G4642,'[1]采购入库货量(公司仓库)'!$A:$H,8,FALSE)))),0,(IF(ISERROR(VLOOKUP(E4642&amp;G4642,'[1]采购入库货量(公司仓库)'!$A:$H,7,FALSE)),0,VLOOKUP(E4642&amp;G4642,'[1]采购入库货量(公司仓库)'!$A:$H,7,FALSE)))*L4642-(IF(ISERROR(VLOOKUP(E4642&amp;G4642,'[1]采购入库货量(公司仓库)'!$A:$H,8,FALSE)),0,VLOOKUP(E4642&amp;G4642,'[1]采购入库货量(公司仓库)'!$A:$H,8,FALSE)))))</f>
        <v>0</v>
      </c>
      <c r="AB4642">
        <f>SUMIF([1]销售数据!$B:$B,E4642&amp;G4642,[1]销售数据!$G:$G)</f>
        <v>0</v>
      </c>
      <c r="AC4642" s="12">
        <f t="shared" si="1165"/>
        <v>0</v>
      </c>
      <c r="AD4642" t="str">
        <f t="shared" si="1166"/>
        <v/>
      </c>
      <c r="AE4642">
        <f>SUMIF([1]销售数据!$B:$B,AD4642,[1]销售数据!$L:$L)</f>
        <v>0</v>
      </c>
      <c r="AF4642">
        <f>SUMIF([1]销售数据!$B:$B,AD4642,[1]销售数据!$K:$K)</f>
        <v>0</v>
      </c>
      <c r="AG4642">
        <f>SUMIF([1]销售数据!$B:$B,AD4642,[1]销售数据!$J:$J)</f>
        <v>0</v>
      </c>
      <c r="AH4642">
        <f>SUMIF([1]销售数据!$B:$B,AD4642,[1]销售数据!$I:$I)</f>
        <v>0</v>
      </c>
      <c r="AI4642">
        <f>SUMIF([1]销售数据!$B:$B,AD4642,[1]销售数据!$H:$H)</f>
        <v>0</v>
      </c>
      <c r="AJ4642" s="20">
        <f t="shared" si="1167"/>
        <v>0</v>
      </c>
      <c r="AK4642">
        <f>SUMIF([1]发货店铺数!$B:$B,AD4642,[1]发货店铺数!$G:$G)</f>
        <v>0</v>
      </c>
      <c r="AL4642">
        <f>SUMIF([1]销售店铺数!$B:$B,AD4642,[1]销售店铺数!$G:$G)</f>
        <v>0</v>
      </c>
      <c r="AM4642">
        <f>SUMIF([1]销售店铺数!$B:$B,AD4642,[1]销售店铺数!$G:$G)</f>
        <v>0</v>
      </c>
      <c r="AN4642" s="20">
        <f t="shared" si="1168"/>
        <v>0</v>
      </c>
      <c r="AO4642" s="20">
        <f t="shared" si="1169"/>
        <v>0</v>
      </c>
      <c r="AP4642" s="20">
        <f t="shared" si="1170"/>
        <v>0</v>
      </c>
      <c r="AQ4642" s="12">
        <f t="shared" si="1171"/>
        <v>0</v>
      </c>
      <c r="AR4642" s="20">
        <f t="shared" si="1172"/>
        <v>0</v>
      </c>
      <c r="AS4642" s="20">
        <f t="shared" si="1173"/>
        <v>0</v>
      </c>
    </row>
    <row r="4643" spans="1:45">
      <c r="A4643"/>
      <c r="B4643"/>
      <c r="C4643"/>
      <c r="D4643"/>
      <c r="E4643"/>
      <c r="F4643"/>
      <c r="G4643"/>
      <c r="H4643"/>
      <c r="I4643"/>
      <c r="J4643"/>
      <c r="K4643"/>
      <c r="L4643"/>
      <c r="M4643" s="8" t="str">
        <f>IF(ISERROR( VLOOKUP(AD4643,'[1]采购入库货量(公司仓库)'!$A:$I,9,FALSE)),"", VLOOKUP(AD4643,'[1]采购入库货量(公司仓库)'!$A:$I,9,FALSE))</f>
        <v/>
      </c>
      <c r="N4643" s="8" t="str">
        <f>IF(ISERROR( VLOOKUP(AD4643,[1]批发上市日期!$A:$F,6,FALSE)),"",  VLOOKUP(AD4643,[1]批发上市日期!$A:$F,6,FALSE))</f>
        <v/>
      </c>
      <c r="O4643" s="48">
        <f>IF(ISERROR(VLOOKUP(E4643&amp;G4643,'[1]采购入库货量(公司仓库)'!$A:$I,7,FALSE)),0,VLOOKUP(E4643&amp;G4643,'[1]采购入库货量(公司仓库)'!$A:$I,7,FALSE))</f>
        <v>0</v>
      </c>
      <c r="P4643" s="12">
        <f t="shared" si="1158"/>
        <v>0</v>
      </c>
      <c r="Q4643" s="14">
        <f>IF(ISERROR(VLOOKUP(E4643&amp;G4643,'[1]采购入库货量(公司仓库)'!$A:$I,8,FALSE)),0,VLOOKUP(E4643&amp;G4643,'[1]采购入库货量(公司仓库)'!$A:$I,8,FALSE))</f>
        <v>0</v>
      </c>
      <c r="R4643" s="12">
        <f t="shared" si="1159"/>
        <v>0</v>
      </c>
      <c r="S4643">
        <f>SUMIF([1]库存总量!$H:$H,E4643&amp;G4643,[1]库存总量!$G:$G)</f>
        <v>0</v>
      </c>
      <c r="T4643" s="12">
        <f t="shared" si="1160"/>
        <v>0</v>
      </c>
      <c r="U4643">
        <f>SUMIFS([1]库存总量!$G:$G,[1]库存总量!$H:$H,E4643&amp;G4643,[1]库存总量!$A:$A,"B")</f>
        <v>0</v>
      </c>
      <c r="V4643" s="12">
        <f t="shared" si="1161"/>
        <v>0</v>
      </c>
      <c r="W4643">
        <f>SUMIFS([1]库存总量!$G:$G,[1]库存总量!$H:$H,E4643&amp;G4643,[1]库存总量!$A:$A,"K")</f>
        <v>0</v>
      </c>
      <c r="X4643" s="12">
        <f t="shared" si="1162"/>
        <v>0</v>
      </c>
      <c r="Y4643">
        <f t="shared" si="1163"/>
        <v>0</v>
      </c>
      <c r="Z4643" s="12">
        <f t="shared" si="1164"/>
        <v>0</v>
      </c>
      <c r="AA4643">
        <f>(IF(ISERROR((IF(ISERROR(VLOOKUP(E4643&amp;G4643,'[1]采购入库货量(公司仓库)'!$A:$H,7,FALSE)),0,VLOOKUP(E4643&amp;G4643,'[1]采购入库货量(公司仓库)'!$A:$H,7,FALSE)))*L4643-(IF(ISERROR(VLOOKUP(E4643&amp;G4643,'[1]采购入库货量(公司仓库)'!$A:$H,8,FALSE)),0,VLOOKUP(E4643&amp;G4643,'[1]采购入库货量(公司仓库)'!$A:$H,8,FALSE)))),0,(IF(ISERROR(VLOOKUP(E4643&amp;G4643,'[1]采购入库货量(公司仓库)'!$A:$H,7,FALSE)),0,VLOOKUP(E4643&amp;G4643,'[1]采购入库货量(公司仓库)'!$A:$H,7,FALSE)))*L4643-(IF(ISERROR(VLOOKUP(E4643&amp;G4643,'[1]采购入库货量(公司仓库)'!$A:$H,8,FALSE)),0,VLOOKUP(E4643&amp;G4643,'[1]采购入库货量(公司仓库)'!$A:$H,8,FALSE)))))</f>
        <v>0</v>
      </c>
      <c r="AB4643">
        <f>SUMIF([1]销售数据!$B:$B,E4643&amp;G4643,[1]销售数据!$G:$G)</f>
        <v>0</v>
      </c>
      <c r="AC4643" s="12">
        <f t="shared" si="1165"/>
        <v>0</v>
      </c>
      <c r="AD4643" t="str">
        <f t="shared" si="1166"/>
        <v/>
      </c>
      <c r="AE4643">
        <f>SUMIF([1]销售数据!$B:$B,AD4643,[1]销售数据!$L:$L)</f>
        <v>0</v>
      </c>
      <c r="AF4643">
        <f>SUMIF([1]销售数据!$B:$B,AD4643,[1]销售数据!$K:$K)</f>
        <v>0</v>
      </c>
      <c r="AG4643">
        <f>SUMIF([1]销售数据!$B:$B,AD4643,[1]销售数据!$J:$J)</f>
        <v>0</v>
      </c>
      <c r="AH4643">
        <f>SUMIF([1]销售数据!$B:$B,AD4643,[1]销售数据!$I:$I)</f>
        <v>0</v>
      </c>
      <c r="AI4643">
        <f>SUMIF([1]销售数据!$B:$B,AD4643,[1]销售数据!$H:$H)</f>
        <v>0</v>
      </c>
      <c r="AJ4643" s="20">
        <f t="shared" si="1167"/>
        <v>0</v>
      </c>
      <c r="AK4643">
        <f>SUMIF([1]发货店铺数!$B:$B,AD4643,[1]发货店铺数!$G:$G)</f>
        <v>0</v>
      </c>
      <c r="AL4643">
        <f>SUMIF([1]销售店铺数!$B:$B,AD4643,[1]销售店铺数!$G:$G)</f>
        <v>0</v>
      </c>
      <c r="AM4643">
        <f>SUMIF([1]销售店铺数!$B:$B,AD4643,[1]销售店铺数!$G:$G)</f>
        <v>0</v>
      </c>
      <c r="AN4643" s="20">
        <f t="shared" si="1168"/>
        <v>0</v>
      </c>
      <c r="AO4643" s="20">
        <f t="shared" si="1169"/>
        <v>0</v>
      </c>
      <c r="AP4643" s="20">
        <f t="shared" si="1170"/>
        <v>0</v>
      </c>
      <c r="AQ4643" s="12">
        <f t="shared" si="1171"/>
        <v>0</v>
      </c>
      <c r="AR4643" s="20">
        <f t="shared" si="1172"/>
        <v>0</v>
      </c>
      <c r="AS4643" s="20">
        <f t="shared" si="1173"/>
        <v>0</v>
      </c>
    </row>
    <row r="4644" spans="1:45">
      <c r="A4644"/>
      <c r="B4644"/>
      <c r="C4644"/>
      <c r="D4644"/>
      <c r="E4644"/>
      <c r="F4644"/>
      <c r="G4644"/>
      <c r="H4644"/>
      <c r="I4644"/>
      <c r="J4644"/>
      <c r="K4644"/>
      <c r="L4644"/>
      <c r="M4644" s="8" t="str">
        <f>IF(ISERROR( VLOOKUP(AD4644,'[1]采购入库货量(公司仓库)'!$A:$I,9,FALSE)),"", VLOOKUP(AD4644,'[1]采购入库货量(公司仓库)'!$A:$I,9,FALSE))</f>
        <v/>
      </c>
      <c r="N4644" s="8" t="str">
        <f>IF(ISERROR( VLOOKUP(AD4644,[1]批发上市日期!$A:$F,6,FALSE)),"",  VLOOKUP(AD4644,[1]批发上市日期!$A:$F,6,FALSE))</f>
        <v/>
      </c>
      <c r="O4644" s="48">
        <f>IF(ISERROR(VLOOKUP(E4644&amp;G4644,'[1]采购入库货量(公司仓库)'!$A:$I,7,FALSE)),0,VLOOKUP(E4644&amp;G4644,'[1]采购入库货量(公司仓库)'!$A:$I,7,FALSE))</f>
        <v>0</v>
      </c>
      <c r="P4644" s="12">
        <f t="shared" si="1158"/>
        <v>0</v>
      </c>
      <c r="Q4644" s="14">
        <f>IF(ISERROR(VLOOKUP(E4644&amp;G4644,'[1]采购入库货量(公司仓库)'!$A:$I,8,FALSE)),0,VLOOKUP(E4644&amp;G4644,'[1]采购入库货量(公司仓库)'!$A:$I,8,FALSE))</f>
        <v>0</v>
      </c>
      <c r="R4644" s="12">
        <f t="shared" si="1159"/>
        <v>0</v>
      </c>
      <c r="S4644">
        <f>SUMIF([1]库存总量!$H:$H,E4644&amp;G4644,[1]库存总量!$G:$G)</f>
        <v>0</v>
      </c>
      <c r="T4644" s="12">
        <f t="shared" si="1160"/>
        <v>0</v>
      </c>
      <c r="U4644">
        <f>SUMIFS([1]库存总量!$G:$G,[1]库存总量!$H:$H,E4644&amp;G4644,[1]库存总量!$A:$A,"B")</f>
        <v>0</v>
      </c>
      <c r="V4644" s="12">
        <f t="shared" si="1161"/>
        <v>0</v>
      </c>
      <c r="W4644">
        <f>SUMIFS([1]库存总量!$G:$G,[1]库存总量!$H:$H,E4644&amp;G4644,[1]库存总量!$A:$A,"K")</f>
        <v>0</v>
      </c>
      <c r="X4644" s="12">
        <f t="shared" si="1162"/>
        <v>0</v>
      </c>
      <c r="Y4644">
        <f t="shared" si="1163"/>
        <v>0</v>
      </c>
      <c r="Z4644" s="12">
        <f t="shared" si="1164"/>
        <v>0</v>
      </c>
      <c r="AA4644">
        <f>(IF(ISERROR((IF(ISERROR(VLOOKUP(E4644&amp;G4644,'[1]采购入库货量(公司仓库)'!$A:$H,7,FALSE)),0,VLOOKUP(E4644&amp;G4644,'[1]采购入库货量(公司仓库)'!$A:$H,7,FALSE)))*L4644-(IF(ISERROR(VLOOKUP(E4644&amp;G4644,'[1]采购入库货量(公司仓库)'!$A:$H,8,FALSE)),0,VLOOKUP(E4644&amp;G4644,'[1]采购入库货量(公司仓库)'!$A:$H,8,FALSE)))),0,(IF(ISERROR(VLOOKUP(E4644&amp;G4644,'[1]采购入库货量(公司仓库)'!$A:$H,7,FALSE)),0,VLOOKUP(E4644&amp;G4644,'[1]采购入库货量(公司仓库)'!$A:$H,7,FALSE)))*L4644-(IF(ISERROR(VLOOKUP(E4644&amp;G4644,'[1]采购入库货量(公司仓库)'!$A:$H,8,FALSE)),0,VLOOKUP(E4644&amp;G4644,'[1]采购入库货量(公司仓库)'!$A:$H,8,FALSE)))))</f>
        <v>0</v>
      </c>
      <c r="AB4644">
        <f>SUMIF([1]销售数据!$B:$B,E4644&amp;G4644,[1]销售数据!$G:$G)</f>
        <v>0</v>
      </c>
      <c r="AC4644" s="12">
        <f t="shared" si="1165"/>
        <v>0</v>
      </c>
      <c r="AD4644" t="str">
        <f t="shared" si="1166"/>
        <v/>
      </c>
      <c r="AE4644">
        <f>SUMIF([1]销售数据!$B:$B,AD4644,[1]销售数据!$L:$L)</f>
        <v>0</v>
      </c>
      <c r="AF4644">
        <f>SUMIF([1]销售数据!$B:$B,AD4644,[1]销售数据!$K:$K)</f>
        <v>0</v>
      </c>
      <c r="AG4644">
        <f>SUMIF([1]销售数据!$B:$B,AD4644,[1]销售数据!$J:$J)</f>
        <v>0</v>
      </c>
      <c r="AH4644">
        <f>SUMIF([1]销售数据!$B:$B,AD4644,[1]销售数据!$I:$I)</f>
        <v>0</v>
      </c>
      <c r="AI4644">
        <f>SUMIF([1]销售数据!$B:$B,AD4644,[1]销售数据!$H:$H)</f>
        <v>0</v>
      </c>
      <c r="AJ4644" s="20">
        <f t="shared" si="1167"/>
        <v>0</v>
      </c>
      <c r="AK4644">
        <f>SUMIF([1]发货店铺数!$B:$B,AD4644,[1]发货店铺数!$G:$G)</f>
        <v>0</v>
      </c>
      <c r="AL4644">
        <f>SUMIF([1]销售店铺数!$B:$B,AD4644,[1]销售店铺数!$G:$G)</f>
        <v>0</v>
      </c>
      <c r="AM4644">
        <f>SUMIF([1]销售店铺数!$B:$B,AD4644,[1]销售店铺数!$G:$G)</f>
        <v>0</v>
      </c>
      <c r="AN4644" s="20">
        <f t="shared" si="1168"/>
        <v>0</v>
      </c>
      <c r="AO4644" s="20">
        <f t="shared" si="1169"/>
        <v>0</v>
      </c>
      <c r="AP4644" s="20">
        <f t="shared" si="1170"/>
        <v>0</v>
      </c>
      <c r="AQ4644" s="12">
        <f t="shared" si="1171"/>
        <v>0</v>
      </c>
      <c r="AR4644" s="20">
        <f t="shared" si="1172"/>
        <v>0</v>
      </c>
      <c r="AS4644" s="20">
        <f t="shared" si="1173"/>
        <v>0</v>
      </c>
    </row>
    <row r="4645" spans="1:45">
      <c r="A4645"/>
      <c r="B4645"/>
      <c r="C4645"/>
      <c r="D4645"/>
      <c r="E4645"/>
      <c r="F4645"/>
      <c r="G4645"/>
      <c r="H4645"/>
      <c r="I4645"/>
      <c r="J4645"/>
      <c r="K4645"/>
      <c r="L4645"/>
      <c r="M4645" s="8" t="str">
        <f>IF(ISERROR( VLOOKUP(AD4645,'[1]采购入库货量(公司仓库)'!$A:$I,9,FALSE)),"", VLOOKUP(AD4645,'[1]采购入库货量(公司仓库)'!$A:$I,9,FALSE))</f>
        <v/>
      </c>
      <c r="N4645" s="8" t="str">
        <f>IF(ISERROR( VLOOKUP(AD4645,[1]批发上市日期!$A:$F,6,FALSE)),"",  VLOOKUP(AD4645,[1]批发上市日期!$A:$F,6,FALSE))</f>
        <v/>
      </c>
      <c r="O4645" s="48">
        <f>IF(ISERROR(VLOOKUP(E4645&amp;G4645,'[1]采购入库货量(公司仓库)'!$A:$I,7,FALSE)),0,VLOOKUP(E4645&amp;G4645,'[1]采购入库货量(公司仓库)'!$A:$I,7,FALSE))</f>
        <v>0</v>
      </c>
      <c r="P4645" s="12">
        <f t="shared" si="1158"/>
        <v>0</v>
      </c>
      <c r="Q4645" s="14">
        <f>IF(ISERROR(VLOOKUP(E4645&amp;G4645,'[1]采购入库货量(公司仓库)'!$A:$I,8,FALSE)),0,VLOOKUP(E4645&amp;G4645,'[1]采购入库货量(公司仓库)'!$A:$I,8,FALSE))</f>
        <v>0</v>
      </c>
      <c r="R4645" s="12">
        <f t="shared" si="1159"/>
        <v>0</v>
      </c>
      <c r="S4645">
        <f>SUMIF([1]库存总量!$H:$H,E4645&amp;G4645,[1]库存总量!$G:$G)</f>
        <v>0</v>
      </c>
      <c r="T4645" s="12">
        <f t="shared" si="1160"/>
        <v>0</v>
      </c>
      <c r="U4645">
        <f>SUMIFS([1]库存总量!$G:$G,[1]库存总量!$H:$H,E4645&amp;G4645,[1]库存总量!$A:$A,"B")</f>
        <v>0</v>
      </c>
      <c r="V4645" s="12">
        <f t="shared" si="1161"/>
        <v>0</v>
      </c>
      <c r="W4645">
        <f>SUMIFS([1]库存总量!$G:$G,[1]库存总量!$H:$H,E4645&amp;G4645,[1]库存总量!$A:$A,"K")</f>
        <v>0</v>
      </c>
      <c r="X4645" s="12">
        <f t="shared" si="1162"/>
        <v>0</v>
      </c>
      <c r="Y4645">
        <f t="shared" si="1163"/>
        <v>0</v>
      </c>
      <c r="Z4645" s="12">
        <f t="shared" si="1164"/>
        <v>0</v>
      </c>
      <c r="AA4645">
        <f>(IF(ISERROR((IF(ISERROR(VLOOKUP(E4645&amp;G4645,'[1]采购入库货量(公司仓库)'!$A:$H,7,FALSE)),0,VLOOKUP(E4645&amp;G4645,'[1]采购入库货量(公司仓库)'!$A:$H,7,FALSE)))*L4645-(IF(ISERROR(VLOOKUP(E4645&amp;G4645,'[1]采购入库货量(公司仓库)'!$A:$H,8,FALSE)),0,VLOOKUP(E4645&amp;G4645,'[1]采购入库货量(公司仓库)'!$A:$H,8,FALSE)))),0,(IF(ISERROR(VLOOKUP(E4645&amp;G4645,'[1]采购入库货量(公司仓库)'!$A:$H,7,FALSE)),0,VLOOKUP(E4645&amp;G4645,'[1]采购入库货量(公司仓库)'!$A:$H,7,FALSE)))*L4645-(IF(ISERROR(VLOOKUP(E4645&amp;G4645,'[1]采购入库货量(公司仓库)'!$A:$H,8,FALSE)),0,VLOOKUP(E4645&amp;G4645,'[1]采购入库货量(公司仓库)'!$A:$H,8,FALSE)))))</f>
        <v>0</v>
      </c>
      <c r="AB4645">
        <f>SUMIF([1]销售数据!$B:$B,E4645&amp;G4645,[1]销售数据!$G:$G)</f>
        <v>0</v>
      </c>
      <c r="AC4645" s="12">
        <f t="shared" si="1165"/>
        <v>0</v>
      </c>
      <c r="AD4645" t="str">
        <f t="shared" si="1166"/>
        <v/>
      </c>
      <c r="AE4645">
        <f>SUMIF([1]销售数据!$B:$B,AD4645,[1]销售数据!$L:$L)</f>
        <v>0</v>
      </c>
      <c r="AF4645">
        <f>SUMIF([1]销售数据!$B:$B,AD4645,[1]销售数据!$K:$K)</f>
        <v>0</v>
      </c>
      <c r="AG4645">
        <f>SUMIF([1]销售数据!$B:$B,AD4645,[1]销售数据!$J:$J)</f>
        <v>0</v>
      </c>
      <c r="AH4645">
        <f>SUMIF([1]销售数据!$B:$B,AD4645,[1]销售数据!$I:$I)</f>
        <v>0</v>
      </c>
      <c r="AI4645">
        <f>SUMIF([1]销售数据!$B:$B,AD4645,[1]销售数据!$H:$H)</f>
        <v>0</v>
      </c>
      <c r="AJ4645" s="20">
        <f t="shared" si="1167"/>
        <v>0</v>
      </c>
      <c r="AK4645">
        <f>SUMIF([1]发货店铺数!$B:$B,AD4645,[1]发货店铺数!$G:$G)</f>
        <v>0</v>
      </c>
      <c r="AL4645">
        <f>SUMIF([1]销售店铺数!$B:$B,AD4645,[1]销售店铺数!$G:$G)</f>
        <v>0</v>
      </c>
      <c r="AM4645">
        <f>SUMIF([1]销售店铺数!$B:$B,AD4645,[1]销售店铺数!$G:$G)</f>
        <v>0</v>
      </c>
      <c r="AN4645" s="20">
        <f t="shared" si="1168"/>
        <v>0</v>
      </c>
      <c r="AO4645" s="20">
        <f t="shared" si="1169"/>
        <v>0</v>
      </c>
      <c r="AP4645" s="20">
        <f t="shared" si="1170"/>
        <v>0</v>
      </c>
      <c r="AQ4645" s="12">
        <f t="shared" si="1171"/>
        <v>0</v>
      </c>
      <c r="AR4645" s="20">
        <f t="shared" si="1172"/>
        <v>0</v>
      </c>
      <c r="AS4645" s="20">
        <f t="shared" si="1173"/>
        <v>0</v>
      </c>
    </row>
    <row r="4646" spans="1:45">
      <c r="A4646"/>
      <c r="B4646"/>
      <c r="C4646"/>
      <c r="D4646"/>
      <c r="E4646"/>
      <c r="F4646"/>
      <c r="G4646"/>
      <c r="H4646"/>
      <c r="I4646"/>
      <c r="J4646"/>
      <c r="K4646"/>
      <c r="L4646"/>
      <c r="M4646" s="8" t="str">
        <f>IF(ISERROR( VLOOKUP(AD4646,'[1]采购入库货量(公司仓库)'!$A:$I,9,FALSE)),"", VLOOKUP(AD4646,'[1]采购入库货量(公司仓库)'!$A:$I,9,FALSE))</f>
        <v/>
      </c>
      <c r="N4646" s="8" t="str">
        <f>IF(ISERROR( VLOOKUP(AD4646,[1]批发上市日期!$A:$F,6,FALSE)),"",  VLOOKUP(AD4646,[1]批发上市日期!$A:$F,6,FALSE))</f>
        <v/>
      </c>
      <c r="O4646" s="48">
        <f>IF(ISERROR(VLOOKUP(E4646&amp;G4646,'[1]采购入库货量(公司仓库)'!$A:$I,7,FALSE)),0,VLOOKUP(E4646&amp;G4646,'[1]采购入库货量(公司仓库)'!$A:$I,7,FALSE))</f>
        <v>0</v>
      </c>
      <c r="P4646" s="12">
        <f t="shared" si="1158"/>
        <v>0</v>
      </c>
      <c r="Q4646" s="14">
        <f>IF(ISERROR(VLOOKUP(E4646&amp;G4646,'[1]采购入库货量(公司仓库)'!$A:$I,8,FALSE)),0,VLOOKUP(E4646&amp;G4646,'[1]采购入库货量(公司仓库)'!$A:$I,8,FALSE))</f>
        <v>0</v>
      </c>
      <c r="R4646" s="12">
        <f t="shared" si="1159"/>
        <v>0</v>
      </c>
      <c r="S4646">
        <f>SUMIF([1]库存总量!$H:$H,E4646&amp;G4646,[1]库存总量!$G:$G)</f>
        <v>0</v>
      </c>
      <c r="T4646" s="12">
        <f t="shared" si="1160"/>
        <v>0</v>
      </c>
      <c r="U4646">
        <f>SUMIFS([1]库存总量!$G:$G,[1]库存总量!$H:$H,E4646&amp;G4646,[1]库存总量!$A:$A,"B")</f>
        <v>0</v>
      </c>
      <c r="V4646" s="12">
        <f t="shared" si="1161"/>
        <v>0</v>
      </c>
      <c r="W4646">
        <f>SUMIFS([1]库存总量!$G:$G,[1]库存总量!$H:$H,E4646&amp;G4646,[1]库存总量!$A:$A,"K")</f>
        <v>0</v>
      </c>
      <c r="X4646" s="12">
        <f t="shared" si="1162"/>
        <v>0</v>
      </c>
      <c r="Y4646">
        <f t="shared" si="1163"/>
        <v>0</v>
      </c>
      <c r="Z4646" s="12">
        <f t="shared" si="1164"/>
        <v>0</v>
      </c>
      <c r="AA4646">
        <f>(IF(ISERROR((IF(ISERROR(VLOOKUP(E4646&amp;G4646,'[1]采购入库货量(公司仓库)'!$A:$H,7,FALSE)),0,VLOOKUP(E4646&amp;G4646,'[1]采购入库货量(公司仓库)'!$A:$H,7,FALSE)))*L4646-(IF(ISERROR(VLOOKUP(E4646&amp;G4646,'[1]采购入库货量(公司仓库)'!$A:$H,8,FALSE)),0,VLOOKUP(E4646&amp;G4646,'[1]采购入库货量(公司仓库)'!$A:$H,8,FALSE)))),0,(IF(ISERROR(VLOOKUP(E4646&amp;G4646,'[1]采购入库货量(公司仓库)'!$A:$H,7,FALSE)),0,VLOOKUP(E4646&amp;G4646,'[1]采购入库货量(公司仓库)'!$A:$H,7,FALSE)))*L4646-(IF(ISERROR(VLOOKUP(E4646&amp;G4646,'[1]采购入库货量(公司仓库)'!$A:$H,8,FALSE)),0,VLOOKUP(E4646&amp;G4646,'[1]采购入库货量(公司仓库)'!$A:$H,8,FALSE)))))</f>
        <v>0</v>
      </c>
      <c r="AB4646">
        <f>SUMIF([1]销售数据!$B:$B,E4646&amp;G4646,[1]销售数据!$G:$G)</f>
        <v>0</v>
      </c>
      <c r="AC4646" s="12">
        <f t="shared" si="1165"/>
        <v>0</v>
      </c>
      <c r="AD4646" t="str">
        <f t="shared" si="1166"/>
        <v/>
      </c>
      <c r="AE4646">
        <f>SUMIF([1]销售数据!$B:$B,AD4646,[1]销售数据!$L:$L)</f>
        <v>0</v>
      </c>
      <c r="AF4646">
        <f>SUMIF([1]销售数据!$B:$B,AD4646,[1]销售数据!$K:$K)</f>
        <v>0</v>
      </c>
      <c r="AG4646">
        <f>SUMIF([1]销售数据!$B:$B,AD4646,[1]销售数据!$J:$J)</f>
        <v>0</v>
      </c>
      <c r="AH4646">
        <f>SUMIF([1]销售数据!$B:$B,AD4646,[1]销售数据!$I:$I)</f>
        <v>0</v>
      </c>
      <c r="AI4646">
        <f>SUMIF([1]销售数据!$B:$B,AD4646,[1]销售数据!$H:$H)</f>
        <v>0</v>
      </c>
      <c r="AJ4646" s="20">
        <f t="shared" si="1167"/>
        <v>0</v>
      </c>
      <c r="AK4646">
        <f>SUMIF([1]发货店铺数!$B:$B,AD4646,[1]发货店铺数!$G:$G)</f>
        <v>0</v>
      </c>
      <c r="AL4646">
        <f>SUMIF([1]销售店铺数!$B:$B,AD4646,[1]销售店铺数!$G:$G)</f>
        <v>0</v>
      </c>
      <c r="AM4646">
        <f>SUMIF([1]销售店铺数!$B:$B,AD4646,[1]销售店铺数!$G:$G)</f>
        <v>0</v>
      </c>
      <c r="AN4646" s="20">
        <f t="shared" si="1168"/>
        <v>0</v>
      </c>
      <c r="AO4646" s="20">
        <f t="shared" si="1169"/>
        <v>0</v>
      </c>
      <c r="AP4646" s="20">
        <f t="shared" si="1170"/>
        <v>0</v>
      </c>
      <c r="AQ4646" s="12">
        <f t="shared" si="1171"/>
        <v>0</v>
      </c>
      <c r="AR4646" s="20">
        <f t="shared" si="1172"/>
        <v>0</v>
      </c>
      <c r="AS4646" s="20">
        <f t="shared" si="1173"/>
        <v>0</v>
      </c>
    </row>
    <row r="4647" spans="1:45">
      <c r="A4647"/>
      <c r="B4647"/>
      <c r="C4647"/>
      <c r="D4647"/>
      <c r="E4647"/>
      <c r="F4647"/>
      <c r="G4647"/>
      <c r="H4647"/>
      <c r="I4647"/>
      <c r="J4647"/>
      <c r="K4647"/>
      <c r="L4647"/>
      <c r="M4647" s="8" t="str">
        <f>IF(ISERROR( VLOOKUP(AD4647,'[1]采购入库货量(公司仓库)'!$A:$I,9,FALSE)),"", VLOOKUP(AD4647,'[1]采购入库货量(公司仓库)'!$A:$I,9,FALSE))</f>
        <v/>
      </c>
      <c r="N4647" s="8" t="str">
        <f>IF(ISERROR( VLOOKUP(AD4647,[1]批发上市日期!$A:$F,6,FALSE)),"",  VLOOKUP(AD4647,[1]批发上市日期!$A:$F,6,FALSE))</f>
        <v/>
      </c>
      <c r="O4647" s="48">
        <f>IF(ISERROR(VLOOKUP(E4647&amp;G4647,'[1]采购入库货量(公司仓库)'!$A:$I,7,FALSE)),0,VLOOKUP(E4647&amp;G4647,'[1]采购入库货量(公司仓库)'!$A:$I,7,FALSE))</f>
        <v>0</v>
      </c>
      <c r="P4647" s="12">
        <f t="shared" si="1158"/>
        <v>0</v>
      </c>
      <c r="Q4647" s="14">
        <f>IF(ISERROR(VLOOKUP(E4647&amp;G4647,'[1]采购入库货量(公司仓库)'!$A:$I,8,FALSE)),0,VLOOKUP(E4647&amp;G4647,'[1]采购入库货量(公司仓库)'!$A:$I,8,FALSE))</f>
        <v>0</v>
      </c>
      <c r="R4647" s="12">
        <f t="shared" si="1159"/>
        <v>0</v>
      </c>
      <c r="S4647">
        <f>SUMIF([1]库存总量!$H:$H,E4647&amp;G4647,[1]库存总量!$G:$G)</f>
        <v>0</v>
      </c>
      <c r="T4647" s="12">
        <f t="shared" si="1160"/>
        <v>0</v>
      </c>
      <c r="U4647">
        <f>SUMIFS([1]库存总量!$G:$G,[1]库存总量!$H:$H,E4647&amp;G4647,[1]库存总量!$A:$A,"B")</f>
        <v>0</v>
      </c>
      <c r="V4647" s="12">
        <f t="shared" si="1161"/>
        <v>0</v>
      </c>
      <c r="W4647">
        <f>SUMIFS([1]库存总量!$G:$G,[1]库存总量!$H:$H,E4647&amp;G4647,[1]库存总量!$A:$A,"K")</f>
        <v>0</v>
      </c>
      <c r="X4647" s="12">
        <f t="shared" si="1162"/>
        <v>0</v>
      </c>
      <c r="Y4647">
        <f t="shared" si="1163"/>
        <v>0</v>
      </c>
      <c r="Z4647" s="12">
        <f t="shared" si="1164"/>
        <v>0</v>
      </c>
      <c r="AA4647">
        <f>(IF(ISERROR((IF(ISERROR(VLOOKUP(E4647&amp;G4647,'[1]采购入库货量(公司仓库)'!$A:$H,7,FALSE)),0,VLOOKUP(E4647&amp;G4647,'[1]采购入库货量(公司仓库)'!$A:$H,7,FALSE)))*L4647-(IF(ISERROR(VLOOKUP(E4647&amp;G4647,'[1]采购入库货量(公司仓库)'!$A:$H,8,FALSE)),0,VLOOKUP(E4647&amp;G4647,'[1]采购入库货量(公司仓库)'!$A:$H,8,FALSE)))),0,(IF(ISERROR(VLOOKUP(E4647&amp;G4647,'[1]采购入库货量(公司仓库)'!$A:$H,7,FALSE)),0,VLOOKUP(E4647&amp;G4647,'[1]采购入库货量(公司仓库)'!$A:$H,7,FALSE)))*L4647-(IF(ISERROR(VLOOKUP(E4647&amp;G4647,'[1]采购入库货量(公司仓库)'!$A:$H,8,FALSE)),0,VLOOKUP(E4647&amp;G4647,'[1]采购入库货量(公司仓库)'!$A:$H,8,FALSE)))))</f>
        <v>0</v>
      </c>
      <c r="AB4647">
        <f>SUMIF([1]销售数据!$B:$B,E4647&amp;G4647,[1]销售数据!$G:$G)</f>
        <v>0</v>
      </c>
      <c r="AC4647" s="12">
        <f t="shared" si="1165"/>
        <v>0</v>
      </c>
      <c r="AD4647" t="str">
        <f t="shared" si="1166"/>
        <v/>
      </c>
      <c r="AE4647">
        <f>SUMIF([1]销售数据!$B:$B,AD4647,[1]销售数据!$L:$L)</f>
        <v>0</v>
      </c>
      <c r="AF4647">
        <f>SUMIF([1]销售数据!$B:$B,AD4647,[1]销售数据!$K:$K)</f>
        <v>0</v>
      </c>
      <c r="AG4647">
        <f>SUMIF([1]销售数据!$B:$B,AD4647,[1]销售数据!$J:$J)</f>
        <v>0</v>
      </c>
      <c r="AH4647">
        <f>SUMIF([1]销售数据!$B:$B,AD4647,[1]销售数据!$I:$I)</f>
        <v>0</v>
      </c>
      <c r="AI4647">
        <f>SUMIF([1]销售数据!$B:$B,AD4647,[1]销售数据!$H:$H)</f>
        <v>0</v>
      </c>
      <c r="AJ4647" s="20">
        <f t="shared" si="1167"/>
        <v>0</v>
      </c>
      <c r="AK4647">
        <f>SUMIF([1]发货店铺数!$B:$B,AD4647,[1]发货店铺数!$G:$G)</f>
        <v>0</v>
      </c>
      <c r="AL4647">
        <f>SUMIF([1]销售店铺数!$B:$B,AD4647,[1]销售店铺数!$G:$G)</f>
        <v>0</v>
      </c>
      <c r="AM4647">
        <f>SUMIF([1]销售店铺数!$B:$B,AD4647,[1]销售店铺数!$G:$G)</f>
        <v>0</v>
      </c>
      <c r="AN4647" s="20">
        <f t="shared" si="1168"/>
        <v>0</v>
      </c>
      <c r="AO4647" s="20">
        <f t="shared" si="1169"/>
        <v>0</v>
      </c>
      <c r="AP4647" s="20">
        <f t="shared" si="1170"/>
        <v>0</v>
      </c>
      <c r="AQ4647" s="12">
        <f t="shared" si="1171"/>
        <v>0</v>
      </c>
      <c r="AR4647" s="20">
        <f t="shared" si="1172"/>
        <v>0</v>
      </c>
      <c r="AS4647" s="20">
        <f t="shared" si="1173"/>
        <v>0</v>
      </c>
    </row>
    <row r="4648" spans="1:45">
      <c r="A4648"/>
      <c r="B4648"/>
      <c r="C4648"/>
      <c r="D4648"/>
      <c r="E4648"/>
      <c r="F4648"/>
      <c r="G4648"/>
      <c r="H4648"/>
      <c r="I4648"/>
      <c r="J4648"/>
      <c r="K4648"/>
      <c r="L4648"/>
      <c r="M4648" s="8" t="str">
        <f>IF(ISERROR( VLOOKUP(AD4648,'[1]采购入库货量(公司仓库)'!$A:$I,9,FALSE)),"", VLOOKUP(AD4648,'[1]采购入库货量(公司仓库)'!$A:$I,9,FALSE))</f>
        <v/>
      </c>
      <c r="N4648" s="8" t="str">
        <f>IF(ISERROR( VLOOKUP(AD4648,[1]批发上市日期!$A:$F,6,FALSE)),"",  VLOOKUP(AD4648,[1]批发上市日期!$A:$F,6,FALSE))</f>
        <v/>
      </c>
      <c r="O4648" s="48">
        <f>IF(ISERROR(VLOOKUP(E4648&amp;G4648,'[1]采购入库货量(公司仓库)'!$A:$I,7,FALSE)),0,VLOOKUP(E4648&amp;G4648,'[1]采购入库货量(公司仓库)'!$A:$I,7,FALSE))</f>
        <v>0</v>
      </c>
      <c r="P4648" s="12">
        <f t="shared" si="1158"/>
        <v>0</v>
      </c>
      <c r="Q4648" s="14">
        <f>IF(ISERROR(VLOOKUP(E4648&amp;G4648,'[1]采购入库货量(公司仓库)'!$A:$I,8,FALSE)),0,VLOOKUP(E4648&amp;G4648,'[1]采购入库货量(公司仓库)'!$A:$I,8,FALSE))</f>
        <v>0</v>
      </c>
      <c r="R4648" s="12">
        <f t="shared" si="1159"/>
        <v>0</v>
      </c>
      <c r="S4648">
        <f>SUMIF([1]库存总量!$H:$H,E4648&amp;G4648,[1]库存总量!$G:$G)</f>
        <v>0</v>
      </c>
      <c r="T4648" s="12">
        <f t="shared" si="1160"/>
        <v>0</v>
      </c>
      <c r="U4648">
        <f>SUMIFS([1]库存总量!$G:$G,[1]库存总量!$H:$H,E4648&amp;G4648,[1]库存总量!$A:$A,"B")</f>
        <v>0</v>
      </c>
      <c r="V4648" s="12">
        <f t="shared" si="1161"/>
        <v>0</v>
      </c>
      <c r="W4648">
        <f>SUMIFS([1]库存总量!$G:$G,[1]库存总量!$H:$H,E4648&amp;G4648,[1]库存总量!$A:$A,"K")</f>
        <v>0</v>
      </c>
      <c r="X4648" s="12">
        <f t="shared" si="1162"/>
        <v>0</v>
      </c>
      <c r="Y4648">
        <f t="shared" si="1163"/>
        <v>0</v>
      </c>
      <c r="Z4648" s="12">
        <f t="shared" si="1164"/>
        <v>0</v>
      </c>
      <c r="AA4648">
        <f>(IF(ISERROR((IF(ISERROR(VLOOKUP(E4648&amp;G4648,'[1]采购入库货量(公司仓库)'!$A:$H,7,FALSE)),0,VLOOKUP(E4648&amp;G4648,'[1]采购入库货量(公司仓库)'!$A:$H,7,FALSE)))*L4648-(IF(ISERROR(VLOOKUP(E4648&amp;G4648,'[1]采购入库货量(公司仓库)'!$A:$H,8,FALSE)),0,VLOOKUP(E4648&amp;G4648,'[1]采购入库货量(公司仓库)'!$A:$H,8,FALSE)))),0,(IF(ISERROR(VLOOKUP(E4648&amp;G4648,'[1]采购入库货量(公司仓库)'!$A:$H,7,FALSE)),0,VLOOKUP(E4648&amp;G4648,'[1]采购入库货量(公司仓库)'!$A:$H,7,FALSE)))*L4648-(IF(ISERROR(VLOOKUP(E4648&amp;G4648,'[1]采购入库货量(公司仓库)'!$A:$H,8,FALSE)),0,VLOOKUP(E4648&amp;G4648,'[1]采购入库货量(公司仓库)'!$A:$H,8,FALSE)))))</f>
        <v>0</v>
      </c>
      <c r="AB4648">
        <f>SUMIF([1]销售数据!$B:$B,E4648&amp;G4648,[1]销售数据!$G:$G)</f>
        <v>0</v>
      </c>
      <c r="AC4648" s="12">
        <f t="shared" si="1165"/>
        <v>0</v>
      </c>
      <c r="AD4648" t="str">
        <f t="shared" si="1166"/>
        <v/>
      </c>
      <c r="AE4648">
        <f>SUMIF([1]销售数据!$B:$B,AD4648,[1]销售数据!$L:$L)</f>
        <v>0</v>
      </c>
      <c r="AF4648">
        <f>SUMIF([1]销售数据!$B:$B,AD4648,[1]销售数据!$K:$K)</f>
        <v>0</v>
      </c>
      <c r="AG4648">
        <f>SUMIF([1]销售数据!$B:$B,AD4648,[1]销售数据!$J:$J)</f>
        <v>0</v>
      </c>
      <c r="AH4648">
        <f>SUMIF([1]销售数据!$B:$B,AD4648,[1]销售数据!$I:$I)</f>
        <v>0</v>
      </c>
      <c r="AI4648">
        <f>SUMIF([1]销售数据!$B:$B,AD4648,[1]销售数据!$H:$H)</f>
        <v>0</v>
      </c>
      <c r="AJ4648" s="20">
        <f t="shared" si="1167"/>
        <v>0</v>
      </c>
      <c r="AK4648">
        <f>SUMIF([1]发货店铺数!$B:$B,AD4648,[1]发货店铺数!$G:$G)</f>
        <v>0</v>
      </c>
      <c r="AL4648">
        <f>SUMIF([1]销售店铺数!$B:$B,AD4648,[1]销售店铺数!$G:$G)</f>
        <v>0</v>
      </c>
      <c r="AM4648">
        <f>SUMIF([1]销售店铺数!$B:$B,AD4648,[1]销售店铺数!$G:$G)</f>
        <v>0</v>
      </c>
      <c r="AN4648" s="20">
        <f t="shared" si="1168"/>
        <v>0</v>
      </c>
      <c r="AO4648" s="20">
        <f t="shared" si="1169"/>
        <v>0</v>
      </c>
      <c r="AP4648" s="20">
        <f t="shared" si="1170"/>
        <v>0</v>
      </c>
      <c r="AQ4648" s="12">
        <f t="shared" si="1171"/>
        <v>0</v>
      </c>
      <c r="AR4648" s="20">
        <f t="shared" si="1172"/>
        <v>0</v>
      </c>
      <c r="AS4648" s="20">
        <f t="shared" si="1173"/>
        <v>0</v>
      </c>
    </row>
    <row r="4649" spans="1:45">
      <c r="A4649"/>
      <c r="B4649"/>
      <c r="C4649"/>
      <c r="D4649"/>
      <c r="E4649"/>
      <c r="F4649"/>
      <c r="G4649"/>
      <c r="H4649"/>
      <c r="I4649"/>
      <c r="J4649"/>
      <c r="K4649"/>
      <c r="L4649"/>
      <c r="M4649" s="8" t="str">
        <f>IF(ISERROR( VLOOKUP(AD4649,'[1]采购入库货量(公司仓库)'!$A:$I,9,FALSE)),"", VLOOKUP(AD4649,'[1]采购入库货量(公司仓库)'!$A:$I,9,FALSE))</f>
        <v/>
      </c>
      <c r="N4649" s="8" t="str">
        <f>IF(ISERROR( VLOOKUP(AD4649,[1]批发上市日期!$A:$F,6,FALSE)),"",  VLOOKUP(AD4649,[1]批发上市日期!$A:$F,6,FALSE))</f>
        <v/>
      </c>
      <c r="O4649" s="48">
        <f>IF(ISERROR(VLOOKUP(E4649&amp;G4649,'[1]采购入库货量(公司仓库)'!$A:$I,7,FALSE)),0,VLOOKUP(E4649&amp;G4649,'[1]采购入库货量(公司仓库)'!$A:$I,7,FALSE))</f>
        <v>0</v>
      </c>
      <c r="P4649" s="12">
        <f t="shared" si="1158"/>
        <v>0</v>
      </c>
      <c r="Q4649" s="14">
        <f>IF(ISERROR(VLOOKUP(E4649&amp;G4649,'[1]采购入库货量(公司仓库)'!$A:$I,8,FALSE)),0,VLOOKUP(E4649&amp;G4649,'[1]采购入库货量(公司仓库)'!$A:$I,8,FALSE))</f>
        <v>0</v>
      </c>
      <c r="R4649" s="12">
        <f t="shared" si="1159"/>
        <v>0</v>
      </c>
      <c r="S4649">
        <f>SUMIF([1]库存总量!$H:$H,E4649&amp;G4649,[1]库存总量!$G:$G)</f>
        <v>0</v>
      </c>
      <c r="T4649" s="12">
        <f t="shared" si="1160"/>
        <v>0</v>
      </c>
      <c r="U4649">
        <f>SUMIFS([1]库存总量!$G:$G,[1]库存总量!$H:$H,E4649&amp;G4649,[1]库存总量!$A:$A,"B")</f>
        <v>0</v>
      </c>
      <c r="V4649" s="12">
        <f t="shared" si="1161"/>
        <v>0</v>
      </c>
      <c r="W4649">
        <f>SUMIFS([1]库存总量!$G:$G,[1]库存总量!$H:$H,E4649&amp;G4649,[1]库存总量!$A:$A,"K")</f>
        <v>0</v>
      </c>
      <c r="X4649" s="12">
        <f t="shared" si="1162"/>
        <v>0</v>
      </c>
      <c r="Y4649">
        <f t="shared" si="1163"/>
        <v>0</v>
      </c>
      <c r="Z4649" s="12">
        <f t="shared" si="1164"/>
        <v>0</v>
      </c>
      <c r="AA4649">
        <f>(IF(ISERROR((IF(ISERROR(VLOOKUP(E4649&amp;G4649,'[1]采购入库货量(公司仓库)'!$A:$H,7,FALSE)),0,VLOOKUP(E4649&amp;G4649,'[1]采购入库货量(公司仓库)'!$A:$H,7,FALSE)))*L4649-(IF(ISERROR(VLOOKUP(E4649&amp;G4649,'[1]采购入库货量(公司仓库)'!$A:$H,8,FALSE)),0,VLOOKUP(E4649&amp;G4649,'[1]采购入库货量(公司仓库)'!$A:$H,8,FALSE)))),0,(IF(ISERROR(VLOOKUP(E4649&amp;G4649,'[1]采购入库货量(公司仓库)'!$A:$H,7,FALSE)),0,VLOOKUP(E4649&amp;G4649,'[1]采购入库货量(公司仓库)'!$A:$H,7,FALSE)))*L4649-(IF(ISERROR(VLOOKUP(E4649&amp;G4649,'[1]采购入库货量(公司仓库)'!$A:$H,8,FALSE)),0,VLOOKUP(E4649&amp;G4649,'[1]采购入库货量(公司仓库)'!$A:$H,8,FALSE)))))</f>
        <v>0</v>
      </c>
      <c r="AB4649">
        <f>SUMIF([1]销售数据!$B:$B,E4649&amp;G4649,[1]销售数据!$G:$G)</f>
        <v>0</v>
      </c>
      <c r="AC4649" s="12">
        <f t="shared" si="1165"/>
        <v>0</v>
      </c>
      <c r="AD4649" t="str">
        <f t="shared" si="1166"/>
        <v/>
      </c>
      <c r="AE4649">
        <f>SUMIF([1]销售数据!$B:$B,AD4649,[1]销售数据!$L:$L)</f>
        <v>0</v>
      </c>
      <c r="AF4649">
        <f>SUMIF([1]销售数据!$B:$B,AD4649,[1]销售数据!$K:$K)</f>
        <v>0</v>
      </c>
      <c r="AG4649">
        <f>SUMIF([1]销售数据!$B:$B,AD4649,[1]销售数据!$J:$J)</f>
        <v>0</v>
      </c>
      <c r="AH4649">
        <f>SUMIF([1]销售数据!$B:$B,AD4649,[1]销售数据!$I:$I)</f>
        <v>0</v>
      </c>
      <c r="AI4649">
        <f>SUMIF([1]销售数据!$B:$B,AD4649,[1]销售数据!$H:$H)</f>
        <v>0</v>
      </c>
      <c r="AJ4649" s="20">
        <f t="shared" si="1167"/>
        <v>0</v>
      </c>
      <c r="AK4649">
        <f>SUMIF([1]发货店铺数!$B:$B,AD4649,[1]发货店铺数!$G:$G)</f>
        <v>0</v>
      </c>
      <c r="AL4649">
        <f>SUMIF([1]销售店铺数!$B:$B,AD4649,[1]销售店铺数!$G:$G)</f>
        <v>0</v>
      </c>
      <c r="AM4649">
        <f>SUMIF([1]销售店铺数!$B:$B,AD4649,[1]销售店铺数!$G:$G)</f>
        <v>0</v>
      </c>
      <c r="AN4649" s="20">
        <f t="shared" si="1168"/>
        <v>0</v>
      </c>
      <c r="AO4649" s="20">
        <f t="shared" si="1169"/>
        <v>0</v>
      </c>
      <c r="AP4649" s="20">
        <f t="shared" si="1170"/>
        <v>0</v>
      </c>
      <c r="AQ4649" s="12">
        <f t="shared" si="1171"/>
        <v>0</v>
      </c>
      <c r="AR4649" s="20">
        <f t="shared" si="1172"/>
        <v>0</v>
      </c>
      <c r="AS4649" s="20">
        <f t="shared" si="1173"/>
        <v>0</v>
      </c>
    </row>
    <row r="4650" spans="1:45">
      <c r="A4650"/>
      <c r="B4650"/>
      <c r="C4650"/>
      <c r="D4650"/>
      <c r="E4650"/>
      <c r="F4650"/>
      <c r="G4650"/>
      <c r="H4650"/>
      <c r="I4650"/>
      <c r="J4650"/>
      <c r="K4650"/>
      <c r="L4650"/>
      <c r="M4650" s="8" t="str">
        <f>IF(ISERROR( VLOOKUP(AD4650,'[1]采购入库货量(公司仓库)'!$A:$I,9,FALSE)),"", VLOOKUP(AD4650,'[1]采购入库货量(公司仓库)'!$A:$I,9,FALSE))</f>
        <v/>
      </c>
      <c r="N4650" s="8" t="str">
        <f>IF(ISERROR( VLOOKUP(AD4650,[1]批发上市日期!$A:$F,6,FALSE)),"",  VLOOKUP(AD4650,[1]批发上市日期!$A:$F,6,FALSE))</f>
        <v/>
      </c>
      <c r="O4650" s="48">
        <f>IF(ISERROR(VLOOKUP(E4650&amp;G4650,'[1]采购入库货量(公司仓库)'!$A:$I,7,FALSE)),0,VLOOKUP(E4650&amp;G4650,'[1]采购入库货量(公司仓库)'!$A:$I,7,FALSE))</f>
        <v>0</v>
      </c>
      <c r="P4650" s="12">
        <f t="shared" si="1158"/>
        <v>0</v>
      </c>
      <c r="Q4650" s="14">
        <f>IF(ISERROR(VLOOKUP(E4650&amp;G4650,'[1]采购入库货量(公司仓库)'!$A:$I,8,FALSE)),0,VLOOKUP(E4650&amp;G4650,'[1]采购入库货量(公司仓库)'!$A:$I,8,FALSE))</f>
        <v>0</v>
      </c>
      <c r="R4650" s="12">
        <f t="shared" si="1159"/>
        <v>0</v>
      </c>
      <c r="S4650">
        <f>SUMIF([1]库存总量!$H:$H,E4650&amp;G4650,[1]库存总量!$G:$G)</f>
        <v>0</v>
      </c>
      <c r="T4650" s="12">
        <f t="shared" si="1160"/>
        <v>0</v>
      </c>
      <c r="U4650">
        <f>SUMIFS([1]库存总量!$G:$G,[1]库存总量!$H:$H,E4650&amp;G4650,[1]库存总量!$A:$A,"B")</f>
        <v>0</v>
      </c>
      <c r="V4650" s="12">
        <f t="shared" si="1161"/>
        <v>0</v>
      </c>
      <c r="W4650">
        <f>SUMIFS([1]库存总量!$G:$G,[1]库存总量!$H:$H,E4650&amp;G4650,[1]库存总量!$A:$A,"K")</f>
        <v>0</v>
      </c>
      <c r="X4650" s="12">
        <f t="shared" si="1162"/>
        <v>0</v>
      </c>
      <c r="Y4650">
        <f t="shared" si="1163"/>
        <v>0</v>
      </c>
      <c r="Z4650" s="12">
        <f t="shared" si="1164"/>
        <v>0</v>
      </c>
      <c r="AA4650">
        <f>(IF(ISERROR((IF(ISERROR(VLOOKUP(E4650&amp;G4650,'[1]采购入库货量(公司仓库)'!$A:$H,7,FALSE)),0,VLOOKUP(E4650&amp;G4650,'[1]采购入库货量(公司仓库)'!$A:$H,7,FALSE)))*L4650-(IF(ISERROR(VLOOKUP(E4650&amp;G4650,'[1]采购入库货量(公司仓库)'!$A:$H,8,FALSE)),0,VLOOKUP(E4650&amp;G4650,'[1]采购入库货量(公司仓库)'!$A:$H,8,FALSE)))),0,(IF(ISERROR(VLOOKUP(E4650&amp;G4650,'[1]采购入库货量(公司仓库)'!$A:$H,7,FALSE)),0,VLOOKUP(E4650&amp;G4650,'[1]采购入库货量(公司仓库)'!$A:$H,7,FALSE)))*L4650-(IF(ISERROR(VLOOKUP(E4650&amp;G4650,'[1]采购入库货量(公司仓库)'!$A:$H,8,FALSE)),0,VLOOKUP(E4650&amp;G4650,'[1]采购入库货量(公司仓库)'!$A:$H,8,FALSE)))))</f>
        <v>0</v>
      </c>
      <c r="AB4650">
        <f>SUMIF([1]销售数据!$B:$B,E4650&amp;G4650,[1]销售数据!$G:$G)</f>
        <v>0</v>
      </c>
      <c r="AC4650" s="12">
        <f t="shared" si="1165"/>
        <v>0</v>
      </c>
      <c r="AD4650" t="str">
        <f t="shared" si="1166"/>
        <v/>
      </c>
      <c r="AE4650">
        <f>SUMIF([1]销售数据!$B:$B,AD4650,[1]销售数据!$L:$L)</f>
        <v>0</v>
      </c>
      <c r="AF4650">
        <f>SUMIF([1]销售数据!$B:$B,AD4650,[1]销售数据!$K:$K)</f>
        <v>0</v>
      </c>
      <c r="AG4650">
        <f>SUMIF([1]销售数据!$B:$B,AD4650,[1]销售数据!$J:$J)</f>
        <v>0</v>
      </c>
      <c r="AH4650">
        <f>SUMIF([1]销售数据!$B:$B,AD4650,[1]销售数据!$I:$I)</f>
        <v>0</v>
      </c>
      <c r="AI4650">
        <f>SUMIF([1]销售数据!$B:$B,AD4650,[1]销售数据!$H:$H)</f>
        <v>0</v>
      </c>
      <c r="AJ4650" s="20">
        <f t="shared" si="1167"/>
        <v>0</v>
      </c>
      <c r="AK4650">
        <f>SUMIF([1]发货店铺数!$B:$B,AD4650,[1]发货店铺数!$G:$G)</f>
        <v>0</v>
      </c>
      <c r="AL4650">
        <f>SUMIF([1]销售店铺数!$B:$B,AD4650,[1]销售店铺数!$G:$G)</f>
        <v>0</v>
      </c>
      <c r="AM4650">
        <f>SUMIF([1]销售店铺数!$B:$B,AD4650,[1]销售店铺数!$G:$G)</f>
        <v>0</v>
      </c>
      <c r="AN4650" s="20">
        <f t="shared" si="1168"/>
        <v>0</v>
      </c>
      <c r="AO4650" s="20">
        <f t="shared" si="1169"/>
        <v>0</v>
      </c>
      <c r="AP4650" s="20">
        <f t="shared" si="1170"/>
        <v>0</v>
      </c>
      <c r="AQ4650" s="12">
        <f t="shared" si="1171"/>
        <v>0</v>
      </c>
      <c r="AR4650" s="20">
        <f t="shared" si="1172"/>
        <v>0</v>
      </c>
      <c r="AS4650" s="20">
        <f t="shared" si="1173"/>
        <v>0</v>
      </c>
    </row>
    <row r="4651" spans="1:45">
      <c r="A4651"/>
      <c r="B4651"/>
      <c r="C4651"/>
      <c r="D4651"/>
      <c r="E4651"/>
      <c r="F4651"/>
      <c r="G4651"/>
      <c r="H4651"/>
      <c r="I4651"/>
      <c r="J4651"/>
      <c r="K4651"/>
      <c r="L4651"/>
      <c r="M4651" s="8" t="str">
        <f>IF(ISERROR( VLOOKUP(AD4651,'[1]采购入库货量(公司仓库)'!$A:$I,9,FALSE)),"", VLOOKUP(AD4651,'[1]采购入库货量(公司仓库)'!$A:$I,9,FALSE))</f>
        <v/>
      </c>
      <c r="N4651" s="8" t="str">
        <f>IF(ISERROR( VLOOKUP(AD4651,[1]批发上市日期!$A:$F,6,FALSE)),"",  VLOOKUP(AD4651,[1]批发上市日期!$A:$F,6,FALSE))</f>
        <v/>
      </c>
      <c r="O4651" s="48">
        <f>IF(ISERROR(VLOOKUP(E4651&amp;G4651,'[1]采购入库货量(公司仓库)'!$A:$I,7,FALSE)),0,VLOOKUP(E4651&amp;G4651,'[1]采购入库货量(公司仓库)'!$A:$I,7,FALSE))</f>
        <v>0</v>
      </c>
      <c r="P4651" s="12">
        <f t="shared" si="1158"/>
        <v>0</v>
      </c>
      <c r="Q4651" s="14">
        <f>IF(ISERROR(VLOOKUP(E4651&amp;G4651,'[1]采购入库货量(公司仓库)'!$A:$I,8,FALSE)),0,VLOOKUP(E4651&amp;G4651,'[1]采购入库货量(公司仓库)'!$A:$I,8,FALSE))</f>
        <v>0</v>
      </c>
      <c r="R4651" s="12">
        <f t="shared" si="1159"/>
        <v>0</v>
      </c>
      <c r="S4651">
        <f>SUMIF([1]库存总量!$H:$H,E4651&amp;G4651,[1]库存总量!$G:$G)</f>
        <v>0</v>
      </c>
      <c r="T4651" s="12">
        <f t="shared" si="1160"/>
        <v>0</v>
      </c>
      <c r="U4651">
        <f>SUMIFS([1]库存总量!$G:$G,[1]库存总量!$H:$H,E4651&amp;G4651,[1]库存总量!$A:$A,"B")</f>
        <v>0</v>
      </c>
      <c r="V4651" s="12">
        <f t="shared" si="1161"/>
        <v>0</v>
      </c>
      <c r="W4651">
        <f>SUMIFS([1]库存总量!$G:$G,[1]库存总量!$H:$H,E4651&amp;G4651,[1]库存总量!$A:$A,"K")</f>
        <v>0</v>
      </c>
      <c r="X4651" s="12">
        <f t="shared" si="1162"/>
        <v>0</v>
      </c>
      <c r="Y4651">
        <f t="shared" si="1163"/>
        <v>0</v>
      </c>
      <c r="Z4651" s="12">
        <f t="shared" si="1164"/>
        <v>0</v>
      </c>
      <c r="AA4651">
        <f>(IF(ISERROR((IF(ISERROR(VLOOKUP(E4651&amp;G4651,'[1]采购入库货量(公司仓库)'!$A:$H,7,FALSE)),0,VLOOKUP(E4651&amp;G4651,'[1]采购入库货量(公司仓库)'!$A:$H,7,FALSE)))*L4651-(IF(ISERROR(VLOOKUP(E4651&amp;G4651,'[1]采购入库货量(公司仓库)'!$A:$H,8,FALSE)),0,VLOOKUP(E4651&amp;G4651,'[1]采购入库货量(公司仓库)'!$A:$H,8,FALSE)))),0,(IF(ISERROR(VLOOKUP(E4651&amp;G4651,'[1]采购入库货量(公司仓库)'!$A:$H,7,FALSE)),0,VLOOKUP(E4651&amp;G4651,'[1]采购入库货量(公司仓库)'!$A:$H,7,FALSE)))*L4651-(IF(ISERROR(VLOOKUP(E4651&amp;G4651,'[1]采购入库货量(公司仓库)'!$A:$H,8,FALSE)),0,VLOOKUP(E4651&amp;G4651,'[1]采购入库货量(公司仓库)'!$A:$H,8,FALSE)))))</f>
        <v>0</v>
      </c>
      <c r="AB4651">
        <f>SUMIF([1]销售数据!$B:$B,E4651&amp;G4651,[1]销售数据!$G:$G)</f>
        <v>0</v>
      </c>
      <c r="AC4651" s="12">
        <f t="shared" si="1165"/>
        <v>0</v>
      </c>
      <c r="AD4651" t="str">
        <f t="shared" si="1166"/>
        <v/>
      </c>
      <c r="AE4651">
        <f>SUMIF([1]销售数据!$B:$B,AD4651,[1]销售数据!$L:$L)</f>
        <v>0</v>
      </c>
      <c r="AF4651">
        <f>SUMIF([1]销售数据!$B:$B,AD4651,[1]销售数据!$K:$K)</f>
        <v>0</v>
      </c>
      <c r="AG4651">
        <f>SUMIF([1]销售数据!$B:$B,AD4651,[1]销售数据!$J:$J)</f>
        <v>0</v>
      </c>
      <c r="AH4651">
        <f>SUMIF([1]销售数据!$B:$B,AD4651,[1]销售数据!$I:$I)</f>
        <v>0</v>
      </c>
      <c r="AI4651">
        <f>SUMIF([1]销售数据!$B:$B,AD4651,[1]销售数据!$H:$H)</f>
        <v>0</v>
      </c>
      <c r="AJ4651" s="20">
        <f t="shared" si="1167"/>
        <v>0</v>
      </c>
      <c r="AK4651">
        <f>SUMIF([1]发货店铺数!$B:$B,AD4651,[1]发货店铺数!$G:$G)</f>
        <v>0</v>
      </c>
      <c r="AL4651">
        <f>SUMIF([1]销售店铺数!$B:$B,AD4651,[1]销售店铺数!$G:$G)</f>
        <v>0</v>
      </c>
      <c r="AM4651">
        <f>SUMIF([1]销售店铺数!$B:$B,AD4651,[1]销售店铺数!$G:$G)</f>
        <v>0</v>
      </c>
      <c r="AN4651" s="20">
        <f t="shared" si="1168"/>
        <v>0</v>
      </c>
      <c r="AO4651" s="20">
        <f t="shared" si="1169"/>
        <v>0</v>
      </c>
      <c r="AP4651" s="20">
        <f t="shared" si="1170"/>
        <v>0</v>
      </c>
      <c r="AQ4651" s="12">
        <f t="shared" si="1171"/>
        <v>0</v>
      </c>
      <c r="AR4651" s="20">
        <f t="shared" si="1172"/>
        <v>0</v>
      </c>
      <c r="AS4651" s="20">
        <f t="shared" si="1173"/>
        <v>0</v>
      </c>
    </row>
    <row r="4652" spans="1:45">
      <c r="A4652"/>
      <c r="B4652"/>
      <c r="C4652"/>
      <c r="D4652"/>
      <c r="E4652"/>
      <c r="F4652"/>
      <c r="G4652"/>
      <c r="H4652"/>
      <c r="I4652"/>
      <c r="J4652"/>
      <c r="K4652"/>
      <c r="L4652"/>
      <c r="M4652" s="8" t="str">
        <f>IF(ISERROR( VLOOKUP(AD4652,'[1]采购入库货量(公司仓库)'!$A:$I,9,FALSE)),"", VLOOKUP(AD4652,'[1]采购入库货量(公司仓库)'!$A:$I,9,FALSE))</f>
        <v/>
      </c>
      <c r="N4652" s="8" t="str">
        <f>IF(ISERROR( VLOOKUP(AD4652,[1]批发上市日期!$A:$F,6,FALSE)),"",  VLOOKUP(AD4652,[1]批发上市日期!$A:$F,6,FALSE))</f>
        <v/>
      </c>
      <c r="O4652" s="48">
        <f>IF(ISERROR(VLOOKUP(E4652&amp;G4652,'[1]采购入库货量(公司仓库)'!$A:$I,7,FALSE)),0,VLOOKUP(E4652&amp;G4652,'[1]采购入库货量(公司仓库)'!$A:$I,7,FALSE))</f>
        <v>0</v>
      </c>
      <c r="P4652" s="12">
        <f t="shared" si="1158"/>
        <v>0</v>
      </c>
      <c r="Q4652" s="14">
        <f>IF(ISERROR(VLOOKUP(E4652&amp;G4652,'[1]采购入库货量(公司仓库)'!$A:$I,8,FALSE)),0,VLOOKUP(E4652&amp;G4652,'[1]采购入库货量(公司仓库)'!$A:$I,8,FALSE))</f>
        <v>0</v>
      </c>
      <c r="R4652" s="12">
        <f t="shared" si="1159"/>
        <v>0</v>
      </c>
      <c r="S4652">
        <f>SUMIF([1]库存总量!$H:$H,E4652&amp;G4652,[1]库存总量!$G:$G)</f>
        <v>0</v>
      </c>
      <c r="T4652" s="12">
        <f t="shared" si="1160"/>
        <v>0</v>
      </c>
      <c r="U4652">
        <f>SUMIFS([1]库存总量!$G:$G,[1]库存总量!$H:$H,E4652&amp;G4652,[1]库存总量!$A:$A,"B")</f>
        <v>0</v>
      </c>
      <c r="V4652" s="12">
        <f t="shared" si="1161"/>
        <v>0</v>
      </c>
      <c r="W4652">
        <f>SUMIFS([1]库存总量!$G:$G,[1]库存总量!$H:$H,E4652&amp;G4652,[1]库存总量!$A:$A,"K")</f>
        <v>0</v>
      </c>
      <c r="X4652" s="12">
        <f t="shared" si="1162"/>
        <v>0</v>
      </c>
      <c r="Y4652">
        <f t="shared" si="1163"/>
        <v>0</v>
      </c>
      <c r="Z4652" s="12">
        <f t="shared" si="1164"/>
        <v>0</v>
      </c>
      <c r="AA4652">
        <f>(IF(ISERROR((IF(ISERROR(VLOOKUP(E4652&amp;G4652,'[1]采购入库货量(公司仓库)'!$A:$H,7,FALSE)),0,VLOOKUP(E4652&amp;G4652,'[1]采购入库货量(公司仓库)'!$A:$H,7,FALSE)))*L4652-(IF(ISERROR(VLOOKUP(E4652&amp;G4652,'[1]采购入库货量(公司仓库)'!$A:$H,8,FALSE)),0,VLOOKUP(E4652&amp;G4652,'[1]采购入库货量(公司仓库)'!$A:$H,8,FALSE)))),0,(IF(ISERROR(VLOOKUP(E4652&amp;G4652,'[1]采购入库货量(公司仓库)'!$A:$H,7,FALSE)),0,VLOOKUP(E4652&amp;G4652,'[1]采购入库货量(公司仓库)'!$A:$H,7,FALSE)))*L4652-(IF(ISERROR(VLOOKUP(E4652&amp;G4652,'[1]采购入库货量(公司仓库)'!$A:$H,8,FALSE)),0,VLOOKUP(E4652&amp;G4652,'[1]采购入库货量(公司仓库)'!$A:$H,8,FALSE)))))</f>
        <v>0</v>
      </c>
      <c r="AB4652">
        <f>SUMIF([1]销售数据!$B:$B,E4652&amp;G4652,[1]销售数据!$G:$G)</f>
        <v>0</v>
      </c>
      <c r="AC4652" s="12">
        <f t="shared" si="1165"/>
        <v>0</v>
      </c>
      <c r="AD4652" t="str">
        <f t="shared" si="1166"/>
        <v/>
      </c>
      <c r="AE4652">
        <f>SUMIF([1]销售数据!$B:$B,AD4652,[1]销售数据!$L:$L)</f>
        <v>0</v>
      </c>
      <c r="AF4652">
        <f>SUMIF([1]销售数据!$B:$B,AD4652,[1]销售数据!$K:$K)</f>
        <v>0</v>
      </c>
      <c r="AG4652">
        <f>SUMIF([1]销售数据!$B:$B,AD4652,[1]销售数据!$J:$J)</f>
        <v>0</v>
      </c>
      <c r="AH4652">
        <f>SUMIF([1]销售数据!$B:$B,AD4652,[1]销售数据!$I:$I)</f>
        <v>0</v>
      </c>
      <c r="AI4652">
        <f>SUMIF([1]销售数据!$B:$B,AD4652,[1]销售数据!$H:$H)</f>
        <v>0</v>
      </c>
      <c r="AJ4652" s="20">
        <f t="shared" si="1167"/>
        <v>0</v>
      </c>
      <c r="AK4652">
        <f>SUMIF([1]发货店铺数!$B:$B,AD4652,[1]发货店铺数!$G:$G)</f>
        <v>0</v>
      </c>
      <c r="AL4652">
        <f>SUMIF([1]销售店铺数!$B:$B,AD4652,[1]销售店铺数!$G:$G)</f>
        <v>0</v>
      </c>
      <c r="AM4652">
        <f>SUMIF([1]销售店铺数!$B:$B,AD4652,[1]销售店铺数!$G:$G)</f>
        <v>0</v>
      </c>
      <c r="AN4652" s="20">
        <f t="shared" si="1168"/>
        <v>0</v>
      </c>
      <c r="AO4652" s="20">
        <f t="shared" si="1169"/>
        <v>0</v>
      </c>
      <c r="AP4652" s="20">
        <f t="shared" si="1170"/>
        <v>0</v>
      </c>
      <c r="AQ4652" s="12">
        <f t="shared" si="1171"/>
        <v>0</v>
      </c>
      <c r="AR4652" s="20">
        <f t="shared" si="1172"/>
        <v>0</v>
      </c>
      <c r="AS4652" s="20">
        <f t="shared" si="1173"/>
        <v>0</v>
      </c>
    </row>
    <row r="4653" spans="1:45">
      <c r="A4653"/>
      <c r="B4653"/>
      <c r="C4653"/>
      <c r="D4653"/>
      <c r="E4653"/>
      <c r="F4653"/>
      <c r="G4653"/>
      <c r="H4653"/>
      <c r="I4653"/>
      <c r="J4653"/>
      <c r="K4653"/>
      <c r="L4653"/>
      <c r="M4653" s="8" t="str">
        <f>IF(ISERROR( VLOOKUP(AD4653,'[1]采购入库货量(公司仓库)'!$A:$I,9,FALSE)),"", VLOOKUP(AD4653,'[1]采购入库货量(公司仓库)'!$A:$I,9,FALSE))</f>
        <v/>
      </c>
      <c r="N4653" s="8" t="str">
        <f>IF(ISERROR( VLOOKUP(AD4653,[1]批发上市日期!$A:$F,6,FALSE)),"",  VLOOKUP(AD4653,[1]批发上市日期!$A:$F,6,FALSE))</f>
        <v/>
      </c>
      <c r="O4653" s="48">
        <f>IF(ISERROR(VLOOKUP(E4653&amp;G4653,'[1]采购入库货量(公司仓库)'!$A:$I,7,FALSE)),0,VLOOKUP(E4653&amp;G4653,'[1]采购入库货量(公司仓库)'!$A:$I,7,FALSE))</f>
        <v>0</v>
      </c>
      <c r="P4653" s="12">
        <f t="shared" si="1158"/>
        <v>0</v>
      </c>
      <c r="Q4653" s="14">
        <f>IF(ISERROR(VLOOKUP(E4653&amp;G4653,'[1]采购入库货量(公司仓库)'!$A:$I,8,FALSE)),0,VLOOKUP(E4653&amp;G4653,'[1]采购入库货量(公司仓库)'!$A:$I,8,FALSE))</f>
        <v>0</v>
      </c>
      <c r="R4653" s="12">
        <f t="shared" si="1159"/>
        <v>0</v>
      </c>
      <c r="S4653">
        <f>SUMIF([1]库存总量!$H:$H,E4653&amp;G4653,[1]库存总量!$G:$G)</f>
        <v>0</v>
      </c>
      <c r="T4653" s="12">
        <f t="shared" si="1160"/>
        <v>0</v>
      </c>
      <c r="U4653">
        <f>SUMIFS([1]库存总量!$G:$G,[1]库存总量!$H:$H,E4653&amp;G4653,[1]库存总量!$A:$A,"B")</f>
        <v>0</v>
      </c>
      <c r="V4653" s="12">
        <f t="shared" si="1161"/>
        <v>0</v>
      </c>
      <c r="W4653">
        <f>SUMIFS([1]库存总量!$G:$G,[1]库存总量!$H:$H,E4653&amp;G4653,[1]库存总量!$A:$A,"K")</f>
        <v>0</v>
      </c>
      <c r="X4653" s="12">
        <f t="shared" si="1162"/>
        <v>0</v>
      </c>
      <c r="Y4653">
        <f t="shared" si="1163"/>
        <v>0</v>
      </c>
      <c r="Z4653" s="12">
        <f t="shared" si="1164"/>
        <v>0</v>
      </c>
      <c r="AA4653">
        <f>(IF(ISERROR((IF(ISERROR(VLOOKUP(E4653&amp;G4653,'[1]采购入库货量(公司仓库)'!$A:$H,7,FALSE)),0,VLOOKUP(E4653&amp;G4653,'[1]采购入库货量(公司仓库)'!$A:$H,7,FALSE)))*L4653-(IF(ISERROR(VLOOKUP(E4653&amp;G4653,'[1]采购入库货量(公司仓库)'!$A:$H,8,FALSE)),0,VLOOKUP(E4653&amp;G4653,'[1]采购入库货量(公司仓库)'!$A:$H,8,FALSE)))),0,(IF(ISERROR(VLOOKUP(E4653&amp;G4653,'[1]采购入库货量(公司仓库)'!$A:$H,7,FALSE)),0,VLOOKUP(E4653&amp;G4653,'[1]采购入库货量(公司仓库)'!$A:$H,7,FALSE)))*L4653-(IF(ISERROR(VLOOKUP(E4653&amp;G4653,'[1]采购入库货量(公司仓库)'!$A:$H,8,FALSE)),0,VLOOKUP(E4653&amp;G4653,'[1]采购入库货量(公司仓库)'!$A:$H,8,FALSE)))))</f>
        <v>0</v>
      </c>
      <c r="AB4653">
        <f>SUMIF([1]销售数据!$B:$B,E4653&amp;G4653,[1]销售数据!$G:$G)</f>
        <v>0</v>
      </c>
      <c r="AC4653" s="12">
        <f t="shared" si="1165"/>
        <v>0</v>
      </c>
      <c r="AD4653" t="str">
        <f t="shared" si="1166"/>
        <v/>
      </c>
      <c r="AE4653">
        <f>SUMIF([1]销售数据!$B:$B,AD4653,[1]销售数据!$L:$L)</f>
        <v>0</v>
      </c>
      <c r="AF4653">
        <f>SUMIF([1]销售数据!$B:$B,AD4653,[1]销售数据!$K:$K)</f>
        <v>0</v>
      </c>
      <c r="AG4653">
        <f>SUMIF([1]销售数据!$B:$B,AD4653,[1]销售数据!$J:$J)</f>
        <v>0</v>
      </c>
      <c r="AH4653">
        <f>SUMIF([1]销售数据!$B:$B,AD4653,[1]销售数据!$I:$I)</f>
        <v>0</v>
      </c>
      <c r="AI4653">
        <f>SUMIF([1]销售数据!$B:$B,AD4653,[1]销售数据!$H:$H)</f>
        <v>0</v>
      </c>
      <c r="AJ4653" s="20">
        <f t="shared" si="1167"/>
        <v>0</v>
      </c>
      <c r="AK4653">
        <f>SUMIF([1]发货店铺数!$B:$B,AD4653,[1]发货店铺数!$G:$G)</f>
        <v>0</v>
      </c>
      <c r="AL4653">
        <f>SUMIF([1]销售店铺数!$B:$B,AD4653,[1]销售店铺数!$G:$G)</f>
        <v>0</v>
      </c>
      <c r="AM4653">
        <f>SUMIF([1]销售店铺数!$B:$B,AD4653,[1]销售店铺数!$G:$G)</f>
        <v>0</v>
      </c>
      <c r="AN4653" s="20">
        <f t="shared" si="1168"/>
        <v>0</v>
      </c>
      <c r="AO4653" s="20">
        <f t="shared" si="1169"/>
        <v>0</v>
      </c>
      <c r="AP4653" s="20">
        <f t="shared" si="1170"/>
        <v>0</v>
      </c>
      <c r="AQ4653" s="12">
        <f t="shared" si="1171"/>
        <v>0</v>
      </c>
      <c r="AR4653" s="20">
        <f t="shared" si="1172"/>
        <v>0</v>
      </c>
      <c r="AS4653" s="20">
        <f t="shared" si="1173"/>
        <v>0</v>
      </c>
    </row>
    <row r="4654" spans="1:45">
      <c r="A4654"/>
      <c r="B4654"/>
      <c r="C4654"/>
      <c r="D4654"/>
      <c r="E4654"/>
      <c r="F4654"/>
      <c r="G4654"/>
      <c r="H4654"/>
      <c r="I4654"/>
      <c r="J4654"/>
      <c r="K4654"/>
      <c r="L4654"/>
      <c r="M4654" s="8" t="str">
        <f>IF(ISERROR( VLOOKUP(AD4654,'[1]采购入库货量(公司仓库)'!$A:$I,9,FALSE)),"", VLOOKUP(AD4654,'[1]采购入库货量(公司仓库)'!$A:$I,9,FALSE))</f>
        <v/>
      </c>
      <c r="N4654" s="8" t="str">
        <f>IF(ISERROR( VLOOKUP(AD4654,[1]批发上市日期!$A:$F,6,FALSE)),"",  VLOOKUP(AD4654,[1]批发上市日期!$A:$F,6,FALSE))</f>
        <v/>
      </c>
      <c r="O4654" s="48">
        <f>IF(ISERROR(VLOOKUP(E4654&amp;G4654,'[1]采购入库货量(公司仓库)'!$A:$I,7,FALSE)),0,VLOOKUP(E4654&amp;G4654,'[1]采购入库货量(公司仓库)'!$A:$I,7,FALSE))</f>
        <v>0</v>
      </c>
      <c r="P4654" s="12">
        <f t="shared" si="1158"/>
        <v>0</v>
      </c>
      <c r="Q4654" s="14">
        <f>IF(ISERROR(VLOOKUP(E4654&amp;G4654,'[1]采购入库货量(公司仓库)'!$A:$I,8,FALSE)),0,VLOOKUP(E4654&amp;G4654,'[1]采购入库货量(公司仓库)'!$A:$I,8,FALSE))</f>
        <v>0</v>
      </c>
      <c r="R4654" s="12">
        <f t="shared" si="1159"/>
        <v>0</v>
      </c>
      <c r="S4654">
        <f>SUMIF([1]库存总量!$H:$H,E4654&amp;G4654,[1]库存总量!$G:$G)</f>
        <v>0</v>
      </c>
      <c r="T4654" s="12">
        <f t="shared" si="1160"/>
        <v>0</v>
      </c>
      <c r="U4654">
        <f>SUMIFS([1]库存总量!$G:$G,[1]库存总量!$H:$H,E4654&amp;G4654,[1]库存总量!$A:$A,"B")</f>
        <v>0</v>
      </c>
      <c r="V4654" s="12">
        <f t="shared" si="1161"/>
        <v>0</v>
      </c>
      <c r="W4654">
        <f>SUMIFS([1]库存总量!$G:$G,[1]库存总量!$H:$H,E4654&amp;G4654,[1]库存总量!$A:$A,"K")</f>
        <v>0</v>
      </c>
      <c r="X4654" s="12">
        <f t="shared" si="1162"/>
        <v>0</v>
      </c>
      <c r="Y4654">
        <f t="shared" si="1163"/>
        <v>0</v>
      </c>
      <c r="Z4654" s="12">
        <f t="shared" si="1164"/>
        <v>0</v>
      </c>
      <c r="AA4654">
        <f>(IF(ISERROR((IF(ISERROR(VLOOKUP(E4654&amp;G4654,'[1]采购入库货量(公司仓库)'!$A:$H,7,FALSE)),0,VLOOKUP(E4654&amp;G4654,'[1]采购入库货量(公司仓库)'!$A:$H,7,FALSE)))*L4654-(IF(ISERROR(VLOOKUP(E4654&amp;G4654,'[1]采购入库货量(公司仓库)'!$A:$H,8,FALSE)),0,VLOOKUP(E4654&amp;G4654,'[1]采购入库货量(公司仓库)'!$A:$H,8,FALSE)))),0,(IF(ISERROR(VLOOKUP(E4654&amp;G4654,'[1]采购入库货量(公司仓库)'!$A:$H,7,FALSE)),0,VLOOKUP(E4654&amp;G4654,'[1]采购入库货量(公司仓库)'!$A:$H,7,FALSE)))*L4654-(IF(ISERROR(VLOOKUP(E4654&amp;G4654,'[1]采购入库货量(公司仓库)'!$A:$H,8,FALSE)),0,VLOOKUP(E4654&amp;G4654,'[1]采购入库货量(公司仓库)'!$A:$H,8,FALSE)))))</f>
        <v>0</v>
      </c>
      <c r="AB4654">
        <f>SUMIF([1]销售数据!$B:$B,E4654&amp;G4654,[1]销售数据!$G:$G)</f>
        <v>0</v>
      </c>
      <c r="AC4654" s="12">
        <f t="shared" si="1165"/>
        <v>0</v>
      </c>
      <c r="AD4654" t="str">
        <f t="shared" si="1166"/>
        <v/>
      </c>
      <c r="AE4654">
        <f>SUMIF([1]销售数据!$B:$B,AD4654,[1]销售数据!$L:$L)</f>
        <v>0</v>
      </c>
      <c r="AF4654">
        <f>SUMIF([1]销售数据!$B:$B,AD4654,[1]销售数据!$K:$K)</f>
        <v>0</v>
      </c>
      <c r="AG4654">
        <f>SUMIF([1]销售数据!$B:$B,AD4654,[1]销售数据!$J:$J)</f>
        <v>0</v>
      </c>
      <c r="AH4654">
        <f>SUMIF([1]销售数据!$B:$B,AD4654,[1]销售数据!$I:$I)</f>
        <v>0</v>
      </c>
      <c r="AI4654">
        <f>SUMIF([1]销售数据!$B:$B,AD4654,[1]销售数据!$H:$H)</f>
        <v>0</v>
      </c>
      <c r="AJ4654" s="20">
        <f t="shared" si="1167"/>
        <v>0</v>
      </c>
      <c r="AK4654">
        <f>SUMIF([1]发货店铺数!$B:$B,AD4654,[1]发货店铺数!$G:$G)</f>
        <v>0</v>
      </c>
      <c r="AL4654">
        <f>SUMIF([1]销售店铺数!$B:$B,AD4654,[1]销售店铺数!$G:$G)</f>
        <v>0</v>
      </c>
      <c r="AM4654">
        <f>SUMIF([1]销售店铺数!$B:$B,AD4654,[1]销售店铺数!$G:$G)</f>
        <v>0</v>
      </c>
      <c r="AN4654" s="20">
        <f t="shared" si="1168"/>
        <v>0</v>
      </c>
      <c r="AO4654" s="20">
        <f t="shared" si="1169"/>
        <v>0</v>
      </c>
      <c r="AP4654" s="20">
        <f t="shared" si="1170"/>
        <v>0</v>
      </c>
      <c r="AQ4654" s="12">
        <f t="shared" si="1171"/>
        <v>0</v>
      </c>
      <c r="AR4654" s="20">
        <f t="shared" si="1172"/>
        <v>0</v>
      </c>
      <c r="AS4654" s="20">
        <f t="shared" si="1173"/>
        <v>0</v>
      </c>
    </row>
    <row r="4655" spans="1:45">
      <c r="A4655"/>
      <c r="B4655"/>
      <c r="C4655"/>
      <c r="D4655"/>
      <c r="E4655"/>
      <c r="F4655"/>
      <c r="G4655"/>
      <c r="H4655"/>
      <c r="I4655"/>
      <c r="J4655"/>
      <c r="K4655"/>
      <c r="L4655"/>
      <c r="M4655" s="8" t="str">
        <f>IF(ISERROR( VLOOKUP(AD4655,'[1]采购入库货量(公司仓库)'!$A:$I,9,FALSE)),"", VLOOKUP(AD4655,'[1]采购入库货量(公司仓库)'!$A:$I,9,FALSE))</f>
        <v/>
      </c>
      <c r="N4655" s="8" t="str">
        <f>IF(ISERROR( VLOOKUP(AD4655,[1]批发上市日期!$A:$F,6,FALSE)),"",  VLOOKUP(AD4655,[1]批发上市日期!$A:$F,6,FALSE))</f>
        <v/>
      </c>
      <c r="O4655" s="48">
        <f>IF(ISERROR(VLOOKUP(E4655&amp;G4655,'[1]采购入库货量(公司仓库)'!$A:$I,7,FALSE)),0,VLOOKUP(E4655&amp;G4655,'[1]采购入库货量(公司仓库)'!$A:$I,7,FALSE))</f>
        <v>0</v>
      </c>
      <c r="P4655" s="12">
        <f t="shared" si="1158"/>
        <v>0</v>
      </c>
      <c r="Q4655" s="14">
        <f>IF(ISERROR(VLOOKUP(E4655&amp;G4655,'[1]采购入库货量(公司仓库)'!$A:$I,8,FALSE)),0,VLOOKUP(E4655&amp;G4655,'[1]采购入库货量(公司仓库)'!$A:$I,8,FALSE))</f>
        <v>0</v>
      </c>
      <c r="R4655" s="12">
        <f t="shared" si="1159"/>
        <v>0</v>
      </c>
      <c r="S4655">
        <f>SUMIF([1]库存总量!$H:$H,E4655&amp;G4655,[1]库存总量!$G:$G)</f>
        <v>0</v>
      </c>
      <c r="T4655" s="12">
        <f t="shared" si="1160"/>
        <v>0</v>
      </c>
      <c r="U4655">
        <f>SUMIFS([1]库存总量!$G:$G,[1]库存总量!$H:$H,E4655&amp;G4655,[1]库存总量!$A:$A,"B")</f>
        <v>0</v>
      </c>
      <c r="V4655" s="12">
        <f t="shared" si="1161"/>
        <v>0</v>
      </c>
      <c r="W4655">
        <f>SUMIFS([1]库存总量!$G:$G,[1]库存总量!$H:$H,E4655&amp;G4655,[1]库存总量!$A:$A,"K")</f>
        <v>0</v>
      </c>
      <c r="X4655" s="12">
        <f t="shared" si="1162"/>
        <v>0</v>
      </c>
      <c r="Y4655">
        <f t="shared" si="1163"/>
        <v>0</v>
      </c>
      <c r="Z4655" s="12">
        <f t="shared" si="1164"/>
        <v>0</v>
      </c>
      <c r="AA4655">
        <f>(IF(ISERROR((IF(ISERROR(VLOOKUP(E4655&amp;G4655,'[1]采购入库货量(公司仓库)'!$A:$H,7,FALSE)),0,VLOOKUP(E4655&amp;G4655,'[1]采购入库货量(公司仓库)'!$A:$H,7,FALSE)))*L4655-(IF(ISERROR(VLOOKUP(E4655&amp;G4655,'[1]采购入库货量(公司仓库)'!$A:$H,8,FALSE)),0,VLOOKUP(E4655&amp;G4655,'[1]采购入库货量(公司仓库)'!$A:$H,8,FALSE)))),0,(IF(ISERROR(VLOOKUP(E4655&amp;G4655,'[1]采购入库货量(公司仓库)'!$A:$H,7,FALSE)),0,VLOOKUP(E4655&amp;G4655,'[1]采购入库货量(公司仓库)'!$A:$H,7,FALSE)))*L4655-(IF(ISERROR(VLOOKUP(E4655&amp;G4655,'[1]采购入库货量(公司仓库)'!$A:$H,8,FALSE)),0,VLOOKUP(E4655&amp;G4655,'[1]采购入库货量(公司仓库)'!$A:$H,8,FALSE)))))</f>
        <v>0</v>
      </c>
      <c r="AB4655">
        <f>SUMIF([1]销售数据!$B:$B,E4655&amp;G4655,[1]销售数据!$G:$G)</f>
        <v>0</v>
      </c>
      <c r="AC4655" s="12">
        <f t="shared" si="1165"/>
        <v>0</v>
      </c>
      <c r="AD4655" t="str">
        <f t="shared" si="1166"/>
        <v/>
      </c>
      <c r="AE4655">
        <f>SUMIF([1]销售数据!$B:$B,AD4655,[1]销售数据!$L:$L)</f>
        <v>0</v>
      </c>
      <c r="AF4655">
        <f>SUMIF([1]销售数据!$B:$B,AD4655,[1]销售数据!$K:$K)</f>
        <v>0</v>
      </c>
      <c r="AG4655">
        <f>SUMIF([1]销售数据!$B:$B,AD4655,[1]销售数据!$J:$J)</f>
        <v>0</v>
      </c>
      <c r="AH4655">
        <f>SUMIF([1]销售数据!$B:$B,AD4655,[1]销售数据!$I:$I)</f>
        <v>0</v>
      </c>
      <c r="AI4655">
        <f>SUMIF([1]销售数据!$B:$B,AD4655,[1]销售数据!$H:$H)</f>
        <v>0</v>
      </c>
      <c r="AJ4655" s="20">
        <f t="shared" si="1167"/>
        <v>0</v>
      </c>
      <c r="AK4655">
        <f>SUMIF([1]发货店铺数!$B:$B,AD4655,[1]发货店铺数!$G:$G)</f>
        <v>0</v>
      </c>
      <c r="AL4655">
        <f>SUMIF([1]销售店铺数!$B:$B,AD4655,[1]销售店铺数!$G:$G)</f>
        <v>0</v>
      </c>
      <c r="AM4655">
        <f>SUMIF([1]销售店铺数!$B:$B,AD4655,[1]销售店铺数!$G:$G)</f>
        <v>0</v>
      </c>
      <c r="AN4655" s="20">
        <f t="shared" si="1168"/>
        <v>0</v>
      </c>
      <c r="AO4655" s="20">
        <f t="shared" si="1169"/>
        <v>0</v>
      </c>
      <c r="AP4655" s="20">
        <f t="shared" si="1170"/>
        <v>0</v>
      </c>
      <c r="AQ4655" s="12">
        <f t="shared" si="1171"/>
        <v>0</v>
      </c>
      <c r="AR4655" s="20">
        <f t="shared" si="1172"/>
        <v>0</v>
      </c>
      <c r="AS4655" s="20">
        <f t="shared" si="1173"/>
        <v>0</v>
      </c>
    </row>
    <row r="4656" spans="1:45">
      <c r="A4656"/>
      <c r="B4656"/>
      <c r="C4656"/>
      <c r="D4656"/>
      <c r="E4656"/>
      <c r="F4656"/>
      <c r="G4656"/>
      <c r="H4656"/>
      <c r="I4656"/>
      <c r="J4656"/>
      <c r="K4656"/>
      <c r="L4656"/>
      <c r="M4656" s="8" t="str">
        <f>IF(ISERROR( VLOOKUP(AD4656,'[1]采购入库货量(公司仓库)'!$A:$I,9,FALSE)),"", VLOOKUP(AD4656,'[1]采购入库货量(公司仓库)'!$A:$I,9,FALSE))</f>
        <v/>
      </c>
      <c r="N4656" s="8" t="str">
        <f>IF(ISERROR( VLOOKUP(AD4656,[1]批发上市日期!$A:$F,6,FALSE)),"",  VLOOKUP(AD4656,[1]批发上市日期!$A:$F,6,FALSE))</f>
        <v/>
      </c>
      <c r="O4656" s="48">
        <f>IF(ISERROR(VLOOKUP(E4656&amp;G4656,'[1]采购入库货量(公司仓库)'!$A:$I,7,FALSE)),0,VLOOKUP(E4656&amp;G4656,'[1]采购入库货量(公司仓库)'!$A:$I,7,FALSE))</f>
        <v>0</v>
      </c>
      <c r="P4656" s="12">
        <f t="shared" si="1158"/>
        <v>0</v>
      </c>
      <c r="Q4656" s="14">
        <f>IF(ISERROR(VLOOKUP(E4656&amp;G4656,'[1]采购入库货量(公司仓库)'!$A:$I,8,FALSE)),0,VLOOKUP(E4656&amp;G4656,'[1]采购入库货量(公司仓库)'!$A:$I,8,FALSE))</f>
        <v>0</v>
      </c>
      <c r="R4656" s="12">
        <f t="shared" si="1159"/>
        <v>0</v>
      </c>
      <c r="S4656">
        <f>SUMIF([1]库存总量!$H:$H,E4656&amp;G4656,[1]库存总量!$G:$G)</f>
        <v>0</v>
      </c>
      <c r="T4656" s="12">
        <f t="shared" si="1160"/>
        <v>0</v>
      </c>
      <c r="U4656">
        <f>SUMIFS([1]库存总量!$G:$G,[1]库存总量!$H:$H,E4656&amp;G4656,[1]库存总量!$A:$A,"B")</f>
        <v>0</v>
      </c>
      <c r="V4656" s="12">
        <f t="shared" si="1161"/>
        <v>0</v>
      </c>
      <c r="W4656">
        <f>SUMIFS([1]库存总量!$G:$G,[1]库存总量!$H:$H,E4656&amp;G4656,[1]库存总量!$A:$A,"K")</f>
        <v>0</v>
      </c>
      <c r="X4656" s="12">
        <f t="shared" si="1162"/>
        <v>0</v>
      </c>
      <c r="Y4656">
        <f t="shared" si="1163"/>
        <v>0</v>
      </c>
      <c r="Z4656" s="12">
        <f t="shared" si="1164"/>
        <v>0</v>
      </c>
      <c r="AA4656">
        <f>(IF(ISERROR((IF(ISERROR(VLOOKUP(E4656&amp;G4656,'[1]采购入库货量(公司仓库)'!$A:$H,7,FALSE)),0,VLOOKUP(E4656&amp;G4656,'[1]采购入库货量(公司仓库)'!$A:$H,7,FALSE)))*L4656-(IF(ISERROR(VLOOKUP(E4656&amp;G4656,'[1]采购入库货量(公司仓库)'!$A:$H,8,FALSE)),0,VLOOKUP(E4656&amp;G4656,'[1]采购入库货量(公司仓库)'!$A:$H,8,FALSE)))),0,(IF(ISERROR(VLOOKUP(E4656&amp;G4656,'[1]采购入库货量(公司仓库)'!$A:$H,7,FALSE)),0,VLOOKUP(E4656&amp;G4656,'[1]采购入库货量(公司仓库)'!$A:$H,7,FALSE)))*L4656-(IF(ISERROR(VLOOKUP(E4656&amp;G4656,'[1]采购入库货量(公司仓库)'!$A:$H,8,FALSE)),0,VLOOKUP(E4656&amp;G4656,'[1]采购入库货量(公司仓库)'!$A:$H,8,FALSE)))))</f>
        <v>0</v>
      </c>
      <c r="AB4656">
        <f>SUMIF([1]销售数据!$B:$B,E4656&amp;G4656,[1]销售数据!$G:$G)</f>
        <v>0</v>
      </c>
      <c r="AC4656" s="12">
        <f t="shared" si="1165"/>
        <v>0</v>
      </c>
      <c r="AD4656" t="str">
        <f t="shared" si="1166"/>
        <v/>
      </c>
      <c r="AE4656">
        <f>SUMIF([1]销售数据!$B:$B,AD4656,[1]销售数据!$L:$L)</f>
        <v>0</v>
      </c>
      <c r="AF4656">
        <f>SUMIF([1]销售数据!$B:$B,AD4656,[1]销售数据!$K:$K)</f>
        <v>0</v>
      </c>
      <c r="AG4656">
        <f>SUMIF([1]销售数据!$B:$B,AD4656,[1]销售数据!$J:$J)</f>
        <v>0</v>
      </c>
      <c r="AH4656">
        <f>SUMIF([1]销售数据!$B:$B,AD4656,[1]销售数据!$I:$I)</f>
        <v>0</v>
      </c>
      <c r="AI4656">
        <f>SUMIF([1]销售数据!$B:$B,AD4656,[1]销售数据!$H:$H)</f>
        <v>0</v>
      </c>
      <c r="AJ4656" s="20">
        <f t="shared" si="1167"/>
        <v>0</v>
      </c>
      <c r="AK4656">
        <f>SUMIF([1]发货店铺数!$B:$B,AD4656,[1]发货店铺数!$G:$G)</f>
        <v>0</v>
      </c>
      <c r="AL4656">
        <f>SUMIF([1]销售店铺数!$B:$B,AD4656,[1]销售店铺数!$G:$G)</f>
        <v>0</v>
      </c>
      <c r="AM4656">
        <f>SUMIF([1]销售店铺数!$B:$B,AD4656,[1]销售店铺数!$G:$G)</f>
        <v>0</v>
      </c>
      <c r="AN4656" s="20">
        <f t="shared" si="1168"/>
        <v>0</v>
      </c>
      <c r="AO4656" s="20">
        <f t="shared" si="1169"/>
        <v>0</v>
      </c>
      <c r="AP4656" s="20">
        <f t="shared" si="1170"/>
        <v>0</v>
      </c>
      <c r="AQ4656" s="12">
        <f t="shared" si="1171"/>
        <v>0</v>
      </c>
      <c r="AR4656" s="20">
        <f t="shared" si="1172"/>
        <v>0</v>
      </c>
      <c r="AS4656" s="20">
        <f t="shared" si="1173"/>
        <v>0</v>
      </c>
    </row>
    <row r="4657" spans="1:45">
      <c r="A4657"/>
      <c r="B4657"/>
      <c r="C4657"/>
      <c r="D4657"/>
      <c r="E4657"/>
      <c r="F4657"/>
      <c r="G4657"/>
      <c r="H4657"/>
      <c r="I4657"/>
      <c r="J4657"/>
      <c r="K4657"/>
      <c r="L4657"/>
      <c r="M4657" s="8" t="str">
        <f>IF(ISERROR( VLOOKUP(AD4657,'[1]采购入库货量(公司仓库)'!$A:$I,9,FALSE)),"", VLOOKUP(AD4657,'[1]采购入库货量(公司仓库)'!$A:$I,9,FALSE))</f>
        <v/>
      </c>
      <c r="N4657" s="8" t="str">
        <f>IF(ISERROR( VLOOKUP(AD4657,[1]批发上市日期!$A:$F,6,FALSE)),"",  VLOOKUP(AD4657,[1]批发上市日期!$A:$F,6,FALSE))</f>
        <v/>
      </c>
      <c r="O4657" s="48">
        <f>IF(ISERROR(VLOOKUP(E4657&amp;G4657,'[1]采购入库货量(公司仓库)'!$A:$I,7,FALSE)),0,VLOOKUP(E4657&amp;G4657,'[1]采购入库货量(公司仓库)'!$A:$I,7,FALSE))</f>
        <v>0</v>
      </c>
      <c r="P4657" s="12">
        <f t="shared" si="1158"/>
        <v>0</v>
      </c>
      <c r="Q4657" s="14">
        <f>IF(ISERROR(VLOOKUP(E4657&amp;G4657,'[1]采购入库货量(公司仓库)'!$A:$I,8,FALSE)),0,VLOOKUP(E4657&amp;G4657,'[1]采购入库货量(公司仓库)'!$A:$I,8,FALSE))</f>
        <v>0</v>
      </c>
      <c r="R4657" s="12">
        <f t="shared" si="1159"/>
        <v>0</v>
      </c>
      <c r="S4657">
        <f>SUMIF([1]库存总量!$H:$H,E4657&amp;G4657,[1]库存总量!$G:$G)</f>
        <v>0</v>
      </c>
      <c r="T4657" s="12">
        <f t="shared" si="1160"/>
        <v>0</v>
      </c>
      <c r="U4657">
        <f>SUMIFS([1]库存总量!$G:$G,[1]库存总量!$H:$H,E4657&amp;G4657,[1]库存总量!$A:$A,"B")</f>
        <v>0</v>
      </c>
      <c r="V4657" s="12">
        <f t="shared" si="1161"/>
        <v>0</v>
      </c>
      <c r="W4657">
        <f>SUMIFS([1]库存总量!$G:$G,[1]库存总量!$H:$H,E4657&amp;G4657,[1]库存总量!$A:$A,"K")</f>
        <v>0</v>
      </c>
      <c r="X4657" s="12">
        <f t="shared" si="1162"/>
        <v>0</v>
      </c>
      <c r="Y4657">
        <f t="shared" si="1163"/>
        <v>0</v>
      </c>
      <c r="Z4657" s="12">
        <f t="shared" si="1164"/>
        <v>0</v>
      </c>
      <c r="AA4657">
        <f>(IF(ISERROR((IF(ISERROR(VLOOKUP(E4657&amp;G4657,'[1]采购入库货量(公司仓库)'!$A:$H,7,FALSE)),0,VLOOKUP(E4657&amp;G4657,'[1]采购入库货量(公司仓库)'!$A:$H,7,FALSE)))*L4657-(IF(ISERROR(VLOOKUP(E4657&amp;G4657,'[1]采购入库货量(公司仓库)'!$A:$H,8,FALSE)),0,VLOOKUP(E4657&amp;G4657,'[1]采购入库货量(公司仓库)'!$A:$H,8,FALSE)))),0,(IF(ISERROR(VLOOKUP(E4657&amp;G4657,'[1]采购入库货量(公司仓库)'!$A:$H,7,FALSE)),0,VLOOKUP(E4657&amp;G4657,'[1]采购入库货量(公司仓库)'!$A:$H,7,FALSE)))*L4657-(IF(ISERROR(VLOOKUP(E4657&amp;G4657,'[1]采购入库货量(公司仓库)'!$A:$H,8,FALSE)),0,VLOOKUP(E4657&amp;G4657,'[1]采购入库货量(公司仓库)'!$A:$H,8,FALSE)))))</f>
        <v>0</v>
      </c>
      <c r="AB4657">
        <f>SUMIF([1]销售数据!$B:$B,E4657&amp;G4657,[1]销售数据!$G:$G)</f>
        <v>0</v>
      </c>
      <c r="AC4657" s="12">
        <f t="shared" si="1165"/>
        <v>0</v>
      </c>
      <c r="AD4657" t="str">
        <f t="shared" si="1166"/>
        <v/>
      </c>
      <c r="AE4657">
        <f>SUMIF([1]销售数据!$B:$B,AD4657,[1]销售数据!$L:$L)</f>
        <v>0</v>
      </c>
      <c r="AF4657">
        <f>SUMIF([1]销售数据!$B:$B,AD4657,[1]销售数据!$K:$K)</f>
        <v>0</v>
      </c>
      <c r="AG4657">
        <f>SUMIF([1]销售数据!$B:$B,AD4657,[1]销售数据!$J:$J)</f>
        <v>0</v>
      </c>
      <c r="AH4657">
        <f>SUMIF([1]销售数据!$B:$B,AD4657,[1]销售数据!$I:$I)</f>
        <v>0</v>
      </c>
      <c r="AI4657">
        <f>SUMIF([1]销售数据!$B:$B,AD4657,[1]销售数据!$H:$H)</f>
        <v>0</v>
      </c>
      <c r="AJ4657" s="20">
        <f t="shared" si="1167"/>
        <v>0</v>
      </c>
      <c r="AK4657">
        <f>SUMIF([1]发货店铺数!$B:$B,AD4657,[1]发货店铺数!$G:$G)</f>
        <v>0</v>
      </c>
      <c r="AL4657">
        <f>SUMIF([1]销售店铺数!$B:$B,AD4657,[1]销售店铺数!$G:$G)</f>
        <v>0</v>
      </c>
      <c r="AM4657">
        <f>SUMIF([1]销售店铺数!$B:$B,AD4657,[1]销售店铺数!$G:$G)</f>
        <v>0</v>
      </c>
      <c r="AN4657" s="20">
        <f t="shared" si="1168"/>
        <v>0</v>
      </c>
      <c r="AO4657" s="20">
        <f t="shared" si="1169"/>
        <v>0</v>
      </c>
      <c r="AP4657" s="20">
        <f t="shared" si="1170"/>
        <v>0</v>
      </c>
      <c r="AQ4657" s="12">
        <f t="shared" si="1171"/>
        <v>0</v>
      </c>
      <c r="AR4657" s="20">
        <f t="shared" si="1172"/>
        <v>0</v>
      </c>
      <c r="AS4657" s="20">
        <f t="shared" si="1173"/>
        <v>0</v>
      </c>
    </row>
    <row r="4658" spans="1:45">
      <c r="A4658"/>
      <c r="B4658"/>
      <c r="C4658"/>
      <c r="D4658"/>
      <c r="E4658"/>
      <c r="F4658"/>
      <c r="G4658"/>
      <c r="H4658"/>
      <c r="I4658"/>
      <c r="J4658"/>
      <c r="K4658"/>
      <c r="L4658"/>
      <c r="M4658" s="8" t="str">
        <f>IF(ISERROR( VLOOKUP(AD4658,'[1]采购入库货量(公司仓库)'!$A:$I,9,FALSE)),"", VLOOKUP(AD4658,'[1]采购入库货量(公司仓库)'!$A:$I,9,FALSE))</f>
        <v/>
      </c>
      <c r="N4658" s="8" t="str">
        <f>IF(ISERROR( VLOOKUP(AD4658,[1]批发上市日期!$A:$F,6,FALSE)),"",  VLOOKUP(AD4658,[1]批发上市日期!$A:$F,6,FALSE))</f>
        <v/>
      </c>
      <c r="O4658" s="48">
        <f>IF(ISERROR(VLOOKUP(E4658&amp;G4658,'[1]采购入库货量(公司仓库)'!$A:$I,7,FALSE)),0,VLOOKUP(E4658&amp;G4658,'[1]采购入库货量(公司仓库)'!$A:$I,7,FALSE))</f>
        <v>0</v>
      </c>
      <c r="P4658" s="12">
        <f t="shared" si="1158"/>
        <v>0</v>
      </c>
      <c r="Q4658" s="14">
        <f>IF(ISERROR(VLOOKUP(E4658&amp;G4658,'[1]采购入库货量(公司仓库)'!$A:$I,8,FALSE)),0,VLOOKUP(E4658&amp;G4658,'[1]采购入库货量(公司仓库)'!$A:$I,8,FALSE))</f>
        <v>0</v>
      </c>
      <c r="R4658" s="12">
        <f t="shared" si="1159"/>
        <v>0</v>
      </c>
      <c r="S4658">
        <f>SUMIF([1]库存总量!$H:$H,E4658&amp;G4658,[1]库存总量!$G:$G)</f>
        <v>0</v>
      </c>
      <c r="T4658" s="12">
        <f t="shared" si="1160"/>
        <v>0</v>
      </c>
      <c r="U4658">
        <f>SUMIFS([1]库存总量!$G:$G,[1]库存总量!$H:$H,E4658&amp;G4658,[1]库存总量!$A:$A,"B")</f>
        <v>0</v>
      </c>
      <c r="V4658" s="12">
        <f t="shared" si="1161"/>
        <v>0</v>
      </c>
      <c r="W4658">
        <f>SUMIFS([1]库存总量!$G:$G,[1]库存总量!$H:$H,E4658&amp;G4658,[1]库存总量!$A:$A,"K")</f>
        <v>0</v>
      </c>
      <c r="X4658" s="12">
        <f t="shared" si="1162"/>
        <v>0</v>
      </c>
      <c r="Y4658">
        <f t="shared" si="1163"/>
        <v>0</v>
      </c>
      <c r="Z4658" s="12">
        <f t="shared" si="1164"/>
        <v>0</v>
      </c>
      <c r="AA4658">
        <f>(IF(ISERROR((IF(ISERROR(VLOOKUP(E4658&amp;G4658,'[1]采购入库货量(公司仓库)'!$A:$H,7,FALSE)),0,VLOOKUP(E4658&amp;G4658,'[1]采购入库货量(公司仓库)'!$A:$H,7,FALSE)))*L4658-(IF(ISERROR(VLOOKUP(E4658&amp;G4658,'[1]采购入库货量(公司仓库)'!$A:$H,8,FALSE)),0,VLOOKUP(E4658&amp;G4658,'[1]采购入库货量(公司仓库)'!$A:$H,8,FALSE)))),0,(IF(ISERROR(VLOOKUP(E4658&amp;G4658,'[1]采购入库货量(公司仓库)'!$A:$H,7,FALSE)),0,VLOOKUP(E4658&amp;G4658,'[1]采购入库货量(公司仓库)'!$A:$H,7,FALSE)))*L4658-(IF(ISERROR(VLOOKUP(E4658&amp;G4658,'[1]采购入库货量(公司仓库)'!$A:$H,8,FALSE)),0,VLOOKUP(E4658&amp;G4658,'[1]采购入库货量(公司仓库)'!$A:$H,8,FALSE)))))</f>
        <v>0</v>
      </c>
      <c r="AB4658">
        <f>SUMIF([1]销售数据!$B:$B,E4658&amp;G4658,[1]销售数据!$G:$G)</f>
        <v>0</v>
      </c>
      <c r="AC4658" s="12">
        <f t="shared" si="1165"/>
        <v>0</v>
      </c>
      <c r="AD4658" t="str">
        <f t="shared" si="1166"/>
        <v/>
      </c>
      <c r="AE4658">
        <f>SUMIF([1]销售数据!$B:$B,AD4658,[1]销售数据!$L:$L)</f>
        <v>0</v>
      </c>
      <c r="AF4658">
        <f>SUMIF([1]销售数据!$B:$B,AD4658,[1]销售数据!$K:$K)</f>
        <v>0</v>
      </c>
      <c r="AG4658">
        <f>SUMIF([1]销售数据!$B:$B,AD4658,[1]销售数据!$J:$J)</f>
        <v>0</v>
      </c>
      <c r="AH4658">
        <f>SUMIF([1]销售数据!$B:$B,AD4658,[1]销售数据!$I:$I)</f>
        <v>0</v>
      </c>
      <c r="AI4658">
        <f>SUMIF([1]销售数据!$B:$B,AD4658,[1]销售数据!$H:$H)</f>
        <v>0</v>
      </c>
      <c r="AJ4658" s="20">
        <f t="shared" si="1167"/>
        <v>0</v>
      </c>
      <c r="AK4658">
        <f>SUMIF([1]发货店铺数!$B:$B,AD4658,[1]发货店铺数!$G:$G)</f>
        <v>0</v>
      </c>
      <c r="AL4658">
        <f>SUMIF([1]销售店铺数!$B:$B,AD4658,[1]销售店铺数!$G:$G)</f>
        <v>0</v>
      </c>
      <c r="AM4658">
        <f>SUMIF([1]销售店铺数!$B:$B,AD4658,[1]销售店铺数!$G:$G)</f>
        <v>0</v>
      </c>
      <c r="AN4658" s="20">
        <f t="shared" si="1168"/>
        <v>0</v>
      </c>
      <c r="AO4658" s="20">
        <f t="shared" si="1169"/>
        <v>0</v>
      </c>
      <c r="AP4658" s="20">
        <f t="shared" si="1170"/>
        <v>0</v>
      </c>
      <c r="AQ4658" s="12">
        <f t="shared" si="1171"/>
        <v>0</v>
      </c>
      <c r="AR4658" s="20">
        <f t="shared" si="1172"/>
        <v>0</v>
      </c>
      <c r="AS4658" s="20">
        <f t="shared" si="1173"/>
        <v>0</v>
      </c>
    </row>
    <row r="4659" spans="1:45">
      <c r="A4659"/>
      <c r="B4659"/>
      <c r="C4659"/>
      <c r="D4659"/>
      <c r="E4659"/>
      <c r="F4659"/>
      <c r="G4659"/>
      <c r="H4659"/>
      <c r="I4659"/>
      <c r="J4659"/>
      <c r="K4659"/>
      <c r="L4659"/>
      <c r="M4659" s="8" t="str">
        <f>IF(ISERROR( VLOOKUP(AD4659,'[1]采购入库货量(公司仓库)'!$A:$I,9,FALSE)),"", VLOOKUP(AD4659,'[1]采购入库货量(公司仓库)'!$A:$I,9,FALSE))</f>
        <v/>
      </c>
      <c r="N4659" s="8" t="str">
        <f>IF(ISERROR( VLOOKUP(AD4659,[1]批发上市日期!$A:$F,6,FALSE)),"",  VLOOKUP(AD4659,[1]批发上市日期!$A:$F,6,FALSE))</f>
        <v/>
      </c>
      <c r="O4659" s="48">
        <f>IF(ISERROR(VLOOKUP(E4659&amp;G4659,'[1]采购入库货量(公司仓库)'!$A:$I,7,FALSE)),0,VLOOKUP(E4659&amp;G4659,'[1]采购入库货量(公司仓库)'!$A:$I,7,FALSE))</f>
        <v>0</v>
      </c>
      <c r="P4659" s="12">
        <f t="shared" si="1158"/>
        <v>0</v>
      </c>
      <c r="Q4659" s="14">
        <f>IF(ISERROR(VLOOKUP(E4659&amp;G4659,'[1]采购入库货量(公司仓库)'!$A:$I,8,FALSE)),0,VLOOKUP(E4659&amp;G4659,'[1]采购入库货量(公司仓库)'!$A:$I,8,FALSE))</f>
        <v>0</v>
      </c>
      <c r="R4659" s="12">
        <f t="shared" si="1159"/>
        <v>0</v>
      </c>
      <c r="S4659">
        <f>SUMIF([1]库存总量!$H:$H,E4659&amp;G4659,[1]库存总量!$G:$G)</f>
        <v>0</v>
      </c>
      <c r="T4659" s="12">
        <f t="shared" si="1160"/>
        <v>0</v>
      </c>
      <c r="U4659">
        <f>SUMIFS([1]库存总量!$G:$G,[1]库存总量!$H:$H,E4659&amp;G4659,[1]库存总量!$A:$A,"B")</f>
        <v>0</v>
      </c>
      <c r="V4659" s="12">
        <f t="shared" si="1161"/>
        <v>0</v>
      </c>
      <c r="W4659">
        <f>SUMIFS([1]库存总量!$G:$G,[1]库存总量!$H:$H,E4659&amp;G4659,[1]库存总量!$A:$A,"K")</f>
        <v>0</v>
      </c>
      <c r="X4659" s="12">
        <f t="shared" si="1162"/>
        <v>0</v>
      </c>
      <c r="Y4659">
        <f t="shared" si="1163"/>
        <v>0</v>
      </c>
      <c r="Z4659" s="12">
        <f t="shared" si="1164"/>
        <v>0</v>
      </c>
      <c r="AA4659">
        <f>(IF(ISERROR((IF(ISERROR(VLOOKUP(E4659&amp;G4659,'[1]采购入库货量(公司仓库)'!$A:$H,7,FALSE)),0,VLOOKUP(E4659&amp;G4659,'[1]采购入库货量(公司仓库)'!$A:$H,7,FALSE)))*L4659-(IF(ISERROR(VLOOKUP(E4659&amp;G4659,'[1]采购入库货量(公司仓库)'!$A:$H,8,FALSE)),0,VLOOKUP(E4659&amp;G4659,'[1]采购入库货量(公司仓库)'!$A:$H,8,FALSE)))),0,(IF(ISERROR(VLOOKUP(E4659&amp;G4659,'[1]采购入库货量(公司仓库)'!$A:$H,7,FALSE)),0,VLOOKUP(E4659&amp;G4659,'[1]采购入库货量(公司仓库)'!$A:$H,7,FALSE)))*L4659-(IF(ISERROR(VLOOKUP(E4659&amp;G4659,'[1]采购入库货量(公司仓库)'!$A:$H,8,FALSE)),0,VLOOKUP(E4659&amp;G4659,'[1]采购入库货量(公司仓库)'!$A:$H,8,FALSE)))))</f>
        <v>0</v>
      </c>
      <c r="AB4659">
        <f>SUMIF([1]销售数据!$B:$B,E4659&amp;G4659,[1]销售数据!$G:$G)</f>
        <v>0</v>
      </c>
      <c r="AC4659" s="12">
        <f t="shared" si="1165"/>
        <v>0</v>
      </c>
      <c r="AD4659" t="str">
        <f t="shared" si="1166"/>
        <v/>
      </c>
      <c r="AE4659">
        <f>SUMIF([1]销售数据!$B:$B,AD4659,[1]销售数据!$L:$L)</f>
        <v>0</v>
      </c>
      <c r="AF4659">
        <f>SUMIF([1]销售数据!$B:$B,AD4659,[1]销售数据!$K:$K)</f>
        <v>0</v>
      </c>
      <c r="AG4659">
        <f>SUMIF([1]销售数据!$B:$B,AD4659,[1]销售数据!$J:$J)</f>
        <v>0</v>
      </c>
      <c r="AH4659">
        <f>SUMIF([1]销售数据!$B:$B,AD4659,[1]销售数据!$I:$I)</f>
        <v>0</v>
      </c>
      <c r="AI4659">
        <f>SUMIF([1]销售数据!$B:$B,AD4659,[1]销售数据!$H:$H)</f>
        <v>0</v>
      </c>
      <c r="AJ4659" s="20">
        <f t="shared" si="1167"/>
        <v>0</v>
      </c>
      <c r="AK4659">
        <f>SUMIF([1]发货店铺数!$B:$B,AD4659,[1]发货店铺数!$G:$G)</f>
        <v>0</v>
      </c>
      <c r="AL4659">
        <f>SUMIF([1]销售店铺数!$B:$B,AD4659,[1]销售店铺数!$G:$G)</f>
        <v>0</v>
      </c>
      <c r="AM4659">
        <f>SUMIF([1]销售店铺数!$B:$B,AD4659,[1]销售店铺数!$G:$G)</f>
        <v>0</v>
      </c>
      <c r="AN4659" s="20">
        <f t="shared" si="1168"/>
        <v>0</v>
      </c>
      <c r="AO4659" s="20">
        <f t="shared" si="1169"/>
        <v>0</v>
      </c>
      <c r="AP4659" s="20">
        <f t="shared" si="1170"/>
        <v>0</v>
      </c>
      <c r="AQ4659" s="12">
        <f t="shared" si="1171"/>
        <v>0</v>
      </c>
      <c r="AR4659" s="20">
        <f t="shared" si="1172"/>
        <v>0</v>
      </c>
      <c r="AS4659" s="20">
        <f t="shared" si="1173"/>
        <v>0</v>
      </c>
    </row>
    <row r="4660" spans="1:45">
      <c r="A4660"/>
      <c r="B4660"/>
      <c r="C4660"/>
      <c r="D4660"/>
      <c r="E4660"/>
      <c r="F4660"/>
      <c r="G4660"/>
      <c r="H4660"/>
      <c r="I4660"/>
      <c r="J4660"/>
      <c r="K4660"/>
      <c r="L4660"/>
      <c r="M4660" s="8" t="str">
        <f>IF(ISERROR( VLOOKUP(AD4660,'[1]采购入库货量(公司仓库)'!$A:$I,9,FALSE)),"", VLOOKUP(AD4660,'[1]采购入库货量(公司仓库)'!$A:$I,9,FALSE))</f>
        <v/>
      </c>
      <c r="N4660" s="8" t="str">
        <f>IF(ISERROR( VLOOKUP(AD4660,[1]批发上市日期!$A:$F,6,FALSE)),"",  VLOOKUP(AD4660,[1]批发上市日期!$A:$F,6,FALSE))</f>
        <v/>
      </c>
      <c r="O4660" s="48">
        <f>IF(ISERROR(VLOOKUP(E4660&amp;G4660,'[1]采购入库货量(公司仓库)'!$A:$I,7,FALSE)),0,VLOOKUP(E4660&amp;G4660,'[1]采购入库货量(公司仓库)'!$A:$I,7,FALSE))</f>
        <v>0</v>
      </c>
      <c r="P4660" s="12">
        <f t="shared" si="1158"/>
        <v>0</v>
      </c>
      <c r="Q4660" s="14">
        <f>IF(ISERROR(VLOOKUP(E4660&amp;G4660,'[1]采购入库货量(公司仓库)'!$A:$I,8,FALSE)),0,VLOOKUP(E4660&amp;G4660,'[1]采购入库货量(公司仓库)'!$A:$I,8,FALSE))</f>
        <v>0</v>
      </c>
      <c r="R4660" s="12">
        <f t="shared" si="1159"/>
        <v>0</v>
      </c>
      <c r="S4660">
        <f>SUMIF([1]库存总量!$H:$H,E4660&amp;G4660,[1]库存总量!$G:$G)</f>
        <v>0</v>
      </c>
      <c r="T4660" s="12">
        <f t="shared" si="1160"/>
        <v>0</v>
      </c>
      <c r="U4660">
        <f>SUMIFS([1]库存总量!$G:$G,[1]库存总量!$H:$H,E4660&amp;G4660,[1]库存总量!$A:$A,"B")</f>
        <v>0</v>
      </c>
      <c r="V4660" s="12">
        <f t="shared" si="1161"/>
        <v>0</v>
      </c>
      <c r="W4660">
        <f>SUMIFS([1]库存总量!$G:$G,[1]库存总量!$H:$H,E4660&amp;G4660,[1]库存总量!$A:$A,"K")</f>
        <v>0</v>
      </c>
      <c r="X4660" s="12">
        <f t="shared" si="1162"/>
        <v>0</v>
      </c>
      <c r="Y4660">
        <f t="shared" si="1163"/>
        <v>0</v>
      </c>
      <c r="Z4660" s="12">
        <f t="shared" si="1164"/>
        <v>0</v>
      </c>
      <c r="AA4660">
        <f>(IF(ISERROR((IF(ISERROR(VLOOKUP(E4660&amp;G4660,'[1]采购入库货量(公司仓库)'!$A:$H,7,FALSE)),0,VLOOKUP(E4660&amp;G4660,'[1]采购入库货量(公司仓库)'!$A:$H,7,FALSE)))*L4660-(IF(ISERROR(VLOOKUP(E4660&amp;G4660,'[1]采购入库货量(公司仓库)'!$A:$H,8,FALSE)),0,VLOOKUP(E4660&amp;G4660,'[1]采购入库货量(公司仓库)'!$A:$H,8,FALSE)))),0,(IF(ISERROR(VLOOKUP(E4660&amp;G4660,'[1]采购入库货量(公司仓库)'!$A:$H,7,FALSE)),0,VLOOKUP(E4660&amp;G4660,'[1]采购入库货量(公司仓库)'!$A:$H,7,FALSE)))*L4660-(IF(ISERROR(VLOOKUP(E4660&amp;G4660,'[1]采购入库货量(公司仓库)'!$A:$H,8,FALSE)),0,VLOOKUP(E4660&amp;G4660,'[1]采购入库货量(公司仓库)'!$A:$H,8,FALSE)))))</f>
        <v>0</v>
      </c>
      <c r="AB4660">
        <f>SUMIF([1]销售数据!$B:$B,E4660&amp;G4660,[1]销售数据!$G:$G)</f>
        <v>0</v>
      </c>
      <c r="AC4660" s="12">
        <f t="shared" si="1165"/>
        <v>0</v>
      </c>
      <c r="AD4660" t="str">
        <f t="shared" si="1166"/>
        <v/>
      </c>
      <c r="AE4660">
        <f>SUMIF([1]销售数据!$B:$B,AD4660,[1]销售数据!$L:$L)</f>
        <v>0</v>
      </c>
      <c r="AF4660">
        <f>SUMIF([1]销售数据!$B:$B,AD4660,[1]销售数据!$K:$K)</f>
        <v>0</v>
      </c>
      <c r="AG4660">
        <f>SUMIF([1]销售数据!$B:$B,AD4660,[1]销售数据!$J:$J)</f>
        <v>0</v>
      </c>
      <c r="AH4660">
        <f>SUMIF([1]销售数据!$B:$B,AD4660,[1]销售数据!$I:$I)</f>
        <v>0</v>
      </c>
      <c r="AI4660">
        <f>SUMIF([1]销售数据!$B:$B,AD4660,[1]销售数据!$H:$H)</f>
        <v>0</v>
      </c>
      <c r="AJ4660" s="20">
        <f t="shared" si="1167"/>
        <v>0</v>
      </c>
      <c r="AK4660">
        <f>SUMIF([1]发货店铺数!$B:$B,AD4660,[1]发货店铺数!$G:$G)</f>
        <v>0</v>
      </c>
      <c r="AL4660">
        <f>SUMIF([1]销售店铺数!$B:$B,AD4660,[1]销售店铺数!$G:$G)</f>
        <v>0</v>
      </c>
      <c r="AM4660">
        <f>SUMIF([1]销售店铺数!$B:$B,AD4660,[1]销售店铺数!$G:$G)</f>
        <v>0</v>
      </c>
      <c r="AN4660" s="20">
        <f t="shared" si="1168"/>
        <v>0</v>
      </c>
      <c r="AO4660" s="20">
        <f t="shared" si="1169"/>
        <v>0</v>
      </c>
      <c r="AP4660" s="20">
        <f t="shared" si="1170"/>
        <v>0</v>
      </c>
      <c r="AQ4660" s="12">
        <f t="shared" si="1171"/>
        <v>0</v>
      </c>
      <c r="AR4660" s="20">
        <f t="shared" si="1172"/>
        <v>0</v>
      </c>
      <c r="AS4660" s="20">
        <f t="shared" si="1173"/>
        <v>0</v>
      </c>
    </row>
    <row r="4661" spans="1:45">
      <c r="A4661"/>
      <c r="B4661"/>
      <c r="C4661"/>
      <c r="D4661"/>
      <c r="E4661"/>
      <c r="F4661"/>
      <c r="G4661"/>
      <c r="H4661"/>
      <c r="I4661"/>
      <c r="J4661"/>
      <c r="K4661"/>
      <c r="L4661"/>
      <c r="M4661" s="8" t="str">
        <f>IF(ISERROR( VLOOKUP(AD4661,'[1]采购入库货量(公司仓库)'!$A:$I,9,FALSE)),"", VLOOKUP(AD4661,'[1]采购入库货量(公司仓库)'!$A:$I,9,FALSE))</f>
        <v/>
      </c>
      <c r="N4661" s="8" t="str">
        <f>IF(ISERROR( VLOOKUP(AD4661,[1]批发上市日期!$A:$F,6,FALSE)),"",  VLOOKUP(AD4661,[1]批发上市日期!$A:$F,6,FALSE))</f>
        <v/>
      </c>
      <c r="O4661" s="48">
        <f>IF(ISERROR(VLOOKUP(E4661&amp;G4661,'[1]采购入库货量(公司仓库)'!$A:$I,7,FALSE)),0,VLOOKUP(E4661&amp;G4661,'[1]采购入库货量(公司仓库)'!$A:$I,7,FALSE))</f>
        <v>0</v>
      </c>
      <c r="P4661" s="12">
        <f t="shared" si="1158"/>
        <v>0</v>
      </c>
      <c r="Q4661" s="14">
        <f>IF(ISERROR(VLOOKUP(E4661&amp;G4661,'[1]采购入库货量(公司仓库)'!$A:$I,8,FALSE)),0,VLOOKUP(E4661&amp;G4661,'[1]采购入库货量(公司仓库)'!$A:$I,8,FALSE))</f>
        <v>0</v>
      </c>
      <c r="R4661" s="12">
        <f t="shared" si="1159"/>
        <v>0</v>
      </c>
      <c r="S4661">
        <f>SUMIF([1]库存总量!$H:$H,E4661&amp;G4661,[1]库存总量!$G:$G)</f>
        <v>0</v>
      </c>
      <c r="T4661" s="12">
        <f t="shared" si="1160"/>
        <v>0</v>
      </c>
      <c r="U4661">
        <f>SUMIFS([1]库存总量!$G:$G,[1]库存总量!$H:$H,E4661&amp;G4661,[1]库存总量!$A:$A,"B")</f>
        <v>0</v>
      </c>
      <c r="V4661" s="12">
        <f t="shared" si="1161"/>
        <v>0</v>
      </c>
      <c r="W4661">
        <f>SUMIFS([1]库存总量!$G:$G,[1]库存总量!$H:$H,E4661&amp;G4661,[1]库存总量!$A:$A,"K")</f>
        <v>0</v>
      </c>
      <c r="X4661" s="12">
        <f t="shared" si="1162"/>
        <v>0</v>
      </c>
      <c r="Y4661">
        <f t="shared" si="1163"/>
        <v>0</v>
      </c>
      <c r="Z4661" s="12">
        <f t="shared" si="1164"/>
        <v>0</v>
      </c>
      <c r="AA4661">
        <f>(IF(ISERROR((IF(ISERROR(VLOOKUP(E4661&amp;G4661,'[1]采购入库货量(公司仓库)'!$A:$H,7,FALSE)),0,VLOOKUP(E4661&amp;G4661,'[1]采购入库货量(公司仓库)'!$A:$H,7,FALSE)))*L4661-(IF(ISERROR(VLOOKUP(E4661&amp;G4661,'[1]采购入库货量(公司仓库)'!$A:$H,8,FALSE)),0,VLOOKUP(E4661&amp;G4661,'[1]采购入库货量(公司仓库)'!$A:$H,8,FALSE)))),0,(IF(ISERROR(VLOOKUP(E4661&amp;G4661,'[1]采购入库货量(公司仓库)'!$A:$H,7,FALSE)),0,VLOOKUP(E4661&amp;G4661,'[1]采购入库货量(公司仓库)'!$A:$H,7,FALSE)))*L4661-(IF(ISERROR(VLOOKUP(E4661&amp;G4661,'[1]采购入库货量(公司仓库)'!$A:$H,8,FALSE)),0,VLOOKUP(E4661&amp;G4661,'[1]采购入库货量(公司仓库)'!$A:$H,8,FALSE)))))</f>
        <v>0</v>
      </c>
      <c r="AB4661">
        <f>SUMIF([1]销售数据!$B:$B,E4661&amp;G4661,[1]销售数据!$G:$G)</f>
        <v>0</v>
      </c>
      <c r="AC4661" s="12">
        <f t="shared" si="1165"/>
        <v>0</v>
      </c>
      <c r="AD4661" t="str">
        <f t="shared" si="1166"/>
        <v/>
      </c>
      <c r="AE4661">
        <f>SUMIF([1]销售数据!$B:$B,AD4661,[1]销售数据!$L:$L)</f>
        <v>0</v>
      </c>
      <c r="AF4661">
        <f>SUMIF([1]销售数据!$B:$B,AD4661,[1]销售数据!$K:$K)</f>
        <v>0</v>
      </c>
      <c r="AG4661">
        <f>SUMIF([1]销售数据!$B:$B,AD4661,[1]销售数据!$J:$J)</f>
        <v>0</v>
      </c>
      <c r="AH4661">
        <f>SUMIF([1]销售数据!$B:$B,AD4661,[1]销售数据!$I:$I)</f>
        <v>0</v>
      </c>
      <c r="AI4661">
        <f>SUMIF([1]销售数据!$B:$B,AD4661,[1]销售数据!$H:$H)</f>
        <v>0</v>
      </c>
      <c r="AJ4661" s="20">
        <f t="shared" si="1167"/>
        <v>0</v>
      </c>
      <c r="AK4661">
        <f>SUMIF([1]发货店铺数!$B:$B,AD4661,[1]发货店铺数!$G:$G)</f>
        <v>0</v>
      </c>
      <c r="AL4661">
        <f>SUMIF([1]销售店铺数!$B:$B,AD4661,[1]销售店铺数!$G:$G)</f>
        <v>0</v>
      </c>
      <c r="AM4661">
        <f>SUMIF([1]销售店铺数!$B:$B,AD4661,[1]销售店铺数!$G:$G)</f>
        <v>0</v>
      </c>
      <c r="AN4661" s="20">
        <f t="shared" si="1168"/>
        <v>0</v>
      </c>
      <c r="AO4661" s="20">
        <f t="shared" si="1169"/>
        <v>0</v>
      </c>
      <c r="AP4661" s="20">
        <f t="shared" si="1170"/>
        <v>0</v>
      </c>
      <c r="AQ4661" s="12">
        <f t="shared" si="1171"/>
        <v>0</v>
      </c>
      <c r="AR4661" s="20">
        <f t="shared" si="1172"/>
        <v>0</v>
      </c>
      <c r="AS4661" s="20">
        <f t="shared" si="1173"/>
        <v>0</v>
      </c>
    </row>
    <row r="4662" spans="1:45">
      <c r="A4662"/>
      <c r="B4662"/>
      <c r="C4662"/>
      <c r="D4662"/>
      <c r="E4662"/>
      <c r="F4662"/>
      <c r="G4662"/>
      <c r="H4662"/>
      <c r="I4662"/>
      <c r="J4662"/>
      <c r="K4662"/>
      <c r="L4662"/>
      <c r="M4662" s="8" t="str">
        <f>IF(ISERROR( VLOOKUP(AD4662,'[1]采购入库货量(公司仓库)'!$A:$I,9,FALSE)),"", VLOOKUP(AD4662,'[1]采购入库货量(公司仓库)'!$A:$I,9,FALSE))</f>
        <v/>
      </c>
      <c r="N4662" s="8" t="str">
        <f>IF(ISERROR( VLOOKUP(AD4662,[1]批发上市日期!$A:$F,6,FALSE)),"",  VLOOKUP(AD4662,[1]批发上市日期!$A:$F,6,FALSE))</f>
        <v/>
      </c>
      <c r="O4662" s="48">
        <f>IF(ISERROR(VLOOKUP(E4662&amp;G4662,'[1]采购入库货量(公司仓库)'!$A:$I,7,FALSE)),0,VLOOKUP(E4662&amp;G4662,'[1]采购入库货量(公司仓库)'!$A:$I,7,FALSE))</f>
        <v>0</v>
      </c>
      <c r="P4662" s="12">
        <f t="shared" si="1158"/>
        <v>0</v>
      </c>
      <c r="Q4662" s="14">
        <f>IF(ISERROR(VLOOKUP(E4662&amp;G4662,'[1]采购入库货量(公司仓库)'!$A:$I,8,FALSE)),0,VLOOKUP(E4662&amp;G4662,'[1]采购入库货量(公司仓库)'!$A:$I,8,FALSE))</f>
        <v>0</v>
      </c>
      <c r="R4662" s="12">
        <f t="shared" si="1159"/>
        <v>0</v>
      </c>
      <c r="S4662">
        <f>SUMIF([1]库存总量!$H:$H,E4662&amp;G4662,[1]库存总量!$G:$G)</f>
        <v>0</v>
      </c>
      <c r="T4662" s="12">
        <f t="shared" si="1160"/>
        <v>0</v>
      </c>
      <c r="U4662">
        <f>SUMIFS([1]库存总量!$G:$G,[1]库存总量!$H:$H,E4662&amp;G4662,[1]库存总量!$A:$A,"B")</f>
        <v>0</v>
      </c>
      <c r="V4662" s="12">
        <f t="shared" si="1161"/>
        <v>0</v>
      </c>
      <c r="W4662">
        <f>SUMIFS([1]库存总量!$G:$G,[1]库存总量!$H:$H,E4662&amp;G4662,[1]库存总量!$A:$A,"K")</f>
        <v>0</v>
      </c>
      <c r="X4662" s="12">
        <f t="shared" si="1162"/>
        <v>0</v>
      </c>
      <c r="Y4662">
        <f t="shared" si="1163"/>
        <v>0</v>
      </c>
      <c r="Z4662" s="12">
        <f t="shared" si="1164"/>
        <v>0</v>
      </c>
      <c r="AA4662">
        <f>(IF(ISERROR((IF(ISERROR(VLOOKUP(E4662&amp;G4662,'[1]采购入库货量(公司仓库)'!$A:$H,7,FALSE)),0,VLOOKUP(E4662&amp;G4662,'[1]采购入库货量(公司仓库)'!$A:$H,7,FALSE)))*L4662-(IF(ISERROR(VLOOKUP(E4662&amp;G4662,'[1]采购入库货量(公司仓库)'!$A:$H,8,FALSE)),0,VLOOKUP(E4662&amp;G4662,'[1]采购入库货量(公司仓库)'!$A:$H,8,FALSE)))),0,(IF(ISERROR(VLOOKUP(E4662&amp;G4662,'[1]采购入库货量(公司仓库)'!$A:$H,7,FALSE)),0,VLOOKUP(E4662&amp;G4662,'[1]采购入库货量(公司仓库)'!$A:$H,7,FALSE)))*L4662-(IF(ISERROR(VLOOKUP(E4662&amp;G4662,'[1]采购入库货量(公司仓库)'!$A:$H,8,FALSE)),0,VLOOKUP(E4662&amp;G4662,'[1]采购入库货量(公司仓库)'!$A:$H,8,FALSE)))))</f>
        <v>0</v>
      </c>
      <c r="AB4662">
        <f>SUMIF([1]销售数据!$B:$B,E4662&amp;G4662,[1]销售数据!$G:$G)</f>
        <v>0</v>
      </c>
      <c r="AC4662" s="12">
        <f t="shared" si="1165"/>
        <v>0</v>
      </c>
      <c r="AD4662" t="str">
        <f t="shared" si="1166"/>
        <v/>
      </c>
      <c r="AE4662">
        <f>SUMIF([1]销售数据!$B:$B,AD4662,[1]销售数据!$L:$L)</f>
        <v>0</v>
      </c>
      <c r="AF4662">
        <f>SUMIF([1]销售数据!$B:$B,AD4662,[1]销售数据!$K:$K)</f>
        <v>0</v>
      </c>
      <c r="AG4662">
        <f>SUMIF([1]销售数据!$B:$B,AD4662,[1]销售数据!$J:$J)</f>
        <v>0</v>
      </c>
      <c r="AH4662">
        <f>SUMIF([1]销售数据!$B:$B,AD4662,[1]销售数据!$I:$I)</f>
        <v>0</v>
      </c>
      <c r="AI4662">
        <f>SUMIF([1]销售数据!$B:$B,AD4662,[1]销售数据!$H:$H)</f>
        <v>0</v>
      </c>
      <c r="AJ4662" s="20">
        <f t="shared" si="1167"/>
        <v>0</v>
      </c>
      <c r="AK4662">
        <f>SUMIF([1]发货店铺数!$B:$B,AD4662,[1]发货店铺数!$G:$G)</f>
        <v>0</v>
      </c>
      <c r="AL4662">
        <f>SUMIF([1]销售店铺数!$B:$B,AD4662,[1]销售店铺数!$G:$G)</f>
        <v>0</v>
      </c>
      <c r="AM4662">
        <f>SUMIF([1]销售店铺数!$B:$B,AD4662,[1]销售店铺数!$G:$G)</f>
        <v>0</v>
      </c>
      <c r="AN4662" s="20">
        <f t="shared" si="1168"/>
        <v>0</v>
      </c>
      <c r="AO4662" s="20">
        <f t="shared" si="1169"/>
        <v>0</v>
      </c>
      <c r="AP4662" s="20">
        <f t="shared" si="1170"/>
        <v>0</v>
      </c>
      <c r="AQ4662" s="12">
        <f t="shared" si="1171"/>
        <v>0</v>
      </c>
      <c r="AR4662" s="20">
        <f t="shared" si="1172"/>
        <v>0</v>
      </c>
      <c r="AS4662" s="20">
        <f t="shared" si="1173"/>
        <v>0</v>
      </c>
    </row>
    <row r="4663" spans="1:45">
      <c r="A4663"/>
      <c r="B4663"/>
      <c r="C4663"/>
      <c r="D4663"/>
      <c r="E4663"/>
      <c r="F4663"/>
      <c r="G4663"/>
      <c r="H4663"/>
      <c r="I4663"/>
      <c r="J4663"/>
      <c r="K4663"/>
      <c r="L4663"/>
      <c r="M4663" s="8" t="str">
        <f>IF(ISERROR( VLOOKUP(AD4663,'[1]采购入库货量(公司仓库)'!$A:$I,9,FALSE)),"", VLOOKUP(AD4663,'[1]采购入库货量(公司仓库)'!$A:$I,9,FALSE))</f>
        <v/>
      </c>
      <c r="N4663" s="8" t="str">
        <f>IF(ISERROR( VLOOKUP(AD4663,[1]批发上市日期!$A:$F,6,FALSE)),"",  VLOOKUP(AD4663,[1]批发上市日期!$A:$F,6,FALSE))</f>
        <v/>
      </c>
      <c r="O4663" s="48">
        <f>IF(ISERROR(VLOOKUP(E4663&amp;G4663,'[1]采购入库货量(公司仓库)'!$A:$I,7,FALSE)),0,VLOOKUP(E4663&amp;G4663,'[1]采购入库货量(公司仓库)'!$A:$I,7,FALSE))</f>
        <v>0</v>
      </c>
      <c r="P4663" s="12">
        <f t="shared" si="1158"/>
        <v>0</v>
      </c>
      <c r="Q4663" s="14">
        <f>IF(ISERROR(VLOOKUP(E4663&amp;G4663,'[1]采购入库货量(公司仓库)'!$A:$I,8,FALSE)),0,VLOOKUP(E4663&amp;G4663,'[1]采购入库货量(公司仓库)'!$A:$I,8,FALSE))</f>
        <v>0</v>
      </c>
      <c r="R4663" s="12">
        <f t="shared" si="1159"/>
        <v>0</v>
      </c>
      <c r="S4663">
        <f>SUMIF([1]库存总量!$H:$H,E4663&amp;G4663,[1]库存总量!$G:$G)</f>
        <v>0</v>
      </c>
      <c r="T4663" s="12">
        <f t="shared" si="1160"/>
        <v>0</v>
      </c>
      <c r="U4663">
        <f>SUMIFS([1]库存总量!$G:$G,[1]库存总量!$H:$H,E4663&amp;G4663,[1]库存总量!$A:$A,"B")</f>
        <v>0</v>
      </c>
      <c r="V4663" s="12">
        <f t="shared" si="1161"/>
        <v>0</v>
      </c>
      <c r="W4663">
        <f>SUMIFS([1]库存总量!$G:$G,[1]库存总量!$H:$H,E4663&amp;G4663,[1]库存总量!$A:$A,"K")</f>
        <v>0</v>
      </c>
      <c r="X4663" s="12">
        <f t="shared" si="1162"/>
        <v>0</v>
      </c>
      <c r="Y4663">
        <f t="shared" si="1163"/>
        <v>0</v>
      </c>
      <c r="Z4663" s="12">
        <f t="shared" si="1164"/>
        <v>0</v>
      </c>
      <c r="AA4663">
        <f>(IF(ISERROR((IF(ISERROR(VLOOKUP(E4663&amp;G4663,'[1]采购入库货量(公司仓库)'!$A:$H,7,FALSE)),0,VLOOKUP(E4663&amp;G4663,'[1]采购入库货量(公司仓库)'!$A:$H,7,FALSE)))*L4663-(IF(ISERROR(VLOOKUP(E4663&amp;G4663,'[1]采购入库货量(公司仓库)'!$A:$H,8,FALSE)),0,VLOOKUP(E4663&amp;G4663,'[1]采购入库货量(公司仓库)'!$A:$H,8,FALSE)))),0,(IF(ISERROR(VLOOKUP(E4663&amp;G4663,'[1]采购入库货量(公司仓库)'!$A:$H,7,FALSE)),0,VLOOKUP(E4663&amp;G4663,'[1]采购入库货量(公司仓库)'!$A:$H,7,FALSE)))*L4663-(IF(ISERROR(VLOOKUP(E4663&amp;G4663,'[1]采购入库货量(公司仓库)'!$A:$H,8,FALSE)),0,VLOOKUP(E4663&amp;G4663,'[1]采购入库货量(公司仓库)'!$A:$H,8,FALSE)))))</f>
        <v>0</v>
      </c>
      <c r="AB4663">
        <f>SUMIF([1]销售数据!$B:$B,E4663&amp;G4663,[1]销售数据!$G:$G)</f>
        <v>0</v>
      </c>
      <c r="AC4663" s="12">
        <f t="shared" si="1165"/>
        <v>0</v>
      </c>
      <c r="AD4663" t="str">
        <f t="shared" si="1166"/>
        <v/>
      </c>
      <c r="AE4663">
        <f>SUMIF([1]销售数据!$B:$B,AD4663,[1]销售数据!$L:$L)</f>
        <v>0</v>
      </c>
      <c r="AF4663">
        <f>SUMIF([1]销售数据!$B:$B,AD4663,[1]销售数据!$K:$K)</f>
        <v>0</v>
      </c>
      <c r="AG4663">
        <f>SUMIF([1]销售数据!$B:$B,AD4663,[1]销售数据!$J:$J)</f>
        <v>0</v>
      </c>
      <c r="AH4663">
        <f>SUMIF([1]销售数据!$B:$B,AD4663,[1]销售数据!$I:$I)</f>
        <v>0</v>
      </c>
      <c r="AI4663">
        <f>SUMIF([1]销售数据!$B:$B,AD4663,[1]销售数据!$H:$H)</f>
        <v>0</v>
      </c>
      <c r="AJ4663" s="20">
        <f t="shared" si="1167"/>
        <v>0</v>
      </c>
      <c r="AK4663">
        <f>SUMIF([1]发货店铺数!$B:$B,AD4663,[1]发货店铺数!$G:$G)</f>
        <v>0</v>
      </c>
      <c r="AL4663">
        <f>SUMIF([1]销售店铺数!$B:$B,AD4663,[1]销售店铺数!$G:$G)</f>
        <v>0</v>
      </c>
      <c r="AM4663">
        <f>SUMIF([1]销售店铺数!$B:$B,AD4663,[1]销售店铺数!$G:$G)</f>
        <v>0</v>
      </c>
      <c r="AN4663" s="20">
        <f t="shared" si="1168"/>
        <v>0</v>
      </c>
      <c r="AO4663" s="20">
        <f t="shared" si="1169"/>
        <v>0</v>
      </c>
      <c r="AP4663" s="20">
        <f t="shared" si="1170"/>
        <v>0</v>
      </c>
      <c r="AQ4663" s="12">
        <f t="shared" si="1171"/>
        <v>0</v>
      </c>
      <c r="AR4663" s="20">
        <f t="shared" si="1172"/>
        <v>0</v>
      </c>
      <c r="AS4663" s="20">
        <f t="shared" si="1173"/>
        <v>0</v>
      </c>
    </row>
    <row r="4664" spans="1:45">
      <c r="A4664"/>
      <c r="B4664"/>
      <c r="C4664"/>
      <c r="D4664"/>
      <c r="E4664"/>
      <c r="F4664"/>
      <c r="G4664"/>
      <c r="H4664"/>
      <c r="I4664"/>
      <c r="J4664"/>
      <c r="K4664"/>
      <c r="L4664"/>
      <c r="M4664" s="8" t="str">
        <f>IF(ISERROR( VLOOKUP(AD4664,'[1]采购入库货量(公司仓库)'!$A:$I,9,FALSE)),"", VLOOKUP(AD4664,'[1]采购入库货量(公司仓库)'!$A:$I,9,FALSE))</f>
        <v/>
      </c>
      <c r="N4664" s="8" t="str">
        <f>IF(ISERROR( VLOOKUP(AD4664,[1]批发上市日期!$A:$F,6,FALSE)),"",  VLOOKUP(AD4664,[1]批发上市日期!$A:$F,6,FALSE))</f>
        <v/>
      </c>
      <c r="O4664" s="48">
        <f>IF(ISERROR(VLOOKUP(E4664&amp;G4664,'[1]采购入库货量(公司仓库)'!$A:$I,7,FALSE)),0,VLOOKUP(E4664&amp;G4664,'[1]采购入库货量(公司仓库)'!$A:$I,7,FALSE))</f>
        <v>0</v>
      </c>
      <c r="P4664" s="12">
        <f t="shared" si="1158"/>
        <v>0</v>
      </c>
      <c r="Q4664" s="14">
        <f>IF(ISERROR(VLOOKUP(E4664&amp;G4664,'[1]采购入库货量(公司仓库)'!$A:$I,8,FALSE)),0,VLOOKUP(E4664&amp;G4664,'[1]采购入库货量(公司仓库)'!$A:$I,8,FALSE))</f>
        <v>0</v>
      </c>
      <c r="R4664" s="12">
        <f t="shared" si="1159"/>
        <v>0</v>
      </c>
      <c r="S4664">
        <f>SUMIF([1]库存总量!$H:$H,E4664&amp;G4664,[1]库存总量!$G:$G)</f>
        <v>0</v>
      </c>
      <c r="T4664" s="12">
        <f t="shared" si="1160"/>
        <v>0</v>
      </c>
      <c r="U4664">
        <f>SUMIFS([1]库存总量!$G:$G,[1]库存总量!$H:$H,E4664&amp;G4664,[1]库存总量!$A:$A,"B")</f>
        <v>0</v>
      </c>
      <c r="V4664" s="12">
        <f t="shared" si="1161"/>
        <v>0</v>
      </c>
      <c r="W4664">
        <f>SUMIFS([1]库存总量!$G:$G,[1]库存总量!$H:$H,E4664&amp;G4664,[1]库存总量!$A:$A,"K")</f>
        <v>0</v>
      </c>
      <c r="X4664" s="12">
        <f t="shared" si="1162"/>
        <v>0</v>
      </c>
      <c r="Y4664">
        <f t="shared" si="1163"/>
        <v>0</v>
      </c>
      <c r="Z4664" s="12">
        <f t="shared" si="1164"/>
        <v>0</v>
      </c>
      <c r="AA4664">
        <f>(IF(ISERROR((IF(ISERROR(VLOOKUP(E4664&amp;G4664,'[1]采购入库货量(公司仓库)'!$A:$H,7,FALSE)),0,VLOOKUP(E4664&amp;G4664,'[1]采购入库货量(公司仓库)'!$A:$H,7,FALSE)))*L4664-(IF(ISERROR(VLOOKUP(E4664&amp;G4664,'[1]采购入库货量(公司仓库)'!$A:$H,8,FALSE)),0,VLOOKUP(E4664&amp;G4664,'[1]采购入库货量(公司仓库)'!$A:$H,8,FALSE)))),0,(IF(ISERROR(VLOOKUP(E4664&amp;G4664,'[1]采购入库货量(公司仓库)'!$A:$H,7,FALSE)),0,VLOOKUP(E4664&amp;G4664,'[1]采购入库货量(公司仓库)'!$A:$H,7,FALSE)))*L4664-(IF(ISERROR(VLOOKUP(E4664&amp;G4664,'[1]采购入库货量(公司仓库)'!$A:$H,8,FALSE)),0,VLOOKUP(E4664&amp;G4664,'[1]采购入库货量(公司仓库)'!$A:$H,8,FALSE)))))</f>
        <v>0</v>
      </c>
      <c r="AB4664">
        <f>SUMIF([1]销售数据!$B:$B,E4664&amp;G4664,[1]销售数据!$G:$G)</f>
        <v>0</v>
      </c>
      <c r="AC4664" s="12">
        <f t="shared" si="1165"/>
        <v>0</v>
      </c>
      <c r="AD4664" t="str">
        <f t="shared" si="1166"/>
        <v/>
      </c>
      <c r="AE4664">
        <f>SUMIF([1]销售数据!$B:$B,AD4664,[1]销售数据!$L:$L)</f>
        <v>0</v>
      </c>
      <c r="AF4664">
        <f>SUMIF([1]销售数据!$B:$B,AD4664,[1]销售数据!$K:$K)</f>
        <v>0</v>
      </c>
      <c r="AG4664">
        <f>SUMIF([1]销售数据!$B:$B,AD4664,[1]销售数据!$J:$J)</f>
        <v>0</v>
      </c>
      <c r="AH4664">
        <f>SUMIF([1]销售数据!$B:$B,AD4664,[1]销售数据!$I:$I)</f>
        <v>0</v>
      </c>
      <c r="AI4664">
        <f>SUMIF([1]销售数据!$B:$B,AD4664,[1]销售数据!$H:$H)</f>
        <v>0</v>
      </c>
      <c r="AJ4664" s="20">
        <f t="shared" si="1167"/>
        <v>0</v>
      </c>
      <c r="AK4664">
        <f>SUMIF([1]发货店铺数!$B:$B,AD4664,[1]发货店铺数!$G:$G)</f>
        <v>0</v>
      </c>
      <c r="AL4664">
        <f>SUMIF([1]销售店铺数!$B:$B,AD4664,[1]销售店铺数!$G:$G)</f>
        <v>0</v>
      </c>
      <c r="AM4664">
        <f>SUMIF([1]销售店铺数!$B:$B,AD4664,[1]销售店铺数!$G:$G)</f>
        <v>0</v>
      </c>
      <c r="AN4664" s="20">
        <f t="shared" si="1168"/>
        <v>0</v>
      </c>
      <c r="AO4664" s="20">
        <f t="shared" si="1169"/>
        <v>0</v>
      </c>
      <c r="AP4664" s="20">
        <f t="shared" si="1170"/>
        <v>0</v>
      </c>
      <c r="AQ4664" s="12">
        <f t="shared" si="1171"/>
        <v>0</v>
      </c>
      <c r="AR4664" s="20">
        <f t="shared" si="1172"/>
        <v>0</v>
      </c>
      <c r="AS4664" s="20">
        <f t="shared" si="1173"/>
        <v>0</v>
      </c>
    </row>
    <row r="4665" spans="1:45">
      <c r="A4665"/>
      <c r="B4665"/>
      <c r="C4665"/>
      <c r="D4665"/>
      <c r="E4665"/>
      <c r="F4665"/>
      <c r="G4665"/>
      <c r="H4665"/>
      <c r="I4665"/>
      <c r="J4665"/>
      <c r="K4665"/>
      <c r="L4665"/>
      <c r="M4665" s="8" t="str">
        <f>IF(ISERROR( VLOOKUP(AD4665,'[1]采购入库货量(公司仓库)'!$A:$I,9,FALSE)),"", VLOOKUP(AD4665,'[1]采购入库货量(公司仓库)'!$A:$I,9,FALSE))</f>
        <v/>
      </c>
      <c r="N4665" s="8" t="str">
        <f>IF(ISERROR( VLOOKUP(AD4665,[1]批发上市日期!$A:$F,6,FALSE)),"",  VLOOKUP(AD4665,[1]批发上市日期!$A:$F,6,FALSE))</f>
        <v/>
      </c>
      <c r="O4665" s="48">
        <f>IF(ISERROR(VLOOKUP(E4665&amp;G4665,'[1]采购入库货量(公司仓库)'!$A:$I,7,FALSE)),0,VLOOKUP(E4665&amp;G4665,'[1]采购入库货量(公司仓库)'!$A:$I,7,FALSE))</f>
        <v>0</v>
      </c>
      <c r="P4665" s="12">
        <f t="shared" si="1158"/>
        <v>0</v>
      </c>
      <c r="Q4665" s="14">
        <f>IF(ISERROR(VLOOKUP(E4665&amp;G4665,'[1]采购入库货量(公司仓库)'!$A:$I,8,FALSE)),0,VLOOKUP(E4665&amp;G4665,'[1]采购入库货量(公司仓库)'!$A:$I,8,FALSE))</f>
        <v>0</v>
      </c>
      <c r="R4665" s="12">
        <f t="shared" si="1159"/>
        <v>0</v>
      </c>
      <c r="S4665">
        <f>SUMIF([1]库存总量!$H:$H,E4665&amp;G4665,[1]库存总量!$G:$G)</f>
        <v>0</v>
      </c>
      <c r="T4665" s="12">
        <f t="shared" si="1160"/>
        <v>0</v>
      </c>
      <c r="U4665">
        <f>SUMIFS([1]库存总量!$G:$G,[1]库存总量!$H:$H,E4665&amp;G4665,[1]库存总量!$A:$A,"B")</f>
        <v>0</v>
      </c>
      <c r="V4665" s="12">
        <f t="shared" si="1161"/>
        <v>0</v>
      </c>
      <c r="W4665">
        <f>SUMIFS([1]库存总量!$G:$G,[1]库存总量!$H:$H,E4665&amp;G4665,[1]库存总量!$A:$A,"K")</f>
        <v>0</v>
      </c>
      <c r="X4665" s="12">
        <f t="shared" si="1162"/>
        <v>0</v>
      </c>
      <c r="Y4665">
        <f t="shared" si="1163"/>
        <v>0</v>
      </c>
      <c r="Z4665" s="12">
        <f t="shared" si="1164"/>
        <v>0</v>
      </c>
      <c r="AA4665">
        <f>(IF(ISERROR((IF(ISERROR(VLOOKUP(E4665&amp;G4665,'[1]采购入库货量(公司仓库)'!$A:$H,7,FALSE)),0,VLOOKUP(E4665&amp;G4665,'[1]采购入库货量(公司仓库)'!$A:$H,7,FALSE)))*L4665-(IF(ISERROR(VLOOKUP(E4665&amp;G4665,'[1]采购入库货量(公司仓库)'!$A:$H,8,FALSE)),0,VLOOKUP(E4665&amp;G4665,'[1]采购入库货量(公司仓库)'!$A:$H,8,FALSE)))),0,(IF(ISERROR(VLOOKUP(E4665&amp;G4665,'[1]采购入库货量(公司仓库)'!$A:$H,7,FALSE)),0,VLOOKUP(E4665&amp;G4665,'[1]采购入库货量(公司仓库)'!$A:$H,7,FALSE)))*L4665-(IF(ISERROR(VLOOKUP(E4665&amp;G4665,'[1]采购入库货量(公司仓库)'!$A:$H,8,FALSE)),0,VLOOKUP(E4665&amp;G4665,'[1]采购入库货量(公司仓库)'!$A:$H,8,FALSE)))))</f>
        <v>0</v>
      </c>
      <c r="AB4665">
        <f>SUMIF([1]销售数据!$B:$B,E4665&amp;G4665,[1]销售数据!$G:$G)</f>
        <v>0</v>
      </c>
      <c r="AC4665" s="12">
        <f t="shared" si="1165"/>
        <v>0</v>
      </c>
      <c r="AD4665" t="str">
        <f t="shared" si="1166"/>
        <v/>
      </c>
      <c r="AE4665">
        <f>SUMIF([1]销售数据!$B:$B,AD4665,[1]销售数据!$L:$L)</f>
        <v>0</v>
      </c>
      <c r="AF4665">
        <f>SUMIF([1]销售数据!$B:$B,AD4665,[1]销售数据!$K:$K)</f>
        <v>0</v>
      </c>
      <c r="AG4665">
        <f>SUMIF([1]销售数据!$B:$B,AD4665,[1]销售数据!$J:$J)</f>
        <v>0</v>
      </c>
      <c r="AH4665">
        <f>SUMIF([1]销售数据!$B:$B,AD4665,[1]销售数据!$I:$I)</f>
        <v>0</v>
      </c>
      <c r="AI4665">
        <f>SUMIF([1]销售数据!$B:$B,AD4665,[1]销售数据!$H:$H)</f>
        <v>0</v>
      </c>
      <c r="AJ4665" s="20">
        <f t="shared" si="1167"/>
        <v>0</v>
      </c>
      <c r="AK4665">
        <f>SUMIF([1]发货店铺数!$B:$B,AD4665,[1]发货店铺数!$G:$G)</f>
        <v>0</v>
      </c>
      <c r="AL4665">
        <f>SUMIF([1]销售店铺数!$B:$B,AD4665,[1]销售店铺数!$G:$G)</f>
        <v>0</v>
      </c>
      <c r="AM4665">
        <f>SUMIF([1]销售店铺数!$B:$B,AD4665,[1]销售店铺数!$G:$G)</f>
        <v>0</v>
      </c>
      <c r="AN4665" s="20">
        <f t="shared" si="1168"/>
        <v>0</v>
      </c>
      <c r="AO4665" s="20">
        <f t="shared" si="1169"/>
        <v>0</v>
      </c>
      <c r="AP4665" s="20">
        <f t="shared" si="1170"/>
        <v>0</v>
      </c>
      <c r="AQ4665" s="12">
        <f t="shared" si="1171"/>
        <v>0</v>
      </c>
      <c r="AR4665" s="20">
        <f t="shared" si="1172"/>
        <v>0</v>
      </c>
      <c r="AS4665" s="20">
        <f t="shared" si="1173"/>
        <v>0</v>
      </c>
    </row>
    <row r="4666" spans="1:45">
      <c r="A4666"/>
      <c r="B4666"/>
      <c r="C4666"/>
      <c r="D4666"/>
      <c r="E4666"/>
      <c r="F4666"/>
      <c r="G4666"/>
      <c r="H4666"/>
      <c r="I4666"/>
      <c r="J4666"/>
      <c r="K4666"/>
      <c r="L4666"/>
      <c r="M4666" s="8" t="str">
        <f>IF(ISERROR( VLOOKUP(AD4666,'[1]采购入库货量(公司仓库)'!$A:$I,9,FALSE)),"", VLOOKUP(AD4666,'[1]采购入库货量(公司仓库)'!$A:$I,9,FALSE))</f>
        <v/>
      </c>
      <c r="N4666" s="8" t="str">
        <f>IF(ISERROR( VLOOKUP(AD4666,[1]批发上市日期!$A:$F,6,FALSE)),"",  VLOOKUP(AD4666,[1]批发上市日期!$A:$F,6,FALSE))</f>
        <v/>
      </c>
      <c r="O4666" s="48">
        <f>IF(ISERROR(VLOOKUP(E4666&amp;G4666,'[1]采购入库货量(公司仓库)'!$A:$I,7,FALSE)),0,VLOOKUP(E4666&amp;G4666,'[1]采购入库货量(公司仓库)'!$A:$I,7,FALSE))</f>
        <v>0</v>
      </c>
      <c r="P4666" s="12">
        <f t="shared" si="1158"/>
        <v>0</v>
      </c>
      <c r="Q4666" s="14">
        <f>IF(ISERROR(VLOOKUP(E4666&amp;G4666,'[1]采购入库货量(公司仓库)'!$A:$I,8,FALSE)),0,VLOOKUP(E4666&amp;G4666,'[1]采购入库货量(公司仓库)'!$A:$I,8,FALSE))</f>
        <v>0</v>
      </c>
      <c r="R4666" s="12">
        <f t="shared" si="1159"/>
        <v>0</v>
      </c>
      <c r="S4666">
        <f>SUMIF([1]库存总量!$H:$H,E4666&amp;G4666,[1]库存总量!$G:$G)</f>
        <v>0</v>
      </c>
      <c r="T4666" s="12">
        <f t="shared" si="1160"/>
        <v>0</v>
      </c>
      <c r="U4666">
        <f>SUMIFS([1]库存总量!$G:$G,[1]库存总量!$H:$H,E4666&amp;G4666,[1]库存总量!$A:$A,"B")</f>
        <v>0</v>
      </c>
      <c r="V4666" s="12">
        <f t="shared" si="1161"/>
        <v>0</v>
      </c>
      <c r="W4666">
        <f>SUMIFS([1]库存总量!$G:$G,[1]库存总量!$H:$H,E4666&amp;G4666,[1]库存总量!$A:$A,"K")</f>
        <v>0</v>
      </c>
      <c r="X4666" s="12">
        <f t="shared" si="1162"/>
        <v>0</v>
      </c>
      <c r="Y4666">
        <f t="shared" si="1163"/>
        <v>0</v>
      </c>
      <c r="Z4666" s="12">
        <f t="shared" si="1164"/>
        <v>0</v>
      </c>
      <c r="AA4666">
        <f>(IF(ISERROR((IF(ISERROR(VLOOKUP(E4666&amp;G4666,'[1]采购入库货量(公司仓库)'!$A:$H,7,FALSE)),0,VLOOKUP(E4666&amp;G4666,'[1]采购入库货量(公司仓库)'!$A:$H,7,FALSE)))*L4666-(IF(ISERROR(VLOOKUP(E4666&amp;G4666,'[1]采购入库货量(公司仓库)'!$A:$H,8,FALSE)),0,VLOOKUP(E4666&amp;G4666,'[1]采购入库货量(公司仓库)'!$A:$H,8,FALSE)))),0,(IF(ISERROR(VLOOKUP(E4666&amp;G4666,'[1]采购入库货量(公司仓库)'!$A:$H,7,FALSE)),0,VLOOKUP(E4666&amp;G4666,'[1]采购入库货量(公司仓库)'!$A:$H,7,FALSE)))*L4666-(IF(ISERROR(VLOOKUP(E4666&amp;G4666,'[1]采购入库货量(公司仓库)'!$A:$H,8,FALSE)),0,VLOOKUP(E4666&amp;G4666,'[1]采购入库货量(公司仓库)'!$A:$H,8,FALSE)))))</f>
        <v>0</v>
      </c>
      <c r="AB4666">
        <f>SUMIF([1]销售数据!$B:$B,E4666&amp;G4666,[1]销售数据!$G:$G)</f>
        <v>0</v>
      </c>
      <c r="AC4666" s="12">
        <f t="shared" si="1165"/>
        <v>0</v>
      </c>
      <c r="AD4666" t="str">
        <f t="shared" si="1166"/>
        <v/>
      </c>
      <c r="AE4666">
        <f>SUMIF([1]销售数据!$B:$B,AD4666,[1]销售数据!$L:$L)</f>
        <v>0</v>
      </c>
      <c r="AF4666">
        <f>SUMIF([1]销售数据!$B:$B,AD4666,[1]销售数据!$K:$K)</f>
        <v>0</v>
      </c>
      <c r="AG4666">
        <f>SUMIF([1]销售数据!$B:$B,AD4666,[1]销售数据!$J:$J)</f>
        <v>0</v>
      </c>
      <c r="AH4666">
        <f>SUMIF([1]销售数据!$B:$B,AD4666,[1]销售数据!$I:$I)</f>
        <v>0</v>
      </c>
      <c r="AI4666">
        <f>SUMIF([1]销售数据!$B:$B,AD4666,[1]销售数据!$H:$H)</f>
        <v>0</v>
      </c>
      <c r="AJ4666" s="20">
        <f t="shared" si="1167"/>
        <v>0</v>
      </c>
      <c r="AK4666">
        <f>SUMIF([1]发货店铺数!$B:$B,AD4666,[1]发货店铺数!$G:$G)</f>
        <v>0</v>
      </c>
      <c r="AL4666">
        <f>SUMIF([1]销售店铺数!$B:$B,AD4666,[1]销售店铺数!$G:$G)</f>
        <v>0</v>
      </c>
      <c r="AM4666">
        <f>SUMIF([1]销售店铺数!$B:$B,AD4666,[1]销售店铺数!$G:$G)</f>
        <v>0</v>
      </c>
      <c r="AN4666" s="20">
        <f t="shared" si="1168"/>
        <v>0</v>
      </c>
      <c r="AO4666" s="20">
        <f t="shared" si="1169"/>
        <v>0</v>
      </c>
      <c r="AP4666" s="20">
        <f t="shared" si="1170"/>
        <v>0</v>
      </c>
      <c r="AQ4666" s="12">
        <f t="shared" si="1171"/>
        <v>0</v>
      </c>
      <c r="AR4666" s="20">
        <f t="shared" si="1172"/>
        <v>0</v>
      </c>
      <c r="AS4666" s="20">
        <f t="shared" si="1173"/>
        <v>0</v>
      </c>
    </row>
    <row r="4667" spans="1:45">
      <c r="A4667"/>
      <c r="B4667"/>
      <c r="C4667"/>
      <c r="D4667"/>
      <c r="E4667"/>
      <c r="F4667"/>
      <c r="G4667"/>
      <c r="H4667"/>
      <c r="I4667"/>
      <c r="J4667"/>
      <c r="K4667"/>
      <c r="L4667"/>
      <c r="M4667" s="8" t="str">
        <f>IF(ISERROR( VLOOKUP(AD4667,'[1]采购入库货量(公司仓库)'!$A:$I,9,FALSE)),"", VLOOKUP(AD4667,'[1]采购入库货量(公司仓库)'!$A:$I,9,FALSE))</f>
        <v/>
      </c>
      <c r="N4667" s="8" t="str">
        <f>IF(ISERROR( VLOOKUP(AD4667,[1]批发上市日期!$A:$F,6,FALSE)),"",  VLOOKUP(AD4667,[1]批发上市日期!$A:$F,6,FALSE))</f>
        <v/>
      </c>
      <c r="O4667" s="48">
        <f>IF(ISERROR(VLOOKUP(E4667&amp;G4667,'[1]采购入库货量(公司仓库)'!$A:$I,7,FALSE)),0,VLOOKUP(E4667&amp;G4667,'[1]采购入库货量(公司仓库)'!$A:$I,7,FALSE))</f>
        <v>0</v>
      </c>
      <c r="P4667" s="12">
        <f t="shared" si="1158"/>
        <v>0</v>
      </c>
      <c r="Q4667" s="14">
        <f>IF(ISERROR(VLOOKUP(E4667&amp;G4667,'[1]采购入库货量(公司仓库)'!$A:$I,8,FALSE)),0,VLOOKUP(E4667&amp;G4667,'[1]采购入库货量(公司仓库)'!$A:$I,8,FALSE))</f>
        <v>0</v>
      </c>
      <c r="R4667" s="12">
        <f t="shared" si="1159"/>
        <v>0</v>
      </c>
      <c r="S4667">
        <f>SUMIF([1]库存总量!$H:$H,E4667&amp;G4667,[1]库存总量!$G:$G)</f>
        <v>0</v>
      </c>
      <c r="T4667" s="12">
        <f t="shared" si="1160"/>
        <v>0</v>
      </c>
      <c r="U4667">
        <f>SUMIFS([1]库存总量!$G:$G,[1]库存总量!$H:$H,E4667&amp;G4667,[1]库存总量!$A:$A,"B")</f>
        <v>0</v>
      </c>
      <c r="V4667" s="12">
        <f t="shared" si="1161"/>
        <v>0</v>
      </c>
      <c r="W4667">
        <f>SUMIFS([1]库存总量!$G:$G,[1]库存总量!$H:$H,E4667&amp;G4667,[1]库存总量!$A:$A,"K")</f>
        <v>0</v>
      </c>
      <c r="X4667" s="12">
        <f t="shared" si="1162"/>
        <v>0</v>
      </c>
      <c r="Y4667">
        <f t="shared" si="1163"/>
        <v>0</v>
      </c>
      <c r="Z4667" s="12">
        <f t="shared" si="1164"/>
        <v>0</v>
      </c>
      <c r="AA4667">
        <f>(IF(ISERROR((IF(ISERROR(VLOOKUP(E4667&amp;G4667,'[1]采购入库货量(公司仓库)'!$A:$H,7,FALSE)),0,VLOOKUP(E4667&amp;G4667,'[1]采购入库货量(公司仓库)'!$A:$H,7,FALSE)))*L4667-(IF(ISERROR(VLOOKUP(E4667&amp;G4667,'[1]采购入库货量(公司仓库)'!$A:$H,8,FALSE)),0,VLOOKUP(E4667&amp;G4667,'[1]采购入库货量(公司仓库)'!$A:$H,8,FALSE)))),0,(IF(ISERROR(VLOOKUP(E4667&amp;G4667,'[1]采购入库货量(公司仓库)'!$A:$H,7,FALSE)),0,VLOOKUP(E4667&amp;G4667,'[1]采购入库货量(公司仓库)'!$A:$H,7,FALSE)))*L4667-(IF(ISERROR(VLOOKUP(E4667&amp;G4667,'[1]采购入库货量(公司仓库)'!$A:$H,8,FALSE)),0,VLOOKUP(E4667&amp;G4667,'[1]采购入库货量(公司仓库)'!$A:$H,8,FALSE)))))</f>
        <v>0</v>
      </c>
      <c r="AB4667">
        <f>SUMIF([1]销售数据!$B:$B,E4667&amp;G4667,[1]销售数据!$G:$G)</f>
        <v>0</v>
      </c>
      <c r="AC4667" s="12">
        <f t="shared" si="1165"/>
        <v>0</v>
      </c>
      <c r="AD4667" t="str">
        <f t="shared" si="1166"/>
        <v/>
      </c>
      <c r="AE4667">
        <f>SUMIF([1]销售数据!$B:$B,AD4667,[1]销售数据!$L:$L)</f>
        <v>0</v>
      </c>
      <c r="AF4667">
        <f>SUMIF([1]销售数据!$B:$B,AD4667,[1]销售数据!$K:$K)</f>
        <v>0</v>
      </c>
      <c r="AG4667">
        <f>SUMIF([1]销售数据!$B:$B,AD4667,[1]销售数据!$J:$J)</f>
        <v>0</v>
      </c>
      <c r="AH4667">
        <f>SUMIF([1]销售数据!$B:$B,AD4667,[1]销售数据!$I:$I)</f>
        <v>0</v>
      </c>
      <c r="AI4667">
        <f>SUMIF([1]销售数据!$B:$B,AD4667,[1]销售数据!$H:$H)</f>
        <v>0</v>
      </c>
      <c r="AJ4667" s="20">
        <f t="shared" si="1167"/>
        <v>0</v>
      </c>
      <c r="AK4667">
        <f>SUMIF([1]发货店铺数!$B:$B,AD4667,[1]发货店铺数!$G:$G)</f>
        <v>0</v>
      </c>
      <c r="AL4667">
        <f>SUMIF([1]销售店铺数!$B:$B,AD4667,[1]销售店铺数!$G:$G)</f>
        <v>0</v>
      </c>
      <c r="AM4667">
        <f>SUMIF([1]销售店铺数!$B:$B,AD4667,[1]销售店铺数!$G:$G)</f>
        <v>0</v>
      </c>
      <c r="AN4667" s="20">
        <f t="shared" si="1168"/>
        <v>0</v>
      </c>
      <c r="AO4667" s="20">
        <f t="shared" si="1169"/>
        <v>0</v>
      </c>
      <c r="AP4667" s="20">
        <f t="shared" si="1170"/>
        <v>0</v>
      </c>
      <c r="AQ4667" s="12">
        <f t="shared" si="1171"/>
        <v>0</v>
      </c>
      <c r="AR4667" s="20">
        <f t="shared" si="1172"/>
        <v>0</v>
      </c>
      <c r="AS4667" s="20">
        <f t="shared" si="1173"/>
        <v>0</v>
      </c>
    </row>
    <row r="4668" spans="1:45">
      <c r="A4668"/>
      <c r="B4668"/>
      <c r="C4668"/>
      <c r="D4668"/>
      <c r="E4668"/>
      <c r="F4668"/>
      <c r="G4668"/>
      <c r="H4668"/>
      <c r="I4668"/>
      <c r="J4668"/>
      <c r="K4668"/>
      <c r="L4668"/>
      <c r="M4668" s="8" t="str">
        <f>IF(ISERROR( VLOOKUP(AD4668,'[1]采购入库货量(公司仓库)'!$A:$I,9,FALSE)),"", VLOOKUP(AD4668,'[1]采购入库货量(公司仓库)'!$A:$I,9,FALSE))</f>
        <v/>
      </c>
      <c r="N4668" s="8" t="str">
        <f>IF(ISERROR( VLOOKUP(AD4668,[1]批发上市日期!$A:$F,6,FALSE)),"",  VLOOKUP(AD4668,[1]批发上市日期!$A:$F,6,FALSE))</f>
        <v/>
      </c>
      <c r="O4668" s="48">
        <f>IF(ISERROR(VLOOKUP(E4668&amp;G4668,'[1]采购入库货量(公司仓库)'!$A:$I,7,FALSE)),0,VLOOKUP(E4668&amp;G4668,'[1]采购入库货量(公司仓库)'!$A:$I,7,FALSE))</f>
        <v>0</v>
      </c>
      <c r="P4668" s="12">
        <f t="shared" si="1158"/>
        <v>0</v>
      </c>
      <c r="Q4668" s="14">
        <f>IF(ISERROR(VLOOKUP(E4668&amp;G4668,'[1]采购入库货量(公司仓库)'!$A:$I,8,FALSE)),0,VLOOKUP(E4668&amp;G4668,'[1]采购入库货量(公司仓库)'!$A:$I,8,FALSE))</f>
        <v>0</v>
      </c>
      <c r="R4668" s="12">
        <f t="shared" si="1159"/>
        <v>0</v>
      </c>
      <c r="S4668">
        <f>SUMIF([1]库存总量!$H:$H,E4668&amp;G4668,[1]库存总量!$G:$G)</f>
        <v>0</v>
      </c>
      <c r="T4668" s="12">
        <f t="shared" si="1160"/>
        <v>0</v>
      </c>
      <c r="U4668">
        <f>SUMIFS([1]库存总量!$G:$G,[1]库存总量!$H:$H,E4668&amp;G4668,[1]库存总量!$A:$A,"B")</f>
        <v>0</v>
      </c>
      <c r="V4668" s="12">
        <f t="shared" si="1161"/>
        <v>0</v>
      </c>
      <c r="W4668">
        <f>SUMIFS([1]库存总量!$G:$G,[1]库存总量!$H:$H,E4668&amp;G4668,[1]库存总量!$A:$A,"K")</f>
        <v>0</v>
      </c>
      <c r="X4668" s="12">
        <f t="shared" si="1162"/>
        <v>0</v>
      </c>
      <c r="Y4668">
        <f t="shared" si="1163"/>
        <v>0</v>
      </c>
      <c r="Z4668" s="12">
        <f t="shared" si="1164"/>
        <v>0</v>
      </c>
      <c r="AA4668">
        <f>(IF(ISERROR((IF(ISERROR(VLOOKUP(E4668&amp;G4668,'[1]采购入库货量(公司仓库)'!$A:$H,7,FALSE)),0,VLOOKUP(E4668&amp;G4668,'[1]采购入库货量(公司仓库)'!$A:$H,7,FALSE)))*L4668-(IF(ISERROR(VLOOKUP(E4668&amp;G4668,'[1]采购入库货量(公司仓库)'!$A:$H,8,FALSE)),0,VLOOKUP(E4668&amp;G4668,'[1]采购入库货量(公司仓库)'!$A:$H,8,FALSE)))),0,(IF(ISERROR(VLOOKUP(E4668&amp;G4668,'[1]采购入库货量(公司仓库)'!$A:$H,7,FALSE)),0,VLOOKUP(E4668&amp;G4668,'[1]采购入库货量(公司仓库)'!$A:$H,7,FALSE)))*L4668-(IF(ISERROR(VLOOKUP(E4668&amp;G4668,'[1]采购入库货量(公司仓库)'!$A:$H,8,FALSE)),0,VLOOKUP(E4668&amp;G4668,'[1]采购入库货量(公司仓库)'!$A:$H,8,FALSE)))))</f>
        <v>0</v>
      </c>
      <c r="AB4668">
        <f>SUMIF([1]销售数据!$B:$B,E4668&amp;G4668,[1]销售数据!$G:$G)</f>
        <v>0</v>
      </c>
      <c r="AC4668" s="12">
        <f t="shared" si="1165"/>
        <v>0</v>
      </c>
      <c r="AD4668" t="str">
        <f t="shared" si="1166"/>
        <v/>
      </c>
      <c r="AE4668">
        <f>SUMIF([1]销售数据!$B:$B,AD4668,[1]销售数据!$L:$L)</f>
        <v>0</v>
      </c>
      <c r="AF4668">
        <f>SUMIF([1]销售数据!$B:$B,AD4668,[1]销售数据!$K:$K)</f>
        <v>0</v>
      </c>
      <c r="AG4668">
        <f>SUMIF([1]销售数据!$B:$B,AD4668,[1]销售数据!$J:$J)</f>
        <v>0</v>
      </c>
      <c r="AH4668">
        <f>SUMIF([1]销售数据!$B:$B,AD4668,[1]销售数据!$I:$I)</f>
        <v>0</v>
      </c>
      <c r="AI4668">
        <f>SUMIF([1]销售数据!$B:$B,AD4668,[1]销售数据!$H:$H)</f>
        <v>0</v>
      </c>
      <c r="AJ4668" s="20">
        <f t="shared" si="1167"/>
        <v>0</v>
      </c>
      <c r="AK4668">
        <f>SUMIF([1]发货店铺数!$B:$B,AD4668,[1]发货店铺数!$G:$G)</f>
        <v>0</v>
      </c>
      <c r="AL4668">
        <f>SUMIF([1]销售店铺数!$B:$B,AD4668,[1]销售店铺数!$G:$G)</f>
        <v>0</v>
      </c>
      <c r="AM4668">
        <f>SUMIF([1]销售店铺数!$B:$B,AD4668,[1]销售店铺数!$G:$G)</f>
        <v>0</v>
      </c>
      <c r="AN4668" s="20">
        <f t="shared" si="1168"/>
        <v>0</v>
      </c>
      <c r="AO4668" s="20">
        <f t="shared" si="1169"/>
        <v>0</v>
      </c>
      <c r="AP4668" s="20">
        <f t="shared" si="1170"/>
        <v>0</v>
      </c>
      <c r="AQ4668" s="12">
        <f t="shared" si="1171"/>
        <v>0</v>
      </c>
      <c r="AR4668" s="20">
        <f t="shared" si="1172"/>
        <v>0</v>
      </c>
      <c r="AS4668" s="20">
        <f t="shared" si="1173"/>
        <v>0</v>
      </c>
    </row>
    <row r="4669" spans="1:45">
      <c r="A4669"/>
      <c r="B4669"/>
      <c r="C4669"/>
      <c r="D4669"/>
      <c r="E4669"/>
      <c r="F4669"/>
      <c r="G4669"/>
      <c r="H4669"/>
      <c r="I4669"/>
      <c r="J4669"/>
      <c r="K4669"/>
      <c r="L4669"/>
      <c r="M4669" s="8" t="str">
        <f>IF(ISERROR( VLOOKUP(AD4669,'[1]采购入库货量(公司仓库)'!$A:$I,9,FALSE)),"", VLOOKUP(AD4669,'[1]采购入库货量(公司仓库)'!$A:$I,9,FALSE))</f>
        <v/>
      </c>
      <c r="N4669" s="8" t="str">
        <f>IF(ISERROR( VLOOKUP(AD4669,[1]批发上市日期!$A:$F,6,FALSE)),"",  VLOOKUP(AD4669,[1]批发上市日期!$A:$F,6,FALSE))</f>
        <v/>
      </c>
      <c r="O4669" s="48">
        <f>IF(ISERROR(VLOOKUP(E4669&amp;G4669,'[1]采购入库货量(公司仓库)'!$A:$I,7,FALSE)),0,VLOOKUP(E4669&amp;G4669,'[1]采购入库货量(公司仓库)'!$A:$I,7,FALSE))</f>
        <v>0</v>
      </c>
      <c r="P4669" s="12">
        <f t="shared" si="1158"/>
        <v>0</v>
      </c>
      <c r="Q4669" s="14">
        <f>IF(ISERROR(VLOOKUP(E4669&amp;G4669,'[1]采购入库货量(公司仓库)'!$A:$I,8,FALSE)),0,VLOOKUP(E4669&amp;G4669,'[1]采购入库货量(公司仓库)'!$A:$I,8,FALSE))</f>
        <v>0</v>
      </c>
      <c r="R4669" s="12">
        <f t="shared" si="1159"/>
        <v>0</v>
      </c>
      <c r="S4669">
        <f>SUMIF([1]库存总量!$H:$H,E4669&amp;G4669,[1]库存总量!$G:$G)</f>
        <v>0</v>
      </c>
      <c r="T4669" s="12">
        <f t="shared" si="1160"/>
        <v>0</v>
      </c>
      <c r="U4669">
        <f>SUMIFS([1]库存总量!$G:$G,[1]库存总量!$H:$H,E4669&amp;G4669,[1]库存总量!$A:$A,"B")</f>
        <v>0</v>
      </c>
      <c r="V4669" s="12">
        <f t="shared" si="1161"/>
        <v>0</v>
      </c>
      <c r="W4669">
        <f>SUMIFS([1]库存总量!$G:$G,[1]库存总量!$H:$H,E4669&amp;G4669,[1]库存总量!$A:$A,"K")</f>
        <v>0</v>
      </c>
      <c r="X4669" s="12">
        <f t="shared" si="1162"/>
        <v>0</v>
      </c>
      <c r="Y4669">
        <f t="shared" si="1163"/>
        <v>0</v>
      </c>
      <c r="Z4669" s="12">
        <f t="shared" si="1164"/>
        <v>0</v>
      </c>
      <c r="AA4669">
        <f>(IF(ISERROR((IF(ISERROR(VLOOKUP(E4669&amp;G4669,'[1]采购入库货量(公司仓库)'!$A:$H,7,FALSE)),0,VLOOKUP(E4669&amp;G4669,'[1]采购入库货量(公司仓库)'!$A:$H,7,FALSE)))*L4669-(IF(ISERROR(VLOOKUP(E4669&amp;G4669,'[1]采购入库货量(公司仓库)'!$A:$H,8,FALSE)),0,VLOOKUP(E4669&amp;G4669,'[1]采购入库货量(公司仓库)'!$A:$H,8,FALSE)))),0,(IF(ISERROR(VLOOKUP(E4669&amp;G4669,'[1]采购入库货量(公司仓库)'!$A:$H,7,FALSE)),0,VLOOKUP(E4669&amp;G4669,'[1]采购入库货量(公司仓库)'!$A:$H,7,FALSE)))*L4669-(IF(ISERROR(VLOOKUP(E4669&amp;G4669,'[1]采购入库货量(公司仓库)'!$A:$H,8,FALSE)),0,VLOOKUP(E4669&amp;G4669,'[1]采购入库货量(公司仓库)'!$A:$H,8,FALSE)))))</f>
        <v>0</v>
      </c>
      <c r="AB4669">
        <f>SUMIF([1]销售数据!$B:$B,E4669&amp;G4669,[1]销售数据!$G:$G)</f>
        <v>0</v>
      </c>
      <c r="AC4669" s="12">
        <f t="shared" si="1165"/>
        <v>0</v>
      </c>
      <c r="AD4669" t="str">
        <f t="shared" si="1166"/>
        <v/>
      </c>
      <c r="AE4669">
        <f>SUMIF([1]销售数据!$B:$B,AD4669,[1]销售数据!$L:$L)</f>
        <v>0</v>
      </c>
      <c r="AF4669">
        <f>SUMIF([1]销售数据!$B:$B,AD4669,[1]销售数据!$K:$K)</f>
        <v>0</v>
      </c>
      <c r="AG4669">
        <f>SUMIF([1]销售数据!$B:$B,AD4669,[1]销售数据!$J:$J)</f>
        <v>0</v>
      </c>
      <c r="AH4669">
        <f>SUMIF([1]销售数据!$B:$B,AD4669,[1]销售数据!$I:$I)</f>
        <v>0</v>
      </c>
      <c r="AI4669">
        <f>SUMIF([1]销售数据!$B:$B,AD4669,[1]销售数据!$H:$H)</f>
        <v>0</v>
      </c>
      <c r="AJ4669" s="20">
        <f t="shared" si="1167"/>
        <v>0</v>
      </c>
      <c r="AK4669">
        <f>SUMIF([1]发货店铺数!$B:$B,AD4669,[1]发货店铺数!$G:$G)</f>
        <v>0</v>
      </c>
      <c r="AL4669">
        <f>SUMIF([1]销售店铺数!$B:$B,AD4669,[1]销售店铺数!$G:$G)</f>
        <v>0</v>
      </c>
      <c r="AM4669">
        <f>SUMIF([1]销售店铺数!$B:$B,AD4669,[1]销售店铺数!$G:$G)</f>
        <v>0</v>
      </c>
      <c r="AN4669" s="20">
        <f t="shared" si="1168"/>
        <v>0</v>
      </c>
      <c r="AO4669" s="20">
        <f t="shared" si="1169"/>
        <v>0</v>
      </c>
      <c r="AP4669" s="20">
        <f t="shared" si="1170"/>
        <v>0</v>
      </c>
      <c r="AQ4669" s="12">
        <f t="shared" si="1171"/>
        <v>0</v>
      </c>
      <c r="AR4669" s="20">
        <f t="shared" si="1172"/>
        <v>0</v>
      </c>
      <c r="AS4669" s="20">
        <f t="shared" si="1173"/>
        <v>0</v>
      </c>
    </row>
    <row r="4670" spans="1:45">
      <c r="A4670"/>
      <c r="B4670"/>
      <c r="C4670"/>
      <c r="D4670"/>
      <c r="E4670"/>
      <c r="F4670"/>
      <c r="G4670"/>
      <c r="H4670"/>
      <c r="I4670"/>
      <c r="J4670"/>
      <c r="K4670"/>
      <c r="L4670"/>
      <c r="M4670" s="8" t="str">
        <f>IF(ISERROR( VLOOKUP(AD4670,'[1]采购入库货量(公司仓库)'!$A:$I,9,FALSE)),"", VLOOKUP(AD4670,'[1]采购入库货量(公司仓库)'!$A:$I,9,FALSE))</f>
        <v/>
      </c>
      <c r="N4670" s="8" t="str">
        <f>IF(ISERROR( VLOOKUP(AD4670,[1]批发上市日期!$A:$F,6,FALSE)),"",  VLOOKUP(AD4670,[1]批发上市日期!$A:$F,6,FALSE))</f>
        <v/>
      </c>
      <c r="O4670" s="48">
        <f>IF(ISERROR(VLOOKUP(E4670&amp;G4670,'[1]采购入库货量(公司仓库)'!$A:$I,7,FALSE)),0,VLOOKUP(E4670&amp;G4670,'[1]采购入库货量(公司仓库)'!$A:$I,7,FALSE))</f>
        <v>0</v>
      </c>
      <c r="P4670" s="12">
        <f t="shared" si="1158"/>
        <v>0</v>
      </c>
      <c r="Q4670" s="14">
        <f>IF(ISERROR(VLOOKUP(E4670&amp;G4670,'[1]采购入库货量(公司仓库)'!$A:$I,8,FALSE)),0,VLOOKUP(E4670&amp;G4670,'[1]采购入库货量(公司仓库)'!$A:$I,8,FALSE))</f>
        <v>0</v>
      </c>
      <c r="R4670" s="12">
        <f t="shared" si="1159"/>
        <v>0</v>
      </c>
      <c r="S4670">
        <f>SUMIF([1]库存总量!$H:$H,E4670&amp;G4670,[1]库存总量!$G:$G)</f>
        <v>0</v>
      </c>
      <c r="T4670" s="12">
        <f t="shared" si="1160"/>
        <v>0</v>
      </c>
      <c r="U4670">
        <f>SUMIFS([1]库存总量!$G:$G,[1]库存总量!$H:$H,E4670&amp;G4670,[1]库存总量!$A:$A,"B")</f>
        <v>0</v>
      </c>
      <c r="V4670" s="12">
        <f t="shared" si="1161"/>
        <v>0</v>
      </c>
      <c r="W4670">
        <f>SUMIFS([1]库存总量!$G:$G,[1]库存总量!$H:$H,E4670&amp;G4670,[1]库存总量!$A:$A,"K")</f>
        <v>0</v>
      </c>
      <c r="X4670" s="12">
        <f t="shared" si="1162"/>
        <v>0</v>
      </c>
      <c r="Y4670">
        <f t="shared" si="1163"/>
        <v>0</v>
      </c>
      <c r="Z4670" s="12">
        <f t="shared" si="1164"/>
        <v>0</v>
      </c>
      <c r="AA4670">
        <f>(IF(ISERROR((IF(ISERROR(VLOOKUP(E4670&amp;G4670,'[1]采购入库货量(公司仓库)'!$A:$H,7,FALSE)),0,VLOOKUP(E4670&amp;G4670,'[1]采购入库货量(公司仓库)'!$A:$H,7,FALSE)))*L4670-(IF(ISERROR(VLOOKUP(E4670&amp;G4670,'[1]采购入库货量(公司仓库)'!$A:$H,8,FALSE)),0,VLOOKUP(E4670&amp;G4670,'[1]采购入库货量(公司仓库)'!$A:$H,8,FALSE)))),0,(IF(ISERROR(VLOOKUP(E4670&amp;G4670,'[1]采购入库货量(公司仓库)'!$A:$H,7,FALSE)),0,VLOOKUP(E4670&amp;G4670,'[1]采购入库货量(公司仓库)'!$A:$H,7,FALSE)))*L4670-(IF(ISERROR(VLOOKUP(E4670&amp;G4670,'[1]采购入库货量(公司仓库)'!$A:$H,8,FALSE)),0,VLOOKUP(E4670&amp;G4670,'[1]采购入库货量(公司仓库)'!$A:$H,8,FALSE)))))</f>
        <v>0</v>
      </c>
      <c r="AB4670">
        <f>SUMIF([1]销售数据!$B:$B,E4670&amp;G4670,[1]销售数据!$G:$G)</f>
        <v>0</v>
      </c>
      <c r="AC4670" s="12">
        <f t="shared" si="1165"/>
        <v>0</v>
      </c>
      <c r="AD4670" t="str">
        <f t="shared" si="1166"/>
        <v/>
      </c>
      <c r="AE4670">
        <f>SUMIF([1]销售数据!$B:$B,AD4670,[1]销售数据!$L:$L)</f>
        <v>0</v>
      </c>
      <c r="AF4670">
        <f>SUMIF([1]销售数据!$B:$B,AD4670,[1]销售数据!$K:$K)</f>
        <v>0</v>
      </c>
      <c r="AG4670">
        <f>SUMIF([1]销售数据!$B:$B,AD4670,[1]销售数据!$J:$J)</f>
        <v>0</v>
      </c>
      <c r="AH4670">
        <f>SUMIF([1]销售数据!$B:$B,AD4670,[1]销售数据!$I:$I)</f>
        <v>0</v>
      </c>
      <c r="AI4670">
        <f>SUMIF([1]销售数据!$B:$B,AD4670,[1]销售数据!$H:$H)</f>
        <v>0</v>
      </c>
      <c r="AJ4670" s="20">
        <f t="shared" si="1167"/>
        <v>0</v>
      </c>
      <c r="AK4670">
        <f>SUMIF([1]发货店铺数!$B:$B,AD4670,[1]发货店铺数!$G:$G)</f>
        <v>0</v>
      </c>
      <c r="AL4670">
        <f>SUMIF([1]销售店铺数!$B:$B,AD4670,[1]销售店铺数!$G:$G)</f>
        <v>0</v>
      </c>
      <c r="AM4670">
        <f>SUMIF([1]销售店铺数!$B:$B,AD4670,[1]销售店铺数!$G:$G)</f>
        <v>0</v>
      </c>
      <c r="AN4670" s="20">
        <f t="shared" si="1168"/>
        <v>0</v>
      </c>
      <c r="AO4670" s="20">
        <f t="shared" si="1169"/>
        <v>0</v>
      </c>
      <c r="AP4670" s="20">
        <f t="shared" si="1170"/>
        <v>0</v>
      </c>
      <c r="AQ4670" s="12">
        <f t="shared" si="1171"/>
        <v>0</v>
      </c>
      <c r="AR4670" s="20">
        <f t="shared" si="1172"/>
        <v>0</v>
      </c>
      <c r="AS4670" s="20">
        <f t="shared" si="1173"/>
        <v>0</v>
      </c>
    </row>
    <row r="4671" spans="1:45">
      <c r="A4671"/>
      <c r="B4671"/>
      <c r="C4671"/>
      <c r="D4671"/>
      <c r="E4671"/>
      <c r="F4671"/>
      <c r="G4671"/>
      <c r="H4671"/>
      <c r="I4671"/>
      <c r="J4671"/>
      <c r="K4671"/>
      <c r="L4671"/>
      <c r="M4671" s="8" t="str">
        <f>IF(ISERROR( VLOOKUP(AD4671,'[1]采购入库货量(公司仓库)'!$A:$I,9,FALSE)),"", VLOOKUP(AD4671,'[1]采购入库货量(公司仓库)'!$A:$I,9,FALSE))</f>
        <v/>
      </c>
      <c r="N4671" s="8" t="str">
        <f>IF(ISERROR( VLOOKUP(AD4671,[1]批发上市日期!$A:$F,6,FALSE)),"",  VLOOKUP(AD4671,[1]批发上市日期!$A:$F,6,FALSE))</f>
        <v/>
      </c>
      <c r="O4671" s="48">
        <f>IF(ISERROR(VLOOKUP(E4671&amp;G4671,'[1]采购入库货量(公司仓库)'!$A:$I,7,FALSE)),0,VLOOKUP(E4671&amp;G4671,'[1]采购入库货量(公司仓库)'!$A:$I,7,FALSE))</f>
        <v>0</v>
      </c>
      <c r="P4671" s="12">
        <f t="shared" si="1158"/>
        <v>0</v>
      </c>
      <c r="Q4671" s="14">
        <f>IF(ISERROR(VLOOKUP(E4671&amp;G4671,'[1]采购入库货量(公司仓库)'!$A:$I,8,FALSE)),0,VLOOKUP(E4671&amp;G4671,'[1]采购入库货量(公司仓库)'!$A:$I,8,FALSE))</f>
        <v>0</v>
      </c>
      <c r="R4671" s="12">
        <f t="shared" si="1159"/>
        <v>0</v>
      </c>
      <c r="S4671">
        <f>SUMIF([1]库存总量!$H:$H,E4671&amp;G4671,[1]库存总量!$G:$G)</f>
        <v>0</v>
      </c>
      <c r="T4671" s="12">
        <f t="shared" si="1160"/>
        <v>0</v>
      </c>
      <c r="U4671">
        <f>SUMIFS([1]库存总量!$G:$G,[1]库存总量!$H:$H,E4671&amp;G4671,[1]库存总量!$A:$A,"B")</f>
        <v>0</v>
      </c>
      <c r="V4671" s="12">
        <f t="shared" si="1161"/>
        <v>0</v>
      </c>
      <c r="W4671">
        <f>SUMIFS([1]库存总量!$G:$G,[1]库存总量!$H:$H,E4671&amp;G4671,[1]库存总量!$A:$A,"K")</f>
        <v>0</v>
      </c>
      <c r="X4671" s="12">
        <f t="shared" si="1162"/>
        <v>0</v>
      </c>
      <c r="Y4671">
        <f t="shared" si="1163"/>
        <v>0</v>
      </c>
      <c r="Z4671" s="12">
        <f t="shared" si="1164"/>
        <v>0</v>
      </c>
      <c r="AA4671">
        <f>(IF(ISERROR((IF(ISERROR(VLOOKUP(E4671&amp;G4671,'[1]采购入库货量(公司仓库)'!$A:$H,7,FALSE)),0,VLOOKUP(E4671&amp;G4671,'[1]采购入库货量(公司仓库)'!$A:$H,7,FALSE)))*L4671-(IF(ISERROR(VLOOKUP(E4671&amp;G4671,'[1]采购入库货量(公司仓库)'!$A:$H,8,FALSE)),0,VLOOKUP(E4671&amp;G4671,'[1]采购入库货量(公司仓库)'!$A:$H,8,FALSE)))),0,(IF(ISERROR(VLOOKUP(E4671&amp;G4671,'[1]采购入库货量(公司仓库)'!$A:$H,7,FALSE)),0,VLOOKUP(E4671&amp;G4671,'[1]采购入库货量(公司仓库)'!$A:$H,7,FALSE)))*L4671-(IF(ISERROR(VLOOKUP(E4671&amp;G4671,'[1]采购入库货量(公司仓库)'!$A:$H,8,FALSE)),0,VLOOKUP(E4671&amp;G4671,'[1]采购入库货量(公司仓库)'!$A:$H,8,FALSE)))))</f>
        <v>0</v>
      </c>
      <c r="AB4671">
        <f>SUMIF([1]销售数据!$B:$B,E4671&amp;G4671,[1]销售数据!$G:$G)</f>
        <v>0</v>
      </c>
      <c r="AC4671" s="12">
        <f t="shared" si="1165"/>
        <v>0</v>
      </c>
      <c r="AD4671" t="str">
        <f t="shared" si="1166"/>
        <v/>
      </c>
      <c r="AE4671">
        <f>SUMIF([1]销售数据!$B:$B,AD4671,[1]销售数据!$L:$L)</f>
        <v>0</v>
      </c>
      <c r="AF4671">
        <f>SUMIF([1]销售数据!$B:$B,AD4671,[1]销售数据!$K:$K)</f>
        <v>0</v>
      </c>
      <c r="AG4671">
        <f>SUMIF([1]销售数据!$B:$B,AD4671,[1]销售数据!$J:$J)</f>
        <v>0</v>
      </c>
      <c r="AH4671">
        <f>SUMIF([1]销售数据!$B:$B,AD4671,[1]销售数据!$I:$I)</f>
        <v>0</v>
      </c>
      <c r="AI4671">
        <f>SUMIF([1]销售数据!$B:$B,AD4671,[1]销售数据!$H:$H)</f>
        <v>0</v>
      </c>
      <c r="AJ4671" s="20">
        <f t="shared" si="1167"/>
        <v>0</v>
      </c>
      <c r="AK4671">
        <f>SUMIF([1]发货店铺数!$B:$B,AD4671,[1]发货店铺数!$G:$G)</f>
        <v>0</v>
      </c>
      <c r="AL4671">
        <f>SUMIF([1]销售店铺数!$B:$B,AD4671,[1]销售店铺数!$G:$G)</f>
        <v>0</v>
      </c>
      <c r="AM4671">
        <f>SUMIF([1]销售店铺数!$B:$B,AD4671,[1]销售店铺数!$G:$G)</f>
        <v>0</v>
      </c>
      <c r="AN4671" s="20">
        <f t="shared" si="1168"/>
        <v>0</v>
      </c>
      <c r="AO4671" s="20">
        <f t="shared" si="1169"/>
        <v>0</v>
      </c>
      <c r="AP4671" s="20">
        <f t="shared" si="1170"/>
        <v>0</v>
      </c>
      <c r="AQ4671" s="12">
        <f t="shared" si="1171"/>
        <v>0</v>
      </c>
      <c r="AR4671" s="20">
        <f t="shared" si="1172"/>
        <v>0</v>
      </c>
      <c r="AS4671" s="20">
        <f t="shared" si="1173"/>
        <v>0</v>
      </c>
    </row>
    <row r="4672" spans="1:45">
      <c r="A4672"/>
      <c r="B4672"/>
      <c r="C4672"/>
      <c r="D4672"/>
      <c r="E4672"/>
      <c r="F4672"/>
      <c r="G4672"/>
      <c r="H4672"/>
      <c r="I4672"/>
      <c r="J4672"/>
      <c r="K4672"/>
      <c r="L4672"/>
      <c r="M4672" s="8" t="str">
        <f>IF(ISERROR( VLOOKUP(AD4672,'[1]采购入库货量(公司仓库)'!$A:$I,9,FALSE)),"", VLOOKUP(AD4672,'[1]采购入库货量(公司仓库)'!$A:$I,9,FALSE))</f>
        <v/>
      </c>
      <c r="N4672" s="8" t="str">
        <f>IF(ISERROR( VLOOKUP(AD4672,[1]批发上市日期!$A:$F,6,FALSE)),"",  VLOOKUP(AD4672,[1]批发上市日期!$A:$F,6,FALSE))</f>
        <v/>
      </c>
      <c r="O4672" s="48">
        <f>IF(ISERROR(VLOOKUP(E4672&amp;G4672,'[1]采购入库货量(公司仓库)'!$A:$I,7,FALSE)),0,VLOOKUP(E4672&amp;G4672,'[1]采购入库货量(公司仓库)'!$A:$I,7,FALSE))</f>
        <v>0</v>
      </c>
      <c r="P4672" s="12">
        <f t="shared" si="1158"/>
        <v>0</v>
      </c>
      <c r="Q4672" s="14">
        <f>IF(ISERROR(VLOOKUP(E4672&amp;G4672,'[1]采购入库货量(公司仓库)'!$A:$I,8,FALSE)),0,VLOOKUP(E4672&amp;G4672,'[1]采购入库货量(公司仓库)'!$A:$I,8,FALSE))</f>
        <v>0</v>
      </c>
      <c r="R4672" s="12">
        <f t="shared" si="1159"/>
        <v>0</v>
      </c>
      <c r="S4672">
        <f>SUMIF([1]库存总量!$H:$H,E4672&amp;G4672,[1]库存总量!$G:$G)</f>
        <v>0</v>
      </c>
      <c r="T4672" s="12">
        <f t="shared" si="1160"/>
        <v>0</v>
      </c>
      <c r="U4672">
        <f>SUMIFS([1]库存总量!$G:$G,[1]库存总量!$H:$H,E4672&amp;G4672,[1]库存总量!$A:$A,"B")</f>
        <v>0</v>
      </c>
      <c r="V4672" s="12">
        <f t="shared" si="1161"/>
        <v>0</v>
      </c>
      <c r="W4672">
        <f>SUMIFS([1]库存总量!$G:$G,[1]库存总量!$H:$H,E4672&amp;G4672,[1]库存总量!$A:$A,"K")</f>
        <v>0</v>
      </c>
      <c r="X4672" s="12">
        <f t="shared" si="1162"/>
        <v>0</v>
      </c>
      <c r="Y4672">
        <f t="shared" si="1163"/>
        <v>0</v>
      </c>
      <c r="Z4672" s="12">
        <f t="shared" si="1164"/>
        <v>0</v>
      </c>
      <c r="AA4672">
        <f>(IF(ISERROR((IF(ISERROR(VLOOKUP(E4672&amp;G4672,'[1]采购入库货量(公司仓库)'!$A:$H,7,FALSE)),0,VLOOKUP(E4672&amp;G4672,'[1]采购入库货量(公司仓库)'!$A:$H,7,FALSE)))*L4672-(IF(ISERROR(VLOOKUP(E4672&amp;G4672,'[1]采购入库货量(公司仓库)'!$A:$H,8,FALSE)),0,VLOOKUP(E4672&amp;G4672,'[1]采购入库货量(公司仓库)'!$A:$H,8,FALSE)))),0,(IF(ISERROR(VLOOKUP(E4672&amp;G4672,'[1]采购入库货量(公司仓库)'!$A:$H,7,FALSE)),0,VLOOKUP(E4672&amp;G4672,'[1]采购入库货量(公司仓库)'!$A:$H,7,FALSE)))*L4672-(IF(ISERROR(VLOOKUP(E4672&amp;G4672,'[1]采购入库货量(公司仓库)'!$A:$H,8,FALSE)),0,VLOOKUP(E4672&amp;G4672,'[1]采购入库货量(公司仓库)'!$A:$H,8,FALSE)))))</f>
        <v>0</v>
      </c>
      <c r="AB4672">
        <f>SUMIF([1]销售数据!$B:$B,E4672&amp;G4672,[1]销售数据!$G:$G)</f>
        <v>0</v>
      </c>
      <c r="AC4672" s="12">
        <f t="shared" si="1165"/>
        <v>0</v>
      </c>
      <c r="AD4672" t="str">
        <f t="shared" si="1166"/>
        <v/>
      </c>
      <c r="AE4672">
        <f>SUMIF([1]销售数据!$B:$B,AD4672,[1]销售数据!$L:$L)</f>
        <v>0</v>
      </c>
      <c r="AF4672">
        <f>SUMIF([1]销售数据!$B:$B,AD4672,[1]销售数据!$K:$K)</f>
        <v>0</v>
      </c>
      <c r="AG4672">
        <f>SUMIF([1]销售数据!$B:$B,AD4672,[1]销售数据!$J:$J)</f>
        <v>0</v>
      </c>
      <c r="AH4672">
        <f>SUMIF([1]销售数据!$B:$B,AD4672,[1]销售数据!$I:$I)</f>
        <v>0</v>
      </c>
      <c r="AI4672">
        <f>SUMIF([1]销售数据!$B:$B,AD4672,[1]销售数据!$H:$H)</f>
        <v>0</v>
      </c>
      <c r="AJ4672" s="20">
        <f t="shared" si="1167"/>
        <v>0</v>
      </c>
      <c r="AK4672">
        <f>SUMIF([1]发货店铺数!$B:$B,AD4672,[1]发货店铺数!$G:$G)</f>
        <v>0</v>
      </c>
      <c r="AL4672">
        <f>SUMIF([1]销售店铺数!$B:$B,AD4672,[1]销售店铺数!$G:$G)</f>
        <v>0</v>
      </c>
      <c r="AM4672">
        <f>SUMIF([1]销售店铺数!$B:$B,AD4672,[1]销售店铺数!$G:$G)</f>
        <v>0</v>
      </c>
      <c r="AN4672" s="20">
        <f t="shared" si="1168"/>
        <v>0</v>
      </c>
      <c r="AO4672" s="20">
        <f t="shared" si="1169"/>
        <v>0</v>
      </c>
      <c r="AP4672" s="20">
        <f t="shared" si="1170"/>
        <v>0</v>
      </c>
      <c r="AQ4672" s="12">
        <f t="shared" si="1171"/>
        <v>0</v>
      </c>
      <c r="AR4672" s="20">
        <f t="shared" si="1172"/>
        <v>0</v>
      </c>
      <c r="AS4672" s="20">
        <f t="shared" si="1173"/>
        <v>0</v>
      </c>
    </row>
    <row r="4673" spans="1:45">
      <c r="A4673"/>
      <c r="B4673"/>
      <c r="C4673"/>
      <c r="D4673"/>
      <c r="E4673"/>
      <c r="F4673"/>
      <c r="G4673"/>
      <c r="H4673"/>
      <c r="I4673"/>
      <c r="J4673"/>
      <c r="K4673"/>
      <c r="L4673"/>
      <c r="M4673" s="8" t="str">
        <f>IF(ISERROR( VLOOKUP(AD4673,'[1]采购入库货量(公司仓库)'!$A:$I,9,FALSE)),"", VLOOKUP(AD4673,'[1]采购入库货量(公司仓库)'!$A:$I,9,FALSE))</f>
        <v/>
      </c>
      <c r="N4673" s="8" t="str">
        <f>IF(ISERROR( VLOOKUP(AD4673,[1]批发上市日期!$A:$F,6,FALSE)),"",  VLOOKUP(AD4673,[1]批发上市日期!$A:$F,6,FALSE))</f>
        <v/>
      </c>
      <c r="O4673" s="48">
        <f>IF(ISERROR(VLOOKUP(E4673&amp;G4673,'[1]采购入库货量(公司仓库)'!$A:$I,7,FALSE)),0,VLOOKUP(E4673&amp;G4673,'[1]采购入库货量(公司仓库)'!$A:$I,7,FALSE))</f>
        <v>0</v>
      </c>
      <c r="P4673" s="12">
        <f t="shared" si="1158"/>
        <v>0</v>
      </c>
      <c r="Q4673" s="14">
        <f>IF(ISERROR(VLOOKUP(E4673&amp;G4673,'[1]采购入库货量(公司仓库)'!$A:$I,8,FALSE)),0,VLOOKUP(E4673&amp;G4673,'[1]采购入库货量(公司仓库)'!$A:$I,8,FALSE))</f>
        <v>0</v>
      </c>
      <c r="R4673" s="12">
        <f t="shared" si="1159"/>
        <v>0</v>
      </c>
      <c r="S4673">
        <f>SUMIF([1]库存总量!$H:$H,E4673&amp;G4673,[1]库存总量!$G:$G)</f>
        <v>0</v>
      </c>
      <c r="T4673" s="12">
        <f t="shared" si="1160"/>
        <v>0</v>
      </c>
      <c r="U4673">
        <f>SUMIFS([1]库存总量!$G:$G,[1]库存总量!$H:$H,E4673&amp;G4673,[1]库存总量!$A:$A,"B")</f>
        <v>0</v>
      </c>
      <c r="V4673" s="12">
        <f t="shared" si="1161"/>
        <v>0</v>
      </c>
      <c r="W4673">
        <f>SUMIFS([1]库存总量!$G:$G,[1]库存总量!$H:$H,E4673&amp;G4673,[1]库存总量!$A:$A,"K")</f>
        <v>0</v>
      </c>
      <c r="X4673" s="12">
        <f t="shared" si="1162"/>
        <v>0</v>
      </c>
      <c r="Y4673">
        <f t="shared" si="1163"/>
        <v>0</v>
      </c>
      <c r="Z4673" s="12">
        <f t="shared" si="1164"/>
        <v>0</v>
      </c>
      <c r="AA4673">
        <f>(IF(ISERROR((IF(ISERROR(VLOOKUP(E4673&amp;G4673,'[1]采购入库货量(公司仓库)'!$A:$H,7,FALSE)),0,VLOOKUP(E4673&amp;G4673,'[1]采购入库货量(公司仓库)'!$A:$H,7,FALSE)))*L4673-(IF(ISERROR(VLOOKUP(E4673&amp;G4673,'[1]采购入库货量(公司仓库)'!$A:$H,8,FALSE)),0,VLOOKUP(E4673&amp;G4673,'[1]采购入库货量(公司仓库)'!$A:$H,8,FALSE)))),0,(IF(ISERROR(VLOOKUP(E4673&amp;G4673,'[1]采购入库货量(公司仓库)'!$A:$H,7,FALSE)),0,VLOOKUP(E4673&amp;G4673,'[1]采购入库货量(公司仓库)'!$A:$H,7,FALSE)))*L4673-(IF(ISERROR(VLOOKUP(E4673&amp;G4673,'[1]采购入库货量(公司仓库)'!$A:$H,8,FALSE)),0,VLOOKUP(E4673&amp;G4673,'[1]采购入库货量(公司仓库)'!$A:$H,8,FALSE)))))</f>
        <v>0</v>
      </c>
      <c r="AB4673">
        <f>SUMIF([1]销售数据!$B:$B,E4673&amp;G4673,[1]销售数据!$G:$G)</f>
        <v>0</v>
      </c>
      <c r="AC4673" s="12">
        <f t="shared" si="1165"/>
        <v>0</v>
      </c>
      <c r="AD4673" t="str">
        <f t="shared" si="1166"/>
        <v/>
      </c>
      <c r="AE4673">
        <f>SUMIF([1]销售数据!$B:$B,AD4673,[1]销售数据!$L:$L)</f>
        <v>0</v>
      </c>
      <c r="AF4673">
        <f>SUMIF([1]销售数据!$B:$B,AD4673,[1]销售数据!$K:$K)</f>
        <v>0</v>
      </c>
      <c r="AG4673">
        <f>SUMIF([1]销售数据!$B:$B,AD4673,[1]销售数据!$J:$J)</f>
        <v>0</v>
      </c>
      <c r="AH4673">
        <f>SUMIF([1]销售数据!$B:$B,AD4673,[1]销售数据!$I:$I)</f>
        <v>0</v>
      </c>
      <c r="AI4673">
        <f>SUMIF([1]销售数据!$B:$B,AD4673,[1]销售数据!$H:$H)</f>
        <v>0</v>
      </c>
      <c r="AJ4673" s="20">
        <f t="shared" si="1167"/>
        <v>0</v>
      </c>
      <c r="AK4673">
        <f>SUMIF([1]发货店铺数!$B:$B,AD4673,[1]发货店铺数!$G:$G)</f>
        <v>0</v>
      </c>
      <c r="AL4673">
        <f>SUMIF([1]销售店铺数!$B:$B,AD4673,[1]销售店铺数!$G:$G)</f>
        <v>0</v>
      </c>
      <c r="AM4673">
        <f>SUMIF([1]销售店铺数!$B:$B,AD4673,[1]销售店铺数!$G:$G)</f>
        <v>0</v>
      </c>
      <c r="AN4673" s="20">
        <f t="shared" si="1168"/>
        <v>0</v>
      </c>
      <c r="AO4673" s="20">
        <f t="shared" si="1169"/>
        <v>0</v>
      </c>
      <c r="AP4673" s="20">
        <f t="shared" si="1170"/>
        <v>0</v>
      </c>
      <c r="AQ4673" s="12">
        <f t="shared" si="1171"/>
        <v>0</v>
      </c>
      <c r="AR4673" s="20">
        <f t="shared" si="1172"/>
        <v>0</v>
      </c>
      <c r="AS4673" s="20">
        <f t="shared" si="1173"/>
        <v>0</v>
      </c>
    </row>
    <row r="4674" spans="1:45">
      <c r="A4674"/>
      <c r="B4674"/>
      <c r="C4674"/>
      <c r="D4674"/>
      <c r="E4674"/>
      <c r="F4674"/>
      <c r="G4674"/>
      <c r="H4674"/>
      <c r="I4674"/>
      <c r="J4674"/>
      <c r="K4674"/>
      <c r="L4674"/>
      <c r="M4674" s="8" t="str">
        <f>IF(ISERROR( VLOOKUP(AD4674,'[1]采购入库货量(公司仓库)'!$A:$I,9,FALSE)),"", VLOOKUP(AD4674,'[1]采购入库货量(公司仓库)'!$A:$I,9,FALSE))</f>
        <v/>
      </c>
      <c r="N4674" s="8" t="str">
        <f>IF(ISERROR( VLOOKUP(AD4674,[1]批发上市日期!$A:$F,6,FALSE)),"",  VLOOKUP(AD4674,[1]批发上市日期!$A:$F,6,FALSE))</f>
        <v/>
      </c>
      <c r="O4674" s="48">
        <f>IF(ISERROR(VLOOKUP(E4674&amp;G4674,'[1]采购入库货量(公司仓库)'!$A:$I,7,FALSE)),0,VLOOKUP(E4674&amp;G4674,'[1]采购入库货量(公司仓库)'!$A:$I,7,FALSE))</f>
        <v>0</v>
      </c>
      <c r="P4674" s="12">
        <f t="shared" si="1158"/>
        <v>0</v>
      </c>
      <c r="Q4674" s="14">
        <f>IF(ISERROR(VLOOKUP(E4674&amp;G4674,'[1]采购入库货量(公司仓库)'!$A:$I,8,FALSE)),0,VLOOKUP(E4674&amp;G4674,'[1]采购入库货量(公司仓库)'!$A:$I,8,FALSE))</f>
        <v>0</v>
      </c>
      <c r="R4674" s="12">
        <f t="shared" si="1159"/>
        <v>0</v>
      </c>
      <c r="S4674">
        <f>SUMIF([1]库存总量!$H:$H,E4674&amp;G4674,[1]库存总量!$G:$G)</f>
        <v>0</v>
      </c>
      <c r="T4674" s="12">
        <f t="shared" si="1160"/>
        <v>0</v>
      </c>
      <c r="U4674">
        <f>SUMIFS([1]库存总量!$G:$G,[1]库存总量!$H:$H,E4674&amp;G4674,[1]库存总量!$A:$A,"B")</f>
        <v>0</v>
      </c>
      <c r="V4674" s="12">
        <f t="shared" si="1161"/>
        <v>0</v>
      </c>
      <c r="W4674">
        <f>SUMIFS([1]库存总量!$G:$G,[1]库存总量!$H:$H,E4674&amp;G4674,[1]库存总量!$A:$A,"K")</f>
        <v>0</v>
      </c>
      <c r="X4674" s="12">
        <f t="shared" si="1162"/>
        <v>0</v>
      </c>
      <c r="Y4674">
        <f t="shared" si="1163"/>
        <v>0</v>
      </c>
      <c r="Z4674" s="12">
        <f t="shared" si="1164"/>
        <v>0</v>
      </c>
      <c r="AA4674">
        <f>(IF(ISERROR((IF(ISERROR(VLOOKUP(E4674&amp;G4674,'[1]采购入库货量(公司仓库)'!$A:$H,7,FALSE)),0,VLOOKUP(E4674&amp;G4674,'[1]采购入库货量(公司仓库)'!$A:$H,7,FALSE)))*L4674-(IF(ISERROR(VLOOKUP(E4674&amp;G4674,'[1]采购入库货量(公司仓库)'!$A:$H,8,FALSE)),0,VLOOKUP(E4674&amp;G4674,'[1]采购入库货量(公司仓库)'!$A:$H,8,FALSE)))),0,(IF(ISERROR(VLOOKUP(E4674&amp;G4674,'[1]采购入库货量(公司仓库)'!$A:$H,7,FALSE)),0,VLOOKUP(E4674&amp;G4674,'[1]采购入库货量(公司仓库)'!$A:$H,7,FALSE)))*L4674-(IF(ISERROR(VLOOKUP(E4674&amp;G4674,'[1]采购入库货量(公司仓库)'!$A:$H,8,FALSE)),0,VLOOKUP(E4674&amp;G4674,'[1]采购入库货量(公司仓库)'!$A:$H,8,FALSE)))))</f>
        <v>0</v>
      </c>
      <c r="AB4674">
        <f>SUMIF([1]销售数据!$B:$B,E4674&amp;G4674,[1]销售数据!$G:$G)</f>
        <v>0</v>
      </c>
      <c r="AC4674" s="12">
        <f t="shared" si="1165"/>
        <v>0</v>
      </c>
      <c r="AD4674" t="str">
        <f t="shared" si="1166"/>
        <v/>
      </c>
      <c r="AE4674">
        <f>SUMIF([1]销售数据!$B:$B,AD4674,[1]销售数据!$L:$L)</f>
        <v>0</v>
      </c>
      <c r="AF4674">
        <f>SUMIF([1]销售数据!$B:$B,AD4674,[1]销售数据!$K:$K)</f>
        <v>0</v>
      </c>
      <c r="AG4674">
        <f>SUMIF([1]销售数据!$B:$B,AD4674,[1]销售数据!$J:$J)</f>
        <v>0</v>
      </c>
      <c r="AH4674">
        <f>SUMIF([1]销售数据!$B:$B,AD4674,[1]销售数据!$I:$I)</f>
        <v>0</v>
      </c>
      <c r="AI4674">
        <f>SUMIF([1]销售数据!$B:$B,AD4674,[1]销售数据!$H:$H)</f>
        <v>0</v>
      </c>
      <c r="AJ4674" s="20">
        <f t="shared" si="1167"/>
        <v>0</v>
      </c>
      <c r="AK4674">
        <f>SUMIF([1]发货店铺数!$B:$B,AD4674,[1]发货店铺数!$G:$G)</f>
        <v>0</v>
      </c>
      <c r="AL4674">
        <f>SUMIF([1]销售店铺数!$B:$B,AD4674,[1]销售店铺数!$G:$G)</f>
        <v>0</v>
      </c>
      <c r="AM4674">
        <f>SUMIF([1]销售店铺数!$B:$B,AD4674,[1]销售店铺数!$G:$G)</f>
        <v>0</v>
      </c>
      <c r="AN4674" s="20">
        <f t="shared" si="1168"/>
        <v>0</v>
      </c>
      <c r="AO4674" s="20">
        <f t="shared" si="1169"/>
        <v>0</v>
      </c>
      <c r="AP4674" s="20">
        <f t="shared" si="1170"/>
        <v>0</v>
      </c>
      <c r="AQ4674" s="12">
        <f t="shared" si="1171"/>
        <v>0</v>
      </c>
      <c r="AR4674" s="20">
        <f t="shared" si="1172"/>
        <v>0</v>
      </c>
      <c r="AS4674" s="20">
        <f t="shared" si="1173"/>
        <v>0</v>
      </c>
    </row>
    <row r="4675" spans="1:45">
      <c r="A4675"/>
      <c r="B4675"/>
      <c r="C4675"/>
      <c r="D4675"/>
      <c r="E4675"/>
      <c r="F4675"/>
      <c r="G4675"/>
      <c r="H4675"/>
      <c r="I4675"/>
      <c r="J4675"/>
      <c r="K4675"/>
      <c r="L4675"/>
      <c r="M4675" s="8" t="str">
        <f>IF(ISERROR( VLOOKUP(AD4675,'[1]采购入库货量(公司仓库)'!$A:$I,9,FALSE)),"", VLOOKUP(AD4675,'[1]采购入库货量(公司仓库)'!$A:$I,9,FALSE))</f>
        <v/>
      </c>
      <c r="N4675" s="8" t="str">
        <f>IF(ISERROR( VLOOKUP(AD4675,[1]批发上市日期!$A:$F,6,FALSE)),"",  VLOOKUP(AD4675,[1]批发上市日期!$A:$F,6,FALSE))</f>
        <v/>
      </c>
      <c r="O4675" s="48">
        <f>IF(ISERROR(VLOOKUP(E4675&amp;G4675,'[1]采购入库货量(公司仓库)'!$A:$I,7,FALSE)),0,VLOOKUP(E4675&amp;G4675,'[1]采购入库货量(公司仓库)'!$A:$I,7,FALSE))</f>
        <v>0</v>
      </c>
      <c r="P4675" s="12">
        <f t="shared" si="1158"/>
        <v>0</v>
      </c>
      <c r="Q4675" s="14">
        <f>IF(ISERROR(VLOOKUP(E4675&amp;G4675,'[1]采购入库货量(公司仓库)'!$A:$I,8,FALSE)),0,VLOOKUP(E4675&amp;G4675,'[1]采购入库货量(公司仓库)'!$A:$I,8,FALSE))</f>
        <v>0</v>
      </c>
      <c r="R4675" s="12">
        <f t="shared" si="1159"/>
        <v>0</v>
      </c>
      <c r="S4675">
        <f>SUMIF([1]库存总量!$H:$H,E4675&amp;G4675,[1]库存总量!$G:$G)</f>
        <v>0</v>
      </c>
      <c r="T4675" s="12">
        <f t="shared" si="1160"/>
        <v>0</v>
      </c>
      <c r="U4675">
        <f>SUMIFS([1]库存总量!$G:$G,[1]库存总量!$H:$H,E4675&amp;G4675,[1]库存总量!$A:$A,"B")</f>
        <v>0</v>
      </c>
      <c r="V4675" s="12">
        <f t="shared" si="1161"/>
        <v>0</v>
      </c>
      <c r="W4675">
        <f>SUMIFS([1]库存总量!$G:$G,[1]库存总量!$H:$H,E4675&amp;G4675,[1]库存总量!$A:$A,"K")</f>
        <v>0</v>
      </c>
      <c r="X4675" s="12">
        <f t="shared" si="1162"/>
        <v>0</v>
      </c>
      <c r="Y4675">
        <f t="shared" si="1163"/>
        <v>0</v>
      </c>
      <c r="Z4675" s="12">
        <f t="shared" si="1164"/>
        <v>0</v>
      </c>
      <c r="AA4675">
        <f>(IF(ISERROR((IF(ISERROR(VLOOKUP(E4675&amp;G4675,'[1]采购入库货量(公司仓库)'!$A:$H,7,FALSE)),0,VLOOKUP(E4675&amp;G4675,'[1]采购入库货量(公司仓库)'!$A:$H,7,FALSE)))*L4675-(IF(ISERROR(VLOOKUP(E4675&amp;G4675,'[1]采购入库货量(公司仓库)'!$A:$H,8,FALSE)),0,VLOOKUP(E4675&amp;G4675,'[1]采购入库货量(公司仓库)'!$A:$H,8,FALSE)))),0,(IF(ISERROR(VLOOKUP(E4675&amp;G4675,'[1]采购入库货量(公司仓库)'!$A:$H,7,FALSE)),0,VLOOKUP(E4675&amp;G4675,'[1]采购入库货量(公司仓库)'!$A:$H,7,FALSE)))*L4675-(IF(ISERROR(VLOOKUP(E4675&amp;G4675,'[1]采购入库货量(公司仓库)'!$A:$H,8,FALSE)),0,VLOOKUP(E4675&amp;G4675,'[1]采购入库货量(公司仓库)'!$A:$H,8,FALSE)))))</f>
        <v>0</v>
      </c>
      <c r="AB4675">
        <f>SUMIF([1]销售数据!$B:$B,E4675&amp;G4675,[1]销售数据!$G:$G)</f>
        <v>0</v>
      </c>
      <c r="AC4675" s="12">
        <f t="shared" si="1165"/>
        <v>0</v>
      </c>
      <c r="AD4675" t="str">
        <f t="shared" si="1166"/>
        <v/>
      </c>
      <c r="AE4675">
        <f>SUMIF([1]销售数据!$B:$B,AD4675,[1]销售数据!$L:$L)</f>
        <v>0</v>
      </c>
      <c r="AF4675">
        <f>SUMIF([1]销售数据!$B:$B,AD4675,[1]销售数据!$K:$K)</f>
        <v>0</v>
      </c>
      <c r="AG4675">
        <f>SUMIF([1]销售数据!$B:$B,AD4675,[1]销售数据!$J:$J)</f>
        <v>0</v>
      </c>
      <c r="AH4675">
        <f>SUMIF([1]销售数据!$B:$B,AD4675,[1]销售数据!$I:$I)</f>
        <v>0</v>
      </c>
      <c r="AI4675">
        <f>SUMIF([1]销售数据!$B:$B,AD4675,[1]销售数据!$H:$H)</f>
        <v>0</v>
      </c>
      <c r="AJ4675" s="20">
        <f t="shared" si="1167"/>
        <v>0</v>
      </c>
      <c r="AK4675">
        <f>SUMIF([1]发货店铺数!$B:$B,AD4675,[1]发货店铺数!$G:$G)</f>
        <v>0</v>
      </c>
      <c r="AL4675">
        <f>SUMIF([1]销售店铺数!$B:$B,AD4675,[1]销售店铺数!$G:$G)</f>
        <v>0</v>
      </c>
      <c r="AM4675">
        <f>SUMIF([1]销售店铺数!$B:$B,AD4675,[1]销售店铺数!$G:$G)</f>
        <v>0</v>
      </c>
      <c r="AN4675" s="20">
        <f t="shared" si="1168"/>
        <v>0</v>
      </c>
      <c r="AO4675" s="20">
        <f t="shared" si="1169"/>
        <v>0</v>
      </c>
      <c r="AP4675" s="20">
        <f t="shared" si="1170"/>
        <v>0</v>
      </c>
      <c r="AQ4675" s="12">
        <f t="shared" si="1171"/>
        <v>0</v>
      </c>
      <c r="AR4675" s="20">
        <f t="shared" si="1172"/>
        <v>0</v>
      </c>
      <c r="AS4675" s="20">
        <f t="shared" si="1173"/>
        <v>0</v>
      </c>
    </row>
    <row r="4676" spans="1:45">
      <c r="A4676"/>
      <c r="B4676"/>
      <c r="C4676"/>
      <c r="D4676"/>
      <c r="E4676"/>
      <c r="F4676"/>
      <c r="G4676"/>
      <c r="H4676"/>
      <c r="I4676"/>
      <c r="J4676"/>
      <c r="K4676"/>
      <c r="L4676"/>
      <c r="M4676" s="8" t="str">
        <f>IF(ISERROR( VLOOKUP(AD4676,'[1]采购入库货量(公司仓库)'!$A:$I,9,FALSE)),"", VLOOKUP(AD4676,'[1]采购入库货量(公司仓库)'!$A:$I,9,FALSE))</f>
        <v/>
      </c>
      <c r="N4676" s="8" t="str">
        <f>IF(ISERROR( VLOOKUP(AD4676,[1]批发上市日期!$A:$F,6,FALSE)),"",  VLOOKUP(AD4676,[1]批发上市日期!$A:$F,6,FALSE))</f>
        <v/>
      </c>
      <c r="O4676" s="48">
        <f>IF(ISERROR(VLOOKUP(E4676&amp;G4676,'[1]采购入库货量(公司仓库)'!$A:$I,7,FALSE)),0,VLOOKUP(E4676&amp;G4676,'[1]采购入库货量(公司仓库)'!$A:$I,7,FALSE))</f>
        <v>0</v>
      </c>
      <c r="P4676" s="12">
        <f t="shared" si="1158"/>
        <v>0</v>
      </c>
      <c r="Q4676" s="14">
        <f>IF(ISERROR(VLOOKUP(E4676&amp;G4676,'[1]采购入库货量(公司仓库)'!$A:$I,8,FALSE)),0,VLOOKUP(E4676&amp;G4676,'[1]采购入库货量(公司仓库)'!$A:$I,8,FALSE))</f>
        <v>0</v>
      </c>
      <c r="R4676" s="12">
        <f t="shared" si="1159"/>
        <v>0</v>
      </c>
      <c r="S4676">
        <f>SUMIF([1]库存总量!$H:$H,E4676&amp;G4676,[1]库存总量!$G:$G)</f>
        <v>0</v>
      </c>
      <c r="T4676" s="12">
        <f t="shared" si="1160"/>
        <v>0</v>
      </c>
      <c r="U4676">
        <f>SUMIFS([1]库存总量!$G:$G,[1]库存总量!$H:$H,E4676&amp;G4676,[1]库存总量!$A:$A,"B")</f>
        <v>0</v>
      </c>
      <c r="V4676" s="12">
        <f t="shared" si="1161"/>
        <v>0</v>
      </c>
      <c r="W4676">
        <f>SUMIFS([1]库存总量!$G:$G,[1]库存总量!$H:$H,E4676&amp;G4676,[1]库存总量!$A:$A,"K")</f>
        <v>0</v>
      </c>
      <c r="X4676" s="12">
        <f t="shared" si="1162"/>
        <v>0</v>
      </c>
      <c r="Y4676">
        <f t="shared" si="1163"/>
        <v>0</v>
      </c>
      <c r="Z4676" s="12">
        <f t="shared" si="1164"/>
        <v>0</v>
      </c>
      <c r="AA4676">
        <f>(IF(ISERROR((IF(ISERROR(VLOOKUP(E4676&amp;G4676,'[1]采购入库货量(公司仓库)'!$A:$H,7,FALSE)),0,VLOOKUP(E4676&amp;G4676,'[1]采购入库货量(公司仓库)'!$A:$H,7,FALSE)))*L4676-(IF(ISERROR(VLOOKUP(E4676&amp;G4676,'[1]采购入库货量(公司仓库)'!$A:$H,8,FALSE)),0,VLOOKUP(E4676&amp;G4676,'[1]采购入库货量(公司仓库)'!$A:$H,8,FALSE)))),0,(IF(ISERROR(VLOOKUP(E4676&amp;G4676,'[1]采购入库货量(公司仓库)'!$A:$H,7,FALSE)),0,VLOOKUP(E4676&amp;G4676,'[1]采购入库货量(公司仓库)'!$A:$H,7,FALSE)))*L4676-(IF(ISERROR(VLOOKUP(E4676&amp;G4676,'[1]采购入库货量(公司仓库)'!$A:$H,8,FALSE)),0,VLOOKUP(E4676&amp;G4676,'[1]采购入库货量(公司仓库)'!$A:$H,8,FALSE)))))</f>
        <v>0</v>
      </c>
      <c r="AB4676">
        <f>SUMIF([1]销售数据!$B:$B,E4676&amp;G4676,[1]销售数据!$G:$G)</f>
        <v>0</v>
      </c>
      <c r="AC4676" s="12">
        <f t="shared" si="1165"/>
        <v>0</v>
      </c>
      <c r="AD4676" t="str">
        <f t="shared" si="1166"/>
        <v/>
      </c>
      <c r="AE4676">
        <f>SUMIF([1]销售数据!$B:$B,AD4676,[1]销售数据!$L:$L)</f>
        <v>0</v>
      </c>
      <c r="AF4676">
        <f>SUMIF([1]销售数据!$B:$B,AD4676,[1]销售数据!$K:$K)</f>
        <v>0</v>
      </c>
      <c r="AG4676">
        <f>SUMIF([1]销售数据!$B:$B,AD4676,[1]销售数据!$J:$J)</f>
        <v>0</v>
      </c>
      <c r="AH4676">
        <f>SUMIF([1]销售数据!$B:$B,AD4676,[1]销售数据!$I:$I)</f>
        <v>0</v>
      </c>
      <c r="AI4676">
        <f>SUMIF([1]销售数据!$B:$B,AD4676,[1]销售数据!$H:$H)</f>
        <v>0</v>
      </c>
      <c r="AJ4676" s="20">
        <f t="shared" si="1167"/>
        <v>0</v>
      </c>
      <c r="AK4676">
        <f>SUMIF([1]发货店铺数!$B:$B,AD4676,[1]发货店铺数!$G:$G)</f>
        <v>0</v>
      </c>
      <c r="AL4676">
        <f>SUMIF([1]销售店铺数!$B:$B,AD4676,[1]销售店铺数!$G:$G)</f>
        <v>0</v>
      </c>
      <c r="AM4676">
        <f>SUMIF([1]销售店铺数!$B:$B,AD4676,[1]销售店铺数!$G:$G)</f>
        <v>0</v>
      </c>
      <c r="AN4676" s="20">
        <f t="shared" si="1168"/>
        <v>0</v>
      </c>
      <c r="AO4676" s="20">
        <f t="shared" si="1169"/>
        <v>0</v>
      </c>
      <c r="AP4676" s="20">
        <f t="shared" si="1170"/>
        <v>0</v>
      </c>
      <c r="AQ4676" s="12">
        <f t="shared" si="1171"/>
        <v>0</v>
      </c>
      <c r="AR4676" s="20">
        <f t="shared" si="1172"/>
        <v>0</v>
      </c>
      <c r="AS4676" s="20">
        <f t="shared" si="1173"/>
        <v>0</v>
      </c>
    </row>
    <row r="4677" spans="1:45">
      <c r="A4677"/>
      <c r="B4677"/>
      <c r="C4677"/>
      <c r="D4677"/>
      <c r="E4677"/>
      <c r="F4677"/>
      <c r="G4677"/>
      <c r="H4677"/>
      <c r="I4677"/>
      <c r="J4677"/>
      <c r="K4677"/>
      <c r="L4677"/>
      <c r="M4677" s="8" t="str">
        <f>IF(ISERROR( VLOOKUP(AD4677,'[1]采购入库货量(公司仓库)'!$A:$I,9,FALSE)),"", VLOOKUP(AD4677,'[1]采购入库货量(公司仓库)'!$A:$I,9,FALSE))</f>
        <v/>
      </c>
      <c r="N4677" s="8" t="str">
        <f>IF(ISERROR( VLOOKUP(AD4677,[1]批发上市日期!$A:$F,6,FALSE)),"",  VLOOKUP(AD4677,[1]批发上市日期!$A:$F,6,FALSE))</f>
        <v/>
      </c>
      <c r="O4677" s="48">
        <f>IF(ISERROR(VLOOKUP(E4677&amp;G4677,'[1]采购入库货量(公司仓库)'!$A:$I,7,FALSE)),0,VLOOKUP(E4677&amp;G4677,'[1]采购入库货量(公司仓库)'!$A:$I,7,FALSE))</f>
        <v>0</v>
      </c>
      <c r="P4677" s="12">
        <f t="shared" ref="P4677:P4740" si="1174">IF(ISERROR(I4677*O4677),0,I4677*O4677)</f>
        <v>0</v>
      </c>
      <c r="Q4677" s="14">
        <f>IF(ISERROR(VLOOKUP(E4677&amp;G4677,'[1]采购入库货量(公司仓库)'!$A:$I,8,FALSE)),0,VLOOKUP(E4677&amp;G4677,'[1]采购入库货量(公司仓库)'!$A:$I,8,FALSE))</f>
        <v>0</v>
      </c>
      <c r="R4677" s="12">
        <f t="shared" ref="R4677:R4740" si="1175">IF(ISERROR(I4677*Q4677 ),0,I4677*Q4677)</f>
        <v>0</v>
      </c>
      <c r="S4677">
        <f>SUMIF([1]库存总量!$H:$H,E4677&amp;G4677,[1]库存总量!$G:$G)</f>
        <v>0</v>
      </c>
      <c r="T4677" s="12">
        <f t="shared" ref="T4677:T4740" si="1176">IF(ISERROR(S4677*I4677 ),0,S4677*I4677)</f>
        <v>0</v>
      </c>
      <c r="U4677">
        <f>SUMIFS([1]库存总量!$G:$G,[1]库存总量!$H:$H,E4677&amp;G4677,[1]库存总量!$A:$A,"B")</f>
        <v>0</v>
      </c>
      <c r="V4677" s="12">
        <f t="shared" ref="V4677:V4740" si="1177">IF(ISERROR(U4677*I4677 ),0,U4677*I4677)</f>
        <v>0</v>
      </c>
      <c r="W4677">
        <f>SUMIFS([1]库存总量!$G:$G,[1]库存总量!$H:$H,E4677&amp;G4677,[1]库存总量!$A:$A,"K")</f>
        <v>0</v>
      </c>
      <c r="X4677" s="12">
        <f t="shared" ref="X4677:X4740" si="1178">IF(ISERROR(W4677*I4677 ),0,W4677*I4677)</f>
        <v>0</v>
      </c>
      <c r="Y4677">
        <f t="shared" ref="Y4677:Y4740" si="1179">IF(ISERROR(L4677*O4677),0,L4677*O4677)</f>
        <v>0</v>
      </c>
      <c r="Z4677" s="12">
        <f t="shared" ref="Z4677:Z4740" si="1180">IF(ISERROR(Y4677*I4677),0,Y4677*I4677)</f>
        <v>0</v>
      </c>
      <c r="AA4677">
        <f>(IF(ISERROR((IF(ISERROR(VLOOKUP(E4677&amp;G4677,'[1]采购入库货量(公司仓库)'!$A:$H,7,FALSE)),0,VLOOKUP(E4677&amp;G4677,'[1]采购入库货量(公司仓库)'!$A:$H,7,FALSE)))*L4677-(IF(ISERROR(VLOOKUP(E4677&amp;G4677,'[1]采购入库货量(公司仓库)'!$A:$H,8,FALSE)),0,VLOOKUP(E4677&amp;G4677,'[1]采购入库货量(公司仓库)'!$A:$H,8,FALSE)))),0,(IF(ISERROR(VLOOKUP(E4677&amp;G4677,'[1]采购入库货量(公司仓库)'!$A:$H,7,FALSE)),0,VLOOKUP(E4677&amp;G4677,'[1]采购入库货量(公司仓库)'!$A:$H,7,FALSE)))*L4677-(IF(ISERROR(VLOOKUP(E4677&amp;G4677,'[1]采购入库货量(公司仓库)'!$A:$H,8,FALSE)),0,VLOOKUP(E4677&amp;G4677,'[1]采购入库货量(公司仓库)'!$A:$H,8,FALSE)))))</f>
        <v>0</v>
      </c>
      <c r="AB4677">
        <f>SUMIF([1]销售数据!$B:$B,E4677&amp;G4677,[1]销售数据!$G:$G)</f>
        <v>0</v>
      </c>
      <c r="AC4677" s="12">
        <f t="shared" ref="AC4677:AC4740" si="1181">IF(ISERROR(AB4677*I4677),0,AB4677*I4677)</f>
        <v>0</v>
      </c>
      <c r="AD4677" t="str">
        <f t="shared" ref="AD4677:AD4740" si="1182">E4677&amp;G4677</f>
        <v/>
      </c>
      <c r="AE4677">
        <f>SUMIF([1]销售数据!$B:$B,AD4677,[1]销售数据!$L:$L)</f>
        <v>0</v>
      </c>
      <c r="AF4677">
        <f>SUMIF([1]销售数据!$B:$B,AD4677,[1]销售数据!$K:$K)</f>
        <v>0</v>
      </c>
      <c r="AG4677">
        <f>SUMIF([1]销售数据!$B:$B,AD4677,[1]销售数据!$J:$J)</f>
        <v>0</v>
      </c>
      <c r="AH4677">
        <f>SUMIF([1]销售数据!$B:$B,AD4677,[1]销售数据!$I:$I)</f>
        <v>0</v>
      </c>
      <c r="AI4677">
        <f>SUMIF([1]销售数据!$B:$B,AD4677,[1]销售数据!$H:$H)</f>
        <v>0</v>
      </c>
      <c r="AJ4677" s="20">
        <f t="shared" ref="AJ4677:AJ4740" si="1183">IF(ISERROR((AI4677-AH4677)/AI4677),0,((AI4677-AH4677)/AI4677))</f>
        <v>0</v>
      </c>
      <c r="AK4677">
        <f>SUMIF([1]发货店铺数!$B:$B,AD4677,[1]发货店铺数!$G:$G)</f>
        <v>0</v>
      </c>
      <c r="AL4677">
        <f>SUMIF([1]销售店铺数!$B:$B,AD4677,[1]销售店铺数!$G:$G)</f>
        <v>0</v>
      </c>
      <c r="AM4677">
        <f>SUMIF([1]销售店铺数!$B:$B,AD4677,[1]销售店铺数!$G:$G)</f>
        <v>0</v>
      </c>
      <c r="AN4677" s="20">
        <f t="shared" ref="AN4677:AN4740" si="1184">IF(ISERROR(AL4677/AK4677),0,AL4677/AK4677)</f>
        <v>0</v>
      </c>
      <c r="AO4677" s="20">
        <f t="shared" ref="AO4677:AO4740" si="1185">IF(ISERROR(AB4677/S4677),0,AB4677/S4677)</f>
        <v>0</v>
      </c>
      <c r="AP4677" s="20">
        <f t="shared" ref="AP4677:AP4740" si="1186">IF(ISERROR(AB4677/O4677),0,AB4677/O4677)</f>
        <v>0</v>
      </c>
      <c r="AQ4677" s="12">
        <f t="shared" ref="AQ4677:AQ4740" si="1187">IFERROR((K4677-J4677)*AB4677,0)</f>
        <v>0</v>
      </c>
      <c r="AR4677" s="20">
        <f t="shared" ref="AR4677:AR4740" si="1188">IF(ISERROR((K4677-J4677)/K4677),0,(K4677-J4677)/K4677)</f>
        <v>0</v>
      </c>
      <c r="AS4677" s="20">
        <f t="shared" ref="AS4677:AS4740" si="1189">IF(ISERROR(AB4677/O4677),0,AB4677/O4677)</f>
        <v>0</v>
      </c>
    </row>
    <row r="4678" spans="1:45">
      <c r="A4678"/>
      <c r="B4678"/>
      <c r="C4678"/>
      <c r="D4678"/>
      <c r="E4678"/>
      <c r="F4678"/>
      <c r="G4678"/>
      <c r="H4678"/>
      <c r="I4678"/>
      <c r="J4678"/>
      <c r="K4678"/>
      <c r="L4678"/>
      <c r="M4678" s="8" t="str">
        <f>IF(ISERROR( VLOOKUP(AD4678,'[1]采购入库货量(公司仓库)'!$A:$I,9,FALSE)),"", VLOOKUP(AD4678,'[1]采购入库货量(公司仓库)'!$A:$I,9,FALSE))</f>
        <v/>
      </c>
      <c r="N4678" s="8" t="str">
        <f>IF(ISERROR( VLOOKUP(AD4678,[1]批发上市日期!$A:$F,6,FALSE)),"",  VLOOKUP(AD4678,[1]批发上市日期!$A:$F,6,FALSE))</f>
        <v/>
      </c>
      <c r="O4678" s="48">
        <f>IF(ISERROR(VLOOKUP(E4678&amp;G4678,'[1]采购入库货量(公司仓库)'!$A:$I,7,FALSE)),0,VLOOKUP(E4678&amp;G4678,'[1]采购入库货量(公司仓库)'!$A:$I,7,FALSE))</f>
        <v>0</v>
      </c>
      <c r="P4678" s="12">
        <f t="shared" si="1174"/>
        <v>0</v>
      </c>
      <c r="Q4678" s="14">
        <f>IF(ISERROR(VLOOKUP(E4678&amp;G4678,'[1]采购入库货量(公司仓库)'!$A:$I,8,FALSE)),0,VLOOKUP(E4678&amp;G4678,'[1]采购入库货量(公司仓库)'!$A:$I,8,FALSE))</f>
        <v>0</v>
      </c>
      <c r="R4678" s="12">
        <f t="shared" si="1175"/>
        <v>0</v>
      </c>
      <c r="S4678">
        <f>SUMIF([1]库存总量!$H:$H,E4678&amp;G4678,[1]库存总量!$G:$G)</f>
        <v>0</v>
      </c>
      <c r="T4678" s="12">
        <f t="shared" si="1176"/>
        <v>0</v>
      </c>
      <c r="U4678">
        <f>SUMIFS([1]库存总量!$G:$G,[1]库存总量!$H:$H,E4678&amp;G4678,[1]库存总量!$A:$A,"B")</f>
        <v>0</v>
      </c>
      <c r="V4678" s="12">
        <f t="shared" si="1177"/>
        <v>0</v>
      </c>
      <c r="W4678">
        <f>SUMIFS([1]库存总量!$G:$G,[1]库存总量!$H:$H,E4678&amp;G4678,[1]库存总量!$A:$A,"K")</f>
        <v>0</v>
      </c>
      <c r="X4678" s="12">
        <f t="shared" si="1178"/>
        <v>0</v>
      </c>
      <c r="Y4678">
        <f t="shared" si="1179"/>
        <v>0</v>
      </c>
      <c r="Z4678" s="12">
        <f t="shared" si="1180"/>
        <v>0</v>
      </c>
      <c r="AA4678">
        <f>(IF(ISERROR((IF(ISERROR(VLOOKUP(E4678&amp;G4678,'[1]采购入库货量(公司仓库)'!$A:$H,7,FALSE)),0,VLOOKUP(E4678&amp;G4678,'[1]采购入库货量(公司仓库)'!$A:$H,7,FALSE)))*L4678-(IF(ISERROR(VLOOKUP(E4678&amp;G4678,'[1]采购入库货量(公司仓库)'!$A:$H,8,FALSE)),0,VLOOKUP(E4678&amp;G4678,'[1]采购入库货量(公司仓库)'!$A:$H,8,FALSE)))),0,(IF(ISERROR(VLOOKUP(E4678&amp;G4678,'[1]采购入库货量(公司仓库)'!$A:$H,7,FALSE)),0,VLOOKUP(E4678&amp;G4678,'[1]采购入库货量(公司仓库)'!$A:$H,7,FALSE)))*L4678-(IF(ISERROR(VLOOKUP(E4678&amp;G4678,'[1]采购入库货量(公司仓库)'!$A:$H,8,FALSE)),0,VLOOKUP(E4678&amp;G4678,'[1]采购入库货量(公司仓库)'!$A:$H,8,FALSE)))))</f>
        <v>0</v>
      </c>
      <c r="AB4678">
        <f>SUMIF([1]销售数据!$B:$B,E4678&amp;G4678,[1]销售数据!$G:$G)</f>
        <v>0</v>
      </c>
      <c r="AC4678" s="12">
        <f t="shared" si="1181"/>
        <v>0</v>
      </c>
      <c r="AD4678" t="str">
        <f t="shared" si="1182"/>
        <v/>
      </c>
      <c r="AE4678">
        <f>SUMIF([1]销售数据!$B:$B,AD4678,[1]销售数据!$L:$L)</f>
        <v>0</v>
      </c>
      <c r="AF4678">
        <f>SUMIF([1]销售数据!$B:$B,AD4678,[1]销售数据!$K:$K)</f>
        <v>0</v>
      </c>
      <c r="AG4678">
        <f>SUMIF([1]销售数据!$B:$B,AD4678,[1]销售数据!$J:$J)</f>
        <v>0</v>
      </c>
      <c r="AH4678">
        <f>SUMIF([1]销售数据!$B:$B,AD4678,[1]销售数据!$I:$I)</f>
        <v>0</v>
      </c>
      <c r="AI4678">
        <f>SUMIF([1]销售数据!$B:$B,AD4678,[1]销售数据!$H:$H)</f>
        <v>0</v>
      </c>
      <c r="AJ4678" s="20">
        <f t="shared" si="1183"/>
        <v>0</v>
      </c>
      <c r="AK4678">
        <f>SUMIF([1]发货店铺数!$B:$B,AD4678,[1]发货店铺数!$G:$G)</f>
        <v>0</v>
      </c>
      <c r="AL4678">
        <f>SUMIF([1]销售店铺数!$B:$B,AD4678,[1]销售店铺数!$G:$G)</f>
        <v>0</v>
      </c>
      <c r="AM4678">
        <f>SUMIF([1]销售店铺数!$B:$B,AD4678,[1]销售店铺数!$G:$G)</f>
        <v>0</v>
      </c>
      <c r="AN4678" s="20">
        <f t="shared" si="1184"/>
        <v>0</v>
      </c>
      <c r="AO4678" s="20">
        <f t="shared" si="1185"/>
        <v>0</v>
      </c>
      <c r="AP4678" s="20">
        <f t="shared" si="1186"/>
        <v>0</v>
      </c>
      <c r="AQ4678" s="12">
        <f t="shared" si="1187"/>
        <v>0</v>
      </c>
      <c r="AR4678" s="20">
        <f t="shared" si="1188"/>
        <v>0</v>
      </c>
      <c r="AS4678" s="20">
        <f t="shared" si="1189"/>
        <v>0</v>
      </c>
    </row>
    <row r="4679" spans="1:45">
      <c r="A4679"/>
      <c r="B4679"/>
      <c r="C4679"/>
      <c r="D4679"/>
      <c r="E4679"/>
      <c r="F4679"/>
      <c r="G4679"/>
      <c r="H4679"/>
      <c r="I4679"/>
      <c r="J4679"/>
      <c r="K4679"/>
      <c r="L4679"/>
      <c r="M4679" s="8" t="str">
        <f>IF(ISERROR( VLOOKUP(AD4679,'[1]采购入库货量(公司仓库)'!$A:$I,9,FALSE)),"", VLOOKUP(AD4679,'[1]采购入库货量(公司仓库)'!$A:$I,9,FALSE))</f>
        <v/>
      </c>
      <c r="N4679" s="8" t="str">
        <f>IF(ISERROR( VLOOKUP(AD4679,[1]批发上市日期!$A:$F,6,FALSE)),"",  VLOOKUP(AD4679,[1]批发上市日期!$A:$F,6,FALSE))</f>
        <v/>
      </c>
      <c r="O4679" s="48">
        <f>IF(ISERROR(VLOOKUP(E4679&amp;G4679,'[1]采购入库货量(公司仓库)'!$A:$I,7,FALSE)),0,VLOOKUP(E4679&amp;G4679,'[1]采购入库货量(公司仓库)'!$A:$I,7,FALSE))</f>
        <v>0</v>
      </c>
      <c r="P4679" s="12">
        <f t="shared" si="1174"/>
        <v>0</v>
      </c>
      <c r="Q4679" s="14">
        <f>IF(ISERROR(VLOOKUP(E4679&amp;G4679,'[1]采购入库货量(公司仓库)'!$A:$I,8,FALSE)),0,VLOOKUP(E4679&amp;G4679,'[1]采购入库货量(公司仓库)'!$A:$I,8,FALSE))</f>
        <v>0</v>
      </c>
      <c r="R4679" s="12">
        <f t="shared" si="1175"/>
        <v>0</v>
      </c>
      <c r="S4679">
        <f>SUMIF([1]库存总量!$H:$H,E4679&amp;G4679,[1]库存总量!$G:$G)</f>
        <v>0</v>
      </c>
      <c r="T4679" s="12">
        <f t="shared" si="1176"/>
        <v>0</v>
      </c>
      <c r="U4679">
        <f>SUMIFS([1]库存总量!$G:$G,[1]库存总量!$H:$H,E4679&amp;G4679,[1]库存总量!$A:$A,"B")</f>
        <v>0</v>
      </c>
      <c r="V4679" s="12">
        <f t="shared" si="1177"/>
        <v>0</v>
      </c>
      <c r="W4679">
        <f>SUMIFS([1]库存总量!$G:$G,[1]库存总量!$H:$H,E4679&amp;G4679,[1]库存总量!$A:$A,"K")</f>
        <v>0</v>
      </c>
      <c r="X4679" s="12">
        <f t="shared" si="1178"/>
        <v>0</v>
      </c>
      <c r="Y4679">
        <f t="shared" si="1179"/>
        <v>0</v>
      </c>
      <c r="Z4679" s="12">
        <f t="shared" si="1180"/>
        <v>0</v>
      </c>
      <c r="AA4679">
        <f>(IF(ISERROR((IF(ISERROR(VLOOKUP(E4679&amp;G4679,'[1]采购入库货量(公司仓库)'!$A:$H,7,FALSE)),0,VLOOKUP(E4679&amp;G4679,'[1]采购入库货量(公司仓库)'!$A:$H,7,FALSE)))*L4679-(IF(ISERROR(VLOOKUP(E4679&amp;G4679,'[1]采购入库货量(公司仓库)'!$A:$H,8,FALSE)),0,VLOOKUP(E4679&amp;G4679,'[1]采购入库货量(公司仓库)'!$A:$H,8,FALSE)))),0,(IF(ISERROR(VLOOKUP(E4679&amp;G4679,'[1]采购入库货量(公司仓库)'!$A:$H,7,FALSE)),0,VLOOKUP(E4679&amp;G4679,'[1]采购入库货量(公司仓库)'!$A:$H,7,FALSE)))*L4679-(IF(ISERROR(VLOOKUP(E4679&amp;G4679,'[1]采购入库货量(公司仓库)'!$A:$H,8,FALSE)),0,VLOOKUP(E4679&amp;G4679,'[1]采购入库货量(公司仓库)'!$A:$H,8,FALSE)))))</f>
        <v>0</v>
      </c>
      <c r="AB4679">
        <f>SUMIF([1]销售数据!$B:$B,E4679&amp;G4679,[1]销售数据!$G:$G)</f>
        <v>0</v>
      </c>
      <c r="AC4679" s="12">
        <f t="shared" si="1181"/>
        <v>0</v>
      </c>
      <c r="AD4679" t="str">
        <f t="shared" si="1182"/>
        <v/>
      </c>
      <c r="AE4679">
        <f>SUMIF([1]销售数据!$B:$B,AD4679,[1]销售数据!$L:$L)</f>
        <v>0</v>
      </c>
      <c r="AF4679">
        <f>SUMIF([1]销售数据!$B:$B,AD4679,[1]销售数据!$K:$K)</f>
        <v>0</v>
      </c>
      <c r="AG4679">
        <f>SUMIF([1]销售数据!$B:$B,AD4679,[1]销售数据!$J:$J)</f>
        <v>0</v>
      </c>
      <c r="AH4679">
        <f>SUMIF([1]销售数据!$B:$B,AD4679,[1]销售数据!$I:$I)</f>
        <v>0</v>
      </c>
      <c r="AI4679">
        <f>SUMIF([1]销售数据!$B:$B,AD4679,[1]销售数据!$H:$H)</f>
        <v>0</v>
      </c>
      <c r="AJ4679" s="20">
        <f t="shared" si="1183"/>
        <v>0</v>
      </c>
      <c r="AK4679">
        <f>SUMIF([1]发货店铺数!$B:$B,AD4679,[1]发货店铺数!$G:$G)</f>
        <v>0</v>
      </c>
      <c r="AL4679">
        <f>SUMIF([1]销售店铺数!$B:$B,AD4679,[1]销售店铺数!$G:$G)</f>
        <v>0</v>
      </c>
      <c r="AM4679">
        <f>SUMIF([1]销售店铺数!$B:$B,AD4679,[1]销售店铺数!$G:$G)</f>
        <v>0</v>
      </c>
      <c r="AN4679" s="20">
        <f t="shared" si="1184"/>
        <v>0</v>
      </c>
      <c r="AO4679" s="20">
        <f t="shared" si="1185"/>
        <v>0</v>
      </c>
      <c r="AP4679" s="20">
        <f t="shared" si="1186"/>
        <v>0</v>
      </c>
      <c r="AQ4679" s="12">
        <f t="shared" si="1187"/>
        <v>0</v>
      </c>
      <c r="AR4679" s="20">
        <f t="shared" si="1188"/>
        <v>0</v>
      </c>
      <c r="AS4679" s="20">
        <f t="shared" si="1189"/>
        <v>0</v>
      </c>
    </row>
    <row r="4680" spans="1:45">
      <c r="A4680"/>
      <c r="B4680"/>
      <c r="C4680"/>
      <c r="D4680"/>
      <c r="E4680"/>
      <c r="F4680"/>
      <c r="G4680"/>
      <c r="H4680"/>
      <c r="I4680"/>
      <c r="J4680"/>
      <c r="K4680"/>
      <c r="L4680"/>
      <c r="M4680" s="8" t="str">
        <f>IF(ISERROR( VLOOKUP(AD4680,'[1]采购入库货量(公司仓库)'!$A:$I,9,FALSE)),"", VLOOKUP(AD4680,'[1]采购入库货量(公司仓库)'!$A:$I,9,FALSE))</f>
        <v/>
      </c>
      <c r="N4680" s="8" t="str">
        <f>IF(ISERROR( VLOOKUP(AD4680,[1]批发上市日期!$A:$F,6,FALSE)),"",  VLOOKUP(AD4680,[1]批发上市日期!$A:$F,6,FALSE))</f>
        <v/>
      </c>
      <c r="O4680" s="48">
        <f>IF(ISERROR(VLOOKUP(E4680&amp;G4680,'[1]采购入库货量(公司仓库)'!$A:$I,7,FALSE)),0,VLOOKUP(E4680&amp;G4680,'[1]采购入库货量(公司仓库)'!$A:$I,7,FALSE))</f>
        <v>0</v>
      </c>
      <c r="P4680" s="12">
        <f t="shared" si="1174"/>
        <v>0</v>
      </c>
      <c r="Q4680" s="14">
        <f>IF(ISERROR(VLOOKUP(E4680&amp;G4680,'[1]采购入库货量(公司仓库)'!$A:$I,8,FALSE)),0,VLOOKUP(E4680&amp;G4680,'[1]采购入库货量(公司仓库)'!$A:$I,8,FALSE))</f>
        <v>0</v>
      </c>
      <c r="R4680" s="12">
        <f t="shared" si="1175"/>
        <v>0</v>
      </c>
      <c r="S4680">
        <f>SUMIF([1]库存总量!$H:$H,E4680&amp;G4680,[1]库存总量!$G:$G)</f>
        <v>0</v>
      </c>
      <c r="T4680" s="12">
        <f t="shared" si="1176"/>
        <v>0</v>
      </c>
      <c r="U4680">
        <f>SUMIFS([1]库存总量!$G:$G,[1]库存总量!$H:$H,E4680&amp;G4680,[1]库存总量!$A:$A,"B")</f>
        <v>0</v>
      </c>
      <c r="V4680" s="12">
        <f t="shared" si="1177"/>
        <v>0</v>
      </c>
      <c r="W4680">
        <f>SUMIFS([1]库存总量!$G:$G,[1]库存总量!$H:$H,E4680&amp;G4680,[1]库存总量!$A:$A,"K")</f>
        <v>0</v>
      </c>
      <c r="X4680" s="12">
        <f t="shared" si="1178"/>
        <v>0</v>
      </c>
      <c r="Y4680">
        <f t="shared" si="1179"/>
        <v>0</v>
      </c>
      <c r="Z4680" s="12">
        <f t="shared" si="1180"/>
        <v>0</v>
      </c>
      <c r="AA4680">
        <f>(IF(ISERROR((IF(ISERROR(VLOOKUP(E4680&amp;G4680,'[1]采购入库货量(公司仓库)'!$A:$H,7,FALSE)),0,VLOOKUP(E4680&amp;G4680,'[1]采购入库货量(公司仓库)'!$A:$H,7,FALSE)))*L4680-(IF(ISERROR(VLOOKUP(E4680&amp;G4680,'[1]采购入库货量(公司仓库)'!$A:$H,8,FALSE)),0,VLOOKUP(E4680&amp;G4680,'[1]采购入库货量(公司仓库)'!$A:$H,8,FALSE)))),0,(IF(ISERROR(VLOOKUP(E4680&amp;G4680,'[1]采购入库货量(公司仓库)'!$A:$H,7,FALSE)),0,VLOOKUP(E4680&amp;G4680,'[1]采购入库货量(公司仓库)'!$A:$H,7,FALSE)))*L4680-(IF(ISERROR(VLOOKUP(E4680&amp;G4680,'[1]采购入库货量(公司仓库)'!$A:$H,8,FALSE)),0,VLOOKUP(E4680&amp;G4680,'[1]采购入库货量(公司仓库)'!$A:$H,8,FALSE)))))</f>
        <v>0</v>
      </c>
      <c r="AB4680">
        <f>SUMIF([1]销售数据!$B:$B,E4680&amp;G4680,[1]销售数据!$G:$G)</f>
        <v>0</v>
      </c>
      <c r="AC4680" s="12">
        <f t="shared" si="1181"/>
        <v>0</v>
      </c>
      <c r="AD4680" t="str">
        <f t="shared" si="1182"/>
        <v/>
      </c>
      <c r="AE4680">
        <f>SUMIF([1]销售数据!$B:$B,AD4680,[1]销售数据!$L:$L)</f>
        <v>0</v>
      </c>
      <c r="AF4680">
        <f>SUMIF([1]销售数据!$B:$B,AD4680,[1]销售数据!$K:$K)</f>
        <v>0</v>
      </c>
      <c r="AG4680">
        <f>SUMIF([1]销售数据!$B:$B,AD4680,[1]销售数据!$J:$J)</f>
        <v>0</v>
      </c>
      <c r="AH4680">
        <f>SUMIF([1]销售数据!$B:$B,AD4680,[1]销售数据!$I:$I)</f>
        <v>0</v>
      </c>
      <c r="AI4680">
        <f>SUMIF([1]销售数据!$B:$B,AD4680,[1]销售数据!$H:$H)</f>
        <v>0</v>
      </c>
      <c r="AJ4680" s="20">
        <f t="shared" si="1183"/>
        <v>0</v>
      </c>
      <c r="AK4680">
        <f>SUMIF([1]发货店铺数!$B:$B,AD4680,[1]发货店铺数!$G:$G)</f>
        <v>0</v>
      </c>
      <c r="AL4680">
        <f>SUMIF([1]销售店铺数!$B:$B,AD4680,[1]销售店铺数!$G:$G)</f>
        <v>0</v>
      </c>
      <c r="AM4680">
        <f>SUMIF([1]销售店铺数!$B:$B,AD4680,[1]销售店铺数!$G:$G)</f>
        <v>0</v>
      </c>
      <c r="AN4680" s="20">
        <f t="shared" si="1184"/>
        <v>0</v>
      </c>
      <c r="AO4680" s="20">
        <f t="shared" si="1185"/>
        <v>0</v>
      </c>
      <c r="AP4680" s="20">
        <f t="shared" si="1186"/>
        <v>0</v>
      </c>
      <c r="AQ4680" s="12">
        <f t="shared" si="1187"/>
        <v>0</v>
      </c>
      <c r="AR4680" s="20">
        <f t="shared" si="1188"/>
        <v>0</v>
      </c>
      <c r="AS4680" s="20">
        <f t="shared" si="1189"/>
        <v>0</v>
      </c>
    </row>
    <row r="4681" spans="1:45">
      <c r="A4681"/>
      <c r="B4681"/>
      <c r="C4681"/>
      <c r="D4681"/>
      <c r="E4681"/>
      <c r="F4681"/>
      <c r="G4681"/>
      <c r="H4681"/>
      <c r="I4681"/>
      <c r="J4681"/>
      <c r="K4681"/>
      <c r="L4681"/>
      <c r="M4681" s="8" t="str">
        <f>IF(ISERROR( VLOOKUP(AD4681,'[1]采购入库货量(公司仓库)'!$A:$I,9,FALSE)),"", VLOOKUP(AD4681,'[1]采购入库货量(公司仓库)'!$A:$I,9,FALSE))</f>
        <v/>
      </c>
      <c r="N4681" s="8" t="str">
        <f>IF(ISERROR( VLOOKUP(AD4681,[1]批发上市日期!$A:$F,6,FALSE)),"",  VLOOKUP(AD4681,[1]批发上市日期!$A:$F,6,FALSE))</f>
        <v/>
      </c>
      <c r="O4681" s="48">
        <f>IF(ISERROR(VLOOKUP(E4681&amp;G4681,'[1]采购入库货量(公司仓库)'!$A:$I,7,FALSE)),0,VLOOKUP(E4681&amp;G4681,'[1]采购入库货量(公司仓库)'!$A:$I,7,FALSE))</f>
        <v>0</v>
      </c>
      <c r="P4681" s="12">
        <f t="shared" si="1174"/>
        <v>0</v>
      </c>
      <c r="Q4681" s="14">
        <f>IF(ISERROR(VLOOKUP(E4681&amp;G4681,'[1]采购入库货量(公司仓库)'!$A:$I,8,FALSE)),0,VLOOKUP(E4681&amp;G4681,'[1]采购入库货量(公司仓库)'!$A:$I,8,FALSE))</f>
        <v>0</v>
      </c>
      <c r="R4681" s="12">
        <f t="shared" si="1175"/>
        <v>0</v>
      </c>
      <c r="S4681">
        <f>SUMIF([1]库存总量!$H:$H,E4681&amp;G4681,[1]库存总量!$G:$G)</f>
        <v>0</v>
      </c>
      <c r="T4681" s="12">
        <f t="shared" si="1176"/>
        <v>0</v>
      </c>
      <c r="U4681">
        <f>SUMIFS([1]库存总量!$G:$G,[1]库存总量!$H:$H,E4681&amp;G4681,[1]库存总量!$A:$A,"B")</f>
        <v>0</v>
      </c>
      <c r="V4681" s="12">
        <f t="shared" si="1177"/>
        <v>0</v>
      </c>
      <c r="W4681">
        <f>SUMIFS([1]库存总量!$G:$G,[1]库存总量!$H:$H,E4681&amp;G4681,[1]库存总量!$A:$A,"K")</f>
        <v>0</v>
      </c>
      <c r="X4681" s="12">
        <f t="shared" si="1178"/>
        <v>0</v>
      </c>
      <c r="Y4681">
        <f t="shared" si="1179"/>
        <v>0</v>
      </c>
      <c r="Z4681" s="12">
        <f t="shared" si="1180"/>
        <v>0</v>
      </c>
      <c r="AA4681">
        <f>(IF(ISERROR((IF(ISERROR(VLOOKUP(E4681&amp;G4681,'[1]采购入库货量(公司仓库)'!$A:$H,7,FALSE)),0,VLOOKUP(E4681&amp;G4681,'[1]采购入库货量(公司仓库)'!$A:$H,7,FALSE)))*L4681-(IF(ISERROR(VLOOKUP(E4681&amp;G4681,'[1]采购入库货量(公司仓库)'!$A:$H,8,FALSE)),0,VLOOKUP(E4681&amp;G4681,'[1]采购入库货量(公司仓库)'!$A:$H,8,FALSE)))),0,(IF(ISERROR(VLOOKUP(E4681&amp;G4681,'[1]采购入库货量(公司仓库)'!$A:$H,7,FALSE)),0,VLOOKUP(E4681&amp;G4681,'[1]采购入库货量(公司仓库)'!$A:$H,7,FALSE)))*L4681-(IF(ISERROR(VLOOKUP(E4681&amp;G4681,'[1]采购入库货量(公司仓库)'!$A:$H,8,FALSE)),0,VLOOKUP(E4681&amp;G4681,'[1]采购入库货量(公司仓库)'!$A:$H,8,FALSE)))))</f>
        <v>0</v>
      </c>
      <c r="AB4681">
        <f>SUMIF([1]销售数据!$B:$B,E4681&amp;G4681,[1]销售数据!$G:$G)</f>
        <v>0</v>
      </c>
      <c r="AC4681" s="12">
        <f t="shared" si="1181"/>
        <v>0</v>
      </c>
      <c r="AD4681" t="str">
        <f t="shared" si="1182"/>
        <v/>
      </c>
      <c r="AE4681">
        <f>SUMIF([1]销售数据!$B:$B,AD4681,[1]销售数据!$L:$L)</f>
        <v>0</v>
      </c>
      <c r="AF4681">
        <f>SUMIF([1]销售数据!$B:$B,AD4681,[1]销售数据!$K:$K)</f>
        <v>0</v>
      </c>
      <c r="AG4681">
        <f>SUMIF([1]销售数据!$B:$B,AD4681,[1]销售数据!$J:$J)</f>
        <v>0</v>
      </c>
      <c r="AH4681">
        <f>SUMIF([1]销售数据!$B:$B,AD4681,[1]销售数据!$I:$I)</f>
        <v>0</v>
      </c>
      <c r="AI4681">
        <f>SUMIF([1]销售数据!$B:$B,AD4681,[1]销售数据!$H:$H)</f>
        <v>0</v>
      </c>
      <c r="AJ4681" s="20">
        <f t="shared" si="1183"/>
        <v>0</v>
      </c>
      <c r="AK4681">
        <f>SUMIF([1]发货店铺数!$B:$B,AD4681,[1]发货店铺数!$G:$G)</f>
        <v>0</v>
      </c>
      <c r="AL4681">
        <f>SUMIF([1]销售店铺数!$B:$B,AD4681,[1]销售店铺数!$G:$G)</f>
        <v>0</v>
      </c>
      <c r="AM4681">
        <f>SUMIF([1]销售店铺数!$B:$B,AD4681,[1]销售店铺数!$G:$G)</f>
        <v>0</v>
      </c>
      <c r="AN4681" s="20">
        <f t="shared" si="1184"/>
        <v>0</v>
      </c>
      <c r="AO4681" s="20">
        <f t="shared" si="1185"/>
        <v>0</v>
      </c>
      <c r="AP4681" s="20">
        <f t="shared" si="1186"/>
        <v>0</v>
      </c>
      <c r="AQ4681" s="12">
        <f t="shared" si="1187"/>
        <v>0</v>
      </c>
      <c r="AR4681" s="20">
        <f t="shared" si="1188"/>
        <v>0</v>
      </c>
      <c r="AS4681" s="20">
        <f t="shared" si="1189"/>
        <v>0</v>
      </c>
    </row>
    <row r="4682" spans="1:45">
      <c r="A4682"/>
      <c r="B4682"/>
      <c r="C4682"/>
      <c r="D4682"/>
      <c r="E4682"/>
      <c r="F4682"/>
      <c r="G4682"/>
      <c r="H4682"/>
      <c r="I4682"/>
      <c r="J4682"/>
      <c r="K4682"/>
      <c r="L4682"/>
      <c r="M4682" s="8" t="str">
        <f>IF(ISERROR( VLOOKUP(AD4682,'[1]采购入库货量(公司仓库)'!$A:$I,9,FALSE)),"", VLOOKUP(AD4682,'[1]采购入库货量(公司仓库)'!$A:$I,9,FALSE))</f>
        <v/>
      </c>
      <c r="N4682" s="8" t="str">
        <f>IF(ISERROR( VLOOKUP(AD4682,[1]批发上市日期!$A:$F,6,FALSE)),"",  VLOOKUP(AD4682,[1]批发上市日期!$A:$F,6,FALSE))</f>
        <v/>
      </c>
      <c r="O4682" s="48">
        <f>IF(ISERROR(VLOOKUP(E4682&amp;G4682,'[1]采购入库货量(公司仓库)'!$A:$I,7,FALSE)),0,VLOOKUP(E4682&amp;G4682,'[1]采购入库货量(公司仓库)'!$A:$I,7,FALSE))</f>
        <v>0</v>
      </c>
      <c r="P4682" s="12">
        <f t="shared" si="1174"/>
        <v>0</v>
      </c>
      <c r="Q4682" s="14">
        <f>IF(ISERROR(VLOOKUP(E4682&amp;G4682,'[1]采购入库货量(公司仓库)'!$A:$I,8,FALSE)),0,VLOOKUP(E4682&amp;G4682,'[1]采购入库货量(公司仓库)'!$A:$I,8,FALSE))</f>
        <v>0</v>
      </c>
      <c r="R4682" s="12">
        <f t="shared" si="1175"/>
        <v>0</v>
      </c>
      <c r="S4682">
        <f>SUMIF([1]库存总量!$H:$H,E4682&amp;G4682,[1]库存总量!$G:$G)</f>
        <v>0</v>
      </c>
      <c r="T4682" s="12">
        <f t="shared" si="1176"/>
        <v>0</v>
      </c>
      <c r="U4682">
        <f>SUMIFS([1]库存总量!$G:$G,[1]库存总量!$H:$H,E4682&amp;G4682,[1]库存总量!$A:$A,"B")</f>
        <v>0</v>
      </c>
      <c r="V4682" s="12">
        <f t="shared" si="1177"/>
        <v>0</v>
      </c>
      <c r="W4682">
        <f>SUMIFS([1]库存总量!$G:$G,[1]库存总量!$H:$H,E4682&amp;G4682,[1]库存总量!$A:$A,"K")</f>
        <v>0</v>
      </c>
      <c r="X4682" s="12">
        <f t="shared" si="1178"/>
        <v>0</v>
      </c>
      <c r="Y4682">
        <f t="shared" si="1179"/>
        <v>0</v>
      </c>
      <c r="Z4682" s="12">
        <f t="shared" si="1180"/>
        <v>0</v>
      </c>
      <c r="AA4682">
        <f>(IF(ISERROR((IF(ISERROR(VLOOKUP(E4682&amp;G4682,'[1]采购入库货量(公司仓库)'!$A:$H,7,FALSE)),0,VLOOKUP(E4682&amp;G4682,'[1]采购入库货量(公司仓库)'!$A:$H,7,FALSE)))*L4682-(IF(ISERROR(VLOOKUP(E4682&amp;G4682,'[1]采购入库货量(公司仓库)'!$A:$H,8,FALSE)),0,VLOOKUP(E4682&amp;G4682,'[1]采购入库货量(公司仓库)'!$A:$H,8,FALSE)))),0,(IF(ISERROR(VLOOKUP(E4682&amp;G4682,'[1]采购入库货量(公司仓库)'!$A:$H,7,FALSE)),0,VLOOKUP(E4682&amp;G4682,'[1]采购入库货量(公司仓库)'!$A:$H,7,FALSE)))*L4682-(IF(ISERROR(VLOOKUP(E4682&amp;G4682,'[1]采购入库货量(公司仓库)'!$A:$H,8,FALSE)),0,VLOOKUP(E4682&amp;G4682,'[1]采购入库货量(公司仓库)'!$A:$H,8,FALSE)))))</f>
        <v>0</v>
      </c>
      <c r="AB4682">
        <f>SUMIF([1]销售数据!$B:$B,E4682&amp;G4682,[1]销售数据!$G:$G)</f>
        <v>0</v>
      </c>
      <c r="AC4682" s="12">
        <f t="shared" si="1181"/>
        <v>0</v>
      </c>
      <c r="AD4682" t="str">
        <f t="shared" si="1182"/>
        <v/>
      </c>
      <c r="AE4682">
        <f>SUMIF([1]销售数据!$B:$B,AD4682,[1]销售数据!$L:$L)</f>
        <v>0</v>
      </c>
      <c r="AF4682">
        <f>SUMIF([1]销售数据!$B:$B,AD4682,[1]销售数据!$K:$K)</f>
        <v>0</v>
      </c>
      <c r="AG4682">
        <f>SUMIF([1]销售数据!$B:$B,AD4682,[1]销售数据!$J:$J)</f>
        <v>0</v>
      </c>
      <c r="AH4682">
        <f>SUMIF([1]销售数据!$B:$B,AD4682,[1]销售数据!$I:$I)</f>
        <v>0</v>
      </c>
      <c r="AI4682">
        <f>SUMIF([1]销售数据!$B:$B,AD4682,[1]销售数据!$H:$H)</f>
        <v>0</v>
      </c>
      <c r="AJ4682" s="20">
        <f t="shared" si="1183"/>
        <v>0</v>
      </c>
      <c r="AK4682">
        <f>SUMIF([1]发货店铺数!$B:$B,AD4682,[1]发货店铺数!$G:$G)</f>
        <v>0</v>
      </c>
      <c r="AL4682">
        <f>SUMIF([1]销售店铺数!$B:$B,AD4682,[1]销售店铺数!$G:$G)</f>
        <v>0</v>
      </c>
      <c r="AM4682">
        <f>SUMIF([1]销售店铺数!$B:$B,AD4682,[1]销售店铺数!$G:$G)</f>
        <v>0</v>
      </c>
      <c r="AN4682" s="20">
        <f t="shared" si="1184"/>
        <v>0</v>
      </c>
      <c r="AO4682" s="20">
        <f t="shared" si="1185"/>
        <v>0</v>
      </c>
      <c r="AP4682" s="20">
        <f t="shared" si="1186"/>
        <v>0</v>
      </c>
      <c r="AQ4682" s="12">
        <f t="shared" si="1187"/>
        <v>0</v>
      </c>
      <c r="AR4682" s="20">
        <f t="shared" si="1188"/>
        <v>0</v>
      </c>
      <c r="AS4682" s="20">
        <f t="shared" si="1189"/>
        <v>0</v>
      </c>
    </row>
    <row r="4683" spans="1:45">
      <c r="A4683"/>
      <c r="B4683"/>
      <c r="C4683"/>
      <c r="D4683"/>
      <c r="E4683"/>
      <c r="F4683"/>
      <c r="G4683"/>
      <c r="H4683"/>
      <c r="I4683"/>
      <c r="J4683"/>
      <c r="K4683"/>
      <c r="L4683"/>
      <c r="M4683" s="8" t="str">
        <f>IF(ISERROR( VLOOKUP(AD4683,'[1]采购入库货量(公司仓库)'!$A:$I,9,FALSE)),"", VLOOKUP(AD4683,'[1]采购入库货量(公司仓库)'!$A:$I,9,FALSE))</f>
        <v/>
      </c>
      <c r="N4683" s="8" t="str">
        <f>IF(ISERROR( VLOOKUP(AD4683,[1]批发上市日期!$A:$F,6,FALSE)),"",  VLOOKUP(AD4683,[1]批发上市日期!$A:$F,6,FALSE))</f>
        <v/>
      </c>
      <c r="O4683" s="48">
        <f>IF(ISERROR(VLOOKUP(E4683&amp;G4683,'[1]采购入库货量(公司仓库)'!$A:$I,7,FALSE)),0,VLOOKUP(E4683&amp;G4683,'[1]采购入库货量(公司仓库)'!$A:$I,7,FALSE))</f>
        <v>0</v>
      </c>
      <c r="P4683" s="12">
        <f t="shared" si="1174"/>
        <v>0</v>
      </c>
      <c r="Q4683" s="14">
        <f>IF(ISERROR(VLOOKUP(E4683&amp;G4683,'[1]采购入库货量(公司仓库)'!$A:$I,8,FALSE)),0,VLOOKUP(E4683&amp;G4683,'[1]采购入库货量(公司仓库)'!$A:$I,8,FALSE))</f>
        <v>0</v>
      </c>
      <c r="R4683" s="12">
        <f t="shared" si="1175"/>
        <v>0</v>
      </c>
      <c r="S4683">
        <f>SUMIF([1]库存总量!$H:$H,E4683&amp;G4683,[1]库存总量!$G:$G)</f>
        <v>0</v>
      </c>
      <c r="T4683" s="12">
        <f t="shared" si="1176"/>
        <v>0</v>
      </c>
      <c r="U4683">
        <f>SUMIFS([1]库存总量!$G:$G,[1]库存总量!$H:$H,E4683&amp;G4683,[1]库存总量!$A:$A,"B")</f>
        <v>0</v>
      </c>
      <c r="V4683" s="12">
        <f t="shared" si="1177"/>
        <v>0</v>
      </c>
      <c r="W4683">
        <f>SUMIFS([1]库存总量!$G:$G,[1]库存总量!$H:$H,E4683&amp;G4683,[1]库存总量!$A:$A,"K")</f>
        <v>0</v>
      </c>
      <c r="X4683" s="12">
        <f t="shared" si="1178"/>
        <v>0</v>
      </c>
      <c r="Y4683">
        <f t="shared" si="1179"/>
        <v>0</v>
      </c>
      <c r="Z4683" s="12">
        <f t="shared" si="1180"/>
        <v>0</v>
      </c>
      <c r="AA4683">
        <f>(IF(ISERROR((IF(ISERROR(VLOOKUP(E4683&amp;G4683,'[1]采购入库货量(公司仓库)'!$A:$H,7,FALSE)),0,VLOOKUP(E4683&amp;G4683,'[1]采购入库货量(公司仓库)'!$A:$H,7,FALSE)))*L4683-(IF(ISERROR(VLOOKUP(E4683&amp;G4683,'[1]采购入库货量(公司仓库)'!$A:$H,8,FALSE)),0,VLOOKUP(E4683&amp;G4683,'[1]采购入库货量(公司仓库)'!$A:$H,8,FALSE)))),0,(IF(ISERROR(VLOOKUP(E4683&amp;G4683,'[1]采购入库货量(公司仓库)'!$A:$H,7,FALSE)),0,VLOOKUP(E4683&amp;G4683,'[1]采购入库货量(公司仓库)'!$A:$H,7,FALSE)))*L4683-(IF(ISERROR(VLOOKUP(E4683&amp;G4683,'[1]采购入库货量(公司仓库)'!$A:$H,8,FALSE)),0,VLOOKUP(E4683&amp;G4683,'[1]采购入库货量(公司仓库)'!$A:$H,8,FALSE)))))</f>
        <v>0</v>
      </c>
      <c r="AB4683">
        <f>SUMIF([1]销售数据!$B:$B,E4683&amp;G4683,[1]销售数据!$G:$G)</f>
        <v>0</v>
      </c>
      <c r="AC4683" s="12">
        <f t="shared" si="1181"/>
        <v>0</v>
      </c>
      <c r="AD4683" t="str">
        <f t="shared" si="1182"/>
        <v/>
      </c>
      <c r="AE4683">
        <f>SUMIF([1]销售数据!$B:$B,AD4683,[1]销售数据!$L:$L)</f>
        <v>0</v>
      </c>
      <c r="AF4683">
        <f>SUMIF([1]销售数据!$B:$B,AD4683,[1]销售数据!$K:$K)</f>
        <v>0</v>
      </c>
      <c r="AG4683">
        <f>SUMIF([1]销售数据!$B:$B,AD4683,[1]销售数据!$J:$J)</f>
        <v>0</v>
      </c>
      <c r="AH4683">
        <f>SUMIF([1]销售数据!$B:$B,AD4683,[1]销售数据!$I:$I)</f>
        <v>0</v>
      </c>
      <c r="AI4683">
        <f>SUMIF([1]销售数据!$B:$B,AD4683,[1]销售数据!$H:$H)</f>
        <v>0</v>
      </c>
      <c r="AJ4683" s="20">
        <f t="shared" si="1183"/>
        <v>0</v>
      </c>
      <c r="AK4683">
        <f>SUMIF([1]发货店铺数!$B:$B,AD4683,[1]发货店铺数!$G:$G)</f>
        <v>0</v>
      </c>
      <c r="AL4683">
        <f>SUMIF([1]销售店铺数!$B:$B,AD4683,[1]销售店铺数!$G:$G)</f>
        <v>0</v>
      </c>
      <c r="AM4683">
        <f>SUMIF([1]销售店铺数!$B:$B,AD4683,[1]销售店铺数!$G:$G)</f>
        <v>0</v>
      </c>
      <c r="AN4683" s="20">
        <f t="shared" si="1184"/>
        <v>0</v>
      </c>
      <c r="AO4683" s="20">
        <f t="shared" si="1185"/>
        <v>0</v>
      </c>
      <c r="AP4683" s="20">
        <f t="shared" si="1186"/>
        <v>0</v>
      </c>
      <c r="AQ4683" s="12">
        <f t="shared" si="1187"/>
        <v>0</v>
      </c>
      <c r="AR4683" s="20">
        <f t="shared" si="1188"/>
        <v>0</v>
      </c>
      <c r="AS4683" s="20">
        <f t="shared" si="1189"/>
        <v>0</v>
      </c>
    </row>
    <row r="4684" spans="1:45">
      <c r="A4684"/>
      <c r="B4684"/>
      <c r="C4684"/>
      <c r="D4684"/>
      <c r="E4684"/>
      <c r="F4684"/>
      <c r="G4684"/>
      <c r="H4684"/>
      <c r="I4684"/>
      <c r="J4684"/>
      <c r="K4684"/>
      <c r="L4684"/>
      <c r="M4684" s="8" t="str">
        <f>IF(ISERROR( VLOOKUP(AD4684,'[1]采购入库货量(公司仓库)'!$A:$I,9,FALSE)),"", VLOOKUP(AD4684,'[1]采购入库货量(公司仓库)'!$A:$I,9,FALSE))</f>
        <v/>
      </c>
      <c r="N4684" s="8" t="str">
        <f>IF(ISERROR( VLOOKUP(AD4684,[1]批发上市日期!$A:$F,6,FALSE)),"",  VLOOKUP(AD4684,[1]批发上市日期!$A:$F,6,FALSE))</f>
        <v/>
      </c>
      <c r="O4684" s="48">
        <f>IF(ISERROR(VLOOKUP(E4684&amp;G4684,'[1]采购入库货量(公司仓库)'!$A:$I,7,FALSE)),0,VLOOKUP(E4684&amp;G4684,'[1]采购入库货量(公司仓库)'!$A:$I,7,FALSE))</f>
        <v>0</v>
      </c>
      <c r="P4684" s="12">
        <f t="shared" si="1174"/>
        <v>0</v>
      </c>
      <c r="Q4684" s="14">
        <f>IF(ISERROR(VLOOKUP(E4684&amp;G4684,'[1]采购入库货量(公司仓库)'!$A:$I,8,FALSE)),0,VLOOKUP(E4684&amp;G4684,'[1]采购入库货量(公司仓库)'!$A:$I,8,FALSE))</f>
        <v>0</v>
      </c>
      <c r="R4684" s="12">
        <f t="shared" si="1175"/>
        <v>0</v>
      </c>
      <c r="S4684">
        <f>SUMIF([1]库存总量!$H:$H,E4684&amp;G4684,[1]库存总量!$G:$G)</f>
        <v>0</v>
      </c>
      <c r="T4684" s="12">
        <f t="shared" si="1176"/>
        <v>0</v>
      </c>
      <c r="U4684">
        <f>SUMIFS([1]库存总量!$G:$G,[1]库存总量!$H:$H,E4684&amp;G4684,[1]库存总量!$A:$A,"B")</f>
        <v>0</v>
      </c>
      <c r="V4684" s="12">
        <f t="shared" si="1177"/>
        <v>0</v>
      </c>
      <c r="W4684">
        <f>SUMIFS([1]库存总量!$G:$G,[1]库存总量!$H:$H,E4684&amp;G4684,[1]库存总量!$A:$A,"K")</f>
        <v>0</v>
      </c>
      <c r="X4684" s="12">
        <f t="shared" si="1178"/>
        <v>0</v>
      </c>
      <c r="Y4684">
        <f t="shared" si="1179"/>
        <v>0</v>
      </c>
      <c r="Z4684" s="12">
        <f t="shared" si="1180"/>
        <v>0</v>
      </c>
      <c r="AA4684">
        <f>(IF(ISERROR((IF(ISERROR(VLOOKUP(E4684&amp;G4684,'[1]采购入库货量(公司仓库)'!$A:$H,7,FALSE)),0,VLOOKUP(E4684&amp;G4684,'[1]采购入库货量(公司仓库)'!$A:$H,7,FALSE)))*L4684-(IF(ISERROR(VLOOKUP(E4684&amp;G4684,'[1]采购入库货量(公司仓库)'!$A:$H,8,FALSE)),0,VLOOKUP(E4684&amp;G4684,'[1]采购入库货量(公司仓库)'!$A:$H,8,FALSE)))),0,(IF(ISERROR(VLOOKUP(E4684&amp;G4684,'[1]采购入库货量(公司仓库)'!$A:$H,7,FALSE)),0,VLOOKUP(E4684&amp;G4684,'[1]采购入库货量(公司仓库)'!$A:$H,7,FALSE)))*L4684-(IF(ISERROR(VLOOKUP(E4684&amp;G4684,'[1]采购入库货量(公司仓库)'!$A:$H,8,FALSE)),0,VLOOKUP(E4684&amp;G4684,'[1]采购入库货量(公司仓库)'!$A:$H,8,FALSE)))))</f>
        <v>0</v>
      </c>
      <c r="AB4684">
        <f>SUMIF([1]销售数据!$B:$B,E4684&amp;G4684,[1]销售数据!$G:$G)</f>
        <v>0</v>
      </c>
      <c r="AC4684" s="12">
        <f t="shared" si="1181"/>
        <v>0</v>
      </c>
      <c r="AD4684" t="str">
        <f t="shared" si="1182"/>
        <v/>
      </c>
      <c r="AE4684">
        <f>SUMIF([1]销售数据!$B:$B,AD4684,[1]销售数据!$L:$L)</f>
        <v>0</v>
      </c>
      <c r="AF4684">
        <f>SUMIF([1]销售数据!$B:$B,AD4684,[1]销售数据!$K:$K)</f>
        <v>0</v>
      </c>
      <c r="AG4684">
        <f>SUMIF([1]销售数据!$B:$B,AD4684,[1]销售数据!$J:$J)</f>
        <v>0</v>
      </c>
      <c r="AH4684">
        <f>SUMIF([1]销售数据!$B:$B,AD4684,[1]销售数据!$I:$I)</f>
        <v>0</v>
      </c>
      <c r="AI4684">
        <f>SUMIF([1]销售数据!$B:$B,AD4684,[1]销售数据!$H:$H)</f>
        <v>0</v>
      </c>
      <c r="AJ4684" s="20">
        <f t="shared" si="1183"/>
        <v>0</v>
      </c>
      <c r="AK4684">
        <f>SUMIF([1]发货店铺数!$B:$B,AD4684,[1]发货店铺数!$G:$G)</f>
        <v>0</v>
      </c>
      <c r="AL4684">
        <f>SUMIF([1]销售店铺数!$B:$B,AD4684,[1]销售店铺数!$G:$G)</f>
        <v>0</v>
      </c>
      <c r="AM4684">
        <f>SUMIF([1]销售店铺数!$B:$B,AD4684,[1]销售店铺数!$G:$G)</f>
        <v>0</v>
      </c>
      <c r="AN4684" s="20">
        <f t="shared" si="1184"/>
        <v>0</v>
      </c>
      <c r="AO4684" s="20">
        <f t="shared" si="1185"/>
        <v>0</v>
      </c>
      <c r="AP4684" s="20">
        <f t="shared" si="1186"/>
        <v>0</v>
      </c>
      <c r="AQ4684" s="12">
        <f t="shared" si="1187"/>
        <v>0</v>
      </c>
      <c r="AR4684" s="20">
        <f t="shared" si="1188"/>
        <v>0</v>
      </c>
      <c r="AS4684" s="20">
        <f t="shared" si="1189"/>
        <v>0</v>
      </c>
    </row>
    <row r="4685" spans="1:45">
      <c r="A4685"/>
      <c r="B4685"/>
      <c r="C4685"/>
      <c r="D4685"/>
      <c r="E4685"/>
      <c r="F4685"/>
      <c r="G4685"/>
      <c r="H4685"/>
      <c r="I4685"/>
      <c r="J4685"/>
      <c r="K4685"/>
      <c r="L4685"/>
      <c r="M4685" s="8" t="str">
        <f>IF(ISERROR( VLOOKUP(AD4685,'[1]采购入库货量(公司仓库)'!$A:$I,9,FALSE)),"", VLOOKUP(AD4685,'[1]采购入库货量(公司仓库)'!$A:$I,9,FALSE))</f>
        <v/>
      </c>
      <c r="N4685" s="8" t="str">
        <f>IF(ISERROR( VLOOKUP(AD4685,[1]批发上市日期!$A:$F,6,FALSE)),"",  VLOOKUP(AD4685,[1]批发上市日期!$A:$F,6,FALSE))</f>
        <v/>
      </c>
      <c r="O4685" s="48">
        <f>IF(ISERROR(VLOOKUP(E4685&amp;G4685,'[1]采购入库货量(公司仓库)'!$A:$I,7,FALSE)),0,VLOOKUP(E4685&amp;G4685,'[1]采购入库货量(公司仓库)'!$A:$I,7,FALSE))</f>
        <v>0</v>
      </c>
      <c r="P4685" s="12">
        <f t="shared" si="1174"/>
        <v>0</v>
      </c>
      <c r="Q4685" s="14">
        <f>IF(ISERROR(VLOOKUP(E4685&amp;G4685,'[1]采购入库货量(公司仓库)'!$A:$I,8,FALSE)),0,VLOOKUP(E4685&amp;G4685,'[1]采购入库货量(公司仓库)'!$A:$I,8,FALSE))</f>
        <v>0</v>
      </c>
      <c r="R4685" s="12">
        <f t="shared" si="1175"/>
        <v>0</v>
      </c>
      <c r="S4685">
        <f>SUMIF([1]库存总量!$H:$H,E4685&amp;G4685,[1]库存总量!$G:$G)</f>
        <v>0</v>
      </c>
      <c r="T4685" s="12">
        <f t="shared" si="1176"/>
        <v>0</v>
      </c>
      <c r="U4685">
        <f>SUMIFS([1]库存总量!$G:$G,[1]库存总量!$H:$H,E4685&amp;G4685,[1]库存总量!$A:$A,"B")</f>
        <v>0</v>
      </c>
      <c r="V4685" s="12">
        <f t="shared" si="1177"/>
        <v>0</v>
      </c>
      <c r="W4685">
        <f>SUMIFS([1]库存总量!$G:$G,[1]库存总量!$H:$H,E4685&amp;G4685,[1]库存总量!$A:$A,"K")</f>
        <v>0</v>
      </c>
      <c r="X4685" s="12">
        <f t="shared" si="1178"/>
        <v>0</v>
      </c>
      <c r="Y4685">
        <f t="shared" si="1179"/>
        <v>0</v>
      </c>
      <c r="Z4685" s="12">
        <f t="shared" si="1180"/>
        <v>0</v>
      </c>
      <c r="AA4685">
        <f>(IF(ISERROR((IF(ISERROR(VLOOKUP(E4685&amp;G4685,'[1]采购入库货量(公司仓库)'!$A:$H,7,FALSE)),0,VLOOKUP(E4685&amp;G4685,'[1]采购入库货量(公司仓库)'!$A:$H,7,FALSE)))*L4685-(IF(ISERROR(VLOOKUP(E4685&amp;G4685,'[1]采购入库货量(公司仓库)'!$A:$H,8,FALSE)),0,VLOOKUP(E4685&amp;G4685,'[1]采购入库货量(公司仓库)'!$A:$H,8,FALSE)))),0,(IF(ISERROR(VLOOKUP(E4685&amp;G4685,'[1]采购入库货量(公司仓库)'!$A:$H,7,FALSE)),0,VLOOKUP(E4685&amp;G4685,'[1]采购入库货量(公司仓库)'!$A:$H,7,FALSE)))*L4685-(IF(ISERROR(VLOOKUP(E4685&amp;G4685,'[1]采购入库货量(公司仓库)'!$A:$H,8,FALSE)),0,VLOOKUP(E4685&amp;G4685,'[1]采购入库货量(公司仓库)'!$A:$H,8,FALSE)))))</f>
        <v>0</v>
      </c>
      <c r="AB4685">
        <f>SUMIF([1]销售数据!$B:$B,E4685&amp;G4685,[1]销售数据!$G:$G)</f>
        <v>0</v>
      </c>
      <c r="AC4685" s="12">
        <f t="shared" si="1181"/>
        <v>0</v>
      </c>
      <c r="AD4685" t="str">
        <f t="shared" si="1182"/>
        <v/>
      </c>
      <c r="AE4685">
        <f>SUMIF([1]销售数据!$B:$B,AD4685,[1]销售数据!$L:$L)</f>
        <v>0</v>
      </c>
      <c r="AF4685">
        <f>SUMIF([1]销售数据!$B:$B,AD4685,[1]销售数据!$K:$K)</f>
        <v>0</v>
      </c>
      <c r="AG4685">
        <f>SUMIF([1]销售数据!$B:$B,AD4685,[1]销售数据!$J:$J)</f>
        <v>0</v>
      </c>
      <c r="AH4685">
        <f>SUMIF([1]销售数据!$B:$B,AD4685,[1]销售数据!$I:$I)</f>
        <v>0</v>
      </c>
      <c r="AI4685">
        <f>SUMIF([1]销售数据!$B:$B,AD4685,[1]销售数据!$H:$H)</f>
        <v>0</v>
      </c>
      <c r="AJ4685" s="20">
        <f t="shared" si="1183"/>
        <v>0</v>
      </c>
      <c r="AK4685">
        <f>SUMIF([1]发货店铺数!$B:$B,AD4685,[1]发货店铺数!$G:$G)</f>
        <v>0</v>
      </c>
      <c r="AL4685">
        <f>SUMIF([1]销售店铺数!$B:$B,AD4685,[1]销售店铺数!$G:$G)</f>
        <v>0</v>
      </c>
      <c r="AM4685">
        <f>SUMIF([1]销售店铺数!$B:$B,AD4685,[1]销售店铺数!$G:$G)</f>
        <v>0</v>
      </c>
      <c r="AN4685" s="20">
        <f t="shared" si="1184"/>
        <v>0</v>
      </c>
      <c r="AO4685" s="20">
        <f t="shared" si="1185"/>
        <v>0</v>
      </c>
      <c r="AP4685" s="20">
        <f t="shared" si="1186"/>
        <v>0</v>
      </c>
      <c r="AQ4685" s="12">
        <f t="shared" si="1187"/>
        <v>0</v>
      </c>
      <c r="AR4685" s="20">
        <f t="shared" si="1188"/>
        <v>0</v>
      </c>
      <c r="AS4685" s="20">
        <f t="shared" si="1189"/>
        <v>0</v>
      </c>
    </row>
    <row r="4686" spans="1:45">
      <c r="A4686"/>
      <c r="B4686"/>
      <c r="C4686"/>
      <c r="D4686"/>
      <c r="E4686"/>
      <c r="F4686"/>
      <c r="G4686"/>
      <c r="H4686"/>
      <c r="I4686"/>
      <c r="J4686"/>
      <c r="K4686"/>
      <c r="L4686"/>
      <c r="M4686" s="8" t="str">
        <f>IF(ISERROR( VLOOKUP(AD4686,'[1]采购入库货量(公司仓库)'!$A:$I,9,FALSE)),"", VLOOKUP(AD4686,'[1]采购入库货量(公司仓库)'!$A:$I,9,FALSE))</f>
        <v/>
      </c>
      <c r="N4686" s="8" t="str">
        <f>IF(ISERROR( VLOOKUP(AD4686,[1]批发上市日期!$A:$F,6,FALSE)),"",  VLOOKUP(AD4686,[1]批发上市日期!$A:$F,6,FALSE))</f>
        <v/>
      </c>
      <c r="O4686" s="48">
        <f>IF(ISERROR(VLOOKUP(E4686&amp;G4686,'[1]采购入库货量(公司仓库)'!$A:$I,7,FALSE)),0,VLOOKUP(E4686&amp;G4686,'[1]采购入库货量(公司仓库)'!$A:$I,7,FALSE))</f>
        <v>0</v>
      </c>
      <c r="P4686" s="12">
        <f t="shared" si="1174"/>
        <v>0</v>
      </c>
      <c r="Q4686" s="14">
        <f>IF(ISERROR(VLOOKUP(E4686&amp;G4686,'[1]采购入库货量(公司仓库)'!$A:$I,8,FALSE)),0,VLOOKUP(E4686&amp;G4686,'[1]采购入库货量(公司仓库)'!$A:$I,8,FALSE))</f>
        <v>0</v>
      </c>
      <c r="R4686" s="12">
        <f t="shared" si="1175"/>
        <v>0</v>
      </c>
      <c r="S4686">
        <f>SUMIF([1]库存总量!$H:$H,E4686&amp;G4686,[1]库存总量!$G:$G)</f>
        <v>0</v>
      </c>
      <c r="T4686" s="12">
        <f t="shared" si="1176"/>
        <v>0</v>
      </c>
      <c r="U4686">
        <f>SUMIFS([1]库存总量!$G:$G,[1]库存总量!$H:$H,E4686&amp;G4686,[1]库存总量!$A:$A,"B")</f>
        <v>0</v>
      </c>
      <c r="V4686" s="12">
        <f t="shared" si="1177"/>
        <v>0</v>
      </c>
      <c r="W4686">
        <f>SUMIFS([1]库存总量!$G:$G,[1]库存总量!$H:$H,E4686&amp;G4686,[1]库存总量!$A:$A,"K")</f>
        <v>0</v>
      </c>
      <c r="X4686" s="12">
        <f t="shared" si="1178"/>
        <v>0</v>
      </c>
      <c r="Y4686">
        <f t="shared" si="1179"/>
        <v>0</v>
      </c>
      <c r="Z4686" s="12">
        <f t="shared" si="1180"/>
        <v>0</v>
      </c>
      <c r="AA4686">
        <f>(IF(ISERROR((IF(ISERROR(VLOOKUP(E4686&amp;G4686,'[1]采购入库货量(公司仓库)'!$A:$H,7,FALSE)),0,VLOOKUP(E4686&amp;G4686,'[1]采购入库货量(公司仓库)'!$A:$H,7,FALSE)))*L4686-(IF(ISERROR(VLOOKUP(E4686&amp;G4686,'[1]采购入库货量(公司仓库)'!$A:$H,8,FALSE)),0,VLOOKUP(E4686&amp;G4686,'[1]采购入库货量(公司仓库)'!$A:$H,8,FALSE)))),0,(IF(ISERROR(VLOOKUP(E4686&amp;G4686,'[1]采购入库货量(公司仓库)'!$A:$H,7,FALSE)),0,VLOOKUP(E4686&amp;G4686,'[1]采购入库货量(公司仓库)'!$A:$H,7,FALSE)))*L4686-(IF(ISERROR(VLOOKUP(E4686&amp;G4686,'[1]采购入库货量(公司仓库)'!$A:$H,8,FALSE)),0,VLOOKUP(E4686&amp;G4686,'[1]采购入库货量(公司仓库)'!$A:$H,8,FALSE)))))</f>
        <v>0</v>
      </c>
      <c r="AB4686">
        <f>SUMIF([1]销售数据!$B:$B,E4686&amp;G4686,[1]销售数据!$G:$G)</f>
        <v>0</v>
      </c>
      <c r="AC4686" s="12">
        <f t="shared" si="1181"/>
        <v>0</v>
      </c>
      <c r="AD4686" t="str">
        <f t="shared" si="1182"/>
        <v/>
      </c>
      <c r="AE4686">
        <f>SUMIF([1]销售数据!$B:$B,AD4686,[1]销售数据!$L:$L)</f>
        <v>0</v>
      </c>
      <c r="AF4686">
        <f>SUMIF([1]销售数据!$B:$B,AD4686,[1]销售数据!$K:$K)</f>
        <v>0</v>
      </c>
      <c r="AG4686">
        <f>SUMIF([1]销售数据!$B:$B,AD4686,[1]销售数据!$J:$J)</f>
        <v>0</v>
      </c>
      <c r="AH4686">
        <f>SUMIF([1]销售数据!$B:$B,AD4686,[1]销售数据!$I:$I)</f>
        <v>0</v>
      </c>
      <c r="AI4686">
        <f>SUMIF([1]销售数据!$B:$B,AD4686,[1]销售数据!$H:$H)</f>
        <v>0</v>
      </c>
      <c r="AJ4686" s="20">
        <f t="shared" si="1183"/>
        <v>0</v>
      </c>
      <c r="AK4686">
        <f>SUMIF([1]发货店铺数!$B:$B,AD4686,[1]发货店铺数!$G:$G)</f>
        <v>0</v>
      </c>
      <c r="AL4686">
        <f>SUMIF([1]销售店铺数!$B:$B,AD4686,[1]销售店铺数!$G:$G)</f>
        <v>0</v>
      </c>
      <c r="AM4686">
        <f>SUMIF([1]销售店铺数!$B:$B,AD4686,[1]销售店铺数!$G:$G)</f>
        <v>0</v>
      </c>
      <c r="AN4686" s="20">
        <f t="shared" si="1184"/>
        <v>0</v>
      </c>
      <c r="AO4686" s="20">
        <f t="shared" si="1185"/>
        <v>0</v>
      </c>
      <c r="AP4686" s="20">
        <f t="shared" si="1186"/>
        <v>0</v>
      </c>
      <c r="AQ4686" s="12">
        <f t="shared" si="1187"/>
        <v>0</v>
      </c>
      <c r="AR4686" s="20">
        <f t="shared" si="1188"/>
        <v>0</v>
      </c>
      <c r="AS4686" s="20">
        <f t="shared" si="1189"/>
        <v>0</v>
      </c>
    </row>
    <row r="4687" spans="1:45">
      <c r="A4687"/>
      <c r="B4687"/>
      <c r="C4687"/>
      <c r="D4687"/>
      <c r="E4687"/>
      <c r="F4687"/>
      <c r="G4687"/>
      <c r="H4687"/>
      <c r="I4687"/>
      <c r="J4687"/>
      <c r="K4687"/>
      <c r="L4687"/>
      <c r="M4687" s="8" t="str">
        <f>IF(ISERROR( VLOOKUP(AD4687,'[1]采购入库货量(公司仓库)'!$A:$I,9,FALSE)),"", VLOOKUP(AD4687,'[1]采购入库货量(公司仓库)'!$A:$I,9,FALSE))</f>
        <v/>
      </c>
      <c r="N4687" s="8" t="str">
        <f>IF(ISERROR( VLOOKUP(AD4687,[1]批发上市日期!$A:$F,6,FALSE)),"",  VLOOKUP(AD4687,[1]批发上市日期!$A:$F,6,FALSE))</f>
        <v/>
      </c>
      <c r="O4687" s="48">
        <f>IF(ISERROR(VLOOKUP(E4687&amp;G4687,'[1]采购入库货量(公司仓库)'!$A:$I,7,FALSE)),0,VLOOKUP(E4687&amp;G4687,'[1]采购入库货量(公司仓库)'!$A:$I,7,FALSE))</f>
        <v>0</v>
      </c>
      <c r="P4687" s="12">
        <f t="shared" si="1174"/>
        <v>0</v>
      </c>
      <c r="Q4687" s="14">
        <f>IF(ISERROR(VLOOKUP(E4687&amp;G4687,'[1]采购入库货量(公司仓库)'!$A:$I,8,FALSE)),0,VLOOKUP(E4687&amp;G4687,'[1]采购入库货量(公司仓库)'!$A:$I,8,FALSE))</f>
        <v>0</v>
      </c>
      <c r="R4687" s="12">
        <f t="shared" si="1175"/>
        <v>0</v>
      </c>
      <c r="S4687">
        <f>SUMIF([1]库存总量!$H:$H,E4687&amp;G4687,[1]库存总量!$G:$G)</f>
        <v>0</v>
      </c>
      <c r="T4687" s="12">
        <f t="shared" si="1176"/>
        <v>0</v>
      </c>
      <c r="U4687">
        <f>SUMIFS([1]库存总量!$G:$G,[1]库存总量!$H:$H,E4687&amp;G4687,[1]库存总量!$A:$A,"B")</f>
        <v>0</v>
      </c>
      <c r="V4687" s="12">
        <f t="shared" si="1177"/>
        <v>0</v>
      </c>
      <c r="W4687">
        <f>SUMIFS([1]库存总量!$G:$G,[1]库存总量!$H:$H,E4687&amp;G4687,[1]库存总量!$A:$A,"K")</f>
        <v>0</v>
      </c>
      <c r="X4687" s="12">
        <f t="shared" si="1178"/>
        <v>0</v>
      </c>
      <c r="Y4687">
        <f t="shared" si="1179"/>
        <v>0</v>
      </c>
      <c r="Z4687" s="12">
        <f t="shared" si="1180"/>
        <v>0</v>
      </c>
      <c r="AA4687">
        <f>(IF(ISERROR((IF(ISERROR(VLOOKUP(E4687&amp;G4687,'[1]采购入库货量(公司仓库)'!$A:$H,7,FALSE)),0,VLOOKUP(E4687&amp;G4687,'[1]采购入库货量(公司仓库)'!$A:$H,7,FALSE)))*L4687-(IF(ISERROR(VLOOKUP(E4687&amp;G4687,'[1]采购入库货量(公司仓库)'!$A:$H,8,FALSE)),0,VLOOKUP(E4687&amp;G4687,'[1]采购入库货量(公司仓库)'!$A:$H,8,FALSE)))),0,(IF(ISERROR(VLOOKUP(E4687&amp;G4687,'[1]采购入库货量(公司仓库)'!$A:$H,7,FALSE)),0,VLOOKUP(E4687&amp;G4687,'[1]采购入库货量(公司仓库)'!$A:$H,7,FALSE)))*L4687-(IF(ISERROR(VLOOKUP(E4687&amp;G4687,'[1]采购入库货量(公司仓库)'!$A:$H,8,FALSE)),0,VLOOKUP(E4687&amp;G4687,'[1]采购入库货量(公司仓库)'!$A:$H,8,FALSE)))))</f>
        <v>0</v>
      </c>
      <c r="AB4687">
        <f>SUMIF([1]销售数据!$B:$B,E4687&amp;G4687,[1]销售数据!$G:$G)</f>
        <v>0</v>
      </c>
      <c r="AC4687" s="12">
        <f t="shared" si="1181"/>
        <v>0</v>
      </c>
      <c r="AD4687" t="str">
        <f t="shared" si="1182"/>
        <v/>
      </c>
      <c r="AE4687">
        <f>SUMIF([1]销售数据!$B:$B,AD4687,[1]销售数据!$L:$L)</f>
        <v>0</v>
      </c>
      <c r="AF4687">
        <f>SUMIF([1]销售数据!$B:$B,AD4687,[1]销售数据!$K:$K)</f>
        <v>0</v>
      </c>
      <c r="AG4687">
        <f>SUMIF([1]销售数据!$B:$B,AD4687,[1]销售数据!$J:$J)</f>
        <v>0</v>
      </c>
      <c r="AH4687">
        <f>SUMIF([1]销售数据!$B:$B,AD4687,[1]销售数据!$I:$I)</f>
        <v>0</v>
      </c>
      <c r="AI4687">
        <f>SUMIF([1]销售数据!$B:$B,AD4687,[1]销售数据!$H:$H)</f>
        <v>0</v>
      </c>
      <c r="AJ4687" s="20">
        <f t="shared" si="1183"/>
        <v>0</v>
      </c>
      <c r="AK4687">
        <f>SUMIF([1]发货店铺数!$B:$B,AD4687,[1]发货店铺数!$G:$G)</f>
        <v>0</v>
      </c>
      <c r="AL4687">
        <f>SUMIF([1]销售店铺数!$B:$B,AD4687,[1]销售店铺数!$G:$G)</f>
        <v>0</v>
      </c>
      <c r="AM4687">
        <f>SUMIF([1]销售店铺数!$B:$B,AD4687,[1]销售店铺数!$G:$G)</f>
        <v>0</v>
      </c>
      <c r="AN4687" s="20">
        <f t="shared" si="1184"/>
        <v>0</v>
      </c>
      <c r="AO4687" s="20">
        <f t="shared" si="1185"/>
        <v>0</v>
      </c>
      <c r="AP4687" s="20">
        <f t="shared" si="1186"/>
        <v>0</v>
      </c>
      <c r="AQ4687" s="12">
        <f t="shared" si="1187"/>
        <v>0</v>
      </c>
      <c r="AR4687" s="20">
        <f t="shared" si="1188"/>
        <v>0</v>
      </c>
      <c r="AS4687" s="20">
        <f t="shared" si="1189"/>
        <v>0</v>
      </c>
    </row>
    <row r="4688" spans="1:45">
      <c r="A4688"/>
      <c r="B4688"/>
      <c r="C4688"/>
      <c r="D4688"/>
      <c r="E4688"/>
      <c r="F4688"/>
      <c r="G4688"/>
      <c r="H4688"/>
      <c r="I4688"/>
      <c r="J4688"/>
      <c r="K4688"/>
      <c r="L4688"/>
      <c r="M4688" s="8" t="str">
        <f>IF(ISERROR( VLOOKUP(AD4688,'[1]采购入库货量(公司仓库)'!$A:$I,9,FALSE)),"", VLOOKUP(AD4688,'[1]采购入库货量(公司仓库)'!$A:$I,9,FALSE))</f>
        <v/>
      </c>
      <c r="N4688" s="8" t="str">
        <f>IF(ISERROR( VLOOKUP(AD4688,[1]批发上市日期!$A:$F,6,FALSE)),"",  VLOOKUP(AD4688,[1]批发上市日期!$A:$F,6,FALSE))</f>
        <v/>
      </c>
      <c r="O4688" s="48">
        <f>IF(ISERROR(VLOOKUP(E4688&amp;G4688,'[1]采购入库货量(公司仓库)'!$A:$I,7,FALSE)),0,VLOOKUP(E4688&amp;G4688,'[1]采购入库货量(公司仓库)'!$A:$I,7,FALSE))</f>
        <v>0</v>
      </c>
      <c r="P4688" s="12">
        <f t="shared" si="1174"/>
        <v>0</v>
      </c>
      <c r="Q4688" s="14">
        <f>IF(ISERROR(VLOOKUP(E4688&amp;G4688,'[1]采购入库货量(公司仓库)'!$A:$I,8,FALSE)),0,VLOOKUP(E4688&amp;G4688,'[1]采购入库货量(公司仓库)'!$A:$I,8,FALSE))</f>
        <v>0</v>
      </c>
      <c r="R4688" s="12">
        <f t="shared" si="1175"/>
        <v>0</v>
      </c>
      <c r="S4688">
        <f>SUMIF([1]库存总量!$H:$H,E4688&amp;G4688,[1]库存总量!$G:$G)</f>
        <v>0</v>
      </c>
      <c r="T4688" s="12">
        <f t="shared" si="1176"/>
        <v>0</v>
      </c>
      <c r="U4688">
        <f>SUMIFS([1]库存总量!$G:$G,[1]库存总量!$H:$H,E4688&amp;G4688,[1]库存总量!$A:$A,"B")</f>
        <v>0</v>
      </c>
      <c r="V4688" s="12">
        <f t="shared" si="1177"/>
        <v>0</v>
      </c>
      <c r="W4688">
        <f>SUMIFS([1]库存总量!$G:$G,[1]库存总量!$H:$H,E4688&amp;G4688,[1]库存总量!$A:$A,"K")</f>
        <v>0</v>
      </c>
      <c r="X4688" s="12">
        <f t="shared" si="1178"/>
        <v>0</v>
      </c>
      <c r="Y4688">
        <f t="shared" si="1179"/>
        <v>0</v>
      </c>
      <c r="Z4688" s="12">
        <f t="shared" si="1180"/>
        <v>0</v>
      </c>
      <c r="AA4688">
        <f>(IF(ISERROR((IF(ISERROR(VLOOKUP(E4688&amp;G4688,'[1]采购入库货量(公司仓库)'!$A:$H,7,FALSE)),0,VLOOKUP(E4688&amp;G4688,'[1]采购入库货量(公司仓库)'!$A:$H,7,FALSE)))*L4688-(IF(ISERROR(VLOOKUP(E4688&amp;G4688,'[1]采购入库货量(公司仓库)'!$A:$H,8,FALSE)),0,VLOOKUP(E4688&amp;G4688,'[1]采购入库货量(公司仓库)'!$A:$H,8,FALSE)))),0,(IF(ISERROR(VLOOKUP(E4688&amp;G4688,'[1]采购入库货量(公司仓库)'!$A:$H,7,FALSE)),0,VLOOKUP(E4688&amp;G4688,'[1]采购入库货量(公司仓库)'!$A:$H,7,FALSE)))*L4688-(IF(ISERROR(VLOOKUP(E4688&amp;G4688,'[1]采购入库货量(公司仓库)'!$A:$H,8,FALSE)),0,VLOOKUP(E4688&amp;G4688,'[1]采购入库货量(公司仓库)'!$A:$H,8,FALSE)))))</f>
        <v>0</v>
      </c>
      <c r="AB4688">
        <f>SUMIF([1]销售数据!$B:$B,E4688&amp;G4688,[1]销售数据!$G:$G)</f>
        <v>0</v>
      </c>
      <c r="AC4688" s="12">
        <f t="shared" si="1181"/>
        <v>0</v>
      </c>
      <c r="AD4688" t="str">
        <f t="shared" si="1182"/>
        <v/>
      </c>
      <c r="AE4688">
        <f>SUMIF([1]销售数据!$B:$B,AD4688,[1]销售数据!$L:$L)</f>
        <v>0</v>
      </c>
      <c r="AF4688">
        <f>SUMIF([1]销售数据!$B:$B,AD4688,[1]销售数据!$K:$K)</f>
        <v>0</v>
      </c>
      <c r="AG4688">
        <f>SUMIF([1]销售数据!$B:$B,AD4688,[1]销售数据!$J:$J)</f>
        <v>0</v>
      </c>
      <c r="AH4688">
        <f>SUMIF([1]销售数据!$B:$B,AD4688,[1]销售数据!$I:$I)</f>
        <v>0</v>
      </c>
      <c r="AI4688">
        <f>SUMIF([1]销售数据!$B:$B,AD4688,[1]销售数据!$H:$H)</f>
        <v>0</v>
      </c>
      <c r="AJ4688" s="20">
        <f t="shared" si="1183"/>
        <v>0</v>
      </c>
      <c r="AK4688">
        <f>SUMIF([1]发货店铺数!$B:$B,AD4688,[1]发货店铺数!$G:$G)</f>
        <v>0</v>
      </c>
      <c r="AL4688">
        <f>SUMIF([1]销售店铺数!$B:$B,AD4688,[1]销售店铺数!$G:$G)</f>
        <v>0</v>
      </c>
      <c r="AM4688">
        <f>SUMIF([1]销售店铺数!$B:$B,AD4688,[1]销售店铺数!$G:$G)</f>
        <v>0</v>
      </c>
      <c r="AN4688" s="20">
        <f t="shared" si="1184"/>
        <v>0</v>
      </c>
      <c r="AO4688" s="20">
        <f t="shared" si="1185"/>
        <v>0</v>
      </c>
      <c r="AP4688" s="20">
        <f t="shared" si="1186"/>
        <v>0</v>
      </c>
      <c r="AQ4688" s="12">
        <f t="shared" si="1187"/>
        <v>0</v>
      </c>
      <c r="AR4688" s="20">
        <f t="shared" si="1188"/>
        <v>0</v>
      </c>
      <c r="AS4688" s="20">
        <f t="shared" si="1189"/>
        <v>0</v>
      </c>
    </row>
    <row r="4689" spans="1:45">
      <c r="A4689"/>
      <c r="B4689"/>
      <c r="C4689"/>
      <c r="D4689"/>
      <c r="E4689"/>
      <c r="F4689"/>
      <c r="G4689"/>
      <c r="H4689"/>
      <c r="I4689"/>
      <c r="J4689"/>
      <c r="K4689"/>
      <c r="L4689"/>
      <c r="M4689" s="8" t="str">
        <f>IF(ISERROR( VLOOKUP(AD4689,'[1]采购入库货量(公司仓库)'!$A:$I,9,FALSE)),"", VLOOKUP(AD4689,'[1]采购入库货量(公司仓库)'!$A:$I,9,FALSE))</f>
        <v/>
      </c>
      <c r="N4689" s="8" t="str">
        <f>IF(ISERROR( VLOOKUP(AD4689,[1]批发上市日期!$A:$F,6,FALSE)),"",  VLOOKUP(AD4689,[1]批发上市日期!$A:$F,6,FALSE))</f>
        <v/>
      </c>
      <c r="O4689" s="48">
        <f>IF(ISERROR(VLOOKUP(E4689&amp;G4689,'[1]采购入库货量(公司仓库)'!$A:$I,7,FALSE)),0,VLOOKUP(E4689&amp;G4689,'[1]采购入库货量(公司仓库)'!$A:$I,7,FALSE))</f>
        <v>0</v>
      </c>
      <c r="P4689" s="12">
        <f t="shared" si="1174"/>
        <v>0</v>
      </c>
      <c r="Q4689" s="14">
        <f>IF(ISERROR(VLOOKUP(E4689&amp;G4689,'[1]采购入库货量(公司仓库)'!$A:$I,8,FALSE)),0,VLOOKUP(E4689&amp;G4689,'[1]采购入库货量(公司仓库)'!$A:$I,8,FALSE))</f>
        <v>0</v>
      </c>
      <c r="R4689" s="12">
        <f t="shared" si="1175"/>
        <v>0</v>
      </c>
      <c r="S4689">
        <f>SUMIF([1]库存总量!$H:$H,E4689&amp;G4689,[1]库存总量!$G:$G)</f>
        <v>0</v>
      </c>
      <c r="T4689" s="12">
        <f t="shared" si="1176"/>
        <v>0</v>
      </c>
      <c r="U4689">
        <f>SUMIFS([1]库存总量!$G:$G,[1]库存总量!$H:$H,E4689&amp;G4689,[1]库存总量!$A:$A,"B")</f>
        <v>0</v>
      </c>
      <c r="V4689" s="12">
        <f t="shared" si="1177"/>
        <v>0</v>
      </c>
      <c r="W4689">
        <f>SUMIFS([1]库存总量!$G:$G,[1]库存总量!$H:$H,E4689&amp;G4689,[1]库存总量!$A:$A,"K")</f>
        <v>0</v>
      </c>
      <c r="X4689" s="12">
        <f t="shared" si="1178"/>
        <v>0</v>
      </c>
      <c r="Y4689">
        <f t="shared" si="1179"/>
        <v>0</v>
      </c>
      <c r="Z4689" s="12">
        <f t="shared" si="1180"/>
        <v>0</v>
      </c>
      <c r="AA4689">
        <f>(IF(ISERROR((IF(ISERROR(VLOOKUP(E4689&amp;G4689,'[1]采购入库货量(公司仓库)'!$A:$H,7,FALSE)),0,VLOOKUP(E4689&amp;G4689,'[1]采购入库货量(公司仓库)'!$A:$H,7,FALSE)))*L4689-(IF(ISERROR(VLOOKUP(E4689&amp;G4689,'[1]采购入库货量(公司仓库)'!$A:$H,8,FALSE)),0,VLOOKUP(E4689&amp;G4689,'[1]采购入库货量(公司仓库)'!$A:$H,8,FALSE)))),0,(IF(ISERROR(VLOOKUP(E4689&amp;G4689,'[1]采购入库货量(公司仓库)'!$A:$H,7,FALSE)),0,VLOOKUP(E4689&amp;G4689,'[1]采购入库货量(公司仓库)'!$A:$H,7,FALSE)))*L4689-(IF(ISERROR(VLOOKUP(E4689&amp;G4689,'[1]采购入库货量(公司仓库)'!$A:$H,8,FALSE)),0,VLOOKUP(E4689&amp;G4689,'[1]采购入库货量(公司仓库)'!$A:$H,8,FALSE)))))</f>
        <v>0</v>
      </c>
      <c r="AB4689">
        <f>SUMIF([1]销售数据!$B:$B,E4689&amp;G4689,[1]销售数据!$G:$G)</f>
        <v>0</v>
      </c>
      <c r="AC4689" s="12">
        <f t="shared" si="1181"/>
        <v>0</v>
      </c>
      <c r="AD4689" t="str">
        <f t="shared" si="1182"/>
        <v/>
      </c>
      <c r="AE4689">
        <f>SUMIF([1]销售数据!$B:$B,AD4689,[1]销售数据!$L:$L)</f>
        <v>0</v>
      </c>
      <c r="AF4689">
        <f>SUMIF([1]销售数据!$B:$B,AD4689,[1]销售数据!$K:$K)</f>
        <v>0</v>
      </c>
      <c r="AG4689">
        <f>SUMIF([1]销售数据!$B:$B,AD4689,[1]销售数据!$J:$J)</f>
        <v>0</v>
      </c>
      <c r="AH4689">
        <f>SUMIF([1]销售数据!$B:$B,AD4689,[1]销售数据!$I:$I)</f>
        <v>0</v>
      </c>
      <c r="AI4689">
        <f>SUMIF([1]销售数据!$B:$B,AD4689,[1]销售数据!$H:$H)</f>
        <v>0</v>
      </c>
      <c r="AJ4689" s="20">
        <f t="shared" si="1183"/>
        <v>0</v>
      </c>
      <c r="AK4689">
        <f>SUMIF([1]发货店铺数!$B:$B,AD4689,[1]发货店铺数!$G:$G)</f>
        <v>0</v>
      </c>
      <c r="AL4689">
        <f>SUMIF([1]销售店铺数!$B:$B,AD4689,[1]销售店铺数!$G:$G)</f>
        <v>0</v>
      </c>
      <c r="AM4689">
        <f>SUMIF([1]销售店铺数!$B:$B,AD4689,[1]销售店铺数!$G:$G)</f>
        <v>0</v>
      </c>
      <c r="AN4689" s="20">
        <f t="shared" si="1184"/>
        <v>0</v>
      </c>
      <c r="AO4689" s="20">
        <f t="shared" si="1185"/>
        <v>0</v>
      </c>
      <c r="AP4689" s="20">
        <f t="shared" si="1186"/>
        <v>0</v>
      </c>
      <c r="AQ4689" s="12">
        <f t="shared" si="1187"/>
        <v>0</v>
      </c>
      <c r="AR4689" s="20">
        <f t="shared" si="1188"/>
        <v>0</v>
      </c>
      <c r="AS4689" s="20">
        <f t="shared" si="1189"/>
        <v>0</v>
      </c>
    </row>
    <row r="4690" spans="1:45">
      <c r="A4690"/>
      <c r="B4690"/>
      <c r="C4690"/>
      <c r="D4690"/>
      <c r="E4690"/>
      <c r="F4690"/>
      <c r="G4690"/>
      <c r="H4690"/>
      <c r="I4690"/>
      <c r="J4690"/>
      <c r="K4690"/>
      <c r="L4690"/>
      <c r="M4690" s="8" t="str">
        <f>IF(ISERROR( VLOOKUP(AD4690,'[1]采购入库货量(公司仓库)'!$A:$I,9,FALSE)),"", VLOOKUP(AD4690,'[1]采购入库货量(公司仓库)'!$A:$I,9,FALSE))</f>
        <v/>
      </c>
      <c r="N4690" s="8" t="str">
        <f>IF(ISERROR( VLOOKUP(AD4690,[1]批发上市日期!$A:$F,6,FALSE)),"",  VLOOKUP(AD4690,[1]批发上市日期!$A:$F,6,FALSE))</f>
        <v/>
      </c>
      <c r="O4690" s="48">
        <f>IF(ISERROR(VLOOKUP(E4690&amp;G4690,'[1]采购入库货量(公司仓库)'!$A:$I,7,FALSE)),0,VLOOKUP(E4690&amp;G4690,'[1]采购入库货量(公司仓库)'!$A:$I,7,FALSE))</f>
        <v>0</v>
      </c>
      <c r="P4690" s="12">
        <f t="shared" si="1174"/>
        <v>0</v>
      </c>
      <c r="Q4690" s="14">
        <f>IF(ISERROR(VLOOKUP(E4690&amp;G4690,'[1]采购入库货量(公司仓库)'!$A:$I,8,FALSE)),0,VLOOKUP(E4690&amp;G4690,'[1]采购入库货量(公司仓库)'!$A:$I,8,FALSE))</f>
        <v>0</v>
      </c>
      <c r="R4690" s="12">
        <f t="shared" si="1175"/>
        <v>0</v>
      </c>
      <c r="S4690">
        <f>SUMIF([1]库存总量!$H:$H,E4690&amp;G4690,[1]库存总量!$G:$G)</f>
        <v>0</v>
      </c>
      <c r="T4690" s="12">
        <f t="shared" si="1176"/>
        <v>0</v>
      </c>
      <c r="U4690">
        <f>SUMIFS([1]库存总量!$G:$G,[1]库存总量!$H:$H,E4690&amp;G4690,[1]库存总量!$A:$A,"B")</f>
        <v>0</v>
      </c>
      <c r="V4690" s="12">
        <f t="shared" si="1177"/>
        <v>0</v>
      </c>
      <c r="W4690">
        <f>SUMIFS([1]库存总量!$G:$G,[1]库存总量!$H:$H,E4690&amp;G4690,[1]库存总量!$A:$A,"K")</f>
        <v>0</v>
      </c>
      <c r="X4690" s="12">
        <f t="shared" si="1178"/>
        <v>0</v>
      </c>
      <c r="Y4690">
        <f t="shared" si="1179"/>
        <v>0</v>
      </c>
      <c r="Z4690" s="12">
        <f t="shared" si="1180"/>
        <v>0</v>
      </c>
      <c r="AA4690">
        <f>(IF(ISERROR((IF(ISERROR(VLOOKUP(E4690&amp;G4690,'[1]采购入库货量(公司仓库)'!$A:$H,7,FALSE)),0,VLOOKUP(E4690&amp;G4690,'[1]采购入库货量(公司仓库)'!$A:$H,7,FALSE)))*L4690-(IF(ISERROR(VLOOKUP(E4690&amp;G4690,'[1]采购入库货量(公司仓库)'!$A:$H,8,FALSE)),0,VLOOKUP(E4690&amp;G4690,'[1]采购入库货量(公司仓库)'!$A:$H,8,FALSE)))),0,(IF(ISERROR(VLOOKUP(E4690&amp;G4690,'[1]采购入库货量(公司仓库)'!$A:$H,7,FALSE)),0,VLOOKUP(E4690&amp;G4690,'[1]采购入库货量(公司仓库)'!$A:$H,7,FALSE)))*L4690-(IF(ISERROR(VLOOKUP(E4690&amp;G4690,'[1]采购入库货量(公司仓库)'!$A:$H,8,FALSE)),0,VLOOKUP(E4690&amp;G4690,'[1]采购入库货量(公司仓库)'!$A:$H,8,FALSE)))))</f>
        <v>0</v>
      </c>
      <c r="AB4690">
        <f>SUMIF([1]销售数据!$B:$B,E4690&amp;G4690,[1]销售数据!$G:$G)</f>
        <v>0</v>
      </c>
      <c r="AC4690" s="12">
        <f t="shared" si="1181"/>
        <v>0</v>
      </c>
      <c r="AD4690" t="str">
        <f t="shared" si="1182"/>
        <v/>
      </c>
      <c r="AE4690">
        <f>SUMIF([1]销售数据!$B:$B,AD4690,[1]销售数据!$L:$L)</f>
        <v>0</v>
      </c>
      <c r="AF4690">
        <f>SUMIF([1]销售数据!$B:$B,AD4690,[1]销售数据!$K:$K)</f>
        <v>0</v>
      </c>
      <c r="AG4690">
        <f>SUMIF([1]销售数据!$B:$B,AD4690,[1]销售数据!$J:$J)</f>
        <v>0</v>
      </c>
      <c r="AH4690">
        <f>SUMIF([1]销售数据!$B:$B,AD4690,[1]销售数据!$I:$I)</f>
        <v>0</v>
      </c>
      <c r="AI4690">
        <f>SUMIF([1]销售数据!$B:$B,AD4690,[1]销售数据!$H:$H)</f>
        <v>0</v>
      </c>
      <c r="AJ4690" s="20">
        <f t="shared" si="1183"/>
        <v>0</v>
      </c>
      <c r="AK4690">
        <f>SUMIF([1]发货店铺数!$B:$B,AD4690,[1]发货店铺数!$G:$G)</f>
        <v>0</v>
      </c>
      <c r="AL4690">
        <f>SUMIF([1]销售店铺数!$B:$B,AD4690,[1]销售店铺数!$G:$G)</f>
        <v>0</v>
      </c>
      <c r="AM4690">
        <f>SUMIF([1]销售店铺数!$B:$B,AD4690,[1]销售店铺数!$G:$G)</f>
        <v>0</v>
      </c>
      <c r="AN4690" s="20">
        <f t="shared" si="1184"/>
        <v>0</v>
      </c>
      <c r="AO4690" s="20">
        <f t="shared" si="1185"/>
        <v>0</v>
      </c>
      <c r="AP4690" s="20">
        <f t="shared" si="1186"/>
        <v>0</v>
      </c>
      <c r="AQ4690" s="12">
        <f t="shared" si="1187"/>
        <v>0</v>
      </c>
      <c r="AR4690" s="20">
        <f t="shared" si="1188"/>
        <v>0</v>
      </c>
      <c r="AS4690" s="20">
        <f t="shared" si="1189"/>
        <v>0</v>
      </c>
    </row>
    <row r="4691" spans="1:45">
      <c r="A4691"/>
      <c r="B4691"/>
      <c r="C4691"/>
      <c r="D4691"/>
      <c r="E4691"/>
      <c r="F4691"/>
      <c r="G4691"/>
      <c r="H4691"/>
      <c r="I4691"/>
      <c r="J4691"/>
      <c r="K4691"/>
      <c r="L4691"/>
      <c r="M4691" s="8" t="str">
        <f>IF(ISERROR( VLOOKUP(AD4691,'[1]采购入库货量(公司仓库)'!$A:$I,9,FALSE)),"", VLOOKUP(AD4691,'[1]采购入库货量(公司仓库)'!$A:$I,9,FALSE))</f>
        <v/>
      </c>
      <c r="N4691" s="8" t="str">
        <f>IF(ISERROR( VLOOKUP(AD4691,[1]批发上市日期!$A:$F,6,FALSE)),"",  VLOOKUP(AD4691,[1]批发上市日期!$A:$F,6,FALSE))</f>
        <v/>
      </c>
      <c r="O4691" s="48">
        <f>IF(ISERROR(VLOOKUP(E4691&amp;G4691,'[1]采购入库货量(公司仓库)'!$A:$I,7,FALSE)),0,VLOOKUP(E4691&amp;G4691,'[1]采购入库货量(公司仓库)'!$A:$I,7,FALSE))</f>
        <v>0</v>
      </c>
      <c r="P4691" s="12">
        <f t="shared" si="1174"/>
        <v>0</v>
      </c>
      <c r="Q4691" s="14">
        <f>IF(ISERROR(VLOOKUP(E4691&amp;G4691,'[1]采购入库货量(公司仓库)'!$A:$I,8,FALSE)),0,VLOOKUP(E4691&amp;G4691,'[1]采购入库货量(公司仓库)'!$A:$I,8,FALSE))</f>
        <v>0</v>
      </c>
      <c r="R4691" s="12">
        <f t="shared" si="1175"/>
        <v>0</v>
      </c>
      <c r="S4691">
        <f>SUMIF([1]库存总量!$H:$H,E4691&amp;G4691,[1]库存总量!$G:$G)</f>
        <v>0</v>
      </c>
      <c r="T4691" s="12">
        <f t="shared" si="1176"/>
        <v>0</v>
      </c>
      <c r="U4691">
        <f>SUMIFS([1]库存总量!$G:$G,[1]库存总量!$H:$H,E4691&amp;G4691,[1]库存总量!$A:$A,"B")</f>
        <v>0</v>
      </c>
      <c r="V4691" s="12">
        <f t="shared" si="1177"/>
        <v>0</v>
      </c>
      <c r="W4691">
        <f>SUMIFS([1]库存总量!$G:$G,[1]库存总量!$H:$H,E4691&amp;G4691,[1]库存总量!$A:$A,"K")</f>
        <v>0</v>
      </c>
      <c r="X4691" s="12">
        <f t="shared" si="1178"/>
        <v>0</v>
      </c>
      <c r="Y4691">
        <f t="shared" si="1179"/>
        <v>0</v>
      </c>
      <c r="Z4691" s="12">
        <f t="shared" si="1180"/>
        <v>0</v>
      </c>
      <c r="AA4691">
        <f>(IF(ISERROR((IF(ISERROR(VLOOKUP(E4691&amp;G4691,'[1]采购入库货量(公司仓库)'!$A:$H,7,FALSE)),0,VLOOKUP(E4691&amp;G4691,'[1]采购入库货量(公司仓库)'!$A:$H,7,FALSE)))*L4691-(IF(ISERROR(VLOOKUP(E4691&amp;G4691,'[1]采购入库货量(公司仓库)'!$A:$H,8,FALSE)),0,VLOOKUP(E4691&amp;G4691,'[1]采购入库货量(公司仓库)'!$A:$H,8,FALSE)))),0,(IF(ISERROR(VLOOKUP(E4691&amp;G4691,'[1]采购入库货量(公司仓库)'!$A:$H,7,FALSE)),0,VLOOKUP(E4691&amp;G4691,'[1]采购入库货量(公司仓库)'!$A:$H,7,FALSE)))*L4691-(IF(ISERROR(VLOOKUP(E4691&amp;G4691,'[1]采购入库货量(公司仓库)'!$A:$H,8,FALSE)),0,VLOOKUP(E4691&amp;G4691,'[1]采购入库货量(公司仓库)'!$A:$H,8,FALSE)))))</f>
        <v>0</v>
      </c>
      <c r="AB4691">
        <f>SUMIF([1]销售数据!$B:$B,E4691&amp;G4691,[1]销售数据!$G:$G)</f>
        <v>0</v>
      </c>
      <c r="AC4691" s="12">
        <f t="shared" si="1181"/>
        <v>0</v>
      </c>
      <c r="AD4691" t="str">
        <f t="shared" si="1182"/>
        <v/>
      </c>
      <c r="AE4691">
        <f>SUMIF([1]销售数据!$B:$B,AD4691,[1]销售数据!$L:$L)</f>
        <v>0</v>
      </c>
      <c r="AF4691">
        <f>SUMIF([1]销售数据!$B:$B,AD4691,[1]销售数据!$K:$K)</f>
        <v>0</v>
      </c>
      <c r="AG4691">
        <f>SUMIF([1]销售数据!$B:$B,AD4691,[1]销售数据!$J:$J)</f>
        <v>0</v>
      </c>
      <c r="AH4691">
        <f>SUMIF([1]销售数据!$B:$B,AD4691,[1]销售数据!$I:$I)</f>
        <v>0</v>
      </c>
      <c r="AI4691">
        <f>SUMIF([1]销售数据!$B:$B,AD4691,[1]销售数据!$H:$H)</f>
        <v>0</v>
      </c>
      <c r="AJ4691" s="20">
        <f t="shared" si="1183"/>
        <v>0</v>
      </c>
      <c r="AK4691">
        <f>SUMIF([1]发货店铺数!$B:$B,AD4691,[1]发货店铺数!$G:$G)</f>
        <v>0</v>
      </c>
      <c r="AL4691">
        <f>SUMIF([1]销售店铺数!$B:$B,AD4691,[1]销售店铺数!$G:$G)</f>
        <v>0</v>
      </c>
      <c r="AM4691">
        <f>SUMIF([1]销售店铺数!$B:$B,AD4691,[1]销售店铺数!$G:$G)</f>
        <v>0</v>
      </c>
      <c r="AN4691" s="20">
        <f t="shared" si="1184"/>
        <v>0</v>
      </c>
      <c r="AO4691" s="20">
        <f t="shared" si="1185"/>
        <v>0</v>
      </c>
      <c r="AP4691" s="20">
        <f t="shared" si="1186"/>
        <v>0</v>
      </c>
      <c r="AQ4691" s="12">
        <f t="shared" si="1187"/>
        <v>0</v>
      </c>
      <c r="AR4691" s="20">
        <f t="shared" si="1188"/>
        <v>0</v>
      </c>
      <c r="AS4691" s="20">
        <f t="shared" si="1189"/>
        <v>0</v>
      </c>
    </row>
    <row r="4692" spans="1:45">
      <c r="A4692"/>
      <c r="B4692"/>
      <c r="C4692"/>
      <c r="D4692"/>
      <c r="E4692"/>
      <c r="F4692"/>
      <c r="G4692"/>
      <c r="H4692"/>
      <c r="I4692"/>
      <c r="J4692"/>
      <c r="K4692"/>
      <c r="L4692"/>
      <c r="M4692" s="8" t="str">
        <f>IF(ISERROR( VLOOKUP(AD4692,'[1]采购入库货量(公司仓库)'!$A:$I,9,FALSE)),"", VLOOKUP(AD4692,'[1]采购入库货量(公司仓库)'!$A:$I,9,FALSE))</f>
        <v/>
      </c>
      <c r="N4692" s="8" t="str">
        <f>IF(ISERROR( VLOOKUP(AD4692,[1]批发上市日期!$A:$F,6,FALSE)),"",  VLOOKUP(AD4692,[1]批发上市日期!$A:$F,6,FALSE))</f>
        <v/>
      </c>
      <c r="O4692" s="48">
        <f>IF(ISERROR(VLOOKUP(E4692&amp;G4692,'[1]采购入库货量(公司仓库)'!$A:$I,7,FALSE)),0,VLOOKUP(E4692&amp;G4692,'[1]采购入库货量(公司仓库)'!$A:$I,7,FALSE))</f>
        <v>0</v>
      </c>
      <c r="P4692" s="12">
        <f t="shared" si="1174"/>
        <v>0</v>
      </c>
      <c r="Q4692" s="14">
        <f>IF(ISERROR(VLOOKUP(E4692&amp;G4692,'[1]采购入库货量(公司仓库)'!$A:$I,8,FALSE)),0,VLOOKUP(E4692&amp;G4692,'[1]采购入库货量(公司仓库)'!$A:$I,8,FALSE))</f>
        <v>0</v>
      </c>
      <c r="R4692" s="12">
        <f t="shared" si="1175"/>
        <v>0</v>
      </c>
      <c r="S4692">
        <f>SUMIF([1]库存总量!$H:$H,E4692&amp;G4692,[1]库存总量!$G:$G)</f>
        <v>0</v>
      </c>
      <c r="T4692" s="12">
        <f t="shared" si="1176"/>
        <v>0</v>
      </c>
      <c r="U4692">
        <f>SUMIFS([1]库存总量!$G:$G,[1]库存总量!$H:$H,E4692&amp;G4692,[1]库存总量!$A:$A,"B")</f>
        <v>0</v>
      </c>
      <c r="V4692" s="12">
        <f t="shared" si="1177"/>
        <v>0</v>
      </c>
      <c r="W4692">
        <f>SUMIFS([1]库存总量!$G:$G,[1]库存总量!$H:$H,E4692&amp;G4692,[1]库存总量!$A:$A,"K")</f>
        <v>0</v>
      </c>
      <c r="X4692" s="12">
        <f t="shared" si="1178"/>
        <v>0</v>
      </c>
      <c r="Y4692">
        <f t="shared" si="1179"/>
        <v>0</v>
      </c>
      <c r="Z4692" s="12">
        <f t="shared" si="1180"/>
        <v>0</v>
      </c>
      <c r="AA4692">
        <f>(IF(ISERROR((IF(ISERROR(VLOOKUP(E4692&amp;G4692,'[1]采购入库货量(公司仓库)'!$A:$H,7,FALSE)),0,VLOOKUP(E4692&amp;G4692,'[1]采购入库货量(公司仓库)'!$A:$H,7,FALSE)))*L4692-(IF(ISERROR(VLOOKUP(E4692&amp;G4692,'[1]采购入库货量(公司仓库)'!$A:$H,8,FALSE)),0,VLOOKUP(E4692&amp;G4692,'[1]采购入库货量(公司仓库)'!$A:$H,8,FALSE)))),0,(IF(ISERROR(VLOOKUP(E4692&amp;G4692,'[1]采购入库货量(公司仓库)'!$A:$H,7,FALSE)),0,VLOOKUP(E4692&amp;G4692,'[1]采购入库货量(公司仓库)'!$A:$H,7,FALSE)))*L4692-(IF(ISERROR(VLOOKUP(E4692&amp;G4692,'[1]采购入库货量(公司仓库)'!$A:$H,8,FALSE)),0,VLOOKUP(E4692&amp;G4692,'[1]采购入库货量(公司仓库)'!$A:$H,8,FALSE)))))</f>
        <v>0</v>
      </c>
      <c r="AB4692">
        <f>SUMIF([1]销售数据!$B:$B,E4692&amp;G4692,[1]销售数据!$G:$G)</f>
        <v>0</v>
      </c>
      <c r="AC4692" s="12">
        <f t="shared" si="1181"/>
        <v>0</v>
      </c>
      <c r="AD4692" t="str">
        <f t="shared" si="1182"/>
        <v/>
      </c>
      <c r="AE4692">
        <f>SUMIF([1]销售数据!$B:$B,AD4692,[1]销售数据!$L:$L)</f>
        <v>0</v>
      </c>
      <c r="AF4692">
        <f>SUMIF([1]销售数据!$B:$B,AD4692,[1]销售数据!$K:$K)</f>
        <v>0</v>
      </c>
      <c r="AG4692">
        <f>SUMIF([1]销售数据!$B:$B,AD4692,[1]销售数据!$J:$J)</f>
        <v>0</v>
      </c>
      <c r="AH4692">
        <f>SUMIF([1]销售数据!$B:$B,AD4692,[1]销售数据!$I:$I)</f>
        <v>0</v>
      </c>
      <c r="AI4692">
        <f>SUMIF([1]销售数据!$B:$B,AD4692,[1]销售数据!$H:$H)</f>
        <v>0</v>
      </c>
      <c r="AJ4692" s="20">
        <f t="shared" si="1183"/>
        <v>0</v>
      </c>
      <c r="AK4692">
        <f>SUMIF([1]发货店铺数!$B:$B,AD4692,[1]发货店铺数!$G:$G)</f>
        <v>0</v>
      </c>
      <c r="AL4692">
        <f>SUMIF([1]销售店铺数!$B:$B,AD4692,[1]销售店铺数!$G:$G)</f>
        <v>0</v>
      </c>
      <c r="AM4692">
        <f>SUMIF([1]销售店铺数!$B:$B,AD4692,[1]销售店铺数!$G:$G)</f>
        <v>0</v>
      </c>
      <c r="AN4692" s="20">
        <f t="shared" si="1184"/>
        <v>0</v>
      </c>
      <c r="AO4692" s="20">
        <f t="shared" si="1185"/>
        <v>0</v>
      </c>
      <c r="AP4692" s="20">
        <f t="shared" si="1186"/>
        <v>0</v>
      </c>
      <c r="AQ4692" s="12">
        <f t="shared" si="1187"/>
        <v>0</v>
      </c>
      <c r="AR4692" s="20">
        <f t="shared" si="1188"/>
        <v>0</v>
      </c>
      <c r="AS4692" s="20">
        <f t="shared" si="1189"/>
        <v>0</v>
      </c>
    </row>
    <row r="4693" spans="1:45">
      <c r="A4693"/>
      <c r="B4693"/>
      <c r="C4693"/>
      <c r="D4693"/>
      <c r="E4693"/>
      <c r="F4693"/>
      <c r="G4693"/>
      <c r="H4693"/>
      <c r="I4693"/>
      <c r="J4693"/>
      <c r="K4693"/>
      <c r="L4693"/>
      <c r="M4693" s="8" t="str">
        <f>IF(ISERROR( VLOOKUP(AD4693,'[1]采购入库货量(公司仓库)'!$A:$I,9,FALSE)),"", VLOOKUP(AD4693,'[1]采购入库货量(公司仓库)'!$A:$I,9,FALSE))</f>
        <v/>
      </c>
      <c r="N4693" s="8" t="str">
        <f>IF(ISERROR( VLOOKUP(AD4693,[1]批发上市日期!$A:$F,6,FALSE)),"",  VLOOKUP(AD4693,[1]批发上市日期!$A:$F,6,FALSE))</f>
        <v/>
      </c>
      <c r="O4693" s="48">
        <f>IF(ISERROR(VLOOKUP(E4693&amp;G4693,'[1]采购入库货量(公司仓库)'!$A:$I,7,FALSE)),0,VLOOKUP(E4693&amp;G4693,'[1]采购入库货量(公司仓库)'!$A:$I,7,FALSE))</f>
        <v>0</v>
      </c>
      <c r="P4693" s="12">
        <f t="shared" si="1174"/>
        <v>0</v>
      </c>
      <c r="Q4693" s="14">
        <f>IF(ISERROR(VLOOKUP(E4693&amp;G4693,'[1]采购入库货量(公司仓库)'!$A:$I,8,FALSE)),0,VLOOKUP(E4693&amp;G4693,'[1]采购入库货量(公司仓库)'!$A:$I,8,FALSE))</f>
        <v>0</v>
      </c>
      <c r="R4693" s="12">
        <f t="shared" si="1175"/>
        <v>0</v>
      </c>
      <c r="S4693">
        <f>SUMIF([1]库存总量!$H:$H,E4693&amp;G4693,[1]库存总量!$G:$G)</f>
        <v>0</v>
      </c>
      <c r="T4693" s="12">
        <f t="shared" si="1176"/>
        <v>0</v>
      </c>
      <c r="U4693">
        <f>SUMIFS([1]库存总量!$G:$G,[1]库存总量!$H:$H,E4693&amp;G4693,[1]库存总量!$A:$A,"B")</f>
        <v>0</v>
      </c>
      <c r="V4693" s="12">
        <f t="shared" si="1177"/>
        <v>0</v>
      </c>
      <c r="W4693">
        <f>SUMIFS([1]库存总量!$G:$G,[1]库存总量!$H:$H,E4693&amp;G4693,[1]库存总量!$A:$A,"K")</f>
        <v>0</v>
      </c>
      <c r="X4693" s="12">
        <f t="shared" si="1178"/>
        <v>0</v>
      </c>
      <c r="Y4693">
        <f t="shared" si="1179"/>
        <v>0</v>
      </c>
      <c r="Z4693" s="12">
        <f t="shared" si="1180"/>
        <v>0</v>
      </c>
      <c r="AA4693">
        <f>(IF(ISERROR((IF(ISERROR(VLOOKUP(E4693&amp;G4693,'[1]采购入库货量(公司仓库)'!$A:$H,7,FALSE)),0,VLOOKUP(E4693&amp;G4693,'[1]采购入库货量(公司仓库)'!$A:$H,7,FALSE)))*L4693-(IF(ISERROR(VLOOKUP(E4693&amp;G4693,'[1]采购入库货量(公司仓库)'!$A:$H,8,FALSE)),0,VLOOKUP(E4693&amp;G4693,'[1]采购入库货量(公司仓库)'!$A:$H,8,FALSE)))),0,(IF(ISERROR(VLOOKUP(E4693&amp;G4693,'[1]采购入库货量(公司仓库)'!$A:$H,7,FALSE)),0,VLOOKUP(E4693&amp;G4693,'[1]采购入库货量(公司仓库)'!$A:$H,7,FALSE)))*L4693-(IF(ISERROR(VLOOKUP(E4693&amp;G4693,'[1]采购入库货量(公司仓库)'!$A:$H,8,FALSE)),0,VLOOKUP(E4693&amp;G4693,'[1]采购入库货量(公司仓库)'!$A:$H,8,FALSE)))))</f>
        <v>0</v>
      </c>
      <c r="AB4693">
        <f>SUMIF([1]销售数据!$B:$B,E4693&amp;G4693,[1]销售数据!$G:$G)</f>
        <v>0</v>
      </c>
      <c r="AC4693" s="12">
        <f t="shared" si="1181"/>
        <v>0</v>
      </c>
      <c r="AD4693" t="str">
        <f t="shared" si="1182"/>
        <v/>
      </c>
      <c r="AE4693">
        <f>SUMIF([1]销售数据!$B:$B,AD4693,[1]销售数据!$L:$L)</f>
        <v>0</v>
      </c>
      <c r="AF4693">
        <f>SUMIF([1]销售数据!$B:$B,AD4693,[1]销售数据!$K:$K)</f>
        <v>0</v>
      </c>
      <c r="AG4693">
        <f>SUMIF([1]销售数据!$B:$B,AD4693,[1]销售数据!$J:$J)</f>
        <v>0</v>
      </c>
      <c r="AH4693">
        <f>SUMIF([1]销售数据!$B:$B,AD4693,[1]销售数据!$I:$I)</f>
        <v>0</v>
      </c>
      <c r="AI4693">
        <f>SUMIF([1]销售数据!$B:$B,AD4693,[1]销售数据!$H:$H)</f>
        <v>0</v>
      </c>
      <c r="AJ4693" s="20">
        <f t="shared" si="1183"/>
        <v>0</v>
      </c>
      <c r="AK4693">
        <f>SUMIF([1]发货店铺数!$B:$B,AD4693,[1]发货店铺数!$G:$G)</f>
        <v>0</v>
      </c>
      <c r="AL4693">
        <f>SUMIF([1]销售店铺数!$B:$B,AD4693,[1]销售店铺数!$G:$G)</f>
        <v>0</v>
      </c>
      <c r="AM4693">
        <f>SUMIF([1]销售店铺数!$B:$B,AD4693,[1]销售店铺数!$G:$G)</f>
        <v>0</v>
      </c>
      <c r="AN4693" s="20">
        <f t="shared" si="1184"/>
        <v>0</v>
      </c>
      <c r="AO4693" s="20">
        <f t="shared" si="1185"/>
        <v>0</v>
      </c>
      <c r="AP4693" s="20">
        <f t="shared" si="1186"/>
        <v>0</v>
      </c>
      <c r="AQ4693" s="12">
        <f t="shared" si="1187"/>
        <v>0</v>
      </c>
      <c r="AR4693" s="20">
        <f t="shared" si="1188"/>
        <v>0</v>
      </c>
      <c r="AS4693" s="20">
        <f t="shared" si="1189"/>
        <v>0</v>
      </c>
    </row>
    <row r="4694" spans="1:45">
      <c r="A4694"/>
      <c r="B4694"/>
      <c r="C4694"/>
      <c r="D4694"/>
      <c r="E4694"/>
      <c r="F4694"/>
      <c r="G4694"/>
      <c r="H4694"/>
      <c r="I4694"/>
      <c r="J4694"/>
      <c r="K4694"/>
      <c r="L4694"/>
      <c r="M4694" s="8" t="str">
        <f>IF(ISERROR( VLOOKUP(AD4694,'[1]采购入库货量(公司仓库)'!$A:$I,9,FALSE)),"", VLOOKUP(AD4694,'[1]采购入库货量(公司仓库)'!$A:$I,9,FALSE))</f>
        <v/>
      </c>
      <c r="N4694" s="8" t="str">
        <f>IF(ISERROR( VLOOKUP(AD4694,[1]批发上市日期!$A:$F,6,FALSE)),"",  VLOOKUP(AD4694,[1]批发上市日期!$A:$F,6,FALSE))</f>
        <v/>
      </c>
      <c r="O4694" s="48">
        <f>IF(ISERROR(VLOOKUP(E4694&amp;G4694,'[1]采购入库货量(公司仓库)'!$A:$I,7,FALSE)),0,VLOOKUP(E4694&amp;G4694,'[1]采购入库货量(公司仓库)'!$A:$I,7,FALSE))</f>
        <v>0</v>
      </c>
      <c r="P4694" s="12">
        <f t="shared" si="1174"/>
        <v>0</v>
      </c>
      <c r="Q4694" s="14">
        <f>IF(ISERROR(VLOOKUP(E4694&amp;G4694,'[1]采购入库货量(公司仓库)'!$A:$I,8,FALSE)),0,VLOOKUP(E4694&amp;G4694,'[1]采购入库货量(公司仓库)'!$A:$I,8,FALSE))</f>
        <v>0</v>
      </c>
      <c r="R4694" s="12">
        <f t="shared" si="1175"/>
        <v>0</v>
      </c>
      <c r="S4694">
        <f>SUMIF([1]库存总量!$H:$H,E4694&amp;G4694,[1]库存总量!$G:$G)</f>
        <v>0</v>
      </c>
      <c r="T4694" s="12">
        <f t="shared" si="1176"/>
        <v>0</v>
      </c>
      <c r="U4694">
        <f>SUMIFS([1]库存总量!$G:$G,[1]库存总量!$H:$H,E4694&amp;G4694,[1]库存总量!$A:$A,"B")</f>
        <v>0</v>
      </c>
      <c r="V4694" s="12">
        <f t="shared" si="1177"/>
        <v>0</v>
      </c>
      <c r="W4694">
        <f>SUMIFS([1]库存总量!$G:$G,[1]库存总量!$H:$H,E4694&amp;G4694,[1]库存总量!$A:$A,"K")</f>
        <v>0</v>
      </c>
      <c r="X4694" s="12">
        <f t="shared" si="1178"/>
        <v>0</v>
      </c>
      <c r="Y4694">
        <f t="shared" si="1179"/>
        <v>0</v>
      </c>
      <c r="Z4694" s="12">
        <f t="shared" si="1180"/>
        <v>0</v>
      </c>
      <c r="AA4694">
        <f>(IF(ISERROR((IF(ISERROR(VLOOKUP(E4694&amp;G4694,'[1]采购入库货量(公司仓库)'!$A:$H,7,FALSE)),0,VLOOKUP(E4694&amp;G4694,'[1]采购入库货量(公司仓库)'!$A:$H,7,FALSE)))*L4694-(IF(ISERROR(VLOOKUP(E4694&amp;G4694,'[1]采购入库货量(公司仓库)'!$A:$H,8,FALSE)),0,VLOOKUP(E4694&amp;G4694,'[1]采购入库货量(公司仓库)'!$A:$H,8,FALSE)))),0,(IF(ISERROR(VLOOKUP(E4694&amp;G4694,'[1]采购入库货量(公司仓库)'!$A:$H,7,FALSE)),0,VLOOKUP(E4694&amp;G4694,'[1]采购入库货量(公司仓库)'!$A:$H,7,FALSE)))*L4694-(IF(ISERROR(VLOOKUP(E4694&amp;G4694,'[1]采购入库货量(公司仓库)'!$A:$H,8,FALSE)),0,VLOOKUP(E4694&amp;G4694,'[1]采购入库货量(公司仓库)'!$A:$H,8,FALSE)))))</f>
        <v>0</v>
      </c>
      <c r="AB4694">
        <f>SUMIF([1]销售数据!$B:$B,E4694&amp;G4694,[1]销售数据!$G:$G)</f>
        <v>0</v>
      </c>
      <c r="AC4694" s="12">
        <f t="shared" si="1181"/>
        <v>0</v>
      </c>
      <c r="AD4694" t="str">
        <f t="shared" si="1182"/>
        <v/>
      </c>
      <c r="AE4694">
        <f>SUMIF([1]销售数据!$B:$B,AD4694,[1]销售数据!$L:$L)</f>
        <v>0</v>
      </c>
      <c r="AF4694">
        <f>SUMIF([1]销售数据!$B:$B,AD4694,[1]销售数据!$K:$K)</f>
        <v>0</v>
      </c>
      <c r="AG4694">
        <f>SUMIF([1]销售数据!$B:$B,AD4694,[1]销售数据!$J:$J)</f>
        <v>0</v>
      </c>
      <c r="AH4694">
        <f>SUMIF([1]销售数据!$B:$B,AD4694,[1]销售数据!$I:$I)</f>
        <v>0</v>
      </c>
      <c r="AI4694">
        <f>SUMIF([1]销售数据!$B:$B,AD4694,[1]销售数据!$H:$H)</f>
        <v>0</v>
      </c>
      <c r="AJ4694" s="20">
        <f t="shared" si="1183"/>
        <v>0</v>
      </c>
      <c r="AK4694">
        <f>SUMIF([1]发货店铺数!$B:$B,AD4694,[1]发货店铺数!$G:$G)</f>
        <v>0</v>
      </c>
      <c r="AL4694">
        <f>SUMIF([1]销售店铺数!$B:$B,AD4694,[1]销售店铺数!$G:$G)</f>
        <v>0</v>
      </c>
      <c r="AM4694">
        <f>SUMIF([1]销售店铺数!$B:$B,AD4694,[1]销售店铺数!$G:$G)</f>
        <v>0</v>
      </c>
      <c r="AN4694" s="20">
        <f t="shared" si="1184"/>
        <v>0</v>
      </c>
      <c r="AO4694" s="20">
        <f t="shared" si="1185"/>
        <v>0</v>
      </c>
      <c r="AP4694" s="20">
        <f t="shared" si="1186"/>
        <v>0</v>
      </c>
      <c r="AQ4694" s="12">
        <f t="shared" si="1187"/>
        <v>0</v>
      </c>
      <c r="AR4694" s="20">
        <f t="shared" si="1188"/>
        <v>0</v>
      </c>
      <c r="AS4694" s="20">
        <f t="shared" si="1189"/>
        <v>0</v>
      </c>
    </row>
    <row r="4695" spans="1:45">
      <c r="A4695"/>
      <c r="B4695"/>
      <c r="C4695"/>
      <c r="D4695"/>
      <c r="E4695"/>
      <c r="F4695"/>
      <c r="G4695"/>
      <c r="H4695"/>
      <c r="I4695"/>
      <c r="J4695"/>
      <c r="K4695"/>
      <c r="L4695"/>
      <c r="M4695" s="8" t="str">
        <f>IF(ISERROR( VLOOKUP(AD4695,'[1]采购入库货量(公司仓库)'!$A:$I,9,FALSE)),"", VLOOKUP(AD4695,'[1]采购入库货量(公司仓库)'!$A:$I,9,FALSE))</f>
        <v/>
      </c>
      <c r="N4695" s="8" t="str">
        <f>IF(ISERROR( VLOOKUP(AD4695,[1]批发上市日期!$A:$F,6,FALSE)),"",  VLOOKUP(AD4695,[1]批发上市日期!$A:$F,6,FALSE))</f>
        <v/>
      </c>
      <c r="O4695" s="48">
        <f>IF(ISERROR(VLOOKUP(E4695&amp;G4695,'[1]采购入库货量(公司仓库)'!$A:$I,7,FALSE)),0,VLOOKUP(E4695&amp;G4695,'[1]采购入库货量(公司仓库)'!$A:$I,7,FALSE))</f>
        <v>0</v>
      </c>
      <c r="P4695" s="12">
        <f t="shared" si="1174"/>
        <v>0</v>
      </c>
      <c r="Q4695" s="14">
        <f>IF(ISERROR(VLOOKUP(E4695&amp;G4695,'[1]采购入库货量(公司仓库)'!$A:$I,8,FALSE)),0,VLOOKUP(E4695&amp;G4695,'[1]采购入库货量(公司仓库)'!$A:$I,8,FALSE))</f>
        <v>0</v>
      </c>
      <c r="R4695" s="12">
        <f t="shared" si="1175"/>
        <v>0</v>
      </c>
      <c r="S4695">
        <f>SUMIF([1]库存总量!$H:$H,E4695&amp;G4695,[1]库存总量!$G:$G)</f>
        <v>0</v>
      </c>
      <c r="T4695" s="12">
        <f t="shared" si="1176"/>
        <v>0</v>
      </c>
      <c r="U4695">
        <f>SUMIFS([1]库存总量!$G:$G,[1]库存总量!$H:$H,E4695&amp;G4695,[1]库存总量!$A:$A,"B")</f>
        <v>0</v>
      </c>
      <c r="V4695" s="12">
        <f t="shared" si="1177"/>
        <v>0</v>
      </c>
      <c r="W4695">
        <f>SUMIFS([1]库存总量!$G:$G,[1]库存总量!$H:$H,E4695&amp;G4695,[1]库存总量!$A:$A,"K")</f>
        <v>0</v>
      </c>
      <c r="X4695" s="12">
        <f t="shared" si="1178"/>
        <v>0</v>
      </c>
      <c r="Y4695">
        <f t="shared" si="1179"/>
        <v>0</v>
      </c>
      <c r="Z4695" s="12">
        <f t="shared" si="1180"/>
        <v>0</v>
      </c>
      <c r="AA4695">
        <f>(IF(ISERROR((IF(ISERROR(VLOOKUP(E4695&amp;G4695,'[1]采购入库货量(公司仓库)'!$A:$H,7,FALSE)),0,VLOOKUP(E4695&amp;G4695,'[1]采购入库货量(公司仓库)'!$A:$H,7,FALSE)))*L4695-(IF(ISERROR(VLOOKUP(E4695&amp;G4695,'[1]采购入库货量(公司仓库)'!$A:$H,8,FALSE)),0,VLOOKUP(E4695&amp;G4695,'[1]采购入库货量(公司仓库)'!$A:$H,8,FALSE)))),0,(IF(ISERROR(VLOOKUP(E4695&amp;G4695,'[1]采购入库货量(公司仓库)'!$A:$H,7,FALSE)),0,VLOOKUP(E4695&amp;G4695,'[1]采购入库货量(公司仓库)'!$A:$H,7,FALSE)))*L4695-(IF(ISERROR(VLOOKUP(E4695&amp;G4695,'[1]采购入库货量(公司仓库)'!$A:$H,8,FALSE)),0,VLOOKUP(E4695&amp;G4695,'[1]采购入库货量(公司仓库)'!$A:$H,8,FALSE)))))</f>
        <v>0</v>
      </c>
      <c r="AB4695">
        <f>SUMIF([1]销售数据!$B:$B,E4695&amp;G4695,[1]销售数据!$G:$G)</f>
        <v>0</v>
      </c>
      <c r="AC4695" s="12">
        <f t="shared" si="1181"/>
        <v>0</v>
      </c>
      <c r="AD4695" t="str">
        <f t="shared" si="1182"/>
        <v/>
      </c>
      <c r="AE4695">
        <f>SUMIF([1]销售数据!$B:$B,AD4695,[1]销售数据!$L:$L)</f>
        <v>0</v>
      </c>
      <c r="AF4695">
        <f>SUMIF([1]销售数据!$B:$B,AD4695,[1]销售数据!$K:$K)</f>
        <v>0</v>
      </c>
      <c r="AG4695">
        <f>SUMIF([1]销售数据!$B:$B,AD4695,[1]销售数据!$J:$J)</f>
        <v>0</v>
      </c>
      <c r="AH4695">
        <f>SUMIF([1]销售数据!$B:$B,AD4695,[1]销售数据!$I:$I)</f>
        <v>0</v>
      </c>
      <c r="AI4695">
        <f>SUMIF([1]销售数据!$B:$B,AD4695,[1]销售数据!$H:$H)</f>
        <v>0</v>
      </c>
      <c r="AJ4695" s="20">
        <f t="shared" si="1183"/>
        <v>0</v>
      </c>
      <c r="AK4695">
        <f>SUMIF([1]发货店铺数!$B:$B,AD4695,[1]发货店铺数!$G:$G)</f>
        <v>0</v>
      </c>
      <c r="AL4695">
        <f>SUMIF([1]销售店铺数!$B:$B,AD4695,[1]销售店铺数!$G:$G)</f>
        <v>0</v>
      </c>
      <c r="AM4695">
        <f>SUMIF([1]销售店铺数!$B:$B,AD4695,[1]销售店铺数!$G:$G)</f>
        <v>0</v>
      </c>
      <c r="AN4695" s="20">
        <f t="shared" si="1184"/>
        <v>0</v>
      </c>
      <c r="AO4695" s="20">
        <f t="shared" si="1185"/>
        <v>0</v>
      </c>
      <c r="AP4695" s="20">
        <f t="shared" si="1186"/>
        <v>0</v>
      </c>
      <c r="AQ4695" s="12">
        <f t="shared" si="1187"/>
        <v>0</v>
      </c>
      <c r="AR4695" s="20">
        <f t="shared" si="1188"/>
        <v>0</v>
      </c>
      <c r="AS4695" s="20">
        <f t="shared" si="1189"/>
        <v>0</v>
      </c>
    </row>
    <row r="4696" spans="1:45">
      <c r="A4696"/>
      <c r="B4696"/>
      <c r="C4696"/>
      <c r="D4696"/>
      <c r="E4696"/>
      <c r="F4696"/>
      <c r="G4696"/>
      <c r="H4696"/>
      <c r="I4696"/>
      <c r="J4696"/>
      <c r="K4696"/>
      <c r="L4696"/>
      <c r="M4696" s="8" t="str">
        <f>IF(ISERROR( VLOOKUP(AD4696,'[1]采购入库货量(公司仓库)'!$A:$I,9,FALSE)),"", VLOOKUP(AD4696,'[1]采购入库货量(公司仓库)'!$A:$I,9,FALSE))</f>
        <v/>
      </c>
      <c r="N4696" s="8" t="str">
        <f>IF(ISERROR( VLOOKUP(AD4696,[1]批发上市日期!$A:$F,6,FALSE)),"",  VLOOKUP(AD4696,[1]批发上市日期!$A:$F,6,FALSE))</f>
        <v/>
      </c>
      <c r="O4696" s="48">
        <f>IF(ISERROR(VLOOKUP(E4696&amp;G4696,'[1]采购入库货量(公司仓库)'!$A:$I,7,FALSE)),0,VLOOKUP(E4696&amp;G4696,'[1]采购入库货量(公司仓库)'!$A:$I,7,FALSE))</f>
        <v>0</v>
      </c>
      <c r="P4696" s="12">
        <f t="shared" si="1174"/>
        <v>0</v>
      </c>
      <c r="Q4696" s="14">
        <f>IF(ISERROR(VLOOKUP(E4696&amp;G4696,'[1]采购入库货量(公司仓库)'!$A:$I,8,FALSE)),0,VLOOKUP(E4696&amp;G4696,'[1]采购入库货量(公司仓库)'!$A:$I,8,FALSE))</f>
        <v>0</v>
      </c>
      <c r="R4696" s="12">
        <f t="shared" si="1175"/>
        <v>0</v>
      </c>
      <c r="S4696">
        <f>SUMIF([1]库存总量!$H:$H,E4696&amp;G4696,[1]库存总量!$G:$G)</f>
        <v>0</v>
      </c>
      <c r="T4696" s="12">
        <f t="shared" si="1176"/>
        <v>0</v>
      </c>
      <c r="U4696">
        <f>SUMIFS([1]库存总量!$G:$G,[1]库存总量!$H:$H,E4696&amp;G4696,[1]库存总量!$A:$A,"B")</f>
        <v>0</v>
      </c>
      <c r="V4696" s="12">
        <f t="shared" si="1177"/>
        <v>0</v>
      </c>
      <c r="W4696">
        <f>SUMIFS([1]库存总量!$G:$G,[1]库存总量!$H:$H,E4696&amp;G4696,[1]库存总量!$A:$A,"K")</f>
        <v>0</v>
      </c>
      <c r="X4696" s="12">
        <f t="shared" si="1178"/>
        <v>0</v>
      </c>
      <c r="Y4696">
        <f t="shared" si="1179"/>
        <v>0</v>
      </c>
      <c r="Z4696" s="12">
        <f t="shared" si="1180"/>
        <v>0</v>
      </c>
      <c r="AA4696">
        <f>(IF(ISERROR((IF(ISERROR(VLOOKUP(E4696&amp;G4696,'[1]采购入库货量(公司仓库)'!$A:$H,7,FALSE)),0,VLOOKUP(E4696&amp;G4696,'[1]采购入库货量(公司仓库)'!$A:$H,7,FALSE)))*L4696-(IF(ISERROR(VLOOKUP(E4696&amp;G4696,'[1]采购入库货量(公司仓库)'!$A:$H,8,FALSE)),0,VLOOKUP(E4696&amp;G4696,'[1]采购入库货量(公司仓库)'!$A:$H,8,FALSE)))),0,(IF(ISERROR(VLOOKUP(E4696&amp;G4696,'[1]采购入库货量(公司仓库)'!$A:$H,7,FALSE)),0,VLOOKUP(E4696&amp;G4696,'[1]采购入库货量(公司仓库)'!$A:$H,7,FALSE)))*L4696-(IF(ISERROR(VLOOKUP(E4696&amp;G4696,'[1]采购入库货量(公司仓库)'!$A:$H,8,FALSE)),0,VLOOKUP(E4696&amp;G4696,'[1]采购入库货量(公司仓库)'!$A:$H,8,FALSE)))))</f>
        <v>0</v>
      </c>
      <c r="AB4696">
        <f>SUMIF([1]销售数据!$B:$B,E4696&amp;G4696,[1]销售数据!$G:$G)</f>
        <v>0</v>
      </c>
      <c r="AC4696" s="12">
        <f t="shared" si="1181"/>
        <v>0</v>
      </c>
      <c r="AD4696" t="str">
        <f t="shared" si="1182"/>
        <v/>
      </c>
      <c r="AE4696">
        <f>SUMIF([1]销售数据!$B:$B,AD4696,[1]销售数据!$L:$L)</f>
        <v>0</v>
      </c>
      <c r="AF4696">
        <f>SUMIF([1]销售数据!$B:$B,AD4696,[1]销售数据!$K:$K)</f>
        <v>0</v>
      </c>
      <c r="AG4696">
        <f>SUMIF([1]销售数据!$B:$B,AD4696,[1]销售数据!$J:$J)</f>
        <v>0</v>
      </c>
      <c r="AH4696">
        <f>SUMIF([1]销售数据!$B:$B,AD4696,[1]销售数据!$I:$I)</f>
        <v>0</v>
      </c>
      <c r="AI4696">
        <f>SUMIF([1]销售数据!$B:$B,AD4696,[1]销售数据!$H:$H)</f>
        <v>0</v>
      </c>
      <c r="AJ4696" s="20">
        <f t="shared" si="1183"/>
        <v>0</v>
      </c>
      <c r="AK4696">
        <f>SUMIF([1]发货店铺数!$B:$B,AD4696,[1]发货店铺数!$G:$G)</f>
        <v>0</v>
      </c>
      <c r="AL4696">
        <f>SUMIF([1]销售店铺数!$B:$B,AD4696,[1]销售店铺数!$G:$G)</f>
        <v>0</v>
      </c>
      <c r="AM4696">
        <f>SUMIF([1]销售店铺数!$B:$B,AD4696,[1]销售店铺数!$G:$G)</f>
        <v>0</v>
      </c>
      <c r="AN4696" s="20">
        <f t="shared" si="1184"/>
        <v>0</v>
      </c>
      <c r="AO4696" s="20">
        <f t="shared" si="1185"/>
        <v>0</v>
      </c>
      <c r="AP4696" s="20">
        <f t="shared" si="1186"/>
        <v>0</v>
      </c>
      <c r="AQ4696" s="12">
        <f t="shared" si="1187"/>
        <v>0</v>
      </c>
      <c r="AR4696" s="20">
        <f t="shared" si="1188"/>
        <v>0</v>
      </c>
      <c r="AS4696" s="20">
        <f t="shared" si="1189"/>
        <v>0</v>
      </c>
    </row>
    <row r="4697" spans="1:45">
      <c r="A4697"/>
      <c r="B4697"/>
      <c r="C4697"/>
      <c r="D4697"/>
      <c r="E4697"/>
      <c r="F4697"/>
      <c r="G4697"/>
      <c r="H4697"/>
      <c r="I4697"/>
      <c r="J4697"/>
      <c r="K4697"/>
      <c r="L4697"/>
      <c r="M4697" s="8" t="str">
        <f>IF(ISERROR( VLOOKUP(AD4697,'[1]采购入库货量(公司仓库)'!$A:$I,9,FALSE)),"", VLOOKUP(AD4697,'[1]采购入库货量(公司仓库)'!$A:$I,9,FALSE))</f>
        <v/>
      </c>
      <c r="N4697" s="8" t="str">
        <f>IF(ISERROR( VLOOKUP(AD4697,[1]批发上市日期!$A:$F,6,FALSE)),"",  VLOOKUP(AD4697,[1]批发上市日期!$A:$F,6,FALSE))</f>
        <v/>
      </c>
      <c r="O4697" s="48">
        <f>IF(ISERROR(VLOOKUP(E4697&amp;G4697,'[1]采购入库货量(公司仓库)'!$A:$I,7,FALSE)),0,VLOOKUP(E4697&amp;G4697,'[1]采购入库货量(公司仓库)'!$A:$I,7,FALSE))</f>
        <v>0</v>
      </c>
      <c r="P4697" s="12">
        <f t="shared" si="1174"/>
        <v>0</v>
      </c>
      <c r="Q4697" s="14">
        <f>IF(ISERROR(VLOOKUP(E4697&amp;G4697,'[1]采购入库货量(公司仓库)'!$A:$I,8,FALSE)),0,VLOOKUP(E4697&amp;G4697,'[1]采购入库货量(公司仓库)'!$A:$I,8,FALSE))</f>
        <v>0</v>
      </c>
      <c r="R4697" s="12">
        <f t="shared" si="1175"/>
        <v>0</v>
      </c>
      <c r="S4697">
        <f>SUMIF([1]库存总量!$H:$H,E4697&amp;G4697,[1]库存总量!$G:$G)</f>
        <v>0</v>
      </c>
      <c r="T4697" s="12">
        <f t="shared" si="1176"/>
        <v>0</v>
      </c>
      <c r="U4697">
        <f>SUMIFS([1]库存总量!$G:$G,[1]库存总量!$H:$H,E4697&amp;G4697,[1]库存总量!$A:$A,"B")</f>
        <v>0</v>
      </c>
      <c r="V4697" s="12">
        <f t="shared" si="1177"/>
        <v>0</v>
      </c>
      <c r="W4697">
        <f>SUMIFS([1]库存总量!$G:$G,[1]库存总量!$H:$H,E4697&amp;G4697,[1]库存总量!$A:$A,"K")</f>
        <v>0</v>
      </c>
      <c r="X4697" s="12">
        <f t="shared" si="1178"/>
        <v>0</v>
      </c>
      <c r="Y4697">
        <f t="shared" si="1179"/>
        <v>0</v>
      </c>
      <c r="Z4697" s="12">
        <f t="shared" si="1180"/>
        <v>0</v>
      </c>
      <c r="AA4697">
        <f>(IF(ISERROR((IF(ISERROR(VLOOKUP(E4697&amp;G4697,'[1]采购入库货量(公司仓库)'!$A:$H,7,FALSE)),0,VLOOKUP(E4697&amp;G4697,'[1]采购入库货量(公司仓库)'!$A:$H,7,FALSE)))*L4697-(IF(ISERROR(VLOOKUP(E4697&amp;G4697,'[1]采购入库货量(公司仓库)'!$A:$H,8,FALSE)),0,VLOOKUP(E4697&amp;G4697,'[1]采购入库货量(公司仓库)'!$A:$H,8,FALSE)))),0,(IF(ISERROR(VLOOKUP(E4697&amp;G4697,'[1]采购入库货量(公司仓库)'!$A:$H,7,FALSE)),0,VLOOKUP(E4697&amp;G4697,'[1]采购入库货量(公司仓库)'!$A:$H,7,FALSE)))*L4697-(IF(ISERROR(VLOOKUP(E4697&amp;G4697,'[1]采购入库货量(公司仓库)'!$A:$H,8,FALSE)),0,VLOOKUP(E4697&amp;G4697,'[1]采购入库货量(公司仓库)'!$A:$H,8,FALSE)))))</f>
        <v>0</v>
      </c>
      <c r="AB4697">
        <f>SUMIF([1]销售数据!$B:$B,E4697&amp;G4697,[1]销售数据!$G:$G)</f>
        <v>0</v>
      </c>
      <c r="AC4697" s="12">
        <f t="shared" si="1181"/>
        <v>0</v>
      </c>
      <c r="AD4697" t="str">
        <f t="shared" si="1182"/>
        <v/>
      </c>
      <c r="AE4697">
        <f>SUMIF([1]销售数据!$B:$B,AD4697,[1]销售数据!$L:$L)</f>
        <v>0</v>
      </c>
      <c r="AF4697">
        <f>SUMIF([1]销售数据!$B:$B,AD4697,[1]销售数据!$K:$K)</f>
        <v>0</v>
      </c>
      <c r="AG4697">
        <f>SUMIF([1]销售数据!$B:$B,AD4697,[1]销售数据!$J:$J)</f>
        <v>0</v>
      </c>
      <c r="AH4697">
        <f>SUMIF([1]销售数据!$B:$B,AD4697,[1]销售数据!$I:$I)</f>
        <v>0</v>
      </c>
      <c r="AI4697">
        <f>SUMIF([1]销售数据!$B:$B,AD4697,[1]销售数据!$H:$H)</f>
        <v>0</v>
      </c>
      <c r="AJ4697" s="20">
        <f t="shared" si="1183"/>
        <v>0</v>
      </c>
      <c r="AK4697">
        <f>SUMIF([1]发货店铺数!$B:$B,AD4697,[1]发货店铺数!$G:$G)</f>
        <v>0</v>
      </c>
      <c r="AL4697">
        <f>SUMIF([1]销售店铺数!$B:$B,AD4697,[1]销售店铺数!$G:$G)</f>
        <v>0</v>
      </c>
      <c r="AM4697">
        <f>SUMIF([1]销售店铺数!$B:$B,AD4697,[1]销售店铺数!$G:$G)</f>
        <v>0</v>
      </c>
      <c r="AN4697" s="20">
        <f t="shared" si="1184"/>
        <v>0</v>
      </c>
      <c r="AO4697" s="20">
        <f t="shared" si="1185"/>
        <v>0</v>
      </c>
      <c r="AP4697" s="20">
        <f t="shared" si="1186"/>
        <v>0</v>
      </c>
      <c r="AQ4697" s="12">
        <f t="shared" si="1187"/>
        <v>0</v>
      </c>
      <c r="AR4697" s="20">
        <f t="shared" si="1188"/>
        <v>0</v>
      </c>
      <c r="AS4697" s="20">
        <f t="shared" si="1189"/>
        <v>0</v>
      </c>
    </row>
    <row r="4698" spans="1:45">
      <c r="A4698"/>
      <c r="B4698"/>
      <c r="C4698"/>
      <c r="D4698"/>
      <c r="E4698"/>
      <c r="F4698"/>
      <c r="G4698"/>
      <c r="H4698"/>
      <c r="I4698"/>
      <c r="J4698"/>
      <c r="K4698"/>
      <c r="L4698"/>
      <c r="M4698" s="8" t="str">
        <f>IF(ISERROR( VLOOKUP(AD4698,'[1]采购入库货量(公司仓库)'!$A:$I,9,FALSE)),"", VLOOKUP(AD4698,'[1]采购入库货量(公司仓库)'!$A:$I,9,FALSE))</f>
        <v/>
      </c>
      <c r="N4698" s="8" t="str">
        <f>IF(ISERROR( VLOOKUP(AD4698,[1]批发上市日期!$A:$F,6,FALSE)),"",  VLOOKUP(AD4698,[1]批发上市日期!$A:$F,6,FALSE))</f>
        <v/>
      </c>
      <c r="O4698" s="48">
        <f>IF(ISERROR(VLOOKUP(E4698&amp;G4698,'[1]采购入库货量(公司仓库)'!$A:$I,7,FALSE)),0,VLOOKUP(E4698&amp;G4698,'[1]采购入库货量(公司仓库)'!$A:$I,7,FALSE))</f>
        <v>0</v>
      </c>
      <c r="P4698" s="12">
        <f t="shared" si="1174"/>
        <v>0</v>
      </c>
      <c r="Q4698" s="14">
        <f>IF(ISERROR(VLOOKUP(E4698&amp;G4698,'[1]采购入库货量(公司仓库)'!$A:$I,8,FALSE)),0,VLOOKUP(E4698&amp;G4698,'[1]采购入库货量(公司仓库)'!$A:$I,8,FALSE))</f>
        <v>0</v>
      </c>
      <c r="R4698" s="12">
        <f t="shared" si="1175"/>
        <v>0</v>
      </c>
      <c r="S4698">
        <f>SUMIF([1]库存总量!$H:$H,E4698&amp;G4698,[1]库存总量!$G:$G)</f>
        <v>0</v>
      </c>
      <c r="T4698" s="12">
        <f t="shared" si="1176"/>
        <v>0</v>
      </c>
      <c r="U4698">
        <f>SUMIFS([1]库存总量!$G:$G,[1]库存总量!$H:$H,E4698&amp;G4698,[1]库存总量!$A:$A,"B")</f>
        <v>0</v>
      </c>
      <c r="V4698" s="12">
        <f t="shared" si="1177"/>
        <v>0</v>
      </c>
      <c r="W4698">
        <f>SUMIFS([1]库存总量!$G:$G,[1]库存总量!$H:$H,E4698&amp;G4698,[1]库存总量!$A:$A,"K")</f>
        <v>0</v>
      </c>
      <c r="X4698" s="12">
        <f t="shared" si="1178"/>
        <v>0</v>
      </c>
      <c r="Y4698">
        <f t="shared" si="1179"/>
        <v>0</v>
      </c>
      <c r="Z4698" s="12">
        <f t="shared" si="1180"/>
        <v>0</v>
      </c>
      <c r="AA4698">
        <f>(IF(ISERROR((IF(ISERROR(VLOOKUP(E4698&amp;G4698,'[1]采购入库货量(公司仓库)'!$A:$H,7,FALSE)),0,VLOOKUP(E4698&amp;G4698,'[1]采购入库货量(公司仓库)'!$A:$H,7,FALSE)))*L4698-(IF(ISERROR(VLOOKUP(E4698&amp;G4698,'[1]采购入库货量(公司仓库)'!$A:$H,8,FALSE)),0,VLOOKUP(E4698&amp;G4698,'[1]采购入库货量(公司仓库)'!$A:$H,8,FALSE)))),0,(IF(ISERROR(VLOOKUP(E4698&amp;G4698,'[1]采购入库货量(公司仓库)'!$A:$H,7,FALSE)),0,VLOOKUP(E4698&amp;G4698,'[1]采购入库货量(公司仓库)'!$A:$H,7,FALSE)))*L4698-(IF(ISERROR(VLOOKUP(E4698&amp;G4698,'[1]采购入库货量(公司仓库)'!$A:$H,8,FALSE)),0,VLOOKUP(E4698&amp;G4698,'[1]采购入库货量(公司仓库)'!$A:$H,8,FALSE)))))</f>
        <v>0</v>
      </c>
      <c r="AB4698">
        <f>SUMIF([1]销售数据!$B:$B,E4698&amp;G4698,[1]销售数据!$G:$G)</f>
        <v>0</v>
      </c>
      <c r="AC4698" s="12">
        <f t="shared" si="1181"/>
        <v>0</v>
      </c>
      <c r="AD4698" t="str">
        <f t="shared" si="1182"/>
        <v/>
      </c>
      <c r="AE4698">
        <f>SUMIF([1]销售数据!$B:$B,AD4698,[1]销售数据!$L:$L)</f>
        <v>0</v>
      </c>
      <c r="AF4698">
        <f>SUMIF([1]销售数据!$B:$B,AD4698,[1]销售数据!$K:$K)</f>
        <v>0</v>
      </c>
      <c r="AG4698">
        <f>SUMIF([1]销售数据!$B:$B,AD4698,[1]销售数据!$J:$J)</f>
        <v>0</v>
      </c>
      <c r="AH4698">
        <f>SUMIF([1]销售数据!$B:$B,AD4698,[1]销售数据!$I:$I)</f>
        <v>0</v>
      </c>
      <c r="AI4698">
        <f>SUMIF([1]销售数据!$B:$B,AD4698,[1]销售数据!$H:$H)</f>
        <v>0</v>
      </c>
      <c r="AJ4698" s="20">
        <f t="shared" si="1183"/>
        <v>0</v>
      </c>
      <c r="AK4698">
        <f>SUMIF([1]发货店铺数!$B:$B,AD4698,[1]发货店铺数!$G:$G)</f>
        <v>0</v>
      </c>
      <c r="AL4698">
        <f>SUMIF([1]销售店铺数!$B:$B,AD4698,[1]销售店铺数!$G:$G)</f>
        <v>0</v>
      </c>
      <c r="AM4698">
        <f>SUMIF([1]销售店铺数!$B:$B,AD4698,[1]销售店铺数!$G:$G)</f>
        <v>0</v>
      </c>
      <c r="AN4698" s="20">
        <f t="shared" si="1184"/>
        <v>0</v>
      </c>
      <c r="AO4698" s="20">
        <f t="shared" si="1185"/>
        <v>0</v>
      </c>
      <c r="AP4698" s="20">
        <f t="shared" si="1186"/>
        <v>0</v>
      </c>
      <c r="AQ4698" s="12">
        <f t="shared" si="1187"/>
        <v>0</v>
      </c>
      <c r="AR4698" s="20">
        <f t="shared" si="1188"/>
        <v>0</v>
      </c>
      <c r="AS4698" s="20">
        <f t="shared" si="1189"/>
        <v>0</v>
      </c>
    </row>
    <row r="4699" spans="1:45">
      <c r="A4699"/>
      <c r="B4699"/>
      <c r="C4699"/>
      <c r="D4699"/>
      <c r="E4699"/>
      <c r="F4699"/>
      <c r="G4699"/>
      <c r="H4699"/>
      <c r="I4699"/>
      <c r="J4699"/>
      <c r="K4699"/>
      <c r="L4699"/>
      <c r="M4699" s="8" t="str">
        <f>IF(ISERROR( VLOOKUP(AD4699,'[1]采购入库货量(公司仓库)'!$A:$I,9,FALSE)),"", VLOOKUP(AD4699,'[1]采购入库货量(公司仓库)'!$A:$I,9,FALSE))</f>
        <v/>
      </c>
      <c r="N4699" s="8" t="str">
        <f>IF(ISERROR( VLOOKUP(AD4699,[1]批发上市日期!$A:$F,6,FALSE)),"",  VLOOKUP(AD4699,[1]批发上市日期!$A:$F,6,FALSE))</f>
        <v/>
      </c>
      <c r="O4699" s="48">
        <f>IF(ISERROR(VLOOKUP(E4699&amp;G4699,'[1]采购入库货量(公司仓库)'!$A:$I,7,FALSE)),0,VLOOKUP(E4699&amp;G4699,'[1]采购入库货量(公司仓库)'!$A:$I,7,FALSE))</f>
        <v>0</v>
      </c>
      <c r="P4699" s="12">
        <f t="shared" si="1174"/>
        <v>0</v>
      </c>
      <c r="Q4699" s="14">
        <f>IF(ISERROR(VLOOKUP(E4699&amp;G4699,'[1]采购入库货量(公司仓库)'!$A:$I,8,FALSE)),0,VLOOKUP(E4699&amp;G4699,'[1]采购入库货量(公司仓库)'!$A:$I,8,FALSE))</f>
        <v>0</v>
      </c>
      <c r="R4699" s="12">
        <f t="shared" si="1175"/>
        <v>0</v>
      </c>
      <c r="S4699">
        <f>SUMIF([1]库存总量!$H:$H,E4699&amp;G4699,[1]库存总量!$G:$G)</f>
        <v>0</v>
      </c>
      <c r="T4699" s="12">
        <f t="shared" si="1176"/>
        <v>0</v>
      </c>
      <c r="U4699">
        <f>SUMIFS([1]库存总量!$G:$G,[1]库存总量!$H:$H,E4699&amp;G4699,[1]库存总量!$A:$A,"B")</f>
        <v>0</v>
      </c>
      <c r="V4699" s="12">
        <f t="shared" si="1177"/>
        <v>0</v>
      </c>
      <c r="W4699">
        <f>SUMIFS([1]库存总量!$G:$G,[1]库存总量!$H:$H,E4699&amp;G4699,[1]库存总量!$A:$A,"K")</f>
        <v>0</v>
      </c>
      <c r="X4699" s="12">
        <f t="shared" si="1178"/>
        <v>0</v>
      </c>
      <c r="Y4699">
        <f t="shared" si="1179"/>
        <v>0</v>
      </c>
      <c r="Z4699" s="12">
        <f t="shared" si="1180"/>
        <v>0</v>
      </c>
      <c r="AA4699">
        <f>(IF(ISERROR((IF(ISERROR(VLOOKUP(E4699&amp;G4699,'[1]采购入库货量(公司仓库)'!$A:$H,7,FALSE)),0,VLOOKUP(E4699&amp;G4699,'[1]采购入库货量(公司仓库)'!$A:$H,7,FALSE)))*L4699-(IF(ISERROR(VLOOKUP(E4699&amp;G4699,'[1]采购入库货量(公司仓库)'!$A:$H,8,FALSE)),0,VLOOKUP(E4699&amp;G4699,'[1]采购入库货量(公司仓库)'!$A:$H,8,FALSE)))),0,(IF(ISERROR(VLOOKUP(E4699&amp;G4699,'[1]采购入库货量(公司仓库)'!$A:$H,7,FALSE)),0,VLOOKUP(E4699&amp;G4699,'[1]采购入库货量(公司仓库)'!$A:$H,7,FALSE)))*L4699-(IF(ISERROR(VLOOKUP(E4699&amp;G4699,'[1]采购入库货量(公司仓库)'!$A:$H,8,FALSE)),0,VLOOKUP(E4699&amp;G4699,'[1]采购入库货量(公司仓库)'!$A:$H,8,FALSE)))))</f>
        <v>0</v>
      </c>
      <c r="AB4699">
        <f>SUMIF([1]销售数据!$B:$B,E4699&amp;G4699,[1]销售数据!$G:$G)</f>
        <v>0</v>
      </c>
      <c r="AC4699" s="12">
        <f t="shared" si="1181"/>
        <v>0</v>
      </c>
      <c r="AD4699" t="str">
        <f t="shared" si="1182"/>
        <v/>
      </c>
      <c r="AE4699">
        <f>SUMIF([1]销售数据!$B:$B,AD4699,[1]销售数据!$L:$L)</f>
        <v>0</v>
      </c>
      <c r="AF4699">
        <f>SUMIF([1]销售数据!$B:$B,AD4699,[1]销售数据!$K:$K)</f>
        <v>0</v>
      </c>
      <c r="AG4699">
        <f>SUMIF([1]销售数据!$B:$B,AD4699,[1]销售数据!$J:$J)</f>
        <v>0</v>
      </c>
      <c r="AH4699">
        <f>SUMIF([1]销售数据!$B:$B,AD4699,[1]销售数据!$I:$I)</f>
        <v>0</v>
      </c>
      <c r="AI4699">
        <f>SUMIF([1]销售数据!$B:$B,AD4699,[1]销售数据!$H:$H)</f>
        <v>0</v>
      </c>
      <c r="AJ4699" s="20">
        <f t="shared" si="1183"/>
        <v>0</v>
      </c>
      <c r="AK4699">
        <f>SUMIF([1]发货店铺数!$B:$B,AD4699,[1]发货店铺数!$G:$G)</f>
        <v>0</v>
      </c>
      <c r="AL4699">
        <f>SUMIF([1]销售店铺数!$B:$B,AD4699,[1]销售店铺数!$G:$G)</f>
        <v>0</v>
      </c>
      <c r="AM4699">
        <f>SUMIF([1]销售店铺数!$B:$B,AD4699,[1]销售店铺数!$G:$G)</f>
        <v>0</v>
      </c>
      <c r="AN4699" s="20">
        <f t="shared" si="1184"/>
        <v>0</v>
      </c>
      <c r="AO4699" s="20">
        <f t="shared" si="1185"/>
        <v>0</v>
      </c>
      <c r="AP4699" s="20">
        <f t="shared" si="1186"/>
        <v>0</v>
      </c>
      <c r="AQ4699" s="12">
        <f t="shared" si="1187"/>
        <v>0</v>
      </c>
      <c r="AR4699" s="20">
        <f t="shared" si="1188"/>
        <v>0</v>
      </c>
      <c r="AS4699" s="20">
        <f t="shared" si="1189"/>
        <v>0</v>
      </c>
    </row>
    <row r="4700" spans="1:45">
      <c r="A4700"/>
      <c r="B4700"/>
      <c r="C4700"/>
      <c r="D4700"/>
      <c r="E4700"/>
      <c r="F4700"/>
      <c r="G4700"/>
      <c r="H4700"/>
      <c r="I4700"/>
      <c r="J4700"/>
      <c r="K4700"/>
      <c r="L4700"/>
      <c r="M4700" s="8" t="str">
        <f>IF(ISERROR( VLOOKUP(AD4700,'[1]采购入库货量(公司仓库)'!$A:$I,9,FALSE)),"", VLOOKUP(AD4700,'[1]采购入库货量(公司仓库)'!$A:$I,9,FALSE))</f>
        <v/>
      </c>
      <c r="N4700" s="8" t="str">
        <f>IF(ISERROR( VLOOKUP(AD4700,[1]批发上市日期!$A:$F,6,FALSE)),"",  VLOOKUP(AD4700,[1]批发上市日期!$A:$F,6,FALSE))</f>
        <v/>
      </c>
      <c r="O4700" s="48">
        <f>IF(ISERROR(VLOOKUP(E4700&amp;G4700,'[1]采购入库货量(公司仓库)'!$A:$I,7,FALSE)),0,VLOOKUP(E4700&amp;G4700,'[1]采购入库货量(公司仓库)'!$A:$I,7,FALSE))</f>
        <v>0</v>
      </c>
      <c r="P4700" s="12">
        <f t="shared" si="1174"/>
        <v>0</v>
      </c>
      <c r="Q4700" s="14">
        <f>IF(ISERROR(VLOOKUP(E4700&amp;G4700,'[1]采购入库货量(公司仓库)'!$A:$I,8,FALSE)),0,VLOOKUP(E4700&amp;G4700,'[1]采购入库货量(公司仓库)'!$A:$I,8,FALSE))</f>
        <v>0</v>
      </c>
      <c r="R4700" s="12">
        <f t="shared" si="1175"/>
        <v>0</v>
      </c>
      <c r="S4700">
        <f>SUMIF([1]库存总量!$H:$H,E4700&amp;G4700,[1]库存总量!$G:$G)</f>
        <v>0</v>
      </c>
      <c r="T4700" s="12">
        <f t="shared" si="1176"/>
        <v>0</v>
      </c>
      <c r="U4700">
        <f>SUMIFS([1]库存总量!$G:$G,[1]库存总量!$H:$H,E4700&amp;G4700,[1]库存总量!$A:$A,"B")</f>
        <v>0</v>
      </c>
      <c r="V4700" s="12">
        <f t="shared" si="1177"/>
        <v>0</v>
      </c>
      <c r="W4700">
        <f>SUMIFS([1]库存总量!$G:$G,[1]库存总量!$H:$H,E4700&amp;G4700,[1]库存总量!$A:$A,"K")</f>
        <v>0</v>
      </c>
      <c r="X4700" s="12">
        <f t="shared" si="1178"/>
        <v>0</v>
      </c>
      <c r="Y4700">
        <f t="shared" si="1179"/>
        <v>0</v>
      </c>
      <c r="Z4700" s="12">
        <f t="shared" si="1180"/>
        <v>0</v>
      </c>
      <c r="AA4700">
        <f>(IF(ISERROR((IF(ISERROR(VLOOKUP(E4700&amp;G4700,'[1]采购入库货量(公司仓库)'!$A:$H,7,FALSE)),0,VLOOKUP(E4700&amp;G4700,'[1]采购入库货量(公司仓库)'!$A:$H,7,FALSE)))*L4700-(IF(ISERROR(VLOOKUP(E4700&amp;G4700,'[1]采购入库货量(公司仓库)'!$A:$H,8,FALSE)),0,VLOOKUP(E4700&amp;G4700,'[1]采购入库货量(公司仓库)'!$A:$H,8,FALSE)))),0,(IF(ISERROR(VLOOKUP(E4700&amp;G4700,'[1]采购入库货量(公司仓库)'!$A:$H,7,FALSE)),0,VLOOKUP(E4700&amp;G4700,'[1]采购入库货量(公司仓库)'!$A:$H,7,FALSE)))*L4700-(IF(ISERROR(VLOOKUP(E4700&amp;G4700,'[1]采购入库货量(公司仓库)'!$A:$H,8,FALSE)),0,VLOOKUP(E4700&amp;G4700,'[1]采购入库货量(公司仓库)'!$A:$H,8,FALSE)))))</f>
        <v>0</v>
      </c>
      <c r="AB4700">
        <f>SUMIF([1]销售数据!$B:$B,E4700&amp;G4700,[1]销售数据!$G:$G)</f>
        <v>0</v>
      </c>
      <c r="AC4700" s="12">
        <f t="shared" si="1181"/>
        <v>0</v>
      </c>
      <c r="AD4700" t="str">
        <f t="shared" si="1182"/>
        <v/>
      </c>
      <c r="AE4700">
        <f>SUMIF([1]销售数据!$B:$B,AD4700,[1]销售数据!$L:$L)</f>
        <v>0</v>
      </c>
      <c r="AF4700">
        <f>SUMIF([1]销售数据!$B:$B,AD4700,[1]销售数据!$K:$K)</f>
        <v>0</v>
      </c>
      <c r="AG4700">
        <f>SUMIF([1]销售数据!$B:$B,AD4700,[1]销售数据!$J:$J)</f>
        <v>0</v>
      </c>
      <c r="AH4700">
        <f>SUMIF([1]销售数据!$B:$B,AD4700,[1]销售数据!$I:$I)</f>
        <v>0</v>
      </c>
      <c r="AI4700">
        <f>SUMIF([1]销售数据!$B:$B,AD4700,[1]销售数据!$H:$H)</f>
        <v>0</v>
      </c>
      <c r="AJ4700" s="20">
        <f t="shared" si="1183"/>
        <v>0</v>
      </c>
      <c r="AK4700">
        <f>SUMIF([1]发货店铺数!$B:$B,AD4700,[1]发货店铺数!$G:$G)</f>
        <v>0</v>
      </c>
      <c r="AL4700">
        <f>SUMIF([1]销售店铺数!$B:$B,AD4700,[1]销售店铺数!$G:$G)</f>
        <v>0</v>
      </c>
      <c r="AM4700">
        <f>SUMIF([1]销售店铺数!$B:$B,AD4700,[1]销售店铺数!$G:$G)</f>
        <v>0</v>
      </c>
      <c r="AN4700" s="20">
        <f t="shared" si="1184"/>
        <v>0</v>
      </c>
      <c r="AO4700" s="20">
        <f t="shared" si="1185"/>
        <v>0</v>
      </c>
      <c r="AP4700" s="20">
        <f t="shared" si="1186"/>
        <v>0</v>
      </c>
      <c r="AQ4700" s="12">
        <f t="shared" si="1187"/>
        <v>0</v>
      </c>
      <c r="AR4700" s="20">
        <f t="shared" si="1188"/>
        <v>0</v>
      </c>
      <c r="AS4700" s="20">
        <f t="shared" si="1189"/>
        <v>0</v>
      </c>
    </row>
    <row r="4701" spans="1:45">
      <c r="A4701"/>
      <c r="B4701"/>
      <c r="C4701"/>
      <c r="D4701"/>
      <c r="E4701"/>
      <c r="F4701"/>
      <c r="G4701"/>
      <c r="H4701"/>
      <c r="I4701"/>
      <c r="J4701"/>
      <c r="K4701"/>
      <c r="L4701"/>
      <c r="M4701" s="8" t="str">
        <f>IF(ISERROR( VLOOKUP(AD4701,'[1]采购入库货量(公司仓库)'!$A:$I,9,FALSE)),"", VLOOKUP(AD4701,'[1]采购入库货量(公司仓库)'!$A:$I,9,FALSE))</f>
        <v/>
      </c>
      <c r="N4701" s="8" t="str">
        <f>IF(ISERROR( VLOOKUP(AD4701,[1]批发上市日期!$A:$F,6,FALSE)),"",  VLOOKUP(AD4701,[1]批发上市日期!$A:$F,6,FALSE))</f>
        <v/>
      </c>
      <c r="O4701" s="48">
        <f>IF(ISERROR(VLOOKUP(E4701&amp;G4701,'[1]采购入库货量(公司仓库)'!$A:$I,7,FALSE)),0,VLOOKUP(E4701&amp;G4701,'[1]采购入库货量(公司仓库)'!$A:$I,7,FALSE))</f>
        <v>0</v>
      </c>
      <c r="P4701" s="12">
        <f t="shared" si="1174"/>
        <v>0</v>
      </c>
      <c r="Q4701" s="14">
        <f>IF(ISERROR(VLOOKUP(E4701&amp;G4701,'[1]采购入库货量(公司仓库)'!$A:$I,8,FALSE)),0,VLOOKUP(E4701&amp;G4701,'[1]采购入库货量(公司仓库)'!$A:$I,8,FALSE))</f>
        <v>0</v>
      </c>
      <c r="R4701" s="12">
        <f t="shared" si="1175"/>
        <v>0</v>
      </c>
      <c r="S4701">
        <f>SUMIF([1]库存总量!$H:$H,E4701&amp;G4701,[1]库存总量!$G:$G)</f>
        <v>0</v>
      </c>
      <c r="T4701" s="12">
        <f t="shared" si="1176"/>
        <v>0</v>
      </c>
      <c r="U4701">
        <f>SUMIFS([1]库存总量!$G:$G,[1]库存总量!$H:$H,E4701&amp;G4701,[1]库存总量!$A:$A,"B")</f>
        <v>0</v>
      </c>
      <c r="V4701" s="12">
        <f t="shared" si="1177"/>
        <v>0</v>
      </c>
      <c r="W4701">
        <f>SUMIFS([1]库存总量!$G:$G,[1]库存总量!$H:$H,E4701&amp;G4701,[1]库存总量!$A:$A,"K")</f>
        <v>0</v>
      </c>
      <c r="X4701" s="12">
        <f t="shared" si="1178"/>
        <v>0</v>
      </c>
      <c r="Y4701">
        <f t="shared" si="1179"/>
        <v>0</v>
      </c>
      <c r="Z4701" s="12">
        <f t="shared" si="1180"/>
        <v>0</v>
      </c>
      <c r="AA4701">
        <f>(IF(ISERROR((IF(ISERROR(VLOOKUP(E4701&amp;G4701,'[1]采购入库货量(公司仓库)'!$A:$H,7,FALSE)),0,VLOOKUP(E4701&amp;G4701,'[1]采购入库货量(公司仓库)'!$A:$H,7,FALSE)))*L4701-(IF(ISERROR(VLOOKUP(E4701&amp;G4701,'[1]采购入库货量(公司仓库)'!$A:$H,8,FALSE)),0,VLOOKUP(E4701&amp;G4701,'[1]采购入库货量(公司仓库)'!$A:$H,8,FALSE)))),0,(IF(ISERROR(VLOOKUP(E4701&amp;G4701,'[1]采购入库货量(公司仓库)'!$A:$H,7,FALSE)),0,VLOOKUP(E4701&amp;G4701,'[1]采购入库货量(公司仓库)'!$A:$H,7,FALSE)))*L4701-(IF(ISERROR(VLOOKUP(E4701&amp;G4701,'[1]采购入库货量(公司仓库)'!$A:$H,8,FALSE)),0,VLOOKUP(E4701&amp;G4701,'[1]采购入库货量(公司仓库)'!$A:$H,8,FALSE)))))</f>
        <v>0</v>
      </c>
      <c r="AB4701">
        <f>SUMIF([1]销售数据!$B:$B,E4701&amp;G4701,[1]销售数据!$G:$G)</f>
        <v>0</v>
      </c>
      <c r="AC4701" s="12">
        <f t="shared" si="1181"/>
        <v>0</v>
      </c>
      <c r="AD4701" t="str">
        <f t="shared" si="1182"/>
        <v/>
      </c>
      <c r="AE4701">
        <f>SUMIF([1]销售数据!$B:$B,AD4701,[1]销售数据!$L:$L)</f>
        <v>0</v>
      </c>
      <c r="AF4701">
        <f>SUMIF([1]销售数据!$B:$B,AD4701,[1]销售数据!$K:$K)</f>
        <v>0</v>
      </c>
      <c r="AG4701">
        <f>SUMIF([1]销售数据!$B:$B,AD4701,[1]销售数据!$J:$J)</f>
        <v>0</v>
      </c>
      <c r="AH4701">
        <f>SUMIF([1]销售数据!$B:$B,AD4701,[1]销售数据!$I:$I)</f>
        <v>0</v>
      </c>
      <c r="AI4701">
        <f>SUMIF([1]销售数据!$B:$B,AD4701,[1]销售数据!$H:$H)</f>
        <v>0</v>
      </c>
      <c r="AJ4701" s="20">
        <f t="shared" si="1183"/>
        <v>0</v>
      </c>
      <c r="AK4701">
        <f>SUMIF([1]发货店铺数!$B:$B,AD4701,[1]发货店铺数!$G:$G)</f>
        <v>0</v>
      </c>
      <c r="AL4701">
        <f>SUMIF([1]销售店铺数!$B:$B,AD4701,[1]销售店铺数!$G:$G)</f>
        <v>0</v>
      </c>
      <c r="AM4701">
        <f>SUMIF([1]销售店铺数!$B:$B,AD4701,[1]销售店铺数!$G:$G)</f>
        <v>0</v>
      </c>
      <c r="AN4701" s="20">
        <f t="shared" si="1184"/>
        <v>0</v>
      </c>
      <c r="AO4701" s="20">
        <f t="shared" si="1185"/>
        <v>0</v>
      </c>
      <c r="AP4701" s="20">
        <f t="shared" si="1186"/>
        <v>0</v>
      </c>
      <c r="AQ4701" s="12">
        <f t="shared" si="1187"/>
        <v>0</v>
      </c>
      <c r="AR4701" s="20">
        <f t="shared" si="1188"/>
        <v>0</v>
      </c>
      <c r="AS4701" s="20">
        <f t="shared" si="1189"/>
        <v>0</v>
      </c>
    </row>
    <row r="4702" spans="1:45">
      <c r="A4702"/>
      <c r="B4702"/>
      <c r="C4702"/>
      <c r="D4702"/>
      <c r="E4702"/>
      <c r="F4702"/>
      <c r="G4702"/>
      <c r="H4702"/>
      <c r="I4702"/>
      <c r="J4702"/>
      <c r="K4702"/>
      <c r="L4702"/>
      <c r="M4702" s="8" t="str">
        <f>IF(ISERROR( VLOOKUP(AD4702,'[1]采购入库货量(公司仓库)'!$A:$I,9,FALSE)),"", VLOOKUP(AD4702,'[1]采购入库货量(公司仓库)'!$A:$I,9,FALSE))</f>
        <v/>
      </c>
      <c r="N4702" s="8" t="str">
        <f>IF(ISERROR( VLOOKUP(AD4702,[1]批发上市日期!$A:$F,6,FALSE)),"",  VLOOKUP(AD4702,[1]批发上市日期!$A:$F,6,FALSE))</f>
        <v/>
      </c>
      <c r="O4702" s="48">
        <f>IF(ISERROR(VLOOKUP(E4702&amp;G4702,'[1]采购入库货量(公司仓库)'!$A:$I,7,FALSE)),0,VLOOKUP(E4702&amp;G4702,'[1]采购入库货量(公司仓库)'!$A:$I,7,FALSE))</f>
        <v>0</v>
      </c>
      <c r="P4702" s="12">
        <f t="shared" si="1174"/>
        <v>0</v>
      </c>
      <c r="Q4702" s="14">
        <f>IF(ISERROR(VLOOKUP(E4702&amp;G4702,'[1]采购入库货量(公司仓库)'!$A:$I,8,FALSE)),0,VLOOKUP(E4702&amp;G4702,'[1]采购入库货量(公司仓库)'!$A:$I,8,FALSE))</f>
        <v>0</v>
      </c>
      <c r="R4702" s="12">
        <f t="shared" si="1175"/>
        <v>0</v>
      </c>
      <c r="S4702">
        <f>SUMIF([1]库存总量!$H:$H,E4702&amp;G4702,[1]库存总量!$G:$G)</f>
        <v>0</v>
      </c>
      <c r="T4702" s="12">
        <f t="shared" si="1176"/>
        <v>0</v>
      </c>
      <c r="U4702">
        <f>SUMIFS([1]库存总量!$G:$G,[1]库存总量!$H:$H,E4702&amp;G4702,[1]库存总量!$A:$A,"B")</f>
        <v>0</v>
      </c>
      <c r="V4702" s="12">
        <f t="shared" si="1177"/>
        <v>0</v>
      </c>
      <c r="W4702">
        <f>SUMIFS([1]库存总量!$G:$G,[1]库存总量!$H:$H,E4702&amp;G4702,[1]库存总量!$A:$A,"K")</f>
        <v>0</v>
      </c>
      <c r="X4702" s="12">
        <f t="shared" si="1178"/>
        <v>0</v>
      </c>
      <c r="Y4702">
        <f t="shared" si="1179"/>
        <v>0</v>
      </c>
      <c r="Z4702" s="12">
        <f t="shared" si="1180"/>
        <v>0</v>
      </c>
      <c r="AA4702">
        <f>(IF(ISERROR((IF(ISERROR(VLOOKUP(E4702&amp;G4702,'[1]采购入库货量(公司仓库)'!$A:$H,7,FALSE)),0,VLOOKUP(E4702&amp;G4702,'[1]采购入库货量(公司仓库)'!$A:$H,7,FALSE)))*L4702-(IF(ISERROR(VLOOKUP(E4702&amp;G4702,'[1]采购入库货量(公司仓库)'!$A:$H,8,FALSE)),0,VLOOKUP(E4702&amp;G4702,'[1]采购入库货量(公司仓库)'!$A:$H,8,FALSE)))),0,(IF(ISERROR(VLOOKUP(E4702&amp;G4702,'[1]采购入库货量(公司仓库)'!$A:$H,7,FALSE)),0,VLOOKUP(E4702&amp;G4702,'[1]采购入库货量(公司仓库)'!$A:$H,7,FALSE)))*L4702-(IF(ISERROR(VLOOKUP(E4702&amp;G4702,'[1]采购入库货量(公司仓库)'!$A:$H,8,FALSE)),0,VLOOKUP(E4702&amp;G4702,'[1]采购入库货量(公司仓库)'!$A:$H,8,FALSE)))))</f>
        <v>0</v>
      </c>
      <c r="AB4702">
        <f>SUMIF([1]销售数据!$B:$B,E4702&amp;G4702,[1]销售数据!$G:$G)</f>
        <v>0</v>
      </c>
      <c r="AC4702" s="12">
        <f t="shared" si="1181"/>
        <v>0</v>
      </c>
      <c r="AD4702" t="str">
        <f t="shared" si="1182"/>
        <v/>
      </c>
      <c r="AE4702">
        <f>SUMIF([1]销售数据!$B:$B,AD4702,[1]销售数据!$L:$L)</f>
        <v>0</v>
      </c>
      <c r="AF4702">
        <f>SUMIF([1]销售数据!$B:$B,AD4702,[1]销售数据!$K:$K)</f>
        <v>0</v>
      </c>
      <c r="AG4702">
        <f>SUMIF([1]销售数据!$B:$B,AD4702,[1]销售数据!$J:$J)</f>
        <v>0</v>
      </c>
      <c r="AH4702">
        <f>SUMIF([1]销售数据!$B:$B,AD4702,[1]销售数据!$I:$I)</f>
        <v>0</v>
      </c>
      <c r="AI4702">
        <f>SUMIF([1]销售数据!$B:$B,AD4702,[1]销售数据!$H:$H)</f>
        <v>0</v>
      </c>
      <c r="AJ4702" s="20">
        <f t="shared" si="1183"/>
        <v>0</v>
      </c>
      <c r="AK4702">
        <f>SUMIF([1]发货店铺数!$B:$B,AD4702,[1]发货店铺数!$G:$G)</f>
        <v>0</v>
      </c>
      <c r="AL4702">
        <f>SUMIF([1]销售店铺数!$B:$B,AD4702,[1]销售店铺数!$G:$G)</f>
        <v>0</v>
      </c>
      <c r="AM4702">
        <f>SUMIF([1]销售店铺数!$B:$B,AD4702,[1]销售店铺数!$G:$G)</f>
        <v>0</v>
      </c>
      <c r="AN4702" s="20">
        <f t="shared" si="1184"/>
        <v>0</v>
      </c>
      <c r="AO4702" s="20">
        <f t="shared" si="1185"/>
        <v>0</v>
      </c>
      <c r="AP4702" s="20">
        <f t="shared" si="1186"/>
        <v>0</v>
      </c>
      <c r="AQ4702" s="12">
        <f t="shared" si="1187"/>
        <v>0</v>
      </c>
      <c r="AR4702" s="20">
        <f t="shared" si="1188"/>
        <v>0</v>
      </c>
      <c r="AS4702" s="20">
        <f t="shared" si="1189"/>
        <v>0</v>
      </c>
    </row>
    <row r="4703" spans="1:45">
      <c r="A4703"/>
      <c r="B4703"/>
      <c r="C4703"/>
      <c r="D4703"/>
      <c r="E4703"/>
      <c r="F4703"/>
      <c r="G4703"/>
      <c r="H4703"/>
      <c r="I4703"/>
      <c r="J4703"/>
      <c r="K4703"/>
      <c r="L4703"/>
      <c r="M4703" s="8" t="str">
        <f>IF(ISERROR( VLOOKUP(AD4703,'[1]采购入库货量(公司仓库)'!$A:$I,9,FALSE)),"", VLOOKUP(AD4703,'[1]采购入库货量(公司仓库)'!$A:$I,9,FALSE))</f>
        <v/>
      </c>
      <c r="N4703" s="8" t="str">
        <f>IF(ISERROR( VLOOKUP(AD4703,[1]批发上市日期!$A:$F,6,FALSE)),"",  VLOOKUP(AD4703,[1]批发上市日期!$A:$F,6,FALSE))</f>
        <v/>
      </c>
      <c r="O4703" s="48">
        <f>IF(ISERROR(VLOOKUP(E4703&amp;G4703,'[1]采购入库货量(公司仓库)'!$A:$I,7,FALSE)),0,VLOOKUP(E4703&amp;G4703,'[1]采购入库货量(公司仓库)'!$A:$I,7,FALSE))</f>
        <v>0</v>
      </c>
      <c r="P4703" s="12">
        <f t="shared" si="1174"/>
        <v>0</v>
      </c>
      <c r="Q4703" s="14">
        <f>IF(ISERROR(VLOOKUP(E4703&amp;G4703,'[1]采购入库货量(公司仓库)'!$A:$I,8,FALSE)),0,VLOOKUP(E4703&amp;G4703,'[1]采购入库货量(公司仓库)'!$A:$I,8,FALSE))</f>
        <v>0</v>
      </c>
      <c r="R4703" s="12">
        <f t="shared" si="1175"/>
        <v>0</v>
      </c>
      <c r="S4703">
        <f>SUMIF([1]库存总量!$H:$H,E4703&amp;G4703,[1]库存总量!$G:$G)</f>
        <v>0</v>
      </c>
      <c r="T4703" s="12">
        <f t="shared" si="1176"/>
        <v>0</v>
      </c>
      <c r="U4703">
        <f>SUMIFS([1]库存总量!$G:$G,[1]库存总量!$H:$H,E4703&amp;G4703,[1]库存总量!$A:$A,"B")</f>
        <v>0</v>
      </c>
      <c r="V4703" s="12">
        <f t="shared" si="1177"/>
        <v>0</v>
      </c>
      <c r="W4703">
        <f>SUMIFS([1]库存总量!$G:$G,[1]库存总量!$H:$H,E4703&amp;G4703,[1]库存总量!$A:$A,"K")</f>
        <v>0</v>
      </c>
      <c r="X4703" s="12">
        <f t="shared" si="1178"/>
        <v>0</v>
      </c>
      <c r="Y4703">
        <f t="shared" si="1179"/>
        <v>0</v>
      </c>
      <c r="Z4703" s="12">
        <f t="shared" si="1180"/>
        <v>0</v>
      </c>
      <c r="AA4703">
        <f>(IF(ISERROR((IF(ISERROR(VLOOKUP(E4703&amp;G4703,'[1]采购入库货量(公司仓库)'!$A:$H,7,FALSE)),0,VLOOKUP(E4703&amp;G4703,'[1]采购入库货量(公司仓库)'!$A:$H,7,FALSE)))*L4703-(IF(ISERROR(VLOOKUP(E4703&amp;G4703,'[1]采购入库货量(公司仓库)'!$A:$H,8,FALSE)),0,VLOOKUP(E4703&amp;G4703,'[1]采购入库货量(公司仓库)'!$A:$H,8,FALSE)))),0,(IF(ISERROR(VLOOKUP(E4703&amp;G4703,'[1]采购入库货量(公司仓库)'!$A:$H,7,FALSE)),0,VLOOKUP(E4703&amp;G4703,'[1]采购入库货量(公司仓库)'!$A:$H,7,FALSE)))*L4703-(IF(ISERROR(VLOOKUP(E4703&amp;G4703,'[1]采购入库货量(公司仓库)'!$A:$H,8,FALSE)),0,VLOOKUP(E4703&amp;G4703,'[1]采购入库货量(公司仓库)'!$A:$H,8,FALSE)))))</f>
        <v>0</v>
      </c>
      <c r="AB4703">
        <f>SUMIF([1]销售数据!$B:$B,E4703&amp;G4703,[1]销售数据!$G:$G)</f>
        <v>0</v>
      </c>
      <c r="AC4703" s="12">
        <f t="shared" si="1181"/>
        <v>0</v>
      </c>
      <c r="AD4703" t="str">
        <f t="shared" si="1182"/>
        <v/>
      </c>
      <c r="AE4703">
        <f>SUMIF([1]销售数据!$B:$B,AD4703,[1]销售数据!$L:$L)</f>
        <v>0</v>
      </c>
      <c r="AF4703">
        <f>SUMIF([1]销售数据!$B:$B,AD4703,[1]销售数据!$K:$K)</f>
        <v>0</v>
      </c>
      <c r="AG4703">
        <f>SUMIF([1]销售数据!$B:$B,AD4703,[1]销售数据!$J:$J)</f>
        <v>0</v>
      </c>
      <c r="AH4703">
        <f>SUMIF([1]销售数据!$B:$B,AD4703,[1]销售数据!$I:$I)</f>
        <v>0</v>
      </c>
      <c r="AI4703">
        <f>SUMIF([1]销售数据!$B:$B,AD4703,[1]销售数据!$H:$H)</f>
        <v>0</v>
      </c>
      <c r="AJ4703" s="20">
        <f t="shared" si="1183"/>
        <v>0</v>
      </c>
      <c r="AK4703">
        <f>SUMIF([1]发货店铺数!$B:$B,AD4703,[1]发货店铺数!$G:$G)</f>
        <v>0</v>
      </c>
      <c r="AL4703">
        <f>SUMIF([1]销售店铺数!$B:$B,AD4703,[1]销售店铺数!$G:$G)</f>
        <v>0</v>
      </c>
      <c r="AM4703">
        <f>SUMIF([1]销售店铺数!$B:$B,AD4703,[1]销售店铺数!$G:$G)</f>
        <v>0</v>
      </c>
      <c r="AN4703" s="20">
        <f t="shared" si="1184"/>
        <v>0</v>
      </c>
      <c r="AO4703" s="20">
        <f t="shared" si="1185"/>
        <v>0</v>
      </c>
      <c r="AP4703" s="20">
        <f t="shared" si="1186"/>
        <v>0</v>
      </c>
      <c r="AQ4703" s="12">
        <f t="shared" si="1187"/>
        <v>0</v>
      </c>
      <c r="AR4703" s="20">
        <f t="shared" si="1188"/>
        <v>0</v>
      </c>
      <c r="AS4703" s="20">
        <f t="shared" si="1189"/>
        <v>0</v>
      </c>
    </row>
    <row r="4704" spans="1:45">
      <c r="A4704"/>
      <c r="B4704"/>
      <c r="C4704"/>
      <c r="D4704"/>
      <c r="E4704"/>
      <c r="F4704"/>
      <c r="G4704"/>
      <c r="H4704"/>
      <c r="I4704"/>
      <c r="J4704"/>
      <c r="K4704"/>
      <c r="L4704"/>
      <c r="M4704" s="8" t="str">
        <f>IF(ISERROR( VLOOKUP(AD4704,'[1]采购入库货量(公司仓库)'!$A:$I,9,FALSE)),"", VLOOKUP(AD4704,'[1]采购入库货量(公司仓库)'!$A:$I,9,FALSE))</f>
        <v/>
      </c>
      <c r="N4704" s="8" t="str">
        <f>IF(ISERROR( VLOOKUP(AD4704,[1]批发上市日期!$A:$F,6,FALSE)),"",  VLOOKUP(AD4704,[1]批发上市日期!$A:$F,6,FALSE))</f>
        <v/>
      </c>
      <c r="O4704" s="48">
        <f>IF(ISERROR(VLOOKUP(E4704&amp;G4704,'[1]采购入库货量(公司仓库)'!$A:$I,7,FALSE)),0,VLOOKUP(E4704&amp;G4704,'[1]采购入库货量(公司仓库)'!$A:$I,7,FALSE))</f>
        <v>0</v>
      </c>
      <c r="P4704" s="12">
        <f t="shared" si="1174"/>
        <v>0</v>
      </c>
      <c r="Q4704" s="14">
        <f>IF(ISERROR(VLOOKUP(E4704&amp;G4704,'[1]采购入库货量(公司仓库)'!$A:$I,8,FALSE)),0,VLOOKUP(E4704&amp;G4704,'[1]采购入库货量(公司仓库)'!$A:$I,8,FALSE))</f>
        <v>0</v>
      </c>
      <c r="R4704" s="12">
        <f t="shared" si="1175"/>
        <v>0</v>
      </c>
      <c r="S4704">
        <f>SUMIF([1]库存总量!$H:$H,E4704&amp;G4704,[1]库存总量!$G:$G)</f>
        <v>0</v>
      </c>
      <c r="T4704" s="12">
        <f t="shared" si="1176"/>
        <v>0</v>
      </c>
      <c r="U4704">
        <f>SUMIFS([1]库存总量!$G:$G,[1]库存总量!$H:$H,E4704&amp;G4704,[1]库存总量!$A:$A,"B")</f>
        <v>0</v>
      </c>
      <c r="V4704" s="12">
        <f t="shared" si="1177"/>
        <v>0</v>
      </c>
      <c r="W4704">
        <f>SUMIFS([1]库存总量!$G:$G,[1]库存总量!$H:$H,E4704&amp;G4704,[1]库存总量!$A:$A,"K")</f>
        <v>0</v>
      </c>
      <c r="X4704" s="12">
        <f t="shared" si="1178"/>
        <v>0</v>
      </c>
      <c r="Y4704">
        <f t="shared" si="1179"/>
        <v>0</v>
      </c>
      <c r="Z4704" s="12">
        <f t="shared" si="1180"/>
        <v>0</v>
      </c>
      <c r="AA4704">
        <f>(IF(ISERROR((IF(ISERROR(VLOOKUP(E4704&amp;G4704,'[1]采购入库货量(公司仓库)'!$A:$H,7,FALSE)),0,VLOOKUP(E4704&amp;G4704,'[1]采购入库货量(公司仓库)'!$A:$H,7,FALSE)))*L4704-(IF(ISERROR(VLOOKUP(E4704&amp;G4704,'[1]采购入库货量(公司仓库)'!$A:$H,8,FALSE)),0,VLOOKUP(E4704&amp;G4704,'[1]采购入库货量(公司仓库)'!$A:$H,8,FALSE)))),0,(IF(ISERROR(VLOOKUP(E4704&amp;G4704,'[1]采购入库货量(公司仓库)'!$A:$H,7,FALSE)),0,VLOOKUP(E4704&amp;G4704,'[1]采购入库货量(公司仓库)'!$A:$H,7,FALSE)))*L4704-(IF(ISERROR(VLOOKUP(E4704&amp;G4704,'[1]采购入库货量(公司仓库)'!$A:$H,8,FALSE)),0,VLOOKUP(E4704&amp;G4704,'[1]采购入库货量(公司仓库)'!$A:$H,8,FALSE)))))</f>
        <v>0</v>
      </c>
      <c r="AB4704">
        <f>SUMIF([1]销售数据!$B:$B,E4704&amp;G4704,[1]销售数据!$G:$G)</f>
        <v>0</v>
      </c>
      <c r="AC4704" s="12">
        <f t="shared" si="1181"/>
        <v>0</v>
      </c>
      <c r="AD4704" t="str">
        <f t="shared" si="1182"/>
        <v/>
      </c>
      <c r="AE4704">
        <f>SUMIF([1]销售数据!$B:$B,AD4704,[1]销售数据!$L:$L)</f>
        <v>0</v>
      </c>
      <c r="AF4704">
        <f>SUMIF([1]销售数据!$B:$B,AD4704,[1]销售数据!$K:$K)</f>
        <v>0</v>
      </c>
      <c r="AG4704">
        <f>SUMIF([1]销售数据!$B:$B,AD4704,[1]销售数据!$J:$J)</f>
        <v>0</v>
      </c>
      <c r="AH4704">
        <f>SUMIF([1]销售数据!$B:$B,AD4704,[1]销售数据!$I:$I)</f>
        <v>0</v>
      </c>
      <c r="AI4704">
        <f>SUMIF([1]销售数据!$B:$B,AD4704,[1]销售数据!$H:$H)</f>
        <v>0</v>
      </c>
      <c r="AJ4704" s="20">
        <f t="shared" si="1183"/>
        <v>0</v>
      </c>
      <c r="AK4704">
        <f>SUMIF([1]发货店铺数!$B:$B,AD4704,[1]发货店铺数!$G:$G)</f>
        <v>0</v>
      </c>
      <c r="AL4704">
        <f>SUMIF([1]销售店铺数!$B:$B,AD4704,[1]销售店铺数!$G:$G)</f>
        <v>0</v>
      </c>
      <c r="AM4704">
        <f>SUMIF([1]销售店铺数!$B:$B,AD4704,[1]销售店铺数!$G:$G)</f>
        <v>0</v>
      </c>
      <c r="AN4704" s="20">
        <f t="shared" si="1184"/>
        <v>0</v>
      </c>
      <c r="AO4704" s="20">
        <f t="shared" si="1185"/>
        <v>0</v>
      </c>
      <c r="AP4704" s="20">
        <f t="shared" si="1186"/>
        <v>0</v>
      </c>
      <c r="AQ4704" s="12">
        <f t="shared" si="1187"/>
        <v>0</v>
      </c>
      <c r="AR4704" s="20">
        <f t="shared" si="1188"/>
        <v>0</v>
      </c>
      <c r="AS4704" s="20">
        <f t="shared" si="1189"/>
        <v>0</v>
      </c>
    </row>
    <row r="4705" spans="1:45">
      <c r="A4705"/>
      <c r="B4705"/>
      <c r="C4705"/>
      <c r="D4705"/>
      <c r="E4705"/>
      <c r="F4705"/>
      <c r="G4705"/>
      <c r="H4705"/>
      <c r="I4705"/>
      <c r="J4705"/>
      <c r="K4705"/>
      <c r="L4705"/>
      <c r="M4705" s="8" t="str">
        <f>IF(ISERROR( VLOOKUP(AD4705,'[1]采购入库货量(公司仓库)'!$A:$I,9,FALSE)),"", VLOOKUP(AD4705,'[1]采购入库货量(公司仓库)'!$A:$I,9,FALSE))</f>
        <v/>
      </c>
      <c r="N4705" s="8" t="str">
        <f>IF(ISERROR( VLOOKUP(AD4705,[1]批发上市日期!$A:$F,6,FALSE)),"",  VLOOKUP(AD4705,[1]批发上市日期!$A:$F,6,FALSE))</f>
        <v/>
      </c>
      <c r="O4705" s="48">
        <f>IF(ISERROR(VLOOKUP(E4705&amp;G4705,'[1]采购入库货量(公司仓库)'!$A:$I,7,FALSE)),0,VLOOKUP(E4705&amp;G4705,'[1]采购入库货量(公司仓库)'!$A:$I,7,FALSE))</f>
        <v>0</v>
      </c>
      <c r="P4705" s="12">
        <f t="shared" si="1174"/>
        <v>0</v>
      </c>
      <c r="Q4705" s="14">
        <f>IF(ISERROR(VLOOKUP(E4705&amp;G4705,'[1]采购入库货量(公司仓库)'!$A:$I,8,FALSE)),0,VLOOKUP(E4705&amp;G4705,'[1]采购入库货量(公司仓库)'!$A:$I,8,FALSE))</f>
        <v>0</v>
      </c>
      <c r="R4705" s="12">
        <f t="shared" si="1175"/>
        <v>0</v>
      </c>
      <c r="S4705">
        <f>SUMIF([1]库存总量!$H:$H,E4705&amp;G4705,[1]库存总量!$G:$G)</f>
        <v>0</v>
      </c>
      <c r="T4705" s="12">
        <f t="shared" si="1176"/>
        <v>0</v>
      </c>
      <c r="U4705">
        <f>SUMIFS([1]库存总量!$G:$G,[1]库存总量!$H:$H,E4705&amp;G4705,[1]库存总量!$A:$A,"B")</f>
        <v>0</v>
      </c>
      <c r="V4705" s="12">
        <f t="shared" si="1177"/>
        <v>0</v>
      </c>
      <c r="W4705">
        <f>SUMIFS([1]库存总量!$G:$G,[1]库存总量!$H:$H,E4705&amp;G4705,[1]库存总量!$A:$A,"K")</f>
        <v>0</v>
      </c>
      <c r="X4705" s="12">
        <f t="shared" si="1178"/>
        <v>0</v>
      </c>
      <c r="Y4705">
        <f t="shared" si="1179"/>
        <v>0</v>
      </c>
      <c r="Z4705" s="12">
        <f t="shared" si="1180"/>
        <v>0</v>
      </c>
      <c r="AA4705">
        <f>(IF(ISERROR((IF(ISERROR(VLOOKUP(E4705&amp;G4705,'[1]采购入库货量(公司仓库)'!$A:$H,7,FALSE)),0,VLOOKUP(E4705&amp;G4705,'[1]采购入库货量(公司仓库)'!$A:$H,7,FALSE)))*L4705-(IF(ISERROR(VLOOKUP(E4705&amp;G4705,'[1]采购入库货量(公司仓库)'!$A:$H,8,FALSE)),0,VLOOKUP(E4705&amp;G4705,'[1]采购入库货量(公司仓库)'!$A:$H,8,FALSE)))),0,(IF(ISERROR(VLOOKUP(E4705&amp;G4705,'[1]采购入库货量(公司仓库)'!$A:$H,7,FALSE)),0,VLOOKUP(E4705&amp;G4705,'[1]采购入库货量(公司仓库)'!$A:$H,7,FALSE)))*L4705-(IF(ISERROR(VLOOKUP(E4705&amp;G4705,'[1]采购入库货量(公司仓库)'!$A:$H,8,FALSE)),0,VLOOKUP(E4705&amp;G4705,'[1]采购入库货量(公司仓库)'!$A:$H,8,FALSE)))))</f>
        <v>0</v>
      </c>
      <c r="AB4705">
        <f>SUMIF([1]销售数据!$B:$B,E4705&amp;G4705,[1]销售数据!$G:$G)</f>
        <v>0</v>
      </c>
      <c r="AC4705" s="12">
        <f t="shared" si="1181"/>
        <v>0</v>
      </c>
      <c r="AD4705" t="str">
        <f t="shared" si="1182"/>
        <v/>
      </c>
      <c r="AE4705">
        <f>SUMIF([1]销售数据!$B:$B,AD4705,[1]销售数据!$L:$L)</f>
        <v>0</v>
      </c>
      <c r="AF4705">
        <f>SUMIF([1]销售数据!$B:$B,AD4705,[1]销售数据!$K:$K)</f>
        <v>0</v>
      </c>
      <c r="AG4705">
        <f>SUMIF([1]销售数据!$B:$B,AD4705,[1]销售数据!$J:$J)</f>
        <v>0</v>
      </c>
      <c r="AH4705">
        <f>SUMIF([1]销售数据!$B:$B,AD4705,[1]销售数据!$I:$I)</f>
        <v>0</v>
      </c>
      <c r="AI4705">
        <f>SUMIF([1]销售数据!$B:$B,AD4705,[1]销售数据!$H:$H)</f>
        <v>0</v>
      </c>
      <c r="AJ4705" s="20">
        <f t="shared" si="1183"/>
        <v>0</v>
      </c>
      <c r="AK4705">
        <f>SUMIF([1]发货店铺数!$B:$B,AD4705,[1]发货店铺数!$G:$G)</f>
        <v>0</v>
      </c>
      <c r="AL4705">
        <f>SUMIF([1]销售店铺数!$B:$B,AD4705,[1]销售店铺数!$G:$G)</f>
        <v>0</v>
      </c>
      <c r="AM4705">
        <f>SUMIF([1]销售店铺数!$B:$B,AD4705,[1]销售店铺数!$G:$G)</f>
        <v>0</v>
      </c>
      <c r="AN4705" s="20">
        <f t="shared" si="1184"/>
        <v>0</v>
      </c>
      <c r="AO4705" s="20">
        <f t="shared" si="1185"/>
        <v>0</v>
      </c>
      <c r="AP4705" s="20">
        <f t="shared" si="1186"/>
        <v>0</v>
      </c>
      <c r="AQ4705" s="12">
        <f t="shared" si="1187"/>
        <v>0</v>
      </c>
      <c r="AR4705" s="20">
        <f t="shared" si="1188"/>
        <v>0</v>
      </c>
      <c r="AS4705" s="20">
        <f t="shared" si="1189"/>
        <v>0</v>
      </c>
    </row>
    <row r="4706" spans="1:45">
      <c r="A4706"/>
      <c r="B4706"/>
      <c r="C4706"/>
      <c r="D4706"/>
      <c r="E4706"/>
      <c r="F4706"/>
      <c r="G4706"/>
      <c r="H4706"/>
      <c r="I4706"/>
      <c r="J4706"/>
      <c r="K4706"/>
      <c r="L4706"/>
      <c r="M4706" s="8" t="str">
        <f>IF(ISERROR( VLOOKUP(AD4706,'[1]采购入库货量(公司仓库)'!$A:$I,9,FALSE)),"", VLOOKUP(AD4706,'[1]采购入库货量(公司仓库)'!$A:$I,9,FALSE))</f>
        <v/>
      </c>
      <c r="N4706" s="8" t="str">
        <f>IF(ISERROR( VLOOKUP(AD4706,[1]批发上市日期!$A:$F,6,FALSE)),"",  VLOOKUP(AD4706,[1]批发上市日期!$A:$F,6,FALSE))</f>
        <v/>
      </c>
      <c r="O4706" s="48">
        <f>IF(ISERROR(VLOOKUP(E4706&amp;G4706,'[1]采购入库货量(公司仓库)'!$A:$I,7,FALSE)),0,VLOOKUP(E4706&amp;G4706,'[1]采购入库货量(公司仓库)'!$A:$I,7,FALSE))</f>
        <v>0</v>
      </c>
      <c r="P4706" s="12">
        <f t="shared" si="1174"/>
        <v>0</v>
      </c>
      <c r="Q4706" s="14">
        <f>IF(ISERROR(VLOOKUP(E4706&amp;G4706,'[1]采购入库货量(公司仓库)'!$A:$I,8,FALSE)),0,VLOOKUP(E4706&amp;G4706,'[1]采购入库货量(公司仓库)'!$A:$I,8,FALSE))</f>
        <v>0</v>
      </c>
      <c r="R4706" s="12">
        <f t="shared" si="1175"/>
        <v>0</v>
      </c>
      <c r="S4706">
        <f>SUMIF([1]库存总量!$H:$H,E4706&amp;G4706,[1]库存总量!$G:$G)</f>
        <v>0</v>
      </c>
      <c r="T4706" s="12">
        <f t="shared" si="1176"/>
        <v>0</v>
      </c>
      <c r="U4706">
        <f>SUMIFS([1]库存总量!$G:$G,[1]库存总量!$H:$H,E4706&amp;G4706,[1]库存总量!$A:$A,"B")</f>
        <v>0</v>
      </c>
      <c r="V4706" s="12">
        <f t="shared" si="1177"/>
        <v>0</v>
      </c>
      <c r="W4706">
        <f>SUMIFS([1]库存总量!$G:$G,[1]库存总量!$H:$H,E4706&amp;G4706,[1]库存总量!$A:$A,"K")</f>
        <v>0</v>
      </c>
      <c r="X4706" s="12">
        <f t="shared" si="1178"/>
        <v>0</v>
      </c>
      <c r="Y4706">
        <f t="shared" si="1179"/>
        <v>0</v>
      </c>
      <c r="Z4706" s="12">
        <f t="shared" si="1180"/>
        <v>0</v>
      </c>
      <c r="AA4706">
        <f>(IF(ISERROR((IF(ISERROR(VLOOKUP(E4706&amp;G4706,'[1]采购入库货量(公司仓库)'!$A:$H,7,FALSE)),0,VLOOKUP(E4706&amp;G4706,'[1]采购入库货量(公司仓库)'!$A:$H,7,FALSE)))*L4706-(IF(ISERROR(VLOOKUP(E4706&amp;G4706,'[1]采购入库货量(公司仓库)'!$A:$H,8,FALSE)),0,VLOOKUP(E4706&amp;G4706,'[1]采购入库货量(公司仓库)'!$A:$H,8,FALSE)))),0,(IF(ISERROR(VLOOKUP(E4706&amp;G4706,'[1]采购入库货量(公司仓库)'!$A:$H,7,FALSE)),0,VLOOKUP(E4706&amp;G4706,'[1]采购入库货量(公司仓库)'!$A:$H,7,FALSE)))*L4706-(IF(ISERROR(VLOOKUP(E4706&amp;G4706,'[1]采购入库货量(公司仓库)'!$A:$H,8,FALSE)),0,VLOOKUP(E4706&amp;G4706,'[1]采购入库货量(公司仓库)'!$A:$H,8,FALSE)))))</f>
        <v>0</v>
      </c>
      <c r="AB4706">
        <f>SUMIF([1]销售数据!$B:$B,E4706&amp;G4706,[1]销售数据!$G:$G)</f>
        <v>0</v>
      </c>
      <c r="AC4706" s="12">
        <f t="shared" si="1181"/>
        <v>0</v>
      </c>
      <c r="AD4706" t="str">
        <f t="shared" si="1182"/>
        <v/>
      </c>
      <c r="AE4706">
        <f>SUMIF([1]销售数据!$B:$B,AD4706,[1]销售数据!$L:$L)</f>
        <v>0</v>
      </c>
      <c r="AF4706">
        <f>SUMIF([1]销售数据!$B:$B,AD4706,[1]销售数据!$K:$K)</f>
        <v>0</v>
      </c>
      <c r="AG4706">
        <f>SUMIF([1]销售数据!$B:$B,AD4706,[1]销售数据!$J:$J)</f>
        <v>0</v>
      </c>
      <c r="AH4706">
        <f>SUMIF([1]销售数据!$B:$B,AD4706,[1]销售数据!$I:$I)</f>
        <v>0</v>
      </c>
      <c r="AI4706">
        <f>SUMIF([1]销售数据!$B:$B,AD4706,[1]销售数据!$H:$H)</f>
        <v>0</v>
      </c>
      <c r="AJ4706" s="20">
        <f t="shared" si="1183"/>
        <v>0</v>
      </c>
      <c r="AK4706">
        <f>SUMIF([1]发货店铺数!$B:$B,AD4706,[1]发货店铺数!$G:$G)</f>
        <v>0</v>
      </c>
      <c r="AL4706">
        <f>SUMIF([1]销售店铺数!$B:$B,AD4706,[1]销售店铺数!$G:$G)</f>
        <v>0</v>
      </c>
      <c r="AM4706">
        <f>SUMIF([1]销售店铺数!$B:$B,AD4706,[1]销售店铺数!$G:$G)</f>
        <v>0</v>
      </c>
      <c r="AN4706" s="20">
        <f t="shared" si="1184"/>
        <v>0</v>
      </c>
      <c r="AO4706" s="20">
        <f t="shared" si="1185"/>
        <v>0</v>
      </c>
      <c r="AP4706" s="20">
        <f t="shared" si="1186"/>
        <v>0</v>
      </c>
      <c r="AQ4706" s="12">
        <f t="shared" si="1187"/>
        <v>0</v>
      </c>
      <c r="AR4706" s="20">
        <f t="shared" si="1188"/>
        <v>0</v>
      </c>
      <c r="AS4706" s="20">
        <f t="shared" si="1189"/>
        <v>0</v>
      </c>
    </row>
    <row r="4707" spans="1:45">
      <c r="A4707"/>
      <c r="B4707"/>
      <c r="C4707"/>
      <c r="D4707"/>
      <c r="E4707"/>
      <c r="F4707"/>
      <c r="G4707"/>
      <c r="H4707"/>
      <c r="I4707"/>
      <c r="J4707"/>
      <c r="K4707"/>
      <c r="L4707"/>
      <c r="M4707" s="8" t="str">
        <f>IF(ISERROR( VLOOKUP(AD4707,'[1]采购入库货量(公司仓库)'!$A:$I,9,FALSE)),"", VLOOKUP(AD4707,'[1]采购入库货量(公司仓库)'!$A:$I,9,FALSE))</f>
        <v/>
      </c>
      <c r="N4707" s="8" t="str">
        <f>IF(ISERROR( VLOOKUP(AD4707,[1]批发上市日期!$A:$F,6,FALSE)),"",  VLOOKUP(AD4707,[1]批发上市日期!$A:$F,6,FALSE))</f>
        <v/>
      </c>
      <c r="O4707" s="48">
        <f>IF(ISERROR(VLOOKUP(E4707&amp;G4707,'[1]采购入库货量(公司仓库)'!$A:$I,7,FALSE)),0,VLOOKUP(E4707&amp;G4707,'[1]采购入库货量(公司仓库)'!$A:$I,7,FALSE))</f>
        <v>0</v>
      </c>
      <c r="P4707" s="12">
        <f t="shared" si="1174"/>
        <v>0</v>
      </c>
      <c r="Q4707" s="14">
        <f>IF(ISERROR(VLOOKUP(E4707&amp;G4707,'[1]采购入库货量(公司仓库)'!$A:$I,8,FALSE)),0,VLOOKUP(E4707&amp;G4707,'[1]采购入库货量(公司仓库)'!$A:$I,8,FALSE))</f>
        <v>0</v>
      </c>
      <c r="R4707" s="12">
        <f t="shared" si="1175"/>
        <v>0</v>
      </c>
      <c r="S4707">
        <f>SUMIF([1]库存总量!$H:$H,E4707&amp;G4707,[1]库存总量!$G:$G)</f>
        <v>0</v>
      </c>
      <c r="T4707" s="12">
        <f t="shared" si="1176"/>
        <v>0</v>
      </c>
      <c r="U4707">
        <f>SUMIFS([1]库存总量!$G:$G,[1]库存总量!$H:$H,E4707&amp;G4707,[1]库存总量!$A:$A,"B")</f>
        <v>0</v>
      </c>
      <c r="V4707" s="12">
        <f t="shared" si="1177"/>
        <v>0</v>
      </c>
      <c r="W4707">
        <f>SUMIFS([1]库存总量!$G:$G,[1]库存总量!$H:$H,E4707&amp;G4707,[1]库存总量!$A:$A,"K")</f>
        <v>0</v>
      </c>
      <c r="X4707" s="12">
        <f t="shared" si="1178"/>
        <v>0</v>
      </c>
      <c r="Y4707">
        <f t="shared" si="1179"/>
        <v>0</v>
      </c>
      <c r="Z4707" s="12">
        <f t="shared" si="1180"/>
        <v>0</v>
      </c>
      <c r="AA4707">
        <f>(IF(ISERROR((IF(ISERROR(VLOOKUP(E4707&amp;G4707,'[1]采购入库货量(公司仓库)'!$A:$H,7,FALSE)),0,VLOOKUP(E4707&amp;G4707,'[1]采购入库货量(公司仓库)'!$A:$H,7,FALSE)))*L4707-(IF(ISERROR(VLOOKUP(E4707&amp;G4707,'[1]采购入库货量(公司仓库)'!$A:$H,8,FALSE)),0,VLOOKUP(E4707&amp;G4707,'[1]采购入库货量(公司仓库)'!$A:$H,8,FALSE)))),0,(IF(ISERROR(VLOOKUP(E4707&amp;G4707,'[1]采购入库货量(公司仓库)'!$A:$H,7,FALSE)),0,VLOOKUP(E4707&amp;G4707,'[1]采购入库货量(公司仓库)'!$A:$H,7,FALSE)))*L4707-(IF(ISERROR(VLOOKUP(E4707&amp;G4707,'[1]采购入库货量(公司仓库)'!$A:$H,8,FALSE)),0,VLOOKUP(E4707&amp;G4707,'[1]采购入库货量(公司仓库)'!$A:$H,8,FALSE)))))</f>
        <v>0</v>
      </c>
      <c r="AB4707">
        <f>SUMIF([1]销售数据!$B:$B,E4707&amp;G4707,[1]销售数据!$G:$G)</f>
        <v>0</v>
      </c>
      <c r="AC4707" s="12">
        <f t="shared" si="1181"/>
        <v>0</v>
      </c>
      <c r="AD4707" t="str">
        <f t="shared" si="1182"/>
        <v/>
      </c>
      <c r="AE4707">
        <f>SUMIF([1]销售数据!$B:$B,AD4707,[1]销售数据!$L:$L)</f>
        <v>0</v>
      </c>
      <c r="AF4707">
        <f>SUMIF([1]销售数据!$B:$B,AD4707,[1]销售数据!$K:$K)</f>
        <v>0</v>
      </c>
      <c r="AG4707">
        <f>SUMIF([1]销售数据!$B:$B,AD4707,[1]销售数据!$J:$J)</f>
        <v>0</v>
      </c>
      <c r="AH4707">
        <f>SUMIF([1]销售数据!$B:$B,AD4707,[1]销售数据!$I:$I)</f>
        <v>0</v>
      </c>
      <c r="AI4707">
        <f>SUMIF([1]销售数据!$B:$B,AD4707,[1]销售数据!$H:$H)</f>
        <v>0</v>
      </c>
      <c r="AJ4707" s="20">
        <f t="shared" si="1183"/>
        <v>0</v>
      </c>
      <c r="AK4707">
        <f>SUMIF([1]发货店铺数!$B:$B,AD4707,[1]发货店铺数!$G:$G)</f>
        <v>0</v>
      </c>
      <c r="AL4707">
        <f>SUMIF([1]销售店铺数!$B:$B,AD4707,[1]销售店铺数!$G:$G)</f>
        <v>0</v>
      </c>
      <c r="AM4707">
        <f>SUMIF([1]销售店铺数!$B:$B,AD4707,[1]销售店铺数!$G:$G)</f>
        <v>0</v>
      </c>
      <c r="AN4707" s="20">
        <f t="shared" si="1184"/>
        <v>0</v>
      </c>
      <c r="AO4707" s="20">
        <f t="shared" si="1185"/>
        <v>0</v>
      </c>
      <c r="AP4707" s="20">
        <f t="shared" si="1186"/>
        <v>0</v>
      </c>
      <c r="AQ4707" s="12">
        <f t="shared" si="1187"/>
        <v>0</v>
      </c>
      <c r="AR4707" s="20">
        <f t="shared" si="1188"/>
        <v>0</v>
      </c>
      <c r="AS4707" s="20">
        <f t="shared" si="1189"/>
        <v>0</v>
      </c>
    </row>
    <row r="4708" spans="1:45">
      <c r="A4708"/>
      <c r="B4708"/>
      <c r="C4708"/>
      <c r="D4708"/>
      <c r="E4708"/>
      <c r="F4708"/>
      <c r="G4708"/>
      <c r="H4708"/>
      <c r="I4708"/>
      <c r="J4708"/>
      <c r="K4708"/>
      <c r="L4708"/>
      <c r="M4708" s="8" t="str">
        <f>IF(ISERROR( VLOOKUP(AD4708,'[1]采购入库货量(公司仓库)'!$A:$I,9,FALSE)),"", VLOOKUP(AD4708,'[1]采购入库货量(公司仓库)'!$A:$I,9,FALSE))</f>
        <v/>
      </c>
      <c r="N4708" s="8" t="str">
        <f>IF(ISERROR( VLOOKUP(AD4708,[1]批发上市日期!$A:$F,6,FALSE)),"",  VLOOKUP(AD4708,[1]批发上市日期!$A:$F,6,FALSE))</f>
        <v/>
      </c>
      <c r="O4708" s="48">
        <f>IF(ISERROR(VLOOKUP(E4708&amp;G4708,'[1]采购入库货量(公司仓库)'!$A:$I,7,FALSE)),0,VLOOKUP(E4708&amp;G4708,'[1]采购入库货量(公司仓库)'!$A:$I,7,FALSE))</f>
        <v>0</v>
      </c>
      <c r="P4708" s="12">
        <f t="shared" si="1174"/>
        <v>0</v>
      </c>
      <c r="Q4708" s="14">
        <f>IF(ISERROR(VLOOKUP(E4708&amp;G4708,'[1]采购入库货量(公司仓库)'!$A:$I,8,FALSE)),0,VLOOKUP(E4708&amp;G4708,'[1]采购入库货量(公司仓库)'!$A:$I,8,FALSE))</f>
        <v>0</v>
      </c>
      <c r="R4708" s="12">
        <f t="shared" si="1175"/>
        <v>0</v>
      </c>
      <c r="S4708">
        <f>SUMIF([1]库存总量!$H:$H,E4708&amp;G4708,[1]库存总量!$G:$G)</f>
        <v>0</v>
      </c>
      <c r="T4708" s="12">
        <f t="shared" si="1176"/>
        <v>0</v>
      </c>
      <c r="U4708">
        <f>SUMIFS([1]库存总量!$G:$G,[1]库存总量!$H:$H,E4708&amp;G4708,[1]库存总量!$A:$A,"B")</f>
        <v>0</v>
      </c>
      <c r="V4708" s="12">
        <f t="shared" si="1177"/>
        <v>0</v>
      </c>
      <c r="W4708">
        <f>SUMIFS([1]库存总量!$G:$G,[1]库存总量!$H:$H,E4708&amp;G4708,[1]库存总量!$A:$A,"K")</f>
        <v>0</v>
      </c>
      <c r="X4708" s="12">
        <f t="shared" si="1178"/>
        <v>0</v>
      </c>
      <c r="Y4708">
        <f t="shared" si="1179"/>
        <v>0</v>
      </c>
      <c r="Z4708" s="12">
        <f t="shared" si="1180"/>
        <v>0</v>
      </c>
      <c r="AA4708">
        <f>(IF(ISERROR((IF(ISERROR(VLOOKUP(E4708&amp;G4708,'[1]采购入库货量(公司仓库)'!$A:$H,7,FALSE)),0,VLOOKUP(E4708&amp;G4708,'[1]采购入库货量(公司仓库)'!$A:$H,7,FALSE)))*L4708-(IF(ISERROR(VLOOKUP(E4708&amp;G4708,'[1]采购入库货量(公司仓库)'!$A:$H,8,FALSE)),0,VLOOKUP(E4708&amp;G4708,'[1]采购入库货量(公司仓库)'!$A:$H,8,FALSE)))),0,(IF(ISERROR(VLOOKUP(E4708&amp;G4708,'[1]采购入库货量(公司仓库)'!$A:$H,7,FALSE)),0,VLOOKUP(E4708&amp;G4708,'[1]采购入库货量(公司仓库)'!$A:$H,7,FALSE)))*L4708-(IF(ISERROR(VLOOKUP(E4708&amp;G4708,'[1]采购入库货量(公司仓库)'!$A:$H,8,FALSE)),0,VLOOKUP(E4708&amp;G4708,'[1]采购入库货量(公司仓库)'!$A:$H,8,FALSE)))))</f>
        <v>0</v>
      </c>
      <c r="AB4708">
        <f>SUMIF([1]销售数据!$B:$B,E4708&amp;G4708,[1]销售数据!$G:$G)</f>
        <v>0</v>
      </c>
      <c r="AC4708" s="12">
        <f t="shared" si="1181"/>
        <v>0</v>
      </c>
      <c r="AD4708" t="str">
        <f t="shared" si="1182"/>
        <v/>
      </c>
      <c r="AE4708">
        <f>SUMIF([1]销售数据!$B:$B,AD4708,[1]销售数据!$L:$L)</f>
        <v>0</v>
      </c>
      <c r="AF4708">
        <f>SUMIF([1]销售数据!$B:$B,AD4708,[1]销售数据!$K:$K)</f>
        <v>0</v>
      </c>
      <c r="AG4708">
        <f>SUMIF([1]销售数据!$B:$B,AD4708,[1]销售数据!$J:$J)</f>
        <v>0</v>
      </c>
      <c r="AH4708">
        <f>SUMIF([1]销售数据!$B:$B,AD4708,[1]销售数据!$I:$I)</f>
        <v>0</v>
      </c>
      <c r="AI4708">
        <f>SUMIF([1]销售数据!$B:$B,AD4708,[1]销售数据!$H:$H)</f>
        <v>0</v>
      </c>
      <c r="AJ4708" s="20">
        <f t="shared" si="1183"/>
        <v>0</v>
      </c>
      <c r="AK4708">
        <f>SUMIF([1]发货店铺数!$B:$B,AD4708,[1]发货店铺数!$G:$G)</f>
        <v>0</v>
      </c>
      <c r="AL4708">
        <f>SUMIF([1]销售店铺数!$B:$B,AD4708,[1]销售店铺数!$G:$G)</f>
        <v>0</v>
      </c>
      <c r="AM4708">
        <f>SUMIF([1]销售店铺数!$B:$B,AD4708,[1]销售店铺数!$G:$G)</f>
        <v>0</v>
      </c>
      <c r="AN4708" s="20">
        <f t="shared" si="1184"/>
        <v>0</v>
      </c>
      <c r="AO4708" s="20">
        <f t="shared" si="1185"/>
        <v>0</v>
      </c>
      <c r="AP4708" s="20">
        <f t="shared" si="1186"/>
        <v>0</v>
      </c>
      <c r="AQ4708" s="12">
        <f t="shared" si="1187"/>
        <v>0</v>
      </c>
      <c r="AR4708" s="20">
        <f t="shared" si="1188"/>
        <v>0</v>
      </c>
      <c r="AS4708" s="20">
        <f t="shared" si="1189"/>
        <v>0</v>
      </c>
    </row>
    <row r="4709" spans="1:45">
      <c r="A4709"/>
      <c r="B4709"/>
      <c r="C4709"/>
      <c r="D4709"/>
      <c r="E4709"/>
      <c r="F4709"/>
      <c r="G4709"/>
      <c r="H4709"/>
      <c r="I4709"/>
      <c r="J4709"/>
      <c r="K4709"/>
      <c r="L4709"/>
      <c r="M4709" s="8" t="str">
        <f>IF(ISERROR( VLOOKUP(AD4709,'[1]采购入库货量(公司仓库)'!$A:$I,9,FALSE)),"", VLOOKUP(AD4709,'[1]采购入库货量(公司仓库)'!$A:$I,9,FALSE))</f>
        <v/>
      </c>
      <c r="N4709" s="8" t="str">
        <f>IF(ISERROR( VLOOKUP(AD4709,[1]批发上市日期!$A:$F,6,FALSE)),"",  VLOOKUP(AD4709,[1]批发上市日期!$A:$F,6,FALSE))</f>
        <v/>
      </c>
      <c r="O4709" s="48">
        <f>IF(ISERROR(VLOOKUP(E4709&amp;G4709,'[1]采购入库货量(公司仓库)'!$A:$I,7,FALSE)),0,VLOOKUP(E4709&amp;G4709,'[1]采购入库货量(公司仓库)'!$A:$I,7,FALSE))</f>
        <v>0</v>
      </c>
      <c r="P4709" s="12">
        <f t="shared" si="1174"/>
        <v>0</v>
      </c>
      <c r="Q4709" s="14">
        <f>IF(ISERROR(VLOOKUP(E4709&amp;G4709,'[1]采购入库货量(公司仓库)'!$A:$I,8,FALSE)),0,VLOOKUP(E4709&amp;G4709,'[1]采购入库货量(公司仓库)'!$A:$I,8,FALSE))</f>
        <v>0</v>
      </c>
      <c r="R4709" s="12">
        <f t="shared" si="1175"/>
        <v>0</v>
      </c>
      <c r="S4709">
        <f>SUMIF([1]库存总量!$H:$H,E4709&amp;G4709,[1]库存总量!$G:$G)</f>
        <v>0</v>
      </c>
      <c r="T4709" s="12">
        <f t="shared" si="1176"/>
        <v>0</v>
      </c>
      <c r="U4709">
        <f>SUMIFS([1]库存总量!$G:$G,[1]库存总量!$H:$H,E4709&amp;G4709,[1]库存总量!$A:$A,"B")</f>
        <v>0</v>
      </c>
      <c r="V4709" s="12">
        <f t="shared" si="1177"/>
        <v>0</v>
      </c>
      <c r="W4709">
        <f>SUMIFS([1]库存总量!$G:$G,[1]库存总量!$H:$H,E4709&amp;G4709,[1]库存总量!$A:$A,"K")</f>
        <v>0</v>
      </c>
      <c r="X4709" s="12">
        <f t="shared" si="1178"/>
        <v>0</v>
      </c>
      <c r="Y4709">
        <f t="shared" si="1179"/>
        <v>0</v>
      </c>
      <c r="Z4709" s="12">
        <f t="shared" si="1180"/>
        <v>0</v>
      </c>
      <c r="AA4709">
        <f>(IF(ISERROR((IF(ISERROR(VLOOKUP(E4709&amp;G4709,'[1]采购入库货量(公司仓库)'!$A:$H,7,FALSE)),0,VLOOKUP(E4709&amp;G4709,'[1]采购入库货量(公司仓库)'!$A:$H,7,FALSE)))*L4709-(IF(ISERROR(VLOOKUP(E4709&amp;G4709,'[1]采购入库货量(公司仓库)'!$A:$H,8,FALSE)),0,VLOOKUP(E4709&amp;G4709,'[1]采购入库货量(公司仓库)'!$A:$H,8,FALSE)))),0,(IF(ISERROR(VLOOKUP(E4709&amp;G4709,'[1]采购入库货量(公司仓库)'!$A:$H,7,FALSE)),0,VLOOKUP(E4709&amp;G4709,'[1]采购入库货量(公司仓库)'!$A:$H,7,FALSE)))*L4709-(IF(ISERROR(VLOOKUP(E4709&amp;G4709,'[1]采购入库货量(公司仓库)'!$A:$H,8,FALSE)),0,VLOOKUP(E4709&amp;G4709,'[1]采购入库货量(公司仓库)'!$A:$H,8,FALSE)))))</f>
        <v>0</v>
      </c>
      <c r="AB4709">
        <f>SUMIF([1]销售数据!$B:$B,E4709&amp;G4709,[1]销售数据!$G:$G)</f>
        <v>0</v>
      </c>
      <c r="AC4709" s="12">
        <f t="shared" si="1181"/>
        <v>0</v>
      </c>
      <c r="AD4709" t="str">
        <f t="shared" si="1182"/>
        <v/>
      </c>
      <c r="AE4709">
        <f>SUMIF([1]销售数据!$B:$B,AD4709,[1]销售数据!$L:$L)</f>
        <v>0</v>
      </c>
      <c r="AF4709">
        <f>SUMIF([1]销售数据!$B:$B,AD4709,[1]销售数据!$K:$K)</f>
        <v>0</v>
      </c>
      <c r="AG4709">
        <f>SUMIF([1]销售数据!$B:$B,AD4709,[1]销售数据!$J:$J)</f>
        <v>0</v>
      </c>
      <c r="AH4709">
        <f>SUMIF([1]销售数据!$B:$B,AD4709,[1]销售数据!$I:$I)</f>
        <v>0</v>
      </c>
      <c r="AI4709">
        <f>SUMIF([1]销售数据!$B:$B,AD4709,[1]销售数据!$H:$H)</f>
        <v>0</v>
      </c>
      <c r="AJ4709" s="20">
        <f t="shared" si="1183"/>
        <v>0</v>
      </c>
      <c r="AK4709">
        <f>SUMIF([1]发货店铺数!$B:$B,AD4709,[1]发货店铺数!$G:$G)</f>
        <v>0</v>
      </c>
      <c r="AL4709">
        <f>SUMIF([1]销售店铺数!$B:$B,AD4709,[1]销售店铺数!$G:$G)</f>
        <v>0</v>
      </c>
      <c r="AM4709">
        <f>SUMIF([1]销售店铺数!$B:$B,AD4709,[1]销售店铺数!$G:$G)</f>
        <v>0</v>
      </c>
      <c r="AN4709" s="20">
        <f t="shared" si="1184"/>
        <v>0</v>
      </c>
      <c r="AO4709" s="20">
        <f t="shared" si="1185"/>
        <v>0</v>
      </c>
      <c r="AP4709" s="20">
        <f t="shared" si="1186"/>
        <v>0</v>
      </c>
      <c r="AQ4709" s="12">
        <f t="shared" si="1187"/>
        <v>0</v>
      </c>
      <c r="AR4709" s="20">
        <f t="shared" si="1188"/>
        <v>0</v>
      </c>
      <c r="AS4709" s="20">
        <f t="shared" si="1189"/>
        <v>0</v>
      </c>
    </row>
    <row r="4710" spans="1:45">
      <c r="A4710"/>
      <c r="B4710"/>
      <c r="C4710"/>
      <c r="D4710"/>
      <c r="E4710"/>
      <c r="F4710"/>
      <c r="G4710"/>
      <c r="H4710"/>
      <c r="I4710"/>
      <c r="J4710"/>
      <c r="K4710"/>
      <c r="L4710"/>
      <c r="M4710" s="8" t="str">
        <f>IF(ISERROR( VLOOKUP(AD4710,'[1]采购入库货量(公司仓库)'!$A:$I,9,FALSE)),"", VLOOKUP(AD4710,'[1]采购入库货量(公司仓库)'!$A:$I,9,FALSE))</f>
        <v/>
      </c>
      <c r="N4710" s="8" t="str">
        <f>IF(ISERROR( VLOOKUP(AD4710,[1]批发上市日期!$A:$F,6,FALSE)),"",  VLOOKUP(AD4710,[1]批发上市日期!$A:$F,6,FALSE))</f>
        <v/>
      </c>
      <c r="O4710" s="48">
        <f>IF(ISERROR(VLOOKUP(E4710&amp;G4710,'[1]采购入库货量(公司仓库)'!$A:$I,7,FALSE)),0,VLOOKUP(E4710&amp;G4710,'[1]采购入库货量(公司仓库)'!$A:$I,7,FALSE))</f>
        <v>0</v>
      </c>
      <c r="P4710" s="12">
        <f t="shared" si="1174"/>
        <v>0</v>
      </c>
      <c r="Q4710" s="14">
        <f>IF(ISERROR(VLOOKUP(E4710&amp;G4710,'[1]采购入库货量(公司仓库)'!$A:$I,8,FALSE)),0,VLOOKUP(E4710&amp;G4710,'[1]采购入库货量(公司仓库)'!$A:$I,8,FALSE))</f>
        <v>0</v>
      </c>
      <c r="R4710" s="12">
        <f t="shared" si="1175"/>
        <v>0</v>
      </c>
      <c r="S4710">
        <f>SUMIF([1]库存总量!$H:$H,E4710&amp;G4710,[1]库存总量!$G:$G)</f>
        <v>0</v>
      </c>
      <c r="T4710" s="12">
        <f t="shared" si="1176"/>
        <v>0</v>
      </c>
      <c r="U4710">
        <f>SUMIFS([1]库存总量!$G:$G,[1]库存总量!$H:$H,E4710&amp;G4710,[1]库存总量!$A:$A,"B")</f>
        <v>0</v>
      </c>
      <c r="V4710" s="12">
        <f t="shared" si="1177"/>
        <v>0</v>
      </c>
      <c r="W4710">
        <f>SUMIFS([1]库存总量!$G:$G,[1]库存总量!$H:$H,E4710&amp;G4710,[1]库存总量!$A:$A,"K")</f>
        <v>0</v>
      </c>
      <c r="X4710" s="12">
        <f t="shared" si="1178"/>
        <v>0</v>
      </c>
      <c r="Y4710">
        <f t="shared" si="1179"/>
        <v>0</v>
      </c>
      <c r="Z4710" s="12">
        <f t="shared" si="1180"/>
        <v>0</v>
      </c>
      <c r="AA4710">
        <f>(IF(ISERROR((IF(ISERROR(VLOOKUP(E4710&amp;G4710,'[1]采购入库货量(公司仓库)'!$A:$H,7,FALSE)),0,VLOOKUP(E4710&amp;G4710,'[1]采购入库货量(公司仓库)'!$A:$H,7,FALSE)))*L4710-(IF(ISERROR(VLOOKUP(E4710&amp;G4710,'[1]采购入库货量(公司仓库)'!$A:$H,8,FALSE)),0,VLOOKUP(E4710&amp;G4710,'[1]采购入库货量(公司仓库)'!$A:$H,8,FALSE)))),0,(IF(ISERROR(VLOOKUP(E4710&amp;G4710,'[1]采购入库货量(公司仓库)'!$A:$H,7,FALSE)),0,VLOOKUP(E4710&amp;G4710,'[1]采购入库货量(公司仓库)'!$A:$H,7,FALSE)))*L4710-(IF(ISERROR(VLOOKUP(E4710&amp;G4710,'[1]采购入库货量(公司仓库)'!$A:$H,8,FALSE)),0,VLOOKUP(E4710&amp;G4710,'[1]采购入库货量(公司仓库)'!$A:$H,8,FALSE)))))</f>
        <v>0</v>
      </c>
      <c r="AB4710">
        <f>SUMIF([1]销售数据!$B:$B,E4710&amp;G4710,[1]销售数据!$G:$G)</f>
        <v>0</v>
      </c>
      <c r="AC4710" s="12">
        <f t="shared" si="1181"/>
        <v>0</v>
      </c>
      <c r="AD4710" t="str">
        <f t="shared" si="1182"/>
        <v/>
      </c>
      <c r="AE4710">
        <f>SUMIF([1]销售数据!$B:$B,AD4710,[1]销售数据!$L:$L)</f>
        <v>0</v>
      </c>
      <c r="AF4710">
        <f>SUMIF([1]销售数据!$B:$B,AD4710,[1]销售数据!$K:$K)</f>
        <v>0</v>
      </c>
      <c r="AG4710">
        <f>SUMIF([1]销售数据!$B:$B,AD4710,[1]销售数据!$J:$J)</f>
        <v>0</v>
      </c>
      <c r="AH4710">
        <f>SUMIF([1]销售数据!$B:$B,AD4710,[1]销售数据!$I:$I)</f>
        <v>0</v>
      </c>
      <c r="AI4710">
        <f>SUMIF([1]销售数据!$B:$B,AD4710,[1]销售数据!$H:$H)</f>
        <v>0</v>
      </c>
      <c r="AJ4710" s="20">
        <f t="shared" si="1183"/>
        <v>0</v>
      </c>
      <c r="AK4710">
        <f>SUMIF([1]发货店铺数!$B:$B,AD4710,[1]发货店铺数!$G:$G)</f>
        <v>0</v>
      </c>
      <c r="AL4710">
        <f>SUMIF([1]销售店铺数!$B:$B,AD4710,[1]销售店铺数!$G:$G)</f>
        <v>0</v>
      </c>
      <c r="AM4710">
        <f>SUMIF([1]销售店铺数!$B:$B,AD4710,[1]销售店铺数!$G:$G)</f>
        <v>0</v>
      </c>
      <c r="AN4710" s="20">
        <f t="shared" si="1184"/>
        <v>0</v>
      </c>
      <c r="AO4710" s="20">
        <f t="shared" si="1185"/>
        <v>0</v>
      </c>
      <c r="AP4710" s="20">
        <f t="shared" si="1186"/>
        <v>0</v>
      </c>
      <c r="AQ4710" s="12">
        <f t="shared" si="1187"/>
        <v>0</v>
      </c>
      <c r="AR4710" s="20">
        <f t="shared" si="1188"/>
        <v>0</v>
      </c>
      <c r="AS4710" s="20">
        <f t="shared" si="1189"/>
        <v>0</v>
      </c>
    </row>
    <row r="4711" spans="1:45">
      <c r="A4711"/>
      <c r="B4711"/>
      <c r="C4711"/>
      <c r="D4711"/>
      <c r="E4711"/>
      <c r="F4711"/>
      <c r="G4711"/>
      <c r="H4711"/>
      <c r="I4711"/>
      <c r="J4711"/>
      <c r="K4711"/>
      <c r="L4711"/>
      <c r="M4711" s="8" t="str">
        <f>IF(ISERROR( VLOOKUP(AD4711,'[1]采购入库货量(公司仓库)'!$A:$I,9,FALSE)),"", VLOOKUP(AD4711,'[1]采购入库货量(公司仓库)'!$A:$I,9,FALSE))</f>
        <v/>
      </c>
      <c r="N4711" s="8" t="str">
        <f>IF(ISERROR( VLOOKUP(AD4711,[1]批发上市日期!$A:$F,6,FALSE)),"",  VLOOKUP(AD4711,[1]批发上市日期!$A:$F,6,FALSE))</f>
        <v/>
      </c>
      <c r="O4711" s="48">
        <f>IF(ISERROR(VLOOKUP(E4711&amp;G4711,'[1]采购入库货量(公司仓库)'!$A:$I,7,FALSE)),0,VLOOKUP(E4711&amp;G4711,'[1]采购入库货量(公司仓库)'!$A:$I,7,FALSE))</f>
        <v>0</v>
      </c>
      <c r="P4711" s="12">
        <f t="shared" si="1174"/>
        <v>0</v>
      </c>
      <c r="Q4711" s="14">
        <f>IF(ISERROR(VLOOKUP(E4711&amp;G4711,'[1]采购入库货量(公司仓库)'!$A:$I,8,FALSE)),0,VLOOKUP(E4711&amp;G4711,'[1]采购入库货量(公司仓库)'!$A:$I,8,FALSE))</f>
        <v>0</v>
      </c>
      <c r="R4711" s="12">
        <f t="shared" si="1175"/>
        <v>0</v>
      </c>
      <c r="S4711">
        <f>SUMIF([1]库存总量!$H:$H,E4711&amp;G4711,[1]库存总量!$G:$G)</f>
        <v>0</v>
      </c>
      <c r="T4711" s="12">
        <f t="shared" si="1176"/>
        <v>0</v>
      </c>
      <c r="U4711">
        <f>SUMIFS([1]库存总量!$G:$G,[1]库存总量!$H:$H,E4711&amp;G4711,[1]库存总量!$A:$A,"B")</f>
        <v>0</v>
      </c>
      <c r="V4711" s="12">
        <f t="shared" si="1177"/>
        <v>0</v>
      </c>
      <c r="W4711">
        <f>SUMIFS([1]库存总量!$G:$G,[1]库存总量!$H:$H,E4711&amp;G4711,[1]库存总量!$A:$A,"K")</f>
        <v>0</v>
      </c>
      <c r="X4711" s="12">
        <f t="shared" si="1178"/>
        <v>0</v>
      </c>
      <c r="Y4711">
        <f t="shared" si="1179"/>
        <v>0</v>
      </c>
      <c r="Z4711" s="12">
        <f t="shared" si="1180"/>
        <v>0</v>
      </c>
      <c r="AA4711">
        <f>(IF(ISERROR((IF(ISERROR(VLOOKUP(E4711&amp;G4711,'[1]采购入库货量(公司仓库)'!$A:$H,7,FALSE)),0,VLOOKUP(E4711&amp;G4711,'[1]采购入库货量(公司仓库)'!$A:$H,7,FALSE)))*L4711-(IF(ISERROR(VLOOKUP(E4711&amp;G4711,'[1]采购入库货量(公司仓库)'!$A:$H,8,FALSE)),0,VLOOKUP(E4711&amp;G4711,'[1]采购入库货量(公司仓库)'!$A:$H,8,FALSE)))),0,(IF(ISERROR(VLOOKUP(E4711&amp;G4711,'[1]采购入库货量(公司仓库)'!$A:$H,7,FALSE)),0,VLOOKUP(E4711&amp;G4711,'[1]采购入库货量(公司仓库)'!$A:$H,7,FALSE)))*L4711-(IF(ISERROR(VLOOKUP(E4711&amp;G4711,'[1]采购入库货量(公司仓库)'!$A:$H,8,FALSE)),0,VLOOKUP(E4711&amp;G4711,'[1]采购入库货量(公司仓库)'!$A:$H,8,FALSE)))))</f>
        <v>0</v>
      </c>
      <c r="AB4711">
        <f>SUMIF([1]销售数据!$B:$B,E4711&amp;G4711,[1]销售数据!$G:$G)</f>
        <v>0</v>
      </c>
      <c r="AC4711" s="12">
        <f t="shared" si="1181"/>
        <v>0</v>
      </c>
      <c r="AD4711" t="str">
        <f t="shared" si="1182"/>
        <v/>
      </c>
      <c r="AE4711">
        <f>SUMIF([1]销售数据!$B:$B,AD4711,[1]销售数据!$L:$L)</f>
        <v>0</v>
      </c>
      <c r="AF4711">
        <f>SUMIF([1]销售数据!$B:$B,AD4711,[1]销售数据!$K:$K)</f>
        <v>0</v>
      </c>
      <c r="AG4711">
        <f>SUMIF([1]销售数据!$B:$B,AD4711,[1]销售数据!$J:$J)</f>
        <v>0</v>
      </c>
      <c r="AH4711">
        <f>SUMIF([1]销售数据!$B:$B,AD4711,[1]销售数据!$I:$I)</f>
        <v>0</v>
      </c>
      <c r="AI4711">
        <f>SUMIF([1]销售数据!$B:$B,AD4711,[1]销售数据!$H:$H)</f>
        <v>0</v>
      </c>
      <c r="AJ4711" s="20">
        <f t="shared" si="1183"/>
        <v>0</v>
      </c>
      <c r="AK4711">
        <f>SUMIF([1]发货店铺数!$B:$B,AD4711,[1]发货店铺数!$G:$G)</f>
        <v>0</v>
      </c>
      <c r="AL4711">
        <f>SUMIF([1]销售店铺数!$B:$B,AD4711,[1]销售店铺数!$G:$G)</f>
        <v>0</v>
      </c>
      <c r="AM4711">
        <f>SUMIF([1]销售店铺数!$B:$B,AD4711,[1]销售店铺数!$G:$G)</f>
        <v>0</v>
      </c>
      <c r="AN4711" s="20">
        <f t="shared" si="1184"/>
        <v>0</v>
      </c>
      <c r="AO4711" s="20">
        <f t="shared" si="1185"/>
        <v>0</v>
      </c>
      <c r="AP4711" s="20">
        <f t="shared" si="1186"/>
        <v>0</v>
      </c>
      <c r="AQ4711" s="12">
        <f t="shared" si="1187"/>
        <v>0</v>
      </c>
      <c r="AR4711" s="20">
        <f t="shared" si="1188"/>
        <v>0</v>
      </c>
      <c r="AS4711" s="20">
        <f t="shared" si="1189"/>
        <v>0</v>
      </c>
    </row>
    <row r="4712" spans="1:45">
      <c r="A4712"/>
      <c r="B4712"/>
      <c r="C4712"/>
      <c r="D4712"/>
      <c r="E4712"/>
      <c r="F4712"/>
      <c r="G4712"/>
      <c r="H4712"/>
      <c r="I4712"/>
      <c r="J4712"/>
      <c r="K4712"/>
      <c r="L4712"/>
      <c r="M4712" s="8" t="str">
        <f>IF(ISERROR( VLOOKUP(AD4712,'[1]采购入库货量(公司仓库)'!$A:$I,9,FALSE)),"", VLOOKUP(AD4712,'[1]采购入库货量(公司仓库)'!$A:$I,9,FALSE))</f>
        <v/>
      </c>
      <c r="N4712" s="8" t="str">
        <f>IF(ISERROR( VLOOKUP(AD4712,[1]批发上市日期!$A:$F,6,FALSE)),"",  VLOOKUP(AD4712,[1]批发上市日期!$A:$F,6,FALSE))</f>
        <v/>
      </c>
      <c r="O4712" s="48">
        <f>IF(ISERROR(VLOOKUP(E4712&amp;G4712,'[1]采购入库货量(公司仓库)'!$A:$I,7,FALSE)),0,VLOOKUP(E4712&amp;G4712,'[1]采购入库货量(公司仓库)'!$A:$I,7,FALSE))</f>
        <v>0</v>
      </c>
      <c r="P4712" s="12">
        <f t="shared" si="1174"/>
        <v>0</v>
      </c>
      <c r="Q4712" s="14">
        <f>IF(ISERROR(VLOOKUP(E4712&amp;G4712,'[1]采购入库货量(公司仓库)'!$A:$I,8,FALSE)),0,VLOOKUP(E4712&amp;G4712,'[1]采购入库货量(公司仓库)'!$A:$I,8,FALSE))</f>
        <v>0</v>
      </c>
      <c r="R4712" s="12">
        <f t="shared" si="1175"/>
        <v>0</v>
      </c>
      <c r="S4712">
        <f>SUMIF([1]库存总量!$H:$H,E4712&amp;G4712,[1]库存总量!$G:$G)</f>
        <v>0</v>
      </c>
      <c r="T4712" s="12">
        <f t="shared" si="1176"/>
        <v>0</v>
      </c>
      <c r="U4712">
        <f>SUMIFS([1]库存总量!$G:$G,[1]库存总量!$H:$H,E4712&amp;G4712,[1]库存总量!$A:$A,"B")</f>
        <v>0</v>
      </c>
      <c r="V4712" s="12">
        <f t="shared" si="1177"/>
        <v>0</v>
      </c>
      <c r="W4712">
        <f>SUMIFS([1]库存总量!$G:$G,[1]库存总量!$H:$H,E4712&amp;G4712,[1]库存总量!$A:$A,"K")</f>
        <v>0</v>
      </c>
      <c r="X4712" s="12">
        <f t="shared" si="1178"/>
        <v>0</v>
      </c>
      <c r="Y4712">
        <f t="shared" si="1179"/>
        <v>0</v>
      </c>
      <c r="Z4712" s="12">
        <f t="shared" si="1180"/>
        <v>0</v>
      </c>
      <c r="AA4712">
        <f>(IF(ISERROR((IF(ISERROR(VLOOKUP(E4712&amp;G4712,'[1]采购入库货量(公司仓库)'!$A:$H,7,FALSE)),0,VLOOKUP(E4712&amp;G4712,'[1]采购入库货量(公司仓库)'!$A:$H,7,FALSE)))*L4712-(IF(ISERROR(VLOOKUP(E4712&amp;G4712,'[1]采购入库货量(公司仓库)'!$A:$H,8,FALSE)),0,VLOOKUP(E4712&amp;G4712,'[1]采购入库货量(公司仓库)'!$A:$H,8,FALSE)))),0,(IF(ISERROR(VLOOKUP(E4712&amp;G4712,'[1]采购入库货量(公司仓库)'!$A:$H,7,FALSE)),0,VLOOKUP(E4712&amp;G4712,'[1]采购入库货量(公司仓库)'!$A:$H,7,FALSE)))*L4712-(IF(ISERROR(VLOOKUP(E4712&amp;G4712,'[1]采购入库货量(公司仓库)'!$A:$H,8,FALSE)),0,VLOOKUP(E4712&amp;G4712,'[1]采购入库货量(公司仓库)'!$A:$H,8,FALSE)))))</f>
        <v>0</v>
      </c>
      <c r="AB4712">
        <f>SUMIF([1]销售数据!$B:$B,E4712&amp;G4712,[1]销售数据!$G:$G)</f>
        <v>0</v>
      </c>
      <c r="AC4712" s="12">
        <f t="shared" si="1181"/>
        <v>0</v>
      </c>
      <c r="AD4712" t="str">
        <f t="shared" si="1182"/>
        <v/>
      </c>
      <c r="AE4712">
        <f>SUMIF([1]销售数据!$B:$B,AD4712,[1]销售数据!$L:$L)</f>
        <v>0</v>
      </c>
      <c r="AF4712">
        <f>SUMIF([1]销售数据!$B:$B,AD4712,[1]销售数据!$K:$K)</f>
        <v>0</v>
      </c>
      <c r="AG4712">
        <f>SUMIF([1]销售数据!$B:$B,AD4712,[1]销售数据!$J:$J)</f>
        <v>0</v>
      </c>
      <c r="AH4712">
        <f>SUMIF([1]销售数据!$B:$B,AD4712,[1]销售数据!$I:$I)</f>
        <v>0</v>
      </c>
      <c r="AI4712">
        <f>SUMIF([1]销售数据!$B:$B,AD4712,[1]销售数据!$H:$H)</f>
        <v>0</v>
      </c>
      <c r="AJ4712" s="20">
        <f t="shared" si="1183"/>
        <v>0</v>
      </c>
      <c r="AK4712">
        <f>SUMIF([1]发货店铺数!$B:$B,AD4712,[1]发货店铺数!$G:$G)</f>
        <v>0</v>
      </c>
      <c r="AL4712">
        <f>SUMIF([1]销售店铺数!$B:$B,AD4712,[1]销售店铺数!$G:$G)</f>
        <v>0</v>
      </c>
      <c r="AM4712">
        <f>SUMIF([1]销售店铺数!$B:$B,AD4712,[1]销售店铺数!$G:$G)</f>
        <v>0</v>
      </c>
      <c r="AN4712" s="20">
        <f t="shared" si="1184"/>
        <v>0</v>
      </c>
      <c r="AO4712" s="20">
        <f t="shared" si="1185"/>
        <v>0</v>
      </c>
      <c r="AP4712" s="20">
        <f t="shared" si="1186"/>
        <v>0</v>
      </c>
      <c r="AQ4712" s="12">
        <f t="shared" si="1187"/>
        <v>0</v>
      </c>
      <c r="AR4712" s="20">
        <f t="shared" si="1188"/>
        <v>0</v>
      </c>
      <c r="AS4712" s="20">
        <f t="shared" si="1189"/>
        <v>0</v>
      </c>
    </row>
    <row r="4713" spans="1:45">
      <c r="A4713"/>
      <c r="B4713"/>
      <c r="C4713"/>
      <c r="D4713"/>
      <c r="E4713"/>
      <c r="F4713"/>
      <c r="G4713"/>
      <c r="H4713"/>
      <c r="I4713"/>
      <c r="J4713"/>
      <c r="K4713"/>
      <c r="L4713"/>
      <c r="M4713" s="8" t="str">
        <f>IF(ISERROR( VLOOKUP(AD4713,'[1]采购入库货量(公司仓库)'!$A:$I,9,FALSE)),"", VLOOKUP(AD4713,'[1]采购入库货量(公司仓库)'!$A:$I,9,FALSE))</f>
        <v/>
      </c>
      <c r="N4713" s="8" t="str">
        <f>IF(ISERROR( VLOOKUP(AD4713,[1]批发上市日期!$A:$F,6,FALSE)),"",  VLOOKUP(AD4713,[1]批发上市日期!$A:$F,6,FALSE))</f>
        <v/>
      </c>
      <c r="O4713" s="48">
        <f>IF(ISERROR(VLOOKUP(E4713&amp;G4713,'[1]采购入库货量(公司仓库)'!$A:$I,7,FALSE)),0,VLOOKUP(E4713&amp;G4713,'[1]采购入库货量(公司仓库)'!$A:$I,7,FALSE))</f>
        <v>0</v>
      </c>
      <c r="P4713" s="12">
        <f t="shared" si="1174"/>
        <v>0</v>
      </c>
      <c r="Q4713" s="14">
        <f>IF(ISERROR(VLOOKUP(E4713&amp;G4713,'[1]采购入库货量(公司仓库)'!$A:$I,8,FALSE)),0,VLOOKUP(E4713&amp;G4713,'[1]采购入库货量(公司仓库)'!$A:$I,8,FALSE))</f>
        <v>0</v>
      </c>
      <c r="R4713" s="12">
        <f t="shared" si="1175"/>
        <v>0</v>
      </c>
      <c r="S4713">
        <f>SUMIF([1]库存总量!$H:$H,E4713&amp;G4713,[1]库存总量!$G:$G)</f>
        <v>0</v>
      </c>
      <c r="T4713" s="12">
        <f t="shared" si="1176"/>
        <v>0</v>
      </c>
      <c r="U4713">
        <f>SUMIFS([1]库存总量!$G:$G,[1]库存总量!$H:$H,E4713&amp;G4713,[1]库存总量!$A:$A,"B")</f>
        <v>0</v>
      </c>
      <c r="V4713" s="12">
        <f t="shared" si="1177"/>
        <v>0</v>
      </c>
      <c r="W4713">
        <f>SUMIFS([1]库存总量!$G:$G,[1]库存总量!$H:$H,E4713&amp;G4713,[1]库存总量!$A:$A,"K")</f>
        <v>0</v>
      </c>
      <c r="X4713" s="12">
        <f t="shared" si="1178"/>
        <v>0</v>
      </c>
      <c r="Y4713">
        <f t="shared" si="1179"/>
        <v>0</v>
      </c>
      <c r="Z4713" s="12">
        <f t="shared" si="1180"/>
        <v>0</v>
      </c>
      <c r="AA4713">
        <f>(IF(ISERROR((IF(ISERROR(VLOOKUP(E4713&amp;G4713,'[1]采购入库货量(公司仓库)'!$A:$H,7,FALSE)),0,VLOOKUP(E4713&amp;G4713,'[1]采购入库货量(公司仓库)'!$A:$H,7,FALSE)))*L4713-(IF(ISERROR(VLOOKUP(E4713&amp;G4713,'[1]采购入库货量(公司仓库)'!$A:$H,8,FALSE)),0,VLOOKUP(E4713&amp;G4713,'[1]采购入库货量(公司仓库)'!$A:$H,8,FALSE)))),0,(IF(ISERROR(VLOOKUP(E4713&amp;G4713,'[1]采购入库货量(公司仓库)'!$A:$H,7,FALSE)),0,VLOOKUP(E4713&amp;G4713,'[1]采购入库货量(公司仓库)'!$A:$H,7,FALSE)))*L4713-(IF(ISERROR(VLOOKUP(E4713&amp;G4713,'[1]采购入库货量(公司仓库)'!$A:$H,8,FALSE)),0,VLOOKUP(E4713&amp;G4713,'[1]采购入库货量(公司仓库)'!$A:$H,8,FALSE)))))</f>
        <v>0</v>
      </c>
      <c r="AB4713">
        <f>SUMIF([1]销售数据!$B:$B,E4713&amp;G4713,[1]销售数据!$G:$G)</f>
        <v>0</v>
      </c>
      <c r="AC4713" s="12">
        <f t="shared" si="1181"/>
        <v>0</v>
      </c>
      <c r="AD4713" t="str">
        <f t="shared" si="1182"/>
        <v/>
      </c>
      <c r="AE4713">
        <f>SUMIF([1]销售数据!$B:$B,AD4713,[1]销售数据!$L:$L)</f>
        <v>0</v>
      </c>
      <c r="AF4713">
        <f>SUMIF([1]销售数据!$B:$B,AD4713,[1]销售数据!$K:$K)</f>
        <v>0</v>
      </c>
      <c r="AG4713">
        <f>SUMIF([1]销售数据!$B:$B,AD4713,[1]销售数据!$J:$J)</f>
        <v>0</v>
      </c>
      <c r="AH4713">
        <f>SUMIF([1]销售数据!$B:$B,AD4713,[1]销售数据!$I:$I)</f>
        <v>0</v>
      </c>
      <c r="AI4713">
        <f>SUMIF([1]销售数据!$B:$B,AD4713,[1]销售数据!$H:$H)</f>
        <v>0</v>
      </c>
      <c r="AJ4713" s="20">
        <f t="shared" si="1183"/>
        <v>0</v>
      </c>
      <c r="AK4713">
        <f>SUMIF([1]发货店铺数!$B:$B,AD4713,[1]发货店铺数!$G:$G)</f>
        <v>0</v>
      </c>
      <c r="AL4713">
        <f>SUMIF([1]销售店铺数!$B:$B,AD4713,[1]销售店铺数!$G:$G)</f>
        <v>0</v>
      </c>
      <c r="AM4713">
        <f>SUMIF([1]销售店铺数!$B:$B,AD4713,[1]销售店铺数!$G:$G)</f>
        <v>0</v>
      </c>
      <c r="AN4713" s="20">
        <f t="shared" si="1184"/>
        <v>0</v>
      </c>
      <c r="AO4713" s="20">
        <f t="shared" si="1185"/>
        <v>0</v>
      </c>
      <c r="AP4713" s="20">
        <f t="shared" si="1186"/>
        <v>0</v>
      </c>
      <c r="AQ4713" s="12">
        <f t="shared" si="1187"/>
        <v>0</v>
      </c>
      <c r="AR4713" s="20">
        <f t="shared" si="1188"/>
        <v>0</v>
      </c>
      <c r="AS4713" s="20">
        <f t="shared" si="1189"/>
        <v>0</v>
      </c>
    </row>
    <row r="4714" spans="1:45">
      <c r="A4714"/>
      <c r="B4714"/>
      <c r="C4714"/>
      <c r="D4714"/>
      <c r="E4714"/>
      <c r="F4714"/>
      <c r="G4714"/>
      <c r="H4714"/>
      <c r="I4714"/>
      <c r="J4714"/>
      <c r="K4714"/>
      <c r="L4714"/>
      <c r="M4714" s="8" t="str">
        <f>IF(ISERROR( VLOOKUP(AD4714,'[1]采购入库货量(公司仓库)'!$A:$I,9,FALSE)),"", VLOOKUP(AD4714,'[1]采购入库货量(公司仓库)'!$A:$I,9,FALSE))</f>
        <v/>
      </c>
      <c r="N4714" s="8" t="str">
        <f>IF(ISERROR( VLOOKUP(AD4714,[1]批发上市日期!$A:$F,6,FALSE)),"",  VLOOKUP(AD4714,[1]批发上市日期!$A:$F,6,FALSE))</f>
        <v/>
      </c>
      <c r="O4714" s="48">
        <f>IF(ISERROR(VLOOKUP(E4714&amp;G4714,'[1]采购入库货量(公司仓库)'!$A:$I,7,FALSE)),0,VLOOKUP(E4714&amp;G4714,'[1]采购入库货量(公司仓库)'!$A:$I,7,FALSE))</f>
        <v>0</v>
      </c>
      <c r="P4714" s="12">
        <f t="shared" si="1174"/>
        <v>0</v>
      </c>
      <c r="Q4714" s="14">
        <f>IF(ISERROR(VLOOKUP(E4714&amp;G4714,'[1]采购入库货量(公司仓库)'!$A:$I,8,FALSE)),0,VLOOKUP(E4714&amp;G4714,'[1]采购入库货量(公司仓库)'!$A:$I,8,FALSE))</f>
        <v>0</v>
      </c>
      <c r="R4714" s="12">
        <f t="shared" si="1175"/>
        <v>0</v>
      </c>
      <c r="S4714">
        <f>SUMIF([1]库存总量!$H:$H,E4714&amp;G4714,[1]库存总量!$G:$G)</f>
        <v>0</v>
      </c>
      <c r="T4714" s="12">
        <f t="shared" si="1176"/>
        <v>0</v>
      </c>
      <c r="U4714">
        <f>SUMIFS([1]库存总量!$G:$G,[1]库存总量!$H:$H,E4714&amp;G4714,[1]库存总量!$A:$A,"B")</f>
        <v>0</v>
      </c>
      <c r="V4714" s="12">
        <f t="shared" si="1177"/>
        <v>0</v>
      </c>
      <c r="W4714">
        <f>SUMIFS([1]库存总量!$G:$G,[1]库存总量!$H:$H,E4714&amp;G4714,[1]库存总量!$A:$A,"K")</f>
        <v>0</v>
      </c>
      <c r="X4714" s="12">
        <f t="shared" si="1178"/>
        <v>0</v>
      </c>
      <c r="Y4714">
        <f t="shared" si="1179"/>
        <v>0</v>
      </c>
      <c r="Z4714" s="12">
        <f t="shared" si="1180"/>
        <v>0</v>
      </c>
      <c r="AA4714">
        <f>(IF(ISERROR((IF(ISERROR(VLOOKUP(E4714&amp;G4714,'[1]采购入库货量(公司仓库)'!$A:$H,7,FALSE)),0,VLOOKUP(E4714&amp;G4714,'[1]采购入库货量(公司仓库)'!$A:$H,7,FALSE)))*L4714-(IF(ISERROR(VLOOKUP(E4714&amp;G4714,'[1]采购入库货量(公司仓库)'!$A:$H,8,FALSE)),0,VLOOKUP(E4714&amp;G4714,'[1]采购入库货量(公司仓库)'!$A:$H,8,FALSE)))),0,(IF(ISERROR(VLOOKUP(E4714&amp;G4714,'[1]采购入库货量(公司仓库)'!$A:$H,7,FALSE)),0,VLOOKUP(E4714&amp;G4714,'[1]采购入库货量(公司仓库)'!$A:$H,7,FALSE)))*L4714-(IF(ISERROR(VLOOKUP(E4714&amp;G4714,'[1]采购入库货量(公司仓库)'!$A:$H,8,FALSE)),0,VLOOKUP(E4714&amp;G4714,'[1]采购入库货量(公司仓库)'!$A:$H,8,FALSE)))))</f>
        <v>0</v>
      </c>
      <c r="AB4714">
        <f>SUMIF([1]销售数据!$B:$B,E4714&amp;G4714,[1]销售数据!$G:$G)</f>
        <v>0</v>
      </c>
      <c r="AC4714" s="12">
        <f t="shared" si="1181"/>
        <v>0</v>
      </c>
      <c r="AD4714" t="str">
        <f t="shared" si="1182"/>
        <v/>
      </c>
      <c r="AE4714">
        <f>SUMIF([1]销售数据!$B:$B,AD4714,[1]销售数据!$L:$L)</f>
        <v>0</v>
      </c>
      <c r="AF4714">
        <f>SUMIF([1]销售数据!$B:$B,AD4714,[1]销售数据!$K:$K)</f>
        <v>0</v>
      </c>
      <c r="AG4714">
        <f>SUMIF([1]销售数据!$B:$B,AD4714,[1]销售数据!$J:$J)</f>
        <v>0</v>
      </c>
      <c r="AH4714">
        <f>SUMIF([1]销售数据!$B:$B,AD4714,[1]销售数据!$I:$I)</f>
        <v>0</v>
      </c>
      <c r="AI4714">
        <f>SUMIF([1]销售数据!$B:$B,AD4714,[1]销售数据!$H:$H)</f>
        <v>0</v>
      </c>
      <c r="AJ4714" s="20">
        <f t="shared" si="1183"/>
        <v>0</v>
      </c>
      <c r="AK4714">
        <f>SUMIF([1]发货店铺数!$B:$B,AD4714,[1]发货店铺数!$G:$G)</f>
        <v>0</v>
      </c>
      <c r="AL4714">
        <f>SUMIF([1]销售店铺数!$B:$B,AD4714,[1]销售店铺数!$G:$G)</f>
        <v>0</v>
      </c>
      <c r="AM4714">
        <f>SUMIF([1]销售店铺数!$B:$B,AD4714,[1]销售店铺数!$G:$G)</f>
        <v>0</v>
      </c>
      <c r="AN4714" s="20">
        <f t="shared" si="1184"/>
        <v>0</v>
      </c>
      <c r="AO4714" s="20">
        <f t="shared" si="1185"/>
        <v>0</v>
      </c>
      <c r="AP4714" s="20">
        <f t="shared" si="1186"/>
        <v>0</v>
      </c>
      <c r="AQ4714" s="12">
        <f t="shared" si="1187"/>
        <v>0</v>
      </c>
      <c r="AR4714" s="20">
        <f t="shared" si="1188"/>
        <v>0</v>
      </c>
      <c r="AS4714" s="20">
        <f t="shared" si="1189"/>
        <v>0</v>
      </c>
    </row>
    <row r="4715" spans="1:45">
      <c r="A4715"/>
      <c r="B4715"/>
      <c r="C4715"/>
      <c r="D4715"/>
      <c r="E4715"/>
      <c r="F4715"/>
      <c r="G4715"/>
      <c r="H4715"/>
      <c r="I4715"/>
      <c r="J4715"/>
      <c r="K4715"/>
      <c r="L4715"/>
      <c r="M4715" s="8" t="str">
        <f>IF(ISERROR( VLOOKUP(AD4715,'[1]采购入库货量(公司仓库)'!$A:$I,9,FALSE)),"", VLOOKUP(AD4715,'[1]采购入库货量(公司仓库)'!$A:$I,9,FALSE))</f>
        <v/>
      </c>
      <c r="N4715" s="8" t="str">
        <f>IF(ISERROR( VLOOKUP(AD4715,[1]批发上市日期!$A:$F,6,FALSE)),"",  VLOOKUP(AD4715,[1]批发上市日期!$A:$F,6,FALSE))</f>
        <v/>
      </c>
      <c r="O4715" s="48">
        <f>IF(ISERROR(VLOOKUP(E4715&amp;G4715,'[1]采购入库货量(公司仓库)'!$A:$I,7,FALSE)),0,VLOOKUP(E4715&amp;G4715,'[1]采购入库货量(公司仓库)'!$A:$I,7,FALSE))</f>
        <v>0</v>
      </c>
      <c r="P4715" s="12">
        <f t="shared" si="1174"/>
        <v>0</v>
      </c>
      <c r="Q4715" s="14">
        <f>IF(ISERROR(VLOOKUP(E4715&amp;G4715,'[1]采购入库货量(公司仓库)'!$A:$I,8,FALSE)),0,VLOOKUP(E4715&amp;G4715,'[1]采购入库货量(公司仓库)'!$A:$I,8,FALSE))</f>
        <v>0</v>
      </c>
      <c r="R4715" s="12">
        <f t="shared" si="1175"/>
        <v>0</v>
      </c>
      <c r="S4715">
        <f>SUMIF([1]库存总量!$H:$H,E4715&amp;G4715,[1]库存总量!$G:$G)</f>
        <v>0</v>
      </c>
      <c r="T4715" s="12">
        <f t="shared" si="1176"/>
        <v>0</v>
      </c>
      <c r="U4715">
        <f>SUMIFS([1]库存总量!$G:$G,[1]库存总量!$H:$H,E4715&amp;G4715,[1]库存总量!$A:$A,"B")</f>
        <v>0</v>
      </c>
      <c r="V4715" s="12">
        <f t="shared" si="1177"/>
        <v>0</v>
      </c>
      <c r="W4715">
        <f>SUMIFS([1]库存总量!$G:$G,[1]库存总量!$H:$H,E4715&amp;G4715,[1]库存总量!$A:$A,"K")</f>
        <v>0</v>
      </c>
      <c r="X4715" s="12">
        <f t="shared" si="1178"/>
        <v>0</v>
      </c>
      <c r="Y4715">
        <f t="shared" si="1179"/>
        <v>0</v>
      </c>
      <c r="Z4715" s="12">
        <f t="shared" si="1180"/>
        <v>0</v>
      </c>
      <c r="AA4715">
        <f>(IF(ISERROR((IF(ISERROR(VLOOKUP(E4715&amp;G4715,'[1]采购入库货量(公司仓库)'!$A:$H,7,FALSE)),0,VLOOKUP(E4715&amp;G4715,'[1]采购入库货量(公司仓库)'!$A:$H,7,FALSE)))*L4715-(IF(ISERROR(VLOOKUP(E4715&amp;G4715,'[1]采购入库货量(公司仓库)'!$A:$H,8,FALSE)),0,VLOOKUP(E4715&amp;G4715,'[1]采购入库货量(公司仓库)'!$A:$H,8,FALSE)))),0,(IF(ISERROR(VLOOKUP(E4715&amp;G4715,'[1]采购入库货量(公司仓库)'!$A:$H,7,FALSE)),0,VLOOKUP(E4715&amp;G4715,'[1]采购入库货量(公司仓库)'!$A:$H,7,FALSE)))*L4715-(IF(ISERROR(VLOOKUP(E4715&amp;G4715,'[1]采购入库货量(公司仓库)'!$A:$H,8,FALSE)),0,VLOOKUP(E4715&amp;G4715,'[1]采购入库货量(公司仓库)'!$A:$H,8,FALSE)))))</f>
        <v>0</v>
      </c>
      <c r="AB4715">
        <f>SUMIF([1]销售数据!$B:$B,E4715&amp;G4715,[1]销售数据!$G:$G)</f>
        <v>0</v>
      </c>
      <c r="AC4715" s="12">
        <f t="shared" si="1181"/>
        <v>0</v>
      </c>
      <c r="AD4715" t="str">
        <f t="shared" si="1182"/>
        <v/>
      </c>
      <c r="AE4715">
        <f>SUMIF([1]销售数据!$B:$B,AD4715,[1]销售数据!$L:$L)</f>
        <v>0</v>
      </c>
      <c r="AF4715">
        <f>SUMIF([1]销售数据!$B:$B,AD4715,[1]销售数据!$K:$K)</f>
        <v>0</v>
      </c>
      <c r="AG4715">
        <f>SUMIF([1]销售数据!$B:$B,AD4715,[1]销售数据!$J:$J)</f>
        <v>0</v>
      </c>
      <c r="AH4715">
        <f>SUMIF([1]销售数据!$B:$B,AD4715,[1]销售数据!$I:$I)</f>
        <v>0</v>
      </c>
      <c r="AI4715">
        <f>SUMIF([1]销售数据!$B:$B,AD4715,[1]销售数据!$H:$H)</f>
        <v>0</v>
      </c>
      <c r="AJ4715" s="20">
        <f t="shared" si="1183"/>
        <v>0</v>
      </c>
      <c r="AK4715">
        <f>SUMIF([1]发货店铺数!$B:$B,AD4715,[1]发货店铺数!$G:$G)</f>
        <v>0</v>
      </c>
      <c r="AL4715">
        <f>SUMIF([1]销售店铺数!$B:$B,AD4715,[1]销售店铺数!$G:$G)</f>
        <v>0</v>
      </c>
      <c r="AM4715">
        <f>SUMIF([1]销售店铺数!$B:$B,AD4715,[1]销售店铺数!$G:$G)</f>
        <v>0</v>
      </c>
      <c r="AN4715" s="20">
        <f t="shared" si="1184"/>
        <v>0</v>
      </c>
      <c r="AO4715" s="20">
        <f t="shared" si="1185"/>
        <v>0</v>
      </c>
      <c r="AP4715" s="20">
        <f t="shared" si="1186"/>
        <v>0</v>
      </c>
      <c r="AQ4715" s="12">
        <f t="shared" si="1187"/>
        <v>0</v>
      </c>
      <c r="AR4715" s="20">
        <f t="shared" si="1188"/>
        <v>0</v>
      </c>
      <c r="AS4715" s="20">
        <f t="shared" si="1189"/>
        <v>0</v>
      </c>
    </row>
    <row r="4716" spans="1:45">
      <c r="A4716"/>
      <c r="B4716"/>
      <c r="C4716"/>
      <c r="D4716"/>
      <c r="E4716"/>
      <c r="F4716"/>
      <c r="G4716"/>
      <c r="H4716"/>
      <c r="I4716"/>
      <c r="J4716"/>
      <c r="K4716"/>
      <c r="L4716"/>
      <c r="M4716" s="8" t="str">
        <f>IF(ISERROR( VLOOKUP(AD4716,'[1]采购入库货量(公司仓库)'!$A:$I,9,FALSE)),"", VLOOKUP(AD4716,'[1]采购入库货量(公司仓库)'!$A:$I,9,FALSE))</f>
        <v/>
      </c>
      <c r="N4716" s="8" t="str">
        <f>IF(ISERROR( VLOOKUP(AD4716,[1]批发上市日期!$A:$F,6,FALSE)),"",  VLOOKUP(AD4716,[1]批发上市日期!$A:$F,6,FALSE))</f>
        <v/>
      </c>
      <c r="O4716" s="48">
        <f>IF(ISERROR(VLOOKUP(E4716&amp;G4716,'[1]采购入库货量(公司仓库)'!$A:$I,7,FALSE)),0,VLOOKUP(E4716&amp;G4716,'[1]采购入库货量(公司仓库)'!$A:$I,7,FALSE))</f>
        <v>0</v>
      </c>
      <c r="P4716" s="12">
        <f t="shared" si="1174"/>
        <v>0</v>
      </c>
      <c r="Q4716" s="14">
        <f>IF(ISERROR(VLOOKUP(E4716&amp;G4716,'[1]采购入库货量(公司仓库)'!$A:$I,8,FALSE)),0,VLOOKUP(E4716&amp;G4716,'[1]采购入库货量(公司仓库)'!$A:$I,8,FALSE))</f>
        <v>0</v>
      </c>
      <c r="R4716" s="12">
        <f t="shared" si="1175"/>
        <v>0</v>
      </c>
      <c r="S4716">
        <f>SUMIF([1]库存总量!$H:$H,E4716&amp;G4716,[1]库存总量!$G:$G)</f>
        <v>0</v>
      </c>
      <c r="T4716" s="12">
        <f t="shared" si="1176"/>
        <v>0</v>
      </c>
      <c r="U4716">
        <f>SUMIFS([1]库存总量!$G:$G,[1]库存总量!$H:$H,E4716&amp;G4716,[1]库存总量!$A:$A,"B")</f>
        <v>0</v>
      </c>
      <c r="V4716" s="12">
        <f t="shared" si="1177"/>
        <v>0</v>
      </c>
      <c r="W4716">
        <f>SUMIFS([1]库存总量!$G:$G,[1]库存总量!$H:$H,E4716&amp;G4716,[1]库存总量!$A:$A,"K")</f>
        <v>0</v>
      </c>
      <c r="X4716" s="12">
        <f t="shared" si="1178"/>
        <v>0</v>
      </c>
      <c r="Y4716">
        <f t="shared" si="1179"/>
        <v>0</v>
      </c>
      <c r="Z4716" s="12">
        <f t="shared" si="1180"/>
        <v>0</v>
      </c>
      <c r="AA4716">
        <f>(IF(ISERROR((IF(ISERROR(VLOOKUP(E4716&amp;G4716,'[1]采购入库货量(公司仓库)'!$A:$H,7,FALSE)),0,VLOOKUP(E4716&amp;G4716,'[1]采购入库货量(公司仓库)'!$A:$H,7,FALSE)))*L4716-(IF(ISERROR(VLOOKUP(E4716&amp;G4716,'[1]采购入库货量(公司仓库)'!$A:$H,8,FALSE)),0,VLOOKUP(E4716&amp;G4716,'[1]采购入库货量(公司仓库)'!$A:$H,8,FALSE)))),0,(IF(ISERROR(VLOOKUP(E4716&amp;G4716,'[1]采购入库货量(公司仓库)'!$A:$H,7,FALSE)),0,VLOOKUP(E4716&amp;G4716,'[1]采购入库货量(公司仓库)'!$A:$H,7,FALSE)))*L4716-(IF(ISERROR(VLOOKUP(E4716&amp;G4716,'[1]采购入库货量(公司仓库)'!$A:$H,8,FALSE)),0,VLOOKUP(E4716&amp;G4716,'[1]采购入库货量(公司仓库)'!$A:$H,8,FALSE)))))</f>
        <v>0</v>
      </c>
      <c r="AB4716">
        <f>SUMIF([1]销售数据!$B:$B,E4716&amp;G4716,[1]销售数据!$G:$G)</f>
        <v>0</v>
      </c>
      <c r="AC4716" s="12">
        <f t="shared" si="1181"/>
        <v>0</v>
      </c>
      <c r="AD4716" t="str">
        <f t="shared" si="1182"/>
        <v/>
      </c>
      <c r="AE4716">
        <f>SUMIF([1]销售数据!$B:$B,AD4716,[1]销售数据!$L:$L)</f>
        <v>0</v>
      </c>
      <c r="AF4716">
        <f>SUMIF([1]销售数据!$B:$B,AD4716,[1]销售数据!$K:$K)</f>
        <v>0</v>
      </c>
      <c r="AG4716">
        <f>SUMIF([1]销售数据!$B:$B,AD4716,[1]销售数据!$J:$J)</f>
        <v>0</v>
      </c>
      <c r="AH4716">
        <f>SUMIF([1]销售数据!$B:$B,AD4716,[1]销售数据!$I:$I)</f>
        <v>0</v>
      </c>
      <c r="AI4716">
        <f>SUMIF([1]销售数据!$B:$B,AD4716,[1]销售数据!$H:$H)</f>
        <v>0</v>
      </c>
      <c r="AJ4716" s="20">
        <f t="shared" si="1183"/>
        <v>0</v>
      </c>
      <c r="AK4716">
        <f>SUMIF([1]发货店铺数!$B:$B,AD4716,[1]发货店铺数!$G:$G)</f>
        <v>0</v>
      </c>
      <c r="AL4716">
        <f>SUMIF([1]销售店铺数!$B:$B,AD4716,[1]销售店铺数!$G:$G)</f>
        <v>0</v>
      </c>
      <c r="AM4716">
        <f>SUMIF([1]销售店铺数!$B:$B,AD4716,[1]销售店铺数!$G:$G)</f>
        <v>0</v>
      </c>
      <c r="AN4716" s="20">
        <f t="shared" si="1184"/>
        <v>0</v>
      </c>
      <c r="AO4716" s="20">
        <f t="shared" si="1185"/>
        <v>0</v>
      </c>
      <c r="AP4716" s="20">
        <f t="shared" si="1186"/>
        <v>0</v>
      </c>
      <c r="AQ4716" s="12">
        <f t="shared" si="1187"/>
        <v>0</v>
      </c>
      <c r="AR4716" s="20">
        <f t="shared" si="1188"/>
        <v>0</v>
      </c>
      <c r="AS4716" s="20">
        <f t="shared" si="1189"/>
        <v>0</v>
      </c>
    </row>
    <row r="4717" spans="1:45">
      <c r="A4717"/>
      <c r="B4717"/>
      <c r="C4717"/>
      <c r="D4717"/>
      <c r="E4717"/>
      <c r="F4717"/>
      <c r="G4717"/>
      <c r="H4717"/>
      <c r="I4717"/>
      <c r="J4717"/>
      <c r="K4717"/>
      <c r="L4717"/>
      <c r="M4717" s="8" t="str">
        <f>IF(ISERROR( VLOOKUP(AD4717,'[1]采购入库货量(公司仓库)'!$A:$I,9,FALSE)),"", VLOOKUP(AD4717,'[1]采购入库货量(公司仓库)'!$A:$I,9,FALSE))</f>
        <v/>
      </c>
      <c r="N4717" s="8" t="str">
        <f>IF(ISERROR( VLOOKUP(AD4717,[1]批发上市日期!$A:$F,6,FALSE)),"",  VLOOKUP(AD4717,[1]批发上市日期!$A:$F,6,FALSE))</f>
        <v/>
      </c>
      <c r="O4717" s="48">
        <f>IF(ISERROR(VLOOKUP(E4717&amp;G4717,'[1]采购入库货量(公司仓库)'!$A:$I,7,FALSE)),0,VLOOKUP(E4717&amp;G4717,'[1]采购入库货量(公司仓库)'!$A:$I,7,FALSE))</f>
        <v>0</v>
      </c>
      <c r="P4717" s="12">
        <f t="shared" si="1174"/>
        <v>0</v>
      </c>
      <c r="Q4717" s="14">
        <f>IF(ISERROR(VLOOKUP(E4717&amp;G4717,'[1]采购入库货量(公司仓库)'!$A:$I,8,FALSE)),0,VLOOKUP(E4717&amp;G4717,'[1]采购入库货量(公司仓库)'!$A:$I,8,FALSE))</f>
        <v>0</v>
      </c>
      <c r="R4717" s="12">
        <f t="shared" si="1175"/>
        <v>0</v>
      </c>
      <c r="S4717">
        <f>SUMIF([1]库存总量!$H:$H,E4717&amp;G4717,[1]库存总量!$G:$G)</f>
        <v>0</v>
      </c>
      <c r="T4717" s="12">
        <f t="shared" si="1176"/>
        <v>0</v>
      </c>
      <c r="U4717">
        <f>SUMIFS([1]库存总量!$G:$G,[1]库存总量!$H:$H,E4717&amp;G4717,[1]库存总量!$A:$A,"B")</f>
        <v>0</v>
      </c>
      <c r="V4717" s="12">
        <f t="shared" si="1177"/>
        <v>0</v>
      </c>
      <c r="W4717">
        <f>SUMIFS([1]库存总量!$G:$G,[1]库存总量!$H:$H,E4717&amp;G4717,[1]库存总量!$A:$A,"K")</f>
        <v>0</v>
      </c>
      <c r="X4717" s="12">
        <f t="shared" si="1178"/>
        <v>0</v>
      </c>
      <c r="Y4717">
        <f t="shared" si="1179"/>
        <v>0</v>
      </c>
      <c r="Z4717" s="12">
        <f t="shared" si="1180"/>
        <v>0</v>
      </c>
      <c r="AA4717">
        <f>(IF(ISERROR((IF(ISERROR(VLOOKUP(E4717&amp;G4717,'[1]采购入库货量(公司仓库)'!$A:$H,7,FALSE)),0,VLOOKUP(E4717&amp;G4717,'[1]采购入库货量(公司仓库)'!$A:$H,7,FALSE)))*L4717-(IF(ISERROR(VLOOKUP(E4717&amp;G4717,'[1]采购入库货量(公司仓库)'!$A:$H,8,FALSE)),0,VLOOKUP(E4717&amp;G4717,'[1]采购入库货量(公司仓库)'!$A:$H,8,FALSE)))),0,(IF(ISERROR(VLOOKUP(E4717&amp;G4717,'[1]采购入库货量(公司仓库)'!$A:$H,7,FALSE)),0,VLOOKUP(E4717&amp;G4717,'[1]采购入库货量(公司仓库)'!$A:$H,7,FALSE)))*L4717-(IF(ISERROR(VLOOKUP(E4717&amp;G4717,'[1]采购入库货量(公司仓库)'!$A:$H,8,FALSE)),0,VLOOKUP(E4717&amp;G4717,'[1]采购入库货量(公司仓库)'!$A:$H,8,FALSE)))))</f>
        <v>0</v>
      </c>
      <c r="AB4717">
        <f>SUMIF([1]销售数据!$B:$B,E4717&amp;G4717,[1]销售数据!$G:$G)</f>
        <v>0</v>
      </c>
      <c r="AC4717" s="12">
        <f t="shared" si="1181"/>
        <v>0</v>
      </c>
      <c r="AD4717" t="str">
        <f t="shared" si="1182"/>
        <v/>
      </c>
      <c r="AE4717">
        <f>SUMIF([1]销售数据!$B:$B,AD4717,[1]销售数据!$L:$L)</f>
        <v>0</v>
      </c>
      <c r="AF4717">
        <f>SUMIF([1]销售数据!$B:$B,AD4717,[1]销售数据!$K:$K)</f>
        <v>0</v>
      </c>
      <c r="AG4717">
        <f>SUMIF([1]销售数据!$B:$B,AD4717,[1]销售数据!$J:$J)</f>
        <v>0</v>
      </c>
      <c r="AH4717">
        <f>SUMIF([1]销售数据!$B:$B,AD4717,[1]销售数据!$I:$I)</f>
        <v>0</v>
      </c>
      <c r="AI4717">
        <f>SUMIF([1]销售数据!$B:$B,AD4717,[1]销售数据!$H:$H)</f>
        <v>0</v>
      </c>
      <c r="AJ4717" s="20">
        <f t="shared" si="1183"/>
        <v>0</v>
      </c>
      <c r="AK4717">
        <f>SUMIF([1]发货店铺数!$B:$B,AD4717,[1]发货店铺数!$G:$G)</f>
        <v>0</v>
      </c>
      <c r="AL4717">
        <f>SUMIF([1]销售店铺数!$B:$B,AD4717,[1]销售店铺数!$G:$G)</f>
        <v>0</v>
      </c>
      <c r="AM4717">
        <f>SUMIF([1]销售店铺数!$B:$B,AD4717,[1]销售店铺数!$G:$G)</f>
        <v>0</v>
      </c>
      <c r="AN4717" s="20">
        <f t="shared" si="1184"/>
        <v>0</v>
      </c>
      <c r="AO4717" s="20">
        <f t="shared" si="1185"/>
        <v>0</v>
      </c>
      <c r="AP4717" s="20">
        <f t="shared" si="1186"/>
        <v>0</v>
      </c>
      <c r="AQ4717" s="12">
        <f t="shared" si="1187"/>
        <v>0</v>
      </c>
      <c r="AR4717" s="20">
        <f t="shared" si="1188"/>
        <v>0</v>
      </c>
      <c r="AS4717" s="20">
        <f t="shared" si="1189"/>
        <v>0</v>
      </c>
    </row>
    <row r="4718" spans="1:45">
      <c r="A4718"/>
      <c r="B4718"/>
      <c r="C4718"/>
      <c r="D4718"/>
      <c r="E4718"/>
      <c r="F4718"/>
      <c r="G4718"/>
      <c r="H4718"/>
      <c r="I4718"/>
      <c r="J4718"/>
      <c r="K4718"/>
      <c r="L4718"/>
      <c r="M4718" s="8" t="str">
        <f>IF(ISERROR( VLOOKUP(AD4718,'[1]采购入库货量(公司仓库)'!$A:$I,9,FALSE)),"", VLOOKUP(AD4718,'[1]采购入库货量(公司仓库)'!$A:$I,9,FALSE))</f>
        <v/>
      </c>
      <c r="N4718" s="8" t="str">
        <f>IF(ISERROR( VLOOKUP(AD4718,[1]批发上市日期!$A:$F,6,FALSE)),"",  VLOOKUP(AD4718,[1]批发上市日期!$A:$F,6,FALSE))</f>
        <v/>
      </c>
      <c r="O4718" s="48">
        <f>IF(ISERROR(VLOOKUP(E4718&amp;G4718,'[1]采购入库货量(公司仓库)'!$A:$I,7,FALSE)),0,VLOOKUP(E4718&amp;G4718,'[1]采购入库货量(公司仓库)'!$A:$I,7,FALSE))</f>
        <v>0</v>
      </c>
      <c r="P4718" s="12">
        <f t="shared" si="1174"/>
        <v>0</v>
      </c>
      <c r="Q4718" s="14">
        <f>IF(ISERROR(VLOOKUP(E4718&amp;G4718,'[1]采购入库货量(公司仓库)'!$A:$I,8,FALSE)),0,VLOOKUP(E4718&amp;G4718,'[1]采购入库货量(公司仓库)'!$A:$I,8,FALSE))</f>
        <v>0</v>
      </c>
      <c r="R4718" s="12">
        <f t="shared" si="1175"/>
        <v>0</v>
      </c>
      <c r="S4718">
        <f>SUMIF([1]库存总量!$H:$H,E4718&amp;G4718,[1]库存总量!$G:$G)</f>
        <v>0</v>
      </c>
      <c r="T4718" s="12">
        <f t="shared" si="1176"/>
        <v>0</v>
      </c>
      <c r="U4718">
        <f>SUMIFS([1]库存总量!$G:$G,[1]库存总量!$H:$H,E4718&amp;G4718,[1]库存总量!$A:$A,"B")</f>
        <v>0</v>
      </c>
      <c r="V4718" s="12">
        <f t="shared" si="1177"/>
        <v>0</v>
      </c>
      <c r="W4718">
        <f>SUMIFS([1]库存总量!$G:$G,[1]库存总量!$H:$H,E4718&amp;G4718,[1]库存总量!$A:$A,"K")</f>
        <v>0</v>
      </c>
      <c r="X4718" s="12">
        <f t="shared" si="1178"/>
        <v>0</v>
      </c>
      <c r="Y4718">
        <f t="shared" si="1179"/>
        <v>0</v>
      </c>
      <c r="Z4718" s="12">
        <f t="shared" si="1180"/>
        <v>0</v>
      </c>
      <c r="AA4718">
        <f>(IF(ISERROR((IF(ISERROR(VLOOKUP(E4718&amp;G4718,'[1]采购入库货量(公司仓库)'!$A:$H,7,FALSE)),0,VLOOKUP(E4718&amp;G4718,'[1]采购入库货量(公司仓库)'!$A:$H,7,FALSE)))*L4718-(IF(ISERROR(VLOOKUP(E4718&amp;G4718,'[1]采购入库货量(公司仓库)'!$A:$H,8,FALSE)),0,VLOOKUP(E4718&amp;G4718,'[1]采购入库货量(公司仓库)'!$A:$H,8,FALSE)))),0,(IF(ISERROR(VLOOKUP(E4718&amp;G4718,'[1]采购入库货量(公司仓库)'!$A:$H,7,FALSE)),0,VLOOKUP(E4718&amp;G4718,'[1]采购入库货量(公司仓库)'!$A:$H,7,FALSE)))*L4718-(IF(ISERROR(VLOOKUP(E4718&amp;G4718,'[1]采购入库货量(公司仓库)'!$A:$H,8,FALSE)),0,VLOOKUP(E4718&amp;G4718,'[1]采购入库货量(公司仓库)'!$A:$H,8,FALSE)))))</f>
        <v>0</v>
      </c>
      <c r="AB4718">
        <f>SUMIF([1]销售数据!$B:$B,E4718&amp;G4718,[1]销售数据!$G:$G)</f>
        <v>0</v>
      </c>
      <c r="AC4718" s="12">
        <f t="shared" si="1181"/>
        <v>0</v>
      </c>
      <c r="AD4718" t="str">
        <f t="shared" si="1182"/>
        <v/>
      </c>
      <c r="AE4718">
        <f>SUMIF([1]销售数据!$B:$B,AD4718,[1]销售数据!$L:$L)</f>
        <v>0</v>
      </c>
      <c r="AF4718">
        <f>SUMIF([1]销售数据!$B:$B,AD4718,[1]销售数据!$K:$K)</f>
        <v>0</v>
      </c>
      <c r="AG4718">
        <f>SUMIF([1]销售数据!$B:$B,AD4718,[1]销售数据!$J:$J)</f>
        <v>0</v>
      </c>
      <c r="AH4718">
        <f>SUMIF([1]销售数据!$B:$B,AD4718,[1]销售数据!$I:$I)</f>
        <v>0</v>
      </c>
      <c r="AI4718">
        <f>SUMIF([1]销售数据!$B:$B,AD4718,[1]销售数据!$H:$H)</f>
        <v>0</v>
      </c>
      <c r="AJ4718" s="20">
        <f t="shared" si="1183"/>
        <v>0</v>
      </c>
      <c r="AK4718">
        <f>SUMIF([1]发货店铺数!$B:$B,AD4718,[1]发货店铺数!$G:$G)</f>
        <v>0</v>
      </c>
      <c r="AL4718">
        <f>SUMIF([1]销售店铺数!$B:$B,AD4718,[1]销售店铺数!$G:$G)</f>
        <v>0</v>
      </c>
      <c r="AM4718">
        <f>SUMIF([1]销售店铺数!$B:$B,AD4718,[1]销售店铺数!$G:$G)</f>
        <v>0</v>
      </c>
      <c r="AN4718" s="20">
        <f t="shared" si="1184"/>
        <v>0</v>
      </c>
      <c r="AO4718" s="20">
        <f t="shared" si="1185"/>
        <v>0</v>
      </c>
      <c r="AP4718" s="20">
        <f t="shared" si="1186"/>
        <v>0</v>
      </c>
      <c r="AQ4718" s="12">
        <f t="shared" si="1187"/>
        <v>0</v>
      </c>
      <c r="AR4718" s="20">
        <f t="shared" si="1188"/>
        <v>0</v>
      </c>
      <c r="AS4718" s="20">
        <f t="shared" si="1189"/>
        <v>0</v>
      </c>
    </row>
    <row r="4719" spans="1:45">
      <c r="A4719"/>
      <c r="B4719"/>
      <c r="C4719"/>
      <c r="D4719"/>
      <c r="E4719"/>
      <c r="F4719"/>
      <c r="G4719"/>
      <c r="H4719"/>
      <c r="I4719"/>
      <c r="J4719"/>
      <c r="K4719"/>
      <c r="L4719"/>
      <c r="M4719" s="8" t="str">
        <f>IF(ISERROR( VLOOKUP(AD4719,'[1]采购入库货量(公司仓库)'!$A:$I,9,FALSE)),"", VLOOKUP(AD4719,'[1]采购入库货量(公司仓库)'!$A:$I,9,FALSE))</f>
        <v/>
      </c>
      <c r="N4719" s="8" t="str">
        <f>IF(ISERROR( VLOOKUP(AD4719,[1]批发上市日期!$A:$F,6,FALSE)),"",  VLOOKUP(AD4719,[1]批发上市日期!$A:$F,6,FALSE))</f>
        <v/>
      </c>
      <c r="O4719" s="48">
        <f>IF(ISERROR(VLOOKUP(E4719&amp;G4719,'[1]采购入库货量(公司仓库)'!$A:$I,7,FALSE)),0,VLOOKUP(E4719&amp;G4719,'[1]采购入库货量(公司仓库)'!$A:$I,7,FALSE))</f>
        <v>0</v>
      </c>
      <c r="P4719" s="12">
        <f t="shared" si="1174"/>
        <v>0</v>
      </c>
      <c r="Q4719" s="14">
        <f>IF(ISERROR(VLOOKUP(E4719&amp;G4719,'[1]采购入库货量(公司仓库)'!$A:$I,8,FALSE)),0,VLOOKUP(E4719&amp;G4719,'[1]采购入库货量(公司仓库)'!$A:$I,8,FALSE))</f>
        <v>0</v>
      </c>
      <c r="R4719" s="12">
        <f t="shared" si="1175"/>
        <v>0</v>
      </c>
      <c r="S4719">
        <f>SUMIF([1]库存总量!$H:$H,E4719&amp;G4719,[1]库存总量!$G:$G)</f>
        <v>0</v>
      </c>
      <c r="T4719" s="12">
        <f t="shared" si="1176"/>
        <v>0</v>
      </c>
      <c r="U4719">
        <f>SUMIFS([1]库存总量!$G:$G,[1]库存总量!$H:$H,E4719&amp;G4719,[1]库存总量!$A:$A,"B")</f>
        <v>0</v>
      </c>
      <c r="V4719" s="12">
        <f t="shared" si="1177"/>
        <v>0</v>
      </c>
      <c r="W4719">
        <f>SUMIFS([1]库存总量!$G:$G,[1]库存总量!$H:$H,E4719&amp;G4719,[1]库存总量!$A:$A,"K")</f>
        <v>0</v>
      </c>
      <c r="X4719" s="12">
        <f t="shared" si="1178"/>
        <v>0</v>
      </c>
      <c r="Y4719">
        <f t="shared" si="1179"/>
        <v>0</v>
      </c>
      <c r="Z4719" s="12">
        <f t="shared" si="1180"/>
        <v>0</v>
      </c>
      <c r="AA4719">
        <f>(IF(ISERROR((IF(ISERROR(VLOOKUP(E4719&amp;G4719,'[1]采购入库货量(公司仓库)'!$A:$H,7,FALSE)),0,VLOOKUP(E4719&amp;G4719,'[1]采购入库货量(公司仓库)'!$A:$H,7,FALSE)))*L4719-(IF(ISERROR(VLOOKUP(E4719&amp;G4719,'[1]采购入库货量(公司仓库)'!$A:$H,8,FALSE)),0,VLOOKUP(E4719&amp;G4719,'[1]采购入库货量(公司仓库)'!$A:$H,8,FALSE)))),0,(IF(ISERROR(VLOOKUP(E4719&amp;G4719,'[1]采购入库货量(公司仓库)'!$A:$H,7,FALSE)),0,VLOOKUP(E4719&amp;G4719,'[1]采购入库货量(公司仓库)'!$A:$H,7,FALSE)))*L4719-(IF(ISERROR(VLOOKUP(E4719&amp;G4719,'[1]采购入库货量(公司仓库)'!$A:$H,8,FALSE)),0,VLOOKUP(E4719&amp;G4719,'[1]采购入库货量(公司仓库)'!$A:$H,8,FALSE)))))</f>
        <v>0</v>
      </c>
      <c r="AB4719">
        <f>SUMIF([1]销售数据!$B:$B,E4719&amp;G4719,[1]销售数据!$G:$G)</f>
        <v>0</v>
      </c>
      <c r="AC4719" s="12">
        <f t="shared" si="1181"/>
        <v>0</v>
      </c>
      <c r="AD4719" t="str">
        <f t="shared" si="1182"/>
        <v/>
      </c>
      <c r="AE4719">
        <f>SUMIF([1]销售数据!$B:$B,AD4719,[1]销售数据!$L:$L)</f>
        <v>0</v>
      </c>
      <c r="AF4719">
        <f>SUMIF([1]销售数据!$B:$B,AD4719,[1]销售数据!$K:$K)</f>
        <v>0</v>
      </c>
      <c r="AG4719">
        <f>SUMIF([1]销售数据!$B:$B,AD4719,[1]销售数据!$J:$J)</f>
        <v>0</v>
      </c>
      <c r="AH4719">
        <f>SUMIF([1]销售数据!$B:$B,AD4719,[1]销售数据!$I:$I)</f>
        <v>0</v>
      </c>
      <c r="AI4719">
        <f>SUMIF([1]销售数据!$B:$B,AD4719,[1]销售数据!$H:$H)</f>
        <v>0</v>
      </c>
      <c r="AJ4719" s="20">
        <f t="shared" si="1183"/>
        <v>0</v>
      </c>
      <c r="AK4719">
        <f>SUMIF([1]发货店铺数!$B:$B,AD4719,[1]发货店铺数!$G:$G)</f>
        <v>0</v>
      </c>
      <c r="AL4719">
        <f>SUMIF([1]销售店铺数!$B:$B,AD4719,[1]销售店铺数!$G:$G)</f>
        <v>0</v>
      </c>
      <c r="AM4719">
        <f>SUMIF([1]销售店铺数!$B:$B,AD4719,[1]销售店铺数!$G:$G)</f>
        <v>0</v>
      </c>
      <c r="AN4719" s="20">
        <f t="shared" si="1184"/>
        <v>0</v>
      </c>
      <c r="AO4719" s="20">
        <f t="shared" si="1185"/>
        <v>0</v>
      </c>
      <c r="AP4719" s="20">
        <f t="shared" si="1186"/>
        <v>0</v>
      </c>
      <c r="AQ4719" s="12">
        <f t="shared" si="1187"/>
        <v>0</v>
      </c>
      <c r="AR4719" s="20">
        <f t="shared" si="1188"/>
        <v>0</v>
      </c>
      <c r="AS4719" s="20">
        <f t="shared" si="1189"/>
        <v>0</v>
      </c>
    </row>
    <row r="4720" spans="1:45">
      <c r="A4720"/>
      <c r="B4720"/>
      <c r="C4720"/>
      <c r="D4720"/>
      <c r="E4720"/>
      <c r="F4720"/>
      <c r="G4720"/>
      <c r="H4720"/>
      <c r="I4720"/>
      <c r="J4720"/>
      <c r="K4720"/>
      <c r="L4720"/>
      <c r="M4720" s="8" t="str">
        <f>IF(ISERROR( VLOOKUP(AD4720,'[1]采购入库货量(公司仓库)'!$A:$I,9,FALSE)),"", VLOOKUP(AD4720,'[1]采购入库货量(公司仓库)'!$A:$I,9,FALSE))</f>
        <v/>
      </c>
      <c r="N4720" s="8" t="str">
        <f>IF(ISERROR( VLOOKUP(AD4720,[1]批发上市日期!$A:$F,6,FALSE)),"",  VLOOKUP(AD4720,[1]批发上市日期!$A:$F,6,FALSE))</f>
        <v/>
      </c>
      <c r="O4720" s="48">
        <f>IF(ISERROR(VLOOKUP(E4720&amp;G4720,'[1]采购入库货量(公司仓库)'!$A:$I,7,FALSE)),0,VLOOKUP(E4720&amp;G4720,'[1]采购入库货量(公司仓库)'!$A:$I,7,FALSE))</f>
        <v>0</v>
      </c>
      <c r="P4720" s="12">
        <f t="shared" si="1174"/>
        <v>0</v>
      </c>
      <c r="Q4720" s="14">
        <f>IF(ISERROR(VLOOKUP(E4720&amp;G4720,'[1]采购入库货量(公司仓库)'!$A:$I,8,FALSE)),0,VLOOKUP(E4720&amp;G4720,'[1]采购入库货量(公司仓库)'!$A:$I,8,FALSE))</f>
        <v>0</v>
      </c>
      <c r="R4720" s="12">
        <f t="shared" si="1175"/>
        <v>0</v>
      </c>
      <c r="S4720">
        <f>SUMIF([1]库存总量!$H:$H,E4720&amp;G4720,[1]库存总量!$G:$G)</f>
        <v>0</v>
      </c>
      <c r="T4720" s="12">
        <f t="shared" si="1176"/>
        <v>0</v>
      </c>
      <c r="U4720">
        <f>SUMIFS([1]库存总量!$G:$G,[1]库存总量!$H:$H,E4720&amp;G4720,[1]库存总量!$A:$A,"B")</f>
        <v>0</v>
      </c>
      <c r="V4720" s="12">
        <f t="shared" si="1177"/>
        <v>0</v>
      </c>
      <c r="W4720">
        <f>SUMIFS([1]库存总量!$G:$G,[1]库存总量!$H:$H,E4720&amp;G4720,[1]库存总量!$A:$A,"K")</f>
        <v>0</v>
      </c>
      <c r="X4720" s="12">
        <f t="shared" si="1178"/>
        <v>0</v>
      </c>
      <c r="Y4720">
        <f t="shared" si="1179"/>
        <v>0</v>
      </c>
      <c r="Z4720" s="12">
        <f t="shared" si="1180"/>
        <v>0</v>
      </c>
      <c r="AA4720">
        <f>(IF(ISERROR((IF(ISERROR(VLOOKUP(E4720&amp;G4720,'[1]采购入库货量(公司仓库)'!$A:$H,7,FALSE)),0,VLOOKUP(E4720&amp;G4720,'[1]采购入库货量(公司仓库)'!$A:$H,7,FALSE)))*L4720-(IF(ISERROR(VLOOKUP(E4720&amp;G4720,'[1]采购入库货量(公司仓库)'!$A:$H,8,FALSE)),0,VLOOKUP(E4720&amp;G4720,'[1]采购入库货量(公司仓库)'!$A:$H,8,FALSE)))),0,(IF(ISERROR(VLOOKUP(E4720&amp;G4720,'[1]采购入库货量(公司仓库)'!$A:$H,7,FALSE)),0,VLOOKUP(E4720&amp;G4720,'[1]采购入库货量(公司仓库)'!$A:$H,7,FALSE)))*L4720-(IF(ISERROR(VLOOKUP(E4720&amp;G4720,'[1]采购入库货量(公司仓库)'!$A:$H,8,FALSE)),0,VLOOKUP(E4720&amp;G4720,'[1]采购入库货量(公司仓库)'!$A:$H,8,FALSE)))))</f>
        <v>0</v>
      </c>
      <c r="AB4720">
        <f>SUMIF([1]销售数据!$B:$B,E4720&amp;G4720,[1]销售数据!$G:$G)</f>
        <v>0</v>
      </c>
      <c r="AC4720" s="12">
        <f t="shared" si="1181"/>
        <v>0</v>
      </c>
      <c r="AD4720" t="str">
        <f t="shared" si="1182"/>
        <v/>
      </c>
      <c r="AE4720">
        <f>SUMIF([1]销售数据!$B:$B,AD4720,[1]销售数据!$L:$L)</f>
        <v>0</v>
      </c>
      <c r="AF4720">
        <f>SUMIF([1]销售数据!$B:$B,AD4720,[1]销售数据!$K:$K)</f>
        <v>0</v>
      </c>
      <c r="AG4720">
        <f>SUMIF([1]销售数据!$B:$B,AD4720,[1]销售数据!$J:$J)</f>
        <v>0</v>
      </c>
      <c r="AH4720">
        <f>SUMIF([1]销售数据!$B:$B,AD4720,[1]销售数据!$I:$I)</f>
        <v>0</v>
      </c>
      <c r="AI4720">
        <f>SUMIF([1]销售数据!$B:$B,AD4720,[1]销售数据!$H:$H)</f>
        <v>0</v>
      </c>
      <c r="AJ4720" s="20">
        <f t="shared" si="1183"/>
        <v>0</v>
      </c>
      <c r="AK4720">
        <f>SUMIF([1]发货店铺数!$B:$B,AD4720,[1]发货店铺数!$G:$G)</f>
        <v>0</v>
      </c>
      <c r="AL4720">
        <f>SUMIF([1]销售店铺数!$B:$B,AD4720,[1]销售店铺数!$G:$G)</f>
        <v>0</v>
      </c>
      <c r="AM4720">
        <f>SUMIF([1]销售店铺数!$B:$B,AD4720,[1]销售店铺数!$G:$G)</f>
        <v>0</v>
      </c>
      <c r="AN4720" s="20">
        <f t="shared" si="1184"/>
        <v>0</v>
      </c>
      <c r="AO4720" s="20">
        <f t="shared" si="1185"/>
        <v>0</v>
      </c>
      <c r="AP4720" s="20">
        <f t="shared" si="1186"/>
        <v>0</v>
      </c>
      <c r="AQ4720" s="12">
        <f t="shared" si="1187"/>
        <v>0</v>
      </c>
      <c r="AR4720" s="20">
        <f t="shared" si="1188"/>
        <v>0</v>
      </c>
      <c r="AS4720" s="20">
        <f t="shared" si="1189"/>
        <v>0</v>
      </c>
    </row>
    <row r="4721" spans="1:45">
      <c r="A4721"/>
      <c r="B4721"/>
      <c r="C4721"/>
      <c r="D4721"/>
      <c r="E4721"/>
      <c r="F4721"/>
      <c r="G4721"/>
      <c r="H4721"/>
      <c r="I4721"/>
      <c r="J4721"/>
      <c r="K4721"/>
      <c r="L4721"/>
      <c r="M4721" s="8" t="str">
        <f>IF(ISERROR( VLOOKUP(AD4721,'[1]采购入库货量(公司仓库)'!$A:$I,9,FALSE)),"", VLOOKUP(AD4721,'[1]采购入库货量(公司仓库)'!$A:$I,9,FALSE))</f>
        <v/>
      </c>
      <c r="N4721" s="8" t="str">
        <f>IF(ISERROR( VLOOKUP(AD4721,[1]批发上市日期!$A:$F,6,FALSE)),"",  VLOOKUP(AD4721,[1]批发上市日期!$A:$F,6,FALSE))</f>
        <v/>
      </c>
      <c r="O4721" s="48">
        <f>IF(ISERROR(VLOOKUP(E4721&amp;G4721,'[1]采购入库货量(公司仓库)'!$A:$I,7,FALSE)),0,VLOOKUP(E4721&amp;G4721,'[1]采购入库货量(公司仓库)'!$A:$I,7,FALSE))</f>
        <v>0</v>
      </c>
      <c r="P4721" s="12">
        <f t="shared" si="1174"/>
        <v>0</v>
      </c>
      <c r="Q4721" s="14">
        <f>IF(ISERROR(VLOOKUP(E4721&amp;G4721,'[1]采购入库货量(公司仓库)'!$A:$I,8,FALSE)),0,VLOOKUP(E4721&amp;G4721,'[1]采购入库货量(公司仓库)'!$A:$I,8,FALSE))</f>
        <v>0</v>
      </c>
      <c r="R4721" s="12">
        <f t="shared" si="1175"/>
        <v>0</v>
      </c>
      <c r="S4721">
        <f>SUMIF([1]库存总量!$H:$H,E4721&amp;G4721,[1]库存总量!$G:$G)</f>
        <v>0</v>
      </c>
      <c r="T4721" s="12">
        <f t="shared" si="1176"/>
        <v>0</v>
      </c>
      <c r="U4721">
        <f>SUMIFS([1]库存总量!$G:$G,[1]库存总量!$H:$H,E4721&amp;G4721,[1]库存总量!$A:$A,"B")</f>
        <v>0</v>
      </c>
      <c r="V4721" s="12">
        <f t="shared" si="1177"/>
        <v>0</v>
      </c>
      <c r="W4721">
        <f>SUMIFS([1]库存总量!$G:$G,[1]库存总量!$H:$H,E4721&amp;G4721,[1]库存总量!$A:$A,"K")</f>
        <v>0</v>
      </c>
      <c r="X4721" s="12">
        <f t="shared" si="1178"/>
        <v>0</v>
      </c>
      <c r="Y4721">
        <f t="shared" si="1179"/>
        <v>0</v>
      </c>
      <c r="Z4721" s="12">
        <f t="shared" si="1180"/>
        <v>0</v>
      </c>
      <c r="AA4721">
        <f>(IF(ISERROR((IF(ISERROR(VLOOKUP(E4721&amp;G4721,'[1]采购入库货量(公司仓库)'!$A:$H,7,FALSE)),0,VLOOKUP(E4721&amp;G4721,'[1]采购入库货量(公司仓库)'!$A:$H,7,FALSE)))*L4721-(IF(ISERROR(VLOOKUP(E4721&amp;G4721,'[1]采购入库货量(公司仓库)'!$A:$H,8,FALSE)),0,VLOOKUP(E4721&amp;G4721,'[1]采购入库货量(公司仓库)'!$A:$H,8,FALSE)))),0,(IF(ISERROR(VLOOKUP(E4721&amp;G4721,'[1]采购入库货量(公司仓库)'!$A:$H,7,FALSE)),0,VLOOKUP(E4721&amp;G4721,'[1]采购入库货量(公司仓库)'!$A:$H,7,FALSE)))*L4721-(IF(ISERROR(VLOOKUP(E4721&amp;G4721,'[1]采购入库货量(公司仓库)'!$A:$H,8,FALSE)),0,VLOOKUP(E4721&amp;G4721,'[1]采购入库货量(公司仓库)'!$A:$H,8,FALSE)))))</f>
        <v>0</v>
      </c>
      <c r="AB4721">
        <f>SUMIF([1]销售数据!$B:$B,E4721&amp;G4721,[1]销售数据!$G:$G)</f>
        <v>0</v>
      </c>
      <c r="AC4721" s="12">
        <f t="shared" si="1181"/>
        <v>0</v>
      </c>
      <c r="AD4721" t="str">
        <f t="shared" si="1182"/>
        <v/>
      </c>
      <c r="AE4721">
        <f>SUMIF([1]销售数据!$B:$B,AD4721,[1]销售数据!$L:$L)</f>
        <v>0</v>
      </c>
      <c r="AF4721">
        <f>SUMIF([1]销售数据!$B:$B,AD4721,[1]销售数据!$K:$K)</f>
        <v>0</v>
      </c>
      <c r="AG4721">
        <f>SUMIF([1]销售数据!$B:$B,AD4721,[1]销售数据!$J:$J)</f>
        <v>0</v>
      </c>
      <c r="AH4721">
        <f>SUMIF([1]销售数据!$B:$B,AD4721,[1]销售数据!$I:$I)</f>
        <v>0</v>
      </c>
      <c r="AI4721">
        <f>SUMIF([1]销售数据!$B:$B,AD4721,[1]销售数据!$H:$H)</f>
        <v>0</v>
      </c>
      <c r="AJ4721" s="20">
        <f t="shared" si="1183"/>
        <v>0</v>
      </c>
      <c r="AK4721">
        <f>SUMIF([1]发货店铺数!$B:$B,AD4721,[1]发货店铺数!$G:$G)</f>
        <v>0</v>
      </c>
      <c r="AL4721">
        <f>SUMIF([1]销售店铺数!$B:$B,AD4721,[1]销售店铺数!$G:$G)</f>
        <v>0</v>
      </c>
      <c r="AM4721">
        <f>SUMIF([1]销售店铺数!$B:$B,AD4721,[1]销售店铺数!$G:$G)</f>
        <v>0</v>
      </c>
      <c r="AN4721" s="20">
        <f t="shared" si="1184"/>
        <v>0</v>
      </c>
      <c r="AO4721" s="20">
        <f t="shared" si="1185"/>
        <v>0</v>
      </c>
      <c r="AP4721" s="20">
        <f t="shared" si="1186"/>
        <v>0</v>
      </c>
      <c r="AQ4721" s="12">
        <f t="shared" si="1187"/>
        <v>0</v>
      </c>
      <c r="AR4721" s="20">
        <f t="shared" si="1188"/>
        <v>0</v>
      </c>
      <c r="AS4721" s="20">
        <f t="shared" si="1189"/>
        <v>0</v>
      </c>
    </row>
    <row r="4722" spans="1:45">
      <c r="A4722"/>
      <c r="B4722"/>
      <c r="C4722"/>
      <c r="D4722"/>
      <c r="E4722"/>
      <c r="F4722"/>
      <c r="G4722"/>
      <c r="H4722"/>
      <c r="I4722"/>
      <c r="J4722"/>
      <c r="K4722"/>
      <c r="L4722"/>
      <c r="M4722" s="8" t="str">
        <f>IF(ISERROR( VLOOKUP(AD4722,'[1]采购入库货量(公司仓库)'!$A:$I,9,FALSE)),"", VLOOKUP(AD4722,'[1]采购入库货量(公司仓库)'!$A:$I,9,FALSE))</f>
        <v/>
      </c>
      <c r="N4722" s="8" t="str">
        <f>IF(ISERROR( VLOOKUP(AD4722,[1]批发上市日期!$A:$F,6,FALSE)),"",  VLOOKUP(AD4722,[1]批发上市日期!$A:$F,6,FALSE))</f>
        <v/>
      </c>
      <c r="O4722" s="48">
        <f>IF(ISERROR(VLOOKUP(E4722&amp;G4722,'[1]采购入库货量(公司仓库)'!$A:$I,7,FALSE)),0,VLOOKUP(E4722&amp;G4722,'[1]采购入库货量(公司仓库)'!$A:$I,7,FALSE))</f>
        <v>0</v>
      </c>
      <c r="P4722" s="12">
        <f t="shared" si="1174"/>
        <v>0</v>
      </c>
      <c r="Q4722" s="14">
        <f>IF(ISERROR(VLOOKUP(E4722&amp;G4722,'[1]采购入库货量(公司仓库)'!$A:$I,8,FALSE)),0,VLOOKUP(E4722&amp;G4722,'[1]采购入库货量(公司仓库)'!$A:$I,8,FALSE))</f>
        <v>0</v>
      </c>
      <c r="R4722" s="12">
        <f t="shared" si="1175"/>
        <v>0</v>
      </c>
      <c r="S4722">
        <f>SUMIF([1]库存总量!$H:$H,E4722&amp;G4722,[1]库存总量!$G:$G)</f>
        <v>0</v>
      </c>
      <c r="T4722" s="12">
        <f t="shared" si="1176"/>
        <v>0</v>
      </c>
      <c r="U4722">
        <f>SUMIFS([1]库存总量!$G:$G,[1]库存总量!$H:$H,E4722&amp;G4722,[1]库存总量!$A:$A,"B")</f>
        <v>0</v>
      </c>
      <c r="V4722" s="12">
        <f t="shared" si="1177"/>
        <v>0</v>
      </c>
      <c r="W4722">
        <f>SUMIFS([1]库存总量!$G:$G,[1]库存总量!$H:$H,E4722&amp;G4722,[1]库存总量!$A:$A,"K")</f>
        <v>0</v>
      </c>
      <c r="X4722" s="12">
        <f t="shared" si="1178"/>
        <v>0</v>
      </c>
      <c r="Y4722">
        <f t="shared" si="1179"/>
        <v>0</v>
      </c>
      <c r="Z4722" s="12">
        <f t="shared" si="1180"/>
        <v>0</v>
      </c>
      <c r="AA4722">
        <f>(IF(ISERROR((IF(ISERROR(VLOOKUP(E4722&amp;G4722,'[1]采购入库货量(公司仓库)'!$A:$H,7,FALSE)),0,VLOOKUP(E4722&amp;G4722,'[1]采购入库货量(公司仓库)'!$A:$H,7,FALSE)))*L4722-(IF(ISERROR(VLOOKUP(E4722&amp;G4722,'[1]采购入库货量(公司仓库)'!$A:$H,8,FALSE)),0,VLOOKUP(E4722&amp;G4722,'[1]采购入库货量(公司仓库)'!$A:$H,8,FALSE)))),0,(IF(ISERROR(VLOOKUP(E4722&amp;G4722,'[1]采购入库货量(公司仓库)'!$A:$H,7,FALSE)),0,VLOOKUP(E4722&amp;G4722,'[1]采购入库货量(公司仓库)'!$A:$H,7,FALSE)))*L4722-(IF(ISERROR(VLOOKUP(E4722&amp;G4722,'[1]采购入库货量(公司仓库)'!$A:$H,8,FALSE)),0,VLOOKUP(E4722&amp;G4722,'[1]采购入库货量(公司仓库)'!$A:$H,8,FALSE)))))</f>
        <v>0</v>
      </c>
      <c r="AB4722">
        <f>SUMIF([1]销售数据!$B:$B,E4722&amp;G4722,[1]销售数据!$G:$G)</f>
        <v>0</v>
      </c>
      <c r="AC4722" s="12">
        <f t="shared" si="1181"/>
        <v>0</v>
      </c>
      <c r="AD4722" t="str">
        <f t="shared" si="1182"/>
        <v/>
      </c>
      <c r="AE4722">
        <f>SUMIF([1]销售数据!$B:$B,AD4722,[1]销售数据!$L:$L)</f>
        <v>0</v>
      </c>
      <c r="AF4722">
        <f>SUMIF([1]销售数据!$B:$B,AD4722,[1]销售数据!$K:$K)</f>
        <v>0</v>
      </c>
      <c r="AG4722">
        <f>SUMIF([1]销售数据!$B:$B,AD4722,[1]销售数据!$J:$J)</f>
        <v>0</v>
      </c>
      <c r="AH4722">
        <f>SUMIF([1]销售数据!$B:$B,AD4722,[1]销售数据!$I:$I)</f>
        <v>0</v>
      </c>
      <c r="AI4722">
        <f>SUMIF([1]销售数据!$B:$B,AD4722,[1]销售数据!$H:$H)</f>
        <v>0</v>
      </c>
      <c r="AJ4722" s="20">
        <f t="shared" si="1183"/>
        <v>0</v>
      </c>
      <c r="AK4722">
        <f>SUMIF([1]发货店铺数!$B:$B,AD4722,[1]发货店铺数!$G:$G)</f>
        <v>0</v>
      </c>
      <c r="AL4722">
        <f>SUMIF([1]销售店铺数!$B:$B,AD4722,[1]销售店铺数!$G:$G)</f>
        <v>0</v>
      </c>
      <c r="AM4722">
        <f>SUMIF([1]销售店铺数!$B:$B,AD4722,[1]销售店铺数!$G:$G)</f>
        <v>0</v>
      </c>
      <c r="AN4722" s="20">
        <f t="shared" si="1184"/>
        <v>0</v>
      </c>
      <c r="AO4722" s="20">
        <f t="shared" si="1185"/>
        <v>0</v>
      </c>
      <c r="AP4722" s="20">
        <f t="shared" si="1186"/>
        <v>0</v>
      </c>
      <c r="AQ4722" s="12">
        <f t="shared" si="1187"/>
        <v>0</v>
      </c>
      <c r="AR4722" s="20">
        <f t="shared" si="1188"/>
        <v>0</v>
      </c>
      <c r="AS4722" s="20">
        <f t="shared" si="1189"/>
        <v>0</v>
      </c>
    </row>
    <row r="4723" spans="1:45">
      <c r="A4723"/>
      <c r="B4723"/>
      <c r="C4723"/>
      <c r="D4723"/>
      <c r="E4723"/>
      <c r="F4723"/>
      <c r="G4723"/>
      <c r="H4723"/>
      <c r="I4723"/>
      <c r="J4723"/>
      <c r="K4723"/>
      <c r="L4723"/>
      <c r="M4723" s="8" t="str">
        <f>IF(ISERROR( VLOOKUP(AD4723,'[1]采购入库货量(公司仓库)'!$A:$I,9,FALSE)),"", VLOOKUP(AD4723,'[1]采购入库货量(公司仓库)'!$A:$I,9,FALSE))</f>
        <v/>
      </c>
      <c r="N4723" s="8" t="str">
        <f>IF(ISERROR( VLOOKUP(AD4723,[1]批发上市日期!$A:$F,6,FALSE)),"",  VLOOKUP(AD4723,[1]批发上市日期!$A:$F,6,FALSE))</f>
        <v/>
      </c>
      <c r="O4723" s="48">
        <f>IF(ISERROR(VLOOKUP(E4723&amp;G4723,'[1]采购入库货量(公司仓库)'!$A:$I,7,FALSE)),0,VLOOKUP(E4723&amp;G4723,'[1]采购入库货量(公司仓库)'!$A:$I,7,FALSE))</f>
        <v>0</v>
      </c>
      <c r="P4723" s="12">
        <f t="shared" si="1174"/>
        <v>0</v>
      </c>
      <c r="Q4723" s="14">
        <f>IF(ISERROR(VLOOKUP(E4723&amp;G4723,'[1]采购入库货量(公司仓库)'!$A:$I,8,FALSE)),0,VLOOKUP(E4723&amp;G4723,'[1]采购入库货量(公司仓库)'!$A:$I,8,FALSE))</f>
        <v>0</v>
      </c>
      <c r="R4723" s="12">
        <f t="shared" si="1175"/>
        <v>0</v>
      </c>
      <c r="S4723">
        <f>SUMIF([1]库存总量!$H:$H,E4723&amp;G4723,[1]库存总量!$G:$G)</f>
        <v>0</v>
      </c>
      <c r="T4723" s="12">
        <f t="shared" si="1176"/>
        <v>0</v>
      </c>
      <c r="U4723">
        <f>SUMIFS([1]库存总量!$G:$G,[1]库存总量!$H:$H,E4723&amp;G4723,[1]库存总量!$A:$A,"B")</f>
        <v>0</v>
      </c>
      <c r="V4723" s="12">
        <f t="shared" si="1177"/>
        <v>0</v>
      </c>
      <c r="W4723">
        <f>SUMIFS([1]库存总量!$G:$G,[1]库存总量!$H:$H,E4723&amp;G4723,[1]库存总量!$A:$A,"K")</f>
        <v>0</v>
      </c>
      <c r="X4723" s="12">
        <f t="shared" si="1178"/>
        <v>0</v>
      </c>
      <c r="Y4723">
        <f t="shared" si="1179"/>
        <v>0</v>
      </c>
      <c r="Z4723" s="12">
        <f t="shared" si="1180"/>
        <v>0</v>
      </c>
      <c r="AA4723">
        <f>(IF(ISERROR((IF(ISERROR(VLOOKUP(E4723&amp;G4723,'[1]采购入库货量(公司仓库)'!$A:$H,7,FALSE)),0,VLOOKUP(E4723&amp;G4723,'[1]采购入库货量(公司仓库)'!$A:$H,7,FALSE)))*L4723-(IF(ISERROR(VLOOKUP(E4723&amp;G4723,'[1]采购入库货量(公司仓库)'!$A:$H,8,FALSE)),0,VLOOKUP(E4723&amp;G4723,'[1]采购入库货量(公司仓库)'!$A:$H,8,FALSE)))),0,(IF(ISERROR(VLOOKUP(E4723&amp;G4723,'[1]采购入库货量(公司仓库)'!$A:$H,7,FALSE)),0,VLOOKUP(E4723&amp;G4723,'[1]采购入库货量(公司仓库)'!$A:$H,7,FALSE)))*L4723-(IF(ISERROR(VLOOKUP(E4723&amp;G4723,'[1]采购入库货量(公司仓库)'!$A:$H,8,FALSE)),0,VLOOKUP(E4723&amp;G4723,'[1]采购入库货量(公司仓库)'!$A:$H,8,FALSE)))))</f>
        <v>0</v>
      </c>
      <c r="AB4723">
        <f>SUMIF([1]销售数据!$B:$B,E4723&amp;G4723,[1]销售数据!$G:$G)</f>
        <v>0</v>
      </c>
      <c r="AC4723" s="12">
        <f t="shared" si="1181"/>
        <v>0</v>
      </c>
      <c r="AD4723" t="str">
        <f t="shared" si="1182"/>
        <v/>
      </c>
      <c r="AE4723">
        <f>SUMIF([1]销售数据!$B:$B,AD4723,[1]销售数据!$L:$L)</f>
        <v>0</v>
      </c>
      <c r="AF4723">
        <f>SUMIF([1]销售数据!$B:$B,AD4723,[1]销售数据!$K:$K)</f>
        <v>0</v>
      </c>
      <c r="AG4723">
        <f>SUMIF([1]销售数据!$B:$B,AD4723,[1]销售数据!$J:$J)</f>
        <v>0</v>
      </c>
      <c r="AH4723">
        <f>SUMIF([1]销售数据!$B:$B,AD4723,[1]销售数据!$I:$I)</f>
        <v>0</v>
      </c>
      <c r="AI4723">
        <f>SUMIF([1]销售数据!$B:$B,AD4723,[1]销售数据!$H:$H)</f>
        <v>0</v>
      </c>
      <c r="AJ4723" s="20">
        <f t="shared" si="1183"/>
        <v>0</v>
      </c>
      <c r="AK4723">
        <f>SUMIF([1]发货店铺数!$B:$B,AD4723,[1]发货店铺数!$G:$G)</f>
        <v>0</v>
      </c>
      <c r="AL4723">
        <f>SUMIF([1]销售店铺数!$B:$B,AD4723,[1]销售店铺数!$G:$G)</f>
        <v>0</v>
      </c>
      <c r="AM4723">
        <f>SUMIF([1]销售店铺数!$B:$B,AD4723,[1]销售店铺数!$G:$G)</f>
        <v>0</v>
      </c>
      <c r="AN4723" s="20">
        <f t="shared" si="1184"/>
        <v>0</v>
      </c>
      <c r="AO4723" s="20">
        <f t="shared" si="1185"/>
        <v>0</v>
      </c>
      <c r="AP4723" s="20">
        <f t="shared" si="1186"/>
        <v>0</v>
      </c>
      <c r="AQ4723" s="12">
        <f t="shared" si="1187"/>
        <v>0</v>
      </c>
      <c r="AR4723" s="20">
        <f t="shared" si="1188"/>
        <v>0</v>
      </c>
      <c r="AS4723" s="20">
        <f t="shared" si="1189"/>
        <v>0</v>
      </c>
    </row>
    <row r="4724" spans="1:45">
      <c r="A4724"/>
      <c r="B4724"/>
      <c r="C4724"/>
      <c r="D4724"/>
      <c r="E4724"/>
      <c r="F4724"/>
      <c r="G4724"/>
      <c r="H4724"/>
      <c r="I4724"/>
      <c r="J4724"/>
      <c r="K4724"/>
      <c r="L4724"/>
      <c r="M4724" s="8" t="str">
        <f>IF(ISERROR( VLOOKUP(AD4724,'[1]采购入库货量(公司仓库)'!$A:$I,9,FALSE)),"", VLOOKUP(AD4724,'[1]采购入库货量(公司仓库)'!$A:$I,9,FALSE))</f>
        <v/>
      </c>
      <c r="N4724" s="8" t="str">
        <f>IF(ISERROR( VLOOKUP(AD4724,[1]批发上市日期!$A:$F,6,FALSE)),"",  VLOOKUP(AD4724,[1]批发上市日期!$A:$F,6,FALSE))</f>
        <v/>
      </c>
      <c r="O4724" s="48">
        <f>IF(ISERROR(VLOOKUP(E4724&amp;G4724,'[1]采购入库货量(公司仓库)'!$A:$I,7,FALSE)),0,VLOOKUP(E4724&amp;G4724,'[1]采购入库货量(公司仓库)'!$A:$I,7,FALSE))</f>
        <v>0</v>
      </c>
      <c r="P4724" s="12">
        <f t="shared" si="1174"/>
        <v>0</v>
      </c>
      <c r="Q4724" s="14">
        <f>IF(ISERROR(VLOOKUP(E4724&amp;G4724,'[1]采购入库货量(公司仓库)'!$A:$I,8,FALSE)),0,VLOOKUP(E4724&amp;G4724,'[1]采购入库货量(公司仓库)'!$A:$I,8,FALSE))</f>
        <v>0</v>
      </c>
      <c r="R4724" s="12">
        <f t="shared" si="1175"/>
        <v>0</v>
      </c>
      <c r="S4724">
        <f>SUMIF([1]库存总量!$H:$H,E4724&amp;G4724,[1]库存总量!$G:$G)</f>
        <v>0</v>
      </c>
      <c r="T4724" s="12">
        <f t="shared" si="1176"/>
        <v>0</v>
      </c>
      <c r="U4724">
        <f>SUMIFS([1]库存总量!$G:$G,[1]库存总量!$H:$H,E4724&amp;G4724,[1]库存总量!$A:$A,"B")</f>
        <v>0</v>
      </c>
      <c r="V4724" s="12">
        <f t="shared" si="1177"/>
        <v>0</v>
      </c>
      <c r="W4724">
        <f>SUMIFS([1]库存总量!$G:$G,[1]库存总量!$H:$H,E4724&amp;G4724,[1]库存总量!$A:$A,"K")</f>
        <v>0</v>
      </c>
      <c r="X4724" s="12">
        <f t="shared" si="1178"/>
        <v>0</v>
      </c>
      <c r="Y4724">
        <f t="shared" si="1179"/>
        <v>0</v>
      </c>
      <c r="Z4724" s="12">
        <f t="shared" si="1180"/>
        <v>0</v>
      </c>
      <c r="AA4724">
        <f>(IF(ISERROR((IF(ISERROR(VLOOKUP(E4724&amp;G4724,'[1]采购入库货量(公司仓库)'!$A:$H,7,FALSE)),0,VLOOKUP(E4724&amp;G4724,'[1]采购入库货量(公司仓库)'!$A:$H,7,FALSE)))*L4724-(IF(ISERROR(VLOOKUP(E4724&amp;G4724,'[1]采购入库货量(公司仓库)'!$A:$H,8,FALSE)),0,VLOOKUP(E4724&amp;G4724,'[1]采购入库货量(公司仓库)'!$A:$H,8,FALSE)))),0,(IF(ISERROR(VLOOKUP(E4724&amp;G4724,'[1]采购入库货量(公司仓库)'!$A:$H,7,FALSE)),0,VLOOKUP(E4724&amp;G4724,'[1]采购入库货量(公司仓库)'!$A:$H,7,FALSE)))*L4724-(IF(ISERROR(VLOOKUP(E4724&amp;G4724,'[1]采购入库货量(公司仓库)'!$A:$H,8,FALSE)),0,VLOOKUP(E4724&amp;G4724,'[1]采购入库货量(公司仓库)'!$A:$H,8,FALSE)))))</f>
        <v>0</v>
      </c>
      <c r="AB4724">
        <f>SUMIF([1]销售数据!$B:$B,E4724&amp;G4724,[1]销售数据!$G:$G)</f>
        <v>0</v>
      </c>
      <c r="AC4724" s="12">
        <f t="shared" si="1181"/>
        <v>0</v>
      </c>
      <c r="AD4724" t="str">
        <f t="shared" si="1182"/>
        <v/>
      </c>
      <c r="AE4724">
        <f>SUMIF([1]销售数据!$B:$B,AD4724,[1]销售数据!$L:$L)</f>
        <v>0</v>
      </c>
      <c r="AF4724">
        <f>SUMIF([1]销售数据!$B:$B,AD4724,[1]销售数据!$K:$K)</f>
        <v>0</v>
      </c>
      <c r="AG4724">
        <f>SUMIF([1]销售数据!$B:$B,AD4724,[1]销售数据!$J:$J)</f>
        <v>0</v>
      </c>
      <c r="AH4724">
        <f>SUMIF([1]销售数据!$B:$B,AD4724,[1]销售数据!$I:$I)</f>
        <v>0</v>
      </c>
      <c r="AI4724">
        <f>SUMIF([1]销售数据!$B:$B,AD4724,[1]销售数据!$H:$H)</f>
        <v>0</v>
      </c>
      <c r="AJ4724" s="20">
        <f t="shared" si="1183"/>
        <v>0</v>
      </c>
      <c r="AK4724">
        <f>SUMIF([1]发货店铺数!$B:$B,AD4724,[1]发货店铺数!$G:$G)</f>
        <v>0</v>
      </c>
      <c r="AL4724">
        <f>SUMIF([1]销售店铺数!$B:$B,AD4724,[1]销售店铺数!$G:$G)</f>
        <v>0</v>
      </c>
      <c r="AM4724">
        <f>SUMIF([1]销售店铺数!$B:$B,AD4724,[1]销售店铺数!$G:$G)</f>
        <v>0</v>
      </c>
      <c r="AN4724" s="20">
        <f t="shared" si="1184"/>
        <v>0</v>
      </c>
      <c r="AO4724" s="20">
        <f t="shared" si="1185"/>
        <v>0</v>
      </c>
      <c r="AP4724" s="20">
        <f t="shared" si="1186"/>
        <v>0</v>
      </c>
      <c r="AQ4724" s="12">
        <f t="shared" si="1187"/>
        <v>0</v>
      </c>
      <c r="AR4724" s="20">
        <f t="shared" si="1188"/>
        <v>0</v>
      </c>
      <c r="AS4724" s="20">
        <f t="shared" si="1189"/>
        <v>0</v>
      </c>
    </row>
    <row r="4725" spans="1:45">
      <c r="A4725"/>
      <c r="B4725"/>
      <c r="C4725"/>
      <c r="D4725"/>
      <c r="E4725"/>
      <c r="F4725"/>
      <c r="G4725"/>
      <c r="H4725"/>
      <c r="I4725"/>
      <c r="J4725"/>
      <c r="K4725"/>
      <c r="L4725"/>
      <c r="M4725" s="8" t="str">
        <f>IF(ISERROR( VLOOKUP(AD4725,'[1]采购入库货量(公司仓库)'!$A:$I,9,FALSE)),"", VLOOKUP(AD4725,'[1]采购入库货量(公司仓库)'!$A:$I,9,FALSE))</f>
        <v/>
      </c>
      <c r="N4725" s="8" t="str">
        <f>IF(ISERROR( VLOOKUP(AD4725,[1]批发上市日期!$A:$F,6,FALSE)),"",  VLOOKUP(AD4725,[1]批发上市日期!$A:$F,6,FALSE))</f>
        <v/>
      </c>
      <c r="O4725" s="48">
        <f>IF(ISERROR(VLOOKUP(E4725&amp;G4725,'[1]采购入库货量(公司仓库)'!$A:$I,7,FALSE)),0,VLOOKUP(E4725&amp;G4725,'[1]采购入库货量(公司仓库)'!$A:$I,7,FALSE))</f>
        <v>0</v>
      </c>
      <c r="P4725" s="12">
        <f t="shared" si="1174"/>
        <v>0</v>
      </c>
      <c r="Q4725" s="14">
        <f>IF(ISERROR(VLOOKUP(E4725&amp;G4725,'[1]采购入库货量(公司仓库)'!$A:$I,8,FALSE)),0,VLOOKUP(E4725&amp;G4725,'[1]采购入库货量(公司仓库)'!$A:$I,8,FALSE))</f>
        <v>0</v>
      </c>
      <c r="R4725" s="12">
        <f t="shared" si="1175"/>
        <v>0</v>
      </c>
      <c r="S4725">
        <f>SUMIF([1]库存总量!$H:$H,E4725&amp;G4725,[1]库存总量!$G:$G)</f>
        <v>0</v>
      </c>
      <c r="T4725" s="12">
        <f t="shared" si="1176"/>
        <v>0</v>
      </c>
      <c r="U4725">
        <f>SUMIFS([1]库存总量!$G:$G,[1]库存总量!$H:$H,E4725&amp;G4725,[1]库存总量!$A:$A,"B")</f>
        <v>0</v>
      </c>
      <c r="V4725" s="12">
        <f t="shared" si="1177"/>
        <v>0</v>
      </c>
      <c r="W4725">
        <f>SUMIFS([1]库存总量!$G:$G,[1]库存总量!$H:$H,E4725&amp;G4725,[1]库存总量!$A:$A,"K")</f>
        <v>0</v>
      </c>
      <c r="X4725" s="12">
        <f t="shared" si="1178"/>
        <v>0</v>
      </c>
      <c r="Y4725">
        <f t="shared" si="1179"/>
        <v>0</v>
      </c>
      <c r="Z4725" s="12">
        <f t="shared" si="1180"/>
        <v>0</v>
      </c>
      <c r="AA4725">
        <f>(IF(ISERROR((IF(ISERROR(VLOOKUP(E4725&amp;G4725,'[1]采购入库货量(公司仓库)'!$A:$H,7,FALSE)),0,VLOOKUP(E4725&amp;G4725,'[1]采购入库货量(公司仓库)'!$A:$H,7,FALSE)))*L4725-(IF(ISERROR(VLOOKUP(E4725&amp;G4725,'[1]采购入库货量(公司仓库)'!$A:$H,8,FALSE)),0,VLOOKUP(E4725&amp;G4725,'[1]采购入库货量(公司仓库)'!$A:$H,8,FALSE)))),0,(IF(ISERROR(VLOOKUP(E4725&amp;G4725,'[1]采购入库货量(公司仓库)'!$A:$H,7,FALSE)),0,VLOOKUP(E4725&amp;G4725,'[1]采购入库货量(公司仓库)'!$A:$H,7,FALSE)))*L4725-(IF(ISERROR(VLOOKUP(E4725&amp;G4725,'[1]采购入库货量(公司仓库)'!$A:$H,8,FALSE)),0,VLOOKUP(E4725&amp;G4725,'[1]采购入库货量(公司仓库)'!$A:$H,8,FALSE)))))</f>
        <v>0</v>
      </c>
      <c r="AB4725">
        <f>SUMIF([1]销售数据!$B:$B,E4725&amp;G4725,[1]销售数据!$G:$G)</f>
        <v>0</v>
      </c>
      <c r="AC4725" s="12">
        <f t="shared" si="1181"/>
        <v>0</v>
      </c>
      <c r="AD4725" t="str">
        <f t="shared" si="1182"/>
        <v/>
      </c>
      <c r="AE4725">
        <f>SUMIF([1]销售数据!$B:$B,AD4725,[1]销售数据!$L:$L)</f>
        <v>0</v>
      </c>
      <c r="AF4725">
        <f>SUMIF([1]销售数据!$B:$B,AD4725,[1]销售数据!$K:$K)</f>
        <v>0</v>
      </c>
      <c r="AG4725">
        <f>SUMIF([1]销售数据!$B:$B,AD4725,[1]销售数据!$J:$J)</f>
        <v>0</v>
      </c>
      <c r="AH4725">
        <f>SUMIF([1]销售数据!$B:$B,AD4725,[1]销售数据!$I:$I)</f>
        <v>0</v>
      </c>
      <c r="AI4725">
        <f>SUMIF([1]销售数据!$B:$B,AD4725,[1]销售数据!$H:$H)</f>
        <v>0</v>
      </c>
      <c r="AJ4725" s="20">
        <f t="shared" si="1183"/>
        <v>0</v>
      </c>
      <c r="AK4725">
        <f>SUMIF([1]发货店铺数!$B:$B,AD4725,[1]发货店铺数!$G:$G)</f>
        <v>0</v>
      </c>
      <c r="AL4725">
        <f>SUMIF([1]销售店铺数!$B:$B,AD4725,[1]销售店铺数!$G:$G)</f>
        <v>0</v>
      </c>
      <c r="AM4725">
        <f>SUMIF([1]销售店铺数!$B:$B,AD4725,[1]销售店铺数!$G:$G)</f>
        <v>0</v>
      </c>
      <c r="AN4725" s="20">
        <f t="shared" si="1184"/>
        <v>0</v>
      </c>
      <c r="AO4725" s="20">
        <f t="shared" si="1185"/>
        <v>0</v>
      </c>
      <c r="AP4725" s="20">
        <f t="shared" si="1186"/>
        <v>0</v>
      </c>
      <c r="AQ4725" s="12">
        <f t="shared" si="1187"/>
        <v>0</v>
      </c>
      <c r="AR4725" s="20">
        <f t="shared" si="1188"/>
        <v>0</v>
      </c>
      <c r="AS4725" s="20">
        <f t="shared" si="1189"/>
        <v>0</v>
      </c>
    </row>
    <row r="4726" spans="1:45">
      <c r="A4726"/>
      <c r="B4726"/>
      <c r="C4726"/>
      <c r="D4726"/>
      <c r="E4726"/>
      <c r="F4726"/>
      <c r="G4726"/>
      <c r="H4726"/>
      <c r="I4726"/>
      <c r="J4726"/>
      <c r="K4726"/>
      <c r="L4726"/>
      <c r="M4726" s="8" t="str">
        <f>IF(ISERROR( VLOOKUP(AD4726,'[1]采购入库货量(公司仓库)'!$A:$I,9,FALSE)),"", VLOOKUP(AD4726,'[1]采购入库货量(公司仓库)'!$A:$I,9,FALSE))</f>
        <v/>
      </c>
      <c r="N4726" s="8" t="str">
        <f>IF(ISERROR( VLOOKUP(AD4726,[1]批发上市日期!$A:$F,6,FALSE)),"",  VLOOKUP(AD4726,[1]批发上市日期!$A:$F,6,FALSE))</f>
        <v/>
      </c>
      <c r="O4726" s="48">
        <f>IF(ISERROR(VLOOKUP(E4726&amp;G4726,'[1]采购入库货量(公司仓库)'!$A:$I,7,FALSE)),0,VLOOKUP(E4726&amp;G4726,'[1]采购入库货量(公司仓库)'!$A:$I,7,FALSE))</f>
        <v>0</v>
      </c>
      <c r="P4726" s="12">
        <f t="shared" si="1174"/>
        <v>0</v>
      </c>
      <c r="Q4726" s="14">
        <f>IF(ISERROR(VLOOKUP(E4726&amp;G4726,'[1]采购入库货量(公司仓库)'!$A:$I,8,FALSE)),0,VLOOKUP(E4726&amp;G4726,'[1]采购入库货量(公司仓库)'!$A:$I,8,FALSE))</f>
        <v>0</v>
      </c>
      <c r="R4726" s="12">
        <f t="shared" si="1175"/>
        <v>0</v>
      </c>
      <c r="S4726">
        <f>SUMIF([1]库存总量!$H:$H,E4726&amp;G4726,[1]库存总量!$G:$G)</f>
        <v>0</v>
      </c>
      <c r="T4726" s="12">
        <f t="shared" si="1176"/>
        <v>0</v>
      </c>
      <c r="U4726">
        <f>SUMIFS([1]库存总量!$G:$G,[1]库存总量!$H:$H,E4726&amp;G4726,[1]库存总量!$A:$A,"B")</f>
        <v>0</v>
      </c>
      <c r="V4726" s="12">
        <f t="shared" si="1177"/>
        <v>0</v>
      </c>
      <c r="W4726">
        <f>SUMIFS([1]库存总量!$G:$G,[1]库存总量!$H:$H,E4726&amp;G4726,[1]库存总量!$A:$A,"K")</f>
        <v>0</v>
      </c>
      <c r="X4726" s="12">
        <f t="shared" si="1178"/>
        <v>0</v>
      </c>
      <c r="Y4726">
        <f t="shared" si="1179"/>
        <v>0</v>
      </c>
      <c r="Z4726" s="12">
        <f t="shared" si="1180"/>
        <v>0</v>
      </c>
      <c r="AA4726">
        <f>(IF(ISERROR((IF(ISERROR(VLOOKUP(E4726&amp;G4726,'[1]采购入库货量(公司仓库)'!$A:$H,7,FALSE)),0,VLOOKUP(E4726&amp;G4726,'[1]采购入库货量(公司仓库)'!$A:$H,7,FALSE)))*L4726-(IF(ISERROR(VLOOKUP(E4726&amp;G4726,'[1]采购入库货量(公司仓库)'!$A:$H,8,FALSE)),0,VLOOKUP(E4726&amp;G4726,'[1]采购入库货量(公司仓库)'!$A:$H,8,FALSE)))),0,(IF(ISERROR(VLOOKUP(E4726&amp;G4726,'[1]采购入库货量(公司仓库)'!$A:$H,7,FALSE)),0,VLOOKUP(E4726&amp;G4726,'[1]采购入库货量(公司仓库)'!$A:$H,7,FALSE)))*L4726-(IF(ISERROR(VLOOKUP(E4726&amp;G4726,'[1]采购入库货量(公司仓库)'!$A:$H,8,FALSE)),0,VLOOKUP(E4726&amp;G4726,'[1]采购入库货量(公司仓库)'!$A:$H,8,FALSE)))))</f>
        <v>0</v>
      </c>
      <c r="AB4726">
        <f>SUMIF([1]销售数据!$B:$B,E4726&amp;G4726,[1]销售数据!$G:$G)</f>
        <v>0</v>
      </c>
      <c r="AC4726" s="12">
        <f t="shared" si="1181"/>
        <v>0</v>
      </c>
      <c r="AD4726" t="str">
        <f t="shared" si="1182"/>
        <v/>
      </c>
      <c r="AE4726">
        <f>SUMIF([1]销售数据!$B:$B,AD4726,[1]销售数据!$L:$L)</f>
        <v>0</v>
      </c>
      <c r="AF4726">
        <f>SUMIF([1]销售数据!$B:$B,AD4726,[1]销售数据!$K:$K)</f>
        <v>0</v>
      </c>
      <c r="AG4726">
        <f>SUMIF([1]销售数据!$B:$B,AD4726,[1]销售数据!$J:$J)</f>
        <v>0</v>
      </c>
      <c r="AH4726">
        <f>SUMIF([1]销售数据!$B:$B,AD4726,[1]销售数据!$I:$I)</f>
        <v>0</v>
      </c>
      <c r="AI4726">
        <f>SUMIF([1]销售数据!$B:$B,AD4726,[1]销售数据!$H:$H)</f>
        <v>0</v>
      </c>
      <c r="AJ4726" s="20">
        <f t="shared" si="1183"/>
        <v>0</v>
      </c>
      <c r="AK4726">
        <f>SUMIF([1]发货店铺数!$B:$B,AD4726,[1]发货店铺数!$G:$G)</f>
        <v>0</v>
      </c>
      <c r="AL4726">
        <f>SUMIF([1]销售店铺数!$B:$B,AD4726,[1]销售店铺数!$G:$G)</f>
        <v>0</v>
      </c>
      <c r="AM4726">
        <f>SUMIF([1]销售店铺数!$B:$B,AD4726,[1]销售店铺数!$G:$G)</f>
        <v>0</v>
      </c>
      <c r="AN4726" s="20">
        <f t="shared" si="1184"/>
        <v>0</v>
      </c>
      <c r="AO4726" s="20">
        <f t="shared" si="1185"/>
        <v>0</v>
      </c>
      <c r="AP4726" s="20">
        <f t="shared" si="1186"/>
        <v>0</v>
      </c>
      <c r="AQ4726" s="12">
        <f t="shared" si="1187"/>
        <v>0</v>
      </c>
      <c r="AR4726" s="20">
        <f t="shared" si="1188"/>
        <v>0</v>
      </c>
      <c r="AS4726" s="20">
        <f t="shared" si="1189"/>
        <v>0</v>
      </c>
    </row>
    <row r="4727" spans="1:45">
      <c r="A4727"/>
      <c r="B4727"/>
      <c r="C4727"/>
      <c r="D4727"/>
      <c r="E4727"/>
      <c r="F4727"/>
      <c r="G4727"/>
      <c r="H4727"/>
      <c r="I4727"/>
      <c r="J4727"/>
      <c r="K4727"/>
      <c r="L4727"/>
      <c r="M4727" s="8" t="str">
        <f>IF(ISERROR( VLOOKUP(AD4727,'[1]采购入库货量(公司仓库)'!$A:$I,9,FALSE)),"", VLOOKUP(AD4727,'[1]采购入库货量(公司仓库)'!$A:$I,9,FALSE))</f>
        <v/>
      </c>
      <c r="N4727" s="8" t="str">
        <f>IF(ISERROR( VLOOKUP(AD4727,[1]批发上市日期!$A:$F,6,FALSE)),"",  VLOOKUP(AD4727,[1]批发上市日期!$A:$F,6,FALSE))</f>
        <v/>
      </c>
      <c r="O4727" s="48">
        <f>IF(ISERROR(VLOOKUP(E4727&amp;G4727,'[1]采购入库货量(公司仓库)'!$A:$I,7,FALSE)),0,VLOOKUP(E4727&amp;G4727,'[1]采购入库货量(公司仓库)'!$A:$I,7,FALSE))</f>
        <v>0</v>
      </c>
      <c r="P4727" s="12">
        <f t="shared" si="1174"/>
        <v>0</v>
      </c>
      <c r="Q4727" s="14">
        <f>IF(ISERROR(VLOOKUP(E4727&amp;G4727,'[1]采购入库货量(公司仓库)'!$A:$I,8,FALSE)),0,VLOOKUP(E4727&amp;G4727,'[1]采购入库货量(公司仓库)'!$A:$I,8,FALSE))</f>
        <v>0</v>
      </c>
      <c r="R4727" s="12">
        <f t="shared" si="1175"/>
        <v>0</v>
      </c>
      <c r="S4727">
        <f>SUMIF([1]库存总量!$H:$H,E4727&amp;G4727,[1]库存总量!$G:$G)</f>
        <v>0</v>
      </c>
      <c r="T4727" s="12">
        <f t="shared" si="1176"/>
        <v>0</v>
      </c>
      <c r="U4727">
        <f>SUMIFS([1]库存总量!$G:$G,[1]库存总量!$H:$H,E4727&amp;G4727,[1]库存总量!$A:$A,"B")</f>
        <v>0</v>
      </c>
      <c r="V4727" s="12">
        <f t="shared" si="1177"/>
        <v>0</v>
      </c>
      <c r="W4727">
        <f>SUMIFS([1]库存总量!$G:$G,[1]库存总量!$H:$H,E4727&amp;G4727,[1]库存总量!$A:$A,"K")</f>
        <v>0</v>
      </c>
      <c r="X4727" s="12">
        <f t="shared" si="1178"/>
        <v>0</v>
      </c>
      <c r="Y4727">
        <f t="shared" si="1179"/>
        <v>0</v>
      </c>
      <c r="Z4727" s="12">
        <f t="shared" si="1180"/>
        <v>0</v>
      </c>
      <c r="AA4727">
        <f>(IF(ISERROR((IF(ISERROR(VLOOKUP(E4727&amp;G4727,'[1]采购入库货量(公司仓库)'!$A:$H,7,FALSE)),0,VLOOKUP(E4727&amp;G4727,'[1]采购入库货量(公司仓库)'!$A:$H,7,FALSE)))*L4727-(IF(ISERROR(VLOOKUP(E4727&amp;G4727,'[1]采购入库货量(公司仓库)'!$A:$H,8,FALSE)),0,VLOOKUP(E4727&amp;G4727,'[1]采购入库货量(公司仓库)'!$A:$H,8,FALSE)))),0,(IF(ISERROR(VLOOKUP(E4727&amp;G4727,'[1]采购入库货量(公司仓库)'!$A:$H,7,FALSE)),0,VLOOKUP(E4727&amp;G4727,'[1]采购入库货量(公司仓库)'!$A:$H,7,FALSE)))*L4727-(IF(ISERROR(VLOOKUP(E4727&amp;G4727,'[1]采购入库货量(公司仓库)'!$A:$H,8,FALSE)),0,VLOOKUP(E4727&amp;G4727,'[1]采购入库货量(公司仓库)'!$A:$H,8,FALSE)))))</f>
        <v>0</v>
      </c>
      <c r="AB4727">
        <f>SUMIF([1]销售数据!$B:$B,E4727&amp;G4727,[1]销售数据!$G:$G)</f>
        <v>0</v>
      </c>
      <c r="AC4727" s="12">
        <f t="shared" si="1181"/>
        <v>0</v>
      </c>
      <c r="AD4727" t="str">
        <f t="shared" si="1182"/>
        <v/>
      </c>
      <c r="AE4727">
        <f>SUMIF([1]销售数据!$B:$B,AD4727,[1]销售数据!$L:$L)</f>
        <v>0</v>
      </c>
      <c r="AF4727">
        <f>SUMIF([1]销售数据!$B:$B,AD4727,[1]销售数据!$K:$K)</f>
        <v>0</v>
      </c>
      <c r="AG4727">
        <f>SUMIF([1]销售数据!$B:$B,AD4727,[1]销售数据!$J:$J)</f>
        <v>0</v>
      </c>
      <c r="AH4727">
        <f>SUMIF([1]销售数据!$B:$B,AD4727,[1]销售数据!$I:$I)</f>
        <v>0</v>
      </c>
      <c r="AI4727">
        <f>SUMIF([1]销售数据!$B:$B,AD4727,[1]销售数据!$H:$H)</f>
        <v>0</v>
      </c>
      <c r="AJ4727" s="20">
        <f t="shared" si="1183"/>
        <v>0</v>
      </c>
      <c r="AK4727">
        <f>SUMIF([1]发货店铺数!$B:$B,AD4727,[1]发货店铺数!$G:$G)</f>
        <v>0</v>
      </c>
      <c r="AL4727">
        <f>SUMIF([1]销售店铺数!$B:$B,AD4727,[1]销售店铺数!$G:$G)</f>
        <v>0</v>
      </c>
      <c r="AM4727">
        <f>SUMIF([1]销售店铺数!$B:$B,AD4727,[1]销售店铺数!$G:$G)</f>
        <v>0</v>
      </c>
      <c r="AN4727" s="20">
        <f t="shared" si="1184"/>
        <v>0</v>
      </c>
      <c r="AO4727" s="20">
        <f t="shared" si="1185"/>
        <v>0</v>
      </c>
      <c r="AP4727" s="20">
        <f t="shared" si="1186"/>
        <v>0</v>
      </c>
      <c r="AQ4727" s="12">
        <f t="shared" si="1187"/>
        <v>0</v>
      </c>
      <c r="AR4727" s="20">
        <f t="shared" si="1188"/>
        <v>0</v>
      </c>
      <c r="AS4727" s="20">
        <f t="shared" si="1189"/>
        <v>0</v>
      </c>
    </row>
    <row r="4728" spans="1:45">
      <c r="A4728"/>
      <c r="B4728"/>
      <c r="C4728"/>
      <c r="D4728"/>
      <c r="E4728"/>
      <c r="F4728"/>
      <c r="G4728"/>
      <c r="H4728"/>
      <c r="I4728"/>
      <c r="J4728"/>
      <c r="K4728"/>
      <c r="L4728"/>
      <c r="M4728" s="8" t="str">
        <f>IF(ISERROR( VLOOKUP(AD4728,'[1]采购入库货量(公司仓库)'!$A:$I,9,FALSE)),"", VLOOKUP(AD4728,'[1]采购入库货量(公司仓库)'!$A:$I,9,FALSE))</f>
        <v/>
      </c>
      <c r="N4728" s="8" t="str">
        <f>IF(ISERROR( VLOOKUP(AD4728,[1]批发上市日期!$A:$F,6,FALSE)),"",  VLOOKUP(AD4728,[1]批发上市日期!$A:$F,6,FALSE))</f>
        <v/>
      </c>
      <c r="O4728" s="48">
        <f>IF(ISERROR(VLOOKUP(E4728&amp;G4728,'[1]采购入库货量(公司仓库)'!$A:$I,7,FALSE)),0,VLOOKUP(E4728&amp;G4728,'[1]采购入库货量(公司仓库)'!$A:$I,7,FALSE))</f>
        <v>0</v>
      </c>
      <c r="P4728" s="12">
        <f t="shared" si="1174"/>
        <v>0</v>
      </c>
      <c r="Q4728" s="14">
        <f>IF(ISERROR(VLOOKUP(E4728&amp;G4728,'[1]采购入库货量(公司仓库)'!$A:$I,8,FALSE)),0,VLOOKUP(E4728&amp;G4728,'[1]采购入库货量(公司仓库)'!$A:$I,8,FALSE))</f>
        <v>0</v>
      </c>
      <c r="R4728" s="12">
        <f t="shared" si="1175"/>
        <v>0</v>
      </c>
      <c r="S4728">
        <f>SUMIF([1]库存总量!$H:$H,E4728&amp;G4728,[1]库存总量!$G:$G)</f>
        <v>0</v>
      </c>
      <c r="T4728" s="12">
        <f t="shared" si="1176"/>
        <v>0</v>
      </c>
      <c r="U4728">
        <f>SUMIFS([1]库存总量!$G:$G,[1]库存总量!$H:$H,E4728&amp;G4728,[1]库存总量!$A:$A,"B")</f>
        <v>0</v>
      </c>
      <c r="V4728" s="12">
        <f t="shared" si="1177"/>
        <v>0</v>
      </c>
      <c r="W4728">
        <f>SUMIFS([1]库存总量!$G:$G,[1]库存总量!$H:$H,E4728&amp;G4728,[1]库存总量!$A:$A,"K")</f>
        <v>0</v>
      </c>
      <c r="X4728" s="12">
        <f t="shared" si="1178"/>
        <v>0</v>
      </c>
      <c r="Y4728">
        <f t="shared" si="1179"/>
        <v>0</v>
      </c>
      <c r="Z4728" s="12">
        <f t="shared" si="1180"/>
        <v>0</v>
      </c>
      <c r="AA4728">
        <f>(IF(ISERROR((IF(ISERROR(VLOOKUP(E4728&amp;G4728,'[1]采购入库货量(公司仓库)'!$A:$H,7,FALSE)),0,VLOOKUP(E4728&amp;G4728,'[1]采购入库货量(公司仓库)'!$A:$H,7,FALSE)))*L4728-(IF(ISERROR(VLOOKUP(E4728&amp;G4728,'[1]采购入库货量(公司仓库)'!$A:$H,8,FALSE)),0,VLOOKUP(E4728&amp;G4728,'[1]采购入库货量(公司仓库)'!$A:$H,8,FALSE)))),0,(IF(ISERROR(VLOOKUP(E4728&amp;G4728,'[1]采购入库货量(公司仓库)'!$A:$H,7,FALSE)),0,VLOOKUP(E4728&amp;G4728,'[1]采购入库货量(公司仓库)'!$A:$H,7,FALSE)))*L4728-(IF(ISERROR(VLOOKUP(E4728&amp;G4728,'[1]采购入库货量(公司仓库)'!$A:$H,8,FALSE)),0,VLOOKUP(E4728&amp;G4728,'[1]采购入库货量(公司仓库)'!$A:$H,8,FALSE)))))</f>
        <v>0</v>
      </c>
      <c r="AB4728">
        <f>SUMIF([1]销售数据!$B:$B,E4728&amp;G4728,[1]销售数据!$G:$G)</f>
        <v>0</v>
      </c>
      <c r="AC4728" s="12">
        <f t="shared" si="1181"/>
        <v>0</v>
      </c>
      <c r="AD4728" t="str">
        <f t="shared" si="1182"/>
        <v/>
      </c>
      <c r="AE4728">
        <f>SUMIF([1]销售数据!$B:$B,AD4728,[1]销售数据!$L:$L)</f>
        <v>0</v>
      </c>
      <c r="AF4728">
        <f>SUMIF([1]销售数据!$B:$B,AD4728,[1]销售数据!$K:$K)</f>
        <v>0</v>
      </c>
      <c r="AG4728">
        <f>SUMIF([1]销售数据!$B:$B,AD4728,[1]销售数据!$J:$J)</f>
        <v>0</v>
      </c>
      <c r="AH4728">
        <f>SUMIF([1]销售数据!$B:$B,AD4728,[1]销售数据!$I:$I)</f>
        <v>0</v>
      </c>
      <c r="AI4728">
        <f>SUMIF([1]销售数据!$B:$B,AD4728,[1]销售数据!$H:$H)</f>
        <v>0</v>
      </c>
      <c r="AJ4728" s="20">
        <f t="shared" si="1183"/>
        <v>0</v>
      </c>
      <c r="AK4728">
        <f>SUMIF([1]发货店铺数!$B:$B,AD4728,[1]发货店铺数!$G:$G)</f>
        <v>0</v>
      </c>
      <c r="AL4728">
        <f>SUMIF([1]销售店铺数!$B:$B,AD4728,[1]销售店铺数!$G:$G)</f>
        <v>0</v>
      </c>
      <c r="AM4728">
        <f>SUMIF([1]销售店铺数!$B:$B,AD4728,[1]销售店铺数!$G:$G)</f>
        <v>0</v>
      </c>
      <c r="AN4728" s="20">
        <f t="shared" si="1184"/>
        <v>0</v>
      </c>
      <c r="AO4728" s="20">
        <f t="shared" si="1185"/>
        <v>0</v>
      </c>
      <c r="AP4728" s="20">
        <f t="shared" si="1186"/>
        <v>0</v>
      </c>
      <c r="AQ4728" s="12">
        <f t="shared" si="1187"/>
        <v>0</v>
      </c>
      <c r="AR4728" s="20">
        <f t="shared" si="1188"/>
        <v>0</v>
      </c>
      <c r="AS4728" s="20">
        <f t="shared" si="1189"/>
        <v>0</v>
      </c>
    </row>
    <row r="4729" spans="1:45">
      <c r="A4729"/>
      <c r="B4729"/>
      <c r="C4729"/>
      <c r="D4729"/>
      <c r="E4729"/>
      <c r="F4729"/>
      <c r="G4729"/>
      <c r="H4729"/>
      <c r="I4729"/>
      <c r="J4729"/>
      <c r="K4729"/>
      <c r="L4729"/>
      <c r="M4729" s="8" t="str">
        <f>IF(ISERROR( VLOOKUP(AD4729,'[1]采购入库货量(公司仓库)'!$A:$I,9,FALSE)),"", VLOOKUP(AD4729,'[1]采购入库货量(公司仓库)'!$A:$I,9,FALSE))</f>
        <v/>
      </c>
      <c r="N4729" s="8" t="str">
        <f>IF(ISERROR( VLOOKUP(AD4729,[1]批发上市日期!$A:$F,6,FALSE)),"",  VLOOKUP(AD4729,[1]批发上市日期!$A:$F,6,FALSE))</f>
        <v/>
      </c>
      <c r="O4729" s="48">
        <f>IF(ISERROR(VLOOKUP(E4729&amp;G4729,'[1]采购入库货量(公司仓库)'!$A:$I,7,FALSE)),0,VLOOKUP(E4729&amp;G4729,'[1]采购入库货量(公司仓库)'!$A:$I,7,FALSE))</f>
        <v>0</v>
      </c>
      <c r="P4729" s="12">
        <f t="shared" si="1174"/>
        <v>0</v>
      </c>
      <c r="Q4729" s="14">
        <f>IF(ISERROR(VLOOKUP(E4729&amp;G4729,'[1]采购入库货量(公司仓库)'!$A:$I,8,FALSE)),0,VLOOKUP(E4729&amp;G4729,'[1]采购入库货量(公司仓库)'!$A:$I,8,FALSE))</f>
        <v>0</v>
      </c>
      <c r="R4729" s="12">
        <f t="shared" si="1175"/>
        <v>0</v>
      </c>
      <c r="S4729">
        <f>SUMIF([1]库存总量!$H:$H,E4729&amp;G4729,[1]库存总量!$G:$G)</f>
        <v>0</v>
      </c>
      <c r="T4729" s="12">
        <f t="shared" si="1176"/>
        <v>0</v>
      </c>
      <c r="U4729">
        <f>SUMIFS([1]库存总量!$G:$G,[1]库存总量!$H:$H,E4729&amp;G4729,[1]库存总量!$A:$A,"B")</f>
        <v>0</v>
      </c>
      <c r="V4729" s="12">
        <f t="shared" si="1177"/>
        <v>0</v>
      </c>
      <c r="W4729">
        <f>SUMIFS([1]库存总量!$G:$G,[1]库存总量!$H:$H,E4729&amp;G4729,[1]库存总量!$A:$A,"K")</f>
        <v>0</v>
      </c>
      <c r="X4729" s="12">
        <f t="shared" si="1178"/>
        <v>0</v>
      </c>
      <c r="Y4729">
        <f t="shared" si="1179"/>
        <v>0</v>
      </c>
      <c r="Z4729" s="12">
        <f t="shared" si="1180"/>
        <v>0</v>
      </c>
      <c r="AA4729">
        <f>(IF(ISERROR((IF(ISERROR(VLOOKUP(E4729&amp;G4729,'[1]采购入库货量(公司仓库)'!$A:$H,7,FALSE)),0,VLOOKUP(E4729&amp;G4729,'[1]采购入库货量(公司仓库)'!$A:$H,7,FALSE)))*L4729-(IF(ISERROR(VLOOKUP(E4729&amp;G4729,'[1]采购入库货量(公司仓库)'!$A:$H,8,FALSE)),0,VLOOKUP(E4729&amp;G4729,'[1]采购入库货量(公司仓库)'!$A:$H,8,FALSE)))),0,(IF(ISERROR(VLOOKUP(E4729&amp;G4729,'[1]采购入库货量(公司仓库)'!$A:$H,7,FALSE)),0,VLOOKUP(E4729&amp;G4729,'[1]采购入库货量(公司仓库)'!$A:$H,7,FALSE)))*L4729-(IF(ISERROR(VLOOKUP(E4729&amp;G4729,'[1]采购入库货量(公司仓库)'!$A:$H,8,FALSE)),0,VLOOKUP(E4729&amp;G4729,'[1]采购入库货量(公司仓库)'!$A:$H,8,FALSE)))))</f>
        <v>0</v>
      </c>
      <c r="AB4729">
        <f>SUMIF([1]销售数据!$B:$B,E4729&amp;G4729,[1]销售数据!$G:$G)</f>
        <v>0</v>
      </c>
      <c r="AC4729" s="12">
        <f t="shared" si="1181"/>
        <v>0</v>
      </c>
      <c r="AD4729" t="str">
        <f t="shared" si="1182"/>
        <v/>
      </c>
      <c r="AE4729">
        <f>SUMIF([1]销售数据!$B:$B,AD4729,[1]销售数据!$L:$L)</f>
        <v>0</v>
      </c>
      <c r="AF4729">
        <f>SUMIF([1]销售数据!$B:$B,AD4729,[1]销售数据!$K:$K)</f>
        <v>0</v>
      </c>
      <c r="AG4729">
        <f>SUMIF([1]销售数据!$B:$B,AD4729,[1]销售数据!$J:$J)</f>
        <v>0</v>
      </c>
      <c r="AH4729">
        <f>SUMIF([1]销售数据!$B:$B,AD4729,[1]销售数据!$I:$I)</f>
        <v>0</v>
      </c>
      <c r="AI4729">
        <f>SUMIF([1]销售数据!$B:$B,AD4729,[1]销售数据!$H:$H)</f>
        <v>0</v>
      </c>
      <c r="AJ4729" s="20">
        <f t="shared" si="1183"/>
        <v>0</v>
      </c>
      <c r="AK4729">
        <f>SUMIF([1]发货店铺数!$B:$B,AD4729,[1]发货店铺数!$G:$G)</f>
        <v>0</v>
      </c>
      <c r="AL4729">
        <f>SUMIF([1]销售店铺数!$B:$B,AD4729,[1]销售店铺数!$G:$G)</f>
        <v>0</v>
      </c>
      <c r="AM4729">
        <f>SUMIF([1]销售店铺数!$B:$B,AD4729,[1]销售店铺数!$G:$G)</f>
        <v>0</v>
      </c>
      <c r="AN4729" s="20">
        <f t="shared" si="1184"/>
        <v>0</v>
      </c>
      <c r="AO4729" s="20">
        <f t="shared" si="1185"/>
        <v>0</v>
      </c>
      <c r="AP4729" s="20">
        <f t="shared" si="1186"/>
        <v>0</v>
      </c>
      <c r="AQ4729" s="12">
        <f t="shared" si="1187"/>
        <v>0</v>
      </c>
      <c r="AR4729" s="20">
        <f t="shared" si="1188"/>
        <v>0</v>
      </c>
      <c r="AS4729" s="20">
        <f t="shared" si="1189"/>
        <v>0</v>
      </c>
    </row>
    <row r="4730" spans="1:45">
      <c r="A4730"/>
      <c r="B4730"/>
      <c r="C4730"/>
      <c r="D4730"/>
      <c r="E4730"/>
      <c r="F4730"/>
      <c r="G4730"/>
      <c r="H4730"/>
      <c r="I4730"/>
      <c r="J4730"/>
      <c r="K4730"/>
      <c r="L4730"/>
      <c r="M4730" s="8" t="str">
        <f>IF(ISERROR( VLOOKUP(AD4730,'[1]采购入库货量(公司仓库)'!$A:$I,9,FALSE)),"", VLOOKUP(AD4730,'[1]采购入库货量(公司仓库)'!$A:$I,9,FALSE))</f>
        <v/>
      </c>
      <c r="N4730" s="8" t="str">
        <f>IF(ISERROR( VLOOKUP(AD4730,[1]批发上市日期!$A:$F,6,FALSE)),"",  VLOOKUP(AD4730,[1]批发上市日期!$A:$F,6,FALSE))</f>
        <v/>
      </c>
      <c r="O4730" s="48">
        <f>IF(ISERROR(VLOOKUP(E4730&amp;G4730,'[1]采购入库货量(公司仓库)'!$A:$I,7,FALSE)),0,VLOOKUP(E4730&amp;G4730,'[1]采购入库货量(公司仓库)'!$A:$I,7,FALSE))</f>
        <v>0</v>
      </c>
      <c r="P4730" s="12">
        <f t="shared" si="1174"/>
        <v>0</v>
      </c>
      <c r="Q4730" s="14">
        <f>IF(ISERROR(VLOOKUP(E4730&amp;G4730,'[1]采购入库货量(公司仓库)'!$A:$I,8,FALSE)),0,VLOOKUP(E4730&amp;G4730,'[1]采购入库货量(公司仓库)'!$A:$I,8,FALSE))</f>
        <v>0</v>
      </c>
      <c r="R4730" s="12">
        <f t="shared" si="1175"/>
        <v>0</v>
      </c>
      <c r="S4730">
        <f>SUMIF([1]库存总量!$H:$H,E4730&amp;G4730,[1]库存总量!$G:$G)</f>
        <v>0</v>
      </c>
      <c r="T4730" s="12">
        <f t="shared" si="1176"/>
        <v>0</v>
      </c>
      <c r="U4730">
        <f>SUMIFS([1]库存总量!$G:$G,[1]库存总量!$H:$H,E4730&amp;G4730,[1]库存总量!$A:$A,"B")</f>
        <v>0</v>
      </c>
      <c r="V4730" s="12">
        <f t="shared" si="1177"/>
        <v>0</v>
      </c>
      <c r="W4730">
        <f>SUMIFS([1]库存总量!$G:$G,[1]库存总量!$H:$H,E4730&amp;G4730,[1]库存总量!$A:$A,"K")</f>
        <v>0</v>
      </c>
      <c r="X4730" s="12">
        <f t="shared" si="1178"/>
        <v>0</v>
      </c>
      <c r="Y4730">
        <f t="shared" si="1179"/>
        <v>0</v>
      </c>
      <c r="Z4730" s="12">
        <f t="shared" si="1180"/>
        <v>0</v>
      </c>
      <c r="AA4730">
        <f>(IF(ISERROR((IF(ISERROR(VLOOKUP(E4730&amp;G4730,'[1]采购入库货量(公司仓库)'!$A:$H,7,FALSE)),0,VLOOKUP(E4730&amp;G4730,'[1]采购入库货量(公司仓库)'!$A:$H,7,FALSE)))*L4730-(IF(ISERROR(VLOOKUP(E4730&amp;G4730,'[1]采购入库货量(公司仓库)'!$A:$H,8,FALSE)),0,VLOOKUP(E4730&amp;G4730,'[1]采购入库货量(公司仓库)'!$A:$H,8,FALSE)))),0,(IF(ISERROR(VLOOKUP(E4730&amp;G4730,'[1]采购入库货量(公司仓库)'!$A:$H,7,FALSE)),0,VLOOKUP(E4730&amp;G4730,'[1]采购入库货量(公司仓库)'!$A:$H,7,FALSE)))*L4730-(IF(ISERROR(VLOOKUP(E4730&amp;G4730,'[1]采购入库货量(公司仓库)'!$A:$H,8,FALSE)),0,VLOOKUP(E4730&amp;G4730,'[1]采购入库货量(公司仓库)'!$A:$H,8,FALSE)))))</f>
        <v>0</v>
      </c>
      <c r="AB4730">
        <f>SUMIF([1]销售数据!$B:$B,E4730&amp;G4730,[1]销售数据!$G:$G)</f>
        <v>0</v>
      </c>
      <c r="AC4730" s="12">
        <f t="shared" si="1181"/>
        <v>0</v>
      </c>
      <c r="AD4730" t="str">
        <f t="shared" si="1182"/>
        <v/>
      </c>
      <c r="AE4730">
        <f>SUMIF([1]销售数据!$B:$B,AD4730,[1]销售数据!$L:$L)</f>
        <v>0</v>
      </c>
      <c r="AF4730">
        <f>SUMIF([1]销售数据!$B:$B,AD4730,[1]销售数据!$K:$K)</f>
        <v>0</v>
      </c>
      <c r="AG4730">
        <f>SUMIF([1]销售数据!$B:$B,AD4730,[1]销售数据!$J:$J)</f>
        <v>0</v>
      </c>
      <c r="AH4730">
        <f>SUMIF([1]销售数据!$B:$B,AD4730,[1]销售数据!$I:$I)</f>
        <v>0</v>
      </c>
      <c r="AI4730">
        <f>SUMIF([1]销售数据!$B:$B,AD4730,[1]销售数据!$H:$H)</f>
        <v>0</v>
      </c>
      <c r="AJ4730" s="20">
        <f t="shared" si="1183"/>
        <v>0</v>
      </c>
      <c r="AK4730">
        <f>SUMIF([1]发货店铺数!$B:$B,AD4730,[1]发货店铺数!$G:$G)</f>
        <v>0</v>
      </c>
      <c r="AL4730">
        <f>SUMIF([1]销售店铺数!$B:$B,AD4730,[1]销售店铺数!$G:$G)</f>
        <v>0</v>
      </c>
      <c r="AM4730">
        <f>SUMIF([1]销售店铺数!$B:$B,AD4730,[1]销售店铺数!$G:$G)</f>
        <v>0</v>
      </c>
      <c r="AN4730" s="20">
        <f t="shared" si="1184"/>
        <v>0</v>
      </c>
      <c r="AO4730" s="20">
        <f t="shared" si="1185"/>
        <v>0</v>
      </c>
      <c r="AP4730" s="20">
        <f t="shared" si="1186"/>
        <v>0</v>
      </c>
      <c r="AQ4730" s="12">
        <f t="shared" si="1187"/>
        <v>0</v>
      </c>
      <c r="AR4730" s="20">
        <f t="shared" si="1188"/>
        <v>0</v>
      </c>
      <c r="AS4730" s="20">
        <f t="shared" si="1189"/>
        <v>0</v>
      </c>
    </row>
    <row r="4731" spans="1:45">
      <c r="A4731"/>
      <c r="B4731"/>
      <c r="C4731"/>
      <c r="D4731"/>
      <c r="E4731"/>
      <c r="F4731"/>
      <c r="G4731"/>
      <c r="H4731"/>
      <c r="I4731"/>
      <c r="J4731"/>
      <c r="K4731"/>
      <c r="L4731"/>
      <c r="M4731" s="8" t="str">
        <f>IF(ISERROR( VLOOKUP(AD4731,'[1]采购入库货量(公司仓库)'!$A:$I,9,FALSE)),"", VLOOKUP(AD4731,'[1]采购入库货量(公司仓库)'!$A:$I,9,FALSE))</f>
        <v/>
      </c>
      <c r="N4731" s="8" t="str">
        <f>IF(ISERROR( VLOOKUP(AD4731,[1]批发上市日期!$A:$F,6,FALSE)),"",  VLOOKUP(AD4731,[1]批发上市日期!$A:$F,6,FALSE))</f>
        <v/>
      </c>
      <c r="O4731" s="48">
        <f>IF(ISERROR(VLOOKUP(E4731&amp;G4731,'[1]采购入库货量(公司仓库)'!$A:$I,7,FALSE)),0,VLOOKUP(E4731&amp;G4731,'[1]采购入库货量(公司仓库)'!$A:$I,7,FALSE))</f>
        <v>0</v>
      </c>
      <c r="P4731" s="12">
        <f t="shared" si="1174"/>
        <v>0</v>
      </c>
      <c r="Q4731" s="14">
        <f>IF(ISERROR(VLOOKUP(E4731&amp;G4731,'[1]采购入库货量(公司仓库)'!$A:$I,8,FALSE)),0,VLOOKUP(E4731&amp;G4731,'[1]采购入库货量(公司仓库)'!$A:$I,8,FALSE))</f>
        <v>0</v>
      </c>
      <c r="R4731" s="12">
        <f t="shared" si="1175"/>
        <v>0</v>
      </c>
      <c r="S4731">
        <f>SUMIF([1]库存总量!$H:$H,E4731&amp;G4731,[1]库存总量!$G:$G)</f>
        <v>0</v>
      </c>
      <c r="T4731" s="12">
        <f t="shared" si="1176"/>
        <v>0</v>
      </c>
      <c r="U4731">
        <f>SUMIFS([1]库存总量!$G:$G,[1]库存总量!$H:$H,E4731&amp;G4731,[1]库存总量!$A:$A,"B")</f>
        <v>0</v>
      </c>
      <c r="V4731" s="12">
        <f t="shared" si="1177"/>
        <v>0</v>
      </c>
      <c r="W4731">
        <f>SUMIFS([1]库存总量!$G:$G,[1]库存总量!$H:$H,E4731&amp;G4731,[1]库存总量!$A:$A,"K")</f>
        <v>0</v>
      </c>
      <c r="X4731" s="12">
        <f t="shared" si="1178"/>
        <v>0</v>
      </c>
      <c r="Y4731">
        <f t="shared" si="1179"/>
        <v>0</v>
      </c>
      <c r="Z4731" s="12">
        <f t="shared" si="1180"/>
        <v>0</v>
      </c>
      <c r="AA4731">
        <f>(IF(ISERROR((IF(ISERROR(VLOOKUP(E4731&amp;G4731,'[1]采购入库货量(公司仓库)'!$A:$H,7,FALSE)),0,VLOOKUP(E4731&amp;G4731,'[1]采购入库货量(公司仓库)'!$A:$H,7,FALSE)))*L4731-(IF(ISERROR(VLOOKUP(E4731&amp;G4731,'[1]采购入库货量(公司仓库)'!$A:$H,8,FALSE)),0,VLOOKUP(E4731&amp;G4731,'[1]采购入库货量(公司仓库)'!$A:$H,8,FALSE)))),0,(IF(ISERROR(VLOOKUP(E4731&amp;G4731,'[1]采购入库货量(公司仓库)'!$A:$H,7,FALSE)),0,VLOOKUP(E4731&amp;G4731,'[1]采购入库货量(公司仓库)'!$A:$H,7,FALSE)))*L4731-(IF(ISERROR(VLOOKUP(E4731&amp;G4731,'[1]采购入库货量(公司仓库)'!$A:$H,8,FALSE)),0,VLOOKUP(E4731&amp;G4731,'[1]采购入库货量(公司仓库)'!$A:$H,8,FALSE)))))</f>
        <v>0</v>
      </c>
      <c r="AB4731">
        <f>SUMIF([1]销售数据!$B:$B,E4731&amp;G4731,[1]销售数据!$G:$G)</f>
        <v>0</v>
      </c>
      <c r="AC4731" s="12">
        <f t="shared" si="1181"/>
        <v>0</v>
      </c>
      <c r="AD4731" t="str">
        <f t="shared" si="1182"/>
        <v/>
      </c>
      <c r="AE4731">
        <f>SUMIF([1]销售数据!$B:$B,AD4731,[1]销售数据!$L:$L)</f>
        <v>0</v>
      </c>
      <c r="AF4731">
        <f>SUMIF([1]销售数据!$B:$B,AD4731,[1]销售数据!$K:$K)</f>
        <v>0</v>
      </c>
      <c r="AG4731">
        <f>SUMIF([1]销售数据!$B:$B,AD4731,[1]销售数据!$J:$J)</f>
        <v>0</v>
      </c>
      <c r="AH4731">
        <f>SUMIF([1]销售数据!$B:$B,AD4731,[1]销售数据!$I:$I)</f>
        <v>0</v>
      </c>
      <c r="AI4731">
        <f>SUMIF([1]销售数据!$B:$B,AD4731,[1]销售数据!$H:$H)</f>
        <v>0</v>
      </c>
      <c r="AJ4731" s="20">
        <f t="shared" si="1183"/>
        <v>0</v>
      </c>
      <c r="AK4731">
        <f>SUMIF([1]发货店铺数!$B:$B,AD4731,[1]发货店铺数!$G:$G)</f>
        <v>0</v>
      </c>
      <c r="AL4731">
        <f>SUMIF([1]销售店铺数!$B:$B,AD4731,[1]销售店铺数!$G:$G)</f>
        <v>0</v>
      </c>
      <c r="AM4731">
        <f>SUMIF([1]销售店铺数!$B:$B,AD4731,[1]销售店铺数!$G:$G)</f>
        <v>0</v>
      </c>
      <c r="AN4731" s="20">
        <f t="shared" si="1184"/>
        <v>0</v>
      </c>
      <c r="AO4731" s="20">
        <f t="shared" si="1185"/>
        <v>0</v>
      </c>
      <c r="AP4731" s="20">
        <f t="shared" si="1186"/>
        <v>0</v>
      </c>
      <c r="AQ4731" s="12">
        <f t="shared" si="1187"/>
        <v>0</v>
      </c>
      <c r="AR4731" s="20">
        <f t="shared" si="1188"/>
        <v>0</v>
      </c>
      <c r="AS4731" s="20">
        <f t="shared" si="1189"/>
        <v>0</v>
      </c>
    </row>
    <row r="4732" spans="1:45">
      <c r="A4732"/>
      <c r="B4732"/>
      <c r="C4732"/>
      <c r="D4732"/>
      <c r="E4732"/>
      <c r="F4732"/>
      <c r="G4732"/>
      <c r="H4732"/>
      <c r="I4732"/>
      <c r="J4732"/>
      <c r="K4732"/>
      <c r="L4732"/>
      <c r="M4732" s="8" t="str">
        <f>IF(ISERROR( VLOOKUP(AD4732,'[1]采购入库货量(公司仓库)'!$A:$I,9,FALSE)),"", VLOOKUP(AD4732,'[1]采购入库货量(公司仓库)'!$A:$I,9,FALSE))</f>
        <v/>
      </c>
      <c r="N4732" s="8" t="str">
        <f>IF(ISERROR( VLOOKUP(AD4732,[1]批发上市日期!$A:$F,6,FALSE)),"",  VLOOKUP(AD4732,[1]批发上市日期!$A:$F,6,FALSE))</f>
        <v/>
      </c>
      <c r="O4732" s="48">
        <f>IF(ISERROR(VLOOKUP(E4732&amp;G4732,'[1]采购入库货量(公司仓库)'!$A:$I,7,FALSE)),0,VLOOKUP(E4732&amp;G4732,'[1]采购入库货量(公司仓库)'!$A:$I,7,FALSE))</f>
        <v>0</v>
      </c>
      <c r="P4732" s="12">
        <f t="shared" si="1174"/>
        <v>0</v>
      </c>
      <c r="Q4732" s="14">
        <f>IF(ISERROR(VLOOKUP(E4732&amp;G4732,'[1]采购入库货量(公司仓库)'!$A:$I,8,FALSE)),0,VLOOKUP(E4732&amp;G4732,'[1]采购入库货量(公司仓库)'!$A:$I,8,FALSE))</f>
        <v>0</v>
      </c>
      <c r="R4732" s="12">
        <f t="shared" si="1175"/>
        <v>0</v>
      </c>
      <c r="S4732">
        <f>SUMIF([1]库存总量!$H:$H,E4732&amp;G4732,[1]库存总量!$G:$G)</f>
        <v>0</v>
      </c>
      <c r="T4732" s="12">
        <f t="shared" si="1176"/>
        <v>0</v>
      </c>
      <c r="U4732">
        <f>SUMIFS([1]库存总量!$G:$G,[1]库存总量!$H:$H,E4732&amp;G4732,[1]库存总量!$A:$A,"B")</f>
        <v>0</v>
      </c>
      <c r="V4732" s="12">
        <f t="shared" si="1177"/>
        <v>0</v>
      </c>
      <c r="W4732">
        <f>SUMIFS([1]库存总量!$G:$G,[1]库存总量!$H:$H,E4732&amp;G4732,[1]库存总量!$A:$A,"K")</f>
        <v>0</v>
      </c>
      <c r="X4732" s="12">
        <f t="shared" si="1178"/>
        <v>0</v>
      </c>
      <c r="Y4732">
        <f t="shared" si="1179"/>
        <v>0</v>
      </c>
      <c r="Z4732" s="12">
        <f t="shared" si="1180"/>
        <v>0</v>
      </c>
      <c r="AA4732">
        <f>(IF(ISERROR((IF(ISERROR(VLOOKUP(E4732&amp;G4732,'[1]采购入库货量(公司仓库)'!$A:$H,7,FALSE)),0,VLOOKUP(E4732&amp;G4732,'[1]采购入库货量(公司仓库)'!$A:$H,7,FALSE)))*L4732-(IF(ISERROR(VLOOKUP(E4732&amp;G4732,'[1]采购入库货量(公司仓库)'!$A:$H,8,FALSE)),0,VLOOKUP(E4732&amp;G4732,'[1]采购入库货量(公司仓库)'!$A:$H,8,FALSE)))),0,(IF(ISERROR(VLOOKUP(E4732&amp;G4732,'[1]采购入库货量(公司仓库)'!$A:$H,7,FALSE)),0,VLOOKUP(E4732&amp;G4732,'[1]采购入库货量(公司仓库)'!$A:$H,7,FALSE)))*L4732-(IF(ISERROR(VLOOKUP(E4732&amp;G4732,'[1]采购入库货量(公司仓库)'!$A:$H,8,FALSE)),0,VLOOKUP(E4732&amp;G4732,'[1]采购入库货量(公司仓库)'!$A:$H,8,FALSE)))))</f>
        <v>0</v>
      </c>
      <c r="AB4732">
        <f>SUMIF([1]销售数据!$B:$B,E4732&amp;G4732,[1]销售数据!$G:$G)</f>
        <v>0</v>
      </c>
      <c r="AC4732" s="12">
        <f t="shared" si="1181"/>
        <v>0</v>
      </c>
      <c r="AD4732" t="str">
        <f t="shared" si="1182"/>
        <v/>
      </c>
      <c r="AE4732">
        <f>SUMIF([1]销售数据!$B:$B,AD4732,[1]销售数据!$L:$L)</f>
        <v>0</v>
      </c>
      <c r="AF4732">
        <f>SUMIF([1]销售数据!$B:$B,AD4732,[1]销售数据!$K:$K)</f>
        <v>0</v>
      </c>
      <c r="AG4732">
        <f>SUMIF([1]销售数据!$B:$B,AD4732,[1]销售数据!$J:$J)</f>
        <v>0</v>
      </c>
      <c r="AH4732">
        <f>SUMIF([1]销售数据!$B:$B,AD4732,[1]销售数据!$I:$I)</f>
        <v>0</v>
      </c>
      <c r="AI4732">
        <f>SUMIF([1]销售数据!$B:$B,AD4732,[1]销售数据!$H:$H)</f>
        <v>0</v>
      </c>
      <c r="AJ4732" s="20">
        <f t="shared" si="1183"/>
        <v>0</v>
      </c>
      <c r="AK4732">
        <f>SUMIF([1]发货店铺数!$B:$B,AD4732,[1]发货店铺数!$G:$G)</f>
        <v>0</v>
      </c>
      <c r="AL4732">
        <f>SUMIF([1]销售店铺数!$B:$B,AD4732,[1]销售店铺数!$G:$G)</f>
        <v>0</v>
      </c>
      <c r="AM4732">
        <f>SUMIF([1]销售店铺数!$B:$B,AD4732,[1]销售店铺数!$G:$G)</f>
        <v>0</v>
      </c>
      <c r="AN4732" s="20">
        <f t="shared" si="1184"/>
        <v>0</v>
      </c>
      <c r="AO4732" s="20">
        <f t="shared" si="1185"/>
        <v>0</v>
      </c>
      <c r="AP4732" s="20">
        <f t="shared" si="1186"/>
        <v>0</v>
      </c>
      <c r="AQ4732" s="12">
        <f t="shared" si="1187"/>
        <v>0</v>
      </c>
      <c r="AR4732" s="20">
        <f t="shared" si="1188"/>
        <v>0</v>
      </c>
      <c r="AS4732" s="20">
        <f t="shared" si="1189"/>
        <v>0</v>
      </c>
    </row>
    <row r="4733" spans="1:45">
      <c r="A4733"/>
      <c r="B4733"/>
      <c r="C4733"/>
      <c r="D4733"/>
      <c r="E4733"/>
      <c r="F4733"/>
      <c r="G4733"/>
      <c r="H4733"/>
      <c r="I4733"/>
      <c r="J4733"/>
      <c r="K4733"/>
      <c r="L4733"/>
      <c r="M4733" s="8" t="str">
        <f>IF(ISERROR( VLOOKUP(AD4733,'[1]采购入库货量(公司仓库)'!$A:$I,9,FALSE)),"", VLOOKUP(AD4733,'[1]采购入库货量(公司仓库)'!$A:$I,9,FALSE))</f>
        <v/>
      </c>
      <c r="N4733" s="8" t="str">
        <f>IF(ISERROR( VLOOKUP(AD4733,[1]批发上市日期!$A:$F,6,FALSE)),"",  VLOOKUP(AD4733,[1]批发上市日期!$A:$F,6,FALSE))</f>
        <v/>
      </c>
      <c r="O4733" s="48">
        <f>IF(ISERROR(VLOOKUP(E4733&amp;G4733,'[1]采购入库货量(公司仓库)'!$A:$I,7,FALSE)),0,VLOOKUP(E4733&amp;G4733,'[1]采购入库货量(公司仓库)'!$A:$I,7,FALSE))</f>
        <v>0</v>
      </c>
      <c r="P4733" s="12">
        <f t="shared" si="1174"/>
        <v>0</v>
      </c>
      <c r="Q4733" s="14">
        <f>IF(ISERROR(VLOOKUP(E4733&amp;G4733,'[1]采购入库货量(公司仓库)'!$A:$I,8,FALSE)),0,VLOOKUP(E4733&amp;G4733,'[1]采购入库货量(公司仓库)'!$A:$I,8,FALSE))</f>
        <v>0</v>
      </c>
      <c r="R4733" s="12">
        <f t="shared" si="1175"/>
        <v>0</v>
      </c>
      <c r="S4733">
        <f>SUMIF([1]库存总量!$H:$H,E4733&amp;G4733,[1]库存总量!$G:$G)</f>
        <v>0</v>
      </c>
      <c r="T4733" s="12">
        <f t="shared" si="1176"/>
        <v>0</v>
      </c>
      <c r="U4733">
        <f>SUMIFS([1]库存总量!$G:$G,[1]库存总量!$H:$H,E4733&amp;G4733,[1]库存总量!$A:$A,"B")</f>
        <v>0</v>
      </c>
      <c r="V4733" s="12">
        <f t="shared" si="1177"/>
        <v>0</v>
      </c>
      <c r="W4733">
        <f>SUMIFS([1]库存总量!$G:$G,[1]库存总量!$H:$H,E4733&amp;G4733,[1]库存总量!$A:$A,"K")</f>
        <v>0</v>
      </c>
      <c r="X4733" s="12">
        <f t="shared" si="1178"/>
        <v>0</v>
      </c>
      <c r="Y4733">
        <f t="shared" si="1179"/>
        <v>0</v>
      </c>
      <c r="Z4733" s="12">
        <f t="shared" si="1180"/>
        <v>0</v>
      </c>
      <c r="AA4733">
        <f>(IF(ISERROR((IF(ISERROR(VLOOKUP(E4733&amp;G4733,'[1]采购入库货量(公司仓库)'!$A:$H,7,FALSE)),0,VLOOKUP(E4733&amp;G4733,'[1]采购入库货量(公司仓库)'!$A:$H,7,FALSE)))*L4733-(IF(ISERROR(VLOOKUP(E4733&amp;G4733,'[1]采购入库货量(公司仓库)'!$A:$H,8,FALSE)),0,VLOOKUP(E4733&amp;G4733,'[1]采购入库货量(公司仓库)'!$A:$H,8,FALSE)))),0,(IF(ISERROR(VLOOKUP(E4733&amp;G4733,'[1]采购入库货量(公司仓库)'!$A:$H,7,FALSE)),0,VLOOKUP(E4733&amp;G4733,'[1]采购入库货量(公司仓库)'!$A:$H,7,FALSE)))*L4733-(IF(ISERROR(VLOOKUP(E4733&amp;G4733,'[1]采购入库货量(公司仓库)'!$A:$H,8,FALSE)),0,VLOOKUP(E4733&amp;G4733,'[1]采购入库货量(公司仓库)'!$A:$H,8,FALSE)))))</f>
        <v>0</v>
      </c>
      <c r="AB4733">
        <f>SUMIF([1]销售数据!$B:$B,E4733&amp;G4733,[1]销售数据!$G:$G)</f>
        <v>0</v>
      </c>
      <c r="AC4733" s="12">
        <f t="shared" si="1181"/>
        <v>0</v>
      </c>
      <c r="AD4733" t="str">
        <f t="shared" si="1182"/>
        <v/>
      </c>
      <c r="AE4733">
        <f>SUMIF([1]销售数据!$B:$B,AD4733,[1]销售数据!$L:$L)</f>
        <v>0</v>
      </c>
      <c r="AF4733">
        <f>SUMIF([1]销售数据!$B:$B,AD4733,[1]销售数据!$K:$K)</f>
        <v>0</v>
      </c>
      <c r="AG4733">
        <f>SUMIF([1]销售数据!$B:$B,AD4733,[1]销售数据!$J:$J)</f>
        <v>0</v>
      </c>
      <c r="AH4733">
        <f>SUMIF([1]销售数据!$B:$B,AD4733,[1]销售数据!$I:$I)</f>
        <v>0</v>
      </c>
      <c r="AI4733">
        <f>SUMIF([1]销售数据!$B:$B,AD4733,[1]销售数据!$H:$H)</f>
        <v>0</v>
      </c>
      <c r="AJ4733" s="20">
        <f t="shared" si="1183"/>
        <v>0</v>
      </c>
      <c r="AK4733">
        <f>SUMIF([1]发货店铺数!$B:$B,AD4733,[1]发货店铺数!$G:$G)</f>
        <v>0</v>
      </c>
      <c r="AL4733">
        <f>SUMIF([1]销售店铺数!$B:$B,AD4733,[1]销售店铺数!$G:$G)</f>
        <v>0</v>
      </c>
      <c r="AM4733">
        <f>SUMIF([1]销售店铺数!$B:$B,AD4733,[1]销售店铺数!$G:$G)</f>
        <v>0</v>
      </c>
      <c r="AN4733" s="20">
        <f t="shared" si="1184"/>
        <v>0</v>
      </c>
      <c r="AO4733" s="20">
        <f t="shared" si="1185"/>
        <v>0</v>
      </c>
      <c r="AP4733" s="20">
        <f t="shared" si="1186"/>
        <v>0</v>
      </c>
      <c r="AQ4733" s="12">
        <f t="shared" si="1187"/>
        <v>0</v>
      </c>
      <c r="AR4733" s="20">
        <f t="shared" si="1188"/>
        <v>0</v>
      </c>
      <c r="AS4733" s="20">
        <f t="shared" si="1189"/>
        <v>0</v>
      </c>
    </row>
    <row r="4734" spans="1:45">
      <c r="A4734"/>
      <c r="B4734"/>
      <c r="C4734"/>
      <c r="D4734"/>
      <c r="E4734"/>
      <c r="F4734"/>
      <c r="G4734"/>
      <c r="H4734"/>
      <c r="I4734"/>
      <c r="J4734"/>
      <c r="K4734"/>
      <c r="L4734"/>
      <c r="M4734" s="8" t="str">
        <f>IF(ISERROR( VLOOKUP(AD4734,'[1]采购入库货量(公司仓库)'!$A:$I,9,FALSE)),"", VLOOKUP(AD4734,'[1]采购入库货量(公司仓库)'!$A:$I,9,FALSE))</f>
        <v/>
      </c>
      <c r="N4734" s="8" t="str">
        <f>IF(ISERROR( VLOOKUP(AD4734,[1]批发上市日期!$A:$F,6,FALSE)),"",  VLOOKUP(AD4734,[1]批发上市日期!$A:$F,6,FALSE))</f>
        <v/>
      </c>
      <c r="O4734" s="48">
        <f>IF(ISERROR(VLOOKUP(E4734&amp;G4734,'[1]采购入库货量(公司仓库)'!$A:$I,7,FALSE)),0,VLOOKUP(E4734&amp;G4734,'[1]采购入库货量(公司仓库)'!$A:$I,7,FALSE))</f>
        <v>0</v>
      </c>
      <c r="P4734" s="12">
        <f t="shared" si="1174"/>
        <v>0</v>
      </c>
      <c r="Q4734" s="14">
        <f>IF(ISERROR(VLOOKUP(E4734&amp;G4734,'[1]采购入库货量(公司仓库)'!$A:$I,8,FALSE)),0,VLOOKUP(E4734&amp;G4734,'[1]采购入库货量(公司仓库)'!$A:$I,8,FALSE))</f>
        <v>0</v>
      </c>
      <c r="R4734" s="12">
        <f t="shared" si="1175"/>
        <v>0</v>
      </c>
      <c r="S4734">
        <f>SUMIF([1]库存总量!$H:$H,E4734&amp;G4734,[1]库存总量!$G:$G)</f>
        <v>0</v>
      </c>
      <c r="T4734" s="12">
        <f t="shared" si="1176"/>
        <v>0</v>
      </c>
      <c r="U4734">
        <f>SUMIFS([1]库存总量!$G:$G,[1]库存总量!$H:$H,E4734&amp;G4734,[1]库存总量!$A:$A,"B")</f>
        <v>0</v>
      </c>
      <c r="V4734" s="12">
        <f t="shared" si="1177"/>
        <v>0</v>
      </c>
      <c r="W4734">
        <f>SUMIFS([1]库存总量!$G:$G,[1]库存总量!$H:$H,E4734&amp;G4734,[1]库存总量!$A:$A,"K")</f>
        <v>0</v>
      </c>
      <c r="X4734" s="12">
        <f t="shared" si="1178"/>
        <v>0</v>
      </c>
      <c r="Y4734">
        <f t="shared" si="1179"/>
        <v>0</v>
      </c>
      <c r="Z4734" s="12">
        <f t="shared" si="1180"/>
        <v>0</v>
      </c>
      <c r="AA4734">
        <f>(IF(ISERROR((IF(ISERROR(VLOOKUP(E4734&amp;G4734,'[1]采购入库货量(公司仓库)'!$A:$H,7,FALSE)),0,VLOOKUP(E4734&amp;G4734,'[1]采购入库货量(公司仓库)'!$A:$H,7,FALSE)))*L4734-(IF(ISERROR(VLOOKUP(E4734&amp;G4734,'[1]采购入库货量(公司仓库)'!$A:$H,8,FALSE)),0,VLOOKUP(E4734&amp;G4734,'[1]采购入库货量(公司仓库)'!$A:$H,8,FALSE)))),0,(IF(ISERROR(VLOOKUP(E4734&amp;G4734,'[1]采购入库货量(公司仓库)'!$A:$H,7,FALSE)),0,VLOOKUP(E4734&amp;G4734,'[1]采购入库货量(公司仓库)'!$A:$H,7,FALSE)))*L4734-(IF(ISERROR(VLOOKUP(E4734&amp;G4734,'[1]采购入库货量(公司仓库)'!$A:$H,8,FALSE)),0,VLOOKUP(E4734&amp;G4734,'[1]采购入库货量(公司仓库)'!$A:$H,8,FALSE)))))</f>
        <v>0</v>
      </c>
      <c r="AB4734">
        <f>SUMIF([1]销售数据!$B:$B,E4734&amp;G4734,[1]销售数据!$G:$G)</f>
        <v>0</v>
      </c>
      <c r="AC4734" s="12">
        <f t="shared" si="1181"/>
        <v>0</v>
      </c>
      <c r="AD4734" t="str">
        <f t="shared" si="1182"/>
        <v/>
      </c>
      <c r="AE4734">
        <f>SUMIF([1]销售数据!$B:$B,AD4734,[1]销售数据!$L:$L)</f>
        <v>0</v>
      </c>
      <c r="AF4734">
        <f>SUMIF([1]销售数据!$B:$B,AD4734,[1]销售数据!$K:$K)</f>
        <v>0</v>
      </c>
      <c r="AG4734">
        <f>SUMIF([1]销售数据!$B:$B,AD4734,[1]销售数据!$J:$J)</f>
        <v>0</v>
      </c>
      <c r="AH4734">
        <f>SUMIF([1]销售数据!$B:$B,AD4734,[1]销售数据!$I:$I)</f>
        <v>0</v>
      </c>
      <c r="AI4734">
        <f>SUMIF([1]销售数据!$B:$B,AD4734,[1]销售数据!$H:$H)</f>
        <v>0</v>
      </c>
      <c r="AJ4734" s="20">
        <f t="shared" si="1183"/>
        <v>0</v>
      </c>
      <c r="AK4734">
        <f>SUMIF([1]发货店铺数!$B:$B,AD4734,[1]发货店铺数!$G:$G)</f>
        <v>0</v>
      </c>
      <c r="AL4734">
        <f>SUMIF([1]销售店铺数!$B:$B,AD4734,[1]销售店铺数!$G:$G)</f>
        <v>0</v>
      </c>
      <c r="AM4734">
        <f>SUMIF([1]销售店铺数!$B:$B,AD4734,[1]销售店铺数!$G:$G)</f>
        <v>0</v>
      </c>
      <c r="AN4734" s="20">
        <f t="shared" si="1184"/>
        <v>0</v>
      </c>
      <c r="AO4734" s="20">
        <f t="shared" si="1185"/>
        <v>0</v>
      </c>
      <c r="AP4734" s="20">
        <f t="shared" si="1186"/>
        <v>0</v>
      </c>
      <c r="AQ4734" s="12">
        <f t="shared" si="1187"/>
        <v>0</v>
      </c>
      <c r="AR4734" s="20">
        <f t="shared" si="1188"/>
        <v>0</v>
      </c>
      <c r="AS4734" s="20">
        <f t="shared" si="1189"/>
        <v>0</v>
      </c>
    </row>
    <row r="4735" spans="1:45">
      <c r="A4735"/>
      <c r="B4735"/>
      <c r="C4735"/>
      <c r="D4735"/>
      <c r="E4735"/>
      <c r="F4735"/>
      <c r="G4735"/>
      <c r="H4735"/>
      <c r="I4735"/>
      <c r="J4735"/>
      <c r="K4735"/>
      <c r="L4735"/>
      <c r="M4735" s="8" t="str">
        <f>IF(ISERROR( VLOOKUP(AD4735,'[1]采购入库货量(公司仓库)'!$A:$I,9,FALSE)),"", VLOOKUP(AD4735,'[1]采购入库货量(公司仓库)'!$A:$I,9,FALSE))</f>
        <v/>
      </c>
      <c r="N4735" s="8" t="str">
        <f>IF(ISERROR( VLOOKUP(AD4735,[1]批发上市日期!$A:$F,6,FALSE)),"",  VLOOKUP(AD4735,[1]批发上市日期!$A:$F,6,FALSE))</f>
        <v/>
      </c>
      <c r="O4735" s="48">
        <f>IF(ISERROR(VLOOKUP(E4735&amp;G4735,'[1]采购入库货量(公司仓库)'!$A:$I,7,FALSE)),0,VLOOKUP(E4735&amp;G4735,'[1]采购入库货量(公司仓库)'!$A:$I,7,FALSE))</f>
        <v>0</v>
      </c>
      <c r="P4735" s="12">
        <f t="shared" si="1174"/>
        <v>0</v>
      </c>
      <c r="Q4735" s="14">
        <f>IF(ISERROR(VLOOKUP(E4735&amp;G4735,'[1]采购入库货量(公司仓库)'!$A:$I,8,FALSE)),0,VLOOKUP(E4735&amp;G4735,'[1]采购入库货量(公司仓库)'!$A:$I,8,FALSE))</f>
        <v>0</v>
      </c>
      <c r="R4735" s="12">
        <f t="shared" si="1175"/>
        <v>0</v>
      </c>
      <c r="S4735">
        <f>SUMIF([1]库存总量!$H:$H,E4735&amp;G4735,[1]库存总量!$G:$G)</f>
        <v>0</v>
      </c>
      <c r="T4735" s="12">
        <f t="shared" si="1176"/>
        <v>0</v>
      </c>
      <c r="U4735">
        <f>SUMIFS([1]库存总量!$G:$G,[1]库存总量!$H:$H,E4735&amp;G4735,[1]库存总量!$A:$A,"B")</f>
        <v>0</v>
      </c>
      <c r="V4735" s="12">
        <f t="shared" si="1177"/>
        <v>0</v>
      </c>
      <c r="W4735">
        <f>SUMIFS([1]库存总量!$G:$G,[1]库存总量!$H:$H,E4735&amp;G4735,[1]库存总量!$A:$A,"K")</f>
        <v>0</v>
      </c>
      <c r="X4735" s="12">
        <f t="shared" si="1178"/>
        <v>0</v>
      </c>
      <c r="Y4735">
        <f t="shared" si="1179"/>
        <v>0</v>
      </c>
      <c r="Z4735" s="12">
        <f t="shared" si="1180"/>
        <v>0</v>
      </c>
      <c r="AA4735">
        <f>(IF(ISERROR((IF(ISERROR(VLOOKUP(E4735&amp;G4735,'[1]采购入库货量(公司仓库)'!$A:$H,7,FALSE)),0,VLOOKUP(E4735&amp;G4735,'[1]采购入库货量(公司仓库)'!$A:$H,7,FALSE)))*L4735-(IF(ISERROR(VLOOKUP(E4735&amp;G4735,'[1]采购入库货量(公司仓库)'!$A:$H,8,FALSE)),0,VLOOKUP(E4735&amp;G4735,'[1]采购入库货量(公司仓库)'!$A:$H,8,FALSE)))),0,(IF(ISERROR(VLOOKUP(E4735&amp;G4735,'[1]采购入库货量(公司仓库)'!$A:$H,7,FALSE)),0,VLOOKUP(E4735&amp;G4735,'[1]采购入库货量(公司仓库)'!$A:$H,7,FALSE)))*L4735-(IF(ISERROR(VLOOKUP(E4735&amp;G4735,'[1]采购入库货量(公司仓库)'!$A:$H,8,FALSE)),0,VLOOKUP(E4735&amp;G4735,'[1]采购入库货量(公司仓库)'!$A:$H,8,FALSE)))))</f>
        <v>0</v>
      </c>
      <c r="AB4735">
        <f>SUMIF([1]销售数据!$B:$B,E4735&amp;G4735,[1]销售数据!$G:$G)</f>
        <v>0</v>
      </c>
      <c r="AC4735" s="12">
        <f t="shared" si="1181"/>
        <v>0</v>
      </c>
      <c r="AD4735" t="str">
        <f t="shared" si="1182"/>
        <v/>
      </c>
      <c r="AE4735">
        <f>SUMIF([1]销售数据!$B:$B,AD4735,[1]销售数据!$L:$L)</f>
        <v>0</v>
      </c>
      <c r="AF4735">
        <f>SUMIF([1]销售数据!$B:$B,AD4735,[1]销售数据!$K:$K)</f>
        <v>0</v>
      </c>
      <c r="AG4735">
        <f>SUMIF([1]销售数据!$B:$B,AD4735,[1]销售数据!$J:$J)</f>
        <v>0</v>
      </c>
      <c r="AH4735">
        <f>SUMIF([1]销售数据!$B:$B,AD4735,[1]销售数据!$I:$I)</f>
        <v>0</v>
      </c>
      <c r="AI4735">
        <f>SUMIF([1]销售数据!$B:$B,AD4735,[1]销售数据!$H:$H)</f>
        <v>0</v>
      </c>
      <c r="AJ4735" s="20">
        <f t="shared" si="1183"/>
        <v>0</v>
      </c>
      <c r="AK4735">
        <f>SUMIF([1]发货店铺数!$B:$B,AD4735,[1]发货店铺数!$G:$G)</f>
        <v>0</v>
      </c>
      <c r="AL4735">
        <f>SUMIF([1]销售店铺数!$B:$B,AD4735,[1]销售店铺数!$G:$G)</f>
        <v>0</v>
      </c>
      <c r="AM4735">
        <f>SUMIF([1]销售店铺数!$B:$B,AD4735,[1]销售店铺数!$G:$G)</f>
        <v>0</v>
      </c>
      <c r="AN4735" s="20">
        <f t="shared" si="1184"/>
        <v>0</v>
      </c>
      <c r="AO4735" s="20">
        <f t="shared" si="1185"/>
        <v>0</v>
      </c>
      <c r="AP4735" s="20">
        <f t="shared" si="1186"/>
        <v>0</v>
      </c>
      <c r="AQ4735" s="12">
        <f t="shared" si="1187"/>
        <v>0</v>
      </c>
      <c r="AR4735" s="20">
        <f t="shared" si="1188"/>
        <v>0</v>
      </c>
      <c r="AS4735" s="20">
        <f t="shared" si="1189"/>
        <v>0</v>
      </c>
    </row>
    <row r="4736" spans="1:45">
      <c r="A4736"/>
      <c r="B4736"/>
      <c r="C4736"/>
      <c r="D4736"/>
      <c r="E4736"/>
      <c r="F4736"/>
      <c r="G4736"/>
      <c r="H4736"/>
      <c r="I4736"/>
      <c r="J4736"/>
      <c r="K4736"/>
      <c r="L4736"/>
      <c r="M4736" s="8" t="str">
        <f>IF(ISERROR( VLOOKUP(AD4736,'[1]采购入库货量(公司仓库)'!$A:$I,9,FALSE)),"", VLOOKUP(AD4736,'[1]采购入库货量(公司仓库)'!$A:$I,9,FALSE))</f>
        <v/>
      </c>
      <c r="N4736" s="8" t="str">
        <f>IF(ISERROR( VLOOKUP(AD4736,[1]批发上市日期!$A:$F,6,FALSE)),"",  VLOOKUP(AD4736,[1]批发上市日期!$A:$F,6,FALSE))</f>
        <v/>
      </c>
      <c r="O4736" s="48">
        <f>IF(ISERROR(VLOOKUP(E4736&amp;G4736,'[1]采购入库货量(公司仓库)'!$A:$I,7,FALSE)),0,VLOOKUP(E4736&amp;G4736,'[1]采购入库货量(公司仓库)'!$A:$I,7,FALSE))</f>
        <v>0</v>
      </c>
      <c r="P4736" s="12">
        <f t="shared" si="1174"/>
        <v>0</v>
      </c>
      <c r="Q4736" s="14">
        <f>IF(ISERROR(VLOOKUP(E4736&amp;G4736,'[1]采购入库货量(公司仓库)'!$A:$I,8,FALSE)),0,VLOOKUP(E4736&amp;G4736,'[1]采购入库货量(公司仓库)'!$A:$I,8,FALSE))</f>
        <v>0</v>
      </c>
      <c r="R4736" s="12">
        <f t="shared" si="1175"/>
        <v>0</v>
      </c>
      <c r="S4736">
        <f>SUMIF([1]库存总量!$H:$H,E4736&amp;G4736,[1]库存总量!$G:$G)</f>
        <v>0</v>
      </c>
      <c r="T4736" s="12">
        <f t="shared" si="1176"/>
        <v>0</v>
      </c>
      <c r="U4736">
        <f>SUMIFS([1]库存总量!$G:$G,[1]库存总量!$H:$H,E4736&amp;G4736,[1]库存总量!$A:$A,"B")</f>
        <v>0</v>
      </c>
      <c r="V4736" s="12">
        <f t="shared" si="1177"/>
        <v>0</v>
      </c>
      <c r="W4736">
        <f>SUMIFS([1]库存总量!$G:$G,[1]库存总量!$H:$H,E4736&amp;G4736,[1]库存总量!$A:$A,"K")</f>
        <v>0</v>
      </c>
      <c r="X4736" s="12">
        <f t="shared" si="1178"/>
        <v>0</v>
      </c>
      <c r="Y4736">
        <f t="shared" si="1179"/>
        <v>0</v>
      </c>
      <c r="Z4736" s="12">
        <f t="shared" si="1180"/>
        <v>0</v>
      </c>
      <c r="AA4736">
        <f>(IF(ISERROR((IF(ISERROR(VLOOKUP(E4736&amp;G4736,'[1]采购入库货量(公司仓库)'!$A:$H,7,FALSE)),0,VLOOKUP(E4736&amp;G4736,'[1]采购入库货量(公司仓库)'!$A:$H,7,FALSE)))*L4736-(IF(ISERROR(VLOOKUP(E4736&amp;G4736,'[1]采购入库货量(公司仓库)'!$A:$H,8,FALSE)),0,VLOOKUP(E4736&amp;G4736,'[1]采购入库货量(公司仓库)'!$A:$H,8,FALSE)))),0,(IF(ISERROR(VLOOKUP(E4736&amp;G4736,'[1]采购入库货量(公司仓库)'!$A:$H,7,FALSE)),0,VLOOKUP(E4736&amp;G4736,'[1]采购入库货量(公司仓库)'!$A:$H,7,FALSE)))*L4736-(IF(ISERROR(VLOOKUP(E4736&amp;G4736,'[1]采购入库货量(公司仓库)'!$A:$H,8,FALSE)),0,VLOOKUP(E4736&amp;G4736,'[1]采购入库货量(公司仓库)'!$A:$H,8,FALSE)))))</f>
        <v>0</v>
      </c>
      <c r="AB4736">
        <f>SUMIF([1]销售数据!$B:$B,E4736&amp;G4736,[1]销售数据!$G:$G)</f>
        <v>0</v>
      </c>
      <c r="AC4736" s="12">
        <f t="shared" si="1181"/>
        <v>0</v>
      </c>
      <c r="AD4736" t="str">
        <f t="shared" si="1182"/>
        <v/>
      </c>
      <c r="AE4736">
        <f>SUMIF([1]销售数据!$B:$B,AD4736,[1]销售数据!$L:$L)</f>
        <v>0</v>
      </c>
      <c r="AF4736">
        <f>SUMIF([1]销售数据!$B:$B,AD4736,[1]销售数据!$K:$K)</f>
        <v>0</v>
      </c>
      <c r="AG4736">
        <f>SUMIF([1]销售数据!$B:$B,AD4736,[1]销售数据!$J:$J)</f>
        <v>0</v>
      </c>
      <c r="AH4736">
        <f>SUMIF([1]销售数据!$B:$B,AD4736,[1]销售数据!$I:$I)</f>
        <v>0</v>
      </c>
      <c r="AI4736">
        <f>SUMIF([1]销售数据!$B:$B,AD4736,[1]销售数据!$H:$H)</f>
        <v>0</v>
      </c>
      <c r="AJ4736" s="20">
        <f t="shared" si="1183"/>
        <v>0</v>
      </c>
      <c r="AK4736">
        <f>SUMIF([1]发货店铺数!$B:$B,AD4736,[1]发货店铺数!$G:$G)</f>
        <v>0</v>
      </c>
      <c r="AL4736">
        <f>SUMIF([1]销售店铺数!$B:$B,AD4736,[1]销售店铺数!$G:$G)</f>
        <v>0</v>
      </c>
      <c r="AM4736">
        <f>SUMIF([1]销售店铺数!$B:$B,AD4736,[1]销售店铺数!$G:$G)</f>
        <v>0</v>
      </c>
      <c r="AN4736" s="20">
        <f t="shared" si="1184"/>
        <v>0</v>
      </c>
      <c r="AO4736" s="20">
        <f t="shared" si="1185"/>
        <v>0</v>
      </c>
      <c r="AP4736" s="20">
        <f t="shared" si="1186"/>
        <v>0</v>
      </c>
      <c r="AQ4736" s="12">
        <f t="shared" si="1187"/>
        <v>0</v>
      </c>
      <c r="AR4736" s="20">
        <f t="shared" si="1188"/>
        <v>0</v>
      </c>
      <c r="AS4736" s="20">
        <f t="shared" si="1189"/>
        <v>0</v>
      </c>
    </row>
    <row r="4737" spans="1:45">
      <c r="A4737"/>
      <c r="B4737"/>
      <c r="C4737"/>
      <c r="D4737"/>
      <c r="E4737"/>
      <c r="F4737"/>
      <c r="G4737"/>
      <c r="H4737"/>
      <c r="I4737"/>
      <c r="J4737"/>
      <c r="K4737"/>
      <c r="L4737"/>
      <c r="M4737" s="8" t="str">
        <f>IF(ISERROR( VLOOKUP(AD4737,'[1]采购入库货量(公司仓库)'!$A:$I,9,FALSE)),"", VLOOKUP(AD4737,'[1]采购入库货量(公司仓库)'!$A:$I,9,FALSE))</f>
        <v/>
      </c>
      <c r="N4737" s="8" t="str">
        <f>IF(ISERROR( VLOOKUP(AD4737,[1]批发上市日期!$A:$F,6,FALSE)),"",  VLOOKUP(AD4737,[1]批发上市日期!$A:$F,6,FALSE))</f>
        <v/>
      </c>
      <c r="O4737" s="48">
        <f>IF(ISERROR(VLOOKUP(E4737&amp;G4737,'[1]采购入库货量(公司仓库)'!$A:$I,7,FALSE)),0,VLOOKUP(E4737&amp;G4737,'[1]采购入库货量(公司仓库)'!$A:$I,7,FALSE))</f>
        <v>0</v>
      </c>
      <c r="P4737" s="12">
        <f t="shared" si="1174"/>
        <v>0</v>
      </c>
      <c r="Q4737" s="14">
        <f>IF(ISERROR(VLOOKUP(E4737&amp;G4737,'[1]采购入库货量(公司仓库)'!$A:$I,8,FALSE)),0,VLOOKUP(E4737&amp;G4737,'[1]采购入库货量(公司仓库)'!$A:$I,8,FALSE))</f>
        <v>0</v>
      </c>
      <c r="R4737" s="12">
        <f t="shared" si="1175"/>
        <v>0</v>
      </c>
      <c r="S4737">
        <f>SUMIF([1]库存总量!$H:$H,E4737&amp;G4737,[1]库存总量!$G:$G)</f>
        <v>0</v>
      </c>
      <c r="T4737" s="12">
        <f t="shared" si="1176"/>
        <v>0</v>
      </c>
      <c r="U4737">
        <f>SUMIFS([1]库存总量!$G:$G,[1]库存总量!$H:$H,E4737&amp;G4737,[1]库存总量!$A:$A,"B")</f>
        <v>0</v>
      </c>
      <c r="V4737" s="12">
        <f t="shared" si="1177"/>
        <v>0</v>
      </c>
      <c r="W4737">
        <f>SUMIFS([1]库存总量!$G:$G,[1]库存总量!$H:$H,E4737&amp;G4737,[1]库存总量!$A:$A,"K")</f>
        <v>0</v>
      </c>
      <c r="X4737" s="12">
        <f t="shared" si="1178"/>
        <v>0</v>
      </c>
      <c r="Y4737">
        <f t="shared" si="1179"/>
        <v>0</v>
      </c>
      <c r="Z4737" s="12">
        <f t="shared" si="1180"/>
        <v>0</v>
      </c>
      <c r="AA4737">
        <f>(IF(ISERROR((IF(ISERROR(VLOOKUP(E4737&amp;G4737,'[1]采购入库货量(公司仓库)'!$A:$H,7,FALSE)),0,VLOOKUP(E4737&amp;G4737,'[1]采购入库货量(公司仓库)'!$A:$H,7,FALSE)))*L4737-(IF(ISERROR(VLOOKUP(E4737&amp;G4737,'[1]采购入库货量(公司仓库)'!$A:$H,8,FALSE)),0,VLOOKUP(E4737&amp;G4737,'[1]采购入库货量(公司仓库)'!$A:$H,8,FALSE)))),0,(IF(ISERROR(VLOOKUP(E4737&amp;G4737,'[1]采购入库货量(公司仓库)'!$A:$H,7,FALSE)),0,VLOOKUP(E4737&amp;G4737,'[1]采购入库货量(公司仓库)'!$A:$H,7,FALSE)))*L4737-(IF(ISERROR(VLOOKUP(E4737&amp;G4737,'[1]采购入库货量(公司仓库)'!$A:$H,8,FALSE)),0,VLOOKUP(E4737&amp;G4737,'[1]采购入库货量(公司仓库)'!$A:$H,8,FALSE)))))</f>
        <v>0</v>
      </c>
      <c r="AB4737">
        <f>SUMIF([1]销售数据!$B:$B,E4737&amp;G4737,[1]销售数据!$G:$G)</f>
        <v>0</v>
      </c>
      <c r="AC4737" s="12">
        <f t="shared" si="1181"/>
        <v>0</v>
      </c>
      <c r="AD4737" t="str">
        <f t="shared" si="1182"/>
        <v/>
      </c>
      <c r="AE4737">
        <f>SUMIF([1]销售数据!$B:$B,AD4737,[1]销售数据!$L:$L)</f>
        <v>0</v>
      </c>
      <c r="AF4737">
        <f>SUMIF([1]销售数据!$B:$B,AD4737,[1]销售数据!$K:$K)</f>
        <v>0</v>
      </c>
      <c r="AG4737">
        <f>SUMIF([1]销售数据!$B:$B,AD4737,[1]销售数据!$J:$J)</f>
        <v>0</v>
      </c>
      <c r="AH4737">
        <f>SUMIF([1]销售数据!$B:$B,AD4737,[1]销售数据!$I:$I)</f>
        <v>0</v>
      </c>
      <c r="AI4737">
        <f>SUMIF([1]销售数据!$B:$B,AD4737,[1]销售数据!$H:$H)</f>
        <v>0</v>
      </c>
      <c r="AJ4737" s="20">
        <f t="shared" si="1183"/>
        <v>0</v>
      </c>
      <c r="AK4737">
        <f>SUMIF([1]发货店铺数!$B:$B,AD4737,[1]发货店铺数!$G:$G)</f>
        <v>0</v>
      </c>
      <c r="AL4737">
        <f>SUMIF([1]销售店铺数!$B:$B,AD4737,[1]销售店铺数!$G:$G)</f>
        <v>0</v>
      </c>
      <c r="AM4737">
        <f>SUMIF([1]销售店铺数!$B:$B,AD4737,[1]销售店铺数!$G:$G)</f>
        <v>0</v>
      </c>
      <c r="AN4737" s="20">
        <f t="shared" si="1184"/>
        <v>0</v>
      </c>
      <c r="AO4737" s="20">
        <f t="shared" si="1185"/>
        <v>0</v>
      </c>
      <c r="AP4737" s="20">
        <f t="shared" si="1186"/>
        <v>0</v>
      </c>
      <c r="AQ4737" s="12">
        <f t="shared" si="1187"/>
        <v>0</v>
      </c>
      <c r="AR4737" s="20">
        <f t="shared" si="1188"/>
        <v>0</v>
      </c>
      <c r="AS4737" s="20">
        <f t="shared" si="1189"/>
        <v>0</v>
      </c>
    </row>
    <row r="4738" spans="1:45">
      <c r="A4738"/>
      <c r="B4738"/>
      <c r="C4738"/>
      <c r="D4738"/>
      <c r="E4738"/>
      <c r="F4738"/>
      <c r="G4738"/>
      <c r="H4738"/>
      <c r="I4738"/>
      <c r="J4738"/>
      <c r="K4738"/>
      <c r="L4738"/>
      <c r="M4738" s="8" t="str">
        <f>IF(ISERROR( VLOOKUP(AD4738,'[1]采购入库货量(公司仓库)'!$A:$I,9,FALSE)),"", VLOOKUP(AD4738,'[1]采购入库货量(公司仓库)'!$A:$I,9,FALSE))</f>
        <v/>
      </c>
      <c r="N4738" s="8" t="str">
        <f>IF(ISERROR( VLOOKUP(AD4738,[1]批发上市日期!$A:$F,6,FALSE)),"",  VLOOKUP(AD4738,[1]批发上市日期!$A:$F,6,FALSE))</f>
        <v/>
      </c>
      <c r="O4738" s="48">
        <f>IF(ISERROR(VLOOKUP(E4738&amp;G4738,'[1]采购入库货量(公司仓库)'!$A:$I,7,FALSE)),0,VLOOKUP(E4738&amp;G4738,'[1]采购入库货量(公司仓库)'!$A:$I,7,FALSE))</f>
        <v>0</v>
      </c>
      <c r="P4738" s="12">
        <f t="shared" si="1174"/>
        <v>0</v>
      </c>
      <c r="Q4738" s="14">
        <f>IF(ISERROR(VLOOKUP(E4738&amp;G4738,'[1]采购入库货量(公司仓库)'!$A:$I,8,FALSE)),0,VLOOKUP(E4738&amp;G4738,'[1]采购入库货量(公司仓库)'!$A:$I,8,FALSE))</f>
        <v>0</v>
      </c>
      <c r="R4738" s="12">
        <f t="shared" si="1175"/>
        <v>0</v>
      </c>
      <c r="S4738">
        <f>SUMIF([1]库存总量!$H:$H,E4738&amp;G4738,[1]库存总量!$G:$G)</f>
        <v>0</v>
      </c>
      <c r="T4738" s="12">
        <f t="shared" si="1176"/>
        <v>0</v>
      </c>
      <c r="U4738">
        <f>SUMIFS([1]库存总量!$G:$G,[1]库存总量!$H:$H,E4738&amp;G4738,[1]库存总量!$A:$A,"B")</f>
        <v>0</v>
      </c>
      <c r="V4738" s="12">
        <f t="shared" si="1177"/>
        <v>0</v>
      </c>
      <c r="W4738">
        <f>SUMIFS([1]库存总量!$G:$G,[1]库存总量!$H:$H,E4738&amp;G4738,[1]库存总量!$A:$A,"K")</f>
        <v>0</v>
      </c>
      <c r="X4738" s="12">
        <f t="shared" si="1178"/>
        <v>0</v>
      </c>
      <c r="Y4738">
        <f t="shared" si="1179"/>
        <v>0</v>
      </c>
      <c r="Z4738" s="12">
        <f t="shared" si="1180"/>
        <v>0</v>
      </c>
      <c r="AA4738">
        <f>(IF(ISERROR((IF(ISERROR(VLOOKUP(E4738&amp;G4738,'[1]采购入库货量(公司仓库)'!$A:$H,7,FALSE)),0,VLOOKUP(E4738&amp;G4738,'[1]采购入库货量(公司仓库)'!$A:$H,7,FALSE)))*L4738-(IF(ISERROR(VLOOKUP(E4738&amp;G4738,'[1]采购入库货量(公司仓库)'!$A:$H,8,FALSE)),0,VLOOKUP(E4738&amp;G4738,'[1]采购入库货量(公司仓库)'!$A:$H,8,FALSE)))),0,(IF(ISERROR(VLOOKUP(E4738&amp;G4738,'[1]采购入库货量(公司仓库)'!$A:$H,7,FALSE)),0,VLOOKUP(E4738&amp;G4738,'[1]采购入库货量(公司仓库)'!$A:$H,7,FALSE)))*L4738-(IF(ISERROR(VLOOKUP(E4738&amp;G4738,'[1]采购入库货量(公司仓库)'!$A:$H,8,FALSE)),0,VLOOKUP(E4738&amp;G4738,'[1]采购入库货量(公司仓库)'!$A:$H,8,FALSE)))))</f>
        <v>0</v>
      </c>
      <c r="AB4738">
        <f>SUMIF([1]销售数据!$B:$B,E4738&amp;G4738,[1]销售数据!$G:$G)</f>
        <v>0</v>
      </c>
      <c r="AC4738" s="12">
        <f t="shared" si="1181"/>
        <v>0</v>
      </c>
      <c r="AD4738" t="str">
        <f t="shared" si="1182"/>
        <v/>
      </c>
      <c r="AE4738">
        <f>SUMIF([1]销售数据!$B:$B,AD4738,[1]销售数据!$L:$L)</f>
        <v>0</v>
      </c>
      <c r="AF4738">
        <f>SUMIF([1]销售数据!$B:$B,AD4738,[1]销售数据!$K:$K)</f>
        <v>0</v>
      </c>
      <c r="AG4738">
        <f>SUMIF([1]销售数据!$B:$B,AD4738,[1]销售数据!$J:$J)</f>
        <v>0</v>
      </c>
      <c r="AH4738">
        <f>SUMIF([1]销售数据!$B:$B,AD4738,[1]销售数据!$I:$I)</f>
        <v>0</v>
      </c>
      <c r="AI4738">
        <f>SUMIF([1]销售数据!$B:$B,AD4738,[1]销售数据!$H:$H)</f>
        <v>0</v>
      </c>
      <c r="AJ4738" s="20">
        <f t="shared" si="1183"/>
        <v>0</v>
      </c>
      <c r="AK4738">
        <f>SUMIF([1]发货店铺数!$B:$B,AD4738,[1]发货店铺数!$G:$G)</f>
        <v>0</v>
      </c>
      <c r="AL4738">
        <f>SUMIF([1]销售店铺数!$B:$B,AD4738,[1]销售店铺数!$G:$G)</f>
        <v>0</v>
      </c>
      <c r="AM4738">
        <f>SUMIF([1]销售店铺数!$B:$B,AD4738,[1]销售店铺数!$G:$G)</f>
        <v>0</v>
      </c>
      <c r="AN4738" s="20">
        <f t="shared" si="1184"/>
        <v>0</v>
      </c>
      <c r="AO4738" s="20">
        <f t="shared" si="1185"/>
        <v>0</v>
      </c>
      <c r="AP4738" s="20">
        <f t="shared" si="1186"/>
        <v>0</v>
      </c>
      <c r="AQ4738" s="12">
        <f t="shared" si="1187"/>
        <v>0</v>
      </c>
      <c r="AR4738" s="20">
        <f t="shared" si="1188"/>
        <v>0</v>
      </c>
      <c r="AS4738" s="20">
        <f t="shared" si="1189"/>
        <v>0</v>
      </c>
    </row>
    <row r="4739" spans="1:45">
      <c r="A4739"/>
      <c r="B4739"/>
      <c r="C4739"/>
      <c r="D4739"/>
      <c r="E4739"/>
      <c r="F4739"/>
      <c r="G4739"/>
      <c r="H4739"/>
      <c r="I4739"/>
      <c r="J4739"/>
      <c r="K4739"/>
      <c r="L4739"/>
      <c r="M4739" s="8" t="str">
        <f>IF(ISERROR( VLOOKUP(AD4739,'[1]采购入库货量(公司仓库)'!$A:$I,9,FALSE)),"", VLOOKUP(AD4739,'[1]采购入库货量(公司仓库)'!$A:$I,9,FALSE))</f>
        <v/>
      </c>
      <c r="N4739" s="8" t="str">
        <f>IF(ISERROR( VLOOKUP(AD4739,[1]批发上市日期!$A:$F,6,FALSE)),"",  VLOOKUP(AD4739,[1]批发上市日期!$A:$F,6,FALSE))</f>
        <v/>
      </c>
      <c r="O4739" s="48">
        <f>IF(ISERROR(VLOOKUP(E4739&amp;G4739,'[1]采购入库货量(公司仓库)'!$A:$I,7,FALSE)),0,VLOOKUP(E4739&amp;G4739,'[1]采购入库货量(公司仓库)'!$A:$I,7,FALSE))</f>
        <v>0</v>
      </c>
      <c r="P4739" s="12">
        <f t="shared" si="1174"/>
        <v>0</v>
      </c>
      <c r="Q4739" s="14">
        <f>IF(ISERROR(VLOOKUP(E4739&amp;G4739,'[1]采购入库货量(公司仓库)'!$A:$I,8,FALSE)),0,VLOOKUP(E4739&amp;G4739,'[1]采购入库货量(公司仓库)'!$A:$I,8,FALSE))</f>
        <v>0</v>
      </c>
      <c r="R4739" s="12">
        <f t="shared" si="1175"/>
        <v>0</v>
      </c>
      <c r="S4739">
        <f>SUMIF([1]库存总量!$H:$H,E4739&amp;G4739,[1]库存总量!$G:$G)</f>
        <v>0</v>
      </c>
      <c r="T4739" s="12">
        <f t="shared" si="1176"/>
        <v>0</v>
      </c>
      <c r="U4739">
        <f>SUMIFS([1]库存总量!$G:$G,[1]库存总量!$H:$H,E4739&amp;G4739,[1]库存总量!$A:$A,"B")</f>
        <v>0</v>
      </c>
      <c r="V4739" s="12">
        <f t="shared" si="1177"/>
        <v>0</v>
      </c>
      <c r="W4739">
        <f>SUMIFS([1]库存总量!$G:$G,[1]库存总量!$H:$H,E4739&amp;G4739,[1]库存总量!$A:$A,"K")</f>
        <v>0</v>
      </c>
      <c r="X4739" s="12">
        <f t="shared" si="1178"/>
        <v>0</v>
      </c>
      <c r="Y4739">
        <f t="shared" si="1179"/>
        <v>0</v>
      </c>
      <c r="Z4739" s="12">
        <f t="shared" si="1180"/>
        <v>0</v>
      </c>
      <c r="AA4739">
        <f>(IF(ISERROR((IF(ISERROR(VLOOKUP(E4739&amp;G4739,'[1]采购入库货量(公司仓库)'!$A:$H,7,FALSE)),0,VLOOKUP(E4739&amp;G4739,'[1]采购入库货量(公司仓库)'!$A:$H,7,FALSE)))*L4739-(IF(ISERROR(VLOOKUP(E4739&amp;G4739,'[1]采购入库货量(公司仓库)'!$A:$H,8,FALSE)),0,VLOOKUP(E4739&amp;G4739,'[1]采购入库货量(公司仓库)'!$A:$H,8,FALSE)))),0,(IF(ISERROR(VLOOKUP(E4739&amp;G4739,'[1]采购入库货量(公司仓库)'!$A:$H,7,FALSE)),0,VLOOKUP(E4739&amp;G4739,'[1]采购入库货量(公司仓库)'!$A:$H,7,FALSE)))*L4739-(IF(ISERROR(VLOOKUP(E4739&amp;G4739,'[1]采购入库货量(公司仓库)'!$A:$H,8,FALSE)),0,VLOOKUP(E4739&amp;G4739,'[1]采购入库货量(公司仓库)'!$A:$H,8,FALSE)))))</f>
        <v>0</v>
      </c>
      <c r="AB4739">
        <f>SUMIF([1]销售数据!$B:$B,E4739&amp;G4739,[1]销售数据!$G:$G)</f>
        <v>0</v>
      </c>
      <c r="AC4739" s="12">
        <f t="shared" si="1181"/>
        <v>0</v>
      </c>
      <c r="AD4739" t="str">
        <f t="shared" si="1182"/>
        <v/>
      </c>
      <c r="AE4739">
        <f>SUMIF([1]销售数据!$B:$B,AD4739,[1]销售数据!$L:$L)</f>
        <v>0</v>
      </c>
      <c r="AF4739">
        <f>SUMIF([1]销售数据!$B:$B,AD4739,[1]销售数据!$K:$K)</f>
        <v>0</v>
      </c>
      <c r="AG4739">
        <f>SUMIF([1]销售数据!$B:$B,AD4739,[1]销售数据!$J:$J)</f>
        <v>0</v>
      </c>
      <c r="AH4739">
        <f>SUMIF([1]销售数据!$B:$B,AD4739,[1]销售数据!$I:$I)</f>
        <v>0</v>
      </c>
      <c r="AI4739">
        <f>SUMIF([1]销售数据!$B:$B,AD4739,[1]销售数据!$H:$H)</f>
        <v>0</v>
      </c>
      <c r="AJ4739" s="20">
        <f t="shared" si="1183"/>
        <v>0</v>
      </c>
      <c r="AK4739">
        <f>SUMIF([1]发货店铺数!$B:$B,AD4739,[1]发货店铺数!$G:$G)</f>
        <v>0</v>
      </c>
      <c r="AL4739">
        <f>SUMIF([1]销售店铺数!$B:$B,AD4739,[1]销售店铺数!$G:$G)</f>
        <v>0</v>
      </c>
      <c r="AM4739">
        <f>SUMIF([1]销售店铺数!$B:$B,AD4739,[1]销售店铺数!$G:$G)</f>
        <v>0</v>
      </c>
      <c r="AN4739" s="20">
        <f t="shared" si="1184"/>
        <v>0</v>
      </c>
      <c r="AO4739" s="20">
        <f t="shared" si="1185"/>
        <v>0</v>
      </c>
      <c r="AP4739" s="20">
        <f t="shared" si="1186"/>
        <v>0</v>
      </c>
      <c r="AQ4739" s="12">
        <f t="shared" si="1187"/>
        <v>0</v>
      </c>
      <c r="AR4739" s="20">
        <f t="shared" si="1188"/>
        <v>0</v>
      </c>
      <c r="AS4739" s="20">
        <f t="shared" si="1189"/>
        <v>0</v>
      </c>
    </row>
    <row r="4740" spans="1:45">
      <c r="A4740"/>
      <c r="B4740"/>
      <c r="C4740"/>
      <c r="D4740"/>
      <c r="E4740"/>
      <c r="F4740"/>
      <c r="G4740"/>
      <c r="H4740"/>
      <c r="I4740"/>
      <c r="J4740"/>
      <c r="K4740"/>
      <c r="L4740"/>
      <c r="M4740" s="8" t="str">
        <f>IF(ISERROR( VLOOKUP(AD4740,'[1]采购入库货量(公司仓库)'!$A:$I,9,FALSE)),"", VLOOKUP(AD4740,'[1]采购入库货量(公司仓库)'!$A:$I,9,FALSE))</f>
        <v/>
      </c>
      <c r="N4740" s="8" t="str">
        <f>IF(ISERROR( VLOOKUP(AD4740,[1]批发上市日期!$A:$F,6,FALSE)),"",  VLOOKUP(AD4740,[1]批发上市日期!$A:$F,6,FALSE))</f>
        <v/>
      </c>
      <c r="O4740" s="48">
        <f>IF(ISERROR(VLOOKUP(E4740&amp;G4740,'[1]采购入库货量(公司仓库)'!$A:$I,7,FALSE)),0,VLOOKUP(E4740&amp;G4740,'[1]采购入库货量(公司仓库)'!$A:$I,7,FALSE))</f>
        <v>0</v>
      </c>
      <c r="P4740" s="12">
        <f t="shared" si="1174"/>
        <v>0</v>
      </c>
      <c r="Q4740" s="14">
        <f>IF(ISERROR(VLOOKUP(E4740&amp;G4740,'[1]采购入库货量(公司仓库)'!$A:$I,8,FALSE)),0,VLOOKUP(E4740&amp;G4740,'[1]采购入库货量(公司仓库)'!$A:$I,8,FALSE))</f>
        <v>0</v>
      </c>
      <c r="R4740" s="12">
        <f t="shared" si="1175"/>
        <v>0</v>
      </c>
      <c r="S4740">
        <f>SUMIF([1]库存总量!$H:$H,E4740&amp;G4740,[1]库存总量!$G:$G)</f>
        <v>0</v>
      </c>
      <c r="T4740" s="12">
        <f t="shared" si="1176"/>
        <v>0</v>
      </c>
      <c r="U4740">
        <f>SUMIFS([1]库存总量!$G:$G,[1]库存总量!$H:$H,E4740&amp;G4740,[1]库存总量!$A:$A,"B")</f>
        <v>0</v>
      </c>
      <c r="V4740" s="12">
        <f t="shared" si="1177"/>
        <v>0</v>
      </c>
      <c r="W4740">
        <f>SUMIFS([1]库存总量!$G:$G,[1]库存总量!$H:$H,E4740&amp;G4740,[1]库存总量!$A:$A,"K")</f>
        <v>0</v>
      </c>
      <c r="X4740" s="12">
        <f t="shared" si="1178"/>
        <v>0</v>
      </c>
      <c r="Y4740">
        <f t="shared" si="1179"/>
        <v>0</v>
      </c>
      <c r="Z4740" s="12">
        <f t="shared" si="1180"/>
        <v>0</v>
      </c>
      <c r="AA4740">
        <f>(IF(ISERROR((IF(ISERROR(VLOOKUP(E4740&amp;G4740,'[1]采购入库货量(公司仓库)'!$A:$H,7,FALSE)),0,VLOOKUP(E4740&amp;G4740,'[1]采购入库货量(公司仓库)'!$A:$H,7,FALSE)))*L4740-(IF(ISERROR(VLOOKUP(E4740&amp;G4740,'[1]采购入库货量(公司仓库)'!$A:$H,8,FALSE)),0,VLOOKUP(E4740&amp;G4740,'[1]采购入库货量(公司仓库)'!$A:$H,8,FALSE)))),0,(IF(ISERROR(VLOOKUP(E4740&amp;G4740,'[1]采购入库货量(公司仓库)'!$A:$H,7,FALSE)),0,VLOOKUP(E4740&amp;G4740,'[1]采购入库货量(公司仓库)'!$A:$H,7,FALSE)))*L4740-(IF(ISERROR(VLOOKUP(E4740&amp;G4740,'[1]采购入库货量(公司仓库)'!$A:$H,8,FALSE)),0,VLOOKUP(E4740&amp;G4740,'[1]采购入库货量(公司仓库)'!$A:$H,8,FALSE)))))</f>
        <v>0</v>
      </c>
      <c r="AB4740">
        <f>SUMIF([1]销售数据!$B:$B,E4740&amp;G4740,[1]销售数据!$G:$G)</f>
        <v>0</v>
      </c>
      <c r="AC4740" s="12">
        <f t="shared" si="1181"/>
        <v>0</v>
      </c>
      <c r="AD4740" t="str">
        <f t="shared" si="1182"/>
        <v/>
      </c>
      <c r="AE4740">
        <f>SUMIF([1]销售数据!$B:$B,AD4740,[1]销售数据!$L:$L)</f>
        <v>0</v>
      </c>
      <c r="AF4740">
        <f>SUMIF([1]销售数据!$B:$B,AD4740,[1]销售数据!$K:$K)</f>
        <v>0</v>
      </c>
      <c r="AG4740">
        <f>SUMIF([1]销售数据!$B:$B,AD4740,[1]销售数据!$J:$J)</f>
        <v>0</v>
      </c>
      <c r="AH4740">
        <f>SUMIF([1]销售数据!$B:$B,AD4740,[1]销售数据!$I:$I)</f>
        <v>0</v>
      </c>
      <c r="AI4740">
        <f>SUMIF([1]销售数据!$B:$B,AD4740,[1]销售数据!$H:$H)</f>
        <v>0</v>
      </c>
      <c r="AJ4740" s="20">
        <f t="shared" si="1183"/>
        <v>0</v>
      </c>
      <c r="AK4740">
        <f>SUMIF([1]发货店铺数!$B:$B,AD4740,[1]发货店铺数!$G:$G)</f>
        <v>0</v>
      </c>
      <c r="AL4740">
        <f>SUMIF([1]销售店铺数!$B:$B,AD4740,[1]销售店铺数!$G:$G)</f>
        <v>0</v>
      </c>
      <c r="AM4740">
        <f>SUMIF([1]销售店铺数!$B:$B,AD4740,[1]销售店铺数!$G:$G)</f>
        <v>0</v>
      </c>
      <c r="AN4740" s="20">
        <f t="shared" si="1184"/>
        <v>0</v>
      </c>
      <c r="AO4740" s="20">
        <f t="shared" si="1185"/>
        <v>0</v>
      </c>
      <c r="AP4740" s="20">
        <f t="shared" si="1186"/>
        <v>0</v>
      </c>
      <c r="AQ4740" s="12">
        <f t="shared" si="1187"/>
        <v>0</v>
      </c>
      <c r="AR4740" s="20">
        <f t="shared" si="1188"/>
        <v>0</v>
      </c>
      <c r="AS4740" s="20">
        <f t="shared" si="1189"/>
        <v>0</v>
      </c>
    </row>
    <row r="4741" spans="1:45">
      <c r="A4741"/>
      <c r="B4741"/>
      <c r="C4741"/>
      <c r="D4741"/>
      <c r="E4741"/>
      <c r="F4741"/>
      <c r="G4741"/>
      <c r="H4741"/>
      <c r="I4741"/>
      <c r="J4741"/>
      <c r="K4741"/>
      <c r="L4741"/>
      <c r="M4741" s="8" t="str">
        <f>IF(ISERROR( VLOOKUP(AD4741,'[1]采购入库货量(公司仓库)'!$A:$I,9,FALSE)),"", VLOOKUP(AD4741,'[1]采购入库货量(公司仓库)'!$A:$I,9,FALSE))</f>
        <v/>
      </c>
      <c r="N4741" s="8" t="str">
        <f>IF(ISERROR( VLOOKUP(AD4741,[1]批发上市日期!$A:$F,6,FALSE)),"",  VLOOKUP(AD4741,[1]批发上市日期!$A:$F,6,FALSE))</f>
        <v/>
      </c>
      <c r="O4741" s="48">
        <f>IF(ISERROR(VLOOKUP(E4741&amp;G4741,'[1]采购入库货量(公司仓库)'!$A:$I,7,FALSE)),0,VLOOKUP(E4741&amp;G4741,'[1]采购入库货量(公司仓库)'!$A:$I,7,FALSE))</f>
        <v>0</v>
      </c>
      <c r="P4741" s="12">
        <f t="shared" ref="P4741:P4804" si="1190">IF(ISERROR(I4741*O4741),0,I4741*O4741)</f>
        <v>0</v>
      </c>
      <c r="Q4741" s="14">
        <f>IF(ISERROR(VLOOKUP(E4741&amp;G4741,'[1]采购入库货量(公司仓库)'!$A:$I,8,FALSE)),0,VLOOKUP(E4741&amp;G4741,'[1]采购入库货量(公司仓库)'!$A:$I,8,FALSE))</f>
        <v>0</v>
      </c>
      <c r="R4741" s="12">
        <f t="shared" ref="R4741:R4804" si="1191">IF(ISERROR(I4741*Q4741 ),0,I4741*Q4741)</f>
        <v>0</v>
      </c>
      <c r="S4741">
        <f>SUMIF([1]库存总量!$H:$H,E4741&amp;G4741,[1]库存总量!$G:$G)</f>
        <v>0</v>
      </c>
      <c r="T4741" s="12">
        <f t="shared" ref="T4741:T4804" si="1192">IF(ISERROR(S4741*I4741 ),0,S4741*I4741)</f>
        <v>0</v>
      </c>
      <c r="U4741">
        <f>SUMIFS([1]库存总量!$G:$G,[1]库存总量!$H:$H,E4741&amp;G4741,[1]库存总量!$A:$A,"B")</f>
        <v>0</v>
      </c>
      <c r="V4741" s="12">
        <f t="shared" ref="V4741:V4804" si="1193">IF(ISERROR(U4741*I4741 ),0,U4741*I4741)</f>
        <v>0</v>
      </c>
      <c r="W4741">
        <f>SUMIFS([1]库存总量!$G:$G,[1]库存总量!$H:$H,E4741&amp;G4741,[1]库存总量!$A:$A,"K")</f>
        <v>0</v>
      </c>
      <c r="X4741" s="12">
        <f t="shared" ref="X4741:X4804" si="1194">IF(ISERROR(W4741*I4741 ),0,W4741*I4741)</f>
        <v>0</v>
      </c>
      <c r="Y4741">
        <f t="shared" ref="Y4741:Y4804" si="1195">IF(ISERROR(L4741*O4741),0,L4741*O4741)</f>
        <v>0</v>
      </c>
      <c r="Z4741" s="12">
        <f t="shared" ref="Z4741:Z4804" si="1196">IF(ISERROR(Y4741*I4741),0,Y4741*I4741)</f>
        <v>0</v>
      </c>
      <c r="AA4741">
        <f>(IF(ISERROR((IF(ISERROR(VLOOKUP(E4741&amp;G4741,'[1]采购入库货量(公司仓库)'!$A:$H,7,FALSE)),0,VLOOKUP(E4741&amp;G4741,'[1]采购入库货量(公司仓库)'!$A:$H,7,FALSE)))*L4741-(IF(ISERROR(VLOOKUP(E4741&amp;G4741,'[1]采购入库货量(公司仓库)'!$A:$H,8,FALSE)),0,VLOOKUP(E4741&amp;G4741,'[1]采购入库货量(公司仓库)'!$A:$H,8,FALSE)))),0,(IF(ISERROR(VLOOKUP(E4741&amp;G4741,'[1]采购入库货量(公司仓库)'!$A:$H,7,FALSE)),0,VLOOKUP(E4741&amp;G4741,'[1]采购入库货量(公司仓库)'!$A:$H,7,FALSE)))*L4741-(IF(ISERROR(VLOOKUP(E4741&amp;G4741,'[1]采购入库货量(公司仓库)'!$A:$H,8,FALSE)),0,VLOOKUP(E4741&amp;G4741,'[1]采购入库货量(公司仓库)'!$A:$H,8,FALSE)))))</f>
        <v>0</v>
      </c>
      <c r="AB4741">
        <f>SUMIF([1]销售数据!$B:$B,E4741&amp;G4741,[1]销售数据!$G:$G)</f>
        <v>0</v>
      </c>
      <c r="AC4741" s="12">
        <f t="shared" ref="AC4741:AC4804" si="1197">IF(ISERROR(AB4741*I4741),0,AB4741*I4741)</f>
        <v>0</v>
      </c>
      <c r="AD4741" t="str">
        <f t="shared" ref="AD4741:AD4804" si="1198">E4741&amp;G4741</f>
        <v/>
      </c>
      <c r="AE4741">
        <f>SUMIF([1]销售数据!$B:$B,AD4741,[1]销售数据!$L:$L)</f>
        <v>0</v>
      </c>
      <c r="AF4741">
        <f>SUMIF([1]销售数据!$B:$B,AD4741,[1]销售数据!$K:$K)</f>
        <v>0</v>
      </c>
      <c r="AG4741">
        <f>SUMIF([1]销售数据!$B:$B,AD4741,[1]销售数据!$J:$J)</f>
        <v>0</v>
      </c>
      <c r="AH4741">
        <f>SUMIF([1]销售数据!$B:$B,AD4741,[1]销售数据!$I:$I)</f>
        <v>0</v>
      </c>
      <c r="AI4741">
        <f>SUMIF([1]销售数据!$B:$B,AD4741,[1]销售数据!$H:$H)</f>
        <v>0</v>
      </c>
      <c r="AJ4741" s="20">
        <f t="shared" ref="AJ4741:AJ4804" si="1199">IF(ISERROR((AI4741-AH4741)/AI4741),0,((AI4741-AH4741)/AI4741))</f>
        <v>0</v>
      </c>
      <c r="AK4741">
        <f>SUMIF([1]发货店铺数!$B:$B,AD4741,[1]发货店铺数!$G:$G)</f>
        <v>0</v>
      </c>
      <c r="AL4741">
        <f>SUMIF([1]销售店铺数!$B:$B,AD4741,[1]销售店铺数!$G:$G)</f>
        <v>0</v>
      </c>
      <c r="AM4741">
        <f>SUMIF([1]销售店铺数!$B:$B,AD4741,[1]销售店铺数!$G:$G)</f>
        <v>0</v>
      </c>
      <c r="AN4741" s="20">
        <f t="shared" ref="AN4741:AN4804" si="1200">IF(ISERROR(AL4741/AK4741),0,AL4741/AK4741)</f>
        <v>0</v>
      </c>
      <c r="AO4741" s="20">
        <f t="shared" ref="AO4741:AO4804" si="1201">IF(ISERROR(AB4741/S4741),0,AB4741/S4741)</f>
        <v>0</v>
      </c>
      <c r="AP4741" s="20">
        <f t="shared" ref="AP4741:AP4804" si="1202">IF(ISERROR(AB4741/O4741),0,AB4741/O4741)</f>
        <v>0</v>
      </c>
      <c r="AQ4741" s="12">
        <f t="shared" ref="AQ4741:AQ4804" si="1203">IFERROR((K4741-J4741)*AB4741,0)</f>
        <v>0</v>
      </c>
      <c r="AR4741" s="20">
        <f t="shared" ref="AR4741:AR4804" si="1204">IF(ISERROR((K4741-J4741)/K4741),0,(K4741-J4741)/K4741)</f>
        <v>0</v>
      </c>
      <c r="AS4741" s="20">
        <f t="shared" ref="AS4741:AS4804" si="1205">IF(ISERROR(AB4741/O4741),0,AB4741/O4741)</f>
        <v>0</v>
      </c>
    </row>
    <row r="4742" spans="1:45">
      <c r="A4742"/>
      <c r="B4742"/>
      <c r="C4742"/>
      <c r="D4742"/>
      <c r="E4742"/>
      <c r="F4742"/>
      <c r="G4742"/>
      <c r="H4742"/>
      <c r="I4742"/>
      <c r="J4742"/>
      <c r="K4742"/>
      <c r="L4742"/>
      <c r="M4742" s="8" t="str">
        <f>IF(ISERROR( VLOOKUP(AD4742,'[1]采购入库货量(公司仓库)'!$A:$I,9,FALSE)),"", VLOOKUP(AD4742,'[1]采购入库货量(公司仓库)'!$A:$I,9,FALSE))</f>
        <v/>
      </c>
      <c r="N4742" s="8" t="str">
        <f>IF(ISERROR( VLOOKUP(AD4742,[1]批发上市日期!$A:$F,6,FALSE)),"",  VLOOKUP(AD4742,[1]批发上市日期!$A:$F,6,FALSE))</f>
        <v/>
      </c>
      <c r="O4742" s="48">
        <f>IF(ISERROR(VLOOKUP(E4742&amp;G4742,'[1]采购入库货量(公司仓库)'!$A:$I,7,FALSE)),0,VLOOKUP(E4742&amp;G4742,'[1]采购入库货量(公司仓库)'!$A:$I,7,FALSE))</f>
        <v>0</v>
      </c>
      <c r="P4742" s="12">
        <f t="shared" si="1190"/>
        <v>0</v>
      </c>
      <c r="Q4742" s="14">
        <f>IF(ISERROR(VLOOKUP(E4742&amp;G4742,'[1]采购入库货量(公司仓库)'!$A:$I,8,FALSE)),0,VLOOKUP(E4742&amp;G4742,'[1]采购入库货量(公司仓库)'!$A:$I,8,FALSE))</f>
        <v>0</v>
      </c>
      <c r="R4742" s="12">
        <f t="shared" si="1191"/>
        <v>0</v>
      </c>
      <c r="S4742">
        <f>SUMIF([1]库存总量!$H:$H,E4742&amp;G4742,[1]库存总量!$G:$G)</f>
        <v>0</v>
      </c>
      <c r="T4742" s="12">
        <f t="shared" si="1192"/>
        <v>0</v>
      </c>
      <c r="U4742">
        <f>SUMIFS([1]库存总量!$G:$G,[1]库存总量!$H:$H,E4742&amp;G4742,[1]库存总量!$A:$A,"B")</f>
        <v>0</v>
      </c>
      <c r="V4742" s="12">
        <f t="shared" si="1193"/>
        <v>0</v>
      </c>
      <c r="W4742">
        <f>SUMIFS([1]库存总量!$G:$G,[1]库存总量!$H:$H,E4742&amp;G4742,[1]库存总量!$A:$A,"K")</f>
        <v>0</v>
      </c>
      <c r="X4742" s="12">
        <f t="shared" si="1194"/>
        <v>0</v>
      </c>
      <c r="Y4742">
        <f t="shared" si="1195"/>
        <v>0</v>
      </c>
      <c r="Z4742" s="12">
        <f t="shared" si="1196"/>
        <v>0</v>
      </c>
      <c r="AA4742">
        <f>(IF(ISERROR((IF(ISERROR(VLOOKUP(E4742&amp;G4742,'[1]采购入库货量(公司仓库)'!$A:$H,7,FALSE)),0,VLOOKUP(E4742&amp;G4742,'[1]采购入库货量(公司仓库)'!$A:$H,7,FALSE)))*L4742-(IF(ISERROR(VLOOKUP(E4742&amp;G4742,'[1]采购入库货量(公司仓库)'!$A:$H,8,FALSE)),0,VLOOKUP(E4742&amp;G4742,'[1]采购入库货量(公司仓库)'!$A:$H,8,FALSE)))),0,(IF(ISERROR(VLOOKUP(E4742&amp;G4742,'[1]采购入库货量(公司仓库)'!$A:$H,7,FALSE)),0,VLOOKUP(E4742&amp;G4742,'[1]采购入库货量(公司仓库)'!$A:$H,7,FALSE)))*L4742-(IF(ISERROR(VLOOKUP(E4742&amp;G4742,'[1]采购入库货量(公司仓库)'!$A:$H,8,FALSE)),0,VLOOKUP(E4742&amp;G4742,'[1]采购入库货量(公司仓库)'!$A:$H,8,FALSE)))))</f>
        <v>0</v>
      </c>
      <c r="AB4742">
        <f>SUMIF([1]销售数据!$B:$B,E4742&amp;G4742,[1]销售数据!$G:$G)</f>
        <v>0</v>
      </c>
      <c r="AC4742" s="12">
        <f t="shared" si="1197"/>
        <v>0</v>
      </c>
      <c r="AD4742" t="str">
        <f t="shared" si="1198"/>
        <v/>
      </c>
      <c r="AE4742">
        <f>SUMIF([1]销售数据!$B:$B,AD4742,[1]销售数据!$L:$L)</f>
        <v>0</v>
      </c>
      <c r="AF4742">
        <f>SUMIF([1]销售数据!$B:$B,AD4742,[1]销售数据!$K:$K)</f>
        <v>0</v>
      </c>
      <c r="AG4742">
        <f>SUMIF([1]销售数据!$B:$B,AD4742,[1]销售数据!$J:$J)</f>
        <v>0</v>
      </c>
      <c r="AH4742">
        <f>SUMIF([1]销售数据!$B:$B,AD4742,[1]销售数据!$I:$I)</f>
        <v>0</v>
      </c>
      <c r="AI4742">
        <f>SUMIF([1]销售数据!$B:$B,AD4742,[1]销售数据!$H:$H)</f>
        <v>0</v>
      </c>
      <c r="AJ4742" s="20">
        <f t="shared" si="1199"/>
        <v>0</v>
      </c>
      <c r="AK4742">
        <f>SUMIF([1]发货店铺数!$B:$B,AD4742,[1]发货店铺数!$G:$G)</f>
        <v>0</v>
      </c>
      <c r="AL4742">
        <f>SUMIF([1]销售店铺数!$B:$B,AD4742,[1]销售店铺数!$G:$G)</f>
        <v>0</v>
      </c>
      <c r="AM4742">
        <f>SUMIF([1]销售店铺数!$B:$B,AD4742,[1]销售店铺数!$G:$G)</f>
        <v>0</v>
      </c>
      <c r="AN4742" s="20">
        <f t="shared" si="1200"/>
        <v>0</v>
      </c>
      <c r="AO4742" s="20">
        <f t="shared" si="1201"/>
        <v>0</v>
      </c>
      <c r="AP4742" s="20">
        <f t="shared" si="1202"/>
        <v>0</v>
      </c>
      <c r="AQ4742" s="12">
        <f t="shared" si="1203"/>
        <v>0</v>
      </c>
      <c r="AR4742" s="20">
        <f t="shared" si="1204"/>
        <v>0</v>
      </c>
      <c r="AS4742" s="20">
        <f t="shared" si="1205"/>
        <v>0</v>
      </c>
    </row>
    <row r="4743" spans="1:45">
      <c r="A4743"/>
      <c r="B4743"/>
      <c r="C4743"/>
      <c r="D4743"/>
      <c r="E4743"/>
      <c r="F4743"/>
      <c r="G4743"/>
      <c r="H4743"/>
      <c r="I4743"/>
      <c r="J4743"/>
      <c r="K4743"/>
      <c r="L4743"/>
      <c r="M4743" s="8" t="str">
        <f>IF(ISERROR( VLOOKUP(AD4743,'[1]采购入库货量(公司仓库)'!$A:$I,9,FALSE)),"", VLOOKUP(AD4743,'[1]采购入库货量(公司仓库)'!$A:$I,9,FALSE))</f>
        <v/>
      </c>
      <c r="N4743" s="8" t="str">
        <f>IF(ISERROR( VLOOKUP(AD4743,[1]批发上市日期!$A:$F,6,FALSE)),"",  VLOOKUP(AD4743,[1]批发上市日期!$A:$F,6,FALSE))</f>
        <v/>
      </c>
      <c r="O4743" s="48">
        <f>IF(ISERROR(VLOOKUP(E4743&amp;G4743,'[1]采购入库货量(公司仓库)'!$A:$I,7,FALSE)),0,VLOOKUP(E4743&amp;G4743,'[1]采购入库货量(公司仓库)'!$A:$I,7,FALSE))</f>
        <v>0</v>
      </c>
      <c r="P4743" s="12">
        <f t="shared" si="1190"/>
        <v>0</v>
      </c>
      <c r="Q4743" s="14">
        <f>IF(ISERROR(VLOOKUP(E4743&amp;G4743,'[1]采购入库货量(公司仓库)'!$A:$I,8,FALSE)),0,VLOOKUP(E4743&amp;G4743,'[1]采购入库货量(公司仓库)'!$A:$I,8,FALSE))</f>
        <v>0</v>
      </c>
      <c r="R4743" s="12">
        <f t="shared" si="1191"/>
        <v>0</v>
      </c>
      <c r="S4743">
        <f>SUMIF([1]库存总量!$H:$H,E4743&amp;G4743,[1]库存总量!$G:$G)</f>
        <v>0</v>
      </c>
      <c r="T4743" s="12">
        <f t="shared" si="1192"/>
        <v>0</v>
      </c>
      <c r="U4743">
        <f>SUMIFS([1]库存总量!$G:$G,[1]库存总量!$H:$H,E4743&amp;G4743,[1]库存总量!$A:$A,"B")</f>
        <v>0</v>
      </c>
      <c r="V4743" s="12">
        <f t="shared" si="1193"/>
        <v>0</v>
      </c>
      <c r="W4743">
        <f>SUMIFS([1]库存总量!$G:$G,[1]库存总量!$H:$H,E4743&amp;G4743,[1]库存总量!$A:$A,"K")</f>
        <v>0</v>
      </c>
      <c r="X4743" s="12">
        <f t="shared" si="1194"/>
        <v>0</v>
      </c>
      <c r="Y4743">
        <f t="shared" si="1195"/>
        <v>0</v>
      </c>
      <c r="Z4743" s="12">
        <f t="shared" si="1196"/>
        <v>0</v>
      </c>
      <c r="AA4743">
        <f>(IF(ISERROR((IF(ISERROR(VLOOKUP(E4743&amp;G4743,'[1]采购入库货量(公司仓库)'!$A:$H,7,FALSE)),0,VLOOKUP(E4743&amp;G4743,'[1]采购入库货量(公司仓库)'!$A:$H,7,FALSE)))*L4743-(IF(ISERROR(VLOOKUP(E4743&amp;G4743,'[1]采购入库货量(公司仓库)'!$A:$H,8,FALSE)),0,VLOOKUP(E4743&amp;G4743,'[1]采购入库货量(公司仓库)'!$A:$H,8,FALSE)))),0,(IF(ISERROR(VLOOKUP(E4743&amp;G4743,'[1]采购入库货量(公司仓库)'!$A:$H,7,FALSE)),0,VLOOKUP(E4743&amp;G4743,'[1]采购入库货量(公司仓库)'!$A:$H,7,FALSE)))*L4743-(IF(ISERROR(VLOOKUP(E4743&amp;G4743,'[1]采购入库货量(公司仓库)'!$A:$H,8,FALSE)),0,VLOOKUP(E4743&amp;G4743,'[1]采购入库货量(公司仓库)'!$A:$H,8,FALSE)))))</f>
        <v>0</v>
      </c>
      <c r="AB4743">
        <f>SUMIF([1]销售数据!$B:$B,E4743&amp;G4743,[1]销售数据!$G:$G)</f>
        <v>0</v>
      </c>
      <c r="AC4743" s="12">
        <f t="shared" si="1197"/>
        <v>0</v>
      </c>
      <c r="AD4743" t="str">
        <f t="shared" si="1198"/>
        <v/>
      </c>
      <c r="AE4743">
        <f>SUMIF([1]销售数据!$B:$B,AD4743,[1]销售数据!$L:$L)</f>
        <v>0</v>
      </c>
      <c r="AF4743">
        <f>SUMIF([1]销售数据!$B:$B,AD4743,[1]销售数据!$K:$K)</f>
        <v>0</v>
      </c>
      <c r="AG4743">
        <f>SUMIF([1]销售数据!$B:$B,AD4743,[1]销售数据!$J:$J)</f>
        <v>0</v>
      </c>
      <c r="AH4743">
        <f>SUMIF([1]销售数据!$B:$B,AD4743,[1]销售数据!$I:$I)</f>
        <v>0</v>
      </c>
      <c r="AI4743">
        <f>SUMIF([1]销售数据!$B:$B,AD4743,[1]销售数据!$H:$H)</f>
        <v>0</v>
      </c>
      <c r="AJ4743" s="20">
        <f t="shared" si="1199"/>
        <v>0</v>
      </c>
      <c r="AK4743">
        <f>SUMIF([1]发货店铺数!$B:$B,AD4743,[1]发货店铺数!$G:$G)</f>
        <v>0</v>
      </c>
      <c r="AL4743">
        <f>SUMIF([1]销售店铺数!$B:$B,AD4743,[1]销售店铺数!$G:$G)</f>
        <v>0</v>
      </c>
      <c r="AM4743">
        <f>SUMIF([1]销售店铺数!$B:$B,AD4743,[1]销售店铺数!$G:$G)</f>
        <v>0</v>
      </c>
      <c r="AN4743" s="20">
        <f t="shared" si="1200"/>
        <v>0</v>
      </c>
      <c r="AO4743" s="20">
        <f t="shared" si="1201"/>
        <v>0</v>
      </c>
      <c r="AP4743" s="20">
        <f t="shared" si="1202"/>
        <v>0</v>
      </c>
      <c r="AQ4743" s="12">
        <f t="shared" si="1203"/>
        <v>0</v>
      </c>
      <c r="AR4743" s="20">
        <f t="shared" si="1204"/>
        <v>0</v>
      </c>
      <c r="AS4743" s="20">
        <f t="shared" si="1205"/>
        <v>0</v>
      </c>
    </row>
    <row r="4744" spans="1:45">
      <c r="A4744"/>
      <c r="B4744"/>
      <c r="C4744"/>
      <c r="D4744"/>
      <c r="E4744"/>
      <c r="F4744"/>
      <c r="G4744"/>
      <c r="H4744"/>
      <c r="I4744"/>
      <c r="J4744"/>
      <c r="K4744"/>
      <c r="L4744"/>
      <c r="M4744" s="8" t="str">
        <f>IF(ISERROR( VLOOKUP(AD4744,'[1]采购入库货量(公司仓库)'!$A:$I,9,FALSE)),"", VLOOKUP(AD4744,'[1]采购入库货量(公司仓库)'!$A:$I,9,FALSE))</f>
        <v/>
      </c>
      <c r="N4744" s="8" t="str">
        <f>IF(ISERROR( VLOOKUP(AD4744,[1]批发上市日期!$A:$F,6,FALSE)),"",  VLOOKUP(AD4744,[1]批发上市日期!$A:$F,6,FALSE))</f>
        <v/>
      </c>
      <c r="O4744" s="48">
        <f>IF(ISERROR(VLOOKUP(E4744&amp;G4744,'[1]采购入库货量(公司仓库)'!$A:$I,7,FALSE)),0,VLOOKUP(E4744&amp;G4744,'[1]采购入库货量(公司仓库)'!$A:$I,7,FALSE))</f>
        <v>0</v>
      </c>
      <c r="P4744" s="12">
        <f t="shared" si="1190"/>
        <v>0</v>
      </c>
      <c r="Q4744" s="14">
        <f>IF(ISERROR(VLOOKUP(E4744&amp;G4744,'[1]采购入库货量(公司仓库)'!$A:$I,8,FALSE)),0,VLOOKUP(E4744&amp;G4744,'[1]采购入库货量(公司仓库)'!$A:$I,8,FALSE))</f>
        <v>0</v>
      </c>
      <c r="R4744" s="12">
        <f t="shared" si="1191"/>
        <v>0</v>
      </c>
      <c r="S4744">
        <f>SUMIF([1]库存总量!$H:$H,E4744&amp;G4744,[1]库存总量!$G:$G)</f>
        <v>0</v>
      </c>
      <c r="T4744" s="12">
        <f t="shared" si="1192"/>
        <v>0</v>
      </c>
      <c r="U4744">
        <f>SUMIFS([1]库存总量!$G:$G,[1]库存总量!$H:$H,E4744&amp;G4744,[1]库存总量!$A:$A,"B")</f>
        <v>0</v>
      </c>
      <c r="V4744" s="12">
        <f t="shared" si="1193"/>
        <v>0</v>
      </c>
      <c r="W4744">
        <f>SUMIFS([1]库存总量!$G:$G,[1]库存总量!$H:$H,E4744&amp;G4744,[1]库存总量!$A:$A,"K")</f>
        <v>0</v>
      </c>
      <c r="X4744" s="12">
        <f t="shared" si="1194"/>
        <v>0</v>
      </c>
      <c r="Y4744">
        <f t="shared" si="1195"/>
        <v>0</v>
      </c>
      <c r="Z4744" s="12">
        <f t="shared" si="1196"/>
        <v>0</v>
      </c>
      <c r="AA4744">
        <f>(IF(ISERROR((IF(ISERROR(VLOOKUP(E4744&amp;G4744,'[1]采购入库货量(公司仓库)'!$A:$H,7,FALSE)),0,VLOOKUP(E4744&amp;G4744,'[1]采购入库货量(公司仓库)'!$A:$H,7,FALSE)))*L4744-(IF(ISERROR(VLOOKUP(E4744&amp;G4744,'[1]采购入库货量(公司仓库)'!$A:$H,8,FALSE)),0,VLOOKUP(E4744&amp;G4744,'[1]采购入库货量(公司仓库)'!$A:$H,8,FALSE)))),0,(IF(ISERROR(VLOOKUP(E4744&amp;G4744,'[1]采购入库货量(公司仓库)'!$A:$H,7,FALSE)),0,VLOOKUP(E4744&amp;G4744,'[1]采购入库货量(公司仓库)'!$A:$H,7,FALSE)))*L4744-(IF(ISERROR(VLOOKUP(E4744&amp;G4744,'[1]采购入库货量(公司仓库)'!$A:$H,8,FALSE)),0,VLOOKUP(E4744&amp;G4744,'[1]采购入库货量(公司仓库)'!$A:$H,8,FALSE)))))</f>
        <v>0</v>
      </c>
      <c r="AB4744">
        <f>SUMIF([1]销售数据!$B:$B,E4744&amp;G4744,[1]销售数据!$G:$G)</f>
        <v>0</v>
      </c>
      <c r="AC4744" s="12">
        <f t="shared" si="1197"/>
        <v>0</v>
      </c>
      <c r="AD4744" t="str">
        <f t="shared" si="1198"/>
        <v/>
      </c>
      <c r="AE4744">
        <f>SUMIF([1]销售数据!$B:$B,AD4744,[1]销售数据!$L:$L)</f>
        <v>0</v>
      </c>
      <c r="AF4744">
        <f>SUMIF([1]销售数据!$B:$B,AD4744,[1]销售数据!$K:$K)</f>
        <v>0</v>
      </c>
      <c r="AG4744">
        <f>SUMIF([1]销售数据!$B:$B,AD4744,[1]销售数据!$J:$J)</f>
        <v>0</v>
      </c>
      <c r="AH4744">
        <f>SUMIF([1]销售数据!$B:$B,AD4744,[1]销售数据!$I:$I)</f>
        <v>0</v>
      </c>
      <c r="AI4744">
        <f>SUMIF([1]销售数据!$B:$B,AD4744,[1]销售数据!$H:$H)</f>
        <v>0</v>
      </c>
      <c r="AJ4744" s="20">
        <f t="shared" si="1199"/>
        <v>0</v>
      </c>
      <c r="AK4744">
        <f>SUMIF([1]发货店铺数!$B:$B,AD4744,[1]发货店铺数!$G:$G)</f>
        <v>0</v>
      </c>
      <c r="AL4744">
        <f>SUMIF([1]销售店铺数!$B:$B,AD4744,[1]销售店铺数!$G:$G)</f>
        <v>0</v>
      </c>
      <c r="AM4744">
        <f>SUMIF([1]销售店铺数!$B:$B,AD4744,[1]销售店铺数!$G:$G)</f>
        <v>0</v>
      </c>
      <c r="AN4744" s="20">
        <f t="shared" si="1200"/>
        <v>0</v>
      </c>
      <c r="AO4744" s="20">
        <f t="shared" si="1201"/>
        <v>0</v>
      </c>
      <c r="AP4744" s="20">
        <f t="shared" si="1202"/>
        <v>0</v>
      </c>
      <c r="AQ4744" s="12">
        <f t="shared" si="1203"/>
        <v>0</v>
      </c>
      <c r="AR4744" s="20">
        <f t="shared" si="1204"/>
        <v>0</v>
      </c>
      <c r="AS4744" s="20">
        <f t="shared" si="1205"/>
        <v>0</v>
      </c>
    </row>
    <row r="4745" spans="1:45">
      <c r="A4745"/>
      <c r="B4745"/>
      <c r="C4745"/>
      <c r="D4745"/>
      <c r="E4745"/>
      <c r="F4745"/>
      <c r="G4745"/>
      <c r="H4745"/>
      <c r="I4745"/>
      <c r="J4745"/>
      <c r="K4745"/>
      <c r="L4745"/>
      <c r="M4745" s="8" t="str">
        <f>IF(ISERROR( VLOOKUP(AD4745,'[1]采购入库货量(公司仓库)'!$A:$I,9,FALSE)),"", VLOOKUP(AD4745,'[1]采购入库货量(公司仓库)'!$A:$I,9,FALSE))</f>
        <v/>
      </c>
      <c r="N4745" s="8" t="str">
        <f>IF(ISERROR( VLOOKUP(AD4745,[1]批发上市日期!$A:$F,6,FALSE)),"",  VLOOKUP(AD4745,[1]批发上市日期!$A:$F,6,FALSE))</f>
        <v/>
      </c>
      <c r="O4745" s="48">
        <f>IF(ISERROR(VLOOKUP(E4745&amp;G4745,'[1]采购入库货量(公司仓库)'!$A:$I,7,FALSE)),0,VLOOKUP(E4745&amp;G4745,'[1]采购入库货量(公司仓库)'!$A:$I,7,FALSE))</f>
        <v>0</v>
      </c>
      <c r="P4745" s="12">
        <f t="shared" si="1190"/>
        <v>0</v>
      </c>
      <c r="Q4745" s="14">
        <f>IF(ISERROR(VLOOKUP(E4745&amp;G4745,'[1]采购入库货量(公司仓库)'!$A:$I,8,FALSE)),0,VLOOKUP(E4745&amp;G4745,'[1]采购入库货量(公司仓库)'!$A:$I,8,FALSE))</f>
        <v>0</v>
      </c>
      <c r="R4745" s="12">
        <f t="shared" si="1191"/>
        <v>0</v>
      </c>
      <c r="S4745">
        <f>SUMIF([1]库存总量!$H:$H,E4745&amp;G4745,[1]库存总量!$G:$G)</f>
        <v>0</v>
      </c>
      <c r="T4745" s="12">
        <f t="shared" si="1192"/>
        <v>0</v>
      </c>
      <c r="U4745">
        <f>SUMIFS([1]库存总量!$G:$G,[1]库存总量!$H:$H,E4745&amp;G4745,[1]库存总量!$A:$A,"B")</f>
        <v>0</v>
      </c>
      <c r="V4745" s="12">
        <f t="shared" si="1193"/>
        <v>0</v>
      </c>
      <c r="W4745">
        <f>SUMIFS([1]库存总量!$G:$G,[1]库存总量!$H:$H,E4745&amp;G4745,[1]库存总量!$A:$A,"K")</f>
        <v>0</v>
      </c>
      <c r="X4745" s="12">
        <f t="shared" si="1194"/>
        <v>0</v>
      </c>
      <c r="Y4745">
        <f t="shared" si="1195"/>
        <v>0</v>
      </c>
      <c r="Z4745" s="12">
        <f t="shared" si="1196"/>
        <v>0</v>
      </c>
      <c r="AA4745">
        <f>(IF(ISERROR((IF(ISERROR(VLOOKUP(E4745&amp;G4745,'[1]采购入库货量(公司仓库)'!$A:$H,7,FALSE)),0,VLOOKUP(E4745&amp;G4745,'[1]采购入库货量(公司仓库)'!$A:$H,7,FALSE)))*L4745-(IF(ISERROR(VLOOKUP(E4745&amp;G4745,'[1]采购入库货量(公司仓库)'!$A:$H,8,FALSE)),0,VLOOKUP(E4745&amp;G4745,'[1]采购入库货量(公司仓库)'!$A:$H,8,FALSE)))),0,(IF(ISERROR(VLOOKUP(E4745&amp;G4745,'[1]采购入库货量(公司仓库)'!$A:$H,7,FALSE)),0,VLOOKUP(E4745&amp;G4745,'[1]采购入库货量(公司仓库)'!$A:$H,7,FALSE)))*L4745-(IF(ISERROR(VLOOKUP(E4745&amp;G4745,'[1]采购入库货量(公司仓库)'!$A:$H,8,FALSE)),0,VLOOKUP(E4745&amp;G4745,'[1]采购入库货量(公司仓库)'!$A:$H,8,FALSE)))))</f>
        <v>0</v>
      </c>
      <c r="AB4745">
        <f>SUMIF([1]销售数据!$B:$B,E4745&amp;G4745,[1]销售数据!$G:$G)</f>
        <v>0</v>
      </c>
      <c r="AC4745" s="12">
        <f t="shared" si="1197"/>
        <v>0</v>
      </c>
      <c r="AD4745" t="str">
        <f t="shared" si="1198"/>
        <v/>
      </c>
      <c r="AE4745">
        <f>SUMIF([1]销售数据!$B:$B,AD4745,[1]销售数据!$L:$L)</f>
        <v>0</v>
      </c>
      <c r="AF4745">
        <f>SUMIF([1]销售数据!$B:$B,AD4745,[1]销售数据!$K:$K)</f>
        <v>0</v>
      </c>
      <c r="AG4745">
        <f>SUMIF([1]销售数据!$B:$B,AD4745,[1]销售数据!$J:$J)</f>
        <v>0</v>
      </c>
      <c r="AH4745">
        <f>SUMIF([1]销售数据!$B:$B,AD4745,[1]销售数据!$I:$I)</f>
        <v>0</v>
      </c>
      <c r="AI4745">
        <f>SUMIF([1]销售数据!$B:$B,AD4745,[1]销售数据!$H:$H)</f>
        <v>0</v>
      </c>
      <c r="AJ4745" s="20">
        <f t="shared" si="1199"/>
        <v>0</v>
      </c>
      <c r="AK4745">
        <f>SUMIF([1]发货店铺数!$B:$B,AD4745,[1]发货店铺数!$G:$G)</f>
        <v>0</v>
      </c>
      <c r="AL4745">
        <f>SUMIF([1]销售店铺数!$B:$B,AD4745,[1]销售店铺数!$G:$G)</f>
        <v>0</v>
      </c>
      <c r="AM4745">
        <f>SUMIF([1]销售店铺数!$B:$B,AD4745,[1]销售店铺数!$G:$G)</f>
        <v>0</v>
      </c>
      <c r="AN4745" s="20">
        <f t="shared" si="1200"/>
        <v>0</v>
      </c>
      <c r="AO4745" s="20">
        <f t="shared" si="1201"/>
        <v>0</v>
      </c>
      <c r="AP4745" s="20">
        <f t="shared" si="1202"/>
        <v>0</v>
      </c>
      <c r="AQ4745" s="12">
        <f t="shared" si="1203"/>
        <v>0</v>
      </c>
      <c r="AR4745" s="20">
        <f t="shared" si="1204"/>
        <v>0</v>
      </c>
      <c r="AS4745" s="20">
        <f t="shared" si="1205"/>
        <v>0</v>
      </c>
    </row>
    <row r="4746" spans="1:45">
      <c r="A4746"/>
      <c r="B4746"/>
      <c r="C4746"/>
      <c r="D4746"/>
      <c r="E4746"/>
      <c r="F4746"/>
      <c r="G4746"/>
      <c r="H4746"/>
      <c r="I4746"/>
      <c r="J4746"/>
      <c r="K4746"/>
      <c r="L4746"/>
      <c r="M4746" s="8" t="str">
        <f>IF(ISERROR( VLOOKUP(AD4746,'[1]采购入库货量(公司仓库)'!$A:$I,9,FALSE)),"", VLOOKUP(AD4746,'[1]采购入库货量(公司仓库)'!$A:$I,9,FALSE))</f>
        <v/>
      </c>
      <c r="N4746" s="8" t="str">
        <f>IF(ISERROR( VLOOKUP(AD4746,[1]批发上市日期!$A:$F,6,FALSE)),"",  VLOOKUP(AD4746,[1]批发上市日期!$A:$F,6,FALSE))</f>
        <v/>
      </c>
      <c r="O4746" s="48">
        <f>IF(ISERROR(VLOOKUP(E4746&amp;G4746,'[1]采购入库货量(公司仓库)'!$A:$I,7,FALSE)),0,VLOOKUP(E4746&amp;G4746,'[1]采购入库货量(公司仓库)'!$A:$I,7,FALSE))</f>
        <v>0</v>
      </c>
      <c r="P4746" s="12">
        <f t="shared" si="1190"/>
        <v>0</v>
      </c>
      <c r="Q4746" s="14">
        <f>IF(ISERROR(VLOOKUP(E4746&amp;G4746,'[1]采购入库货量(公司仓库)'!$A:$I,8,FALSE)),0,VLOOKUP(E4746&amp;G4746,'[1]采购入库货量(公司仓库)'!$A:$I,8,FALSE))</f>
        <v>0</v>
      </c>
      <c r="R4746" s="12">
        <f t="shared" si="1191"/>
        <v>0</v>
      </c>
      <c r="S4746">
        <f>SUMIF([1]库存总量!$H:$H,E4746&amp;G4746,[1]库存总量!$G:$G)</f>
        <v>0</v>
      </c>
      <c r="T4746" s="12">
        <f t="shared" si="1192"/>
        <v>0</v>
      </c>
      <c r="U4746">
        <f>SUMIFS([1]库存总量!$G:$G,[1]库存总量!$H:$H,E4746&amp;G4746,[1]库存总量!$A:$A,"B")</f>
        <v>0</v>
      </c>
      <c r="V4746" s="12">
        <f t="shared" si="1193"/>
        <v>0</v>
      </c>
      <c r="W4746">
        <f>SUMIFS([1]库存总量!$G:$G,[1]库存总量!$H:$H,E4746&amp;G4746,[1]库存总量!$A:$A,"K")</f>
        <v>0</v>
      </c>
      <c r="X4746" s="12">
        <f t="shared" si="1194"/>
        <v>0</v>
      </c>
      <c r="Y4746">
        <f t="shared" si="1195"/>
        <v>0</v>
      </c>
      <c r="Z4746" s="12">
        <f t="shared" si="1196"/>
        <v>0</v>
      </c>
      <c r="AA4746">
        <f>(IF(ISERROR((IF(ISERROR(VLOOKUP(E4746&amp;G4746,'[1]采购入库货量(公司仓库)'!$A:$H,7,FALSE)),0,VLOOKUP(E4746&amp;G4746,'[1]采购入库货量(公司仓库)'!$A:$H,7,FALSE)))*L4746-(IF(ISERROR(VLOOKUP(E4746&amp;G4746,'[1]采购入库货量(公司仓库)'!$A:$H,8,FALSE)),0,VLOOKUP(E4746&amp;G4746,'[1]采购入库货量(公司仓库)'!$A:$H,8,FALSE)))),0,(IF(ISERROR(VLOOKUP(E4746&amp;G4746,'[1]采购入库货量(公司仓库)'!$A:$H,7,FALSE)),0,VLOOKUP(E4746&amp;G4746,'[1]采购入库货量(公司仓库)'!$A:$H,7,FALSE)))*L4746-(IF(ISERROR(VLOOKUP(E4746&amp;G4746,'[1]采购入库货量(公司仓库)'!$A:$H,8,FALSE)),0,VLOOKUP(E4746&amp;G4746,'[1]采购入库货量(公司仓库)'!$A:$H,8,FALSE)))))</f>
        <v>0</v>
      </c>
      <c r="AB4746">
        <f>SUMIF([1]销售数据!$B:$B,E4746&amp;G4746,[1]销售数据!$G:$G)</f>
        <v>0</v>
      </c>
      <c r="AC4746" s="12">
        <f t="shared" si="1197"/>
        <v>0</v>
      </c>
      <c r="AD4746" t="str">
        <f t="shared" si="1198"/>
        <v/>
      </c>
      <c r="AE4746">
        <f>SUMIF([1]销售数据!$B:$B,AD4746,[1]销售数据!$L:$L)</f>
        <v>0</v>
      </c>
      <c r="AF4746">
        <f>SUMIF([1]销售数据!$B:$B,AD4746,[1]销售数据!$K:$K)</f>
        <v>0</v>
      </c>
      <c r="AG4746">
        <f>SUMIF([1]销售数据!$B:$B,AD4746,[1]销售数据!$J:$J)</f>
        <v>0</v>
      </c>
      <c r="AH4746">
        <f>SUMIF([1]销售数据!$B:$B,AD4746,[1]销售数据!$I:$I)</f>
        <v>0</v>
      </c>
      <c r="AI4746">
        <f>SUMIF([1]销售数据!$B:$B,AD4746,[1]销售数据!$H:$H)</f>
        <v>0</v>
      </c>
      <c r="AJ4746" s="20">
        <f t="shared" si="1199"/>
        <v>0</v>
      </c>
      <c r="AK4746">
        <f>SUMIF([1]发货店铺数!$B:$B,AD4746,[1]发货店铺数!$G:$G)</f>
        <v>0</v>
      </c>
      <c r="AL4746">
        <f>SUMIF([1]销售店铺数!$B:$B,AD4746,[1]销售店铺数!$G:$G)</f>
        <v>0</v>
      </c>
      <c r="AM4746">
        <f>SUMIF([1]销售店铺数!$B:$B,AD4746,[1]销售店铺数!$G:$G)</f>
        <v>0</v>
      </c>
      <c r="AN4746" s="20">
        <f t="shared" si="1200"/>
        <v>0</v>
      </c>
      <c r="AO4746" s="20">
        <f t="shared" si="1201"/>
        <v>0</v>
      </c>
      <c r="AP4746" s="20">
        <f t="shared" si="1202"/>
        <v>0</v>
      </c>
      <c r="AQ4746" s="12">
        <f t="shared" si="1203"/>
        <v>0</v>
      </c>
      <c r="AR4746" s="20">
        <f t="shared" si="1204"/>
        <v>0</v>
      </c>
      <c r="AS4746" s="20">
        <f t="shared" si="1205"/>
        <v>0</v>
      </c>
    </row>
    <row r="4747" spans="1:45">
      <c r="A4747"/>
      <c r="B4747"/>
      <c r="C4747"/>
      <c r="D4747"/>
      <c r="E4747"/>
      <c r="F4747"/>
      <c r="G4747"/>
      <c r="H4747"/>
      <c r="I4747"/>
      <c r="J4747"/>
      <c r="K4747"/>
      <c r="L4747"/>
      <c r="M4747" s="8" t="str">
        <f>IF(ISERROR( VLOOKUP(AD4747,'[1]采购入库货量(公司仓库)'!$A:$I,9,FALSE)),"", VLOOKUP(AD4747,'[1]采购入库货量(公司仓库)'!$A:$I,9,FALSE))</f>
        <v/>
      </c>
      <c r="N4747" s="8" t="str">
        <f>IF(ISERROR( VLOOKUP(AD4747,[1]批发上市日期!$A:$F,6,FALSE)),"",  VLOOKUP(AD4747,[1]批发上市日期!$A:$F,6,FALSE))</f>
        <v/>
      </c>
      <c r="O4747" s="48">
        <f>IF(ISERROR(VLOOKUP(E4747&amp;G4747,'[1]采购入库货量(公司仓库)'!$A:$I,7,FALSE)),0,VLOOKUP(E4747&amp;G4747,'[1]采购入库货量(公司仓库)'!$A:$I,7,FALSE))</f>
        <v>0</v>
      </c>
      <c r="P4747" s="12">
        <f t="shared" si="1190"/>
        <v>0</v>
      </c>
      <c r="Q4747" s="14">
        <f>IF(ISERROR(VLOOKUP(E4747&amp;G4747,'[1]采购入库货量(公司仓库)'!$A:$I,8,FALSE)),0,VLOOKUP(E4747&amp;G4747,'[1]采购入库货量(公司仓库)'!$A:$I,8,FALSE))</f>
        <v>0</v>
      </c>
      <c r="R4747" s="12">
        <f t="shared" si="1191"/>
        <v>0</v>
      </c>
      <c r="S4747">
        <f>SUMIF([1]库存总量!$H:$H,E4747&amp;G4747,[1]库存总量!$G:$G)</f>
        <v>0</v>
      </c>
      <c r="T4747" s="12">
        <f t="shared" si="1192"/>
        <v>0</v>
      </c>
      <c r="U4747">
        <f>SUMIFS([1]库存总量!$G:$G,[1]库存总量!$H:$H,E4747&amp;G4747,[1]库存总量!$A:$A,"B")</f>
        <v>0</v>
      </c>
      <c r="V4747" s="12">
        <f t="shared" si="1193"/>
        <v>0</v>
      </c>
      <c r="W4747">
        <f>SUMIFS([1]库存总量!$G:$G,[1]库存总量!$H:$H,E4747&amp;G4747,[1]库存总量!$A:$A,"K")</f>
        <v>0</v>
      </c>
      <c r="X4747" s="12">
        <f t="shared" si="1194"/>
        <v>0</v>
      </c>
      <c r="Y4747">
        <f t="shared" si="1195"/>
        <v>0</v>
      </c>
      <c r="Z4747" s="12">
        <f t="shared" si="1196"/>
        <v>0</v>
      </c>
      <c r="AA4747">
        <f>(IF(ISERROR((IF(ISERROR(VLOOKUP(E4747&amp;G4747,'[1]采购入库货量(公司仓库)'!$A:$H,7,FALSE)),0,VLOOKUP(E4747&amp;G4747,'[1]采购入库货量(公司仓库)'!$A:$H,7,FALSE)))*L4747-(IF(ISERROR(VLOOKUP(E4747&amp;G4747,'[1]采购入库货量(公司仓库)'!$A:$H,8,FALSE)),0,VLOOKUP(E4747&amp;G4747,'[1]采购入库货量(公司仓库)'!$A:$H,8,FALSE)))),0,(IF(ISERROR(VLOOKUP(E4747&amp;G4747,'[1]采购入库货量(公司仓库)'!$A:$H,7,FALSE)),0,VLOOKUP(E4747&amp;G4747,'[1]采购入库货量(公司仓库)'!$A:$H,7,FALSE)))*L4747-(IF(ISERROR(VLOOKUP(E4747&amp;G4747,'[1]采购入库货量(公司仓库)'!$A:$H,8,FALSE)),0,VLOOKUP(E4747&amp;G4747,'[1]采购入库货量(公司仓库)'!$A:$H,8,FALSE)))))</f>
        <v>0</v>
      </c>
      <c r="AB4747">
        <f>SUMIF([1]销售数据!$B:$B,E4747&amp;G4747,[1]销售数据!$G:$G)</f>
        <v>0</v>
      </c>
      <c r="AC4747" s="12">
        <f t="shared" si="1197"/>
        <v>0</v>
      </c>
      <c r="AD4747" t="str">
        <f t="shared" si="1198"/>
        <v/>
      </c>
      <c r="AE4747">
        <f>SUMIF([1]销售数据!$B:$B,AD4747,[1]销售数据!$L:$L)</f>
        <v>0</v>
      </c>
      <c r="AF4747">
        <f>SUMIF([1]销售数据!$B:$B,AD4747,[1]销售数据!$K:$K)</f>
        <v>0</v>
      </c>
      <c r="AG4747">
        <f>SUMIF([1]销售数据!$B:$B,AD4747,[1]销售数据!$J:$J)</f>
        <v>0</v>
      </c>
      <c r="AH4747">
        <f>SUMIF([1]销售数据!$B:$B,AD4747,[1]销售数据!$I:$I)</f>
        <v>0</v>
      </c>
      <c r="AI4747">
        <f>SUMIF([1]销售数据!$B:$B,AD4747,[1]销售数据!$H:$H)</f>
        <v>0</v>
      </c>
      <c r="AJ4747" s="20">
        <f t="shared" si="1199"/>
        <v>0</v>
      </c>
      <c r="AK4747">
        <f>SUMIF([1]发货店铺数!$B:$B,AD4747,[1]发货店铺数!$G:$G)</f>
        <v>0</v>
      </c>
      <c r="AL4747">
        <f>SUMIF([1]销售店铺数!$B:$B,AD4747,[1]销售店铺数!$G:$G)</f>
        <v>0</v>
      </c>
      <c r="AM4747">
        <f>SUMIF([1]销售店铺数!$B:$B,AD4747,[1]销售店铺数!$G:$G)</f>
        <v>0</v>
      </c>
      <c r="AN4747" s="20">
        <f t="shared" si="1200"/>
        <v>0</v>
      </c>
      <c r="AO4747" s="20">
        <f t="shared" si="1201"/>
        <v>0</v>
      </c>
      <c r="AP4747" s="20">
        <f t="shared" si="1202"/>
        <v>0</v>
      </c>
      <c r="AQ4747" s="12">
        <f t="shared" si="1203"/>
        <v>0</v>
      </c>
      <c r="AR4747" s="20">
        <f t="shared" si="1204"/>
        <v>0</v>
      </c>
      <c r="AS4747" s="20">
        <f t="shared" si="1205"/>
        <v>0</v>
      </c>
    </row>
    <row r="4748" spans="1:45">
      <c r="A4748"/>
      <c r="B4748"/>
      <c r="C4748"/>
      <c r="D4748"/>
      <c r="E4748"/>
      <c r="F4748"/>
      <c r="G4748"/>
      <c r="H4748"/>
      <c r="I4748"/>
      <c r="J4748"/>
      <c r="K4748"/>
      <c r="L4748"/>
      <c r="M4748" s="8" t="str">
        <f>IF(ISERROR( VLOOKUP(AD4748,'[1]采购入库货量(公司仓库)'!$A:$I,9,FALSE)),"", VLOOKUP(AD4748,'[1]采购入库货量(公司仓库)'!$A:$I,9,FALSE))</f>
        <v/>
      </c>
      <c r="N4748" s="8" t="str">
        <f>IF(ISERROR( VLOOKUP(AD4748,[1]批发上市日期!$A:$F,6,FALSE)),"",  VLOOKUP(AD4748,[1]批发上市日期!$A:$F,6,FALSE))</f>
        <v/>
      </c>
      <c r="O4748" s="48">
        <f>IF(ISERROR(VLOOKUP(E4748&amp;G4748,'[1]采购入库货量(公司仓库)'!$A:$I,7,FALSE)),0,VLOOKUP(E4748&amp;G4748,'[1]采购入库货量(公司仓库)'!$A:$I,7,FALSE))</f>
        <v>0</v>
      </c>
      <c r="P4748" s="12">
        <f t="shared" si="1190"/>
        <v>0</v>
      </c>
      <c r="Q4748" s="14">
        <f>IF(ISERROR(VLOOKUP(E4748&amp;G4748,'[1]采购入库货量(公司仓库)'!$A:$I,8,FALSE)),0,VLOOKUP(E4748&amp;G4748,'[1]采购入库货量(公司仓库)'!$A:$I,8,FALSE))</f>
        <v>0</v>
      </c>
      <c r="R4748" s="12">
        <f t="shared" si="1191"/>
        <v>0</v>
      </c>
      <c r="S4748">
        <f>SUMIF([1]库存总量!$H:$H,E4748&amp;G4748,[1]库存总量!$G:$G)</f>
        <v>0</v>
      </c>
      <c r="T4748" s="12">
        <f t="shared" si="1192"/>
        <v>0</v>
      </c>
      <c r="U4748">
        <f>SUMIFS([1]库存总量!$G:$G,[1]库存总量!$H:$H,E4748&amp;G4748,[1]库存总量!$A:$A,"B")</f>
        <v>0</v>
      </c>
      <c r="V4748" s="12">
        <f t="shared" si="1193"/>
        <v>0</v>
      </c>
      <c r="W4748">
        <f>SUMIFS([1]库存总量!$G:$G,[1]库存总量!$H:$H,E4748&amp;G4748,[1]库存总量!$A:$A,"K")</f>
        <v>0</v>
      </c>
      <c r="X4748" s="12">
        <f t="shared" si="1194"/>
        <v>0</v>
      </c>
      <c r="Y4748">
        <f t="shared" si="1195"/>
        <v>0</v>
      </c>
      <c r="Z4748" s="12">
        <f t="shared" si="1196"/>
        <v>0</v>
      </c>
      <c r="AA4748">
        <f>(IF(ISERROR((IF(ISERROR(VLOOKUP(E4748&amp;G4748,'[1]采购入库货量(公司仓库)'!$A:$H,7,FALSE)),0,VLOOKUP(E4748&amp;G4748,'[1]采购入库货量(公司仓库)'!$A:$H,7,FALSE)))*L4748-(IF(ISERROR(VLOOKUP(E4748&amp;G4748,'[1]采购入库货量(公司仓库)'!$A:$H,8,FALSE)),0,VLOOKUP(E4748&amp;G4748,'[1]采购入库货量(公司仓库)'!$A:$H,8,FALSE)))),0,(IF(ISERROR(VLOOKUP(E4748&amp;G4748,'[1]采购入库货量(公司仓库)'!$A:$H,7,FALSE)),0,VLOOKUP(E4748&amp;G4748,'[1]采购入库货量(公司仓库)'!$A:$H,7,FALSE)))*L4748-(IF(ISERROR(VLOOKUP(E4748&amp;G4748,'[1]采购入库货量(公司仓库)'!$A:$H,8,FALSE)),0,VLOOKUP(E4748&amp;G4748,'[1]采购入库货量(公司仓库)'!$A:$H,8,FALSE)))))</f>
        <v>0</v>
      </c>
      <c r="AB4748">
        <f>SUMIF([1]销售数据!$B:$B,E4748&amp;G4748,[1]销售数据!$G:$G)</f>
        <v>0</v>
      </c>
      <c r="AC4748" s="12">
        <f t="shared" si="1197"/>
        <v>0</v>
      </c>
      <c r="AD4748" t="str">
        <f t="shared" si="1198"/>
        <v/>
      </c>
      <c r="AE4748">
        <f>SUMIF([1]销售数据!$B:$B,AD4748,[1]销售数据!$L:$L)</f>
        <v>0</v>
      </c>
      <c r="AF4748">
        <f>SUMIF([1]销售数据!$B:$B,AD4748,[1]销售数据!$K:$K)</f>
        <v>0</v>
      </c>
      <c r="AG4748">
        <f>SUMIF([1]销售数据!$B:$B,AD4748,[1]销售数据!$J:$J)</f>
        <v>0</v>
      </c>
      <c r="AH4748">
        <f>SUMIF([1]销售数据!$B:$B,AD4748,[1]销售数据!$I:$I)</f>
        <v>0</v>
      </c>
      <c r="AI4748">
        <f>SUMIF([1]销售数据!$B:$B,AD4748,[1]销售数据!$H:$H)</f>
        <v>0</v>
      </c>
      <c r="AJ4748" s="20">
        <f t="shared" si="1199"/>
        <v>0</v>
      </c>
      <c r="AK4748">
        <f>SUMIF([1]发货店铺数!$B:$B,AD4748,[1]发货店铺数!$G:$G)</f>
        <v>0</v>
      </c>
      <c r="AL4748">
        <f>SUMIF([1]销售店铺数!$B:$B,AD4748,[1]销售店铺数!$G:$G)</f>
        <v>0</v>
      </c>
      <c r="AM4748">
        <f>SUMIF([1]销售店铺数!$B:$B,AD4748,[1]销售店铺数!$G:$G)</f>
        <v>0</v>
      </c>
      <c r="AN4748" s="20">
        <f t="shared" si="1200"/>
        <v>0</v>
      </c>
      <c r="AO4748" s="20">
        <f t="shared" si="1201"/>
        <v>0</v>
      </c>
      <c r="AP4748" s="20">
        <f t="shared" si="1202"/>
        <v>0</v>
      </c>
      <c r="AQ4748" s="12">
        <f t="shared" si="1203"/>
        <v>0</v>
      </c>
      <c r="AR4748" s="20">
        <f t="shared" si="1204"/>
        <v>0</v>
      </c>
      <c r="AS4748" s="20">
        <f t="shared" si="1205"/>
        <v>0</v>
      </c>
    </row>
    <row r="4749" spans="1:45">
      <c r="A4749"/>
      <c r="B4749"/>
      <c r="C4749"/>
      <c r="D4749"/>
      <c r="E4749"/>
      <c r="F4749"/>
      <c r="G4749"/>
      <c r="H4749"/>
      <c r="I4749"/>
      <c r="J4749"/>
      <c r="K4749"/>
      <c r="L4749"/>
      <c r="M4749" s="8" t="str">
        <f>IF(ISERROR( VLOOKUP(AD4749,'[1]采购入库货量(公司仓库)'!$A:$I,9,FALSE)),"", VLOOKUP(AD4749,'[1]采购入库货量(公司仓库)'!$A:$I,9,FALSE))</f>
        <v/>
      </c>
      <c r="N4749" s="8" t="str">
        <f>IF(ISERROR( VLOOKUP(AD4749,[1]批发上市日期!$A:$F,6,FALSE)),"",  VLOOKUP(AD4749,[1]批发上市日期!$A:$F,6,FALSE))</f>
        <v/>
      </c>
      <c r="O4749" s="48">
        <f>IF(ISERROR(VLOOKUP(E4749&amp;G4749,'[1]采购入库货量(公司仓库)'!$A:$I,7,FALSE)),0,VLOOKUP(E4749&amp;G4749,'[1]采购入库货量(公司仓库)'!$A:$I,7,FALSE))</f>
        <v>0</v>
      </c>
      <c r="P4749" s="12">
        <f t="shared" si="1190"/>
        <v>0</v>
      </c>
      <c r="Q4749" s="14">
        <f>IF(ISERROR(VLOOKUP(E4749&amp;G4749,'[1]采购入库货量(公司仓库)'!$A:$I,8,FALSE)),0,VLOOKUP(E4749&amp;G4749,'[1]采购入库货量(公司仓库)'!$A:$I,8,FALSE))</f>
        <v>0</v>
      </c>
      <c r="R4749" s="12">
        <f t="shared" si="1191"/>
        <v>0</v>
      </c>
      <c r="S4749">
        <f>SUMIF([1]库存总量!$H:$H,E4749&amp;G4749,[1]库存总量!$G:$G)</f>
        <v>0</v>
      </c>
      <c r="T4749" s="12">
        <f t="shared" si="1192"/>
        <v>0</v>
      </c>
      <c r="U4749">
        <f>SUMIFS([1]库存总量!$G:$G,[1]库存总量!$H:$H,E4749&amp;G4749,[1]库存总量!$A:$A,"B")</f>
        <v>0</v>
      </c>
      <c r="V4749" s="12">
        <f t="shared" si="1193"/>
        <v>0</v>
      </c>
      <c r="W4749">
        <f>SUMIFS([1]库存总量!$G:$G,[1]库存总量!$H:$H,E4749&amp;G4749,[1]库存总量!$A:$A,"K")</f>
        <v>0</v>
      </c>
      <c r="X4749" s="12">
        <f t="shared" si="1194"/>
        <v>0</v>
      </c>
      <c r="Y4749">
        <f t="shared" si="1195"/>
        <v>0</v>
      </c>
      <c r="Z4749" s="12">
        <f t="shared" si="1196"/>
        <v>0</v>
      </c>
      <c r="AA4749">
        <f>(IF(ISERROR((IF(ISERROR(VLOOKUP(E4749&amp;G4749,'[1]采购入库货量(公司仓库)'!$A:$H,7,FALSE)),0,VLOOKUP(E4749&amp;G4749,'[1]采购入库货量(公司仓库)'!$A:$H,7,FALSE)))*L4749-(IF(ISERROR(VLOOKUP(E4749&amp;G4749,'[1]采购入库货量(公司仓库)'!$A:$H,8,FALSE)),0,VLOOKUP(E4749&amp;G4749,'[1]采购入库货量(公司仓库)'!$A:$H,8,FALSE)))),0,(IF(ISERROR(VLOOKUP(E4749&amp;G4749,'[1]采购入库货量(公司仓库)'!$A:$H,7,FALSE)),0,VLOOKUP(E4749&amp;G4749,'[1]采购入库货量(公司仓库)'!$A:$H,7,FALSE)))*L4749-(IF(ISERROR(VLOOKUP(E4749&amp;G4749,'[1]采购入库货量(公司仓库)'!$A:$H,8,FALSE)),0,VLOOKUP(E4749&amp;G4749,'[1]采购入库货量(公司仓库)'!$A:$H,8,FALSE)))))</f>
        <v>0</v>
      </c>
      <c r="AB4749">
        <f>SUMIF([1]销售数据!$B:$B,E4749&amp;G4749,[1]销售数据!$G:$G)</f>
        <v>0</v>
      </c>
      <c r="AC4749" s="12">
        <f t="shared" si="1197"/>
        <v>0</v>
      </c>
      <c r="AD4749" t="str">
        <f t="shared" si="1198"/>
        <v/>
      </c>
      <c r="AE4749">
        <f>SUMIF([1]销售数据!$B:$B,AD4749,[1]销售数据!$L:$L)</f>
        <v>0</v>
      </c>
      <c r="AF4749">
        <f>SUMIF([1]销售数据!$B:$B,AD4749,[1]销售数据!$K:$K)</f>
        <v>0</v>
      </c>
      <c r="AG4749">
        <f>SUMIF([1]销售数据!$B:$B,AD4749,[1]销售数据!$J:$J)</f>
        <v>0</v>
      </c>
      <c r="AH4749">
        <f>SUMIF([1]销售数据!$B:$B,AD4749,[1]销售数据!$I:$I)</f>
        <v>0</v>
      </c>
      <c r="AI4749">
        <f>SUMIF([1]销售数据!$B:$B,AD4749,[1]销售数据!$H:$H)</f>
        <v>0</v>
      </c>
      <c r="AJ4749" s="20">
        <f t="shared" si="1199"/>
        <v>0</v>
      </c>
      <c r="AK4749">
        <f>SUMIF([1]发货店铺数!$B:$B,AD4749,[1]发货店铺数!$G:$G)</f>
        <v>0</v>
      </c>
      <c r="AL4749">
        <f>SUMIF([1]销售店铺数!$B:$B,AD4749,[1]销售店铺数!$G:$G)</f>
        <v>0</v>
      </c>
      <c r="AM4749">
        <f>SUMIF([1]销售店铺数!$B:$B,AD4749,[1]销售店铺数!$G:$G)</f>
        <v>0</v>
      </c>
      <c r="AN4749" s="20">
        <f t="shared" si="1200"/>
        <v>0</v>
      </c>
      <c r="AO4749" s="20">
        <f t="shared" si="1201"/>
        <v>0</v>
      </c>
      <c r="AP4749" s="20">
        <f t="shared" si="1202"/>
        <v>0</v>
      </c>
      <c r="AQ4749" s="12">
        <f t="shared" si="1203"/>
        <v>0</v>
      </c>
      <c r="AR4749" s="20">
        <f t="shared" si="1204"/>
        <v>0</v>
      </c>
      <c r="AS4749" s="20">
        <f t="shared" si="1205"/>
        <v>0</v>
      </c>
    </row>
    <row r="4750" spans="1:45">
      <c r="A4750"/>
      <c r="B4750"/>
      <c r="C4750"/>
      <c r="D4750"/>
      <c r="E4750"/>
      <c r="F4750"/>
      <c r="G4750"/>
      <c r="H4750"/>
      <c r="I4750"/>
      <c r="J4750"/>
      <c r="K4750"/>
      <c r="L4750"/>
      <c r="M4750" s="8" t="str">
        <f>IF(ISERROR( VLOOKUP(AD4750,'[1]采购入库货量(公司仓库)'!$A:$I,9,FALSE)),"", VLOOKUP(AD4750,'[1]采购入库货量(公司仓库)'!$A:$I,9,FALSE))</f>
        <v/>
      </c>
      <c r="N4750" s="8" t="str">
        <f>IF(ISERROR( VLOOKUP(AD4750,[1]批发上市日期!$A:$F,6,FALSE)),"",  VLOOKUP(AD4750,[1]批发上市日期!$A:$F,6,FALSE))</f>
        <v/>
      </c>
      <c r="O4750" s="48">
        <f>IF(ISERROR(VLOOKUP(E4750&amp;G4750,'[1]采购入库货量(公司仓库)'!$A:$I,7,FALSE)),0,VLOOKUP(E4750&amp;G4750,'[1]采购入库货量(公司仓库)'!$A:$I,7,FALSE))</f>
        <v>0</v>
      </c>
      <c r="P4750" s="12">
        <f t="shared" si="1190"/>
        <v>0</v>
      </c>
      <c r="Q4750" s="14">
        <f>IF(ISERROR(VLOOKUP(E4750&amp;G4750,'[1]采购入库货量(公司仓库)'!$A:$I,8,FALSE)),0,VLOOKUP(E4750&amp;G4750,'[1]采购入库货量(公司仓库)'!$A:$I,8,FALSE))</f>
        <v>0</v>
      </c>
      <c r="R4750" s="12">
        <f t="shared" si="1191"/>
        <v>0</v>
      </c>
      <c r="S4750">
        <f>SUMIF([1]库存总量!$H:$H,E4750&amp;G4750,[1]库存总量!$G:$G)</f>
        <v>0</v>
      </c>
      <c r="T4750" s="12">
        <f t="shared" si="1192"/>
        <v>0</v>
      </c>
      <c r="U4750">
        <f>SUMIFS([1]库存总量!$G:$G,[1]库存总量!$H:$H,E4750&amp;G4750,[1]库存总量!$A:$A,"B")</f>
        <v>0</v>
      </c>
      <c r="V4750" s="12">
        <f t="shared" si="1193"/>
        <v>0</v>
      </c>
      <c r="W4750">
        <f>SUMIFS([1]库存总量!$G:$G,[1]库存总量!$H:$H,E4750&amp;G4750,[1]库存总量!$A:$A,"K")</f>
        <v>0</v>
      </c>
      <c r="X4750" s="12">
        <f t="shared" si="1194"/>
        <v>0</v>
      </c>
      <c r="Y4750">
        <f t="shared" si="1195"/>
        <v>0</v>
      </c>
      <c r="Z4750" s="12">
        <f t="shared" si="1196"/>
        <v>0</v>
      </c>
      <c r="AA4750">
        <f>(IF(ISERROR((IF(ISERROR(VLOOKUP(E4750&amp;G4750,'[1]采购入库货量(公司仓库)'!$A:$H,7,FALSE)),0,VLOOKUP(E4750&amp;G4750,'[1]采购入库货量(公司仓库)'!$A:$H,7,FALSE)))*L4750-(IF(ISERROR(VLOOKUP(E4750&amp;G4750,'[1]采购入库货量(公司仓库)'!$A:$H,8,FALSE)),0,VLOOKUP(E4750&amp;G4750,'[1]采购入库货量(公司仓库)'!$A:$H,8,FALSE)))),0,(IF(ISERROR(VLOOKUP(E4750&amp;G4750,'[1]采购入库货量(公司仓库)'!$A:$H,7,FALSE)),0,VLOOKUP(E4750&amp;G4750,'[1]采购入库货量(公司仓库)'!$A:$H,7,FALSE)))*L4750-(IF(ISERROR(VLOOKUP(E4750&amp;G4750,'[1]采购入库货量(公司仓库)'!$A:$H,8,FALSE)),0,VLOOKUP(E4750&amp;G4750,'[1]采购入库货量(公司仓库)'!$A:$H,8,FALSE)))))</f>
        <v>0</v>
      </c>
      <c r="AB4750">
        <f>SUMIF([1]销售数据!$B:$B,E4750&amp;G4750,[1]销售数据!$G:$G)</f>
        <v>0</v>
      </c>
      <c r="AC4750" s="12">
        <f t="shared" si="1197"/>
        <v>0</v>
      </c>
      <c r="AD4750" t="str">
        <f t="shared" si="1198"/>
        <v/>
      </c>
      <c r="AE4750">
        <f>SUMIF([1]销售数据!$B:$B,AD4750,[1]销售数据!$L:$L)</f>
        <v>0</v>
      </c>
      <c r="AF4750">
        <f>SUMIF([1]销售数据!$B:$B,AD4750,[1]销售数据!$K:$K)</f>
        <v>0</v>
      </c>
      <c r="AG4750">
        <f>SUMIF([1]销售数据!$B:$B,AD4750,[1]销售数据!$J:$J)</f>
        <v>0</v>
      </c>
      <c r="AH4750">
        <f>SUMIF([1]销售数据!$B:$B,AD4750,[1]销售数据!$I:$I)</f>
        <v>0</v>
      </c>
      <c r="AI4750">
        <f>SUMIF([1]销售数据!$B:$B,AD4750,[1]销售数据!$H:$H)</f>
        <v>0</v>
      </c>
      <c r="AJ4750" s="20">
        <f t="shared" si="1199"/>
        <v>0</v>
      </c>
      <c r="AK4750">
        <f>SUMIF([1]发货店铺数!$B:$B,AD4750,[1]发货店铺数!$G:$G)</f>
        <v>0</v>
      </c>
      <c r="AL4750">
        <f>SUMIF([1]销售店铺数!$B:$B,AD4750,[1]销售店铺数!$G:$G)</f>
        <v>0</v>
      </c>
      <c r="AM4750">
        <f>SUMIF([1]销售店铺数!$B:$B,AD4750,[1]销售店铺数!$G:$G)</f>
        <v>0</v>
      </c>
      <c r="AN4750" s="20">
        <f t="shared" si="1200"/>
        <v>0</v>
      </c>
      <c r="AO4750" s="20">
        <f t="shared" si="1201"/>
        <v>0</v>
      </c>
      <c r="AP4750" s="20">
        <f t="shared" si="1202"/>
        <v>0</v>
      </c>
      <c r="AQ4750" s="12">
        <f t="shared" si="1203"/>
        <v>0</v>
      </c>
      <c r="AR4750" s="20">
        <f t="shared" si="1204"/>
        <v>0</v>
      </c>
      <c r="AS4750" s="20">
        <f t="shared" si="1205"/>
        <v>0</v>
      </c>
    </row>
    <row r="4751" spans="1:45">
      <c r="A4751"/>
      <c r="B4751"/>
      <c r="C4751"/>
      <c r="D4751"/>
      <c r="E4751"/>
      <c r="F4751"/>
      <c r="G4751"/>
      <c r="H4751"/>
      <c r="I4751"/>
      <c r="J4751"/>
      <c r="K4751"/>
      <c r="L4751"/>
      <c r="M4751" s="8" t="str">
        <f>IF(ISERROR( VLOOKUP(AD4751,'[1]采购入库货量(公司仓库)'!$A:$I,9,FALSE)),"", VLOOKUP(AD4751,'[1]采购入库货量(公司仓库)'!$A:$I,9,FALSE))</f>
        <v/>
      </c>
      <c r="N4751" s="8" t="str">
        <f>IF(ISERROR( VLOOKUP(AD4751,[1]批发上市日期!$A:$F,6,FALSE)),"",  VLOOKUP(AD4751,[1]批发上市日期!$A:$F,6,FALSE))</f>
        <v/>
      </c>
      <c r="O4751" s="48">
        <f>IF(ISERROR(VLOOKUP(E4751&amp;G4751,'[1]采购入库货量(公司仓库)'!$A:$I,7,FALSE)),0,VLOOKUP(E4751&amp;G4751,'[1]采购入库货量(公司仓库)'!$A:$I,7,FALSE))</f>
        <v>0</v>
      </c>
      <c r="P4751" s="12">
        <f t="shared" si="1190"/>
        <v>0</v>
      </c>
      <c r="Q4751" s="14">
        <f>IF(ISERROR(VLOOKUP(E4751&amp;G4751,'[1]采购入库货量(公司仓库)'!$A:$I,8,FALSE)),0,VLOOKUP(E4751&amp;G4751,'[1]采购入库货量(公司仓库)'!$A:$I,8,FALSE))</f>
        <v>0</v>
      </c>
      <c r="R4751" s="12">
        <f t="shared" si="1191"/>
        <v>0</v>
      </c>
      <c r="S4751">
        <f>SUMIF([1]库存总量!$H:$H,E4751&amp;G4751,[1]库存总量!$G:$G)</f>
        <v>0</v>
      </c>
      <c r="T4751" s="12">
        <f t="shared" si="1192"/>
        <v>0</v>
      </c>
      <c r="U4751">
        <f>SUMIFS([1]库存总量!$G:$G,[1]库存总量!$H:$H,E4751&amp;G4751,[1]库存总量!$A:$A,"B")</f>
        <v>0</v>
      </c>
      <c r="V4751" s="12">
        <f t="shared" si="1193"/>
        <v>0</v>
      </c>
      <c r="W4751">
        <f>SUMIFS([1]库存总量!$G:$G,[1]库存总量!$H:$H,E4751&amp;G4751,[1]库存总量!$A:$A,"K")</f>
        <v>0</v>
      </c>
      <c r="X4751" s="12">
        <f t="shared" si="1194"/>
        <v>0</v>
      </c>
      <c r="Y4751">
        <f t="shared" si="1195"/>
        <v>0</v>
      </c>
      <c r="Z4751" s="12">
        <f t="shared" si="1196"/>
        <v>0</v>
      </c>
      <c r="AA4751">
        <f>(IF(ISERROR((IF(ISERROR(VLOOKUP(E4751&amp;G4751,'[1]采购入库货量(公司仓库)'!$A:$H,7,FALSE)),0,VLOOKUP(E4751&amp;G4751,'[1]采购入库货量(公司仓库)'!$A:$H,7,FALSE)))*L4751-(IF(ISERROR(VLOOKUP(E4751&amp;G4751,'[1]采购入库货量(公司仓库)'!$A:$H,8,FALSE)),0,VLOOKUP(E4751&amp;G4751,'[1]采购入库货量(公司仓库)'!$A:$H,8,FALSE)))),0,(IF(ISERROR(VLOOKUP(E4751&amp;G4751,'[1]采购入库货量(公司仓库)'!$A:$H,7,FALSE)),0,VLOOKUP(E4751&amp;G4751,'[1]采购入库货量(公司仓库)'!$A:$H,7,FALSE)))*L4751-(IF(ISERROR(VLOOKUP(E4751&amp;G4751,'[1]采购入库货量(公司仓库)'!$A:$H,8,FALSE)),0,VLOOKUP(E4751&amp;G4751,'[1]采购入库货量(公司仓库)'!$A:$H,8,FALSE)))))</f>
        <v>0</v>
      </c>
      <c r="AB4751">
        <f>SUMIF([1]销售数据!$B:$B,E4751&amp;G4751,[1]销售数据!$G:$G)</f>
        <v>0</v>
      </c>
      <c r="AC4751" s="12">
        <f t="shared" si="1197"/>
        <v>0</v>
      </c>
      <c r="AD4751" t="str">
        <f t="shared" si="1198"/>
        <v/>
      </c>
      <c r="AE4751">
        <f>SUMIF([1]销售数据!$B:$B,AD4751,[1]销售数据!$L:$L)</f>
        <v>0</v>
      </c>
      <c r="AF4751">
        <f>SUMIF([1]销售数据!$B:$B,AD4751,[1]销售数据!$K:$K)</f>
        <v>0</v>
      </c>
      <c r="AG4751">
        <f>SUMIF([1]销售数据!$B:$B,AD4751,[1]销售数据!$J:$J)</f>
        <v>0</v>
      </c>
      <c r="AH4751">
        <f>SUMIF([1]销售数据!$B:$B,AD4751,[1]销售数据!$I:$I)</f>
        <v>0</v>
      </c>
      <c r="AI4751">
        <f>SUMIF([1]销售数据!$B:$B,AD4751,[1]销售数据!$H:$H)</f>
        <v>0</v>
      </c>
      <c r="AJ4751" s="20">
        <f t="shared" si="1199"/>
        <v>0</v>
      </c>
      <c r="AK4751">
        <f>SUMIF([1]发货店铺数!$B:$B,AD4751,[1]发货店铺数!$G:$G)</f>
        <v>0</v>
      </c>
      <c r="AL4751">
        <f>SUMIF([1]销售店铺数!$B:$B,AD4751,[1]销售店铺数!$G:$G)</f>
        <v>0</v>
      </c>
      <c r="AM4751">
        <f>SUMIF([1]销售店铺数!$B:$B,AD4751,[1]销售店铺数!$G:$G)</f>
        <v>0</v>
      </c>
      <c r="AN4751" s="20">
        <f t="shared" si="1200"/>
        <v>0</v>
      </c>
      <c r="AO4751" s="20">
        <f t="shared" si="1201"/>
        <v>0</v>
      </c>
      <c r="AP4751" s="20">
        <f t="shared" si="1202"/>
        <v>0</v>
      </c>
      <c r="AQ4751" s="12">
        <f t="shared" si="1203"/>
        <v>0</v>
      </c>
      <c r="AR4751" s="20">
        <f t="shared" si="1204"/>
        <v>0</v>
      </c>
      <c r="AS4751" s="20">
        <f t="shared" si="1205"/>
        <v>0</v>
      </c>
    </row>
    <row r="4752" spans="1:45">
      <c r="A4752"/>
      <c r="B4752"/>
      <c r="C4752"/>
      <c r="D4752"/>
      <c r="E4752"/>
      <c r="F4752"/>
      <c r="G4752"/>
      <c r="H4752"/>
      <c r="I4752"/>
      <c r="J4752"/>
      <c r="K4752"/>
      <c r="L4752"/>
      <c r="M4752" s="8" t="str">
        <f>IF(ISERROR( VLOOKUP(AD4752,'[1]采购入库货量(公司仓库)'!$A:$I,9,FALSE)),"", VLOOKUP(AD4752,'[1]采购入库货量(公司仓库)'!$A:$I,9,FALSE))</f>
        <v/>
      </c>
      <c r="N4752" s="8" t="str">
        <f>IF(ISERROR( VLOOKUP(AD4752,[1]批发上市日期!$A:$F,6,FALSE)),"",  VLOOKUP(AD4752,[1]批发上市日期!$A:$F,6,FALSE))</f>
        <v/>
      </c>
      <c r="O4752" s="48">
        <f>IF(ISERROR(VLOOKUP(E4752&amp;G4752,'[1]采购入库货量(公司仓库)'!$A:$I,7,FALSE)),0,VLOOKUP(E4752&amp;G4752,'[1]采购入库货量(公司仓库)'!$A:$I,7,FALSE))</f>
        <v>0</v>
      </c>
      <c r="P4752" s="12">
        <f t="shared" si="1190"/>
        <v>0</v>
      </c>
      <c r="Q4752" s="14">
        <f>IF(ISERROR(VLOOKUP(E4752&amp;G4752,'[1]采购入库货量(公司仓库)'!$A:$I,8,FALSE)),0,VLOOKUP(E4752&amp;G4752,'[1]采购入库货量(公司仓库)'!$A:$I,8,FALSE))</f>
        <v>0</v>
      </c>
      <c r="R4752" s="12">
        <f t="shared" si="1191"/>
        <v>0</v>
      </c>
      <c r="S4752">
        <f>SUMIF([1]库存总量!$H:$H,E4752&amp;G4752,[1]库存总量!$G:$G)</f>
        <v>0</v>
      </c>
      <c r="T4752" s="12">
        <f t="shared" si="1192"/>
        <v>0</v>
      </c>
      <c r="U4752">
        <f>SUMIFS([1]库存总量!$G:$G,[1]库存总量!$H:$H,E4752&amp;G4752,[1]库存总量!$A:$A,"B")</f>
        <v>0</v>
      </c>
      <c r="V4752" s="12">
        <f t="shared" si="1193"/>
        <v>0</v>
      </c>
      <c r="W4752">
        <f>SUMIFS([1]库存总量!$G:$G,[1]库存总量!$H:$H,E4752&amp;G4752,[1]库存总量!$A:$A,"K")</f>
        <v>0</v>
      </c>
      <c r="X4752" s="12">
        <f t="shared" si="1194"/>
        <v>0</v>
      </c>
      <c r="Y4752">
        <f t="shared" si="1195"/>
        <v>0</v>
      </c>
      <c r="Z4752" s="12">
        <f t="shared" si="1196"/>
        <v>0</v>
      </c>
      <c r="AA4752">
        <f>(IF(ISERROR((IF(ISERROR(VLOOKUP(E4752&amp;G4752,'[1]采购入库货量(公司仓库)'!$A:$H,7,FALSE)),0,VLOOKUP(E4752&amp;G4752,'[1]采购入库货量(公司仓库)'!$A:$H,7,FALSE)))*L4752-(IF(ISERROR(VLOOKUP(E4752&amp;G4752,'[1]采购入库货量(公司仓库)'!$A:$H,8,FALSE)),0,VLOOKUP(E4752&amp;G4752,'[1]采购入库货量(公司仓库)'!$A:$H,8,FALSE)))),0,(IF(ISERROR(VLOOKUP(E4752&amp;G4752,'[1]采购入库货量(公司仓库)'!$A:$H,7,FALSE)),0,VLOOKUP(E4752&amp;G4752,'[1]采购入库货量(公司仓库)'!$A:$H,7,FALSE)))*L4752-(IF(ISERROR(VLOOKUP(E4752&amp;G4752,'[1]采购入库货量(公司仓库)'!$A:$H,8,FALSE)),0,VLOOKUP(E4752&amp;G4752,'[1]采购入库货量(公司仓库)'!$A:$H,8,FALSE)))))</f>
        <v>0</v>
      </c>
      <c r="AB4752">
        <f>SUMIF([1]销售数据!$B:$B,E4752&amp;G4752,[1]销售数据!$G:$G)</f>
        <v>0</v>
      </c>
      <c r="AC4752" s="12">
        <f t="shared" si="1197"/>
        <v>0</v>
      </c>
      <c r="AD4752" t="str">
        <f t="shared" si="1198"/>
        <v/>
      </c>
      <c r="AE4752">
        <f>SUMIF([1]销售数据!$B:$B,AD4752,[1]销售数据!$L:$L)</f>
        <v>0</v>
      </c>
      <c r="AF4752">
        <f>SUMIF([1]销售数据!$B:$B,AD4752,[1]销售数据!$K:$K)</f>
        <v>0</v>
      </c>
      <c r="AG4752">
        <f>SUMIF([1]销售数据!$B:$B,AD4752,[1]销售数据!$J:$J)</f>
        <v>0</v>
      </c>
      <c r="AH4752">
        <f>SUMIF([1]销售数据!$B:$B,AD4752,[1]销售数据!$I:$I)</f>
        <v>0</v>
      </c>
      <c r="AI4752">
        <f>SUMIF([1]销售数据!$B:$B,AD4752,[1]销售数据!$H:$H)</f>
        <v>0</v>
      </c>
      <c r="AJ4752" s="20">
        <f t="shared" si="1199"/>
        <v>0</v>
      </c>
      <c r="AK4752">
        <f>SUMIF([1]发货店铺数!$B:$B,AD4752,[1]发货店铺数!$G:$G)</f>
        <v>0</v>
      </c>
      <c r="AL4752">
        <f>SUMIF([1]销售店铺数!$B:$B,AD4752,[1]销售店铺数!$G:$G)</f>
        <v>0</v>
      </c>
      <c r="AM4752">
        <f>SUMIF([1]销售店铺数!$B:$B,AD4752,[1]销售店铺数!$G:$G)</f>
        <v>0</v>
      </c>
      <c r="AN4752" s="20">
        <f t="shared" si="1200"/>
        <v>0</v>
      </c>
      <c r="AO4752" s="20">
        <f t="shared" si="1201"/>
        <v>0</v>
      </c>
      <c r="AP4752" s="20">
        <f t="shared" si="1202"/>
        <v>0</v>
      </c>
      <c r="AQ4752" s="12">
        <f t="shared" si="1203"/>
        <v>0</v>
      </c>
      <c r="AR4752" s="20">
        <f t="shared" si="1204"/>
        <v>0</v>
      </c>
      <c r="AS4752" s="20">
        <f t="shared" si="1205"/>
        <v>0</v>
      </c>
    </row>
    <row r="4753" spans="1:45">
      <c r="A4753"/>
      <c r="B4753"/>
      <c r="C4753"/>
      <c r="D4753"/>
      <c r="E4753"/>
      <c r="F4753"/>
      <c r="G4753"/>
      <c r="H4753"/>
      <c r="I4753"/>
      <c r="J4753"/>
      <c r="K4753"/>
      <c r="L4753"/>
      <c r="M4753" s="8" t="str">
        <f>IF(ISERROR( VLOOKUP(AD4753,'[1]采购入库货量(公司仓库)'!$A:$I,9,FALSE)),"", VLOOKUP(AD4753,'[1]采购入库货量(公司仓库)'!$A:$I,9,FALSE))</f>
        <v/>
      </c>
      <c r="N4753" s="8" t="str">
        <f>IF(ISERROR( VLOOKUP(AD4753,[1]批发上市日期!$A:$F,6,FALSE)),"",  VLOOKUP(AD4753,[1]批发上市日期!$A:$F,6,FALSE))</f>
        <v/>
      </c>
      <c r="O4753" s="48">
        <f>IF(ISERROR(VLOOKUP(E4753&amp;G4753,'[1]采购入库货量(公司仓库)'!$A:$I,7,FALSE)),0,VLOOKUP(E4753&amp;G4753,'[1]采购入库货量(公司仓库)'!$A:$I,7,FALSE))</f>
        <v>0</v>
      </c>
      <c r="P4753" s="12">
        <f t="shared" si="1190"/>
        <v>0</v>
      </c>
      <c r="Q4753" s="14">
        <f>IF(ISERROR(VLOOKUP(E4753&amp;G4753,'[1]采购入库货量(公司仓库)'!$A:$I,8,FALSE)),0,VLOOKUP(E4753&amp;G4753,'[1]采购入库货量(公司仓库)'!$A:$I,8,FALSE))</f>
        <v>0</v>
      </c>
      <c r="R4753" s="12">
        <f t="shared" si="1191"/>
        <v>0</v>
      </c>
      <c r="S4753">
        <f>SUMIF([1]库存总量!$H:$H,E4753&amp;G4753,[1]库存总量!$G:$G)</f>
        <v>0</v>
      </c>
      <c r="T4753" s="12">
        <f t="shared" si="1192"/>
        <v>0</v>
      </c>
      <c r="U4753">
        <f>SUMIFS([1]库存总量!$G:$G,[1]库存总量!$H:$H,E4753&amp;G4753,[1]库存总量!$A:$A,"B")</f>
        <v>0</v>
      </c>
      <c r="V4753" s="12">
        <f t="shared" si="1193"/>
        <v>0</v>
      </c>
      <c r="W4753">
        <f>SUMIFS([1]库存总量!$G:$G,[1]库存总量!$H:$H,E4753&amp;G4753,[1]库存总量!$A:$A,"K")</f>
        <v>0</v>
      </c>
      <c r="X4753" s="12">
        <f t="shared" si="1194"/>
        <v>0</v>
      </c>
      <c r="Y4753">
        <f t="shared" si="1195"/>
        <v>0</v>
      </c>
      <c r="Z4753" s="12">
        <f t="shared" si="1196"/>
        <v>0</v>
      </c>
      <c r="AA4753">
        <f>(IF(ISERROR((IF(ISERROR(VLOOKUP(E4753&amp;G4753,'[1]采购入库货量(公司仓库)'!$A:$H,7,FALSE)),0,VLOOKUP(E4753&amp;G4753,'[1]采购入库货量(公司仓库)'!$A:$H,7,FALSE)))*L4753-(IF(ISERROR(VLOOKUP(E4753&amp;G4753,'[1]采购入库货量(公司仓库)'!$A:$H,8,FALSE)),0,VLOOKUP(E4753&amp;G4753,'[1]采购入库货量(公司仓库)'!$A:$H,8,FALSE)))),0,(IF(ISERROR(VLOOKUP(E4753&amp;G4753,'[1]采购入库货量(公司仓库)'!$A:$H,7,FALSE)),0,VLOOKUP(E4753&amp;G4753,'[1]采购入库货量(公司仓库)'!$A:$H,7,FALSE)))*L4753-(IF(ISERROR(VLOOKUP(E4753&amp;G4753,'[1]采购入库货量(公司仓库)'!$A:$H,8,FALSE)),0,VLOOKUP(E4753&amp;G4753,'[1]采购入库货量(公司仓库)'!$A:$H,8,FALSE)))))</f>
        <v>0</v>
      </c>
      <c r="AB4753">
        <f>SUMIF([1]销售数据!$B:$B,E4753&amp;G4753,[1]销售数据!$G:$G)</f>
        <v>0</v>
      </c>
      <c r="AC4753" s="12">
        <f t="shared" si="1197"/>
        <v>0</v>
      </c>
      <c r="AD4753" t="str">
        <f t="shared" si="1198"/>
        <v/>
      </c>
      <c r="AE4753">
        <f>SUMIF([1]销售数据!$B:$B,AD4753,[1]销售数据!$L:$L)</f>
        <v>0</v>
      </c>
      <c r="AF4753">
        <f>SUMIF([1]销售数据!$B:$B,AD4753,[1]销售数据!$K:$K)</f>
        <v>0</v>
      </c>
      <c r="AG4753">
        <f>SUMIF([1]销售数据!$B:$B,AD4753,[1]销售数据!$J:$J)</f>
        <v>0</v>
      </c>
      <c r="AH4753">
        <f>SUMIF([1]销售数据!$B:$B,AD4753,[1]销售数据!$I:$I)</f>
        <v>0</v>
      </c>
      <c r="AI4753">
        <f>SUMIF([1]销售数据!$B:$B,AD4753,[1]销售数据!$H:$H)</f>
        <v>0</v>
      </c>
      <c r="AJ4753" s="20">
        <f t="shared" si="1199"/>
        <v>0</v>
      </c>
      <c r="AK4753">
        <f>SUMIF([1]发货店铺数!$B:$B,AD4753,[1]发货店铺数!$G:$G)</f>
        <v>0</v>
      </c>
      <c r="AL4753">
        <f>SUMIF([1]销售店铺数!$B:$B,AD4753,[1]销售店铺数!$G:$G)</f>
        <v>0</v>
      </c>
      <c r="AM4753">
        <f>SUMIF([1]销售店铺数!$B:$B,AD4753,[1]销售店铺数!$G:$G)</f>
        <v>0</v>
      </c>
      <c r="AN4753" s="20">
        <f t="shared" si="1200"/>
        <v>0</v>
      </c>
      <c r="AO4753" s="20">
        <f t="shared" si="1201"/>
        <v>0</v>
      </c>
      <c r="AP4753" s="20">
        <f t="shared" si="1202"/>
        <v>0</v>
      </c>
      <c r="AQ4753" s="12">
        <f t="shared" si="1203"/>
        <v>0</v>
      </c>
      <c r="AR4753" s="20">
        <f t="shared" si="1204"/>
        <v>0</v>
      </c>
      <c r="AS4753" s="20">
        <f t="shared" si="1205"/>
        <v>0</v>
      </c>
    </row>
    <row r="4754" spans="1:45">
      <c r="A4754"/>
      <c r="B4754"/>
      <c r="C4754"/>
      <c r="D4754"/>
      <c r="E4754"/>
      <c r="F4754"/>
      <c r="G4754"/>
      <c r="H4754"/>
      <c r="I4754"/>
      <c r="J4754"/>
      <c r="K4754"/>
      <c r="L4754"/>
      <c r="M4754" s="8" t="str">
        <f>IF(ISERROR( VLOOKUP(AD4754,'[1]采购入库货量(公司仓库)'!$A:$I,9,FALSE)),"", VLOOKUP(AD4754,'[1]采购入库货量(公司仓库)'!$A:$I,9,FALSE))</f>
        <v/>
      </c>
      <c r="N4754" s="8" t="str">
        <f>IF(ISERROR( VLOOKUP(AD4754,[1]批发上市日期!$A:$F,6,FALSE)),"",  VLOOKUP(AD4754,[1]批发上市日期!$A:$F,6,FALSE))</f>
        <v/>
      </c>
      <c r="O4754" s="48">
        <f>IF(ISERROR(VLOOKUP(E4754&amp;G4754,'[1]采购入库货量(公司仓库)'!$A:$I,7,FALSE)),0,VLOOKUP(E4754&amp;G4754,'[1]采购入库货量(公司仓库)'!$A:$I,7,FALSE))</f>
        <v>0</v>
      </c>
      <c r="P4754" s="12">
        <f t="shared" si="1190"/>
        <v>0</v>
      </c>
      <c r="Q4754" s="14">
        <f>IF(ISERROR(VLOOKUP(E4754&amp;G4754,'[1]采购入库货量(公司仓库)'!$A:$I,8,FALSE)),0,VLOOKUP(E4754&amp;G4754,'[1]采购入库货量(公司仓库)'!$A:$I,8,FALSE))</f>
        <v>0</v>
      </c>
      <c r="R4754" s="12">
        <f t="shared" si="1191"/>
        <v>0</v>
      </c>
      <c r="S4754">
        <f>SUMIF([1]库存总量!$H:$H,E4754&amp;G4754,[1]库存总量!$G:$G)</f>
        <v>0</v>
      </c>
      <c r="T4754" s="12">
        <f t="shared" si="1192"/>
        <v>0</v>
      </c>
      <c r="U4754">
        <f>SUMIFS([1]库存总量!$G:$G,[1]库存总量!$H:$H,E4754&amp;G4754,[1]库存总量!$A:$A,"B")</f>
        <v>0</v>
      </c>
      <c r="V4754" s="12">
        <f t="shared" si="1193"/>
        <v>0</v>
      </c>
      <c r="W4754">
        <f>SUMIFS([1]库存总量!$G:$G,[1]库存总量!$H:$H,E4754&amp;G4754,[1]库存总量!$A:$A,"K")</f>
        <v>0</v>
      </c>
      <c r="X4754" s="12">
        <f t="shared" si="1194"/>
        <v>0</v>
      </c>
      <c r="Y4754">
        <f t="shared" si="1195"/>
        <v>0</v>
      </c>
      <c r="Z4754" s="12">
        <f t="shared" si="1196"/>
        <v>0</v>
      </c>
      <c r="AA4754">
        <f>(IF(ISERROR((IF(ISERROR(VLOOKUP(E4754&amp;G4754,'[1]采购入库货量(公司仓库)'!$A:$H,7,FALSE)),0,VLOOKUP(E4754&amp;G4754,'[1]采购入库货量(公司仓库)'!$A:$H,7,FALSE)))*L4754-(IF(ISERROR(VLOOKUP(E4754&amp;G4754,'[1]采购入库货量(公司仓库)'!$A:$H,8,FALSE)),0,VLOOKUP(E4754&amp;G4754,'[1]采购入库货量(公司仓库)'!$A:$H,8,FALSE)))),0,(IF(ISERROR(VLOOKUP(E4754&amp;G4754,'[1]采购入库货量(公司仓库)'!$A:$H,7,FALSE)),0,VLOOKUP(E4754&amp;G4754,'[1]采购入库货量(公司仓库)'!$A:$H,7,FALSE)))*L4754-(IF(ISERROR(VLOOKUP(E4754&amp;G4754,'[1]采购入库货量(公司仓库)'!$A:$H,8,FALSE)),0,VLOOKUP(E4754&amp;G4754,'[1]采购入库货量(公司仓库)'!$A:$H,8,FALSE)))))</f>
        <v>0</v>
      </c>
      <c r="AB4754">
        <f>SUMIF([1]销售数据!$B:$B,E4754&amp;G4754,[1]销售数据!$G:$G)</f>
        <v>0</v>
      </c>
      <c r="AC4754" s="12">
        <f t="shared" si="1197"/>
        <v>0</v>
      </c>
      <c r="AD4754" t="str">
        <f t="shared" si="1198"/>
        <v/>
      </c>
      <c r="AE4754">
        <f>SUMIF([1]销售数据!$B:$B,AD4754,[1]销售数据!$L:$L)</f>
        <v>0</v>
      </c>
      <c r="AF4754">
        <f>SUMIF([1]销售数据!$B:$B,AD4754,[1]销售数据!$K:$K)</f>
        <v>0</v>
      </c>
      <c r="AG4754">
        <f>SUMIF([1]销售数据!$B:$B,AD4754,[1]销售数据!$J:$J)</f>
        <v>0</v>
      </c>
      <c r="AH4754">
        <f>SUMIF([1]销售数据!$B:$B,AD4754,[1]销售数据!$I:$I)</f>
        <v>0</v>
      </c>
      <c r="AI4754">
        <f>SUMIF([1]销售数据!$B:$B,AD4754,[1]销售数据!$H:$H)</f>
        <v>0</v>
      </c>
      <c r="AJ4754" s="20">
        <f t="shared" si="1199"/>
        <v>0</v>
      </c>
      <c r="AK4754">
        <f>SUMIF([1]发货店铺数!$B:$B,AD4754,[1]发货店铺数!$G:$G)</f>
        <v>0</v>
      </c>
      <c r="AL4754">
        <f>SUMIF([1]销售店铺数!$B:$B,AD4754,[1]销售店铺数!$G:$G)</f>
        <v>0</v>
      </c>
      <c r="AM4754">
        <f>SUMIF([1]销售店铺数!$B:$B,AD4754,[1]销售店铺数!$G:$G)</f>
        <v>0</v>
      </c>
      <c r="AN4754" s="20">
        <f t="shared" si="1200"/>
        <v>0</v>
      </c>
      <c r="AO4754" s="20">
        <f t="shared" si="1201"/>
        <v>0</v>
      </c>
      <c r="AP4754" s="20">
        <f t="shared" si="1202"/>
        <v>0</v>
      </c>
      <c r="AQ4754" s="12">
        <f t="shared" si="1203"/>
        <v>0</v>
      </c>
      <c r="AR4754" s="20">
        <f t="shared" si="1204"/>
        <v>0</v>
      </c>
      <c r="AS4754" s="20">
        <f t="shared" si="1205"/>
        <v>0</v>
      </c>
    </row>
    <row r="4755" spans="1:45">
      <c r="A4755"/>
      <c r="B4755"/>
      <c r="C4755"/>
      <c r="D4755"/>
      <c r="E4755"/>
      <c r="F4755"/>
      <c r="G4755"/>
      <c r="H4755"/>
      <c r="I4755"/>
      <c r="J4755"/>
      <c r="K4755"/>
      <c r="L4755"/>
      <c r="M4755" s="8" t="str">
        <f>IF(ISERROR( VLOOKUP(AD4755,'[1]采购入库货量(公司仓库)'!$A:$I,9,FALSE)),"", VLOOKUP(AD4755,'[1]采购入库货量(公司仓库)'!$A:$I,9,FALSE))</f>
        <v/>
      </c>
      <c r="N4755" s="8" t="str">
        <f>IF(ISERROR( VLOOKUP(AD4755,[1]批发上市日期!$A:$F,6,FALSE)),"",  VLOOKUP(AD4755,[1]批发上市日期!$A:$F,6,FALSE))</f>
        <v/>
      </c>
      <c r="O4755" s="48">
        <f>IF(ISERROR(VLOOKUP(E4755&amp;G4755,'[1]采购入库货量(公司仓库)'!$A:$I,7,FALSE)),0,VLOOKUP(E4755&amp;G4755,'[1]采购入库货量(公司仓库)'!$A:$I,7,FALSE))</f>
        <v>0</v>
      </c>
      <c r="P4755" s="12">
        <f t="shared" si="1190"/>
        <v>0</v>
      </c>
      <c r="Q4755" s="14">
        <f>IF(ISERROR(VLOOKUP(E4755&amp;G4755,'[1]采购入库货量(公司仓库)'!$A:$I,8,FALSE)),0,VLOOKUP(E4755&amp;G4755,'[1]采购入库货量(公司仓库)'!$A:$I,8,FALSE))</f>
        <v>0</v>
      </c>
      <c r="R4755" s="12">
        <f t="shared" si="1191"/>
        <v>0</v>
      </c>
      <c r="S4755">
        <f>SUMIF([1]库存总量!$H:$H,E4755&amp;G4755,[1]库存总量!$G:$G)</f>
        <v>0</v>
      </c>
      <c r="T4755" s="12">
        <f t="shared" si="1192"/>
        <v>0</v>
      </c>
      <c r="U4755">
        <f>SUMIFS([1]库存总量!$G:$G,[1]库存总量!$H:$H,E4755&amp;G4755,[1]库存总量!$A:$A,"B")</f>
        <v>0</v>
      </c>
      <c r="V4755" s="12">
        <f t="shared" si="1193"/>
        <v>0</v>
      </c>
      <c r="W4755">
        <f>SUMIFS([1]库存总量!$G:$G,[1]库存总量!$H:$H,E4755&amp;G4755,[1]库存总量!$A:$A,"K")</f>
        <v>0</v>
      </c>
      <c r="X4755" s="12">
        <f t="shared" si="1194"/>
        <v>0</v>
      </c>
      <c r="Y4755">
        <f t="shared" si="1195"/>
        <v>0</v>
      </c>
      <c r="Z4755" s="12">
        <f t="shared" si="1196"/>
        <v>0</v>
      </c>
      <c r="AA4755">
        <f>(IF(ISERROR((IF(ISERROR(VLOOKUP(E4755&amp;G4755,'[1]采购入库货量(公司仓库)'!$A:$H,7,FALSE)),0,VLOOKUP(E4755&amp;G4755,'[1]采购入库货量(公司仓库)'!$A:$H,7,FALSE)))*L4755-(IF(ISERROR(VLOOKUP(E4755&amp;G4755,'[1]采购入库货量(公司仓库)'!$A:$H,8,FALSE)),0,VLOOKUP(E4755&amp;G4755,'[1]采购入库货量(公司仓库)'!$A:$H,8,FALSE)))),0,(IF(ISERROR(VLOOKUP(E4755&amp;G4755,'[1]采购入库货量(公司仓库)'!$A:$H,7,FALSE)),0,VLOOKUP(E4755&amp;G4755,'[1]采购入库货量(公司仓库)'!$A:$H,7,FALSE)))*L4755-(IF(ISERROR(VLOOKUP(E4755&amp;G4755,'[1]采购入库货量(公司仓库)'!$A:$H,8,FALSE)),0,VLOOKUP(E4755&amp;G4755,'[1]采购入库货量(公司仓库)'!$A:$H,8,FALSE)))))</f>
        <v>0</v>
      </c>
      <c r="AB4755">
        <f>SUMIF([1]销售数据!$B:$B,E4755&amp;G4755,[1]销售数据!$G:$G)</f>
        <v>0</v>
      </c>
      <c r="AC4755" s="12">
        <f t="shared" si="1197"/>
        <v>0</v>
      </c>
      <c r="AD4755" t="str">
        <f t="shared" si="1198"/>
        <v/>
      </c>
      <c r="AE4755">
        <f>SUMIF([1]销售数据!$B:$B,AD4755,[1]销售数据!$L:$L)</f>
        <v>0</v>
      </c>
      <c r="AF4755">
        <f>SUMIF([1]销售数据!$B:$B,AD4755,[1]销售数据!$K:$K)</f>
        <v>0</v>
      </c>
      <c r="AG4755">
        <f>SUMIF([1]销售数据!$B:$B,AD4755,[1]销售数据!$J:$J)</f>
        <v>0</v>
      </c>
      <c r="AH4755">
        <f>SUMIF([1]销售数据!$B:$B,AD4755,[1]销售数据!$I:$I)</f>
        <v>0</v>
      </c>
      <c r="AI4755">
        <f>SUMIF([1]销售数据!$B:$B,AD4755,[1]销售数据!$H:$H)</f>
        <v>0</v>
      </c>
      <c r="AJ4755" s="20">
        <f t="shared" si="1199"/>
        <v>0</v>
      </c>
      <c r="AK4755">
        <f>SUMIF([1]发货店铺数!$B:$B,AD4755,[1]发货店铺数!$G:$G)</f>
        <v>0</v>
      </c>
      <c r="AL4755">
        <f>SUMIF([1]销售店铺数!$B:$B,AD4755,[1]销售店铺数!$G:$G)</f>
        <v>0</v>
      </c>
      <c r="AM4755">
        <f>SUMIF([1]销售店铺数!$B:$B,AD4755,[1]销售店铺数!$G:$G)</f>
        <v>0</v>
      </c>
      <c r="AN4755" s="20">
        <f t="shared" si="1200"/>
        <v>0</v>
      </c>
      <c r="AO4755" s="20">
        <f t="shared" si="1201"/>
        <v>0</v>
      </c>
      <c r="AP4755" s="20">
        <f t="shared" si="1202"/>
        <v>0</v>
      </c>
      <c r="AQ4755" s="12">
        <f t="shared" si="1203"/>
        <v>0</v>
      </c>
      <c r="AR4755" s="20">
        <f t="shared" si="1204"/>
        <v>0</v>
      </c>
      <c r="AS4755" s="20">
        <f t="shared" si="1205"/>
        <v>0</v>
      </c>
    </row>
    <row r="4756" spans="1:45">
      <c r="A4756"/>
      <c r="B4756"/>
      <c r="C4756"/>
      <c r="D4756"/>
      <c r="E4756"/>
      <c r="F4756"/>
      <c r="G4756"/>
      <c r="H4756"/>
      <c r="I4756"/>
      <c r="J4756"/>
      <c r="K4756"/>
      <c r="L4756"/>
      <c r="M4756" s="8" t="str">
        <f>IF(ISERROR( VLOOKUP(AD4756,'[1]采购入库货量(公司仓库)'!$A:$I,9,FALSE)),"", VLOOKUP(AD4756,'[1]采购入库货量(公司仓库)'!$A:$I,9,FALSE))</f>
        <v/>
      </c>
      <c r="N4756" s="8" t="str">
        <f>IF(ISERROR( VLOOKUP(AD4756,[1]批发上市日期!$A:$F,6,FALSE)),"",  VLOOKUP(AD4756,[1]批发上市日期!$A:$F,6,FALSE))</f>
        <v/>
      </c>
      <c r="O4756" s="48">
        <f>IF(ISERROR(VLOOKUP(E4756&amp;G4756,'[1]采购入库货量(公司仓库)'!$A:$I,7,FALSE)),0,VLOOKUP(E4756&amp;G4756,'[1]采购入库货量(公司仓库)'!$A:$I,7,FALSE))</f>
        <v>0</v>
      </c>
      <c r="P4756" s="12">
        <f t="shared" si="1190"/>
        <v>0</v>
      </c>
      <c r="Q4756" s="14">
        <f>IF(ISERROR(VLOOKUP(E4756&amp;G4756,'[1]采购入库货量(公司仓库)'!$A:$I,8,FALSE)),0,VLOOKUP(E4756&amp;G4756,'[1]采购入库货量(公司仓库)'!$A:$I,8,FALSE))</f>
        <v>0</v>
      </c>
      <c r="R4756" s="12">
        <f t="shared" si="1191"/>
        <v>0</v>
      </c>
      <c r="S4756">
        <f>SUMIF([1]库存总量!$H:$H,E4756&amp;G4756,[1]库存总量!$G:$G)</f>
        <v>0</v>
      </c>
      <c r="T4756" s="12">
        <f t="shared" si="1192"/>
        <v>0</v>
      </c>
      <c r="U4756">
        <f>SUMIFS([1]库存总量!$G:$G,[1]库存总量!$H:$H,E4756&amp;G4756,[1]库存总量!$A:$A,"B")</f>
        <v>0</v>
      </c>
      <c r="V4756" s="12">
        <f t="shared" si="1193"/>
        <v>0</v>
      </c>
      <c r="W4756">
        <f>SUMIFS([1]库存总量!$G:$G,[1]库存总量!$H:$H,E4756&amp;G4756,[1]库存总量!$A:$A,"K")</f>
        <v>0</v>
      </c>
      <c r="X4756" s="12">
        <f t="shared" si="1194"/>
        <v>0</v>
      </c>
      <c r="Y4756">
        <f t="shared" si="1195"/>
        <v>0</v>
      </c>
      <c r="Z4756" s="12">
        <f t="shared" si="1196"/>
        <v>0</v>
      </c>
      <c r="AA4756">
        <f>(IF(ISERROR((IF(ISERROR(VLOOKUP(E4756&amp;G4756,'[1]采购入库货量(公司仓库)'!$A:$H,7,FALSE)),0,VLOOKUP(E4756&amp;G4756,'[1]采购入库货量(公司仓库)'!$A:$H,7,FALSE)))*L4756-(IF(ISERROR(VLOOKUP(E4756&amp;G4756,'[1]采购入库货量(公司仓库)'!$A:$H,8,FALSE)),0,VLOOKUP(E4756&amp;G4756,'[1]采购入库货量(公司仓库)'!$A:$H,8,FALSE)))),0,(IF(ISERROR(VLOOKUP(E4756&amp;G4756,'[1]采购入库货量(公司仓库)'!$A:$H,7,FALSE)),0,VLOOKUP(E4756&amp;G4756,'[1]采购入库货量(公司仓库)'!$A:$H,7,FALSE)))*L4756-(IF(ISERROR(VLOOKUP(E4756&amp;G4756,'[1]采购入库货量(公司仓库)'!$A:$H,8,FALSE)),0,VLOOKUP(E4756&amp;G4756,'[1]采购入库货量(公司仓库)'!$A:$H,8,FALSE)))))</f>
        <v>0</v>
      </c>
      <c r="AB4756">
        <f>SUMIF([1]销售数据!$B:$B,E4756&amp;G4756,[1]销售数据!$G:$G)</f>
        <v>0</v>
      </c>
      <c r="AC4756" s="12">
        <f t="shared" si="1197"/>
        <v>0</v>
      </c>
      <c r="AD4756" t="str">
        <f t="shared" si="1198"/>
        <v/>
      </c>
      <c r="AE4756">
        <f>SUMIF([1]销售数据!$B:$B,AD4756,[1]销售数据!$L:$L)</f>
        <v>0</v>
      </c>
      <c r="AF4756">
        <f>SUMIF([1]销售数据!$B:$B,AD4756,[1]销售数据!$K:$K)</f>
        <v>0</v>
      </c>
      <c r="AG4756">
        <f>SUMIF([1]销售数据!$B:$B,AD4756,[1]销售数据!$J:$J)</f>
        <v>0</v>
      </c>
      <c r="AH4756">
        <f>SUMIF([1]销售数据!$B:$B,AD4756,[1]销售数据!$I:$I)</f>
        <v>0</v>
      </c>
      <c r="AI4756">
        <f>SUMIF([1]销售数据!$B:$B,AD4756,[1]销售数据!$H:$H)</f>
        <v>0</v>
      </c>
      <c r="AJ4756" s="20">
        <f t="shared" si="1199"/>
        <v>0</v>
      </c>
      <c r="AK4756">
        <f>SUMIF([1]发货店铺数!$B:$B,AD4756,[1]发货店铺数!$G:$G)</f>
        <v>0</v>
      </c>
      <c r="AL4756">
        <f>SUMIF([1]销售店铺数!$B:$B,AD4756,[1]销售店铺数!$G:$G)</f>
        <v>0</v>
      </c>
      <c r="AM4756">
        <f>SUMIF([1]销售店铺数!$B:$B,AD4756,[1]销售店铺数!$G:$G)</f>
        <v>0</v>
      </c>
      <c r="AN4756" s="20">
        <f t="shared" si="1200"/>
        <v>0</v>
      </c>
      <c r="AO4756" s="20">
        <f t="shared" si="1201"/>
        <v>0</v>
      </c>
      <c r="AP4756" s="20">
        <f t="shared" si="1202"/>
        <v>0</v>
      </c>
      <c r="AQ4756" s="12">
        <f t="shared" si="1203"/>
        <v>0</v>
      </c>
      <c r="AR4756" s="20">
        <f t="shared" si="1204"/>
        <v>0</v>
      </c>
      <c r="AS4756" s="20">
        <f t="shared" si="1205"/>
        <v>0</v>
      </c>
    </row>
    <row r="4757" spans="1:45">
      <c r="A4757"/>
      <c r="B4757"/>
      <c r="C4757"/>
      <c r="D4757"/>
      <c r="E4757"/>
      <c r="F4757"/>
      <c r="G4757"/>
      <c r="H4757"/>
      <c r="I4757"/>
      <c r="J4757"/>
      <c r="K4757"/>
      <c r="L4757"/>
      <c r="M4757" s="8" t="str">
        <f>IF(ISERROR( VLOOKUP(AD4757,'[1]采购入库货量(公司仓库)'!$A:$I,9,FALSE)),"", VLOOKUP(AD4757,'[1]采购入库货量(公司仓库)'!$A:$I,9,FALSE))</f>
        <v/>
      </c>
      <c r="N4757" s="8" t="str">
        <f>IF(ISERROR( VLOOKUP(AD4757,[1]批发上市日期!$A:$F,6,FALSE)),"",  VLOOKUP(AD4757,[1]批发上市日期!$A:$F,6,FALSE))</f>
        <v/>
      </c>
      <c r="O4757" s="48">
        <f>IF(ISERROR(VLOOKUP(E4757&amp;G4757,'[1]采购入库货量(公司仓库)'!$A:$I,7,FALSE)),0,VLOOKUP(E4757&amp;G4757,'[1]采购入库货量(公司仓库)'!$A:$I,7,FALSE))</f>
        <v>0</v>
      </c>
      <c r="P4757" s="12">
        <f t="shared" si="1190"/>
        <v>0</v>
      </c>
      <c r="Q4757" s="14">
        <f>IF(ISERROR(VLOOKUP(E4757&amp;G4757,'[1]采购入库货量(公司仓库)'!$A:$I,8,FALSE)),0,VLOOKUP(E4757&amp;G4757,'[1]采购入库货量(公司仓库)'!$A:$I,8,FALSE))</f>
        <v>0</v>
      </c>
      <c r="R4757" s="12">
        <f t="shared" si="1191"/>
        <v>0</v>
      </c>
      <c r="S4757">
        <f>SUMIF([1]库存总量!$H:$H,E4757&amp;G4757,[1]库存总量!$G:$G)</f>
        <v>0</v>
      </c>
      <c r="T4757" s="12">
        <f t="shared" si="1192"/>
        <v>0</v>
      </c>
      <c r="U4757">
        <f>SUMIFS([1]库存总量!$G:$G,[1]库存总量!$H:$H,E4757&amp;G4757,[1]库存总量!$A:$A,"B")</f>
        <v>0</v>
      </c>
      <c r="V4757" s="12">
        <f t="shared" si="1193"/>
        <v>0</v>
      </c>
      <c r="W4757">
        <f>SUMIFS([1]库存总量!$G:$G,[1]库存总量!$H:$H,E4757&amp;G4757,[1]库存总量!$A:$A,"K")</f>
        <v>0</v>
      </c>
      <c r="X4757" s="12">
        <f t="shared" si="1194"/>
        <v>0</v>
      </c>
      <c r="Y4757">
        <f t="shared" si="1195"/>
        <v>0</v>
      </c>
      <c r="Z4757" s="12">
        <f t="shared" si="1196"/>
        <v>0</v>
      </c>
      <c r="AA4757">
        <f>(IF(ISERROR((IF(ISERROR(VLOOKUP(E4757&amp;G4757,'[1]采购入库货量(公司仓库)'!$A:$H,7,FALSE)),0,VLOOKUP(E4757&amp;G4757,'[1]采购入库货量(公司仓库)'!$A:$H,7,FALSE)))*L4757-(IF(ISERROR(VLOOKUP(E4757&amp;G4757,'[1]采购入库货量(公司仓库)'!$A:$H,8,FALSE)),0,VLOOKUP(E4757&amp;G4757,'[1]采购入库货量(公司仓库)'!$A:$H,8,FALSE)))),0,(IF(ISERROR(VLOOKUP(E4757&amp;G4757,'[1]采购入库货量(公司仓库)'!$A:$H,7,FALSE)),0,VLOOKUP(E4757&amp;G4757,'[1]采购入库货量(公司仓库)'!$A:$H,7,FALSE)))*L4757-(IF(ISERROR(VLOOKUP(E4757&amp;G4757,'[1]采购入库货量(公司仓库)'!$A:$H,8,FALSE)),0,VLOOKUP(E4757&amp;G4757,'[1]采购入库货量(公司仓库)'!$A:$H,8,FALSE)))))</f>
        <v>0</v>
      </c>
      <c r="AB4757">
        <f>SUMIF([1]销售数据!$B:$B,E4757&amp;G4757,[1]销售数据!$G:$G)</f>
        <v>0</v>
      </c>
      <c r="AC4757" s="12">
        <f t="shared" si="1197"/>
        <v>0</v>
      </c>
      <c r="AD4757" t="str">
        <f t="shared" si="1198"/>
        <v/>
      </c>
      <c r="AE4757">
        <f>SUMIF([1]销售数据!$B:$B,AD4757,[1]销售数据!$L:$L)</f>
        <v>0</v>
      </c>
      <c r="AF4757">
        <f>SUMIF([1]销售数据!$B:$B,AD4757,[1]销售数据!$K:$K)</f>
        <v>0</v>
      </c>
      <c r="AG4757">
        <f>SUMIF([1]销售数据!$B:$B,AD4757,[1]销售数据!$J:$J)</f>
        <v>0</v>
      </c>
      <c r="AH4757">
        <f>SUMIF([1]销售数据!$B:$B,AD4757,[1]销售数据!$I:$I)</f>
        <v>0</v>
      </c>
      <c r="AI4757">
        <f>SUMIF([1]销售数据!$B:$B,AD4757,[1]销售数据!$H:$H)</f>
        <v>0</v>
      </c>
      <c r="AJ4757" s="20">
        <f t="shared" si="1199"/>
        <v>0</v>
      </c>
      <c r="AK4757">
        <f>SUMIF([1]发货店铺数!$B:$B,AD4757,[1]发货店铺数!$G:$G)</f>
        <v>0</v>
      </c>
      <c r="AL4757">
        <f>SUMIF([1]销售店铺数!$B:$B,AD4757,[1]销售店铺数!$G:$G)</f>
        <v>0</v>
      </c>
      <c r="AM4757">
        <f>SUMIF([1]销售店铺数!$B:$B,AD4757,[1]销售店铺数!$G:$G)</f>
        <v>0</v>
      </c>
      <c r="AN4757" s="20">
        <f t="shared" si="1200"/>
        <v>0</v>
      </c>
      <c r="AO4757" s="20">
        <f t="shared" si="1201"/>
        <v>0</v>
      </c>
      <c r="AP4757" s="20">
        <f t="shared" si="1202"/>
        <v>0</v>
      </c>
      <c r="AQ4757" s="12">
        <f t="shared" si="1203"/>
        <v>0</v>
      </c>
      <c r="AR4757" s="20">
        <f t="shared" si="1204"/>
        <v>0</v>
      </c>
      <c r="AS4757" s="20">
        <f t="shared" si="1205"/>
        <v>0</v>
      </c>
    </row>
    <row r="4758" spans="1:45">
      <c r="A4758"/>
      <c r="B4758"/>
      <c r="C4758"/>
      <c r="D4758"/>
      <c r="E4758"/>
      <c r="F4758"/>
      <c r="G4758"/>
      <c r="H4758"/>
      <c r="I4758"/>
      <c r="J4758"/>
      <c r="K4758"/>
      <c r="L4758"/>
      <c r="M4758" s="8" t="str">
        <f>IF(ISERROR( VLOOKUP(AD4758,'[1]采购入库货量(公司仓库)'!$A:$I,9,FALSE)),"", VLOOKUP(AD4758,'[1]采购入库货量(公司仓库)'!$A:$I,9,FALSE))</f>
        <v/>
      </c>
      <c r="N4758" s="8" t="str">
        <f>IF(ISERROR( VLOOKUP(AD4758,[1]批发上市日期!$A:$F,6,FALSE)),"",  VLOOKUP(AD4758,[1]批发上市日期!$A:$F,6,FALSE))</f>
        <v/>
      </c>
      <c r="O4758" s="48">
        <f>IF(ISERROR(VLOOKUP(E4758&amp;G4758,'[1]采购入库货量(公司仓库)'!$A:$I,7,FALSE)),0,VLOOKUP(E4758&amp;G4758,'[1]采购入库货量(公司仓库)'!$A:$I,7,FALSE))</f>
        <v>0</v>
      </c>
      <c r="P4758" s="12">
        <f t="shared" si="1190"/>
        <v>0</v>
      </c>
      <c r="Q4758" s="14">
        <f>IF(ISERROR(VLOOKUP(E4758&amp;G4758,'[1]采购入库货量(公司仓库)'!$A:$I,8,FALSE)),0,VLOOKUP(E4758&amp;G4758,'[1]采购入库货量(公司仓库)'!$A:$I,8,FALSE))</f>
        <v>0</v>
      </c>
      <c r="R4758" s="12">
        <f t="shared" si="1191"/>
        <v>0</v>
      </c>
      <c r="S4758">
        <f>SUMIF([1]库存总量!$H:$H,E4758&amp;G4758,[1]库存总量!$G:$G)</f>
        <v>0</v>
      </c>
      <c r="T4758" s="12">
        <f t="shared" si="1192"/>
        <v>0</v>
      </c>
      <c r="U4758">
        <f>SUMIFS([1]库存总量!$G:$G,[1]库存总量!$H:$H,E4758&amp;G4758,[1]库存总量!$A:$A,"B")</f>
        <v>0</v>
      </c>
      <c r="V4758" s="12">
        <f t="shared" si="1193"/>
        <v>0</v>
      </c>
      <c r="W4758">
        <f>SUMIFS([1]库存总量!$G:$G,[1]库存总量!$H:$H,E4758&amp;G4758,[1]库存总量!$A:$A,"K")</f>
        <v>0</v>
      </c>
      <c r="X4758" s="12">
        <f t="shared" si="1194"/>
        <v>0</v>
      </c>
      <c r="Y4758">
        <f t="shared" si="1195"/>
        <v>0</v>
      </c>
      <c r="Z4758" s="12">
        <f t="shared" si="1196"/>
        <v>0</v>
      </c>
      <c r="AA4758">
        <f>(IF(ISERROR((IF(ISERROR(VLOOKUP(E4758&amp;G4758,'[1]采购入库货量(公司仓库)'!$A:$H,7,FALSE)),0,VLOOKUP(E4758&amp;G4758,'[1]采购入库货量(公司仓库)'!$A:$H,7,FALSE)))*L4758-(IF(ISERROR(VLOOKUP(E4758&amp;G4758,'[1]采购入库货量(公司仓库)'!$A:$H,8,FALSE)),0,VLOOKUP(E4758&amp;G4758,'[1]采购入库货量(公司仓库)'!$A:$H,8,FALSE)))),0,(IF(ISERROR(VLOOKUP(E4758&amp;G4758,'[1]采购入库货量(公司仓库)'!$A:$H,7,FALSE)),0,VLOOKUP(E4758&amp;G4758,'[1]采购入库货量(公司仓库)'!$A:$H,7,FALSE)))*L4758-(IF(ISERROR(VLOOKUP(E4758&amp;G4758,'[1]采购入库货量(公司仓库)'!$A:$H,8,FALSE)),0,VLOOKUP(E4758&amp;G4758,'[1]采购入库货量(公司仓库)'!$A:$H,8,FALSE)))))</f>
        <v>0</v>
      </c>
      <c r="AB4758">
        <f>SUMIF([1]销售数据!$B:$B,E4758&amp;G4758,[1]销售数据!$G:$G)</f>
        <v>0</v>
      </c>
      <c r="AC4758" s="12">
        <f t="shared" si="1197"/>
        <v>0</v>
      </c>
      <c r="AD4758" t="str">
        <f t="shared" si="1198"/>
        <v/>
      </c>
      <c r="AE4758">
        <f>SUMIF([1]销售数据!$B:$B,AD4758,[1]销售数据!$L:$L)</f>
        <v>0</v>
      </c>
      <c r="AF4758">
        <f>SUMIF([1]销售数据!$B:$B,AD4758,[1]销售数据!$K:$K)</f>
        <v>0</v>
      </c>
      <c r="AG4758">
        <f>SUMIF([1]销售数据!$B:$B,AD4758,[1]销售数据!$J:$J)</f>
        <v>0</v>
      </c>
      <c r="AH4758">
        <f>SUMIF([1]销售数据!$B:$B,AD4758,[1]销售数据!$I:$I)</f>
        <v>0</v>
      </c>
      <c r="AI4758">
        <f>SUMIF([1]销售数据!$B:$B,AD4758,[1]销售数据!$H:$H)</f>
        <v>0</v>
      </c>
      <c r="AJ4758" s="20">
        <f t="shared" si="1199"/>
        <v>0</v>
      </c>
      <c r="AK4758">
        <f>SUMIF([1]发货店铺数!$B:$B,AD4758,[1]发货店铺数!$G:$G)</f>
        <v>0</v>
      </c>
      <c r="AL4758">
        <f>SUMIF([1]销售店铺数!$B:$B,AD4758,[1]销售店铺数!$G:$G)</f>
        <v>0</v>
      </c>
      <c r="AM4758">
        <f>SUMIF([1]销售店铺数!$B:$B,AD4758,[1]销售店铺数!$G:$G)</f>
        <v>0</v>
      </c>
      <c r="AN4758" s="20">
        <f t="shared" si="1200"/>
        <v>0</v>
      </c>
      <c r="AO4758" s="20">
        <f t="shared" si="1201"/>
        <v>0</v>
      </c>
      <c r="AP4758" s="20">
        <f t="shared" si="1202"/>
        <v>0</v>
      </c>
      <c r="AQ4758" s="12">
        <f t="shared" si="1203"/>
        <v>0</v>
      </c>
      <c r="AR4758" s="20">
        <f t="shared" si="1204"/>
        <v>0</v>
      </c>
      <c r="AS4758" s="20">
        <f t="shared" si="1205"/>
        <v>0</v>
      </c>
    </row>
    <row r="4759" spans="1:45">
      <c r="A4759"/>
      <c r="B4759"/>
      <c r="C4759"/>
      <c r="D4759"/>
      <c r="E4759"/>
      <c r="F4759"/>
      <c r="G4759"/>
      <c r="H4759"/>
      <c r="I4759"/>
      <c r="J4759"/>
      <c r="K4759"/>
      <c r="L4759"/>
      <c r="M4759" s="8" t="str">
        <f>IF(ISERROR( VLOOKUP(AD4759,'[1]采购入库货量(公司仓库)'!$A:$I,9,FALSE)),"", VLOOKUP(AD4759,'[1]采购入库货量(公司仓库)'!$A:$I,9,FALSE))</f>
        <v/>
      </c>
      <c r="N4759" s="8" t="str">
        <f>IF(ISERROR( VLOOKUP(AD4759,[1]批发上市日期!$A:$F,6,FALSE)),"",  VLOOKUP(AD4759,[1]批发上市日期!$A:$F,6,FALSE))</f>
        <v/>
      </c>
      <c r="O4759" s="48">
        <f>IF(ISERROR(VLOOKUP(E4759&amp;G4759,'[1]采购入库货量(公司仓库)'!$A:$I,7,FALSE)),0,VLOOKUP(E4759&amp;G4759,'[1]采购入库货量(公司仓库)'!$A:$I,7,FALSE))</f>
        <v>0</v>
      </c>
      <c r="P4759" s="12">
        <f t="shared" si="1190"/>
        <v>0</v>
      </c>
      <c r="Q4759" s="14">
        <f>IF(ISERROR(VLOOKUP(E4759&amp;G4759,'[1]采购入库货量(公司仓库)'!$A:$I,8,FALSE)),0,VLOOKUP(E4759&amp;G4759,'[1]采购入库货量(公司仓库)'!$A:$I,8,FALSE))</f>
        <v>0</v>
      </c>
      <c r="R4759" s="12">
        <f t="shared" si="1191"/>
        <v>0</v>
      </c>
      <c r="S4759">
        <f>SUMIF([1]库存总量!$H:$H,E4759&amp;G4759,[1]库存总量!$G:$G)</f>
        <v>0</v>
      </c>
      <c r="T4759" s="12">
        <f t="shared" si="1192"/>
        <v>0</v>
      </c>
      <c r="U4759">
        <f>SUMIFS([1]库存总量!$G:$G,[1]库存总量!$H:$H,E4759&amp;G4759,[1]库存总量!$A:$A,"B")</f>
        <v>0</v>
      </c>
      <c r="V4759" s="12">
        <f t="shared" si="1193"/>
        <v>0</v>
      </c>
      <c r="W4759">
        <f>SUMIFS([1]库存总量!$G:$G,[1]库存总量!$H:$H,E4759&amp;G4759,[1]库存总量!$A:$A,"K")</f>
        <v>0</v>
      </c>
      <c r="X4759" s="12">
        <f t="shared" si="1194"/>
        <v>0</v>
      </c>
      <c r="Y4759">
        <f t="shared" si="1195"/>
        <v>0</v>
      </c>
      <c r="Z4759" s="12">
        <f t="shared" si="1196"/>
        <v>0</v>
      </c>
      <c r="AA4759">
        <f>(IF(ISERROR((IF(ISERROR(VLOOKUP(E4759&amp;G4759,'[1]采购入库货量(公司仓库)'!$A:$H,7,FALSE)),0,VLOOKUP(E4759&amp;G4759,'[1]采购入库货量(公司仓库)'!$A:$H,7,FALSE)))*L4759-(IF(ISERROR(VLOOKUP(E4759&amp;G4759,'[1]采购入库货量(公司仓库)'!$A:$H,8,FALSE)),0,VLOOKUP(E4759&amp;G4759,'[1]采购入库货量(公司仓库)'!$A:$H,8,FALSE)))),0,(IF(ISERROR(VLOOKUP(E4759&amp;G4759,'[1]采购入库货量(公司仓库)'!$A:$H,7,FALSE)),0,VLOOKUP(E4759&amp;G4759,'[1]采购入库货量(公司仓库)'!$A:$H,7,FALSE)))*L4759-(IF(ISERROR(VLOOKUP(E4759&amp;G4759,'[1]采购入库货量(公司仓库)'!$A:$H,8,FALSE)),0,VLOOKUP(E4759&amp;G4759,'[1]采购入库货量(公司仓库)'!$A:$H,8,FALSE)))))</f>
        <v>0</v>
      </c>
      <c r="AB4759">
        <f>SUMIF([1]销售数据!$B:$B,E4759&amp;G4759,[1]销售数据!$G:$G)</f>
        <v>0</v>
      </c>
      <c r="AC4759" s="12">
        <f t="shared" si="1197"/>
        <v>0</v>
      </c>
      <c r="AD4759" t="str">
        <f t="shared" si="1198"/>
        <v/>
      </c>
      <c r="AE4759">
        <f>SUMIF([1]销售数据!$B:$B,AD4759,[1]销售数据!$L:$L)</f>
        <v>0</v>
      </c>
      <c r="AF4759">
        <f>SUMIF([1]销售数据!$B:$B,AD4759,[1]销售数据!$K:$K)</f>
        <v>0</v>
      </c>
      <c r="AG4759">
        <f>SUMIF([1]销售数据!$B:$B,AD4759,[1]销售数据!$J:$J)</f>
        <v>0</v>
      </c>
      <c r="AH4759">
        <f>SUMIF([1]销售数据!$B:$B,AD4759,[1]销售数据!$I:$I)</f>
        <v>0</v>
      </c>
      <c r="AI4759">
        <f>SUMIF([1]销售数据!$B:$B,AD4759,[1]销售数据!$H:$H)</f>
        <v>0</v>
      </c>
      <c r="AJ4759" s="20">
        <f t="shared" si="1199"/>
        <v>0</v>
      </c>
      <c r="AK4759">
        <f>SUMIF([1]发货店铺数!$B:$B,AD4759,[1]发货店铺数!$G:$G)</f>
        <v>0</v>
      </c>
      <c r="AL4759">
        <f>SUMIF([1]销售店铺数!$B:$B,AD4759,[1]销售店铺数!$G:$G)</f>
        <v>0</v>
      </c>
      <c r="AM4759">
        <f>SUMIF([1]销售店铺数!$B:$B,AD4759,[1]销售店铺数!$G:$G)</f>
        <v>0</v>
      </c>
      <c r="AN4759" s="20">
        <f t="shared" si="1200"/>
        <v>0</v>
      </c>
      <c r="AO4759" s="20">
        <f t="shared" si="1201"/>
        <v>0</v>
      </c>
      <c r="AP4759" s="20">
        <f t="shared" si="1202"/>
        <v>0</v>
      </c>
      <c r="AQ4759" s="12">
        <f t="shared" si="1203"/>
        <v>0</v>
      </c>
      <c r="AR4759" s="20">
        <f t="shared" si="1204"/>
        <v>0</v>
      </c>
      <c r="AS4759" s="20">
        <f t="shared" si="1205"/>
        <v>0</v>
      </c>
    </row>
    <row r="4760" spans="1:45">
      <c r="A4760"/>
      <c r="B4760"/>
      <c r="C4760"/>
      <c r="D4760"/>
      <c r="E4760"/>
      <c r="F4760"/>
      <c r="G4760"/>
      <c r="H4760"/>
      <c r="I4760"/>
      <c r="J4760"/>
      <c r="K4760"/>
      <c r="L4760"/>
      <c r="M4760" s="8" t="str">
        <f>IF(ISERROR( VLOOKUP(AD4760,'[1]采购入库货量(公司仓库)'!$A:$I,9,FALSE)),"", VLOOKUP(AD4760,'[1]采购入库货量(公司仓库)'!$A:$I,9,FALSE))</f>
        <v/>
      </c>
      <c r="N4760" s="8" t="str">
        <f>IF(ISERROR( VLOOKUP(AD4760,[1]批发上市日期!$A:$F,6,FALSE)),"",  VLOOKUP(AD4760,[1]批发上市日期!$A:$F,6,FALSE))</f>
        <v/>
      </c>
      <c r="O4760" s="48">
        <f>IF(ISERROR(VLOOKUP(E4760&amp;G4760,'[1]采购入库货量(公司仓库)'!$A:$I,7,FALSE)),0,VLOOKUP(E4760&amp;G4760,'[1]采购入库货量(公司仓库)'!$A:$I,7,FALSE))</f>
        <v>0</v>
      </c>
      <c r="P4760" s="12">
        <f t="shared" si="1190"/>
        <v>0</v>
      </c>
      <c r="Q4760" s="14">
        <f>IF(ISERROR(VLOOKUP(E4760&amp;G4760,'[1]采购入库货量(公司仓库)'!$A:$I,8,FALSE)),0,VLOOKUP(E4760&amp;G4760,'[1]采购入库货量(公司仓库)'!$A:$I,8,FALSE))</f>
        <v>0</v>
      </c>
      <c r="R4760" s="12">
        <f t="shared" si="1191"/>
        <v>0</v>
      </c>
      <c r="S4760">
        <f>SUMIF([1]库存总量!$H:$H,E4760&amp;G4760,[1]库存总量!$G:$G)</f>
        <v>0</v>
      </c>
      <c r="T4760" s="12">
        <f t="shared" si="1192"/>
        <v>0</v>
      </c>
      <c r="U4760">
        <f>SUMIFS([1]库存总量!$G:$G,[1]库存总量!$H:$H,E4760&amp;G4760,[1]库存总量!$A:$A,"B")</f>
        <v>0</v>
      </c>
      <c r="V4760" s="12">
        <f t="shared" si="1193"/>
        <v>0</v>
      </c>
      <c r="W4760">
        <f>SUMIFS([1]库存总量!$G:$G,[1]库存总量!$H:$H,E4760&amp;G4760,[1]库存总量!$A:$A,"K")</f>
        <v>0</v>
      </c>
      <c r="X4760" s="12">
        <f t="shared" si="1194"/>
        <v>0</v>
      </c>
      <c r="Y4760">
        <f t="shared" si="1195"/>
        <v>0</v>
      </c>
      <c r="Z4760" s="12">
        <f t="shared" si="1196"/>
        <v>0</v>
      </c>
      <c r="AA4760">
        <f>(IF(ISERROR((IF(ISERROR(VLOOKUP(E4760&amp;G4760,'[1]采购入库货量(公司仓库)'!$A:$H,7,FALSE)),0,VLOOKUP(E4760&amp;G4760,'[1]采购入库货量(公司仓库)'!$A:$H,7,FALSE)))*L4760-(IF(ISERROR(VLOOKUP(E4760&amp;G4760,'[1]采购入库货量(公司仓库)'!$A:$H,8,FALSE)),0,VLOOKUP(E4760&amp;G4760,'[1]采购入库货量(公司仓库)'!$A:$H,8,FALSE)))),0,(IF(ISERROR(VLOOKUP(E4760&amp;G4760,'[1]采购入库货量(公司仓库)'!$A:$H,7,FALSE)),0,VLOOKUP(E4760&amp;G4760,'[1]采购入库货量(公司仓库)'!$A:$H,7,FALSE)))*L4760-(IF(ISERROR(VLOOKUP(E4760&amp;G4760,'[1]采购入库货量(公司仓库)'!$A:$H,8,FALSE)),0,VLOOKUP(E4760&amp;G4760,'[1]采购入库货量(公司仓库)'!$A:$H,8,FALSE)))))</f>
        <v>0</v>
      </c>
      <c r="AB4760">
        <f>SUMIF([1]销售数据!$B:$B,E4760&amp;G4760,[1]销售数据!$G:$G)</f>
        <v>0</v>
      </c>
      <c r="AC4760" s="12">
        <f t="shared" si="1197"/>
        <v>0</v>
      </c>
      <c r="AD4760" t="str">
        <f t="shared" si="1198"/>
        <v/>
      </c>
      <c r="AE4760">
        <f>SUMIF([1]销售数据!$B:$B,AD4760,[1]销售数据!$L:$L)</f>
        <v>0</v>
      </c>
      <c r="AF4760">
        <f>SUMIF([1]销售数据!$B:$B,AD4760,[1]销售数据!$K:$K)</f>
        <v>0</v>
      </c>
      <c r="AG4760">
        <f>SUMIF([1]销售数据!$B:$B,AD4760,[1]销售数据!$J:$J)</f>
        <v>0</v>
      </c>
      <c r="AH4760">
        <f>SUMIF([1]销售数据!$B:$B,AD4760,[1]销售数据!$I:$I)</f>
        <v>0</v>
      </c>
      <c r="AI4760">
        <f>SUMIF([1]销售数据!$B:$B,AD4760,[1]销售数据!$H:$H)</f>
        <v>0</v>
      </c>
      <c r="AJ4760" s="20">
        <f t="shared" si="1199"/>
        <v>0</v>
      </c>
      <c r="AK4760">
        <f>SUMIF([1]发货店铺数!$B:$B,AD4760,[1]发货店铺数!$G:$G)</f>
        <v>0</v>
      </c>
      <c r="AL4760">
        <f>SUMIF([1]销售店铺数!$B:$B,AD4760,[1]销售店铺数!$G:$G)</f>
        <v>0</v>
      </c>
      <c r="AM4760">
        <f>SUMIF([1]销售店铺数!$B:$B,AD4760,[1]销售店铺数!$G:$G)</f>
        <v>0</v>
      </c>
      <c r="AN4760" s="20">
        <f t="shared" si="1200"/>
        <v>0</v>
      </c>
      <c r="AO4760" s="20">
        <f t="shared" si="1201"/>
        <v>0</v>
      </c>
      <c r="AP4760" s="20">
        <f t="shared" si="1202"/>
        <v>0</v>
      </c>
      <c r="AQ4760" s="12">
        <f t="shared" si="1203"/>
        <v>0</v>
      </c>
      <c r="AR4760" s="20">
        <f t="shared" si="1204"/>
        <v>0</v>
      </c>
      <c r="AS4760" s="20">
        <f t="shared" si="1205"/>
        <v>0</v>
      </c>
    </row>
    <row r="4761" spans="1:45">
      <c r="A4761"/>
      <c r="B4761"/>
      <c r="C4761"/>
      <c r="D4761"/>
      <c r="E4761"/>
      <c r="F4761"/>
      <c r="G4761"/>
      <c r="H4761"/>
      <c r="I4761"/>
      <c r="J4761"/>
      <c r="K4761"/>
      <c r="L4761"/>
      <c r="M4761" s="8" t="str">
        <f>IF(ISERROR( VLOOKUP(AD4761,'[1]采购入库货量(公司仓库)'!$A:$I,9,FALSE)),"", VLOOKUP(AD4761,'[1]采购入库货量(公司仓库)'!$A:$I,9,FALSE))</f>
        <v/>
      </c>
      <c r="N4761" s="8" t="str">
        <f>IF(ISERROR( VLOOKUP(AD4761,[1]批发上市日期!$A:$F,6,FALSE)),"",  VLOOKUP(AD4761,[1]批发上市日期!$A:$F,6,FALSE))</f>
        <v/>
      </c>
      <c r="O4761" s="48">
        <f>IF(ISERROR(VLOOKUP(E4761&amp;G4761,'[1]采购入库货量(公司仓库)'!$A:$I,7,FALSE)),0,VLOOKUP(E4761&amp;G4761,'[1]采购入库货量(公司仓库)'!$A:$I,7,FALSE))</f>
        <v>0</v>
      </c>
      <c r="P4761" s="12">
        <f t="shared" si="1190"/>
        <v>0</v>
      </c>
      <c r="Q4761" s="14">
        <f>IF(ISERROR(VLOOKUP(E4761&amp;G4761,'[1]采购入库货量(公司仓库)'!$A:$I,8,FALSE)),0,VLOOKUP(E4761&amp;G4761,'[1]采购入库货量(公司仓库)'!$A:$I,8,FALSE))</f>
        <v>0</v>
      </c>
      <c r="R4761" s="12">
        <f t="shared" si="1191"/>
        <v>0</v>
      </c>
      <c r="S4761">
        <f>SUMIF([1]库存总量!$H:$H,E4761&amp;G4761,[1]库存总量!$G:$G)</f>
        <v>0</v>
      </c>
      <c r="T4761" s="12">
        <f t="shared" si="1192"/>
        <v>0</v>
      </c>
      <c r="U4761">
        <f>SUMIFS([1]库存总量!$G:$G,[1]库存总量!$H:$H,E4761&amp;G4761,[1]库存总量!$A:$A,"B")</f>
        <v>0</v>
      </c>
      <c r="V4761" s="12">
        <f t="shared" si="1193"/>
        <v>0</v>
      </c>
      <c r="W4761">
        <f>SUMIFS([1]库存总量!$G:$G,[1]库存总量!$H:$H,E4761&amp;G4761,[1]库存总量!$A:$A,"K")</f>
        <v>0</v>
      </c>
      <c r="X4761" s="12">
        <f t="shared" si="1194"/>
        <v>0</v>
      </c>
      <c r="Y4761">
        <f t="shared" si="1195"/>
        <v>0</v>
      </c>
      <c r="Z4761" s="12">
        <f t="shared" si="1196"/>
        <v>0</v>
      </c>
      <c r="AA4761">
        <f>(IF(ISERROR((IF(ISERROR(VLOOKUP(E4761&amp;G4761,'[1]采购入库货量(公司仓库)'!$A:$H,7,FALSE)),0,VLOOKUP(E4761&amp;G4761,'[1]采购入库货量(公司仓库)'!$A:$H,7,FALSE)))*L4761-(IF(ISERROR(VLOOKUP(E4761&amp;G4761,'[1]采购入库货量(公司仓库)'!$A:$H,8,FALSE)),0,VLOOKUP(E4761&amp;G4761,'[1]采购入库货量(公司仓库)'!$A:$H,8,FALSE)))),0,(IF(ISERROR(VLOOKUP(E4761&amp;G4761,'[1]采购入库货量(公司仓库)'!$A:$H,7,FALSE)),0,VLOOKUP(E4761&amp;G4761,'[1]采购入库货量(公司仓库)'!$A:$H,7,FALSE)))*L4761-(IF(ISERROR(VLOOKUP(E4761&amp;G4761,'[1]采购入库货量(公司仓库)'!$A:$H,8,FALSE)),0,VLOOKUP(E4761&amp;G4761,'[1]采购入库货量(公司仓库)'!$A:$H,8,FALSE)))))</f>
        <v>0</v>
      </c>
      <c r="AB4761">
        <f>SUMIF([1]销售数据!$B:$B,E4761&amp;G4761,[1]销售数据!$G:$G)</f>
        <v>0</v>
      </c>
      <c r="AC4761" s="12">
        <f t="shared" si="1197"/>
        <v>0</v>
      </c>
      <c r="AD4761" t="str">
        <f t="shared" si="1198"/>
        <v/>
      </c>
      <c r="AE4761">
        <f>SUMIF([1]销售数据!$B:$B,AD4761,[1]销售数据!$L:$L)</f>
        <v>0</v>
      </c>
      <c r="AF4761">
        <f>SUMIF([1]销售数据!$B:$B,AD4761,[1]销售数据!$K:$K)</f>
        <v>0</v>
      </c>
      <c r="AG4761">
        <f>SUMIF([1]销售数据!$B:$B,AD4761,[1]销售数据!$J:$J)</f>
        <v>0</v>
      </c>
      <c r="AH4761">
        <f>SUMIF([1]销售数据!$B:$B,AD4761,[1]销售数据!$I:$I)</f>
        <v>0</v>
      </c>
      <c r="AI4761">
        <f>SUMIF([1]销售数据!$B:$B,AD4761,[1]销售数据!$H:$H)</f>
        <v>0</v>
      </c>
      <c r="AJ4761" s="20">
        <f t="shared" si="1199"/>
        <v>0</v>
      </c>
      <c r="AK4761">
        <f>SUMIF([1]发货店铺数!$B:$B,AD4761,[1]发货店铺数!$G:$G)</f>
        <v>0</v>
      </c>
      <c r="AL4761">
        <f>SUMIF([1]销售店铺数!$B:$B,AD4761,[1]销售店铺数!$G:$G)</f>
        <v>0</v>
      </c>
      <c r="AM4761">
        <f>SUMIF([1]销售店铺数!$B:$B,AD4761,[1]销售店铺数!$G:$G)</f>
        <v>0</v>
      </c>
      <c r="AN4761" s="20">
        <f t="shared" si="1200"/>
        <v>0</v>
      </c>
      <c r="AO4761" s="20">
        <f t="shared" si="1201"/>
        <v>0</v>
      </c>
      <c r="AP4761" s="20">
        <f t="shared" si="1202"/>
        <v>0</v>
      </c>
      <c r="AQ4761" s="12">
        <f t="shared" si="1203"/>
        <v>0</v>
      </c>
      <c r="AR4761" s="20">
        <f t="shared" si="1204"/>
        <v>0</v>
      </c>
      <c r="AS4761" s="20">
        <f t="shared" si="1205"/>
        <v>0</v>
      </c>
    </row>
    <row r="4762" spans="1:45">
      <c r="A4762"/>
      <c r="B4762"/>
      <c r="C4762"/>
      <c r="D4762"/>
      <c r="E4762"/>
      <c r="F4762"/>
      <c r="G4762"/>
      <c r="H4762"/>
      <c r="I4762"/>
      <c r="J4762"/>
      <c r="K4762"/>
      <c r="L4762"/>
      <c r="M4762" s="8" t="str">
        <f>IF(ISERROR( VLOOKUP(AD4762,'[1]采购入库货量(公司仓库)'!$A:$I,9,FALSE)),"", VLOOKUP(AD4762,'[1]采购入库货量(公司仓库)'!$A:$I,9,FALSE))</f>
        <v/>
      </c>
      <c r="N4762" s="8" t="str">
        <f>IF(ISERROR( VLOOKUP(AD4762,[1]批发上市日期!$A:$F,6,FALSE)),"",  VLOOKUP(AD4762,[1]批发上市日期!$A:$F,6,FALSE))</f>
        <v/>
      </c>
      <c r="O4762" s="48">
        <f>IF(ISERROR(VLOOKUP(E4762&amp;G4762,'[1]采购入库货量(公司仓库)'!$A:$I,7,FALSE)),0,VLOOKUP(E4762&amp;G4762,'[1]采购入库货量(公司仓库)'!$A:$I,7,FALSE))</f>
        <v>0</v>
      </c>
      <c r="P4762" s="12">
        <f t="shared" si="1190"/>
        <v>0</v>
      </c>
      <c r="Q4762" s="14">
        <f>IF(ISERROR(VLOOKUP(E4762&amp;G4762,'[1]采购入库货量(公司仓库)'!$A:$I,8,FALSE)),0,VLOOKUP(E4762&amp;G4762,'[1]采购入库货量(公司仓库)'!$A:$I,8,FALSE))</f>
        <v>0</v>
      </c>
      <c r="R4762" s="12">
        <f t="shared" si="1191"/>
        <v>0</v>
      </c>
      <c r="S4762">
        <f>SUMIF([1]库存总量!$H:$H,E4762&amp;G4762,[1]库存总量!$G:$G)</f>
        <v>0</v>
      </c>
      <c r="T4762" s="12">
        <f t="shared" si="1192"/>
        <v>0</v>
      </c>
      <c r="U4762">
        <f>SUMIFS([1]库存总量!$G:$G,[1]库存总量!$H:$H,E4762&amp;G4762,[1]库存总量!$A:$A,"B")</f>
        <v>0</v>
      </c>
      <c r="V4762" s="12">
        <f t="shared" si="1193"/>
        <v>0</v>
      </c>
      <c r="W4762">
        <f>SUMIFS([1]库存总量!$G:$G,[1]库存总量!$H:$H,E4762&amp;G4762,[1]库存总量!$A:$A,"K")</f>
        <v>0</v>
      </c>
      <c r="X4762" s="12">
        <f t="shared" si="1194"/>
        <v>0</v>
      </c>
      <c r="Y4762">
        <f t="shared" si="1195"/>
        <v>0</v>
      </c>
      <c r="Z4762" s="12">
        <f t="shared" si="1196"/>
        <v>0</v>
      </c>
      <c r="AA4762">
        <f>(IF(ISERROR((IF(ISERROR(VLOOKUP(E4762&amp;G4762,'[1]采购入库货量(公司仓库)'!$A:$H,7,FALSE)),0,VLOOKUP(E4762&amp;G4762,'[1]采购入库货量(公司仓库)'!$A:$H,7,FALSE)))*L4762-(IF(ISERROR(VLOOKUP(E4762&amp;G4762,'[1]采购入库货量(公司仓库)'!$A:$H,8,FALSE)),0,VLOOKUP(E4762&amp;G4762,'[1]采购入库货量(公司仓库)'!$A:$H,8,FALSE)))),0,(IF(ISERROR(VLOOKUP(E4762&amp;G4762,'[1]采购入库货量(公司仓库)'!$A:$H,7,FALSE)),0,VLOOKUP(E4762&amp;G4762,'[1]采购入库货量(公司仓库)'!$A:$H,7,FALSE)))*L4762-(IF(ISERROR(VLOOKUP(E4762&amp;G4762,'[1]采购入库货量(公司仓库)'!$A:$H,8,FALSE)),0,VLOOKUP(E4762&amp;G4762,'[1]采购入库货量(公司仓库)'!$A:$H,8,FALSE)))))</f>
        <v>0</v>
      </c>
      <c r="AB4762">
        <f>SUMIF([1]销售数据!$B:$B,E4762&amp;G4762,[1]销售数据!$G:$G)</f>
        <v>0</v>
      </c>
      <c r="AC4762" s="12">
        <f t="shared" si="1197"/>
        <v>0</v>
      </c>
      <c r="AD4762" t="str">
        <f t="shared" si="1198"/>
        <v/>
      </c>
      <c r="AE4762">
        <f>SUMIF([1]销售数据!$B:$B,AD4762,[1]销售数据!$L:$L)</f>
        <v>0</v>
      </c>
      <c r="AF4762">
        <f>SUMIF([1]销售数据!$B:$B,AD4762,[1]销售数据!$K:$K)</f>
        <v>0</v>
      </c>
      <c r="AG4762">
        <f>SUMIF([1]销售数据!$B:$B,AD4762,[1]销售数据!$J:$J)</f>
        <v>0</v>
      </c>
      <c r="AH4762">
        <f>SUMIF([1]销售数据!$B:$B,AD4762,[1]销售数据!$I:$I)</f>
        <v>0</v>
      </c>
      <c r="AI4762">
        <f>SUMIF([1]销售数据!$B:$B,AD4762,[1]销售数据!$H:$H)</f>
        <v>0</v>
      </c>
      <c r="AJ4762" s="20">
        <f t="shared" si="1199"/>
        <v>0</v>
      </c>
      <c r="AK4762">
        <f>SUMIF([1]发货店铺数!$B:$B,AD4762,[1]发货店铺数!$G:$G)</f>
        <v>0</v>
      </c>
      <c r="AL4762">
        <f>SUMIF([1]销售店铺数!$B:$B,AD4762,[1]销售店铺数!$G:$G)</f>
        <v>0</v>
      </c>
      <c r="AM4762">
        <f>SUMIF([1]销售店铺数!$B:$B,AD4762,[1]销售店铺数!$G:$G)</f>
        <v>0</v>
      </c>
      <c r="AN4762" s="20">
        <f t="shared" si="1200"/>
        <v>0</v>
      </c>
      <c r="AO4762" s="20">
        <f t="shared" si="1201"/>
        <v>0</v>
      </c>
      <c r="AP4762" s="20">
        <f t="shared" si="1202"/>
        <v>0</v>
      </c>
      <c r="AQ4762" s="12">
        <f t="shared" si="1203"/>
        <v>0</v>
      </c>
      <c r="AR4762" s="20">
        <f t="shared" si="1204"/>
        <v>0</v>
      </c>
      <c r="AS4762" s="20">
        <f t="shared" si="1205"/>
        <v>0</v>
      </c>
    </row>
    <row r="4763" spans="1:45">
      <c r="A4763"/>
      <c r="B4763"/>
      <c r="C4763"/>
      <c r="D4763"/>
      <c r="E4763"/>
      <c r="F4763"/>
      <c r="G4763"/>
      <c r="H4763"/>
      <c r="I4763"/>
      <c r="J4763"/>
      <c r="K4763"/>
      <c r="L4763"/>
      <c r="M4763" s="8" t="str">
        <f>IF(ISERROR( VLOOKUP(AD4763,'[1]采购入库货量(公司仓库)'!$A:$I,9,FALSE)),"", VLOOKUP(AD4763,'[1]采购入库货量(公司仓库)'!$A:$I,9,FALSE))</f>
        <v/>
      </c>
      <c r="N4763" s="8" t="str">
        <f>IF(ISERROR( VLOOKUP(AD4763,[1]批发上市日期!$A:$F,6,FALSE)),"",  VLOOKUP(AD4763,[1]批发上市日期!$A:$F,6,FALSE))</f>
        <v/>
      </c>
      <c r="O4763" s="48">
        <f>IF(ISERROR(VLOOKUP(E4763&amp;G4763,'[1]采购入库货量(公司仓库)'!$A:$I,7,FALSE)),0,VLOOKUP(E4763&amp;G4763,'[1]采购入库货量(公司仓库)'!$A:$I,7,FALSE))</f>
        <v>0</v>
      </c>
      <c r="P4763" s="12">
        <f t="shared" si="1190"/>
        <v>0</v>
      </c>
      <c r="Q4763" s="14">
        <f>IF(ISERROR(VLOOKUP(E4763&amp;G4763,'[1]采购入库货量(公司仓库)'!$A:$I,8,FALSE)),0,VLOOKUP(E4763&amp;G4763,'[1]采购入库货量(公司仓库)'!$A:$I,8,FALSE))</f>
        <v>0</v>
      </c>
      <c r="R4763" s="12">
        <f t="shared" si="1191"/>
        <v>0</v>
      </c>
      <c r="S4763">
        <f>SUMIF([1]库存总量!$H:$H,E4763&amp;G4763,[1]库存总量!$G:$G)</f>
        <v>0</v>
      </c>
      <c r="T4763" s="12">
        <f t="shared" si="1192"/>
        <v>0</v>
      </c>
      <c r="U4763">
        <f>SUMIFS([1]库存总量!$G:$G,[1]库存总量!$H:$H,E4763&amp;G4763,[1]库存总量!$A:$A,"B")</f>
        <v>0</v>
      </c>
      <c r="V4763" s="12">
        <f t="shared" si="1193"/>
        <v>0</v>
      </c>
      <c r="W4763">
        <f>SUMIFS([1]库存总量!$G:$G,[1]库存总量!$H:$H,E4763&amp;G4763,[1]库存总量!$A:$A,"K")</f>
        <v>0</v>
      </c>
      <c r="X4763" s="12">
        <f t="shared" si="1194"/>
        <v>0</v>
      </c>
      <c r="Y4763">
        <f t="shared" si="1195"/>
        <v>0</v>
      </c>
      <c r="Z4763" s="12">
        <f t="shared" si="1196"/>
        <v>0</v>
      </c>
      <c r="AA4763">
        <f>(IF(ISERROR((IF(ISERROR(VLOOKUP(E4763&amp;G4763,'[1]采购入库货量(公司仓库)'!$A:$H,7,FALSE)),0,VLOOKUP(E4763&amp;G4763,'[1]采购入库货量(公司仓库)'!$A:$H,7,FALSE)))*L4763-(IF(ISERROR(VLOOKUP(E4763&amp;G4763,'[1]采购入库货量(公司仓库)'!$A:$H,8,FALSE)),0,VLOOKUP(E4763&amp;G4763,'[1]采购入库货量(公司仓库)'!$A:$H,8,FALSE)))),0,(IF(ISERROR(VLOOKUP(E4763&amp;G4763,'[1]采购入库货量(公司仓库)'!$A:$H,7,FALSE)),0,VLOOKUP(E4763&amp;G4763,'[1]采购入库货量(公司仓库)'!$A:$H,7,FALSE)))*L4763-(IF(ISERROR(VLOOKUP(E4763&amp;G4763,'[1]采购入库货量(公司仓库)'!$A:$H,8,FALSE)),0,VLOOKUP(E4763&amp;G4763,'[1]采购入库货量(公司仓库)'!$A:$H,8,FALSE)))))</f>
        <v>0</v>
      </c>
      <c r="AB4763">
        <f>SUMIF([1]销售数据!$B:$B,E4763&amp;G4763,[1]销售数据!$G:$G)</f>
        <v>0</v>
      </c>
      <c r="AC4763" s="12">
        <f t="shared" si="1197"/>
        <v>0</v>
      </c>
      <c r="AD4763" t="str">
        <f t="shared" si="1198"/>
        <v/>
      </c>
      <c r="AE4763">
        <f>SUMIF([1]销售数据!$B:$B,AD4763,[1]销售数据!$L:$L)</f>
        <v>0</v>
      </c>
      <c r="AF4763">
        <f>SUMIF([1]销售数据!$B:$B,AD4763,[1]销售数据!$K:$K)</f>
        <v>0</v>
      </c>
      <c r="AG4763">
        <f>SUMIF([1]销售数据!$B:$B,AD4763,[1]销售数据!$J:$J)</f>
        <v>0</v>
      </c>
      <c r="AH4763">
        <f>SUMIF([1]销售数据!$B:$B,AD4763,[1]销售数据!$I:$I)</f>
        <v>0</v>
      </c>
      <c r="AI4763">
        <f>SUMIF([1]销售数据!$B:$B,AD4763,[1]销售数据!$H:$H)</f>
        <v>0</v>
      </c>
      <c r="AJ4763" s="20">
        <f t="shared" si="1199"/>
        <v>0</v>
      </c>
      <c r="AK4763">
        <f>SUMIF([1]发货店铺数!$B:$B,AD4763,[1]发货店铺数!$G:$G)</f>
        <v>0</v>
      </c>
      <c r="AL4763">
        <f>SUMIF([1]销售店铺数!$B:$B,AD4763,[1]销售店铺数!$G:$G)</f>
        <v>0</v>
      </c>
      <c r="AM4763">
        <f>SUMIF([1]销售店铺数!$B:$B,AD4763,[1]销售店铺数!$G:$G)</f>
        <v>0</v>
      </c>
      <c r="AN4763" s="20">
        <f t="shared" si="1200"/>
        <v>0</v>
      </c>
      <c r="AO4763" s="20">
        <f t="shared" si="1201"/>
        <v>0</v>
      </c>
      <c r="AP4763" s="20">
        <f t="shared" si="1202"/>
        <v>0</v>
      </c>
      <c r="AQ4763" s="12">
        <f t="shared" si="1203"/>
        <v>0</v>
      </c>
      <c r="AR4763" s="20">
        <f t="shared" si="1204"/>
        <v>0</v>
      </c>
      <c r="AS4763" s="20">
        <f t="shared" si="1205"/>
        <v>0</v>
      </c>
    </row>
    <row r="4764" spans="1:45">
      <c r="A4764"/>
      <c r="B4764"/>
      <c r="C4764"/>
      <c r="D4764"/>
      <c r="E4764"/>
      <c r="F4764"/>
      <c r="G4764"/>
      <c r="H4764"/>
      <c r="I4764"/>
      <c r="J4764"/>
      <c r="K4764"/>
      <c r="L4764"/>
      <c r="M4764" s="8" t="str">
        <f>IF(ISERROR( VLOOKUP(AD4764,'[1]采购入库货量(公司仓库)'!$A:$I,9,FALSE)),"", VLOOKUP(AD4764,'[1]采购入库货量(公司仓库)'!$A:$I,9,FALSE))</f>
        <v/>
      </c>
      <c r="N4764" s="8" t="str">
        <f>IF(ISERROR( VLOOKUP(AD4764,[1]批发上市日期!$A:$F,6,FALSE)),"",  VLOOKUP(AD4764,[1]批发上市日期!$A:$F,6,FALSE))</f>
        <v/>
      </c>
      <c r="O4764" s="48">
        <f>IF(ISERROR(VLOOKUP(E4764&amp;G4764,'[1]采购入库货量(公司仓库)'!$A:$I,7,FALSE)),0,VLOOKUP(E4764&amp;G4764,'[1]采购入库货量(公司仓库)'!$A:$I,7,FALSE))</f>
        <v>0</v>
      </c>
      <c r="P4764" s="12">
        <f t="shared" si="1190"/>
        <v>0</v>
      </c>
      <c r="Q4764" s="14">
        <f>IF(ISERROR(VLOOKUP(E4764&amp;G4764,'[1]采购入库货量(公司仓库)'!$A:$I,8,FALSE)),0,VLOOKUP(E4764&amp;G4764,'[1]采购入库货量(公司仓库)'!$A:$I,8,FALSE))</f>
        <v>0</v>
      </c>
      <c r="R4764" s="12">
        <f t="shared" si="1191"/>
        <v>0</v>
      </c>
      <c r="S4764">
        <f>SUMIF([1]库存总量!$H:$H,E4764&amp;G4764,[1]库存总量!$G:$G)</f>
        <v>0</v>
      </c>
      <c r="T4764" s="12">
        <f t="shared" si="1192"/>
        <v>0</v>
      </c>
      <c r="U4764">
        <f>SUMIFS([1]库存总量!$G:$G,[1]库存总量!$H:$H,E4764&amp;G4764,[1]库存总量!$A:$A,"B")</f>
        <v>0</v>
      </c>
      <c r="V4764" s="12">
        <f t="shared" si="1193"/>
        <v>0</v>
      </c>
      <c r="W4764">
        <f>SUMIFS([1]库存总量!$G:$G,[1]库存总量!$H:$H,E4764&amp;G4764,[1]库存总量!$A:$A,"K")</f>
        <v>0</v>
      </c>
      <c r="X4764" s="12">
        <f t="shared" si="1194"/>
        <v>0</v>
      </c>
      <c r="Y4764">
        <f t="shared" si="1195"/>
        <v>0</v>
      </c>
      <c r="Z4764" s="12">
        <f t="shared" si="1196"/>
        <v>0</v>
      </c>
      <c r="AA4764">
        <f>(IF(ISERROR((IF(ISERROR(VLOOKUP(E4764&amp;G4764,'[1]采购入库货量(公司仓库)'!$A:$H,7,FALSE)),0,VLOOKUP(E4764&amp;G4764,'[1]采购入库货量(公司仓库)'!$A:$H,7,FALSE)))*L4764-(IF(ISERROR(VLOOKUP(E4764&amp;G4764,'[1]采购入库货量(公司仓库)'!$A:$H,8,FALSE)),0,VLOOKUP(E4764&amp;G4764,'[1]采购入库货量(公司仓库)'!$A:$H,8,FALSE)))),0,(IF(ISERROR(VLOOKUP(E4764&amp;G4764,'[1]采购入库货量(公司仓库)'!$A:$H,7,FALSE)),0,VLOOKUP(E4764&amp;G4764,'[1]采购入库货量(公司仓库)'!$A:$H,7,FALSE)))*L4764-(IF(ISERROR(VLOOKUP(E4764&amp;G4764,'[1]采购入库货量(公司仓库)'!$A:$H,8,FALSE)),0,VLOOKUP(E4764&amp;G4764,'[1]采购入库货量(公司仓库)'!$A:$H,8,FALSE)))))</f>
        <v>0</v>
      </c>
      <c r="AB4764">
        <f>SUMIF([1]销售数据!$B:$B,E4764&amp;G4764,[1]销售数据!$G:$G)</f>
        <v>0</v>
      </c>
      <c r="AC4764" s="12">
        <f t="shared" si="1197"/>
        <v>0</v>
      </c>
      <c r="AD4764" t="str">
        <f t="shared" si="1198"/>
        <v/>
      </c>
      <c r="AE4764">
        <f>SUMIF([1]销售数据!$B:$B,AD4764,[1]销售数据!$L:$L)</f>
        <v>0</v>
      </c>
      <c r="AF4764">
        <f>SUMIF([1]销售数据!$B:$B,AD4764,[1]销售数据!$K:$K)</f>
        <v>0</v>
      </c>
      <c r="AG4764">
        <f>SUMIF([1]销售数据!$B:$B,AD4764,[1]销售数据!$J:$J)</f>
        <v>0</v>
      </c>
      <c r="AH4764">
        <f>SUMIF([1]销售数据!$B:$B,AD4764,[1]销售数据!$I:$I)</f>
        <v>0</v>
      </c>
      <c r="AI4764">
        <f>SUMIF([1]销售数据!$B:$B,AD4764,[1]销售数据!$H:$H)</f>
        <v>0</v>
      </c>
      <c r="AJ4764" s="20">
        <f t="shared" si="1199"/>
        <v>0</v>
      </c>
      <c r="AK4764">
        <f>SUMIF([1]发货店铺数!$B:$B,AD4764,[1]发货店铺数!$G:$G)</f>
        <v>0</v>
      </c>
      <c r="AL4764">
        <f>SUMIF([1]销售店铺数!$B:$B,AD4764,[1]销售店铺数!$G:$G)</f>
        <v>0</v>
      </c>
      <c r="AM4764">
        <f>SUMIF([1]销售店铺数!$B:$B,AD4764,[1]销售店铺数!$G:$G)</f>
        <v>0</v>
      </c>
      <c r="AN4764" s="20">
        <f t="shared" si="1200"/>
        <v>0</v>
      </c>
      <c r="AO4764" s="20">
        <f t="shared" si="1201"/>
        <v>0</v>
      </c>
      <c r="AP4764" s="20">
        <f t="shared" si="1202"/>
        <v>0</v>
      </c>
      <c r="AQ4764" s="12">
        <f t="shared" si="1203"/>
        <v>0</v>
      </c>
      <c r="AR4764" s="20">
        <f t="shared" si="1204"/>
        <v>0</v>
      </c>
      <c r="AS4764" s="20">
        <f t="shared" si="1205"/>
        <v>0</v>
      </c>
    </row>
    <row r="4765" spans="1:45">
      <c r="A4765"/>
      <c r="B4765"/>
      <c r="C4765"/>
      <c r="D4765"/>
      <c r="E4765"/>
      <c r="F4765"/>
      <c r="G4765"/>
      <c r="H4765"/>
      <c r="I4765"/>
      <c r="J4765"/>
      <c r="K4765"/>
      <c r="L4765"/>
      <c r="M4765" s="8" t="str">
        <f>IF(ISERROR( VLOOKUP(AD4765,'[1]采购入库货量(公司仓库)'!$A:$I,9,FALSE)),"", VLOOKUP(AD4765,'[1]采购入库货量(公司仓库)'!$A:$I,9,FALSE))</f>
        <v/>
      </c>
      <c r="N4765" s="8" t="str">
        <f>IF(ISERROR( VLOOKUP(AD4765,[1]批发上市日期!$A:$F,6,FALSE)),"",  VLOOKUP(AD4765,[1]批发上市日期!$A:$F,6,FALSE))</f>
        <v/>
      </c>
      <c r="O4765" s="48">
        <f>IF(ISERROR(VLOOKUP(E4765&amp;G4765,'[1]采购入库货量(公司仓库)'!$A:$I,7,FALSE)),0,VLOOKUP(E4765&amp;G4765,'[1]采购入库货量(公司仓库)'!$A:$I,7,FALSE))</f>
        <v>0</v>
      </c>
      <c r="P4765" s="12">
        <f t="shared" si="1190"/>
        <v>0</v>
      </c>
      <c r="Q4765" s="14">
        <f>IF(ISERROR(VLOOKUP(E4765&amp;G4765,'[1]采购入库货量(公司仓库)'!$A:$I,8,FALSE)),0,VLOOKUP(E4765&amp;G4765,'[1]采购入库货量(公司仓库)'!$A:$I,8,FALSE))</f>
        <v>0</v>
      </c>
      <c r="R4765" s="12">
        <f t="shared" si="1191"/>
        <v>0</v>
      </c>
      <c r="S4765">
        <f>SUMIF([1]库存总量!$H:$H,E4765&amp;G4765,[1]库存总量!$G:$G)</f>
        <v>0</v>
      </c>
      <c r="T4765" s="12">
        <f t="shared" si="1192"/>
        <v>0</v>
      </c>
      <c r="U4765">
        <f>SUMIFS([1]库存总量!$G:$G,[1]库存总量!$H:$H,E4765&amp;G4765,[1]库存总量!$A:$A,"B")</f>
        <v>0</v>
      </c>
      <c r="V4765" s="12">
        <f t="shared" si="1193"/>
        <v>0</v>
      </c>
      <c r="W4765">
        <f>SUMIFS([1]库存总量!$G:$G,[1]库存总量!$H:$H,E4765&amp;G4765,[1]库存总量!$A:$A,"K")</f>
        <v>0</v>
      </c>
      <c r="X4765" s="12">
        <f t="shared" si="1194"/>
        <v>0</v>
      </c>
      <c r="Y4765">
        <f t="shared" si="1195"/>
        <v>0</v>
      </c>
      <c r="Z4765" s="12">
        <f t="shared" si="1196"/>
        <v>0</v>
      </c>
      <c r="AA4765">
        <f>(IF(ISERROR((IF(ISERROR(VLOOKUP(E4765&amp;G4765,'[1]采购入库货量(公司仓库)'!$A:$H,7,FALSE)),0,VLOOKUP(E4765&amp;G4765,'[1]采购入库货量(公司仓库)'!$A:$H,7,FALSE)))*L4765-(IF(ISERROR(VLOOKUP(E4765&amp;G4765,'[1]采购入库货量(公司仓库)'!$A:$H,8,FALSE)),0,VLOOKUP(E4765&amp;G4765,'[1]采购入库货量(公司仓库)'!$A:$H,8,FALSE)))),0,(IF(ISERROR(VLOOKUP(E4765&amp;G4765,'[1]采购入库货量(公司仓库)'!$A:$H,7,FALSE)),0,VLOOKUP(E4765&amp;G4765,'[1]采购入库货量(公司仓库)'!$A:$H,7,FALSE)))*L4765-(IF(ISERROR(VLOOKUP(E4765&amp;G4765,'[1]采购入库货量(公司仓库)'!$A:$H,8,FALSE)),0,VLOOKUP(E4765&amp;G4765,'[1]采购入库货量(公司仓库)'!$A:$H,8,FALSE)))))</f>
        <v>0</v>
      </c>
      <c r="AB4765">
        <f>SUMIF([1]销售数据!$B:$B,E4765&amp;G4765,[1]销售数据!$G:$G)</f>
        <v>0</v>
      </c>
      <c r="AC4765" s="12">
        <f t="shared" si="1197"/>
        <v>0</v>
      </c>
      <c r="AD4765" t="str">
        <f t="shared" si="1198"/>
        <v/>
      </c>
      <c r="AE4765">
        <f>SUMIF([1]销售数据!$B:$B,AD4765,[1]销售数据!$L:$L)</f>
        <v>0</v>
      </c>
      <c r="AF4765">
        <f>SUMIF([1]销售数据!$B:$B,AD4765,[1]销售数据!$K:$K)</f>
        <v>0</v>
      </c>
      <c r="AG4765">
        <f>SUMIF([1]销售数据!$B:$B,AD4765,[1]销售数据!$J:$J)</f>
        <v>0</v>
      </c>
      <c r="AH4765">
        <f>SUMIF([1]销售数据!$B:$B,AD4765,[1]销售数据!$I:$I)</f>
        <v>0</v>
      </c>
      <c r="AI4765">
        <f>SUMIF([1]销售数据!$B:$B,AD4765,[1]销售数据!$H:$H)</f>
        <v>0</v>
      </c>
      <c r="AJ4765" s="20">
        <f t="shared" si="1199"/>
        <v>0</v>
      </c>
      <c r="AK4765">
        <f>SUMIF([1]发货店铺数!$B:$B,AD4765,[1]发货店铺数!$G:$G)</f>
        <v>0</v>
      </c>
      <c r="AL4765">
        <f>SUMIF([1]销售店铺数!$B:$B,AD4765,[1]销售店铺数!$G:$G)</f>
        <v>0</v>
      </c>
      <c r="AM4765">
        <f>SUMIF([1]销售店铺数!$B:$B,AD4765,[1]销售店铺数!$G:$G)</f>
        <v>0</v>
      </c>
      <c r="AN4765" s="20">
        <f t="shared" si="1200"/>
        <v>0</v>
      </c>
      <c r="AO4765" s="20">
        <f t="shared" si="1201"/>
        <v>0</v>
      </c>
      <c r="AP4765" s="20">
        <f t="shared" si="1202"/>
        <v>0</v>
      </c>
      <c r="AQ4765" s="12">
        <f t="shared" si="1203"/>
        <v>0</v>
      </c>
      <c r="AR4765" s="20">
        <f t="shared" si="1204"/>
        <v>0</v>
      </c>
      <c r="AS4765" s="20">
        <f t="shared" si="1205"/>
        <v>0</v>
      </c>
    </row>
    <row r="4766" spans="1:45">
      <c r="A4766"/>
      <c r="B4766"/>
      <c r="C4766"/>
      <c r="D4766"/>
      <c r="E4766"/>
      <c r="F4766"/>
      <c r="G4766"/>
      <c r="H4766"/>
      <c r="I4766"/>
      <c r="J4766"/>
      <c r="K4766"/>
      <c r="L4766"/>
      <c r="M4766" s="8" t="str">
        <f>IF(ISERROR( VLOOKUP(AD4766,'[1]采购入库货量(公司仓库)'!$A:$I,9,FALSE)),"", VLOOKUP(AD4766,'[1]采购入库货量(公司仓库)'!$A:$I,9,FALSE))</f>
        <v/>
      </c>
      <c r="N4766" s="8" t="str">
        <f>IF(ISERROR( VLOOKUP(AD4766,[1]批发上市日期!$A:$F,6,FALSE)),"",  VLOOKUP(AD4766,[1]批发上市日期!$A:$F,6,FALSE))</f>
        <v/>
      </c>
      <c r="O4766" s="48">
        <f>IF(ISERROR(VLOOKUP(E4766&amp;G4766,'[1]采购入库货量(公司仓库)'!$A:$I,7,FALSE)),0,VLOOKUP(E4766&amp;G4766,'[1]采购入库货量(公司仓库)'!$A:$I,7,FALSE))</f>
        <v>0</v>
      </c>
      <c r="P4766" s="12">
        <f t="shared" si="1190"/>
        <v>0</v>
      </c>
      <c r="Q4766" s="14">
        <f>IF(ISERROR(VLOOKUP(E4766&amp;G4766,'[1]采购入库货量(公司仓库)'!$A:$I,8,FALSE)),0,VLOOKUP(E4766&amp;G4766,'[1]采购入库货量(公司仓库)'!$A:$I,8,FALSE))</f>
        <v>0</v>
      </c>
      <c r="R4766" s="12">
        <f t="shared" si="1191"/>
        <v>0</v>
      </c>
      <c r="S4766">
        <f>SUMIF([1]库存总量!$H:$H,E4766&amp;G4766,[1]库存总量!$G:$G)</f>
        <v>0</v>
      </c>
      <c r="T4766" s="12">
        <f t="shared" si="1192"/>
        <v>0</v>
      </c>
      <c r="U4766">
        <f>SUMIFS([1]库存总量!$G:$G,[1]库存总量!$H:$H,E4766&amp;G4766,[1]库存总量!$A:$A,"B")</f>
        <v>0</v>
      </c>
      <c r="V4766" s="12">
        <f t="shared" si="1193"/>
        <v>0</v>
      </c>
      <c r="W4766">
        <f>SUMIFS([1]库存总量!$G:$G,[1]库存总量!$H:$H,E4766&amp;G4766,[1]库存总量!$A:$A,"K")</f>
        <v>0</v>
      </c>
      <c r="X4766" s="12">
        <f t="shared" si="1194"/>
        <v>0</v>
      </c>
      <c r="Y4766">
        <f t="shared" si="1195"/>
        <v>0</v>
      </c>
      <c r="Z4766" s="12">
        <f t="shared" si="1196"/>
        <v>0</v>
      </c>
      <c r="AA4766">
        <f>(IF(ISERROR((IF(ISERROR(VLOOKUP(E4766&amp;G4766,'[1]采购入库货量(公司仓库)'!$A:$H,7,FALSE)),0,VLOOKUP(E4766&amp;G4766,'[1]采购入库货量(公司仓库)'!$A:$H,7,FALSE)))*L4766-(IF(ISERROR(VLOOKUP(E4766&amp;G4766,'[1]采购入库货量(公司仓库)'!$A:$H,8,FALSE)),0,VLOOKUP(E4766&amp;G4766,'[1]采购入库货量(公司仓库)'!$A:$H,8,FALSE)))),0,(IF(ISERROR(VLOOKUP(E4766&amp;G4766,'[1]采购入库货量(公司仓库)'!$A:$H,7,FALSE)),0,VLOOKUP(E4766&amp;G4766,'[1]采购入库货量(公司仓库)'!$A:$H,7,FALSE)))*L4766-(IF(ISERROR(VLOOKUP(E4766&amp;G4766,'[1]采购入库货量(公司仓库)'!$A:$H,8,FALSE)),0,VLOOKUP(E4766&amp;G4766,'[1]采购入库货量(公司仓库)'!$A:$H,8,FALSE)))))</f>
        <v>0</v>
      </c>
      <c r="AB4766">
        <f>SUMIF([1]销售数据!$B:$B,E4766&amp;G4766,[1]销售数据!$G:$G)</f>
        <v>0</v>
      </c>
      <c r="AC4766" s="12">
        <f t="shared" si="1197"/>
        <v>0</v>
      </c>
      <c r="AD4766" t="str">
        <f t="shared" si="1198"/>
        <v/>
      </c>
      <c r="AE4766">
        <f>SUMIF([1]销售数据!$B:$B,AD4766,[1]销售数据!$L:$L)</f>
        <v>0</v>
      </c>
      <c r="AF4766">
        <f>SUMIF([1]销售数据!$B:$B,AD4766,[1]销售数据!$K:$K)</f>
        <v>0</v>
      </c>
      <c r="AG4766">
        <f>SUMIF([1]销售数据!$B:$B,AD4766,[1]销售数据!$J:$J)</f>
        <v>0</v>
      </c>
      <c r="AH4766">
        <f>SUMIF([1]销售数据!$B:$B,AD4766,[1]销售数据!$I:$I)</f>
        <v>0</v>
      </c>
      <c r="AI4766">
        <f>SUMIF([1]销售数据!$B:$B,AD4766,[1]销售数据!$H:$H)</f>
        <v>0</v>
      </c>
      <c r="AJ4766" s="20">
        <f t="shared" si="1199"/>
        <v>0</v>
      </c>
      <c r="AK4766">
        <f>SUMIF([1]发货店铺数!$B:$B,AD4766,[1]发货店铺数!$G:$G)</f>
        <v>0</v>
      </c>
      <c r="AL4766">
        <f>SUMIF([1]销售店铺数!$B:$B,AD4766,[1]销售店铺数!$G:$G)</f>
        <v>0</v>
      </c>
      <c r="AM4766">
        <f>SUMIF([1]销售店铺数!$B:$B,AD4766,[1]销售店铺数!$G:$G)</f>
        <v>0</v>
      </c>
      <c r="AN4766" s="20">
        <f t="shared" si="1200"/>
        <v>0</v>
      </c>
      <c r="AO4766" s="20">
        <f t="shared" si="1201"/>
        <v>0</v>
      </c>
      <c r="AP4766" s="20">
        <f t="shared" si="1202"/>
        <v>0</v>
      </c>
      <c r="AQ4766" s="12">
        <f t="shared" si="1203"/>
        <v>0</v>
      </c>
      <c r="AR4766" s="20">
        <f t="shared" si="1204"/>
        <v>0</v>
      </c>
      <c r="AS4766" s="20">
        <f t="shared" si="1205"/>
        <v>0</v>
      </c>
    </row>
    <row r="4767" spans="1:45">
      <c r="A4767"/>
      <c r="B4767"/>
      <c r="C4767"/>
      <c r="D4767"/>
      <c r="E4767"/>
      <c r="F4767"/>
      <c r="G4767"/>
      <c r="H4767"/>
      <c r="I4767"/>
      <c r="J4767"/>
      <c r="K4767"/>
      <c r="L4767"/>
      <c r="M4767" s="8" t="str">
        <f>IF(ISERROR( VLOOKUP(AD4767,'[1]采购入库货量(公司仓库)'!$A:$I,9,FALSE)),"", VLOOKUP(AD4767,'[1]采购入库货量(公司仓库)'!$A:$I,9,FALSE))</f>
        <v/>
      </c>
      <c r="N4767" s="8" t="str">
        <f>IF(ISERROR( VLOOKUP(AD4767,[1]批发上市日期!$A:$F,6,FALSE)),"",  VLOOKUP(AD4767,[1]批发上市日期!$A:$F,6,FALSE))</f>
        <v/>
      </c>
      <c r="O4767" s="48">
        <f>IF(ISERROR(VLOOKUP(E4767&amp;G4767,'[1]采购入库货量(公司仓库)'!$A:$I,7,FALSE)),0,VLOOKUP(E4767&amp;G4767,'[1]采购入库货量(公司仓库)'!$A:$I,7,FALSE))</f>
        <v>0</v>
      </c>
      <c r="P4767" s="12">
        <f t="shared" si="1190"/>
        <v>0</v>
      </c>
      <c r="Q4767" s="14">
        <f>IF(ISERROR(VLOOKUP(E4767&amp;G4767,'[1]采购入库货量(公司仓库)'!$A:$I,8,FALSE)),0,VLOOKUP(E4767&amp;G4767,'[1]采购入库货量(公司仓库)'!$A:$I,8,FALSE))</f>
        <v>0</v>
      </c>
      <c r="R4767" s="12">
        <f t="shared" si="1191"/>
        <v>0</v>
      </c>
      <c r="S4767">
        <f>SUMIF([1]库存总量!$H:$H,E4767&amp;G4767,[1]库存总量!$G:$G)</f>
        <v>0</v>
      </c>
      <c r="T4767" s="12">
        <f t="shared" si="1192"/>
        <v>0</v>
      </c>
      <c r="U4767">
        <f>SUMIFS([1]库存总量!$G:$G,[1]库存总量!$H:$H,E4767&amp;G4767,[1]库存总量!$A:$A,"B")</f>
        <v>0</v>
      </c>
      <c r="V4767" s="12">
        <f t="shared" si="1193"/>
        <v>0</v>
      </c>
      <c r="W4767">
        <f>SUMIFS([1]库存总量!$G:$G,[1]库存总量!$H:$H,E4767&amp;G4767,[1]库存总量!$A:$A,"K")</f>
        <v>0</v>
      </c>
      <c r="X4767" s="12">
        <f t="shared" si="1194"/>
        <v>0</v>
      </c>
      <c r="Y4767">
        <f t="shared" si="1195"/>
        <v>0</v>
      </c>
      <c r="Z4767" s="12">
        <f t="shared" si="1196"/>
        <v>0</v>
      </c>
      <c r="AA4767">
        <f>(IF(ISERROR((IF(ISERROR(VLOOKUP(E4767&amp;G4767,'[1]采购入库货量(公司仓库)'!$A:$H,7,FALSE)),0,VLOOKUP(E4767&amp;G4767,'[1]采购入库货量(公司仓库)'!$A:$H,7,FALSE)))*L4767-(IF(ISERROR(VLOOKUP(E4767&amp;G4767,'[1]采购入库货量(公司仓库)'!$A:$H,8,FALSE)),0,VLOOKUP(E4767&amp;G4767,'[1]采购入库货量(公司仓库)'!$A:$H,8,FALSE)))),0,(IF(ISERROR(VLOOKUP(E4767&amp;G4767,'[1]采购入库货量(公司仓库)'!$A:$H,7,FALSE)),0,VLOOKUP(E4767&amp;G4767,'[1]采购入库货量(公司仓库)'!$A:$H,7,FALSE)))*L4767-(IF(ISERROR(VLOOKUP(E4767&amp;G4767,'[1]采购入库货量(公司仓库)'!$A:$H,8,FALSE)),0,VLOOKUP(E4767&amp;G4767,'[1]采购入库货量(公司仓库)'!$A:$H,8,FALSE)))))</f>
        <v>0</v>
      </c>
      <c r="AB4767">
        <f>SUMIF([1]销售数据!$B:$B,E4767&amp;G4767,[1]销售数据!$G:$G)</f>
        <v>0</v>
      </c>
      <c r="AC4767" s="12">
        <f t="shared" si="1197"/>
        <v>0</v>
      </c>
      <c r="AD4767" t="str">
        <f t="shared" si="1198"/>
        <v/>
      </c>
      <c r="AE4767">
        <f>SUMIF([1]销售数据!$B:$B,AD4767,[1]销售数据!$L:$L)</f>
        <v>0</v>
      </c>
      <c r="AF4767">
        <f>SUMIF([1]销售数据!$B:$B,AD4767,[1]销售数据!$K:$K)</f>
        <v>0</v>
      </c>
      <c r="AG4767">
        <f>SUMIF([1]销售数据!$B:$B,AD4767,[1]销售数据!$J:$J)</f>
        <v>0</v>
      </c>
      <c r="AH4767">
        <f>SUMIF([1]销售数据!$B:$B,AD4767,[1]销售数据!$I:$I)</f>
        <v>0</v>
      </c>
      <c r="AI4767">
        <f>SUMIF([1]销售数据!$B:$B,AD4767,[1]销售数据!$H:$H)</f>
        <v>0</v>
      </c>
      <c r="AJ4767" s="20">
        <f t="shared" si="1199"/>
        <v>0</v>
      </c>
      <c r="AK4767">
        <f>SUMIF([1]发货店铺数!$B:$B,AD4767,[1]发货店铺数!$G:$G)</f>
        <v>0</v>
      </c>
      <c r="AL4767">
        <f>SUMIF([1]销售店铺数!$B:$B,AD4767,[1]销售店铺数!$G:$G)</f>
        <v>0</v>
      </c>
      <c r="AM4767">
        <f>SUMIF([1]销售店铺数!$B:$B,AD4767,[1]销售店铺数!$G:$G)</f>
        <v>0</v>
      </c>
      <c r="AN4767" s="20">
        <f t="shared" si="1200"/>
        <v>0</v>
      </c>
      <c r="AO4767" s="20">
        <f t="shared" si="1201"/>
        <v>0</v>
      </c>
      <c r="AP4767" s="20">
        <f t="shared" si="1202"/>
        <v>0</v>
      </c>
      <c r="AQ4767" s="12">
        <f t="shared" si="1203"/>
        <v>0</v>
      </c>
      <c r="AR4767" s="20">
        <f t="shared" si="1204"/>
        <v>0</v>
      </c>
      <c r="AS4767" s="20">
        <f t="shared" si="1205"/>
        <v>0</v>
      </c>
    </row>
    <row r="4768" spans="1:45">
      <c r="A4768"/>
      <c r="B4768"/>
      <c r="C4768"/>
      <c r="D4768"/>
      <c r="E4768"/>
      <c r="F4768"/>
      <c r="G4768"/>
      <c r="H4768"/>
      <c r="I4768"/>
      <c r="J4768"/>
      <c r="K4768"/>
      <c r="L4768"/>
      <c r="M4768" s="8" t="str">
        <f>IF(ISERROR( VLOOKUP(AD4768,'[1]采购入库货量(公司仓库)'!$A:$I,9,FALSE)),"", VLOOKUP(AD4768,'[1]采购入库货量(公司仓库)'!$A:$I,9,FALSE))</f>
        <v/>
      </c>
      <c r="N4768" s="8" t="str">
        <f>IF(ISERROR( VLOOKUP(AD4768,[1]批发上市日期!$A:$F,6,FALSE)),"",  VLOOKUP(AD4768,[1]批发上市日期!$A:$F,6,FALSE))</f>
        <v/>
      </c>
      <c r="O4768" s="48">
        <f>IF(ISERROR(VLOOKUP(E4768&amp;G4768,'[1]采购入库货量(公司仓库)'!$A:$I,7,FALSE)),0,VLOOKUP(E4768&amp;G4768,'[1]采购入库货量(公司仓库)'!$A:$I,7,FALSE))</f>
        <v>0</v>
      </c>
      <c r="P4768" s="12">
        <f t="shared" si="1190"/>
        <v>0</v>
      </c>
      <c r="Q4768" s="14">
        <f>IF(ISERROR(VLOOKUP(E4768&amp;G4768,'[1]采购入库货量(公司仓库)'!$A:$I,8,FALSE)),0,VLOOKUP(E4768&amp;G4768,'[1]采购入库货量(公司仓库)'!$A:$I,8,FALSE))</f>
        <v>0</v>
      </c>
      <c r="R4768" s="12">
        <f t="shared" si="1191"/>
        <v>0</v>
      </c>
      <c r="S4768">
        <f>SUMIF([1]库存总量!$H:$H,E4768&amp;G4768,[1]库存总量!$G:$G)</f>
        <v>0</v>
      </c>
      <c r="T4768" s="12">
        <f t="shared" si="1192"/>
        <v>0</v>
      </c>
      <c r="U4768">
        <f>SUMIFS([1]库存总量!$G:$G,[1]库存总量!$H:$H,E4768&amp;G4768,[1]库存总量!$A:$A,"B")</f>
        <v>0</v>
      </c>
      <c r="V4768" s="12">
        <f t="shared" si="1193"/>
        <v>0</v>
      </c>
      <c r="W4768">
        <f>SUMIFS([1]库存总量!$G:$G,[1]库存总量!$H:$H,E4768&amp;G4768,[1]库存总量!$A:$A,"K")</f>
        <v>0</v>
      </c>
      <c r="X4768" s="12">
        <f t="shared" si="1194"/>
        <v>0</v>
      </c>
      <c r="Y4768">
        <f t="shared" si="1195"/>
        <v>0</v>
      </c>
      <c r="Z4768" s="12">
        <f t="shared" si="1196"/>
        <v>0</v>
      </c>
      <c r="AA4768">
        <f>(IF(ISERROR((IF(ISERROR(VLOOKUP(E4768&amp;G4768,'[1]采购入库货量(公司仓库)'!$A:$H,7,FALSE)),0,VLOOKUP(E4768&amp;G4768,'[1]采购入库货量(公司仓库)'!$A:$H,7,FALSE)))*L4768-(IF(ISERROR(VLOOKUP(E4768&amp;G4768,'[1]采购入库货量(公司仓库)'!$A:$H,8,FALSE)),0,VLOOKUP(E4768&amp;G4768,'[1]采购入库货量(公司仓库)'!$A:$H,8,FALSE)))),0,(IF(ISERROR(VLOOKUP(E4768&amp;G4768,'[1]采购入库货量(公司仓库)'!$A:$H,7,FALSE)),0,VLOOKUP(E4768&amp;G4768,'[1]采购入库货量(公司仓库)'!$A:$H,7,FALSE)))*L4768-(IF(ISERROR(VLOOKUP(E4768&amp;G4768,'[1]采购入库货量(公司仓库)'!$A:$H,8,FALSE)),0,VLOOKUP(E4768&amp;G4768,'[1]采购入库货量(公司仓库)'!$A:$H,8,FALSE)))))</f>
        <v>0</v>
      </c>
      <c r="AB4768">
        <f>SUMIF([1]销售数据!$B:$B,E4768&amp;G4768,[1]销售数据!$G:$G)</f>
        <v>0</v>
      </c>
      <c r="AC4768" s="12">
        <f t="shared" si="1197"/>
        <v>0</v>
      </c>
      <c r="AD4768" t="str">
        <f t="shared" si="1198"/>
        <v/>
      </c>
      <c r="AE4768">
        <f>SUMIF([1]销售数据!$B:$B,AD4768,[1]销售数据!$L:$L)</f>
        <v>0</v>
      </c>
      <c r="AF4768">
        <f>SUMIF([1]销售数据!$B:$B,AD4768,[1]销售数据!$K:$K)</f>
        <v>0</v>
      </c>
      <c r="AG4768">
        <f>SUMIF([1]销售数据!$B:$B,AD4768,[1]销售数据!$J:$J)</f>
        <v>0</v>
      </c>
      <c r="AH4768">
        <f>SUMIF([1]销售数据!$B:$B,AD4768,[1]销售数据!$I:$I)</f>
        <v>0</v>
      </c>
      <c r="AI4768">
        <f>SUMIF([1]销售数据!$B:$B,AD4768,[1]销售数据!$H:$H)</f>
        <v>0</v>
      </c>
      <c r="AJ4768" s="20">
        <f t="shared" si="1199"/>
        <v>0</v>
      </c>
      <c r="AK4768">
        <f>SUMIF([1]发货店铺数!$B:$B,AD4768,[1]发货店铺数!$G:$G)</f>
        <v>0</v>
      </c>
      <c r="AL4768">
        <f>SUMIF([1]销售店铺数!$B:$B,AD4768,[1]销售店铺数!$G:$G)</f>
        <v>0</v>
      </c>
      <c r="AM4768">
        <f>SUMIF([1]销售店铺数!$B:$B,AD4768,[1]销售店铺数!$G:$G)</f>
        <v>0</v>
      </c>
      <c r="AN4768" s="20">
        <f t="shared" si="1200"/>
        <v>0</v>
      </c>
      <c r="AO4768" s="20">
        <f t="shared" si="1201"/>
        <v>0</v>
      </c>
      <c r="AP4768" s="20">
        <f t="shared" si="1202"/>
        <v>0</v>
      </c>
      <c r="AQ4768" s="12">
        <f t="shared" si="1203"/>
        <v>0</v>
      </c>
      <c r="AR4768" s="20">
        <f t="shared" si="1204"/>
        <v>0</v>
      </c>
      <c r="AS4768" s="20">
        <f t="shared" si="1205"/>
        <v>0</v>
      </c>
    </row>
    <row r="4769" spans="1:45">
      <c r="A4769"/>
      <c r="B4769"/>
      <c r="C4769"/>
      <c r="D4769"/>
      <c r="E4769"/>
      <c r="F4769"/>
      <c r="G4769"/>
      <c r="H4769"/>
      <c r="I4769"/>
      <c r="J4769"/>
      <c r="K4769"/>
      <c r="L4769"/>
      <c r="M4769" s="8" t="str">
        <f>IF(ISERROR( VLOOKUP(AD4769,'[1]采购入库货量(公司仓库)'!$A:$I,9,FALSE)),"", VLOOKUP(AD4769,'[1]采购入库货量(公司仓库)'!$A:$I,9,FALSE))</f>
        <v/>
      </c>
      <c r="N4769" s="8" t="str">
        <f>IF(ISERROR( VLOOKUP(AD4769,[1]批发上市日期!$A:$F,6,FALSE)),"",  VLOOKUP(AD4769,[1]批发上市日期!$A:$F,6,FALSE))</f>
        <v/>
      </c>
      <c r="O4769" s="48">
        <f>IF(ISERROR(VLOOKUP(E4769&amp;G4769,'[1]采购入库货量(公司仓库)'!$A:$I,7,FALSE)),0,VLOOKUP(E4769&amp;G4769,'[1]采购入库货量(公司仓库)'!$A:$I,7,FALSE))</f>
        <v>0</v>
      </c>
      <c r="P4769" s="12">
        <f t="shared" si="1190"/>
        <v>0</v>
      </c>
      <c r="Q4769" s="14">
        <f>IF(ISERROR(VLOOKUP(E4769&amp;G4769,'[1]采购入库货量(公司仓库)'!$A:$I,8,FALSE)),0,VLOOKUP(E4769&amp;G4769,'[1]采购入库货量(公司仓库)'!$A:$I,8,FALSE))</f>
        <v>0</v>
      </c>
      <c r="R4769" s="12">
        <f t="shared" si="1191"/>
        <v>0</v>
      </c>
      <c r="S4769">
        <f>SUMIF([1]库存总量!$H:$H,E4769&amp;G4769,[1]库存总量!$G:$G)</f>
        <v>0</v>
      </c>
      <c r="T4769" s="12">
        <f t="shared" si="1192"/>
        <v>0</v>
      </c>
      <c r="U4769">
        <f>SUMIFS([1]库存总量!$G:$G,[1]库存总量!$H:$H,E4769&amp;G4769,[1]库存总量!$A:$A,"B")</f>
        <v>0</v>
      </c>
      <c r="V4769" s="12">
        <f t="shared" si="1193"/>
        <v>0</v>
      </c>
      <c r="W4769">
        <f>SUMIFS([1]库存总量!$G:$G,[1]库存总量!$H:$H,E4769&amp;G4769,[1]库存总量!$A:$A,"K")</f>
        <v>0</v>
      </c>
      <c r="X4769" s="12">
        <f t="shared" si="1194"/>
        <v>0</v>
      </c>
      <c r="Y4769">
        <f t="shared" si="1195"/>
        <v>0</v>
      </c>
      <c r="Z4769" s="12">
        <f t="shared" si="1196"/>
        <v>0</v>
      </c>
      <c r="AA4769">
        <f>(IF(ISERROR((IF(ISERROR(VLOOKUP(E4769&amp;G4769,'[1]采购入库货量(公司仓库)'!$A:$H,7,FALSE)),0,VLOOKUP(E4769&amp;G4769,'[1]采购入库货量(公司仓库)'!$A:$H,7,FALSE)))*L4769-(IF(ISERROR(VLOOKUP(E4769&amp;G4769,'[1]采购入库货量(公司仓库)'!$A:$H,8,FALSE)),0,VLOOKUP(E4769&amp;G4769,'[1]采购入库货量(公司仓库)'!$A:$H,8,FALSE)))),0,(IF(ISERROR(VLOOKUP(E4769&amp;G4769,'[1]采购入库货量(公司仓库)'!$A:$H,7,FALSE)),0,VLOOKUP(E4769&amp;G4769,'[1]采购入库货量(公司仓库)'!$A:$H,7,FALSE)))*L4769-(IF(ISERROR(VLOOKUP(E4769&amp;G4769,'[1]采购入库货量(公司仓库)'!$A:$H,8,FALSE)),0,VLOOKUP(E4769&amp;G4769,'[1]采购入库货量(公司仓库)'!$A:$H,8,FALSE)))))</f>
        <v>0</v>
      </c>
      <c r="AB4769">
        <f>SUMIF([1]销售数据!$B:$B,E4769&amp;G4769,[1]销售数据!$G:$G)</f>
        <v>0</v>
      </c>
      <c r="AC4769" s="12">
        <f t="shared" si="1197"/>
        <v>0</v>
      </c>
      <c r="AD4769" t="str">
        <f t="shared" si="1198"/>
        <v/>
      </c>
      <c r="AE4769">
        <f>SUMIF([1]销售数据!$B:$B,AD4769,[1]销售数据!$L:$L)</f>
        <v>0</v>
      </c>
      <c r="AF4769">
        <f>SUMIF([1]销售数据!$B:$B,AD4769,[1]销售数据!$K:$K)</f>
        <v>0</v>
      </c>
      <c r="AG4769">
        <f>SUMIF([1]销售数据!$B:$B,AD4769,[1]销售数据!$J:$J)</f>
        <v>0</v>
      </c>
      <c r="AH4769">
        <f>SUMIF([1]销售数据!$B:$B,AD4769,[1]销售数据!$I:$I)</f>
        <v>0</v>
      </c>
      <c r="AI4769">
        <f>SUMIF([1]销售数据!$B:$B,AD4769,[1]销售数据!$H:$H)</f>
        <v>0</v>
      </c>
      <c r="AJ4769" s="20">
        <f t="shared" si="1199"/>
        <v>0</v>
      </c>
      <c r="AK4769">
        <f>SUMIF([1]发货店铺数!$B:$B,AD4769,[1]发货店铺数!$G:$G)</f>
        <v>0</v>
      </c>
      <c r="AL4769">
        <f>SUMIF([1]销售店铺数!$B:$B,AD4769,[1]销售店铺数!$G:$G)</f>
        <v>0</v>
      </c>
      <c r="AM4769">
        <f>SUMIF([1]销售店铺数!$B:$B,AD4769,[1]销售店铺数!$G:$G)</f>
        <v>0</v>
      </c>
      <c r="AN4769" s="20">
        <f t="shared" si="1200"/>
        <v>0</v>
      </c>
      <c r="AO4769" s="20">
        <f t="shared" si="1201"/>
        <v>0</v>
      </c>
      <c r="AP4769" s="20">
        <f t="shared" si="1202"/>
        <v>0</v>
      </c>
      <c r="AQ4769" s="12">
        <f t="shared" si="1203"/>
        <v>0</v>
      </c>
      <c r="AR4769" s="20">
        <f t="shared" si="1204"/>
        <v>0</v>
      </c>
      <c r="AS4769" s="20">
        <f t="shared" si="1205"/>
        <v>0</v>
      </c>
    </row>
    <row r="4770" spans="1:45">
      <c r="A4770"/>
      <c r="B4770"/>
      <c r="C4770"/>
      <c r="D4770"/>
      <c r="E4770"/>
      <c r="F4770"/>
      <c r="G4770"/>
      <c r="H4770"/>
      <c r="I4770"/>
      <c r="J4770"/>
      <c r="K4770"/>
      <c r="L4770"/>
      <c r="M4770" s="8" t="str">
        <f>IF(ISERROR( VLOOKUP(AD4770,'[1]采购入库货量(公司仓库)'!$A:$I,9,FALSE)),"", VLOOKUP(AD4770,'[1]采购入库货量(公司仓库)'!$A:$I,9,FALSE))</f>
        <v/>
      </c>
      <c r="N4770" s="8" t="str">
        <f>IF(ISERROR( VLOOKUP(AD4770,[1]批发上市日期!$A:$F,6,FALSE)),"",  VLOOKUP(AD4770,[1]批发上市日期!$A:$F,6,FALSE))</f>
        <v/>
      </c>
      <c r="O4770" s="48">
        <f>IF(ISERROR(VLOOKUP(E4770&amp;G4770,'[1]采购入库货量(公司仓库)'!$A:$I,7,FALSE)),0,VLOOKUP(E4770&amp;G4770,'[1]采购入库货量(公司仓库)'!$A:$I,7,FALSE))</f>
        <v>0</v>
      </c>
      <c r="P4770" s="12">
        <f t="shared" si="1190"/>
        <v>0</v>
      </c>
      <c r="Q4770" s="14">
        <f>IF(ISERROR(VLOOKUP(E4770&amp;G4770,'[1]采购入库货量(公司仓库)'!$A:$I,8,FALSE)),0,VLOOKUP(E4770&amp;G4770,'[1]采购入库货量(公司仓库)'!$A:$I,8,FALSE))</f>
        <v>0</v>
      </c>
      <c r="R4770" s="12">
        <f t="shared" si="1191"/>
        <v>0</v>
      </c>
      <c r="S4770">
        <f>SUMIF([1]库存总量!$H:$H,E4770&amp;G4770,[1]库存总量!$G:$G)</f>
        <v>0</v>
      </c>
      <c r="T4770" s="12">
        <f t="shared" si="1192"/>
        <v>0</v>
      </c>
      <c r="U4770">
        <f>SUMIFS([1]库存总量!$G:$G,[1]库存总量!$H:$H,E4770&amp;G4770,[1]库存总量!$A:$A,"B")</f>
        <v>0</v>
      </c>
      <c r="V4770" s="12">
        <f t="shared" si="1193"/>
        <v>0</v>
      </c>
      <c r="W4770">
        <f>SUMIFS([1]库存总量!$G:$G,[1]库存总量!$H:$H,E4770&amp;G4770,[1]库存总量!$A:$A,"K")</f>
        <v>0</v>
      </c>
      <c r="X4770" s="12">
        <f t="shared" si="1194"/>
        <v>0</v>
      </c>
      <c r="Y4770">
        <f t="shared" si="1195"/>
        <v>0</v>
      </c>
      <c r="Z4770" s="12">
        <f t="shared" si="1196"/>
        <v>0</v>
      </c>
      <c r="AA4770">
        <f>(IF(ISERROR((IF(ISERROR(VLOOKUP(E4770&amp;G4770,'[1]采购入库货量(公司仓库)'!$A:$H,7,FALSE)),0,VLOOKUP(E4770&amp;G4770,'[1]采购入库货量(公司仓库)'!$A:$H,7,FALSE)))*L4770-(IF(ISERROR(VLOOKUP(E4770&amp;G4770,'[1]采购入库货量(公司仓库)'!$A:$H,8,FALSE)),0,VLOOKUP(E4770&amp;G4770,'[1]采购入库货量(公司仓库)'!$A:$H,8,FALSE)))),0,(IF(ISERROR(VLOOKUP(E4770&amp;G4770,'[1]采购入库货量(公司仓库)'!$A:$H,7,FALSE)),0,VLOOKUP(E4770&amp;G4770,'[1]采购入库货量(公司仓库)'!$A:$H,7,FALSE)))*L4770-(IF(ISERROR(VLOOKUP(E4770&amp;G4770,'[1]采购入库货量(公司仓库)'!$A:$H,8,FALSE)),0,VLOOKUP(E4770&amp;G4770,'[1]采购入库货量(公司仓库)'!$A:$H,8,FALSE)))))</f>
        <v>0</v>
      </c>
      <c r="AB4770">
        <f>SUMIF([1]销售数据!$B:$B,E4770&amp;G4770,[1]销售数据!$G:$G)</f>
        <v>0</v>
      </c>
      <c r="AC4770" s="12">
        <f t="shared" si="1197"/>
        <v>0</v>
      </c>
      <c r="AD4770" t="str">
        <f t="shared" si="1198"/>
        <v/>
      </c>
      <c r="AE4770">
        <f>SUMIF([1]销售数据!$B:$B,AD4770,[1]销售数据!$L:$L)</f>
        <v>0</v>
      </c>
      <c r="AF4770">
        <f>SUMIF([1]销售数据!$B:$B,AD4770,[1]销售数据!$K:$K)</f>
        <v>0</v>
      </c>
      <c r="AG4770">
        <f>SUMIF([1]销售数据!$B:$B,AD4770,[1]销售数据!$J:$J)</f>
        <v>0</v>
      </c>
      <c r="AH4770">
        <f>SUMIF([1]销售数据!$B:$B,AD4770,[1]销售数据!$I:$I)</f>
        <v>0</v>
      </c>
      <c r="AI4770">
        <f>SUMIF([1]销售数据!$B:$B,AD4770,[1]销售数据!$H:$H)</f>
        <v>0</v>
      </c>
      <c r="AJ4770" s="20">
        <f t="shared" si="1199"/>
        <v>0</v>
      </c>
      <c r="AK4770">
        <f>SUMIF([1]发货店铺数!$B:$B,AD4770,[1]发货店铺数!$G:$G)</f>
        <v>0</v>
      </c>
      <c r="AL4770">
        <f>SUMIF([1]销售店铺数!$B:$B,AD4770,[1]销售店铺数!$G:$G)</f>
        <v>0</v>
      </c>
      <c r="AM4770">
        <f>SUMIF([1]销售店铺数!$B:$B,AD4770,[1]销售店铺数!$G:$G)</f>
        <v>0</v>
      </c>
      <c r="AN4770" s="20">
        <f t="shared" si="1200"/>
        <v>0</v>
      </c>
      <c r="AO4770" s="20">
        <f t="shared" si="1201"/>
        <v>0</v>
      </c>
      <c r="AP4770" s="20">
        <f t="shared" si="1202"/>
        <v>0</v>
      </c>
      <c r="AQ4770" s="12">
        <f t="shared" si="1203"/>
        <v>0</v>
      </c>
      <c r="AR4770" s="20">
        <f t="shared" si="1204"/>
        <v>0</v>
      </c>
      <c r="AS4770" s="20">
        <f t="shared" si="1205"/>
        <v>0</v>
      </c>
    </row>
    <row r="4771" spans="1:45">
      <c r="A4771"/>
      <c r="B4771"/>
      <c r="C4771"/>
      <c r="D4771"/>
      <c r="E4771"/>
      <c r="F4771"/>
      <c r="G4771"/>
      <c r="H4771"/>
      <c r="I4771"/>
      <c r="J4771"/>
      <c r="K4771"/>
      <c r="L4771"/>
      <c r="M4771" s="8" t="str">
        <f>IF(ISERROR( VLOOKUP(AD4771,'[1]采购入库货量(公司仓库)'!$A:$I,9,FALSE)),"", VLOOKUP(AD4771,'[1]采购入库货量(公司仓库)'!$A:$I,9,FALSE))</f>
        <v/>
      </c>
      <c r="N4771" s="8" t="str">
        <f>IF(ISERROR( VLOOKUP(AD4771,[1]批发上市日期!$A:$F,6,FALSE)),"",  VLOOKUP(AD4771,[1]批发上市日期!$A:$F,6,FALSE))</f>
        <v/>
      </c>
      <c r="O4771" s="48">
        <f>IF(ISERROR(VLOOKUP(E4771&amp;G4771,'[1]采购入库货量(公司仓库)'!$A:$I,7,FALSE)),0,VLOOKUP(E4771&amp;G4771,'[1]采购入库货量(公司仓库)'!$A:$I,7,FALSE))</f>
        <v>0</v>
      </c>
      <c r="P4771" s="12">
        <f t="shared" si="1190"/>
        <v>0</v>
      </c>
      <c r="Q4771" s="14">
        <f>IF(ISERROR(VLOOKUP(E4771&amp;G4771,'[1]采购入库货量(公司仓库)'!$A:$I,8,FALSE)),0,VLOOKUP(E4771&amp;G4771,'[1]采购入库货量(公司仓库)'!$A:$I,8,FALSE))</f>
        <v>0</v>
      </c>
      <c r="R4771" s="12">
        <f t="shared" si="1191"/>
        <v>0</v>
      </c>
      <c r="S4771">
        <f>SUMIF([1]库存总量!$H:$H,E4771&amp;G4771,[1]库存总量!$G:$G)</f>
        <v>0</v>
      </c>
      <c r="T4771" s="12">
        <f t="shared" si="1192"/>
        <v>0</v>
      </c>
      <c r="U4771">
        <f>SUMIFS([1]库存总量!$G:$G,[1]库存总量!$H:$H,E4771&amp;G4771,[1]库存总量!$A:$A,"B")</f>
        <v>0</v>
      </c>
      <c r="V4771" s="12">
        <f t="shared" si="1193"/>
        <v>0</v>
      </c>
      <c r="W4771">
        <f>SUMIFS([1]库存总量!$G:$G,[1]库存总量!$H:$H,E4771&amp;G4771,[1]库存总量!$A:$A,"K")</f>
        <v>0</v>
      </c>
      <c r="X4771" s="12">
        <f t="shared" si="1194"/>
        <v>0</v>
      </c>
      <c r="Y4771">
        <f t="shared" si="1195"/>
        <v>0</v>
      </c>
      <c r="Z4771" s="12">
        <f t="shared" si="1196"/>
        <v>0</v>
      </c>
      <c r="AA4771">
        <f>(IF(ISERROR((IF(ISERROR(VLOOKUP(E4771&amp;G4771,'[1]采购入库货量(公司仓库)'!$A:$H,7,FALSE)),0,VLOOKUP(E4771&amp;G4771,'[1]采购入库货量(公司仓库)'!$A:$H,7,FALSE)))*L4771-(IF(ISERROR(VLOOKUP(E4771&amp;G4771,'[1]采购入库货量(公司仓库)'!$A:$H,8,FALSE)),0,VLOOKUP(E4771&amp;G4771,'[1]采购入库货量(公司仓库)'!$A:$H,8,FALSE)))),0,(IF(ISERROR(VLOOKUP(E4771&amp;G4771,'[1]采购入库货量(公司仓库)'!$A:$H,7,FALSE)),0,VLOOKUP(E4771&amp;G4771,'[1]采购入库货量(公司仓库)'!$A:$H,7,FALSE)))*L4771-(IF(ISERROR(VLOOKUP(E4771&amp;G4771,'[1]采购入库货量(公司仓库)'!$A:$H,8,FALSE)),0,VLOOKUP(E4771&amp;G4771,'[1]采购入库货量(公司仓库)'!$A:$H,8,FALSE)))))</f>
        <v>0</v>
      </c>
      <c r="AB4771">
        <f>SUMIF([1]销售数据!$B:$B,E4771&amp;G4771,[1]销售数据!$G:$G)</f>
        <v>0</v>
      </c>
      <c r="AC4771" s="12">
        <f t="shared" si="1197"/>
        <v>0</v>
      </c>
      <c r="AD4771" t="str">
        <f t="shared" si="1198"/>
        <v/>
      </c>
      <c r="AE4771">
        <f>SUMIF([1]销售数据!$B:$B,AD4771,[1]销售数据!$L:$L)</f>
        <v>0</v>
      </c>
      <c r="AF4771">
        <f>SUMIF([1]销售数据!$B:$B,AD4771,[1]销售数据!$K:$K)</f>
        <v>0</v>
      </c>
      <c r="AG4771">
        <f>SUMIF([1]销售数据!$B:$B,AD4771,[1]销售数据!$J:$J)</f>
        <v>0</v>
      </c>
      <c r="AH4771">
        <f>SUMIF([1]销售数据!$B:$B,AD4771,[1]销售数据!$I:$I)</f>
        <v>0</v>
      </c>
      <c r="AI4771">
        <f>SUMIF([1]销售数据!$B:$B,AD4771,[1]销售数据!$H:$H)</f>
        <v>0</v>
      </c>
      <c r="AJ4771" s="20">
        <f t="shared" si="1199"/>
        <v>0</v>
      </c>
      <c r="AK4771">
        <f>SUMIF([1]发货店铺数!$B:$B,AD4771,[1]发货店铺数!$G:$G)</f>
        <v>0</v>
      </c>
      <c r="AL4771">
        <f>SUMIF([1]销售店铺数!$B:$B,AD4771,[1]销售店铺数!$G:$G)</f>
        <v>0</v>
      </c>
      <c r="AM4771">
        <f>SUMIF([1]销售店铺数!$B:$B,AD4771,[1]销售店铺数!$G:$G)</f>
        <v>0</v>
      </c>
      <c r="AN4771" s="20">
        <f t="shared" si="1200"/>
        <v>0</v>
      </c>
      <c r="AO4771" s="20">
        <f t="shared" si="1201"/>
        <v>0</v>
      </c>
      <c r="AP4771" s="20">
        <f t="shared" si="1202"/>
        <v>0</v>
      </c>
      <c r="AQ4771" s="12">
        <f t="shared" si="1203"/>
        <v>0</v>
      </c>
      <c r="AR4771" s="20">
        <f t="shared" si="1204"/>
        <v>0</v>
      </c>
      <c r="AS4771" s="20">
        <f t="shared" si="1205"/>
        <v>0</v>
      </c>
    </row>
    <row r="4772" spans="1:45">
      <c r="A4772"/>
      <c r="B4772"/>
      <c r="C4772"/>
      <c r="D4772"/>
      <c r="E4772"/>
      <c r="F4772"/>
      <c r="G4772"/>
      <c r="H4772"/>
      <c r="I4772"/>
      <c r="J4772"/>
      <c r="K4772"/>
      <c r="L4772"/>
      <c r="M4772" s="8" t="str">
        <f>IF(ISERROR( VLOOKUP(AD4772,'[1]采购入库货量(公司仓库)'!$A:$I,9,FALSE)),"", VLOOKUP(AD4772,'[1]采购入库货量(公司仓库)'!$A:$I,9,FALSE))</f>
        <v/>
      </c>
      <c r="N4772" s="8" t="str">
        <f>IF(ISERROR( VLOOKUP(AD4772,[1]批发上市日期!$A:$F,6,FALSE)),"",  VLOOKUP(AD4772,[1]批发上市日期!$A:$F,6,FALSE))</f>
        <v/>
      </c>
      <c r="O4772" s="48">
        <f>IF(ISERROR(VLOOKUP(E4772&amp;G4772,'[1]采购入库货量(公司仓库)'!$A:$I,7,FALSE)),0,VLOOKUP(E4772&amp;G4772,'[1]采购入库货量(公司仓库)'!$A:$I,7,FALSE))</f>
        <v>0</v>
      </c>
      <c r="P4772" s="12">
        <f t="shared" si="1190"/>
        <v>0</v>
      </c>
      <c r="Q4772" s="14">
        <f>IF(ISERROR(VLOOKUP(E4772&amp;G4772,'[1]采购入库货量(公司仓库)'!$A:$I,8,FALSE)),0,VLOOKUP(E4772&amp;G4772,'[1]采购入库货量(公司仓库)'!$A:$I,8,FALSE))</f>
        <v>0</v>
      </c>
      <c r="R4772" s="12">
        <f t="shared" si="1191"/>
        <v>0</v>
      </c>
      <c r="S4772">
        <f>SUMIF([1]库存总量!$H:$H,E4772&amp;G4772,[1]库存总量!$G:$G)</f>
        <v>0</v>
      </c>
      <c r="T4772" s="12">
        <f t="shared" si="1192"/>
        <v>0</v>
      </c>
      <c r="U4772">
        <f>SUMIFS([1]库存总量!$G:$G,[1]库存总量!$H:$H,E4772&amp;G4772,[1]库存总量!$A:$A,"B")</f>
        <v>0</v>
      </c>
      <c r="V4772" s="12">
        <f t="shared" si="1193"/>
        <v>0</v>
      </c>
      <c r="W4772">
        <f>SUMIFS([1]库存总量!$G:$G,[1]库存总量!$H:$H,E4772&amp;G4772,[1]库存总量!$A:$A,"K")</f>
        <v>0</v>
      </c>
      <c r="X4772" s="12">
        <f t="shared" si="1194"/>
        <v>0</v>
      </c>
      <c r="Y4772">
        <f t="shared" si="1195"/>
        <v>0</v>
      </c>
      <c r="Z4772" s="12">
        <f t="shared" si="1196"/>
        <v>0</v>
      </c>
      <c r="AA4772">
        <f>(IF(ISERROR((IF(ISERROR(VLOOKUP(E4772&amp;G4772,'[1]采购入库货量(公司仓库)'!$A:$H,7,FALSE)),0,VLOOKUP(E4772&amp;G4772,'[1]采购入库货量(公司仓库)'!$A:$H,7,FALSE)))*L4772-(IF(ISERROR(VLOOKUP(E4772&amp;G4772,'[1]采购入库货量(公司仓库)'!$A:$H,8,FALSE)),0,VLOOKUP(E4772&amp;G4772,'[1]采购入库货量(公司仓库)'!$A:$H,8,FALSE)))),0,(IF(ISERROR(VLOOKUP(E4772&amp;G4772,'[1]采购入库货量(公司仓库)'!$A:$H,7,FALSE)),0,VLOOKUP(E4772&amp;G4772,'[1]采购入库货量(公司仓库)'!$A:$H,7,FALSE)))*L4772-(IF(ISERROR(VLOOKUP(E4772&amp;G4772,'[1]采购入库货量(公司仓库)'!$A:$H,8,FALSE)),0,VLOOKUP(E4772&amp;G4772,'[1]采购入库货量(公司仓库)'!$A:$H,8,FALSE)))))</f>
        <v>0</v>
      </c>
      <c r="AB4772">
        <f>SUMIF([1]销售数据!$B:$B,E4772&amp;G4772,[1]销售数据!$G:$G)</f>
        <v>0</v>
      </c>
      <c r="AC4772" s="12">
        <f t="shared" si="1197"/>
        <v>0</v>
      </c>
      <c r="AD4772" t="str">
        <f t="shared" si="1198"/>
        <v/>
      </c>
      <c r="AE4772">
        <f>SUMIF([1]销售数据!$B:$B,AD4772,[1]销售数据!$L:$L)</f>
        <v>0</v>
      </c>
      <c r="AF4772">
        <f>SUMIF([1]销售数据!$B:$B,AD4772,[1]销售数据!$K:$K)</f>
        <v>0</v>
      </c>
      <c r="AG4772">
        <f>SUMIF([1]销售数据!$B:$B,AD4772,[1]销售数据!$J:$J)</f>
        <v>0</v>
      </c>
      <c r="AH4772">
        <f>SUMIF([1]销售数据!$B:$B,AD4772,[1]销售数据!$I:$I)</f>
        <v>0</v>
      </c>
      <c r="AI4772">
        <f>SUMIF([1]销售数据!$B:$B,AD4772,[1]销售数据!$H:$H)</f>
        <v>0</v>
      </c>
      <c r="AJ4772" s="20">
        <f t="shared" si="1199"/>
        <v>0</v>
      </c>
      <c r="AK4772">
        <f>SUMIF([1]发货店铺数!$B:$B,AD4772,[1]发货店铺数!$G:$G)</f>
        <v>0</v>
      </c>
      <c r="AL4772">
        <f>SUMIF([1]销售店铺数!$B:$B,AD4772,[1]销售店铺数!$G:$G)</f>
        <v>0</v>
      </c>
      <c r="AM4772">
        <f>SUMIF([1]销售店铺数!$B:$B,AD4772,[1]销售店铺数!$G:$G)</f>
        <v>0</v>
      </c>
      <c r="AN4772" s="20">
        <f t="shared" si="1200"/>
        <v>0</v>
      </c>
      <c r="AO4772" s="20">
        <f t="shared" si="1201"/>
        <v>0</v>
      </c>
      <c r="AP4772" s="20">
        <f t="shared" si="1202"/>
        <v>0</v>
      </c>
      <c r="AQ4772" s="12">
        <f t="shared" si="1203"/>
        <v>0</v>
      </c>
      <c r="AR4772" s="20">
        <f t="shared" si="1204"/>
        <v>0</v>
      </c>
      <c r="AS4772" s="20">
        <f t="shared" si="1205"/>
        <v>0</v>
      </c>
    </row>
    <row r="4773" spans="1:45">
      <c r="A4773"/>
      <c r="B4773"/>
      <c r="C4773"/>
      <c r="D4773"/>
      <c r="E4773"/>
      <c r="F4773"/>
      <c r="G4773"/>
      <c r="H4773"/>
      <c r="I4773"/>
      <c r="J4773"/>
      <c r="K4773"/>
      <c r="L4773"/>
      <c r="M4773" s="8" t="str">
        <f>IF(ISERROR( VLOOKUP(AD4773,'[1]采购入库货量(公司仓库)'!$A:$I,9,FALSE)),"", VLOOKUP(AD4773,'[1]采购入库货量(公司仓库)'!$A:$I,9,FALSE))</f>
        <v/>
      </c>
      <c r="N4773" s="8" t="str">
        <f>IF(ISERROR( VLOOKUP(AD4773,[1]批发上市日期!$A:$F,6,FALSE)),"",  VLOOKUP(AD4773,[1]批发上市日期!$A:$F,6,FALSE))</f>
        <v/>
      </c>
      <c r="O4773" s="48">
        <f>IF(ISERROR(VLOOKUP(E4773&amp;G4773,'[1]采购入库货量(公司仓库)'!$A:$I,7,FALSE)),0,VLOOKUP(E4773&amp;G4773,'[1]采购入库货量(公司仓库)'!$A:$I,7,FALSE))</f>
        <v>0</v>
      </c>
      <c r="P4773" s="12">
        <f t="shared" si="1190"/>
        <v>0</v>
      </c>
      <c r="Q4773" s="14">
        <f>IF(ISERROR(VLOOKUP(E4773&amp;G4773,'[1]采购入库货量(公司仓库)'!$A:$I,8,FALSE)),0,VLOOKUP(E4773&amp;G4773,'[1]采购入库货量(公司仓库)'!$A:$I,8,FALSE))</f>
        <v>0</v>
      </c>
      <c r="R4773" s="12">
        <f t="shared" si="1191"/>
        <v>0</v>
      </c>
      <c r="S4773">
        <f>SUMIF([1]库存总量!$H:$H,E4773&amp;G4773,[1]库存总量!$G:$G)</f>
        <v>0</v>
      </c>
      <c r="T4773" s="12">
        <f t="shared" si="1192"/>
        <v>0</v>
      </c>
      <c r="U4773">
        <f>SUMIFS([1]库存总量!$G:$G,[1]库存总量!$H:$H,E4773&amp;G4773,[1]库存总量!$A:$A,"B")</f>
        <v>0</v>
      </c>
      <c r="V4773" s="12">
        <f t="shared" si="1193"/>
        <v>0</v>
      </c>
      <c r="W4773">
        <f>SUMIFS([1]库存总量!$G:$G,[1]库存总量!$H:$H,E4773&amp;G4773,[1]库存总量!$A:$A,"K")</f>
        <v>0</v>
      </c>
      <c r="X4773" s="12">
        <f t="shared" si="1194"/>
        <v>0</v>
      </c>
      <c r="Y4773">
        <f t="shared" si="1195"/>
        <v>0</v>
      </c>
      <c r="Z4773" s="12">
        <f t="shared" si="1196"/>
        <v>0</v>
      </c>
      <c r="AA4773">
        <f>(IF(ISERROR((IF(ISERROR(VLOOKUP(E4773&amp;G4773,'[1]采购入库货量(公司仓库)'!$A:$H,7,FALSE)),0,VLOOKUP(E4773&amp;G4773,'[1]采购入库货量(公司仓库)'!$A:$H,7,FALSE)))*L4773-(IF(ISERROR(VLOOKUP(E4773&amp;G4773,'[1]采购入库货量(公司仓库)'!$A:$H,8,FALSE)),0,VLOOKUP(E4773&amp;G4773,'[1]采购入库货量(公司仓库)'!$A:$H,8,FALSE)))),0,(IF(ISERROR(VLOOKUP(E4773&amp;G4773,'[1]采购入库货量(公司仓库)'!$A:$H,7,FALSE)),0,VLOOKUP(E4773&amp;G4773,'[1]采购入库货量(公司仓库)'!$A:$H,7,FALSE)))*L4773-(IF(ISERROR(VLOOKUP(E4773&amp;G4773,'[1]采购入库货量(公司仓库)'!$A:$H,8,FALSE)),0,VLOOKUP(E4773&amp;G4773,'[1]采购入库货量(公司仓库)'!$A:$H,8,FALSE)))))</f>
        <v>0</v>
      </c>
      <c r="AB4773">
        <f>SUMIF([1]销售数据!$B:$B,E4773&amp;G4773,[1]销售数据!$G:$G)</f>
        <v>0</v>
      </c>
      <c r="AC4773" s="12">
        <f t="shared" si="1197"/>
        <v>0</v>
      </c>
      <c r="AD4773" t="str">
        <f t="shared" si="1198"/>
        <v/>
      </c>
      <c r="AE4773">
        <f>SUMIF([1]销售数据!$B:$B,AD4773,[1]销售数据!$L:$L)</f>
        <v>0</v>
      </c>
      <c r="AF4773">
        <f>SUMIF([1]销售数据!$B:$B,AD4773,[1]销售数据!$K:$K)</f>
        <v>0</v>
      </c>
      <c r="AG4773">
        <f>SUMIF([1]销售数据!$B:$B,AD4773,[1]销售数据!$J:$J)</f>
        <v>0</v>
      </c>
      <c r="AH4773">
        <f>SUMIF([1]销售数据!$B:$B,AD4773,[1]销售数据!$I:$I)</f>
        <v>0</v>
      </c>
      <c r="AI4773">
        <f>SUMIF([1]销售数据!$B:$B,AD4773,[1]销售数据!$H:$H)</f>
        <v>0</v>
      </c>
      <c r="AJ4773" s="20">
        <f t="shared" si="1199"/>
        <v>0</v>
      </c>
      <c r="AK4773">
        <f>SUMIF([1]发货店铺数!$B:$B,AD4773,[1]发货店铺数!$G:$G)</f>
        <v>0</v>
      </c>
      <c r="AL4773">
        <f>SUMIF([1]销售店铺数!$B:$B,AD4773,[1]销售店铺数!$G:$G)</f>
        <v>0</v>
      </c>
      <c r="AM4773">
        <f>SUMIF([1]销售店铺数!$B:$B,AD4773,[1]销售店铺数!$G:$G)</f>
        <v>0</v>
      </c>
      <c r="AN4773" s="20">
        <f t="shared" si="1200"/>
        <v>0</v>
      </c>
      <c r="AO4773" s="20">
        <f t="shared" si="1201"/>
        <v>0</v>
      </c>
      <c r="AP4773" s="20">
        <f t="shared" si="1202"/>
        <v>0</v>
      </c>
      <c r="AQ4773" s="12">
        <f t="shared" si="1203"/>
        <v>0</v>
      </c>
      <c r="AR4773" s="20">
        <f t="shared" si="1204"/>
        <v>0</v>
      </c>
      <c r="AS4773" s="20">
        <f t="shared" si="1205"/>
        <v>0</v>
      </c>
    </row>
    <row r="4774" spans="1:45">
      <c r="A4774"/>
      <c r="B4774"/>
      <c r="C4774"/>
      <c r="D4774"/>
      <c r="E4774"/>
      <c r="F4774"/>
      <c r="G4774"/>
      <c r="H4774"/>
      <c r="I4774"/>
      <c r="J4774"/>
      <c r="K4774"/>
      <c r="L4774"/>
      <c r="M4774" s="8" t="str">
        <f>IF(ISERROR( VLOOKUP(AD4774,'[1]采购入库货量(公司仓库)'!$A:$I,9,FALSE)),"", VLOOKUP(AD4774,'[1]采购入库货量(公司仓库)'!$A:$I,9,FALSE))</f>
        <v/>
      </c>
      <c r="N4774" s="8" t="str">
        <f>IF(ISERROR( VLOOKUP(AD4774,[1]批发上市日期!$A:$F,6,FALSE)),"",  VLOOKUP(AD4774,[1]批发上市日期!$A:$F,6,FALSE))</f>
        <v/>
      </c>
      <c r="O4774" s="48">
        <f>IF(ISERROR(VLOOKUP(E4774&amp;G4774,'[1]采购入库货量(公司仓库)'!$A:$I,7,FALSE)),0,VLOOKUP(E4774&amp;G4774,'[1]采购入库货量(公司仓库)'!$A:$I,7,FALSE))</f>
        <v>0</v>
      </c>
      <c r="P4774" s="12">
        <f t="shared" si="1190"/>
        <v>0</v>
      </c>
      <c r="Q4774" s="14">
        <f>IF(ISERROR(VLOOKUP(E4774&amp;G4774,'[1]采购入库货量(公司仓库)'!$A:$I,8,FALSE)),0,VLOOKUP(E4774&amp;G4774,'[1]采购入库货量(公司仓库)'!$A:$I,8,FALSE))</f>
        <v>0</v>
      </c>
      <c r="R4774" s="12">
        <f t="shared" si="1191"/>
        <v>0</v>
      </c>
      <c r="S4774">
        <f>SUMIF([1]库存总量!$H:$H,E4774&amp;G4774,[1]库存总量!$G:$G)</f>
        <v>0</v>
      </c>
      <c r="T4774" s="12">
        <f t="shared" si="1192"/>
        <v>0</v>
      </c>
      <c r="U4774">
        <f>SUMIFS([1]库存总量!$G:$G,[1]库存总量!$H:$H,E4774&amp;G4774,[1]库存总量!$A:$A,"B")</f>
        <v>0</v>
      </c>
      <c r="V4774" s="12">
        <f t="shared" si="1193"/>
        <v>0</v>
      </c>
      <c r="W4774">
        <f>SUMIFS([1]库存总量!$G:$G,[1]库存总量!$H:$H,E4774&amp;G4774,[1]库存总量!$A:$A,"K")</f>
        <v>0</v>
      </c>
      <c r="X4774" s="12">
        <f t="shared" si="1194"/>
        <v>0</v>
      </c>
      <c r="Y4774">
        <f t="shared" si="1195"/>
        <v>0</v>
      </c>
      <c r="Z4774" s="12">
        <f t="shared" si="1196"/>
        <v>0</v>
      </c>
      <c r="AA4774">
        <f>(IF(ISERROR((IF(ISERROR(VLOOKUP(E4774&amp;G4774,'[1]采购入库货量(公司仓库)'!$A:$H,7,FALSE)),0,VLOOKUP(E4774&amp;G4774,'[1]采购入库货量(公司仓库)'!$A:$H,7,FALSE)))*L4774-(IF(ISERROR(VLOOKUP(E4774&amp;G4774,'[1]采购入库货量(公司仓库)'!$A:$H,8,FALSE)),0,VLOOKUP(E4774&amp;G4774,'[1]采购入库货量(公司仓库)'!$A:$H,8,FALSE)))),0,(IF(ISERROR(VLOOKUP(E4774&amp;G4774,'[1]采购入库货量(公司仓库)'!$A:$H,7,FALSE)),0,VLOOKUP(E4774&amp;G4774,'[1]采购入库货量(公司仓库)'!$A:$H,7,FALSE)))*L4774-(IF(ISERROR(VLOOKUP(E4774&amp;G4774,'[1]采购入库货量(公司仓库)'!$A:$H,8,FALSE)),0,VLOOKUP(E4774&amp;G4774,'[1]采购入库货量(公司仓库)'!$A:$H,8,FALSE)))))</f>
        <v>0</v>
      </c>
      <c r="AB4774">
        <f>SUMIF([1]销售数据!$B:$B,E4774&amp;G4774,[1]销售数据!$G:$G)</f>
        <v>0</v>
      </c>
      <c r="AC4774" s="12">
        <f t="shared" si="1197"/>
        <v>0</v>
      </c>
      <c r="AD4774" t="str">
        <f t="shared" si="1198"/>
        <v/>
      </c>
      <c r="AE4774">
        <f>SUMIF([1]销售数据!$B:$B,AD4774,[1]销售数据!$L:$L)</f>
        <v>0</v>
      </c>
      <c r="AF4774">
        <f>SUMIF([1]销售数据!$B:$B,AD4774,[1]销售数据!$K:$K)</f>
        <v>0</v>
      </c>
      <c r="AG4774">
        <f>SUMIF([1]销售数据!$B:$B,AD4774,[1]销售数据!$J:$J)</f>
        <v>0</v>
      </c>
      <c r="AH4774">
        <f>SUMIF([1]销售数据!$B:$B,AD4774,[1]销售数据!$I:$I)</f>
        <v>0</v>
      </c>
      <c r="AI4774">
        <f>SUMIF([1]销售数据!$B:$B,AD4774,[1]销售数据!$H:$H)</f>
        <v>0</v>
      </c>
      <c r="AJ4774" s="20">
        <f t="shared" si="1199"/>
        <v>0</v>
      </c>
      <c r="AK4774">
        <f>SUMIF([1]发货店铺数!$B:$B,AD4774,[1]发货店铺数!$G:$G)</f>
        <v>0</v>
      </c>
      <c r="AL4774">
        <f>SUMIF([1]销售店铺数!$B:$B,AD4774,[1]销售店铺数!$G:$G)</f>
        <v>0</v>
      </c>
      <c r="AM4774">
        <f>SUMIF([1]销售店铺数!$B:$B,AD4774,[1]销售店铺数!$G:$G)</f>
        <v>0</v>
      </c>
      <c r="AN4774" s="20">
        <f t="shared" si="1200"/>
        <v>0</v>
      </c>
      <c r="AO4774" s="20">
        <f t="shared" si="1201"/>
        <v>0</v>
      </c>
      <c r="AP4774" s="20">
        <f t="shared" si="1202"/>
        <v>0</v>
      </c>
      <c r="AQ4774" s="12">
        <f t="shared" si="1203"/>
        <v>0</v>
      </c>
      <c r="AR4774" s="20">
        <f t="shared" si="1204"/>
        <v>0</v>
      </c>
      <c r="AS4774" s="20">
        <f t="shared" si="1205"/>
        <v>0</v>
      </c>
    </row>
    <row r="4775" spans="1:45">
      <c r="A4775"/>
      <c r="B4775"/>
      <c r="C4775"/>
      <c r="D4775"/>
      <c r="E4775"/>
      <c r="F4775"/>
      <c r="G4775"/>
      <c r="H4775"/>
      <c r="I4775"/>
      <c r="J4775"/>
      <c r="K4775"/>
      <c r="L4775"/>
      <c r="M4775" s="8" t="str">
        <f>IF(ISERROR( VLOOKUP(AD4775,'[1]采购入库货量(公司仓库)'!$A:$I,9,FALSE)),"", VLOOKUP(AD4775,'[1]采购入库货量(公司仓库)'!$A:$I,9,FALSE))</f>
        <v/>
      </c>
      <c r="N4775" s="8" t="str">
        <f>IF(ISERROR( VLOOKUP(AD4775,[1]批发上市日期!$A:$F,6,FALSE)),"",  VLOOKUP(AD4775,[1]批发上市日期!$A:$F,6,FALSE))</f>
        <v/>
      </c>
      <c r="O4775" s="48">
        <f>IF(ISERROR(VLOOKUP(E4775&amp;G4775,'[1]采购入库货量(公司仓库)'!$A:$I,7,FALSE)),0,VLOOKUP(E4775&amp;G4775,'[1]采购入库货量(公司仓库)'!$A:$I,7,FALSE))</f>
        <v>0</v>
      </c>
      <c r="P4775" s="12">
        <f t="shared" si="1190"/>
        <v>0</v>
      </c>
      <c r="Q4775" s="14">
        <f>IF(ISERROR(VLOOKUP(E4775&amp;G4775,'[1]采购入库货量(公司仓库)'!$A:$I,8,FALSE)),0,VLOOKUP(E4775&amp;G4775,'[1]采购入库货量(公司仓库)'!$A:$I,8,FALSE))</f>
        <v>0</v>
      </c>
      <c r="R4775" s="12">
        <f t="shared" si="1191"/>
        <v>0</v>
      </c>
      <c r="S4775">
        <f>SUMIF([1]库存总量!$H:$H,E4775&amp;G4775,[1]库存总量!$G:$G)</f>
        <v>0</v>
      </c>
      <c r="T4775" s="12">
        <f t="shared" si="1192"/>
        <v>0</v>
      </c>
      <c r="U4775">
        <f>SUMIFS([1]库存总量!$G:$G,[1]库存总量!$H:$H,E4775&amp;G4775,[1]库存总量!$A:$A,"B")</f>
        <v>0</v>
      </c>
      <c r="V4775" s="12">
        <f t="shared" si="1193"/>
        <v>0</v>
      </c>
      <c r="W4775">
        <f>SUMIFS([1]库存总量!$G:$G,[1]库存总量!$H:$H,E4775&amp;G4775,[1]库存总量!$A:$A,"K")</f>
        <v>0</v>
      </c>
      <c r="X4775" s="12">
        <f t="shared" si="1194"/>
        <v>0</v>
      </c>
      <c r="Y4775">
        <f t="shared" si="1195"/>
        <v>0</v>
      </c>
      <c r="Z4775" s="12">
        <f t="shared" si="1196"/>
        <v>0</v>
      </c>
      <c r="AA4775">
        <f>(IF(ISERROR((IF(ISERROR(VLOOKUP(E4775&amp;G4775,'[1]采购入库货量(公司仓库)'!$A:$H,7,FALSE)),0,VLOOKUP(E4775&amp;G4775,'[1]采购入库货量(公司仓库)'!$A:$H,7,FALSE)))*L4775-(IF(ISERROR(VLOOKUP(E4775&amp;G4775,'[1]采购入库货量(公司仓库)'!$A:$H,8,FALSE)),0,VLOOKUP(E4775&amp;G4775,'[1]采购入库货量(公司仓库)'!$A:$H,8,FALSE)))),0,(IF(ISERROR(VLOOKUP(E4775&amp;G4775,'[1]采购入库货量(公司仓库)'!$A:$H,7,FALSE)),0,VLOOKUP(E4775&amp;G4775,'[1]采购入库货量(公司仓库)'!$A:$H,7,FALSE)))*L4775-(IF(ISERROR(VLOOKUP(E4775&amp;G4775,'[1]采购入库货量(公司仓库)'!$A:$H,8,FALSE)),0,VLOOKUP(E4775&amp;G4775,'[1]采购入库货量(公司仓库)'!$A:$H,8,FALSE)))))</f>
        <v>0</v>
      </c>
      <c r="AB4775">
        <f>SUMIF([1]销售数据!$B:$B,E4775&amp;G4775,[1]销售数据!$G:$G)</f>
        <v>0</v>
      </c>
      <c r="AC4775" s="12">
        <f t="shared" si="1197"/>
        <v>0</v>
      </c>
      <c r="AD4775" t="str">
        <f t="shared" si="1198"/>
        <v/>
      </c>
      <c r="AE4775">
        <f>SUMIF([1]销售数据!$B:$B,AD4775,[1]销售数据!$L:$L)</f>
        <v>0</v>
      </c>
      <c r="AF4775">
        <f>SUMIF([1]销售数据!$B:$B,AD4775,[1]销售数据!$K:$K)</f>
        <v>0</v>
      </c>
      <c r="AG4775">
        <f>SUMIF([1]销售数据!$B:$B,AD4775,[1]销售数据!$J:$J)</f>
        <v>0</v>
      </c>
      <c r="AH4775">
        <f>SUMIF([1]销售数据!$B:$B,AD4775,[1]销售数据!$I:$I)</f>
        <v>0</v>
      </c>
      <c r="AI4775">
        <f>SUMIF([1]销售数据!$B:$B,AD4775,[1]销售数据!$H:$H)</f>
        <v>0</v>
      </c>
      <c r="AJ4775" s="20">
        <f t="shared" si="1199"/>
        <v>0</v>
      </c>
      <c r="AK4775">
        <f>SUMIF([1]发货店铺数!$B:$B,AD4775,[1]发货店铺数!$G:$G)</f>
        <v>0</v>
      </c>
      <c r="AL4775">
        <f>SUMIF([1]销售店铺数!$B:$B,AD4775,[1]销售店铺数!$G:$G)</f>
        <v>0</v>
      </c>
      <c r="AM4775">
        <f>SUMIF([1]销售店铺数!$B:$B,AD4775,[1]销售店铺数!$G:$G)</f>
        <v>0</v>
      </c>
      <c r="AN4775" s="20">
        <f t="shared" si="1200"/>
        <v>0</v>
      </c>
      <c r="AO4775" s="20">
        <f t="shared" si="1201"/>
        <v>0</v>
      </c>
      <c r="AP4775" s="20">
        <f t="shared" si="1202"/>
        <v>0</v>
      </c>
      <c r="AQ4775" s="12">
        <f t="shared" si="1203"/>
        <v>0</v>
      </c>
      <c r="AR4775" s="20">
        <f t="shared" si="1204"/>
        <v>0</v>
      </c>
      <c r="AS4775" s="20">
        <f t="shared" si="1205"/>
        <v>0</v>
      </c>
    </row>
    <row r="4776" spans="1:45">
      <c r="A4776"/>
      <c r="B4776"/>
      <c r="C4776"/>
      <c r="D4776"/>
      <c r="E4776"/>
      <c r="F4776"/>
      <c r="G4776"/>
      <c r="H4776"/>
      <c r="I4776"/>
      <c r="J4776"/>
      <c r="K4776"/>
      <c r="L4776"/>
      <c r="M4776" s="8" t="str">
        <f>IF(ISERROR( VLOOKUP(AD4776,'[1]采购入库货量(公司仓库)'!$A:$I,9,FALSE)),"", VLOOKUP(AD4776,'[1]采购入库货量(公司仓库)'!$A:$I,9,FALSE))</f>
        <v/>
      </c>
      <c r="N4776" s="8" t="str">
        <f>IF(ISERROR( VLOOKUP(AD4776,[1]批发上市日期!$A:$F,6,FALSE)),"",  VLOOKUP(AD4776,[1]批发上市日期!$A:$F,6,FALSE))</f>
        <v/>
      </c>
      <c r="O4776" s="48">
        <f>IF(ISERROR(VLOOKUP(E4776&amp;G4776,'[1]采购入库货量(公司仓库)'!$A:$I,7,FALSE)),0,VLOOKUP(E4776&amp;G4776,'[1]采购入库货量(公司仓库)'!$A:$I,7,FALSE))</f>
        <v>0</v>
      </c>
      <c r="P4776" s="12">
        <f t="shared" si="1190"/>
        <v>0</v>
      </c>
      <c r="Q4776" s="14">
        <f>IF(ISERROR(VLOOKUP(E4776&amp;G4776,'[1]采购入库货量(公司仓库)'!$A:$I,8,FALSE)),0,VLOOKUP(E4776&amp;G4776,'[1]采购入库货量(公司仓库)'!$A:$I,8,FALSE))</f>
        <v>0</v>
      </c>
      <c r="R4776" s="12">
        <f t="shared" si="1191"/>
        <v>0</v>
      </c>
      <c r="S4776">
        <f>SUMIF([1]库存总量!$H:$H,E4776&amp;G4776,[1]库存总量!$G:$G)</f>
        <v>0</v>
      </c>
      <c r="T4776" s="12">
        <f t="shared" si="1192"/>
        <v>0</v>
      </c>
      <c r="U4776">
        <f>SUMIFS([1]库存总量!$G:$G,[1]库存总量!$H:$H,E4776&amp;G4776,[1]库存总量!$A:$A,"B")</f>
        <v>0</v>
      </c>
      <c r="V4776" s="12">
        <f t="shared" si="1193"/>
        <v>0</v>
      </c>
      <c r="W4776">
        <f>SUMIFS([1]库存总量!$G:$G,[1]库存总量!$H:$H,E4776&amp;G4776,[1]库存总量!$A:$A,"K")</f>
        <v>0</v>
      </c>
      <c r="X4776" s="12">
        <f t="shared" si="1194"/>
        <v>0</v>
      </c>
      <c r="Y4776">
        <f t="shared" si="1195"/>
        <v>0</v>
      </c>
      <c r="Z4776" s="12">
        <f t="shared" si="1196"/>
        <v>0</v>
      </c>
      <c r="AA4776">
        <f>(IF(ISERROR((IF(ISERROR(VLOOKUP(E4776&amp;G4776,'[1]采购入库货量(公司仓库)'!$A:$H,7,FALSE)),0,VLOOKUP(E4776&amp;G4776,'[1]采购入库货量(公司仓库)'!$A:$H,7,FALSE)))*L4776-(IF(ISERROR(VLOOKUP(E4776&amp;G4776,'[1]采购入库货量(公司仓库)'!$A:$H,8,FALSE)),0,VLOOKUP(E4776&amp;G4776,'[1]采购入库货量(公司仓库)'!$A:$H,8,FALSE)))),0,(IF(ISERROR(VLOOKUP(E4776&amp;G4776,'[1]采购入库货量(公司仓库)'!$A:$H,7,FALSE)),0,VLOOKUP(E4776&amp;G4776,'[1]采购入库货量(公司仓库)'!$A:$H,7,FALSE)))*L4776-(IF(ISERROR(VLOOKUP(E4776&amp;G4776,'[1]采购入库货量(公司仓库)'!$A:$H,8,FALSE)),0,VLOOKUP(E4776&amp;G4776,'[1]采购入库货量(公司仓库)'!$A:$H,8,FALSE)))))</f>
        <v>0</v>
      </c>
      <c r="AB4776">
        <f>SUMIF([1]销售数据!$B:$B,E4776&amp;G4776,[1]销售数据!$G:$G)</f>
        <v>0</v>
      </c>
      <c r="AC4776" s="12">
        <f t="shared" si="1197"/>
        <v>0</v>
      </c>
      <c r="AD4776" t="str">
        <f t="shared" si="1198"/>
        <v/>
      </c>
      <c r="AE4776">
        <f>SUMIF([1]销售数据!$B:$B,AD4776,[1]销售数据!$L:$L)</f>
        <v>0</v>
      </c>
      <c r="AF4776">
        <f>SUMIF([1]销售数据!$B:$B,AD4776,[1]销售数据!$K:$K)</f>
        <v>0</v>
      </c>
      <c r="AG4776">
        <f>SUMIF([1]销售数据!$B:$B,AD4776,[1]销售数据!$J:$J)</f>
        <v>0</v>
      </c>
      <c r="AH4776">
        <f>SUMIF([1]销售数据!$B:$B,AD4776,[1]销售数据!$I:$I)</f>
        <v>0</v>
      </c>
      <c r="AI4776">
        <f>SUMIF([1]销售数据!$B:$B,AD4776,[1]销售数据!$H:$H)</f>
        <v>0</v>
      </c>
      <c r="AJ4776" s="20">
        <f t="shared" si="1199"/>
        <v>0</v>
      </c>
      <c r="AK4776">
        <f>SUMIF([1]发货店铺数!$B:$B,AD4776,[1]发货店铺数!$G:$G)</f>
        <v>0</v>
      </c>
      <c r="AL4776">
        <f>SUMIF([1]销售店铺数!$B:$B,AD4776,[1]销售店铺数!$G:$G)</f>
        <v>0</v>
      </c>
      <c r="AM4776">
        <f>SUMIF([1]销售店铺数!$B:$B,AD4776,[1]销售店铺数!$G:$G)</f>
        <v>0</v>
      </c>
      <c r="AN4776" s="20">
        <f t="shared" si="1200"/>
        <v>0</v>
      </c>
      <c r="AO4776" s="20">
        <f t="shared" si="1201"/>
        <v>0</v>
      </c>
      <c r="AP4776" s="20">
        <f t="shared" si="1202"/>
        <v>0</v>
      </c>
      <c r="AQ4776" s="12">
        <f t="shared" si="1203"/>
        <v>0</v>
      </c>
      <c r="AR4776" s="20">
        <f t="shared" si="1204"/>
        <v>0</v>
      </c>
      <c r="AS4776" s="20">
        <f t="shared" si="1205"/>
        <v>0</v>
      </c>
    </row>
    <row r="4777" spans="1:45">
      <c r="A4777"/>
      <c r="B4777"/>
      <c r="C4777"/>
      <c r="D4777"/>
      <c r="E4777"/>
      <c r="F4777"/>
      <c r="G4777"/>
      <c r="H4777"/>
      <c r="I4777"/>
      <c r="J4777"/>
      <c r="K4777"/>
      <c r="L4777"/>
      <c r="M4777" s="8" t="str">
        <f>IF(ISERROR( VLOOKUP(AD4777,'[1]采购入库货量(公司仓库)'!$A:$I,9,FALSE)),"", VLOOKUP(AD4777,'[1]采购入库货量(公司仓库)'!$A:$I,9,FALSE))</f>
        <v/>
      </c>
      <c r="N4777" s="8" t="str">
        <f>IF(ISERROR( VLOOKUP(AD4777,[1]批发上市日期!$A:$F,6,FALSE)),"",  VLOOKUP(AD4777,[1]批发上市日期!$A:$F,6,FALSE))</f>
        <v/>
      </c>
      <c r="O4777" s="48">
        <f>IF(ISERROR(VLOOKUP(E4777&amp;G4777,'[1]采购入库货量(公司仓库)'!$A:$I,7,FALSE)),0,VLOOKUP(E4777&amp;G4777,'[1]采购入库货量(公司仓库)'!$A:$I,7,FALSE))</f>
        <v>0</v>
      </c>
      <c r="P4777" s="12">
        <f t="shared" si="1190"/>
        <v>0</v>
      </c>
      <c r="Q4777" s="14">
        <f>IF(ISERROR(VLOOKUP(E4777&amp;G4777,'[1]采购入库货量(公司仓库)'!$A:$I,8,FALSE)),0,VLOOKUP(E4777&amp;G4777,'[1]采购入库货量(公司仓库)'!$A:$I,8,FALSE))</f>
        <v>0</v>
      </c>
      <c r="R4777" s="12">
        <f t="shared" si="1191"/>
        <v>0</v>
      </c>
      <c r="S4777">
        <f>SUMIF([1]库存总量!$H:$H,E4777&amp;G4777,[1]库存总量!$G:$G)</f>
        <v>0</v>
      </c>
      <c r="T4777" s="12">
        <f t="shared" si="1192"/>
        <v>0</v>
      </c>
      <c r="U4777">
        <f>SUMIFS([1]库存总量!$G:$G,[1]库存总量!$H:$H,E4777&amp;G4777,[1]库存总量!$A:$A,"B")</f>
        <v>0</v>
      </c>
      <c r="V4777" s="12">
        <f t="shared" si="1193"/>
        <v>0</v>
      </c>
      <c r="W4777">
        <f>SUMIFS([1]库存总量!$G:$G,[1]库存总量!$H:$H,E4777&amp;G4777,[1]库存总量!$A:$A,"K")</f>
        <v>0</v>
      </c>
      <c r="X4777" s="12">
        <f t="shared" si="1194"/>
        <v>0</v>
      </c>
      <c r="Y4777">
        <f t="shared" si="1195"/>
        <v>0</v>
      </c>
      <c r="Z4777" s="12">
        <f t="shared" si="1196"/>
        <v>0</v>
      </c>
      <c r="AA4777">
        <f>(IF(ISERROR((IF(ISERROR(VLOOKUP(E4777&amp;G4777,'[1]采购入库货量(公司仓库)'!$A:$H,7,FALSE)),0,VLOOKUP(E4777&amp;G4777,'[1]采购入库货量(公司仓库)'!$A:$H,7,FALSE)))*L4777-(IF(ISERROR(VLOOKUP(E4777&amp;G4777,'[1]采购入库货量(公司仓库)'!$A:$H,8,FALSE)),0,VLOOKUP(E4777&amp;G4777,'[1]采购入库货量(公司仓库)'!$A:$H,8,FALSE)))),0,(IF(ISERROR(VLOOKUP(E4777&amp;G4777,'[1]采购入库货量(公司仓库)'!$A:$H,7,FALSE)),0,VLOOKUP(E4777&amp;G4777,'[1]采购入库货量(公司仓库)'!$A:$H,7,FALSE)))*L4777-(IF(ISERROR(VLOOKUP(E4777&amp;G4777,'[1]采购入库货量(公司仓库)'!$A:$H,8,FALSE)),0,VLOOKUP(E4777&amp;G4777,'[1]采购入库货量(公司仓库)'!$A:$H,8,FALSE)))))</f>
        <v>0</v>
      </c>
      <c r="AB4777">
        <f>SUMIF([1]销售数据!$B:$B,E4777&amp;G4777,[1]销售数据!$G:$G)</f>
        <v>0</v>
      </c>
      <c r="AC4777" s="12">
        <f t="shared" si="1197"/>
        <v>0</v>
      </c>
      <c r="AD4777" t="str">
        <f t="shared" si="1198"/>
        <v/>
      </c>
      <c r="AE4777">
        <f>SUMIF([1]销售数据!$B:$B,AD4777,[1]销售数据!$L:$L)</f>
        <v>0</v>
      </c>
      <c r="AF4777">
        <f>SUMIF([1]销售数据!$B:$B,AD4777,[1]销售数据!$K:$K)</f>
        <v>0</v>
      </c>
      <c r="AG4777">
        <f>SUMIF([1]销售数据!$B:$B,AD4777,[1]销售数据!$J:$J)</f>
        <v>0</v>
      </c>
      <c r="AH4777">
        <f>SUMIF([1]销售数据!$B:$B,AD4777,[1]销售数据!$I:$I)</f>
        <v>0</v>
      </c>
      <c r="AI4777">
        <f>SUMIF([1]销售数据!$B:$B,AD4777,[1]销售数据!$H:$H)</f>
        <v>0</v>
      </c>
      <c r="AJ4777" s="20">
        <f t="shared" si="1199"/>
        <v>0</v>
      </c>
      <c r="AK4777">
        <f>SUMIF([1]发货店铺数!$B:$B,AD4777,[1]发货店铺数!$G:$G)</f>
        <v>0</v>
      </c>
      <c r="AL4777">
        <f>SUMIF([1]销售店铺数!$B:$B,AD4777,[1]销售店铺数!$G:$G)</f>
        <v>0</v>
      </c>
      <c r="AM4777">
        <f>SUMIF([1]销售店铺数!$B:$B,AD4777,[1]销售店铺数!$G:$G)</f>
        <v>0</v>
      </c>
      <c r="AN4777" s="20">
        <f t="shared" si="1200"/>
        <v>0</v>
      </c>
      <c r="AO4777" s="20">
        <f t="shared" si="1201"/>
        <v>0</v>
      </c>
      <c r="AP4777" s="20">
        <f t="shared" si="1202"/>
        <v>0</v>
      </c>
      <c r="AQ4777" s="12">
        <f t="shared" si="1203"/>
        <v>0</v>
      </c>
      <c r="AR4777" s="20">
        <f t="shared" si="1204"/>
        <v>0</v>
      </c>
      <c r="AS4777" s="20">
        <f t="shared" si="1205"/>
        <v>0</v>
      </c>
    </row>
    <row r="4778" spans="1:45">
      <c r="A4778"/>
      <c r="B4778"/>
      <c r="C4778"/>
      <c r="D4778"/>
      <c r="E4778"/>
      <c r="F4778"/>
      <c r="G4778"/>
      <c r="H4778"/>
      <c r="I4778"/>
      <c r="J4778"/>
      <c r="K4778"/>
      <c r="L4778"/>
      <c r="M4778" s="8" t="str">
        <f>IF(ISERROR( VLOOKUP(AD4778,'[1]采购入库货量(公司仓库)'!$A:$I,9,FALSE)),"", VLOOKUP(AD4778,'[1]采购入库货量(公司仓库)'!$A:$I,9,FALSE))</f>
        <v/>
      </c>
      <c r="N4778" s="8" t="str">
        <f>IF(ISERROR( VLOOKUP(AD4778,[1]批发上市日期!$A:$F,6,FALSE)),"",  VLOOKUP(AD4778,[1]批发上市日期!$A:$F,6,FALSE))</f>
        <v/>
      </c>
      <c r="O4778" s="48">
        <f>IF(ISERROR(VLOOKUP(E4778&amp;G4778,'[1]采购入库货量(公司仓库)'!$A:$I,7,FALSE)),0,VLOOKUP(E4778&amp;G4778,'[1]采购入库货量(公司仓库)'!$A:$I,7,FALSE))</f>
        <v>0</v>
      </c>
      <c r="P4778" s="12">
        <f t="shared" si="1190"/>
        <v>0</v>
      </c>
      <c r="Q4778" s="14">
        <f>IF(ISERROR(VLOOKUP(E4778&amp;G4778,'[1]采购入库货量(公司仓库)'!$A:$I,8,FALSE)),0,VLOOKUP(E4778&amp;G4778,'[1]采购入库货量(公司仓库)'!$A:$I,8,FALSE))</f>
        <v>0</v>
      </c>
      <c r="R4778" s="12">
        <f t="shared" si="1191"/>
        <v>0</v>
      </c>
      <c r="S4778">
        <f>SUMIF([1]库存总量!$H:$H,E4778&amp;G4778,[1]库存总量!$G:$G)</f>
        <v>0</v>
      </c>
      <c r="T4778" s="12">
        <f t="shared" si="1192"/>
        <v>0</v>
      </c>
      <c r="U4778">
        <f>SUMIFS([1]库存总量!$G:$G,[1]库存总量!$H:$H,E4778&amp;G4778,[1]库存总量!$A:$A,"B")</f>
        <v>0</v>
      </c>
      <c r="V4778" s="12">
        <f t="shared" si="1193"/>
        <v>0</v>
      </c>
      <c r="W4778">
        <f>SUMIFS([1]库存总量!$G:$G,[1]库存总量!$H:$H,E4778&amp;G4778,[1]库存总量!$A:$A,"K")</f>
        <v>0</v>
      </c>
      <c r="X4778" s="12">
        <f t="shared" si="1194"/>
        <v>0</v>
      </c>
      <c r="Y4778">
        <f t="shared" si="1195"/>
        <v>0</v>
      </c>
      <c r="Z4778" s="12">
        <f t="shared" si="1196"/>
        <v>0</v>
      </c>
      <c r="AA4778">
        <f>(IF(ISERROR((IF(ISERROR(VLOOKUP(E4778&amp;G4778,'[1]采购入库货量(公司仓库)'!$A:$H,7,FALSE)),0,VLOOKUP(E4778&amp;G4778,'[1]采购入库货量(公司仓库)'!$A:$H,7,FALSE)))*L4778-(IF(ISERROR(VLOOKUP(E4778&amp;G4778,'[1]采购入库货量(公司仓库)'!$A:$H,8,FALSE)),0,VLOOKUP(E4778&amp;G4778,'[1]采购入库货量(公司仓库)'!$A:$H,8,FALSE)))),0,(IF(ISERROR(VLOOKUP(E4778&amp;G4778,'[1]采购入库货量(公司仓库)'!$A:$H,7,FALSE)),0,VLOOKUP(E4778&amp;G4778,'[1]采购入库货量(公司仓库)'!$A:$H,7,FALSE)))*L4778-(IF(ISERROR(VLOOKUP(E4778&amp;G4778,'[1]采购入库货量(公司仓库)'!$A:$H,8,FALSE)),0,VLOOKUP(E4778&amp;G4778,'[1]采购入库货量(公司仓库)'!$A:$H,8,FALSE)))))</f>
        <v>0</v>
      </c>
      <c r="AB4778">
        <f>SUMIF([1]销售数据!$B:$B,E4778&amp;G4778,[1]销售数据!$G:$G)</f>
        <v>0</v>
      </c>
      <c r="AC4778" s="12">
        <f t="shared" si="1197"/>
        <v>0</v>
      </c>
      <c r="AD4778" t="str">
        <f t="shared" si="1198"/>
        <v/>
      </c>
      <c r="AE4778">
        <f>SUMIF([1]销售数据!$B:$B,AD4778,[1]销售数据!$L:$L)</f>
        <v>0</v>
      </c>
      <c r="AF4778">
        <f>SUMIF([1]销售数据!$B:$B,AD4778,[1]销售数据!$K:$K)</f>
        <v>0</v>
      </c>
      <c r="AG4778">
        <f>SUMIF([1]销售数据!$B:$B,AD4778,[1]销售数据!$J:$J)</f>
        <v>0</v>
      </c>
      <c r="AH4778">
        <f>SUMIF([1]销售数据!$B:$B,AD4778,[1]销售数据!$I:$I)</f>
        <v>0</v>
      </c>
      <c r="AI4778">
        <f>SUMIF([1]销售数据!$B:$B,AD4778,[1]销售数据!$H:$H)</f>
        <v>0</v>
      </c>
      <c r="AJ4778" s="20">
        <f t="shared" si="1199"/>
        <v>0</v>
      </c>
      <c r="AK4778">
        <f>SUMIF([1]发货店铺数!$B:$B,AD4778,[1]发货店铺数!$G:$G)</f>
        <v>0</v>
      </c>
      <c r="AL4778">
        <f>SUMIF([1]销售店铺数!$B:$B,AD4778,[1]销售店铺数!$G:$G)</f>
        <v>0</v>
      </c>
      <c r="AM4778">
        <f>SUMIF([1]销售店铺数!$B:$B,AD4778,[1]销售店铺数!$G:$G)</f>
        <v>0</v>
      </c>
      <c r="AN4778" s="20">
        <f t="shared" si="1200"/>
        <v>0</v>
      </c>
      <c r="AO4778" s="20">
        <f t="shared" si="1201"/>
        <v>0</v>
      </c>
      <c r="AP4778" s="20">
        <f t="shared" si="1202"/>
        <v>0</v>
      </c>
      <c r="AQ4778" s="12">
        <f t="shared" si="1203"/>
        <v>0</v>
      </c>
      <c r="AR4778" s="20">
        <f t="shared" si="1204"/>
        <v>0</v>
      </c>
      <c r="AS4778" s="20">
        <f t="shared" si="1205"/>
        <v>0</v>
      </c>
    </row>
    <row r="4779" spans="1:45">
      <c r="A4779"/>
      <c r="B4779"/>
      <c r="C4779"/>
      <c r="D4779"/>
      <c r="E4779"/>
      <c r="F4779"/>
      <c r="G4779"/>
      <c r="H4779"/>
      <c r="I4779"/>
      <c r="J4779"/>
      <c r="K4779"/>
      <c r="L4779"/>
      <c r="M4779" s="8" t="str">
        <f>IF(ISERROR( VLOOKUP(AD4779,'[1]采购入库货量(公司仓库)'!$A:$I,9,FALSE)),"", VLOOKUP(AD4779,'[1]采购入库货量(公司仓库)'!$A:$I,9,FALSE))</f>
        <v/>
      </c>
      <c r="N4779" s="8" t="str">
        <f>IF(ISERROR( VLOOKUP(AD4779,[1]批发上市日期!$A:$F,6,FALSE)),"",  VLOOKUP(AD4779,[1]批发上市日期!$A:$F,6,FALSE))</f>
        <v/>
      </c>
      <c r="O4779" s="48">
        <f>IF(ISERROR(VLOOKUP(E4779&amp;G4779,'[1]采购入库货量(公司仓库)'!$A:$I,7,FALSE)),0,VLOOKUP(E4779&amp;G4779,'[1]采购入库货量(公司仓库)'!$A:$I,7,FALSE))</f>
        <v>0</v>
      </c>
      <c r="P4779" s="12">
        <f t="shared" si="1190"/>
        <v>0</v>
      </c>
      <c r="Q4779" s="14">
        <f>IF(ISERROR(VLOOKUP(E4779&amp;G4779,'[1]采购入库货量(公司仓库)'!$A:$I,8,FALSE)),0,VLOOKUP(E4779&amp;G4779,'[1]采购入库货量(公司仓库)'!$A:$I,8,FALSE))</f>
        <v>0</v>
      </c>
      <c r="R4779" s="12">
        <f t="shared" si="1191"/>
        <v>0</v>
      </c>
      <c r="S4779">
        <f>SUMIF([1]库存总量!$H:$H,E4779&amp;G4779,[1]库存总量!$G:$G)</f>
        <v>0</v>
      </c>
      <c r="T4779" s="12">
        <f t="shared" si="1192"/>
        <v>0</v>
      </c>
      <c r="U4779">
        <f>SUMIFS([1]库存总量!$G:$G,[1]库存总量!$H:$H,E4779&amp;G4779,[1]库存总量!$A:$A,"B")</f>
        <v>0</v>
      </c>
      <c r="V4779" s="12">
        <f t="shared" si="1193"/>
        <v>0</v>
      </c>
      <c r="W4779">
        <f>SUMIFS([1]库存总量!$G:$G,[1]库存总量!$H:$H,E4779&amp;G4779,[1]库存总量!$A:$A,"K")</f>
        <v>0</v>
      </c>
      <c r="X4779" s="12">
        <f t="shared" si="1194"/>
        <v>0</v>
      </c>
      <c r="Y4779">
        <f t="shared" si="1195"/>
        <v>0</v>
      </c>
      <c r="Z4779" s="12">
        <f t="shared" si="1196"/>
        <v>0</v>
      </c>
      <c r="AA4779">
        <f>(IF(ISERROR((IF(ISERROR(VLOOKUP(E4779&amp;G4779,'[1]采购入库货量(公司仓库)'!$A:$H,7,FALSE)),0,VLOOKUP(E4779&amp;G4779,'[1]采购入库货量(公司仓库)'!$A:$H,7,FALSE)))*L4779-(IF(ISERROR(VLOOKUP(E4779&amp;G4779,'[1]采购入库货量(公司仓库)'!$A:$H,8,FALSE)),0,VLOOKUP(E4779&amp;G4779,'[1]采购入库货量(公司仓库)'!$A:$H,8,FALSE)))),0,(IF(ISERROR(VLOOKUP(E4779&amp;G4779,'[1]采购入库货量(公司仓库)'!$A:$H,7,FALSE)),0,VLOOKUP(E4779&amp;G4779,'[1]采购入库货量(公司仓库)'!$A:$H,7,FALSE)))*L4779-(IF(ISERROR(VLOOKUP(E4779&amp;G4779,'[1]采购入库货量(公司仓库)'!$A:$H,8,FALSE)),0,VLOOKUP(E4779&amp;G4779,'[1]采购入库货量(公司仓库)'!$A:$H,8,FALSE)))))</f>
        <v>0</v>
      </c>
      <c r="AB4779">
        <f>SUMIF([1]销售数据!$B:$B,E4779&amp;G4779,[1]销售数据!$G:$G)</f>
        <v>0</v>
      </c>
      <c r="AC4779" s="12">
        <f t="shared" si="1197"/>
        <v>0</v>
      </c>
      <c r="AD4779" t="str">
        <f t="shared" si="1198"/>
        <v/>
      </c>
      <c r="AE4779">
        <f>SUMIF([1]销售数据!$B:$B,AD4779,[1]销售数据!$L:$L)</f>
        <v>0</v>
      </c>
      <c r="AF4779">
        <f>SUMIF([1]销售数据!$B:$B,AD4779,[1]销售数据!$K:$K)</f>
        <v>0</v>
      </c>
      <c r="AG4779">
        <f>SUMIF([1]销售数据!$B:$B,AD4779,[1]销售数据!$J:$J)</f>
        <v>0</v>
      </c>
      <c r="AH4779">
        <f>SUMIF([1]销售数据!$B:$B,AD4779,[1]销售数据!$I:$I)</f>
        <v>0</v>
      </c>
      <c r="AI4779">
        <f>SUMIF([1]销售数据!$B:$B,AD4779,[1]销售数据!$H:$H)</f>
        <v>0</v>
      </c>
      <c r="AJ4779" s="20">
        <f t="shared" si="1199"/>
        <v>0</v>
      </c>
      <c r="AK4779">
        <f>SUMIF([1]发货店铺数!$B:$B,AD4779,[1]发货店铺数!$G:$G)</f>
        <v>0</v>
      </c>
      <c r="AL4779">
        <f>SUMIF([1]销售店铺数!$B:$B,AD4779,[1]销售店铺数!$G:$G)</f>
        <v>0</v>
      </c>
      <c r="AM4779">
        <f>SUMIF([1]销售店铺数!$B:$B,AD4779,[1]销售店铺数!$G:$G)</f>
        <v>0</v>
      </c>
      <c r="AN4779" s="20">
        <f t="shared" si="1200"/>
        <v>0</v>
      </c>
      <c r="AO4779" s="20">
        <f t="shared" si="1201"/>
        <v>0</v>
      </c>
      <c r="AP4779" s="20">
        <f t="shared" si="1202"/>
        <v>0</v>
      </c>
      <c r="AQ4779" s="12">
        <f t="shared" si="1203"/>
        <v>0</v>
      </c>
      <c r="AR4779" s="20">
        <f t="shared" si="1204"/>
        <v>0</v>
      </c>
      <c r="AS4779" s="20">
        <f t="shared" si="1205"/>
        <v>0</v>
      </c>
    </row>
    <row r="4780" spans="1:45">
      <c r="A4780"/>
      <c r="B4780"/>
      <c r="C4780"/>
      <c r="D4780"/>
      <c r="E4780"/>
      <c r="F4780"/>
      <c r="G4780"/>
      <c r="H4780"/>
      <c r="I4780"/>
      <c r="J4780"/>
      <c r="K4780"/>
      <c r="L4780"/>
      <c r="M4780" s="8" t="str">
        <f>IF(ISERROR( VLOOKUP(AD4780,'[1]采购入库货量(公司仓库)'!$A:$I,9,FALSE)),"", VLOOKUP(AD4780,'[1]采购入库货量(公司仓库)'!$A:$I,9,FALSE))</f>
        <v/>
      </c>
      <c r="N4780" s="8" t="str">
        <f>IF(ISERROR( VLOOKUP(AD4780,[1]批发上市日期!$A:$F,6,FALSE)),"",  VLOOKUP(AD4780,[1]批发上市日期!$A:$F,6,FALSE))</f>
        <v/>
      </c>
      <c r="O4780" s="48">
        <f>IF(ISERROR(VLOOKUP(E4780&amp;G4780,'[1]采购入库货量(公司仓库)'!$A:$I,7,FALSE)),0,VLOOKUP(E4780&amp;G4780,'[1]采购入库货量(公司仓库)'!$A:$I,7,FALSE))</f>
        <v>0</v>
      </c>
      <c r="P4780" s="12">
        <f t="shared" si="1190"/>
        <v>0</v>
      </c>
      <c r="Q4780" s="14">
        <f>IF(ISERROR(VLOOKUP(E4780&amp;G4780,'[1]采购入库货量(公司仓库)'!$A:$I,8,FALSE)),0,VLOOKUP(E4780&amp;G4780,'[1]采购入库货量(公司仓库)'!$A:$I,8,FALSE))</f>
        <v>0</v>
      </c>
      <c r="R4780" s="12">
        <f t="shared" si="1191"/>
        <v>0</v>
      </c>
      <c r="S4780">
        <f>SUMIF([1]库存总量!$H:$H,E4780&amp;G4780,[1]库存总量!$G:$G)</f>
        <v>0</v>
      </c>
      <c r="T4780" s="12">
        <f t="shared" si="1192"/>
        <v>0</v>
      </c>
      <c r="U4780">
        <f>SUMIFS([1]库存总量!$G:$G,[1]库存总量!$H:$H,E4780&amp;G4780,[1]库存总量!$A:$A,"B")</f>
        <v>0</v>
      </c>
      <c r="V4780" s="12">
        <f t="shared" si="1193"/>
        <v>0</v>
      </c>
      <c r="W4780">
        <f>SUMIFS([1]库存总量!$G:$G,[1]库存总量!$H:$H,E4780&amp;G4780,[1]库存总量!$A:$A,"K")</f>
        <v>0</v>
      </c>
      <c r="X4780" s="12">
        <f t="shared" si="1194"/>
        <v>0</v>
      </c>
      <c r="Y4780">
        <f t="shared" si="1195"/>
        <v>0</v>
      </c>
      <c r="Z4780" s="12">
        <f t="shared" si="1196"/>
        <v>0</v>
      </c>
      <c r="AA4780">
        <f>(IF(ISERROR((IF(ISERROR(VLOOKUP(E4780&amp;G4780,'[1]采购入库货量(公司仓库)'!$A:$H,7,FALSE)),0,VLOOKUP(E4780&amp;G4780,'[1]采购入库货量(公司仓库)'!$A:$H,7,FALSE)))*L4780-(IF(ISERROR(VLOOKUP(E4780&amp;G4780,'[1]采购入库货量(公司仓库)'!$A:$H,8,FALSE)),0,VLOOKUP(E4780&amp;G4780,'[1]采购入库货量(公司仓库)'!$A:$H,8,FALSE)))),0,(IF(ISERROR(VLOOKUP(E4780&amp;G4780,'[1]采购入库货量(公司仓库)'!$A:$H,7,FALSE)),0,VLOOKUP(E4780&amp;G4780,'[1]采购入库货量(公司仓库)'!$A:$H,7,FALSE)))*L4780-(IF(ISERROR(VLOOKUP(E4780&amp;G4780,'[1]采购入库货量(公司仓库)'!$A:$H,8,FALSE)),0,VLOOKUP(E4780&amp;G4780,'[1]采购入库货量(公司仓库)'!$A:$H,8,FALSE)))))</f>
        <v>0</v>
      </c>
      <c r="AB4780">
        <f>SUMIF([1]销售数据!$B:$B,E4780&amp;G4780,[1]销售数据!$G:$G)</f>
        <v>0</v>
      </c>
      <c r="AC4780" s="12">
        <f t="shared" si="1197"/>
        <v>0</v>
      </c>
      <c r="AD4780" t="str">
        <f t="shared" si="1198"/>
        <v/>
      </c>
      <c r="AE4780">
        <f>SUMIF([1]销售数据!$B:$B,AD4780,[1]销售数据!$L:$L)</f>
        <v>0</v>
      </c>
      <c r="AF4780">
        <f>SUMIF([1]销售数据!$B:$B,AD4780,[1]销售数据!$K:$K)</f>
        <v>0</v>
      </c>
      <c r="AG4780">
        <f>SUMIF([1]销售数据!$B:$B,AD4780,[1]销售数据!$J:$J)</f>
        <v>0</v>
      </c>
      <c r="AH4780">
        <f>SUMIF([1]销售数据!$B:$B,AD4780,[1]销售数据!$I:$I)</f>
        <v>0</v>
      </c>
      <c r="AI4780">
        <f>SUMIF([1]销售数据!$B:$B,AD4780,[1]销售数据!$H:$H)</f>
        <v>0</v>
      </c>
      <c r="AJ4780" s="20">
        <f t="shared" si="1199"/>
        <v>0</v>
      </c>
      <c r="AK4780">
        <f>SUMIF([1]发货店铺数!$B:$B,AD4780,[1]发货店铺数!$G:$G)</f>
        <v>0</v>
      </c>
      <c r="AL4780">
        <f>SUMIF([1]销售店铺数!$B:$B,AD4780,[1]销售店铺数!$G:$G)</f>
        <v>0</v>
      </c>
      <c r="AM4780">
        <f>SUMIF([1]销售店铺数!$B:$B,AD4780,[1]销售店铺数!$G:$G)</f>
        <v>0</v>
      </c>
      <c r="AN4780" s="20">
        <f t="shared" si="1200"/>
        <v>0</v>
      </c>
      <c r="AO4780" s="20">
        <f t="shared" si="1201"/>
        <v>0</v>
      </c>
      <c r="AP4780" s="20">
        <f t="shared" si="1202"/>
        <v>0</v>
      </c>
      <c r="AQ4780" s="12">
        <f t="shared" si="1203"/>
        <v>0</v>
      </c>
      <c r="AR4780" s="20">
        <f t="shared" si="1204"/>
        <v>0</v>
      </c>
      <c r="AS4780" s="20">
        <f t="shared" si="1205"/>
        <v>0</v>
      </c>
    </row>
    <row r="4781" spans="1:45">
      <c r="A4781"/>
      <c r="B4781"/>
      <c r="C4781"/>
      <c r="D4781"/>
      <c r="E4781"/>
      <c r="F4781"/>
      <c r="G4781"/>
      <c r="H4781"/>
      <c r="I4781"/>
      <c r="J4781"/>
      <c r="K4781"/>
      <c r="L4781"/>
      <c r="M4781" s="8" t="str">
        <f>IF(ISERROR( VLOOKUP(AD4781,'[1]采购入库货量(公司仓库)'!$A:$I,9,FALSE)),"", VLOOKUP(AD4781,'[1]采购入库货量(公司仓库)'!$A:$I,9,FALSE))</f>
        <v/>
      </c>
      <c r="N4781" s="8" t="str">
        <f>IF(ISERROR( VLOOKUP(AD4781,[1]批发上市日期!$A:$F,6,FALSE)),"",  VLOOKUP(AD4781,[1]批发上市日期!$A:$F,6,FALSE))</f>
        <v/>
      </c>
      <c r="O4781" s="48">
        <f>IF(ISERROR(VLOOKUP(E4781&amp;G4781,'[1]采购入库货量(公司仓库)'!$A:$I,7,FALSE)),0,VLOOKUP(E4781&amp;G4781,'[1]采购入库货量(公司仓库)'!$A:$I,7,FALSE))</f>
        <v>0</v>
      </c>
      <c r="P4781" s="12">
        <f t="shared" si="1190"/>
        <v>0</v>
      </c>
      <c r="Q4781" s="14">
        <f>IF(ISERROR(VLOOKUP(E4781&amp;G4781,'[1]采购入库货量(公司仓库)'!$A:$I,8,FALSE)),0,VLOOKUP(E4781&amp;G4781,'[1]采购入库货量(公司仓库)'!$A:$I,8,FALSE))</f>
        <v>0</v>
      </c>
      <c r="R4781" s="12">
        <f t="shared" si="1191"/>
        <v>0</v>
      </c>
      <c r="S4781">
        <f>SUMIF([1]库存总量!$H:$H,E4781&amp;G4781,[1]库存总量!$G:$G)</f>
        <v>0</v>
      </c>
      <c r="T4781" s="12">
        <f t="shared" si="1192"/>
        <v>0</v>
      </c>
      <c r="U4781">
        <f>SUMIFS([1]库存总量!$G:$G,[1]库存总量!$H:$H,E4781&amp;G4781,[1]库存总量!$A:$A,"B")</f>
        <v>0</v>
      </c>
      <c r="V4781" s="12">
        <f t="shared" si="1193"/>
        <v>0</v>
      </c>
      <c r="W4781">
        <f>SUMIFS([1]库存总量!$G:$G,[1]库存总量!$H:$H,E4781&amp;G4781,[1]库存总量!$A:$A,"K")</f>
        <v>0</v>
      </c>
      <c r="X4781" s="12">
        <f t="shared" si="1194"/>
        <v>0</v>
      </c>
      <c r="Y4781">
        <f t="shared" si="1195"/>
        <v>0</v>
      </c>
      <c r="Z4781" s="12">
        <f t="shared" si="1196"/>
        <v>0</v>
      </c>
      <c r="AA4781">
        <f>(IF(ISERROR((IF(ISERROR(VLOOKUP(E4781&amp;G4781,'[1]采购入库货量(公司仓库)'!$A:$H,7,FALSE)),0,VLOOKUP(E4781&amp;G4781,'[1]采购入库货量(公司仓库)'!$A:$H,7,FALSE)))*L4781-(IF(ISERROR(VLOOKUP(E4781&amp;G4781,'[1]采购入库货量(公司仓库)'!$A:$H,8,FALSE)),0,VLOOKUP(E4781&amp;G4781,'[1]采购入库货量(公司仓库)'!$A:$H,8,FALSE)))),0,(IF(ISERROR(VLOOKUP(E4781&amp;G4781,'[1]采购入库货量(公司仓库)'!$A:$H,7,FALSE)),0,VLOOKUP(E4781&amp;G4781,'[1]采购入库货量(公司仓库)'!$A:$H,7,FALSE)))*L4781-(IF(ISERROR(VLOOKUP(E4781&amp;G4781,'[1]采购入库货量(公司仓库)'!$A:$H,8,FALSE)),0,VLOOKUP(E4781&amp;G4781,'[1]采购入库货量(公司仓库)'!$A:$H,8,FALSE)))))</f>
        <v>0</v>
      </c>
      <c r="AB4781">
        <f>SUMIF([1]销售数据!$B:$B,E4781&amp;G4781,[1]销售数据!$G:$G)</f>
        <v>0</v>
      </c>
      <c r="AC4781" s="12">
        <f t="shared" si="1197"/>
        <v>0</v>
      </c>
      <c r="AD4781" t="str">
        <f t="shared" si="1198"/>
        <v/>
      </c>
      <c r="AE4781">
        <f>SUMIF([1]销售数据!$B:$B,AD4781,[1]销售数据!$L:$L)</f>
        <v>0</v>
      </c>
      <c r="AF4781">
        <f>SUMIF([1]销售数据!$B:$B,AD4781,[1]销售数据!$K:$K)</f>
        <v>0</v>
      </c>
      <c r="AG4781">
        <f>SUMIF([1]销售数据!$B:$B,AD4781,[1]销售数据!$J:$J)</f>
        <v>0</v>
      </c>
      <c r="AH4781">
        <f>SUMIF([1]销售数据!$B:$B,AD4781,[1]销售数据!$I:$I)</f>
        <v>0</v>
      </c>
      <c r="AI4781">
        <f>SUMIF([1]销售数据!$B:$B,AD4781,[1]销售数据!$H:$H)</f>
        <v>0</v>
      </c>
      <c r="AJ4781" s="20">
        <f t="shared" si="1199"/>
        <v>0</v>
      </c>
      <c r="AK4781">
        <f>SUMIF([1]发货店铺数!$B:$B,AD4781,[1]发货店铺数!$G:$G)</f>
        <v>0</v>
      </c>
      <c r="AL4781">
        <f>SUMIF([1]销售店铺数!$B:$B,AD4781,[1]销售店铺数!$G:$G)</f>
        <v>0</v>
      </c>
      <c r="AM4781">
        <f>SUMIF([1]销售店铺数!$B:$B,AD4781,[1]销售店铺数!$G:$G)</f>
        <v>0</v>
      </c>
      <c r="AN4781" s="20">
        <f t="shared" si="1200"/>
        <v>0</v>
      </c>
      <c r="AO4781" s="20">
        <f t="shared" si="1201"/>
        <v>0</v>
      </c>
      <c r="AP4781" s="20">
        <f t="shared" si="1202"/>
        <v>0</v>
      </c>
      <c r="AQ4781" s="12">
        <f t="shared" si="1203"/>
        <v>0</v>
      </c>
      <c r="AR4781" s="20">
        <f t="shared" si="1204"/>
        <v>0</v>
      </c>
      <c r="AS4781" s="20">
        <f t="shared" si="1205"/>
        <v>0</v>
      </c>
    </row>
    <row r="4782" spans="1:45">
      <c r="A4782"/>
      <c r="B4782"/>
      <c r="C4782"/>
      <c r="D4782"/>
      <c r="E4782"/>
      <c r="F4782"/>
      <c r="G4782"/>
      <c r="H4782"/>
      <c r="I4782"/>
      <c r="J4782"/>
      <c r="K4782"/>
      <c r="L4782"/>
      <c r="M4782" s="8" t="str">
        <f>IF(ISERROR( VLOOKUP(AD4782,'[1]采购入库货量(公司仓库)'!$A:$I,9,FALSE)),"", VLOOKUP(AD4782,'[1]采购入库货量(公司仓库)'!$A:$I,9,FALSE))</f>
        <v/>
      </c>
      <c r="N4782" s="8" t="str">
        <f>IF(ISERROR( VLOOKUP(AD4782,[1]批发上市日期!$A:$F,6,FALSE)),"",  VLOOKUP(AD4782,[1]批发上市日期!$A:$F,6,FALSE))</f>
        <v/>
      </c>
      <c r="O4782" s="48">
        <f>IF(ISERROR(VLOOKUP(E4782&amp;G4782,'[1]采购入库货量(公司仓库)'!$A:$I,7,FALSE)),0,VLOOKUP(E4782&amp;G4782,'[1]采购入库货量(公司仓库)'!$A:$I,7,FALSE))</f>
        <v>0</v>
      </c>
      <c r="P4782" s="12">
        <f t="shared" si="1190"/>
        <v>0</v>
      </c>
      <c r="Q4782" s="14">
        <f>IF(ISERROR(VLOOKUP(E4782&amp;G4782,'[1]采购入库货量(公司仓库)'!$A:$I,8,FALSE)),0,VLOOKUP(E4782&amp;G4782,'[1]采购入库货量(公司仓库)'!$A:$I,8,FALSE))</f>
        <v>0</v>
      </c>
      <c r="R4782" s="12">
        <f t="shared" si="1191"/>
        <v>0</v>
      </c>
      <c r="S4782">
        <f>SUMIF([1]库存总量!$H:$H,E4782&amp;G4782,[1]库存总量!$G:$G)</f>
        <v>0</v>
      </c>
      <c r="T4782" s="12">
        <f t="shared" si="1192"/>
        <v>0</v>
      </c>
      <c r="U4782">
        <f>SUMIFS([1]库存总量!$G:$G,[1]库存总量!$H:$H,E4782&amp;G4782,[1]库存总量!$A:$A,"B")</f>
        <v>0</v>
      </c>
      <c r="V4782" s="12">
        <f t="shared" si="1193"/>
        <v>0</v>
      </c>
      <c r="W4782">
        <f>SUMIFS([1]库存总量!$G:$G,[1]库存总量!$H:$H,E4782&amp;G4782,[1]库存总量!$A:$A,"K")</f>
        <v>0</v>
      </c>
      <c r="X4782" s="12">
        <f t="shared" si="1194"/>
        <v>0</v>
      </c>
      <c r="Y4782">
        <f t="shared" si="1195"/>
        <v>0</v>
      </c>
      <c r="Z4782" s="12">
        <f t="shared" si="1196"/>
        <v>0</v>
      </c>
      <c r="AA4782">
        <f>(IF(ISERROR((IF(ISERROR(VLOOKUP(E4782&amp;G4782,'[1]采购入库货量(公司仓库)'!$A:$H,7,FALSE)),0,VLOOKUP(E4782&amp;G4782,'[1]采购入库货量(公司仓库)'!$A:$H,7,FALSE)))*L4782-(IF(ISERROR(VLOOKUP(E4782&amp;G4782,'[1]采购入库货量(公司仓库)'!$A:$H,8,FALSE)),0,VLOOKUP(E4782&amp;G4782,'[1]采购入库货量(公司仓库)'!$A:$H,8,FALSE)))),0,(IF(ISERROR(VLOOKUP(E4782&amp;G4782,'[1]采购入库货量(公司仓库)'!$A:$H,7,FALSE)),0,VLOOKUP(E4782&amp;G4782,'[1]采购入库货量(公司仓库)'!$A:$H,7,FALSE)))*L4782-(IF(ISERROR(VLOOKUP(E4782&amp;G4782,'[1]采购入库货量(公司仓库)'!$A:$H,8,FALSE)),0,VLOOKUP(E4782&amp;G4782,'[1]采购入库货量(公司仓库)'!$A:$H,8,FALSE)))))</f>
        <v>0</v>
      </c>
      <c r="AB4782">
        <f>SUMIF([1]销售数据!$B:$B,E4782&amp;G4782,[1]销售数据!$G:$G)</f>
        <v>0</v>
      </c>
      <c r="AC4782" s="12">
        <f t="shared" si="1197"/>
        <v>0</v>
      </c>
      <c r="AD4782" t="str">
        <f t="shared" si="1198"/>
        <v/>
      </c>
      <c r="AE4782">
        <f>SUMIF([1]销售数据!$B:$B,AD4782,[1]销售数据!$L:$L)</f>
        <v>0</v>
      </c>
      <c r="AF4782">
        <f>SUMIF([1]销售数据!$B:$B,AD4782,[1]销售数据!$K:$K)</f>
        <v>0</v>
      </c>
      <c r="AG4782">
        <f>SUMIF([1]销售数据!$B:$B,AD4782,[1]销售数据!$J:$J)</f>
        <v>0</v>
      </c>
      <c r="AH4782">
        <f>SUMIF([1]销售数据!$B:$B,AD4782,[1]销售数据!$I:$I)</f>
        <v>0</v>
      </c>
      <c r="AI4782">
        <f>SUMIF([1]销售数据!$B:$B,AD4782,[1]销售数据!$H:$H)</f>
        <v>0</v>
      </c>
      <c r="AJ4782" s="20">
        <f t="shared" si="1199"/>
        <v>0</v>
      </c>
      <c r="AK4782">
        <f>SUMIF([1]发货店铺数!$B:$B,AD4782,[1]发货店铺数!$G:$G)</f>
        <v>0</v>
      </c>
      <c r="AL4782">
        <f>SUMIF([1]销售店铺数!$B:$B,AD4782,[1]销售店铺数!$G:$G)</f>
        <v>0</v>
      </c>
      <c r="AM4782">
        <f>SUMIF([1]销售店铺数!$B:$B,AD4782,[1]销售店铺数!$G:$G)</f>
        <v>0</v>
      </c>
      <c r="AN4782" s="20">
        <f t="shared" si="1200"/>
        <v>0</v>
      </c>
      <c r="AO4782" s="20">
        <f t="shared" si="1201"/>
        <v>0</v>
      </c>
      <c r="AP4782" s="20">
        <f t="shared" si="1202"/>
        <v>0</v>
      </c>
      <c r="AQ4782" s="12">
        <f t="shared" si="1203"/>
        <v>0</v>
      </c>
      <c r="AR4782" s="20">
        <f t="shared" si="1204"/>
        <v>0</v>
      </c>
      <c r="AS4782" s="20">
        <f t="shared" si="1205"/>
        <v>0</v>
      </c>
    </row>
    <row r="4783" spans="1:45">
      <c r="A4783"/>
      <c r="B4783"/>
      <c r="C4783"/>
      <c r="D4783"/>
      <c r="E4783"/>
      <c r="F4783"/>
      <c r="G4783"/>
      <c r="H4783"/>
      <c r="I4783"/>
      <c r="J4783"/>
      <c r="K4783"/>
      <c r="L4783"/>
      <c r="M4783" s="8" t="str">
        <f>IF(ISERROR( VLOOKUP(AD4783,'[1]采购入库货量(公司仓库)'!$A:$I,9,FALSE)),"", VLOOKUP(AD4783,'[1]采购入库货量(公司仓库)'!$A:$I,9,FALSE))</f>
        <v/>
      </c>
      <c r="N4783" s="8" t="str">
        <f>IF(ISERROR( VLOOKUP(AD4783,[1]批发上市日期!$A:$F,6,FALSE)),"",  VLOOKUP(AD4783,[1]批发上市日期!$A:$F,6,FALSE))</f>
        <v/>
      </c>
      <c r="O4783" s="48">
        <f>IF(ISERROR(VLOOKUP(E4783&amp;G4783,'[1]采购入库货量(公司仓库)'!$A:$I,7,FALSE)),0,VLOOKUP(E4783&amp;G4783,'[1]采购入库货量(公司仓库)'!$A:$I,7,FALSE))</f>
        <v>0</v>
      </c>
      <c r="P4783" s="12">
        <f t="shared" si="1190"/>
        <v>0</v>
      </c>
      <c r="Q4783" s="14">
        <f>IF(ISERROR(VLOOKUP(E4783&amp;G4783,'[1]采购入库货量(公司仓库)'!$A:$I,8,FALSE)),0,VLOOKUP(E4783&amp;G4783,'[1]采购入库货量(公司仓库)'!$A:$I,8,FALSE))</f>
        <v>0</v>
      </c>
      <c r="R4783" s="12">
        <f t="shared" si="1191"/>
        <v>0</v>
      </c>
      <c r="S4783">
        <f>SUMIF([1]库存总量!$H:$H,E4783&amp;G4783,[1]库存总量!$G:$G)</f>
        <v>0</v>
      </c>
      <c r="T4783" s="12">
        <f t="shared" si="1192"/>
        <v>0</v>
      </c>
      <c r="U4783">
        <f>SUMIFS([1]库存总量!$G:$G,[1]库存总量!$H:$H,E4783&amp;G4783,[1]库存总量!$A:$A,"B")</f>
        <v>0</v>
      </c>
      <c r="V4783" s="12">
        <f t="shared" si="1193"/>
        <v>0</v>
      </c>
      <c r="W4783">
        <f>SUMIFS([1]库存总量!$G:$G,[1]库存总量!$H:$H,E4783&amp;G4783,[1]库存总量!$A:$A,"K")</f>
        <v>0</v>
      </c>
      <c r="X4783" s="12">
        <f t="shared" si="1194"/>
        <v>0</v>
      </c>
      <c r="Y4783">
        <f t="shared" si="1195"/>
        <v>0</v>
      </c>
      <c r="Z4783" s="12">
        <f t="shared" si="1196"/>
        <v>0</v>
      </c>
      <c r="AA4783">
        <f>(IF(ISERROR((IF(ISERROR(VLOOKUP(E4783&amp;G4783,'[1]采购入库货量(公司仓库)'!$A:$H,7,FALSE)),0,VLOOKUP(E4783&amp;G4783,'[1]采购入库货量(公司仓库)'!$A:$H,7,FALSE)))*L4783-(IF(ISERROR(VLOOKUP(E4783&amp;G4783,'[1]采购入库货量(公司仓库)'!$A:$H,8,FALSE)),0,VLOOKUP(E4783&amp;G4783,'[1]采购入库货量(公司仓库)'!$A:$H,8,FALSE)))),0,(IF(ISERROR(VLOOKUP(E4783&amp;G4783,'[1]采购入库货量(公司仓库)'!$A:$H,7,FALSE)),0,VLOOKUP(E4783&amp;G4783,'[1]采购入库货量(公司仓库)'!$A:$H,7,FALSE)))*L4783-(IF(ISERROR(VLOOKUP(E4783&amp;G4783,'[1]采购入库货量(公司仓库)'!$A:$H,8,FALSE)),0,VLOOKUP(E4783&amp;G4783,'[1]采购入库货量(公司仓库)'!$A:$H,8,FALSE)))))</f>
        <v>0</v>
      </c>
      <c r="AB4783">
        <f>SUMIF([1]销售数据!$B:$B,E4783&amp;G4783,[1]销售数据!$G:$G)</f>
        <v>0</v>
      </c>
      <c r="AC4783" s="12">
        <f t="shared" si="1197"/>
        <v>0</v>
      </c>
      <c r="AD4783" t="str">
        <f t="shared" si="1198"/>
        <v/>
      </c>
      <c r="AE4783">
        <f>SUMIF([1]销售数据!$B:$B,AD4783,[1]销售数据!$L:$L)</f>
        <v>0</v>
      </c>
      <c r="AF4783">
        <f>SUMIF([1]销售数据!$B:$B,AD4783,[1]销售数据!$K:$K)</f>
        <v>0</v>
      </c>
      <c r="AG4783">
        <f>SUMIF([1]销售数据!$B:$B,AD4783,[1]销售数据!$J:$J)</f>
        <v>0</v>
      </c>
      <c r="AH4783">
        <f>SUMIF([1]销售数据!$B:$B,AD4783,[1]销售数据!$I:$I)</f>
        <v>0</v>
      </c>
      <c r="AI4783">
        <f>SUMIF([1]销售数据!$B:$B,AD4783,[1]销售数据!$H:$H)</f>
        <v>0</v>
      </c>
      <c r="AJ4783" s="20">
        <f t="shared" si="1199"/>
        <v>0</v>
      </c>
      <c r="AK4783">
        <f>SUMIF([1]发货店铺数!$B:$B,AD4783,[1]发货店铺数!$G:$G)</f>
        <v>0</v>
      </c>
      <c r="AL4783">
        <f>SUMIF([1]销售店铺数!$B:$B,AD4783,[1]销售店铺数!$G:$G)</f>
        <v>0</v>
      </c>
      <c r="AM4783">
        <f>SUMIF([1]销售店铺数!$B:$B,AD4783,[1]销售店铺数!$G:$G)</f>
        <v>0</v>
      </c>
      <c r="AN4783" s="20">
        <f t="shared" si="1200"/>
        <v>0</v>
      </c>
      <c r="AO4783" s="20">
        <f t="shared" si="1201"/>
        <v>0</v>
      </c>
      <c r="AP4783" s="20">
        <f t="shared" si="1202"/>
        <v>0</v>
      </c>
      <c r="AQ4783" s="12">
        <f t="shared" si="1203"/>
        <v>0</v>
      </c>
      <c r="AR4783" s="20">
        <f t="shared" si="1204"/>
        <v>0</v>
      </c>
      <c r="AS4783" s="20">
        <f t="shared" si="1205"/>
        <v>0</v>
      </c>
    </row>
    <row r="4784" spans="1:45">
      <c r="A4784"/>
      <c r="B4784"/>
      <c r="C4784"/>
      <c r="D4784"/>
      <c r="E4784"/>
      <c r="F4784"/>
      <c r="G4784"/>
      <c r="H4784"/>
      <c r="I4784"/>
      <c r="J4784"/>
      <c r="K4784"/>
      <c r="L4784"/>
      <c r="M4784" s="8" t="str">
        <f>IF(ISERROR( VLOOKUP(AD4784,'[1]采购入库货量(公司仓库)'!$A:$I,9,FALSE)),"", VLOOKUP(AD4784,'[1]采购入库货量(公司仓库)'!$A:$I,9,FALSE))</f>
        <v/>
      </c>
      <c r="N4784" s="8" t="str">
        <f>IF(ISERROR( VLOOKUP(AD4784,[1]批发上市日期!$A:$F,6,FALSE)),"",  VLOOKUP(AD4784,[1]批发上市日期!$A:$F,6,FALSE))</f>
        <v/>
      </c>
      <c r="O4784" s="48">
        <f>IF(ISERROR(VLOOKUP(E4784&amp;G4784,'[1]采购入库货量(公司仓库)'!$A:$I,7,FALSE)),0,VLOOKUP(E4784&amp;G4784,'[1]采购入库货量(公司仓库)'!$A:$I,7,FALSE))</f>
        <v>0</v>
      </c>
      <c r="P4784" s="12">
        <f t="shared" si="1190"/>
        <v>0</v>
      </c>
      <c r="Q4784" s="14">
        <f>IF(ISERROR(VLOOKUP(E4784&amp;G4784,'[1]采购入库货量(公司仓库)'!$A:$I,8,FALSE)),0,VLOOKUP(E4784&amp;G4784,'[1]采购入库货量(公司仓库)'!$A:$I,8,FALSE))</f>
        <v>0</v>
      </c>
      <c r="R4784" s="12">
        <f t="shared" si="1191"/>
        <v>0</v>
      </c>
      <c r="S4784">
        <f>SUMIF([1]库存总量!$H:$H,E4784&amp;G4784,[1]库存总量!$G:$G)</f>
        <v>0</v>
      </c>
      <c r="T4784" s="12">
        <f t="shared" si="1192"/>
        <v>0</v>
      </c>
      <c r="U4784">
        <f>SUMIFS([1]库存总量!$G:$G,[1]库存总量!$H:$H,E4784&amp;G4784,[1]库存总量!$A:$A,"B")</f>
        <v>0</v>
      </c>
      <c r="V4784" s="12">
        <f t="shared" si="1193"/>
        <v>0</v>
      </c>
      <c r="W4784">
        <f>SUMIFS([1]库存总量!$G:$G,[1]库存总量!$H:$H,E4784&amp;G4784,[1]库存总量!$A:$A,"K")</f>
        <v>0</v>
      </c>
      <c r="X4784" s="12">
        <f t="shared" si="1194"/>
        <v>0</v>
      </c>
      <c r="Y4784">
        <f t="shared" si="1195"/>
        <v>0</v>
      </c>
      <c r="Z4784" s="12">
        <f t="shared" si="1196"/>
        <v>0</v>
      </c>
      <c r="AA4784">
        <f>(IF(ISERROR((IF(ISERROR(VLOOKUP(E4784&amp;G4784,'[1]采购入库货量(公司仓库)'!$A:$H,7,FALSE)),0,VLOOKUP(E4784&amp;G4784,'[1]采购入库货量(公司仓库)'!$A:$H,7,FALSE)))*L4784-(IF(ISERROR(VLOOKUP(E4784&amp;G4784,'[1]采购入库货量(公司仓库)'!$A:$H,8,FALSE)),0,VLOOKUP(E4784&amp;G4784,'[1]采购入库货量(公司仓库)'!$A:$H,8,FALSE)))),0,(IF(ISERROR(VLOOKUP(E4784&amp;G4784,'[1]采购入库货量(公司仓库)'!$A:$H,7,FALSE)),0,VLOOKUP(E4784&amp;G4784,'[1]采购入库货量(公司仓库)'!$A:$H,7,FALSE)))*L4784-(IF(ISERROR(VLOOKUP(E4784&amp;G4784,'[1]采购入库货量(公司仓库)'!$A:$H,8,FALSE)),0,VLOOKUP(E4784&amp;G4784,'[1]采购入库货量(公司仓库)'!$A:$H,8,FALSE)))))</f>
        <v>0</v>
      </c>
      <c r="AB4784">
        <f>SUMIF([1]销售数据!$B:$B,E4784&amp;G4784,[1]销售数据!$G:$G)</f>
        <v>0</v>
      </c>
      <c r="AC4784" s="12">
        <f t="shared" si="1197"/>
        <v>0</v>
      </c>
      <c r="AD4784" t="str">
        <f t="shared" si="1198"/>
        <v/>
      </c>
      <c r="AE4784">
        <f>SUMIF([1]销售数据!$B:$B,AD4784,[1]销售数据!$L:$L)</f>
        <v>0</v>
      </c>
      <c r="AF4784">
        <f>SUMIF([1]销售数据!$B:$B,AD4784,[1]销售数据!$K:$K)</f>
        <v>0</v>
      </c>
      <c r="AG4784">
        <f>SUMIF([1]销售数据!$B:$B,AD4784,[1]销售数据!$J:$J)</f>
        <v>0</v>
      </c>
      <c r="AH4784">
        <f>SUMIF([1]销售数据!$B:$B,AD4784,[1]销售数据!$I:$I)</f>
        <v>0</v>
      </c>
      <c r="AI4784">
        <f>SUMIF([1]销售数据!$B:$B,AD4784,[1]销售数据!$H:$H)</f>
        <v>0</v>
      </c>
      <c r="AJ4784" s="20">
        <f t="shared" si="1199"/>
        <v>0</v>
      </c>
      <c r="AK4784">
        <f>SUMIF([1]发货店铺数!$B:$B,AD4784,[1]发货店铺数!$G:$G)</f>
        <v>0</v>
      </c>
      <c r="AL4784">
        <f>SUMIF([1]销售店铺数!$B:$B,AD4784,[1]销售店铺数!$G:$G)</f>
        <v>0</v>
      </c>
      <c r="AM4784">
        <f>SUMIF([1]销售店铺数!$B:$B,AD4784,[1]销售店铺数!$G:$G)</f>
        <v>0</v>
      </c>
      <c r="AN4784" s="20">
        <f t="shared" si="1200"/>
        <v>0</v>
      </c>
      <c r="AO4784" s="20">
        <f t="shared" si="1201"/>
        <v>0</v>
      </c>
      <c r="AP4784" s="20">
        <f t="shared" si="1202"/>
        <v>0</v>
      </c>
      <c r="AQ4784" s="12">
        <f t="shared" si="1203"/>
        <v>0</v>
      </c>
      <c r="AR4784" s="20">
        <f t="shared" si="1204"/>
        <v>0</v>
      </c>
      <c r="AS4784" s="20">
        <f t="shared" si="1205"/>
        <v>0</v>
      </c>
    </row>
    <row r="4785" spans="1:45">
      <c r="A4785"/>
      <c r="B4785"/>
      <c r="C4785"/>
      <c r="D4785"/>
      <c r="E4785"/>
      <c r="F4785"/>
      <c r="G4785"/>
      <c r="H4785"/>
      <c r="I4785"/>
      <c r="J4785"/>
      <c r="K4785"/>
      <c r="L4785"/>
      <c r="M4785" s="8" t="str">
        <f>IF(ISERROR( VLOOKUP(AD4785,'[1]采购入库货量(公司仓库)'!$A:$I,9,FALSE)),"", VLOOKUP(AD4785,'[1]采购入库货量(公司仓库)'!$A:$I,9,FALSE))</f>
        <v/>
      </c>
      <c r="N4785" s="8" t="str">
        <f>IF(ISERROR( VLOOKUP(AD4785,[1]批发上市日期!$A:$F,6,FALSE)),"",  VLOOKUP(AD4785,[1]批发上市日期!$A:$F,6,FALSE))</f>
        <v/>
      </c>
      <c r="O4785" s="48">
        <f>IF(ISERROR(VLOOKUP(E4785&amp;G4785,'[1]采购入库货量(公司仓库)'!$A:$I,7,FALSE)),0,VLOOKUP(E4785&amp;G4785,'[1]采购入库货量(公司仓库)'!$A:$I,7,FALSE))</f>
        <v>0</v>
      </c>
      <c r="P4785" s="12">
        <f t="shared" si="1190"/>
        <v>0</v>
      </c>
      <c r="Q4785" s="14">
        <f>IF(ISERROR(VLOOKUP(E4785&amp;G4785,'[1]采购入库货量(公司仓库)'!$A:$I,8,FALSE)),0,VLOOKUP(E4785&amp;G4785,'[1]采购入库货量(公司仓库)'!$A:$I,8,FALSE))</f>
        <v>0</v>
      </c>
      <c r="R4785" s="12">
        <f t="shared" si="1191"/>
        <v>0</v>
      </c>
      <c r="S4785">
        <f>SUMIF([1]库存总量!$H:$H,E4785&amp;G4785,[1]库存总量!$G:$G)</f>
        <v>0</v>
      </c>
      <c r="T4785" s="12">
        <f t="shared" si="1192"/>
        <v>0</v>
      </c>
      <c r="U4785">
        <f>SUMIFS([1]库存总量!$G:$G,[1]库存总量!$H:$H,E4785&amp;G4785,[1]库存总量!$A:$A,"B")</f>
        <v>0</v>
      </c>
      <c r="V4785" s="12">
        <f t="shared" si="1193"/>
        <v>0</v>
      </c>
      <c r="W4785">
        <f>SUMIFS([1]库存总量!$G:$G,[1]库存总量!$H:$H,E4785&amp;G4785,[1]库存总量!$A:$A,"K")</f>
        <v>0</v>
      </c>
      <c r="X4785" s="12">
        <f t="shared" si="1194"/>
        <v>0</v>
      </c>
      <c r="Y4785">
        <f t="shared" si="1195"/>
        <v>0</v>
      </c>
      <c r="Z4785" s="12">
        <f t="shared" si="1196"/>
        <v>0</v>
      </c>
      <c r="AA4785">
        <f>(IF(ISERROR((IF(ISERROR(VLOOKUP(E4785&amp;G4785,'[1]采购入库货量(公司仓库)'!$A:$H,7,FALSE)),0,VLOOKUP(E4785&amp;G4785,'[1]采购入库货量(公司仓库)'!$A:$H,7,FALSE)))*L4785-(IF(ISERROR(VLOOKUP(E4785&amp;G4785,'[1]采购入库货量(公司仓库)'!$A:$H,8,FALSE)),0,VLOOKUP(E4785&amp;G4785,'[1]采购入库货量(公司仓库)'!$A:$H,8,FALSE)))),0,(IF(ISERROR(VLOOKUP(E4785&amp;G4785,'[1]采购入库货量(公司仓库)'!$A:$H,7,FALSE)),0,VLOOKUP(E4785&amp;G4785,'[1]采购入库货量(公司仓库)'!$A:$H,7,FALSE)))*L4785-(IF(ISERROR(VLOOKUP(E4785&amp;G4785,'[1]采购入库货量(公司仓库)'!$A:$H,8,FALSE)),0,VLOOKUP(E4785&amp;G4785,'[1]采购入库货量(公司仓库)'!$A:$H,8,FALSE)))))</f>
        <v>0</v>
      </c>
      <c r="AB4785">
        <f>SUMIF([1]销售数据!$B:$B,E4785&amp;G4785,[1]销售数据!$G:$G)</f>
        <v>0</v>
      </c>
      <c r="AC4785" s="12">
        <f t="shared" si="1197"/>
        <v>0</v>
      </c>
      <c r="AD4785" t="str">
        <f t="shared" si="1198"/>
        <v/>
      </c>
      <c r="AE4785">
        <f>SUMIF([1]销售数据!$B:$B,AD4785,[1]销售数据!$L:$L)</f>
        <v>0</v>
      </c>
      <c r="AF4785">
        <f>SUMIF([1]销售数据!$B:$B,AD4785,[1]销售数据!$K:$K)</f>
        <v>0</v>
      </c>
      <c r="AG4785">
        <f>SUMIF([1]销售数据!$B:$B,AD4785,[1]销售数据!$J:$J)</f>
        <v>0</v>
      </c>
      <c r="AH4785">
        <f>SUMIF([1]销售数据!$B:$B,AD4785,[1]销售数据!$I:$I)</f>
        <v>0</v>
      </c>
      <c r="AI4785">
        <f>SUMIF([1]销售数据!$B:$B,AD4785,[1]销售数据!$H:$H)</f>
        <v>0</v>
      </c>
      <c r="AJ4785" s="20">
        <f t="shared" si="1199"/>
        <v>0</v>
      </c>
      <c r="AK4785">
        <f>SUMIF([1]发货店铺数!$B:$B,AD4785,[1]发货店铺数!$G:$G)</f>
        <v>0</v>
      </c>
      <c r="AL4785">
        <f>SUMIF([1]销售店铺数!$B:$B,AD4785,[1]销售店铺数!$G:$G)</f>
        <v>0</v>
      </c>
      <c r="AM4785">
        <f>SUMIF([1]销售店铺数!$B:$B,AD4785,[1]销售店铺数!$G:$G)</f>
        <v>0</v>
      </c>
      <c r="AN4785" s="20">
        <f t="shared" si="1200"/>
        <v>0</v>
      </c>
      <c r="AO4785" s="20">
        <f t="shared" si="1201"/>
        <v>0</v>
      </c>
      <c r="AP4785" s="20">
        <f t="shared" si="1202"/>
        <v>0</v>
      </c>
      <c r="AQ4785" s="12">
        <f t="shared" si="1203"/>
        <v>0</v>
      </c>
      <c r="AR4785" s="20">
        <f t="shared" si="1204"/>
        <v>0</v>
      </c>
      <c r="AS4785" s="20">
        <f t="shared" si="1205"/>
        <v>0</v>
      </c>
    </row>
    <row r="4786" spans="1:45">
      <c r="A4786"/>
      <c r="B4786"/>
      <c r="C4786"/>
      <c r="D4786"/>
      <c r="E4786"/>
      <c r="F4786"/>
      <c r="G4786"/>
      <c r="H4786"/>
      <c r="I4786"/>
      <c r="J4786"/>
      <c r="K4786"/>
      <c r="L4786"/>
      <c r="M4786" s="8" t="str">
        <f>IF(ISERROR( VLOOKUP(AD4786,'[1]采购入库货量(公司仓库)'!$A:$I,9,FALSE)),"", VLOOKUP(AD4786,'[1]采购入库货量(公司仓库)'!$A:$I,9,FALSE))</f>
        <v/>
      </c>
      <c r="N4786" s="8" t="str">
        <f>IF(ISERROR( VLOOKUP(AD4786,[1]批发上市日期!$A:$F,6,FALSE)),"",  VLOOKUP(AD4786,[1]批发上市日期!$A:$F,6,FALSE))</f>
        <v/>
      </c>
      <c r="O4786" s="48">
        <f>IF(ISERROR(VLOOKUP(E4786&amp;G4786,'[1]采购入库货量(公司仓库)'!$A:$I,7,FALSE)),0,VLOOKUP(E4786&amp;G4786,'[1]采购入库货量(公司仓库)'!$A:$I,7,FALSE))</f>
        <v>0</v>
      </c>
      <c r="P4786" s="12">
        <f t="shared" si="1190"/>
        <v>0</v>
      </c>
      <c r="Q4786" s="14">
        <f>IF(ISERROR(VLOOKUP(E4786&amp;G4786,'[1]采购入库货量(公司仓库)'!$A:$I,8,FALSE)),0,VLOOKUP(E4786&amp;G4786,'[1]采购入库货量(公司仓库)'!$A:$I,8,FALSE))</f>
        <v>0</v>
      </c>
      <c r="R4786" s="12">
        <f t="shared" si="1191"/>
        <v>0</v>
      </c>
      <c r="S4786">
        <f>SUMIF([1]库存总量!$H:$H,E4786&amp;G4786,[1]库存总量!$G:$G)</f>
        <v>0</v>
      </c>
      <c r="T4786" s="12">
        <f t="shared" si="1192"/>
        <v>0</v>
      </c>
      <c r="U4786">
        <f>SUMIFS([1]库存总量!$G:$G,[1]库存总量!$H:$H,E4786&amp;G4786,[1]库存总量!$A:$A,"B")</f>
        <v>0</v>
      </c>
      <c r="V4786" s="12">
        <f t="shared" si="1193"/>
        <v>0</v>
      </c>
      <c r="W4786">
        <f>SUMIFS([1]库存总量!$G:$G,[1]库存总量!$H:$H,E4786&amp;G4786,[1]库存总量!$A:$A,"K")</f>
        <v>0</v>
      </c>
      <c r="X4786" s="12">
        <f t="shared" si="1194"/>
        <v>0</v>
      </c>
      <c r="Y4786">
        <f t="shared" si="1195"/>
        <v>0</v>
      </c>
      <c r="Z4786" s="12">
        <f t="shared" si="1196"/>
        <v>0</v>
      </c>
      <c r="AA4786">
        <f>(IF(ISERROR((IF(ISERROR(VLOOKUP(E4786&amp;G4786,'[1]采购入库货量(公司仓库)'!$A:$H,7,FALSE)),0,VLOOKUP(E4786&amp;G4786,'[1]采购入库货量(公司仓库)'!$A:$H,7,FALSE)))*L4786-(IF(ISERROR(VLOOKUP(E4786&amp;G4786,'[1]采购入库货量(公司仓库)'!$A:$H,8,FALSE)),0,VLOOKUP(E4786&amp;G4786,'[1]采购入库货量(公司仓库)'!$A:$H,8,FALSE)))),0,(IF(ISERROR(VLOOKUP(E4786&amp;G4786,'[1]采购入库货量(公司仓库)'!$A:$H,7,FALSE)),0,VLOOKUP(E4786&amp;G4786,'[1]采购入库货量(公司仓库)'!$A:$H,7,FALSE)))*L4786-(IF(ISERROR(VLOOKUP(E4786&amp;G4786,'[1]采购入库货量(公司仓库)'!$A:$H,8,FALSE)),0,VLOOKUP(E4786&amp;G4786,'[1]采购入库货量(公司仓库)'!$A:$H,8,FALSE)))))</f>
        <v>0</v>
      </c>
      <c r="AB4786">
        <f>SUMIF([1]销售数据!$B:$B,E4786&amp;G4786,[1]销售数据!$G:$G)</f>
        <v>0</v>
      </c>
      <c r="AC4786" s="12">
        <f t="shared" si="1197"/>
        <v>0</v>
      </c>
      <c r="AD4786" t="str">
        <f t="shared" si="1198"/>
        <v/>
      </c>
      <c r="AE4786">
        <f>SUMIF([1]销售数据!$B:$B,AD4786,[1]销售数据!$L:$L)</f>
        <v>0</v>
      </c>
      <c r="AF4786">
        <f>SUMIF([1]销售数据!$B:$B,AD4786,[1]销售数据!$K:$K)</f>
        <v>0</v>
      </c>
      <c r="AG4786">
        <f>SUMIF([1]销售数据!$B:$B,AD4786,[1]销售数据!$J:$J)</f>
        <v>0</v>
      </c>
      <c r="AH4786">
        <f>SUMIF([1]销售数据!$B:$B,AD4786,[1]销售数据!$I:$I)</f>
        <v>0</v>
      </c>
      <c r="AI4786">
        <f>SUMIF([1]销售数据!$B:$B,AD4786,[1]销售数据!$H:$H)</f>
        <v>0</v>
      </c>
      <c r="AJ4786" s="20">
        <f t="shared" si="1199"/>
        <v>0</v>
      </c>
      <c r="AK4786">
        <f>SUMIF([1]发货店铺数!$B:$B,AD4786,[1]发货店铺数!$G:$G)</f>
        <v>0</v>
      </c>
      <c r="AL4786">
        <f>SUMIF([1]销售店铺数!$B:$B,AD4786,[1]销售店铺数!$G:$G)</f>
        <v>0</v>
      </c>
      <c r="AM4786">
        <f>SUMIF([1]销售店铺数!$B:$B,AD4786,[1]销售店铺数!$G:$G)</f>
        <v>0</v>
      </c>
      <c r="AN4786" s="20">
        <f t="shared" si="1200"/>
        <v>0</v>
      </c>
      <c r="AO4786" s="20">
        <f t="shared" si="1201"/>
        <v>0</v>
      </c>
      <c r="AP4786" s="20">
        <f t="shared" si="1202"/>
        <v>0</v>
      </c>
      <c r="AQ4786" s="12">
        <f t="shared" si="1203"/>
        <v>0</v>
      </c>
      <c r="AR4786" s="20">
        <f t="shared" si="1204"/>
        <v>0</v>
      </c>
      <c r="AS4786" s="20">
        <f t="shared" si="1205"/>
        <v>0</v>
      </c>
    </row>
    <row r="4787" spans="1:45">
      <c r="A4787"/>
      <c r="B4787"/>
      <c r="C4787"/>
      <c r="D4787"/>
      <c r="E4787"/>
      <c r="F4787"/>
      <c r="G4787"/>
      <c r="H4787"/>
      <c r="I4787"/>
      <c r="J4787"/>
      <c r="K4787"/>
      <c r="L4787"/>
      <c r="M4787" s="8" t="str">
        <f>IF(ISERROR( VLOOKUP(AD4787,'[1]采购入库货量(公司仓库)'!$A:$I,9,FALSE)),"", VLOOKUP(AD4787,'[1]采购入库货量(公司仓库)'!$A:$I,9,FALSE))</f>
        <v/>
      </c>
      <c r="N4787" s="8" t="str">
        <f>IF(ISERROR( VLOOKUP(AD4787,[1]批发上市日期!$A:$F,6,FALSE)),"",  VLOOKUP(AD4787,[1]批发上市日期!$A:$F,6,FALSE))</f>
        <v/>
      </c>
      <c r="O4787" s="48">
        <f>IF(ISERROR(VLOOKUP(E4787&amp;G4787,'[1]采购入库货量(公司仓库)'!$A:$I,7,FALSE)),0,VLOOKUP(E4787&amp;G4787,'[1]采购入库货量(公司仓库)'!$A:$I,7,FALSE))</f>
        <v>0</v>
      </c>
      <c r="P4787" s="12">
        <f t="shared" si="1190"/>
        <v>0</v>
      </c>
      <c r="Q4787" s="14">
        <f>IF(ISERROR(VLOOKUP(E4787&amp;G4787,'[1]采购入库货量(公司仓库)'!$A:$I,8,FALSE)),0,VLOOKUP(E4787&amp;G4787,'[1]采购入库货量(公司仓库)'!$A:$I,8,FALSE))</f>
        <v>0</v>
      </c>
      <c r="R4787" s="12">
        <f t="shared" si="1191"/>
        <v>0</v>
      </c>
      <c r="S4787">
        <f>SUMIF([1]库存总量!$H:$H,E4787&amp;G4787,[1]库存总量!$G:$G)</f>
        <v>0</v>
      </c>
      <c r="T4787" s="12">
        <f t="shared" si="1192"/>
        <v>0</v>
      </c>
      <c r="U4787">
        <f>SUMIFS([1]库存总量!$G:$G,[1]库存总量!$H:$H,E4787&amp;G4787,[1]库存总量!$A:$A,"B")</f>
        <v>0</v>
      </c>
      <c r="V4787" s="12">
        <f t="shared" si="1193"/>
        <v>0</v>
      </c>
      <c r="W4787">
        <f>SUMIFS([1]库存总量!$G:$G,[1]库存总量!$H:$H,E4787&amp;G4787,[1]库存总量!$A:$A,"K")</f>
        <v>0</v>
      </c>
      <c r="X4787" s="12">
        <f t="shared" si="1194"/>
        <v>0</v>
      </c>
      <c r="Y4787">
        <f t="shared" si="1195"/>
        <v>0</v>
      </c>
      <c r="Z4787" s="12">
        <f t="shared" si="1196"/>
        <v>0</v>
      </c>
      <c r="AA4787">
        <f>(IF(ISERROR((IF(ISERROR(VLOOKUP(E4787&amp;G4787,'[1]采购入库货量(公司仓库)'!$A:$H,7,FALSE)),0,VLOOKUP(E4787&amp;G4787,'[1]采购入库货量(公司仓库)'!$A:$H,7,FALSE)))*L4787-(IF(ISERROR(VLOOKUP(E4787&amp;G4787,'[1]采购入库货量(公司仓库)'!$A:$H,8,FALSE)),0,VLOOKUP(E4787&amp;G4787,'[1]采购入库货量(公司仓库)'!$A:$H,8,FALSE)))),0,(IF(ISERROR(VLOOKUP(E4787&amp;G4787,'[1]采购入库货量(公司仓库)'!$A:$H,7,FALSE)),0,VLOOKUP(E4787&amp;G4787,'[1]采购入库货量(公司仓库)'!$A:$H,7,FALSE)))*L4787-(IF(ISERROR(VLOOKUP(E4787&amp;G4787,'[1]采购入库货量(公司仓库)'!$A:$H,8,FALSE)),0,VLOOKUP(E4787&amp;G4787,'[1]采购入库货量(公司仓库)'!$A:$H,8,FALSE)))))</f>
        <v>0</v>
      </c>
      <c r="AB4787">
        <f>SUMIF([1]销售数据!$B:$B,E4787&amp;G4787,[1]销售数据!$G:$G)</f>
        <v>0</v>
      </c>
      <c r="AC4787" s="12">
        <f t="shared" si="1197"/>
        <v>0</v>
      </c>
      <c r="AD4787" t="str">
        <f t="shared" si="1198"/>
        <v/>
      </c>
      <c r="AE4787">
        <f>SUMIF([1]销售数据!$B:$B,AD4787,[1]销售数据!$L:$L)</f>
        <v>0</v>
      </c>
      <c r="AF4787">
        <f>SUMIF([1]销售数据!$B:$B,AD4787,[1]销售数据!$K:$K)</f>
        <v>0</v>
      </c>
      <c r="AG4787">
        <f>SUMIF([1]销售数据!$B:$B,AD4787,[1]销售数据!$J:$J)</f>
        <v>0</v>
      </c>
      <c r="AH4787">
        <f>SUMIF([1]销售数据!$B:$B,AD4787,[1]销售数据!$I:$I)</f>
        <v>0</v>
      </c>
      <c r="AI4787">
        <f>SUMIF([1]销售数据!$B:$B,AD4787,[1]销售数据!$H:$H)</f>
        <v>0</v>
      </c>
      <c r="AJ4787" s="20">
        <f t="shared" si="1199"/>
        <v>0</v>
      </c>
      <c r="AK4787">
        <f>SUMIF([1]发货店铺数!$B:$B,AD4787,[1]发货店铺数!$G:$G)</f>
        <v>0</v>
      </c>
      <c r="AL4787">
        <f>SUMIF([1]销售店铺数!$B:$B,AD4787,[1]销售店铺数!$G:$G)</f>
        <v>0</v>
      </c>
      <c r="AM4787">
        <f>SUMIF([1]销售店铺数!$B:$B,AD4787,[1]销售店铺数!$G:$G)</f>
        <v>0</v>
      </c>
      <c r="AN4787" s="20">
        <f t="shared" si="1200"/>
        <v>0</v>
      </c>
      <c r="AO4787" s="20">
        <f t="shared" si="1201"/>
        <v>0</v>
      </c>
      <c r="AP4787" s="20">
        <f t="shared" si="1202"/>
        <v>0</v>
      </c>
      <c r="AQ4787" s="12">
        <f t="shared" si="1203"/>
        <v>0</v>
      </c>
      <c r="AR4787" s="20">
        <f t="shared" si="1204"/>
        <v>0</v>
      </c>
      <c r="AS4787" s="20">
        <f t="shared" si="1205"/>
        <v>0</v>
      </c>
    </row>
    <row r="4788" spans="1:45">
      <c r="A4788"/>
      <c r="B4788"/>
      <c r="C4788"/>
      <c r="D4788"/>
      <c r="E4788"/>
      <c r="F4788"/>
      <c r="G4788"/>
      <c r="H4788"/>
      <c r="I4788"/>
      <c r="J4788"/>
      <c r="K4788"/>
      <c r="L4788"/>
      <c r="M4788" s="8" t="str">
        <f>IF(ISERROR( VLOOKUP(AD4788,'[1]采购入库货量(公司仓库)'!$A:$I,9,FALSE)),"", VLOOKUP(AD4788,'[1]采购入库货量(公司仓库)'!$A:$I,9,FALSE))</f>
        <v/>
      </c>
      <c r="N4788" s="8" t="str">
        <f>IF(ISERROR( VLOOKUP(AD4788,[1]批发上市日期!$A:$F,6,FALSE)),"",  VLOOKUP(AD4788,[1]批发上市日期!$A:$F,6,FALSE))</f>
        <v/>
      </c>
      <c r="O4788" s="48">
        <f>IF(ISERROR(VLOOKUP(E4788&amp;G4788,'[1]采购入库货量(公司仓库)'!$A:$I,7,FALSE)),0,VLOOKUP(E4788&amp;G4788,'[1]采购入库货量(公司仓库)'!$A:$I,7,FALSE))</f>
        <v>0</v>
      </c>
      <c r="P4788" s="12">
        <f t="shared" si="1190"/>
        <v>0</v>
      </c>
      <c r="Q4788" s="14">
        <f>IF(ISERROR(VLOOKUP(E4788&amp;G4788,'[1]采购入库货量(公司仓库)'!$A:$I,8,FALSE)),0,VLOOKUP(E4788&amp;G4788,'[1]采购入库货量(公司仓库)'!$A:$I,8,FALSE))</f>
        <v>0</v>
      </c>
      <c r="R4788" s="12">
        <f t="shared" si="1191"/>
        <v>0</v>
      </c>
      <c r="S4788">
        <f>SUMIF([1]库存总量!$H:$H,E4788&amp;G4788,[1]库存总量!$G:$G)</f>
        <v>0</v>
      </c>
      <c r="T4788" s="12">
        <f t="shared" si="1192"/>
        <v>0</v>
      </c>
      <c r="U4788">
        <f>SUMIFS([1]库存总量!$G:$G,[1]库存总量!$H:$H,E4788&amp;G4788,[1]库存总量!$A:$A,"B")</f>
        <v>0</v>
      </c>
      <c r="V4788" s="12">
        <f t="shared" si="1193"/>
        <v>0</v>
      </c>
      <c r="W4788">
        <f>SUMIFS([1]库存总量!$G:$G,[1]库存总量!$H:$H,E4788&amp;G4788,[1]库存总量!$A:$A,"K")</f>
        <v>0</v>
      </c>
      <c r="X4788" s="12">
        <f t="shared" si="1194"/>
        <v>0</v>
      </c>
      <c r="Y4788">
        <f t="shared" si="1195"/>
        <v>0</v>
      </c>
      <c r="Z4788" s="12">
        <f t="shared" si="1196"/>
        <v>0</v>
      </c>
      <c r="AA4788">
        <f>(IF(ISERROR((IF(ISERROR(VLOOKUP(E4788&amp;G4788,'[1]采购入库货量(公司仓库)'!$A:$H,7,FALSE)),0,VLOOKUP(E4788&amp;G4788,'[1]采购入库货量(公司仓库)'!$A:$H,7,FALSE)))*L4788-(IF(ISERROR(VLOOKUP(E4788&amp;G4788,'[1]采购入库货量(公司仓库)'!$A:$H,8,FALSE)),0,VLOOKUP(E4788&amp;G4788,'[1]采购入库货量(公司仓库)'!$A:$H,8,FALSE)))),0,(IF(ISERROR(VLOOKUP(E4788&amp;G4788,'[1]采购入库货量(公司仓库)'!$A:$H,7,FALSE)),0,VLOOKUP(E4788&amp;G4788,'[1]采购入库货量(公司仓库)'!$A:$H,7,FALSE)))*L4788-(IF(ISERROR(VLOOKUP(E4788&amp;G4788,'[1]采购入库货量(公司仓库)'!$A:$H,8,FALSE)),0,VLOOKUP(E4788&amp;G4788,'[1]采购入库货量(公司仓库)'!$A:$H,8,FALSE)))))</f>
        <v>0</v>
      </c>
      <c r="AB4788">
        <f>SUMIF([1]销售数据!$B:$B,E4788&amp;G4788,[1]销售数据!$G:$G)</f>
        <v>0</v>
      </c>
      <c r="AC4788" s="12">
        <f t="shared" si="1197"/>
        <v>0</v>
      </c>
      <c r="AD4788" t="str">
        <f t="shared" si="1198"/>
        <v/>
      </c>
      <c r="AE4788">
        <f>SUMIF([1]销售数据!$B:$B,AD4788,[1]销售数据!$L:$L)</f>
        <v>0</v>
      </c>
      <c r="AF4788">
        <f>SUMIF([1]销售数据!$B:$B,AD4788,[1]销售数据!$K:$K)</f>
        <v>0</v>
      </c>
      <c r="AG4788">
        <f>SUMIF([1]销售数据!$B:$B,AD4788,[1]销售数据!$J:$J)</f>
        <v>0</v>
      </c>
      <c r="AH4788">
        <f>SUMIF([1]销售数据!$B:$B,AD4788,[1]销售数据!$I:$I)</f>
        <v>0</v>
      </c>
      <c r="AI4788">
        <f>SUMIF([1]销售数据!$B:$B,AD4788,[1]销售数据!$H:$H)</f>
        <v>0</v>
      </c>
      <c r="AJ4788" s="20">
        <f t="shared" si="1199"/>
        <v>0</v>
      </c>
      <c r="AK4788">
        <f>SUMIF([1]发货店铺数!$B:$B,AD4788,[1]发货店铺数!$G:$G)</f>
        <v>0</v>
      </c>
      <c r="AL4788">
        <f>SUMIF([1]销售店铺数!$B:$B,AD4788,[1]销售店铺数!$G:$G)</f>
        <v>0</v>
      </c>
      <c r="AM4788">
        <f>SUMIF([1]销售店铺数!$B:$B,AD4788,[1]销售店铺数!$G:$G)</f>
        <v>0</v>
      </c>
      <c r="AN4788" s="20">
        <f t="shared" si="1200"/>
        <v>0</v>
      </c>
      <c r="AO4788" s="20">
        <f t="shared" si="1201"/>
        <v>0</v>
      </c>
      <c r="AP4788" s="20">
        <f t="shared" si="1202"/>
        <v>0</v>
      </c>
      <c r="AQ4788" s="12">
        <f t="shared" si="1203"/>
        <v>0</v>
      </c>
      <c r="AR4788" s="20">
        <f t="shared" si="1204"/>
        <v>0</v>
      </c>
      <c r="AS4788" s="20">
        <f t="shared" si="1205"/>
        <v>0</v>
      </c>
    </row>
    <row r="4789" spans="1:45">
      <c r="A4789"/>
      <c r="B4789"/>
      <c r="C4789"/>
      <c r="D4789"/>
      <c r="E4789"/>
      <c r="F4789"/>
      <c r="G4789"/>
      <c r="H4789"/>
      <c r="I4789"/>
      <c r="J4789"/>
      <c r="K4789"/>
      <c r="L4789"/>
      <c r="M4789" s="8" t="str">
        <f>IF(ISERROR( VLOOKUP(AD4789,'[1]采购入库货量(公司仓库)'!$A:$I,9,FALSE)),"", VLOOKUP(AD4789,'[1]采购入库货量(公司仓库)'!$A:$I,9,FALSE))</f>
        <v/>
      </c>
      <c r="N4789" s="8" t="str">
        <f>IF(ISERROR( VLOOKUP(AD4789,[1]批发上市日期!$A:$F,6,FALSE)),"",  VLOOKUP(AD4789,[1]批发上市日期!$A:$F,6,FALSE))</f>
        <v/>
      </c>
      <c r="O4789" s="48">
        <f>IF(ISERROR(VLOOKUP(E4789&amp;G4789,'[1]采购入库货量(公司仓库)'!$A:$I,7,FALSE)),0,VLOOKUP(E4789&amp;G4789,'[1]采购入库货量(公司仓库)'!$A:$I,7,FALSE))</f>
        <v>0</v>
      </c>
      <c r="P4789" s="12">
        <f t="shared" si="1190"/>
        <v>0</v>
      </c>
      <c r="Q4789" s="14">
        <f>IF(ISERROR(VLOOKUP(E4789&amp;G4789,'[1]采购入库货量(公司仓库)'!$A:$I,8,FALSE)),0,VLOOKUP(E4789&amp;G4789,'[1]采购入库货量(公司仓库)'!$A:$I,8,FALSE))</f>
        <v>0</v>
      </c>
      <c r="R4789" s="12">
        <f t="shared" si="1191"/>
        <v>0</v>
      </c>
      <c r="S4789">
        <f>SUMIF([1]库存总量!$H:$H,E4789&amp;G4789,[1]库存总量!$G:$G)</f>
        <v>0</v>
      </c>
      <c r="T4789" s="12">
        <f t="shared" si="1192"/>
        <v>0</v>
      </c>
      <c r="U4789">
        <f>SUMIFS([1]库存总量!$G:$G,[1]库存总量!$H:$H,E4789&amp;G4789,[1]库存总量!$A:$A,"B")</f>
        <v>0</v>
      </c>
      <c r="V4789" s="12">
        <f t="shared" si="1193"/>
        <v>0</v>
      </c>
      <c r="W4789">
        <f>SUMIFS([1]库存总量!$G:$G,[1]库存总量!$H:$H,E4789&amp;G4789,[1]库存总量!$A:$A,"K")</f>
        <v>0</v>
      </c>
      <c r="X4789" s="12">
        <f t="shared" si="1194"/>
        <v>0</v>
      </c>
      <c r="Y4789">
        <f t="shared" si="1195"/>
        <v>0</v>
      </c>
      <c r="Z4789" s="12">
        <f t="shared" si="1196"/>
        <v>0</v>
      </c>
      <c r="AA4789">
        <f>(IF(ISERROR((IF(ISERROR(VLOOKUP(E4789&amp;G4789,'[1]采购入库货量(公司仓库)'!$A:$H,7,FALSE)),0,VLOOKUP(E4789&amp;G4789,'[1]采购入库货量(公司仓库)'!$A:$H,7,FALSE)))*L4789-(IF(ISERROR(VLOOKUP(E4789&amp;G4789,'[1]采购入库货量(公司仓库)'!$A:$H,8,FALSE)),0,VLOOKUP(E4789&amp;G4789,'[1]采购入库货量(公司仓库)'!$A:$H,8,FALSE)))),0,(IF(ISERROR(VLOOKUP(E4789&amp;G4789,'[1]采购入库货量(公司仓库)'!$A:$H,7,FALSE)),0,VLOOKUP(E4789&amp;G4789,'[1]采购入库货量(公司仓库)'!$A:$H,7,FALSE)))*L4789-(IF(ISERROR(VLOOKUP(E4789&amp;G4789,'[1]采购入库货量(公司仓库)'!$A:$H,8,FALSE)),0,VLOOKUP(E4789&amp;G4789,'[1]采购入库货量(公司仓库)'!$A:$H,8,FALSE)))))</f>
        <v>0</v>
      </c>
      <c r="AB4789">
        <f>SUMIF([1]销售数据!$B:$B,E4789&amp;G4789,[1]销售数据!$G:$G)</f>
        <v>0</v>
      </c>
      <c r="AC4789" s="12">
        <f t="shared" si="1197"/>
        <v>0</v>
      </c>
      <c r="AD4789" t="str">
        <f t="shared" si="1198"/>
        <v/>
      </c>
      <c r="AE4789">
        <f>SUMIF([1]销售数据!$B:$B,AD4789,[1]销售数据!$L:$L)</f>
        <v>0</v>
      </c>
      <c r="AF4789">
        <f>SUMIF([1]销售数据!$B:$B,AD4789,[1]销售数据!$K:$K)</f>
        <v>0</v>
      </c>
      <c r="AG4789">
        <f>SUMIF([1]销售数据!$B:$B,AD4789,[1]销售数据!$J:$J)</f>
        <v>0</v>
      </c>
      <c r="AH4789">
        <f>SUMIF([1]销售数据!$B:$B,AD4789,[1]销售数据!$I:$I)</f>
        <v>0</v>
      </c>
      <c r="AI4789">
        <f>SUMIF([1]销售数据!$B:$B,AD4789,[1]销售数据!$H:$H)</f>
        <v>0</v>
      </c>
      <c r="AJ4789" s="20">
        <f t="shared" si="1199"/>
        <v>0</v>
      </c>
      <c r="AK4789">
        <f>SUMIF([1]发货店铺数!$B:$B,AD4789,[1]发货店铺数!$G:$G)</f>
        <v>0</v>
      </c>
      <c r="AL4789">
        <f>SUMIF([1]销售店铺数!$B:$B,AD4789,[1]销售店铺数!$G:$G)</f>
        <v>0</v>
      </c>
      <c r="AM4789">
        <f>SUMIF([1]销售店铺数!$B:$B,AD4789,[1]销售店铺数!$G:$G)</f>
        <v>0</v>
      </c>
      <c r="AN4789" s="20">
        <f t="shared" si="1200"/>
        <v>0</v>
      </c>
      <c r="AO4789" s="20">
        <f t="shared" si="1201"/>
        <v>0</v>
      </c>
      <c r="AP4789" s="20">
        <f t="shared" si="1202"/>
        <v>0</v>
      </c>
      <c r="AQ4789" s="12">
        <f t="shared" si="1203"/>
        <v>0</v>
      </c>
      <c r="AR4789" s="20">
        <f t="shared" si="1204"/>
        <v>0</v>
      </c>
      <c r="AS4789" s="20">
        <f t="shared" si="1205"/>
        <v>0</v>
      </c>
    </row>
    <row r="4790" spans="1:45">
      <c r="A4790"/>
      <c r="B4790"/>
      <c r="C4790"/>
      <c r="D4790"/>
      <c r="E4790"/>
      <c r="F4790"/>
      <c r="G4790"/>
      <c r="H4790"/>
      <c r="I4790"/>
      <c r="J4790"/>
      <c r="K4790"/>
      <c r="L4790"/>
      <c r="M4790" s="8" t="str">
        <f>IF(ISERROR( VLOOKUP(AD4790,'[1]采购入库货量(公司仓库)'!$A:$I,9,FALSE)),"", VLOOKUP(AD4790,'[1]采购入库货量(公司仓库)'!$A:$I,9,FALSE))</f>
        <v/>
      </c>
      <c r="N4790" s="8" t="str">
        <f>IF(ISERROR( VLOOKUP(AD4790,[1]批发上市日期!$A:$F,6,FALSE)),"",  VLOOKUP(AD4790,[1]批发上市日期!$A:$F,6,FALSE))</f>
        <v/>
      </c>
      <c r="O4790" s="48">
        <f>IF(ISERROR(VLOOKUP(E4790&amp;G4790,'[1]采购入库货量(公司仓库)'!$A:$I,7,FALSE)),0,VLOOKUP(E4790&amp;G4790,'[1]采购入库货量(公司仓库)'!$A:$I,7,FALSE))</f>
        <v>0</v>
      </c>
      <c r="P4790" s="12">
        <f t="shared" si="1190"/>
        <v>0</v>
      </c>
      <c r="Q4790" s="14">
        <f>IF(ISERROR(VLOOKUP(E4790&amp;G4790,'[1]采购入库货量(公司仓库)'!$A:$I,8,FALSE)),0,VLOOKUP(E4790&amp;G4790,'[1]采购入库货量(公司仓库)'!$A:$I,8,FALSE))</f>
        <v>0</v>
      </c>
      <c r="R4790" s="12">
        <f t="shared" si="1191"/>
        <v>0</v>
      </c>
      <c r="S4790">
        <f>SUMIF([1]库存总量!$H:$H,E4790&amp;G4790,[1]库存总量!$G:$G)</f>
        <v>0</v>
      </c>
      <c r="T4790" s="12">
        <f t="shared" si="1192"/>
        <v>0</v>
      </c>
      <c r="U4790">
        <f>SUMIFS([1]库存总量!$G:$G,[1]库存总量!$H:$H,E4790&amp;G4790,[1]库存总量!$A:$A,"B")</f>
        <v>0</v>
      </c>
      <c r="V4790" s="12">
        <f t="shared" si="1193"/>
        <v>0</v>
      </c>
      <c r="W4790">
        <f>SUMIFS([1]库存总量!$G:$G,[1]库存总量!$H:$H,E4790&amp;G4790,[1]库存总量!$A:$A,"K")</f>
        <v>0</v>
      </c>
      <c r="X4790" s="12">
        <f t="shared" si="1194"/>
        <v>0</v>
      </c>
      <c r="Y4790">
        <f t="shared" si="1195"/>
        <v>0</v>
      </c>
      <c r="Z4790" s="12">
        <f t="shared" si="1196"/>
        <v>0</v>
      </c>
      <c r="AA4790">
        <f>(IF(ISERROR((IF(ISERROR(VLOOKUP(E4790&amp;G4790,'[1]采购入库货量(公司仓库)'!$A:$H,7,FALSE)),0,VLOOKUP(E4790&amp;G4790,'[1]采购入库货量(公司仓库)'!$A:$H,7,FALSE)))*L4790-(IF(ISERROR(VLOOKUP(E4790&amp;G4790,'[1]采购入库货量(公司仓库)'!$A:$H,8,FALSE)),0,VLOOKUP(E4790&amp;G4790,'[1]采购入库货量(公司仓库)'!$A:$H,8,FALSE)))),0,(IF(ISERROR(VLOOKUP(E4790&amp;G4790,'[1]采购入库货量(公司仓库)'!$A:$H,7,FALSE)),0,VLOOKUP(E4790&amp;G4790,'[1]采购入库货量(公司仓库)'!$A:$H,7,FALSE)))*L4790-(IF(ISERROR(VLOOKUP(E4790&amp;G4790,'[1]采购入库货量(公司仓库)'!$A:$H,8,FALSE)),0,VLOOKUP(E4790&amp;G4790,'[1]采购入库货量(公司仓库)'!$A:$H,8,FALSE)))))</f>
        <v>0</v>
      </c>
      <c r="AB4790">
        <f>SUMIF([1]销售数据!$B:$B,E4790&amp;G4790,[1]销售数据!$G:$G)</f>
        <v>0</v>
      </c>
      <c r="AC4790" s="12">
        <f t="shared" si="1197"/>
        <v>0</v>
      </c>
      <c r="AD4790" t="str">
        <f t="shared" si="1198"/>
        <v/>
      </c>
      <c r="AE4790">
        <f>SUMIF([1]销售数据!$B:$B,AD4790,[1]销售数据!$L:$L)</f>
        <v>0</v>
      </c>
      <c r="AF4790">
        <f>SUMIF([1]销售数据!$B:$B,AD4790,[1]销售数据!$K:$K)</f>
        <v>0</v>
      </c>
      <c r="AG4790">
        <f>SUMIF([1]销售数据!$B:$B,AD4790,[1]销售数据!$J:$J)</f>
        <v>0</v>
      </c>
      <c r="AH4790">
        <f>SUMIF([1]销售数据!$B:$B,AD4790,[1]销售数据!$I:$I)</f>
        <v>0</v>
      </c>
      <c r="AI4790">
        <f>SUMIF([1]销售数据!$B:$B,AD4790,[1]销售数据!$H:$H)</f>
        <v>0</v>
      </c>
      <c r="AJ4790" s="20">
        <f t="shared" si="1199"/>
        <v>0</v>
      </c>
      <c r="AK4790">
        <f>SUMIF([1]发货店铺数!$B:$B,AD4790,[1]发货店铺数!$G:$G)</f>
        <v>0</v>
      </c>
      <c r="AL4790">
        <f>SUMIF([1]销售店铺数!$B:$B,AD4790,[1]销售店铺数!$G:$G)</f>
        <v>0</v>
      </c>
      <c r="AM4790">
        <f>SUMIF([1]销售店铺数!$B:$B,AD4790,[1]销售店铺数!$G:$G)</f>
        <v>0</v>
      </c>
      <c r="AN4790" s="20">
        <f t="shared" si="1200"/>
        <v>0</v>
      </c>
      <c r="AO4790" s="20">
        <f t="shared" si="1201"/>
        <v>0</v>
      </c>
      <c r="AP4790" s="20">
        <f t="shared" si="1202"/>
        <v>0</v>
      </c>
      <c r="AQ4790" s="12">
        <f t="shared" si="1203"/>
        <v>0</v>
      </c>
      <c r="AR4790" s="20">
        <f t="shared" si="1204"/>
        <v>0</v>
      </c>
      <c r="AS4790" s="20">
        <f t="shared" si="1205"/>
        <v>0</v>
      </c>
    </row>
    <row r="4791" spans="1:45">
      <c r="A4791"/>
      <c r="B4791"/>
      <c r="C4791"/>
      <c r="D4791"/>
      <c r="E4791"/>
      <c r="F4791"/>
      <c r="G4791"/>
      <c r="H4791"/>
      <c r="I4791"/>
      <c r="J4791"/>
      <c r="K4791"/>
      <c r="L4791"/>
      <c r="M4791" s="8" t="str">
        <f>IF(ISERROR( VLOOKUP(AD4791,'[1]采购入库货量(公司仓库)'!$A:$I,9,FALSE)),"", VLOOKUP(AD4791,'[1]采购入库货量(公司仓库)'!$A:$I,9,FALSE))</f>
        <v/>
      </c>
      <c r="N4791" s="8" t="str">
        <f>IF(ISERROR( VLOOKUP(AD4791,[1]批发上市日期!$A:$F,6,FALSE)),"",  VLOOKUP(AD4791,[1]批发上市日期!$A:$F,6,FALSE))</f>
        <v/>
      </c>
      <c r="O4791" s="48">
        <f>IF(ISERROR(VLOOKUP(E4791&amp;G4791,'[1]采购入库货量(公司仓库)'!$A:$I,7,FALSE)),0,VLOOKUP(E4791&amp;G4791,'[1]采购入库货量(公司仓库)'!$A:$I,7,FALSE))</f>
        <v>0</v>
      </c>
      <c r="P4791" s="12">
        <f t="shared" si="1190"/>
        <v>0</v>
      </c>
      <c r="Q4791" s="14">
        <f>IF(ISERROR(VLOOKUP(E4791&amp;G4791,'[1]采购入库货量(公司仓库)'!$A:$I,8,FALSE)),0,VLOOKUP(E4791&amp;G4791,'[1]采购入库货量(公司仓库)'!$A:$I,8,FALSE))</f>
        <v>0</v>
      </c>
      <c r="R4791" s="12">
        <f t="shared" si="1191"/>
        <v>0</v>
      </c>
      <c r="S4791">
        <f>SUMIF([1]库存总量!$H:$H,E4791&amp;G4791,[1]库存总量!$G:$G)</f>
        <v>0</v>
      </c>
      <c r="T4791" s="12">
        <f t="shared" si="1192"/>
        <v>0</v>
      </c>
      <c r="U4791">
        <f>SUMIFS([1]库存总量!$G:$G,[1]库存总量!$H:$H,E4791&amp;G4791,[1]库存总量!$A:$A,"B")</f>
        <v>0</v>
      </c>
      <c r="V4791" s="12">
        <f t="shared" si="1193"/>
        <v>0</v>
      </c>
      <c r="W4791">
        <f>SUMIFS([1]库存总量!$G:$G,[1]库存总量!$H:$H,E4791&amp;G4791,[1]库存总量!$A:$A,"K")</f>
        <v>0</v>
      </c>
      <c r="X4791" s="12">
        <f t="shared" si="1194"/>
        <v>0</v>
      </c>
      <c r="Y4791">
        <f t="shared" si="1195"/>
        <v>0</v>
      </c>
      <c r="Z4791" s="12">
        <f t="shared" si="1196"/>
        <v>0</v>
      </c>
      <c r="AA4791">
        <f>(IF(ISERROR((IF(ISERROR(VLOOKUP(E4791&amp;G4791,'[1]采购入库货量(公司仓库)'!$A:$H,7,FALSE)),0,VLOOKUP(E4791&amp;G4791,'[1]采购入库货量(公司仓库)'!$A:$H,7,FALSE)))*L4791-(IF(ISERROR(VLOOKUP(E4791&amp;G4791,'[1]采购入库货量(公司仓库)'!$A:$H,8,FALSE)),0,VLOOKUP(E4791&amp;G4791,'[1]采购入库货量(公司仓库)'!$A:$H,8,FALSE)))),0,(IF(ISERROR(VLOOKUP(E4791&amp;G4791,'[1]采购入库货量(公司仓库)'!$A:$H,7,FALSE)),0,VLOOKUP(E4791&amp;G4791,'[1]采购入库货量(公司仓库)'!$A:$H,7,FALSE)))*L4791-(IF(ISERROR(VLOOKUP(E4791&amp;G4791,'[1]采购入库货量(公司仓库)'!$A:$H,8,FALSE)),0,VLOOKUP(E4791&amp;G4791,'[1]采购入库货量(公司仓库)'!$A:$H,8,FALSE)))))</f>
        <v>0</v>
      </c>
      <c r="AB4791">
        <f>SUMIF([1]销售数据!$B:$B,E4791&amp;G4791,[1]销售数据!$G:$G)</f>
        <v>0</v>
      </c>
      <c r="AC4791" s="12">
        <f t="shared" si="1197"/>
        <v>0</v>
      </c>
      <c r="AD4791" t="str">
        <f t="shared" si="1198"/>
        <v/>
      </c>
      <c r="AE4791">
        <f>SUMIF([1]销售数据!$B:$B,AD4791,[1]销售数据!$L:$L)</f>
        <v>0</v>
      </c>
      <c r="AF4791">
        <f>SUMIF([1]销售数据!$B:$B,AD4791,[1]销售数据!$K:$K)</f>
        <v>0</v>
      </c>
      <c r="AG4791">
        <f>SUMIF([1]销售数据!$B:$B,AD4791,[1]销售数据!$J:$J)</f>
        <v>0</v>
      </c>
      <c r="AH4791">
        <f>SUMIF([1]销售数据!$B:$B,AD4791,[1]销售数据!$I:$I)</f>
        <v>0</v>
      </c>
      <c r="AI4791">
        <f>SUMIF([1]销售数据!$B:$B,AD4791,[1]销售数据!$H:$H)</f>
        <v>0</v>
      </c>
      <c r="AJ4791" s="20">
        <f t="shared" si="1199"/>
        <v>0</v>
      </c>
      <c r="AK4791">
        <f>SUMIF([1]发货店铺数!$B:$B,AD4791,[1]发货店铺数!$G:$G)</f>
        <v>0</v>
      </c>
      <c r="AL4791">
        <f>SUMIF([1]销售店铺数!$B:$B,AD4791,[1]销售店铺数!$G:$G)</f>
        <v>0</v>
      </c>
      <c r="AM4791">
        <f>SUMIF([1]销售店铺数!$B:$B,AD4791,[1]销售店铺数!$G:$G)</f>
        <v>0</v>
      </c>
      <c r="AN4791" s="20">
        <f t="shared" si="1200"/>
        <v>0</v>
      </c>
      <c r="AO4791" s="20">
        <f t="shared" si="1201"/>
        <v>0</v>
      </c>
      <c r="AP4791" s="20">
        <f t="shared" si="1202"/>
        <v>0</v>
      </c>
      <c r="AQ4791" s="12">
        <f t="shared" si="1203"/>
        <v>0</v>
      </c>
      <c r="AR4791" s="20">
        <f t="shared" si="1204"/>
        <v>0</v>
      </c>
      <c r="AS4791" s="20">
        <f t="shared" si="1205"/>
        <v>0</v>
      </c>
    </row>
    <row r="4792" spans="1:45">
      <c r="A4792"/>
      <c r="B4792"/>
      <c r="C4792"/>
      <c r="D4792"/>
      <c r="E4792"/>
      <c r="F4792"/>
      <c r="G4792"/>
      <c r="H4792"/>
      <c r="I4792"/>
      <c r="J4792"/>
      <c r="K4792"/>
      <c r="L4792"/>
      <c r="M4792" s="8" t="str">
        <f>IF(ISERROR( VLOOKUP(AD4792,'[1]采购入库货量(公司仓库)'!$A:$I,9,FALSE)),"", VLOOKUP(AD4792,'[1]采购入库货量(公司仓库)'!$A:$I,9,FALSE))</f>
        <v/>
      </c>
      <c r="N4792" s="8" t="str">
        <f>IF(ISERROR( VLOOKUP(AD4792,[1]批发上市日期!$A:$F,6,FALSE)),"",  VLOOKUP(AD4792,[1]批发上市日期!$A:$F,6,FALSE))</f>
        <v/>
      </c>
      <c r="O4792" s="48">
        <f>IF(ISERROR(VLOOKUP(E4792&amp;G4792,'[1]采购入库货量(公司仓库)'!$A:$I,7,FALSE)),0,VLOOKUP(E4792&amp;G4792,'[1]采购入库货量(公司仓库)'!$A:$I,7,FALSE))</f>
        <v>0</v>
      </c>
      <c r="P4792" s="12">
        <f t="shared" si="1190"/>
        <v>0</v>
      </c>
      <c r="Q4792" s="14">
        <f>IF(ISERROR(VLOOKUP(E4792&amp;G4792,'[1]采购入库货量(公司仓库)'!$A:$I,8,FALSE)),0,VLOOKUP(E4792&amp;G4792,'[1]采购入库货量(公司仓库)'!$A:$I,8,FALSE))</f>
        <v>0</v>
      </c>
      <c r="R4792" s="12">
        <f t="shared" si="1191"/>
        <v>0</v>
      </c>
      <c r="S4792">
        <f>SUMIF([1]库存总量!$H:$H,E4792&amp;G4792,[1]库存总量!$G:$G)</f>
        <v>0</v>
      </c>
      <c r="T4792" s="12">
        <f t="shared" si="1192"/>
        <v>0</v>
      </c>
      <c r="U4792">
        <f>SUMIFS([1]库存总量!$G:$G,[1]库存总量!$H:$H,E4792&amp;G4792,[1]库存总量!$A:$A,"B")</f>
        <v>0</v>
      </c>
      <c r="V4792" s="12">
        <f t="shared" si="1193"/>
        <v>0</v>
      </c>
      <c r="W4792">
        <f>SUMIFS([1]库存总量!$G:$G,[1]库存总量!$H:$H,E4792&amp;G4792,[1]库存总量!$A:$A,"K")</f>
        <v>0</v>
      </c>
      <c r="X4792" s="12">
        <f t="shared" si="1194"/>
        <v>0</v>
      </c>
      <c r="Y4792">
        <f t="shared" si="1195"/>
        <v>0</v>
      </c>
      <c r="Z4792" s="12">
        <f t="shared" si="1196"/>
        <v>0</v>
      </c>
      <c r="AA4792">
        <f>(IF(ISERROR((IF(ISERROR(VLOOKUP(E4792&amp;G4792,'[1]采购入库货量(公司仓库)'!$A:$H,7,FALSE)),0,VLOOKUP(E4792&amp;G4792,'[1]采购入库货量(公司仓库)'!$A:$H,7,FALSE)))*L4792-(IF(ISERROR(VLOOKUP(E4792&amp;G4792,'[1]采购入库货量(公司仓库)'!$A:$H,8,FALSE)),0,VLOOKUP(E4792&amp;G4792,'[1]采购入库货量(公司仓库)'!$A:$H,8,FALSE)))),0,(IF(ISERROR(VLOOKUP(E4792&amp;G4792,'[1]采购入库货量(公司仓库)'!$A:$H,7,FALSE)),0,VLOOKUP(E4792&amp;G4792,'[1]采购入库货量(公司仓库)'!$A:$H,7,FALSE)))*L4792-(IF(ISERROR(VLOOKUP(E4792&amp;G4792,'[1]采购入库货量(公司仓库)'!$A:$H,8,FALSE)),0,VLOOKUP(E4792&amp;G4792,'[1]采购入库货量(公司仓库)'!$A:$H,8,FALSE)))))</f>
        <v>0</v>
      </c>
      <c r="AB4792">
        <f>SUMIF([1]销售数据!$B:$B,E4792&amp;G4792,[1]销售数据!$G:$G)</f>
        <v>0</v>
      </c>
      <c r="AC4792" s="12">
        <f t="shared" si="1197"/>
        <v>0</v>
      </c>
      <c r="AD4792" t="str">
        <f t="shared" si="1198"/>
        <v/>
      </c>
      <c r="AE4792">
        <f>SUMIF([1]销售数据!$B:$B,AD4792,[1]销售数据!$L:$L)</f>
        <v>0</v>
      </c>
      <c r="AF4792">
        <f>SUMIF([1]销售数据!$B:$B,AD4792,[1]销售数据!$K:$K)</f>
        <v>0</v>
      </c>
      <c r="AG4792">
        <f>SUMIF([1]销售数据!$B:$B,AD4792,[1]销售数据!$J:$J)</f>
        <v>0</v>
      </c>
      <c r="AH4792">
        <f>SUMIF([1]销售数据!$B:$B,AD4792,[1]销售数据!$I:$I)</f>
        <v>0</v>
      </c>
      <c r="AI4792">
        <f>SUMIF([1]销售数据!$B:$B,AD4792,[1]销售数据!$H:$H)</f>
        <v>0</v>
      </c>
      <c r="AJ4792" s="20">
        <f t="shared" si="1199"/>
        <v>0</v>
      </c>
      <c r="AK4792">
        <f>SUMIF([1]发货店铺数!$B:$B,AD4792,[1]发货店铺数!$G:$G)</f>
        <v>0</v>
      </c>
      <c r="AL4792">
        <f>SUMIF([1]销售店铺数!$B:$B,AD4792,[1]销售店铺数!$G:$G)</f>
        <v>0</v>
      </c>
      <c r="AM4792">
        <f>SUMIF([1]销售店铺数!$B:$B,AD4792,[1]销售店铺数!$G:$G)</f>
        <v>0</v>
      </c>
      <c r="AN4792" s="20">
        <f t="shared" si="1200"/>
        <v>0</v>
      </c>
      <c r="AO4792" s="20">
        <f t="shared" si="1201"/>
        <v>0</v>
      </c>
      <c r="AP4792" s="20">
        <f t="shared" si="1202"/>
        <v>0</v>
      </c>
      <c r="AQ4792" s="12">
        <f t="shared" si="1203"/>
        <v>0</v>
      </c>
      <c r="AR4792" s="20">
        <f t="shared" si="1204"/>
        <v>0</v>
      </c>
      <c r="AS4792" s="20">
        <f t="shared" si="1205"/>
        <v>0</v>
      </c>
    </row>
    <row r="4793" spans="1:45">
      <c r="A4793"/>
      <c r="B4793"/>
      <c r="C4793"/>
      <c r="D4793"/>
      <c r="E4793"/>
      <c r="F4793"/>
      <c r="G4793"/>
      <c r="H4793"/>
      <c r="I4793"/>
      <c r="J4793"/>
      <c r="K4793"/>
      <c r="L4793"/>
      <c r="M4793" s="8" t="str">
        <f>IF(ISERROR( VLOOKUP(AD4793,'[1]采购入库货量(公司仓库)'!$A:$I,9,FALSE)),"", VLOOKUP(AD4793,'[1]采购入库货量(公司仓库)'!$A:$I,9,FALSE))</f>
        <v/>
      </c>
      <c r="N4793" s="8" t="str">
        <f>IF(ISERROR( VLOOKUP(AD4793,[1]批发上市日期!$A:$F,6,FALSE)),"",  VLOOKUP(AD4793,[1]批发上市日期!$A:$F,6,FALSE))</f>
        <v/>
      </c>
      <c r="O4793" s="48">
        <f>IF(ISERROR(VLOOKUP(E4793&amp;G4793,'[1]采购入库货量(公司仓库)'!$A:$I,7,FALSE)),0,VLOOKUP(E4793&amp;G4793,'[1]采购入库货量(公司仓库)'!$A:$I,7,FALSE))</f>
        <v>0</v>
      </c>
      <c r="P4793" s="12">
        <f t="shared" si="1190"/>
        <v>0</v>
      </c>
      <c r="Q4793" s="14">
        <f>IF(ISERROR(VLOOKUP(E4793&amp;G4793,'[1]采购入库货量(公司仓库)'!$A:$I,8,FALSE)),0,VLOOKUP(E4793&amp;G4793,'[1]采购入库货量(公司仓库)'!$A:$I,8,FALSE))</f>
        <v>0</v>
      </c>
      <c r="R4793" s="12">
        <f t="shared" si="1191"/>
        <v>0</v>
      </c>
      <c r="S4793">
        <f>SUMIF([1]库存总量!$H:$H,E4793&amp;G4793,[1]库存总量!$G:$G)</f>
        <v>0</v>
      </c>
      <c r="T4793" s="12">
        <f t="shared" si="1192"/>
        <v>0</v>
      </c>
      <c r="U4793">
        <f>SUMIFS([1]库存总量!$G:$G,[1]库存总量!$H:$H,E4793&amp;G4793,[1]库存总量!$A:$A,"B")</f>
        <v>0</v>
      </c>
      <c r="V4793" s="12">
        <f t="shared" si="1193"/>
        <v>0</v>
      </c>
      <c r="W4793">
        <f>SUMIFS([1]库存总量!$G:$G,[1]库存总量!$H:$H,E4793&amp;G4793,[1]库存总量!$A:$A,"K")</f>
        <v>0</v>
      </c>
      <c r="X4793" s="12">
        <f t="shared" si="1194"/>
        <v>0</v>
      </c>
      <c r="Y4793">
        <f t="shared" si="1195"/>
        <v>0</v>
      </c>
      <c r="Z4793" s="12">
        <f t="shared" si="1196"/>
        <v>0</v>
      </c>
      <c r="AA4793">
        <f>(IF(ISERROR((IF(ISERROR(VLOOKUP(E4793&amp;G4793,'[1]采购入库货量(公司仓库)'!$A:$H,7,FALSE)),0,VLOOKUP(E4793&amp;G4793,'[1]采购入库货量(公司仓库)'!$A:$H,7,FALSE)))*L4793-(IF(ISERROR(VLOOKUP(E4793&amp;G4793,'[1]采购入库货量(公司仓库)'!$A:$H,8,FALSE)),0,VLOOKUP(E4793&amp;G4793,'[1]采购入库货量(公司仓库)'!$A:$H,8,FALSE)))),0,(IF(ISERROR(VLOOKUP(E4793&amp;G4793,'[1]采购入库货量(公司仓库)'!$A:$H,7,FALSE)),0,VLOOKUP(E4793&amp;G4793,'[1]采购入库货量(公司仓库)'!$A:$H,7,FALSE)))*L4793-(IF(ISERROR(VLOOKUP(E4793&amp;G4793,'[1]采购入库货量(公司仓库)'!$A:$H,8,FALSE)),0,VLOOKUP(E4793&amp;G4793,'[1]采购入库货量(公司仓库)'!$A:$H,8,FALSE)))))</f>
        <v>0</v>
      </c>
      <c r="AB4793">
        <f>SUMIF([1]销售数据!$B:$B,E4793&amp;G4793,[1]销售数据!$G:$G)</f>
        <v>0</v>
      </c>
      <c r="AC4793" s="12">
        <f t="shared" si="1197"/>
        <v>0</v>
      </c>
      <c r="AD4793" t="str">
        <f t="shared" si="1198"/>
        <v/>
      </c>
      <c r="AE4793">
        <f>SUMIF([1]销售数据!$B:$B,AD4793,[1]销售数据!$L:$L)</f>
        <v>0</v>
      </c>
      <c r="AF4793">
        <f>SUMIF([1]销售数据!$B:$B,AD4793,[1]销售数据!$K:$K)</f>
        <v>0</v>
      </c>
      <c r="AG4793">
        <f>SUMIF([1]销售数据!$B:$B,AD4793,[1]销售数据!$J:$J)</f>
        <v>0</v>
      </c>
      <c r="AH4793">
        <f>SUMIF([1]销售数据!$B:$B,AD4793,[1]销售数据!$I:$I)</f>
        <v>0</v>
      </c>
      <c r="AI4793">
        <f>SUMIF([1]销售数据!$B:$B,AD4793,[1]销售数据!$H:$H)</f>
        <v>0</v>
      </c>
      <c r="AJ4793" s="20">
        <f t="shared" si="1199"/>
        <v>0</v>
      </c>
      <c r="AK4793">
        <f>SUMIF([1]发货店铺数!$B:$B,AD4793,[1]发货店铺数!$G:$G)</f>
        <v>0</v>
      </c>
      <c r="AL4793">
        <f>SUMIF([1]销售店铺数!$B:$B,AD4793,[1]销售店铺数!$G:$G)</f>
        <v>0</v>
      </c>
      <c r="AM4793">
        <f>SUMIF([1]销售店铺数!$B:$B,AD4793,[1]销售店铺数!$G:$G)</f>
        <v>0</v>
      </c>
      <c r="AN4793" s="20">
        <f t="shared" si="1200"/>
        <v>0</v>
      </c>
      <c r="AO4793" s="20">
        <f t="shared" si="1201"/>
        <v>0</v>
      </c>
      <c r="AP4793" s="20">
        <f t="shared" si="1202"/>
        <v>0</v>
      </c>
      <c r="AQ4793" s="12">
        <f t="shared" si="1203"/>
        <v>0</v>
      </c>
      <c r="AR4793" s="20">
        <f t="shared" si="1204"/>
        <v>0</v>
      </c>
      <c r="AS4793" s="20">
        <f t="shared" si="1205"/>
        <v>0</v>
      </c>
    </row>
    <row r="4794" spans="1:45">
      <c r="A4794"/>
      <c r="B4794"/>
      <c r="C4794"/>
      <c r="D4794"/>
      <c r="E4794"/>
      <c r="F4794"/>
      <c r="G4794"/>
      <c r="H4794"/>
      <c r="I4794"/>
      <c r="J4794"/>
      <c r="K4794"/>
      <c r="L4794"/>
      <c r="M4794" s="8" t="str">
        <f>IF(ISERROR( VLOOKUP(AD4794,'[1]采购入库货量(公司仓库)'!$A:$I,9,FALSE)),"", VLOOKUP(AD4794,'[1]采购入库货量(公司仓库)'!$A:$I,9,FALSE))</f>
        <v/>
      </c>
      <c r="N4794" s="8" t="str">
        <f>IF(ISERROR( VLOOKUP(AD4794,[1]批发上市日期!$A:$F,6,FALSE)),"",  VLOOKUP(AD4794,[1]批发上市日期!$A:$F,6,FALSE))</f>
        <v/>
      </c>
      <c r="O4794" s="48">
        <f>IF(ISERROR(VLOOKUP(E4794&amp;G4794,'[1]采购入库货量(公司仓库)'!$A:$I,7,FALSE)),0,VLOOKUP(E4794&amp;G4794,'[1]采购入库货量(公司仓库)'!$A:$I,7,FALSE))</f>
        <v>0</v>
      </c>
      <c r="P4794" s="12">
        <f t="shared" si="1190"/>
        <v>0</v>
      </c>
      <c r="Q4794" s="14">
        <f>IF(ISERROR(VLOOKUP(E4794&amp;G4794,'[1]采购入库货量(公司仓库)'!$A:$I,8,FALSE)),0,VLOOKUP(E4794&amp;G4794,'[1]采购入库货量(公司仓库)'!$A:$I,8,FALSE))</f>
        <v>0</v>
      </c>
      <c r="R4794" s="12">
        <f t="shared" si="1191"/>
        <v>0</v>
      </c>
      <c r="S4794">
        <f>SUMIF([1]库存总量!$H:$H,E4794&amp;G4794,[1]库存总量!$G:$G)</f>
        <v>0</v>
      </c>
      <c r="T4794" s="12">
        <f t="shared" si="1192"/>
        <v>0</v>
      </c>
      <c r="U4794">
        <f>SUMIFS([1]库存总量!$G:$G,[1]库存总量!$H:$H,E4794&amp;G4794,[1]库存总量!$A:$A,"B")</f>
        <v>0</v>
      </c>
      <c r="V4794" s="12">
        <f t="shared" si="1193"/>
        <v>0</v>
      </c>
      <c r="W4794">
        <f>SUMIFS([1]库存总量!$G:$G,[1]库存总量!$H:$H,E4794&amp;G4794,[1]库存总量!$A:$A,"K")</f>
        <v>0</v>
      </c>
      <c r="X4794" s="12">
        <f t="shared" si="1194"/>
        <v>0</v>
      </c>
      <c r="Y4794">
        <f t="shared" si="1195"/>
        <v>0</v>
      </c>
      <c r="Z4794" s="12">
        <f t="shared" si="1196"/>
        <v>0</v>
      </c>
      <c r="AA4794">
        <f>(IF(ISERROR((IF(ISERROR(VLOOKUP(E4794&amp;G4794,'[1]采购入库货量(公司仓库)'!$A:$H,7,FALSE)),0,VLOOKUP(E4794&amp;G4794,'[1]采购入库货量(公司仓库)'!$A:$H,7,FALSE)))*L4794-(IF(ISERROR(VLOOKUP(E4794&amp;G4794,'[1]采购入库货量(公司仓库)'!$A:$H,8,FALSE)),0,VLOOKUP(E4794&amp;G4794,'[1]采购入库货量(公司仓库)'!$A:$H,8,FALSE)))),0,(IF(ISERROR(VLOOKUP(E4794&amp;G4794,'[1]采购入库货量(公司仓库)'!$A:$H,7,FALSE)),0,VLOOKUP(E4794&amp;G4794,'[1]采购入库货量(公司仓库)'!$A:$H,7,FALSE)))*L4794-(IF(ISERROR(VLOOKUP(E4794&amp;G4794,'[1]采购入库货量(公司仓库)'!$A:$H,8,FALSE)),0,VLOOKUP(E4794&amp;G4794,'[1]采购入库货量(公司仓库)'!$A:$H,8,FALSE)))))</f>
        <v>0</v>
      </c>
      <c r="AB4794">
        <f>SUMIF([1]销售数据!$B:$B,E4794&amp;G4794,[1]销售数据!$G:$G)</f>
        <v>0</v>
      </c>
      <c r="AC4794" s="12">
        <f t="shared" si="1197"/>
        <v>0</v>
      </c>
      <c r="AD4794" t="str">
        <f t="shared" si="1198"/>
        <v/>
      </c>
      <c r="AE4794">
        <f>SUMIF([1]销售数据!$B:$B,AD4794,[1]销售数据!$L:$L)</f>
        <v>0</v>
      </c>
      <c r="AF4794">
        <f>SUMIF([1]销售数据!$B:$B,AD4794,[1]销售数据!$K:$K)</f>
        <v>0</v>
      </c>
      <c r="AG4794">
        <f>SUMIF([1]销售数据!$B:$B,AD4794,[1]销售数据!$J:$J)</f>
        <v>0</v>
      </c>
      <c r="AH4794">
        <f>SUMIF([1]销售数据!$B:$B,AD4794,[1]销售数据!$I:$I)</f>
        <v>0</v>
      </c>
      <c r="AI4794">
        <f>SUMIF([1]销售数据!$B:$B,AD4794,[1]销售数据!$H:$H)</f>
        <v>0</v>
      </c>
      <c r="AJ4794" s="20">
        <f t="shared" si="1199"/>
        <v>0</v>
      </c>
      <c r="AK4794">
        <f>SUMIF([1]发货店铺数!$B:$B,AD4794,[1]发货店铺数!$G:$G)</f>
        <v>0</v>
      </c>
      <c r="AL4794">
        <f>SUMIF([1]销售店铺数!$B:$B,AD4794,[1]销售店铺数!$G:$G)</f>
        <v>0</v>
      </c>
      <c r="AM4794">
        <f>SUMIF([1]销售店铺数!$B:$B,AD4794,[1]销售店铺数!$G:$G)</f>
        <v>0</v>
      </c>
      <c r="AN4794" s="20">
        <f t="shared" si="1200"/>
        <v>0</v>
      </c>
      <c r="AO4794" s="20">
        <f t="shared" si="1201"/>
        <v>0</v>
      </c>
      <c r="AP4794" s="20">
        <f t="shared" si="1202"/>
        <v>0</v>
      </c>
      <c r="AQ4794" s="12">
        <f t="shared" si="1203"/>
        <v>0</v>
      </c>
      <c r="AR4794" s="20">
        <f t="shared" si="1204"/>
        <v>0</v>
      </c>
      <c r="AS4794" s="20">
        <f t="shared" si="1205"/>
        <v>0</v>
      </c>
    </row>
    <row r="4795" spans="1:45">
      <c r="A4795"/>
      <c r="B4795"/>
      <c r="C4795"/>
      <c r="D4795"/>
      <c r="E4795"/>
      <c r="F4795"/>
      <c r="G4795"/>
      <c r="H4795"/>
      <c r="I4795"/>
      <c r="J4795"/>
      <c r="K4795"/>
      <c r="L4795"/>
      <c r="M4795" s="8" t="str">
        <f>IF(ISERROR( VLOOKUP(AD4795,'[1]采购入库货量(公司仓库)'!$A:$I,9,FALSE)),"", VLOOKUP(AD4795,'[1]采购入库货量(公司仓库)'!$A:$I,9,FALSE))</f>
        <v/>
      </c>
      <c r="N4795" s="8" t="str">
        <f>IF(ISERROR( VLOOKUP(AD4795,[1]批发上市日期!$A:$F,6,FALSE)),"",  VLOOKUP(AD4795,[1]批发上市日期!$A:$F,6,FALSE))</f>
        <v/>
      </c>
      <c r="O4795" s="48">
        <f>IF(ISERROR(VLOOKUP(E4795&amp;G4795,'[1]采购入库货量(公司仓库)'!$A:$I,7,FALSE)),0,VLOOKUP(E4795&amp;G4795,'[1]采购入库货量(公司仓库)'!$A:$I,7,FALSE))</f>
        <v>0</v>
      </c>
      <c r="P4795" s="12">
        <f t="shared" si="1190"/>
        <v>0</v>
      </c>
      <c r="Q4795" s="14">
        <f>IF(ISERROR(VLOOKUP(E4795&amp;G4795,'[1]采购入库货量(公司仓库)'!$A:$I,8,FALSE)),0,VLOOKUP(E4795&amp;G4795,'[1]采购入库货量(公司仓库)'!$A:$I,8,FALSE))</f>
        <v>0</v>
      </c>
      <c r="R4795" s="12">
        <f t="shared" si="1191"/>
        <v>0</v>
      </c>
      <c r="S4795">
        <f>SUMIF([1]库存总量!$H:$H,E4795&amp;G4795,[1]库存总量!$G:$G)</f>
        <v>0</v>
      </c>
      <c r="T4795" s="12">
        <f t="shared" si="1192"/>
        <v>0</v>
      </c>
      <c r="U4795">
        <f>SUMIFS([1]库存总量!$G:$G,[1]库存总量!$H:$H,E4795&amp;G4795,[1]库存总量!$A:$A,"B")</f>
        <v>0</v>
      </c>
      <c r="V4795" s="12">
        <f t="shared" si="1193"/>
        <v>0</v>
      </c>
      <c r="W4795">
        <f>SUMIFS([1]库存总量!$G:$G,[1]库存总量!$H:$H,E4795&amp;G4795,[1]库存总量!$A:$A,"K")</f>
        <v>0</v>
      </c>
      <c r="X4795" s="12">
        <f t="shared" si="1194"/>
        <v>0</v>
      </c>
      <c r="Y4795">
        <f t="shared" si="1195"/>
        <v>0</v>
      </c>
      <c r="Z4795" s="12">
        <f t="shared" si="1196"/>
        <v>0</v>
      </c>
      <c r="AA4795">
        <f>(IF(ISERROR((IF(ISERROR(VLOOKUP(E4795&amp;G4795,'[1]采购入库货量(公司仓库)'!$A:$H,7,FALSE)),0,VLOOKUP(E4795&amp;G4795,'[1]采购入库货量(公司仓库)'!$A:$H,7,FALSE)))*L4795-(IF(ISERROR(VLOOKUP(E4795&amp;G4795,'[1]采购入库货量(公司仓库)'!$A:$H,8,FALSE)),0,VLOOKUP(E4795&amp;G4795,'[1]采购入库货量(公司仓库)'!$A:$H,8,FALSE)))),0,(IF(ISERROR(VLOOKUP(E4795&amp;G4795,'[1]采购入库货量(公司仓库)'!$A:$H,7,FALSE)),0,VLOOKUP(E4795&amp;G4795,'[1]采购入库货量(公司仓库)'!$A:$H,7,FALSE)))*L4795-(IF(ISERROR(VLOOKUP(E4795&amp;G4795,'[1]采购入库货量(公司仓库)'!$A:$H,8,FALSE)),0,VLOOKUP(E4795&amp;G4795,'[1]采购入库货量(公司仓库)'!$A:$H,8,FALSE)))))</f>
        <v>0</v>
      </c>
      <c r="AB4795">
        <f>SUMIF([1]销售数据!$B:$B,E4795&amp;G4795,[1]销售数据!$G:$G)</f>
        <v>0</v>
      </c>
      <c r="AC4795" s="12">
        <f t="shared" si="1197"/>
        <v>0</v>
      </c>
      <c r="AD4795" t="str">
        <f t="shared" si="1198"/>
        <v/>
      </c>
      <c r="AE4795">
        <f>SUMIF([1]销售数据!$B:$B,AD4795,[1]销售数据!$L:$L)</f>
        <v>0</v>
      </c>
      <c r="AF4795">
        <f>SUMIF([1]销售数据!$B:$B,AD4795,[1]销售数据!$K:$K)</f>
        <v>0</v>
      </c>
      <c r="AG4795">
        <f>SUMIF([1]销售数据!$B:$B,AD4795,[1]销售数据!$J:$J)</f>
        <v>0</v>
      </c>
      <c r="AH4795">
        <f>SUMIF([1]销售数据!$B:$B,AD4795,[1]销售数据!$I:$I)</f>
        <v>0</v>
      </c>
      <c r="AI4795">
        <f>SUMIF([1]销售数据!$B:$B,AD4795,[1]销售数据!$H:$H)</f>
        <v>0</v>
      </c>
      <c r="AJ4795" s="20">
        <f t="shared" si="1199"/>
        <v>0</v>
      </c>
      <c r="AK4795">
        <f>SUMIF([1]发货店铺数!$B:$B,AD4795,[1]发货店铺数!$G:$G)</f>
        <v>0</v>
      </c>
      <c r="AL4795">
        <f>SUMIF([1]销售店铺数!$B:$B,AD4795,[1]销售店铺数!$G:$G)</f>
        <v>0</v>
      </c>
      <c r="AM4795">
        <f>SUMIF([1]销售店铺数!$B:$B,AD4795,[1]销售店铺数!$G:$G)</f>
        <v>0</v>
      </c>
      <c r="AN4795" s="20">
        <f t="shared" si="1200"/>
        <v>0</v>
      </c>
      <c r="AO4795" s="20">
        <f t="shared" si="1201"/>
        <v>0</v>
      </c>
      <c r="AP4795" s="20">
        <f t="shared" si="1202"/>
        <v>0</v>
      </c>
      <c r="AQ4795" s="12">
        <f t="shared" si="1203"/>
        <v>0</v>
      </c>
      <c r="AR4795" s="20">
        <f t="shared" si="1204"/>
        <v>0</v>
      </c>
      <c r="AS4795" s="20">
        <f t="shared" si="1205"/>
        <v>0</v>
      </c>
    </row>
    <row r="4796" spans="1:45">
      <c r="A4796"/>
      <c r="B4796"/>
      <c r="C4796"/>
      <c r="D4796"/>
      <c r="E4796"/>
      <c r="F4796"/>
      <c r="G4796"/>
      <c r="H4796"/>
      <c r="I4796"/>
      <c r="J4796"/>
      <c r="K4796"/>
      <c r="L4796"/>
      <c r="M4796" s="8" t="str">
        <f>IF(ISERROR( VLOOKUP(AD4796,'[1]采购入库货量(公司仓库)'!$A:$I,9,FALSE)),"", VLOOKUP(AD4796,'[1]采购入库货量(公司仓库)'!$A:$I,9,FALSE))</f>
        <v/>
      </c>
      <c r="N4796" s="8" t="str">
        <f>IF(ISERROR( VLOOKUP(AD4796,[1]批发上市日期!$A:$F,6,FALSE)),"",  VLOOKUP(AD4796,[1]批发上市日期!$A:$F,6,FALSE))</f>
        <v/>
      </c>
      <c r="O4796" s="48">
        <f>IF(ISERROR(VLOOKUP(E4796&amp;G4796,'[1]采购入库货量(公司仓库)'!$A:$I,7,FALSE)),0,VLOOKUP(E4796&amp;G4796,'[1]采购入库货量(公司仓库)'!$A:$I,7,FALSE))</f>
        <v>0</v>
      </c>
      <c r="P4796" s="12">
        <f t="shared" si="1190"/>
        <v>0</v>
      </c>
      <c r="Q4796" s="14">
        <f>IF(ISERROR(VLOOKUP(E4796&amp;G4796,'[1]采购入库货量(公司仓库)'!$A:$I,8,FALSE)),0,VLOOKUP(E4796&amp;G4796,'[1]采购入库货量(公司仓库)'!$A:$I,8,FALSE))</f>
        <v>0</v>
      </c>
      <c r="R4796" s="12">
        <f t="shared" si="1191"/>
        <v>0</v>
      </c>
      <c r="S4796">
        <f>SUMIF([1]库存总量!$H:$H,E4796&amp;G4796,[1]库存总量!$G:$G)</f>
        <v>0</v>
      </c>
      <c r="T4796" s="12">
        <f t="shared" si="1192"/>
        <v>0</v>
      </c>
      <c r="U4796">
        <f>SUMIFS([1]库存总量!$G:$G,[1]库存总量!$H:$H,E4796&amp;G4796,[1]库存总量!$A:$A,"B")</f>
        <v>0</v>
      </c>
      <c r="V4796" s="12">
        <f t="shared" si="1193"/>
        <v>0</v>
      </c>
      <c r="W4796">
        <f>SUMIFS([1]库存总量!$G:$G,[1]库存总量!$H:$H,E4796&amp;G4796,[1]库存总量!$A:$A,"K")</f>
        <v>0</v>
      </c>
      <c r="X4796" s="12">
        <f t="shared" si="1194"/>
        <v>0</v>
      </c>
      <c r="Y4796">
        <f t="shared" si="1195"/>
        <v>0</v>
      </c>
      <c r="Z4796" s="12">
        <f t="shared" si="1196"/>
        <v>0</v>
      </c>
      <c r="AA4796">
        <f>(IF(ISERROR((IF(ISERROR(VLOOKUP(E4796&amp;G4796,'[1]采购入库货量(公司仓库)'!$A:$H,7,FALSE)),0,VLOOKUP(E4796&amp;G4796,'[1]采购入库货量(公司仓库)'!$A:$H,7,FALSE)))*L4796-(IF(ISERROR(VLOOKUP(E4796&amp;G4796,'[1]采购入库货量(公司仓库)'!$A:$H,8,FALSE)),0,VLOOKUP(E4796&amp;G4796,'[1]采购入库货量(公司仓库)'!$A:$H,8,FALSE)))),0,(IF(ISERROR(VLOOKUP(E4796&amp;G4796,'[1]采购入库货量(公司仓库)'!$A:$H,7,FALSE)),0,VLOOKUP(E4796&amp;G4796,'[1]采购入库货量(公司仓库)'!$A:$H,7,FALSE)))*L4796-(IF(ISERROR(VLOOKUP(E4796&amp;G4796,'[1]采购入库货量(公司仓库)'!$A:$H,8,FALSE)),0,VLOOKUP(E4796&amp;G4796,'[1]采购入库货量(公司仓库)'!$A:$H,8,FALSE)))))</f>
        <v>0</v>
      </c>
      <c r="AB4796">
        <f>SUMIF([1]销售数据!$B:$B,E4796&amp;G4796,[1]销售数据!$G:$G)</f>
        <v>0</v>
      </c>
      <c r="AC4796" s="12">
        <f t="shared" si="1197"/>
        <v>0</v>
      </c>
      <c r="AD4796" t="str">
        <f t="shared" si="1198"/>
        <v/>
      </c>
      <c r="AE4796">
        <f>SUMIF([1]销售数据!$B:$B,AD4796,[1]销售数据!$L:$L)</f>
        <v>0</v>
      </c>
      <c r="AF4796">
        <f>SUMIF([1]销售数据!$B:$B,AD4796,[1]销售数据!$K:$K)</f>
        <v>0</v>
      </c>
      <c r="AG4796">
        <f>SUMIF([1]销售数据!$B:$B,AD4796,[1]销售数据!$J:$J)</f>
        <v>0</v>
      </c>
      <c r="AH4796">
        <f>SUMIF([1]销售数据!$B:$B,AD4796,[1]销售数据!$I:$I)</f>
        <v>0</v>
      </c>
      <c r="AI4796">
        <f>SUMIF([1]销售数据!$B:$B,AD4796,[1]销售数据!$H:$H)</f>
        <v>0</v>
      </c>
      <c r="AJ4796" s="20">
        <f t="shared" si="1199"/>
        <v>0</v>
      </c>
      <c r="AK4796">
        <f>SUMIF([1]发货店铺数!$B:$B,AD4796,[1]发货店铺数!$G:$G)</f>
        <v>0</v>
      </c>
      <c r="AL4796">
        <f>SUMIF([1]销售店铺数!$B:$B,AD4796,[1]销售店铺数!$G:$G)</f>
        <v>0</v>
      </c>
      <c r="AM4796">
        <f>SUMIF([1]销售店铺数!$B:$B,AD4796,[1]销售店铺数!$G:$G)</f>
        <v>0</v>
      </c>
      <c r="AN4796" s="20">
        <f t="shared" si="1200"/>
        <v>0</v>
      </c>
      <c r="AO4796" s="20">
        <f t="shared" si="1201"/>
        <v>0</v>
      </c>
      <c r="AP4796" s="20">
        <f t="shared" si="1202"/>
        <v>0</v>
      </c>
      <c r="AQ4796" s="12">
        <f t="shared" si="1203"/>
        <v>0</v>
      </c>
      <c r="AR4796" s="20">
        <f t="shared" si="1204"/>
        <v>0</v>
      </c>
      <c r="AS4796" s="20">
        <f t="shared" si="1205"/>
        <v>0</v>
      </c>
    </row>
    <row r="4797" spans="1:45">
      <c r="A4797"/>
      <c r="B4797"/>
      <c r="C4797"/>
      <c r="D4797"/>
      <c r="E4797"/>
      <c r="F4797"/>
      <c r="G4797"/>
      <c r="H4797"/>
      <c r="I4797"/>
      <c r="J4797"/>
      <c r="K4797"/>
      <c r="L4797"/>
      <c r="M4797" s="8" t="str">
        <f>IF(ISERROR( VLOOKUP(AD4797,'[1]采购入库货量(公司仓库)'!$A:$I,9,FALSE)),"", VLOOKUP(AD4797,'[1]采购入库货量(公司仓库)'!$A:$I,9,FALSE))</f>
        <v/>
      </c>
      <c r="N4797" s="8" t="str">
        <f>IF(ISERROR( VLOOKUP(AD4797,[1]批发上市日期!$A:$F,6,FALSE)),"",  VLOOKUP(AD4797,[1]批发上市日期!$A:$F,6,FALSE))</f>
        <v/>
      </c>
      <c r="O4797" s="48">
        <f>IF(ISERROR(VLOOKUP(E4797&amp;G4797,'[1]采购入库货量(公司仓库)'!$A:$I,7,FALSE)),0,VLOOKUP(E4797&amp;G4797,'[1]采购入库货量(公司仓库)'!$A:$I,7,FALSE))</f>
        <v>0</v>
      </c>
      <c r="P4797" s="12">
        <f t="shared" si="1190"/>
        <v>0</v>
      </c>
      <c r="Q4797" s="14">
        <f>IF(ISERROR(VLOOKUP(E4797&amp;G4797,'[1]采购入库货量(公司仓库)'!$A:$I,8,FALSE)),0,VLOOKUP(E4797&amp;G4797,'[1]采购入库货量(公司仓库)'!$A:$I,8,FALSE))</f>
        <v>0</v>
      </c>
      <c r="R4797" s="12">
        <f t="shared" si="1191"/>
        <v>0</v>
      </c>
      <c r="S4797">
        <f>SUMIF([1]库存总量!$H:$H,E4797&amp;G4797,[1]库存总量!$G:$G)</f>
        <v>0</v>
      </c>
      <c r="T4797" s="12">
        <f t="shared" si="1192"/>
        <v>0</v>
      </c>
      <c r="U4797">
        <f>SUMIFS([1]库存总量!$G:$G,[1]库存总量!$H:$H,E4797&amp;G4797,[1]库存总量!$A:$A,"B")</f>
        <v>0</v>
      </c>
      <c r="V4797" s="12">
        <f t="shared" si="1193"/>
        <v>0</v>
      </c>
      <c r="W4797">
        <f>SUMIFS([1]库存总量!$G:$G,[1]库存总量!$H:$H,E4797&amp;G4797,[1]库存总量!$A:$A,"K")</f>
        <v>0</v>
      </c>
      <c r="X4797" s="12">
        <f t="shared" si="1194"/>
        <v>0</v>
      </c>
      <c r="Y4797">
        <f t="shared" si="1195"/>
        <v>0</v>
      </c>
      <c r="Z4797" s="12">
        <f t="shared" si="1196"/>
        <v>0</v>
      </c>
      <c r="AA4797">
        <f>(IF(ISERROR((IF(ISERROR(VLOOKUP(E4797&amp;G4797,'[1]采购入库货量(公司仓库)'!$A:$H,7,FALSE)),0,VLOOKUP(E4797&amp;G4797,'[1]采购入库货量(公司仓库)'!$A:$H,7,FALSE)))*L4797-(IF(ISERROR(VLOOKUP(E4797&amp;G4797,'[1]采购入库货量(公司仓库)'!$A:$H,8,FALSE)),0,VLOOKUP(E4797&amp;G4797,'[1]采购入库货量(公司仓库)'!$A:$H,8,FALSE)))),0,(IF(ISERROR(VLOOKUP(E4797&amp;G4797,'[1]采购入库货量(公司仓库)'!$A:$H,7,FALSE)),0,VLOOKUP(E4797&amp;G4797,'[1]采购入库货量(公司仓库)'!$A:$H,7,FALSE)))*L4797-(IF(ISERROR(VLOOKUP(E4797&amp;G4797,'[1]采购入库货量(公司仓库)'!$A:$H,8,FALSE)),0,VLOOKUP(E4797&amp;G4797,'[1]采购入库货量(公司仓库)'!$A:$H,8,FALSE)))))</f>
        <v>0</v>
      </c>
      <c r="AB4797">
        <f>SUMIF([1]销售数据!$B:$B,E4797&amp;G4797,[1]销售数据!$G:$G)</f>
        <v>0</v>
      </c>
      <c r="AC4797" s="12">
        <f t="shared" si="1197"/>
        <v>0</v>
      </c>
      <c r="AD4797" t="str">
        <f t="shared" si="1198"/>
        <v/>
      </c>
      <c r="AE4797">
        <f>SUMIF([1]销售数据!$B:$B,AD4797,[1]销售数据!$L:$L)</f>
        <v>0</v>
      </c>
      <c r="AF4797">
        <f>SUMIF([1]销售数据!$B:$B,AD4797,[1]销售数据!$K:$K)</f>
        <v>0</v>
      </c>
      <c r="AG4797">
        <f>SUMIF([1]销售数据!$B:$B,AD4797,[1]销售数据!$J:$J)</f>
        <v>0</v>
      </c>
      <c r="AH4797">
        <f>SUMIF([1]销售数据!$B:$B,AD4797,[1]销售数据!$I:$I)</f>
        <v>0</v>
      </c>
      <c r="AI4797">
        <f>SUMIF([1]销售数据!$B:$B,AD4797,[1]销售数据!$H:$H)</f>
        <v>0</v>
      </c>
      <c r="AJ4797" s="20">
        <f t="shared" si="1199"/>
        <v>0</v>
      </c>
      <c r="AK4797">
        <f>SUMIF([1]发货店铺数!$B:$B,AD4797,[1]发货店铺数!$G:$G)</f>
        <v>0</v>
      </c>
      <c r="AL4797">
        <f>SUMIF([1]销售店铺数!$B:$B,AD4797,[1]销售店铺数!$G:$G)</f>
        <v>0</v>
      </c>
      <c r="AM4797">
        <f>SUMIF([1]销售店铺数!$B:$B,AD4797,[1]销售店铺数!$G:$G)</f>
        <v>0</v>
      </c>
      <c r="AN4797" s="20">
        <f t="shared" si="1200"/>
        <v>0</v>
      </c>
      <c r="AO4797" s="20">
        <f t="shared" si="1201"/>
        <v>0</v>
      </c>
      <c r="AP4797" s="20">
        <f t="shared" si="1202"/>
        <v>0</v>
      </c>
      <c r="AQ4797" s="12">
        <f t="shared" si="1203"/>
        <v>0</v>
      </c>
      <c r="AR4797" s="20">
        <f t="shared" si="1204"/>
        <v>0</v>
      </c>
      <c r="AS4797" s="20">
        <f t="shared" si="1205"/>
        <v>0</v>
      </c>
    </row>
    <row r="4798" spans="1:45">
      <c r="A4798"/>
      <c r="B4798"/>
      <c r="C4798"/>
      <c r="D4798"/>
      <c r="E4798"/>
      <c r="F4798"/>
      <c r="G4798"/>
      <c r="H4798"/>
      <c r="I4798"/>
      <c r="J4798"/>
      <c r="K4798"/>
      <c r="L4798"/>
      <c r="M4798" s="8" t="str">
        <f>IF(ISERROR( VLOOKUP(AD4798,'[1]采购入库货量(公司仓库)'!$A:$I,9,FALSE)),"", VLOOKUP(AD4798,'[1]采购入库货量(公司仓库)'!$A:$I,9,FALSE))</f>
        <v/>
      </c>
      <c r="N4798" s="8" t="str">
        <f>IF(ISERROR( VLOOKUP(AD4798,[1]批发上市日期!$A:$F,6,FALSE)),"",  VLOOKUP(AD4798,[1]批发上市日期!$A:$F,6,FALSE))</f>
        <v/>
      </c>
      <c r="O4798" s="48">
        <f>IF(ISERROR(VLOOKUP(E4798&amp;G4798,'[1]采购入库货量(公司仓库)'!$A:$I,7,FALSE)),0,VLOOKUP(E4798&amp;G4798,'[1]采购入库货量(公司仓库)'!$A:$I,7,FALSE))</f>
        <v>0</v>
      </c>
      <c r="P4798" s="12">
        <f t="shared" si="1190"/>
        <v>0</v>
      </c>
      <c r="Q4798" s="14">
        <f>IF(ISERROR(VLOOKUP(E4798&amp;G4798,'[1]采购入库货量(公司仓库)'!$A:$I,8,FALSE)),0,VLOOKUP(E4798&amp;G4798,'[1]采购入库货量(公司仓库)'!$A:$I,8,FALSE))</f>
        <v>0</v>
      </c>
      <c r="R4798" s="12">
        <f t="shared" si="1191"/>
        <v>0</v>
      </c>
      <c r="S4798">
        <f>SUMIF([1]库存总量!$H:$H,E4798&amp;G4798,[1]库存总量!$G:$G)</f>
        <v>0</v>
      </c>
      <c r="T4798" s="12">
        <f t="shared" si="1192"/>
        <v>0</v>
      </c>
      <c r="U4798">
        <f>SUMIFS([1]库存总量!$G:$G,[1]库存总量!$H:$H,E4798&amp;G4798,[1]库存总量!$A:$A,"B")</f>
        <v>0</v>
      </c>
      <c r="V4798" s="12">
        <f t="shared" si="1193"/>
        <v>0</v>
      </c>
      <c r="W4798">
        <f>SUMIFS([1]库存总量!$G:$G,[1]库存总量!$H:$H,E4798&amp;G4798,[1]库存总量!$A:$A,"K")</f>
        <v>0</v>
      </c>
      <c r="X4798" s="12">
        <f t="shared" si="1194"/>
        <v>0</v>
      </c>
      <c r="Y4798">
        <f t="shared" si="1195"/>
        <v>0</v>
      </c>
      <c r="Z4798" s="12">
        <f t="shared" si="1196"/>
        <v>0</v>
      </c>
      <c r="AA4798">
        <f>(IF(ISERROR((IF(ISERROR(VLOOKUP(E4798&amp;G4798,'[1]采购入库货量(公司仓库)'!$A:$H,7,FALSE)),0,VLOOKUP(E4798&amp;G4798,'[1]采购入库货量(公司仓库)'!$A:$H,7,FALSE)))*L4798-(IF(ISERROR(VLOOKUP(E4798&amp;G4798,'[1]采购入库货量(公司仓库)'!$A:$H,8,FALSE)),0,VLOOKUP(E4798&amp;G4798,'[1]采购入库货量(公司仓库)'!$A:$H,8,FALSE)))),0,(IF(ISERROR(VLOOKUP(E4798&amp;G4798,'[1]采购入库货量(公司仓库)'!$A:$H,7,FALSE)),0,VLOOKUP(E4798&amp;G4798,'[1]采购入库货量(公司仓库)'!$A:$H,7,FALSE)))*L4798-(IF(ISERROR(VLOOKUP(E4798&amp;G4798,'[1]采购入库货量(公司仓库)'!$A:$H,8,FALSE)),0,VLOOKUP(E4798&amp;G4798,'[1]采购入库货量(公司仓库)'!$A:$H,8,FALSE)))))</f>
        <v>0</v>
      </c>
      <c r="AB4798">
        <f>SUMIF([1]销售数据!$B:$B,E4798&amp;G4798,[1]销售数据!$G:$G)</f>
        <v>0</v>
      </c>
      <c r="AC4798" s="12">
        <f t="shared" si="1197"/>
        <v>0</v>
      </c>
      <c r="AD4798" t="str">
        <f t="shared" si="1198"/>
        <v/>
      </c>
      <c r="AE4798">
        <f>SUMIF([1]销售数据!$B:$B,AD4798,[1]销售数据!$L:$L)</f>
        <v>0</v>
      </c>
      <c r="AF4798">
        <f>SUMIF([1]销售数据!$B:$B,AD4798,[1]销售数据!$K:$K)</f>
        <v>0</v>
      </c>
      <c r="AG4798">
        <f>SUMIF([1]销售数据!$B:$B,AD4798,[1]销售数据!$J:$J)</f>
        <v>0</v>
      </c>
      <c r="AH4798">
        <f>SUMIF([1]销售数据!$B:$B,AD4798,[1]销售数据!$I:$I)</f>
        <v>0</v>
      </c>
      <c r="AI4798">
        <f>SUMIF([1]销售数据!$B:$B,AD4798,[1]销售数据!$H:$H)</f>
        <v>0</v>
      </c>
      <c r="AJ4798" s="20">
        <f t="shared" si="1199"/>
        <v>0</v>
      </c>
      <c r="AK4798">
        <f>SUMIF([1]发货店铺数!$B:$B,AD4798,[1]发货店铺数!$G:$G)</f>
        <v>0</v>
      </c>
      <c r="AL4798">
        <f>SUMIF([1]销售店铺数!$B:$B,AD4798,[1]销售店铺数!$G:$G)</f>
        <v>0</v>
      </c>
      <c r="AM4798">
        <f>SUMIF([1]销售店铺数!$B:$B,AD4798,[1]销售店铺数!$G:$G)</f>
        <v>0</v>
      </c>
      <c r="AN4798" s="20">
        <f t="shared" si="1200"/>
        <v>0</v>
      </c>
      <c r="AO4798" s="20">
        <f t="shared" si="1201"/>
        <v>0</v>
      </c>
      <c r="AP4798" s="20">
        <f t="shared" si="1202"/>
        <v>0</v>
      </c>
      <c r="AQ4798" s="12">
        <f t="shared" si="1203"/>
        <v>0</v>
      </c>
      <c r="AR4798" s="20">
        <f t="shared" si="1204"/>
        <v>0</v>
      </c>
      <c r="AS4798" s="20">
        <f t="shared" si="1205"/>
        <v>0</v>
      </c>
    </row>
    <row r="4799" spans="1:45">
      <c r="A4799"/>
      <c r="B4799"/>
      <c r="C4799"/>
      <c r="D4799"/>
      <c r="E4799"/>
      <c r="F4799"/>
      <c r="G4799"/>
      <c r="H4799"/>
      <c r="I4799"/>
      <c r="J4799"/>
      <c r="K4799"/>
      <c r="L4799"/>
      <c r="M4799" s="8" t="str">
        <f>IF(ISERROR( VLOOKUP(AD4799,'[1]采购入库货量(公司仓库)'!$A:$I,9,FALSE)),"", VLOOKUP(AD4799,'[1]采购入库货量(公司仓库)'!$A:$I,9,FALSE))</f>
        <v/>
      </c>
      <c r="N4799" s="8" t="str">
        <f>IF(ISERROR( VLOOKUP(AD4799,[1]批发上市日期!$A:$F,6,FALSE)),"",  VLOOKUP(AD4799,[1]批发上市日期!$A:$F,6,FALSE))</f>
        <v/>
      </c>
      <c r="O4799" s="48">
        <f>IF(ISERROR(VLOOKUP(E4799&amp;G4799,'[1]采购入库货量(公司仓库)'!$A:$I,7,FALSE)),0,VLOOKUP(E4799&amp;G4799,'[1]采购入库货量(公司仓库)'!$A:$I,7,FALSE))</f>
        <v>0</v>
      </c>
      <c r="P4799" s="12">
        <f t="shared" si="1190"/>
        <v>0</v>
      </c>
      <c r="Q4799" s="14">
        <f>IF(ISERROR(VLOOKUP(E4799&amp;G4799,'[1]采购入库货量(公司仓库)'!$A:$I,8,FALSE)),0,VLOOKUP(E4799&amp;G4799,'[1]采购入库货量(公司仓库)'!$A:$I,8,FALSE))</f>
        <v>0</v>
      </c>
      <c r="R4799" s="12">
        <f t="shared" si="1191"/>
        <v>0</v>
      </c>
      <c r="S4799">
        <f>SUMIF([1]库存总量!$H:$H,E4799&amp;G4799,[1]库存总量!$G:$G)</f>
        <v>0</v>
      </c>
      <c r="T4799" s="12">
        <f t="shared" si="1192"/>
        <v>0</v>
      </c>
      <c r="U4799">
        <f>SUMIFS([1]库存总量!$G:$G,[1]库存总量!$H:$H,E4799&amp;G4799,[1]库存总量!$A:$A,"B")</f>
        <v>0</v>
      </c>
      <c r="V4799" s="12">
        <f t="shared" si="1193"/>
        <v>0</v>
      </c>
      <c r="W4799">
        <f>SUMIFS([1]库存总量!$G:$G,[1]库存总量!$H:$H,E4799&amp;G4799,[1]库存总量!$A:$A,"K")</f>
        <v>0</v>
      </c>
      <c r="X4799" s="12">
        <f t="shared" si="1194"/>
        <v>0</v>
      </c>
      <c r="Y4799">
        <f t="shared" si="1195"/>
        <v>0</v>
      </c>
      <c r="Z4799" s="12">
        <f t="shared" si="1196"/>
        <v>0</v>
      </c>
      <c r="AA4799">
        <f>(IF(ISERROR((IF(ISERROR(VLOOKUP(E4799&amp;G4799,'[1]采购入库货量(公司仓库)'!$A:$H,7,FALSE)),0,VLOOKUP(E4799&amp;G4799,'[1]采购入库货量(公司仓库)'!$A:$H,7,FALSE)))*L4799-(IF(ISERROR(VLOOKUP(E4799&amp;G4799,'[1]采购入库货量(公司仓库)'!$A:$H,8,FALSE)),0,VLOOKUP(E4799&amp;G4799,'[1]采购入库货量(公司仓库)'!$A:$H,8,FALSE)))),0,(IF(ISERROR(VLOOKUP(E4799&amp;G4799,'[1]采购入库货量(公司仓库)'!$A:$H,7,FALSE)),0,VLOOKUP(E4799&amp;G4799,'[1]采购入库货量(公司仓库)'!$A:$H,7,FALSE)))*L4799-(IF(ISERROR(VLOOKUP(E4799&amp;G4799,'[1]采购入库货量(公司仓库)'!$A:$H,8,FALSE)),0,VLOOKUP(E4799&amp;G4799,'[1]采购入库货量(公司仓库)'!$A:$H,8,FALSE)))))</f>
        <v>0</v>
      </c>
      <c r="AB4799">
        <f>SUMIF([1]销售数据!$B:$B,E4799&amp;G4799,[1]销售数据!$G:$G)</f>
        <v>0</v>
      </c>
      <c r="AC4799" s="12">
        <f t="shared" si="1197"/>
        <v>0</v>
      </c>
      <c r="AD4799" t="str">
        <f t="shared" si="1198"/>
        <v/>
      </c>
      <c r="AE4799">
        <f>SUMIF([1]销售数据!$B:$B,AD4799,[1]销售数据!$L:$L)</f>
        <v>0</v>
      </c>
      <c r="AF4799">
        <f>SUMIF([1]销售数据!$B:$B,AD4799,[1]销售数据!$K:$K)</f>
        <v>0</v>
      </c>
      <c r="AG4799">
        <f>SUMIF([1]销售数据!$B:$B,AD4799,[1]销售数据!$J:$J)</f>
        <v>0</v>
      </c>
      <c r="AH4799">
        <f>SUMIF([1]销售数据!$B:$B,AD4799,[1]销售数据!$I:$I)</f>
        <v>0</v>
      </c>
      <c r="AI4799">
        <f>SUMIF([1]销售数据!$B:$B,AD4799,[1]销售数据!$H:$H)</f>
        <v>0</v>
      </c>
      <c r="AJ4799" s="20">
        <f t="shared" si="1199"/>
        <v>0</v>
      </c>
      <c r="AK4799">
        <f>SUMIF([1]发货店铺数!$B:$B,AD4799,[1]发货店铺数!$G:$G)</f>
        <v>0</v>
      </c>
      <c r="AL4799">
        <f>SUMIF([1]销售店铺数!$B:$B,AD4799,[1]销售店铺数!$G:$G)</f>
        <v>0</v>
      </c>
      <c r="AM4799">
        <f>SUMIF([1]销售店铺数!$B:$B,AD4799,[1]销售店铺数!$G:$G)</f>
        <v>0</v>
      </c>
      <c r="AN4799" s="20">
        <f t="shared" si="1200"/>
        <v>0</v>
      </c>
      <c r="AO4799" s="20">
        <f t="shared" si="1201"/>
        <v>0</v>
      </c>
      <c r="AP4799" s="20">
        <f t="shared" si="1202"/>
        <v>0</v>
      </c>
      <c r="AQ4799" s="12">
        <f t="shared" si="1203"/>
        <v>0</v>
      </c>
      <c r="AR4799" s="20">
        <f t="shared" si="1204"/>
        <v>0</v>
      </c>
      <c r="AS4799" s="20">
        <f t="shared" si="1205"/>
        <v>0</v>
      </c>
    </row>
    <row r="4800" spans="1:45">
      <c r="A4800"/>
      <c r="B4800"/>
      <c r="C4800"/>
      <c r="D4800"/>
      <c r="E4800"/>
      <c r="F4800"/>
      <c r="G4800"/>
      <c r="H4800"/>
      <c r="I4800"/>
      <c r="J4800"/>
      <c r="K4800"/>
      <c r="L4800"/>
      <c r="M4800" s="8" t="str">
        <f>IF(ISERROR( VLOOKUP(AD4800,'[1]采购入库货量(公司仓库)'!$A:$I,9,FALSE)),"", VLOOKUP(AD4800,'[1]采购入库货量(公司仓库)'!$A:$I,9,FALSE))</f>
        <v/>
      </c>
      <c r="N4800" s="8" t="str">
        <f>IF(ISERROR( VLOOKUP(AD4800,[1]批发上市日期!$A:$F,6,FALSE)),"",  VLOOKUP(AD4800,[1]批发上市日期!$A:$F,6,FALSE))</f>
        <v/>
      </c>
      <c r="O4800" s="48">
        <f>IF(ISERROR(VLOOKUP(E4800&amp;G4800,'[1]采购入库货量(公司仓库)'!$A:$I,7,FALSE)),0,VLOOKUP(E4800&amp;G4800,'[1]采购入库货量(公司仓库)'!$A:$I,7,FALSE))</f>
        <v>0</v>
      </c>
      <c r="P4800" s="12">
        <f t="shared" si="1190"/>
        <v>0</v>
      </c>
      <c r="Q4800" s="14">
        <f>IF(ISERROR(VLOOKUP(E4800&amp;G4800,'[1]采购入库货量(公司仓库)'!$A:$I,8,FALSE)),0,VLOOKUP(E4800&amp;G4800,'[1]采购入库货量(公司仓库)'!$A:$I,8,FALSE))</f>
        <v>0</v>
      </c>
      <c r="R4800" s="12">
        <f t="shared" si="1191"/>
        <v>0</v>
      </c>
      <c r="S4800">
        <f>SUMIF([1]库存总量!$H:$H,E4800&amp;G4800,[1]库存总量!$G:$G)</f>
        <v>0</v>
      </c>
      <c r="T4800" s="12">
        <f t="shared" si="1192"/>
        <v>0</v>
      </c>
      <c r="U4800">
        <f>SUMIFS([1]库存总量!$G:$G,[1]库存总量!$H:$H,E4800&amp;G4800,[1]库存总量!$A:$A,"B")</f>
        <v>0</v>
      </c>
      <c r="V4800" s="12">
        <f t="shared" si="1193"/>
        <v>0</v>
      </c>
      <c r="W4800">
        <f>SUMIFS([1]库存总量!$G:$G,[1]库存总量!$H:$H,E4800&amp;G4800,[1]库存总量!$A:$A,"K")</f>
        <v>0</v>
      </c>
      <c r="X4800" s="12">
        <f t="shared" si="1194"/>
        <v>0</v>
      </c>
      <c r="Y4800">
        <f t="shared" si="1195"/>
        <v>0</v>
      </c>
      <c r="Z4800" s="12">
        <f t="shared" si="1196"/>
        <v>0</v>
      </c>
      <c r="AA4800">
        <f>(IF(ISERROR((IF(ISERROR(VLOOKUP(E4800&amp;G4800,'[1]采购入库货量(公司仓库)'!$A:$H,7,FALSE)),0,VLOOKUP(E4800&amp;G4800,'[1]采购入库货量(公司仓库)'!$A:$H,7,FALSE)))*L4800-(IF(ISERROR(VLOOKUP(E4800&amp;G4800,'[1]采购入库货量(公司仓库)'!$A:$H,8,FALSE)),0,VLOOKUP(E4800&amp;G4800,'[1]采购入库货量(公司仓库)'!$A:$H,8,FALSE)))),0,(IF(ISERROR(VLOOKUP(E4800&amp;G4800,'[1]采购入库货量(公司仓库)'!$A:$H,7,FALSE)),0,VLOOKUP(E4800&amp;G4800,'[1]采购入库货量(公司仓库)'!$A:$H,7,FALSE)))*L4800-(IF(ISERROR(VLOOKUP(E4800&amp;G4800,'[1]采购入库货量(公司仓库)'!$A:$H,8,FALSE)),0,VLOOKUP(E4800&amp;G4800,'[1]采购入库货量(公司仓库)'!$A:$H,8,FALSE)))))</f>
        <v>0</v>
      </c>
      <c r="AB4800">
        <f>SUMIF([1]销售数据!$B:$B,E4800&amp;G4800,[1]销售数据!$G:$G)</f>
        <v>0</v>
      </c>
      <c r="AC4800" s="12">
        <f t="shared" si="1197"/>
        <v>0</v>
      </c>
      <c r="AD4800" t="str">
        <f t="shared" si="1198"/>
        <v/>
      </c>
      <c r="AE4800">
        <f>SUMIF([1]销售数据!$B:$B,AD4800,[1]销售数据!$L:$L)</f>
        <v>0</v>
      </c>
      <c r="AF4800">
        <f>SUMIF([1]销售数据!$B:$B,AD4800,[1]销售数据!$K:$K)</f>
        <v>0</v>
      </c>
      <c r="AG4800">
        <f>SUMIF([1]销售数据!$B:$B,AD4800,[1]销售数据!$J:$J)</f>
        <v>0</v>
      </c>
      <c r="AH4800">
        <f>SUMIF([1]销售数据!$B:$B,AD4800,[1]销售数据!$I:$I)</f>
        <v>0</v>
      </c>
      <c r="AI4800">
        <f>SUMIF([1]销售数据!$B:$B,AD4800,[1]销售数据!$H:$H)</f>
        <v>0</v>
      </c>
      <c r="AJ4800" s="20">
        <f t="shared" si="1199"/>
        <v>0</v>
      </c>
      <c r="AK4800">
        <f>SUMIF([1]发货店铺数!$B:$B,AD4800,[1]发货店铺数!$G:$G)</f>
        <v>0</v>
      </c>
      <c r="AL4800">
        <f>SUMIF([1]销售店铺数!$B:$B,AD4800,[1]销售店铺数!$G:$G)</f>
        <v>0</v>
      </c>
      <c r="AM4800">
        <f>SUMIF([1]销售店铺数!$B:$B,AD4800,[1]销售店铺数!$G:$G)</f>
        <v>0</v>
      </c>
      <c r="AN4800" s="20">
        <f t="shared" si="1200"/>
        <v>0</v>
      </c>
      <c r="AO4800" s="20">
        <f t="shared" si="1201"/>
        <v>0</v>
      </c>
      <c r="AP4800" s="20">
        <f t="shared" si="1202"/>
        <v>0</v>
      </c>
      <c r="AQ4800" s="12">
        <f t="shared" si="1203"/>
        <v>0</v>
      </c>
      <c r="AR4800" s="20">
        <f t="shared" si="1204"/>
        <v>0</v>
      </c>
      <c r="AS4800" s="20">
        <f t="shared" si="1205"/>
        <v>0</v>
      </c>
    </row>
    <row r="4801" spans="1:45">
      <c r="A4801"/>
      <c r="B4801"/>
      <c r="C4801"/>
      <c r="D4801"/>
      <c r="E4801"/>
      <c r="F4801"/>
      <c r="G4801"/>
      <c r="H4801"/>
      <c r="I4801"/>
      <c r="J4801"/>
      <c r="K4801"/>
      <c r="L4801"/>
      <c r="M4801" s="8" t="str">
        <f>IF(ISERROR( VLOOKUP(AD4801,'[1]采购入库货量(公司仓库)'!$A:$I,9,FALSE)),"", VLOOKUP(AD4801,'[1]采购入库货量(公司仓库)'!$A:$I,9,FALSE))</f>
        <v/>
      </c>
      <c r="N4801" s="8" t="str">
        <f>IF(ISERROR( VLOOKUP(AD4801,[1]批发上市日期!$A:$F,6,FALSE)),"",  VLOOKUP(AD4801,[1]批发上市日期!$A:$F,6,FALSE))</f>
        <v/>
      </c>
      <c r="O4801" s="48">
        <f>IF(ISERROR(VLOOKUP(E4801&amp;G4801,'[1]采购入库货量(公司仓库)'!$A:$I,7,FALSE)),0,VLOOKUP(E4801&amp;G4801,'[1]采购入库货量(公司仓库)'!$A:$I,7,FALSE))</f>
        <v>0</v>
      </c>
      <c r="P4801" s="12">
        <f t="shared" si="1190"/>
        <v>0</v>
      </c>
      <c r="Q4801" s="14">
        <f>IF(ISERROR(VLOOKUP(E4801&amp;G4801,'[1]采购入库货量(公司仓库)'!$A:$I,8,FALSE)),0,VLOOKUP(E4801&amp;G4801,'[1]采购入库货量(公司仓库)'!$A:$I,8,FALSE))</f>
        <v>0</v>
      </c>
      <c r="R4801" s="12">
        <f t="shared" si="1191"/>
        <v>0</v>
      </c>
      <c r="S4801">
        <f>SUMIF([1]库存总量!$H:$H,E4801&amp;G4801,[1]库存总量!$G:$G)</f>
        <v>0</v>
      </c>
      <c r="T4801" s="12">
        <f t="shared" si="1192"/>
        <v>0</v>
      </c>
      <c r="U4801">
        <f>SUMIFS([1]库存总量!$G:$G,[1]库存总量!$H:$H,E4801&amp;G4801,[1]库存总量!$A:$A,"B")</f>
        <v>0</v>
      </c>
      <c r="V4801" s="12">
        <f t="shared" si="1193"/>
        <v>0</v>
      </c>
      <c r="W4801">
        <f>SUMIFS([1]库存总量!$G:$G,[1]库存总量!$H:$H,E4801&amp;G4801,[1]库存总量!$A:$A,"K")</f>
        <v>0</v>
      </c>
      <c r="X4801" s="12">
        <f t="shared" si="1194"/>
        <v>0</v>
      </c>
      <c r="Y4801">
        <f t="shared" si="1195"/>
        <v>0</v>
      </c>
      <c r="Z4801" s="12">
        <f t="shared" si="1196"/>
        <v>0</v>
      </c>
      <c r="AA4801">
        <f>(IF(ISERROR((IF(ISERROR(VLOOKUP(E4801&amp;G4801,'[1]采购入库货量(公司仓库)'!$A:$H,7,FALSE)),0,VLOOKUP(E4801&amp;G4801,'[1]采购入库货量(公司仓库)'!$A:$H,7,FALSE)))*L4801-(IF(ISERROR(VLOOKUP(E4801&amp;G4801,'[1]采购入库货量(公司仓库)'!$A:$H,8,FALSE)),0,VLOOKUP(E4801&amp;G4801,'[1]采购入库货量(公司仓库)'!$A:$H,8,FALSE)))),0,(IF(ISERROR(VLOOKUP(E4801&amp;G4801,'[1]采购入库货量(公司仓库)'!$A:$H,7,FALSE)),0,VLOOKUP(E4801&amp;G4801,'[1]采购入库货量(公司仓库)'!$A:$H,7,FALSE)))*L4801-(IF(ISERROR(VLOOKUP(E4801&amp;G4801,'[1]采购入库货量(公司仓库)'!$A:$H,8,FALSE)),0,VLOOKUP(E4801&amp;G4801,'[1]采购入库货量(公司仓库)'!$A:$H,8,FALSE)))))</f>
        <v>0</v>
      </c>
      <c r="AB4801">
        <f>SUMIF([1]销售数据!$B:$B,E4801&amp;G4801,[1]销售数据!$G:$G)</f>
        <v>0</v>
      </c>
      <c r="AC4801" s="12">
        <f t="shared" si="1197"/>
        <v>0</v>
      </c>
      <c r="AD4801" t="str">
        <f t="shared" si="1198"/>
        <v/>
      </c>
      <c r="AE4801">
        <f>SUMIF([1]销售数据!$B:$B,AD4801,[1]销售数据!$L:$L)</f>
        <v>0</v>
      </c>
      <c r="AF4801">
        <f>SUMIF([1]销售数据!$B:$B,AD4801,[1]销售数据!$K:$K)</f>
        <v>0</v>
      </c>
      <c r="AG4801">
        <f>SUMIF([1]销售数据!$B:$B,AD4801,[1]销售数据!$J:$J)</f>
        <v>0</v>
      </c>
      <c r="AH4801">
        <f>SUMIF([1]销售数据!$B:$B,AD4801,[1]销售数据!$I:$I)</f>
        <v>0</v>
      </c>
      <c r="AI4801">
        <f>SUMIF([1]销售数据!$B:$B,AD4801,[1]销售数据!$H:$H)</f>
        <v>0</v>
      </c>
      <c r="AJ4801" s="20">
        <f t="shared" si="1199"/>
        <v>0</v>
      </c>
      <c r="AK4801">
        <f>SUMIF([1]发货店铺数!$B:$B,AD4801,[1]发货店铺数!$G:$G)</f>
        <v>0</v>
      </c>
      <c r="AL4801">
        <f>SUMIF([1]销售店铺数!$B:$B,AD4801,[1]销售店铺数!$G:$G)</f>
        <v>0</v>
      </c>
      <c r="AM4801">
        <f>SUMIF([1]销售店铺数!$B:$B,AD4801,[1]销售店铺数!$G:$G)</f>
        <v>0</v>
      </c>
      <c r="AN4801" s="20">
        <f t="shared" si="1200"/>
        <v>0</v>
      </c>
      <c r="AO4801" s="20">
        <f t="shared" si="1201"/>
        <v>0</v>
      </c>
      <c r="AP4801" s="20">
        <f t="shared" si="1202"/>
        <v>0</v>
      </c>
      <c r="AQ4801" s="12">
        <f t="shared" si="1203"/>
        <v>0</v>
      </c>
      <c r="AR4801" s="20">
        <f t="shared" si="1204"/>
        <v>0</v>
      </c>
      <c r="AS4801" s="20">
        <f t="shared" si="1205"/>
        <v>0</v>
      </c>
    </row>
    <row r="4802" spans="1:45">
      <c r="A4802"/>
      <c r="B4802"/>
      <c r="C4802"/>
      <c r="D4802"/>
      <c r="E4802"/>
      <c r="F4802"/>
      <c r="G4802"/>
      <c r="H4802"/>
      <c r="I4802"/>
      <c r="J4802"/>
      <c r="K4802"/>
      <c r="L4802"/>
      <c r="M4802" s="8" t="str">
        <f>IF(ISERROR( VLOOKUP(AD4802,'[1]采购入库货量(公司仓库)'!$A:$I,9,FALSE)),"", VLOOKUP(AD4802,'[1]采购入库货量(公司仓库)'!$A:$I,9,FALSE))</f>
        <v/>
      </c>
      <c r="N4802" s="8" t="str">
        <f>IF(ISERROR( VLOOKUP(AD4802,[1]批发上市日期!$A:$F,6,FALSE)),"",  VLOOKUP(AD4802,[1]批发上市日期!$A:$F,6,FALSE))</f>
        <v/>
      </c>
      <c r="O4802" s="48">
        <f>IF(ISERROR(VLOOKUP(E4802&amp;G4802,'[1]采购入库货量(公司仓库)'!$A:$I,7,FALSE)),0,VLOOKUP(E4802&amp;G4802,'[1]采购入库货量(公司仓库)'!$A:$I,7,FALSE))</f>
        <v>0</v>
      </c>
      <c r="P4802" s="12">
        <f t="shared" si="1190"/>
        <v>0</v>
      </c>
      <c r="Q4802" s="14">
        <f>IF(ISERROR(VLOOKUP(E4802&amp;G4802,'[1]采购入库货量(公司仓库)'!$A:$I,8,FALSE)),0,VLOOKUP(E4802&amp;G4802,'[1]采购入库货量(公司仓库)'!$A:$I,8,FALSE))</f>
        <v>0</v>
      </c>
      <c r="R4802" s="12">
        <f t="shared" si="1191"/>
        <v>0</v>
      </c>
      <c r="S4802">
        <f>SUMIF([1]库存总量!$H:$H,E4802&amp;G4802,[1]库存总量!$G:$G)</f>
        <v>0</v>
      </c>
      <c r="T4802" s="12">
        <f t="shared" si="1192"/>
        <v>0</v>
      </c>
      <c r="U4802">
        <f>SUMIFS([1]库存总量!$G:$G,[1]库存总量!$H:$H,E4802&amp;G4802,[1]库存总量!$A:$A,"B")</f>
        <v>0</v>
      </c>
      <c r="V4802" s="12">
        <f t="shared" si="1193"/>
        <v>0</v>
      </c>
      <c r="W4802">
        <f>SUMIFS([1]库存总量!$G:$G,[1]库存总量!$H:$H,E4802&amp;G4802,[1]库存总量!$A:$A,"K")</f>
        <v>0</v>
      </c>
      <c r="X4802" s="12">
        <f t="shared" si="1194"/>
        <v>0</v>
      </c>
      <c r="Y4802">
        <f t="shared" si="1195"/>
        <v>0</v>
      </c>
      <c r="Z4802" s="12">
        <f t="shared" si="1196"/>
        <v>0</v>
      </c>
      <c r="AA4802">
        <f>(IF(ISERROR((IF(ISERROR(VLOOKUP(E4802&amp;G4802,'[1]采购入库货量(公司仓库)'!$A:$H,7,FALSE)),0,VLOOKUP(E4802&amp;G4802,'[1]采购入库货量(公司仓库)'!$A:$H,7,FALSE)))*L4802-(IF(ISERROR(VLOOKUP(E4802&amp;G4802,'[1]采购入库货量(公司仓库)'!$A:$H,8,FALSE)),0,VLOOKUP(E4802&amp;G4802,'[1]采购入库货量(公司仓库)'!$A:$H,8,FALSE)))),0,(IF(ISERROR(VLOOKUP(E4802&amp;G4802,'[1]采购入库货量(公司仓库)'!$A:$H,7,FALSE)),0,VLOOKUP(E4802&amp;G4802,'[1]采购入库货量(公司仓库)'!$A:$H,7,FALSE)))*L4802-(IF(ISERROR(VLOOKUP(E4802&amp;G4802,'[1]采购入库货量(公司仓库)'!$A:$H,8,FALSE)),0,VLOOKUP(E4802&amp;G4802,'[1]采购入库货量(公司仓库)'!$A:$H,8,FALSE)))))</f>
        <v>0</v>
      </c>
      <c r="AB4802">
        <f>SUMIF([1]销售数据!$B:$B,E4802&amp;G4802,[1]销售数据!$G:$G)</f>
        <v>0</v>
      </c>
      <c r="AC4802" s="12">
        <f t="shared" si="1197"/>
        <v>0</v>
      </c>
      <c r="AD4802" t="str">
        <f t="shared" si="1198"/>
        <v/>
      </c>
      <c r="AE4802">
        <f>SUMIF([1]销售数据!$B:$B,AD4802,[1]销售数据!$L:$L)</f>
        <v>0</v>
      </c>
      <c r="AF4802">
        <f>SUMIF([1]销售数据!$B:$B,AD4802,[1]销售数据!$K:$K)</f>
        <v>0</v>
      </c>
      <c r="AG4802">
        <f>SUMIF([1]销售数据!$B:$B,AD4802,[1]销售数据!$J:$J)</f>
        <v>0</v>
      </c>
      <c r="AH4802">
        <f>SUMIF([1]销售数据!$B:$B,AD4802,[1]销售数据!$I:$I)</f>
        <v>0</v>
      </c>
      <c r="AI4802">
        <f>SUMIF([1]销售数据!$B:$B,AD4802,[1]销售数据!$H:$H)</f>
        <v>0</v>
      </c>
      <c r="AJ4802" s="20">
        <f t="shared" si="1199"/>
        <v>0</v>
      </c>
      <c r="AK4802">
        <f>SUMIF([1]发货店铺数!$B:$B,AD4802,[1]发货店铺数!$G:$G)</f>
        <v>0</v>
      </c>
      <c r="AL4802">
        <f>SUMIF([1]销售店铺数!$B:$B,AD4802,[1]销售店铺数!$G:$G)</f>
        <v>0</v>
      </c>
      <c r="AM4802">
        <f>SUMIF([1]销售店铺数!$B:$B,AD4802,[1]销售店铺数!$G:$G)</f>
        <v>0</v>
      </c>
      <c r="AN4802" s="20">
        <f t="shared" si="1200"/>
        <v>0</v>
      </c>
      <c r="AO4802" s="20">
        <f t="shared" si="1201"/>
        <v>0</v>
      </c>
      <c r="AP4802" s="20">
        <f t="shared" si="1202"/>
        <v>0</v>
      </c>
      <c r="AQ4802" s="12">
        <f t="shared" si="1203"/>
        <v>0</v>
      </c>
      <c r="AR4802" s="20">
        <f t="shared" si="1204"/>
        <v>0</v>
      </c>
      <c r="AS4802" s="20">
        <f t="shared" si="1205"/>
        <v>0</v>
      </c>
    </row>
    <row r="4803" spans="1:45">
      <c r="A4803"/>
      <c r="B4803"/>
      <c r="C4803"/>
      <c r="D4803"/>
      <c r="E4803"/>
      <c r="F4803"/>
      <c r="G4803"/>
      <c r="H4803"/>
      <c r="I4803"/>
      <c r="J4803"/>
      <c r="K4803"/>
      <c r="L4803"/>
      <c r="M4803" s="8" t="str">
        <f>IF(ISERROR( VLOOKUP(AD4803,'[1]采购入库货量(公司仓库)'!$A:$I,9,FALSE)),"", VLOOKUP(AD4803,'[1]采购入库货量(公司仓库)'!$A:$I,9,FALSE))</f>
        <v/>
      </c>
      <c r="N4803" s="8" t="str">
        <f>IF(ISERROR( VLOOKUP(AD4803,[1]批发上市日期!$A:$F,6,FALSE)),"",  VLOOKUP(AD4803,[1]批发上市日期!$A:$F,6,FALSE))</f>
        <v/>
      </c>
      <c r="O4803" s="48">
        <f>IF(ISERROR(VLOOKUP(E4803&amp;G4803,'[1]采购入库货量(公司仓库)'!$A:$I,7,FALSE)),0,VLOOKUP(E4803&amp;G4803,'[1]采购入库货量(公司仓库)'!$A:$I,7,FALSE))</f>
        <v>0</v>
      </c>
      <c r="P4803" s="12">
        <f t="shared" si="1190"/>
        <v>0</v>
      </c>
      <c r="Q4803" s="14">
        <f>IF(ISERROR(VLOOKUP(E4803&amp;G4803,'[1]采购入库货量(公司仓库)'!$A:$I,8,FALSE)),0,VLOOKUP(E4803&amp;G4803,'[1]采购入库货量(公司仓库)'!$A:$I,8,FALSE))</f>
        <v>0</v>
      </c>
      <c r="R4803" s="12">
        <f t="shared" si="1191"/>
        <v>0</v>
      </c>
      <c r="S4803">
        <f>SUMIF([1]库存总量!$H:$H,E4803&amp;G4803,[1]库存总量!$G:$G)</f>
        <v>0</v>
      </c>
      <c r="T4803" s="12">
        <f t="shared" si="1192"/>
        <v>0</v>
      </c>
      <c r="U4803">
        <f>SUMIFS([1]库存总量!$G:$G,[1]库存总量!$H:$H,E4803&amp;G4803,[1]库存总量!$A:$A,"B")</f>
        <v>0</v>
      </c>
      <c r="V4803" s="12">
        <f t="shared" si="1193"/>
        <v>0</v>
      </c>
      <c r="W4803">
        <f>SUMIFS([1]库存总量!$G:$G,[1]库存总量!$H:$H,E4803&amp;G4803,[1]库存总量!$A:$A,"K")</f>
        <v>0</v>
      </c>
      <c r="X4803" s="12">
        <f t="shared" si="1194"/>
        <v>0</v>
      </c>
      <c r="Y4803">
        <f t="shared" si="1195"/>
        <v>0</v>
      </c>
      <c r="Z4803" s="12">
        <f t="shared" si="1196"/>
        <v>0</v>
      </c>
      <c r="AA4803">
        <f>(IF(ISERROR((IF(ISERROR(VLOOKUP(E4803&amp;G4803,'[1]采购入库货量(公司仓库)'!$A:$H,7,FALSE)),0,VLOOKUP(E4803&amp;G4803,'[1]采购入库货量(公司仓库)'!$A:$H,7,FALSE)))*L4803-(IF(ISERROR(VLOOKUP(E4803&amp;G4803,'[1]采购入库货量(公司仓库)'!$A:$H,8,FALSE)),0,VLOOKUP(E4803&amp;G4803,'[1]采购入库货量(公司仓库)'!$A:$H,8,FALSE)))),0,(IF(ISERROR(VLOOKUP(E4803&amp;G4803,'[1]采购入库货量(公司仓库)'!$A:$H,7,FALSE)),0,VLOOKUP(E4803&amp;G4803,'[1]采购入库货量(公司仓库)'!$A:$H,7,FALSE)))*L4803-(IF(ISERROR(VLOOKUP(E4803&amp;G4803,'[1]采购入库货量(公司仓库)'!$A:$H,8,FALSE)),0,VLOOKUP(E4803&amp;G4803,'[1]采购入库货量(公司仓库)'!$A:$H,8,FALSE)))))</f>
        <v>0</v>
      </c>
      <c r="AB4803">
        <f>SUMIF([1]销售数据!$B:$B,E4803&amp;G4803,[1]销售数据!$G:$G)</f>
        <v>0</v>
      </c>
      <c r="AC4803" s="12">
        <f t="shared" si="1197"/>
        <v>0</v>
      </c>
      <c r="AD4803" t="str">
        <f t="shared" si="1198"/>
        <v/>
      </c>
      <c r="AE4803">
        <f>SUMIF([1]销售数据!$B:$B,AD4803,[1]销售数据!$L:$L)</f>
        <v>0</v>
      </c>
      <c r="AF4803">
        <f>SUMIF([1]销售数据!$B:$B,AD4803,[1]销售数据!$K:$K)</f>
        <v>0</v>
      </c>
      <c r="AG4803">
        <f>SUMIF([1]销售数据!$B:$B,AD4803,[1]销售数据!$J:$J)</f>
        <v>0</v>
      </c>
      <c r="AH4803">
        <f>SUMIF([1]销售数据!$B:$B,AD4803,[1]销售数据!$I:$I)</f>
        <v>0</v>
      </c>
      <c r="AI4803">
        <f>SUMIF([1]销售数据!$B:$B,AD4803,[1]销售数据!$H:$H)</f>
        <v>0</v>
      </c>
      <c r="AJ4803" s="20">
        <f t="shared" si="1199"/>
        <v>0</v>
      </c>
      <c r="AK4803">
        <f>SUMIF([1]发货店铺数!$B:$B,AD4803,[1]发货店铺数!$G:$G)</f>
        <v>0</v>
      </c>
      <c r="AL4803">
        <f>SUMIF([1]销售店铺数!$B:$B,AD4803,[1]销售店铺数!$G:$G)</f>
        <v>0</v>
      </c>
      <c r="AM4803">
        <f>SUMIF([1]销售店铺数!$B:$B,AD4803,[1]销售店铺数!$G:$G)</f>
        <v>0</v>
      </c>
      <c r="AN4803" s="20">
        <f t="shared" si="1200"/>
        <v>0</v>
      </c>
      <c r="AO4803" s="20">
        <f t="shared" si="1201"/>
        <v>0</v>
      </c>
      <c r="AP4803" s="20">
        <f t="shared" si="1202"/>
        <v>0</v>
      </c>
      <c r="AQ4803" s="12">
        <f t="shared" si="1203"/>
        <v>0</v>
      </c>
      <c r="AR4803" s="20">
        <f t="shared" si="1204"/>
        <v>0</v>
      </c>
      <c r="AS4803" s="20">
        <f t="shared" si="1205"/>
        <v>0</v>
      </c>
    </row>
    <row r="4804" spans="1:45">
      <c r="A4804"/>
      <c r="B4804"/>
      <c r="C4804"/>
      <c r="D4804"/>
      <c r="E4804"/>
      <c r="F4804"/>
      <c r="G4804"/>
      <c r="H4804"/>
      <c r="I4804"/>
      <c r="J4804"/>
      <c r="K4804"/>
      <c r="L4804"/>
      <c r="M4804" s="8" t="str">
        <f>IF(ISERROR( VLOOKUP(AD4804,'[1]采购入库货量(公司仓库)'!$A:$I,9,FALSE)),"", VLOOKUP(AD4804,'[1]采购入库货量(公司仓库)'!$A:$I,9,FALSE))</f>
        <v/>
      </c>
      <c r="N4804" s="8" t="str">
        <f>IF(ISERROR( VLOOKUP(AD4804,[1]批发上市日期!$A:$F,6,FALSE)),"",  VLOOKUP(AD4804,[1]批发上市日期!$A:$F,6,FALSE))</f>
        <v/>
      </c>
      <c r="O4804" s="48">
        <f>IF(ISERROR(VLOOKUP(E4804&amp;G4804,'[1]采购入库货量(公司仓库)'!$A:$I,7,FALSE)),0,VLOOKUP(E4804&amp;G4804,'[1]采购入库货量(公司仓库)'!$A:$I,7,FALSE))</f>
        <v>0</v>
      </c>
      <c r="P4804" s="12">
        <f t="shared" si="1190"/>
        <v>0</v>
      </c>
      <c r="Q4804" s="14">
        <f>IF(ISERROR(VLOOKUP(E4804&amp;G4804,'[1]采购入库货量(公司仓库)'!$A:$I,8,FALSE)),0,VLOOKUP(E4804&amp;G4804,'[1]采购入库货量(公司仓库)'!$A:$I,8,FALSE))</f>
        <v>0</v>
      </c>
      <c r="R4804" s="12">
        <f t="shared" si="1191"/>
        <v>0</v>
      </c>
      <c r="S4804">
        <f>SUMIF([1]库存总量!$H:$H,E4804&amp;G4804,[1]库存总量!$G:$G)</f>
        <v>0</v>
      </c>
      <c r="T4804" s="12">
        <f t="shared" si="1192"/>
        <v>0</v>
      </c>
      <c r="U4804">
        <f>SUMIFS([1]库存总量!$G:$G,[1]库存总量!$H:$H,E4804&amp;G4804,[1]库存总量!$A:$A,"B")</f>
        <v>0</v>
      </c>
      <c r="V4804" s="12">
        <f t="shared" si="1193"/>
        <v>0</v>
      </c>
      <c r="W4804">
        <f>SUMIFS([1]库存总量!$G:$G,[1]库存总量!$H:$H,E4804&amp;G4804,[1]库存总量!$A:$A,"K")</f>
        <v>0</v>
      </c>
      <c r="X4804" s="12">
        <f t="shared" si="1194"/>
        <v>0</v>
      </c>
      <c r="Y4804">
        <f t="shared" si="1195"/>
        <v>0</v>
      </c>
      <c r="Z4804" s="12">
        <f t="shared" si="1196"/>
        <v>0</v>
      </c>
      <c r="AA4804">
        <f>(IF(ISERROR((IF(ISERROR(VLOOKUP(E4804&amp;G4804,'[1]采购入库货量(公司仓库)'!$A:$H,7,FALSE)),0,VLOOKUP(E4804&amp;G4804,'[1]采购入库货量(公司仓库)'!$A:$H,7,FALSE)))*L4804-(IF(ISERROR(VLOOKUP(E4804&amp;G4804,'[1]采购入库货量(公司仓库)'!$A:$H,8,FALSE)),0,VLOOKUP(E4804&amp;G4804,'[1]采购入库货量(公司仓库)'!$A:$H,8,FALSE)))),0,(IF(ISERROR(VLOOKUP(E4804&amp;G4804,'[1]采购入库货量(公司仓库)'!$A:$H,7,FALSE)),0,VLOOKUP(E4804&amp;G4804,'[1]采购入库货量(公司仓库)'!$A:$H,7,FALSE)))*L4804-(IF(ISERROR(VLOOKUP(E4804&amp;G4804,'[1]采购入库货量(公司仓库)'!$A:$H,8,FALSE)),0,VLOOKUP(E4804&amp;G4804,'[1]采购入库货量(公司仓库)'!$A:$H,8,FALSE)))))</f>
        <v>0</v>
      </c>
      <c r="AB4804">
        <f>SUMIF([1]销售数据!$B:$B,E4804&amp;G4804,[1]销售数据!$G:$G)</f>
        <v>0</v>
      </c>
      <c r="AC4804" s="12">
        <f t="shared" si="1197"/>
        <v>0</v>
      </c>
      <c r="AD4804" t="str">
        <f t="shared" si="1198"/>
        <v/>
      </c>
      <c r="AE4804">
        <f>SUMIF([1]销售数据!$B:$B,AD4804,[1]销售数据!$L:$L)</f>
        <v>0</v>
      </c>
      <c r="AF4804">
        <f>SUMIF([1]销售数据!$B:$B,AD4804,[1]销售数据!$K:$K)</f>
        <v>0</v>
      </c>
      <c r="AG4804">
        <f>SUMIF([1]销售数据!$B:$B,AD4804,[1]销售数据!$J:$J)</f>
        <v>0</v>
      </c>
      <c r="AH4804">
        <f>SUMIF([1]销售数据!$B:$B,AD4804,[1]销售数据!$I:$I)</f>
        <v>0</v>
      </c>
      <c r="AI4804">
        <f>SUMIF([1]销售数据!$B:$B,AD4804,[1]销售数据!$H:$H)</f>
        <v>0</v>
      </c>
      <c r="AJ4804" s="20">
        <f t="shared" si="1199"/>
        <v>0</v>
      </c>
      <c r="AK4804">
        <f>SUMIF([1]发货店铺数!$B:$B,AD4804,[1]发货店铺数!$G:$G)</f>
        <v>0</v>
      </c>
      <c r="AL4804">
        <f>SUMIF([1]销售店铺数!$B:$B,AD4804,[1]销售店铺数!$G:$G)</f>
        <v>0</v>
      </c>
      <c r="AM4804">
        <f>SUMIF([1]销售店铺数!$B:$B,AD4804,[1]销售店铺数!$G:$G)</f>
        <v>0</v>
      </c>
      <c r="AN4804" s="20">
        <f t="shared" si="1200"/>
        <v>0</v>
      </c>
      <c r="AO4804" s="20">
        <f t="shared" si="1201"/>
        <v>0</v>
      </c>
      <c r="AP4804" s="20">
        <f t="shared" si="1202"/>
        <v>0</v>
      </c>
      <c r="AQ4804" s="12">
        <f t="shared" si="1203"/>
        <v>0</v>
      </c>
      <c r="AR4804" s="20">
        <f t="shared" si="1204"/>
        <v>0</v>
      </c>
      <c r="AS4804" s="20">
        <f t="shared" si="1205"/>
        <v>0</v>
      </c>
    </row>
    <row r="4805" spans="1:45">
      <c r="A4805"/>
      <c r="B4805"/>
      <c r="C4805"/>
      <c r="D4805"/>
      <c r="E4805"/>
      <c r="F4805"/>
      <c r="G4805"/>
      <c r="H4805"/>
      <c r="I4805"/>
      <c r="J4805"/>
      <c r="K4805"/>
      <c r="L4805"/>
      <c r="M4805" s="8" t="str">
        <f>IF(ISERROR( VLOOKUP(AD4805,'[1]采购入库货量(公司仓库)'!$A:$I,9,FALSE)),"", VLOOKUP(AD4805,'[1]采购入库货量(公司仓库)'!$A:$I,9,FALSE))</f>
        <v/>
      </c>
      <c r="N4805" s="8" t="str">
        <f>IF(ISERROR( VLOOKUP(AD4805,[1]批发上市日期!$A:$F,6,FALSE)),"",  VLOOKUP(AD4805,[1]批发上市日期!$A:$F,6,FALSE))</f>
        <v/>
      </c>
      <c r="O4805" s="48">
        <f>IF(ISERROR(VLOOKUP(E4805&amp;G4805,'[1]采购入库货量(公司仓库)'!$A:$I,7,FALSE)),0,VLOOKUP(E4805&amp;G4805,'[1]采购入库货量(公司仓库)'!$A:$I,7,FALSE))</f>
        <v>0</v>
      </c>
      <c r="P4805" s="12">
        <f t="shared" ref="P4805:P4868" si="1206">IF(ISERROR(I4805*O4805),0,I4805*O4805)</f>
        <v>0</v>
      </c>
      <c r="Q4805" s="14">
        <f>IF(ISERROR(VLOOKUP(E4805&amp;G4805,'[1]采购入库货量(公司仓库)'!$A:$I,8,FALSE)),0,VLOOKUP(E4805&amp;G4805,'[1]采购入库货量(公司仓库)'!$A:$I,8,FALSE))</f>
        <v>0</v>
      </c>
      <c r="R4805" s="12">
        <f t="shared" ref="R4805:R4868" si="1207">IF(ISERROR(I4805*Q4805 ),0,I4805*Q4805)</f>
        <v>0</v>
      </c>
      <c r="S4805">
        <f>SUMIF([1]库存总量!$H:$H,E4805&amp;G4805,[1]库存总量!$G:$G)</f>
        <v>0</v>
      </c>
      <c r="T4805" s="12">
        <f t="shared" ref="T4805:T4868" si="1208">IF(ISERROR(S4805*I4805 ),0,S4805*I4805)</f>
        <v>0</v>
      </c>
      <c r="U4805">
        <f>SUMIFS([1]库存总量!$G:$G,[1]库存总量!$H:$H,E4805&amp;G4805,[1]库存总量!$A:$A,"B")</f>
        <v>0</v>
      </c>
      <c r="V4805" s="12">
        <f t="shared" ref="V4805:V4868" si="1209">IF(ISERROR(U4805*I4805 ),0,U4805*I4805)</f>
        <v>0</v>
      </c>
      <c r="W4805">
        <f>SUMIFS([1]库存总量!$G:$G,[1]库存总量!$H:$H,E4805&amp;G4805,[1]库存总量!$A:$A,"K")</f>
        <v>0</v>
      </c>
      <c r="X4805" s="12">
        <f t="shared" ref="X4805:X4868" si="1210">IF(ISERROR(W4805*I4805 ),0,W4805*I4805)</f>
        <v>0</v>
      </c>
      <c r="Y4805">
        <f t="shared" ref="Y4805:Y4868" si="1211">IF(ISERROR(L4805*O4805),0,L4805*O4805)</f>
        <v>0</v>
      </c>
      <c r="Z4805" s="12">
        <f t="shared" ref="Z4805:Z4868" si="1212">IF(ISERROR(Y4805*I4805),0,Y4805*I4805)</f>
        <v>0</v>
      </c>
      <c r="AA4805">
        <f>(IF(ISERROR((IF(ISERROR(VLOOKUP(E4805&amp;G4805,'[1]采购入库货量(公司仓库)'!$A:$H,7,FALSE)),0,VLOOKUP(E4805&amp;G4805,'[1]采购入库货量(公司仓库)'!$A:$H,7,FALSE)))*L4805-(IF(ISERROR(VLOOKUP(E4805&amp;G4805,'[1]采购入库货量(公司仓库)'!$A:$H,8,FALSE)),0,VLOOKUP(E4805&amp;G4805,'[1]采购入库货量(公司仓库)'!$A:$H,8,FALSE)))),0,(IF(ISERROR(VLOOKUP(E4805&amp;G4805,'[1]采购入库货量(公司仓库)'!$A:$H,7,FALSE)),0,VLOOKUP(E4805&amp;G4805,'[1]采购入库货量(公司仓库)'!$A:$H,7,FALSE)))*L4805-(IF(ISERROR(VLOOKUP(E4805&amp;G4805,'[1]采购入库货量(公司仓库)'!$A:$H,8,FALSE)),0,VLOOKUP(E4805&amp;G4805,'[1]采购入库货量(公司仓库)'!$A:$H,8,FALSE)))))</f>
        <v>0</v>
      </c>
      <c r="AB4805">
        <f>SUMIF([1]销售数据!$B:$B,E4805&amp;G4805,[1]销售数据!$G:$G)</f>
        <v>0</v>
      </c>
      <c r="AC4805" s="12">
        <f t="shared" ref="AC4805:AC4868" si="1213">IF(ISERROR(AB4805*I4805),0,AB4805*I4805)</f>
        <v>0</v>
      </c>
      <c r="AD4805" t="str">
        <f t="shared" ref="AD4805:AD4868" si="1214">E4805&amp;G4805</f>
        <v/>
      </c>
      <c r="AE4805">
        <f>SUMIF([1]销售数据!$B:$B,AD4805,[1]销售数据!$L:$L)</f>
        <v>0</v>
      </c>
      <c r="AF4805">
        <f>SUMIF([1]销售数据!$B:$B,AD4805,[1]销售数据!$K:$K)</f>
        <v>0</v>
      </c>
      <c r="AG4805">
        <f>SUMIF([1]销售数据!$B:$B,AD4805,[1]销售数据!$J:$J)</f>
        <v>0</v>
      </c>
      <c r="AH4805">
        <f>SUMIF([1]销售数据!$B:$B,AD4805,[1]销售数据!$I:$I)</f>
        <v>0</v>
      </c>
      <c r="AI4805">
        <f>SUMIF([1]销售数据!$B:$B,AD4805,[1]销售数据!$H:$H)</f>
        <v>0</v>
      </c>
      <c r="AJ4805" s="20">
        <f t="shared" ref="AJ4805:AJ4868" si="1215">IF(ISERROR((AI4805-AH4805)/AI4805),0,((AI4805-AH4805)/AI4805))</f>
        <v>0</v>
      </c>
      <c r="AK4805">
        <f>SUMIF([1]发货店铺数!$B:$B,AD4805,[1]发货店铺数!$G:$G)</f>
        <v>0</v>
      </c>
      <c r="AL4805">
        <f>SUMIF([1]销售店铺数!$B:$B,AD4805,[1]销售店铺数!$G:$G)</f>
        <v>0</v>
      </c>
      <c r="AM4805">
        <f>SUMIF([1]销售店铺数!$B:$B,AD4805,[1]销售店铺数!$G:$G)</f>
        <v>0</v>
      </c>
      <c r="AN4805" s="20">
        <f t="shared" ref="AN4805:AN4868" si="1216">IF(ISERROR(AL4805/AK4805),0,AL4805/AK4805)</f>
        <v>0</v>
      </c>
      <c r="AO4805" s="20">
        <f t="shared" ref="AO4805:AO4868" si="1217">IF(ISERROR(AB4805/S4805),0,AB4805/S4805)</f>
        <v>0</v>
      </c>
      <c r="AP4805" s="20">
        <f t="shared" ref="AP4805:AP4868" si="1218">IF(ISERROR(AB4805/O4805),0,AB4805/O4805)</f>
        <v>0</v>
      </c>
      <c r="AQ4805" s="12">
        <f t="shared" ref="AQ4805:AQ4868" si="1219">IFERROR((K4805-J4805)*AB4805,0)</f>
        <v>0</v>
      </c>
      <c r="AR4805" s="20">
        <f t="shared" ref="AR4805:AR4868" si="1220">IF(ISERROR((K4805-J4805)/K4805),0,(K4805-J4805)/K4805)</f>
        <v>0</v>
      </c>
      <c r="AS4805" s="20">
        <f t="shared" ref="AS4805:AS4868" si="1221">IF(ISERROR(AB4805/O4805),0,AB4805/O4805)</f>
        <v>0</v>
      </c>
    </row>
    <row r="4806" spans="1:45">
      <c r="A4806"/>
      <c r="B4806"/>
      <c r="C4806"/>
      <c r="D4806"/>
      <c r="E4806"/>
      <c r="F4806"/>
      <c r="G4806"/>
      <c r="H4806"/>
      <c r="I4806"/>
      <c r="J4806"/>
      <c r="K4806"/>
      <c r="L4806"/>
      <c r="M4806" s="8" t="str">
        <f>IF(ISERROR( VLOOKUP(AD4806,'[1]采购入库货量(公司仓库)'!$A:$I,9,FALSE)),"", VLOOKUP(AD4806,'[1]采购入库货量(公司仓库)'!$A:$I,9,FALSE))</f>
        <v/>
      </c>
      <c r="N4806" s="8" t="str">
        <f>IF(ISERROR( VLOOKUP(AD4806,[1]批发上市日期!$A:$F,6,FALSE)),"",  VLOOKUP(AD4806,[1]批发上市日期!$A:$F,6,FALSE))</f>
        <v/>
      </c>
      <c r="O4806" s="48">
        <f>IF(ISERROR(VLOOKUP(E4806&amp;G4806,'[1]采购入库货量(公司仓库)'!$A:$I,7,FALSE)),0,VLOOKUP(E4806&amp;G4806,'[1]采购入库货量(公司仓库)'!$A:$I,7,FALSE))</f>
        <v>0</v>
      </c>
      <c r="P4806" s="12">
        <f t="shared" si="1206"/>
        <v>0</v>
      </c>
      <c r="Q4806" s="14">
        <f>IF(ISERROR(VLOOKUP(E4806&amp;G4806,'[1]采购入库货量(公司仓库)'!$A:$I,8,FALSE)),0,VLOOKUP(E4806&amp;G4806,'[1]采购入库货量(公司仓库)'!$A:$I,8,FALSE))</f>
        <v>0</v>
      </c>
      <c r="R4806" s="12">
        <f t="shared" si="1207"/>
        <v>0</v>
      </c>
      <c r="S4806">
        <f>SUMIF([1]库存总量!$H:$H,E4806&amp;G4806,[1]库存总量!$G:$G)</f>
        <v>0</v>
      </c>
      <c r="T4806" s="12">
        <f t="shared" si="1208"/>
        <v>0</v>
      </c>
      <c r="U4806">
        <f>SUMIFS([1]库存总量!$G:$G,[1]库存总量!$H:$H,E4806&amp;G4806,[1]库存总量!$A:$A,"B")</f>
        <v>0</v>
      </c>
      <c r="V4806" s="12">
        <f t="shared" si="1209"/>
        <v>0</v>
      </c>
      <c r="W4806">
        <f>SUMIFS([1]库存总量!$G:$G,[1]库存总量!$H:$H,E4806&amp;G4806,[1]库存总量!$A:$A,"K")</f>
        <v>0</v>
      </c>
      <c r="X4806" s="12">
        <f t="shared" si="1210"/>
        <v>0</v>
      </c>
      <c r="Y4806">
        <f t="shared" si="1211"/>
        <v>0</v>
      </c>
      <c r="Z4806" s="12">
        <f t="shared" si="1212"/>
        <v>0</v>
      </c>
      <c r="AA4806">
        <f>(IF(ISERROR((IF(ISERROR(VLOOKUP(E4806&amp;G4806,'[1]采购入库货量(公司仓库)'!$A:$H,7,FALSE)),0,VLOOKUP(E4806&amp;G4806,'[1]采购入库货量(公司仓库)'!$A:$H,7,FALSE)))*L4806-(IF(ISERROR(VLOOKUP(E4806&amp;G4806,'[1]采购入库货量(公司仓库)'!$A:$H,8,FALSE)),0,VLOOKUP(E4806&amp;G4806,'[1]采购入库货量(公司仓库)'!$A:$H,8,FALSE)))),0,(IF(ISERROR(VLOOKUP(E4806&amp;G4806,'[1]采购入库货量(公司仓库)'!$A:$H,7,FALSE)),0,VLOOKUP(E4806&amp;G4806,'[1]采购入库货量(公司仓库)'!$A:$H,7,FALSE)))*L4806-(IF(ISERROR(VLOOKUP(E4806&amp;G4806,'[1]采购入库货量(公司仓库)'!$A:$H,8,FALSE)),0,VLOOKUP(E4806&amp;G4806,'[1]采购入库货量(公司仓库)'!$A:$H,8,FALSE)))))</f>
        <v>0</v>
      </c>
      <c r="AB4806">
        <f>SUMIF([1]销售数据!$B:$B,E4806&amp;G4806,[1]销售数据!$G:$G)</f>
        <v>0</v>
      </c>
      <c r="AC4806" s="12">
        <f t="shared" si="1213"/>
        <v>0</v>
      </c>
      <c r="AD4806" t="str">
        <f t="shared" si="1214"/>
        <v/>
      </c>
      <c r="AE4806">
        <f>SUMIF([1]销售数据!$B:$B,AD4806,[1]销售数据!$L:$L)</f>
        <v>0</v>
      </c>
      <c r="AF4806">
        <f>SUMIF([1]销售数据!$B:$B,AD4806,[1]销售数据!$K:$K)</f>
        <v>0</v>
      </c>
      <c r="AG4806">
        <f>SUMIF([1]销售数据!$B:$B,AD4806,[1]销售数据!$J:$J)</f>
        <v>0</v>
      </c>
      <c r="AH4806">
        <f>SUMIF([1]销售数据!$B:$B,AD4806,[1]销售数据!$I:$I)</f>
        <v>0</v>
      </c>
      <c r="AI4806">
        <f>SUMIF([1]销售数据!$B:$B,AD4806,[1]销售数据!$H:$H)</f>
        <v>0</v>
      </c>
      <c r="AJ4806" s="20">
        <f t="shared" si="1215"/>
        <v>0</v>
      </c>
      <c r="AK4806">
        <f>SUMIF([1]发货店铺数!$B:$B,AD4806,[1]发货店铺数!$G:$G)</f>
        <v>0</v>
      </c>
      <c r="AL4806">
        <f>SUMIF([1]销售店铺数!$B:$B,AD4806,[1]销售店铺数!$G:$G)</f>
        <v>0</v>
      </c>
      <c r="AM4806">
        <f>SUMIF([1]销售店铺数!$B:$B,AD4806,[1]销售店铺数!$G:$G)</f>
        <v>0</v>
      </c>
      <c r="AN4806" s="20">
        <f t="shared" si="1216"/>
        <v>0</v>
      </c>
      <c r="AO4806" s="20">
        <f t="shared" si="1217"/>
        <v>0</v>
      </c>
      <c r="AP4806" s="20">
        <f t="shared" si="1218"/>
        <v>0</v>
      </c>
      <c r="AQ4806" s="12">
        <f t="shared" si="1219"/>
        <v>0</v>
      </c>
      <c r="AR4806" s="20">
        <f t="shared" si="1220"/>
        <v>0</v>
      </c>
      <c r="AS4806" s="20">
        <f t="shared" si="1221"/>
        <v>0</v>
      </c>
    </row>
    <row r="4807" spans="1:45">
      <c r="A4807"/>
      <c r="B4807"/>
      <c r="C4807"/>
      <c r="D4807"/>
      <c r="E4807"/>
      <c r="F4807"/>
      <c r="G4807"/>
      <c r="H4807"/>
      <c r="I4807"/>
      <c r="J4807"/>
      <c r="K4807"/>
      <c r="L4807"/>
      <c r="M4807" s="8" t="str">
        <f>IF(ISERROR( VLOOKUP(AD4807,'[1]采购入库货量(公司仓库)'!$A:$I,9,FALSE)),"", VLOOKUP(AD4807,'[1]采购入库货量(公司仓库)'!$A:$I,9,FALSE))</f>
        <v/>
      </c>
      <c r="N4807" s="8" t="str">
        <f>IF(ISERROR( VLOOKUP(AD4807,[1]批发上市日期!$A:$F,6,FALSE)),"",  VLOOKUP(AD4807,[1]批发上市日期!$A:$F,6,FALSE))</f>
        <v/>
      </c>
      <c r="O4807" s="48">
        <f>IF(ISERROR(VLOOKUP(E4807&amp;G4807,'[1]采购入库货量(公司仓库)'!$A:$I,7,FALSE)),0,VLOOKUP(E4807&amp;G4807,'[1]采购入库货量(公司仓库)'!$A:$I,7,FALSE))</f>
        <v>0</v>
      </c>
      <c r="P4807" s="12">
        <f t="shared" si="1206"/>
        <v>0</v>
      </c>
      <c r="Q4807" s="14">
        <f>IF(ISERROR(VLOOKUP(E4807&amp;G4807,'[1]采购入库货量(公司仓库)'!$A:$I,8,FALSE)),0,VLOOKUP(E4807&amp;G4807,'[1]采购入库货量(公司仓库)'!$A:$I,8,FALSE))</f>
        <v>0</v>
      </c>
      <c r="R4807" s="12">
        <f t="shared" si="1207"/>
        <v>0</v>
      </c>
      <c r="S4807">
        <f>SUMIF([1]库存总量!$H:$H,E4807&amp;G4807,[1]库存总量!$G:$G)</f>
        <v>0</v>
      </c>
      <c r="T4807" s="12">
        <f t="shared" si="1208"/>
        <v>0</v>
      </c>
      <c r="U4807">
        <f>SUMIFS([1]库存总量!$G:$G,[1]库存总量!$H:$H,E4807&amp;G4807,[1]库存总量!$A:$A,"B")</f>
        <v>0</v>
      </c>
      <c r="V4807" s="12">
        <f t="shared" si="1209"/>
        <v>0</v>
      </c>
      <c r="W4807">
        <f>SUMIFS([1]库存总量!$G:$G,[1]库存总量!$H:$H,E4807&amp;G4807,[1]库存总量!$A:$A,"K")</f>
        <v>0</v>
      </c>
      <c r="X4807" s="12">
        <f t="shared" si="1210"/>
        <v>0</v>
      </c>
      <c r="Y4807">
        <f t="shared" si="1211"/>
        <v>0</v>
      </c>
      <c r="Z4807" s="12">
        <f t="shared" si="1212"/>
        <v>0</v>
      </c>
      <c r="AA4807">
        <f>(IF(ISERROR((IF(ISERROR(VLOOKUP(E4807&amp;G4807,'[1]采购入库货量(公司仓库)'!$A:$H,7,FALSE)),0,VLOOKUP(E4807&amp;G4807,'[1]采购入库货量(公司仓库)'!$A:$H,7,FALSE)))*L4807-(IF(ISERROR(VLOOKUP(E4807&amp;G4807,'[1]采购入库货量(公司仓库)'!$A:$H,8,FALSE)),0,VLOOKUP(E4807&amp;G4807,'[1]采购入库货量(公司仓库)'!$A:$H,8,FALSE)))),0,(IF(ISERROR(VLOOKUP(E4807&amp;G4807,'[1]采购入库货量(公司仓库)'!$A:$H,7,FALSE)),0,VLOOKUP(E4807&amp;G4807,'[1]采购入库货量(公司仓库)'!$A:$H,7,FALSE)))*L4807-(IF(ISERROR(VLOOKUP(E4807&amp;G4807,'[1]采购入库货量(公司仓库)'!$A:$H,8,FALSE)),0,VLOOKUP(E4807&amp;G4807,'[1]采购入库货量(公司仓库)'!$A:$H,8,FALSE)))))</f>
        <v>0</v>
      </c>
      <c r="AB4807">
        <f>SUMIF([1]销售数据!$B:$B,E4807&amp;G4807,[1]销售数据!$G:$G)</f>
        <v>0</v>
      </c>
      <c r="AC4807" s="12">
        <f t="shared" si="1213"/>
        <v>0</v>
      </c>
      <c r="AD4807" t="str">
        <f t="shared" si="1214"/>
        <v/>
      </c>
      <c r="AE4807">
        <f>SUMIF([1]销售数据!$B:$B,AD4807,[1]销售数据!$L:$L)</f>
        <v>0</v>
      </c>
      <c r="AF4807">
        <f>SUMIF([1]销售数据!$B:$B,AD4807,[1]销售数据!$K:$K)</f>
        <v>0</v>
      </c>
      <c r="AG4807">
        <f>SUMIF([1]销售数据!$B:$B,AD4807,[1]销售数据!$J:$J)</f>
        <v>0</v>
      </c>
      <c r="AH4807">
        <f>SUMIF([1]销售数据!$B:$B,AD4807,[1]销售数据!$I:$I)</f>
        <v>0</v>
      </c>
      <c r="AI4807">
        <f>SUMIF([1]销售数据!$B:$B,AD4807,[1]销售数据!$H:$H)</f>
        <v>0</v>
      </c>
      <c r="AJ4807" s="20">
        <f t="shared" si="1215"/>
        <v>0</v>
      </c>
      <c r="AK4807">
        <f>SUMIF([1]发货店铺数!$B:$B,AD4807,[1]发货店铺数!$G:$G)</f>
        <v>0</v>
      </c>
      <c r="AL4807">
        <f>SUMIF([1]销售店铺数!$B:$B,AD4807,[1]销售店铺数!$G:$G)</f>
        <v>0</v>
      </c>
      <c r="AM4807">
        <f>SUMIF([1]销售店铺数!$B:$B,AD4807,[1]销售店铺数!$G:$G)</f>
        <v>0</v>
      </c>
      <c r="AN4807" s="20">
        <f t="shared" si="1216"/>
        <v>0</v>
      </c>
      <c r="AO4807" s="20">
        <f t="shared" si="1217"/>
        <v>0</v>
      </c>
      <c r="AP4807" s="20">
        <f t="shared" si="1218"/>
        <v>0</v>
      </c>
      <c r="AQ4807" s="12">
        <f t="shared" si="1219"/>
        <v>0</v>
      </c>
      <c r="AR4807" s="20">
        <f t="shared" si="1220"/>
        <v>0</v>
      </c>
      <c r="AS4807" s="20">
        <f t="shared" si="1221"/>
        <v>0</v>
      </c>
    </row>
    <row r="4808" spans="1:45">
      <c r="A4808"/>
      <c r="B4808"/>
      <c r="C4808"/>
      <c r="D4808"/>
      <c r="E4808"/>
      <c r="F4808"/>
      <c r="G4808"/>
      <c r="H4808"/>
      <c r="I4808"/>
      <c r="J4808"/>
      <c r="K4808"/>
      <c r="L4808"/>
      <c r="M4808" s="8" t="str">
        <f>IF(ISERROR( VLOOKUP(AD4808,'[1]采购入库货量(公司仓库)'!$A:$I,9,FALSE)),"", VLOOKUP(AD4808,'[1]采购入库货量(公司仓库)'!$A:$I,9,FALSE))</f>
        <v/>
      </c>
      <c r="N4808" s="8" t="str">
        <f>IF(ISERROR( VLOOKUP(AD4808,[1]批发上市日期!$A:$F,6,FALSE)),"",  VLOOKUP(AD4808,[1]批发上市日期!$A:$F,6,FALSE))</f>
        <v/>
      </c>
      <c r="O4808" s="48">
        <f>IF(ISERROR(VLOOKUP(E4808&amp;G4808,'[1]采购入库货量(公司仓库)'!$A:$I,7,FALSE)),0,VLOOKUP(E4808&amp;G4808,'[1]采购入库货量(公司仓库)'!$A:$I,7,FALSE))</f>
        <v>0</v>
      </c>
      <c r="P4808" s="12">
        <f t="shared" si="1206"/>
        <v>0</v>
      </c>
      <c r="Q4808" s="14">
        <f>IF(ISERROR(VLOOKUP(E4808&amp;G4808,'[1]采购入库货量(公司仓库)'!$A:$I,8,FALSE)),0,VLOOKUP(E4808&amp;G4808,'[1]采购入库货量(公司仓库)'!$A:$I,8,FALSE))</f>
        <v>0</v>
      </c>
      <c r="R4808" s="12">
        <f t="shared" si="1207"/>
        <v>0</v>
      </c>
      <c r="S4808">
        <f>SUMIF([1]库存总量!$H:$H,E4808&amp;G4808,[1]库存总量!$G:$G)</f>
        <v>0</v>
      </c>
      <c r="T4808" s="12">
        <f t="shared" si="1208"/>
        <v>0</v>
      </c>
      <c r="U4808">
        <f>SUMIFS([1]库存总量!$G:$G,[1]库存总量!$H:$H,E4808&amp;G4808,[1]库存总量!$A:$A,"B")</f>
        <v>0</v>
      </c>
      <c r="V4808" s="12">
        <f t="shared" si="1209"/>
        <v>0</v>
      </c>
      <c r="W4808">
        <f>SUMIFS([1]库存总量!$G:$G,[1]库存总量!$H:$H,E4808&amp;G4808,[1]库存总量!$A:$A,"K")</f>
        <v>0</v>
      </c>
      <c r="X4808" s="12">
        <f t="shared" si="1210"/>
        <v>0</v>
      </c>
      <c r="Y4808">
        <f t="shared" si="1211"/>
        <v>0</v>
      </c>
      <c r="Z4808" s="12">
        <f t="shared" si="1212"/>
        <v>0</v>
      </c>
      <c r="AA4808">
        <f>(IF(ISERROR((IF(ISERROR(VLOOKUP(E4808&amp;G4808,'[1]采购入库货量(公司仓库)'!$A:$H,7,FALSE)),0,VLOOKUP(E4808&amp;G4808,'[1]采购入库货量(公司仓库)'!$A:$H,7,FALSE)))*L4808-(IF(ISERROR(VLOOKUP(E4808&amp;G4808,'[1]采购入库货量(公司仓库)'!$A:$H,8,FALSE)),0,VLOOKUP(E4808&amp;G4808,'[1]采购入库货量(公司仓库)'!$A:$H,8,FALSE)))),0,(IF(ISERROR(VLOOKUP(E4808&amp;G4808,'[1]采购入库货量(公司仓库)'!$A:$H,7,FALSE)),0,VLOOKUP(E4808&amp;G4808,'[1]采购入库货量(公司仓库)'!$A:$H,7,FALSE)))*L4808-(IF(ISERROR(VLOOKUP(E4808&amp;G4808,'[1]采购入库货量(公司仓库)'!$A:$H,8,FALSE)),0,VLOOKUP(E4808&amp;G4808,'[1]采购入库货量(公司仓库)'!$A:$H,8,FALSE)))))</f>
        <v>0</v>
      </c>
      <c r="AB4808">
        <f>SUMIF([1]销售数据!$B:$B,E4808&amp;G4808,[1]销售数据!$G:$G)</f>
        <v>0</v>
      </c>
      <c r="AC4808" s="12">
        <f t="shared" si="1213"/>
        <v>0</v>
      </c>
      <c r="AD4808" t="str">
        <f t="shared" si="1214"/>
        <v/>
      </c>
      <c r="AE4808">
        <f>SUMIF([1]销售数据!$B:$B,AD4808,[1]销售数据!$L:$L)</f>
        <v>0</v>
      </c>
      <c r="AF4808">
        <f>SUMIF([1]销售数据!$B:$B,AD4808,[1]销售数据!$K:$K)</f>
        <v>0</v>
      </c>
      <c r="AG4808">
        <f>SUMIF([1]销售数据!$B:$B,AD4808,[1]销售数据!$J:$J)</f>
        <v>0</v>
      </c>
      <c r="AH4808">
        <f>SUMIF([1]销售数据!$B:$B,AD4808,[1]销售数据!$I:$I)</f>
        <v>0</v>
      </c>
      <c r="AI4808">
        <f>SUMIF([1]销售数据!$B:$B,AD4808,[1]销售数据!$H:$H)</f>
        <v>0</v>
      </c>
      <c r="AJ4808" s="20">
        <f t="shared" si="1215"/>
        <v>0</v>
      </c>
      <c r="AK4808">
        <f>SUMIF([1]发货店铺数!$B:$B,AD4808,[1]发货店铺数!$G:$G)</f>
        <v>0</v>
      </c>
      <c r="AL4808">
        <f>SUMIF([1]销售店铺数!$B:$B,AD4808,[1]销售店铺数!$G:$G)</f>
        <v>0</v>
      </c>
      <c r="AM4808">
        <f>SUMIF([1]销售店铺数!$B:$B,AD4808,[1]销售店铺数!$G:$G)</f>
        <v>0</v>
      </c>
      <c r="AN4808" s="20">
        <f t="shared" si="1216"/>
        <v>0</v>
      </c>
      <c r="AO4808" s="20">
        <f t="shared" si="1217"/>
        <v>0</v>
      </c>
      <c r="AP4808" s="20">
        <f t="shared" si="1218"/>
        <v>0</v>
      </c>
      <c r="AQ4808" s="12">
        <f t="shared" si="1219"/>
        <v>0</v>
      </c>
      <c r="AR4808" s="20">
        <f t="shared" si="1220"/>
        <v>0</v>
      </c>
      <c r="AS4808" s="20">
        <f t="shared" si="1221"/>
        <v>0</v>
      </c>
    </row>
    <row r="4809" spans="1:45">
      <c r="A4809"/>
      <c r="B4809"/>
      <c r="C4809"/>
      <c r="D4809"/>
      <c r="E4809"/>
      <c r="F4809"/>
      <c r="G4809"/>
      <c r="H4809"/>
      <c r="I4809"/>
      <c r="J4809"/>
      <c r="K4809"/>
      <c r="L4809"/>
      <c r="M4809" s="8" t="str">
        <f>IF(ISERROR( VLOOKUP(AD4809,'[1]采购入库货量(公司仓库)'!$A:$I,9,FALSE)),"", VLOOKUP(AD4809,'[1]采购入库货量(公司仓库)'!$A:$I,9,FALSE))</f>
        <v/>
      </c>
      <c r="N4809" s="8" t="str">
        <f>IF(ISERROR( VLOOKUP(AD4809,[1]批发上市日期!$A:$F,6,FALSE)),"",  VLOOKUP(AD4809,[1]批发上市日期!$A:$F,6,FALSE))</f>
        <v/>
      </c>
      <c r="O4809" s="48">
        <f>IF(ISERROR(VLOOKUP(E4809&amp;G4809,'[1]采购入库货量(公司仓库)'!$A:$I,7,FALSE)),0,VLOOKUP(E4809&amp;G4809,'[1]采购入库货量(公司仓库)'!$A:$I,7,FALSE))</f>
        <v>0</v>
      </c>
      <c r="P4809" s="12">
        <f t="shared" si="1206"/>
        <v>0</v>
      </c>
      <c r="Q4809" s="14">
        <f>IF(ISERROR(VLOOKUP(E4809&amp;G4809,'[1]采购入库货量(公司仓库)'!$A:$I,8,FALSE)),0,VLOOKUP(E4809&amp;G4809,'[1]采购入库货量(公司仓库)'!$A:$I,8,FALSE))</f>
        <v>0</v>
      </c>
      <c r="R4809" s="12">
        <f t="shared" si="1207"/>
        <v>0</v>
      </c>
      <c r="S4809">
        <f>SUMIF([1]库存总量!$H:$H,E4809&amp;G4809,[1]库存总量!$G:$G)</f>
        <v>0</v>
      </c>
      <c r="T4809" s="12">
        <f t="shared" si="1208"/>
        <v>0</v>
      </c>
      <c r="U4809">
        <f>SUMIFS([1]库存总量!$G:$G,[1]库存总量!$H:$H,E4809&amp;G4809,[1]库存总量!$A:$A,"B")</f>
        <v>0</v>
      </c>
      <c r="V4809" s="12">
        <f t="shared" si="1209"/>
        <v>0</v>
      </c>
      <c r="W4809">
        <f>SUMIFS([1]库存总量!$G:$G,[1]库存总量!$H:$H,E4809&amp;G4809,[1]库存总量!$A:$A,"K")</f>
        <v>0</v>
      </c>
      <c r="X4809" s="12">
        <f t="shared" si="1210"/>
        <v>0</v>
      </c>
      <c r="Y4809">
        <f t="shared" si="1211"/>
        <v>0</v>
      </c>
      <c r="Z4809" s="12">
        <f t="shared" si="1212"/>
        <v>0</v>
      </c>
      <c r="AA4809">
        <f>(IF(ISERROR((IF(ISERROR(VLOOKUP(E4809&amp;G4809,'[1]采购入库货量(公司仓库)'!$A:$H,7,FALSE)),0,VLOOKUP(E4809&amp;G4809,'[1]采购入库货量(公司仓库)'!$A:$H,7,FALSE)))*L4809-(IF(ISERROR(VLOOKUP(E4809&amp;G4809,'[1]采购入库货量(公司仓库)'!$A:$H,8,FALSE)),0,VLOOKUP(E4809&amp;G4809,'[1]采购入库货量(公司仓库)'!$A:$H,8,FALSE)))),0,(IF(ISERROR(VLOOKUP(E4809&amp;G4809,'[1]采购入库货量(公司仓库)'!$A:$H,7,FALSE)),0,VLOOKUP(E4809&amp;G4809,'[1]采购入库货量(公司仓库)'!$A:$H,7,FALSE)))*L4809-(IF(ISERROR(VLOOKUP(E4809&amp;G4809,'[1]采购入库货量(公司仓库)'!$A:$H,8,FALSE)),0,VLOOKUP(E4809&amp;G4809,'[1]采购入库货量(公司仓库)'!$A:$H,8,FALSE)))))</f>
        <v>0</v>
      </c>
      <c r="AB4809">
        <f>SUMIF([1]销售数据!$B:$B,E4809&amp;G4809,[1]销售数据!$G:$G)</f>
        <v>0</v>
      </c>
      <c r="AC4809" s="12">
        <f t="shared" si="1213"/>
        <v>0</v>
      </c>
      <c r="AD4809" t="str">
        <f t="shared" si="1214"/>
        <v/>
      </c>
      <c r="AE4809">
        <f>SUMIF([1]销售数据!$B:$B,AD4809,[1]销售数据!$L:$L)</f>
        <v>0</v>
      </c>
      <c r="AF4809">
        <f>SUMIF([1]销售数据!$B:$B,AD4809,[1]销售数据!$K:$K)</f>
        <v>0</v>
      </c>
      <c r="AG4809">
        <f>SUMIF([1]销售数据!$B:$B,AD4809,[1]销售数据!$J:$J)</f>
        <v>0</v>
      </c>
      <c r="AH4809">
        <f>SUMIF([1]销售数据!$B:$B,AD4809,[1]销售数据!$I:$I)</f>
        <v>0</v>
      </c>
      <c r="AI4809">
        <f>SUMIF([1]销售数据!$B:$B,AD4809,[1]销售数据!$H:$H)</f>
        <v>0</v>
      </c>
      <c r="AJ4809" s="20">
        <f t="shared" si="1215"/>
        <v>0</v>
      </c>
      <c r="AK4809">
        <f>SUMIF([1]发货店铺数!$B:$B,AD4809,[1]发货店铺数!$G:$G)</f>
        <v>0</v>
      </c>
      <c r="AL4809">
        <f>SUMIF([1]销售店铺数!$B:$B,AD4809,[1]销售店铺数!$G:$G)</f>
        <v>0</v>
      </c>
      <c r="AM4809">
        <f>SUMIF([1]销售店铺数!$B:$B,AD4809,[1]销售店铺数!$G:$G)</f>
        <v>0</v>
      </c>
      <c r="AN4809" s="20">
        <f t="shared" si="1216"/>
        <v>0</v>
      </c>
      <c r="AO4809" s="20">
        <f t="shared" si="1217"/>
        <v>0</v>
      </c>
      <c r="AP4809" s="20">
        <f t="shared" si="1218"/>
        <v>0</v>
      </c>
      <c r="AQ4809" s="12">
        <f t="shared" si="1219"/>
        <v>0</v>
      </c>
      <c r="AR4809" s="20">
        <f t="shared" si="1220"/>
        <v>0</v>
      </c>
      <c r="AS4809" s="20">
        <f t="shared" si="1221"/>
        <v>0</v>
      </c>
    </row>
    <row r="4810" spans="1:45">
      <c r="A4810"/>
      <c r="B4810"/>
      <c r="C4810"/>
      <c r="D4810"/>
      <c r="E4810"/>
      <c r="F4810"/>
      <c r="G4810"/>
      <c r="H4810"/>
      <c r="I4810"/>
      <c r="J4810"/>
      <c r="K4810"/>
      <c r="L4810"/>
      <c r="M4810" s="8" t="str">
        <f>IF(ISERROR( VLOOKUP(AD4810,'[1]采购入库货量(公司仓库)'!$A:$I,9,FALSE)),"", VLOOKUP(AD4810,'[1]采购入库货量(公司仓库)'!$A:$I,9,FALSE))</f>
        <v/>
      </c>
      <c r="N4810" s="8" t="str">
        <f>IF(ISERROR( VLOOKUP(AD4810,[1]批发上市日期!$A:$F,6,FALSE)),"",  VLOOKUP(AD4810,[1]批发上市日期!$A:$F,6,FALSE))</f>
        <v/>
      </c>
      <c r="O4810" s="48">
        <f>IF(ISERROR(VLOOKUP(E4810&amp;G4810,'[1]采购入库货量(公司仓库)'!$A:$I,7,FALSE)),0,VLOOKUP(E4810&amp;G4810,'[1]采购入库货量(公司仓库)'!$A:$I,7,FALSE))</f>
        <v>0</v>
      </c>
      <c r="P4810" s="12">
        <f t="shared" si="1206"/>
        <v>0</v>
      </c>
      <c r="Q4810" s="14">
        <f>IF(ISERROR(VLOOKUP(E4810&amp;G4810,'[1]采购入库货量(公司仓库)'!$A:$I,8,FALSE)),0,VLOOKUP(E4810&amp;G4810,'[1]采购入库货量(公司仓库)'!$A:$I,8,FALSE))</f>
        <v>0</v>
      </c>
      <c r="R4810" s="12">
        <f t="shared" si="1207"/>
        <v>0</v>
      </c>
      <c r="S4810">
        <f>SUMIF([1]库存总量!$H:$H,E4810&amp;G4810,[1]库存总量!$G:$G)</f>
        <v>0</v>
      </c>
      <c r="T4810" s="12">
        <f t="shared" si="1208"/>
        <v>0</v>
      </c>
      <c r="U4810">
        <f>SUMIFS([1]库存总量!$G:$G,[1]库存总量!$H:$H,E4810&amp;G4810,[1]库存总量!$A:$A,"B")</f>
        <v>0</v>
      </c>
      <c r="V4810" s="12">
        <f t="shared" si="1209"/>
        <v>0</v>
      </c>
      <c r="W4810">
        <f>SUMIFS([1]库存总量!$G:$G,[1]库存总量!$H:$H,E4810&amp;G4810,[1]库存总量!$A:$A,"K")</f>
        <v>0</v>
      </c>
      <c r="X4810" s="12">
        <f t="shared" si="1210"/>
        <v>0</v>
      </c>
      <c r="Y4810">
        <f t="shared" si="1211"/>
        <v>0</v>
      </c>
      <c r="Z4810" s="12">
        <f t="shared" si="1212"/>
        <v>0</v>
      </c>
      <c r="AA4810">
        <f>(IF(ISERROR((IF(ISERROR(VLOOKUP(E4810&amp;G4810,'[1]采购入库货量(公司仓库)'!$A:$H,7,FALSE)),0,VLOOKUP(E4810&amp;G4810,'[1]采购入库货量(公司仓库)'!$A:$H,7,FALSE)))*L4810-(IF(ISERROR(VLOOKUP(E4810&amp;G4810,'[1]采购入库货量(公司仓库)'!$A:$H,8,FALSE)),0,VLOOKUP(E4810&amp;G4810,'[1]采购入库货量(公司仓库)'!$A:$H,8,FALSE)))),0,(IF(ISERROR(VLOOKUP(E4810&amp;G4810,'[1]采购入库货量(公司仓库)'!$A:$H,7,FALSE)),0,VLOOKUP(E4810&amp;G4810,'[1]采购入库货量(公司仓库)'!$A:$H,7,FALSE)))*L4810-(IF(ISERROR(VLOOKUP(E4810&amp;G4810,'[1]采购入库货量(公司仓库)'!$A:$H,8,FALSE)),0,VLOOKUP(E4810&amp;G4810,'[1]采购入库货量(公司仓库)'!$A:$H,8,FALSE)))))</f>
        <v>0</v>
      </c>
      <c r="AB4810">
        <f>SUMIF([1]销售数据!$B:$B,E4810&amp;G4810,[1]销售数据!$G:$G)</f>
        <v>0</v>
      </c>
      <c r="AC4810" s="12">
        <f t="shared" si="1213"/>
        <v>0</v>
      </c>
      <c r="AD4810" t="str">
        <f t="shared" si="1214"/>
        <v/>
      </c>
      <c r="AE4810">
        <f>SUMIF([1]销售数据!$B:$B,AD4810,[1]销售数据!$L:$L)</f>
        <v>0</v>
      </c>
      <c r="AF4810">
        <f>SUMIF([1]销售数据!$B:$B,AD4810,[1]销售数据!$K:$K)</f>
        <v>0</v>
      </c>
      <c r="AG4810">
        <f>SUMIF([1]销售数据!$B:$B,AD4810,[1]销售数据!$J:$J)</f>
        <v>0</v>
      </c>
      <c r="AH4810">
        <f>SUMIF([1]销售数据!$B:$B,AD4810,[1]销售数据!$I:$I)</f>
        <v>0</v>
      </c>
      <c r="AI4810">
        <f>SUMIF([1]销售数据!$B:$B,AD4810,[1]销售数据!$H:$H)</f>
        <v>0</v>
      </c>
      <c r="AJ4810" s="20">
        <f t="shared" si="1215"/>
        <v>0</v>
      </c>
      <c r="AK4810">
        <f>SUMIF([1]发货店铺数!$B:$B,AD4810,[1]发货店铺数!$G:$G)</f>
        <v>0</v>
      </c>
      <c r="AL4810">
        <f>SUMIF([1]销售店铺数!$B:$B,AD4810,[1]销售店铺数!$G:$G)</f>
        <v>0</v>
      </c>
      <c r="AM4810">
        <f>SUMIF([1]销售店铺数!$B:$B,AD4810,[1]销售店铺数!$G:$G)</f>
        <v>0</v>
      </c>
      <c r="AN4810" s="20">
        <f t="shared" si="1216"/>
        <v>0</v>
      </c>
      <c r="AO4810" s="20">
        <f t="shared" si="1217"/>
        <v>0</v>
      </c>
      <c r="AP4810" s="20">
        <f t="shared" si="1218"/>
        <v>0</v>
      </c>
      <c r="AQ4810" s="12">
        <f t="shared" si="1219"/>
        <v>0</v>
      </c>
      <c r="AR4810" s="20">
        <f t="shared" si="1220"/>
        <v>0</v>
      </c>
      <c r="AS4810" s="20">
        <f t="shared" si="1221"/>
        <v>0</v>
      </c>
    </row>
    <row r="4811" spans="1:45">
      <c r="A4811"/>
      <c r="B4811"/>
      <c r="C4811"/>
      <c r="D4811"/>
      <c r="E4811"/>
      <c r="F4811"/>
      <c r="G4811"/>
      <c r="H4811"/>
      <c r="I4811"/>
      <c r="J4811"/>
      <c r="K4811"/>
      <c r="L4811"/>
      <c r="M4811" s="8" t="str">
        <f>IF(ISERROR( VLOOKUP(AD4811,'[1]采购入库货量(公司仓库)'!$A:$I,9,FALSE)),"", VLOOKUP(AD4811,'[1]采购入库货量(公司仓库)'!$A:$I,9,FALSE))</f>
        <v/>
      </c>
      <c r="N4811" s="8" t="str">
        <f>IF(ISERROR( VLOOKUP(AD4811,[1]批发上市日期!$A:$F,6,FALSE)),"",  VLOOKUP(AD4811,[1]批发上市日期!$A:$F,6,FALSE))</f>
        <v/>
      </c>
      <c r="O4811" s="48">
        <f>IF(ISERROR(VLOOKUP(E4811&amp;G4811,'[1]采购入库货量(公司仓库)'!$A:$I,7,FALSE)),0,VLOOKUP(E4811&amp;G4811,'[1]采购入库货量(公司仓库)'!$A:$I,7,FALSE))</f>
        <v>0</v>
      </c>
      <c r="P4811" s="12">
        <f t="shared" si="1206"/>
        <v>0</v>
      </c>
      <c r="Q4811" s="14">
        <f>IF(ISERROR(VLOOKUP(E4811&amp;G4811,'[1]采购入库货量(公司仓库)'!$A:$I,8,FALSE)),0,VLOOKUP(E4811&amp;G4811,'[1]采购入库货量(公司仓库)'!$A:$I,8,FALSE))</f>
        <v>0</v>
      </c>
      <c r="R4811" s="12">
        <f t="shared" si="1207"/>
        <v>0</v>
      </c>
      <c r="S4811">
        <f>SUMIF([1]库存总量!$H:$H,E4811&amp;G4811,[1]库存总量!$G:$G)</f>
        <v>0</v>
      </c>
      <c r="T4811" s="12">
        <f t="shared" si="1208"/>
        <v>0</v>
      </c>
      <c r="U4811">
        <f>SUMIFS([1]库存总量!$G:$G,[1]库存总量!$H:$H,E4811&amp;G4811,[1]库存总量!$A:$A,"B")</f>
        <v>0</v>
      </c>
      <c r="V4811" s="12">
        <f t="shared" si="1209"/>
        <v>0</v>
      </c>
      <c r="W4811">
        <f>SUMIFS([1]库存总量!$G:$G,[1]库存总量!$H:$H,E4811&amp;G4811,[1]库存总量!$A:$A,"K")</f>
        <v>0</v>
      </c>
      <c r="X4811" s="12">
        <f t="shared" si="1210"/>
        <v>0</v>
      </c>
      <c r="Y4811">
        <f t="shared" si="1211"/>
        <v>0</v>
      </c>
      <c r="Z4811" s="12">
        <f t="shared" si="1212"/>
        <v>0</v>
      </c>
      <c r="AA4811">
        <f>(IF(ISERROR((IF(ISERROR(VLOOKUP(E4811&amp;G4811,'[1]采购入库货量(公司仓库)'!$A:$H,7,FALSE)),0,VLOOKUP(E4811&amp;G4811,'[1]采购入库货量(公司仓库)'!$A:$H,7,FALSE)))*L4811-(IF(ISERROR(VLOOKUP(E4811&amp;G4811,'[1]采购入库货量(公司仓库)'!$A:$H,8,FALSE)),0,VLOOKUP(E4811&amp;G4811,'[1]采购入库货量(公司仓库)'!$A:$H,8,FALSE)))),0,(IF(ISERROR(VLOOKUP(E4811&amp;G4811,'[1]采购入库货量(公司仓库)'!$A:$H,7,FALSE)),0,VLOOKUP(E4811&amp;G4811,'[1]采购入库货量(公司仓库)'!$A:$H,7,FALSE)))*L4811-(IF(ISERROR(VLOOKUP(E4811&amp;G4811,'[1]采购入库货量(公司仓库)'!$A:$H,8,FALSE)),0,VLOOKUP(E4811&amp;G4811,'[1]采购入库货量(公司仓库)'!$A:$H,8,FALSE)))))</f>
        <v>0</v>
      </c>
      <c r="AB4811">
        <f>SUMIF([1]销售数据!$B:$B,E4811&amp;G4811,[1]销售数据!$G:$G)</f>
        <v>0</v>
      </c>
      <c r="AC4811" s="12">
        <f t="shared" si="1213"/>
        <v>0</v>
      </c>
      <c r="AD4811" t="str">
        <f t="shared" si="1214"/>
        <v/>
      </c>
      <c r="AE4811">
        <f>SUMIF([1]销售数据!$B:$B,AD4811,[1]销售数据!$L:$L)</f>
        <v>0</v>
      </c>
      <c r="AF4811">
        <f>SUMIF([1]销售数据!$B:$B,AD4811,[1]销售数据!$K:$K)</f>
        <v>0</v>
      </c>
      <c r="AG4811">
        <f>SUMIF([1]销售数据!$B:$B,AD4811,[1]销售数据!$J:$J)</f>
        <v>0</v>
      </c>
      <c r="AH4811">
        <f>SUMIF([1]销售数据!$B:$B,AD4811,[1]销售数据!$I:$I)</f>
        <v>0</v>
      </c>
      <c r="AI4811">
        <f>SUMIF([1]销售数据!$B:$B,AD4811,[1]销售数据!$H:$H)</f>
        <v>0</v>
      </c>
      <c r="AJ4811" s="20">
        <f t="shared" si="1215"/>
        <v>0</v>
      </c>
      <c r="AK4811">
        <f>SUMIF([1]发货店铺数!$B:$B,AD4811,[1]发货店铺数!$G:$G)</f>
        <v>0</v>
      </c>
      <c r="AL4811">
        <f>SUMIF([1]销售店铺数!$B:$B,AD4811,[1]销售店铺数!$G:$G)</f>
        <v>0</v>
      </c>
      <c r="AM4811">
        <f>SUMIF([1]销售店铺数!$B:$B,AD4811,[1]销售店铺数!$G:$G)</f>
        <v>0</v>
      </c>
      <c r="AN4811" s="20">
        <f t="shared" si="1216"/>
        <v>0</v>
      </c>
      <c r="AO4811" s="20">
        <f t="shared" si="1217"/>
        <v>0</v>
      </c>
      <c r="AP4811" s="20">
        <f t="shared" si="1218"/>
        <v>0</v>
      </c>
      <c r="AQ4811" s="12">
        <f t="shared" si="1219"/>
        <v>0</v>
      </c>
      <c r="AR4811" s="20">
        <f t="shared" si="1220"/>
        <v>0</v>
      </c>
      <c r="AS4811" s="20">
        <f t="shared" si="1221"/>
        <v>0</v>
      </c>
    </row>
    <row r="4812" spans="1:45">
      <c r="A4812"/>
      <c r="B4812"/>
      <c r="C4812"/>
      <c r="D4812"/>
      <c r="E4812"/>
      <c r="F4812"/>
      <c r="G4812"/>
      <c r="H4812"/>
      <c r="I4812"/>
      <c r="J4812"/>
      <c r="K4812"/>
      <c r="L4812"/>
      <c r="M4812" s="8" t="str">
        <f>IF(ISERROR( VLOOKUP(AD4812,'[1]采购入库货量(公司仓库)'!$A:$I,9,FALSE)),"", VLOOKUP(AD4812,'[1]采购入库货量(公司仓库)'!$A:$I,9,FALSE))</f>
        <v/>
      </c>
      <c r="N4812" s="8" t="str">
        <f>IF(ISERROR( VLOOKUP(AD4812,[1]批发上市日期!$A:$F,6,FALSE)),"",  VLOOKUP(AD4812,[1]批发上市日期!$A:$F,6,FALSE))</f>
        <v/>
      </c>
      <c r="O4812" s="48">
        <f>IF(ISERROR(VLOOKUP(E4812&amp;G4812,'[1]采购入库货量(公司仓库)'!$A:$I,7,FALSE)),0,VLOOKUP(E4812&amp;G4812,'[1]采购入库货量(公司仓库)'!$A:$I,7,FALSE))</f>
        <v>0</v>
      </c>
      <c r="P4812" s="12">
        <f t="shared" si="1206"/>
        <v>0</v>
      </c>
      <c r="Q4812" s="14">
        <f>IF(ISERROR(VLOOKUP(E4812&amp;G4812,'[1]采购入库货量(公司仓库)'!$A:$I,8,FALSE)),0,VLOOKUP(E4812&amp;G4812,'[1]采购入库货量(公司仓库)'!$A:$I,8,FALSE))</f>
        <v>0</v>
      </c>
      <c r="R4812" s="12">
        <f t="shared" si="1207"/>
        <v>0</v>
      </c>
      <c r="S4812">
        <f>SUMIF([1]库存总量!$H:$H,E4812&amp;G4812,[1]库存总量!$G:$G)</f>
        <v>0</v>
      </c>
      <c r="T4812" s="12">
        <f t="shared" si="1208"/>
        <v>0</v>
      </c>
      <c r="U4812">
        <f>SUMIFS([1]库存总量!$G:$G,[1]库存总量!$H:$H,E4812&amp;G4812,[1]库存总量!$A:$A,"B")</f>
        <v>0</v>
      </c>
      <c r="V4812" s="12">
        <f t="shared" si="1209"/>
        <v>0</v>
      </c>
      <c r="W4812">
        <f>SUMIFS([1]库存总量!$G:$G,[1]库存总量!$H:$H,E4812&amp;G4812,[1]库存总量!$A:$A,"K")</f>
        <v>0</v>
      </c>
      <c r="X4812" s="12">
        <f t="shared" si="1210"/>
        <v>0</v>
      </c>
      <c r="Y4812">
        <f t="shared" si="1211"/>
        <v>0</v>
      </c>
      <c r="Z4812" s="12">
        <f t="shared" si="1212"/>
        <v>0</v>
      </c>
      <c r="AA4812">
        <f>(IF(ISERROR((IF(ISERROR(VLOOKUP(E4812&amp;G4812,'[1]采购入库货量(公司仓库)'!$A:$H,7,FALSE)),0,VLOOKUP(E4812&amp;G4812,'[1]采购入库货量(公司仓库)'!$A:$H,7,FALSE)))*L4812-(IF(ISERROR(VLOOKUP(E4812&amp;G4812,'[1]采购入库货量(公司仓库)'!$A:$H,8,FALSE)),0,VLOOKUP(E4812&amp;G4812,'[1]采购入库货量(公司仓库)'!$A:$H,8,FALSE)))),0,(IF(ISERROR(VLOOKUP(E4812&amp;G4812,'[1]采购入库货量(公司仓库)'!$A:$H,7,FALSE)),0,VLOOKUP(E4812&amp;G4812,'[1]采购入库货量(公司仓库)'!$A:$H,7,FALSE)))*L4812-(IF(ISERROR(VLOOKUP(E4812&amp;G4812,'[1]采购入库货量(公司仓库)'!$A:$H,8,FALSE)),0,VLOOKUP(E4812&amp;G4812,'[1]采购入库货量(公司仓库)'!$A:$H,8,FALSE)))))</f>
        <v>0</v>
      </c>
      <c r="AB4812">
        <f>SUMIF([1]销售数据!$B:$B,E4812&amp;G4812,[1]销售数据!$G:$G)</f>
        <v>0</v>
      </c>
      <c r="AC4812" s="12">
        <f t="shared" si="1213"/>
        <v>0</v>
      </c>
      <c r="AD4812" t="str">
        <f t="shared" si="1214"/>
        <v/>
      </c>
      <c r="AE4812">
        <f>SUMIF([1]销售数据!$B:$B,AD4812,[1]销售数据!$L:$L)</f>
        <v>0</v>
      </c>
      <c r="AF4812">
        <f>SUMIF([1]销售数据!$B:$B,AD4812,[1]销售数据!$K:$K)</f>
        <v>0</v>
      </c>
      <c r="AG4812">
        <f>SUMIF([1]销售数据!$B:$B,AD4812,[1]销售数据!$J:$J)</f>
        <v>0</v>
      </c>
      <c r="AH4812">
        <f>SUMIF([1]销售数据!$B:$B,AD4812,[1]销售数据!$I:$I)</f>
        <v>0</v>
      </c>
      <c r="AI4812">
        <f>SUMIF([1]销售数据!$B:$B,AD4812,[1]销售数据!$H:$H)</f>
        <v>0</v>
      </c>
      <c r="AJ4812" s="20">
        <f t="shared" si="1215"/>
        <v>0</v>
      </c>
      <c r="AK4812">
        <f>SUMIF([1]发货店铺数!$B:$B,AD4812,[1]发货店铺数!$G:$G)</f>
        <v>0</v>
      </c>
      <c r="AL4812">
        <f>SUMIF([1]销售店铺数!$B:$B,AD4812,[1]销售店铺数!$G:$G)</f>
        <v>0</v>
      </c>
      <c r="AM4812">
        <f>SUMIF([1]销售店铺数!$B:$B,AD4812,[1]销售店铺数!$G:$G)</f>
        <v>0</v>
      </c>
      <c r="AN4812" s="20">
        <f t="shared" si="1216"/>
        <v>0</v>
      </c>
      <c r="AO4812" s="20">
        <f t="shared" si="1217"/>
        <v>0</v>
      </c>
      <c r="AP4812" s="20">
        <f t="shared" si="1218"/>
        <v>0</v>
      </c>
      <c r="AQ4812" s="12">
        <f t="shared" si="1219"/>
        <v>0</v>
      </c>
      <c r="AR4812" s="20">
        <f t="shared" si="1220"/>
        <v>0</v>
      </c>
      <c r="AS4812" s="20">
        <f t="shared" si="1221"/>
        <v>0</v>
      </c>
    </row>
    <row r="4813" spans="1:45">
      <c r="A4813"/>
      <c r="B4813"/>
      <c r="C4813"/>
      <c r="D4813"/>
      <c r="E4813"/>
      <c r="F4813"/>
      <c r="G4813"/>
      <c r="H4813"/>
      <c r="I4813"/>
      <c r="J4813"/>
      <c r="K4813"/>
      <c r="L4813"/>
      <c r="M4813" s="8" t="str">
        <f>IF(ISERROR( VLOOKUP(AD4813,'[1]采购入库货量(公司仓库)'!$A:$I,9,FALSE)),"", VLOOKUP(AD4813,'[1]采购入库货量(公司仓库)'!$A:$I,9,FALSE))</f>
        <v/>
      </c>
      <c r="N4813" s="8" t="str">
        <f>IF(ISERROR( VLOOKUP(AD4813,[1]批发上市日期!$A:$F,6,FALSE)),"",  VLOOKUP(AD4813,[1]批发上市日期!$A:$F,6,FALSE))</f>
        <v/>
      </c>
      <c r="O4813" s="48">
        <f>IF(ISERROR(VLOOKUP(E4813&amp;G4813,'[1]采购入库货量(公司仓库)'!$A:$I,7,FALSE)),0,VLOOKUP(E4813&amp;G4813,'[1]采购入库货量(公司仓库)'!$A:$I,7,FALSE))</f>
        <v>0</v>
      </c>
      <c r="P4813" s="12">
        <f t="shared" si="1206"/>
        <v>0</v>
      </c>
      <c r="Q4813" s="14">
        <f>IF(ISERROR(VLOOKUP(E4813&amp;G4813,'[1]采购入库货量(公司仓库)'!$A:$I,8,FALSE)),0,VLOOKUP(E4813&amp;G4813,'[1]采购入库货量(公司仓库)'!$A:$I,8,FALSE))</f>
        <v>0</v>
      </c>
      <c r="R4813" s="12">
        <f t="shared" si="1207"/>
        <v>0</v>
      </c>
      <c r="S4813">
        <f>SUMIF([1]库存总量!$H:$H,E4813&amp;G4813,[1]库存总量!$G:$G)</f>
        <v>0</v>
      </c>
      <c r="T4813" s="12">
        <f t="shared" si="1208"/>
        <v>0</v>
      </c>
      <c r="U4813">
        <f>SUMIFS([1]库存总量!$G:$G,[1]库存总量!$H:$H,E4813&amp;G4813,[1]库存总量!$A:$A,"B")</f>
        <v>0</v>
      </c>
      <c r="V4813" s="12">
        <f t="shared" si="1209"/>
        <v>0</v>
      </c>
      <c r="W4813">
        <f>SUMIFS([1]库存总量!$G:$G,[1]库存总量!$H:$H,E4813&amp;G4813,[1]库存总量!$A:$A,"K")</f>
        <v>0</v>
      </c>
      <c r="X4813" s="12">
        <f t="shared" si="1210"/>
        <v>0</v>
      </c>
      <c r="Y4813">
        <f t="shared" si="1211"/>
        <v>0</v>
      </c>
      <c r="Z4813" s="12">
        <f t="shared" si="1212"/>
        <v>0</v>
      </c>
      <c r="AA4813">
        <f>(IF(ISERROR((IF(ISERROR(VLOOKUP(E4813&amp;G4813,'[1]采购入库货量(公司仓库)'!$A:$H,7,FALSE)),0,VLOOKUP(E4813&amp;G4813,'[1]采购入库货量(公司仓库)'!$A:$H,7,FALSE)))*L4813-(IF(ISERROR(VLOOKUP(E4813&amp;G4813,'[1]采购入库货量(公司仓库)'!$A:$H,8,FALSE)),0,VLOOKUP(E4813&amp;G4813,'[1]采购入库货量(公司仓库)'!$A:$H,8,FALSE)))),0,(IF(ISERROR(VLOOKUP(E4813&amp;G4813,'[1]采购入库货量(公司仓库)'!$A:$H,7,FALSE)),0,VLOOKUP(E4813&amp;G4813,'[1]采购入库货量(公司仓库)'!$A:$H,7,FALSE)))*L4813-(IF(ISERROR(VLOOKUP(E4813&amp;G4813,'[1]采购入库货量(公司仓库)'!$A:$H,8,FALSE)),0,VLOOKUP(E4813&amp;G4813,'[1]采购入库货量(公司仓库)'!$A:$H,8,FALSE)))))</f>
        <v>0</v>
      </c>
      <c r="AB4813">
        <f>SUMIF([1]销售数据!$B:$B,E4813&amp;G4813,[1]销售数据!$G:$G)</f>
        <v>0</v>
      </c>
      <c r="AC4813" s="12">
        <f t="shared" si="1213"/>
        <v>0</v>
      </c>
      <c r="AD4813" t="str">
        <f t="shared" si="1214"/>
        <v/>
      </c>
      <c r="AE4813">
        <f>SUMIF([1]销售数据!$B:$B,AD4813,[1]销售数据!$L:$L)</f>
        <v>0</v>
      </c>
      <c r="AF4813">
        <f>SUMIF([1]销售数据!$B:$B,AD4813,[1]销售数据!$K:$K)</f>
        <v>0</v>
      </c>
      <c r="AG4813">
        <f>SUMIF([1]销售数据!$B:$B,AD4813,[1]销售数据!$J:$J)</f>
        <v>0</v>
      </c>
      <c r="AH4813">
        <f>SUMIF([1]销售数据!$B:$B,AD4813,[1]销售数据!$I:$I)</f>
        <v>0</v>
      </c>
      <c r="AI4813">
        <f>SUMIF([1]销售数据!$B:$B,AD4813,[1]销售数据!$H:$H)</f>
        <v>0</v>
      </c>
      <c r="AJ4813" s="20">
        <f t="shared" si="1215"/>
        <v>0</v>
      </c>
      <c r="AK4813">
        <f>SUMIF([1]发货店铺数!$B:$B,AD4813,[1]发货店铺数!$G:$G)</f>
        <v>0</v>
      </c>
      <c r="AL4813">
        <f>SUMIF([1]销售店铺数!$B:$B,AD4813,[1]销售店铺数!$G:$G)</f>
        <v>0</v>
      </c>
      <c r="AM4813">
        <f>SUMIF([1]销售店铺数!$B:$B,AD4813,[1]销售店铺数!$G:$G)</f>
        <v>0</v>
      </c>
      <c r="AN4813" s="20">
        <f t="shared" si="1216"/>
        <v>0</v>
      </c>
      <c r="AO4813" s="20">
        <f t="shared" si="1217"/>
        <v>0</v>
      </c>
      <c r="AP4813" s="20">
        <f t="shared" si="1218"/>
        <v>0</v>
      </c>
      <c r="AQ4813" s="12">
        <f t="shared" si="1219"/>
        <v>0</v>
      </c>
      <c r="AR4813" s="20">
        <f t="shared" si="1220"/>
        <v>0</v>
      </c>
      <c r="AS4813" s="20">
        <f t="shared" si="1221"/>
        <v>0</v>
      </c>
    </row>
    <row r="4814" spans="1:45">
      <c r="A4814"/>
      <c r="B4814"/>
      <c r="C4814"/>
      <c r="D4814"/>
      <c r="E4814"/>
      <c r="F4814"/>
      <c r="G4814"/>
      <c r="H4814"/>
      <c r="I4814"/>
      <c r="J4814"/>
      <c r="K4814"/>
      <c r="L4814"/>
      <c r="M4814" s="8" t="str">
        <f>IF(ISERROR( VLOOKUP(AD4814,'[1]采购入库货量(公司仓库)'!$A:$I,9,FALSE)),"", VLOOKUP(AD4814,'[1]采购入库货量(公司仓库)'!$A:$I,9,FALSE))</f>
        <v/>
      </c>
      <c r="N4814" s="8" t="str">
        <f>IF(ISERROR( VLOOKUP(AD4814,[1]批发上市日期!$A:$F,6,FALSE)),"",  VLOOKUP(AD4814,[1]批发上市日期!$A:$F,6,FALSE))</f>
        <v/>
      </c>
      <c r="O4814" s="48">
        <f>IF(ISERROR(VLOOKUP(E4814&amp;G4814,'[1]采购入库货量(公司仓库)'!$A:$I,7,FALSE)),0,VLOOKUP(E4814&amp;G4814,'[1]采购入库货量(公司仓库)'!$A:$I,7,FALSE))</f>
        <v>0</v>
      </c>
      <c r="P4814" s="12">
        <f t="shared" si="1206"/>
        <v>0</v>
      </c>
      <c r="Q4814" s="14">
        <f>IF(ISERROR(VLOOKUP(E4814&amp;G4814,'[1]采购入库货量(公司仓库)'!$A:$I,8,FALSE)),0,VLOOKUP(E4814&amp;G4814,'[1]采购入库货量(公司仓库)'!$A:$I,8,FALSE))</f>
        <v>0</v>
      </c>
      <c r="R4814" s="12">
        <f t="shared" si="1207"/>
        <v>0</v>
      </c>
      <c r="S4814">
        <f>SUMIF([1]库存总量!$H:$H,E4814&amp;G4814,[1]库存总量!$G:$G)</f>
        <v>0</v>
      </c>
      <c r="T4814" s="12">
        <f t="shared" si="1208"/>
        <v>0</v>
      </c>
      <c r="U4814">
        <f>SUMIFS([1]库存总量!$G:$G,[1]库存总量!$H:$H,E4814&amp;G4814,[1]库存总量!$A:$A,"B")</f>
        <v>0</v>
      </c>
      <c r="V4814" s="12">
        <f t="shared" si="1209"/>
        <v>0</v>
      </c>
      <c r="W4814">
        <f>SUMIFS([1]库存总量!$G:$G,[1]库存总量!$H:$H,E4814&amp;G4814,[1]库存总量!$A:$A,"K")</f>
        <v>0</v>
      </c>
      <c r="X4814" s="12">
        <f t="shared" si="1210"/>
        <v>0</v>
      </c>
      <c r="Y4814">
        <f t="shared" si="1211"/>
        <v>0</v>
      </c>
      <c r="Z4814" s="12">
        <f t="shared" si="1212"/>
        <v>0</v>
      </c>
      <c r="AA4814">
        <f>(IF(ISERROR((IF(ISERROR(VLOOKUP(E4814&amp;G4814,'[1]采购入库货量(公司仓库)'!$A:$H,7,FALSE)),0,VLOOKUP(E4814&amp;G4814,'[1]采购入库货量(公司仓库)'!$A:$H,7,FALSE)))*L4814-(IF(ISERROR(VLOOKUP(E4814&amp;G4814,'[1]采购入库货量(公司仓库)'!$A:$H,8,FALSE)),0,VLOOKUP(E4814&amp;G4814,'[1]采购入库货量(公司仓库)'!$A:$H,8,FALSE)))),0,(IF(ISERROR(VLOOKUP(E4814&amp;G4814,'[1]采购入库货量(公司仓库)'!$A:$H,7,FALSE)),0,VLOOKUP(E4814&amp;G4814,'[1]采购入库货量(公司仓库)'!$A:$H,7,FALSE)))*L4814-(IF(ISERROR(VLOOKUP(E4814&amp;G4814,'[1]采购入库货量(公司仓库)'!$A:$H,8,FALSE)),0,VLOOKUP(E4814&amp;G4814,'[1]采购入库货量(公司仓库)'!$A:$H,8,FALSE)))))</f>
        <v>0</v>
      </c>
      <c r="AB4814">
        <f>SUMIF([1]销售数据!$B:$B,E4814&amp;G4814,[1]销售数据!$G:$G)</f>
        <v>0</v>
      </c>
      <c r="AC4814" s="12">
        <f t="shared" si="1213"/>
        <v>0</v>
      </c>
      <c r="AD4814" t="str">
        <f t="shared" si="1214"/>
        <v/>
      </c>
      <c r="AE4814">
        <f>SUMIF([1]销售数据!$B:$B,AD4814,[1]销售数据!$L:$L)</f>
        <v>0</v>
      </c>
      <c r="AF4814">
        <f>SUMIF([1]销售数据!$B:$B,AD4814,[1]销售数据!$K:$K)</f>
        <v>0</v>
      </c>
      <c r="AG4814">
        <f>SUMIF([1]销售数据!$B:$B,AD4814,[1]销售数据!$J:$J)</f>
        <v>0</v>
      </c>
      <c r="AH4814">
        <f>SUMIF([1]销售数据!$B:$B,AD4814,[1]销售数据!$I:$I)</f>
        <v>0</v>
      </c>
      <c r="AI4814">
        <f>SUMIF([1]销售数据!$B:$B,AD4814,[1]销售数据!$H:$H)</f>
        <v>0</v>
      </c>
      <c r="AJ4814" s="20">
        <f t="shared" si="1215"/>
        <v>0</v>
      </c>
      <c r="AK4814">
        <f>SUMIF([1]发货店铺数!$B:$B,AD4814,[1]发货店铺数!$G:$G)</f>
        <v>0</v>
      </c>
      <c r="AL4814">
        <f>SUMIF([1]销售店铺数!$B:$B,AD4814,[1]销售店铺数!$G:$G)</f>
        <v>0</v>
      </c>
      <c r="AM4814">
        <f>SUMIF([1]销售店铺数!$B:$B,AD4814,[1]销售店铺数!$G:$G)</f>
        <v>0</v>
      </c>
      <c r="AN4814" s="20">
        <f t="shared" si="1216"/>
        <v>0</v>
      </c>
      <c r="AO4814" s="20">
        <f t="shared" si="1217"/>
        <v>0</v>
      </c>
      <c r="AP4814" s="20">
        <f t="shared" si="1218"/>
        <v>0</v>
      </c>
      <c r="AQ4814" s="12">
        <f t="shared" si="1219"/>
        <v>0</v>
      </c>
      <c r="AR4814" s="20">
        <f t="shared" si="1220"/>
        <v>0</v>
      </c>
      <c r="AS4814" s="20">
        <f t="shared" si="1221"/>
        <v>0</v>
      </c>
    </row>
    <row r="4815" spans="1:45">
      <c r="A4815"/>
      <c r="B4815"/>
      <c r="C4815"/>
      <c r="D4815"/>
      <c r="E4815"/>
      <c r="F4815"/>
      <c r="G4815"/>
      <c r="H4815"/>
      <c r="I4815"/>
      <c r="J4815"/>
      <c r="K4815"/>
      <c r="L4815"/>
      <c r="M4815" s="8" t="str">
        <f>IF(ISERROR( VLOOKUP(AD4815,'[1]采购入库货量(公司仓库)'!$A:$I,9,FALSE)),"", VLOOKUP(AD4815,'[1]采购入库货量(公司仓库)'!$A:$I,9,FALSE))</f>
        <v/>
      </c>
      <c r="N4815" s="8" t="str">
        <f>IF(ISERROR( VLOOKUP(AD4815,[1]批发上市日期!$A:$F,6,FALSE)),"",  VLOOKUP(AD4815,[1]批发上市日期!$A:$F,6,FALSE))</f>
        <v/>
      </c>
      <c r="O4815" s="48">
        <f>IF(ISERROR(VLOOKUP(E4815&amp;G4815,'[1]采购入库货量(公司仓库)'!$A:$I,7,FALSE)),0,VLOOKUP(E4815&amp;G4815,'[1]采购入库货量(公司仓库)'!$A:$I,7,FALSE))</f>
        <v>0</v>
      </c>
      <c r="P4815" s="12">
        <f t="shared" si="1206"/>
        <v>0</v>
      </c>
      <c r="Q4815" s="14">
        <f>IF(ISERROR(VLOOKUP(E4815&amp;G4815,'[1]采购入库货量(公司仓库)'!$A:$I,8,FALSE)),0,VLOOKUP(E4815&amp;G4815,'[1]采购入库货量(公司仓库)'!$A:$I,8,FALSE))</f>
        <v>0</v>
      </c>
      <c r="R4815" s="12">
        <f t="shared" si="1207"/>
        <v>0</v>
      </c>
      <c r="S4815">
        <f>SUMIF([1]库存总量!$H:$H,E4815&amp;G4815,[1]库存总量!$G:$G)</f>
        <v>0</v>
      </c>
      <c r="T4815" s="12">
        <f t="shared" si="1208"/>
        <v>0</v>
      </c>
      <c r="U4815">
        <f>SUMIFS([1]库存总量!$G:$G,[1]库存总量!$H:$H,E4815&amp;G4815,[1]库存总量!$A:$A,"B")</f>
        <v>0</v>
      </c>
      <c r="V4815" s="12">
        <f t="shared" si="1209"/>
        <v>0</v>
      </c>
      <c r="W4815">
        <f>SUMIFS([1]库存总量!$G:$G,[1]库存总量!$H:$H,E4815&amp;G4815,[1]库存总量!$A:$A,"K")</f>
        <v>0</v>
      </c>
      <c r="X4815" s="12">
        <f t="shared" si="1210"/>
        <v>0</v>
      </c>
      <c r="Y4815">
        <f t="shared" si="1211"/>
        <v>0</v>
      </c>
      <c r="Z4815" s="12">
        <f t="shared" si="1212"/>
        <v>0</v>
      </c>
      <c r="AA4815">
        <f>(IF(ISERROR((IF(ISERROR(VLOOKUP(E4815&amp;G4815,'[1]采购入库货量(公司仓库)'!$A:$H,7,FALSE)),0,VLOOKUP(E4815&amp;G4815,'[1]采购入库货量(公司仓库)'!$A:$H,7,FALSE)))*L4815-(IF(ISERROR(VLOOKUP(E4815&amp;G4815,'[1]采购入库货量(公司仓库)'!$A:$H,8,FALSE)),0,VLOOKUP(E4815&amp;G4815,'[1]采购入库货量(公司仓库)'!$A:$H,8,FALSE)))),0,(IF(ISERROR(VLOOKUP(E4815&amp;G4815,'[1]采购入库货量(公司仓库)'!$A:$H,7,FALSE)),0,VLOOKUP(E4815&amp;G4815,'[1]采购入库货量(公司仓库)'!$A:$H,7,FALSE)))*L4815-(IF(ISERROR(VLOOKUP(E4815&amp;G4815,'[1]采购入库货量(公司仓库)'!$A:$H,8,FALSE)),0,VLOOKUP(E4815&amp;G4815,'[1]采购入库货量(公司仓库)'!$A:$H,8,FALSE)))))</f>
        <v>0</v>
      </c>
      <c r="AB4815">
        <f>SUMIF([1]销售数据!$B:$B,E4815&amp;G4815,[1]销售数据!$G:$G)</f>
        <v>0</v>
      </c>
      <c r="AC4815" s="12">
        <f t="shared" si="1213"/>
        <v>0</v>
      </c>
      <c r="AD4815" t="str">
        <f t="shared" si="1214"/>
        <v/>
      </c>
      <c r="AE4815">
        <f>SUMIF([1]销售数据!$B:$B,AD4815,[1]销售数据!$L:$L)</f>
        <v>0</v>
      </c>
      <c r="AF4815">
        <f>SUMIF([1]销售数据!$B:$B,AD4815,[1]销售数据!$K:$K)</f>
        <v>0</v>
      </c>
      <c r="AG4815">
        <f>SUMIF([1]销售数据!$B:$B,AD4815,[1]销售数据!$J:$J)</f>
        <v>0</v>
      </c>
      <c r="AH4815">
        <f>SUMIF([1]销售数据!$B:$B,AD4815,[1]销售数据!$I:$I)</f>
        <v>0</v>
      </c>
      <c r="AI4815">
        <f>SUMIF([1]销售数据!$B:$B,AD4815,[1]销售数据!$H:$H)</f>
        <v>0</v>
      </c>
      <c r="AJ4815" s="20">
        <f t="shared" si="1215"/>
        <v>0</v>
      </c>
      <c r="AK4815">
        <f>SUMIF([1]发货店铺数!$B:$B,AD4815,[1]发货店铺数!$G:$G)</f>
        <v>0</v>
      </c>
      <c r="AL4815">
        <f>SUMIF([1]销售店铺数!$B:$B,AD4815,[1]销售店铺数!$G:$G)</f>
        <v>0</v>
      </c>
      <c r="AM4815">
        <f>SUMIF([1]销售店铺数!$B:$B,AD4815,[1]销售店铺数!$G:$G)</f>
        <v>0</v>
      </c>
      <c r="AN4815" s="20">
        <f t="shared" si="1216"/>
        <v>0</v>
      </c>
      <c r="AO4815" s="20">
        <f t="shared" si="1217"/>
        <v>0</v>
      </c>
      <c r="AP4815" s="20">
        <f t="shared" si="1218"/>
        <v>0</v>
      </c>
      <c r="AQ4815" s="12">
        <f t="shared" si="1219"/>
        <v>0</v>
      </c>
      <c r="AR4815" s="20">
        <f t="shared" si="1220"/>
        <v>0</v>
      </c>
      <c r="AS4815" s="20">
        <f t="shared" si="1221"/>
        <v>0</v>
      </c>
    </row>
    <row r="4816" spans="1:45">
      <c r="A4816"/>
      <c r="B4816"/>
      <c r="C4816"/>
      <c r="D4816"/>
      <c r="E4816"/>
      <c r="F4816"/>
      <c r="G4816"/>
      <c r="H4816"/>
      <c r="I4816"/>
      <c r="J4816"/>
      <c r="K4816"/>
      <c r="L4816"/>
      <c r="M4816" s="8" t="str">
        <f>IF(ISERROR( VLOOKUP(AD4816,'[1]采购入库货量(公司仓库)'!$A:$I,9,FALSE)),"", VLOOKUP(AD4816,'[1]采购入库货量(公司仓库)'!$A:$I,9,FALSE))</f>
        <v/>
      </c>
      <c r="N4816" s="8" t="str">
        <f>IF(ISERROR( VLOOKUP(AD4816,[1]批发上市日期!$A:$F,6,FALSE)),"",  VLOOKUP(AD4816,[1]批发上市日期!$A:$F,6,FALSE))</f>
        <v/>
      </c>
      <c r="O4816" s="48">
        <f>IF(ISERROR(VLOOKUP(E4816&amp;G4816,'[1]采购入库货量(公司仓库)'!$A:$I,7,FALSE)),0,VLOOKUP(E4816&amp;G4816,'[1]采购入库货量(公司仓库)'!$A:$I,7,FALSE))</f>
        <v>0</v>
      </c>
      <c r="P4816" s="12">
        <f t="shared" si="1206"/>
        <v>0</v>
      </c>
      <c r="Q4816" s="14">
        <f>IF(ISERROR(VLOOKUP(E4816&amp;G4816,'[1]采购入库货量(公司仓库)'!$A:$I,8,FALSE)),0,VLOOKUP(E4816&amp;G4816,'[1]采购入库货量(公司仓库)'!$A:$I,8,FALSE))</f>
        <v>0</v>
      </c>
      <c r="R4816" s="12">
        <f t="shared" si="1207"/>
        <v>0</v>
      </c>
      <c r="S4816">
        <f>SUMIF([1]库存总量!$H:$H,E4816&amp;G4816,[1]库存总量!$G:$G)</f>
        <v>0</v>
      </c>
      <c r="T4816" s="12">
        <f t="shared" si="1208"/>
        <v>0</v>
      </c>
      <c r="U4816">
        <f>SUMIFS([1]库存总量!$G:$G,[1]库存总量!$H:$H,E4816&amp;G4816,[1]库存总量!$A:$A,"B")</f>
        <v>0</v>
      </c>
      <c r="V4816" s="12">
        <f t="shared" si="1209"/>
        <v>0</v>
      </c>
      <c r="W4816">
        <f>SUMIFS([1]库存总量!$G:$G,[1]库存总量!$H:$H,E4816&amp;G4816,[1]库存总量!$A:$A,"K")</f>
        <v>0</v>
      </c>
      <c r="X4816" s="12">
        <f t="shared" si="1210"/>
        <v>0</v>
      </c>
      <c r="Y4816">
        <f t="shared" si="1211"/>
        <v>0</v>
      </c>
      <c r="Z4816" s="12">
        <f t="shared" si="1212"/>
        <v>0</v>
      </c>
      <c r="AA4816">
        <f>(IF(ISERROR((IF(ISERROR(VLOOKUP(E4816&amp;G4816,'[1]采购入库货量(公司仓库)'!$A:$H,7,FALSE)),0,VLOOKUP(E4816&amp;G4816,'[1]采购入库货量(公司仓库)'!$A:$H,7,FALSE)))*L4816-(IF(ISERROR(VLOOKUP(E4816&amp;G4816,'[1]采购入库货量(公司仓库)'!$A:$H,8,FALSE)),0,VLOOKUP(E4816&amp;G4816,'[1]采购入库货量(公司仓库)'!$A:$H,8,FALSE)))),0,(IF(ISERROR(VLOOKUP(E4816&amp;G4816,'[1]采购入库货量(公司仓库)'!$A:$H,7,FALSE)),0,VLOOKUP(E4816&amp;G4816,'[1]采购入库货量(公司仓库)'!$A:$H,7,FALSE)))*L4816-(IF(ISERROR(VLOOKUP(E4816&amp;G4816,'[1]采购入库货量(公司仓库)'!$A:$H,8,FALSE)),0,VLOOKUP(E4816&amp;G4816,'[1]采购入库货量(公司仓库)'!$A:$H,8,FALSE)))))</f>
        <v>0</v>
      </c>
      <c r="AB4816">
        <f>SUMIF([1]销售数据!$B:$B,E4816&amp;G4816,[1]销售数据!$G:$G)</f>
        <v>0</v>
      </c>
      <c r="AC4816" s="12">
        <f t="shared" si="1213"/>
        <v>0</v>
      </c>
      <c r="AD4816" t="str">
        <f t="shared" si="1214"/>
        <v/>
      </c>
      <c r="AE4816">
        <f>SUMIF([1]销售数据!$B:$B,AD4816,[1]销售数据!$L:$L)</f>
        <v>0</v>
      </c>
      <c r="AF4816">
        <f>SUMIF([1]销售数据!$B:$B,AD4816,[1]销售数据!$K:$K)</f>
        <v>0</v>
      </c>
      <c r="AG4816">
        <f>SUMIF([1]销售数据!$B:$B,AD4816,[1]销售数据!$J:$J)</f>
        <v>0</v>
      </c>
      <c r="AH4816">
        <f>SUMIF([1]销售数据!$B:$B,AD4816,[1]销售数据!$I:$I)</f>
        <v>0</v>
      </c>
      <c r="AI4816">
        <f>SUMIF([1]销售数据!$B:$B,AD4816,[1]销售数据!$H:$H)</f>
        <v>0</v>
      </c>
      <c r="AJ4816" s="20">
        <f t="shared" si="1215"/>
        <v>0</v>
      </c>
      <c r="AK4816">
        <f>SUMIF([1]发货店铺数!$B:$B,AD4816,[1]发货店铺数!$G:$G)</f>
        <v>0</v>
      </c>
      <c r="AL4816">
        <f>SUMIF([1]销售店铺数!$B:$B,AD4816,[1]销售店铺数!$G:$G)</f>
        <v>0</v>
      </c>
      <c r="AM4816">
        <f>SUMIF([1]销售店铺数!$B:$B,AD4816,[1]销售店铺数!$G:$G)</f>
        <v>0</v>
      </c>
      <c r="AN4816" s="20">
        <f t="shared" si="1216"/>
        <v>0</v>
      </c>
      <c r="AO4816" s="20">
        <f t="shared" si="1217"/>
        <v>0</v>
      </c>
      <c r="AP4816" s="20">
        <f t="shared" si="1218"/>
        <v>0</v>
      </c>
      <c r="AQ4816" s="12">
        <f t="shared" si="1219"/>
        <v>0</v>
      </c>
      <c r="AR4816" s="20">
        <f t="shared" si="1220"/>
        <v>0</v>
      </c>
      <c r="AS4816" s="20">
        <f t="shared" si="1221"/>
        <v>0</v>
      </c>
    </row>
    <row r="4817" spans="1:45">
      <c r="A4817"/>
      <c r="B4817"/>
      <c r="C4817"/>
      <c r="D4817"/>
      <c r="E4817"/>
      <c r="F4817"/>
      <c r="G4817"/>
      <c r="H4817"/>
      <c r="I4817"/>
      <c r="J4817"/>
      <c r="K4817"/>
      <c r="L4817"/>
      <c r="M4817" s="8" t="str">
        <f>IF(ISERROR( VLOOKUP(AD4817,'[1]采购入库货量(公司仓库)'!$A:$I,9,FALSE)),"", VLOOKUP(AD4817,'[1]采购入库货量(公司仓库)'!$A:$I,9,FALSE))</f>
        <v/>
      </c>
      <c r="N4817" s="8" t="str">
        <f>IF(ISERROR( VLOOKUP(AD4817,[1]批发上市日期!$A:$F,6,FALSE)),"",  VLOOKUP(AD4817,[1]批发上市日期!$A:$F,6,FALSE))</f>
        <v/>
      </c>
      <c r="O4817" s="48">
        <f>IF(ISERROR(VLOOKUP(E4817&amp;G4817,'[1]采购入库货量(公司仓库)'!$A:$I,7,FALSE)),0,VLOOKUP(E4817&amp;G4817,'[1]采购入库货量(公司仓库)'!$A:$I,7,FALSE))</f>
        <v>0</v>
      </c>
      <c r="P4817" s="12">
        <f t="shared" si="1206"/>
        <v>0</v>
      </c>
      <c r="Q4817" s="14">
        <f>IF(ISERROR(VLOOKUP(E4817&amp;G4817,'[1]采购入库货量(公司仓库)'!$A:$I,8,FALSE)),0,VLOOKUP(E4817&amp;G4817,'[1]采购入库货量(公司仓库)'!$A:$I,8,FALSE))</f>
        <v>0</v>
      </c>
      <c r="R4817" s="12">
        <f t="shared" si="1207"/>
        <v>0</v>
      </c>
      <c r="S4817">
        <f>SUMIF([1]库存总量!$H:$H,E4817&amp;G4817,[1]库存总量!$G:$G)</f>
        <v>0</v>
      </c>
      <c r="T4817" s="12">
        <f t="shared" si="1208"/>
        <v>0</v>
      </c>
      <c r="U4817">
        <f>SUMIFS([1]库存总量!$G:$G,[1]库存总量!$H:$H,E4817&amp;G4817,[1]库存总量!$A:$A,"B")</f>
        <v>0</v>
      </c>
      <c r="V4817" s="12">
        <f t="shared" si="1209"/>
        <v>0</v>
      </c>
      <c r="W4817">
        <f>SUMIFS([1]库存总量!$G:$G,[1]库存总量!$H:$H,E4817&amp;G4817,[1]库存总量!$A:$A,"K")</f>
        <v>0</v>
      </c>
      <c r="X4817" s="12">
        <f t="shared" si="1210"/>
        <v>0</v>
      </c>
      <c r="Y4817">
        <f t="shared" si="1211"/>
        <v>0</v>
      </c>
      <c r="Z4817" s="12">
        <f t="shared" si="1212"/>
        <v>0</v>
      </c>
      <c r="AA4817">
        <f>(IF(ISERROR((IF(ISERROR(VLOOKUP(E4817&amp;G4817,'[1]采购入库货量(公司仓库)'!$A:$H,7,FALSE)),0,VLOOKUP(E4817&amp;G4817,'[1]采购入库货量(公司仓库)'!$A:$H,7,FALSE)))*L4817-(IF(ISERROR(VLOOKUP(E4817&amp;G4817,'[1]采购入库货量(公司仓库)'!$A:$H,8,FALSE)),0,VLOOKUP(E4817&amp;G4817,'[1]采购入库货量(公司仓库)'!$A:$H,8,FALSE)))),0,(IF(ISERROR(VLOOKUP(E4817&amp;G4817,'[1]采购入库货量(公司仓库)'!$A:$H,7,FALSE)),0,VLOOKUP(E4817&amp;G4817,'[1]采购入库货量(公司仓库)'!$A:$H,7,FALSE)))*L4817-(IF(ISERROR(VLOOKUP(E4817&amp;G4817,'[1]采购入库货量(公司仓库)'!$A:$H,8,FALSE)),0,VLOOKUP(E4817&amp;G4817,'[1]采购入库货量(公司仓库)'!$A:$H,8,FALSE)))))</f>
        <v>0</v>
      </c>
      <c r="AB4817">
        <f>SUMIF([1]销售数据!$B:$B,E4817&amp;G4817,[1]销售数据!$G:$G)</f>
        <v>0</v>
      </c>
      <c r="AC4817" s="12">
        <f t="shared" si="1213"/>
        <v>0</v>
      </c>
      <c r="AD4817" t="str">
        <f t="shared" si="1214"/>
        <v/>
      </c>
      <c r="AE4817">
        <f>SUMIF([1]销售数据!$B:$B,AD4817,[1]销售数据!$L:$L)</f>
        <v>0</v>
      </c>
      <c r="AF4817">
        <f>SUMIF([1]销售数据!$B:$B,AD4817,[1]销售数据!$K:$K)</f>
        <v>0</v>
      </c>
      <c r="AG4817">
        <f>SUMIF([1]销售数据!$B:$B,AD4817,[1]销售数据!$J:$J)</f>
        <v>0</v>
      </c>
      <c r="AH4817">
        <f>SUMIF([1]销售数据!$B:$B,AD4817,[1]销售数据!$I:$I)</f>
        <v>0</v>
      </c>
      <c r="AI4817">
        <f>SUMIF([1]销售数据!$B:$B,AD4817,[1]销售数据!$H:$H)</f>
        <v>0</v>
      </c>
      <c r="AJ4817" s="20">
        <f t="shared" si="1215"/>
        <v>0</v>
      </c>
      <c r="AK4817">
        <f>SUMIF([1]发货店铺数!$B:$B,AD4817,[1]发货店铺数!$G:$G)</f>
        <v>0</v>
      </c>
      <c r="AL4817">
        <f>SUMIF([1]销售店铺数!$B:$B,AD4817,[1]销售店铺数!$G:$G)</f>
        <v>0</v>
      </c>
      <c r="AM4817">
        <f>SUMIF([1]销售店铺数!$B:$B,AD4817,[1]销售店铺数!$G:$G)</f>
        <v>0</v>
      </c>
      <c r="AN4817" s="20">
        <f t="shared" si="1216"/>
        <v>0</v>
      </c>
      <c r="AO4817" s="20">
        <f t="shared" si="1217"/>
        <v>0</v>
      </c>
      <c r="AP4817" s="20">
        <f t="shared" si="1218"/>
        <v>0</v>
      </c>
      <c r="AQ4817" s="12">
        <f t="shared" si="1219"/>
        <v>0</v>
      </c>
      <c r="AR4817" s="20">
        <f t="shared" si="1220"/>
        <v>0</v>
      </c>
      <c r="AS4817" s="20">
        <f t="shared" si="1221"/>
        <v>0</v>
      </c>
    </row>
    <row r="4818" spans="1:45">
      <c r="A4818"/>
      <c r="B4818"/>
      <c r="C4818"/>
      <c r="D4818"/>
      <c r="E4818"/>
      <c r="F4818"/>
      <c r="G4818"/>
      <c r="H4818"/>
      <c r="I4818"/>
      <c r="J4818"/>
      <c r="K4818"/>
      <c r="L4818"/>
      <c r="M4818" s="8" t="str">
        <f>IF(ISERROR( VLOOKUP(AD4818,'[1]采购入库货量(公司仓库)'!$A:$I,9,FALSE)),"", VLOOKUP(AD4818,'[1]采购入库货量(公司仓库)'!$A:$I,9,FALSE))</f>
        <v/>
      </c>
      <c r="N4818" s="8" t="str">
        <f>IF(ISERROR( VLOOKUP(AD4818,[1]批发上市日期!$A:$F,6,FALSE)),"",  VLOOKUP(AD4818,[1]批发上市日期!$A:$F,6,FALSE))</f>
        <v/>
      </c>
      <c r="O4818" s="48">
        <f>IF(ISERROR(VLOOKUP(E4818&amp;G4818,'[1]采购入库货量(公司仓库)'!$A:$I,7,FALSE)),0,VLOOKUP(E4818&amp;G4818,'[1]采购入库货量(公司仓库)'!$A:$I,7,FALSE))</f>
        <v>0</v>
      </c>
      <c r="P4818" s="12">
        <f t="shared" si="1206"/>
        <v>0</v>
      </c>
      <c r="Q4818" s="14">
        <f>IF(ISERROR(VLOOKUP(E4818&amp;G4818,'[1]采购入库货量(公司仓库)'!$A:$I,8,FALSE)),0,VLOOKUP(E4818&amp;G4818,'[1]采购入库货量(公司仓库)'!$A:$I,8,FALSE))</f>
        <v>0</v>
      </c>
      <c r="R4818" s="12">
        <f t="shared" si="1207"/>
        <v>0</v>
      </c>
      <c r="S4818">
        <f>SUMIF([1]库存总量!$H:$H,E4818&amp;G4818,[1]库存总量!$G:$G)</f>
        <v>0</v>
      </c>
      <c r="T4818" s="12">
        <f t="shared" si="1208"/>
        <v>0</v>
      </c>
      <c r="U4818">
        <f>SUMIFS([1]库存总量!$G:$G,[1]库存总量!$H:$H,E4818&amp;G4818,[1]库存总量!$A:$A,"B")</f>
        <v>0</v>
      </c>
      <c r="V4818" s="12">
        <f t="shared" si="1209"/>
        <v>0</v>
      </c>
      <c r="W4818">
        <f>SUMIFS([1]库存总量!$G:$G,[1]库存总量!$H:$H,E4818&amp;G4818,[1]库存总量!$A:$A,"K")</f>
        <v>0</v>
      </c>
      <c r="X4818" s="12">
        <f t="shared" si="1210"/>
        <v>0</v>
      </c>
      <c r="Y4818">
        <f t="shared" si="1211"/>
        <v>0</v>
      </c>
      <c r="Z4818" s="12">
        <f t="shared" si="1212"/>
        <v>0</v>
      </c>
      <c r="AA4818">
        <f>(IF(ISERROR((IF(ISERROR(VLOOKUP(E4818&amp;G4818,'[1]采购入库货量(公司仓库)'!$A:$H,7,FALSE)),0,VLOOKUP(E4818&amp;G4818,'[1]采购入库货量(公司仓库)'!$A:$H,7,FALSE)))*L4818-(IF(ISERROR(VLOOKUP(E4818&amp;G4818,'[1]采购入库货量(公司仓库)'!$A:$H,8,FALSE)),0,VLOOKUP(E4818&amp;G4818,'[1]采购入库货量(公司仓库)'!$A:$H,8,FALSE)))),0,(IF(ISERROR(VLOOKUP(E4818&amp;G4818,'[1]采购入库货量(公司仓库)'!$A:$H,7,FALSE)),0,VLOOKUP(E4818&amp;G4818,'[1]采购入库货量(公司仓库)'!$A:$H,7,FALSE)))*L4818-(IF(ISERROR(VLOOKUP(E4818&amp;G4818,'[1]采购入库货量(公司仓库)'!$A:$H,8,FALSE)),0,VLOOKUP(E4818&amp;G4818,'[1]采购入库货量(公司仓库)'!$A:$H,8,FALSE)))))</f>
        <v>0</v>
      </c>
      <c r="AB4818">
        <f>SUMIF([1]销售数据!$B:$B,E4818&amp;G4818,[1]销售数据!$G:$G)</f>
        <v>0</v>
      </c>
      <c r="AC4818" s="12">
        <f t="shared" si="1213"/>
        <v>0</v>
      </c>
      <c r="AD4818" t="str">
        <f t="shared" si="1214"/>
        <v/>
      </c>
      <c r="AE4818">
        <f>SUMIF([1]销售数据!$B:$B,AD4818,[1]销售数据!$L:$L)</f>
        <v>0</v>
      </c>
      <c r="AF4818">
        <f>SUMIF([1]销售数据!$B:$B,AD4818,[1]销售数据!$K:$K)</f>
        <v>0</v>
      </c>
      <c r="AG4818">
        <f>SUMIF([1]销售数据!$B:$B,AD4818,[1]销售数据!$J:$J)</f>
        <v>0</v>
      </c>
      <c r="AH4818">
        <f>SUMIF([1]销售数据!$B:$B,AD4818,[1]销售数据!$I:$I)</f>
        <v>0</v>
      </c>
      <c r="AI4818">
        <f>SUMIF([1]销售数据!$B:$B,AD4818,[1]销售数据!$H:$H)</f>
        <v>0</v>
      </c>
      <c r="AJ4818" s="20">
        <f t="shared" si="1215"/>
        <v>0</v>
      </c>
      <c r="AK4818">
        <f>SUMIF([1]发货店铺数!$B:$B,AD4818,[1]发货店铺数!$G:$G)</f>
        <v>0</v>
      </c>
      <c r="AL4818">
        <f>SUMIF([1]销售店铺数!$B:$B,AD4818,[1]销售店铺数!$G:$G)</f>
        <v>0</v>
      </c>
      <c r="AM4818">
        <f>SUMIF([1]销售店铺数!$B:$B,AD4818,[1]销售店铺数!$G:$G)</f>
        <v>0</v>
      </c>
      <c r="AN4818" s="20">
        <f t="shared" si="1216"/>
        <v>0</v>
      </c>
      <c r="AO4818" s="20">
        <f t="shared" si="1217"/>
        <v>0</v>
      </c>
      <c r="AP4818" s="20">
        <f t="shared" si="1218"/>
        <v>0</v>
      </c>
      <c r="AQ4818" s="12">
        <f t="shared" si="1219"/>
        <v>0</v>
      </c>
      <c r="AR4818" s="20">
        <f t="shared" si="1220"/>
        <v>0</v>
      </c>
      <c r="AS4818" s="20">
        <f t="shared" si="1221"/>
        <v>0</v>
      </c>
    </row>
    <row r="4819" spans="1:45">
      <c r="A4819"/>
      <c r="B4819"/>
      <c r="C4819"/>
      <c r="D4819"/>
      <c r="E4819"/>
      <c r="F4819"/>
      <c r="G4819"/>
      <c r="H4819"/>
      <c r="I4819"/>
      <c r="J4819"/>
      <c r="K4819"/>
      <c r="L4819"/>
      <c r="M4819" s="8" t="str">
        <f>IF(ISERROR( VLOOKUP(AD4819,'[1]采购入库货量(公司仓库)'!$A:$I,9,FALSE)),"", VLOOKUP(AD4819,'[1]采购入库货量(公司仓库)'!$A:$I,9,FALSE))</f>
        <v/>
      </c>
      <c r="N4819" s="8" t="str">
        <f>IF(ISERROR( VLOOKUP(AD4819,[1]批发上市日期!$A:$F,6,FALSE)),"",  VLOOKUP(AD4819,[1]批发上市日期!$A:$F,6,FALSE))</f>
        <v/>
      </c>
      <c r="O4819" s="48">
        <f>IF(ISERROR(VLOOKUP(E4819&amp;G4819,'[1]采购入库货量(公司仓库)'!$A:$I,7,FALSE)),0,VLOOKUP(E4819&amp;G4819,'[1]采购入库货量(公司仓库)'!$A:$I,7,FALSE))</f>
        <v>0</v>
      </c>
      <c r="P4819" s="12">
        <f t="shared" si="1206"/>
        <v>0</v>
      </c>
      <c r="Q4819" s="14">
        <f>IF(ISERROR(VLOOKUP(E4819&amp;G4819,'[1]采购入库货量(公司仓库)'!$A:$I,8,FALSE)),0,VLOOKUP(E4819&amp;G4819,'[1]采购入库货量(公司仓库)'!$A:$I,8,FALSE))</f>
        <v>0</v>
      </c>
      <c r="R4819" s="12">
        <f t="shared" si="1207"/>
        <v>0</v>
      </c>
      <c r="S4819">
        <f>SUMIF([1]库存总量!$H:$H,E4819&amp;G4819,[1]库存总量!$G:$G)</f>
        <v>0</v>
      </c>
      <c r="T4819" s="12">
        <f t="shared" si="1208"/>
        <v>0</v>
      </c>
      <c r="U4819">
        <f>SUMIFS([1]库存总量!$G:$G,[1]库存总量!$H:$H,E4819&amp;G4819,[1]库存总量!$A:$A,"B")</f>
        <v>0</v>
      </c>
      <c r="V4819" s="12">
        <f t="shared" si="1209"/>
        <v>0</v>
      </c>
      <c r="W4819">
        <f>SUMIFS([1]库存总量!$G:$G,[1]库存总量!$H:$H,E4819&amp;G4819,[1]库存总量!$A:$A,"K")</f>
        <v>0</v>
      </c>
      <c r="X4819" s="12">
        <f t="shared" si="1210"/>
        <v>0</v>
      </c>
      <c r="Y4819">
        <f t="shared" si="1211"/>
        <v>0</v>
      </c>
      <c r="Z4819" s="12">
        <f t="shared" si="1212"/>
        <v>0</v>
      </c>
      <c r="AA4819">
        <f>(IF(ISERROR((IF(ISERROR(VLOOKUP(E4819&amp;G4819,'[1]采购入库货量(公司仓库)'!$A:$H,7,FALSE)),0,VLOOKUP(E4819&amp;G4819,'[1]采购入库货量(公司仓库)'!$A:$H,7,FALSE)))*L4819-(IF(ISERROR(VLOOKUP(E4819&amp;G4819,'[1]采购入库货量(公司仓库)'!$A:$H,8,FALSE)),0,VLOOKUP(E4819&amp;G4819,'[1]采购入库货量(公司仓库)'!$A:$H,8,FALSE)))),0,(IF(ISERROR(VLOOKUP(E4819&amp;G4819,'[1]采购入库货量(公司仓库)'!$A:$H,7,FALSE)),0,VLOOKUP(E4819&amp;G4819,'[1]采购入库货量(公司仓库)'!$A:$H,7,FALSE)))*L4819-(IF(ISERROR(VLOOKUP(E4819&amp;G4819,'[1]采购入库货量(公司仓库)'!$A:$H,8,FALSE)),0,VLOOKUP(E4819&amp;G4819,'[1]采购入库货量(公司仓库)'!$A:$H,8,FALSE)))))</f>
        <v>0</v>
      </c>
      <c r="AB4819">
        <f>SUMIF([1]销售数据!$B:$B,E4819&amp;G4819,[1]销售数据!$G:$G)</f>
        <v>0</v>
      </c>
      <c r="AC4819" s="12">
        <f t="shared" si="1213"/>
        <v>0</v>
      </c>
      <c r="AD4819" t="str">
        <f t="shared" si="1214"/>
        <v/>
      </c>
      <c r="AE4819">
        <f>SUMIF([1]销售数据!$B:$B,AD4819,[1]销售数据!$L:$L)</f>
        <v>0</v>
      </c>
      <c r="AF4819">
        <f>SUMIF([1]销售数据!$B:$B,AD4819,[1]销售数据!$K:$K)</f>
        <v>0</v>
      </c>
      <c r="AG4819">
        <f>SUMIF([1]销售数据!$B:$B,AD4819,[1]销售数据!$J:$J)</f>
        <v>0</v>
      </c>
      <c r="AH4819">
        <f>SUMIF([1]销售数据!$B:$B,AD4819,[1]销售数据!$I:$I)</f>
        <v>0</v>
      </c>
      <c r="AI4819">
        <f>SUMIF([1]销售数据!$B:$B,AD4819,[1]销售数据!$H:$H)</f>
        <v>0</v>
      </c>
      <c r="AJ4819" s="20">
        <f t="shared" si="1215"/>
        <v>0</v>
      </c>
      <c r="AK4819">
        <f>SUMIF([1]发货店铺数!$B:$B,AD4819,[1]发货店铺数!$G:$G)</f>
        <v>0</v>
      </c>
      <c r="AL4819">
        <f>SUMIF([1]销售店铺数!$B:$B,AD4819,[1]销售店铺数!$G:$G)</f>
        <v>0</v>
      </c>
      <c r="AM4819">
        <f>SUMIF([1]销售店铺数!$B:$B,AD4819,[1]销售店铺数!$G:$G)</f>
        <v>0</v>
      </c>
      <c r="AN4819" s="20">
        <f t="shared" si="1216"/>
        <v>0</v>
      </c>
      <c r="AO4819" s="20">
        <f t="shared" si="1217"/>
        <v>0</v>
      </c>
      <c r="AP4819" s="20">
        <f t="shared" si="1218"/>
        <v>0</v>
      </c>
      <c r="AQ4819" s="12">
        <f t="shared" si="1219"/>
        <v>0</v>
      </c>
      <c r="AR4819" s="20">
        <f t="shared" si="1220"/>
        <v>0</v>
      </c>
      <c r="AS4819" s="20">
        <f t="shared" si="1221"/>
        <v>0</v>
      </c>
    </row>
    <row r="4820" spans="1:45">
      <c r="A4820"/>
      <c r="B4820"/>
      <c r="C4820"/>
      <c r="D4820"/>
      <c r="E4820"/>
      <c r="F4820"/>
      <c r="G4820"/>
      <c r="H4820"/>
      <c r="I4820"/>
      <c r="J4820"/>
      <c r="K4820"/>
      <c r="L4820"/>
      <c r="M4820" s="8" t="str">
        <f>IF(ISERROR( VLOOKUP(AD4820,'[1]采购入库货量(公司仓库)'!$A:$I,9,FALSE)),"", VLOOKUP(AD4820,'[1]采购入库货量(公司仓库)'!$A:$I,9,FALSE))</f>
        <v/>
      </c>
      <c r="N4820" s="8" t="str">
        <f>IF(ISERROR( VLOOKUP(AD4820,[1]批发上市日期!$A:$F,6,FALSE)),"",  VLOOKUP(AD4820,[1]批发上市日期!$A:$F,6,FALSE))</f>
        <v/>
      </c>
      <c r="O4820" s="48">
        <f>IF(ISERROR(VLOOKUP(E4820&amp;G4820,'[1]采购入库货量(公司仓库)'!$A:$I,7,FALSE)),0,VLOOKUP(E4820&amp;G4820,'[1]采购入库货量(公司仓库)'!$A:$I,7,FALSE))</f>
        <v>0</v>
      </c>
      <c r="P4820" s="12">
        <f t="shared" si="1206"/>
        <v>0</v>
      </c>
      <c r="Q4820" s="14">
        <f>IF(ISERROR(VLOOKUP(E4820&amp;G4820,'[1]采购入库货量(公司仓库)'!$A:$I,8,FALSE)),0,VLOOKUP(E4820&amp;G4820,'[1]采购入库货量(公司仓库)'!$A:$I,8,FALSE))</f>
        <v>0</v>
      </c>
      <c r="R4820" s="12">
        <f t="shared" si="1207"/>
        <v>0</v>
      </c>
      <c r="S4820">
        <f>SUMIF([1]库存总量!$H:$H,E4820&amp;G4820,[1]库存总量!$G:$G)</f>
        <v>0</v>
      </c>
      <c r="T4820" s="12">
        <f t="shared" si="1208"/>
        <v>0</v>
      </c>
      <c r="U4820">
        <f>SUMIFS([1]库存总量!$G:$G,[1]库存总量!$H:$H,E4820&amp;G4820,[1]库存总量!$A:$A,"B")</f>
        <v>0</v>
      </c>
      <c r="V4820" s="12">
        <f t="shared" si="1209"/>
        <v>0</v>
      </c>
      <c r="W4820">
        <f>SUMIFS([1]库存总量!$G:$G,[1]库存总量!$H:$H,E4820&amp;G4820,[1]库存总量!$A:$A,"K")</f>
        <v>0</v>
      </c>
      <c r="X4820" s="12">
        <f t="shared" si="1210"/>
        <v>0</v>
      </c>
      <c r="Y4820">
        <f t="shared" si="1211"/>
        <v>0</v>
      </c>
      <c r="Z4820" s="12">
        <f t="shared" si="1212"/>
        <v>0</v>
      </c>
      <c r="AA4820">
        <f>(IF(ISERROR((IF(ISERROR(VLOOKUP(E4820&amp;G4820,'[1]采购入库货量(公司仓库)'!$A:$H,7,FALSE)),0,VLOOKUP(E4820&amp;G4820,'[1]采购入库货量(公司仓库)'!$A:$H,7,FALSE)))*L4820-(IF(ISERROR(VLOOKUP(E4820&amp;G4820,'[1]采购入库货量(公司仓库)'!$A:$H,8,FALSE)),0,VLOOKUP(E4820&amp;G4820,'[1]采购入库货量(公司仓库)'!$A:$H,8,FALSE)))),0,(IF(ISERROR(VLOOKUP(E4820&amp;G4820,'[1]采购入库货量(公司仓库)'!$A:$H,7,FALSE)),0,VLOOKUP(E4820&amp;G4820,'[1]采购入库货量(公司仓库)'!$A:$H,7,FALSE)))*L4820-(IF(ISERROR(VLOOKUP(E4820&amp;G4820,'[1]采购入库货量(公司仓库)'!$A:$H,8,FALSE)),0,VLOOKUP(E4820&amp;G4820,'[1]采购入库货量(公司仓库)'!$A:$H,8,FALSE)))))</f>
        <v>0</v>
      </c>
      <c r="AB4820">
        <f>SUMIF([1]销售数据!$B:$B,E4820&amp;G4820,[1]销售数据!$G:$G)</f>
        <v>0</v>
      </c>
      <c r="AC4820" s="12">
        <f t="shared" si="1213"/>
        <v>0</v>
      </c>
      <c r="AD4820" t="str">
        <f t="shared" si="1214"/>
        <v/>
      </c>
      <c r="AE4820">
        <f>SUMIF([1]销售数据!$B:$B,AD4820,[1]销售数据!$L:$L)</f>
        <v>0</v>
      </c>
      <c r="AF4820">
        <f>SUMIF([1]销售数据!$B:$B,AD4820,[1]销售数据!$K:$K)</f>
        <v>0</v>
      </c>
      <c r="AG4820">
        <f>SUMIF([1]销售数据!$B:$B,AD4820,[1]销售数据!$J:$J)</f>
        <v>0</v>
      </c>
      <c r="AH4820">
        <f>SUMIF([1]销售数据!$B:$B,AD4820,[1]销售数据!$I:$I)</f>
        <v>0</v>
      </c>
      <c r="AI4820">
        <f>SUMIF([1]销售数据!$B:$B,AD4820,[1]销售数据!$H:$H)</f>
        <v>0</v>
      </c>
      <c r="AJ4820" s="20">
        <f t="shared" si="1215"/>
        <v>0</v>
      </c>
      <c r="AK4820">
        <f>SUMIF([1]发货店铺数!$B:$B,AD4820,[1]发货店铺数!$G:$G)</f>
        <v>0</v>
      </c>
      <c r="AL4820">
        <f>SUMIF([1]销售店铺数!$B:$B,AD4820,[1]销售店铺数!$G:$G)</f>
        <v>0</v>
      </c>
      <c r="AM4820">
        <f>SUMIF([1]销售店铺数!$B:$B,AD4820,[1]销售店铺数!$G:$G)</f>
        <v>0</v>
      </c>
      <c r="AN4820" s="20">
        <f t="shared" si="1216"/>
        <v>0</v>
      </c>
      <c r="AO4820" s="20">
        <f t="shared" si="1217"/>
        <v>0</v>
      </c>
      <c r="AP4820" s="20">
        <f t="shared" si="1218"/>
        <v>0</v>
      </c>
      <c r="AQ4820" s="12">
        <f t="shared" si="1219"/>
        <v>0</v>
      </c>
      <c r="AR4820" s="20">
        <f t="shared" si="1220"/>
        <v>0</v>
      </c>
      <c r="AS4820" s="20">
        <f t="shared" si="1221"/>
        <v>0</v>
      </c>
    </row>
    <row r="4821" spans="1:45">
      <c r="A4821"/>
      <c r="B4821"/>
      <c r="C4821"/>
      <c r="D4821"/>
      <c r="E4821"/>
      <c r="F4821"/>
      <c r="G4821"/>
      <c r="H4821"/>
      <c r="I4821"/>
      <c r="J4821"/>
      <c r="K4821"/>
      <c r="L4821"/>
      <c r="M4821" s="8" t="str">
        <f>IF(ISERROR( VLOOKUP(AD4821,'[1]采购入库货量(公司仓库)'!$A:$I,9,FALSE)),"", VLOOKUP(AD4821,'[1]采购入库货量(公司仓库)'!$A:$I,9,FALSE))</f>
        <v/>
      </c>
      <c r="N4821" s="8" t="str">
        <f>IF(ISERROR( VLOOKUP(AD4821,[1]批发上市日期!$A:$F,6,FALSE)),"",  VLOOKUP(AD4821,[1]批发上市日期!$A:$F,6,FALSE))</f>
        <v/>
      </c>
      <c r="O4821" s="48">
        <f>IF(ISERROR(VLOOKUP(E4821&amp;G4821,'[1]采购入库货量(公司仓库)'!$A:$I,7,FALSE)),0,VLOOKUP(E4821&amp;G4821,'[1]采购入库货量(公司仓库)'!$A:$I,7,FALSE))</f>
        <v>0</v>
      </c>
      <c r="P4821" s="12">
        <f t="shared" si="1206"/>
        <v>0</v>
      </c>
      <c r="Q4821" s="14">
        <f>IF(ISERROR(VLOOKUP(E4821&amp;G4821,'[1]采购入库货量(公司仓库)'!$A:$I,8,FALSE)),0,VLOOKUP(E4821&amp;G4821,'[1]采购入库货量(公司仓库)'!$A:$I,8,FALSE))</f>
        <v>0</v>
      </c>
      <c r="R4821" s="12">
        <f t="shared" si="1207"/>
        <v>0</v>
      </c>
      <c r="S4821">
        <f>SUMIF([1]库存总量!$H:$H,E4821&amp;G4821,[1]库存总量!$G:$G)</f>
        <v>0</v>
      </c>
      <c r="T4821" s="12">
        <f t="shared" si="1208"/>
        <v>0</v>
      </c>
      <c r="U4821">
        <f>SUMIFS([1]库存总量!$G:$G,[1]库存总量!$H:$H,E4821&amp;G4821,[1]库存总量!$A:$A,"B")</f>
        <v>0</v>
      </c>
      <c r="V4821" s="12">
        <f t="shared" si="1209"/>
        <v>0</v>
      </c>
      <c r="W4821">
        <f>SUMIFS([1]库存总量!$G:$G,[1]库存总量!$H:$H,E4821&amp;G4821,[1]库存总量!$A:$A,"K")</f>
        <v>0</v>
      </c>
      <c r="X4821" s="12">
        <f t="shared" si="1210"/>
        <v>0</v>
      </c>
      <c r="Y4821">
        <f t="shared" si="1211"/>
        <v>0</v>
      </c>
      <c r="Z4821" s="12">
        <f t="shared" si="1212"/>
        <v>0</v>
      </c>
      <c r="AA4821">
        <f>(IF(ISERROR((IF(ISERROR(VLOOKUP(E4821&amp;G4821,'[1]采购入库货量(公司仓库)'!$A:$H,7,FALSE)),0,VLOOKUP(E4821&amp;G4821,'[1]采购入库货量(公司仓库)'!$A:$H,7,FALSE)))*L4821-(IF(ISERROR(VLOOKUP(E4821&amp;G4821,'[1]采购入库货量(公司仓库)'!$A:$H,8,FALSE)),0,VLOOKUP(E4821&amp;G4821,'[1]采购入库货量(公司仓库)'!$A:$H,8,FALSE)))),0,(IF(ISERROR(VLOOKUP(E4821&amp;G4821,'[1]采购入库货量(公司仓库)'!$A:$H,7,FALSE)),0,VLOOKUP(E4821&amp;G4821,'[1]采购入库货量(公司仓库)'!$A:$H,7,FALSE)))*L4821-(IF(ISERROR(VLOOKUP(E4821&amp;G4821,'[1]采购入库货量(公司仓库)'!$A:$H,8,FALSE)),0,VLOOKUP(E4821&amp;G4821,'[1]采购入库货量(公司仓库)'!$A:$H,8,FALSE)))))</f>
        <v>0</v>
      </c>
      <c r="AB4821">
        <f>SUMIF([1]销售数据!$B:$B,E4821&amp;G4821,[1]销售数据!$G:$G)</f>
        <v>0</v>
      </c>
      <c r="AC4821" s="12">
        <f t="shared" si="1213"/>
        <v>0</v>
      </c>
      <c r="AD4821" t="str">
        <f t="shared" si="1214"/>
        <v/>
      </c>
      <c r="AE4821">
        <f>SUMIF([1]销售数据!$B:$B,AD4821,[1]销售数据!$L:$L)</f>
        <v>0</v>
      </c>
      <c r="AF4821">
        <f>SUMIF([1]销售数据!$B:$B,AD4821,[1]销售数据!$K:$K)</f>
        <v>0</v>
      </c>
      <c r="AG4821">
        <f>SUMIF([1]销售数据!$B:$B,AD4821,[1]销售数据!$J:$J)</f>
        <v>0</v>
      </c>
      <c r="AH4821">
        <f>SUMIF([1]销售数据!$B:$B,AD4821,[1]销售数据!$I:$I)</f>
        <v>0</v>
      </c>
      <c r="AI4821">
        <f>SUMIF([1]销售数据!$B:$B,AD4821,[1]销售数据!$H:$H)</f>
        <v>0</v>
      </c>
      <c r="AJ4821" s="20">
        <f t="shared" si="1215"/>
        <v>0</v>
      </c>
      <c r="AK4821">
        <f>SUMIF([1]发货店铺数!$B:$B,AD4821,[1]发货店铺数!$G:$G)</f>
        <v>0</v>
      </c>
      <c r="AL4821">
        <f>SUMIF([1]销售店铺数!$B:$B,AD4821,[1]销售店铺数!$G:$G)</f>
        <v>0</v>
      </c>
      <c r="AM4821">
        <f>SUMIF([1]销售店铺数!$B:$B,AD4821,[1]销售店铺数!$G:$G)</f>
        <v>0</v>
      </c>
      <c r="AN4821" s="20">
        <f t="shared" si="1216"/>
        <v>0</v>
      </c>
      <c r="AO4821" s="20">
        <f t="shared" si="1217"/>
        <v>0</v>
      </c>
      <c r="AP4821" s="20">
        <f t="shared" si="1218"/>
        <v>0</v>
      </c>
      <c r="AQ4821" s="12">
        <f t="shared" si="1219"/>
        <v>0</v>
      </c>
      <c r="AR4821" s="20">
        <f t="shared" si="1220"/>
        <v>0</v>
      </c>
      <c r="AS4821" s="20">
        <f t="shared" si="1221"/>
        <v>0</v>
      </c>
    </row>
    <row r="4822" spans="1:45">
      <c r="A4822"/>
      <c r="B4822"/>
      <c r="C4822"/>
      <c r="D4822"/>
      <c r="E4822"/>
      <c r="F4822"/>
      <c r="G4822"/>
      <c r="H4822"/>
      <c r="I4822"/>
      <c r="J4822"/>
      <c r="K4822"/>
      <c r="L4822"/>
      <c r="M4822" s="8" t="str">
        <f>IF(ISERROR( VLOOKUP(AD4822,'[1]采购入库货量(公司仓库)'!$A:$I,9,FALSE)),"", VLOOKUP(AD4822,'[1]采购入库货量(公司仓库)'!$A:$I,9,FALSE))</f>
        <v/>
      </c>
      <c r="N4822" s="8" t="str">
        <f>IF(ISERROR( VLOOKUP(AD4822,[1]批发上市日期!$A:$F,6,FALSE)),"",  VLOOKUP(AD4822,[1]批发上市日期!$A:$F,6,FALSE))</f>
        <v/>
      </c>
      <c r="O4822" s="48">
        <f>IF(ISERROR(VLOOKUP(E4822&amp;G4822,'[1]采购入库货量(公司仓库)'!$A:$I,7,FALSE)),0,VLOOKUP(E4822&amp;G4822,'[1]采购入库货量(公司仓库)'!$A:$I,7,FALSE))</f>
        <v>0</v>
      </c>
      <c r="P4822" s="12">
        <f t="shared" si="1206"/>
        <v>0</v>
      </c>
      <c r="Q4822" s="14">
        <f>IF(ISERROR(VLOOKUP(E4822&amp;G4822,'[1]采购入库货量(公司仓库)'!$A:$I,8,FALSE)),0,VLOOKUP(E4822&amp;G4822,'[1]采购入库货量(公司仓库)'!$A:$I,8,FALSE))</f>
        <v>0</v>
      </c>
      <c r="R4822" s="12">
        <f t="shared" si="1207"/>
        <v>0</v>
      </c>
      <c r="S4822">
        <f>SUMIF([1]库存总量!$H:$H,E4822&amp;G4822,[1]库存总量!$G:$G)</f>
        <v>0</v>
      </c>
      <c r="T4822" s="12">
        <f t="shared" si="1208"/>
        <v>0</v>
      </c>
      <c r="U4822">
        <f>SUMIFS([1]库存总量!$G:$G,[1]库存总量!$H:$H,E4822&amp;G4822,[1]库存总量!$A:$A,"B")</f>
        <v>0</v>
      </c>
      <c r="V4822" s="12">
        <f t="shared" si="1209"/>
        <v>0</v>
      </c>
      <c r="W4822">
        <f>SUMIFS([1]库存总量!$G:$G,[1]库存总量!$H:$H,E4822&amp;G4822,[1]库存总量!$A:$A,"K")</f>
        <v>0</v>
      </c>
      <c r="X4822" s="12">
        <f t="shared" si="1210"/>
        <v>0</v>
      </c>
      <c r="Y4822">
        <f t="shared" si="1211"/>
        <v>0</v>
      </c>
      <c r="Z4822" s="12">
        <f t="shared" si="1212"/>
        <v>0</v>
      </c>
      <c r="AA4822">
        <f>(IF(ISERROR((IF(ISERROR(VLOOKUP(E4822&amp;G4822,'[1]采购入库货量(公司仓库)'!$A:$H,7,FALSE)),0,VLOOKUP(E4822&amp;G4822,'[1]采购入库货量(公司仓库)'!$A:$H,7,FALSE)))*L4822-(IF(ISERROR(VLOOKUP(E4822&amp;G4822,'[1]采购入库货量(公司仓库)'!$A:$H,8,FALSE)),0,VLOOKUP(E4822&amp;G4822,'[1]采购入库货量(公司仓库)'!$A:$H,8,FALSE)))),0,(IF(ISERROR(VLOOKUP(E4822&amp;G4822,'[1]采购入库货量(公司仓库)'!$A:$H,7,FALSE)),0,VLOOKUP(E4822&amp;G4822,'[1]采购入库货量(公司仓库)'!$A:$H,7,FALSE)))*L4822-(IF(ISERROR(VLOOKUP(E4822&amp;G4822,'[1]采购入库货量(公司仓库)'!$A:$H,8,FALSE)),0,VLOOKUP(E4822&amp;G4822,'[1]采购入库货量(公司仓库)'!$A:$H,8,FALSE)))))</f>
        <v>0</v>
      </c>
      <c r="AB4822">
        <f>SUMIF([1]销售数据!$B:$B,E4822&amp;G4822,[1]销售数据!$G:$G)</f>
        <v>0</v>
      </c>
      <c r="AC4822" s="12">
        <f t="shared" si="1213"/>
        <v>0</v>
      </c>
      <c r="AD4822" t="str">
        <f t="shared" si="1214"/>
        <v/>
      </c>
      <c r="AE4822">
        <f>SUMIF([1]销售数据!$B:$B,AD4822,[1]销售数据!$L:$L)</f>
        <v>0</v>
      </c>
      <c r="AF4822">
        <f>SUMIF([1]销售数据!$B:$B,AD4822,[1]销售数据!$K:$K)</f>
        <v>0</v>
      </c>
      <c r="AG4822">
        <f>SUMIF([1]销售数据!$B:$B,AD4822,[1]销售数据!$J:$J)</f>
        <v>0</v>
      </c>
      <c r="AH4822">
        <f>SUMIF([1]销售数据!$B:$B,AD4822,[1]销售数据!$I:$I)</f>
        <v>0</v>
      </c>
      <c r="AI4822">
        <f>SUMIF([1]销售数据!$B:$B,AD4822,[1]销售数据!$H:$H)</f>
        <v>0</v>
      </c>
      <c r="AJ4822" s="20">
        <f t="shared" si="1215"/>
        <v>0</v>
      </c>
      <c r="AK4822">
        <f>SUMIF([1]发货店铺数!$B:$B,AD4822,[1]发货店铺数!$G:$G)</f>
        <v>0</v>
      </c>
      <c r="AL4822">
        <f>SUMIF([1]销售店铺数!$B:$B,AD4822,[1]销售店铺数!$G:$G)</f>
        <v>0</v>
      </c>
      <c r="AM4822">
        <f>SUMIF([1]销售店铺数!$B:$B,AD4822,[1]销售店铺数!$G:$G)</f>
        <v>0</v>
      </c>
      <c r="AN4822" s="20">
        <f t="shared" si="1216"/>
        <v>0</v>
      </c>
      <c r="AO4822" s="20">
        <f t="shared" si="1217"/>
        <v>0</v>
      </c>
      <c r="AP4822" s="20">
        <f t="shared" si="1218"/>
        <v>0</v>
      </c>
      <c r="AQ4822" s="12">
        <f t="shared" si="1219"/>
        <v>0</v>
      </c>
      <c r="AR4822" s="20">
        <f t="shared" si="1220"/>
        <v>0</v>
      </c>
      <c r="AS4822" s="20">
        <f t="shared" si="1221"/>
        <v>0</v>
      </c>
    </row>
    <row r="4823" spans="1:45">
      <c r="A4823"/>
      <c r="B4823"/>
      <c r="C4823"/>
      <c r="D4823"/>
      <c r="E4823"/>
      <c r="F4823"/>
      <c r="G4823"/>
      <c r="H4823"/>
      <c r="I4823"/>
      <c r="J4823"/>
      <c r="K4823"/>
      <c r="L4823"/>
      <c r="M4823" s="8" t="str">
        <f>IF(ISERROR( VLOOKUP(AD4823,'[1]采购入库货量(公司仓库)'!$A:$I,9,FALSE)),"", VLOOKUP(AD4823,'[1]采购入库货量(公司仓库)'!$A:$I,9,FALSE))</f>
        <v/>
      </c>
      <c r="N4823" s="8" t="str">
        <f>IF(ISERROR( VLOOKUP(AD4823,[1]批发上市日期!$A:$F,6,FALSE)),"",  VLOOKUP(AD4823,[1]批发上市日期!$A:$F,6,FALSE))</f>
        <v/>
      </c>
      <c r="O4823" s="48">
        <f>IF(ISERROR(VLOOKUP(E4823&amp;G4823,'[1]采购入库货量(公司仓库)'!$A:$I,7,FALSE)),0,VLOOKUP(E4823&amp;G4823,'[1]采购入库货量(公司仓库)'!$A:$I,7,FALSE))</f>
        <v>0</v>
      </c>
      <c r="P4823" s="12">
        <f t="shared" si="1206"/>
        <v>0</v>
      </c>
      <c r="Q4823" s="14">
        <f>IF(ISERROR(VLOOKUP(E4823&amp;G4823,'[1]采购入库货量(公司仓库)'!$A:$I,8,FALSE)),0,VLOOKUP(E4823&amp;G4823,'[1]采购入库货量(公司仓库)'!$A:$I,8,FALSE))</f>
        <v>0</v>
      </c>
      <c r="R4823" s="12">
        <f t="shared" si="1207"/>
        <v>0</v>
      </c>
      <c r="S4823">
        <f>SUMIF([1]库存总量!$H:$H,E4823&amp;G4823,[1]库存总量!$G:$G)</f>
        <v>0</v>
      </c>
      <c r="T4823" s="12">
        <f t="shared" si="1208"/>
        <v>0</v>
      </c>
      <c r="U4823">
        <f>SUMIFS([1]库存总量!$G:$G,[1]库存总量!$H:$H,E4823&amp;G4823,[1]库存总量!$A:$A,"B")</f>
        <v>0</v>
      </c>
      <c r="V4823" s="12">
        <f t="shared" si="1209"/>
        <v>0</v>
      </c>
      <c r="W4823">
        <f>SUMIFS([1]库存总量!$G:$G,[1]库存总量!$H:$H,E4823&amp;G4823,[1]库存总量!$A:$A,"K")</f>
        <v>0</v>
      </c>
      <c r="X4823" s="12">
        <f t="shared" si="1210"/>
        <v>0</v>
      </c>
      <c r="Y4823">
        <f t="shared" si="1211"/>
        <v>0</v>
      </c>
      <c r="Z4823" s="12">
        <f t="shared" si="1212"/>
        <v>0</v>
      </c>
      <c r="AA4823">
        <f>(IF(ISERROR((IF(ISERROR(VLOOKUP(E4823&amp;G4823,'[1]采购入库货量(公司仓库)'!$A:$H,7,FALSE)),0,VLOOKUP(E4823&amp;G4823,'[1]采购入库货量(公司仓库)'!$A:$H,7,FALSE)))*L4823-(IF(ISERROR(VLOOKUP(E4823&amp;G4823,'[1]采购入库货量(公司仓库)'!$A:$H,8,FALSE)),0,VLOOKUP(E4823&amp;G4823,'[1]采购入库货量(公司仓库)'!$A:$H,8,FALSE)))),0,(IF(ISERROR(VLOOKUP(E4823&amp;G4823,'[1]采购入库货量(公司仓库)'!$A:$H,7,FALSE)),0,VLOOKUP(E4823&amp;G4823,'[1]采购入库货量(公司仓库)'!$A:$H,7,FALSE)))*L4823-(IF(ISERROR(VLOOKUP(E4823&amp;G4823,'[1]采购入库货量(公司仓库)'!$A:$H,8,FALSE)),0,VLOOKUP(E4823&amp;G4823,'[1]采购入库货量(公司仓库)'!$A:$H,8,FALSE)))))</f>
        <v>0</v>
      </c>
      <c r="AB4823">
        <f>SUMIF([1]销售数据!$B:$B,E4823&amp;G4823,[1]销售数据!$G:$G)</f>
        <v>0</v>
      </c>
      <c r="AC4823" s="12">
        <f t="shared" si="1213"/>
        <v>0</v>
      </c>
      <c r="AD4823" t="str">
        <f t="shared" si="1214"/>
        <v/>
      </c>
      <c r="AE4823">
        <f>SUMIF([1]销售数据!$B:$B,AD4823,[1]销售数据!$L:$L)</f>
        <v>0</v>
      </c>
      <c r="AF4823">
        <f>SUMIF([1]销售数据!$B:$B,AD4823,[1]销售数据!$K:$K)</f>
        <v>0</v>
      </c>
      <c r="AG4823">
        <f>SUMIF([1]销售数据!$B:$B,AD4823,[1]销售数据!$J:$J)</f>
        <v>0</v>
      </c>
      <c r="AH4823">
        <f>SUMIF([1]销售数据!$B:$B,AD4823,[1]销售数据!$I:$I)</f>
        <v>0</v>
      </c>
      <c r="AI4823">
        <f>SUMIF([1]销售数据!$B:$B,AD4823,[1]销售数据!$H:$H)</f>
        <v>0</v>
      </c>
      <c r="AJ4823" s="20">
        <f t="shared" si="1215"/>
        <v>0</v>
      </c>
      <c r="AK4823">
        <f>SUMIF([1]发货店铺数!$B:$B,AD4823,[1]发货店铺数!$G:$G)</f>
        <v>0</v>
      </c>
      <c r="AL4823">
        <f>SUMIF([1]销售店铺数!$B:$B,AD4823,[1]销售店铺数!$G:$G)</f>
        <v>0</v>
      </c>
      <c r="AM4823">
        <f>SUMIF([1]销售店铺数!$B:$B,AD4823,[1]销售店铺数!$G:$G)</f>
        <v>0</v>
      </c>
      <c r="AN4823" s="20">
        <f t="shared" si="1216"/>
        <v>0</v>
      </c>
      <c r="AO4823" s="20">
        <f t="shared" si="1217"/>
        <v>0</v>
      </c>
      <c r="AP4823" s="20">
        <f t="shared" si="1218"/>
        <v>0</v>
      </c>
      <c r="AQ4823" s="12">
        <f t="shared" si="1219"/>
        <v>0</v>
      </c>
      <c r="AR4823" s="20">
        <f t="shared" si="1220"/>
        <v>0</v>
      </c>
      <c r="AS4823" s="20">
        <f t="shared" si="1221"/>
        <v>0</v>
      </c>
    </row>
    <row r="4824" spans="1:45">
      <c r="A4824"/>
      <c r="B4824"/>
      <c r="C4824"/>
      <c r="D4824"/>
      <c r="E4824"/>
      <c r="F4824"/>
      <c r="G4824"/>
      <c r="H4824"/>
      <c r="I4824"/>
      <c r="J4824"/>
      <c r="K4824"/>
      <c r="L4824"/>
      <c r="M4824" s="8" t="str">
        <f>IF(ISERROR( VLOOKUP(AD4824,'[1]采购入库货量(公司仓库)'!$A:$I,9,FALSE)),"", VLOOKUP(AD4824,'[1]采购入库货量(公司仓库)'!$A:$I,9,FALSE))</f>
        <v/>
      </c>
      <c r="N4824" s="8" t="str">
        <f>IF(ISERROR( VLOOKUP(AD4824,[1]批发上市日期!$A:$F,6,FALSE)),"",  VLOOKUP(AD4824,[1]批发上市日期!$A:$F,6,FALSE))</f>
        <v/>
      </c>
      <c r="O4824" s="48">
        <f>IF(ISERROR(VLOOKUP(E4824&amp;G4824,'[1]采购入库货量(公司仓库)'!$A:$I,7,FALSE)),0,VLOOKUP(E4824&amp;G4824,'[1]采购入库货量(公司仓库)'!$A:$I,7,FALSE))</f>
        <v>0</v>
      </c>
      <c r="P4824" s="12">
        <f t="shared" si="1206"/>
        <v>0</v>
      </c>
      <c r="Q4824" s="14">
        <f>IF(ISERROR(VLOOKUP(E4824&amp;G4824,'[1]采购入库货量(公司仓库)'!$A:$I,8,FALSE)),0,VLOOKUP(E4824&amp;G4824,'[1]采购入库货量(公司仓库)'!$A:$I,8,FALSE))</f>
        <v>0</v>
      </c>
      <c r="R4824" s="12">
        <f t="shared" si="1207"/>
        <v>0</v>
      </c>
      <c r="S4824">
        <f>SUMIF([1]库存总量!$H:$H,E4824&amp;G4824,[1]库存总量!$G:$G)</f>
        <v>0</v>
      </c>
      <c r="T4824" s="12">
        <f t="shared" si="1208"/>
        <v>0</v>
      </c>
      <c r="U4824">
        <f>SUMIFS([1]库存总量!$G:$G,[1]库存总量!$H:$H,E4824&amp;G4824,[1]库存总量!$A:$A,"B")</f>
        <v>0</v>
      </c>
      <c r="V4824" s="12">
        <f t="shared" si="1209"/>
        <v>0</v>
      </c>
      <c r="W4824">
        <f>SUMIFS([1]库存总量!$G:$G,[1]库存总量!$H:$H,E4824&amp;G4824,[1]库存总量!$A:$A,"K")</f>
        <v>0</v>
      </c>
      <c r="X4824" s="12">
        <f t="shared" si="1210"/>
        <v>0</v>
      </c>
      <c r="Y4824">
        <f t="shared" si="1211"/>
        <v>0</v>
      </c>
      <c r="Z4824" s="12">
        <f t="shared" si="1212"/>
        <v>0</v>
      </c>
      <c r="AA4824">
        <f>(IF(ISERROR((IF(ISERROR(VLOOKUP(E4824&amp;G4824,'[1]采购入库货量(公司仓库)'!$A:$H,7,FALSE)),0,VLOOKUP(E4824&amp;G4824,'[1]采购入库货量(公司仓库)'!$A:$H,7,FALSE)))*L4824-(IF(ISERROR(VLOOKUP(E4824&amp;G4824,'[1]采购入库货量(公司仓库)'!$A:$H,8,FALSE)),0,VLOOKUP(E4824&amp;G4824,'[1]采购入库货量(公司仓库)'!$A:$H,8,FALSE)))),0,(IF(ISERROR(VLOOKUP(E4824&amp;G4824,'[1]采购入库货量(公司仓库)'!$A:$H,7,FALSE)),0,VLOOKUP(E4824&amp;G4824,'[1]采购入库货量(公司仓库)'!$A:$H,7,FALSE)))*L4824-(IF(ISERROR(VLOOKUP(E4824&amp;G4824,'[1]采购入库货量(公司仓库)'!$A:$H,8,FALSE)),0,VLOOKUP(E4824&amp;G4824,'[1]采购入库货量(公司仓库)'!$A:$H,8,FALSE)))))</f>
        <v>0</v>
      </c>
      <c r="AB4824">
        <f>SUMIF([1]销售数据!$B:$B,E4824&amp;G4824,[1]销售数据!$G:$G)</f>
        <v>0</v>
      </c>
      <c r="AC4824" s="12">
        <f t="shared" si="1213"/>
        <v>0</v>
      </c>
      <c r="AD4824" t="str">
        <f t="shared" si="1214"/>
        <v/>
      </c>
      <c r="AE4824">
        <f>SUMIF([1]销售数据!$B:$B,AD4824,[1]销售数据!$L:$L)</f>
        <v>0</v>
      </c>
      <c r="AF4824">
        <f>SUMIF([1]销售数据!$B:$B,AD4824,[1]销售数据!$K:$K)</f>
        <v>0</v>
      </c>
      <c r="AG4824">
        <f>SUMIF([1]销售数据!$B:$B,AD4824,[1]销售数据!$J:$J)</f>
        <v>0</v>
      </c>
      <c r="AH4824">
        <f>SUMIF([1]销售数据!$B:$B,AD4824,[1]销售数据!$I:$I)</f>
        <v>0</v>
      </c>
      <c r="AI4824">
        <f>SUMIF([1]销售数据!$B:$B,AD4824,[1]销售数据!$H:$H)</f>
        <v>0</v>
      </c>
      <c r="AJ4824" s="20">
        <f t="shared" si="1215"/>
        <v>0</v>
      </c>
      <c r="AK4824">
        <f>SUMIF([1]发货店铺数!$B:$B,AD4824,[1]发货店铺数!$G:$G)</f>
        <v>0</v>
      </c>
      <c r="AL4824">
        <f>SUMIF([1]销售店铺数!$B:$B,AD4824,[1]销售店铺数!$G:$G)</f>
        <v>0</v>
      </c>
      <c r="AM4824">
        <f>SUMIF([1]销售店铺数!$B:$B,AD4824,[1]销售店铺数!$G:$G)</f>
        <v>0</v>
      </c>
      <c r="AN4824" s="20">
        <f t="shared" si="1216"/>
        <v>0</v>
      </c>
      <c r="AO4824" s="20">
        <f t="shared" si="1217"/>
        <v>0</v>
      </c>
      <c r="AP4824" s="20">
        <f t="shared" si="1218"/>
        <v>0</v>
      </c>
      <c r="AQ4824" s="12">
        <f t="shared" si="1219"/>
        <v>0</v>
      </c>
      <c r="AR4824" s="20">
        <f t="shared" si="1220"/>
        <v>0</v>
      </c>
      <c r="AS4824" s="20">
        <f t="shared" si="1221"/>
        <v>0</v>
      </c>
    </row>
    <row r="4825" spans="1:45">
      <c r="A4825"/>
      <c r="B4825"/>
      <c r="C4825"/>
      <c r="D4825"/>
      <c r="E4825"/>
      <c r="F4825"/>
      <c r="G4825"/>
      <c r="H4825"/>
      <c r="I4825"/>
      <c r="J4825"/>
      <c r="K4825"/>
      <c r="L4825"/>
      <c r="M4825" s="8" t="str">
        <f>IF(ISERROR( VLOOKUP(AD4825,'[1]采购入库货量(公司仓库)'!$A:$I,9,FALSE)),"", VLOOKUP(AD4825,'[1]采购入库货量(公司仓库)'!$A:$I,9,FALSE))</f>
        <v/>
      </c>
      <c r="N4825" s="8" t="str">
        <f>IF(ISERROR( VLOOKUP(AD4825,[1]批发上市日期!$A:$F,6,FALSE)),"",  VLOOKUP(AD4825,[1]批发上市日期!$A:$F,6,FALSE))</f>
        <v/>
      </c>
      <c r="O4825" s="48">
        <f>IF(ISERROR(VLOOKUP(E4825&amp;G4825,'[1]采购入库货量(公司仓库)'!$A:$I,7,FALSE)),0,VLOOKUP(E4825&amp;G4825,'[1]采购入库货量(公司仓库)'!$A:$I,7,FALSE))</f>
        <v>0</v>
      </c>
      <c r="P4825" s="12">
        <f t="shared" si="1206"/>
        <v>0</v>
      </c>
      <c r="Q4825" s="14">
        <f>IF(ISERROR(VLOOKUP(E4825&amp;G4825,'[1]采购入库货量(公司仓库)'!$A:$I,8,FALSE)),0,VLOOKUP(E4825&amp;G4825,'[1]采购入库货量(公司仓库)'!$A:$I,8,FALSE))</f>
        <v>0</v>
      </c>
      <c r="R4825" s="12">
        <f t="shared" si="1207"/>
        <v>0</v>
      </c>
      <c r="S4825">
        <f>SUMIF([1]库存总量!$H:$H,E4825&amp;G4825,[1]库存总量!$G:$G)</f>
        <v>0</v>
      </c>
      <c r="T4825" s="12">
        <f t="shared" si="1208"/>
        <v>0</v>
      </c>
      <c r="U4825">
        <f>SUMIFS([1]库存总量!$G:$G,[1]库存总量!$H:$H,E4825&amp;G4825,[1]库存总量!$A:$A,"B")</f>
        <v>0</v>
      </c>
      <c r="V4825" s="12">
        <f t="shared" si="1209"/>
        <v>0</v>
      </c>
      <c r="W4825">
        <f>SUMIFS([1]库存总量!$G:$G,[1]库存总量!$H:$H,E4825&amp;G4825,[1]库存总量!$A:$A,"K")</f>
        <v>0</v>
      </c>
      <c r="X4825" s="12">
        <f t="shared" si="1210"/>
        <v>0</v>
      </c>
      <c r="Y4825">
        <f t="shared" si="1211"/>
        <v>0</v>
      </c>
      <c r="Z4825" s="12">
        <f t="shared" si="1212"/>
        <v>0</v>
      </c>
      <c r="AA4825">
        <f>(IF(ISERROR((IF(ISERROR(VLOOKUP(E4825&amp;G4825,'[1]采购入库货量(公司仓库)'!$A:$H,7,FALSE)),0,VLOOKUP(E4825&amp;G4825,'[1]采购入库货量(公司仓库)'!$A:$H,7,FALSE)))*L4825-(IF(ISERROR(VLOOKUP(E4825&amp;G4825,'[1]采购入库货量(公司仓库)'!$A:$H,8,FALSE)),0,VLOOKUP(E4825&amp;G4825,'[1]采购入库货量(公司仓库)'!$A:$H,8,FALSE)))),0,(IF(ISERROR(VLOOKUP(E4825&amp;G4825,'[1]采购入库货量(公司仓库)'!$A:$H,7,FALSE)),0,VLOOKUP(E4825&amp;G4825,'[1]采购入库货量(公司仓库)'!$A:$H,7,FALSE)))*L4825-(IF(ISERROR(VLOOKUP(E4825&amp;G4825,'[1]采购入库货量(公司仓库)'!$A:$H,8,FALSE)),0,VLOOKUP(E4825&amp;G4825,'[1]采购入库货量(公司仓库)'!$A:$H,8,FALSE)))))</f>
        <v>0</v>
      </c>
      <c r="AB4825">
        <f>SUMIF([1]销售数据!$B:$B,E4825&amp;G4825,[1]销售数据!$G:$G)</f>
        <v>0</v>
      </c>
      <c r="AC4825" s="12">
        <f t="shared" si="1213"/>
        <v>0</v>
      </c>
      <c r="AD4825" t="str">
        <f t="shared" si="1214"/>
        <v/>
      </c>
      <c r="AE4825">
        <f>SUMIF([1]销售数据!$B:$B,AD4825,[1]销售数据!$L:$L)</f>
        <v>0</v>
      </c>
      <c r="AF4825">
        <f>SUMIF([1]销售数据!$B:$B,AD4825,[1]销售数据!$K:$K)</f>
        <v>0</v>
      </c>
      <c r="AG4825">
        <f>SUMIF([1]销售数据!$B:$B,AD4825,[1]销售数据!$J:$J)</f>
        <v>0</v>
      </c>
      <c r="AH4825">
        <f>SUMIF([1]销售数据!$B:$B,AD4825,[1]销售数据!$I:$I)</f>
        <v>0</v>
      </c>
      <c r="AI4825">
        <f>SUMIF([1]销售数据!$B:$B,AD4825,[1]销售数据!$H:$H)</f>
        <v>0</v>
      </c>
      <c r="AJ4825" s="20">
        <f t="shared" si="1215"/>
        <v>0</v>
      </c>
      <c r="AK4825">
        <f>SUMIF([1]发货店铺数!$B:$B,AD4825,[1]发货店铺数!$G:$G)</f>
        <v>0</v>
      </c>
      <c r="AL4825">
        <f>SUMIF([1]销售店铺数!$B:$B,AD4825,[1]销售店铺数!$G:$G)</f>
        <v>0</v>
      </c>
      <c r="AM4825">
        <f>SUMIF([1]销售店铺数!$B:$B,AD4825,[1]销售店铺数!$G:$G)</f>
        <v>0</v>
      </c>
      <c r="AN4825" s="20">
        <f t="shared" si="1216"/>
        <v>0</v>
      </c>
      <c r="AO4825" s="20">
        <f t="shared" si="1217"/>
        <v>0</v>
      </c>
      <c r="AP4825" s="20">
        <f t="shared" si="1218"/>
        <v>0</v>
      </c>
      <c r="AQ4825" s="12">
        <f t="shared" si="1219"/>
        <v>0</v>
      </c>
      <c r="AR4825" s="20">
        <f t="shared" si="1220"/>
        <v>0</v>
      </c>
      <c r="AS4825" s="20">
        <f t="shared" si="1221"/>
        <v>0</v>
      </c>
    </row>
    <row r="4826" spans="1:45">
      <c r="A4826"/>
      <c r="B4826"/>
      <c r="C4826"/>
      <c r="D4826"/>
      <c r="E4826"/>
      <c r="F4826"/>
      <c r="G4826"/>
      <c r="H4826"/>
      <c r="I4826"/>
      <c r="J4826"/>
      <c r="K4826"/>
      <c r="L4826"/>
      <c r="M4826" s="8" t="str">
        <f>IF(ISERROR( VLOOKUP(AD4826,'[1]采购入库货量(公司仓库)'!$A:$I,9,FALSE)),"", VLOOKUP(AD4826,'[1]采购入库货量(公司仓库)'!$A:$I,9,FALSE))</f>
        <v/>
      </c>
      <c r="N4826" s="8" t="str">
        <f>IF(ISERROR( VLOOKUP(AD4826,[1]批发上市日期!$A:$F,6,FALSE)),"",  VLOOKUP(AD4826,[1]批发上市日期!$A:$F,6,FALSE))</f>
        <v/>
      </c>
      <c r="O4826" s="48">
        <f>IF(ISERROR(VLOOKUP(E4826&amp;G4826,'[1]采购入库货量(公司仓库)'!$A:$I,7,FALSE)),0,VLOOKUP(E4826&amp;G4826,'[1]采购入库货量(公司仓库)'!$A:$I,7,FALSE))</f>
        <v>0</v>
      </c>
      <c r="P4826" s="12">
        <f t="shared" si="1206"/>
        <v>0</v>
      </c>
      <c r="Q4826" s="14">
        <f>IF(ISERROR(VLOOKUP(E4826&amp;G4826,'[1]采购入库货量(公司仓库)'!$A:$I,8,FALSE)),0,VLOOKUP(E4826&amp;G4826,'[1]采购入库货量(公司仓库)'!$A:$I,8,FALSE))</f>
        <v>0</v>
      </c>
      <c r="R4826" s="12">
        <f t="shared" si="1207"/>
        <v>0</v>
      </c>
      <c r="S4826">
        <f>SUMIF([1]库存总量!$H:$H,E4826&amp;G4826,[1]库存总量!$G:$G)</f>
        <v>0</v>
      </c>
      <c r="T4826" s="12">
        <f t="shared" si="1208"/>
        <v>0</v>
      </c>
      <c r="U4826">
        <f>SUMIFS([1]库存总量!$G:$G,[1]库存总量!$H:$H,E4826&amp;G4826,[1]库存总量!$A:$A,"B")</f>
        <v>0</v>
      </c>
      <c r="V4826" s="12">
        <f t="shared" si="1209"/>
        <v>0</v>
      </c>
      <c r="W4826">
        <f>SUMIFS([1]库存总量!$G:$G,[1]库存总量!$H:$H,E4826&amp;G4826,[1]库存总量!$A:$A,"K")</f>
        <v>0</v>
      </c>
      <c r="X4826" s="12">
        <f t="shared" si="1210"/>
        <v>0</v>
      </c>
      <c r="Y4826">
        <f t="shared" si="1211"/>
        <v>0</v>
      </c>
      <c r="Z4826" s="12">
        <f t="shared" si="1212"/>
        <v>0</v>
      </c>
      <c r="AA4826">
        <f>(IF(ISERROR((IF(ISERROR(VLOOKUP(E4826&amp;G4826,'[1]采购入库货量(公司仓库)'!$A:$H,7,FALSE)),0,VLOOKUP(E4826&amp;G4826,'[1]采购入库货量(公司仓库)'!$A:$H,7,FALSE)))*L4826-(IF(ISERROR(VLOOKUP(E4826&amp;G4826,'[1]采购入库货量(公司仓库)'!$A:$H,8,FALSE)),0,VLOOKUP(E4826&amp;G4826,'[1]采购入库货量(公司仓库)'!$A:$H,8,FALSE)))),0,(IF(ISERROR(VLOOKUP(E4826&amp;G4826,'[1]采购入库货量(公司仓库)'!$A:$H,7,FALSE)),0,VLOOKUP(E4826&amp;G4826,'[1]采购入库货量(公司仓库)'!$A:$H,7,FALSE)))*L4826-(IF(ISERROR(VLOOKUP(E4826&amp;G4826,'[1]采购入库货量(公司仓库)'!$A:$H,8,FALSE)),0,VLOOKUP(E4826&amp;G4826,'[1]采购入库货量(公司仓库)'!$A:$H,8,FALSE)))))</f>
        <v>0</v>
      </c>
      <c r="AB4826">
        <f>SUMIF([1]销售数据!$B:$B,E4826&amp;G4826,[1]销售数据!$G:$G)</f>
        <v>0</v>
      </c>
      <c r="AC4826" s="12">
        <f t="shared" si="1213"/>
        <v>0</v>
      </c>
      <c r="AD4826" t="str">
        <f t="shared" si="1214"/>
        <v/>
      </c>
      <c r="AE4826">
        <f>SUMIF([1]销售数据!$B:$B,AD4826,[1]销售数据!$L:$L)</f>
        <v>0</v>
      </c>
      <c r="AF4826">
        <f>SUMIF([1]销售数据!$B:$B,AD4826,[1]销售数据!$K:$K)</f>
        <v>0</v>
      </c>
      <c r="AG4826">
        <f>SUMIF([1]销售数据!$B:$B,AD4826,[1]销售数据!$J:$J)</f>
        <v>0</v>
      </c>
      <c r="AH4826">
        <f>SUMIF([1]销售数据!$B:$B,AD4826,[1]销售数据!$I:$I)</f>
        <v>0</v>
      </c>
      <c r="AI4826">
        <f>SUMIF([1]销售数据!$B:$B,AD4826,[1]销售数据!$H:$H)</f>
        <v>0</v>
      </c>
      <c r="AJ4826" s="20">
        <f t="shared" si="1215"/>
        <v>0</v>
      </c>
      <c r="AK4826">
        <f>SUMIF([1]发货店铺数!$B:$B,AD4826,[1]发货店铺数!$G:$G)</f>
        <v>0</v>
      </c>
      <c r="AL4826">
        <f>SUMIF([1]销售店铺数!$B:$B,AD4826,[1]销售店铺数!$G:$G)</f>
        <v>0</v>
      </c>
      <c r="AM4826">
        <f>SUMIF([1]销售店铺数!$B:$B,AD4826,[1]销售店铺数!$G:$G)</f>
        <v>0</v>
      </c>
      <c r="AN4826" s="20">
        <f t="shared" si="1216"/>
        <v>0</v>
      </c>
      <c r="AO4826" s="20">
        <f t="shared" si="1217"/>
        <v>0</v>
      </c>
      <c r="AP4826" s="20">
        <f t="shared" si="1218"/>
        <v>0</v>
      </c>
      <c r="AQ4826" s="12">
        <f t="shared" si="1219"/>
        <v>0</v>
      </c>
      <c r="AR4826" s="20">
        <f t="shared" si="1220"/>
        <v>0</v>
      </c>
      <c r="AS4826" s="20">
        <f t="shared" si="1221"/>
        <v>0</v>
      </c>
    </row>
    <row r="4827" spans="1:45">
      <c r="A4827"/>
      <c r="B4827"/>
      <c r="C4827"/>
      <c r="D4827"/>
      <c r="E4827"/>
      <c r="F4827"/>
      <c r="G4827"/>
      <c r="H4827"/>
      <c r="I4827"/>
      <c r="J4827"/>
      <c r="K4827"/>
      <c r="L4827"/>
      <c r="M4827" s="8" t="str">
        <f>IF(ISERROR( VLOOKUP(AD4827,'[1]采购入库货量(公司仓库)'!$A:$I,9,FALSE)),"", VLOOKUP(AD4827,'[1]采购入库货量(公司仓库)'!$A:$I,9,FALSE))</f>
        <v/>
      </c>
      <c r="N4827" s="8" t="str">
        <f>IF(ISERROR( VLOOKUP(AD4827,[1]批发上市日期!$A:$F,6,FALSE)),"",  VLOOKUP(AD4827,[1]批发上市日期!$A:$F,6,FALSE))</f>
        <v/>
      </c>
      <c r="O4827" s="48">
        <f>IF(ISERROR(VLOOKUP(E4827&amp;G4827,'[1]采购入库货量(公司仓库)'!$A:$I,7,FALSE)),0,VLOOKUP(E4827&amp;G4827,'[1]采购入库货量(公司仓库)'!$A:$I,7,FALSE))</f>
        <v>0</v>
      </c>
      <c r="P4827" s="12">
        <f t="shared" si="1206"/>
        <v>0</v>
      </c>
      <c r="Q4827" s="14">
        <f>IF(ISERROR(VLOOKUP(E4827&amp;G4827,'[1]采购入库货量(公司仓库)'!$A:$I,8,FALSE)),0,VLOOKUP(E4827&amp;G4827,'[1]采购入库货量(公司仓库)'!$A:$I,8,FALSE))</f>
        <v>0</v>
      </c>
      <c r="R4827" s="12">
        <f t="shared" si="1207"/>
        <v>0</v>
      </c>
      <c r="S4827">
        <f>SUMIF([1]库存总量!$H:$H,E4827&amp;G4827,[1]库存总量!$G:$G)</f>
        <v>0</v>
      </c>
      <c r="T4827" s="12">
        <f t="shared" si="1208"/>
        <v>0</v>
      </c>
      <c r="U4827">
        <f>SUMIFS([1]库存总量!$G:$G,[1]库存总量!$H:$H,E4827&amp;G4827,[1]库存总量!$A:$A,"B")</f>
        <v>0</v>
      </c>
      <c r="V4827" s="12">
        <f t="shared" si="1209"/>
        <v>0</v>
      </c>
      <c r="W4827">
        <f>SUMIFS([1]库存总量!$G:$G,[1]库存总量!$H:$H,E4827&amp;G4827,[1]库存总量!$A:$A,"K")</f>
        <v>0</v>
      </c>
      <c r="X4827" s="12">
        <f t="shared" si="1210"/>
        <v>0</v>
      </c>
      <c r="Y4827">
        <f t="shared" si="1211"/>
        <v>0</v>
      </c>
      <c r="Z4827" s="12">
        <f t="shared" si="1212"/>
        <v>0</v>
      </c>
      <c r="AA4827">
        <f>(IF(ISERROR((IF(ISERROR(VLOOKUP(E4827&amp;G4827,'[1]采购入库货量(公司仓库)'!$A:$H,7,FALSE)),0,VLOOKUP(E4827&amp;G4827,'[1]采购入库货量(公司仓库)'!$A:$H,7,FALSE)))*L4827-(IF(ISERROR(VLOOKUP(E4827&amp;G4827,'[1]采购入库货量(公司仓库)'!$A:$H,8,FALSE)),0,VLOOKUP(E4827&amp;G4827,'[1]采购入库货量(公司仓库)'!$A:$H,8,FALSE)))),0,(IF(ISERROR(VLOOKUP(E4827&amp;G4827,'[1]采购入库货量(公司仓库)'!$A:$H,7,FALSE)),0,VLOOKUP(E4827&amp;G4827,'[1]采购入库货量(公司仓库)'!$A:$H,7,FALSE)))*L4827-(IF(ISERROR(VLOOKUP(E4827&amp;G4827,'[1]采购入库货量(公司仓库)'!$A:$H,8,FALSE)),0,VLOOKUP(E4827&amp;G4827,'[1]采购入库货量(公司仓库)'!$A:$H,8,FALSE)))))</f>
        <v>0</v>
      </c>
      <c r="AB4827">
        <f>SUMIF([1]销售数据!$B:$B,E4827&amp;G4827,[1]销售数据!$G:$G)</f>
        <v>0</v>
      </c>
      <c r="AC4827" s="12">
        <f t="shared" si="1213"/>
        <v>0</v>
      </c>
      <c r="AD4827" t="str">
        <f t="shared" si="1214"/>
        <v/>
      </c>
      <c r="AE4827">
        <f>SUMIF([1]销售数据!$B:$B,AD4827,[1]销售数据!$L:$L)</f>
        <v>0</v>
      </c>
      <c r="AF4827">
        <f>SUMIF([1]销售数据!$B:$B,AD4827,[1]销售数据!$K:$K)</f>
        <v>0</v>
      </c>
      <c r="AG4827">
        <f>SUMIF([1]销售数据!$B:$B,AD4827,[1]销售数据!$J:$J)</f>
        <v>0</v>
      </c>
      <c r="AH4827">
        <f>SUMIF([1]销售数据!$B:$B,AD4827,[1]销售数据!$I:$I)</f>
        <v>0</v>
      </c>
      <c r="AI4827">
        <f>SUMIF([1]销售数据!$B:$B,AD4827,[1]销售数据!$H:$H)</f>
        <v>0</v>
      </c>
      <c r="AJ4827" s="20">
        <f t="shared" si="1215"/>
        <v>0</v>
      </c>
      <c r="AK4827">
        <f>SUMIF([1]发货店铺数!$B:$B,AD4827,[1]发货店铺数!$G:$G)</f>
        <v>0</v>
      </c>
      <c r="AL4827">
        <f>SUMIF([1]销售店铺数!$B:$B,AD4827,[1]销售店铺数!$G:$G)</f>
        <v>0</v>
      </c>
      <c r="AM4827">
        <f>SUMIF([1]销售店铺数!$B:$B,AD4827,[1]销售店铺数!$G:$G)</f>
        <v>0</v>
      </c>
      <c r="AN4827" s="20">
        <f t="shared" si="1216"/>
        <v>0</v>
      </c>
      <c r="AO4827" s="20">
        <f t="shared" si="1217"/>
        <v>0</v>
      </c>
      <c r="AP4827" s="20">
        <f t="shared" si="1218"/>
        <v>0</v>
      </c>
      <c r="AQ4827" s="12">
        <f t="shared" si="1219"/>
        <v>0</v>
      </c>
      <c r="AR4827" s="20">
        <f t="shared" si="1220"/>
        <v>0</v>
      </c>
      <c r="AS4827" s="20">
        <f t="shared" si="1221"/>
        <v>0</v>
      </c>
    </row>
    <row r="4828" spans="1:45">
      <c r="A4828"/>
      <c r="B4828"/>
      <c r="C4828"/>
      <c r="D4828"/>
      <c r="E4828"/>
      <c r="F4828"/>
      <c r="G4828"/>
      <c r="H4828"/>
      <c r="I4828"/>
      <c r="J4828"/>
      <c r="K4828"/>
      <c r="L4828"/>
      <c r="M4828" s="8" t="str">
        <f>IF(ISERROR( VLOOKUP(AD4828,'[1]采购入库货量(公司仓库)'!$A:$I,9,FALSE)),"", VLOOKUP(AD4828,'[1]采购入库货量(公司仓库)'!$A:$I,9,FALSE))</f>
        <v/>
      </c>
      <c r="N4828" s="8" t="str">
        <f>IF(ISERROR( VLOOKUP(AD4828,[1]批发上市日期!$A:$F,6,FALSE)),"",  VLOOKUP(AD4828,[1]批发上市日期!$A:$F,6,FALSE))</f>
        <v/>
      </c>
      <c r="O4828" s="48">
        <f>IF(ISERROR(VLOOKUP(E4828&amp;G4828,'[1]采购入库货量(公司仓库)'!$A:$I,7,FALSE)),0,VLOOKUP(E4828&amp;G4828,'[1]采购入库货量(公司仓库)'!$A:$I,7,FALSE))</f>
        <v>0</v>
      </c>
      <c r="P4828" s="12">
        <f t="shared" si="1206"/>
        <v>0</v>
      </c>
      <c r="Q4828" s="14">
        <f>IF(ISERROR(VLOOKUP(E4828&amp;G4828,'[1]采购入库货量(公司仓库)'!$A:$I,8,FALSE)),0,VLOOKUP(E4828&amp;G4828,'[1]采购入库货量(公司仓库)'!$A:$I,8,FALSE))</f>
        <v>0</v>
      </c>
      <c r="R4828" s="12">
        <f t="shared" si="1207"/>
        <v>0</v>
      </c>
      <c r="S4828">
        <f>SUMIF([1]库存总量!$H:$H,E4828&amp;G4828,[1]库存总量!$G:$G)</f>
        <v>0</v>
      </c>
      <c r="T4828" s="12">
        <f t="shared" si="1208"/>
        <v>0</v>
      </c>
      <c r="U4828">
        <f>SUMIFS([1]库存总量!$G:$G,[1]库存总量!$H:$H,E4828&amp;G4828,[1]库存总量!$A:$A,"B")</f>
        <v>0</v>
      </c>
      <c r="V4828" s="12">
        <f t="shared" si="1209"/>
        <v>0</v>
      </c>
      <c r="W4828">
        <f>SUMIFS([1]库存总量!$G:$G,[1]库存总量!$H:$H,E4828&amp;G4828,[1]库存总量!$A:$A,"K")</f>
        <v>0</v>
      </c>
      <c r="X4828" s="12">
        <f t="shared" si="1210"/>
        <v>0</v>
      </c>
      <c r="Y4828">
        <f t="shared" si="1211"/>
        <v>0</v>
      </c>
      <c r="Z4828" s="12">
        <f t="shared" si="1212"/>
        <v>0</v>
      </c>
      <c r="AA4828">
        <f>(IF(ISERROR((IF(ISERROR(VLOOKUP(E4828&amp;G4828,'[1]采购入库货量(公司仓库)'!$A:$H,7,FALSE)),0,VLOOKUP(E4828&amp;G4828,'[1]采购入库货量(公司仓库)'!$A:$H,7,FALSE)))*L4828-(IF(ISERROR(VLOOKUP(E4828&amp;G4828,'[1]采购入库货量(公司仓库)'!$A:$H,8,FALSE)),0,VLOOKUP(E4828&amp;G4828,'[1]采购入库货量(公司仓库)'!$A:$H,8,FALSE)))),0,(IF(ISERROR(VLOOKUP(E4828&amp;G4828,'[1]采购入库货量(公司仓库)'!$A:$H,7,FALSE)),0,VLOOKUP(E4828&amp;G4828,'[1]采购入库货量(公司仓库)'!$A:$H,7,FALSE)))*L4828-(IF(ISERROR(VLOOKUP(E4828&amp;G4828,'[1]采购入库货量(公司仓库)'!$A:$H,8,FALSE)),0,VLOOKUP(E4828&amp;G4828,'[1]采购入库货量(公司仓库)'!$A:$H,8,FALSE)))))</f>
        <v>0</v>
      </c>
      <c r="AB4828">
        <f>SUMIF([1]销售数据!$B:$B,E4828&amp;G4828,[1]销售数据!$G:$G)</f>
        <v>0</v>
      </c>
      <c r="AC4828" s="12">
        <f t="shared" si="1213"/>
        <v>0</v>
      </c>
      <c r="AD4828" t="str">
        <f t="shared" si="1214"/>
        <v/>
      </c>
      <c r="AE4828">
        <f>SUMIF([1]销售数据!$B:$B,AD4828,[1]销售数据!$L:$L)</f>
        <v>0</v>
      </c>
      <c r="AF4828">
        <f>SUMIF([1]销售数据!$B:$B,AD4828,[1]销售数据!$K:$K)</f>
        <v>0</v>
      </c>
      <c r="AG4828">
        <f>SUMIF([1]销售数据!$B:$B,AD4828,[1]销售数据!$J:$J)</f>
        <v>0</v>
      </c>
      <c r="AH4828">
        <f>SUMIF([1]销售数据!$B:$B,AD4828,[1]销售数据!$I:$I)</f>
        <v>0</v>
      </c>
      <c r="AI4828">
        <f>SUMIF([1]销售数据!$B:$B,AD4828,[1]销售数据!$H:$H)</f>
        <v>0</v>
      </c>
      <c r="AJ4828" s="20">
        <f t="shared" si="1215"/>
        <v>0</v>
      </c>
      <c r="AK4828">
        <f>SUMIF([1]发货店铺数!$B:$B,AD4828,[1]发货店铺数!$G:$G)</f>
        <v>0</v>
      </c>
      <c r="AL4828">
        <f>SUMIF([1]销售店铺数!$B:$B,AD4828,[1]销售店铺数!$G:$G)</f>
        <v>0</v>
      </c>
      <c r="AM4828">
        <f>SUMIF([1]销售店铺数!$B:$B,AD4828,[1]销售店铺数!$G:$G)</f>
        <v>0</v>
      </c>
      <c r="AN4828" s="20">
        <f t="shared" si="1216"/>
        <v>0</v>
      </c>
      <c r="AO4828" s="20">
        <f t="shared" si="1217"/>
        <v>0</v>
      </c>
      <c r="AP4828" s="20">
        <f t="shared" si="1218"/>
        <v>0</v>
      </c>
      <c r="AQ4828" s="12">
        <f t="shared" si="1219"/>
        <v>0</v>
      </c>
      <c r="AR4828" s="20">
        <f t="shared" si="1220"/>
        <v>0</v>
      </c>
      <c r="AS4828" s="20">
        <f t="shared" si="1221"/>
        <v>0</v>
      </c>
    </row>
    <row r="4829" spans="1:45">
      <c r="A4829"/>
      <c r="B4829"/>
      <c r="C4829"/>
      <c r="D4829"/>
      <c r="E4829"/>
      <c r="F4829"/>
      <c r="G4829"/>
      <c r="H4829"/>
      <c r="I4829"/>
      <c r="J4829"/>
      <c r="K4829"/>
      <c r="L4829"/>
      <c r="M4829" s="8" t="str">
        <f>IF(ISERROR( VLOOKUP(AD4829,'[1]采购入库货量(公司仓库)'!$A:$I,9,FALSE)),"", VLOOKUP(AD4829,'[1]采购入库货量(公司仓库)'!$A:$I,9,FALSE))</f>
        <v/>
      </c>
      <c r="N4829" s="8" t="str">
        <f>IF(ISERROR( VLOOKUP(AD4829,[1]批发上市日期!$A:$F,6,FALSE)),"",  VLOOKUP(AD4829,[1]批发上市日期!$A:$F,6,FALSE))</f>
        <v/>
      </c>
      <c r="O4829" s="48">
        <f>IF(ISERROR(VLOOKUP(E4829&amp;G4829,'[1]采购入库货量(公司仓库)'!$A:$I,7,FALSE)),0,VLOOKUP(E4829&amp;G4829,'[1]采购入库货量(公司仓库)'!$A:$I,7,FALSE))</f>
        <v>0</v>
      </c>
      <c r="P4829" s="12">
        <f t="shared" si="1206"/>
        <v>0</v>
      </c>
      <c r="Q4829" s="14">
        <f>IF(ISERROR(VLOOKUP(E4829&amp;G4829,'[1]采购入库货量(公司仓库)'!$A:$I,8,FALSE)),0,VLOOKUP(E4829&amp;G4829,'[1]采购入库货量(公司仓库)'!$A:$I,8,FALSE))</f>
        <v>0</v>
      </c>
      <c r="R4829" s="12">
        <f t="shared" si="1207"/>
        <v>0</v>
      </c>
      <c r="S4829">
        <f>SUMIF([1]库存总量!$H:$H,E4829&amp;G4829,[1]库存总量!$G:$G)</f>
        <v>0</v>
      </c>
      <c r="T4829" s="12">
        <f t="shared" si="1208"/>
        <v>0</v>
      </c>
      <c r="U4829">
        <f>SUMIFS([1]库存总量!$G:$G,[1]库存总量!$H:$H,E4829&amp;G4829,[1]库存总量!$A:$A,"B")</f>
        <v>0</v>
      </c>
      <c r="V4829" s="12">
        <f t="shared" si="1209"/>
        <v>0</v>
      </c>
      <c r="W4829">
        <f>SUMIFS([1]库存总量!$G:$G,[1]库存总量!$H:$H,E4829&amp;G4829,[1]库存总量!$A:$A,"K")</f>
        <v>0</v>
      </c>
      <c r="X4829" s="12">
        <f t="shared" si="1210"/>
        <v>0</v>
      </c>
      <c r="Y4829">
        <f t="shared" si="1211"/>
        <v>0</v>
      </c>
      <c r="Z4829" s="12">
        <f t="shared" si="1212"/>
        <v>0</v>
      </c>
      <c r="AA4829">
        <f>(IF(ISERROR((IF(ISERROR(VLOOKUP(E4829&amp;G4829,'[1]采购入库货量(公司仓库)'!$A:$H,7,FALSE)),0,VLOOKUP(E4829&amp;G4829,'[1]采购入库货量(公司仓库)'!$A:$H,7,FALSE)))*L4829-(IF(ISERROR(VLOOKUP(E4829&amp;G4829,'[1]采购入库货量(公司仓库)'!$A:$H,8,FALSE)),0,VLOOKUP(E4829&amp;G4829,'[1]采购入库货量(公司仓库)'!$A:$H,8,FALSE)))),0,(IF(ISERROR(VLOOKUP(E4829&amp;G4829,'[1]采购入库货量(公司仓库)'!$A:$H,7,FALSE)),0,VLOOKUP(E4829&amp;G4829,'[1]采购入库货量(公司仓库)'!$A:$H,7,FALSE)))*L4829-(IF(ISERROR(VLOOKUP(E4829&amp;G4829,'[1]采购入库货量(公司仓库)'!$A:$H,8,FALSE)),0,VLOOKUP(E4829&amp;G4829,'[1]采购入库货量(公司仓库)'!$A:$H,8,FALSE)))))</f>
        <v>0</v>
      </c>
      <c r="AB4829">
        <f>SUMIF([1]销售数据!$B:$B,E4829&amp;G4829,[1]销售数据!$G:$G)</f>
        <v>0</v>
      </c>
      <c r="AC4829" s="12">
        <f t="shared" si="1213"/>
        <v>0</v>
      </c>
      <c r="AD4829" t="str">
        <f t="shared" si="1214"/>
        <v/>
      </c>
      <c r="AE4829">
        <f>SUMIF([1]销售数据!$B:$B,AD4829,[1]销售数据!$L:$L)</f>
        <v>0</v>
      </c>
      <c r="AF4829">
        <f>SUMIF([1]销售数据!$B:$B,AD4829,[1]销售数据!$K:$K)</f>
        <v>0</v>
      </c>
      <c r="AG4829">
        <f>SUMIF([1]销售数据!$B:$B,AD4829,[1]销售数据!$J:$J)</f>
        <v>0</v>
      </c>
      <c r="AH4829">
        <f>SUMIF([1]销售数据!$B:$B,AD4829,[1]销售数据!$I:$I)</f>
        <v>0</v>
      </c>
      <c r="AI4829">
        <f>SUMIF([1]销售数据!$B:$B,AD4829,[1]销售数据!$H:$H)</f>
        <v>0</v>
      </c>
      <c r="AJ4829" s="20">
        <f t="shared" si="1215"/>
        <v>0</v>
      </c>
      <c r="AK4829">
        <f>SUMIF([1]发货店铺数!$B:$B,AD4829,[1]发货店铺数!$G:$G)</f>
        <v>0</v>
      </c>
      <c r="AL4829">
        <f>SUMIF([1]销售店铺数!$B:$B,AD4829,[1]销售店铺数!$G:$G)</f>
        <v>0</v>
      </c>
      <c r="AM4829">
        <f>SUMIF([1]销售店铺数!$B:$B,AD4829,[1]销售店铺数!$G:$G)</f>
        <v>0</v>
      </c>
      <c r="AN4829" s="20">
        <f t="shared" si="1216"/>
        <v>0</v>
      </c>
      <c r="AO4829" s="20">
        <f t="shared" si="1217"/>
        <v>0</v>
      </c>
      <c r="AP4829" s="20">
        <f t="shared" si="1218"/>
        <v>0</v>
      </c>
      <c r="AQ4829" s="12">
        <f t="shared" si="1219"/>
        <v>0</v>
      </c>
      <c r="AR4829" s="20">
        <f t="shared" si="1220"/>
        <v>0</v>
      </c>
      <c r="AS4829" s="20">
        <f t="shared" si="1221"/>
        <v>0</v>
      </c>
    </row>
    <row r="4830" spans="1:45">
      <c r="A4830"/>
      <c r="B4830"/>
      <c r="C4830"/>
      <c r="D4830"/>
      <c r="E4830"/>
      <c r="F4830"/>
      <c r="G4830"/>
      <c r="H4830"/>
      <c r="I4830"/>
      <c r="J4830"/>
      <c r="K4830"/>
      <c r="L4830"/>
      <c r="M4830" s="8" t="str">
        <f>IF(ISERROR( VLOOKUP(AD4830,'[1]采购入库货量(公司仓库)'!$A:$I,9,FALSE)),"", VLOOKUP(AD4830,'[1]采购入库货量(公司仓库)'!$A:$I,9,FALSE))</f>
        <v/>
      </c>
      <c r="N4830" s="8" t="str">
        <f>IF(ISERROR( VLOOKUP(AD4830,[1]批发上市日期!$A:$F,6,FALSE)),"",  VLOOKUP(AD4830,[1]批发上市日期!$A:$F,6,FALSE))</f>
        <v/>
      </c>
      <c r="O4830" s="48">
        <f>IF(ISERROR(VLOOKUP(E4830&amp;G4830,'[1]采购入库货量(公司仓库)'!$A:$I,7,FALSE)),0,VLOOKUP(E4830&amp;G4830,'[1]采购入库货量(公司仓库)'!$A:$I,7,FALSE))</f>
        <v>0</v>
      </c>
      <c r="P4830" s="12">
        <f t="shared" si="1206"/>
        <v>0</v>
      </c>
      <c r="Q4830" s="14">
        <f>IF(ISERROR(VLOOKUP(E4830&amp;G4830,'[1]采购入库货量(公司仓库)'!$A:$I,8,FALSE)),0,VLOOKUP(E4830&amp;G4830,'[1]采购入库货量(公司仓库)'!$A:$I,8,FALSE))</f>
        <v>0</v>
      </c>
      <c r="R4830" s="12">
        <f t="shared" si="1207"/>
        <v>0</v>
      </c>
      <c r="S4830">
        <f>SUMIF([1]库存总量!$H:$H,E4830&amp;G4830,[1]库存总量!$G:$G)</f>
        <v>0</v>
      </c>
      <c r="T4830" s="12">
        <f t="shared" si="1208"/>
        <v>0</v>
      </c>
      <c r="U4830">
        <f>SUMIFS([1]库存总量!$G:$G,[1]库存总量!$H:$H,E4830&amp;G4830,[1]库存总量!$A:$A,"B")</f>
        <v>0</v>
      </c>
      <c r="V4830" s="12">
        <f t="shared" si="1209"/>
        <v>0</v>
      </c>
      <c r="W4830">
        <f>SUMIFS([1]库存总量!$G:$G,[1]库存总量!$H:$H,E4830&amp;G4830,[1]库存总量!$A:$A,"K")</f>
        <v>0</v>
      </c>
      <c r="X4830" s="12">
        <f t="shared" si="1210"/>
        <v>0</v>
      </c>
      <c r="Y4830">
        <f t="shared" si="1211"/>
        <v>0</v>
      </c>
      <c r="Z4830" s="12">
        <f t="shared" si="1212"/>
        <v>0</v>
      </c>
      <c r="AA4830">
        <f>(IF(ISERROR((IF(ISERROR(VLOOKUP(E4830&amp;G4830,'[1]采购入库货量(公司仓库)'!$A:$H,7,FALSE)),0,VLOOKUP(E4830&amp;G4830,'[1]采购入库货量(公司仓库)'!$A:$H,7,FALSE)))*L4830-(IF(ISERROR(VLOOKUP(E4830&amp;G4830,'[1]采购入库货量(公司仓库)'!$A:$H,8,FALSE)),0,VLOOKUP(E4830&amp;G4830,'[1]采购入库货量(公司仓库)'!$A:$H,8,FALSE)))),0,(IF(ISERROR(VLOOKUP(E4830&amp;G4830,'[1]采购入库货量(公司仓库)'!$A:$H,7,FALSE)),0,VLOOKUP(E4830&amp;G4830,'[1]采购入库货量(公司仓库)'!$A:$H,7,FALSE)))*L4830-(IF(ISERROR(VLOOKUP(E4830&amp;G4830,'[1]采购入库货量(公司仓库)'!$A:$H,8,FALSE)),0,VLOOKUP(E4830&amp;G4830,'[1]采购入库货量(公司仓库)'!$A:$H,8,FALSE)))))</f>
        <v>0</v>
      </c>
      <c r="AB4830">
        <f>SUMIF([1]销售数据!$B:$B,E4830&amp;G4830,[1]销售数据!$G:$G)</f>
        <v>0</v>
      </c>
      <c r="AC4830" s="12">
        <f t="shared" si="1213"/>
        <v>0</v>
      </c>
      <c r="AD4830" t="str">
        <f t="shared" si="1214"/>
        <v/>
      </c>
      <c r="AE4830">
        <f>SUMIF([1]销售数据!$B:$B,AD4830,[1]销售数据!$L:$L)</f>
        <v>0</v>
      </c>
      <c r="AF4830">
        <f>SUMIF([1]销售数据!$B:$B,AD4830,[1]销售数据!$K:$K)</f>
        <v>0</v>
      </c>
      <c r="AG4830">
        <f>SUMIF([1]销售数据!$B:$B,AD4830,[1]销售数据!$J:$J)</f>
        <v>0</v>
      </c>
      <c r="AH4830">
        <f>SUMIF([1]销售数据!$B:$B,AD4830,[1]销售数据!$I:$I)</f>
        <v>0</v>
      </c>
      <c r="AI4830">
        <f>SUMIF([1]销售数据!$B:$B,AD4830,[1]销售数据!$H:$H)</f>
        <v>0</v>
      </c>
      <c r="AJ4830" s="20">
        <f t="shared" si="1215"/>
        <v>0</v>
      </c>
      <c r="AK4830">
        <f>SUMIF([1]发货店铺数!$B:$B,AD4830,[1]发货店铺数!$G:$G)</f>
        <v>0</v>
      </c>
      <c r="AL4830">
        <f>SUMIF([1]销售店铺数!$B:$B,AD4830,[1]销售店铺数!$G:$G)</f>
        <v>0</v>
      </c>
      <c r="AM4830">
        <f>SUMIF([1]销售店铺数!$B:$B,AD4830,[1]销售店铺数!$G:$G)</f>
        <v>0</v>
      </c>
      <c r="AN4830" s="20">
        <f t="shared" si="1216"/>
        <v>0</v>
      </c>
      <c r="AO4830" s="20">
        <f t="shared" si="1217"/>
        <v>0</v>
      </c>
      <c r="AP4830" s="20">
        <f t="shared" si="1218"/>
        <v>0</v>
      </c>
      <c r="AQ4830" s="12">
        <f t="shared" si="1219"/>
        <v>0</v>
      </c>
      <c r="AR4830" s="20">
        <f t="shared" si="1220"/>
        <v>0</v>
      </c>
      <c r="AS4830" s="20">
        <f t="shared" si="1221"/>
        <v>0</v>
      </c>
    </row>
    <row r="4831" spans="1:45">
      <c r="A4831"/>
      <c r="B4831"/>
      <c r="C4831"/>
      <c r="D4831"/>
      <c r="E4831"/>
      <c r="F4831"/>
      <c r="G4831"/>
      <c r="H4831"/>
      <c r="I4831"/>
      <c r="J4831"/>
      <c r="K4831"/>
      <c r="L4831"/>
      <c r="M4831" s="8" t="str">
        <f>IF(ISERROR( VLOOKUP(AD4831,'[1]采购入库货量(公司仓库)'!$A:$I,9,FALSE)),"", VLOOKUP(AD4831,'[1]采购入库货量(公司仓库)'!$A:$I,9,FALSE))</f>
        <v/>
      </c>
      <c r="N4831" s="8" t="str">
        <f>IF(ISERROR( VLOOKUP(AD4831,[1]批发上市日期!$A:$F,6,FALSE)),"",  VLOOKUP(AD4831,[1]批发上市日期!$A:$F,6,FALSE))</f>
        <v/>
      </c>
      <c r="O4831" s="48">
        <f>IF(ISERROR(VLOOKUP(E4831&amp;G4831,'[1]采购入库货量(公司仓库)'!$A:$I,7,FALSE)),0,VLOOKUP(E4831&amp;G4831,'[1]采购入库货量(公司仓库)'!$A:$I,7,FALSE))</f>
        <v>0</v>
      </c>
      <c r="P4831" s="12">
        <f t="shared" si="1206"/>
        <v>0</v>
      </c>
      <c r="Q4831" s="14">
        <f>IF(ISERROR(VLOOKUP(E4831&amp;G4831,'[1]采购入库货量(公司仓库)'!$A:$I,8,FALSE)),0,VLOOKUP(E4831&amp;G4831,'[1]采购入库货量(公司仓库)'!$A:$I,8,FALSE))</f>
        <v>0</v>
      </c>
      <c r="R4831" s="12">
        <f t="shared" si="1207"/>
        <v>0</v>
      </c>
      <c r="S4831">
        <f>SUMIF([1]库存总量!$H:$H,E4831&amp;G4831,[1]库存总量!$G:$G)</f>
        <v>0</v>
      </c>
      <c r="T4831" s="12">
        <f t="shared" si="1208"/>
        <v>0</v>
      </c>
      <c r="U4831">
        <f>SUMIFS([1]库存总量!$G:$G,[1]库存总量!$H:$H,E4831&amp;G4831,[1]库存总量!$A:$A,"B")</f>
        <v>0</v>
      </c>
      <c r="V4831" s="12">
        <f t="shared" si="1209"/>
        <v>0</v>
      </c>
      <c r="W4831">
        <f>SUMIFS([1]库存总量!$G:$G,[1]库存总量!$H:$H,E4831&amp;G4831,[1]库存总量!$A:$A,"K")</f>
        <v>0</v>
      </c>
      <c r="X4831" s="12">
        <f t="shared" si="1210"/>
        <v>0</v>
      </c>
      <c r="Y4831">
        <f t="shared" si="1211"/>
        <v>0</v>
      </c>
      <c r="Z4831" s="12">
        <f t="shared" si="1212"/>
        <v>0</v>
      </c>
      <c r="AA4831">
        <f>(IF(ISERROR((IF(ISERROR(VLOOKUP(E4831&amp;G4831,'[1]采购入库货量(公司仓库)'!$A:$H,7,FALSE)),0,VLOOKUP(E4831&amp;G4831,'[1]采购入库货量(公司仓库)'!$A:$H,7,FALSE)))*L4831-(IF(ISERROR(VLOOKUP(E4831&amp;G4831,'[1]采购入库货量(公司仓库)'!$A:$H,8,FALSE)),0,VLOOKUP(E4831&amp;G4831,'[1]采购入库货量(公司仓库)'!$A:$H,8,FALSE)))),0,(IF(ISERROR(VLOOKUP(E4831&amp;G4831,'[1]采购入库货量(公司仓库)'!$A:$H,7,FALSE)),0,VLOOKUP(E4831&amp;G4831,'[1]采购入库货量(公司仓库)'!$A:$H,7,FALSE)))*L4831-(IF(ISERROR(VLOOKUP(E4831&amp;G4831,'[1]采购入库货量(公司仓库)'!$A:$H,8,FALSE)),0,VLOOKUP(E4831&amp;G4831,'[1]采购入库货量(公司仓库)'!$A:$H,8,FALSE)))))</f>
        <v>0</v>
      </c>
      <c r="AB4831">
        <f>SUMIF([1]销售数据!$B:$B,E4831&amp;G4831,[1]销售数据!$G:$G)</f>
        <v>0</v>
      </c>
      <c r="AC4831" s="12">
        <f t="shared" si="1213"/>
        <v>0</v>
      </c>
      <c r="AD4831" t="str">
        <f t="shared" si="1214"/>
        <v/>
      </c>
      <c r="AE4831">
        <f>SUMIF([1]销售数据!$B:$B,AD4831,[1]销售数据!$L:$L)</f>
        <v>0</v>
      </c>
      <c r="AF4831">
        <f>SUMIF([1]销售数据!$B:$B,AD4831,[1]销售数据!$K:$K)</f>
        <v>0</v>
      </c>
      <c r="AG4831">
        <f>SUMIF([1]销售数据!$B:$B,AD4831,[1]销售数据!$J:$J)</f>
        <v>0</v>
      </c>
      <c r="AH4831">
        <f>SUMIF([1]销售数据!$B:$B,AD4831,[1]销售数据!$I:$I)</f>
        <v>0</v>
      </c>
      <c r="AI4831">
        <f>SUMIF([1]销售数据!$B:$B,AD4831,[1]销售数据!$H:$H)</f>
        <v>0</v>
      </c>
      <c r="AJ4831" s="20">
        <f t="shared" si="1215"/>
        <v>0</v>
      </c>
      <c r="AK4831">
        <f>SUMIF([1]发货店铺数!$B:$B,AD4831,[1]发货店铺数!$G:$G)</f>
        <v>0</v>
      </c>
      <c r="AL4831">
        <f>SUMIF([1]销售店铺数!$B:$B,AD4831,[1]销售店铺数!$G:$G)</f>
        <v>0</v>
      </c>
      <c r="AM4831">
        <f>SUMIF([1]销售店铺数!$B:$B,AD4831,[1]销售店铺数!$G:$G)</f>
        <v>0</v>
      </c>
      <c r="AN4831" s="20">
        <f t="shared" si="1216"/>
        <v>0</v>
      </c>
      <c r="AO4831" s="20">
        <f t="shared" si="1217"/>
        <v>0</v>
      </c>
      <c r="AP4831" s="20">
        <f t="shared" si="1218"/>
        <v>0</v>
      </c>
      <c r="AQ4831" s="12">
        <f t="shared" si="1219"/>
        <v>0</v>
      </c>
      <c r="AR4831" s="20">
        <f t="shared" si="1220"/>
        <v>0</v>
      </c>
      <c r="AS4831" s="20">
        <f t="shared" si="1221"/>
        <v>0</v>
      </c>
    </row>
    <row r="4832" spans="1:45">
      <c r="A4832"/>
      <c r="B4832"/>
      <c r="C4832"/>
      <c r="D4832"/>
      <c r="E4832"/>
      <c r="F4832"/>
      <c r="G4832"/>
      <c r="H4832"/>
      <c r="I4832"/>
      <c r="J4832"/>
      <c r="K4832"/>
      <c r="L4832"/>
      <c r="M4832" s="8" t="str">
        <f>IF(ISERROR( VLOOKUP(AD4832,'[1]采购入库货量(公司仓库)'!$A:$I,9,FALSE)),"", VLOOKUP(AD4832,'[1]采购入库货量(公司仓库)'!$A:$I,9,FALSE))</f>
        <v/>
      </c>
      <c r="N4832" s="8" t="str">
        <f>IF(ISERROR( VLOOKUP(AD4832,[1]批发上市日期!$A:$F,6,FALSE)),"",  VLOOKUP(AD4832,[1]批发上市日期!$A:$F,6,FALSE))</f>
        <v/>
      </c>
      <c r="O4832" s="48">
        <f>IF(ISERROR(VLOOKUP(E4832&amp;G4832,'[1]采购入库货量(公司仓库)'!$A:$I,7,FALSE)),0,VLOOKUP(E4832&amp;G4832,'[1]采购入库货量(公司仓库)'!$A:$I,7,FALSE))</f>
        <v>0</v>
      </c>
      <c r="P4832" s="12">
        <f t="shared" si="1206"/>
        <v>0</v>
      </c>
      <c r="Q4832" s="14">
        <f>IF(ISERROR(VLOOKUP(E4832&amp;G4832,'[1]采购入库货量(公司仓库)'!$A:$I,8,FALSE)),0,VLOOKUP(E4832&amp;G4832,'[1]采购入库货量(公司仓库)'!$A:$I,8,FALSE))</f>
        <v>0</v>
      </c>
      <c r="R4832" s="12">
        <f t="shared" si="1207"/>
        <v>0</v>
      </c>
      <c r="S4832">
        <f>SUMIF([1]库存总量!$H:$H,E4832&amp;G4832,[1]库存总量!$G:$G)</f>
        <v>0</v>
      </c>
      <c r="T4832" s="12">
        <f t="shared" si="1208"/>
        <v>0</v>
      </c>
      <c r="U4832">
        <f>SUMIFS([1]库存总量!$G:$G,[1]库存总量!$H:$H,E4832&amp;G4832,[1]库存总量!$A:$A,"B")</f>
        <v>0</v>
      </c>
      <c r="V4832" s="12">
        <f t="shared" si="1209"/>
        <v>0</v>
      </c>
      <c r="W4832">
        <f>SUMIFS([1]库存总量!$G:$G,[1]库存总量!$H:$H,E4832&amp;G4832,[1]库存总量!$A:$A,"K")</f>
        <v>0</v>
      </c>
      <c r="X4832" s="12">
        <f t="shared" si="1210"/>
        <v>0</v>
      </c>
      <c r="Y4832">
        <f t="shared" si="1211"/>
        <v>0</v>
      </c>
      <c r="Z4832" s="12">
        <f t="shared" si="1212"/>
        <v>0</v>
      </c>
      <c r="AA4832">
        <f>(IF(ISERROR((IF(ISERROR(VLOOKUP(E4832&amp;G4832,'[1]采购入库货量(公司仓库)'!$A:$H,7,FALSE)),0,VLOOKUP(E4832&amp;G4832,'[1]采购入库货量(公司仓库)'!$A:$H,7,FALSE)))*L4832-(IF(ISERROR(VLOOKUP(E4832&amp;G4832,'[1]采购入库货量(公司仓库)'!$A:$H,8,FALSE)),0,VLOOKUP(E4832&amp;G4832,'[1]采购入库货量(公司仓库)'!$A:$H,8,FALSE)))),0,(IF(ISERROR(VLOOKUP(E4832&amp;G4832,'[1]采购入库货量(公司仓库)'!$A:$H,7,FALSE)),0,VLOOKUP(E4832&amp;G4832,'[1]采购入库货量(公司仓库)'!$A:$H,7,FALSE)))*L4832-(IF(ISERROR(VLOOKUP(E4832&amp;G4832,'[1]采购入库货量(公司仓库)'!$A:$H,8,FALSE)),0,VLOOKUP(E4832&amp;G4832,'[1]采购入库货量(公司仓库)'!$A:$H,8,FALSE)))))</f>
        <v>0</v>
      </c>
      <c r="AB4832">
        <f>SUMIF([1]销售数据!$B:$B,E4832&amp;G4832,[1]销售数据!$G:$G)</f>
        <v>0</v>
      </c>
      <c r="AC4832" s="12">
        <f t="shared" si="1213"/>
        <v>0</v>
      </c>
      <c r="AD4832" t="str">
        <f t="shared" si="1214"/>
        <v/>
      </c>
      <c r="AE4832">
        <f>SUMIF([1]销售数据!$B:$B,AD4832,[1]销售数据!$L:$L)</f>
        <v>0</v>
      </c>
      <c r="AF4832">
        <f>SUMIF([1]销售数据!$B:$B,AD4832,[1]销售数据!$K:$K)</f>
        <v>0</v>
      </c>
      <c r="AG4832">
        <f>SUMIF([1]销售数据!$B:$B,AD4832,[1]销售数据!$J:$J)</f>
        <v>0</v>
      </c>
      <c r="AH4832">
        <f>SUMIF([1]销售数据!$B:$B,AD4832,[1]销售数据!$I:$I)</f>
        <v>0</v>
      </c>
      <c r="AI4832">
        <f>SUMIF([1]销售数据!$B:$B,AD4832,[1]销售数据!$H:$H)</f>
        <v>0</v>
      </c>
      <c r="AJ4832" s="20">
        <f t="shared" si="1215"/>
        <v>0</v>
      </c>
      <c r="AK4832">
        <f>SUMIF([1]发货店铺数!$B:$B,AD4832,[1]发货店铺数!$G:$G)</f>
        <v>0</v>
      </c>
      <c r="AL4832">
        <f>SUMIF([1]销售店铺数!$B:$B,AD4832,[1]销售店铺数!$G:$G)</f>
        <v>0</v>
      </c>
      <c r="AM4832">
        <f>SUMIF([1]销售店铺数!$B:$B,AD4832,[1]销售店铺数!$G:$G)</f>
        <v>0</v>
      </c>
      <c r="AN4832" s="20">
        <f t="shared" si="1216"/>
        <v>0</v>
      </c>
      <c r="AO4832" s="20">
        <f t="shared" si="1217"/>
        <v>0</v>
      </c>
      <c r="AP4832" s="20">
        <f t="shared" si="1218"/>
        <v>0</v>
      </c>
      <c r="AQ4832" s="12">
        <f t="shared" si="1219"/>
        <v>0</v>
      </c>
      <c r="AR4832" s="20">
        <f t="shared" si="1220"/>
        <v>0</v>
      </c>
      <c r="AS4832" s="20">
        <f t="shared" si="1221"/>
        <v>0</v>
      </c>
    </row>
    <row r="4833" spans="1:45">
      <c r="A4833"/>
      <c r="B4833"/>
      <c r="C4833"/>
      <c r="D4833"/>
      <c r="E4833"/>
      <c r="F4833"/>
      <c r="G4833"/>
      <c r="H4833"/>
      <c r="I4833"/>
      <c r="J4833"/>
      <c r="K4833"/>
      <c r="L4833"/>
      <c r="M4833" s="8" t="str">
        <f>IF(ISERROR( VLOOKUP(AD4833,'[1]采购入库货量(公司仓库)'!$A:$I,9,FALSE)),"", VLOOKUP(AD4833,'[1]采购入库货量(公司仓库)'!$A:$I,9,FALSE))</f>
        <v/>
      </c>
      <c r="N4833" s="8" t="str">
        <f>IF(ISERROR( VLOOKUP(AD4833,[1]批发上市日期!$A:$F,6,FALSE)),"",  VLOOKUP(AD4833,[1]批发上市日期!$A:$F,6,FALSE))</f>
        <v/>
      </c>
      <c r="O4833" s="48">
        <f>IF(ISERROR(VLOOKUP(E4833&amp;G4833,'[1]采购入库货量(公司仓库)'!$A:$I,7,FALSE)),0,VLOOKUP(E4833&amp;G4833,'[1]采购入库货量(公司仓库)'!$A:$I,7,FALSE))</f>
        <v>0</v>
      </c>
      <c r="P4833" s="12">
        <f t="shared" si="1206"/>
        <v>0</v>
      </c>
      <c r="Q4833" s="14">
        <f>IF(ISERROR(VLOOKUP(E4833&amp;G4833,'[1]采购入库货量(公司仓库)'!$A:$I,8,FALSE)),0,VLOOKUP(E4833&amp;G4833,'[1]采购入库货量(公司仓库)'!$A:$I,8,FALSE))</f>
        <v>0</v>
      </c>
      <c r="R4833" s="12">
        <f t="shared" si="1207"/>
        <v>0</v>
      </c>
      <c r="S4833">
        <f>SUMIF([1]库存总量!$H:$H,E4833&amp;G4833,[1]库存总量!$G:$G)</f>
        <v>0</v>
      </c>
      <c r="T4833" s="12">
        <f t="shared" si="1208"/>
        <v>0</v>
      </c>
      <c r="U4833">
        <f>SUMIFS([1]库存总量!$G:$G,[1]库存总量!$H:$H,E4833&amp;G4833,[1]库存总量!$A:$A,"B")</f>
        <v>0</v>
      </c>
      <c r="V4833" s="12">
        <f t="shared" si="1209"/>
        <v>0</v>
      </c>
      <c r="W4833">
        <f>SUMIFS([1]库存总量!$G:$G,[1]库存总量!$H:$H,E4833&amp;G4833,[1]库存总量!$A:$A,"K")</f>
        <v>0</v>
      </c>
      <c r="X4833" s="12">
        <f t="shared" si="1210"/>
        <v>0</v>
      </c>
      <c r="Y4833">
        <f t="shared" si="1211"/>
        <v>0</v>
      </c>
      <c r="Z4833" s="12">
        <f t="shared" si="1212"/>
        <v>0</v>
      </c>
      <c r="AA4833">
        <f>(IF(ISERROR((IF(ISERROR(VLOOKUP(E4833&amp;G4833,'[1]采购入库货量(公司仓库)'!$A:$H,7,FALSE)),0,VLOOKUP(E4833&amp;G4833,'[1]采购入库货量(公司仓库)'!$A:$H,7,FALSE)))*L4833-(IF(ISERROR(VLOOKUP(E4833&amp;G4833,'[1]采购入库货量(公司仓库)'!$A:$H,8,FALSE)),0,VLOOKUP(E4833&amp;G4833,'[1]采购入库货量(公司仓库)'!$A:$H,8,FALSE)))),0,(IF(ISERROR(VLOOKUP(E4833&amp;G4833,'[1]采购入库货量(公司仓库)'!$A:$H,7,FALSE)),0,VLOOKUP(E4833&amp;G4833,'[1]采购入库货量(公司仓库)'!$A:$H,7,FALSE)))*L4833-(IF(ISERROR(VLOOKUP(E4833&amp;G4833,'[1]采购入库货量(公司仓库)'!$A:$H,8,FALSE)),0,VLOOKUP(E4833&amp;G4833,'[1]采购入库货量(公司仓库)'!$A:$H,8,FALSE)))))</f>
        <v>0</v>
      </c>
      <c r="AB4833">
        <f>SUMIF([1]销售数据!$B:$B,E4833&amp;G4833,[1]销售数据!$G:$G)</f>
        <v>0</v>
      </c>
      <c r="AC4833" s="12">
        <f t="shared" si="1213"/>
        <v>0</v>
      </c>
      <c r="AD4833" t="str">
        <f t="shared" si="1214"/>
        <v/>
      </c>
      <c r="AE4833">
        <f>SUMIF([1]销售数据!$B:$B,AD4833,[1]销售数据!$L:$L)</f>
        <v>0</v>
      </c>
      <c r="AF4833">
        <f>SUMIF([1]销售数据!$B:$B,AD4833,[1]销售数据!$K:$K)</f>
        <v>0</v>
      </c>
      <c r="AG4833">
        <f>SUMIF([1]销售数据!$B:$B,AD4833,[1]销售数据!$J:$J)</f>
        <v>0</v>
      </c>
      <c r="AH4833">
        <f>SUMIF([1]销售数据!$B:$B,AD4833,[1]销售数据!$I:$I)</f>
        <v>0</v>
      </c>
      <c r="AI4833">
        <f>SUMIF([1]销售数据!$B:$B,AD4833,[1]销售数据!$H:$H)</f>
        <v>0</v>
      </c>
      <c r="AJ4833" s="20">
        <f t="shared" si="1215"/>
        <v>0</v>
      </c>
      <c r="AK4833">
        <f>SUMIF([1]发货店铺数!$B:$B,AD4833,[1]发货店铺数!$G:$G)</f>
        <v>0</v>
      </c>
      <c r="AL4833">
        <f>SUMIF([1]销售店铺数!$B:$B,AD4833,[1]销售店铺数!$G:$G)</f>
        <v>0</v>
      </c>
      <c r="AM4833">
        <f>SUMIF([1]销售店铺数!$B:$B,AD4833,[1]销售店铺数!$G:$G)</f>
        <v>0</v>
      </c>
      <c r="AN4833" s="20">
        <f t="shared" si="1216"/>
        <v>0</v>
      </c>
      <c r="AO4833" s="20">
        <f t="shared" si="1217"/>
        <v>0</v>
      </c>
      <c r="AP4833" s="20">
        <f t="shared" si="1218"/>
        <v>0</v>
      </c>
      <c r="AQ4833" s="12">
        <f t="shared" si="1219"/>
        <v>0</v>
      </c>
      <c r="AR4833" s="20">
        <f t="shared" si="1220"/>
        <v>0</v>
      </c>
      <c r="AS4833" s="20">
        <f t="shared" si="1221"/>
        <v>0</v>
      </c>
    </row>
    <row r="4834" spans="1:45">
      <c r="A4834"/>
      <c r="B4834"/>
      <c r="C4834"/>
      <c r="D4834"/>
      <c r="E4834"/>
      <c r="F4834"/>
      <c r="G4834"/>
      <c r="H4834"/>
      <c r="I4834"/>
      <c r="J4834"/>
      <c r="K4834"/>
      <c r="L4834"/>
      <c r="M4834" s="8" t="str">
        <f>IF(ISERROR( VLOOKUP(AD4834,'[1]采购入库货量(公司仓库)'!$A:$I,9,FALSE)),"", VLOOKUP(AD4834,'[1]采购入库货量(公司仓库)'!$A:$I,9,FALSE))</f>
        <v/>
      </c>
      <c r="N4834" s="8" t="str">
        <f>IF(ISERROR( VLOOKUP(AD4834,[1]批发上市日期!$A:$F,6,FALSE)),"",  VLOOKUP(AD4834,[1]批发上市日期!$A:$F,6,FALSE))</f>
        <v/>
      </c>
      <c r="O4834" s="48">
        <f>IF(ISERROR(VLOOKUP(E4834&amp;G4834,'[1]采购入库货量(公司仓库)'!$A:$I,7,FALSE)),0,VLOOKUP(E4834&amp;G4834,'[1]采购入库货量(公司仓库)'!$A:$I,7,FALSE))</f>
        <v>0</v>
      </c>
      <c r="P4834" s="12">
        <f t="shared" si="1206"/>
        <v>0</v>
      </c>
      <c r="Q4834" s="14">
        <f>IF(ISERROR(VLOOKUP(E4834&amp;G4834,'[1]采购入库货量(公司仓库)'!$A:$I,8,FALSE)),0,VLOOKUP(E4834&amp;G4834,'[1]采购入库货量(公司仓库)'!$A:$I,8,FALSE))</f>
        <v>0</v>
      </c>
      <c r="R4834" s="12">
        <f t="shared" si="1207"/>
        <v>0</v>
      </c>
      <c r="S4834">
        <f>SUMIF([1]库存总量!$H:$H,E4834&amp;G4834,[1]库存总量!$G:$G)</f>
        <v>0</v>
      </c>
      <c r="T4834" s="12">
        <f t="shared" si="1208"/>
        <v>0</v>
      </c>
      <c r="U4834">
        <f>SUMIFS([1]库存总量!$G:$G,[1]库存总量!$H:$H,E4834&amp;G4834,[1]库存总量!$A:$A,"B")</f>
        <v>0</v>
      </c>
      <c r="V4834" s="12">
        <f t="shared" si="1209"/>
        <v>0</v>
      </c>
      <c r="W4834">
        <f>SUMIFS([1]库存总量!$G:$G,[1]库存总量!$H:$H,E4834&amp;G4834,[1]库存总量!$A:$A,"K")</f>
        <v>0</v>
      </c>
      <c r="X4834" s="12">
        <f t="shared" si="1210"/>
        <v>0</v>
      </c>
      <c r="Y4834">
        <f t="shared" si="1211"/>
        <v>0</v>
      </c>
      <c r="Z4834" s="12">
        <f t="shared" si="1212"/>
        <v>0</v>
      </c>
      <c r="AA4834">
        <f>(IF(ISERROR((IF(ISERROR(VLOOKUP(E4834&amp;G4834,'[1]采购入库货量(公司仓库)'!$A:$H,7,FALSE)),0,VLOOKUP(E4834&amp;G4834,'[1]采购入库货量(公司仓库)'!$A:$H,7,FALSE)))*L4834-(IF(ISERROR(VLOOKUP(E4834&amp;G4834,'[1]采购入库货量(公司仓库)'!$A:$H,8,FALSE)),0,VLOOKUP(E4834&amp;G4834,'[1]采购入库货量(公司仓库)'!$A:$H,8,FALSE)))),0,(IF(ISERROR(VLOOKUP(E4834&amp;G4834,'[1]采购入库货量(公司仓库)'!$A:$H,7,FALSE)),0,VLOOKUP(E4834&amp;G4834,'[1]采购入库货量(公司仓库)'!$A:$H,7,FALSE)))*L4834-(IF(ISERROR(VLOOKUP(E4834&amp;G4834,'[1]采购入库货量(公司仓库)'!$A:$H,8,FALSE)),0,VLOOKUP(E4834&amp;G4834,'[1]采购入库货量(公司仓库)'!$A:$H,8,FALSE)))))</f>
        <v>0</v>
      </c>
      <c r="AB4834">
        <f>SUMIF([1]销售数据!$B:$B,E4834&amp;G4834,[1]销售数据!$G:$G)</f>
        <v>0</v>
      </c>
      <c r="AC4834" s="12">
        <f t="shared" si="1213"/>
        <v>0</v>
      </c>
      <c r="AD4834" t="str">
        <f t="shared" si="1214"/>
        <v/>
      </c>
      <c r="AE4834">
        <f>SUMIF([1]销售数据!$B:$B,AD4834,[1]销售数据!$L:$L)</f>
        <v>0</v>
      </c>
      <c r="AF4834">
        <f>SUMIF([1]销售数据!$B:$B,AD4834,[1]销售数据!$K:$K)</f>
        <v>0</v>
      </c>
      <c r="AG4834">
        <f>SUMIF([1]销售数据!$B:$B,AD4834,[1]销售数据!$J:$J)</f>
        <v>0</v>
      </c>
      <c r="AH4834">
        <f>SUMIF([1]销售数据!$B:$B,AD4834,[1]销售数据!$I:$I)</f>
        <v>0</v>
      </c>
      <c r="AI4834">
        <f>SUMIF([1]销售数据!$B:$B,AD4834,[1]销售数据!$H:$H)</f>
        <v>0</v>
      </c>
      <c r="AJ4834" s="20">
        <f t="shared" si="1215"/>
        <v>0</v>
      </c>
      <c r="AK4834">
        <f>SUMIF([1]发货店铺数!$B:$B,AD4834,[1]发货店铺数!$G:$G)</f>
        <v>0</v>
      </c>
      <c r="AL4834">
        <f>SUMIF([1]销售店铺数!$B:$B,AD4834,[1]销售店铺数!$G:$G)</f>
        <v>0</v>
      </c>
      <c r="AM4834">
        <f>SUMIF([1]销售店铺数!$B:$B,AD4834,[1]销售店铺数!$G:$G)</f>
        <v>0</v>
      </c>
      <c r="AN4834" s="20">
        <f t="shared" si="1216"/>
        <v>0</v>
      </c>
      <c r="AO4834" s="20">
        <f t="shared" si="1217"/>
        <v>0</v>
      </c>
      <c r="AP4834" s="20">
        <f t="shared" si="1218"/>
        <v>0</v>
      </c>
      <c r="AQ4834" s="12">
        <f t="shared" si="1219"/>
        <v>0</v>
      </c>
      <c r="AR4834" s="20">
        <f t="shared" si="1220"/>
        <v>0</v>
      </c>
      <c r="AS4834" s="20">
        <f t="shared" si="1221"/>
        <v>0</v>
      </c>
    </row>
    <row r="4835" spans="1:45">
      <c r="A4835"/>
      <c r="B4835"/>
      <c r="C4835"/>
      <c r="D4835"/>
      <c r="E4835"/>
      <c r="F4835"/>
      <c r="G4835"/>
      <c r="H4835"/>
      <c r="I4835"/>
      <c r="J4835"/>
      <c r="K4835"/>
      <c r="L4835"/>
      <c r="M4835" s="8" t="str">
        <f>IF(ISERROR( VLOOKUP(AD4835,'[1]采购入库货量(公司仓库)'!$A:$I,9,FALSE)),"", VLOOKUP(AD4835,'[1]采购入库货量(公司仓库)'!$A:$I,9,FALSE))</f>
        <v/>
      </c>
      <c r="N4835" s="8" t="str">
        <f>IF(ISERROR( VLOOKUP(AD4835,[1]批发上市日期!$A:$F,6,FALSE)),"",  VLOOKUP(AD4835,[1]批发上市日期!$A:$F,6,FALSE))</f>
        <v/>
      </c>
      <c r="O4835" s="48">
        <f>IF(ISERROR(VLOOKUP(E4835&amp;G4835,'[1]采购入库货量(公司仓库)'!$A:$I,7,FALSE)),0,VLOOKUP(E4835&amp;G4835,'[1]采购入库货量(公司仓库)'!$A:$I,7,FALSE))</f>
        <v>0</v>
      </c>
      <c r="P4835" s="12">
        <f t="shared" si="1206"/>
        <v>0</v>
      </c>
      <c r="Q4835" s="14">
        <f>IF(ISERROR(VLOOKUP(E4835&amp;G4835,'[1]采购入库货量(公司仓库)'!$A:$I,8,FALSE)),0,VLOOKUP(E4835&amp;G4835,'[1]采购入库货量(公司仓库)'!$A:$I,8,FALSE))</f>
        <v>0</v>
      </c>
      <c r="R4835" s="12">
        <f t="shared" si="1207"/>
        <v>0</v>
      </c>
      <c r="S4835">
        <f>SUMIF([1]库存总量!$H:$H,E4835&amp;G4835,[1]库存总量!$G:$G)</f>
        <v>0</v>
      </c>
      <c r="T4835" s="12">
        <f t="shared" si="1208"/>
        <v>0</v>
      </c>
      <c r="U4835">
        <f>SUMIFS([1]库存总量!$G:$G,[1]库存总量!$H:$H,E4835&amp;G4835,[1]库存总量!$A:$A,"B")</f>
        <v>0</v>
      </c>
      <c r="V4835" s="12">
        <f t="shared" si="1209"/>
        <v>0</v>
      </c>
      <c r="W4835">
        <f>SUMIFS([1]库存总量!$G:$G,[1]库存总量!$H:$H,E4835&amp;G4835,[1]库存总量!$A:$A,"K")</f>
        <v>0</v>
      </c>
      <c r="X4835" s="12">
        <f t="shared" si="1210"/>
        <v>0</v>
      </c>
      <c r="Y4835">
        <f t="shared" si="1211"/>
        <v>0</v>
      </c>
      <c r="Z4835" s="12">
        <f t="shared" si="1212"/>
        <v>0</v>
      </c>
      <c r="AA4835">
        <f>(IF(ISERROR((IF(ISERROR(VLOOKUP(E4835&amp;G4835,'[1]采购入库货量(公司仓库)'!$A:$H,7,FALSE)),0,VLOOKUP(E4835&amp;G4835,'[1]采购入库货量(公司仓库)'!$A:$H,7,FALSE)))*L4835-(IF(ISERROR(VLOOKUP(E4835&amp;G4835,'[1]采购入库货量(公司仓库)'!$A:$H,8,FALSE)),0,VLOOKUP(E4835&amp;G4835,'[1]采购入库货量(公司仓库)'!$A:$H,8,FALSE)))),0,(IF(ISERROR(VLOOKUP(E4835&amp;G4835,'[1]采购入库货量(公司仓库)'!$A:$H,7,FALSE)),0,VLOOKUP(E4835&amp;G4835,'[1]采购入库货量(公司仓库)'!$A:$H,7,FALSE)))*L4835-(IF(ISERROR(VLOOKUP(E4835&amp;G4835,'[1]采购入库货量(公司仓库)'!$A:$H,8,FALSE)),0,VLOOKUP(E4835&amp;G4835,'[1]采购入库货量(公司仓库)'!$A:$H,8,FALSE)))))</f>
        <v>0</v>
      </c>
      <c r="AB4835">
        <f>SUMIF([1]销售数据!$B:$B,E4835&amp;G4835,[1]销售数据!$G:$G)</f>
        <v>0</v>
      </c>
      <c r="AC4835" s="12">
        <f t="shared" si="1213"/>
        <v>0</v>
      </c>
      <c r="AD4835" t="str">
        <f t="shared" si="1214"/>
        <v/>
      </c>
      <c r="AE4835">
        <f>SUMIF([1]销售数据!$B:$B,AD4835,[1]销售数据!$L:$L)</f>
        <v>0</v>
      </c>
      <c r="AF4835">
        <f>SUMIF([1]销售数据!$B:$B,AD4835,[1]销售数据!$K:$K)</f>
        <v>0</v>
      </c>
      <c r="AG4835">
        <f>SUMIF([1]销售数据!$B:$B,AD4835,[1]销售数据!$J:$J)</f>
        <v>0</v>
      </c>
      <c r="AH4835">
        <f>SUMIF([1]销售数据!$B:$B,AD4835,[1]销售数据!$I:$I)</f>
        <v>0</v>
      </c>
      <c r="AI4835">
        <f>SUMIF([1]销售数据!$B:$B,AD4835,[1]销售数据!$H:$H)</f>
        <v>0</v>
      </c>
      <c r="AJ4835" s="20">
        <f t="shared" si="1215"/>
        <v>0</v>
      </c>
      <c r="AK4835">
        <f>SUMIF([1]发货店铺数!$B:$B,AD4835,[1]发货店铺数!$G:$G)</f>
        <v>0</v>
      </c>
      <c r="AL4835">
        <f>SUMIF([1]销售店铺数!$B:$B,AD4835,[1]销售店铺数!$G:$G)</f>
        <v>0</v>
      </c>
      <c r="AM4835">
        <f>SUMIF([1]销售店铺数!$B:$B,AD4835,[1]销售店铺数!$G:$G)</f>
        <v>0</v>
      </c>
      <c r="AN4835" s="20">
        <f t="shared" si="1216"/>
        <v>0</v>
      </c>
      <c r="AO4835" s="20">
        <f t="shared" si="1217"/>
        <v>0</v>
      </c>
      <c r="AP4835" s="20">
        <f t="shared" si="1218"/>
        <v>0</v>
      </c>
      <c r="AQ4835" s="12">
        <f t="shared" si="1219"/>
        <v>0</v>
      </c>
      <c r="AR4835" s="20">
        <f t="shared" si="1220"/>
        <v>0</v>
      </c>
      <c r="AS4835" s="20">
        <f t="shared" si="1221"/>
        <v>0</v>
      </c>
    </row>
    <row r="4836" spans="1:45">
      <c r="A4836"/>
      <c r="B4836"/>
      <c r="C4836"/>
      <c r="D4836"/>
      <c r="E4836"/>
      <c r="F4836"/>
      <c r="G4836"/>
      <c r="H4836"/>
      <c r="I4836"/>
      <c r="J4836"/>
      <c r="K4836"/>
      <c r="L4836"/>
      <c r="M4836" s="8" t="str">
        <f>IF(ISERROR( VLOOKUP(AD4836,'[1]采购入库货量(公司仓库)'!$A:$I,9,FALSE)),"", VLOOKUP(AD4836,'[1]采购入库货量(公司仓库)'!$A:$I,9,FALSE))</f>
        <v/>
      </c>
      <c r="N4836" s="8" t="str">
        <f>IF(ISERROR( VLOOKUP(AD4836,[1]批发上市日期!$A:$F,6,FALSE)),"",  VLOOKUP(AD4836,[1]批发上市日期!$A:$F,6,FALSE))</f>
        <v/>
      </c>
      <c r="O4836" s="48">
        <f>IF(ISERROR(VLOOKUP(E4836&amp;G4836,'[1]采购入库货量(公司仓库)'!$A:$I,7,FALSE)),0,VLOOKUP(E4836&amp;G4836,'[1]采购入库货量(公司仓库)'!$A:$I,7,FALSE))</f>
        <v>0</v>
      </c>
      <c r="P4836" s="12">
        <f t="shared" si="1206"/>
        <v>0</v>
      </c>
      <c r="Q4836" s="14">
        <f>IF(ISERROR(VLOOKUP(E4836&amp;G4836,'[1]采购入库货量(公司仓库)'!$A:$I,8,FALSE)),0,VLOOKUP(E4836&amp;G4836,'[1]采购入库货量(公司仓库)'!$A:$I,8,FALSE))</f>
        <v>0</v>
      </c>
      <c r="R4836" s="12">
        <f t="shared" si="1207"/>
        <v>0</v>
      </c>
      <c r="S4836">
        <f>SUMIF([1]库存总量!$H:$H,E4836&amp;G4836,[1]库存总量!$G:$G)</f>
        <v>0</v>
      </c>
      <c r="T4836" s="12">
        <f t="shared" si="1208"/>
        <v>0</v>
      </c>
      <c r="U4836">
        <f>SUMIFS([1]库存总量!$G:$G,[1]库存总量!$H:$H,E4836&amp;G4836,[1]库存总量!$A:$A,"B")</f>
        <v>0</v>
      </c>
      <c r="V4836" s="12">
        <f t="shared" si="1209"/>
        <v>0</v>
      </c>
      <c r="W4836">
        <f>SUMIFS([1]库存总量!$G:$G,[1]库存总量!$H:$H,E4836&amp;G4836,[1]库存总量!$A:$A,"K")</f>
        <v>0</v>
      </c>
      <c r="X4836" s="12">
        <f t="shared" si="1210"/>
        <v>0</v>
      </c>
      <c r="Y4836">
        <f t="shared" si="1211"/>
        <v>0</v>
      </c>
      <c r="Z4836" s="12">
        <f t="shared" si="1212"/>
        <v>0</v>
      </c>
      <c r="AA4836">
        <f>(IF(ISERROR((IF(ISERROR(VLOOKUP(E4836&amp;G4836,'[1]采购入库货量(公司仓库)'!$A:$H,7,FALSE)),0,VLOOKUP(E4836&amp;G4836,'[1]采购入库货量(公司仓库)'!$A:$H,7,FALSE)))*L4836-(IF(ISERROR(VLOOKUP(E4836&amp;G4836,'[1]采购入库货量(公司仓库)'!$A:$H,8,FALSE)),0,VLOOKUP(E4836&amp;G4836,'[1]采购入库货量(公司仓库)'!$A:$H,8,FALSE)))),0,(IF(ISERROR(VLOOKUP(E4836&amp;G4836,'[1]采购入库货量(公司仓库)'!$A:$H,7,FALSE)),0,VLOOKUP(E4836&amp;G4836,'[1]采购入库货量(公司仓库)'!$A:$H,7,FALSE)))*L4836-(IF(ISERROR(VLOOKUP(E4836&amp;G4836,'[1]采购入库货量(公司仓库)'!$A:$H,8,FALSE)),0,VLOOKUP(E4836&amp;G4836,'[1]采购入库货量(公司仓库)'!$A:$H,8,FALSE)))))</f>
        <v>0</v>
      </c>
      <c r="AB4836">
        <f>SUMIF([1]销售数据!$B:$B,E4836&amp;G4836,[1]销售数据!$G:$G)</f>
        <v>0</v>
      </c>
      <c r="AC4836" s="12">
        <f t="shared" si="1213"/>
        <v>0</v>
      </c>
      <c r="AD4836" t="str">
        <f t="shared" si="1214"/>
        <v/>
      </c>
      <c r="AE4836">
        <f>SUMIF([1]销售数据!$B:$B,AD4836,[1]销售数据!$L:$L)</f>
        <v>0</v>
      </c>
      <c r="AF4836">
        <f>SUMIF([1]销售数据!$B:$B,AD4836,[1]销售数据!$K:$K)</f>
        <v>0</v>
      </c>
      <c r="AG4836">
        <f>SUMIF([1]销售数据!$B:$B,AD4836,[1]销售数据!$J:$J)</f>
        <v>0</v>
      </c>
      <c r="AH4836">
        <f>SUMIF([1]销售数据!$B:$B,AD4836,[1]销售数据!$I:$I)</f>
        <v>0</v>
      </c>
      <c r="AI4836">
        <f>SUMIF([1]销售数据!$B:$B,AD4836,[1]销售数据!$H:$H)</f>
        <v>0</v>
      </c>
      <c r="AJ4836" s="20">
        <f t="shared" si="1215"/>
        <v>0</v>
      </c>
      <c r="AK4836">
        <f>SUMIF([1]发货店铺数!$B:$B,AD4836,[1]发货店铺数!$G:$G)</f>
        <v>0</v>
      </c>
      <c r="AL4836">
        <f>SUMIF([1]销售店铺数!$B:$B,AD4836,[1]销售店铺数!$G:$G)</f>
        <v>0</v>
      </c>
      <c r="AM4836">
        <f>SUMIF([1]销售店铺数!$B:$B,AD4836,[1]销售店铺数!$G:$G)</f>
        <v>0</v>
      </c>
      <c r="AN4836" s="20">
        <f t="shared" si="1216"/>
        <v>0</v>
      </c>
      <c r="AO4836" s="20">
        <f t="shared" si="1217"/>
        <v>0</v>
      </c>
      <c r="AP4836" s="20">
        <f t="shared" si="1218"/>
        <v>0</v>
      </c>
      <c r="AQ4836" s="12">
        <f t="shared" si="1219"/>
        <v>0</v>
      </c>
      <c r="AR4836" s="20">
        <f t="shared" si="1220"/>
        <v>0</v>
      </c>
      <c r="AS4836" s="20">
        <f t="shared" si="1221"/>
        <v>0</v>
      </c>
    </row>
    <row r="4837" spans="1:45">
      <c r="A4837"/>
      <c r="B4837"/>
      <c r="C4837"/>
      <c r="D4837"/>
      <c r="E4837"/>
      <c r="F4837"/>
      <c r="G4837"/>
      <c r="H4837"/>
      <c r="I4837"/>
      <c r="J4837"/>
      <c r="K4837"/>
      <c r="L4837"/>
      <c r="M4837" s="8" t="str">
        <f>IF(ISERROR( VLOOKUP(AD4837,'[1]采购入库货量(公司仓库)'!$A:$I,9,FALSE)),"", VLOOKUP(AD4837,'[1]采购入库货量(公司仓库)'!$A:$I,9,FALSE))</f>
        <v/>
      </c>
      <c r="N4837" s="8" t="str">
        <f>IF(ISERROR( VLOOKUP(AD4837,[1]批发上市日期!$A:$F,6,FALSE)),"",  VLOOKUP(AD4837,[1]批发上市日期!$A:$F,6,FALSE))</f>
        <v/>
      </c>
      <c r="O4837" s="48">
        <f>IF(ISERROR(VLOOKUP(E4837&amp;G4837,'[1]采购入库货量(公司仓库)'!$A:$I,7,FALSE)),0,VLOOKUP(E4837&amp;G4837,'[1]采购入库货量(公司仓库)'!$A:$I,7,FALSE))</f>
        <v>0</v>
      </c>
      <c r="P4837" s="12">
        <f t="shared" si="1206"/>
        <v>0</v>
      </c>
      <c r="Q4837" s="14">
        <f>IF(ISERROR(VLOOKUP(E4837&amp;G4837,'[1]采购入库货量(公司仓库)'!$A:$I,8,FALSE)),0,VLOOKUP(E4837&amp;G4837,'[1]采购入库货量(公司仓库)'!$A:$I,8,FALSE))</f>
        <v>0</v>
      </c>
      <c r="R4837" s="12">
        <f t="shared" si="1207"/>
        <v>0</v>
      </c>
      <c r="S4837">
        <f>SUMIF([1]库存总量!$H:$H,E4837&amp;G4837,[1]库存总量!$G:$G)</f>
        <v>0</v>
      </c>
      <c r="T4837" s="12">
        <f t="shared" si="1208"/>
        <v>0</v>
      </c>
      <c r="U4837">
        <f>SUMIFS([1]库存总量!$G:$G,[1]库存总量!$H:$H,E4837&amp;G4837,[1]库存总量!$A:$A,"B")</f>
        <v>0</v>
      </c>
      <c r="V4837" s="12">
        <f t="shared" si="1209"/>
        <v>0</v>
      </c>
      <c r="W4837">
        <f>SUMIFS([1]库存总量!$G:$G,[1]库存总量!$H:$H,E4837&amp;G4837,[1]库存总量!$A:$A,"K")</f>
        <v>0</v>
      </c>
      <c r="X4837" s="12">
        <f t="shared" si="1210"/>
        <v>0</v>
      </c>
      <c r="Y4837">
        <f t="shared" si="1211"/>
        <v>0</v>
      </c>
      <c r="Z4837" s="12">
        <f t="shared" si="1212"/>
        <v>0</v>
      </c>
      <c r="AA4837">
        <f>(IF(ISERROR((IF(ISERROR(VLOOKUP(E4837&amp;G4837,'[1]采购入库货量(公司仓库)'!$A:$H,7,FALSE)),0,VLOOKUP(E4837&amp;G4837,'[1]采购入库货量(公司仓库)'!$A:$H,7,FALSE)))*L4837-(IF(ISERROR(VLOOKUP(E4837&amp;G4837,'[1]采购入库货量(公司仓库)'!$A:$H,8,FALSE)),0,VLOOKUP(E4837&amp;G4837,'[1]采购入库货量(公司仓库)'!$A:$H,8,FALSE)))),0,(IF(ISERROR(VLOOKUP(E4837&amp;G4837,'[1]采购入库货量(公司仓库)'!$A:$H,7,FALSE)),0,VLOOKUP(E4837&amp;G4837,'[1]采购入库货量(公司仓库)'!$A:$H,7,FALSE)))*L4837-(IF(ISERROR(VLOOKUP(E4837&amp;G4837,'[1]采购入库货量(公司仓库)'!$A:$H,8,FALSE)),0,VLOOKUP(E4837&amp;G4837,'[1]采购入库货量(公司仓库)'!$A:$H,8,FALSE)))))</f>
        <v>0</v>
      </c>
      <c r="AB4837">
        <f>SUMIF([1]销售数据!$B:$B,E4837&amp;G4837,[1]销售数据!$G:$G)</f>
        <v>0</v>
      </c>
      <c r="AC4837" s="12">
        <f t="shared" si="1213"/>
        <v>0</v>
      </c>
      <c r="AD4837" t="str">
        <f t="shared" si="1214"/>
        <v/>
      </c>
      <c r="AE4837">
        <f>SUMIF([1]销售数据!$B:$B,AD4837,[1]销售数据!$L:$L)</f>
        <v>0</v>
      </c>
      <c r="AF4837">
        <f>SUMIF([1]销售数据!$B:$B,AD4837,[1]销售数据!$K:$K)</f>
        <v>0</v>
      </c>
      <c r="AG4837">
        <f>SUMIF([1]销售数据!$B:$B,AD4837,[1]销售数据!$J:$J)</f>
        <v>0</v>
      </c>
      <c r="AH4837">
        <f>SUMIF([1]销售数据!$B:$B,AD4837,[1]销售数据!$I:$I)</f>
        <v>0</v>
      </c>
      <c r="AI4837">
        <f>SUMIF([1]销售数据!$B:$B,AD4837,[1]销售数据!$H:$H)</f>
        <v>0</v>
      </c>
      <c r="AJ4837" s="20">
        <f t="shared" si="1215"/>
        <v>0</v>
      </c>
      <c r="AK4837">
        <f>SUMIF([1]发货店铺数!$B:$B,AD4837,[1]发货店铺数!$G:$G)</f>
        <v>0</v>
      </c>
      <c r="AL4837">
        <f>SUMIF([1]销售店铺数!$B:$B,AD4837,[1]销售店铺数!$G:$G)</f>
        <v>0</v>
      </c>
      <c r="AM4837">
        <f>SUMIF([1]销售店铺数!$B:$B,AD4837,[1]销售店铺数!$G:$G)</f>
        <v>0</v>
      </c>
      <c r="AN4837" s="20">
        <f t="shared" si="1216"/>
        <v>0</v>
      </c>
      <c r="AO4837" s="20">
        <f t="shared" si="1217"/>
        <v>0</v>
      </c>
      <c r="AP4837" s="20">
        <f t="shared" si="1218"/>
        <v>0</v>
      </c>
      <c r="AQ4837" s="12">
        <f t="shared" si="1219"/>
        <v>0</v>
      </c>
      <c r="AR4837" s="20">
        <f t="shared" si="1220"/>
        <v>0</v>
      </c>
      <c r="AS4837" s="20">
        <f t="shared" si="1221"/>
        <v>0</v>
      </c>
    </row>
    <row r="4838" spans="1:45">
      <c r="A4838"/>
      <c r="B4838"/>
      <c r="C4838"/>
      <c r="D4838"/>
      <c r="E4838"/>
      <c r="F4838"/>
      <c r="G4838"/>
      <c r="H4838"/>
      <c r="I4838"/>
      <c r="J4838"/>
      <c r="K4838"/>
      <c r="L4838"/>
      <c r="M4838" s="8" t="str">
        <f>IF(ISERROR( VLOOKUP(AD4838,'[1]采购入库货量(公司仓库)'!$A:$I,9,FALSE)),"", VLOOKUP(AD4838,'[1]采购入库货量(公司仓库)'!$A:$I,9,FALSE))</f>
        <v/>
      </c>
      <c r="N4838" s="8" t="str">
        <f>IF(ISERROR( VLOOKUP(AD4838,[1]批发上市日期!$A:$F,6,FALSE)),"",  VLOOKUP(AD4838,[1]批发上市日期!$A:$F,6,FALSE))</f>
        <v/>
      </c>
      <c r="O4838" s="48">
        <f>IF(ISERROR(VLOOKUP(E4838&amp;G4838,'[1]采购入库货量(公司仓库)'!$A:$I,7,FALSE)),0,VLOOKUP(E4838&amp;G4838,'[1]采购入库货量(公司仓库)'!$A:$I,7,FALSE))</f>
        <v>0</v>
      </c>
      <c r="P4838" s="12">
        <f t="shared" si="1206"/>
        <v>0</v>
      </c>
      <c r="Q4838" s="14">
        <f>IF(ISERROR(VLOOKUP(E4838&amp;G4838,'[1]采购入库货量(公司仓库)'!$A:$I,8,FALSE)),0,VLOOKUP(E4838&amp;G4838,'[1]采购入库货量(公司仓库)'!$A:$I,8,FALSE))</f>
        <v>0</v>
      </c>
      <c r="R4838" s="12">
        <f t="shared" si="1207"/>
        <v>0</v>
      </c>
      <c r="S4838">
        <f>SUMIF([1]库存总量!$H:$H,E4838&amp;G4838,[1]库存总量!$G:$G)</f>
        <v>0</v>
      </c>
      <c r="T4838" s="12">
        <f t="shared" si="1208"/>
        <v>0</v>
      </c>
      <c r="U4838">
        <f>SUMIFS([1]库存总量!$G:$G,[1]库存总量!$H:$H,E4838&amp;G4838,[1]库存总量!$A:$A,"B")</f>
        <v>0</v>
      </c>
      <c r="V4838" s="12">
        <f t="shared" si="1209"/>
        <v>0</v>
      </c>
      <c r="W4838">
        <f>SUMIFS([1]库存总量!$G:$G,[1]库存总量!$H:$H,E4838&amp;G4838,[1]库存总量!$A:$A,"K")</f>
        <v>0</v>
      </c>
      <c r="X4838" s="12">
        <f t="shared" si="1210"/>
        <v>0</v>
      </c>
      <c r="Y4838">
        <f t="shared" si="1211"/>
        <v>0</v>
      </c>
      <c r="Z4838" s="12">
        <f t="shared" si="1212"/>
        <v>0</v>
      </c>
      <c r="AA4838">
        <f>(IF(ISERROR((IF(ISERROR(VLOOKUP(E4838&amp;G4838,'[1]采购入库货量(公司仓库)'!$A:$H,7,FALSE)),0,VLOOKUP(E4838&amp;G4838,'[1]采购入库货量(公司仓库)'!$A:$H,7,FALSE)))*L4838-(IF(ISERROR(VLOOKUP(E4838&amp;G4838,'[1]采购入库货量(公司仓库)'!$A:$H,8,FALSE)),0,VLOOKUP(E4838&amp;G4838,'[1]采购入库货量(公司仓库)'!$A:$H,8,FALSE)))),0,(IF(ISERROR(VLOOKUP(E4838&amp;G4838,'[1]采购入库货量(公司仓库)'!$A:$H,7,FALSE)),0,VLOOKUP(E4838&amp;G4838,'[1]采购入库货量(公司仓库)'!$A:$H,7,FALSE)))*L4838-(IF(ISERROR(VLOOKUP(E4838&amp;G4838,'[1]采购入库货量(公司仓库)'!$A:$H,8,FALSE)),0,VLOOKUP(E4838&amp;G4838,'[1]采购入库货量(公司仓库)'!$A:$H,8,FALSE)))))</f>
        <v>0</v>
      </c>
      <c r="AB4838">
        <f>SUMIF([1]销售数据!$B:$B,E4838&amp;G4838,[1]销售数据!$G:$G)</f>
        <v>0</v>
      </c>
      <c r="AC4838" s="12">
        <f t="shared" si="1213"/>
        <v>0</v>
      </c>
      <c r="AD4838" t="str">
        <f t="shared" si="1214"/>
        <v/>
      </c>
      <c r="AE4838">
        <f>SUMIF([1]销售数据!$B:$B,AD4838,[1]销售数据!$L:$L)</f>
        <v>0</v>
      </c>
      <c r="AF4838">
        <f>SUMIF([1]销售数据!$B:$B,AD4838,[1]销售数据!$K:$K)</f>
        <v>0</v>
      </c>
      <c r="AG4838">
        <f>SUMIF([1]销售数据!$B:$B,AD4838,[1]销售数据!$J:$J)</f>
        <v>0</v>
      </c>
      <c r="AH4838">
        <f>SUMIF([1]销售数据!$B:$B,AD4838,[1]销售数据!$I:$I)</f>
        <v>0</v>
      </c>
      <c r="AI4838">
        <f>SUMIF([1]销售数据!$B:$B,AD4838,[1]销售数据!$H:$H)</f>
        <v>0</v>
      </c>
      <c r="AJ4838" s="20">
        <f t="shared" si="1215"/>
        <v>0</v>
      </c>
      <c r="AK4838">
        <f>SUMIF([1]发货店铺数!$B:$B,AD4838,[1]发货店铺数!$G:$G)</f>
        <v>0</v>
      </c>
      <c r="AL4838">
        <f>SUMIF([1]销售店铺数!$B:$B,AD4838,[1]销售店铺数!$G:$G)</f>
        <v>0</v>
      </c>
      <c r="AM4838">
        <f>SUMIF([1]销售店铺数!$B:$B,AD4838,[1]销售店铺数!$G:$G)</f>
        <v>0</v>
      </c>
      <c r="AN4838" s="20">
        <f t="shared" si="1216"/>
        <v>0</v>
      </c>
      <c r="AO4838" s="20">
        <f t="shared" si="1217"/>
        <v>0</v>
      </c>
      <c r="AP4838" s="20">
        <f t="shared" si="1218"/>
        <v>0</v>
      </c>
      <c r="AQ4838" s="12">
        <f t="shared" si="1219"/>
        <v>0</v>
      </c>
      <c r="AR4838" s="20">
        <f t="shared" si="1220"/>
        <v>0</v>
      </c>
      <c r="AS4838" s="20">
        <f t="shared" si="1221"/>
        <v>0</v>
      </c>
    </row>
    <row r="4839" spans="1:45">
      <c r="A4839"/>
      <c r="B4839"/>
      <c r="C4839"/>
      <c r="D4839"/>
      <c r="E4839"/>
      <c r="F4839"/>
      <c r="G4839"/>
      <c r="H4839"/>
      <c r="I4839"/>
      <c r="J4839"/>
      <c r="K4839"/>
      <c r="L4839"/>
      <c r="M4839" s="8" t="str">
        <f>IF(ISERROR( VLOOKUP(AD4839,'[1]采购入库货量(公司仓库)'!$A:$I,9,FALSE)),"", VLOOKUP(AD4839,'[1]采购入库货量(公司仓库)'!$A:$I,9,FALSE))</f>
        <v/>
      </c>
      <c r="N4839" s="8" t="str">
        <f>IF(ISERROR( VLOOKUP(AD4839,[1]批发上市日期!$A:$F,6,FALSE)),"",  VLOOKUP(AD4839,[1]批发上市日期!$A:$F,6,FALSE))</f>
        <v/>
      </c>
      <c r="O4839" s="48">
        <f>IF(ISERROR(VLOOKUP(E4839&amp;G4839,'[1]采购入库货量(公司仓库)'!$A:$I,7,FALSE)),0,VLOOKUP(E4839&amp;G4839,'[1]采购入库货量(公司仓库)'!$A:$I,7,FALSE))</f>
        <v>0</v>
      </c>
      <c r="P4839" s="12">
        <f t="shared" si="1206"/>
        <v>0</v>
      </c>
      <c r="Q4839" s="14">
        <f>IF(ISERROR(VLOOKUP(E4839&amp;G4839,'[1]采购入库货量(公司仓库)'!$A:$I,8,FALSE)),0,VLOOKUP(E4839&amp;G4839,'[1]采购入库货量(公司仓库)'!$A:$I,8,FALSE))</f>
        <v>0</v>
      </c>
      <c r="R4839" s="12">
        <f t="shared" si="1207"/>
        <v>0</v>
      </c>
      <c r="S4839">
        <f>SUMIF([1]库存总量!$H:$H,E4839&amp;G4839,[1]库存总量!$G:$G)</f>
        <v>0</v>
      </c>
      <c r="T4839" s="12">
        <f t="shared" si="1208"/>
        <v>0</v>
      </c>
      <c r="U4839">
        <f>SUMIFS([1]库存总量!$G:$G,[1]库存总量!$H:$H,E4839&amp;G4839,[1]库存总量!$A:$A,"B")</f>
        <v>0</v>
      </c>
      <c r="V4839" s="12">
        <f t="shared" si="1209"/>
        <v>0</v>
      </c>
      <c r="W4839">
        <f>SUMIFS([1]库存总量!$G:$G,[1]库存总量!$H:$H,E4839&amp;G4839,[1]库存总量!$A:$A,"K")</f>
        <v>0</v>
      </c>
      <c r="X4839" s="12">
        <f t="shared" si="1210"/>
        <v>0</v>
      </c>
      <c r="Y4839">
        <f t="shared" si="1211"/>
        <v>0</v>
      </c>
      <c r="Z4839" s="12">
        <f t="shared" si="1212"/>
        <v>0</v>
      </c>
      <c r="AA4839">
        <f>(IF(ISERROR((IF(ISERROR(VLOOKUP(E4839&amp;G4839,'[1]采购入库货量(公司仓库)'!$A:$H,7,FALSE)),0,VLOOKUP(E4839&amp;G4839,'[1]采购入库货量(公司仓库)'!$A:$H,7,FALSE)))*L4839-(IF(ISERROR(VLOOKUP(E4839&amp;G4839,'[1]采购入库货量(公司仓库)'!$A:$H,8,FALSE)),0,VLOOKUP(E4839&amp;G4839,'[1]采购入库货量(公司仓库)'!$A:$H,8,FALSE)))),0,(IF(ISERROR(VLOOKUP(E4839&amp;G4839,'[1]采购入库货量(公司仓库)'!$A:$H,7,FALSE)),0,VLOOKUP(E4839&amp;G4839,'[1]采购入库货量(公司仓库)'!$A:$H,7,FALSE)))*L4839-(IF(ISERROR(VLOOKUP(E4839&amp;G4839,'[1]采购入库货量(公司仓库)'!$A:$H,8,FALSE)),0,VLOOKUP(E4839&amp;G4839,'[1]采购入库货量(公司仓库)'!$A:$H,8,FALSE)))))</f>
        <v>0</v>
      </c>
      <c r="AB4839">
        <f>SUMIF([1]销售数据!$B:$B,E4839&amp;G4839,[1]销售数据!$G:$G)</f>
        <v>0</v>
      </c>
      <c r="AC4839" s="12">
        <f t="shared" si="1213"/>
        <v>0</v>
      </c>
      <c r="AD4839" t="str">
        <f t="shared" si="1214"/>
        <v/>
      </c>
      <c r="AE4839">
        <f>SUMIF([1]销售数据!$B:$B,AD4839,[1]销售数据!$L:$L)</f>
        <v>0</v>
      </c>
      <c r="AF4839">
        <f>SUMIF([1]销售数据!$B:$B,AD4839,[1]销售数据!$K:$K)</f>
        <v>0</v>
      </c>
      <c r="AG4839">
        <f>SUMIF([1]销售数据!$B:$B,AD4839,[1]销售数据!$J:$J)</f>
        <v>0</v>
      </c>
      <c r="AH4839">
        <f>SUMIF([1]销售数据!$B:$B,AD4839,[1]销售数据!$I:$I)</f>
        <v>0</v>
      </c>
      <c r="AI4839">
        <f>SUMIF([1]销售数据!$B:$B,AD4839,[1]销售数据!$H:$H)</f>
        <v>0</v>
      </c>
      <c r="AJ4839" s="20">
        <f t="shared" si="1215"/>
        <v>0</v>
      </c>
      <c r="AK4839">
        <f>SUMIF([1]发货店铺数!$B:$B,AD4839,[1]发货店铺数!$G:$G)</f>
        <v>0</v>
      </c>
      <c r="AL4839">
        <f>SUMIF([1]销售店铺数!$B:$B,AD4839,[1]销售店铺数!$G:$G)</f>
        <v>0</v>
      </c>
      <c r="AM4839">
        <f>SUMIF([1]销售店铺数!$B:$B,AD4839,[1]销售店铺数!$G:$G)</f>
        <v>0</v>
      </c>
      <c r="AN4839" s="20">
        <f t="shared" si="1216"/>
        <v>0</v>
      </c>
      <c r="AO4839" s="20">
        <f t="shared" si="1217"/>
        <v>0</v>
      </c>
      <c r="AP4839" s="20">
        <f t="shared" si="1218"/>
        <v>0</v>
      </c>
      <c r="AQ4839" s="12">
        <f t="shared" si="1219"/>
        <v>0</v>
      </c>
      <c r="AR4839" s="20">
        <f t="shared" si="1220"/>
        <v>0</v>
      </c>
      <c r="AS4839" s="20">
        <f t="shared" si="1221"/>
        <v>0</v>
      </c>
    </row>
    <row r="4840" spans="1:45">
      <c r="A4840"/>
      <c r="B4840"/>
      <c r="C4840"/>
      <c r="D4840"/>
      <c r="E4840"/>
      <c r="F4840"/>
      <c r="G4840"/>
      <c r="H4840"/>
      <c r="I4840"/>
      <c r="J4840"/>
      <c r="K4840"/>
      <c r="L4840"/>
      <c r="M4840" s="8" t="str">
        <f>IF(ISERROR( VLOOKUP(AD4840,'[1]采购入库货量(公司仓库)'!$A:$I,9,FALSE)),"", VLOOKUP(AD4840,'[1]采购入库货量(公司仓库)'!$A:$I,9,FALSE))</f>
        <v/>
      </c>
      <c r="N4840" s="8" t="str">
        <f>IF(ISERROR( VLOOKUP(AD4840,[1]批发上市日期!$A:$F,6,FALSE)),"",  VLOOKUP(AD4840,[1]批发上市日期!$A:$F,6,FALSE))</f>
        <v/>
      </c>
      <c r="O4840" s="48">
        <f>IF(ISERROR(VLOOKUP(E4840&amp;G4840,'[1]采购入库货量(公司仓库)'!$A:$I,7,FALSE)),0,VLOOKUP(E4840&amp;G4840,'[1]采购入库货量(公司仓库)'!$A:$I,7,FALSE))</f>
        <v>0</v>
      </c>
      <c r="P4840" s="12">
        <f t="shared" si="1206"/>
        <v>0</v>
      </c>
      <c r="Q4840" s="14">
        <f>IF(ISERROR(VLOOKUP(E4840&amp;G4840,'[1]采购入库货量(公司仓库)'!$A:$I,8,FALSE)),0,VLOOKUP(E4840&amp;G4840,'[1]采购入库货量(公司仓库)'!$A:$I,8,FALSE))</f>
        <v>0</v>
      </c>
      <c r="R4840" s="12">
        <f t="shared" si="1207"/>
        <v>0</v>
      </c>
      <c r="S4840">
        <f>SUMIF([1]库存总量!$H:$H,E4840&amp;G4840,[1]库存总量!$G:$G)</f>
        <v>0</v>
      </c>
      <c r="T4840" s="12">
        <f t="shared" si="1208"/>
        <v>0</v>
      </c>
      <c r="U4840">
        <f>SUMIFS([1]库存总量!$G:$G,[1]库存总量!$H:$H,E4840&amp;G4840,[1]库存总量!$A:$A,"B")</f>
        <v>0</v>
      </c>
      <c r="V4840" s="12">
        <f t="shared" si="1209"/>
        <v>0</v>
      </c>
      <c r="W4840">
        <f>SUMIFS([1]库存总量!$G:$G,[1]库存总量!$H:$H,E4840&amp;G4840,[1]库存总量!$A:$A,"K")</f>
        <v>0</v>
      </c>
      <c r="X4840" s="12">
        <f t="shared" si="1210"/>
        <v>0</v>
      </c>
      <c r="Y4840">
        <f t="shared" si="1211"/>
        <v>0</v>
      </c>
      <c r="Z4840" s="12">
        <f t="shared" si="1212"/>
        <v>0</v>
      </c>
      <c r="AA4840">
        <f>(IF(ISERROR((IF(ISERROR(VLOOKUP(E4840&amp;G4840,'[1]采购入库货量(公司仓库)'!$A:$H,7,FALSE)),0,VLOOKUP(E4840&amp;G4840,'[1]采购入库货量(公司仓库)'!$A:$H,7,FALSE)))*L4840-(IF(ISERROR(VLOOKUP(E4840&amp;G4840,'[1]采购入库货量(公司仓库)'!$A:$H,8,FALSE)),0,VLOOKUP(E4840&amp;G4840,'[1]采购入库货量(公司仓库)'!$A:$H,8,FALSE)))),0,(IF(ISERROR(VLOOKUP(E4840&amp;G4840,'[1]采购入库货量(公司仓库)'!$A:$H,7,FALSE)),0,VLOOKUP(E4840&amp;G4840,'[1]采购入库货量(公司仓库)'!$A:$H,7,FALSE)))*L4840-(IF(ISERROR(VLOOKUP(E4840&amp;G4840,'[1]采购入库货量(公司仓库)'!$A:$H,8,FALSE)),0,VLOOKUP(E4840&amp;G4840,'[1]采购入库货量(公司仓库)'!$A:$H,8,FALSE)))))</f>
        <v>0</v>
      </c>
      <c r="AB4840">
        <f>SUMIF([1]销售数据!$B:$B,E4840&amp;G4840,[1]销售数据!$G:$G)</f>
        <v>0</v>
      </c>
      <c r="AC4840" s="12">
        <f t="shared" si="1213"/>
        <v>0</v>
      </c>
      <c r="AD4840" t="str">
        <f t="shared" si="1214"/>
        <v/>
      </c>
      <c r="AE4840">
        <f>SUMIF([1]销售数据!$B:$B,AD4840,[1]销售数据!$L:$L)</f>
        <v>0</v>
      </c>
      <c r="AF4840">
        <f>SUMIF([1]销售数据!$B:$B,AD4840,[1]销售数据!$K:$K)</f>
        <v>0</v>
      </c>
      <c r="AG4840">
        <f>SUMIF([1]销售数据!$B:$B,AD4840,[1]销售数据!$J:$J)</f>
        <v>0</v>
      </c>
      <c r="AH4840">
        <f>SUMIF([1]销售数据!$B:$B,AD4840,[1]销售数据!$I:$I)</f>
        <v>0</v>
      </c>
      <c r="AI4840">
        <f>SUMIF([1]销售数据!$B:$B,AD4840,[1]销售数据!$H:$H)</f>
        <v>0</v>
      </c>
      <c r="AJ4840" s="20">
        <f t="shared" si="1215"/>
        <v>0</v>
      </c>
      <c r="AK4840">
        <f>SUMIF([1]发货店铺数!$B:$B,AD4840,[1]发货店铺数!$G:$G)</f>
        <v>0</v>
      </c>
      <c r="AL4840">
        <f>SUMIF([1]销售店铺数!$B:$B,AD4840,[1]销售店铺数!$G:$G)</f>
        <v>0</v>
      </c>
      <c r="AM4840">
        <f>SUMIF([1]销售店铺数!$B:$B,AD4840,[1]销售店铺数!$G:$G)</f>
        <v>0</v>
      </c>
      <c r="AN4840" s="20">
        <f t="shared" si="1216"/>
        <v>0</v>
      </c>
      <c r="AO4840" s="20">
        <f t="shared" si="1217"/>
        <v>0</v>
      </c>
      <c r="AP4840" s="20">
        <f t="shared" si="1218"/>
        <v>0</v>
      </c>
      <c r="AQ4840" s="12">
        <f t="shared" si="1219"/>
        <v>0</v>
      </c>
      <c r="AR4840" s="20">
        <f t="shared" si="1220"/>
        <v>0</v>
      </c>
      <c r="AS4840" s="20">
        <f t="shared" si="1221"/>
        <v>0</v>
      </c>
    </row>
    <row r="4841" spans="1:45">
      <c r="A4841"/>
      <c r="B4841"/>
      <c r="C4841"/>
      <c r="D4841"/>
      <c r="E4841"/>
      <c r="F4841"/>
      <c r="G4841"/>
      <c r="H4841"/>
      <c r="I4841"/>
      <c r="J4841"/>
      <c r="K4841"/>
      <c r="L4841"/>
      <c r="M4841" s="8" t="str">
        <f>IF(ISERROR( VLOOKUP(AD4841,'[1]采购入库货量(公司仓库)'!$A:$I,9,FALSE)),"", VLOOKUP(AD4841,'[1]采购入库货量(公司仓库)'!$A:$I,9,FALSE))</f>
        <v/>
      </c>
      <c r="N4841" s="8" t="str">
        <f>IF(ISERROR( VLOOKUP(AD4841,[1]批发上市日期!$A:$F,6,FALSE)),"",  VLOOKUP(AD4841,[1]批发上市日期!$A:$F,6,FALSE))</f>
        <v/>
      </c>
      <c r="O4841" s="48">
        <f>IF(ISERROR(VLOOKUP(E4841&amp;G4841,'[1]采购入库货量(公司仓库)'!$A:$I,7,FALSE)),0,VLOOKUP(E4841&amp;G4841,'[1]采购入库货量(公司仓库)'!$A:$I,7,FALSE))</f>
        <v>0</v>
      </c>
      <c r="P4841" s="12">
        <f t="shared" si="1206"/>
        <v>0</v>
      </c>
      <c r="Q4841" s="14">
        <f>IF(ISERROR(VLOOKUP(E4841&amp;G4841,'[1]采购入库货量(公司仓库)'!$A:$I,8,FALSE)),0,VLOOKUP(E4841&amp;G4841,'[1]采购入库货量(公司仓库)'!$A:$I,8,FALSE))</f>
        <v>0</v>
      </c>
      <c r="R4841" s="12">
        <f t="shared" si="1207"/>
        <v>0</v>
      </c>
      <c r="S4841">
        <f>SUMIF([1]库存总量!$H:$H,E4841&amp;G4841,[1]库存总量!$G:$G)</f>
        <v>0</v>
      </c>
      <c r="T4841" s="12">
        <f t="shared" si="1208"/>
        <v>0</v>
      </c>
      <c r="U4841">
        <f>SUMIFS([1]库存总量!$G:$G,[1]库存总量!$H:$H,E4841&amp;G4841,[1]库存总量!$A:$A,"B")</f>
        <v>0</v>
      </c>
      <c r="V4841" s="12">
        <f t="shared" si="1209"/>
        <v>0</v>
      </c>
      <c r="W4841">
        <f>SUMIFS([1]库存总量!$G:$G,[1]库存总量!$H:$H,E4841&amp;G4841,[1]库存总量!$A:$A,"K")</f>
        <v>0</v>
      </c>
      <c r="X4841" s="12">
        <f t="shared" si="1210"/>
        <v>0</v>
      </c>
      <c r="Y4841">
        <f t="shared" si="1211"/>
        <v>0</v>
      </c>
      <c r="Z4841" s="12">
        <f t="shared" si="1212"/>
        <v>0</v>
      </c>
      <c r="AA4841">
        <f>(IF(ISERROR((IF(ISERROR(VLOOKUP(E4841&amp;G4841,'[1]采购入库货量(公司仓库)'!$A:$H,7,FALSE)),0,VLOOKUP(E4841&amp;G4841,'[1]采购入库货量(公司仓库)'!$A:$H,7,FALSE)))*L4841-(IF(ISERROR(VLOOKUP(E4841&amp;G4841,'[1]采购入库货量(公司仓库)'!$A:$H,8,FALSE)),0,VLOOKUP(E4841&amp;G4841,'[1]采购入库货量(公司仓库)'!$A:$H,8,FALSE)))),0,(IF(ISERROR(VLOOKUP(E4841&amp;G4841,'[1]采购入库货量(公司仓库)'!$A:$H,7,FALSE)),0,VLOOKUP(E4841&amp;G4841,'[1]采购入库货量(公司仓库)'!$A:$H,7,FALSE)))*L4841-(IF(ISERROR(VLOOKUP(E4841&amp;G4841,'[1]采购入库货量(公司仓库)'!$A:$H,8,FALSE)),0,VLOOKUP(E4841&amp;G4841,'[1]采购入库货量(公司仓库)'!$A:$H,8,FALSE)))))</f>
        <v>0</v>
      </c>
      <c r="AB4841">
        <f>SUMIF([1]销售数据!$B:$B,E4841&amp;G4841,[1]销售数据!$G:$G)</f>
        <v>0</v>
      </c>
      <c r="AC4841" s="12">
        <f t="shared" si="1213"/>
        <v>0</v>
      </c>
      <c r="AD4841" t="str">
        <f t="shared" si="1214"/>
        <v/>
      </c>
      <c r="AE4841">
        <f>SUMIF([1]销售数据!$B:$B,AD4841,[1]销售数据!$L:$L)</f>
        <v>0</v>
      </c>
      <c r="AF4841">
        <f>SUMIF([1]销售数据!$B:$B,AD4841,[1]销售数据!$K:$K)</f>
        <v>0</v>
      </c>
      <c r="AG4841">
        <f>SUMIF([1]销售数据!$B:$B,AD4841,[1]销售数据!$J:$J)</f>
        <v>0</v>
      </c>
      <c r="AH4841">
        <f>SUMIF([1]销售数据!$B:$B,AD4841,[1]销售数据!$I:$I)</f>
        <v>0</v>
      </c>
      <c r="AI4841">
        <f>SUMIF([1]销售数据!$B:$B,AD4841,[1]销售数据!$H:$H)</f>
        <v>0</v>
      </c>
      <c r="AJ4841" s="20">
        <f t="shared" si="1215"/>
        <v>0</v>
      </c>
      <c r="AK4841">
        <f>SUMIF([1]发货店铺数!$B:$B,AD4841,[1]发货店铺数!$G:$G)</f>
        <v>0</v>
      </c>
      <c r="AL4841">
        <f>SUMIF([1]销售店铺数!$B:$B,AD4841,[1]销售店铺数!$G:$G)</f>
        <v>0</v>
      </c>
      <c r="AM4841">
        <f>SUMIF([1]销售店铺数!$B:$B,AD4841,[1]销售店铺数!$G:$G)</f>
        <v>0</v>
      </c>
      <c r="AN4841" s="20">
        <f t="shared" si="1216"/>
        <v>0</v>
      </c>
      <c r="AO4841" s="20">
        <f t="shared" si="1217"/>
        <v>0</v>
      </c>
      <c r="AP4841" s="20">
        <f t="shared" si="1218"/>
        <v>0</v>
      </c>
      <c r="AQ4841" s="12">
        <f t="shared" si="1219"/>
        <v>0</v>
      </c>
      <c r="AR4841" s="20">
        <f t="shared" si="1220"/>
        <v>0</v>
      </c>
      <c r="AS4841" s="20">
        <f t="shared" si="1221"/>
        <v>0</v>
      </c>
    </row>
    <row r="4842" spans="1:45">
      <c r="A4842"/>
      <c r="B4842"/>
      <c r="C4842"/>
      <c r="D4842"/>
      <c r="E4842"/>
      <c r="F4842"/>
      <c r="G4842"/>
      <c r="H4842"/>
      <c r="I4842"/>
      <c r="J4842"/>
      <c r="K4842"/>
      <c r="L4842"/>
      <c r="M4842" s="8" t="str">
        <f>IF(ISERROR( VLOOKUP(AD4842,'[1]采购入库货量(公司仓库)'!$A:$I,9,FALSE)),"", VLOOKUP(AD4842,'[1]采购入库货量(公司仓库)'!$A:$I,9,FALSE))</f>
        <v/>
      </c>
      <c r="N4842" s="8" t="str">
        <f>IF(ISERROR( VLOOKUP(AD4842,[1]批发上市日期!$A:$F,6,FALSE)),"",  VLOOKUP(AD4842,[1]批发上市日期!$A:$F,6,FALSE))</f>
        <v/>
      </c>
      <c r="O4842" s="48">
        <f>IF(ISERROR(VLOOKUP(E4842&amp;G4842,'[1]采购入库货量(公司仓库)'!$A:$I,7,FALSE)),0,VLOOKUP(E4842&amp;G4842,'[1]采购入库货量(公司仓库)'!$A:$I,7,FALSE))</f>
        <v>0</v>
      </c>
      <c r="P4842" s="12">
        <f t="shared" si="1206"/>
        <v>0</v>
      </c>
      <c r="Q4842" s="14">
        <f>IF(ISERROR(VLOOKUP(E4842&amp;G4842,'[1]采购入库货量(公司仓库)'!$A:$I,8,FALSE)),0,VLOOKUP(E4842&amp;G4842,'[1]采购入库货量(公司仓库)'!$A:$I,8,FALSE))</f>
        <v>0</v>
      </c>
      <c r="R4842" s="12">
        <f t="shared" si="1207"/>
        <v>0</v>
      </c>
      <c r="S4842">
        <f>SUMIF([1]库存总量!$H:$H,E4842&amp;G4842,[1]库存总量!$G:$G)</f>
        <v>0</v>
      </c>
      <c r="T4842" s="12">
        <f t="shared" si="1208"/>
        <v>0</v>
      </c>
      <c r="U4842">
        <f>SUMIFS([1]库存总量!$G:$G,[1]库存总量!$H:$H,E4842&amp;G4842,[1]库存总量!$A:$A,"B")</f>
        <v>0</v>
      </c>
      <c r="V4842" s="12">
        <f t="shared" si="1209"/>
        <v>0</v>
      </c>
      <c r="W4842">
        <f>SUMIFS([1]库存总量!$G:$G,[1]库存总量!$H:$H,E4842&amp;G4842,[1]库存总量!$A:$A,"K")</f>
        <v>0</v>
      </c>
      <c r="X4842" s="12">
        <f t="shared" si="1210"/>
        <v>0</v>
      </c>
      <c r="Y4842">
        <f t="shared" si="1211"/>
        <v>0</v>
      </c>
      <c r="Z4842" s="12">
        <f t="shared" si="1212"/>
        <v>0</v>
      </c>
      <c r="AA4842">
        <f>(IF(ISERROR((IF(ISERROR(VLOOKUP(E4842&amp;G4842,'[1]采购入库货量(公司仓库)'!$A:$H,7,FALSE)),0,VLOOKUP(E4842&amp;G4842,'[1]采购入库货量(公司仓库)'!$A:$H,7,FALSE)))*L4842-(IF(ISERROR(VLOOKUP(E4842&amp;G4842,'[1]采购入库货量(公司仓库)'!$A:$H,8,FALSE)),0,VLOOKUP(E4842&amp;G4842,'[1]采购入库货量(公司仓库)'!$A:$H,8,FALSE)))),0,(IF(ISERROR(VLOOKUP(E4842&amp;G4842,'[1]采购入库货量(公司仓库)'!$A:$H,7,FALSE)),0,VLOOKUP(E4842&amp;G4842,'[1]采购入库货量(公司仓库)'!$A:$H,7,FALSE)))*L4842-(IF(ISERROR(VLOOKUP(E4842&amp;G4842,'[1]采购入库货量(公司仓库)'!$A:$H,8,FALSE)),0,VLOOKUP(E4842&amp;G4842,'[1]采购入库货量(公司仓库)'!$A:$H,8,FALSE)))))</f>
        <v>0</v>
      </c>
      <c r="AB4842">
        <f>SUMIF([1]销售数据!$B:$B,E4842&amp;G4842,[1]销售数据!$G:$G)</f>
        <v>0</v>
      </c>
      <c r="AC4842" s="12">
        <f t="shared" si="1213"/>
        <v>0</v>
      </c>
      <c r="AD4842" t="str">
        <f t="shared" si="1214"/>
        <v/>
      </c>
      <c r="AE4842">
        <f>SUMIF([1]销售数据!$B:$B,AD4842,[1]销售数据!$L:$L)</f>
        <v>0</v>
      </c>
      <c r="AF4842">
        <f>SUMIF([1]销售数据!$B:$B,AD4842,[1]销售数据!$K:$K)</f>
        <v>0</v>
      </c>
      <c r="AG4842">
        <f>SUMIF([1]销售数据!$B:$B,AD4842,[1]销售数据!$J:$J)</f>
        <v>0</v>
      </c>
      <c r="AH4842">
        <f>SUMIF([1]销售数据!$B:$B,AD4842,[1]销售数据!$I:$I)</f>
        <v>0</v>
      </c>
      <c r="AI4842">
        <f>SUMIF([1]销售数据!$B:$B,AD4842,[1]销售数据!$H:$H)</f>
        <v>0</v>
      </c>
      <c r="AJ4842" s="20">
        <f t="shared" si="1215"/>
        <v>0</v>
      </c>
      <c r="AK4842">
        <f>SUMIF([1]发货店铺数!$B:$B,AD4842,[1]发货店铺数!$G:$G)</f>
        <v>0</v>
      </c>
      <c r="AL4842">
        <f>SUMIF([1]销售店铺数!$B:$B,AD4842,[1]销售店铺数!$G:$G)</f>
        <v>0</v>
      </c>
      <c r="AM4842">
        <f>SUMIF([1]销售店铺数!$B:$B,AD4842,[1]销售店铺数!$G:$G)</f>
        <v>0</v>
      </c>
      <c r="AN4842" s="20">
        <f t="shared" si="1216"/>
        <v>0</v>
      </c>
      <c r="AO4842" s="20">
        <f t="shared" si="1217"/>
        <v>0</v>
      </c>
      <c r="AP4842" s="20">
        <f t="shared" si="1218"/>
        <v>0</v>
      </c>
      <c r="AQ4842" s="12">
        <f t="shared" si="1219"/>
        <v>0</v>
      </c>
      <c r="AR4842" s="20">
        <f t="shared" si="1220"/>
        <v>0</v>
      </c>
      <c r="AS4842" s="20">
        <f t="shared" si="1221"/>
        <v>0</v>
      </c>
    </row>
    <row r="4843" spans="1:45">
      <c r="A4843"/>
      <c r="B4843"/>
      <c r="C4843"/>
      <c r="D4843"/>
      <c r="E4843"/>
      <c r="F4843"/>
      <c r="G4843"/>
      <c r="H4843"/>
      <c r="I4843"/>
      <c r="J4843"/>
      <c r="K4843"/>
      <c r="L4843"/>
      <c r="M4843" s="8" t="str">
        <f>IF(ISERROR( VLOOKUP(AD4843,'[1]采购入库货量(公司仓库)'!$A:$I,9,FALSE)),"", VLOOKUP(AD4843,'[1]采购入库货量(公司仓库)'!$A:$I,9,FALSE))</f>
        <v/>
      </c>
      <c r="N4843" s="8" t="str">
        <f>IF(ISERROR( VLOOKUP(AD4843,[1]批发上市日期!$A:$F,6,FALSE)),"",  VLOOKUP(AD4843,[1]批发上市日期!$A:$F,6,FALSE))</f>
        <v/>
      </c>
      <c r="O4843" s="48">
        <f>IF(ISERROR(VLOOKUP(E4843&amp;G4843,'[1]采购入库货量(公司仓库)'!$A:$I,7,FALSE)),0,VLOOKUP(E4843&amp;G4843,'[1]采购入库货量(公司仓库)'!$A:$I,7,FALSE))</f>
        <v>0</v>
      </c>
      <c r="P4843" s="12">
        <f t="shared" si="1206"/>
        <v>0</v>
      </c>
      <c r="Q4843" s="14">
        <f>IF(ISERROR(VLOOKUP(E4843&amp;G4843,'[1]采购入库货量(公司仓库)'!$A:$I,8,FALSE)),0,VLOOKUP(E4843&amp;G4843,'[1]采购入库货量(公司仓库)'!$A:$I,8,FALSE))</f>
        <v>0</v>
      </c>
      <c r="R4843" s="12">
        <f t="shared" si="1207"/>
        <v>0</v>
      </c>
      <c r="S4843">
        <f>SUMIF([1]库存总量!$H:$H,E4843&amp;G4843,[1]库存总量!$G:$G)</f>
        <v>0</v>
      </c>
      <c r="T4843" s="12">
        <f t="shared" si="1208"/>
        <v>0</v>
      </c>
      <c r="U4843">
        <f>SUMIFS([1]库存总量!$G:$G,[1]库存总量!$H:$H,E4843&amp;G4843,[1]库存总量!$A:$A,"B")</f>
        <v>0</v>
      </c>
      <c r="V4843" s="12">
        <f t="shared" si="1209"/>
        <v>0</v>
      </c>
      <c r="W4843">
        <f>SUMIFS([1]库存总量!$G:$G,[1]库存总量!$H:$H,E4843&amp;G4843,[1]库存总量!$A:$A,"K")</f>
        <v>0</v>
      </c>
      <c r="X4843" s="12">
        <f t="shared" si="1210"/>
        <v>0</v>
      </c>
      <c r="Y4843">
        <f t="shared" si="1211"/>
        <v>0</v>
      </c>
      <c r="Z4843" s="12">
        <f t="shared" si="1212"/>
        <v>0</v>
      </c>
      <c r="AA4843">
        <f>(IF(ISERROR((IF(ISERROR(VLOOKUP(E4843&amp;G4843,'[1]采购入库货量(公司仓库)'!$A:$H,7,FALSE)),0,VLOOKUP(E4843&amp;G4843,'[1]采购入库货量(公司仓库)'!$A:$H,7,FALSE)))*L4843-(IF(ISERROR(VLOOKUP(E4843&amp;G4843,'[1]采购入库货量(公司仓库)'!$A:$H,8,FALSE)),0,VLOOKUP(E4843&amp;G4843,'[1]采购入库货量(公司仓库)'!$A:$H,8,FALSE)))),0,(IF(ISERROR(VLOOKUP(E4843&amp;G4843,'[1]采购入库货量(公司仓库)'!$A:$H,7,FALSE)),0,VLOOKUP(E4843&amp;G4843,'[1]采购入库货量(公司仓库)'!$A:$H,7,FALSE)))*L4843-(IF(ISERROR(VLOOKUP(E4843&amp;G4843,'[1]采购入库货量(公司仓库)'!$A:$H,8,FALSE)),0,VLOOKUP(E4843&amp;G4843,'[1]采购入库货量(公司仓库)'!$A:$H,8,FALSE)))))</f>
        <v>0</v>
      </c>
      <c r="AB4843">
        <f>SUMIF([1]销售数据!$B:$B,E4843&amp;G4843,[1]销售数据!$G:$G)</f>
        <v>0</v>
      </c>
      <c r="AC4843" s="12">
        <f t="shared" si="1213"/>
        <v>0</v>
      </c>
      <c r="AD4843" t="str">
        <f t="shared" si="1214"/>
        <v/>
      </c>
      <c r="AE4843">
        <f>SUMIF([1]销售数据!$B:$B,AD4843,[1]销售数据!$L:$L)</f>
        <v>0</v>
      </c>
      <c r="AF4843">
        <f>SUMIF([1]销售数据!$B:$B,AD4843,[1]销售数据!$K:$K)</f>
        <v>0</v>
      </c>
      <c r="AG4843">
        <f>SUMIF([1]销售数据!$B:$B,AD4843,[1]销售数据!$J:$J)</f>
        <v>0</v>
      </c>
      <c r="AH4843">
        <f>SUMIF([1]销售数据!$B:$B,AD4843,[1]销售数据!$I:$I)</f>
        <v>0</v>
      </c>
      <c r="AI4843">
        <f>SUMIF([1]销售数据!$B:$B,AD4843,[1]销售数据!$H:$H)</f>
        <v>0</v>
      </c>
      <c r="AJ4843" s="20">
        <f t="shared" si="1215"/>
        <v>0</v>
      </c>
      <c r="AK4843">
        <f>SUMIF([1]发货店铺数!$B:$B,AD4843,[1]发货店铺数!$G:$G)</f>
        <v>0</v>
      </c>
      <c r="AL4843">
        <f>SUMIF([1]销售店铺数!$B:$B,AD4843,[1]销售店铺数!$G:$G)</f>
        <v>0</v>
      </c>
      <c r="AM4843">
        <f>SUMIF([1]销售店铺数!$B:$B,AD4843,[1]销售店铺数!$G:$G)</f>
        <v>0</v>
      </c>
      <c r="AN4843" s="20">
        <f t="shared" si="1216"/>
        <v>0</v>
      </c>
      <c r="AO4843" s="20">
        <f t="shared" si="1217"/>
        <v>0</v>
      </c>
      <c r="AP4843" s="20">
        <f t="shared" si="1218"/>
        <v>0</v>
      </c>
      <c r="AQ4843" s="12">
        <f t="shared" si="1219"/>
        <v>0</v>
      </c>
      <c r="AR4843" s="20">
        <f t="shared" si="1220"/>
        <v>0</v>
      </c>
      <c r="AS4843" s="20">
        <f t="shared" si="1221"/>
        <v>0</v>
      </c>
    </row>
    <row r="4844" spans="1:45">
      <c r="A4844"/>
      <c r="B4844"/>
      <c r="C4844"/>
      <c r="D4844"/>
      <c r="E4844"/>
      <c r="F4844"/>
      <c r="G4844"/>
      <c r="H4844"/>
      <c r="I4844"/>
      <c r="J4844"/>
      <c r="K4844"/>
      <c r="L4844"/>
      <c r="M4844" s="8" t="str">
        <f>IF(ISERROR( VLOOKUP(AD4844,'[1]采购入库货量(公司仓库)'!$A:$I,9,FALSE)),"", VLOOKUP(AD4844,'[1]采购入库货量(公司仓库)'!$A:$I,9,FALSE))</f>
        <v/>
      </c>
      <c r="N4844" s="8" t="str">
        <f>IF(ISERROR( VLOOKUP(AD4844,[1]批发上市日期!$A:$F,6,FALSE)),"",  VLOOKUP(AD4844,[1]批发上市日期!$A:$F,6,FALSE))</f>
        <v/>
      </c>
      <c r="O4844" s="48">
        <f>IF(ISERROR(VLOOKUP(E4844&amp;G4844,'[1]采购入库货量(公司仓库)'!$A:$I,7,FALSE)),0,VLOOKUP(E4844&amp;G4844,'[1]采购入库货量(公司仓库)'!$A:$I,7,FALSE))</f>
        <v>0</v>
      </c>
      <c r="P4844" s="12">
        <f t="shared" si="1206"/>
        <v>0</v>
      </c>
      <c r="Q4844" s="14">
        <f>IF(ISERROR(VLOOKUP(E4844&amp;G4844,'[1]采购入库货量(公司仓库)'!$A:$I,8,FALSE)),0,VLOOKUP(E4844&amp;G4844,'[1]采购入库货量(公司仓库)'!$A:$I,8,FALSE))</f>
        <v>0</v>
      </c>
      <c r="R4844" s="12">
        <f t="shared" si="1207"/>
        <v>0</v>
      </c>
      <c r="S4844">
        <f>SUMIF([1]库存总量!$H:$H,E4844&amp;G4844,[1]库存总量!$G:$G)</f>
        <v>0</v>
      </c>
      <c r="T4844" s="12">
        <f t="shared" si="1208"/>
        <v>0</v>
      </c>
      <c r="U4844">
        <f>SUMIFS([1]库存总量!$G:$G,[1]库存总量!$H:$H,E4844&amp;G4844,[1]库存总量!$A:$A,"B")</f>
        <v>0</v>
      </c>
      <c r="V4844" s="12">
        <f t="shared" si="1209"/>
        <v>0</v>
      </c>
      <c r="W4844">
        <f>SUMIFS([1]库存总量!$G:$G,[1]库存总量!$H:$H,E4844&amp;G4844,[1]库存总量!$A:$A,"K")</f>
        <v>0</v>
      </c>
      <c r="X4844" s="12">
        <f t="shared" si="1210"/>
        <v>0</v>
      </c>
      <c r="Y4844">
        <f t="shared" si="1211"/>
        <v>0</v>
      </c>
      <c r="Z4844" s="12">
        <f t="shared" si="1212"/>
        <v>0</v>
      </c>
      <c r="AA4844">
        <f>(IF(ISERROR((IF(ISERROR(VLOOKUP(E4844&amp;G4844,'[1]采购入库货量(公司仓库)'!$A:$H,7,FALSE)),0,VLOOKUP(E4844&amp;G4844,'[1]采购入库货量(公司仓库)'!$A:$H,7,FALSE)))*L4844-(IF(ISERROR(VLOOKUP(E4844&amp;G4844,'[1]采购入库货量(公司仓库)'!$A:$H,8,FALSE)),0,VLOOKUP(E4844&amp;G4844,'[1]采购入库货量(公司仓库)'!$A:$H,8,FALSE)))),0,(IF(ISERROR(VLOOKUP(E4844&amp;G4844,'[1]采购入库货量(公司仓库)'!$A:$H,7,FALSE)),0,VLOOKUP(E4844&amp;G4844,'[1]采购入库货量(公司仓库)'!$A:$H,7,FALSE)))*L4844-(IF(ISERROR(VLOOKUP(E4844&amp;G4844,'[1]采购入库货量(公司仓库)'!$A:$H,8,FALSE)),0,VLOOKUP(E4844&amp;G4844,'[1]采购入库货量(公司仓库)'!$A:$H,8,FALSE)))))</f>
        <v>0</v>
      </c>
      <c r="AB4844">
        <f>SUMIF([1]销售数据!$B:$B,E4844&amp;G4844,[1]销售数据!$G:$G)</f>
        <v>0</v>
      </c>
      <c r="AC4844" s="12">
        <f t="shared" si="1213"/>
        <v>0</v>
      </c>
      <c r="AD4844" t="str">
        <f t="shared" si="1214"/>
        <v/>
      </c>
      <c r="AE4844">
        <f>SUMIF([1]销售数据!$B:$B,AD4844,[1]销售数据!$L:$L)</f>
        <v>0</v>
      </c>
      <c r="AF4844">
        <f>SUMIF([1]销售数据!$B:$B,AD4844,[1]销售数据!$K:$K)</f>
        <v>0</v>
      </c>
      <c r="AG4844">
        <f>SUMIF([1]销售数据!$B:$B,AD4844,[1]销售数据!$J:$J)</f>
        <v>0</v>
      </c>
      <c r="AH4844">
        <f>SUMIF([1]销售数据!$B:$B,AD4844,[1]销售数据!$I:$I)</f>
        <v>0</v>
      </c>
      <c r="AI4844">
        <f>SUMIF([1]销售数据!$B:$B,AD4844,[1]销售数据!$H:$H)</f>
        <v>0</v>
      </c>
      <c r="AJ4844" s="20">
        <f t="shared" si="1215"/>
        <v>0</v>
      </c>
      <c r="AK4844">
        <f>SUMIF([1]发货店铺数!$B:$B,AD4844,[1]发货店铺数!$G:$G)</f>
        <v>0</v>
      </c>
      <c r="AL4844">
        <f>SUMIF([1]销售店铺数!$B:$B,AD4844,[1]销售店铺数!$G:$G)</f>
        <v>0</v>
      </c>
      <c r="AM4844">
        <f>SUMIF([1]销售店铺数!$B:$B,AD4844,[1]销售店铺数!$G:$G)</f>
        <v>0</v>
      </c>
      <c r="AN4844" s="20">
        <f t="shared" si="1216"/>
        <v>0</v>
      </c>
      <c r="AO4844" s="20">
        <f t="shared" si="1217"/>
        <v>0</v>
      </c>
      <c r="AP4844" s="20">
        <f t="shared" si="1218"/>
        <v>0</v>
      </c>
      <c r="AQ4844" s="12">
        <f t="shared" si="1219"/>
        <v>0</v>
      </c>
      <c r="AR4844" s="20">
        <f t="shared" si="1220"/>
        <v>0</v>
      </c>
      <c r="AS4844" s="20">
        <f t="shared" si="1221"/>
        <v>0</v>
      </c>
    </row>
    <row r="4845" spans="1:45">
      <c r="A4845"/>
      <c r="B4845"/>
      <c r="C4845"/>
      <c r="D4845"/>
      <c r="E4845"/>
      <c r="F4845"/>
      <c r="G4845"/>
      <c r="H4845"/>
      <c r="I4845"/>
      <c r="J4845"/>
      <c r="K4845"/>
      <c r="L4845"/>
      <c r="M4845" s="8" t="str">
        <f>IF(ISERROR( VLOOKUP(AD4845,'[1]采购入库货量(公司仓库)'!$A:$I,9,FALSE)),"", VLOOKUP(AD4845,'[1]采购入库货量(公司仓库)'!$A:$I,9,FALSE))</f>
        <v/>
      </c>
      <c r="N4845" s="8" t="str">
        <f>IF(ISERROR( VLOOKUP(AD4845,[1]批发上市日期!$A:$F,6,FALSE)),"",  VLOOKUP(AD4845,[1]批发上市日期!$A:$F,6,FALSE))</f>
        <v/>
      </c>
      <c r="O4845" s="48">
        <f>IF(ISERROR(VLOOKUP(E4845&amp;G4845,'[1]采购入库货量(公司仓库)'!$A:$I,7,FALSE)),0,VLOOKUP(E4845&amp;G4845,'[1]采购入库货量(公司仓库)'!$A:$I,7,FALSE))</f>
        <v>0</v>
      </c>
      <c r="P4845" s="12">
        <f t="shared" si="1206"/>
        <v>0</v>
      </c>
      <c r="Q4845" s="14">
        <f>IF(ISERROR(VLOOKUP(E4845&amp;G4845,'[1]采购入库货量(公司仓库)'!$A:$I,8,FALSE)),0,VLOOKUP(E4845&amp;G4845,'[1]采购入库货量(公司仓库)'!$A:$I,8,FALSE))</f>
        <v>0</v>
      </c>
      <c r="R4845" s="12">
        <f t="shared" si="1207"/>
        <v>0</v>
      </c>
      <c r="S4845">
        <f>SUMIF([1]库存总量!$H:$H,E4845&amp;G4845,[1]库存总量!$G:$G)</f>
        <v>0</v>
      </c>
      <c r="T4845" s="12">
        <f t="shared" si="1208"/>
        <v>0</v>
      </c>
      <c r="U4845">
        <f>SUMIFS([1]库存总量!$G:$G,[1]库存总量!$H:$H,E4845&amp;G4845,[1]库存总量!$A:$A,"B")</f>
        <v>0</v>
      </c>
      <c r="V4845" s="12">
        <f t="shared" si="1209"/>
        <v>0</v>
      </c>
      <c r="W4845">
        <f>SUMIFS([1]库存总量!$G:$G,[1]库存总量!$H:$H,E4845&amp;G4845,[1]库存总量!$A:$A,"K")</f>
        <v>0</v>
      </c>
      <c r="X4845" s="12">
        <f t="shared" si="1210"/>
        <v>0</v>
      </c>
      <c r="Y4845">
        <f t="shared" si="1211"/>
        <v>0</v>
      </c>
      <c r="Z4845" s="12">
        <f t="shared" si="1212"/>
        <v>0</v>
      </c>
      <c r="AA4845">
        <f>(IF(ISERROR((IF(ISERROR(VLOOKUP(E4845&amp;G4845,'[1]采购入库货量(公司仓库)'!$A:$H,7,FALSE)),0,VLOOKUP(E4845&amp;G4845,'[1]采购入库货量(公司仓库)'!$A:$H,7,FALSE)))*L4845-(IF(ISERROR(VLOOKUP(E4845&amp;G4845,'[1]采购入库货量(公司仓库)'!$A:$H,8,FALSE)),0,VLOOKUP(E4845&amp;G4845,'[1]采购入库货量(公司仓库)'!$A:$H,8,FALSE)))),0,(IF(ISERROR(VLOOKUP(E4845&amp;G4845,'[1]采购入库货量(公司仓库)'!$A:$H,7,FALSE)),0,VLOOKUP(E4845&amp;G4845,'[1]采购入库货量(公司仓库)'!$A:$H,7,FALSE)))*L4845-(IF(ISERROR(VLOOKUP(E4845&amp;G4845,'[1]采购入库货量(公司仓库)'!$A:$H,8,FALSE)),0,VLOOKUP(E4845&amp;G4845,'[1]采购入库货量(公司仓库)'!$A:$H,8,FALSE)))))</f>
        <v>0</v>
      </c>
      <c r="AB4845">
        <f>SUMIF([1]销售数据!$B:$B,E4845&amp;G4845,[1]销售数据!$G:$G)</f>
        <v>0</v>
      </c>
      <c r="AC4845" s="12">
        <f t="shared" si="1213"/>
        <v>0</v>
      </c>
      <c r="AD4845" t="str">
        <f t="shared" si="1214"/>
        <v/>
      </c>
      <c r="AE4845">
        <f>SUMIF([1]销售数据!$B:$B,AD4845,[1]销售数据!$L:$L)</f>
        <v>0</v>
      </c>
      <c r="AF4845">
        <f>SUMIF([1]销售数据!$B:$B,AD4845,[1]销售数据!$K:$K)</f>
        <v>0</v>
      </c>
      <c r="AG4845">
        <f>SUMIF([1]销售数据!$B:$B,AD4845,[1]销售数据!$J:$J)</f>
        <v>0</v>
      </c>
      <c r="AH4845">
        <f>SUMIF([1]销售数据!$B:$B,AD4845,[1]销售数据!$I:$I)</f>
        <v>0</v>
      </c>
      <c r="AI4845">
        <f>SUMIF([1]销售数据!$B:$B,AD4845,[1]销售数据!$H:$H)</f>
        <v>0</v>
      </c>
      <c r="AJ4845" s="20">
        <f t="shared" si="1215"/>
        <v>0</v>
      </c>
      <c r="AK4845">
        <f>SUMIF([1]发货店铺数!$B:$B,AD4845,[1]发货店铺数!$G:$G)</f>
        <v>0</v>
      </c>
      <c r="AL4845">
        <f>SUMIF([1]销售店铺数!$B:$B,AD4845,[1]销售店铺数!$G:$G)</f>
        <v>0</v>
      </c>
      <c r="AM4845">
        <f>SUMIF([1]销售店铺数!$B:$B,AD4845,[1]销售店铺数!$G:$G)</f>
        <v>0</v>
      </c>
      <c r="AN4845" s="20">
        <f t="shared" si="1216"/>
        <v>0</v>
      </c>
      <c r="AO4845" s="20">
        <f t="shared" si="1217"/>
        <v>0</v>
      </c>
      <c r="AP4845" s="20">
        <f t="shared" si="1218"/>
        <v>0</v>
      </c>
      <c r="AQ4845" s="12">
        <f t="shared" si="1219"/>
        <v>0</v>
      </c>
      <c r="AR4845" s="20">
        <f t="shared" si="1220"/>
        <v>0</v>
      </c>
      <c r="AS4845" s="20">
        <f t="shared" si="1221"/>
        <v>0</v>
      </c>
    </row>
    <row r="4846" spans="1:45">
      <c r="A4846"/>
      <c r="B4846"/>
      <c r="C4846"/>
      <c r="D4846"/>
      <c r="E4846"/>
      <c r="F4846"/>
      <c r="G4846"/>
      <c r="H4846"/>
      <c r="I4846"/>
      <c r="J4846"/>
      <c r="K4846"/>
      <c r="L4846"/>
      <c r="M4846" s="8" t="str">
        <f>IF(ISERROR( VLOOKUP(AD4846,'[1]采购入库货量(公司仓库)'!$A:$I,9,FALSE)),"", VLOOKUP(AD4846,'[1]采购入库货量(公司仓库)'!$A:$I,9,FALSE))</f>
        <v/>
      </c>
      <c r="N4846" s="8" t="str">
        <f>IF(ISERROR( VLOOKUP(AD4846,[1]批发上市日期!$A:$F,6,FALSE)),"",  VLOOKUP(AD4846,[1]批发上市日期!$A:$F,6,FALSE))</f>
        <v/>
      </c>
      <c r="O4846" s="48">
        <f>IF(ISERROR(VLOOKUP(E4846&amp;G4846,'[1]采购入库货量(公司仓库)'!$A:$I,7,FALSE)),0,VLOOKUP(E4846&amp;G4846,'[1]采购入库货量(公司仓库)'!$A:$I,7,FALSE))</f>
        <v>0</v>
      </c>
      <c r="P4846" s="12">
        <f t="shared" si="1206"/>
        <v>0</v>
      </c>
      <c r="Q4846" s="14">
        <f>IF(ISERROR(VLOOKUP(E4846&amp;G4846,'[1]采购入库货量(公司仓库)'!$A:$I,8,FALSE)),0,VLOOKUP(E4846&amp;G4846,'[1]采购入库货量(公司仓库)'!$A:$I,8,FALSE))</f>
        <v>0</v>
      </c>
      <c r="R4846" s="12">
        <f t="shared" si="1207"/>
        <v>0</v>
      </c>
      <c r="S4846">
        <f>SUMIF([1]库存总量!$H:$H,E4846&amp;G4846,[1]库存总量!$G:$G)</f>
        <v>0</v>
      </c>
      <c r="T4846" s="12">
        <f t="shared" si="1208"/>
        <v>0</v>
      </c>
      <c r="U4846">
        <f>SUMIFS([1]库存总量!$G:$G,[1]库存总量!$H:$H,E4846&amp;G4846,[1]库存总量!$A:$A,"B")</f>
        <v>0</v>
      </c>
      <c r="V4846" s="12">
        <f t="shared" si="1209"/>
        <v>0</v>
      </c>
      <c r="W4846">
        <f>SUMIFS([1]库存总量!$G:$G,[1]库存总量!$H:$H,E4846&amp;G4846,[1]库存总量!$A:$A,"K")</f>
        <v>0</v>
      </c>
      <c r="X4846" s="12">
        <f t="shared" si="1210"/>
        <v>0</v>
      </c>
      <c r="Y4846">
        <f t="shared" si="1211"/>
        <v>0</v>
      </c>
      <c r="Z4846" s="12">
        <f t="shared" si="1212"/>
        <v>0</v>
      </c>
      <c r="AA4846">
        <f>(IF(ISERROR((IF(ISERROR(VLOOKUP(E4846&amp;G4846,'[1]采购入库货量(公司仓库)'!$A:$H,7,FALSE)),0,VLOOKUP(E4846&amp;G4846,'[1]采购入库货量(公司仓库)'!$A:$H,7,FALSE)))*L4846-(IF(ISERROR(VLOOKUP(E4846&amp;G4846,'[1]采购入库货量(公司仓库)'!$A:$H,8,FALSE)),0,VLOOKUP(E4846&amp;G4846,'[1]采购入库货量(公司仓库)'!$A:$H,8,FALSE)))),0,(IF(ISERROR(VLOOKUP(E4846&amp;G4846,'[1]采购入库货量(公司仓库)'!$A:$H,7,FALSE)),0,VLOOKUP(E4846&amp;G4846,'[1]采购入库货量(公司仓库)'!$A:$H,7,FALSE)))*L4846-(IF(ISERROR(VLOOKUP(E4846&amp;G4846,'[1]采购入库货量(公司仓库)'!$A:$H,8,FALSE)),0,VLOOKUP(E4846&amp;G4846,'[1]采购入库货量(公司仓库)'!$A:$H,8,FALSE)))))</f>
        <v>0</v>
      </c>
      <c r="AB4846">
        <f>SUMIF([1]销售数据!$B:$B,E4846&amp;G4846,[1]销售数据!$G:$G)</f>
        <v>0</v>
      </c>
      <c r="AC4846" s="12">
        <f t="shared" si="1213"/>
        <v>0</v>
      </c>
      <c r="AD4846" t="str">
        <f t="shared" si="1214"/>
        <v/>
      </c>
      <c r="AE4846">
        <f>SUMIF([1]销售数据!$B:$B,AD4846,[1]销售数据!$L:$L)</f>
        <v>0</v>
      </c>
      <c r="AF4846">
        <f>SUMIF([1]销售数据!$B:$B,AD4846,[1]销售数据!$K:$K)</f>
        <v>0</v>
      </c>
      <c r="AG4846">
        <f>SUMIF([1]销售数据!$B:$B,AD4846,[1]销售数据!$J:$J)</f>
        <v>0</v>
      </c>
      <c r="AH4846">
        <f>SUMIF([1]销售数据!$B:$B,AD4846,[1]销售数据!$I:$I)</f>
        <v>0</v>
      </c>
      <c r="AI4846">
        <f>SUMIF([1]销售数据!$B:$B,AD4846,[1]销售数据!$H:$H)</f>
        <v>0</v>
      </c>
      <c r="AJ4846" s="20">
        <f t="shared" si="1215"/>
        <v>0</v>
      </c>
      <c r="AK4846">
        <f>SUMIF([1]发货店铺数!$B:$B,AD4846,[1]发货店铺数!$G:$G)</f>
        <v>0</v>
      </c>
      <c r="AL4846">
        <f>SUMIF([1]销售店铺数!$B:$B,AD4846,[1]销售店铺数!$G:$G)</f>
        <v>0</v>
      </c>
      <c r="AM4846">
        <f>SUMIF([1]销售店铺数!$B:$B,AD4846,[1]销售店铺数!$G:$G)</f>
        <v>0</v>
      </c>
      <c r="AN4846" s="20">
        <f t="shared" si="1216"/>
        <v>0</v>
      </c>
      <c r="AO4846" s="20">
        <f t="shared" si="1217"/>
        <v>0</v>
      </c>
      <c r="AP4846" s="20">
        <f t="shared" si="1218"/>
        <v>0</v>
      </c>
      <c r="AQ4846" s="12">
        <f t="shared" si="1219"/>
        <v>0</v>
      </c>
      <c r="AR4846" s="20">
        <f t="shared" si="1220"/>
        <v>0</v>
      </c>
      <c r="AS4846" s="20">
        <f t="shared" si="1221"/>
        <v>0</v>
      </c>
    </row>
    <row r="4847" spans="1:45">
      <c r="A4847"/>
      <c r="B4847"/>
      <c r="C4847"/>
      <c r="D4847"/>
      <c r="E4847"/>
      <c r="F4847"/>
      <c r="G4847"/>
      <c r="H4847"/>
      <c r="I4847"/>
      <c r="J4847"/>
      <c r="K4847"/>
      <c r="L4847"/>
      <c r="M4847" s="8" t="str">
        <f>IF(ISERROR( VLOOKUP(AD4847,'[1]采购入库货量(公司仓库)'!$A:$I,9,FALSE)),"", VLOOKUP(AD4847,'[1]采购入库货量(公司仓库)'!$A:$I,9,FALSE))</f>
        <v/>
      </c>
      <c r="N4847" s="8" t="str">
        <f>IF(ISERROR( VLOOKUP(AD4847,[1]批发上市日期!$A:$F,6,FALSE)),"",  VLOOKUP(AD4847,[1]批发上市日期!$A:$F,6,FALSE))</f>
        <v/>
      </c>
      <c r="O4847" s="48">
        <f>IF(ISERROR(VLOOKUP(E4847&amp;G4847,'[1]采购入库货量(公司仓库)'!$A:$I,7,FALSE)),0,VLOOKUP(E4847&amp;G4847,'[1]采购入库货量(公司仓库)'!$A:$I,7,FALSE))</f>
        <v>0</v>
      </c>
      <c r="P4847" s="12">
        <f t="shared" si="1206"/>
        <v>0</v>
      </c>
      <c r="Q4847" s="14">
        <f>IF(ISERROR(VLOOKUP(E4847&amp;G4847,'[1]采购入库货量(公司仓库)'!$A:$I,8,FALSE)),0,VLOOKUP(E4847&amp;G4847,'[1]采购入库货量(公司仓库)'!$A:$I,8,FALSE))</f>
        <v>0</v>
      </c>
      <c r="R4847" s="12">
        <f t="shared" si="1207"/>
        <v>0</v>
      </c>
      <c r="S4847">
        <f>SUMIF([1]库存总量!$H:$H,E4847&amp;G4847,[1]库存总量!$G:$G)</f>
        <v>0</v>
      </c>
      <c r="T4847" s="12">
        <f t="shared" si="1208"/>
        <v>0</v>
      </c>
      <c r="U4847">
        <f>SUMIFS([1]库存总量!$G:$G,[1]库存总量!$H:$H,E4847&amp;G4847,[1]库存总量!$A:$A,"B")</f>
        <v>0</v>
      </c>
      <c r="V4847" s="12">
        <f t="shared" si="1209"/>
        <v>0</v>
      </c>
      <c r="W4847">
        <f>SUMIFS([1]库存总量!$G:$G,[1]库存总量!$H:$H,E4847&amp;G4847,[1]库存总量!$A:$A,"K")</f>
        <v>0</v>
      </c>
      <c r="X4847" s="12">
        <f t="shared" si="1210"/>
        <v>0</v>
      </c>
      <c r="Y4847">
        <f t="shared" si="1211"/>
        <v>0</v>
      </c>
      <c r="Z4847" s="12">
        <f t="shared" si="1212"/>
        <v>0</v>
      </c>
      <c r="AA4847">
        <f>(IF(ISERROR((IF(ISERROR(VLOOKUP(E4847&amp;G4847,'[1]采购入库货量(公司仓库)'!$A:$H,7,FALSE)),0,VLOOKUP(E4847&amp;G4847,'[1]采购入库货量(公司仓库)'!$A:$H,7,FALSE)))*L4847-(IF(ISERROR(VLOOKUP(E4847&amp;G4847,'[1]采购入库货量(公司仓库)'!$A:$H,8,FALSE)),0,VLOOKUP(E4847&amp;G4847,'[1]采购入库货量(公司仓库)'!$A:$H,8,FALSE)))),0,(IF(ISERROR(VLOOKUP(E4847&amp;G4847,'[1]采购入库货量(公司仓库)'!$A:$H,7,FALSE)),0,VLOOKUP(E4847&amp;G4847,'[1]采购入库货量(公司仓库)'!$A:$H,7,FALSE)))*L4847-(IF(ISERROR(VLOOKUP(E4847&amp;G4847,'[1]采购入库货量(公司仓库)'!$A:$H,8,FALSE)),0,VLOOKUP(E4847&amp;G4847,'[1]采购入库货量(公司仓库)'!$A:$H,8,FALSE)))))</f>
        <v>0</v>
      </c>
      <c r="AB4847">
        <f>SUMIF([1]销售数据!$B:$B,E4847&amp;G4847,[1]销售数据!$G:$G)</f>
        <v>0</v>
      </c>
      <c r="AC4847" s="12">
        <f t="shared" si="1213"/>
        <v>0</v>
      </c>
      <c r="AD4847" t="str">
        <f t="shared" si="1214"/>
        <v/>
      </c>
      <c r="AE4847">
        <f>SUMIF([1]销售数据!$B:$B,AD4847,[1]销售数据!$L:$L)</f>
        <v>0</v>
      </c>
      <c r="AF4847">
        <f>SUMIF([1]销售数据!$B:$B,AD4847,[1]销售数据!$K:$K)</f>
        <v>0</v>
      </c>
      <c r="AG4847">
        <f>SUMIF([1]销售数据!$B:$B,AD4847,[1]销售数据!$J:$J)</f>
        <v>0</v>
      </c>
      <c r="AH4847">
        <f>SUMIF([1]销售数据!$B:$B,AD4847,[1]销售数据!$I:$I)</f>
        <v>0</v>
      </c>
      <c r="AI4847">
        <f>SUMIF([1]销售数据!$B:$B,AD4847,[1]销售数据!$H:$H)</f>
        <v>0</v>
      </c>
      <c r="AJ4847" s="20">
        <f t="shared" si="1215"/>
        <v>0</v>
      </c>
      <c r="AK4847">
        <f>SUMIF([1]发货店铺数!$B:$B,AD4847,[1]发货店铺数!$G:$G)</f>
        <v>0</v>
      </c>
      <c r="AL4847">
        <f>SUMIF([1]销售店铺数!$B:$B,AD4847,[1]销售店铺数!$G:$G)</f>
        <v>0</v>
      </c>
      <c r="AM4847">
        <f>SUMIF([1]销售店铺数!$B:$B,AD4847,[1]销售店铺数!$G:$G)</f>
        <v>0</v>
      </c>
      <c r="AN4847" s="20">
        <f t="shared" si="1216"/>
        <v>0</v>
      </c>
      <c r="AO4847" s="20">
        <f t="shared" si="1217"/>
        <v>0</v>
      </c>
      <c r="AP4847" s="20">
        <f t="shared" si="1218"/>
        <v>0</v>
      </c>
      <c r="AQ4847" s="12">
        <f t="shared" si="1219"/>
        <v>0</v>
      </c>
      <c r="AR4847" s="20">
        <f t="shared" si="1220"/>
        <v>0</v>
      </c>
      <c r="AS4847" s="20">
        <f t="shared" si="1221"/>
        <v>0</v>
      </c>
    </row>
    <row r="4848" spans="1:45">
      <c r="A4848"/>
      <c r="B4848"/>
      <c r="C4848"/>
      <c r="D4848"/>
      <c r="E4848"/>
      <c r="F4848"/>
      <c r="G4848"/>
      <c r="H4848"/>
      <c r="I4848"/>
      <c r="J4848"/>
      <c r="K4848"/>
      <c r="L4848"/>
      <c r="M4848" s="8" t="str">
        <f>IF(ISERROR( VLOOKUP(AD4848,'[1]采购入库货量(公司仓库)'!$A:$I,9,FALSE)),"", VLOOKUP(AD4848,'[1]采购入库货量(公司仓库)'!$A:$I,9,FALSE))</f>
        <v/>
      </c>
      <c r="N4848" s="8" t="str">
        <f>IF(ISERROR( VLOOKUP(AD4848,[1]批发上市日期!$A:$F,6,FALSE)),"",  VLOOKUP(AD4848,[1]批发上市日期!$A:$F,6,FALSE))</f>
        <v/>
      </c>
      <c r="O4848" s="48">
        <f>IF(ISERROR(VLOOKUP(E4848&amp;G4848,'[1]采购入库货量(公司仓库)'!$A:$I,7,FALSE)),0,VLOOKUP(E4848&amp;G4848,'[1]采购入库货量(公司仓库)'!$A:$I,7,FALSE))</f>
        <v>0</v>
      </c>
      <c r="P4848" s="12">
        <f t="shared" si="1206"/>
        <v>0</v>
      </c>
      <c r="Q4848" s="14">
        <f>IF(ISERROR(VLOOKUP(E4848&amp;G4848,'[1]采购入库货量(公司仓库)'!$A:$I,8,FALSE)),0,VLOOKUP(E4848&amp;G4848,'[1]采购入库货量(公司仓库)'!$A:$I,8,FALSE))</f>
        <v>0</v>
      </c>
      <c r="R4848" s="12">
        <f t="shared" si="1207"/>
        <v>0</v>
      </c>
      <c r="S4848">
        <f>SUMIF([1]库存总量!$H:$H,E4848&amp;G4848,[1]库存总量!$G:$G)</f>
        <v>0</v>
      </c>
      <c r="T4848" s="12">
        <f t="shared" si="1208"/>
        <v>0</v>
      </c>
      <c r="U4848">
        <f>SUMIFS([1]库存总量!$G:$G,[1]库存总量!$H:$H,E4848&amp;G4848,[1]库存总量!$A:$A,"B")</f>
        <v>0</v>
      </c>
      <c r="V4848" s="12">
        <f t="shared" si="1209"/>
        <v>0</v>
      </c>
      <c r="W4848">
        <f>SUMIFS([1]库存总量!$G:$G,[1]库存总量!$H:$H,E4848&amp;G4848,[1]库存总量!$A:$A,"K")</f>
        <v>0</v>
      </c>
      <c r="X4848" s="12">
        <f t="shared" si="1210"/>
        <v>0</v>
      </c>
      <c r="Y4848">
        <f t="shared" si="1211"/>
        <v>0</v>
      </c>
      <c r="Z4848" s="12">
        <f t="shared" si="1212"/>
        <v>0</v>
      </c>
      <c r="AA4848">
        <f>(IF(ISERROR((IF(ISERROR(VLOOKUP(E4848&amp;G4848,'[1]采购入库货量(公司仓库)'!$A:$H,7,FALSE)),0,VLOOKUP(E4848&amp;G4848,'[1]采购入库货量(公司仓库)'!$A:$H,7,FALSE)))*L4848-(IF(ISERROR(VLOOKUP(E4848&amp;G4848,'[1]采购入库货量(公司仓库)'!$A:$H,8,FALSE)),0,VLOOKUP(E4848&amp;G4848,'[1]采购入库货量(公司仓库)'!$A:$H,8,FALSE)))),0,(IF(ISERROR(VLOOKUP(E4848&amp;G4848,'[1]采购入库货量(公司仓库)'!$A:$H,7,FALSE)),0,VLOOKUP(E4848&amp;G4848,'[1]采购入库货量(公司仓库)'!$A:$H,7,FALSE)))*L4848-(IF(ISERROR(VLOOKUP(E4848&amp;G4848,'[1]采购入库货量(公司仓库)'!$A:$H,8,FALSE)),0,VLOOKUP(E4848&amp;G4848,'[1]采购入库货量(公司仓库)'!$A:$H,8,FALSE)))))</f>
        <v>0</v>
      </c>
      <c r="AB4848">
        <f>SUMIF([1]销售数据!$B:$B,E4848&amp;G4848,[1]销售数据!$G:$G)</f>
        <v>0</v>
      </c>
      <c r="AC4848" s="12">
        <f t="shared" si="1213"/>
        <v>0</v>
      </c>
      <c r="AD4848" t="str">
        <f t="shared" si="1214"/>
        <v/>
      </c>
      <c r="AE4848">
        <f>SUMIF([1]销售数据!$B:$B,AD4848,[1]销售数据!$L:$L)</f>
        <v>0</v>
      </c>
      <c r="AF4848">
        <f>SUMIF([1]销售数据!$B:$B,AD4848,[1]销售数据!$K:$K)</f>
        <v>0</v>
      </c>
      <c r="AG4848">
        <f>SUMIF([1]销售数据!$B:$B,AD4848,[1]销售数据!$J:$J)</f>
        <v>0</v>
      </c>
      <c r="AH4848">
        <f>SUMIF([1]销售数据!$B:$B,AD4848,[1]销售数据!$I:$I)</f>
        <v>0</v>
      </c>
      <c r="AI4848">
        <f>SUMIF([1]销售数据!$B:$B,AD4848,[1]销售数据!$H:$H)</f>
        <v>0</v>
      </c>
      <c r="AJ4848" s="20">
        <f t="shared" si="1215"/>
        <v>0</v>
      </c>
      <c r="AK4848">
        <f>SUMIF([1]发货店铺数!$B:$B,AD4848,[1]发货店铺数!$G:$G)</f>
        <v>0</v>
      </c>
      <c r="AL4848">
        <f>SUMIF([1]销售店铺数!$B:$B,AD4848,[1]销售店铺数!$G:$G)</f>
        <v>0</v>
      </c>
      <c r="AM4848">
        <f>SUMIF([1]销售店铺数!$B:$B,AD4848,[1]销售店铺数!$G:$G)</f>
        <v>0</v>
      </c>
      <c r="AN4848" s="20">
        <f t="shared" si="1216"/>
        <v>0</v>
      </c>
      <c r="AO4848" s="20">
        <f t="shared" si="1217"/>
        <v>0</v>
      </c>
      <c r="AP4848" s="20">
        <f t="shared" si="1218"/>
        <v>0</v>
      </c>
      <c r="AQ4848" s="12">
        <f t="shared" si="1219"/>
        <v>0</v>
      </c>
      <c r="AR4848" s="20">
        <f t="shared" si="1220"/>
        <v>0</v>
      </c>
      <c r="AS4848" s="20">
        <f t="shared" si="1221"/>
        <v>0</v>
      </c>
    </row>
    <row r="4849" spans="1:45">
      <c r="A4849"/>
      <c r="B4849"/>
      <c r="C4849"/>
      <c r="D4849"/>
      <c r="E4849"/>
      <c r="F4849"/>
      <c r="G4849"/>
      <c r="H4849"/>
      <c r="I4849"/>
      <c r="J4849"/>
      <c r="K4849"/>
      <c r="L4849"/>
      <c r="M4849" s="8" t="str">
        <f>IF(ISERROR( VLOOKUP(AD4849,'[1]采购入库货量(公司仓库)'!$A:$I,9,FALSE)),"", VLOOKUP(AD4849,'[1]采购入库货量(公司仓库)'!$A:$I,9,FALSE))</f>
        <v/>
      </c>
      <c r="N4849" s="8" t="str">
        <f>IF(ISERROR( VLOOKUP(AD4849,[1]批发上市日期!$A:$F,6,FALSE)),"",  VLOOKUP(AD4849,[1]批发上市日期!$A:$F,6,FALSE))</f>
        <v/>
      </c>
      <c r="O4849" s="48">
        <f>IF(ISERROR(VLOOKUP(E4849&amp;G4849,'[1]采购入库货量(公司仓库)'!$A:$I,7,FALSE)),0,VLOOKUP(E4849&amp;G4849,'[1]采购入库货量(公司仓库)'!$A:$I,7,FALSE))</f>
        <v>0</v>
      </c>
      <c r="P4849" s="12">
        <f t="shared" si="1206"/>
        <v>0</v>
      </c>
      <c r="Q4849" s="14">
        <f>IF(ISERROR(VLOOKUP(E4849&amp;G4849,'[1]采购入库货量(公司仓库)'!$A:$I,8,FALSE)),0,VLOOKUP(E4849&amp;G4849,'[1]采购入库货量(公司仓库)'!$A:$I,8,FALSE))</f>
        <v>0</v>
      </c>
      <c r="R4849" s="12">
        <f t="shared" si="1207"/>
        <v>0</v>
      </c>
      <c r="S4849">
        <f>SUMIF([1]库存总量!$H:$H,E4849&amp;G4849,[1]库存总量!$G:$G)</f>
        <v>0</v>
      </c>
      <c r="T4849" s="12">
        <f t="shared" si="1208"/>
        <v>0</v>
      </c>
      <c r="U4849">
        <f>SUMIFS([1]库存总量!$G:$G,[1]库存总量!$H:$H,E4849&amp;G4849,[1]库存总量!$A:$A,"B")</f>
        <v>0</v>
      </c>
      <c r="V4849" s="12">
        <f t="shared" si="1209"/>
        <v>0</v>
      </c>
      <c r="W4849">
        <f>SUMIFS([1]库存总量!$G:$G,[1]库存总量!$H:$H,E4849&amp;G4849,[1]库存总量!$A:$A,"K")</f>
        <v>0</v>
      </c>
      <c r="X4849" s="12">
        <f t="shared" si="1210"/>
        <v>0</v>
      </c>
      <c r="Y4849">
        <f t="shared" si="1211"/>
        <v>0</v>
      </c>
      <c r="Z4849" s="12">
        <f t="shared" si="1212"/>
        <v>0</v>
      </c>
      <c r="AA4849">
        <f>(IF(ISERROR((IF(ISERROR(VLOOKUP(E4849&amp;G4849,'[1]采购入库货量(公司仓库)'!$A:$H,7,FALSE)),0,VLOOKUP(E4849&amp;G4849,'[1]采购入库货量(公司仓库)'!$A:$H,7,FALSE)))*L4849-(IF(ISERROR(VLOOKUP(E4849&amp;G4849,'[1]采购入库货量(公司仓库)'!$A:$H,8,FALSE)),0,VLOOKUP(E4849&amp;G4849,'[1]采购入库货量(公司仓库)'!$A:$H,8,FALSE)))),0,(IF(ISERROR(VLOOKUP(E4849&amp;G4849,'[1]采购入库货量(公司仓库)'!$A:$H,7,FALSE)),0,VLOOKUP(E4849&amp;G4849,'[1]采购入库货量(公司仓库)'!$A:$H,7,FALSE)))*L4849-(IF(ISERROR(VLOOKUP(E4849&amp;G4849,'[1]采购入库货量(公司仓库)'!$A:$H,8,FALSE)),0,VLOOKUP(E4849&amp;G4849,'[1]采购入库货量(公司仓库)'!$A:$H,8,FALSE)))))</f>
        <v>0</v>
      </c>
      <c r="AB4849">
        <f>SUMIF([1]销售数据!$B:$B,E4849&amp;G4849,[1]销售数据!$G:$G)</f>
        <v>0</v>
      </c>
      <c r="AC4849" s="12">
        <f t="shared" si="1213"/>
        <v>0</v>
      </c>
      <c r="AD4849" t="str">
        <f t="shared" si="1214"/>
        <v/>
      </c>
      <c r="AE4849">
        <f>SUMIF([1]销售数据!$B:$B,AD4849,[1]销售数据!$L:$L)</f>
        <v>0</v>
      </c>
      <c r="AF4849">
        <f>SUMIF([1]销售数据!$B:$B,AD4849,[1]销售数据!$K:$K)</f>
        <v>0</v>
      </c>
      <c r="AG4849">
        <f>SUMIF([1]销售数据!$B:$B,AD4849,[1]销售数据!$J:$J)</f>
        <v>0</v>
      </c>
      <c r="AH4849">
        <f>SUMIF([1]销售数据!$B:$B,AD4849,[1]销售数据!$I:$I)</f>
        <v>0</v>
      </c>
      <c r="AI4849">
        <f>SUMIF([1]销售数据!$B:$B,AD4849,[1]销售数据!$H:$H)</f>
        <v>0</v>
      </c>
      <c r="AJ4849" s="20">
        <f t="shared" si="1215"/>
        <v>0</v>
      </c>
      <c r="AK4849">
        <f>SUMIF([1]发货店铺数!$B:$B,AD4849,[1]发货店铺数!$G:$G)</f>
        <v>0</v>
      </c>
      <c r="AL4849">
        <f>SUMIF([1]销售店铺数!$B:$B,AD4849,[1]销售店铺数!$G:$G)</f>
        <v>0</v>
      </c>
      <c r="AM4849">
        <f>SUMIF([1]销售店铺数!$B:$B,AD4849,[1]销售店铺数!$G:$G)</f>
        <v>0</v>
      </c>
      <c r="AN4849" s="20">
        <f t="shared" si="1216"/>
        <v>0</v>
      </c>
      <c r="AO4849" s="20">
        <f t="shared" si="1217"/>
        <v>0</v>
      </c>
      <c r="AP4849" s="20">
        <f t="shared" si="1218"/>
        <v>0</v>
      </c>
      <c r="AQ4849" s="12">
        <f t="shared" si="1219"/>
        <v>0</v>
      </c>
      <c r="AR4849" s="20">
        <f t="shared" si="1220"/>
        <v>0</v>
      </c>
      <c r="AS4849" s="20">
        <f t="shared" si="1221"/>
        <v>0</v>
      </c>
    </row>
    <row r="4850" spans="1:45">
      <c r="A4850"/>
      <c r="B4850"/>
      <c r="C4850"/>
      <c r="D4850"/>
      <c r="E4850"/>
      <c r="F4850"/>
      <c r="G4850"/>
      <c r="H4850"/>
      <c r="I4850"/>
      <c r="J4850"/>
      <c r="K4850"/>
      <c r="L4850"/>
      <c r="M4850" s="8" t="str">
        <f>IF(ISERROR( VLOOKUP(AD4850,'[1]采购入库货量(公司仓库)'!$A:$I,9,FALSE)),"", VLOOKUP(AD4850,'[1]采购入库货量(公司仓库)'!$A:$I,9,FALSE))</f>
        <v/>
      </c>
      <c r="N4850" s="8" t="str">
        <f>IF(ISERROR( VLOOKUP(AD4850,[1]批发上市日期!$A:$F,6,FALSE)),"",  VLOOKUP(AD4850,[1]批发上市日期!$A:$F,6,FALSE))</f>
        <v/>
      </c>
      <c r="O4850" s="48">
        <f>IF(ISERROR(VLOOKUP(E4850&amp;G4850,'[1]采购入库货量(公司仓库)'!$A:$I,7,FALSE)),0,VLOOKUP(E4850&amp;G4850,'[1]采购入库货量(公司仓库)'!$A:$I,7,FALSE))</f>
        <v>0</v>
      </c>
      <c r="P4850" s="12">
        <f t="shared" si="1206"/>
        <v>0</v>
      </c>
      <c r="Q4850" s="14">
        <f>IF(ISERROR(VLOOKUP(E4850&amp;G4850,'[1]采购入库货量(公司仓库)'!$A:$I,8,FALSE)),0,VLOOKUP(E4850&amp;G4850,'[1]采购入库货量(公司仓库)'!$A:$I,8,FALSE))</f>
        <v>0</v>
      </c>
      <c r="R4850" s="12">
        <f t="shared" si="1207"/>
        <v>0</v>
      </c>
      <c r="S4850">
        <f>SUMIF([1]库存总量!$H:$H,E4850&amp;G4850,[1]库存总量!$G:$G)</f>
        <v>0</v>
      </c>
      <c r="T4850" s="12">
        <f t="shared" si="1208"/>
        <v>0</v>
      </c>
      <c r="U4850">
        <f>SUMIFS([1]库存总量!$G:$G,[1]库存总量!$H:$H,E4850&amp;G4850,[1]库存总量!$A:$A,"B")</f>
        <v>0</v>
      </c>
      <c r="V4850" s="12">
        <f t="shared" si="1209"/>
        <v>0</v>
      </c>
      <c r="W4850">
        <f>SUMIFS([1]库存总量!$G:$G,[1]库存总量!$H:$H,E4850&amp;G4850,[1]库存总量!$A:$A,"K")</f>
        <v>0</v>
      </c>
      <c r="X4850" s="12">
        <f t="shared" si="1210"/>
        <v>0</v>
      </c>
      <c r="Y4850">
        <f t="shared" si="1211"/>
        <v>0</v>
      </c>
      <c r="Z4850" s="12">
        <f t="shared" si="1212"/>
        <v>0</v>
      </c>
      <c r="AA4850">
        <f>(IF(ISERROR((IF(ISERROR(VLOOKUP(E4850&amp;G4850,'[1]采购入库货量(公司仓库)'!$A:$H,7,FALSE)),0,VLOOKUP(E4850&amp;G4850,'[1]采购入库货量(公司仓库)'!$A:$H,7,FALSE)))*L4850-(IF(ISERROR(VLOOKUP(E4850&amp;G4850,'[1]采购入库货量(公司仓库)'!$A:$H,8,FALSE)),0,VLOOKUP(E4850&amp;G4850,'[1]采购入库货量(公司仓库)'!$A:$H,8,FALSE)))),0,(IF(ISERROR(VLOOKUP(E4850&amp;G4850,'[1]采购入库货量(公司仓库)'!$A:$H,7,FALSE)),0,VLOOKUP(E4850&amp;G4850,'[1]采购入库货量(公司仓库)'!$A:$H,7,FALSE)))*L4850-(IF(ISERROR(VLOOKUP(E4850&amp;G4850,'[1]采购入库货量(公司仓库)'!$A:$H,8,FALSE)),0,VLOOKUP(E4850&amp;G4850,'[1]采购入库货量(公司仓库)'!$A:$H,8,FALSE)))))</f>
        <v>0</v>
      </c>
      <c r="AB4850">
        <f>SUMIF([1]销售数据!$B:$B,E4850&amp;G4850,[1]销售数据!$G:$G)</f>
        <v>0</v>
      </c>
      <c r="AC4850" s="12">
        <f t="shared" si="1213"/>
        <v>0</v>
      </c>
      <c r="AD4850" t="str">
        <f t="shared" si="1214"/>
        <v/>
      </c>
      <c r="AE4850">
        <f>SUMIF([1]销售数据!$B:$B,AD4850,[1]销售数据!$L:$L)</f>
        <v>0</v>
      </c>
      <c r="AF4850">
        <f>SUMIF([1]销售数据!$B:$B,AD4850,[1]销售数据!$K:$K)</f>
        <v>0</v>
      </c>
      <c r="AG4850">
        <f>SUMIF([1]销售数据!$B:$B,AD4850,[1]销售数据!$J:$J)</f>
        <v>0</v>
      </c>
      <c r="AH4850">
        <f>SUMIF([1]销售数据!$B:$B,AD4850,[1]销售数据!$I:$I)</f>
        <v>0</v>
      </c>
      <c r="AI4850">
        <f>SUMIF([1]销售数据!$B:$B,AD4850,[1]销售数据!$H:$H)</f>
        <v>0</v>
      </c>
      <c r="AJ4850" s="20">
        <f t="shared" si="1215"/>
        <v>0</v>
      </c>
      <c r="AK4850">
        <f>SUMIF([1]发货店铺数!$B:$B,AD4850,[1]发货店铺数!$G:$G)</f>
        <v>0</v>
      </c>
      <c r="AL4850">
        <f>SUMIF([1]销售店铺数!$B:$B,AD4850,[1]销售店铺数!$G:$G)</f>
        <v>0</v>
      </c>
      <c r="AM4850">
        <f>SUMIF([1]销售店铺数!$B:$B,AD4850,[1]销售店铺数!$G:$G)</f>
        <v>0</v>
      </c>
      <c r="AN4850" s="20">
        <f t="shared" si="1216"/>
        <v>0</v>
      </c>
      <c r="AO4850" s="20">
        <f t="shared" si="1217"/>
        <v>0</v>
      </c>
      <c r="AP4850" s="20">
        <f t="shared" si="1218"/>
        <v>0</v>
      </c>
      <c r="AQ4850" s="12">
        <f t="shared" si="1219"/>
        <v>0</v>
      </c>
      <c r="AR4850" s="20">
        <f t="shared" si="1220"/>
        <v>0</v>
      </c>
      <c r="AS4850" s="20">
        <f t="shared" si="1221"/>
        <v>0</v>
      </c>
    </row>
    <row r="4851" spans="1:45">
      <c r="A4851"/>
      <c r="B4851"/>
      <c r="C4851"/>
      <c r="D4851"/>
      <c r="E4851"/>
      <c r="F4851"/>
      <c r="G4851"/>
      <c r="H4851"/>
      <c r="I4851"/>
      <c r="J4851"/>
      <c r="K4851"/>
      <c r="L4851"/>
      <c r="M4851" s="8" t="str">
        <f>IF(ISERROR( VLOOKUP(AD4851,'[1]采购入库货量(公司仓库)'!$A:$I,9,FALSE)),"", VLOOKUP(AD4851,'[1]采购入库货量(公司仓库)'!$A:$I,9,FALSE))</f>
        <v/>
      </c>
      <c r="N4851" s="8" t="str">
        <f>IF(ISERROR( VLOOKUP(AD4851,[1]批发上市日期!$A:$F,6,FALSE)),"",  VLOOKUP(AD4851,[1]批发上市日期!$A:$F,6,FALSE))</f>
        <v/>
      </c>
      <c r="O4851" s="48">
        <f>IF(ISERROR(VLOOKUP(E4851&amp;G4851,'[1]采购入库货量(公司仓库)'!$A:$I,7,FALSE)),0,VLOOKUP(E4851&amp;G4851,'[1]采购入库货量(公司仓库)'!$A:$I,7,FALSE))</f>
        <v>0</v>
      </c>
      <c r="P4851" s="12">
        <f t="shared" si="1206"/>
        <v>0</v>
      </c>
      <c r="Q4851" s="14">
        <f>IF(ISERROR(VLOOKUP(E4851&amp;G4851,'[1]采购入库货量(公司仓库)'!$A:$I,8,FALSE)),0,VLOOKUP(E4851&amp;G4851,'[1]采购入库货量(公司仓库)'!$A:$I,8,FALSE))</f>
        <v>0</v>
      </c>
      <c r="R4851" s="12">
        <f t="shared" si="1207"/>
        <v>0</v>
      </c>
      <c r="S4851">
        <f>SUMIF([1]库存总量!$H:$H,E4851&amp;G4851,[1]库存总量!$G:$G)</f>
        <v>0</v>
      </c>
      <c r="T4851" s="12">
        <f t="shared" si="1208"/>
        <v>0</v>
      </c>
      <c r="U4851">
        <f>SUMIFS([1]库存总量!$G:$G,[1]库存总量!$H:$H,E4851&amp;G4851,[1]库存总量!$A:$A,"B")</f>
        <v>0</v>
      </c>
      <c r="V4851" s="12">
        <f t="shared" si="1209"/>
        <v>0</v>
      </c>
      <c r="W4851">
        <f>SUMIFS([1]库存总量!$G:$G,[1]库存总量!$H:$H,E4851&amp;G4851,[1]库存总量!$A:$A,"K")</f>
        <v>0</v>
      </c>
      <c r="X4851" s="12">
        <f t="shared" si="1210"/>
        <v>0</v>
      </c>
      <c r="Y4851">
        <f t="shared" si="1211"/>
        <v>0</v>
      </c>
      <c r="Z4851" s="12">
        <f t="shared" si="1212"/>
        <v>0</v>
      </c>
      <c r="AA4851">
        <f>(IF(ISERROR((IF(ISERROR(VLOOKUP(E4851&amp;G4851,'[1]采购入库货量(公司仓库)'!$A:$H,7,FALSE)),0,VLOOKUP(E4851&amp;G4851,'[1]采购入库货量(公司仓库)'!$A:$H,7,FALSE)))*L4851-(IF(ISERROR(VLOOKUP(E4851&amp;G4851,'[1]采购入库货量(公司仓库)'!$A:$H,8,FALSE)),0,VLOOKUP(E4851&amp;G4851,'[1]采购入库货量(公司仓库)'!$A:$H,8,FALSE)))),0,(IF(ISERROR(VLOOKUP(E4851&amp;G4851,'[1]采购入库货量(公司仓库)'!$A:$H,7,FALSE)),0,VLOOKUP(E4851&amp;G4851,'[1]采购入库货量(公司仓库)'!$A:$H,7,FALSE)))*L4851-(IF(ISERROR(VLOOKUP(E4851&amp;G4851,'[1]采购入库货量(公司仓库)'!$A:$H,8,FALSE)),0,VLOOKUP(E4851&amp;G4851,'[1]采购入库货量(公司仓库)'!$A:$H,8,FALSE)))))</f>
        <v>0</v>
      </c>
      <c r="AB4851">
        <f>SUMIF([1]销售数据!$B:$B,E4851&amp;G4851,[1]销售数据!$G:$G)</f>
        <v>0</v>
      </c>
      <c r="AC4851" s="12">
        <f t="shared" si="1213"/>
        <v>0</v>
      </c>
      <c r="AD4851" t="str">
        <f t="shared" si="1214"/>
        <v/>
      </c>
      <c r="AE4851">
        <f>SUMIF([1]销售数据!$B:$B,AD4851,[1]销售数据!$L:$L)</f>
        <v>0</v>
      </c>
      <c r="AF4851">
        <f>SUMIF([1]销售数据!$B:$B,AD4851,[1]销售数据!$K:$K)</f>
        <v>0</v>
      </c>
      <c r="AG4851">
        <f>SUMIF([1]销售数据!$B:$B,AD4851,[1]销售数据!$J:$J)</f>
        <v>0</v>
      </c>
      <c r="AH4851">
        <f>SUMIF([1]销售数据!$B:$B,AD4851,[1]销售数据!$I:$I)</f>
        <v>0</v>
      </c>
      <c r="AI4851">
        <f>SUMIF([1]销售数据!$B:$B,AD4851,[1]销售数据!$H:$H)</f>
        <v>0</v>
      </c>
      <c r="AJ4851" s="20">
        <f t="shared" si="1215"/>
        <v>0</v>
      </c>
      <c r="AK4851">
        <f>SUMIF([1]发货店铺数!$B:$B,AD4851,[1]发货店铺数!$G:$G)</f>
        <v>0</v>
      </c>
      <c r="AL4851">
        <f>SUMIF([1]销售店铺数!$B:$B,AD4851,[1]销售店铺数!$G:$G)</f>
        <v>0</v>
      </c>
      <c r="AM4851">
        <f>SUMIF([1]销售店铺数!$B:$B,AD4851,[1]销售店铺数!$G:$G)</f>
        <v>0</v>
      </c>
      <c r="AN4851" s="20">
        <f t="shared" si="1216"/>
        <v>0</v>
      </c>
      <c r="AO4851" s="20">
        <f t="shared" si="1217"/>
        <v>0</v>
      </c>
      <c r="AP4851" s="20">
        <f t="shared" si="1218"/>
        <v>0</v>
      </c>
      <c r="AQ4851" s="12">
        <f t="shared" si="1219"/>
        <v>0</v>
      </c>
      <c r="AR4851" s="20">
        <f t="shared" si="1220"/>
        <v>0</v>
      </c>
      <c r="AS4851" s="20">
        <f t="shared" si="1221"/>
        <v>0</v>
      </c>
    </row>
    <row r="4852" spans="1:45">
      <c r="A4852"/>
      <c r="B4852"/>
      <c r="C4852"/>
      <c r="D4852"/>
      <c r="E4852"/>
      <c r="F4852"/>
      <c r="G4852"/>
      <c r="H4852"/>
      <c r="I4852"/>
      <c r="J4852"/>
      <c r="K4852"/>
      <c r="L4852"/>
      <c r="M4852" s="8" t="str">
        <f>IF(ISERROR( VLOOKUP(AD4852,'[1]采购入库货量(公司仓库)'!$A:$I,9,FALSE)),"", VLOOKUP(AD4852,'[1]采购入库货量(公司仓库)'!$A:$I,9,FALSE))</f>
        <v/>
      </c>
      <c r="N4852" s="8" t="str">
        <f>IF(ISERROR( VLOOKUP(AD4852,[1]批发上市日期!$A:$F,6,FALSE)),"",  VLOOKUP(AD4852,[1]批发上市日期!$A:$F,6,FALSE))</f>
        <v/>
      </c>
      <c r="O4852" s="48">
        <f>IF(ISERROR(VLOOKUP(E4852&amp;G4852,'[1]采购入库货量(公司仓库)'!$A:$I,7,FALSE)),0,VLOOKUP(E4852&amp;G4852,'[1]采购入库货量(公司仓库)'!$A:$I,7,FALSE))</f>
        <v>0</v>
      </c>
      <c r="P4852" s="12">
        <f t="shared" si="1206"/>
        <v>0</v>
      </c>
      <c r="Q4852" s="14">
        <f>IF(ISERROR(VLOOKUP(E4852&amp;G4852,'[1]采购入库货量(公司仓库)'!$A:$I,8,FALSE)),0,VLOOKUP(E4852&amp;G4852,'[1]采购入库货量(公司仓库)'!$A:$I,8,FALSE))</f>
        <v>0</v>
      </c>
      <c r="R4852" s="12">
        <f t="shared" si="1207"/>
        <v>0</v>
      </c>
      <c r="S4852">
        <f>SUMIF([1]库存总量!$H:$H,E4852&amp;G4852,[1]库存总量!$G:$G)</f>
        <v>0</v>
      </c>
      <c r="T4852" s="12">
        <f t="shared" si="1208"/>
        <v>0</v>
      </c>
      <c r="U4852">
        <f>SUMIFS([1]库存总量!$G:$G,[1]库存总量!$H:$H,E4852&amp;G4852,[1]库存总量!$A:$A,"B")</f>
        <v>0</v>
      </c>
      <c r="V4852" s="12">
        <f t="shared" si="1209"/>
        <v>0</v>
      </c>
      <c r="W4852">
        <f>SUMIFS([1]库存总量!$G:$G,[1]库存总量!$H:$H,E4852&amp;G4852,[1]库存总量!$A:$A,"K")</f>
        <v>0</v>
      </c>
      <c r="X4852" s="12">
        <f t="shared" si="1210"/>
        <v>0</v>
      </c>
      <c r="Y4852">
        <f t="shared" si="1211"/>
        <v>0</v>
      </c>
      <c r="Z4852" s="12">
        <f t="shared" si="1212"/>
        <v>0</v>
      </c>
      <c r="AA4852">
        <f>(IF(ISERROR((IF(ISERROR(VLOOKUP(E4852&amp;G4852,'[1]采购入库货量(公司仓库)'!$A:$H,7,FALSE)),0,VLOOKUP(E4852&amp;G4852,'[1]采购入库货量(公司仓库)'!$A:$H,7,FALSE)))*L4852-(IF(ISERROR(VLOOKUP(E4852&amp;G4852,'[1]采购入库货量(公司仓库)'!$A:$H,8,FALSE)),0,VLOOKUP(E4852&amp;G4852,'[1]采购入库货量(公司仓库)'!$A:$H,8,FALSE)))),0,(IF(ISERROR(VLOOKUP(E4852&amp;G4852,'[1]采购入库货量(公司仓库)'!$A:$H,7,FALSE)),0,VLOOKUP(E4852&amp;G4852,'[1]采购入库货量(公司仓库)'!$A:$H,7,FALSE)))*L4852-(IF(ISERROR(VLOOKUP(E4852&amp;G4852,'[1]采购入库货量(公司仓库)'!$A:$H,8,FALSE)),0,VLOOKUP(E4852&amp;G4852,'[1]采购入库货量(公司仓库)'!$A:$H,8,FALSE)))))</f>
        <v>0</v>
      </c>
      <c r="AB4852">
        <f>SUMIF([1]销售数据!$B:$B,E4852&amp;G4852,[1]销售数据!$G:$G)</f>
        <v>0</v>
      </c>
      <c r="AC4852" s="12">
        <f t="shared" si="1213"/>
        <v>0</v>
      </c>
      <c r="AD4852" t="str">
        <f t="shared" si="1214"/>
        <v/>
      </c>
      <c r="AE4852">
        <f>SUMIF([1]销售数据!$B:$B,AD4852,[1]销售数据!$L:$L)</f>
        <v>0</v>
      </c>
      <c r="AF4852">
        <f>SUMIF([1]销售数据!$B:$B,AD4852,[1]销售数据!$K:$K)</f>
        <v>0</v>
      </c>
      <c r="AG4852">
        <f>SUMIF([1]销售数据!$B:$B,AD4852,[1]销售数据!$J:$J)</f>
        <v>0</v>
      </c>
      <c r="AH4852">
        <f>SUMIF([1]销售数据!$B:$B,AD4852,[1]销售数据!$I:$I)</f>
        <v>0</v>
      </c>
      <c r="AI4852">
        <f>SUMIF([1]销售数据!$B:$B,AD4852,[1]销售数据!$H:$H)</f>
        <v>0</v>
      </c>
      <c r="AJ4852" s="20">
        <f t="shared" si="1215"/>
        <v>0</v>
      </c>
      <c r="AK4852">
        <f>SUMIF([1]发货店铺数!$B:$B,AD4852,[1]发货店铺数!$G:$G)</f>
        <v>0</v>
      </c>
      <c r="AL4852">
        <f>SUMIF([1]销售店铺数!$B:$B,AD4852,[1]销售店铺数!$G:$G)</f>
        <v>0</v>
      </c>
      <c r="AM4852">
        <f>SUMIF([1]销售店铺数!$B:$B,AD4852,[1]销售店铺数!$G:$G)</f>
        <v>0</v>
      </c>
      <c r="AN4852" s="20">
        <f t="shared" si="1216"/>
        <v>0</v>
      </c>
      <c r="AO4852" s="20">
        <f t="shared" si="1217"/>
        <v>0</v>
      </c>
      <c r="AP4852" s="20">
        <f t="shared" si="1218"/>
        <v>0</v>
      </c>
      <c r="AQ4852" s="12">
        <f t="shared" si="1219"/>
        <v>0</v>
      </c>
      <c r="AR4852" s="20">
        <f t="shared" si="1220"/>
        <v>0</v>
      </c>
      <c r="AS4852" s="20">
        <f t="shared" si="1221"/>
        <v>0</v>
      </c>
    </row>
    <row r="4853" spans="1:45">
      <c r="A4853"/>
      <c r="B4853"/>
      <c r="C4853"/>
      <c r="D4853"/>
      <c r="E4853"/>
      <c r="F4853"/>
      <c r="G4853"/>
      <c r="H4853"/>
      <c r="I4853"/>
      <c r="J4853"/>
      <c r="K4853"/>
      <c r="L4853"/>
      <c r="M4853" s="8" t="str">
        <f>IF(ISERROR( VLOOKUP(AD4853,'[1]采购入库货量(公司仓库)'!$A:$I,9,FALSE)),"", VLOOKUP(AD4853,'[1]采购入库货量(公司仓库)'!$A:$I,9,FALSE))</f>
        <v/>
      </c>
      <c r="N4853" s="8" t="str">
        <f>IF(ISERROR( VLOOKUP(AD4853,[1]批发上市日期!$A:$F,6,FALSE)),"",  VLOOKUP(AD4853,[1]批发上市日期!$A:$F,6,FALSE))</f>
        <v/>
      </c>
      <c r="O4853" s="48">
        <f>IF(ISERROR(VLOOKUP(E4853&amp;G4853,'[1]采购入库货量(公司仓库)'!$A:$I,7,FALSE)),0,VLOOKUP(E4853&amp;G4853,'[1]采购入库货量(公司仓库)'!$A:$I,7,FALSE))</f>
        <v>0</v>
      </c>
      <c r="P4853" s="12">
        <f t="shared" si="1206"/>
        <v>0</v>
      </c>
      <c r="Q4853" s="14">
        <f>IF(ISERROR(VLOOKUP(E4853&amp;G4853,'[1]采购入库货量(公司仓库)'!$A:$I,8,FALSE)),0,VLOOKUP(E4853&amp;G4853,'[1]采购入库货量(公司仓库)'!$A:$I,8,FALSE))</f>
        <v>0</v>
      </c>
      <c r="R4853" s="12">
        <f t="shared" si="1207"/>
        <v>0</v>
      </c>
      <c r="S4853">
        <f>SUMIF([1]库存总量!$H:$H,E4853&amp;G4853,[1]库存总量!$G:$G)</f>
        <v>0</v>
      </c>
      <c r="T4853" s="12">
        <f t="shared" si="1208"/>
        <v>0</v>
      </c>
      <c r="U4853">
        <f>SUMIFS([1]库存总量!$G:$G,[1]库存总量!$H:$H,E4853&amp;G4853,[1]库存总量!$A:$A,"B")</f>
        <v>0</v>
      </c>
      <c r="V4853" s="12">
        <f t="shared" si="1209"/>
        <v>0</v>
      </c>
      <c r="W4853">
        <f>SUMIFS([1]库存总量!$G:$G,[1]库存总量!$H:$H,E4853&amp;G4853,[1]库存总量!$A:$A,"K")</f>
        <v>0</v>
      </c>
      <c r="X4853" s="12">
        <f t="shared" si="1210"/>
        <v>0</v>
      </c>
      <c r="Y4853">
        <f t="shared" si="1211"/>
        <v>0</v>
      </c>
      <c r="Z4853" s="12">
        <f t="shared" si="1212"/>
        <v>0</v>
      </c>
      <c r="AA4853">
        <f>(IF(ISERROR((IF(ISERROR(VLOOKUP(E4853&amp;G4853,'[1]采购入库货量(公司仓库)'!$A:$H,7,FALSE)),0,VLOOKUP(E4853&amp;G4853,'[1]采购入库货量(公司仓库)'!$A:$H,7,FALSE)))*L4853-(IF(ISERROR(VLOOKUP(E4853&amp;G4853,'[1]采购入库货量(公司仓库)'!$A:$H,8,FALSE)),0,VLOOKUP(E4853&amp;G4853,'[1]采购入库货量(公司仓库)'!$A:$H,8,FALSE)))),0,(IF(ISERROR(VLOOKUP(E4853&amp;G4853,'[1]采购入库货量(公司仓库)'!$A:$H,7,FALSE)),0,VLOOKUP(E4853&amp;G4853,'[1]采购入库货量(公司仓库)'!$A:$H,7,FALSE)))*L4853-(IF(ISERROR(VLOOKUP(E4853&amp;G4853,'[1]采购入库货量(公司仓库)'!$A:$H,8,FALSE)),0,VLOOKUP(E4853&amp;G4853,'[1]采购入库货量(公司仓库)'!$A:$H,8,FALSE)))))</f>
        <v>0</v>
      </c>
      <c r="AB4853">
        <f>SUMIF([1]销售数据!$B:$B,E4853&amp;G4853,[1]销售数据!$G:$G)</f>
        <v>0</v>
      </c>
      <c r="AC4853" s="12">
        <f t="shared" si="1213"/>
        <v>0</v>
      </c>
      <c r="AD4853" t="str">
        <f t="shared" si="1214"/>
        <v/>
      </c>
      <c r="AE4853">
        <f>SUMIF([1]销售数据!$B:$B,AD4853,[1]销售数据!$L:$L)</f>
        <v>0</v>
      </c>
      <c r="AF4853">
        <f>SUMIF([1]销售数据!$B:$B,AD4853,[1]销售数据!$K:$K)</f>
        <v>0</v>
      </c>
      <c r="AG4853">
        <f>SUMIF([1]销售数据!$B:$B,AD4853,[1]销售数据!$J:$J)</f>
        <v>0</v>
      </c>
      <c r="AH4853">
        <f>SUMIF([1]销售数据!$B:$B,AD4853,[1]销售数据!$I:$I)</f>
        <v>0</v>
      </c>
      <c r="AI4853">
        <f>SUMIF([1]销售数据!$B:$B,AD4853,[1]销售数据!$H:$H)</f>
        <v>0</v>
      </c>
      <c r="AJ4853" s="20">
        <f t="shared" si="1215"/>
        <v>0</v>
      </c>
      <c r="AK4853">
        <f>SUMIF([1]发货店铺数!$B:$B,AD4853,[1]发货店铺数!$G:$G)</f>
        <v>0</v>
      </c>
      <c r="AL4853">
        <f>SUMIF([1]销售店铺数!$B:$B,AD4853,[1]销售店铺数!$G:$G)</f>
        <v>0</v>
      </c>
      <c r="AM4853">
        <f>SUMIF([1]销售店铺数!$B:$B,AD4853,[1]销售店铺数!$G:$G)</f>
        <v>0</v>
      </c>
      <c r="AN4853" s="20">
        <f t="shared" si="1216"/>
        <v>0</v>
      </c>
      <c r="AO4853" s="20">
        <f t="shared" si="1217"/>
        <v>0</v>
      </c>
      <c r="AP4853" s="20">
        <f t="shared" si="1218"/>
        <v>0</v>
      </c>
      <c r="AQ4853" s="12">
        <f t="shared" si="1219"/>
        <v>0</v>
      </c>
      <c r="AR4853" s="20">
        <f t="shared" si="1220"/>
        <v>0</v>
      </c>
      <c r="AS4853" s="20">
        <f t="shared" si="1221"/>
        <v>0</v>
      </c>
    </row>
    <row r="4854" spans="1:45">
      <c r="A4854"/>
      <c r="B4854"/>
      <c r="C4854"/>
      <c r="D4854"/>
      <c r="E4854"/>
      <c r="F4854"/>
      <c r="G4854"/>
      <c r="H4854"/>
      <c r="I4854"/>
      <c r="J4854"/>
      <c r="K4854"/>
      <c r="L4854"/>
      <c r="M4854" s="8" t="str">
        <f>IF(ISERROR( VLOOKUP(AD4854,'[1]采购入库货量(公司仓库)'!$A:$I,9,FALSE)),"", VLOOKUP(AD4854,'[1]采购入库货量(公司仓库)'!$A:$I,9,FALSE))</f>
        <v/>
      </c>
      <c r="N4854" s="8" t="str">
        <f>IF(ISERROR( VLOOKUP(AD4854,[1]批发上市日期!$A:$F,6,FALSE)),"",  VLOOKUP(AD4854,[1]批发上市日期!$A:$F,6,FALSE))</f>
        <v/>
      </c>
      <c r="O4854" s="48">
        <f>IF(ISERROR(VLOOKUP(E4854&amp;G4854,'[1]采购入库货量(公司仓库)'!$A:$I,7,FALSE)),0,VLOOKUP(E4854&amp;G4854,'[1]采购入库货量(公司仓库)'!$A:$I,7,FALSE))</f>
        <v>0</v>
      </c>
      <c r="P4854" s="12">
        <f t="shared" si="1206"/>
        <v>0</v>
      </c>
      <c r="Q4854" s="14">
        <f>IF(ISERROR(VLOOKUP(E4854&amp;G4854,'[1]采购入库货量(公司仓库)'!$A:$I,8,FALSE)),0,VLOOKUP(E4854&amp;G4854,'[1]采购入库货量(公司仓库)'!$A:$I,8,FALSE))</f>
        <v>0</v>
      </c>
      <c r="R4854" s="12">
        <f t="shared" si="1207"/>
        <v>0</v>
      </c>
      <c r="S4854">
        <f>SUMIF([1]库存总量!$H:$H,E4854&amp;G4854,[1]库存总量!$G:$G)</f>
        <v>0</v>
      </c>
      <c r="T4854" s="12">
        <f t="shared" si="1208"/>
        <v>0</v>
      </c>
      <c r="U4854">
        <f>SUMIFS([1]库存总量!$G:$G,[1]库存总量!$H:$H,E4854&amp;G4854,[1]库存总量!$A:$A,"B")</f>
        <v>0</v>
      </c>
      <c r="V4854" s="12">
        <f t="shared" si="1209"/>
        <v>0</v>
      </c>
      <c r="W4854">
        <f>SUMIFS([1]库存总量!$G:$G,[1]库存总量!$H:$H,E4854&amp;G4854,[1]库存总量!$A:$A,"K")</f>
        <v>0</v>
      </c>
      <c r="X4854" s="12">
        <f t="shared" si="1210"/>
        <v>0</v>
      </c>
      <c r="Y4854">
        <f t="shared" si="1211"/>
        <v>0</v>
      </c>
      <c r="Z4854" s="12">
        <f t="shared" si="1212"/>
        <v>0</v>
      </c>
      <c r="AA4854">
        <f>(IF(ISERROR((IF(ISERROR(VLOOKUP(E4854&amp;G4854,'[1]采购入库货量(公司仓库)'!$A:$H,7,FALSE)),0,VLOOKUP(E4854&amp;G4854,'[1]采购入库货量(公司仓库)'!$A:$H,7,FALSE)))*L4854-(IF(ISERROR(VLOOKUP(E4854&amp;G4854,'[1]采购入库货量(公司仓库)'!$A:$H,8,FALSE)),0,VLOOKUP(E4854&amp;G4854,'[1]采购入库货量(公司仓库)'!$A:$H,8,FALSE)))),0,(IF(ISERROR(VLOOKUP(E4854&amp;G4854,'[1]采购入库货量(公司仓库)'!$A:$H,7,FALSE)),0,VLOOKUP(E4854&amp;G4854,'[1]采购入库货量(公司仓库)'!$A:$H,7,FALSE)))*L4854-(IF(ISERROR(VLOOKUP(E4854&amp;G4854,'[1]采购入库货量(公司仓库)'!$A:$H,8,FALSE)),0,VLOOKUP(E4854&amp;G4854,'[1]采购入库货量(公司仓库)'!$A:$H,8,FALSE)))))</f>
        <v>0</v>
      </c>
      <c r="AB4854">
        <f>SUMIF([1]销售数据!$B:$B,E4854&amp;G4854,[1]销售数据!$G:$G)</f>
        <v>0</v>
      </c>
      <c r="AC4854" s="12">
        <f t="shared" si="1213"/>
        <v>0</v>
      </c>
      <c r="AD4854" t="str">
        <f t="shared" si="1214"/>
        <v/>
      </c>
      <c r="AE4854">
        <f>SUMIF([1]销售数据!$B:$B,AD4854,[1]销售数据!$L:$L)</f>
        <v>0</v>
      </c>
      <c r="AF4854">
        <f>SUMIF([1]销售数据!$B:$B,AD4854,[1]销售数据!$K:$K)</f>
        <v>0</v>
      </c>
      <c r="AG4854">
        <f>SUMIF([1]销售数据!$B:$B,AD4854,[1]销售数据!$J:$J)</f>
        <v>0</v>
      </c>
      <c r="AH4854">
        <f>SUMIF([1]销售数据!$B:$B,AD4854,[1]销售数据!$I:$I)</f>
        <v>0</v>
      </c>
      <c r="AI4854">
        <f>SUMIF([1]销售数据!$B:$B,AD4854,[1]销售数据!$H:$H)</f>
        <v>0</v>
      </c>
      <c r="AJ4854" s="20">
        <f t="shared" si="1215"/>
        <v>0</v>
      </c>
      <c r="AK4854">
        <f>SUMIF([1]发货店铺数!$B:$B,AD4854,[1]发货店铺数!$G:$G)</f>
        <v>0</v>
      </c>
      <c r="AL4854">
        <f>SUMIF([1]销售店铺数!$B:$B,AD4854,[1]销售店铺数!$G:$G)</f>
        <v>0</v>
      </c>
      <c r="AM4854">
        <f>SUMIF([1]销售店铺数!$B:$B,AD4854,[1]销售店铺数!$G:$G)</f>
        <v>0</v>
      </c>
      <c r="AN4854" s="20">
        <f t="shared" si="1216"/>
        <v>0</v>
      </c>
      <c r="AO4854" s="20">
        <f t="shared" si="1217"/>
        <v>0</v>
      </c>
      <c r="AP4854" s="20">
        <f t="shared" si="1218"/>
        <v>0</v>
      </c>
      <c r="AQ4854" s="12">
        <f t="shared" si="1219"/>
        <v>0</v>
      </c>
      <c r="AR4854" s="20">
        <f t="shared" si="1220"/>
        <v>0</v>
      </c>
      <c r="AS4854" s="20">
        <f t="shared" si="1221"/>
        <v>0</v>
      </c>
    </row>
    <row r="4855" spans="1:45">
      <c r="A4855"/>
      <c r="B4855"/>
      <c r="C4855"/>
      <c r="D4855"/>
      <c r="E4855"/>
      <c r="F4855"/>
      <c r="G4855"/>
      <c r="H4855"/>
      <c r="I4855"/>
      <c r="J4855"/>
      <c r="K4855"/>
      <c r="L4855"/>
      <c r="M4855" s="8" t="str">
        <f>IF(ISERROR( VLOOKUP(AD4855,'[1]采购入库货量(公司仓库)'!$A:$I,9,FALSE)),"", VLOOKUP(AD4855,'[1]采购入库货量(公司仓库)'!$A:$I,9,FALSE))</f>
        <v/>
      </c>
      <c r="N4855" s="8" t="str">
        <f>IF(ISERROR( VLOOKUP(AD4855,[1]批发上市日期!$A:$F,6,FALSE)),"",  VLOOKUP(AD4855,[1]批发上市日期!$A:$F,6,FALSE))</f>
        <v/>
      </c>
      <c r="O4855" s="48">
        <f>IF(ISERROR(VLOOKUP(E4855&amp;G4855,'[1]采购入库货量(公司仓库)'!$A:$I,7,FALSE)),0,VLOOKUP(E4855&amp;G4855,'[1]采购入库货量(公司仓库)'!$A:$I,7,FALSE))</f>
        <v>0</v>
      </c>
      <c r="P4855" s="12">
        <f t="shared" si="1206"/>
        <v>0</v>
      </c>
      <c r="Q4855" s="14">
        <f>IF(ISERROR(VLOOKUP(E4855&amp;G4855,'[1]采购入库货量(公司仓库)'!$A:$I,8,FALSE)),0,VLOOKUP(E4855&amp;G4855,'[1]采购入库货量(公司仓库)'!$A:$I,8,FALSE))</f>
        <v>0</v>
      </c>
      <c r="R4855" s="12">
        <f t="shared" si="1207"/>
        <v>0</v>
      </c>
      <c r="S4855">
        <f>SUMIF([1]库存总量!$H:$H,E4855&amp;G4855,[1]库存总量!$G:$G)</f>
        <v>0</v>
      </c>
      <c r="T4855" s="12">
        <f t="shared" si="1208"/>
        <v>0</v>
      </c>
      <c r="U4855">
        <f>SUMIFS([1]库存总量!$G:$G,[1]库存总量!$H:$H,E4855&amp;G4855,[1]库存总量!$A:$A,"B")</f>
        <v>0</v>
      </c>
      <c r="V4855" s="12">
        <f t="shared" si="1209"/>
        <v>0</v>
      </c>
      <c r="W4855">
        <f>SUMIFS([1]库存总量!$G:$G,[1]库存总量!$H:$H,E4855&amp;G4855,[1]库存总量!$A:$A,"K")</f>
        <v>0</v>
      </c>
      <c r="X4855" s="12">
        <f t="shared" si="1210"/>
        <v>0</v>
      </c>
      <c r="Y4855">
        <f t="shared" si="1211"/>
        <v>0</v>
      </c>
      <c r="Z4855" s="12">
        <f t="shared" si="1212"/>
        <v>0</v>
      </c>
      <c r="AA4855">
        <f>(IF(ISERROR((IF(ISERROR(VLOOKUP(E4855&amp;G4855,'[1]采购入库货量(公司仓库)'!$A:$H,7,FALSE)),0,VLOOKUP(E4855&amp;G4855,'[1]采购入库货量(公司仓库)'!$A:$H,7,FALSE)))*L4855-(IF(ISERROR(VLOOKUP(E4855&amp;G4855,'[1]采购入库货量(公司仓库)'!$A:$H,8,FALSE)),0,VLOOKUP(E4855&amp;G4855,'[1]采购入库货量(公司仓库)'!$A:$H,8,FALSE)))),0,(IF(ISERROR(VLOOKUP(E4855&amp;G4855,'[1]采购入库货量(公司仓库)'!$A:$H,7,FALSE)),0,VLOOKUP(E4855&amp;G4855,'[1]采购入库货量(公司仓库)'!$A:$H,7,FALSE)))*L4855-(IF(ISERROR(VLOOKUP(E4855&amp;G4855,'[1]采购入库货量(公司仓库)'!$A:$H,8,FALSE)),0,VLOOKUP(E4855&amp;G4855,'[1]采购入库货量(公司仓库)'!$A:$H,8,FALSE)))))</f>
        <v>0</v>
      </c>
      <c r="AB4855">
        <f>SUMIF([1]销售数据!$B:$B,E4855&amp;G4855,[1]销售数据!$G:$G)</f>
        <v>0</v>
      </c>
      <c r="AC4855" s="12">
        <f t="shared" si="1213"/>
        <v>0</v>
      </c>
      <c r="AD4855" t="str">
        <f t="shared" si="1214"/>
        <v/>
      </c>
      <c r="AE4855">
        <f>SUMIF([1]销售数据!$B:$B,AD4855,[1]销售数据!$L:$L)</f>
        <v>0</v>
      </c>
      <c r="AF4855">
        <f>SUMIF([1]销售数据!$B:$B,AD4855,[1]销售数据!$K:$K)</f>
        <v>0</v>
      </c>
      <c r="AG4855">
        <f>SUMIF([1]销售数据!$B:$B,AD4855,[1]销售数据!$J:$J)</f>
        <v>0</v>
      </c>
      <c r="AH4855">
        <f>SUMIF([1]销售数据!$B:$B,AD4855,[1]销售数据!$I:$I)</f>
        <v>0</v>
      </c>
      <c r="AI4855">
        <f>SUMIF([1]销售数据!$B:$B,AD4855,[1]销售数据!$H:$H)</f>
        <v>0</v>
      </c>
      <c r="AJ4855" s="20">
        <f t="shared" si="1215"/>
        <v>0</v>
      </c>
      <c r="AK4855">
        <f>SUMIF([1]发货店铺数!$B:$B,AD4855,[1]发货店铺数!$G:$G)</f>
        <v>0</v>
      </c>
      <c r="AL4855">
        <f>SUMIF([1]销售店铺数!$B:$B,AD4855,[1]销售店铺数!$G:$G)</f>
        <v>0</v>
      </c>
      <c r="AM4855">
        <f>SUMIF([1]销售店铺数!$B:$B,AD4855,[1]销售店铺数!$G:$G)</f>
        <v>0</v>
      </c>
      <c r="AN4855" s="20">
        <f t="shared" si="1216"/>
        <v>0</v>
      </c>
      <c r="AO4855" s="20">
        <f t="shared" si="1217"/>
        <v>0</v>
      </c>
      <c r="AP4855" s="20">
        <f t="shared" si="1218"/>
        <v>0</v>
      </c>
      <c r="AQ4855" s="12">
        <f t="shared" si="1219"/>
        <v>0</v>
      </c>
      <c r="AR4855" s="20">
        <f t="shared" si="1220"/>
        <v>0</v>
      </c>
      <c r="AS4855" s="20">
        <f t="shared" si="1221"/>
        <v>0</v>
      </c>
    </row>
    <row r="4856" spans="1:45">
      <c r="A4856"/>
      <c r="B4856"/>
      <c r="C4856"/>
      <c r="D4856"/>
      <c r="E4856"/>
      <c r="F4856"/>
      <c r="G4856"/>
      <c r="H4856"/>
      <c r="I4856"/>
      <c r="J4856"/>
      <c r="K4856"/>
      <c r="L4856"/>
      <c r="M4856" s="8" t="str">
        <f>IF(ISERROR( VLOOKUP(AD4856,'[1]采购入库货量(公司仓库)'!$A:$I,9,FALSE)),"", VLOOKUP(AD4856,'[1]采购入库货量(公司仓库)'!$A:$I,9,FALSE))</f>
        <v/>
      </c>
      <c r="N4856" s="8" t="str">
        <f>IF(ISERROR( VLOOKUP(AD4856,[1]批发上市日期!$A:$F,6,FALSE)),"",  VLOOKUP(AD4856,[1]批发上市日期!$A:$F,6,FALSE))</f>
        <v/>
      </c>
      <c r="O4856" s="48">
        <f>IF(ISERROR(VLOOKUP(E4856&amp;G4856,'[1]采购入库货量(公司仓库)'!$A:$I,7,FALSE)),0,VLOOKUP(E4856&amp;G4856,'[1]采购入库货量(公司仓库)'!$A:$I,7,FALSE))</f>
        <v>0</v>
      </c>
      <c r="P4856" s="12">
        <f t="shared" si="1206"/>
        <v>0</v>
      </c>
      <c r="Q4856" s="14">
        <f>IF(ISERROR(VLOOKUP(E4856&amp;G4856,'[1]采购入库货量(公司仓库)'!$A:$I,8,FALSE)),0,VLOOKUP(E4856&amp;G4856,'[1]采购入库货量(公司仓库)'!$A:$I,8,FALSE))</f>
        <v>0</v>
      </c>
      <c r="R4856" s="12">
        <f t="shared" si="1207"/>
        <v>0</v>
      </c>
      <c r="S4856">
        <f>SUMIF([1]库存总量!$H:$H,E4856&amp;G4856,[1]库存总量!$G:$G)</f>
        <v>0</v>
      </c>
      <c r="T4856" s="12">
        <f t="shared" si="1208"/>
        <v>0</v>
      </c>
      <c r="U4856">
        <f>SUMIFS([1]库存总量!$G:$G,[1]库存总量!$H:$H,E4856&amp;G4856,[1]库存总量!$A:$A,"B")</f>
        <v>0</v>
      </c>
      <c r="V4856" s="12">
        <f t="shared" si="1209"/>
        <v>0</v>
      </c>
      <c r="W4856">
        <f>SUMIFS([1]库存总量!$G:$G,[1]库存总量!$H:$H,E4856&amp;G4856,[1]库存总量!$A:$A,"K")</f>
        <v>0</v>
      </c>
      <c r="X4856" s="12">
        <f t="shared" si="1210"/>
        <v>0</v>
      </c>
      <c r="Y4856">
        <f t="shared" si="1211"/>
        <v>0</v>
      </c>
      <c r="Z4856" s="12">
        <f t="shared" si="1212"/>
        <v>0</v>
      </c>
      <c r="AA4856">
        <f>(IF(ISERROR((IF(ISERROR(VLOOKUP(E4856&amp;G4856,'[1]采购入库货量(公司仓库)'!$A:$H,7,FALSE)),0,VLOOKUP(E4856&amp;G4856,'[1]采购入库货量(公司仓库)'!$A:$H,7,FALSE)))*L4856-(IF(ISERROR(VLOOKUP(E4856&amp;G4856,'[1]采购入库货量(公司仓库)'!$A:$H,8,FALSE)),0,VLOOKUP(E4856&amp;G4856,'[1]采购入库货量(公司仓库)'!$A:$H,8,FALSE)))),0,(IF(ISERROR(VLOOKUP(E4856&amp;G4856,'[1]采购入库货量(公司仓库)'!$A:$H,7,FALSE)),0,VLOOKUP(E4856&amp;G4856,'[1]采购入库货量(公司仓库)'!$A:$H,7,FALSE)))*L4856-(IF(ISERROR(VLOOKUP(E4856&amp;G4856,'[1]采购入库货量(公司仓库)'!$A:$H,8,FALSE)),0,VLOOKUP(E4856&amp;G4856,'[1]采购入库货量(公司仓库)'!$A:$H,8,FALSE)))))</f>
        <v>0</v>
      </c>
      <c r="AB4856">
        <f>SUMIF([1]销售数据!$B:$B,E4856&amp;G4856,[1]销售数据!$G:$G)</f>
        <v>0</v>
      </c>
      <c r="AC4856" s="12">
        <f t="shared" si="1213"/>
        <v>0</v>
      </c>
      <c r="AD4856" t="str">
        <f t="shared" si="1214"/>
        <v/>
      </c>
      <c r="AE4856">
        <f>SUMIF([1]销售数据!$B:$B,AD4856,[1]销售数据!$L:$L)</f>
        <v>0</v>
      </c>
      <c r="AF4856">
        <f>SUMIF([1]销售数据!$B:$B,AD4856,[1]销售数据!$K:$K)</f>
        <v>0</v>
      </c>
      <c r="AG4856">
        <f>SUMIF([1]销售数据!$B:$B,AD4856,[1]销售数据!$J:$J)</f>
        <v>0</v>
      </c>
      <c r="AH4856">
        <f>SUMIF([1]销售数据!$B:$B,AD4856,[1]销售数据!$I:$I)</f>
        <v>0</v>
      </c>
      <c r="AI4856">
        <f>SUMIF([1]销售数据!$B:$B,AD4856,[1]销售数据!$H:$H)</f>
        <v>0</v>
      </c>
      <c r="AJ4856" s="20">
        <f t="shared" si="1215"/>
        <v>0</v>
      </c>
      <c r="AK4856">
        <f>SUMIF([1]发货店铺数!$B:$B,AD4856,[1]发货店铺数!$G:$G)</f>
        <v>0</v>
      </c>
      <c r="AL4856">
        <f>SUMIF([1]销售店铺数!$B:$B,AD4856,[1]销售店铺数!$G:$G)</f>
        <v>0</v>
      </c>
      <c r="AM4856">
        <f>SUMIF([1]销售店铺数!$B:$B,AD4856,[1]销售店铺数!$G:$G)</f>
        <v>0</v>
      </c>
      <c r="AN4856" s="20">
        <f t="shared" si="1216"/>
        <v>0</v>
      </c>
      <c r="AO4856" s="20">
        <f t="shared" si="1217"/>
        <v>0</v>
      </c>
      <c r="AP4856" s="20">
        <f t="shared" si="1218"/>
        <v>0</v>
      </c>
      <c r="AQ4856" s="12">
        <f t="shared" si="1219"/>
        <v>0</v>
      </c>
      <c r="AR4856" s="20">
        <f t="shared" si="1220"/>
        <v>0</v>
      </c>
      <c r="AS4856" s="20">
        <f t="shared" si="1221"/>
        <v>0</v>
      </c>
    </row>
    <row r="4857" spans="1:45">
      <c r="A4857"/>
      <c r="B4857"/>
      <c r="C4857"/>
      <c r="D4857"/>
      <c r="E4857"/>
      <c r="F4857"/>
      <c r="G4857"/>
      <c r="H4857"/>
      <c r="I4857"/>
      <c r="J4857"/>
      <c r="K4857"/>
      <c r="L4857"/>
      <c r="M4857" s="8" t="str">
        <f>IF(ISERROR( VLOOKUP(AD4857,'[1]采购入库货量(公司仓库)'!$A:$I,9,FALSE)),"", VLOOKUP(AD4857,'[1]采购入库货量(公司仓库)'!$A:$I,9,FALSE))</f>
        <v/>
      </c>
      <c r="N4857" s="8" t="str">
        <f>IF(ISERROR( VLOOKUP(AD4857,[1]批发上市日期!$A:$F,6,FALSE)),"",  VLOOKUP(AD4857,[1]批发上市日期!$A:$F,6,FALSE))</f>
        <v/>
      </c>
      <c r="O4857" s="48">
        <f>IF(ISERROR(VLOOKUP(E4857&amp;G4857,'[1]采购入库货量(公司仓库)'!$A:$I,7,FALSE)),0,VLOOKUP(E4857&amp;G4857,'[1]采购入库货量(公司仓库)'!$A:$I,7,FALSE))</f>
        <v>0</v>
      </c>
      <c r="P4857" s="12">
        <f t="shared" si="1206"/>
        <v>0</v>
      </c>
      <c r="Q4857" s="14">
        <f>IF(ISERROR(VLOOKUP(E4857&amp;G4857,'[1]采购入库货量(公司仓库)'!$A:$I,8,FALSE)),0,VLOOKUP(E4857&amp;G4857,'[1]采购入库货量(公司仓库)'!$A:$I,8,FALSE))</f>
        <v>0</v>
      </c>
      <c r="R4857" s="12">
        <f t="shared" si="1207"/>
        <v>0</v>
      </c>
      <c r="S4857">
        <f>SUMIF([1]库存总量!$H:$H,E4857&amp;G4857,[1]库存总量!$G:$G)</f>
        <v>0</v>
      </c>
      <c r="T4857" s="12">
        <f t="shared" si="1208"/>
        <v>0</v>
      </c>
      <c r="U4857">
        <f>SUMIFS([1]库存总量!$G:$G,[1]库存总量!$H:$H,E4857&amp;G4857,[1]库存总量!$A:$A,"B")</f>
        <v>0</v>
      </c>
      <c r="V4857" s="12">
        <f t="shared" si="1209"/>
        <v>0</v>
      </c>
      <c r="W4857">
        <f>SUMIFS([1]库存总量!$G:$G,[1]库存总量!$H:$H,E4857&amp;G4857,[1]库存总量!$A:$A,"K")</f>
        <v>0</v>
      </c>
      <c r="X4857" s="12">
        <f t="shared" si="1210"/>
        <v>0</v>
      </c>
      <c r="Y4857">
        <f t="shared" si="1211"/>
        <v>0</v>
      </c>
      <c r="Z4857" s="12">
        <f t="shared" si="1212"/>
        <v>0</v>
      </c>
      <c r="AA4857">
        <f>(IF(ISERROR((IF(ISERROR(VLOOKUP(E4857&amp;G4857,'[1]采购入库货量(公司仓库)'!$A:$H,7,FALSE)),0,VLOOKUP(E4857&amp;G4857,'[1]采购入库货量(公司仓库)'!$A:$H,7,FALSE)))*L4857-(IF(ISERROR(VLOOKUP(E4857&amp;G4857,'[1]采购入库货量(公司仓库)'!$A:$H,8,FALSE)),0,VLOOKUP(E4857&amp;G4857,'[1]采购入库货量(公司仓库)'!$A:$H,8,FALSE)))),0,(IF(ISERROR(VLOOKUP(E4857&amp;G4857,'[1]采购入库货量(公司仓库)'!$A:$H,7,FALSE)),0,VLOOKUP(E4857&amp;G4857,'[1]采购入库货量(公司仓库)'!$A:$H,7,FALSE)))*L4857-(IF(ISERROR(VLOOKUP(E4857&amp;G4857,'[1]采购入库货量(公司仓库)'!$A:$H,8,FALSE)),0,VLOOKUP(E4857&amp;G4857,'[1]采购入库货量(公司仓库)'!$A:$H,8,FALSE)))))</f>
        <v>0</v>
      </c>
      <c r="AB4857">
        <f>SUMIF([1]销售数据!$B:$B,E4857&amp;G4857,[1]销售数据!$G:$G)</f>
        <v>0</v>
      </c>
      <c r="AC4857" s="12">
        <f t="shared" si="1213"/>
        <v>0</v>
      </c>
      <c r="AD4857" t="str">
        <f t="shared" si="1214"/>
        <v/>
      </c>
      <c r="AE4857">
        <f>SUMIF([1]销售数据!$B:$B,AD4857,[1]销售数据!$L:$L)</f>
        <v>0</v>
      </c>
      <c r="AF4857">
        <f>SUMIF([1]销售数据!$B:$B,AD4857,[1]销售数据!$K:$K)</f>
        <v>0</v>
      </c>
      <c r="AG4857">
        <f>SUMIF([1]销售数据!$B:$B,AD4857,[1]销售数据!$J:$J)</f>
        <v>0</v>
      </c>
      <c r="AH4857">
        <f>SUMIF([1]销售数据!$B:$B,AD4857,[1]销售数据!$I:$I)</f>
        <v>0</v>
      </c>
      <c r="AI4857">
        <f>SUMIF([1]销售数据!$B:$B,AD4857,[1]销售数据!$H:$H)</f>
        <v>0</v>
      </c>
      <c r="AJ4857" s="20">
        <f t="shared" si="1215"/>
        <v>0</v>
      </c>
      <c r="AK4857">
        <f>SUMIF([1]发货店铺数!$B:$B,AD4857,[1]发货店铺数!$G:$G)</f>
        <v>0</v>
      </c>
      <c r="AL4857">
        <f>SUMIF([1]销售店铺数!$B:$B,AD4857,[1]销售店铺数!$G:$G)</f>
        <v>0</v>
      </c>
      <c r="AM4857">
        <f>SUMIF([1]销售店铺数!$B:$B,AD4857,[1]销售店铺数!$G:$G)</f>
        <v>0</v>
      </c>
      <c r="AN4857" s="20">
        <f t="shared" si="1216"/>
        <v>0</v>
      </c>
      <c r="AO4857" s="20">
        <f t="shared" si="1217"/>
        <v>0</v>
      </c>
      <c r="AP4857" s="20">
        <f t="shared" si="1218"/>
        <v>0</v>
      </c>
      <c r="AQ4857" s="12">
        <f t="shared" si="1219"/>
        <v>0</v>
      </c>
      <c r="AR4857" s="20">
        <f t="shared" si="1220"/>
        <v>0</v>
      </c>
      <c r="AS4857" s="20">
        <f t="shared" si="1221"/>
        <v>0</v>
      </c>
    </row>
    <row r="4858" spans="1:45">
      <c r="A4858"/>
      <c r="B4858"/>
      <c r="C4858"/>
      <c r="D4858"/>
      <c r="E4858"/>
      <c r="F4858"/>
      <c r="G4858"/>
      <c r="H4858"/>
      <c r="I4858"/>
      <c r="J4858"/>
      <c r="K4858"/>
      <c r="L4858"/>
      <c r="M4858" s="8" t="str">
        <f>IF(ISERROR( VLOOKUP(AD4858,'[1]采购入库货量(公司仓库)'!$A:$I,9,FALSE)),"", VLOOKUP(AD4858,'[1]采购入库货量(公司仓库)'!$A:$I,9,FALSE))</f>
        <v/>
      </c>
      <c r="N4858" s="8" t="str">
        <f>IF(ISERROR( VLOOKUP(AD4858,[1]批发上市日期!$A:$F,6,FALSE)),"",  VLOOKUP(AD4858,[1]批发上市日期!$A:$F,6,FALSE))</f>
        <v/>
      </c>
      <c r="O4858" s="48">
        <f>IF(ISERROR(VLOOKUP(E4858&amp;G4858,'[1]采购入库货量(公司仓库)'!$A:$I,7,FALSE)),0,VLOOKUP(E4858&amp;G4858,'[1]采购入库货量(公司仓库)'!$A:$I,7,FALSE))</f>
        <v>0</v>
      </c>
      <c r="P4858" s="12">
        <f t="shared" si="1206"/>
        <v>0</v>
      </c>
      <c r="Q4858" s="14">
        <f>IF(ISERROR(VLOOKUP(E4858&amp;G4858,'[1]采购入库货量(公司仓库)'!$A:$I,8,FALSE)),0,VLOOKUP(E4858&amp;G4858,'[1]采购入库货量(公司仓库)'!$A:$I,8,FALSE))</f>
        <v>0</v>
      </c>
      <c r="R4858" s="12">
        <f t="shared" si="1207"/>
        <v>0</v>
      </c>
      <c r="S4858">
        <f>SUMIF([1]库存总量!$H:$H,E4858&amp;G4858,[1]库存总量!$G:$G)</f>
        <v>0</v>
      </c>
      <c r="T4858" s="12">
        <f t="shared" si="1208"/>
        <v>0</v>
      </c>
      <c r="U4858">
        <f>SUMIFS([1]库存总量!$G:$G,[1]库存总量!$H:$H,E4858&amp;G4858,[1]库存总量!$A:$A,"B")</f>
        <v>0</v>
      </c>
      <c r="V4858" s="12">
        <f t="shared" si="1209"/>
        <v>0</v>
      </c>
      <c r="W4858">
        <f>SUMIFS([1]库存总量!$G:$G,[1]库存总量!$H:$H,E4858&amp;G4858,[1]库存总量!$A:$A,"K")</f>
        <v>0</v>
      </c>
      <c r="X4858" s="12">
        <f t="shared" si="1210"/>
        <v>0</v>
      </c>
      <c r="Y4858">
        <f t="shared" si="1211"/>
        <v>0</v>
      </c>
      <c r="Z4858" s="12">
        <f t="shared" si="1212"/>
        <v>0</v>
      </c>
      <c r="AA4858">
        <f>(IF(ISERROR((IF(ISERROR(VLOOKUP(E4858&amp;G4858,'[1]采购入库货量(公司仓库)'!$A:$H,7,FALSE)),0,VLOOKUP(E4858&amp;G4858,'[1]采购入库货量(公司仓库)'!$A:$H,7,FALSE)))*L4858-(IF(ISERROR(VLOOKUP(E4858&amp;G4858,'[1]采购入库货量(公司仓库)'!$A:$H,8,FALSE)),0,VLOOKUP(E4858&amp;G4858,'[1]采购入库货量(公司仓库)'!$A:$H,8,FALSE)))),0,(IF(ISERROR(VLOOKUP(E4858&amp;G4858,'[1]采购入库货量(公司仓库)'!$A:$H,7,FALSE)),0,VLOOKUP(E4858&amp;G4858,'[1]采购入库货量(公司仓库)'!$A:$H,7,FALSE)))*L4858-(IF(ISERROR(VLOOKUP(E4858&amp;G4858,'[1]采购入库货量(公司仓库)'!$A:$H,8,FALSE)),0,VLOOKUP(E4858&amp;G4858,'[1]采购入库货量(公司仓库)'!$A:$H,8,FALSE)))))</f>
        <v>0</v>
      </c>
      <c r="AB4858">
        <f>SUMIF([1]销售数据!$B:$B,E4858&amp;G4858,[1]销售数据!$G:$G)</f>
        <v>0</v>
      </c>
      <c r="AC4858" s="12">
        <f t="shared" si="1213"/>
        <v>0</v>
      </c>
      <c r="AD4858" t="str">
        <f t="shared" si="1214"/>
        <v/>
      </c>
      <c r="AE4858">
        <f>SUMIF([1]销售数据!$B:$B,AD4858,[1]销售数据!$L:$L)</f>
        <v>0</v>
      </c>
      <c r="AF4858">
        <f>SUMIF([1]销售数据!$B:$B,AD4858,[1]销售数据!$K:$K)</f>
        <v>0</v>
      </c>
      <c r="AG4858">
        <f>SUMIF([1]销售数据!$B:$B,AD4858,[1]销售数据!$J:$J)</f>
        <v>0</v>
      </c>
      <c r="AH4858">
        <f>SUMIF([1]销售数据!$B:$B,AD4858,[1]销售数据!$I:$I)</f>
        <v>0</v>
      </c>
      <c r="AI4858">
        <f>SUMIF([1]销售数据!$B:$B,AD4858,[1]销售数据!$H:$H)</f>
        <v>0</v>
      </c>
      <c r="AJ4858" s="20">
        <f t="shared" si="1215"/>
        <v>0</v>
      </c>
      <c r="AK4858">
        <f>SUMIF([1]发货店铺数!$B:$B,AD4858,[1]发货店铺数!$G:$G)</f>
        <v>0</v>
      </c>
      <c r="AL4858">
        <f>SUMIF([1]销售店铺数!$B:$B,AD4858,[1]销售店铺数!$G:$G)</f>
        <v>0</v>
      </c>
      <c r="AM4858">
        <f>SUMIF([1]销售店铺数!$B:$B,AD4858,[1]销售店铺数!$G:$G)</f>
        <v>0</v>
      </c>
      <c r="AN4858" s="20">
        <f t="shared" si="1216"/>
        <v>0</v>
      </c>
      <c r="AO4858" s="20">
        <f t="shared" si="1217"/>
        <v>0</v>
      </c>
      <c r="AP4858" s="20">
        <f t="shared" si="1218"/>
        <v>0</v>
      </c>
      <c r="AQ4858" s="12">
        <f t="shared" si="1219"/>
        <v>0</v>
      </c>
      <c r="AR4858" s="20">
        <f t="shared" si="1220"/>
        <v>0</v>
      </c>
      <c r="AS4858" s="20">
        <f t="shared" si="1221"/>
        <v>0</v>
      </c>
    </row>
    <row r="4859" spans="1:45">
      <c r="A4859"/>
      <c r="B4859"/>
      <c r="C4859"/>
      <c r="D4859"/>
      <c r="E4859"/>
      <c r="F4859"/>
      <c r="G4859"/>
      <c r="H4859"/>
      <c r="I4859"/>
      <c r="J4859"/>
      <c r="K4859"/>
      <c r="L4859"/>
      <c r="M4859" s="8" t="str">
        <f>IF(ISERROR( VLOOKUP(AD4859,'[1]采购入库货量(公司仓库)'!$A:$I,9,FALSE)),"", VLOOKUP(AD4859,'[1]采购入库货量(公司仓库)'!$A:$I,9,FALSE))</f>
        <v/>
      </c>
      <c r="N4859" s="8" t="str">
        <f>IF(ISERROR( VLOOKUP(AD4859,[1]批发上市日期!$A:$F,6,FALSE)),"",  VLOOKUP(AD4859,[1]批发上市日期!$A:$F,6,FALSE))</f>
        <v/>
      </c>
      <c r="O4859" s="48">
        <f>IF(ISERROR(VLOOKUP(E4859&amp;G4859,'[1]采购入库货量(公司仓库)'!$A:$I,7,FALSE)),0,VLOOKUP(E4859&amp;G4859,'[1]采购入库货量(公司仓库)'!$A:$I,7,FALSE))</f>
        <v>0</v>
      </c>
      <c r="P4859" s="12">
        <f t="shared" si="1206"/>
        <v>0</v>
      </c>
      <c r="Q4859" s="14">
        <f>IF(ISERROR(VLOOKUP(E4859&amp;G4859,'[1]采购入库货量(公司仓库)'!$A:$I,8,FALSE)),0,VLOOKUP(E4859&amp;G4859,'[1]采购入库货量(公司仓库)'!$A:$I,8,FALSE))</f>
        <v>0</v>
      </c>
      <c r="R4859" s="12">
        <f t="shared" si="1207"/>
        <v>0</v>
      </c>
      <c r="S4859">
        <f>SUMIF([1]库存总量!$H:$H,E4859&amp;G4859,[1]库存总量!$G:$G)</f>
        <v>0</v>
      </c>
      <c r="T4859" s="12">
        <f t="shared" si="1208"/>
        <v>0</v>
      </c>
      <c r="U4859">
        <f>SUMIFS([1]库存总量!$G:$G,[1]库存总量!$H:$H,E4859&amp;G4859,[1]库存总量!$A:$A,"B")</f>
        <v>0</v>
      </c>
      <c r="V4859" s="12">
        <f t="shared" si="1209"/>
        <v>0</v>
      </c>
      <c r="W4859">
        <f>SUMIFS([1]库存总量!$G:$G,[1]库存总量!$H:$H,E4859&amp;G4859,[1]库存总量!$A:$A,"K")</f>
        <v>0</v>
      </c>
      <c r="X4859" s="12">
        <f t="shared" si="1210"/>
        <v>0</v>
      </c>
      <c r="Y4859">
        <f t="shared" si="1211"/>
        <v>0</v>
      </c>
      <c r="Z4859" s="12">
        <f t="shared" si="1212"/>
        <v>0</v>
      </c>
      <c r="AA4859">
        <f>(IF(ISERROR((IF(ISERROR(VLOOKUP(E4859&amp;G4859,'[1]采购入库货量(公司仓库)'!$A:$H,7,FALSE)),0,VLOOKUP(E4859&amp;G4859,'[1]采购入库货量(公司仓库)'!$A:$H,7,FALSE)))*L4859-(IF(ISERROR(VLOOKUP(E4859&amp;G4859,'[1]采购入库货量(公司仓库)'!$A:$H,8,FALSE)),0,VLOOKUP(E4859&amp;G4859,'[1]采购入库货量(公司仓库)'!$A:$H,8,FALSE)))),0,(IF(ISERROR(VLOOKUP(E4859&amp;G4859,'[1]采购入库货量(公司仓库)'!$A:$H,7,FALSE)),0,VLOOKUP(E4859&amp;G4859,'[1]采购入库货量(公司仓库)'!$A:$H,7,FALSE)))*L4859-(IF(ISERROR(VLOOKUP(E4859&amp;G4859,'[1]采购入库货量(公司仓库)'!$A:$H,8,FALSE)),0,VLOOKUP(E4859&amp;G4859,'[1]采购入库货量(公司仓库)'!$A:$H,8,FALSE)))))</f>
        <v>0</v>
      </c>
      <c r="AB4859">
        <f>SUMIF([1]销售数据!$B:$B,E4859&amp;G4859,[1]销售数据!$G:$G)</f>
        <v>0</v>
      </c>
      <c r="AC4859" s="12">
        <f t="shared" si="1213"/>
        <v>0</v>
      </c>
      <c r="AD4859" t="str">
        <f t="shared" si="1214"/>
        <v/>
      </c>
      <c r="AE4859">
        <f>SUMIF([1]销售数据!$B:$B,AD4859,[1]销售数据!$L:$L)</f>
        <v>0</v>
      </c>
      <c r="AF4859">
        <f>SUMIF([1]销售数据!$B:$B,AD4859,[1]销售数据!$K:$K)</f>
        <v>0</v>
      </c>
      <c r="AG4859">
        <f>SUMIF([1]销售数据!$B:$B,AD4859,[1]销售数据!$J:$J)</f>
        <v>0</v>
      </c>
      <c r="AH4859">
        <f>SUMIF([1]销售数据!$B:$B,AD4859,[1]销售数据!$I:$I)</f>
        <v>0</v>
      </c>
      <c r="AI4859">
        <f>SUMIF([1]销售数据!$B:$B,AD4859,[1]销售数据!$H:$H)</f>
        <v>0</v>
      </c>
      <c r="AJ4859" s="20">
        <f t="shared" si="1215"/>
        <v>0</v>
      </c>
      <c r="AK4859">
        <f>SUMIF([1]发货店铺数!$B:$B,AD4859,[1]发货店铺数!$G:$G)</f>
        <v>0</v>
      </c>
      <c r="AL4859">
        <f>SUMIF([1]销售店铺数!$B:$B,AD4859,[1]销售店铺数!$G:$G)</f>
        <v>0</v>
      </c>
      <c r="AM4859">
        <f>SUMIF([1]销售店铺数!$B:$B,AD4859,[1]销售店铺数!$G:$G)</f>
        <v>0</v>
      </c>
      <c r="AN4859" s="20">
        <f t="shared" si="1216"/>
        <v>0</v>
      </c>
      <c r="AO4859" s="20">
        <f t="shared" si="1217"/>
        <v>0</v>
      </c>
      <c r="AP4859" s="20">
        <f t="shared" si="1218"/>
        <v>0</v>
      </c>
      <c r="AQ4859" s="12">
        <f t="shared" si="1219"/>
        <v>0</v>
      </c>
      <c r="AR4859" s="20">
        <f t="shared" si="1220"/>
        <v>0</v>
      </c>
      <c r="AS4859" s="20">
        <f t="shared" si="1221"/>
        <v>0</v>
      </c>
    </row>
    <row r="4860" spans="1:45">
      <c r="A4860"/>
      <c r="B4860"/>
      <c r="C4860"/>
      <c r="D4860"/>
      <c r="E4860"/>
      <c r="F4860"/>
      <c r="G4860"/>
      <c r="H4860"/>
      <c r="I4860"/>
      <c r="J4860"/>
      <c r="K4860"/>
      <c r="L4860"/>
      <c r="M4860" s="8" t="str">
        <f>IF(ISERROR( VLOOKUP(AD4860,'[1]采购入库货量(公司仓库)'!$A:$I,9,FALSE)),"", VLOOKUP(AD4860,'[1]采购入库货量(公司仓库)'!$A:$I,9,FALSE))</f>
        <v/>
      </c>
      <c r="N4860" s="8" t="str">
        <f>IF(ISERROR( VLOOKUP(AD4860,[1]批发上市日期!$A:$F,6,FALSE)),"",  VLOOKUP(AD4860,[1]批发上市日期!$A:$F,6,FALSE))</f>
        <v/>
      </c>
      <c r="O4860" s="48">
        <f>IF(ISERROR(VLOOKUP(E4860&amp;G4860,'[1]采购入库货量(公司仓库)'!$A:$I,7,FALSE)),0,VLOOKUP(E4860&amp;G4860,'[1]采购入库货量(公司仓库)'!$A:$I,7,FALSE))</f>
        <v>0</v>
      </c>
      <c r="P4860" s="12">
        <f t="shared" si="1206"/>
        <v>0</v>
      </c>
      <c r="Q4860" s="14">
        <f>IF(ISERROR(VLOOKUP(E4860&amp;G4860,'[1]采购入库货量(公司仓库)'!$A:$I,8,FALSE)),0,VLOOKUP(E4860&amp;G4860,'[1]采购入库货量(公司仓库)'!$A:$I,8,FALSE))</f>
        <v>0</v>
      </c>
      <c r="R4860" s="12">
        <f t="shared" si="1207"/>
        <v>0</v>
      </c>
      <c r="S4860">
        <f>SUMIF([1]库存总量!$H:$H,E4860&amp;G4860,[1]库存总量!$G:$G)</f>
        <v>0</v>
      </c>
      <c r="T4860" s="12">
        <f t="shared" si="1208"/>
        <v>0</v>
      </c>
      <c r="U4860">
        <f>SUMIFS([1]库存总量!$G:$G,[1]库存总量!$H:$H,E4860&amp;G4860,[1]库存总量!$A:$A,"B")</f>
        <v>0</v>
      </c>
      <c r="V4860" s="12">
        <f t="shared" si="1209"/>
        <v>0</v>
      </c>
      <c r="W4860">
        <f>SUMIFS([1]库存总量!$G:$G,[1]库存总量!$H:$H,E4860&amp;G4860,[1]库存总量!$A:$A,"K")</f>
        <v>0</v>
      </c>
      <c r="X4860" s="12">
        <f t="shared" si="1210"/>
        <v>0</v>
      </c>
      <c r="Y4860">
        <f t="shared" si="1211"/>
        <v>0</v>
      </c>
      <c r="Z4860" s="12">
        <f t="shared" si="1212"/>
        <v>0</v>
      </c>
      <c r="AA4860">
        <f>(IF(ISERROR((IF(ISERROR(VLOOKUP(E4860&amp;G4860,'[1]采购入库货量(公司仓库)'!$A:$H,7,FALSE)),0,VLOOKUP(E4860&amp;G4860,'[1]采购入库货量(公司仓库)'!$A:$H,7,FALSE)))*L4860-(IF(ISERROR(VLOOKUP(E4860&amp;G4860,'[1]采购入库货量(公司仓库)'!$A:$H,8,FALSE)),0,VLOOKUP(E4860&amp;G4860,'[1]采购入库货量(公司仓库)'!$A:$H,8,FALSE)))),0,(IF(ISERROR(VLOOKUP(E4860&amp;G4860,'[1]采购入库货量(公司仓库)'!$A:$H,7,FALSE)),0,VLOOKUP(E4860&amp;G4860,'[1]采购入库货量(公司仓库)'!$A:$H,7,FALSE)))*L4860-(IF(ISERROR(VLOOKUP(E4860&amp;G4860,'[1]采购入库货量(公司仓库)'!$A:$H,8,FALSE)),0,VLOOKUP(E4860&amp;G4860,'[1]采购入库货量(公司仓库)'!$A:$H,8,FALSE)))))</f>
        <v>0</v>
      </c>
      <c r="AB4860">
        <f>SUMIF([1]销售数据!$B:$B,E4860&amp;G4860,[1]销售数据!$G:$G)</f>
        <v>0</v>
      </c>
      <c r="AC4860" s="12">
        <f t="shared" si="1213"/>
        <v>0</v>
      </c>
      <c r="AD4860" t="str">
        <f t="shared" si="1214"/>
        <v/>
      </c>
      <c r="AE4860">
        <f>SUMIF([1]销售数据!$B:$B,AD4860,[1]销售数据!$L:$L)</f>
        <v>0</v>
      </c>
      <c r="AF4860">
        <f>SUMIF([1]销售数据!$B:$B,AD4860,[1]销售数据!$K:$K)</f>
        <v>0</v>
      </c>
      <c r="AG4860">
        <f>SUMIF([1]销售数据!$B:$B,AD4860,[1]销售数据!$J:$J)</f>
        <v>0</v>
      </c>
      <c r="AH4860">
        <f>SUMIF([1]销售数据!$B:$B,AD4860,[1]销售数据!$I:$I)</f>
        <v>0</v>
      </c>
      <c r="AI4860">
        <f>SUMIF([1]销售数据!$B:$B,AD4860,[1]销售数据!$H:$H)</f>
        <v>0</v>
      </c>
      <c r="AJ4860" s="20">
        <f t="shared" si="1215"/>
        <v>0</v>
      </c>
      <c r="AK4860">
        <f>SUMIF([1]发货店铺数!$B:$B,AD4860,[1]发货店铺数!$G:$G)</f>
        <v>0</v>
      </c>
      <c r="AL4860">
        <f>SUMIF([1]销售店铺数!$B:$B,AD4860,[1]销售店铺数!$G:$G)</f>
        <v>0</v>
      </c>
      <c r="AM4860">
        <f>SUMIF([1]销售店铺数!$B:$B,AD4860,[1]销售店铺数!$G:$G)</f>
        <v>0</v>
      </c>
      <c r="AN4860" s="20">
        <f t="shared" si="1216"/>
        <v>0</v>
      </c>
      <c r="AO4860" s="20">
        <f t="shared" si="1217"/>
        <v>0</v>
      </c>
      <c r="AP4860" s="20">
        <f t="shared" si="1218"/>
        <v>0</v>
      </c>
      <c r="AQ4860" s="12">
        <f t="shared" si="1219"/>
        <v>0</v>
      </c>
      <c r="AR4860" s="20">
        <f t="shared" si="1220"/>
        <v>0</v>
      </c>
      <c r="AS4860" s="20">
        <f t="shared" si="1221"/>
        <v>0</v>
      </c>
    </row>
    <row r="4861" spans="1:45">
      <c r="A4861"/>
      <c r="B4861"/>
      <c r="C4861"/>
      <c r="D4861"/>
      <c r="E4861"/>
      <c r="F4861"/>
      <c r="G4861"/>
      <c r="H4861"/>
      <c r="I4861"/>
      <c r="J4861"/>
      <c r="K4861"/>
      <c r="L4861"/>
      <c r="M4861" s="8" t="str">
        <f>IF(ISERROR( VLOOKUP(AD4861,'[1]采购入库货量(公司仓库)'!$A:$I,9,FALSE)),"", VLOOKUP(AD4861,'[1]采购入库货量(公司仓库)'!$A:$I,9,FALSE))</f>
        <v/>
      </c>
      <c r="N4861" s="8" t="str">
        <f>IF(ISERROR( VLOOKUP(AD4861,[1]批发上市日期!$A:$F,6,FALSE)),"",  VLOOKUP(AD4861,[1]批发上市日期!$A:$F,6,FALSE))</f>
        <v/>
      </c>
      <c r="O4861" s="48">
        <f>IF(ISERROR(VLOOKUP(E4861&amp;G4861,'[1]采购入库货量(公司仓库)'!$A:$I,7,FALSE)),0,VLOOKUP(E4861&amp;G4861,'[1]采购入库货量(公司仓库)'!$A:$I,7,FALSE))</f>
        <v>0</v>
      </c>
      <c r="P4861" s="12">
        <f t="shared" si="1206"/>
        <v>0</v>
      </c>
      <c r="Q4861" s="14">
        <f>IF(ISERROR(VLOOKUP(E4861&amp;G4861,'[1]采购入库货量(公司仓库)'!$A:$I,8,FALSE)),0,VLOOKUP(E4861&amp;G4861,'[1]采购入库货量(公司仓库)'!$A:$I,8,FALSE))</f>
        <v>0</v>
      </c>
      <c r="R4861" s="12">
        <f t="shared" si="1207"/>
        <v>0</v>
      </c>
      <c r="S4861">
        <f>SUMIF([1]库存总量!$H:$H,E4861&amp;G4861,[1]库存总量!$G:$G)</f>
        <v>0</v>
      </c>
      <c r="T4861" s="12">
        <f t="shared" si="1208"/>
        <v>0</v>
      </c>
      <c r="U4861">
        <f>SUMIFS([1]库存总量!$G:$G,[1]库存总量!$H:$H,E4861&amp;G4861,[1]库存总量!$A:$A,"B")</f>
        <v>0</v>
      </c>
      <c r="V4861" s="12">
        <f t="shared" si="1209"/>
        <v>0</v>
      </c>
      <c r="W4861">
        <f>SUMIFS([1]库存总量!$G:$G,[1]库存总量!$H:$H,E4861&amp;G4861,[1]库存总量!$A:$A,"K")</f>
        <v>0</v>
      </c>
      <c r="X4861" s="12">
        <f t="shared" si="1210"/>
        <v>0</v>
      </c>
      <c r="Y4861">
        <f t="shared" si="1211"/>
        <v>0</v>
      </c>
      <c r="Z4861" s="12">
        <f t="shared" si="1212"/>
        <v>0</v>
      </c>
      <c r="AA4861">
        <f>(IF(ISERROR((IF(ISERROR(VLOOKUP(E4861&amp;G4861,'[1]采购入库货量(公司仓库)'!$A:$H,7,FALSE)),0,VLOOKUP(E4861&amp;G4861,'[1]采购入库货量(公司仓库)'!$A:$H,7,FALSE)))*L4861-(IF(ISERROR(VLOOKUP(E4861&amp;G4861,'[1]采购入库货量(公司仓库)'!$A:$H,8,FALSE)),0,VLOOKUP(E4861&amp;G4861,'[1]采购入库货量(公司仓库)'!$A:$H,8,FALSE)))),0,(IF(ISERROR(VLOOKUP(E4861&amp;G4861,'[1]采购入库货量(公司仓库)'!$A:$H,7,FALSE)),0,VLOOKUP(E4861&amp;G4861,'[1]采购入库货量(公司仓库)'!$A:$H,7,FALSE)))*L4861-(IF(ISERROR(VLOOKUP(E4861&amp;G4861,'[1]采购入库货量(公司仓库)'!$A:$H,8,FALSE)),0,VLOOKUP(E4861&amp;G4861,'[1]采购入库货量(公司仓库)'!$A:$H,8,FALSE)))))</f>
        <v>0</v>
      </c>
      <c r="AB4861">
        <f>SUMIF([1]销售数据!$B:$B,E4861&amp;G4861,[1]销售数据!$G:$G)</f>
        <v>0</v>
      </c>
      <c r="AC4861" s="12">
        <f t="shared" si="1213"/>
        <v>0</v>
      </c>
      <c r="AD4861" t="str">
        <f t="shared" si="1214"/>
        <v/>
      </c>
      <c r="AE4861">
        <f>SUMIF([1]销售数据!$B:$B,AD4861,[1]销售数据!$L:$L)</f>
        <v>0</v>
      </c>
      <c r="AF4861">
        <f>SUMIF([1]销售数据!$B:$B,AD4861,[1]销售数据!$K:$K)</f>
        <v>0</v>
      </c>
      <c r="AG4861">
        <f>SUMIF([1]销售数据!$B:$B,AD4861,[1]销售数据!$J:$J)</f>
        <v>0</v>
      </c>
      <c r="AH4861">
        <f>SUMIF([1]销售数据!$B:$B,AD4861,[1]销售数据!$I:$I)</f>
        <v>0</v>
      </c>
      <c r="AI4861">
        <f>SUMIF([1]销售数据!$B:$B,AD4861,[1]销售数据!$H:$H)</f>
        <v>0</v>
      </c>
      <c r="AJ4861" s="20">
        <f t="shared" si="1215"/>
        <v>0</v>
      </c>
      <c r="AK4861">
        <f>SUMIF([1]发货店铺数!$B:$B,AD4861,[1]发货店铺数!$G:$G)</f>
        <v>0</v>
      </c>
      <c r="AL4861">
        <f>SUMIF([1]销售店铺数!$B:$B,AD4861,[1]销售店铺数!$G:$G)</f>
        <v>0</v>
      </c>
      <c r="AM4861">
        <f>SUMIF([1]销售店铺数!$B:$B,AD4861,[1]销售店铺数!$G:$G)</f>
        <v>0</v>
      </c>
      <c r="AN4861" s="20">
        <f t="shared" si="1216"/>
        <v>0</v>
      </c>
      <c r="AO4861" s="20">
        <f t="shared" si="1217"/>
        <v>0</v>
      </c>
      <c r="AP4861" s="20">
        <f t="shared" si="1218"/>
        <v>0</v>
      </c>
      <c r="AQ4861" s="12">
        <f t="shared" si="1219"/>
        <v>0</v>
      </c>
      <c r="AR4861" s="20">
        <f t="shared" si="1220"/>
        <v>0</v>
      </c>
      <c r="AS4861" s="20">
        <f t="shared" si="1221"/>
        <v>0</v>
      </c>
    </row>
    <row r="4862" spans="1:45">
      <c r="A4862"/>
      <c r="B4862"/>
      <c r="C4862"/>
      <c r="D4862"/>
      <c r="E4862"/>
      <c r="F4862"/>
      <c r="G4862"/>
      <c r="H4862"/>
      <c r="I4862"/>
      <c r="J4862"/>
      <c r="K4862"/>
      <c r="L4862"/>
      <c r="M4862" s="8" t="str">
        <f>IF(ISERROR( VLOOKUP(AD4862,'[1]采购入库货量(公司仓库)'!$A:$I,9,FALSE)),"", VLOOKUP(AD4862,'[1]采购入库货量(公司仓库)'!$A:$I,9,FALSE))</f>
        <v/>
      </c>
      <c r="N4862" s="8" t="str">
        <f>IF(ISERROR( VLOOKUP(AD4862,[1]批发上市日期!$A:$F,6,FALSE)),"",  VLOOKUP(AD4862,[1]批发上市日期!$A:$F,6,FALSE))</f>
        <v/>
      </c>
      <c r="O4862" s="48">
        <f>IF(ISERROR(VLOOKUP(E4862&amp;G4862,'[1]采购入库货量(公司仓库)'!$A:$I,7,FALSE)),0,VLOOKUP(E4862&amp;G4862,'[1]采购入库货量(公司仓库)'!$A:$I,7,FALSE))</f>
        <v>0</v>
      </c>
      <c r="P4862" s="12">
        <f t="shared" si="1206"/>
        <v>0</v>
      </c>
      <c r="Q4862" s="14">
        <f>IF(ISERROR(VLOOKUP(E4862&amp;G4862,'[1]采购入库货量(公司仓库)'!$A:$I,8,FALSE)),0,VLOOKUP(E4862&amp;G4862,'[1]采购入库货量(公司仓库)'!$A:$I,8,FALSE))</f>
        <v>0</v>
      </c>
      <c r="R4862" s="12">
        <f t="shared" si="1207"/>
        <v>0</v>
      </c>
      <c r="S4862">
        <f>SUMIF([1]库存总量!$H:$H,E4862&amp;G4862,[1]库存总量!$G:$G)</f>
        <v>0</v>
      </c>
      <c r="T4862" s="12">
        <f t="shared" si="1208"/>
        <v>0</v>
      </c>
      <c r="U4862">
        <f>SUMIFS([1]库存总量!$G:$G,[1]库存总量!$H:$H,E4862&amp;G4862,[1]库存总量!$A:$A,"B")</f>
        <v>0</v>
      </c>
      <c r="V4862" s="12">
        <f t="shared" si="1209"/>
        <v>0</v>
      </c>
      <c r="W4862">
        <f>SUMIFS([1]库存总量!$G:$G,[1]库存总量!$H:$H,E4862&amp;G4862,[1]库存总量!$A:$A,"K")</f>
        <v>0</v>
      </c>
      <c r="X4862" s="12">
        <f t="shared" si="1210"/>
        <v>0</v>
      </c>
      <c r="Y4862">
        <f t="shared" si="1211"/>
        <v>0</v>
      </c>
      <c r="Z4862" s="12">
        <f t="shared" si="1212"/>
        <v>0</v>
      </c>
      <c r="AA4862">
        <f>(IF(ISERROR((IF(ISERROR(VLOOKUP(E4862&amp;G4862,'[1]采购入库货量(公司仓库)'!$A:$H,7,FALSE)),0,VLOOKUP(E4862&amp;G4862,'[1]采购入库货量(公司仓库)'!$A:$H,7,FALSE)))*L4862-(IF(ISERROR(VLOOKUP(E4862&amp;G4862,'[1]采购入库货量(公司仓库)'!$A:$H,8,FALSE)),0,VLOOKUP(E4862&amp;G4862,'[1]采购入库货量(公司仓库)'!$A:$H,8,FALSE)))),0,(IF(ISERROR(VLOOKUP(E4862&amp;G4862,'[1]采购入库货量(公司仓库)'!$A:$H,7,FALSE)),0,VLOOKUP(E4862&amp;G4862,'[1]采购入库货量(公司仓库)'!$A:$H,7,FALSE)))*L4862-(IF(ISERROR(VLOOKUP(E4862&amp;G4862,'[1]采购入库货量(公司仓库)'!$A:$H,8,FALSE)),0,VLOOKUP(E4862&amp;G4862,'[1]采购入库货量(公司仓库)'!$A:$H,8,FALSE)))))</f>
        <v>0</v>
      </c>
      <c r="AB4862">
        <f>SUMIF([1]销售数据!$B:$B,E4862&amp;G4862,[1]销售数据!$G:$G)</f>
        <v>0</v>
      </c>
      <c r="AC4862" s="12">
        <f t="shared" si="1213"/>
        <v>0</v>
      </c>
      <c r="AD4862" t="str">
        <f t="shared" si="1214"/>
        <v/>
      </c>
      <c r="AE4862">
        <f>SUMIF([1]销售数据!$B:$B,AD4862,[1]销售数据!$L:$L)</f>
        <v>0</v>
      </c>
      <c r="AF4862">
        <f>SUMIF([1]销售数据!$B:$B,AD4862,[1]销售数据!$K:$K)</f>
        <v>0</v>
      </c>
      <c r="AG4862">
        <f>SUMIF([1]销售数据!$B:$B,AD4862,[1]销售数据!$J:$J)</f>
        <v>0</v>
      </c>
      <c r="AH4862">
        <f>SUMIF([1]销售数据!$B:$B,AD4862,[1]销售数据!$I:$I)</f>
        <v>0</v>
      </c>
      <c r="AI4862">
        <f>SUMIF([1]销售数据!$B:$B,AD4862,[1]销售数据!$H:$H)</f>
        <v>0</v>
      </c>
      <c r="AJ4862" s="20">
        <f t="shared" si="1215"/>
        <v>0</v>
      </c>
      <c r="AK4862">
        <f>SUMIF([1]发货店铺数!$B:$B,AD4862,[1]发货店铺数!$G:$G)</f>
        <v>0</v>
      </c>
      <c r="AL4862">
        <f>SUMIF([1]销售店铺数!$B:$B,AD4862,[1]销售店铺数!$G:$G)</f>
        <v>0</v>
      </c>
      <c r="AM4862">
        <f>SUMIF([1]销售店铺数!$B:$B,AD4862,[1]销售店铺数!$G:$G)</f>
        <v>0</v>
      </c>
      <c r="AN4862" s="20">
        <f t="shared" si="1216"/>
        <v>0</v>
      </c>
      <c r="AO4862" s="20">
        <f t="shared" si="1217"/>
        <v>0</v>
      </c>
      <c r="AP4862" s="20">
        <f t="shared" si="1218"/>
        <v>0</v>
      </c>
      <c r="AQ4862" s="12">
        <f t="shared" si="1219"/>
        <v>0</v>
      </c>
      <c r="AR4862" s="20">
        <f t="shared" si="1220"/>
        <v>0</v>
      </c>
      <c r="AS4862" s="20">
        <f t="shared" si="1221"/>
        <v>0</v>
      </c>
    </row>
    <row r="4863" spans="1:45">
      <c r="A4863"/>
      <c r="B4863"/>
      <c r="C4863"/>
      <c r="D4863"/>
      <c r="E4863"/>
      <c r="F4863"/>
      <c r="G4863"/>
      <c r="H4863"/>
      <c r="I4863"/>
      <c r="J4863"/>
      <c r="K4863"/>
      <c r="L4863"/>
      <c r="M4863" s="8" t="str">
        <f>IF(ISERROR( VLOOKUP(AD4863,'[1]采购入库货量(公司仓库)'!$A:$I,9,FALSE)),"", VLOOKUP(AD4863,'[1]采购入库货量(公司仓库)'!$A:$I,9,FALSE))</f>
        <v/>
      </c>
      <c r="N4863" s="8" t="str">
        <f>IF(ISERROR( VLOOKUP(AD4863,[1]批发上市日期!$A:$F,6,FALSE)),"",  VLOOKUP(AD4863,[1]批发上市日期!$A:$F,6,FALSE))</f>
        <v/>
      </c>
      <c r="O4863" s="48">
        <f>IF(ISERROR(VLOOKUP(E4863&amp;G4863,'[1]采购入库货量(公司仓库)'!$A:$I,7,FALSE)),0,VLOOKUP(E4863&amp;G4863,'[1]采购入库货量(公司仓库)'!$A:$I,7,FALSE))</f>
        <v>0</v>
      </c>
      <c r="P4863" s="12">
        <f t="shared" si="1206"/>
        <v>0</v>
      </c>
      <c r="Q4863" s="14">
        <f>IF(ISERROR(VLOOKUP(E4863&amp;G4863,'[1]采购入库货量(公司仓库)'!$A:$I,8,FALSE)),0,VLOOKUP(E4863&amp;G4863,'[1]采购入库货量(公司仓库)'!$A:$I,8,FALSE))</f>
        <v>0</v>
      </c>
      <c r="R4863" s="12">
        <f t="shared" si="1207"/>
        <v>0</v>
      </c>
      <c r="S4863">
        <f>SUMIF([1]库存总量!$H:$H,E4863&amp;G4863,[1]库存总量!$G:$G)</f>
        <v>0</v>
      </c>
      <c r="T4863" s="12">
        <f t="shared" si="1208"/>
        <v>0</v>
      </c>
      <c r="U4863">
        <f>SUMIFS([1]库存总量!$G:$G,[1]库存总量!$H:$H,E4863&amp;G4863,[1]库存总量!$A:$A,"B")</f>
        <v>0</v>
      </c>
      <c r="V4863" s="12">
        <f t="shared" si="1209"/>
        <v>0</v>
      </c>
      <c r="W4863">
        <f>SUMIFS([1]库存总量!$G:$G,[1]库存总量!$H:$H,E4863&amp;G4863,[1]库存总量!$A:$A,"K")</f>
        <v>0</v>
      </c>
      <c r="X4863" s="12">
        <f t="shared" si="1210"/>
        <v>0</v>
      </c>
      <c r="Y4863">
        <f t="shared" si="1211"/>
        <v>0</v>
      </c>
      <c r="Z4863" s="12">
        <f t="shared" si="1212"/>
        <v>0</v>
      </c>
      <c r="AA4863">
        <f>(IF(ISERROR((IF(ISERROR(VLOOKUP(E4863&amp;G4863,'[1]采购入库货量(公司仓库)'!$A:$H,7,FALSE)),0,VLOOKUP(E4863&amp;G4863,'[1]采购入库货量(公司仓库)'!$A:$H,7,FALSE)))*L4863-(IF(ISERROR(VLOOKUP(E4863&amp;G4863,'[1]采购入库货量(公司仓库)'!$A:$H,8,FALSE)),0,VLOOKUP(E4863&amp;G4863,'[1]采购入库货量(公司仓库)'!$A:$H,8,FALSE)))),0,(IF(ISERROR(VLOOKUP(E4863&amp;G4863,'[1]采购入库货量(公司仓库)'!$A:$H,7,FALSE)),0,VLOOKUP(E4863&amp;G4863,'[1]采购入库货量(公司仓库)'!$A:$H,7,FALSE)))*L4863-(IF(ISERROR(VLOOKUP(E4863&amp;G4863,'[1]采购入库货量(公司仓库)'!$A:$H,8,FALSE)),0,VLOOKUP(E4863&amp;G4863,'[1]采购入库货量(公司仓库)'!$A:$H,8,FALSE)))))</f>
        <v>0</v>
      </c>
      <c r="AB4863">
        <f>SUMIF([1]销售数据!$B:$B,E4863&amp;G4863,[1]销售数据!$G:$G)</f>
        <v>0</v>
      </c>
      <c r="AC4863" s="12">
        <f t="shared" si="1213"/>
        <v>0</v>
      </c>
      <c r="AD4863" t="str">
        <f t="shared" si="1214"/>
        <v/>
      </c>
      <c r="AE4863">
        <f>SUMIF([1]销售数据!$B:$B,AD4863,[1]销售数据!$L:$L)</f>
        <v>0</v>
      </c>
      <c r="AF4863">
        <f>SUMIF([1]销售数据!$B:$B,AD4863,[1]销售数据!$K:$K)</f>
        <v>0</v>
      </c>
      <c r="AG4863">
        <f>SUMIF([1]销售数据!$B:$B,AD4863,[1]销售数据!$J:$J)</f>
        <v>0</v>
      </c>
      <c r="AH4863">
        <f>SUMIF([1]销售数据!$B:$B,AD4863,[1]销售数据!$I:$I)</f>
        <v>0</v>
      </c>
      <c r="AI4863">
        <f>SUMIF([1]销售数据!$B:$B,AD4863,[1]销售数据!$H:$H)</f>
        <v>0</v>
      </c>
      <c r="AJ4863" s="20">
        <f t="shared" si="1215"/>
        <v>0</v>
      </c>
      <c r="AK4863">
        <f>SUMIF([1]发货店铺数!$B:$B,AD4863,[1]发货店铺数!$G:$G)</f>
        <v>0</v>
      </c>
      <c r="AL4863">
        <f>SUMIF([1]销售店铺数!$B:$B,AD4863,[1]销售店铺数!$G:$G)</f>
        <v>0</v>
      </c>
      <c r="AM4863">
        <f>SUMIF([1]销售店铺数!$B:$B,AD4863,[1]销售店铺数!$G:$G)</f>
        <v>0</v>
      </c>
      <c r="AN4863" s="20">
        <f t="shared" si="1216"/>
        <v>0</v>
      </c>
      <c r="AO4863" s="20">
        <f t="shared" si="1217"/>
        <v>0</v>
      </c>
      <c r="AP4863" s="20">
        <f t="shared" si="1218"/>
        <v>0</v>
      </c>
      <c r="AQ4863" s="12">
        <f t="shared" si="1219"/>
        <v>0</v>
      </c>
      <c r="AR4863" s="20">
        <f t="shared" si="1220"/>
        <v>0</v>
      </c>
      <c r="AS4863" s="20">
        <f t="shared" si="1221"/>
        <v>0</v>
      </c>
    </row>
    <row r="4864" spans="1:45">
      <c r="A4864"/>
      <c r="B4864"/>
      <c r="C4864"/>
      <c r="D4864"/>
      <c r="E4864"/>
      <c r="F4864"/>
      <c r="G4864"/>
      <c r="H4864"/>
      <c r="I4864"/>
      <c r="J4864"/>
      <c r="K4864"/>
      <c r="L4864"/>
      <c r="M4864" s="8" t="str">
        <f>IF(ISERROR( VLOOKUP(AD4864,'[1]采购入库货量(公司仓库)'!$A:$I,9,FALSE)),"", VLOOKUP(AD4864,'[1]采购入库货量(公司仓库)'!$A:$I,9,FALSE))</f>
        <v/>
      </c>
      <c r="N4864" s="8" t="str">
        <f>IF(ISERROR( VLOOKUP(AD4864,[1]批发上市日期!$A:$F,6,FALSE)),"",  VLOOKUP(AD4864,[1]批发上市日期!$A:$F,6,FALSE))</f>
        <v/>
      </c>
      <c r="O4864" s="48">
        <f>IF(ISERROR(VLOOKUP(E4864&amp;G4864,'[1]采购入库货量(公司仓库)'!$A:$I,7,FALSE)),0,VLOOKUP(E4864&amp;G4864,'[1]采购入库货量(公司仓库)'!$A:$I,7,FALSE))</f>
        <v>0</v>
      </c>
      <c r="P4864" s="12">
        <f t="shared" si="1206"/>
        <v>0</v>
      </c>
      <c r="Q4864" s="14">
        <f>IF(ISERROR(VLOOKUP(E4864&amp;G4864,'[1]采购入库货量(公司仓库)'!$A:$I,8,FALSE)),0,VLOOKUP(E4864&amp;G4864,'[1]采购入库货量(公司仓库)'!$A:$I,8,FALSE))</f>
        <v>0</v>
      </c>
      <c r="R4864" s="12">
        <f t="shared" si="1207"/>
        <v>0</v>
      </c>
      <c r="S4864">
        <f>SUMIF([1]库存总量!$H:$H,E4864&amp;G4864,[1]库存总量!$G:$G)</f>
        <v>0</v>
      </c>
      <c r="T4864" s="12">
        <f t="shared" si="1208"/>
        <v>0</v>
      </c>
      <c r="U4864">
        <f>SUMIFS([1]库存总量!$G:$G,[1]库存总量!$H:$H,E4864&amp;G4864,[1]库存总量!$A:$A,"B")</f>
        <v>0</v>
      </c>
      <c r="V4864" s="12">
        <f t="shared" si="1209"/>
        <v>0</v>
      </c>
      <c r="W4864">
        <f>SUMIFS([1]库存总量!$G:$G,[1]库存总量!$H:$H,E4864&amp;G4864,[1]库存总量!$A:$A,"K")</f>
        <v>0</v>
      </c>
      <c r="X4864" s="12">
        <f t="shared" si="1210"/>
        <v>0</v>
      </c>
      <c r="Y4864">
        <f t="shared" si="1211"/>
        <v>0</v>
      </c>
      <c r="Z4864" s="12">
        <f t="shared" si="1212"/>
        <v>0</v>
      </c>
      <c r="AA4864">
        <f>(IF(ISERROR((IF(ISERROR(VLOOKUP(E4864&amp;G4864,'[1]采购入库货量(公司仓库)'!$A:$H,7,FALSE)),0,VLOOKUP(E4864&amp;G4864,'[1]采购入库货量(公司仓库)'!$A:$H,7,FALSE)))*L4864-(IF(ISERROR(VLOOKUP(E4864&amp;G4864,'[1]采购入库货量(公司仓库)'!$A:$H,8,FALSE)),0,VLOOKUP(E4864&amp;G4864,'[1]采购入库货量(公司仓库)'!$A:$H,8,FALSE)))),0,(IF(ISERROR(VLOOKUP(E4864&amp;G4864,'[1]采购入库货量(公司仓库)'!$A:$H,7,FALSE)),0,VLOOKUP(E4864&amp;G4864,'[1]采购入库货量(公司仓库)'!$A:$H,7,FALSE)))*L4864-(IF(ISERROR(VLOOKUP(E4864&amp;G4864,'[1]采购入库货量(公司仓库)'!$A:$H,8,FALSE)),0,VLOOKUP(E4864&amp;G4864,'[1]采购入库货量(公司仓库)'!$A:$H,8,FALSE)))))</f>
        <v>0</v>
      </c>
      <c r="AB4864">
        <f>SUMIF([1]销售数据!$B:$B,E4864&amp;G4864,[1]销售数据!$G:$G)</f>
        <v>0</v>
      </c>
      <c r="AC4864" s="12">
        <f t="shared" si="1213"/>
        <v>0</v>
      </c>
      <c r="AD4864" t="str">
        <f t="shared" si="1214"/>
        <v/>
      </c>
      <c r="AE4864">
        <f>SUMIF([1]销售数据!$B:$B,AD4864,[1]销售数据!$L:$L)</f>
        <v>0</v>
      </c>
      <c r="AF4864">
        <f>SUMIF([1]销售数据!$B:$B,AD4864,[1]销售数据!$K:$K)</f>
        <v>0</v>
      </c>
      <c r="AG4864">
        <f>SUMIF([1]销售数据!$B:$B,AD4864,[1]销售数据!$J:$J)</f>
        <v>0</v>
      </c>
      <c r="AH4864">
        <f>SUMIF([1]销售数据!$B:$B,AD4864,[1]销售数据!$I:$I)</f>
        <v>0</v>
      </c>
      <c r="AI4864">
        <f>SUMIF([1]销售数据!$B:$B,AD4864,[1]销售数据!$H:$H)</f>
        <v>0</v>
      </c>
      <c r="AJ4864" s="20">
        <f t="shared" si="1215"/>
        <v>0</v>
      </c>
      <c r="AK4864">
        <f>SUMIF([1]发货店铺数!$B:$B,AD4864,[1]发货店铺数!$G:$G)</f>
        <v>0</v>
      </c>
      <c r="AL4864">
        <f>SUMIF([1]销售店铺数!$B:$B,AD4864,[1]销售店铺数!$G:$G)</f>
        <v>0</v>
      </c>
      <c r="AM4864">
        <f>SUMIF([1]销售店铺数!$B:$B,AD4864,[1]销售店铺数!$G:$G)</f>
        <v>0</v>
      </c>
      <c r="AN4864" s="20">
        <f t="shared" si="1216"/>
        <v>0</v>
      </c>
      <c r="AO4864" s="20">
        <f t="shared" si="1217"/>
        <v>0</v>
      </c>
      <c r="AP4864" s="20">
        <f t="shared" si="1218"/>
        <v>0</v>
      </c>
      <c r="AQ4864" s="12">
        <f t="shared" si="1219"/>
        <v>0</v>
      </c>
      <c r="AR4864" s="20">
        <f t="shared" si="1220"/>
        <v>0</v>
      </c>
      <c r="AS4864" s="20">
        <f t="shared" si="1221"/>
        <v>0</v>
      </c>
    </row>
    <row r="4865" spans="1:45">
      <c r="A4865"/>
      <c r="B4865"/>
      <c r="C4865"/>
      <c r="D4865"/>
      <c r="E4865"/>
      <c r="F4865"/>
      <c r="G4865"/>
      <c r="H4865"/>
      <c r="I4865"/>
      <c r="J4865"/>
      <c r="K4865"/>
      <c r="L4865"/>
      <c r="M4865" s="8" t="str">
        <f>IF(ISERROR( VLOOKUP(AD4865,'[1]采购入库货量(公司仓库)'!$A:$I,9,FALSE)),"", VLOOKUP(AD4865,'[1]采购入库货量(公司仓库)'!$A:$I,9,FALSE))</f>
        <v/>
      </c>
      <c r="N4865" s="8" t="str">
        <f>IF(ISERROR( VLOOKUP(AD4865,[1]批发上市日期!$A:$F,6,FALSE)),"",  VLOOKUP(AD4865,[1]批发上市日期!$A:$F,6,FALSE))</f>
        <v/>
      </c>
      <c r="O4865" s="48">
        <f>IF(ISERROR(VLOOKUP(E4865&amp;G4865,'[1]采购入库货量(公司仓库)'!$A:$I,7,FALSE)),0,VLOOKUP(E4865&amp;G4865,'[1]采购入库货量(公司仓库)'!$A:$I,7,FALSE))</f>
        <v>0</v>
      </c>
      <c r="P4865" s="12">
        <f t="shared" si="1206"/>
        <v>0</v>
      </c>
      <c r="Q4865" s="14">
        <f>IF(ISERROR(VLOOKUP(E4865&amp;G4865,'[1]采购入库货量(公司仓库)'!$A:$I,8,FALSE)),0,VLOOKUP(E4865&amp;G4865,'[1]采购入库货量(公司仓库)'!$A:$I,8,FALSE))</f>
        <v>0</v>
      </c>
      <c r="R4865" s="12">
        <f t="shared" si="1207"/>
        <v>0</v>
      </c>
      <c r="S4865">
        <f>SUMIF([1]库存总量!$H:$H,E4865&amp;G4865,[1]库存总量!$G:$G)</f>
        <v>0</v>
      </c>
      <c r="T4865" s="12">
        <f t="shared" si="1208"/>
        <v>0</v>
      </c>
      <c r="U4865">
        <f>SUMIFS([1]库存总量!$G:$G,[1]库存总量!$H:$H,E4865&amp;G4865,[1]库存总量!$A:$A,"B")</f>
        <v>0</v>
      </c>
      <c r="V4865" s="12">
        <f t="shared" si="1209"/>
        <v>0</v>
      </c>
      <c r="W4865">
        <f>SUMIFS([1]库存总量!$G:$G,[1]库存总量!$H:$H,E4865&amp;G4865,[1]库存总量!$A:$A,"K")</f>
        <v>0</v>
      </c>
      <c r="X4865" s="12">
        <f t="shared" si="1210"/>
        <v>0</v>
      </c>
      <c r="Y4865">
        <f t="shared" si="1211"/>
        <v>0</v>
      </c>
      <c r="Z4865" s="12">
        <f t="shared" si="1212"/>
        <v>0</v>
      </c>
      <c r="AA4865">
        <f>(IF(ISERROR((IF(ISERROR(VLOOKUP(E4865&amp;G4865,'[1]采购入库货量(公司仓库)'!$A:$H,7,FALSE)),0,VLOOKUP(E4865&amp;G4865,'[1]采购入库货量(公司仓库)'!$A:$H,7,FALSE)))*L4865-(IF(ISERROR(VLOOKUP(E4865&amp;G4865,'[1]采购入库货量(公司仓库)'!$A:$H,8,FALSE)),0,VLOOKUP(E4865&amp;G4865,'[1]采购入库货量(公司仓库)'!$A:$H,8,FALSE)))),0,(IF(ISERROR(VLOOKUP(E4865&amp;G4865,'[1]采购入库货量(公司仓库)'!$A:$H,7,FALSE)),0,VLOOKUP(E4865&amp;G4865,'[1]采购入库货量(公司仓库)'!$A:$H,7,FALSE)))*L4865-(IF(ISERROR(VLOOKUP(E4865&amp;G4865,'[1]采购入库货量(公司仓库)'!$A:$H,8,FALSE)),0,VLOOKUP(E4865&amp;G4865,'[1]采购入库货量(公司仓库)'!$A:$H,8,FALSE)))))</f>
        <v>0</v>
      </c>
      <c r="AB4865">
        <f>SUMIF([1]销售数据!$B:$B,E4865&amp;G4865,[1]销售数据!$G:$G)</f>
        <v>0</v>
      </c>
      <c r="AC4865" s="12">
        <f t="shared" si="1213"/>
        <v>0</v>
      </c>
      <c r="AD4865" t="str">
        <f t="shared" si="1214"/>
        <v/>
      </c>
      <c r="AE4865">
        <f>SUMIF([1]销售数据!$B:$B,AD4865,[1]销售数据!$L:$L)</f>
        <v>0</v>
      </c>
      <c r="AF4865">
        <f>SUMIF([1]销售数据!$B:$B,AD4865,[1]销售数据!$K:$K)</f>
        <v>0</v>
      </c>
      <c r="AG4865">
        <f>SUMIF([1]销售数据!$B:$B,AD4865,[1]销售数据!$J:$J)</f>
        <v>0</v>
      </c>
      <c r="AH4865">
        <f>SUMIF([1]销售数据!$B:$B,AD4865,[1]销售数据!$I:$I)</f>
        <v>0</v>
      </c>
      <c r="AI4865">
        <f>SUMIF([1]销售数据!$B:$B,AD4865,[1]销售数据!$H:$H)</f>
        <v>0</v>
      </c>
      <c r="AJ4865" s="20">
        <f t="shared" si="1215"/>
        <v>0</v>
      </c>
      <c r="AK4865">
        <f>SUMIF([1]发货店铺数!$B:$B,AD4865,[1]发货店铺数!$G:$G)</f>
        <v>0</v>
      </c>
      <c r="AL4865">
        <f>SUMIF([1]销售店铺数!$B:$B,AD4865,[1]销售店铺数!$G:$G)</f>
        <v>0</v>
      </c>
      <c r="AM4865">
        <f>SUMIF([1]销售店铺数!$B:$B,AD4865,[1]销售店铺数!$G:$G)</f>
        <v>0</v>
      </c>
      <c r="AN4865" s="20">
        <f t="shared" si="1216"/>
        <v>0</v>
      </c>
      <c r="AO4865" s="20">
        <f t="shared" si="1217"/>
        <v>0</v>
      </c>
      <c r="AP4865" s="20">
        <f t="shared" si="1218"/>
        <v>0</v>
      </c>
      <c r="AQ4865" s="12">
        <f t="shared" si="1219"/>
        <v>0</v>
      </c>
      <c r="AR4865" s="20">
        <f t="shared" si="1220"/>
        <v>0</v>
      </c>
      <c r="AS4865" s="20">
        <f t="shared" si="1221"/>
        <v>0</v>
      </c>
    </row>
    <row r="4866" spans="1:45">
      <c r="A4866"/>
      <c r="B4866"/>
      <c r="C4866"/>
      <c r="D4866"/>
      <c r="E4866"/>
      <c r="F4866"/>
      <c r="G4866"/>
      <c r="H4866"/>
      <c r="I4866"/>
      <c r="J4866"/>
      <c r="K4866"/>
      <c r="L4866"/>
      <c r="M4866" s="8" t="str">
        <f>IF(ISERROR( VLOOKUP(AD4866,'[1]采购入库货量(公司仓库)'!$A:$I,9,FALSE)),"", VLOOKUP(AD4866,'[1]采购入库货量(公司仓库)'!$A:$I,9,FALSE))</f>
        <v/>
      </c>
      <c r="N4866" s="8" t="str">
        <f>IF(ISERROR( VLOOKUP(AD4866,[1]批发上市日期!$A:$F,6,FALSE)),"",  VLOOKUP(AD4866,[1]批发上市日期!$A:$F,6,FALSE))</f>
        <v/>
      </c>
      <c r="O4866" s="48">
        <f>IF(ISERROR(VLOOKUP(E4866&amp;G4866,'[1]采购入库货量(公司仓库)'!$A:$I,7,FALSE)),0,VLOOKUP(E4866&amp;G4866,'[1]采购入库货量(公司仓库)'!$A:$I,7,FALSE))</f>
        <v>0</v>
      </c>
      <c r="P4866" s="12">
        <f t="shared" si="1206"/>
        <v>0</v>
      </c>
      <c r="Q4866" s="14">
        <f>IF(ISERROR(VLOOKUP(E4866&amp;G4866,'[1]采购入库货量(公司仓库)'!$A:$I,8,FALSE)),0,VLOOKUP(E4866&amp;G4866,'[1]采购入库货量(公司仓库)'!$A:$I,8,FALSE))</f>
        <v>0</v>
      </c>
      <c r="R4866" s="12">
        <f t="shared" si="1207"/>
        <v>0</v>
      </c>
      <c r="S4866">
        <f>SUMIF([1]库存总量!$H:$H,E4866&amp;G4866,[1]库存总量!$G:$G)</f>
        <v>0</v>
      </c>
      <c r="T4866" s="12">
        <f t="shared" si="1208"/>
        <v>0</v>
      </c>
      <c r="U4866">
        <f>SUMIFS([1]库存总量!$G:$G,[1]库存总量!$H:$H,E4866&amp;G4866,[1]库存总量!$A:$A,"B")</f>
        <v>0</v>
      </c>
      <c r="V4866" s="12">
        <f t="shared" si="1209"/>
        <v>0</v>
      </c>
      <c r="W4866">
        <f>SUMIFS([1]库存总量!$G:$G,[1]库存总量!$H:$H,E4866&amp;G4866,[1]库存总量!$A:$A,"K")</f>
        <v>0</v>
      </c>
      <c r="X4866" s="12">
        <f t="shared" si="1210"/>
        <v>0</v>
      </c>
      <c r="Y4866">
        <f t="shared" si="1211"/>
        <v>0</v>
      </c>
      <c r="Z4866" s="12">
        <f t="shared" si="1212"/>
        <v>0</v>
      </c>
      <c r="AA4866">
        <f>(IF(ISERROR((IF(ISERROR(VLOOKUP(E4866&amp;G4866,'[1]采购入库货量(公司仓库)'!$A:$H,7,FALSE)),0,VLOOKUP(E4866&amp;G4866,'[1]采购入库货量(公司仓库)'!$A:$H,7,FALSE)))*L4866-(IF(ISERROR(VLOOKUP(E4866&amp;G4866,'[1]采购入库货量(公司仓库)'!$A:$H,8,FALSE)),0,VLOOKUP(E4866&amp;G4866,'[1]采购入库货量(公司仓库)'!$A:$H,8,FALSE)))),0,(IF(ISERROR(VLOOKUP(E4866&amp;G4866,'[1]采购入库货量(公司仓库)'!$A:$H,7,FALSE)),0,VLOOKUP(E4866&amp;G4866,'[1]采购入库货量(公司仓库)'!$A:$H,7,FALSE)))*L4866-(IF(ISERROR(VLOOKUP(E4866&amp;G4866,'[1]采购入库货量(公司仓库)'!$A:$H,8,FALSE)),0,VLOOKUP(E4866&amp;G4866,'[1]采购入库货量(公司仓库)'!$A:$H,8,FALSE)))))</f>
        <v>0</v>
      </c>
      <c r="AB4866">
        <f>SUMIF([1]销售数据!$B:$B,E4866&amp;G4866,[1]销售数据!$G:$G)</f>
        <v>0</v>
      </c>
      <c r="AC4866" s="12">
        <f t="shared" si="1213"/>
        <v>0</v>
      </c>
      <c r="AD4866" t="str">
        <f t="shared" si="1214"/>
        <v/>
      </c>
      <c r="AE4866">
        <f>SUMIF([1]销售数据!$B:$B,AD4866,[1]销售数据!$L:$L)</f>
        <v>0</v>
      </c>
      <c r="AF4866">
        <f>SUMIF([1]销售数据!$B:$B,AD4866,[1]销售数据!$K:$K)</f>
        <v>0</v>
      </c>
      <c r="AG4866">
        <f>SUMIF([1]销售数据!$B:$B,AD4866,[1]销售数据!$J:$J)</f>
        <v>0</v>
      </c>
      <c r="AH4866">
        <f>SUMIF([1]销售数据!$B:$B,AD4866,[1]销售数据!$I:$I)</f>
        <v>0</v>
      </c>
      <c r="AI4866">
        <f>SUMIF([1]销售数据!$B:$B,AD4866,[1]销售数据!$H:$H)</f>
        <v>0</v>
      </c>
      <c r="AJ4866" s="20">
        <f t="shared" si="1215"/>
        <v>0</v>
      </c>
      <c r="AK4866">
        <f>SUMIF([1]发货店铺数!$B:$B,AD4866,[1]发货店铺数!$G:$G)</f>
        <v>0</v>
      </c>
      <c r="AL4866">
        <f>SUMIF([1]销售店铺数!$B:$B,AD4866,[1]销售店铺数!$G:$G)</f>
        <v>0</v>
      </c>
      <c r="AM4866">
        <f>SUMIF([1]销售店铺数!$B:$B,AD4866,[1]销售店铺数!$G:$G)</f>
        <v>0</v>
      </c>
      <c r="AN4866" s="20">
        <f t="shared" si="1216"/>
        <v>0</v>
      </c>
      <c r="AO4866" s="20">
        <f t="shared" si="1217"/>
        <v>0</v>
      </c>
      <c r="AP4866" s="20">
        <f t="shared" si="1218"/>
        <v>0</v>
      </c>
      <c r="AQ4866" s="12">
        <f t="shared" si="1219"/>
        <v>0</v>
      </c>
      <c r="AR4866" s="20">
        <f t="shared" si="1220"/>
        <v>0</v>
      </c>
      <c r="AS4866" s="20">
        <f t="shared" si="1221"/>
        <v>0</v>
      </c>
    </row>
    <row r="4867" spans="1:45">
      <c r="A4867"/>
      <c r="B4867"/>
      <c r="C4867"/>
      <c r="D4867"/>
      <c r="E4867"/>
      <c r="F4867"/>
      <c r="G4867"/>
      <c r="H4867"/>
      <c r="I4867"/>
      <c r="J4867"/>
      <c r="K4867"/>
      <c r="L4867"/>
      <c r="M4867" s="8" t="str">
        <f>IF(ISERROR( VLOOKUP(AD4867,'[1]采购入库货量(公司仓库)'!$A:$I,9,FALSE)),"", VLOOKUP(AD4867,'[1]采购入库货量(公司仓库)'!$A:$I,9,FALSE))</f>
        <v/>
      </c>
      <c r="N4867" s="8" t="str">
        <f>IF(ISERROR( VLOOKUP(AD4867,[1]批发上市日期!$A:$F,6,FALSE)),"",  VLOOKUP(AD4867,[1]批发上市日期!$A:$F,6,FALSE))</f>
        <v/>
      </c>
      <c r="O4867" s="48">
        <f>IF(ISERROR(VLOOKUP(E4867&amp;G4867,'[1]采购入库货量(公司仓库)'!$A:$I,7,FALSE)),0,VLOOKUP(E4867&amp;G4867,'[1]采购入库货量(公司仓库)'!$A:$I,7,FALSE))</f>
        <v>0</v>
      </c>
      <c r="P4867" s="12">
        <f t="shared" si="1206"/>
        <v>0</v>
      </c>
      <c r="Q4867" s="14">
        <f>IF(ISERROR(VLOOKUP(E4867&amp;G4867,'[1]采购入库货量(公司仓库)'!$A:$I,8,FALSE)),0,VLOOKUP(E4867&amp;G4867,'[1]采购入库货量(公司仓库)'!$A:$I,8,FALSE))</f>
        <v>0</v>
      </c>
      <c r="R4867" s="12">
        <f t="shared" si="1207"/>
        <v>0</v>
      </c>
      <c r="S4867">
        <f>SUMIF([1]库存总量!$H:$H,E4867&amp;G4867,[1]库存总量!$G:$G)</f>
        <v>0</v>
      </c>
      <c r="T4867" s="12">
        <f t="shared" si="1208"/>
        <v>0</v>
      </c>
      <c r="U4867">
        <f>SUMIFS([1]库存总量!$G:$G,[1]库存总量!$H:$H,E4867&amp;G4867,[1]库存总量!$A:$A,"B")</f>
        <v>0</v>
      </c>
      <c r="V4867" s="12">
        <f t="shared" si="1209"/>
        <v>0</v>
      </c>
      <c r="W4867">
        <f>SUMIFS([1]库存总量!$G:$G,[1]库存总量!$H:$H,E4867&amp;G4867,[1]库存总量!$A:$A,"K")</f>
        <v>0</v>
      </c>
      <c r="X4867" s="12">
        <f t="shared" si="1210"/>
        <v>0</v>
      </c>
      <c r="Y4867">
        <f t="shared" si="1211"/>
        <v>0</v>
      </c>
      <c r="Z4867" s="12">
        <f t="shared" si="1212"/>
        <v>0</v>
      </c>
      <c r="AA4867">
        <f>(IF(ISERROR((IF(ISERROR(VLOOKUP(E4867&amp;G4867,'[1]采购入库货量(公司仓库)'!$A:$H,7,FALSE)),0,VLOOKUP(E4867&amp;G4867,'[1]采购入库货量(公司仓库)'!$A:$H,7,FALSE)))*L4867-(IF(ISERROR(VLOOKUP(E4867&amp;G4867,'[1]采购入库货量(公司仓库)'!$A:$H,8,FALSE)),0,VLOOKUP(E4867&amp;G4867,'[1]采购入库货量(公司仓库)'!$A:$H,8,FALSE)))),0,(IF(ISERROR(VLOOKUP(E4867&amp;G4867,'[1]采购入库货量(公司仓库)'!$A:$H,7,FALSE)),0,VLOOKUP(E4867&amp;G4867,'[1]采购入库货量(公司仓库)'!$A:$H,7,FALSE)))*L4867-(IF(ISERROR(VLOOKUP(E4867&amp;G4867,'[1]采购入库货量(公司仓库)'!$A:$H,8,FALSE)),0,VLOOKUP(E4867&amp;G4867,'[1]采购入库货量(公司仓库)'!$A:$H,8,FALSE)))))</f>
        <v>0</v>
      </c>
      <c r="AB4867">
        <f>SUMIF([1]销售数据!$B:$B,E4867&amp;G4867,[1]销售数据!$G:$G)</f>
        <v>0</v>
      </c>
      <c r="AC4867" s="12">
        <f t="shared" si="1213"/>
        <v>0</v>
      </c>
      <c r="AD4867" t="str">
        <f t="shared" si="1214"/>
        <v/>
      </c>
      <c r="AE4867">
        <f>SUMIF([1]销售数据!$B:$B,AD4867,[1]销售数据!$L:$L)</f>
        <v>0</v>
      </c>
      <c r="AF4867">
        <f>SUMIF([1]销售数据!$B:$B,AD4867,[1]销售数据!$K:$K)</f>
        <v>0</v>
      </c>
      <c r="AG4867">
        <f>SUMIF([1]销售数据!$B:$B,AD4867,[1]销售数据!$J:$J)</f>
        <v>0</v>
      </c>
      <c r="AH4867">
        <f>SUMIF([1]销售数据!$B:$B,AD4867,[1]销售数据!$I:$I)</f>
        <v>0</v>
      </c>
      <c r="AI4867">
        <f>SUMIF([1]销售数据!$B:$B,AD4867,[1]销售数据!$H:$H)</f>
        <v>0</v>
      </c>
      <c r="AJ4867" s="20">
        <f t="shared" si="1215"/>
        <v>0</v>
      </c>
      <c r="AK4867">
        <f>SUMIF([1]发货店铺数!$B:$B,AD4867,[1]发货店铺数!$G:$G)</f>
        <v>0</v>
      </c>
      <c r="AL4867">
        <f>SUMIF([1]销售店铺数!$B:$B,AD4867,[1]销售店铺数!$G:$G)</f>
        <v>0</v>
      </c>
      <c r="AM4867">
        <f>SUMIF([1]销售店铺数!$B:$B,AD4867,[1]销售店铺数!$G:$G)</f>
        <v>0</v>
      </c>
      <c r="AN4867" s="20">
        <f t="shared" si="1216"/>
        <v>0</v>
      </c>
      <c r="AO4867" s="20">
        <f t="shared" si="1217"/>
        <v>0</v>
      </c>
      <c r="AP4867" s="20">
        <f t="shared" si="1218"/>
        <v>0</v>
      </c>
      <c r="AQ4867" s="12">
        <f t="shared" si="1219"/>
        <v>0</v>
      </c>
      <c r="AR4867" s="20">
        <f t="shared" si="1220"/>
        <v>0</v>
      </c>
      <c r="AS4867" s="20">
        <f t="shared" si="1221"/>
        <v>0</v>
      </c>
    </row>
    <row r="4868" spans="1:45">
      <c r="A4868"/>
      <c r="B4868"/>
      <c r="C4868"/>
      <c r="D4868"/>
      <c r="E4868"/>
      <c r="F4868"/>
      <c r="G4868"/>
      <c r="H4868"/>
      <c r="I4868"/>
      <c r="J4868"/>
      <c r="K4868"/>
      <c r="L4868"/>
      <c r="M4868" s="8" t="str">
        <f>IF(ISERROR( VLOOKUP(AD4868,'[1]采购入库货量(公司仓库)'!$A:$I,9,FALSE)),"", VLOOKUP(AD4868,'[1]采购入库货量(公司仓库)'!$A:$I,9,FALSE))</f>
        <v/>
      </c>
      <c r="N4868" s="8" t="str">
        <f>IF(ISERROR( VLOOKUP(AD4868,[1]批发上市日期!$A:$F,6,FALSE)),"",  VLOOKUP(AD4868,[1]批发上市日期!$A:$F,6,FALSE))</f>
        <v/>
      </c>
      <c r="O4868" s="48">
        <f>IF(ISERROR(VLOOKUP(E4868&amp;G4868,'[1]采购入库货量(公司仓库)'!$A:$I,7,FALSE)),0,VLOOKUP(E4868&amp;G4868,'[1]采购入库货量(公司仓库)'!$A:$I,7,FALSE))</f>
        <v>0</v>
      </c>
      <c r="P4868" s="12">
        <f t="shared" si="1206"/>
        <v>0</v>
      </c>
      <c r="Q4868" s="14">
        <f>IF(ISERROR(VLOOKUP(E4868&amp;G4868,'[1]采购入库货量(公司仓库)'!$A:$I,8,FALSE)),0,VLOOKUP(E4868&amp;G4868,'[1]采购入库货量(公司仓库)'!$A:$I,8,FALSE))</f>
        <v>0</v>
      </c>
      <c r="R4868" s="12">
        <f t="shared" si="1207"/>
        <v>0</v>
      </c>
      <c r="S4868">
        <f>SUMIF([1]库存总量!$H:$H,E4868&amp;G4868,[1]库存总量!$G:$G)</f>
        <v>0</v>
      </c>
      <c r="T4868" s="12">
        <f t="shared" si="1208"/>
        <v>0</v>
      </c>
      <c r="U4868">
        <f>SUMIFS([1]库存总量!$G:$G,[1]库存总量!$H:$H,E4868&amp;G4868,[1]库存总量!$A:$A,"B")</f>
        <v>0</v>
      </c>
      <c r="V4868" s="12">
        <f t="shared" si="1209"/>
        <v>0</v>
      </c>
      <c r="W4868">
        <f>SUMIFS([1]库存总量!$G:$G,[1]库存总量!$H:$H,E4868&amp;G4868,[1]库存总量!$A:$A,"K")</f>
        <v>0</v>
      </c>
      <c r="X4868" s="12">
        <f t="shared" si="1210"/>
        <v>0</v>
      </c>
      <c r="Y4868">
        <f t="shared" si="1211"/>
        <v>0</v>
      </c>
      <c r="Z4868" s="12">
        <f t="shared" si="1212"/>
        <v>0</v>
      </c>
      <c r="AA4868">
        <f>(IF(ISERROR((IF(ISERROR(VLOOKUP(E4868&amp;G4868,'[1]采购入库货量(公司仓库)'!$A:$H,7,FALSE)),0,VLOOKUP(E4868&amp;G4868,'[1]采购入库货量(公司仓库)'!$A:$H,7,FALSE)))*L4868-(IF(ISERROR(VLOOKUP(E4868&amp;G4868,'[1]采购入库货量(公司仓库)'!$A:$H,8,FALSE)),0,VLOOKUP(E4868&amp;G4868,'[1]采购入库货量(公司仓库)'!$A:$H,8,FALSE)))),0,(IF(ISERROR(VLOOKUP(E4868&amp;G4868,'[1]采购入库货量(公司仓库)'!$A:$H,7,FALSE)),0,VLOOKUP(E4868&amp;G4868,'[1]采购入库货量(公司仓库)'!$A:$H,7,FALSE)))*L4868-(IF(ISERROR(VLOOKUP(E4868&amp;G4868,'[1]采购入库货量(公司仓库)'!$A:$H,8,FALSE)),0,VLOOKUP(E4868&amp;G4868,'[1]采购入库货量(公司仓库)'!$A:$H,8,FALSE)))))</f>
        <v>0</v>
      </c>
      <c r="AB4868">
        <f>SUMIF([1]销售数据!$B:$B,E4868&amp;G4868,[1]销售数据!$G:$G)</f>
        <v>0</v>
      </c>
      <c r="AC4868" s="12">
        <f t="shared" si="1213"/>
        <v>0</v>
      </c>
      <c r="AD4868" t="str">
        <f t="shared" si="1214"/>
        <v/>
      </c>
      <c r="AE4868">
        <f>SUMIF([1]销售数据!$B:$B,AD4868,[1]销售数据!$L:$L)</f>
        <v>0</v>
      </c>
      <c r="AF4868">
        <f>SUMIF([1]销售数据!$B:$B,AD4868,[1]销售数据!$K:$K)</f>
        <v>0</v>
      </c>
      <c r="AG4868">
        <f>SUMIF([1]销售数据!$B:$B,AD4868,[1]销售数据!$J:$J)</f>
        <v>0</v>
      </c>
      <c r="AH4868">
        <f>SUMIF([1]销售数据!$B:$B,AD4868,[1]销售数据!$I:$I)</f>
        <v>0</v>
      </c>
      <c r="AI4868">
        <f>SUMIF([1]销售数据!$B:$B,AD4868,[1]销售数据!$H:$H)</f>
        <v>0</v>
      </c>
      <c r="AJ4868" s="20">
        <f t="shared" si="1215"/>
        <v>0</v>
      </c>
      <c r="AK4868">
        <f>SUMIF([1]发货店铺数!$B:$B,AD4868,[1]发货店铺数!$G:$G)</f>
        <v>0</v>
      </c>
      <c r="AL4868">
        <f>SUMIF([1]销售店铺数!$B:$B,AD4868,[1]销售店铺数!$G:$G)</f>
        <v>0</v>
      </c>
      <c r="AM4868">
        <f>SUMIF([1]销售店铺数!$B:$B,AD4868,[1]销售店铺数!$G:$G)</f>
        <v>0</v>
      </c>
      <c r="AN4868" s="20">
        <f t="shared" si="1216"/>
        <v>0</v>
      </c>
      <c r="AO4868" s="20">
        <f t="shared" si="1217"/>
        <v>0</v>
      </c>
      <c r="AP4868" s="20">
        <f t="shared" si="1218"/>
        <v>0</v>
      </c>
      <c r="AQ4868" s="12">
        <f t="shared" si="1219"/>
        <v>0</v>
      </c>
      <c r="AR4868" s="20">
        <f t="shared" si="1220"/>
        <v>0</v>
      </c>
      <c r="AS4868" s="20">
        <f t="shared" si="1221"/>
        <v>0</v>
      </c>
    </row>
    <row r="4869" spans="1:45">
      <c r="A4869"/>
      <c r="B4869"/>
      <c r="C4869"/>
      <c r="D4869"/>
      <c r="E4869"/>
      <c r="F4869"/>
      <c r="G4869"/>
      <c r="H4869"/>
      <c r="I4869"/>
      <c r="J4869"/>
      <c r="K4869"/>
      <c r="L4869"/>
      <c r="M4869" s="8" t="str">
        <f>IF(ISERROR( VLOOKUP(AD4869,'[1]采购入库货量(公司仓库)'!$A:$I,9,FALSE)),"", VLOOKUP(AD4869,'[1]采购入库货量(公司仓库)'!$A:$I,9,FALSE))</f>
        <v/>
      </c>
      <c r="N4869" s="8" t="str">
        <f>IF(ISERROR( VLOOKUP(AD4869,[1]批发上市日期!$A:$F,6,FALSE)),"",  VLOOKUP(AD4869,[1]批发上市日期!$A:$F,6,FALSE))</f>
        <v/>
      </c>
      <c r="O4869" s="48">
        <f>IF(ISERROR(VLOOKUP(E4869&amp;G4869,'[1]采购入库货量(公司仓库)'!$A:$I,7,FALSE)),0,VLOOKUP(E4869&amp;G4869,'[1]采购入库货量(公司仓库)'!$A:$I,7,FALSE))</f>
        <v>0</v>
      </c>
      <c r="P4869" s="12">
        <f t="shared" ref="P4869:P4932" si="1222">IF(ISERROR(I4869*O4869),0,I4869*O4869)</f>
        <v>0</v>
      </c>
      <c r="Q4869" s="14">
        <f>IF(ISERROR(VLOOKUP(E4869&amp;G4869,'[1]采购入库货量(公司仓库)'!$A:$I,8,FALSE)),0,VLOOKUP(E4869&amp;G4869,'[1]采购入库货量(公司仓库)'!$A:$I,8,FALSE))</f>
        <v>0</v>
      </c>
      <c r="R4869" s="12">
        <f t="shared" ref="R4869:R4932" si="1223">IF(ISERROR(I4869*Q4869 ),0,I4869*Q4869)</f>
        <v>0</v>
      </c>
      <c r="S4869">
        <f>SUMIF([1]库存总量!$H:$H,E4869&amp;G4869,[1]库存总量!$G:$G)</f>
        <v>0</v>
      </c>
      <c r="T4869" s="12">
        <f t="shared" ref="T4869:T4932" si="1224">IF(ISERROR(S4869*I4869 ),0,S4869*I4869)</f>
        <v>0</v>
      </c>
      <c r="U4869">
        <f>SUMIFS([1]库存总量!$G:$G,[1]库存总量!$H:$H,E4869&amp;G4869,[1]库存总量!$A:$A,"B")</f>
        <v>0</v>
      </c>
      <c r="V4869" s="12">
        <f t="shared" ref="V4869:V4932" si="1225">IF(ISERROR(U4869*I4869 ),0,U4869*I4869)</f>
        <v>0</v>
      </c>
      <c r="W4869">
        <f>SUMIFS([1]库存总量!$G:$G,[1]库存总量!$H:$H,E4869&amp;G4869,[1]库存总量!$A:$A,"K")</f>
        <v>0</v>
      </c>
      <c r="X4869" s="12">
        <f t="shared" ref="X4869:X4932" si="1226">IF(ISERROR(W4869*I4869 ),0,W4869*I4869)</f>
        <v>0</v>
      </c>
      <c r="Y4869">
        <f t="shared" ref="Y4869:Y4932" si="1227">IF(ISERROR(L4869*O4869),0,L4869*O4869)</f>
        <v>0</v>
      </c>
      <c r="Z4869" s="12">
        <f t="shared" ref="Z4869:Z4932" si="1228">IF(ISERROR(Y4869*I4869),0,Y4869*I4869)</f>
        <v>0</v>
      </c>
      <c r="AA4869">
        <f>(IF(ISERROR((IF(ISERROR(VLOOKUP(E4869&amp;G4869,'[1]采购入库货量(公司仓库)'!$A:$H,7,FALSE)),0,VLOOKUP(E4869&amp;G4869,'[1]采购入库货量(公司仓库)'!$A:$H,7,FALSE)))*L4869-(IF(ISERROR(VLOOKUP(E4869&amp;G4869,'[1]采购入库货量(公司仓库)'!$A:$H,8,FALSE)),0,VLOOKUP(E4869&amp;G4869,'[1]采购入库货量(公司仓库)'!$A:$H,8,FALSE)))),0,(IF(ISERROR(VLOOKUP(E4869&amp;G4869,'[1]采购入库货量(公司仓库)'!$A:$H,7,FALSE)),0,VLOOKUP(E4869&amp;G4869,'[1]采购入库货量(公司仓库)'!$A:$H,7,FALSE)))*L4869-(IF(ISERROR(VLOOKUP(E4869&amp;G4869,'[1]采购入库货量(公司仓库)'!$A:$H,8,FALSE)),0,VLOOKUP(E4869&amp;G4869,'[1]采购入库货量(公司仓库)'!$A:$H,8,FALSE)))))</f>
        <v>0</v>
      </c>
      <c r="AB4869">
        <f>SUMIF([1]销售数据!$B:$B,E4869&amp;G4869,[1]销售数据!$G:$G)</f>
        <v>0</v>
      </c>
      <c r="AC4869" s="12">
        <f t="shared" ref="AC4869:AC4932" si="1229">IF(ISERROR(AB4869*I4869),0,AB4869*I4869)</f>
        <v>0</v>
      </c>
      <c r="AD4869" t="str">
        <f t="shared" ref="AD4869:AD4932" si="1230">E4869&amp;G4869</f>
        <v/>
      </c>
      <c r="AE4869">
        <f>SUMIF([1]销售数据!$B:$B,AD4869,[1]销售数据!$L:$L)</f>
        <v>0</v>
      </c>
      <c r="AF4869">
        <f>SUMIF([1]销售数据!$B:$B,AD4869,[1]销售数据!$K:$K)</f>
        <v>0</v>
      </c>
      <c r="AG4869">
        <f>SUMIF([1]销售数据!$B:$B,AD4869,[1]销售数据!$J:$J)</f>
        <v>0</v>
      </c>
      <c r="AH4869">
        <f>SUMIF([1]销售数据!$B:$B,AD4869,[1]销售数据!$I:$I)</f>
        <v>0</v>
      </c>
      <c r="AI4869">
        <f>SUMIF([1]销售数据!$B:$B,AD4869,[1]销售数据!$H:$H)</f>
        <v>0</v>
      </c>
      <c r="AJ4869" s="20">
        <f t="shared" ref="AJ4869:AJ4932" si="1231">IF(ISERROR((AI4869-AH4869)/AI4869),0,((AI4869-AH4869)/AI4869))</f>
        <v>0</v>
      </c>
      <c r="AK4869">
        <f>SUMIF([1]发货店铺数!$B:$B,AD4869,[1]发货店铺数!$G:$G)</f>
        <v>0</v>
      </c>
      <c r="AL4869">
        <f>SUMIF([1]销售店铺数!$B:$B,AD4869,[1]销售店铺数!$G:$G)</f>
        <v>0</v>
      </c>
      <c r="AM4869">
        <f>SUMIF([1]销售店铺数!$B:$B,AD4869,[1]销售店铺数!$G:$G)</f>
        <v>0</v>
      </c>
      <c r="AN4869" s="20">
        <f t="shared" ref="AN4869:AN4932" si="1232">IF(ISERROR(AL4869/AK4869),0,AL4869/AK4869)</f>
        <v>0</v>
      </c>
      <c r="AO4869" s="20">
        <f t="shared" ref="AO4869:AO4932" si="1233">IF(ISERROR(AB4869/S4869),0,AB4869/S4869)</f>
        <v>0</v>
      </c>
      <c r="AP4869" s="20">
        <f t="shared" ref="AP4869:AP4932" si="1234">IF(ISERROR(AB4869/O4869),0,AB4869/O4869)</f>
        <v>0</v>
      </c>
      <c r="AQ4869" s="12">
        <f t="shared" ref="AQ4869:AQ4932" si="1235">IFERROR((K4869-J4869)*AB4869,0)</f>
        <v>0</v>
      </c>
      <c r="AR4869" s="20">
        <f t="shared" ref="AR4869:AR4932" si="1236">IF(ISERROR((K4869-J4869)/K4869),0,(K4869-J4869)/K4869)</f>
        <v>0</v>
      </c>
      <c r="AS4869" s="20">
        <f t="shared" ref="AS4869:AS4932" si="1237">IF(ISERROR(AB4869/O4869),0,AB4869/O4869)</f>
        <v>0</v>
      </c>
    </row>
    <row r="4870" spans="1:45">
      <c r="A4870"/>
      <c r="B4870"/>
      <c r="C4870"/>
      <c r="D4870"/>
      <c r="E4870"/>
      <c r="F4870"/>
      <c r="G4870"/>
      <c r="H4870"/>
      <c r="I4870"/>
      <c r="J4870"/>
      <c r="K4870"/>
      <c r="L4870"/>
      <c r="M4870" s="8" t="str">
        <f>IF(ISERROR( VLOOKUP(AD4870,'[1]采购入库货量(公司仓库)'!$A:$I,9,FALSE)),"", VLOOKUP(AD4870,'[1]采购入库货量(公司仓库)'!$A:$I,9,FALSE))</f>
        <v/>
      </c>
      <c r="N4870" s="8" t="str">
        <f>IF(ISERROR( VLOOKUP(AD4870,[1]批发上市日期!$A:$F,6,FALSE)),"",  VLOOKUP(AD4870,[1]批发上市日期!$A:$F,6,FALSE))</f>
        <v/>
      </c>
      <c r="O4870" s="48">
        <f>IF(ISERROR(VLOOKUP(E4870&amp;G4870,'[1]采购入库货量(公司仓库)'!$A:$I,7,FALSE)),0,VLOOKUP(E4870&amp;G4870,'[1]采购入库货量(公司仓库)'!$A:$I,7,FALSE))</f>
        <v>0</v>
      </c>
      <c r="P4870" s="12">
        <f t="shared" si="1222"/>
        <v>0</v>
      </c>
      <c r="Q4870" s="14">
        <f>IF(ISERROR(VLOOKUP(E4870&amp;G4870,'[1]采购入库货量(公司仓库)'!$A:$I,8,FALSE)),0,VLOOKUP(E4870&amp;G4870,'[1]采购入库货量(公司仓库)'!$A:$I,8,FALSE))</f>
        <v>0</v>
      </c>
      <c r="R4870" s="12">
        <f t="shared" si="1223"/>
        <v>0</v>
      </c>
      <c r="S4870">
        <f>SUMIF([1]库存总量!$H:$H,E4870&amp;G4870,[1]库存总量!$G:$G)</f>
        <v>0</v>
      </c>
      <c r="T4870" s="12">
        <f t="shared" si="1224"/>
        <v>0</v>
      </c>
      <c r="U4870">
        <f>SUMIFS([1]库存总量!$G:$G,[1]库存总量!$H:$H,E4870&amp;G4870,[1]库存总量!$A:$A,"B")</f>
        <v>0</v>
      </c>
      <c r="V4870" s="12">
        <f t="shared" si="1225"/>
        <v>0</v>
      </c>
      <c r="W4870">
        <f>SUMIFS([1]库存总量!$G:$G,[1]库存总量!$H:$H,E4870&amp;G4870,[1]库存总量!$A:$A,"K")</f>
        <v>0</v>
      </c>
      <c r="X4870" s="12">
        <f t="shared" si="1226"/>
        <v>0</v>
      </c>
      <c r="Y4870">
        <f t="shared" si="1227"/>
        <v>0</v>
      </c>
      <c r="Z4870" s="12">
        <f t="shared" si="1228"/>
        <v>0</v>
      </c>
      <c r="AA4870">
        <f>(IF(ISERROR((IF(ISERROR(VLOOKUP(E4870&amp;G4870,'[1]采购入库货量(公司仓库)'!$A:$H,7,FALSE)),0,VLOOKUP(E4870&amp;G4870,'[1]采购入库货量(公司仓库)'!$A:$H,7,FALSE)))*L4870-(IF(ISERROR(VLOOKUP(E4870&amp;G4870,'[1]采购入库货量(公司仓库)'!$A:$H,8,FALSE)),0,VLOOKUP(E4870&amp;G4870,'[1]采购入库货量(公司仓库)'!$A:$H,8,FALSE)))),0,(IF(ISERROR(VLOOKUP(E4870&amp;G4870,'[1]采购入库货量(公司仓库)'!$A:$H,7,FALSE)),0,VLOOKUP(E4870&amp;G4870,'[1]采购入库货量(公司仓库)'!$A:$H,7,FALSE)))*L4870-(IF(ISERROR(VLOOKUP(E4870&amp;G4870,'[1]采购入库货量(公司仓库)'!$A:$H,8,FALSE)),0,VLOOKUP(E4870&amp;G4870,'[1]采购入库货量(公司仓库)'!$A:$H,8,FALSE)))))</f>
        <v>0</v>
      </c>
      <c r="AB4870">
        <f>SUMIF([1]销售数据!$B:$B,E4870&amp;G4870,[1]销售数据!$G:$G)</f>
        <v>0</v>
      </c>
      <c r="AC4870" s="12">
        <f t="shared" si="1229"/>
        <v>0</v>
      </c>
      <c r="AD4870" t="str">
        <f t="shared" si="1230"/>
        <v/>
      </c>
      <c r="AE4870">
        <f>SUMIF([1]销售数据!$B:$B,AD4870,[1]销售数据!$L:$L)</f>
        <v>0</v>
      </c>
      <c r="AF4870">
        <f>SUMIF([1]销售数据!$B:$B,AD4870,[1]销售数据!$K:$K)</f>
        <v>0</v>
      </c>
      <c r="AG4870">
        <f>SUMIF([1]销售数据!$B:$B,AD4870,[1]销售数据!$J:$J)</f>
        <v>0</v>
      </c>
      <c r="AH4870">
        <f>SUMIF([1]销售数据!$B:$B,AD4870,[1]销售数据!$I:$I)</f>
        <v>0</v>
      </c>
      <c r="AI4870">
        <f>SUMIF([1]销售数据!$B:$B,AD4870,[1]销售数据!$H:$H)</f>
        <v>0</v>
      </c>
      <c r="AJ4870" s="20">
        <f t="shared" si="1231"/>
        <v>0</v>
      </c>
      <c r="AK4870">
        <f>SUMIF([1]发货店铺数!$B:$B,AD4870,[1]发货店铺数!$G:$G)</f>
        <v>0</v>
      </c>
      <c r="AL4870">
        <f>SUMIF([1]销售店铺数!$B:$B,AD4870,[1]销售店铺数!$G:$G)</f>
        <v>0</v>
      </c>
      <c r="AM4870">
        <f>SUMIF([1]销售店铺数!$B:$B,AD4870,[1]销售店铺数!$G:$G)</f>
        <v>0</v>
      </c>
      <c r="AN4870" s="20">
        <f t="shared" si="1232"/>
        <v>0</v>
      </c>
      <c r="AO4870" s="20">
        <f t="shared" si="1233"/>
        <v>0</v>
      </c>
      <c r="AP4870" s="20">
        <f t="shared" si="1234"/>
        <v>0</v>
      </c>
      <c r="AQ4870" s="12">
        <f t="shared" si="1235"/>
        <v>0</v>
      </c>
      <c r="AR4870" s="20">
        <f t="shared" si="1236"/>
        <v>0</v>
      </c>
      <c r="AS4870" s="20">
        <f t="shared" si="1237"/>
        <v>0</v>
      </c>
    </row>
    <row r="4871" spans="1:45">
      <c r="A4871"/>
      <c r="B4871"/>
      <c r="C4871"/>
      <c r="D4871"/>
      <c r="E4871"/>
      <c r="F4871"/>
      <c r="G4871"/>
      <c r="H4871"/>
      <c r="I4871"/>
      <c r="J4871"/>
      <c r="K4871"/>
      <c r="L4871"/>
      <c r="M4871" s="8" t="str">
        <f>IF(ISERROR( VLOOKUP(AD4871,'[1]采购入库货量(公司仓库)'!$A:$I,9,FALSE)),"", VLOOKUP(AD4871,'[1]采购入库货量(公司仓库)'!$A:$I,9,FALSE))</f>
        <v/>
      </c>
      <c r="N4871" s="8" t="str">
        <f>IF(ISERROR( VLOOKUP(AD4871,[1]批发上市日期!$A:$F,6,FALSE)),"",  VLOOKUP(AD4871,[1]批发上市日期!$A:$F,6,FALSE))</f>
        <v/>
      </c>
      <c r="O4871" s="48">
        <f>IF(ISERROR(VLOOKUP(E4871&amp;G4871,'[1]采购入库货量(公司仓库)'!$A:$I,7,FALSE)),0,VLOOKUP(E4871&amp;G4871,'[1]采购入库货量(公司仓库)'!$A:$I,7,FALSE))</f>
        <v>0</v>
      </c>
      <c r="P4871" s="12">
        <f t="shared" si="1222"/>
        <v>0</v>
      </c>
      <c r="Q4871" s="14">
        <f>IF(ISERROR(VLOOKUP(E4871&amp;G4871,'[1]采购入库货量(公司仓库)'!$A:$I,8,FALSE)),0,VLOOKUP(E4871&amp;G4871,'[1]采购入库货量(公司仓库)'!$A:$I,8,FALSE))</f>
        <v>0</v>
      </c>
      <c r="R4871" s="12">
        <f t="shared" si="1223"/>
        <v>0</v>
      </c>
      <c r="S4871">
        <f>SUMIF([1]库存总量!$H:$H,E4871&amp;G4871,[1]库存总量!$G:$G)</f>
        <v>0</v>
      </c>
      <c r="T4871" s="12">
        <f t="shared" si="1224"/>
        <v>0</v>
      </c>
      <c r="U4871">
        <f>SUMIFS([1]库存总量!$G:$G,[1]库存总量!$H:$H,E4871&amp;G4871,[1]库存总量!$A:$A,"B")</f>
        <v>0</v>
      </c>
      <c r="V4871" s="12">
        <f t="shared" si="1225"/>
        <v>0</v>
      </c>
      <c r="W4871">
        <f>SUMIFS([1]库存总量!$G:$G,[1]库存总量!$H:$H,E4871&amp;G4871,[1]库存总量!$A:$A,"K")</f>
        <v>0</v>
      </c>
      <c r="X4871" s="12">
        <f t="shared" si="1226"/>
        <v>0</v>
      </c>
      <c r="Y4871">
        <f t="shared" si="1227"/>
        <v>0</v>
      </c>
      <c r="Z4871" s="12">
        <f t="shared" si="1228"/>
        <v>0</v>
      </c>
      <c r="AA4871">
        <f>(IF(ISERROR((IF(ISERROR(VLOOKUP(E4871&amp;G4871,'[1]采购入库货量(公司仓库)'!$A:$H,7,FALSE)),0,VLOOKUP(E4871&amp;G4871,'[1]采购入库货量(公司仓库)'!$A:$H,7,FALSE)))*L4871-(IF(ISERROR(VLOOKUP(E4871&amp;G4871,'[1]采购入库货量(公司仓库)'!$A:$H,8,FALSE)),0,VLOOKUP(E4871&amp;G4871,'[1]采购入库货量(公司仓库)'!$A:$H,8,FALSE)))),0,(IF(ISERROR(VLOOKUP(E4871&amp;G4871,'[1]采购入库货量(公司仓库)'!$A:$H,7,FALSE)),0,VLOOKUP(E4871&amp;G4871,'[1]采购入库货量(公司仓库)'!$A:$H,7,FALSE)))*L4871-(IF(ISERROR(VLOOKUP(E4871&amp;G4871,'[1]采购入库货量(公司仓库)'!$A:$H,8,FALSE)),0,VLOOKUP(E4871&amp;G4871,'[1]采购入库货量(公司仓库)'!$A:$H,8,FALSE)))))</f>
        <v>0</v>
      </c>
      <c r="AB4871">
        <f>SUMIF([1]销售数据!$B:$B,E4871&amp;G4871,[1]销售数据!$G:$G)</f>
        <v>0</v>
      </c>
      <c r="AC4871" s="12">
        <f t="shared" si="1229"/>
        <v>0</v>
      </c>
      <c r="AD4871" t="str">
        <f t="shared" si="1230"/>
        <v/>
      </c>
      <c r="AE4871">
        <f>SUMIF([1]销售数据!$B:$B,AD4871,[1]销售数据!$L:$L)</f>
        <v>0</v>
      </c>
      <c r="AF4871">
        <f>SUMIF([1]销售数据!$B:$B,AD4871,[1]销售数据!$K:$K)</f>
        <v>0</v>
      </c>
      <c r="AG4871">
        <f>SUMIF([1]销售数据!$B:$B,AD4871,[1]销售数据!$J:$J)</f>
        <v>0</v>
      </c>
      <c r="AH4871">
        <f>SUMIF([1]销售数据!$B:$B,AD4871,[1]销售数据!$I:$I)</f>
        <v>0</v>
      </c>
      <c r="AI4871">
        <f>SUMIF([1]销售数据!$B:$B,AD4871,[1]销售数据!$H:$H)</f>
        <v>0</v>
      </c>
      <c r="AJ4871" s="20">
        <f t="shared" si="1231"/>
        <v>0</v>
      </c>
      <c r="AK4871">
        <f>SUMIF([1]发货店铺数!$B:$B,AD4871,[1]发货店铺数!$G:$G)</f>
        <v>0</v>
      </c>
      <c r="AL4871">
        <f>SUMIF([1]销售店铺数!$B:$B,AD4871,[1]销售店铺数!$G:$G)</f>
        <v>0</v>
      </c>
      <c r="AM4871">
        <f>SUMIF([1]销售店铺数!$B:$B,AD4871,[1]销售店铺数!$G:$G)</f>
        <v>0</v>
      </c>
      <c r="AN4871" s="20">
        <f t="shared" si="1232"/>
        <v>0</v>
      </c>
      <c r="AO4871" s="20">
        <f t="shared" si="1233"/>
        <v>0</v>
      </c>
      <c r="AP4871" s="20">
        <f t="shared" si="1234"/>
        <v>0</v>
      </c>
      <c r="AQ4871" s="12">
        <f t="shared" si="1235"/>
        <v>0</v>
      </c>
      <c r="AR4871" s="20">
        <f t="shared" si="1236"/>
        <v>0</v>
      </c>
      <c r="AS4871" s="20">
        <f t="shared" si="1237"/>
        <v>0</v>
      </c>
    </row>
    <row r="4872" spans="1:45">
      <c r="A4872"/>
      <c r="B4872"/>
      <c r="C4872"/>
      <c r="D4872"/>
      <c r="E4872"/>
      <c r="F4872"/>
      <c r="G4872"/>
      <c r="H4872"/>
      <c r="I4872"/>
      <c r="J4872"/>
      <c r="K4872"/>
      <c r="L4872"/>
      <c r="M4872" s="8" t="str">
        <f>IF(ISERROR( VLOOKUP(AD4872,'[1]采购入库货量(公司仓库)'!$A:$I,9,FALSE)),"", VLOOKUP(AD4872,'[1]采购入库货量(公司仓库)'!$A:$I,9,FALSE))</f>
        <v/>
      </c>
      <c r="N4872" s="8" t="str">
        <f>IF(ISERROR( VLOOKUP(AD4872,[1]批发上市日期!$A:$F,6,FALSE)),"",  VLOOKUP(AD4872,[1]批发上市日期!$A:$F,6,FALSE))</f>
        <v/>
      </c>
      <c r="O4872" s="48">
        <f>IF(ISERROR(VLOOKUP(E4872&amp;G4872,'[1]采购入库货量(公司仓库)'!$A:$I,7,FALSE)),0,VLOOKUP(E4872&amp;G4872,'[1]采购入库货量(公司仓库)'!$A:$I,7,FALSE))</f>
        <v>0</v>
      </c>
      <c r="P4872" s="12">
        <f t="shared" si="1222"/>
        <v>0</v>
      </c>
      <c r="Q4872" s="14">
        <f>IF(ISERROR(VLOOKUP(E4872&amp;G4872,'[1]采购入库货量(公司仓库)'!$A:$I,8,FALSE)),0,VLOOKUP(E4872&amp;G4872,'[1]采购入库货量(公司仓库)'!$A:$I,8,FALSE))</f>
        <v>0</v>
      </c>
      <c r="R4872" s="12">
        <f t="shared" si="1223"/>
        <v>0</v>
      </c>
      <c r="S4872">
        <f>SUMIF([1]库存总量!$H:$H,E4872&amp;G4872,[1]库存总量!$G:$G)</f>
        <v>0</v>
      </c>
      <c r="T4872" s="12">
        <f t="shared" si="1224"/>
        <v>0</v>
      </c>
      <c r="U4872">
        <f>SUMIFS([1]库存总量!$G:$G,[1]库存总量!$H:$H,E4872&amp;G4872,[1]库存总量!$A:$A,"B")</f>
        <v>0</v>
      </c>
      <c r="V4872" s="12">
        <f t="shared" si="1225"/>
        <v>0</v>
      </c>
      <c r="W4872">
        <f>SUMIFS([1]库存总量!$G:$G,[1]库存总量!$H:$H,E4872&amp;G4872,[1]库存总量!$A:$A,"K")</f>
        <v>0</v>
      </c>
      <c r="X4872" s="12">
        <f t="shared" si="1226"/>
        <v>0</v>
      </c>
      <c r="Y4872">
        <f t="shared" si="1227"/>
        <v>0</v>
      </c>
      <c r="Z4872" s="12">
        <f t="shared" si="1228"/>
        <v>0</v>
      </c>
      <c r="AA4872">
        <f>(IF(ISERROR((IF(ISERROR(VLOOKUP(E4872&amp;G4872,'[1]采购入库货量(公司仓库)'!$A:$H,7,FALSE)),0,VLOOKUP(E4872&amp;G4872,'[1]采购入库货量(公司仓库)'!$A:$H,7,FALSE)))*L4872-(IF(ISERROR(VLOOKUP(E4872&amp;G4872,'[1]采购入库货量(公司仓库)'!$A:$H,8,FALSE)),0,VLOOKUP(E4872&amp;G4872,'[1]采购入库货量(公司仓库)'!$A:$H,8,FALSE)))),0,(IF(ISERROR(VLOOKUP(E4872&amp;G4872,'[1]采购入库货量(公司仓库)'!$A:$H,7,FALSE)),0,VLOOKUP(E4872&amp;G4872,'[1]采购入库货量(公司仓库)'!$A:$H,7,FALSE)))*L4872-(IF(ISERROR(VLOOKUP(E4872&amp;G4872,'[1]采购入库货量(公司仓库)'!$A:$H,8,FALSE)),0,VLOOKUP(E4872&amp;G4872,'[1]采购入库货量(公司仓库)'!$A:$H,8,FALSE)))))</f>
        <v>0</v>
      </c>
      <c r="AB4872">
        <f>SUMIF([1]销售数据!$B:$B,E4872&amp;G4872,[1]销售数据!$G:$G)</f>
        <v>0</v>
      </c>
      <c r="AC4872" s="12">
        <f t="shared" si="1229"/>
        <v>0</v>
      </c>
      <c r="AD4872" t="str">
        <f t="shared" si="1230"/>
        <v/>
      </c>
      <c r="AE4872">
        <f>SUMIF([1]销售数据!$B:$B,AD4872,[1]销售数据!$L:$L)</f>
        <v>0</v>
      </c>
      <c r="AF4872">
        <f>SUMIF([1]销售数据!$B:$B,AD4872,[1]销售数据!$K:$K)</f>
        <v>0</v>
      </c>
      <c r="AG4872">
        <f>SUMIF([1]销售数据!$B:$B,AD4872,[1]销售数据!$J:$J)</f>
        <v>0</v>
      </c>
      <c r="AH4872">
        <f>SUMIF([1]销售数据!$B:$B,AD4872,[1]销售数据!$I:$I)</f>
        <v>0</v>
      </c>
      <c r="AI4872">
        <f>SUMIF([1]销售数据!$B:$B,AD4872,[1]销售数据!$H:$H)</f>
        <v>0</v>
      </c>
      <c r="AJ4872" s="20">
        <f t="shared" si="1231"/>
        <v>0</v>
      </c>
      <c r="AK4872">
        <f>SUMIF([1]发货店铺数!$B:$B,AD4872,[1]发货店铺数!$G:$G)</f>
        <v>0</v>
      </c>
      <c r="AL4872">
        <f>SUMIF([1]销售店铺数!$B:$B,AD4872,[1]销售店铺数!$G:$G)</f>
        <v>0</v>
      </c>
      <c r="AM4872">
        <f>SUMIF([1]销售店铺数!$B:$B,AD4872,[1]销售店铺数!$G:$G)</f>
        <v>0</v>
      </c>
      <c r="AN4872" s="20">
        <f t="shared" si="1232"/>
        <v>0</v>
      </c>
      <c r="AO4872" s="20">
        <f t="shared" si="1233"/>
        <v>0</v>
      </c>
      <c r="AP4872" s="20">
        <f t="shared" si="1234"/>
        <v>0</v>
      </c>
      <c r="AQ4872" s="12">
        <f t="shared" si="1235"/>
        <v>0</v>
      </c>
      <c r="AR4872" s="20">
        <f t="shared" si="1236"/>
        <v>0</v>
      </c>
      <c r="AS4872" s="20">
        <f t="shared" si="1237"/>
        <v>0</v>
      </c>
    </row>
    <row r="4873" spans="1:45">
      <c r="A4873"/>
      <c r="B4873"/>
      <c r="C4873"/>
      <c r="D4873"/>
      <c r="E4873"/>
      <c r="F4873"/>
      <c r="G4873"/>
      <c r="H4873"/>
      <c r="I4873"/>
      <c r="J4873"/>
      <c r="K4873"/>
      <c r="L4873"/>
      <c r="M4873" s="8" t="str">
        <f>IF(ISERROR( VLOOKUP(AD4873,'[1]采购入库货量(公司仓库)'!$A:$I,9,FALSE)),"", VLOOKUP(AD4873,'[1]采购入库货量(公司仓库)'!$A:$I,9,FALSE))</f>
        <v/>
      </c>
      <c r="N4873" s="8" t="str">
        <f>IF(ISERROR( VLOOKUP(AD4873,[1]批发上市日期!$A:$F,6,FALSE)),"",  VLOOKUP(AD4873,[1]批发上市日期!$A:$F,6,FALSE))</f>
        <v/>
      </c>
      <c r="O4873" s="48">
        <f>IF(ISERROR(VLOOKUP(E4873&amp;G4873,'[1]采购入库货量(公司仓库)'!$A:$I,7,FALSE)),0,VLOOKUP(E4873&amp;G4873,'[1]采购入库货量(公司仓库)'!$A:$I,7,FALSE))</f>
        <v>0</v>
      </c>
      <c r="P4873" s="12">
        <f t="shared" si="1222"/>
        <v>0</v>
      </c>
      <c r="Q4873" s="14">
        <f>IF(ISERROR(VLOOKUP(E4873&amp;G4873,'[1]采购入库货量(公司仓库)'!$A:$I,8,FALSE)),0,VLOOKUP(E4873&amp;G4873,'[1]采购入库货量(公司仓库)'!$A:$I,8,FALSE))</f>
        <v>0</v>
      </c>
      <c r="R4873" s="12">
        <f t="shared" si="1223"/>
        <v>0</v>
      </c>
      <c r="S4873">
        <f>SUMIF([1]库存总量!$H:$H,E4873&amp;G4873,[1]库存总量!$G:$G)</f>
        <v>0</v>
      </c>
      <c r="T4873" s="12">
        <f t="shared" si="1224"/>
        <v>0</v>
      </c>
      <c r="U4873">
        <f>SUMIFS([1]库存总量!$G:$G,[1]库存总量!$H:$H,E4873&amp;G4873,[1]库存总量!$A:$A,"B")</f>
        <v>0</v>
      </c>
      <c r="V4873" s="12">
        <f t="shared" si="1225"/>
        <v>0</v>
      </c>
      <c r="W4873">
        <f>SUMIFS([1]库存总量!$G:$G,[1]库存总量!$H:$H,E4873&amp;G4873,[1]库存总量!$A:$A,"K")</f>
        <v>0</v>
      </c>
      <c r="X4873" s="12">
        <f t="shared" si="1226"/>
        <v>0</v>
      </c>
      <c r="Y4873">
        <f t="shared" si="1227"/>
        <v>0</v>
      </c>
      <c r="Z4873" s="12">
        <f t="shared" si="1228"/>
        <v>0</v>
      </c>
      <c r="AA4873">
        <f>(IF(ISERROR((IF(ISERROR(VLOOKUP(E4873&amp;G4873,'[1]采购入库货量(公司仓库)'!$A:$H,7,FALSE)),0,VLOOKUP(E4873&amp;G4873,'[1]采购入库货量(公司仓库)'!$A:$H,7,FALSE)))*L4873-(IF(ISERROR(VLOOKUP(E4873&amp;G4873,'[1]采购入库货量(公司仓库)'!$A:$H,8,FALSE)),0,VLOOKUP(E4873&amp;G4873,'[1]采购入库货量(公司仓库)'!$A:$H,8,FALSE)))),0,(IF(ISERROR(VLOOKUP(E4873&amp;G4873,'[1]采购入库货量(公司仓库)'!$A:$H,7,FALSE)),0,VLOOKUP(E4873&amp;G4873,'[1]采购入库货量(公司仓库)'!$A:$H,7,FALSE)))*L4873-(IF(ISERROR(VLOOKUP(E4873&amp;G4873,'[1]采购入库货量(公司仓库)'!$A:$H,8,FALSE)),0,VLOOKUP(E4873&amp;G4873,'[1]采购入库货量(公司仓库)'!$A:$H,8,FALSE)))))</f>
        <v>0</v>
      </c>
      <c r="AB4873">
        <f>SUMIF([1]销售数据!$B:$B,E4873&amp;G4873,[1]销售数据!$G:$G)</f>
        <v>0</v>
      </c>
      <c r="AC4873" s="12">
        <f t="shared" si="1229"/>
        <v>0</v>
      </c>
      <c r="AD4873" t="str">
        <f t="shared" si="1230"/>
        <v/>
      </c>
      <c r="AE4873">
        <f>SUMIF([1]销售数据!$B:$B,AD4873,[1]销售数据!$L:$L)</f>
        <v>0</v>
      </c>
      <c r="AF4873">
        <f>SUMIF([1]销售数据!$B:$B,AD4873,[1]销售数据!$K:$K)</f>
        <v>0</v>
      </c>
      <c r="AG4873">
        <f>SUMIF([1]销售数据!$B:$B,AD4873,[1]销售数据!$J:$J)</f>
        <v>0</v>
      </c>
      <c r="AH4873">
        <f>SUMIF([1]销售数据!$B:$B,AD4873,[1]销售数据!$I:$I)</f>
        <v>0</v>
      </c>
      <c r="AI4873">
        <f>SUMIF([1]销售数据!$B:$B,AD4873,[1]销售数据!$H:$H)</f>
        <v>0</v>
      </c>
      <c r="AJ4873" s="20">
        <f t="shared" si="1231"/>
        <v>0</v>
      </c>
      <c r="AK4873">
        <f>SUMIF([1]发货店铺数!$B:$B,AD4873,[1]发货店铺数!$G:$G)</f>
        <v>0</v>
      </c>
      <c r="AL4873">
        <f>SUMIF([1]销售店铺数!$B:$B,AD4873,[1]销售店铺数!$G:$G)</f>
        <v>0</v>
      </c>
      <c r="AM4873">
        <f>SUMIF([1]销售店铺数!$B:$B,AD4873,[1]销售店铺数!$G:$G)</f>
        <v>0</v>
      </c>
      <c r="AN4873" s="20">
        <f t="shared" si="1232"/>
        <v>0</v>
      </c>
      <c r="AO4873" s="20">
        <f t="shared" si="1233"/>
        <v>0</v>
      </c>
      <c r="AP4873" s="20">
        <f t="shared" si="1234"/>
        <v>0</v>
      </c>
      <c r="AQ4873" s="12">
        <f t="shared" si="1235"/>
        <v>0</v>
      </c>
      <c r="AR4873" s="20">
        <f t="shared" si="1236"/>
        <v>0</v>
      </c>
      <c r="AS4873" s="20">
        <f t="shared" si="1237"/>
        <v>0</v>
      </c>
    </row>
    <row r="4874" spans="1:45">
      <c r="A4874"/>
      <c r="B4874"/>
      <c r="C4874"/>
      <c r="D4874"/>
      <c r="E4874"/>
      <c r="F4874"/>
      <c r="G4874"/>
      <c r="H4874"/>
      <c r="I4874"/>
      <c r="J4874"/>
      <c r="K4874"/>
      <c r="L4874"/>
      <c r="M4874" s="8" t="str">
        <f>IF(ISERROR( VLOOKUP(AD4874,'[1]采购入库货量(公司仓库)'!$A:$I,9,FALSE)),"", VLOOKUP(AD4874,'[1]采购入库货量(公司仓库)'!$A:$I,9,FALSE))</f>
        <v/>
      </c>
      <c r="N4874" s="8" t="str">
        <f>IF(ISERROR( VLOOKUP(AD4874,[1]批发上市日期!$A:$F,6,FALSE)),"",  VLOOKUP(AD4874,[1]批发上市日期!$A:$F,6,FALSE))</f>
        <v/>
      </c>
      <c r="O4874" s="48">
        <f>IF(ISERROR(VLOOKUP(E4874&amp;G4874,'[1]采购入库货量(公司仓库)'!$A:$I,7,FALSE)),0,VLOOKUP(E4874&amp;G4874,'[1]采购入库货量(公司仓库)'!$A:$I,7,FALSE))</f>
        <v>0</v>
      </c>
      <c r="P4874" s="12">
        <f t="shared" si="1222"/>
        <v>0</v>
      </c>
      <c r="Q4874" s="14">
        <f>IF(ISERROR(VLOOKUP(E4874&amp;G4874,'[1]采购入库货量(公司仓库)'!$A:$I,8,FALSE)),0,VLOOKUP(E4874&amp;G4874,'[1]采购入库货量(公司仓库)'!$A:$I,8,FALSE))</f>
        <v>0</v>
      </c>
      <c r="R4874" s="12">
        <f t="shared" si="1223"/>
        <v>0</v>
      </c>
      <c r="S4874">
        <f>SUMIF([1]库存总量!$H:$H,E4874&amp;G4874,[1]库存总量!$G:$G)</f>
        <v>0</v>
      </c>
      <c r="T4874" s="12">
        <f t="shared" si="1224"/>
        <v>0</v>
      </c>
      <c r="U4874">
        <f>SUMIFS([1]库存总量!$G:$G,[1]库存总量!$H:$H,E4874&amp;G4874,[1]库存总量!$A:$A,"B")</f>
        <v>0</v>
      </c>
      <c r="V4874" s="12">
        <f t="shared" si="1225"/>
        <v>0</v>
      </c>
      <c r="W4874">
        <f>SUMIFS([1]库存总量!$G:$G,[1]库存总量!$H:$H,E4874&amp;G4874,[1]库存总量!$A:$A,"K")</f>
        <v>0</v>
      </c>
      <c r="X4874" s="12">
        <f t="shared" si="1226"/>
        <v>0</v>
      </c>
      <c r="Y4874">
        <f t="shared" si="1227"/>
        <v>0</v>
      </c>
      <c r="Z4874" s="12">
        <f t="shared" si="1228"/>
        <v>0</v>
      </c>
      <c r="AA4874">
        <f>(IF(ISERROR((IF(ISERROR(VLOOKUP(E4874&amp;G4874,'[1]采购入库货量(公司仓库)'!$A:$H,7,FALSE)),0,VLOOKUP(E4874&amp;G4874,'[1]采购入库货量(公司仓库)'!$A:$H,7,FALSE)))*L4874-(IF(ISERROR(VLOOKUP(E4874&amp;G4874,'[1]采购入库货量(公司仓库)'!$A:$H,8,FALSE)),0,VLOOKUP(E4874&amp;G4874,'[1]采购入库货量(公司仓库)'!$A:$H,8,FALSE)))),0,(IF(ISERROR(VLOOKUP(E4874&amp;G4874,'[1]采购入库货量(公司仓库)'!$A:$H,7,FALSE)),0,VLOOKUP(E4874&amp;G4874,'[1]采购入库货量(公司仓库)'!$A:$H,7,FALSE)))*L4874-(IF(ISERROR(VLOOKUP(E4874&amp;G4874,'[1]采购入库货量(公司仓库)'!$A:$H,8,FALSE)),0,VLOOKUP(E4874&amp;G4874,'[1]采购入库货量(公司仓库)'!$A:$H,8,FALSE)))))</f>
        <v>0</v>
      </c>
      <c r="AB4874">
        <f>SUMIF([1]销售数据!$B:$B,E4874&amp;G4874,[1]销售数据!$G:$G)</f>
        <v>0</v>
      </c>
      <c r="AC4874" s="12">
        <f t="shared" si="1229"/>
        <v>0</v>
      </c>
      <c r="AD4874" t="str">
        <f t="shared" si="1230"/>
        <v/>
      </c>
      <c r="AE4874">
        <f>SUMIF([1]销售数据!$B:$B,AD4874,[1]销售数据!$L:$L)</f>
        <v>0</v>
      </c>
      <c r="AF4874">
        <f>SUMIF([1]销售数据!$B:$B,AD4874,[1]销售数据!$K:$K)</f>
        <v>0</v>
      </c>
      <c r="AG4874">
        <f>SUMIF([1]销售数据!$B:$B,AD4874,[1]销售数据!$J:$J)</f>
        <v>0</v>
      </c>
      <c r="AH4874">
        <f>SUMIF([1]销售数据!$B:$B,AD4874,[1]销售数据!$I:$I)</f>
        <v>0</v>
      </c>
      <c r="AI4874">
        <f>SUMIF([1]销售数据!$B:$B,AD4874,[1]销售数据!$H:$H)</f>
        <v>0</v>
      </c>
      <c r="AJ4874" s="20">
        <f t="shared" si="1231"/>
        <v>0</v>
      </c>
      <c r="AK4874">
        <f>SUMIF([1]发货店铺数!$B:$B,AD4874,[1]发货店铺数!$G:$G)</f>
        <v>0</v>
      </c>
      <c r="AL4874">
        <f>SUMIF([1]销售店铺数!$B:$B,AD4874,[1]销售店铺数!$G:$G)</f>
        <v>0</v>
      </c>
      <c r="AM4874">
        <f>SUMIF([1]销售店铺数!$B:$B,AD4874,[1]销售店铺数!$G:$G)</f>
        <v>0</v>
      </c>
      <c r="AN4874" s="20">
        <f t="shared" si="1232"/>
        <v>0</v>
      </c>
      <c r="AO4874" s="20">
        <f t="shared" si="1233"/>
        <v>0</v>
      </c>
      <c r="AP4874" s="20">
        <f t="shared" si="1234"/>
        <v>0</v>
      </c>
      <c r="AQ4874" s="12">
        <f t="shared" si="1235"/>
        <v>0</v>
      </c>
      <c r="AR4874" s="20">
        <f t="shared" si="1236"/>
        <v>0</v>
      </c>
      <c r="AS4874" s="20">
        <f t="shared" si="1237"/>
        <v>0</v>
      </c>
    </row>
    <row r="4875" spans="1:45">
      <c r="A4875"/>
      <c r="B4875"/>
      <c r="C4875"/>
      <c r="D4875"/>
      <c r="E4875"/>
      <c r="F4875"/>
      <c r="G4875"/>
      <c r="H4875"/>
      <c r="I4875"/>
      <c r="J4875"/>
      <c r="K4875"/>
      <c r="L4875"/>
      <c r="M4875" s="8" t="str">
        <f>IF(ISERROR( VLOOKUP(AD4875,'[1]采购入库货量(公司仓库)'!$A:$I,9,FALSE)),"", VLOOKUP(AD4875,'[1]采购入库货量(公司仓库)'!$A:$I,9,FALSE))</f>
        <v/>
      </c>
      <c r="N4875" s="8" t="str">
        <f>IF(ISERROR( VLOOKUP(AD4875,[1]批发上市日期!$A:$F,6,FALSE)),"",  VLOOKUP(AD4875,[1]批发上市日期!$A:$F,6,FALSE))</f>
        <v/>
      </c>
      <c r="O4875" s="48">
        <f>IF(ISERROR(VLOOKUP(E4875&amp;G4875,'[1]采购入库货量(公司仓库)'!$A:$I,7,FALSE)),0,VLOOKUP(E4875&amp;G4875,'[1]采购入库货量(公司仓库)'!$A:$I,7,FALSE))</f>
        <v>0</v>
      </c>
      <c r="P4875" s="12">
        <f t="shared" si="1222"/>
        <v>0</v>
      </c>
      <c r="Q4875" s="14">
        <f>IF(ISERROR(VLOOKUP(E4875&amp;G4875,'[1]采购入库货量(公司仓库)'!$A:$I,8,FALSE)),0,VLOOKUP(E4875&amp;G4875,'[1]采购入库货量(公司仓库)'!$A:$I,8,FALSE))</f>
        <v>0</v>
      </c>
      <c r="R4875" s="12">
        <f t="shared" si="1223"/>
        <v>0</v>
      </c>
      <c r="S4875">
        <f>SUMIF([1]库存总量!$H:$H,E4875&amp;G4875,[1]库存总量!$G:$G)</f>
        <v>0</v>
      </c>
      <c r="T4875" s="12">
        <f t="shared" si="1224"/>
        <v>0</v>
      </c>
      <c r="U4875">
        <f>SUMIFS([1]库存总量!$G:$G,[1]库存总量!$H:$H,E4875&amp;G4875,[1]库存总量!$A:$A,"B")</f>
        <v>0</v>
      </c>
      <c r="V4875" s="12">
        <f t="shared" si="1225"/>
        <v>0</v>
      </c>
      <c r="W4875">
        <f>SUMIFS([1]库存总量!$G:$G,[1]库存总量!$H:$H,E4875&amp;G4875,[1]库存总量!$A:$A,"K")</f>
        <v>0</v>
      </c>
      <c r="X4875" s="12">
        <f t="shared" si="1226"/>
        <v>0</v>
      </c>
      <c r="Y4875">
        <f t="shared" si="1227"/>
        <v>0</v>
      </c>
      <c r="Z4875" s="12">
        <f t="shared" si="1228"/>
        <v>0</v>
      </c>
      <c r="AA4875">
        <f>(IF(ISERROR((IF(ISERROR(VLOOKUP(E4875&amp;G4875,'[1]采购入库货量(公司仓库)'!$A:$H,7,FALSE)),0,VLOOKUP(E4875&amp;G4875,'[1]采购入库货量(公司仓库)'!$A:$H,7,FALSE)))*L4875-(IF(ISERROR(VLOOKUP(E4875&amp;G4875,'[1]采购入库货量(公司仓库)'!$A:$H,8,FALSE)),0,VLOOKUP(E4875&amp;G4875,'[1]采购入库货量(公司仓库)'!$A:$H,8,FALSE)))),0,(IF(ISERROR(VLOOKUP(E4875&amp;G4875,'[1]采购入库货量(公司仓库)'!$A:$H,7,FALSE)),0,VLOOKUP(E4875&amp;G4875,'[1]采购入库货量(公司仓库)'!$A:$H,7,FALSE)))*L4875-(IF(ISERROR(VLOOKUP(E4875&amp;G4875,'[1]采购入库货量(公司仓库)'!$A:$H,8,FALSE)),0,VLOOKUP(E4875&amp;G4875,'[1]采购入库货量(公司仓库)'!$A:$H,8,FALSE)))))</f>
        <v>0</v>
      </c>
      <c r="AB4875">
        <f>SUMIF([1]销售数据!$B:$B,E4875&amp;G4875,[1]销售数据!$G:$G)</f>
        <v>0</v>
      </c>
      <c r="AC4875" s="12">
        <f t="shared" si="1229"/>
        <v>0</v>
      </c>
      <c r="AD4875" t="str">
        <f t="shared" si="1230"/>
        <v/>
      </c>
      <c r="AE4875">
        <f>SUMIF([1]销售数据!$B:$B,AD4875,[1]销售数据!$L:$L)</f>
        <v>0</v>
      </c>
      <c r="AF4875">
        <f>SUMIF([1]销售数据!$B:$B,AD4875,[1]销售数据!$K:$K)</f>
        <v>0</v>
      </c>
      <c r="AG4875">
        <f>SUMIF([1]销售数据!$B:$B,AD4875,[1]销售数据!$J:$J)</f>
        <v>0</v>
      </c>
      <c r="AH4875">
        <f>SUMIF([1]销售数据!$B:$B,AD4875,[1]销售数据!$I:$I)</f>
        <v>0</v>
      </c>
      <c r="AI4875">
        <f>SUMIF([1]销售数据!$B:$B,AD4875,[1]销售数据!$H:$H)</f>
        <v>0</v>
      </c>
      <c r="AJ4875" s="20">
        <f t="shared" si="1231"/>
        <v>0</v>
      </c>
      <c r="AK4875">
        <f>SUMIF([1]发货店铺数!$B:$B,AD4875,[1]发货店铺数!$G:$G)</f>
        <v>0</v>
      </c>
      <c r="AL4875">
        <f>SUMIF([1]销售店铺数!$B:$B,AD4875,[1]销售店铺数!$G:$G)</f>
        <v>0</v>
      </c>
      <c r="AM4875">
        <f>SUMIF([1]销售店铺数!$B:$B,AD4875,[1]销售店铺数!$G:$G)</f>
        <v>0</v>
      </c>
      <c r="AN4875" s="20">
        <f t="shared" si="1232"/>
        <v>0</v>
      </c>
      <c r="AO4875" s="20">
        <f t="shared" si="1233"/>
        <v>0</v>
      </c>
      <c r="AP4875" s="20">
        <f t="shared" si="1234"/>
        <v>0</v>
      </c>
      <c r="AQ4875" s="12">
        <f t="shared" si="1235"/>
        <v>0</v>
      </c>
      <c r="AR4875" s="20">
        <f t="shared" si="1236"/>
        <v>0</v>
      </c>
      <c r="AS4875" s="20">
        <f t="shared" si="1237"/>
        <v>0</v>
      </c>
    </row>
    <row r="4876" spans="1:45">
      <c r="A4876"/>
      <c r="B4876"/>
      <c r="C4876"/>
      <c r="D4876"/>
      <c r="E4876"/>
      <c r="F4876"/>
      <c r="G4876"/>
      <c r="H4876"/>
      <c r="I4876"/>
      <c r="J4876"/>
      <c r="K4876"/>
      <c r="L4876"/>
      <c r="M4876" s="8" t="str">
        <f>IF(ISERROR( VLOOKUP(AD4876,'[1]采购入库货量(公司仓库)'!$A:$I,9,FALSE)),"", VLOOKUP(AD4876,'[1]采购入库货量(公司仓库)'!$A:$I,9,FALSE))</f>
        <v/>
      </c>
      <c r="N4876" s="8" t="str">
        <f>IF(ISERROR( VLOOKUP(AD4876,[1]批发上市日期!$A:$F,6,FALSE)),"",  VLOOKUP(AD4876,[1]批发上市日期!$A:$F,6,FALSE))</f>
        <v/>
      </c>
      <c r="O4876" s="48">
        <f>IF(ISERROR(VLOOKUP(E4876&amp;G4876,'[1]采购入库货量(公司仓库)'!$A:$I,7,FALSE)),0,VLOOKUP(E4876&amp;G4876,'[1]采购入库货量(公司仓库)'!$A:$I,7,FALSE))</f>
        <v>0</v>
      </c>
      <c r="P4876" s="12">
        <f t="shared" si="1222"/>
        <v>0</v>
      </c>
      <c r="Q4876" s="14">
        <f>IF(ISERROR(VLOOKUP(E4876&amp;G4876,'[1]采购入库货量(公司仓库)'!$A:$I,8,FALSE)),0,VLOOKUP(E4876&amp;G4876,'[1]采购入库货量(公司仓库)'!$A:$I,8,FALSE))</f>
        <v>0</v>
      </c>
      <c r="R4876" s="12">
        <f t="shared" si="1223"/>
        <v>0</v>
      </c>
      <c r="S4876">
        <f>SUMIF([1]库存总量!$H:$H,E4876&amp;G4876,[1]库存总量!$G:$G)</f>
        <v>0</v>
      </c>
      <c r="T4876" s="12">
        <f t="shared" si="1224"/>
        <v>0</v>
      </c>
      <c r="U4876">
        <f>SUMIFS([1]库存总量!$G:$G,[1]库存总量!$H:$H,E4876&amp;G4876,[1]库存总量!$A:$A,"B")</f>
        <v>0</v>
      </c>
      <c r="V4876" s="12">
        <f t="shared" si="1225"/>
        <v>0</v>
      </c>
      <c r="W4876">
        <f>SUMIFS([1]库存总量!$G:$G,[1]库存总量!$H:$H,E4876&amp;G4876,[1]库存总量!$A:$A,"K")</f>
        <v>0</v>
      </c>
      <c r="X4876" s="12">
        <f t="shared" si="1226"/>
        <v>0</v>
      </c>
      <c r="Y4876">
        <f t="shared" si="1227"/>
        <v>0</v>
      </c>
      <c r="Z4876" s="12">
        <f t="shared" si="1228"/>
        <v>0</v>
      </c>
      <c r="AA4876">
        <f>(IF(ISERROR((IF(ISERROR(VLOOKUP(E4876&amp;G4876,'[1]采购入库货量(公司仓库)'!$A:$H,7,FALSE)),0,VLOOKUP(E4876&amp;G4876,'[1]采购入库货量(公司仓库)'!$A:$H,7,FALSE)))*L4876-(IF(ISERROR(VLOOKUP(E4876&amp;G4876,'[1]采购入库货量(公司仓库)'!$A:$H,8,FALSE)),0,VLOOKUP(E4876&amp;G4876,'[1]采购入库货量(公司仓库)'!$A:$H,8,FALSE)))),0,(IF(ISERROR(VLOOKUP(E4876&amp;G4876,'[1]采购入库货量(公司仓库)'!$A:$H,7,FALSE)),0,VLOOKUP(E4876&amp;G4876,'[1]采购入库货量(公司仓库)'!$A:$H,7,FALSE)))*L4876-(IF(ISERROR(VLOOKUP(E4876&amp;G4876,'[1]采购入库货量(公司仓库)'!$A:$H,8,FALSE)),0,VLOOKUP(E4876&amp;G4876,'[1]采购入库货量(公司仓库)'!$A:$H,8,FALSE)))))</f>
        <v>0</v>
      </c>
      <c r="AB4876">
        <f>SUMIF([1]销售数据!$B:$B,E4876&amp;G4876,[1]销售数据!$G:$G)</f>
        <v>0</v>
      </c>
      <c r="AC4876" s="12">
        <f t="shared" si="1229"/>
        <v>0</v>
      </c>
      <c r="AD4876" t="str">
        <f t="shared" si="1230"/>
        <v/>
      </c>
      <c r="AE4876">
        <f>SUMIF([1]销售数据!$B:$B,AD4876,[1]销售数据!$L:$L)</f>
        <v>0</v>
      </c>
      <c r="AF4876">
        <f>SUMIF([1]销售数据!$B:$B,AD4876,[1]销售数据!$K:$K)</f>
        <v>0</v>
      </c>
      <c r="AG4876">
        <f>SUMIF([1]销售数据!$B:$B,AD4876,[1]销售数据!$J:$J)</f>
        <v>0</v>
      </c>
      <c r="AH4876">
        <f>SUMIF([1]销售数据!$B:$B,AD4876,[1]销售数据!$I:$I)</f>
        <v>0</v>
      </c>
      <c r="AI4876">
        <f>SUMIF([1]销售数据!$B:$B,AD4876,[1]销售数据!$H:$H)</f>
        <v>0</v>
      </c>
      <c r="AJ4876" s="20">
        <f t="shared" si="1231"/>
        <v>0</v>
      </c>
      <c r="AK4876">
        <f>SUMIF([1]发货店铺数!$B:$B,AD4876,[1]发货店铺数!$G:$G)</f>
        <v>0</v>
      </c>
      <c r="AL4876">
        <f>SUMIF([1]销售店铺数!$B:$B,AD4876,[1]销售店铺数!$G:$G)</f>
        <v>0</v>
      </c>
      <c r="AM4876">
        <f>SUMIF([1]销售店铺数!$B:$B,AD4876,[1]销售店铺数!$G:$G)</f>
        <v>0</v>
      </c>
      <c r="AN4876" s="20">
        <f t="shared" si="1232"/>
        <v>0</v>
      </c>
      <c r="AO4876" s="20">
        <f t="shared" si="1233"/>
        <v>0</v>
      </c>
      <c r="AP4876" s="20">
        <f t="shared" si="1234"/>
        <v>0</v>
      </c>
      <c r="AQ4876" s="12">
        <f t="shared" si="1235"/>
        <v>0</v>
      </c>
      <c r="AR4876" s="20">
        <f t="shared" si="1236"/>
        <v>0</v>
      </c>
      <c r="AS4876" s="20">
        <f t="shared" si="1237"/>
        <v>0</v>
      </c>
    </row>
    <row r="4877" spans="1:45">
      <c r="A4877"/>
      <c r="B4877"/>
      <c r="C4877"/>
      <c r="D4877"/>
      <c r="E4877"/>
      <c r="F4877"/>
      <c r="G4877"/>
      <c r="H4877"/>
      <c r="I4877"/>
      <c r="J4877"/>
      <c r="K4877"/>
      <c r="L4877"/>
      <c r="M4877" s="8" t="str">
        <f>IF(ISERROR( VLOOKUP(AD4877,'[1]采购入库货量(公司仓库)'!$A:$I,9,FALSE)),"", VLOOKUP(AD4877,'[1]采购入库货量(公司仓库)'!$A:$I,9,FALSE))</f>
        <v/>
      </c>
      <c r="N4877" s="8" t="str">
        <f>IF(ISERROR( VLOOKUP(AD4877,[1]批发上市日期!$A:$F,6,FALSE)),"",  VLOOKUP(AD4877,[1]批发上市日期!$A:$F,6,FALSE))</f>
        <v/>
      </c>
      <c r="O4877" s="48">
        <f>IF(ISERROR(VLOOKUP(E4877&amp;G4877,'[1]采购入库货量(公司仓库)'!$A:$I,7,FALSE)),0,VLOOKUP(E4877&amp;G4877,'[1]采购入库货量(公司仓库)'!$A:$I,7,FALSE))</f>
        <v>0</v>
      </c>
      <c r="P4877" s="12">
        <f t="shared" si="1222"/>
        <v>0</v>
      </c>
      <c r="Q4877" s="14">
        <f>IF(ISERROR(VLOOKUP(E4877&amp;G4877,'[1]采购入库货量(公司仓库)'!$A:$I,8,FALSE)),0,VLOOKUP(E4877&amp;G4877,'[1]采购入库货量(公司仓库)'!$A:$I,8,FALSE))</f>
        <v>0</v>
      </c>
      <c r="R4877" s="12">
        <f t="shared" si="1223"/>
        <v>0</v>
      </c>
      <c r="S4877">
        <f>SUMIF([1]库存总量!$H:$H,E4877&amp;G4877,[1]库存总量!$G:$G)</f>
        <v>0</v>
      </c>
      <c r="T4877" s="12">
        <f t="shared" si="1224"/>
        <v>0</v>
      </c>
      <c r="U4877">
        <f>SUMIFS([1]库存总量!$G:$G,[1]库存总量!$H:$H,E4877&amp;G4877,[1]库存总量!$A:$A,"B")</f>
        <v>0</v>
      </c>
      <c r="V4877" s="12">
        <f t="shared" si="1225"/>
        <v>0</v>
      </c>
      <c r="W4877">
        <f>SUMIFS([1]库存总量!$G:$G,[1]库存总量!$H:$H,E4877&amp;G4877,[1]库存总量!$A:$A,"K")</f>
        <v>0</v>
      </c>
      <c r="X4877" s="12">
        <f t="shared" si="1226"/>
        <v>0</v>
      </c>
      <c r="Y4877">
        <f t="shared" si="1227"/>
        <v>0</v>
      </c>
      <c r="Z4877" s="12">
        <f t="shared" si="1228"/>
        <v>0</v>
      </c>
      <c r="AA4877">
        <f>(IF(ISERROR((IF(ISERROR(VLOOKUP(E4877&amp;G4877,'[1]采购入库货量(公司仓库)'!$A:$H,7,FALSE)),0,VLOOKUP(E4877&amp;G4877,'[1]采购入库货量(公司仓库)'!$A:$H,7,FALSE)))*L4877-(IF(ISERROR(VLOOKUP(E4877&amp;G4877,'[1]采购入库货量(公司仓库)'!$A:$H,8,FALSE)),0,VLOOKUP(E4877&amp;G4877,'[1]采购入库货量(公司仓库)'!$A:$H,8,FALSE)))),0,(IF(ISERROR(VLOOKUP(E4877&amp;G4877,'[1]采购入库货量(公司仓库)'!$A:$H,7,FALSE)),0,VLOOKUP(E4877&amp;G4877,'[1]采购入库货量(公司仓库)'!$A:$H,7,FALSE)))*L4877-(IF(ISERROR(VLOOKUP(E4877&amp;G4877,'[1]采购入库货量(公司仓库)'!$A:$H,8,FALSE)),0,VLOOKUP(E4877&amp;G4877,'[1]采购入库货量(公司仓库)'!$A:$H,8,FALSE)))))</f>
        <v>0</v>
      </c>
      <c r="AB4877">
        <f>SUMIF([1]销售数据!$B:$B,E4877&amp;G4877,[1]销售数据!$G:$G)</f>
        <v>0</v>
      </c>
      <c r="AC4877" s="12">
        <f t="shared" si="1229"/>
        <v>0</v>
      </c>
      <c r="AD4877" t="str">
        <f t="shared" si="1230"/>
        <v/>
      </c>
      <c r="AE4877">
        <f>SUMIF([1]销售数据!$B:$B,AD4877,[1]销售数据!$L:$L)</f>
        <v>0</v>
      </c>
      <c r="AF4877">
        <f>SUMIF([1]销售数据!$B:$B,AD4877,[1]销售数据!$K:$K)</f>
        <v>0</v>
      </c>
      <c r="AG4877">
        <f>SUMIF([1]销售数据!$B:$B,AD4877,[1]销售数据!$J:$J)</f>
        <v>0</v>
      </c>
      <c r="AH4877">
        <f>SUMIF([1]销售数据!$B:$B,AD4877,[1]销售数据!$I:$I)</f>
        <v>0</v>
      </c>
      <c r="AI4877">
        <f>SUMIF([1]销售数据!$B:$B,AD4877,[1]销售数据!$H:$H)</f>
        <v>0</v>
      </c>
      <c r="AJ4877" s="20">
        <f t="shared" si="1231"/>
        <v>0</v>
      </c>
      <c r="AK4877">
        <f>SUMIF([1]发货店铺数!$B:$B,AD4877,[1]发货店铺数!$G:$G)</f>
        <v>0</v>
      </c>
      <c r="AL4877">
        <f>SUMIF([1]销售店铺数!$B:$B,AD4877,[1]销售店铺数!$G:$G)</f>
        <v>0</v>
      </c>
      <c r="AM4877">
        <f>SUMIF([1]销售店铺数!$B:$B,AD4877,[1]销售店铺数!$G:$G)</f>
        <v>0</v>
      </c>
      <c r="AN4877" s="20">
        <f t="shared" si="1232"/>
        <v>0</v>
      </c>
      <c r="AO4877" s="20">
        <f t="shared" si="1233"/>
        <v>0</v>
      </c>
      <c r="AP4877" s="20">
        <f t="shared" si="1234"/>
        <v>0</v>
      </c>
      <c r="AQ4877" s="12">
        <f t="shared" si="1235"/>
        <v>0</v>
      </c>
      <c r="AR4877" s="20">
        <f t="shared" si="1236"/>
        <v>0</v>
      </c>
      <c r="AS4877" s="20">
        <f t="shared" si="1237"/>
        <v>0</v>
      </c>
    </row>
    <row r="4878" spans="1:45">
      <c r="A4878"/>
      <c r="B4878"/>
      <c r="C4878"/>
      <c r="D4878"/>
      <c r="E4878"/>
      <c r="F4878"/>
      <c r="G4878"/>
      <c r="H4878"/>
      <c r="I4878"/>
      <c r="J4878"/>
      <c r="K4878"/>
      <c r="L4878"/>
      <c r="M4878" s="8" t="str">
        <f>IF(ISERROR( VLOOKUP(AD4878,'[1]采购入库货量(公司仓库)'!$A:$I,9,FALSE)),"", VLOOKUP(AD4878,'[1]采购入库货量(公司仓库)'!$A:$I,9,FALSE))</f>
        <v/>
      </c>
      <c r="N4878" s="8" t="str">
        <f>IF(ISERROR( VLOOKUP(AD4878,[1]批发上市日期!$A:$F,6,FALSE)),"",  VLOOKUP(AD4878,[1]批发上市日期!$A:$F,6,FALSE))</f>
        <v/>
      </c>
      <c r="O4878" s="48">
        <f>IF(ISERROR(VLOOKUP(E4878&amp;G4878,'[1]采购入库货量(公司仓库)'!$A:$I,7,FALSE)),0,VLOOKUP(E4878&amp;G4878,'[1]采购入库货量(公司仓库)'!$A:$I,7,FALSE))</f>
        <v>0</v>
      </c>
      <c r="P4878" s="12">
        <f t="shared" si="1222"/>
        <v>0</v>
      </c>
      <c r="Q4878" s="14">
        <f>IF(ISERROR(VLOOKUP(E4878&amp;G4878,'[1]采购入库货量(公司仓库)'!$A:$I,8,FALSE)),0,VLOOKUP(E4878&amp;G4878,'[1]采购入库货量(公司仓库)'!$A:$I,8,FALSE))</f>
        <v>0</v>
      </c>
      <c r="R4878" s="12">
        <f t="shared" si="1223"/>
        <v>0</v>
      </c>
      <c r="S4878">
        <f>SUMIF([1]库存总量!$H:$H,E4878&amp;G4878,[1]库存总量!$G:$G)</f>
        <v>0</v>
      </c>
      <c r="T4878" s="12">
        <f t="shared" si="1224"/>
        <v>0</v>
      </c>
      <c r="U4878">
        <f>SUMIFS([1]库存总量!$G:$G,[1]库存总量!$H:$H,E4878&amp;G4878,[1]库存总量!$A:$A,"B")</f>
        <v>0</v>
      </c>
      <c r="V4878" s="12">
        <f t="shared" si="1225"/>
        <v>0</v>
      </c>
      <c r="W4878">
        <f>SUMIFS([1]库存总量!$G:$G,[1]库存总量!$H:$H,E4878&amp;G4878,[1]库存总量!$A:$A,"K")</f>
        <v>0</v>
      </c>
      <c r="X4878" s="12">
        <f t="shared" si="1226"/>
        <v>0</v>
      </c>
      <c r="Y4878">
        <f t="shared" si="1227"/>
        <v>0</v>
      </c>
      <c r="Z4878" s="12">
        <f t="shared" si="1228"/>
        <v>0</v>
      </c>
      <c r="AA4878">
        <f>(IF(ISERROR((IF(ISERROR(VLOOKUP(E4878&amp;G4878,'[1]采购入库货量(公司仓库)'!$A:$H,7,FALSE)),0,VLOOKUP(E4878&amp;G4878,'[1]采购入库货量(公司仓库)'!$A:$H,7,FALSE)))*L4878-(IF(ISERROR(VLOOKUP(E4878&amp;G4878,'[1]采购入库货量(公司仓库)'!$A:$H,8,FALSE)),0,VLOOKUP(E4878&amp;G4878,'[1]采购入库货量(公司仓库)'!$A:$H,8,FALSE)))),0,(IF(ISERROR(VLOOKUP(E4878&amp;G4878,'[1]采购入库货量(公司仓库)'!$A:$H,7,FALSE)),0,VLOOKUP(E4878&amp;G4878,'[1]采购入库货量(公司仓库)'!$A:$H,7,FALSE)))*L4878-(IF(ISERROR(VLOOKUP(E4878&amp;G4878,'[1]采购入库货量(公司仓库)'!$A:$H,8,FALSE)),0,VLOOKUP(E4878&amp;G4878,'[1]采购入库货量(公司仓库)'!$A:$H,8,FALSE)))))</f>
        <v>0</v>
      </c>
      <c r="AB4878">
        <f>SUMIF([1]销售数据!$B:$B,E4878&amp;G4878,[1]销售数据!$G:$G)</f>
        <v>0</v>
      </c>
      <c r="AC4878" s="12">
        <f t="shared" si="1229"/>
        <v>0</v>
      </c>
      <c r="AD4878" t="str">
        <f t="shared" si="1230"/>
        <v/>
      </c>
      <c r="AE4878">
        <f>SUMIF([1]销售数据!$B:$B,AD4878,[1]销售数据!$L:$L)</f>
        <v>0</v>
      </c>
      <c r="AF4878">
        <f>SUMIF([1]销售数据!$B:$B,AD4878,[1]销售数据!$K:$K)</f>
        <v>0</v>
      </c>
      <c r="AG4878">
        <f>SUMIF([1]销售数据!$B:$B,AD4878,[1]销售数据!$J:$J)</f>
        <v>0</v>
      </c>
      <c r="AH4878">
        <f>SUMIF([1]销售数据!$B:$B,AD4878,[1]销售数据!$I:$I)</f>
        <v>0</v>
      </c>
      <c r="AI4878">
        <f>SUMIF([1]销售数据!$B:$B,AD4878,[1]销售数据!$H:$H)</f>
        <v>0</v>
      </c>
      <c r="AJ4878" s="20">
        <f t="shared" si="1231"/>
        <v>0</v>
      </c>
      <c r="AK4878">
        <f>SUMIF([1]发货店铺数!$B:$B,AD4878,[1]发货店铺数!$G:$G)</f>
        <v>0</v>
      </c>
      <c r="AL4878">
        <f>SUMIF([1]销售店铺数!$B:$B,AD4878,[1]销售店铺数!$G:$G)</f>
        <v>0</v>
      </c>
      <c r="AM4878">
        <f>SUMIF([1]销售店铺数!$B:$B,AD4878,[1]销售店铺数!$G:$G)</f>
        <v>0</v>
      </c>
      <c r="AN4878" s="20">
        <f t="shared" si="1232"/>
        <v>0</v>
      </c>
      <c r="AO4878" s="20">
        <f t="shared" si="1233"/>
        <v>0</v>
      </c>
      <c r="AP4878" s="20">
        <f t="shared" si="1234"/>
        <v>0</v>
      </c>
      <c r="AQ4878" s="12">
        <f t="shared" si="1235"/>
        <v>0</v>
      </c>
      <c r="AR4878" s="20">
        <f t="shared" si="1236"/>
        <v>0</v>
      </c>
      <c r="AS4878" s="20">
        <f t="shared" si="1237"/>
        <v>0</v>
      </c>
    </row>
    <row r="4879" spans="1:45">
      <c r="A4879"/>
      <c r="B4879"/>
      <c r="C4879"/>
      <c r="D4879"/>
      <c r="E4879"/>
      <c r="F4879"/>
      <c r="G4879"/>
      <c r="H4879"/>
      <c r="I4879"/>
      <c r="J4879"/>
      <c r="K4879"/>
      <c r="L4879"/>
      <c r="M4879" s="8" t="str">
        <f>IF(ISERROR( VLOOKUP(AD4879,'[1]采购入库货量(公司仓库)'!$A:$I,9,FALSE)),"", VLOOKUP(AD4879,'[1]采购入库货量(公司仓库)'!$A:$I,9,FALSE))</f>
        <v/>
      </c>
      <c r="N4879" s="8" t="str">
        <f>IF(ISERROR( VLOOKUP(AD4879,[1]批发上市日期!$A:$F,6,FALSE)),"",  VLOOKUP(AD4879,[1]批发上市日期!$A:$F,6,FALSE))</f>
        <v/>
      </c>
      <c r="O4879" s="48">
        <f>IF(ISERROR(VLOOKUP(E4879&amp;G4879,'[1]采购入库货量(公司仓库)'!$A:$I,7,FALSE)),0,VLOOKUP(E4879&amp;G4879,'[1]采购入库货量(公司仓库)'!$A:$I,7,FALSE))</f>
        <v>0</v>
      </c>
      <c r="P4879" s="12">
        <f t="shared" si="1222"/>
        <v>0</v>
      </c>
      <c r="Q4879" s="14">
        <f>IF(ISERROR(VLOOKUP(E4879&amp;G4879,'[1]采购入库货量(公司仓库)'!$A:$I,8,FALSE)),0,VLOOKUP(E4879&amp;G4879,'[1]采购入库货量(公司仓库)'!$A:$I,8,FALSE))</f>
        <v>0</v>
      </c>
      <c r="R4879" s="12">
        <f t="shared" si="1223"/>
        <v>0</v>
      </c>
      <c r="S4879">
        <f>SUMIF([1]库存总量!$H:$H,E4879&amp;G4879,[1]库存总量!$G:$G)</f>
        <v>0</v>
      </c>
      <c r="T4879" s="12">
        <f t="shared" si="1224"/>
        <v>0</v>
      </c>
      <c r="U4879">
        <f>SUMIFS([1]库存总量!$G:$G,[1]库存总量!$H:$H,E4879&amp;G4879,[1]库存总量!$A:$A,"B")</f>
        <v>0</v>
      </c>
      <c r="V4879" s="12">
        <f t="shared" si="1225"/>
        <v>0</v>
      </c>
      <c r="W4879">
        <f>SUMIFS([1]库存总量!$G:$G,[1]库存总量!$H:$H,E4879&amp;G4879,[1]库存总量!$A:$A,"K")</f>
        <v>0</v>
      </c>
      <c r="X4879" s="12">
        <f t="shared" si="1226"/>
        <v>0</v>
      </c>
      <c r="Y4879">
        <f t="shared" si="1227"/>
        <v>0</v>
      </c>
      <c r="Z4879" s="12">
        <f t="shared" si="1228"/>
        <v>0</v>
      </c>
      <c r="AA4879">
        <f>(IF(ISERROR((IF(ISERROR(VLOOKUP(E4879&amp;G4879,'[1]采购入库货量(公司仓库)'!$A:$H,7,FALSE)),0,VLOOKUP(E4879&amp;G4879,'[1]采购入库货量(公司仓库)'!$A:$H,7,FALSE)))*L4879-(IF(ISERROR(VLOOKUP(E4879&amp;G4879,'[1]采购入库货量(公司仓库)'!$A:$H,8,FALSE)),0,VLOOKUP(E4879&amp;G4879,'[1]采购入库货量(公司仓库)'!$A:$H,8,FALSE)))),0,(IF(ISERROR(VLOOKUP(E4879&amp;G4879,'[1]采购入库货量(公司仓库)'!$A:$H,7,FALSE)),0,VLOOKUP(E4879&amp;G4879,'[1]采购入库货量(公司仓库)'!$A:$H,7,FALSE)))*L4879-(IF(ISERROR(VLOOKUP(E4879&amp;G4879,'[1]采购入库货量(公司仓库)'!$A:$H,8,FALSE)),0,VLOOKUP(E4879&amp;G4879,'[1]采购入库货量(公司仓库)'!$A:$H,8,FALSE)))))</f>
        <v>0</v>
      </c>
      <c r="AB4879">
        <f>SUMIF([1]销售数据!$B:$B,E4879&amp;G4879,[1]销售数据!$G:$G)</f>
        <v>0</v>
      </c>
      <c r="AC4879" s="12">
        <f t="shared" si="1229"/>
        <v>0</v>
      </c>
      <c r="AD4879" t="str">
        <f t="shared" si="1230"/>
        <v/>
      </c>
      <c r="AE4879">
        <f>SUMIF([1]销售数据!$B:$B,AD4879,[1]销售数据!$L:$L)</f>
        <v>0</v>
      </c>
      <c r="AF4879">
        <f>SUMIF([1]销售数据!$B:$B,AD4879,[1]销售数据!$K:$K)</f>
        <v>0</v>
      </c>
      <c r="AG4879">
        <f>SUMIF([1]销售数据!$B:$B,AD4879,[1]销售数据!$J:$J)</f>
        <v>0</v>
      </c>
      <c r="AH4879">
        <f>SUMIF([1]销售数据!$B:$B,AD4879,[1]销售数据!$I:$I)</f>
        <v>0</v>
      </c>
      <c r="AI4879">
        <f>SUMIF([1]销售数据!$B:$B,AD4879,[1]销售数据!$H:$H)</f>
        <v>0</v>
      </c>
      <c r="AJ4879" s="20">
        <f t="shared" si="1231"/>
        <v>0</v>
      </c>
      <c r="AK4879">
        <f>SUMIF([1]发货店铺数!$B:$B,AD4879,[1]发货店铺数!$G:$G)</f>
        <v>0</v>
      </c>
      <c r="AL4879">
        <f>SUMIF([1]销售店铺数!$B:$B,AD4879,[1]销售店铺数!$G:$G)</f>
        <v>0</v>
      </c>
      <c r="AM4879">
        <f>SUMIF([1]销售店铺数!$B:$B,AD4879,[1]销售店铺数!$G:$G)</f>
        <v>0</v>
      </c>
      <c r="AN4879" s="20">
        <f t="shared" si="1232"/>
        <v>0</v>
      </c>
      <c r="AO4879" s="20">
        <f t="shared" si="1233"/>
        <v>0</v>
      </c>
      <c r="AP4879" s="20">
        <f t="shared" si="1234"/>
        <v>0</v>
      </c>
      <c r="AQ4879" s="12">
        <f t="shared" si="1235"/>
        <v>0</v>
      </c>
      <c r="AR4879" s="20">
        <f t="shared" si="1236"/>
        <v>0</v>
      </c>
      <c r="AS4879" s="20">
        <f t="shared" si="1237"/>
        <v>0</v>
      </c>
    </row>
    <row r="4880" spans="1:45">
      <c r="A4880"/>
      <c r="B4880"/>
      <c r="C4880"/>
      <c r="D4880"/>
      <c r="E4880"/>
      <c r="F4880"/>
      <c r="G4880"/>
      <c r="H4880"/>
      <c r="I4880"/>
      <c r="J4880"/>
      <c r="K4880"/>
      <c r="L4880"/>
      <c r="M4880" s="8" t="str">
        <f>IF(ISERROR( VLOOKUP(AD4880,'[1]采购入库货量(公司仓库)'!$A:$I,9,FALSE)),"", VLOOKUP(AD4880,'[1]采购入库货量(公司仓库)'!$A:$I,9,FALSE))</f>
        <v/>
      </c>
      <c r="N4880" s="8" t="str">
        <f>IF(ISERROR( VLOOKUP(AD4880,[1]批发上市日期!$A:$F,6,FALSE)),"",  VLOOKUP(AD4880,[1]批发上市日期!$A:$F,6,FALSE))</f>
        <v/>
      </c>
      <c r="O4880" s="48">
        <f>IF(ISERROR(VLOOKUP(E4880&amp;G4880,'[1]采购入库货量(公司仓库)'!$A:$I,7,FALSE)),0,VLOOKUP(E4880&amp;G4880,'[1]采购入库货量(公司仓库)'!$A:$I,7,FALSE))</f>
        <v>0</v>
      </c>
      <c r="P4880" s="12">
        <f t="shared" si="1222"/>
        <v>0</v>
      </c>
      <c r="Q4880" s="14">
        <f>IF(ISERROR(VLOOKUP(E4880&amp;G4880,'[1]采购入库货量(公司仓库)'!$A:$I,8,FALSE)),0,VLOOKUP(E4880&amp;G4880,'[1]采购入库货量(公司仓库)'!$A:$I,8,FALSE))</f>
        <v>0</v>
      </c>
      <c r="R4880" s="12">
        <f t="shared" si="1223"/>
        <v>0</v>
      </c>
      <c r="S4880">
        <f>SUMIF([1]库存总量!$H:$H,E4880&amp;G4880,[1]库存总量!$G:$G)</f>
        <v>0</v>
      </c>
      <c r="T4880" s="12">
        <f t="shared" si="1224"/>
        <v>0</v>
      </c>
      <c r="U4880">
        <f>SUMIFS([1]库存总量!$G:$G,[1]库存总量!$H:$H,E4880&amp;G4880,[1]库存总量!$A:$A,"B")</f>
        <v>0</v>
      </c>
      <c r="V4880" s="12">
        <f t="shared" si="1225"/>
        <v>0</v>
      </c>
      <c r="W4880">
        <f>SUMIFS([1]库存总量!$G:$G,[1]库存总量!$H:$H,E4880&amp;G4880,[1]库存总量!$A:$A,"K")</f>
        <v>0</v>
      </c>
      <c r="X4880" s="12">
        <f t="shared" si="1226"/>
        <v>0</v>
      </c>
      <c r="Y4880">
        <f t="shared" si="1227"/>
        <v>0</v>
      </c>
      <c r="Z4880" s="12">
        <f t="shared" si="1228"/>
        <v>0</v>
      </c>
      <c r="AA4880">
        <f>(IF(ISERROR((IF(ISERROR(VLOOKUP(E4880&amp;G4880,'[1]采购入库货量(公司仓库)'!$A:$H,7,FALSE)),0,VLOOKUP(E4880&amp;G4880,'[1]采购入库货量(公司仓库)'!$A:$H,7,FALSE)))*L4880-(IF(ISERROR(VLOOKUP(E4880&amp;G4880,'[1]采购入库货量(公司仓库)'!$A:$H,8,FALSE)),0,VLOOKUP(E4880&amp;G4880,'[1]采购入库货量(公司仓库)'!$A:$H,8,FALSE)))),0,(IF(ISERROR(VLOOKUP(E4880&amp;G4880,'[1]采购入库货量(公司仓库)'!$A:$H,7,FALSE)),0,VLOOKUP(E4880&amp;G4880,'[1]采购入库货量(公司仓库)'!$A:$H,7,FALSE)))*L4880-(IF(ISERROR(VLOOKUP(E4880&amp;G4880,'[1]采购入库货量(公司仓库)'!$A:$H,8,FALSE)),0,VLOOKUP(E4880&amp;G4880,'[1]采购入库货量(公司仓库)'!$A:$H,8,FALSE)))))</f>
        <v>0</v>
      </c>
      <c r="AB4880">
        <f>SUMIF([1]销售数据!$B:$B,E4880&amp;G4880,[1]销售数据!$G:$G)</f>
        <v>0</v>
      </c>
      <c r="AC4880" s="12">
        <f t="shared" si="1229"/>
        <v>0</v>
      </c>
      <c r="AD4880" t="str">
        <f t="shared" si="1230"/>
        <v/>
      </c>
      <c r="AE4880">
        <f>SUMIF([1]销售数据!$B:$B,AD4880,[1]销售数据!$L:$L)</f>
        <v>0</v>
      </c>
      <c r="AF4880">
        <f>SUMIF([1]销售数据!$B:$B,AD4880,[1]销售数据!$K:$K)</f>
        <v>0</v>
      </c>
      <c r="AG4880">
        <f>SUMIF([1]销售数据!$B:$B,AD4880,[1]销售数据!$J:$J)</f>
        <v>0</v>
      </c>
      <c r="AH4880">
        <f>SUMIF([1]销售数据!$B:$B,AD4880,[1]销售数据!$I:$I)</f>
        <v>0</v>
      </c>
      <c r="AI4880">
        <f>SUMIF([1]销售数据!$B:$B,AD4880,[1]销售数据!$H:$H)</f>
        <v>0</v>
      </c>
      <c r="AJ4880" s="20">
        <f t="shared" si="1231"/>
        <v>0</v>
      </c>
      <c r="AK4880">
        <f>SUMIF([1]发货店铺数!$B:$B,AD4880,[1]发货店铺数!$G:$G)</f>
        <v>0</v>
      </c>
      <c r="AL4880">
        <f>SUMIF([1]销售店铺数!$B:$B,AD4880,[1]销售店铺数!$G:$G)</f>
        <v>0</v>
      </c>
      <c r="AM4880">
        <f>SUMIF([1]销售店铺数!$B:$B,AD4880,[1]销售店铺数!$G:$G)</f>
        <v>0</v>
      </c>
      <c r="AN4880" s="20">
        <f t="shared" si="1232"/>
        <v>0</v>
      </c>
      <c r="AO4880" s="20">
        <f t="shared" si="1233"/>
        <v>0</v>
      </c>
      <c r="AP4880" s="20">
        <f t="shared" si="1234"/>
        <v>0</v>
      </c>
      <c r="AQ4880" s="12">
        <f t="shared" si="1235"/>
        <v>0</v>
      </c>
      <c r="AR4880" s="20">
        <f t="shared" si="1236"/>
        <v>0</v>
      </c>
      <c r="AS4880" s="20">
        <f t="shared" si="1237"/>
        <v>0</v>
      </c>
    </row>
    <row r="4881" spans="1:45">
      <c r="A4881"/>
      <c r="B4881"/>
      <c r="C4881"/>
      <c r="D4881"/>
      <c r="E4881"/>
      <c r="F4881"/>
      <c r="G4881"/>
      <c r="H4881"/>
      <c r="I4881"/>
      <c r="J4881"/>
      <c r="K4881"/>
      <c r="L4881"/>
      <c r="M4881" s="8" t="str">
        <f>IF(ISERROR( VLOOKUP(AD4881,'[1]采购入库货量(公司仓库)'!$A:$I,9,FALSE)),"", VLOOKUP(AD4881,'[1]采购入库货量(公司仓库)'!$A:$I,9,FALSE))</f>
        <v/>
      </c>
      <c r="N4881" s="8" t="str">
        <f>IF(ISERROR( VLOOKUP(AD4881,[1]批发上市日期!$A:$F,6,FALSE)),"",  VLOOKUP(AD4881,[1]批发上市日期!$A:$F,6,FALSE))</f>
        <v/>
      </c>
      <c r="O4881" s="48">
        <f>IF(ISERROR(VLOOKUP(E4881&amp;G4881,'[1]采购入库货量(公司仓库)'!$A:$I,7,FALSE)),0,VLOOKUP(E4881&amp;G4881,'[1]采购入库货量(公司仓库)'!$A:$I,7,FALSE))</f>
        <v>0</v>
      </c>
      <c r="P4881" s="12">
        <f t="shared" si="1222"/>
        <v>0</v>
      </c>
      <c r="Q4881" s="14">
        <f>IF(ISERROR(VLOOKUP(E4881&amp;G4881,'[1]采购入库货量(公司仓库)'!$A:$I,8,FALSE)),0,VLOOKUP(E4881&amp;G4881,'[1]采购入库货量(公司仓库)'!$A:$I,8,FALSE))</f>
        <v>0</v>
      </c>
      <c r="R4881" s="12">
        <f t="shared" si="1223"/>
        <v>0</v>
      </c>
      <c r="S4881">
        <f>SUMIF([1]库存总量!$H:$H,E4881&amp;G4881,[1]库存总量!$G:$G)</f>
        <v>0</v>
      </c>
      <c r="T4881" s="12">
        <f t="shared" si="1224"/>
        <v>0</v>
      </c>
      <c r="U4881">
        <f>SUMIFS([1]库存总量!$G:$G,[1]库存总量!$H:$H,E4881&amp;G4881,[1]库存总量!$A:$A,"B")</f>
        <v>0</v>
      </c>
      <c r="V4881" s="12">
        <f t="shared" si="1225"/>
        <v>0</v>
      </c>
      <c r="W4881">
        <f>SUMIFS([1]库存总量!$G:$G,[1]库存总量!$H:$H,E4881&amp;G4881,[1]库存总量!$A:$A,"K")</f>
        <v>0</v>
      </c>
      <c r="X4881" s="12">
        <f t="shared" si="1226"/>
        <v>0</v>
      </c>
      <c r="Y4881">
        <f t="shared" si="1227"/>
        <v>0</v>
      </c>
      <c r="Z4881" s="12">
        <f t="shared" si="1228"/>
        <v>0</v>
      </c>
      <c r="AA4881">
        <f>(IF(ISERROR((IF(ISERROR(VLOOKUP(E4881&amp;G4881,'[1]采购入库货量(公司仓库)'!$A:$H,7,FALSE)),0,VLOOKUP(E4881&amp;G4881,'[1]采购入库货量(公司仓库)'!$A:$H,7,FALSE)))*L4881-(IF(ISERROR(VLOOKUP(E4881&amp;G4881,'[1]采购入库货量(公司仓库)'!$A:$H,8,FALSE)),0,VLOOKUP(E4881&amp;G4881,'[1]采购入库货量(公司仓库)'!$A:$H,8,FALSE)))),0,(IF(ISERROR(VLOOKUP(E4881&amp;G4881,'[1]采购入库货量(公司仓库)'!$A:$H,7,FALSE)),0,VLOOKUP(E4881&amp;G4881,'[1]采购入库货量(公司仓库)'!$A:$H,7,FALSE)))*L4881-(IF(ISERROR(VLOOKUP(E4881&amp;G4881,'[1]采购入库货量(公司仓库)'!$A:$H,8,FALSE)),0,VLOOKUP(E4881&amp;G4881,'[1]采购入库货量(公司仓库)'!$A:$H,8,FALSE)))))</f>
        <v>0</v>
      </c>
      <c r="AB4881">
        <f>SUMIF([1]销售数据!$B:$B,E4881&amp;G4881,[1]销售数据!$G:$G)</f>
        <v>0</v>
      </c>
      <c r="AC4881" s="12">
        <f t="shared" si="1229"/>
        <v>0</v>
      </c>
      <c r="AD4881" t="str">
        <f t="shared" si="1230"/>
        <v/>
      </c>
      <c r="AE4881">
        <f>SUMIF([1]销售数据!$B:$B,AD4881,[1]销售数据!$L:$L)</f>
        <v>0</v>
      </c>
      <c r="AF4881">
        <f>SUMIF([1]销售数据!$B:$B,AD4881,[1]销售数据!$K:$K)</f>
        <v>0</v>
      </c>
      <c r="AG4881">
        <f>SUMIF([1]销售数据!$B:$B,AD4881,[1]销售数据!$J:$J)</f>
        <v>0</v>
      </c>
      <c r="AH4881">
        <f>SUMIF([1]销售数据!$B:$B,AD4881,[1]销售数据!$I:$I)</f>
        <v>0</v>
      </c>
      <c r="AI4881">
        <f>SUMIF([1]销售数据!$B:$B,AD4881,[1]销售数据!$H:$H)</f>
        <v>0</v>
      </c>
      <c r="AJ4881" s="20">
        <f t="shared" si="1231"/>
        <v>0</v>
      </c>
      <c r="AK4881">
        <f>SUMIF([1]发货店铺数!$B:$B,AD4881,[1]发货店铺数!$G:$G)</f>
        <v>0</v>
      </c>
      <c r="AL4881">
        <f>SUMIF([1]销售店铺数!$B:$B,AD4881,[1]销售店铺数!$G:$G)</f>
        <v>0</v>
      </c>
      <c r="AM4881">
        <f>SUMIF([1]销售店铺数!$B:$B,AD4881,[1]销售店铺数!$G:$G)</f>
        <v>0</v>
      </c>
      <c r="AN4881" s="20">
        <f t="shared" si="1232"/>
        <v>0</v>
      </c>
      <c r="AO4881" s="20">
        <f t="shared" si="1233"/>
        <v>0</v>
      </c>
      <c r="AP4881" s="20">
        <f t="shared" si="1234"/>
        <v>0</v>
      </c>
      <c r="AQ4881" s="12">
        <f t="shared" si="1235"/>
        <v>0</v>
      </c>
      <c r="AR4881" s="20">
        <f t="shared" si="1236"/>
        <v>0</v>
      </c>
      <c r="AS4881" s="20">
        <f t="shared" si="1237"/>
        <v>0</v>
      </c>
    </row>
    <row r="4882" spans="1:45">
      <c r="A4882"/>
      <c r="B4882"/>
      <c r="C4882"/>
      <c r="D4882"/>
      <c r="E4882"/>
      <c r="F4882"/>
      <c r="G4882"/>
      <c r="H4882"/>
      <c r="I4882"/>
      <c r="J4882"/>
      <c r="K4882"/>
      <c r="L4882"/>
      <c r="M4882" s="8" t="str">
        <f>IF(ISERROR( VLOOKUP(AD4882,'[1]采购入库货量(公司仓库)'!$A:$I,9,FALSE)),"", VLOOKUP(AD4882,'[1]采购入库货量(公司仓库)'!$A:$I,9,FALSE))</f>
        <v/>
      </c>
      <c r="N4882" s="8" t="str">
        <f>IF(ISERROR( VLOOKUP(AD4882,[1]批发上市日期!$A:$F,6,FALSE)),"",  VLOOKUP(AD4882,[1]批发上市日期!$A:$F,6,FALSE))</f>
        <v/>
      </c>
      <c r="O4882" s="48">
        <f>IF(ISERROR(VLOOKUP(E4882&amp;G4882,'[1]采购入库货量(公司仓库)'!$A:$I,7,FALSE)),0,VLOOKUP(E4882&amp;G4882,'[1]采购入库货量(公司仓库)'!$A:$I,7,FALSE))</f>
        <v>0</v>
      </c>
      <c r="P4882" s="12">
        <f t="shared" si="1222"/>
        <v>0</v>
      </c>
      <c r="Q4882" s="14">
        <f>IF(ISERROR(VLOOKUP(E4882&amp;G4882,'[1]采购入库货量(公司仓库)'!$A:$I,8,FALSE)),0,VLOOKUP(E4882&amp;G4882,'[1]采购入库货量(公司仓库)'!$A:$I,8,FALSE))</f>
        <v>0</v>
      </c>
      <c r="R4882" s="12">
        <f t="shared" si="1223"/>
        <v>0</v>
      </c>
      <c r="S4882">
        <f>SUMIF([1]库存总量!$H:$H,E4882&amp;G4882,[1]库存总量!$G:$G)</f>
        <v>0</v>
      </c>
      <c r="T4882" s="12">
        <f t="shared" si="1224"/>
        <v>0</v>
      </c>
      <c r="U4882">
        <f>SUMIFS([1]库存总量!$G:$G,[1]库存总量!$H:$H,E4882&amp;G4882,[1]库存总量!$A:$A,"B")</f>
        <v>0</v>
      </c>
      <c r="V4882" s="12">
        <f t="shared" si="1225"/>
        <v>0</v>
      </c>
      <c r="W4882">
        <f>SUMIFS([1]库存总量!$G:$G,[1]库存总量!$H:$H,E4882&amp;G4882,[1]库存总量!$A:$A,"K")</f>
        <v>0</v>
      </c>
      <c r="X4882" s="12">
        <f t="shared" si="1226"/>
        <v>0</v>
      </c>
      <c r="Y4882">
        <f t="shared" si="1227"/>
        <v>0</v>
      </c>
      <c r="Z4882" s="12">
        <f t="shared" si="1228"/>
        <v>0</v>
      </c>
      <c r="AA4882">
        <f>(IF(ISERROR((IF(ISERROR(VLOOKUP(E4882&amp;G4882,'[1]采购入库货量(公司仓库)'!$A:$H,7,FALSE)),0,VLOOKUP(E4882&amp;G4882,'[1]采购入库货量(公司仓库)'!$A:$H,7,FALSE)))*L4882-(IF(ISERROR(VLOOKUP(E4882&amp;G4882,'[1]采购入库货量(公司仓库)'!$A:$H,8,FALSE)),0,VLOOKUP(E4882&amp;G4882,'[1]采购入库货量(公司仓库)'!$A:$H,8,FALSE)))),0,(IF(ISERROR(VLOOKUP(E4882&amp;G4882,'[1]采购入库货量(公司仓库)'!$A:$H,7,FALSE)),0,VLOOKUP(E4882&amp;G4882,'[1]采购入库货量(公司仓库)'!$A:$H,7,FALSE)))*L4882-(IF(ISERROR(VLOOKUP(E4882&amp;G4882,'[1]采购入库货量(公司仓库)'!$A:$H,8,FALSE)),0,VLOOKUP(E4882&amp;G4882,'[1]采购入库货量(公司仓库)'!$A:$H,8,FALSE)))))</f>
        <v>0</v>
      </c>
      <c r="AB4882">
        <f>SUMIF([1]销售数据!$B:$B,E4882&amp;G4882,[1]销售数据!$G:$G)</f>
        <v>0</v>
      </c>
      <c r="AC4882" s="12">
        <f t="shared" si="1229"/>
        <v>0</v>
      </c>
      <c r="AD4882" t="str">
        <f t="shared" si="1230"/>
        <v/>
      </c>
      <c r="AE4882">
        <f>SUMIF([1]销售数据!$B:$B,AD4882,[1]销售数据!$L:$L)</f>
        <v>0</v>
      </c>
      <c r="AF4882">
        <f>SUMIF([1]销售数据!$B:$B,AD4882,[1]销售数据!$K:$K)</f>
        <v>0</v>
      </c>
      <c r="AG4882">
        <f>SUMIF([1]销售数据!$B:$B,AD4882,[1]销售数据!$J:$J)</f>
        <v>0</v>
      </c>
      <c r="AH4882">
        <f>SUMIF([1]销售数据!$B:$B,AD4882,[1]销售数据!$I:$I)</f>
        <v>0</v>
      </c>
      <c r="AI4882">
        <f>SUMIF([1]销售数据!$B:$B,AD4882,[1]销售数据!$H:$H)</f>
        <v>0</v>
      </c>
      <c r="AJ4882" s="20">
        <f t="shared" si="1231"/>
        <v>0</v>
      </c>
      <c r="AK4882">
        <f>SUMIF([1]发货店铺数!$B:$B,AD4882,[1]发货店铺数!$G:$G)</f>
        <v>0</v>
      </c>
      <c r="AL4882">
        <f>SUMIF([1]销售店铺数!$B:$B,AD4882,[1]销售店铺数!$G:$G)</f>
        <v>0</v>
      </c>
      <c r="AM4882">
        <f>SUMIF([1]销售店铺数!$B:$B,AD4882,[1]销售店铺数!$G:$G)</f>
        <v>0</v>
      </c>
      <c r="AN4882" s="20">
        <f t="shared" si="1232"/>
        <v>0</v>
      </c>
      <c r="AO4882" s="20">
        <f t="shared" si="1233"/>
        <v>0</v>
      </c>
      <c r="AP4882" s="20">
        <f t="shared" si="1234"/>
        <v>0</v>
      </c>
      <c r="AQ4882" s="12">
        <f t="shared" si="1235"/>
        <v>0</v>
      </c>
      <c r="AR4882" s="20">
        <f t="shared" si="1236"/>
        <v>0</v>
      </c>
      <c r="AS4882" s="20">
        <f t="shared" si="1237"/>
        <v>0</v>
      </c>
    </row>
    <row r="4883" spans="1:45">
      <c r="A4883"/>
      <c r="B4883"/>
      <c r="C4883"/>
      <c r="D4883"/>
      <c r="E4883"/>
      <c r="F4883"/>
      <c r="G4883"/>
      <c r="H4883"/>
      <c r="I4883"/>
      <c r="J4883"/>
      <c r="K4883"/>
      <c r="L4883"/>
      <c r="M4883" s="8" t="str">
        <f>IF(ISERROR( VLOOKUP(AD4883,'[1]采购入库货量(公司仓库)'!$A:$I,9,FALSE)),"", VLOOKUP(AD4883,'[1]采购入库货量(公司仓库)'!$A:$I,9,FALSE))</f>
        <v/>
      </c>
      <c r="N4883" s="8" t="str">
        <f>IF(ISERROR( VLOOKUP(AD4883,[1]批发上市日期!$A:$F,6,FALSE)),"",  VLOOKUP(AD4883,[1]批发上市日期!$A:$F,6,FALSE))</f>
        <v/>
      </c>
      <c r="O4883" s="48">
        <f>IF(ISERROR(VLOOKUP(E4883&amp;G4883,'[1]采购入库货量(公司仓库)'!$A:$I,7,FALSE)),0,VLOOKUP(E4883&amp;G4883,'[1]采购入库货量(公司仓库)'!$A:$I,7,FALSE))</f>
        <v>0</v>
      </c>
      <c r="P4883" s="12">
        <f t="shared" si="1222"/>
        <v>0</v>
      </c>
      <c r="Q4883" s="14">
        <f>IF(ISERROR(VLOOKUP(E4883&amp;G4883,'[1]采购入库货量(公司仓库)'!$A:$I,8,FALSE)),0,VLOOKUP(E4883&amp;G4883,'[1]采购入库货量(公司仓库)'!$A:$I,8,FALSE))</f>
        <v>0</v>
      </c>
      <c r="R4883" s="12">
        <f t="shared" si="1223"/>
        <v>0</v>
      </c>
      <c r="S4883">
        <f>SUMIF([1]库存总量!$H:$H,E4883&amp;G4883,[1]库存总量!$G:$G)</f>
        <v>0</v>
      </c>
      <c r="T4883" s="12">
        <f t="shared" si="1224"/>
        <v>0</v>
      </c>
      <c r="U4883">
        <f>SUMIFS([1]库存总量!$G:$G,[1]库存总量!$H:$H,E4883&amp;G4883,[1]库存总量!$A:$A,"B")</f>
        <v>0</v>
      </c>
      <c r="V4883" s="12">
        <f t="shared" si="1225"/>
        <v>0</v>
      </c>
      <c r="W4883">
        <f>SUMIFS([1]库存总量!$G:$G,[1]库存总量!$H:$H,E4883&amp;G4883,[1]库存总量!$A:$A,"K")</f>
        <v>0</v>
      </c>
      <c r="X4883" s="12">
        <f t="shared" si="1226"/>
        <v>0</v>
      </c>
      <c r="Y4883">
        <f t="shared" si="1227"/>
        <v>0</v>
      </c>
      <c r="Z4883" s="12">
        <f t="shared" si="1228"/>
        <v>0</v>
      </c>
      <c r="AA4883">
        <f>(IF(ISERROR((IF(ISERROR(VLOOKUP(E4883&amp;G4883,'[1]采购入库货量(公司仓库)'!$A:$H,7,FALSE)),0,VLOOKUP(E4883&amp;G4883,'[1]采购入库货量(公司仓库)'!$A:$H,7,FALSE)))*L4883-(IF(ISERROR(VLOOKUP(E4883&amp;G4883,'[1]采购入库货量(公司仓库)'!$A:$H,8,FALSE)),0,VLOOKUP(E4883&amp;G4883,'[1]采购入库货量(公司仓库)'!$A:$H,8,FALSE)))),0,(IF(ISERROR(VLOOKUP(E4883&amp;G4883,'[1]采购入库货量(公司仓库)'!$A:$H,7,FALSE)),0,VLOOKUP(E4883&amp;G4883,'[1]采购入库货量(公司仓库)'!$A:$H,7,FALSE)))*L4883-(IF(ISERROR(VLOOKUP(E4883&amp;G4883,'[1]采购入库货量(公司仓库)'!$A:$H,8,FALSE)),0,VLOOKUP(E4883&amp;G4883,'[1]采购入库货量(公司仓库)'!$A:$H,8,FALSE)))))</f>
        <v>0</v>
      </c>
      <c r="AB4883">
        <f>SUMIF([1]销售数据!$B:$B,E4883&amp;G4883,[1]销售数据!$G:$G)</f>
        <v>0</v>
      </c>
      <c r="AC4883" s="12">
        <f t="shared" si="1229"/>
        <v>0</v>
      </c>
      <c r="AD4883" t="str">
        <f t="shared" si="1230"/>
        <v/>
      </c>
      <c r="AE4883">
        <f>SUMIF([1]销售数据!$B:$B,AD4883,[1]销售数据!$L:$L)</f>
        <v>0</v>
      </c>
      <c r="AF4883">
        <f>SUMIF([1]销售数据!$B:$B,AD4883,[1]销售数据!$K:$K)</f>
        <v>0</v>
      </c>
      <c r="AG4883">
        <f>SUMIF([1]销售数据!$B:$B,AD4883,[1]销售数据!$J:$J)</f>
        <v>0</v>
      </c>
      <c r="AH4883">
        <f>SUMIF([1]销售数据!$B:$B,AD4883,[1]销售数据!$I:$I)</f>
        <v>0</v>
      </c>
      <c r="AI4883">
        <f>SUMIF([1]销售数据!$B:$B,AD4883,[1]销售数据!$H:$H)</f>
        <v>0</v>
      </c>
      <c r="AJ4883" s="20">
        <f t="shared" si="1231"/>
        <v>0</v>
      </c>
      <c r="AK4883">
        <f>SUMIF([1]发货店铺数!$B:$B,AD4883,[1]发货店铺数!$G:$G)</f>
        <v>0</v>
      </c>
      <c r="AL4883">
        <f>SUMIF([1]销售店铺数!$B:$B,AD4883,[1]销售店铺数!$G:$G)</f>
        <v>0</v>
      </c>
      <c r="AM4883">
        <f>SUMIF([1]销售店铺数!$B:$B,AD4883,[1]销售店铺数!$G:$G)</f>
        <v>0</v>
      </c>
      <c r="AN4883" s="20">
        <f t="shared" si="1232"/>
        <v>0</v>
      </c>
      <c r="AO4883" s="20">
        <f t="shared" si="1233"/>
        <v>0</v>
      </c>
      <c r="AP4883" s="20">
        <f t="shared" si="1234"/>
        <v>0</v>
      </c>
      <c r="AQ4883" s="12">
        <f t="shared" si="1235"/>
        <v>0</v>
      </c>
      <c r="AR4883" s="20">
        <f t="shared" si="1236"/>
        <v>0</v>
      </c>
      <c r="AS4883" s="20">
        <f t="shared" si="1237"/>
        <v>0</v>
      </c>
    </row>
    <row r="4884" spans="1:45">
      <c r="A4884"/>
      <c r="B4884"/>
      <c r="C4884"/>
      <c r="D4884"/>
      <c r="E4884"/>
      <c r="F4884"/>
      <c r="G4884"/>
      <c r="H4884"/>
      <c r="I4884"/>
      <c r="J4884"/>
      <c r="K4884"/>
      <c r="L4884"/>
      <c r="M4884" s="8" t="str">
        <f>IF(ISERROR( VLOOKUP(AD4884,'[1]采购入库货量(公司仓库)'!$A:$I,9,FALSE)),"", VLOOKUP(AD4884,'[1]采购入库货量(公司仓库)'!$A:$I,9,FALSE))</f>
        <v/>
      </c>
      <c r="N4884" s="8" t="str">
        <f>IF(ISERROR( VLOOKUP(AD4884,[1]批发上市日期!$A:$F,6,FALSE)),"",  VLOOKUP(AD4884,[1]批发上市日期!$A:$F,6,FALSE))</f>
        <v/>
      </c>
      <c r="O4884" s="48">
        <f>IF(ISERROR(VLOOKUP(E4884&amp;G4884,'[1]采购入库货量(公司仓库)'!$A:$I,7,FALSE)),0,VLOOKUP(E4884&amp;G4884,'[1]采购入库货量(公司仓库)'!$A:$I,7,FALSE))</f>
        <v>0</v>
      </c>
      <c r="P4884" s="12">
        <f t="shared" si="1222"/>
        <v>0</v>
      </c>
      <c r="Q4884" s="14">
        <f>IF(ISERROR(VLOOKUP(E4884&amp;G4884,'[1]采购入库货量(公司仓库)'!$A:$I,8,FALSE)),0,VLOOKUP(E4884&amp;G4884,'[1]采购入库货量(公司仓库)'!$A:$I,8,FALSE))</f>
        <v>0</v>
      </c>
      <c r="R4884" s="12">
        <f t="shared" si="1223"/>
        <v>0</v>
      </c>
      <c r="S4884">
        <f>SUMIF([1]库存总量!$H:$H,E4884&amp;G4884,[1]库存总量!$G:$G)</f>
        <v>0</v>
      </c>
      <c r="T4884" s="12">
        <f t="shared" si="1224"/>
        <v>0</v>
      </c>
      <c r="U4884">
        <f>SUMIFS([1]库存总量!$G:$G,[1]库存总量!$H:$H,E4884&amp;G4884,[1]库存总量!$A:$A,"B")</f>
        <v>0</v>
      </c>
      <c r="V4884" s="12">
        <f t="shared" si="1225"/>
        <v>0</v>
      </c>
      <c r="W4884">
        <f>SUMIFS([1]库存总量!$G:$G,[1]库存总量!$H:$H,E4884&amp;G4884,[1]库存总量!$A:$A,"K")</f>
        <v>0</v>
      </c>
      <c r="X4884" s="12">
        <f t="shared" si="1226"/>
        <v>0</v>
      </c>
      <c r="Y4884">
        <f t="shared" si="1227"/>
        <v>0</v>
      </c>
      <c r="Z4884" s="12">
        <f t="shared" si="1228"/>
        <v>0</v>
      </c>
      <c r="AA4884">
        <f>(IF(ISERROR((IF(ISERROR(VLOOKUP(E4884&amp;G4884,'[1]采购入库货量(公司仓库)'!$A:$H,7,FALSE)),0,VLOOKUP(E4884&amp;G4884,'[1]采购入库货量(公司仓库)'!$A:$H,7,FALSE)))*L4884-(IF(ISERROR(VLOOKUP(E4884&amp;G4884,'[1]采购入库货量(公司仓库)'!$A:$H,8,FALSE)),0,VLOOKUP(E4884&amp;G4884,'[1]采购入库货量(公司仓库)'!$A:$H,8,FALSE)))),0,(IF(ISERROR(VLOOKUP(E4884&amp;G4884,'[1]采购入库货量(公司仓库)'!$A:$H,7,FALSE)),0,VLOOKUP(E4884&amp;G4884,'[1]采购入库货量(公司仓库)'!$A:$H,7,FALSE)))*L4884-(IF(ISERROR(VLOOKUP(E4884&amp;G4884,'[1]采购入库货量(公司仓库)'!$A:$H,8,FALSE)),0,VLOOKUP(E4884&amp;G4884,'[1]采购入库货量(公司仓库)'!$A:$H,8,FALSE)))))</f>
        <v>0</v>
      </c>
      <c r="AB4884">
        <f>SUMIF([1]销售数据!$B:$B,E4884&amp;G4884,[1]销售数据!$G:$G)</f>
        <v>0</v>
      </c>
      <c r="AC4884" s="12">
        <f t="shared" si="1229"/>
        <v>0</v>
      </c>
      <c r="AD4884" t="str">
        <f t="shared" si="1230"/>
        <v/>
      </c>
      <c r="AE4884">
        <f>SUMIF([1]销售数据!$B:$B,AD4884,[1]销售数据!$L:$L)</f>
        <v>0</v>
      </c>
      <c r="AF4884">
        <f>SUMIF([1]销售数据!$B:$B,AD4884,[1]销售数据!$K:$K)</f>
        <v>0</v>
      </c>
      <c r="AG4884">
        <f>SUMIF([1]销售数据!$B:$B,AD4884,[1]销售数据!$J:$J)</f>
        <v>0</v>
      </c>
      <c r="AH4884">
        <f>SUMIF([1]销售数据!$B:$B,AD4884,[1]销售数据!$I:$I)</f>
        <v>0</v>
      </c>
      <c r="AI4884">
        <f>SUMIF([1]销售数据!$B:$B,AD4884,[1]销售数据!$H:$H)</f>
        <v>0</v>
      </c>
      <c r="AJ4884" s="20">
        <f t="shared" si="1231"/>
        <v>0</v>
      </c>
      <c r="AK4884">
        <f>SUMIF([1]发货店铺数!$B:$B,AD4884,[1]发货店铺数!$G:$G)</f>
        <v>0</v>
      </c>
      <c r="AL4884">
        <f>SUMIF([1]销售店铺数!$B:$B,AD4884,[1]销售店铺数!$G:$G)</f>
        <v>0</v>
      </c>
      <c r="AM4884">
        <f>SUMIF([1]销售店铺数!$B:$B,AD4884,[1]销售店铺数!$G:$G)</f>
        <v>0</v>
      </c>
      <c r="AN4884" s="20">
        <f t="shared" si="1232"/>
        <v>0</v>
      </c>
      <c r="AO4884" s="20">
        <f t="shared" si="1233"/>
        <v>0</v>
      </c>
      <c r="AP4884" s="20">
        <f t="shared" si="1234"/>
        <v>0</v>
      </c>
      <c r="AQ4884" s="12">
        <f t="shared" si="1235"/>
        <v>0</v>
      </c>
      <c r="AR4884" s="20">
        <f t="shared" si="1236"/>
        <v>0</v>
      </c>
      <c r="AS4884" s="20">
        <f t="shared" si="1237"/>
        <v>0</v>
      </c>
    </row>
    <row r="4885" spans="1:45">
      <c r="A4885"/>
      <c r="B4885"/>
      <c r="C4885"/>
      <c r="D4885"/>
      <c r="E4885"/>
      <c r="F4885"/>
      <c r="G4885"/>
      <c r="H4885"/>
      <c r="I4885"/>
      <c r="J4885"/>
      <c r="K4885"/>
      <c r="L4885"/>
      <c r="M4885" s="8" t="str">
        <f>IF(ISERROR( VLOOKUP(AD4885,'[1]采购入库货量(公司仓库)'!$A:$I,9,FALSE)),"", VLOOKUP(AD4885,'[1]采购入库货量(公司仓库)'!$A:$I,9,FALSE))</f>
        <v/>
      </c>
      <c r="N4885" s="8" t="str">
        <f>IF(ISERROR( VLOOKUP(AD4885,[1]批发上市日期!$A:$F,6,FALSE)),"",  VLOOKUP(AD4885,[1]批发上市日期!$A:$F,6,FALSE))</f>
        <v/>
      </c>
      <c r="O4885" s="48">
        <f>IF(ISERROR(VLOOKUP(E4885&amp;G4885,'[1]采购入库货量(公司仓库)'!$A:$I,7,FALSE)),0,VLOOKUP(E4885&amp;G4885,'[1]采购入库货量(公司仓库)'!$A:$I,7,FALSE))</f>
        <v>0</v>
      </c>
      <c r="P4885" s="12">
        <f t="shared" si="1222"/>
        <v>0</v>
      </c>
      <c r="Q4885" s="14">
        <f>IF(ISERROR(VLOOKUP(E4885&amp;G4885,'[1]采购入库货量(公司仓库)'!$A:$I,8,FALSE)),0,VLOOKUP(E4885&amp;G4885,'[1]采购入库货量(公司仓库)'!$A:$I,8,FALSE))</f>
        <v>0</v>
      </c>
      <c r="R4885" s="12">
        <f t="shared" si="1223"/>
        <v>0</v>
      </c>
      <c r="S4885">
        <f>SUMIF([1]库存总量!$H:$H,E4885&amp;G4885,[1]库存总量!$G:$G)</f>
        <v>0</v>
      </c>
      <c r="T4885" s="12">
        <f t="shared" si="1224"/>
        <v>0</v>
      </c>
      <c r="U4885">
        <f>SUMIFS([1]库存总量!$G:$G,[1]库存总量!$H:$H,E4885&amp;G4885,[1]库存总量!$A:$A,"B")</f>
        <v>0</v>
      </c>
      <c r="V4885" s="12">
        <f t="shared" si="1225"/>
        <v>0</v>
      </c>
      <c r="W4885">
        <f>SUMIFS([1]库存总量!$G:$G,[1]库存总量!$H:$H,E4885&amp;G4885,[1]库存总量!$A:$A,"K")</f>
        <v>0</v>
      </c>
      <c r="X4885" s="12">
        <f t="shared" si="1226"/>
        <v>0</v>
      </c>
      <c r="Y4885">
        <f t="shared" si="1227"/>
        <v>0</v>
      </c>
      <c r="Z4885" s="12">
        <f t="shared" si="1228"/>
        <v>0</v>
      </c>
      <c r="AA4885">
        <f>(IF(ISERROR((IF(ISERROR(VLOOKUP(E4885&amp;G4885,'[1]采购入库货量(公司仓库)'!$A:$H,7,FALSE)),0,VLOOKUP(E4885&amp;G4885,'[1]采购入库货量(公司仓库)'!$A:$H,7,FALSE)))*L4885-(IF(ISERROR(VLOOKUP(E4885&amp;G4885,'[1]采购入库货量(公司仓库)'!$A:$H,8,FALSE)),0,VLOOKUP(E4885&amp;G4885,'[1]采购入库货量(公司仓库)'!$A:$H,8,FALSE)))),0,(IF(ISERROR(VLOOKUP(E4885&amp;G4885,'[1]采购入库货量(公司仓库)'!$A:$H,7,FALSE)),0,VLOOKUP(E4885&amp;G4885,'[1]采购入库货量(公司仓库)'!$A:$H,7,FALSE)))*L4885-(IF(ISERROR(VLOOKUP(E4885&amp;G4885,'[1]采购入库货量(公司仓库)'!$A:$H,8,FALSE)),0,VLOOKUP(E4885&amp;G4885,'[1]采购入库货量(公司仓库)'!$A:$H,8,FALSE)))))</f>
        <v>0</v>
      </c>
      <c r="AB4885">
        <f>SUMIF([1]销售数据!$B:$B,E4885&amp;G4885,[1]销售数据!$G:$G)</f>
        <v>0</v>
      </c>
      <c r="AC4885" s="12">
        <f t="shared" si="1229"/>
        <v>0</v>
      </c>
      <c r="AD4885" t="str">
        <f t="shared" si="1230"/>
        <v/>
      </c>
      <c r="AE4885">
        <f>SUMIF([1]销售数据!$B:$B,AD4885,[1]销售数据!$L:$L)</f>
        <v>0</v>
      </c>
      <c r="AF4885">
        <f>SUMIF([1]销售数据!$B:$B,AD4885,[1]销售数据!$K:$K)</f>
        <v>0</v>
      </c>
      <c r="AG4885">
        <f>SUMIF([1]销售数据!$B:$B,AD4885,[1]销售数据!$J:$J)</f>
        <v>0</v>
      </c>
      <c r="AH4885">
        <f>SUMIF([1]销售数据!$B:$B,AD4885,[1]销售数据!$I:$I)</f>
        <v>0</v>
      </c>
      <c r="AI4885">
        <f>SUMIF([1]销售数据!$B:$B,AD4885,[1]销售数据!$H:$H)</f>
        <v>0</v>
      </c>
      <c r="AJ4885" s="20">
        <f t="shared" si="1231"/>
        <v>0</v>
      </c>
      <c r="AK4885">
        <f>SUMIF([1]发货店铺数!$B:$B,AD4885,[1]发货店铺数!$G:$G)</f>
        <v>0</v>
      </c>
      <c r="AL4885">
        <f>SUMIF([1]销售店铺数!$B:$B,AD4885,[1]销售店铺数!$G:$G)</f>
        <v>0</v>
      </c>
      <c r="AM4885">
        <f>SUMIF([1]销售店铺数!$B:$B,AD4885,[1]销售店铺数!$G:$G)</f>
        <v>0</v>
      </c>
      <c r="AN4885" s="20">
        <f t="shared" si="1232"/>
        <v>0</v>
      </c>
      <c r="AO4885" s="20">
        <f t="shared" si="1233"/>
        <v>0</v>
      </c>
      <c r="AP4885" s="20">
        <f t="shared" si="1234"/>
        <v>0</v>
      </c>
      <c r="AQ4885" s="12">
        <f t="shared" si="1235"/>
        <v>0</v>
      </c>
      <c r="AR4885" s="20">
        <f t="shared" si="1236"/>
        <v>0</v>
      </c>
      <c r="AS4885" s="20">
        <f t="shared" si="1237"/>
        <v>0</v>
      </c>
    </row>
    <row r="4886" spans="1:45">
      <c r="A4886"/>
      <c r="B4886"/>
      <c r="C4886"/>
      <c r="D4886"/>
      <c r="E4886"/>
      <c r="F4886"/>
      <c r="G4886"/>
      <c r="H4886"/>
      <c r="I4886"/>
      <c r="J4886"/>
      <c r="K4886"/>
      <c r="L4886"/>
      <c r="M4886" s="8" t="str">
        <f>IF(ISERROR( VLOOKUP(AD4886,'[1]采购入库货量(公司仓库)'!$A:$I,9,FALSE)),"", VLOOKUP(AD4886,'[1]采购入库货量(公司仓库)'!$A:$I,9,FALSE))</f>
        <v/>
      </c>
      <c r="N4886" s="8" t="str">
        <f>IF(ISERROR( VLOOKUP(AD4886,[1]批发上市日期!$A:$F,6,FALSE)),"",  VLOOKUP(AD4886,[1]批发上市日期!$A:$F,6,FALSE))</f>
        <v/>
      </c>
      <c r="O4886" s="48">
        <f>IF(ISERROR(VLOOKUP(E4886&amp;G4886,'[1]采购入库货量(公司仓库)'!$A:$I,7,FALSE)),0,VLOOKUP(E4886&amp;G4886,'[1]采购入库货量(公司仓库)'!$A:$I,7,FALSE))</f>
        <v>0</v>
      </c>
      <c r="P4886" s="12">
        <f t="shared" si="1222"/>
        <v>0</v>
      </c>
      <c r="Q4886" s="14">
        <f>IF(ISERROR(VLOOKUP(E4886&amp;G4886,'[1]采购入库货量(公司仓库)'!$A:$I,8,FALSE)),0,VLOOKUP(E4886&amp;G4886,'[1]采购入库货量(公司仓库)'!$A:$I,8,FALSE))</f>
        <v>0</v>
      </c>
      <c r="R4886" s="12">
        <f t="shared" si="1223"/>
        <v>0</v>
      </c>
      <c r="S4886">
        <f>SUMIF([1]库存总量!$H:$H,E4886&amp;G4886,[1]库存总量!$G:$G)</f>
        <v>0</v>
      </c>
      <c r="T4886" s="12">
        <f t="shared" si="1224"/>
        <v>0</v>
      </c>
      <c r="U4886">
        <f>SUMIFS([1]库存总量!$G:$G,[1]库存总量!$H:$H,E4886&amp;G4886,[1]库存总量!$A:$A,"B")</f>
        <v>0</v>
      </c>
      <c r="V4886" s="12">
        <f t="shared" si="1225"/>
        <v>0</v>
      </c>
      <c r="W4886">
        <f>SUMIFS([1]库存总量!$G:$G,[1]库存总量!$H:$H,E4886&amp;G4886,[1]库存总量!$A:$A,"K")</f>
        <v>0</v>
      </c>
      <c r="X4886" s="12">
        <f t="shared" si="1226"/>
        <v>0</v>
      </c>
      <c r="Y4886">
        <f t="shared" si="1227"/>
        <v>0</v>
      </c>
      <c r="Z4886" s="12">
        <f t="shared" si="1228"/>
        <v>0</v>
      </c>
      <c r="AA4886">
        <f>(IF(ISERROR((IF(ISERROR(VLOOKUP(E4886&amp;G4886,'[1]采购入库货量(公司仓库)'!$A:$H,7,FALSE)),0,VLOOKUP(E4886&amp;G4886,'[1]采购入库货量(公司仓库)'!$A:$H,7,FALSE)))*L4886-(IF(ISERROR(VLOOKUP(E4886&amp;G4886,'[1]采购入库货量(公司仓库)'!$A:$H,8,FALSE)),0,VLOOKUP(E4886&amp;G4886,'[1]采购入库货量(公司仓库)'!$A:$H,8,FALSE)))),0,(IF(ISERROR(VLOOKUP(E4886&amp;G4886,'[1]采购入库货量(公司仓库)'!$A:$H,7,FALSE)),0,VLOOKUP(E4886&amp;G4886,'[1]采购入库货量(公司仓库)'!$A:$H,7,FALSE)))*L4886-(IF(ISERROR(VLOOKUP(E4886&amp;G4886,'[1]采购入库货量(公司仓库)'!$A:$H,8,FALSE)),0,VLOOKUP(E4886&amp;G4886,'[1]采购入库货量(公司仓库)'!$A:$H,8,FALSE)))))</f>
        <v>0</v>
      </c>
      <c r="AB4886">
        <f>SUMIF([1]销售数据!$B:$B,E4886&amp;G4886,[1]销售数据!$G:$G)</f>
        <v>0</v>
      </c>
      <c r="AC4886" s="12">
        <f t="shared" si="1229"/>
        <v>0</v>
      </c>
      <c r="AD4886" t="str">
        <f t="shared" si="1230"/>
        <v/>
      </c>
      <c r="AE4886">
        <f>SUMIF([1]销售数据!$B:$B,AD4886,[1]销售数据!$L:$L)</f>
        <v>0</v>
      </c>
      <c r="AF4886">
        <f>SUMIF([1]销售数据!$B:$B,AD4886,[1]销售数据!$K:$K)</f>
        <v>0</v>
      </c>
      <c r="AG4886">
        <f>SUMIF([1]销售数据!$B:$B,AD4886,[1]销售数据!$J:$J)</f>
        <v>0</v>
      </c>
      <c r="AH4886">
        <f>SUMIF([1]销售数据!$B:$B,AD4886,[1]销售数据!$I:$I)</f>
        <v>0</v>
      </c>
      <c r="AI4886">
        <f>SUMIF([1]销售数据!$B:$B,AD4886,[1]销售数据!$H:$H)</f>
        <v>0</v>
      </c>
      <c r="AJ4886" s="20">
        <f t="shared" si="1231"/>
        <v>0</v>
      </c>
      <c r="AK4886">
        <f>SUMIF([1]发货店铺数!$B:$B,AD4886,[1]发货店铺数!$G:$G)</f>
        <v>0</v>
      </c>
      <c r="AL4886">
        <f>SUMIF([1]销售店铺数!$B:$B,AD4886,[1]销售店铺数!$G:$G)</f>
        <v>0</v>
      </c>
      <c r="AM4886">
        <f>SUMIF([1]销售店铺数!$B:$B,AD4886,[1]销售店铺数!$G:$G)</f>
        <v>0</v>
      </c>
      <c r="AN4886" s="20">
        <f t="shared" si="1232"/>
        <v>0</v>
      </c>
      <c r="AO4886" s="20">
        <f t="shared" si="1233"/>
        <v>0</v>
      </c>
      <c r="AP4886" s="20">
        <f t="shared" si="1234"/>
        <v>0</v>
      </c>
      <c r="AQ4886" s="12">
        <f t="shared" si="1235"/>
        <v>0</v>
      </c>
      <c r="AR4886" s="20">
        <f t="shared" si="1236"/>
        <v>0</v>
      </c>
      <c r="AS4886" s="20">
        <f t="shared" si="1237"/>
        <v>0</v>
      </c>
    </row>
    <row r="4887" spans="1:45">
      <c r="A4887"/>
      <c r="B4887"/>
      <c r="C4887"/>
      <c r="D4887"/>
      <c r="E4887"/>
      <c r="F4887"/>
      <c r="G4887"/>
      <c r="H4887"/>
      <c r="I4887"/>
      <c r="J4887"/>
      <c r="K4887"/>
      <c r="L4887"/>
      <c r="M4887" s="8" t="str">
        <f>IF(ISERROR( VLOOKUP(AD4887,'[1]采购入库货量(公司仓库)'!$A:$I,9,FALSE)),"", VLOOKUP(AD4887,'[1]采购入库货量(公司仓库)'!$A:$I,9,FALSE))</f>
        <v/>
      </c>
      <c r="N4887" s="8" t="str">
        <f>IF(ISERROR( VLOOKUP(AD4887,[1]批发上市日期!$A:$F,6,FALSE)),"",  VLOOKUP(AD4887,[1]批发上市日期!$A:$F,6,FALSE))</f>
        <v/>
      </c>
      <c r="O4887" s="48">
        <f>IF(ISERROR(VLOOKUP(E4887&amp;G4887,'[1]采购入库货量(公司仓库)'!$A:$I,7,FALSE)),0,VLOOKUP(E4887&amp;G4887,'[1]采购入库货量(公司仓库)'!$A:$I,7,FALSE))</f>
        <v>0</v>
      </c>
      <c r="P4887" s="12">
        <f t="shared" si="1222"/>
        <v>0</v>
      </c>
      <c r="Q4887" s="14">
        <f>IF(ISERROR(VLOOKUP(E4887&amp;G4887,'[1]采购入库货量(公司仓库)'!$A:$I,8,FALSE)),0,VLOOKUP(E4887&amp;G4887,'[1]采购入库货量(公司仓库)'!$A:$I,8,FALSE))</f>
        <v>0</v>
      </c>
      <c r="R4887" s="12">
        <f t="shared" si="1223"/>
        <v>0</v>
      </c>
      <c r="S4887">
        <f>SUMIF([1]库存总量!$H:$H,E4887&amp;G4887,[1]库存总量!$G:$G)</f>
        <v>0</v>
      </c>
      <c r="T4887" s="12">
        <f t="shared" si="1224"/>
        <v>0</v>
      </c>
      <c r="U4887">
        <f>SUMIFS([1]库存总量!$G:$G,[1]库存总量!$H:$H,E4887&amp;G4887,[1]库存总量!$A:$A,"B")</f>
        <v>0</v>
      </c>
      <c r="V4887" s="12">
        <f t="shared" si="1225"/>
        <v>0</v>
      </c>
      <c r="W4887">
        <f>SUMIFS([1]库存总量!$G:$G,[1]库存总量!$H:$H,E4887&amp;G4887,[1]库存总量!$A:$A,"K")</f>
        <v>0</v>
      </c>
      <c r="X4887" s="12">
        <f t="shared" si="1226"/>
        <v>0</v>
      </c>
      <c r="Y4887">
        <f t="shared" si="1227"/>
        <v>0</v>
      </c>
      <c r="Z4887" s="12">
        <f t="shared" si="1228"/>
        <v>0</v>
      </c>
      <c r="AA4887">
        <f>(IF(ISERROR((IF(ISERROR(VLOOKUP(E4887&amp;G4887,'[1]采购入库货量(公司仓库)'!$A:$H,7,FALSE)),0,VLOOKUP(E4887&amp;G4887,'[1]采购入库货量(公司仓库)'!$A:$H,7,FALSE)))*L4887-(IF(ISERROR(VLOOKUP(E4887&amp;G4887,'[1]采购入库货量(公司仓库)'!$A:$H,8,FALSE)),0,VLOOKUP(E4887&amp;G4887,'[1]采购入库货量(公司仓库)'!$A:$H,8,FALSE)))),0,(IF(ISERROR(VLOOKUP(E4887&amp;G4887,'[1]采购入库货量(公司仓库)'!$A:$H,7,FALSE)),0,VLOOKUP(E4887&amp;G4887,'[1]采购入库货量(公司仓库)'!$A:$H,7,FALSE)))*L4887-(IF(ISERROR(VLOOKUP(E4887&amp;G4887,'[1]采购入库货量(公司仓库)'!$A:$H,8,FALSE)),0,VLOOKUP(E4887&amp;G4887,'[1]采购入库货量(公司仓库)'!$A:$H,8,FALSE)))))</f>
        <v>0</v>
      </c>
      <c r="AB4887">
        <f>SUMIF([1]销售数据!$B:$B,E4887&amp;G4887,[1]销售数据!$G:$G)</f>
        <v>0</v>
      </c>
      <c r="AC4887" s="12">
        <f t="shared" si="1229"/>
        <v>0</v>
      </c>
      <c r="AD4887" t="str">
        <f t="shared" si="1230"/>
        <v/>
      </c>
      <c r="AE4887">
        <f>SUMIF([1]销售数据!$B:$B,AD4887,[1]销售数据!$L:$L)</f>
        <v>0</v>
      </c>
      <c r="AF4887">
        <f>SUMIF([1]销售数据!$B:$B,AD4887,[1]销售数据!$K:$K)</f>
        <v>0</v>
      </c>
      <c r="AG4887">
        <f>SUMIF([1]销售数据!$B:$B,AD4887,[1]销售数据!$J:$J)</f>
        <v>0</v>
      </c>
      <c r="AH4887">
        <f>SUMIF([1]销售数据!$B:$B,AD4887,[1]销售数据!$I:$I)</f>
        <v>0</v>
      </c>
      <c r="AI4887">
        <f>SUMIF([1]销售数据!$B:$B,AD4887,[1]销售数据!$H:$H)</f>
        <v>0</v>
      </c>
      <c r="AJ4887" s="20">
        <f t="shared" si="1231"/>
        <v>0</v>
      </c>
      <c r="AK4887">
        <f>SUMIF([1]发货店铺数!$B:$B,AD4887,[1]发货店铺数!$G:$G)</f>
        <v>0</v>
      </c>
      <c r="AL4887">
        <f>SUMIF([1]销售店铺数!$B:$B,AD4887,[1]销售店铺数!$G:$G)</f>
        <v>0</v>
      </c>
      <c r="AM4887">
        <f>SUMIF([1]销售店铺数!$B:$B,AD4887,[1]销售店铺数!$G:$G)</f>
        <v>0</v>
      </c>
      <c r="AN4887" s="20">
        <f t="shared" si="1232"/>
        <v>0</v>
      </c>
      <c r="AO4887" s="20">
        <f t="shared" si="1233"/>
        <v>0</v>
      </c>
      <c r="AP4887" s="20">
        <f t="shared" si="1234"/>
        <v>0</v>
      </c>
      <c r="AQ4887" s="12">
        <f t="shared" si="1235"/>
        <v>0</v>
      </c>
      <c r="AR4887" s="20">
        <f t="shared" si="1236"/>
        <v>0</v>
      </c>
      <c r="AS4887" s="20">
        <f t="shared" si="1237"/>
        <v>0</v>
      </c>
    </row>
    <row r="4888" spans="1:45">
      <c r="A4888"/>
      <c r="B4888"/>
      <c r="C4888"/>
      <c r="D4888"/>
      <c r="E4888"/>
      <c r="F4888"/>
      <c r="G4888"/>
      <c r="H4888"/>
      <c r="I4888"/>
      <c r="J4888"/>
      <c r="K4888"/>
      <c r="L4888"/>
      <c r="M4888" s="8" t="str">
        <f>IF(ISERROR( VLOOKUP(AD4888,'[1]采购入库货量(公司仓库)'!$A:$I,9,FALSE)),"", VLOOKUP(AD4888,'[1]采购入库货量(公司仓库)'!$A:$I,9,FALSE))</f>
        <v/>
      </c>
      <c r="N4888" s="8" t="str">
        <f>IF(ISERROR( VLOOKUP(AD4888,[1]批发上市日期!$A:$F,6,FALSE)),"",  VLOOKUP(AD4888,[1]批发上市日期!$A:$F,6,FALSE))</f>
        <v/>
      </c>
      <c r="O4888" s="48">
        <f>IF(ISERROR(VLOOKUP(E4888&amp;G4888,'[1]采购入库货量(公司仓库)'!$A:$I,7,FALSE)),0,VLOOKUP(E4888&amp;G4888,'[1]采购入库货量(公司仓库)'!$A:$I,7,FALSE))</f>
        <v>0</v>
      </c>
      <c r="P4888" s="12">
        <f t="shared" si="1222"/>
        <v>0</v>
      </c>
      <c r="Q4888" s="14">
        <f>IF(ISERROR(VLOOKUP(E4888&amp;G4888,'[1]采购入库货量(公司仓库)'!$A:$I,8,FALSE)),0,VLOOKUP(E4888&amp;G4888,'[1]采购入库货量(公司仓库)'!$A:$I,8,FALSE))</f>
        <v>0</v>
      </c>
      <c r="R4888" s="12">
        <f t="shared" si="1223"/>
        <v>0</v>
      </c>
      <c r="S4888">
        <f>SUMIF([1]库存总量!$H:$H,E4888&amp;G4888,[1]库存总量!$G:$G)</f>
        <v>0</v>
      </c>
      <c r="T4888" s="12">
        <f t="shared" si="1224"/>
        <v>0</v>
      </c>
      <c r="U4888">
        <f>SUMIFS([1]库存总量!$G:$G,[1]库存总量!$H:$H,E4888&amp;G4888,[1]库存总量!$A:$A,"B")</f>
        <v>0</v>
      </c>
      <c r="V4888" s="12">
        <f t="shared" si="1225"/>
        <v>0</v>
      </c>
      <c r="W4888">
        <f>SUMIFS([1]库存总量!$G:$G,[1]库存总量!$H:$H,E4888&amp;G4888,[1]库存总量!$A:$A,"K")</f>
        <v>0</v>
      </c>
      <c r="X4888" s="12">
        <f t="shared" si="1226"/>
        <v>0</v>
      </c>
      <c r="Y4888">
        <f t="shared" si="1227"/>
        <v>0</v>
      </c>
      <c r="Z4888" s="12">
        <f t="shared" si="1228"/>
        <v>0</v>
      </c>
      <c r="AA4888">
        <f>(IF(ISERROR((IF(ISERROR(VLOOKUP(E4888&amp;G4888,'[1]采购入库货量(公司仓库)'!$A:$H,7,FALSE)),0,VLOOKUP(E4888&amp;G4888,'[1]采购入库货量(公司仓库)'!$A:$H,7,FALSE)))*L4888-(IF(ISERROR(VLOOKUP(E4888&amp;G4888,'[1]采购入库货量(公司仓库)'!$A:$H,8,FALSE)),0,VLOOKUP(E4888&amp;G4888,'[1]采购入库货量(公司仓库)'!$A:$H,8,FALSE)))),0,(IF(ISERROR(VLOOKUP(E4888&amp;G4888,'[1]采购入库货量(公司仓库)'!$A:$H,7,FALSE)),0,VLOOKUP(E4888&amp;G4888,'[1]采购入库货量(公司仓库)'!$A:$H,7,FALSE)))*L4888-(IF(ISERROR(VLOOKUP(E4888&amp;G4888,'[1]采购入库货量(公司仓库)'!$A:$H,8,FALSE)),0,VLOOKUP(E4888&amp;G4888,'[1]采购入库货量(公司仓库)'!$A:$H,8,FALSE)))))</f>
        <v>0</v>
      </c>
      <c r="AB4888">
        <f>SUMIF([1]销售数据!$B:$B,E4888&amp;G4888,[1]销售数据!$G:$G)</f>
        <v>0</v>
      </c>
      <c r="AC4888" s="12">
        <f t="shared" si="1229"/>
        <v>0</v>
      </c>
      <c r="AD4888" t="str">
        <f t="shared" si="1230"/>
        <v/>
      </c>
      <c r="AE4888">
        <f>SUMIF([1]销售数据!$B:$B,AD4888,[1]销售数据!$L:$L)</f>
        <v>0</v>
      </c>
      <c r="AF4888">
        <f>SUMIF([1]销售数据!$B:$B,AD4888,[1]销售数据!$K:$K)</f>
        <v>0</v>
      </c>
      <c r="AG4888">
        <f>SUMIF([1]销售数据!$B:$B,AD4888,[1]销售数据!$J:$J)</f>
        <v>0</v>
      </c>
      <c r="AH4888">
        <f>SUMIF([1]销售数据!$B:$B,AD4888,[1]销售数据!$I:$I)</f>
        <v>0</v>
      </c>
      <c r="AI4888">
        <f>SUMIF([1]销售数据!$B:$B,AD4888,[1]销售数据!$H:$H)</f>
        <v>0</v>
      </c>
      <c r="AJ4888" s="20">
        <f t="shared" si="1231"/>
        <v>0</v>
      </c>
      <c r="AK4888">
        <f>SUMIF([1]发货店铺数!$B:$B,AD4888,[1]发货店铺数!$G:$G)</f>
        <v>0</v>
      </c>
      <c r="AL4888">
        <f>SUMIF([1]销售店铺数!$B:$B,AD4888,[1]销售店铺数!$G:$G)</f>
        <v>0</v>
      </c>
      <c r="AM4888">
        <f>SUMIF([1]销售店铺数!$B:$B,AD4888,[1]销售店铺数!$G:$G)</f>
        <v>0</v>
      </c>
      <c r="AN4888" s="20">
        <f t="shared" si="1232"/>
        <v>0</v>
      </c>
      <c r="AO4888" s="20">
        <f t="shared" si="1233"/>
        <v>0</v>
      </c>
      <c r="AP4888" s="20">
        <f t="shared" si="1234"/>
        <v>0</v>
      </c>
      <c r="AQ4888" s="12">
        <f t="shared" si="1235"/>
        <v>0</v>
      </c>
      <c r="AR4888" s="20">
        <f t="shared" si="1236"/>
        <v>0</v>
      </c>
      <c r="AS4888" s="20">
        <f t="shared" si="1237"/>
        <v>0</v>
      </c>
    </row>
    <row r="4889" spans="1:45">
      <c r="A4889"/>
      <c r="B4889"/>
      <c r="C4889"/>
      <c r="D4889"/>
      <c r="E4889"/>
      <c r="F4889"/>
      <c r="G4889"/>
      <c r="H4889"/>
      <c r="I4889"/>
      <c r="J4889"/>
      <c r="K4889"/>
      <c r="L4889"/>
      <c r="M4889" s="8" t="str">
        <f>IF(ISERROR( VLOOKUP(AD4889,'[1]采购入库货量(公司仓库)'!$A:$I,9,FALSE)),"", VLOOKUP(AD4889,'[1]采购入库货量(公司仓库)'!$A:$I,9,FALSE))</f>
        <v/>
      </c>
      <c r="N4889" s="8" t="str">
        <f>IF(ISERROR( VLOOKUP(AD4889,[1]批发上市日期!$A:$F,6,FALSE)),"",  VLOOKUP(AD4889,[1]批发上市日期!$A:$F,6,FALSE))</f>
        <v/>
      </c>
      <c r="O4889" s="48">
        <f>IF(ISERROR(VLOOKUP(E4889&amp;G4889,'[1]采购入库货量(公司仓库)'!$A:$I,7,FALSE)),0,VLOOKUP(E4889&amp;G4889,'[1]采购入库货量(公司仓库)'!$A:$I,7,FALSE))</f>
        <v>0</v>
      </c>
      <c r="P4889" s="12">
        <f t="shared" si="1222"/>
        <v>0</v>
      </c>
      <c r="Q4889" s="14">
        <f>IF(ISERROR(VLOOKUP(E4889&amp;G4889,'[1]采购入库货量(公司仓库)'!$A:$I,8,FALSE)),0,VLOOKUP(E4889&amp;G4889,'[1]采购入库货量(公司仓库)'!$A:$I,8,FALSE))</f>
        <v>0</v>
      </c>
      <c r="R4889" s="12">
        <f t="shared" si="1223"/>
        <v>0</v>
      </c>
      <c r="S4889">
        <f>SUMIF([1]库存总量!$H:$H,E4889&amp;G4889,[1]库存总量!$G:$G)</f>
        <v>0</v>
      </c>
      <c r="T4889" s="12">
        <f t="shared" si="1224"/>
        <v>0</v>
      </c>
      <c r="U4889">
        <f>SUMIFS([1]库存总量!$G:$G,[1]库存总量!$H:$H,E4889&amp;G4889,[1]库存总量!$A:$A,"B")</f>
        <v>0</v>
      </c>
      <c r="V4889" s="12">
        <f t="shared" si="1225"/>
        <v>0</v>
      </c>
      <c r="W4889">
        <f>SUMIFS([1]库存总量!$G:$G,[1]库存总量!$H:$H,E4889&amp;G4889,[1]库存总量!$A:$A,"K")</f>
        <v>0</v>
      </c>
      <c r="X4889" s="12">
        <f t="shared" si="1226"/>
        <v>0</v>
      </c>
      <c r="Y4889">
        <f t="shared" si="1227"/>
        <v>0</v>
      </c>
      <c r="Z4889" s="12">
        <f t="shared" si="1228"/>
        <v>0</v>
      </c>
      <c r="AA4889">
        <f>(IF(ISERROR((IF(ISERROR(VLOOKUP(E4889&amp;G4889,'[1]采购入库货量(公司仓库)'!$A:$H,7,FALSE)),0,VLOOKUP(E4889&amp;G4889,'[1]采购入库货量(公司仓库)'!$A:$H,7,FALSE)))*L4889-(IF(ISERROR(VLOOKUP(E4889&amp;G4889,'[1]采购入库货量(公司仓库)'!$A:$H,8,FALSE)),0,VLOOKUP(E4889&amp;G4889,'[1]采购入库货量(公司仓库)'!$A:$H,8,FALSE)))),0,(IF(ISERROR(VLOOKUP(E4889&amp;G4889,'[1]采购入库货量(公司仓库)'!$A:$H,7,FALSE)),0,VLOOKUP(E4889&amp;G4889,'[1]采购入库货量(公司仓库)'!$A:$H,7,FALSE)))*L4889-(IF(ISERROR(VLOOKUP(E4889&amp;G4889,'[1]采购入库货量(公司仓库)'!$A:$H,8,FALSE)),0,VLOOKUP(E4889&amp;G4889,'[1]采购入库货量(公司仓库)'!$A:$H,8,FALSE)))))</f>
        <v>0</v>
      </c>
      <c r="AB4889">
        <f>SUMIF([1]销售数据!$B:$B,E4889&amp;G4889,[1]销售数据!$G:$G)</f>
        <v>0</v>
      </c>
      <c r="AC4889" s="12">
        <f t="shared" si="1229"/>
        <v>0</v>
      </c>
      <c r="AD4889" t="str">
        <f t="shared" si="1230"/>
        <v/>
      </c>
      <c r="AE4889">
        <f>SUMIF([1]销售数据!$B:$B,AD4889,[1]销售数据!$L:$L)</f>
        <v>0</v>
      </c>
      <c r="AF4889">
        <f>SUMIF([1]销售数据!$B:$B,AD4889,[1]销售数据!$K:$K)</f>
        <v>0</v>
      </c>
      <c r="AG4889">
        <f>SUMIF([1]销售数据!$B:$B,AD4889,[1]销售数据!$J:$J)</f>
        <v>0</v>
      </c>
      <c r="AH4889">
        <f>SUMIF([1]销售数据!$B:$B,AD4889,[1]销售数据!$I:$I)</f>
        <v>0</v>
      </c>
      <c r="AI4889">
        <f>SUMIF([1]销售数据!$B:$B,AD4889,[1]销售数据!$H:$H)</f>
        <v>0</v>
      </c>
      <c r="AJ4889" s="20">
        <f t="shared" si="1231"/>
        <v>0</v>
      </c>
      <c r="AK4889">
        <f>SUMIF([1]发货店铺数!$B:$B,AD4889,[1]发货店铺数!$G:$G)</f>
        <v>0</v>
      </c>
      <c r="AL4889">
        <f>SUMIF([1]销售店铺数!$B:$B,AD4889,[1]销售店铺数!$G:$G)</f>
        <v>0</v>
      </c>
      <c r="AM4889">
        <f>SUMIF([1]销售店铺数!$B:$B,AD4889,[1]销售店铺数!$G:$G)</f>
        <v>0</v>
      </c>
      <c r="AN4889" s="20">
        <f t="shared" si="1232"/>
        <v>0</v>
      </c>
      <c r="AO4889" s="20">
        <f t="shared" si="1233"/>
        <v>0</v>
      </c>
      <c r="AP4889" s="20">
        <f t="shared" si="1234"/>
        <v>0</v>
      </c>
      <c r="AQ4889" s="12">
        <f t="shared" si="1235"/>
        <v>0</v>
      </c>
      <c r="AR4889" s="20">
        <f t="shared" si="1236"/>
        <v>0</v>
      </c>
      <c r="AS4889" s="20">
        <f t="shared" si="1237"/>
        <v>0</v>
      </c>
    </row>
    <row r="4890" spans="1:45">
      <c r="A4890"/>
      <c r="B4890"/>
      <c r="C4890"/>
      <c r="D4890"/>
      <c r="E4890"/>
      <c r="F4890"/>
      <c r="G4890"/>
      <c r="H4890"/>
      <c r="I4890"/>
      <c r="J4890"/>
      <c r="K4890"/>
      <c r="L4890"/>
      <c r="M4890" s="8" t="str">
        <f>IF(ISERROR( VLOOKUP(AD4890,'[1]采购入库货量(公司仓库)'!$A:$I,9,FALSE)),"", VLOOKUP(AD4890,'[1]采购入库货量(公司仓库)'!$A:$I,9,FALSE))</f>
        <v/>
      </c>
      <c r="N4890" s="8" t="str">
        <f>IF(ISERROR( VLOOKUP(AD4890,[1]批发上市日期!$A:$F,6,FALSE)),"",  VLOOKUP(AD4890,[1]批发上市日期!$A:$F,6,FALSE))</f>
        <v/>
      </c>
      <c r="O4890" s="48">
        <f>IF(ISERROR(VLOOKUP(E4890&amp;G4890,'[1]采购入库货量(公司仓库)'!$A:$I,7,FALSE)),0,VLOOKUP(E4890&amp;G4890,'[1]采购入库货量(公司仓库)'!$A:$I,7,FALSE))</f>
        <v>0</v>
      </c>
      <c r="P4890" s="12">
        <f t="shared" si="1222"/>
        <v>0</v>
      </c>
      <c r="Q4890" s="14">
        <f>IF(ISERROR(VLOOKUP(E4890&amp;G4890,'[1]采购入库货量(公司仓库)'!$A:$I,8,FALSE)),0,VLOOKUP(E4890&amp;G4890,'[1]采购入库货量(公司仓库)'!$A:$I,8,FALSE))</f>
        <v>0</v>
      </c>
      <c r="R4890" s="12">
        <f t="shared" si="1223"/>
        <v>0</v>
      </c>
      <c r="S4890">
        <f>SUMIF([1]库存总量!$H:$H,E4890&amp;G4890,[1]库存总量!$G:$G)</f>
        <v>0</v>
      </c>
      <c r="T4890" s="12">
        <f t="shared" si="1224"/>
        <v>0</v>
      </c>
      <c r="U4890">
        <f>SUMIFS([1]库存总量!$G:$G,[1]库存总量!$H:$H,E4890&amp;G4890,[1]库存总量!$A:$A,"B")</f>
        <v>0</v>
      </c>
      <c r="V4890" s="12">
        <f t="shared" si="1225"/>
        <v>0</v>
      </c>
      <c r="W4890">
        <f>SUMIFS([1]库存总量!$G:$G,[1]库存总量!$H:$H,E4890&amp;G4890,[1]库存总量!$A:$A,"K")</f>
        <v>0</v>
      </c>
      <c r="X4890" s="12">
        <f t="shared" si="1226"/>
        <v>0</v>
      </c>
      <c r="Y4890">
        <f t="shared" si="1227"/>
        <v>0</v>
      </c>
      <c r="Z4890" s="12">
        <f t="shared" si="1228"/>
        <v>0</v>
      </c>
      <c r="AA4890">
        <f>(IF(ISERROR((IF(ISERROR(VLOOKUP(E4890&amp;G4890,'[1]采购入库货量(公司仓库)'!$A:$H,7,FALSE)),0,VLOOKUP(E4890&amp;G4890,'[1]采购入库货量(公司仓库)'!$A:$H,7,FALSE)))*L4890-(IF(ISERROR(VLOOKUP(E4890&amp;G4890,'[1]采购入库货量(公司仓库)'!$A:$H,8,FALSE)),0,VLOOKUP(E4890&amp;G4890,'[1]采购入库货量(公司仓库)'!$A:$H,8,FALSE)))),0,(IF(ISERROR(VLOOKUP(E4890&amp;G4890,'[1]采购入库货量(公司仓库)'!$A:$H,7,FALSE)),0,VLOOKUP(E4890&amp;G4890,'[1]采购入库货量(公司仓库)'!$A:$H,7,FALSE)))*L4890-(IF(ISERROR(VLOOKUP(E4890&amp;G4890,'[1]采购入库货量(公司仓库)'!$A:$H,8,FALSE)),0,VLOOKUP(E4890&amp;G4890,'[1]采购入库货量(公司仓库)'!$A:$H,8,FALSE)))))</f>
        <v>0</v>
      </c>
      <c r="AB4890">
        <f>SUMIF([1]销售数据!$B:$B,E4890&amp;G4890,[1]销售数据!$G:$G)</f>
        <v>0</v>
      </c>
      <c r="AC4890" s="12">
        <f t="shared" si="1229"/>
        <v>0</v>
      </c>
      <c r="AD4890" t="str">
        <f t="shared" si="1230"/>
        <v/>
      </c>
      <c r="AE4890">
        <f>SUMIF([1]销售数据!$B:$B,AD4890,[1]销售数据!$L:$L)</f>
        <v>0</v>
      </c>
      <c r="AF4890">
        <f>SUMIF([1]销售数据!$B:$B,AD4890,[1]销售数据!$K:$K)</f>
        <v>0</v>
      </c>
      <c r="AG4890">
        <f>SUMIF([1]销售数据!$B:$B,AD4890,[1]销售数据!$J:$J)</f>
        <v>0</v>
      </c>
      <c r="AH4890">
        <f>SUMIF([1]销售数据!$B:$B,AD4890,[1]销售数据!$I:$I)</f>
        <v>0</v>
      </c>
      <c r="AI4890">
        <f>SUMIF([1]销售数据!$B:$B,AD4890,[1]销售数据!$H:$H)</f>
        <v>0</v>
      </c>
      <c r="AJ4890" s="20">
        <f t="shared" si="1231"/>
        <v>0</v>
      </c>
      <c r="AK4890">
        <f>SUMIF([1]发货店铺数!$B:$B,AD4890,[1]发货店铺数!$G:$G)</f>
        <v>0</v>
      </c>
      <c r="AL4890">
        <f>SUMIF([1]销售店铺数!$B:$B,AD4890,[1]销售店铺数!$G:$G)</f>
        <v>0</v>
      </c>
      <c r="AM4890">
        <f>SUMIF([1]销售店铺数!$B:$B,AD4890,[1]销售店铺数!$G:$G)</f>
        <v>0</v>
      </c>
      <c r="AN4890" s="20">
        <f t="shared" si="1232"/>
        <v>0</v>
      </c>
      <c r="AO4890" s="20">
        <f t="shared" si="1233"/>
        <v>0</v>
      </c>
      <c r="AP4890" s="20">
        <f t="shared" si="1234"/>
        <v>0</v>
      </c>
      <c r="AQ4890" s="12">
        <f t="shared" si="1235"/>
        <v>0</v>
      </c>
      <c r="AR4890" s="20">
        <f t="shared" si="1236"/>
        <v>0</v>
      </c>
      <c r="AS4890" s="20">
        <f t="shared" si="1237"/>
        <v>0</v>
      </c>
    </row>
    <row r="4891" spans="1:45">
      <c r="A4891"/>
      <c r="B4891"/>
      <c r="C4891"/>
      <c r="D4891"/>
      <c r="E4891"/>
      <c r="F4891"/>
      <c r="G4891"/>
      <c r="H4891"/>
      <c r="I4891"/>
      <c r="J4891"/>
      <c r="K4891"/>
      <c r="L4891"/>
      <c r="M4891" s="8" t="str">
        <f>IF(ISERROR( VLOOKUP(AD4891,'[1]采购入库货量(公司仓库)'!$A:$I,9,FALSE)),"", VLOOKUP(AD4891,'[1]采购入库货量(公司仓库)'!$A:$I,9,FALSE))</f>
        <v/>
      </c>
      <c r="N4891" s="8" t="str">
        <f>IF(ISERROR( VLOOKUP(AD4891,[1]批发上市日期!$A:$F,6,FALSE)),"",  VLOOKUP(AD4891,[1]批发上市日期!$A:$F,6,FALSE))</f>
        <v/>
      </c>
      <c r="O4891" s="48">
        <f>IF(ISERROR(VLOOKUP(E4891&amp;G4891,'[1]采购入库货量(公司仓库)'!$A:$I,7,FALSE)),0,VLOOKUP(E4891&amp;G4891,'[1]采购入库货量(公司仓库)'!$A:$I,7,FALSE))</f>
        <v>0</v>
      </c>
      <c r="P4891" s="12">
        <f t="shared" si="1222"/>
        <v>0</v>
      </c>
      <c r="Q4891" s="14">
        <f>IF(ISERROR(VLOOKUP(E4891&amp;G4891,'[1]采购入库货量(公司仓库)'!$A:$I,8,FALSE)),0,VLOOKUP(E4891&amp;G4891,'[1]采购入库货量(公司仓库)'!$A:$I,8,FALSE))</f>
        <v>0</v>
      </c>
      <c r="R4891" s="12">
        <f t="shared" si="1223"/>
        <v>0</v>
      </c>
      <c r="S4891">
        <f>SUMIF([1]库存总量!$H:$H,E4891&amp;G4891,[1]库存总量!$G:$G)</f>
        <v>0</v>
      </c>
      <c r="T4891" s="12">
        <f t="shared" si="1224"/>
        <v>0</v>
      </c>
      <c r="U4891">
        <f>SUMIFS([1]库存总量!$G:$G,[1]库存总量!$H:$H,E4891&amp;G4891,[1]库存总量!$A:$A,"B")</f>
        <v>0</v>
      </c>
      <c r="V4891" s="12">
        <f t="shared" si="1225"/>
        <v>0</v>
      </c>
      <c r="W4891">
        <f>SUMIFS([1]库存总量!$G:$G,[1]库存总量!$H:$H,E4891&amp;G4891,[1]库存总量!$A:$A,"K")</f>
        <v>0</v>
      </c>
      <c r="X4891" s="12">
        <f t="shared" si="1226"/>
        <v>0</v>
      </c>
      <c r="Y4891">
        <f t="shared" si="1227"/>
        <v>0</v>
      </c>
      <c r="Z4891" s="12">
        <f t="shared" si="1228"/>
        <v>0</v>
      </c>
      <c r="AA4891">
        <f>(IF(ISERROR((IF(ISERROR(VLOOKUP(E4891&amp;G4891,'[1]采购入库货量(公司仓库)'!$A:$H,7,FALSE)),0,VLOOKUP(E4891&amp;G4891,'[1]采购入库货量(公司仓库)'!$A:$H,7,FALSE)))*L4891-(IF(ISERROR(VLOOKUP(E4891&amp;G4891,'[1]采购入库货量(公司仓库)'!$A:$H,8,FALSE)),0,VLOOKUP(E4891&amp;G4891,'[1]采购入库货量(公司仓库)'!$A:$H,8,FALSE)))),0,(IF(ISERROR(VLOOKUP(E4891&amp;G4891,'[1]采购入库货量(公司仓库)'!$A:$H,7,FALSE)),0,VLOOKUP(E4891&amp;G4891,'[1]采购入库货量(公司仓库)'!$A:$H,7,FALSE)))*L4891-(IF(ISERROR(VLOOKUP(E4891&amp;G4891,'[1]采购入库货量(公司仓库)'!$A:$H,8,FALSE)),0,VLOOKUP(E4891&amp;G4891,'[1]采购入库货量(公司仓库)'!$A:$H,8,FALSE)))))</f>
        <v>0</v>
      </c>
      <c r="AB4891">
        <f>SUMIF([1]销售数据!$B:$B,E4891&amp;G4891,[1]销售数据!$G:$G)</f>
        <v>0</v>
      </c>
      <c r="AC4891" s="12">
        <f t="shared" si="1229"/>
        <v>0</v>
      </c>
      <c r="AD4891" t="str">
        <f t="shared" si="1230"/>
        <v/>
      </c>
      <c r="AE4891">
        <f>SUMIF([1]销售数据!$B:$B,AD4891,[1]销售数据!$L:$L)</f>
        <v>0</v>
      </c>
      <c r="AF4891">
        <f>SUMIF([1]销售数据!$B:$B,AD4891,[1]销售数据!$K:$K)</f>
        <v>0</v>
      </c>
      <c r="AG4891">
        <f>SUMIF([1]销售数据!$B:$B,AD4891,[1]销售数据!$J:$J)</f>
        <v>0</v>
      </c>
      <c r="AH4891">
        <f>SUMIF([1]销售数据!$B:$B,AD4891,[1]销售数据!$I:$I)</f>
        <v>0</v>
      </c>
      <c r="AI4891">
        <f>SUMIF([1]销售数据!$B:$B,AD4891,[1]销售数据!$H:$H)</f>
        <v>0</v>
      </c>
      <c r="AJ4891" s="20">
        <f t="shared" si="1231"/>
        <v>0</v>
      </c>
      <c r="AK4891">
        <f>SUMIF([1]发货店铺数!$B:$B,AD4891,[1]发货店铺数!$G:$G)</f>
        <v>0</v>
      </c>
      <c r="AL4891">
        <f>SUMIF([1]销售店铺数!$B:$B,AD4891,[1]销售店铺数!$G:$G)</f>
        <v>0</v>
      </c>
      <c r="AM4891">
        <f>SUMIF([1]销售店铺数!$B:$B,AD4891,[1]销售店铺数!$G:$G)</f>
        <v>0</v>
      </c>
      <c r="AN4891" s="20">
        <f t="shared" si="1232"/>
        <v>0</v>
      </c>
      <c r="AO4891" s="20">
        <f t="shared" si="1233"/>
        <v>0</v>
      </c>
      <c r="AP4891" s="20">
        <f t="shared" si="1234"/>
        <v>0</v>
      </c>
      <c r="AQ4891" s="12">
        <f t="shared" si="1235"/>
        <v>0</v>
      </c>
      <c r="AR4891" s="20">
        <f t="shared" si="1236"/>
        <v>0</v>
      </c>
      <c r="AS4891" s="20">
        <f t="shared" si="1237"/>
        <v>0</v>
      </c>
    </row>
    <row r="4892" spans="1:45">
      <c r="A4892"/>
      <c r="B4892"/>
      <c r="C4892"/>
      <c r="D4892"/>
      <c r="E4892"/>
      <c r="F4892"/>
      <c r="G4892"/>
      <c r="H4892"/>
      <c r="I4892"/>
      <c r="J4892"/>
      <c r="K4892"/>
      <c r="L4892"/>
      <c r="M4892" s="8" t="str">
        <f>IF(ISERROR( VLOOKUP(AD4892,'[1]采购入库货量(公司仓库)'!$A:$I,9,FALSE)),"", VLOOKUP(AD4892,'[1]采购入库货量(公司仓库)'!$A:$I,9,FALSE))</f>
        <v/>
      </c>
      <c r="N4892" s="8" t="str">
        <f>IF(ISERROR( VLOOKUP(AD4892,[1]批发上市日期!$A:$F,6,FALSE)),"",  VLOOKUP(AD4892,[1]批发上市日期!$A:$F,6,FALSE))</f>
        <v/>
      </c>
      <c r="O4892" s="48">
        <f>IF(ISERROR(VLOOKUP(E4892&amp;G4892,'[1]采购入库货量(公司仓库)'!$A:$I,7,FALSE)),0,VLOOKUP(E4892&amp;G4892,'[1]采购入库货量(公司仓库)'!$A:$I,7,FALSE))</f>
        <v>0</v>
      </c>
      <c r="P4892" s="12">
        <f t="shared" si="1222"/>
        <v>0</v>
      </c>
      <c r="Q4892" s="14">
        <f>IF(ISERROR(VLOOKUP(E4892&amp;G4892,'[1]采购入库货量(公司仓库)'!$A:$I,8,FALSE)),0,VLOOKUP(E4892&amp;G4892,'[1]采购入库货量(公司仓库)'!$A:$I,8,FALSE))</f>
        <v>0</v>
      </c>
      <c r="R4892" s="12">
        <f t="shared" si="1223"/>
        <v>0</v>
      </c>
      <c r="S4892">
        <f>SUMIF([1]库存总量!$H:$H,E4892&amp;G4892,[1]库存总量!$G:$G)</f>
        <v>0</v>
      </c>
      <c r="T4892" s="12">
        <f t="shared" si="1224"/>
        <v>0</v>
      </c>
      <c r="U4892">
        <f>SUMIFS([1]库存总量!$G:$G,[1]库存总量!$H:$H,E4892&amp;G4892,[1]库存总量!$A:$A,"B")</f>
        <v>0</v>
      </c>
      <c r="V4892" s="12">
        <f t="shared" si="1225"/>
        <v>0</v>
      </c>
      <c r="W4892">
        <f>SUMIFS([1]库存总量!$G:$G,[1]库存总量!$H:$H,E4892&amp;G4892,[1]库存总量!$A:$A,"K")</f>
        <v>0</v>
      </c>
      <c r="X4892" s="12">
        <f t="shared" si="1226"/>
        <v>0</v>
      </c>
      <c r="Y4892">
        <f t="shared" si="1227"/>
        <v>0</v>
      </c>
      <c r="Z4892" s="12">
        <f t="shared" si="1228"/>
        <v>0</v>
      </c>
      <c r="AA4892">
        <f>(IF(ISERROR((IF(ISERROR(VLOOKUP(E4892&amp;G4892,'[1]采购入库货量(公司仓库)'!$A:$H,7,FALSE)),0,VLOOKUP(E4892&amp;G4892,'[1]采购入库货量(公司仓库)'!$A:$H,7,FALSE)))*L4892-(IF(ISERROR(VLOOKUP(E4892&amp;G4892,'[1]采购入库货量(公司仓库)'!$A:$H,8,FALSE)),0,VLOOKUP(E4892&amp;G4892,'[1]采购入库货量(公司仓库)'!$A:$H,8,FALSE)))),0,(IF(ISERROR(VLOOKUP(E4892&amp;G4892,'[1]采购入库货量(公司仓库)'!$A:$H,7,FALSE)),0,VLOOKUP(E4892&amp;G4892,'[1]采购入库货量(公司仓库)'!$A:$H,7,FALSE)))*L4892-(IF(ISERROR(VLOOKUP(E4892&amp;G4892,'[1]采购入库货量(公司仓库)'!$A:$H,8,FALSE)),0,VLOOKUP(E4892&amp;G4892,'[1]采购入库货量(公司仓库)'!$A:$H,8,FALSE)))))</f>
        <v>0</v>
      </c>
      <c r="AB4892">
        <f>SUMIF([1]销售数据!$B:$B,E4892&amp;G4892,[1]销售数据!$G:$G)</f>
        <v>0</v>
      </c>
      <c r="AC4892" s="12">
        <f t="shared" si="1229"/>
        <v>0</v>
      </c>
      <c r="AD4892" t="str">
        <f t="shared" si="1230"/>
        <v/>
      </c>
      <c r="AE4892">
        <f>SUMIF([1]销售数据!$B:$B,AD4892,[1]销售数据!$L:$L)</f>
        <v>0</v>
      </c>
      <c r="AF4892">
        <f>SUMIF([1]销售数据!$B:$B,AD4892,[1]销售数据!$K:$K)</f>
        <v>0</v>
      </c>
      <c r="AG4892">
        <f>SUMIF([1]销售数据!$B:$B,AD4892,[1]销售数据!$J:$J)</f>
        <v>0</v>
      </c>
      <c r="AH4892">
        <f>SUMIF([1]销售数据!$B:$B,AD4892,[1]销售数据!$I:$I)</f>
        <v>0</v>
      </c>
      <c r="AI4892">
        <f>SUMIF([1]销售数据!$B:$B,AD4892,[1]销售数据!$H:$H)</f>
        <v>0</v>
      </c>
      <c r="AJ4892" s="20">
        <f t="shared" si="1231"/>
        <v>0</v>
      </c>
      <c r="AK4892">
        <f>SUMIF([1]发货店铺数!$B:$B,AD4892,[1]发货店铺数!$G:$G)</f>
        <v>0</v>
      </c>
      <c r="AL4892">
        <f>SUMIF([1]销售店铺数!$B:$B,AD4892,[1]销售店铺数!$G:$G)</f>
        <v>0</v>
      </c>
      <c r="AM4892">
        <f>SUMIF([1]销售店铺数!$B:$B,AD4892,[1]销售店铺数!$G:$G)</f>
        <v>0</v>
      </c>
      <c r="AN4892" s="20">
        <f t="shared" si="1232"/>
        <v>0</v>
      </c>
      <c r="AO4892" s="20">
        <f t="shared" si="1233"/>
        <v>0</v>
      </c>
      <c r="AP4892" s="20">
        <f t="shared" si="1234"/>
        <v>0</v>
      </c>
      <c r="AQ4892" s="12">
        <f t="shared" si="1235"/>
        <v>0</v>
      </c>
      <c r="AR4892" s="20">
        <f t="shared" si="1236"/>
        <v>0</v>
      </c>
      <c r="AS4892" s="20">
        <f t="shared" si="1237"/>
        <v>0</v>
      </c>
    </row>
    <row r="4893" spans="1:45">
      <c r="A4893"/>
      <c r="B4893"/>
      <c r="C4893"/>
      <c r="D4893"/>
      <c r="E4893"/>
      <c r="F4893"/>
      <c r="G4893"/>
      <c r="H4893"/>
      <c r="I4893"/>
      <c r="J4893"/>
      <c r="K4893"/>
      <c r="L4893"/>
      <c r="M4893" s="8" t="str">
        <f>IF(ISERROR( VLOOKUP(AD4893,'[1]采购入库货量(公司仓库)'!$A:$I,9,FALSE)),"", VLOOKUP(AD4893,'[1]采购入库货量(公司仓库)'!$A:$I,9,FALSE))</f>
        <v/>
      </c>
      <c r="N4893" s="8" t="str">
        <f>IF(ISERROR( VLOOKUP(AD4893,[1]批发上市日期!$A:$F,6,FALSE)),"",  VLOOKUP(AD4893,[1]批发上市日期!$A:$F,6,FALSE))</f>
        <v/>
      </c>
      <c r="O4893" s="48">
        <f>IF(ISERROR(VLOOKUP(E4893&amp;G4893,'[1]采购入库货量(公司仓库)'!$A:$I,7,FALSE)),0,VLOOKUP(E4893&amp;G4893,'[1]采购入库货量(公司仓库)'!$A:$I,7,FALSE))</f>
        <v>0</v>
      </c>
      <c r="P4893" s="12">
        <f t="shared" si="1222"/>
        <v>0</v>
      </c>
      <c r="Q4893" s="14">
        <f>IF(ISERROR(VLOOKUP(E4893&amp;G4893,'[1]采购入库货量(公司仓库)'!$A:$I,8,FALSE)),0,VLOOKUP(E4893&amp;G4893,'[1]采购入库货量(公司仓库)'!$A:$I,8,FALSE))</f>
        <v>0</v>
      </c>
      <c r="R4893" s="12">
        <f t="shared" si="1223"/>
        <v>0</v>
      </c>
      <c r="S4893">
        <f>SUMIF([1]库存总量!$H:$H,E4893&amp;G4893,[1]库存总量!$G:$G)</f>
        <v>0</v>
      </c>
      <c r="T4893" s="12">
        <f t="shared" si="1224"/>
        <v>0</v>
      </c>
      <c r="U4893">
        <f>SUMIFS([1]库存总量!$G:$G,[1]库存总量!$H:$H,E4893&amp;G4893,[1]库存总量!$A:$A,"B")</f>
        <v>0</v>
      </c>
      <c r="V4893" s="12">
        <f t="shared" si="1225"/>
        <v>0</v>
      </c>
      <c r="W4893">
        <f>SUMIFS([1]库存总量!$G:$G,[1]库存总量!$H:$H,E4893&amp;G4893,[1]库存总量!$A:$A,"K")</f>
        <v>0</v>
      </c>
      <c r="X4893" s="12">
        <f t="shared" si="1226"/>
        <v>0</v>
      </c>
      <c r="Y4893">
        <f t="shared" si="1227"/>
        <v>0</v>
      </c>
      <c r="Z4893" s="12">
        <f t="shared" si="1228"/>
        <v>0</v>
      </c>
      <c r="AA4893">
        <f>(IF(ISERROR((IF(ISERROR(VLOOKUP(E4893&amp;G4893,'[1]采购入库货量(公司仓库)'!$A:$H,7,FALSE)),0,VLOOKUP(E4893&amp;G4893,'[1]采购入库货量(公司仓库)'!$A:$H,7,FALSE)))*L4893-(IF(ISERROR(VLOOKUP(E4893&amp;G4893,'[1]采购入库货量(公司仓库)'!$A:$H,8,FALSE)),0,VLOOKUP(E4893&amp;G4893,'[1]采购入库货量(公司仓库)'!$A:$H,8,FALSE)))),0,(IF(ISERROR(VLOOKUP(E4893&amp;G4893,'[1]采购入库货量(公司仓库)'!$A:$H,7,FALSE)),0,VLOOKUP(E4893&amp;G4893,'[1]采购入库货量(公司仓库)'!$A:$H,7,FALSE)))*L4893-(IF(ISERROR(VLOOKUP(E4893&amp;G4893,'[1]采购入库货量(公司仓库)'!$A:$H,8,FALSE)),0,VLOOKUP(E4893&amp;G4893,'[1]采购入库货量(公司仓库)'!$A:$H,8,FALSE)))))</f>
        <v>0</v>
      </c>
      <c r="AB4893">
        <f>SUMIF([1]销售数据!$B:$B,E4893&amp;G4893,[1]销售数据!$G:$G)</f>
        <v>0</v>
      </c>
      <c r="AC4893" s="12">
        <f t="shared" si="1229"/>
        <v>0</v>
      </c>
      <c r="AD4893" t="str">
        <f t="shared" si="1230"/>
        <v/>
      </c>
      <c r="AE4893">
        <f>SUMIF([1]销售数据!$B:$B,AD4893,[1]销售数据!$L:$L)</f>
        <v>0</v>
      </c>
      <c r="AF4893">
        <f>SUMIF([1]销售数据!$B:$B,AD4893,[1]销售数据!$K:$K)</f>
        <v>0</v>
      </c>
      <c r="AG4893">
        <f>SUMIF([1]销售数据!$B:$B,AD4893,[1]销售数据!$J:$J)</f>
        <v>0</v>
      </c>
      <c r="AH4893">
        <f>SUMIF([1]销售数据!$B:$B,AD4893,[1]销售数据!$I:$I)</f>
        <v>0</v>
      </c>
      <c r="AI4893">
        <f>SUMIF([1]销售数据!$B:$B,AD4893,[1]销售数据!$H:$H)</f>
        <v>0</v>
      </c>
      <c r="AJ4893" s="20">
        <f t="shared" si="1231"/>
        <v>0</v>
      </c>
      <c r="AK4893">
        <f>SUMIF([1]发货店铺数!$B:$B,AD4893,[1]发货店铺数!$G:$G)</f>
        <v>0</v>
      </c>
      <c r="AL4893">
        <f>SUMIF([1]销售店铺数!$B:$B,AD4893,[1]销售店铺数!$G:$G)</f>
        <v>0</v>
      </c>
      <c r="AM4893">
        <f>SUMIF([1]销售店铺数!$B:$B,AD4893,[1]销售店铺数!$G:$G)</f>
        <v>0</v>
      </c>
      <c r="AN4893" s="20">
        <f t="shared" si="1232"/>
        <v>0</v>
      </c>
      <c r="AO4893" s="20">
        <f t="shared" si="1233"/>
        <v>0</v>
      </c>
      <c r="AP4893" s="20">
        <f t="shared" si="1234"/>
        <v>0</v>
      </c>
      <c r="AQ4893" s="12">
        <f t="shared" si="1235"/>
        <v>0</v>
      </c>
      <c r="AR4893" s="20">
        <f t="shared" si="1236"/>
        <v>0</v>
      </c>
      <c r="AS4893" s="20">
        <f t="shared" si="1237"/>
        <v>0</v>
      </c>
    </row>
    <row r="4894" spans="1:45">
      <c r="A4894"/>
      <c r="B4894"/>
      <c r="C4894"/>
      <c r="D4894"/>
      <c r="E4894"/>
      <c r="F4894"/>
      <c r="G4894"/>
      <c r="H4894"/>
      <c r="I4894"/>
      <c r="J4894"/>
      <c r="K4894"/>
      <c r="L4894"/>
      <c r="M4894" s="8" t="str">
        <f>IF(ISERROR( VLOOKUP(AD4894,'[1]采购入库货量(公司仓库)'!$A:$I,9,FALSE)),"", VLOOKUP(AD4894,'[1]采购入库货量(公司仓库)'!$A:$I,9,FALSE))</f>
        <v/>
      </c>
      <c r="N4894" s="8" t="str">
        <f>IF(ISERROR( VLOOKUP(AD4894,[1]批发上市日期!$A:$F,6,FALSE)),"",  VLOOKUP(AD4894,[1]批发上市日期!$A:$F,6,FALSE))</f>
        <v/>
      </c>
      <c r="O4894" s="48">
        <f>IF(ISERROR(VLOOKUP(E4894&amp;G4894,'[1]采购入库货量(公司仓库)'!$A:$I,7,FALSE)),0,VLOOKUP(E4894&amp;G4894,'[1]采购入库货量(公司仓库)'!$A:$I,7,FALSE))</f>
        <v>0</v>
      </c>
      <c r="P4894" s="12">
        <f t="shared" si="1222"/>
        <v>0</v>
      </c>
      <c r="Q4894" s="14">
        <f>IF(ISERROR(VLOOKUP(E4894&amp;G4894,'[1]采购入库货量(公司仓库)'!$A:$I,8,FALSE)),0,VLOOKUP(E4894&amp;G4894,'[1]采购入库货量(公司仓库)'!$A:$I,8,FALSE))</f>
        <v>0</v>
      </c>
      <c r="R4894" s="12">
        <f t="shared" si="1223"/>
        <v>0</v>
      </c>
      <c r="S4894">
        <f>SUMIF([1]库存总量!$H:$H,E4894&amp;G4894,[1]库存总量!$G:$G)</f>
        <v>0</v>
      </c>
      <c r="T4894" s="12">
        <f t="shared" si="1224"/>
        <v>0</v>
      </c>
      <c r="U4894">
        <f>SUMIFS([1]库存总量!$G:$G,[1]库存总量!$H:$H,E4894&amp;G4894,[1]库存总量!$A:$A,"B")</f>
        <v>0</v>
      </c>
      <c r="V4894" s="12">
        <f t="shared" si="1225"/>
        <v>0</v>
      </c>
      <c r="W4894">
        <f>SUMIFS([1]库存总量!$G:$G,[1]库存总量!$H:$H,E4894&amp;G4894,[1]库存总量!$A:$A,"K")</f>
        <v>0</v>
      </c>
      <c r="X4894" s="12">
        <f t="shared" si="1226"/>
        <v>0</v>
      </c>
      <c r="Y4894">
        <f t="shared" si="1227"/>
        <v>0</v>
      </c>
      <c r="Z4894" s="12">
        <f t="shared" si="1228"/>
        <v>0</v>
      </c>
      <c r="AA4894">
        <f>(IF(ISERROR((IF(ISERROR(VLOOKUP(E4894&amp;G4894,'[1]采购入库货量(公司仓库)'!$A:$H,7,FALSE)),0,VLOOKUP(E4894&amp;G4894,'[1]采购入库货量(公司仓库)'!$A:$H,7,FALSE)))*L4894-(IF(ISERROR(VLOOKUP(E4894&amp;G4894,'[1]采购入库货量(公司仓库)'!$A:$H,8,FALSE)),0,VLOOKUP(E4894&amp;G4894,'[1]采购入库货量(公司仓库)'!$A:$H,8,FALSE)))),0,(IF(ISERROR(VLOOKUP(E4894&amp;G4894,'[1]采购入库货量(公司仓库)'!$A:$H,7,FALSE)),0,VLOOKUP(E4894&amp;G4894,'[1]采购入库货量(公司仓库)'!$A:$H,7,FALSE)))*L4894-(IF(ISERROR(VLOOKUP(E4894&amp;G4894,'[1]采购入库货量(公司仓库)'!$A:$H,8,FALSE)),0,VLOOKUP(E4894&amp;G4894,'[1]采购入库货量(公司仓库)'!$A:$H,8,FALSE)))))</f>
        <v>0</v>
      </c>
      <c r="AB4894">
        <f>SUMIF([1]销售数据!$B:$B,E4894&amp;G4894,[1]销售数据!$G:$G)</f>
        <v>0</v>
      </c>
      <c r="AC4894" s="12">
        <f t="shared" si="1229"/>
        <v>0</v>
      </c>
      <c r="AD4894" t="str">
        <f t="shared" si="1230"/>
        <v/>
      </c>
      <c r="AE4894">
        <f>SUMIF([1]销售数据!$B:$B,AD4894,[1]销售数据!$L:$L)</f>
        <v>0</v>
      </c>
      <c r="AF4894">
        <f>SUMIF([1]销售数据!$B:$B,AD4894,[1]销售数据!$K:$K)</f>
        <v>0</v>
      </c>
      <c r="AG4894">
        <f>SUMIF([1]销售数据!$B:$B,AD4894,[1]销售数据!$J:$J)</f>
        <v>0</v>
      </c>
      <c r="AH4894">
        <f>SUMIF([1]销售数据!$B:$B,AD4894,[1]销售数据!$I:$I)</f>
        <v>0</v>
      </c>
      <c r="AI4894">
        <f>SUMIF([1]销售数据!$B:$B,AD4894,[1]销售数据!$H:$H)</f>
        <v>0</v>
      </c>
      <c r="AJ4894" s="20">
        <f t="shared" si="1231"/>
        <v>0</v>
      </c>
      <c r="AK4894">
        <f>SUMIF([1]发货店铺数!$B:$B,AD4894,[1]发货店铺数!$G:$G)</f>
        <v>0</v>
      </c>
      <c r="AL4894">
        <f>SUMIF([1]销售店铺数!$B:$B,AD4894,[1]销售店铺数!$G:$G)</f>
        <v>0</v>
      </c>
      <c r="AM4894">
        <f>SUMIF([1]销售店铺数!$B:$B,AD4894,[1]销售店铺数!$G:$G)</f>
        <v>0</v>
      </c>
      <c r="AN4894" s="20">
        <f t="shared" si="1232"/>
        <v>0</v>
      </c>
      <c r="AO4894" s="20">
        <f t="shared" si="1233"/>
        <v>0</v>
      </c>
      <c r="AP4894" s="20">
        <f t="shared" si="1234"/>
        <v>0</v>
      </c>
      <c r="AQ4894" s="12">
        <f t="shared" si="1235"/>
        <v>0</v>
      </c>
      <c r="AR4894" s="20">
        <f t="shared" si="1236"/>
        <v>0</v>
      </c>
      <c r="AS4894" s="20">
        <f t="shared" si="1237"/>
        <v>0</v>
      </c>
    </row>
    <row r="4895" spans="1:45">
      <c r="A4895"/>
      <c r="B4895"/>
      <c r="C4895"/>
      <c r="D4895"/>
      <c r="E4895"/>
      <c r="F4895"/>
      <c r="G4895"/>
      <c r="H4895"/>
      <c r="I4895"/>
      <c r="J4895"/>
      <c r="K4895"/>
      <c r="L4895"/>
      <c r="M4895" s="8" t="str">
        <f>IF(ISERROR( VLOOKUP(AD4895,'[1]采购入库货量(公司仓库)'!$A:$I,9,FALSE)),"", VLOOKUP(AD4895,'[1]采购入库货量(公司仓库)'!$A:$I,9,FALSE))</f>
        <v/>
      </c>
      <c r="N4895" s="8" t="str">
        <f>IF(ISERROR( VLOOKUP(AD4895,[1]批发上市日期!$A:$F,6,FALSE)),"",  VLOOKUP(AD4895,[1]批发上市日期!$A:$F,6,FALSE))</f>
        <v/>
      </c>
      <c r="O4895" s="48">
        <f>IF(ISERROR(VLOOKUP(E4895&amp;G4895,'[1]采购入库货量(公司仓库)'!$A:$I,7,FALSE)),0,VLOOKUP(E4895&amp;G4895,'[1]采购入库货量(公司仓库)'!$A:$I,7,FALSE))</f>
        <v>0</v>
      </c>
      <c r="P4895" s="12">
        <f t="shared" si="1222"/>
        <v>0</v>
      </c>
      <c r="Q4895" s="14">
        <f>IF(ISERROR(VLOOKUP(E4895&amp;G4895,'[1]采购入库货量(公司仓库)'!$A:$I,8,FALSE)),0,VLOOKUP(E4895&amp;G4895,'[1]采购入库货量(公司仓库)'!$A:$I,8,FALSE))</f>
        <v>0</v>
      </c>
      <c r="R4895" s="12">
        <f t="shared" si="1223"/>
        <v>0</v>
      </c>
      <c r="S4895">
        <f>SUMIF([1]库存总量!$H:$H,E4895&amp;G4895,[1]库存总量!$G:$G)</f>
        <v>0</v>
      </c>
      <c r="T4895" s="12">
        <f t="shared" si="1224"/>
        <v>0</v>
      </c>
      <c r="U4895">
        <f>SUMIFS([1]库存总量!$G:$G,[1]库存总量!$H:$H,E4895&amp;G4895,[1]库存总量!$A:$A,"B")</f>
        <v>0</v>
      </c>
      <c r="V4895" s="12">
        <f t="shared" si="1225"/>
        <v>0</v>
      </c>
      <c r="W4895">
        <f>SUMIFS([1]库存总量!$G:$G,[1]库存总量!$H:$H,E4895&amp;G4895,[1]库存总量!$A:$A,"K")</f>
        <v>0</v>
      </c>
      <c r="X4895" s="12">
        <f t="shared" si="1226"/>
        <v>0</v>
      </c>
      <c r="Y4895">
        <f t="shared" si="1227"/>
        <v>0</v>
      </c>
      <c r="Z4895" s="12">
        <f t="shared" si="1228"/>
        <v>0</v>
      </c>
      <c r="AA4895">
        <f>(IF(ISERROR((IF(ISERROR(VLOOKUP(E4895&amp;G4895,'[1]采购入库货量(公司仓库)'!$A:$H,7,FALSE)),0,VLOOKUP(E4895&amp;G4895,'[1]采购入库货量(公司仓库)'!$A:$H,7,FALSE)))*L4895-(IF(ISERROR(VLOOKUP(E4895&amp;G4895,'[1]采购入库货量(公司仓库)'!$A:$H,8,FALSE)),0,VLOOKUP(E4895&amp;G4895,'[1]采购入库货量(公司仓库)'!$A:$H,8,FALSE)))),0,(IF(ISERROR(VLOOKUP(E4895&amp;G4895,'[1]采购入库货量(公司仓库)'!$A:$H,7,FALSE)),0,VLOOKUP(E4895&amp;G4895,'[1]采购入库货量(公司仓库)'!$A:$H,7,FALSE)))*L4895-(IF(ISERROR(VLOOKUP(E4895&amp;G4895,'[1]采购入库货量(公司仓库)'!$A:$H,8,FALSE)),0,VLOOKUP(E4895&amp;G4895,'[1]采购入库货量(公司仓库)'!$A:$H,8,FALSE)))))</f>
        <v>0</v>
      </c>
      <c r="AB4895">
        <f>SUMIF([1]销售数据!$B:$B,E4895&amp;G4895,[1]销售数据!$G:$G)</f>
        <v>0</v>
      </c>
      <c r="AC4895" s="12">
        <f t="shared" si="1229"/>
        <v>0</v>
      </c>
      <c r="AD4895" t="str">
        <f t="shared" si="1230"/>
        <v/>
      </c>
      <c r="AE4895">
        <f>SUMIF([1]销售数据!$B:$B,AD4895,[1]销售数据!$L:$L)</f>
        <v>0</v>
      </c>
      <c r="AF4895">
        <f>SUMIF([1]销售数据!$B:$B,AD4895,[1]销售数据!$K:$K)</f>
        <v>0</v>
      </c>
      <c r="AG4895">
        <f>SUMIF([1]销售数据!$B:$B,AD4895,[1]销售数据!$J:$J)</f>
        <v>0</v>
      </c>
      <c r="AH4895">
        <f>SUMIF([1]销售数据!$B:$B,AD4895,[1]销售数据!$I:$I)</f>
        <v>0</v>
      </c>
      <c r="AI4895">
        <f>SUMIF([1]销售数据!$B:$B,AD4895,[1]销售数据!$H:$H)</f>
        <v>0</v>
      </c>
      <c r="AJ4895" s="20">
        <f t="shared" si="1231"/>
        <v>0</v>
      </c>
      <c r="AK4895">
        <f>SUMIF([1]发货店铺数!$B:$B,AD4895,[1]发货店铺数!$G:$G)</f>
        <v>0</v>
      </c>
      <c r="AL4895">
        <f>SUMIF([1]销售店铺数!$B:$B,AD4895,[1]销售店铺数!$G:$G)</f>
        <v>0</v>
      </c>
      <c r="AM4895">
        <f>SUMIF([1]销售店铺数!$B:$B,AD4895,[1]销售店铺数!$G:$G)</f>
        <v>0</v>
      </c>
      <c r="AN4895" s="20">
        <f t="shared" si="1232"/>
        <v>0</v>
      </c>
      <c r="AO4895" s="20">
        <f t="shared" si="1233"/>
        <v>0</v>
      </c>
      <c r="AP4895" s="20">
        <f t="shared" si="1234"/>
        <v>0</v>
      </c>
      <c r="AQ4895" s="12">
        <f t="shared" si="1235"/>
        <v>0</v>
      </c>
      <c r="AR4895" s="20">
        <f t="shared" si="1236"/>
        <v>0</v>
      </c>
      <c r="AS4895" s="20">
        <f t="shared" si="1237"/>
        <v>0</v>
      </c>
    </row>
    <row r="4896" spans="1:45">
      <c r="A4896"/>
      <c r="B4896"/>
      <c r="C4896"/>
      <c r="D4896"/>
      <c r="E4896"/>
      <c r="F4896"/>
      <c r="G4896"/>
      <c r="H4896"/>
      <c r="I4896"/>
      <c r="J4896"/>
      <c r="K4896"/>
      <c r="L4896"/>
      <c r="M4896" s="8" t="str">
        <f>IF(ISERROR( VLOOKUP(AD4896,'[1]采购入库货量(公司仓库)'!$A:$I,9,FALSE)),"", VLOOKUP(AD4896,'[1]采购入库货量(公司仓库)'!$A:$I,9,FALSE))</f>
        <v/>
      </c>
      <c r="N4896" s="8" t="str">
        <f>IF(ISERROR( VLOOKUP(AD4896,[1]批发上市日期!$A:$F,6,FALSE)),"",  VLOOKUP(AD4896,[1]批发上市日期!$A:$F,6,FALSE))</f>
        <v/>
      </c>
      <c r="O4896" s="48">
        <f>IF(ISERROR(VLOOKUP(E4896&amp;G4896,'[1]采购入库货量(公司仓库)'!$A:$I,7,FALSE)),0,VLOOKUP(E4896&amp;G4896,'[1]采购入库货量(公司仓库)'!$A:$I,7,FALSE))</f>
        <v>0</v>
      </c>
      <c r="P4896" s="12">
        <f t="shared" si="1222"/>
        <v>0</v>
      </c>
      <c r="Q4896" s="14">
        <f>IF(ISERROR(VLOOKUP(E4896&amp;G4896,'[1]采购入库货量(公司仓库)'!$A:$I,8,FALSE)),0,VLOOKUP(E4896&amp;G4896,'[1]采购入库货量(公司仓库)'!$A:$I,8,FALSE))</f>
        <v>0</v>
      </c>
      <c r="R4896" s="12">
        <f t="shared" si="1223"/>
        <v>0</v>
      </c>
      <c r="S4896">
        <f>SUMIF([1]库存总量!$H:$H,E4896&amp;G4896,[1]库存总量!$G:$G)</f>
        <v>0</v>
      </c>
      <c r="T4896" s="12">
        <f t="shared" si="1224"/>
        <v>0</v>
      </c>
      <c r="U4896">
        <f>SUMIFS([1]库存总量!$G:$G,[1]库存总量!$H:$H,E4896&amp;G4896,[1]库存总量!$A:$A,"B")</f>
        <v>0</v>
      </c>
      <c r="V4896" s="12">
        <f t="shared" si="1225"/>
        <v>0</v>
      </c>
      <c r="W4896">
        <f>SUMIFS([1]库存总量!$G:$G,[1]库存总量!$H:$H,E4896&amp;G4896,[1]库存总量!$A:$A,"K")</f>
        <v>0</v>
      </c>
      <c r="X4896" s="12">
        <f t="shared" si="1226"/>
        <v>0</v>
      </c>
      <c r="Y4896">
        <f t="shared" si="1227"/>
        <v>0</v>
      </c>
      <c r="Z4896" s="12">
        <f t="shared" si="1228"/>
        <v>0</v>
      </c>
      <c r="AA4896">
        <f>(IF(ISERROR((IF(ISERROR(VLOOKUP(E4896&amp;G4896,'[1]采购入库货量(公司仓库)'!$A:$H,7,FALSE)),0,VLOOKUP(E4896&amp;G4896,'[1]采购入库货量(公司仓库)'!$A:$H,7,FALSE)))*L4896-(IF(ISERROR(VLOOKUP(E4896&amp;G4896,'[1]采购入库货量(公司仓库)'!$A:$H,8,FALSE)),0,VLOOKUP(E4896&amp;G4896,'[1]采购入库货量(公司仓库)'!$A:$H,8,FALSE)))),0,(IF(ISERROR(VLOOKUP(E4896&amp;G4896,'[1]采购入库货量(公司仓库)'!$A:$H,7,FALSE)),0,VLOOKUP(E4896&amp;G4896,'[1]采购入库货量(公司仓库)'!$A:$H,7,FALSE)))*L4896-(IF(ISERROR(VLOOKUP(E4896&amp;G4896,'[1]采购入库货量(公司仓库)'!$A:$H,8,FALSE)),0,VLOOKUP(E4896&amp;G4896,'[1]采购入库货量(公司仓库)'!$A:$H,8,FALSE)))))</f>
        <v>0</v>
      </c>
      <c r="AB4896">
        <f>SUMIF([1]销售数据!$B:$B,E4896&amp;G4896,[1]销售数据!$G:$G)</f>
        <v>0</v>
      </c>
      <c r="AC4896" s="12">
        <f t="shared" si="1229"/>
        <v>0</v>
      </c>
      <c r="AD4896" t="str">
        <f t="shared" si="1230"/>
        <v/>
      </c>
      <c r="AE4896">
        <f>SUMIF([1]销售数据!$B:$B,AD4896,[1]销售数据!$L:$L)</f>
        <v>0</v>
      </c>
      <c r="AF4896">
        <f>SUMIF([1]销售数据!$B:$B,AD4896,[1]销售数据!$K:$K)</f>
        <v>0</v>
      </c>
      <c r="AG4896">
        <f>SUMIF([1]销售数据!$B:$B,AD4896,[1]销售数据!$J:$J)</f>
        <v>0</v>
      </c>
      <c r="AH4896">
        <f>SUMIF([1]销售数据!$B:$B,AD4896,[1]销售数据!$I:$I)</f>
        <v>0</v>
      </c>
      <c r="AI4896">
        <f>SUMIF([1]销售数据!$B:$B,AD4896,[1]销售数据!$H:$H)</f>
        <v>0</v>
      </c>
      <c r="AJ4896" s="20">
        <f t="shared" si="1231"/>
        <v>0</v>
      </c>
      <c r="AK4896">
        <f>SUMIF([1]发货店铺数!$B:$B,AD4896,[1]发货店铺数!$G:$G)</f>
        <v>0</v>
      </c>
      <c r="AL4896">
        <f>SUMIF([1]销售店铺数!$B:$B,AD4896,[1]销售店铺数!$G:$G)</f>
        <v>0</v>
      </c>
      <c r="AM4896">
        <f>SUMIF([1]销售店铺数!$B:$B,AD4896,[1]销售店铺数!$G:$G)</f>
        <v>0</v>
      </c>
      <c r="AN4896" s="20">
        <f t="shared" si="1232"/>
        <v>0</v>
      </c>
      <c r="AO4896" s="20">
        <f t="shared" si="1233"/>
        <v>0</v>
      </c>
      <c r="AP4896" s="20">
        <f t="shared" si="1234"/>
        <v>0</v>
      </c>
      <c r="AQ4896" s="12">
        <f t="shared" si="1235"/>
        <v>0</v>
      </c>
      <c r="AR4896" s="20">
        <f t="shared" si="1236"/>
        <v>0</v>
      </c>
      <c r="AS4896" s="20">
        <f t="shared" si="1237"/>
        <v>0</v>
      </c>
    </row>
    <row r="4897" spans="1:45">
      <c r="A4897"/>
      <c r="B4897"/>
      <c r="C4897"/>
      <c r="D4897"/>
      <c r="E4897"/>
      <c r="F4897"/>
      <c r="G4897"/>
      <c r="H4897"/>
      <c r="I4897"/>
      <c r="J4897"/>
      <c r="K4897"/>
      <c r="L4897"/>
      <c r="M4897" s="8" t="str">
        <f>IF(ISERROR( VLOOKUP(AD4897,'[1]采购入库货量(公司仓库)'!$A:$I,9,FALSE)),"", VLOOKUP(AD4897,'[1]采购入库货量(公司仓库)'!$A:$I,9,FALSE))</f>
        <v/>
      </c>
      <c r="N4897" s="8" t="str">
        <f>IF(ISERROR( VLOOKUP(AD4897,[1]批发上市日期!$A:$F,6,FALSE)),"",  VLOOKUP(AD4897,[1]批发上市日期!$A:$F,6,FALSE))</f>
        <v/>
      </c>
      <c r="O4897" s="48">
        <f>IF(ISERROR(VLOOKUP(E4897&amp;G4897,'[1]采购入库货量(公司仓库)'!$A:$I,7,FALSE)),0,VLOOKUP(E4897&amp;G4897,'[1]采购入库货量(公司仓库)'!$A:$I,7,FALSE))</f>
        <v>0</v>
      </c>
      <c r="P4897" s="12">
        <f t="shared" si="1222"/>
        <v>0</v>
      </c>
      <c r="Q4897" s="14">
        <f>IF(ISERROR(VLOOKUP(E4897&amp;G4897,'[1]采购入库货量(公司仓库)'!$A:$I,8,FALSE)),0,VLOOKUP(E4897&amp;G4897,'[1]采购入库货量(公司仓库)'!$A:$I,8,FALSE))</f>
        <v>0</v>
      </c>
      <c r="R4897" s="12">
        <f t="shared" si="1223"/>
        <v>0</v>
      </c>
      <c r="S4897">
        <f>SUMIF([1]库存总量!$H:$H,E4897&amp;G4897,[1]库存总量!$G:$G)</f>
        <v>0</v>
      </c>
      <c r="T4897" s="12">
        <f t="shared" si="1224"/>
        <v>0</v>
      </c>
      <c r="U4897">
        <f>SUMIFS([1]库存总量!$G:$G,[1]库存总量!$H:$H,E4897&amp;G4897,[1]库存总量!$A:$A,"B")</f>
        <v>0</v>
      </c>
      <c r="V4897" s="12">
        <f t="shared" si="1225"/>
        <v>0</v>
      </c>
      <c r="W4897">
        <f>SUMIFS([1]库存总量!$G:$G,[1]库存总量!$H:$H,E4897&amp;G4897,[1]库存总量!$A:$A,"K")</f>
        <v>0</v>
      </c>
      <c r="X4897" s="12">
        <f t="shared" si="1226"/>
        <v>0</v>
      </c>
      <c r="Y4897">
        <f t="shared" si="1227"/>
        <v>0</v>
      </c>
      <c r="Z4897" s="12">
        <f t="shared" si="1228"/>
        <v>0</v>
      </c>
      <c r="AA4897">
        <f>(IF(ISERROR((IF(ISERROR(VLOOKUP(E4897&amp;G4897,'[1]采购入库货量(公司仓库)'!$A:$H,7,FALSE)),0,VLOOKUP(E4897&amp;G4897,'[1]采购入库货量(公司仓库)'!$A:$H,7,FALSE)))*L4897-(IF(ISERROR(VLOOKUP(E4897&amp;G4897,'[1]采购入库货量(公司仓库)'!$A:$H,8,FALSE)),0,VLOOKUP(E4897&amp;G4897,'[1]采购入库货量(公司仓库)'!$A:$H,8,FALSE)))),0,(IF(ISERROR(VLOOKUP(E4897&amp;G4897,'[1]采购入库货量(公司仓库)'!$A:$H,7,FALSE)),0,VLOOKUP(E4897&amp;G4897,'[1]采购入库货量(公司仓库)'!$A:$H,7,FALSE)))*L4897-(IF(ISERROR(VLOOKUP(E4897&amp;G4897,'[1]采购入库货量(公司仓库)'!$A:$H,8,FALSE)),0,VLOOKUP(E4897&amp;G4897,'[1]采购入库货量(公司仓库)'!$A:$H,8,FALSE)))))</f>
        <v>0</v>
      </c>
      <c r="AB4897">
        <f>SUMIF([1]销售数据!$B:$B,E4897&amp;G4897,[1]销售数据!$G:$G)</f>
        <v>0</v>
      </c>
      <c r="AC4897" s="12">
        <f t="shared" si="1229"/>
        <v>0</v>
      </c>
      <c r="AD4897" t="str">
        <f t="shared" si="1230"/>
        <v/>
      </c>
      <c r="AE4897">
        <f>SUMIF([1]销售数据!$B:$B,AD4897,[1]销售数据!$L:$L)</f>
        <v>0</v>
      </c>
      <c r="AF4897">
        <f>SUMIF([1]销售数据!$B:$B,AD4897,[1]销售数据!$K:$K)</f>
        <v>0</v>
      </c>
      <c r="AG4897">
        <f>SUMIF([1]销售数据!$B:$B,AD4897,[1]销售数据!$J:$J)</f>
        <v>0</v>
      </c>
      <c r="AH4897">
        <f>SUMIF([1]销售数据!$B:$B,AD4897,[1]销售数据!$I:$I)</f>
        <v>0</v>
      </c>
      <c r="AI4897">
        <f>SUMIF([1]销售数据!$B:$B,AD4897,[1]销售数据!$H:$H)</f>
        <v>0</v>
      </c>
      <c r="AJ4897" s="20">
        <f t="shared" si="1231"/>
        <v>0</v>
      </c>
      <c r="AK4897">
        <f>SUMIF([1]发货店铺数!$B:$B,AD4897,[1]发货店铺数!$G:$G)</f>
        <v>0</v>
      </c>
      <c r="AL4897">
        <f>SUMIF([1]销售店铺数!$B:$B,AD4897,[1]销售店铺数!$G:$G)</f>
        <v>0</v>
      </c>
      <c r="AM4897">
        <f>SUMIF([1]销售店铺数!$B:$B,AD4897,[1]销售店铺数!$G:$G)</f>
        <v>0</v>
      </c>
      <c r="AN4897" s="20">
        <f t="shared" si="1232"/>
        <v>0</v>
      </c>
      <c r="AO4897" s="20">
        <f t="shared" si="1233"/>
        <v>0</v>
      </c>
      <c r="AP4897" s="20">
        <f t="shared" si="1234"/>
        <v>0</v>
      </c>
      <c r="AQ4897" s="12">
        <f t="shared" si="1235"/>
        <v>0</v>
      </c>
      <c r="AR4897" s="20">
        <f t="shared" si="1236"/>
        <v>0</v>
      </c>
      <c r="AS4897" s="20">
        <f t="shared" si="1237"/>
        <v>0</v>
      </c>
    </row>
    <row r="4898" spans="1:45">
      <c r="A4898"/>
      <c r="B4898"/>
      <c r="C4898"/>
      <c r="D4898"/>
      <c r="E4898"/>
      <c r="F4898"/>
      <c r="G4898"/>
      <c r="H4898"/>
      <c r="I4898"/>
      <c r="J4898"/>
      <c r="K4898"/>
      <c r="L4898"/>
      <c r="M4898" s="8" t="str">
        <f>IF(ISERROR( VLOOKUP(AD4898,'[1]采购入库货量(公司仓库)'!$A:$I,9,FALSE)),"", VLOOKUP(AD4898,'[1]采购入库货量(公司仓库)'!$A:$I,9,FALSE))</f>
        <v/>
      </c>
      <c r="N4898" s="8" t="str">
        <f>IF(ISERROR( VLOOKUP(AD4898,[1]批发上市日期!$A:$F,6,FALSE)),"",  VLOOKUP(AD4898,[1]批发上市日期!$A:$F,6,FALSE))</f>
        <v/>
      </c>
      <c r="O4898" s="48">
        <f>IF(ISERROR(VLOOKUP(E4898&amp;G4898,'[1]采购入库货量(公司仓库)'!$A:$I,7,FALSE)),0,VLOOKUP(E4898&amp;G4898,'[1]采购入库货量(公司仓库)'!$A:$I,7,FALSE))</f>
        <v>0</v>
      </c>
      <c r="P4898" s="12">
        <f t="shared" si="1222"/>
        <v>0</v>
      </c>
      <c r="Q4898" s="14">
        <f>IF(ISERROR(VLOOKUP(E4898&amp;G4898,'[1]采购入库货量(公司仓库)'!$A:$I,8,FALSE)),0,VLOOKUP(E4898&amp;G4898,'[1]采购入库货量(公司仓库)'!$A:$I,8,FALSE))</f>
        <v>0</v>
      </c>
      <c r="R4898" s="12">
        <f t="shared" si="1223"/>
        <v>0</v>
      </c>
      <c r="S4898">
        <f>SUMIF([1]库存总量!$H:$H,E4898&amp;G4898,[1]库存总量!$G:$G)</f>
        <v>0</v>
      </c>
      <c r="T4898" s="12">
        <f t="shared" si="1224"/>
        <v>0</v>
      </c>
      <c r="U4898">
        <f>SUMIFS([1]库存总量!$G:$G,[1]库存总量!$H:$H,E4898&amp;G4898,[1]库存总量!$A:$A,"B")</f>
        <v>0</v>
      </c>
      <c r="V4898" s="12">
        <f t="shared" si="1225"/>
        <v>0</v>
      </c>
      <c r="W4898">
        <f>SUMIFS([1]库存总量!$G:$G,[1]库存总量!$H:$H,E4898&amp;G4898,[1]库存总量!$A:$A,"K")</f>
        <v>0</v>
      </c>
      <c r="X4898" s="12">
        <f t="shared" si="1226"/>
        <v>0</v>
      </c>
      <c r="Y4898">
        <f t="shared" si="1227"/>
        <v>0</v>
      </c>
      <c r="Z4898" s="12">
        <f t="shared" si="1228"/>
        <v>0</v>
      </c>
      <c r="AA4898">
        <f>(IF(ISERROR((IF(ISERROR(VLOOKUP(E4898&amp;G4898,'[1]采购入库货量(公司仓库)'!$A:$H,7,FALSE)),0,VLOOKUP(E4898&amp;G4898,'[1]采购入库货量(公司仓库)'!$A:$H,7,FALSE)))*L4898-(IF(ISERROR(VLOOKUP(E4898&amp;G4898,'[1]采购入库货量(公司仓库)'!$A:$H,8,FALSE)),0,VLOOKUP(E4898&amp;G4898,'[1]采购入库货量(公司仓库)'!$A:$H,8,FALSE)))),0,(IF(ISERROR(VLOOKUP(E4898&amp;G4898,'[1]采购入库货量(公司仓库)'!$A:$H,7,FALSE)),0,VLOOKUP(E4898&amp;G4898,'[1]采购入库货量(公司仓库)'!$A:$H,7,FALSE)))*L4898-(IF(ISERROR(VLOOKUP(E4898&amp;G4898,'[1]采购入库货量(公司仓库)'!$A:$H,8,FALSE)),0,VLOOKUP(E4898&amp;G4898,'[1]采购入库货量(公司仓库)'!$A:$H,8,FALSE)))))</f>
        <v>0</v>
      </c>
      <c r="AB4898">
        <f>SUMIF([1]销售数据!$B:$B,E4898&amp;G4898,[1]销售数据!$G:$G)</f>
        <v>0</v>
      </c>
      <c r="AC4898" s="12">
        <f t="shared" si="1229"/>
        <v>0</v>
      </c>
      <c r="AD4898" t="str">
        <f t="shared" si="1230"/>
        <v/>
      </c>
      <c r="AE4898">
        <f>SUMIF([1]销售数据!$B:$B,AD4898,[1]销售数据!$L:$L)</f>
        <v>0</v>
      </c>
      <c r="AF4898">
        <f>SUMIF([1]销售数据!$B:$B,AD4898,[1]销售数据!$K:$K)</f>
        <v>0</v>
      </c>
      <c r="AG4898">
        <f>SUMIF([1]销售数据!$B:$B,AD4898,[1]销售数据!$J:$J)</f>
        <v>0</v>
      </c>
      <c r="AH4898">
        <f>SUMIF([1]销售数据!$B:$B,AD4898,[1]销售数据!$I:$I)</f>
        <v>0</v>
      </c>
      <c r="AI4898">
        <f>SUMIF([1]销售数据!$B:$B,AD4898,[1]销售数据!$H:$H)</f>
        <v>0</v>
      </c>
      <c r="AJ4898" s="20">
        <f t="shared" si="1231"/>
        <v>0</v>
      </c>
      <c r="AK4898">
        <f>SUMIF([1]发货店铺数!$B:$B,AD4898,[1]发货店铺数!$G:$G)</f>
        <v>0</v>
      </c>
      <c r="AL4898">
        <f>SUMIF([1]销售店铺数!$B:$B,AD4898,[1]销售店铺数!$G:$G)</f>
        <v>0</v>
      </c>
      <c r="AM4898">
        <f>SUMIF([1]销售店铺数!$B:$B,AD4898,[1]销售店铺数!$G:$G)</f>
        <v>0</v>
      </c>
      <c r="AN4898" s="20">
        <f t="shared" si="1232"/>
        <v>0</v>
      </c>
      <c r="AO4898" s="20">
        <f t="shared" si="1233"/>
        <v>0</v>
      </c>
      <c r="AP4898" s="20">
        <f t="shared" si="1234"/>
        <v>0</v>
      </c>
      <c r="AQ4898" s="12">
        <f t="shared" si="1235"/>
        <v>0</v>
      </c>
      <c r="AR4898" s="20">
        <f t="shared" si="1236"/>
        <v>0</v>
      </c>
      <c r="AS4898" s="20">
        <f t="shared" si="1237"/>
        <v>0</v>
      </c>
    </row>
    <row r="4899" spans="1:45">
      <c r="A4899"/>
      <c r="B4899"/>
      <c r="C4899"/>
      <c r="D4899"/>
      <c r="E4899"/>
      <c r="F4899"/>
      <c r="G4899"/>
      <c r="H4899"/>
      <c r="I4899"/>
      <c r="J4899"/>
      <c r="K4899"/>
      <c r="L4899"/>
      <c r="M4899" s="8" t="str">
        <f>IF(ISERROR( VLOOKUP(AD4899,'[1]采购入库货量(公司仓库)'!$A:$I,9,FALSE)),"", VLOOKUP(AD4899,'[1]采购入库货量(公司仓库)'!$A:$I,9,FALSE))</f>
        <v/>
      </c>
      <c r="N4899" s="8" t="str">
        <f>IF(ISERROR( VLOOKUP(AD4899,[1]批发上市日期!$A:$F,6,FALSE)),"",  VLOOKUP(AD4899,[1]批发上市日期!$A:$F,6,FALSE))</f>
        <v/>
      </c>
      <c r="O4899" s="48">
        <f>IF(ISERROR(VLOOKUP(E4899&amp;G4899,'[1]采购入库货量(公司仓库)'!$A:$I,7,FALSE)),0,VLOOKUP(E4899&amp;G4899,'[1]采购入库货量(公司仓库)'!$A:$I,7,FALSE))</f>
        <v>0</v>
      </c>
      <c r="P4899" s="12">
        <f t="shared" si="1222"/>
        <v>0</v>
      </c>
      <c r="Q4899" s="14">
        <f>IF(ISERROR(VLOOKUP(E4899&amp;G4899,'[1]采购入库货量(公司仓库)'!$A:$I,8,FALSE)),0,VLOOKUP(E4899&amp;G4899,'[1]采购入库货量(公司仓库)'!$A:$I,8,FALSE))</f>
        <v>0</v>
      </c>
      <c r="R4899" s="12">
        <f t="shared" si="1223"/>
        <v>0</v>
      </c>
      <c r="S4899">
        <f>SUMIF([1]库存总量!$H:$H,E4899&amp;G4899,[1]库存总量!$G:$G)</f>
        <v>0</v>
      </c>
      <c r="T4899" s="12">
        <f t="shared" si="1224"/>
        <v>0</v>
      </c>
      <c r="U4899">
        <f>SUMIFS([1]库存总量!$G:$G,[1]库存总量!$H:$H,E4899&amp;G4899,[1]库存总量!$A:$A,"B")</f>
        <v>0</v>
      </c>
      <c r="V4899" s="12">
        <f t="shared" si="1225"/>
        <v>0</v>
      </c>
      <c r="W4899">
        <f>SUMIFS([1]库存总量!$G:$G,[1]库存总量!$H:$H,E4899&amp;G4899,[1]库存总量!$A:$A,"K")</f>
        <v>0</v>
      </c>
      <c r="X4899" s="12">
        <f t="shared" si="1226"/>
        <v>0</v>
      </c>
      <c r="Y4899">
        <f t="shared" si="1227"/>
        <v>0</v>
      </c>
      <c r="Z4899" s="12">
        <f t="shared" si="1228"/>
        <v>0</v>
      </c>
      <c r="AA4899">
        <f>(IF(ISERROR((IF(ISERROR(VLOOKUP(E4899&amp;G4899,'[1]采购入库货量(公司仓库)'!$A:$H,7,FALSE)),0,VLOOKUP(E4899&amp;G4899,'[1]采购入库货量(公司仓库)'!$A:$H,7,FALSE)))*L4899-(IF(ISERROR(VLOOKUP(E4899&amp;G4899,'[1]采购入库货量(公司仓库)'!$A:$H,8,FALSE)),0,VLOOKUP(E4899&amp;G4899,'[1]采购入库货量(公司仓库)'!$A:$H,8,FALSE)))),0,(IF(ISERROR(VLOOKUP(E4899&amp;G4899,'[1]采购入库货量(公司仓库)'!$A:$H,7,FALSE)),0,VLOOKUP(E4899&amp;G4899,'[1]采购入库货量(公司仓库)'!$A:$H,7,FALSE)))*L4899-(IF(ISERROR(VLOOKUP(E4899&amp;G4899,'[1]采购入库货量(公司仓库)'!$A:$H,8,FALSE)),0,VLOOKUP(E4899&amp;G4899,'[1]采购入库货量(公司仓库)'!$A:$H,8,FALSE)))))</f>
        <v>0</v>
      </c>
      <c r="AB4899">
        <f>SUMIF([1]销售数据!$B:$B,E4899&amp;G4899,[1]销售数据!$G:$G)</f>
        <v>0</v>
      </c>
      <c r="AC4899" s="12">
        <f t="shared" si="1229"/>
        <v>0</v>
      </c>
      <c r="AD4899" t="str">
        <f t="shared" si="1230"/>
        <v/>
      </c>
      <c r="AE4899">
        <f>SUMIF([1]销售数据!$B:$B,AD4899,[1]销售数据!$L:$L)</f>
        <v>0</v>
      </c>
      <c r="AF4899">
        <f>SUMIF([1]销售数据!$B:$B,AD4899,[1]销售数据!$K:$K)</f>
        <v>0</v>
      </c>
      <c r="AG4899">
        <f>SUMIF([1]销售数据!$B:$B,AD4899,[1]销售数据!$J:$J)</f>
        <v>0</v>
      </c>
      <c r="AH4899">
        <f>SUMIF([1]销售数据!$B:$B,AD4899,[1]销售数据!$I:$I)</f>
        <v>0</v>
      </c>
      <c r="AI4899">
        <f>SUMIF([1]销售数据!$B:$B,AD4899,[1]销售数据!$H:$H)</f>
        <v>0</v>
      </c>
      <c r="AJ4899" s="20">
        <f t="shared" si="1231"/>
        <v>0</v>
      </c>
      <c r="AK4899">
        <f>SUMIF([1]发货店铺数!$B:$B,AD4899,[1]发货店铺数!$G:$G)</f>
        <v>0</v>
      </c>
      <c r="AL4899">
        <f>SUMIF([1]销售店铺数!$B:$B,AD4899,[1]销售店铺数!$G:$G)</f>
        <v>0</v>
      </c>
      <c r="AM4899">
        <f>SUMIF([1]销售店铺数!$B:$B,AD4899,[1]销售店铺数!$G:$G)</f>
        <v>0</v>
      </c>
      <c r="AN4899" s="20">
        <f t="shared" si="1232"/>
        <v>0</v>
      </c>
      <c r="AO4899" s="20">
        <f t="shared" si="1233"/>
        <v>0</v>
      </c>
      <c r="AP4899" s="20">
        <f t="shared" si="1234"/>
        <v>0</v>
      </c>
      <c r="AQ4899" s="12">
        <f t="shared" si="1235"/>
        <v>0</v>
      </c>
      <c r="AR4899" s="20">
        <f t="shared" si="1236"/>
        <v>0</v>
      </c>
      <c r="AS4899" s="20">
        <f t="shared" si="1237"/>
        <v>0</v>
      </c>
    </row>
    <row r="4900" spans="1:45">
      <c r="A4900"/>
      <c r="B4900"/>
      <c r="C4900"/>
      <c r="D4900"/>
      <c r="E4900"/>
      <c r="F4900"/>
      <c r="G4900"/>
      <c r="H4900"/>
      <c r="I4900"/>
      <c r="J4900"/>
      <c r="K4900"/>
      <c r="L4900"/>
      <c r="M4900" s="8" t="str">
        <f>IF(ISERROR( VLOOKUP(AD4900,'[1]采购入库货量(公司仓库)'!$A:$I,9,FALSE)),"", VLOOKUP(AD4900,'[1]采购入库货量(公司仓库)'!$A:$I,9,FALSE))</f>
        <v/>
      </c>
      <c r="N4900" s="8" t="str">
        <f>IF(ISERROR( VLOOKUP(AD4900,[1]批发上市日期!$A:$F,6,FALSE)),"",  VLOOKUP(AD4900,[1]批发上市日期!$A:$F,6,FALSE))</f>
        <v/>
      </c>
      <c r="O4900" s="48">
        <f>IF(ISERROR(VLOOKUP(E4900&amp;G4900,'[1]采购入库货量(公司仓库)'!$A:$I,7,FALSE)),0,VLOOKUP(E4900&amp;G4900,'[1]采购入库货量(公司仓库)'!$A:$I,7,FALSE))</f>
        <v>0</v>
      </c>
      <c r="P4900" s="12">
        <f t="shared" si="1222"/>
        <v>0</v>
      </c>
      <c r="Q4900" s="14">
        <f>IF(ISERROR(VLOOKUP(E4900&amp;G4900,'[1]采购入库货量(公司仓库)'!$A:$I,8,FALSE)),0,VLOOKUP(E4900&amp;G4900,'[1]采购入库货量(公司仓库)'!$A:$I,8,FALSE))</f>
        <v>0</v>
      </c>
      <c r="R4900" s="12">
        <f t="shared" si="1223"/>
        <v>0</v>
      </c>
      <c r="S4900">
        <f>SUMIF([1]库存总量!$H:$H,E4900&amp;G4900,[1]库存总量!$G:$G)</f>
        <v>0</v>
      </c>
      <c r="T4900" s="12">
        <f t="shared" si="1224"/>
        <v>0</v>
      </c>
      <c r="U4900">
        <f>SUMIFS([1]库存总量!$G:$G,[1]库存总量!$H:$H,E4900&amp;G4900,[1]库存总量!$A:$A,"B")</f>
        <v>0</v>
      </c>
      <c r="V4900" s="12">
        <f t="shared" si="1225"/>
        <v>0</v>
      </c>
      <c r="W4900">
        <f>SUMIFS([1]库存总量!$G:$G,[1]库存总量!$H:$H,E4900&amp;G4900,[1]库存总量!$A:$A,"K")</f>
        <v>0</v>
      </c>
      <c r="X4900" s="12">
        <f t="shared" si="1226"/>
        <v>0</v>
      </c>
      <c r="Y4900">
        <f t="shared" si="1227"/>
        <v>0</v>
      </c>
      <c r="Z4900" s="12">
        <f t="shared" si="1228"/>
        <v>0</v>
      </c>
      <c r="AA4900">
        <f>(IF(ISERROR((IF(ISERROR(VLOOKUP(E4900&amp;G4900,'[1]采购入库货量(公司仓库)'!$A:$H,7,FALSE)),0,VLOOKUP(E4900&amp;G4900,'[1]采购入库货量(公司仓库)'!$A:$H,7,FALSE)))*L4900-(IF(ISERROR(VLOOKUP(E4900&amp;G4900,'[1]采购入库货量(公司仓库)'!$A:$H,8,FALSE)),0,VLOOKUP(E4900&amp;G4900,'[1]采购入库货量(公司仓库)'!$A:$H,8,FALSE)))),0,(IF(ISERROR(VLOOKUP(E4900&amp;G4900,'[1]采购入库货量(公司仓库)'!$A:$H,7,FALSE)),0,VLOOKUP(E4900&amp;G4900,'[1]采购入库货量(公司仓库)'!$A:$H,7,FALSE)))*L4900-(IF(ISERROR(VLOOKUP(E4900&amp;G4900,'[1]采购入库货量(公司仓库)'!$A:$H,8,FALSE)),0,VLOOKUP(E4900&amp;G4900,'[1]采购入库货量(公司仓库)'!$A:$H,8,FALSE)))))</f>
        <v>0</v>
      </c>
      <c r="AB4900">
        <f>SUMIF([1]销售数据!$B:$B,E4900&amp;G4900,[1]销售数据!$G:$G)</f>
        <v>0</v>
      </c>
      <c r="AC4900" s="12">
        <f t="shared" si="1229"/>
        <v>0</v>
      </c>
      <c r="AD4900" t="str">
        <f t="shared" si="1230"/>
        <v/>
      </c>
      <c r="AE4900">
        <f>SUMIF([1]销售数据!$B:$B,AD4900,[1]销售数据!$L:$L)</f>
        <v>0</v>
      </c>
      <c r="AF4900">
        <f>SUMIF([1]销售数据!$B:$B,AD4900,[1]销售数据!$K:$K)</f>
        <v>0</v>
      </c>
      <c r="AG4900">
        <f>SUMIF([1]销售数据!$B:$B,AD4900,[1]销售数据!$J:$J)</f>
        <v>0</v>
      </c>
      <c r="AH4900">
        <f>SUMIF([1]销售数据!$B:$B,AD4900,[1]销售数据!$I:$I)</f>
        <v>0</v>
      </c>
      <c r="AI4900">
        <f>SUMIF([1]销售数据!$B:$B,AD4900,[1]销售数据!$H:$H)</f>
        <v>0</v>
      </c>
      <c r="AJ4900" s="20">
        <f t="shared" si="1231"/>
        <v>0</v>
      </c>
      <c r="AK4900">
        <f>SUMIF([1]发货店铺数!$B:$B,AD4900,[1]发货店铺数!$G:$G)</f>
        <v>0</v>
      </c>
      <c r="AL4900">
        <f>SUMIF([1]销售店铺数!$B:$B,AD4900,[1]销售店铺数!$G:$G)</f>
        <v>0</v>
      </c>
      <c r="AM4900">
        <f>SUMIF([1]销售店铺数!$B:$B,AD4900,[1]销售店铺数!$G:$G)</f>
        <v>0</v>
      </c>
      <c r="AN4900" s="20">
        <f t="shared" si="1232"/>
        <v>0</v>
      </c>
      <c r="AO4900" s="20">
        <f t="shared" si="1233"/>
        <v>0</v>
      </c>
      <c r="AP4900" s="20">
        <f t="shared" si="1234"/>
        <v>0</v>
      </c>
      <c r="AQ4900" s="12">
        <f t="shared" si="1235"/>
        <v>0</v>
      </c>
      <c r="AR4900" s="20">
        <f t="shared" si="1236"/>
        <v>0</v>
      </c>
      <c r="AS4900" s="20">
        <f t="shared" si="1237"/>
        <v>0</v>
      </c>
    </row>
    <row r="4901" spans="1:45">
      <c r="A4901"/>
      <c r="B4901"/>
      <c r="C4901"/>
      <c r="D4901"/>
      <c r="E4901"/>
      <c r="F4901"/>
      <c r="G4901"/>
      <c r="H4901"/>
      <c r="I4901"/>
      <c r="J4901"/>
      <c r="K4901"/>
      <c r="L4901"/>
      <c r="M4901" s="8" t="str">
        <f>IF(ISERROR( VLOOKUP(AD4901,'[1]采购入库货量(公司仓库)'!$A:$I,9,FALSE)),"", VLOOKUP(AD4901,'[1]采购入库货量(公司仓库)'!$A:$I,9,FALSE))</f>
        <v/>
      </c>
      <c r="N4901" s="8" t="str">
        <f>IF(ISERROR( VLOOKUP(AD4901,[1]批发上市日期!$A:$F,6,FALSE)),"",  VLOOKUP(AD4901,[1]批发上市日期!$A:$F,6,FALSE))</f>
        <v/>
      </c>
      <c r="O4901" s="48">
        <f>IF(ISERROR(VLOOKUP(E4901&amp;G4901,'[1]采购入库货量(公司仓库)'!$A:$I,7,FALSE)),0,VLOOKUP(E4901&amp;G4901,'[1]采购入库货量(公司仓库)'!$A:$I,7,FALSE))</f>
        <v>0</v>
      </c>
      <c r="P4901" s="12">
        <f t="shared" si="1222"/>
        <v>0</v>
      </c>
      <c r="Q4901" s="14">
        <f>IF(ISERROR(VLOOKUP(E4901&amp;G4901,'[1]采购入库货量(公司仓库)'!$A:$I,8,FALSE)),0,VLOOKUP(E4901&amp;G4901,'[1]采购入库货量(公司仓库)'!$A:$I,8,FALSE))</f>
        <v>0</v>
      </c>
      <c r="R4901" s="12">
        <f t="shared" si="1223"/>
        <v>0</v>
      </c>
      <c r="S4901">
        <f>SUMIF([1]库存总量!$H:$H,E4901&amp;G4901,[1]库存总量!$G:$G)</f>
        <v>0</v>
      </c>
      <c r="T4901" s="12">
        <f t="shared" si="1224"/>
        <v>0</v>
      </c>
      <c r="U4901">
        <f>SUMIFS([1]库存总量!$G:$G,[1]库存总量!$H:$H,E4901&amp;G4901,[1]库存总量!$A:$A,"B")</f>
        <v>0</v>
      </c>
      <c r="V4901" s="12">
        <f t="shared" si="1225"/>
        <v>0</v>
      </c>
      <c r="W4901">
        <f>SUMIFS([1]库存总量!$G:$G,[1]库存总量!$H:$H,E4901&amp;G4901,[1]库存总量!$A:$A,"K")</f>
        <v>0</v>
      </c>
      <c r="X4901" s="12">
        <f t="shared" si="1226"/>
        <v>0</v>
      </c>
      <c r="Y4901">
        <f t="shared" si="1227"/>
        <v>0</v>
      </c>
      <c r="Z4901" s="12">
        <f t="shared" si="1228"/>
        <v>0</v>
      </c>
      <c r="AA4901">
        <f>(IF(ISERROR((IF(ISERROR(VLOOKUP(E4901&amp;G4901,'[1]采购入库货量(公司仓库)'!$A:$H,7,FALSE)),0,VLOOKUP(E4901&amp;G4901,'[1]采购入库货量(公司仓库)'!$A:$H,7,FALSE)))*L4901-(IF(ISERROR(VLOOKUP(E4901&amp;G4901,'[1]采购入库货量(公司仓库)'!$A:$H,8,FALSE)),0,VLOOKUP(E4901&amp;G4901,'[1]采购入库货量(公司仓库)'!$A:$H,8,FALSE)))),0,(IF(ISERROR(VLOOKUP(E4901&amp;G4901,'[1]采购入库货量(公司仓库)'!$A:$H,7,FALSE)),0,VLOOKUP(E4901&amp;G4901,'[1]采购入库货量(公司仓库)'!$A:$H,7,FALSE)))*L4901-(IF(ISERROR(VLOOKUP(E4901&amp;G4901,'[1]采购入库货量(公司仓库)'!$A:$H,8,FALSE)),0,VLOOKUP(E4901&amp;G4901,'[1]采购入库货量(公司仓库)'!$A:$H,8,FALSE)))))</f>
        <v>0</v>
      </c>
      <c r="AB4901">
        <f>SUMIF([1]销售数据!$B:$B,E4901&amp;G4901,[1]销售数据!$G:$G)</f>
        <v>0</v>
      </c>
      <c r="AC4901" s="12">
        <f t="shared" si="1229"/>
        <v>0</v>
      </c>
      <c r="AD4901" t="str">
        <f t="shared" si="1230"/>
        <v/>
      </c>
      <c r="AE4901">
        <f>SUMIF([1]销售数据!$B:$B,AD4901,[1]销售数据!$L:$L)</f>
        <v>0</v>
      </c>
      <c r="AF4901">
        <f>SUMIF([1]销售数据!$B:$B,AD4901,[1]销售数据!$K:$K)</f>
        <v>0</v>
      </c>
      <c r="AG4901">
        <f>SUMIF([1]销售数据!$B:$B,AD4901,[1]销售数据!$J:$J)</f>
        <v>0</v>
      </c>
      <c r="AH4901">
        <f>SUMIF([1]销售数据!$B:$B,AD4901,[1]销售数据!$I:$I)</f>
        <v>0</v>
      </c>
      <c r="AI4901">
        <f>SUMIF([1]销售数据!$B:$B,AD4901,[1]销售数据!$H:$H)</f>
        <v>0</v>
      </c>
      <c r="AJ4901" s="20">
        <f t="shared" si="1231"/>
        <v>0</v>
      </c>
      <c r="AK4901">
        <f>SUMIF([1]发货店铺数!$B:$B,AD4901,[1]发货店铺数!$G:$G)</f>
        <v>0</v>
      </c>
      <c r="AL4901">
        <f>SUMIF([1]销售店铺数!$B:$B,AD4901,[1]销售店铺数!$G:$G)</f>
        <v>0</v>
      </c>
      <c r="AM4901">
        <f>SUMIF([1]销售店铺数!$B:$B,AD4901,[1]销售店铺数!$G:$G)</f>
        <v>0</v>
      </c>
      <c r="AN4901" s="20">
        <f t="shared" si="1232"/>
        <v>0</v>
      </c>
      <c r="AO4901" s="20">
        <f t="shared" si="1233"/>
        <v>0</v>
      </c>
      <c r="AP4901" s="20">
        <f t="shared" si="1234"/>
        <v>0</v>
      </c>
      <c r="AQ4901" s="12">
        <f t="shared" si="1235"/>
        <v>0</v>
      </c>
      <c r="AR4901" s="20">
        <f t="shared" si="1236"/>
        <v>0</v>
      </c>
      <c r="AS4901" s="20">
        <f t="shared" si="1237"/>
        <v>0</v>
      </c>
    </row>
    <row r="4902" spans="1:45">
      <c r="A4902"/>
      <c r="B4902"/>
      <c r="C4902"/>
      <c r="D4902"/>
      <c r="E4902"/>
      <c r="F4902"/>
      <c r="G4902"/>
      <c r="H4902"/>
      <c r="I4902"/>
      <c r="J4902"/>
      <c r="K4902"/>
      <c r="L4902"/>
      <c r="M4902" s="8" t="str">
        <f>IF(ISERROR( VLOOKUP(AD4902,'[1]采购入库货量(公司仓库)'!$A:$I,9,FALSE)),"", VLOOKUP(AD4902,'[1]采购入库货量(公司仓库)'!$A:$I,9,FALSE))</f>
        <v/>
      </c>
      <c r="N4902" s="8" t="str">
        <f>IF(ISERROR( VLOOKUP(AD4902,[1]批发上市日期!$A:$F,6,FALSE)),"",  VLOOKUP(AD4902,[1]批发上市日期!$A:$F,6,FALSE))</f>
        <v/>
      </c>
      <c r="O4902" s="48">
        <f>IF(ISERROR(VLOOKUP(E4902&amp;G4902,'[1]采购入库货量(公司仓库)'!$A:$I,7,FALSE)),0,VLOOKUP(E4902&amp;G4902,'[1]采购入库货量(公司仓库)'!$A:$I,7,FALSE))</f>
        <v>0</v>
      </c>
      <c r="P4902" s="12">
        <f t="shared" si="1222"/>
        <v>0</v>
      </c>
      <c r="Q4902" s="14">
        <f>IF(ISERROR(VLOOKUP(E4902&amp;G4902,'[1]采购入库货量(公司仓库)'!$A:$I,8,FALSE)),0,VLOOKUP(E4902&amp;G4902,'[1]采购入库货量(公司仓库)'!$A:$I,8,FALSE))</f>
        <v>0</v>
      </c>
      <c r="R4902" s="12">
        <f t="shared" si="1223"/>
        <v>0</v>
      </c>
      <c r="S4902">
        <f>SUMIF([1]库存总量!$H:$H,E4902&amp;G4902,[1]库存总量!$G:$G)</f>
        <v>0</v>
      </c>
      <c r="T4902" s="12">
        <f t="shared" si="1224"/>
        <v>0</v>
      </c>
      <c r="U4902">
        <f>SUMIFS([1]库存总量!$G:$G,[1]库存总量!$H:$H,E4902&amp;G4902,[1]库存总量!$A:$A,"B")</f>
        <v>0</v>
      </c>
      <c r="V4902" s="12">
        <f t="shared" si="1225"/>
        <v>0</v>
      </c>
      <c r="W4902">
        <f>SUMIFS([1]库存总量!$G:$G,[1]库存总量!$H:$H,E4902&amp;G4902,[1]库存总量!$A:$A,"K")</f>
        <v>0</v>
      </c>
      <c r="X4902" s="12">
        <f t="shared" si="1226"/>
        <v>0</v>
      </c>
      <c r="Y4902">
        <f t="shared" si="1227"/>
        <v>0</v>
      </c>
      <c r="Z4902" s="12">
        <f t="shared" si="1228"/>
        <v>0</v>
      </c>
      <c r="AA4902">
        <f>(IF(ISERROR((IF(ISERROR(VLOOKUP(E4902&amp;G4902,'[1]采购入库货量(公司仓库)'!$A:$H,7,FALSE)),0,VLOOKUP(E4902&amp;G4902,'[1]采购入库货量(公司仓库)'!$A:$H,7,FALSE)))*L4902-(IF(ISERROR(VLOOKUP(E4902&amp;G4902,'[1]采购入库货量(公司仓库)'!$A:$H,8,FALSE)),0,VLOOKUP(E4902&amp;G4902,'[1]采购入库货量(公司仓库)'!$A:$H,8,FALSE)))),0,(IF(ISERROR(VLOOKUP(E4902&amp;G4902,'[1]采购入库货量(公司仓库)'!$A:$H,7,FALSE)),0,VLOOKUP(E4902&amp;G4902,'[1]采购入库货量(公司仓库)'!$A:$H,7,FALSE)))*L4902-(IF(ISERROR(VLOOKUP(E4902&amp;G4902,'[1]采购入库货量(公司仓库)'!$A:$H,8,FALSE)),0,VLOOKUP(E4902&amp;G4902,'[1]采购入库货量(公司仓库)'!$A:$H,8,FALSE)))))</f>
        <v>0</v>
      </c>
      <c r="AB4902">
        <f>SUMIF([1]销售数据!$B:$B,E4902&amp;G4902,[1]销售数据!$G:$G)</f>
        <v>0</v>
      </c>
      <c r="AC4902" s="12">
        <f t="shared" si="1229"/>
        <v>0</v>
      </c>
      <c r="AD4902" t="str">
        <f t="shared" si="1230"/>
        <v/>
      </c>
      <c r="AE4902">
        <f>SUMIF([1]销售数据!$B:$B,AD4902,[1]销售数据!$L:$L)</f>
        <v>0</v>
      </c>
      <c r="AF4902">
        <f>SUMIF([1]销售数据!$B:$B,AD4902,[1]销售数据!$K:$K)</f>
        <v>0</v>
      </c>
      <c r="AG4902">
        <f>SUMIF([1]销售数据!$B:$B,AD4902,[1]销售数据!$J:$J)</f>
        <v>0</v>
      </c>
      <c r="AH4902">
        <f>SUMIF([1]销售数据!$B:$B,AD4902,[1]销售数据!$I:$I)</f>
        <v>0</v>
      </c>
      <c r="AI4902">
        <f>SUMIF([1]销售数据!$B:$B,AD4902,[1]销售数据!$H:$H)</f>
        <v>0</v>
      </c>
      <c r="AJ4902" s="20">
        <f t="shared" si="1231"/>
        <v>0</v>
      </c>
      <c r="AK4902">
        <f>SUMIF([1]发货店铺数!$B:$B,AD4902,[1]发货店铺数!$G:$G)</f>
        <v>0</v>
      </c>
      <c r="AL4902">
        <f>SUMIF([1]销售店铺数!$B:$B,AD4902,[1]销售店铺数!$G:$G)</f>
        <v>0</v>
      </c>
      <c r="AM4902">
        <f>SUMIF([1]销售店铺数!$B:$B,AD4902,[1]销售店铺数!$G:$G)</f>
        <v>0</v>
      </c>
      <c r="AN4902" s="20">
        <f t="shared" si="1232"/>
        <v>0</v>
      </c>
      <c r="AO4902" s="20">
        <f t="shared" si="1233"/>
        <v>0</v>
      </c>
      <c r="AP4902" s="20">
        <f t="shared" si="1234"/>
        <v>0</v>
      </c>
      <c r="AQ4902" s="12">
        <f t="shared" si="1235"/>
        <v>0</v>
      </c>
      <c r="AR4902" s="20">
        <f t="shared" si="1236"/>
        <v>0</v>
      </c>
      <c r="AS4902" s="20">
        <f t="shared" si="1237"/>
        <v>0</v>
      </c>
    </row>
    <row r="4903" spans="1:45">
      <c r="A4903"/>
      <c r="B4903"/>
      <c r="C4903"/>
      <c r="D4903"/>
      <c r="E4903"/>
      <c r="F4903"/>
      <c r="G4903"/>
      <c r="H4903"/>
      <c r="I4903"/>
      <c r="J4903"/>
      <c r="K4903"/>
      <c r="L4903"/>
      <c r="M4903" s="8" t="str">
        <f>IF(ISERROR( VLOOKUP(AD4903,'[1]采购入库货量(公司仓库)'!$A:$I,9,FALSE)),"", VLOOKUP(AD4903,'[1]采购入库货量(公司仓库)'!$A:$I,9,FALSE))</f>
        <v/>
      </c>
      <c r="N4903" s="8" t="str">
        <f>IF(ISERROR( VLOOKUP(AD4903,[1]批发上市日期!$A:$F,6,FALSE)),"",  VLOOKUP(AD4903,[1]批发上市日期!$A:$F,6,FALSE))</f>
        <v/>
      </c>
      <c r="O4903" s="48">
        <f>IF(ISERROR(VLOOKUP(E4903&amp;G4903,'[1]采购入库货量(公司仓库)'!$A:$I,7,FALSE)),0,VLOOKUP(E4903&amp;G4903,'[1]采购入库货量(公司仓库)'!$A:$I,7,FALSE))</f>
        <v>0</v>
      </c>
      <c r="P4903" s="12">
        <f t="shared" si="1222"/>
        <v>0</v>
      </c>
      <c r="Q4903" s="14">
        <f>IF(ISERROR(VLOOKUP(E4903&amp;G4903,'[1]采购入库货量(公司仓库)'!$A:$I,8,FALSE)),0,VLOOKUP(E4903&amp;G4903,'[1]采购入库货量(公司仓库)'!$A:$I,8,FALSE))</f>
        <v>0</v>
      </c>
      <c r="R4903" s="12">
        <f t="shared" si="1223"/>
        <v>0</v>
      </c>
      <c r="S4903">
        <f>SUMIF([1]库存总量!$H:$H,E4903&amp;G4903,[1]库存总量!$G:$G)</f>
        <v>0</v>
      </c>
      <c r="T4903" s="12">
        <f t="shared" si="1224"/>
        <v>0</v>
      </c>
      <c r="U4903">
        <f>SUMIFS([1]库存总量!$G:$G,[1]库存总量!$H:$H,E4903&amp;G4903,[1]库存总量!$A:$A,"B")</f>
        <v>0</v>
      </c>
      <c r="V4903" s="12">
        <f t="shared" si="1225"/>
        <v>0</v>
      </c>
      <c r="W4903">
        <f>SUMIFS([1]库存总量!$G:$G,[1]库存总量!$H:$H,E4903&amp;G4903,[1]库存总量!$A:$A,"K")</f>
        <v>0</v>
      </c>
      <c r="X4903" s="12">
        <f t="shared" si="1226"/>
        <v>0</v>
      </c>
      <c r="Y4903">
        <f t="shared" si="1227"/>
        <v>0</v>
      </c>
      <c r="Z4903" s="12">
        <f t="shared" si="1228"/>
        <v>0</v>
      </c>
      <c r="AA4903">
        <f>(IF(ISERROR((IF(ISERROR(VLOOKUP(E4903&amp;G4903,'[1]采购入库货量(公司仓库)'!$A:$H,7,FALSE)),0,VLOOKUP(E4903&amp;G4903,'[1]采购入库货量(公司仓库)'!$A:$H,7,FALSE)))*L4903-(IF(ISERROR(VLOOKUP(E4903&amp;G4903,'[1]采购入库货量(公司仓库)'!$A:$H,8,FALSE)),0,VLOOKUP(E4903&amp;G4903,'[1]采购入库货量(公司仓库)'!$A:$H,8,FALSE)))),0,(IF(ISERROR(VLOOKUP(E4903&amp;G4903,'[1]采购入库货量(公司仓库)'!$A:$H,7,FALSE)),0,VLOOKUP(E4903&amp;G4903,'[1]采购入库货量(公司仓库)'!$A:$H,7,FALSE)))*L4903-(IF(ISERROR(VLOOKUP(E4903&amp;G4903,'[1]采购入库货量(公司仓库)'!$A:$H,8,FALSE)),0,VLOOKUP(E4903&amp;G4903,'[1]采购入库货量(公司仓库)'!$A:$H,8,FALSE)))))</f>
        <v>0</v>
      </c>
      <c r="AB4903">
        <f>SUMIF([1]销售数据!$B:$B,E4903&amp;G4903,[1]销售数据!$G:$G)</f>
        <v>0</v>
      </c>
      <c r="AC4903" s="12">
        <f t="shared" si="1229"/>
        <v>0</v>
      </c>
      <c r="AD4903" t="str">
        <f t="shared" si="1230"/>
        <v/>
      </c>
      <c r="AE4903">
        <f>SUMIF([1]销售数据!$B:$B,AD4903,[1]销售数据!$L:$L)</f>
        <v>0</v>
      </c>
      <c r="AF4903">
        <f>SUMIF([1]销售数据!$B:$B,AD4903,[1]销售数据!$K:$K)</f>
        <v>0</v>
      </c>
      <c r="AG4903">
        <f>SUMIF([1]销售数据!$B:$B,AD4903,[1]销售数据!$J:$J)</f>
        <v>0</v>
      </c>
      <c r="AH4903">
        <f>SUMIF([1]销售数据!$B:$B,AD4903,[1]销售数据!$I:$I)</f>
        <v>0</v>
      </c>
      <c r="AI4903">
        <f>SUMIF([1]销售数据!$B:$B,AD4903,[1]销售数据!$H:$H)</f>
        <v>0</v>
      </c>
      <c r="AJ4903" s="20">
        <f t="shared" si="1231"/>
        <v>0</v>
      </c>
      <c r="AK4903">
        <f>SUMIF([1]发货店铺数!$B:$B,AD4903,[1]发货店铺数!$G:$G)</f>
        <v>0</v>
      </c>
      <c r="AL4903">
        <f>SUMIF([1]销售店铺数!$B:$B,AD4903,[1]销售店铺数!$G:$G)</f>
        <v>0</v>
      </c>
      <c r="AM4903">
        <f>SUMIF([1]销售店铺数!$B:$B,AD4903,[1]销售店铺数!$G:$G)</f>
        <v>0</v>
      </c>
      <c r="AN4903" s="20">
        <f t="shared" si="1232"/>
        <v>0</v>
      </c>
      <c r="AO4903" s="20">
        <f t="shared" si="1233"/>
        <v>0</v>
      </c>
      <c r="AP4903" s="20">
        <f t="shared" si="1234"/>
        <v>0</v>
      </c>
      <c r="AQ4903" s="12">
        <f t="shared" si="1235"/>
        <v>0</v>
      </c>
      <c r="AR4903" s="20">
        <f t="shared" si="1236"/>
        <v>0</v>
      </c>
      <c r="AS4903" s="20">
        <f t="shared" si="1237"/>
        <v>0</v>
      </c>
    </row>
    <row r="4904" spans="1:45">
      <c r="A4904"/>
      <c r="B4904"/>
      <c r="C4904"/>
      <c r="D4904"/>
      <c r="E4904"/>
      <c r="F4904"/>
      <c r="G4904"/>
      <c r="H4904"/>
      <c r="I4904"/>
      <c r="J4904"/>
      <c r="K4904"/>
      <c r="L4904"/>
      <c r="M4904" s="8" t="str">
        <f>IF(ISERROR( VLOOKUP(AD4904,'[1]采购入库货量(公司仓库)'!$A:$I,9,FALSE)),"", VLOOKUP(AD4904,'[1]采购入库货量(公司仓库)'!$A:$I,9,FALSE))</f>
        <v/>
      </c>
      <c r="N4904" s="8" t="str">
        <f>IF(ISERROR( VLOOKUP(AD4904,[1]批发上市日期!$A:$F,6,FALSE)),"",  VLOOKUP(AD4904,[1]批发上市日期!$A:$F,6,FALSE))</f>
        <v/>
      </c>
      <c r="O4904" s="48">
        <f>IF(ISERROR(VLOOKUP(E4904&amp;G4904,'[1]采购入库货量(公司仓库)'!$A:$I,7,FALSE)),0,VLOOKUP(E4904&amp;G4904,'[1]采购入库货量(公司仓库)'!$A:$I,7,FALSE))</f>
        <v>0</v>
      </c>
      <c r="P4904" s="12">
        <f t="shared" si="1222"/>
        <v>0</v>
      </c>
      <c r="Q4904" s="14">
        <f>IF(ISERROR(VLOOKUP(E4904&amp;G4904,'[1]采购入库货量(公司仓库)'!$A:$I,8,FALSE)),0,VLOOKUP(E4904&amp;G4904,'[1]采购入库货量(公司仓库)'!$A:$I,8,FALSE))</f>
        <v>0</v>
      </c>
      <c r="R4904" s="12">
        <f t="shared" si="1223"/>
        <v>0</v>
      </c>
      <c r="S4904">
        <f>SUMIF([1]库存总量!$H:$H,E4904&amp;G4904,[1]库存总量!$G:$G)</f>
        <v>0</v>
      </c>
      <c r="T4904" s="12">
        <f t="shared" si="1224"/>
        <v>0</v>
      </c>
      <c r="U4904">
        <f>SUMIFS([1]库存总量!$G:$G,[1]库存总量!$H:$H,E4904&amp;G4904,[1]库存总量!$A:$A,"B")</f>
        <v>0</v>
      </c>
      <c r="V4904" s="12">
        <f t="shared" si="1225"/>
        <v>0</v>
      </c>
      <c r="W4904">
        <f>SUMIFS([1]库存总量!$G:$G,[1]库存总量!$H:$H,E4904&amp;G4904,[1]库存总量!$A:$A,"K")</f>
        <v>0</v>
      </c>
      <c r="X4904" s="12">
        <f t="shared" si="1226"/>
        <v>0</v>
      </c>
      <c r="Y4904">
        <f t="shared" si="1227"/>
        <v>0</v>
      </c>
      <c r="Z4904" s="12">
        <f t="shared" si="1228"/>
        <v>0</v>
      </c>
      <c r="AA4904">
        <f>(IF(ISERROR((IF(ISERROR(VLOOKUP(E4904&amp;G4904,'[1]采购入库货量(公司仓库)'!$A:$H,7,FALSE)),0,VLOOKUP(E4904&amp;G4904,'[1]采购入库货量(公司仓库)'!$A:$H,7,FALSE)))*L4904-(IF(ISERROR(VLOOKUP(E4904&amp;G4904,'[1]采购入库货量(公司仓库)'!$A:$H,8,FALSE)),0,VLOOKUP(E4904&amp;G4904,'[1]采购入库货量(公司仓库)'!$A:$H,8,FALSE)))),0,(IF(ISERROR(VLOOKUP(E4904&amp;G4904,'[1]采购入库货量(公司仓库)'!$A:$H,7,FALSE)),0,VLOOKUP(E4904&amp;G4904,'[1]采购入库货量(公司仓库)'!$A:$H,7,FALSE)))*L4904-(IF(ISERROR(VLOOKUP(E4904&amp;G4904,'[1]采购入库货量(公司仓库)'!$A:$H,8,FALSE)),0,VLOOKUP(E4904&amp;G4904,'[1]采购入库货量(公司仓库)'!$A:$H,8,FALSE)))))</f>
        <v>0</v>
      </c>
      <c r="AB4904">
        <f>SUMIF([1]销售数据!$B:$B,E4904&amp;G4904,[1]销售数据!$G:$G)</f>
        <v>0</v>
      </c>
      <c r="AC4904" s="12">
        <f t="shared" si="1229"/>
        <v>0</v>
      </c>
      <c r="AD4904" t="str">
        <f t="shared" si="1230"/>
        <v/>
      </c>
      <c r="AE4904">
        <f>SUMIF([1]销售数据!$B:$B,AD4904,[1]销售数据!$L:$L)</f>
        <v>0</v>
      </c>
      <c r="AF4904">
        <f>SUMIF([1]销售数据!$B:$B,AD4904,[1]销售数据!$K:$K)</f>
        <v>0</v>
      </c>
      <c r="AG4904">
        <f>SUMIF([1]销售数据!$B:$B,AD4904,[1]销售数据!$J:$J)</f>
        <v>0</v>
      </c>
      <c r="AH4904">
        <f>SUMIF([1]销售数据!$B:$B,AD4904,[1]销售数据!$I:$I)</f>
        <v>0</v>
      </c>
      <c r="AI4904">
        <f>SUMIF([1]销售数据!$B:$B,AD4904,[1]销售数据!$H:$H)</f>
        <v>0</v>
      </c>
      <c r="AJ4904" s="20">
        <f t="shared" si="1231"/>
        <v>0</v>
      </c>
      <c r="AK4904">
        <f>SUMIF([1]发货店铺数!$B:$B,AD4904,[1]发货店铺数!$G:$G)</f>
        <v>0</v>
      </c>
      <c r="AL4904">
        <f>SUMIF([1]销售店铺数!$B:$B,AD4904,[1]销售店铺数!$G:$G)</f>
        <v>0</v>
      </c>
      <c r="AM4904">
        <f>SUMIF([1]销售店铺数!$B:$B,AD4904,[1]销售店铺数!$G:$G)</f>
        <v>0</v>
      </c>
      <c r="AN4904" s="20">
        <f t="shared" si="1232"/>
        <v>0</v>
      </c>
      <c r="AO4904" s="20">
        <f t="shared" si="1233"/>
        <v>0</v>
      </c>
      <c r="AP4904" s="20">
        <f t="shared" si="1234"/>
        <v>0</v>
      </c>
      <c r="AQ4904" s="12">
        <f t="shared" si="1235"/>
        <v>0</v>
      </c>
      <c r="AR4904" s="20">
        <f t="shared" si="1236"/>
        <v>0</v>
      </c>
      <c r="AS4904" s="20">
        <f t="shared" si="1237"/>
        <v>0</v>
      </c>
    </row>
    <row r="4905" spans="1:45">
      <c r="A4905"/>
      <c r="B4905"/>
      <c r="C4905"/>
      <c r="D4905"/>
      <c r="E4905"/>
      <c r="F4905"/>
      <c r="G4905"/>
      <c r="H4905"/>
      <c r="I4905"/>
      <c r="J4905"/>
      <c r="K4905"/>
      <c r="L4905"/>
      <c r="M4905" s="8" t="str">
        <f>IF(ISERROR( VLOOKUP(AD4905,'[1]采购入库货量(公司仓库)'!$A:$I,9,FALSE)),"", VLOOKUP(AD4905,'[1]采购入库货量(公司仓库)'!$A:$I,9,FALSE))</f>
        <v/>
      </c>
      <c r="N4905" s="8" t="str">
        <f>IF(ISERROR( VLOOKUP(AD4905,[1]批发上市日期!$A:$F,6,FALSE)),"",  VLOOKUP(AD4905,[1]批发上市日期!$A:$F,6,FALSE))</f>
        <v/>
      </c>
      <c r="O4905" s="48">
        <f>IF(ISERROR(VLOOKUP(E4905&amp;G4905,'[1]采购入库货量(公司仓库)'!$A:$I,7,FALSE)),0,VLOOKUP(E4905&amp;G4905,'[1]采购入库货量(公司仓库)'!$A:$I,7,FALSE))</f>
        <v>0</v>
      </c>
      <c r="P4905" s="12">
        <f t="shared" si="1222"/>
        <v>0</v>
      </c>
      <c r="Q4905" s="14">
        <f>IF(ISERROR(VLOOKUP(E4905&amp;G4905,'[1]采购入库货量(公司仓库)'!$A:$I,8,FALSE)),0,VLOOKUP(E4905&amp;G4905,'[1]采购入库货量(公司仓库)'!$A:$I,8,FALSE))</f>
        <v>0</v>
      </c>
      <c r="R4905" s="12">
        <f t="shared" si="1223"/>
        <v>0</v>
      </c>
      <c r="S4905">
        <f>SUMIF([1]库存总量!$H:$H,E4905&amp;G4905,[1]库存总量!$G:$G)</f>
        <v>0</v>
      </c>
      <c r="T4905" s="12">
        <f t="shared" si="1224"/>
        <v>0</v>
      </c>
      <c r="U4905">
        <f>SUMIFS([1]库存总量!$G:$G,[1]库存总量!$H:$H,E4905&amp;G4905,[1]库存总量!$A:$A,"B")</f>
        <v>0</v>
      </c>
      <c r="V4905" s="12">
        <f t="shared" si="1225"/>
        <v>0</v>
      </c>
      <c r="W4905">
        <f>SUMIFS([1]库存总量!$G:$G,[1]库存总量!$H:$H,E4905&amp;G4905,[1]库存总量!$A:$A,"K")</f>
        <v>0</v>
      </c>
      <c r="X4905" s="12">
        <f t="shared" si="1226"/>
        <v>0</v>
      </c>
      <c r="Y4905">
        <f t="shared" si="1227"/>
        <v>0</v>
      </c>
      <c r="Z4905" s="12">
        <f t="shared" si="1228"/>
        <v>0</v>
      </c>
      <c r="AA4905">
        <f>(IF(ISERROR((IF(ISERROR(VLOOKUP(E4905&amp;G4905,'[1]采购入库货量(公司仓库)'!$A:$H,7,FALSE)),0,VLOOKUP(E4905&amp;G4905,'[1]采购入库货量(公司仓库)'!$A:$H,7,FALSE)))*L4905-(IF(ISERROR(VLOOKUP(E4905&amp;G4905,'[1]采购入库货量(公司仓库)'!$A:$H,8,FALSE)),0,VLOOKUP(E4905&amp;G4905,'[1]采购入库货量(公司仓库)'!$A:$H,8,FALSE)))),0,(IF(ISERROR(VLOOKUP(E4905&amp;G4905,'[1]采购入库货量(公司仓库)'!$A:$H,7,FALSE)),0,VLOOKUP(E4905&amp;G4905,'[1]采购入库货量(公司仓库)'!$A:$H,7,FALSE)))*L4905-(IF(ISERROR(VLOOKUP(E4905&amp;G4905,'[1]采购入库货量(公司仓库)'!$A:$H,8,FALSE)),0,VLOOKUP(E4905&amp;G4905,'[1]采购入库货量(公司仓库)'!$A:$H,8,FALSE)))))</f>
        <v>0</v>
      </c>
      <c r="AB4905">
        <f>SUMIF([1]销售数据!$B:$B,E4905&amp;G4905,[1]销售数据!$G:$G)</f>
        <v>0</v>
      </c>
      <c r="AC4905" s="12">
        <f t="shared" si="1229"/>
        <v>0</v>
      </c>
      <c r="AD4905" t="str">
        <f t="shared" si="1230"/>
        <v/>
      </c>
      <c r="AE4905">
        <f>SUMIF([1]销售数据!$B:$B,AD4905,[1]销售数据!$L:$L)</f>
        <v>0</v>
      </c>
      <c r="AF4905">
        <f>SUMIF([1]销售数据!$B:$B,AD4905,[1]销售数据!$K:$K)</f>
        <v>0</v>
      </c>
      <c r="AG4905">
        <f>SUMIF([1]销售数据!$B:$B,AD4905,[1]销售数据!$J:$J)</f>
        <v>0</v>
      </c>
      <c r="AH4905">
        <f>SUMIF([1]销售数据!$B:$B,AD4905,[1]销售数据!$I:$I)</f>
        <v>0</v>
      </c>
      <c r="AI4905">
        <f>SUMIF([1]销售数据!$B:$B,AD4905,[1]销售数据!$H:$H)</f>
        <v>0</v>
      </c>
      <c r="AJ4905" s="20">
        <f t="shared" si="1231"/>
        <v>0</v>
      </c>
      <c r="AK4905">
        <f>SUMIF([1]发货店铺数!$B:$B,AD4905,[1]发货店铺数!$G:$G)</f>
        <v>0</v>
      </c>
      <c r="AL4905">
        <f>SUMIF([1]销售店铺数!$B:$B,AD4905,[1]销售店铺数!$G:$G)</f>
        <v>0</v>
      </c>
      <c r="AM4905">
        <f>SUMIF([1]销售店铺数!$B:$B,AD4905,[1]销售店铺数!$G:$G)</f>
        <v>0</v>
      </c>
      <c r="AN4905" s="20">
        <f t="shared" si="1232"/>
        <v>0</v>
      </c>
      <c r="AO4905" s="20">
        <f t="shared" si="1233"/>
        <v>0</v>
      </c>
      <c r="AP4905" s="20">
        <f t="shared" si="1234"/>
        <v>0</v>
      </c>
      <c r="AQ4905" s="12">
        <f t="shared" si="1235"/>
        <v>0</v>
      </c>
      <c r="AR4905" s="20">
        <f t="shared" si="1236"/>
        <v>0</v>
      </c>
      <c r="AS4905" s="20">
        <f t="shared" si="1237"/>
        <v>0</v>
      </c>
    </row>
    <row r="4906" spans="1:45">
      <c r="A4906"/>
      <c r="B4906"/>
      <c r="C4906"/>
      <c r="D4906"/>
      <c r="E4906"/>
      <c r="F4906"/>
      <c r="G4906"/>
      <c r="H4906"/>
      <c r="I4906"/>
      <c r="J4906"/>
      <c r="K4906"/>
      <c r="L4906"/>
      <c r="M4906" s="8" t="str">
        <f>IF(ISERROR( VLOOKUP(AD4906,'[1]采购入库货量(公司仓库)'!$A:$I,9,FALSE)),"", VLOOKUP(AD4906,'[1]采购入库货量(公司仓库)'!$A:$I,9,FALSE))</f>
        <v/>
      </c>
      <c r="N4906" s="8" t="str">
        <f>IF(ISERROR( VLOOKUP(AD4906,[1]批发上市日期!$A:$F,6,FALSE)),"",  VLOOKUP(AD4906,[1]批发上市日期!$A:$F,6,FALSE))</f>
        <v/>
      </c>
      <c r="O4906" s="48">
        <f>IF(ISERROR(VLOOKUP(E4906&amp;G4906,'[1]采购入库货量(公司仓库)'!$A:$I,7,FALSE)),0,VLOOKUP(E4906&amp;G4906,'[1]采购入库货量(公司仓库)'!$A:$I,7,FALSE))</f>
        <v>0</v>
      </c>
      <c r="P4906" s="12">
        <f t="shared" si="1222"/>
        <v>0</v>
      </c>
      <c r="Q4906" s="14">
        <f>IF(ISERROR(VLOOKUP(E4906&amp;G4906,'[1]采购入库货量(公司仓库)'!$A:$I,8,FALSE)),0,VLOOKUP(E4906&amp;G4906,'[1]采购入库货量(公司仓库)'!$A:$I,8,FALSE))</f>
        <v>0</v>
      </c>
      <c r="R4906" s="12">
        <f t="shared" si="1223"/>
        <v>0</v>
      </c>
      <c r="S4906">
        <f>SUMIF([1]库存总量!$H:$H,E4906&amp;G4906,[1]库存总量!$G:$G)</f>
        <v>0</v>
      </c>
      <c r="T4906" s="12">
        <f t="shared" si="1224"/>
        <v>0</v>
      </c>
      <c r="U4906">
        <f>SUMIFS([1]库存总量!$G:$G,[1]库存总量!$H:$H,E4906&amp;G4906,[1]库存总量!$A:$A,"B")</f>
        <v>0</v>
      </c>
      <c r="V4906" s="12">
        <f t="shared" si="1225"/>
        <v>0</v>
      </c>
      <c r="W4906">
        <f>SUMIFS([1]库存总量!$G:$G,[1]库存总量!$H:$H,E4906&amp;G4906,[1]库存总量!$A:$A,"K")</f>
        <v>0</v>
      </c>
      <c r="X4906" s="12">
        <f t="shared" si="1226"/>
        <v>0</v>
      </c>
      <c r="Y4906">
        <f t="shared" si="1227"/>
        <v>0</v>
      </c>
      <c r="Z4906" s="12">
        <f t="shared" si="1228"/>
        <v>0</v>
      </c>
      <c r="AA4906">
        <f>(IF(ISERROR((IF(ISERROR(VLOOKUP(E4906&amp;G4906,'[1]采购入库货量(公司仓库)'!$A:$H,7,FALSE)),0,VLOOKUP(E4906&amp;G4906,'[1]采购入库货量(公司仓库)'!$A:$H,7,FALSE)))*L4906-(IF(ISERROR(VLOOKUP(E4906&amp;G4906,'[1]采购入库货量(公司仓库)'!$A:$H,8,FALSE)),0,VLOOKUP(E4906&amp;G4906,'[1]采购入库货量(公司仓库)'!$A:$H,8,FALSE)))),0,(IF(ISERROR(VLOOKUP(E4906&amp;G4906,'[1]采购入库货量(公司仓库)'!$A:$H,7,FALSE)),0,VLOOKUP(E4906&amp;G4906,'[1]采购入库货量(公司仓库)'!$A:$H,7,FALSE)))*L4906-(IF(ISERROR(VLOOKUP(E4906&amp;G4906,'[1]采购入库货量(公司仓库)'!$A:$H,8,FALSE)),0,VLOOKUP(E4906&amp;G4906,'[1]采购入库货量(公司仓库)'!$A:$H,8,FALSE)))))</f>
        <v>0</v>
      </c>
      <c r="AB4906">
        <f>SUMIF([1]销售数据!$B:$B,E4906&amp;G4906,[1]销售数据!$G:$G)</f>
        <v>0</v>
      </c>
      <c r="AC4906" s="12">
        <f t="shared" si="1229"/>
        <v>0</v>
      </c>
      <c r="AD4906" t="str">
        <f t="shared" si="1230"/>
        <v/>
      </c>
      <c r="AE4906">
        <f>SUMIF([1]销售数据!$B:$B,AD4906,[1]销售数据!$L:$L)</f>
        <v>0</v>
      </c>
      <c r="AF4906">
        <f>SUMIF([1]销售数据!$B:$B,AD4906,[1]销售数据!$K:$K)</f>
        <v>0</v>
      </c>
      <c r="AG4906">
        <f>SUMIF([1]销售数据!$B:$B,AD4906,[1]销售数据!$J:$J)</f>
        <v>0</v>
      </c>
      <c r="AH4906">
        <f>SUMIF([1]销售数据!$B:$B,AD4906,[1]销售数据!$I:$I)</f>
        <v>0</v>
      </c>
      <c r="AI4906">
        <f>SUMIF([1]销售数据!$B:$B,AD4906,[1]销售数据!$H:$H)</f>
        <v>0</v>
      </c>
      <c r="AJ4906" s="20">
        <f t="shared" si="1231"/>
        <v>0</v>
      </c>
      <c r="AK4906">
        <f>SUMIF([1]发货店铺数!$B:$B,AD4906,[1]发货店铺数!$G:$G)</f>
        <v>0</v>
      </c>
      <c r="AL4906">
        <f>SUMIF([1]销售店铺数!$B:$B,AD4906,[1]销售店铺数!$G:$G)</f>
        <v>0</v>
      </c>
      <c r="AM4906">
        <f>SUMIF([1]销售店铺数!$B:$B,AD4906,[1]销售店铺数!$G:$G)</f>
        <v>0</v>
      </c>
      <c r="AN4906" s="20">
        <f t="shared" si="1232"/>
        <v>0</v>
      </c>
      <c r="AO4906" s="20">
        <f t="shared" si="1233"/>
        <v>0</v>
      </c>
      <c r="AP4906" s="20">
        <f t="shared" si="1234"/>
        <v>0</v>
      </c>
      <c r="AQ4906" s="12">
        <f t="shared" si="1235"/>
        <v>0</v>
      </c>
      <c r="AR4906" s="20">
        <f t="shared" si="1236"/>
        <v>0</v>
      </c>
      <c r="AS4906" s="20">
        <f t="shared" si="1237"/>
        <v>0</v>
      </c>
    </row>
    <row r="4907" spans="1:45">
      <c r="A4907"/>
      <c r="B4907"/>
      <c r="C4907"/>
      <c r="D4907"/>
      <c r="E4907"/>
      <c r="F4907"/>
      <c r="G4907"/>
      <c r="H4907"/>
      <c r="I4907"/>
      <c r="J4907"/>
      <c r="K4907"/>
      <c r="L4907"/>
      <c r="M4907" s="8" t="str">
        <f>IF(ISERROR( VLOOKUP(AD4907,'[1]采购入库货量(公司仓库)'!$A:$I,9,FALSE)),"", VLOOKUP(AD4907,'[1]采购入库货量(公司仓库)'!$A:$I,9,FALSE))</f>
        <v/>
      </c>
      <c r="N4907" s="8" t="str">
        <f>IF(ISERROR( VLOOKUP(AD4907,[1]批发上市日期!$A:$F,6,FALSE)),"",  VLOOKUP(AD4907,[1]批发上市日期!$A:$F,6,FALSE))</f>
        <v/>
      </c>
      <c r="O4907" s="48">
        <f>IF(ISERROR(VLOOKUP(E4907&amp;G4907,'[1]采购入库货量(公司仓库)'!$A:$I,7,FALSE)),0,VLOOKUP(E4907&amp;G4907,'[1]采购入库货量(公司仓库)'!$A:$I,7,FALSE))</f>
        <v>0</v>
      </c>
      <c r="P4907" s="12">
        <f t="shared" si="1222"/>
        <v>0</v>
      </c>
      <c r="Q4907" s="14">
        <f>IF(ISERROR(VLOOKUP(E4907&amp;G4907,'[1]采购入库货量(公司仓库)'!$A:$I,8,FALSE)),0,VLOOKUP(E4907&amp;G4907,'[1]采购入库货量(公司仓库)'!$A:$I,8,FALSE))</f>
        <v>0</v>
      </c>
      <c r="R4907" s="12">
        <f t="shared" si="1223"/>
        <v>0</v>
      </c>
      <c r="S4907">
        <f>SUMIF([1]库存总量!$H:$H,E4907&amp;G4907,[1]库存总量!$G:$G)</f>
        <v>0</v>
      </c>
      <c r="T4907" s="12">
        <f t="shared" si="1224"/>
        <v>0</v>
      </c>
      <c r="U4907">
        <f>SUMIFS([1]库存总量!$G:$G,[1]库存总量!$H:$H,E4907&amp;G4907,[1]库存总量!$A:$A,"B")</f>
        <v>0</v>
      </c>
      <c r="V4907" s="12">
        <f t="shared" si="1225"/>
        <v>0</v>
      </c>
      <c r="W4907">
        <f>SUMIFS([1]库存总量!$G:$G,[1]库存总量!$H:$H,E4907&amp;G4907,[1]库存总量!$A:$A,"K")</f>
        <v>0</v>
      </c>
      <c r="X4907" s="12">
        <f t="shared" si="1226"/>
        <v>0</v>
      </c>
      <c r="Y4907">
        <f t="shared" si="1227"/>
        <v>0</v>
      </c>
      <c r="Z4907" s="12">
        <f t="shared" si="1228"/>
        <v>0</v>
      </c>
      <c r="AA4907">
        <f>(IF(ISERROR((IF(ISERROR(VLOOKUP(E4907&amp;G4907,'[1]采购入库货量(公司仓库)'!$A:$H,7,FALSE)),0,VLOOKUP(E4907&amp;G4907,'[1]采购入库货量(公司仓库)'!$A:$H,7,FALSE)))*L4907-(IF(ISERROR(VLOOKUP(E4907&amp;G4907,'[1]采购入库货量(公司仓库)'!$A:$H,8,FALSE)),0,VLOOKUP(E4907&amp;G4907,'[1]采购入库货量(公司仓库)'!$A:$H,8,FALSE)))),0,(IF(ISERROR(VLOOKUP(E4907&amp;G4907,'[1]采购入库货量(公司仓库)'!$A:$H,7,FALSE)),0,VLOOKUP(E4907&amp;G4907,'[1]采购入库货量(公司仓库)'!$A:$H,7,FALSE)))*L4907-(IF(ISERROR(VLOOKUP(E4907&amp;G4907,'[1]采购入库货量(公司仓库)'!$A:$H,8,FALSE)),0,VLOOKUP(E4907&amp;G4907,'[1]采购入库货量(公司仓库)'!$A:$H,8,FALSE)))))</f>
        <v>0</v>
      </c>
      <c r="AB4907">
        <f>SUMIF([1]销售数据!$B:$B,E4907&amp;G4907,[1]销售数据!$G:$G)</f>
        <v>0</v>
      </c>
      <c r="AC4907" s="12">
        <f t="shared" si="1229"/>
        <v>0</v>
      </c>
      <c r="AD4907" t="str">
        <f t="shared" si="1230"/>
        <v/>
      </c>
      <c r="AE4907">
        <f>SUMIF([1]销售数据!$B:$B,AD4907,[1]销售数据!$L:$L)</f>
        <v>0</v>
      </c>
      <c r="AF4907">
        <f>SUMIF([1]销售数据!$B:$B,AD4907,[1]销售数据!$K:$K)</f>
        <v>0</v>
      </c>
      <c r="AG4907">
        <f>SUMIF([1]销售数据!$B:$B,AD4907,[1]销售数据!$J:$J)</f>
        <v>0</v>
      </c>
      <c r="AH4907">
        <f>SUMIF([1]销售数据!$B:$B,AD4907,[1]销售数据!$I:$I)</f>
        <v>0</v>
      </c>
      <c r="AI4907">
        <f>SUMIF([1]销售数据!$B:$B,AD4907,[1]销售数据!$H:$H)</f>
        <v>0</v>
      </c>
      <c r="AJ4907" s="20">
        <f t="shared" si="1231"/>
        <v>0</v>
      </c>
      <c r="AK4907">
        <f>SUMIF([1]发货店铺数!$B:$B,AD4907,[1]发货店铺数!$G:$G)</f>
        <v>0</v>
      </c>
      <c r="AL4907">
        <f>SUMIF([1]销售店铺数!$B:$B,AD4907,[1]销售店铺数!$G:$G)</f>
        <v>0</v>
      </c>
      <c r="AM4907">
        <f>SUMIF([1]销售店铺数!$B:$B,AD4907,[1]销售店铺数!$G:$G)</f>
        <v>0</v>
      </c>
      <c r="AN4907" s="20">
        <f t="shared" si="1232"/>
        <v>0</v>
      </c>
      <c r="AO4907" s="20">
        <f t="shared" si="1233"/>
        <v>0</v>
      </c>
      <c r="AP4907" s="20">
        <f t="shared" si="1234"/>
        <v>0</v>
      </c>
      <c r="AQ4907" s="12">
        <f t="shared" si="1235"/>
        <v>0</v>
      </c>
      <c r="AR4907" s="20">
        <f t="shared" si="1236"/>
        <v>0</v>
      </c>
      <c r="AS4907" s="20">
        <f t="shared" si="1237"/>
        <v>0</v>
      </c>
    </row>
    <row r="4908" spans="1:45">
      <c r="A4908"/>
      <c r="B4908"/>
      <c r="C4908"/>
      <c r="D4908"/>
      <c r="E4908"/>
      <c r="F4908"/>
      <c r="G4908"/>
      <c r="H4908"/>
      <c r="I4908"/>
      <c r="J4908"/>
      <c r="K4908"/>
      <c r="L4908"/>
      <c r="M4908" s="8" t="str">
        <f>IF(ISERROR( VLOOKUP(AD4908,'[1]采购入库货量(公司仓库)'!$A:$I,9,FALSE)),"", VLOOKUP(AD4908,'[1]采购入库货量(公司仓库)'!$A:$I,9,FALSE))</f>
        <v/>
      </c>
      <c r="N4908" s="8" t="str">
        <f>IF(ISERROR( VLOOKUP(AD4908,[1]批发上市日期!$A:$F,6,FALSE)),"",  VLOOKUP(AD4908,[1]批发上市日期!$A:$F,6,FALSE))</f>
        <v/>
      </c>
      <c r="O4908" s="48">
        <f>IF(ISERROR(VLOOKUP(E4908&amp;G4908,'[1]采购入库货量(公司仓库)'!$A:$I,7,FALSE)),0,VLOOKUP(E4908&amp;G4908,'[1]采购入库货量(公司仓库)'!$A:$I,7,FALSE))</f>
        <v>0</v>
      </c>
      <c r="P4908" s="12">
        <f t="shared" si="1222"/>
        <v>0</v>
      </c>
      <c r="Q4908" s="14">
        <f>IF(ISERROR(VLOOKUP(E4908&amp;G4908,'[1]采购入库货量(公司仓库)'!$A:$I,8,FALSE)),0,VLOOKUP(E4908&amp;G4908,'[1]采购入库货量(公司仓库)'!$A:$I,8,FALSE))</f>
        <v>0</v>
      </c>
      <c r="R4908" s="12">
        <f t="shared" si="1223"/>
        <v>0</v>
      </c>
      <c r="S4908">
        <f>SUMIF([1]库存总量!$H:$H,E4908&amp;G4908,[1]库存总量!$G:$G)</f>
        <v>0</v>
      </c>
      <c r="T4908" s="12">
        <f t="shared" si="1224"/>
        <v>0</v>
      </c>
      <c r="U4908">
        <f>SUMIFS([1]库存总量!$G:$G,[1]库存总量!$H:$H,E4908&amp;G4908,[1]库存总量!$A:$A,"B")</f>
        <v>0</v>
      </c>
      <c r="V4908" s="12">
        <f t="shared" si="1225"/>
        <v>0</v>
      </c>
      <c r="W4908">
        <f>SUMIFS([1]库存总量!$G:$G,[1]库存总量!$H:$H,E4908&amp;G4908,[1]库存总量!$A:$A,"K")</f>
        <v>0</v>
      </c>
      <c r="X4908" s="12">
        <f t="shared" si="1226"/>
        <v>0</v>
      </c>
      <c r="Y4908">
        <f t="shared" si="1227"/>
        <v>0</v>
      </c>
      <c r="Z4908" s="12">
        <f t="shared" si="1228"/>
        <v>0</v>
      </c>
      <c r="AA4908">
        <f>(IF(ISERROR((IF(ISERROR(VLOOKUP(E4908&amp;G4908,'[1]采购入库货量(公司仓库)'!$A:$H,7,FALSE)),0,VLOOKUP(E4908&amp;G4908,'[1]采购入库货量(公司仓库)'!$A:$H,7,FALSE)))*L4908-(IF(ISERROR(VLOOKUP(E4908&amp;G4908,'[1]采购入库货量(公司仓库)'!$A:$H,8,FALSE)),0,VLOOKUP(E4908&amp;G4908,'[1]采购入库货量(公司仓库)'!$A:$H,8,FALSE)))),0,(IF(ISERROR(VLOOKUP(E4908&amp;G4908,'[1]采购入库货量(公司仓库)'!$A:$H,7,FALSE)),0,VLOOKUP(E4908&amp;G4908,'[1]采购入库货量(公司仓库)'!$A:$H,7,FALSE)))*L4908-(IF(ISERROR(VLOOKUP(E4908&amp;G4908,'[1]采购入库货量(公司仓库)'!$A:$H,8,FALSE)),0,VLOOKUP(E4908&amp;G4908,'[1]采购入库货量(公司仓库)'!$A:$H,8,FALSE)))))</f>
        <v>0</v>
      </c>
      <c r="AB4908">
        <f>SUMIF([1]销售数据!$B:$B,E4908&amp;G4908,[1]销售数据!$G:$G)</f>
        <v>0</v>
      </c>
      <c r="AC4908" s="12">
        <f t="shared" si="1229"/>
        <v>0</v>
      </c>
      <c r="AD4908" t="str">
        <f t="shared" si="1230"/>
        <v/>
      </c>
      <c r="AE4908">
        <f>SUMIF([1]销售数据!$B:$B,AD4908,[1]销售数据!$L:$L)</f>
        <v>0</v>
      </c>
      <c r="AF4908">
        <f>SUMIF([1]销售数据!$B:$B,AD4908,[1]销售数据!$K:$K)</f>
        <v>0</v>
      </c>
      <c r="AG4908">
        <f>SUMIF([1]销售数据!$B:$B,AD4908,[1]销售数据!$J:$J)</f>
        <v>0</v>
      </c>
      <c r="AH4908">
        <f>SUMIF([1]销售数据!$B:$B,AD4908,[1]销售数据!$I:$I)</f>
        <v>0</v>
      </c>
      <c r="AI4908">
        <f>SUMIF([1]销售数据!$B:$B,AD4908,[1]销售数据!$H:$H)</f>
        <v>0</v>
      </c>
      <c r="AJ4908" s="20">
        <f t="shared" si="1231"/>
        <v>0</v>
      </c>
      <c r="AK4908">
        <f>SUMIF([1]发货店铺数!$B:$B,AD4908,[1]发货店铺数!$G:$G)</f>
        <v>0</v>
      </c>
      <c r="AL4908">
        <f>SUMIF([1]销售店铺数!$B:$B,AD4908,[1]销售店铺数!$G:$G)</f>
        <v>0</v>
      </c>
      <c r="AM4908">
        <f>SUMIF([1]销售店铺数!$B:$B,AD4908,[1]销售店铺数!$G:$G)</f>
        <v>0</v>
      </c>
      <c r="AN4908" s="20">
        <f t="shared" si="1232"/>
        <v>0</v>
      </c>
      <c r="AO4908" s="20">
        <f t="shared" si="1233"/>
        <v>0</v>
      </c>
      <c r="AP4908" s="20">
        <f t="shared" si="1234"/>
        <v>0</v>
      </c>
      <c r="AQ4908" s="12">
        <f t="shared" si="1235"/>
        <v>0</v>
      </c>
      <c r="AR4908" s="20">
        <f t="shared" si="1236"/>
        <v>0</v>
      </c>
      <c r="AS4908" s="20">
        <f t="shared" si="1237"/>
        <v>0</v>
      </c>
    </row>
    <row r="4909" spans="1:45">
      <c r="A4909"/>
      <c r="B4909"/>
      <c r="C4909"/>
      <c r="D4909"/>
      <c r="E4909"/>
      <c r="F4909"/>
      <c r="G4909"/>
      <c r="H4909"/>
      <c r="I4909"/>
      <c r="J4909"/>
      <c r="K4909"/>
      <c r="L4909"/>
      <c r="M4909" s="8" t="str">
        <f>IF(ISERROR( VLOOKUP(AD4909,'[1]采购入库货量(公司仓库)'!$A:$I,9,FALSE)),"", VLOOKUP(AD4909,'[1]采购入库货量(公司仓库)'!$A:$I,9,FALSE))</f>
        <v/>
      </c>
      <c r="N4909" s="8" t="str">
        <f>IF(ISERROR( VLOOKUP(AD4909,[1]批发上市日期!$A:$F,6,FALSE)),"",  VLOOKUP(AD4909,[1]批发上市日期!$A:$F,6,FALSE))</f>
        <v/>
      </c>
      <c r="O4909" s="48">
        <f>IF(ISERROR(VLOOKUP(E4909&amp;G4909,'[1]采购入库货量(公司仓库)'!$A:$I,7,FALSE)),0,VLOOKUP(E4909&amp;G4909,'[1]采购入库货量(公司仓库)'!$A:$I,7,FALSE))</f>
        <v>0</v>
      </c>
      <c r="P4909" s="12">
        <f t="shared" si="1222"/>
        <v>0</v>
      </c>
      <c r="Q4909" s="14">
        <f>IF(ISERROR(VLOOKUP(E4909&amp;G4909,'[1]采购入库货量(公司仓库)'!$A:$I,8,FALSE)),0,VLOOKUP(E4909&amp;G4909,'[1]采购入库货量(公司仓库)'!$A:$I,8,FALSE))</f>
        <v>0</v>
      </c>
      <c r="R4909" s="12">
        <f t="shared" si="1223"/>
        <v>0</v>
      </c>
      <c r="S4909">
        <f>SUMIF([1]库存总量!$H:$H,E4909&amp;G4909,[1]库存总量!$G:$G)</f>
        <v>0</v>
      </c>
      <c r="T4909" s="12">
        <f t="shared" si="1224"/>
        <v>0</v>
      </c>
      <c r="U4909">
        <f>SUMIFS([1]库存总量!$G:$G,[1]库存总量!$H:$H,E4909&amp;G4909,[1]库存总量!$A:$A,"B")</f>
        <v>0</v>
      </c>
      <c r="V4909" s="12">
        <f t="shared" si="1225"/>
        <v>0</v>
      </c>
      <c r="W4909">
        <f>SUMIFS([1]库存总量!$G:$G,[1]库存总量!$H:$H,E4909&amp;G4909,[1]库存总量!$A:$A,"K")</f>
        <v>0</v>
      </c>
      <c r="X4909" s="12">
        <f t="shared" si="1226"/>
        <v>0</v>
      </c>
      <c r="Y4909">
        <f t="shared" si="1227"/>
        <v>0</v>
      </c>
      <c r="Z4909" s="12">
        <f t="shared" si="1228"/>
        <v>0</v>
      </c>
      <c r="AA4909">
        <f>(IF(ISERROR((IF(ISERROR(VLOOKUP(E4909&amp;G4909,'[1]采购入库货量(公司仓库)'!$A:$H,7,FALSE)),0,VLOOKUP(E4909&amp;G4909,'[1]采购入库货量(公司仓库)'!$A:$H,7,FALSE)))*L4909-(IF(ISERROR(VLOOKUP(E4909&amp;G4909,'[1]采购入库货量(公司仓库)'!$A:$H,8,FALSE)),0,VLOOKUP(E4909&amp;G4909,'[1]采购入库货量(公司仓库)'!$A:$H,8,FALSE)))),0,(IF(ISERROR(VLOOKUP(E4909&amp;G4909,'[1]采购入库货量(公司仓库)'!$A:$H,7,FALSE)),0,VLOOKUP(E4909&amp;G4909,'[1]采购入库货量(公司仓库)'!$A:$H,7,FALSE)))*L4909-(IF(ISERROR(VLOOKUP(E4909&amp;G4909,'[1]采购入库货量(公司仓库)'!$A:$H,8,FALSE)),0,VLOOKUP(E4909&amp;G4909,'[1]采购入库货量(公司仓库)'!$A:$H,8,FALSE)))))</f>
        <v>0</v>
      </c>
      <c r="AB4909">
        <f>SUMIF([1]销售数据!$B:$B,E4909&amp;G4909,[1]销售数据!$G:$G)</f>
        <v>0</v>
      </c>
      <c r="AC4909" s="12">
        <f t="shared" si="1229"/>
        <v>0</v>
      </c>
      <c r="AD4909" t="str">
        <f t="shared" si="1230"/>
        <v/>
      </c>
      <c r="AE4909">
        <f>SUMIF([1]销售数据!$B:$B,AD4909,[1]销售数据!$L:$L)</f>
        <v>0</v>
      </c>
      <c r="AF4909">
        <f>SUMIF([1]销售数据!$B:$B,AD4909,[1]销售数据!$K:$K)</f>
        <v>0</v>
      </c>
      <c r="AG4909">
        <f>SUMIF([1]销售数据!$B:$B,AD4909,[1]销售数据!$J:$J)</f>
        <v>0</v>
      </c>
      <c r="AH4909">
        <f>SUMIF([1]销售数据!$B:$B,AD4909,[1]销售数据!$I:$I)</f>
        <v>0</v>
      </c>
      <c r="AI4909">
        <f>SUMIF([1]销售数据!$B:$B,AD4909,[1]销售数据!$H:$H)</f>
        <v>0</v>
      </c>
      <c r="AJ4909" s="20">
        <f t="shared" si="1231"/>
        <v>0</v>
      </c>
      <c r="AK4909">
        <f>SUMIF([1]发货店铺数!$B:$B,AD4909,[1]发货店铺数!$G:$G)</f>
        <v>0</v>
      </c>
      <c r="AL4909">
        <f>SUMIF([1]销售店铺数!$B:$B,AD4909,[1]销售店铺数!$G:$G)</f>
        <v>0</v>
      </c>
      <c r="AM4909">
        <f>SUMIF([1]销售店铺数!$B:$B,AD4909,[1]销售店铺数!$G:$G)</f>
        <v>0</v>
      </c>
      <c r="AN4909" s="20">
        <f t="shared" si="1232"/>
        <v>0</v>
      </c>
      <c r="AO4909" s="20">
        <f t="shared" si="1233"/>
        <v>0</v>
      </c>
      <c r="AP4909" s="20">
        <f t="shared" si="1234"/>
        <v>0</v>
      </c>
      <c r="AQ4909" s="12">
        <f t="shared" si="1235"/>
        <v>0</v>
      </c>
      <c r="AR4909" s="20">
        <f t="shared" si="1236"/>
        <v>0</v>
      </c>
      <c r="AS4909" s="20">
        <f t="shared" si="1237"/>
        <v>0</v>
      </c>
    </row>
    <row r="4910" spans="1:45">
      <c r="A4910"/>
      <c r="B4910"/>
      <c r="C4910"/>
      <c r="D4910"/>
      <c r="E4910"/>
      <c r="F4910"/>
      <c r="G4910"/>
      <c r="H4910"/>
      <c r="I4910"/>
      <c r="J4910"/>
      <c r="K4910"/>
      <c r="L4910"/>
      <c r="M4910" s="8" t="str">
        <f>IF(ISERROR( VLOOKUP(AD4910,'[1]采购入库货量(公司仓库)'!$A:$I,9,FALSE)),"", VLOOKUP(AD4910,'[1]采购入库货量(公司仓库)'!$A:$I,9,FALSE))</f>
        <v/>
      </c>
      <c r="N4910" s="8" t="str">
        <f>IF(ISERROR( VLOOKUP(AD4910,[1]批发上市日期!$A:$F,6,FALSE)),"",  VLOOKUP(AD4910,[1]批发上市日期!$A:$F,6,FALSE))</f>
        <v/>
      </c>
      <c r="O4910" s="48">
        <f>IF(ISERROR(VLOOKUP(E4910&amp;G4910,'[1]采购入库货量(公司仓库)'!$A:$I,7,FALSE)),0,VLOOKUP(E4910&amp;G4910,'[1]采购入库货量(公司仓库)'!$A:$I,7,FALSE))</f>
        <v>0</v>
      </c>
      <c r="P4910" s="12">
        <f t="shared" si="1222"/>
        <v>0</v>
      </c>
      <c r="Q4910" s="14">
        <f>IF(ISERROR(VLOOKUP(E4910&amp;G4910,'[1]采购入库货量(公司仓库)'!$A:$I,8,FALSE)),0,VLOOKUP(E4910&amp;G4910,'[1]采购入库货量(公司仓库)'!$A:$I,8,FALSE))</f>
        <v>0</v>
      </c>
      <c r="R4910" s="12">
        <f t="shared" si="1223"/>
        <v>0</v>
      </c>
      <c r="S4910">
        <f>SUMIF([1]库存总量!$H:$H,E4910&amp;G4910,[1]库存总量!$G:$G)</f>
        <v>0</v>
      </c>
      <c r="T4910" s="12">
        <f t="shared" si="1224"/>
        <v>0</v>
      </c>
      <c r="U4910">
        <f>SUMIFS([1]库存总量!$G:$G,[1]库存总量!$H:$H,E4910&amp;G4910,[1]库存总量!$A:$A,"B")</f>
        <v>0</v>
      </c>
      <c r="V4910" s="12">
        <f t="shared" si="1225"/>
        <v>0</v>
      </c>
      <c r="W4910">
        <f>SUMIFS([1]库存总量!$G:$G,[1]库存总量!$H:$H,E4910&amp;G4910,[1]库存总量!$A:$A,"K")</f>
        <v>0</v>
      </c>
      <c r="X4910" s="12">
        <f t="shared" si="1226"/>
        <v>0</v>
      </c>
      <c r="Y4910">
        <f t="shared" si="1227"/>
        <v>0</v>
      </c>
      <c r="Z4910" s="12">
        <f t="shared" si="1228"/>
        <v>0</v>
      </c>
      <c r="AA4910">
        <f>(IF(ISERROR((IF(ISERROR(VLOOKUP(E4910&amp;G4910,'[1]采购入库货量(公司仓库)'!$A:$H,7,FALSE)),0,VLOOKUP(E4910&amp;G4910,'[1]采购入库货量(公司仓库)'!$A:$H,7,FALSE)))*L4910-(IF(ISERROR(VLOOKUP(E4910&amp;G4910,'[1]采购入库货量(公司仓库)'!$A:$H,8,FALSE)),0,VLOOKUP(E4910&amp;G4910,'[1]采购入库货量(公司仓库)'!$A:$H,8,FALSE)))),0,(IF(ISERROR(VLOOKUP(E4910&amp;G4910,'[1]采购入库货量(公司仓库)'!$A:$H,7,FALSE)),0,VLOOKUP(E4910&amp;G4910,'[1]采购入库货量(公司仓库)'!$A:$H,7,FALSE)))*L4910-(IF(ISERROR(VLOOKUP(E4910&amp;G4910,'[1]采购入库货量(公司仓库)'!$A:$H,8,FALSE)),0,VLOOKUP(E4910&amp;G4910,'[1]采购入库货量(公司仓库)'!$A:$H,8,FALSE)))))</f>
        <v>0</v>
      </c>
      <c r="AB4910">
        <f>SUMIF([1]销售数据!$B:$B,E4910&amp;G4910,[1]销售数据!$G:$G)</f>
        <v>0</v>
      </c>
      <c r="AC4910" s="12">
        <f t="shared" si="1229"/>
        <v>0</v>
      </c>
      <c r="AD4910" t="str">
        <f t="shared" si="1230"/>
        <v/>
      </c>
      <c r="AE4910">
        <f>SUMIF([1]销售数据!$B:$B,AD4910,[1]销售数据!$L:$L)</f>
        <v>0</v>
      </c>
      <c r="AF4910">
        <f>SUMIF([1]销售数据!$B:$B,AD4910,[1]销售数据!$K:$K)</f>
        <v>0</v>
      </c>
      <c r="AG4910">
        <f>SUMIF([1]销售数据!$B:$B,AD4910,[1]销售数据!$J:$J)</f>
        <v>0</v>
      </c>
      <c r="AH4910">
        <f>SUMIF([1]销售数据!$B:$B,AD4910,[1]销售数据!$I:$I)</f>
        <v>0</v>
      </c>
      <c r="AI4910">
        <f>SUMIF([1]销售数据!$B:$B,AD4910,[1]销售数据!$H:$H)</f>
        <v>0</v>
      </c>
      <c r="AJ4910" s="20">
        <f t="shared" si="1231"/>
        <v>0</v>
      </c>
      <c r="AK4910">
        <f>SUMIF([1]发货店铺数!$B:$B,AD4910,[1]发货店铺数!$G:$G)</f>
        <v>0</v>
      </c>
      <c r="AL4910">
        <f>SUMIF([1]销售店铺数!$B:$B,AD4910,[1]销售店铺数!$G:$G)</f>
        <v>0</v>
      </c>
      <c r="AM4910">
        <f>SUMIF([1]销售店铺数!$B:$B,AD4910,[1]销售店铺数!$G:$G)</f>
        <v>0</v>
      </c>
      <c r="AN4910" s="20">
        <f t="shared" si="1232"/>
        <v>0</v>
      </c>
      <c r="AO4910" s="20">
        <f t="shared" si="1233"/>
        <v>0</v>
      </c>
      <c r="AP4910" s="20">
        <f t="shared" si="1234"/>
        <v>0</v>
      </c>
      <c r="AQ4910" s="12">
        <f t="shared" si="1235"/>
        <v>0</v>
      </c>
      <c r="AR4910" s="20">
        <f t="shared" si="1236"/>
        <v>0</v>
      </c>
      <c r="AS4910" s="20">
        <f t="shared" si="1237"/>
        <v>0</v>
      </c>
    </row>
    <row r="4911" spans="1:45">
      <c r="A4911"/>
      <c r="B4911"/>
      <c r="C4911"/>
      <c r="D4911"/>
      <c r="E4911"/>
      <c r="F4911"/>
      <c r="G4911"/>
      <c r="H4911"/>
      <c r="I4911"/>
      <c r="J4911"/>
      <c r="K4911"/>
      <c r="L4911"/>
      <c r="M4911" s="8" t="str">
        <f>IF(ISERROR( VLOOKUP(AD4911,'[1]采购入库货量(公司仓库)'!$A:$I,9,FALSE)),"", VLOOKUP(AD4911,'[1]采购入库货量(公司仓库)'!$A:$I,9,FALSE))</f>
        <v/>
      </c>
      <c r="N4911" s="8" t="str">
        <f>IF(ISERROR( VLOOKUP(AD4911,[1]批发上市日期!$A:$F,6,FALSE)),"",  VLOOKUP(AD4911,[1]批发上市日期!$A:$F,6,FALSE))</f>
        <v/>
      </c>
      <c r="O4911" s="48">
        <f>IF(ISERROR(VLOOKUP(E4911&amp;G4911,'[1]采购入库货量(公司仓库)'!$A:$I,7,FALSE)),0,VLOOKUP(E4911&amp;G4911,'[1]采购入库货量(公司仓库)'!$A:$I,7,FALSE))</f>
        <v>0</v>
      </c>
      <c r="P4911" s="12">
        <f t="shared" si="1222"/>
        <v>0</v>
      </c>
      <c r="Q4911" s="14">
        <f>IF(ISERROR(VLOOKUP(E4911&amp;G4911,'[1]采购入库货量(公司仓库)'!$A:$I,8,FALSE)),0,VLOOKUP(E4911&amp;G4911,'[1]采购入库货量(公司仓库)'!$A:$I,8,FALSE))</f>
        <v>0</v>
      </c>
      <c r="R4911" s="12">
        <f t="shared" si="1223"/>
        <v>0</v>
      </c>
      <c r="S4911">
        <f>SUMIF([1]库存总量!$H:$H,E4911&amp;G4911,[1]库存总量!$G:$G)</f>
        <v>0</v>
      </c>
      <c r="T4911" s="12">
        <f t="shared" si="1224"/>
        <v>0</v>
      </c>
      <c r="U4911">
        <f>SUMIFS([1]库存总量!$G:$G,[1]库存总量!$H:$H,E4911&amp;G4911,[1]库存总量!$A:$A,"B")</f>
        <v>0</v>
      </c>
      <c r="V4911" s="12">
        <f t="shared" si="1225"/>
        <v>0</v>
      </c>
      <c r="W4911">
        <f>SUMIFS([1]库存总量!$G:$G,[1]库存总量!$H:$H,E4911&amp;G4911,[1]库存总量!$A:$A,"K")</f>
        <v>0</v>
      </c>
      <c r="X4911" s="12">
        <f t="shared" si="1226"/>
        <v>0</v>
      </c>
      <c r="Y4911">
        <f t="shared" si="1227"/>
        <v>0</v>
      </c>
      <c r="Z4911" s="12">
        <f t="shared" si="1228"/>
        <v>0</v>
      </c>
      <c r="AA4911">
        <f>(IF(ISERROR((IF(ISERROR(VLOOKUP(E4911&amp;G4911,'[1]采购入库货量(公司仓库)'!$A:$H,7,FALSE)),0,VLOOKUP(E4911&amp;G4911,'[1]采购入库货量(公司仓库)'!$A:$H,7,FALSE)))*L4911-(IF(ISERROR(VLOOKUP(E4911&amp;G4911,'[1]采购入库货量(公司仓库)'!$A:$H,8,FALSE)),0,VLOOKUP(E4911&amp;G4911,'[1]采购入库货量(公司仓库)'!$A:$H,8,FALSE)))),0,(IF(ISERROR(VLOOKUP(E4911&amp;G4911,'[1]采购入库货量(公司仓库)'!$A:$H,7,FALSE)),0,VLOOKUP(E4911&amp;G4911,'[1]采购入库货量(公司仓库)'!$A:$H,7,FALSE)))*L4911-(IF(ISERROR(VLOOKUP(E4911&amp;G4911,'[1]采购入库货量(公司仓库)'!$A:$H,8,FALSE)),0,VLOOKUP(E4911&amp;G4911,'[1]采购入库货量(公司仓库)'!$A:$H,8,FALSE)))))</f>
        <v>0</v>
      </c>
      <c r="AB4911">
        <f>SUMIF([1]销售数据!$B:$B,E4911&amp;G4911,[1]销售数据!$G:$G)</f>
        <v>0</v>
      </c>
      <c r="AC4911" s="12">
        <f t="shared" si="1229"/>
        <v>0</v>
      </c>
      <c r="AD4911" t="str">
        <f t="shared" si="1230"/>
        <v/>
      </c>
      <c r="AE4911">
        <f>SUMIF([1]销售数据!$B:$B,AD4911,[1]销售数据!$L:$L)</f>
        <v>0</v>
      </c>
      <c r="AF4911">
        <f>SUMIF([1]销售数据!$B:$B,AD4911,[1]销售数据!$K:$K)</f>
        <v>0</v>
      </c>
      <c r="AG4911">
        <f>SUMIF([1]销售数据!$B:$B,AD4911,[1]销售数据!$J:$J)</f>
        <v>0</v>
      </c>
      <c r="AH4911">
        <f>SUMIF([1]销售数据!$B:$B,AD4911,[1]销售数据!$I:$I)</f>
        <v>0</v>
      </c>
      <c r="AI4911">
        <f>SUMIF([1]销售数据!$B:$B,AD4911,[1]销售数据!$H:$H)</f>
        <v>0</v>
      </c>
      <c r="AJ4911" s="20">
        <f t="shared" si="1231"/>
        <v>0</v>
      </c>
      <c r="AK4911">
        <f>SUMIF([1]发货店铺数!$B:$B,AD4911,[1]发货店铺数!$G:$G)</f>
        <v>0</v>
      </c>
      <c r="AL4911">
        <f>SUMIF([1]销售店铺数!$B:$B,AD4911,[1]销售店铺数!$G:$G)</f>
        <v>0</v>
      </c>
      <c r="AM4911">
        <f>SUMIF([1]销售店铺数!$B:$B,AD4911,[1]销售店铺数!$G:$G)</f>
        <v>0</v>
      </c>
      <c r="AN4911" s="20">
        <f t="shared" si="1232"/>
        <v>0</v>
      </c>
      <c r="AO4911" s="20">
        <f t="shared" si="1233"/>
        <v>0</v>
      </c>
      <c r="AP4911" s="20">
        <f t="shared" si="1234"/>
        <v>0</v>
      </c>
      <c r="AQ4911" s="12">
        <f t="shared" si="1235"/>
        <v>0</v>
      </c>
      <c r="AR4911" s="20">
        <f t="shared" si="1236"/>
        <v>0</v>
      </c>
      <c r="AS4911" s="20">
        <f t="shared" si="1237"/>
        <v>0</v>
      </c>
    </row>
    <row r="4912" spans="1:45">
      <c r="A4912"/>
      <c r="B4912"/>
      <c r="C4912"/>
      <c r="D4912"/>
      <c r="E4912"/>
      <c r="F4912"/>
      <c r="G4912"/>
      <c r="H4912"/>
      <c r="I4912"/>
      <c r="J4912"/>
      <c r="K4912"/>
      <c r="L4912"/>
      <c r="M4912" s="8" t="str">
        <f>IF(ISERROR( VLOOKUP(AD4912,'[1]采购入库货量(公司仓库)'!$A:$I,9,FALSE)),"", VLOOKUP(AD4912,'[1]采购入库货量(公司仓库)'!$A:$I,9,FALSE))</f>
        <v/>
      </c>
      <c r="N4912" s="8" t="str">
        <f>IF(ISERROR( VLOOKUP(AD4912,[1]批发上市日期!$A:$F,6,FALSE)),"",  VLOOKUP(AD4912,[1]批发上市日期!$A:$F,6,FALSE))</f>
        <v/>
      </c>
      <c r="O4912" s="48">
        <f>IF(ISERROR(VLOOKUP(E4912&amp;G4912,'[1]采购入库货量(公司仓库)'!$A:$I,7,FALSE)),0,VLOOKUP(E4912&amp;G4912,'[1]采购入库货量(公司仓库)'!$A:$I,7,FALSE))</f>
        <v>0</v>
      </c>
      <c r="P4912" s="12">
        <f t="shared" si="1222"/>
        <v>0</v>
      </c>
      <c r="Q4912" s="14">
        <f>IF(ISERROR(VLOOKUP(E4912&amp;G4912,'[1]采购入库货量(公司仓库)'!$A:$I,8,FALSE)),0,VLOOKUP(E4912&amp;G4912,'[1]采购入库货量(公司仓库)'!$A:$I,8,FALSE))</f>
        <v>0</v>
      </c>
      <c r="R4912" s="12">
        <f t="shared" si="1223"/>
        <v>0</v>
      </c>
      <c r="S4912">
        <f>SUMIF([1]库存总量!$H:$H,E4912&amp;G4912,[1]库存总量!$G:$G)</f>
        <v>0</v>
      </c>
      <c r="T4912" s="12">
        <f t="shared" si="1224"/>
        <v>0</v>
      </c>
      <c r="U4912">
        <f>SUMIFS([1]库存总量!$G:$G,[1]库存总量!$H:$H,E4912&amp;G4912,[1]库存总量!$A:$A,"B")</f>
        <v>0</v>
      </c>
      <c r="V4912" s="12">
        <f t="shared" si="1225"/>
        <v>0</v>
      </c>
      <c r="W4912">
        <f>SUMIFS([1]库存总量!$G:$G,[1]库存总量!$H:$H,E4912&amp;G4912,[1]库存总量!$A:$A,"K")</f>
        <v>0</v>
      </c>
      <c r="X4912" s="12">
        <f t="shared" si="1226"/>
        <v>0</v>
      </c>
      <c r="Y4912">
        <f t="shared" si="1227"/>
        <v>0</v>
      </c>
      <c r="Z4912" s="12">
        <f t="shared" si="1228"/>
        <v>0</v>
      </c>
      <c r="AA4912">
        <f>(IF(ISERROR((IF(ISERROR(VLOOKUP(E4912&amp;G4912,'[1]采购入库货量(公司仓库)'!$A:$H,7,FALSE)),0,VLOOKUP(E4912&amp;G4912,'[1]采购入库货量(公司仓库)'!$A:$H,7,FALSE)))*L4912-(IF(ISERROR(VLOOKUP(E4912&amp;G4912,'[1]采购入库货量(公司仓库)'!$A:$H,8,FALSE)),0,VLOOKUP(E4912&amp;G4912,'[1]采购入库货量(公司仓库)'!$A:$H,8,FALSE)))),0,(IF(ISERROR(VLOOKUP(E4912&amp;G4912,'[1]采购入库货量(公司仓库)'!$A:$H,7,FALSE)),0,VLOOKUP(E4912&amp;G4912,'[1]采购入库货量(公司仓库)'!$A:$H,7,FALSE)))*L4912-(IF(ISERROR(VLOOKUP(E4912&amp;G4912,'[1]采购入库货量(公司仓库)'!$A:$H,8,FALSE)),0,VLOOKUP(E4912&amp;G4912,'[1]采购入库货量(公司仓库)'!$A:$H,8,FALSE)))))</f>
        <v>0</v>
      </c>
      <c r="AB4912">
        <f>SUMIF([1]销售数据!$B:$B,E4912&amp;G4912,[1]销售数据!$G:$G)</f>
        <v>0</v>
      </c>
      <c r="AC4912" s="12">
        <f t="shared" si="1229"/>
        <v>0</v>
      </c>
      <c r="AD4912" t="str">
        <f t="shared" si="1230"/>
        <v/>
      </c>
      <c r="AE4912">
        <f>SUMIF([1]销售数据!$B:$B,AD4912,[1]销售数据!$L:$L)</f>
        <v>0</v>
      </c>
      <c r="AF4912">
        <f>SUMIF([1]销售数据!$B:$B,AD4912,[1]销售数据!$K:$K)</f>
        <v>0</v>
      </c>
      <c r="AG4912">
        <f>SUMIF([1]销售数据!$B:$B,AD4912,[1]销售数据!$J:$J)</f>
        <v>0</v>
      </c>
      <c r="AH4912">
        <f>SUMIF([1]销售数据!$B:$B,AD4912,[1]销售数据!$I:$I)</f>
        <v>0</v>
      </c>
      <c r="AI4912">
        <f>SUMIF([1]销售数据!$B:$B,AD4912,[1]销售数据!$H:$H)</f>
        <v>0</v>
      </c>
      <c r="AJ4912" s="20">
        <f t="shared" si="1231"/>
        <v>0</v>
      </c>
      <c r="AK4912">
        <f>SUMIF([1]发货店铺数!$B:$B,AD4912,[1]发货店铺数!$G:$G)</f>
        <v>0</v>
      </c>
      <c r="AL4912">
        <f>SUMIF([1]销售店铺数!$B:$B,AD4912,[1]销售店铺数!$G:$G)</f>
        <v>0</v>
      </c>
      <c r="AM4912">
        <f>SUMIF([1]销售店铺数!$B:$B,AD4912,[1]销售店铺数!$G:$G)</f>
        <v>0</v>
      </c>
      <c r="AN4912" s="20">
        <f t="shared" si="1232"/>
        <v>0</v>
      </c>
      <c r="AO4912" s="20">
        <f t="shared" si="1233"/>
        <v>0</v>
      </c>
      <c r="AP4912" s="20">
        <f t="shared" si="1234"/>
        <v>0</v>
      </c>
      <c r="AQ4912" s="12">
        <f t="shared" si="1235"/>
        <v>0</v>
      </c>
      <c r="AR4912" s="20">
        <f t="shared" si="1236"/>
        <v>0</v>
      </c>
      <c r="AS4912" s="20">
        <f t="shared" si="1237"/>
        <v>0</v>
      </c>
    </row>
    <row r="4913" spans="1:45">
      <c r="A4913"/>
      <c r="B4913"/>
      <c r="C4913"/>
      <c r="D4913"/>
      <c r="E4913"/>
      <c r="F4913"/>
      <c r="G4913"/>
      <c r="H4913"/>
      <c r="I4913"/>
      <c r="J4913"/>
      <c r="K4913"/>
      <c r="L4913"/>
      <c r="M4913" s="8" t="str">
        <f>IF(ISERROR( VLOOKUP(AD4913,'[1]采购入库货量(公司仓库)'!$A:$I,9,FALSE)),"", VLOOKUP(AD4913,'[1]采购入库货量(公司仓库)'!$A:$I,9,FALSE))</f>
        <v/>
      </c>
      <c r="N4913" s="8" t="str">
        <f>IF(ISERROR( VLOOKUP(AD4913,[1]批发上市日期!$A:$F,6,FALSE)),"",  VLOOKUP(AD4913,[1]批发上市日期!$A:$F,6,FALSE))</f>
        <v/>
      </c>
      <c r="O4913" s="48">
        <f>IF(ISERROR(VLOOKUP(E4913&amp;G4913,'[1]采购入库货量(公司仓库)'!$A:$I,7,FALSE)),0,VLOOKUP(E4913&amp;G4913,'[1]采购入库货量(公司仓库)'!$A:$I,7,FALSE))</f>
        <v>0</v>
      </c>
      <c r="P4913" s="12">
        <f t="shared" si="1222"/>
        <v>0</v>
      </c>
      <c r="Q4913" s="14">
        <f>IF(ISERROR(VLOOKUP(E4913&amp;G4913,'[1]采购入库货量(公司仓库)'!$A:$I,8,FALSE)),0,VLOOKUP(E4913&amp;G4913,'[1]采购入库货量(公司仓库)'!$A:$I,8,FALSE))</f>
        <v>0</v>
      </c>
      <c r="R4913" s="12">
        <f t="shared" si="1223"/>
        <v>0</v>
      </c>
      <c r="S4913">
        <f>SUMIF([1]库存总量!$H:$H,E4913&amp;G4913,[1]库存总量!$G:$G)</f>
        <v>0</v>
      </c>
      <c r="T4913" s="12">
        <f t="shared" si="1224"/>
        <v>0</v>
      </c>
      <c r="U4913">
        <f>SUMIFS([1]库存总量!$G:$G,[1]库存总量!$H:$H,E4913&amp;G4913,[1]库存总量!$A:$A,"B")</f>
        <v>0</v>
      </c>
      <c r="V4913" s="12">
        <f t="shared" si="1225"/>
        <v>0</v>
      </c>
      <c r="W4913">
        <f>SUMIFS([1]库存总量!$G:$G,[1]库存总量!$H:$H,E4913&amp;G4913,[1]库存总量!$A:$A,"K")</f>
        <v>0</v>
      </c>
      <c r="X4913" s="12">
        <f t="shared" si="1226"/>
        <v>0</v>
      </c>
      <c r="Y4913">
        <f t="shared" si="1227"/>
        <v>0</v>
      </c>
      <c r="Z4913" s="12">
        <f t="shared" si="1228"/>
        <v>0</v>
      </c>
      <c r="AA4913">
        <f>(IF(ISERROR((IF(ISERROR(VLOOKUP(E4913&amp;G4913,'[1]采购入库货量(公司仓库)'!$A:$H,7,FALSE)),0,VLOOKUP(E4913&amp;G4913,'[1]采购入库货量(公司仓库)'!$A:$H,7,FALSE)))*L4913-(IF(ISERROR(VLOOKUP(E4913&amp;G4913,'[1]采购入库货量(公司仓库)'!$A:$H,8,FALSE)),0,VLOOKUP(E4913&amp;G4913,'[1]采购入库货量(公司仓库)'!$A:$H,8,FALSE)))),0,(IF(ISERROR(VLOOKUP(E4913&amp;G4913,'[1]采购入库货量(公司仓库)'!$A:$H,7,FALSE)),0,VLOOKUP(E4913&amp;G4913,'[1]采购入库货量(公司仓库)'!$A:$H,7,FALSE)))*L4913-(IF(ISERROR(VLOOKUP(E4913&amp;G4913,'[1]采购入库货量(公司仓库)'!$A:$H,8,FALSE)),0,VLOOKUP(E4913&amp;G4913,'[1]采购入库货量(公司仓库)'!$A:$H,8,FALSE)))))</f>
        <v>0</v>
      </c>
      <c r="AB4913">
        <f>SUMIF([1]销售数据!$B:$B,E4913&amp;G4913,[1]销售数据!$G:$G)</f>
        <v>0</v>
      </c>
      <c r="AC4913" s="12">
        <f t="shared" si="1229"/>
        <v>0</v>
      </c>
      <c r="AD4913" t="str">
        <f t="shared" si="1230"/>
        <v/>
      </c>
      <c r="AE4913">
        <f>SUMIF([1]销售数据!$B:$B,AD4913,[1]销售数据!$L:$L)</f>
        <v>0</v>
      </c>
      <c r="AF4913">
        <f>SUMIF([1]销售数据!$B:$B,AD4913,[1]销售数据!$K:$K)</f>
        <v>0</v>
      </c>
      <c r="AG4913">
        <f>SUMIF([1]销售数据!$B:$B,AD4913,[1]销售数据!$J:$J)</f>
        <v>0</v>
      </c>
      <c r="AH4913">
        <f>SUMIF([1]销售数据!$B:$B,AD4913,[1]销售数据!$I:$I)</f>
        <v>0</v>
      </c>
      <c r="AI4913">
        <f>SUMIF([1]销售数据!$B:$B,AD4913,[1]销售数据!$H:$H)</f>
        <v>0</v>
      </c>
      <c r="AJ4913" s="20">
        <f t="shared" si="1231"/>
        <v>0</v>
      </c>
      <c r="AK4913">
        <f>SUMIF([1]发货店铺数!$B:$B,AD4913,[1]发货店铺数!$G:$G)</f>
        <v>0</v>
      </c>
      <c r="AL4913">
        <f>SUMIF([1]销售店铺数!$B:$B,AD4913,[1]销售店铺数!$G:$G)</f>
        <v>0</v>
      </c>
      <c r="AM4913">
        <f>SUMIF([1]销售店铺数!$B:$B,AD4913,[1]销售店铺数!$G:$G)</f>
        <v>0</v>
      </c>
      <c r="AN4913" s="20">
        <f t="shared" si="1232"/>
        <v>0</v>
      </c>
      <c r="AO4913" s="20">
        <f t="shared" si="1233"/>
        <v>0</v>
      </c>
      <c r="AP4913" s="20">
        <f t="shared" si="1234"/>
        <v>0</v>
      </c>
      <c r="AQ4913" s="12">
        <f t="shared" si="1235"/>
        <v>0</v>
      </c>
      <c r="AR4913" s="20">
        <f t="shared" si="1236"/>
        <v>0</v>
      </c>
      <c r="AS4913" s="20">
        <f t="shared" si="1237"/>
        <v>0</v>
      </c>
    </row>
    <row r="4914" spans="1:45">
      <c r="A4914"/>
      <c r="B4914"/>
      <c r="C4914"/>
      <c r="D4914"/>
      <c r="E4914"/>
      <c r="F4914"/>
      <c r="G4914"/>
      <c r="H4914"/>
      <c r="I4914"/>
      <c r="J4914"/>
      <c r="K4914"/>
      <c r="L4914"/>
      <c r="M4914" s="8" t="str">
        <f>IF(ISERROR( VLOOKUP(AD4914,'[1]采购入库货量(公司仓库)'!$A:$I,9,FALSE)),"", VLOOKUP(AD4914,'[1]采购入库货量(公司仓库)'!$A:$I,9,FALSE))</f>
        <v/>
      </c>
      <c r="N4914" s="8" t="str">
        <f>IF(ISERROR( VLOOKUP(AD4914,[1]批发上市日期!$A:$F,6,FALSE)),"",  VLOOKUP(AD4914,[1]批发上市日期!$A:$F,6,FALSE))</f>
        <v/>
      </c>
      <c r="O4914" s="48">
        <f>IF(ISERROR(VLOOKUP(E4914&amp;G4914,'[1]采购入库货量(公司仓库)'!$A:$I,7,FALSE)),0,VLOOKUP(E4914&amp;G4914,'[1]采购入库货量(公司仓库)'!$A:$I,7,FALSE))</f>
        <v>0</v>
      </c>
      <c r="P4914" s="12">
        <f t="shared" si="1222"/>
        <v>0</v>
      </c>
      <c r="Q4914" s="14">
        <f>IF(ISERROR(VLOOKUP(E4914&amp;G4914,'[1]采购入库货量(公司仓库)'!$A:$I,8,FALSE)),0,VLOOKUP(E4914&amp;G4914,'[1]采购入库货量(公司仓库)'!$A:$I,8,FALSE))</f>
        <v>0</v>
      </c>
      <c r="R4914" s="12">
        <f t="shared" si="1223"/>
        <v>0</v>
      </c>
      <c r="S4914">
        <f>SUMIF([1]库存总量!$H:$H,E4914&amp;G4914,[1]库存总量!$G:$G)</f>
        <v>0</v>
      </c>
      <c r="T4914" s="12">
        <f t="shared" si="1224"/>
        <v>0</v>
      </c>
      <c r="U4914">
        <f>SUMIFS([1]库存总量!$G:$G,[1]库存总量!$H:$H,E4914&amp;G4914,[1]库存总量!$A:$A,"B")</f>
        <v>0</v>
      </c>
      <c r="V4914" s="12">
        <f t="shared" si="1225"/>
        <v>0</v>
      </c>
      <c r="W4914">
        <f>SUMIFS([1]库存总量!$G:$G,[1]库存总量!$H:$H,E4914&amp;G4914,[1]库存总量!$A:$A,"K")</f>
        <v>0</v>
      </c>
      <c r="X4914" s="12">
        <f t="shared" si="1226"/>
        <v>0</v>
      </c>
      <c r="Y4914">
        <f t="shared" si="1227"/>
        <v>0</v>
      </c>
      <c r="Z4914" s="12">
        <f t="shared" si="1228"/>
        <v>0</v>
      </c>
      <c r="AA4914">
        <f>(IF(ISERROR((IF(ISERROR(VLOOKUP(E4914&amp;G4914,'[1]采购入库货量(公司仓库)'!$A:$H,7,FALSE)),0,VLOOKUP(E4914&amp;G4914,'[1]采购入库货量(公司仓库)'!$A:$H,7,FALSE)))*L4914-(IF(ISERROR(VLOOKUP(E4914&amp;G4914,'[1]采购入库货量(公司仓库)'!$A:$H,8,FALSE)),0,VLOOKUP(E4914&amp;G4914,'[1]采购入库货量(公司仓库)'!$A:$H,8,FALSE)))),0,(IF(ISERROR(VLOOKUP(E4914&amp;G4914,'[1]采购入库货量(公司仓库)'!$A:$H,7,FALSE)),0,VLOOKUP(E4914&amp;G4914,'[1]采购入库货量(公司仓库)'!$A:$H,7,FALSE)))*L4914-(IF(ISERROR(VLOOKUP(E4914&amp;G4914,'[1]采购入库货量(公司仓库)'!$A:$H,8,FALSE)),0,VLOOKUP(E4914&amp;G4914,'[1]采购入库货量(公司仓库)'!$A:$H,8,FALSE)))))</f>
        <v>0</v>
      </c>
      <c r="AB4914">
        <f>SUMIF([1]销售数据!$B:$B,E4914&amp;G4914,[1]销售数据!$G:$G)</f>
        <v>0</v>
      </c>
      <c r="AC4914" s="12">
        <f t="shared" si="1229"/>
        <v>0</v>
      </c>
      <c r="AD4914" t="str">
        <f t="shared" si="1230"/>
        <v/>
      </c>
      <c r="AE4914">
        <f>SUMIF([1]销售数据!$B:$B,AD4914,[1]销售数据!$L:$L)</f>
        <v>0</v>
      </c>
      <c r="AF4914">
        <f>SUMIF([1]销售数据!$B:$B,AD4914,[1]销售数据!$K:$K)</f>
        <v>0</v>
      </c>
      <c r="AG4914">
        <f>SUMIF([1]销售数据!$B:$B,AD4914,[1]销售数据!$J:$J)</f>
        <v>0</v>
      </c>
      <c r="AH4914">
        <f>SUMIF([1]销售数据!$B:$B,AD4914,[1]销售数据!$I:$I)</f>
        <v>0</v>
      </c>
      <c r="AI4914">
        <f>SUMIF([1]销售数据!$B:$B,AD4914,[1]销售数据!$H:$H)</f>
        <v>0</v>
      </c>
      <c r="AJ4914" s="20">
        <f t="shared" si="1231"/>
        <v>0</v>
      </c>
      <c r="AK4914">
        <f>SUMIF([1]发货店铺数!$B:$B,AD4914,[1]发货店铺数!$G:$G)</f>
        <v>0</v>
      </c>
      <c r="AL4914">
        <f>SUMIF([1]销售店铺数!$B:$B,AD4914,[1]销售店铺数!$G:$G)</f>
        <v>0</v>
      </c>
      <c r="AM4914">
        <f>SUMIF([1]销售店铺数!$B:$B,AD4914,[1]销售店铺数!$G:$G)</f>
        <v>0</v>
      </c>
      <c r="AN4914" s="20">
        <f t="shared" si="1232"/>
        <v>0</v>
      </c>
      <c r="AO4914" s="20">
        <f t="shared" si="1233"/>
        <v>0</v>
      </c>
      <c r="AP4914" s="20">
        <f t="shared" si="1234"/>
        <v>0</v>
      </c>
      <c r="AQ4914" s="12">
        <f t="shared" si="1235"/>
        <v>0</v>
      </c>
      <c r="AR4914" s="20">
        <f t="shared" si="1236"/>
        <v>0</v>
      </c>
      <c r="AS4914" s="20">
        <f t="shared" si="1237"/>
        <v>0</v>
      </c>
    </row>
    <row r="4915" spans="1:45">
      <c r="A4915"/>
      <c r="B4915"/>
      <c r="C4915"/>
      <c r="D4915"/>
      <c r="E4915"/>
      <c r="F4915"/>
      <c r="G4915"/>
      <c r="H4915"/>
      <c r="I4915"/>
      <c r="J4915"/>
      <c r="K4915"/>
      <c r="L4915"/>
      <c r="M4915" s="8" t="str">
        <f>IF(ISERROR( VLOOKUP(AD4915,'[1]采购入库货量(公司仓库)'!$A:$I,9,FALSE)),"", VLOOKUP(AD4915,'[1]采购入库货量(公司仓库)'!$A:$I,9,FALSE))</f>
        <v/>
      </c>
      <c r="N4915" s="8" t="str">
        <f>IF(ISERROR( VLOOKUP(AD4915,[1]批发上市日期!$A:$F,6,FALSE)),"",  VLOOKUP(AD4915,[1]批发上市日期!$A:$F,6,FALSE))</f>
        <v/>
      </c>
      <c r="O4915" s="48">
        <f>IF(ISERROR(VLOOKUP(E4915&amp;G4915,'[1]采购入库货量(公司仓库)'!$A:$I,7,FALSE)),0,VLOOKUP(E4915&amp;G4915,'[1]采购入库货量(公司仓库)'!$A:$I,7,FALSE))</f>
        <v>0</v>
      </c>
      <c r="P4915" s="12">
        <f t="shared" si="1222"/>
        <v>0</v>
      </c>
      <c r="Q4915" s="14">
        <f>IF(ISERROR(VLOOKUP(E4915&amp;G4915,'[1]采购入库货量(公司仓库)'!$A:$I,8,FALSE)),0,VLOOKUP(E4915&amp;G4915,'[1]采购入库货量(公司仓库)'!$A:$I,8,FALSE))</f>
        <v>0</v>
      </c>
      <c r="R4915" s="12">
        <f t="shared" si="1223"/>
        <v>0</v>
      </c>
      <c r="S4915">
        <f>SUMIF([1]库存总量!$H:$H,E4915&amp;G4915,[1]库存总量!$G:$G)</f>
        <v>0</v>
      </c>
      <c r="T4915" s="12">
        <f t="shared" si="1224"/>
        <v>0</v>
      </c>
      <c r="U4915">
        <f>SUMIFS([1]库存总量!$G:$G,[1]库存总量!$H:$H,E4915&amp;G4915,[1]库存总量!$A:$A,"B")</f>
        <v>0</v>
      </c>
      <c r="V4915" s="12">
        <f t="shared" si="1225"/>
        <v>0</v>
      </c>
      <c r="W4915">
        <f>SUMIFS([1]库存总量!$G:$G,[1]库存总量!$H:$H,E4915&amp;G4915,[1]库存总量!$A:$A,"K")</f>
        <v>0</v>
      </c>
      <c r="X4915" s="12">
        <f t="shared" si="1226"/>
        <v>0</v>
      </c>
      <c r="Y4915">
        <f t="shared" si="1227"/>
        <v>0</v>
      </c>
      <c r="Z4915" s="12">
        <f t="shared" si="1228"/>
        <v>0</v>
      </c>
      <c r="AA4915">
        <f>(IF(ISERROR((IF(ISERROR(VLOOKUP(E4915&amp;G4915,'[1]采购入库货量(公司仓库)'!$A:$H,7,FALSE)),0,VLOOKUP(E4915&amp;G4915,'[1]采购入库货量(公司仓库)'!$A:$H,7,FALSE)))*L4915-(IF(ISERROR(VLOOKUP(E4915&amp;G4915,'[1]采购入库货量(公司仓库)'!$A:$H,8,FALSE)),0,VLOOKUP(E4915&amp;G4915,'[1]采购入库货量(公司仓库)'!$A:$H,8,FALSE)))),0,(IF(ISERROR(VLOOKUP(E4915&amp;G4915,'[1]采购入库货量(公司仓库)'!$A:$H,7,FALSE)),0,VLOOKUP(E4915&amp;G4915,'[1]采购入库货量(公司仓库)'!$A:$H,7,FALSE)))*L4915-(IF(ISERROR(VLOOKUP(E4915&amp;G4915,'[1]采购入库货量(公司仓库)'!$A:$H,8,FALSE)),0,VLOOKUP(E4915&amp;G4915,'[1]采购入库货量(公司仓库)'!$A:$H,8,FALSE)))))</f>
        <v>0</v>
      </c>
      <c r="AB4915">
        <f>SUMIF([1]销售数据!$B:$B,E4915&amp;G4915,[1]销售数据!$G:$G)</f>
        <v>0</v>
      </c>
      <c r="AC4915" s="12">
        <f t="shared" si="1229"/>
        <v>0</v>
      </c>
      <c r="AD4915" t="str">
        <f t="shared" si="1230"/>
        <v/>
      </c>
      <c r="AE4915">
        <f>SUMIF([1]销售数据!$B:$B,AD4915,[1]销售数据!$L:$L)</f>
        <v>0</v>
      </c>
      <c r="AF4915">
        <f>SUMIF([1]销售数据!$B:$B,AD4915,[1]销售数据!$K:$K)</f>
        <v>0</v>
      </c>
      <c r="AG4915">
        <f>SUMIF([1]销售数据!$B:$B,AD4915,[1]销售数据!$J:$J)</f>
        <v>0</v>
      </c>
      <c r="AH4915">
        <f>SUMIF([1]销售数据!$B:$B,AD4915,[1]销售数据!$I:$I)</f>
        <v>0</v>
      </c>
      <c r="AI4915">
        <f>SUMIF([1]销售数据!$B:$B,AD4915,[1]销售数据!$H:$H)</f>
        <v>0</v>
      </c>
      <c r="AJ4915" s="20">
        <f t="shared" si="1231"/>
        <v>0</v>
      </c>
      <c r="AK4915">
        <f>SUMIF([1]发货店铺数!$B:$B,AD4915,[1]发货店铺数!$G:$G)</f>
        <v>0</v>
      </c>
      <c r="AL4915">
        <f>SUMIF([1]销售店铺数!$B:$B,AD4915,[1]销售店铺数!$G:$G)</f>
        <v>0</v>
      </c>
      <c r="AM4915">
        <f>SUMIF([1]销售店铺数!$B:$B,AD4915,[1]销售店铺数!$G:$G)</f>
        <v>0</v>
      </c>
      <c r="AN4915" s="20">
        <f t="shared" si="1232"/>
        <v>0</v>
      </c>
      <c r="AO4915" s="20">
        <f t="shared" si="1233"/>
        <v>0</v>
      </c>
      <c r="AP4915" s="20">
        <f t="shared" si="1234"/>
        <v>0</v>
      </c>
      <c r="AQ4915" s="12">
        <f t="shared" si="1235"/>
        <v>0</v>
      </c>
      <c r="AR4915" s="20">
        <f t="shared" si="1236"/>
        <v>0</v>
      </c>
      <c r="AS4915" s="20">
        <f t="shared" si="1237"/>
        <v>0</v>
      </c>
    </row>
    <row r="4916" spans="1:45">
      <c r="A4916"/>
      <c r="B4916"/>
      <c r="C4916"/>
      <c r="D4916"/>
      <c r="E4916"/>
      <c r="F4916"/>
      <c r="G4916"/>
      <c r="H4916"/>
      <c r="I4916"/>
      <c r="J4916"/>
      <c r="K4916"/>
      <c r="L4916"/>
      <c r="M4916" s="8" t="str">
        <f>IF(ISERROR( VLOOKUP(AD4916,'[1]采购入库货量(公司仓库)'!$A:$I,9,FALSE)),"", VLOOKUP(AD4916,'[1]采购入库货量(公司仓库)'!$A:$I,9,FALSE))</f>
        <v/>
      </c>
      <c r="N4916" s="8" t="str">
        <f>IF(ISERROR( VLOOKUP(AD4916,[1]批发上市日期!$A:$F,6,FALSE)),"",  VLOOKUP(AD4916,[1]批发上市日期!$A:$F,6,FALSE))</f>
        <v/>
      </c>
      <c r="O4916" s="48">
        <f>IF(ISERROR(VLOOKUP(E4916&amp;G4916,'[1]采购入库货量(公司仓库)'!$A:$I,7,FALSE)),0,VLOOKUP(E4916&amp;G4916,'[1]采购入库货量(公司仓库)'!$A:$I,7,FALSE))</f>
        <v>0</v>
      </c>
      <c r="P4916" s="12">
        <f t="shared" si="1222"/>
        <v>0</v>
      </c>
      <c r="Q4916" s="14">
        <f>IF(ISERROR(VLOOKUP(E4916&amp;G4916,'[1]采购入库货量(公司仓库)'!$A:$I,8,FALSE)),0,VLOOKUP(E4916&amp;G4916,'[1]采购入库货量(公司仓库)'!$A:$I,8,FALSE))</f>
        <v>0</v>
      </c>
      <c r="R4916" s="12">
        <f t="shared" si="1223"/>
        <v>0</v>
      </c>
      <c r="S4916">
        <f>SUMIF([1]库存总量!$H:$H,E4916&amp;G4916,[1]库存总量!$G:$G)</f>
        <v>0</v>
      </c>
      <c r="T4916" s="12">
        <f t="shared" si="1224"/>
        <v>0</v>
      </c>
      <c r="U4916">
        <f>SUMIFS([1]库存总量!$G:$G,[1]库存总量!$H:$H,E4916&amp;G4916,[1]库存总量!$A:$A,"B")</f>
        <v>0</v>
      </c>
      <c r="V4916" s="12">
        <f t="shared" si="1225"/>
        <v>0</v>
      </c>
      <c r="W4916">
        <f>SUMIFS([1]库存总量!$G:$G,[1]库存总量!$H:$H,E4916&amp;G4916,[1]库存总量!$A:$A,"K")</f>
        <v>0</v>
      </c>
      <c r="X4916" s="12">
        <f t="shared" si="1226"/>
        <v>0</v>
      </c>
      <c r="Y4916">
        <f t="shared" si="1227"/>
        <v>0</v>
      </c>
      <c r="Z4916" s="12">
        <f t="shared" si="1228"/>
        <v>0</v>
      </c>
      <c r="AA4916">
        <f>(IF(ISERROR((IF(ISERROR(VLOOKUP(E4916&amp;G4916,'[1]采购入库货量(公司仓库)'!$A:$H,7,FALSE)),0,VLOOKUP(E4916&amp;G4916,'[1]采购入库货量(公司仓库)'!$A:$H,7,FALSE)))*L4916-(IF(ISERROR(VLOOKUP(E4916&amp;G4916,'[1]采购入库货量(公司仓库)'!$A:$H,8,FALSE)),0,VLOOKUP(E4916&amp;G4916,'[1]采购入库货量(公司仓库)'!$A:$H,8,FALSE)))),0,(IF(ISERROR(VLOOKUP(E4916&amp;G4916,'[1]采购入库货量(公司仓库)'!$A:$H,7,FALSE)),0,VLOOKUP(E4916&amp;G4916,'[1]采购入库货量(公司仓库)'!$A:$H,7,FALSE)))*L4916-(IF(ISERROR(VLOOKUP(E4916&amp;G4916,'[1]采购入库货量(公司仓库)'!$A:$H,8,FALSE)),0,VLOOKUP(E4916&amp;G4916,'[1]采购入库货量(公司仓库)'!$A:$H,8,FALSE)))))</f>
        <v>0</v>
      </c>
      <c r="AB4916">
        <f>SUMIF([1]销售数据!$B:$B,E4916&amp;G4916,[1]销售数据!$G:$G)</f>
        <v>0</v>
      </c>
      <c r="AC4916" s="12">
        <f t="shared" si="1229"/>
        <v>0</v>
      </c>
      <c r="AD4916" t="str">
        <f t="shared" si="1230"/>
        <v/>
      </c>
      <c r="AE4916">
        <f>SUMIF([1]销售数据!$B:$B,AD4916,[1]销售数据!$L:$L)</f>
        <v>0</v>
      </c>
      <c r="AF4916">
        <f>SUMIF([1]销售数据!$B:$B,AD4916,[1]销售数据!$K:$K)</f>
        <v>0</v>
      </c>
      <c r="AG4916">
        <f>SUMIF([1]销售数据!$B:$B,AD4916,[1]销售数据!$J:$J)</f>
        <v>0</v>
      </c>
      <c r="AH4916">
        <f>SUMIF([1]销售数据!$B:$B,AD4916,[1]销售数据!$I:$I)</f>
        <v>0</v>
      </c>
      <c r="AI4916">
        <f>SUMIF([1]销售数据!$B:$B,AD4916,[1]销售数据!$H:$H)</f>
        <v>0</v>
      </c>
      <c r="AJ4916" s="20">
        <f t="shared" si="1231"/>
        <v>0</v>
      </c>
      <c r="AK4916">
        <f>SUMIF([1]发货店铺数!$B:$B,AD4916,[1]发货店铺数!$G:$G)</f>
        <v>0</v>
      </c>
      <c r="AL4916">
        <f>SUMIF([1]销售店铺数!$B:$B,AD4916,[1]销售店铺数!$G:$G)</f>
        <v>0</v>
      </c>
      <c r="AM4916">
        <f>SUMIF([1]销售店铺数!$B:$B,AD4916,[1]销售店铺数!$G:$G)</f>
        <v>0</v>
      </c>
      <c r="AN4916" s="20">
        <f t="shared" si="1232"/>
        <v>0</v>
      </c>
      <c r="AO4916" s="20">
        <f t="shared" si="1233"/>
        <v>0</v>
      </c>
      <c r="AP4916" s="20">
        <f t="shared" si="1234"/>
        <v>0</v>
      </c>
      <c r="AQ4916" s="12">
        <f t="shared" si="1235"/>
        <v>0</v>
      </c>
      <c r="AR4916" s="20">
        <f t="shared" si="1236"/>
        <v>0</v>
      </c>
      <c r="AS4916" s="20">
        <f t="shared" si="1237"/>
        <v>0</v>
      </c>
    </row>
    <row r="4917" spans="1:45">
      <c r="A4917"/>
      <c r="B4917"/>
      <c r="C4917"/>
      <c r="D4917"/>
      <c r="E4917"/>
      <c r="F4917"/>
      <c r="G4917"/>
      <c r="H4917"/>
      <c r="I4917"/>
      <c r="J4917"/>
      <c r="K4917"/>
      <c r="L4917"/>
      <c r="M4917" s="8" t="str">
        <f>IF(ISERROR( VLOOKUP(AD4917,'[1]采购入库货量(公司仓库)'!$A:$I,9,FALSE)),"", VLOOKUP(AD4917,'[1]采购入库货量(公司仓库)'!$A:$I,9,FALSE))</f>
        <v/>
      </c>
      <c r="N4917" s="8" t="str">
        <f>IF(ISERROR( VLOOKUP(AD4917,[1]批发上市日期!$A:$F,6,FALSE)),"",  VLOOKUP(AD4917,[1]批发上市日期!$A:$F,6,FALSE))</f>
        <v/>
      </c>
      <c r="O4917" s="48">
        <f>IF(ISERROR(VLOOKUP(E4917&amp;G4917,'[1]采购入库货量(公司仓库)'!$A:$I,7,FALSE)),0,VLOOKUP(E4917&amp;G4917,'[1]采购入库货量(公司仓库)'!$A:$I,7,FALSE))</f>
        <v>0</v>
      </c>
      <c r="P4917" s="12">
        <f t="shared" si="1222"/>
        <v>0</v>
      </c>
      <c r="Q4917" s="14">
        <f>IF(ISERROR(VLOOKUP(E4917&amp;G4917,'[1]采购入库货量(公司仓库)'!$A:$I,8,FALSE)),0,VLOOKUP(E4917&amp;G4917,'[1]采购入库货量(公司仓库)'!$A:$I,8,FALSE))</f>
        <v>0</v>
      </c>
      <c r="R4917" s="12">
        <f t="shared" si="1223"/>
        <v>0</v>
      </c>
      <c r="S4917">
        <f>SUMIF([1]库存总量!$H:$H,E4917&amp;G4917,[1]库存总量!$G:$G)</f>
        <v>0</v>
      </c>
      <c r="T4917" s="12">
        <f t="shared" si="1224"/>
        <v>0</v>
      </c>
      <c r="U4917">
        <f>SUMIFS([1]库存总量!$G:$G,[1]库存总量!$H:$H,E4917&amp;G4917,[1]库存总量!$A:$A,"B")</f>
        <v>0</v>
      </c>
      <c r="V4917" s="12">
        <f t="shared" si="1225"/>
        <v>0</v>
      </c>
      <c r="W4917">
        <f>SUMIFS([1]库存总量!$G:$G,[1]库存总量!$H:$H,E4917&amp;G4917,[1]库存总量!$A:$A,"K")</f>
        <v>0</v>
      </c>
      <c r="X4917" s="12">
        <f t="shared" si="1226"/>
        <v>0</v>
      </c>
      <c r="Y4917">
        <f t="shared" si="1227"/>
        <v>0</v>
      </c>
      <c r="Z4917" s="12">
        <f t="shared" si="1228"/>
        <v>0</v>
      </c>
      <c r="AA4917">
        <f>(IF(ISERROR((IF(ISERROR(VLOOKUP(E4917&amp;G4917,'[1]采购入库货量(公司仓库)'!$A:$H,7,FALSE)),0,VLOOKUP(E4917&amp;G4917,'[1]采购入库货量(公司仓库)'!$A:$H,7,FALSE)))*L4917-(IF(ISERROR(VLOOKUP(E4917&amp;G4917,'[1]采购入库货量(公司仓库)'!$A:$H,8,FALSE)),0,VLOOKUP(E4917&amp;G4917,'[1]采购入库货量(公司仓库)'!$A:$H,8,FALSE)))),0,(IF(ISERROR(VLOOKUP(E4917&amp;G4917,'[1]采购入库货量(公司仓库)'!$A:$H,7,FALSE)),0,VLOOKUP(E4917&amp;G4917,'[1]采购入库货量(公司仓库)'!$A:$H,7,FALSE)))*L4917-(IF(ISERROR(VLOOKUP(E4917&amp;G4917,'[1]采购入库货量(公司仓库)'!$A:$H,8,FALSE)),0,VLOOKUP(E4917&amp;G4917,'[1]采购入库货量(公司仓库)'!$A:$H,8,FALSE)))))</f>
        <v>0</v>
      </c>
      <c r="AB4917">
        <f>SUMIF([1]销售数据!$B:$B,E4917&amp;G4917,[1]销售数据!$G:$G)</f>
        <v>0</v>
      </c>
      <c r="AC4917" s="12">
        <f t="shared" si="1229"/>
        <v>0</v>
      </c>
      <c r="AD4917" t="str">
        <f t="shared" si="1230"/>
        <v/>
      </c>
      <c r="AE4917">
        <f>SUMIF([1]销售数据!$B:$B,AD4917,[1]销售数据!$L:$L)</f>
        <v>0</v>
      </c>
      <c r="AF4917">
        <f>SUMIF([1]销售数据!$B:$B,AD4917,[1]销售数据!$K:$K)</f>
        <v>0</v>
      </c>
      <c r="AG4917">
        <f>SUMIF([1]销售数据!$B:$B,AD4917,[1]销售数据!$J:$J)</f>
        <v>0</v>
      </c>
      <c r="AH4917">
        <f>SUMIF([1]销售数据!$B:$B,AD4917,[1]销售数据!$I:$I)</f>
        <v>0</v>
      </c>
      <c r="AI4917">
        <f>SUMIF([1]销售数据!$B:$B,AD4917,[1]销售数据!$H:$H)</f>
        <v>0</v>
      </c>
      <c r="AJ4917" s="20">
        <f t="shared" si="1231"/>
        <v>0</v>
      </c>
      <c r="AK4917">
        <f>SUMIF([1]发货店铺数!$B:$B,AD4917,[1]发货店铺数!$G:$G)</f>
        <v>0</v>
      </c>
      <c r="AL4917">
        <f>SUMIF([1]销售店铺数!$B:$B,AD4917,[1]销售店铺数!$G:$G)</f>
        <v>0</v>
      </c>
      <c r="AM4917">
        <f>SUMIF([1]销售店铺数!$B:$B,AD4917,[1]销售店铺数!$G:$G)</f>
        <v>0</v>
      </c>
      <c r="AN4917" s="20">
        <f t="shared" si="1232"/>
        <v>0</v>
      </c>
      <c r="AO4917" s="20">
        <f t="shared" si="1233"/>
        <v>0</v>
      </c>
      <c r="AP4917" s="20">
        <f t="shared" si="1234"/>
        <v>0</v>
      </c>
      <c r="AQ4917" s="12">
        <f t="shared" si="1235"/>
        <v>0</v>
      </c>
      <c r="AR4917" s="20">
        <f t="shared" si="1236"/>
        <v>0</v>
      </c>
      <c r="AS4917" s="20">
        <f t="shared" si="1237"/>
        <v>0</v>
      </c>
    </row>
    <row r="4918" spans="1:45">
      <c r="A4918"/>
      <c r="B4918"/>
      <c r="C4918"/>
      <c r="D4918"/>
      <c r="E4918"/>
      <c r="F4918"/>
      <c r="G4918"/>
      <c r="H4918"/>
      <c r="I4918"/>
      <c r="J4918"/>
      <c r="K4918"/>
      <c r="L4918"/>
      <c r="M4918" s="8" t="str">
        <f>IF(ISERROR( VLOOKUP(AD4918,'[1]采购入库货量(公司仓库)'!$A:$I,9,FALSE)),"", VLOOKUP(AD4918,'[1]采购入库货量(公司仓库)'!$A:$I,9,FALSE))</f>
        <v/>
      </c>
      <c r="N4918" s="8" t="str">
        <f>IF(ISERROR( VLOOKUP(AD4918,[1]批发上市日期!$A:$F,6,FALSE)),"",  VLOOKUP(AD4918,[1]批发上市日期!$A:$F,6,FALSE))</f>
        <v/>
      </c>
      <c r="O4918" s="48">
        <f>IF(ISERROR(VLOOKUP(E4918&amp;G4918,'[1]采购入库货量(公司仓库)'!$A:$I,7,FALSE)),0,VLOOKUP(E4918&amp;G4918,'[1]采购入库货量(公司仓库)'!$A:$I,7,FALSE))</f>
        <v>0</v>
      </c>
      <c r="P4918" s="12">
        <f t="shared" si="1222"/>
        <v>0</v>
      </c>
      <c r="Q4918" s="14">
        <f>IF(ISERROR(VLOOKUP(E4918&amp;G4918,'[1]采购入库货量(公司仓库)'!$A:$I,8,FALSE)),0,VLOOKUP(E4918&amp;G4918,'[1]采购入库货量(公司仓库)'!$A:$I,8,FALSE))</f>
        <v>0</v>
      </c>
      <c r="R4918" s="12">
        <f t="shared" si="1223"/>
        <v>0</v>
      </c>
      <c r="S4918">
        <f>SUMIF([1]库存总量!$H:$H,E4918&amp;G4918,[1]库存总量!$G:$G)</f>
        <v>0</v>
      </c>
      <c r="T4918" s="12">
        <f t="shared" si="1224"/>
        <v>0</v>
      </c>
      <c r="U4918">
        <f>SUMIFS([1]库存总量!$G:$G,[1]库存总量!$H:$H,E4918&amp;G4918,[1]库存总量!$A:$A,"B")</f>
        <v>0</v>
      </c>
      <c r="V4918" s="12">
        <f t="shared" si="1225"/>
        <v>0</v>
      </c>
      <c r="W4918">
        <f>SUMIFS([1]库存总量!$G:$G,[1]库存总量!$H:$H,E4918&amp;G4918,[1]库存总量!$A:$A,"K")</f>
        <v>0</v>
      </c>
      <c r="X4918" s="12">
        <f t="shared" si="1226"/>
        <v>0</v>
      </c>
      <c r="Y4918">
        <f t="shared" si="1227"/>
        <v>0</v>
      </c>
      <c r="Z4918" s="12">
        <f t="shared" si="1228"/>
        <v>0</v>
      </c>
      <c r="AA4918">
        <f>(IF(ISERROR((IF(ISERROR(VLOOKUP(E4918&amp;G4918,'[1]采购入库货量(公司仓库)'!$A:$H,7,FALSE)),0,VLOOKUP(E4918&amp;G4918,'[1]采购入库货量(公司仓库)'!$A:$H,7,FALSE)))*L4918-(IF(ISERROR(VLOOKUP(E4918&amp;G4918,'[1]采购入库货量(公司仓库)'!$A:$H,8,FALSE)),0,VLOOKUP(E4918&amp;G4918,'[1]采购入库货量(公司仓库)'!$A:$H,8,FALSE)))),0,(IF(ISERROR(VLOOKUP(E4918&amp;G4918,'[1]采购入库货量(公司仓库)'!$A:$H,7,FALSE)),0,VLOOKUP(E4918&amp;G4918,'[1]采购入库货量(公司仓库)'!$A:$H,7,FALSE)))*L4918-(IF(ISERROR(VLOOKUP(E4918&amp;G4918,'[1]采购入库货量(公司仓库)'!$A:$H,8,FALSE)),0,VLOOKUP(E4918&amp;G4918,'[1]采购入库货量(公司仓库)'!$A:$H,8,FALSE)))))</f>
        <v>0</v>
      </c>
      <c r="AB4918">
        <f>SUMIF([1]销售数据!$B:$B,E4918&amp;G4918,[1]销售数据!$G:$G)</f>
        <v>0</v>
      </c>
      <c r="AC4918" s="12">
        <f t="shared" si="1229"/>
        <v>0</v>
      </c>
      <c r="AD4918" t="str">
        <f t="shared" si="1230"/>
        <v/>
      </c>
      <c r="AE4918">
        <f>SUMIF([1]销售数据!$B:$B,AD4918,[1]销售数据!$L:$L)</f>
        <v>0</v>
      </c>
      <c r="AF4918">
        <f>SUMIF([1]销售数据!$B:$B,AD4918,[1]销售数据!$K:$K)</f>
        <v>0</v>
      </c>
      <c r="AG4918">
        <f>SUMIF([1]销售数据!$B:$B,AD4918,[1]销售数据!$J:$J)</f>
        <v>0</v>
      </c>
      <c r="AH4918">
        <f>SUMIF([1]销售数据!$B:$B,AD4918,[1]销售数据!$I:$I)</f>
        <v>0</v>
      </c>
      <c r="AI4918">
        <f>SUMIF([1]销售数据!$B:$B,AD4918,[1]销售数据!$H:$H)</f>
        <v>0</v>
      </c>
      <c r="AJ4918" s="20">
        <f t="shared" si="1231"/>
        <v>0</v>
      </c>
      <c r="AK4918">
        <f>SUMIF([1]发货店铺数!$B:$B,AD4918,[1]发货店铺数!$G:$G)</f>
        <v>0</v>
      </c>
      <c r="AL4918">
        <f>SUMIF([1]销售店铺数!$B:$B,AD4918,[1]销售店铺数!$G:$G)</f>
        <v>0</v>
      </c>
      <c r="AM4918">
        <f>SUMIF([1]销售店铺数!$B:$B,AD4918,[1]销售店铺数!$G:$G)</f>
        <v>0</v>
      </c>
      <c r="AN4918" s="20">
        <f t="shared" si="1232"/>
        <v>0</v>
      </c>
      <c r="AO4918" s="20">
        <f t="shared" si="1233"/>
        <v>0</v>
      </c>
      <c r="AP4918" s="20">
        <f t="shared" si="1234"/>
        <v>0</v>
      </c>
      <c r="AQ4918" s="12">
        <f t="shared" si="1235"/>
        <v>0</v>
      </c>
      <c r="AR4918" s="20">
        <f t="shared" si="1236"/>
        <v>0</v>
      </c>
      <c r="AS4918" s="20">
        <f t="shared" si="1237"/>
        <v>0</v>
      </c>
    </row>
    <row r="4919" spans="1:45">
      <c r="A4919"/>
      <c r="B4919"/>
      <c r="C4919"/>
      <c r="D4919"/>
      <c r="E4919"/>
      <c r="F4919"/>
      <c r="G4919"/>
      <c r="H4919"/>
      <c r="I4919"/>
      <c r="J4919"/>
      <c r="K4919"/>
      <c r="L4919"/>
      <c r="M4919" s="8" t="str">
        <f>IF(ISERROR( VLOOKUP(AD4919,'[1]采购入库货量(公司仓库)'!$A:$I,9,FALSE)),"", VLOOKUP(AD4919,'[1]采购入库货量(公司仓库)'!$A:$I,9,FALSE))</f>
        <v/>
      </c>
      <c r="N4919" s="8" t="str">
        <f>IF(ISERROR( VLOOKUP(AD4919,[1]批发上市日期!$A:$F,6,FALSE)),"",  VLOOKUP(AD4919,[1]批发上市日期!$A:$F,6,FALSE))</f>
        <v/>
      </c>
      <c r="O4919" s="48">
        <f>IF(ISERROR(VLOOKUP(E4919&amp;G4919,'[1]采购入库货量(公司仓库)'!$A:$I,7,FALSE)),0,VLOOKUP(E4919&amp;G4919,'[1]采购入库货量(公司仓库)'!$A:$I,7,FALSE))</f>
        <v>0</v>
      </c>
      <c r="P4919" s="12">
        <f t="shared" si="1222"/>
        <v>0</v>
      </c>
      <c r="Q4919" s="14">
        <f>IF(ISERROR(VLOOKUP(E4919&amp;G4919,'[1]采购入库货量(公司仓库)'!$A:$I,8,FALSE)),0,VLOOKUP(E4919&amp;G4919,'[1]采购入库货量(公司仓库)'!$A:$I,8,FALSE))</f>
        <v>0</v>
      </c>
      <c r="R4919" s="12">
        <f t="shared" si="1223"/>
        <v>0</v>
      </c>
      <c r="S4919">
        <f>SUMIF([1]库存总量!$H:$H,E4919&amp;G4919,[1]库存总量!$G:$G)</f>
        <v>0</v>
      </c>
      <c r="T4919" s="12">
        <f t="shared" si="1224"/>
        <v>0</v>
      </c>
      <c r="U4919">
        <f>SUMIFS([1]库存总量!$G:$G,[1]库存总量!$H:$H,E4919&amp;G4919,[1]库存总量!$A:$A,"B")</f>
        <v>0</v>
      </c>
      <c r="V4919" s="12">
        <f t="shared" si="1225"/>
        <v>0</v>
      </c>
      <c r="W4919">
        <f>SUMIFS([1]库存总量!$G:$G,[1]库存总量!$H:$H,E4919&amp;G4919,[1]库存总量!$A:$A,"K")</f>
        <v>0</v>
      </c>
      <c r="X4919" s="12">
        <f t="shared" si="1226"/>
        <v>0</v>
      </c>
      <c r="Y4919">
        <f t="shared" si="1227"/>
        <v>0</v>
      </c>
      <c r="Z4919" s="12">
        <f t="shared" si="1228"/>
        <v>0</v>
      </c>
      <c r="AA4919">
        <f>(IF(ISERROR((IF(ISERROR(VLOOKUP(E4919&amp;G4919,'[1]采购入库货量(公司仓库)'!$A:$H,7,FALSE)),0,VLOOKUP(E4919&amp;G4919,'[1]采购入库货量(公司仓库)'!$A:$H,7,FALSE)))*L4919-(IF(ISERROR(VLOOKUP(E4919&amp;G4919,'[1]采购入库货量(公司仓库)'!$A:$H,8,FALSE)),0,VLOOKUP(E4919&amp;G4919,'[1]采购入库货量(公司仓库)'!$A:$H,8,FALSE)))),0,(IF(ISERROR(VLOOKUP(E4919&amp;G4919,'[1]采购入库货量(公司仓库)'!$A:$H,7,FALSE)),0,VLOOKUP(E4919&amp;G4919,'[1]采购入库货量(公司仓库)'!$A:$H,7,FALSE)))*L4919-(IF(ISERROR(VLOOKUP(E4919&amp;G4919,'[1]采购入库货量(公司仓库)'!$A:$H,8,FALSE)),0,VLOOKUP(E4919&amp;G4919,'[1]采购入库货量(公司仓库)'!$A:$H,8,FALSE)))))</f>
        <v>0</v>
      </c>
      <c r="AB4919">
        <f>SUMIF([1]销售数据!$B:$B,E4919&amp;G4919,[1]销售数据!$G:$G)</f>
        <v>0</v>
      </c>
      <c r="AC4919" s="12">
        <f t="shared" si="1229"/>
        <v>0</v>
      </c>
      <c r="AD4919" t="str">
        <f t="shared" si="1230"/>
        <v/>
      </c>
      <c r="AE4919">
        <f>SUMIF([1]销售数据!$B:$B,AD4919,[1]销售数据!$L:$L)</f>
        <v>0</v>
      </c>
      <c r="AF4919">
        <f>SUMIF([1]销售数据!$B:$B,AD4919,[1]销售数据!$K:$K)</f>
        <v>0</v>
      </c>
      <c r="AG4919">
        <f>SUMIF([1]销售数据!$B:$B,AD4919,[1]销售数据!$J:$J)</f>
        <v>0</v>
      </c>
      <c r="AH4919">
        <f>SUMIF([1]销售数据!$B:$B,AD4919,[1]销售数据!$I:$I)</f>
        <v>0</v>
      </c>
      <c r="AI4919">
        <f>SUMIF([1]销售数据!$B:$B,AD4919,[1]销售数据!$H:$H)</f>
        <v>0</v>
      </c>
      <c r="AJ4919" s="20">
        <f t="shared" si="1231"/>
        <v>0</v>
      </c>
      <c r="AK4919">
        <f>SUMIF([1]发货店铺数!$B:$B,AD4919,[1]发货店铺数!$G:$G)</f>
        <v>0</v>
      </c>
      <c r="AL4919">
        <f>SUMIF([1]销售店铺数!$B:$B,AD4919,[1]销售店铺数!$G:$G)</f>
        <v>0</v>
      </c>
      <c r="AM4919">
        <f>SUMIF([1]销售店铺数!$B:$B,AD4919,[1]销售店铺数!$G:$G)</f>
        <v>0</v>
      </c>
      <c r="AN4919" s="20">
        <f t="shared" si="1232"/>
        <v>0</v>
      </c>
      <c r="AO4919" s="20">
        <f t="shared" si="1233"/>
        <v>0</v>
      </c>
      <c r="AP4919" s="20">
        <f t="shared" si="1234"/>
        <v>0</v>
      </c>
      <c r="AQ4919" s="12">
        <f t="shared" si="1235"/>
        <v>0</v>
      </c>
      <c r="AR4919" s="20">
        <f t="shared" si="1236"/>
        <v>0</v>
      </c>
      <c r="AS4919" s="20">
        <f t="shared" si="1237"/>
        <v>0</v>
      </c>
    </row>
    <row r="4920" spans="1:45">
      <c r="A4920"/>
      <c r="B4920"/>
      <c r="C4920"/>
      <c r="D4920"/>
      <c r="E4920"/>
      <c r="F4920"/>
      <c r="G4920"/>
      <c r="H4920"/>
      <c r="I4920"/>
      <c r="J4920"/>
      <c r="K4920"/>
      <c r="L4920"/>
      <c r="M4920" s="8" t="str">
        <f>IF(ISERROR( VLOOKUP(AD4920,'[1]采购入库货量(公司仓库)'!$A:$I,9,FALSE)),"", VLOOKUP(AD4920,'[1]采购入库货量(公司仓库)'!$A:$I,9,FALSE))</f>
        <v/>
      </c>
      <c r="N4920" s="8" t="str">
        <f>IF(ISERROR( VLOOKUP(AD4920,[1]批发上市日期!$A:$F,6,FALSE)),"",  VLOOKUP(AD4920,[1]批发上市日期!$A:$F,6,FALSE))</f>
        <v/>
      </c>
      <c r="O4920" s="48">
        <f>IF(ISERROR(VLOOKUP(E4920&amp;G4920,'[1]采购入库货量(公司仓库)'!$A:$I,7,FALSE)),0,VLOOKUP(E4920&amp;G4920,'[1]采购入库货量(公司仓库)'!$A:$I,7,FALSE))</f>
        <v>0</v>
      </c>
      <c r="P4920" s="12">
        <f t="shared" si="1222"/>
        <v>0</v>
      </c>
      <c r="Q4920" s="14">
        <f>IF(ISERROR(VLOOKUP(E4920&amp;G4920,'[1]采购入库货量(公司仓库)'!$A:$I,8,FALSE)),0,VLOOKUP(E4920&amp;G4920,'[1]采购入库货量(公司仓库)'!$A:$I,8,FALSE))</f>
        <v>0</v>
      </c>
      <c r="R4920" s="12">
        <f t="shared" si="1223"/>
        <v>0</v>
      </c>
      <c r="S4920">
        <f>SUMIF([1]库存总量!$H:$H,E4920&amp;G4920,[1]库存总量!$G:$G)</f>
        <v>0</v>
      </c>
      <c r="T4920" s="12">
        <f t="shared" si="1224"/>
        <v>0</v>
      </c>
      <c r="U4920">
        <f>SUMIFS([1]库存总量!$G:$G,[1]库存总量!$H:$H,E4920&amp;G4920,[1]库存总量!$A:$A,"B")</f>
        <v>0</v>
      </c>
      <c r="V4920" s="12">
        <f t="shared" si="1225"/>
        <v>0</v>
      </c>
      <c r="W4920">
        <f>SUMIFS([1]库存总量!$G:$G,[1]库存总量!$H:$H,E4920&amp;G4920,[1]库存总量!$A:$A,"K")</f>
        <v>0</v>
      </c>
      <c r="X4920" s="12">
        <f t="shared" si="1226"/>
        <v>0</v>
      </c>
      <c r="Y4920">
        <f t="shared" si="1227"/>
        <v>0</v>
      </c>
      <c r="Z4920" s="12">
        <f t="shared" si="1228"/>
        <v>0</v>
      </c>
      <c r="AA4920">
        <f>(IF(ISERROR((IF(ISERROR(VLOOKUP(E4920&amp;G4920,'[1]采购入库货量(公司仓库)'!$A:$H,7,FALSE)),0,VLOOKUP(E4920&amp;G4920,'[1]采购入库货量(公司仓库)'!$A:$H,7,FALSE)))*L4920-(IF(ISERROR(VLOOKUP(E4920&amp;G4920,'[1]采购入库货量(公司仓库)'!$A:$H,8,FALSE)),0,VLOOKUP(E4920&amp;G4920,'[1]采购入库货量(公司仓库)'!$A:$H,8,FALSE)))),0,(IF(ISERROR(VLOOKUP(E4920&amp;G4920,'[1]采购入库货量(公司仓库)'!$A:$H,7,FALSE)),0,VLOOKUP(E4920&amp;G4920,'[1]采购入库货量(公司仓库)'!$A:$H,7,FALSE)))*L4920-(IF(ISERROR(VLOOKUP(E4920&amp;G4920,'[1]采购入库货量(公司仓库)'!$A:$H,8,FALSE)),0,VLOOKUP(E4920&amp;G4920,'[1]采购入库货量(公司仓库)'!$A:$H,8,FALSE)))))</f>
        <v>0</v>
      </c>
      <c r="AB4920">
        <f>SUMIF([1]销售数据!$B:$B,E4920&amp;G4920,[1]销售数据!$G:$G)</f>
        <v>0</v>
      </c>
      <c r="AC4920" s="12">
        <f t="shared" si="1229"/>
        <v>0</v>
      </c>
      <c r="AD4920" t="str">
        <f t="shared" si="1230"/>
        <v/>
      </c>
      <c r="AE4920">
        <f>SUMIF([1]销售数据!$B:$B,AD4920,[1]销售数据!$L:$L)</f>
        <v>0</v>
      </c>
      <c r="AF4920">
        <f>SUMIF([1]销售数据!$B:$B,AD4920,[1]销售数据!$K:$K)</f>
        <v>0</v>
      </c>
      <c r="AG4920">
        <f>SUMIF([1]销售数据!$B:$B,AD4920,[1]销售数据!$J:$J)</f>
        <v>0</v>
      </c>
      <c r="AH4920">
        <f>SUMIF([1]销售数据!$B:$B,AD4920,[1]销售数据!$I:$I)</f>
        <v>0</v>
      </c>
      <c r="AI4920">
        <f>SUMIF([1]销售数据!$B:$B,AD4920,[1]销售数据!$H:$H)</f>
        <v>0</v>
      </c>
      <c r="AJ4920" s="20">
        <f t="shared" si="1231"/>
        <v>0</v>
      </c>
      <c r="AK4920">
        <f>SUMIF([1]发货店铺数!$B:$B,AD4920,[1]发货店铺数!$G:$G)</f>
        <v>0</v>
      </c>
      <c r="AL4920">
        <f>SUMIF([1]销售店铺数!$B:$B,AD4920,[1]销售店铺数!$G:$G)</f>
        <v>0</v>
      </c>
      <c r="AM4920">
        <f>SUMIF([1]销售店铺数!$B:$B,AD4920,[1]销售店铺数!$G:$G)</f>
        <v>0</v>
      </c>
      <c r="AN4920" s="20">
        <f t="shared" si="1232"/>
        <v>0</v>
      </c>
      <c r="AO4920" s="20">
        <f t="shared" si="1233"/>
        <v>0</v>
      </c>
      <c r="AP4920" s="20">
        <f t="shared" si="1234"/>
        <v>0</v>
      </c>
      <c r="AQ4920" s="12">
        <f t="shared" si="1235"/>
        <v>0</v>
      </c>
      <c r="AR4920" s="20">
        <f t="shared" si="1236"/>
        <v>0</v>
      </c>
      <c r="AS4920" s="20">
        <f t="shared" si="1237"/>
        <v>0</v>
      </c>
    </row>
    <row r="4921" spans="1:45">
      <c r="A4921"/>
      <c r="B4921"/>
      <c r="C4921"/>
      <c r="D4921"/>
      <c r="E4921"/>
      <c r="F4921"/>
      <c r="G4921"/>
      <c r="H4921"/>
      <c r="I4921"/>
      <c r="J4921"/>
      <c r="K4921"/>
      <c r="L4921"/>
      <c r="M4921" s="8" t="str">
        <f>IF(ISERROR( VLOOKUP(AD4921,'[1]采购入库货量(公司仓库)'!$A:$I,9,FALSE)),"", VLOOKUP(AD4921,'[1]采购入库货量(公司仓库)'!$A:$I,9,FALSE))</f>
        <v/>
      </c>
      <c r="N4921" s="8" t="str">
        <f>IF(ISERROR( VLOOKUP(AD4921,[1]批发上市日期!$A:$F,6,FALSE)),"",  VLOOKUP(AD4921,[1]批发上市日期!$A:$F,6,FALSE))</f>
        <v/>
      </c>
      <c r="O4921" s="48">
        <f>IF(ISERROR(VLOOKUP(E4921&amp;G4921,'[1]采购入库货量(公司仓库)'!$A:$I,7,FALSE)),0,VLOOKUP(E4921&amp;G4921,'[1]采购入库货量(公司仓库)'!$A:$I,7,FALSE))</f>
        <v>0</v>
      </c>
      <c r="P4921" s="12">
        <f t="shared" si="1222"/>
        <v>0</v>
      </c>
      <c r="Q4921" s="14">
        <f>IF(ISERROR(VLOOKUP(E4921&amp;G4921,'[1]采购入库货量(公司仓库)'!$A:$I,8,FALSE)),0,VLOOKUP(E4921&amp;G4921,'[1]采购入库货量(公司仓库)'!$A:$I,8,FALSE))</f>
        <v>0</v>
      </c>
      <c r="R4921" s="12">
        <f t="shared" si="1223"/>
        <v>0</v>
      </c>
      <c r="S4921">
        <f>SUMIF([1]库存总量!$H:$H,E4921&amp;G4921,[1]库存总量!$G:$G)</f>
        <v>0</v>
      </c>
      <c r="T4921" s="12">
        <f t="shared" si="1224"/>
        <v>0</v>
      </c>
      <c r="U4921">
        <f>SUMIFS([1]库存总量!$G:$G,[1]库存总量!$H:$H,E4921&amp;G4921,[1]库存总量!$A:$A,"B")</f>
        <v>0</v>
      </c>
      <c r="V4921" s="12">
        <f t="shared" si="1225"/>
        <v>0</v>
      </c>
      <c r="W4921">
        <f>SUMIFS([1]库存总量!$G:$G,[1]库存总量!$H:$H,E4921&amp;G4921,[1]库存总量!$A:$A,"K")</f>
        <v>0</v>
      </c>
      <c r="X4921" s="12">
        <f t="shared" si="1226"/>
        <v>0</v>
      </c>
      <c r="Y4921">
        <f t="shared" si="1227"/>
        <v>0</v>
      </c>
      <c r="Z4921" s="12">
        <f t="shared" si="1228"/>
        <v>0</v>
      </c>
      <c r="AA4921">
        <f>(IF(ISERROR((IF(ISERROR(VLOOKUP(E4921&amp;G4921,'[1]采购入库货量(公司仓库)'!$A:$H,7,FALSE)),0,VLOOKUP(E4921&amp;G4921,'[1]采购入库货量(公司仓库)'!$A:$H,7,FALSE)))*L4921-(IF(ISERROR(VLOOKUP(E4921&amp;G4921,'[1]采购入库货量(公司仓库)'!$A:$H,8,FALSE)),0,VLOOKUP(E4921&amp;G4921,'[1]采购入库货量(公司仓库)'!$A:$H,8,FALSE)))),0,(IF(ISERROR(VLOOKUP(E4921&amp;G4921,'[1]采购入库货量(公司仓库)'!$A:$H,7,FALSE)),0,VLOOKUP(E4921&amp;G4921,'[1]采购入库货量(公司仓库)'!$A:$H,7,FALSE)))*L4921-(IF(ISERROR(VLOOKUP(E4921&amp;G4921,'[1]采购入库货量(公司仓库)'!$A:$H,8,FALSE)),0,VLOOKUP(E4921&amp;G4921,'[1]采购入库货量(公司仓库)'!$A:$H,8,FALSE)))))</f>
        <v>0</v>
      </c>
      <c r="AB4921">
        <f>SUMIF([1]销售数据!$B:$B,E4921&amp;G4921,[1]销售数据!$G:$G)</f>
        <v>0</v>
      </c>
      <c r="AC4921" s="12">
        <f t="shared" si="1229"/>
        <v>0</v>
      </c>
      <c r="AD4921" t="str">
        <f t="shared" si="1230"/>
        <v/>
      </c>
      <c r="AE4921">
        <f>SUMIF([1]销售数据!$B:$B,AD4921,[1]销售数据!$L:$L)</f>
        <v>0</v>
      </c>
      <c r="AF4921">
        <f>SUMIF([1]销售数据!$B:$B,AD4921,[1]销售数据!$K:$K)</f>
        <v>0</v>
      </c>
      <c r="AG4921">
        <f>SUMIF([1]销售数据!$B:$B,AD4921,[1]销售数据!$J:$J)</f>
        <v>0</v>
      </c>
      <c r="AH4921">
        <f>SUMIF([1]销售数据!$B:$B,AD4921,[1]销售数据!$I:$I)</f>
        <v>0</v>
      </c>
      <c r="AI4921">
        <f>SUMIF([1]销售数据!$B:$B,AD4921,[1]销售数据!$H:$H)</f>
        <v>0</v>
      </c>
      <c r="AJ4921" s="20">
        <f t="shared" si="1231"/>
        <v>0</v>
      </c>
      <c r="AK4921">
        <f>SUMIF([1]发货店铺数!$B:$B,AD4921,[1]发货店铺数!$G:$G)</f>
        <v>0</v>
      </c>
      <c r="AL4921">
        <f>SUMIF([1]销售店铺数!$B:$B,AD4921,[1]销售店铺数!$G:$G)</f>
        <v>0</v>
      </c>
      <c r="AM4921">
        <f>SUMIF([1]销售店铺数!$B:$B,AD4921,[1]销售店铺数!$G:$G)</f>
        <v>0</v>
      </c>
      <c r="AN4921" s="20">
        <f t="shared" si="1232"/>
        <v>0</v>
      </c>
      <c r="AO4921" s="20">
        <f t="shared" si="1233"/>
        <v>0</v>
      </c>
      <c r="AP4921" s="20">
        <f t="shared" si="1234"/>
        <v>0</v>
      </c>
      <c r="AQ4921" s="12">
        <f t="shared" si="1235"/>
        <v>0</v>
      </c>
      <c r="AR4921" s="20">
        <f t="shared" si="1236"/>
        <v>0</v>
      </c>
      <c r="AS4921" s="20">
        <f t="shared" si="1237"/>
        <v>0</v>
      </c>
    </row>
    <row r="4922" spans="1:45">
      <c r="A4922"/>
      <c r="B4922"/>
      <c r="C4922"/>
      <c r="D4922"/>
      <c r="E4922"/>
      <c r="F4922"/>
      <c r="G4922"/>
      <c r="H4922"/>
      <c r="I4922"/>
      <c r="J4922"/>
      <c r="K4922"/>
      <c r="L4922"/>
      <c r="M4922" s="8" t="str">
        <f>IF(ISERROR( VLOOKUP(AD4922,'[1]采购入库货量(公司仓库)'!$A:$I,9,FALSE)),"", VLOOKUP(AD4922,'[1]采购入库货量(公司仓库)'!$A:$I,9,FALSE))</f>
        <v/>
      </c>
      <c r="N4922" s="8" t="str">
        <f>IF(ISERROR( VLOOKUP(AD4922,[1]批发上市日期!$A:$F,6,FALSE)),"",  VLOOKUP(AD4922,[1]批发上市日期!$A:$F,6,FALSE))</f>
        <v/>
      </c>
      <c r="O4922" s="48">
        <f>IF(ISERROR(VLOOKUP(E4922&amp;G4922,'[1]采购入库货量(公司仓库)'!$A:$I,7,FALSE)),0,VLOOKUP(E4922&amp;G4922,'[1]采购入库货量(公司仓库)'!$A:$I,7,FALSE))</f>
        <v>0</v>
      </c>
      <c r="P4922" s="12">
        <f t="shared" si="1222"/>
        <v>0</v>
      </c>
      <c r="Q4922" s="14">
        <f>IF(ISERROR(VLOOKUP(E4922&amp;G4922,'[1]采购入库货量(公司仓库)'!$A:$I,8,FALSE)),0,VLOOKUP(E4922&amp;G4922,'[1]采购入库货量(公司仓库)'!$A:$I,8,FALSE))</f>
        <v>0</v>
      </c>
      <c r="R4922" s="12">
        <f t="shared" si="1223"/>
        <v>0</v>
      </c>
      <c r="S4922">
        <f>SUMIF([1]库存总量!$H:$H,E4922&amp;G4922,[1]库存总量!$G:$G)</f>
        <v>0</v>
      </c>
      <c r="T4922" s="12">
        <f t="shared" si="1224"/>
        <v>0</v>
      </c>
      <c r="U4922">
        <f>SUMIFS([1]库存总量!$G:$G,[1]库存总量!$H:$H,E4922&amp;G4922,[1]库存总量!$A:$A,"B")</f>
        <v>0</v>
      </c>
      <c r="V4922" s="12">
        <f t="shared" si="1225"/>
        <v>0</v>
      </c>
      <c r="W4922">
        <f>SUMIFS([1]库存总量!$G:$G,[1]库存总量!$H:$H,E4922&amp;G4922,[1]库存总量!$A:$A,"K")</f>
        <v>0</v>
      </c>
      <c r="X4922" s="12">
        <f t="shared" si="1226"/>
        <v>0</v>
      </c>
      <c r="Y4922">
        <f t="shared" si="1227"/>
        <v>0</v>
      </c>
      <c r="Z4922" s="12">
        <f t="shared" si="1228"/>
        <v>0</v>
      </c>
      <c r="AA4922">
        <f>(IF(ISERROR((IF(ISERROR(VLOOKUP(E4922&amp;G4922,'[1]采购入库货量(公司仓库)'!$A:$H,7,FALSE)),0,VLOOKUP(E4922&amp;G4922,'[1]采购入库货量(公司仓库)'!$A:$H,7,FALSE)))*L4922-(IF(ISERROR(VLOOKUP(E4922&amp;G4922,'[1]采购入库货量(公司仓库)'!$A:$H,8,FALSE)),0,VLOOKUP(E4922&amp;G4922,'[1]采购入库货量(公司仓库)'!$A:$H,8,FALSE)))),0,(IF(ISERROR(VLOOKUP(E4922&amp;G4922,'[1]采购入库货量(公司仓库)'!$A:$H,7,FALSE)),0,VLOOKUP(E4922&amp;G4922,'[1]采购入库货量(公司仓库)'!$A:$H,7,FALSE)))*L4922-(IF(ISERROR(VLOOKUP(E4922&amp;G4922,'[1]采购入库货量(公司仓库)'!$A:$H,8,FALSE)),0,VLOOKUP(E4922&amp;G4922,'[1]采购入库货量(公司仓库)'!$A:$H,8,FALSE)))))</f>
        <v>0</v>
      </c>
      <c r="AB4922">
        <f>SUMIF([1]销售数据!$B:$B,E4922&amp;G4922,[1]销售数据!$G:$G)</f>
        <v>0</v>
      </c>
      <c r="AC4922" s="12">
        <f t="shared" si="1229"/>
        <v>0</v>
      </c>
      <c r="AD4922" t="str">
        <f t="shared" si="1230"/>
        <v/>
      </c>
      <c r="AE4922">
        <f>SUMIF([1]销售数据!$B:$B,AD4922,[1]销售数据!$L:$L)</f>
        <v>0</v>
      </c>
      <c r="AF4922">
        <f>SUMIF([1]销售数据!$B:$B,AD4922,[1]销售数据!$K:$K)</f>
        <v>0</v>
      </c>
      <c r="AG4922">
        <f>SUMIF([1]销售数据!$B:$B,AD4922,[1]销售数据!$J:$J)</f>
        <v>0</v>
      </c>
      <c r="AH4922">
        <f>SUMIF([1]销售数据!$B:$B,AD4922,[1]销售数据!$I:$I)</f>
        <v>0</v>
      </c>
      <c r="AI4922">
        <f>SUMIF([1]销售数据!$B:$B,AD4922,[1]销售数据!$H:$H)</f>
        <v>0</v>
      </c>
      <c r="AJ4922" s="20">
        <f t="shared" si="1231"/>
        <v>0</v>
      </c>
      <c r="AK4922">
        <f>SUMIF([1]发货店铺数!$B:$B,AD4922,[1]发货店铺数!$G:$G)</f>
        <v>0</v>
      </c>
      <c r="AL4922">
        <f>SUMIF([1]销售店铺数!$B:$B,AD4922,[1]销售店铺数!$G:$G)</f>
        <v>0</v>
      </c>
      <c r="AM4922">
        <f>SUMIF([1]销售店铺数!$B:$B,AD4922,[1]销售店铺数!$G:$G)</f>
        <v>0</v>
      </c>
      <c r="AN4922" s="20">
        <f t="shared" si="1232"/>
        <v>0</v>
      </c>
      <c r="AO4922" s="20">
        <f t="shared" si="1233"/>
        <v>0</v>
      </c>
      <c r="AP4922" s="20">
        <f t="shared" si="1234"/>
        <v>0</v>
      </c>
      <c r="AQ4922" s="12">
        <f t="shared" si="1235"/>
        <v>0</v>
      </c>
      <c r="AR4922" s="20">
        <f t="shared" si="1236"/>
        <v>0</v>
      </c>
      <c r="AS4922" s="20">
        <f t="shared" si="1237"/>
        <v>0</v>
      </c>
    </row>
    <row r="4923" spans="1:45">
      <c r="A4923"/>
      <c r="B4923"/>
      <c r="C4923"/>
      <c r="D4923"/>
      <c r="E4923"/>
      <c r="F4923"/>
      <c r="G4923"/>
      <c r="H4923"/>
      <c r="I4923"/>
      <c r="J4923"/>
      <c r="K4923"/>
      <c r="L4923"/>
      <c r="M4923" s="8" t="str">
        <f>IF(ISERROR( VLOOKUP(AD4923,'[1]采购入库货量(公司仓库)'!$A:$I,9,FALSE)),"", VLOOKUP(AD4923,'[1]采购入库货量(公司仓库)'!$A:$I,9,FALSE))</f>
        <v/>
      </c>
      <c r="N4923" s="8" t="str">
        <f>IF(ISERROR( VLOOKUP(AD4923,[1]批发上市日期!$A:$F,6,FALSE)),"",  VLOOKUP(AD4923,[1]批发上市日期!$A:$F,6,FALSE))</f>
        <v/>
      </c>
      <c r="O4923" s="48">
        <f>IF(ISERROR(VLOOKUP(E4923&amp;G4923,'[1]采购入库货量(公司仓库)'!$A:$I,7,FALSE)),0,VLOOKUP(E4923&amp;G4923,'[1]采购入库货量(公司仓库)'!$A:$I,7,FALSE))</f>
        <v>0</v>
      </c>
      <c r="P4923" s="12">
        <f t="shared" si="1222"/>
        <v>0</v>
      </c>
      <c r="Q4923" s="14">
        <f>IF(ISERROR(VLOOKUP(E4923&amp;G4923,'[1]采购入库货量(公司仓库)'!$A:$I,8,FALSE)),0,VLOOKUP(E4923&amp;G4923,'[1]采购入库货量(公司仓库)'!$A:$I,8,FALSE))</f>
        <v>0</v>
      </c>
      <c r="R4923" s="12">
        <f t="shared" si="1223"/>
        <v>0</v>
      </c>
      <c r="S4923">
        <f>SUMIF([1]库存总量!$H:$H,E4923&amp;G4923,[1]库存总量!$G:$G)</f>
        <v>0</v>
      </c>
      <c r="T4923" s="12">
        <f t="shared" si="1224"/>
        <v>0</v>
      </c>
      <c r="U4923">
        <f>SUMIFS([1]库存总量!$G:$G,[1]库存总量!$H:$H,E4923&amp;G4923,[1]库存总量!$A:$A,"B")</f>
        <v>0</v>
      </c>
      <c r="V4923" s="12">
        <f t="shared" si="1225"/>
        <v>0</v>
      </c>
      <c r="W4923">
        <f>SUMIFS([1]库存总量!$G:$G,[1]库存总量!$H:$H,E4923&amp;G4923,[1]库存总量!$A:$A,"K")</f>
        <v>0</v>
      </c>
      <c r="X4923" s="12">
        <f t="shared" si="1226"/>
        <v>0</v>
      </c>
      <c r="Y4923">
        <f t="shared" si="1227"/>
        <v>0</v>
      </c>
      <c r="Z4923" s="12">
        <f t="shared" si="1228"/>
        <v>0</v>
      </c>
      <c r="AA4923">
        <f>(IF(ISERROR((IF(ISERROR(VLOOKUP(E4923&amp;G4923,'[1]采购入库货量(公司仓库)'!$A:$H,7,FALSE)),0,VLOOKUP(E4923&amp;G4923,'[1]采购入库货量(公司仓库)'!$A:$H,7,FALSE)))*L4923-(IF(ISERROR(VLOOKUP(E4923&amp;G4923,'[1]采购入库货量(公司仓库)'!$A:$H,8,FALSE)),0,VLOOKUP(E4923&amp;G4923,'[1]采购入库货量(公司仓库)'!$A:$H,8,FALSE)))),0,(IF(ISERROR(VLOOKUP(E4923&amp;G4923,'[1]采购入库货量(公司仓库)'!$A:$H,7,FALSE)),0,VLOOKUP(E4923&amp;G4923,'[1]采购入库货量(公司仓库)'!$A:$H,7,FALSE)))*L4923-(IF(ISERROR(VLOOKUP(E4923&amp;G4923,'[1]采购入库货量(公司仓库)'!$A:$H,8,FALSE)),0,VLOOKUP(E4923&amp;G4923,'[1]采购入库货量(公司仓库)'!$A:$H,8,FALSE)))))</f>
        <v>0</v>
      </c>
      <c r="AB4923">
        <f>SUMIF([1]销售数据!$B:$B,E4923&amp;G4923,[1]销售数据!$G:$G)</f>
        <v>0</v>
      </c>
      <c r="AC4923" s="12">
        <f t="shared" si="1229"/>
        <v>0</v>
      </c>
      <c r="AD4923" t="str">
        <f t="shared" si="1230"/>
        <v/>
      </c>
      <c r="AE4923">
        <f>SUMIF([1]销售数据!$B:$B,AD4923,[1]销售数据!$L:$L)</f>
        <v>0</v>
      </c>
      <c r="AF4923">
        <f>SUMIF([1]销售数据!$B:$B,AD4923,[1]销售数据!$K:$K)</f>
        <v>0</v>
      </c>
      <c r="AG4923">
        <f>SUMIF([1]销售数据!$B:$B,AD4923,[1]销售数据!$J:$J)</f>
        <v>0</v>
      </c>
      <c r="AH4923">
        <f>SUMIF([1]销售数据!$B:$B,AD4923,[1]销售数据!$I:$I)</f>
        <v>0</v>
      </c>
      <c r="AI4923">
        <f>SUMIF([1]销售数据!$B:$B,AD4923,[1]销售数据!$H:$H)</f>
        <v>0</v>
      </c>
      <c r="AJ4923" s="20">
        <f t="shared" si="1231"/>
        <v>0</v>
      </c>
      <c r="AK4923">
        <f>SUMIF([1]发货店铺数!$B:$B,AD4923,[1]发货店铺数!$G:$G)</f>
        <v>0</v>
      </c>
      <c r="AL4923">
        <f>SUMIF([1]销售店铺数!$B:$B,AD4923,[1]销售店铺数!$G:$G)</f>
        <v>0</v>
      </c>
      <c r="AM4923">
        <f>SUMIF([1]销售店铺数!$B:$B,AD4923,[1]销售店铺数!$G:$G)</f>
        <v>0</v>
      </c>
      <c r="AN4923" s="20">
        <f t="shared" si="1232"/>
        <v>0</v>
      </c>
      <c r="AO4923" s="20">
        <f t="shared" si="1233"/>
        <v>0</v>
      </c>
      <c r="AP4923" s="20">
        <f t="shared" si="1234"/>
        <v>0</v>
      </c>
      <c r="AQ4923" s="12">
        <f t="shared" si="1235"/>
        <v>0</v>
      </c>
      <c r="AR4923" s="20">
        <f t="shared" si="1236"/>
        <v>0</v>
      </c>
      <c r="AS4923" s="20">
        <f t="shared" si="1237"/>
        <v>0</v>
      </c>
    </row>
    <row r="4924" spans="1:45">
      <c r="A4924"/>
      <c r="B4924"/>
      <c r="C4924"/>
      <c r="D4924"/>
      <c r="E4924"/>
      <c r="F4924"/>
      <c r="G4924"/>
      <c r="H4924"/>
      <c r="I4924"/>
      <c r="J4924"/>
      <c r="K4924"/>
      <c r="L4924"/>
      <c r="M4924" s="8" t="str">
        <f>IF(ISERROR( VLOOKUP(AD4924,'[1]采购入库货量(公司仓库)'!$A:$I,9,FALSE)),"", VLOOKUP(AD4924,'[1]采购入库货量(公司仓库)'!$A:$I,9,FALSE))</f>
        <v/>
      </c>
      <c r="N4924" s="8" t="str">
        <f>IF(ISERROR( VLOOKUP(AD4924,[1]批发上市日期!$A:$F,6,FALSE)),"",  VLOOKUP(AD4924,[1]批发上市日期!$A:$F,6,FALSE))</f>
        <v/>
      </c>
      <c r="O4924" s="48">
        <f>IF(ISERROR(VLOOKUP(E4924&amp;G4924,'[1]采购入库货量(公司仓库)'!$A:$I,7,FALSE)),0,VLOOKUP(E4924&amp;G4924,'[1]采购入库货量(公司仓库)'!$A:$I,7,FALSE))</f>
        <v>0</v>
      </c>
      <c r="P4924" s="12">
        <f t="shared" si="1222"/>
        <v>0</v>
      </c>
      <c r="Q4924" s="14">
        <f>IF(ISERROR(VLOOKUP(E4924&amp;G4924,'[1]采购入库货量(公司仓库)'!$A:$I,8,FALSE)),0,VLOOKUP(E4924&amp;G4924,'[1]采购入库货量(公司仓库)'!$A:$I,8,FALSE))</f>
        <v>0</v>
      </c>
      <c r="R4924" s="12">
        <f t="shared" si="1223"/>
        <v>0</v>
      </c>
      <c r="S4924">
        <f>SUMIF([1]库存总量!$H:$H,E4924&amp;G4924,[1]库存总量!$G:$G)</f>
        <v>0</v>
      </c>
      <c r="T4924" s="12">
        <f t="shared" si="1224"/>
        <v>0</v>
      </c>
      <c r="U4924">
        <f>SUMIFS([1]库存总量!$G:$G,[1]库存总量!$H:$H,E4924&amp;G4924,[1]库存总量!$A:$A,"B")</f>
        <v>0</v>
      </c>
      <c r="V4924" s="12">
        <f t="shared" si="1225"/>
        <v>0</v>
      </c>
      <c r="W4924">
        <f>SUMIFS([1]库存总量!$G:$G,[1]库存总量!$H:$H,E4924&amp;G4924,[1]库存总量!$A:$A,"K")</f>
        <v>0</v>
      </c>
      <c r="X4924" s="12">
        <f t="shared" si="1226"/>
        <v>0</v>
      </c>
      <c r="Y4924">
        <f t="shared" si="1227"/>
        <v>0</v>
      </c>
      <c r="Z4924" s="12">
        <f t="shared" si="1228"/>
        <v>0</v>
      </c>
      <c r="AA4924">
        <f>(IF(ISERROR((IF(ISERROR(VLOOKUP(E4924&amp;G4924,'[1]采购入库货量(公司仓库)'!$A:$H,7,FALSE)),0,VLOOKUP(E4924&amp;G4924,'[1]采购入库货量(公司仓库)'!$A:$H,7,FALSE)))*L4924-(IF(ISERROR(VLOOKUP(E4924&amp;G4924,'[1]采购入库货量(公司仓库)'!$A:$H,8,FALSE)),0,VLOOKUP(E4924&amp;G4924,'[1]采购入库货量(公司仓库)'!$A:$H,8,FALSE)))),0,(IF(ISERROR(VLOOKUP(E4924&amp;G4924,'[1]采购入库货量(公司仓库)'!$A:$H,7,FALSE)),0,VLOOKUP(E4924&amp;G4924,'[1]采购入库货量(公司仓库)'!$A:$H,7,FALSE)))*L4924-(IF(ISERROR(VLOOKUP(E4924&amp;G4924,'[1]采购入库货量(公司仓库)'!$A:$H,8,FALSE)),0,VLOOKUP(E4924&amp;G4924,'[1]采购入库货量(公司仓库)'!$A:$H,8,FALSE)))))</f>
        <v>0</v>
      </c>
      <c r="AB4924">
        <f>SUMIF([1]销售数据!$B:$B,E4924&amp;G4924,[1]销售数据!$G:$G)</f>
        <v>0</v>
      </c>
      <c r="AC4924" s="12">
        <f t="shared" si="1229"/>
        <v>0</v>
      </c>
      <c r="AD4924" t="str">
        <f t="shared" si="1230"/>
        <v/>
      </c>
      <c r="AE4924">
        <f>SUMIF([1]销售数据!$B:$B,AD4924,[1]销售数据!$L:$L)</f>
        <v>0</v>
      </c>
      <c r="AF4924">
        <f>SUMIF([1]销售数据!$B:$B,AD4924,[1]销售数据!$K:$K)</f>
        <v>0</v>
      </c>
      <c r="AG4924">
        <f>SUMIF([1]销售数据!$B:$B,AD4924,[1]销售数据!$J:$J)</f>
        <v>0</v>
      </c>
      <c r="AH4924">
        <f>SUMIF([1]销售数据!$B:$B,AD4924,[1]销售数据!$I:$I)</f>
        <v>0</v>
      </c>
      <c r="AI4924">
        <f>SUMIF([1]销售数据!$B:$B,AD4924,[1]销售数据!$H:$H)</f>
        <v>0</v>
      </c>
      <c r="AJ4924" s="20">
        <f t="shared" si="1231"/>
        <v>0</v>
      </c>
      <c r="AK4924">
        <f>SUMIF([1]发货店铺数!$B:$B,AD4924,[1]发货店铺数!$G:$G)</f>
        <v>0</v>
      </c>
      <c r="AL4924">
        <f>SUMIF([1]销售店铺数!$B:$B,AD4924,[1]销售店铺数!$G:$G)</f>
        <v>0</v>
      </c>
      <c r="AM4924">
        <f>SUMIF([1]销售店铺数!$B:$B,AD4924,[1]销售店铺数!$G:$G)</f>
        <v>0</v>
      </c>
      <c r="AN4924" s="20">
        <f t="shared" si="1232"/>
        <v>0</v>
      </c>
      <c r="AO4924" s="20">
        <f t="shared" si="1233"/>
        <v>0</v>
      </c>
      <c r="AP4924" s="20">
        <f t="shared" si="1234"/>
        <v>0</v>
      </c>
      <c r="AQ4924" s="12">
        <f t="shared" si="1235"/>
        <v>0</v>
      </c>
      <c r="AR4924" s="20">
        <f t="shared" si="1236"/>
        <v>0</v>
      </c>
      <c r="AS4924" s="20">
        <f t="shared" si="1237"/>
        <v>0</v>
      </c>
    </row>
    <row r="4925" spans="1:45">
      <c r="A4925"/>
      <c r="B4925"/>
      <c r="C4925"/>
      <c r="D4925"/>
      <c r="E4925"/>
      <c r="F4925"/>
      <c r="G4925"/>
      <c r="H4925"/>
      <c r="I4925"/>
      <c r="J4925"/>
      <c r="K4925"/>
      <c r="L4925"/>
      <c r="M4925" s="8" t="str">
        <f>IF(ISERROR( VLOOKUP(AD4925,'[1]采购入库货量(公司仓库)'!$A:$I,9,FALSE)),"", VLOOKUP(AD4925,'[1]采购入库货量(公司仓库)'!$A:$I,9,FALSE))</f>
        <v/>
      </c>
      <c r="N4925" s="8" t="str">
        <f>IF(ISERROR( VLOOKUP(AD4925,[1]批发上市日期!$A:$F,6,FALSE)),"",  VLOOKUP(AD4925,[1]批发上市日期!$A:$F,6,FALSE))</f>
        <v/>
      </c>
      <c r="O4925" s="48">
        <f>IF(ISERROR(VLOOKUP(E4925&amp;G4925,'[1]采购入库货量(公司仓库)'!$A:$I,7,FALSE)),0,VLOOKUP(E4925&amp;G4925,'[1]采购入库货量(公司仓库)'!$A:$I,7,FALSE))</f>
        <v>0</v>
      </c>
      <c r="P4925" s="12">
        <f t="shared" si="1222"/>
        <v>0</v>
      </c>
      <c r="Q4925" s="14">
        <f>IF(ISERROR(VLOOKUP(E4925&amp;G4925,'[1]采购入库货量(公司仓库)'!$A:$I,8,FALSE)),0,VLOOKUP(E4925&amp;G4925,'[1]采购入库货量(公司仓库)'!$A:$I,8,FALSE))</f>
        <v>0</v>
      </c>
      <c r="R4925" s="12">
        <f t="shared" si="1223"/>
        <v>0</v>
      </c>
      <c r="S4925">
        <f>SUMIF([1]库存总量!$H:$H,E4925&amp;G4925,[1]库存总量!$G:$G)</f>
        <v>0</v>
      </c>
      <c r="T4925" s="12">
        <f t="shared" si="1224"/>
        <v>0</v>
      </c>
      <c r="U4925">
        <f>SUMIFS([1]库存总量!$G:$G,[1]库存总量!$H:$H,E4925&amp;G4925,[1]库存总量!$A:$A,"B")</f>
        <v>0</v>
      </c>
      <c r="V4925" s="12">
        <f t="shared" si="1225"/>
        <v>0</v>
      </c>
      <c r="W4925">
        <f>SUMIFS([1]库存总量!$G:$G,[1]库存总量!$H:$H,E4925&amp;G4925,[1]库存总量!$A:$A,"K")</f>
        <v>0</v>
      </c>
      <c r="X4925" s="12">
        <f t="shared" si="1226"/>
        <v>0</v>
      </c>
      <c r="Y4925">
        <f t="shared" si="1227"/>
        <v>0</v>
      </c>
      <c r="Z4925" s="12">
        <f t="shared" si="1228"/>
        <v>0</v>
      </c>
      <c r="AA4925">
        <f>(IF(ISERROR((IF(ISERROR(VLOOKUP(E4925&amp;G4925,'[1]采购入库货量(公司仓库)'!$A:$H,7,FALSE)),0,VLOOKUP(E4925&amp;G4925,'[1]采购入库货量(公司仓库)'!$A:$H,7,FALSE)))*L4925-(IF(ISERROR(VLOOKUP(E4925&amp;G4925,'[1]采购入库货量(公司仓库)'!$A:$H,8,FALSE)),0,VLOOKUP(E4925&amp;G4925,'[1]采购入库货量(公司仓库)'!$A:$H,8,FALSE)))),0,(IF(ISERROR(VLOOKUP(E4925&amp;G4925,'[1]采购入库货量(公司仓库)'!$A:$H,7,FALSE)),0,VLOOKUP(E4925&amp;G4925,'[1]采购入库货量(公司仓库)'!$A:$H,7,FALSE)))*L4925-(IF(ISERROR(VLOOKUP(E4925&amp;G4925,'[1]采购入库货量(公司仓库)'!$A:$H,8,FALSE)),0,VLOOKUP(E4925&amp;G4925,'[1]采购入库货量(公司仓库)'!$A:$H,8,FALSE)))))</f>
        <v>0</v>
      </c>
      <c r="AB4925">
        <f>SUMIF([1]销售数据!$B:$B,E4925&amp;G4925,[1]销售数据!$G:$G)</f>
        <v>0</v>
      </c>
      <c r="AC4925" s="12">
        <f t="shared" si="1229"/>
        <v>0</v>
      </c>
      <c r="AD4925" t="str">
        <f t="shared" si="1230"/>
        <v/>
      </c>
      <c r="AE4925">
        <f>SUMIF([1]销售数据!$B:$B,AD4925,[1]销售数据!$L:$L)</f>
        <v>0</v>
      </c>
      <c r="AF4925">
        <f>SUMIF([1]销售数据!$B:$B,AD4925,[1]销售数据!$K:$K)</f>
        <v>0</v>
      </c>
      <c r="AG4925">
        <f>SUMIF([1]销售数据!$B:$B,AD4925,[1]销售数据!$J:$J)</f>
        <v>0</v>
      </c>
      <c r="AH4925">
        <f>SUMIF([1]销售数据!$B:$B,AD4925,[1]销售数据!$I:$I)</f>
        <v>0</v>
      </c>
      <c r="AI4925">
        <f>SUMIF([1]销售数据!$B:$B,AD4925,[1]销售数据!$H:$H)</f>
        <v>0</v>
      </c>
      <c r="AJ4925" s="20">
        <f t="shared" si="1231"/>
        <v>0</v>
      </c>
      <c r="AK4925">
        <f>SUMIF([1]发货店铺数!$B:$B,AD4925,[1]发货店铺数!$G:$G)</f>
        <v>0</v>
      </c>
      <c r="AL4925">
        <f>SUMIF([1]销售店铺数!$B:$B,AD4925,[1]销售店铺数!$G:$G)</f>
        <v>0</v>
      </c>
      <c r="AM4925">
        <f>SUMIF([1]销售店铺数!$B:$B,AD4925,[1]销售店铺数!$G:$G)</f>
        <v>0</v>
      </c>
      <c r="AN4925" s="20">
        <f t="shared" si="1232"/>
        <v>0</v>
      </c>
      <c r="AO4925" s="20">
        <f t="shared" si="1233"/>
        <v>0</v>
      </c>
      <c r="AP4925" s="20">
        <f t="shared" si="1234"/>
        <v>0</v>
      </c>
      <c r="AQ4925" s="12">
        <f t="shared" si="1235"/>
        <v>0</v>
      </c>
      <c r="AR4925" s="20">
        <f t="shared" si="1236"/>
        <v>0</v>
      </c>
      <c r="AS4925" s="20">
        <f t="shared" si="1237"/>
        <v>0</v>
      </c>
    </row>
    <row r="4926" spans="1:45">
      <c r="A4926"/>
      <c r="B4926"/>
      <c r="C4926"/>
      <c r="D4926"/>
      <c r="E4926"/>
      <c r="F4926"/>
      <c r="G4926"/>
      <c r="H4926"/>
      <c r="I4926"/>
      <c r="J4926"/>
      <c r="K4926"/>
      <c r="L4926"/>
      <c r="M4926" s="8" t="str">
        <f>IF(ISERROR( VLOOKUP(AD4926,'[1]采购入库货量(公司仓库)'!$A:$I,9,FALSE)),"", VLOOKUP(AD4926,'[1]采购入库货量(公司仓库)'!$A:$I,9,FALSE))</f>
        <v/>
      </c>
      <c r="N4926" s="8" t="str">
        <f>IF(ISERROR( VLOOKUP(AD4926,[1]批发上市日期!$A:$F,6,FALSE)),"",  VLOOKUP(AD4926,[1]批发上市日期!$A:$F,6,FALSE))</f>
        <v/>
      </c>
      <c r="O4926" s="48">
        <f>IF(ISERROR(VLOOKUP(E4926&amp;G4926,'[1]采购入库货量(公司仓库)'!$A:$I,7,FALSE)),0,VLOOKUP(E4926&amp;G4926,'[1]采购入库货量(公司仓库)'!$A:$I,7,FALSE))</f>
        <v>0</v>
      </c>
      <c r="P4926" s="12">
        <f t="shared" si="1222"/>
        <v>0</v>
      </c>
      <c r="Q4926" s="14">
        <f>IF(ISERROR(VLOOKUP(E4926&amp;G4926,'[1]采购入库货量(公司仓库)'!$A:$I,8,FALSE)),0,VLOOKUP(E4926&amp;G4926,'[1]采购入库货量(公司仓库)'!$A:$I,8,FALSE))</f>
        <v>0</v>
      </c>
      <c r="R4926" s="12">
        <f t="shared" si="1223"/>
        <v>0</v>
      </c>
      <c r="S4926">
        <f>SUMIF([1]库存总量!$H:$H,E4926&amp;G4926,[1]库存总量!$G:$G)</f>
        <v>0</v>
      </c>
      <c r="T4926" s="12">
        <f t="shared" si="1224"/>
        <v>0</v>
      </c>
      <c r="U4926">
        <f>SUMIFS([1]库存总量!$G:$G,[1]库存总量!$H:$H,E4926&amp;G4926,[1]库存总量!$A:$A,"B")</f>
        <v>0</v>
      </c>
      <c r="V4926" s="12">
        <f t="shared" si="1225"/>
        <v>0</v>
      </c>
      <c r="W4926">
        <f>SUMIFS([1]库存总量!$G:$G,[1]库存总量!$H:$H,E4926&amp;G4926,[1]库存总量!$A:$A,"K")</f>
        <v>0</v>
      </c>
      <c r="X4926" s="12">
        <f t="shared" si="1226"/>
        <v>0</v>
      </c>
      <c r="Y4926">
        <f t="shared" si="1227"/>
        <v>0</v>
      </c>
      <c r="Z4926" s="12">
        <f t="shared" si="1228"/>
        <v>0</v>
      </c>
      <c r="AA4926">
        <f>(IF(ISERROR((IF(ISERROR(VLOOKUP(E4926&amp;G4926,'[1]采购入库货量(公司仓库)'!$A:$H,7,FALSE)),0,VLOOKUP(E4926&amp;G4926,'[1]采购入库货量(公司仓库)'!$A:$H,7,FALSE)))*L4926-(IF(ISERROR(VLOOKUP(E4926&amp;G4926,'[1]采购入库货量(公司仓库)'!$A:$H,8,FALSE)),0,VLOOKUP(E4926&amp;G4926,'[1]采购入库货量(公司仓库)'!$A:$H,8,FALSE)))),0,(IF(ISERROR(VLOOKUP(E4926&amp;G4926,'[1]采购入库货量(公司仓库)'!$A:$H,7,FALSE)),0,VLOOKUP(E4926&amp;G4926,'[1]采购入库货量(公司仓库)'!$A:$H,7,FALSE)))*L4926-(IF(ISERROR(VLOOKUP(E4926&amp;G4926,'[1]采购入库货量(公司仓库)'!$A:$H,8,FALSE)),0,VLOOKUP(E4926&amp;G4926,'[1]采购入库货量(公司仓库)'!$A:$H,8,FALSE)))))</f>
        <v>0</v>
      </c>
      <c r="AB4926">
        <f>SUMIF([1]销售数据!$B:$B,E4926&amp;G4926,[1]销售数据!$G:$G)</f>
        <v>0</v>
      </c>
      <c r="AC4926" s="12">
        <f t="shared" si="1229"/>
        <v>0</v>
      </c>
      <c r="AD4926" t="str">
        <f t="shared" si="1230"/>
        <v/>
      </c>
      <c r="AE4926">
        <f>SUMIF([1]销售数据!$B:$B,AD4926,[1]销售数据!$L:$L)</f>
        <v>0</v>
      </c>
      <c r="AF4926">
        <f>SUMIF([1]销售数据!$B:$B,AD4926,[1]销售数据!$K:$K)</f>
        <v>0</v>
      </c>
      <c r="AG4926">
        <f>SUMIF([1]销售数据!$B:$B,AD4926,[1]销售数据!$J:$J)</f>
        <v>0</v>
      </c>
      <c r="AH4926">
        <f>SUMIF([1]销售数据!$B:$B,AD4926,[1]销售数据!$I:$I)</f>
        <v>0</v>
      </c>
      <c r="AI4926">
        <f>SUMIF([1]销售数据!$B:$B,AD4926,[1]销售数据!$H:$H)</f>
        <v>0</v>
      </c>
      <c r="AJ4926" s="20">
        <f t="shared" si="1231"/>
        <v>0</v>
      </c>
      <c r="AK4926">
        <f>SUMIF([1]发货店铺数!$B:$B,AD4926,[1]发货店铺数!$G:$G)</f>
        <v>0</v>
      </c>
      <c r="AL4926">
        <f>SUMIF([1]销售店铺数!$B:$B,AD4926,[1]销售店铺数!$G:$G)</f>
        <v>0</v>
      </c>
      <c r="AM4926">
        <f>SUMIF([1]销售店铺数!$B:$B,AD4926,[1]销售店铺数!$G:$G)</f>
        <v>0</v>
      </c>
      <c r="AN4926" s="20">
        <f t="shared" si="1232"/>
        <v>0</v>
      </c>
      <c r="AO4926" s="20">
        <f t="shared" si="1233"/>
        <v>0</v>
      </c>
      <c r="AP4926" s="20">
        <f t="shared" si="1234"/>
        <v>0</v>
      </c>
      <c r="AQ4926" s="12">
        <f t="shared" si="1235"/>
        <v>0</v>
      </c>
      <c r="AR4926" s="20">
        <f t="shared" si="1236"/>
        <v>0</v>
      </c>
      <c r="AS4926" s="20">
        <f t="shared" si="1237"/>
        <v>0</v>
      </c>
    </row>
    <row r="4927" spans="1:45">
      <c r="A4927"/>
      <c r="B4927"/>
      <c r="C4927"/>
      <c r="D4927"/>
      <c r="E4927"/>
      <c r="F4927"/>
      <c r="G4927"/>
      <c r="H4927"/>
      <c r="I4927"/>
      <c r="J4927"/>
      <c r="K4927"/>
      <c r="L4927"/>
      <c r="M4927" s="8" t="str">
        <f>IF(ISERROR( VLOOKUP(AD4927,'[1]采购入库货量(公司仓库)'!$A:$I,9,FALSE)),"", VLOOKUP(AD4927,'[1]采购入库货量(公司仓库)'!$A:$I,9,FALSE))</f>
        <v/>
      </c>
      <c r="N4927" s="8" t="str">
        <f>IF(ISERROR( VLOOKUP(AD4927,[1]批发上市日期!$A:$F,6,FALSE)),"",  VLOOKUP(AD4927,[1]批发上市日期!$A:$F,6,FALSE))</f>
        <v/>
      </c>
      <c r="O4927" s="48">
        <f>IF(ISERROR(VLOOKUP(E4927&amp;G4927,'[1]采购入库货量(公司仓库)'!$A:$I,7,FALSE)),0,VLOOKUP(E4927&amp;G4927,'[1]采购入库货量(公司仓库)'!$A:$I,7,FALSE))</f>
        <v>0</v>
      </c>
      <c r="P4927" s="12">
        <f t="shared" si="1222"/>
        <v>0</v>
      </c>
      <c r="Q4927" s="14">
        <f>IF(ISERROR(VLOOKUP(E4927&amp;G4927,'[1]采购入库货量(公司仓库)'!$A:$I,8,FALSE)),0,VLOOKUP(E4927&amp;G4927,'[1]采购入库货量(公司仓库)'!$A:$I,8,FALSE))</f>
        <v>0</v>
      </c>
      <c r="R4927" s="12">
        <f t="shared" si="1223"/>
        <v>0</v>
      </c>
      <c r="S4927">
        <f>SUMIF([1]库存总量!$H:$H,E4927&amp;G4927,[1]库存总量!$G:$G)</f>
        <v>0</v>
      </c>
      <c r="T4927" s="12">
        <f t="shared" si="1224"/>
        <v>0</v>
      </c>
      <c r="U4927">
        <f>SUMIFS([1]库存总量!$G:$G,[1]库存总量!$H:$H,E4927&amp;G4927,[1]库存总量!$A:$A,"B")</f>
        <v>0</v>
      </c>
      <c r="V4927" s="12">
        <f t="shared" si="1225"/>
        <v>0</v>
      </c>
      <c r="W4927">
        <f>SUMIFS([1]库存总量!$G:$G,[1]库存总量!$H:$H,E4927&amp;G4927,[1]库存总量!$A:$A,"K")</f>
        <v>0</v>
      </c>
      <c r="X4927" s="12">
        <f t="shared" si="1226"/>
        <v>0</v>
      </c>
      <c r="Y4927">
        <f t="shared" si="1227"/>
        <v>0</v>
      </c>
      <c r="Z4927" s="12">
        <f t="shared" si="1228"/>
        <v>0</v>
      </c>
      <c r="AA4927">
        <f>(IF(ISERROR((IF(ISERROR(VLOOKUP(E4927&amp;G4927,'[1]采购入库货量(公司仓库)'!$A:$H,7,FALSE)),0,VLOOKUP(E4927&amp;G4927,'[1]采购入库货量(公司仓库)'!$A:$H,7,FALSE)))*L4927-(IF(ISERROR(VLOOKUP(E4927&amp;G4927,'[1]采购入库货量(公司仓库)'!$A:$H,8,FALSE)),0,VLOOKUP(E4927&amp;G4927,'[1]采购入库货量(公司仓库)'!$A:$H,8,FALSE)))),0,(IF(ISERROR(VLOOKUP(E4927&amp;G4927,'[1]采购入库货量(公司仓库)'!$A:$H,7,FALSE)),0,VLOOKUP(E4927&amp;G4927,'[1]采购入库货量(公司仓库)'!$A:$H,7,FALSE)))*L4927-(IF(ISERROR(VLOOKUP(E4927&amp;G4927,'[1]采购入库货量(公司仓库)'!$A:$H,8,FALSE)),0,VLOOKUP(E4927&amp;G4927,'[1]采购入库货量(公司仓库)'!$A:$H,8,FALSE)))))</f>
        <v>0</v>
      </c>
      <c r="AB4927">
        <f>SUMIF([1]销售数据!$B:$B,E4927&amp;G4927,[1]销售数据!$G:$G)</f>
        <v>0</v>
      </c>
      <c r="AC4927" s="12">
        <f t="shared" si="1229"/>
        <v>0</v>
      </c>
      <c r="AD4927" t="str">
        <f t="shared" si="1230"/>
        <v/>
      </c>
      <c r="AE4927">
        <f>SUMIF([1]销售数据!$B:$B,AD4927,[1]销售数据!$L:$L)</f>
        <v>0</v>
      </c>
      <c r="AF4927">
        <f>SUMIF([1]销售数据!$B:$B,AD4927,[1]销售数据!$K:$K)</f>
        <v>0</v>
      </c>
      <c r="AG4927">
        <f>SUMIF([1]销售数据!$B:$B,AD4927,[1]销售数据!$J:$J)</f>
        <v>0</v>
      </c>
      <c r="AH4927">
        <f>SUMIF([1]销售数据!$B:$B,AD4927,[1]销售数据!$I:$I)</f>
        <v>0</v>
      </c>
      <c r="AI4927">
        <f>SUMIF([1]销售数据!$B:$B,AD4927,[1]销售数据!$H:$H)</f>
        <v>0</v>
      </c>
      <c r="AJ4927" s="20">
        <f t="shared" si="1231"/>
        <v>0</v>
      </c>
      <c r="AK4927">
        <f>SUMIF([1]发货店铺数!$B:$B,AD4927,[1]发货店铺数!$G:$G)</f>
        <v>0</v>
      </c>
      <c r="AL4927">
        <f>SUMIF([1]销售店铺数!$B:$B,AD4927,[1]销售店铺数!$G:$G)</f>
        <v>0</v>
      </c>
      <c r="AM4927">
        <f>SUMIF([1]销售店铺数!$B:$B,AD4927,[1]销售店铺数!$G:$G)</f>
        <v>0</v>
      </c>
      <c r="AN4927" s="20">
        <f t="shared" si="1232"/>
        <v>0</v>
      </c>
      <c r="AO4927" s="20">
        <f t="shared" si="1233"/>
        <v>0</v>
      </c>
      <c r="AP4927" s="20">
        <f t="shared" si="1234"/>
        <v>0</v>
      </c>
      <c r="AQ4927" s="12">
        <f t="shared" si="1235"/>
        <v>0</v>
      </c>
      <c r="AR4927" s="20">
        <f t="shared" si="1236"/>
        <v>0</v>
      </c>
      <c r="AS4927" s="20">
        <f t="shared" si="1237"/>
        <v>0</v>
      </c>
    </row>
    <row r="4928" spans="1:45">
      <c r="A4928"/>
      <c r="B4928"/>
      <c r="C4928"/>
      <c r="D4928"/>
      <c r="E4928"/>
      <c r="F4928"/>
      <c r="G4928"/>
      <c r="H4928"/>
      <c r="I4928"/>
      <c r="J4928"/>
      <c r="K4928"/>
      <c r="L4928"/>
      <c r="M4928" s="8" t="str">
        <f>IF(ISERROR( VLOOKUP(AD4928,'[1]采购入库货量(公司仓库)'!$A:$I,9,FALSE)),"", VLOOKUP(AD4928,'[1]采购入库货量(公司仓库)'!$A:$I,9,FALSE))</f>
        <v/>
      </c>
      <c r="N4928" s="8" t="str">
        <f>IF(ISERROR( VLOOKUP(AD4928,[1]批发上市日期!$A:$F,6,FALSE)),"",  VLOOKUP(AD4928,[1]批发上市日期!$A:$F,6,FALSE))</f>
        <v/>
      </c>
      <c r="O4928" s="48">
        <f>IF(ISERROR(VLOOKUP(E4928&amp;G4928,'[1]采购入库货量(公司仓库)'!$A:$I,7,FALSE)),0,VLOOKUP(E4928&amp;G4928,'[1]采购入库货量(公司仓库)'!$A:$I,7,FALSE))</f>
        <v>0</v>
      </c>
      <c r="P4928" s="12">
        <f t="shared" si="1222"/>
        <v>0</v>
      </c>
      <c r="Q4928" s="14">
        <f>IF(ISERROR(VLOOKUP(E4928&amp;G4928,'[1]采购入库货量(公司仓库)'!$A:$I,8,FALSE)),0,VLOOKUP(E4928&amp;G4928,'[1]采购入库货量(公司仓库)'!$A:$I,8,FALSE))</f>
        <v>0</v>
      </c>
      <c r="R4928" s="12">
        <f t="shared" si="1223"/>
        <v>0</v>
      </c>
      <c r="S4928">
        <f>SUMIF([1]库存总量!$H:$H,E4928&amp;G4928,[1]库存总量!$G:$G)</f>
        <v>0</v>
      </c>
      <c r="T4928" s="12">
        <f t="shared" si="1224"/>
        <v>0</v>
      </c>
      <c r="U4928">
        <f>SUMIFS([1]库存总量!$G:$G,[1]库存总量!$H:$H,E4928&amp;G4928,[1]库存总量!$A:$A,"B")</f>
        <v>0</v>
      </c>
      <c r="V4928" s="12">
        <f t="shared" si="1225"/>
        <v>0</v>
      </c>
      <c r="W4928">
        <f>SUMIFS([1]库存总量!$G:$G,[1]库存总量!$H:$H,E4928&amp;G4928,[1]库存总量!$A:$A,"K")</f>
        <v>0</v>
      </c>
      <c r="X4928" s="12">
        <f t="shared" si="1226"/>
        <v>0</v>
      </c>
      <c r="Y4928">
        <f t="shared" si="1227"/>
        <v>0</v>
      </c>
      <c r="Z4928" s="12">
        <f t="shared" si="1228"/>
        <v>0</v>
      </c>
      <c r="AA4928">
        <f>(IF(ISERROR((IF(ISERROR(VLOOKUP(E4928&amp;G4928,'[1]采购入库货量(公司仓库)'!$A:$H,7,FALSE)),0,VLOOKUP(E4928&amp;G4928,'[1]采购入库货量(公司仓库)'!$A:$H,7,FALSE)))*L4928-(IF(ISERROR(VLOOKUP(E4928&amp;G4928,'[1]采购入库货量(公司仓库)'!$A:$H,8,FALSE)),0,VLOOKUP(E4928&amp;G4928,'[1]采购入库货量(公司仓库)'!$A:$H,8,FALSE)))),0,(IF(ISERROR(VLOOKUP(E4928&amp;G4928,'[1]采购入库货量(公司仓库)'!$A:$H,7,FALSE)),0,VLOOKUP(E4928&amp;G4928,'[1]采购入库货量(公司仓库)'!$A:$H,7,FALSE)))*L4928-(IF(ISERROR(VLOOKUP(E4928&amp;G4928,'[1]采购入库货量(公司仓库)'!$A:$H,8,FALSE)),0,VLOOKUP(E4928&amp;G4928,'[1]采购入库货量(公司仓库)'!$A:$H,8,FALSE)))))</f>
        <v>0</v>
      </c>
      <c r="AB4928">
        <f>SUMIF([1]销售数据!$B:$B,E4928&amp;G4928,[1]销售数据!$G:$G)</f>
        <v>0</v>
      </c>
      <c r="AC4928" s="12">
        <f t="shared" si="1229"/>
        <v>0</v>
      </c>
      <c r="AD4928" t="str">
        <f t="shared" si="1230"/>
        <v/>
      </c>
      <c r="AE4928">
        <f>SUMIF([1]销售数据!$B:$B,AD4928,[1]销售数据!$L:$L)</f>
        <v>0</v>
      </c>
      <c r="AF4928">
        <f>SUMIF([1]销售数据!$B:$B,AD4928,[1]销售数据!$K:$K)</f>
        <v>0</v>
      </c>
      <c r="AG4928">
        <f>SUMIF([1]销售数据!$B:$B,AD4928,[1]销售数据!$J:$J)</f>
        <v>0</v>
      </c>
      <c r="AH4928">
        <f>SUMIF([1]销售数据!$B:$B,AD4928,[1]销售数据!$I:$I)</f>
        <v>0</v>
      </c>
      <c r="AI4928">
        <f>SUMIF([1]销售数据!$B:$B,AD4928,[1]销售数据!$H:$H)</f>
        <v>0</v>
      </c>
      <c r="AJ4928" s="20">
        <f t="shared" si="1231"/>
        <v>0</v>
      </c>
      <c r="AK4928">
        <f>SUMIF([1]发货店铺数!$B:$B,AD4928,[1]发货店铺数!$G:$G)</f>
        <v>0</v>
      </c>
      <c r="AL4928">
        <f>SUMIF([1]销售店铺数!$B:$B,AD4928,[1]销售店铺数!$G:$G)</f>
        <v>0</v>
      </c>
      <c r="AM4928">
        <f>SUMIF([1]销售店铺数!$B:$B,AD4928,[1]销售店铺数!$G:$G)</f>
        <v>0</v>
      </c>
      <c r="AN4928" s="20">
        <f t="shared" si="1232"/>
        <v>0</v>
      </c>
      <c r="AO4928" s="20">
        <f t="shared" si="1233"/>
        <v>0</v>
      </c>
      <c r="AP4928" s="20">
        <f t="shared" si="1234"/>
        <v>0</v>
      </c>
      <c r="AQ4928" s="12">
        <f t="shared" si="1235"/>
        <v>0</v>
      </c>
      <c r="AR4928" s="20">
        <f t="shared" si="1236"/>
        <v>0</v>
      </c>
      <c r="AS4928" s="20">
        <f t="shared" si="1237"/>
        <v>0</v>
      </c>
    </row>
    <row r="4929" spans="1:45">
      <c r="A4929"/>
      <c r="B4929"/>
      <c r="C4929"/>
      <c r="D4929"/>
      <c r="E4929"/>
      <c r="F4929"/>
      <c r="G4929"/>
      <c r="H4929"/>
      <c r="I4929"/>
      <c r="J4929"/>
      <c r="K4929"/>
      <c r="L4929"/>
      <c r="M4929" s="8" t="str">
        <f>IF(ISERROR( VLOOKUP(AD4929,'[1]采购入库货量(公司仓库)'!$A:$I,9,FALSE)),"", VLOOKUP(AD4929,'[1]采购入库货量(公司仓库)'!$A:$I,9,FALSE))</f>
        <v/>
      </c>
      <c r="N4929" s="8" t="str">
        <f>IF(ISERROR( VLOOKUP(AD4929,[1]批发上市日期!$A:$F,6,FALSE)),"",  VLOOKUP(AD4929,[1]批发上市日期!$A:$F,6,FALSE))</f>
        <v/>
      </c>
      <c r="O4929" s="48">
        <f>IF(ISERROR(VLOOKUP(E4929&amp;G4929,'[1]采购入库货量(公司仓库)'!$A:$I,7,FALSE)),0,VLOOKUP(E4929&amp;G4929,'[1]采购入库货量(公司仓库)'!$A:$I,7,FALSE))</f>
        <v>0</v>
      </c>
      <c r="P4929" s="12">
        <f t="shared" si="1222"/>
        <v>0</v>
      </c>
      <c r="Q4929" s="14">
        <f>IF(ISERROR(VLOOKUP(E4929&amp;G4929,'[1]采购入库货量(公司仓库)'!$A:$I,8,FALSE)),0,VLOOKUP(E4929&amp;G4929,'[1]采购入库货量(公司仓库)'!$A:$I,8,FALSE))</f>
        <v>0</v>
      </c>
      <c r="R4929" s="12">
        <f t="shared" si="1223"/>
        <v>0</v>
      </c>
      <c r="S4929">
        <f>SUMIF([1]库存总量!$H:$H,E4929&amp;G4929,[1]库存总量!$G:$G)</f>
        <v>0</v>
      </c>
      <c r="T4929" s="12">
        <f t="shared" si="1224"/>
        <v>0</v>
      </c>
      <c r="U4929">
        <f>SUMIFS([1]库存总量!$G:$G,[1]库存总量!$H:$H,E4929&amp;G4929,[1]库存总量!$A:$A,"B")</f>
        <v>0</v>
      </c>
      <c r="V4929" s="12">
        <f t="shared" si="1225"/>
        <v>0</v>
      </c>
      <c r="W4929">
        <f>SUMIFS([1]库存总量!$G:$G,[1]库存总量!$H:$H,E4929&amp;G4929,[1]库存总量!$A:$A,"K")</f>
        <v>0</v>
      </c>
      <c r="X4929" s="12">
        <f t="shared" si="1226"/>
        <v>0</v>
      </c>
      <c r="Y4929">
        <f t="shared" si="1227"/>
        <v>0</v>
      </c>
      <c r="Z4929" s="12">
        <f t="shared" si="1228"/>
        <v>0</v>
      </c>
      <c r="AA4929">
        <f>(IF(ISERROR((IF(ISERROR(VLOOKUP(E4929&amp;G4929,'[1]采购入库货量(公司仓库)'!$A:$H,7,FALSE)),0,VLOOKUP(E4929&amp;G4929,'[1]采购入库货量(公司仓库)'!$A:$H,7,FALSE)))*L4929-(IF(ISERROR(VLOOKUP(E4929&amp;G4929,'[1]采购入库货量(公司仓库)'!$A:$H,8,FALSE)),0,VLOOKUP(E4929&amp;G4929,'[1]采购入库货量(公司仓库)'!$A:$H,8,FALSE)))),0,(IF(ISERROR(VLOOKUP(E4929&amp;G4929,'[1]采购入库货量(公司仓库)'!$A:$H,7,FALSE)),0,VLOOKUP(E4929&amp;G4929,'[1]采购入库货量(公司仓库)'!$A:$H,7,FALSE)))*L4929-(IF(ISERROR(VLOOKUP(E4929&amp;G4929,'[1]采购入库货量(公司仓库)'!$A:$H,8,FALSE)),0,VLOOKUP(E4929&amp;G4929,'[1]采购入库货量(公司仓库)'!$A:$H,8,FALSE)))))</f>
        <v>0</v>
      </c>
      <c r="AB4929">
        <f>SUMIF([1]销售数据!$B:$B,E4929&amp;G4929,[1]销售数据!$G:$G)</f>
        <v>0</v>
      </c>
      <c r="AC4929" s="12">
        <f t="shared" si="1229"/>
        <v>0</v>
      </c>
      <c r="AD4929" t="str">
        <f t="shared" si="1230"/>
        <v/>
      </c>
      <c r="AE4929">
        <f>SUMIF([1]销售数据!$B:$B,AD4929,[1]销售数据!$L:$L)</f>
        <v>0</v>
      </c>
      <c r="AF4929">
        <f>SUMIF([1]销售数据!$B:$B,AD4929,[1]销售数据!$K:$K)</f>
        <v>0</v>
      </c>
      <c r="AG4929">
        <f>SUMIF([1]销售数据!$B:$B,AD4929,[1]销售数据!$J:$J)</f>
        <v>0</v>
      </c>
      <c r="AH4929">
        <f>SUMIF([1]销售数据!$B:$B,AD4929,[1]销售数据!$I:$I)</f>
        <v>0</v>
      </c>
      <c r="AI4929">
        <f>SUMIF([1]销售数据!$B:$B,AD4929,[1]销售数据!$H:$H)</f>
        <v>0</v>
      </c>
      <c r="AJ4929" s="20">
        <f t="shared" si="1231"/>
        <v>0</v>
      </c>
      <c r="AK4929">
        <f>SUMIF([1]发货店铺数!$B:$B,AD4929,[1]发货店铺数!$G:$G)</f>
        <v>0</v>
      </c>
      <c r="AL4929">
        <f>SUMIF([1]销售店铺数!$B:$B,AD4929,[1]销售店铺数!$G:$G)</f>
        <v>0</v>
      </c>
      <c r="AM4929">
        <f>SUMIF([1]销售店铺数!$B:$B,AD4929,[1]销售店铺数!$G:$G)</f>
        <v>0</v>
      </c>
      <c r="AN4929" s="20">
        <f t="shared" si="1232"/>
        <v>0</v>
      </c>
      <c r="AO4929" s="20">
        <f t="shared" si="1233"/>
        <v>0</v>
      </c>
      <c r="AP4929" s="20">
        <f t="shared" si="1234"/>
        <v>0</v>
      </c>
      <c r="AQ4929" s="12">
        <f t="shared" si="1235"/>
        <v>0</v>
      </c>
      <c r="AR4929" s="20">
        <f t="shared" si="1236"/>
        <v>0</v>
      </c>
      <c r="AS4929" s="20">
        <f t="shared" si="1237"/>
        <v>0</v>
      </c>
    </row>
    <row r="4930" spans="1:45">
      <c r="A4930"/>
      <c r="B4930"/>
      <c r="C4930"/>
      <c r="D4930"/>
      <c r="E4930"/>
      <c r="F4930"/>
      <c r="G4930"/>
      <c r="H4930"/>
      <c r="I4930"/>
      <c r="J4930"/>
      <c r="K4930"/>
      <c r="L4930"/>
      <c r="M4930" s="8" t="str">
        <f>IF(ISERROR( VLOOKUP(AD4930,'[1]采购入库货量(公司仓库)'!$A:$I,9,FALSE)),"", VLOOKUP(AD4930,'[1]采购入库货量(公司仓库)'!$A:$I,9,FALSE))</f>
        <v/>
      </c>
      <c r="N4930" s="8" t="str">
        <f>IF(ISERROR( VLOOKUP(AD4930,[1]批发上市日期!$A:$F,6,FALSE)),"",  VLOOKUP(AD4930,[1]批发上市日期!$A:$F,6,FALSE))</f>
        <v/>
      </c>
      <c r="O4930" s="48">
        <f>IF(ISERROR(VLOOKUP(E4930&amp;G4930,'[1]采购入库货量(公司仓库)'!$A:$I,7,FALSE)),0,VLOOKUP(E4930&amp;G4930,'[1]采购入库货量(公司仓库)'!$A:$I,7,FALSE))</f>
        <v>0</v>
      </c>
      <c r="P4930" s="12">
        <f t="shared" si="1222"/>
        <v>0</v>
      </c>
      <c r="Q4930" s="14">
        <f>IF(ISERROR(VLOOKUP(E4930&amp;G4930,'[1]采购入库货量(公司仓库)'!$A:$I,8,FALSE)),0,VLOOKUP(E4930&amp;G4930,'[1]采购入库货量(公司仓库)'!$A:$I,8,FALSE))</f>
        <v>0</v>
      </c>
      <c r="R4930" s="12">
        <f t="shared" si="1223"/>
        <v>0</v>
      </c>
      <c r="S4930">
        <f>SUMIF([1]库存总量!$H:$H,E4930&amp;G4930,[1]库存总量!$G:$G)</f>
        <v>0</v>
      </c>
      <c r="T4930" s="12">
        <f t="shared" si="1224"/>
        <v>0</v>
      </c>
      <c r="U4930">
        <f>SUMIFS([1]库存总量!$G:$G,[1]库存总量!$H:$H,E4930&amp;G4930,[1]库存总量!$A:$A,"B")</f>
        <v>0</v>
      </c>
      <c r="V4930" s="12">
        <f t="shared" si="1225"/>
        <v>0</v>
      </c>
      <c r="W4930">
        <f>SUMIFS([1]库存总量!$G:$G,[1]库存总量!$H:$H,E4930&amp;G4930,[1]库存总量!$A:$A,"K")</f>
        <v>0</v>
      </c>
      <c r="X4930" s="12">
        <f t="shared" si="1226"/>
        <v>0</v>
      </c>
      <c r="Y4930">
        <f t="shared" si="1227"/>
        <v>0</v>
      </c>
      <c r="Z4930" s="12">
        <f t="shared" si="1228"/>
        <v>0</v>
      </c>
      <c r="AA4930">
        <f>(IF(ISERROR((IF(ISERROR(VLOOKUP(E4930&amp;G4930,'[1]采购入库货量(公司仓库)'!$A:$H,7,FALSE)),0,VLOOKUP(E4930&amp;G4930,'[1]采购入库货量(公司仓库)'!$A:$H,7,FALSE)))*L4930-(IF(ISERROR(VLOOKUP(E4930&amp;G4930,'[1]采购入库货量(公司仓库)'!$A:$H,8,FALSE)),0,VLOOKUP(E4930&amp;G4930,'[1]采购入库货量(公司仓库)'!$A:$H,8,FALSE)))),0,(IF(ISERROR(VLOOKUP(E4930&amp;G4930,'[1]采购入库货量(公司仓库)'!$A:$H,7,FALSE)),0,VLOOKUP(E4930&amp;G4930,'[1]采购入库货量(公司仓库)'!$A:$H,7,FALSE)))*L4930-(IF(ISERROR(VLOOKUP(E4930&amp;G4930,'[1]采购入库货量(公司仓库)'!$A:$H,8,FALSE)),0,VLOOKUP(E4930&amp;G4930,'[1]采购入库货量(公司仓库)'!$A:$H,8,FALSE)))))</f>
        <v>0</v>
      </c>
      <c r="AB4930">
        <f>SUMIF([1]销售数据!$B:$B,E4930&amp;G4930,[1]销售数据!$G:$G)</f>
        <v>0</v>
      </c>
      <c r="AC4930" s="12">
        <f t="shared" si="1229"/>
        <v>0</v>
      </c>
      <c r="AD4930" t="str">
        <f t="shared" si="1230"/>
        <v/>
      </c>
      <c r="AE4930">
        <f>SUMIF([1]销售数据!$B:$B,AD4930,[1]销售数据!$L:$L)</f>
        <v>0</v>
      </c>
      <c r="AF4930">
        <f>SUMIF([1]销售数据!$B:$B,AD4930,[1]销售数据!$K:$K)</f>
        <v>0</v>
      </c>
      <c r="AG4930">
        <f>SUMIF([1]销售数据!$B:$B,AD4930,[1]销售数据!$J:$J)</f>
        <v>0</v>
      </c>
      <c r="AH4930">
        <f>SUMIF([1]销售数据!$B:$B,AD4930,[1]销售数据!$I:$I)</f>
        <v>0</v>
      </c>
      <c r="AI4930">
        <f>SUMIF([1]销售数据!$B:$B,AD4930,[1]销售数据!$H:$H)</f>
        <v>0</v>
      </c>
      <c r="AJ4930" s="20">
        <f t="shared" si="1231"/>
        <v>0</v>
      </c>
      <c r="AK4930">
        <f>SUMIF([1]发货店铺数!$B:$B,AD4930,[1]发货店铺数!$G:$G)</f>
        <v>0</v>
      </c>
      <c r="AL4930">
        <f>SUMIF([1]销售店铺数!$B:$B,AD4930,[1]销售店铺数!$G:$G)</f>
        <v>0</v>
      </c>
      <c r="AM4930">
        <f>SUMIF([1]销售店铺数!$B:$B,AD4930,[1]销售店铺数!$G:$G)</f>
        <v>0</v>
      </c>
      <c r="AN4930" s="20">
        <f t="shared" si="1232"/>
        <v>0</v>
      </c>
      <c r="AO4930" s="20">
        <f t="shared" si="1233"/>
        <v>0</v>
      </c>
      <c r="AP4930" s="20">
        <f t="shared" si="1234"/>
        <v>0</v>
      </c>
      <c r="AQ4930" s="12">
        <f t="shared" si="1235"/>
        <v>0</v>
      </c>
      <c r="AR4930" s="20">
        <f t="shared" si="1236"/>
        <v>0</v>
      </c>
      <c r="AS4930" s="20">
        <f t="shared" si="1237"/>
        <v>0</v>
      </c>
    </row>
    <row r="4931" spans="1:45">
      <c r="A4931"/>
      <c r="B4931"/>
      <c r="C4931"/>
      <c r="D4931"/>
      <c r="E4931"/>
      <c r="F4931"/>
      <c r="G4931"/>
      <c r="H4931"/>
      <c r="I4931"/>
      <c r="J4931"/>
      <c r="K4931"/>
      <c r="L4931"/>
      <c r="M4931" s="8" t="str">
        <f>IF(ISERROR( VLOOKUP(AD4931,'[1]采购入库货量(公司仓库)'!$A:$I,9,FALSE)),"", VLOOKUP(AD4931,'[1]采购入库货量(公司仓库)'!$A:$I,9,FALSE))</f>
        <v/>
      </c>
      <c r="N4931" s="8" t="str">
        <f>IF(ISERROR( VLOOKUP(AD4931,[1]批发上市日期!$A:$F,6,FALSE)),"",  VLOOKUP(AD4931,[1]批发上市日期!$A:$F,6,FALSE))</f>
        <v/>
      </c>
      <c r="O4931" s="48">
        <f>IF(ISERROR(VLOOKUP(E4931&amp;G4931,'[1]采购入库货量(公司仓库)'!$A:$I,7,FALSE)),0,VLOOKUP(E4931&amp;G4931,'[1]采购入库货量(公司仓库)'!$A:$I,7,FALSE))</f>
        <v>0</v>
      </c>
      <c r="P4931" s="12">
        <f t="shared" si="1222"/>
        <v>0</v>
      </c>
      <c r="Q4931" s="14">
        <f>IF(ISERROR(VLOOKUP(E4931&amp;G4931,'[1]采购入库货量(公司仓库)'!$A:$I,8,FALSE)),0,VLOOKUP(E4931&amp;G4931,'[1]采购入库货量(公司仓库)'!$A:$I,8,FALSE))</f>
        <v>0</v>
      </c>
      <c r="R4931" s="12">
        <f t="shared" si="1223"/>
        <v>0</v>
      </c>
      <c r="S4931">
        <f>SUMIF([1]库存总量!$H:$H,E4931&amp;G4931,[1]库存总量!$G:$G)</f>
        <v>0</v>
      </c>
      <c r="T4931" s="12">
        <f t="shared" si="1224"/>
        <v>0</v>
      </c>
      <c r="U4931">
        <f>SUMIFS([1]库存总量!$G:$G,[1]库存总量!$H:$H,E4931&amp;G4931,[1]库存总量!$A:$A,"B")</f>
        <v>0</v>
      </c>
      <c r="V4931" s="12">
        <f t="shared" si="1225"/>
        <v>0</v>
      </c>
      <c r="W4931">
        <f>SUMIFS([1]库存总量!$G:$G,[1]库存总量!$H:$H,E4931&amp;G4931,[1]库存总量!$A:$A,"K")</f>
        <v>0</v>
      </c>
      <c r="X4931" s="12">
        <f t="shared" si="1226"/>
        <v>0</v>
      </c>
      <c r="Y4931">
        <f t="shared" si="1227"/>
        <v>0</v>
      </c>
      <c r="Z4931" s="12">
        <f t="shared" si="1228"/>
        <v>0</v>
      </c>
      <c r="AA4931">
        <f>(IF(ISERROR((IF(ISERROR(VLOOKUP(E4931&amp;G4931,'[1]采购入库货量(公司仓库)'!$A:$H,7,FALSE)),0,VLOOKUP(E4931&amp;G4931,'[1]采购入库货量(公司仓库)'!$A:$H,7,FALSE)))*L4931-(IF(ISERROR(VLOOKUP(E4931&amp;G4931,'[1]采购入库货量(公司仓库)'!$A:$H,8,FALSE)),0,VLOOKUP(E4931&amp;G4931,'[1]采购入库货量(公司仓库)'!$A:$H,8,FALSE)))),0,(IF(ISERROR(VLOOKUP(E4931&amp;G4931,'[1]采购入库货量(公司仓库)'!$A:$H,7,FALSE)),0,VLOOKUP(E4931&amp;G4931,'[1]采购入库货量(公司仓库)'!$A:$H,7,FALSE)))*L4931-(IF(ISERROR(VLOOKUP(E4931&amp;G4931,'[1]采购入库货量(公司仓库)'!$A:$H,8,FALSE)),0,VLOOKUP(E4931&amp;G4931,'[1]采购入库货量(公司仓库)'!$A:$H,8,FALSE)))))</f>
        <v>0</v>
      </c>
      <c r="AB4931">
        <f>SUMIF([1]销售数据!$B:$B,E4931&amp;G4931,[1]销售数据!$G:$G)</f>
        <v>0</v>
      </c>
      <c r="AC4931" s="12">
        <f t="shared" si="1229"/>
        <v>0</v>
      </c>
      <c r="AD4931" t="str">
        <f t="shared" si="1230"/>
        <v/>
      </c>
      <c r="AE4931">
        <f>SUMIF([1]销售数据!$B:$B,AD4931,[1]销售数据!$L:$L)</f>
        <v>0</v>
      </c>
      <c r="AF4931">
        <f>SUMIF([1]销售数据!$B:$B,AD4931,[1]销售数据!$K:$K)</f>
        <v>0</v>
      </c>
      <c r="AG4931">
        <f>SUMIF([1]销售数据!$B:$B,AD4931,[1]销售数据!$J:$J)</f>
        <v>0</v>
      </c>
      <c r="AH4931">
        <f>SUMIF([1]销售数据!$B:$B,AD4931,[1]销售数据!$I:$I)</f>
        <v>0</v>
      </c>
      <c r="AI4931">
        <f>SUMIF([1]销售数据!$B:$B,AD4931,[1]销售数据!$H:$H)</f>
        <v>0</v>
      </c>
      <c r="AJ4931" s="20">
        <f t="shared" si="1231"/>
        <v>0</v>
      </c>
      <c r="AK4931">
        <f>SUMIF([1]发货店铺数!$B:$B,AD4931,[1]发货店铺数!$G:$G)</f>
        <v>0</v>
      </c>
      <c r="AL4931">
        <f>SUMIF([1]销售店铺数!$B:$B,AD4931,[1]销售店铺数!$G:$G)</f>
        <v>0</v>
      </c>
      <c r="AM4931">
        <f>SUMIF([1]销售店铺数!$B:$B,AD4931,[1]销售店铺数!$G:$G)</f>
        <v>0</v>
      </c>
      <c r="AN4931" s="20">
        <f t="shared" si="1232"/>
        <v>0</v>
      </c>
      <c r="AO4931" s="20">
        <f t="shared" si="1233"/>
        <v>0</v>
      </c>
      <c r="AP4931" s="20">
        <f t="shared" si="1234"/>
        <v>0</v>
      </c>
      <c r="AQ4931" s="12">
        <f t="shared" si="1235"/>
        <v>0</v>
      </c>
      <c r="AR4931" s="20">
        <f t="shared" si="1236"/>
        <v>0</v>
      </c>
      <c r="AS4931" s="20">
        <f t="shared" si="1237"/>
        <v>0</v>
      </c>
    </row>
    <row r="4932" spans="1:45">
      <c r="A4932"/>
      <c r="B4932"/>
      <c r="C4932"/>
      <c r="D4932"/>
      <c r="E4932"/>
      <c r="F4932"/>
      <c r="G4932"/>
      <c r="H4932"/>
      <c r="I4932"/>
      <c r="J4932"/>
      <c r="K4932"/>
      <c r="L4932"/>
      <c r="M4932" s="8" t="str">
        <f>IF(ISERROR( VLOOKUP(AD4932,'[1]采购入库货量(公司仓库)'!$A:$I,9,FALSE)),"", VLOOKUP(AD4932,'[1]采购入库货量(公司仓库)'!$A:$I,9,FALSE))</f>
        <v/>
      </c>
      <c r="N4932" s="8" t="str">
        <f>IF(ISERROR( VLOOKUP(AD4932,[1]批发上市日期!$A:$F,6,FALSE)),"",  VLOOKUP(AD4932,[1]批发上市日期!$A:$F,6,FALSE))</f>
        <v/>
      </c>
      <c r="O4932" s="48">
        <f>IF(ISERROR(VLOOKUP(E4932&amp;G4932,'[1]采购入库货量(公司仓库)'!$A:$I,7,FALSE)),0,VLOOKUP(E4932&amp;G4932,'[1]采购入库货量(公司仓库)'!$A:$I,7,FALSE))</f>
        <v>0</v>
      </c>
      <c r="P4932" s="12">
        <f t="shared" si="1222"/>
        <v>0</v>
      </c>
      <c r="Q4932" s="14">
        <f>IF(ISERROR(VLOOKUP(E4932&amp;G4932,'[1]采购入库货量(公司仓库)'!$A:$I,8,FALSE)),0,VLOOKUP(E4932&amp;G4932,'[1]采购入库货量(公司仓库)'!$A:$I,8,FALSE))</f>
        <v>0</v>
      </c>
      <c r="R4932" s="12">
        <f t="shared" si="1223"/>
        <v>0</v>
      </c>
      <c r="S4932">
        <f>SUMIF([1]库存总量!$H:$H,E4932&amp;G4932,[1]库存总量!$G:$G)</f>
        <v>0</v>
      </c>
      <c r="T4932" s="12">
        <f t="shared" si="1224"/>
        <v>0</v>
      </c>
      <c r="U4932">
        <f>SUMIFS([1]库存总量!$G:$G,[1]库存总量!$H:$H,E4932&amp;G4932,[1]库存总量!$A:$A,"B")</f>
        <v>0</v>
      </c>
      <c r="V4932" s="12">
        <f t="shared" si="1225"/>
        <v>0</v>
      </c>
      <c r="W4932">
        <f>SUMIFS([1]库存总量!$G:$G,[1]库存总量!$H:$H,E4932&amp;G4932,[1]库存总量!$A:$A,"K")</f>
        <v>0</v>
      </c>
      <c r="X4932" s="12">
        <f t="shared" si="1226"/>
        <v>0</v>
      </c>
      <c r="Y4932">
        <f t="shared" si="1227"/>
        <v>0</v>
      </c>
      <c r="Z4932" s="12">
        <f t="shared" si="1228"/>
        <v>0</v>
      </c>
      <c r="AA4932">
        <f>(IF(ISERROR((IF(ISERROR(VLOOKUP(E4932&amp;G4932,'[1]采购入库货量(公司仓库)'!$A:$H,7,FALSE)),0,VLOOKUP(E4932&amp;G4932,'[1]采购入库货量(公司仓库)'!$A:$H,7,FALSE)))*L4932-(IF(ISERROR(VLOOKUP(E4932&amp;G4932,'[1]采购入库货量(公司仓库)'!$A:$H,8,FALSE)),0,VLOOKUP(E4932&amp;G4932,'[1]采购入库货量(公司仓库)'!$A:$H,8,FALSE)))),0,(IF(ISERROR(VLOOKUP(E4932&amp;G4932,'[1]采购入库货量(公司仓库)'!$A:$H,7,FALSE)),0,VLOOKUP(E4932&amp;G4932,'[1]采购入库货量(公司仓库)'!$A:$H,7,FALSE)))*L4932-(IF(ISERROR(VLOOKUP(E4932&amp;G4932,'[1]采购入库货量(公司仓库)'!$A:$H,8,FALSE)),0,VLOOKUP(E4932&amp;G4932,'[1]采购入库货量(公司仓库)'!$A:$H,8,FALSE)))))</f>
        <v>0</v>
      </c>
      <c r="AB4932">
        <f>SUMIF([1]销售数据!$B:$B,E4932&amp;G4932,[1]销售数据!$G:$G)</f>
        <v>0</v>
      </c>
      <c r="AC4932" s="12">
        <f t="shared" si="1229"/>
        <v>0</v>
      </c>
      <c r="AD4932" t="str">
        <f t="shared" si="1230"/>
        <v/>
      </c>
      <c r="AE4932">
        <f>SUMIF([1]销售数据!$B:$B,AD4932,[1]销售数据!$L:$L)</f>
        <v>0</v>
      </c>
      <c r="AF4932">
        <f>SUMIF([1]销售数据!$B:$B,AD4932,[1]销售数据!$K:$K)</f>
        <v>0</v>
      </c>
      <c r="AG4932">
        <f>SUMIF([1]销售数据!$B:$B,AD4932,[1]销售数据!$J:$J)</f>
        <v>0</v>
      </c>
      <c r="AH4932">
        <f>SUMIF([1]销售数据!$B:$B,AD4932,[1]销售数据!$I:$I)</f>
        <v>0</v>
      </c>
      <c r="AI4932">
        <f>SUMIF([1]销售数据!$B:$B,AD4932,[1]销售数据!$H:$H)</f>
        <v>0</v>
      </c>
      <c r="AJ4932" s="20">
        <f t="shared" si="1231"/>
        <v>0</v>
      </c>
      <c r="AK4932">
        <f>SUMIF([1]发货店铺数!$B:$B,AD4932,[1]发货店铺数!$G:$G)</f>
        <v>0</v>
      </c>
      <c r="AL4932">
        <f>SUMIF([1]销售店铺数!$B:$B,AD4932,[1]销售店铺数!$G:$G)</f>
        <v>0</v>
      </c>
      <c r="AM4932">
        <f>SUMIF([1]销售店铺数!$B:$B,AD4932,[1]销售店铺数!$G:$G)</f>
        <v>0</v>
      </c>
      <c r="AN4932" s="20">
        <f t="shared" si="1232"/>
        <v>0</v>
      </c>
      <c r="AO4932" s="20">
        <f t="shared" si="1233"/>
        <v>0</v>
      </c>
      <c r="AP4932" s="20">
        <f t="shared" si="1234"/>
        <v>0</v>
      </c>
      <c r="AQ4932" s="12">
        <f t="shared" si="1235"/>
        <v>0</v>
      </c>
      <c r="AR4932" s="20">
        <f t="shared" si="1236"/>
        <v>0</v>
      </c>
      <c r="AS4932" s="20">
        <f t="shared" si="1237"/>
        <v>0</v>
      </c>
    </row>
    <row r="4933" spans="1:45">
      <c r="A4933"/>
      <c r="B4933"/>
      <c r="C4933"/>
      <c r="D4933"/>
      <c r="E4933"/>
      <c r="F4933"/>
      <c r="G4933"/>
      <c r="H4933"/>
      <c r="I4933"/>
      <c r="J4933"/>
      <c r="K4933"/>
      <c r="L4933"/>
      <c r="M4933" s="8" t="str">
        <f>IF(ISERROR( VLOOKUP(AD4933,'[1]采购入库货量(公司仓库)'!$A:$I,9,FALSE)),"", VLOOKUP(AD4933,'[1]采购入库货量(公司仓库)'!$A:$I,9,FALSE))</f>
        <v/>
      </c>
      <c r="N4933" s="8" t="str">
        <f>IF(ISERROR( VLOOKUP(AD4933,[1]批发上市日期!$A:$F,6,FALSE)),"",  VLOOKUP(AD4933,[1]批发上市日期!$A:$F,6,FALSE))</f>
        <v/>
      </c>
      <c r="O4933" s="48">
        <f>IF(ISERROR(VLOOKUP(E4933&amp;G4933,'[1]采购入库货量(公司仓库)'!$A:$I,7,FALSE)),0,VLOOKUP(E4933&amp;G4933,'[1]采购入库货量(公司仓库)'!$A:$I,7,FALSE))</f>
        <v>0</v>
      </c>
      <c r="P4933" s="12">
        <f t="shared" ref="P4933:P4996" si="1238">IF(ISERROR(I4933*O4933),0,I4933*O4933)</f>
        <v>0</v>
      </c>
      <c r="Q4933" s="14">
        <f>IF(ISERROR(VLOOKUP(E4933&amp;G4933,'[1]采购入库货量(公司仓库)'!$A:$I,8,FALSE)),0,VLOOKUP(E4933&amp;G4933,'[1]采购入库货量(公司仓库)'!$A:$I,8,FALSE))</f>
        <v>0</v>
      </c>
      <c r="R4933" s="12">
        <f t="shared" ref="R4933:R4996" si="1239">IF(ISERROR(I4933*Q4933 ),0,I4933*Q4933)</f>
        <v>0</v>
      </c>
      <c r="S4933">
        <f>SUMIF([1]库存总量!$H:$H,E4933&amp;G4933,[1]库存总量!$G:$G)</f>
        <v>0</v>
      </c>
      <c r="T4933" s="12">
        <f t="shared" ref="T4933:T4996" si="1240">IF(ISERROR(S4933*I4933 ),0,S4933*I4933)</f>
        <v>0</v>
      </c>
      <c r="U4933">
        <f>SUMIFS([1]库存总量!$G:$G,[1]库存总量!$H:$H,E4933&amp;G4933,[1]库存总量!$A:$A,"B")</f>
        <v>0</v>
      </c>
      <c r="V4933" s="12">
        <f t="shared" ref="V4933:V4996" si="1241">IF(ISERROR(U4933*I4933 ),0,U4933*I4933)</f>
        <v>0</v>
      </c>
      <c r="W4933">
        <f>SUMIFS([1]库存总量!$G:$G,[1]库存总量!$H:$H,E4933&amp;G4933,[1]库存总量!$A:$A,"K")</f>
        <v>0</v>
      </c>
      <c r="X4933" s="12">
        <f t="shared" ref="X4933:X4996" si="1242">IF(ISERROR(W4933*I4933 ),0,W4933*I4933)</f>
        <v>0</v>
      </c>
      <c r="Y4933">
        <f t="shared" ref="Y4933:Y4996" si="1243">IF(ISERROR(L4933*O4933),0,L4933*O4933)</f>
        <v>0</v>
      </c>
      <c r="Z4933" s="12">
        <f t="shared" ref="Z4933:Z4996" si="1244">IF(ISERROR(Y4933*I4933),0,Y4933*I4933)</f>
        <v>0</v>
      </c>
      <c r="AA4933">
        <f>(IF(ISERROR((IF(ISERROR(VLOOKUP(E4933&amp;G4933,'[1]采购入库货量(公司仓库)'!$A:$H,7,FALSE)),0,VLOOKUP(E4933&amp;G4933,'[1]采购入库货量(公司仓库)'!$A:$H,7,FALSE)))*L4933-(IF(ISERROR(VLOOKUP(E4933&amp;G4933,'[1]采购入库货量(公司仓库)'!$A:$H,8,FALSE)),0,VLOOKUP(E4933&amp;G4933,'[1]采购入库货量(公司仓库)'!$A:$H,8,FALSE)))),0,(IF(ISERROR(VLOOKUP(E4933&amp;G4933,'[1]采购入库货量(公司仓库)'!$A:$H,7,FALSE)),0,VLOOKUP(E4933&amp;G4933,'[1]采购入库货量(公司仓库)'!$A:$H,7,FALSE)))*L4933-(IF(ISERROR(VLOOKUP(E4933&amp;G4933,'[1]采购入库货量(公司仓库)'!$A:$H,8,FALSE)),0,VLOOKUP(E4933&amp;G4933,'[1]采购入库货量(公司仓库)'!$A:$H,8,FALSE)))))</f>
        <v>0</v>
      </c>
      <c r="AB4933">
        <f>SUMIF([1]销售数据!$B:$B,E4933&amp;G4933,[1]销售数据!$G:$G)</f>
        <v>0</v>
      </c>
      <c r="AC4933" s="12">
        <f t="shared" ref="AC4933:AC4996" si="1245">IF(ISERROR(AB4933*I4933),0,AB4933*I4933)</f>
        <v>0</v>
      </c>
      <c r="AD4933" t="str">
        <f t="shared" ref="AD4933:AD4996" si="1246">E4933&amp;G4933</f>
        <v/>
      </c>
      <c r="AE4933">
        <f>SUMIF([1]销售数据!$B:$B,AD4933,[1]销售数据!$L:$L)</f>
        <v>0</v>
      </c>
      <c r="AF4933">
        <f>SUMIF([1]销售数据!$B:$B,AD4933,[1]销售数据!$K:$K)</f>
        <v>0</v>
      </c>
      <c r="AG4933">
        <f>SUMIF([1]销售数据!$B:$B,AD4933,[1]销售数据!$J:$J)</f>
        <v>0</v>
      </c>
      <c r="AH4933">
        <f>SUMIF([1]销售数据!$B:$B,AD4933,[1]销售数据!$I:$I)</f>
        <v>0</v>
      </c>
      <c r="AI4933">
        <f>SUMIF([1]销售数据!$B:$B,AD4933,[1]销售数据!$H:$H)</f>
        <v>0</v>
      </c>
      <c r="AJ4933" s="20">
        <f t="shared" ref="AJ4933:AJ4996" si="1247">IF(ISERROR((AI4933-AH4933)/AI4933),0,((AI4933-AH4933)/AI4933))</f>
        <v>0</v>
      </c>
      <c r="AK4933">
        <f>SUMIF([1]发货店铺数!$B:$B,AD4933,[1]发货店铺数!$G:$G)</f>
        <v>0</v>
      </c>
      <c r="AL4933">
        <f>SUMIF([1]销售店铺数!$B:$B,AD4933,[1]销售店铺数!$G:$G)</f>
        <v>0</v>
      </c>
      <c r="AM4933">
        <f>SUMIF([1]销售店铺数!$B:$B,AD4933,[1]销售店铺数!$G:$G)</f>
        <v>0</v>
      </c>
      <c r="AN4933" s="20">
        <f t="shared" ref="AN4933:AN4996" si="1248">IF(ISERROR(AL4933/AK4933),0,AL4933/AK4933)</f>
        <v>0</v>
      </c>
      <c r="AO4933" s="20">
        <f t="shared" ref="AO4933:AO4996" si="1249">IF(ISERROR(AB4933/S4933),0,AB4933/S4933)</f>
        <v>0</v>
      </c>
      <c r="AP4933" s="20">
        <f t="shared" ref="AP4933:AP4996" si="1250">IF(ISERROR(AB4933/O4933),0,AB4933/O4933)</f>
        <v>0</v>
      </c>
      <c r="AQ4933" s="12">
        <f t="shared" ref="AQ4933:AQ4996" si="1251">IFERROR((K4933-J4933)*AB4933,0)</f>
        <v>0</v>
      </c>
      <c r="AR4933" s="20">
        <f t="shared" ref="AR4933:AR4996" si="1252">IF(ISERROR((K4933-J4933)/K4933),0,(K4933-J4933)/K4933)</f>
        <v>0</v>
      </c>
      <c r="AS4933" s="20">
        <f t="shared" ref="AS4933:AS4996" si="1253">IF(ISERROR(AB4933/O4933),0,AB4933/O4933)</f>
        <v>0</v>
      </c>
    </row>
    <row r="4934" spans="1:45">
      <c r="A4934"/>
      <c r="B4934"/>
      <c r="C4934"/>
      <c r="D4934"/>
      <c r="E4934"/>
      <c r="F4934"/>
      <c r="G4934"/>
      <c r="H4934"/>
      <c r="I4934"/>
      <c r="J4934"/>
      <c r="K4934"/>
      <c r="L4934"/>
      <c r="M4934" s="8" t="str">
        <f>IF(ISERROR( VLOOKUP(AD4934,'[1]采购入库货量(公司仓库)'!$A:$I,9,FALSE)),"", VLOOKUP(AD4934,'[1]采购入库货量(公司仓库)'!$A:$I,9,FALSE))</f>
        <v/>
      </c>
      <c r="N4934" s="8" t="str">
        <f>IF(ISERROR( VLOOKUP(AD4934,[1]批发上市日期!$A:$F,6,FALSE)),"",  VLOOKUP(AD4934,[1]批发上市日期!$A:$F,6,FALSE))</f>
        <v/>
      </c>
      <c r="O4934" s="48">
        <f>IF(ISERROR(VLOOKUP(E4934&amp;G4934,'[1]采购入库货量(公司仓库)'!$A:$I,7,FALSE)),0,VLOOKUP(E4934&amp;G4934,'[1]采购入库货量(公司仓库)'!$A:$I,7,FALSE))</f>
        <v>0</v>
      </c>
      <c r="P4934" s="12">
        <f t="shared" si="1238"/>
        <v>0</v>
      </c>
      <c r="Q4934" s="14">
        <f>IF(ISERROR(VLOOKUP(E4934&amp;G4934,'[1]采购入库货量(公司仓库)'!$A:$I,8,FALSE)),0,VLOOKUP(E4934&amp;G4934,'[1]采购入库货量(公司仓库)'!$A:$I,8,FALSE))</f>
        <v>0</v>
      </c>
      <c r="R4934" s="12">
        <f t="shared" si="1239"/>
        <v>0</v>
      </c>
      <c r="S4934">
        <f>SUMIF([1]库存总量!$H:$H,E4934&amp;G4934,[1]库存总量!$G:$G)</f>
        <v>0</v>
      </c>
      <c r="T4934" s="12">
        <f t="shared" si="1240"/>
        <v>0</v>
      </c>
      <c r="U4934">
        <f>SUMIFS([1]库存总量!$G:$G,[1]库存总量!$H:$H,E4934&amp;G4934,[1]库存总量!$A:$A,"B")</f>
        <v>0</v>
      </c>
      <c r="V4934" s="12">
        <f t="shared" si="1241"/>
        <v>0</v>
      </c>
      <c r="W4934">
        <f>SUMIFS([1]库存总量!$G:$G,[1]库存总量!$H:$H,E4934&amp;G4934,[1]库存总量!$A:$A,"K")</f>
        <v>0</v>
      </c>
      <c r="X4934" s="12">
        <f t="shared" si="1242"/>
        <v>0</v>
      </c>
      <c r="Y4934">
        <f t="shared" si="1243"/>
        <v>0</v>
      </c>
      <c r="Z4934" s="12">
        <f t="shared" si="1244"/>
        <v>0</v>
      </c>
      <c r="AA4934">
        <f>(IF(ISERROR((IF(ISERROR(VLOOKUP(E4934&amp;G4934,'[1]采购入库货量(公司仓库)'!$A:$H,7,FALSE)),0,VLOOKUP(E4934&amp;G4934,'[1]采购入库货量(公司仓库)'!$A:$H,7,FALSE)))*L4934-(IF(ISERROR(VLOOKUP(E4934&amp;G4934,'[1]采购入库货量(公司仓库)'!$A:$H,8,FALSE)),0,VLOOKUP(E4934&amp;G4934,'[1]采购入库货量(公司仓库)'!$A:$H,8,FALSE)))),0,(IF(ISERROR(VLOOKUP(E4934&amp;G4934,'[1]采购入库货量(公司仓库)'!$A:$H,7,FALSE)),0,VLOOKUP(E4934&amp;G4934,'[1]采购入库货量(公司仓库)'!$A:$H,7,FALSE)))*L4934-(IF(ISERROR(VLOOKUP(E4934&amp;G4934,'[1]采购入库货量(公司仓库)'!$A:$H,8,FALSE)),0,VLOOKUP(E4934&amp;G4934,'[1]采购入库货量(公司仓库)'!$A:$H,8,FALSE)))))</f>
        <v>0</v>
      </c>
      <c r="AB4934">
        <f>SUMIF([1]销售数据!$B:$B,E4934&amp;G4934,[1]销售数据!$G:$G)</f>
        <v>0</v>
      </c>
      <c r="AC4934" s="12">
        <f t="shared" si="1245"/>
        <v>0</v>
      </c>
      <c r="AD4934" t="str">
        <f t="shared" si="1246"/>
        <v/>
      </c>
      <c r="AE4934">
        <f>SUMIF([1]销售数据!$B:$B,AD4934,[1]销售数据!$L:$L)</f>
        <v>0</v>
      </c>
      <c r="AF4934">
        <f>SUMIF([1]销售数据!$B:$B,AD4934,[1]销售数据!$K:$K)</f>
        <v>0</v>
      </c>
      <c r="AG4934">
        <f>SUMIF([1]销售数据!$B:$B,AD4934,[1]销售数据!$J:$J)</f>
        <v>0</v>
      </c>
      <c r="AH4934">
        <f>SUMIF([1]销售数据!$B:$B,AD4934,[1]销售数据!$I:$I)</f>
        <v>0</v>
      </c>
      <c r="AI4934">
        <f>SUMIF([1]销售数据!$B:$B,AD4934,[1]销售数据!$H:$H)</f>
        <v>0</v>
      </c>
      <c r="AJ4934" s="20">
        <f t="shared" si="1247"/>
        <v>0</v>
      </c>
      <c r="AK4934">
        <f>SUMIF([1]发货店铺数!$B:$B,AD4934,[1]发货店铺数!$G:$G)</f>
        <v>0</v>
      </c>
      <c r="AL4934">
        <f>SUMIF([1]销售店铺数!$B:$B,AD4934,[1]销售店铺数!$G:$G)</f>
        <v>0</v>
      </c>
      <c r="AM4934">
        <f>SUMIF([1]销售店铺数!$B:$B,AD4934,[1]销售店铺数!$G:$G)</f>
        <v>0</v>
      </c>
      <c r="AN4934" s="20">
        <f t="shared" si="1248"/>
        <v>0</v>
      </c>
      <c r="AO4934" s="20">
        <f t="shared" si="1249"/>
        <v>0</v>
      </c>
      <c r="AP4934" s="20">
        <f t="shared" si="1250"/>
        <v>0</v>
      </c>
      <c r="AQ4934" s="12">
        <f t="shared" si="1251"/>
        <v>0</v>
      </c>
      <c r="AR4934" s="20">
        <f t="shared" si="1252"/>
        <v>0</v>
      </c>
      <c r="AS4934" s="20">
        <f t="shared" si="1253"/>
        <v>0</v>
      </c>
    </row>
    <row r="4935" spans="1:45">
      <c r="A4935"/>
      <c r="B4935"/>
      <c r="C4935"/>
      <c r="D4935"/>
      <c r="E4935"/>
      <c r="F4935"/>
      <c r="G4935"/>
      <c r="H4935"/>
      <c r="I4935"/>
      <c r="J4935"/>
      <c r="K4935"/>
      <c r="L4935"/>
      <c r="M4935" s="8" t="str">
        <f>IF(ISERROR( VLOOKUP(AD4935,'[1]采购入库货量(公司仓库)'!$A:$I,9,FALSE)),"", VLOOKUP(AD4935,'[1]采购入库货量(公司仓库)'!$A:$I,9,FALSE))</f>
        <v/>
      </c>
      <c r="N4935" s="8" t="str">
        <f>IF(ISERROR( VLOOKUP(AD4935,[1]批发上市日期!$A:$F,6,FALSE)),"",  VLOOKUP(AD4935,[1]批发上市日期!$A:$F,6,FALSE))</f>
        <v/>
      </c>
      <c r="O4935" s="48">
        <f>IF(ISERROR(VLOOKUP(E4935&amp;G4935,'[1]采购入库货量(公司仓库)'!$A:$I,7,FALSE)),0,VLOOKUP(E4935&amp;G4935,'[1]采购入库货量(公司仓库)'!$A:$I,7,FALSE))</f>
        <v>0</v>
      </c>
      <c r="P4935" s="12">
        <f t="shared" si="1238"/>
        <v>0</v>
      </c>
      <c r="Q4935" s="14">
        <f>IF(ISERROR(VLOOKUP(E4935&amp;G4935,'[1]采购入库货量(公司仓库)'!$A:$I,8,FALSE)),0,VLOOKUP(E4935&amp;G4935,'[1]采购入库货量(公司仓库)'!$A:$I,8,FALSE))</f>
        <v>0</v>
      </c>
      <c r="R4935" s="12">
        <f t="shared" si="1239"/>
        <v>0</v>
      </c>
      <c r="S4935">
        <f>SUMIF([1]库存总量!$H:$H,E4935&amp;G4935,[1]库存总量!$G:$G)</f>
        <v>0</v>
      </c>
      <c r="T4935" s="12">
        <f t="shared" si="1240"/>
        <v>0</v>
      </c>
      <c r="U4935">
        <f>SUMIFS([1]库存总量!$G:$G,[1]库存总量!$H:$H,E4935&amp;G4935,[1]库存总量!$A:$A,"B")</f>
        <v>0</v>
      </c>
      <c r="V4935" s="12">
        <f t="shared" si="1241"/>
        <v>0</v>
      </c>
      <c r="W4935">
        <f>SUMIFS([1]库存总量!$G:$G,[1]库存总量!$H:$H,E4935&amp;G4935,[1]库存总量!$A:$A,"K")</f>
        <v>0</v>
      </c>
      <c r="X4935" s="12">
        <f t="shared" si="1242"/>
        <v>0</v>
      </c>
      <c r="Y4935">
        <f t="shared" si="1243"/>
        <v>0</v>
      </c>
      <c r="Z4935" s="12">
        <f t="shared" si="1244"/>
        <v>0</v>
      </c>
      <c r="AA4935">
        <f>(IF(ISERROR((IF(ISERROR(VLOOKUP(E4935&amp;G4935,'[1]采购入库货量(公司仓库)'!$A:$H,7,FALSE)),0,VLOOKUP(E4935&amp;G4935,'[1]采购入库货量(公司仓库)'!$A:$H,7,FALSE)))*L4935-(IF(ISERROR(VLOOKUP(E4935&amp;G4935,'[1]采购入库货量(公司仓库)'!$A:$H,8,FALSE)),0,VLOOKUP(E4935&amp;G4935,'[1]采购入库货量(公司仓库)'!$A:$H,8,FALSE)))),0,(IF(ISERROR(VLOOKUP(E4935&amp;G4935,'[1]采购入库货量(公司仓库)'!$A:$H,7,FALSE)),0,VLOOKUP(E4935&amp;G4935,'[1]采购入库货量(公司仓库)'!$A:$H,7,FALSE)))*L4935-(IF(ISERROR(VLOOKUP(E4935&amp;G4935,'[1]采购入库货量(公司仓库)'!$A:$H,8,FALSE)),0,VLOOKUP(E4935&amp;G4935,'[1]采购入库货量(公司仓库)'!$A:$H,8,FALSE)))))</f>
        <v>0</v>
      </c>
      <c r="AB4935">
        <f>SUMIF([1]销售数据!$B:$B,E4935&amp;G4935,[1]销售数据!$G:$G)</f>
        <v>0</v>
      </c>
      <c r="AC4935" s="12">
        <f t="shared" si="1245"/>
        <v>0</v>
      </c>
      <c r="AD4935" t="str">
        <f t="shared" si="1246"/>
        <v/>
      </c>
      <c r="AE4935">
        <f>SUMIF([1]销售数据!$B:$B,AD4935,[1]销售数据!$L:$L)</f>
        <v>0</v>
      </c>
      <c r="AF4935">
        <f>SUMIF([1]销售数据!$B:$B,AD4935,[1]销售数据!$K:$K)</f>
        <v>0</v>
      </c>
      <c r="AG4935">
        <f>SUMIF([1]销售数据!$B:$B,AD4935,[1]销售数据!$J:$J)</f>
        <v>0</v>
      </c>
      <c r="AH4935">
        <f>SUMIF([1]销售数据!$B:$B,AD4935,[1]销售数据!$I:$I)</f>
        <v>0</v>
      </c>
      <c r="AI4935">
        <f>SUMIF([1]销售数据!$B:$B,AD4935,[1]销售数据!$H:$H)</f>
        <v>0</v>
      </c>
      <c r="AJ4935" s="20">
        <f t="shared" si="1247"/>
        <v>0</v>
      </c>
      <c r="AK4935">
        <f>SUMIF([1]发货店铺数!$B:$B,AD4935,[1]发货店铺数!$G:$G)</f>
        <v>0</v>
      </c>
      <c r="AL4935">
        <f>SUMIF([1]销售店铺数!$B:$B,AD4935,[1]销售店铺数!$G:$G)</f>
        <v>0</v>
      </c>
      <c r="AM4935">
        <f>SUMIF([1]销售店铺数!$B:$B,AD4935,[1]销售店铺数!$G:$G)</f>
        <v>0</v>
      </c>
      <c r="AN4935" s="20">
        <f t="shared" si="1248"/>
        <v>0</v>
      </c>
      <c r="AO4935" s="20">
        <f t="shared" si="1249"/>
        <v>0</v>
      </c>
      <c r="AP4935" s="20">
        <f t="shared" si="1250"/>
        <v>0</v>
      </c>
      <c r="AQ4935" s="12">
        <f t="shared" si="1251"/>
        <v>0</v>
      </c>
      <c r="AR4935" s="20">
        <f t="shared" si="1252"/>
        <v>0</v>
      </c>
      <c r="AS4935" s="20">
        <f t="shared" si="1253"/>
        <v>0</v>
      </c>
    </row>
    <row r="4936" spans="1:45">
      <c r="A4936"/>
      <c r="B4936"/>
      <c r="C4936"/>
      <c r="D4936"/>
      <c r="E4936"/>
      <c r="F4936"/>
      <c r="G4936"/>
      <c r="H4936"/>
      <c r="I4936"/>
      <c r="J4936"/>
      <c r="K4936"/>
      <c r="L4936"/>
      <c r="M4936" s="8" t="str">
        <f>IF(ISERROR( VLOOKUP(AD4936,'[1]采购入库货量(公司仓库)'!$A:$I,9,FALSE)),"", VLOOKUP(AD4936,'[1]采购入库货量(公司仓库)'!$A:$I,9,FALSE))</f>
        <v/>
      </c>
      <c r="N4936" s="8" t="str">
        <f>IF(ISERROR( VLOOKUP(AD4936,[1]批发上市日期!$A:$F,6,FALSE)),"",  VLOOKUP(AD4936,[1]批发上市日期!$A:$F,6,FALSE))</f>
        <v/>
      </c>
      <c r="O4936" s="48">
        <f>IF(ISERROR(VLOOKUP(E4936&amp;G4936,'[1]采购入库货量(公司仓库)'!$A:$I,7,FALSE)),0,VLOOKUP(E4936&amp;G4936,'[1]采购入库货量(公司仓库)'!$A:$I,7,FALSE))</f>
        <v>0</v>
      </c>
      <c r="P4936" s="12">
        <f t="shared" si="1238"/>
        <v>0</v>
      </c>
      <c r="Q4936" s="14">
        <f>IF(ISERROR(VLOOKUP(E4936&amp;G4936,'[1]采购入库货量(公司仓库)'!$A:$I,8,FALSE)),0,VLOOKUP(E4936&amp;G4936,'[1]采购入库货量(公司仓库)'!$A:$I,8,FALSE))</f>
        <v>0</v>
      </c>
      <c r="R4936" s="12">
        <f t="shared" si="1239"/>
        <v>0</v>
      </c>
      <c r="S4936">
        <f>SUMIF([1]库存总量!$H:$H,E4936&amp;G4936,[1]库存总量!$G:$G)</f>
        <v>0</v>
      </c>
      <c r="T4936" s="12">
        <f t="shared" si="1240"/>
        <v>0</v>
      </c>
      <c r="U4936">
        <f>SUMIFS([1]库存总量!$G:$G,[1]库存总量!$H:$H,E4936&amp;G4936,[1]库存总量!$A:$A,"B")</f>
        <v>0</v>
      </c>
      <c r="V4936" s="12">
        <f t="shared" si="1241"/>
        <v>0</v>
      </c>
      <c r="W4936">
        <f>SUMIFS([1]库存总量!$G:$G,[1]库存总量!$H:$H,E4936&amp;G4936,[1]库存总量!$A:$A,"K")</f>
        <v>0</v>
      </c>
      <c r="X4936" s="12">
        <f t="shared" si="1242"/>
        <v>0</v>
      </c>
      <c r="Y4936">
        <f t="shared" si="1243"/>
        <v>0</v>
      </c>
      <c r="Z4936" s="12">
        <f t="shared" si="1244"/>
        <v>0</v>
      </c>
      <c r="AA4936">
        <f>(IF(ISERROR((IF(ISERROR(VLOOKUP(E4936&amp;G4936,'[1]采购入库货量(公司仓库)'!$A:$H,7,FALSE)),0,VLOOKUP(E4936&amp;G4936,'[1]采购入库货量(公司仓库)'!$A:$H,7,FALSE)))*L4936-(IF(ISERROR(VLOOKUP(E4936&amp;G4936,'[1]采购入库货量(公司仓库)'!$A:$H,8,FALSE)),0,VLOOKUP(E4936&amp;G4936,'[1]采购入库货量(公司仓库)'!$A:$H,8,FALSE)))),0,(IF(ISERROR(VLOOKUP(E4936&amp;G4936,'[1]采购入库货量(公司仓库)'!$A:$H,7,FALSE)),0,VLOOKUP(E4936&amp;G4936,'[1]采购入库货量(公司仓库)'!$A:$H,7,FALSE)))*L4936-(IF(ISERROR(VLOOKUP(E4936&amp;G4936,'[1]采购入库货量(公司仓库)'!$A:$H,8,FALSE)),0,VLOOKUP(E4936&amp;G4936,'[1]采购入库货量(公司仓库)'!$A:$H,8,FALSE)))))</f>
        <v>0</v>
      </c>
      <c r="AB4936">
        <f>SUMIF([1]销售数据!$B:$B,E4936&amp;G4936,[1]销售数据!$G:$G)</f>
        <v>0</v>
      </c>
      <c r="AC4936" s="12">
        <f t="shared" si="1245"/>
        <v>0</v>
      </c>
      <c r="AD4936" t="str">
        <f t="shared" si="1246"/>
        <v/>
      </c>
      <c r="AE4936">
        <f>SUMIF([1]销售数据!$B:$B,AD4936,[1]销售数据!$L:$L)</f>
        <v>0</v>
      </c>
      <c r="AF4936">
        <f>SUMIF([1]销售数据!$B:$B,AD4936,[1]销售数据!$K:$K)</f>
        <v>0</v>
      </c>
      <c r="AG4936">
        <f>SUMIF([1]销售数据!$B:$B,AD4936,[1]销售数据!$J:$J)</f>
        <v>0</v>
      </c>
      <c r="AH4936">
        <f>SUMIF([1]销售数据!$B:$B,AD4936,[1]销售数据!$I:$I)</f>
        <v>0</v>
      </c>
      <c r="AI4936">
        <f>SUMIF([1]销售数据!$B:$B,AD4936,[1]销售数据!$H:$H)</f>
        <v>0</v>
      </c>
      <c r="AJ4936" s="20">
        <f t="shared" si="1247"/>
        <v>0</v>
      </c>
      <c r="AK4936">
        <f>SUMIF([1]发货店铺数!$B:$B,AD4936,[1]发货店铺数!$G:$G)</f>
        <v>0</v>
      </c>
      <c r="AL4936">
        <f>SUMIF([1]销售店铺数!$B:$B,AD4936,[1]销售店铺数!$G:$G)</f>
        <v>0</v>
      </c>
      <c r="AM4936">
        <f>SUMIF([1]销售店铺数!$B:$B,AD4936,[1]销售店铺数!$G:$G)</f>
        <v>0</v>
      </c>
      <c r="AN4936" s="20">
        <f t="shared" si="1248"/>
        <v>0</v>
      </c>
      <c r="AO4936" s="20">
        <f t="shared" si="1249"/>
        <v>0</v>
      </c>
      <c r="AP4936" s="20">
        <f t="shared" si="1250"/>
        <v>0</v>
      </c>
      <c r="AQ4936" s="12">
        <f t="shared" si="1251"/>
        <v>0</v>
      </c>
      <c r="AR4936" s="20">
        <f t="shared" si="1252"/>
        <v>0</v>
      </c>
      <c r="AS4936" s="20">
        <f t="shared" si="1253"/>
        <v>0</v>
      </c>
    </row>
    <row r="4937" spans="1:45">
      <c r="A4937"/>
      <c r="B4937"/>
      <c r="C4937"/>
      <c r="D4937"/>
      <c r="E4937"/>
      <c r="F4937"/>
      <c r="G4937"/>
      <c r="H4937"/>
      <c r="I4937"/>
      <c r="J4937"/>
      <c r="K4937"/>
      <c r="L4937"/>
      <c r="M4937" s="8" t="str">
        <f>IF(ISERROR( VLOOKUP(AD4937,'[1]采购入库货量(公司仓库)'!$A:$I,9,FALSE)),"", VLOOKUP(AD4937,'[1]采购入库货量(公司仓库)'!$A:$I,9,FALSE))</f>
        <v/>
      </c>
      <c r="N4937" s="8" t="str">
        <f>IF(ISERROR( VLOOKUP(AD4937,[1]批发上市日期!$A:$F,6,FALSE)),"",  VLOOKUP(AD4937,[1]批发上市日期!$A:$F,6,FALSE))</f>
        <v/>
      </c>
      <c r="O4937" s="48">
        <f>IF(ISERROR(VLOOKUP(E4937&amp;G4937,'[1]采购入库货量(公司仓库)'!$A:$I,7,FALSE)),0,VLOOKUP(E4937&amp;G4937,'[1]采购入库货量(公司仓库)'!$A:$I,7,FALSE))</f>
        <v>0</v>
      </c>
      <c r="P4937" s="12">
        <f t="shared" si="1238"/>
        <v>0</v>
      </c>
      <c r="Q4937" s="14">
        <f>IF(ISERROR(VLOOKUP(E4937&amp;G4937,'[1]采购入库货量(公司仓库)'!$A:$I,8,FALSE)),0,VLOOKUP(E4937&amp;G4937,'[1]采购入库货量(公司仓库)'!$A:$I,8,FALSE))</f>
        <v>0</v>
      </c>
      <c r="R4937" s="12">
        <f t="shared" si="1239"/>
        <v>0</v>
      </c>
      <c r="S4937">
        <f>SUMIF([1]库存总量!$H:$H,E4937&amp;G4937,[1]库存总量!$G:$G)</f>
        <v>0</v>
      </c>
      <c r="T4937" s="12">
        <f t="shared" si="1240"/>
        <v>0</v>
      </c>
      <c r="U4937">
        <f>SUMIFS([1]库存总量!$G:$G,[1]库存总量!$H:$H,E4937&amp;G4937,[1]库存总量!$A:$A,"B")</f>
        <v>0</v>
      </c>
      <c r="V4937" s="12">
        <f t="shared" si="1241"/>
        <v>0</v>
      </c>
      <c r="W4937">
        <f>SUMIFS([1]库存总量!$G:$G,[1]库存总量!$H:$H,E4937&amp;G4937,[1]库存总量!$A:$A,"K")</f>
        <v>0</v>
      </c>
      <c r="X4937" s="12">
        <f t="shared" si="1242"/>
        <v>0</v>
      </c>
      <c r="Y4937">
        <f t="shared" si="1243"/>
        <v>0</v>
      </c>
      <c r="Z4937" s="12">
        <f t="shared" si="1244"/>
        <v>0</v>
      </c>
      <c r="AA4937">
        <f>(IF(ISERROR((IF(ISERROR(VLOOKUP(E4937&amp;G4937,'[1]采购入库货量(公司仓库)'!$A:$H,7,FALSE)),0,VLOOKUP(E4937&amp;G4937,'[1]采购入库货量(公司仓库)'!$A:$H,7,FALSE)))*L4937-(IF(ISERROR(VLOOKUP(E4937&amp;G4937,'[1]采购入库货量(公司仓库)'!$A:$H,8,FALSE)),0,VLOOKUP(E4937&amp;G4937,'[1]采购入库货量(公司仓库)'!$A:$H,8,FALSE)))),0,(IF(ISERROR(VLOOKUP(E4937&amp;G4937,'[1]采购入库货量(公司仓库)'!$A:$H,7,FALSE)),0,VLOOKUP(E4937&amp;G4937,'[1]采购入库货量(公司仓库)'!$A:$H,7,FALSE)))*L4937-(IF(ISERROR(VLOOKUP(E4937&amp;G4937,'[1]采购入库货量(公司仓库)'!$A:$H,8,FALSE)),0,VLOOKUP(E4937&amp;G4937,'[1]采购入库货量(公司仓库)'!$A:$H,8,FALSE)))))</f>
        <v>0</v>
      </c>
      <c r="AB4937">
        <f>SUMIF([1]销售数据!$B:$B,E4937&amp;G4937,[1]销售数据!$G:$G)</f>
        <v>0</v>
      </c>
      <c r="AC4937" s="12">
        <f t="shared" si="1245"/>
        <v>0</v>
      </c>
      <c r="AD4937" t="str">
        <f t="shared" si="1246"/>
        <v/>
      </c>
      <c r="AE4937">
        <f>SUMIF([1]销售数据!$B:$B,AD4937,[1]销售数据!$L:$L)</f>
        <v>0</v>
      </c>
      <c r="AF4937">
        <f>SUMIF([1]销售数据!$B:$B,AD4937,[1]销售数据!$K:$K)</f>
        <v>0</v>
      </c>
      <c r="AG4937">
        <f>SUMIF([1]销售数据!$B:$B,AD4937,[1]销售数据!$J:$J)</f>
        <v>0</v>
      </c>
      <c r="AH4937">
        <f>SUMIF([1]销售数据!$B:$B,AD4937,[1]销售数据!$I:$I)</f>
        <v>0</v>
      </c>
      <c r="AI4937">
        <f>SUMIF([1]销售数据!$B:$B,AD4937,[1]销售数据!$H:$H)</f>
        <v>0</v>
      </c>
      <c r="AJ4937" s="20">
        <f t="shared" si="1247"/>
        <v>0</v>
      </c>
      <c r="AK4937">
        <f>SUMIF([1]发货店铺数!$B:$B,AD4937,[1]发货店铺数!$G:$G)</f>
        <v>0</v>
      </c>
      <c r="AL4937">
        <f>SUMIF([1]销售店铺数!$B:$B,AD4937,[1]销售店铺数!$G:$G)</f>
        <v>0</v>
      </c>
      <c r="AM4937">
        <f>SUMIF([1]销售店铺数!$B:$B,AD4937,[1]销售店铺数!$G:$G)</f>
        <v>0</v>
      </c>
      <c r="AN4937" s="20">
        <f t="shared" si="1248"/>
        <v>0</v>
      </c>
      <c r="AO4937" s="20">
        <f t="shared" si="1249"/>
        <v>0</v>
      </c>
      <c r="AP4937" s="20">
        <f t="shared" si="1250"/>
        <v>0</v>
      </c>
      <c r="AQ4937" s="12">
        <f t="shared" si="1251"/>
        <v>0</v>
      </c>
      <c r="AR4937" s="20">
        <f t="shared" si="1252"/>
        <v>0</v>
      </c>
      <c r="AS4937" s="20">
        <f t="shared" si="1253"/>
        <v>0</v>
      </c>
    </row>
    <row r="4938" spans="1:45">
      <c r="A4938"/>
      <c r="B4938"/>
      <c r="C4938"/>
      <c r="D4938"/>
      <c r="E4938"/>
      <c r="F4938"/>
      <c r="G4938"/>
      <c r="H4938"/>
      <c r="I4938"/>
      <c r="J4938"/>
      <c r="K4938"/>
      <c r="L4938"/>
      <c r="M4938" s="8" t="str">
        <f>IF(ISERROR( VLOOKUP(AD4938,'[1]采购入库货量(公司仓库)'!$A:$I,9,FALSE)),"", VLOOKUP(AD4938,'[1]采购入库货量(公司仓库)'!$A:$I,9,FALSE))</f>
        <v/>
      </c>
      <c r="N4938" s="8" t="str">
        <f>IF(ISERROR( VLOOKUP(AD4938,[1]批发上市日期!$A:$F,6,FALSE)),"",  VLOOKUP(AD4938,[1]批发上市日期!$A:$F,6,FALSE))</f>
        <v/>
      </c>
      <c r="O4938" s="48">
        <f>IF(ISERROR(VLOOKUP(E4938&amp;G4938,'[1]采购入库货量(公司仓库)'!$A:$I,7,FALSE)),0,VLOOKUP(E4938&amp;G4938,'[1]采购入库货量(公司仓库)'!$A:$I,7,FALSE))</f>
        <v>0</v>
      </c>
      <c r="P4938" s="12">
        <f t="shared" si="1238"/>
        <v>0</v>
      </c>
      <c r="Q4938" s="14">
        <f>IF(ISERROR(VLOOKUP(E4938&amp;G4938,'[1]采购入库货量(公司仓库)'!$A:$I,8,FALSE)),0,VLOOKUP(E4938&amp;G4938,'[1]采购入库货量(公司仓库)'!$A:$I,8,FALSE))</f>
        <v>0</v>
      </c>
      <c r="R4938" s="12">
        <f t="shared" si="1239"/>
        <v>0</v>
      </c>
      <c r="S4938">
        <f>SUMIF([1]库存总量!$H:$H,E4938&amp;G4938,[1]库存总量!$G:$G)</f>
        <v>0</v>
      </c>
      <c r="T4938" s="12">
        <f t="shared" si="1240"/>
        <v>0</v>
      </c>
      <c r="U4938">
        <f>SUMIFS([1]库存总量!$G:$G,[1]库存总量!$H:$H,E4938&amp;G4938,[1]库存总量!$A:$A,"B")</f>
        <v>0</v>
      </c>
      <c r="V4938" s="12">
        <f t="shared" si="1241"/>
        <v>0</v>
      </c>
      <c r="W4938">
        <f>SUMIFS([1]库存总量!$G:$G,[1]库存总量!$H:$H,E4938&amp;G4938,[1]库存总量!$A:$A,"K")</f>
        <v>0</v>
      </c>
      <c r="X4938" s="12">
        <f t="shared" si="1242"/>
        <v>0</v>
      </c>
      <c r="Y4938">
        <f t="shared" si="1243"/>
        <v>0</v>
      </c>
      <c r="Z4938" s="12">
        <f t="shared" si="1244"/>
        <v>0</v>
      </c>
      <c r="AA4938">
        <f>(IF(ISERROR((IF(ISERROR(VLOOKUP(E4938&amp;G4938,'[1]采购入库货量(公司仓库)'!$A:$H,7,FALSE)),0,VLOOKUP(E4938&amp;G4938,'[1]采购入库货量(公司仓库)'!$A:$H,7,FALSE)))*L4938-(IF(ISERROR(VLOOKUP(E4938&amp;G4938,'[1]采购入库货量(公司仓库)'!$A:$H,8,FALSE)),0,VLOOKUP(E4938&amp;G4938,'[1]采购入库货量(公司仓库)'!$A:$H,8,FALSE)))),0,(IF(ISERROR(VLOOKUP(E4938&amp;G4938,'[1]采购入库货量(公司仓库)'!$A:$H,7,FALSE)),0,VLOOKUP(E4938&amp;G4938,'[1]采购入库货量(公司仓库)'!$A:$H,7,FALSE)))*L4938-(IF(ISERROR(VLOOKUP(E4938&amp;G4938,'[1]采购入库货量(公司仓库)'!$A:$H,8,FALSE)),0,VLOOKUP(E4938&amp;G4938,'[1]采购入库货量(公司仓库)'!$A:$H,8,FALSE)))))</f>
        <v>0</v>
      </c>
      <c r="AB4938">
        <f>SUMIF([1]销售数据!$B:$B,E4938&amp;G4938,[1]销售数据!$G:$G)</f>
        <v>0</v>
      </c>
      <c r="AC4938" s="12">
        <f t="shared" si="1245"/>
        <v>0</v>
      </c>
      <c r="AD4938" t="str">
        <f t="shared" si="1246"/>
        <v/>
      </c>
      <c r="AE4938">
        <f>SUMIF([1]销售数据!$B:$B,AD4938,[1]销售数据!$L:$L)</f>
        <v>0</v>
      </c>
      <c r="AF4938">
        <f>SUMIF([1]销售数据!$B:$B,AD4938,[1]销售数据!$K:$K)</f>
        <v>0</v>
      </c>
      <c r="AG4938">
        <f>SUMIF([1]销售数据!$B:$B,AD4938,[1]销售数据!$J:$J)</f>
        <v>0</v>
      </c>
      <c r="AH4938">
        <f>SUMIF([1]销售数据!$B:$B,AD4938,[1]销售数据!$I:$I)</f>
        <v>0</v>
      </c>
      <c r="AI4938">
        <f>SUMIF([1]销售数据!$B:$B,AD4938,[1]销售数据!$H:$H)</f>
        <v>0</v>
      </c>
      <c r="AJ4938" s="20">
        <f t="shared" si="1247"/>
        <v>0</v>
      </c>
      <c r="AK4938">
        <f>SUMIF([1]发货店铺数!$B:$B,AD4938,[1]发货店铺数!$G:$G)</f>
        <v>0</v>
      </c>
      <c r="AL4938">
        <f>SUMIF([1]销售店铺数!$B:$B,AD4938,[1]销售店铺数!$G:$G)</f>
        <v>0</v>
      </c>
      <c r="AM4938">
        <f>SUMIF([1]销售店铺数!$B:$B,AD4938,[1]销售店铺数!$G:$G)</f>
        <v>0</v>
      </c>
      <c r="AN4938" s="20">
        <f t="shared" si="1248"/>
        <v>0</v>
      </c>
      <c r="AO4938" s="20">
        <f t="shared" si="1249"/>
        <v>0</v>
      </c>
      <c r="AP4938" s="20">
        <f t="shared" si="1250"/>
        <v>0</v>
      </c>
      <c r="AQ4938" s="12">
        <f t="shared" si="1251"/>
        <v>0</v>
      </c>
      <c r="AR4938" s="20">
        <f t="shared" si="1252"/>
        <v>0</v>
      </c>
      <c r="AS4938" s="20">
        <f t="shared" si="1253"/>
        <v>0</v>
      </c>
    </row>
    <row r="4939" spans="1:45">
      <c r="A4939"/>
      <c r="B4939"/>
      <c r="C4939"/>
      <c r="D4939"/>
      <c r="E4939"/>
      <c r="F4939"/>
      <c r="G4939"/>
      <c r="H4939"/>
      <c r="I4939"/>
      <c r="J4939"/>
      <c r="K4939"/>
      <c r="L4939"/>
      <c r="M4939" s="8" t="str">
        <f>IF(ISERROR( VLOOKUP(AD4939,'[1]采购入库货量(公司仓库)'!$A:$I,9,FALSE)),"", VLOOKUP(AD4939,'[1]采购入库货量(公司仓库)'!$A:$I,9,FALSE))</f>
        <v/>
      </c>
      <c r="N4939" s="8" t="str">
        <f>IF(ISERROR( VLOOKUP(AD4939,[1]批发上市日期!$A:$F,6,FALSE)),"",  VLOOKUP(AD4939,[1]批发上市日期!$A:$F,6,FALSE))</f>
        <v/>
      </c>
      <c r="O4939" s="48">
        <f>IF(ISERROR(VLOOKUP(E4939&amp;G4939,'[1]采购入库货量(公司仓库)'!$A:$I,7,FALSE)),0,VLOOKUP(E4939&amp;G4939,'[1]采购入库货量(公司仓库)'!$A:$I,7,FALSE))</f>
        <v>0</v>
      </c>
      <c r="P4939" s="12">
        <f t="shared" si="1238"/>
        <v>0</v>
      </c>
      <c r="Q4939" s="14">
        <f>IF(ISERROR(VLOOKUP(E4939&amp;G4939,'[1]采购入库货量(公司仓库)'!$A:$I,8,FALSE)),0,VLOOKUP(E4939&amp;G4939,'[1]采购入库货量(公司仓库)'!$A:$I,8,FALSE))</f>
        <v>0</v>
      </c>
      <c r="R4939" s="12">
        <f t="shared" si="1239"/>
        <v>0</v>
      </c>
      <c r="S4939">
        <f>SUMIF([1]库存总量!$H:$H,E4939&amp;G4939,[1]库存总量!$G:$G)</f>
        <v>0</v>
      </c>
      <c r="T4939" s="12">
        <f t="shared" si="1240"/>
        <v>0</v>
      </c>
      <c r="U4939">
        <f>SUMIFS([1]库存总量!$G:$G,[1]库存总量!$H:$H,E4939&amp;G4939,[1]库存总量!$A:$A,"B")</f>
        <v>0</v>
      </c>
      <c r="V4939" s="12">
        <f t="shared" si="1241"/>
        <v>0</v>
      </c>
      <c r="W4939">
        <f>SUMIFS([1]库存总量!$G:$G,[1]库存总量!$H:$H,E4939&amp;G4939,[1]库存总量!$A:$A,"K")</f>
        <v>0</v>
      </c>
      <c r="X4939" s="12">
        <f t="shared" si="1242"/>
        <v>0</v>
      </c>
      <c r="Y4939">
        <f t="shared" si="1243"/>
        <v>0</v>
      </c>
      <c r="Z4939" s="12">
        <f t="shared" si="1244"/>
        <v>0</v>
      </c>
      <c r="AA4939">
        <f>(IF(ISERROR((IF(ISERROR(VLOOKUP(E4939&amp;G4939,'[1]采购入库货量(公司仓库)'!$A:$H,7,FALSE)),0,VLOOKUP(E4939&amp;G4939,'[1]采购入库货量(公司仓库)'!$A:$H,7,FALSE)))*L4939-(IF(ISERROR(VLOOKUP(E4939&amp;G4939,'[1]采购入库货量(公司仓库)'!$A:$H,8,FALSE)),0,VLOOKUP(E4939&amp;G4939,'[1]采购入库货量(公司仓库)'!$A:$H,8,FALSE)))),0,(IF(ISERROR(VLOOKUP(E4939&amp;G4939,'[1]采购入库货量(公司仓库)'!$A:$H,7,FALSE)),0,VLOOKUP(E4939&amp;G4939,'[1]采购入库货量(公司仓库)'!$A:$H,7,FALSE)))*L4939-(IF(ISERROR(VLOOKUP(E4939&amp;G4939,'[1]采购入库货量(公司仓库)'!$A:$H,8,FALSE)),0,VLOOKUP(E4939&amp;G4939,'[1]采购入库货量(公司仓库)'!$A:$H,8,FALSE)))))</f>
        <v>0</v>
      </c>
      <c r="AB4939">
        <f>SUMIF([1]销售数据!$B:$B,E4939&amp;G4939,[1]销售数据!$G:$G)</f>
        <v>0</v>
      </c>
      <c r="AC4939" s="12">
        <f t="shared" si="1245"/>
        <v>0</v>
      </c>
      <c r="AD4939" t="str">
        <f t="shared" si="1246"/>
        <v/>
      </c>
      <c r="AE4939">
        <f>SUMIF([1]销售数据!$B:$B,AD4939,[1]销售数据!$L:$L)</f>
        <v>0</v>
      </c>
      <c r="AF4939">
        <f>SUMIF([1]销售数据!$B:$B,AD4939,[1]销售数据!$K:$K)</f>
        <v>0</v>
      </c>
      <c r="AG4939">
        <f>SUMIF([1]销售数据!$B:$B,AD4939,[1]销售数据!$J:$J)</f>
        <v>0</v>
      </c>
      <c r="AH4939">
        <f>SUMIF([1]销售数据!$B:$B,AD4939,[1]销售数据!$I:$I)</f>
        <v>0</v>
      </c>
      <c r="AI4939">
        <f>SUMIF([1]销售数据!$B:$B,AD4939,[1]销售数据!$H:$H)</f>
        <v>0</v>
      </c>
      <c r="AJ4939" s="20">
        <f t="shared" si="1247"/>
        <v>0</v>
      </c>
      <c r="AK4939">
        <f>SUMIF([1]发货店铺数!$B:$B,AD4939,[1]发货店铺数!$G:$G)</f>
        <v>0</v>
      </c>
      <c r="AL4939">
        <f>SUMIF([1]销售店铺数!$B:$B,AD4939,[1]销售店铺数!$G:$G)</f>
        <v>0</v>
      </c>
      <c r="AM4939">
        <f>SUMIF([1]销售店铺数!$B:$B,AD4939,[1]销售店铺数!$G:$G)</f>
        <v>0</v>
      </c>
      <c r="AN4939" s="20">
        <f t="shared" si="1248"/>
        <v>0</v>
      </c>
      <c r="AO4939" s="20">
        <f t="shared" si="1249"/>
        <v>0</v>
      </c>
      <c r="AP4939" s="20">
        <f t="shared" si="1250"/>
        <v>0</v>
      </c>
      <c r="AQ4939" s="12">
        <f t="shared" si="1251"/>
        <v>0</v>
      </c>
      <c r="AR4939" s="20">
        <f t="shared" si="1252"/>
        <v>0</v>
      </c>
      <c r="AS4939" s="20">
        <f t="shared" si="1253"/>
        <v>0</v>
      </c>
    </row>
    <row r="4940" spans="1:45">
      <c r="A4940"/>
      <c r="B4940"/>
      <c r="C4940"/>
      <c r="D4940"/>
      <c r="E4940"/>
      <c r="F4940"/>
      <c r="G4940"/>
      <c r="H4940"/>
      <c r="I4940"/>
      <c r="J4940"/>
      <c r="K4940"/>
      <c r="L4940"/>
      <c r="M4940" s="8" t="str">
        <f>IF(ISERROR( VLOOKUP(AD4940,'[1]采购入库货量(公司仓库)'!$A:$I,9,FALSE)),"", VLOOKUP(AD4940,'[1]采购入库货量(公司仓库)'!$A:$I,9,FALSE))</f>
        <v/>
      </c>
      <c r="N4940" s="8" t="str">
        <f>IF(ISERROR( VLOOKUP(AD4940,[1]批发上市日期!$A:$F,6,FALSE)),"",  VLOOKUP(AD4940,[1]批发上市日期!$A:$F,6,FALSE))</f>
        <v/>
      </c>
      <c r="O4940" s="48">
        <f>IF(ISERROR(VLOOKUP(E4940&amp;G4940,'[1]采购入库货量(公司仓库)'!$A:$I,7,FALSE)),0,VLOOKUP(E4940&amp;G4940,'[1]采购入库货量(公司仓库)'!$A:$I,7,FALSE))</f>
        <v>0</v>
      </c>
      <c r="P4940" s="12">
        <f t="shared" si="1238"/>
        <v>0</v>
      </c>
      <c r="Q4940" s="14">
        <f>IF(ISERROR(VLOOKUP(E4940&amp;G4940,'[1]采购入库货量(公司仓库)'!$A:$I,8,FALSE)),0,VLOOKUP(E4940&amp;G4940,'[1]采购入库货量(公司仓库)'!$A:$I,8,FALSE))</f>
        <v>0</v>
      </c>
      <c r="R4940" s="12">
        <f t="shared" si="1239"/>
        <v>0</v>
      </c>
      <c r="S4940">
        <f>SUMIF([1]库存总量!$H:$H,E4940&amp;G4940,[1]库存总量!$G:$G)</f>
        <v>0</v>
      </c>
      <c r="T4940" s="12">
        <f t="shared" si="1240"/>
        <v>0</v>
      </c>
      <c r="U4940">
        <f>SUMIFS([1]库存总量!$G:$G,[1]库存总量!$H:$H,E4940&amp;G4940,[1]库存总量!$A:$A,"B")</f>
        <v>0</v>
      </c>
      <c r="V4940" s="12">
        <f t="shared" si="1241"/>
        <v>0</v>
      </c>
      <c r="W4940">
        <f>SUMIFS([1]库存总量!$G:$G,[1]库存总量!$H:$H,E4940&amp;G4940,[1]库存总量!$A:$A,"K")</f>
        <v>0</v>
      </c>
      <c r="X4940" s="12">
        <f t="shared" si="1242"/>
        <v>0</v>
      </c>
      <c r="Y4940">
        <f t="shared" si="1243"/>
        <v>0</v>
      </c>
      <c r="Z4940" s="12">
        <f t="shared" si="1244"/>
        <v>0</v>
      </c>
      <c r="AA4940">
        <f>(IF(ISERROR((IF(ISERROR(VLOOKUP(E4940&amp;G4940,'[1]采购入库货量(公司仓库)'!$A:$H,7,FALSE)),0,VLOOKUP(E4940&amp;G4940,'[1]采购入库货量(公司仓库)'!$A:$H,7,FALSE)))*L4940-(IF(ISERROR(VLOOKUP(E4940&amp;G4940,'[1]采购入库货量(公司仓库)'!$A:$H,8,FALSE)),0,VLOOKUP(E4940&amp;G4940,'[1]采购入库货量(公司仓库)'!$A:$H,8,FALSE)))),0,(IF(ISERROR(VLOOKUP(E4940&amp;G4940,'[1]采购入库货量(公司仓库)'!$A:$H,7,FALSE)),0,VLOOKUP(E4940&amp;G4940,'[1]采购入库货量(公司仓库)'!$A:$H,7,FALSE)))*L4940-(IF(ISERROR(VLOOKUP(E4940&amp;G4940,'[1]采购入库货量(公司仓库)'!$A:$H,8,FALSE)),0,VLOOKUP(E4940&amp;G4940,'[1]采购入库货量(公司仓库)'!$A:$H,8,FALSE)))))</f>
        <v>0</v>
      </c>
      <c r="AB4940">
        <f>SUMIF([1]销售数据!$B:$B,E4940&amp;G4940,[1]销售数据!$G:$G)</f>
        <v>0</v>
      </c>
      <c r="AC4940" s="12">
        <f t="shared" si="1245"/>
        <v>0</v>
      </c>
      <c r="AD4940" t="str">
        <f t="shared" si="1246"/>
        <v/>
      </c>
      <c r="AE4940">
        <f>SUMIF([1]销售数据!$B:$B,AD4940,[1]销售数据!$L:$L)</f>
        <v>0</v>
      </c>
      <c r="AF4940">
        <f>SUMIF([1]销售数据!$B:$B,AD4940,[1]销售数据!$K:$K)</f>
        <v>0</v>
      </c>
      <c r="AG4940">
        <f>SUMIF([1]销售数据!$B:$B,AD4940,[1]销售数据!$J:$J)</f>
        <v>0</v>
      </c>
      <c r="AH4940">
        <f>SUMIF([1]销售数据!$B:$B,AD4940,[1]销售数据!$I:$I)</f>
        <v>0</v>
      </c>
      <c r="AI4940">
        <f>SUMIF([1]销售数据!$B:$B,AD4940,[1]销售数据!$H:$H)</f>
        <v>0</v>
      </c>
      <c r="AJ4940" s="20">
        <f t="shared" si="1247"/>
        <v>0</v>
      </c>
      <c r="AK4940">
        <f>SUMIF([1]发货店铺数!$B:$B,AD4940,[1]发货店铺数!$G:$G)</f>
        <v>0</v>
      </c>
      <c r="AL4940">
        <f>SUMIF([1]销售店铺数!$B:$B,AD4940,[1]销售店铺数!$G:$G)</f>
        <v>0</v>
      </c>
      <c r="AM4940">
        <f>SUMIF([1]销售店铺数!$B:$B,AD4940,[1]销售店铺数!$G:$G)</f>
        <v>0</v>
      </c>
      <c r="AN4940" s="20">
        <f t="shared" si="1248"/>
        <v>0</v>
      </c>
      <c r="AO4940" s="20">
        <f t="shared" si="1249"/>
        <v>0</v>
      </c>
      <c r="AP4940" s="20">
        <f t="shared" si="1250"/>
        <v>0</v>
      </c>
      <c r="AQ4940" s="12">
        <f t="shared" si="1251"/>
        <v>0</v>
      </c>
      <c r="AR4940" s="20">
        <f t="shared" si="1252"/>
        <v>0</v>
      </c>
      <c r="AS4940" s="20">
        <f t="shared" si="1253"/>
        <v>0</v>
      </c>
    </row>
    <row r="4941" spans="1:45">
      <c r="A4941"/>
      <c r="B4941"/>
      <c r="C4941"/>
      <c r="D4941"/>
      <c r="E4941"/>
      <c r="F4941"/>
      <c r="G4941"/>
      <c r="H4941"/>
      <c r="I4941"/>
      <c r="J4941"/>
      <c r="K4941"/>
      <c r="L4941"/>
      <c r="M4941" s="8" t="str">
        <f>IF(ISERROR( VLOOKUP(AD4941,'[1]采购入库货量(公司仓库)'!$A:$I,9,FALSE)),"", VLOOKUP(AD4941,'[1]采购入库货量(公司仓库)'!$A:$I,9,FALSE))</f>
        <v/>
      </c>
      <c r="N4941" s="8" t="str">
        <f>IF(ISERROR( VLOOKUP(AD4941,[1]批发上市日期!$A:$F,6,FALSE)),"",  VLOOKUP(AD4941,[1]批发上市日期!$A:$F,6,FALSE))</f>
        <v/>
      </c>
      <c r="O4941" s="48">
        <f>IF(ISERROR(VLOOKUP(E4941&amp;G4941,'[1]采购入库货量(公司仓库)'!$A:$I,7,FALSE)),0,VLOOKUP(E4941&amp;G4941,'[1]采购入库货量(公司仓库)'!$A:$I,7,FALSE))</f>
        <v>0</v>
      </c>
      <c r="P4941" s="12">
        <f t="shared" si="1238"/>
        <v>0</v>
      </c>
      <c r="Q4941" s="14">
        <f>IF(ISERROR(VLOOKUP(E4941&amp;G4941,'[1]采购入库货量(公司仓库)'!$A:$I,8,FALSE)),0,VLOOKUP(E4941&amp;G4941,'[1]采购入库货量(公司仓库)'!$A:$I,8,FALSE))</f>
        <v>0</v>
      </c>
      <c r="R4941" s="12">
        <f t="shared" si="1239"/>
        <v>0</v>
      </c>
      <c r="S4941">
        <f>SUMIF([1]库存总量!$H:$H,E4941&amp;G4941,[1]库存总量!$G:$G)</f>
        <v>0</v>
      </c>
      <c r="T4941" s="12">
        <f t="shared" si="1240"/>
        <v>0</v>
      </c>
      <c r="U4941">
        <f>SUMIFS([1]库存总量!$G:$G,[1]库存总量!$H:$H,E4941&amp;G4941,[1]库存总量!$A:$A,"B")</f>
        <v>0</v>
      </c>
      <c r="V4941" s="12">
        <f t="shared" si="1241"/>
        <v>0</v>
      </c>
      <c r="W4941">
        <f>SUMIFS([1]库存总量!$G:$G,[1]库存总量!$H:$H,E4941&amp;G4941,[1]库存总量!$A:$A,"K")</f>
        <v>0</v>
      </c>
      <c r="X4941" s="12">
        <f t="shared" si="1242"/>
        <v>0</v>
      </c>
      <c r="Y4941">
        <f t="shared" si="1243"/>
        <v>0</v>
      </c>
      <c r="Z4941" s="12">
        <f t="shared" si="1244"/>
        <v>0</v>
      </c>
      <c r="AA4941">
        <f>(IF(ISERROR((IF(ISERROR(VLOOKUP(E4941&amp;G4941,'[1]采购入库货量(公司仓库)'!$A:$H,7,FALSE)),0,VLOOKUP(E4941&amp;G4941,'[1]采购入库货量(公司仓库)'!$A:$H,7,FALSE)))*L4941-(IF(ISERROR(VLOOKUP(E4941&amp;G4941,'[1]采购入库货量(公司仓库)'!$A:$H,8,FALSE)),0,VLOOKUP(E4941&amp;G4941,'[1]采购入库货量(公司仓库)'!$A:$H,8,FALSE)))),0,(IF(ISERROR(VLOOKUP(E4941&amp;G4941,'[1]采购入库货量(公司仓库)'!$A:$H,7,FALSE)),0,VLOOKUP(E4941&amp;G4941,'[1]采购入库货量(公司仓库)'!$A:$H,7,FALSE)))*L4941-(IF(ISERROR(VLOOKUP(E4941&amp;G4941,'[1]采购入库货量(公司仓库)'!$A:$H,8,FALSE)),0,VLOOKUP(E4941&amp;G4941,'[1]采购入库货量(公司仓库)'!$A:$H,8,FALSE)))))</f>
        <v>0</v>
      </c>
      <c r="AB4941">
        <f>SUMIF([1]销售数据!$B:$B,E4941&amp;G4941,[1]销售数据!$G:$G)</f>
        <v>0</v>
      </c>
      <c r="AC4941" s="12">
        <f t="shared" si="1245"/>
        <v>0</v>
      </c>
      <c r="AD4941" t="str">
        <f t="shared" si="1246"/>
        <v/>
      </c>
      <c r="AE4941">
        <f>SUMIF([1]销售数据!$B:$B,AD4941,[1]销售数据!$L:$L)</f>
        <v>0</v>
      </c>
      <c r="AF4941">
        <f>SUMIF([1]销售数据!$B:$B,AD4941,[1]销售数据!$K:$K)</f>
        <v>0</v>
      </c>
      <c r="AG4941">
        <f>SUMIF([1]销售数据!$B:$B,AD4941,[1]销售数据!$J:$J)</f>
        <v>0</v>
      </c>
      <c r="AH4941">
        <f>SUMIF([1]销售数据!$B:$B,AD4941,[1]销售数据!$I:$I)</f>
        <v>0</v>
      </c>
      <c r="AI4941">
        <f>SUMIF([1]销售数据!$B:$B,AD4941,[1]销售数据!$H:$H)</f>
        <v>0</v>
      </c>
      <c r="AJ4941" s="20">
        <f t="shared" si="1247"/>
        <v>0</v>
      </c>
      <c r="AK4941">
        <f>SUMIF([1]发货店铺数!$B:$B,AD4941,[1]发货店铺数!$G:$G)</f>
        <v>0</v>
      </c>
      <c r="AL4941">
        <f>SUMIF([1]销售店铺数!$B:$B,AD4941,[1]销售店铺数!$G:$G)</f>
        <v>0</v>
      </c>
      <c r="AM4941">
        <f>SUMIF([1]销售店铺数!$B:$B,AD4941,[1]销售店铺数!$G:$G)</f>
        <v>0</v>
      </c>
      <c r="AN4941" s="20">
        <f t="shared" si="1248"/>
        <v>0</v>
      </c>
      <c r="AO4941" s="20">
        <f t="shared" si="1249"/>
        <v>0</v>
      </c>
      <c r="AP4941" s="20">
        <f t="shared" si="1250"/>
        <v>0</v>
      </c>
      <c r="AQ4941" s="12">
        <f t="shared" si="1251"/>
        <v>0</v>
      </c>
      <c r="AR4941" s="20">
        <f t="shared" si="1252"/>
        <v>0</v>
      </c>
      <c r="AS4941" s="20">
        <f t="shared" si="1253"/>
        <v>0</v>
      </c>
    </row>
    <row r="4942" spans="1:45">
      <c r="A4942"/>
      <c r="B4942"/>
      <c r="C4942"/>
      <c r="D4942"/>
      <c r="E4942"/>
      <c r="F4942"/>
      <c r="G4942"/>
      <c r="H4942"/>
      <c r="I4942"/>
      <c r="J4942"/>
      <c r="K4942"/>
      <c r="L4942"/>
      <c r="M4942" s="8" t="str">
        <f>IF(ISERROR( VLOOKUP(AD4942,'[1]采购入库货量(公司仓库)'!$A:$I,9,FALSE)),"", VLOOKUP(AD4942,'[1]采购入库货量(公司仓库)'!$A:$I,9,FALSE))</f>
        <v/>
      </c>
      <c r="N4942" s="8" t="str">
        <f>IF(ISERROR( VLOOKUP(AD4942,[1]批发上市日期!$A:$F,6,FALSE)),"",  VLOOKUP(AD4942,[1]批发上市日期!$A:$F,6,FALSE))</f>
        <v/>
      </c>
      <c r="O4942" s="48">
        <f>IF(ISERROR(VLOOKUP(E4942&amp;G4942,'[1]采购入库货量(公司仓库)'!$A:$I,7,FALSE)),0,VLOOKUP(E4942&amp;G4942,'[1]采购入库货量(公司仓库)'!$A:$I,7,FALSE))</f>
        <v>0</v>
      </c>
      <c r="P4942" s="12">
        <f t="shared" si="1238"/>
        <v>0</v>
      </c>
      <c r="Q4942" s="14">
        <f>IF(ISERROR(VLOOKUP(E4942&amp;G4942,'[1]采购入库货量(公司仓库)'!$A:$I,8,FALSE)),0,VLOOKUP(E4942&amp;G4942,'[1]采购入库货量(公司仓库)'!$A:$I,8,FALSE))</f>
        <v>0</v>
      </c>
      <c r="R4942" s="12">
        <f t="shared" si="1239"/>
        <v>0</v>
      </c>
      <c r="S4942">
        <f>SUMIF([1]库存总量!$H:$H,E4942&amp;G4942,[1]库存总量!$G:$G)</f>
        <v>0</v>
      </c>
      <c r="T4942" s="12">
        <f t="shared" si="1240"/>
        <v>0</v>
      </c>
      <c r="U4942">
        <f>SUMIFS([1]库存总量!$G:$G,[1]库存总量!$H:$H,E4942&amp;G4942,[1]库存总量!$A:$A,"B")</f>
        <v>0</v>
      </c>
      <c r="V4942" s="12">
        <f t="shared" si="1241"/>
        <v>0</v>
      </c>
      <c r="W4942">
        <f>SUMIFS([1]库存总量!$G:$G,[1]库存总量!$H:$H,E4942&amp;G4942,[1]库存总量!$A:$A,"K")</f>
        <v>0</v>
      </c>
      <c r="X4942" s="12">
        <f t="shared" si="1242"/>
        <v>0</v>
      </c>
      <c r="Y4942">
        <f t="shared" si="1243"/>
        <v>0</v>
      </c>
      <c r="Z4942" s="12">
        <f t="shared" si="1244"/>
        <v>0</v>
      </c>
      <c r="AA4942">
        <f>(IF(ISERROR((IF(ISERROR(VLOOKUP(E4942&amp;G4942,'[1]采购入库货量(公司仓库)'!$A:$H,7,FALSE)),0,VLOOKUP(E4942&amp;G4942,'[1]采购入库货量(公司仓库)'!$A:$H,7,FALSE)))*L4942-(IF(ISERROR(VLOOKUP(E4942&amp;G4942,'[1]采购入库货量(公司仓库)'!$A:$H,8,FALSE)),0,VLOOKUP(E4942&amp;G4942,'[1]采购入库货量(公司仓库)'!$A:$H,8,FALSE)))),0,(IF(ISERROR(VLOOKUP(E4942&amp;G4942,'[1]采购入库货量(公司仓库)'!$A:$H,7,FALSE)),0,VLOOKUP(E4942&amp;G4942,'[1]采购入库货量(公司仓库)'!$A:$H,7,FALSE)))*L4942-(IF(ISERROR(VLOOKUP(E4942&amp;G4942,'[1]采购入库货量(公司仓库)'!$A:$H,8,FALSE)),0,VLOOKUP(E4942&amp;G4942,'[1]采购入库货量(公司仓库)'!$A:$H,8,FALSE)))))</f>
        <v>0</v>
      </c>
      <c r="AB4942">
        <f>SUMIF([1]销售数据!$B:$B,E4942&amp;G4942,[1]销售数据!$G:$G)</f>
        <v>0</v>
      </c>
      <c r="AC4942" s="12">
        <f t="shared" si="1245"/>
        <v>0</v>
      </c>
      <c r="AD4942" t="str">
        <f t="shared" si="1246"/>
        <v/>
      </c>
      <c r="AE4942">
        <f>SUMIF([1]销售数据!$B:$B,AD4942,[1]销售数据!$L:$L)</f>
        <v>0</v>
      </c>
      <c r="AF4942">
        <f>SUMIF([1]销售数据!$B:$B,AD4942,[1]销售数据!$K:$K)</f>
        <v>0</v>
      </c>
      <c r="AG4942">
        <f>SUMIF([1]销售数据!$B:$B,AD4942,[1]销售数据!$J:$J)</f>
        <v>0</v>
      </c>
      <c r="AH4942">
        <f>SUMIF([1]销售数据!$B:$B,AD4942,[1]销售数据!$I:$I)</f>
        <v>0</v>
      </c>
      <c r="AI4942">
        <f>SUMIF([1]销售数据!$B:$B,AD4942,[1]销售数据!$H:$H)</f>
        <v>0</v>
      </c>
      <c r="AJ4942" s="20">
        <f t="shared" si="1247"/>
        <v>0</v>
      </c>
      <c r="AK4942">
        <f>SUMIF([1]发货店铺数!$B:$B,AD4942,[1]发货店铺数!$G:$G)</f>
        <v>0</v>
      </c>
      <c r="AL4942">
        <f>SUMIF([1]销售店铺数!$B:$B,AD4942,[1]销售店铺数!$G:$G)</f>
        <v>0</v>
      </c>
      <c r="AM4942">
        <f>SUMIF([1]销售店铺数!$B:$B,AD4942,[1]销售店铺数!$G:$G)</f>
        <v>0</v>
      </c>
      <c r="AN4942" s="20">
        <f t="shared" si="1248"/>
        <v>0</v>
      </c>
      <c r="AO4942" s="20">
        <f t="shared" si="1249"/>
        <v>0</v>
      </c>
      <c r="AP4942" s="20">
        <f t="shared" si="1250"/>
        <v>0</v>
      </c>
      <c r="AQ4942" s="12">
        <f t="shared" si="1251"/>
        <v>0</v>
      </c>
      <c r="AR4942" s="20">
        <f t="shared" si="1252"/>
        <v>0</v>
      </c>
      <c r="AS4942" s="20">
        <f t="shared" si="1253"/>
        <v>0</v>
      </c>
    </row>
    <row r="4943" spans="1:45">
      <c r="A4943"/>
      <c r="B4943"/>
      <c r="C4943"/>
      <c r="D4943"/>
      <c r="E4943"/>
      <c r="F4943"/>
      <c r="G4943"/>
      <c r="H4943"/>
      <c r="I4943"/>
      <c r="J4943"/>
      <c r="K4943"/>
      <c r="L4943"/>
      <c r="M4943" s="8" t="str">
        <f>IF(ISERROR( VLOOKUP(AD4943,'[1]采购入库货量(公司仓库)'!$A:$I,9,FALSE)),"", VLOOKUP(AD4943,'[1]采购入库货量(公司仓库)'!$A:$I,9,FALSE))</f>
        <v/>
      </c>
      <c r="N4943" s="8" t="str">
        <f>IF(ISERROR( VLOOKUP(AD4943,[1]批发上市日期!$A:$F,6,FALSE)),"",  VLOOKUP(AD4943,[1]批发上市日期!$A:$F,6,FALSE))</f>
        <v/>
      </c>
      <c r="O4943" s="48">
        <f>IF(ISERROR(VLOOKUP(E4943&amp;G4943,'[1]采购入库货量(公司仓库)'!$A:$I,7,FALSE)),0,VLOOKUP(E4943&amp;G4943,'[1]采购入库货量(公司仓库)'!$A:$I,7,FALSE))</f>
        <v>0</v>
      </c>
      <c r="P4943" s="12">
        <f t="shared" si="1238"/>
        <v>0</v>
      </c>
      <c r="Q4943" s="14">
        <f>IF(ISERROR(VLOOKUP(E4943&amp;G4943,'[1]采购入库货量(公司仓库)'!$A:$I,8,FALSE)),0,VLOOKUP(E4943&amp;G4943,'[1]采购入库货量(公司仓库)'!$A:$I,8,FALSE))</f>
        <v>0</v>
      </c>
      <c r="R4943" s="12">
        <f t="shared" si="1239"/>
        <v>0</v>
      </c>
      <c r="S4943">
        <f>SUMIF([1]库存总量!$H:$H,E4943&amp;G4943,[1]库存总量!$G:$G)</f>
        <v>0</v>
      </c>
      <c r="T4943" s="12">
        <f t="shared" si="1240"/>
        <v>0</v>
      </c>
      <c r="U4943">
        <f>SUMIFS([1]库存总量!$G:$G,[1]库存总量!$H:$H,E4943&amp;G4943,[1]库存总量!$A:$A,"B")</f>
        <v>0</v>
      </c>
      <c r="V4943" s="12">
        <f t="shared" si="1241"/>
        <v>0</v>
      </c>
      <c r="W4943">
        <f>SUMIFS([1]库存总量!$G:$G,[1]库存总量!$H:$H,E4943&amp;G4943,[1]库存总量!$A:$A,"K")</f>
        <v>0</v>
      </c>
      <c r="X4943" s="12">
        <f t="shared" si="1242"/>
        <v>0</v>
      </c>
      <c r="Y4943">
        <f t="shared" si="1243"/>
        <v>0</v>
      </c>
      <c r="Z4943" s="12">
        <f t="shared" si="1244"/>
        <v>0</v>
      </c>
      <c r="AA4943">
        <f>(IF(ISERROR((IF(ISERROR(VLOOKUP(E4943&amp;G4943,'[1]采购入库货量(公司仓库)'!$A:$H,7,FALSE)),0,VLOOKUP(E4943&amp;G4943,'[1]采购入库货量(公司仓库)'!$A:$H,7,FALSE)))*L4943-(IF(ISERROR(VLOOKUP(E4943&amp;G4943,'[1]采购入库货量(公司仓库)'!$A:$H,8,FALSE)),0,VLOOKUP(E4943&amp;G4943,'[1]采购入库货量(公司仓库)'!$A:$H,8,FALSE)))),0,(IF(ISERROR(VLOOKUP(E4943&amp;G4943,'[1]采购入库货量(公司仓库)'!$A:$H,7,FALSE)),0,VLOOKUP(E4943&amp;G4943,'[1]采购入库货量(公司仓库)'!$A:$H,7,FALSE)))*L4943-(IF(ISERROR(VLOOKUP(E4943&amp;G4943,'[1]采购入库货量(公司仓库)'!$A:$H,8,FALSE)),0,VLOOKUP(E4943&amp;G4943,'[1]采购入库货量(公司仓库)'!$A:$H,8,FALSE)))))</f>
        <v>0</v>
      </c>
      <c r="AB4943">
        <f>SUMIF([1]销售数据!$B:$B,E4943&amp;G4943,[1]销售数据!$G:$G)</f>
        <v>0</v>
      </c>
      <c r="AC4943" s="12">
        <f t="shared" si="1245"/>
        <v>0</v>
      </c>
      <c r="AD4943" t="str">
        <f t="shared" si="1246"/>
        <v/>
      </c>
      <c r="AE4943">
        <f>SUMIF([1]销售数据!$B:$B,AD4943,[1]销售数据!$L:$L)</f>
        <v>0</v>
      </c>
      <c r="AF4943">
        <f>SUMIF([1]销售数据!$B:$B,AD4943,[1]销售数据!$K:$K)</f>
        <v>0</v>
      </c>
      <c r="AG4943">
        <f>SUMIF([1]销售数据!$B:$B,AD4943,[1]销售数据!$J:$J)</f>
        <v>0</v>
      </c>
      <c r="AH4943">
        <f>SUMIF([1]销售数据!$B:$B,AD4943,[1]销售数据!$I:$I)</f>
        <v>0</v>
      </c>
      <c r="AI4943">
        <f>SUMIF([1]销售数据!$B:$B,AD4943,[1]销售数据!$H:$H)</f>
        <v>0</v>
      </c>
      <c r="AJ4943" s="20">
        <f t="shared" si="1247"/>
        <v>0</v>
      </c>
      <c r="AK4943">
        <f>SUMIF([1]发货店铺数!$B:$B,AD4943,[1]发货店铺数!$G:$G)</f>
        <v>0</v>
      </c>
      <c r="AL4943">
        <f>SUMIF([1]销售店铺数!$B:$B,AD4943,[1]销售店铺数!$G:$G)</f>
        <v>0</v>
      </c>
      <c r="AM4943">
        <f>SUMIF([1]销售店铺数!$B:$B,AD4943,[1]销售店铺数!$G:$G)</f>
        <v>0</v>
      </c>
      <c r="AN4943" s="20">
        <f t="shared" si="1248"/>
        <v>0</v>
      </c>
      <c r="AO4943" s="20">
        <f t="shared" si="1249"/>
        <v>0</v>
      </c>
      <c r="AP4943" s="20">
        <f t="shared" si="1250"/>
        <v>0</v>
      </c>
      <c r="AQ4943" s="12">
        <f t="shared" si="1251"/>
        <v>0</v>
      </c>
      <c r="AR4943" s="20">
        <f t="shared" si="1252"/>
        <v>0</v>
      </c>
      <c r="AS4943" s="20">
        <f t="shared" si="1253"/>
        <v>0</v>
      </c>
    </row>
    <row r="4944" spans="1:45">
      <c r="A4944"/>
      <c r="B4944"/>
      <c r="C4944"/>
      <c r="D4944"/>
      <c r="E4944"/>
      <c r="F4944"/>
      <c r="G4944"/>
      <c r="H4944"/>
      <c r="I4944"/>
      <c r="J4944"/>
      <c r="K4944"/>
      <c r="L4944"/>
      <c r="M4944" s="8" t="str">
        <f>IF(ISERROR( VLOOKUP(AD4944,'[1]采购入库货量(公司仓库)'!$A:$I,9,FALSE)),"", VLOOKUP(AD4944,'[1]采购入库货量(公司仓库)'!$A:$I,9,FALSE))</f>
        <v/>
      </c>
      <c r="N4944" s="8" t="str">
        <f>IF(ISERROR( VLOOKUP(AD4944,[1]批发上市日期!$A:$F,6,FALSE)),"",  VLOOKUP(AD4944,[1]批发上市日期!$A:$F,6,FALSE))</f>
        <v/>
      </c>
      <c r="O4944" s="48">
        <f>IF(ISERROR(VLOOKUP(E4944&amp;G4944,'[1]采购入库货量(公司仓库)'!$A:$I,7,FALSE)),0,VLOOKUP(E4944&amp;G4944,'[1]采购入库货量(公司仓库)'!$A:$I,7,FALSE))</f>
        <v>0</v>
      </c>
      <c r="P4944" s="12">
        <f t="shared" si="1238"/>
        <v>0</v>
      </c>
      <c r="Q4944" s="14">
        <f>IF(ISERROR(VLOOKUP(E4944&amp;G4944,'[1]采购入库货量(公司仓库)'!$A:$I,8,FALSE)),0,VLOOKUP(E4944&amp;G4944,'[1]采购入库货量(公司仓库)'!$A:$I,8,FALSE))</f>
        <v>0</v>
      </c>
      <c r="R4944" s="12">
        <f t="shared" si="1239"/>
        <v>0</v>
      </c>
      <c r="S4944">
        <f>SUMIF([1]库存总量!$H:$H,E4944&amp;G4944,[1]库存总量!$G:$G)</f>
        <v>0</v>
      </c>
      <c r="T4944" s="12">
        <f t="shared" si="1240"/>
        <v>0</v>
      </c>
      <c r="U4944">
        <f>SUMIFS([1]库存总量!$G:$G,[1]库存总量!$H:$H,E4944&amp;G4944,[1]库存总量!$A:$A,"B")</f>
        <v>0</v>
      </c>
      <c r="V4944" s="12">
        <f t="shared" si="1241"/>
        <v>0</v>
      </c>
      <c r="W4944">
        <f>SUMIFS([1]库存总量!$G:$G,[1]库存总量!$H:$H,E4944&amp;G4944,[1]库存总量!$A:$A,"K")</f>
        <v>0</v>
      </c>
      <c r="X4944" s="12">
        <f t="shared" si="1242"/>
        <v>0</v>
      </c>
      <c r="Y4944">
        <f t="shared" si="1243"/>
        <v>0</v>
      </c>
      <c r="Z4944" s="12">
        <f t="shared" si="1244"/>
        <v>0</v>
      </c>
      <c r="AA4944">
        <f>(IF(ISERROR((IF(ISERROR(VLOOKUP(E4944&amp;G4944,'[1]采购入库货量(公司仓库)'!$A:$H,7,FALSE)),0,VLOOKUP(E4944&amp;G4944,'[1]采购入库货量(公司仓库)'!$A:$H,7,FALSE)))*L4944-(IF(ISERROR(VLOOKUP(E4944&amp;G4944,'[1]采购入库货量(公司仓库)'!$A:$H,8,FALSE)),0,VLOOKUP(E4944&amp;G4944,'[1]采购入库货量(公司仓库)'!$A:$H,8,FALSE)))),0,(IF(ISERROR(VLOOKUP(E4944&amp;G4944,'[1]采购入库货量(公司仓库)'!$A:$H,7,FALSE)),0,VLOOKUP(E4944&amp;G4944,'[1]采购入库货量(公司仓库)'!$A:$H,7,FALSE)))*L4944-(IF(ISERROR(VLOOKUP(E4944&amp;G4944,'[1]采购入库货量(公司仓库)'!$A:$H,8,FALSE)),0,VLOOKUP(E4944&amp;G4944,'[1]采购入库货量(公司仓库)'!$A:$H,8,FALSE)))))</f>
        <v>0</v>
      </c>
      <c r="AB4944">
        <f>SUMIF([1]销售数据!$B:$B,E4944&amp;G4944,[1]销售数据!$G:$G)</f>
        <v>0</v>
      </c>
      <c r="AC4944" s="12">
        <f t="shared" si="1245"/>
        <v>0</v>
      </c>
      <c r="AD4944" t="str">
        <f t="shared" si="1246"/>
        <v/>
      </c>
      <c r="AE4944">
        <f>SUMIF([1]销售数据!$B:$B,AD4944,[1]销售数据!$L:$L)</f>
        <v>0</v>
      </c>
      <c r="AF4944">
        <f>SUMIF([1]销售数据!$B:$B,AD4944,[1]销售数据!$K:$K)</f>
        <v>0</v>
      </c>
      <c r="AG4944">
        <f>SUMIF([1]销售数据!$B:$B,AD4944,[1]销售数据!$J:$J)</f>
        <v>0</v>
      </c>
      <c r="AH4944">
        <f>SUMIF([1]销售数据!$B:$B,AD4944,[1]销售数据!$I:$I)</f>
        <v>0</v>
      </c>
      <c r="AI4944">
        <f>SUMIF([1]销售数据!$B:$B,AD4944,[1]销售数据!$H:$H)</f>
        <v>0</v>
      </c>
      <c r="AJ4944" s="20">
        <f t="shared" si="1247"/>
        <v>0</v>
      </c>
      <c r="AK4944">
        <f>SUMIF([1]发货店铺数!$B:$B,AD4944,[1]发货店铺数!$G:$G)</f>
        <v>0</v>
      </c>
      <c r="AL4944">
        <f>SUMIF([1]销售店铺数!$B:$B,AD4944,[1]销售店铺数!$G:$G)</f>
        <v>0</v>
      </c>
      <c r="AM4944">
        <f>SUMIF([1]销售店铺数!$B:$B,AD4944,[1]销售店铺数!$G:$G)</f>
        <v>0</v>
      </c>
      <c r="AN4944" s="20">
        <f t="shared" si="1248"/>
        <v>0</v>
      </c>
      <c r="AO4944" s="20">
        <f t="shared" si="1249"/>
        <v>0</v>
      </c>
      <c r="AP4944" s="20">
        <f t="shared" si="1250"/>
        <v>0</v>
      </c>
      <c r="AQ4944" s="12">
        <f t="shared" si="1251"/>
        <v>0</v>
      </c>
      <c r="AR4944" s="20">
        <f t="shared" si="1252"/>
        <v>0</v>
      </c>
      <c r="AS4944" s="20">
        <f t="shared" si="1253"/>
        <v>0</v>
      </c>
    </row>
    <row r="4945" spans="1:45">
      <c r="A4945"/>
      <c r="B4945"/>
      <c r="C4945"/>
      <c r="D4945"/>
      <c r="E4945"/>
      <c r="F4945"/>
      <c r="G4945"/>
      <c r="H4945"/>
      <c r="I4945"/>
      <c r="J4945"/>
      <c r="K4945"/>
      <c r="L4945"/>
      <c r="M4945" s="8" t="str">
        <f>IF(ISERROR( VLOOKUP(AD4945,'[1]采购入库货量(公司仓库)'!$A:$I,9,FALSE)),"", VLOOKUP(AD4945,'[1]采购入库货量(公司仓库)'!$A:$I,9,FALSE))</f>
        <v/>
      </c>
      <c r="N4945" s="8" t="str">
        <f>IF(ISERROR( VLOOKUP(AD4945,[1]批发上市日期!$A:$F,6,FALSE)),"",  VLOOKUP(AD4945,[1]批发上市日期!$A:$F,6,FALSE))</f>
        <v/>
      </c>
      <c r="O4945" s="48">
        <f>IF(ISERROR(VLOOKUP(E4945&amp;G4945,'[1]采购入库货量(公司仓库)'!$A:$I,7,FALSE)),0,VLOOKUP(E4945&amp;G4945,'[1]采购入库货量(公司仓库)'!$A:$I,7,FALSE))</f>
        <v>0</v>
      </c>
      <c r="P4945" s="12">
        <f t="shared" si="1238"/>
        <v>0</v>
      </c>
      <c r="Q4945" s="14">
        <f>IF(ISERROR(VLOOKUP(E4945&amp;G4945,'[1]采购入库货量(公司仓库)'!$A:$I,8,FALSE)),0,VLOOKUP(E4945&amp;G4945,'[1]采购入库货量(公司仓库)'!$A:$I,8,FALSE))</f>
        <v>0</v>
      </c>
      <c r="R4945" s="12">
        <f t="shared" si="1239"/>
        <v>0</v>
      </c>
      <c r="S4945">
        <f>SUMIF([1]库存总量!$H:$H,E4945&amp;G4945,[1]库存总量!$G:$G)</f>
        <v>0</v>
      </c>
      <c r="T4945" s="12">
        <f t="shared" si="1240"/>
        <v>0</v>
      </c>
      <c r="U4945">
        <f>SUMIFS([1]库存总量!$G:$G,[1]库存总量!$H:$H,E4945&amp;G4945,[1]库存总量!$A:$A,"B")</f>
        <v>0</v>
      </c>
      <c r="V4945" s="12">
        <f t="shared" si="1241"/>
        <v>0</v>
      </c>
      <c r="W4945">
        <f>SUMIFS([1]库存总量!$G:$G,[1]库存总量!$H:$H,E4945&amp;G4945,[1]库存总量!$A:$A,"K")</f>
        <v>0</v>
      </c>
      <c r="X4945" s="12">
        <f t="shared" si="1242"/>
        <v>0</v>
      </c>
      <c r="Y4945">
        <f t="shared" si="1243"/>
        <v>0</v>
      </c>
      <c r="Z4945" s="12">
        <f t="shared" si="1244"/>
        <v>0</v>
      </c>
      <c r="AA4945">
        <f>(IF(ISERROR((IF(ISERROR(VLOOKUP(E4945&amp;G4945,'[1]采购入库货量(公司仓库)'!$A:$H,7,FALSE)),0,VLOOKUP(E4945&amp;G4945,'[1]采购入库货量(公司仓库)'!$A:$H,7,FALSE)))*L4945-(IF(ISERROR(VLOOKUP(E4945&amp;G4945,'[1]采购入库货量(公司仓库)'!$A:$H,8,FALSE)),0,VLOOKUP(E4945&amp;G4945,'[1]采购入库货量(公司仓库)'!$A:$H,8,FALSE)))),0,(IF(ISERROR(VLOOKUP(E4945&amp;G4945,'[1]采购入库货量(公司仓库)'!$A:$H,7,FALSE)),0,VLOOKUP(E4945&amp;G4945,'[1]采购入库货量(公司仓库)'!$A:$H,7,FALSE)))*L4945-(IF(ISERROR(VLOOKUP(E4945&amp;G4945,'[1]采购入库货量(公司仓库)'!$A:$H,8,FALSE)),0,VLOOKUP(E4945&amp;G4945,'[1]采购入库货量(公司仓库)'!$A:$H,8,FALSE)))))</f>
        <v>0</v>
      </c>
      <c r="AB4945">
        <f>SUMIF([1]销售数据!$B:$B,E4945&amp;G4945,[1]销售数据!$G:$G)</f>
        <v>0</v>
      </c>
      <c r="AC4945" s="12">
        <f t="shared" si="1245"/>
        <v>0</v>
      </c>
      <c r="AD4945" t="str">
        <f t="shared" si="1246"/>
        <v/>
      </c>
      <c r="AE4945">
        <f>SUMIF([1]销售数据!$B:$B,AD4945,[1]销售数据!$L:$L)</f>
        <v>0</v>
      </c>
      <c r="AF4945">
        <f>SUMIF([1]销售数据!$B:$B,AD4945,[1]销售数据!$K:$K)</f>
        <v>0</v>
      </c>
      <c r="AG4945">
        <f>SUMIF([1]销售数据!$B:$B,AD4945,[1]销售数据!$J:$J)</f>
        <v>0</v>
      </c>
      <c r="AH4945">
        <f>SUMIF([1]销售数据!$B:$B,AD4945,[1]销售数据!$I:$I)</f>
        <v>0</v>
      </c>
      <c r="AI4945">
        <f>SUMIF([1]销售数据!$B:$B,AD4945,[1]销售数据!$H:$H)</f>
        <v>0</v>
      </c>
      <c r="AJ4945" s="20">
        <f t="shared" si="1247"/>
        <v>0</v>
      </c>
      <c r="AK4945">
        <f>SUMIF([1]发货店铺数!$B:$B,AD4945,[1]发货店铺数!$G:$G)</f>
        <v>0</v>
      </c>
      <c r="AL4945">
        <f>SUMIF([1]销售店铺数!$B:$B,AD4945,[1]销售店铺数!$G:$G)</f>
        <v>0</v>
      </c>
      <c r="AM4945">
        <f>SUMIF([1]销售店铺数!$B:$B,AD4945,[1]销售店铺数!$G:$G)</f>
        <v>0</v>
      </c>
      <c r="AN4945" s="20">
        <f t="shared" si="1248"/>
        <v>0</v>
      </c>
      <c r="AO4945" s="20">
        <f t="shared" si="1249"/>
        <v>0</v>
      </c>
      <c r="AP4945" s="20">
        <f t="shared" si="1250"/>
        <v>0</v>
      </c>
      <c r="AQ4945" s="12">
        <f t="shared" si="1251"/>
        <v>0</v>
      </c>
      <c r="AR4945" s="20">
        <f t="shared" si="1252"/>
        <v>0</v>
      </c>
      <c r="AS4945" s="20">
        <f t="shared" si="1253"/>
        <v>0</v>
      </c>
    </row>
    <row r="4946" spans="1:45">
      <c r="A4946"/>
      <c r="B4946"/>
      <c r="C4946"/>
      <c r="D4946"/>
      <c r="E4946"/>
      <c r="F4946"/>
      <c r="G4946"/>
      <c r="H4946"/>
      <c r="I4946"/>
      <c r="J4946"/>
      <c r="K4946"/>
      <c r="L4946"/>
      <c r="M4946" s="8" t="str">
        <f>IF(ISERROR( VLOOKUP(AD4946,'[1]采购入库货量(公司仓库)'!$A:$I,9,FALSE)),"", VLOOKUP(AD4946,'[1]采购入库货量(公司仓库)'!$A:$I,9,FALSE))</f>
        <v/>
      </c>
      <c r="N4946" s="8" t="str">
        <f>IF(ISERROR( VLOOKUP(AD4946,[1]批发上市日期!$A:$F,6,FALSE)),"",  VLOOKUP(AD4946,[1]批发上市日期!$A:$F,6,FALSE))</f>
        <v/>
      </c>
      <c r="O4946" s="48">
        <f>IF(ISERROR(VLOOKUP(E4946&amp;G4946,'[1]采购入库货量(公司仓库)'!$A:$I,7,FALSE)),0,VLOOKUP(E4946&amp;G4946,'[1]采购入库货量(公司仓库)'!$A:$I,7,FALSE))</f>
        <v>0</v>
      </c>
      <c r="P4946" s="12">
        <f t="shared" si="1238"/>
        <v>0</v>
      </c>
      <c r="Q4946" s="14">
        <f>IF(ISERROR(VLOOKUP(E4946&amp;G4946,'[1]采购入库货量(公司仓库)'!$A:$I,8,FALSE)),0,VLOOKUP(E4946&amp;G4946,'[1]采购入库货量(公司仓库)'!$A:$I,8,FALSE))</f>
        <v>0</v>
      </c>
      <c r="R4946" s="12">
        <f t="shared" si="1239"/>
        <v>0</v>
      </c>
      <c r="S4946">
        <f>SUMIF([1]库存总量!$H:$H,E4946&amp;G4946,[1]库存总量!$G:$G)</f>
        <v>0</v>
      </c>
      <c r="T4946" s="12">
        <f t="shared" si="1240"/>
        <v>0</v>
      </c>
      <c r="U4946">
        <f>SUMIFS([1]库存总量!$G:$G,[1]库存总量!$H:$H,E4946&amp;G4946,[1]库存总量!$A:$A,"B")</f>
        <v>0</v>
      </c>
      <c r="V4946" s="12">
        <f t="shared" si="1241"/>
        <v>0</v>
      </c>
      <c r="W4946">
        <f>SUMIFS([1]库存总量!$G:$G,[1]库存总量!$H:$H,E4946&amp;G4946,[1]库存总量!$A:$A,"K")</f>
        <v>0</v>
      </c>
      <c r="X4946" s="12">
        <f t="shared" si="1242"/>
        <v>0</v>
      </c>
      <c r="Y4946">
        <f t="shared" si="1243"/>
        <v>0</v>
      </c>
      <c r="Z4946" s="12">
        <f t="shared" si="1244"/>
        <v>0</v>
      </c>
      <c r="AA4946">
        <f>(IF(ISERROR((IF(ISERROR(VLOOKUP(E4946&amp;G4946,'[1]采购入库货量(公司仓库)'!$A:$H,7,FALSE)),0,VLOOKUP(E4946&amp;G4946,'[1]采购入库货量(公司仓库)'!$A:$H,7,FALSE)))*L4946-(IF(ISERROR(VLOOKUP(E4946&amp;G4946,'[1]采购入库货量(公司仓库)'!$A:$H,8,FALSE)),0,VLOOKUP(E4946&amp;G4946,'[1]采购入库货量(公司仓库)'!$A:$H,8,FALSE)))),0,(IF(ISERROR(VLOOKUP(E4946&amp;G4946,'[1]采购入库货量(公司仓库)'!$A:$H,7,FALSE)),0,VLOOKUP(E4946&amp;G4946,'[1]采购入库货量(公司仓库)'!$A:$H,7,FALSE)))*L4946-(IF(ISERROR(VLOOKUP(E4946&amp;G4946,'[1]采购入库货量(公司仓库)'!$A:$H,8,FALSE)),0,VLOOKUP(E4946&amp;G4946,'[1]采购入库货量(公司仓库)'!$A:$H,8,FALSE)))))</f>
        <v>0</v>
      </c>
      <c r="AB4946">
        <f>SUMIF([1]销售数据!$B:$B,E4946&amp;G4946,[1]销售数据!$G:$G)</f>
        <v>0</v>
      </c>
      <c r="AC4946" s="12">
        <f t="shared" si="1245"/>
        <v>0</v>
      </c>
      <c r="AD4946" t="str">
        <f t="shared" si="1246"/>
        <v/>
      </c>
      <c r="AE4946">
        <f>SUMIF([1]销售数据!$B:$B,AD4946,[1]销售数据!$L:$L)</f>
        <v>0</v>
      </c>
      <c r="AF4946">
        <f>SUMIF([1]销售数据!$B:$B,AD4946,[1]销售数据!$K:$K)</f>
        <v>0</v>
      </c>
      <c r="AG4946">
        <f>SUMIF([1]销售数据!$B:$B,AD4946,[1]销售数据!$J:$J)</f>
        <v>0</v>
      </c>
      <c r="AH4946">
        <f>SUMIF([1]销售数据!$B:$B,AD4946,[1]销售数据!$I:$I)</f>
        <v>0</v>
      </c>
      <c r="AI4946">
        <f>SUMIF([1]销售数据!$B:$B,AD4946,[1]销售数据!$H:$H)</f>
        <v>0</v>
      </c>
      <c r="AJ4946" s="20">
        <f t="shared" si="1247"/>
        <v>0</v>
      </c>
      <c r="AK4946">
        <f>SUMIF([1]发货店铺数!$B:$B,AD4946,[1]发货店铺数!$G:$G)</f>
        <v>0</v>
      </c>
      <c r="AL4946">
        <f>SUMIF([1]销售店铺数!$B:$B,AD4946,[1]销售店铺数!$G:$G)</f>
        <v>0</v>
      </c>
      <c r="AM4946">
        <f>SUMIF([1]销售店铺数!$B:$B,AD4946,[1]销售店铺数!$G:$G)</f>
        <v>0</v>
      </c>
      <c r="AN4946" s="20">
        <f t="shared" si="1248"/>
        <v>0</v>
      </c>
      <c r="AO4946" s="20">
        <f t="shared" si="1249"/>
        <v>0</v>
      </c>
      <c r="AP4946" s="20">
        <f t="shared" si="1250"/>
        <v>0</v>
      </c>
      <c r="AQ4946" s="12">
        <f t="shared" si="1251"/>
        <v>0</v>
      </c>
      <c r="AR4946" s="20">
        <f t="shared" si="1252"/>
        <v>0</v>
      </c>
      <c r="AS4946" s="20">
        <f t="shared" si="1253"/>
        <v>0</v>
      </c>
    </row>
    <row r="4947" spans="1:45">
      <c r="A4947"/>
      <c r="B4947"/>
      <c r="C4947"/>
      <c r="D4947"/>
      <c r="E4947"/>
      <c r="F4947"/>
      <c r="G4947"/>
      <c r="H4947"/>
      <c r="I4947"/>
      <c r="J4947"/>
      <c r="K4947"/>
      <c r="L4947"/>
      <c r="M4947" s="8" t="str">
        <f>IF(ISERROR( VLOOKUP(AD4947,'[1]采购入库货量(公司仓库)'!$A:$I,9,FALSE)),"", VLOOKUP(AD4947,'[1]采购入库货量(公司仓库)'!$A:$I,9,FALSE))</f>
        <v/>
      </c>
      <c r="N4947" s="8" t="str">
        <f>IF(ISERROR( VLOOKUP(AD4947,[1]批发上市日期!$A:$F,6,FALSE)),"",  VLOOKUP(AD4947,[1]批发上市日期!$A:$F,6,FALSE))</f>
        <v/>
      </c>
      <c r="O4947" s="48">
        <f>IF(ISERROR(VLOOKUP(E4947&amp;G4947,'[1]采购入库货量(公司仓库)'!$A:$I,7,FALSE)),0,VLOOKUP(E4947&amp;G4947,'[1]采购入库货量(公司仓库)'!$A:$I,7,FALSE))</f>
        <v>0</v>
      </c>
      <c r="P4947" s="12">
        <f t="shared" si="1238"/>
        <v>0</v>
      </c>
      <c r="Q4947" s="14">
        <f>IF(ISERROR(VLOOKUP(E4947&amp;G4947,'[1]采购入库货量(公司仓库)'!$A:$I,8,FALSE)),0,VLOOKUP(E4947&amp;G4947,'[1]采购入库货量(公司仓库)'!$A:$I,8,FALSE))</f>
        <v>0</v>
      </c>
      <c r="R4947" s="12">
        <f t="shared" si="1239"/>
        <v>0</v>
      </c>
      <c r="S4947">
        <f>SUMIF([1]库存总量!$H:$H,E4947&amp;G4947,[1]库存总量!$G:$G)</f>
        <v>0</v>
      </c>
      <c r="T4947" s="12">
        <f t="shared" si="1240"/>
        <v>0</v>
      </c>
      <c r="U4947">
        <f>SUMIFS([1]库存总量!$G:$G,[1]库存总量!$H:$H,E4947&amp;G4947,[1]库存总量!$A:$A,"B")</f>
        <v>0</v>
      </c>
      <c r="V4947" s="12">
        <f t="shared" si="1241"/>
        <v>0</v>
      </c>
      <c r="W4947">
        <f>SUMIFS([1]库存总量!$G:$G,[1]库存总量!$H:$H,E4947&amp;G4947,[1]库存总量!$A:$A,"K")</f>
        <v>0</v>
      </c>
      <c r="X4947" s="12">
        <f t="shared" si="1242"/>
        <v>0</v>
      </c>
      <c r="Y4947">
        <f t="shared" si="1243"/>
        <v>0</v>
      </c>
      <c r="Z4947" s="12">
        <f t="shared" si="1244"/>
        <v>0</v>
      </c>
      <c r="AA4947">
        <f>(IF(ISERROR((IF(ISERROR(VLOOKUP(E4947&amp;G4947,'[1]采购入库货量(公司仓库)'!$A:$H,7,FALSE)),0,VLOOKUP(E4947&amp;G4947,'[1]采购入库货量(公司仓库)'!$A:$H,7,FALSE)))*L4947-(IF(ISERROR(VLOOKUP(E4947&amp;G4947,'[1]采购入库货量(公司仓库)'!$A:$H,8,FALSE)),0,VLOOKUP(E4947&amp;G4947,'[1]采购入库货量(公司仓库)'!$A:$H,8,FALSE)))),0,(IF(ISERROR(VLOOKUP(E4947&amp;G4947,'[1]采购入库货量(公司仓库)'!$A:$H,7,FALSE)),0,VLOOKUP(E4947&amp;G4947,'[1]采购入库货量(公司仓库)'!$A:$H,7,FALSE)))*L4947-(IF(ISERROR(VLOOKUP(E4947&amp;G4947,'[1]采购入库货量(公司仓库)'!$A:$H,8,FALSE)),0,VLOOKUP(E4947&amp;G4947,'[1]采购入库货量(公司仓库)'!$A:$H,8,FALSE)))))</f>
        <v>0</v>
      </c>
      <c r="AB4947">
        <f>SUMIF([1]销售数据!$B:$B,E4947&amp;G4947,[1]销售数据!$G:$G)</f>
        <v>0</v>
      </c>
      <c r="AC4947" s="12">
        <f t="shared" si="1245"/>
        <v>0</v>
      </c>
      <c r="AD4947" t="str">
        <f t="shared" si="1246"/>
        <v/>
      </c>
      <c r="AE4947">
        <f>SUMIF([1]销售数据!$B:$B,AD4947,[1]销售数据!$L:$L)</f>
        <v>0</v>
      </c>
      <c r="AF4947">
        <f>SUMIF([1]销售数据!$B:$B,AD4947,[1]销售数据!$K:$K)</f>
        <v>0</v>
      </c>
      <c r="AG4947">
        <f>SUMIF([1]销售数据!$B:$B,AD4947,[1]销售数据!$J:$J)</f>
        <v>0</v>
      </c>
      <c r="AH4947">
        <f>SUMIF([1]销售数据!$B:$B,AD4947,[1]销售数据!$I:$I)</f>
        <v>0</v>
      </c>
      <c r="AI4947">
        <f>SUMIF([1]销售数据!$B:$B,AD4947,[1]销售数据!$H:$H)</f>
        <v>0</v>
      </c>
      <c r="AJ4947" s="20">
        <f t="shared" si="1247"/>
        <v>0</v>
      </c>
      <c r="AK4947">
        <f>SUMIF([1]发货店铺数!$B:$B,AD4947,[1]发货店铺数!$G:$G)</f>
        <v>0</v>
      </c>
      <c r="AL4947">
        <f>SUMIF([1]销售店铺数!$B:$B,AD4947,[1]销售店铺数!$G:$G)</f>
        <v>0</v>
      </c>
      <c r="AM4947">
        <f>SUMIF([1]销售店铺数!$B:$B,AD4947,[1]销售店铺数!$G:$G)</f>
        <v>0</v>
      </c>
      <c r="AN4947" s="20">
        <f t="shared" si="1248"/>
        <v>0</v>
      </c>
      <c r="AO4947" s="20">
        <f t="shared" si="1249"/>
        <v>0</v>
      </c>
      <c r="AP4947" s="20">
        <f t="shared" si="1250"/>
        <v>0</v>
      </c>
      <c r="AQ4947" s="12">
        <f t="shared" si="1251"/>
        <v>0</v>
      </c>
      <c r="AR4947" s="20">
        <f t="shared" si="1252"/>
        <v>0</v>
      </c>
      <c r="AS4947" s="20">
        <f t="shared" si="1253"/>
        <v>0</v>
      </c>
    </row>
    <row r="4948" spans="1:45">
      <c r="A4948"/>
      <c r="B4948"/>
      <c r="C4948"/>
      <c r="D4948"/>
      <c r="E4948"/>
      <c r="F4948"/>
      <c r="G4948"/>
      <c r="H4948"/>
      <c r="I4948"/>
      <c r="J4948"/>
      <c r="K4948"/>
      <c r="L4948"/>
      <c r="M4948" s="8" t="str">
        <f>IF(ISERROR( VLOOKUP(AD4948,'[1]采购入库货量(公司仓库)'!$A:$I,9,FALSE)),"", VLOOKUP(AD4948,'[1]采购入库货量(公司仓库)'!$A:$I,9,FALSE))</f>
        <v/>
      </c>
      <c r="N4948" s="8" t="str">
        <f>IF(ISERROR( VLOOKUP(AD4948,[1]批发上市日期!$A:$F,6,FALSE)),"",  VLOOKUP(AD4948,[1]批发上市日期!$A:$F,6,FALSE))</f>
        <v/>
      </c>
      <c r="O4948" s="48">
        <f>IF(ISERROR(VLOOKUP(E4948&amp;G4948,'[1]采购入库货量(公司仓库)'!$A:$I,7,FALSE)),0,VLOOKUP(E4948&amp;G4948,'[1]采购入库货量(公司仓库)'!$A:$I,7,FALSE))</f>
        <v>0</v>
      </c>
      <c r="P4948" s="12">
        <f t="shared" si="1238"/>
        <v>0</v>
      </c>
      <c r="Q4948" s="14">
        <f>IF(ISERROR(VLOOKUP(E4948&amp;G4948,'[1]采购入库货量(公司仓库)'!$A:$I,8,FALSE)),0,VLOOKUP(E4948&amp;G4948,'[1]采购入库货量(公司仓库)'!$A:$I,8,FALSE))</f>
        <v>0</v>
      </c>
      <c r="R4948" s="12">
        <f t="shared" si="1239"/>
        <v>0</v>
      </c>
      <c r="S4948">
        <f>SUMIF([1]库存总量!$H:$H,E4948&amp;G4948,[1]库存总量!$G:$G)</f>
        <v>0</v>
      </c>
      <c r="T4948" s="12">
        <f t="shared" si="1240"/>
        <v>0</v>
      </c>
      <c r="U4948">
        <f>SUMIFS([1]库存总量!$G:$G,[1]库存总量!$H:$H,E4948&amp;G4948,[1]库存总量!$A:$A,"B")</f>
        <v>0</v>
      </c>
      <c r="V4948" s="12">
        <f t="shared" si="1241"/>
        <v>0</v>
      </c>
      <c r="W4948">
        <f>SUMIFS([1]库存总量!$G:$G,[1]库存总量!$H:$H,E4948&amp;G4948,[1]库存总量!$A:$A,"K")</f>
        <v>0</v>
      </c>
      <c r="X4948" s="12">
        <f t="shared" si="1242"/>
        <v>0</v>
      </c>
      <c r="Y4948">
        <f t="shared" si="1243"/>
        <v>0</v>
      </c>
      <c r="Z4948" s="12">
        <f t="shared" si="1244"/>
        <v>0</v>
      </c>
      <c r="AA4948">
        <f>(IF(ISERROR((IF(ISERROR(VLOOKUP(E4948&amp;G4948,'[1]采购入库货量(公司仓库)'!$A:$H,7,FALSE)),0,VLOOKUP(E4948&amp;G4948,'[1]采购入库货量(公司仓库)'!$A:$H,7,FALSE)))*L4948-(IF(ISERROR(VLOOKUP(E4948&amp;G4948,'[1]采购入库货量(公司仓库)'!$A:$H,8,FALSE)),0,VLOOKUP(E4948&amp;G4948,'[1]采购入库货量(公司仓库)'!$A:$H,8,FALSE)))),0,(IF(ISERROR(VLOOKUP(E4948&amp;G4948,'[1]采购入库货量(公司仓库)'!$A:$H,7,FALSE)),0,VLOOKUP(E4948&amp;G4948,'[1]采购入库货量(公司仓库)'!$A:$H,7,FALSE)))*L4948-(IF(ISERROR(VLOOKUP(E4948&amp;G4948,'[1]采购入库货量(公司仓库)'!$A:$H,8,FALSE)),0,VLOOKUP(E4948&amp;G4948,'[1]采购入库货量(公司仓库)'!$A:$H,8,FALSE)))))</f>
        <v>0</v>
      </c>
      <c r="AB4948">
        <f>SUMIF([1]销售数据!$B:$B,E4948&amp;G4948,[1]销售数据!$G:$G)</f>
        <v>0</v>
      </c>
      <c r="AC4948" s="12">
        <f t="shared" si="1245"/>
        <v>0</v>
      </c>
      <c r="AD4948" t="str">
        <f t="shared" si="1246"/>
        <v/>
      </c>
      <c r="AE4948">
        <f>SUMIF([1]销售数据!$B:$B,AD4948,[1]销售数据!$L:$L)</f>
        <v>0</v>
      </c>
      <c r="AF4948">
        <f>SUMIF([1]销售数据!$B:$B,AD4948,[1]销售数据!$K:$K)</f>
        <v>0</v>
      </c>
      <c r="AG4948">
        <f>SUMIF([1]销售数据!$B:$B,AD4948,[1]销售数据!$J:$J)</f>
        <v>0</v>
      </c>
      <c r="AH4948">
        <f>SUMIF([1]销售数据!$B:$B,AD4948,[1]销售数据!$I:$I)</f>
        <v>0</v>
      </c>
      <c r="AI4948">
        <f>SUMIF([1]销售数据!$B:$B,AD4948,[1]销售数据!$H:$H)</f>
        <v>0</v>
      </c>
      <c r="AJ4948" s="20">
        <f t="shared" si="1247"/>
        <v>0</v>
      </c>
      <c r="AK4948">
        <f>SUMIF([1]发货店铺数!$B:$B,AD4948,[1]发货店铺数!$G:$G)</f>
        <v>0</v>
      </c>
      <c r="AL4948">
        <f>SUMIF([1]销售店铺数!$B:$B,AD4948,[1]销售店铺数!$G:$G)</f>
        <v>0</v>
      </c>
      <c r="AM4948">
        <f>SUMIF([1]销售店铺数!$B:$B,AD4948,[1]销售店铺数!$G:$G)</f>
        <v>0</v>
      </c>
      <c r="AN4948" s="20">
        <f t="shared" si="1248"/>
        <v>0</v>
      </c>
      <c r="AO4948" s="20">
        <f t="shared" si="1249"/>
        <v>0</v>
      </c>
      <c r="AP4948" s="20">
        <f t="shared" si="1250"/>
        <v>0</v>
      </c>
      <c r="AQ4948" s="12">
        <f t="shared" si="1251"/>
        <v>0</v>
      </c>
      <c r="AR4948" s="20">
        <f t="shared" si="1252"/>
        <v>0</v>
      </c>
      <c r="AS4948" s="20">
        <f t="shared" si="1253"/>
        <v>0</v>
      </c>
    </row>
    <row r="4949" spans="1:45">
      <c r="A4949"/>
      <c r="B4949"/>
      <c r="C4949"/>
      <c r="D4949"/>
      <c r="E4949"/>
      <c r="F4949"/>
      <c r="G4949"/>
      <c r="H4949"/>
      <c r="I4949"/>
      <c r="J4949"/>
      <c r="K4949"/>
      <c r="L4949"/>
      <c r="M4949" s="8" t="str">
        <f>IF(ISERROR( VLOOKUP(AD4949,'[1]采购入库货量(公司仓库)'!$A:$I,9,FALSE)),"", VLOOKUP(AD4949,'[1]采购入库货量(公司仓库)'!$A:$I,9,FALSE))</f>
        <v/>
      </c>
      <c r="N4949" s="8" t="str">
        <f>IF(ISERROR( VLOOKUP(AD4949,[1]批发上市日期!$A:$F,6,FALSE)),"",  VLOOKUP(AD4949,[1]批发上市日期!$A:$F,6,FALSE))</f>
        <v/>
      </c>
      <c r="O4949" s="48">
        <f>IF(ISERROR(VLOOKUP(E4949&amp;G4949,'[1]采购入库货量(公司仓库)'!$A:$I,7,FALSE)),0,VLOOKUP(E4949&amp;G4949,'[1]采购入库货量(公司仓库)'!$A:$I,7,FALSE))</f>
        <v>0</v>
      </c>
      <c r="P4949" s="12">
        <f t="shared" si="1238"/>
        <v>0</v>
      </c>
      <c r="Q4949" s="14">
        <f>IF(ISERROR(VLOOKUP(E4949&amp;G4949,'[1]采购入库货量(公司仓库)'!$A:$I,8,FALSE)),0,VLOOKUP(E4949&amp;G4949,'[1]采购入库货量(公司仓库)'!$A:$I,8,FALSE))</f>
        <v>0</v>
      </c>
      <c r="R4949" s="12">
        <f t="shared" si="1239"/>
        <v>0</v>
      </c>
      <c r="S4949">
        <f>SUMIF([1]库存总量!$H:$H,E4949&amp;G4949,[1]库存总量!$G:$G)</f>
        <v>0</v>
      </c>
      <c r="T4949" s="12">
        <f t="shared" si="1240"/>
        <v>0</v>
      </c>
      <c r="U4949">
        <f>SUMIFS([1]库存总量!$G:$G,[1]库存总量!$H:$H,E4949&amp;G4949,[1]库存总量!$A:$A,"B")</f>
        <v>0</v>
      </c>
      <c r="V4949" s="12">
        <f t="shared" si="1241"/>
        <v>0</v>
      </c>
      <c r="W4949">
        <f>SUMIFS([1]库存总量!$G:$G,[1]库存总量!$H:$H,E4949&amp;G4949,[1]库存总量!$A:$A,"K")</f>
        <v>0</v>
      </c>
      <c r="X4949" s="12">
        <f t="shared" si="1242"/>
        <v>0</v>
      </c>
      <c r="Y4949">
        <f t="shared" si="1243"/>
        <v>0</v>
      </c>
      <c r="Z4949" s="12">
        <f t="shared" si="1244"/>
        <v>0</v>
      </c>
      <c r="AA4949">
        <f>(IF(ISERROR((IF(ISERROR(VLOOKUP(E4949&amp;G4949,'[1]采购入库货量(公司仓库)'!$A:$H,7,FALSE)),0,VLOOKUP(E4949&amp;G4949,'[1]采购入库货量(公司仓库)'!$A:$H,7,FALSE)))*L4949-(IF(ISERROR(VLOOKUP(E4949&amp;G4949,'[1]采购入库货量(公司仓库)'!$A:$H,8,FALSE)),0,VLOOKUP(E4949&amp;G4949,'[1]采购入库货量(公司仓库)'!$A:$H,8,FALSE)))),0,(IF(ISERROR(VLOOKUP(E4949&amp;G4949,'[1]采购入库货量(公司仓库)'!$A:$H,7,FALSE)),0,VLOOKUP(E4949&amp;G4949,'[1]采购入库货量(公司仓库)'!$A:$H,7,FALSE)))*L4949-(IF(ISERROR(VLOOKUP(E4949&amp;G4949,'[1]采购入库货量(公司仓库)'!$A:$H,8,FALSE)),0,VLOOKUP(E4949&amp;G4949,'[1]采购入库货量(公司仓库)'!$A:$H,8,FALSE)))))</f>
        <v>0</v>
      </c>
      <c r="AB4949">
        <f>SUMIF([1]销售数据!$B:$B,E4949&amp;G4949,[1]销售数据!$G:$G)</f>
        <v>0</v>
      </c>
      <c r="AC4949" s="12">
        <f t="shared" si="1245"/>
        <v>0</v>
      </c>
      <c r="AD4949" t="str">
        <f t="shared" si="1246"/>
        <v/>
      </c>
      <c r="AE4949">
        <f>SUMIF([1]销售数据!$B:$B,AD4949,[1]销售数据!$L:$L)</f>
        <v>0</v>
      </c>
      <c r="AF4949">
        <f>SUMIF([1]销售数据!$B:$B,AD4949,[1]销售数据!$K:$K)</f>
        <v>0</v>
      </c>
      <c r="AG4949">
        <f>SUMIF([1]销售数据!$B:$B,AD4949,[1]销售数据!$J:$J)</f>
        <v>0</v>
      </c>
      <c r="AH4949">
        <f>SUMIF([1]销售数据!$B:$B,AD4949,[1]销售数据!$I:$I)</f>
        <v>0</v>
      </c>
      <c r="AI4949">
        <f>SUMIF([1]销售数据!$B:$B,AD4949,[1]销售数据!$H:$H)</f>
        <v>0</v>
      </c>
      <c r="AJ4949" s="20">
        <f t="shared" si="1247"/>
        <v>0</v>
      </c>
      <c r="AK4949">
        <f>SUMIF([1]发货店铺数!$B:$B,AD4949,[1]发货店铺数!$G:$G)</f>
        <v>0</v>
      </c>
      <c r="AL4949">
        <f>SUMIF([1]销售店铺数!$B:$B,AD4949,[1]销售店铺数!$G:$G)</f>
        <v>0</v>
      </c>
      <c r="AM4949">
        <f>SUMIF([1]销售店铺数!$B:$B,AD4949,[1]销售店铺数!$G:$G)</f>
        <v>0</v>
      </c>
      <c r="AN4949" s="20">
        <f t="shared" si="1248"/>
        <v>0</v>
      </c>
      <c r="AO4949" s="20">
        <f t="shared" si="1249"/>
        <v>0</v>
      </c>
      <c r="AP4949" s="20">
        <f t="shared" si="1250"/>
        <v>0</v>
      </c>
      <c r="AQ4949" s="12">
        <f t="shared" si="1251"/>
        <v>0</v>
      </c>
      <c r="AR4949" s="20">
        <f t="shared" si="1252"/>
        <v>0</v>
      </c>
      <c r="AS4949" s="20">
        <f t="shared" si="1253"/>
        <v>0</v>
      </c>
    </row>
    <row r="4950" spans="1:45">
      <c r="A4950"/>
      <c r="B4950"/>
      <c r="C4950"/>
      <c r="D4950"/>
      <c r="E4950"/>
      <c r="F4950"/>
      <c r="G4950"/>
      <c r="H4950"/>
      <c r="I4950"/>
      <c r="J4950"/>
      <c r="K4950"/>
      <c r="L4950"/>
      <c r="M4950" s="8" t="str">
        <f>IF(ISERROR( VLOOKUP(AD4950,'[1]采购入库货量(公司仓库)'!$A:$I,9,FALSE)),"", VLOOKUP(AD4950,'[1]采购入库货量(公司仓库)'!$A:$I,9,FALSE))</f>
        <v/>
      </c>
      <c r="N4950" s="8" t="str">
        <f>IF(ISERROR( VLOOKUP(AD4950,[1]批发上市日期!$A:$F,6,FALSE)),"",  VLOOKUP(AD4950,[1]批发上市日期!$A:$F,6,FALSE))</f>
        <v/>
      </c>
      <c r="O4950" s="48">
        <f>IF(ISERROR(VLOOKUP(E4950&amp;G4950,'[1]采购入库货量(公司仓库)'!$A:$I,7,FALSE)),0,VLOOKUP(E4950&amp;G4950,'[1]采购入库货量(公司仓库)'!$A:$I,7,FALSE))</f>
        <v>0</v>
      </c>
      <c r="P4950" s="12">
        <f t="shared" si="1238"/>
        <v>0</v>
      </c>
      <c r="Q4950" s="14">
        <f>IF(ISERROR(VLOOKUP(E4950&amp;G4950,'[1]采购入库货量(公司仓库)'!$A:$I,8,FALSE)),0,VLOOKUP(E4950&amp;G4950,'[1]采购入库货量(公司仓库)'!$A:$I,8,FALSE))</f>
        <v>0</v>
      </c>
      <c r="R4950" s="12">
        <f t="shared" si="1239"/>
        <v>0</v>
      </c>
      <c r="S4950">
        <f>SUMIF([1]库存总量!$H:$H,E4950&amp;G4950,[1]库存总量!$G:$G)</f>
        <v>0</v>
      </c>
      <c r="T4950" s="12">
        <f t="shared" si="1240"/>
        <v>0</v>
      </c>
      <c r="U4950">
        <f>SUMIFS([1]库存总量!$G:$G,[1]库存总量!$H:$H,E4950&amp;G4950,[1]库存总量!$A:$A,"B")</f>
        <v>0</v>
      </c>
      <c r="V4950" s="12">
        <f t="shared" si="1241"/>
        <v>0</v>
      </c>
      <c r="W4950">
        <f>SUMIFS([1]库存总量!$G:$G,[1]库存总量!$H:$H,E4950&amp;G4950,[1]库存总量!$A:$A,"K")</f>
        <v>0</v>
      </c>
      <c r="X4950" s="12">
        <f t="shared" si="1242"/>
        <v>0</v>
      </c>
      <c r="Y4950">
        <f t="shared" si="1243"/>
        <v>0</v>
      </c>
      <c r="Z4950" s="12">
        <f t="shared" si="1244"/>
        <v>0</v>
      </c>
      <c r="AA4950">
        <f>(IF(ISERROR((IF(ISERROR(VLOOKUP(E4950&amp;G4950,'[1]采购入库货量(公司仓库)'!$A:$H,7,FALSE)),0,VLOOKUP(E4950&amp;G4950,'[1]采购入库货量(公司仓库)'!$A:$H,7,FALSE)))*L4950-(IF(ISERROR(VLOOKUP(E4950&amp;G4950,'[1]采购入库货量(公司仓库)'!$A:$H,8,FALSE)),0,VLOOKUP(E4950&amp;G4950,'[1]采购入库货量(公司仓库)'!$A:$H,8,FALSE)))),0,(IF(ISERROR(VLOOKUP(E4950&amp;G4950,'[1]采购入库货量(公司仓库)'!$A:$H,7,FALSE)),0,VLOOKUP(E4950&amp;G4950,'[1]采购入库货量(公司仓库)'!$A:$H,7,FALSE)))*L4950-(IF(ISERROR(VLOOKUP(E4950&amp;G4950,'[1]采购入库货量(公司仓库)'!$A:$H,8,FALSE)),0,VLOOKUP(E4950&amp;G4950,'[1]采购入库货量(公司仓库)'!$A:$H,8,FALSE)))))</f>
        <v>0</v>
      </c>
      <c r="AB4950">
        <f>SUMIF([1]销售数据!$B:$B,E4950&amp;G4950,[1]销售数据!$G:$G)</f>
        <v>0</v>
      </c>
      <c r="AC4950" s="12">
        <f t="shared" si="1245"/>
        <v>0</v>
      </c>
      <c r="AD4950" t="str">
        <f t="shared" si="1246"/>
        <v/>
      </c>
      <c r="AE4950">
        <f>SUMIF([1]销售数据!$B:$B,AD4950,[1]销售数据!$L:$L)</f>
        <v>0</v>
      </c>
      <c r="AF4950">
        <f>SUMIF([1]销售数据!$B:$B,AD4950,[1]销售数据!$K:$K)</f>
        <v>0</v>
      </c>
      <c r="AG4950">
        <f>SUMIF([1]销售数据!$B:$B,AD4950,[1]销售数据!$J:$J)</f>
        <v>0</v>
      </c>
      <c r="AH4950">
        <f>SUMIF([1]销售数据!$B:$B,AD4950,[1]销售数据!$I:$I)</f>
        <v>0</v>
      </c>
      <c r="AI4950">
        <f>SUMIF([1]销售数据!$B:$B,AD4950,[1]销售数据!$H:$H)</f>
        <v>0</v>
      </c>
      <c r="AJ4950" s="20">
        <f t="shared" si="1247"/>
        <v>0</v>
      </c>
      <c r="AK4950">
        <f>SUMIF([1]发货店铺数!$B:$B,AD4950,[1]发货店铺数!$G:$G)</f>
        <v>0</v>
      </c>
      <c r="AL4950">
        <f>SUMIF([1]销售店铺数!$B:$B,AD4950,[1]销售店铺数!$G:$G)</f>
        <v>0</v>
      </c>
      <c r="AM4950">
        <f>SUMIF([1]销售店铺数!$B:$B,AD4950,[1]销售店铺数!$G:$G)</f>
        <v>0</v>
      </c>
      <c r="AN4950" s="20">
        <f t="shared" si="1248"/>
        <v>0</v>
      </c>
      <c r="AO4950" s="20">
        <f t="shared" si="1249"/>
        <v>0</v>
      </c>
      <c r="AP4950" s="20">
        <f t="shared" si="1250"/>
        <v>0</v>
      </c>
      <c r="AQ4950" s="12">
        <f t="shared" si="1251"/>
        <v>0</v>
      </c>
      <c r="AR4950" s="20">
        <f t="shared" si="1252"/>
        <v>0</v>
      </c>
      <c r="AS4950" s="20">
        <f t="shared" si="1253"/>
        <v>0</v>
      </c>
    </row>
    <row r="4951" spans="1:45">
      <c r="A4951"/>
      <c r="B4951"/>
      <c r="C4951"/>
      <c r="D4951"/>
      <c r="E4951"/>
      <c r="F4951"/>
      <c r="G4951"/>
      <c r="H4951"/>
      <c r="I4951"/>
      <c r="J4951"/>
      <c r="K4951"/>
      <c r="L4951"/>
      <c r="M4951" s="8" t="str">
        <f>IF(ISERROR( VLOOKUP(AD4951,'[1]采购入库货量(公司仓库)'!$A:$I,9,FALSE)),"", VLOOKUP(AD4951,'[1]采购入库货量(公司仓库)'!$A:$I,9,FALSE))</f>
        <v/>
      </c>
      <c r="N4951" s="8" t="str">
        <f>IF(ISERROR( VLOOKUP(AD4951,[1]批发上市日期!$A:$F,6,FALSE)),"",  VLOOKUP(AD4951,[1]批发上市日期!$A:$F,6,FALSE))</f>
        <v/>
      </c>
      <c r="O4951" s="48">
        <f>IF(ISERROR(VLOOKUP(E4951&amp;G4951,'[1]采购入库货量(公司仓库)'!$A:$I,7,FALSE)),0,VLOOKUP(E4951&amp;G4951,'[1]采购入库货量(公司仓库)'!$A:$I,7,FALSE))</f>
        <v>0</v>
      </c>
      <c r="P4951" s="12">
        <f t="shared" si="1238"/>
        <v>0</v>
      </c>
      <c r="Q4951" s="14">
        <f>IF(ISERROR(VLOOKUP(E4951&amp;G4951,'[1]采购入库货量(公司仓库)'!$A:$I,8,FALSE)),0,VLOOKUP(E4951&amp;G4951,'[1]采购入库货量(公司仓库)'!$A:$I,8,FALSE))</f>
        <v>0</v>
      </c>
      <c r="R4951" s="12">
        <f t="shared" si="1239"/>
        <v>0</v>
      </c>
      <c r="S4951">
        <f>SUMIF([1]库存总量!$H:$H,E4951&amp;G4951,[1]库存总量!$G:$G)</f>
        <v>0</v>
      </c>
      <c r="T4951" s="12">
        <f t="shared" si="1240"/>
        <v>0</v>
      </c>
      <c r="U4951">
        <f>SUMIFS([1]库存总量!$G:$G,[1]库存总量!$H:$H,E4951&amp;G4951,[1]库存总量!$A:$A,"B")</f>
        <v>0</v>
      </c>
      <c r="V4951" s="12">
        <f t="shared" si="1241"/>
        <v>0</v>
      </c>
      <c r="W4951">
        <f>SUMIFS([1]库存总量!$G:$G,[1]库存总量!$H:$H,E4951&amp;G4951,[1]库存总量!$A:$A,"K")</f>
        <v>0</v>
      </c>
      <c r="X4951" s="12">
        <f t="shared" si="1242"/>
        <v>0</v>
      </c>
      <c r="Y4951">
        <f t="shared" si="1243"/>
        <v>0</v>
      </c>
      <c r="Z4951" s="12">
        <f t="shared" si="1244"/>
        <v>0</v>
      </c>
      <c r="AA4951">
        <f>(IF(ISERROR((IF(ISERROR(VLOOKUP(E4951&amp;G4951,'[1]采购入库货量(公司仓库)'!$A:$H,7,FALSE)),0,VLOOKUP(E4951&amp;G4951,'[1]采购入库货量(公司仓库)'!$A:$H,7,FALSE)))*L4951-(IF(ISERROR(VLOOKUP(E4951&amp;G4951,'[1]采购入库货量(公司仓库)'!$A:$H,8,FALSE)),0,VLOOKUP(E4951&amp;G4951,'[1]采购入库货量(公司仓库)'!$A:$H,8,FALSE)))),0,(IF(ISERROR(VLOOKUP(E4951&amp;G4951,'[1]采购入库货量(公司仓库)'!$A:$H,7,FALSE)),0,VLOOKUP(E4951&amp;G4951,'[1]采购入库货量(公司仓库)'!$A:$H,7,FALSE)))*L4951-(IF(ISERROR(VLOOKUP(E4951&amp;G4951,'[1]采购入库货量(公司仓库)'!$A:$H,8,FALSE)),0,VLOOKUP(E4951&amp;G4951,'[1]采购入库货量(公司仓库)'!$A:$H,8,FALSE)))))</f>
        <v>0</v>
      </c>
      <c r="AB4951">
        <f>SUMIF([1]销售数据!$B:$B,E4951&amp;G4951,[1]销售数据!$G:$G)</f>
        <v>0</v>
      </c>
      <c r="AC4951" s="12">
        <f t="shared" si="1245"/>
        <v>0</v>
      </c>
      <c r="AD4951" t="str">
        <f t="shared" si="1246"/>
        <v/>
      </c>
      <c r="AE4951">
        <f>SUMIF([1]销售数据!$B:$B,AD4951,[1]销售数据!$L:$L)</f>
        <v>0</v>
      </c>
      <c r="AF4951">
        <f>SUMIF([1]销售数据!$B:$B,AD4951,[1]销售数据!$K:$K)</f>
        <v>0</v>
      </c>
      <c r="AG4951">
        <f>SUMIF([1]销售数据!$B:$B,AD4951,[1]销售数据!$J:$J)</f>
        <v>0</v>
      </c>
      <c r="AH4951">
        <f>SUMIF([1]销售数据!$B:$B,AD4951,[1]销售数据!$I:$I)</f>
        <v>0</v>
      </c>
      <c r="AI4951">
        <f>SUMIF([1]销售数据!$B:$B,AD4951,[1]销售数据!$H:$H)</f>
        <v>0</v>
      </c>
      <c r="AJ4951" s="20">
        <f t="shared" si="1247"/>
        <v>0</v>
      </c>
      <c r="AK4951">
        <f>SUMIF([1]发货店铺数!$B:$B,AD4951,[1]发货店铺数!$G:$G)</f>
        <v>0</v>
      </c>
      <c r="AL4951">
        <f>SUMIF([1]销售店铺数!$B:$B,AD4951,[1]销售店铺数!$G:$G)</f>
        <v>0</v>
      </c>
      <c r="AM4951">
        <f>SUMIF([1]销售店铺数!$B:$B,AD4951,[1]销售店铺数!$G:$G)</f>
        <v>0</v>
      </c>
      <c r="AN4951" s="20">
        <f t="shared" si="1248"/>
        <v>0</v>
      </c>
      <c r="AO4951" s="20">
        <f t="shared" si="1249"/>
        <v>0</v>
      </c>
      <c r="AP4951" s="20">
        <f t="shared" si="1250"/>
        <v>0</v>
      </c>
      <c r="AQ4951" s="12">
        <f t="shared" si="1251"/>
        <v>0</v>
      </c>
      <c r="AR4951" s="20">
        <f t="shared" si="1252"/>
        <v>0</v>
      </c>
      <c r="AS4951" s="20">
        <f t="shared" si="1253"/>
        <v>0</v>
      </c>
    </row>
    <row r="4952" spans="1:45">
      <c r="A4952"/>
      <c r="B4952"/>
      <c r="C4952"/>
      <c r="D4952"/>
      <c r="E4952"/>
      <c r="F4952"/>
      <c r="G4952"/>
      <c r="H4952"/>
      <c r="I4952"/>
      <c r="J4952"/>
      <c r="K4952"/>
      <c r="L4952"/>
      <c r="M4952" s="8" t="str">
        <f>IF(ISERROR( VLOOKUP(AD4952,'[1]采购入库货量(公司仓库)'!$A:$I,9,FALSE)),"", VLOOKUP(AD4952,'[1]采购入库货量(公司仓库)'!$A:$I,9,FALSE))</f>
        <v/>
      </c>
      <c r="N4952" s="8" t="str">
        <f>IF(ISERROR( VLOOKUP(AD4952,[1]批发上市日期!$A:$F,6,FALSE)),"",  VLOOKUP(AD4952,[1]批发上市日期!$A:$F,6,FALSE))</f>
        <v/>
      </c>
      <c r="O4952" s="48">
        <f>IF(ISERROR(VLOOKUP(E4952&amp;G4952,'[1]采购入库货量(公司仓库)'!$A:$I,7,FALSE)),0,VLOOKUP(E4952&amp;G4952,'[1]采购入库货量(公司仓库)'!$A:$I,7,FALSE))</f>
        <v>0</v>
      </c>
      <c r="P4952" s="12">
        <f t="shared" si="1238"/>
        <v>0</v>
      </c>
      <c r="Q4952" s="14">
        <f>IF(ISERROR(VLOOKUP(E4952&amp;G4952,'[1]采购入库货量(公司仓库)'!$A:$I,8,FALSE)),0,VLOOKUP(E4952&amp;G4952,'[1]采购入库货量(公司仓库)'!$A:$I,8,FALSE))</f>
        <v>0</v>
      </c>
      <c r="R4952" s="12">
        <f t="shared" si="1239"/>
        <v>0</v>
      </c>
      <c r="S4952">
        <f>SUMIF([1]库存总量!$H:$H,E4952&amp;G4952,[1]库存总量!$G:$G)</f>
        <v>0</v>
      </c>
      <c r="T4952" s="12">
        <f t="shared" si="1240"/>
        <v>0</v>
      </c>
      <c r="U4952">
        <f>SUMIFS([1]库存总量!$G:$G,[1]库存总量!$H:$H,E4952&amp;G4952,[1]库存总量!$A:$A,"B")</f>
        <v>0</v>
      </c>
      <c r="V4952" s="12">
        <f t="shared" si="1241"/>
        <v>0</v>
      </c>
      <c r="W4952">
        <f>SUMIFS([1]库存总量!$G:$G,[1]库存总量!$H:$H,E4952&amp;G4952,[1]库存总量!$A:$A,"K")</f>
        <v>0</v>
      </c>
      <c r="X4952" s="12">
        <f t="shared" si="1242"/>
        <v>0</v>
      </c>
      <c r="Y4952">
        <f t="shared" si="1243"/>
        <v>0</v>
      </c>
      <c r="Z4952" s="12">
        <f t="shared" si="1244"/>
        <v>0</v>
      </c>
      <c r="AA4952">
        <f>(IF(ISERROR((IF(ISERROR(VLOOKUP(E4952&amp;G4952,'[1]采购入库货量(公司仓库)'!$A:$H,7,FALSE)),0,VLOOKUP(E4952&amp;G4952,'[1]采购入库货量(公司仓库)'!$A:$H,7,FALSE)))*L4952-(IF(ISERROR(VLOOKUP(E4952&amp;G4952,'[1]采购入库货量(公司仓库)'!$A:$H,8,FALSE)),0,VLOOKUP(E4952&amp;G4952,'[1]采购入库货量(公司仓库)'!$A:$H,8,FALSE)))),0,(IF(ISERROR(VLOOKUP(E4952&amp;G4952,'[1]采购入库货量(公司仓库)'!$A:$H,7,FALSE)),0,VLOOKUP(E4952&amp;G4952,'[1]采购入库货量(公司仓库)'!$A:$H,7,FALSE)))*L4952-(IF(ISERROR(VLOOKUP(E4952&amp;G4952,'[1]采购入库货量(公司仓库)'!$A:$H,8,FALSE)),0,VLOOKUP(E4952&amp;G4952,'[1]采购入库货量(公司仓库)'!$A:$H,8,FALSE)))))</f>
        <v>0</v>
      </c>
      <c r="AB4952">
        <f>SUMIF([1]销售数据!$B:$B,E4952&amp;G4952,[1]销售数据!$G:$G)</f>
        <v>0</v>
      </c>
      <c r="AC4952" s="12">
        <f t="shared" si="1245"/>
        <v>0</v>
      </c>
      <c r="AD4952" t="str">
        <f t="shared" si="1246"/>
        <v/>
      </c>
      <c r="AE4952">
        <f>SUMIF([1]销售数据!$B:$B,AD4952,[1]销售数据!$L:$L)</f>
        <v>0</v>
      </c>
      <c r="AF4952">
        <f>SUMIF([1]销售数据!$B:$B,AD4952,[1]销售数据!$K:$K)</f>
        <v>0</v>
      </c>
      <c r="AG4952">
        <f>SUMIF([1]销售数据!$B:$B,AD4952,[1]销售数据!$J:$J)</f>
        <v>0</v>
      </c>
      <c r="AH4952">
        <f>SUMIF([1]销售数据!$B:$B,AD4952,[1]销售数据!$I:$I)</f>
        <v>0</v>
      </c>
      <c r="AI4952">
        <f>SUMIF([1]销售数据!$B:$B,AD4952,[1]销售数据!$H:$H)</f>
        <v>0</v>
      </c>
      <c r="AJ4952" s="20">
        <f t="shared" si="1247"/>
        <v>0</v>
      </c>
      <c r="AK4952">
        <f>SUMIF([1]发货店铺数!$B:$B,AD4952,[1]发货店铺数!$G:$G)</f>
        <v>0</v>
      </c>
      <c r="AL4952">
        <f>SUMIF([1]销售店铺数!$B:$B,AD4952,[1]销售店铺数!$G:$G)</f>
        <v>0</v>
      </c>
      <c r="AM4952">
        <f>SUMIF([1]销售店铺数!$B:$B,AD4952,[1]销售店铺数!$G:$G)</f>
        <v>0</v>
      </c>
      <c r="AN4952" s="20">
        <f t="shared" si="1248"/>
        <v>0</v>
      </c>
      <c r="AO4952" s="20">
        <f t="shared" si="1249"/>
        <v>0</v>
      </c>
      <c r="AP4952" s="20">
        <f t="shared" si="1250"/>
        <v>0</v>
      </c>
      <c r="AQ4952" s="12">
        <f t="shared" si="1251"/>
        <v>0</v>
      </c>
      <c r="AR4952" s="20">
        <f t="shared" si="1252"/>
        <v>0</v>
      </c>
      <c r="AS4952" s="20">
        <f t="shared" si="1253"/>
        <v>0</v>
      </c>
    </row>
    <row r="4953" spans="1:45">
      <c r="A4953"/>
      <c r="B4953"/>
      <c r="C4953"/>
      <c r="D4953"/>
      <c r="E4953"/>
      <c r="F4953"/>
      <c r="G4953"/>
      <c r="H4953"/>
      <c r="I4953"/>
      <c r="J4953"/>
      <c r="K4953"/>
      <c r="L4953"/>
      <c r="M4953" s="8" t="str">
        <f>IF(ISERROR( VLOOKUP(AD4953,'[1]采购入库货量(公司仓库)'!$A:$I,9,FALSE)),"", VLOOKUP(AD4953,'[1]采购入库货量(公司仓库)'!$A:$I,9,FALSE))</f>
        <v/>
      </c>
      <c r="N4953" s="8" t="str">
        <f>IF(ISERROR( VLOOKUP(AD4953,[1]批发上市日期!$A:$F,6,FALSE)),"",  VLOOKUP(AD4953,[1]批发上市日期!$A:$F,6,FALSE))</f>
        <v/>
      </c>
      <c r="O4953" s="48">
        <f>IF(ISERROR(VLOOKUP(E4953&amp;G4953,'[1]采购入库货量(公司仓库)'!$A:$I,7,FALSE)),0,VLOOKUP(E4953&amp;G4953,'[1]采购入库货量(公司仓库)'!$A:$I,7,FALSE))</f>
        <v>0</v>
      </c>
      <c r="P4953" s="12">
        <f t="shared" si="1238"/>
        <v>0</v>
      </c>
      <c r="Q4953" s="14">
        <f>IF(ISERROR(VLOOKUP(E4953&amp;G4953,'[1]采购入库货量(公司仓库)'!$A:$I,8,FALSE)),0,VLOOKUP(E4953&amp;G4953,'[1]采购入库货量(公司仓库)'!$A:$I,8,FALSE))</f>
        <v>0</v>
      </c>
      <c r="R4953" s="12">
        <f t="shared" si="1239"/>
        <v>0</v>
      </c>
      <c r="S4953">
        <f>SUMIF([1]库存总量!$H:$H,E4953&amp;G4953,[1]库存总量!$G:$G)</f>
        <v>0</v>
      </c>
      <c r="T4953" s="12">
        <f t="shared" si="1240"/>
        <v>0</v>
      </c>
      <c r="U4953">
        <f>SUMIFS([1]库存总量!$G:$G,[1]库存总量!$H:$H,E4953&amp;G4953,[1]库存总量!$A:$A,"B")</f>
        <v>0</v>
      </c>
      <c r="V4953" s="12">
        <f t="shared" si="1241"/>
        <v>0</v>
      </c>
      <c r="W4953">
        <f>SUMIFS([1]库存总量!$G:$G,[1]库存总量!$H:$H,E4953&amp;G4953,[1]库存总量!$A:$A,"K")</f>
        <v>0</v>
      </c>
      <c r="X4953" s="12">
        <f t="shared" si="1242"/>
        <v>0</v>
      </c>
      <c r="Y4953">
        <f t="shared" si="1243"/>
        <v>0</v>
      </c>
      <c r="Z4953" s="12">
        <f t="shared" si="1244"/>
        <v>0</v>
      </c>
      <c r="AA4953">
        <f>(IF(ISERROR((IF(ISERROR(VLOOKUP(E4953&amp;G4953,'[1]采购入库货量(公司仓库)'!$A:$H,7,FALSE)),0,VLOOKUP(E4953&amp;G4953,'[1]采购入库货量(公司仓库)'!$A:$H,7,FALSE)))*L4953-(IF(ISERROR(VLOOKUP(E4953&amp;G4953,'[1]采购入库货量(公司仓库)'!$A:$H,8,FALSE)),0,VLOOKUP(E4953&amp;G4953,'[1]采购入库货量(公司仓库)'!$A:$H,8,FALSE)))),0,(IF(ISERROR(VLOOKUP(E4953&amp;G4953,'[1]采购入库货量(公司仓库)'!$A:$H,7,FALSE)),0,VLOOKUP(E4953&amp;G4953,'[1]采购入库货量(公司仓库)'!$A:$H,7,FALSE)))*L4953-(IF(ISERROR(VLOOKUP(E4953&amp;G4953,'[1]采购入库货量(公司仓库)'!$A:$H,8,FALSE)),0,VLOOKUP(E4953&amp;G4953,'[1]采购入库货量(公司仓库)'!$A:$H,8,FALSE)))))</f>
        <v>0</v>
      </c>
      <c r="AB4953">
        <f>SUMIF([1]销售数据!$B:$B,E4953&amp;G4953,[1]销售数据!$G:$G)</f>
        <v>0</v>
      </c>
      <c r="AC4953" s="12">
        <f t="shared" si="1245"/>
        <v>0</v>
      </c>
      <c r="AD4953" t="str">
        <f t="shared" si="1246"/>
        <v/>
      </c>
      <c r="AE4953">
        <f>SUMIF([1]销售数据!$B:$B,AD4953,[1]销售数据!$L:$L)</f>
        <v>0</v>
      </c>
      <c r="AF4953">
        <f>SUMIF([1]销售数据!$B:$B,AD4953,[1]销售数据!$K:$K)</f>
        <v>0</v>
      </c>
      <c r="AG4953">
        <f>SUMIF([1]销售数据!$B:$B,AD4953,[1]销售数据!$J:$J)</f>
        <v>0</v>
      </c>
      <c r="AH4953">
        <f>SUMIF([1]销售数据!$B:$B,AD4953,[1]销售数据!$I:$I)</f>
        <v>0</v>
      </c>
      <c r="AI4953">
        <f>SUMIF([1]销售数据!$B:$B,AD4953,[1]销售数据!$H:$H)</f>
        <v>0</v>
      </c>
      <c r="AJ4953" s="20">
        <f t="shared" si="1247"/>
        <v>0</v>
      </c>
      <c r="AK4953">
        <f>SUMIF([1]发货店铺数!$B:$B,AD4953,[1]发货店铺数!$G:$G)</f>
        <v>0</v>
      </c>
      <c r="AL4953">
        <f>SUMIF([1]销售店铺数!$B:$B,AD4953,[1]销售店铺数!$G:$G)</f>
        <v>0</v>
      </c>
      <c r="AM4953">
        <f>SUMIF([1]销售店铺数!$B:$B,AD4953,[1]销售店铺数!$G:$G)</f>
        <v>0</v>
      </c>
      <c r="AN4953" s="20">
        <f t="shared" si="1248"/>
        <v>0</v>
      </c>
      <c r="AO4953" s="20">
        <f t="shared" si="1249"/>
        <v>0</v>
      </c>
      <c r="AP4953" s="20">
        <f t="shared" si="1250"/>
        <v>0</v>
      </c>
      <c r="AQ4953" s="12">
        <f t="shared" si="1251"/>
        <v>0</v>
      </c>
      <c r="AR4953" s="20">
        <f t="shared" si="1252"/>
        <v>0</v>
      </c>
      <c r="AS4953" s="20">
        <f t="shared" si="1253"/>
        <v>0</v>
      </c>
    </row>
    <row r="4954" spans="1:45">
      <c r="A4954"/>
      <c r="B4954"/>
      <c r="C4954"/>
      <c r="D4954"/>
      <c r="E4954"/>
      <c r="F4954"/>
      <c r="G4954"/>
      <c r="H4954"/>
      <c r="I4954"/>
      <c r="J4954"/>
      <c r="K4954"/>
      <c r="L4954"/>
      <c r="M4954" s="8" t="str">
        <f>IF(ISERROR( VLOOKUP(AD4954,'[1]采购入库货量(公司仓库)'!$A:$I,9,FALSE)),"", VLOOKUP(AD4954,'[1]采购入库货量(公司仓库)'!$A:$I,9,FALSE))</f>
        <v/>
      </c>
      <c r="N4954" s="8" t="str">
        <f>IF(ISERROR( VLOOKUP(AD4954,[1]批发上市日期!$A:$F,6,FALSE)),"",  VLOOKUP(AD4954,[1]批发上市日期!$A:$F,6,FALSE))</f>
        <v/>
      </c>
      <c r="O4954" s="48">
        <f>IF(ISERROR(VLOOKUP(E4954&amp;G4954,'[1]采购入库货量(公司仓库)'!$A:$I,7,FALSE)),0,VLOOKUP(E4954&amp;G4954,'[1]采购入库货量(公司仓库)'!$A:$I,7,FALSE))</f>
        <v>0</v>
      </c>
      <c r="P4954" s="12">
        <f t="shared" si="1238"/>
        <v>0</v>
      </c>
      <c r="Q4954" s="14">
        <f>IF(ISERROR(VLOOKUP(E4954&amp;G4954,'[1]采购入库货量(公司仓库)'!$A:$I,8,FALSE)),0,VLOOKUP(E4954&amp;G4954,'[1]采购入库货量(公司仓库)'!$A:$I,8,FALSE))</f>
        <v>0</v>
      </c>
      <c r="R4954" s="12">
        <f t="shared" si="1239"/>
        <v>0</v>
      </c>
      <c r="S4954">
        <f>SUMIF([1]库存总量!$H:$H,E4954&amp;G4954,[1]库存总量!$G:$G)</f>
        <v>0</v>
      </c>
      <c r="T4954" s="12">
        <f t="shared" si="1240"/>
        <v>0</v>
      </c>
      <c r="U4954">
        <f>SUMIFS([1]库存总量!$G:$G,[1]库存总量!$H:$H,E4954&amp;G4954,[1]库存总量!$A:$A,"B")</f>
        <v>0</v>
      </c>
      <c r="V4954" s="12">
        <f t="shared" si="1241"/>
        <v>0</v>
      </c>
      <c r="W4954">
        <f>SUMIFS([1]库存总量!$G:$G,[1]库存总量!$H:$H,E4954&amp;G4954,[1]库存总量!$A:$A,"K")</f>
        <v>0</v>
      </c>
      <c r="X4954" s="12">
        <f t="shared" si="1242"/>
        <v>0</v>
      </c>
      <c r="Y4954">
        <f t="shared" si="1243"/>
        <v>0</v>
      </c>
      <c r="Z4954" s="12">
        <f t="shared" si="1244"/>
        <v>0</v>
      </c>
      <c r="AA4954">
        <f>(IF(ISERROR((IF(ISERROR(VLOOKUP(E4954&amp;G4954,'[1]采购入库货量(公司仓库)'!$A:$H,7,FALSE)),0,VLOOKUP(E4954&amp;G4954,'[1]采购入库货量(公司仓库)'!$A:$H,7,FALSE)))*L4954-(IF(ISERROR(VLOOKUP(E4954&amp;G4954,'[1]采购入库货量(公司仓库)'!$A:$H,8,FALSE)),0,VLOOKUP(E4954&amp;G4954,'[1]采购入库货量(公司仓库)'!$A:$H,8,FALSE)))),0,(IF(ISERROR(VLOOKUP(E4954&amp;G4954,'[1]采购入库货量(公司仓库)'!$A:$H,7,FALSE)),0,VLOOKUP(E4954&amp;G4954,'[1]采购入库货量(公司仓库)'!$A:$H,7,FALSE)))*L4954-(IF(ISERROR(VLOOKUP(E4954&amp;G4954,'[1]采购入库货量(公司仓库)'!$A:$H,8,FALSE)),0,VLOOKUP(E4954&amp;G4954,'[1]采购入库货量(公司仓库)'!$A:$H,8,FALSE)))))</f>
        <v>0</v>
      </c>
      <c r="AB4954">
        <f>SUMIF([1]销售数据!$B:$B,E4954&amp;G4954,[1]销售数据!$G:$G)</f>
        <v>0</v>
      </c>
      <c r="AC4954" s="12">
        <f t="shared" si="1245"/>
        <v>0</v>
      </c>
      <c r="AD4954" t="str">
        <f t="shared" si="1246"/>
        <v/>
      </c>
      <c r="AE4954">
        <f>SUMIF([1]销售数据!$B:$B,AD4954,[1]销售数据!$L:$L)</f>
        <v>0</v>
      </c>
      <c r="AF4954">
        <f>SUMIF([1]销售数据!$B:$B,AD4954,[1]销售数据!$K:$K)</f>
        <v>0</v>
      </c>
      <c r="AG4954">
        <f>SUMIF([1]销售数据!$B:$B,AD4954,[1]销售数据!$J:$J)</f>
        <v>0</v>
      </c>
      <c r="AH4954">
        <f>SUMIF([1]销售数据!$B:$B,AD4954,[1]销售数据!$I:$I)</f>
        <v>0</v>
      </c>
      <c r="AI4954">
        <f>SUMIF([1]销售数据!$B:$B,AD4954,[1]销售数据!$H:$H)</f>
        <v>0</v>
      </c>
      <c r="AJ4954" s="20">
        <f t="shared" si="1247"/>
        <v>0</v>
      </c>
      <c r="AK4954">
        <f>SUMIF([1]发货店铺数!$B:$B,AD4954,[1]发货店铺数!$G:$G)</f>
        <v>0</v>
      </c>
      <c r="AL4954">
        <f>SUMIF([1]销售店铺数!$B:$B,AD4954,[1]销售店铺数!$G:$G)</f>
        <v>0</v>
      </c>
      <c r="AM4954">
        <f>SUMIF([1]销售店铺数!$B:$B,AD4954,[1]销售店铺数!$G:$G)</f>
        <v>0</v>
      </c>
      <c r="AN4954" s="20">
        <f t="shared" si="1248"/>
        <v>0</v>
      </c>
      <c r="AO4954" s="20">
        <f t="shared" si="1249"/>
        <v>0</v>
      </c>
      <c r="AP4954" s="20">
        <f t="shared" si="1250"/>
        <v>0</v>
      </c>
      <c r="AQ4954" s="12">
        <f t="shared" si="1251"/>
        <v>0</v>
      </c>
      <c r="AR4954" s="20">
        <f t="shared" si="1252"/>
        <v>0</v>
      </c>
      <c r="AS4954" s="20">
        <f t="shared" si="1253"/>
        <v>0</v>
      </c>
    </row>
    <row r="4955" spans="1:45">
      <c r="A4955"/>
      <c r="B4955"/>
      <c r="C4955"/>
      <c r="D4955"/>
      <c r="E4955"/>
      <c r="F4955"/>
      <c r="G4955"/>
      <c r="H4955"/>
      <c r="I4955"/>
      <c r="J4955"/>
      <c r="K4955"/>
      <c r="L4955"/>
      <c r="M4955" s="8" t="str">
        <f>IF(ISERROR( VLOOKUP(AD4955,'[1]采购入库货量(公司仓库)'!$A:$I,9,FALSE)),"", VLOOKUP(AD4955,'[1]采购入库货量(公司仓库)'!$A:$I,9,FALSE))</f>
        <v/>
      </c>
      <c r="N4955" s="8" t="str">
        <f>IF(ISERROR( VLOOKUP(AD4955,[1]批发上市日期!$A:$F,6,FALSE)),"",  VLOOKUP(AD4955,[1]批发上市日期!$A:$F,6,FALSE))</f>
        <v/>
      </c>
      <c r="O4955" s="48">
        <f>IF(ISERROR(VLOOKUP(E4955&amp;G4955,'[1]采购入库货量(公司仓库)'!$A:$I,7,FALSE)),0,VLOOKUP(E4955&amp;G4955,'[1]采购入库货量(公司仓库)'!$A:$I,7,FALSE))</f>
        <v>0</v>
      </c>
      <c r="P4955" s="12">
        <f t="shared" si="1238"/>
        <v>0</v>
      </c>
      <c r="Q4955" s="14">
        <f>IF(ISERROR(VLOOKUP(E4955&amp;G4955,'[1]采购入库货量(公司仓库)'!$A:$I,8,FALSE)),0,VLOOKUP(E4955&amp;G4955,'[1]采购入库货量(公司仓库)'!$A:$I,8,FALSE))</f>
        <v>0</v>
      </c>
      <c r="R4955" s="12">
        <f t="shared" si="1239"/>
        <v>0</v>
      </c>
      <c r="S4955">
        <f>SUMIF([1]库存总量!$H:$H,E4955&amp;G4955,[1]库存总量!$G:$G)</f>
        <v>0</v>
      </c>
      <c r="T4955" s="12">
        <f t="shared" si="1240"/>
        <v>0</v>
      </c>
      <c r="U4955">
        <f>SUMIFS([1]库存总量!$G:$G,[1]库存总量!$H:$H,E4955&amp;G4955,[1]库存总量!$A:$A,"B")</f>
        <v>0</v>
      </c>
      <c r="V4955" s="12">
        <f t="shared" si="1241"/>
        <v>0</v>
      </c>
      <c r="W4955">
        <f>SUMIFS([1]库存总量!$G:$G,[1]库存总量!$H:$H,E4955&amp;G4955,[1]库存总量!$A:$A,"K")</f>
        <v>0</v>
      </c>
      <c r="X4955" s="12">
        <f t="shared" si="1242"/>
        <v>0</v>
      </c>
      <c r="Y4955">
        <f t="shared" si="1243"/>
        <v>0</v>
      </c>
      <c r="Z4955" s="12">
        <f t="shared" si="1244"/>
        <v>0</v>
      </c>
      <c r="AA4955">
        <f>(IF(ISERROR((IF(ISERROR(VLOOKUP(E4955&amp;G4955,'[1]采购入库货量(公司仓库)'!$A:$H,7,FALSE)),0,VLOOKUP(E4955&amp;G4955,'[1]采购入库货量(公司仓库)'!$A:$H,7,FALSE)))*L4955-(IF(ISERROR(VLOOKUP(E4955&amp;G4955,'[1]采购入库货量(公司仓库)'!$A:$H,8,FALSE)),0,VLOOKUP(E4955&amp;G4955,'[1]采购入库货量(公司仓库)'!$A:$H,8,FALSE)))),0,(IF(ISERROR(VLOOKUP(E4955&amp;G4955,'[1]采购入库货量(公司仓库)'!$A:$H,7,FALSE)),0,VLOOKUP(E4955&amp;G4955,'[1]采购入库货量(公司仓库)'!$A:$H,7,FALSE)))*L4955-(IF(ISERROR(VLOOKUP(E4955&amp;G4955,'[1]采购入库货量(公司仓库)'!$A:$H,8,FALSE)),0,VLOOKUP(E4955&amp;G4955,'[1]采购入库货量(公司仓库)'!$A:$H,8,FALSE)))))</f>
        <v>0</v>
      </c>
      <c r="AB4955">
        <f>SUMIF([1]销售数据!$B:$B,E4955&amp;G4955,[1]销售数据!$G:$G)</f>
        <v>0</v>
      </c>
      <c r="AC4955" s="12">
        <f t="shared" si="1245"/>
        <v>0</v>
      </c>
      <c r="AD4955" t="str">
        <f t="shared" si="1246"/>
        <v/>
      </c>
      <c r="AE4955">
        <f>SUMIF([1]销售数据!$B:$B,AD4955,[1]销售数据!$L:$L)</f>
        <v>0</v>
      </c>
      <c r="AF4955">
        <f>SUMIF([1]销售数据!$B:$B,AD4955,[1]销售数据!$K:$K)</f>
        <v>0</v>
      </c>
      <c r="AG4955">
        <f>SUMIF([1]销售数据!$B:$B,AD4955,[1]销售数据!$J:$J)</f>
        <v>0</v>
      </c>
      <c r="AH4955">
        <f>SUMIF([1]销售数据!$B:$B,AD4955,[1]销售数据!$I:$I)</f>
        <v>0</v>
      </c>
      <c r="AI4955">
        <f>SUMIF([1]销售数据!$B:$B,AD4955,[1]销售数据!$H:$H)</f>
        <v>0</v>
      </c>
      <c r="AJ4955" s="20">
        <f t="shared" si="1247"/>
        <v>0</v>
      </c>
      <c r="AK4955">
        <f>SUMIF([1]发货店铺数!$B:$B,AD4955,[1]发货店铺数!$G:$G)</f>
        <v>0</v>
      </c>
      <c r="AL4955">
        <f>SUMIF([1]销售店铺数!$B:$B,AD4955,[1]销售店铺数!$G:$G)</f>
        <v>0</v>
      </c>
      <c r="AM4955">
        <f>SUMIF([1]销售店铺数!$B:$B,AD4955,[1]销售店铺数!$G:$G)</f>
        <v>0</v>
      </c>
      <c r="AN4955" s="20">
        <f t="shared" si="1248"/>
        <v>0</v>
      </c>
      <c r="AO4955" s="20">
        <f t="shared" si="1249"/>
        <v>0</v>
      </c>
      <c r="AP4955" s="20">
        <f t="shared" si="1250"/>
        <v>0</v>
      </c>
      <c r="AQ4955" s="12">
        <f t="shared" si="1251"/>
        <v>0</v>
      </c>
      <c r="AR4955" s="20">
        <f t="shared" si="1252"/>
        <v>0</v>
      </c>
      <c r="AS4955" s="20">
        <f t="shared" si="1253"/>
        <v>0</v>
      </c>
    </row>
    <row r="4956" spans="1:45">
      <c r="A4956"/>
      <c r="B4956"/>
      <c r="C4956"/>
      <c r="D4956"/>
      <c r="E4956"/>
      <c r="F4956"/>
      <c r="G4956"/>
      <c r="H4956"/>
      <c r="I4956"/>
      <c r="J4956"/>
      <c r="K4956"/>
      <c r="L4956"/>
      <c r="M4956" s="8" t="str">
        <f>IF(ISERROR( VLOOKUP(AD4956,'[1]采购入库货量(公司仓库)'!$A:$I,9,FALSE)),"", VLOOKUP(AD4956,'[1]采购入库货量(公司仓库)'!$A:$I,9,FALSE))</f>
        <v/>
      </c>
      <c r="N4956" s="8" t="str">
        <f>IF(ISERROR( VLOOKUP(AD4956,[1]批发上市日期!$A:$F,6,FALSE)),"",  VLOOKUP(AD4956,[1]批发上市日期!$A:$F,6,FALSE))</f>
        <v/>
      </c>
      <c r="O4956" s="48">
        <f>IF(ISERROR(VLOOKUP(E4956&amp;G4956,'[1]采购入库货量(公司仓库)'!$A:$I,7,FALSE)),0,VLOOKUP(E4956&amp;G4956,'[1]采购入库货量(公司仓库)'!$A:$I,7,FALSE))</f>
        <v>0</v>
      </c>
      <c r="P4956" s="12">
        <f t="shared" si="1238"/>
        <v>0</v>
      </c>
      <c r="Q4956" s="14">
        <f>IF(ISERROR(VLOOKUP(E4956&amp;G4956,'[1]采购入库货量(公司仓库)'!$A:$I,8,FALSE)),0,VLOOKUP(E4956&amp;G4956,'[1]采购入库货量(公司仓库)'!$A:$I,8,FALSE))</f>
        <v>0</v>
      </c>
      <c r="R4956" s="12">
        <f t="shared" si="1239"/>
        <v>0</v>
      </c>
      <c r="S4956">
        <f>SUMIF([1]库存总量!$H:$H,E4956&amp;G4956,[1]库存总量!$G:$G)</f>
        <v>0</v>
      </c>
      <c r="T4956" s="12">
        <f t="shared" si="1240"/>
        <v>0</v>
      </c>
      <c r="U4956">
        <f>SUMIFS([1]库存总量!$G:$G,[1]库存总量!$H:$H,E4956&amp;G4956,[1]库存总量!$A:$A,"B")</f>
        <v>0</v>
      </c>
      <c r="V4956" s="12">
        <f t="shared" si="1241"/>
        <v>0</v>
      </c>
      <c r="W4956">
        <f>SUMIFS([1]库存总量!$G:$G,[1]库存总量!$H:$H,E4956&amp;G4956,[1]库存总量!$A:$A,"K")</f>
        <v>0</v>
      </c>
      <c r="X4956" s="12">
        <f t="shared" si="1242"/>
        <v>0</v>
      </c>
      <c r="Y4956">
        <f t="shared" si="1243"/>
        <v>0</v>
      </c>
      <c r="Z4956" s="12">
        <f t="shared" si="1244"/>
        <v>0</v>
      </c>
      <c r="AA4956">
        <f>(IF(ISERROR((IF(ISERROR(VLOOKUP(E4956&amp;G4956,'[1]采购入库货量(公司仓库)'!$A:$H,7,FALSE)),0,VLOOKUP(E4956&amp;G4956,'[1]采购入库货量(公司仓库)'!$A:$H,7,FALSE)))*L4956-(IF(ISERROR(VLOOKUP(E4956&amp;G4956,'[1]采购入库货量(公司仓库)'!$A:$H,8,FALSE)),0,VLOOKUP(E4956&amp;G4956,'[1]采购入库货量(公司仓库)'!$A:$H,8,FALSE)))),0,(IF(ISERROR(VLOOKUP(E4956&amp;G4956,'[1]采购入库货量(公司仓库)'!$A:$H,7,FALSE)),0,VLOOKUP(E4956&amp;G4956,'[1]采购入库货量(公司仓库)'!$A:$H,7,FALSE)))*L4956-(IF(ISERROR(VLOOKUP(E4956&amp;G4956,'[1]采购入库货量(公司仓库)'!$A:$H,8,FALSE)),0,VLOOKUP(E4956&amp;G4956,'[1]采购入库货量(公司仓库)'!$A:$H,8,FALSE)))))</f>
        <v>0</v>
      </c>
      <c r="AB4956">
        <f>SUMIF([1]销售数据!$B:$B,E4956&amp;G4956,[1]销售数据!$G:$G)</f>
        <v>0</v>
      </c>
      <c r="AC4956" s="12">
        <f t="shared" si="1245"/>
        <v>0</v>
      </c>
      <c r="AD4956" t="str">
        <f t="shared" si="1246"/>
        <v/>
      </c>
      <c r="AE4956">
        <f>SUMIF([1]销售数据!$B:$B,AD4956,[1]销售数据!$L:$L)</f>
        <v>0</v>
      </c>
      <c r="AF4956">
        <f>SUMIF([1]销售数据!$B:$B,AD4956,[1]销售数据!$K:$K)</f>
        <v>0</v>
      </c>
      <c r="AG4956">
        <f>SUMIF([1]销售数据!$B:$B,AD4956,[1]销售数据!$J:$J)</f>
        <v>0</v>
      </c>
      <c r="AH4956">
        <f>SUMIF([1]销售数据!$B:$B,AD4956,[1]销售数据!$I:$I)</f>
        <v>0</v>
      </c>
      <c r="AI4956">
        <f>SUMIF([1]销售数据!$B:$B,AD4956,[1]销售数据!$H:$H)</f>
        <v>0</v>
      </c>
      <c r="AJ4956" s="20">
        <f t="shared" si="1247"/>
        <v>0</v>
      </c>
      <c r="AK4956">
        <f>SUMIF([1]发货店铺数!$B:$B,AD4956,[1]发货店铺数!$G:$G)</f>
        <v>0</v>
      </c>
      <c r="AL4956">
        <f>SUMIF([1]销售店铺数!$B:$B,AD4956,[1]销售店铺数!$G:$G)</f>
        <v>0</v>
      </c>
      <c r="AM4956">
        <f>SUMIF([1]销售店铺数!$B:$B,AD4956,[1]销售店铺数!$G:$G)</f>
        <v>0</v>
      </c>
      <c r="AN4956" s="20">
        <f t="shared" si="1248"/>
        <v>0</v>
      </c>
      <c r="AO4956" s="20">
        <f t="shared" si="1249"/>
        <v>0</v>
      </c>
      <c r="AP4956" s="20">
        <f t="shared" si="1250"/>
        <v>0</v>
      </c>
      <c r="AQ4956" s="12">
        <f t="shared" si="1251"/>
        <v>0</v>
      </c>
      <c r="AR4956" s="20">
        <f t="shared" si="1252"/>
        <v>0</v>
      </c>
      <c r="AS4956" s="20">
        <f t="shared" si="1253"/>
        <v>0</v>
      </c>
    </row>
    <row r="4957" spans="1:45">
      <c r="A4957"/>
      <c r="B4957"/>
      <c r="C4957"/>
      <c r="D4957"/>
      <c r="E4957"/>
      <c r="F4957"/>
      <c r="G4957"/>
      <c r="H4957"/>
      <c r="I4957"/>
      <c r="J4957"/>
      <c r="K4957"/>
      <c r="L4957"/>
      <c r="M4957" s="8" t="str">
        <f>IF(ISERROR( VLOOKUP(AD4957,'[1]采购入库货量(公司仓库)'!$A:$I,9,FALSE)),"", VLOOKUP(AD4957,'[1]采购入库货量(公司仓库)'!$A:$I,9,FALSE))</f>
        <v/>
      </c>
      <c r="N4957" s="8" t="str">
        <f>IF(ISERROR( VLOOKUP(AD4957,[1]批发上市日期!$A:$F,6,FALSE)),"",  VLOOKUP(AD4957,[1]批发上市日期!$A:$F,6,FALSE))</f>
        <v/>
      </c>
      <c r="O4957" s="48">
        <f>IF(ISERROR(VLOOKUP(E4957&amp;G4957,'[1]采购入库货量(公司仓库)'!$A:$I,7,FALSE)),0,VLOOKUP(E4957&amp;G4957,'[1]采购入库货量(公司仓库)'!$A:$I,7,FALSE))</f>
        <v>0</v>
      </c>
      <c r="P4957" s="12">
        <f t="shared" si="1238"/>
        <v>0</v>
      </c>
      <c r="Q4957" s="14">
        <f>IF(ISERROR(VLOOKUP(E4957&amp;G4957,'[1]采购入库货量(公司仓库)'!$A:$I,8,FALSE)),0,VLOOKUP(E4957&amp;G4957,'[1]采购入库货量(公司仓库)'!$A:$I,8,FALSE))</f>
        <v>0</v>
      </c>
      <c r="R4957" s="12">
        <f t="shared" si="1239"/>
        <v>0</v>
      </c>
      <c r="S4957">
        <f>SUMIF([1]库存总量!$H:$H,E4957&amp;G4957,[1]库存总量!$G:$G)</f>
        <v>0</v>
      </c>
      <c r="T4957" s="12">
        <f t="shared" si="1240"/>
        <v>0</v>
      </c>
      <c r="U4957">
        <f>SUMIFS([1]库存总量!$G:$G,[1]库存总量!$H:$H,E4957&amp;G4957,[1]库存总量!$A:$A,"B")</f>
        <v>0</v>
      </c>
      <c r="V4957" s="12">
        <f t="shared" si="1241"/>
        <v>0</v>
      </c>
      <c r="W4957">
        <f>SUMIFS([1]库存总量!$G:$G,[1]库存总量!$H:$H,E4957&amp;G4957,[1]库存总量!$A:$A,"K")</f>
        <v>0</v>
      </c>
      <c r="X4957" s="12">
        <f t="shared" si="1242"/>
        <v>0</v>
      </c>
      <c r="Y4957">
        <f t="shared" si="1243"/>
        <v>0</v>
      </c>
      <c r="Z4957" s="12">
        <f t="shared" si="1244"/>
        <v>0</v>
      </c>
      <c r="AA4957">
        <f>(IF(ISERROR((IF(ISERROR(VLOOKUP(E4957&amp;G4957,'[1]采购入库货量(公司仓库)'!$A:$H,7,FALSE)),0,VLOOKUP(E4957&amp;G4957,'[1]采购入库货量(公司仓库)'!$A:$H,7,FALSE)))*L4957-(IF(ISERROR(VLOOKUP(E4957&amp;G4957,'[1]采购入库货量(公司仓库)'!$A:$H,8,FALSE)),0,VLOOKUP(E4957&amp;G4957,'[1]采购入库货量(公司仓库)'!$A:$H,8,FALSE)))),0,(IF(ISERROR(VLOOKUP(E4957&amp;G4957,'[1]采购入库货量(公司仓库)'!$A:$H,7,FALSE)),0,VLOOKUP(E4957&amp;G4957,'[1]采购入库货量(公司仓库)'!$A:$H,7,FALSE)))*L4957-(IF(ISERROR(VLOOKUP(E4957&amp;G4957,'[1]采购入库货量(公司仓库)'!$A:$H,8,FALSE)),0,VLOOKUP(E4957&amp;G4957,'[1]采购入库货量(公司仓库)'!$A:$H,8,FALSE)))))</f>
        <v>0</v>
      </c>
      <c r="AB4957">
        <f>SUMIF([1]销售数据!$B:$B,E4957&amp;G4957,[1]销售数据!$G:$G)</f>
        <v>0</v>
      </c>
      <c r="AC4957" s="12">
        <f t="shared" si="1245"/>
        <v>0</v>
      </c>
      <c r="AD4957" t="str">
        <f t="shared" si="1246"/>
        <v/>
      </c>
      <c r="AE4957">
        <f>SUMIF([1]销售数据!$B:$B,AD4957,[1]销售数据!$L:$L)</f>
        <v>0</v>
      </c>
      <c r="AF4957">
        <f>SUMIF([1]销售数据!$B:$B,AD4957,[1]销售数据!$K:$K)</f>
        <v>0</v>
      </c>
      <c r="AG4957">
        <f>SUMIF([1]销售数据!$B:$B,AD4957,[1]销售数据!$J:$J)</f>
        <v>0</v>
      </c>
      <c r="AH4957">
        <f>SUMIF([1]销售数据!$B:$B,AD4957,[1]销售数据!$I:$I)</f>
        <v>0</v>
      </c>
      <c r="AI4957">
        <f>SUMIF([1]销售数据!$B:$B,AD4957,[1]销售数据!$H:$H)</f>
        <v>0</v>
      </c>
      <c r="AJ4957" s="20">
        <f t="shared" si="1247"/>
        <v>0</v>
      </c>
      <c r="AK4957">
        <f>SUMIF([1]发货店铺数!$B:$B,AD4957,[1]发货店铺数!$G:$G)</f>
        <v>0</v>
      </c>
      <c r="AL4957">
        <f>SUMIF([1]销售店铺数!$B:$B,AD4957,[1]销售店铺数!$G:$G)</f>
        <v>0</v>
      </c>
      <c r="AM4957">
        <f>SUMIF([1]销售店铺数!$B:$B,AD4957,[1]销售店铺数!$G:$G)</f>
        <v>0</v>
      </c>
      <c r="AN4957" s="20">
        <f t="shared" si="1248"/>
        <v>0</v>
      </c>
      <c r="AO4957" s="20">
        <f t="shared" si="1249"/>
        <v>0</v>
      </c>
      <c r="AP4957" s="20">
        <f t="shared" si="1250"/>
        <v>0</v>
      </c>
      <c r="AQ4957" s="12">
        <f t="shared" si="1251"/>
        <v>0</v>
      </c>
      <c r="AR4957" s="20">
        <f t="shared" si="1252"/>
        <v>0</v>
      </c>
      <c r="AS4957" s="20">
        <f t="shared" si="1253"/>
        <v>0</v>
      </c>
    </row>
    <row r="4958" spans="1:45">
      <c r="A4958"/>
      <c r="B4958"/>
      <c r="C4958"/>
      <c r="D4958"/>
      <c r="E4958"/>
      <c r="F4958"/>
      <c r="G4958"/>
      <c r="H4958"/>
      <c r="I4958"/>
      <c r="J4958"/>
      <c r="K4958"/>
      <c r="L4958"/>
      <c r="M4958" s="8" t="str">
        <f>IF(ISERROR( VLOOKUP(AD4958,'[1]采购入库货量(公司仓库)'!$A:$I,9,FALSE)),"", VLOOKUP(AD4958,'[1]采购入库货量(公司仓库)'!$A:$I,9,FALSE))</f>
        <v/>
      </c>
      <c r="N4958" s="8" t="str">
        <f>IF(ISERROR( VLOOKUP(AD4958,[1]批发上市日期!$A:$F,6,FALSE)),"",  VLOOKUP(AD4958,[1]批发上市日期!$A:$F,6,FALSE))</f>
        <v/>
      </c>
      <c r="O4958" s="48">
        <f>IF(ISERROR(VLOOKUP(E4958&amp;G4958,'[1]采购入库货量(公司仓库)'!$A:$I,7,FALSE)),0,VLOOKUP(E4958&amp;G4958,'[1]采购入库货量(公司仓库)'!$A:$I,7,FALSE))</f>
        <v>0</v>
      </c>
      <c r="P4958" s="12">
        <f t="shared" si="1238"/>
        <v>0</v>
      </c>
      <c r="Q4958" s="14">
        <f>IF(ISERROR(VLOOKUP(E4958&amp;G4958,'[1]采购入库货量(公司仓库)'!$A:$I,8,FALSE)),0,VLOOKUP(E4958&amp;G4958,'[1]采购入库货量(公司仓库)'!$A:$I,8,FALSE))</f>
        <v>0</v>
      </c>
      <c r="R4958" s="12">
        <f t="shared" si="1239"/>
        <v>0</v>
      </c>
      <c r="S4958">
        <f>SUMIF([1]库存总量!$H:$H,E4958&amp;G4958,[1]库存总量!$G:$G)</f>
        <v>0</v>
      </c>
      <c r="T4958" s="12">
        <f t="shared" si="1240"/>
        <v>0</v>
      </c>
      <c r="U4958">
        <f>SUMIFS([1]库存总量!$G:$G,[1]库存总量!$H:$H,E4958&amp;G4958,[1]库存总量!$A:$A,"B")</f>
        <v>0</v>
      </c>
      <c r="V4958" s="12">
        <f t="shared" si="1241"/>
        <v>0</v>
      </c>
      <c r="W4958">
        <f>SUMIFS([1]库存总量!$G:$G,[1]库存总量!$H:$H,E4958&amp;G4958,[1]库存总量!$A:$A,"K")</f>
        <v>0</v>
      </c>
      <c r="X4958" s="12">
        <f t="shared" si="1242"/>
        <v>0</v>
      </c>
      <c r="Y4958">
        <f t="shared" si="1243"/>
        <v>0</v>
      </c>
      <c r="Z4958" s="12">
        <f t="shared" si="1244"/>
        <v>0</v>
      </c>
      <c r="AA4958">
        <f>(IF(ISERROR((IF(ISERROR(VLOOKUP(E4958&amp;G4958,'[1]采购入库货量(公司仓库)'!$A:$H,7,FALSE)),0,VLOOKUP(E4958&amp;G4958,'[1]采购入库货量(公司仓库)'!$A:$H,7,FALSE)))*L4958-(IF(ISERROR(VLOOKUP(E4958&amp;G4958,'[1]采购入库货量(公司仓库)'!$A:$H,8,FALSE)),0,VLOOKUP(E4958&amp;G4958,'[1]采购入库货量(公司仓库)'!$A:$H,8,FALSE)))),0,(IF(ISERROR(VLOOKUP(E4958&amp;G4958,'[1]采购入库货量(公司仓库)'!$A:$H,7,FALSE)),0,VLOOKUP(E4958&amp;G4958,'[1]采购入库货量(公司仓库)'!$A:$H,7,FALSE)))*L4958-(IF(ISERROR(VLOOKUP(E4958&amp;G4958,'[1]采购入库货量(公司仓库)'!$A:$H,8,FALSE)),0,VLOOKUP(E4958&amp;G4958,'[1]采购入库货量(公司仓库)'!$A:$H,8,FALSE)))))</f>
        <v>0</v>
      </c>
      <c r="AB4958">
        <f>SUMIF([1]销售数据!$B:$B,E4958&amp;G4958,[1]销售数据!$G:$G)</f>
        <v>0</v>
      </c>
      <c r="AC4958" s="12">
        <f t="shared" si="1245"/>
        <v>0</v>
      </c>
      <c r="AD4958" t="str">
        <f t="shared" si="1246"/>
        <v/>
      </c>
      <c r="AE4958">
        <f>SUMIF([1]销售数据!$B:$B,AD4958,[1]销售数据!$L:$L)</f>
        <v>0</v>
      </c>
      <c r="AF4958">
        <f>SUMIF([1]销售数据!$B:$B,AD4958,[1]销售数据!$K:$K)</f>
        <v>0</v>
      </c>
      <c r="AG4958">
        <f>SUMIF([1]销售数据!$B:$B,AD4958,[1]销售数据!$J:$J)</f>
        <v>0</v>
      </c>
      <c r="AH4958">
        <f>SUMIF([1]销售数据!$B:$B,AD4958,[1]销售数据!$I:$I)</f>
        <v>0</v>
      </c>
      <c r="AI4958">
        <f>SUMIF([1]销售数据!$B:$B,AD4958,[1]销售数据!$H:$H)</f>
        <v>0</v>
      </c>
      <c r="AJ4958" s="20">
        <f t="shared" si="1247"/>
        <v>0</v>
      </c>
      <c r="AK4958">
        <f>SUMIF([1]发货店铺数!$B:$B,AD4958,[1]发货店铺数!$G:$G)</f>
        <v>0</v>
      </c>
      <c r="AL4958">
        <f>SUMIF([1]销售店铺数!$B:$B,AD4958,[1]销售店铺数!$G:$G)</f>
        <v>0</v>
      </c>
      <c r="AM4958">
        <f>SUMIF([1]销售店铺数!$B:$B,AD4958,[1]销售店铺数!$G:$G)</f>
        <v>0</v>
      </c>
      <c r="AN4958" s="20">
        <f t="shared" si="1248"/>
        <v>0</v>
      </c>
      <c r="AO4958" s="20">
        <f t="shared" si="1249"/>
        <v>0</v>
      </c>
      <c r="AP4958" s="20">
        <f t="shared" si="1250"/>
        <v>0</v>
      </c>
      <c r="AQ4958" s="12">
        <f t="shared" si="1251"/>
        <v>0</v>
      </c>
      <c r="AR4958" s="20">
        <f t="shared" si="1252"/>
        <v>0</v>
      </c>
      <c r="AS4958" s="20">
        <f t="shared" si="1253"/>
        <v>0</v>
      </c>
    </row>
    <row r="4959" spans="1:45">
      <c r="A4959"/>
      <c r="B4959"/>
      <c r="C4959"/>
      <c r="D4959"/>
      <c r="E4959"/>
      <c r="F4959"/>
      <c r="G4959"/>
      <c r="H4959"/>
      <c r="I4959"/>
      <c r="J4959"/>
      <c r="K4959"/>
      <c r="L4959"/>
      <c r="M4959" s="8" t="str">
        <f>IF(ISERROR( VLOOKUP(AD4959,'[1]采购入库货量(公司仓库)'!$A:$I,9,FALSE)),"", VLOOKUP(AD4959,'[1]采购入库货量(公司仓库)'!$A:$I,9,FALSE))</f>
        <v/>
      </c>
      <c r="N4959" s="8" t="str">
        <f>IF(ISERROR( VLOOKUP(AD4959,[1]批发上市日期!$A:$F,6,FALSE)),"",  VLOOKUP(AD4959,[1]批发上市日期!$A:$F,6,FALSE))</f>
        <v/>
      </c>
      <c r="O4959" s="48">
        <f>IF(ISERROR(VLOOKUP(E4959&amp;G4959,'[1]采购入库货量(公司仓库)'!$A:$I,7,FALSE)),0,VLOOKUP(E4959&amp;G4959,'[1]采购入库货量(公司仓库)'!$A:$I,7,FALSE))</f>
        <v>0</v>
      </c>
      <c r="P4959" s="12">
        <f t="shared" si="1238"/>
        <v>0</v>
      </c>
      <c r="Q4959" s="14">
        <f>IF(ISERROR(VLOOKUP(E4959&amp;G4959,'[1]采购入库货量(公司仓库)'!$A:$I,8,FALSE)),0,VLOOKUP(E4959&amp;G4959,'[1]采购入库货量(公司仓库)'!$A:$I,8,FALSE))</f>
        <v>0</v>
      </c>
      <c r="R4959" s="12">
        <f t="shared" si="1239"/>
        <v>0</v>
      </c>
      <c r="S4959">
        <f>SUMIF([1]库存总量!$H:$H,E4959&amp;G4959,[1]库存总量!$G:$G)</f>
        <v>0</v>
      </c>
      <c r="T4959" s="12">
        <f t="shared" si="1240"/>
        <v>0</v>
      </c>
      <c r="U4959">
        <f>SUMIFS([1]库存总量!$G:$G,[1]库存总量!$H:$H,E4959&amp;G4959,[1]库存总量!$A:$A,"B")</f>
        <v>0</v>
      </c>
      <c r="V4959" s="12">
        <f t="shared" si="1241"/>
        <v>0</v>
      </c>
      <c r="W4959">
        <f>SUMIFS([1]库存总量!$G:$G,[1]库存总量!$H:$H,E4959&amp;G4959,[1]库存总量!$A:$A,"K")</f>
        <v>0</v>
      </c>
      <c r="X4959" s="12">
        <f t="shared" si="1242"/>
        <v>0</v>
      </c>
      <c r="Y4959">
        <f t="shared" si="1243"/>
        <v>0</v>
      </c>
      <c r="Z4959" s="12">
        <f t="shared" si="1244"/>
        <v>0</v>
      </c>
      <c r="AA4959">
        <f>(IF(ISERROR((IF(ISERROR(VLOOKUP(E4959&amp;G4959,'[1]采购入库货量(公司仓库)'!$A:$H,7,FALSE)),0,VLOOKUP(E4959&amp;G4959,'[1]采购入库货量(公司仓库)'!$A:$H,7,FALSE)))*L4959-(IF(ISERROR(VLOOKUP(E4959&amp;G4959,'[1]采购入库货量(公司仓库)'!$A:$H,8,FALSE)),0,VLOOKUP(E4959&amp;G4959,'[1]采购入库货量(公司仓库)'!$A:$H,8,FALSE)))),0,(IF(ISERROR(VLOOKUP(E4959&amp;G4959,'[1]采购入库货量(公司仓库)'!$A:$H,7,FALSE)),0,VLOOKUP(E4959&amp;G4959,'[1]采购入库货量(公司仓库)'!$A:$H,7,FALSE)))*L4959-(IF(ISERROR(VLOOKUP(E4959&amp;G4959,'[1]采购入库货量(公司仓库)'!$A:$H,8,FALSE)),0,VLOOKUP(E4959&amp;G4959,'[1]采购入库货量(公司仓库)'!$A:$H,8,FALSE)))))</f>
        <v>0</v>
      </c>
      <c r="AB4959">
        <f>SUMIF([1]销售数据!$B:$B,E4959&amp;G4959,[1]销售数据!$G:$G)</f>
        <v>0</v>
      </c>
      <c r="AC4959" s="12">
        <f t="shared" si="1245"/>
        <v>0</v>
      </c>
      <c r="AD4959" t="str">
        <f t="shared" si="1246"/>
        <v/>
      </c>
      <c r="AE4959">
        <f>SUMIF([1]销售数据!$B:$B,AD4959,[1]销售数据!$L:$L)</f>
        <v>0</v>
      </c>
      <c r="AF4959">
        <f>SUMIF([1]销售数据!$B:$B,AD4959,[1]销售数据!$K:$K)</f>
        <v>0</v>
      </c>
      <c r="AG4959">
        <f>SUMIF([1]销售数据!$B:$B,AD4959,[1]销售数据!$J:$J)</f>
        <v>0</v>
      </c>
      <c r="AH4959">
        <f>SUMIF([1]销售数据!$B:$B,AD4959,[1]销售数据!$I:$I)</f>
        <v>0</v>
      </c>
      <c r="AI4959">
        <f>SUMIF([1]销售数据!$B:$B,AD4959,[1]销售数据!$H:$H)</f>
        <v>0</v>
      </c>
      <c r="AJ4959" s="20">
        <f t="shared" si="1247"/>
        <v>0</v>
      </c>
      <c r="AK4959">
        <f>SUMIF([1]发货店铺数!$B:$B,AD4959,[1]发货店铺数!$G:$G)</f>
        <v>0</v>
      </c>
      <c r="AL4959">
        <f>SUMIF([1]销售店铺数!$B:$B,AD4959,[1]销售店铺数!$G:$G)</f>
        <v>0</v>
      </c>
      <c r="AM4959">
        <f>SUMIF([1]销售店铺数!$B:$B,AD4959,[1]销售店铺数!$G:$G)</f>
        <v>0</v>
      </c>
      <c r="AN4959" s="20">
        <f t="shared" si="1248"/>
        <v>0</v>
      </c>
      <c r="AO4959" s="20">
        <f t="shared" si="1249"/>
        <v>0</v>
      </c>
      <c r="AP4959" s="20">
        <f t="shared" si="1250"/>
        <v>0</v>
      </c>
      <c r="AQ4959" s="12">
        <f t="shared" si="1251"/>
        <v>0</v>
      </c>
      <c r="AR4959" s="20">
        <f t="shared" si="1252"/>
        <v>0</v>
      </c>
      <c r="AS4959" s="20">
        <f t="shared" si="1253"/>
        <v>0</v>
      </c>
    </row>
    <row r="4960" spans="1:45">
      <c r="A4960"/>
      <c r="B4960"/>
      <c r="C4960"/>
      <c r="D4960"/>
      <c r="E4960"/>
      <c r="F4960"/>
      <c r="G4960"/>
      <c r="H4960"/>
      <c r="I4960"/>
      <c r="J4960"/>
      <c r="K4960"/>
      <c r="L4960"/>
      <c r="M4960" s="8" t="str">
        <f>IF(ISERROR( VLOOKUP(AD4960,'[1]采购入库货量(公司仓库)'!$A:$I,9,FALSE)),"", VLOOKUP(AD4960,'[1]采购入库货量(公司仓库)'!$A:$I,9,FALSE))</f>
        <v/>
      </c>
      <c r="N4960" s="8" t="str">
        <f>IF(ISERROR( VLOOKUP(AD4960,[1]批发上市日期!$A:$F,6,FALSE)),"",  VLOOKUP(AD4960,[1]批发上市日期!$A:$F,6,FALSE))</f>
        <v/>
      </c>
      <c r="O4960" s="48">
        <f>IF(ISERROR(VLOOKUP(E4960&amp;G4960,'[1]采购入库货量(公司仓库)'!$A:$I,7,FALSE)),0,VLOOKUP(E4960&amp;G4960,'[1]采购入库货量(公司仓库)'!$A:$I,7,FALSE))</f>
        <v>0</v>
      </c>
      <c r="P4960" s="12">
        <f t="shared" si="1238"/>
        <v>0</v>
      </c>
      <c r="Q4960" s="14">
        <f>IF(ISERROR(VLOOKUP(E4960&amp;G4960,'[1]采购入库货量(公司仓库)'!$A:$I,8,FALSE)),0,VLOOKUP(E4960&amp;G4960,'[1]采购入库货量(公司仓库)'!$A:$I,8,FALSE))</f>
        <v>0</v>
      </c>
      <c r="R4960" s="12">
        <f t="shared" si="1239"/>
        <v>0</v>
      </c>
      <c r="S4960">
        <f>SUMIF([1]库存总量!$H:$H,E4960&amp;G4960,[1]库存总量!$G:$G)</f>
        <v>0</v>
      </c>
      <c r="T4960" s="12">
        <f t="shared" si="1240"/>
        <v>0</v>
      </c>
      <c r="U4960">
        <f>SUMIFS([1]库存总量!$G:$G,[1]库存总量!$H:$H,E4960&amp;G4960,[1]库存总量!$A:$A,"B")</f>
        <v>0</v>
      </c>
      <c r="V4960" s="12">
        <f t="shared" si="1241"/>
        <v>0</v>
      </c>
      <c r="W4960">
        <f>SUMIFS([1]库存总量!$G:$G,[1]库存总量!$H:$H,E4960&amp;G4960,[1]库存总量!$A:$A,"K")</f>
        <v>0</v>
      </c>
      <c r="X4960" s="12">
        <f t="shared" si="1242"/>
        <v>0</v>
      </c>
      <c r="Y4960">
        <f t="shared" si="1243"/>
        <v>0</v>
      </c>
      <c r="Z4960" s="12">
        <f t="shared" si="1244"/>
        <v>0</v>
      </c>
      <c r="AA4960">
        <f>(IF(ISERROR((IF(ISERROR(VLOOKUP(E4960&amp;G4960,'[1]采购入库货量(公司仓库)'!$A:$H,7,FALSE)),0,VLOOKUP(E4960&amp;G4960,'[1]采购入库货量(公司仓库)'!$A:$H,7,FALSE)))*L4960-(IF(ISERROR(VLOOKUP(E4960&amp;G4960,'[1]采购入库货量(公司仓库)'!$A:$H,8,FALSE)),0,VLOOKUP(E4960&amp;G4960,'[1]采购入库货量(公司仓库)'!$A:$H,8,FALSE)))),0,(IF(ISERROR(VLOOKUP(E4960&amp;G4960,'[1]采购入库货量(公司仓库)'!$A:$H,7,FALSE)),0,VLOOKUP(E4960&amp;G4960,'[1]采购入库货量(公司仓库)'!$A:$H,7,FALSE)))*L4960-(IF(ISERROR(VLOOKUP(E4960&amp;G4960,'[1]采购入库货量(公司仓库)'!$A:$H,8,FALSE)),0,VLOOKUP(E4960&amp;G4960,'[1]采购入库货量(公司仓库)'!$A:$H,8,FALSE)))))</f>
        <v>0</v>
      </c>
      <c r="AB4960">
        <f>SUMIF([1]销售数据!$B:$B,E4960&amp;G4960,[1]销售数据!$G:$G)</f>
        <v>0</v>
      </c>
      <c r="AC4960" s="12">
        <f t="shared" si="1245"/>
        <v>0</v>
      </c>
      <c r="AD4960" t="str">
        <f t="shared" si="1246"/>
        <v/>
      </c>
      <c r="AE4960">
        <f>SUMIF([1]销售数据!$B:$B,AD4960,[1]销售数据!$L:$L)</f>
        <v>0</v>
      </c>
      <c r="AF4960">
        <f>SUMIF([1]销售数据!$B:$B,AD4960,[1]销售数据!$K:$K)</f>
        <v>0</v>
      </c>
      <c r="AG4960">
        <f>SUMIF([1]销售数据!$B:$B,AD4960,[1]销售数据!$J:$J)</f>
        <v>0</v>
      </c>
      <c r="AH4960">
        <f>SUMIF([1]销售数据!$B:$B,AD4960,[1]销售数据!$I:$I)</f>
        <v>0</v>
      </c>
      <c r="AI4960">
        <f>SUMIF([1]销售数据!$B:$B,AD4960,[1]销售数据!$H:$H)</f>
        <v>0</v>
      </c>
      <c r="AJ4960" s="20">
        <f t="shared" si="1247"/>
        <v>0</v>
      </c>
      <c r="AK4960">
        <f>SUMIF([1]发货店铺数!$B:$B,AD4960,[1]发货店铺数!$G:$G)</f>
        <v>0</v>
      </c>
      <c r="AL4960">
        <f>SUMIF([1]销售店铺数!$B:$B,AD4960,[1]销售店铺数!$G:$G)</f>
        <v>0</v>
      </c>
      <c r="AM4960">
        <f>SUMIF([1]销售店铺数!$B:$B,AD4960,[1]销售店铺数!$G:$G)</f>
        <v>0</v>
      </c>
      <c r="AN4960" s="20">
        <f t="shared" si="1248"/>
        <v>0</v>
      </c>
      <c r="AO4960" s="20">
        <f t="shared" si="1249"/>
        <v>0</v>
      </c>
      <c r="AP4960" s="20">
        <f t="shared" si="1250"/>
        <v>0</v>
      </c>
      <c r="AQ4960" s="12">
        <f t="shared" si="1251"/>
        <v>0</v>
      </c>
      <c r="AR4960" s="20">
        <f t="shared" si="1252"/>
        <v>0</v>
      </c>
      <c r="AS4960" s="20">
        <f t="shared" si="1253"/>
        <v>0</v>
      </c>
    </row>
    <row r="4961" spans="1:45">
      <c r="A4961"/>
      <c r="B4961"/>
      <c r="C4961"/>
      <c r="D4961"/>
      <c r="E4961"/>
      <c r="F4961"/>
      <c r="G4961"/>
      <c r="H4961"/>
      <c r="I4961"/>
      <c r="J4961"/>
      <c r="K4961"/>
      <c r="L4961"/>
      <c r="M4961" s="8" t="str">
        <f>IF(ISERROR( VLOOKUP(AD4961,'[1]采购入库货量(公司仓库)'!$A:$I,9,FALSE)),"", VLOOKUP(AD4961,'[1]采购入库货量(公司仓库)'!$A:$I,9,FALSE))</f>
        <v/>
      </c>
      <c r="N4961" s="8" t="str">
        <f>IF(ISERROR( VLOOKUP(AD4961,[1]批发上市日期!$A:$F,6,FALSE)),"",  VLOOKUP(AD4961,[1]批发上市日期!$A:$F,6,FALSE))</f>
        <v/>
      </c>
      <c r="O4961" s="48">
        <f>IF(ISERROR(VLOOKUP(E4961&amp;G4961,'[1]采购入库货量(公司仓库)'!$A:$I,7,FALSE)),0,VLOOKUP(E4961&amp;G4961,'[1]采购入库货量(公司仓库)'!$A:$I,7,FALSE))</f>
        <v>0</v>
      </c>
      <c r="P4961" s="12">
        <f t="shared" si="1238"/>
        <v>0</v>
      </c>
      <c r="Q4961" s="14">
        <f>IF(ISERROR(VLOOKUP(E4961&amp;G4961,'[1]采购入库货量(公司仓库)'!$A:$I,8,FALSE)),0,VLOOKUP(E4961&amp;G4961,'[1]采购入库货量(公司仓库)'!$A:$I,8,FALSE))</f>
        <v>0</v>
      </c>
      <c r="R4961" s="12">
        <f t="shared" si="1239"/>
        <v>0</v>
      </c>
      <c r="S4961">
        <f>SUMIF([1]库存总量!$H:$H,E4961&amp;G4961,[1]库存总量!$G:$G)</f>
        <v>0</v>
      </c>
      <c r="T4961" s="12">
        <f t="shared" si="1240"/>
        <v>0</v>
      </c>
      <c r="U4961">
        <f>SUMIFS([1]库存总量!$G:$G,[1]库存总量!$H:$H,E4961&amp;G4961,[1]库存总量!$A:$A,"B")</f>
        <v>0</v>
      </c>
      <c r="V4961" s="12">
        <f t="shared" si="1241"/>
        <v>0</v>
      </c>
      <c r="W4961">
        <f>SUMIFS([1]库存总量!$G:$G,[1]库存总量!$H:$H,E4961&amp;G4961,[1]库存总量!$A:$A,"K")</f>
        <v>0</v>
      </c>
      <c r="X4961" s="12">
        <f t="shared" si="1242"/>
        <v>0</v>
      </c>
      <c r="Y4961">
        <f t="shared" si="1243"/>
        <v>0</v>
      </c>
      <c r="Z4961" s="12">
        <f t="shared" si="1244"/>
        <v>0</v>
      </c>
      <c r="AA4961">
        <f>(IF(ISERROR((IF(ISERROR(VLOOKUP(E4961&amp;G4961,'[1]采购入库货量(公司仓库)'!$A:$H,7,FALSE)),0,VLOOKUP(E4961&amp;G4961,'[1]采购入库货量(公司仓库)'!$A:$H,7,FALSE)))*L4961-(IF(ISERROR(VLOOKUP(E4961&amp;G4961,'[1]采购入库货量(公司仓库)'!$A:$H,8,FALSE)),0,VLOOKUP(E4961&amp;G4961,'[1]采购入库货量(公司仓库)'!$A:$H,8,FALSE)))),0,(IF(ISERROR(VLOOKUP(E4961&amp;G4961,'[1]采购入库货量(公司仓库)'!$A:$H,7,FALSE)),0,VLOOKUP(E4961&amp;G4961,'[1]采购入库货量(公司仓库)'!$A:$H,7,FALSE)))*L4961-(IF(ISERROR(VLOOKUP(E4961&amp;G4961,'[1]采购入库货量(公司仓库)'!$A:$H,8,FALSE)),0,VLOOKUP(E4961&amp;G4961,'[1]采购入库货量(公司仓库)'!$A:$H,8,FALSE)))))</f>
        <v>0</v>
      </c>
      <c r="AB4961">
        <f>SUMIF([1]销售数据!$B:$B,E4961&amp;G4961,[1]销售数据!$G:$G)</f>
        <v>0</v>
      </c>
      <c r="AC4961" s="12">
        <f t="shared" si="1245"/>
        <v>0</v>
      </c>
      <c r="AD4961" t="str">
        <f t="shared" si="1246"/>
        <v/>
      </c>
      <c r="AE4961">
        <f>SUMIF([1]销售数据!$B:$B,AD4961,[1]销售数据!$L:$L)</f>
        <v>0</v>
      </c>
      <c r="AF4961">
        <f>SUMIF([1]销售数据!$B:$B,AD4961,[1]销售数据!$K:$K)</f>
        <v>0</v>
      </c>
      <c r="AG4961">
        <f>SUMIF([1]销售数据!$B:$B,AD4961,[1]销售数据!$J:$J)</f>
        <v>0</v>
      </c>
      <c r="AH4961">
        <f>SUMIF([1]销售数据!$B:$B,AD4961,[1]销售数据!$I:$I)</f>
        <v>0</v>
      </c>
      <c r="AI4961">
        <f>SUMIF([1]销售数据!$B:$B,AD4961,[1]销售数据!$H:$H)</f>
        <v>0</v>
      </c>
      <c r="AJ4961" s="20">
        <f t="shared" si="1247"/>
        <v>0</v>
      </c>
      <c r="AK4961">
        <f>SUMIF([1]发货店铺数!$B:$B,AD4961,[1]发货店铺数!$G:$G)</f>
        <v>0</v>
      </c>
      <c r="AL4961">
        <f>SUMIF([1]销售店铺数!$B:$B,AD4961,[1]销售店铺数!$G:$G)</f>
        <v>0</v>
      </c>
      <c r="AM4961">
        <f>SUMIF([1]销售店铺数!$B:$B,AD4961,[1]销售店铺数!$G:$G)</f>
        <v>0</v>
      </c>
      <c r="AN4961" s="20">
        <f t="shared" si="1248"/>
        <v>0</v>
      </c>
      <c r="AO4961" s="20">
        <f t="shared" si="1249"/>
        <v>0</v>
      </c>
      <c r="AP4961" s="20">
        <f t="shared" si="1250"/>
        <v>0</v>
      </c>
      <c r="AQ4961" s="12">
        <f t="shared" si="1251"/>
        <v>0</v>
      </c>
      <c r="AR4961" s="20">
        <f t="shared" si="1252"/>
        <v>0</v>
      </c>
      <c r="AS4961" s="20">
        <f t="shared" si="1253"/>
        <v>0</v>
      </c>
    </row>
    <row r="4962" spans="1:45">
      <c r="A4962"/>
      <c r="B4962"/>
      <c r="C4962"/>
      <c r="D4962"/>
      <c r="E4962"/>
      <c r="F4962"/>
      <c r="G4962"/>
      <c r="H4962"/>
      <c r="I4962"/>
      <c r="J4962"/>
      <c r="K4962"/>
      <c r="L4962"/>
      <c r="M4962" s="8" t="str">
        <f>IF(ISERROR( VLOOKUP(AD4962,'[1]采购入库货量(公司仓库)'!$A:$I,9,FALSE)),"", VLOOKUP(AD4962,'[1]采购入库货量(公司仓库)'!$A:$I,9,FALSE))</f>
        <v/>
      </c>
      <c r="N4962" s="8" t="str">
        <f>IF(ISERROR( VLOOKUP(AD4962,[1]批发上市日期!$A:$F,6,FALSE)),"",  VLOOKUP(AD4962,[1]批发上市日期!$A:$F,6,FALSE))</f>
        <v/>
      </c>
      <c r="O4962" s="48">
        <f>IF(ISERROR(VLOOKUP(E4962&amp;G4962,'[1]采购入库货量(公司仓库)'!$A:$I,7,FALSE)),0,VLOOKUP(E4962&amp;G4962,'[1]采购入库货量(公司仓库)'!$A:$I,7,FALSE))</f>
        <v>0</v>
      </c>
      <c r="P4962" s="12">
        <f t="shared" si="1238"/>
        <v>0</v>
      </c>
      <c r="Q4962" s="14">
        <f>IF(ISERROR(VLOOKUP(E4962&amp;G4962,'[1]采购入库货量(公司仓库)'!$A:$I,8,FALSE)),0,VLOOKUP(E4962&amp;G4962,'[1]采购入库货量(公司仓库)'!$A:$I,8,FALSE))</f>
        <v>0</v>
      </c>
      <c r="R4962" s="12">
        <f t="shared" si="1239"/>
        <v>0</v>
      </c>
      <c r="S4962">
        <f>SUMIF([1]库存总量!$H:$H,E4962&amp;G4962,[1]库存总量!$G:$G)</f>
        <v>0</v>
      </c>
      <c r="T4962" s="12">
        <f t="shared" si="1240"/>
        <v>0</v>
      </c>
      <c r="U4962">
        <f>SUMIFS([1]库存总量!$G:$G,[1]库存总量!$H:$H,E4962&amp;G4962,[1]库存总量!$A:$A,"B")</f>
        <v>0</v>
      </c>
      <c r="V4962" s="12">
        <f t="shared" si="1241"/>
        <v>0</v>
      </c>
      <c r="W4962">
        <f>SUMIFS([1]库存总量!$G:$G,[1]库存总量!$H:$H,E4962&amp;G4962,[1]库存总量!$A:$A,"K")</f>
        <v>0</v>
      </c>
      <c r="X4962" s="12">
        <f t="shared" si="1242"/>
        <v>0</v>
      </c>
      <c r="Y4962">
        <f t="shared" si="1243"/>
        <v>0</v>
      </c>
      <c r="Z4962" s="12">
        <f t="shared" si="1244"/>
        <v>0</v>
      </c>
      <c r="AA4962">
        <f>(IF(ISERROR((IF(ISERROR(VLOOKUP(E4962&amp;G4962,'[1]采购入库货量(公司仓库)'!$A:$H,7,FALSE)),0,VLOOKUP(E4962&amp;G4962,'[1]采购入库货量(公司仓库)'!$A:$H,7,FALSE)))*L4962-(IF(ISERROR(VLOOKUP(E4962&amp;G4962,'[1]采购入库货量(公司仓库)'!$A:$H,8,FALSE)),0,VLOOKUP(E4962&amp;G4962,'[1]采购入库货量(公司仓库)'!$A:$H,8,FALSE)))),0,(IF(ISERROR(VLOOKUP(E4962&amp;G4962,'[1]采购入库货量(公司仓库)'!$A:$H,7,FALSE)),0,VLOOKUP(E4962&amp;G4962,'[1]采购入库货量(公司仓库)'!$A:$H,7,FALSE)))*L4962-(IF(ISERROR(VLOOKUP(E4962&amp;G4962,'[1]采购入库货量(公司仓库)'!$A:$H,8,FALSE)),0,VLOOKUP(E4962&amp;G4962,'[1]采购入库货量(公司仓库)'!$A:$H,8,FALSE)))))</f>
        <v>0</v>
      </c>
      <c r="AB4962">
        <f>SUMIF([1]销售数据!$B:$B,E4962&amp;G4962,[1]销售数据!$G:$G)</f>
        <v>0</v>
      </c>
      <c r="AC4962" s="12">
        <f t="shared" si="1245"/>
        <v>0</v>
      </c>
      <c r="AD4962" t="str">
        <f t="shared" si="1246"/>
        <v/>
      </c>
      <c r="AE4962">
        <f>SUMIF([1]销售数据!$B:$B,AD4962,[1]销售数据!$L:$L)</f>
        <v>0</v>
      </c>
      <c r="AF4962">
        <f>SUMIF([1]销售数据!$B:$B,AD4962,[1]销售数据!$K:$K)</f>
        <v>0</v>
      </c>
      <c r="AG4962">
        <f>SUMIF([1]销售数据!$B:$B,AD4962,[1]销售数据!$J:$J)</f>
        <v>0</v>
      </c>
      <c r="AH4962">
        <f>SUMIF([1]销售数据!$B:$B,AD4962,[1]销售数据!$I:$I)</f>
        <v>0</v>
      </c>
      <c r="AI4962">
        <f>SUMIF([1]销售数据!$B:$B,AD4962,[1]销售数据!$H:$H)</f>
        <v>0</v>
      </c>
      <c r="AJ4962" s="20">
        <f t="shared" si="1247"/>
        <v>0</v>
      </c>
      <c r="AK4962">
        <f>SUMIF([1]发货店铺数!$B:$B,AD4962,[1]发货店铺数!$G:$G)</f>
        <v>0</v>
      </c>
      <c r="AL4962">
        <f>SUMIF([1]销售店铺数!$B:$B,AD4962,[1]销售店铺数!$G:$G)</f>
        <v>0</v>
      </c>
      <c r="AM4962">
        <f>SUMIF([1]销售店铺数!$B:$B,AD4962,[1]销售店铺数!$G:$G)</f>
        <v>0</v>
      </c>
      <c r="AN4962" s="20">
        <f t="shared" si="1248"/>
        <v>0</v>
      </c>
      <c r="AO4962" s="20">
        <f t="shared" si="1249"/>
        <v>0</v>
      </c>
      <c r="AP4962" s="20">
        <f t="shared" si="1250"/>
        <v>0</v>
      </c>
      <c r="AQ4962" s="12">
        <f t="shared" si="1251"/>
        <v>0</v>
      </c>
      <c r="AR4962" s="20">
        <f t="shared" si="1252"/>
        <v>0</v>
      </c>
      <c r="AS4962" s="20">
        <f t="shared" si="1253"/>
        <v>0</v>
      </c>
    </row>
    <row r="4963" spans="1:45">
      <c r="A4963"/>
      <c r="B4963"/>
      <c r="C4963"/>
      <c r="D4963"/>
      <c r="E4963"/>
      <c r="F4963"/>
      <c r="G4963"/>
      <c r="H4963"/>
      <c r="I4963"/>
      <c r="J4963"/>
      <c r="K4963"/>
      <c r="L4963"/>
      <c r="M4963" s="8" t="str">
        <f>IF(ISERROR( VLOOKUP(AD4963,'[1]采购入库货量(公司仓库)'!$A:$I,9,FALSE)),"", VLOOKUP(AD4963,'[1]采购入库货量(公司仓库)'!$A:$I,9,FALSE))</f>
        <v/>
      </c>
      <c r="N4963" s="8" t="str">
        <f>IF(ISERROR( VLOOKUP(AD4963,[1]批发上市日期!$A:$F,6,FALSE)),"",  VLOOKUP(AD4963,[1]批发上市日期!$A:$F,6,FALSE))</f>
        <v/>
      </c>
      <c r="O4963" s="48">
        <f>IF(ISERROR(VLOOKUP(E4963&amp;G4963,'[1]采购入库货量(公司仓库)'!$A:$I,7,FALSE)),0,VLOOKUP(E4963&amp;G4963,'[1]采购入库货量(公司仓库)'!$A:$I,7,FALSE))</f>
        <v>0</v>
      </c>
      <c r="P4963" s="12">
        <f t="shared" si="1238"/>
        <v>0</v>
      </c>
      <c r="Q4963" s="14">
        <f>IF(ISERROR(VLOOKUP(E4963&amp;G4963,'[1]采购入库货量(公司仓库)'!$A:$I,8,FALSE)),0,VLOOKUP(E4963&amp;G4963,'[1]采购入库货量(公司仓库)'!$A:$I,8,FALSE))</f>
        <v>0</v>
      </c>
      <c r="R4963" s="12">
        <f t="shared" si="1239"/>
        <v>0</v>
      </c>
      <c r="S4963">
        <f>SUMIF([1]库存总量!$H:$H,E4963&amp;G4963,[1]库存总量!$G:$G)</f>
        <v>0</v>
      </c>
      <c r="T4963" s="12">
        <f t="shared" si="1240"/>
        <v>0</v>
      </c>
      <c r="U4963">
        <f>SUMIFS([1]库存总量!$G:$G,[1]库存总量!$H:$H,E4963&amp;G4963,[1]库存总量!$A:$A,"B")</f>
        <v>0</v>
      </c>
      <c r="V4963" s="12">
        <f t="shared" si="1241"/>
        <v>0</v>
      </c>
      <c r="W4963">
        <f>SUMIFS([1]库存总量!$G:$G,[1]库存总量!$H:$H,E4963&amp;G4963,[1]库存总量!$A:$A,"K")</f>
        <v>0</v>
      </c>
      <c r="X4963" s="12">
        <f t="shared" si="1242"/>
        <v>0</v>
      </c>
      <c r="Y4963">
        <f t="shared" si="1243"/>
        <v>0</v>
      </c>
      <c r="Z4963" s="12">
        <f t="shared" si="1244"/>
        <v>0</v>
      </c>
      <c r="AA4963">
        <f>(IF(ISERROR((IF(ISERROR(VLOOKUP(E4963&amp;G4963,'[1]采购入库货量(公司仓库)'!$A:$H,7,FALSE)),0,VLOOKUP(E4963&amp;G4963,'[1]采购入库货量(公司仓库)'!$A:$H,7,FALSE)))*L4963-(IF(ISERROR(VLOOKUP(E4963&amp;G4963,'[1]采购入库货量(公司仓库)'!$A:$H,8,FALSE)),0,VLOOKUP(E4963&amp;G4963,'[1]采购入库货量(公司仓库)'!$A:$H,8,FALSE)))),0,(IF(ISERROR(VLOOKUP(E4963&amp;G4963,'[1]采购入库货量(公司仓库)'!$A:$H,7,FALSE)),0,VLOOKUP(E4963&amp;G4963,'[1]采购入库货量(公司仓库)'!$A:$H,7,FALSE)))*L4963-(IF(ISERROR(VLOOKUP(E4963&amp;G4963,'[1]采购入库货量(公司仓库)'!$A:$H,8,FALSE)),0,VLOOKUP(E4963&amp;G4963,'[1]采购入库货量(公司仓库)'!$A:$H,8,FALSE)))))</f>
        <v>0</v>
      </c>
      <c r="AB4963">
        <f>SUMIF([1]销售数据!$B:$B,E4963&amp;G4963,[1]销售数据!$G:$G)</f>
        <v>0</v>
      </c>
      <c r="AC4963" s="12">
        <f t="shared" si="1245"/>
        <v>0</v>
      </c>
      <c r="AD4963" t="str">
        <f t="shared" si="1246"/>
        <v/>
      </c>
      <c r="AE4963">
        <f>SUMIF([1]销售数据!$B:$B,AD4963,[1]销售数据!$L:$L)</f>
        <v>0</v>
      </c>
      <c r="AF4963">
        <f>SUMIF([1]销售数据!$B:$B,AD4963,[1]销售数据!$K:$K)</f>
        <v>0</v>
      </c>
      <c r="AG4963">
        <f>SUMIF([1]销售数据!$B:$B,AD4963,[1]销售数据!$J:$J)</f>
        <v>0</v>
      </c>
      <c r="AH4963">
        <f>SUMIF([1]销售数据!$B:$B,AD4963,[1]销售数据!$I:$I)</f>
        <v>0</v>
      </c>
      <c r="AI4963">
        <f>SUMIF([1]销售数据!$B:$B,AD4963,[1]销售数据!$H:$H)</f>
        <v>0</v>
      </c>
      <c r="AJ4963" s="20">
        <f t="shared" si="1247"/>
        <v>0</v>
      </c>
      <c r="AK4963">
        <f>SUMIF([1]发货店铺数!$B:$B,AD4963,[1]发货店铺数!$G:$G)</f>
        <v>0</v>
      </c>
      <c r="AL4963">
        <f>SUMIF([1]销售店铺数!$B:$B,AD4963,[1]销售店铺数!$G:$G)</f>
        <v>0</v>
      </c>
      <c r="AM4963">
        <f>SUMIF([1]销售店铺数!$B:$B,AD4963,[1]销售店铺数!$G:$G)</f>
        <v>0</v>
      </c>
      <c r="AN4963" s="20">
        <f t="shared" si="1248"/>
        <v>0</v>
      </c>
      <c r="AO4963" s="20">
        <f t="shared" si="1249"/>
        <v>0</v>
      </c>
      <c r="AP4963" s="20">
        <f t="shared" si="1250"/>
        <v>0</v>
      </c>
      <c r="AQ4963" s="12">
        <f t="shared" si="1251"/>
        <v>0</v>
      </c>
      <c r="AR4963" s="20">
        <f t="shared" si="1252"/>
        <v>0</v>
      </c>
      <c r="AS4963" s="20">
        <f t="shared" si="1253"/>
        <v>0</v>
      </c>
    </row>
    <row r="4964" spans="1:45">
      <c r="A4964"/>
      <c r="B4964"/>
      <c r="C4964"/>
      <c r="D4964"/>
      <c r="E4964"/>
      <c r="F4964"/>
      <c r="G4964"/>
      <c r="H4964"/>
      <c r="I4964"/>
      <c r="J4964"/>
      <c r="K4964"/>
      <c r="L4964"/>
      <c r="M4964" s="8" t="str">
        <f>IF(ISERROR( VLOOKUP(AD4964,'[1]采购入库货量(公司仓库)'!$A:$I,9,FALSE)),"", VLOOKUP(AD4964,'[1]采购入库货量(公司仓库)'!$A:$I,9,FALSE))</f>
        <v/>
      </c>
      <c r="N4964" s="8" t="str">
        <f>IF(ISERROR( VLOOKUP(AD4964,[1]批发上市日期!$A:$F,6,FALSE)),"",  VLOOKUP(AD4964,[1]批发上市日期!$A:$F,6,FALSE))</f>
        <v/>
      </c>
      <c r="O4964" s="48">
        <f>IF(ISERROR(VLOOKUP(E4964&amp;G4964,'[1]采购入库货量(公司仓库)'!$A:$I,7,FALSE)),0,VLOOKUP(E4964&amp;G4964,'[1]采购入库货量(公司仓库)'!$A:$I,7,FALSE))</f>
        <v>0</v>
      </c>
      <c r="P4964" s="12">
        <f t="shared" si="1238"/>
        <v>0</v>
      </c>
      <c r="Q4964" s="14">
        <f>IF(ISERROR(VLOOKUP(E4964&amp;G4964,'[1]采购入库货量(公司仓库)'!$A:$I,8,FALSE)),0,VLOOKUP(E4964&amp;G4964,'[1]采购入库货量(公司仓库)'!$A:$I,8,FALSE))</f>
        <v>0</v>
      </c>
      <c r="R4964" s="12">
        <f t="shared" si="1239"/>
        <v>0</v>
      </c>
      <c r="S4964">
        <f>SUMIF([1]库存总量!$H:$H,E4964&amp;G4964,[1]库存总量!$G:$G)</f>
        <v>0</v>
      </c>
      <c r="T4964" s="12">
        <f t="shared" si="1240"/>
        <v>0</v>
      </c>
      <c r="U4964">
        <f>SUMIFS([1]库存总量!$G:$G,[1]库存总量!$H:$H,E4964&amp;G4964,[1]库存总量!$A:$A,"B")</f>
        <v>0</v>
      </c>
      <c r="V4964" s="12">
        <f t="shared" si="1241"/>
        <v>0</v>
      </c>
      <c r="W4964">
        <f>SUMIFS([1]库存总量!$G:$G,[1]库存总量!$H:$H,E4964&amp;G4964,[1]库存总量!$A:$A,"K")</f>
        <v>0</v>
      </c>
      <c r="X4964" s="12">
        <f t="shared" si="1242"/>
        <v>0</v>
      </c>
      <c r="Y4964">
        <f t="shared" si="1243"/>
        <v>0</v>
      </c>
      <c r="Z4964" s="12">
        <f t="shared" si="1244"/>
        <v>0</v>
      </c>
      <c r="AA4964">
        <f>(IF(ISERROR((IF(ISERROR(VLOOKUP(E4964&amp;G4964,'[1]采购入库货量(公司仓库)'!$A:$H,7,FALSE)),0,VLOOKUP(E4964&amp;G4964,'[1]采购入库货量(公司仓库)'!$A:$H,7,FALSE)))*L4964-(IF(ISERROR(VLOOKUP(E4964&amp;G4964,'[1]采购入库货量(公司仓库)'!$A:$H,8,FALSE)),0,VLOOKUP(E4964&amp;G4964,'[1]采购入库货量(公司仓库)'!$A:$H,8,FALSE)))),0,(IF(ISERROR(VLOOKUP(E4964&amp;G4964,'[1]采购入库货量(公司仓库)'!$A:$H,7,FALSE)),0,VLOOKUP(E4964&amp;G4964,'[1]采购入库货量(公司仓库)'!$A:$H,7,FALSE)))*L4964-(IF(ISERROR(VLOOKUP(E4964&amp;G4964,'[1]采购入库货量(公司仓库)'!$A:$H,8,FALSE)),0,VLOOKUP(E4964&amp;G4964,'[1]采购入库货量(公司仓库)'!$A:$H,8,FALSE)))))</f>
        <v>0</v>
      </c>
      <c r="AB4964">
        <f>SUMIF([1]销售数据!$B:$B,E4964&amp;G4964,[1]销售数据!$G:$G)</f>
        <v>0</v>
      </c>
      <c r="AC4964" s="12">
        <f t="shared" si="1245"/>
        <v>0</v>
      </c>
      <c r="AD4964" t="str">
        <f t="shared" si="1246"/>
        <v/>
      </c>
      <c r="AE4964">
        <f>SUMIF([1]销售数据!$B:$B,AD4964,[1]销售数据!$L:$L)</f>
        <v>0</v>
      </c>
      <c r="AF4964">
        <f>SUMIF([1]销售数据!$B:$B,AD4964,[1]销售数据!$K:$K)</f>
        <v>0</v>
      </c>
      <c r="AG4964">
        <f>SUMIF([1]销售数据!$B:$B,AD4964,[1]销售数据!$J:$J)</f>
        <v>0</v>
      </c>
      <c r="AH4964">
        <f>SUMIF([1]销售数据!$B:$B,AD4964,[1]销售数据!$I:$I)</f>
        <v>0</v>
      </c>
      <c r="AI4964">
        <f>SUMIF([1]销售数据!$B:$B,AD4964,[1]销售数据!$H:$H)</f>
        <v>0</v>
      </c>
      <c r="AJ4964" s="20">
        <f t="shared" si="1247"/>
        <v>0</v>
      </c>
      <c r="AK4964">
        <f>SUMIF([1]发货店铺数!$B:$B,AD4964,[1]发货店铺数!$G:$G)</f>
        <v>0</v>
      </c>
      <c r="AL4964">
        <f>SUMIF([1]销售店铺数!$B:$B,AD4964,[1]销售店铺数!$G:$G)</f>
        <v>0</v>
      </c>
      <c r="AM4964">
        <f>SUMIF([1]销售店铺数!$B:$B,AD4964,[1]销售店铺数!$G:$G)</f>
        <v>0</v>
      </c>
      <c r="AN4964" s="20">
        <f t="shared" si="1248"/>
        <v>0</v>
      </c>
      <c r="AO4964" s="20">
        <f t="shared" si="1249"/>
        <v>0</v>
      </c>
      <c r="AP4964" s="20">
        <f t="shared" si="1250"/>
        <v>0</v>
      </c>
      <c r="AQ4964" s="12">
        <f t="shared" si="1251"/>
        <v>0</v>
      </c>
      <c r="AR4964" s="20">
        <f t="shared" si="1252"/>
        <v>0</v>
      </c>
      <c r="AS4964" s="20">
        <f t="shared" si="1253"/>
        <v>0</v>
      </c>
    </row>
    <row r="4965" spans="1:45">
      <c r="A4965"/>
      <c r="B4965"/>
      <c r="C4965"/>
      <c r="D4965"/>
      <c r="E4965"/>
      <c r="F4965"/>
      <c r="G4965"/>
      <c r="H4965"/>
      <c r="I4965"/>
      <c r="J4965"/>
      <c r="K4965"/>
      <c r="L4965"/>
      <c r="M4965" s="8" t="str">
        <f>IF(ISERROR( VLOOKUP(AD4965,'[1]采购入库货量(公司仓库)'!$A:$I,9,FALSE)),"", VLOOKUP(AD4965,'[1]采购入库货量(公司仓库)'!$A:$I,9,FALSE))</f>
        <v/>
      </c>
      <c r="N4965" s="8" t="str">
        <f>IF(ISERROR( VLOOKUP(AD4965,[1]批发上市日期!$A:$F,6,FALSE)),"",  VLOOKUP(AD4965,[1]批发上市日期!$A:$F,6,FALSE))</f>
        <v/>
      </c>
      <c r="O4965" s="48">
        <f>IF(ISERROR(VLOOKUP(E4965&amp;G4965,'[1]采购入库货量(公司仓库)'!$A:$I,7,FALSE)),0,VLOOKUP(E4965&amp;G4965,'[1]采购入库货量(公司仓库)'!$A:$I,7,FALSE))</f>
        <v>0</v>
      </c>
      <c r="P4965" s="12">
        <f t="shared" si="1238"/>
        <v>0</v>
      </c>
      <c r="Q4965" s="14">
        <f>IF(ISERROR(VLOOKUP(E4965&amp;G4965,'[1]采购入库货量(公司仓库)'!$A:$I,8,FALSE)),0,VLOOKUP(E4965&amp;G4965,'[1]采购入库货量(公司仓库)'!$A:$I,8,FALSE))</f>
        <v>0</v>
      </c>
      <c r="R4965" s="12">
        <f t="shared" si="1239"/>
        <v>0</v>
      </c>
      <c r="S4965">
        <f>SUMIF([1]库存总量!$H:$H,E4965&amp;G4965,[1]库存总量!$G:$G)</f>
        <v>0</v>
      </c>
      <c r="T4965" s="12">
        <f t="shared" si="1240"/>
        <v>0</v>
      </c>
      <c r="U4965">
        <f>SUMIFS([1]库存总量!$G:$G,[1]库存总量!$H:$H,E4965&amp;G4965,[1]库存总量!$A:$A,"B")</f>
        <v>0</v>
      </c>
      <c r="V4965" s="12">
        <f t="shared" si="1241"/>
        <v>0</v>
      </c>
      <c r="W4965">
        <f>SUMIFS([1]库存总量!$G:$G,[1]库存总量!$H:$H,E4965&amp;G4965,[1]库存总量!$A:$A,"K")</f>
        <v>0</v>
      </c>
      <c r="X4965" s="12">
        <f t="shared" si="1242"/>
        <v>0</v>
      </c>
      <c r="Y4965">
        <f t="shared" si="1243"/>
        <v>0</v>
      </c>
      <c r="Z4965" s="12">
        <f t="shared" si="1244"/>
        <v>0</v>
      </c>
      <c r="AA4965">
        <f>(IF(ISERROR((IF(ISERROR(VLOOKUP(E4965&amp;G4965,'[1]采购入库货量(公司仓库)'!$A:$H,7,FALSE)),0,VLOOKUP(E4965&amp;G4965,'[1]采购入库货量(公司仓库)'!$A:$H,7,FALSE)))*L4965-(IF(ISERROR(VLOOKUP(E4965&amp;G4965,'[1]采购入库货量(公司仓库)'!$A:$H,8,FALSE)),0,VLOOKUP(E4965&amp;G4965,'[1]采购入库货量(公司仓库)'!$A:$H,8,FALSE)))),0,(IF(ISERROR(VLOOKUP(E4965&amp;G4965,'[1]采购入库货量(公司仓库)'!$A:$H,7,FALSE)),0,VLOOKUP(E4965&amp;G4965,'[1]采购入库货量(公司仓库)'!$A:$H,7,FALSE)))*L4965-(IF(ISERROR(VLOOKUP(E4965&amp;G4965,'[1]采购入库货量(公司仓库)'!$A:$H,8,FALSE)),0,VLOOKUP(E4965&amp;G4965,'[1]采购入库货量(公司仓库)'!$A:$H,8,FALSE)))))</f>
        <v>0</v>
      </c>
      <c r="AB4965">
        <f>SUMIF([1]销售数据!$B:$B,E4965&amp;G4965,[1]销售数据!$G:$G)</f>
        <v>0</v>
      </c>
      <c r="AC4965" s="12">
        <f t="shared" si="1245"/>
        <v>0</v>
      </c>
      <c r="AD4965" t="str">
        <f t="shared" si="1246"/>
        <v/>
      </c>
      <c r="AE4965">
        <f>SUMIF([1]销售数据!$B:$B,AD4965,[1]销售数据!$L:$L)</f>
        <v>0</v>
      </c>
      <c r="AF4965">
        <f>SUMIF([1]销售数据!$B:$B,AD4965,[1]销售数据!$K:$K)</f>
        <v>0</v>
      </c>
      <c r="AG4965">
        <f>SUMIF([1]销售数据!$B:$B,AD4965,[1]销售数据!$J:$J)</f>
        <v>0</v>
      </c>
      <c r="AH4965">
        <f>SUMIF([1]销售数据!$B:$B,AD4965,[1]销售数据!$I:$I)</f>
        <v>0</v>
      </c>
      <c r="AI4965">
        <f>SUMIF([1]销售数据!$B:$B,AD4965,[1]销售数据!$H:$H)</f>
        <v>0</v>
      </c>
      <c r="AJ4965" s="20">
        <f t="shared" si="1247"/>
        <v>0</v>
      </c>
      <c r="AK4965">
        <f>SUMIF([1]发货店铺数!$B:$B,AD4965,[1]发货店铺数!$G:$G)</f>
        <v>0</v>
      </c>
      <c r="AL4965">
        <f>SUMIF([1]销售店铺数!$B:$B,AD4965,[1]销售店铺数!$G:$G)</f>
        <v>0</v>
      </c>
      <c r="AM4965">
        <f>SUMIF([1]销售店铺数!$B:$B,AD4965,[1]销售店铺数!$G:$G)</f>
        <v>0</v>
      </c>
      <c r="AN4965" s="20">
        <f t="shared" si="1248"/>
        <v>0</v>
      </c>
      <c r="AO4965" s="20">
        <f t="shared" si="1249"/>
        <v>0</v>
      </c>
      <c r="AP4965" s="20">
        <f t="shared" si="1250"/>
        <v>0</v>
      </c>
      <c r="AQ4965" s="12">
        <f t="shared" si="1251"/>
        <v>0</v>
      </c>
      <c r="AR4965" s="20">
        <f t="shared" si="1252"/>
        <v>0</v>
      </c>
      <c r="AS4965" s="20">
        <f t="shared" si="1253"/>
        <v>0</v>
      </c>
    </row>
    <row r="4966" spans="1:45">
      <c r="A4966"/>
      <c r="B4966"/>
      <c r="C4966"/>
      <c r="D4966"/>
      <c r="E4966"/>
      <c r="F4966"/>
      <c r="G4966"/>
      <c r="H4966"/>
      <c r="I4966"/>
      <c r="J4966"/>
      <c r="K4966"/>
      <c r="L4966"/>
      <c r="M4966" s="8" t="str">
        <f>IF(ISERROR( VLOOKUP(AD4966,'[1]采购入库货量(公司仓库)'!$A:$I,9,FALSE)),"", VLOOKUP(AD4966,'[1]采购入库货量(公司仓库)'!$A:$I,9,FALSE))</f>
        <v/>
      </c>
      <c r="N4966" s="8" t="str">
        <f>IF(ISERROR( VLOOKUP(AD4966,[1]批发上市日期!$A:$F,6,FALSE)),"",  VLOOKUP(AD4966,[1]批发上市日期!$A:$F,6,FALSE))</f>
        <v/>
      </c>
      <c r="O4966" s="48">
        <f>IF(ISERROR(VLOOKUP(E4966&amp;G4966,'[1]采购入库货量(公司仓库)'!$A:$I,7,FALSE)),0,VLOOKUP(E4966&amp;G4966,'[1]采购入库货量(公司仓库)'!$A:$I,7,FALSE))</f>
        <v>0</v>
      </c>
      <c r="P4966" s="12">
        <f t="shared" si="1238"/>
        <v>0</v>
      </c>
      <c r="Q4966" s="14">
        <f>IF(ISERROR(VLOOKUP(E4966&amp;G4966,'[1]采购入库货量(公司仓库)'!$A:$I,8,FALSE)),0,VLOOKUP(E4966&amp;G4966,'[1]采购入库货量(公司仓库)'!$A:$I,8,FALSE))</f>
        <v>0</v>
      </c>
      <c r="R4966" s="12">
        <f t="shared" si="1239"/>
        <v>0</v>
      </c>
      <c r="S4966">
        <f>SUMIF([1]库存总量!$H:$H,E4966&amp;G4966,[1]库存总量!$G:$G)</f>
        <v>0</v>
      </c>
      <c r="T4966" s="12">
        <f t="shared" si="1240"/>
        <v>0</v>
      </c>
      <c r="U4966">
        <f>SUMIFS([1]库存总量!$G:$G,[1]库存总量!$H:$H,E4966&amp;G4966,[1]库存总量!$A:$A,"B")</f>
        <v>0</v>
      </c>
      <c r="V4966" s="12">
        <f t="shared" si="1241"/>
        <v>0</v>
      </c>
      <c r="W4966">
        <f>SUMIFS([1]库存总量!$G:$G,[1]库存总量!$H:$H,E4966&amp;G4966,[1]库存总量!$A:$A,"K")</f>
        <v>0</v>
      </c>
      <c r="X4966" s="12">
        <f t="shared" si="1242"/>
        <v>0</v>
      </c>
      <c r="Y4966">
        <f t="shared" si="1243"/>
        <v>0</v>
      </c>
      <c r="Z4966" s="12">
        <f t="shared" si="1244"/>
        <v>0</v>
      </c>
      <c r="AA4966">
        <f>(IF(ISERROR((IF(ISERROR(VLOOKUP(E4966&amp;G4966,'[1]采购入库货量(公司仓库)'!$A:$H,7,FALSE)),0,VLOOKUP(E4966&amp;G4966,'[1]采购入库货量(公司仓库)'!$A:$H,7,FALSE)))*L4966-(IF(ISERROR(VLOOKUP(E4966&amp;G4966,'[1]采购入库货量(公司仓库)'!$A:$H,8,FALSE)),0,VLOOKUP(E4966&amp;G4966,'[1]采购入库货量(公司仓库)'!$A:$H,8,FALSE)))),0,(IF(ISERROR(VLOOKUP(E4966&amp;G4966,'[1]采购入库货量(公司仓库)'!$A:$H,7,FALSE)),0,VLOOKUP(E4966&amp;G4966,'[1]采购入库货量(公司仓库)'!$A:$H,7,FALSE)))*L4966-(IF(ISERROR(VLOOKUP(E4966&amp;G4966,'[1]采购入库货量(公司仓库)'!$A:$H,8,FALSE)),0,VLOOKUP(E4966&amp;G4966,'[1]采购入库货量(公司仓库)'!$A:$H,8,FALSE)))))</f>
        <v>0</v>
      </c>
      <c r="AB4966">
        <f>SUMIF([1]销售数据!$B:$B,E4966&amp;G4966,[1]销售数据!$G:$G)</f>
        <v>0</v>
      </c>
      <c r="AC4966" s="12">
        <f t="shared" si="1245"/>
        <v>0</v>
      </c>
      <c r="AD4966" t="str">
        <f t="shared" si="1246"/>
        <v/>
      </c>
      <c r="AE4966">
        <f>SUMIF([1]销售数据!$B:$B,AD4966,[1]销售数据!$L:$L)</f>
        <v>0</v>
      </c>
      <c r="AF4966">
        <f>SUMIF([1]销售数据!$B:$B,AD4966,[1]销售数据!$K:$K)</f>
        <v>0</v>
      </c>
      <c r="AG4966">
        <f>SUMIF([1]销售数据!$B:$B,AD4966,[1]销售数据!$J:$J)</f>
        <v>0</v>
      </c>
      <c r="AH4966">
        <f>SUMIF([1]销售数据!$B:$B,AD4966,[1]销售数据!$I:$I)</f>
        <v>0</v>
      </c>
      <c r="AI4966">
        <f>SUMIF([1]销售数据!$B:$B,AD4966,[1]销售数据!$H:$H)</f>
        <v>0</v>
      </c>
      <c r="AJ4966" s="20">
        <f t="shared" si="1247"/>
        <v>0</v>
      </c>
      <c r="AK4966">
        <f>SUMIF([1]发货店铺数!$B:$B,AD4966,[1]发货店铺数!$G:$G)</f>
        <v>0</v>
      </c>
      <c r="AL4966">
        <f>SUMIF([1]销售店铺数!$B:$B,AD4966,[1]销售店铺数!$G:$G)</f>
        <v>0</v>
      </c>
      <c r="AM4966">
        <f>SUMIF([1]销售店铺数!$B:$B,AD4966,[1]销售店铺数!$G:$G)</f>
        <v>0</v>
      </c>
      <c r="AN4966" s="20">
        <f t="shared" si="1248"/>
        <v>0</v>
      </c>
      <c r="AO4966" s="20">
        <f t="shared" si="1249"/>
        <v>0</v>
      </c>
      <c r="AP4966" s="20">
        <f t="shared" si="1250"/>
        <v>0</v>
      </c>
      <c r="AQ4966" s="12">
        <f t="shared" si="1251"/>
        <v>0</v>
      </c>
      <c r="AR4966" s="20">
        <f t="shared" si="1252"/>
        <v>0</v>
      </c>
      <c r="AS4966" s="20">
        <f t="shared" si="1253"/>
        <v>0</v>
      </c>
    </row>
    <row r="4967" spans="1:45">
      <c r="A4967"/>
      <c r="B4967"/>
      <c r="C4967"/>
      <c r="D4967"/>
      <c r="E4967"/>
      <c r="F4967"/>
      <c r="G4967"/>
      <c r="H4967"/>
      <c r="I4967"/>
      <c r="J4967"/>
      <c r="K4967"/>
      <c r="L4967"/>
      <c r="M4967" s="8" t="str">
        <f>IF(ISERROR( VLOOKUP(AD4967,'[1]采购入库货量(公司仓库)'!$A:$I,9,FALSE)),"", VLOOKUP(AD4967,'[1]采购入库货量(公司仓库)'!$A:$I,9,FALSE))</f>
        <v/>
      </c>
      <c r="N4967" s="8" t="str">
        <f>IF(ISERROR( VLOOKUP(AD4967,[1]批发上市日期!$A:$F,6,FALSE)),"",  VLOOKUP(AD4967,[1]批发上市日期!$A:$F,6,FALSE))</f>
        <v/>
      </c>
      <c r="O4967" s="48">
        <f>IF(ISERROR(VLOOKUP(E4967&amp;G4967,'[1]采购入库货量(公司仓库)'!$A:$I,7,FALSE)),0,VLOOKUP(E4967&amp;G4967,'[1]采购入库货量(公司仓库)'!$A:$I,7,FALSE))</f>
        <v>0</v>
      </c>
      <c r="P4967" s="12">
        <f t="shared" si="1238"/>
        <v>0</v>
      </c>
      <c r="Q4967" s="14">
        <f>IF(ISERROR(VLOOKUP(E4967&amp;G4967,'[1]采购入库货量(公司仓库)'!$A:$I,8,FALSE)),0,VLOOKUP(E4967&amp;G4967,'[1]采购入库货量(公司仓库)'!$A:$I,8,FALSE))</f>
        <v>0</v>
      </c>
      <c r="R4967" s="12">
        <f t="shared" si="1239"/>
        <v>0</v>
      </c>
      <c r="S4967">
        <f>SUMIF([1]库存总量!$H:$H,E4967&amp;G4967,[1]库存总量!$G:$G)</f>
        <v>0</v>
      </c>
      <c r="T4967" s="12">
        <f t="shared" si="1240"/>
        <v>0</v>
      </c>
      <c r="U4967">
        <f>SUMIFS([1]库存总量!$G:$G,[1]库存总量!$H:$H,E4967&amp;G4967,[1]库存总量!$A:$A,"B")</f>
        <v>0</v>
      </c>
      <c r="V4967" s="12">
        <f t="shared" si="1241"/>
        <v>0</v>
      </c>
      <c r="W4967">
        <f>SUMIFS([1]库存总量!$G:$G,[1]库存总量!$H:$H,E4967&amp;G4967,[1]库存总量!$A:$A,"K")</f>
        <v>0</v>
      </c>
      <c r="X4967" s="12">
        <f t="shared" si="1242"/>
        <v>0</v>
      </c>
      <c r="Y4967">
        <f t="shared" si="1243"/>
        <v>0</v>
      </c>
      <c r="Z4967" s="12">
        <f t="shared" si="1244"/>
        <v>0</v>
      </c>
      <c r="AA4967">
        <f>(IF(ISERROR((IF(ISERROR(VLOOKUP(E4967&amp;G4967,'[1]采购入库货量(公司仓库)'!$A:$H,7,FALSE)),0,VLOOKUP(E4967&amp;G4967,'[1]采购入库货量(公司仓库)'!$A:$H,7,FALSE)))*L4967-(IF(ISERROR(VLOOKUP(E4967&amp;G4967,'[1]采购入库货量(公司仓库)'!$A:$H,8,FALSE)),0,VLOOKUP(E4967&amp;G4967,'[1]采购入库货量(公司仓库)'!$A:$H,8,FALSE)))),0,(IF(ISERROR(VLOOKUP(E4967&amp;G4967,'[1]采购入库货量(公司仓库)'!$A:$H,7,FALSE)),0,VLOOKUP(E4967&amp;G4967,'[1]采购入库货量(公司仓库)'!$A:$H,7,FALSE)))*L4967-(IF(ISERROR(VLOOKUP(E4967&amp;G4967,'[1]采购入库货量(公司仓库)'!$A:$H,8,FALSE)),0,VLOOKUP(E4967&amp;G4967,'[1]采购入库货量(公司仓库)'!$A:$H,8,FALSE)))))</f>
        <v>0</v>
      </c>
      <c r="AB4967">
        <f>SUMIF([1]销售数据!$B:$B,E4967&amp;G4967,[1]销售数据!$G:$G)</f>
        <v>0</v>
      </c>
      <c r="AC4967" s="12">
        <f t="shared" si="1245"/>
        <v>0</v>
      </c>
      <c r="AD4967" t="str">
        <f t="shared" si="1246"/>
        <v/>
      </c>
      <c r="AE4967">
        <f>SUMIF([1]销售数据!$B:$B,AD4967,[1]销售数据!$L:$L)</f>
        <v>0</v>
      </c>
      <c r="AF4967">
        <f>SUMIF([1]销售数据!$B:$B,AD4967,[1]销售数据!$K:$K)</f>
        <v>0</v>
      </c>
      <c r="AG4967">
        <f>SUMIF([1]销售数据!$B:$B,AD4967,[1]销售数据!$J:$J)</f>
        <v>0</v>
      </c>
      <c r="AH4967">
        <f>SUMIF([1]销售数据!$B:$B,AD4967,[1]销售数据!$I:$I)</f>
        <v>0</v>
      </c>
      <c r="AI4967">
        <f>SUMIF([1]销售数据!$B:$B,AD4967,[1]销售数据!$H:$H)</f>
        <v>0</v>
      </c>
      <c r="AJ4967" s="20">
        <f t="shared" si="1247"/>
        <v>0</v>
      </c>
      <c r="AK4967">
        <f>SUMIF([1]发货店铺数!$B:$B,AD4967,[1]发货店铺数!$G:$G)</f>
        <v>0</v>
      </c>
      <c r="AL4967">
        <f>SUMIF([1]销售店铺数!$B:$B,AD4967,[1]销售店铺数!$G:$G)</f>
        <v>0</v>
      </c>
      <c r="AM4967">
        <f>SUMIF([1]销售店铺数!$B:$B,AD4967,[1]销售店铺数!$G:$G)</f>
        <v>0</v>
      </c>
      <c r="AN4967" s="20">
        <f t="shared" si="1248"/>
        <v>0</v>
      </c>
      <c r="AO4967" s="20">
        <f t="shared" si="1249"/>
        <v>0</v>
      </c>
      <c r="AP4967" s="20">
        <f t="shared" si="1250"/>
        <v>0</v>
      </c>
      <c r="AQ4967" s="12">
        <f t="shared" si="1251"/>
        <v>0</v>
      </c>
      <c r="AR4967" s="20">
        <f t="shared" si="1252"/>
        <v>0</v>
      </c>
      <c r="AS4967" s="20">
        <f t="shared" si="1253"/>
        <v>0</v>
      </c>
    </row>
    <row r="4968" spans="1:45">
      <c r="A4968"/>
      <c r="B4968"/>
      <c r="C4968"/>
      <c r="D4968"/>
      <c r="E4968"/>
      <c r="F4968"/>
      <c r="G4968"/>
      <c r="H4968"/>
      <c r="I4968"/>
      <c r="J4968"/>
      <c r="K4968"/>
      <c r="L4968"/>
      <c r="M4968" s="8" t="str">
        <f>IF(ISERROR( VLOOKUP(AD4968,'[1]采购入库货量(公司仓库)'!$A:$I,9,FALSE)),"", VLOOKUP(AD4968,'[1]采购入库货量(公司仓库)'!$A:$I,9,FALSE))</f>
        <v/>
      </c>
      <c r="N4968" s="8" t="str">
        <f>IF(ISERROR( VLOOKUP(AD4968,[1]批发上市日期!$A:$F,6,FALSE)),"",  VLOOKUP(AD4968,[1]批发上市日期!$A:$F,6,FALSE))</f>
        <v/>
      </c>
      <c r="O4968" s="48">
        <f>IF(ISERROR(VLOOKUP(E4968&amp;G4968,'[1]采购入库货量(公司仓库)'!$A:$I,7,FALSE)),0,VLOOKUP(E4968&amp;G4968,'[1]采购入库货量(公司仓库)'!$A:$I,7,FALSE))</f>
        <v>0</v>
      </c>
      <c r="P4968" s="12">
        <f t="shared" si="1238"/>
        <v>0</v>
      </c>
      <c r="Q4968" s="14">
        <f>IF(ISERROR(VLOOKUP(E4968&amp;G4968,'[1]采购入库货量(公司仓库)'!$A:$I,8,FALSE)),0,VLOOKUP(E4968&amp;G4968,'[1]采购入库货量(公司仓库)'!$A:$I,8,FALSE))</f>
        <v>0</v>
      </c>
      <c r="R4968" s="12">
        <f t="shared" si="1239"/>
        <v>0</v>
      </c>
      <c r="S4968">
        <f>SUMIF([1]库存总量!$H:$H,E4968&amp;G4968,[1]库存总量!$G:$G)</f>
        <v>0</v>
      </c>
      <c r="T4968" s="12">
        <f t="shared" si="1240"/>
        <v>0</v>
      </c>
      <c r="U4968">
        <f>SUMIFS([1]库存总量!$G:$G,[1]库存总量!$H:$H,E4968&amp;G4968,[1]库存总量!$A:$A,"B")</f>
        <v>0</v>
      </c>
      <c r="V4968" s="12">
        <f t="shared" si="1241"/>
        <v>0</v>
      </c>
      <c r="W4968">
        <f>SUMIFS([1]库存总量!$G:$G,[1]库存总量!$H:$H,E4968&amp;G4968,[1]库存总量!$A:$A,"K")</f>
        <v>0</v>
      </c>
      <c r="X4968" s="12">
        <f t="shared" si="1242"/>
        <v>0</v>
      </c>
      <c r="Y4968">
        <f t="shared" si="1243"/>
        <v>0</v>
      </c>
      <c r="Z4968" s="12">
        <f t="shared" si="1244"/>
        <v>0</v>
      </c>
      <c r="AA4968">
        <f>(IF(ISERROR((IF(ISERROR(VLOOKUP(E4968&amp;G4968,'[1]采购入库货量(公司仓库)'!$A:$H,7,FALSE)),0,VLOOKUP(E4968&amp;G4968,'[1]采购入库货量(公司仓库)'!$A:$H,7,FALSE)))*L4968-(IF(ISERROR(VLOOKUP(E4968&amp;G4968,'[1]采购入库货量(公司仓库)'!$A:$H,8,FALSE)),0,VLOOKUP(E4968&amp;G4968,'[1]采购入库货量(公司仓库)'!$A:$H,8,FALSE)))),0,(IF(ISERROR(VLOOKUP(E4968&amp;G4968,'[1]采购入库货量(公司仓库)'!$A:$H,7,FALSE)),0,VLOOKUP(E4968&amp;G4968,'[1]采购入库货量(公司仓库)'!$A:$H,7,FALSE)))*L4968-(IF(ISERROR(VLOOKUP(E4968&amp;G4968,'[1]采购入库货量(公司仓库)'!$A:$H,8,FALSE)),0,VLOOKUP(E4968&amp;G4968,'[1]采购入库货量(公司仓库)'!$A:$H,8,FALSE)))))</f>
        <v>0</v>
      </c>
      <c r="AB4968">
        <f>SUMIF([1]销售数据!$B:$B,E4968&amp;G4968,[1]销售数据!$G:$G)</f>
        <v>0</v>
      </c>
      <c r="AC4968" s="12">
        <f t="shared" si="1245"/>
        <v>0</v>
      </c>
      <c r="AD4968" t="str">
        <f t="shared" si="1246"/>
        <v/>
      </c>
      <c r="AE4968">
        <f>SUMIF([1]销售数据!$B:$B,AD4968,[1]销售数据!$L:$L)</f>
        <v>0</v>
      </c>
      <c r="AF4968">
        <f>SUMIF([1]销售数据!$B:$B,AD4968,[1]销售数据!$K:$K)</f>
        <v>0</v>
      </c>
      <c r="AG4968">
        <f>SUMIF([1]销售数据!$B:$B,AD4968,[1]销售数据!$J:$J)</f>
        <v>0</v>
      </c>
      <c r="AH4968">
        <f>SUMIF([1]销售数据!$B:$B,AD4968,[1]销售数据!$I:$I)</f>
        <v>0</v>
      </c>
      <c r="AI4968">
        <f>SUMIF([1]销售数据!$B:$B,AD4968,[1]销售数据!$H:$H)</f>
        <v>0</v>
      </c>
      <c r="AJ4968" s="20">
        <f t="shared" si="1247"/>
        <v>0</v>
      </c>
      <c r="AK4968">
        <f>SUMIF([1]发货店铺数!$B:$B,AD4968,[1]发货店铺数!$G:$G)</f>
        <v>0</v>
      </c>
      <c r="AL4968">
        <f>SUMIF([1]销售店铺数!$B:$B,AD4968,[1]销售店铺数!$G:$G)</f>
        <v>0</v>
      </c>
      <c r="AM4968">
        <f>SUMIF([1]销售店铺数!$B:$B,AD4968,[1]销售店铺数!$G:$G)</f>
        <v>0</v>
      </c>
      <c r="AN4968" s="20">
        <f t="shared" si="1248"/>
        <v>0</v>
      </c>
      <c r="AO4968" s="20">
        <f t="shared" si="1249"/>
        <v>0</v>
      </c>
      <c r="AP4968" s="20">
        <f t="shared" si="1250"/>
        <v>0</v>
      </c>
      <c r="AQ4968" s="12">
        <f t="shared" si="1251"/>
        <v>0</v>
      </c>
      <c r="AR4968" s="20">
        <f t="shared" si="1252"/>
        <v>0</v>
      </c>
      <c r="AS4968" s="20">
        <f t="shared" si="1253"/>
        <v>0</v>
      </c>
    </row>
    <row r="4969" spans="1:45">
      <c r="A4969"/>
      <c r="B4969"/>
      <c r="C4969"/>
      <c r="D4969"/>
      <c r="E4969"/>
      <c r="F4969"/>
      <c r="G4969"/>
      <c r="H4969"/>
      <c r="I4969"/>
      <c r="J4969"/>
      <c r="K4969"/>
      <c r="L4969"/>
      <c r="M4969" s="8" t="str">
        <f>IF(ISERROR( VLOOKUP(AD4969,'[1]采购入库货量(公司仓库)'!$A:$I,9,FALSE)),"", VLOOKUP(AD4969,'[1]采购入库货量(公司仓库)'!$A:$I,9,FALSE))</f>
        <v/>
      </c>
      <c r="N4969" s="8" t="str">
        <f>IF(ISERROR( VLOOKUP(AD4969,[1]批发上市日期!$A:$F,6,FALSE)),"",  VLOOKUP(AD4969,[1]批发上市日期!$A:$F,6,FALSE))</f>
        <v/>
      </c>
      <c r="O4969" s="48">
        <f>IF(ISERROR(VLOOKUP(E4969&amp;G4969,'[1]采购入库货量(公司仓库)'!$A:$I,7,FALSE)),0,VLOOKUP(E4969&amp;G4969,'[1]采购入库货量(公司仓库)'!$A:$I,7,FALSE))</f>
        <v>0</v>
      </c>
      <c r="P4969" s="12">
        <f t="shared" si="1238"/>
        <v>0</v>
      </c>
      <c r="Q4969" s="14">
        <f>IF(ISERROR(VLOOKUP(E4969&amp;G4969,'[1]采购入库货量(公司仓库)'!$A:$I,8,FALSE)),0,VLOOKUP(E4969&amp;G4969,'[1]采购入库货量(公司仓库)'!$A:$I,8,FALSE))</f>
        <v>0</v>
      </c>
      <c r="R4969" s="12">
        <f t="shared" si="1239"/>
        <v>0</v>
      </c>
      <c r="S4969">
        <f>SUMIF([1]库存总量!$H:$H,E4969&amp;G4969,[1]库存总量!$G:$G)</f>
        <v>0</v>
      </c>
      <c r="T4969" s="12">
        <f t="shared" si="1240"/>
        <v>0</v>
      </c>
      <c r="U4969">
        <f>SUMIFS([1]库存总量!$G:$G,[1]库存总量!$H:$H,E4969&amp;G4969,[1]库存总量!$A:$A,"B")</f>
        <v>0</v>
      </c>
      <c r="V4969" s="12">
        <f t="shared" si="1241"/>
        <v>0</v>
      </c>
      <c r="W4969">
        <f>SUMIFS([1]库存总量!$G:$G,[1]库存总量!$H:$H,E4969&amp;G4969,[1]库存总量!$A:$A,"K")</f>
        <v>0</v>
      </c>
      <c r="X4969" s="12">
        <f t="shared" si="1242"/>
        <v>0</v>
      </c>
      <c r="Y4969">
        <f t="shared" si="1243"/>
        <v>0</v>
      </c>
      <c r="Z4969" s="12">
        <f t="shared" si="1244"/>
        <v>0</v>
      </c>
      <c r="AA4969">
        <f>(IF(ISERROR((IF(ISERROR(VLOOKUP(E4969&amp;G4969,'[1]采购入库货量(公司仓库)'!$A:$H,7,FALSE)),0,VLOOKUP(E4969&amp;G4969,'[1]采购入库货量(公司仓库)'!$A:$H,7,FALSE)))*L4969-(IF(ISERROR(VLOOKUP(E4969&amp;G4969,'[1]采购入库货量(公司仓库)'!$A:$H,8,FALSE)),0,VLOOKUP(E4969&amp;G4969,'[1]采购入库货量(公司仓库)'!$A:$H,8,FALSE)))),0,(IF(ISERROR(VLOOKUP(E4969&amp;G4969,'[1]采购入库货量(公司仓库)'!$A:$H,7,FALSE)),0,VLOOKUP(E4969&amp;G4969,'[1]采购入库货量(公司仓库)'!$A:$H,7,FALSE)))*L4969-(IF(ISERROR(VLOOKUP(E4969&amp;G4969,'[1]采购入库货量(公司仓库)'!$A:$H,8,FALSE)),0,VLOOKUP(E4969&amp;G4969,'[1]采购入库货量(公司仓库)'!$A:$H,8,FALSE)))))</f>
        <v>0</v>
      </c>
      <c r="AB4969">
        <f>SUMIF([1]销售数据!$B:$B,E4969&amp;G4969,[1]销售数据!$G:$G)</f>
        <v>0</v>
      </c>
      <c r="AC4969" s="12">
        <f t="shared" si="1245"/>
        <v>0</v>
      </c>
      <c r="AD4969" t="str">
        <f t="shared" si="1246"/>
        <v/>
      </c>
      <c r="AE4969">
        <f>SUMIF([1]销售数据!$B:$B,AD4969,[1]销售数据!$L:$L)</f>
        <v>0</v>
      </c>
      <c r="AF4969">
        <f>SUMIF([1]销售数据!$B:$B,AD4969,[1]销售数据!$K:$K)</f>
        <v>0</v>
      </c>
      <c r="AG4969">
        <f>SUMIF([1]销售数据!$B:$B,AD4969,[1]销售数据!$J:$J)</f>
        <v>0</v>
      </c>
      <c r="AH4969">
        <f>SUMIF([1]销售数据!$B:$B,AD4969,[1]销售数据!$I:$I)</f>
        <v>0</v>
      </c>
      <c r="AI4969">
        <f>SUMIF([1]销售数据!$B:$B,AD4969,[1]销售数据!$H:$H)</f>
        <v>0</v>
      </c>
      <c r="AJ4969" s="20">
        <f t="shared" si="1247"/>
        <v>0</v>
      </c>
      <c r="AK4969">
        <f>SUMIF([1]发货店铺数!$B:$B,AD4969,[1]发货店铺数!$G:$G)</f>
        <v>0</v>
      </c>
      <c r="AL4969">
        <f>SUMIF([1]销售店铺数!$B:$B,AD4969,[1]销售店铺数!$G:$G)</f>
        <v>0</v>
      </c>
      <c r="AM4969">
        <f>SUMIF([1]销售店铺数!$B:$B,AD4969,[1]销售店铺数!$G:$G)</f>
        <v>0</v>
      </c>
      <c r="AN4969" s="20">
        <f t="shared" si="1248"/>
        <v>0</v>
      </c>
      <c r="AO4969" s="20">
        <f t="shared" si="1249"/>
        <v>0</v>
      </c>
      <c r="AP4969" s="20">
        <f t="shared" si="1250"/>
        <v>0</v>
      </c>
      <c r="AQ4969" s="12">
        <f t="shared" si="1251"/>
        <v>0</v>
      </c>
      <c r="AR4969" s="20">
        <f t="shared" si="1252"/>
        <v>0</v>
      </c>
      <c r="AS4969" s="20">
        <f t="shared" si="1253"/>
        <v>0</v>
      </c>
    </row>
    <row r="4970" spans="1:45">
      <c r="A4970"/>
      <c r="B4970"/>
      <c r="C4970"/>
      <c r="D4970"/>
      <c r="E4970"/>
      <c r="F4970"/>
      <c r="G4970"/>
      <c r="H4970"/>
      <c r="I4970"/>
      <c r="J4970"/>
      <c r="K4970"/>
      <c r="L4970"/>
      <c r="M4970" s="8" t="str">
        <f>IF(ISERROR( VLOOKUP(AD4970,'[1]采购入库货量(公司仓库)'!$A:$I,9,FALSE)),"", VLOOKUP(AD4970,'[1]采购入库货量(公司仓库)'!$A:$I,9,FALSE))</f>
        <v/>
      </c>
      <c r="N4970" s="8" t="str">
        <f>IF(ISERROR( VLOOKUP(AD4970,[1]批发上市日期!$A:$F,6,FALSE)),"",  VLOOKUP(AD4970,[1]批发上市日期!$A:$F,6,FALSE))</f>
        <v/>
      </c>
      <c r="O4970" s="48">
        <f>IF(ISERROR(VLOOKUP(E4970&amp;G4970,'[1]采购入库货量(公司仓库)'!$A:$I,7,FALSE)),0,VLOOKUP(E4970&amp;G4970,'[1]采购入库货量(公司仓库)'!$A:$I,7,FALSE))</f>
        <v>0</v>
      </c>
      <c r="P4970" s="12">
        <f t="shared" si="1238"/>
        <v>0</v>
      </c>
      <c r="Q4970" s="14">
        <f>IF(ISERROR(VLOOKUP(E4970&amp;G4970,'[1]采购入库货量(公司仓库)'!$A:$I,8,FALSE)),0,VLOOKUP(E4970&amp;G4970,'[1]采购入库货量(公司仓库)'!$A:$I,8,FALSE))</f>
        <v>0</v>
      </c>
      <c r="R4970" s="12">
        <f t="shared" si="1239"/>
        <v>0</v>
      </c>
      <c r="S4970">
        <f>SUMIF([1]库存总量!$H:$H,E4970&amp;G4970,[1]库存总量!$G:$G)</f>
        <v>0</v>
      </c>
      <c r="T4970" s="12">
        <f t="shared" si="1240"/>
        <v>0</v>
      </c>
      <c r="U4970">
        <f>SUMIFS([1]库存总量!$G:$G,[1]库存总量!$H:$H,E4970&amp;G4970,[1]库存总量!$A:$A,"B")</f>
        <v>0</v>
      </c>
      <c r="V4970" s="12">
        <f t="shared" si="1241"/>
        <v>0</v>
      </c>
      <c r="W4970">
        <f>SUMIFS([1]库存总量!$G:$G,[1]库存总量!$H:$H,E4970&amp;G4970,[1]库存总量!$A:$A,"K")</f>
        <v>0</v>
      </c>
      <c r="X4970" s="12">
        <f t="shared" si="1242"/>
        <v>0</v>
      </c>
      <c r="Y4970">
        <f t="shared" si="1243"/>
        <v>0</v>
      </c>
      <c r="Z4970" s="12">
        <f t="shared" si="1244"/>
        <v>0</v>
      </c>
      <c r="AA4970">
        <f>(IF(ISERROR((IF(ISERROR(VLOOKUP(E4970&amp;G4970,'[1]采购入库货量(公司仓库)'!$A:$H,7,FALSE)),0,VLOOKUP(E4970&amp;G4970,'[1]采购入库货量(公司仓库)'!$A:$H,7,FALSE)))*L4970-(IF(ISERROR(VLOOKUP(E4970&amp;G4970,'[1]采购入库货量(公司仓库)'!$A:$H,8,FALSE)),0,VLOOKUP(E4970&amp;G4970,'[1]采购入库货量(公司仓库)'!$A:$H,8,FALSE)))),0,(IF(ISERROR(VLOOKUP(E4970&amp;G4970,'[1]采购入库货量(公司仓库)'!$A:$H,7,FALSE)),0,VLOOKUP(E4970&amp;G4970,'[1]采购入库货量(公司仓库)'!$A:$H,7,FALSE)))*L4970-(IF(ISERROR(VLOOKUP(E4970&amp;G4970,'[1]采购入库货量(公司仓库)'!$A:$H,8,FALSE)),0,VLOOKUP(E4970&amp;G4970,'[1]采购入库货量(公司仓库)'!$A:$H,8,FALSE)))))</f>
        <v>0</v>
      </c>
      <c r="AB4970">
        <f>SUMIF([1]销售数据!$B:$B,E4970&amp;G4970,[1]销售数据!$G:$G)</f>
        <v>0</v>
      </c>
      <c r="AC4970" s="12">
        <f t="shared" si="1245"/>
        <v>0</v>
      </c>
      <c r="AD4970" t="str">
        <f t="shared" si="1246"/>
        <v/>
      </c>
      <c r="AE4970">
        <f>SUMIF([1]销售数据!$B:$B,AD4970,[1]销售数据!$L:$L)</f>
        <v>0</v>
      </c>
      <c r="AF4970">
        <f>SUMIF([1]销售数据!$B:$B,AD4970,[1]销售数据!$K:$K)</f>
        <v>0</v>
      </c>
      <c r="AG4970">
        <f>SUMIF([1]销售数据!$B:$B,AD4970,[1]销售数据!$J:$J)</f>
        <v>0</v>
      </c>
      <c r="AH4970">
        <f>SUMIF([1]销售数据!$B:$B,AD4970,[1]销售数据!$I:$I)</f>
        <v>0</v>
      </c>
      <c r="AI4970">
        <f>SUMIF([1]销售数据!$B:$B,AD4970,[1]销售数据!$H:$H)</f>
        <v>0</v>
      </c>
      <c r="AJ4970" s="20">
        <f t="shared" si="1247"/>
        <v>0</v>
      </c>
      <c r="AK4970">
        <f>SUMIF([1]发货店铺数!$B:$B,AD4970,[1]发货店铺数!$G:$G)</f>
        <v>0</v>
      </c>
      <c r="AL4970">
        <f>SUMIF([1]销售店铺数!$B:$B,AD4970,[1]销售店铺数!$G:$G)</f>
        <v>0</v>
      </c>
      <c r="AM4970">
        <f>SUMIF([1]销售店铺数!$B:$B,AD4970,[1]销售店铺数!$G:$G)</f>
        <v>0</v>
      </c>
      <c r="AN4970" s="20">
        <f t="shared" si="1248"/>
        <v>0</v>
      </c>
      <c r="AO4970" s="20">
        <f t="shared" si="1249"/>
        <v>0</v>
      </c>
      <c r="AP4970" s="20">
        <f t="shared" si="1250"/>
        <v>0</v>
      </c>
      <c r="AQ4970" s="12">
        <f t="shared" si="1251"/>
        <v>0</v>
      </c>
      <c r="AR4970" s="20">
        <f t="shared" si="1252"/>
        <v>0</v>
      </c>
      <c r="AS4970" s="20">
        <f t="shared" si="1253"/>
        <v>0</v>
      </c>
    </row>
    <row r="4971" spans="1:45">
      <c r="A4971"/>
      <c r="B4971"/>
      <c r="C4971"/>
      <c r="D4971"/>
      <c r="E4971"/>
      <c r="F4971"/>
      <c r="G4971"/>
      <c r="H4971"/>
      <c r="I4971"/>
      <c r="J4971"/>
      <c r="K4971"/>
      <c r="L4971"/>
      <c r="M4971" s="8" t="str">
        <f>IF(ISERROR( VLOOKUP(AD4971,'[1]采购入库货量(公司仓库)'!$A:$I,9,FALSE)),"", VLOOKUP(AD4971,'[1]采购入库货量(公司仓库)'!$A:$I,9,FALSE))</f>
        <v/>
      </c>
      <c r="N4971" s="8" t="str">
        <f>IF(ISERROR( VLOOKUP(AD4971,[1]批发上市日期!$A:$F,6,FALSE)),"",  VLOOKUP(AD4971,[1]批发上市日期!$A:$F,6,FALSE))</f>
        <v/>
      </c>
      <c r="O4971" s="48">
        <f>IF(ISERROR(VLOOKUP(E4971&amp;G4971,'[1]采购入库货量(公司仓库)'!$A:$I,7,FALSE)),0,VLOOKUP(E4971&amp;G4971,'[1]采购入库货量(公司仓库)'!$A:$I,7,FALSE))</f>
        <v>0</v>
      </c>
      <c r="P4971" s="12">
        <f t="shared" si="1238"/>
        <v>0</v>
      </c>
      <c r="Q4971" s="14">
        <f>IF(ISERROR(VLOOKUP(E4971&amp;G4971,'[1]采购入库货量(公司仓库)'!$A:$I,8,FALSE)),0,VLOOKUP(E4971&amp;G4971,'[1]采购入库货量(公司仓库)'!$A:$I,8,FALSE))</f>
        <v>0</v>
      </c>
      <c r="R4971" s="12">
        <f t="shared" si="1239"/>
        <v>0</v>
      </c>
      <c r="S4971">
        <f>SUMIF([1]库存总量!$H:$H,E4971&amp;G4971,[1]库存总量!$G:$G)</f>
        <v>0</v>
      </c>
      <c r="T4971" s="12">
        <f t="shared" si="1240"/>
        <v>0</v>
      </c>
      <c r="U4971">
        <f>SUMIFS([1]库存总量!$G:$G,[1]库存总量!$H:$H,E4971&amp;G4971,[1]库存总量!$A:$A,"B")</f>
        <v>0</v>
      </c>
      <c r="V4971" s="12">
        <f t="shared" si="1241"/>
        <v>0</v>
      </c>
      <c r="W4971">
        <f>SUMIFS([1]库存总量!$G:$G,[1]库存总量!$H:$H,E4971&amp;G4971,[1]库存总量!$A:$A,"K")</f>
        <v>0</v>
      </c>
      <c r="X4971" s="12">
        <f t="shared" si="1242"/>
        <v>0</v>
      </c>
      <c r="Y4971">
        <f t="shared" si="1243"/>
        <v>0</v>
      </c>
      <c r="Z4971" s="12">
        <f t="shared" si="1244"/>
        <v>0</v>
      </c>
      <c r="AA4971">
        <f>(IF(ISERROR((IF(ISERROR(VLOOKUP(E4971&amp;G4971,'[1]采购入库货量(公司仓库)'!$A:$H,7,FALSE)),0,VLOOKUP(E4971&amp;G4971,'[1]采购入库货量(公司仓库)'!$A:$H,7,FALSE)))*L4971-(IF(ISERROR(VLOOKUP(E4971&amp;G4971,'[1]采购入库货量(公司仓库)'!$A:$H,8,FALSE)),0,VLOOKUP(E4971&amp;G4971,'[1]采购入库货量(公司仓库)'!$A:$H,8,FALSE)))),0,(IF(ISERROR(VLOOKUP(E4971&amp;G4971,'[1]采购入库货量(公司仓库)'!$A:$H,7,FALSE)),0,VLOOKUP(E4971&amp;G4971,'[1]采购入库货量(公司仓库)'!$A:$H,7,FALSE)))*L4971-(IF(ISERROR(VLOOKUP(E4971&amp;G4971,'[1]采购入库货量(公司仓库)'!$A:$H,8,FALSE)),0,VLOOKUP(E4971&amp;G4971,'[1]采购入库货量(公司仓库)'!$A:$H,8,FALSE)))))</f>
        <v>0</v>
      </c>
      <c r="AB4971">
        <f>SUMIF([1]销售数据!$B:$B,E4971&amp;G4971,[1]销售数据!$G:$G)</f>
        <v>0</v>
      </c>
      <c r="AC4971" s="12">
        <f t="shared" si="1245"/>
        <v>0</v>
      </c>
      <c r="AD4971" t="str">
        <f t="shared" si="1246"/>
        <v/>
      </c>
      <c r="AE4971">
        <f>SUMIF([1]销售数据!$B:$B,AD4971,[1]销售数据!$L:$L)</f>
        <v>0</v>
      </c>
      <c r="AF4971">
        <f>SUMIF([1]销售数据!$B:$B,AD4971,[1]销售数据!$K:$K)</f>
        <v>0</v>
      </c>
      <c r="AG4971">
        <f>SUMIF([1]销售数据!$B:$B,AD4971,[1]销售数据!$J:$J)</f>
        <v>0</v>
      </c>
      <c r="AH4971">
        <f>SUMIF([1]销售数据!$B:$B,AD4971,[1]销售数据!$I:$I)</f>
        <v>0</v>
      </c>
      <c r="AI4971">
        <f>SUMIF([1]销售数据!$B:$B,AD4971,[1]销售数据!$H:$H)</f>
        <v>0</v>
      </c>
      <c r="AJ4971" s="20">
        <f t="shared" si="1247"/>
        <v>0</v>
      </c>
      <c r="AK4971">
        <f>SUMIF([1]发货店铺数!$B:$B,AD4971,[1]发货店铺数!$G:$G)</f>
        <v>0</v>
      </c>
      <c r="AL4971">
        <f>SUMIF([1]销售店铺数!$B:$B,AD4971,[1]销售店铺数!$G:$G)</f>
        <v>0</v>
      </c>
      <c r="AM4971">
        <f>SUMIF([1]销售店铺数!$B:$B,AD4971,[1]销售店铺数!$G:$G)</f>
        <v>0</v>
      </c>
      <c r="AN4971" s="20">
        <f t="shared" si="1248"/>
        <v>0</v>
      </c>
      <c r="AO4971" s="20">
        <f t="shared" si="1249"/>
        <v>0</v>
      </c>
      <c r="AP4971" s="20">
        <f t="shared" si="1250"/>
        <v>0</v>
      </c>
      <c r="AQ4971" s="12">
        <f t="shared" si="1251"/>
        <v>0</v>
      </c>
      <c r="AR4971" s="20">
        <f t="shared" si="1252"/>
        <v>0</v>
      </c>
      <c r="AS4971" s="20">
        <f t="shared" si="1253"/>
        <v>0</v>
      </c>
    </row>
    <row r="4972" spans="1:45">
      <c r="A4972"/>
      <c r="B4972"/>
      <c r="C4972"/>
      <c r="D4972"/>
      <c r="E4972"/>
      <c r="F4972"/>
      <c r="G4972"/>
      <c r="H4972"/>
      <c r="I4972"/>
      <c r="J4972"/>
      <c r="K4972"/>
      <c r="L4972"/>
      <c r="M4972" s="8" t="str">
        <f>IF(ISERROR( VLOOKUP(AD4972,'[1]采购入库货量(公司仓库)'!$A:$I,9,FALSE)),"", VLOOKUP(AD4972,'[1]采购入库货量(公司仓库)'!$A:$I,9,FALSE))</f>
        <v/>
      </c>
      <c r="N4972" s="8" t="str">
        <f>IF(ISERROR( VLOOKUP(AD4972,[1]批发上市日期!$A:$F,6,FALSE)),"",  VLOOKUP(AD4972,[1]批发上市日期!$A:$F,6,FALSE))</f>
        <v/>
      </c>
      <c r="O4972" s="48">
        <f>IF(ISERROR(VLOOKUP(E4972&amp;G4972,'[1]采购入库货量(公司仓库)'!$A:$I,7,FALSE)),0,VLOOKUP(E4972&amp;G4972,'[1]采购入库货量(公司仓库)'!$A:$I,7,FALSE))</f>
        <v>0</v>
      </c>
      <c r="P4972" s="12">
        <f t="shared" si="1238"/>
        <v>0</v>
      </c>
      <c r="Q4972" s="14">
        <f>IF(ISERROR(VLOOKUP(E4972&amp;G4972,'[1]采购入库货量(公司仓库)'!$A:$I,8,FALSE)),0,VLOOKUP(E4972&amp;G4972,'[1]采购入库货量(公司仓库)'!$A:$I,8,FALSE))</f>
        <v>0</v>
      </c>
      <c r="R4972" s="12">
        <f t="shared" si="1239"/>
        <v>0</v>
      </c>
      <c r="S4972">
        <f>SUMIF([1]库存总量!$H:$H,E4972&amp;G4972,[1]库存总量!$G:$G)</f>
        <v>0</v>
      </c>
      <c r="T4972" s="12">
        <f t="shared" si="1240"/>
        <v>0</v>
      </c>
      <c r="U4972">
        <f>SUMIFS([1]库存总量!$G:$G,[1]库存总量!$H:$H,E4972&amp;G4972,[1]库存总量!$A:$A,"B")</f>
        <v>0</v>
      </c>
      <c r="V4972" s="12">
        <f t="shared" si="1241"/>
        <v>0</v>
      </c>
      <c r="W4972">
        <f>SUMIFS([1]库存总量!$G:$G,[1]库存总量!$H:$H,E4972&amp;G4972,[1]库存总量!$A:$A,"K")</f>
        <v>0</v>
      </c>
      <c r="X4972" s="12">
        <f t="shared" si="1242"/>
        <v>0</v>
      </c>
      <c r="Y4972">
        <f t="shared" si="1243"/>
        <v>0</v>
      </c>
      <c r="Z4972" s="12">
        <f t="shared" si="1244"/>
        <v>0</v>
      </c>
      <c r="AA4972">
        <f>(IF(ISERROR((IF(ISERROR(VLOOKUP(E4972&amp;G4972,'[1]采购入库货量(公司仓库)'!$A:$H,7,FALSE)),0,VLOOKUP(E4972&amp;G4972,'[1]采购入库货量(公司仓库)'!$A:$H,7,FALSE)))*L4972-(IF(ISERROR(VLOOKUP(E4972&amp;G4972,'[1]采购入库货量(公司仓库)'!$A:$H,8,FALSE)),0,VLOOKUP(E4972&amp;G4972,'[1]采购入库货量(公司仓库)'!$A:$H,8,FALSE)))),0,(IF(ISERROR(VLOOKUP(E4972&amp;G4972,'[1]采购入库货量(公司仓库)'!$A:$H,7,FALSE)),0,VLOOKUP(E4972&amp;G4972,'[1]采购入库货量(公司仓库)'!$A:$H,7,FALSE)))*L4972-(IF(ISERROR(VLOOKUP(E4972&amp;G4972,'[1]采购入库货量(公司仓库)'!$A:$H,8,FALSE)),0,VLOOKUP(E4972&amp;G4972,'[1]采购入库货量(公司仓库)'!$A:$H,8,FALSE)))))</f>
        <v>0</v>
      </c>
      <c r="AB4972">
        <f>SUMIF([1]销售数据!$B:$B,E4972&amp;G4972,[1]销售数据!$G:$G)</f>
        <v>0</v>
      </c>
      <c r="AC4972" s="12">
        <f t="shared" si="1245"/>
        <v>0</v>
      </c>
      <c r="AD4972" t="str">
        <f t="shared" si="1246"/>
        <v/>
      </c>
      <c r="AE4972">
        <f>SUMIF([1]销售数据!$B:$B,AD4972,[1]销售数据!$L:$L)</f>
        <v>0</v>
      </c>
      <c r="AF4972">
        <f>SUMIF([1]销售数据!$B:$B,AD4972,[1]销售数据!$K:$K)</f>
        <v>0</v>
      </c>
      <c r="AG4972">
        <f>SUMIF([1]销售数据!$B:$B,AD4972,[1]销售数据!$J:$J)</f>
        <v>0</v>
      </c>
      <c r="AH4972">
        <f>SUMIF([1]销售数据!$B:$B,AD4972,[1]销售数据!$I:$I)</f>
        <v>0</v>
      </c>
      <c r="AI4972">
        <f>SUMIF([1]销售数据!$B:$B,AD4972,[1]销售数据!$H:$H)</f>
        <v>0</v>
      </c>
      <c r="AJ4972" s="20">
        <f t="shared" si="1247"/>
        <v>0</v>
      </c>
      <c r="AK4972">
        <f>SUMIF([1]发货店铺数!$B:$B,AD4972,[1]发货店铺数!$G:$G)</f>
        <v>0</v>
      </c>
      <c r="AL4972">
        <f>SUMIF([1]销售店铺数!$B:$B,AD4972,[1]销售店铺数!$G:$G)</f>
        <v>0</v>
      </c>
      <c r="AM4972">
        <f>SUMIF([1]销售店铺数!$B:$B,AD4972,[1]销售店铺数!$G:$G)</f>
        <v>0</v>
      </c>
      <c r="AN4972" s="20">
        <f t="shared" si="1248"/>
        <v>0</v>
      </c>
      <c r="AO4972" s="20">
        <f t="shared" si="1249"/>
        <v>0</v>
      </c>
      <c r="AP4972" s="20">
        <f t="shared" si="1250"/>
        <v>0</v>
      </c>
      <c r="AQ4972" s="12">
        <f t="shared" si="1251"/>
        <v>0</v>
      </c>
      <c r="AR4972" s="20">
        <f t="shared" si="1252"/>
        <v>0</v>
      </c>
      <c r="AS4972" s="20">
        <f t="shared" si="1253"/>
        <v>0</v>
      </c>
    </row>
    <row r="4973" spans="1:45">
      <c r="A4973"/>
      <c r="B4973"/>
      <c r="C4973"/>
      <c r="D4973"/>
      <c r="E4973"/>
      <c r="F4973"/>
      <c r="G4973"/>
      <c r="H4973"/>
      <c r="I4973"/>
      <c r="J4973"/>
      <c r="K4973"/>
      <c r="L4973"/>
      <c r="M4973" s="8" t="str">
        <f>IF(ISERROR( VLOOKUP(AD4973,'[1]采购入库货量(公司仓库)'!$A:$I,9,FALSE)),"", VLOOKUP(AD4973,'[1]采购入库货量(公司仓库)'!$A:$I,9,FALSE))</f>
        <v/>
      </c>
      <c r="N4973" s="8" t="str">
        <f>IF(ISERROR( VLOOKUP(AD4973,[1]批发上市日期!$A:$F,6,FALSE)),"",  VLOOKUP(AD4973,[1]批发上市日期!$A:$F,6,FALSE))</f>
        <v/>
      </c>
      <c r="O4973" s="48">
        <f>IF(ISERROR(VLOOKUP(E4973&amp;G4973,'[1]采购入库货量(公司仓库)'!$A:$I,7,FALSE)),0,VLOOKUP(E4973&amp;G4973,'[1]采购入库货量(公司仓库)'!$A:$I,7,FALSE))</f>
        <v>0</v>
      </c>
      <c r="P4973" s="12">
        <f t="shared" si="1238"/>
        <v>0</v>
      </c>
      <c r="Q4973" s="14">
        <f>IF(ISERROR(VLOOKUP(E4973&amp;G4973,'[1]采购入库货量(公司仓库)'!$A:$I,8,FALSE)),0,VLOOKUP(E4973&amp;G4973,'[1]采购入库货量(公司仓库)'!$A:$I,8,FALSE))</f>
        <v>0</v>
      </c>
      <c r="R4973" s="12">
        <f t="shared" si="1239"/>
        <v>0</v>
      </c>
      <c r="S4973">
        <f>SUMIF([1]库存总量!$H:$H,E4973&amp;G4973,[1]库存总量!$G:$G)</f>
        <v>0</v>
      </c>
      <c r="T4973" s="12">
        <f t="shared" si="1240"/>
        <v>0</v>
      </c>
      <c r="U4973">
        <f>SUMIFS([1]库存总量!$G:$G,[1]库存总量!$H:$H,E4973&amp;G4973,[1]库存总量!$A:$A,"B")</f>
        <v>0</v>
      </c>
      <c r="V4973" s="12">
        <f t="shared" si="1241"/>
        <v>0</v>
      </c>
      <c r="W4973">
        <f>SUMIFS([1]库存总量!$G:$G,[1]库存总量!$H:$H,E4973&amp;G4973,[1]库存总量!$A:$A,"K")</f>
        <v>0</v>
      </c>
      <c r="X4973" s="12">
        <f t="shared" si="1242"/>
        <v>0</v>
      </c>
      <c r="Y4973">
        <f t="shared" si="1243"/>
        <v>0</v>
      </c>
      <c r="Z4973" s="12">
        <f t="shared" si="1244"/>
        <v>0</v>
      </c>
      <c r="AA4973">
        <f>(IF(ISERROR((IF(ISERROR(VLOOKUP(E4973&amp;G4973,'[1]采购入库货量(公司仓库)'!$A:$H,7,FALSE)),0,VLOOKUP(E4973&amp;G4973,'[1]采购入库货量(公司仓库)'!$A:$H,7,FALSE)))*L4973-(IF(ISERROR(VLOOKUP(E4973&amp;G4973,'[1]采购入库货量(公司仓库)'!$A:$H,8,FALSE)),0,VLOOKUP(E4973&amp;G4973,'[1]采购入库货量(公司仓库)'!$A:$H,8,FALSE)))),0,(IF(ISERROR(VLOOKUP(E4973&amp;G4973,'[1]采购入库货量(公司仓库)'!$A:$H,7,FALSE)),0,VLOOKUP(E4973&amp;G4973,'[1]采购入库货量(公司仓库)'!$A:$H,7,FALSE)))*L4973-(IF(ISERROR(VLOOKUP(E4973&amp;G4973,'[1]采购入库货量(公司仓库)'!$A:$H,8,FALSE)),0,VLOOKUP(E4973&amp;G4973,'[1]采购入库货量(公司仓库)'!$A:$H,8,FALSE)))))</f>
        <v>0</v>
      </c>
      <c r="AB4973">
        <f>SUMIF([1]销售数据!$B:$B,E4973&amp;G4973,[1]销售数据!$G:$G)</f>
        <v>0</v>
      </c>
      <c r="AC4973" s="12">
        <f t="shared" si="1245"/>
        <v>0</v>
      </c>
      <c r="AD4973" t="str">
        <f t="shared" si="1246"/>
        <v/>
      </c>
      <c r="AE4973">
        <f>SUMIF([1]销售数据!$B:$B,AD4973,[1]销售数据!$L:$L)</f>
        <v>0</v>
      </c>
      <c r="AF4973">
        <f>SUMIF([1]销售数据!$B:$B,AD4973,[1]销售数据!$K:$K)</f>
        <v>0</v>
      </c>
      <c r="AG4973">
        <f>SUMIF([1]销售数据!$B:$B,AD4973,[1]销售数据!$J:$J)</f>
        <v>0</v>
      </c>
      <c r="AH4973">
        <f>SUMIF([1]销售数据!$B:$B,AD4973,[1]销售数据!$I:$I)</f>
        <v>0</v>
      </c>
      <c r="AI4973">
        <f>SUMIF([1]销售数据!$B:$B,AD4973,[1]销售数据!$H:$H)</f>
        <v>0</v>
      </c>
      <c r="AJ4973" s="20">
        <f t="shared" si="1247"/>
        <v>0</v>
      </c>
      <c r="AK4973">
        <f>SUMIF([1]发货店铺数!$B:$B,AD4973,[1]发货店铺数!$G:$G)</f>
        <v>0</v>
      </c>
      <c r="AL4973">
        <f>SUMIF([1]销售店铺数!$B:$B,AD4973,[1]销售店铺数!$G:$G)</f>
        <v>0</v>
      </c>
      <c r="AM4973">
        <f>SUMIF([1]销售店铺数!$B:$B,AD4973,[1]销售店铺数!$G:$G)</f>
        <v>0</v>
      </c>
      <c r="AN4973" s="20">
        <f t="shared" si="1248"/>
        <v>0</v>
      </c>
      <c r="AO4973" s="20">
        <f t="shared" si="1249"/>
        <v>0</v>
      </c>
      <c r="AP4973" s="20">
        <f t="shared" si="1250"/>
        <v>0</v>
      </c>
      <c r="AQ4973" s="12">
        <f t="shared" si="1251"/>
        <v>0</v>
      </c>
      <c r="AR4973" s="20">
        <f t="shared" si="1252"/>
        <v>0</v>
      </c>
      <c r="AS4973" s="20">
        <f t="shared" si="1253"/>
        <v>0</v>
      </c>
    </row>
    <row r="4974" spans="1:45">
      <c r="A4974"/>
      <c r="B4974"/>
      <c r="C4974"/>
      <c r="D4974"/>
      <c r="E4974"/>
      <c r="F4974"/>
      <c r="G4974"/>
      <c r="H4974"/>
      <c r="I4974"/>
      <c r="J4974"/>
      <c r="K4974"/>
      <c r="L4974"/>
      <c r="M4974" s="8" t="str">
        <f>IF(ISERROR( VLOOKUP(AD4974,'[1]采购入库货量(公司仓库)'!$A:$I,9,FALSE)),"", VLOOKUP(AD4974,'[1]采购入库货量(公司仓库)'!$A:$I,9,FALSE))</f>
        <v/>
      </c>
      <c r="N4974" s="8" t="str">
        <f>IF(ISERROR( VLOOKUP(AD4974,[1]批发上市日期!$A:$F,6,FALSE)),"",  VLOOKUP(AD4974,[1]批发上市日期!$A:$F,6,FALSE))</f>
        <v/>
      </c>
      <c r="O4974" s="48">
        <f>IF(ISERROR(VLOOKUP(E4974&amp;G4974,'[1]采购入库货量(公司仓库)'!$A:$I,7,FALSE)),0,VLOOKUP(E4974&amp;G4974,'[1]采购入库货量(公司仓库)'!$A:$I,7,FALSE))</f>
        <v>0</v>
      </c>
      <c r="P4974" s="12">
        <f t="shared" si="1238"/>
        <v>0</v>
      </c>
      <c r="Q4974" s="14">
        <f>IF(ISERROR(VLOOKUP(E4974&amp;G4974,'[1]采购入库货量(公司仓库)'!$A:$I,8,FALSE)),0,VLOOKUP(E4974&amp;G4974,'[1]采购入库货量(公司仓库)'!$A:$I,8,FALSE))</f>
        <v>0</v>
      </c>
      <c r="R4974" s="12">
        <f t="shared" si="1239"/>
        <v>0</v>
      </c>
      <c r="S4974">
        <f>SUMIF([1]库存总量!$H:$H,E4974&amp;G4974,[1]库存总量!$G:$G)</f>
        <v>0</v>
      </c>
      <c r="T4974" s="12">
        <f t="shared" si="1240"/>
        <v>0</v>
      </c>
      <c r="U4974">
        <f>SUMIFS([1]库存总量!$G:$G,[1]库存总量!$H:$H,E4974&amp;G4974,[1]库存总量!$A:$A,"B")</f>
        <v>0</v>
      </c>
      <c r="V4974" s="12">
        <f t="shared" si="1241"/>
        <v>0</v>
      </c>
      <c r="W4974">
        <f>SUMIFS([1]库存总量!$G:$G,[1]库存总量!$H:$H,E4974&amp;G4974,[1]库存总量!$A:$A,"K")</f>
        <v>0</v>
      </c>
      <c r="X4974" s="12">
        <f t="shared" si="1242"/>
        <v>0</v>
      </c>
      <c r="Y4974">
        <f t="shared" si="1243"/>
        <v>0</v>
      </c>
      <c r="Z4974" s="12">
        <f t="shared" si="1244"/>
        <v>0</v>
      </c>
      <c r="AA4974">
        <f>(IF(ISERROR((IF(ISERROR(VLOOKUP(E4974&amp;G4974,'[1]采购入库货量(公司仓库)'!$A:$H,7,FALSE)),0,VLOOKUP(E4974&amp;G4974,'[1]采购入库货量(公司仓库)'!$A:$H,7,FALSE)))*L4974-(IF(ISERROR(VLOOKUP(E4974&amp;G4974,'[1]采购入库货量(公司仓库)'!$A:$H,8,FALSE)),0,VLOOKUP(E4974&amp;G4974,'[1]采购入库货量(公司仓库)'!$A:$H,8,FALSE)))),0,(IF(ISERROR(VLOOKUP(E4974&amp;G4974,'[1]采购入库货量(公司仓库)'!$A:$H,7,FALSE)),0,VLOOKUP(E4974&amp;G4974,'[1]采购入库货量(公司仓库)'!$A:$H,7,FALSE)))*L4974-(IF(ISERROR(VLOOKUP(E4974&amp;G4974,'[1]采购入库货量(公司仓库)'!$A:$H,8,FALSE)),0,VLOOKUP(E4974&amp;G4974,'[1]采购入库货量(公司仓库)'!$A:$H,8,FALSE)))))</f>
        <v>0</v>
      </c>
      <c r="AB4974">
        <f>SUMIF([1]销售数据!$B:$B,E4974&amp;G4974,[1]销售数据!$G:$G)</f>
        <v>0</v>
      </c>
      <c r="AC4974" s="12">
        <f t="shared" si="1245"/>
        <v>0</v>
      </c>
      <c r="AD4974" t="str">
        <f t="shared" si="1246"/>
        <v/>
      </c>
      <c r="AE4974">
        <f>SUMIF([1]销售数据!$B:$B,AD4974,[1]销售数据!$L:$L)</f>
        <v>0</v>
      </c>
      <c r="AF4974">
        <f>SUMIF([1]销售数据!$B:$B,AD4974,[1]销售数据!$K:$K)</f>
        <v>0</v>
      </c>
      <c r="AG4974">
        <f>SUMIF([1]销售数据!$B:$B,AD4974,[1]销售数据!$J:$J)</f>
        <v>0</v>
      </c>
      <c r="AH4974">
        <f>SUMIF([1]销售数据!$B:$B,AD4974,[1]销售数据!$I:$I)</f>
        <v>0</v>
      </c>
      <c r="AI4974">
        <f>SUMIF([1]销售数据!$B:$B,AD4974,[1]销售数据!$H:$H)</f>
        <v>0</v>
      </c>
      <c r="AJ4974" s="20">
        <f t="shared" si="1247"/>
        <v>0</v>
      </c>
      <c r="AK4974">
        <f>SUMIF([1]发货店铺数!$B:$B,AD4974,[1]发货店铺数!$G:$G)</f>
        <v>0</v>
      </c>
      <c r="AL4974">
        <f>SUMIF([1]销售店铺数!$B:$B,AD4974,[1]销售店铺数!$G:$G)</f>
        <v>0</v>
      </c>
      <c r="AM4974">
        <f>SUMIF([1]销售店铺数!$B:$B,AD4974,[1]销售店铺数!$G:$G)</f>
        <v>0</v>
      </c>
      <c r="AN4974" s="20">
        <f t="shared" si="1248"/>
        <v>0</v>
      </c>
      <c r="AO4974" s="20">
        <f t="shared" si="1249"/>
        <v>0</v>
      </c>
      <c r="AP4974" s="20">
        <f t="shared" si="1250"/>
        <v>0</v>
      </c>
      <c r="AQ4974" s="12">
        <f t="shared" si="1251"/>
        <v>0</v>
      </c>
      <c r="AR4974" s="20">
        <f t="shared" si="1252"/>
        <v>0</v>
      </c>
      <c r="AS4974" s="20">
        <f t="shared" si="1253"/>
        <v>0</v>
      </c>
    </row>
    <row r="4975" spans="1:45">
      <c r="A4975"/>
      <c r="B4975"/>
      <c r="C4975"/>
      <c r="D4975"/>
      <c r="E4975"/>
      <c r="F4975"/>
      <c r="G4975"/>
      <c r="H4975"/>
      <c r="I4975"/>
      <c r="J4975"/>
      <c r="K4975"/>
      <c r="L4975"/>
      <c r="M4975" s="8" t="str">
        <f>IF(ISERROR( VLOOKUP(AD4975,'[1]采购入库货量(公司仓库)'!$A:$I,9,FALSE)),"", VLOOKUP(AD4975,'[1]采购入库货量(公司仓库)'!$A:$I,9,FALSE))</f>
        <v/>
      </c>
      <c r="N4975" s="8" t="str">
        <f>IF(ISERROR( VLOOKUP(AD4975,[1]批发上市日期!$A:$F,6,FALSE)),"",  VLOOKUP(AD4975,[1]批发上市日期!$A:$F,6,FALSE))</f>
        <v/>
      </c>
      <c r="O4975" s="48">
        <f>IF(ISERROR(VLOOKUP(E4975&amp;G4975,'[1]采购入库货量(公司仓库)'!$A:$I,7,FALSE)),0,VLOOKUP(E4975&amp;G4975,'[1]采购入库货量(公司仓库)'!$A:$I,7,FALSE))</f>
        <v>0</v>
      </c>
      <c r="P4975" s="12">
        <f t="shared" si="1238"/>
        <v>0</v>
      </c>
      <c r="Q4975" s="14">
        <f>IF(ISERROR(VLOOKUP(E4975&amp;G4975,'[1]采购入库货量(公司仓库)'!$A:$I,8,FALSE)),0,VLOOKUP(E4975&amp;G4975,'[1]采购入库货量(公司仓库)'!$A:$I,8,FALSE))</f>
        <v>0</v>
      </c>
      <c r="R4975" s="12">
        <f t="shared" si="1239"/>
        <v>0</v>
      </c>
      <c r="S4975">
        <f>SUMIF([1]库存总量!$H:$H,E4975&amp;G4975,[1]库存总量!$G:$G)</f>
        <v>0</v>
      </c>
      <c r="T4975" s="12">
        <f t="shared" si="1240"/>
        <v>0</v>
      </c>
      <c r="U4975">
        <f>SUMIFS([1]库存总量!$G:$G,[1]库存总量!$H:$H,E4975&amp;G4975,[1]库存总量!$A:$A,"B")</f>
        <v>0</v>
      </c>
      <c r="V4975" s="12">
        <f t="shared" si="1241"/>
        <v>0</v>
      </c>
      <c r="W4975">
        <f>SUMIFS([1]库存总量!$G:$G,[1]库存总量!$H:$H,E4975&amp;G4975,[1]库存总量!$A:$A,"K")</f>
        <v>0</v>
      </c>
      <c r="X4975" s="12">
        <f t="shared" si="1242"/>
        <v>0</v>
      </c>
      <c r="Y4975">
        <f t="shared" si="1243"/>
        <v>0</v>
      </c>
      <c r="Z4975" s="12">
        <f t="shared" si="1244"/>
        <v>0</v>
      </c>
      <c r="AA4975">
        <f>(IF(ISERROR((IF(ISERROR(VLOOKUP(E4975&amp;G4975,'[1]采购入库货量(公司仓库)'!$A:$H,7,FALSE)),0,VLOOKUP(E4975&amp;G4975,'[1]采购入库货量(公司仓库)'!$A:$H,7,FALSE)))*L4975-(IF(ISERROR(VLOOKUP(E4975&amp;G4975,'[1]采购入库货量(公司仓库)'!$A:$H,8,FALSE)),0,VLOOKUP(E4975&amp;G4975,'[1]采购入库货量(公司仓库)'!$A:$H,8,FALSE)))),0,(IF(ISERROR(VLOOKUP(E4975&amp;G4975,'[1]采购入库货量(公司仓库)'!$A:$H,7,FALSE)),0,VLOOKUP(E4975&amp;G4975,'[1]采购入库货量(公司仓库)'!$A:$H,7,FALSE)))*L4975-(IF(ISERROR(VLOOKUP(E4975&amp;G4975,'[1]采购入库货量(公司仓库)'!$A:$H,8,FALSE)),0,VLOOKUP(E4975&amp;G4975,'[1]采购入库货量(公司仓库)'!$A:$H,8,FALSE)))))</f>
        <v>0</v>
      </c>
      <c r="AB4975">
        <f>SUMIF([1]销售数据!$B:$B,E4975&amp;G4975,[1]销售数据!$G:$G)</f>
        <v>0</v>
      </c>
      <c r="AC4975" s="12">
        <f t="shared" si="1245"/>
        <v>0</v>
      </c>
      <c r="AD4975" t="str">
        <f t="shared" si="1246"/>
        <v/>
      </c>
      <c r="AE4975">
        <f>SUMIF([1]销售数据!$B:$B,AD4975,[1]销售数据!$L:$L)</f>
        <v>0</v>
      </c>
      <c r="AF4975">
        <f>SUMIF([1]销售数据!$B:$B,AD4975,[1]销售数据!$K:$K)</f>
        <v>0</v>
      </c>
      <c r="AG4975">
        <f>SUMIF([1]销售数据!$B:$B,AD4975,[1]销售数据!$J:$J)</f>
        <v>0</v>
      </c>
      <c r="AH4975">
        <f>SUMIF([1]销售数据!$B:$B,AD4975,[1]销售数据!$I:$I)</f>
        <v>0</v>
      </c>
      <c r="AI4975">
        <f>SUMIF([1]销售数据!$B:$B,AD4975,[1]销售数据!$H:$H)</f>
        <v>0</v>
      </c>
      <c r="AJ4975" s="20">
        <f t="shared" si="1247"/>
        <v>0</v>
      </c>
      <c r="AK4975">
        <f>SUMIF([1]发货店铺数!$B:$B,AD4975,[1]发货店铺数!$G:$G)</f>
        <v>0</v>
      </c>
      <c r="AL4975">
        <f>SUMIF([1]销售店铺数!$B:$B,AD4975,[1]销售店铺数!$G:$G)</f>
        <v>0</v>
      </c>
      <c r="AM4975">
        <f>SUMIF([1]销售店铺数!$B:$B,AD4975,[1]销售店铺数!$G:$G)</f>
        <v>0</v>
      </c>
      <c r="AN4975" s="20">
        <f t="shared" si="1248"/>
        <v>0</v>
      </c>
      <c r="AO4975" s="20">
        <f t="shared" si="1249"/>
        <v>0</v>
      </c>
      <c r="AP4975" s="20">
        <f t="shared" si="1250"/>
        <v>0</v>
      </c>
      <c r="AQ4975" s="12">
        <f t="shared" si="1251"/>
        <v>0</v>
      </c>
      <c r="AR4975" s="20">
        <f t="shared" si="1252"/>
        <v>0</v>
      </c>
      <c r="AS4975" s="20">
        <f t="shared" si="1253"/>
        <v>0</v>
      </c>
    </row>
    <row r="4976" spans="1:45">
      <c r="A4976"/>
      <c r="B4976"/>
      <c r="C4976"/>
      <c r="D4976"/>
      <c r="E4976"/>
      <c r="F4976"/>
      <c r="G4976"/>
      <c r="H4976"/>
      <c r="I4976"/>
      <c r="J4976"/>
      <c r="K4976"/>
      <c r="L4976"/>
      <c r="M4976" s="8" t="str">
        <f>IF(ISERROR( VLOOKUP(AD4976,'[1]采购入库货量(公司仓库)'!$A:$I,9,FALSE)),"", VLOOKUP(AD4976,'[1]采购入库货量(公司仓库)'!$A:$I,9,FALSE))</f>
        <v/>
      </c>
      <c r="N4976" s="8" t="str">
        <f>IF(ISERROR( VLOOKUP(AD4976,[1]批发上市日期!$A:$F,6,FALSE)),"",  VLOOKUP(AD4976,[1]批发上市日期!$A:$F,6,FALSE))</f>
        <v/>
      </c>
      <c r="O4976" s="48">
        <f>IF(ISERROR(VLOOKUP(E4976&amp;G4976,'[1]采购入库货量(公司仓库)'!$A:$I,7,FALSE)),0,VLOOKUP(E4976&amp;G4976,'[1]采购入库货量(公司仓库)'!$A:$I,7,FALSE))</f>
        <v>0</v>
      </c>
      <c r="P4976" s="12">
        <f t="shared" si="1238"/>
        <v>0</v>
      </c>
      <c r="Q4976" s="14">
        <f>IF(ISERROR(VLOOKUP(E4976&amp;G4976,'[1]采购入库货量(公司仓库)'!$A:$I,8,FALSE)),0,VLOOKUP(E4976&amp;G4976,'[1]采购入库货量(公司仓库)'!$A:$I,8,FALSE))</f>
        <v>0</v>
      </c>
      <c r="R4976" s="12">
        <f t="shared" si="1239"/>
        <v>0</v>
      </c>
      <c r="S4976">
        <f>SUMIF([1]库存总量!$H:$H,E4976&amp;G4976,[1]库存总量!$G:$G)</f>
        <v>0</v>
      </c>
      <c r="T4976" s="12">
        <f t="shared" si="1240"/>
        <v>0</v>
      </c>
      <c r="U4976">
        <f>SUMIFS([1]库存总量!$G:$G,[1]库存总量!$H:$H,E4976&amp;G4976,[1]库存总量!$A:$A,"B")</f>
        <v>0</v>
      </c>
      <c r="V4976" s="12">
        <f t="shared" si="1241"/>
        <v>0</v>
      </c>
      <c r="W4976">
        <f>SUMIFS([1]库存总量!$G:$G,[1]库存总量!$H:$H,E4976&amp;G4976,[1]库存总量!$A:$A,"K")</f>
        <v>0</v>
      </c>
      <c r="X4976" s="12">
        <f t="shared" si="1242"/>
        <v>0</v>
      </c>
      <c r="Y4976">
        <f t="shared" si="1243"/>
        <v>0</v>
      </c>
      <c r="Z4976" s="12">
        <f t="shared" si="1244"/>
        <v>0</v>
      </c>
      <c r="AA4976">
        <f>(IF(ISERROR((IF(ISERROR(VLOOKUP(E4976&amp;G4976,'[1]采购入库货量(公司仓库)'!$A:$H,7,FALSE)),0,VLOOKUP(E4976&amp;G4976,'[1]采购入库货量(公司仓库)'!$A:$H,7,FALSE)))*L4976-(IF(ISERROR(VLOOKUP(E4976&amp;G4976,'[1]采购入库货量(公司仓库)'!$A:$H,8,FALSE)),0,VLOOKUP(E4976&amp;G4976,'[1]采购入库货量(公司仓库)'!$A:$H,8,FALSE)))),0,(IF(ISERROR(VLOOKUP(E4976&amp;G4976,'[1]采购入库货量(公司仓库)'!$A:$H,7,FALSE)),0,VLOOKUP(E4976&amp;G4976,'[1]采购入库货量(公司仓库)'!$A:$H,7,FALSE)))*L4976-(IF(ISERROR(VLOOKUP(E4976&amp;G4976,'[1]采购入库货量(公司仓库)'!$A:$H,8,FALSE)),0,VLOOKUP(E4976&amp;G4976,'[1]采购入库货量(公司仓库)'!$A:$H,8,FALSE)))))</f>
        <v>0</v>
      </c>
      <c r="AB4976">
        <f>SUMIF([1]销售数据!$B:$B,E4976&amp;G4976,[1]销售数据!$G:$G)</f>
        <v>0</v>
      </c>
      <c r="AC4976" s="12">
        <f t="shared" si="1245"/>
        <v>0</v>
      </c>
      <c r="AD4976" t="str">
        <f t="shared" si="1246"/>
        <v/>
      </c>
      <c r="AE4976">
        <f>SUMIF([1]销售数据!$B:$B,AD4976,[1]销售数据!$L:$L)</f>
        <v>0</v>
      </c>
      <c r="AF4976">
        <f>SUMIF([1]销售数据!$B:$B,AD4976,[1]销售数据!$K:$K)</f>
        <v>0</v>
      </c>
      <c r="AG4976">
        <f>SUMIF([1]销售数据!$B:$B,AD4976,[1]销售数据!$J:$J)</f>
        <v>0</v>
      </c>
      <c r="AH4976">
        <f>SUMIF([1]销售数据!$B:$B,AD4976,[1]销售数据!$I:$I)</f>
        <v>0</v>
      </c>
      <c r="AI4976">
        <f>SUMIF([1]销售数据!$B:$B,AD4976,[1]销售数据!$H:$H)</f>
        <v>0</v>
      </c>
      <c r="AJ4976" s="20">
        <f t="shared" si="1247"/>
        <v>0</v>
      </c>
      <c r="AK4976">
        <f>SUMIF([1]发货店铺数!$B:$B,AD4976,[1]发货店铺数!$G:$G)</f>
        <v>0</v>
      </c>
      <c r="AL4976">
        <f>SUMIF([1]销售店铺数!$B:$B,AD4976,[1]销售店铺数!$G:$G)</f>
        <v>0</v>
      </c>
      <c r="AM4976">
        <f>SUMIF([1]销售店铺数!$B:$B,AD4976,[1]销售店铺数!$G:$G)</f>
        <v>0</v>
      </c>
      <c r="AN4976" s="20">
        <f t="shared" si="1248"/>
        <v>0</v>
      </c>
      <c r="AO4976" s="20">
        <f t="shared" si="1249"/>
        <v>0</v>
      </c>
      <c r="AP4976" s="20">
        <f t="shared" si="1250"/>
        <v>0</v>
      </c>
      <c r="AQ4976" s="12">
        <f t="shared" si="1251"/>
        <v>0</v>
      </c>
      <c r="AR4976" s="20">
        <f t="shared" si="1252"/>
        <v>0</v>
      </c>
      <c r="AS4976" s="20">
        <f t="shared" si="1253"/>
        <v>0</v>
      </c>
    </row>
    <row r="4977" spans="1:45">
      <c r="A4977"/>
      <c r="B4977"/>
      <c r="C4977"/>
      <c r="D4977"/>
      <c r="E4977"/>
      <c r="F4977"/>
      <c r="G4977"/>
      <c r="H4977"/>
      <c r="I4977"/>
      <c r="J4977"/>
      <c r="K4977"/>
      <c r="L4977"/>
      <c r="M4977" s="8" t="str">
        <f>IF(ISERROR( VLOOKUP(AD4977,'[1]采购入库货量(公司仓库)'!$A:$I,9,FALSE)),"", VLOOKUP(AD4977,'[1]采购入库货量(公司仓库)'!$A:$I,9,FALSE))</f>
        <v/>
      </c>
      <c r="N4977" s="8" t="str">
        <f>IF(ISERROR( VLOOKUP(AD4977,[1]批发上市日期!$A:$F,6,FALSE)),"",  VLOOKUP(AD4977,[1]批发上市日期!$A:$F,6,FALSE))</f>
        <v/>
      </c>
      <c r="O4977" s="48">
        <f>IF(ISERROR(VLOOKUP(E4977&amp;G4977,'[1]采购入库货量(公司仓库)'!$A:$I,7,FALSE)),0,VLOOKUP(E4977&amp;G4977,'[1]采购入库货量(公司仓库)'!$A:$I,7,FALSE))</f>
        <v>0</v>
      </c>
      <c r="P4977" s="12">
        <f t="shared" si="1238"/>
        <v>0</v>
      </c>
      <c r="Q4977" s="14">
        <f>IF(ISERROR(VLOOKUP(E4977&amp;G4977,'[1]采购入库货量(公司仓库)'!$A:$I,8,FALSE)),0,VLOOKUP(E4977&amp;G4977,'[1]采购入库货量(公司仓库)'!$A:$I,8,FALSE))</f>
        <v>0</v>
      </c>
      <c r="R4977" s="12">
        <f t="shared" si="1239"/>
        <v>0</v>
      </c>
      <c r="S4977">
        <f>SUMIF([1]库存总量!$H:$H,E4977&amp;G4977,[1]库存总量!$G:$G)</f>
        <v>0</v>
      </c>
      <c r="T4977" s="12">
        <f t="shared" si="1240"/>
        <v>0</v>
      </c>
      <c r="U4977">
        <f>SUMIFS([1]库存总量!$G:$G,[1]库存总量!$H:$H,E4977&amp;G4977,[1]库存总量!$A:$A,"B")</f>
        <v>0</v>
      </c>
      <c r="V4977" s="12">
        <f t="shared" si="1241"/>
        <v>0</v>
      </c>
      <c r="W4977">
        <f>SUMIFS([1]库存总量!$G:$G,[1]库存总量!$H:$H,E4977&amp;G4977,[1]库存总量!$A:$A,"K")</f>
        <v>0</v>
      </c>
      <c r="X4977" s="12">
        <f t="shared" si="1242"/>
        <v>0</v>
      </c>
      <c r="Y4977">
        <f t="shared" si="1243"/>
        <v>0</v>
      </c>
      <c r="Z4977" s="12">
        <f t="shared" si="1244"/>
        <v>0</v>
      </c>
      <c r="AA4977">
        <f>(IF(ISERROR((IF(ISERROR(VLOOKUP(E4977&amp;G4977,'[1]采购入库货量(公司仓库)'!$A:$H,7,FALSE)),0,VLOOKUP(E4977&amp;G4977,'[1]采购入库货量(公司仓库)'!$A:$H,7,FALSE)))*L4977-(IF(ISERROR(VLOOKUP(E4977&amp;G4977,'[1]采购入库货量(公司仓库)'!$A:$H,8,FALSE)),0,VLOOKUP(E4977&amp;G4977,'[1]采购入库货量(公司仓库)'!$A:$H,8,FALSE)))),0,(IF(ISERROR(VLOOKUP(E4977&amp;G4977,'[1]采购入库货量(公司仓库)'!$A:$H,7,FALSE)),0,VLOOKUP(E4977&amp;G4977,'[1]采购入库货量(公司仓库)'!$A:$H,7,FALSE)))*L4977-(IF(ISERROR(VLOOKUP(E4977&amp;G4977,'[1]采购入库货量(公司仓库)'!$A:$H,8,FALSE)),0,VLOOKUP(E4977&amp;G4977,'[1]采购入库货量(公司仓库)'!$A:$H,8,FALSE)))))</f>
        <v>0</v>
      </c>
      <c r="AB4977">
        <f>SUMIF([1]销售数据!$B:$B,E4977&amp;G4977,[1]销售数据!$G:$G)</f>
        <v>0</v>
      </c>
      <c r="AC4977" s="12">
        <f t="shared" si="1245"/>
        <v>0</v>
      </c>
      <c r="AD4977" t="str">
        <f t="shared" si="1246"/>
        <v/>
      </c>
      <c r="AE4977">
        <f>SUMIF([1]销售数据!$B:$B,AD4977,[1]销售数据!$L:$L)</f>
        <v>0</v>
      </c>
      <c r="AF4977">
        <f>SUMIF([1]销售数据!$B:$B,AD4977,[1]销售数据!$K:$K)</f>
        <v>0</v>
      </c>
      <c r="AG4977">
        <f>SUMIF([1]销售数据!$B:$B,AD4977,[1]销售数据!$J:$J)</f>
        <v>0</v>
      </c>
      <c r="AH4977">
        <f>SUMIF([1]销售数据!$B:$B,AD4977,[1]销售数据!$I:$I)</f>
        <v>0</v>
      </c>
      <c r="AI4977">
        <f>SUMIF([1]销售数据!$B:$B,AD4977,[1]销售数据!$H:$H)</f>
        <v>0</v>
      </c>
      <c r="AJ4977" s="20">
        <f t="shared" si="1247"/>
        <v>0</v>
      </c>
      <c r="AK4977">
        <f>SUMIF([1]发货店铺数!$B:$B,AD4977,[1]发货店铺数!$G:$G)</f>
        <v>0</v>
      </c>
      <c r="AL4977">
        <f>SUMIF([1]销售店铺数!$B:$B,AD4977,[1]销售店铺数!$G:$G)</f>
        <v>0</v>
      </c>
      <c r="AM4977">
        <f>SUMIF([1]销售店铺数!$B:$B,AD4977,[1]销售店铺数!$G:$G)</f>
        <v>0</v>
      </c>
      <c r="AN4977" s="20">
        <f t="shared" si="1248"/>
        <v>0</v>
      </c>
      <c r="AO4977" s="20">
        <f t="shared" si="1249"/>
        <v>0</v>
      </c>
      <c r="AP4977" s="20">
        <f t="shared" si="1250"/>
        <v>0</v>
      </c>
      <c r="AQ4977" s="12">
        <f t="shared" si="1251"/>
        <v>0</v>
      </c>
      <c r="AR4977" s="20">
        <f t="shared" si="1252"/>
        <v>0</v>
      </c>
      <c r="AS4977" s="20">
        <f t="shared" si="1253"/>
        <v>0</v>
      </c>
    </row>
    <row r="4978" spans="1:45">
      <c r="A4978"/>
      <c r="B4978"/>
      <c r="C4978"/>
      <c r="D4978"/>
      <c r="E4978"/>
      <c r="F4978"/>
      <c r="G4978"/>
      <c r="H4978"/>
      <c r="I4978"/>
      <c r="J4978"/>
      <c r="K4978"/>
      <c r="L4978"/>
      <c r="M4978" s="8" t="str">
        <f>IF(ISERROR( VLOOKUP(AD4978,'[1]采购入库货量(公司仓库)'!$A:$I,9,FALSE)),"", VLOOKUP(AD4978,'[1]采购入库货量(公司仓库)'!$A:$I,9,FALSE))</f>
        <v/>
      </c>
      <c r="N4978" s="8" t="str">
        <f>IF(ISERROR( VLOOKUP(AD4978,[1]批发上市日期!$A:$F,6,FALSE)),"",  VLOOKUP(AD4978,[1]批发上市日期!$A:$F,6,FALSE))</f>
        <v/>
      </c>
      <c r="O4978" s="48">
        <f>IF(ISERROR(VLOOKUP(E4978&amp;G4978,'[1]采购入库货量(公司仓库)'!$A:$I,7,FALSE)),0,VLOOKUP(E4978&amp;G4978,'[1]采购入库货量(公司仓库)'!$A:$I,7,FALSE))</f>
        <v>0</v>
      </c>
      <c r="P4978" s="12">
        <f t="shared" si="1238"/>
        <v>0</v>
      </c>
      <c r="Q4978" s="14">
        <f>IF(ISERROR(VLOOKUP(E4978&amp;G4978,'[1]采购入库货量(公司仓库)'!$A:$I,8,FALSE)),0,VLOOKUP(E4978&amp;G4978,'[1]采购入库货量(公司仓库)'!$A:$I,8,FALSE))</f>
        <v>0</v>
      </c>
      <c r="R4978" s="12">
        <f t="shared" si="1239"/>
        <v>0</v>
      </c>
      <c r="S4978">
        <f>SUMIF([1]库存总量!$H:$H,E4978&amp;G4978,[1]库存总量!$G:$G)</f>
        <v>0</v>
      </c>
      <c r="T4978" s="12">
        <f t="shared" si="1240"/>
        <v>0</v>
      </c>
      <c r="U4978">
        <f>SUMIFS([1]库存总量!$G:$G,[1]库存总量!$H:$H,E4978&amp;G4978,[1]库存总量!$A:$A,"B")</f>
        <v>0</v>
      </c>
      <c r="V4978" s="12">
        <f t="shared" si="1241"/>
        <v>0</v>
      </c>
      <c r="W4978">
        <f>SUMIFS([1]库存总量!$G:$G,[1]库存总量!$H:$H,E4978&amp;G4978,[1]库存总量!$A:$A,"K")</f>
        <v>0</v>
      </c>
      <c r="X4978" s="12">
        <f t="shared" si="1242"/>
        <v>0</v>
      </c>
      <c r="Y4978">
        <f t="shared" si="1243"/>
        <v>0</v>
      </c>
      <c r="Z4978" s="12">
        <f t="shared" si="1244"/>
        <v>0</v>
      </c>
      <c r="AA4978">
        <f>(IF(ISERROR((IF(ISERROR(VLOOKUP(E4978&amp;G4978,'[1]采购入库货量(公司仓库)'!$A:$H,7,FALSE)),0,VLOOKUP(E4978&amp;G4978,'[1]采购入库货量(公司仓库)'!$A:$H,7,FALSE)))*L4978-(IF(ISERROR(VLOOKUP(E4978&amp;G4978,'[1]采购入库货量(公司仓库)'!$A:$H,8,FALSE)),0,VLOOKUP(E4978&amp;G4978,'[1]采购入库货量(公司仓库)'!$A:$H,8,FALSE)))),0,(IF(ISERROR(VLOOKUP(E4978&amp;G4978,'[1]采购入库货量(公司仓库)'!$A:$H,7,FALSE)),0,VLOOKUP(E4978&amp;G4978,'[1]采购入库货量(公司仓库)'!$A:$H,7,FALSE)))*L4978-(IF(ISERROR(VLOOKUP(E4978&amp;G4978,'[1]采购入库货量(公司仓库)'!$A:$H,8,FALSE)),0,VLOOKUP(E4978&amp;G4978,'[1]采购入库货量(公司仓库)'!$A:$H,8,FALSE)))))</f>
        <v>0</v>
      </c>
      <c r="AB4978">
        <f>SUMIF([1]销售数据!$B:$B,E4978&amp;G4978,[1]销售数据!$G:$G)</f>
        <v>0</v>
      </c>
      <c r="AC4978" s="12">
        <f t="shared" si="1245"/>
        <v>0</v>
      </c>
      <c r="AD4978" t="str">
        <f t="shared" si="1246"/>
        <v/>
      </c>
      <c r="AE4978">
        <f>SUMIF([1]销售数据!$B:$B,AD4978,[1]销售数据!$L:$L)</f>
        <v>0</v>
      </c>
      <c r="AF4978">
        <f>SUMIF([1]销售数据!$B:$B,AD4978,[1]销售数据!$K:$K)</f>
        <v>0</v>
      </c>
      <c r="AG4978">
        <f>SUMIF([1]销售数据!$B:$B,AD4978,[1]销售数据!$J:$J)</f>
        <v>0</v>
      </c>
      <c r="AH4978">
        <f>SUMIF([1]销售数据!$B:$B,AD4978,[1]销售数据!$I:$I)</f>
        <v>0</v>
      </c>
      <c r="AI4978">
        <f>SUMIF([1]销售数据!$B:$B,AD4978,[1]销售数据!$H:$H)</f>
        <v>0</v>
      </c>
      <c r="AJ4978" s="20">
        <f t="shared" si="1247"/>
        <v>0</v>
      </c>
      <c r="AK4978">
        <f>SUMIF([1]发货店铺数!$B:$B,AD4978,[1]发货店铺数!$G:$G)</f>
        <v>0</v>
      </c>
      <c r="AL4978">
        <f>SUMIF([1]销售店铺数!$B:$B,AD4978,[1]销售店铺数!$G:$G)</f>
        <v>0</v>
      </c>
      <c r="AM4978">
        <f>SUMIF([1]销售店铺数!$B:$B,AD4978,[1]销售店铺数!$G:$G)</f>
        <v>0</v>
      </c>
      <c r="AN4978" s="20">
        <f t="shared" si="1248"/>
        <v>0</v>
      </c>
      <c r="AO4978" s="20">
        <f t="shared" si="1249"/>
        <v>0</v>
      </c>
      <c r="AP4978" s="20">
        <f t="shared" si="1250"/>
        <v>0</v>
      </c>
      <c r="AQ4978" s="12">
        <f t="shared" si="1251"/>
        <v>0</v>
      </c>
      <c r="AR4978" s="20">
        <f t="shared" si="1252"/>
        <v>0</v>
      </c>
      <c r="AS4978" s="20">
        <f t="shared" si="1253"/>
        <v>0</v>
      </c>
    </row>
    <row r="4979" spans="1:45">
      <c r="A4979"/>
      <c r="B4979"/>
      <c r="C4979"/>
      <c r="D4979"/>
      <c r="E4979"/>
      <c r="F4979"/>
      <c r="G4979"/>
      <c r="H4979"/>
      <c r="I4979"/>
      <c r="J4979"/>
      <c r="K4979"/>
      <c r="L4979"/>
      <c r="M4979" s="8" t="str">
        <f>IF(ISERROR( VLOOKUP(AD4979,'[1]采购入库货量(公司仓库)'!$A:$I,9,FALSE)),"", VLOOKUP(AD4979,'[1]采购入库货量(公司仓库)'!$A:$I,9,FALSE))</f>
        <v/>
      </c>
      <c r="N4979" s="8" t="str">
        <f>IF(ISERROR( VLOOKUP(AD4979,[1]批发上市日期!$A:$F,6,FALSE)),"",  VLOOKUP(AD4979,[1]批发上市日期!$A:$F,6,FALSE))</f>
        <v/>
      </c>
      <c r="O4979" s="48">
        <f>IF(ISERROR(VLOOKUP(E4979&amp;G4979,'[1]采购入库货量(公司仓库)'!$A:$I,7,FALSE)),0,VLOOKUP(E4979&amp;G4979,'[1]采购入库货量(公司仓库)'!$A:$I,7,FALSE))</f>
        <v>0</v>
      </c>
      <c r="P4979" s="12">
        <f t="shared" si="1238"/>
        <v>0</v>
      </c>
      <c r="Q4979" s="14">
        <f>IF(ISERROR(VLOOKUP(E4979&amp;G4979,'[1]采购入库货量(公司仓库)'!$A:$I,8,FALSE)),0,VLOOKUP(E4979&amp;G4979,'[1]采购入库货量(公司仓库)'!$A:$I,8,FALSE))</f>
        <v>0</v>
      </c>
      <c r="R4979" s="12">
        <f t="shared" si="1239"/>
        <v>0</v>
      </c>
      <c r="S4979">
        <f>SUMIF([1]库存总量!$H:$H,E4979&amp;G4979,[1]库存总量!$G:$G)</f>
        <v>0</v>
      </c>
      <c r="T4979" s="12">
        <f t="shared" si="1240"/>
        <v>0</v>
      </c>
      <c r="U4979">
        <f>SUMIFS([1]库存总量!$G:$G,[1]库存总量!$H:$H,E4979&amp;G4979,[1]库存总量!$A:$A,"B")</f>
        <v>0</v>
      </c>
      <c r="V4979" s="12">
        <f t="shared" si="1241"/>
        <v>0</v>
      </c>
      <c r="W4979">
        <f>SUMIFS([1]库存总量!$G:$G,[1]库存总量!$H:$H,E4979&amp;G4979,[1]库存总量!$A:$A,"K")</f>
        <v>0</v>
      </c>
      <c r="X4979" s="12">
        <f t="shared" si="1242"/>
        <v>0</v>
      </c>
      <c r="Y4979">
        <f t="shared" si="1243"/>
        <v>0</v>
      </c>
      <c r="Z4979" s="12">
        <f t="shared" si="1244"/>
        <v>0</v>
      </c>
      <c r="AA4979">
        <f>(IF(ISERROR((IF(ISERROR(VLOOKUP(E4979&amp;G4979,'[1]采购入库货量(公司仓库)'!$A:$H,7,FALSE)),0,VLOOKUP(E4979&amp;G4979,'[1]采购入库货量(公司仓库)'!$A:$H,7,FALSE)))*L4979-(IF(ISERROR(VLOOKUP(E4979&amp;G4979,'[1]采购入库货量(公司仓库)'!$A:$H,8,FALSE)),0,VLOOKUP(E4979&amp;G4979,'[1]采购入库货量(公司仓库)'!$A:$H,8,FALSE)))),0,(IF(ISERROR(VLOOKUP(E4979&amp;G4979,'[1]采购入库货量(公司仓库)'!$A:$H,7,FALSE)),0,VLOOKUP(E4979&amp;G4979,'[1]采购入库货量(公司仓库)'!$A:$H,7,FALSE)))*L4979-(IF(ISERROR(VLOOKUP(E4979&amp;G4979,'[1]采购入库货量(公司仓库)'!$A:$H,8,FALSE)),0,VLOOKUP(E4979&amp;G4979,'[1]采购入库货量(公司仓库)'!$A:$H,8,FALSE)))))</f>
        <v>0</v>
      </c>
      <c r="AB4979">
        <f>SUMIF([1]销售数据!$B:$B,E4979&amp;G4979,[1]销售数据!$G:$G)</f>
        <v>0</v>
      </c>
      <c r="AC4979" s="12">
        <f t="shared" si="1245"/>
        <v>0</v>
      </c>
      <c r="AD4979" t="str">
        <f t="shared" si="1246"/>
        <v/>
      </c>
      <c r="AE4979">
        <f>SUMIF([1]销售数据!$B:$B,AD4979,[1]销售数据!$L:$L)</f>
        <v>0</v>
      </c>
      <c r="AF4979">
        <f>SUMIF([1]销售数据!$B:$B,AD4979,[1]销售数据!$K:$K)</f>
        <v>0</v>
      </c>
      <c r="AG4979">
        <f>SUMIF([1]销售数据!$B:$B,AD4979,[1]销售数据!$J:$J)</f>
        <v>0</v>
      </c>
      <c r="AH4979">
        <f>SUMIF([1]销售数据!$B:$B,AD4979,[1]销售数据!$I:$I)</f>
        <v>0</v>
      </c>
      <c r="AI4979">
        <f>SUMIF([1]销售数据!$B:$B,AD4979,[1]销售数据!$H:$H)</f>
        <v>0</v>
      </c>
      <c r="AJ4979" s="20">
        <f t="shared" si="1247"/>
        <v>0</v>
      </c>
      <c r="AK4979">
        <f>SUMIF([1]发货店铺数!$B:$B,AD4979,[1]发货店铺数!$G:$G)</f>
        <v>0</v>
      </c>
      <c r="AL4979">
        <f>SUMIF([1]销售店铺数!$B:$B,AD4979,[1]销售店铺数!$G:$G)</f>
        <v>0</v>
      </c>
      <c r="AM4979">
        <f>SUMIF([1]销售店铺数!$B:$B,AD4979,[1]销售店铺数!$G:$G)</f>
        <v>0</v>
      </c>
      <c r="AN4979" s="20">
        <f t="shared" si="1248"/>
        <v>0</v>
      </c>
      <c r="AO4979" s="20">
        <f t="shared" si="1249"/>
        <v>0</v>
      </c>
      <c r="AP4979" s="20">
        <f t="shared" si="1250"/>
        <v>0</v>
      </c>
      <c r="AQ4979" s="12">
        <f t="shared" si="1251"/>
        <v>0</v>
      </c>
      <c r="AR4979" s="20">
        <f t="shared" si="1252"/>
        <v>0</v>
      </c>
      <c r="AS4979" s="20">
        <f t="shared" si="1253"/>
        <v>0</v>
      </c>
    </row>
    <row r="4980" spans="1:45">
      <c r="A4980"/>
      <c r="B4980"/>
      <c r="C4980"/>
      <c r="D4980"/>
      <c r="E4980"/>
      <c r="F4980"/>
      <c r="G4980"/>
      <c r="H4980"/>
      <c r="I4980"/>
      <c r="J4980"/>
      <c r="K4980"/>
      <c r="L4980"/>
      <c r="M4980" s="8" t="str">
        <f>IF(ISERROR( VLOOKUP(AD4980,'[1]采购入库货量(公司仓库)'!$A:$I,9,FALSE)),"", VLOOKUP(AD4980,'[1]采购入库货量(公司仓库)'!$A:$I,9,FALSE))</f>
        <v/>
      </c>
      <c r="N4980" s="8" t="str">
        <f>IF(ISERROR( VLOOKUP(AD4980,[1]批发上市日期!$A:$F,6,FALSE)),"",  VLOOKUP(AD4980,[1]批发上市日期!$A:$F,6,FALSE))</f>
        <v/>
      </c>
      <c r="O4980" s="48">
        <f>IF(ISERROR(VLOOKUP(E4980&amp;G4980,'[1]采购入库货量(公司仓库)'!$A:$I,7,FALSE)),0,VLOOKUP(E4980&amp;G4980,'[1]采购入库货量(公司仓库)'!$A:$I,7,FALSE))</f>
        <v>0</v>
      </c>
      <c r="P4980" s="12">
        <f t="shared" si="1238"/>
        <v>0</v>
      </c>
      <c r="Q4980" s="14">
        <f>IF(ISERROR(VLOOKUP(E4980&amp;G4980,'[1]采购入库货量(公司仓库)'!$A:$I,8,FALSE)),0,VLOOKUP(E4980&amp;G4980,'[1]采购入库货量(公司仓库)'!$A:$I,8,FALSE))</f>
        <v>0</v>
      </c>
      <c r="R4980" s="12">
        <f t="shared" si="1239"/>
        <v>0</v>
      </c>
      <c r="S4980">
        <f>SUMIF([1]库存总量!$H:$H,E4980&amp;G4980,[1]库存总量!$G:$G)</f>
        <v>0</v>
      </c>
      <c r="T4980" s="12">
        <f t="shared" si="1240"/>
        <v>0</v>
      </c>
      <c r="U4980">
        <f>SUMIFS([1]库存总量!$G:$G,[1]库存总量!$H:$H,E4980&amp;G4980,[1]库存总量!$A:$A,"B")</f>
        <v>0</v>
      </c>
      <c r="V4980" s="12">
        <f t="shared" si="1241"/>
        <v>0</v>
      </c>
      <c r="W4980">
        <f>SUMIFS([1]库存总量!$G:$G,[1]库存总量!$H:$H,E4980&amp;G4980,[1]库存总量!$A:$A,"K")</f>
        <v>0</v>
      </c>
      <c r="X4980" s="12">
        <f t="shared" si="1242"/>
        <v>0</v>
      </c>
      <c r="Y4980">
        <f t="shared" si="1243"/>
        <v>0</v>
      </c>
      <c r="Z4980" s="12">
        <f t="shared" si="1244"/>
        <v>0</v>
      </c>
      <c r="AA4980">
        <f>(IF(ISERROR((IF(ISERROR(VLOOKUP(E4980&amp;G4980,'[1]采购入库货量(公司仓库)'!$A:$H,7,FALSE)),0,VLOOKUP(E4980&amp;G4980,'[1]采购入库货量(公司仓库)'!$A:$H,7,FALSE)))*L4980-(IF(ISERROR(VLOOKUP(E4980&amp;G4980,'[1]采购入库货量(公司仓库)'!$A:$H,8,FALSE)),0,VLOOKUP(E4980&amp;G4980,'[1]采购入库货量(公司仓库)'!$A:$H,8,FALSE)))),0,(IF(ISERROR(VLOOKUP(E4980&amp;G4980,'[1]采购入库货量(公司仓库)'!$A:$H,7,FALSE)),0,VLOOKUP(E4980&amp;G4980,'[1]采购入库货量(公司仓库)'!$A:$H,7,FALSE)))*L4980-(IF(ISERROR(VLOOKUP(E4980&amp;G4980,'[1]采购入库货量(公司仓库)'!$A:$H,8,FALSE)),0,VLOOKUP(E4980&amp;G4980,'[1]采购入库货量(公司仓库)'!$A:$H,8,FALSE)))))</f>
        <v>0</v>
      </c>
      <c r="AB4980">
        <f>SUMIF([1]销售数据!$B:$B,E4980&amp;G4980,[1]销售数据!$G:$G)</f>
        <v>0</v>
      </c>
      <c r="AC4980" s="12">
        <f t="shared" si="1245"/>
        <v>0</v>
      </c>
      <c r="AD4980" t="str">
        <f t="shared" si="1246"/>
        <v/>
      </c>
      <c r="AE4980">
        <f>SUMIF([1]销售数据!$B:$B,AD4980,[1]销售数据!$L:$L)</f>
        <v>0</v>
      </c>
      <c r="AF4980">
        <f>SUMIF([1]销售数据!$B:$B,AD4980,[1]销售数据!$K:$K)</f>
        <v>0</v>
      </c>
      <c r="AG4980">
        <f>SUMIF([1]销售数据!$B:$B,AD4980,[1]销售数据!$J:$J)</f>
        <v>0</v>
      </c>
      <c r="AH4980">
        <f>SUMIF([1]销售数据!$B:$B,AD4980,[1]销售数据!$I:$I)</f>
        <v>0</v>
      </c>
      <c r="AI4980">
        <f>SUMIF([1]销售数据!$B:$B,AD4980,[1]销售数据!$H:$H)</f>
        <v>0</v>
      </c>
      <c r="AJ4980" s="20">
        <f t="shared" si="1247"/>
        <v>0</v>
      </c>
      <c r="AK4980">
        <f>SUMIF([1]发货店铺数!$B:$B,AD4980,[1]发货店铺数!$G:$G)</f>
        <v>0</v>
      </c>
      <c r="AL4980">
        <f>SUMIF([1]销售店铺数!$B:$B,AD4980,[1]销售店铺数!$G:$G)</f>
        <v>0</v>
      </c>
      <c r="AM4980">
        <f>SUMIF([1]销售店铺数!$B:$B,AD4980,[1]销售店铺数!$G:$G)</f>
        <v>0</v>
      </c>
      <c r="AN4980" s="20">
        <f t="shared" si="1248"/>
        <v>0</v>
      </c>
      <c r="AO4980" s="20">
        <f t="shared" si="1249"/>
        <v>0</v>
      </c>
      <c r="AP4980" s="20">
        <f t="shared" si="1250"/>
        <v>0</v>
      </c>
      <c r="AQ4980" s="12">
        <f t="shared" si="1251"/>
        <v>0</v>
      </c>
      <c r="AR4980" s="20">
        <f t="shared" si="1252"/>
        <v>0</v>
      </c>
      <c r="AS4980" s="20">
        <f t="shared" si="1253"/>
        <v>0</v>
      </c>
    </row>
    <row r="4981" spans="1:45">
      <c r="A4981"/>
      <c r="B4981"/>
      <c r="C4981"/>
      <c r="D4981"/>
      <c r="E4981"/>
      <c r="F4981"/>
      <c r="G4981"/>
      <c r="H4981"/>
      <c r="I4981"/>
      <c r="J4981"/>
      <c r="K4981"/>
      <c r="L4981"/>
      <c r="M4981" s="8" t="str">
        <f>IF(ISERROR( VLOOKUP(AD4981,'[1]采购入库货量(公司仓库)'!$A:$I,9,FALSE)),"", VLOOKUP(AD4981,'[1]采购入库货量(公司仓库)'!$A:$I,9,FALSE))</f>
        <v/>
      </c>
      <c r="N4981" s="8" t="str">
        <f>IF(ISERROR( VLOOKUP(AD4981,[1]批发上市日期!$A:$F,6,FALSE)),"",  VLOOKUP(AD4981,[1]批发上市日期!$A:$F,6,FALSE))</f>
        <v/>
      </c>
      <c r="O4981" s="48">
        <f>IF(ISERROR(VLOOKUP(E4981&amp;G4981,'[1]采购入库货量(公司仓库)'!$A:$I,7,FALSE)),0,VLOOKUP(E4981&amp;G4981,'[1]采购入库货量(公司仓库)'!$A:$I,7,FALSE))</f>
        <v>0</v>
      </c>
      <c r="P4981" s="12">
        <f t="shared" si="1238"/>
        <v>0</v>
      </c>
      <c r="Q4981" s="14">
        <f>IF(ISERROR(VLOOKUP(E4981&amp;G4981,'[1]采购入库货量(公司仓库)'!$A:$I,8,FALSE)),0,VLOOKUP(E4981&amp;G4981,'[1]采购入库货量(公司仓库)'!$A:$I,8,FALSE))</f>
        <v>0</v>
      </c>
      <c r="R4981" s="12">
        <f t="shared" si="1239"/>
        <v>0</v>
      </c>
      <c r="S4981">
        <f>SUMIF([1]库存总量!$H:$H,E4981&amp;G4981,[1]库存总量!$G:$G)</f>
        <v>0</v>
      </c>
      <c r="T4981" s="12">
        <f t="shared" si="1240"/>
        <v>0</v>
      </c>
      <c r="U4981">
        <f>SUMIFS([1]库存总量!$G:$G,[1]库存总量!$H:$H,E4981&amp;G4981,[1]库存总量!$A:$A,"B")</f>
        <v>0</v>
      </c>
      <c r="V4981" s="12">
        <f t="shared" si="1241"/>
        <v>0</v>
      </c>
      <c r="W4981">
        <f>SUMIFS([1]库存总量!$G:$G,[1]库存总量!$H:$H,E4981&amp;G4981,[1]库存总量!$A:$A,"K")</f>
        <v>0</v>
      </c>
      <c r="X4981" s="12">
        <f t="shared" si="1242"/>
        <v>0</v>
      </c>
      <c r="Y4981">
        <f t="shared" si="1243"/>
        <v>0</v>
      </c>
      <c r="Z4981" s="12">
        <f t="shared" si="1244"/>
        <v>0</v>
      </c>
      <c r="AA4981">
        <f>(IF(ISERROR((IF(ISERROR(VLOOKUP(E4981&amp;G4981,'[1]采购入库货量(公司仓库)'!$A:$H,7,FALSE)),0,VLOOKUP(E4981&amp;G4981,'[1]采购入库货量(公司仓库)'!$A:$H,7,FALSE)))*L4981-(IF(ISERROR(VLOOKUP(E4981&amp;G4981,'[1]采购入库货量(公司仓库)'!$A:$H,8,FALSE)),0,VLOOKUP(E4981&amp;G4981,'[1]采购入库货量(公司仓库)'!$A:$H,8,FALSE)))),0,(IF(ISERROR(VLOOKUP(E4981&amp;G4981,'[1]采购入库货量(公司仓库)'!$A:$H,7,FALSE)),0,VLOOKUP(E4981&amp;G4981,'[1]采购入库货量(公司仓库)'!$A:$H,7,FALSE)))*L4981-(IF(ISERROR(VLOOKUP(E4981&amp;G4981,'[1]采购入库货量(公司仓库)'!$A:$H,8,FALSE)),0,VLOOKUP(E4981&amp;G4981,'[1]采购入库货量(公司仓库)'!$A:$H,8,FALSE)))))</f>
        <v>0</v>
      </c>
      <c r="AB4981">
        <f>SUMIF([1]销售数据!$B:$B,E4981&amp;G4981,[1]销售数据!$G:$G)</f>
        <v>0</v>
      </c>
      <c r="AC4981" s="12">
        <f t="shared" si="1245"/>
        <v>0</v>
      </c>
      <c r="AD4981" t="str">
        <f t="shared" si="1246"/>
        <v/>
      </c>
      <c r="AE4981">
        <f>SUMIF([1]销售数据!$B:$B,AD4981,[1]销售数据!$L:$L)</f>
        <v>0</v>
      </c>
      <c r="AF4981">
        <f>SUMIF([1]销售数据!$B:$B,AD4981,[1]销售数据!$K:$K)</f>
        <v>0</v>
      </c>
      <c r="AG4981">
        <f>SUMIF([1]销售数据!$B:$B,AD4981,[1]销售数据!$J:$J)</f>
        <v>0</v>
      </c>
      <c r="AH4981">
        <f>SUMIF([1]销售数据!$B:$B,AD4981,[1]销售数据!$I:$I)</f>
        <v>0</v>
      </c>
      <c r="AI4981">
        <f>SUMIF([1]销售数据!$B:$B,AD4981,[1]销售数据!$H:$H)</f>
        <v>0</v>
      </c>
      <c r="AJ4981" s="20">
        <f t="shared" si="1247"/>
        <v>0</v>
      </c>
      <c r="AK4981">
        <f>SUMIF([1]发货店铺数!$B:$B,AD4981,[1]发货店铺数!$G:$G)</f>
        <v>0</v>
      </c>
      <c r="AL4981">
        <f>SUMIF([1]销售店铺数!$B:$B,AD4981,[1]销售店铺数!$G:$G)</f>
        <v>0</v>
      </c>
      <c r="AM4981">
        <f>SUMIF([1]销售店铺数!$B:$B,AD4981,[1]销售店铺数!$G:$G)</f>
        <v>0</v>
      </c>
      <c r="AN4981" s="20">
        <f t="shared" si="1248"/>
        <v>0</v>
      </c>
      <c r="AO4981" s="20">
        <f t="shared" si="1249"/>
        <v>0</v>
      </c>
      <c r="AP4981" s="20">
        <f t="shared" si="1250"/>
        <v>0</v>
      </c>
      <c r="AQ4981" s="12">
        <f t="shared" si="1251"/>
        <v>0</v>
      </c>
      <c r="AR4981" s="20">
        <f t="shared" si="1252"/>
        <v>0</v>
      </c>
      <c r="AS4981" s="20">
        <f t="shared" si="1253"/>
        <v>0</v>
      </c>
    </row>
    <row r="4982" spans="1:45">
      <c r="A4982"/>
      <c r="B4982"/>
      <c r="C4982"/>
      <c r="D4982"/>
      <c r="E4982"/>
      <c r="F4982"/>
      <c r="G4982"/>
      <c r="H4982"/>
      <c r="I4982"/>
      <c r="J4982"/>
      <c r="K4982"/>
      <c r="L4982"/>
      <c r="M4982" s="8" t="str">
        <f>IF(ISERROR( VLOOKUP(AD4982,'[1]采购入库货量(公司仓库)'!$A:$I,9,FALSE)),"", VLOOKUP(AD4982,'[1]采购入库货量(公司仓库)'!$A:$I,9,FALSE))</f>
        <v/>
      </c>
      <c r="N4982" s="8" t="str">
        <f>IF(ISERROR( VLOOKUP(AD4982,[1]批发上市日期!$A:$F,6,FALSE)),"",  VLOOKUP(AD4982,[1]批发上市日期!$A:$F,6,FALSE))</f>
        <v/>
      </c>
      <c r="O4982" s="48">
        <f>IF(ISERROR(VLOOKUP(E4982&amp;G4982,'[1]采购入库货量(公司仓库)'!$A:$I,7,FALSE)),0,VLOOKUP(E4982&amp;G4982,'[1]采购入库货量(公司仓库)'!$A:$I,7,FALSE))</f>
        <v>0</v>
      </c>
      <c r="P4982" s="12">
        <f t="shared" si="1238"/>
        <v>0</v>
      </c>
      <c r="Q4982" s="14">
        <f>IF(ISERROR(VLOOKUP(E4982&amp;G4982,'[1]采购入库货量(公司仓库)'!$A:$I,8,FALSE)),0,VLOOKUP(E4982&amp;G4982,'[1]采购入库货量(公司仓库)'!$A:$I,8,FALSE))</f>
        <v>0</v>
      </c>
      <c r="R4982" s="12">
        <f t="shared" si="1239"/>
        <v>0</v>
      </c>
      <c r="S4982">
        <f>SUMIF([1]库存总量!$H:$H,E4982&amp;G4982,[1]库存总量!$G:$G)</f>
        <v>0</v>
      </c>
      <c r="T4982" s="12">
        <f t="shared" si="1240"/>
        <v>0</v>
      </c>
      <c r="U4982">
        <f>SUMIFS([1]库存总量!$G:$G,[1]库存总量!$H:$H,E4982&amp;G4982,[1]库存总量!$A:$A,"B")</f>
        <v>0</v>
      </c>
      <c r="V4982" s="12">
        <f t="shared" si="1241"/>
        <v>0</v>
      </c>
      <c r="W4982">
        <f>SUMIFS([1]库存总量!$G:$G,[1]库存总量!$H:$H,E4982&amp;G4982,[1]库存总量!$A:$A,"K")</f>
        <v>0</v>
      </c>
      <c r="X4982" s="12">
        <f t="shared" si="1242"/>
        <v>0</v>
      </c>
      <c r="Y4982">
        <f t="shared" si="1243"/>
        <v>0</v>
      </c>
      <c r="Z4982" s="12">
        <f t="shared" si="1244"/>
        <v>0</v>
      </c>
      <c r="AA4982">
        <f>(IF(ISERROR((IF(ISERROR(VLOOKUP(E4982&amp;G4982,'[1]采购入库货量(公司仓库)'!$A:$H,7,FALSE)),0,VLOOKUP(E4982&amp;G4982,'[1]采购入库货量(公司仓库)'!$A:$H,7,FALSE)))*L4982-(IF(ISERROR(VLOOKUP(E4982&amp;G4982,'[1]采购入库货量(公司仓库)'!$A:$H,8,FALSE)),0,VLOOKUP(E4982&amp;G4982,'[1]采购入库货量(公司仓库)'!$A:$H,8,FALSE)))),0,(IF(ISERROR(VLOOKUP(E4982&amp;G4982,'[1]采购入库货量(公司仓库)'!$A:$H,7,FALSE)),0,VLOOKUP(E4982&amp;G4982,'[1]采购入库货量(公司仓库)'!$A:$H,7,FALSE)))*L4982-(IF(ISERROR(VLOOKUP(E4982&amp;G4982,'[1]采购入库货量(公司仓库)'!$A:$H,8,FALSE)),0,VLOOKUP(E4982&amp;G4982,'[1]采购入库货量(公司仓库)'!$A:$H,8,FALSE)))))</f>
        <v>0</v>
      </c>
      <c r="AB4982">
        <f>SUMIF([1]销售数据!$B:$B,E4982&amp;G4982,[1]销售数据!$G:$G)</f>
        <v>0</v>
      </c>
      <c r="AC4982" s="12">
        <f t="shared" si="1245"/>
        <v>0</v>
      </c>
      <c r="AD4982" t="str">
        <f t="shared" si="1246"/>
        <v/>
      </c>
      <c r="AE4982">
        <f>SUMIF([1]销售数据!$B:$B,AD4982,[1]销售数据!$L:$L)</f>
        <v>0</v>
      </c>
      <c r="AF4982">
        <f>SUMIF([1]销售数据!$B:$B,AD4982,[1]销售数据!$K:$K)</f>
        <v>0</v>
      </c>
      <c r="AG4982">
        <f>SUMIF([1]销售数据!$B:$B,AD4982,[1]销售数据!$J:$J)</f>
        <v>0</v>
      </c>
      <c r="AH4982">
        <f>SUMIF([1]销售数据!$B:$B,AD4982,[1]销售数据!$I:$I)</f>
        <v>0</v>
      </c>
      <c r="AI4982">
        <f>SUMIF([1]销售数据!$B:$B,AD4982,[1]销售数据!$H:$H)</f>
        <v>0</v>
      </c>
      <c r="AJ4982" s="20">
        <f t="shared" si="1247"/>
        <v>0</v>
      </c>
      <c r="AK4982">
        <f>SUMIF([1]发货店铺数!$B:$B,AD4982,[1]发货店铺数!$G:$G)</f>
        <v>0</v>
      </c>
      <c r="AL4982">
        <f>SUMIF([1]销售店铺数!$B:$B,AD4982,[1]销售店铺数!$G:$G)</f>
        <v>0</v>
      </c>
      <c r="AM4982">
        <f>SUMIF([1]销售店铺数!$B:$B,AD4982,[1]销售店铺数!$G:$G)</f>
        <v>0</v>
      </c>
      <c r="AN4982" s="20">
        <f t="shared" si="1248"/>
        <v>0</v>
      </c>
      <c r="AO4982" s="20">
        <f t="shared" si="1249"/>
        <v>0</v>
      </c>
      <c r="AP4982" s="20">
        <f t="shared" si="1250"/>
        <v>0</v>
      </c>
      <c r="AQ4982" s="12">
        <f t="shared" si="1251"/>
        <v>0</v>
      </c>
      <c r="AR4982" s="20">
        <f t="shared" si="1252"/>
        <v>0</v>
      </c>
      <c r="AS4982" s="20">
        <f t="shared" si="1253"/>
        <v>0</v>
      </c>
    </row>
    <row r="4983" spans="1:45">
      <c r="A4983"/>
      <c r="B4983"/>
      <c r="C4983"/>
      <c r="D4983"/>
      <c r="E4983"/>
      <c r="F4983"/>
      <c r="G4983"/>
      <c r="H4983"/>
      <c r="I4983"/>
      <c r="J4983"/>
      <c r="K4983"/>
      <c r="L4983"/>
      <c r="M4983" s="8" t="str">
        <f>IF(ISERROR( VLOOKUP(AD4983,'[1]采购入库货量(公司仓库)'!$A:$I,9,FALSE)),"", VLOOKUP(AD4983,'[1]采购入库货量(公司仓库)'!$A:$I,9,FALSE))</f>
        <v/>
      </c>
      <c r="N4983" s="8" t="str">
        <f>IF(ISERROR( VLOOKUP(AD4983,[1]批发上市日期!$A:$F,6,FALSE)),"",  VLOOKUP(AD4983,[1]批发上市日期!$A:$F,6,FALSE))</f>
        <v/>
      </c>
      <c r="O4983" s="48">
        <f>IF(ISERROR(VLOOKUP(E4983&amp;G4983,'[1]采购入库货量(公司仓库)'!$A:$I,7,FALSE)),0,VLOOKUP(E4983&amp;G4983,'[1]采购入库货量(公司仓库)'!$A:$I,7,FALSE))</f>
        <v>0</v>
      </c>
      <c r="P4983" s="12">
        <f t="shared" si="1238"/>
        <v>0</v>
      </c>
      <c r="Q4983" s="14">
        <f>IF(ISERROR(VLOOKUP(E4983&amp;G4983,'[1]采购入库货量(公司仓库)'!$A:$I,8,FALSE)),0,VLOOKUP(E4983&amp;G4983,'[1]采购入库货量(公司仓库)'!$A:$I,8,FALSE))</f>
        <v>0</v>
      </c>
      <c r="R4983" s="12">
        <f t="shared" si="1239"/>
        <v>0</v>
      </c>
      <c r="S4983">
        <f>SUMIF([1]库存总量!$H:$H,E4983&amp;G4983,[1]库存总量!$G:$G)</f>
        <v>0</v>
      </c>
      <c r="T4983" s="12">
        <f t="shared" si="1240"/>
        <v>0</v>
      </c>
      <c r="U4983">
        <f>SUMIFS([1]库存总量!$G:$G,[1]库存总量!$H:$H,E4983&amp;G4983,[1]库存总量!$A:$A,"B")</f>
        <v>0</v>
      </c>
      <c r="V4983" s="12">
        <f t="shared" si="1241"/>
        <v>0</v>
      </c>
      <c r="W4983">
        <f>SUMIFS([1]库存总量!$G:$G,[1]库存总量!$H:$H,E4983&amp;G4983,[1]库存总量!$A:$A,"K")</f>
        <v>0</v>
      </c>
      <c r="X4983" s="12">
        <f t="shared" si="1242"/>
        <v>0</v>
      </c>
      <c r="Y4983">
        <f t="shared" si="1243"/>
        <v>0</v>
      </c>
      <c r="Z4983" s="12">
        <f t="shared" si="1244"/>
        <v>0</v>
      </c>
      <c r="AA4983">
        <f>(IF(ISERROR((IF(ISERROR(VLOOKUP(E4983&amp;G4983,'[1]采购入库货量(公司仓库)'!$A:$H,7,FALSE)),0,VLOOKUP(E4983&amp;G4983,'[1]采购入库货量(公司仓库)'!$A:$H,7,FALSE)))*L4983-(IF(ISERROR(VLOOKUP(E4983&amp;G4983,'[1]采购入库货量(公司仓库)'!$A:$H,8,FALSE)),0,VLOOKUP(E4983&amp;G4983,'[1]采购入库货量(公司仓库)'!$A:$H,8,FALSE)))),0,(IF(ISERROR(VLOOKUP(E4983&amp;G4983,'[1]采购入库货量(公司仓库)'!$A:$H,7,FALSE)),0,VLOOKUP(E4983&amp;G4983,'[1]采购入库货量(公司仓库)'!$A:$H,7,FALSE)))*L4983-(IF(ISERROR(VLOOKUP(E4983&amp;G4983,'[1]采购入库货量(公司仓库)'!$A:$H,8,FALSE)),0,VLOOKUP(E4983&amp;G4983,'[1]采购入库货量(公司仓库)'!$A:$H,8,FALSE)))))</f>
        <v>0</v>
      </c>
      <c r="AB4983">
        <f>SUMIF([1]销售数据!$B:$B,E4983&amp;G4983,[1]销售数据!$G:$G)</f>
        <v>0</v>
      </c>
      <c r="AC4983" s="12">
        <f t="shared" si="1245"/>
        <v>0</v>
      </c>
      <c r="AD4983" t="str">
        <f t="shared" si="1246"/>
        <v/>
      </c>
      <c r="AE4983">
        <f>SUMIF([1]销售数据!$B:$B,AD4983,[1]销售数据!$L:$L)</f>
        <v>0</v>
      </c>
      <c r="AF4983">
        <f>SUMIF([1]销售数据!$B:$B,AD4983,[1]销售数据!$K:$K)</f>
        <v>0</v>
      </c>
      <c r="AG4983">
        <f>SUMIF([1]销售数据!$B:$B,AD4983,[1]销售数据!$J:$J)</f>
        <v>0</v>
      </c>
      <c r="AH4983">
        <f>SUMIF([1]销售数据!$B:$B,AD4983,[1]销售数据!$I:$I)</f>
        <v>0</v>
      </c>
      <c r="AI4983">
        <f>SUMIF([1]销售数据!$B:$B,AD4983,[1]销售数据!$H:$H)</f>
        <v>0</v>
      </c>
      <c r="AJ4983" s="20">
        <f t="shared" si="1247"/>
        <v>0</v>
      </c>
      <c r="AK4983">
        <f>SUMIF([1]发货店铺数!$B:$B,AD4983,[1]发货店铺数!$G:$G)</f>
        <v>0</v>
      </c>
      <c r="AL4983">
        <f>SUMIF([1]销售店铺数!$B:$B,AD4983,[1]销售店铺数!$G:$G)</f>
        <v>0</v>
      </c>
      <c r="AM4983">
        <f>SUMIF([1]销售店铺数!$B:$B,AD4983,[1]销售店铺数!$G:$G)</f>
        <v>0</v>
      </c>
      <c r="AN4983" s="20">
        <f t="shared" si="1248"/>
        <v>0</v>
      </c>
      <c r="AO4983" s="20">
        <f t="shared" si="1249"/>
        <v>0</v>
      </c>
      <c r="AP4983" s="20">
        <f t="shared" si="1250"/>
        <v>0</v>
      </c>
      <c r="AQ4983" s="12">
        <f t="shared" si="1251"/>
        <v>0</v>
      </c>
      <c r="AR4983" s="20">
        <f t="shared" si="1252"/>
        <v>0</v>
      </c>
      <c r="AS4983" s="20">
        <f t="shared" si="1253"/>
        <v>0</v>
      </c>
    </row>
    <row r="4984" spans="1:45">
      <c r="A4984"/>
      <c r="B4984"/>
      <c r="C4984"/>
      <c r="D4984"/>
      <c r="E4984"/>
      <c r="F4984"/>
      <c r="G4984"/>
      <c r="H4984"/>
      <c r="I4984"/>
      <c r="J4984"/>
      <c r="K4984"/>
      <c r="L4984"/>
      <c r="M4984" s="8" t="str">
        <f>IF(ISERROR( VLOOKUP(AD4984,'[1]采购入库货量(公司仓库)'!$A:$I,9,FALSE)),"", VLOOKUP(AD4984,'[1]采购入库货量(公司仓库)'!$A:$I,9,FALSE))</f>
        <v/>
      </c>
      <c r="N4984" s="8" t="str">
        <f>IF(ISERROR( VLOOKUP(AD4984,[1]批发上市日期!$A:$F,6,FALSE)),"",  VLOOKUP(AD4984,[1]批发上市日期!$A:$F,6,FALSE))</f>
        <v/>
      </c>
      <c r="O4984" s="48">
        <f>IF(ISERROR(VLOOKUP(E4984&amp;G4984,'[1]采购入库货量(公司仓库)'!$A:$I,7,FALSE)),0,VLOOKUP(E4984&amp;G4984,'[1]采购入库货量(公司仓库)'!$A:$I,7,FALSE))</f>
        <v>0</v>
      </c>
      <c r="P4984" s="12">
        <f t="shared" si="1238"/>
        <v>0</v>
      </c>
      <c r="Q4984" s="14">
        <f>IF(ISERROR(VLOOKUP(E4984&amp;G4984,'[1]采购入库货量(公司仓库)'!$A:$I,8,FALSE)),0,VLOOKUP(E4984&amp;G4984,'[1]采购入库货量(公司仓库)'!$A:$I,8,FALSE))</f>
        <v>0</v>
      </c>
      <c r="R4984" s="12">
        <f t="shared" si="1239"/>
        <v>0</v>
      </c>
      <c r="S4984">
        <f>SUMIF([1]库存总量!$H:$H,E4984&amp;G4984,[1]库存总量!$G:$G)</f>
        <v>0</v>
      </c>
      <c r="T4984" s="12">
        <f t="shared" si="1240"/>
        <v>0</v>
      </c>
      <c r="U4984">
        <f>SUMIFS([1]库存总量!$G:$G,[1]库存总量!$H:$H,E4984&amp;G4984,[1]库存总量!$A:$A,"B")</f>
        <v>0</v>
      </c>
      <c r="V4984" s="12">
        <f t="shared" si="1241"/>
        <v>0</v>
      </c>
      <c r="W4984">
        <f>SUMIFS([1]库存总量!$G:$G,[1]库存总量!$H:$H,E4984&amp;G4984,[1]库存总量!$A:$A,"K")</f>
        <v>0</v>
      </c>
      <c r="X4984" s="12">
        <f t="shared" si="1242"/>
        <v>0</v>
      </c>
      <c r="Y4984">
        <f t="shared" si="1243"/>
        <v>0</v>
      </c>
      <c r="Z4984" s="12">
        <f t="shared" si="1244"/>
        <v>0</v>
      </c>
      <c r="AA4984">
        <f>(IF(ISERROR((IF(ISERROR(VLOOKUP(E4984&amp;G4984,'[1]采购入库货量(公司仓库)'!$A:$H,7,FALSE)),0,VLOOKUP(E4984&amp;G4984,'[1]采购入库货量(公司仓库)'!$A:$H,7,FALSE)))*L4984-(IF(ISERROR(VLOOKUP(E4984&amp;G4984,'[1]采购入库货量(公司仓库)'!$A:$H,8,FALSE)),0,VLOOKUP(E4984&amp;G4984,'[1]采购入库货量(公司仓库)'!$A:$H,8,FALSE)))),0,(IF(ISERROR(VLOOKUP(E4984&amp;G4984,'[1]采购入库货量(公司仓库)'!$A:$H,7,FALSE)),0,VLOOKUP(E4984&amp;G4984,'[1]采购入库货量(公司仓库)'!$A:$H,7,FALSE)))*L4984-(IF(ISERROR(VLOOKUP(E4984&amp;G4984,'[1]采购入库货量(公司仓库)'!$A:$H,8,FALSE)),0,VLOOKUP(E4984&amp;G4984,'[1]采购入库货量(公司仓库)'!$A:$H,8,FALSE)))))</f>
        <v>0</v>
      </c>
      <c r="AB4984">
        <f>SUMIF([1]销售数据!$B:$B,E4984&amp;G4984,[1]销售数据!$G:$G)</f>
        <v>0</v>
      </c>
      <c r="AC4984" s="12">
        <f t="shared" si="1245"/>
        <v>0</v>
      </c>
      <c r="AD4984" t="str">
        <f t="shared" si="1246"/>
        <v/>
      </c>
      <c r="AE4984">
        <f>SUMIF([1]销售数据!$B:$B,AD4984,[1]销售数据!$L:$L)</f>
        <v>0</v>
      </c>
      <c r="AF4984">
        <f>SUMIF([1]销售数据!$B:$B,AD4984,[1]销售数据!$K:$K)</f>
        <v>0</v>
      </c>
      <c r="AG4984">
        <f>SUMIF([1]销售数据!$B:$B,AD4984,[1]销售数据!$J:$J)</f>
        <v>0</v>
      </c>
      <c r="AH4984">
        <f>SUMIF([1]销售数据!$B:$B,AD4984,[1]销售数据!$I:$I)</f>
        <v>0</v>
      </c>
      <c r="AI4984">
        <f>SUMIF([1]销售数据!$B:$B,AD4984,[1]销售数据!$H:$H)</f>
        <v>0</v>
      </c>
      <c r="AJ4984" s="20">
        <f t="shared" si="1247"/>
        <v>0</v>
      </c>
      <c r="AK4984">
        <f>SUMIF([1]发货店铺数!$B:$B,AD4984,[1]发货店铺数!$G:$G)</f>
        <v>0</v>
      </c>
      <c r="AL4984">
        <f>SUMIF([1]销售店铺数!$B:$B,AD4984,[1]销售店铺数!$G:$G)</f>
        <v>0</v>
      </c>
      <c r="AM4984">
        <f>SUMIF([1]销售店铺数!$B:$B,AD4984,[1]销售店铺数!$G:$G)</f>
        <v>0</v>
      </c>
      <c r="AN4984" s="20">
        <f t="shared" si="1248"/>
        <v>0</v>
      </c>
      <c r="AO4984" s="20">
        <f t="shared" si="1249"/>
        <v>0</v>
      </c>
      <c r="AP4984" s="20">
        <f t="shared" si="1250"/>
        <v>0</v>
      </c>
      <c r="AQ4984" s="12">
        <f t="shared" si="1251"/>
        <v>0</v>
      </c>
      <c r="AR4984" s="20">
        <f t="shared" si="1252"/>
        <v>0</v>
      </c>
      <c r="AS4984" s="20">
        <f t="shared" si="1253"/>
        <v>0</v>
      </c>
    </row>
    <row r="4985" spans="1:45">
      <c r="A4985"/>
      <c r="B4985"/>
      <c r="C4985"/>
      <c r="D4985"/>
      <c r="E4985"/>
      <c r="F4985"/>
      <c r="G4985"/>
      <c r="H4985"/>
      <c r="I4985"/>
      <c r="J4985"/>
      <c r="K4985"/>
      <c r="L4985"/>
      <c r="M4985" s="8" t="str">
        <f>IF(ISERROR( VLOOKUP(AD4985,'[1]采购入库货量(公司仓库)'!$A:$I,9,FALSE)),"", VLOOKUP(AD4985,'[1]采购入库货量(公司仓库)'!$A:$I,9,FALSE))</f>
        <v/>
      </c>
      <c r="N4985" s="8" t="str">
        <f>IF(ISERROR( VLOOKUP(AD4985,[1]批发上市日期!$A:$F,6,FALSE)),"",  VLOOKUP(AD4985,[1]批发上市日期!$A:$F,6,FALSE))</f>
        <v/>
      </c>
      <c r="O4985" s="48">
        <f>IF(ISERROR(VLOOKUP(E4985&amp;G4985,'[1]采购入库货量(公司仓库)'!$A:$I,7,FALSE)),0,VLOOKUP(E4985&amp;G4985,'[1]采购入库货量(公司仓库)'!$A:$I,7,FALSE))</f>
        <v>0</v>
      </c>
      <c r="P4985" s="12">
        <f t="shared" si="1238"/>
        <v>0</v>
      </c>
      <c r="Q4985" s="14">
        <f>IF(ISERROR(VLOOKUP(E4985&amp;G4985,'[1]采购入库货量(公司仓库)'!$A:$I,8,FALSE)),0,VLOOKUP(E4985&amp;G4985,'[1]采购入库货量(公司仓库)'!$A:$I,8,FALSE))</f>
        <v>0</v>
      </c>
      <c r="R4985" s="12">
        <f t="shared" si="1239"/>
        <v>0</v>
      </c>
      <c r="S4985">
        <f>SUMIF([1]库存总量!$H:$H,E4985&amp;G4985,[1]库存总量!$G:$G)</f>
        <v>0</v>
      </c>
      <c r="T4985" s="12">
        <f t="shared" si="1240"/>
        <v>0</v>
      </c>
      <c r="U4985">
        <f>SUMIFS([1]库存总量!$G:$G,[1]库存总量!$H:$H,E4985&amp;G4985,[1]库存总量!$A:$A,"B")</f>
        <v>0</v>
      </c>
      <c r="V4985" s="12">
        <f t="shared" si="1241"/>
        <v>0</v>
      </c>
      <c r="W4985">
        <f>SUMIFS([1]库存总量!$G:$G,[1]库存总量!$H:$H,E4985&amp;G4985,[1]库存总量!$A:$A,"K")</f>
        <v>0</v>
      </c>
      <c r="X4985" s="12">
        <f t="shared" si="1242"/>
        <v>0</v>
      </c>
      <c r="Y4985">
        <f t="shared" si="1243"/>
        <v>0</v>
      </c>
      <c r="Z4985" s="12">
        <f t="shared" si="1244"/>
        <v>0</v>
      </c>
      <c r="AA4985">
        <f>(IF(ISERROR((IF(ISERROR(VLOOKUP(E4985&amp;G4985,'[1]采购入库货量(公司仓库)'!$A:$H,7,FALSE)),0,VLOOKUP(E4985&amp;G4985,'[1]采购入库货量(公司仓库)'!$A:$H,7,FALSE)))*L4985-(IF(ISERROR(VLOOKUP(E4985&amp;G4985,'[1]采购入库货量(公司仓库)'!$A:$H,8,FALSE)),0,VLOOKUP(E4985&amp;G4985,'[1]采购入库货量(公司仓库)'!$A:$H,8,FALSE)))),0,(IF(ISERROR(VLOOKUP(E4985&amp;G4985,'[1]采购入库货量(公司仓库)'!$A:$H,7,FALSE)),0,VLOOKUP(E4985&amp;G4985,'[1]采购入库货量(公司仓库)'!$A:$H,7,FALSE)))*L4985-(IF(ISERROR(VLOOKUP(E4985&amp;G4985,'[1]采购入库货量(公司仓库)'!$A:$H,8,FALSE)),0,VLOOKUP(E4985&amp;G4985,'[1]采购入库货量(公司仓库)'!$A:$H,8,FALSE)))))</f>
        <v>0</v>
      </c>
      <c r="AB4985">
        <f>SUMIF([1]销售数据!$B:$B,E4985&amp;G4985,[1]销售数据!$G:$G)</f>
        <v>0</v>
      </c>
      <c r="AC4985" s="12">
        <f t="shared" si="1245"/>
        <v>0</v>
      </c>
      <c r="AD4985" t="str">
        <f t="shared" si="1246"/>
        <v/>
      </c>
      <c r="AE4985">
        <f>SUMIF([1]销售数据!$B:$B,AD4985,[1]销售数据!$L:$L)</f>
        <v>0</v>
      </c>
      <c r="AF4985">
        <f>SUMIF([1]销售数据!$B:$B,AD4985,[1]销售数据!$K:$K)</f>
        <v>0</v>
      </c>
      <c r="AG4985">
        <f>SUMIF([1]销售数据!$B:$B,AD4985,[1]销售数据!$J:$J)</f>
        <v>0</v>
      </c>
      <c r="AH4985">
        <f>SUMIF([1]销售数据!$B:$B,AD4985,[1]销售数据!$I:$I)</f>
        <v>0</v>
      </c>
      <c r="AI4985">
        <f>SUMIF([1]销售数据!$B:$B,AD4985,[1]销售数据!$H:$H)</f>
        <v>0</v>
      </c>
      <c r="AJ4985" s="20">
        <f t="shared" si="1247"/>
        <v>0</v>
      </c>
      <c r="AK4985">
        <f>SUMIF([1]发货店铺数!$B:$B,AD4985,[1]发货店铺数!$G:$G)</f>
        <v>0</v>
      </c>
      <c r="AL4985">
        <f>SUMIF([1]销售店铺数!$B:$B,AD4985,[1]销售店铺数!$G:$G)</f>
        <v>0</v>
      </c>
      <c r="AM4985">
        <f>SUMIF([1]销售店铺数!$B:$B,AD4985,[1]销售店铺数!$G:$G)</f>
        <v>0</v>
      </c>
      <c r="AN4985" s="20">
        <f t="shared" si="1248"/>
        <v>0</v>
      </c>
      <c r="AO4985" s="20">
        <f t="shared" si="1249"/>
        <v>0</v>
      </c>
      <c r="AP4985" s="20">
        <f t="shared" si="1250"/>
        <v>0</v>
      </c>
      <c r="AQ4985" s="12">
        <f t="shared" si="1251"/>
        <v>0</v>
      </c>
      <c r="AR4985" s="20">
        <f t="shared" si="1252"/>
        <v>0</v>
      </c>
      <c r="AS4985" s="20">
        <f t="shared" si="1253"/>
        <v>0</v>
      </c>
    </row>
    <row r="4986" spans="1:45">
      <c r="A4986"/>
      <c r="B4986"/>
      <c r="C4986"/>
      <c r="D4986"/>
      <c r="E4986"/>
      <c r="F4986"/>
      <c r="G4986"/>
      <c r="H4986"/>
      <c r="I4986"/>
      <c r="J4986"/>
      <c r="K4986"/>
      <c r="L4986"/>
      <c r="M4986" s="8" t="str">
        <f>IF(ISERROR( VLOOKUP(AD4986,'[1]采购入库货量(公司仓库)'!$A:$I,9,FALSE)),"", VLOOKUP(AD4986,'[1]采购入库货量(公司仓库)'!$A:$I,9,FALSE))</f>
        <v/>
      </c>
      <c r="N4986" s="8" t="str">
        <f>IF(ISERROR( VLOOKUP(AD4986,[1]批发上市日期!$A:$F,6,FALSE)),"",  VLOOKUP(AD4986,[1]批发上市日期!$A:$F,6,FALSE))</f>
        <v/>
      </c>
      <c r="O4986" s="48">
        <f>IF(ISERROR(VLOOKUP(E4986&amp;G4986,'[1]采购入库货量(公司仓库)'!$A:$I,7,FALSE)),0,VLOOKUP(E4986&amp;G4986,'[1]采购入库货量(公司仓库)'!$A:$I,7,FALSE))</f>
        <v>0</v>
      </c>
      <c r="P4986" s="12">
        <f t="shared" si="1238"/>
        <v>0</v>
      </c>
      <c r="Q4986" s="14">
        <f>IF(ISERROR(VLOOKUP(E4986&amp;G4986,'[1]采购入库货量(公司仓库)'!$A:$I,8,FALSE)),0,VLOOKUP(E4986&amp;G4986,'[1]采购入库货量(公司仓库)'!$A:$I,8,FALSE))</f>
        <v>0</v>
      </c>
      <c r="R4986" s="12">
        <f t="shared" si="1239"/>
        <v>0</v>
      </c>
      <c r="S4986">
        <f>SUMIF([1]库存总量!$H:$H,E4986&amp;G4986,[1]库存总量!$G:$G)</f>
        <v>0</v>
      </c>
      <c r="T4986" s="12">
        <f t="shared" si="1240"/>
        <v>0</v>
      </c>
      <c r="U4986">
        <f>SUMIFS([1]库存总量!$G:$G,[1]库存总量!$H:$H,E4986&amp;G4986,[1]库存总量!$A:$A,"B")</f>
        <v>0</v>
      </c>
      <c r="V4986" s="12">
        <f t="shared" si="1241"/>
        <v>0</v>
      </c>
      <c r="W4986">
        <f>SUMIFS([1]库存总量!$G:$G,[1]库存总量!$H:$H,E4986&amp;G4986,[1]库存总量!$A:$A,"K")</f>
        <v>0</v>
      </c>
      <c r="X4986" s="12">
        <f t="shared" si="1242"/>
        <v>0</v>
      </c>
      <c r="Y4986">
        <f t="shared" si="1243"/>
        <v>0</v>
      </c>
      <c r="Z4986" s="12">
        <f t="shared" si="1244"/>
        <v>0</v>
      </c>
      <c r="AA4986">
        <f>(IF(ISERROR((IF(ISERROR(VLOOKUP(E4986&amp;G4986,'[1]采购入库货量(公司仓库)'!$A:$H,7,FALSE)),0,VLOOKUP(E4986&amp;G4986,'[1]采购入库货量(公司仓库)'!$A:$H,7,FALSE)))*L4986-(IF(ISERROR(VLOOKUP(E4986&amp;G4986,'[1]采购入库货量(公司仓库)'!$A:$H,8,FALSE)),0,VLOOKUP(E4986&amp;G4986,'[1]采购入库货量(公司仓库)'!$A:$H,8,FALSE)))),0,(IF(ISERROR(VLOOKUP(E4986&amp;G4986,'[1]采购入库货量(公司仓库)'!$A:$H,7,FALSE)),0,VLOOKUP(E4986&amp;G4986,'[1]采购入库货量(公司仓库)'!$A:$H,7,FALSE)))*L4986-(IF(ISERROR(VLOOKUP(E4986&amp;G4986,'[1]采购入库货量(公司仓库)'!$A:$H,8,FALSE)),0,VLOOKUP(E4986&amp;G4986,'[1]采购入库货量(公司仓库)'!$A:$H,8,FALSE)))))</f>
        <v>0</v>
      </c>
      <c r="AB4986">
        <f>SUMIF([1]销售数据!$B:$B,E4986&amp;G4986,[1]销售数据!$G:$G)</f>
        <v>0</v>
      </c>
      <c r="AC4986" s="12">
        <f t="shared" si="1245"/>
        <v>0</v>
      </c>
      <c r="AD4986" t="str">
        <f t="shared" si="1246"/>
        <v/>
      </c>
      <c r="AE4986">
        <f>SUMIF([1]销售数据!$B:$B,AD4986,[1]销售数据!$L:$L)</f>
        <v>0</v>
      </c>
      <c r="AF4986">
        <f>SUMIF([1]销售数据!$B:$B,AD4986,[1]销售数据!$K:$K)</f>
        <v>0</v>
      </c>
      <c r="AG4986">
        <f>SUMIF([1]销售数据!$B:$B,AD4986,[1]销售数据!$J:$J)</f>
        <v>0</v>
      </c>
      <c r="AH4986">
        <f>SUMIF([1]销售数据!$B:$B,AD4986,[1]销售数据!$I:$I)</f>
        <v>0</v>
      </c>
      <c r="AI4986">
        <f>SUMIF([1]销售数据!$B:$B,AD4986,[1]销售数据!$H:$H)</f>
        <v>0</v>
      </c>
      <c r="AJ4986" s="20">
        <f t="shared" si="1247"/>
        <v>0</v>
      </c>
      <c r="AK4986">
        <f>SUMIF([1]发货店铺数!$B:$B,AD4986,[1]发货店铺数!$G:$G)</f>
        <v>0</v>
      </c>
      <c r="AL4986">
        <f>SUMIF([1]销售店铺数!$B:$B,AD4986,[1]销售店铺数!$G:$G)</f>
        <v>0</v>
      </c>
      <c r="AM4986">
        <f>SUMIF([1]销售店铺数!$B:$B,AD4986,[1]销售店铺数!$G:$G)</f>
        <v>0</v>
      </c>
      <c r="AN4986" s="20">
        <f t="shared" si="1248"/>
        <v>0</v>
      </c>
      <c r="AO4986" s="20">
        <f t="shared" si="1249"/>
        <v>0</v>
      </c>
      <c r="AP4986" s="20">
        <f t="shared" si="1250"/>
        <v>0</v>
      </c>
      <c r="AQ4986" s="12">
        <f t="shared" si="1251"/>
        <v>0</v>
      </c>
      <c r="AR4986" s="20">
        <f t="shared" si="1252"/>
        <v>0</v>
      </c>
      <c r="AS4986" s="20">
        <f t="shared" si="1253"/>
        <v>0</v>
      </c>
    </row>
    <row r="4987" spans="1:45">
      <c r="A4987"/>
      <c r="B4987"/>
      <c r="C4987"/>
      <c r="D4987"/>
      <c r="E4987"/>
      <c r="F4987"/>
      <c r="G4987"/>
      <c r="H4987"/>
      <c r="I4987"/>
      <c r="J4987"/>
      <c r="K4987"/>
      <c r="L4987"/>
      <c r="M4987" s="8" t="str">
        <f>IF(ISERROR( VLOOKUP(AD4987,'[1]采购入库货量(公司仓库)'!$A:$I,9,FALSE)),"", VLOOKUP(AD4987,'[1]采购入库货量(公司仓库)'!$A:$I,9,FALSE))</f>
        <v/>
      </c>
      <c r="N4987" s="8" t="str">
        <f>IF(ISERROR( VLOOKUP(AD4987,[1]批发上市日期!$A:$F,6,FALSE)),"",  VLOOKUP(AD4987,[1]批发上市日期!$A:$F,6,FALSE))</f>
        <v/>
      </c>
      <c r="O4987" s="48">
        <f>IF(ISERROR(VLOOKUP(E4987&amp;G4987,'[1]采购入库货量(公司仓库)'!$A:$I,7,FALSE)),0,VLOOKUP(E4987&amp;G4987,'[1]采购入库货量(公司仓库)'!$A:$I,7,FALSE))</f>
        <v>0</v>
      </c>
      <c r="P4987" s="12">
        <f t="shared" si="1238"/>
        <v>0</v>
      </c>
      <c r="Q4987" s="14">
        <f>IF(ISERROR(VLOOKUP(E4987&amp;G4987,'[1]采购入库货量(公司仓库)'!$A:$I,8,FALSE)),0,VLOOKUP(E4987&amp;G4987,'[1]采购入库货量(公司仓库)'!$A:$I,8,FALSE))</f>
        <v>0</v>
      </c>
      <c r="R4987" s="12">
        <f t="shared" si="1239"/>
        <v>0</v>
      </c>
      <c r="S4987">
        <f>SUMIF([1]库存总量!$H:$H,E4987&amp;G4987,[1]库存总量!$G:$G)</f>
        <v>0</v>
      </c>
      <c r="T4987" s="12">
        <f t="shared" si="1240"/>
        <v>0</v>
      </c>
      <c r="U4987">
        <f>SUMIFS([1]库存总量!$G:$G,[1]库存总量!$H:$H,E4987&amp;G4987,[1]库存总量!$A:$A,"B")</f>
        <v>0</v>
      </c>
      <c r="V4987" s="12">
        <f t="shared" si="1241"/>
        <v>0</v>
      </c>
      <c r="W4987">
        <f>SUMIFS([1]库存总量!$G:$G,[1]库存总量!$H:$H,E4987&amp;G4987,[1]库存总量!$A:$A,"K")</f>
        <v>0</v>
      </c>
      <c r="X4987" s="12">
        <f t="shared" si="1242"/>
        <v>0</v>
      </c>
      <c r="Y4987">
        <f t="shared" si="1243"/>
        <v>0</v>
      </c>
      <c r="Z4987" s="12">
        <f t="shared" si="1244"/>
        <v>0</v>
      </c>
      <c r="AA4987">
        <f>(IF(ISERROR((IF(ISERROR(VLOOKUP(E4987&amp;G4987,'[1]采购入库货量(公司仓库)'!$A:$H,7,FALSE)),0,VLOOKUP(E4987&amp;G4987,'[1]采购入库货量(公司仓库)'!$A:$H,7,FALSE)))*L4987-(IF(ISERROR(VLOOKUP(E4987&amp;G4987,'[1]采购入库货量(公司仓库)'!$A:$H,8,FALSE)),0,VLOOKUP(E4987&amp;G4987,'[1]采购入库货量(公司仓库)'!$A:$H,8,FALSE)))),0,(IF(ISERROR(VLOOKUP(E4987&amp;G4987,'[1]采购入库货量(公司仓库)'!$A:$H,7,FALSE)),0,VLOOKUP(E4987&amp;G4987,'[1]采购入库货量(公司仓库)'!$A:$H,7,FALSE)))*L4987-(IF(ISERROR(VLOOKUP(E4987&amp;G4987,'[1]采购入库货量(公司仓库)'!$A:$H,8,FALSE)),0,VLOOKUP(E4987&amp;G4987,'[1]采购入库货量(公司仓库)'!$A:$H,8,FALSE)))))</f>
        <v>0</v>
      </c>
      <c r="AB4987">
        <f>SUMIF([1]销售数据!$B:$B,E4987&amp;G4987,[1]销售数据!$G:$G)</f>
        <v>0</v>
      </c>
      <c r="AC4987" s="12">
        <f t="shared" si="1245"/>
        <v>0</v>
      </c>
      <c r="AD4987" t="str">
        <f t="shared" si="1246"/>
        <v/>
      </c>
      <c r="AE4987">
        <f>SUMIF([1]销售数据!$B:$B,AD4987,[1]销售数据!$L:$L)</f>
        <v>0</v>
      </c>
      <c r="AF4987">
        <f>SUMIF([1]销售数据!$B:$B,AD4987,[1]销售数据!$K:$K)</f>
        <v>0</v>
      </c>
      <c r="AG4987">
        <f>SUMIF([1]销售数据!$B:$B,AD4987,[1]销售数据!$J:$J)</f>
        <v>0</v>
      </c>
      <c r="AH4987">
        <f>SUMIF([1]销售数据!$B:$B,AD4987,[1]销售数据!$I:$I)</f>
        <v>0</v>
      </c>
      <c r="AI4987">
        <f>SUMIF([1]销售数据!$B:$B,AD4987,[1]销售数据!$H:$H)</f>
        <v>0</v>
      </c>
      <c r="AJ4987" s="20">
        <f t="shared" si="1247"/>
        <v>0</v>
      </c>
      <c r="AK4987">
        <f>SUMIF([1]发货店铺数!$B:$B,AD4987,[1]发货店铺数!$G:$G)</f>
        <v>0</v>
      </c>
      <c r="AL4987">
        <f>SUMIF([1]销售店铺数!$B:$B,AD4987,[1]销售店铺数!$G:$G)</f>
        <v>0</v>
      </c>
      <c r="AM4987">
        <f>SUMIF([1]销售店铺数!$B:$B,AD4987,[1]销售店铺数!$G:$G)</f>
        <v>0</v>
      </c>
      <c r="AN4987" s="20">
        <f t="shared" si="1248"/>
        <v>0</v>
      </c>
      <c r="AO4987" s="20">
        <f t="shared" si="1249"/>
        <v>0</v>
      </c>
      <c r="AP4987" s="20">
        <f t="shared" si="1250"/>
        <v>0</v>
      </c>
      <c r="AQ4987" s="12">
        <f t="shared" si="1251"/>
        <v>0</v>
      </c>
      <c r="AR4987" s="20">
        <f t="shared" si="1252"/>
        <v>0</v>
      </c>
      <c r="AS4987" s="20">
        <f t="shared" si="1253"/>
        <v>0</v>
      </c>
    </row>
    <row r="4988" spans="1:45">
      <c r="A4988"/>
      <c r="B4988"/>
      <c r="C4988"/>
      <c r="D4988"/>
      <c r="E4988"/>
      <c r="F4988"/>
      <c r="G4988"/>
      <c r="H4988"/>
      <c r="I4988"/>
      <c r="J4988"/>
      <c r="K4988"/>
      <c r="L4988"/>
      <c r="M4988" s="8" t="str">
        <f>IF(ISERROR( VLOOKUP(AD4988,'[1]采购入库货量(公司仓库)'!$A:$I,9,FALSE)),"", VLOOKUP(AD4988,'[1]采购入库货量(公司仓库)'!$A:$I,9,FALSE))</f>
        <v/>
      </c>
      <c r="N4988" s="8" t="str">
        <f>IF(ISERROR( VLOOKUP(AD4988,[1]批发上市日期!$A:$F,6,FALSE)),"",  VLOOKUP(AD4988,[1]批发上市日期!$A:$F,6,FALSE))</f>
        <v/>
      </c>
      <c r="O4988" s="48">
        <f>IF(ISERROR(VLOOKUP(E4988&amp;G4988,'[1]采购入库货量(公司仓库)'!$A:$I,7,FALSE)),0,VLOOKUP(E4988&amp;G4988,'[1]采购入库货量(公司仓库)'!$A:$I,7,FALSE))</f>
        <v>0</v>
      </c>
      <c r="P4988" s="12">
        <f t="shared" si="1238"/>
        <v>0</v>
      </c>
      <c r="Q4988" s="14">
        <f>IF(ISERROR(VLOOKUP(E4988&amp;G4988,'[1]采购入库货量(公司仓库)'!$A:$I,8,FALSE)),0,VLOOKUP(E4988&amp;G4988,'[1]采购入库货量(公司仓库)'!$A:$I,8,FALSE))</f>
        <v>0</v>
      </c>
      <c r="R4988" s="12">
        <f t="shared" si="1239"/>
        <v>0</v>
      </c>
      <c r="S4988">
        <f>SUMIF([1]库存总量!$H:$H,E4988&amp;G4988,[1]库存总量!$G:$G)</f>
        <v>0</v>
      </c>
      <c r="T4988" s="12">
        <f t="shared" si="1240"/>
        <v>0</v>
      </c>
      <c r="U4988">
        <f>SUMIFS([1]库存总量!$G:$G,[1]库存总量!$H:$H,E4988&amp;G4988,[1]库存总量!$A:$A,"B")</f>
        <v>0</v>
      </c>
      <c r="V4988" s="12">
        <f t="shared" si="1241"/>
        <v>0</v>
      </c>
      <c r="W4988">
        <f>SUMIFS([1]库存总量!$G:$G,[1]库存总量!$H:$H,E4988&amp;G4988,[1]库存总量!$A:$A,"K")</f>
        <v>0</v>
      </c>
      <c r="X4988" s="12">
        <f t="shared" si="1242"/>
        <v>0</v>
      </c>
      <c r="Y4988">
        <f t="shared" si="1243"/>
        <v>0</v>
      </c>
      <c r="Z4988" s="12">
        <f t="shared" si="1244"/>
        <v>0</v>
      </c>
      <c r="AA4988">
        <f>(IF(ISERROR((IF(ISERROR(VLOOKUP(E4988&amp;G4988,'[1]采购入库货量(公司仓库)'!$A:$H,7,FALSE)),0,VLOOKUP(E4988&amp;G4988,'[1]采购入库货量(公司仓库)'!$A:$H,7,FALSE)))*L4988-(IF(ISERROR(VLOOKUP(E4988&amp;G4988,'[1]采购入库货量(公司仓库)'!$A:$H,8,FALSE)),0,VLOOKUP(E4988&amp;G4988,'[1]采购入库货量(公司仓库)'!$A:$H,8,FALSE)))),0,(IF(ISERROR(VLOOKUP(E4988&amp;G4988,'[1]采购入库货量(公司仓库)'!$A:$H,7,FALSE)),0,VLOOKUP(E4988&amp;G4988,'[1]采购入库货量(公司仓库)'!$A:$H,7,FALSE)))*L4988-(IF(ISERROR(VLOOKUP(E4988&amp;G4988,'[1]采购入库货量(公司仓库)'!$A:$H,8,FALSE)),0,VLOOKUP(E4988&amp;G4988,'[1]采购入库货量(公司仓库)'!$A:$H,8,FALSE)))))</f>
        <v>0</v>
      </c>
      <c r="AB4988">
        <f>SUMIF([1]销售数据!$B:$B,E4988&amp;G4988,[1]销售数据!$G:$G)</f>
        <v>0</v>
      </c>
      <c r="AC4988" s="12">
        <f t="shared" si="1245"/>
        <v>0</v>
      </c>
      <c r="AD4988" t="str">
        <f t="shared" si="1246"/>
        <v/>
      </c>
      <c r="AE4988">
        <f>SUMIF([1]销售数据!$B:$B,AD4988,[1]销售数据!$L:$L)</f>
        <v>0</v>
      </c>
      <c r="AF4988">
        <f>SUMIF([1]销售数据!$B:$B,AD4988,[1]销售数据!$K:$K)</f>
        <v>0</v>
      </c>
      <c r="AG4988">
        <f>SUMIF([1]销售数据!$B:$B,AD4988,[1]销售数据!$J:$J)</f>
        <v>0</v>
      </c>
      <c r="AH4988">
        <f>SUMIF([1]销售数据!$B:$B,AD4988,[1]销售数据!$I:$I)</f>
        <v>0</v>
      </c>
      <c r="AI4988">
        <f>SUMIF([1]销售数据!$B:$B,AD4988,[1]销售数据!$H:$H)</f>
        <v>0</v>
      </c>
      <c r="AJ4988" s="20">
        <f t="shared" si="1247"/>
        <v>0</v>
      </c>
      <c r="AK4988">
        <f>SUMIF([1]发货店铺数!$B:$B,AD4988,[1]发货店铺数!$G:$G)</f>
        <v>0</v>
      </c>
      <c r="AL4988">
        <f>SUMIF([1]销售店铺数!$B:$B,AD4988,[1]销售店铺数!$G:$G)</f>
        <v>0</v>
      </c>
      <c r="AM4988">
        <f>SUMIF([1]销售店铺数!$B:$B,AD4988,[1]销售店铺数!$G:$G)</f>
        <v>0</v>
      </c>
      <c r="AN4988" s="20">
        <f t="shared" si="1248"/>
        <v>0</v>
      </c>
      <c r="AO4988" s="20">
        <f t="shared" si="1249"/>
        <v>0</v>
      </c>
      <c r="AP4988" s="20">
        <f t="shared" si="1250"/>
        <v>0</v>
      </c>
      <c r="AQ4988" s="12">
        <f t="shared" si="1251"/>
        <v>0</v>
      </c>
      <c r="AR4988" s="20">
        <f t="shared" si="1252"/>
        <v>0</v>
      </c>
      <c r="AS4988" s="20">
        <f t="shared" si="1253"/>
        <v>0</v>
      </c>
    </row>
    <row r="4989" spans="1:45">
      <c r="A4989"/>
      <c r="B4989"/>
      <c r="C4989"/>
      <c r="D4989"/>
      <c r="E4989"/>
      <c r="F4989"/>
      <c r="G4989"/>
      <c r="H4989"/>
      <c r="I4989"/>
      <c r="J4989"/>
      <c r="K4989"/>
      <c r="L4989"/>
      <c r="M4989" s="8" t="str">
        <f>IF(ISERROR( VLOOKUP(AD4989,'[1]采购入库货量(公司仓库)'!$A:$I,9,FALSE)),"", VLOOKUP(AD4989,'[1]采购入库货量(公司仓库)'!$A:$I,9,FALSE))</f>
        <v/>
      </c>
      <c r="N4989" s="8" t="str">
        <f>IF(ISERROR( VLOOKUP(AD4989,[1]批发上市日期!$A:$F,6,FALSE)),"",  VLOOKUP(AD4989,[1]批发上市日期!$A:$F,6,FALSE))</f>
        <v/>
      </c>
      <c r="O4989" s="48">
        <f>IF(ISERROR(VLOOKUP(E4989&amp;G4989,'[1]采购入库货量(公司仓库)'!$A:$I,7,FALSE)),0,VLOOKUP(E4989&amp;G4989,'[1]采购入库货量(公司仓库)'!$A:$I,7,FALSE))</f>
        <v>0</v>
      </c>
      <c r="P4989" s="12">
        <f t="shared" si="1238"/>
        <v>0</v>
      </c>
      <c r="Q4989" s="14">
        <f>IF(ISERROR(VLOOKUP(E4989&amp;G4989,'[1]采购入库货量(公司仓库)'!$A:$I,8,FALSE)),0,VLOOKUP(E4989&amp;G4989,'[1]采购入库货量(公司仓库)'!$A:$I,8,FALSE))</f>
        <v>0</v>
      </c>
      <c r="R4989" s="12">
        <f t="shared" si="1239"/>
        <v>0</v>
      </c>
      <c r="S4989">
        <f>SUMIF([1]库存总量!$H:$H,E4989&amp;G4989,[1]库存总量!$G:$G)</f>
        <v>0</v>
      </c>
      <c r="T4989" s="12">
        <f t="shared" si="1240"/>
        <v>0</v>
      </c>
      <c r="U4989">
        <f>SUMIFS([1]库存总量!$G:$G,[1]库存总量!$H:$H,E4989&amp;G4989,[1]库存总量!$A:$A,"B")</f>
        <v>0</v>
      </c>
      <c r="V4989" s="12">
        <f t="shared" si="1241"/>
        <v>0</v>
      </c>
      <c r="W4989">
        <f>SUMIFS([1]库存总量!$G:$G,[1]库存总量!$H:$H,E4989&amp;G4989,[1]库存总量!$A:$A,"K")</f>
        <v>0</v>
      </c>
      <c r="X4989" s="12">
        <f t="shared" si="1242"/>
        <v>0</v>
      </c>
      <c r="Y4989">
        <f t="shared" si="1243"/>
        <v>0</v>
      </c>
      <c r="Z4989" s="12">
        <f t="shared" si="1244"/>
        <v>0</v>
      </c>
      <c r="AA4989">
        <f>(IF(ISERROR((IF(ISERROR(VLOOKUP(E4989&amp;G4989,'[1]采购入库货量(公司仓库)'!$A:$H,7,FALSE)),0,VLOOKUP(E4989&amp;G4989,'[1]采购入库货量(公司仓库)'!$A:$H,7,FALSE)))*L4989-(IF(ISERROR(VLOOKUP(E4989&amp;G4989,'[1]采购入库货量(公司仓库)'!$A:$H,8,FALSE)),0,VLOOKUP(E4989&amp;G4989,'[1]采购入库货量(公司仓库)'!$A:$H,8,FALSE)))),0,(IF(ISERROR(VLOOKUP(E4989&amp;G4989,'[1]采购入库货量(公司仓库)'!$A:$H,7,FALSE)),0,VLOOKUP(E4989&amp;G4989,'[1]采购入库货量(公司仓库)'!$A:$H,7,FALSE)))*L4989-(IF(ISERROR(VLOOKUP(E4989&amp;G4989,'[1]采购入库货量(公司仓库)'!$A:$H,8,FALSE)),0,VLOOKUP(E4989&amp;G4989,'[1]采购入库货量(公司仓库)'!$A:$H,8,FALSE)))))</f>
        <v>0</v>
      </c>
      <c r="AB4989">
        <f>SUMIF([1]销售数据!$B:$B,E4989&amp;G4989,[1]销售数据!$G:$G)</f>
        <v>0</v>
      </c>
      <c r="AC4989" s="12">
        <f t="shared" si="1245"/>
        <v>0</v>
      </c>
      <c r="AD4989" t="str">
        <f t="shared" si="1246"/>
        <v/>
      </c>
      <c r="AE4989">
        <f>SUMIF([1]销售数据!$B:$B,AD4989,[1]销售数据!$L:$L)</f>
        <v>0</v>
      </c>
      <c r="AF4989">
        <f>SUMIF([1]销售数据!$B:$B,AD4989,[1]销售数据!$K:$K)</f>
        <v>0</v>
      </c>
      <c r="AG4989">
        <f>SUMIF([1]销售数据!$B:$B,AD4989,[1]销售数据!$J:$J)</f>
        <v>0</v>
      </c>
      <c r="AH4989">
        <f>SUMIF([1]销售数据!$B:$B,AD4989,[1]销售数据!$I:$I)</f>
        <v>0</v>
      </c>
      <c r="AI4989">
        <f>SUMIF([1]销售数据!$B:$B,AD4989,[1]销售数据!$H:$H)</f>
        <v>0</v>
      </c>
      <c r="AJ4989" s="20">
        <f t="shared" si="1247"/>
        <v>0</v>
      </c>
      <c r="AK4989">
        <f>SUMIF([1]发货店铺数!$B:$B,AD4989,[1]发货店铺数!$G:$G)</f>
        <v>0</v>
      </c>
      <c r="AL4989">
        <f>SUMIF([1]销售店铺数!$B:$B,AD4989,[1]销售店铺数!$G:$G)</f>
        <v>0</v>
      </c>
      <c r="AM4989">
        <f>SUMIF([1]销售店铺数!$B:$B,AD4989,[1]销售店铺数!$G:$G)</f>
        <v>0</v>
      </c>
      <c r="AN4989" s="20">
        <f t="shared" si="1248"/>
        <v>0</v>
      </c>
      <c r="AO4989" s="20">
        <f t="shared" si="1249"/>
        <v>0</v>
      </c>
      <c r="AP4989" s="20">
        <f t="shared" si="1250"/>
        <v>0</v>
      </c>
      <c r="AQ4989" s="12">
        <f t="shared" si="1251"/>
        <v>0</v>
      </c>
      <c r="AR4989" s="20">
        <f t="shared" si="1252"/>
        <v>0</v>
      </c>
      <c r="AS4989" s="20">
        <f t="shared" si="1253"/>
        <v>0</v>
      </c>
    </row>
    <row r="4990" spans="1:45">
      <c r="A4990"/>
      <c r="B4990"/>
      <c r="C4990"/>
      <c r="D4990"/>
      <c r="E4990"/>
      <c r="F4990"/>
      <c r="G4990"/>
      <c r="H4990"/>
      <c r="I4990"/>
      <c r="J4990"/>
      <c r="K4990"/>
      <c r="L4990"/>
      <c r="M4990" s="8" t="str">
        <f>IF(ISERROR( VLOOKUP(AD4990,'[1]采购入库货量(公司仓库)'!$A:$I,9,FALSE)),"", VLOOKUP(AD4990,'[1]采购入库货量(公司仓库)'!$A:$I,9,FALSE))</f>
        <v/>
      </c>
      <c r="N4990" s="8" t="str">
        <f>IF(ISERROR( VLOOKUP(AD4990,[1]批发上市日期!$A:$F,6,FALSE)),"",  VLOOKUP(AD4990,[1]批发上市日期!$A:$F,6,FALSE))</f>
        <v/>
      </c>
      <c r="O4990" s="48">
        <f>IF(ISERROR(VLOOKUP(E4990&amp;G4990,'[1]采购入库货量(公司仓库)'!$A:$I,7,FALSE)),0,VLOOKUP(E4990&amp;G4990,'[1]采购入库货量(公司仓库)'!$A:$I,7,FALSE))</f>
        <v>0</v>
      </c>
      <c r="P4990" s="12">
        <f t="shared" si="1238"/>
        <v>0</v>
      </c>
      <c r="Q4990" s="14">
        <f>IF(ISERROR(VLOOKUP(E4990&amp;G4990,'[1]采购入库货量(公司仓库)'!$A:$I,8,FALSE)),0,VLOOKUP(E4990&amp;G4990,'[1]采购入库货量(公司仓库)'!$A:$I,8,FALSE))</f>
        <v>0</v>
      </c>
      <c r="R4990" s="12">
        <f t="shared" si="1239"/>
        <v>0</v>
      </c>
      <c r="S4990">
        <f>SUMIF([1]库存总量!$H:$H,E4990&amp;G4990,[1]库存总量!$G:$G)</f>
        <v>0</v>
      </c>
      <c r="T4990" s="12">
        <f t="shared" si="1240"/>
        <v>0</v>
      </c>
      <c r="U4990">
        <f>SUMIFS([1]库存总量!$G:$G,[1]库存总量!$H:$H,E4990&amp;G4990,[1]库存总量!$A:$A,"B")</f>
        <v>0</v>
      </c>
      <c r="V4990" s="12">
        <f t="shared" si="1241"/>
        <v>0</v>
      </c>
      <c r="W4990">
        <f>SUMIFS([1]库存总量!$G:$G,[1]库存总量!$H:$H,E4990&amp;G4990,[1]库存总量!$A:$A,"K")</f>
        <v>0</v>
      </c>
      <c r="X4990" s="12">
        <f t="shared" si="1242"/>
        <v>0</v>
      </c>
      <c r="Y4990">
        <f t="shared" si="1243"/>
        <v>0</v>
      </c>
      <c r="Z4990" s="12">
        <f t="shared" si="1244"/>
        <v>0</v>
      </c>
      <c r="AA4990">
        <f>(IF(ISERROR((IF(ISERROR(VLOOKUP(E4990&amp;G4990,'[1]采购入库货量(公司仓库)'!$A:$H,7,FALSE)),0,VLOOKUP(E4990&amp;G4990,'[1]采购入库货量(公司仓库)'!$A:$H,7,FALSE)))*L4990-(IF(ISERROR(VLOOKUP(E4990&amp;G4990,'[1]采购入库货量(公司仓库)'!$A:$H,8,FALSE)),0,VLOOKUP(E4990&amp;G4990,'[1]采购入库货量(公司仓库)'!$A:$H,8,FALSE)))),0,(IF(ISERROR(VLOOKUP(E4990&amp;G4990,'[1]采购入库货量(公司仓库)'!$A:$H,7,FALSE)),0,VLOOKUP(E4990&amp;G4990,'[1]采购入库货量(公司仓库)'!$A:$H,7,FALSE)))*L4990-(IF(ISERROR(VLOOKUP(E4990&amp;G4990,'[1]采购入库货量(公司仓库)'!$A:$H,8,FALSE)),0,VLOOKUP(E4990&amp;G4990,'[1]采购入库货量(公司仓库)'!$A:$H,8,FALSE)))))</f>
        <v>0</v>
      </c>
      <c r="AB4990">
        <f>SUMIF([1]销售数据!$B:$B,E4990&amp;G4990,[1]销售数据!$G:$G)</f>
        <v>0</v>
      </c>
      <c r="AC4990" s="12">
        <f t="shared" si="1245"/>
        <v>0</v>
      </c>
      <c r="AD4990" t="str">
        <f t="shared" si="1246"/>
        <v/>
      </c>
      <c r="AE4990">
        <f>SUMIF([1]销售数据!$B:$B,AD4990,[1]销售数据!$L:$L)</f>
        <v>0</v>
      </c>
      <c r="AF4990">
        <f>SUMIF([1]销售数据!$B:$B,AD4990,[1]销售数据!$K:$K)</f>
        <v>0</v>
      </c>
      <c r="AG4990">
        <f>SUMIF([1]销售数据!$B:$B,AD4990,[1]销售数据!$J:$J)</f>
        <v>0</v>
      </c>
      <c r="AH4990">
        <f>SUMIF([1]销售数据!$B:$B,AD4990,[1]销售数据!$I:$I)</f>
        <v>0</v>
      </c>
      <c r="AI4990">
        <f>SUMIF([1]销售数据!$B:$B,AD4990,[1]销售数据!$H:$H)</f>
        <v>0</v>
      </c>
      <c r="AJ4990" s="20">
        <f t="shared" si="1247"/>
        <v>0</v>
      </c>
      <c r="AK4990">
        <f>SUMIF([1]发货店铺数!$B:$B,AD4990,[1]发货店铺数!$G:$G)</f>
        <v>0</v>
      </c>
      <c r="AL4990">
        <f>SUMIF([1]销售店铺数!$B:$B,AD4990,[1]销售店铺数!$G:$G)</f>
        <v>0</v>
      </c>
      <c r="AM4990">
        <f>SUMIF([1]销售店铺数!$B:$B,AD4990,[1]销售店铺数!$G:$G)</f>
        <v>0</v>
      </c>
      <c r="AN4990" s="20">
        <f t="shared" si="1248"/>
        <v>0</v>
      </c>
      <c r="AO4990" s="20">
        <f t="shared" si="1249"/>
        <v>0</v>
      </c>
      <c r="AP4990" s="20">
        <f t="shared" si="1250"/>
        <v>0</v>
      </c>
      <c r="AQ4990" s="12">
        <f t="shared" si="1251"/>
        <v>0</v>
      </c>
      <c r="AR4990" s="20">
        <f t="shared" si="1252"/>
        <v>0</v>
      </c>
      <c r="AS4990" s="20">
        <f t="shared" si="1253"/>
        <v>0</v>
      </c>
    </row>
    <row r="4991" spans="1:45">
      <c r="A4991"/>
      <c r="B4991"/>
      <c r="C4991"/>
      <c r="D4991"/>
      <c r="E4991"/>
      <c r="F4991"/>
      <c r="G4991"/>
      <c r="H4991"/>
      <c r="I4991"/>
      <c r="J4991"/>
      <c r="K4991"/>
      <c r="L4991"/>
      <c r="M4991" s="8" t="str">
        <f>IF(ISERROR( VLOOKUP(AD4991,'[1]采购入库货量(公司仓库)'!$A:$I,9,FALSE)),"", VLOOKUP(AD4991,'[1]采购入库货量(公司仓库)'!$A:$I,9,FALSE))</f>
        <v/>
      </c>
      <c r="N4991" s="8" t="str">
        <f>IF(ISERROR( VLOOKUP(AD4991,[1]批发上市日期!$A:$F,6,FALSE)),"",  VLOOKUP(AD4991,[1]批发上市日期!$A:$F,6,FALSE))</f>
        <v/>
      </c>
      <c r="O4991" s="48">
        <f>IF(ISERROR(VLOOKUP(E4991&amp;G4991,'[1]采购入库货量(公司仓库)'!$A:$I,7,FALSE)),0,VLOOKUP(E4991&amp;G4991,'[1]采购入库货量(公司仓库)'!$A:$I,7,FALSE))</f>
        <v>0</v>
      </c>
      <c r="P4991" s="12">
        <f t="shared" si="1238"/>
        <v>0</v>
      </c>
      <c r="Q4991" s="14">
        <f>IF(ISERROR(VLOOKUP(E4991&amp;G4991,'[1]采购入库货量(公司仓库)'!$A:$I,8,FALSE)),0,VLOOKUP(E4991&amp;G4991,'[1]采购入库货量(公司仓库)'!$A:$I,8,FALSE))</f>
        <v>0</v>
      </c>
      <c r="R4991" s="12">
        <f t="shared" si="1239"/>
        <v>0</v>
      </c>
      <c r="S4991">
        <f>SUMIF([1]库存总量!$H:$H,E4991&amp;G4991,[1]库存总量!$G:$G)</f>
        <v>0</v>
      </c>
      <c r="T4991" s="12">
        <f t="shared" si="1240"/>
        <v>0</v>
      </c>
      <c r="U4991">
        <f>SUMIFS([1]库存总量!$G:$G,[1]库存总量!$H:$H,E4991&amp;G4991,[1]库存总量!$A:$A,"B")</f>
        <v>0</v>
      </c>
      <c r="V4991" s="12">
        <f t="shared" si="1241"/>
        <v>0</v>
      </c>
      <c r="W4991">
        <f>SUMIFS([1]库存总量!$G:$G,[1]库存总量!$H:$H,E4991&amp;G4991,[1]库存总量!$A:$A,"K")</f>
        <v>0</v>
      </c>
      <c r="X4991" s="12">
        <f t="shared" si="1242"/>
        <v>0</v>
      </c>
      <c r="Y4991">
        <f t="shared" si="1243"/>
        <v>0</v>
      </c>
      <c r="Z4991" s="12">
        <f t="shared" si="1244"/>
        <v>0</v>
      </c>
      <c r="AA4991">
        <f>(IF(ISERROR((IF(ISERROR(VLOOKUP(E4991&amp;G4991,'[1]采购入库货量(公司仓库)'!$A:$H,7,FALSE)),0,VLOOKUP(E4991&amp;G4991,'[1]采购入库货量(公司仓库)'!$A:$H,7,FALSE)))*L4991-(IF(ISERROR(VLOOKUP(E4991&amp;G4991,'[1]采购入库货量(公司仓库)'!$A:$H,8,FALSE)),0,VLOOKUP(E4991&amp;G4991,'[1]采购入库货量(公司仓库)'!$A:$H,8,FALSE)))),0,(IF(ISERROR(VLOOKUP(E4991&amp;G4991,'[1]采购入库货量(公司仓库)'!$A:$H,7,FALSE)),0,VLOOKUP(E4991&amp;G4991,'[1]采购入库货量(公司仓库)'!$A:$H,7,FALSE)))*L4991-(IF(ISERROR(VLOOKUP(E4991&amp;G4991,'[1]采购入库货量(公司仓库)'!$A:$H,8,FALSE)),0,VLOOKUP(E4991&amp;G4991,'[1]采购入库货量(公司仓库)'!$A:$H,8,FALSE)))))</f>
        <v>0</v>
      </c>
      <c r="AB4991">
        <f>SUMIF([1]销售数据!$B:$B,E4991&amp;G4991,[1]销售数据!$G:$G)</f>
        <v>0</v>
      </c>
      <c r="AC4991" s="12">
        <f t="shared" si="1245"/>
        <v>0</v>
      </c>
      <c r="AD4991" t="str">
        <f t="shared" si="1246"/>
        <v/>
      </c>
      <c r="AE4991">
        <f>SUMIF([1]销售数据!$B:$B,AD4991,[1]销售数据!$L:$L)</f>
        <v>0</v>
      </c>
      <c r="AF4991">
        <f>SUMIF([1]销售数据!$B:$B,AD4991,[1]销售数据!$K:$K)</f>
        <v>0</v>
      </c>
      <c r="AG4991">
        <f>SUMIF([1]销售数据!$B:$B,AD4991,[1]销售数据!$J:$J)</f>
        <v>0</v>
      </c>
      <c r="AH4991">
        <f>SUMIF([1]销售数据!$B:$B,AD4991,[1]销售数据!$I:$I)</f>
        <v>0</v>
      </c>
      <c r="AI4991">
        <f>SUMIF([1]销售数据!$B:$B,AD4991,[1]销售数据!$H:$H)</f>
        <v>0</v>
      </c>
      <c r="AJ4991" s="20">
        <f t="shared" si="1247"/>
        <v>0</v>
      </c>
      <c r="AK4991">
        <f>SUMIF([1]发货店铺数!$B:$B,AD4991,[1]发货店铺数!$G:$G)</f>
        <v>0</v>
      </c>
      <c r="AL4991">
        <f>SUMIF([1]销售店铺数!$B:$B,AD4991,[1]销售店铺数!$G:$G)</f>
        <v>0</v>
      </c>
      <c r="AM4991">
        <f>SUMIF([1]销售店铺数!$B:$B,AD4991,[1]销售店铺数!$G:$G)</f>
        <v>0</v>
      </c>
      <c r="AN4991" s="20">
        <f t="shared" si="1248"/>
        <v>0</v>
      </c>
      <c r="AO4991" s="20">
        <f t="shared" si="1249"/>
        <v>0</v>
      </c>
      <c r="AP4991" s="20">
        <f t="shared" si="1250"/>
        <v>0</v>
      </c>
      <c r="AQ4991" s="12">
        <f t="shared" si="1251"/>
        <v>0</v>
      </c>
      <c r="AR4991" s="20">
        <f t="shared" si="1252"/>
        <v>0</v>
      </c>
      <c r="AS4991" s="20">
        <f t="shared" si="1253"/>
        <v>0</v>
      </c>
    </row>
    <row r="4992" spans="1:45">
      <c r="A4992"/>
      <c r="B4992"/>
      <c r="C4992"/>
      <c r="D4992"/>
      <c r="E4992"/>
      <c r="F4992"/>
      <c r="G4992"/>
      <c r="H4992"/>
      <c r="I4992"/>
      <c r="J4992"/>
      <c r="K4992"/>
      <c r="L4992"/>
      <c r="M4992" s="8" t="str">
        <f>IF(ISERROR( VLOOKUP(AD4992,'[1]采购入库货量(公司仓库)'!$A:$I,9,FALSE)),"", VLOOKUP(AD4992,'[1]采购入库货量(公司仓库)'!$A:$I,9,FALSE))</f>
        <v/>
      </c>
      <c r="N4992" s="8" t="str">
        <f>IF(ISERROR( VLOOKUP(AD4992,[1]批发上市日期!$A:$F,6,FALSE)),"",  VLOOKUP(AD4992,[1]批发上市日期!$A:$F,6,FALSE))</f>
        <v/>
      </c>
      <c r="O4992" s="48">
        <f>IF(ISERROR(VLOOKUP(E4992&amp;G4992,'[1]采购入库货量(公司仓库)'!$A:$I,7,FALSE)),0,VLOOKUP(E4992&amp;G4992,'[1]采购入库货量(公司仓库)'!$A:$I,7,FALSE))</f>
        <v>0</v>
      </c>
      <c r="P4992" s="12">
        <f t="shared" si="1238"/>
        <v>0</v>
      </c>
      <c r="Q4992" s="14">
        <f>IF(ISERROR(VLOOKUP(E4992&amp;G4992,'[1]采购入库货量(公司仓库)'!$A:$I,8,FALSE)),0,VLOOKUP(E4992&amp;G4992,'[1]采购入库货量(公司仓库)'!$A:$I,8,FALSE))</f>
        <v>0</v>
      </c>
      <c r="R4992" s="12">
        <f t="shared" si="1239"/>
        <v>0</v>
      </c>
      <c r="S4992">
        <f>SUMIF([1]库存总量!$H:$H,E4992&amp;G4992,[1]库存总量!$G:$G)</f>
        <v>0</v>
      </c>
      <c r="T4992" s="12">
        <f t="shared" si="1240"/>
        <v>0</v>
      </c>
      <c r="U4992">
        <f>SUMIFS([1]库存总量!$G:$G,[1]库存总量!$H:$H,E4992&amp;G4992,[1]库存总量!$A:$A,"B")</f>
        <v>0</v>
      </c>
      <c r="V4992" s="12">
        <f t="shared" si="1241"/>
        <v>0</v>
      </c>
      <c r="W4992">
        <f>SUMIFS([1]库存总量!$G:$G,[1]库存总量!$H:$H,E4992&amp;G4992,[1]库存总量!$A:$A,"K")</f>
        <v>0</v>
      </c>
      <c r="X4992" s="12">
        <f t="shared" si="1242"/>
        <v>0</v>
      </c>
      <c r="Y4992">
        <f t="shared" si="1243"/>
        <v>0</v>
      </c>
      <c r="Z4992" s="12">
        <f t="shared" si="1244"/>
        <v>0</v>
      </c>
      <c r="AA4992">
        <f>(IF(ISERROR((IF(ISERROR(VLOOKUP(E4992&amp;G4992,'[1]采购入库货量(公司仓库)'!$A:$H,7,FALSE)),0,VLOOKUP(E4992&amp;G4992,'[1]采购入库货量(公司仓库)'!$A:$H,7,FALSE)))*L4992-(IF(ISERROR(VLOOKUP(E4992&amp;G4992,'[1]采购入库货量(公司仓库)'!$A:$H,8,FALSE)),0,VLOOKUP(E4992&amp;G4992,'[1]采购入库货量(公司仓库)'!$A:$H,8,FALSE)))),0,(IF(ISERROR(VLOOKUP(E4992&amp;G4992,'[1]采购入库货量(公司仓库)'!$A:$H,7,FALSE)),0,VLOOKUP(E4992&amp;G4992,'[1]采购入库货量(公司仓库)'!$A:$H,7,FALSE)))*L4992-(IF(ISERROR(VLOOKUP(E4992&amp;G4992,'[1]采购入库货量(公司仓库)'!$A:$H,8,FALSE)),0,VLOOKUP(E4992&amp;G4992,'[1]采购入库货量(公司仓库)'!$A:$H,8,FALSE)))))</f>
        <v>0</v>
      </c>
      <c r="AB4992">
        <f>SUMIF([1]销售数据!$B:$B,E4992&amp;G4992,[1]销售数据!$G:$G)</f>
        <v>0</v>
      </c>
      <c r="AC4992" s="12">
        <f t="shared" si="1245"/>
        <v>0</v>
      </c>
      <c r="AD4992" t="str">
        <f t="shared" si="1246"/>
        <v/>
      </c>
      <c r="AE4992">
        <f>SUMIF([1]销售数据!$B:$B,AD4992,[1]销售数据!$L:$L)</f>
        <v>0</v>
      </c>
      <c r="AF4992">
        <f>SUMIF([1]销售数据!$B:$B,AD4992,[1]销售数据!$K:$K)</f>
        <v>0</v>
      </c>
      <c r="AG4992">
        <f>SUMIF([1]销售数据!$B:$B,AD4992,[1]销售数据!$J:$J)</f>
        <v>0</v>
      </c>
      <c r="AH4992">
        <f>SUMIF([1]销售数据!$B:$B,AD4992,[1]销售数据!$I:$I)</f>
        <v>0</v>
      </c>
      <c r="AI4992">
        <f>SUMIF([1]销售数据!$B:$B,AD4992,[1]销售数据!$H:$H)</f>
        <v>0</v>
      </c>
      <c r="AJ4992" s="20">
        <f t="shared" si="1247"/>
        <v>0</v>
      </c>
      <c r="AK4992">
        <f>SUMIF([1]发货店铺数!$B:$B,AD4992,[1]发货店铺数!$G:$G)</f>
        <v>0</v>
      </c>
      <c r="AL4992">
        <f>SUMIF([1]销售店铺数!$B:$B,AD4992,[1]销售店铺数!$G:$G)</f>
        <v>0</v>
      </c>
      <c r="AM4992">
        <f>SUMIF([1]销售店铺数!$B:$B,AD4992,[1]销售店铺数!$G:$G)</f>
        <v>0</v>
      </c>
      <c r="AN4992" s="20">
        <f t="shared" si="1248"/>
        <v>0</v>
      </c>
      <c r="AO4992" s="20">
        <f t="shared" si="1249"/>
        <v>0</v>
      </c>
      <c r="AP4992" s="20">
        <f t="shared" si="1250"/>
        <v>0</v>
      </c>
      <c r="AQ4992" s="12">
        <f t="shared" si="1251"/>
        <v>0</v>
      </c>
      <c r="AR4992" s="20">
        <f t="shared" si="1252"/>
        <v>0</v>
      </c>
      <c r="AS4992" s="20">
        <f t="shared" si="1253"/>
        <v>0</v>
      </c>
    </row>
    <row r="4993" spans="1:45">
      <c r="A4993"/>
      <c r="B4993"/>
      <c r="C4993"/>
      <c r="D4993"/>
      <c r="E4993"/>
      <c r="F4993"/>
      <c r="G4993"/>
      <c r="H4993"/>
      <c r="I4993"/>
      <c r="J4993"/>
      <c r="K4993"/>
      <c r="L4993"/>
      <c r="M4993" s="8" t="str">
        <f>IF(ISERROR( VLOOKUP(AD4993,'[1]采购入库货量(公司仓库)'!$A:$I,9,FALSE)),"", VLOOKUP(AD4993,'[1]采购入库货量(公司仓库)'!$A:$I,9,FALSE))</f>
        <v/>
      </c>
      <c r="N4993" s="8" t="str">
        <f>IF(ISERROR( VLOOKUP(AD4993,[1]批发上市日期!$A:$F,6,FALSE)),"",  VLOOKUP(AD4993,[1]批发上市日期!$A:$F,6,FALSE))</f>
        <v/>
      </c>
      <c r="O4993" s="48">
        <f>IF(ISERROR(VLOOKUP(E4993&amp;G4993,'[1]采购入库货量(公司仓库)'!$A:$I,7,FALSE)),0,VLOOKUP(E4993&amp;G4993,'[1]采购入库货量(公司仓库)'!$A:$I,7,FALSE))</f>
        <v>0</v>
      </c>
      <c r="P4993" s="12">
        <f t="shared" si="1238"/>
        <v>0</v>
      </c>
      <c r="Q4993" s="14">
        <f>IF(ISERROR(VLOOKUP(E4993&amp;G4993,'[1]采购入库货量(公司仓库)'!$A:$I,8,FALSE)),0,VLOOKUP(E4993&amp;G4993,'[1]采购入库货量(公司仓库)'!$A:$I,8,FALSE))</f>
        <v>0</v>
      </c>
      <c r="R4993" s="12">
        <f t="shared" si="1239"/>
        <v>0</v>
      </c>
      <c r="S4993">
        <f>SUMIF([1]库存总量!$H:$H,E4993&amp;G4993,[1]库存总量!$G:$G)</f>
        <v>0</v>
      </c>
      <c r="T4993" s="12">
        <f t="shared" si="1240"/>
        <v>0</v>
      </c>
      <c r="U4993">
        <f>SUMIFS([1]库存总量!$G:$G,[1]库存总量!$H:$H,E4993&amp;G4993,[1]库存总量!$A:$A,"B")</f>
        <v>0</v>
      </c>
      <c r="V4993" s="12">
        <f t="shared" si="1241"/>
        <v>0</v>
      </c>
      <c r="W4993">
        <f>SUMIFS([1]库存总量!$G:$G,[1]库存总量!$H:$H,E4993&amp;G4993,[1]库存总量!$A:$A,"K")</f>
        <v>0</v>
      </c>
      <c r="X4993" s="12">
        <f t="shared" si="1242"/>
        <v>0</v>
      </c>
      <c r="Y4993">
        <f t="shared" si="1243"/>
        <v>0</v>
      </c>
      <c r="Z4993" s="12">
        <f t="shared" si="1244"/>
        <v>0</v>
      </c>
      <c r="AA4993">
        <f>(IF(ISERROR((IF(ISERROR(VLOOKUP(E4993&amp;G4993,'[1]采购入库货量(公司仓库)'!$A:$H,7,FALSE)),0,VLOOKUP(E4993&amp;G4993,'[1]采购入库货量(公司仓库)'!$A:$H,7,FALSE)))*L4993-(IF(ISERROR(VLOOKUP(E4993&amp;G4993,'[1]采购入库货量(公司仓库)'!$A:$H,8,FALSE)),0,VLOOKUP(E4993&amp;G4993,'[1]采购入库货量(公司仓库)'!$A:$H,8,FALSE)))),0,(IF(ISERROR(VLOOKUP(E4993&amp;G4993,'[1]采购入库货量(公司仓库)'!$A:$H,7,FALSE)),0,VLOOKUP(E4993&amp;G4993,'[1]采购入库货量(公司仓库)'!$A:$H,7,FALSE)))*L4993-(IF(ISERROR(VLOOKUP(E4993&amp;G4993,'[1]采购入库货量(公司仓库)'!$A:$H,8,FALSE)),0,VLOOKUP(E4993&amp;G4993,'[1]采购入库货量(公司仓库)'!$A:$H,8,FALSE)))))</f>
        <v>0</v>
      </c>
      <c r="AB4993">
        <f>SUMIF([1]销售数据!$B:$B,E4993&amp;G4993,[1]销售数据!$G:$G)</f>
        <v>0</v>
      </c>
      <c r="AC4993" s="12">
        <f t="shared" si="1245"/>
        <v>0</v>
      </c>
      <c r="AD4993" t="str">
        <f t="shared" si="1246"/>
        <v/>
      </c>
      <c r="AE4993">
        <f>SUMIF([1]销售数据!$B:$B,AD4993,[1]销售数据!$L:$L)</f>
        <v>0</v>
      </c>
      <c r="AF4993">
        <f>SUMIF([1]销售数据!$B:$B,AD4993,[1]销售数据!$K:$K)</f>
        <v>0</v>
      </c>
      <c r="AG4993">
        <f>SUMIF([1]销售数据!$B:$B,AD4993,[1]销售数据!$J:$J)</f>
        <v>0</v>
      </c>
      <c r="AH4993">
        <f>SUMIF([1]销售数据!$B:$B,AD4993,[1]销售数据!$I:$I)</f>
        <v>0</v>
      </c>
      <c r="AI4993">
        <f>SUMIF([1]销售数据!$B:$B,AD4993,[1]销售数据!$H:$H)</f>
        <v>0</v>
      </c>
      <c r="AJ4993" s="20">
        <f t="shared" si="1247"/>
        <v>0</v>
      </c>
      <c r="AK4993">
        <f>SUMIF([1]发货店铺数!$B:$B,AD4993,[1]发货店铺数!$G:$G)</f>
        <v>0</v>
      </c>
      <c r="AL4993">
        <f>SUMIF([1]销售店铺数!$B:$B,AD4993,[1]销售店铺数!$G:$G)</f>
        <v>0</v>
      </c>
      <c r="AM4993">
        <f>SUMIF([1]销售店铺数!$B:$B,AD4993,[1]销售店铺数!$G:$G)</f>
        <v>0</v>
      </c>
      <c r="AN4993" s="20">
        <f t="shared" si="1248"/>
        <v>0</v>
      </c>
      <c r="AO4993" s="20">
        <f t="shared" si="1249"/>
        <v>0</v>
      </c>
      <c r="AP4993" s="20">
        <f t="shared" si="1250"/>
        <v>0</v>
      </c>
      <c r="AQ4993" s="12">
        <f t="shared" si="1251"/>
        <v>0</v>
      </c>
      <c r="AR4993" s="20">
        <f t="shared" si="1252"/>
        <v>0</v>
      </c>
      <c r="AS4993" s="20">
        <f t="shared" si="1253"/>
        <v>0</v>
      </c>
    </row>
    <row r="4994" spans="1:45">
      <c r="A4994"/>
      <c r="B4994"/>
      <c r="C4994"/>
      <c r="D4994"/>
      <c r="E4994"/>
      <c r="F4994"/>
      <c r="G4994"/>
      <c r="H4994"/>
      <c r="I4994"/>
      <c r="J4994"/>
      <c r="K4994"/>
      <c r="L4994"/>
      <c r="M4994" s="8" t="str">
        <f>IF(ISERROR( VLOOKUP(AD4994,'[1]采购入库货量(公司仓库)'!$A:$I,9,FALSE)),"", VLOOKUP(AD4994,'[1]采购入库货量(公司仓库)'!$A:$I,9,FALSE))</f>
        <v/>
      </c>
      <c r="N4994" s="8" t="str">
        <f>IF(ISERROR( VLOOKUP(AD4994,[1]批发上市日期!$A:$F,6,FALSE)),"",  VLOOKUP(AD4994,[1]批发上市日期!$A:$F,6,FALSE))</f>
        <v/>
      </c>
      <c r="O4994" s="48">
        <f>IF(ISERROR(VLOOKUP(E4994&amp;G4994,'[1]采购入库货量(公司仓库)'!$A:$I,7,FALSE)),0,VLOOKUP(E4994&amp;G4994,'[1]采购入库货量(公司仓库)'!$A:$I,7,FALSE))</f>
        <v>0</v>
      </c>
      <c r="P4994" s="12">
        <f t="shared" si="1238"/>
        <v>0</v>
      </c>
      <c r="Q4994" s="14">
        <f>IF(ISERROR(VLOOKUP(E4994&amp;G4994,'[1]采购入库货量(公司仓库)'!$A:$I,8,FALSE)),0,VLOOKUP(E4994&amp;G4994,'[1]采购入库货量(公司仓库)'!$A:$I,8,FALSE))</f>
        <v>0</v>
      </c>
      <c r="R4994" s="12">
        <f t="shared" si="1239"/>
        <v>0</v>
      </c>
      <c r="S4994">
        <f>SUMIF([1]库存总量!$H:$H,E4994&amp;G4994,[1]库存总量!$G:$G)</f>
        <v>0</v>
      </c>
      <c r="T4994" s="12">
        <f t="shared" si="1240"/>
        <v>0</v>
      </c>
      <c r="U4994">
        <f>SUMIFS([1]库存总量!$G:$G,[1]库存总量!$H:$H,E4994&amp;G4994,[1]库存总量!$A:$A,"B")</f>
        <v>0</v>
      </c>
      <c r="V4994" s="12">
        <f t="shared" si="1241"/>
        <v>0</v>
      </c>
      <c r="W4994">
        <f>SUMIFS([1]库存总量!$G:$G,[1]库存总量!$H:$H,E4994&amp;G4994,[1]库存总量!$A:$A,"K")</f>
        <v>0</v>
      </c>
      <c r="X4994" s="12">
        <f t="shared" si="1242"/>
        <v>0</v>
      </c>
      <c r="Y4994">
        <f t="shared" si="1243"/>
        <v>0</v>
      </c>
      <c r="Z4994" s="12">
        <f t="shared" si="1244"/>
        <v>0</v>
      </c>
      <c r="AA4994">
        <f>(IF(ISERROR((IF(ISERROR(VLOOKUP(E4994&amp;G4994,'[1]采购入库货量(公司仓库)'!$A:$H,7,FALSE)),0,VLOOKUP(E4994&amp;G4994,'[1]采购入库货量(公司仓库)'!$A:$H,7,FALSE)))*L4994-(IF(ISERROR(VLOOKUP(E4994&amp;G4994,'[1]采购入库货量(公司仓库)'!$A:$H,8,FALSE)),0,VLOOKUP(E4994&amp;G4994,'[1]采购入库货量(公司仓库)'!$A:$H,8,FALSE)))),0,(IF(ISERROR(VLOOKUP(E4994&amp;G4994,'[1]采购入库货量(公司仓库)'!$A:$H,7,FALSE)),0,VLOOKUP(E4994&amp;G4994,'[1]采购入库货量(公司仓库)'!$A:$H,7,FALSE)))*L4994-(IF(ISERROR(VLOOKUP(E4994&amp;G4994,'[1]采购入库货量(公司仓库)'!$A:$H,8,FALSE)),0,VLOOKUP(E4994&amp;G4994,'[1]采购入库货量(公司仓库)'!$A:$H,8,FALSE)))))</f>
        <v>0</v>
      </c>
      <c r="AB4994">
        <f>SUMIF([1]销售数据!$B:$B,E4994&amp;G4994,[1]销售数据!$G:$G)</f>
        <v>0</v>
      </c>
      <c r="AC4994" s="12">
        <f t="shared" si="1245"/>
        <v>0</v>
      </c>
      <c r="AD4994" t="str">
        <f t="shared" si="1246"/>
        <v/>
      </c>
      <c r="AE4994">
        <f>SUMIF([1]销售数据!$B:$B,AD4994,[1]销售数据!$L:$L)</f>
        <v>0</v>
      </c>
      <c r="AF4994">
        <f>SUMIF([1]销售数据!$B:$B,AD4994,[1]销售数据!$K:$K)</f>
        <v>0</v>
      </c>
      <c r="AG4994">
        <f>SUMIF([1]销售数据!$B:$B,AD4994,[1]销售数据!$J:$J)</f>
        <v>0</v>
      </c>
      <c r="AH4994">
        <f>SUMIF([1]销售数据!$B:$B,AD4994,[1]销售数据!$I:$I)</f>
        <v>0</v>
      </c>
      <c r="AI4994">
        <f>SUMIF([1]销售数据!$B:$B,AD4994,[1]销售数据!$H:$H)</f>
        <v>0</v>
      </c>
      <c r="AJ4994" s="20">
        <f t="shared" si="1247"/>
        <v>0</v>
      </c>
      <c r="AK4994">
        <f>SUMIF([1]发货店铺数!$B:$B,AD4994,[1]发货店铺数!$G:$G)</f>
        <v>0</v>
      </c>
      <c r="AL4994">
        <f>SUMIF([1]销售店铺数!$B:$B,AD4994,[1]销售店铺数!$G:$G)</f>
        <v>0</v>
      </c>
      <c r="AM4994">
        <f>SUMIF([1]销售店铺数!$B:$B,AD4994,[1]销售店铺数!$G:$G)</f>
        <v>0</v>
      </c>
      <c r="AN4994" s="20">
        <f t="shared" si="1248"/>
        <v>0</v>
      </c>
      <c r="AO4994" s="20">
        <f t="shared" si="1249"/>
        <v>0</v>
      </c>
      <c r="AP4994" s="20">
        <f t="shared" si="1250"/>
        <v>0</v>
      </c>
      <c r="AQ4994" s="12">
        <f t="shared" si="1251"/>
        <v>0</v>
      </c>
      <c r="AR4994" s="20">
        <f t="shared" si="1252"/>
        <v>0</v>
      </c>
      <c r="AS4994" s="20">
        <f t="shared" si="1253"/>
        <v>0</v>
      </c>
    </row>
    <row r="4995" spans="1:45">
      <c r="A4995"/>
      <c r="B4995"/>
      <c r="C4995"/>
      <c r="D4995"/>
      <c r="E4995"/>
      <c r="F4995"/>
      <c r="G4995"/>
      <c r="H4995"/>
      <c r="I4995"/>
      <c r="J4995"/>
      <c r="K4995"/>
      <c r="L4995"/>
      <c r="M4995" s="8" t="str">
        <f>IF(ISERROR( VLOOKUP(AD4995,'[1]采购入库货量(公司仓库)'!$A:$I,9,FALSE)),"", VLOOKUP(AD4995,'[1]采购入库货量(公司仓库)'!$A:$I,9,FALSE))</f>
        <v/>
      </c>
      <c r="N4995" s="8" t="str">
        <f>IF(ISERROR( VLOOKUP(AD4995,[1]批发上市日期!$A:$F,6,FALSE)),"",  VLOOKUP(AD4995,[1]批发上市日期!$A:$F,6,FALSE))</f>
        <v/>
      </c>
      <c r="O4995" s="48">
        <f>IF(ISERROR(VLOOKUP(E4995&amp;G4995,'[1]采购入库货量(公司仓库)'!$A:$I,7,FALSE)),0,VLOOKUP(E4995&amp;G4995,'[1]采购入库货量(公司仓库)'!$A:$I,7,FALSE))</f>
        <v>0</v>
      </c>
      <c r="P4995" s="12">
        <f t="shared" si="1238"/>
        <v>0</v>
      </c>
      <c r="Q4995" s="14">
        <f>IF(ISERROR(VLOOKUP(E4995&amp;G4995,'[1]采购入库货量(公司仓库)'!$A:$I,8,FALSE)),0,VLOOKUP(E4995&amp;G4995,'[1]采购入库货量(公司仓库)'!$A:$I,8,FALSE))</f>
        <v>0</v>
      </c>
      <c r="R4995" s="12">
        <f t="shared" si="1239"/>
        <v>0</v>
      </c>
      <c r="S4995">
        <f>SUMIF([1]库存总量!$H:$H,E4995&amp;G4995,[1]库存总量!$G:$G)</f>
        <v>0</v>
      </c>
      <c r="T4995" s="12">
        <f t="shared" si="1240"/>
        <v>0</v>
      </c>
      <c r="U4995">
        <f>SUMIFS([1]库存总量!$G:$G,[1]库存总量!$H:$H,E4995&amp;G4995,[1]库存总量!$A:$A,"B")</f>
        <v>0</v>
      </c>
      <c r="V4995" s="12">
        <f t="shared" si="1241"/>
        <v>0</v>
      </c>
      <c r="W4995">
        <f>SUMIFS([1]库存总量!$G:$G,[1]库存总量!$H:$H,E4995&amp;G4995,[1]库存总量!$A:$A,"K")</f>
        <v>0</v>
      </c>
      <c r="X4995" s="12">
        <f t="shared" si="1242"/>
        <v>0</v>
      </c>
      <c r="Y4995">
        <f t="shared" si="1243"/>
        <v>0</v>
      </c>
      <c r="Z4995" s="12">
        <f t="shared" si="1244"/>
        <v>0</v>
      </c>
      <c r="AA4995">
        <f>(IF(ISERROR((IF(ISERROR(VLOOKUP(E4995&amp;G4995,'[1]采购入库货量(公司仓库)'!$A:$H,7,FALSE)),0,VLOOKUP(E4995&amp;G4995,'[1]采购入库货量(公司仓库)'!$A:$H,7,FALSE)))*L4995-(IF(ISERROR(VLOOKUP(E4995&amp;G4995,'[1]采购入库货量(公司仓库)'!$A:$H,8,FALSE)),0,VLOOKUP(E4995&amp;G4995,'[1]采购入库货量(公司仓库)'!$A:$H,8,FALSE)))),0,(IF(ISERROR(VLOOKUP(E4995&amp;G4995,'[1]采购入库货量(公司仓库)'!$A:$H,7,FALSE)),0,VLOOKUP(E4995&amp;G4995,'[1]采购入库货量(公司仓库)'!$A:$H,7,FALSE)))*L4995-(IF(ISERROR(VLOOKUP(E4995&amp;G4995,'[1]采购入库货量(公司仓库)'!$A:$H,8,FALSE)),0,VLOOKUP(E4995&amp;G4995,'[1]采购入库货量(公司仓库)'!$A:$H,8,FALSE)))))</f>
        <v>0</v>
      </c>
      <c r="AB4995">
        <f>SUMIF([1]销售数据!$B:$B,E4995&amp;G4995,[1]销售数据!$G:$G)</f>
        <v>0</v>
      </c>
      <c r="AC4995" s="12">
        <f t="shared" si="1245"/>
        <v>0</v>
      </c>
      <c r="AD4995" t="str">
        <f t="shared" si="1246"/>
        <v/>
      </c>
      <c r="AE4995">
        <f>SUMIF([1]销售数据!$B:$B,AD4995,[1]销售数据!$L:$L)</f>
        <v>0</v>
      </c>
      <c r="AF4995">
        <f>SUMIF([1]销售数据!$B:$B,AD4995,[1]销售数据!$K:$K)</f>
        <v>0</v>
      </c>
      <c r="AG4995">
        <f>SUMIF([1]销售数据!$B:$B,AD4995,[1]销售数据!$J:$J)</f>
        <v>0</v>
      </c>
      <c r="AH4995">
        <f>SUMIF([1]销售数据!$B:$B,AD4995,[1]销售数据!$I:$I)</f>
        <v>0</v>
      </c>
      <c r="AI4995">
        <f>SUMIF([1]销售数据!$B:$B,AD4995,[1]销售数据!$H:$H)</f>
        <v>0</v>
      </c>
      <c r="AJ4995" s="20">
        <f t="shared" si="1247"/>
        <v>0</v>
      </c>
      <c r="AK4995">
        <f>SUMIF([1]发货店铺数!$B:$B,AD4995,[1]发货店铺数!$G:$G)</f>
        <v>0</v>
      </c>
      <c r="AL4995">
        <f>SUMIF([1]销售店铺数!$B:$B,AD4995,[1]销售店铺数!$G:$G)</f>
        <v>0</v>
      </c>
      <c r="AM4995">
        <f>SUMIF([1]销售店铺数!$B:$B,AD4995,[1]销售店铺数!$G:$G)</f>
        <v>0</v>
      </c>
      <c r="AN4995" s="20">
        <f t="shared" si="1248"/>
        <v>0</v>
      </c>
      <c r="AO4995" s="20">
        <f t="shared" si="1249"/>
        <v>0</v>
      </c>
      <c r="AP4995" s="20">
        <f t="shared" si="1250"/>
        <v>0</v>
      </c>
      <c r="AQ4995" s="12">
        <f t="shared" si="1251"/>
        <v>0</v>
      </c>
      <c r="AR4995" s="20">
        <f t="shared" si="1252"/>
        <v>0</v>
      </c>
      <c r="AS4995" s="20">
        <f t="shared" si="1253"/>
        <v>0</v>
      </c>
    </row>
    <row r="4996" spans="1:45">
      <c r="A4996"/>
      <c r="B4996"/>
      <c r="C4996"/>
      <c r="D4996"/>
      <c r="E4996"/>
      <c r="F4996"/>
      <c r="G4996"/>
      <c r="H4996"/>
      <c r="I4996"/>
      <c r="J4996"/>
      <c r="K4996"/>
      <c r="L4996"/>
      <c r="M4996" s="8" t="str">
        <f>IF(ISERROR( VLOOKUP(AD4996,'[1]采购入库货量(公司仓库)'!$A:$I,9,FALSE)),"", VLOOKUP(AD4996,'[1]采购入库货量(公司仓库)'!$A:$I,9,FALSE))</f>
        <v/>
      </c>
      <c r="N4996" s="8" t="str">
        <f>IF(ISERROR( VLOOKUP(AD4996,[1]批发上市日期!$A:$F,6,FALSE)),"",  VLOOKUP(AD4996,[1]批发上市日期!$A:$F,6,FALSE))</f>
        <v/>
      </c>
      <c r="O4996" s="48">
        <f>IF(ISERROR(VLOOKUP(E4996&amp;G4996,'[1]采购入库货量(公司仓库)'!$A:$I,7,FALSE)),0,VLOOKUP(E4996&amp;G4996,'[1]采购入库货量(公司仓库)'!$A:$I,7,FALSE))</f>
        <v>0</v>
      </c>
      <c r="P4996" s="12">
        <f t="shared" si="1238"/>
        <v>0</v>
      </c>
      <c r="Q4996" s="14">
        <f>IF(ISERROR(VLOOKUP(E4996&amp;G4996,'[1]采购入库货量(公司仓库)'!$A:$I,8,FALSE)),0,VLOOKUP(E4996&amp;G4996,'[1]采购入库货量(公司仓库)'!$A:$I,8,FALSE))</f>
        <v>0</v>
      </c>
      <c r="R4996" s="12">
        <f t="shared" si="1239"/>
        <v>0</v>
      </c>
      <c r="S4996">
        <f>SUMIF([1]库存总量!$H:$H,E4996&amp;G4996,[1]库存总量!$G:$G)</f>
        <v>0</v>
      </c>
      <c r="T4996" s="12">
        <f t="shared" si="1240"/>
        <v>0</v>
      </c>
      <c r="U4996">
        <f>SUMIFS([1]库存总量!$G:$G,[1]库存总量!$H:$H,E4996&amp;G4996,[1]库存总量!$A:$A,"B")</f>
        <v>0</v>
      </c>
      <c r="V4996" s="12">
        <f t="shared" si="1241"/>
        <v>0</v>
      </c>
      <c r="W4996">
        <f>SUMIFS([1]库存总量!$G:$G,[1]库存总量!$H:$H,E4996&amp;G4996,[1]库存总量!$A:$A,"K")</f>
        <v>0</v>
      </c>
      <c r="X4996" s="12">
        <f t="shared" si="1242"/>
        <v>0</v>
      </c>
      <c r="Y4996">
        <f t="shared" si="1243"/>
        <v>0</v>
      </c>
      <c r="Z4996" s="12">
        <f t="shared" si="1244"/>
        <v>0</v>
      </c>
      <c r="AA4996">
        <f>(IF(ISERROR((IF(ISERROR(VLOOKUP(E4996&amp;G4996,'[1]采购入库货量(公司仓库)'!$A:$H,7,FALSE)),0,VLOOKUP(E4996&amp;G4996,'[1]采购入库货量(公司仓库)'!$A:$H,7,FALSE)))*L4996-(IF(ISERROR(VLOOKUP(E4996&amp;G4996,'[1]采购入库货量(公司仓库)'!$A:$H,8,FALSE)),0,VLOOKUP(E4996&amp;G4996,'[1]采购入库货量(公司仓库)'!$A:$H,8,FALSE)))),0,(IF(ISERROR(VLOOKUP(E4996&amp;G4996,'[1]采购入库货量(公司仓库)'!$A:$H,7,FALSE)),0,VLOOKUP(E4996&amp;G4996,'[1]采购入库货量(公司仓库)'!$A:$H,7,FALSE)))*L4996-(IF(ISERROR(VLOOKUP(E4996&amp;G4996,'[1]采购入库货量(公司仓库)'!$A:$H,8,FALSE)),0,VLOOKUP(E4996&amp;G4996,'[1]采购入库货量(公司仓库)'!$A:$H,8,FALSE)))))</f>
        <v>0</v>
      </c>
      <c r="AB4996">
        <f>SUMIF([1]销售数据!$B:$B,E4996&amp;G4996,[1]销售数据!$G:$G)</f>
        <v>0</v>
      </c>
      <c r="AC4996" s="12">
        <f t="shared" si="1245"/>
        <v>0</v>
      </c>
      <c r="AD4996" t="str">
        <f t="shared" si="1246"/>
        <v/>
      </c>
      <c r="AE4996">
        <f>SUMIF([1]销售数据!$B:$B,AD4996,[1]销售数据!$L:$L)</f>
        <v>0</v>
      </c>
      <c r="AF4996">
        <f>SUMIF([1]销售数据!$B:$B,AD4996,[1]销售数据!$K:$K)</f>
        <v>0</v>
      </c>
      <c r="AG4996">
        <f>SUMIF([1]销售数据!$B:$B,AD4996,[1]销售数据!$J:$J)</f>
        <v>0</v>
      </c>
      <c r="AH4996">
        <f>SUMIF([1]销售数据!$B:$B,AD4996,[1]销售数据!$I:$I)</f>
        <v>0</v>
      </c>
      <c r="AI4996">
        <f>SUMIF([1]销售数据!$B:$B,AD4996,[1]销售数据!$H:$H)</f>
        <v>0</v>
      </c>
      <c r="AJ4996" s="20">
        <f t="shared" si="1247"/>
        <v>0</v>
      </c>
      <c r="AK4996">
        <f>SUMIF([1]发货店铺数!$B:$B,AD4996,[1]发货店铺数!$G:$G)</f>
        <v>0</v>
      </c>
      <c r="AL4996">
        <f>SUMIF([1]销售店铺数!$B:$B,AD4996,[1]销售店铺数!$G:$G)</f>
        <v>0</v>
      </c>
      <c r="AM4996">
        <f>SUMIF([1]销售店铺数!$B:$B,AD4996,[1]销售店铺数!$G:$G)</f>
        <v>0</v>
      </c>
      <c r="AN4996" s="20">
        <f t="shared" si="1248"/>
        <v>0</v>
      </c>
      <c r="AO4996" s="20">
        <f t="shared" si="1249"/>
        <v>0</v>
      </c>
      <c r="AP4996" s="20">
        <f t="shared" si="1250"/>
        <v>0</v>
      </c>
      <c r="AQ4996" s="12">
        <f t="shared" si="1251"/>
        <v>0</v>
      </c>
      <c r="AR4996" s="20">
        <f t="shared" si="1252"/>
        <v>0</v>
      </c>
      <c r="AS4996" s="20">
        <f t="shared" si="1253"/>
        <v>0</v>
      </c>
    </row>
    <row r="4997" spans="1:45">
      <c r="A4997"/>
      <c r="B4997"/>
      <c r="C4997"/>
      <c r="D4997"/>
      <c r="E4997"/>
      <c r="F4997"/>
      <c r="G4997"/>
      <c r="H4997"/>
      <c r="I4997"/>
      <c r="J4997"/>
      <c r="K4997"/>
      <c r="L4997"/>
      <c r="M4997" s="8" t="str">
        <f>IF(ISERROR( VLOOKUP(AD4997,'[1]采购入库货量(公司仓库)'!$A:$I,9,FALSE)),"", VLOOKUP(AD4997,'[1]采购入库货量(公司仓库)'!$A:$I,9,FALSE))</f>
        <v/>
      </c>
      <c r="N4997" s="8" t="str">
        <f>IF(ISERROR( VLOOKUP(AD4997,[1]批发上市日期!$A:$F,6,FALSE)),"",  VLOOKUP(AD4997,[1]批发上市日期!$A:$F,6,FALSE))</f>
        <v/>
      </c>
      <c r="O4997" s="48">
        <f>IF(ISERROR(VLOOKUP(E4997&amp;G4997,'[1]采购入库货量(公司仓库)'!$A:$I,7,FALSE)),0,VLOOKUP(E4997&amp;G4997,'[1]采购入库货量(公司仓库)'!$A:$I,7,FALSE))</f>
        <v>0</v>
      </c>
      <c r="P4997" s="12">
        <f t="shared" ref="P4997:P5000" si="1254">IF(ISERROR(I4997*O4997),0,I4997*O4997)</f>
        <v>0</v>
      </c>
      <c r="Q4997" s="14">
        <f>IF(ISERROR(VLOOKUP(E4997&amp;G4997,'[1]采购入库货量(公司仓库)'!$A:$I,8,FALSE)),0,VLOOKUP(E4997&amp;G4997,'[1]采购入库货量(公司仓库)'!$A:$I,8,FALSE))</f>
        <v>0</v>
      </c>
      <c r="R4997" s="12">
        <f t="shared" ref="R4997:R5000" si="1255">IF(ISERROR(I4997*Q4997 ),0,I4997*Q4997)</f>
        <v>0</v>
      </c>
      <c r="S4997">
        <f>SUMIF([1]库存总量!$H:$H,E4997&amp;G4997,[1]库存总量!$G:$G)</f>
        <v>0</v>
      </c>
      <c r="T4997" s="12">
        <f t="shared" ref="T4997:T5000" si="1256">IF(ISERROR(S4997*I4997 ),0,S4997*I4997)</f>
        <v>0</v>
      </c>
      <c r="U4997">
        <f>SUMIFS([1]库存总量!$G:$G,[1]库存总量!$H:$H,E4997&amp;G4997,[1]库存总量!$A:$A,"B")</f>
        <v>0</v>
      </c>
      <c r="V4997" s="12">
        <f t="shared" ref="V4997:V5000" si="1257">IF(ISERROR(U4997*I4997 ),0,U4997*I4997)</f>
        <v>0</v>
      </c>
      <c r="W4997">
        <f>SUMIFS([1]库存总量!$G:$G,[1]库存总量!$H:$H,E4997&amp;G4997,[1]库存总量!$A:$A,"K")</f>
        <v>0</v>
      </c>
      <c r="X4997" s="12">
        <f t="shared" ref="X4997:X5000" si="1258">IF(ISERROR(W4997*I4997 ),0,W4997*I4997)</f>
        <v>0</v>
      </c>
      <c r="Y4997">
        <f t="shared" ref="Y4997:Y5000" si="1259">IF(ISERROR(L4997*O4997),0,L4997*O4997)</f>
        <v>0</v>
      </c>
      <c r="Z4997" s="12">
        <f t="shared" ref="Z4997:Z5000" si="1260">IF(ISERROR(Y4997*I4997),0,Y4997*I4997)</f>
        <v>0</v>
      </c>
      <c r="AA4997">
        <f>(IF(ISERROR((IF(ISERROR(VLOOKUP(E4997&amp;G4997,'[1]采购入库货量(公司仓库)'!$A:$H,7,FALSE)),0,VLOOKUP(E4997&amp;G4997,'[1]采购入库货量(公司仓库)'!$A:$H,7,FALSE)))*L4997-(IF(ISERROR(VLOOKUP(E4997&amp;G4997,'[1]采购入库货量(公司仓库)'!$A:$H,8,FALSE)),0,VLOOKUP(E4997&amp;G4997,'[1]采购入库货量(公司仓库)'!$A:$H,8,FALSE)))),0,(IF(ISERROR(VLOOKUP(E4997&amp;G4997,'[1]采购入库货量(公司仓库)'!$A:$H,7,FALSE)),0,VLOOKUP(E4997&amp;G4997,'[1]采购入库货量(公司仓库)'!$A:$H,7,FALSE)))*L4997-(IF(ISERROR(VLOOKUP(E4997&amp;G4997,'[1]采购入库货量(公司仓库)'!$A:$H,8,FALSE)),0,VLOOKUP(E4997&amp;G4997,'[1]采购入库货量(公司仓库)'!$A:$H,8,FALSE)))))</f>
        <v>0</v>
      </c>
      <c r="AB4997">
        <f>SUMIF([1]销售数据!$B:$B,E4997&amp;G4997,[1]销售数据!$G:$G)</f>
        <v>0</v>
      </c>
      <c r="AC4997" s="12">
        <f t="shared" ref="AC4997:AC5000" si="1261">IF(ISERROR(AB4997*I4997),0,AB4997*I4997)</f>
        <v>0</v>
      </c>
      <c r="AD4997" t="str">
        <f t="shared" ref="AD4997:AD5000" si="1262">E4997&amp;G4997</f>
        <v/>
      </c>
      <c r="AE4997">
        <f>SUMIF([1]销售数据!$B:$B,AD4997,[1]销售数据!$L:$L)</f>
        <v>0</v>
      </c>
      <c r="AF4997">
        <f>SUMIF([1]销售数据!$B:$B,AD4997,[1]销售数据!$K:$K)</f>
        <v>0</v>
      </c>
      <c r="AG4997">
        <f>SUMIF([1]销售数据!$B:$B,AD4997,[1]销售数据!$J:$J)</f>
        <v>0</v>
      </c>
      <c r="AH4997">
        <f>SUMIF([1]销售数据!$B:$B,AD4997,[1]销售数据!$I:$I)</f>
        <v>0</v>
      </c>
      <c r="AI4997">
        <f>SUMIF([1]销售数据!$B:$B,AD4997,[1]销售数据!$H:$H)</f>
        <v>0</v>
      </c>
      <c r="AJ4997" s="20">
        <f t="shared" ref="AJ4997:AJ5000" si="1263">IF(ISERROR((AI4997-AH4997)/AI4997),0,((AI4997-AH4997)/AI4997))</f>
        <v>0</v>
      </c>
      <c r="AK4997">
        <f>SUMIF([1]发货店铺数!$B:$B,AD4997,[1]发货店铺数!$G:$G)</f>
        <v>0</v>
      </c>
      <c r="AL4997">
        <f>SUMIF([1]销售店铺数!$B:$B,AD4997,[1]销售店铺数!$G:$G)</f>
        <v>0</v>
      </c>
      <c r="AM4997">
        <f>SUMIF([1]销售店铺数!$B:$B,AD4997,[1]销售店铺数!$G:$G)</f>
        <v>0</v>
      </c>
      <c r="AN4997" s="20">
        <f t="shared" ref="AN4997:AN5000" si="1264">IF(ISERROR(AL4997/AK4997),0,AL4997/AK4997)</f>
        <v>0</v>
      </c>
      <c r="AO4997" s="20">
        <f t="shared" ref="AO4997:AO5000" si="1265">IF(ISERROR(AB4997/S4997),0,AB4997/S4997)</f>
        <v>0</v>
      </c>
      <c r="AP4997" s="20">
        <f t="shared" ref="AP4997:AP5000" si="1266">IF(ISERROR(AB4997/O4997),0,AB4997/O4997)</f>
        <v>0</v>
      </c>
      <c r="AQ4997" s="12">
        <f t="shared" ref="AQ4997:AQ5000" si="1267">IFERROR((K4997-J4997)*AB4997,0)</f>
        <v>0</v>
      </c>
      <c r="AR4997" s="20">
        <f t="shared" ref="AR4997:AR5000" si="1268">IF(ISERROR((K4997-J4997)/K4997),0,(K4997-J4997)/K4997)</f>
        <v>0</v>
      </c>
      <c r="AS4997" s="20">
        <f t="shared" ref="AS4997:AS5000" si="1269">IF(ISERROR(AB4997/O4997),0,AB4997/O4997)</f>
        <v>0</v>
      </c>
    </row>
    <row r="4998" spans="1:45">
      <c r="A4998"/>
      <c r="B4998"/>
      <c r="C4998"/>
      <c r="D4998"/>
      <c r="E4998"/>
      <c r="F4998"/>
      <c r="G4998"/>
      <c r="H4998"/>
      <c r="I4998"/>
      <c r="J4998"/>
      <c r="K4998"/>
      <c r="L4998"/>
      <c r="M4998" s="8" t="str">
        <f>IF(ISERROR( VLOOKUP(AD4998,'[1]采购入库货量(公司仓库)'!$A:$I,9,FALSE)),"", VLOOKUP(AD4998,'[1]采购入库货量(公司仓库)'!$A:$I,9,FALSE))</f>
        <v/>
      </c>
      <c r="N4998" s="8" t="str">
        <f>IF(ISERROR( VLOOKUP(AD4998,[1]批发上市日期!$A:$F,6,FALSE)),"",  VLOOKUP(AD4998,[1]批发上市日期!$A:$F,6,FALSE))</f>
        <v/>
      </c>
      <c r="O4998" s="48">
        <f>IF(ISERROR(VLOOKUP(E4998&amp;G4998,'[1]采购入库货量(公司仓库)'!$A:$I,7,FALSE)),0,VLOOKUP(E4998&amp;G4998,'[1]采购入库货量(公司仓库)'!$A:$I,7,FALSE))</f>
        <v>0</v>
      </c>
      <c r="P4998" s="12">
        <f t="shared" si="1254"/>
        <v>0</v>
      </c>
      <c r="Q4998" s="14">
        <f>IF(ISERROR(VLOOKUP(E4998&amp;G4998,'[1]采购入库货量(公司仓库)'!$A:$I,8,FALSE)),0,VLOOKUP(E4998&amp;G4998,'[1]采购入库货量(公司仓库)'!$A:$I,8,FALSE))</f>
        <v>0</v>
      </c>
      <c r="R4998" s="12">
        <f t="shared" si="1255"/>
        <v>0</v>
      </c>
      <c r="S4998">
        <f>SUMIF([1]库存总量!$H:$H,E4998&amp;G4998,[1]库存总量!$G:$G)</f>
        <v>0</v>
      </c>
      <c r="T4998" s="12">
        <f t="shared" si="1256"/>
        <v>0</v>
      </c>
      <c r="U4998">
        <f>SUMIFS([1]库存总量!$G:$G,[1]库存总量!$H:$H,E4998&amp;G4998,[1]库存总量!$A:$A,"B")</f>
        <v>0</v>
      </c>
      <c r="V4998" s="12">
        <f t="shared" si="1257"/>
        <v>0</v>
      </c>
      <c r="W4998">
        <f>SUMIFS([1]库存总量!$G:$G,[1]库存总量!$H:$H,E4998&amp;G4998,[1]库存总量!$A:$A,"K")</f>
        <v>0</v>
      </c>
      <c r="X4998" s="12">
        <f t="shared" si="1258"/>
        <v>0</v>
      </c>
      <c r="Y4998">
        <f t="shared" si="1259"/>
        <v>0</v>
      </c>
      <c r="Z4998" s="12">
        <f t="shared" si="1260"/>
        <v>0</v>
      </c>
      <c r="AA4998">
        <f>(IF(ISERROR((IF(ISERROR(VLOOKUP(E4998&amp;G4998,'[1]采购入库货量(公司仓库)'!$A:$H,7,FALSE)),0,VLOOKUP(E4998&amp;G4998,'[1]采购入库货量(公司仓库)'!$A:$H,7,FALSE)))*L4998-(IF(ISERROR(VLOOKUP(E4998&amp;G4998,'[1]采购入库货量(公司仓库)'!$A:$H,8,FALSE)),0,VLOOKUP(E4998&amp;G4998,'[1]采购入库货量(公司仓库)'!$A:$H,8,FALSE)))),0,(IF(ISERROR(VLOOKUP(E4998&amp;G4998,'[1]采购入库货量(公司仓库)'!$A:$H,7,FALSE)),0,VLOOKUP(E4998&amp;G4998,'[1]采购入库货量(公司仓库)'!$A:$H,7,FALSE)))*L4998-(IF(ISERROR(VLOOKUP(E4998&amp;G4998,'[1]采购入库货量(公司仓库)'!$A:$H,8,FALSE)),0,VLOOKUP(E4998&amp;G4998,'[1]采购入库货量(公司仓库)'!$A:$H,8,FALSE)))))</f>
        <v>0</v>
      </c>
      <c r="AB4998">
        <f>SUMIF([1]销售数据!$B:$B,E4998&amp;G4998,[1]销售数据!$G:$G)</f>
        <v>0</v>
      </c>
      <c r="AC4998" s="12">
        <f t="shared" si="1261"/>
        <v>0</v>
      </c>
      <c r="AD4998" t="str">
        <f t="shared" si="1262"/>
        <v/>
      </c>
      <c r="AE4998">
        <f>SUMIF([1]销售数据!$B:$B,AD4998,[1]销售数据!$L:$L)</f>
        <v>0</v>
      </c>
      <c r="AF4998">
        <f>SUMIF([1]销售数据!$B:$B,AD4998,[1]销售数据!$K:$K)</f>
        <v>0</v>
      </c>
      <c r="AG4998">
        <f>SUMIF([1]销售数据!$B:$B,AD4998,[1]销售数据!$J:$J)</f>
        <v>0</v>
      </c>
      <c r="AH4998">
        <f>SUMIF([1]销售数据!$B:$B,AD4998,[1]销售数据!$I:$I)</f>
        <v>0</v>
      </c>
      <c r="AI4998">
        <f>SUMIF([1]销售数据!$B:$B,AD4998,[1]销售数据!$H:$H)</f>
        <v>0</v>
      </c>
      <c r="AJ4998" s="20">
        <f t="shared" si="1263"/>
        <v>0</v>
      </c>
      <c r="AK4998">
        <f>SUMIF([1]发货店铺数!$B:$B,AD4998,[1]发货店铺数!$G:$G)</f>
        <v>0</v>
      </c>
      <c r="AL4998">
        <f>SUMIF([1]销售店铺数!$B:$B,AD4998,[1]销售店铺数!$G:$G)</f>
        <v>0</v>
      </c>
      <c r="AM4998">
        <f>SUMIF([1]销售店铺数!$B:$B,AD4998,[1]销售店铺数!$G:$G)</f>
        <v>0</v>
      </c>
      <c r="AN4998" s="20">
        <f t="shared" si="1264"/>
        <v>0</v>
      </c>
      <c r="AO4998" s="20">
        <f t="shared" si="1265"/>
        <v>0</v>
      </c>
      <c r="AP4998" s="20">
        <f t="shared" si="1266"/>
        <v>0</v>
      </c>
      <c r="AQ4998" s="12">
        <f t="shared" si="1267"/>
        <v>0</v>
      </c>
      <c r="AR4998" s="20">
        <f t="shared" si="1268"/>
        <v>0</v>
      </c>
      <c r="AS4998" s="20">
        <f t="shared" si="1269"/>
        <v>0</v>
      </c>
    </row>
    <row r="4999" spans="1:45">
      <c r="A4999"/>
      <c r="B4999"/>
      <c r="C4999"/>
      <c r="D4999"/>
      <c r="E4999"/>
      <c r="F4999"/>
      <c r="G4999"/>
      <c r="H4999"/>
      <c r="I4999"/>
      <c r="J4999"/>
      <c r="K4999"/>
      <c r="L4999"/>
      <c r="M4999" s="8" t="str">
        <f>IF(ISERROR( VLOOKUP(AD4999,'[1]采购入库货量(公司仓库)'!$A:$I,9,FALSE)),"", VLOOKUP(AD4999,'[1]采购入库货量(公司仓库)'!$A:$I,9,FALSE))</f>
        <v/>
      </c>
      <c r="N4999" s="8" t="str">
        <f>IF(ISERROR( VLOOKUP(AD4999,[1]批发上市日期!$A:$F,6,FALSE)),"",  VLOOKUP(AD4999,[1]批发上市日期!$A:$F,6,FALSE))</f>
        <v/>
      </c>
      <c r="O4999" s="48">
        <f>IF(ISERROR(VLOOKUP(E4999&amp;G4999,'[1]采购入库货量(公司仓库)'!$A:$I,7,FALSE)),0,VLOOKUP(E4999&amp;G4999,'[1]采购入库货量(公司仓库)'!$A:$I,7,FALSE))</f>
        <v>0</v>
      </c>
      <c r="P4999" s="12">
        <f t="shared" si="1254"/>
        <v>0</v>
      </c>
      <c r="Q4999" s="14">
        <f>IF(ISERROR(VLOOKUP(E4999&amp;G4999,'[1]采购入库货量(公司仓库)'!$A:$I,8,FALSE)),0,VLOOKUP(E4999&amp;G4999,'[1]采购入库货量(公司仓库)'!$A:$I,8,FALSE))</f>
        <v>0</v>
      </c>
      <c r="R4999" s="12">
        <f t="shared" si="1255"/>
        <v>0</v>
      </c>
      <c r="S4999">
        <f>SUMIF([1]库存总量!$H:$H,E4999&amp;G4999,[1]库存总量!$G:$G)</f>
        <v>0</v>
      </c>
      <c r="T4999" s="12">
        <f t="shared" si="1256"/>
        <v>0</v>
      </c>
      <c r="U4999">
        <f>SUMIFS([1]库存总量!$G:$G,[1]库存总量!$H:$H,E4999&amp;G4999,[1]库存总量!$A:$A,"B")</f>
        <v>0</v>
      </c>
      <c r="V4999" s="12">
        <f t="shared" si="1257"/>
        <v>0</v>
      </c>
      <c r="W4999">
        <f>SUMIFS([1]库存总量!$G:$G,[1]库存总量!$H:$H,E4999&amp;G4999,[1]库存总量!$A:$A,"K")</f>
        <v>0</v>
      </c>
      <c r="X4999" s="12">
        <f t="shared" si="1258"/>
        <v>0</v>
      </c>
      <c r="Y4999">
        <f t="shared" si="1259"/>
        <v>0</v>
      </c>
      <c r="Z4999" s="12">
        <f t="shared" si="1260"/>
        <v>0</v>
      </c>
      <c r="AA4999">
        <f>(IF(ISERROR((IF(ISERROR(VLOOKUP(E4999&amp;G4999,'[1]采购入库货量(公司仓库)'!$A:$H,7,FALSE)),0,VLOOKUP(E4999&amp;G4999,'[1]采购入库货量(公司仓库)'!$A:$H,7,FALSE)))*L4999-(IF(ISERROR(VLOOKUP(E4999&amp;G4999,'[1]采购入库货量(公司仓库)'!$A:$H,8,FALSE)),0,VLOOKUP(E4999&amp;G4999,'[1]采购入库货量(公司仓库)'!$A:$H,8,FALSE)))),0,(IF(ISERROR(VLOOKUP(E4999&amp;G4999,'[1]采购入库货量(公司仓库)'!$A:$H,7,FALSE)),0,VLOOKUP(E4999&amp;G4999,'[1]采购入库货量(公司仓库)'!$A:$H,7,FALSE)))*L4999-(IF(ISERROR(VLOOKUP(E4999&amp;G4999,'[1]采购入库货量(公司仓库)'!$A:$H,8,FALSE)),0,VLOOKUP(E4999&amp;G4999,'[1]采购入库货量(公司仓库)'!$A:$H,8,FALSE)))))</f>
        <v>0</v>
      </c>
      <c r="AB4999">
        <f>SUMIF([1]销售数据!$B:$B,E4999&amp;G4999,[1]销售数据!$G:$G)</f>
        <v>0</v>
      </c>
      <c r="AC4999" s="12">
        <f t="shared" si="1261"/>
        <v>0</v>
      </c>
      <c r="AD4999" t="str">
        <f t="shared" si="1262"/>
        <v/>
      </c>
      <c r="AE4999">
        <f>SUMIF([1]销售数据!$B:$B,AD4999,[1]销售数据!$L:$L)</f>
        <v>0</v>
      </c>
      <c r="AF4999">
        <f>SUMIF([1]销售数据!$B:$B,AD4999,[1]销售数据!$K:$K)</f>
        <v>0</v>
      </c>
      <c r="AG4999">
        <f>SUMIF([1]销售数据!$B:$B,AD4999,[1]销售数据!$J:$J)</f>
        <v>0</v>
      </c>
      <c r="AH4999">
        <f>SUMIF([1]销售数据!$B:$B,AD4999,[1]销售数据!$I:$I)</f>
        <v>0</v>
      </c>
      <c r="AI4999">
        <f>SUMIF([1]销售数据!$B:$B,AD4999,[1]销售数据!$H:$H)</f>
        <v>0</v>
      </c>
      <c r="AJ4999" s="20">
        <f t="shared" si="1263"/>
        <v>0</v>
      </c>
      <c r="AK4999">
        <f>SUMIF([1]发货店铺数!$B:$B,AD4999,[1]发货店铺数!$G:$G)</f>
        <v>0</v>
      </c>
      <c r="AL4999">
        <f>SUMIF([1]销售店铺数!$B:$B,AD4999,[1]销售店铺数!$G:$G)</f>
        <v>0</v>
      </c>
      <c r="AM4999">
        <f>SUMIF([1]销售店铺数!$B:$B,AD4999,[1]销售店铺数!$G:$G)</f>
        <v>0</v>
      </c>
      <c r="AN4999" s="20">
        <f t="shared" si="1264"/>
        <v>0</v>
      </c>
      <c r="AO4999" s="20">
        <f t="shared" si="1265"/>
        <v>0</v>
      </c>
      <c r="AP4999" s="20">
        <f t="shared" si="1266"/>
        <v>0</v>
      </c>
      <c r="AQ4999" s="12">
        <f t="shared" si="1267"/>
        <v>0</v>
      </c>
      <c r="AR4999" s="20">
        <f t="shared" si="1268"/>
        <v>0</v>
      </c>
      <c r="AS4999" s="20">
        <f t="shared" si="1269"/>
        <v>0</v>
      </c>
    </row>
    <row r="5000" spans="1:45">
      <c r="A5000"/>
      <c r="B5000"/>
      <c r="C5000"/>
      <c r="D5000"/>
      <c r="E5000"/>
      <c r="F5000"/>
      <c r="G5000"/>
      <c r="H5000"/>
      <c r="I5000"/>
      <c r="J5000"/>
      <c r="K5000"/>
      <c r="L5000"/>
      <c r="M5000" s="8" t="str">
        <f>IF(ISERROR( VLOOKUP(AD5000,'[1]采购入库货量(公司仓库)'!$A:$I,9,FALSE)),"", VLOOKUP(AD5000,'[1]采购入库货量(公司仓库)'!$A:$I,9,FALSE))</f>
        <v/>
      </c>
      <c r="N5000" s="8" t="str">
        <f>IF(ISERROR( VLOOKUP(AD5000,[1]批发上市日期!$A:$F,6,FALSE)),"",  VLOOKUP(AD5000,[1]批发上市日期!$A:$F,6,FALSE))</f>
        <v/>
      </c>
      <c r="O5000" s="48">
        <f>IF(ISERROR(VLOOKUP(E5000&amp;G5000,'[1]采购入库货量(公司仓库)'!$A:$I,7,FALSE)),0,VLOOKUP(E5000&amp;G5000,'[1]采购入库货量(公司仓库)'!$A:$I,7,FALSE))</f>
        <v>0</v>
      </c>
      <c r="P5000" s="12">
        <f t="shared" si="1254"/>
        <v>0</v>
      </c>
      <c r="Q5000" s="14">
        <f>IF(ISERROR(VLOOKUP(E5000&amp;G5000,'[1]采购入库货量(公司仓库)'!$A:$I,8,FALSE)),0,VLOOKUP(E5000&amp;G5000,'[1]采购入库货量(公司仓库)'!$A:$I,8,FALSE))</f>
        <v>0</v>
      </c>
      <c r="R5000" s="12">
        <f t="shared" si="1255"/>
        <v>0</v>
      </c>
      <c r="S5000">
        <f>SUMIF([1]库存总量!$H:$H,E5000&amp;G5000,[1]库存总量!$G:$G)</f>
        <v>0</v>
      </c>
      <c r="T5000" s="12">
        <f t="shared" si="1256"/>
        <v>0</v>
      </c>
      <c r="U5000">
        <f>SUMIFS([1]库存总量!$G:$G,[1]库存总量!$H:$H,E5000&amp;G5000,[1]库存总量!$A:$A,"B")</f>
        <v>0</v>
      </c>
      <c r="V5000" s="12">
        <f t="shared" si="1257"/>
        <v>0</v>
      </c>
      <c r="W5000">
        <f>SUMIFS([1]库存总量!$G:$G,[1]库存总量!$H:$H,E5000&amp;G5000,[1]库存总量!$A:$A,"K")</f>
        <v>0</v>
      </c>
      <c r="X5000" s="12">
        <f t="shared" si="1258"/>
        <v>0</v>
      </c>
      <c r="Y5000">
        <f t="shared" si="1259"/>
        <v>0</v>
      </c>
      <c r="Z5000" s="12">
        <f t="shared" si="1260"/>
        <v>0</v>
      </c>
      <c r="AA5000">
        <f>(IF(ISERROR((IF(ISERROR(VLOOKUP(E5000&amp;G5000,'[1]采购入库货量(公司仓库)'!$A:$H,7,FALSE)),0,VLOOKUP(E5000&amp;G5000,'[1]采购入库货量(公司仓库)'!$A:$H,7,FALSE)))*L5000-(IF(ISERROR(VLOOKUP(E5000&amp;G5000,'[1]采购入库货量(公司仓库)'!$A:$H,8,FALSE)),0,VLOOKUP(E5000&amp;G5000,'[1]采购入库货量(公司仓库)'!$A:$H,8,FALSE)))),0,(IF(ISERROR(VLOOKUP(E5000&amp;G5000,'[1]采购入库货量(公司仓库)'!$A:$H,7,FALSE)),0,VLOOKUP(E5000&amp;G5000,'[1]采购入库货量(公司仓库)'!$A:$H,7,FALSE)))*L5000-(IF(ISERROR(VLOOKUP(E5000&amp;G5000,'[1]采购入库货量(公司仓库)'!$A:$H,8,FALSE)),0,VLOOKUP(E5000&amp;G5000,'[1]采购入库货量(公司仓库)'!$A:$H,8,FALSE)))))</f>
        <v>0</v>
      </c>
      <c r="AB5000">
        <f>SUMIF([1]销售数据!$B:$B,E5000&amp;G5000,[1]销售数据!$G:$G)</f>
        <v>0</v>
      </c>
      <c r="AC5000" s="12">
        <f t="shared" si="1261"/>
        <v>0</v>
      </c>
      <c r="AD5000" t="str">
        <f t="shared" si="1262"/>
        <v/>
      </c>
      <c r="AE5000">
        <f>SUMIF([1]销售数据!$B:$B,AD5000,[1]销售数据!$L:$L)</f>
        <v>0</v>
      </c>
      <c r="AF5000">
        <f>SUMIF([1]销售数据!$B:$B,AD5000,[1]销售数据!$K:$K)</f>
        <v>0</v>
      </c>
      <c r="AG5000">
        <f>SUMIF([1]销售数据!$B:$B,AD5000,[1]销售数据!$J:$J)</f>
        <v>0</v>
      </c>
      <c r="AH5000">
        <f>SUMIF([1]销售数据!$B:$B,AD5000,[1]销售数据!$I:$I)</f>
        <v>0</v>
      </c>
      <c r="AI5000">
        <f>SUMIF([1]销售数据!$B:$B,AD5000,[1]销售数据!$H:$H)</f>
        <v>0</v>
      </c>
      <c r="AJ5000" s="20">
        <f t="shared" si="1263"/>
        <v>0</v>
      </c>
      <c r="AK5000">
        <f>SUMIF([1]发货店铺数!$B:$B,AD5000,[1]发货店铺数!$G:$G)</f>
        <v>0</v>
      </c>
      <c r="AL5000">
        <f>SUMIF([1]销售店铺数!$B:$B,AD5000,[1]销售店铺数!$G:$G)</f>
        <v>0</v>
      </c>
      <c r="AM5000">
        <f>SUMIF([1]销售店铺数!$B:$B,AD5000,[1]销售店铺数!$G:$G)</f>
        <v>0</v>
      </c>
      <c r="AN5000" s="20">
        <f t="shared" si="1264"/>
        <v>0</v>
      </c>
      <c r="AO5000" s="20">
        <f t="shared" si="1265"/>
        <v>0</v>
      </c>
      <c r="AP5000" s="20">
        <f t="shared" si="1266"/>
        <v>0</v>
      </c>
      <c r="AQ5000" s="12">
        <f t="shared" si="1267"/>
        <v>0</v>
      </c>
      <c r="AR5000" s="20">
        <f t="shared" si="1268"/>
        <v>0</v>
      </c>
      <c r="AS5000" s="20">
        <f t="shared" si="1269"/>
        <v>0</v>
      </c>
    </row>
    <row r="5001" spans="1:45">
      <c r="A5001"/>
      <c r="B5001"/>
      <c r="C5001"/>
      <c r="D5001"/>
      <c r="E5001"/>
      <c r="F5001"/>
      <c r="G5001"/>
      <c r="H5001"/>
      <c r="I5001"/>
      <c r="J5001"/>
      <c r="K5001"/>
      <c r="L5001"/>
      <c r="M5001" s="8"/>
      <c r="N5001" s="8"/>
    </row>
    <row r="5002" spans="1:45">
      <c r="A5002"/>
      <c r="B5002"/>
      <c r="C5002"/>
      <c r="D5002"/>
      <c r="E5002"/>
      <c r="F5002"/>
      <c r="G5002"/>
      <c r="H5002"/>
      <c r="I5002"/>
      <c r="J5002"/>
      <c r="K5002"/>
      <c r="L5002"/>
      <c r="M5002" s="8"/>
      <c r="N5002" s="8"/>
    </row>
    <row r="5003" spans="1:45">
      <c r="A5003"/>
      <c r="B5003"/>
      <c r="C5003"/>
      <c r="D5003"/>
      <c r="E5003"/>
      <c r="F5003"/>
      <c r="G5003"/>
      <c r="H5003"/>
      <c r="I5003"/>
      <c r="J5003"/>
      <c r="K5003"/>
      <c r="L5003"/>
      <c r="M5003" s="8"/>
      <c r="N5003" s="8"/>
    </row>
    <row r="5004" spans="1:45">
      <c r="A5004"/>
      <c r="B5004"/>
      <c r="C5004"/>
      <c r="D5004"/>
      <c r="E5004"/>
      <c r="F5004"/>
      <c r="G5004"/>
      <c r="H5004"/>
      <c r="I5004"/>
      <c r="J5004"/>
      <c r="K5004"/>
      <c r="L5004"/>
      <c r="M5004" s="8"/>
      <c r="N5004" s="8"/>
    </row>
    <row r="5005" spans="1:45">
      <c r="A5005"/>
      <c r="B5005"/>
      <c r="C5005"/>
      <c r="D5005"/>
      <c r="E5005"/>
      <c r="F5005"/>
      <c r="G5005"/>
      <c r="H5005"/>
      <c r="I5005"/>
      <c r="J5005"/>
      <c r="K5005"/>
      <c r="L5005"/>
      <c r="M5005" s="8"/>
      <c r="N5005" s="8"/>
    </row>
    <row r="5006" spans="1:45">
      <c r="A5006"/>
      <c r="B5006"/>
      <c r="C5006"/>
      <c r="D5006"/>
      <c r="E5006"/>
      <c r="F5006"/>
      <c r="G5006"/>
      <c r="H5006"/>
      <c r="I5006"/>
      <c r="J5006"/>
      <c r="K5006"/>
      <c r="L5006"/>
      <c r="M5006" s="8"/>
      <c r="N5006" s="8"/>
    </row>
    <row r="5007" spans="1:45">
      <c r="A5007"/>
      <c r="B5007"/>
      <c r="C5007"/>
      <c r="D5007"/>
      <c r="E5007"/>
      <c r="F5007"/>
      <c r="G5007"/>
      <c r="H5007"/>
      <c r="I5007"/>
      <c r="J5007"/>
      <c r="K5007"/>
      <c r="L5007"/>
      <c r="M5007" s="8"/>
      <c r="N5007" s="8"/>
    </row>
    <row r="5008" spans="1:45">
      <c r="A5008"/>
      <c r="B5008"/>
      <c r="C5008"/>
      <c r="D5008"/>
      <c r="E5008"/>
      <c r="F5008"/>
      <c r="G5008"/>
      <c r="H5008"/>
      <c r="I5008"/>
      <c r="J5008"/>
      <c r="K5008"/>
      <c r="L5008"/>
      <c r="M5008" s="8"/>
      <c r="N5008" s="8"/>
    </row>
    <row r="5009" spans="1:14">
      <c r="A5009"/>
      <c r="B5009"/>
      <c r="C5009"/>
      <c r="D5009"/>
      <c r="E5009"/>
      <c r="F5009"/>
      <c r="G5009"/>
      <c r="H5009"/>
      <c r="I5009"/>
      <c r="J5009"/>
      <c r="K5009"/>
      <c r="L5009"/>
      <c r="M5009" s="8"/>
      <c r="N5009" s="8"/>
    </row>
    <row r="5010" spans="1:14">
      <c r="A5010"/>
      <c r="B5010"/>
      <c r="C5010"/>
      <c r="D5010"/>
      <c r="E5010"/>
      <c r="F5010"/>
      <c r="G5010"/>
      <c r="H5010"/>
      <c r="I5010"/>
      <c r="J5010"/>
      <c r="K5010"/>
      <c r="L5010"/>
      <c r="M5010" s="8"/>
      <c r="N5010" s="8"/>
    </row>
    <row r="5011" spans="1:14">
      <c r="A5011"/>
      <c r="B5011"/>
      <c r="C5011"/>
      <c r="D5011"/>
      <c r="E5011"/>
      <c r="F5011"/>
      <c r="G5011"/>
      <c r="H5011"/>
      <c r="I5011"/>
      <c r="J5011"/>
      <c r="K5011"/>
      <c r="L5011"/>
      <c r="M5011" s="8"/>
      <c r="N5011" s="8"/>
    </row>
    <row r="5012" spans="1:14">
      <c r="A5012"/>
      <c r="B5012"/>
      <c r="C5012"/>
      <c r="D5012"/>
      <c r="E5012"/>
      <c r="F5012"/>
      <c r="G5012"/>
      <c r="H5012"/>
      <c r="I5012"/>
      <c r="J5012"/>
      <c r="K5012"/>
      <c r="L5012"/>
      <c r="M5012" s="8"/>
      <c r="N5012" s="8"/>
    </row>
    <row r="5013" spans="1:14">
      <c r="A5013"/>
      <c r="B5013"/>
      <c r="C5013"/>
      <c r="D5013"/>
      <c r="E5013"/>
      <c r="F5013"/>
      <c r="G5013"/>
      <c r="H5013"/>
      <c r="I5013"/>
      <c r="J5013"/>
      <c r="K5013"/>
      <c r="L5013"/>
      <c r="M5013" s="8"/>
      <c r="N5013" s="8"/>
    </row>
    <row r="5014" spans="1:14">
      <c r="A5014"/>
      <c r="B5014"/>
      <c r="C5014"/>
      <c r="D5014"/>
      <c r="E5014"/>
      <c r="F5014"/>
      <c r="G5014"/>
      <c r="H5014"/>
      <c r="I5014"/>
      <c r="J5014"/>
      <c r="K5014"/>
      <c r="L5014"/>
      <c r="M5014" s="8"/>
      <c r="N5014" s="8"/>
    </row>
    <row r="5015" spans="1:14">
      <c r="A5015"/>
      <c r="B5015"/>
      <c r="C5015"/>
      <c r="D5015"/>
      <c r="E5015"/>
      <c r="F5015"/>
      <c r="G5015"/>
      <c r="H5015"/>
      <c r="I5015"/>
      <c r="J5015"/>
      <c r="K5015"/>
      <c r="L5015"/>
      <c r="M5015" s="8"/>
      <c r="N5015" s="8"/>
    </row>
    <row r="5016" spans="1:14">
      <c r="A5016"/>
      <c r="B5016"/>
      <c r="C5016"/>
      <c r="D5016"/>
      <c r="E5016"/>
      <c r="F5016"/>
      <c r="G5016"/>
      <c r="H5016"/>
      <c r="I5016"/>
      <c r="J5016"/>
      <c r="K5016"/>
      <c r="L5016"/>
      <c r="M5016" s="8"/>
      <c r="N5016" s="8"/>
    </row>
    <row r="5017" spans="1:14">
      <c r="A5017"/>
      <c r="B5017"/>
      <c r="C5017"/>
      <c r="D5017"/>
      <c r="E5017"/>
      <c r="F5017"/>
      <c r="G5017"/>
      <c r="H5017"/>
      <c r="I5017"/>
      <c r="J5017"/>
      <c r="K5017"/>
      <c r="L5017"/>
      <c r="M5017" s="8"/>
      <c r="N5017" s="8"/>
    </row>
    <row r="5018" spans="1:14">
      <c r="A5018"/>
      <c r="B5018"/>
      <c r="C5018"/>
      <c r="D5018"/>
      <c r="E5018"/>
      <c r="F5018"/>
      <c r="G5018"/>
      <c r="H5018"/>
      <c r="I5018"/>
      <c r="J5018"/>
      <c r="K5018"/>
      <c r="L5018"/>
      <c r="M5018" s="8"/>
      <c r="N5018" s="8"/>
    </row>
    <row r="5019" spans="1:14">
      <c r="A5019"/>
      <c r="B5019"/>
      <c r="C5019"/>
      <c r="D5019"/>
      <c r="E5019"/>
      <c r="F5019"/>
      <c r="G5019"/>
      <c r="H5019"/>
      <c r="I5019"/>
      <c r="J5019"/>
      <c r="K5019"/>
      <c r="L5019"/>
      <c r="M5019" s="8"/>
      <c r="N5019" s="8"/>
    </row>
    <row r="5020" spans="1:14">
      <c r="A5020"/>
      <c r="B5020"/>
      <c r="C5020"/>
      <c r="D5020"/>
      <c r="E5020"/>
      <c r="F5020"/>
      <c r="G5020"/>
      <c r="H5020"/>
      <c r="I5020"/>
      <c r="J5020"/>
      <c r="K5020"/>
      <c r="L5020"/>
      <c r="M5020" s="8"/>
      <c r="N5020" s="8"/>
    </row>
    <row r="5021" spans="1:14">
      <c r="A5021"/>
      <c r="B5021"/>
      <c r="C5021"/>
      <c r="D5021"/>
      <c r="E5021"/>
      <c r="F5021"/>
      <c r="G5021"/>
      <c r="H5021"/>
      <c r="I5021"/>
      <c r="J5021"/>
      <c r="K5021"/>
      <c r="L5021"/>
      <c r="M5021" s="8"/>
      <c r="N5021" s="8"/>
    </row>
    <row r="5022" spans="1:14">
      <c r="A5022"/>
      <c r="B5022"/>
      <c r="C5022"/>
      <c r="D5022"/>
      <c r="E5022"/>
      <c r="F5022"/>
      <c r="G5022"/>
      <c r="H5022"/>
      <c r="I5022"/>
      <c r="J5022"/>
      <c r="K5022"/>
      <c r="L5022"/>
      <c r="M5022" s="8"/>
      <c r="N5022" s="8"/>
    </row>
    <row r="5023" spans="1:14">
      <c r="A5023"/>
      <c r="B5023"/>
      <c r="C5023"/>
      <c r="D5023"/>
      <c r="E5023"/>
      <c r="F5023"/>
      <c r="G5023"/>
      <c r="H5023"/>
      <c r="I5023"/>
      <c r="J5023"/>
      <c r="K5023"/>
      <c r="L5023"/>
      <c r="M5023" s="8"/>
      <c r="N5023" s="8"/>
    </row>
    <row r="5024" spans="1:14">
      <c r="A5024"/>
      <c r="B5024"/>
      <c r="C5024"/>
      <c r="D5024"/>
      <c r="E5024"/>
      <c r="F5024"/>
      <c r="G5024"/>
      <c r="H5024"/>
      <c r="I5024"/>
      <c r="J5024"/>
      <c r="K5024"/>
      <c r="L5024"/>
      <c r="M5024" s="8"/>
      <c r="N5024" s="8"/>
    </row>
    <row r="5025" spans="1:14">
      <c r="A5025"/>
      <c r="B5025"/>
      <c r="C5025"/>
      <c r="D5025"/>
      <c r="E5025"/>
      <c r="F5025"/>
      <c r="G5025"/>
      <c r="H5025"/>
      <c r="I5025"/>
      <c r="J5025"/>
      <c r="K5025"/>
      <c r="L5025"/>
      <c r="M5025" s="8"/>
      <c r="N5025" s="8"/>
    </row>
    <row r="5026" spans="1:14">
      <c r="A5026"/>
      <c r="B5026"/>
      <c r="C5026"/>
      <c r="D5026"/>
      <c r="E5026"/>
      <c r="F5026"/>
      <c r="G5026"/>
      <c r="H5026"/>
      <c r="I5026"/>
      <c r="J5026"/>
      <c r="K5026"/>
      <c r="L5026"/>
      <c r="M5026" s="8"/>
      <c r="N5026" s="8"/>
    </row>
    <row r="5027" spans="1:14">
      <c r="A5027"/>
      <c r="B5027"/>
      <c r="C5027"/>
      <c r="D5027"/>
      <c r="E5027"/>
      <c r="F5027"/>
      <c r="G5027"/>
      <c r="H5027"/>
      <c r="I5027"/>
      <c r="J5027"/>
      <c r="K5027"/>
      <c r="L5027"/>
      <c r="M5027" s="8"/>
      <c r="N5027" s="8"/>
    </row>
    <row r="5028" spans="1:14">
      <c r="A5028"/>
      <c r="B5028"/>
      <c r="C5028"/>
      <c r="D5028"/>
      <c r="E5028"/>
      <c r="F5028"/>
      <c r="G5028"/>
      <c r="H5028"/>
      <c r="I5028"/>
      <c r="J5028"/>
      <c r="K5028"/>
      <c r="L5028"/>
      <c r="M5028" s="8"/>
      <c r="N5028" s="8"/>
    </row>
    <row r="5029" spans="1:14">
      <c r="A5029"/>
      <c r="B5029"/>
      <c r="C5029"/>
      <c r="D5029"/>
      <c r="E5029"/>
      <c r="F5029"/>
      <c r="G5029"/>
      <c r="H5029"/>
      <c r="I5029"/>
      <c r="J5029"/>
      <c r="K5029"/>
      <c r="L5029"/>
      <c r="M5029" s="8"/>
      <c r="N5029" s="8"/>
    </row>
    <row r="5030" spans="1:14">
      <c r="A5030"/>
      <c r="B5030"/>
      <c r="C5030"/>
      <c r="D5030"/>
      <c r="E5030"/>
      <c r="F5030"/>
      <c r="G5030"/>
      <c r="H5030"/>
      <c r="I5030"/>
      <c r="J5030"/>
      <c r="K5030"/>
      <c r="L5030"/>
      <c r="M5030" s="8"/>
      <c r="N5030" s="8"/>
    </row>
    <row r="5031" spans="1:14">
      <c r="A5031"/>
      <c r="B5031"/>
      <c r="C5031"/>
      <c r="D5031"/>
      <c r="E5031"/>
      <c r="F5031"/>
      <c r="G5031"/>
      <c r="H5031"/>
      <c r="I5031"/>
      <c r="J5031"/>
      <c r="K5031"/>
      <c r="L5031"/>
      <c r="M5031" s="8"/>
      <c r="N5031" s="8"/>
    </row>
    <row r="5032" spans="1:14">
      <c r="A5032"/>
      <c r="B5032"/>
      <c r="C5032"/>
      <c r="D5032"/>
      <c r="E5032"/>
      <c r="F5032"/>
      <c r="G5032"/>
      <c r="H5032"/>
      <c r="I5032"/>
      <c r="J5032"/>
      <c r="K5032"/>
      <c r="L5032"/>
      <c r="M5032" s="8"/>
      <c r="N5032" s="8"/>
    </row>
    <row r="5033" spans="1:14">
      <c r="A5033"/>
      <c r="B5033"/>
      <c r="C5033"/>
      <c r="D5033"/>
      <c r="E5033"/>
      <c r="F5033"/>
      <c r="G5033"/>
      <c r="H5033"/>
      <c r="I5033"/>
      <c r="J5033"/>
      <c r="K5033"/>
      <c r="L5033"/>
      <c r="M5033" s="8"/>
      <c r="N5033" s="8"/>
    </row>
    <row r="5034" spans="1:14">
      <c r="A5034"/>
      <c r="B5034"/>
      <c r="C5034"/>
      <c r="D5034"/>
      <c r="E5034"/>
      <c r="F5034"/>
      <c r="G5034"/>
      <c r="H5034"/>
      <c r="I5034"/>
      <c r="J5034"/>
      <c r="K5034"/>
      <c r="L5034"/>
      <c r="M5034" s="8"/>
      <c r="N5034" s="8"/>
    </row>
    <row r="5035" spans="1:14">
      <c r="A5035"/>
      <c r="B5035"/>
      <c r="C5035"/>
      <c r="D5035"/>
      <c r="E5035"/>
      <c r="F5035"/>
      <c r="G5035"/>
      <c r="H5035"/>
      <c r="I5035"/>
      <c r="J5035"/>
      <c r="K5035"/>
      <c r="L5035"/>
      <c r="M5035" s="8"/>
      <c r="N5035" s="8"/>
    </row>
    <row r="5036" spans="1:14">
      <c r="A5036"/>
      <c r="B5036"/>
      <c r="C5036"/>
      <c r="D5036"/>
      <c r="E5036"/>
      <c r="F5036"/>
      <c r="G5036"/>
      <c r="H5036"/>
      <c r="I5036"/>
      <c r="J5036"/>
      <c r="K5036"/>
      <c r="L5036"/>
      <c r="M5036" s="8"/>
      <c r="N5036" s="8"/>
    </row>
    <row r="5037" spans="1:14">
      <c r="A5037"/>
      <c r="B5037"/>
      <c r="C5037"/>
      <c r="D5037"/>
      <c r="E5037"/>
      <c r="F5037"/>
      <c r="G5037"/>
      <c r="H5037"/>
      <c r="I5037"/>
      <c r="J5037"/>
      <c r="K5037"/>
      <c r="L5037"/>
      <c r="M5037" s="8"/>
      <c r="N5037" s="8"/>
    </row>
    <row r="5038" spans="1:14">
      <c r="A5038"/>
      <c r="B5038"/>
      <c r="C5038"/>
      <c r="D5038"/>
      <c r="E5038"/>
      <c r="F5038"/>
      <c r="G5038"/>
      <c r="H5038"/>
      <c r="I5038"/>
      <c r="J5038"/>
      <c r="K5038"/>
      <c r="L5038"/>
      <c r="M5038" s="8"/>
      <c r="N5038" s="8"/>
    </row>
    <row r="5039" spans="1:14">
      <c r="A5039"/>
      <c r="B5039"/>
      <c r="C5039"/>
      <c r="D5039"/>
      <c r="E5039"/>
      <c r="F5039"/>
      <c r="G5039"/>
      <c r="H5039"/>
      <c r="I5039"/>
      <c r="J5039"/>
      <c r="K5039"/>
      <c r="L5039"/>
      <c r="M5039" s="8"/>
      <c r="N5039" s="8"/>
    </row>
    <row r="5040" spans="1:14">
      <c r="A5040"/>
      <c r="B5040"/>
      <c r="C5040"/>
      <c r="D5040"/>
      <c r="E5040"/>
      <c r="F5040"/>
      <c r="G5040"/>
      <c r="H5040"/>
      <c r="I5040"/>
      <c r="J5040"/>
      <c r="K5040"/>
      <c r="L5040"/>
      <c r="M5040" s="8"/>
      <c r="N5040" s="8"/>
    </row>
    <row r="5041" spans="1:14">
      <c r="A5041"/>
      <c r="B5041"/>
      <c r="C5041"/>
      <c r="D5041"/>
      <c r="E5041"/>
      <c r="F5041"/>
      <c r="G5041"/>
      <c r="H5041"/>
      <c r="I5041"/>
      <c r="J5041"/>
      <c r="K5041"/>
      <c r="L5041"/>
      <c r="M5041" s="8"/>
      <c r="N5041" s="8"/>
    </row>
    <row r="5042" spans="1:14">
      <c r="A5042"/>
      <c r="B5042"/>
      <c r="C5042"/>
      <c r="D5042"/>
      <c r="E5042"/>
      <c r="F5042"/>
      <c r="G5042"/>
      <c r="H5042"/>
      <c r="I5042"/>
      <c r="J5042"/>
      <c r="K5042"/>
      <c r="L5042"/>
      <c r="M5042" s="8"/>
      <c r="N5042" s="8"/>
    </row>
    <row r="5043" spans="1:14">
      <c r="A5043"/>
      <c r="B5043"/>
      <c r="C5043"/>
      <c r="D5043"/>
      <c r="E5043"/>
      <c r="F5043"/>
      <c r="G5043"/>
      <c r="H5043"/>
      <c r="I5043"/>
      <c r="J5043"/>
      <c r="K5043"/>
      <c r="L5043"/>
      <c r="M5043" s="8"/>
      <c r="N5043" s="8"/>
    </row>
    <row r="5044" spans="1:14">
      <c r="A5044"/>
      <c r="B5044"/>
      <c r="C5044"/>
      <c r="D5044"/>
      <c r="E5044"/>
      <c r="F5044"/>
      <c r="G5044"/>
      <c r="H5044"/>
      <c r="I5044"/>
      <c r="J5044"/>
      <c r="K5044"/>
      <c r="L5044"/>
      <c r="M5044" s="8"/>
      <c r="N5044" s="8"/>
    </row>
    <row r="5045" spans="1:14">
      <c r="A5045"/>
      <c r="B5045"/>
      <c r="C5045"/>
      <c r="D5045"/>
      <c r="E5045"/>
      <c r="F5045"/>
      <c r="G5045"/>
      <c r="H5045"/>
      <c r="I5045"/>
      <c r="J5045"/>
      <c r="K5045"/>
      <c r="L5045"/>
      <c r="M5045" s="8"/>
      <c r="N5045" s="8"/>
    </row>
    <row r="5046" spans="1:14">
      <c r="A5046"/>
      <c r="B5046"/>
      <c r="C5046"/>
      <c r="D5046"/>
      <c r="E5046"/>
      <c r="F5046"/>
      <c r="G5046"/>
      <c r="H5046"/>
      <c r="I5046"/>
      <c r="J5046"/>
      <c r="K5046"/>
      <c r="L5046"/>
      <c r="M5046" s="8"/>
      <c r="N5046" s="8"/>
    </row>
    <row r="5047" spans="1:14">
      <c r="A5047"/>
      <c r="B5047"/>
      <c r="C5047"/>
      <c r="D5047"/>
      <c r="E5047"/>
      <c r="F5047"/>
      <c r="G5047"/>
      <c r="H5047"/>
      <c r="I5047"/>
      <c r="J5047"/>
      <c r="K5047"/>
      <c r="L5047"/>
      <c r="M5047" s="8"/>
      <c r="N5047" s="8"/>
    </row>
    <row r="5048" spans="1:14">
      <c r="A5048"/>
      <c r="B5048"/>
      <c r="C5048"/>
      <c r="D5048"/>
      <c r="E5048"/>
      <c r="F5048"/>
      <c r="G5048"/>
      <c r="H5048"/>
      <c r="I5048"/>
      <c r="J5048"/>
      <c r="K5048"/>
      <c r="L5048"/>
      <c r="M5048" s="8"/>
      <c r="N5048" s="8"/>
    </row>
    <row r="5049" spans="1:14">
      <c r="A5049"/>
      <c r="B5049"/>
      <c r="C5049"/>
      <c r="D5049"/>
      <c r="E5049"/>
      <c r="F5049"/>
      <c r="G5049"/>
      <c r="H5049"/>
      <c r="I5049"/>
      <c r="J5049"/>
      <c r="K5049"/>
      <c r="L5049"/>
      <c r="M5049" s="8"/>
      <c r="N5049" s="8"/>
    </row>
    <row r="5050" spans="1:14">
      <c r="A5050"/>
      <c r="B5050"/>
      <c r="C5050"/>
      <c r="D5050"/>
      <c r="E5050"/>
      <c r="F5050"/>
      <c r="G5050"/>
      <c r="H5050"/>
      <c r="I5050"/>
      <c r="J5050"/>
      <c r="K5050"/>
      <c r="L5050"/>
      <c r="M5050" s="8"/>
      <c r="N5050" s="8"/>
    </row>
    <row r="5051" spans="1:14">
      <c r="A5051"/>
      <c r="B5051"/>
      <c r="C5051"/>
      <c r="D5051"/>
      <c r="E5051"/>
      <c r="F5051"/>
      <c r="G5051"/>
      <c r="H5051"/>
      <c r="I5051"/>
      <c r="J5051"/>
      <c r="K5051"/>
      <c r="L5051"/>
      <c r="M5051" s="8"/>
      <c r="N5051" s="8"/>
    </row>
    <row r="5052" spans="1:14">
      <c r="A5052"/>
      <c r="B5052"/>
      <c r="C5052"/>
      <c r="D5052"/>
      <c r="E5052"/>
      <c r="F5052"/>
      <c r="G5052"/>
      <c r="H5052"/>
      <c r="I5052"/>
      <c r="J5052"/>
      <c r="K5052"/>
      <c r="L5052"/>
      <c r="M5052" s="8"/>
      <c r="N5052" s="8"/>
    </row>
    <row r="5053" spans="1:14">
      <c r="A5053"/>
      <c r="B5053"/>
      <c r="C5053"/>
      <c r="D5053"/>
      <c r="E5053"/>
      <c r="F5053"/>
      <c r="G5053"/>
      <c r="H5053"/>
      <c r="I5053"/>
      <c r="J5053"/>
      <c r="K5053"/>
      <c r="L5053"/>
      <c r="M5053" s="8"/>
      <c r="N5053" s="8"/>
    </row>
    <row r="5054" spans="1:14">
      <c r="A5054"/>
      <c r="B5054"/>
      <c r="C5054"/>
      <c r="D5054"/>
      <c r="E5054"/>
      <c r="F5054"/>
      <c r="G5054"/>
      <c r="H5054"/>
      <c r="I5054"/>
      <c r="J5054"/>
      <c r="K5054"/>
      <c r="L5054"/>
      <c r="M5054" s="8"/>
      <c r="N5054" s="8"/>
    </row>
    <row r="5055" spans="1:14">
      <c r="A5055"/>
      <c r="B5055"/>
      <c r="C5055"/>
      <c r="D5055"/>
      <c r="E5055"/>
      <c r="F5055"/>
      <c r="G5055"/>
      <c r="H5055"/>
      <c r="I5055"/>
      <c r="J5055"/>
      <c r="K5055"/>
      <c r="L5055"/>
      <c r="M5055" s="8"/>
      <c r="N5055" s="8"/>
    </row>
    <row r="5056" spans="1:14">
      <c r="A5056"/>
      <c r="B5056"/>
      <c r="C5056"/>
      <c r="D5056"/>
      <c r="E5056"/>
      <c r="F5056"/>
      <c r="G5056"/>
      <c r="H5056"/>
      <c r="I5056"/>
      <c r="J5056"/>
      <c r="K5056"/>
      <c r="L5056"/>
      <c r="M5056" s="8"/>
      <c r="N5056" s="8"/>
    </row>
    <row r="5057" spans="1:14">
      <c r="A5057"/>
      <c r="B5057"/>
      <c r="C5057"/>
      <c r="D5057"/>
      <c r="E5057"/>
      <c r="F5057"/>
      <c r="G5057"/>
      <c r="H5057"/>
      <c r="I5057"/>
      <c r="J5057"/>
      <c r="K5057"/>
      <c r="L5057"/>
      <c r="M5057" s="8"/>
      <c r="N5057" s="8"/>
    </row>
    <row r="5058" spans="1:14">
      <c r="A5058"/>
      <c r="B5058"/>
      <c r="C5058"/>
      <c r="D5058"/>
      <c r="E5058"/>
      <c r="F5058"/>
      <c r="G5058"/>
      <c r="H5058"/>
      <c r="I5058"/>
      <c r="J5058"/>
      <c r="K5058"/>
      <c r="L5058"/>
      <c r="M5058" s="8"/>
      <c r="N5058" s="8"/>
    </row>
    <row r="5059" spans="1:14">
      <c r="A5059"/>
      <c r="B5059"/>
      <c r="C5059"/>
      <c r="D5059"/>
      <c r="E5059"/>
      <c r="F5059"/>
      <c r="G5059"/>
      <c r="H5059"/>
      <c r="I5059"/>
      <c r="J5059"/>
      <c r="K5059"/>
      <c r="L5059"/>
      <c r="M5059" s="8"/>
      <c r="N5059" s="8"/>
    </row>
    <row r="5060" spans="1:14">
      <c r="A5060"/>
      <c r="B5060"/>
      <c r="C5060"/>
      <c r="D5060"/>
      <c r="E5060"/>
      <c r="F5060"/>
      <c r="G5060"/>
      <c r="H5060"/>
      <c r="I5060"/>
      <c r="J5060"/>
      <c r="K5060"/>
      <c r="L5060"/>
      <c r="M5060" s="8"/>
      <c r="N5060" s="8"/>
    </row>
    <row r="5061" spans="1:14">
      <c r="A5061"/>
      <c r="B5061"/>
      <c r="C5061"/>
      <c r="D5061"/>
      <c r="E5061"/>
      <c r="F5061"/>
      <c r="G5061"/>
      <c r="H5061"/>
      <c r="I5061"/>
      <c r="J5061"/>
      <c r="K5061"/>
      <c r="L5061"/>
      <c r="M5061" s="8"/>
      <c r="N5061" s="8"/>
    </row>
    <row r="5062" spans="1:14">
      <c r="A5062"/>
      <c r="B5062"/>
      <c r="C5062"/>
      <c r="D5062"/>
      <c r="E5062"/>
      <c r="F5062"/>
      <c r="G5062"/>
      <c r="H5062"/>
      <c r="I5062"/>
      <c r="J5062"/>
      <c r="K5062"/>
      <c r="L5062"/>
      <c r="M5062" s="8"/>
      <c r="N5062" s="8"/>
    </row>
    <row r="5063" spans="1:14">
      <c r="A5063"/>
      <c r="B5063"/>
      <c r="C5063"/>
      <c r="D5063"/>
      <c r="E5063"/>
      <c r="F5063"/>
      <c r="G5063"/>
      <c r="H5063"/>
      <c r="I5063"/>
      <c r="J5063"/>
      <c r="K5063"/>
      <c r="L5063"/>
      <c r="M5063" s="8"/>
      <c r="N5063" s="8"/>
    </row>
    <row r="5064" spans="1:14">
      <c r="A5064"/>
      <c r="B5064"/>
      <c r="C5064"/>
      <c r="D5064"/>
      <c r="E5064"/>
      <c r="F5064"/>
      <c r="G5064"/>
      <c r="H5064"/>
      <c r="I5064"/>
      <c r="J5064"/>
      <c r="K5064"/>
      <c r="L5064"/>
      <c r="M5064" s="8"/>
      <c r="N5064" s="8"/>
    </row>
    <row r="5065" spans="1:14">
      <c r="A5065"/>
      <c r="B5065"/>
      <c r="C5065"/>
      <c r="D5065"/>
      <c r="E5065"/>
      <c r="F5065"/>
      <c r="G5065"/>
      <c r="H5065"/>
      <c r="I5065"/>
      <c r="J5065"/>
      <c r="K5065"/>
      <c r="L5065"/>
      <c r="M5065" s="8"/>
      <c r="N5065" s="8"/>
    </row>
    <row r="5066" spans="1:14">
      <c r="A5066"/>
      <c r="B5066"/>
      <c r="C5066"/>
      <c r="D5066"/>
      <c r="E5066"/>
      <c r="F5066"/>
      <c r="G5066"/>
      <c r="H5066"/>
      <c r="I5066"/>
      <c r="J5066"/>
      <c r="K5066"/>
      <c r="L5066"/>
      <c r="M5066" s="8"/>
      <c r="N5066" s="8"/>
    </row>
    <row r="5067" spans="1:14">
      <c r="A5067"/>
      <c r="B5067"/>
      <c r="C5067"/>
      <c r="D5067"/>
      <c r="E5067"/>
      <c r="F5067"/>
      <c r="G5067"/>
      <c r="H5067"/>
      <c r="I5067"/>
      <c r="J5067"/>
      <c r="K5067"/>
      <c r="L5067"/>
      <c r="M5067" s="8"/>
      <c r="N5067" s="8"/>
    </row>
    <row r="5068" spans="1:14">
      <c r="A5068"/>
      <c r="B5068"/>
      <c r="C5068"/>
      <c r="D5068"/>
      <c r="E5068"/>
      <c r="F5068"/>
      <c r="G5068"/>
      <c r="H5068"/>
      <c r="I5068"/>
      <c r="J5068"/>
      <c r="K5068"/>
      <c r="L5068"/>
      <c r="M5068" s="8"/>
      <c r="N5068" s="8"/>
    </row>
    <row r="5069" spans="1:14">
      <c r="A5069"/>
      <c r="B5069"/>
      <c r="C5069"/>
      <c r="D5069"/>
      <c r="E5069"/>
      <c r="F5069"/>
      <c r="G5069"/>
      <c r="H5069"/>
      <c r="I5069"/>
      <c r="J5069"/>
      <c r="K5069"/>
      <c r="L5069"/>
      <c r="M5069" s="8"/>
      <c r="N5069" s="8"/>
    </row>
    <row r="5070" spans="1:14">
      <c r="A5070"/>
      <c r="B5070"/>
      <c r="C5070"/>
      <c r="D5070"/>
      <c r="E5070"/>
      <c r="F5070"/>
      <c r="G5070"/>
      <c r="H5070"/>
      <c r="I5070"/>
      <c r="J5070"/>
      <c r="K5070"/>
      <c r="L5070"/>
      <c r="M5070" s="8"/>
      <c r="N5070" s="8"/>
    </row>
    <row r="5071" spans="1:14">
      <c r="A5071"/>
      <c r="B5071"/>
      <c r="C5071"/>
      <c r="D5071"/>
      <c r="E5071"/>
      <c r="F5071"/>
      <c r="G5071"/>
      <c r="H5071"/>
      <c r="I5071"/>
      <c r="J5071"/>
      <c r="K5071"/>
      <c r="L5071"/>
      <c r="M5071" s="8"/>
      <c r="N5071" s="8"/>
    </row>
    <row r="5072" spans="1:14">
      <c r="A5072"/>
      <c r="B5072"/>
      <c r="C5072"/>
      <c r="D5072"/>
      <c r="E5072"/>
      <c r="F5072"/>
      <c r="G5072"/>
      <c r="H5072"/>
      <c r="I5072"/>
      <c r="J5072"/>
      <c r="K5072"/>
      <c r="L5072"/>
      <c r="M5072" s="8"/>
      <c r="N5072" s="8"/>
    </row>
    <row r="5073" spans="1:14">
      <c r="A5073"/>
      <c r="B5073"/>
      <c r="C5073"/>
      <c r="D5073"/>
      <c r="E5073"/>
      <c r="F5073"/>
      <c r="G5073"/>
      <c r="H5073"/>
      <c r="I5073"/>
      <c r="J5073"/>
      <c r="K5073"/>
      <c r="L5073"/>
      <c r="M5073" s="8"/>
      <c r="N5073" s="8"/>
    </row>
    <row r="5074" spans="1:14">
      <c r="A5074"/>
      <c r="B5074"/>
      <c r="C5074"/>
      <c r="D5074"/>
      <c r="E5074"/>
      <c r="F5074"/>
      <c r="G5074"/>
      <c r="H5074"/>
      <c r="I5074"/>
      <c r="J5074"/>
      <c r="K5074"/>
      <c r="L5074"/>
      <c r="M5074" s="8"/>
      <c r="N5074" s="8"/>
    </row>
    <row r="5075" spans="1:14">
      <c r="A5075"/>
      <c r="B5075"/>
      <c r="C5075"/>
      <c r="D5075"/>
      <c r="E5075"/>
      <c r="F5075"/>
      <c r="G5075"/>
      <c r="H5075"/>
      <c r="I5075"/>
      <c r="J5075"/>
      <c r="K5075"/>
      <c r="L5075"/>
      <c r="M5075" s="8"/>
      <c r="N5075" s="8"/>
    </row>
    <row r="5076" spans="1:14">
      <c r="A5076"/>
      <c r="B5076"/>
      <c r="C5076"/>
      <c r="D5076"/>
      <c r="E5076"/>
      <c r="F5076"/>
      <c r="G5076"/>
      <c r="H5076"/>
      <c r="I5076"/>
      <c r="J5076"/>
      <c r="K5076"/>
      <c r="L5076"/>
      <c r="M5076" s="8"/>
      <c r="N5076" s="8"/>
    </row>
    <row r="5077" spans="1:14">
      <c r="A5077"/>
      <c r="B5077"/>
      <c r="C5077"/>
      <c r="D5077"/>
      <c r="E5077"/>
      <c r="F5077"/>
      <c r="G5077"/>
      <c r="H5077"/>
      <c r="I5077"/>
      <c r="J5077"/>
      <c r="K5077"/>
      <c r="L5077"/>
      <c r="M5077" s="8"/>
      <c r="N5077" s="8"/>
    </row>
    <row r="5078" spans="1:14">
      <c r="A5078"/>
      <c r="B5078"/>
      <c r="C5078"/>
      <c r="D5078"/>
      <c r="E5078"/>
      <c r="F5078"/>
      <c r="G5078"/>
      <c r="H5078"/>
      <c r="I5078"/>
      <c r="J5078"/>
      <c r="K5078"/>
      <c r="L5078"/>
      <c r="M5078" s="8"/>
      <c r="N5078" s="8"/>
    </row>
    <row r="5079" spans="1:14">
      <c r="A5079"/>
      <c r="B5079"/>
      <c r="C5079"/>
      <c r="D5079"/>
      <c r="E5079"/>
      <c r="F5079"/>
      <c r="G5079"/>
      <c r="H5079"/>
      <c r="I5079"/>
      <c r="J5079"/>
      <c r="K5079"/>
      <c r="L5079"/>
      <c r="M5079" s="8"/>
      <c r="N5079" s="8"/>
    </row>
    <row r="5080" spans="1:14">
      <c r="A5080"/>
      <c r="B5080"/>
      <c r="C5080"/>
      <c r="D5080"/>
      <c r="E5080"/>
      <c r="F5080"/>
      <c r="G5080"/>
      <c r="H5080"/>
      <c r="I5080"/>
      <c r="J5080"/>
      <c r="K5080"/>
      <c r="L5080"/>
      <c r="M5080" s="8"/>
      <c r="N5080" s="8"/>
    </row>
    <row r="5081" spans="1:14">
      <c r="A5081"/>
      <c r="B5081"/>
      <c r="C5081"/>
      <c r="D5081"/>
      <c r="E5081"/>
      <c r="F5081"/>
      <c r="G5081"/>
      <c r="H5081"/>
      <c r="I5081"/>
      <c r="J5081"/>
      <c r="K5081"/>
      <c r="L5081"/>
      <c r="M5081" s="8"/>
      <c r="N5081" s="8"/>
    </row>
    <row r="5082" spans="1:14">
      <c r="A5082"/>
      <c r="B5082"/>
      <c r="C5082"/>
      <c r="D5082"/>
      <c r="E5082"/>
      <c r="F5082"/>
      <c r="G5082"/>
      <c r="H5082"/>
      <c r="I5082"/>
      <c r="J5082"/>
      <c r="K5082"/>
      <c r="L5082"/>
      <c r="M5082" s="8"/>
      <c r="N5082" s="8"/>
    </row>
    <row r="5083" spans="1:14">
      <c r="A5083"/>
      <c r="B5083"/>
      <c r="C5083"/>
      <c r="D5083"/>
      <c r="E5083"/>
      <c r="F5083"/>
      <c r="G5083"/>
      <c r="H5083"/>
      <c r="I5083"/>
      <c r="J5083"/>
      <c r="K5083"/>
      <c r="L5083"/>
      <c r="M5083" s="8"/>
      <c r="N5083" s="8"/>
    </row>
    <row r="5084" spans="1:14">
      <c r="A5084"/>
      <c r="B5084"/>
      <c r="C5084"/>
      <c r="D5084"/>
      <c r="E5084"/>
      <c r="F5084"/>
      <c r="G5084"/>
      <c r="H5084"/>
      <c r="I5084"/>
      <c r="J5084"/>
      <c r="K5084"/>
      <c r="L5084"/>
      <c r="M5084" s="8"/>
      <c r="N5084" s="8"/>
    </row>
    <row r="5085" spans="1:14">
      <c r="A5085"/>
      <c r="B5085"/>
      <c r="C5085"/>
      <c r="D5085"/>
      <c r="E5085"/>
      <c r="F5085"/>
      <c r="G5085"/>
      <c r="H5085"/>
      <c r="I5085"/>
      <c r="J5085"/>
      <c r="K5085"/>
      <c r="L5085"/>
      <c r="M5085" s="8"/>
      <c r="N5085" s="8"/>
    </row>
    <row r="5086" spans="1:14">
      <c r="A5086"/>
      <c r="B5086"/>
      <c r="C5086"/>
      <c r="D5086"/>
      <c r="E5086"/>
      <c r="F5086"/>
      <c r="G5086"/>
      <c r="H5086"/>
      <c r="I5086"/>
      <c r="J5086"/>
      <c r="K5086"/>
      <c r="L5086"/>
      <c r="M5086" s="8"/>
      <c r="N5086" s="8"/>
    </row>
    <row r="5087" spans="1:14">
      <c r="A5087"/>
      <c r="B5087"/>
      <c r="C5087"/>
      <c r="D5087"/>
      <c r="E5087"/>
      <c r="F5087"/>
      <c r="G5087"/>
      <c r="H5087"/>
      <c r="I5087"/>
      <c r="J5087"/>
      <c r="K5087"/>
      <c r="L5087"/>
      <c r="M5087" s="8"/>
      <c r="N5087" s="8"/>
    </row>
    <row r="5088" spans="1:14">
      <c r="A5088"/>
      <c r="B5088"/>
      <c r="C5088"/>
      <c r="D5088"/>
      <c r="E5088"/>
      <c r="F5088"/>
      <c r="G5088"/>
      <c r="H5088"/>
      <c r="I5088"/>
      <c r="J5088"/>
      <c r="K5088"/>
      <c r="L5088"/>
      <c r="M5088" s="8"/>
      <c r="N5088" s="8"/>
    </row>
    <row r="5089" spans="1:14">
      <c r="A5089"/>
      <c r="B5089"/>
      <c r="C5089"/>
      <c r="D5089"/>
      <c r="E5089"/>
      <c r="F5089"/>
      <c r="G5089"/>
      <c r="H5089"/>
      <c r="I5089"/>
      <c r="J5089"/>
      <c r="K5089"/>
      <c r="L5089"/>
      <c r="M5089" s="8"/>
      <c r="N5089" s="8"/>
    </row>
    <row r="5090" spans="1:14">
      <c r="A5090"/>
      <c r="B5090"/>
      <c r="C5090"/>
      <c r="D5090"/>
      <c r="E5090"/>
      <c r="F5090"/>
      <c r="G5090"/>
      <c r="H5090"/>
      <c r="I5090"/>
      <c r="J5090"/>
      <c r="K5090"/>
      <c r="L5090"/>
      <c r="M5090" s="8"/>
      <c r="N5090" s="8"/>
    </row>
    <row r="5091" spans="1:14">
      <c r="A5091"/>
      <c r="B5091"/>
      <c r="C5091"/>
      <c r="D5091"/>
      <c r="E5091"/>
      <c r="F5091"/>
      <c r="G5091"/>
      <c r="H5091"/>
      <c r="I5091"/>
      <c r="J5091"/>
      <c r="K5091"/>
      <c r="L5091"/>
      <c r="M5091" s="8"/>
      <c r="N5091" s="8"/>
    </row>
    <row r="5092" spans="1:14">
      <c r="A5092"/>
      <c r="B5092"/>
      <c r="C5092"/>
      <c r="D5092"/>
      <c r="E5092"/>
      <c r="F5092"/>
      <c r="G5092"/>
      <c r="H5092"/>
      <c r="I5092"/>
      <c r="J5092"/>
      <c r="K5092"/>
      <c r="L5092"/>
      <c r="M5092" s="8"/>
      <c r="N5092" s="8"/>
    </row>
    <row r="5093" spans="1:14">
      <c r="A5093"/>
      <c r="B5093"/>
      <c r="C5093"/>
      <c r="D5093"/>
      <c r="E5093"/>
      <c r="F5093"/>
      <c r="G5093"/>
      <c r="H5093"/>
      <c r="I5093"/>
      <c r="J5093"/>
      <c r="K5093"/>
      <c r="L5093"/>
      <c r="M5093" s="8"/>
      <c r="N5093" s="8"/>
    </row>
    <row r="5094" spans="1:14">
      <c r="A5094"/>
      <c r="B5094"/>
      <c r="C5094"/>
      <c r="D5094"/>
      <c r="E5094"/>
      <c r="F5094"/>
      <c r="G5094"/>
      <c r="H5094"/>
      <c r="I5094"/>
      <c r="J5094"/>
      <c r="K5094"/>
      <c r="L5094"/>
      <c r="M5094" s="8"/>
      <c r="N5094" s="8"/>
    </row>
    <row r="5095" spans="1:14">
      <c r="A5095"/>
      <c r="B5095"/>
      <c r="C5095"/>
      <c r="D5095"/>
      <c r="E5095"/>
      <c r="F5095"/>
      <c r="G5095"/>
      <c r="H5095"/>
      <c r="I5095"/>
      <c r="J5095"/>
      <c r="K5095"/>
      <c r="L5095"/>
      <c r="M5095" s="8"/>
      <c r="N5095" s="8"/>
    </row>
    <row r="5096" spans="1:14">
      <c r="A5096"/>
      <c r="B5096"/>
      <c r="C5096"/>
      <c r="D5096"/>
      <c r="E5096"/>
      <c r="F5096"/>
      <c r="G5096"/>
      <c r="H5096"/>
      <c r="I5096"/>
      <c r="J5096"/>
      <c r="K5096"/>
      <c r="L5096"/>
      <c r="M5096" s="8"/>
      <c r="N5096" s="8"/>
    </row>
    <row r="5097" spans="1:14">
      <c r="A5097"/>
      <c r="B5097"/>
      <c r="C5097"/>
      <c r="D5097"/>
      <c r="E5097"/>
      <c r="F5097"/>
      <c r="G5097"/>
      <c r="H5097"/>
      <c r="I5097"/>
      <c r="J5097"/>
      <c r="K5097"/>
      <c r="L5097"/>
      <c r="M5097" s="8"/>
      <c r="N5097" s="8"/>
    </row>
    <row r="5098" spans="1:14">
      <c r="A5098"/>
      <c r="B5098"/>
      <c r="C5098"/>
      <c r="D5098"/>
      <c r="E5098"/>
      <c r="F5098"/>
      <c r="G5098"/>
      <c r="H5098"/>
      <c r="I5098"/>
      <c r="J5098"/>
      <c r="K5098"/>
      <c r="L5098"/>
      <c r="M5098" s="8"/>
      <c r="N5098" s="8"/>
    </row>
    <row r="5099" spans="1:14">
      <c r="A5099"/>
      <c r="B5099"/>
      <c r="C5099"/>
      <c r="D5099"/>
      <c r="E5099"/>
      <c r="F5099"/>
      <c r="G5099"/>
      <c r="H5099"/>
      <c r="I5099"/>
      <c r="J5099"/>
      <c r="K5099"/>
      <c r="L5099"/>
      <c r="M5099" s="8"/>
      <c r="N5099" s="8"/>
    </row>
    <row r="5100" spans="1:14">
      <c r="A5100"/>
      <c r="B5100"/>
      <c r="C5100"/>
      <c r="D5100"/>
      <c r="E5100"/>
      <c r="F5100"/>
      <c r="G5100"/>
      <c r="H5100"/>
      <c r="I5100"/>
      <c r="J5100"/>
      <c r="K5100"/>
      <c r="L5100"/>
      <c r="M5100" s="8"/>
      <c r="N5100" s="8"/>
    </row>
    <row r="5101" spans="1:14">
      <c r="A5101"/>
      <c r="B5101"/>
      <c r="C5101"/>
      <c r="D5101"/>
      <c r="E5101"/>
      <c r="F5101"/>
      <c r="G5101"/>
      <c r="H5101"/>
      <c r="I5101"/>
      <c r="J5101"/>
      <c r="K5101"/>
      <c r="L5101"/>
      <c r="M5101" s="8"/>
      <c r="N5101" s="8"/>
    </row>
    <row r="5102" spans="1:14">
      <c r="A5102"/>
      <c r="B5102"/>
      <c r="C5102"/>
      <c r="D5102"/>
      <c r="E5102"/>
      <c r="F5102"/>
      <c r="G5102"/>
      <c r="H5102"/>
      <c r="I5102"/>
      <c r="J5102"/>
      <c r="K5102"/>
      <c r="L5102"/>
      <c r="M5102" s="8"/>
      <c r="N5102" s="8"/>
    </row>
    <row r="5103" spans="1:14">
      <c r="A5103"/>
      <c r="B5103"/>
      <c r="C5103"/>
      <c r="D5103"/>
      <c r="E5103"/>
      <c r="F5103"/>
      <c r="G5103"/>
      <c r="H5103"/>
      <c r="I5103"/>
      <c r="J5103"/>
      <c r="K5103"/>
      <c r="L5103"/>
      <c r="M5103" s="8"/>
      <c r="N5103" s="8"/>
    </row>
    <row r="5104" spans="1:14">
      <c r="A5104"/>
      <c r="B5104"/>
      <c r="C5104"/>
      <c r="D5104"/>
      <c r="E5104"/>
      <c r="F5104"/>
      <c r="G5104"/>
      <c r="H5104"/>
      <c r="I5104"/>
      <c r="J5104"/>
      <c r="K5104"/>
      <c r="L5104"/>
      <c r="M5104" s="8"/>
      <c r="N5104" s="8"/>
    </row>
    <row r="5105" spans="1:14">
      <c r="A5105"/>
      <c r="B5105"/>
      <c r="C5105"/>
      <c r="D5105"/>
      <c r="E5105"/>
      <c r="F5105"/>
      <c r="G5105"/>
      <c r="H5105"/>
      <c r="I5105"/>
      <c r="J5105"/>
      <c r="K5105"/>
      <c r="L5105"/>
      <c r="M5105" s="8"/>
      <c r="N5105" s="8"/>
    </row>
    <row r="5106" spans="1:14">
      <c r="A5106"/>
      <c r="B5106"/>
      <c r="C5106"/>
      <c r="D5106"/>
      <c r="E5106"/>
      <c r="F5106"/>
      <c r="G5106"/>
      <c r="H5106"/>
      <c r="I5106"/>
      <c r="J5106"/>
      <c r="K5106"/>
      <c r="L5106"/>
      <c r="M5106" s="8"/>
      <c r="N5106" s="8"/>
    </row>
    <row r="5107" spans="1:14">
      <c r="A5107"/>
      <c r="B5107"/>
      <c r="C5107"/>
      <c r="D5107"/>
      <c r="E5107"/>
      <c r="F5107"/>
      <c r="G5107"/>
      <c r="H5107"/>
      <c r="I5107"/>
      <c r="J5107"/>
      <c r="K5107"/>
      <c r="L5107"/>
      <c r="M5107" s="8"/>
      <c r="N5107" s="8"/>
    </row>
    <row r="5108" spans="1:14">
      <c r="A5108"/>
      <c r="B5108"/>
      <c r="C5108"/>
      <c r="D5108"/>
      <c r="E5108"/>
      <c r="F5108"/>
      <c r="G5108"/>
      <c r="H5108"/>
      <c r="I5108"/>
      <c r="J5108"/>
      <c r="K5108"/>
      <c r="L5108"/>
      <c r="M5108" s="8"/>
      <c r="N5108" s="8"/>
    </row>
    <row r="5109" spans="1:14">
      <c r="A5109"/>
      <c r="B5109"/>
      <c r="C5109"/>
      <c r="D5109"/>
      <c r="E5109"/>
      <c r="F5109"/>
      <c r="G5109"/>
      <c r="H5109"/>
      <c r="I5109"/>
      <c r="J5109"/>
      <c r="K5109"/>
      <c r="L5109"/>
      <c r="M5109" s="8"/>
      <c r="N5109" s="8"/>
    </row>
    <row r="5110" spans="1:14">
      <c r="A5110"/>
      <c r="B5110"/>
      <c r="C5110"/>
      <c r="D5110"/>
      <c r="E5110"/>
      <c r="F5110"/>
      <c r="G5110"/>
      <c r="H5110"/>
      <c r="I5110"/>
      <c r="J5110"/>
      <c r="K5110"/>
      <c r="L5110"/>
      <c r="M5110" s="8"/>
      <c r="N5110" s="8"/>
    </row>
    <row r="5111" spans="1:14">
      <c r="A5111"/>
      <c r="B5111"/>
      <c r="C5111"/>
      <c r="D5111"/>
      <c r="E5111"/>
      <c r="F5111"/>
      <c r="G5111"/>
      <c r="H5111"/>
      <c r="I5111"/>
      <c r="J5111"/>
      <c r="K5111"/>
      <c r="L5111"/>
      <c r="M5111" s="8"/>
      <c r="N5111" s="8"/>
    </row>
    <row r="5112" spans="1:14">
      <c r="A5112"/>
      <c r="B5112"/>
      <c r="C5112"/>
      <c r="D5112"/>
      <c r="E5112"/>
      <c r="F5112"/>
      <c r="G5112"/>
      <c r="H5112"/>
      <c r="I5112"/>
      <c r="J5112"/>
      <c r="K5112"/>
      <c r="L5112"/>
      <c r="M5112" s="8"/>
      <c r="N5112" s="8"/>
    </row>
    <row r="5113" spans="1:14">
      <c r="A5113"/>
      <c r="B5113"/>
      <c r="C5113"/>
      <c r="D5113"/>
      <c r="E5113"/>
      <c r="F5113"/>
      <c r="G5113"/>
      <c r="H5113"/>
      <c r="I5113"/>
      <c r="J5113"/>
      <c r="K5113"/>
      <c r="L5113"/>
      <c r="M5113" s="8"/>
      <c r="N5113" s="8"/>
    </row>
    <row r="5114" spans="1:14">
      <c r="A5114"/>
      <c r="B5114"/>
      <c r="C5114"/>
      <c r="D5114"/>
      <c r="E5114"/>
      <c r="F5114"/>
      <c r="G5114"/>
      <c r="H5114"/>
      <c r="I5114"/>
      <c r="J5114"/>
      <c r="K5114"/>
      <c r="L5114"/>
      <c r="M5114" s="8"/>
      <c r="N5114" s="8"/>
    </row>
    <row r="5115" spans="1:14">
      <c r="A5115"/>
      <c r="B5115"/>
      <c r="C5115"/>
      <c r="D5115"/>
      <c r="E5115"/>
      <c r="F5115"/>
      <c r="G5115"/>
      <c r="H5115"/>
      <c r="I5115"/>
      <c r="J5115"/>
      <c r="K5115"/>
      <c r="L5115"/>
      <c r="M5115" s="8"/>
      <c r="N5115" s="8"/>
    </row>
    <row r="5116" spans="1:14">
      <c r="A5116"/>
      <c r="B5116"/>
      <c r="C5116"/>
      <c r="D5116"/>
      <c r="E5116"/>
      <c r="F5116"/>
      <c r="G5116"/>
      <c r="H5116"/>
      <c r="I5116"/>
      <c r="J5116"/>
      <c r="K5116"/>
      <c r="L5116"/>
      <c r="M5116" s="8"/>
      <c r="N5116" s="8"/>
    </row>
    <row r="5117" spans="1:14">
      <c r="A5117"/>
      <c r="B5117"/>
      <c r="C5117"/>
      <c r="D5117"/>
      <c r="E5117"/>
      <c r="F5117"/>
      <c r="G5117"/>
      <c r="H5117"/>
      <c r="I5117"/>
      <c r="J5117"/>
      <c r="K5117"/>
      <c r="L5117"/>
      <c r="M5117" s="8"/>
      <c r="N5117" s="8"/>
    </row>
    <row r="5118" spans="1:14">
      <c r="A5118"/>
      <c r="B5118"/>
      <c r="C5118"/>
      <c r="D5118"/>
      <c r="E5118"/>
      <c r="F5118"/>
      <c r="G5118"/>
      <c r="H5118"/>
      <c r="I5118"/>
      <c r="J5118"/>
      <c r="K5118"/>
      <c r="L5118"/>
      <c r="M5118" s="8"/>
      <c r="N5118" s="8"/>
    </row>
    <row r="5119" spans="1:14">
      <c r="A5119"/>
      <c r="B5119"/>
      <c r="C5119"/>
      <c r="D5119"/>
      <c r="E5119"/>
      <c r="F5119"/>
      <c r="G5119"/>
      <c r="H5119"/>
      <c r="I5119"/>
      <c r="J5119"/>
      <c r="K5119"/>
      <c r="L5119"/>
      <c r="M5119" s="8"/>
      <c r="N5119" s="8"/>
    </row>
    <row r="5120" spans="1:14">
      <c r="A5120"/>
      <c r="B5120"/>
      <c r="C5120"/>
      <c r="D5120"/>
      <c r="E5120"/>
      <c r="F5120"/>
      <c r="G5120"/>
      <c r="H5120"/>
      <c r="I5120"/>
      <c r="J5120"/>
      <c r="K5120"/>
      <c r="L5120"/>
      <c r="M5120" s="8"/>
      <c r="N5120" s="8"/>
    </row>
    <row r="5121" spans="1:14">
      <c r="A5121"/>
      <c r="B5121"/>
      <c r="C5121"/>
      <c r="D5121"/>
      <c r="E5121"/>
      <c r="F5121"/>
      <c r="G5121"/>
      <c r="H5121"/>
      <c r="I5121"/>
      <c r="J5121"/>
      <c r="K5121"/>
      <c r="L5121"/>
      <c r="M5121" s="8"/>
      <c r="N5121" s="8"/>
    </row>
    <row r="5122" spans="1:14">
      <c r="A5122"/>
      <c r="B5122"/>
      <c r="C5122"/>
      <c r="D5122"/>
      <c r="E5122"/>
      <c r="F5122"/>
      <c r="G5122"/>
      <c r="H5122"/>
      <c r="I5122"/>
      <c r="J5122"/>
      <c r="K5122"/>
      <c r="L5122"/>
      <c r="M5122" s="8"/>
      <c r="N5122" s="8"/>
    </row>
    <row r="5123" spans="1:14">
      <c r="A5123"/>
      <c r="B5123"/>
      <c r="C5123"/>
      <c r="D5123"/>
      <c r="E5123"/>
      <c r="F5123"/>
      <c r="G5123"/>
      <c r="H5123"/>
      <c r="I5123"/>
      <c r="J5123"/>
      <c r="K5123"/>
      <c r="L5123"/>
      <c r="M5123" s="8"/>
      <c r="N5123" s="8"/>
    </row>
    <row r="5124" spans="1:14">
      <c r="A5124"/>
      <c r="B5124"/>
      <c r="C5124"/>
      <c r="D5124"/>
      <c r="E5124"/>
      <c r="F5124"/>
      <c r="G5124"/>
      <c r="H5124"/>
      <c r="I5124"/>
      <c r="J5124"/>
      <c r="K5124"/>
      <c r="L5124"/>
      <c r="M5124" s="8"/>
      <c r="N5124" s="8"/>
    </row>
    <row r="5125" spans="1:14">
      <c r="A5125"/>
      <c r="B5125"/>
      <c r="C5125"/>
      <c r="D5125"/>
      <c r="E5125"/>
      <c r="F5125"/>
      <c r="G5125"/>
      <c r="H5125"/>
      <c r="I5125"/>
      <c r="J5125"/>
      <c r="K5125"/>
      <c r="L5125"/>
      <c r="M5125" s="8"/>
      <c r="N5125" s="8"/>
    </row>
    <row r="5126" spans="1:14">
      <c r="A5126"/>
      <c r="B5126"/>
      <c r="C5126"/>
      <c r="D5126"/>
      <c r="E5126"/>
      <c r="F5126"/>
      <c r="G5126"/>
      <c r="H5126"/>
      <c r="I5126"/>
      <c r="J5126"/>
      <c r="K5126"/>
      <c r="L5126"/>
      <c r="M5126" s="8"/>
      <c r="N5126" s="8"/>
    </row>
    <row r="5127" spans="1:14">
      <c r="A5127"/>
      <c r="B5127"/>
      <c r="C5127"/>
      <c r="D5127"/>
      <c r="E5127"/>
      <c r="F5127"/>
      <c r="G5127"/>
      <c r="H5127"/>
      <c r="I5127"/>
      <c r="J5127"/>
      <c r="K5127"/>
      <c r="L5127"/>
      <c r="M5127" s="8"/>
      <c r="N5127" s="8"/>
    </row>
    <row r="5128" spans="1:14">
      <c r="A5128"/>
      <c r="B5128"/>
      <c r="C5128"/>
      <c r="D5128"/>
      <c r="E5128"/>
      <c r="F5128"/>
      <c r="G5128"/>
      <c r="H5128"/>
      <c r="I5128"/>
      <c r="J5128"/>
      <c r="K5128"/>
      <c r="L5128"/>
      <c r="M5128" s="8"/>
      <c r="N5128" s="8"/>
    </row>
    <row r="5129" spans="1:14">
      <c r="A5129"/>
      <c r="B5129"/>
      <c r="C5129"/>
      <c r="D5129"/>
      <c r="E5129"/>
      <c r="F5129"/>
      <c r="G5129"/>
      <c r="H5129"/>
      <c r="I5129"/>
      <c r="J5129"/>
      <c r="K5129"/>
      <c r="L5129"/>
      <c r="M5129" s="8"/>
      <c r="N5129" s="8"/>
    </row>
    <row r="5130" spans="1:14">
      <c r="A5130"/>
      <c r="B5130"/>
      <c r="C5130"/>
      <c r="D5130"/>
      <c r="E5130"/>
      <c r="F5130"/>
      <c r="G5130"/>
      <c r="H5130"/>
      <c r="I5130"/>
      <c r="J5130"/>
      <c r="K5130"/>
      <c r="L5130"/>
      <c r="M5130" s="8"/>
      <c r="N5130" s="8"/>
    </row>
    <row r="5131" spans="1:14">
      <c r="A5131"/>
      <c r="B5131"/>
      <c r="C5131"/>
      <c r="D5131"/>
      <c r="E5131"/>
      <c r="F5131"/>
      <c r="G5131"/>
      <c r="H5131"/>
      <c r="I5131"/>
      <c r="J5131"/>
      <c r="K5131"/>
      <c r="L5131"/>
      <c r="M5131" s="8"/>
      <c r="N5131" s="8"/>
    </row>
    <row r="5132" spans="1:14">
      <c r="A5132"/>
      <c r="B5132"/>
      <c r="C5132"/>
      <c r="D5132"/>
      <c r="E5132"/>
      <c r="F5132"/>
      <c r="G5132"/>
      <c r="H5132"/>
      <c r="I5132"/>
      <c r="J5132"/>
      <c r="K5132"/>
      <c r="L5132"/>
      <c r="M5132" s="8"/>
      <c r="N5132" s="8"/>
    </row>
    <row r="5133" spans="1:14">
      <c r="A5133"/>
      <c r="B5133"/>
      <c r="C5133"/>
      <c r="D5133"/>
      <c r="E5133"/>
      <c r="F5133"/>
      <c r="G5133"/>
      <c r="H5133"/>
      <c r="I5133"/>
      <c r="J5133"/>
      <c r="K5133"/>
      <c r="L5133"/>
      <c r="M5133" s="8"/>
      <c r="N5133" s="8"/>
    </row>
    <row r="5134" spans="1:14">
      <c r="A5134"/>
      <c r="B5134"/>
      <c r="C5134"/>
      <c r="D5134"/>
      <c r="E5134"/>
      <c r="F5134"/>
      <c r="G5134"/>
      <c r="H5134"/>
      <c r="I5134"/>
      <c r="J5134"/>
      <c r="K5134"/>
      <c r="L5134"/>
      <c r="M5134" s="8"/>
      <c r="N5134" s="8"/>
    </row>
    <row r="5135" spans="1:14">
      <c r="A5135"/>
      <c r="B5135"/>
      <c r="C5135"/>
      <c r="D5135"/>
      <c r="E5135"/>
      <c r="F5135"/>
      <c r="G5135"/>
      <c r="H5135"/>
      <c r="I5135"/>
      <c r="J5135"/>
      <c r="K5135"/>
      <c r="L5135"/>
      <c r="M5135" s="8"/>
      <c r="N5135" s="8"/>
    </row>
    <row r="5136" spans="1:14">
      <c r="A5136"/>
      <c r="B5136"/>
      <c r="C5136"/>
      <c r="D5136"/>
      <c r="E5136"/>
      <c r="F5136"/>
      <c r="G5136"/>
      <c r="H5136"/>
      <c r="I5136"/>
      <c r="J5136"/>
      <c r="K5136"/>
      <c r="L5136"/>
      <c r="M5136" s="8"/>
      <c r="N5136" s="8"/>
    </row>
    <row r="5137" spans="1:14">
      <c r="A5137"/>
      <c r="B5137"/>
      <c r="C5137"/>
      <c r="D5137"/>
      <c r="E5137"/>
      <c r="F5137"/>
      <c r="G5137"/>
      <c r="H5137"/>
      <c r="I5137"/>
      <c r="J5137"/>
      <c r="K5137"/>
      <c r="L5137"/>
      <c r="M5137" s="8"/>
      <c r="N5137" s="8"/>
    </row>
    <row r="5138" spans="1:14">
      <c r="A5138"/>
      <c r="B5138"/>
      <c r="C5138"/>
      <c r="D5138"/>
      <c r="E5138"/>
      <c r="F5138"/>
      <c r="G5138"/>
      <c r="H5138"/>
      <c r="I5138"/>
      <c r="J5138"/>
      <c r="K5138"/>
      <c r="L5138"/>
      <c r="M5138" s="8"/>
      <c r="N5138" s="8"/>
    </row>
    <row r="5139" spans="1:14">
      <c r="A5139"/>
      <c r="B5139"/>
      <c r="C5139"/>
      <c r="D5139"/>
      <c r="E5139"/>
      <c r="F5139"/>
      <c r="G5139"/>
      <c r="H5139"/>
      <c r="I5139"/>
      <c r="J5139"/>
      <c r="K5139"/>
      <c r="L5139"/>
      <c r="M5139" s="8"/>
      <c r="N5139" s="8"/>
    </row>
    <row r="5140" spans="1:14">
      <c r="A5140"/>
      <c r="B5140"/>
      <c r="C5140"/>
      <c r="D5140"/>
      <c r="E5140"/>
      <c r="F5140"/>
      <c r="G5140"/>
      <c r="H5140"/>
      <c r="I5140"/>
      <c r="J5140"/>
      <c r="K5140"/>
      <c r="L5140"/>
      <c r="M5140" s="8"/>
      <c r="N5140" s="8"/>
    </row>
    <row r="5141" spans="1:14">
      <c r="A5141"/>
      <c r="B5141"/>
      <c r="C5141"/>
      <c r="D5141"/>
      <c r="E5141"/>
      <c r="F5141"/>
      <c r="G5141"/>
      <c r="H5141"/>
      <c r="I5141"/>
      <c r="J5141"/>
      <c r="K5141"/>
      <c r="L5141"/>
      <c r="M5141" s="8"/>
      <c r="N5141" s="8"/>
    </row>
    <row r="5142" spans="1:14">
      <c r="A5142"/>
      <c r="B5142"/>
      <c r="C5142"/>
      <c r="D5142"/>
      <c r="E5142"/>
      <c r="F5142"/>
      <c r="G5142"/>
      <c r="H5142"/>
      <c r="I5142"/>
      <c r="J5142"/>
      <c r="K5142"/>
      <c r="L5142"/>
      <c r="M5142" s="8"/>
      <c r="N5142" s="8"/>
    </row>
    <row r="5143" spans="1:14">
      <c r="A5143"/>
      <c r="B5143"/>
      <c r="C5143"/>
      <c r="D5143"/>
      <c r="E5143"/>
      <c r="F5143"/>
      <c r="G5143"/>
      <c r="H5143"/>
      <c r="I5143"/>
      <c r="J5143"/>
      <c r="K5143"/>
      <c r="L5143"/>
      <c r="M5143" s="8"/>
      <c r="N5143" s="8"/>
    </row>
    <row r="5144" spans="1:14">
      <c r="A5144"/>
      <c r="B5144"/>
      <c r="C5144"/>
      <c r="D5144"/>
      <c r="E5144"/>
      <c r="F5144"/>
      <c r="G5144"/>
      <c r="H5144"/>
      <c r="I5144"/>
      <c r="J5144"/>
      <c r="K5144"/>
      <c r="L5144"/>
      <c r="M5144" s="8"/>
      <c r="N5144" s="8"/>
    </row>
    <row r="5145" spans="1:14">
      <c r="A5145"/>
      <c r="B5145"/>
      <c r="C5145"/>
      <c r="D5145"/>
      <c r="E5145"/>
      <c r="F5145"/>
      <c r="G5145"/>
      <c r="H5145"/>
      <c r="I5145"/>
      <c r="J5145"/>
      <c r="K5145"/>
      <c r="L5145"/>
      <c r="M5145" s="8"/>
      <c r="N5145" s="8"/>
    </row>
    <row r="5146" spans="1:14">
      <c r="A5146"/>
      <c r="B5146"/>
      <c r="C5146"/>
      <c r="D5146"/>
      <c r="E5146"/>
      <c r="F5146"/>
      <c r="G5146"/>
      <c r="H5146"/>
      <c r="I5146"/>
      <c r="J5146"/>
      <c r="K5146"/>
      <c r="L5146"/>
      <c r="M5146" s="8"/>
      <c r="N5146" s="8"/>
    </row>
    <row r="5147" spans="1:14">
      <c r="A5147"/>
      <c r="B5147"/>
      <c r="C5147"/>
      <c r="D5147"/>
      <c r="E5147"/>
      <c r="F5147"/>
      <c r="G5147"/>
      <c r="H5147"/>
      <c r="I5147"/>
      <c r="J5147"/>
      <c r="K5147"/>
      <c r="L5147"/>
      <c r="M5147" s="8"/>
      <c r="N5147" s="8"/>
    </row>
    <row r="5148" spans="1:14">
      <c r="A5148"/>
      <c r="B5148"/>
      <c r="C5148"/>
      <c r="D5148"/>
      <c r="E5148"/>
      <c r="F5148"/>
      <c r="G5148"/>
      <c r="H5148"/>
      <c r="I5148"/>
      <c r="J5148"/>
      <c r="K5148"/>
      <c r="L5148"/>
      <c r="M5148" s="8"/>
      <c r="N5148" s="8"/>
    </row>
    <row r="5149" spans="1:14">
      <c r="A5149"/>
      <c r="B5149"/>
      <c r="C5149"/>
      <c r="D5149"/>
      <c r="E5149"/>
      <c r="F5149"/>
      <c r="G5149"/>
      <c r="H5149"/>
      <c r="I5149"/>
      <c r="J5149"/>
      <c r="K5149"/>
      <c r="L5149"/>
      <c r="M5149" s="8"/>
      <c r="N5149" s="8"/>
    </row>
    <row r="5150" spans="1:14">
      <c r="A5150"/>
      <c r="B5150"/>
      <c r="C5150"/>
      <c r="D5150"/>
      <c r="E5150"/>
      <c r="F5150"/>
      <c r="G5150"/>
      <c r="H5150"/>
      <c r="I5150"/>
      <c r="J5150"/>
      <c r="K5150"/>
      <c r="L5150"/>
      <c r="M5150" s="8"/>
      <c r="N5150" s="8"/>
    </row>
    <row r="5151" spans="1:14">
      <c r="A5151"/>
      <c r="B5151"/>
      <c r="C5151"/>
      <c r="D5151"/>
      <c r="E5151"/>
      <c r="F5151"/>
      <c r="G5151"/>
      <c r="H5151"/>
      <c r="I5151"/>
      <c r="J5151"/>
      <c r="K5151"/>
      <c r="L5151"/>
      <c r="M5151" s="8"/>
      <c r="N5151" s="8"/>
    </row>
    <row r="5152" spans="1:14">
      <c r="A5152"/>
      <c r="B5152"/>
      <c r="C5152"/>
      <c r="D5152"/>
      <c r="E5152"/>
      <c r="F5152"/>
      <c r="G5152"/>
      <c r="H5152"/>
      <c r="I5152"/>
      <c r="J5152"/>
      <c r="K5152"/>
      <c r="L5152"/>
      <c r="M5152" s="8"/>
      <c r="N5152" s="8"/>
    </row>
    <row r="5153" spans="1:14">
      <c r="A5153"/>
      <c r="B5153"/>
      <c r="C5153"/>
      <c r="D5153"/>
      <c r="E5153"/>
      <c r="F5153"/>
      <c r="G5153"/>
      <c r="H5153"/>
      <c r="I5153"/>
      <c r="J5153"/>
      <c r="K5153"/>
      <c r="L5153"/>
      <c r="M5153" s="8"/>
      <c r="N5153" s="8"/>
    </row>
    <row r="5154" spans="1:14">
      <c r="A5154"/>
      <c r="B5154"/>
      <c r="C5154"/>
      <c r="D5154"/>
      <c r="E5154"/>
      <c r="F5154"/>
      <c r="G5154"/>
      <c r="H5154"/>
      <c r="I5154"/>
      <c r="J5154"/>
      <c r="K5154"/>
      <c r="L5154"/>
      <c r="M5154" s="8"/>
      <c r="N5154" s="8"/>
    </row>
    <row r="5155" spans="1:14">
      <c r="A5155"/>
      <c r="B5155"/>
      <c r="C5155"/>
      <c r="D5155"/>
      <c r="E5155"/>
      <c r="F5155"/>
      <c r="G5155"/>
      <c r="H5155"/>
      <c r="I5155"/>
      <c r="J5155"/>
      <c r="K5155"/>
      <c r="L5155"/>
      <c r="M5155" s="8"/>
      <c r="N5155" s="8"/>
    </row>
    <row r="5156" spans="1:14">
      <c r="A5156"/>
      <c r="B5156"/>
      <c r="C5156"/>
      <c r="D5156"/>
      <c r="E5156"/>
      <c r="F5156"/>
      <c r="G5156"/>
      <c r="H5156"/>
      <c r="I5156"/>
      <c r="J5156"/>
      <c r="K5156"/>
      <c r="L5156"/>
      <c r="M5156" s="8"/>
      <c r="N5156" s="8"/>
    </row>
    <row r="5157" spans="1:14">
      <c r="A5157"/>
      <c r="B5157"/>
      <c r="C5157"/>
      <c r="D5157"/>
      <c r="E5157"/>
      <c r="F5157"/>
      <c r="G5157"/>
      <c r="H5157"/>
      <c r="I5157"/>
      <c r="J5157"/>
      <c r="K5157"/>
      <c r="L5157"/>
      <c r="M5157" s="8"/>
      <c r="N5157" s="8"/>
    </row>
    <row r="5158" spans="1:14">
      <c r="A5158"/>
      <c r="B5158"/>
      <c r="C5158"/>
      <c r="D5158"/>
      <c r="E5158"/>
      <c r="F5158"/>
      <c r="G5158"/>
      <c r="H5158"/>
      <c r="I5158"/>
      <c r="J5158"/>
      <c r="K5158"/>
      <c r="L5158"/>
      <c r="M5158" s="8"/>
      <c r="N5158" s="8"/>
    </row>
    <row r="5159" spans="1:14">
      <c r="A5159"/>
      <c r="B5159"/>
      <c r="C5159"/>
      <c r="D5159"/>
      <c r="E5159"/>
      <c r="F5159"/>
      <c r="G5159"/>
      <c r="H5159"/>
      <c r="I5159"/>
      <c r="J5159"/>
      <c r="K5159"/>
      <c r="L5159"/>
      <c r="M5159" s="8"/>
      <c r="N5159" s="8"/>
    </row>
    <row r="5160" spans="1:14">
      <c r="A5160"/>
      <c r="B5160"/>
      <c r="C5160"/>
      <c r="D5160"/>
      <c r="E5160"/>
      <c r="F5160"/>
      <c r="G5160"/>
      <c r="H5160"/>
      <c r="I5160"/>
      <c r="J5160"/>
      <c r="K5160"/>
      <c r="L5160"/>
      <c r="M5160" s="8"/>
      <c r="N5160" s="8"/>
    </row>
    <row r="5161" spans="1:14">
      <c r="A5161"/>
      <c r="B5161"/>
      <c r="C5161"/>
      <c r="D5161"/>
      <c r="E5161"/>
      <c r="F5161"/>
      <c r="G5161"/>
      <c r="H5161"/>
      <c r="I5161"/>
      <c r="J5161"/>
      <c r="K5161"/>
      <c r="L5161"/>
      <c r="M5161" s="8"/>
      <c r="N5161" s="8"/>
    </row>
    <row r="5162" spans="1:14">
      <c r="A5162"/>
      <c r="B5162"/>
      <c r="C5162"/>
      <c r="D5162"/>
      <c r="E5162"/>
      <c r="F5162"/>
      <c r="G5162"/>
      <c r="H5162"/>
      <c r="I5162"/>
      <c r="J5162"/>
      <c r="K5162"/>
      <c r="L5162"/>
      <c r="M5162" s="8"/>
      <c r="N5162" s="8"/>
    </row>
    <row r="5163" spans="1:14">
      <c r="A5163"/>
      <c r="B5163"/>
      <c r="C5163"/>
      <c r="D5163"/>
      <c r="E5163"/>
      <c r="F5163"/>
      <c r="G5163"/>
      <c r="H5163"/>
      <c r="I5163"/>
      <c r="J5163"/>
      <c r="K5163"/>
      <c r="L5163"/>
      <c r="M5163" s="8"/>
      <c r="N5163" s="8"/>
    </row>
    <row r="5164" spans="1:14">
      <c r="A5164"/>
      <c r="B5164"/>
      <c r="C5164"/>
      <c r="D5164"/>
      <c r="E5164"/>
      <c r="F5164"/>
      <c r="G5164"/>
      <c r="H5164"/>
      <c r="I5164"/>
      <c r="J5164"/>
      <c r="K5164"/>
      <c r="L5164"/>
      <c r="M5164" s="8"/>
      <c r="N5164" s="8"/>
    </row>
    <row r="5165" spans="1:14">
      <c r="A5165"/>
      <c r="B5165"/>
      <c r="C5165"/>
      <c r="D5165"/>
      <c r="E5165"/>
      <c r="F5165"/>
      <c r="G5165"/>
      <c r="H5165"/>
      <c r="I5165"/>
      <c r="J5165"/>
      <c r="K5165"/>
      <c r="L5165"/>
      <c r="M5165" s="8"/>
      <c r="N5165" s="8"/>
    </row>
    <row r="5166" spans="1:14">
      <c r="A5166"/>
      <c r="B5166"/>
      <c r="C5166"/>
      <c r="D5166"/>
      <c r="E5166"/>
      <c r="F5166"/>
      <c r="G5166"/>
      <c r="H5166"/>
      <c r="I5166"/>
      <c r="J5166"/>
      <c r="K5166"/>
      <c r="L5166"/>
      <c r="M5166" s="8"/>
      <c r="N5166" s="8"/>
    </row>
    <row r="5167" spans="1:14">
      <c r="A5167"/>
      <c r="B5167"/>
      <c r="C5167"/>
      <c r="D5167"/>
      <c r="E5167"/>
      <c r="F5167"/>
      <c r="G5167"/>
      <c r="H5167"/>
      <c r="I5167"/>
      <c r="J5167"/>
      <c r="K5167"/>
      <c r="L5167"/>
      <c r="M5167" s="8"/>
      <c r="N5167" s="8"/>
    </row>
    <row r="5168" spans="1:14">
      <c r="A5168"/>
      <c r="B5168"/>
      <c r="C5168"/>
      <c r="D5168"/>
      <c r="E5168"/>
      <c r="F5168"/>
      <c r="G5168"/>
      <c r="H5168"/>
      <c r="I5168"/>
      <c r="J5168"/>
      <c r="K5168"/>
      <c r="L5168"/>
      <c r="M5168" s="8"/>
      <c r="N5168" s="8"/>
    </row>
    <row r="5169" spans="1:14">
      <c r="A5169"/>
      <c r="B5169"/>
      <c r="C5169"/>
      <c r="D5169"/>
      <c r="E5169"/>
      <c r="F5169"/>
      <c r="G5169"/>
      <c r="H5169"/>
      <c r="I5169"/>
      <c r="J5169"/>
      <c r="K5169"/>
      <c r="L5169"/>
      <c r="M5169" s="8"/>
      <c r="N5169" s="8"/>
    </row>
    <row r="5170" spans="1:14">
      <c r="A5170"/>
      <c r="B5170"/>
      <c r="C5170"/>
      <c r="D5170"/>
      <c r="E5170"/>
      <c r="F5170"/>
      <c r="G5170"/>
      <c r="H5170"/>
      <c r="I5170"/>
      <c r="J5170"/>
      <c r="K5170"/>
      <c r="L5170"/>
      <c r="M5170" s="8"/>
      <c r="N5170" s="8"/>
    </row>
    <row r="5171" spans="1:14">
      <c r="A5171"/>
      <c r="B5171"/>
      <c r="C5171"/>
      <c r="D5171"/>
      <c r="E5171"/>
      <c r="F5171"/>
      <c r="G5171"/>
      <c r="H5171"/>
      <c r="I5171"/>
      <c r="J5171"/>
      <c r="K5171"/>
      <c r="L5171"/>
      <c r="M5171" s="8"/>
      <c r="N5171" s="8"/>
    </row>
    <row r="5172" spans="1:14">
      <c r="A5172"/>
      <c r="B5172"/>
      <c r="C5172"/>
      <c r="D5172"/>
      <c r="E5172"/>
      <c r="F5172"/>
      <c r="G5172"/>
      <c r="H5172"/>
      <c r="I5172"/>
      <c r="J5172"/>
      <c r="K5172"/>
      <c r="L5172"/>
      <c r="M5172" s="8"/>
      <c r="N5172" s="8"/>
    </row>
    <row r="5173" spans="1:14">
      <c r="A5173"/>
      <c r="B5173"/>
      <c r="C5173"/>
      <c r="D5173"/>
      <c r="E5173"/>
      <c r="F5173"/>
      <c r="G5173"/>
      <c r="H5173"/>
      <c r="I5173"/>
      <c r="J5173"/>
      <c r="K5173"/>
      <c r="L5173"/>
      <c r="M5173" s="8"/>
      <c r="N5173" s="8"/>
    </row>
    <row r="5174" spans="1:14">
      <c r="A5174"/>
      <c r="B5174"/>
      <c r="C5174"/>
      <c r="D5174"/>
      <c r="E5174"/>
      <c r="F5174"/>
      <c r="G5174"/>
      <c r="H5174"/>
      <c r="I5174"/>
      <c r="J5174"/>
      <c r="K5174"/>
      <c r="L5174"/>
      <c r="M5174" s="8"/>
      <c r="N5174" s="8"/>
    </row>
    <row r="5175" spans="1:14">
      <c r="A5175"/>
      <c r="B5175"/>
      <c r="C5175"/>
      <c r="D5175"/>
      <c r="E5175"/>
      <c r="F5175"/>
      <c r="G5175"/>
      <c r="H5175"/>
      <c r="I5175"/>
      <c r="J5175"/>
      <c r="K5175"/>
      <c r="L5175"/>
      <c r="M5175" s="8"/>
      <c r="N5175" s="8"/>
    </row>
    <row r="5176" spans="1:14">
      <c r="A5176"/>
      <c r="B5176"/>
      <c r="C5176"/>
      <c r="D5176"/>
      <c r="E5176"/>
      <c r="F5176"/>
      <c r="G5176"/>
      <c r="H5176"/>
      <c r="I5176"/>
      <c r="J5176"/>
      <c r="K5176"/>
      <c r="L5176"/>
      <c r="M5176" s="8"/>
      <c r="N5176" s="8"/>
    </row>
    <row r="5177" spans="1:14">
      <c r="A5177"/>
      <c r="B5177"/>
      <c r="C5177"/>
      <c r="D5177"/>
      <c r="E5177"/>
      <c r="F5177"/>
      <c r="G5177"/>
      <c r="H5177"/>
      <c r="I5177"/>
      <c r="J5177"/>
      <c r="K5177"/>
      <c r="L5177"/>
      <c r="M5177" s="8"/>
      <c r="N5177" s="8"/>
    </row>
    <row r="5178" spans="1:14">
      <c r="A5178"/>
      <c r="B5178"/>
      <c r="C5178"/>
      <c r="D5178"/>
      <c r="E5178"/>
      <c r="F5178"/>
      <c r="G5178"/>
      <c r="H5178"/>
      <c r="I5178"/>
      <c r="J5178"/>
      <c r="K5178"/>
      <c r="L5178"/>
      <c r="M5178" s="8"/>
      <c r="N5178" s="8"/>
    </row>
    <row r="5179" spans="1:14">
      <c r="A5179"/>
      <c r="B5179"/>
      <c r="C5179"/>
      <c r="D5179"/>
      <c r="E5179"/>
      <c r="F5179"/>
      <c r="G5179"/>
      <c r="H5179"/>
      <c r="I5179"/>
      <c r="J5179"/>
      <c r="K5179"/>
      <c r="L5179"/>
      <c r="M5179" s="8"/>
      <c r="N5179" s="8"/>
    </row>
    <row r="5180" spans="1:14">
      <c r="A5180"/>
      <c r="B5180"/>
      <c r="C5180"/>
      <c r="D5180"/>
      <c r="E5180"/>
      <c r="F5180"/>
      <c r="G5180"/>
      <c r="H5180"/>
      <c r="I5180"/>
      <c r="J5180"/>
      <c r="K5180"/>
      <c r="L5180"/>
      <c r="M5180" s="8"/>
      <c r="N5180" s="8"/>
    </row>
    <row r="5181" spans="1:14">
      <c r="A5181"/>
      <c r="B5181"/>
      <c r="C5181"/>
      <c r="D5181"/>
      <c r="E5181"/>
      <c r="F5181"/>
      <c r="G5181"/>
      <c r="H5181"/>
      <c r="I5181"/>
      <c r="J5181"/>
      <c r="K5181"/>
      <c r="L5181"/>
      <c r="M5181" s="8"/>
      <c r="N5181" s="8"/>
    </row>
    <row r="5182" spans="1:14">
      <c r="A5182"/>
      <c r="B5182"/>
      <c r="C5182"/>
      <c r="D5182"/>
      <c r="E5182"/>
      <c r="F5182"/>
      <c r="G5182"/>
      <c r="H5182"/>
      <c r="I5182"/>
      <c r="J5182"/>
      <c r="K5182"/>
      <c r="L5182"/>
      <c r="M5182" s="8"/>
      <c r="N5182" s="8"/>
    </row>
    <row r="5183" spans="1:14">
      <c r="A5183"/>
      <c r="B5183"/>
      <c r="C5183"/>
      <c r="D5183"/>
      <c r="E5183"/>
      <c r="F5183"/>
      <c r="G5183"/>
      <c r="H5183"/>
      <c r="I5183"/>
      <c r="J5183"/>
      <c r="K5183"/>
      <c r="L5183"/>
      <c r="M5183" s="8"/>
      <c r="N5183" s="8"/>
    </row>
    <row r="5184" spans="1:14">
      <c r="A5184"/>
      <c r="B5184"/>
      <c r="C5184"/>
      <c r="D5184"/>
      <c r="E5184"/>
      <c r="F5184"/>
      <c r="G5184"/>
      <c r="H5184"/>
      <c r="I5184"/>
      <c r="J5184"/>
      <c r="K5184"/>
      <c r="L5184"/>
      <c r="M5184" s="8"/>
      <c r="N5184" s="8"/>
    </row>
    <row r="5185" spans="1:14">
      <c r="A5185"/>
      <c r="B5185"/>
      <c r="C5185"/>
      <c r="D5185"/>
      <c r="E5185"/>
      <c r="F5185"/>
      <c r="G5185"/>
      <c r="H5185"/>
      <c r="I5185"/>
      <c r="J5185"/>
      <c r="K5185"/>
      <c r="L5185"/>
      <c r="M5185" s="8"/>
      <c r="N5185" s="8"/>
    </row>
    <row r="5186" spans="1:14">
      <c r="A5186"/>
      <c r="B5186"/>
      <c r="C5186"/>
      <c r="D5186"/>
      <c r="E5186"/>
      <c r="F5186"/>
      <c r="G5186"/>
      <c r="H5186"/>
      <c r="I5186"/>
      <c r="J5186"/>
      <c r="K5186"/>
      <c r="L5186"/>
      <c r="M5186" s="8"/>
      <c r="N5186" s="8"/>
    </row>
    <row r="5187" spans="1:14">
      <c r="A5187"/>
      <c r="B5187"/>
      <c r="C5187"/>
      <c r="D5187"/>
      <c r="E5187"/>
      <c r="F5187"/>
      <c r="G5187"/>
      <c r="H5187"/>
      <c r="I5187"/>
      <c r="J5187"/>
      <c r="K5187"/>
      <c r="L5187"/>
      <c r="M5187" s="8"/>
      <c r="N5187" s="8"/>
    </row>
    <row r="5188" spans="1:14">
      <c r="A5188"/>
      <c r="B5188"/>
      <c r="C5188"/>
      <c r="D5188"/>
      <c r="E5188"/>
      <c r="F5188"/>
      <c r="G5188"/>
      <c r="H5188"/>
      <c r="I5188"/>
      <c r="J5188"/>
      <c r="K5188"/>
      <c r="L5188"/>
      <c r="M5188" s="8"/>
      <c r="N5188" s="8"/>
    </row>
    <row r="5189" spans="1:14">
      <c r="A5189"/>
      <c r="B5189"/>
      <c r="C5189"/>
      <c r="D5189"/>
      <c r="E5189"/>
      <c r="F5189"/>
      <c r="G5189"/>
      <c r="H5189"/>
      <c r="I5189"/>
      <c r="J5189"/>
      <c r="K5189"/>
      <c r="L5189"/>
      <c r="M5189" s="8"/>
      <c r="N5189" s="8"/>
    </row>
    <row r="5190" spans="1:14">
      <c r="A5190"/>
      <c r="B5190"/>
      <c r="C5190"/>
      <c r="D5190"/>
      <c r="E5190"/>
      <c r="F5190"/>
      <c r="G5190"/>
      <c r="H5190"/>
      <c r="I5190"/>
      <c r="J5190"/>
      <c r="K5190"/>
      <c r="L5190"/>
      <c r="M5190" s="8"/>
      <c r="N5190" s="8"/>
    </row>
    <row r="5191" spans="1:14">
      <c r="A5191"/>
      <c r="B5191"/>
      <c r="C5191"/>
      <c r="D5191"/>
      <c r="E5191"/>
      <c r="F5191"/>
      <c r="G5191"/>
      <c r="H5191"/>
      <c r="I5191"/>
      <c r="J5191"/>
      <c r="K5191"/>
      <c r="L5191"/>
      <c r="M5191" s="8"/>
      <c r="N5191" s="8"/>
    </row>
    <row r="5192" spans="1:14">
      <c r="A5192"/>
      <c r="B5192"/>
      <c r="C5192"/>
      <c r="D5192"/>
      <c r="E5192"/>
      <c r="F5192"/>
      <c r="G5192"/>
      <c r="H5192"/>
      <c r="I5192"/>
      <c r="J5192"/>
      <c r="K5192"/>
      <c r="L5192"/>
      <c r="M5192" s="8"/>
      <c r="N5192" s="8"/>
    </row>
    <row r="5193" spans="1:14">
      <c r="A5193"/>
      <c r="B5193"/>
      <c r="C5193"/>
      <c r="D5193"/>
      <c r="E5193"/>
      <c r="F5193"/>
      <c r="G5193"/>
      <c r="H5193"/>
      <c r="I5193"/>
      <c r="J5193"/>
      <c r="K5193"/>
      <c r="L5193"/>
      <c r="M5193" s="8"/>
      <c r="N5193" s="8"/>
    </row>
    <row r="5194" spans="1:14">
      <c r="A5194"/>
      <c r="B5194"/>
      <c r="C5194"/>
      <c r="D5194"/>
      <c r="E5194"/>
      <c r="F5194"/>
      <c r="G5194"/>
      <c r="H5194"/>
      <c r="I5194"/>
      <c r="J5194"/>
      <c r="K5194"/>
      <c r="L5194"/>
      <c r="M5194" s="8"/>
      <c r="N5194" s="8"/>
    </row>
    <row r="5195" spans="1:14">
      <c r="A5195"/>
      <c r="B5195"/>
      <c r="C5195"/>
      <c r="D5195"/>
      <c r="E5195"/>
      <c r="F5195"/>
      <c r="G5195"/>
      <c r="H5195"/>
      <c r="I5195"/>
      <c r="J5195"/>
      <c r="K5195"/>
      <c r="L5195"/>
      <c r="M5195" s="8"/>
      <c r="N5195" s="8"/>
    </row>
    <row r="5196" spans="1:14">
      <c r="A5196"/>
      <c r="B5196"/>
      <c r="C5196"/>
      <c r="D5196"/>
      <c r="E5196"/>
      <c r="F5196"/>
      <c r="G5196"/>
      <c r="H5196"/>
      <c r="I5196"/>
      <c r="J5196"/>
      <c r="K5196"/>
      <c r="L5196"/>
      <c r="M5196" s="8"/>
      <c r="N5196" s="8"/>
    </row>
    <row r="5197" spans="1:14">
      <c r="A5197"/>
      <c r="B5197"/>
      <c r="C5197"/>
      <c r="D5197"/>
      <c r="E5197"/>
      <c r="F5197"/>
      <c r="G5197"/>
      <c r="H5197"/>
      <c r="I5197"/>
      <c r="J5197"/>
      <c r="K5197"/>
      <c r="L5197"/>
      <c r="M5197" s="8"/>
      <c r="N5197" s="8"/>
    </row>
    <row r="5198" spans="1:14">
      <c r="A5198"/>
      <c r="B5198"/>
      <c r="C5198"/>
      <c r="D5198"/>
      <c r="E5198"/>
      <c r="F5198"/>
      <c r="G5198"/>
      <c r="H5198"/>
      <c r="I5198"/>
      <c r="J5198"/>
      <c r="K5198"/>
      <c r="L5198"/>
      <c r="M5198" s="8"/>
      <c r="N5198" s="8"/>
    </row>
    <row r="5199" spans="1:14">
      <c r="A5199"/>
      <c r="B5199"/>
      <c r="C5199"/>
      <c r="D5199"/>
      <c r="E5199"/>
      <c r="F5199"/>
      <c r="G5199"/>
      <c r="H5199"/>
      <c r="I5199"/>
      <c r="J5199"/>
      <c r="K5199"/>
      <c r="L5199"/>
      <c r="M5199" s="8"/>
      <c r="N5199" s="8"/>
    </row>
    <row r="5200" spans="1:14">
      <c r="A5200"/>
      <c r="B5200"/>
      <c r="C5200"/>
      <c r="D5200"/>
      <c r="E5200"/>
      <c r="F5200"/>
      <c r="G5200"/>
      <c r="H5200"/>
      <c r="I5200"/>
      <c r="J5200"/>
      <c r="K5200"/>
      <c r="L5200"/>
      <c r="M5200" s="8"/>
      <c r="N5200" s="8"/>
    </row>
    <row r="5201" spans="1:14">
      <c r="A5201"/>
      <c r="B5201"/>
      <c r="C5201"/>
      <c r="D5201"/>
      <c r="E5201"/>
      <c r="F5201"/>
      <c r="G5201"/>
      <c r="H5201"/>
      <c r="I5201"/>
      <c r="J5201"/>
      <c r="K5201"/>
      <c r="L5201"/>
      <c r="M5201" s="8"/>
      <c r="N5201" s="8"/>
    </row>
    <row r="5202" spans="1:14">
      <c r="A5202"/>
      <c r="B5202"/>
      <c r="C5202"/>
      <c r="D5202"/>
      <c r="E5202"/>
      <c r="F5202"/>
      <c r="G5202"/>
      <c r="H5202"/>
      <c r="I5202"/>
      <c r="J5202"/>
      <c r="K5202"/>
      <c r="L5202"/>
      <c r="M5202" s="8"/>
      <c r="N5202" s="8"/>
    </row>
    <row r="5203" spans="1:14">
      <c r="A5203"/>
      <c r="B5203"/>
      <c r="C5203"/>
      <c r="D5203"/>
      <c r="E5203"/>
      <c r="F5203"/>
      <c r="G5203"/>
      <c r="H5203"/>
      <c r="I5203"/>
      <c r="J5203"/>
      <c r="K5203"/>
      <c r="L5203"/>
      <c r="M5203" s="8"/>
      <c r="N5203" s="8"/>
    </row>
    <row r="5204" spans="1:14">
      <c r="A5204"/>
      <c r="B5204"/>
      <c r="C5204"/>
      <c r="D5204"/>
      <c r="E5204"/>
      <c r="F5204"/>
      <c r="G5204"/>
      <c r="H5204"/>
      <c r="I5204"/>
      <c r="J5204"/>
      <c r="K5204"/>
      <c r="L5204"/>
      <c r="M5204" s="8"/>
      <c r="N5204" s="8"/>
    </row>
    <row r="5205" spans="1:14">
      <c r="A5205"/>
      <c r="B5205"/>
      <c r="C5205"/>
      <c r="D5205"/>
      <c r="E5205"/>
      <c r="F5205"/>
      <c r="G5205"/>
      <c r="H5205"/>
      <c r="I5205"/>
      <c r="J5205"/>
      <c r="K5205"/>
      <c r="L5205"/>
      <c r="M5205" s="8"/>
      <c r="N5205" s="8"/>
    </row>
    <row r="5206" spans="1:14">
      <c r="A5206"/>
      <c r="B5206"/>
      <c r="C5206"/>
      <c r="D5206"/>
      <c r="E5206"/>
      <c r="F5206"/>
      <c r="G5206"/>
      <c r="H5206"/>
      <c r="I5206"/>
      <c r="J5206"/>
      <c r="K5206"/>
      <c r="L5206"/>
      <c r="M5206" s="8"/>
      <c r="N5206" s="8"/>
    </row>
    <row r="5207" spans="1:14">
      <c r="A5207"/>
      <c r="B5207"/>
      <c r="C5207"/>
      <c r="D5207"/>
      <c r="E5207"/>
      <c r="F5207"/>
      <c r="G5207"/>
      <c r="H5207"/>
      <c r="I5207"/>
      <c r="J5207"/>
      <c r="K5207"/>
      <c r="L5207"/>
      <c r="M5207" s="8"/>
      <c r="N5207" s="8"/>
    </row>
    <row r="5208" spans="1:14">
      <c r="A5208"/>
      <c r="B5208"/>
      <c r="C5208"/>
      <c r="D5208"/>
      <c r="E5208"/>
      <c r="F5208"/>
      <c r="G5208"/>
      <c r="H5208"/>
      <c r="I5208"/>
      <c r="J5208"/>
      <c r="K5208"/>
      <c r="L5208"/>
      <c r="M5208" s="8"/>
      <c r="N5208" s="8"/>
    </row>
    <row r="5209" spans="1:14">
      <c r="A5209"/>
      <c r="B5209"/>
      <c r="C5209"/>
      <c r="D5209"/>
      <c r="E5209"/>
      <c r="F5209"/>
      <c r="G5209"/>
      <c r="H5209"/>
      <c r="I5209"/>
      <c r="J5209"/>
      <c r="K5209"/>
      <c r="L5209"/>
      <c r="M5209" s="8"/>
      <c r="N5209" s="8"/>
    </row>
    <row r="5210" spans="1:14">
      <c r="A5210"/>
      <c r="B5210"/>
      <c r="C5210"/>
      <c r="D5210"/>
      <c r="E5210"/>
      <c r="F5210"/>
      <c r="G5210"/>
      <c r="H5210"/>
      <c r="I5210"/>
      <c r="J5210"/>
      <c r="K5210"/>
      <c r="L5210"/>
      <c r="M5210" s="8"/>
      <c r="N5210" s="8"/>
    </row>
    <row r="5211" spans="1:14">
      <c r="A5211"/>
      <c r="B5211"/>
      <c r="C5211"/>
      <c r="D5211"/>
      <c r="E5211"/>
      <c r="F5211"/>
      <c r="G5211"/>
      <c r="H5211"/>
      <c r="I5211"/>
      <c r="J5211"/>
      <c r="K5211"/>
      <c r="L5211"/>
      <c r="M5211" s="8"/>
      <c r="N5211" s="8"/>
    </row>
    <row r="5212" spans="1:14">
      <c r="A5212"/>
      <c r="B5212"/>
      <c r="C5212"/>
      <c r="D5212"/>
      <c r="E5212"/>
      <c r="F5212"/>
      <c r="G5212"/>
      <c r="H5212"/>
      <c r="I5212"/>
      <c r="J5212"/>
      <c r="K5212"/>
      <c r="L5212"/>
      <c r="M5212" s="8"/>
      <c r="N5212" s="8"/>
    </row>
    <row r="5213" spans="1:14">
      <c r="A5213"/>
      <c r="B5213"/>
      <c r="C5213"/>
      <c r="D5213"/>
      <c r="E5213"/>
      <c r="F5213"/>
      <c r="G5213"/>
      <c r="H5213"/>
      <c r="I5213"/>
      <c r="J5213"/>
      <c r="K5213"/>
      <c r="L5213"/>
      <c r="M5213" s="8"/>
      <c r="N5213" s="8"/>
    </row>
    <row r="5214" spans="1:14">
      <c r="A5214"/>
      <c r="B5214"/>
      <c r="C5214"/>
      <c r="D5214"/>
      <c r="E5214"/>
      <c r="F5214"/>
      <c r="G5214"/>
      <c r="H5214"/>
      <c r="I5214"/>
      <c r="J5214"/>
      <c r="K5214"/>
      <c r="L5214"/>
      <c r="M5214" s="8"/>
      <c r="N5214" s="8"/>
    </row>
    <row r="5215" spans="1:14">
      <c r="A5215"/>
      <c r="B5215"/>
      <c r="C5215"/>
      <c r="D5215"/>
      <c r="E5215"/>
      <c r="F5215"/>
      <c r="G5215"/>
      <c r="H5215"/>
      <c r="I5215"/>
      <c r="J5215"/>
      <c r="K5215"/>
      <c r="L5215"/>
      <c r="M5215" s="8"/>
      <c r="N5215" s="8"/>
    </row>
    <row r="5216" spans="1:14">
      <c r="A5216"/>
      <c r="B5216"/>
      <c r="C5216"/>
      <c r="D5216"/>
      <c r="E5216"/>
      <c r="F5216"/>
      <c r="G5216"/>
      <c r="H5216"/>
      <c r="I5216"/>
      <c r="J5216"/>
      <c r="K5216"/>
      <c r="L5216"/>
      <c r="M5216" s="8"/>
      <c r="N5216" s="8"/>
    </row>
    <row r="5217" spans="1:14">
      <c r="A5217"/>
      <c r="B5217"/>
      <c r="C5217"/>
      <c r="D5217"/>
      <c r="E5217"/>
      <c r="F5217"/>
      <c r="G5217"/>
      <c r="H5217"/>
      <c r="I5217"/>
      <c r="J5217"/>
      <c r="K5217"/>
      <c r="L5217"/>
      <c r="M5217" s="8"/>
      <c r="N5217" s="8"/>
    </row>
    <row r="5218" spans="1:14">
      <c r="A5218"/>
      <c r="B5218"/>
      <c r="C5218"/>
      <c r="D5218"/>
      <c r="E5218"/>
      <c r="F5218"/>
      <c r="G5218"/>
      <c r="H5218"/>
      <c r="I5218"/>
      <c r="J5218"/>
      <c r="K5218"/>
      <c r="L5218"/>
      <c r="M5218" s="8"/>
      <c r="N5218" s="8"/>
    </row>
    <row r="5219" spans="1:14">
      <c r="A5219"/>
      <c r="B5219"/>
      <c r="C5219"/>
      <c r="D5219"/>
      <c r="E5219"/>
      <c r="F5219"/>
      <c r="G5219"/>
      <c r="H5219"/>
      <c r="I5219"/>
      <c r="J5219"/>
      <c r="K5219"/>
      <c r="L5219"/>
      <c r="M5219" s="8"/>
      <c r="N5219" s="8"/>
    </row>
    <row r="5220" spans="1:14">
      <c r="A5220"/>
      <c r="B5220"/>
      <c r="C5220"/>
      <c r="D5220"/>
      <c r="E5220"/>
      <c r="F5220"/>
      <c r="G5220"/>
      <c r="H5220"/>
      <c r="I5220"/>
      <c r="J5220"/>
      <c r="K5220"/>
      <c r="L5220"/>
      <c r="M5220" s="8"/>
      <c r="N5220" s="8"/>
    </row>
    <row r="5221" spans="1:14">
      <c r="A5221"/>
      <c r="B5221"/>
      <c r="C5221"/>
      <c r="D5221"/>
      <c r="E5221"/>
      <c r="F5221"/>
      <c r="G5221"/>
      <c r="H5221"/>
      <c r="I5221"/>
      <c r="J5221"/>
      <c r="K5221"/>
      <c r="L5221"/>
      <c r="M5221" s="8"/>
      <c r="N5221" s="8"/>
    </row>
    <row r="5222" spans="1:14">
      <c r="A5222"/>
      <c r="B5222"/>
      <c r="C5222"/>
      <c r="D5222"/>
      <c r="E5222"/>
      <c r="F5222"/>
      <c r="G5222"/>
      <c r="H5222"/>
      <c r="I5222"/>
      <c r="J5222"/>
      <c r="K5222"/>
      <c r="L5222"/>
      <c r="M5222" s="8"/>
      <c r="N5222" s="8"/>
    </row>
    <row r="5223" spans="1:14">
      <c r="A5223"/>
      <c r="B5223"/>
      <c r="C5223"/>
      <c r="D5223"/>
      <c r="E5223"/>
      <c r="F5223"/>
      <c r="G5223"/>
      <c r="H5223"/>
      <c r="I5223"/>
      <c r="J5223"/>
      <c r="K5223"/>
      <c r="L5223"/>
      <c r="M5223" s="8"/>
      <c r="N5223" s="8"/>
    </row>
    <row r="5224" spans="1:14">
      <c r="A5224"/>
      <c r="B5224"/>
      <c r="C5224"/>
      <c r="D5224"/>
      <c r="E5224"/>
      <c r="F5224"/>
      <c r="G5224"/>
      <c r="H5224"/>
      <c r="I5224"/>
      <c r="J5224"/>
      <c r="K5224"/>
      <c r="L5224"/>
      <c r="M5224" s="8"/>
      <c r="N5224" s="8"/>
    </row>
    <row r="5225" spans="1:14">
      <c r="A5225"/>
      <c r="B5225"/>
      <c r="C5225"/>
      <c r="D5225"/>
      <c r="E5225"/>
      <c r="F5225"/>
      <c r="G5225"/>
      <c r="H5225"/>
      <c r="I5225"/>
      <c r="J5225"/>
      <c r="K5225"/>
      <c r="L5225"/>
      <c r="M5225" s="8"/>
      <c r="N5225" s="8"/>
    </row>
    <row r="5226" spans="1:14">
      <c r="A5226"/>
      <c r="B5226"/>
      <c r="C5226"/>
      <c r="D5226"/>
      <c r="E5226"/>
      <c r="F5226"/>
      <c r="G5226"/>
      <c r="H5226"/>
      <c r="I5226"/>
      <c r="J5226"/>
      <c r="K5226"/>
      <c r="L5226"/>
      <c r="M5226" s="8"/>
      <c r="N5226" s="8"/>
    </row>
    <row r="5227" spans="1:14">
      <c r="A5227"/>
      <c r="B5227"/>
      <c r="C5227"/>
      <c r="D5227"/>
      <c r="E5227"/>
      <c r="F5227"/>
      <c r="G5227"/>
      <c r="H5227"/>
      <c r="I5227"/>
      <c r="J5227"/>
      <c r="K5227"/>
      <c r="L5227"/>
      <c r="M5227" s="8"/>
      <c r="N5227" s="8"/>
    </row>
    <row r="5228" spans="1:14">
      <c r="A5228"/>
      <c r="B5228"/>
      <c r="C5228"/>
      <c r="D5228"/>
      <c r="E5228"/>
      <c r="F5228"/>
      <c r="G5228"/>
      <c r="H5228"/>
      <c r="I5228"/>
      <c r="J5228"/>
      <c r="K5228"/>
      <c r="L5228"/>
      <c r="M5228" s="8"/>
      <c r="N5228" s="8"/>
    </row>
    <row r="5229" spans="1:14">
      <c r="A5229"/>
      <c r="B5229"/>
      <c r="C5229"/>
      <c r="D5229"/>
      <c r="E5229"/>
      <c r="F5229"/>
      <c r="G5229"/>
      <c r="H5229"/>
      <c r="I5229"/>
      <c r="J5229"/>
      <c r="K5229"/>
      <c r="L5229"/>
      <c r="M5229" s="8"/>
      <c r="N5229" s="8"/>
    </row>
    <row r="5230" spans="1:14">
      <c r="A5230"/>
      <c r="B5230"/>
      <c r="C5230"/>
      <c r="D5230"/>
      <c r="E5230"/>
      <c r="F5230"/>
      <c r="G5230"/>
      <c r="H5230"/>
      <c r="I5230"/>
      <c r="J5230"/>
      <c r="K5230"/>
      <c r="L5230"/>
      <c r="M5230" s="8"/>
      <c r="N5230" s="8"/>
    </row>
    <row r="5231" spans="1:14">
      <c r="A5231"/>
      <c r="B5231"/>
      <c r="C5231"/>
      <c r="D5231"/>
      <c r="E5231"/>
      <c r="F5231"/>
      <c r="G5231"/>
      <c r="H5231"/>
      <c r="I5231"/>
      <c r="J5231"/>
      <c r="K5231"/>
      <c r="L5231"/>
      <c r="M5231" s="8"/>
      <c r="N5231" s="8"/>
    </row>
    <row r="5232" spans="1:14">
      <c r="A5232"/>
      <c r="B5232"/>
      <c r="C5232"/>
      <c r="D5232"/>
      <c r="E5232"/>
      <c r="F5232"/>
      <c r="G5232"/>
      <c r="H5232"/>
      <c r="I5232"/>
      <c r="J5232"/>
      <c r="K5232"/>
      <c r="L5232"/>
      <c r="M5232" s="8"/>
      <c r="N5232" s="8"/>
    </row>
    <row r="5233" spans="1:14">
      <c r="A5233"/>
      <c r="B5233"/>
      <c r="C5233"/>
      <c r="D5233"/>
      <c r="E5233"/>
      <c r="F5233"/>
      <c r="G5233"/>
      <c r="H5233"/>
      <c r="I5233"/>
      <c r="J5233"/>
      <c r="K5233"/>
      <c r="L5233"/>
      <c r="M5233" s="8"/>
      <c r="N5233" s="8"/>
    </row>
    <row r="5234" spans="1:14">
      <c r="A5234"/>
      <c r="B5234"/>
      <c r="C5234"/>
      <c r="D5234"/>
      <c r="E5234"/>
      <c r="F5234"/>
      <c r="G5234"/>
      <c r="H5234"/>
      <c r="I5234"/>
      <c r="J5234"/>
      <c r="K5234"/>
      <c r="L5234"/>
      <c r="M5234" s="8"/>
      <c r="N5234" s="8"/>
    </row>
    <row r="5235" spans="1:14">
      <c r="A5235"/>
      <c r="B5235"/>
      <c r="C5235"/>
      <c r="D5235"/>
      <c r="E5235"/>
      <c r="F5235"/>
      <c r="G5235"/>
      <c r="H5235"/>
      <c r="I5235"/>
      <c r="J5235"/>
      <c r="K5235"/>
      <c r="L5235"/>
      <c r="M5235" s="8"/>
      <c r="N5235" s="8"/>
    </row>
    <row r="5236" spans="1:14">
      <c r="A5236"/>
      <c r="B5236"/>
      <c r="C5236"/>
      <c r="D5236"/>
      <c r="E5236"/>
      <c r="F5236"/>
      <c r="G5236"/>
      <c r="H5236"/>
      <c r="I5236"/>
      <c r="J5236"/>
      <c r="K5236"/>
      <c r="L5236"/>
      <c r="M5236" s="8"/>
      <c r="N5236" s="8"/>
    </row>
    <row r="5237" spans="1:14">
      <c r="A5237"/>
      <c r="B5237"/>
      <c r="C5237"/>
      <c r="D5237"/>
      <c r="E5237"/>
      <c r="F5237"/>
      <c r="G5237"/>
      <c r="H5237"/>
      <c r="I5237"/>
      <c r="J5237"/>
      <c r="K5237"/>
      <c r="L5237"/>
      <c r="M5237" s="8"/>
      <c r="N5237" s="8"/>
    </row>
    <row r="5238" spans="1:14">
      <c r="A5238"/>
      <c r="B5238"/>
      <c r="C5238"/>
      <c r="D5238"/>
      <c r="E5238"/>
      <c r="F5238"/>
      <c r="G5238"/>
      <c r="H5238"/>
      <c r="I5238"/>
      <c r="J5238"/>
      <c r="K5238"/>
      <c r="L5238"/>
      <c r="M5238" s="8"/>
      <c r="N5238" s="8"/>
    </row>
    <row r="5239" spans="1:14">
      <c r="A5239"/>
      <c r="B5239"/>
      <c r="C5239"/>
      <c r="D5239"/>
      <c r="E5239"/>
      <c r="F5239"/>
      <c r="G5239"/>
      <c r="H5239"/>
      <c r="I5239"/>
      <c r="J5239"/>
      <c r="K5239"/>
      <c r="L5239"/>
      <c r="M5239" s="8"/>
      <c r="N5239" s="8"/>
    </row>
    <row r="5240" spans="1:14">
      <c r="A5240"/>
      <c r="B5240"/>
      <c r="C5240"/>
      <c r="D5240"/>
      <c r="E5240"/>
      <c r="F5240"/>
      <c r="G5240"/>
      <c r="H5240"/>
      <c r="I5240"/>
      <c r="J5240"/>
      <c r="K5240"/>
      <c r="L5240"/>
      <c r="M5240" s="8"/>
      <c r="N5240" s="8"/>
    </row>
    <row r="5241" spans="1:14">
      <c r="A5241"/>
      <c r="B5241"/>
      <c r="C5241"/>
      <c r="D5241"/>
      <c r="E5241"/>
      <c r="F5241"/>
      <c r="G5241"/>
      <c r="H5241"/>
      <c r="I5241"/>
      <c r="J5241"/>
      <c r="K5241"/>
      <c r="L5241"/>
      <c r="M5241" s="8"/>
      <c r="N5241" s="8"/>
    </row>
    <row r="5242" spans="1:14">
      <c r="A5242"/>
      <c r="B5242"/>
      <c r="C5242"/>
      <c r="D5242"/>
      <c r="E5242"/>
      <c r="F5242"/>
      <c r="G5242"/>
      <c r="H5242"/>
      <c r="I5242"/>
      <c r="J5242"/>
      <c r="K5242"/>
      <c r="L5242"/>
      <c r="M5242" s="8"/>
      <c r="N5242" s="8"/>
    </row>
    <row r="5243" spans="1:14">
      <c r="A5243"/>
      <c r="B5243"/>
      <c r="C5243"/>
      <c r="D5243"/>
      <c r="E5243"/>
      <c r="F5243"/>
      <c r="G5243"/>
      <c r="H5243"/>
      <c r="I5243"/>
      <c r="J5243"/>
      <c r="K5243"/>
      <c r="L5243"/>
      <c r="M5243" s="8"/>
      <c r="N5243" s="8"/>
    </row>
    <row r="5244" spans="1:14">
      <c r="A5244"/>
      <c r="B5244"/>
      <c r="C5244"/>
      <c r="D5244"/>
      <c r="E5244"/>
      <c r="F5244"/>
      <c r="G5244"/>
      <c r="H5244"/>
      <c r="I5244"/>
      <c r="J5244"/>
      <c r="K5244"/>
      <c r="L5244"/>
      <c r="M5244" s="8"/>
      <c r="N5244" s="8"/>
    </row>
    <row r="5245" spans="1:14">
      <c r="A5245"/>
      <c r="B5245"/>
      <c r="C5245"/>
      <c r="D5245"/>
      <c r="E5245"/>
      <c r="F5245"/>
      <c r="G5245"/>
      <c r="H5245"/>
      <c r="I5245"/>
      <c r="J5245"/>
      <c r="K5245"/>
      <c r="L5245"/>
      <c r="M5245" s="8"/>
      <c r="N5245" s="8"/>
    </row>
    <row r="5246" spans="1:14">
      <c r="A5246"/>
      <c r="B5246"/>
      <c r="C5246"/>
      <c r="D5246"/>
      <c r="E5246"/>
      <c r="F5246"/>
      <c r="G5246"/>
      <c r="H5246"/>
      <c r="I5246"/>
      <c r="J5246"/>
      <c r="K5246"/>
      <c r="L5246"/>
      <c r="M5246" s="8"/>
      <c r="N5246" s="8"/>
    </row>
    <row r="5247" spans="1:14">
      <c r="A5247"/>
      <c r="B5247"/>
      <c r="C5247"/>
      <c r="D5247"/>
      <c r="E5247"/>
      <c r="F5247"/>
      <c r="G5247"/>
      <c r="H5247"/>
      <c r="I5247"/>
      <c r="J5247"/>
      <c r="K5247"/>
      <c r="L5247"/>
      <c r="M5247" s="8"/>
      <c r="N5247" s="8"/>
    </row>
    <row r="5248" spans="1:14">
      <c r="A5248"/>
      <c r="B5248"/>
      <c r="C5248"/>
      <c r="D5248"/>
      <c r="E5248"/>
      <c r="F5248"/>
      <c r="G5248"/>
      <c r="H5248"/>
      <c r="I5248"/>
      <c r="J5248"/>
      <c r="K5248"/>
      <c r="L5248"/>
      <c r="M5248" s="8"/>
      <c r="N5248" s="8"/>
    </row>
    <row r="5249" spans="1:14">
      <c r="A5249"/>
      <c r="B5249"/>
      <c r="C5249"/>
      <c r="D5249"/>
      <c r="E5249"/>
      <c r="F5249"/>
      <c r="G5249"/>
      <c r="H5249"/>
      <c r="I5249"/>
      <c r="J5249"/>
      <c r="K5249"/>
      <c r="L5249"/>
      <c r="M5249" s="8"/>
      <c r="N5249" s="8"/>
    </row>
    <row r="5250" spans="1:14">
      <c r="A5250"/>
      <c r="B5250"/>
      <c r="C5250"/>
      <c r="D5250"/>
      <c r="E5250"/>
      <c r="F5250"/>
      <c r="G5250"/>
      <c r="H5250"/>
      <c r="I5250"/>
      <c r="J5250"/>
      <c r="K5250"/>
      <c r="L5250"/>
      <c r="M5250" s="8"/>
      <c r="N5250" s="8"/>
    </row>
    <row r="5251" spans="1:14">
      <c r="A5251"/>
      <c r="B5251"/>
      <c r="C5251"/>
      <c r="D5251"/>
      <c r="E5251"/>
      <c r="F5251"/>
      <c r="G5251"/>
      <c r="H5251"/>
      <c r="I5251"/>
      <c r="J5251"/>
      <c r="K5251"/>
      <c r="L5251"/>
      <c r="M5251" s="8"/>
      <c r="N5251" s="8"/>
    </row>
    <row r="5252" spans="1:14">
      <c r="A5252"/>
      <c r="B5252"/>
      <c r="C5252"/>
      <c r="D5252"/>
      <c r="E5252"/>
      <c r="F5252"/>
      <c r="G5252"/>
      <c r="H5252"/>
      <c r="I5252"/>
      <c r="J5252"/>
      <c r="K5252"/>
      <c r="L5252"/>
      <c r="M5252" s="8"/>
      <c r="N5252" s="8"/>
    </row>
    <row r="5253" spans="1:14">
      <c r="A5253"/>
      <c r="B5253"/>
      <c r="C5253"/>
      <c r="D5253"/>
      <c r="E5253"/>
      <c r="F5253"/>
      <c r="G5253"/>
      <c r="H5253"/>
      <c r="I5253"/>
      <c r="J5253"/>
      <c r="K5253"/>
      <c r="L5253"/>
      <c r="M5253" s="8"/>
      <c r="N5253" s="8"/>
    </row>
    <row r="5254" spans="1:14">
      <c r="A5254"/>
      <c r="B5254"/>
      <c r="C5254"/>
      <c r="D5254"/>
      <c r="E5254"/>
      <c r="F5254"/>
      <c r="G5254"/>
      <c r="H5254"/>
      <c r="I5254"/>
      <c r="J5254"/>
      <c r="K5254"/>
      <c r="L5254"/>
      <c r="M5254" s="8"/>
      <c r="N5254" s="8"/>
    </row>
    <row r="5255" spans="1:14">
      <c r="A5255"/>
      <c r="B5255"/>
      <c r="C5255"/>
      <c r="D5255"/>
      <c r="E5255"/>
      <c r="F5255"/>
      <c r="G5255"/>
      <c r="H5255"/>
      <c r="I5255"/>
      <c r="J5255"/>
      <c r="K5255"/>
      <c r="L5255"/>
      <c r="M5255" s="8"/>
      <c r="N5255" s="8"/>
    </row>
    <row r="5256" spans="1:14">
      <c r="A5256"/>
      <c r="B5256"/>
      <c r="C5256"/>
      <c r="D5256"/>
      <c r="E5256"/>
      <c r="F5256"/>
      <c r="G5256"/>
      <c r="H5256"/>
      <c r="I5256"/>
      <c r="J5256"/>
      <c r="K5256"/>
      <c r="L5256"/>
      <c r="M5256" s="8"/>
      <c r="N5256" s="8"/>
    </row>
    <row r="5257" spans="1:14">
      <c r="A5257"/>
      <c r="B5257"/>
      <c r="C5257"/>
      <c r="D5257"/>
      <c r="E5257"/>
      <c r="F5257"/>
      <c r="G5257"/>
      <c r="H5257"/>
      <c r="I5257"/>
      <c r="J5257"/>
      <c r="K5257"/>
      <c r="L5257"/>
      <c r="M5257" s="8"/>
      <c r="N5257" s="8"/>
    </row>
    <row r="5258" spans="1:14">
      <c r="A5258"/>
      <c r="B5258"/>
      <c r="C5258"/>
      <c r="D5258"/>
      <c r="E5258"/>
      <c r="F5258"/>
      <c r="G5258"/>
      <c r="H5258"/>
      <c r="I5258"/>
      <c r="J5258"/>
      <c r="K5258"/>
      <c r="L5258"/>
      <c r="M5258" s="8"/>
      <c r="N5258" s="8"/>
    </row>
    <row r="5259" spans="1:14">
      <c r="A5259"/>
      <c r="B5259"/>
      <c r="C5259"/>
      <c r="D5259"/>
      <c r="E5259"/>
      <c r="F5259"/>
      <c r="G5259"/>
      <c r="H5259"/>
      <c r="I5259"/>
      <c r="J5259"/>
      <c r="K5259"/>
      <c r="L5259"/>
      <c r="M5259" s="8"/>
      <c r="N5259" s="8"/>
    </row>
    <row r="5260" spans="1:14">
      <c r="A5260"/>
      <c r="B5260"/>
      <c r="C5260"/>
      <c r="D5260"/>
      <c r="E5260"/>
      <c r="F5260"/>
      <c r="G5260"/>
      <c r="H5260"/>
      <c r="I5260"/>
      <c r="J5260"/>
      <c r="K5260"/>
      <c r="L5260"/>
      <c r="M5260" s="8"/>
      <c r="N5260" s="8"/>
    </row>
    <row r="5261" spans="1:14">
      <c r="A5261"/>
      <c r="B5261"/>
      <c r="C5261"/>
      <c r="D5261"/>
      <c r="E5261"/>
      <c r="F5261"/>
      <c r="G5261"/>
      <c r="H5261"/>
      <c r="I5261"/>
      <c r="J5261"/>
      <c r="K5261"/>
      <c r="L5261"/>
      <c r="M5261" s="8"/>
      <c r="N5261" s="8"/>
    </row>
    <row r="5262" spans="1:14">
      <c r="A5262"/>
      <c r="B5262"/>
      <c r="C5262"/>
      <c r="D5262"/>
      <c r="E5262"/>
      <c r="F5262"/>
      <c r="G5262"/>
      <c r="H5262"/>
      <c r="I5262"/>
      <c r="J5262"/>
      <c r="K5262"/>
      <c r="L5262"/>
      <c r="M5262" s="8"/>
      <c r="N5262" s="8"/>
    </row>
    <row r="5263" spans="1:14">
      <c r="A5263"/>
      <c r="B5263"/>
      <c r="C5263"/>
      <c r="D5263"/>
      <c r="E5263"/>
      <c r="F5263"/>
      <c r="G5263"/>
      <c r="H5263"/>
      <c r="I5263"/>
      <c r="J5263"/>
      <c r="K5263"/>
      <c r="L5263"/>
      <c r="M5263" s="8"/>
      <c r="N5263" s="8"/>
    </row>
    <row r="5264" spans="1:14">
      <c r="A5264"/>
      <c r="B5264"/>
      <c r="C5264"/>
      <c r="D5264"/>
      <c r="E5264"/>
      <c r="F5264"/>
      <c r="G5264"/>
      <c r="H5264"/>
      <c r="I5264"/>
      <c r="J5264"/>
      <c r="K5264"/>
      <c r="L5264"/>
      <c r="M5264" s="8"/>
      <c r="N5264" s="8"/>
    </row>
    <row r="5265" spans="1:14">
      <c r="A5265"/>
      <c r="B5265"/>
      <c r="C5265"/>
      <c r="D5265"/>
      <c r="E5265"/>
      <c r="F5265"/>
      <c r="G5265"/>
      <c r="H5265"/>
      <c r="I5265"/>
      <c r="J5265"/>
      <c r="K5265"/>
      <c r="L5265"/>
      <c r="M5265" s="8"/>
      <c r="N5265" s="8"/>
    </row>
    <row r="5266" spans="1:14">
      <c r="A5266"/>
      <c r="B5266"/>
      <c r="C5266"/>
      <c r="D5266"/>
      <c r="E5266"/>
      <c r="F5266"/>
      <c r="G5266"/>
      <c r="H5266"/>
      <c r="I5266"/>
      <c r="J5266"/>
      <c r="K5266"/>
      <c r="L5266"/>
      <c r="M5266" s="8"/>
      <c r="N5266" s="8"/>
    </row>
    <row r="5267" spans="1:14">
      <c r="A5267"/>
      <c r="B5267"/>
      <c r="C5267"/>
      <c r="D5267"/>
      <c r="E5267"/>
      <c r="F5267"/>
      <c r="G5267"/>
      <c r="H5267"/>
      <c r="I5267"/>
      <c r="J5267"/>
      <c r="K5267"/>
      <c r="L5267"/>
      <c r="M5267" s="8"/>
      <c r="N5267" s="8"/>
    </row>
    <row r="5268" spans="1:14">
      <c r="A5268"/>
      <c r="B5268"/>
      <c r="C5268"/>
      <c r="D5268"/>
      <c r="E5268"/>
      <c r="F5268"/>
      <c r="G5268"/>
      <c r="H5268"/>
      <c r="I5268"/>
      <c r="J5268"/>
      <c r="K5268"/>
      <c r="L5268"/>
      <c r="M5268" s="8"/>
      <c r="N5268" s="8"/>
    </row>
    <row r="5269" spans="1:14">
      <c r="A5269"/>
      <c r="B5269"/>
      <c r="C5269"/>
      <c r="D5269"/>
      <c r="E5269"/>
      <c r="F5269"/>
      <c r="G5269"/>
      <c r="H5269"/>
      <c r="I5269"/>
      <c r="J5269"/>
      <c r="K5269"/>
      <c r="L5269"/>
      <c r="M5269" s="8"/>
      <c r="N5269" s="8"/>
    </row>
    <row r="5270" spans="1:14">
      <c r="A5270"/>
      <c r="B5270"/>
      <c r="C5270"/>
      <c r="D5270"/>
      <c r="E5270"/>
      <c r="F5270"/>
      <c r="G5270"/>
      <c r="H5270"/>
      <c r="I5270"/>
      <c r="J5270"/>
      <c r="K5270"/>
      <c r="L5270"/>
      <c r="M5270" s="8"/>
      <c r="N5270" s="8"/>
    </row>
    <row r="5271" spans="1:14">
      <c r="A5271"/>
      <c r="B5271"/>
      <c r="C5271"/>
      <c r="D5271"/>
      <c r="E5271"/>
      <c r="F5271"/>
      <c r="G5271"/>
      <c r="H5271"/>
      <c r="I5271"/>
      <c r="J5271"/>
      <c r="K5271"/>
      <c r="L5271"/>
      <c r="M5271" s="8"/>
      <c r="N5271" s="8"/>
    </row>
    <row r="5272" spans="1:14">
      <c r="A5272"/>
      <c r="B5272"/>
      <c r="C5272"/>
      <c r="D5272"/>
      <c r="E5272"/>
      <c r="F5272"/>
      <c r="G5272"/>
      <c r="H5272"/>
      <c r="I5272"/>
      <c r="J5272"/>
      <c r="K5272"/>
      <c r="L5272"/>
      <c r="M5272" s="8"/>
      <c r="N5272" s="8"/>
    </row>
    <row r="5273" spans="1:14">
      <c r="A5273"/>
      <c r="B5273"/>
      <c r="C5273"/>
      <c r="D5273"/>
      <c r="E5273"/>
      <c r="F5273"/>
      <c r="G5273"/>
      <c r="H5273"/>
      <c r="I5273"/>
      <c r="J5273"/>
      <c r="K5273"/>
      <c r="L5273"/>
      <c r="M5273" s="8"/>
      <c r="N5273" s="8"/>
    </row>
    <row r="5274" spans="1:14">
      <c r="A5274"/>
      <c r="B5274"/>
      <c r="C5274"/>
      <c r="D5274"/>
      <c r="E5274"/>
      <c r="F5274"/>
      <c r="G5274"/>
      <c r="H5274"/>
      <c r="I5274"/>
      <c r="J5274"/>
      <c r="K5274"/>
      <c r="L5274"/>
      <c r="M5274" s="8"/>
      <c r="N5274" s="8"/>
    </row>
    <row r="5275" spans="1:14">
      <c r="A5275"/>
      <c r="B5275"/>
      <c r="C5275"/>
      <c r="D5275"/>
      <c r="E5275"/>
      <c r="F5275"/>
      <c r="G5275"/>
      <c r="H5275"/>
      <c r="I5275"/>
      <c r="J5275"/>
      <c r="K5275"/>
      <c r="L5275"/>
      <c r="M5275" s="8"/>
      <c r="N5275" s="8"/>
    </row>
    <row r="5276" spans="1:14">
      <c r="A5276"/>
      <c r="B5276"/>
      <c r="C5276"/>
      <c r="D5276"/>
      <c r="E5276"/>
      <c r="F5276"/>
      <c r="G5276"/>
      <c r="H5276"/>
      <c r="I5276"/>
      <c r="J5276"/>
      <c r="K5276"/>
      <c r="L5276"/>
      <c r="M5276" s="8"/>
      <c r="N5276" s="8"/>
    </row>
    <row r="5277" spans="1:14">
      <c r="A5277"/>
      <c r="B5277"/>
      <c r="C5277"/>
      <c r="D5277"/>
      <c r="E5277"/>
      <c r="F5277"/>
      <c r="G5277"/>
      <c r="H5277"/>
      <c r="I5277"/>
      <c r="J5277"/>
      <c r="K5277"/>
      <c r="L5277"/>
      <c r="M5277" s="8"/>
      <c r="N5277" s="8"/>
    </row>
    <row r="5278" spans="1:14">
      <c r="A5278"/>
      <c r="B5278"/>
      <c r="C5278"/>
      <c r="D5278"/>
      <c r="E5278"/>
      <c r="F5278"/>
      <c r="G5278"/>
      <c r="H5278"/>
      <c r="I5278"/>
      <c r="J5278"/>
      <c r="K5278"/>
      <c r="L5278"/>
      <c r="M5278" s="8"/>
      <c r="N5278" s="8"/>
    </row>
    <row r="5279" spans="1:14">
      <c r="A5279"/>
      <c r="B5279"/>
      <c r="C5279"/>
      <c r="D5279"/>
      <c r="E5279"/>
      <c r="F5279"/>
      <c r="G5279"/>
      <c r="H5279"/>
      <c r="I5279"/>
      <c r="J5279"/>
      <c r="K5279"/>
      <c r="L5279"/>
      <c r="M5279" s="8"/>
      <c r="N5279" s="8"/>
    </row>
    <row r="5280" spans="1:14">
      <c r="A5280"/>
      <c r="B5280"/>
      <c r="C5280"/>
      <c r="D5280"/>
      <c r="E5280"/>
      <c r="F5280"/>
      <c r="G5280"/>
      <c r="H5280"/>
      <c r="I5280"/>
      <c r="J5280"/>
      <c r="K5280"/>
      <c r="L5280"/>
      <c r="M5280" s="8"/>
      <c r="N5280" s="8"/>
    </row>
    <row r="5281" spans="1:14">
      <c r="A5281"/>
      <c r="B5281"/>
      <c r="C5281"/>
      <c r="D5281"/>
      <c r="E5281"/>
      <c r="F5281"/>
      <c r="G5281"/>
      <c r="H5281"/>
      <c r="I5281"/>
      <c r="J5281"/>
      <c r="K5281"/>
      <c r="L5281"/>
      <c r="M5281" s="8"/>
      <c r="N5281" s="8"/>
    </row>
    <row r="5282" spans="1:14">
      <c r="A5282"/>
      <c r="B5282"/>
      <c r="C5282"/>
      <c r="D5282"/>
      <c r="E5282"/>
      <c r="F5282"/>
      <c r="G5282"/>
      <c r="H5282"/>
      <c r="I5282"/>
      <c r="J5282"/>
      <c r="K5282"/>
      <c r="L5282"/>
      <c r="M5282" s="8"/>
      <c r="N5282" s="8"/>
    </row>
    <row r="5283" spans="1:14">
      <c r="A5283"/>
      <c r="B5283"/>
      <c r="C5283"/>
      <c r="D5283"/>
      <c r="E5283"/>
      <c r="F5283"/>
      <c r="G5283"/>
      <c r="H5283"/>
      <c r="I5283"/>
      <c r="J5283"/>
      <c r="K5283"/>
      <c r="L5283"/>
      <c r="M5283" s="8"/>
      <c r="N5283" s="8"/>
    </row>
    <row r="5284" spans="1:14">
      <c r="A5284"/>
      <c r="B5284"/>
      <c r="C5284"/>
      <c r="D5284"/>
      <c r="E5284"/>
      <c r="F5284"/>
      <c r="G5284"/>
      <c r="H5284"/>
      <c r="I5284"/>
      <c r="J5284"/>
      <c r="K5284"/>
      <c r="L5284"/>
      <c r="M5284" s="8"/>
      <c r="N5284" s="8"/>
    </row>
    <row r="5285" spans="1:14">
      <c r="A5285"/>
      <c r="B5285"/>
      <c r="C5285"/>
      <c r="D5285"/>
      <c r="E5285"/>
      <c r="F5285"/>
      <c r="G5285"/>
      <c r="H5285"/>
      <c r="I5285"/>
      <c r="J5285"/>
      <c r="K5285"/>
      <c r="L5285"/>
      <c r="M5285" s="8"/>
      <c r="N5285" s="8"/>
    </row>
    <row r="5286" spans="1:14">
      <c r="A5286"/>
      <c r="B5286"/>
      <c r="C5286"/>
      <c r="D5286"/>
      <c r="E5286"/>
      <c r="F5286"/>
      <c r="G5286"/>
      <c r="H5286"/>
      <c r="I5286"/>
      <c r="J5286"/>
      <c r="K5286"/>
      <c r="L5286"/>
      <c r="M5286" s="8"/>
      <c r="N5286" s="8"/>
    </row>
    <row r="5287" spans="1:14">
      <c r="A5287"/>
      <c r="B5287"/>
      <c r="C5287"/>
      <c r="D5287"/>
      <c r="E5287"/>
      <c r="F5287"/>
      <c r="G5287"/>
      <c r="H5287"/>
      <c r="I5287"/>
      <c r="J5287"/>
      <c r="K5287"/>
      <c r="L5287"/>
      <c r="M5287" s="8"/>
      <c r="N5287" s="8"/>
    </row>
    <row r="5288" spans="1:14">
      <c r="A5288"/>
      <c r="B5288"/>
      <c r="C5288"/>
      <c r="D5288"/>
      <c r="E5288"/>
      <c r="F5288"/>
      <c r="G5288"/>
      <c r="H5288"/>
      <c r="I5288"/>
      <c r="J5288"/>
      <c r="K5288"/>
      <c r="L5288"/>
      <c r="M5288" s="8"/>
      <c r="N5288" s="8"/>
    </row>
    <row r="5289" spans="1:14">
      <c r="A5289"/>
      <c r="B5289"/>
      <c r="C5289"/>
      <c r="D5289"/>
      <c r="E5289"/>
      <c r="F5289"/>
      <c r="G5289"/>
      <c r="H5289"/>
      <c r="I5289"/>
      <c r="J5289"/>
      <c r="K5289"/>
      <c r="L5289"/>
      <c r="M5289" s="8"/>
      <c r="N5289" s="8"/>
    </row>
    <row r="5290" spans="1:14">
      <c r="A5290"/>
      <c r="B5290"/>
      <c r="C5290"/>
      <c r="D5290"/>
      <c r="E5290"/>
      <c r="F5290"/>
      <c r="G5290"/>
      <c r="H5290"/>
      <c r="I5290"/>
      <c r="J5290"/>
      <c r="K5290"/>
      <c r="L5290"/>
      <c r="M5290" s="8"/>
      <c r="N5290" s="8"/>
    </row>
    <row r="5291" spans="1:14">
      <c r="A5291"/>
      <c r="B5291"/>
      <c r="C5291"/>
      <c r="D5291"/>
      <c r="E5291"/>
      <c r="F5291"/>
      <c r="G5291"/>
      <c r="H5291"/>
      <c r="I5291"/>
      <c r="J5291"/>
      <c r="K5291"/>
      <c r="L5291"/>
      <c r="M5291" s="8"/>
      <c r="N5291" s="8"/>
    </row>
    <row r="5292" spans="1:14">
      <c r="A5292"/>
      <c r="B5292"/>
      <c r="C5292"/>
      <c r="D5292"/>
      <c r="E5292"/>
      <c r="F5292"/>
      <c r="G5292"/>
      <c r="H5292"/>
      <c r="I5292"/>
      <c r="J5292"/>
      <c r="K5292"/>
      <c r="L5292"/>
      <c r="M5292" s="8"/>
      <c r="N5292" s="8"/>
    </row>
    <row r="5293" spans="1:14">
      <c r="A5293"/>
      <c r="B5293"/>
      <c r="C5293"/>
      <c r="D5293"/>
      <c r="E5293"/>
      <c r="F5293"/>
      <c r="G5293"/>
      <c r="H5293"/>
      <c r="I5293"/>
      <c r="J5293"/>
      <c r="K5293"/>
      <c r="L5293"/>
      <c r="M5293" s="8"/>
      <c r="N5293" s="8"/>
    </row>
    <row r="5294" spans="1:14">
      <c r="A5294"/>
      <c r="B5294"/>
      <c r="C5294"/>
      <c r="D5294"/>
      <c r="E5294"/>
      <c r="F5294"/>
      <c r="G5294"/>
      <c r="H5294"/>
      <c r="I5294"/>
      <c r="J5294"/>
      <c r="K5294"/>
      <c r="L5294"/>
      <c r="M5294" s="8"/>
      <c r="N5294" s="8"/>
    </row>
    <row r="5295" spans="1:14">
      <c r="A5295"/>
      <c r="B5295"/>
      <c r="C5295"/>
      <c r="D5295"/>
      <c r="E5295"/>
      <c r="F5295"/>
      <c r="G5295"/>
      <c r="H5295"/>
      <c r="I5295"/>
      <c r="J5295"/>
      <c r="K5295"/>
      <c r="L5295"/>
      <c r="M5295" s="8"/>
      <c r="N5295" s="8"/>
    </row>
    <row r="5296" spans="1:14">
      <c r="A5296"/>
      <c r="B5296"/>
      <c r="C5296"/>
      <c r="D5296"/>
      <c r="E5296"/>
      <c r="F5296"/>
      <c r="G5296"/>
      <c r="H5296"/>
      <c r="I5296"/>
      <c r="J5296"/>
      <c r="K5296"/>
      <c r="L5296"/>
      <c r="M5296" s="8"/>
      <c r="N5296" s="8"/>
    </row>
    <row r="5297" spans="1:14">
      <c r="A5297"/>
      <c r="B5297"/>
      <c r="C5297"/>
      <c r="D5297"/>
      <c r="E5297"/>
      <c r="F5297"/>
      <c r="G5297"/>
      <c r="H5297"/>
      <c r="I5297"/>
      <c r="J5297"/>
      <c r="K5297"/>
      <c r="L5297"/>
      <c r="M5297" s="8"/>
      <c r="N5297" s="8"/>
    </row>
    <row r="5298" spans="1:14">
      <c r="A5298"/>
      <c r="B5298"/>
      <c r="C5298"/>
      <c r="D5298"/>
      <c r="E5298"/>
      <c r="F5298"/>
      <c r="G5298"/>
      <c r="H5298"/>
      <c r="I5298"/>
      <c r="J5298"/>
      <c r="K5298"/>
      <c r="L5298"/>
      <c r="M5298" s="8"/>
      <c r="N5298" s="8"/>
    </row>
    <row r="5299" spans="1:14">
      <c r="A5299"/>
      <c r="B5299"/>
      <c r="C5299"/>
      <c r="D5299"/>
      <c r="E5299"/>
      <c r="F5299"/>
      <c r="G5299"/>
      <c r="H5299"/>
      <c r="I5299"/>
      <c r="J5299"/>
      <c r="K5299"/>
      <c r="L5299"/>
      <c r="M5299" s="8"/>
      <c r="N5299" s="8"/>
    </row>
    <row r="5300" spans="1:14">
      <c r="A5300"/>
      <c r="B5300"/>
      <c r="C5300"/>
      <c r="D5300"/>
      <c r="E5300"/>
      <c r="F5300"/>
      <c r="G5300"/>
      <c r="H5300"/>
      <c r="I5300"/>
      <c r="J5300"/>
      <c r="K5300"/>
      <c r="L5300"/>
      <c r="M5300" s="8"/>
      <c r="N5300" s="8"/>
    </row>
    <row r="5301" spans="1:14">
      <c r="A5301"/>
      <c r="B5301"/>
      <c r="C5301"/>
      <c r="D5301"/>
      <c r="E5301"/>
      <c r="F5301"/>
      <c r="G5301"/>
      <c r="H5301"/>
      <c r="I5301"/>
      <c r="J5301"/>
      <c r="K5301"/>
      <c r="L5301"/>
      <c r="M5301" s="8"/>
      <c r="N5301" s="8"/>
    </row>
    <row r="5302" spans="1:14">
      <c r="A5302"/>
      <c r="B5302"/>
      <c r="C5302"/>
      <c r="D5302"/>
      <c r="E5302"/>
      <c r="F5302"/>
      <c r="G5302"/>
      <c r="H5302"/>
      <c r="I5302"/>
      <c r="J5302"/>
      <c r="K5302"/>
      <c r="L5302"/>
      <c r="M5302" s="8"/>
      <c r="N5302" s="8"/>
    </row>
    <row r="5303" spans="1:14">
      <c r="A5303"/>
      <c r="B5303"/>
      <c r="C5303"/>
      <c r="D5303"/>
      <c r="E5303"/>
      <c r="F5303"/>
      <c r="G5303"/>
      <c r="H5303"/>
      <c r="I5303"/>
      <c r="J5303"/>
      <c r="K5303"/>
      <c r="L5303"/>
      <c r="M5303" s="8"/>
      <c r="N5303" s="8"/>
    </row>
    <row r="5304" spans="1:14">
      <c r="A5304"/>
      <c r="B5304"/>
      <c r="C5304"/>
      <c r="D5304"/>
      <c r="E5304"/>
      <c r="F5304"/>
      <c r="G5304"/>
      <c r="H5304"/>
      <c r="I5304"/>
      <c r="J5304"/>
      <c r="K5304"/>
      <c r="L5304"/>
      <c r="M5304" s="8"/>
      <c r="N5304" s="8"/>
    </row>
    <row r="5305" spans="1:14">
      <c r="A5305"/>
      <c r="B5305"/>
      <c r="C5305"/>
      <c r="D5305"/>
      <c r="E5305"/>
      <c r="F5305"/>
      <c r="G5305"/>
      <c r="H5305"/>
      <c r="I5305"/>
      <c r="J5305"/>
      <c r="K5305"/>
      <c r="L5305"/>
      <c r="M5305" s="8"/>
      <c r="N5305" s="8"/>
    </row>
    <row r="5306" spans="1:14">
      <c r="A5306"/>
      <c r="B5306"/>
      <c r="C5306"/>
      <c r="D5306"/>
      <c r="E5306"/>
      <c r="F5306"/>
      <c r="G5306"/>
      <c r="H5306"/>
      <c r="I5306"/>
      <c r="J5306"/>
      <c r="K5306"/>
      <c r="L5306"/>
      <c r="M5306" s="8"/>
      <c r="N5306" s="8"/>
    </row>
    <row r="5307" spans="1:14">
      <c r="A5307"/>
      <c r="B5307"/>
      <c r="C5307"/>
      <c r="D5307"/>
      <c r="E5307"/>
      <c r="F5307"/>
      <c r="G5307"/>
      <c r="H5307"/>
      <c r="I5307"/>
      <c r="J5307"/>
      <c r="K5307"/>
      <c r="L5307"/>
      <c r="M5307" s="8"/>
      <c r="N5307" s="8"/>
    </row>
    <row r="5308" spans="1:14">
      <c r="A5308"/>
      <c r="B5308"/>
      <c r="C5308"/>
      <c r="D5308"/>
      <c r="E5308"/>
      <c r="F5308"/>
      <c r="G5308"/>
      <c r="H5308"/>
      <c r="I5308"/>
      <c r="J5308"/>
      <c r="K5308"/>
      <c r="L5308"/>
      <c r="M5308" s="8"/>
      <c r="N5308" s="8"/>
    </row>
    <row r="5309" spans="1:14">
      <c r="A5309"/>
      <c r="B5309"/>
      <c r="C5309"/>
      <c r="D5309"/>
      <c r="E5309"/>
      <c r="F5309"/>
      <c r="G5309"/>
      <c r="H5309"/>
      <c r="I5309"/>
      <c r="J5309"/>
      <c r="K5309"/>
      <c r="L5309"/>
      <c r="M5309" s="8"/>
      <c r="N5309" s="8"/>
    </row>
    <row r="5310" spans="1:14">
      <c r="A5310"/>
      <c r="B5310"/>
      <c r="C5310"/>
      <c r="D5310"/>
      <c r="E5310"/>
      <c r="F5310"/>
      <c r="G5310"/>
      <c r="H5310"/>
      <c r="I5310"/>
      <c r="J5310"/>
      <c r="K5310"/>
      <c r="L5310"/>
      <c r="M5310" s="8"/>
      <c r="N5310" s="8"/>
    </row>
    <row r="5311" spans="1:14">
      <c r="A5311"/>
      <c r="B5311"/>
      <c r="C5311"/>
      <c r="D5311"/>
      <c r="E5311"/>
      <c r="F5311"/>
      <c r="G5311"/>
      <c r="H5311"/>
      <c r="I5311"/>
      <c r="J5311"/>
      <c r="K5311"/>
      <c r="L5311"/>
      <c r="M5311" s="8"/>
      <c r="N5311" s="8"/>
    </row>
    <row r="5312" spans="1:14">
      <c r="A5312"/>
      <c r="B5312"/>
      <c r="C5312"/>
      <c r="D5312"/>
      <c r="E5312"/>
      <c r="F5312"/>
      <c r="G5312"/>
      <c r="H5312"/>
      <c r="I5312"/>
      <c r="J5312"/>
      <c r="K5312"/>
      <c r="L5312"/>
      <c r="M5312" s="8"/>
      <c r="N5312" s="8"/>
    </row>
    <row r="5313" spans="1:14">
      <c r="A5313"/>
      <c r="B5313"/>
      <c r="C5313"/>
      <c r="D5313"/>
      <c r="E5313"/>
      <c r="F5313"/>
      <c r="G5313"/>
      <c r="H5313"/>
      <c r="I5313"/>
      <c r="J5313"/>
      <c r="K5313"/>
      <c r="L5313"/>
      <c r="M5313" s="8"/>
      <c r="N5313" s="8"/>
    </row>
    <row r="5314" spans="1:14">
      <c r="A5314"/>
      <c r="B5314"/>
      <c r="C5314"/>
      <c r="D5314"/>
      <c r="E5314"/>
      <c r="F5314"/>
      <c r="G5314"/>
      <c r="H5314"/>
      <c r="I5314"/>
      <c r="J5314"/>
      <c r="K5314"/>
      <c r="L5314"/>
      <c r="M5314" s="8"/>
      <c r="N5314" s="8"/>
    </row>
    <row r="5315" spans="1:14">
      <c r="A5315"/>
      <c r="B5315"/>
      <c r="C5315"/>
      <c r="D5315"/>
      <c r="E5315"/>
      <c r="F5315"/>
      <c r="G5315"/>
      <c r="H5315"/>
      <c r="I5315"/>
      <c r="J5315"/>
      <c r="K5315"/>
      <c r="L5315"/>
      <c r="M5315" s="8"/>
      <c r="N5315" s="8"/>
    </row>
    <row r="5316" spans="1:14">
      <c r="A5316"/>
      <c r="B5316"/>
      <c r="C5316"/>
      <c r="D5316"/>
      <c r="E5316"/>
      <c r="F5316"/>
      <c r="G5316"/>
      <c r="H5316"/>
      <c r="I5316"/>
      <c r="J5316"/>
      <c r="K5316"/>
      <c r="L5316"/>
      <c r="M5316" s="8"/>
      <c r="N5316" s="8"/>
    </row>
    <row r="5317" spans="1:14">
      <c r="A5317"/>
      <c r="B5317"/>
      <c r="C5317"/>
      <c r="D5317"/>
      <c r="E5317"/>
      <c r="F5317"/>
      <c r="G5317"/>
      <c r="H5317"/>
      <c r="I5317"/>
      <c r="J5317"/>
      <c r="K5317"/>
      <c r="L5317"/>
      <c r="M5317" s="8"/>
      <c r="N5317" s="8"/>
    </row>
    <row r="5318" spans="1:14">
      <c r="A5318"/>
      <c r="B5318"/>
      <c r="C5318"/>
      <c r="D5318"/>
      <c r="E5318"/>
      <c r="F5318"/>
      <c r="G5318"/>
      <c r="H5318"/>
      <c r="I5318"/>
      <c r="J5318"/>
      <c r="K5318"/>
      <c r="L5318"/>
      <c r="M5318" s="8"/>
      <c r="N5318" s="8"/>
    </row>
    <row r="5319" spans="1:14">
      <c r="A5319"/>
      <c r="B5319"/>
      <c r="C5319"/>
      <c r="D5319"/>
      <c r="E5319"/>
      <c r="F5319"/>
      <c r="G5319"/>
      <c r="H5319"/>
      <c r="I5319"/>
      <c r="J5319"/>
      <c r="K5319"/>
      <c r="L5319"/>
      <c r="M5319" s="8"/>
      <c r="N5319" s="8"/>
    </row>
    <row r="5320" spans="1:14">
      <c r="A5320"/>
      <c r="B5320"/>
      <c r="C5320"/>
      <c r="D5320"/>
      <c r="E5320"/>
      <c r="F5320"/>
      <c r="G5320"/>
      <c r="H5320"/>
      <c r="I5320"/>
      <c r="J5320"/>
      <c r="K5320"/>
      <c r="L5320"/>
      <c r="M5320" s="8"/>
      <c r="N5320" s="8"/>
    </row>
    <row r="5321" spans="1:14">
      <c r="A5321"/>
      <c r="B5321"/>
      <c r="C5321"/>
      <c r="D5321"/>
      <c r="E5321"/>
      <c r="F5321"/>
      <c r="G5321"/>
      <c r="H5321"/>
      <c r="I5321"/>
      <c r="J5321"/>
      <c r="K5321"/>
      <c r="L5321"/>
      <c r="M5321" s="8"/>
      <c r="N5321" s="8"/>
    </row>
    <row r="5322" spans="1:14">
      <c r="A5322"/>
      <c r="B5322"/>
      <c r="C5322"/>
      <c r="D5322"/>
      <c r="E5322"/>
      <c r="F5322"/>
      <c r="G5322"/>
      <c r="H5322"/>
      <c r="I5322"/>
      <c r="J5322"/>
      <c r="K5322"/>
      <c r="L5322"/>
      <c r="M5322" s="8"/>
      <c r="N5322" s="8"/>
    </row>
    <row r="5323" spans="1:14">
      <c r="A5323"/>
      <c r="B5323"/>
      <c r="C5323"/>
      <c r="D5323"/>
      <c r="E5323"/>
      <c r="F5323"/>
      <c r="G5323"/>
      <c r="H5323"/>
      <c r="I5323"/>
      <c r="J5323"/>
      <c r="K5323"/>
      <c r="L5323"/>
      <c r="M5323" s="8"/>
      <c r="N5323" s="8"/>
    </row>
    <row r="5324" spans="1:14">
      <c r="A5324"/>
      <c r="B5324"/>
      <c r="C5324"/>
      <c r="D5324"/>
      <c r="E5324"/>
      <c r="F5324"/>
      <c r="G5324"/>
      <c r="H5324"/>
      <c r="I5324"/>
      <c r="J5324"/>
      <c r="K5324"/>
      <c r="L5324"/>
      <c r="M5324" s="8"/>
      <c r="N5324" s="8"/>
    </row>
    <row r="5325" spans="1:14">
      <c r="A5325"/>
      <c r="B5325"/>
      <c r="C5325"/>
      <c r="D5325"/>
      <c r="E5325"/>
      <c r="F5325"/>
      <c r="G5325"/>
      <c r="H5325"/>
      <c r="I5325"/>
      <c r="J5325"/>
      <c r="K5325"/>
      <c r="L5325"/>
      <c r="M5325" s="8"/>
      <c r="N5325" s="8"/>
    </row>
    <row r="5326" spans="1:14">
      <c r="A5326"/>
      <c r="B5326"/>
      <c r="C5326"/>
      <c r="D5326"/>
      <c r="E5326"/>
      <c r="F5326"/>
      <c r="G5326"/>
      <c r="H5326"/>
      <c r="I5326"/>
      <c r="J5326"/>
      <c r="K5326"/>
      <c r="L5326"/>
      <c r="M5326" s="8"/>
      <c r="N5326" s="8"/>
    </row>
    <row r="5327" spans="1:14">
      <c r="A5327"/>
      <c r="B5327"/>
      <c r="C5327"/>
      <c r="D5327"/>
      <c r="E5327"/>
      <c r="F5327"/>
      <c r="G5327"/>
      <c r="H5327"/>
      <c r="I5327"/>
      <c r="J5327"/>
      <c r="K5327"/>
      <c r="L5327"/>
      <c r="M5327" s="8"/>
      <c r="N5327" s="8"/>
    </row>
    <row r="5328" spans="1:14">
      <c r="A5328"/>
      <c r="B5328"/>
      <c r="C5328"/>
      <c r="D5328"/>
      <c r="E5328"/>
      <c r="F5328"/>
      <c r="G5328"/>
      <c r="H5328"/>
      <c r="I5328"/>
      <c r="J5328"/>
      <c r="K5328"/>
      <c r="L5328"/>
      <c r="M5328" s="8"/>
      <c r="N5328" s="8"/>
    </row>
    <row r="5329" spans="1:14">
      <c r="A5329"/>
      <c r="B5329"/>
      <c r="C5329"/>
      <c r="D5329"/>
      <c r="E5329"/>
      <c r="F5329"/>
      <c r="G5329"/>
      <c r="H5329"/>
      <c r="I5329"/>
      <c r="J5329"/>
      <c r="K5329"/>
      <c r="L5329"/>
      <c r="M5329" s="8"/>
      <c r="N5329" s="8"/>
    </row>
    <row r="5330" spans="1:14">
      <c r="A5330"/>
      <c r="B5330"/>
      <c r="C5330"/>
      <c r="D5330"/>
      <c r="E5330"/>
      <c r="F5330"/>
      <c r="G5330"/>
      <c r="H5330"/>
      <c r="I5330"/>
      <c r="J5330"/>
      <c r="K5330"/>
      <c r="L5330"/>
      <c r="M5330" s="8"/>
      <c r="N5330" s="8"/>
    </row>
    <row r="5331" spans="1:14">
      <c r="A5331"/>
      <c r="B5331"/>
      <c r="C5331"/>
      <c r="D5331"/>
      <c r="E5331"/>
      <c r="F5331"/>
      <c r="G5331"/>
      <c r="H5331"/>
      <c r="I5331"/>
      <c r="J5331"/>
      <c r="K5331"/>
      <c r="L5331"/>
      <c r="M5331" s="8"/>
      <c r="N5331" s="8"/>
    </row>
    <row r="5332" spans="1:14">
      <c r="A5332"/>
      <c r="B5332"/>
      <c r="C5332"/>
      <c r="D5332"/>
      <c r="E5332"/>
      <c r="F5332"/>
      <c r="G5332"/>
      <c r="H5332"/>
      <c r="I5332"/>
      <c r="J5332"/>
      <c r="K5332"/>
      <c r="L5332"/>
      <c r="M5332" s="8"/>
      <c r="N5332" s="8"/>
    </row>
    <row r="5333" spans="1:14">
      <c r="A5333"/>
      <c r="B5333"/>
      <c r="C5333"/>
      <c r="D5333"/>
      <c r="E5333"/>
      <c r="F5333"/>
      <c r="G5333"/>
      <c r="H5333"/>
      <c r="I5333"/>
      <c r="J5333"/>
      <c r="K5333"/>
      <c r="L5333"/>
      <c r="M5333" s="8"/>
      <c r="N5333" s="8"/>
    </row>
    <row r="5334" spans="1:14">
      <c r="A5334"/>
      <c r="B5334"/>
      <c r="C5334"/>
      <c r="D5334"/>
      <c r="E5334"/>
      <c r="F5334"/>
      <c r="G5334"/>
      <c r="H5334"/>
      <c r="I5334"/>
      <c r="J5334"/>
      <c r="K5334"/>
      <c r="L5334"/>
      <c r="M5334" s="8"/>
      <c r="N5334" s="8"/>
    </row>
    <row r="5335" spans="1:14">
      <c r="A5335"/>
      <c r="B5335"/>
      <c r="C5335"/>
      <c r="D5335"/>
      <c r="E5335"/>
      <c r="F5335"/>
      <c r="G5335"/>
      <c r="H5335"/>
      <c r="I5335"/>
      <c r="J5335"/>
      <c r="K5335"/>
      <c r="L5335"/>
      <c r="M5335" s="8"/>
      <c r="N5335" s="8"/>
    </row>
    <row r="5336" spans="1:14">
      <c r="A5336"/>
      <c r="B5336"/>
      <c r="C5336"/>
      <c r="D5336"/>
      <c r="E5336"/>
      <c r="F5336"/>
      <c r="G5336"/>
      <c r="H5336"/>
      <c r="I5336"/>
      <c r="J5336"/>
      <c r="K5336"/>
      <c r="L5336"/>
      <c r="M5336" s="8"/>
      <c r="N5336" s="8"/>
    </row>
    <row r="5337" spans="1:14">
      <c r="A5337"/>
      <c r="B5337"/>
      <c r="C5337"/>
      <c r="D5337"/>
      <c r="E5337"/>
      <c r="F5337"/>
      <c r="G5337"/>
      <c r="H5337"/>
      <c r="I5337"/>
      <c r="J5337"/>
      <c r="K5337"/>
      <c r="L5337"/>
      <c r="M5337" s="8"/>
      <c r="N5337" s="8"/>
    </row>
    <row r="5338" spans="1:14">
      <c r="A5338"/>
      <c r="B5338"/>
      <c r="C5338"/>
      <c r="D5338"/>
      <c r="E5338"/>
      <c r="F5338"/>
      <c r="G5338"/>
      <c r="H5338"/>
      <c r="I5338"/>
      <c r="J5338"/>
      <c r="K5338"/>
      <c r="L5338"/>
      <c r="M5338" s="8"/>
      <c r="N5338" s="8"/>
    </row>
    <row r="5339" spans="1:14">
      <c r="A5339"/>
      <c r="B5339"/>
      <c r="C5339"/>
      <c r="D5339"/>
      <c r="E5339"/>
      <c r="F5339"/>
      <c r="G5339"/>
      <c r="H5339"/>
      <c r="I5339"/>
      <c r="J5339"/>
      <c r="K5339"/>
      <c r="L5339"/>
      <c r="M5339" s="8"/>
      <c r="N5339" s="8"/>
    </row>
    <row r="5340" spans="1:14">
      <c r="A5340"/>
      <c r="B5340"/>
      <c r="C5340"/>
      <c r="D5340"/>
      <c r="E5340"/>
      <c r="F5340"/>
      <c r="G5340"/>
      <c r="H5340"/>
      <c r="I5340"/>
      <c r="J5340"/>
      <c r="K5340"/>
      <c r="L5340"/>
      <c r="M5340" s="8"/>
      <c r="N5340" s="8"/>
    </row>
    <row r="5341" spans="1:14">
      <c r="A5341"/>
      <c r="B5341"/>
      <c r="C5341"/>
      <c r="D5341"/>
      <c r="E5341"/>
      <c r="F5341"/>
      <c r="G5341"/>
      <c r="H5341"/>
      <c r="I5341"/>
      <c r="J5341"/>
      <c r="K5341"/>
      <c r="L5341"/>
      <c r="M5341" s="8"/>
      <c r="N5341" s="8"/>
    </row>
    <row r="5342" spans="1:14">
      <c r="A5342"/>
      <c r="B5342"/>
      <c r="C5342"/>
      <c r="D5342"/>
      <c r="E5342"/>
      <c r="F5342"/>
      <c r="G5342"/>
      <c r="H5342"/>
      <c r="I5342"/>
      <c r="J5342"/>
      <c r="K5342"/>
      <c r="L5342"/>
      <c r="M5342" s="8"/>
      <c r="N5342" s="8"/>
    </row>
    <row r="5343" spans="1:14">
      <c r="A5343"/>
      <c r="B5343"/>
      <c r="C5343"/>
      <c r="D5343"/>
      <c r="E5343"/>
      <c r="F5343"/>
      <c r="G5343"/>
      <c r="H5343"/>
      <c r="I5343"/>
      <c r="J5343"/>
      <c r="K5343"/>
      <c r="L5343"/>
      <c r="M5343" s="8"/>
      <c r="N5343" s="8"/>
    </row>
    <row r="5344" spans="1:14">
      <c r="A5344"/>
      <c r="B5344"/>
      <c r="C5344"/>
      <c r="D5344"/>
      <c r="E5344"/>
      <c r="F5344"/>
      <c r="G5344"/>
      <c r="H5344"/>
      <c r="I5344"/>
      <c r="J5344"/>
      <c r="K5344"/>
      <c r="L5344"/>
      <c r="M5344" s="8"/>
      <c r="N5344" s="8"/>
    </row>
    <row r="5345" spans="1:14">
      <c r="A5345"/>
      <c r="B5345"/>
      <c r="C5345"/>
      <c r="D5345"/>
      <c r="E5345"/>
      <c r="F5345"/>
      <c r="G5345"/>
      <c r="H5345"/>
      <c r="I5345"/>
      <c r="J5345"/>
      <c r="K5345"/>
      <c r="L5345"/>
      <c r="M5345" s="8"/>
      <c r="N5345" s="8"/>
    </row>
    <row r="5346" spans="1:14">
      <c r="A5346"/>
      <c r="B5346"/>
      <c r="C5346"/>
      <c r="D5346"/>
      <c r="E5346"/>
      <c r="F5346"/>
      <c r="G5346"/>
      <c r="H5346"/>
      <c r="I5346"/>
      <c r="J5346"/>
      <c r="K5346"/>
      <c r="L5346"/>
      <c r="M5346" s="8"/>
      <c r="N5346" s="8"/>
    </row>
    <row r="5347" spans="1:14">
      <c r="A5347"/>
      <c r="B5347"/>
      <c r="C5347"/>
      <c r="D5347"/>
      <c r="E5347"/>
      <c r="F5347"/>
      <c r="G5347"/>
      <c r="H5347"/>
      <c r="I5347"/>
      <c r="J5347"/>
      <c r="K5347"/>
      <c r="L5347"/>
      <c r="M5347" s="8"/>
      <c r="N5347" s="8"/>
    </row>
    <row r="5348" spans="1:14">
      <c r="A5348"/>
      <c r="B5348"/>
      <c r="C5348"/>
      <c r="D5348"/>
      <c r="E5348"/>
      <c r="F5348"/>
      <c r="G5348"/>
      <c r="H5348"/>
      <c r="I5348"/>
      <c r="J5348"/>
      <c r="K5348"/>
      <c r="L5348"/>
      <c r="M5348" s="8"/>
      <c r="N5348" s="8"/>
    </row>
    <row r="5349" spans="1:14">
      <c r="A5349"/>
      <c r="B5349"/>
      <c r="C5349"/>
      <c r="D5349"/>
      <c r="E5349"/>
      <c r="F5349"/>
      <c r="G5349"/>
      <c r="H5349"/>
      <c r="I5349"/>
      <c r="J5349"/>
      <c r="K5349"/>
      <c r="L5349"/>
      <c r="M5349" s="8"/>
      <c r="N5349" s="8"/>
    </row>
    <row r="5350" spans="1:14">
      <c r="A5350"/>
      <c r="B5350"/>
      <c r="C5350"/>
      <c r="D5350"/>
      <c r="E5350"/>
      <c r="F5350"/>
      <c r="G5350"/>
      <c r="H5350"/>
      <c r="I5350"/>
      <c r="J5350"/>
      <c r="K5350"/>
      <c r="L5350"/>
      <c r="M5350" s="8"/>
      <c r="N5350" s="8"/>
    </row>
    <row r="5351" spans="1:14">
      <c r="A5351"/>
      <c r="B5351"/>
      <c r="C5351"/>
      <c r="D5351"/>
      <c r="E5351"/>
      <c r="F5351"/>
      <c r="G5351"/>
      <c r="H5351"/>
      <c r="I5351"/>
      <c r="J5351"/>
      <c r="K5351"/>
      <c r="L5351"/>
      <c r="M5351" s="8"/>
      <c r="N5351" s="8"/>
    </row>
    <row r="5352" spans="1:14">
      <c r="A5352"/>
      <c r="B5352"/>
      <c r="C5352"/>
      <c r="D5352"/>
      <c r="E5352"/>
      <c r="F5352"/>
      <c r="G5352"/>
      <c r="H5352"/>
      <c r="I5352"/>
      <c r="J5352"/>
      <c r="K5352"/>
      <c r="L5352"/>
      <c r="M5352" s="8"/>
      <c r="N5352" s="8"/>
    </row>
    <row r="5353" spans="1:14">
      <c r="A5353"/>
      <c r="B5353"/>
      <c r="C5353"/>
      <c r="D5353"/>
      <c r="E5353"/>
      <c r="F5353"/>
      <c r="G5353"/>
      <c r="H5353"/>
      <c r="I5353"/>
      <c r="J5353"/>
      <c r="K5353"/>
      <c r="L5353"/>
      <c r="M5353" s="8"/>
      <c r="N5353" s="8"/>
    </row>
    <row r="5354" spans="1:14">
      <c r="A5354"/>
      <c r="B5354"/>
      <c r="C5354"/>
      <c r="D5354"/>
      <c r="E5354"/>
      <c r="F5354"/>
      <c r="G5354"/>
      <c r="H5354"/>
      <c r="I5354"/>
      <c r="J5354"/>
      <c r="K5354"/>
      <c r="L5354"/>
      <c r="M5354" s="8"/>
      <c r="N5354" s="8"/>
    </row>
    <row r="5355" spans="1:14">
      <c r="A5355"/>
      <c r="B5355"/>
      <c r="C5355"/>
      <c r="D5355"/>
      <c r="E5355"/>
      <c r="F5355"/>
      <c r="G5355"/>
      <c r="H5355"/>
      <c r="I5355"/>
      <c r="J5355"/>
      <c r="K5355"/>
      <c r="L5355"/>
      <c r="M5355" s="8"/>
      <c r="N5355" s="8"/>
    </row>
    <row r="5356" spans="1:14">
      <c r="A5356"/>
      <c r="B5356"/>
      <c r="C5356"/>
      <c r="D5356"/>
      <c r="E5356"/>
      <c r="F5356"/>
      <c r="G5356"/>
      <c r="H5356"/>
      <c r="I5356"/>
      <c r="J5356"/>
      <c r="K5356"/>
      <c r="L5356"/>
      <c r="M5356" s="8"/>
      <c r="N5356" s="8"/>
    </row>
    <row r="5357" spans="1:14">
      <c r="A5357"/>
      <c r="B5357"/>
      <c r="C5357"/>
      <c r="D5357"/>
      <c r="E5357"/>
      <c r="F5357"/>
      <c r="G5357"/>
      <c r="H5357"/>
      <c r="I5357"/>
      <c r="J5357"/>
      <c r="K5357"/>
      <c r="L5357"/>
      <c r="M5357" s="8"/>
      <c r="N5357" s="8"/>
    </row>
    <row r="5358" spans="1:14">
      <c r="A5358"/>
      <c r="B5358"/>
      <c r="C5358"/>
      <c r="D5358"/>
      <c r="E5358"/>
      <c r="F5358"/>
      <c r="G5358"/>
      <c r="H5358"/>
      <c r="I5358"/>
      <c r="J5358"/>
      <c r="K5358"/>
      <c r="L5358"/>
      <c r="M5358" s="8"/>
      <c r="N5358" s="8"/>
    </row>
    <row r="5359" spans="1:14">
      <c r="A5359"/>
      <c r="B5359"/>
      <c r="C5359"/>
      <c r="D5359"/>
      <c r="E5359"/>
      <c r="F5359"/>
      <c r="G5359"/>
      <c r="H5359"/>
      <c r="I5359"/>
      <c r="J5359"/>
      <c r="K5359"/>
      <c r="L5359"/>
      <c r="M5359" s="8"/>
      <c r="N5359" s="8"/>
    </row>
    <row r="5360" spans="1:14">
      <c r="A5360"/>
      <c r="B5360"/>
      <c r="C5360"/>
      <c r="D5360"/>
      <c r="E5360"/>
      <c r="F5360"/>
      <c r="G5360"/>
      <c r="H5360"/>
      <c r="I5360"/>
      <c r="J5360"/>
      <c r="K5360"/>
      <c r="L5360"/>
      <c r="M5360" s="8"/>
      <c r="N5360" s="8"/>
    </row>
    <row r="5361" spans="1:14">
      <c r="A5361"/>
      <c r="B5361"/>
      <c r="C5361"/>
      <c r="D5361"/>
      <c r="E5361"/>
      <c r="F5361"/>
      <c r="G5361"/>
      <c r="H5361"/>
      <c r="I5361"/>
      <c r="J5361"/>
      <c r="K5361"/>
      <c r="L5361"/>
      <c r="M5361" s="8"/>
      <c r="N5361" s="8"/>
    </row>
    <row r="5362" spans="1:14">
      <c r="A5362"/>
      <c r="B5362"/>
      <c r="C5362"/>
      <c r="D5362"/>
      <c r="E5362"/>
      <c r="F5362"/>
      <c r="G5362"/>
      <c r="H5362"/>
      <c r="I5362"/>
      <c r="J5362"/>
      <c r="K5362"/>
      <c r="L5362"/>
      <c r="M5362" s="8"/>
      <c r="N5362" s="8"/>
    </row>
    <row r="5363" spans="1:14">
      <c r="A5363"/>
      <c r="B5363"/>
      <c r="C5363"/>
      <c r="D5363"/>
      <c r="E5363"/>
      <c r="F5363"/>
      <c r="G5363"/>
      <c r="H5363"/>
      <c r="I5363"/>
      <c r="J5363"/>
      <c r="K5363"/>
      <c r="L5363"/>
      <c r="M5363" s="8"/>
      <c r="N5363" s="8"/>
    </row>
    <row r="5364" spans="1:14">
      <c r="A5364"/>
      <c r="B5364"/>
      <c r="C5364"/>
      <c r="D5364"/>
      <c r="E5364"/>
      <c r="F5364"/>
      <c r="G5364"/>
      <c r="H5364"/>
      <c r="I5364"/>
      <c r="J5364"/>
      <c r="K5364"/>
      <c r="L5364"/>
      <c r="M5364" s="8"/>
      <c r="N5364" s="8"/>
    </row>
    <row r="5365" spans="1:14">
      <c r="A5365"/>
      <c r="B5365"/>
      <c r="C5365"/>
      <c r="D5365"/>
      <c r="E5365"/>
      <c r="F5365"/>
      <c r="G5365"/>
      <c r="H5365"/>
      <c r="I5365"/>
      <c r="J5365"/>
      <c r="K5365"/>
      <c r="L5365"/>
      <c r="M5365" s="8"/>
      <c r="N5365" s="8"/>
    </row>
    <row r="5366" spans="1:14">
      <c r="A5366"/>
      <c r="B5366"/>
      <c r="C5366"/>
      <c r="D5366"/>
      <c r="E5366"/>
      <c r="F5366"/>
      <c r="G5366"/>
      <c r="H5366"/>
      <c r="I5366"/>
      <c r="J5366"/>
      <c r="K5366"/>
      <c r="L5366"/>
      <c r="M5366" s="8"/>
      <c r="N5366" s="8"/>
    </row>
    <row r="5367" spans="1:14">
      <c r="A5367"/>
      <c r="B5367"/>
      <c r="C5367"/>
      <c r="D5367"/>
      <c r="E5367"/>
      <c r="F5367"/>
      <c r="G5367"/>
      <c r="H5367"/>
      <c r="I5367"/>
      <c r="J5367"/>
      <c r="K5367"/>
      <c r="L5367"/>
      <c r="M5367" s="8"/>
      <c r="N5367" s="8"/>
    </row>
    <row r="5368" spans="1:14">
      <c r="A5368"/>
      <c r="B5368"/>
      <c r="C5368"/>
      <c r="D5368"/>
      <c r="E5368"/>
      <c r="F5368"/>
      <c r="G5368"/>
      <c r="H5368"/>
      <c r="I5368"/>
      <c r="J5368"/>
      <c r="K5368"/>
      <c r="L5368"/>
      <c r="M5368" s="8"/>
      <c r="N5368" s="8"/>
    </row>
    <row r="5369" spans="1:14">
      <c r="A5369"/>
      <c r="B5369"/>
      <c r="C5369"/>
      <c r="D5369"/>
      <c r="E5369"/>
      <c r="F5369"/>
      <c r="G5369"/>
      <c r="H5369"/>
      <c r="I5369"/>
      <c r="J5369"/>
      <c r="K5369"/>
      <c r="L5369"/>
      <c r="M5369" s="8"/>
      <c r="N5369" s="8"/>
    </row>
    <row r="5370" spans="1:14">
      <c r="A5370"/>
      <c r="B5370"/>
      <c r="C5370"/>
      <c r="D5370"/>
      <c r="E5370"/>
      <c r="F5370"/>
      <c r="G5370"/>
      <c r="H5370"/>
      <c r="I5370"/>
      <c r="J5370"/>
      <c r="K5370"/>
      <c r="L5370"/>
      <c r="M5370" s="8"/>
      <c r="N5370" s="8"/>
    </row>
    <row r="5371" spans="1:14">
      <c r="A5371"/>
      <c r="B5371"/>
      <c r="C5371"/>
      <c r="D5371"/>
      <c r="E5371"/>
      <c r="F5371"/>
      <c r="G5371"/>
      <c r="H5371"/>
      <c r="I5371"/>
      <c r="J5371"/>
      <c r="K5371"/>
      <c r="L5371"/>
      <c r="M5371" s="8"/>
      <c r="N5371" s="8"/>
    </row>
    <row r="5372" spans="1:14">
      <c r="A5372"/>
      <c r="B5372"/>
      <c r="C5372"/>
      <c r="D5372"/>
      <c r="E5372"/>
      <c r="F5372"/>
      <c r="G5372"/>
      <c r="H5372"/>
      <c r="I5372"/>
      <c r="J5372"/>
      <c r="K5372"/>
      <c r="L5372"/>
      <c r="M5372" s="8"/>
      <c r="N5372" s="8"/>
    </row>
    <row r="5373" spans="1:14">
      <c r="A5373"/>
      <c r="B5373"/>
      <c r="C5373"/>
      <c r="D5373"/>
      <c r="E5373"/>
      <c r="F5373"/>
      <c r="G5373"/>
      <c r="H5373"/>
      <c r="I5373"/>
      <c r="J5373"/>
      <c r="K5373"/>
      <c r="L5373"/>
      <c r="M5373" s="8"/>
      <c r="N5373" s="8"/>
    </row>
    <row r="5374" spans="1:14">
      <c r="A5374"/>
      <c r="B5374"/>
      <c r="C5374"/>
      <c r="D5374"/>
      <c r="E5374"/>
      <c r="F5374"/>
      <c r="G5374"/>
      <c r="H5374"/>
      <c r="I5374"/>
      <c r="J5374"/>
      <c r="K5374"/>
      <c r="L5374"/>
      <c r="M5374" s="8"/>
      <c r="N5374" s="8"/>
    </row>
    <row r="5375" spans="1:14">
      <c r="A5375"/>
      <c r="B5375"/>
      <c r="C5375"/>
      <c r="D5375"/>
      <c r="E5375"/>
      <c r="F5375"/>
      <c r="G5375"/>
      <c r="H5375"/>
      <c r="I5375"/>
      <c r="J5375"/>
      <c r="K5375"/>
      <c r="L5375"/>
      <c r="M5375" s="8"/>
      <c r="N5375" s="8"/>
    </row>
    <row r="5376" spans="1:14">
      <c r="A5376"/>
      <c r="B5376"/>
      <c r="C5376"/>
      <c r="D5376"/>
      <c r="E5376"/>
      <c r="F5376"/>
      <c r="G5376"/>
      <c r="H5376"/>
      <c r="I5376"/>
      <c r="J5376"/>
      <c r="K5376"/>
      <c r="L5376"/>
      <c r="M5376" s="8"/>
      <c r="N5376" s="8"/>
    </row>
    <row r="5377" spans="1:14">
      <c r="A5377"/>
      <c r="B5377"/>
      <c r="C5377"/>
      <c r="D5377"/>
      <c r="E5377"/>
      <c r="F5377"/>
      <c r="G5377"/>
      <c r="H5377"/>
      <c r="I5377"/>
      <c r="J5377"/>
      <c r="K5377"/>
      <c r="L5377"/>
      <c r="M5377" s="8"/>
      <c r="N5377" s="8"/>
    </row>
    <row r="5378" spans="1:14">
      <c r="A5378"/>
      <c r="B5378"/>
      <c r="C5378"/>
      <c r="D5378"/>
      <c r="E5378"/>
      <c r="F5378"/>
      <c r="G5378"/>
      <c r="H5378"/>
      <c r="I5378"/>
      <c r="J5378"/>
      <c r="K5378"/>
      <c r="L5378"/>
      <c r="M5378" s="8"/>
      <c r="N5378" s="8"/>
    </row>
    <row r="5379" spans="1:14">
      <c r="A5379"/>
      <c r="B5379"/>
      <c r="C5379"/>
      <c r="D5379"/>
      <c r="E5379"/>
      <c r="F5379"/>
      <c r="G5379"/>
      <c r="H5379"/>
      <c r="I5379"/>
      <c r="J5379"/>
      <c r="K5379"/>
      <c r="L5379"/>
      <c r="M5379" s="8"/>
      <c r="N5379" s="8"/>
    </row>
    <row r="5380" spans="1:14">
      <c r="A5380"/>
      <c r="B5380"/>
      <c r="C5380"/>
      <c r="D5380"/>
      <c r="E5380"/>
      <c r="F5380"/>
      <c r="G5380"/>
      <c r="H5380"/>
      <c r="I5380"/>
      <c r="J5380"/>
      <c r="K5380"/>
      <c r="L5380"/>
      <c r="M5380" s="8"/>
      <c r="N5380" s="8"/>
    </row>
    <row r="5381" spans="1:14">
      <c r="A5381"/>
      <c r="B5381"/>
      <c r="C5381"/>
      <c r="D5381"/>
      <c r="E5381"/>
      <c r="F5381"/>
      <c r="G5381"/>
      <c r="H5381"/>
      <c r="I5381"/>
      <c r="J5381"/>
      <c r="K5381"/>
      <c r="L5381"/>
      <c r="M5381" s="8"/>
      <c r="N5381" s="8"/>
    </row>
    <row r="5382" spans="1:14">
      <c r="A5382"/>
      <c r="B5382"/>
      <c r="C5382"/>
      <c r="D5382"/>
      <c r="E5382"/>
      <c r="F5382"/>
      <c r="G5382"/>
      <c r="H5382"/>
      <c r="I5382"/>
      <c r="J5382"/>
      <c r="K5382"/>
      <c r="L5382"/>
      <c r="M5382" s="8"/>
      <c r="N5382" s="8"/>
    </row>
    <row r="5383" spans="1:14">
      <c r="A5383"/>
      <c r="B5383"/>
      <c r="C5383"/>
      <c r="D5383"/>
      <c r="E5383"/>
      <c r="F5383"/>
      <c r="G5383"/>
      <c r="H5383"/>
      <c r="I5383"/>
      <c r="J5383"/>
      <c r="K5383"/>
      <c r="L5383"/>
      <c r="M5383" s="8"/>
      <c r="N5383" s="8"/>
    </row>
    <row r="5384" spans="1:14">
      <c r="A5384"/>
      <c r="B5384"/>
      <c r="C5384"/>
      <c r="D5384"/>
      <c r="E5384"/>
      <c r="F5384"/>
      <c r="G5384"/>
      <c r="H5384"/>
      <c r="I5384"/>
      <c r="J5384"/>
      <c r="K5384"/>
      <c r="L5384"/>
      <c r="M5384" s="8"/>
      <c r="N5384" s="8"/>
    </row>
    <row r="5385" spans="1:14">
      <c r="A5385"/>
      <c r="B5385"/>
      <c r="C5385"/>
      <c r="D5385"/>
      <c r="E5385"/>
      <c r="F5385"/>
      <c r="G5385"/>
      <c r="H5385"/>
      <c r="I5385"/>
      <c r="J5385"/>
      <c r="K5385"/>
      <c r="L5385"/>
      <c r="M5385" s="8"/>
      <c r="N5385" s="8"/>
    </row>
    <row r="5386" spans="1:14">
      <c r="A5386"/>
      <c r="B5386"/>
      <c r="C5386"/>
      <c r="D5386"/>
      <c r="E5386"/>
      <c r="F5386"/>
      <c r="G5386"/>
      <c r="H5386"/>
      <c r="I5386"/>
      <c r="J5386"/>
      <c r="K5386"/>
      <c r="L5386"/>
      <c r="M5386" s="8"/>
      <c r="N5386" s="8"/>
    </row>
    <row r="5387" spans="1:14">
      <c r="A5387"/>
      <c r="B5387"/>
      <c r="C5387"/>
      <c r="D5387"/>
      <c r="E5387"/>
      <c r="F5387"/>
      <c r="G5387"/>
      <c r="H5387"/>
      <c r="I5387"/>
      <c r="J5387"/>
      <c r="K5387"/>
      <c r="L5387"/>
      <c r="M5387" s="8"/>
      <c r="N5387" s="8"/>
    </row>
    <row r="5388" spans="1:14">
      <c r="A5388"/>
      <c r="B5388"/>
      <c r="C5388"/>
      <c r="D5388"/>
      <c r="E5388"/>
      <c r="F5388"/>
      <c r="G5388"/>
      <c r="H5388"/>
      <c r="I5388"/>
      <c r="J5388"/>
      <c r="K5388"/>
      <c r="L5388"/>
      <c r="M5388" s="8"/>
      <c r="N5388" s="8"/>
    </row>
    <row r="5389" spans="1:14">
      <c r="A5389"/>
      <c r="B5389"/>
      <c r="C5389"/>
      <c r="D5389"/>
      <c r="E5389"/>
      <c r="F5389"/>
      <c r="G5389"/>
      <c r="H5389"/>
      <c r="I5389"/>
      <c r="J5389"/>
      <c r="K5389"/>
      <c r="L5389"/>
      <c r="M5389" s="8"/>
      <c r="N5389" s="8"/>
    </row>
    <row r="5390" spans="1:14">
      <c r="A5390"/>
      <c r="B5390"/>
      <c r="C5390"/>
      <c r="D5390"/>
      <c r="E5390"/>
      <c r="F5390"/>
      <c r="G5390"/>
      <c r="H5390"/>
      <c r="I5390"/>
      <c r="J5390"/>
      <c r="K5390"/>
      <c r="L5390"/>
      <c r="M5390" s="8"/>
      <c r="N5390" s="8"/>
    </row>
    <row r="5391" spans="1:14">
      <c r="A5391"/>
      <c r="B5391"/>
      <c r="C5391"/>
      <c r="D5391"/>
      <c r="E5391"/>
      <c r="F5391"/>
      <c r="G5391"/>
      <c r="H5391"/>
      <c r="I5391"/>
      <c r="J5391"/>
      <c r="K5391"/>
      <c r="L5391"/>
      <c r="M5391" s="8"/>
      <c r="N5391" s="8"/>
    </row>
    <row r="5392" spans="1:14">
      <c r="A5392"/>
      <c r="B5392"/>
      <c r="C5392"/>
      <c r="D5392"/>
      <c r="E5392"/>
      <c r="F5392"/>
      <c r="G5392"/>
      <c r="H5392"/>
      <c r="I5392"/>
      <c r="J5392"/>
      <c r="K5392"/>
      <c r="L5392"/>
      <c r="M5392" s="8"/>
      <c r="N5392" s="8"/>
    </row>
    <row r="5393" spans="1:14">
      <c r="A5393"/>
      <c r="B5393"/>
      <c r="C5393"/>
      <c r="D5393"/>
      <c r="E5393"/>
      <c r="F5393"/>
      <c r="G5393"/>
      <c r="H5393"/>
      <c r="I5393"/>
      <c r="J5393"/>
      <c r="K5393"/>
      <c r="L5393"/>
      <c r="M5393" s="8"/>
      <c r="N5393" s="8"/>
    </row>
    <row r="5394" spans="1:14">
      <c r="A5394"/>
      <c r="B5394"/>
      <c r="C5394"/>
      <c r="D5394"/>
      <c r="E5394"/>
      <c r="F5394"/>
      <c r="G5394"/>
      <c r="H5394"/>
      <c r="I5394"/>
      <c r="J5394"/>
      <c r="K5394"/>
      <c r="L5394"/>
      <c r="M5394" s="8"/>
      <c r="N5394" s="8"/>
    </row>
    <row r="5395" spans="1:14">
      <c r="A5395"/>
      <c r="B5395"/>
      <c r="C5395"/>
      <c r="D5395"/>
      <c r="E5395"/>
      <c r="F5395"/>
      <c r="G5395"/>
      <c r="H5395"/>
      <c r="I5395"/>
      <c r="J5395"/>
      <c r="K5395"/>
      <c r="L5395"/>
      <c r="M5395" s="8"/>
      <c r="N5395" s="8"/>
    </row>
    <row r="5396" spans="1:14">
      <c r="A5396"/>
      <c r="B5396"/>
      <c r="C5396"/>
      <c r="D5396"/>
      <c r="E5396"/>
      <c r="F5396"/>
      <c r="G5396"/>
      <c r="H5396"/>
      <c r="I5396"/>
      <c r="J5396"/>
      <c r="K5396"/>
      <c r="L5396"/>
      <c r="M5396" s="8"/>
      <c r="N5396" s="8"/>
    </row>
    <row r="5397" spans="1:14">
      <c r="A5397"/>
      <c r="B5397"/>
      <c r="C5397"/>
      <c r="D5397"/>
      <c r="E5397"/>
      <c r="F5397"/>
      <c r="G5397"/>
      <c r="H5397"/>
      <c r="I5397"/>
      <c r="J5397"/>
      <c r="K5397"/>
      <c r="L5397"/>
      <c r="M5397" s="8"/>
      <c r="N5397" s="8"/>
    </row>
    <row r="5398" spans="1:14">
      <c r="A5398"/>
      <c r="B5398"/>
      <c r="C5398"/>
      <c r="D5398"/>
      <c r="E5398"/>
      <c r="F5398"/>
      <c r="G5398"/>
      <c r="H5398"/>
      <c r="I5398"/>
      <c r="J5398"/>
      <c r="K5398"/>
      <c r="L5398"/>
      <c r="M5398" s="8"/>
      <c r="N5398" s="8"/>
    </row>
    <row r="5399" spans="1:14">
      <c r="A5399"/>
      <c r="B5399"/>
      <c r="C5399"/>
      <c r="D5399"/>
      <c r="E5399"/>
      <c r="F5399"/>
      <c r="G5399"/>
      <c r="H5399"/>
      <c r="I5399"/>
      <c r="J5399"/>
      <c r="K5399"/>
      <c r="L5399"/>
      <c r="M5399" s="8"/>
      <c r="N5399" s="8"/>
    </row>
    <row r="5400" spans="1:14">
      <c r="A5400"/>
      <c r="B5400"/>
      <c r="C5400"/>
      <c r="D5400"/>
      <c r="E5400"/>
      <c r="F5400"/>
      <c r="G5400"/>
      <c r="H5400"/>
      <c r="I5400"/>
      <c r="J5400"/>
      <c r="K5400"/>
      <c r="L5400"/>
      <c r="M5400" s="8"/>
      <c r="N5400" s="8"/>
    </row>
    <row r="5401" spans="1:14">
      <c r="A5401"/>
      <c r="B5401"/>
      <c r="C5401"/>
      <c r="D5401"/>
      <c r="E5401"/>
      <c r="F5401"/>
      <c r="G5401"/>
      <c r="H5401"/>
      <c r="I5401"/>
      <c r="J5401"/>
      <c r="K5401"/>
      <c r="L5401"/>
      <c r="M5401" s="8"/>
      <c r="N5401" s="8"/>
    </row>
    <row r="5402" spans="1:14">
      <c r="A5402"/>
      <c r="B5402"/>
      <c r="C5402"/>
      <c r="D5402"/>
      <c r="E5402"/>
      <c r="F5402"/>
      <c r="G5402"/>
      <c r="H5402"/>
      <c r="I5402"/>
      <c r="J5402"/>
      <c r="K5402"/>
      <c r="L5402"/>
      <c r="M5402" s="8"/>
      <c r="N5402" s="8"/>
    </row>
    <row r="5403" spans="1:14">
      <c r="A5403"/>
      <c r="B5403"/>
      <c r="C5403"/>
      <c r="D5403"/>
      <c r="E5403"/>
      <c r="F5403"/>
      <c r="G5403"/>
      <c r="H5403"/>
      <c r="I5403"/>
      <c r="J5403"/>
      <c r="K5403"/>
      <c r="L5403"/>
      <c r="M5403" s="8"/>
      <c r="N5403" s="8"/>
    </row>
    <row r="5404" spans="1:14">
      <c r="A5404"/>
      <c r="B5404"/>
      <c r="C5404"/>
      <c r="D5404"/>
      <c r="E5404"/>
      <c r="F5404"/>
      <c r="G5404"/>
      <c r="H5404"/>
      <c r="I5404"/>
      <c r="J5404"/>
      <c r="K5404"/>
      <c r="L5404"/>
      <c r="M5404" s="8"/>
      <c r="N5404" s="8"/>
    </row>
    <row r="5405" spans="1:14">
      <c r="A5405"/>
      <c r="B5405"/>
      <c r="C5405"/>
      <c r="D5405"/>
      <c r="E5405"/>
      <c r="F5405"/>
      <c r="G5405"/>
      <c r="H5405"/>
      <c r="I5405"/>
      <c r="J5405"/>
      <c r="K5405"/>
      <c r="L5405"/>
      <c r="M5405" s="8"/>
      <c r="N5405" s="8"/>
    </row>
    <row r="5406" spans="1:14">
      <c r="A5406"/>
      <c r="B5406"/>
      <c r="C5406"/>
      <c r="D5406"/>
      <c r="E5406"/>
      <c r="F5406"/>
      <c r="G5406"/>
      <c r="H5406"/>
      <c r="I5406"/>
      <c r="J5406"/>
      <c r="K5406"/>
      <c r="L5406"/>
      <c r="M5406" s="8"/>
      <c r="N5406" s="8"/>
    </row>
    <row r="5407" spans="1:14">
      <c r="A5407"/>
      <c r="B5407"/>
      <c r="C5407"/>
      <c r="D5407"/>
      <c r="E5407"/>
      <c r="F5407"/>
      <c r="G5407"/>
      <c r="H5407"/>
      <c r="I5407"/>
      <c r="J5407"/>
      <c r="K5407"/>
      <c r="L5407"/>
      <c r="M5407" s="8"/>
      <c r="N5407" s="8"/>
    </row>
    <row r="5408" spans="1:14">
      <c r="A5408"/>
      <c r="B5408"/>
      <c r="C5408"/>
      <c r="D5408"/>
      <c r="E5408"/>
      <c r="F5408"/>
      <c r="G5408"/>
      <c r="H5408"/>
      <c r="I5408"/>
      <c r="J5408"/>
      <c r="K5408"/>
      <c r="L5408"/>
      <c r="M5408" s="8"/>
      <c r="N5408" s="8"/>
    </row>
    <row r="5409" spans="1:14">
      <c r="A5409"/>
      <c r="B5409"/>
      <c r="C5409"/>
      <c r="D5409"/>
      <c r="E5409"/>
      <c r="F5409"/>
      <c r="G5409"/>
      <c r="H5409"/>
      <c r="I5409"/>
      <c r="J5409"/>
      <c r="K5409"/>
      <c r="L5409"/>
      <c r="M5409" s="8"/>
      <c r="N5409" s="8"/>
    </row>
    <row r="5410" spans="1:14">
      <c r="A5410"/>
      <c r="B5410"/>
      <c r="C5410"/>
      <c r="D5410"/>
      <c r="E5410"/>
      <c r="F5410"/>
      <c r="G5410"/>
      <c r="H5410"/>
      <c r="I5410"/>
      <c r="J5410"/>
      <c r="K5410"/>
      <c r="L5410"/>
      <c r="M5410" s="8"/>
      <c r="N5410" s="8"/>
    </row>
    <row r="5411" spans="1:14">
      <c r="A5411"/>
      <c r="B5411"/>
      <c r="C5411"/>
      <c r="D5411"/>
      <c r="E5411"/>
      <c r="F5411"/>
      <c r="G5411"/>
      <c r="H5411"/>
      <c r="I5411"/>
      <c r="J5411"/>
      <c r="K5411"/>
      <c r="L5411"/>
      <c r="M5411" s="8"/>
      <c r="N5411" s="8"/>
    </row>
    <row r="5412" spans="1:14">
      <c r="A5412"/>
      <c r="B5412"/>
      <c r="C5412"/>
      <c r="D5412"/>
      <c r="E5412"/>
      <c r="F5412"/>
      <c r="G5412"/>
      <c r="H5412"/>
      <c r="I5412"/>
      <c r="J5412"/>
      <c r="K5412"/>
      <c r="L5412"/>
      <c r="M5412" s="8"/>
      <c r="N5412" s="8"/>
    </row>
    <row r="5413" spans="1:14">
      <c r="A5413"/>
      <c r="B5413"/>
      <c r="C5413"/>
      <c r="D5413"/>
      <c r="E5413"/>
      <c r="F5413"/>
      <c r="G5413"/>
      <c r="H5413"/>
      <c r="I5413"/>
      <c r="J5413"/>
      <c r="K5413"/>
      <c r="L5413"/>
      <c r="M5413" s="8"/>
      <c r="N5413" s="8"/>
    </row>
    <row r="5414" spans="1:14">
      <c r="A5414"/>
      <c r="B5414"/>
      <c r="C5414"/>
      <c r="D5414"/>
      <c r="E5414"/>
      <c r="F5414"/>
      <c r="G5414"/>
      <c r="H5414"/>
      <c r="I5414"/>
      <c r="J5414"/>
      <c r="K5414"/>
      <c r="L5414"/>
      <c r="M5414" s="8"/>
      <c r="N5414" s="8"/>
    </row>
    <row r="5415" spans="1:14">
      <c r="A5415"/>
      <c r="B5415"/>
      <c r="C5415"/>
      <c r="D5415"/>
      <c r="E5415"/>
      <c r="F5415"/>
      <c r="G5415"/>
      <c r="H5415"/>
      <c r="I5415"/>
      <c r="J5415"/>
      <c r="K5415"/>
      <c r="L5415"/>
      <c r="M5415" s="8"/>
      <c r="N5415" s="8"/>
    </row>
    <row r="5416" spans="1:14">
      <c r="A5416"/>
      <c r="B5416"/>
      <c r="C5416"/>
      <c r="D5416"/>
      <c r="E5416"/>
      <c r="F5416"/>
      <c r="G5416"/>
      <c r="H5416"/>
      <c r="I5416"/>
      <c r="J5416"/>
      <c r="K5416"/>
      <c r="L5416"/>
      <c r="M5416" s="8"/>
      <c r="N5416" s="8"/>
    </row>
    <row r="5417" spans="1:14">
      <c r="A5417"/>
      <c r="B5417"/>
      <c r="C5417"/>
      <c r="D5417"/>
      <c r="E5417"/>
      <c r="F5417"/>
      <c r="G5417"/>
      <c r="H5417"/>
      <c r="I5417"/>
      <c r="J5417"/>
      <c r="K5417"/>
      <c r="L5417"/>
      <c r="M5417" s="8"/>
      <c r="N5417" s="8"/>
    </row>
    <row r="5418" spans="1:14">
      <c r="A5418"/>
      <c r="B5418"/>
      <c r="C5418"/>
      <c r="D5418"/>
      <c r="E5418"/>
      <c r="F5418"/>
      <c r="G5418"/>
      <c r="H5418"/>
      <c r="I5418"/>
      <c r="J5418"/>
      <c r="K5418"/>
      <c r="L5418"/>
      <c r="M5418" s="8"/>
      <c r="N5418" s="8"/>
    </row>
    <row r="5419" spans="1:14">
      <c r="A5419"/>
      <c r="B5419"/>
      <c r="C5419"/>
      <c r="D5419"/>
      <c r="E5419"/>
      <c r="F5419"/>
      <c r="G5419"/>
      <c r="H5419"/>
      <c r="I5419"/>
      <c r="J5419"/>
      <c r="K5419"/>
      <c r="L5419"/>
      <c r="M5419" s="8"/>
      <c r="N5419" s="8"/>
    </row>
    <row r="5420" spans="1:14">
      <c r="A5420"/>
      <c r="B5420"/>
      <c r="C5420"/>
      <c r="D5420"/>
      <c r="E5420"/>
      <c r="F5420"/>
      <c r="G5420"/>
      <c r="H5420"/>
      <c r="I5420"/>
      <c r="J5420"/>
      <c r="K5420"/>
      <c r="L5420"/>
      <c r="M5420" s="8"/>
      <c r="N5420" s="8"/>
    </row>
    <row r="5421" spans="1:14">
      <c r="A5421"/>
      <c r="B5421"/>
      <c r="C5421"/>
      <c r="D5421"/>
      <c r="E5421"/>
      <c r="F5421"/>
      <c r="G5421"/>
      <c r="H5421"/>
      <c r="I5421"/>
      <c r="J5421"/>
      <c r="K5421"/>
      <c r="L5421"/>
      <c r="M5421" s="8"/>
      <c r="N5421" s="8"/>
    </row>
    <row r="5422" spans="1:14">
      <c r="A5422"/>
      <c r="B5422"/>
      <c r="C5422"/>
      <c r="D5422"/>
      <c r="E5422"/>
      <c r="F5422"/>
      <c r="G5422"/>
      <c r="H5422"/>
      <c r="I5422"/>
      <c r="J5422"/>
      <c r="K5422"/>
      <c r="L5422"/>
      <c r="M5422" s="8"/>
      <c r="N5422" s="8"/>
    </row>
    <row r="5423" spans="1:14">
      <c r="A5423"/>
      <c r="B5423"/>
      <c r="C5423"/>
      <c r="D5423"/>
      <c r="E5423"/>
      <c r="F5423"/>
      <c r="G5423"/>
      <c r="H5423"/>
      <c r="I5423"/>
      <c r="J5423"/>
      <c r="K5423"/>
      <c r="L5423"/>
      <c r="M5423" s="8"/>
      <c r="N5423" s="8"/>
    </row>
    <row r="5424" spans="1:14">
      <c r="A5424"/>
      <c r="B5424"/>
      <c r="C5424"/>
      <c r="D5424"/>
      <c r="E5424"/>
      <c r="F5424"/>
      <c r="G5424"/>
      <c r="H5424"/>
      <c r="I5424"/>
      <c r="J5424"/>
      <c r="K5424"/>
      <c r="L5424"/>
      <c r="M5424" s="8"/>
      <c r="N5424" s="8"/>
    </row>
    <row r="5425" spans="1:14">
      <c r="A5425"/>
      <c r="B5425"/>
      <c r="C5425"/>
      <c r="D5425"/>
      <c r="E5425"/>
      <c r="F5425"/>
      <c r="G5425"/>
      <c r="H5425"/>
      <c r="I5425"/>
      <c r="J5425"/>
      <c r="K5425"/>
      <c r="L5425"/>
      <c r="M5425" s="8"/>
      <c r="N5425" s="8"/>
    </row>
    <row r="5426" spans="1:14">
      <c r="A5426"/>
      <c r="B5426"/>
      <c r="C5426"/>
      <c r="D5426"/>
      <c r="E5426"/>
      <c r="F5426"/>
      <c r="G5426"/>
      <c r="H5426"/>
      <c r="I5426"/>
      <c r="J5426"/>
      <c r="K5426"/>
      <c r="L5426"/>
      <c r="M5426" s="8"/>
      <c r="N5426" s="8"/>
    </row>
    <row r="5427" spans="1:14">
      <c r="A5427"/>
      <c r="B5427"/>
      <c r="C5427"/>
      <c r="D5427"/>
      <c r="E5427"/>
      <c r="F5427"/>
      <c r="G5427"/>
      <c r="H5427"/>
      <c r="I5427"/>
      <c r="J5427"/>
      <c r="K5427"/>
      <c r="L5427"/>
      <c r="M5427" s="8"/>
      <c r="N5427" s="8"/>
    </row>
    <row r="5428" spans="1:14">
      <c r="A5428"/>
      <c r="B5428"/>
      <c r="C5428"/>
      <c r="D5428"/>
      <c r="E5428"/>
      <c r="F5428"/>
      <c r="G5428"/>
      <c r="H5428"/>
      <c r="I5428"/>
      <c r="J5428"/>
      <c r="K5428"/>
      <c r="L5428"/>
      <c r="M5428" s="8"/>
      <c r="N5428" s="8"/>
    </row>
    <row r="5429" spans="1:14">
      <c r="A5429"/>
      <c r="B5429"/>
      <c r="C5429"/>
      <c r="D5429"/>
      <c r="E5429"/>
      <c r="F5429"/>
      <c r="G5429"/>
      <c r="H5429"/>
      <c r="I5429"/>
      <c r="J5429"/>
      <c r="K5429"/>
      <c r="L5429"/>
      <c r="M5429" s="8"/>
      <c r="N5429" s="8"/>
    </row>
    <row r="5430" spans="1:14">
      <c r="A5430"/>
      <c r="B5430"/>
      <c r="C5430"/>
      <c r="D5430"/>
      <c r="E5430"/>
      <c r="F5430"/>
      <c r="G5430"/>
      <c r="H5430"/>
      <c r="I5430"/>
      <c r="J5430"/>
      <c r="K5430"/>
      <c r="L5430"/>
      <c r="M5430" s="8"/>
      <c r="N5430" s="8"/>
    </row>
    <row r="5431" spans="1:14">
      <c r="A5431"/>
      <c r="B5431"/>
      <c r="C5431"/>
      <c r="D5431"/>
      <c r="E5431"/>
      <c r="F5431"/>
      <c r="G5431"/>
      <c r="H5431"/>
      <c r="I5431"/>
      <c r="J5431"/>
      <c r="K5431"/>
      <c r="L5431"/>
      <c r="M5431" s="8"/>
      <c r="N5431" s="8"/>
    </row>
    <row r="5432" spans="1:14">
      <c r="A5432"/>
      <c r="B5432"/>
      <c r="C5432"/>
      <c r="D5432"/>
      <c r="E5432"/>
      <c r="F5432"/>
      <c r="G5432"/>
      <c r="H5432"/>
      <c r="I5432"/>
      <c r="J5432"/>
      <c r="K5432"/>
      <c r="L5432"/>
      <c r="M5432" s="8"/>
      <c r="N5432" s="8"/>
    </row>
    <row r="5433" spans="1:14">
      <c r="A5433"/>
      <c r="B5433"/>
      <c r="C5433"/>
      <c r="D5433"/>
      <c r="E5433"/>
      <c r="F5433"/>
      <c r="G5433"/>
      <c r="H5433"/>
      <c r="I5433"/>
      <c r="J5433"/>
      <c r="K5433"/>
      <c r="L5433"/>
      <c r="M5433" s="8"/>
      <c r="N5433" s="8"/>
    </row>
    <row r="5434" spans="1:14">
      <c r="A5434"/>
      <c r="B5434"/>
      <c r="C5434"/>
      <c r="D5434"/>
      <c r="E5434"/>
      <c r="F5434"/>
      <c r="G5434"/>
      <c r="H5434"/>
      <c r="I5434"/>
      <c r="J5434"/>
      <c r="K5434"/>
      <c r="L5434"/>
      <c r="M5434" s="8"/>
      <c r="N5434" s="8"/>
    </row>
    <row r="5435" spans="1:14">
      <c r="A5435"/>
      <c r="B5435"/>
      <c r="C5435"/>
      <c r="D5435"/>
      <c r="E5435"/>
      <c r="F5435"/>
      <c r="G5435"/>
      <c r="H5435"/>
      <c r="I5435"/>
      <c r="J5435"/>
      <c r="K5435"/>
      <c r="L5435"/>
      <c r="M5435" s="8"/>
      <c r="N5435" s="8"/>
    </row>
    <row r="5436" spans="1:14">
      <c r="A5436"/>
      <c r="B5436"/>
      <c r="C5436"/>
      <c r="D5436"/>
      <c r="E5436"/>
      <c r="F5436"/>
      <c r="G5436"/>
      <c r="H5436"/>
      <c r="I5436"/>
      <c r="J5436"/>
      <c r="K5436"/>
      <c r="L5436"/>
      <c r="M5436" s="8"/>
      <c r="N5436" s="8"/>
    </row>
    <row r="5437" spans="1:14">
      <c r="A5437"/>
      <c r="B5437"/>
      <c r="C5437"/>
      <c r="D5437"/>
      <c r="E5437"/>
      <c r="F5437"/>
      <c r="G5437"/>
      <c r="H5437"/>
      <c r="I5437"/>
      <c r="J5437"/>
      <c r="K5437"/>
      <c r="L5437"/>
      <c r="M5437" s="8"/>
      <c r="N5437" s="8"/>
    </row>
    <row r="5438" spans="1:14">
      <c r="A5438"/>
      <c r="B5438"/>
      <c r="C5438"/>
      <c r="D5438"/>
      <c r="E5438"/>
      <c r="F5438"/>
      <c r="G5438"/>
      <c r="H5438"/>
      <c r="I5438"/>
      <c r="J5438"/>
      <c r="K5438"/>
      <c r="L5438"/>
      <c r="M5438" s="8"/>
      <c r="N5438" s="8"/>
    </row>
    <row r="5439" spans="1:14">
      <c r="A5439"/>
      <c r="B5439"/>
      <c r="C5439"/>
      <c r="D5439"/>
      <c r="E5439"/>
      <c r="F5439"/>
      <c r="G5439"/>
      <c r="H5439"/>
      <c r="I5439"/>
      <c r="J5439"/>
      <c r="K5439"/>
      <c r="L5439"/>
      <c r="M5439" s="8"/>
      <c r="N5439" s="8"/>
    </row>
    <row r="5440" spans="1:14">
      <c r="A5440"/>
      <c r="B5440"/>
      <c r="C5440"/>
      <c r="D5440"/>
      <c r="E5440"/>
      <c r="F5440"/>
      <c r="G5440"/>
      <c r="H5440"/>
      <c r="I5440"/>
      <c r="J5440"/>
      <c r="K5440"/>
      <c r="L5440"/>
      <c r="M5440" s="8"/>
      <c r="N5440" s="8"/>
    </row>
    <row r="5441" spans="1:14">
      <c r="A5441"/>
      <c r="B5441"/>
      <c r="C5441"/>
      <c r="D5441"/>
      <c r="E5441"/>
      <c r="F5441"/>
      <c r="G5441"/>
      <c r="H5441"/>
      <c r="I5441"/>
      <c r="J5441"/>
      <c r="K5441"/>
      <c r="L5441"/>
      <c r="M5441" s="8"/>
      <c r="N5441" s="8"/>
    </row>
    <row r="5442" spans="1:14">
      <c r="A5442"/>
      <c r="B5442"/>
      <c r="C5442"/>
      <c r="D5442"/>
      <c r="E5442"/>
      <c r="F5442"/>
      <c r="G5442"/>
      <c r="H5442"/>
      <c r="I5442"/>
      <c r="J5442"/>
      <c r="K5442"/>
      <c r="L5442"/>
      <c r="M5442" s="8"/>
      <c r="N5442" s="8"/>
    </row>
    <row r="5443" spans="1:14">
      <c r="A5443"/>
      <c r="B5443"/>
      <c r="C5443"/>
      <c r="D5443"/>
      <c r="E5443"/>
      <c r="F5443"/>
      <c r="G5443"/>
      <c r="H5443"/>
      <c r="I5443"/>
      <c r="J5443"/>
      <c r="K5443"/>
      <c r="L5443"/>
      <c r="M5443" s="8"/>
      <c r="N5443" s="8"/>
    </row>
    <row r="5444" spans="1:14">
      <c r="A5444"/>
      <c r="B5444"/>
      <c r="C5444"/>
      <c r="D5444"/>
      <c r="E5444"/>
      <c r="F5444"/>
      <c r="G5444"/>
      <c r="H5444"/>
      <c r="I5444"/>
      <c r="J5444"/>
      <c r="K5444"/>
      <c r="L5444"/>
      <c r="M5444" s="8"/>
      <c r="N5444" s="8"/>
    </row>
    <row r="5445" spans="1:14">
      <c r="A5445"/>
      <c r="B5445"/>
      <c r="C5445"/>
      <c r="D5445"/>
      <c r="E5445"/>
      <c r="F5445"/>
      <c r="G5445"/>
      <c r="H5445"/>
      <c r="I5445"/>
      <c r="J5445"/>
      <c r="K5445"/>
      <c r="L5445"/>
      <c r="M5445" s="8"/>
      <c r="N5445" s="8"/>
    </row>
    <row r="5446" spans="1:14">
      <c r="A5446"/>
      <c r="B5446"/>
      <c r="C5446"/>
      <c r="D5446"/>
      <c r="E5446"/>
      <c r="F5446"/>
      <c r="G5446"/>
      <c r="H5446"/>
      <c r="I5446"/>
      <c r="J5446"/>
      <c r="K5446"/>
      <c r="L5446"/>
      <c r="M5446" s="8"/>
      <c r="N5446" s="8"/>
    </row>
    <row r="5447" spans="1:14">
      <c r="A5447"/>
      <c r="B5447"/>
      <c r="C5447"/>
      <c r="D5447"/>
      <c r="E5447"/>
      <c r="F5447"/>
      <c r="G5447"/>
      <c r="H5447"/>
      <c r="I5447"/>
      <c r="J5447"/>
      <c r="K5447"/>
      <c r="L5447"/>
      <c r="M5447" s="8"/>
      <c r="N5447" s="8"/>
    </row>
    <row r="5448" spans="1:14">
      <c r="A5448"/>
      <c r="B5448"/>
      <c r="C5448"/>
      <c r="D5448"/>
      <c r="E5448"/>
      <c r="F5448"/>
      <c r="G5448"/>
      <c r="H5448"/>
      <c r="I5448"/>
      <c r="J5448"/>
      <c r="K5448"/>
      <c r="L5448"/>
      <c r="M5448" s="8"/>
      <c r="N5448" s="8"/>
    </row>
    <row r="5449" spans="1:14">
      <c r="A5449"/>
      <c r="B5449"/>
      <c r="C5449"/>
      <c r="D5449"/>
      <c r="E5449"/>
      <c r="F5449"/>
      <c r="G5449"/>
      <c r="H5449"/>
      <c r="I5449"/>
      <c r="J5449"/>
      <c r="K5449"/>
      <c r="L5449"/>
      <c r="M5449" s="8"/>
      <c r="N5449" s="8"/>
    </row>
    <row r="5450" spans="1:14">
      <c r="A5450"/>
      <c r="B5450"/>
      <c r="C5450"/>
      <c r="D5450"/>
      <c r="E5450"/>
      <c r="F5450"/>
      <c r="G5450"/>
      <c r="H5450"/>
      <c r="I5450"/>
      <c r="J5450"/>
      <c r="K5450"/>
      <c r="L5450"/>
      <c r="M5450" s="8"/>
      <c r="N5450" s="8"/>
    </row>
    <row r="5451" spans="1:14">
      <c r="A5451"/>
      <c r="B5451"/>
      <c r="C5451"/>
      <c r="D5451"/>
      <c r="E5451"/>
      <c r="F5451"/>
      <c r="G5451"/>
      <c r="H5451"/>
      <c r="I5451"/>
      <c r="J5451"/>
      <c r="K5451"/>
      <c r="L5451"/>
      <c r="M5451" s="8"/>
      <c r="N5451" s="8"/>
    </row>
    <row r="5452" spans="1:14">
      <c r="A5452"/>
      <c r="B5452"/>
      <c r="C5452"/>
      <c r="D5452"/>
      <c r="E5452"/>
      <c r="F5452"/>
      <c r="G5452"/>
      <c r="H5452"/>
      <c r="I5452"/>
      <c r="J5452"/>
      <c r="K5452"/>
      <c r="L5452"/>
      <c r="M5452" s="8"/>
      <c r="N5452" s="8"/>
    </row>
    <row r="5453" spans="1:14">
      <c r="A5453"/>
      <c r="B5453"/>
      <c r="C5453"/>
      <c r="D5453"/>
      <c r="E5453"/>
      <c r="F5453"/>
      <c r="G5453"/>
      <c r="H5453"/>
      <c r="I5453"/>
      <c r="J5453"/>
      <c r="K5453"/>
      <c r="L5453"/>
      <c r="M5453" s="8"/>
      <c r="N5453" s="8"/>
    </row>
    <row r="5454" spans="1:14">
      <c r="A5454"/>
      <c r="B5454"/>
      <c r="C5454"/>
      <c r="D5454"/>
      <c r="E5454"/>
      <c r="F5454"/>
      <c r="G5454"/>
      <c r="H5454"/>
      <c r="I5454"/>
      <c r="J5454"/>
      <c r="K5454"/>
      <c r="L5454"/>
      <c r="M5454" s="8"/>
      <c r="N5454" s="8"/>
    </row>
    <row r="5455" spans="1:14">
      <c r="A5455"/>
      <c r="B5455"/>
      <c r="C5455"/>
      <c r="D5455"/>
      <c r="E5455"/>
      <c r="F5455"/>
      <c r="G5455"/>
      <c r="H5455"/>
      <c r="I5455"/>
      <c r="J5455"/>
      <c r="K5455"/>
      <c r="L5455"/>
      <c r="M5455" s="8"/>
      <c r="N5455" s="8"/>
    </row>
    <row r="5456" spans="1:14">
      <c r="A5456"/>
      <c r="B5456"/>
      <c r="C5456"/>
      <c r="D5456"/>
      <c r="E5456"/>
      <c r="F5456"/>
      <c r="G5456"/>
      <c r="H5456"/>
      <c r="I5456"/>
      <c r="J5456"/>
      <c r="K5456"/>
      <c r="L5456"/>
      <c r="M5456" s="8"/>
      <c r="N5456" s="8"/>
    </row>
    <row r="5457" spans="1:14">
      <c r="A5457"/>
      <c r="B5457"/>
      <c r="C5457"/>
      <c r="D5457"/>
      <c r="E5457"/>
      <c r="F5457"/>
      <c r="G5457"/>
      <c r="H5457"/>
      <c r="I5457"/>
      <c r="J5457"/>
      <c r="K5457"/>
      <c r="L5457"/>
      <c r="M5457" s="8"/>
      <c r="N5457" s="8"/>
    </row>
    <row r="5458" spans="1:14">
      <c r="A5458"/>
      <c r="B5458"/>
      <c r="C5458"/>
      <c r="D5458"/>
      <c r="E5458"/>
      <c r="F5458"/>
      <c r="G5458"/>
      <c r="H5458"/>
      <c r="I5458"/>
      <c r="J5458"/>
      <c r="K5458"/>
      <c r="L5458"/>
      <c r="M5458" s="8"/>
      <c r="N5458" s="8"/>
    </row>
    <row r="5459" spans="1:14">
      <c r="A5459"/>
      <c r="B5459"/>
      <c r="C5459"/>
      <c r="D5459"/>
      <c r="E5459"/>
      <c r="F5459"/>
      <c r="G5459"/>
      <c r="H5459"/>
      <c r="I5459"/>
      <c r="J5459"/>
      <c r="K5459"/>
      <c r="L5459"/>
      <c r="M5459" s="8"/>
      <c r="N5459" s="8"/>
    </row>
    <row r="5460" spans="1:14">
      <c r="A5460"/>
      <c r="B5460"/>
      <c r="C5460"/>
      <c r="D5460"/>
      <c r="E5460"/>
      <c r="F5460"/>
      <c r="G5460"/>
      <c r="H5460"/>
      <c r="I5460"/>
      <c r="J5460"/>
      <c r="K5460"/>
      <c r="L5460"/>
      <c r="M5460" s="8"/>
      <c r="N5460" s="8"/>
    </row>
    <row r="5461" spans="1:14">
      <c r="A5461"/>
      <c r="B5461"/>
      <c r="C5461"/>
      <c r="D5461"/>
      <c r="E5461"/>
      <c r="F5461"/>
      <c r="G5461"/>
      <c r="H5461"/>
      <c r="I5461"/>
      <c r="J5461"/>
      <c r="K5461"/>
      <c r="L5461"/>
      <c r="M5461" s="8"/>
      <c r="N5461" s="8"/>
    </row>
    <row r="5462" spans="1:14">
      <c r="A5462"/>
      <c r="B5462"/>
      <c r="C5462"/>
      <c r="D5462"/>
      <c r="E5462"/>
      <c r="F5462"/>
      <c r="G5462"/>
      <c r="H5462"/>
      <c r="I5462"/>
      <c r="J5462"/>
      <c r="K5462"/>
      <c r="L5462"/>
      <c r="M5462" s="8"/>
      <c r="N5462" s="8"/>
    </row>
    <row r="5463" spans="1:14">
      <c r="A5463"/>
      <c r="B5463"/>
      <c r="C5463"/>
      <c r="D5463"/>
      <c r="E5463"/>
      <c r="F5463"/>
      <c r="G5463"/>
      <c r="H5463"/>
      <c r="I5463"/>
      <c r="J5463"/>
      <c r="K5463"/>
      <c r="L5463"/>
      <c r="M5463" s="8"/>
      <c r="N5463" s="8"/>
    </row>
    <row r="5464" spans="1:14">
      <c r="A5464"/>
      <c r="B5464"/>
      <c r="C5464"/>
      <c r="D5464"/>
      <c r="E5464"/>
      <c r="F5464"/>
      <c r="G5464"/>
      <c r="H5464"/>
      <c r="I5464"/>
      <c r="J5464"/>
      <c r="K5464"/>
      <c r="L5464"/>
      <c r="M5464" s="8"/>
      <c r="N5464" s="8"/>
    </row>
    <row r="5465" spans="1:14">
      <c r="A5465"/>
      <c r="B5465"/>
      <c r="C5465"/>
      <c r="D5465"/>
      <c r="E5465"/>
      <c r="F5465"/>
      <c r="G5465"/>
      <c r="H5465"/>
      <c r="I5465"/>
      <c r="J5465"/>
      <c r="K5465"/>
      <c r="L5465"/>
      <c r="M5465" s="8"/>
      <c r="N5465" s="8"/>
    </row>
    <row r="5466" spans="1:14">
      <c r="A5466"/>
      <c r="B5466"/>
      <c r="C5466"/>
      <c r="D5466"/>
      <c r="E5466"/>
      <c r="F5466"/>
      <c r="G5466"/>
      <c r="H5466"/>
      <c r="I5466"/>
      <c r="J5466"/>
      <c r="K5466"/>
      <c r="L5466"/>
      <c r="M5466" s="8"/>
      <c r="N5466" s="8"/>
    </row>
    <row r="5467" spans="1:14">
      <c r="A5467"/>
      <c r="B5467"/>
      <c r="C5467"/>
      <c r="D5467"/>
      <c r="E5467"/>
      <c r="F5467"/>
      <c r="G5467"/>
      <c r="H5467"/>
      <c r="I5467"/>
      <c r="J5467"/>
      <c r="K5467"/>
      <c r="L5467"/>
      <c r="M5467" s="8"/>
      <c r="N5467" s="8"/>
    </row>
    <row r="5468" spans="1:14">
      <c r="A5468"/>
      <c r="B5468"/>
      <c r="C5468"/>
      <c r="D5468"/>
      <c r="E5468"/>
      <c r="F5468"/>
      <c r="G5468"/>
      <c r="H5468"/>
      <c r="I5468"/>
      <c r="J5468"/>
      <c r="K5468"/>
      <c r="L5468"/>
      <c r="M5468" s="8"/>
      <c r="N5468" s="8"/>
    </row>
    <row r="5469" spans="1:14">
      <c r="A5469"/>
      <c r="B5469"/>
      <c r="C5469"/>
      <c r="D5469"/>
      <c r="E5469"/>
      <c r="F5469"/>
      <c r="G5469"/>
      <c r="H5469"/>
      <c r="I5469"/>
      <c r="J5469"/>
      <c r="K5469"/>
      <c r="L5469"/>
      <c r="M5469" s="8"/>
      <c r="N5469" s="8"/>
    </row>
    <row r="5470" spans="1:14">
      <c r="A5470"/>
      <c r="B5470"/>
      <c r="C5470"/>
      <c r="D5470"/>
      <c r="E5470"/>
      <c r="F5470"/>
      <c r="G5470"/>
      <c r="H5470"/>
      <c r="I5470"/>
      <c r="J5470"/>
      <c r="K5470"/>
      <c r="L5470"/>
      <c r="M5470" s="8"/>
      <c r="N5470" s="8"/>
    </row>
    <row r="5471" spans="1:14">
      <c r="A5471"/>
      <c r="B5471"/>
      <c r="C5471"/>
      <c r="D5471"/>
      <c r="E5471"/>
      <c r="F5471"/>
      <c r="G5471"/>
      <c r="H5471"/>
      <c r="I5471"/>
      <c r="J5471"/>
      <c r="K5471"/>
      <c r="L5471"/>
      <c r="M5471" s="8"/>
      <c r="N5471" s="8"/>
    </row>
    <row r="5472" spans="1:14">
      <c r="A5472"/>
      <c r="B5472"/>
      <c r="C5472"/>
      <c r="D5472"/>
      <c r="E5472"/>
      <c r="F5472"/>
      <c r="G5472"/>
      <c r="H5472"/>
      <c r="I5472"/>
      <c r="J5472"/>
      <c r="K5472"/>
      <c r="L5472"/>
      <c r="M5472" s="8"/>
      <c r="N5472" s="8"/>
    </row>
    <row r="5473" spans="1:14">
      <c r="A5473"/>
      <c r="B5473"/>
      <c r="C5473"/>
      <c r="D5473"/>
      <c r="E5473"/>
      <c r="F5473"/>
      <c r="G5473"/>
      <c r="H5473"/>
      <c r="I5473"/>
      <c r="J5473"/>
      <c r="K5473"/>
      <c r="L5473"/>
      <c r="M5473" s="8"/>
      <c r="N5473" s="8"/>
    </row>
    <row r="5474" spans="1:14">
      <c r="A5474"/>
      <c r="B5474"/>
      <c r="C5474"/>
      <c r="D5474"/>
      <c r="E5474"/>
      <c r="F5474"/>
      <c r="G5474"/>
      <c r="H5474"/>
      <c r="I5474"/>
      <c r="J5474"/>
      <c r="K5474"/>
      <c r="L5474"/>
      <c r="M5474" s="8"/>
      <c r="N5474" s="8"/>
    </row>
    <row r="5475" spans="1:14">
      <c r="A5475"/>
      <c r="B5475"/>
      <c r="C5475"/>
      <c r="D5475"/>
      <c r="E5475"/>
      <c r="F5475"/>
      <c r="G5475"/>
      <c r="H5475"/>
      <c r="I5475"/>
      <c r="J5475"/>
      <c r="K5475"/>
      <c r="L5475"/>
      <c r="M5475" s="8"/>
      <c r="N5475" s="8"/>
    </row>
    <row r="5476" spans="1:14">
      <c r="A5476"/>
      <c r="B5476"/>
      <c r="C5476"/>
      <c r="D5476"/>
      <c r="E5476"/>
      <c r="F5476"/>
      <c r="G5476"/>
      <c r="H5476"/>
      <c r="I5476"/>
      <c r="J5476"/>
      <c r="K5476"/>
      <c r="L5476"/>
      <c r="M5476" s="8"/>
      <c r="N5476" s="8"/>
    </row>
    <row r="5477" spans="1:14">
      <c r="A5477"/>
      <c r="B5477"/>
      <c r="C5477"/>
      <c r="D5477"/>
      <c r="E5477"/>
      <c r="F5477"/>
      <c r="G5477"/>
      <c r="H5477"/>
      <c r="I5477"/>
      <c r="J5477"/>
      <c r="K5477"/>
      <c r="L5477"/>
      <c r="M5477" s="8"/>
      <c r="N5477" s="8"/>
    </row>
    <row r="5478" spans="1:14">
      <c r="A5478"/>
      <c r="B5478"/>
      <c r="C5478"/>
      <c r="D5478"/>
      <c r="E5478"/>
      <c r="F5478"/>
      <c r="G5478"/>
      <c r="H5478"/>
      <c r="I5478"/>
      <c r="J5478"/>
      <c r="K5478"/>
      <c r="L5478"/>
      <c r="M5478" s="8"/>
      <c r="N5478" s="8"/>
    </row>
    <row r="5479" spans="1:14">
      <c r="A5479"/>
      <c r="B5479"/>
      <c r="C5479"/>
      <c r="D5479"/>
      <c r="E5479"/>
      <c r="F5479"/>
      <c r="G5479"/>
      <c r="H5479"/>
      <c r="I5479"/>
      <c r="J5479"/>
      <c r="K5479"/>
      <c r="L5479"/>
      <c r="M5479" s="8"/>
      <c r="N5479" s="8"/>
    </row>
    <row r="5480" spans="1:14">
      <c r="A5480"/>
      <c r="B5480"/>
      <c r="C5480"/>
      <c r="D5480"/>
      <c r="E5480"/>
      <c r="F5480"/>
      <c r="G5480"/>
      <c r="H5480"/>
      <c r="I5480"/>
      <c r="J5480"/>
      <c r="K5480"/>
      <c r="L5480"/>
      <c r="M5480" s="8"/>
      <c r="N5480" s="8"/>
    </row>
    <row r="5481" spans="1:14">
      <c r="A5481"/>
      <c r="B5481"/>
      <c r="C5481"/>
      <c r="D5481"/>
      <c r="E5481"/>
      <c r="F5481"/>
      <c r="G5481"/>
      <c r="H5481"/>
      <c r="I5481"/>
      <c r="J5481"/>
      <c r="K5481"/>
      <c r="L5481"/>
      <c r="M5481" s="8"/>
      <c r="N5481" s="8"/>
    </row>
    <row r="5482" spans="1:14">
      <c r="A5482"/>
      <c r="B5482"/>
      <c r="C5482"/>
      <c r="D5482"/>
      <c r="E5482"/>
      <c r="F5482"/>
      <c r="G5482"/>
      <c r="H5482"/>
      <c r="I5482"/>
      <c r="J5482"/>
      <c r="K5482"/>
      <c r="L5482"/>
      <c r="M5482" s="8"/>
      <c r="N5482" s="8"/>
    </row>
    <row r="5483" spans="1:14">
      <c r="A5483"/>
      <c r="B5483"/>
      <c r="C5483"/>
      <c r="D5483"/>
      <c r="E5483"/>
      <c r="F5483"/>
      <c r="G5483"/>
      <c r="H5483"/>
      <c r="I5483"/>
      <c r="J5483"/>
      <c r="K5483"/>
      <c r="L5483"/>
      <c r="M5483" s="8"/>
      <c r="N5483" s="8"/>
    </row>
    <row r="5484" spans="1:14">
      <c r="A5484"/>
      <c r="B5484"/>
      <c r="C5484"/>
      <c r="D5484"/>
      <c r="E5484"/>
      <c r="F5484"/>
      <c r="G5484"/>
      <c r="H5484"/>
      <c r="I5484"/>
      <c r="J5484"/>
      <c r="K5484"/>
      <c r="L5484"/>
      <c r="M5484" s="8"/>
      <c r="N5484" s="8"/>
    </row>
    <row r="5485" spans="1:14">
      <c r="A5485"/>
      <c r="B5485"/>
      <c r="C5485"/>
      <c r="D5485"/>
      <c r="E5485"/>
      <c r="F5485"/>
      <c r="G5485"/>
      <c r="H5485"/>
      <c r="I5485"/>
      <c r="J5485"/>
      <c r="K5485"/>
      <c r="L5485"/>
      <c r="M5485" s="8"/>
      <c r="N5485" s="8"/>
    </row>
    <row r="5486" spans="1:14">
      <c r="A5486"/>
      <c r="B5486"/>
      <c r="C5486"/>
      <c r="D5486"/>
      <c r="E5486"/>
      <c r="F5486"/>
      <c r="G5486"/>
      <c r="H5486"/>
      <c r="I5486"/>
      <c r="J5486"/>
      <c r="K5486"/>
      <c r="L5486"/>
      <c r="M5486" s="8"/>
      <c r="N5486" s="8"/>
    </row>
    <row r="5487" spans="1:14">
      <c r="A5487"/>
      <c r="B5487"/>
      <c r="C5487"/>
      <c r="D5487"/>
      <c r="E5487"/>
      <c r="F5487"/>
      <c r="G5487"/>
      <c r="H5487"/>
      <c r="I5487"/>
      <c r="J5487"/>
      <c r="K5487"/>
      <c r="L5487"/>
      <c r="M5487" s="8"/>
      <c r="N5487" s="8"/>
    </row>
    <row r="5488" spans="1:14">
      <c r="A5488"/>
      <c r="B5488"/>
      <c r="C5488"/>
      <c r="D5488"/>
      <c r="E5488"/>
      <c r="F5488"/>
      <c r="G5488"/>
      <c r="H5488"/>
      <c r="I5488"/>
      <c r="J5488"/>
      <c r="K5488"/>
      <c r="L5488"/>
      <c r="M5488" s="8"/>
      <c r="N5488" s="8"/>
    </row>
    <row r="5489" spans="1:14">
      <c r="A5489"/>
      <c r="B5489"/>
      <c r="C5489"/>
      <c r="D5489"/>
      <c r="E5489"/>
      <c r="F5489"/>
      <c r="G5489"/>
      <c r="H5489"/>
      <c r="I5489"/>
      <c r="J5489"/>
      <c r="K5489"/>
      <c r="L5489"/>
      <c r="M5489" s="8"/>
      <c r="N5489" s="8"/>
    </row>
    <row r="5490" spans="1:14">
      <c r="A5490"/>
      <c r="B5490"/>
      <c r="C5490"/>
      <c r="D5490"/>
      <c r="E5490"/>
      <c r="F5490"/>
      <c r="G5490"/>
      <c r="H5490"/>
      <c r="I5490"/>
      <c r="J5490"/>
      <c r="K5490"/>
      <c r="L5490"/>
      <c r="M5490" s="8"/>
      <c r="N5490" s="8"/>
    </row>
    <row r="5491" spans="1:14">
      <c r="A5491"/>
      <c r="B5491"/>
      <c r="C5491"/>
      <c r="D5491"/>
      <c r="E5491"/>
      <c r="F5491"/>
      <c r="G5491"/>
      <c r="H5491"/>
      <c r="I5491"/>
      <c r="J5491"/>
      <c r="K5491"/>
      <c r="L5491"/>
      <c r="M5491" s="8"/>
      <c r="N5491" s="8"/>
    </row>
    <row r="5492" spans="1:14">
      <c r="A5492"/>
      <c r="B5492"/>
      <c r="C5492"/>
      <c r="D5492"/>
      <c r="E5492"/>
      <c r="F5492"/>
      <c r="G5492"/>
      <c r="H5492"/>
      <c r="I5492"/>
      <c r="J5492"/>
      <c r="K5492"/>
      <c r="L5492"/>
      <c r="M5492" s="8"/>
      <c r="N5492" s="8"/>
    </row>
    <row r="5493" spans="1:14">
      <c r="A5493"/>
      <c r="B5493"/>
      <c r="C5493"/>
      <c r="D5493"/>
      <c r="E5493"/>
      <c r="F5493"/>
      <c r="G5493"/>
      <c r="H5493"/>
      <c r="I5493"/>
      <c r="J5493"/>
      <c r="K5493"/>
      <c r="L5493"/>
      <c r="M5493" s="8"/>
      <c r="N5493" s="8"/>
    </row>
    <row r="5494" spans="1:14">
      <c r="A5494"/>
      <c r="B5494"/>
      <c r="C5494"/>
      <c r="D5494"/>
      <c r="E5494"/>
      <c r="F5494"/>
      <c r="G5494"/>
      <c r="H5494"/>
      <c r="I5494"/>
      <c r="J5494"/>
      <c r="K5494"/>
      <c r="L5494"/>
      <c r="M5494" s="8"/>
      <c r="N5494" s="8"/>
    </row>
    <row r="5495" spans="1:14">
      <c r="A5495"/>
      <c r="B5495"/>
      <c r="C5495"/>
      <c r="D5495"/>
      <c r="E5495"/>
      <c r="F5495"/>
      <c r="G5495"/>
      <c r="H5495"/>
      <c r="I5495"/>
      <c r="J5495"/>
      <c r="K5495"/>
      <c r="L5495"/>
      <c r="M5495" s="8"/>
      <c r="N5495" s="8"/>
    </row>
    <row r="5496" spans="1:14">
      <c r="A5496"/>
      <c r="B5496"/>
      <c r="C5496"/>
      <c r="D5496"/>
      <c r="E5496"/>
      <c r="F5496"/>
      <c r="G5496"/>
      <c r="H5496"/>
      <c r="I5496"/>
      <c r="J5496"/>
      <c r="K5496"/>
      <c r="L5496"/>
      <c r="M5496" s="8"/>
      <c r="N5496" s="8"/>
    </row>
    <row r="5497" spans="1:14">
      <c r="A5497"/>
      <c r="B5497"/>
      <c r="C5497"/>
      <c r="D5497"/>
      <c r="E5497"/>
      <c r="F5497"/>
      <c r="G5497"/>
      <c r="H5497"/>
      <c r="I5497"/>
      <c r="J5497"/>
      <c r="K5497"/>
      <c r="L5497"/>
      <c r="M5497" s="8"/>
      <c r="N5497" s="8"/>
    </row>
    <row r="5498" spans="1:14">
      <c r="A5498"/>
      <c r="B5498"/>
      <c r="C5498"/>
      <c r="D5498"/>
      <c r="E5498"/>
      <c r="F5498"/>
      <c r="G5498"/>
      <c r="H5498"/>
      <c r="I5498"/>
      <c r="J5498"/>
      <c r="K5498"/>
      <c r="L5498"/>
      <c r="M5498" s="8"/>
      <c r="N5498" s="8"/>
    </row>
    <row r="5499" spans="1:14">
      <c r="A5499"/>
      <c r="B5499"/>
      <c r="C5499"/>
      <c r="D5499"/>
      <c r="E5499"/>
      <c r="F5499"/>
      <c r="G5499"/>
      <c r="H5499"/>
      <c r="I5499"/>
      <c r="J5499"/>
      <c r="K5499"/>
      <c r="L5499"/>
      <c r="M5499" s="8"/>
      <c r="N5499" s="8"/>
    </row>
    <row r="5500" spans="1:14">
      <c r="A5500"/>
      <c r="B5500"/>
      <c r="C5500"/>
      <c r="D5500"/>
      <c r="E5500"/>
      <c r="F5500"/>
      <c r="G5500"/>
      <c r="H5500"/>
      <c r="I5500"/>
      <c r="J5500"/>
      <c r="K5500"/>
      <c r="L5500"/>
      <c r="M5500" s="8"/>
      <c r="N5500" s="8"/>
    </row>
    <row r="5501" spans="1:14">
      <c r="A5501"/>
      <c r="B5501"/>
      <c r="C5501"/>
      <c r="D5501"/>
      <c r="E5501"/>
      <c r="F5501"/>
      <c r="G5501"/>
      <c r="H5501"/>
      <c r="I5501"/>
      <c r="J5501"/>
      <c r="K5501"/>
      <c r="L5501"/>
      <c r="M5501" s="8"/>
      <c r="N5501" s="8"/>
    </row>
    <row r="5502" spans="1:14">
      <c r="A5502"/>
      <c r="B5502"/>
      <c r="C5502"/>
      <c r="D5502"/>
      <c r="E5502"/>
      <c r="F5502"/>
      <c r="G5502"/>
      <c r="H5502"/>
      <c r="I5502"/>
      <c r="J5502"/>
      <c r="K5502"/>
      <c r="L5502"/>
      <c r="M5502" s="8"/>
      <c r="N5502" s="8"/>
    </row>
    <row r="5503" spans="1:14">
      <c r="A5503"/>
      <c r="B5503"/>
      <c r="C5503"/>
      <c r="D5503"/>
      <c r="E5503"/>
      <c r="F5503"/>
      <c r="G5503"/>
      <c r="H5503"/>
      <c r="I5503"/>
      <c r="J5503"/>
      <c r="K5503"/>
      <c r="L5503"/>
      <c r="M5503" s="8"/>
      <c r="N5503" s="8"/>
    </row>
    <row r="5504" spans="1:14">
      <c r="A5504"/>
      <c r="B5504"/>
      <c r="C5504"/>
      <c r="D5504"/>
      <c r="E5504"/>
      <c r="F5504"/>
      <c r="G5504"/>
      <c r="H5504"/>
      <c r="I5504"/>
      <c r="J5504"/>
      <c r="K5504"/>
      <c r="L5504"/>
      <c r="M5504" s="8"/>
      <c r="N5504" s="8"/>
    </row>
    <row r="5505" spans="1:14">
      <c r="A5505"/>
      <c r="B5505"/>
      <c r="C5505"/>
      <c r="D5505"/>
      <c r="E5505"/>
      <c r="F5505"/>
      <c r="G5505"/>
      <c r="H5505"/>
      <c r="I5505"/>
      <c r="J5505"/>
      <c r="K5505"/>
      <c r="L5505"/>
      <c r="M5505" s="8"/>
      <c r="N5505" s="8"/>
    </row>
    <row r="5506" spans="1:14">
      <c r="A5506"/>
      <c r="B5506"/>
      <c r="C5506"/>
      <c r="D5506"/>
      <c r="E5506"/>
      <c r="F5506"/>
      <c r="G5506"/>
      <c r="H5506"/>
      <c r="I5506"/>
      <c r="J5506"/>
      <c r="K5506"/>
      <c r="L5506"/>
      <c r="M5506" s="8"/>
      <c r="N5506" s="8"/>
    </row>
    <row r="5507" spans="1:14">
      <c r="A5507"/>
      <c r="B5507"/>
      <c r="C5507"/>
      <c r="D5507"/>
      <c r="E5507"/>
      <c r="F5507"/>
      <c r="G5507"/>
      <c r="H5507"/>
      <c r="I5507"/>
      <c r="J5507"/>
      <c r="K5507"/>
      <c r="L5507"/>
      <c r="M5507" s="8"/>
      <c r="N5507" s="8"/>
    </row>
    <row r="5508" spans="1:14">
      <c r="A5508"/>
      <c r="B5508"/>
      <c r="C5508"/>
      <c r="D5508"/>
      <c r="E5508"/>
      <c r="F5508"/>
      <c r="G5508"/>
      <c r="H5508"/>
      <c r="I5508"/>
      <c r="J5508"/>
      <c r="K5508"/>
      <c r="L5508"/>
      <c r="M5508" s="8"/>
      <c r="N5508" s="8"/>
    </row>
    <row r="5509" spans="1:14">
      <c r="A5509"/>
      <c r="B5509"/>
      <c r="C5509"/>
      <c r="D5509"/>
      <c r="E5509"/>
      <c r="F5509"/>
      <c r="G5509"/>
      <c r="H5509"/>
      <c r="I5509"/>
      <c r="J5509"/>
      <c r="K5509"/>
      <c r="L5509"/>
      <c r="M5509" s="8"/>
      <c r="N5509" s="8"/>
    </row>
    <row r="5510" spans="1:14">
      <c r="A5510"/>
      <c r="B5510"/>
      <c r="C5510"/>
      <c r="D5510"/>
      <c r="E5510"/>
      <c r="F5510"/>
      <c r="G5510"/>
      <c r="H5510"/>
      <c r="I5510"/>
      <c r="J5510"/>
      <c r="K5510"/>
      <c r="L5510"/>
      <c r="M5510" s="8"/>
      <c r="N5510" s="8"/>
    </row>
    <row r="5511" spans="1:14">
      <c r="A5511"/>
      <c r="B5511"/>
      <c r="C5511"/>
      <c r="D5511"/>
      <c r="E5511"/>
      <c r="F5511"/>
      <c r="G5511"/>
      <c r="H5511"/>
      <c r="I5511"/>
      <c r="J5511"/>
      <c r="K5511"/>
      <c r="L5511"/>
      <c r="M5511" s="8"/>
      <c r="N5511" s="8"/>
    </row>
    <row r="5512" spans="1:14">
      <c r="A5512"/>
      <c r="B5512"/>
      <c r="C5512"/>
      <c r="D5512"/>
      <c r="E5512"/>
      <c r="F5512"/>
      <c r="G5512"/>
      <c r="H5512"/>
      <c r="I5512"/>
      <c r="J5512"/>
      <c r="K5512"/>
      <c r="L5512"/>
      <c r="M5512" s="8"/>
      <c r="N5512" s="8"/>
    </row>
    <row r="5513" spans="1:14">
      <c r="A5513"/>
      <c r="B5513"/>
      <c r="C5513"/>
      <c r="D5513"/>
      <c r="E5513"/>
      <c r="F5513"/>
      <c r="G5513"/>
      <c r="H5513"/>
      <c r="I5513"/>
      <c r="J5513"/>
      <c r="K5513"/>
      <c r="L5513"/>
      <c r="M5513" s="8"/>
      <c r="N5513" s="8"/>
    </row>
    <row r="5514" spans="1:14">
      <c r="A5514"/>
      <c r="B5514"/>
      <c r="C5514"/>
      <c r="D5514"/>
      <c r="E5514"/>
      <c r="F5514"/>
      <c r="G5514"/>
      <c r="H5514"/>
      <c r="I5514"/>
      <c r="J5514"/>
      <c r="K5514"/>
      <c r="L5514"/>
      <c r="M5514" s="8"/>
      <c r="N5514" s="8"/>
    </row>
    <row r="5515" spans="1:14">
      <c r="A5515"/>
      <c r="B5515"/>
      <c r="C5515"/>
      <c r="D5515"/>
      <c r="E5515"/>
      <c r="F5515"/>
      <c r="G5515"/>
      <c r="H5515"/>
      <c r="I5515"/>
      <c r="J5515"/>
      <c r="K5515"/>
      <c r="L5515"/>
      <c r="M5515" s="8"/>
      <c r="N5515" s="8"/>
    </row>
    <row r="5516" spans="1:14">
      <c r="A5516"/>
      <c r="B5516"/>
      <c r="C5516"/>
      <c r="D5516"/>
      <c r="E5516"/>
      <c r="F5516"/>
      <c r="G5516"/>
      <c r="H5516"/>
      <c r="I5516"/>
      <c r="J5516"/>
      <c r="K5516"/>
      <c r="L5516"/>
      <c r="M5516" s="8"/>
      <c r="N5516" s="8"/>
    </row>
    <row r="5517" spans="1:14">
      <c r="A5517"/>
      <c r="B5517"/>
      <c r="C5517"/>
      <c r="D5517"/>
      <c r="E5517"/>
      <c r="F5517"/>
      <c r="G5517"/>
      <c r="H5517"/>
      <c r="I5517"/>
      <c r="J5517"/>
      <c r="K5517"/>
      <c r="L5517"/>
      <c r="M5517" s="8"/>
      <c r="N5517" s="8"/>
    </row>
    <row r="5518" spans="1:14">
      <c r="A5518"/>
      <c r="B5518"/>
      <c r="C5518"/>
      <c r="D5518"/>
      <c r="E5518"/>
      <c r="F5518"/>
      <c r="G5518"/>
      <c r="H5518"/>
      <c r="I5518"/>
      <c r="J5518"/>
      <c r="K5518"/>
      <c r="L5518"/>
      <c r="M5518" s="8"/>
      <c r="N5518" s="8"/>
    </row>
    <row r="5519" spans="1:14">
      <c r="A5519"/>
      <c r="B5519"/>
      <c r="C5519"/>
      <c r="D5519"/>
      <c r="E5519"/>
      <c r="F5519"/>
      <c r="G5519"/>
      <c r="H5519"/>
      <c r="I5519"/>
      <c r="J5519"/>
      <c r="K5519"/>
      <c r="L5519"/>
      <c r="M5519" s="8"/>
      <c r="N5519" s="8"/>
    </row>
    <row r="5520" spans="1:14">
      <c r="A5520"/>
      <c r="B5520"/>
      <c r="C5520"/>
      <c r="D5520"/>
      <c r="E5520"/>
      <c r="F5520"/>
      <c r="G5520"/>
      <c r="H5520"/>
      <c r="I5520"/>
      <c r="J5520"/>
      <c r="K5520"/>
      <c r="L5520"/>
      <c r="M5520" s="8"/>
      <c r="N5520" s="8"/>
    </row>
    <row r="5521" spans="1:14">
      <c r="A5521"/>
      <c r="B5521"/>
      <c r="C5521"/>
      <c r="D5521"/>
      <c r="E5521"/>
      <c r="F5521"/>
      <c r="G5521"/>
      <c r="H5521"/>
      <c r="I5521"/>
      <c r="J5521"/>
      <c r="K5521"/>
      <c r="L5521"/>
      <c r="M5521" s="8"/>
      <c r="N5521" s="8"/>
    </row>
    <row r="5522" spans="1:14">
      <c r="A5522"/>
      <c r="B5522"/>
      <c r="C5522"/>
      <c r="D5522"/>
      <c r="E5522"/>
      <c r="F5522"/>
      <c r="G5522"/>
      <c r="H5522"/>
      <c r="I5522"/>
      <c r="J5522"/>
      <c r="K5522"/>
      <c r="L5522"/>
      <c r="M5522" s="8"/>
      <c r="N5522" s="8"/>
    </row>
    <row r="5523" spans="1:14">
      <c r="A5523"/>
      <c r="B5523"/>
      <c r="C5523"/>
      <c r="D5523"/>
      <c r="E5523"/>
      <c r="F5523"/>
      <c r="G5523"/>
      <c r="H5523"/>
      <c r="I5523"/>
      <c r="J5523"/>
      <c r="K5523"/>
      <c r="L5523"/>
      <c r="M5523" s="8"/>
      <c r="N5523" s="8"/>
    </row>
    <row r="5524" spans="1:14">
      <c r="A5524"/>
      <c r="B5524"/>
      <c r="C5524"/>
      <c r="D5524"/>
      <c r="E5524"/>
      <c r="F5524"/>
      <c r="G5524"/>
      <c r="H5524"/>
      <c r="I5524"/>
      <c r="J5524"/>
      <c r="K5524"/>
      <c r="L5524"/>
      <c r="M5524" s="8"/>
      <c r="N5524" s="8"/>
    </row>
    <row r="5525" spans="1:14">
      <c r="A5525"/>
      <c r="B5525"/>
      <c r="C5525"/>
      <c r="D5525"/>
      <c r="E5525"/>
      <c r="F5525"/>
      <c r="G5525"/>
      <c r="H5525"/>
      <c r="I5525"/>
      <c r="J5525"/>
      <c r="K5525"/>
      <c r="L5525"/>
      <c r="M5525" s="8"/>
      <c r="N5525" s="8"/>
    </row>
    <row r="5526" spans="1:14">
      <c r="A5526"/>
      <c r="B5526"/>
      <c r="C5526"/>
      <c r="D5526"/>
      <c r="E5526"/>
      <c r="F5526"/>
      <c r="G5526"/>
      <c r="H5526"/>
      <c r="I5526"/>
      <c r="J5526"/>
      <c r="K5526"/>
      <c r="L5526"/>
      <c r="M5526" s="8"/>
      <c r="N5526" s="8"/>
    </row>
    <row r="5527" spans="1:14">
      <c r="A5527"/>
      <c r="B5527"/>
      <c r="C5527"/>
      <c r="D5527"/>
      <c r="E5527"/>
      <c r="F5527"/>
      <c r="G5527"/>
      <c r="H5527"/>
      <c r="I5527"/>
      <c r="J5527"/>
      <c r="K5527"/>
      <c r="L5527"/>
      <c r="M5527" s="8"/>
      <c r="N5527" s="8"/>
    </row>
    <row r="5528" spans="1:14">
      <c r="A5528"/>
      <c r="B5528"/>
      <c r="C5528"/>
      <c r="D5528"/>
      <c r="E5528"/>
      <c r="F5528"/>
      <c r="G5528"/>
      <c r="H5528"/>
      <c r="I5528"/>
      <c r="J5528"/>
      <c r="K5528"/>
      <c r="L5528"/>
      <c r="M5528" s="8"/>
      <c r="N5528" s="8"/>
    </row>
    <row r="5529" spans="1:14">
      <c r="A5529"/>
      <c r="B5529"/>
      <c r="C5529"/>
      <c r="D5529"/>
      <c r="E5529"/>
      <c r="F5529"/>
      <c r="G5529"/>
      <c r="H5529"/>
      <c r="I5529"/>
      <c r="J5529"/>
      <c r="K5529"/>
      <c r="L5529"/>
      <c r="M5529" s="8"/>
      <c r="N5529" s="8"/>
    </row>
    <row r="5530" spans="1:14">
      <c r="A5530"/>
      <c r="B5530"/>
      <c r="C5530"/>
      <c r="D5530"/>
      <c r="E5530"/>
      <c r="F5530"/>
      <c r="G5530"/>
      <c r="H5530"/>
      <c r="I5530"/>
      <c r="J5530"/>
      <c r="K5530"/>
      <c r="L5530"/>
      <c r="M5530" s="8"/>
      <c r="N5530" s="8"/>
    </row>
    <row r="5531" spans="1:14">
      <c r="A5531"/>
      <c r="B5531"/>
      <c r="C5531"/>
      <c r="D5531"/>
      <c r="E5531"/>
      <c r="F5531"/>
      <c r="G5531"/>
      <c r="H5531"/>
      <c r="I5531"/>
      <c r="J5531"/>
      <c r="K5531"/>
      <c r="L5531"/>
      <c r="M5531" s="8"/>
      <c r="N5531" s="8"/>
    </row>
    <row r="5532" spans="1:14">
      <c r="A5532"/>
      <c r="B5532"/>
      <c r="C5532"/>
      <c r="D5532"/>
      <c r="E5532"/>
      <c r="F5532"/>
      <c r="G5532"/>
      <c r="H5532"/>
      <c r="I5532"/>
      <c r="J5532"/>
      <c r="K5532"/>
      <c r="L5532"/>
      <c r="M5532" s="8"/>
      <c r="N5532" s="8"/>
    </row>
    <row r="5533" spans="1:14">
      <c r="A5533"/>
      <c r="B5533"/>
      <c r="C5533"/>
      <c r="D5533"/>
      <c r="E5533"/>
      <c r="F5533"/>
      <c r="G5533"/>
      <c r="H5533"/>
      <c r="I5533"/>
      <c r="J5533"/>
      <c r="K5533"/>
      <c r="L5533"/>
      <c r="M5533" s="8"/>
      <c r="N5533" s="8"/>
    </row>
    <row r="5534" spans="1:14">
      <c r="A5534"/>
      <c r="B5534"/>
      <c r="C5534"/>
      <c r="D5534"/>
      <c r="E5534"/>
      <c r="F5534"/>
      <c r="G5534"/>
      <c r="H5534"/>
      <c r="I5534"/>
      <c r="J5534"/>
      <c r="K5534"/>
      <c r="L5534"/>
      <c r="M5534" s="8"/>
      <c r="N5534" s="8"/>
    </row>
    <row r="5535" spans="1:14">
      <c r="A5535"/>
      <c r="B5535"/>
      <c r="C5535"/>
      <c r="D5535"/>
      <c r="E5535"/>
      <c r="F5535"/>
      <c r="G5535"/>
      <c r="H5535"/>
      <c r="I5535"/>
      <c r="J5535"/>
      <c r="K5535"/>
      <c r="L5535"/>
      <c r="M5535" s="8"/>
      <c r="N5535" s="8"/>
    </row>
    <row r="5536" spans="1:14">
      <c r="A5536"/>
      <c r="B5536"/>
      <c r="C5536"/>
      <c r="D5536"/>
      <c r="E5536"/>
      <c r="F5536"/>
      <c r="G5536"/>
      <c r="H5536"/>
      <c r="I5536"/>
      <c r="J5536"/>
      <c r="K5536"/>
      <c r="L5536"/>
      <c r="M5536" s="8"/>
      <c r="N5536" s="8"/>
    </row>
    <row r="5537" spans="1:14">
      <c r="A5537"/>
      <c r="B5537"/>
      <c r="C5537"/>
      <c r="D5537"/>
      <c r="E5537"/>
      <c r="F5537"/>
      <c r="G5537"/>
      <c r="H5537"/>
      <c r="I5537"/>
      <c r="J5537"/>
      <c r="K5537"/>
      <c r="L5537"/>
      <c r="M5537" s="8"/>
      <c r="N5537" s="8"/>
    </row>
    <row r="5538" spans="1:14">
      <c r="A5538"/>
      <c r="B5538"/>
      <c r="C5538"/>
      <c r="D5538"/>
      <c r="E5538"/>
      <c r="F5538"/>
      <c r="G5538"/>
      <c r="H5538"/>
      <c r="I5538"/>
      <c r="J5538"/>
      <c r="K5538"/>
      <c r="L5538"/>
      <c r="M5538" s="8"/>
      <c r="N5538" s="8"/>
    </row>
    <row r="5539" spans="1:14">
      <c r="A5539"/>
      <c r="B5539"/>
      <c r="C5539"/>
      <c r="D5539"/>
      <c r="E5539"/>
      <c r="F5539"/>
      <c r="G5539"/>
      <c r="H5539"/>
      <c r="I5539"/>
      <c r="J5539"/>
      <c r="K5539"/>
      <c r="L5539"/>
      <c r="M5539" s="8"/>
      <c r="N5539" s="8"/>
    </row>
    <row r="5540" spans="1:14">
      <c r="A5540"/>
      <c r="B5540"/>
      <c r="C5540"/>
      <c r="D5540"/>
      <c r="E5540"/>
      <c r="F5540"/>
      <c r="G5540"/>
      <c r="H5540"/>
      <c r="I5540"/>
      <c r="J5540"/>
      <c r="K5540"/>
      <c r="L5540"/>
      <c r="M5540" s="8"/>
      <c r="N5540" s="8"/>
    </row>
    <row r="5541" spans="1:14">
      <c r="A5541"/>
      <c r="B5541"/>
      <c r="C5541"/>
      <c r="D5541"/>
      <c r="E5541"/>
      <c r="F5541"/>
      <c r="G5541"/>
      <c r="H5541"/>
      <c r="I5541"/>
      <c r="J5541"/>
      <c r="K5541"/>
      <c r="L5541"/>
      <c r="M5541" s="8"/>
      <c r="N5541" s="8"/>
    </row>
    <row r="5542" spans="1:14">
      <c r="A5542"/>
      <c r="B5542"/>
      <c r="C5542"/>
      <c r="D5542"/>
      <c r="E5542"/>
      <c r="F5542"/>
      <c r="G5542"/>
      <c r="H5542"/>
      <c r="I5542"/>
      <c r="J5542"/>
      <c r="K5542"/>
      <c r="L5542"/>
      <c r="M5542" s="8"/>
      <c r="N5542" s="8"/>
    </row>
    <row r="5543" spans="1:14">
      <c r="A5543"/>
      <c r="B5543"/>
      <c r="C5543"/>
      <c r="D5543"/>
      <c r="E5543"/>
      <c r="F5543"/>
      <c r="G5543"/>
      <c r="H5543"/>
      <c r="I5543"/>
      <c r="J5543"/>
      <c r="K5543"/>
      <c r="L5543"/>
      <c r="M5543" s="8"/>
      <c r="N5543" s="8"/>
    </row>
    <row r="5544" spans="1:14">
      <c r="A5544"/>
      <c r="B5544"/>
      <c r="C5544"/>
      <c r="D5544"/>
      <c r="E5544"/>
      <c r="F5544"/>
      <c r="G5544"/>
      <c r="H5544"/>
      <c r="I5544"/>
      <c r="J5544"/>
      <c r="K5544"/>
      <c r="L5544"/>
      <c r="M5544" s="8"/>
      <c r="N5544" s="8"/>
    </row>
    <row r="5545" spans="1:14">
      <c r="A5545"/>
      <c r="B5545"/>
      <c r="C5545"/>
      <c r="D5545"/>
      <c r="E5545"/>
      <c r="F5545"/>
      <c r="G5545"/>
      <c r="H5545"/>
      <c r="I5545"/>
      <c r="J5545"/>
      <c r="K5545"/>
      <c r="L5545"/>
      <c r="M5545" s="8"/>
      <c r="N5545" s="8"/>
    </row>
    <row r="5546" spans="1:14">
      <c r="A5546"/>
      <c r="B5546"/>
      <c r="C5546"/>
      <c r="D5546"/>
      <c r="E5546"/>
      <c r="F5546"/>
      <c r="G5546"/>
      <c r="H5546"/>
      <c r="I5546"/>
      <c r="J5546"/>
      <c r="K5546"/>
      <c r="L5546"/>
      <c r="M5546" s="8"/>
      <c r="N5546" s="8"/>
    </row>
    <row r="5547" spans="1:14">
      <c r="A5547"/>
      <c r="B5547"/>
      <c r="C5547"/>
      <c r="D5547"/>
      <c r="E5547"/>
      <c r="F5547"/>
      <c r="G5547"/>
      <c r="H5547"/>
      <c r="I5547"/>
      <c r="J5547"/>
      <c r="K5547"/>
      <c r="L5547"/>
      <c r="M5547" s="8"/>
      <c r="N5547" s="8"/>
    </row>
    <row r="5548" spans="1:14">
      <c r="A5548"/>
      <c r="B5548"/>
      <c r="C5548"/>
      <c r="D5548"/>
      <c r="E5548"/>
      <c r="F5548"/>
      <c r="G5548"/>
      <c r="H5548"/>
      <c r="I5548"/>
      <c r="J5548"/>
      <c r="K5548"/>
      <c r="L5548"/>
      <c r="M5548" s="8"/>
      <c r="N5548" s="8"/>
    </row>
    <row r="5549" spans="1:14">
      <c r="A5549"/>
      <c r="B5549"/>
      <c r="C5549"/>
      <c r="D5549"/>
      <c r="E5549"/>
      <c r="F5549"/>
      <c r="G5549"/>
      <c r="H5549"/>
      <c r="I5549"/>
      <c r="J5549"/>
      <c r="K5549"/>
      <c r="L5549"/>
      <c r="M5549" s="8"/>
      <c r="N5549" s="8"/>
    </row>
    <row r="5550" spans="1:14">
      <c r="A5550"/>
      <c r="B5550"/>
      <c r="C5550"/>
      <c r="D5550"/>
      <c r="E5550"/>
      <c r="F5550"/>
      <c r="G5550"/>
      <c r="H5550"/>
      <c r="I5550"/>
      <c r="J5550"/>
      <c r="K5550"/>
      <c r="L5550"/>
      <c r="M5550" s="8"/>
      <c r="N5550" s="8"/>
    </row>
    <row r="5551" spans="1:14">
      <c r="A5551"/>
      <c r="B5551"/>
      <c r="C5551"/>
      <c r="D5551"/>
      <c r="E5551"/>
      <c r="F5551"/>
      <c r="G5551"/>
      <c r="H5551"/>
      <c r="I5551"/>
      <c r="J5551"/>
      <c r="K5551"/>
      <c r="L5551"/>
      <c r="M5551" s="8"/>
      <c r="N5551" s="8"/>
    </row>
    <row r="5552" spans="1:14">
      <c r="A5552"/>
      <c r="B5552"/>
      <c r="C5552"/>
      <c r="D5552"/>
      <c r="E5552"/>
      <c r="F5552"/>
      <c r="G5552"/>
      <c r="H5552"/>
      <c r="I5552"/>
      <c r="J5552"/>
      <c r="K5552"/>
      <c r="L5552"/>
      <c r="M5552" s="8"/>
      <c r="N5552" s="8"/>
    </row>
    <row r="5553" spans="1:14">
      <c r="A5553"/>
      <c r="B5553"/>
      <c r="C5553"/>
      <c r="D5553"/>
      <c r="E5553"/>
      <c r="F5553"/>
      <c r="G5553"/>
      <c r="H5553"/>
      <c r="I5553"/>
      <c r="J5553"/>
      <c r="K5553"/>
      <c r="L5553"/>
      <c r="M5553" s="8"/>
      <c r="N5553" s="8"/>
    </row>
    <row r="5554" spans="1:14">
      <c r="A5554"/>
      <c r="B5554"/>
      <c r="C5554"/>
      <c r="D5554"/>
      <c r="E5554"/>
      <c r="F5554"/>
      <c r="G5554"/>
      <c r="H5554"/>
      <c r="I5554"/>
      <c r="J5554"/>
      <c r="K5554"/>
      <c r="L5554"/>
      <c r="M5554" s="8"/>
      <c r="N5554" s="8"/>
    </row>
    <row r="5555" spans="1:14">
      <c r="A5555"/>
      <c r="B5555"/>
      <c r="C5555"/>
      <c r="D5555"/>
      <c r="E5555"/>
      <c r="F5555"/>
      <c r="G5555"/>
      <c r="H5555"/>
      <c r="I5555"/>
      <c r="J5555"/>
      <c r="K5555"/>
      <c r="L5555"/>
      <c r="M5555" s="8"/>
      <c r="N5555" s="8"/>
    </row>
    <row r="5556" spans="1:14">
      <c r="A5556"/>
      <c r="B5556"/>
      <c r="C5556"/>
      <c r="D5556"/>
      <c r="E5556"/>
      <c r="F5556"/>
      <c r="G5556"/>
      <c r="H5556"/>
      <c r="I5556"/>
      <c r="J5556"/>
      <c r="K5556"/>
      <c r="L5556"/>
      <c r="M5556" s="8"/>
      <c r="N5556" s="8"/>
    </row>
    <row r="5557" spans="1:14">
      <c r="A5557"/>
      <c r="B5557"/>
      <c r="C5557"/>
      <c r="D5557"/>
      <c r="E5557"/>
      <c r="F5557"/>
      <c r="G5557"/>
      <c r="H5557"/>
      <c r="I5557"/>
      <c r="J5557"/>
      <c r="K5557"/>
      <c r="L5557"/>
      <c r="M5557" s="8"/>
      <c r="N5557" s="8"/>
    </row>
    <row r="5558" spans="1:14">
      <c r="A5558"/>
      <c r="B5558"/>
      <c r="C5558"/>
      <c r="D5558"/>
      <c r="E5558"/>
      <c r="F5558"/>
      <c r="G5558"/>
      <c r="H5558"/>
      <c r="I5558"/>
      <c r="J5558"/>
      <c r="K5558"/>
      <c r="L5558"/>
      <c r="M5558" s="8"/>
      <c r="N5558" s="8"/>
    </row>
    <row r="5559" spans="1:14">
      <c r="A5559"/>
      <c r="B5559"/>
      <c r="C5559"/>
      <c r="D5559"/>
      <c r="E5559"/>
      <c r="F5559"/>
      <c r="G5559"/>
      <c r="H5559"/>
      <c r="I5559"/>
      <c r="J5559"/>
      <c r="K5559"/>
      <c r="L5559"/>
      <c r="M5559" s="8"/>
      <c r="N5559" s="8"/>
    </row>
    <row r="5560" spans="1:14">
      <c r="A5560"/>
      <c r="B5560"/>
      <c r="C5560"/>
      <c r="D5560"/>
      <c r="E5560"/>
      <c r="F5560"/>
      <c r="G5560"/>
      <c r="H5560"/>
      <c r="I5560"/>
      <c r="J5560"/>
      <c r="K5560"/>
      <c r="L5560"/>
      <c r="M5560" s="8"/>
      <c r="N5560" s="8"/>
    </row>
    <row r="5561" spans="1:14">
      <c r="A5561"/>
      <c r="B5561"/>
      <c r="C5561"/>
      <c r="D5561"/>
      <c r="E5561"/>
      <c r="F5561"/>
      <c r="G5561"/>
      <c r="H5561"/>
      <c r="I5561"/>
      <c r="J5561"/>
      <c r="K5561"/>
      <c r="L5561"/>
      <c r="M5561" s="8"/>
      <c r="N5561" s="8"/>
    </row>
    <row r="5562" spans="1:14">
      <c r="A5562"/>
      <c r="B5562"/>
      <c r="C5562"/>
      <c r="D5562"/>
      <c r="E5562"/>
      <c r="F5562"/>
      <c r="G5562"/>
      <c r="H5562"/>
      <c r="I5562"/>
      <c r="J5562"/>
      <c r="K5562"/>
      <c r="L5562"/>
      <c r="M5562" s="8"/>
      <c r="N5562" s="8"/>
    </row>
    <row r="5563" spans="1:14">
      <c r="A5563"/>
      <c r="B5563"/>
      <c r="C5563"/>
      <c r="D5563"/>
      <c r="E5563"/>
      <c r="F5563"/>
      <c r="G5563"/>
      <c r="H5563"/>
      <c r="I5563"/>
      <c r="J5563"/>
      <c r="K5563"/>
      <c r="L5563"/>
      <c r="M5563" s="8"/>
      <c r="N5563" s="8"/>
    </row>
    <row r="5564" spans="1:14">
      <c r="A5564"/>
      <c r="B5564"/>
      <c r="C5564"/>
      <c r="D5564"/>
      <c r="E5564"/>
      <c r="F5564"/>
      <c r="G5564"/>
      <c r="H5564"/>
      <c r="I5564"/>
      <c r="J5564"/>
      <c r="K5564"/>
      <c r="L5564"/>
      <c r="M5564" s="8"/>
      <c r="N5564" s="8"/>
    </row>
    <row r="5565" spans="1:14">
      <c r="A5565"/>
      <c r="B5565"/>
      <c r="C5565"/>
      <c r="D5565"/>
      <c r="E5565"/>
      <c r="F5565"/>
      <c r="G5565"/>
      <c r="H5565"/>
      <c r="I5565"/>
      <c r="J5565"/>
      <c r="K5565"/>
      <c r="L5565"/>
      <c r="M5565" s="8"/>
      <c r="N5565" s="8"/>
    </row>
    <row r="5566" spans="1:14">
      <c r="A5566"/>
      <c r="B5566"/>
      <c r="C5566"/>
      <c r="D5566"/>
      <c r="E5566"/>
      <c r="F5566"/>
      <c r="G5566"/>
      <c r="H5566"/>
      <c r="I5566"/>
      <c r="J5566"/>
      <c r="K5566"/>
      <c r="L5566"/>
      <c r="M5566" s="8"/>
      <c r="N5566" s="8"/>
    </row>
    <row r="5567" spans="1:14">
      <c r="A5567"/>
      <c r="B5567"/>
      <c r="C5567"/>
      <c r="D5567"/>
      <c r="E5567"/>
      <c r="F5567"/>
      <c r="G5567"/>
      <c r="H5567"/>
      <c r="I5567"/>
      <c r="J5567"/>
      <c r="K5567"/>
      <c r="L5567"/>
      <c r="M5567" s="8"/>
      <c r="N5567" s="8"/>
    </row>
    <row r="5568" spans="1:14">
      <c r="A5568"/>
      <c r="B5568"/>
      <c r="C5568"/>
      <c r="D5568"/>
      <c r="E5568"/>
      <c r="F5568"/>
      <c r="G5568"/>
      <c r="H5568"/>
      <c r="I5568"/>
      <c r="J5568"/>
      <c r="K5568"/>
      <c r="L5568"/>
      <c r="M5568" s="8"/>
      <c r="N5568" s="8"/>
    </row>
    <row r="5569" spans="1:14">
      <c r="A5569"/>
      <c r="B5569"/>
      <c r="C5569"/>
      <c r="D5569"/>
      <c r="E5569"/>
      <c r="F5569"/>
      <c r="G5569"/>
      <c r="H5569"/>
      <c r="I5569"/>
      <c r="J5569"/>
      <c r="K5569"/>
      <c r="L5569"/>
      <c r="M5569" s="8"/>
      <c r="N5569" s="8"/>
    </row>
    <row r="5570" spans="1:14">
      <c r="A5570"/>
      <c r="B5570"/>
      <c r="C5570"/>
      <c r="D5570"/>
      <c r="E5570"/>
      <c r="F5570"/>
      <c r="G5570"/>
      <c r="H5570"/>
      <c r="I5570"/>
      <c r="J5570"/>
      <c r="K5570"/>
      <c r="L5570"/>
      <c r="M5570" s="8"/>
      <c r="N5570" s="8"/>
    </row>
    <row r="5571" spans="1:14">
      <c r="A5571"/>
      <c r="B5571"/>
      <c r="C5571"/>
      <c r="D5571"/>
      <c r="E5571"/>
      <c r="F5571"/>
      <c r="G5571"/>
      <c r="H5571"/>
      <c r="I5571"/>
      <c r="J5571"/>
      <c r="K5571"/>
      <c r="L5571"/>
      <c r="M5571" s="8"/>
      <c r="N5571" s="8"/>
    </row>
    <row r="5572" spans="1:14">
      <c r="A5572"/>
      <c r="B5572"/>
      <c r="C5572"/>
      <c r="D5572"/>
      <c r="E5572"/>
      <c r="F5572"/>
      <c r="G5572"/>
      <c r="H5572"/>
      <c r="I5572"/>
      <c r="J5572"/>
      <c r="K5572"/>
      <c r="L5572"/>
      <c r="M5572" s="8"/>
      <c r="N5572" s="8"/>
    </row>
    <row r="5573" spans="1:14">
      <c r="A5573"/>
      <c r="B5573"/>
      <c r="C5573"/>
      <c r="D5573"/>
      <c r="E5573"/>
      <c r="F5573"/>
      <c r="G5573"/>
      <c r="H5573"/>
      <c r="I5573"/>
      <c r="J5573"/>
      <c r="K5573"/>
      <c r="L5573"/>
      <c r="M5573" s="8"/>
      <c r="N5573" s="8"/>
    </row>
    <row r="5574" spans="1:14">
      <c r="A5574"/>
      <c r="B5574"/>
      <c r="C5574"/>
      <c r="D5574"/>
      <c r="E5574"/>
      <c r="F5574"/>
      <c r="G5574"/>
      <c r="H5574"/>
      <c r="I5574"/>
      <c r="J5574"/>
      <c r="K5574"/>
      <c r="L5574"/>
      <c r="M5574" s="8"/>
      <c r="N5574" s="8"/>
    </row>
    <row r="5575" spans="1:14">
      <c r="A5575"/>
      <c r="B5575"/>
      <c r="C5575"/>
      <c r="D5575"/>
      <c r="E5575"/>
      <c r="F5575"/>
      <c r="G5575"/>
      <c r="H5575"/>
      <c r="I5575"/>
      <c r="J5575"/>
      <c r="K5575"/>
      <c r="L5575"/>
      <c r="M5575" s="8"/>
      <c r="N5575" s="8"/>
    </row>
    <row r="5576" spans="1:14">
      <c r="A5576"/>
      <c r="B5576"/>
      <c r="C5576"/>
      <c r="D5576"/>
      <c r="E5576"/>
      <c r="F5576"/>
      <c r="G5576"/>
      <c r="H5576"/>
      <c r="I5576"/>
      <c r="J5576"/>
      <c r="K5576"/>
      <c r="L5576"/>
      <c r="M5576" s="8"/>
      <c r="N5576" s="8"/>
    </row>
    <row r="5577" spans="1:14">
      <c r="A5577"/>
      <c r="B5577"/>
      <c r="C5577"/>
      <c r="D5577"/>
      <c r="E5577"/>
      <c r="F5577"/>
      <c r="G5577"/>
      <c r="H5577"/>
      <c r="I5577"/>
      <c r="J5577"/>
      <c r="K5577"/>
      <c r="L5577"/>
      <c r="M5577" s="8"/>
      <c r="N5577" s="8"/>
    </row>
    <row r="5578" spans="1:14">
      <c r="A5578"/>
      <c r="B5578"/>
      <c r="C5578"/>
      <c r="D5578"/>
      <c r="E5578"/>
      <c r="F5578"/>
      <c r="G5578"/>
      <c r="H5578"/>
      <c r="I5578"/>
      <c r="J5578"/>
      <c r="K5578"/>
      <c r="L5578"/>
      <c r="M5578" s="8"/>
      <c r="N5578" s="8"/>
    </row>
    <row r="5579" spans="1:14">
      <c r="A5579"/>
      <c r="B5579"/>
      <c r="C5579"/>
      <c r="D5579"/>
      <c r="E5579"/>
      <c r="F5579"/>
      <c r="G5579"/>
      <c r="H5579"/>
      <c r="I5579"/>
      <c r="J5579"/>
      <c r="K5579"/>
      <c r="L5579"/>
      <c r="M5579" s="8"/>
      <c r="N5579" s="8"/>
    </row>
    <row r="5580" spans="1:14">
      <c r="A5580"/>
      <c r="B5580"/>
      <c r="C5580"/>
      <c r="D5580"/>
      <c r="E5580"/>
      <c r="F5580"/>
      <c r="G5580"/>
      <c r="H5580"/>
      <c r="I5580"/>
      <c r="J5580"/>
      <c r="K5580"/>
      <c r="L5580"/>
      <c r="M5580" s="8"/>
      <c r="N5580" s="8"/>
    </row>
    <row r="5581" spans="1:14">
      <c r="A5581"/>
      <c r="B5581"/>
      <c r="C5581"/>
      <c r="D5581"/>
      <c r="E5581"/>
      <c r="F5581"/>
      <c r="G5581"/>
      <c r="H5581"/>
      <c r="I5581"/>
      <c r="J5581"/>
      <c r="K5581"/>
      <c r="L5581"/>
      <c r="M5581" s="8"/>
      <c r="N5581" s="8"/>
    </row>
    <row r="5582" spans="1:14">
      <c r="A5582"/>
      <c r="B5582"/>
      <c r="C5582"/>
      <c r="D5582"/>
      <c r="E5582"/>
      <c r="F5582"/>
      <c r="G5582"/>
      <c r="H5582"/>
      <c r="I5582"/>
      <c r="J5582"/>
      <c r="K5582"/>
      <c r="L5582"/>
      <c r="M5582" s="8"/>
      <c r="N5582" s="8"/>
    </row>
    <row r="5583" spans="1:14">
      <c r="A5583"/>
      <c r="B5583"/>
      <c r="C5583"/>
      <c r="D5583"/>
      <c r="E5583"/>
      <c r="F5583"/>
      <c r="G5583"/>
      <c r="H5583"/>
      <c r="I5583"/>
      <c r="J5583"/>
      <c r="K5583"/>
      <c r="L5583"/>
      <c r="M5583" s="8"/>
      <c r="N5583" s="8"/>
    </row>
    <row r="5584" spans="1:14">
      <c r="A5584"/>
      <c r="B5584"/>
      <c r="C5584"/>
      <c r="D5584"/>
      <c r="E5584"/>
      <c r="F5584"/>
      <c r="G5584"/>
      <c r="H5584"/>
      <c r="I5584"/>
      <c r="J5584"/>
      <c r="K5584"/>
      <c r="L5584"/>
      <c r="M5584" s="8"/>
      <c r="N5584" s="8"/>
    </row>
    <row r="5585" spans="1:14">
      <c r="A5585"/>
      <c r="B5585"/>
      <c r="C5585"/>
      <c r="D5585"/>
      <c r="E5585"/>
      <c r="F5585"/>
      <c r="G5585"/>
      <c r="H5585"/>
      <c r="I5585"/>
      <c r="J5585"/>
      <c r="K5585"/>
      <c r="L5585"/>
      <c r="M5585" s="8"/>
      <c r="N5585" s="8"/>
    </row>
    <row r="5586" spans="1:14">
      <c r="A5586"/>
      <c r="B5586"/>
      <c r="C5586"/>
      <c r="D5586"/>
      <c r="E5586"/>
      <c r="F5586"/>
      <c r="G5586"/>
      <c r="H5586"/>
      <c r="I5586"/>
      <c r="J5586"/>
      <c r="K5586"/>
      <c r="L5586"/>
      <c r="M5586" s="8"/>
      <c r="N5586" s="8"/>
    </row>
    <row r="5587" spans="1:14">
      <c r="A5587"/>
      <c r="B5587"/>
      <c r="C5587"/>
      <c r="D5587"/>
      <c r="E5587"/>
      <c r="F5587"/>
      <c r="G5587"/>
      <c r="H5587"/>
      <c r="I5587"/>
      <c r="J5587"/>
      <c r="K5587"/>
      <c r="L5587"/>
      <c r="M5587" s="8"/>
      <c r="N5587" s="8"/>
    </row>
    <row r="5588" spans="1:14">
      <c r="A5588"/>
      <c r="B5588"/>
      <c r="C5588"/>
      <c r="D5588"/>
      <c r="E5588"/>
      <c r="F5588"/>
      <c r="G5588"/>
      <c r="H5588"/>
      <c r="I5588"/>
      <c r="J5588"/>
      <c r="K5588"/>
      <c r="L5588"/>
      <c r="M5588" s="8"/>
      <c r="N5588" s="8"/>
    </row>
    <row r="5589" spans="1:14">
      <c r="A5589"/>
      <c r="B5589"/>
      <c r="C5589"/>
      <c r="D5589"/>
      <c r="E5589"/>
      <c r="F5589"/>
      <c r="G5589"/>
      <c r="H5589"/>
      <c r="I5589"/>
      <c r="J5589"/>
      <c r="K5589"/>
      <c r="L5589"/>
      <c r="M5589" s="8"/>
      <c r="N5589" s="8"/>
    </row>
    <row r="5590" spans="1:14">
      <c r="A5590"/>
      <c r="B5590"/>
      <c r="C5590"/>
      <c r="D5590"/>
      <c r="E5590"/>
      <c r="F5590"/>
      <c r="G5590"/>
      <c r="H5590"/>
      <c r="I5590"/>
      <c r="J5590"/>
      <c r="K5590"/>
      <c r="L5590"/>
      <c r="M5590" s="8"/>
      <c r="N5590" s="8"/>
    </row>
    <row r="5591" spans="1:14">
      <c r="A5591"/>
      <c r="B5591"/>
      <c r="C5591"/>
      <c r="D5591"/>
      <c r="E5591"/>
      <c r="F5591"/>
      <c r="G5591"/>
      <c r="H5591"/>
      <c r="I5591"/>
      <c r="J5591"/>
      <c r="K5591"/>
      <c r="L5591"/>
      <c r="M5591" s="8"/>
      <c r="N5591" s="8"/>
    </row>
    <row r="5592" spans="1:14">
      <c r="A5592"/>
      <c r="B5592"/>
      <c r="C5592"/>
      <c r="D5592"/>
      <c r="E5592"/>
      <c r="F5592"/>
      <c r="G5592"/>
      <c r="H5592"/>
      <c r="I5592"/>
      <c r="J5592"/>
      <c r="K5592"/>
      <c r="L5592"/>
      <c r="M5592" s="8"/>
      <c r="N5592" s="8"/>
    </row>
    <row r="5593" spans="1:14">
      <c r="A5593"/>
      <c r="B5593"/>
      <c r="C5593"/>
      <c r="D5593"/>
      <c r="E5593"/>
      <c r="F5593"/>
      <c r="G5593"/>
      <c r="H5593"/>
      <c r="I5593"/>
      <c r="J5593"/>
      <c r="K5593"/>
      <c r="L5593"/>
      <c r="M5593" s="8"/>
      <c r="N5593" s="8"/>
    </row>
    <row r="5594" spans="1:14">
      <c r="A5594"/>
      <c r="B5594"/>
      <c r="C5594"/>
      <c r="D5594"/>
      <c r="E5594"/>
      <c r="F5594"/>
      <c r="G5594"/>
      <c r="H5594"/>
      <c r="I5594"/>
      <c r="J5594"/>
      <c r="K5594"/>
      <c r="L5594"/>
      <c r="M5594" s="8"/>
      <c r="N5594" s="8"/>
    </row>
    <row r="5595" spans="1:14">
      <c r="A5595"/>
      <c r="B5595"/>
      <c r="C5595"/>
      <c r="D5595"/>
      <c r="E5595"/>
      <c r="F5595"/>
      <c r="G5595"/>
      <c r="H5595"/>
      <c r="I5595"/>
      <c r="J5595"/>
      <c r="K5595"/>
      <c r="L5595"/>
      <c r="M5595" s="8"/>
      <c r="N5595" s="8"/>
    </row>
    <row r="5596" spans="1:14">
      <c r="A5596"/>
      <c r="B5596"/>
      <c r="C5596"/>
      <c r="D5596"/>
      <c r="E5596"/>
      <c r="F5596"/>
      <c r="G5596"/>
      <c r="H5596"/>
      <c r="I5596"/>
      <c r="J5596"/>
      <c r="K5596"/>
      <c r="L5596"/>
      <c r="M5596" s="8"/>
      <c r="N5596" s="8"/>
    </row>
    <row r="5597" spans="1:14">
      <c r="A5597"/>
      <c r="B5597"/>
      <c r="C5597"/>
      <c r="D5597"/>
      <c r="E5597"/>
      <c r="F5597"/>
      <c r="G5597"/>
      <c r="H5597"/>
      <c r="I5597"/>
      <c r="J5597"/>
      <c r="K5597"/>
      <c r="L5597"/>
      <c r="M5597" s="8"/>
      <c r="N5597" s="8"/>
    </row>
    <row r="5598" spans="1:14">
      <c r="A5598"/>
      <c r="B5598"/>
      <c r="C5598"/>
      <c r="D5598"/>
      <c r="E5598"/>
      <c r="F5598"/>
      <c r="G5598"/>
      <c r="H5598"/>
      <c r="I5598"/>
      <c r="J5598"/>
      <c r="K5598"/>
      <c r="L5598"/>
      <c r="M5598" s="8"/>
      <c r="N5598" s="8"/>
    </row>
    <row r="5599" spans="1:14">
      <c r="A5599"/>
      <c r="B5599"/>
      <c r="C5599"/>
      <c r="D5599"/>
      <c r="E5599"/>
      <c r="F5599"/>
      <c r="G5599"/>
      <c r="H5599"/>
      <c r="I5599"/>
      <c r="J5599"/>
      <c r="K5599"/>
      <c r="L5599"/>
      <c r="M5599" s="8"/>
      <c r="N5599" s="8"/>
    </row>
    <row r="5600" spans="1:14">
      <c r="A5600"/>
      <c r="B5600"/>
      <c r="C5600"/>
      <c r="D5600"/>
      <c r="E5600"/>
      <c r="F5600"/>
      <c r="G5600"/>
      <c r="H5600"/>
      <c r="I5600"/>
      <c r="J5600"/>
      <c r="K5600"/>
      <c r="L5600"/>
      <c r="M5600" s="8"/>
      <c r="N5600" s="8"/>
    </row>
    <row r="5601" spans="1:14">
      <c r="A5601"/>
      <c r="B5601"/>
      <c r="C5601"/>
      <c r="D5601"/>
      <c r="E5601"/>
      <c r="F5601"/>
      <c r="G5601"/>
      <c r="H5601"/>
      <c r="I5601"/>
      <c r="J5601"/>
      <c r="K5601"/>
      <c r="L5601"/>
      <c r="M5601" s="8"/>
      <c r="N5601" s="8"/>
    </row>
    <row r="5602" spans="1:14">
      <c r="A5602"/>
      <c r="B5602"/>
      <c r="C5602"/>
      <c r="D5602"/>
      <c r="E5602"/>
      <c r="F5602"/>
      <c r="G5602"/>
      <c r="H5602"/>
      <c r="I5602"/>
      <c r="J5602"/>
      <c r="K5602"/>
      <c r="L5602"/>
      <c r="M5602" s="8"/>
      <c r="N5602" s="8"/>
    </row>
    <row r="5603" spans="1:14">
      <c r="A5603"/>
      <c r="B5603"/>
      <c r="C5603"/>
      <c r="D5603"/>
      <c r="E5603"/>
      <c r="F5603"/>
      <c r="G5603"/>
      <c r="H5603"/>
      <c r="I5603"/>
      <c r="J5603"/>
      <c r="K5603"/>
      <c r="L5603"/>
      <c r="M5603" s="8"/>
      <c r="N5603" s="8"/>
    </row>
    <row r="5604" spans="1:14">
      <c r="A5604"/>
      <c r="B5604"/>
      <c r="C5604"/>
      <c r="D5604"/>
      <c r="E5604"/>
      <c r="F5604"/>
      <c r="G5604"/>
      <c r="H5604"/>
      <c r="I5604"/>
      <c r="J5604"/>
      <c r="K5604"/>
      <c r="L5604"/>
      <c r="M5604" s="8"/>
      <c r="N5604" s="8"/>
    </row>
    <row r="5605" spans="1:14">
      <c r="A5605"/>
      <c r="B5605"/>
      <c r="C5605"/>
      <c r="D5605"/>
      <c r="E5605"/>
      <c r="F5605"/>
      <c r="G5605"/>
      <c r="H5605"/>
      <c r="I5605"/>
      <c r="J5605"/>
      <c r="K5605"/>
      <c r="L5605"/>
      <c r="M5605" s="8"/>
      <c r="N5605" s="8"/>
    </row>
    <row r="5606" spans="1:14">
      <c r="A5606"/>
      <c r="B5606"/>
      <c r="C5606"/>
      <c r="D5606"/>
      <c r="E5606"/>
      <c r="F5606"/>
      <c r="G5606"/>
      <c r="H5606"/>
      <c r="I5606"/>
      <c r="J5606"/>
      <c r="K5606"/>
      <c r="L5606"/>
      <c r="M5606" s="8"/>
      <c r="N5606" s="8"/>
    </row>
    <row r="5607" spans="1:14">
      <c r="A5607"/>
      <c r="B5607"/>
      <c r="C5607"/>
      <c r="D5607"/>
      <c r="E5607"/>
      <c r="F5607"/>
      <c r="G5607"/>
      <c r="H5607"/>
      <c r="I5607"/>
      <c r="J5607"/>
      <c r="K5607"/>
      <c r="L5607"/>
      <c r="M5607" s="8"/>
      <c r="N5607" s="8"/>
    </row>
    <row r="5608" spans="1:14">
      <c r="A5608"/>
      <c r="B5608"/>
      <c r="C5608"/>
      <c r="D5608"/>
      <c r="E5608"/>
      <c r="F5608"/>
      <c r="G5608"/>
      <c r="H5608"/>
      <c r="I5608"/>
      <c r="J5608"/>
      <c r="K5608"/>
      <c r="L5608"/>
      <c r="M5608" s="8"/>
      <c r="N5608" s="8"/>
    </row>
    <row r="5609" spans="1:14">
      <c r="A5609"/>
      <c r="B5609"/>
      <c r="C5609"/>
      <c r="D5609"/>
      <c r="E5609"/>
      <c r="F5609"/>
      <c r="G5609"/>
      <c r="H5609"/>
      <c r="I5609"/>
      <c r="J5609"/>
      <c r="K5609"/>
      <c r="L5609"/>
      <c r="M5609" s="8"/>
      <c r="N5609" s="8"/>
    </row>
    <row r="5610" spans="1:14">
      <c r="A5610"/>
      <c r="B5610"/>
      <c r="C5610"/>
      <c r="D5610"/>
      <c r="E5610"/>
      <c r="F5610"/>
      <c r="G5610"/>
      <c r="H5610"/>
      <c r="I5610"/>
      <c r="J5610"/>
      <c r="K5610"/>
      <c r="L5610"/>
      <c r="M5610" s="8"/>
      <c r="N5610" s="8"/>
    </row>
    <row r="5611" spans="1:14">
      <c r="A5611"/>
      <c r="B5611"/>
      <c r="C5611"/>
      <c r="D5611"/>
      <c r="E5611"/>
      <c r="F5611"/>
      <c r="G5611"/>
      <c r="H5611"/>
      <c r="I5611"/>
      <c r="J5611"/>
      <c r="K5611"/>
      <c r="L5611"/>
      <c r="M5611" s="8"/>
      <c r="N5611" s="8"/>
    </row>
    <row r="5612" spans="1:14">
      <c r="A5612"/>
      <c r="B5612"/>
      <c r="C5612"/>
      <c r="D5612"/>
      <c r="E5612"/>
      <c r="F5612"/>
      <c r="G5612"/>
      <c r="H5612"/>
      <c r="I5612"/>
      <c r="J5612"/>
      <c r="K5612"/>
      <c r="L5612"/>
      <c r="M5612" s="8"/>
      <c r="N5612" s="8"/>
    </row>
    <row r="5613" spans="1:14">
      <c r="A5613"/>
      <c r="B5613"/>
      <c r="C5613"/>
      <c r="D5613"/>
      <c r="E5613"/>
      <c r="F5613"/>
      <c r="G5613"/>
      <c r="H5613"/>
      <c r="I5613"/>
      <c r="J5613"/>
      <c r="K5613"/>
      <c r="L5613"/>
      <c r="M5613" s="8"/>
      <c r="N5613" s="8"/>
    </row>
    <row r="5614" spans="1:14">
      <c r="A5614"/>
      <c r="B5614"/>
      <c r="C5614"/>
      <c r="D5614"/>
      <c r="E5614"/>
      <c r="F5614"/>
      <c r="G5614"/>
      <c r="H5614"/>
      <c r="I5614"/>
      <c r="J5614"/>
      <c r="K5614"/>
      <c r="L5614"/>
      <c r="M5614" s="8"/>
      <c r="N5614" s="8"/>
    </row>
    <row r="5615" spans="1:14">
      <c r="A5615"/>
      <c r="B5615"/>
      <c r="C5615"/>
      <c r="D5615"/>
      <c r="E5615"/>
      <c r="F5615"/>
      <c r="G5615"/>
      <c r="H5615"/>
      <c r="I5615"/>
      <c r="J5615"/>
      <c r="K5615"/>
      <c r="L5615"/>
      <c r="M5615" s="8"/>
      <c r="N5615" s="8"/>
    </row>
    <row r="5616" spans="1:14">
      <c r="A5616"/>
      <c r="B5616"/>
      <c r="C5616"/>
      <c r="D5616"/>
      <c r="E5616"/>
      <c r="F5616"/>
      <c r="G5616"/>
      <c r="H5616"/>
      <c r="I5616"/>
      <c r="J5616"/>
      <c r="K5616"/>
      <c r="L5616"/>
      <c r="M5616" s="8"/>
      <c r="N5616" s="8"/>
    </row>
    <row r="5617" spans="1:14">
      <c r="A5617"/>
      <c r="B5617"/>
      <c r="C5617"/>
      <c r="D5617"/>
      <c r="E5617"/>
      <c r="F5617"/>
      <c r="G5617"/>
      <c r="H5617"/>
      <c r="I5617"/>
      <c r="J5617"/>
      <c r="K5617"/>
      <c r="L5617"/>
      <c r="M5617" s="8"/>
      <c r="N5617" s="8"/>
    </row>
    <row r="5618" spans="1:14">
      <c r="A5618"/>
      <c r="B5618"/>
      <c r="C5618"/>
      <c r="D5618"/>
      <c r="E5618"/>
      <c r="F5618"/>
      <c r="G5618"/>
      <c r="H5618"/>
      <c r="I5618"/>
      <c r="J5618"/>
      <c r="K5618"/>
      <c r="L5618"/>
      <c r="M5618" s="8"/>
      <c r="N5618" s="8"/>
    </row>
    <row r="5619" spans="1:14">
      <c r="A5619"/>
      <c r="B5619"/>
      <c r="C5619"/>
      <c r="D5619"/>
      <c r="E5619"/>
      <c r="F5619"/>
      <c r="G5619"/>
      <c r="H5619"/>
      <c r="I5619"/>
      <c r="J5619"/>
      <c r="K5619"/>
      <c r="L5619"/>
      <c r="M5619" s="8"/>
      <c r="N5619" s="8"/>
    </row>
    <row r="5620" spans="1:14">
      <c r="A5620"/>
      <c r="B5620"/>
      <c r="C5620"/>
      <c r="D5620"/>
      <c r="E5620"/>
      <c r="F5620"/>
      <c r="G5620"/>
      <c r="H5620"/>
      <c r="I5620"/>
      <c r="J5620"/>
      <c r="K5620"/>
      <c r="L5620"/>
      <c r="M5620" s="8"/>
      <c r="N5620" s="8"/>
    </row>
    <row r="5621" spans="1:14">
      <c r="A5621"/>
      <c r="B5621"/>
      <c r="C5621"/>
      <c r="D5621"/>
      <c r="E5621"/>
      <c r="F5621"/>
      <c r="G5621"/>
      <c r="H5621"/>
      <c r="I5621"/>
      <c r="J5621"/>
      <c r="K5621"/>
      <c r="L5621"/>
      <c r="M5621" s="8"/>
      <c r="N5621" s="8"/>
    </row>
    <row r="5622" spans="1:14">
      <c r="A5622"/>
      <c r="B5622"/>
      <c r="C5622"/>
      <c r="D5622"/>
      <c r="E5622"/>
      <c r="F5622"/>
      <c r="G5622"/>
      <c r="H5622"/>
      <c r="I5622"/>
      <c r="J5622"/>
      <c r="K5622"/>
      <c r="L5622"/>
      <c r="M5622" s="8"/>
      <c r="N5622" s="8"/>
    </row>
    <row r="5623" spans="1:14">
      <c r="A5623"/>
      <c r="B5623"/>
      <c r="C5623"/>
      <c r="D5623"/>
      <c r="E5623"/>
      <c r="F5623"/>
      <c r="G5623"/>
      <c r="H5623"/>
      <c r="I5623"/>
      <c r="J5623"/>
      <c r="K5623"/>
      <c r="L5623"/>
      <c r="M5623" s="8"/>
      <c r="N5623" s="8"/>
    </row>
    <row r="5624" spans="1:14">
      <c r="A5624"/>
      <c r="B5624"/>
      <c r="C5624"/>
      <c r="D5624"/>
      <c r="E5624"/>
      <c r="F5624"/>
      <c r="G5624"/>
      <c r="H5624"/>
      <c r="I5624"/>
      <c r="J5624"/>
      <c r="K5624"/>
      <c r="L5624"/>
      <c r="M5624" s="8"/>
      <c r="N5624" s="8"/>
    </row>
    <row r="5625" spans="1:14">
      <c r="A5625"/>
      <c r="B5625"/>
      <c r="C5625"/>
      <c r="D5625"/>
      <c r="E5625"/>
      <c r="F5625"/>
      <c r="G5625"/>
      <c r="H5625"/>
      <c r="I5625"/>
      <c r="J5625"/>
      <c r="K5625"/>
      <c r="L5625"/>
      <c r="M5625" s="8"/>
      <c r="N5625" s="8"/>
    </row>
    <row r="5626" spans="1:14">
      <c r="A5626"/>
      <c r="B5626"/>
      <c r="C5626"/>
      <c r="D5626"/>
      <c r="E5626"/>
      <c r="F5626"/>
      <c r="G5626"/>
      <c r="H5626"/>
      <c r="I5626"/>
      <c r="J5626"/>
      <c r="K5626"/>
      <c r="L5626"/>
      <c r="M5626" s="8"/>
      <c r="N5626" s="8"/>
    </row>
    <row r="5627" spans="1:14">
      <c r="A5627"/>
      <c r="B5627"/>
      <c r="C5627"/>
      <c r="D5627"/>
      <c r="E5627"/>
      <c r="F5627"/>
      <c r="G5627"/>
      <c r="H5627"/>
      <c r="I5627"/>
      <c r="J5627"/>
      <c r="K5627"/>
      <c r="L5627"/>
      <c r="M5627" s="8"/>
      <c r="N5627" s="8"/>
    </row>
    <row r="5628" spans="1:14">
      <c r="A5628"/>
      <c r="B5628"/>
      <c r="C5628"/>
      <c r="D5628"/>
      <c r="E5628"/>
      <c r="F5628"/>
      <c r="G5628"/>
      <c r="H5628"/>
      <c r="I5628"/>
      <c r="J5628"/>
      <c r="K5628"/>
      <c r="L5628"/>
      <c r="M5628" s="8"/>
      <c r="N5628" s="8"/>
    </row>
    <row r="5629" spans="1:14">
      <c r="A5629"/>
      <c r="B5629"/>
      <c r="C5629"/>
      <c r="D5629"/>
      <c r="E5629"/>
      <c r="F5629"/>
      <c r="G5629"/>
      <c r="H5629"/>
      <c r="I5629"/>
      <c r="J5629"/>
      <c r="K5629"/>
      <c r="L5629"/>
      <c r="M5629" s="8"/>
      <c r="N5629" s="8"/>
    </row>
    <row r="5630" spans="1:14">
      <c r="A5630"/>
      <c r="B5630"/>
      <c r="C5630"/>
      <c r="D5630"/>
      <c r="E5630"/>
      <c r="F5630"/>
      <c r="G5630"/>
      <c r="H5630"/>
      <c r="I5630"/>
      <c r="J5630"/>
      <c r="K5630"/>
      <c r="L5630"/>
      <c r="M5630" s="8"/>
      <c r="N5630" s="8"/>
    </row>
    <row r="5631" spans="1:14">
      <c r="A5631"/>
      <c r="B5631"/>
      <c r="C5631"/>
      <c r="D5631"/>
      <c r="E5631"/>
      <c r="F5631"/>
      <c r="G5631"/>
      <c r="H5631"/>
      <c r="I5631"/>
      <c r="J5631"/>
      <c r="K5631"/>
      <c r="L5631"/>
      <c r="M5631" s="8"/>
      <c r="N5631" s="8"/>
    </row>
    <row r="5632" spans="1:14">
      <c r="A5632"/>
      <c r="B5632"/>
      <c r="C5632"/>
      <c r="D5632"/>
      <c r="E5632"/>
      <c r="F5632"/>
      <c r="G5632"/>
      <c r="H5632"/>
      <c r="I5632"/>
      <c r="J5632"/>
      <c r="K5632"/>
      <c r="L5632"/>
      <c r="M5632" s="8"/>
      <c r="N5632" s="8"/>
    </row>
    <row r="5633" spans="1:14">
      <c r="A5633"/>
      <c r="B5633"/>
      <c r="C5633"/>
      <c r="D5633"/>
      <c r="E5633"/>
      <c r="F5633"/>
      <c r="G5633"/>
      <c r="H5633"/>
      <c r="I5633"/>
      <c r="J5633"/>
      <c r="K5633"/>
      <c r="L5633"/>
      <c r="M5633" s="8"/>
      <c r="N5633" s="8"/>
    </row>
    <row r="5634" spans="1:14">
      <c r="A5634"/>
      <c r="B5634"/>
      <c r="C5634"/>
      <c r="D5634"/>
      <c r="E5634"/>
      <c r="F5634"/>
      <c r="G5634"/>
      <c r="H5634"/>
      <c r="I5634"/>
      <c r="J5634"/>
      <c r="K5634"/>
      <c r="L5634"/>
      <c r="M5634" s="8"/>
      <c r="N5634" s="8"/>
    </row>
    <row r="5635" spans="1:14">
      <c r="A5635"/>
      <c r="B5635"/>
      <c r="C5635"/>
      <c r="D5635"/>
      <c r="E5635"/>
      <c r="F5635"/>
      <c r="G5635"/>
      <c r="H5635"/>
      <c r="I5635"/>
      <c r="J5635"/>
      <c r="K5635"/>
      <c r="L5635"/>
      <c r="M5635" s="8"/>
      <c r="N5635" s="8"/>
    </row>
    <row r="5636" spans="1:14">
      <c r="A5636"/>
      <c r="B5636"/>
      <c r="C5636"/>
      <c r="D5636"/>
      <c r="E5636"/>
      <c r="F5636"/>
      <c r="G5636"/>
      <c r="H5636"/>
      <c r="I5636"/>
      <c r="J5636"/>
      <c r="K5636"/>
      <c r="L5636"/>
      <c r="M5636" s="8"/>
      <c r="N5636" s="8"/>
    </row>
    <row r="5637" spans="1:14">
      <c r="A5637"/>
      <c r="B5637"/>
      <c r="C5637"/>
      <c r="D5637"/>
      <c r="E5637"/>
      <c r="F5637"/>
      <c r="G5637"/>
      <c r="H5637"/>
      <c r="I5637"/>
      <c r="J5637"/>
      <c r="K5637"/>
      <c r="L5637"/>
      <c r="M5637" s="8"/>
      <c r="N5637" s="8"/>
    </row>
    <row r="5638" spans="1:14">
      <c r="A5638"/>
      <c r="B5638"/>
      <c r="C5638"/>
      <c r="D5638"/>
      <c r="E5638"/>
      <c r="F5638"/>
      <c r="G5638"/>
      <c r="H5638"/>
      <c r="I5638"/>
      <c r="J5638"/>
      <c r="K5638"/>
      <c r="L5638"/>
      <c r="M5638" s="8"/>
      <c r="N5638" s="8"/>
    </row>
    <row r="5639" spans="1:14">
      <c r="A5639"/>
      <c r="B5639"/>
      <c r="C5639"/>
      <c r="D5639"/>
      <c r="E5639"/>
      <c r="F5639"/>
      <c r="G5639"/>
      <c r="H5639"/>
      <c r="I5639"/>
      <c r="J5639"/>
      <c r="K5639"/>
      <c r="L5639"/>
      <c r="M5639" s="8"/>
      <c r="N5639" s="8"/>
    </row>
    <row r="5640" spans="1:14">
      <c r="A5640"/>
      <c r="B5640"/>
      <c r="C5640"/>
      <c r="D5640"/>
      <c r="E5640"/>
      <c r="F5640"/>
      <c r="G5640"/>
      <c r="H5640"/>
      <c r="I5640"/>
      <c r="J5640"/>
      <c r="K5640"/>
      <c r="L5640"/>
      <c r="M5640" s="8"/>
      <c r="N5640" s="8"/>
    </row>
    <row r="5641" spans="1:14">
      <c r="A5641"/>
      <c r="B5641"/>
      <c r="C5641"/>
      <c r="D5641"/>
      <c r="E5641"/>
      <c r="F5641"/>
      <c r="G5641"/>
      <c r="H5641"/>
      <c r="I5641"/>
      <c r="J5641"/>
      <c r="K5641"/>
      <c r="L5641"/>
      <c r="M5641" s="8"/>
      <c r="N5641" s="8"/>
    </row>
    <row r="5642" spans="1:14">
      <c r="A5642"/>
      <c r="B5642"/>
      <c r="C5642"/>
      <c r="D5642"/>
      <c r="E5642"/>
      <c r="F5642"/>
      <c r="G5642"/>
      <c r="H5642"/>
      <c r="I5642"/>
      <c r="J5642"/>
      <c r="K5642"/>
      <c r="L5642"/>
      <c r="M5642" s="8"/>
      <c r="N5642" s="8"/>
    </row>
    <row r="5643" spans="1:14">
      <c r="A5643"/>
      <c r="B5643"/>
      <c r="C5643"/>
      <c r="D5643"/>
      <c r="E5643"/>
      <c r="F5643"/>
      <c r="G5643"/>
      <c r="H5643"/>
      <c r="I5643"/>
      <c r="J5643"/>
      <c r="K5643"/>
      <c r="L5643"/>
      <c r="M5643" s="8"/>
      <c r="N5643" s="8"/>
    </row>
    <row r="5644" spans="1:14">
      <c r="A5644"/>
      <c r="B5644"/>
      <c r="C5644"/>
      <c r="D5644"/>
      <c r="E5644"/>
      <c r="F5644"/>
      <c r="G5644"/>
      <c r="H5644"/>
      <c r="I5644"/>
      <c r="J5644"/>
      <c r="K5644"/>
      <c r="L5644"/>
      <c r="M5644" s="8"/>
      <c r="N5644" s="8"/>
    </row>
    <row r="5645" spans="1:14">
      <c r="A5645"/>
      <c r="B5645"/>
      <c r="C5645"/>
      <c r="D5645"/>
      <c r="E5645"/>
      <c r="F5645"/>
      <c r="G5645"/>
      <c r="H5645"/>
      <c r="I5645"/>
      <c r="J5645"/>
      <c r="K5645"/>
      <c r="L5645"/>
      <c r="M5645" s="8"/>
      <c r="N5645" s="8"/>
    </row>
    <row r="5646" spans="1:14">
      <c r="A5646"/>
      <c r="B5646"/>
      <c r="C5646"/>
      <c r="D5646"/>
      <c r="E5646"/>
      <c r="F5646"/>
      <c r="G5646"/>
      <c r="H5646"/>
      <c r="I5646"/>
      <c r="J5646"/>
      <c r="K5646"/>
      <c r="L5646"/>
      <c r="M5646" s="8"/>
      <c r="N5646" s="8"/>
    </row>
    <row r="5647" spans="1:14">
      <c r="A5647"/>
      <c r="B5647"/>
      <c r="C5647"/>
      <c r="D5647"/>
      <c r="E5647"/>
      <c r="F5647"/>
      <c r="G5647"/>
      <c r="H5647"/>
      <c r="I5647"/>
      <c r="J5647"/>
      <c r="K5647"/>
      <c r="L5647"/>
      <c r="M5647" s="8"/>
      <c r="N5647" s="8"/>
    </row>
    <row r="5648" spans="1:14">
      <c r="A5648"/>
      <c r="B5648"/>
      <c r="C5648"/>
      <c r="D5648"/>
      <c r="E5648"/>
      <c r="F5648"/>
      <c r="G5648"/>
      <c r="H5648"/>
      <c r="I5648"/>
      <c r="J5648"/>
      <c r="K5648"/>
      <c r="L5648"/>
      <c r="M5648" s="8"/>
      <c r="N5648" s="8"/>
    </row>
    <row r="5649" spans="1:14">
      <c r="A5649"/>
      <c r="B5649"/>
      <c r="C5649"/>
      <c r="D5649"/>
      <c r="E5649"/>
      <c r="F5649"/>
      <c r="G5649"/>
      <c r="H5649"/>
      <c r="I5649"/>
      <c r="J5649"/>
      <c r="K5649"/>
      <c r="L5649"/>
      <c r="M5649" s="8"/>
      <c r="N5649" s="8"/>
    </row>
    <row r="5650" spans="1:14">
      <c r="A5650"/>
      <c r="B5650"/>
      <c r="C5650"/>
      <c r="D5650"/>
      <c r="E5650"/>
      <c r="F5650"/>
      <c r="G5650"/>
      <c r="H5650"/>
      <c r="I5650"/>
      <c r="J5650"/>
      <c r="K5650"/>
      <c r="L5650"/>
      <c r="M5650" s="8"/>
      <c r="N5650" s="8"/>
    </row>
    <row r="5651" spans="1:14">
      <c r="A5651"/>
      <c r="B5651"/>
      <c r="C5651"/>
      <c r="D5651"/>
      <c r="E5651"/>
      <c r="F5651"/>
      <c r="G5651"/>
      <c r="H5651"/>
      <c r="I5651"/>
      <c r="J5651"/>
      <c r="K5651"/>
      <c r="L5651"/>
      <c r="M5651" s="8"/>
      <c r="N5651" s="8"/>
    </row>
    <row r="5652" spans="1:14">
      <c r="A5652"/>
      <c r="B5652"/>
      <c r="C5652"/>
      <c r="D5652"/>
      <c r="E5652"/>
      <c r="F5652"/>
      <c r="G5652"/>
      <c r="H5652"/>
      <c r="I5652"/>
      <c r="J5652"/>
      <c r="K5652"/>
      <c r="L5652"/>
      <c r="M5652" s="8"/>
      <c r="N5652" s="8"/>
    </row>
    <row r="5653" spans="1:14">
      <c r="A5653"/>
      <c r="B5653"/>
      <c r="C5653"/>
      <c r="D5653"/>
      <c r="E5653"/>
      <c r="F5653"/>
      <c r="G5653"/>
      <c r="H5653"/>
      <c r="I5653"/>
      <c r="J5653"/>
      <c r="K5653"/>
      <c r="L5653"/>
      <c r="M5653" s="8"/>
      <c r="N5653" s="8"/>
    </row>
    <row r="5654" spans="1:14">
      <c r="A5654"/>
      <c r="B5654"/>
      <c r="C5654"/>
      <c r="D5654"/>
      <c r="E5654"/>
      <c r="F5654"/>
      <c r="G5654"/>
      <c r="H5654"/>
      <c r="I5654"/>
      <c r="J5654"/>
      <c r="K5654"/>
      <c r="L5654"/>
      <c r="M5654" s="8"/>
      <c r="N5654" s="8"/>
    </row>
    <row r="5655" spans="1:14">
      <c r="A5655"/>
      <c r="B5655"/>
      <c r="C5655"/>
      <c r="D5655"/>
      <c r="E5655"/>
      <c r="F5655"/>
      <c r="G5655"/>
      <c r="H5655"/>
      <c r="I5655"/>
      <c r="J5655"/>
      <c r="K5655"/>
      <c r="L5655"/>
      <c r="M5655" s="8"/>
      <c r="N5655" s="8"/>
    </row>
    <row r="5656" spans="1:14">
      <c r="A5656"/>
      <c r="B5656"/>
      <c r="C5656"/>
      <c r="D5656"/>
      <c r="E5656"/>
      <c r="F5656"/>
      <c r="G5656"/>
      <c r="H5656"/>
      <c r="I5656"/>
      <c r="J5656"/>
      <c r="K5656"/>
      <c r="L5656"/>
      <c r="M5656" s="8"/>
      <c r="N5656" s="8"/>
    </row>
    <row r="5657" spans="1:14">
      <c r="A5657"/>
      <c r="B5657"/>
      <c r="C5657"/>
      <c r="D5657"/>
      <c r="E5657"/>
      <c r="F5657"/>
      <c r="G5657"/>
      <c r="H5657"/>
      <c r="I5657"/>
      <c r="J5657"/>
      <c r="K5657"/>
      <c r="L5657"/>
      <c r="M5657" s="8"/>
      <c r="N5657" s="8"/>
    </row>
    <row r="5658" spans="1:14">
      <c r="A5658"/>
      <c r="B5658"/>
      <c r="C5658"/>
      <c r="D5658"/>
      <c r="E5658"/>
      <c r="F5658"/>
      <c r="G5658"/>
      <c r="H5658"/>
      <c r="I5658"/>
      <c r="J5658"/>
      <c r="K5658"/>
      <c r="L5658"/>
      <c r="M5658" s="8"/>
      <c r="N5658" s="8"/>
    </row>
    <row r="5659" spans="1:14">
      <c r="A5659"/>
      <c r="B5659"/>
      <c r="C5659"/>
      <c r="D5659"/>
      <c r="E5659"/>
      <c r="F5659"/>
      <c r="G5659"/>
      <c r="H5659"/>
      <c r="I5659"/>
      <c r="J5659"/>
      <c r="K5659"/>
      <c r="L5659"/>
      <c r="M5659" s="8"/>
      <c r="N5659" s="8"/>
    </row>
    <row r="5660" spans="1:14">
      <c r="A5660"/>
      <c r="B5660"/>
      <c r="C5660"/>
      <c r="D5660"/>
      <c r="E5660"/>
      <c r="F5660"/>
      <c r="G5660"/>
      <c r="H5660"/>
      <c r="I5660"/>
      <c r="J5660"/>
      <c r="K5660"/>
      <c r="L5660"/>
      <c r="M5660" s="8"/>
      <c r="N5660" s="8"/>
    </row>
    <row r="5661" spans="1:14">
      <c r="A5661"/>
      <c r="B5661"/>
      <c r="C5661"/>
      <c r="D5661"/>
      <c r="E5661"/>
      <c r="F5661"/>
      <c r="G5661"/>
      <c r="H5661"/>
      <c r="I5661"/>
      <c r="J5661"/>
      <c r="K5661"/>
      <c r="L5661"/>
      <c r="M5661" s="8"/>
      <c r="N5661" s="8"/>
    </row>
    <row r="5662" spans="1:14">
      <c r="A5662"/>
      <c r="B5662"/>
      <c r="C5662"/>
      <c r="D5662"/>
      <c r="E5662"/>
      <c r="F5662"/>
      <c r="G5662"/>
      <c r="H5662"/>
      <c r="I5662"/>
      <c r="J5662"/>
      <c r="K5662"/>
      <c r="L5662"/>
      <c r="M5662" s="8"/>
      <c r="N5662" s="8"/>
    </row>
    <row r="5663" spans="1:14">
      <c r="A5663"/>
      <c r="B5663"/>
      <c r="C5663"/>
      <c r="D5663"/>
      <c r="E5663"/>
      <c r="F5663"/>
      <c r="G5663"/>
      <c r="H5663"/>
      <c r="I5663"/>
      <c r="J5663"/>
      <c r="K5663"/>
      <c r="L5663"/>
      <c r="M5663" s="8"/>
      <c r="N5663" s="8"/>
    </row>
    <row r="5664" spans="1:14">
      <c r="A5664"/>
      <c r="B5664"/>
      <c r="C5664"/>
      <c r="D5664"/>
      <c r="E5664"/>
      <c r="F5664"/>
      <c r="G5664"/>
      <c r="H5664"/>
      <c r="I5664"/>
      <c r="J5664"/>
      <c r="K5664"/>
      <c r="L5664"/>
      <c r="M5664" s="8"/>
      <c r="N5664" s="8"/>
    </row>
    <row r="5665" spans="1:14">
      <c r="A5665"/>
      <c r="B5665"/>
      <c r="C5665"/>
      <c r="D5665"/>
      <c r="E5665"/>
      <c r="F5665"/>
      <c r="G5665"/>
      <c r="H5665"/>
      <c r="I5665"/>
      <c r="J5665"/>
      <c r="K5665"/>
      <c r="L5665"/>
      <c r="M5665" s="8"/>
      <c r="N5665" s="8"/>
    </row>
    <row r="5666" spans="1:14">
      <c r="A5666"/>
      <c r="B5666"/>
      <c r="C5666"/>
      <c r="D5666"/>
      <c r="E5666"/>
      <c r="F5666"/>
      <c r="G5666"/>
      <c r="H5666"/>
      <c r="I5666"/>
      <c r="J5666"/>
      <c r="K5666"/>
      <c r="L5666"/>
      <c r="M5666" s="8"/>
      <c r="N5666" s="8"/>
    </row>
    <row r="5667" spans="1:14">
      <c r="A5667"/>
      <c r="B5667"/>
      <c r="C5667"/>
      <c r="D5667"/>
      <c r="E5667"/>
      <c r="F5667"/>
      <c r="G5667"/>
      <c r="H5667"/>
      <c r="I5667"/>
      <c r="J5667"/>
      <c r="K5667"/>
      <c r="L5667"/>
      <c r="M5667" s="8"/>
      <c r="N5667" s="8"/>
    </row>
    <row r="5668" spans="1:14">
      <c r="A5668"/>
      <c r="B5668"/>
      <c r="C5668"/>
      <c r="D5668"/>
      <c r="E5668"/>
      <c r="F5668"/>
      <c r="G5668"/>
      <c r="H5668"/>
      <c r="I5668"/>
      <c r="J5668"/>
      <c r="K5668"/>
      <c r="L5668"/>
      <c r="M5668" s="8"/>
      <c r="N5668" s="8"/>
    </row>
    <row r="5669" spans="1:14">
      <c r="A5669"/>
      <c r="B5669"/>
      <c r="C5669"/>
      <c r="D5669"/>
      <c r="E5669"/>
      <c r="F5669"/>
      <c r="G5669"/>
      <c r="H5669"/>
      <c r="I5669"/>
      <c r="J5669"/>
      <c r="K5669"/>
      <c r="L5669"/>
      <c r="M5669" s="8"/>
      <c r="N5669" s="8"/>
    </row>
    <row r="5670" spans="1:14">
      <c r="A5670"/>
      <c r="B5670"/>
      <c r="C5670"/>
      <c r="D5670"/>
      <c r="E5670"/>
      <c r="F5670"/>
      <c r="G5670"/>
      <c r="H5670"/>
      <c r="I5670"/>
      <c r="J5670"/>
      <c r="K5670"/>
      <c r="L5670"/>
      <c r="M5670" s="8"/>
      <c r="N5670" s="8"/>
    </row>
    <row r="5671" spans="1:14">
      <c r="A5671"/>
      <c r="B5671"/>
      <c r="C5671"/>
      <c r="D5671"/>
      <c r="E5671"/>
      <c r="F5671"/>
      <c r="G5671"/>
      <c r="H5671"/>
      <c r="I5671"/>
      <c r="J5671"/>
      <c r="K5671"/>
      <c r="L5671"/>
      <c r="M5671" s="8"/>
      <c r="N5671" s="8"/>
    </row>
    <row r="5672" spans="1:14">
      <c r="A5672"/>
      <c r="B5672"/>
      <c r="C5672"/>
      <c r="D5672"/>
      <c r="E5672"/>
      <c r="F5672"/>
      <c r="G5672"/>
      <c r="H5672"/>
      <c r="I5672"/>
      <c r="J5672"/>
      <c r="K5672"/>
      <c r="L5672"/>
      <c r="M5672" s="8"/>
      <c r="N5672" s="8"/>
    </row>
    <row r="5673" spans="1:14">
      <c r="A5673"/>
      <c r="B5673"/>
      <c r="C5673"/>
      <c r="D5673"/>
      <c r="E5673"/>
      <c r="F5673"/>
      <c r="G5673"/>
      <c r="H5673"/>
      <c r="I5673"/>
      <c r="J5673"/>
      <c r="K5673"/>
      <c r="L5673"/>
      <c r="M5673" s="8"/>
      <c r="N5673" s="8"/>
    </row>
    <row r="5674" spans="1:14">
      <c r="A5674"/>
      <c r="B5674"/>
      <c r="C5674"/>
      <c r="D5674"/>
      <c r="E5674"/>
      <c r="F5674"/>
      <c r="G5674"/>
      <c r="H5674"/>
      <c r="I5674"/>
      <c r="J5674"/>
      <c r="K5674"/>
      <c r="L5674"/>
      <c r="M5674" s="8"/>
      <c r="N5674" s="8"/>
    </row>
    <row r="5675" spans="1:14">
      <c r="A5675"/>
      <c r="B5675"/>
      <c r="C5675"/>
      <c r="D5675"/>
      <c r="E5675"/>
      <c r="F5675"/>
      <c r="G5675"/>
      <c r="H5675"/>
      <c r="I5675"/>
      <c r="J5675"/>
      <c r="K5675"/>
      <c r="L5675"/>
      <c r="M5675" s="8"/>
      <c r="N5675" s="8"/>
    </row>
    <row r="5676" spans="1:14">
      <c r="A5676"/>
      <c r="B5676"/>
      <c r="C5676"/>
      <c r="D5676"/>
      <c r="E5676"/>
      <c r="F5676"/>
      <c r="G5676"/>
      <c r="H5676"/>
      <c r="I5676"/>
      <c r="J5676"/>
      <c r="K5676"/>
      <c r="L5676"/>
      <c r="M5676" s="8"/>
      <c r="N5676" s="8"/>
    </row>
    <row r="5677" spans="1:14">
      <c r="A5677"/>
      <c r="B5677"/>
      <c r="C5677"/>
      <c r="D5677"/>
      <c r="E5677"/>
      <c r="F5677"/>
      <c r="G5677"/>
      <c r="H5677"/>
      <c r="I5677"/>
      <c r="J5677"/>
      <c r="K5677"/>
      <c r="L5677"/>
      <c r="M5677" s="8"/>
      <c r="N5677" s="8"/>
    </row>
    <row r="5678" spans="1:14">
      <c r="A5678"/>
      <c r="B5678"/>
      <c r="C5678"/>
      <c r="D5678"/>
      <c r="E5678"/>
      <c r="F5678"/>
      <c r="G5678"/>
      <c r="H5678"/>
      <c r="I5678"/>
      <c r="J5678"/>
      <c r="K5678"/>
      <c r="L5678"/>
      <c r="M5678" s="8"/>
      <c r="N5678" s="8"/>
    </row>
    <row r="5679" spans="1:14">
      <c r="A5679"/>
      <c r="B5679"/>
      <c r="C5679"/>
      <c r="D5679"/>
      <c r="E5679"/>
      <c r="F5679"/>
      <c r="G5679"/>
      <c r="H5679"/>
      <c r="I5679"/>
      <c r="J5679"/>
      <c r="K5679"/>
      <c r="L5679"/>
      <c r="M5679" s="8"/>
      <c r="N5679" s="8"/>
    </row>
    <row r="5680" spans="1:14">
      <c r="A5680"/>
      <c r="B5680"/>
      <c r="C5680"/>
      <c r="D5680"/>
      <c r="E5680"/>
      <c r="F5680"/>
      <c r="G5680"/>
      <c r="H5680"/>
      <c r="I5680"/>
      <c r="J5680"/>
      <c r="K5680"/>
      <c r="L5680"/>
      <c r="M5680" s="8"/>
      <c r="N5680" s="8"/>
    </row>
    <row r="5681" spans="1:14">
      <c r="A5681"/>
      <c r="B5681"/>
      <c r="C5681"/>
      <c r="D5681"/>
      <c r="E5681"/>
      <c r="F5681"/>
      <c r="G5681"/>
      <c r="H5681"/>
      <c r="I5681"/>
      <c r="J5681"/>
      <c r="K5681"/>
      <c r="L5681"/>
      <c r="M5681" s="8"/>
      <c r="N5681" s="8"/>
    </row>
    <row r="5682" spans="1:14">
      <c r="A5682"/>
      <c r="B5682"/>
      <c r="C5682"/>
      <c r="D5682"/>
      <c r="E5682"/>
      <c r="F5682"/>
      <c r="G5682"/>
      <c r="H5682"/>
      <c r="I5682"/>
      <c r="J5682"/>
      <c r="K5682"/>
      <c r="L5682"/>
      <c r="M5682" s="8"/>
      <c r="N5682" s="8"/>
    </row>
    <row r="5683" spans="1:14">
      <c r="A5683"/>
      <c r="B5683"/>
      <c r="C5683"/>
      <c r="D5683"/>
      <c r="E5683"/>
      <c r="F5683"/>
      <c r="G5683"/>
      <c r="H5683"/>
      <c r="I5683"/>
      <c r="J5683"/>
      <c r="K5683"/>
      <c r="L5683"/>
      <c r="M5683" s="8"/>
      <c r="N5683" s="8"/>
    </row>
    <row r="5684" spans="1:14">
      <c r="A5684"/>
      <c r="B5684"/>
      <c r="C5684"/>
      <c r="D5684"/>
      <c r="E5684"/>
      <c r="F5684"/>
      <c r="G5684"/>
      <c r="H5684"/>
      <c r="I5684"/>
      <c r="J5684"/>
      <c r="K5684"/>
      <c r="L5684"/>
      <c r="M5684" s="8"/>
      <c r="N5684" s="8"/>
    </row>
    <row r="5685" spans="1:14">
      <c r="A5685"/>
      <c r="B5685"/>
      <c r="C5685"/>
      <c r="D5685"/>
      <c r="E5685"/>
      <c r="F5685"/>
      <c r="G5685"/>
      <c r="H5685"/>
      <c r="I5685"/>
      <c r="J5685"/>
      <c r="K5685"/>
      <c r="L5685"/>
      <c r="M5685" s="8"/>
      <c r="N5685" s="8"/>
    </row>
    <row r="5686" spans="1:14">
      <c r="A5686"/>
      <c r="B5686"/>
      <c r="C5686"/>
      <c r="D5686"/>
      <c r="E5686"/>
      <c r="F5686"/>
      <c r="G5686"/>
      <c r="H5686"/>
      <c r="I5686"/>
      <c r="J5686"/>
      <c r="K5686"/>
      <c r="L5686"/>
      <c r="M5686" s="8"/>
      <c r="N5686" s="8"/>
    </row>
    <row r="5687" spans="1:14">
      <c r="A5687"/>
      <c r="B5687"/>
      <c r="C5687"/>
      <c r="D5687"/>
      <c r="E5687"/>
      <c r="F5687"/>
      <c r="G5687"/>
      <c r="H5687"/>
      <c r="I5687"/>
      <c r="J5687"/>
      <c r="K5687"/>
      <c r="L5687"/>
      <c r="M5687" s="8"/>
      <c r="N5687" s="8"/>
    </row>
    <row r="5688" spans="1:14">
      <c r="A5688"/>
      <c r="B5688"/>
      <c r="C5688"/>
      <c r="D5688"/>
      <c r="E5688"/>
      <c r="F5688"/>
      <c r="G5688"/>
      <c r="H5688"/>
      <c r="I5688"/>
      <c r="J5688"/>
      <c r="K5688"/>
      <c r="L5688"/>
      <c r="M5688" s="8"/>
      <c r="N5688" s="8"/>
    </row>
    <row r="5689" spans="1:14">
      <c r="A5689"/>
      <c r="B5689"/>
      <c r="C5689"/>
      <c r="D5689"/>
      <c r="E5689"/>
      <c r="F5689"/>
      <c r="G5689"/>
      <c r="H5689"/>
      <c r="I5689"/>
      <c r="J5689"/>
      <c r="K5689"/>
      <c r="L5689"/>
      <c r="M5689" s="8"/>
      <c r="N5689" s="8"/>
    </row>
    <row r="5690" spans="1:14">
      <c r="A5690"/>
      <c r="B5690"/>
      <c r="C5690"/>
      <c r="D5690"/>
      <c r="E5690"/>
      <c r="F5690"/>
      <c r="G5690"/>
      <c r="H5690"/>
      <c r="I5690"/>
      <c r="J5690"/>
      <c r="K5690"/>
      <c r="L5690"/>
      <c r="M5690" s="8"/>
      <c r="N5690" s="8"/>
    </row>
    <row r="5691" spans="1:14">
      <c r="A5691"/>
      <c r="B5691"/>
      <c r="C5691"/>
      <c r="D5691"/>
      <c r="E5691"/>
      <c r="F5691"/>
      <c r="G5691"/>
      <c r="H5691"/>
      <c r="I5691"/>
      <c r="J5691"/>
      <c r="K5691"/>
      <c r="L5691"/>
      <c r="M5691" s="8"/>
      <c r="N5691" s="8"/>
    </row>
    <row r="5692" spans="1:14">
      <c r="A5692"/>
      <c r="B5692"/>
      <c r="C5692"/>
      <c r="D5692"/>
      <c r="E5692"/>
      <c r="F5692"/>
      <c r="G5692"/>
      <c r="H5692"/>
      <c r="I5692"/>
      <c r="J5692"/>
      <c r="K5692"/>
      <c r="L5692"/>
      <c r="M5692" s="8"/>
      <c r="N5692" s="8"/>
    </row>
    <row r="5693" spans="1:14">
      <c r="A5693"/>
      <c r="B5693"/>
      <c r="C5693"/>
      <c r="D5693"/>
      <c r="E5693"/>
      <c r="F5693"/>
      <c r="G5693"/>
      <c r="H5693"/>
      <c r="I5693"/>
      <c r="J5693"/>
      <c r="K5693"/>
      <c r="L5693"/>
      <c r="M5693" s="8"/>
      <c r="N5693" s="8"/>
    </row>
    <row r="5694" spans="1:14">
      <c r="A5694"/>
      <c r="B5694"/>
      <c r="C5694"/>
      <c r="D5694"/>
      <c r="E5694"/>
      <c r="F5694"/>
      <c r="G5694"/>
      <c r="H5694"/>
      <c r="I5694"/>
      <c r="J5694"/>
      <c r="K5694"/>
      <c r="L5694"/>
      <c r="M5694" s="8"/>
      <c r="N5694" s="8"/>
    </row>
    <row r="5695" spans="1:14">
      <c r="A5695"/>
      <c r="B5695"/>
      <c r="C5695"/>
      <c r="D5695"/>
      <c r="E5695"/>
      <c r="F5695"/>
      <c r="G5695"/>
      <c r="H5695"/>
      <c r="I5695"/>
      <c r="J5695"/>
      <c r="K5695"/>
      <c r="L5695"/>
      <c r="M5695" s="8"/>
      <c r="N5695" s="8"/>
    </row>
    <row r="5696" spans="1:14">
      <c r="A5696"/>
      <c r="B5696"/>
      <c r="C5696"/>
      <c r="D5696"/>
      <c r="E5696"/>
      <c r="F5696"/>
      <c r="G5696"/>
      <c r="H5696"/>
      <c r="I5696"/>
      <c r="J5696"/>
      <c r="K5696"/>
      <c r="L5696"/>
      <c r="M5696" s="8"/>
      <c r="N5696" s="8"/>
    </row>
    <row r="5697" spans="1:14">
      <c r="A5697"/>
      <c r="B5697"/>
      <c r="C5697"/>
      <c r="D5697"/>
      <c r="E5697"/>
      <c r="F5697"/>
      <c r="G5697"/>
      <c r="H5697"/>
      <c r="I5697"/>
      <c r="J5697"/>
      <c r="K5697"/>
      <c r="L5697"/>
      <c r="M5697" s="8"/>
      <c r="N5697" s="8"/>
    </row>
    <row r="5698" spans="1:14">
      <c r="A5698"/>
      <c r="B5698"/>
      <c r="C5698"/>
      <c r="D5698"/>
      <c r="E5698"/>
      <c r="F5698"/>
      <c r="G5698"/>
      <c r="H5698"/>
      <c r="I5698"/>
      <c r="J5698"/>
      <c r="K5698"/>
      <c r="L5698"/>
      <c r="M5698" s="8"/>
      <c r="N5698" s="8"/>
    </row>
    <row r="5699" spans="1:14">
      <c r="A5699"/>
      <c r="B5699"/>
      <c r="C5699"/>
      <c r="D5699"/>
      <c r="E5699"/>
      <c r="F5699"/>
      <c r="G5699"/>
      <c r="H5699"/>
      <c r="I5699"/>
      <c r="J5699"/>
      <c r="K5699"/>
      <c r="L5699"/>
      <c r="M5699" s="8"/>
      <c r="N5699" s="8"/>
    </row>
    <row r="5700" spans="1:14">
      <c r="A5700"/>
      <c r="B5700"/>
      <c r="C5700"/>
      <c r="D5700"/>
      <c r="E5700"/>
      <c r="F5700"/>
      <c r="G5700"/>
      <c r="H5700"/>
      <c r="I5700"/>
      <c r="J5700"/>
      <c r="K5700"/>
      <c r="L5700"/>
      <c r="M5700" s="8"/>
      <c r="N5700" s="8"/>
    </row>
    <row r="5701" spans="1:14">
      <c r="A5701"/>
      <c r="B5701"/>
      <c r="C5701"/>
      <c r="D5701"/>
      <c r="E5701"/>
      <c r="F5701"/>
      <c r="G5701"/>
      <c r="H5701"/>
      <c r="I5701"/>
      <c r="J5701"/>
      <c r="K5701"/>
      <c r="L5701"/>
      <c r="M5701" s="8"/>
      <c r="N5701" s="8"/>
    </row>
    <row r="5702" spans="1:14">
      <c r="A5702"/>
      <c r="B5702"/>
      <c r="C5702"/>
      <c r="D5702"/>
      <c r="E5702"/>
      <c r="F5702"/>
      <c r="G5702"/>
      <c r="H5702"/>
      <c r="I5702"/>
      <c r="J5702"/>
      <c r="K5702"/>
      <c r="L5702"/>
      <c r="M5702" s="8"/>
      <c r="N5702" s="8"/>
    </row>
    <row r="5703" spans="1:14">
      <c r="A5703"/>
      <c r="B5703"/>
      <c r="C5703"/>
      <c r="D5703"/>
      <c r="E5703"/>
      <c r="F5703"/>
      <c r="G5703"/>
      <c r="H5703"/>
      <c r="I5703"/>
      <c r="J5703"/>
      <c r="K5703"/>
      <c r="L5703"/>
      <c r="M5703" s="8"/>
      <c r="N5703" s="8"/>
    </row>
    <row r="5704" spans="1:14">
      <c r="A5704"/>
      <c r="B5704"/>
      <c r="C5704"/>
      <c r="D5704"/>
      <c r="E5704"/>
      <c r="F5704"/>
      <c r="G5704"/>
      <c r="H5704"/>
      <c r="I5704"/>
      <c r="J5704"/>
      <c r="K5704"/>
      <c r="L5704"/>
      <c r="M5704" s="8"/>
      <c r="N5704" s="8"/>
    </row>
    <row r="5705" spans="1:14">
      <c r="A5705"/>
      <c r="B5705"/>
      <c r="C5705"/>
      <c r="D5705"/>
      <c r="E5705"/>
      <c r="F5705"/>
      <c r="G5705"/>
      <c r="H5705"/>
      <c r="I5705"/>
      <c r="J5705"/>
      <c r="K5705"/>
      <c r="L5705"/>
      <c r="M5705" s="8"/>
      <c r="N5705" s="8"/>
    </row>
    <row r="5706" spans="1:14">
      <c r="A5706"/>
      <c r="B5706"/>
      <c r="C5706"/>
      <c r="D5706"/>
      <c r="E5706"/>
      <c r="F5706"/>
      <c r="G5706"/>
      <c r="H5706"/>
      <c r="I5706"/>
      <c r="J5706"/>
      <c r="K5706"/>
      <c r="L5706"/>
      <c r="M5706" s="8"/>
      <c r="N5706" s="8"/>
    </row>
    <row r="5707" spans="1:14">
      <c r="A5707"/>
      <c r="B5707"/>
      <c r="C5707"/>
      <c r="D5707"/>
      <c r="E5707"/>
      <c r="F5707"/>
      <c r="G5707"/>
      <c r="H5707"/>
      <c r="I5707"/>
      <c r="J5707"/>
      <c r="K5707"/>
      <c r="L5707"/>
      <c r="M5707" s="8"/>
      <c r="N5707" s="8"/>
    </row>
    <row r="5708" spans="1:14">
      <c r="A5708"/>
      <c r="B5708"/>
      <c r="C5708"/>
      <c r="D5708"/>
      <c r="E5708"/>
      <c r="F5708"/>
      <c r="G5708"/>
      <c r="H5708"/>
      <c r="I5708"/>
      <c r="J5708"/>
      <c r="K5708"/>
      <c r="L5708"/>
      <c r="M5708" s="8"/>
      <c r="N5708" s="8"/>
    </row>
    <row r="5709" spans="1:14">
      <c r="A5709"/>
      <c r="B5709"/>
      <c r="C5709"/>
      <c r="D5709"/>
      <c r="E5709"/>
      <c r="F5709"/>
      <c r="G5709"/>
      <c r="H5709"/>
      <c r="I5709"/>
      <c r="J5709"/>
      <c r="K5709"/>
      <c r="L5709"/>
      <c r="M5709" s="8"/>
      <c r="N5709" s="8"/>
    </row>
    <row r="5710" spans="1:14">
      <c r="A5710"/>
      <c r="B5710"/>
      <c r="C5710"/>
      <c r="D5710"/>
      <c r="E5710"/>
      <c r="F5710"/>
      <c r="G5710"/>
      <c r="H5710"/>
      <c r="I5710"/>
      <c r="J5710"/>
      <c r="K5710"/>
      <c r="L5710"/>
      <c r="M5710" s="8"/>
      <c r="N5710" s="8"/>
    </row>
    <row r="5711" spans="1:14">
      <c r="A5711"/>
      <c r="B5711"/>
      <c r="C5711"/>
      <c r="D5711"/>
      <c r="E5711"/>
      <c r="F5711"/>
      <c r="G5711"/>
      <c r="H5711"/>
      <c r="I5711"/>
      <c r="J5711"/>
      <c r="K5711"/>
      <c r="L5711"/>
      <c r="M5711" s="8"/>
      <c r="N5711" s="8"/>
    </row>
    <row r="5712" spans="1:14">
      <c r="A5712"/>
      <c r="B5712"/>
      <c r="C5712"/>
      <c r="D5712"/>
      <c r="E5712"/>
      <c r="F5712"/>
      <c r="G5712"/>
      <c r="H5712"/>
      <c r="I5712"/>
      <c r="J5712"/>
      <c r="K5712"/>
      <c r="L5712"/>
      <c r="M5712" s="8"/>
      <c r="N5712" s="8"/>
    </row>
    <row r="5713" spans="1:14">
      <c r="A5713"/>
      <c r="B5713"/>
      <c r="C5713"/>
      <c r="D5713"/>
      <c r="E5713"/>
      <c r="F5713"/>
      <c r="G5713"/>
      <c r="H5713"/>
      <c r="I5713"/>
      <c r="J5713"/>
      <c r="K5713"/>
      <c r="L5713"/>
      <c r="M5713" s="8"/>
      <c r="N5713" s="8"/>
    </row>
    <row r="5714" spans="1:14">
      <c r="A5714"/>
      <c r="B5714"/>
      <c r="C5714"/>
      <c r="D5714"/>
      <c r="E5714"/>
      <c r="F5714"/>
      <c r="G5714"/>
      <c r="H5714"/>
      <c r="I5714"/>
      <c r="J5714"/>
      <c r="K5714"/>
      <c r="L5714"/>
      <c r="M5714" s="8"/>
      <c r="N5714" s="8"/>
    </row>
    <row r="5715" spans="1:14">
      <c r="A5715"/>
      <c r="B5715"/>
      <c r="C5715"/>
      <c r="D5715"/>
      <c r="E5715"/>
      <c r="F5715"/>
      <c r="G5715"/>
      <c r="H5715"/>
      <c r="I5715"/>
      <c r="J5715"/>
      <c r="K5715"/>
      <c r="L5715"/>
      <c r="M5715" s="8"/>
      <c r="N5715" s="8"/>
    </row>
    <row r="5716" spans="1:14">
      <c r="A5716"/>
      <c r="B5716"/>
      <c r="C5716"/>
      <c r="D5716"/>
      <c r="E5716"/>
      <c r="F5716"/>
      <c r="G5716"/>
      <c r="H5716"/>
      <c r="I5716"/>
      <c r="J5716"/>
      <c r="K5716"/>
      <c r="L5716"/>
      <c r="M5716" s="8"/>
      <c r="N5716" s="8"/>
    </row>
    <row r="5717" spans="1:14">
      <c r="A5717"/>
      <c r="B5717"/>
      <c r="C5717"/>
      <c r="D5717"/>
      <c r="E5717"/>
      <c r="F5717"/>
      <c r="G5717"/>
      <c r="H5717"/>
      <c r="I5717"/>
      <c r="J5717"/>
      <c r="K5717"/>
      <c r="L5717"/>
      <c r="M5717" s="8"/>
      <c r="N5717" s="8"/>
    </row>
    <row r="5718" spans="1:14">
      <c r="A5718"/>
      <c r="B5718"/>
      <c r="C5718"/>
      <c r="D5718"/>
      <c r="E5718"/>
      <c r="F5718"/>
      <c r="G5718"/>
      <c r="H5718"/>
      <c r="I5718"/>
      <c r="J5718"/>
      <c r="K5718"/>
      <c r="L5718"/>
      <c r="M5718" s="8"/>
      <c r="N5718" s="8"/>
    </row>
    <row r="5719" spans="1:14">
      <c r="A5719"/>
      <c r="B5719"/>
      <c r="C5719"/>
      <c r="D5719"/>
      <c r="E5719"/>
      <c r="F5719"/>
      <c r="G5719"/>
      <c r="H5719"/>
      <c r="I5719"/>
      <c r="J5719"/>
      <c r="K5719"/>
      <c r="L5719"/>
      <c r="M5719" s="8"/>
      <c r="N5719" s="8"/>
    </row>
    <row r="5720" spans="1:14">
      <c r="A5720"/>
      <c r="B5720"/>
      <c r="C5720"/>
      <c r="D5720"/>
      <c r="E5720"/>
      <c r="F5720"/>
      <c r="G5720"/>
      <c r="H5720"/>
      <c r="I5720"/>
      <c r="J5720"/>
      <c r="K5720"/>
      <c r="L5720"/>
      <c r="M5720" s="8"/>
      <c r="N5720" s="8"/>
    </row>
    <row r="5721" spans="1:14">
      <c r="A5721"/>
      <c r="B5721"/>
      <c r="C5721"/>
      <c r="D5721"/>
      <c r="E5721"/>
      <c r="F5721"/>
      <c r="G5721"/>
      <c r="H5721"/>
      <c r="I5721"/>
      <c r="J5721"/>
      <c r="K5721"/>
      <c r="L5721"/>
      <c r="M5721" s="8"/>
      <c r="N5721" s="8"/>
    </row>
    <row r="5722" spans="1:14">
      <c r="A5722"/>
      <c r="B5722"/>
      <c r="C5722"/>
      <c r="D5722"/>
      <c r="E5722"/>
      <c r="F5722"/>
      <c r="G5722"/>
      <c r="H5722"/>
      <c r="I5722"/>
      <c r="J5722"/>
      <c r="K5722"/>
      <c r="L5722"/>
      <c r="M5722" s="8"/>
      <c r="N5722" s="8"/>
    </row>
    <row r="5723" spans="1:14">
      <c r="A5723"/>
      <c r="B5723"/>
      <c r="C5723"/>
      <c r="D5723"/>
      <c r="E5723"/>
      <c r="F5723"/>
      <c r="G5723"/>
      <c r="H5723"/>
      <c r="I5723"/>
      <c r="J5723"/>
      <c r="K5723"/>
      <c r="L5723"/>
      <c r="M5723" s="8"/>
      <c r="N5723" s="8"/>
    </row>
    <row r="5724" spans="1:14">
      <c r="A5724"/>
      <c r="B5724"/>
      <c r="C5724"/>
      <c r="D5724"/>
      <c r="E5724"/>
      <c r="F5724"/>
      <c r="G5724"/>
      <c r="H5724"/>
      <c r="I5724"/>
      <c r="J5724"/>
      <c r="K5724"/>
      <c r="L5724"/>
      <c r="M5724" s="8"/>
      <c r="N5724" s="8"/>
    </row>
    <row r="5725" spans="1:14">
      <c r="A5725"/>
      <c r="B5725"/>
      <c r="C5725"/>
      <c r="D5725"/>
      <c r="E5725"/>
      <c r="F5725"/>
      <c r="G5725"/>
      <c r="H5725"/>
      <c r="I5725"/>
      <c r="J5725"/>
      <c r="K5725"/>
      <c r="L5725"/>
      <c r="M5725" s="8"/>
      <c r="N5725" s="8"/>
    </row>
    <row r="5726" spans="1:14">
      <c r="A5726"/>
      <c r="B5726"/>
      <c r="C5726"/>
      <c r="D5726"/>
      <c r="E5726"/>
      <c r="F5726"/>
      <c r="G5726"/>
      <c r="H5726"/>
      <c r="I5726"/>
      <c r="J5726"/>
      <c r="K5726"/>
      <c r="L5726"/>
      <c r="M5726" s="8"/>
      <c r="N5726" s="8"/>
    </row>
    <row r="5727" spans="1:14">
      <c r="A5727"/>
      <c r="B5727"/>
      <c r="C5727"/>
      <c r="D5727"/>
      <c r="E5727"/>
      <c r="F5727"/>
      <c r="G5727"/>
      <c r="H5727"/>
      <c r="I5727"/>
      <c r="J5727"/>
      <c r="K5727"/>
      <c r="L5727"/>
      <c r="M5727" s="8"/>
      <c r="N5727" s="8"/>
    </row>
    <row r="5728" spans="1:14">
      <c r="A5728"/>
      <c r="B5728"/>
      <c r="C5728"/>
      <c r="D5728"/>
      <c r="E5728"/>
      <c r="F5728"/>
      <c r="G5728"/>
      <c r="H5728"/>
      <c r="I5728"/>
      <c r="J5728"/>
      <c r="K5728"/>
      <c r="L5728"/>
      <c r="M5728" s="8"/>
      <c r="N5728" s="8"/>
    </row>
    <row r="5729" spans="1:14">
      <c r="A5729"/>
      <c r="B5729"/>
      <c r="C5729"/>
      <c r="D5729"/>
      <c r="E5729"/>
      <c r="F5729"/>
      <c r="G5729"/>
      <c r="H5729"/>
      <c r="I5729"/>
      <c r="J5729"/>
      <c r="K5729"/>
      <c r="L5729"/>
      <c r="M5729" s="8"/>
      <c r="N5729" s="8"/>
    </row>
    <row r="5730" spans="1:14">
      <c r="A5730"/>
      <c r="B5730"/>
      <c r="C5730"/>
      <c r="D5730"/>
      <c r="E5730"/>
      <c r="F5730"/>
      <c r="G5730"/>
      <c r="H5730"/>
      <c r="I5730"/>
      <c r="J5730"/>
      <c r="K5730"/>
      <c r="L5730"/>
      <c r="M5730" s="8"/>
      <c r="N5730" s="8"/>
    </row>
    <row r="5731" spans="1:14">
      <c r="A5731"/>
      <c r="B5731"/>
      <c r="C5731"/>
      <c r="D5731"/>
      <c r="E5731"/>
      <c r="F5731"/>
      <c r="G5731"/>
      <c r="H5731"/>
      <c r="I5731"/>
      <c r="J5731"/>
      <c r="K5731"/>
      <c r="L5731"/>
      <c r="M5731" s="8"/>
      <c r="N5731" s="8"/>
    </row>
    <row r="5732" spans="1:14">
      <c r="A5732"/>
      <c r="B5732"/>
      <c r="C5732"/>
      <c r="D5732"/>
      <c r="E5732"/>
      <c r="F5732"/>
      <c r="G5732"/>
      <c r="H5732"/>
      <c r="I5732"/>
      <c r="J5732"/>
      <c r="K5732"/>
      <c r="L5732"/>
      <c r="M5732" s="8"/>
      <c r="N5732" s="8"/>
    </row>
    <row r="5733" spans="1:14">
      <c r="A5733"/>
      <c r="B5733"/>
      <c r="C5733"/>
      <c r="D5733"/>
      <c r="E5733"/>
      <c r="F5733"/>
      <c r="G5733"/>
      <c r="H5733"/>
      <c r="I5733"/>
      <c r="J5733"/>
      <c r="K5733"/>
      <c r="L5733"/>
      <c r="M5733" s="8"/>
      <c r="N5733" s="8"/>
    </row>
    <row r="5734" spans="1:14">
      <c r="A5734"/>
      <c r="B5734"/>
      <c r="C5734"/>
      <c r="D5734"/>
      <c r="E5734"/>
      <c r="F5734"/>
      <c r="G5734"/>
      <c r="H5734"/>
      <c r="I5734"/>
      <c r="J5734"/>
      <c r="K5734"/>
      <c r="L5734"/>
      <c r="M5734" s="8"/>
      <c r="N5734" s="8"/>
    </row>
    <row r="5735" spans="1:14">
      <c r="A5735"/>
      <c r="B5735"/>
      <c r="C5735"/>
      <c r="D5735"/>
      <c r="E5735"/>
      <c r="F5735"/>
      <c r="G5735"/>
      <c r="H5735"/>
      <c r="I5735"/>
      <c r="J5735"/>
      <c r="K5735"/>
      <c r="L5735"/>
      <c r="M5735" s="8"/>
      <c r="N5735" s="8"/>
    </row>
    <row r="5736" spans="1:14">
      <c r="A5736"/>
      <c r="B5736"/>
      <c r="C5736"/>
      <c r="D5736"/>
      <c r="E5736"/>
      <c r="F5736"/>
      <c r="G5736"/>
      <c r="H5736"/>
      <c r="I5736"/>
      <c r="J5736"/>
      <c r="K5736"/>
      <c r="L5736"/>
      <c r="M5736" s="8"/>
      <c r="N5736" s="8"/>
    </row>
    <row r="5737" spans="1:14">
      <c r="A5737"/>
      <c r="B5737"/>
      <c r="C5737"/>
      <c r="D5737"/>
      <c r="E5737"/>
      <c r="F5737"/>
      <c r="G5737"/>
      <c r="H5737"/>
      <c r="I5737"/>
      <c r="J5737"/>
      <c r="K5737"/>
      <c r="L5737"/>
      <c r="M5737" s="8"/>
      <c r="N5737" s="8"/>
    </row>
    <row r="5738" spans="1:14">
      <c r="A5738"/>
      <c r="B5738"/>
      <c r="C5738"/>
      <c r="D5738"/>
      <c r="E5738"/>
      <c r="F5738"/>
      <c r="G5738"/>
      <c r="H5738"/>
      <c r="I5738"/>
      <c r="J5738"/>
      <c r="K5738"/>
      <c r="L5738"/>
      <c r="M5738" s="8"/>
      <c r="N5738" s="8"/>
    </row>
    <row r="5739" spans="1:14">
      <c r="A5739"/>
      <c r="B5739"/>
      <c r="C5739"/>
      <c r="D5739"/>
      <c r="E5739"/>
      <c r="F5739"/>
      <c r="G5739"/>
      <c r="H5739"/>
      <c r="I5739"/>
      <c r="J5739"/>
      <c r="K5739"/>
      <c r="L5739"/>
      <c r="M5739" s="8"/>
      <c r="N5739" s="8"/>
    </row>
    <row r="5740" spans="1:14">
      <c r="A5740"/>
      <c r="B5740"/>
      <c r="C5740"/>
      <c r="D5740"/>
      <c r="E5740"/>
      <c r="F5740"/>
      <c r="G5740"/>
      <c r="H5740"/>
      <c r="I5740"/>
      <c r="J5740"/>
      <c r="K5740"/>
      <c r="L5740"/>
      <c r="M5740" s="8"/>
      <c r="N5740" s="8"/>
    </row>
    <row r="5741" spans="1:14">
      <c r="A5741"/>
      <c r="B5741"/>
      <c r="C5741"/>
      <c r="D5741"/>
      <c r="E5741"/>
      <c r="F5741"/>
      <c r="G5741"/>
      <c r="H5741"/>
      <c r="I5741"/>
      <c r="J5741"/>
      <c r="K5741"/>
      <c r="L5741"/>
      <c r="M5741" s="8"/>
      <c r="N5741" s="8"/>
    </row>
    <row r="5742" spans="1:14">
      <c r="A5742"/>
      <c r="B5742"/>
      <c r="C5742"/>
      <c r="D5742"/>
      <c r="E5742"/>
      <c r="F5742"/>
      <c r="G5742"/>
      <c r="H5742"/>
      <c r="I5742"/>
      <c r="J5742"/>
      <c r="K5742"/>
      <c r="L5742"/>
      <c r="M5742" s="8"/>
      <c r="N5742" s="8"/>
    </row>
    <row r="5743" spans="1:14">
      <c r="A5743"/>
      <c r="B5743"/>
      <c r="C5743"/>
      <c r="D5743"/>
      <c r="E5743"/>
      <c r="F5743"/>
      <c r="G5743"/>
      <c r="H5743"/>
      <c r="I5743"/>
      <c r="J5743"/>
      <c r="K5743"/>
      <c r="L5743"/>
      <c r="M5743" s="8"/>
      <c r="N5743" s="8"/>
    </row>
    <row r="5744" spans="1:14">
      <c r="A5744"/>
      <c r="B5744"/>
      <c r="C5744"/>
      <c r="D5744"/>
      <c r="E5744"/>
      <c r="F5744"/>
      <c r="G5744"/>
      <c r="H5744"/>
      <c r="I5744"/>
      <c r="J5744"/>
      <c r="K5744"/>
      <c r="L5744"/>
      <c r="M5744" s="8"/>
      <c r="N5744" s="8"/>
    </row>
    <row r="5745" spans="1:14">
      <c r="A5745"/>
      <c r="B5745"/>
      <c r="C5745"/>
      <c r="D5745"/>
      <c r="E5745"/>
      <c r="F5745"/>
      <c r="G5745"/>
      <c r="H5745"/>
      <c r="I5745"/>
      <c r="J5745"/>
      <c r="K5745"/>
      <c r="L5745"/>
      <c r="M5745" s="8"/>
      <c r="N5745" s="8"/>
    </row>
    <row r="5746" spans="1:14">
      <c r="A5746"/>
      <c r="B5746"/>
      <c r="C5746"/>
      <c r="D5746"/>
      <c r="E5746"/>
      <c r="F5746"/>
      <c r="G5746"/>
      <c r="H5746"/>
      <c r="I5746"/>
      <c r="J5746"/>
      <c r="K5746"/>
      <c r="L5746"/>
      <c r="M5746" s="8"/>
      <c r="N5746" s="8"/>
    </row>
    <row r="5747" spans="1:14">
      <c r="A5747"/>
      <c r="B5747"/>
      <c r="C5747"/>
      <c r="D5747"/>
      <c r="E5747"/>
      <c r="F5747"/>
      <c r="G5747"/>
      <c r="H5747"/>
      <c r="I5747"/>
      <c r="J5747"/>
      <c r="K5747"/>
      <c r="L5747"/>
      <c r="M5747" s="8"/>
      <c r="N5747" s="8"/>
    </row>
    <row r="5748" spans="1:14">
      <c r="A5748"/>
      <c r="B5748"/>
      <c r="C5748"/>
      <c r="D5748"/>
      <c r="E5748"/>
      <c r="F5748"/>
      <c r="G5748"/>
      <c r="H5748"/>
      <c r="I5748"/>
      <c r="J5748"/>
      <c r="K5748"/>
      <c r="L5748"/>
      <c r="M5748" s="8"/>
      <c r="N5748" s="8"/>
    </row>
    <row r="5749" spans="1:14">
      <c r="A5749"/>
      <c r="B5749"/>
      <c r="C5749"/>
      <c r="D5749"/>
      <c r="E5749"/>
      <c r="F5749"/>
      <c r="G5749"/>
      <c r="H5749"/>
      <c r="I5749"/>
      <c r="J5749"/>
      <c r="K5749"/>
      <c r="L5749"/>
      <c r="M5749" s="8"/>
      <c r="N5749" s="8"/>
    </row>
    <row r="5750" spans="1:14">
      <c r="A5750"/>
      <c r="B5750"/>
      <c r="C5750"/>
      <c r="D5750"/>
      <c r="E5750"/>
      <c r="F5750"/>
      <c r="G5750"/>
      <c r="H5750"/>
      <c r="I5750"/>
      <c r="J5750"/>
      <c r="K5750"/>
      <c r="L5750"/>
      <c r="M5750" s="8"/>
      <c r="N5750" s="8"/>
    </row>
    <row r="5751" spans="1:14">
      <c r="A5751"/>
      <c r="B5751"/>
      <c r="C5751"/>
      <c r="D5751"/>
      <c r="E5751"/>
      <c r="F5751"/>
      <c r="G5751"/>
      <c r="H5751"/>
      <c r="I5751"/>
      <c r="J5751"/>
      <c r="K5751"/>
      <c r="L5751"/>
      <c r="M5751" s="8"/>
      <c r="N5751" s="8"/>
    </row>
    <row r="5752" spans="1:14">
      <c r="A5752"/>
      <c r="B5752"/>
      <c r="C5752"/>
      <c r="D5752"/>
      <c r="E5752"/>
      <c r="F5752"/>
      <c r="G5752"/>
      <c r="H5752"/>
      <c r="I5752"/>
      <c r="J5752"/>
      <c r="K5752"/>
      <c r="L5752"/>
      <c r="M5752" s="8"/>
      <c r="N5752" s="8"/>
    </row>
    <row r="5753" spans="1:14">
      <c r="A5753"/>
      <c r="B5753"/>
      <c r="C5753"/>
      <c r="D5753"/>
      <c r="E5753"/>
      <c r="F5753"/>
      <c r="G5753"/>
      <c r="H5753"/>
      <c r="I5753"/>
      <c r="J5753"/>
      <c r="K5753"/>
      <c r="L5753"/>
      <c r="M5753" s="8"/>
      <c r="N5753" s="8"/>
    </row>
    <row r="5754" spans="1:14">
      <c r="A5754"/>
      <c r="B5754"/>
      <c r="C5754"/>
      <c r="D5754"/>
      <c r="E5754"/>
      <c r="F5754"/>
      <c r="G5754"/>
      <c r="H5754"/>
      <c r="I5754"/>
      <c r="J5754"/>
      <c r="K5754"/>
      <c r="L5754"/>
      <c r="M5754" s="8"/>
      <c r="N5754" s="8"/>
    </row>
    <row r="5755" spans="1:14">
      <c r="A5755"/>
      <c r="B5755"/>
      <c r="C5755"/>
      <c r="D5755"/>
      <c r="E5755"/>
      <c r="F5755"/>
      <c r="G5755"/>
      <c r="H5755"/>
      <c r="I5755"/>
      <c r="J5755"/>
      <c r="K5755"/>
      <c r="L5755"/>
      <c r="M5755" s="8"/>
      <c r="N5755" s="8"/>
    </row>
    <row r="5756" spans="1:14">
      <c r="A5756"/>
      <c r="B5756"/>
      <c r="C5756"/>
      <c r="D5756"/>
      <c r="E5756"/>
      <c r="F5756"/>
      <c r="G5756"/>
      <c r="H5756"/>
      <c r="I5756"/>
      <c r="J5756"/>
      <c r="K5756"/>
      <c r="L5756"/>
      <c r="M5756" s="8"/>
      <c r="N5756" s="8"/>
    </row>
    <row r="5757" spans="1:14">
      <c r="A5757"/>
      <c r="B5757"/>
      <c r="C5757"/>
      <c r="D5757"/>
      <c r="E5757"/>
      <c r="F5757"/>
      <c r="G5757"/>
      <c r="H5757"/>
      <c r="I5757"/>
      <c r="J5757"/>
      <c r="K5757"/>
      <c r="L5757"/>
      <c r="M5757" s="8"/>
      <c r="N5757" s="8"/>
    </row>
    <row r="5758" spans="1:14">
      <c r="A5758"/>
      <c r="B5758"/>
      <c r="C5758"/>
      <c r="D5758"/>
      <c r="E5758"/>
      <c r="F5758"/>
      <c r="G5758"/>
      <c r="H5758"/>
      <c r="I5758"/>
      <c r="J5758"/>
      <c r="K5758"/>
      <c r="L5758"/>
      <c r="M5758" s="8"/>
      <c r="N5758" s="8"/>
    </row>
    <row r="5759" spans="1:14">
      <c r="A5759"/>
      <c r="B5759"/>
      <c r="C5759"/>
      <c r="D5759"/>
      <c r="E5759"/>
      <c r="F5759"/>
      <c r="G5759"/>
      <c r="H5759"/>
      <c r="I5759"/>
      <c r="J5759"/>
      <c r="K5759"/>
      <c r="L5759"/>
      <c r="M5759" s="8"/>
      <c r="N5759" s="8"/>
    </row>
    <row r="5760" spans="1:14">
      <c r="A5760"/>
      <c r="B5760"/>
      <c r="C5760"/>
      <c r="D5760"/>
      <c r="E5760"/>
      <c r="F5760"/>
      <c r="G5760"/>
      <c r="H5760"/>
      <c r="I5760"/>
      <c r="J5760"/>
      <c r="K5760"/>
      <c r="L5760"/>
      <c r="M5760" s="8"/>
      <c r="N5760" s="8"/>
    </row>
    <row r="5761" spans="1:14">
      <c r="A5761"/>
      <c r="B5761"/>
      <c r="C5761"/>
      <c r="D5761"/>
      <c r="E5761"/>
      <c r="F5761"/>
      <c r="G5761"/>
      <c r="H5761"/>
      <c r="I5761"/>
      <c r="J5761"/>
      <c r="K5761"/>
      <c r="L5761"/>
      <c r="M5761" s="8"/>
      <c r="N5761" s="8"/>
    </row>
    <row r="5762" spans="1:14">
      <c r="A5762"/>
      <c r="B5762"/>
      <c r="C5762"/>
      <c r="D5762"/>
      <c r="E5762"/>
      <c r="F5762"/>
      <c r="G5762"/>
      <c r="H5762"/>
      <c r="I5762"/>
      <c r="J5762"/>
      <c r="K5762"/>
      <c r="L5762"/>
      <c r="M5762" s="8"/>
      <c r="N5762" s="8"/>
    </row>
    <row r="5763" spans="1:14">
      <c r="A5763"/>
      <c r="B5763"/>
      <c r="C5763"/>
      <c r="D5763"/>
      <c r="E5763"/>
      <c r="F5763"/>
      <c r="G5763"/>
      <c r="H5763"/>
      <c r="I5763"/>
      <c r="J5763"/>
      <c r="K5763"/>
      <c r="L5763"/>
      <c r="M5763" s="8"/>
      <c r="N5763" s="8"/>
    </row>
    <row r="5764" spans="1:14">
      <c r="A5764"/>
      <c r="B5764"/>
      <c r="C5764"/>
      <c r="D5764"/>
      <c r="E5764"/>
      <c r="F5764"/>
      <c r="G5764"/>
      <c r="H5764"/>
      <c r="I5764"/>
      <c r="J5764"/>
      <c r="K5764"/>
      <c r="L5764"/>
      <c r="M5764" s="8"/>
      <c r="N5764" s="8"/>
    </row>
    <row r="5765" spans="1:14">
      <c r="A5765"/>
      <c r="B5765"/>
      <c r="C5765"/>
      <c r="D5765"/>
      <c r="E5765"/>
      <c r="F5765"/>
      <c r="G5765"/>
      <c r="H5765"/>
      <c r="I5765"/>
      <c r="J5765"/>
      <c r="K5765"/>
      <c r="L5765"/>
      <c r="M5765" s="8"/>
      <c r="N5765" s="8"/>
    </row>
    <row r="5766" spans="1:14">
      <c r="A5766"/>
      <c r="B5766"/>
      <c r="C5766"/>
      <c r="D5766"/>
      <c r="E5766"/>
      <c r="F5766"/>
      <c r="G5766"/>
      <c r="H5766"/>
      <c r="I5766"/>
      <c r="J5766"/>
      <c r="K5766"/>
      <c r="L5766"/>
      <c r="M5766" s="8"/>
      <c r="N5766" s="8"/>
    </row>
    <row r="5767" spans="1:14">
      <c r="A5767"/>
      <c r="B5767"/>
      <c r="C5767"/>
      <c r="D5767"/>
      <c r="E5767"/>
      <c r="F5767"/>
      <c r="G5767"/>
      <c r="H5767"/>
      <c r="I5767"/>
      <c r="J5767"/>
      <c r="K5767"/>
      <c r="L5767"/>
      <c r="M5767" s="8"/>
      <c r="N5767" s="8"/>
    </row>
    <row r="5768" spans="1:14">
      <c r="A5768"/>
      <c r="B5768"/>
      <c r="C5768"/>
      <c r="D5768"/>
      <c r="E5768"/>
      <c r="F5768"/>
      <c r="G5768"/>
      <c r="H5768"/>
      <c r="I5768"/>
      <c r="J5768"/>
      <c r="K5768"/>
      <c r="L5768"/>
      <c r="M5768" s="8"/>
      <c r="N5768" s="8"/>
    </row>
    <row r="5769" spans="1:14">
      <c r="A5769"/>
      <c r="B5769"/>
      <c r="C5769"/>
      <c r="D5769"/>
      <c r="E5769"/>
      <c r="F5769"/>
      <c r="G5769"/>
      <c r="H5769"/>
      <c r="I5769"/>
      <c r="J5769"/>
      <c r="K5769"/>
      <c r="L5769"/>
      <c r="M5769" s="8"/>
      <c r="N5769" s="8"/>
    </row>
    <row r="5770" spans="1:14">
      <c r="A5770"/>
      <c r="B5770"/>
      <c r="C5770"/>
      <c r="D5770"/>
      <c r="E5770"/>
      <c r="F5770"/>
      <c r="G5770"/>
      <c r="H5770"/>
      <c r="I5770"/>
      <c r="J5770"/>
      <c r="K5770"/>
      <c r="L5770"/>
      <c r="M5770" s="8"/>
      <c r="N5770" s="8"/>
    </row>
    <row r="5771" spans="1:14">
      <c r="A5771"/>
      <c r="B5771"/>
      <c r="C5771"/>
      <c r="D5771"/>
      <c r="E5771"/>
      <c r="F5771"/>
      <c r="G5771"/>
      <c r="H5771"/>
      <c r="I5771"/>
      <c r="J5771"/>
      <c r="K5771"/>
      <c r="L5771"/>
      <c r="M5771" s="8"/>
      <c r="N5771" s="8"/>
    </row>
    <row r="5772" spans="1:14">
      <c r="A5772"/>
      <c r="B5772"/>
      <c r="C5772"/>
      <c r="D5772"/>
      <c r="E5772"/>
      <c r="F5772"/>
      <c r="G5772"/>
      <c r="H5772"/>
      <c r="I5772"/>
      <c r="J5772"/>
      <c r="K5772"/>
      <c r="L5772"/>
      <c r="M5772" s="8"/>
      <c r="N5772" s="8"/>
    </row>
    <row r="5773" spans="1:14">
      <c r="A5773"/>
      <c r="B5773"/>
      <c r="C5773"/>
      <c r="D5773"/>
      <c r="E5773"/>
      <c r="F5773"/>
      <c r="G5773"/>
      <c r="H5773"/>
      <c r="I5773"/>
      <c r="J5773"/>
      <c r="K5773"/>
      <c r="L5773"/>
      <c r="M5773" s="8"/>
      <c r="N5773" s="8"/>
    </row>
    <row r="5774" spans="1:14">
      <c r="A5774"/>
      <c r="B5774"/>
      <c r="C5774"/>
      <c r="D5774"/>
      <c r="E5774"/>
      <c r="F5774"/>
      <c r="G5774"/>
      <c r="H5774"/>
      <c r="I5774"/>
      <c r="J5774"/>
      <c r="K5774"/>
      <c r="L5774"/>
      <c r="M5774" s="8"/>
      <c r="N5774" s="8"/>
    </row>
    <row r="5775" spans="1:14">
      <c r="A5775"/>
      <c r="B5775"/>
      <c r="C5775"/>
      <c r="D5775"/>
      <c r="E5775"/>
      <c r="F5775"/>
      <c r="G5775"/>
      <c r="H5775"/>
      <c r="I5775"/>
      <c r="J5775"/>
      <c r="K5775"/>
      <c r="L5775"/>
      <c r="M5775" s="8"/>
      <c r="N5775" s="8"/>
    </row>
    <row r="5776" spans="1:14">
      <c r="A5776"/>
      <c r="B5776"/>
      <c r="C5776"/>
      <c r="D5776"/>
      <c r="E5776"/>
      <c r="F5776"/>
      <c r="G5776"/>
      <c r="H5776"/>
      <c r="I5776"/>
      <c r="J5776"/>
      <c r="K5776"/>
      <c r="L5776"/>
      <c r="M5776" s="8"/>
      <c r="N5776" s="8"/>
    </row>
    <row r="5777" spans="1:14">
      <c r="A5777"/>
      <c r="B5777"/>
      <c r="C5777"/>
      <c r="D5777"/>
      <c r="E5777"/>
      <c r="F5777"/>
      <c r="G5777"/>
      <c r="H5777"/>
      <c r="I5777"/>
      <c r="J5777"/>
      <c r="K5777"/>
      <c r="L5777"/>
      <c r="M5777" s="8"/>
      <c r="N5777" s="8"/>
    </row>
    <row r="5778" spans="1:14">
      <c r="A5778"/>
      <c r="B5778"/>
      <c r="C5778"/>
      <c r="D5778"/>
      <c r="E5778"/>
      <c r="F5778"/>
      <c r="G5778"/>
      <c r="H5778"/>
      <c r="I5778"/>
      <c r="J5778"/>
      <c r="K5778"/>
      <c r="L5778"/>
      <c r="M5778" s="8"/>
      <c r="N5778" s="8"/>
    </row>
    <row r="5779" spans="1:14">
      <c r="A5779"/>
      <c r="B5779"/>
      <c r="C5779"/>
      <c r="D5779"/>
      <c r="E5779"/>
      <c r="F5779"/>
      <c r="G5779"/>
      <c r="H5779"/>
      <c r="I5779"/>
      <c r="J5779"/>
      <c r="K5779"/>
      <c r="L5779"/>
      <c r="M5779" s="8"/>
      <c r="N5779" s="8"/>
    </row>
    <row r="5780" spans="1:14">
      <c r="A5780"/>
      <c r="B5780"/>
      <c r="C5780"/>
      <c r="D5780"/>
      <c r="E5780"/>
      <c r="F5780"/>
      <c r="G5780"/>
      <c r="H5780"/>
      <c r="I5780"/>
      <c r="J5780"/>
      <c r="K5780"/>
      <c r="L5780"/>
      <c r="M5780" s="8"/>
      <c r="N5780" s="8"/>
    </row>
    <row r="5781" spans="1:14">
      <c r="A5781"/>
      <c r="B5781"/>
      <c r="C5781"/>
      <c r="D5781"/>
      <c r="E5781"/>
      <c r="F5781"/>
      <c r="G5781"/>
      <c r="H5781"/>
      <c r="I5781"/>
      <c r="J5781"/>
      <c r="K5781"/>
      <c r="L5781"/>
      <c r="M5781" s="8"/>
      <c r="N5781" s="8"/>
    </row>
    <row r="5782" spans="1:14">
      <c r="A5782"/>
      <c r="B5782"/>
      <c r="C5782"/>
      <c r="D5782"/>
      <c r="E5782"/>
      <c r="F5782"/>
      <c r="G5782"/>
      <c r="H5782"/>
      <c r="I5782"/>
      <c r="J5782"/>
      <c r="K5782"/>
      <c r="L5782"/>
      <c r="M5782" s="8"/>
      <c r="N5782" s="8"/>
    </row>
    <row r="5783" spans="1:14">
      <c r="A5783"/>
      <c r="B5783"/>
      <c r="C5783"/>
      <c r="D5783"/>
      <c r="E5783"/>
      <c r="F5783"/>
      <c r="G5783"/>
      <c r="H5783"/>
      <c r="I5783"/>
      <c r="J5783"/>
      <c r="K5783"/>
      <c r="L5783"/>
      <c r="M5783" s="8"/>
      <c r="N5783" s="8"/>
    </row>
    <row r="5784" spans="1:14">
      <c r="A5784"/>
      <c r="B5784"/>
      <c r="C5784"/>
      <c r="D5784"/>
      <c r="E5784"/>
      <c r="F5784"/>
      <c r="G5784"/>
      <c r="H5784"/>
      <c r="I5784"/>
      <c r="J5784"/>
      <c r="K5784"/>
      <c r="L5784"/>
      <c r="M5784" s="8"/>
      <c r="N5784" s="8"/>
    </row>
    <row r="5785" spans="1:14">
      <c r="A5785"/>
      <c r="B5785"/>
      <c r="C5785"/>
      <c r="D5785"/>
      <c r="E5785"/>
      <c r="F5785"/>
      <c r="G5785"/>
      <c r="H5785"/>
      <c r="I5785"/>
      <c r="J5785"/>
      <c r="K5785"/>
      <c r="L5785"/>
      <c r="M5785" s="8"/>
      <c r="N5785" s="8"/>
    </row>
    <row r="5786" spans="1:14">
      <c r="A5786"/>
      <c r="B5786"/>
      <c r="C5786"/>
      <c r="D5786"/>
      <c r="E5786"/>
      <c r="F5786"/>
      <c r="G5786"/>
      <c r="H5786"/>
      <c r="I5786"/>
      <c r="J5786"/>
      <c r="K5786"/>
      <c r="L5786"/>
      <c r="M5786" s="8"/>
      <c r="N5786" s="8"/>
    </row>
    <row r="5787" spans="1:14">
      <c r="A5787"/>
      <c r="B5787"/>
      <c r="C5787"/>
      <c r="D5787"/>
      <c r="E5787"/>
      <c r="F5787"/>
      <c r="G5787"/>
      <c r="H5787"/>
      <c r="I5787"/>
      <c r="J5787"/>
      <c r="K5787"/>
      <c r="L5787"/>
      <c r="M5787" s="8"/>
      <c r="N5787" s="8"/>
    </row>
    <row r="5788" spans="1:14">
      <c r="A5788"/>
      <c r="B5788"/>
      <c r="C5788"/>
      <c r="D5788"/>
      <c r="E5788"/>
      <c r="F5788"/>
      <c r="G5788"/>
      <c r="H5788"/>
      <c r="I5788"/>
      <c r="J5788"/>
      <c r="K5788"/>
      <c r="L5788"/>
      <c r="M5788" s="8"/>
      <c r="N5788" s="8"/>
    </row>
    <row r="5789" spans="1:14">
      <c r="A5789"/>
      <c r="B5789"/>
      <c r="C5789"/>
      <c r="D5789"/>
      <c r="E5789"/>
      <c r="F5789"/>
      <c r="G5789"/>
      <c r="H5789"/>
      <c r="I5789"/>
      <c r="J5789"/>
      <c r="K5789"/>
      <c r="L5789"/>
      <c r="M5789" s="8"/>
      <c r="N5789" s="8"/>
    </row>
    <row r="5790" spans="1:14">
      <c r="A5790"/>
      <c r="B5790"/>
      <c r="C5790"/>
      <c r="D5790"/>
      <c r="E5790"/>
      <c r="F5790"/>
      <c r="G5790"/>
      <c r="H5790"/>
      <c r="I5790"/>
      <c r="J5790"/>
      <c r="K5790"/>
      <c r="L5790"/>
      <c r="M5790" s="8"/>
      <c r="N5790" s="8"/>
    </row>
    <row r="5791" spans="1:14">
      <c r="A5791"/>
      <c r="B5791"/>
      <c r="C5791"/>
      <c r="D5791"/>
      <c r="E5791"/>
      <c r="F5791"/>
      <c r="G5791"/>
      <c r="H5791"/>
      <c r="I5791"/>
      <c r="J5791"/>
      <c r="K5791"/>
      <c r="L5791"/>
      <c r="M5791" s="8"/>
      <c r="N5791" s="8"/>
    </row>
    <row r="5792" spans="1:14">
      <c r="A5792"/>
      <c r="B5792"/>
      <c r="C5792"/>
      <c r="D5792"/>
      <c r="E5792"/>
      <c r="F5792"/>
      <c r="G5792"/>
      <c r="H5792"/>
      <c r="I5792"/>
      <c r="J5792"/>
      <c r="K5792"/>
      <c r="L5792"/>
      <c r="M5792" s="8"/>
      <c r="N5792" s="8"/>
    </row>
    <row r="5793" spans="1:14">
      <c r="A5793"/>
      <c r="B5793"/>
      <c r="C5793"/>
      <c r="D5793"/>
      <c r="E5793"/>
      <c r="F5793"/>
      <c r="G5793"/>
      <c r="H5793"/>
      <c r="I5793"/>
      <c r="J5793"/>
      <c r="K5793"/>
      <c r="L5793"/>
      <c r="M5793" s="8"/>
      <c r="N5793" s="8"/>
    </row>
    <row r="5794" spans="1:14">
      <c r="A5794"/>
      <c r="B5794"/>
      <c r="C5794"/>
      <c r="D5794"/>
      <c r="E5794"/>
      <c r="F5794"/>
      <c r="G5794"/>
      <c r="H5794"/>
      <c r="I5794"/>
      <c r="J5794"/>
      <c r="K5794"/>
      <c r="L5794"/>
      <c r="M5794" s="8"/>
      <c r="N5794" s="8"/>
    </row>
    <row r="5795" spans="1:14">
      <c r="A5795"/>
      <c r="B5795"/>
      <c r="C5795"/>
      <c r="D5795"/>
      <c r="E5795"/>
      <c r="F5795"/>
      <c r="G5795"/>
      <c r="H5795"/>
      <c r="I5795"/>
      <c r="J5795"/>
      <c r="K5795"/>
      <c r="L5795"/>
      <c r="M5795" s="8"/>
      <c r="N5795" s="8"/>
    </row>
    <row r="5796" spans="1:14">
      <c r="A5796"/>
      <c r="B5796"/>
      <c r="C5796"/>
      <c r="D5796"/>
      <c r="E5796"/>
      <c r="F5796"/>
      <c r="G5796"/>
      <c r="H5796"/>
      <c r="I5796"/>
      <c r="J5796"/>
      <c r="K5796"/>
      <c r="L5796"/>
      <c r="M5796" s="8"/>
      <c r="N5796" s="8"/>
    </row>
    <row r="5797" spans="1:14">
      <c r="A5797"/>
      <c r="B5797"/>
      <c r="C5797"/>
      <c r="D5797"/>
      <c r="E5797"/>
      <c r="F5797"/>
      <c r="G5797"/>
      <c r="H5797"/>
      <c r="I5797"/>
      <c r="J5797"/>
      <c r="K5797"/>
      <c r="L5797"/>
      <c r="M5797" s="8"/>
      <c r="N5797" s="8"/>
    </row>
    <row r="5798" spans="1:14">
      <c r="A5798"/>
      <c r="B5798"/>
      <c r="C5798"/>
      <c r="D5798"/>
      <c r="E5798"/>
      <c r="F5798"/>
      <c r="G5798"/>
      <c r="H5798"/>
      <c r="I5798"/>
      <c r="J5798"/>
      <c r="K5798"/>
      <c r="L5798"/>
      <c r="M5798" s="8"/>
      <c r="N5798" s="8"/>
    </row>
    <row r="5799" spans="1:14">
      <c r="A5799"/>
      <c r="B5799"/>
      <c r="C5799"/>
      <c r="D5799"/>
      <c r="E5799"/>
      <c r="F5799"/>
      <c r="G5799"/>
      <c r="H5799"/>
      <c r="I5799"/>
      <c r="J5799"/>
      <c r="K5799"/>
      <c r="L5799"/>
      <c r="M5799" s="8"/>
      <c r="N5799" s="8"/>
    </row>
    <row r="5800" spans="1:14">
      <c r="A5800"/>
      <c r="B5800"/>
      <c r="C5800"/>
      <c r="D5800"/>
      <c r="E5800"/>
      <c r="F5800"/>
      <c r="G5800"/>
      <c r="H5800"/>
      <c r="I5800"/>
      <c r="J5800"/>
      <c r="K5800"/>
      <c r="L5800"/>
      <c r="M5800" s="8"/>
      <c r="N5800" s="8"/>
    </row>
    <row r="5801" spans="1:14">
      <c r="A5801"/>
      <c r="B5801"/>
      <c r="C5801"/>
      <c r="D5801"/>
      <c r="E5801"/>
      <c r="F5801"/>
      <c r="G5801"/>
      <c r="H5801"/>
      <c r="I5801"/>
      <c r="J5801"/>
      <c r="K5801"/>
      <c r="L5801"/>
      <c r="M5801" s="8"/>
      <c r="N5801" s="8"/>
    </row>
    <row r="5802" spans="1:14">
      <c r="A5802"/>
      <c r="B5802"/>
      <c r="C5802"/>
      <c r="D5802"/>
      <c r="E5802"/>
      <c r="F5802"/>
      <c r="G5802"/>
      <c r="H5802"/>
      <c r="I5802"/>
      <c r="J5802"/>
      <c r="K5802"/>
      <c r="L5802"/>
      <c r="M5802" s="8"/>
      <c r="N5802" s="8"/>
    </row>
    <row r="5803" spans="1:14">
      <c r="A5803"/>
      <c r="B5803"/>
      <c r="C5803"/>
      <c r="D5803"/>
      <c r="E5803"/>
      <c r="F5803"/>
      <c r="G5803"/>
      <c r="H5803"/>
      <c r="I5803"/>
      <c r="J5803"/>
      <c r="K5803"/>
      <c r="L5803"/>
      <c r="M5803" s="8"/>
      <c r="N5803" s="8"/>
    </row>
    <row r="5804" spans="1:14">
      <c r="A5804"/>
      <c r="B5804"/>
      <c r="C5804"/>
      <c r="D5804"/>
      <c r="E5804"/>
      <c r="F5804"/>
      <c r="G5804"/>
      <c r="H5804"/>
      <c r="I5804"/>
      <c r="J5804"/>
      <c r="K5804"/>
      <c r="L5804"/>
      <c r="M5804" s="8"/>
      <c r="N5804" s="8"/>
    </row>
    <row r="5805" spans="1:14">
      <c r="A5805"/>
      <c r="B5805"/>
      <c r="C5805"/>
      <c r="D5805"/>
      <c r="E5805"/>
      <c r="F5805"/>
      <c r="G5805"/>
      <c r="H5805"/>
      <c r="I5805"/>
      <c r="J5805"/>
      <c r="K5805"/>
      <c r="L5805"/>
      <c r="M5805" s="8"/>
      <c r="N5805" s="8"/>
    </row>
    <row r="5806" spans="1:14">
      <c r="A5806"/>
      <c r="B5806"/>
      <c r="C5806"/>
      <c r="D5806"/>
      <c r="E5806"/>
      <c r="F5806"/>
      <c r="G5806"/>
      <c r="H5806"/>
      <c r="I5806"/>
      <c r="J5806"/>
      <c r="K5806"/>
      <c r="L5806"/>
      <c r="M5806" s="8"/>
      <c r="N5806" s="8"/>
    </row>
    <row r="5807" spans="1:14">
      <c r="A5807"/>
      <c r="B5807"/>
      <c r="C5807"/>
      <c r="D5807"/>
      <c r="E5807"/>
      <c r="F5807"/>
      <c r="G5807"/>
      <c r="H5807"/>
      <c r="I5807"/>
      <c r="J5807"/>
      <c r="K5807"/>
      <c r="L5807"/>
      <c r="M5807" s="8"/>
      <c r="N5807" s="8"/>
    </row>
    <row r="5808" spans="1:14">
      <c r="A5808"/>
      <c r="B5808"/>
      <c r="C5808"/>
      <c r="D5808"/>
      <c r="E5808"/>
      <c r="F5808"/>
      <c r="G5808"/>
      <c r="H5808"/>
      <c r="I5808"/>
      <c r="J5808"/>
      <c r="K5808"/>
      <c r="L5808"/>
      <c r="M5808" s="8"/>
      <c r="N5808" s="8"/>
    </row>
    <row r="5809" spans="1:14">
      <c r="A5809"/>
      <c r="B5809"/>
      <c r="C5809"/>
      <c r="D5809"/>
      <c r="E5809"/>
      <c r="F5809"/>
      <c r="G5809"/>
      <c r="H5809"/>
      <c r="I5809"/>
      <c r="J5809"/>
      <c r="K5809"/>
      <c r="L5809"/>
      <c r="M5809" s="8"/>
      <c r="N5809" s="8"/>
    </row>
    <row r="5810" spans="1:14">
      <c r="A5810"/>
      <c r="B5810"/>
      <c r="C5810"/>
      <c r="D5810"/>
      <c r="E5810"/>
      <c r="F5810"/>
      <c r="G5810"/>
      <c r="H5810"/>
      <c r="I5810"/>
      <c r="J5810"/>
      <c r="K5810"/>
      <c r="L5810"/>
      <c r="M5810" s="8"/>
      <c r="N5810" s="8"/>
    </row>
    <row r="5811" spans="1:14">
      <c r="A5811"/>
      <c r="B5811"/>
      <c r="C5811"/>
      <c r="D5811"/>
      <c r="E5811"/>
      <c r="F5811"/>
      <c r="G5811"/>
      <c r="H5811"/>
      <c r="I5811"/>
      <c r="J5811"/>
      <c r="K5811"/>
      <c r="L5811"/>
      <c r="M5811" s="8"/>
      <c r="N5811" s="8"/>
    </row>
    <row r="5812" spans="1:14">
      <c r="A5812"/>
      <c r="B5812"/>
      <c r="C5812"/>
      <c r="D5812"/>
      <c r="E5812"/>
      <c r="F5812"/>
      <c r="G5812"/>
      <c r="H5812"/>
      <c r="I5812"/>
      <c r="J5812"/>
      <c r="K5812"/>
      <c r="L5812"/>
      <c r="M5812" s="8"/>
      <c r="N5812" s="8"/>
    </row>
    <row r="5813" spans="1:14">
      <c r="A5813"/>
      <c r="B5813"/>
      <c r="C5813"/>
      <c r="D5813"/>
      <c r="E5813"/>
      <c r="F5813"/>
      <c r="G5813"/>
      <c r="H5813"/>
      <c r="I5813"/>
      <c r="J5813"/>
      <c r="K5813"/>
      <c r="L5813"/>
      <c r="M5813" s="8"/>
      <c r="N5813" s="8"/>
    </row>
    <row r="5814" spans="1:14">
      <c r="A5814"/>
      <c r="B5814"/>
      <c r="C5814"/>
      <c r="D5814"/>
      <c r="E5814"/>
      <c r="F5814"/>
      <c r="G5814"/>
      <c r="H5814"/>
      <c r="I5814"/>
      <c r="J5814"/>
      <c r="K5814"/>
      <c r="L5814"/>
      <c r="M5814" s="8"/>
      <c r="N5814" s="8"/>
    </row>
    <row r="5815" spans="1:14">
      <c r="A5815"/>
      <c r="B5815"/>
      <c r="C5815"/>
      <c r="D5815"/>
      <c r="E5815"/>
      <c r="F5815"/>
      <c r="G5815"/>
      <c r="H5815"/>
      <c r="I5815"/>
      <c r="J5815"/>
      <c r="K5815"/>
      <c r="L5815"/>
      <c r="M5815" s="8"/>
      <c r="N5815" s="8"/>
    </row>
    <row r="5816" spans="1:14">
      <c r="A5816"/>
      <c r="B5816"/>
      <c r="C5816"/>
      <c r="D5816"/>
      <c r="E5816"/>
      <c r="F5816"/>
      <c r="G5816"/>
      <c r="H5816"/>
      <c r="I5816"/>
      <c r="J5816"/>
      <c r="K5816"/>
      <c r="L5816"/>
      <c r="M5816" s="8"/>
      <c r="N5816" s="8"/>
    </row>
    <row r="5817" spans="1:14">
      <c r="A5817"/>
      <c r="B5817"/>
      <c r="C5817"/>
      <c r="D5817"/>
      <c r="E5817"/>
      <c r="F5817"/>
      <c r="G5817"/>
      <c r="H5817"/>
      <c r="I5817"/>
      <c r="J5817"/>
      <c r="K5817"/>
      <c r="L5817"/>
      <c r="M5817" s="8"/>
      <c r="N5817" s="8"/>
    </row>
    <row r="5818" spans="1:14">
      <c r="A5818"/>
      <c r="B5818"/>
      <c r="C5818"/>
      <c r="D5818"/>
      <c r="E5818"/>
      <c r="F5818"/>
      <c r="G5818"/>
      <c r="H5818"/>
      <c r="I5818"/>
      <c r="J5818"/>
      <c r="K5818"/>
      <c r="L5818"/>
      <c r="M5818" s="8"/>
      <c r="N5818" s="8"/>
    </row>
    <row r="5819" spans="1:14">
      <c r="A5819"/>
      <c r="B5819"/>
      <c r="C5819"/>
      <c r="D5819"/>
      <c r="E5819"/>
      <c r="F5819"/>
      <c r="G5819"/>
      <c r="H5819"/>
      <c r="I5819"/>
      <c r="J5819"/>
      <c r="K5819"/>
      <c r="L5819"/>
      <c r="M5819" s="8"/>
      <c r="N5819" s="8"/>
    </row>
    <row r="5820" spans="1:14">
      <c r="A5820"/>
      <c r="B5820"/>
      <c r="C5820"/>
      <c r="D5820"/>
      <c r="E5820"/>
      <c r="F5820"/>
      <c r="G5820"/>
      <c r="H5820"/>
      <c r="I5820"/>
      <c r="J5820"/>
      <c r="K5820"/>
      <c r="L5820"/>
      <c r="M5820" s="8"/>
      <c r="N5820" s="8"/>
    </row>
    <row r="5821" spans="1:14">
      <c r="A5821"/>
      <c r="B5821"/>
      <c r="C5821"/>
      <c r="D5821"/>
      <c r="E5821"/>
      <c r="F5821"/>
      <c r="G5821"/>
      <c r="H5821"/>
      <c r="I5821"/>
      <c r="J5821"/>
      <c r="K5821"/>
      <c r="L5821"/>
      <c r="M5821" s="8"/>
      <c r="N5821" s="8"/>
    </row>
    <row r="5822" spans="1:14">
      <c r="A5822"/>
      <c r="B5822"/>
      <c r="C5822"/>
      <c r="D5822"/>
      <c r="E5822"/>
      <c r="F5822"/>
      <c r="G5822"/>
      <c r="H5822"/>
      <c r="I5822"/>
      <c r="J5822"/>
      <c r="K5822"/>
      <c r="L5822"/>
      <c r="M5822" s="8"/>
      <c r="N5822" s="8"/>
    </row>
    <row r="5823" spans="1:14">
      <c r="A5823"/>
      <c r="B5823"/>
      <c r="C5823"/>
      <c r="D5823"/>
      <c r="E5823"/>
      <c r="F5823"/>
      <c r="G5823"/>
      <c r="H5823"/>
      <c r="I5823"/>
      <c r="J5823"/>
      <c r="K5823"/>
      <c r="L5823"/>
      <c r="M5823" s="8"/>
      <c r="N5823" s="8"/>
    </row>
    <row r="5824" spans="1:14">
      <c r="A5824"/>
      <c r="B5824"/>
      <c r="C5824"/>
      <c r="D5824"/>
      <c r="E5824"/>
      <c r="F5824"/>
      <c r="G5824"/>
      <c r="H5824"/>
      <c r="I5824"/>
      <c r="J5824"/>
      <c r="K5824"/>
      <c r="L5824"/>
      <c r="M5824" s="8"/>
      <c r="N5824" s="8"/>
    </row>
    <row r="5825" spans="1:14">
      <c r="A5825"/>
      <c r="B5825"/>
      <c r="C5825"/>
      <c r="D5825"/>
      <c r="E5825"/>
      <c r="F5825"/>
      <c r="G5825"/>
      <c r="H5825"/>
      <c r="I5825"/>
      <c r="J5825"/>
      <c r="K5825"/>
      <c r="L5825"/>
      <c r="M5825" s="8"/>
      <c r="N5825" s="8"/>
    </row>
    <row r="5826" spans="1:14">
      <c r="A5826"/>
      <c r="B5826"/>
      <c r="C5826"/>
      <c r="D5826"/>
      <c r="E5826"/>
      <c r="F5826"/>
      <c r="G5826"/>
      <c r="H5826"/>
      <c r="I5826"/>
      <c r="J5826"/>
      <c r="K5826"/>
      <c r="L5826"/>
      <c r="M5826" s="8"/>
      <c r="N5826" s="8"/>
    </row>
    <row r="5827" spans="1:14">
      <c r="A5827"/>
      <c r="B5827"/>
      <c r="C5827"/>
      <c r="D5827"/>
      <c r="E5827"/>
      <c r="F5827"/>
      <c r="G5827"/>
      <c r="H5827"/>
      <c r="I5827"/>
      <c r="J5827"/>
      <c r="K5827"/>
      <c r="L5827"/>
      <c r="M5827" s="8"/>
      <c r="N5827" s="8"/>
    </row>
    <row r="5828" spans="1:14">
      <c r="A5828"/>
      <c r="B5828"/>
      <c r="C5828"/>
      <c r="D5828"/>
      <c r="E5828"/>
      <c r="F5828"/>
      <c r="G5828"/>
      <c r="H5828"/>
      <c r="I5828"/>
      <c r="J5828"/>
      <c r="K5828"/>
      <c r="L5828"/>
      <c r="M5828" s="8"/>
      <c r="N5828" s="8"/>
    </row>
    <row r="5829" spans="1:14">
      <c r="A5829"/>
      <c r="B5829"/>
      <c r="C5829"/>
      <c r="D5829"/>
      <c r="E5829"/>
      <c r="F5829"/>
      <c r="G5829"/>
      <c r="H5829"/>
      <c r="I5829"/>
      <c r="J5829"/>
      <c r="K5829"/>
      <c r="L5829"/>
      <c r="M5829" s="8"/>
      <c r="N5829" s="8"/>
    </row>
    <row r="5830" spans="1:14">
      <c r="A5830"/>
      <c r="B5830"/>
      <c r="C5830"/>
      <c r="D5830"/>
      <c r="E5830"/>
      <c r="F5830"/>
      <c r="G5830"/>
      <c r="H5830"/>
      <c r="I5830"/>
      <c r="J5830"/>
      <c r="K5830"/>
      <c r="L5830"/>
      <c r="M5830" s="8"/>
      <c r="N5830" s="8"/>
    </row>
    <row r="5831" spans="1:14">
      <c r="A5831"/>
      <c r="B5831"/>
      <c r="C5831"/>
      <c r="D5831"/>
      <c r="E5831"/>
      <c r="F5831"/>
      <c r="G5831"/>
      <c r="H5831"/>
      <c r="I5831"/>
      <c r="J5831"/>
      <c r="K5831"/>
      <c r="L5831"/>
      <c r="M5831" s="8"/>
      <c r="N5831" s="8"/>
    </row>
    <row r="5832" spans="1:14">
      <c r="A5832"/>
      <c r="B5832"/>
      <c r="C5832"/>
      <c r="D5832"/>
      <c r="E5832"/>
      <c r="F5832"/>
      <c r="G5832"/>
      <c r="H5832"/>
      <c r="I5832"/>
      <c r="J5832"/>
      <c r="K5832"/>
      <c r="L5832"/>
      <c r="M5832" s="8"/>
      <c r="N5832" s="8"/>
    </row>
    <row r="5833" spans="1:14">
      <c r="A5833"/>
      <c r="B5833"/>
      <c r="C5833"/>
      <c r="D5833"/>
      <c r="E5833"/>
      <c r="F5833"/>
      <c r="G5833"/>
      <c r="H5833"/>
      <c r="I5833"/>
      <c r="J5833"/>
      <c r="K5833"/>
      <c r="L5833"/>
      <c r="M5833" s="8"/>
      <c r="N5833" s="8"/>
    </row>
    <row r="5834" spans="1:14">
      <c r="A5834"/>
      <c r="B5834"/>
      <c r="C5834"/>
      <c r="D5834"/>
      <c r="E5834"/>
      <c r="F5834"/>
      <c r="G5834"/>
      <c r="H5834"/>
      <c r="I5834"/>
      <c r="J5834"/>
      <c r="K5834"/>
      <c r="L5834"/>
      <c r="M5834" s="8"/>
      <c r="N5834" s="8"/>
    </row>
    <row r="5835" spans="1:14">
      <c r="A5835"/>
      <c r="B5835"/>
      <c r="C5835"/>
      <c r="D5835"/>
      <c r="E5835"/>
      <c r="F5835"/>
      <c r="G5835"/>
      <c r="H5835"/>
      <c r="I5835"/>
      <c r="J5835"/>
      <c r="K5835"/>
      <c r="L5835"/>
      <c r="M5835" s="8"/>
      <c r="N5835" s="8"/>
    </row>
    <row r="5836" spans="1:14">
      <c r="A5836"/>
      <c r="B5836"/>
      <c r="C5836"/>
      <c r="D5836"/>
      <c r="E5836"/>
      <c r="F5836"/>
      <c r="G5836"/>
      <c r="H5836"/>
      <c r="I5836"/>
      <c r="J5836"/>
      <c r="K5836"/>
      <c r="L5836"/>
      <c r="M5836" s="8"/>
      <c r="N5836" s="8"/>
    </row>
    <row r="5837" spans="1:14">
      <c r="A5837"/>
      <c r="B5837"/>
      <c r="C5837"/>
      <c r="D5837"/>
      <c r="E5837"/>
      <c r="F5837"/>
      <c r="G5837"/>
      <c r="H5837"/>
      <c r="I5837"/>
      <c r="J5837"/>
      <c r="K5837"/>
      <c r="L5837"/>
      <c r="M5837" s="8"/>
      <c r="N5837" s="8"/>
    </row>
    <row r="5838" spans="1:14">
      <c r="A5838"/>
      <c r="B5838"/>
      <c r="C5838"/>
      <c r="D5838"/>
      <c r="E5838"/>
      <c r="F5838"/>
      <c r="G5838"/>
      <c r="H5838"/>
      <c r="I5838"/>
      <c r="J5838"/>
      <c r="K5838"/>
      <c r="L5838"/>
      <c r="M5838" s="8"/>
      <c r="N5838" s="8"/>
    </row>
    <row r="5839" spans="1:14">
      <c r="A5839"/>
      <c r="B5839"/>
      <c r="C5839"/>
      <c r="D5839"/>
      <c r="E5839"/>
      <c r="F5839"/>
      <c r="G5839"/>
      <c r="H5839"/>
      <c r="I5839"/>
      <c r="J5839"/>
      <c r="K5839"/>
      <c r="L5839"/>
      <c r="M5839" s="8"/>
      <c r="N5839" s="8"/>
    </row>
    <row r="5840" spans="1:14">
      <c r="A5840"/>
      <c r="B5840"/>
      <c r="C5840"/>
      <c r="D5840"/>
      <c r="E5840"/>
      <c r="F5840"/>
      <c r="G5840"/>
      <c r="H5840"/>
      <c r="I5840"/>
      <c r="J5840"/>
      <c r="K5840"/>
      <c r="L5840"/>
      <c r="M5840" s="8"/>
      <c r="N5840" s="8"/>
    </row>
    <row r="5841" spans="1:14">
      <c r="A5841"/>
      <c r="B5841"/>
      <c r="C5841"/>
      <c r="D5841"/>
      <c r="E5841"/>
      <c r="F5841"/>
      <c r="G5841"/>
      <c r="H5841"/>
      <c r="I5841"/>
      <c r="J5841"/>
      <c r="K5841"/>
      <c r="L5841"/>
      <c r="M5841" s="8"/>
      <c r="N5841" s="8"/>
    </row>
    <row r="5842" spans="1:14">
      <c r="A5842"/>
      <c r="B5842"/>
      <c r="C5842"/>
      <c r="D5842"/>
      <c r="E5842"/>
      <c r="F5842"/>
      <c r="G5842"/>
      <c r="H5842"/>
      <c r="I5842"/>
      <c r="J5842"/>
      <c r="K5842"/>
      <c r="L5842"/>
      <c r="M5842" s="8"/>
      <c r="N5842" s="8"/>
    </row>
    <row r="5843" spans="1:14">
      <c r="A5843"/>
      <c r="B5843"/>
      <c r="C5843"/>
      <c r="D5843"/>
      <c r="E5843"/>
      <c r="F5843"/>
      <c r="G5843"/>
      <c r="H5843"/>
      <c r="I5843"/>
      <c r="J5843"/>
      <c r="K5843"/>
      <c r="L5843"/>
      <c r="M5843" s="8"/>
      <c r="N5843" s="8"/>
    </row>
    <row r="5844" spans="1:14">
      <c r="A5844"/>
      <c r="B5844"/>
      <c r="C5844"/>
      <c r="D5844"/>
      <c r="E5844"/>
      <c r="F5844"/>
      <c r="G5844"/>
      <c r="H5844"/>
      <c r="I5844"/>
      <c r="J5844"/>
      <c r="K5844"/>
      <c r="L5844"/>
      <c r="M5844" s="8"/>
      <c r="N5844" s="8"/>
    </row>
    <row r="5845" spans="1:14">
      <c r="A5845"/>
      <c r="B5845"/>
      <c r="C5845"/>
      <c r="D5845"/>
      <c r="E5845"/>
      <c r="F5845"/>
      <c r="G5845"/>
      <c r="H5845"/>
      <c r="I5845"/>
      <c r="J5845"/>
      <c r="K5845"/>
      <c r="L5845"/>
      <c r="M5845" s="8"/>
      <c r="N5845" s="8"/>
    </row>
    <row r="5846" spans="1:14">
      <c r="A5846"/>
      <c r="B5846"/>
      <c r="C5846"/>
      <c r="D5846"/>
      <c r="E5846"/>
      <c r="F5846"/>
      <c r="G5846"/>
      <c r="H5846"/>
      <c r="I5846"/>
      <c r="J5846"/>
      <c r="K5846"/>
      <c r="L5846"/>
      <c r="M5846" s="8"/>
      <c r="N5846" s="8"/>
    </row>
    <row r="5847" spans="1:14">
      <c r="A5847"/>
      <c r="B5847"/>
      <c r="C5847"/>
      <c r="D5847"/>
      <c r="E5847"/>
      <c r="F5847"/>
      <c r="G5847"/>
      <c r="H5847"/>
      <c r="I5847"/>
      <c r="J5847"/>
      <c r="K5847"/>
      <c r="L5847"/>
      <c r="M5847" s="8"/>
      <c r="N5847" s="8"/>
    </row>
    <row r="5848" spans="1:14">
      <c r="A5848"/>
      <c r="B5848"/>
      <c r="C5848"/>
      <c r="D5848"/>
      <c r="E5848"/>
      <c r="F5848"/>
      <c r="G5848"/>
      <c r="H5848"/>
      <c r="I5848"/>
      <c r="J5848"/>
      <c r="K5848"/>
      <c r="L5848"/>
      <c r="M5848" s="8"/>
      <c r="N5848" s="8"/>
    </row>
    <row r="5849" spans="1:14">
      <c r="A5849"/>
      <c r="B5849"/>
      <c r="C5849"/>
      <c r="D5849"/>
      <c r="E5849"/>
      <c r="F5849"/>
      <c r="G5849"/>
      <c r="H5849"/>
      <c r="I5849"/>
      <c r="J5849"/>
      <c r="K5849"/>
      <c r="L5849"/>
      <c r="M5849" s="8"/>
      <c r="N5849" s="8"/>
    </row>
    <row r="5850" spans="1:14">
      <c r="A5850"/>
      <c r="B5850"/>
      <c r="C5850"/>
      <c r="D5850"/>
      <c r="E5850"/>
      <c r="F5850"/>
      <c r="G5850"/>
      <c r="H5850"/>
      <c r="I5850"/>
      <c r="J5850"/>
      <c r="K5850"/>
      <c r="L5850"/>
      <c r="M5850" s="8"/>
      <c r="N5850" s="8"/>
    </row>
    <row r="5851" spans="1:14">
      <c r="A5851"/>
      <c r="B5851"/>
      <c r="C5851"/>
      <c r="D5851"/>
      <c r="E5851"/>
      <c r="F5851"/>
      <c r="G5851"/>
      <c r="H5851"/>
      <c r="I5851"/>
      <c r="J5851"/>
      <c r="K5851"/>
      <c r="L5851"/>
      <c r="M5851" s="8"/>
      <c r="N5851" s="8"/>
    </row>
    <row r="5852" spans="1:14">
      <c r="A5852"/>
      <c r="B5852"/>
      <c r="C5852"/>
      <c r="D5852"/>
      <c r="E5852"/>
      <c r="F5852"/>
      <c r="G5852"/>
      <c r="H5852"/>
      <c r="I5852"/>
      <c r="J5852"/>
      <c r="K5852"/>
      <c r="L5852"/>
      <c r="M5852" s="8"/>
      <c r="N5852" s="8"/>
    </row>
    <row r="5853" spans="1:14">
      <c r="A5853"/>
      <c r="B5853"/>
      <c r="C5853"/>
      <c r="D5853"/>
      <c r="E5853"/>
      <c r="F5853"/>
      <c r="G5853"/>
      <c r="H5853"/>
      <c r="I5853"/>
      <c r="J5853"/>
      <c r="K5853"/>
      <c r="L5853"/>
      <c r="M5853" s="8"/>
      <c r="N5853" s="8"/>
    </row>
    <row r="5854" spans="1:14">
      <c r="A5854"/>
      <c r="B5854"/>
      <c r="C5854"/>
      <c r="D5854"/>
      <c r="E5854"/>
      <c r="F5854"/>
      <c r="G5854"/>
      <c r="H5854"/>
      <c r="I5854"/>
      <c r="J5854"/>
      <c r="K5854"/>
      <c r="L5854"/>
      <c r="M5854" s="8"/>
      <c r="N5854" s="8"/>
    </row>
    <row r="5855" spans="1:14">
      <c r="A5855"/>
      <c r="B5855"/>
      <c r="C5855"/>
      <c r="D5855"/>
      <c r="E5855"/>
      <c r="F5855"/>
      <c r="G5855"/>
      <c r="H5855"/>
      <c r="I5855"/>
      <c r="J5855"/>
      <c r="K5855"/>
      <c r="L5855"/>
      <c r="M5855" s="8"/>
      <c r="N5855" s="8"/>
    </row>
    <row r="5856" spans="1:14">
      <c r="A5856"/>
      <c r="B5856"/>
      <c r="C5856"/>
      <c r="D5856"/>
      <c r="E5856"/>
      <c r="F5856"/>
      <c r="G5856"/>
      <c r="H5856"/>
      <c r="I5856"/>
      <c r="J5856"/>
      <c r="K5856"/>
      <c r="L5856"/>
      <c r="M5856" s="8"/>
      <c r="N5856" s="8"/>
    </row>
    <row r="5857" spans="1:14">
      <c r="A5857"/>
      <c r="B5857"/>
      <c r="C5857"/>
      <c r="D5857"/>
      <c r="E5857"/>
      <c r="F5857"/>
      <c r="G5857"/>
      <c r="H5857"/>
      <c r="I5857"/>
      <c r="J5857"/>
      <c r="K5857"/>
      <c r="L5857"/>
      <c r="M5857" s="8"/>
      <c r="N5857" s="8"/>
    </row>
    <row r="5858" spans="1:14">
      <c r="A5858"/>
      <c r="B5858"/>
      <c r="C5858"/>
      <c r="D5858"/>
      <c r="E5858"/>
      <c r="F5858"/>
      <c r="G5858"/>
      <c r="H5858"/>
      <c r="I5858"/>
      <c r="J5858"/>
      <c r="K5858"/>
      <c r="L5858"/>
      <c r="M5858" s="8"/>
      <c r="N5858" s="8"/>
    </row>
    <row r="5859" spans="1:14">
      <c r="A5859"/>
      <c r="B5859"/>
      <c r="C5859"/>
      <c r="D5859"/>
      <c r="E5859"/>
      <c r="F5859"/>
      <c r="G5859"/>
      <c r="H5859"/>
      <c r="I5859"/>
      <c r="J5859"/>
      <c r="K5859"/>
      <c r="L5859"/>
      <c r="M5859" s="8"/>
      <c r="N5859" s="8"/>
    </row>
    <row r="5860" spans="1:14">
      <c r="A5860"/>
      <c r="B5860"/>
      <c r="C5860"/>
      <c r="D5860"/>
      <c r="E5860"/>
      <c r="F5860"/>
      <c r="G5860"/>
      <c r="H5860"/>
      <c r="I5860"/>
      <c r="J5860"/>
      <c r="K5860"/>
      <c r="L5860"/>
      <c r="M5860" s="8"/>
      <c r="N5860" s="8"/>
    </row>
    <row r="5861" spans="1:14">
      <c r="A5861"/>
      <c r="B5861"/>
      <c r="C5861"/>
      <c r="D5861"/>
      <c r="E5861"/>
      <c r="F5861"/>
      <c r="G5861"/>
      <c r="H5861"/>
      <c r="I5861"/>
      <c r="J5861"/>
      <c r="K5861"/>
      <c r="L5861"/>
      <c r="M5861" s="8"/>
      <c r="N5861" s="8"/>
    </row>
    <row r="5862" spans="1:14">
      <c r="A5862"/>
      <c r="B5862"/>
      <c r="C5862"/>
      <c r="D5862"/>
      <c r="E5862"/>
      <c r="F5862"/>
      <c r="G5862"/>
      <c r="H5862"/>
      <c r="I5862"/>
      <c r="J5862"/>
      <c r="K5862"/>
      <c r="L5862"/>
      <c r="M5862" s="8"/>
      <c r="N5862" s="8"/>
    </row>
    <row r="5863" spans="1:14">
      <c r="A5863"/>
      <c r="B5863"/>
      <c r="C5863"/>
      <c r="D5863"/>
      <c r="E5863"/>
      <c r="F5863"/>
      <c r="G5863"/>
      <c r="H5863"/>
      <c r="I5863"/>
      <c r="J5863"/>
      <c r="K5863"/>
      <c r="L5863"/>
      <c r="M5863" s="8"/>
      <c r="N5863" s="8"/>
    </row>
    <row r="5864" spans="1:14">
      <c r="A5864"/>
      <c r="B5864"/>
      <c r="C5864"/>
      <c r="D5864"/>
      <c r="E5864"/>
      <c r="F5864"/>
      <c r="G5864"/>
      <c r="H5864"/>
      <c r="I5864"/>
      <c r="J5864"/>
      <c r="K5864"/>
      <c r="L5864"/>
      <c r="M5864" s="8"/>
      <c r="N5864" s="8"/>
    </row>
    <row r="5865" spans="1:14">
      <c r="A5865"/>
      <c r="B5865"/>
      <c r="C5865"/>
      <c r="D5865"/>
      <c r="E5865"/>
      <c r="F5865"/>
      <c r="G5865"/>
      <c r="H5865"/>
      <c r="I5865"/>
      <c r="J5865"/>
      <c r="K5865"/>
      <c r="L5865"/>
      <c r="M5865" s="8"/>
      <c r="N5865" s="8"/>
    </row>
    <row r="5866" spans="1:14">
      <c r="A5866"/>
      <c r="B5866"/>
      <c r="C5866"/>
      <c r="D5866"/>
      <c r="E5866"/>
      <c r="F5866"/>
      <c r="G5866"/>
      <c r="H5866"/>
      <c r="I5866"/>
      <c r="J5866"/>
      <c r="K5866"/>
      <c r="L5866"/>
      <c r="M5866" s="8"/>
      <c r="N5866" s="8"/>
    </row>
    <row r="5867" spans="1:14">
      <c r="A5867"/>
      <c r="B5867"/>
      <c r="C5867"/>
      <c r="D5867"/>
      <c r="E5867"/>
      <c r="F5867"/>
      <c r="G5867"/>
      <c r="H5867"/>
      <c r="I5867"/>
      <c r="J5867"/>
      <c r="K5867"/>
      <c r="L5867"/>
      <c r="M5867" s="8"/>
      <c r="N5867" s="8"/>
    </row>
    <row r="5868" spans="1:14">
      <c r="A5868"/>
      <c r="B5868"/>
      <c r="C5868"/>
      <c r="D5868"/>
      <c r="E5868"/>
      <c r="F5868"/>
      <c r="G5868"/>
      <c r="H5868"/>
      <c r="I5868"/>
      <c r="J5868"/>
      <c r="K5868"/>
      <c r="L5868"/>
      <c r="M5868" s="8"/>
      <c r="N5868" s="8"/>
    </row>
    <row r="5869" spans="1:14">
      <c r="A5869"/>
      <c r="B5869"/>
      <c r="C5869"/>
      <c r="D5869"/>
      <c r="E5869"/>
      <c r="F5869"/>
      <c r="G5869"/>
      <c r="H5869"/>
      <c r="I5869"/>
      <c r="J5869"/>
      <c r="K5869"/>
      <c r="L5869"/>
      <c r="M5869" s="8"/>
      <c r="N5869" s="8"/>
    </row>
    <row r="5870" spans="1:14">
      <c r="A5870"/>
      <c r="B5870"/>
      <c r="C5870"/>
      <c r="D5870"/>
      <c r="E5870"/>
      <c r="F5870"/>
      <c r="G5870"/>
      <c r="H5870"/>
      <c r="I5870"/>
      <c r="J5870"/>
      <c r="K5870"/>
      <c r="L5870"/>
      <c r="M5870" s="8"/>
      <c r="N5870" s="8"/>
    </row>
    <row r="5871" spans="1:14">
      <c r="A5871"/>
      <c r="B5871"/>
      <c r="C5871"/>
      <c r="D5871"/>
      <c r="E5871"/>
      <c r="F5871"/>
      <c r="G5871"/>
      <c r="H5871"/>
      <c r="I5871"/>
      <c r="J5871"/>
      <c r="K5871"/>
      <c r="L5871"/>
      <c r="M5871" s="8"/>
      <c r="N5871" s="8"/>
    </row>
    <row r="5872" spans="1:14">
      <c r="A5872"/>
      <c r="B5872"/>
      <c r="C5872"/>
      <c r="D5872"/>
      <c r="E5872"/>
      <c r="F5872"/>
      <c r="G5872"/>
      <c r="H5872"/>
      <c r="I5872"/>
      <c r="J5872"/>
      <c r="K5872"/>
      <c r="L5872"/>
      <c r="M5872" s="8"/>
      <c r="N5872" s="8"/>
    </row>
    <row r="5873" spans="1:14">
      <c r="A5873"/>
      <c r="B5873"/>
      <c r="C5873"/>
      <c r="D5873"/>
      <c r="E5873"/>
      <c r="F5873"/>
      <c r="G5873"/>
      <c r="H5873"/>
      <c r="I5873"/>
      <c r="J5873"/>
      <c r="K5873"/>
      <c r="L5873"/>
      <c r="M5873" s="8"/>
      <c r="N5873" s="8"/>
    </row>
    <row r="5874" spans="1:14">
      <c r="A5874"/>
      <c r="B5874"/>
      <c r="C5874"/>
      <c r="D5874"/>
      <c r="E5874"/>
      <c r="F5874"/>
      <c r="G5874"/>
      <c r="H5874"/>
      <c r="I5874"/>
      <c r="J5874"/>
      <c r="K5874"/>
      <c r="L5874"/>
      <c r="M5874" s="8"/>
      <c r="N5874" s="8"/>
    </row>
    <row r="5875" spans="1:14">
      <c r="A5875"/>
      <c r="B5875"/>
      <c r="C5875"/>
      <c r="D5875"/>
      <c r="E5875"/>
      <c r="F5875"/>
      <c r="G5875"/>
      <c r="H5875"/>
      <c r="I5875"/>
      <c r="J5875"/>
      <c r="K5875"/>
      <c r="L5875"/>
      <c r="M5875" s="8"/>
      <c r="N5875" s="8"/>
    </row>
    <row r="5876" spans="1:14">
      <c r="A5876"/>
      <c r="B5876"/>
      <c r="C5876"/>
      <c r="D5876"/>
      <c r="E5876"/>
      <c r="F5876"/>
      <c r="G5876"/>
      <c r="H5876"/>
      <c r="I5876"/>
      <c r="J5876"/>
      <c r="K5876"/>
      <c r="L5876"/>
      <c r="M5876" s="8"/>
      <c r="N5876" s="8"/>
    </row>
    <row r="5877" spans="1:14">
      <c r="A5877"/>
      <c r="B5877"/>
      <c r="C5877"/>
      <c r="D5877"/>
      <c r="E5877"/>
      <c r="F5877"/>
      <c r="G5877"/>
      <c r="H5877"/>
      <c r="I5877"/>
      <c r="J5877"/>
      <c r="K5877"/>
      <c r="L5877"/>
      <c r="M5877" s="8"/>
      <c r="N5877" s="8"/>
    </row>
    <row r="5878" spans="1:14">
      <c r="A5878"/>
      <c r="B5878"/>
      <c r="C5878"/>
      <c r="D5878"/>
      <c r="E5878"/>
      <c r="F5878"/>
      <c r="G5878"/>
      <c r="H5878"/>
      <c r="I5878"/>
      <c r="J5878"/>
      <c r="K5878"/>
      <c r="L5878"/>
      <c r="M5878" s="8"/>
      <c r="N5878" s="8"/>
    </row>
    <row r="5879" spans="1:14">
      <c r="A5879"/>
      <c r="B5879"/>
      <c r="C5879"/>
      <c r="D5879"/>
      <c r="E5879"/>
      <c r="F5879"/>
      <c r="G5879"/>
      <c r="H5879"/>
      <c r="I5879"/>
      <c r="J5879"/>
      <c r="K5879"/>
      <c r="L5879"/>
      <c r="M5879" s="8"/>
      <c r="N5879" s="8"/>
    </row>
    <row r="5880" spans="1:14">
      <c r="A5880"/>
      <c r="B5880"/>
      <c r="C5880"/>
      <c r="D5880"/>
      <c r="E5880"/>
      <c r="F5880"/>
      <c r="G5880"/>
      <c r="H5880"/>
      <c r="I5880"/>
      <c r="J5880"/>
      <c r="K5880"/>
      <c r="L5880"/>
      <c r="M5880" s="8"/>
      <c r="N5880" s="8"/>
    </row>
    <row r="5881" spans="1:14">
      <c r="A5881"/>
      <c r="B5881"/>
      <c r="C5881"/>
      <c r="D5881"/>
      <c r="E5881"/>
      <c r="F5881"/>
      <c r="G5881"/>
      <c r="H5881"/>
      <c r="I5881"/>
      <c r="J5881"/>
      <c r="K5881"/>
      <c r="L5881"/>
      <c r="M5881" s="8"/>
      <c r="N5881" s="8"/>
    </row>
    <row r="5882" spans="1:14">
      <c r="A5882"/>
      <c r="B5882"/>
      <c r="C5882"/>
      <c r="D5882"/>
      <c r="E5882"/>
      <c r="F5882"/>
      <c r="G5882"/>
      <c r="H5882"/>
      <c r="I5882"/>
      <c r="J5882"/>
      <c r="K5882"/>
      <c r="L5882"/>
      <c r="M5882" s="8"/>
      <c r="N5882" s="8"/>
    </row>
    <row r="5883" spans="1:14">
      <c r="A5883"/>
      <c r="B5883"/>
      <c r="C5883"/>
      <c r="D5883"/>
      <c r="E5883"/>
      <c r="F5883"/>
      <c r="G5883"/>
      <c r="H5883"/>
      <c r="I5883"/>
      <c r="J5883"/>
      <c r="K5883"/>
      <c r="L5883"/>
      <c r="M5883" s="8"/>
      <c r="N5883" s="8"/>
    </row>
    <row r="5884" spans="1:14">
      <c r="A5884"/>
      <c r="B5884"/>
      <c r="C5884"/>
      <c r="D5884"/>
      <c r="E5884"/>
      <c r="F5884"/>
      <c r="G5884"/>
      <c r="H5884"/>
      <c r="I5884"/>
      <c r="J5884"/>
      <c r="K5884"/>
      <c r="L5884"/>
      <c r="M5884" s="8"/>
      <c r="N5884" s="8"/>
    </row>
    <row r="5885" spans="1:14">
      <c r="A5885"/>
      <c r="B5885"/>
      <c r="C5885"/>
      <c r="D5885"/>
      <c r="E5885"/>
      <c r="F5885"/>
      <c r="G5885"/>
      <c r="H5885"/>
      <c r="I5885"/>
      <c r="J5885"/>
      <c r="K5885"/>
      <c r="L5885"/>
      <c r="M5885" s="8"/>
      <c r="N5885" s="8"/>
    </row>
    <row r="5886" spans="1:14">
      <c r="A5886"/>
      <c r="B5886"/>
      <c r="C5886"/>
      <c r="D5886"/>
      <c r="E5886"/>
      <c r="F5886"/>
      <c r="G5886"/>
      <c r="H5886"/>
      <c r="I5886"/>
      <c r="J5886"/>
      <c r="K5886"/>
      <c r="L5886"/>
      <c r="M5886" s="8"/>
      <c r="N5886" s="8"/>
    </row>
    <row r="5887" spans="1:14">
      <c r="A5887"/>
      <c r="B5887"/>
      <c r="C5887"/>
      <c r="D5887"/>
      <c r="E5887"/>
      <c r="F5887"/>
      <c r="G5887"/>
      <c r="H5887"/>
      <c r="I5887"/>
      <c r="J5887"/>
      <c r="K5887"/>
      <c r="L5887"/>
      <c r="M5887" s="8"/>
      <c r="N5887" s="8"/>
    </row>
    <row r="5888" spans="1:14">
      <c r="A5888"/>
      <c r="B5888"/>
      <c r="C5888"/>
      <c r="D5888"/>
      <c r="E5888"/>
      <c r="F5888"/>
      <c r="G5888"/>
      <c r="H5888"/>
      <c r="I5888"/>
      <c r="J5888"/>
      <c r="K5888"/>
      <c r="L5888"/>
      <c r="M5888" s="8"/>
      <c r="N5888" s="8"/>
    </row>
    <row r="5889" spans="1:14">
      <c r="A5889"/>
      <c r="B5889"/>
      <c r="C5889"/>
      <c r="D5889"/>
      <c r="E5889"/>
      <c r="F5889"/>
      <c r="G5889"/>
      <c r="H5889"/>
      <c r="I5889"/>
      <c r="J5889"/>
      <c r="K5889"/>
      <c r="L5889"/>
      <c r="M5889" s="8"/>
      <c r="N5889" s="8"/>
    </row>
    <row r="5890" spans="1:14">
      <c r="A5890"/>
      <c r="B5890"/>
      <c r="C5890"/>
      <c r="D5890"/>
      <c r="E5890"/>
      <c r="F5890"/>
      <c r="G5890"/>
      <c r="H5890"/>
      <c r="I5890"/>
      <c r="J5890"/>
      <c r="K5890"/>
      <c r="L5890"/>
      <c r="M5890" s="8"/>
      <c r="N5890" s="8"/>
    </row>
    <row r="5891" spans="1:14">
      <c r="A5891"/>
      <c r="B5891"/>
      <c r="C5891"/>
      <c r="D5891"/>
      <c r="E5891"/>
      <c r="F5891"/>
      <c r="G5891"/>
      <c r="H5891"/>
      <c r="I5891"/>
      <c r="J5891"/>
      <c r="K5891"/>
      <c r="L5891"/>
      <c r="M5891" s="8"/>
      <c r="N5891" s="8"/>
    </row>
    <row r="5892" spans="1:14">
      <c r="A5892"/>
      <c r="B5892"/>
      <c r="C5892"/>
      <c r="D5892"/>
      <c r="E5892"/>
      <c r="F5892"/>
      <c r="G5892"/>
      <c r="H5892"/>
      <c r="I5892"/>
      <c r="J5892"/>
      <c r="K5892"/>
      <c r="L5892"/>
      <c r="M5892" s="8"/>
      <c r="N5892" s="8"/>
    </row>
    <row r="5893" spans="1:14">
      <c r="A5893"/>
      <c r="B5893"/>
      <c r="C5893"/>
      <c r="D5893"/>
      <c r="E5893"/>
      <c r="F5893"/>
      <c r="G5893"/>
      <c r="H5893"/>
      <c r="I5893"/>
      <c r="J5893"/>
      <c r="K5893"/>
      <c r="L5893"/>
      <c r="M5893" s="8"/>
      <c r="N5893" s="8"/>
    </row>
    <row r="5894" spans="1:14">
      <c r="A5894"/>
      <c r="B5894"/>
      <c r="C5894"/>
      <c r="D5894"/>
      <c r="E5894"/>
      <c r="F5894"/>
      <c r="G5894"/>
      <c r="H5894"/>
      <c r="I5894"/>
      <c r="J5894"/>
      <c r="K5894"/>
      <c r="L5894"/>
      <c r="M5894" s="8"/>
      <c r="N5894" s="8"/>
    </row>
    <row r="5895" spans="1:14">
      <c r="A5895"/>
      <c r="B5895"/>
      <c r="C5895"/>
      <c r="D5895"/>
      <c r="E5895"/>
      <c r="F5895"/>
      <c r="G5895"/>
      <c r="H5895"/>
      <c r="I5895"/>
      <c r="J5895"/>
      <c r="K5895"/>
      <c r="L5895"/>
      <c r="M5895" s="8"/>
      <c r="N5895" s="8"/>
    </row>
    <row r="5896" spans="1:14">
      <c r="A5896"/>
      <c r="B5896"/>
      <c r="C5896"/>
      <c r="D5896"/>
      <c r="E5896"/>
      <c r="F5896"/>
      <c r="G5896"/>
      <c r="H5896"/>
      <c r="I5896"/>
      <c r="J5896"/>
      <c r="K5896"/>
      <c r="L5896"/>
      <c r="M5896" s="8"/>
      <c r="N5896" s="8"/>
    </row>
    <row r="5897" spans="1:14">
      <c r="A5897"/>
      <c r="B5897"/>
      <c r="C5897"/>
      <c r="D5897"/>
      <c r="E5897"/>
      <c r="F5897"/>
      <c r="G5897"/>
      <c r="H5897"/>
      <c r="I5897"/>
      <c r="J5897"/>
      <c r="K5897"/>
      <c r="L5897"/>
      <c r="M5897" s="8"/>
      <c r="N5897" s="8"/>
    </row>
    <row r="5898" spans="1:14">
      <c r="A5898"/>
      <c r="B5898"/>
      <c r="C5898"/>
      <c r="D5898"/>
      <c r="E5898"/>
      <c r="F5898"/>
      <c r="G5898"/>
      <c r="H5898"/>
      <c r="I5898"/>
      <c r="J5898"/>
      <c r="K5898"/>
      <c r="L5898"/>
      <c r="M5898" s="8"/>
      <c r="N5898" s="8"/>
    </row>
    <row r="5899" spans="1:14">
      <c r="A5899"/>
      <c r="B5899"/>
      <c r="C5899"/>
      <c r="D5899"/>
      <c r="E5899"/>
      <c r="F5899"/>
      <c r="G5899"/>
      <c r="H5899"/>
      <c r="I5899"/>
      <c r="J5899"/>
      <c r="K5899"/>
      <c r="L5899"/>
      <c r="M5899" s="8"/>
      <c r="N5899" s="8"/>
    </row>
    <row r="5900" spans="1:14">
      <c r="A5900"/>
      <c r="B5900"/>
      <c r="C5900"/>
      <c r="D5900"/>
      <c r="E5900"/>
      <c r="F5900"/>
      <c r="G5900"/>
      <c r="H5900"/>
      <c r="I5900"/>
      <c r="J5900"/>
      <c r="K5900"/>
      <c r="L5900"/>
      <c r="M5900" s="8"/>
      <c r="N5900" s="8"/>
    </row>
    <row r="5901" spans="1:14">
      <c r="A5901"/>
      <c r="B5901"/>
      <c r="C5901"/>
      <c r="D5901"/>
      <c r="E5901"/>
      <c r="F5901"/>
      <c r="G5901"/>
      <c r="H5901"/>
      <c r="I5901"/>
      <c r="J5901"/>
      <c r="K5901"/>
      <c r="L5901"/>
      <c r="M5901" s="8"/>
      <c r="N5901" s="8"/>
    </row>
    <row r="5902" spans="1:14">
      <c r="A5902"/>
      <c r="B5902"/>
      <c r="C5902"/>
      <c r="D5902"/>
      <c r="E5902"/>
      <c r="F5902"/>
      <c r="G5902"/>
      <c r="H5902"/>
      <c r="I5902"/>
      <c r="J5902"/>
      <c r="K5902"/>
      <c r="L5902"/>
      <c r="M5902" s="8"/>
      <c r="N5902" s="8"/>
    </row>
    <row r="5903" spans="1:14">
      <c r="A5903"/>
      <c r="B5903"/>
      <c r="C5903"/>
      <c r="D5903"/>
      <c r="E5903"/>
      <c r="F5903"/>
      <c r="G5903"/>
      <c r="H5903"/>
      <c r="I5903"/>
      <c r="J5903"/>
      <c r="K5903"/>
      <c r="L5903"/>
      <c r="M5903" s="8"/>
      <c r="N5903" s="8"/>
    </row>
    <row r="5904" spans="1:14">
      <c r="A5904"/>
      <c r="B5904"/>
      <c r="C5904"/>
      <c r="D5904"/>
      <c r="E5904"/>
      <c r="F5904"/>
      <c r="G5904"/>
      <c r="H5904"/>
      <c r="I5904"/>
      <c r="J5904"/>
      <c r="K5904"/>
      <c r="L5904"/>
      <c r="M5904" s="8"/>
      <c r="N5904" s="8"/>
    </row>
    <row r="5905" spans="1:14">
      <c r="A5905"/>
      <c r="B5905"/>
      <c r="C5905"/>
      <c r="D5905"/>
      <c r="E5905"/>
      <c r="F5905"/>
      <c r="G5905"/>
      <c r="H5905"/>
      <c r="I5905"/>
      <c r="J5905"/>
      <c r="K5905"/>
      <c r="L5905"/>
      <c r="M5905" s="8"/>
      <c r="N5905" s="8"/>
    </row>
    <row r="5906" spans="1:14">
      <c r="A5906"/>
      <c r="B5906"/>
      <c r="C5906"/>
      <c r="D5906"/>
      <c r="E5906"/>
      <c r="F5906"/>
      <c r="G5906"/>
      <c r="H5906"/>
      <c r="I5906"/>
      <c r="J5906"/>
      <c r="K5906"/>
      <c r="L5906"/>
      <c r="M5906" s="8"/>
      <c r="N5906" s="8"/>
    </row>
    <row r="5907" spans="1:14">
      <c r="A5907"/>
      <c r="B5907"/>
      <c r="C5907"/>
      <c r="D5907"/>
      <c r="E5907"/>
      <c r="F5907"/>
      <c r="G5907"/>
      <c r="H5907"/>
      <c r="I5907"/>
      <c r="J5907"/>
      <c r="K5907"/>
      <c r="L5907"/>
      <c r="M5907" s="8"/>
      <c r="N5907" s="8"/>
    </row>
    <row r="5908" spans="1:14">
      <c r="A5908"/>
      <c r="B5908"/>
      <c r="C5908"/>
      <c r="D5908"/>
      <c r="E5908"/>
      <c r="F5908"/>
      <c r="G5908"/>
      <c r="H5908"/>
      <c r="I5908"/>
      <c r="J5908"/>
      <c r="K5908"/>
      <c r="L5908"/>
      <c r="M5908" s="8"/>
      <c r="N5908" s="8"/>
    </row>
    <row r="5909" spans="1:14">
      <c r="A5909"/>
      <c r="B5909"/>
      <c r="C5909"/>
      <c r="D5909"/>
      <c r="E5909"/>
      <c r="F5909"/>
      <c r="G5909"/>
      <c r="H5909"/>
      <c r="I5909"/>
      <c r="J5909"/>
      <c r="K5909"/>
      <c r="L5909"/>
      <c r="M5909" s="8"/>
      <c r="N5909" s="8"/>
    </row>
    <row r="5910" spans="1:14">
      <c r="A5910"/>
      <c r="B5910"/>
      <c r="C5910"/>
      <c r="D5910"/>
      <c r="E5910"/>
      <c r="F5910"/>
      <c r="G5910"/>
      <c r="H5910"/>
      <c r="I5910"/>
      <c r="J5910"/>
      <c r="K5910"/>
      <c r="L5910"/>
      <c r="M5910" s="8"/>
      <c r="N5910" s="8"/>
    </row>
    <row r="5911" spans="1:14">
      <c r="A5911"/>
      <c r="B5911"/>
      <c r="C5911"/>
      <c r="D5911"/>
      <c r="E5911"/>
      <c r="F5911"/>
      <c r="G5911"/>
      <c r="H5911"/>
      <c r="I5911"/>
      <c r="J5911"/>
      <c r="K5911"/>
      <c r="L5911"/>
      <c r="M5911" s="8"/>
      <c r="N5911" s="8"/>
    </row>
    <row r="5912" spans="1:14">
      <c r="A5912"/>
      <c r="B5912"/>
      <c r="C5912"/>
      <c r="D5912"/>
      <c r="E5912"/>
      <c r="F5912"/>
      <c r="G5912"/>
      <c r="H5912"/>
      <c r="I5912"/>
      <c r="J5912"/>
      <c r="K5912"/>
      <c r="L5912"/>
      <c r="M5912" s="8"/>
      <c r="N5912" s="8"/>
    </row>
    <row r="5913" spans="1:14">
      <c r="A5913"/>
      <c r="B5913"/>
      <c r="C5913"/>
      <c r="D5913"/>
      <c r="E5913"/>
      <c r="F5913"/>
      <c r="G5913"/>
      <c r="H5913"/>
      <c r="I5913"/>
      <c r="J5913"/>
      <c r="K5913"/>
      <c r="L5913"/>
      <c r="M5913" s="8"/>
      <c r="N5913" s="8"/>
    </row>
    <row r="5914" spans="1:14">
      <c r="A5914"/>
      <c r="B5914"/>
      <c r="C5914"/>
      <c r="D5914"/>
      <c r="E5914"/>
      <c r="F5914"/>
      <c r="G5914"/>
      <c r="H5914"/>
      <c r="I5914"/>
      <c r="J5914"/>
      <c r="K5914"/>
      <c r="L5914"/>
      <c r="M5914" s="8"/>
      <c r="N5914" s="8"/>
    </row>
    <row r="5915" spans="1:14">
      <c r="A5915"/>
      <c r="B5915"/>
      <c r="C5915"/>
      <c r="D5915"/>
      <c r="E5915"/>
      <c r="F5915"/>
      <c r="G5915"/>
      <c r="H5915"/>
      <c r="I5915"/>
      <c r="J5915"/>
      <c r="K5915"/>
      <c r="L5915"/>
      <c r="M5915" s="8"/>
      <c r="N5915" s="8"/>
    </row>
    <row r="5916" spans="1:14">
      <c r="A5916"/>
      <c r="B5916"/>
      <c r="C5916"/>
      <c r="D5916"/>
      <c r="E5916"/>
      <c r="F5916"/>
      <c r="G5916"/>
      <c r="H5916"/>
      <c r="I5916"/>
      <c r="J5916"/>
      <c r="K5916"/>
      <c r="L5916"/>
      <c r="M5916" s="8"/>
      <c r="N5916" s="8"/>
    </row>
    <row r="5917" spans="1:14">
      <c r="A5917"/>
      <c r="B5917"/>
      <c r="C5917"/>
      <c r="D5917"/>
      <c r="E5917"/>
      <c r="F5917"/>
      <c r="G5917"/>
      <c r="H5917"/>
      <c r="I5917"/>
      <c r="J5917"/>
      <c r="K5917"/>
      <c r="L5917"/>
      <c r="M5917" s="8"/>
      <c r="N5917" s="8"/>
    </row>
    <row r="5918" spans="1:14">
      <c r="A5918"/>
      <c r="B5918"/>
      <c r="C5918"/>
      <c r="D5918"/>
      <c r="E5918"/>
      <c r="F5918"/>
      <c r="G5918"/>
      <c r="H5918"/>
      <c r="I5918"/>
      <c r="J5918"/>
      <c r="K5918"/>
      <c r="L5918"/>
      <c r="M5918" s="8"/>
      <c r="N5918" s="8"/>
    </row>
    <row r="5919" spans="1:14">
      <c r="A5919"/>
      <c r="B5919"/>
      <c r="C5919"/>
      <c r="D5919"/>
      <c r="E5919"/>
      <c r="F5919"/>
      <c r="G5919"/>
      <c r="H5919"/>
      <c r="I5919"/>
      <c r="J5919"/>
      <c r="K5919"/>
      <c r="L5919"/>
      <c r="M5919" s="8"/>
      <c r="N5919" s="8"/>
    </row>
    <row r="5920" spans="1:14">
      <c r="A5920"/>
      <c r="B5920"/>
      <c r="C5920"/>
      <c r="D5920"/>
      <c r="E5920"/>
      <c r="F5920"/>
      <c r="G5920"/>
      <c r="H5920"/>
      <c r="I5920"/>
      <c r="J5920"/>
      <c r="K5920"/>
      <c r="L5920"/>
      <c r="M5920" s="8"/>
      <c r="N5920" s="8"/>
    </row>
    <row r="5921" spans="1:14">
      <c r="A5921"/>
      <c r="B5921"/>
      <c r="C5921"/>
      <c r="D5921"/>
      <c r="E5921"/>
      <c r="F5921"/>
      <c r="G5921"/>
      <c r="H5921"/>
      <c r="I5921"/>
      <c r="J5921"/>
      <c r="K5921"/>
      <c r="L5921"/>
      <c r="M5921" s="8"/>
      <c r="N5921" s="8"/>
    </row>
    <row r="5922" spans="1:14">
      <c r="A5922"/>
      <c r="B5922"/>
      <c r="C5922"/>
      <c r="D5922"/>
      <c r="E5922"/>
      <c r="F5922"/>
      <c r="G5922"/>
      <c r="H5922"/>
      <c r="I5922"/>
      <c r="J5922"/>
      <c r="K5922"/>
      <c r="L5922"/>
      <c r="M5922" s="8"/>
      <c r="N5922" s="8"/>
    </row>
    <row r="5923" spans="1:14">
      <c r="A5923"/>
      <c r="B5923"/>
      <c r="C5923"/>
      <c r="D5923"/>
      <c r="E5923"/>
      <c r="F5923"/>
      <c r="G5923"/>
      <c r="H5923"/>
      <c r="I5923"/>
      <c r="J5923"/>
      <c r="K5923"/>
      <c r="L5923"/>
      <c r="M5923" s="8"/>
      <c r="N5923" s="8"/>
    </row>
    <row r="5924" spans="1:14">
      <c r="A5924"/>
      <c r="B5924"/>
      <c r="C5924"/>
      <c r="D5924"/>
      <c r="E5924"/>
      <c r="F5924"/>
      <c r="G5924"/>
      <c r="H5924"/>
      <c r="I5924"/>
      <c r="J5924"/>
      <c r="K5924"/>
      <c r="L5924"/>
      <c r="M5924" s="8"/>
      <c r="N5924" s="8"/>
    </row>
    <row r="5925" spans="1:14">
      <c r="A5925"/>
      <c r="B5925"/>
      <c r="C5925"/>
      <c r="D5925"/>
      <c r="E5925"/>
      <c r="F5925"/>
      <c r="G5925"/>
      <c r="H5925"/>
      <c r="I5925"/>
      <c r="J5925"/>
      <c r="K5925"/>
      <c r="L5925"/>
      <c r="M5925" s="8"/>
      <c r="N5925" s="8"/>
    </row>
    <row r="5926" spans="1:14">
      <c r="A5926"/>
      <c r="B5926"/>
      <c r="C5926"/>
      <c r="D5926"/>
      <c r="E5926"/>
      <c r="F5926"/>
      <c r="G5926"/>
      <c r="H5926"/>
      <c r="I5926"/>
      <c r="J5926"/>
      <c r="K5926"/>
      <c r="L5926"/>
      <c r="M5926" s="8"/>
      <c r="N5926" s="8"/>
    </row>
    <row r="5927" spans="1:14">
      <c r="A5927"/>
      <c r="B5927"/>
      <c r="C5927"/>
      <c r="D5927"/>
      <c r="E5927"/>
      <c r="F5927"/>
      <c r="G5927"/>
      <c r="H5927"/>
      <c r="I5927"/>
      <c r="J5927"/>
      <c r="K5927"/>
      <c r="L5927"/>
      <c r="M5927" s="8"/>
      <c r="N5927" s="8"/>
    </row>
    <row r="5928" spans="1:14">
      <c r="A5928"/>
      <c r="B5928"/>
      <c r="C5928"/>
      <c r="D5928"/>
      <c r="E5928"/>
      <c r="F5928"/>
      <c r="G5928"/>
      <c r="H5928"/>
      <c r="I5928"/>
      <c r="J5928"/>
      <c r="K5928"/>
      <c r="L5928"/>
      <c r="M5928" s="8"/>
      <c r="N5928" s="8"/>
    </row>
    <row r="5929" spans="1:14">
      <c r="A5929"/>
      <c r="B5929"/>
      <c r="C5929"/>
      <c r="D5929"/>
      <c r="E5929"/>
      <c r="F5929"/>
      <c r="G5929"/>
      <c r="H5929"/>
      <c r="I5929"/>
      <c r="J5929"/>
      <c r="K5929"/>
      <c r="L5929"/>
      <c r="M5929" s="8"/>
      <c r="N5929" s="8"/>
    </row>
    <row r="5930" spans="1:14">
      <c r="A5930"/>
      <c r="B5930"/>
      <c r="C5930"/>
      <c r="D5930"/>
      <c r="E5930"/>
      <c r="F5930"/>
      <c r="G5930"/>
      <c r="H5930"/>
      <c r="I5930"/>
      <c r="J5930"/>
      <c r="K5930"/>
      <c r="L5930"/>
      <c r="M5930" s="8"/>
      <c r="N5930" s="8"/>
    </row>
    <row r="5931" spans="1:14">
      <c r="A5931"/>
      <c r="B5931"/>
      <c r="C5931"/>
      <c r="D5931"/>
      <c r="E5931"/>
      <c r="F5931"/>
      <c r="G5931"/>
      <c r="H5931"/>
      <c r="I5931"/>
      <c r="J5931"/>
      <c r="K5931"/>
      <c r="L5931"/>
      <c r="M5931" s="8"/>
      <c r="N5931" s="8"/>
    </row>
    <row r="5932" spans="1:14">
      <c r="A5932"/>
      <c r="B5932"/>
      <c r="C5932"/>
      <c r="D5932"/>
      <c r="E5932"/>
      <c r="F5932"/>
      <c r="G5932"/>
      <c r="H5932"/>
      <c r="I5932"/>
      <c r="J5932"/>
      <c r="K5932"/>
      <c r="L5932"/>
      <c r="M5932" s="8"/>
      <c r="N5932" s="8"/>
    </row>
    <row r="5933" spans="1:14">
      <c r="A5933"/>
      <c r="B5933"/>
      <c r="C5933"/>
      <c r="D5933"/>
      <c r="E5933"/>
      <c r="F5933"/>
      <c r="G5933"/>
      <c r="H5933"/>
      <c r="I5933"/>
      <c r="J5933"/>
      <c r="K5933"/>
      <c r="L5933"/>
      <c r="M5933" s="8"/>
      <c r="N5933" s="8"/>
    </row>
    <row r="5934" spans="1:14">
      <c r="A5934"/>
      <c r="B5934"/>
      <c r="C5934"/>
      <c r="D5934"/>
      <c r="E5934"/>
      <c r="F5934"/>
      <c r="G5934"/>
      <c r="H5934"/>
      <c r="I5934"/>
      <c r="J5934"/>
      <c r="K5934"/>
      <c r="L5934"/>
      <c r="M5934" s="8"/>
      <c r="N5934" s="8"/>
    </row>
    <row r="5935" spans="1:14">
      <c r="A5935"/>
      <c r="B5935"/>
      <c r="C5935"/>
      <c r="D5935"/>
      <c r="E5935"/>
      <c r="F5935"/>
      <c r="G5935"/>
      <c r="H5935"/>
      <c r="I5935"/>
      <c r="J5935"/>
      <c r="K5935"/>
      <c r="L5935"/>
      <c r="M5935" s="8"/>
      <c r="N5935" s="8"/>
    </row>
    <row r="5936" spans="1:14">
      <c r="A5936"/>
      <c r="B5936"/>
      <c r="C5936"/>
      <c r="D5936"/>
      <c r="E5936"/>
      <c r="F5936"/>
      <c r="G5936"/>
      <c r="H5936"/>
      <c r="I5936"/>
      <c r="J5936"/>
      <c r="K5936"/>
      <c r="L5936"/>
      <c r="M5936" s="8"/>
      <c r="N5936" s="8"/>
    </row>
    <row r="5937" spans="1:14">
      <c r="A5937"/>
      <c r="B5937"/>
      <c r="C5937"/>
      <c r="D5937"/>
      <c r="E5937"/>
      <c r="F5937"/>
      <c r="G5937"/>
      <c r="H5937"/>
      <c r="I5937"/>
      <c r="J5937"/>
      <c r="K5937"/>
      <c r="L5937"/>
      <c r="M5937" s="8"/>
      <c r="N5937" s="8"/>
    </row>
    <row r="5938" spans="1:14">
      <c r="A5938"/>
      <c r="B5938"/>
      <c r="C5938"/>
      <c r="D5938"/>
      <c r="E5938"/>
      <c r="F5938"/>
      <c r="G5938"/>
      <c r="H5938"/>
      <c r="I5938"/>
      <c r="J5938"/>
      <c r="K5938"/>
      <c r="L5938"/>
      <c r="M5938" s="8"/>
      <c r="N5938" s="8"/>
    </row>
    <row r="5939" spans="1:14">
      <c r="A5939"/>
      <c r="B5939"/>
      <c r="C5939"/>
      <c r="D5939"/>
      <c r="E5939"/>
      <c r="F5939"/>
      <c r="G5939"/>
      <c r="H5939"/>
      <c r="I5939"/>
      <c r="J5939"/>
      <c r="K5939"/>
      <c r="L5939"/>
      <c r="M5939" s="8"/>
      <c r="N5939" s="8"/>
    </row>
    <row r="5940" spans="1:14">
      <c r="A5940"/>
      <c r="B5940"/>
      <c r="C5940"/>
      <c r="D5940"/>
      <c r="E5940"/>
      <c r="F5940"/>
      <c r="G5940"/>
      <c r="H5940"/>
      <c r="I5940"/>
      <c r="J5940"/>
      <c r="K5940"/>
      <c r="L5940"/>
      <c r="M5940" s="8"/>
      <c r="N5940" s="8"/>
    </row>
    <row r="5941" spans="1:14">
      <c r="A5941"/>
      <c r="B5941"/>
      <c r="C5941"/>
      <c r="D5941"/>
      <c r="E5941"/>
      <c r="F5941"/>
      <c r="G5941"/>
      <c r="H5941"/>
      <c r="I5941"/>
      <c r="J5941"/>
      <c r="K5941"/>
      <c r="L5941"/>
      <c r="M5941" s="8"/>
      <c r="N5941" s="8"/>
    </row>
    <row r="5942" spans="1:14">
      <c r="A5942"/>
      <c r="B5942"/>
      <c r="C5942"/>
      <c r="D5942"/>
      <c r="E5942"/>
      <c r="F5942"/>
      <c r="G5942"/>
      <c r="H5942"/>
      <c r="I5942"/>
      <c r="J5942"/>
      <c r="K5942"/>
      <c r="L5942"/>
      <c r="M5942" s="8"/>
      <c r="N5942" s="8"/>
    </row>
    <row r="5943" spans="1:14">
      <c r="A5943"/>
      <c r="B5943"/>
      <c r="C5943"/>
      <c r="D5943"/>
      <c r="E5943"/>
      <c r="F5943"/>
      <c r="G5943"/>
      <c r="H5943"/>
      <c r="I5943"/>
      <c r="J5943"/>
      <c r="K5943"/>
      <c r="L5943"/>
      <c r="M5943" s="8"/>
      <c r="N5943" s="8"/>
    </row>
    <row r="5944" spans="1:14">
      <c r="A5944"/>
      <c r="B5944"/>
      <c r="C5944"/>
      <c r="D5944"/>
      <c r="E5944"/>
      <c r="F5944"/>
      <c r="G5944"/>
      <c r="H5944"/>
      <c r="I5944"/>
      <c r="J5944"/>
      <c r="K5944"/>
      <c r="L5944"/>
      <c r="M5944" s="8"/>
      <c r="N5944" s="8"/>
    </row>
    <row r="5945" spans="1:14">
      <c r="A5945"/>
      <c r="B5945"/>
      <c r="C5945"/>
      <c r="D5945"/>
      <c r="E5945"/>
      <c r="F5945"/>
      <c r="G5945"/>
      <c r="H5945"/>
      <c r="I5945"/>
      <c r="J5945"/>
      <c r="K5945"/>
      <c r="L5945"/>
      <c r="M5945" s="8"/>
      <c r="N5945" s="8"/>
    </row>
    <row r="5946" spans="1:14">
      <c r="A5946"/>
      <c r="B5946"/>
      <c r="C5946"/>
      <c r="D5946"/>
      <c r="E5946"/>
      <c r="F5946"/>
      <c r="G5946"/>
      <c r="H5946"/>
      <c r="I5946"/>
      <c r="J5946"/>
      <c r="K5946"/>
      <c r="L5946"/>
      <c r="M5946" s="8"/>
      <c r="N5946" s="8"/>
    </row>
    <row r="5947" spans="1:14">
      <c r="A5947"/>
      <c r="B5947"/>
      <c r="C5947"/>
      <c r="D5947"/>
      <c r="E5947"/>
      <c r="F5947"/>
      <c r="G5947"/>
      <c r="H5947"/>
      <c r="I5947"/>
      <c r="J5947"/>
      <c r="K5947"/>
      <c r="L5947"/>
      <c r="M5947" s="8"/>
      <c r="N5947" s="8"/>
    </row>
    <row r="5948" spans="1:14">
      <c r="A5948"/>
      <c r="B5948"/>
      <c r="C5948"/>
      <c r="D5948"/>
      <c r="E5948"/>
      <c r="F5948"/>
      <c r="G5948"/>
      <c r="H5948"/>
      <c r="I5948"/>
      <c r="J5948"/>
      <c r="K5948"/>
      <c r="L5948"/>
      <c r="M5948" s="8"/>
      <c r="N5948" s="8"/>
    </row>
    <row r="5949" spans="1:14">
      <c r="A5949"/>
      <c r="B5949"/>
      <c r="C5949"/>
      <c r="D5949"/>
      <c r="E5949"/>
      <c r="F5949"/>
      <c r="G5949"/>
      <c r="H5949"/>
      <c r="I5949"/>
      <c r="J5949"/>
      <c r="K5949"/>
      <c r="L5949"/>
      <c r="M5949" s="8"/>
      <c r="N5949" s="8"/>
    </row>
    <row r="5950" spans="1:14">
      <c r="A5950"/>
      <c r="B5950"/>
      <c r="C5950"/>
      <c r="D5950"/>
      <c r="E5950"/>
      <c r="F5950"/>
      <c r="G5950"/>
      <c r="H5950"/>
      <c r="I5950"/>
      <c r="J5950"/>
      <c r="K5950"/>
      <c r="L5950"/>
      <c r="M5950" s="8"/>
      <c r="N5950" s="8"/>
    </row>
    <row r="5951" spans="1:14">
      <c r="A5951"/>
      <c r="B5951"/>
      <c r="C5951"/>
      <c r="D5951"/>
      <c r="E5951"/>
      <c r="F5951"/>
      <c r="G5951"/>
      <c r="H5951"/>
      <c r="I5951"/>
      <c r="J5951"/>
      <c r="K5951"/>
      <c r="L5951"/>
      <c r="M5951" s="8"/>
      <c r="N5951" s="8"/>
    </row>
    <row r="5952" spans="1:14">
      <c r="A5952"/>
      <c r="B5952"/>
      <c r="C5952"/>
      <c r="D5952"/>
      <c r="E5952"/>
      <c r="F5952"/>
      <c r="G5952"/>
      <c r="H5952"/>
      <c r="I5952"/>
      <c r="J5952"/>
      <c r="K5952"/>
      <c r="L5952"/>
      <c r="M5952" s="8"/>
      <c r="N5952" s="8"/>
    </row>
    <row r="5953" spans="1:14">
      <c r="A5953"/>
      <c r="B5953"/>
      <c r="C5953"/>
      <c r="D5953"/>
      <c r="E5953"/>
      <c r="F5953"/>
      <c r="G5953"/>
      <c r="H5953"/>
      <c r="I5953"/>
      <c r="J5953"/>
      <c r="K5953"/>
      <c r="L5953"/>
      <c r="M5953" s="8"/>
      <c r="N5953" s="8"/>
    </row>
    <row r="5954" spans="1:14">
      <c r="A5954"/>
      <c r="B5954"/>
      <c r="C5954"/>
      <c r="D5954"/>
      <c r="E5954"/>
      <c r="F5954"/>
      <c r="G5954"/>
      <c r="H5954"/>
      <c r="I5954"/>
      <c r="J5954"/>
      <c r="K5954"/>
      <c r="L5954"/>
      <c r="M5954" s="8"/>
      <c r="N5954" s="8"/>
    </row>
    <row r="5955" spans="1:14">
      <c r="A5955"/>
      <c r="B5955"/>
      <c r="C5955"/>
      <c r="D5955"/>
      <c r="E5955"/>
      <c r="F5955"/>
      <c r="G5955"/>
      <c r="H5955"/>
      <c r="I5955"/>
      <c r="J5955"/>
      <c r="K5955"/>
      <c r="L5955"/>
      <c r="M5955" s="8"/>
      <c r="N5955" s="8"/>
    </row>
    <row r="5956" spans="1:14">
      <c r="A5956"/>
      <c r="B5956"/>
      <c r="C5956"/>
      <c r="D5956"/>
      <c r="E5956"/>
      <c r="F5956"/>
      <c r="G5956"/>
      <c r="H5956"/>
      <c r="I5956"/>
      <c r="J5956"/>
      <c r="K5956"/>
      <c r="L5956"/>
      <c r="M5956" s="8"/>
      <c r="N5956" s="8"/>
    </row>
    <row r="5957" spans="1:14">
      <c r="A5957"/>
      <c r="B5957"/>
      <c r="C5957"/>
      <c r="D5957"/>
      <c r="E5957"/>
      <c r="F5957"/>
      <c r="G5957"/>
      <c r="H5957"/>
      <c r="I5957"/>
      <c r="J5957"/>
      <c r="K5957"/>
      <c r="L5957"/>
      <c r="M5957" s="8"/>
      <c r="N5957" s="8"/>
    </row>
    <row r="5958" spans="1:14">
      <c r="A5958"/>
      <c r="B5958"/>
      <c r="C5958"/>
      <c r="D5958"/>
      <c r="E5958"/>
      <c r="F5958"/>
      <c r="G5958"/>
      <c r="H5958"/>
      <c r="I5958"/>
      <c r="J5958"/>
      <c r="K5958"/>
      <c r="L5958"/>
      <c r="M5958" s="8"/>
      <c r="N5958" s="8"/>
    </row>
    <row r="5959" spans="1:14">
      <c r="A5959"/>
      <c r="B5959"/>
      <c r="C5959"/>
      <c r="D5959"/>
      <c r="E5959"/>
      <c r="F5959"/>
      <c r="G5959"/>
      <c r="H5959"/>
      <c r="I5959"/>
      <c r="J5959"/>
      <c r="K5959"/>
      <c r="L5959"/>
      <c r="M5959" s="8"/>
      <c r="N5959" s="8"/>
    </row>
    <row r="5960" spans="1:14">
      <c r="A5960"/>
      <c r="B5960"/>
      <c r="C5960"/>
      <c r="D5960"/>
      <c r="E5960"/>
      <c r="F5960"/>
      <c r="G5960"/>
      <c r="H5960"/>
      <c r="I5960"/>
      <c r="J5960"/>
      <c r="K5960"/>
      <c r="L5960"/>
      <c r="M5960" s="8"/>
      <c r="N5960" s="8"/>
    </row>
    <row r="5961" spans="1:14">
      <c r="A5961"/>
      <c r="B5961"/>
      <c r="C5961"/>
      <c r="D5961"/>
      <c r="E5961"/>
      <c r="F5961"/>
      <c r="G5961"/>
      <c r="H5961"/>
      <c r="I5961"/>
      <c r="J5961"/>
      <c r="K5961"/>
      <c r="L5961"/>
      <c r="M5961" s="8"/>
      <c r="N5961" s="8"/>
    </row>
    <row r="5962" spans="1:14">
      <c r="A5962"/>
      <c r="B5962"/>
      <c r="C5962"/>
      <c r="D5962"/>
      <c r="E5962"/>
      <c r="F5962"/>
      <c r="G5962"/>
      <c r="H5962"/>
      <c r="I5962"/>
      <c r="J5962"/>
      <c r="K5962"/>
      <c r="L5962"/>
      <c r="M5962" s="8"/>
      <c r="N5962" s="8"/>
    </row>
    <row r="5963" spans="1:14">
      <c r="A5963"/>
      <c r="B5963"/>
      <c r="C5963"/>
      <c r="D5963"/>
      <c r="E5963"/>
      <c r="F5963"/>
      <c r="G5963"/>
      <c r="H5963"/>
      <c r="I5963"/>
      <c r="J5963"/>
      <c r="K5963"/>
      <c r="L5963"/>
      <c r="M5963" s="8"/>
      <c r="N5963" s="8"/>
    </row>
    <row r="5964" spans="1:14">
      <c r="A5964"/>
      <c r="B5964"/>
      <c r="C5964"/>
      <c r="D5964"/>
      <c r="E5964"/>
      <c r="F5964"/>
      <c r="G5964"/>
      <c r="H5964"/>
      <c r="I5964"/>
      <c r="J5964"/>
      <c r="K5964"/>
      <c r="L5964"/>
      <c r="M5964" s="8"/>
      <c r="N5964" s="8"/>
    </row>
    <row r="5965" spans="1:14">
      <c r="A5965"/>
      <c r="B5965"/>
      <c r="C5965"/>
      <c r="D5965"/>
      <c r="E5965"/>
      <c r="F5965"/>
      <c r="G5965"/>
      <c r="H5965"/>
      <c r="I5965"/>
      <c r="J5965"/>
      <c r="K5965"/>
      <c r="L5965"/>
      <c r="M5965" s="8"/>
      <c r="N5965" s="8"/>
    </row>
    <row r="5966" spans="1:14">
      <c r="A5966"/>
      <c r="B5966"/>
      <c r="C5966"/>
      <c r="D5966"/>
      <c r="E5966"/>
      <c r="F5966"/>
      <c r="G5966"/>
      <c r="H5966"/>
      <c r="I5966"/>
      <c r="J5966"/>
      <c r="K5966"/>
      <c r="L5966"/>
      <c r="M5966" s="8"/>
      <c r="N5966" s="8"/>
    </row>
    <row r="5967" spans="1:14">
      <c r="A5967"/>
      <c r="B5967"/>
      <c r="C5967"/>
      <c r="D5967"/>
      <c r="E5967"/>
      <c r="F5967"/>
      <c r="G5967"/>
      <c r="H5967"/>
      <c r="I5967"/>
      <c r="J5967"/>
      <c r="K5967"/>
      <c r="L5967"/>
      <c r="M5967" s="8"/>
      <c r="N5967" s="8"/>
    </row>
    <row r="5968" spans="1:14">
      <c r="A5968"/>
      <c r="B5968"/>
      <c r="C5968"/>
      <c r="D5968"/>
      <c r="E5968"/>
      <c r="F5968"/>
      <c r="G5968"/>
      <c r="H5968"/>
      <c r="I5968"/>
      <c r="J5968"/>
      <c r="K5968"/>
      <c r="L5968"/>
      <c r="M5968" s="8"/>
      <c r="N5968" s="8"/>
    </row>
    <row r="5969" spans="1:14">
      <c r="A5969"/>
      <c r="B5969"/>
      <c r="C5969"/>
      <c r="D5969"/>
      <c r="E5969"/>
      <c r="F5969"/>
      <c r="G5969"/>
      <c r="H5969"/>
      <c r="I5969"/>
      <c r="J5969"/>
      <c r="K5969"/>
      <c r="L5969"/>
      <c r="M5969" s="8"/>
      <c r="N5969" s="8"/>
    </row>
    <row r="5970" spans="1:14">
      <c r="A5970"/>
      <c r="B5970"/>
      <c r="C5970"/>
      <c r="D5970"/>
      <c r="E5970"/>
      <c r="F5970"/>
      <c r="G5970"/>
      <c r="H5970"/>
      <c r="I5970"/>
      <c r="J5970"/>
      <c r="K5970"/>
      <c r="L5970"/>
      <c r="M5970" s="8"/>
      <c r="N5970" s="8"/>
    </row>
    <row r="5971" spans="1:14">
      <c r="A5971"/>
      <c r="B5971"/>
      <c r="C5971"/>
      <c r="D5971"/>
      <c r="E5971"/>
      <c r="F5971"/>
      <c r="G5971"/>
      <c r="H5971"/>
      <c r="I5971"/>
      <c r="J5971"/>
      <c r="K5971"/>
      <c r="L5971"/>
      <c r="M5971" s="8"/>
      <c r="N5971" s="8"/>
    </row>
    <row r="5972" spans="1:14">
      <c r="A5972"/>
      <c r="B5972"/>
      <c r="C5972"/>
      <c r="D5972"/>
      <c r="E5972"/>
      <c r="F5972"/>
      <c r="G5972"/>
      <c r="H5972"/>
      <c r="I5972"/>
      <c r="J5972"/>
      <c r="K5972"/>
      <c r="L5972"/>
      <c r="M5972" s="8"/>
      <c r="N5972" s="8"/>
    </row>
    <row r="5973" spans="1:14">
      <c r="A5973"/>
      <c r="B5973"/>
      <c r="C5973"/>
      <c r="D5973"/>
      <c r="E5973"/>
      <c r="F5973"/>
      <c r="G5973"/>
      <c r="H5973"/>
      <c r="I5973"/>
      <c r="J5973"/>
      <c r="K5973"/>
      <c r="L5973"/>
      <c r="M5973" s="8"/>
      <c r="N5973" s="8"/>
    </row>
    <row r="5974" spans="1:14">
      <c r="A5974"/>
      <c r="B5974"/>
      <c r="C5974"/>
      <c r="D5974"/>
      <c r="E5974"/>
      <c r="F5974"/>
      <c r="G5974"/>
      <c r="H5974"/>
      <c r="I5974"/>
      <c r="J5974"/>
      <c r="K5974"/>
      <c r="L5974"/>
      <c r="M5974" s="8"/>
      <c r="N5974" s="8"/>
    </row>
    <row r="5975" spans="1:14">
      <c r="A5975"/>
      <c r="B5975"/>
      <c r="C5975"/>
      <c r="D5975"/>
      <c r="E5975"/>
      <c r="F5975"/>
      <c r="G5975"/>
      <c r="H5975"/>
      <c r="I5975"/>
      <c r="J5975"/>
      <c r="K5975"/>
      <c r="L5975"/>
      <c r="M5975" s="8"/>
      <c r="N5975" s="8"/>
    </row>
    <row r="5976" spans="1:14">
      <c r="A5976"/>
      <c r="B5976"/>
      <c r="C5976"/>
      <c r="D5976"/>
      <c r="E5976"/>
      <c r="F5976"/>
      <c r="G5976"/>
      <c r="H5976"/>
      <c r="I5976"/>
      <c r="J5976"/>
      <c r="K5976"/>
      <c r="L5976"/>
      <c r="M5976" s="8"/>
      <c r="N5976" s="8"/>
    </row>
    <row r="5977" spans="1:14">
      <c r="A5977"/>
      <c r="B5977"/>
      <c r="C5977"/>
      <c r="D5977"/>
      <c r="E5977"/>
      <c r="F5977"/>
      <c r="G5977"/>
      <c r="H5977"/>
      <c r="I5977"/>
      <c r="J5977"/>
      <c r="K5977"/>
      <c r="L5977"/>
      <c r="M5977" s="8"/>
      <c r="N5977" s="8"/>
    </row>
    <row r="5978" spans="1:14">
      <c r="A5978"/>
      <c r="B5978"/>
      <c r="C5978"/>
      <c r="D5978"/>
      <c r="E5978"/>
      <c r="F5978"/>
      <c r="G5978"/>
      <c r="H5978"/>
      <c r="I5978"/>
      <c r="J5978"/>
      <c r="K5978"/>
      <c r="L5978"/>
      <c r="M5978" s="8"/>
      <c r="N5978" s="8"/>
    </row>
    <row r="5979" spans="1:14">
      <c r="A5979"/>
      <c r="B5979"/>
      <c r="C5979"/>
      <c r="D5979"/>
      <c r="E5979"/>
      <c r="F5979"/>
      <c r="G5979"/>
      <c r="H5979"/>
      <c r="I5979"/>
      <c r="J5979"/>
      <c r="K5979"/>
      <c r="L5979"/>
      <c r="M5979" s="8"/>
      <c r="N5979" s="8"/>
    </row>
    <row r="5980" spans="1:14">
      <c r="A5980"/>
      <c r="B5980"/>
      <c r="C5980"/>
      <c r="D5980"/>
      <c r="E5980"/>
      <c r="F5980"/>
      <c r="G5980"/>
      <c r="H5980"/>
      <c r="I5980"/>
      <c r="J5980"/>
      <c r="K5980"/>
      <c r="L5980"/>
      <c r="M5980" s="8"/>
      <c r="N5980" s="8"/>
    </row>
    <row r="5981" spans="1:14">
      <c r="A5981"/>
      <c r="B5981"/>
      <c r="C5981"/>
      <c r="D5981"/>
      <c r="E5981"/>
      <c r="F5981"/>
      <c r="G5981"/>
      <c r="H5981"/>
      <c r="I5981"/>
      <c r="J5981"/>
      <c r="K5981"/>
      <c r="L5981"/>
      <c r="M5981" s="8"/>
      <c r="N5981" s="8"/>
    </row>
    <row r="5982" spans="1:14">
      <c r="A5982"/>
      <c r="B5982"/>
      <c r="C5982"/>
      <c r="D5982"/>
      <c r="E5982"/>
      <c r="F5982"/>
      <c r="G5982"/>
      <c r="H5982"/>
      <c r="I5982"/>
      <c r="J5982"/>
      <c r="K5982"/>
      <c r="L5982"/>
      <c r="M5982" s="8"/>
      <c r="N5982" s="8"/>
    </row>
    <row r="5983" spans="1:14">
      <c r="A5983"/>
      <c r="B5983"/>
      <c r="C5983"/>
      <c r="D5983"/>
      <c r="E5983"/>
      <c r="F5983"/>
      <c r="G5983"/>
      <c r="H5983"/>
      <c r="I5983"/>
      <c r="J5983"/>
      <c r="K5983"/>
      <c r="L5983"/>
      <c r="M5983" s="8"/>
      <c r="N5983" s="8"/>
    </row>
    <row r="5984" spans="1:14">
      <c r="A5984"/>
      <c r="B5984"/>
      <c r="C5984"/>
      <c r="D5984"/>
      <c r="E5984"/>
      <c r="F5984"/>
      <c r="G5984"/>
      <c r="H5984"/>
      <c r="I5984"/>
      <c r="J5984"/>
      <c r="K5984"/>
      <c r="L5984"/>
      <c r="M5984" s="8"/>
      <c r="N5984" s="8"/>
    </row>
    <row r="5985" spans="1:14">
      <c r="A5985"/>
      <c r="B5985"/>
      <c r="C5985"/>
      <c r="D5985"/>
      <c r="E5985"/>
      <c r="F5985"/>
      <c r="G5985"/>
      <c r="H5985"/>
      <c r="I5985"/>
      <c r="J5985"/>
      <c r="K5985"/>
      <c r="L5985"/>
      <c r="M5985" s="8"/>
      <c r="N5985" s="8"/>
    </row>
    <row r="5986" spans="1:14">
      <c r="A5986"/>
      <c r="B5986"/>
      <c r="C5986"/>
      <c r="D5986"/>
      <c r="E5986"/>
      <c r="F5986"/>
      <c r="G5986"/>
      <c r="H5986"/>
      <c r="I5986"/>
      <c r="J5986"/>
      <c r="K5986"/>
      <c r="L5986"/>
      <c r="M5986" s="8"/>
      <c r="N5986" s="8"/>
    </row>
    <row r="5987" spans="1:14">
      <c r="A5987"/>
      <c r="B5987"/>
      <c r="C5987"/>
      <c r="D5987"/>
      <c r="E5987"/>
      <c r="F5987"/>
      <c r="G5987"/>
      <c r="H5987"/>
      <c r="I5987"/>
      <c r="J5987"/>
      <c r="K5987"/>
      <c r="L5987"/>
      <c r="M5987" s="8"/>
      <c r="N5987" s="8"/>
    </row>
    <row r="5988" spans="1:14">
      <c r="A5988"/>
      <c r="B5988"/>
      <c r="C5988"/>
      <c r="D5988"/>
      <c r="E5988"/>
      <c r="F5988"/>
      <c r="G5988"/>
      <c r="H5988"/>
      <c r="I5988"/>
      <c r="J5988"/>
      <c r="K5988"/>
      <c r="L5988"/>
      <c r="M5988" s="8"/>
      <c r="N5988" s="8"/>
    </row>
    <row r="5989" spans="1:14">
      <c r="A5989"/>
      <c r="B5989"/>
      <c r="C5989"/>
      <c r="D5989"/>
      <c r="E5989"/>
      <c r="F5989"/>
      <c r="G5989"/>
      <c r="H5989"/>
      <c r="I5989"/>
      <c r="J5989"/>
      <c r="K5989"/>
      <c r="L5989"/>
      <c r="M5989" s="8"/>
      <c r="N5989" s="8"/>
    </row>
    <row r="5990" spans="1:14">
      <c r="A5990"/>
      <c r="B5990"/>
      <c r="C5990"/>
      <c r="D5990"/>
      <c r="E5990"/>
      <c r="F5990"/>
      <c r="G5990"/>
      <c r="H5990"/>
      <c r="I5990"/>
      <c r="J5990"/>
      <c r="K5990"/>
      <c r="L5990"/>
      <c r="M5990" s="8"/>
      <c r="N5990" s="8"/>
    </row>
    <row r="5991" spans="1:14">
      <c r="A5991"/>
      <c r="B5991"/>
      <c r="C5991"/>
      <c r="D5991"/>
      <c r="E5991"/>
      <c r="F5991"/>
      <c r="G5991"/>
      <c r="H5991"/>
      <c r="I5991"/>
      <c r="J5991"/>
      <c r="K5991"/>
      <c r="L5991"/>
      <c r="M5991" s="8"/>
      <c r="N5991" s="8"/>
    </row>
    <row r="5992" spans="1:14">
      <c r="A5992"/>
      <c r="B5992"/>
      <c r="C5992"/>
      <c r="D5992"/>
      <c r="E5992"/>
      <c r="F5992"/>
      <c r="G5992"/>
      <c r="H5992"/>
      <c r="I5992"/>
      <c r="J5992"/>
      <c r="K5992"/>
      <c r="L5992"/>
      <c r="M5992" s="8"/>
      <c r="N5992" s="8"/>
    </row>
    <row r="5993" spans="1:14">
      <c r="A5993"/>
      <c r="B5993"/>
      <c r="C5993"/>
      <c r="D5993"/>
      <c r="E5993"/>
      <c r="F5993"/>
      <c r="G5993"/>
      <c r="H5993"/>
      <c r="I5993"/>
      <c r="J5993"/>
      <c r="K5993"/>
      <c r="L5993"/>
      <c r="M5993" s="8"/>
      <c r="N5993" s="8"/>
    </row>
    <row r="5994" spans="1:14">
      <c r="A5994"/>
      <c r="B5994"/>
      <c r="C5994"/>
      <c r="D5994"/>
      <c r="E5994"/>
      <c r="F5994"/>
      <c r="G5994"/>
      <c r="H5994"/>
      <c r="I5994"/>
      <c r="J5994"/>
      <c r="K5994"/>
      <c r="L5994"/>
      <c r="M5994" s="8"/>
      <c r="N5994" s="8"/>
    </row>
    <row r="5995" spans="1:14">
      <c r="A5995"/>
      <c r="B5995"/>
      <c r="C5995"/>
      <c r="D5995"/>
      <c r="E5995"/>
      <c r="F5995"/>
      <c r="G5995"/>
      <c r="H5995"/>
      <c r="I5995"/>
      <c r="J5995"/>
      <c r="K5995"/>
      <c r="L5995"/>
      <c r="M5995" s="8"/>
      <c r="N5995" s="8"/>
    </row>
    <row r="5996" spans="1:14">
      <c r="A5996"/>
      <c r="B5996"/>
      <c r="C5996"/>
      <c r="D5996"/>
      <c r="E5996"/>
      <c r="F5996"/>
      <c r="G5996"/>
      <c r="H5996"/>
      <c r="I5996"/>
      <c r="J5996"/>
      <c r="K5996"/>
      <c r="L5996"/>
      <c r="M5996" s="8"/>
      <c r="N5996" s="8"/>
    </row>
    <row r="5997" spans="1:14">
      <c r="A5997"/>
      <c r="B5997"/>
      <c r="C5997"/>
      <c r="D5997"/>
      <c r="E5997"/>
      <c r="F5997"/>
      <c r="G5997"/>
      <c r="H5997"/>
      <c r="I5997"/>
      <c r="J5997"/>
      <c r="K5997"/>
      <c r="L5997"/>
      <c r="M5997" s="8"/>
      <c r="N5997" s="8"/>
    </row>
    <row r="5998" spans="1:14">
      <c r="A5998"/>
      <c r="B5998"/>
      <c r="C5998"/>
      <c r="D5998"/>
      <c r="E5998"/>
      <c r="F5998"/>
      <c r="G5998"/>
      <c r="H5998"/>
      <c r="I5998"/>
      <c r="J5998"/>
      <c r="K5998"/>
      <c r="L5998"/>
      <c r="M5998" s="8"/>
      <c r="N5998" s="8"/>
    </row>
    <row r="5999" spans="1:14">
      <c r="A5999"/>
      <c r="B5999"/>
      <c r="C5999"/>
      <c r="D5999"/>
      <c r="E5999"/>
      <c r="F5999"/>
      <c r="G5999"/>
      <c r="H5999"/>
      <c r="I5999"/>
      <c r="J5999"/>
      <c r="K5999"/>
      <c r="L5999"/>
      <c r="M5999" s="8"/>
      <c r="N5999" s="8"/>
    </row>
    <row r="6000" spans="1:14">
      <c r="A6000"/>
      <c r="B6000"/>
      <c r="C6000"/>
      <c r="D6000"/>
      <c r="E6000"/>
      <c r="F6000"/>
      <c r="G6000"/>
      <c r="H6000"/>
      <c r="I6000"/>
      <c r="J6000"/>
      <c r="K6000"/>
      <c r="L6000"/>
      <c r="M6000" s="8"/>
      <c r="N6000" s="8"/>
    </row>
    <row r="6001" spans="1:14">
      <c r="A6001"/>
      <c r="B6001"/>
      <c r="C6001"/>
      <c r="D6001"/>
      <c r="E6001"/>
      <c r="F6001"/>
      <c r="G6001"/>
      <c r="H6001"/>
      <c r="I6001"/>
      <c r="J6001"/>
      <c r="K6001"/>
      <c r="L6001"/>
      <c r="M6001" s="8"/>
      <c r="N6001" s="8"/>
    </row>
    <row r="6002" spans="1:14">
      <c r="A6002"/>
      <c r="B6002"/>
      <c r="C6002"/>
      <c r="D6002"/>
      <c r="E6002"/>
      <c r="F6002"/>
      <c r="G6002"/>
      <c r="H6002"/>
      <c r="I6002"/>
      <c r="J6002"/>
      <c r="K6002"/>
      <c r="L6002"/>
      <c r="M6002" s="8"/>
      <c r="N6002" s="8"/>
    </row>
    <row r="6003" spans="1:14">
      <c r="A6003"/>
      <c r="B6003"/>
      <c r="C6003"/>
      <c r="D6003"/>
      <c r="E6003"/>
      <c r="F6003"/>
      <c r="G6003"/>
      <c r="H6003"/>
      <c r="I6003"/>
      <c r="J6003"/>
      <c r="K6003"/>
      <c r="L6003"/>
      <c r="M6003" s="8"/>
      <c r="N6003" s="8"/>
    </row>
    <row r="6004" spans="1:14">
      <c r="A6004"/>
      <c r="B6004"/>
      <c r="C6004"/>
      <c r="D6004"/>
      <c r="E6004"/>
      <c r="F6004"/>
      <c r="G6004"/>
      <c r="H6004"/>
      <c r="I6004"/>
      <c r="J6004"/>
      <c r="K6004"/>
      <c r="L6004"/>
      <c r="M6004" s="8"/>
      <c r="N6004" s="8"/>
    </row>
    <row r="6005" spans="1:14">
      <c r="A6005"/>
      <c r="B6005"/>
      <c r="C6005"/>
      <c r="D6005"/>
      <c r="E6005"/>
      <c r="F6005"/>
      <c r="G6005"/>
      <c r="H6005"/>
      <c r="I6005"/>
      <c r="J6005"/>
      <c r="K6005"/>
      <c r="L6005"/>
      <c r="M6005" s="8"/>
      <c r="N6005" s="8"/>
    </row>
    <row r="6006" spans="1:14">
      <c r="A6006"/>
      <c r="B6006"/>
      <c r="C6006"/>
      <c r="D6006"/>
      <c r="E6006"/>
      <c r="F6006"/>
      <c r="G6006"/>
      <c r="H6006"/>
      <c r="I6006"/>
      <c r="J6006"/>
      <c r="K6006"/>
      <c r="L6006"/>
      <c r="M6006" s="8"/>
      <c r="N6006" s="8"/>
    </row>
    <row r="6007" spans="1:14">
      <c r="A6007"/>
      <c r="B6007"/>
      <c r="C6007"/>
      <c r="D6007"/>
      <c r="E6007"/>
      <c r="F6007"/>
      <c r="G6007"/>
      <c r="H6007"/>
      <c r="I6007"/>
      <c r="J6007"/>
      <c r="K6007"/>
      <c r="L6007"/>
      <c r="M6007" s="8"/>
      <c r="N6007" s="8"/>
    </row>
    <row r="6008" spans="1:14">
      <c r="A6008"/>
      <c r="B6008"/>
      <c r="C6008"/>
      <c r="D6008"/>
      <c r="E6008"/>
      <c r="F6008"/>
      <c r="G6008"/>
      <c r="H6008"/>
      <c r="I6008"/>
      <c r="J6008"/>
      <c r="K6008"/>
      <c r="L6008"/>
      <c r="M6008" s="8"/>
      <c r="N6008" s="8"/>
    </row>
    <row r="6009" spans="1:14">
      <c r="A6009"/>
      <c r="B6009"/>
      <c r="C6009"/>
      <c r="D6009"/>
      <c r="E6009"/>
      <c r="F6009"/>
      <c r="G6009"/>
      <c r="H6009"/>
      <c r="I6009"/>
      <c r="J6009"/>
      <c r="K6009"/>
      <c r="L6009"/>
      <c r="M6009" s="8"/>
      <c r="N6009" s="8"/>
    </row>
    <row r="6010" spans="1:14">
      <c r="A6010"/>
      <c r="B6010"/>
      <c r="C6010"/>
      <c r="D6010"/>
      <c r="E6010"/>
      <c r="F6010"/>
      <c r="G6010"/>
      <c r="H6010"/>
      <c r="I6010"/>
      <c r="J6010"/>
      <c r="K6010"/>
      <c r="L6010"/>
      <c r="M6010" s="8"/>
      <c r="N6010" s="8"/>
    </row>
    <row r="6011" spans="1:14">
      <c r="A6011"/>
      <c r="B6011"/>
      <c r="C6011"/>
      <c r="D6011"/>
      <c r="E6011"/>
      <c r="F6011"/>
      <c r="G6011"/>
      <c r="H6011"/>
      <c r="I6011"/>
      <c r="J6011"/>
      <c r="K6011"/>
      <c r="L6011"/>
      <c r="M6011" s="8"/>
      <c r="N6011" s="8"/>
    </row>
    <row r="6012" spans="1:14">
      <c r="A6012"/>
      <c r="B6012"/>
      <c r="C6012"/>
      <c r="D6012"/>
      <c r="E6012"/>
      <c r="F6012"/>
      <c r="G6012"/>
      <c r="H6012"/>
      <c r="I6012"/>
      <c r="J6012"/>
      <c r="K6012"/>
      <c r="L6012"/>
      <c r="M6012" s="8"/>
      <c r="N6012" s="8"/>
    </row>
    <row r="6013" spans="1:14">
      <c r="A6013"/>
      <c r="B6013"/>
      <c r="C6013"/>
      <c r="D6013"/>
      <c r="E6013"/>
      <c r="F6013"/>
      <c r="G6013"/>
      <c r="H6013"/>
      <c r="I6013"/>
      <c r="J6013"/>
      <c r="K6013"/>
      <c r="L6013"/>
      <c r="M6013" s="8"/>
      <c r="N6013" s="8"/>
    </row>
    <row r="6014" spans="1:14">
      <c r="A6014"/>
      <c r="B6014"/>
      <c r="C6014"/>
      <c r="D6014"/>
      <c r="E6014"/>
      <c r="F6014"/>
      <c r="G6014"/>
      <c r="H6014"/>
      <c r="I6014"/>
      <c r="J6014"/>
      <c r="K6014"/>
      <c r="L6014"/>
      <c r="M6014" s="8"/>
      <c r="N6014" s="8"/>
    </row>
    <row r="6015" spans="1:14">
      <c r="A6015"/>
      <c r="B6015"/>
      <c r="C6015"/>
      <c r="D6015"/>
      <c r="E6015"/>
      <c r="F6015"/>
      <c r="G6015"/>
      <c r="H6015"/>
      <c r="I6015"/>
      <c r="J6015"/>
      <c r="K6015"/>
      <c r="L6015"/>
      <c r="M6015" s="8"/>
      <c r="N6015" s="8"/>
    </row>
    <row r="6016" spans="1:14">
      <c r="A6016"/>
      <c r="B6016"/>
      <c r="C6016"/>
      <c r="D6016"/>
      <c r="E6016"/>
      <c r="F6016"/>
      <c r="G6016"/>
      <c r="H6016"/>
      <c r="I6016"/>
      <c r="J6016"/>
      <c r="K6016"/>
      <c r="L6016"/>
      <c r="M6016" s="8"/>
      <c r="N6016" s="8"/>
    </row>
    <row r="6017" spans="1:14">
      <c r="A6017"/>
      <c r="B6017"/>
      <c r="C6017"/>
      <c r="D6017"/>
      <c r="E6017"/>
      <c r="F6017"/>
      <c r="G6017"/>
      <c r="H6017"/>
      <c r="I6017"/>
      <c r="J6017"/>
      <c r="K6017"/>
      <c r="L6017"/>
      <c r="M6017" s="8"/>
      <c r="N6017" s="8"/>
    </row>
    <row r="6018" spans="1:14">
      <c r="A6018"/>
      <c r="B6018"/>
      <c r="C6018"/>
      <c r="D6018"/>
      <c r="E6018"/>
      <c r="F6018"/>
      <c r="G6018"/>
      <c r="H6018"/>
      <c r="I6018"/>
      <c r="J6018"/>
      <c r="K6018"/>
      <c r="L6018"/>
      <c r="M6018" s="8"/>
      <c r="N6018" s="8"/>
    </row>
    <row r="6019" spans="1:14">
      <c r="A6019"/>
      <c r="B6019"/>
      <c r="C6019"/>
      <c r="D6019"/>
      <c r="E6019"/>
      <c r="F6019"/>
      <c r="G6019"/>
      <c r="H6019"/>
      <c r="I6019"/>
      <c r="J6019"/>
      <c r="K6019"/>
      <c r="L6019"/>
      <c r="M6019" s="8"/>
      <c r="N6019" s="8"/>
    </row>
    <row r="6020" spans="1:14">
      <c r="A6020"/>
      <c r="B6020"/>
      <c r="C6020"/>
      <c r="D6020"/>
      <c r="E6020"/>
      <c r="F6020"/>
      <c r="G6020"/>
      <c r="H6020"/>
      <c r="I6020"/>
      <c r="J6020"/>
      <c r="K6020"/>
      <c r="L6020"/>
      <c r="M6020" s="8"/>
      <c r="N6020" s="8"/>
    </row>
    <row r="6021" spans="1:14">
      <c r="A6021"/>
      <c r="B6021"/>
      <c r="C6021"/>
      <c r="D6021"/>
      <c r="E6021"/>
      <c r="F6021"/>
      <c r="G6021"/>
      <c r="H6021"/>
      <c r="I6021"/>
      <c r="J6021"/>
      <c r="K6021"/>
      <c r="L6021"/>
      <c r="M6021" s="8"/>
      <c r="N6021" s="8"/>
    </row>
    <row r="6022" spans="1:14">
      <c r="A6022"/>
      <c r="B6022"/>
      <c r="C6022"/>
      <c r="D6022"/>
      <c r="E6022"/>
      <c r="F6022"/>
      <c r="G6022"/>
      <c r="H6022"/>
      <c r="I6022"/>
      <c r="J6022"/>
      <c r="K6022"/>
      <c r="L6022"/>
      <c r="M6022" s="8"/>
      <c r="N6022" s="8"/>
    </row>
    <row r="6023" spans="1:14">
      <c r="A6023"/>
      <c r="B6023"/>
      <c r="C6023"/>
      <c r="D6023"/>
      <c r="E6023"/>
      <c r="F6023"/>
      <c r="G6023"/>
      <c r="H6023"/>
      <c r="I6023"/>
      <c r="J6023"/>
      <c r="K6023"/>
      <c r="L6023"/>
      <c r="M6023" s="8"/>
      <c r="N6023" s="8"/>
    </row>
    <row r="6024" spans="1:14">
      <c r="A6024"/>
      <c r="B6024"/>
      <c r="C6024"/>
      <c r="D6024"/>
      <c r="E6024"/>
      <c r="F6024"/>
      <c r="G6024"/>
      <c r="H6024"/>
      <c r="I6024"/>
      <c r="J6024"/>
      <c r="K6024"/>
      <c r="L6024"/>
      <c r="M6024" s="8"/>
      <c r="N6024" s="8"/>
    </row>
    <row r="6025" spans="1:14">
      <c r="A6025"/>
      <c r="B6025"/>
      <c r="C6025"/>
      <c r="D6025"/>
      <c r="E6025"/>
      <c r="F6025"/>
      <c r="G6025"/>
      <c r="H6025"/>
      <c r="I6025"/>
      <c r="J6025"/>
      <c r="K6025"/>
      <c r="L6025"/>
      <c r="M6025" s="8"/>
      <c r="N6025" s="8"/>
    </row>
    <row r="6026" spans="1:14">
      <c r="A6026"/>
      <c r="B6026"/>
      <c r="C6026"/>
      <c r="D6026"/>
      <c r="E6026"/>
      <c r="F6026"/>
      <c r="G6026"/>
      <c r="H6026"/>
      <c r="I6026"/>
      <c r="J6026"/>
      <c r="K6026"/>
      <c r="L6026"/>
      <c r="M6026" s="8"/>
      <c r="N6026" s="8"/>
    </row>
    <row r="6027" spans="1:14">
      <c r="A6027"/>
      <c r="B6027"/>
      <c r="C6027"/>
      <c r="D6027"/>
      <c r="E6027"/>
      <c r="F6027"/>
      <c r="G6027"/>
      <c r="H6027"/>
      <c r="I6027"/>
      <c r="J6027"/>
      <c r="K6027"/>
      <c r="L6027"/>
      <c r="M6027" s="8"/>
      <c r="N6027" s="8"/>
    </row>
    <row r="6028" spans="1:14">
      <c r="A6028"/>
      <c r="B6028"/>
      <c r="C6028"/>
      <c r="D6028"/>
      <c r="E6028"/>
      <c r="F6028"/>
      <c r="G6028"/>
      <c r="H6028"/>
      <c r="I6028"/>
      <c r="J6028"/>
      <c r="K6028"/>
      <c r="L6028"/>
      <c r="M6028" s="8"/>
      <c r="N6028" s="8"/>
    </row>
    <row r="6029" spans="1:14">
      <c r="A6029"/>
      <c r="B6029"/>
      <c r="C6029"/>
      <c r="D6029"/>
      <c r="E6029"/>
      <c r="F6029"/>
      <c r="G6029"/>
      <c r="H6029"/>
      <c r="I6029"/>
      <c r="J6029"/>
      <c r="K6029"/>
      <c r="L6029"/>
      <c r="M6029" s="8"/>
      <c r="N6029" s="8"/>
    </row>
    <row r="6030" spans="1:14">
      <c r="A6030"/>
      <c r="B6030"/>
      <c r="C6030"/>
      <c r="D6030"/>
      <c r="E6030"/>
      <c r="F6030"/>
      <c r="G6030"/>
      <c r="H6030"/>
      <c r="I6030"/>
      <c r="J6030"/>
      <c r="K6030"/>
      <c r="L6030"/>
      <c r="M6030" s="8"/>
      <c r="N6030" s="8"/>
    </row>
    <row r="6031" spans="1:14">
      <c r="A6031"/>
      <c r="B6031"/>
      <c r="C6031"/>
      <c r="D6031"/>
      <c r="E6031"/>
      <c r="F6031"/>
      <c r="G6031"/>
      <c r="H6031"/>
      <c r="I6031"/>
      <c r="J6031"/>
      <c r="K6031"/>
      <c r="L6031"/>
      <c r="M6031" s="8"/>
      <c r="N6031" s="8"/>
    </row>
    <row r="6032" spans="1:14">
      <c r="A6032"/>
      <c r="B6032"/>
      <c r="C6032"/>
      <c r="D6032"/>
      <c r="E6032"/>
      <c r="F6032"/>
      <c r="G6032"/>
      <c r="H6032"/>
      <c r="I6032"/>
      <c r="J6032"/>
      <c r="K6032"/>
      <c r="L6032"/>
      <c r="M6032" s="8"/>
      <c r="N6032" s="8"/>
    </row>
    <row r="6033" spans="1:14">
      <c r="A6033"/>
      <c r="B6033"/>
      <c r="C6033"/>
      <c r="D6033"/>
      <c r="E6033"/>
      <c r="F6033"/>
      <c r="G6033"/>
      <c r="H6033"/>
      <c r="I6033"/>
      <c r="J6033"/>
      <c r="K6033"/>
      <c r="L6033"/>
      <c r="M6033" s="8"/>
      <c r="N6033" s="8"/>
    </row>
    <row r="6034" spans="1:14">
      <c r="A6034"/>
      <c r="B6034"/>
      <c r="C6034"/>
      <c r="D6034"/>
      <c r="E6034"/>
      <c r="F6034"/>
      <c r="G6034"/>
      <c r="H6034"/>
      <c r="I6034"/>
      <c r="J6034"/>
      <c r="K6034"/>
      <c r="L6034"/>
      <c r="M6034" s="8"/>
      <c r="N6034" s="8"/>
    </row>
    <row r="6035" spans="1:14">
      <c r="A6035"/>
      <c r="B6035"/>
      <c r="C6035"/>
      <c r="D6035"/>
      <c r="E6035"/>
      <c r="F6035"/>
      <c r="G6035"/>
      <c r="H6035"/>
      <c r="I6035"/>
      <c r="J6035"/>
      <c r="K6035"/>
      <c r="L6035"/>
      <c r="M6035" s="8"/>
      <c r="N6035" s="8"/>
    </row>
    <row r="6036" spans="1:14">
      <c r="A6036"/>
      <c r="B6036"/>
      <c r="C6036"/>
      <c r="D6036"/>
      <c r="E6036"/>
      <c r="F6036"/>
      <c r="G6036"/>
      <c r="H6036"/>
      <c r="I6036"/>
      <c r="J6036"/>
      <c r="K6036"/>
      <c r="L6036"/>
      <c r="M6036" s="8"/>
      <c r="N6036" s="8"/>
    </row>
    <row r="6037" spans="1:14">
      <c r="A6037"/>
      <c r="B6037"/>
      <c r="C6037"/>
      <c r="D6037"/>
      <c r="E6037"/>
      <c r="F6037"/>
      <c r="G6037"/>
      <c r="H6037"/>
      <c r="I6037"/>
      <c r="J6037"/>
      <c r="K6037"/>
      <c r="L6037"/>
      <c r="M6037" s="8"/>
      <c r="N6037" s="8"/>
    </row>
    <row r="6038" spans="1:14">
      <c r="A6038"/>
      <c r="B6038"/>
      <c r="C6038"/>
      <c r="D6038"/>
      <c r="E6038"/>
      <c r="F6038"/>
      <c r="G6038"/>
      <c r="H6038"/>
      <c r="I6038"/>
      <c r="J6038"/>
      <c r="K6038"/>
      <c r="L6038"/>
      <c r="M6038" s="8"/>
      <c r="N6038" s="8"/>
    </row>
    <row r="6039" spans="1:14">
      <c r="A6039"/>
      <c r="B6039"/>
      <c r="C6039"/>
      <c r="D6039"/>
      <c r="E6039"/>
      <c r="F6039"/>
      <c r="G6039"/>
      <c r="H6039"/>
      <c r="I6039"/>
      <c r="J6039"/>
      <c r="K6039"/>
      <c r="L6039"/>
      <c r="M6039" s="8"/>
      <c r="N6039" s="8"/>
    </row>
    <row r="6040" spans="1:14">
      <c r="A6040"/>
      <c r="B6040"/>
      <c r="C6040"/>
      <c r="D6040"/>
      <c r="E6040"/>
      <c r="F6040"/>
      <c r="G6040"/>
      <c r="H6040"/>
      <c r="I6040"/>
      <c r="J6040"/>
      <c r="K6040"/>
      <c r="L6040"/>
      <c r="M6040" s="8"/>
      <c r="N6040" s="8"/>
    </row>
    <row r="6041" spans="1:14">
      <c r="A6041"/>
      <c r="B6041"/>
      <c r="C6041"/>
      <c r="D6041"/>
      <c r="E6041"/>
      <c r="F6041"/>
      <c r="G6041"/>
      <c r="H6041"/>
      <c r="I6041"/>
      <c r="J6041"/>
      <c r="K6041"/>
      <c r="L6041"/>
      <c r="M6041" s="8"/>
      <c r="N6041" s="8"/>
    </row>
    <row r="6042" spans="1:14">
      <c r="A6042"/>
      <c r="B6042"/>
      <c r="C6042"/>
      <c r="D6042"/>
      <c r="E6042"/>
      <c r="F6042"/>
      <c r="G6042"/>
      <c r="H6042"/>
      <c r="I6042"/>
      <c r="J6042"/>
      <c r="K6042"/>
      <c r="L6042"/>
      <c r="M6042" s="8"/>
      <c r="N6042" s="8"/>
    </row>
    <row r="6043" spans="1:14">
      <c r="A6043"/>
      <c r="B6043"/>
      <c r="C6043"/>
      <c r="D6043"/>
      <c r="E6043"/>
      <c r="F6043"/>
      <c r="G6043"/>
      <c r="H6043"/>
      <c r="I6043"/>
      <c r="J6043"/>
      <c r="K6043"/>
      <c r="L6043"/>
      <c r="M6043" s="8"/>
      <c r="N6043" s="8"/>
    </row>
    <row r="6044" spans="1:14">
      <c r="A6044"/>
      <c r="B6044"/>
      <c r="C6044"/>
      <c r="D6044"/>
      <c r="E6044"/>
      <c r="F6044"/>
      <c r="G6044"/>
      <c r="H6044"/>
      <c r="I6044"/>
      <c r="J6044"/>
      <c r="K6044"/>
      <c r="L6044"/>
      <c r="M6044" s="8"/>
      <c r="N6044" s="8"/>
    </row>
    <row r="6045" spans="1:14">
      <c r="A6045"/>
      <c r="B6045"/>
      <c r="C6045"/>
      <c r="D6045"/>
      <c r="E6045"/>
      <c r="F6045"/>
      <c r="G6045"/>
      <c r="H6045"/>
      <c r="I6045"/>
      <c r="J6045"/>
      <c r="K6045"/>
      <c r="L6045"/>
      <c r="M6045" s="8"/>
      <c r="N6045" s="8"/>
    </row>
    <row r="6046" spans="1:14">
      <c r="A6046"/>
      <c r="B6046"/>
      <c r="C6046"/>
      <c r="D6046"/>
      <c r="E6046"/>
      <c r="F6046"/>
      <c r="G6046"/>
      <c r="H6046"/>
      <c r="I6046"/>
      <c r="J6046"/>
      <c r="K6046"/>
      <c r="L6046"/>
      <c r="M6046" s="8"/>
      <c r="N6046" s="8"/>
    </row>
    <row r="6047" spans="1:14">
      <c r="A6047"/>
      <c r="B6047"/>
      <c r="C6047"/>
      <c r="D6047"/>
      <c r="E6047"/>
      <c r="F6047"/>
      <c r="G6047"/>
      <c r="H6047"/>
      <c r="I6047"/>
      <c r="J6047"/>
      <c r="K6047"/>
      <c r="L6047"/>
      <c r="M6047" s="8"/>
      <c r="N6047" s="8"/>
    </row>
    <row r="6048" spans="1:14">
      <c r="A6048"/>
      <c r="B6048"/>
      <c r="C6048"/>
      <c r="D6048"/>
      <c r="E6048"/>
      <c r="F6048"/>
      <c r="G6048"/>
      <c r="H6048"/>
      <c r="I6048"/>
      <c r="J6048"/>
      <c r="K6048"/>
      <c r="L6048"/>
      <c r="M6048" s="8"/>
      <c r="N6048" s="8"/>
    </row>
    <row r="6049" spans="1:14">
      <c r="A6049"/>
      <c r="B6049"/>
      <c r="C6049"/>
      <c r="D6049"/>
      <c r="E6049"/>
      <c r="F6049"/>
      <c r="G6049"/>
      <c r="H6049"/>
      <c r="I6049"/>
      <c r="J6049"/>
      <c r="K6049"/>
      <c r="L6049"/>
      <c r="M6049" s="8"/>
      <c r="N6049" s="8"/>
    </row>
    <row r="6050" spans="1:14">
      <c r="A6050"/>
      <c r="B6050"/>
      <c r="C6050"/>
      <c r="D6050"/>
      <c r="E6050"/>
      <c r="F6050"/>
      <c r="G6050"/>
      <c r="H6050"/>
      <c r="I6050"/>
      <c r="J6050"/>
      <c r="K6050"/>
      <c r="L6050"/>
      <c r="M6050" s="8"/>
      <c r="N6050" s="8"/>
    </row>
    <row r="6051" spans="1:14">
      <c r="A6051"/>
      <c r="B6051"/>
      <c r="C6051"/>
      <c r="D6051"/>
      <c r="E6051"/>
      <c r="F6051"/>
      <c r="G6051"/>
      <c r="H6051"/>
      <c r="I6051"/>
      <c r="J6051"/>
      <c r="K6051"/>
      <c r="L6051"/>
      <c r="M6051" s="8"/>
      <c r="N6051" s="8"/>
    </row>
    <row r="6052" spans="1:14">
      <c r="A6052"/>
      <c r="B6052"/>
      <c r="C6052"/>
      <c r="D6052"/>
      <c r="E6052"/>
      <c r="F6052"/>
      <c r="G6052"/>
      <c r="H6052"/>
      <c r="I6052"/>
      <c r="J6052"/>
      <c r="K6052"/>
      <c r="L6052"/>
      <c r="M6052" s="8"/>
      <c r="N6052" s="8"/>
    </row>
    <row r="6053" spans="1:14">
      <c r="A6053"/>
      <c r="B6053"/>
      <c r="C6053"/>
      <c r="D6053"/>
      <c r="E6053"/>
      <c r="F6053"/>
      <c r="G6053"/>
      <c r="H6053"/>
      <c r="I6053"/>
      <c r="J6053"/>
      <c r="K6053"/>
      <c r="L6053"/>
      <c r="M6053" s="8"/>
      <c r="N6053" s="8"/>
    </row>
    <row r="6054" spans="1:14">
      <c r="A6054"/>
      <c r="B6054"/>
      <c r="C6054"/>
      <c r="D6054"/>
      <c r="E6054"/>
      <c r="F6054"/>
      <c r="G6054"/>
      <c r="H6054"/>
      <c r="I6054"/>
      <c r="J6054"/>
      <c r="K6054"/>
      <c r="L6054"/>
      <c r="M6054" s="8"/>
      <c r="N6054" s="8"/>
    </row>
    <row r="6055" spans="1:14">
      <c r="A6055"/>
      <c r="B6055"/>
      <c r="C6055"/>
      <c r="D6055"/>
      <c r="E6055"/>
      <c r="F6055"/>
      <c r="G6055"/>
      <c r="H6055"/>
      <c r="I6055"/>
      <c r="J6055"/>
      <c r="K6055"/>
      <c r="L6055"/>
      <c r="M6055" s="8"/>
      <c r="N6055" s="8"/>
    </row>
    <row r="6056" spans="1:14">
      <c r="A6056"/>
      <c r="B6056"/>
      <c r="C6056"/>
      <c r="D6056"/>
      <c r="E6056"/>
      <c r="F6056"/>
      <c r="G6056"/>
      <c r="H6056"/>
      <c r="I6056"/>
      <c r="J6056"/>
      <c r="K6056"/>
      <c r="L6056"/>
      <c r="M6056" s="8"/>
      <c r="N6056" s="8"/>
    </row>
    <row r="6057" spans="1:14">
      <c r="A6057"/>
      <c r="B6057"/>
      <c r="C6057"/>
      <c r="D6057"/>
      <c r="E6057"/>
      <c r="F6057"/>
      <c r="G6057"/>
      <c r="H6057"/>
      <c r="I6057"/>
      <c r="J6057"/>
      <c r="K6057"/>
      <c r="L6057"/>
      <c r="M6057" s="8"/>
      <c r="N6057" s="8"/>
    </row>
    <row r="6058" spans="1:14">
      <c r="A6058"/>
      <c r="B6058"/>
      <c r="C6058"/>
      <c r="D6058"/>
      <c r="E6058"/>
      <c r="F6058"/>
      <c r="G6058"/>
      <c r="H6058"/>
      <c r="I6058"/>
      <c r="J6058"/>
      <c r="K6058"/>
      <c r="L6058"/>
      <c r="M6058" s="8"/>
      <c r="N6058" s="8"/>
    </row>
    <row r="6059" spans="1:14">
      <c r="A6059"/>
      <c r="B6059"/>
      <c r="C6059"/>
      <c r="D6059"/>
      <c r="E6059"/>
      <c r="F6059"/>
      <c r="G6059"/>
      <c r="H6059"/>
      <c r="I6059"/>
      <c r="J6059"/>
      <c r="K6059"/>
      <c r="L6059"/>
      <c r="M6059" s="8"/>
      <c r="N6059" s="8"/>
    </row>
    <row r="6060" spans="1:14">
      <c r="A6060"/>
      <c r="B6060"/>
      <c r="C6060"/>
      <c r="D6060"/>
      <c r="E6060"/>
      <c r="F6060"/>
      <c r="G6060"/>
      <c r="H6060"/>
      <c r="I6060"/>
      <c r="J6060"/>
      <c r="K6060"/>
      <c r="L6060"/>
      <c r="M6060" s="8"/>
      <c r="N6060" s="8"/>
    </row>
    <row r="6061" spans="1:14">
      <c r="A6061"/>
      <c r="B6061"/>
      <c r="C6061"/>
      <c r="D6061"/>
      <c r="E6061"/>
      <c r="F6061"/>
      <c r="G6061"/>
      <c r="H6061"/>
      <c r="I6061"/>
      <c r="J6061"/>
      <c r="K6061"/>
      <c r="L6061"/>
      <c r="M6061" s="8"/>
      <c r="N6061" s="8"/>
    </row>
    <row r="6062" spans="1:14">
      <c r="A6062"/>
      <c r="B6062"/>
      <c r="C6062"/>
      <c r="D6062"/>
      <c r="E6062"/>
      <c r="F6062"/>
      <c r="G6062"/>
      <c r="H6062"/>
      <c r="I6062"/>
      <c r="J6062"/>
      <c r="K6062"/>
      <c r="L6062"/>
      <c r="M6062" s="8"/>
      <c r="N6062" s="8"/>
    </row>
    <row r="6063" spans="1:14">
      <c r="A6063"/>
      <c r="B6063"/>
      <c r="C6063"/>
      <c r="D6063"/>
      <c r="E6063"/>
      <c r="F6063"/>
      <c r="G6063"/>
      <c r="H6063"/>
      <c r="I6063"/>
      <c r="J6063"/>
      <c r="K6063"/>
      <c r="L6063"/>
      <c r="M6063" s="8"/>
      <c r="N6063" s="8"/>
    </row>
    <row r="6064" spans="1:14">
      <c r="A6064"/>
      <c r="B6064"/>
      <c r="C6064"/>
      <c r="D6064"/>
      <c r="E6064"/>
      <c r="F6064"/>
      <c r="G6064"/>
      <c r="H6064"/>
      <c r="I6064"/>
      <c r="J6064"/>
      <c r="K6064"/>
      <c r="L6064"/>
      <c r="M6064" s="8"/>
      <c r="N6064" s="8"/>
    </row>
    <row r="6065" spans="1:14">
      <c r="A6065"/>
      <c r="B6065"/>
      <c r="C6065"/>
      <c r="D6065"/>
      <c r="E6065"/>
      <c r="F6065"/>
      <c r="G6065"/>
      <c r="H6065"/>
      <c r="I6065"/>
      <c r="J6065"/>
      <c r="K6065"/>
      <c r="L6065"/>
      <c r="M6065" s="8"/>
      <c r="N6065" s="8"/>
    </row>
    <row r="6066" spans="1:14">
      <c r="A6066"/>
      <c r="B6066"/>
      <c r="C6066"/>
      <c r="D6066"/>
      <c r="E6066"/>
      <c r="F6066"/>
      <c r="G6066"/>
      <c r="H6066"/>
      <c r="I6066"/>
      <c r="J6066"/>
      <c r="K6066"/>
      <c r="L6066"/>
      <c r="M6066" s="8"/>
      <c r="N6066" s="8"/>
    </row>
    <row r="6067" spans="1:14">
      <c r="A6067"/>
      <c r="B6067"/>
      <c r="C6067"/>
      <c r="D6067"/>
      <c r="E6067"/>
      <c r="F6067"/>
      <c r="G6067"/>
      <c r="H6067"/>
      <c r="I6067"/>
      <c r="J6067"/>
      <c r="K6067"/>
      <c r="L6067"/>
      <c r="M6067" s="8"/>
      <c r="N6067" s="8"/>
    </row>
    <row r="6068" spans="1:14">
      <c r="A6068"/>
      <c r="B6068"/>
      <c r="C6068"/>
      <c r="D6068"/>
      <c r="E6068"/>
      <c r="F6068"/>
      <c r="G6068"/>
      <c r="H6068"/>
      <c r="I6068"/>
      <c r="J6068"/>
      <c r="K6068"/>
      <c r="L6068"/>
      <c r="M6068" s="8"/>
      <c r="N6068" s="8"/>
    </row>
    <row r="6069" spans="1:14">
      <c r="A6069"/>
      <c r="B6069"/>
      <c r="C6069"/>
      <c r="D6069"/>
      <c r="E6069"/>
      <c r="F6069"/>
      <c r="G6069"/>
      <c r="H6069"/>
      <c r="I6069"/>
      <c r="J6069"/>
      <c r="K6069"/>
      <c r="L6069"/>
      <c r="M6069" s="8"/>
      <c r="N6069" s="8"/>
    </row>
    <row r="6070" spans="1:14">
      <c r="A6070"/>
      <c r="B6070"/>
      <c r="C6070"/>
      <c r="D6070"/>
      <c r="E6070"/>
      <c r="F6070"/>
      <c r="G6070"/>
      <c r="H6070"/>
      <c r="I6070"/>
      <c r="J6070"/>
      <c r="K6070"/>
      <c r="L6070"/>
      <c r="M6070" s="8"/>
      <c r="N6070" s="8"/>
    </row>
    <row r="6071" spans="1:14">
      <c r="A6071"/>
      <c r="B6071"/>
      <c r="C6071"/>
      <c r="D6071"/>
      <c r="E6071"/>
      <c r="F6071"/>
      <c r="G6071"/>
      <c r="H6071"/>
      <c r="I6071"/>
      <c r="J6071"/>
      <c r="K6071"/>
      <c r="L6071"/>
      <c r="M6071" s="8"/>
      <c r="N6071" s="8"/>
    </row>
    <row r="6072" spans="1:14">
      <c r="A6072"/>
      <c r="B6072"/>
      <c r="C6072"/>
      <c r="D6072"/>
      <c r="E6072"/>
      <c r="F6072"/>
      <c r="G6072"/>
      <c r="H6072"/>
      <c r="I6072"/>
      <c r="J6072"/>
      <c r="K6072"/>
      <c r="L6072"/>
      <c r="M6072" s="8"/>
      <c r="N6072" s="8"/>
    </row>
    <row r="6073" spans="1:14">
      <c r="A6073"/>
      <c r="B6073"/>
      <c r="C6073"/>
      <c r="D6073"/>
      <c r="E6073"/>
      <c r="F6073"/>
      <c r="G6073"/>
      <c r="H6073"/>
      <c r="I6073"/>
      <c r="J6073"/>
      <c r="K6073"/>
      <c r="L6073"/>
      <c r="M6073" s="8"/>
      <c r="N6073" s="8"/>
    </row>
    <row r="6074" spans="1:14">
      <c r="A6074"/>
      <c r="B6074"/>
      <c r="C6074"/>
      <c r="D6074"/>
      <c r="E6074"/>
      <c r="F6074"/>
      <c r="G6074"/>
      <c r="H6074"/>
      <c r="I6074"/>
      <c r="J6074"/>
      <c r="K6074"/>
      <c r="L6074"/>
      <c r="M6074" s="8"/>
      <c r="N6074" s="8"/>
    </row>
    <row r="6075" spans="1:14">
      <c r="A6075"/>
      <c r="B6075"/>
      <c r="C6075"/>
      <c r="D6075"/>
      <c r="E6075"/>
      <c r="F6075"/>
      <c r="G6075"/>
      <c r="H6075"/>
      <c r="I6075"/>
      <c r="J6075"/>
      <c r="K6075"/>
      <c r="L6075"/>
      <c r="M6075" s="8"/>
      <c r="N6075" s="8"/>
    </row>
    <row r="6076" spans="1:14">
      <c r="A6076"/>
      <c r="B6076"/>
      <c r="C6076"/>
      <c r="D6076"/>
      <c r="E6076"/>
      <c r="F6076"/>
      <c r="G6076"/>
      <c r="H6076"/>
      <c r="I6076"/>
      <c r="J6076"/>
      <c r="K6076"/>
      <c r="L6076"/>
      <c r="M6076" s="8"/>
      <c r="N6076" s="8"/>
    </row>
    <row r="6077" spans="1:14">
      <c r="A6077"/>
      <c r="B6077"/>
      <c r="C6077"/>
      <c r="D6077"/>
      <c r="E6077"/>
      <c r="F6077"/>
      <c r="G6077"/>
      <c r="H6077"/>
      <c r="I6077"/>
      <c r="J6077"/>
      <c r="K6077"/>
      <c r="L6077"/>
      <c r="M6077" s="8"/>
      <c r="N6077" s="8"/>
    </row>
    <row r="6078" spans="1:14">
      <c r="A6078"/>
      <c r="B6078"/>
      <c r="C6078"/>
      <c r="D6078"/>
      <c r="E6078"/>
      <c r="F6078"/>
      <c r="G6078"/>
      <c r="H6078"/>
      <c r="I6078"/>
      <c r="J6078"/>
      <c r="K6078"/>
      <c r="L6078"/>
      <c r="M6078" s="8"/>
      <c r="N6078" s="8"/>
    </row>
    <row r="6079" spans="1:14">
      <c r="A6079"/>
      <c r="B6079"/>
      <c r="C6079"/>
      <c r="D6079"/>
      <c r="E6079"/>
      <c r="F6079"/>
      <c r="G6079"/>
      <c r="H6079"/>
      <c r="I6079"/>
      <c r="J6079"/>
      <c r="K6079"/>
      <c r="L6079"/>
      <c r="M6079" s="8"/>
      <c r="N6079" s="8"/>
    </row>
    <row r="6080" spans="1:14">
      <c r="A6080"/>
      <c r="B6080"/>
      <c r="C6080"/>
      <c r="D6080"/>
      <c r="E6080"/>
      <c r="F6080"/>
      <c r="G6080"/>
      <c r="H6080"/>
      <c r="I6080"/>
      <c r="J6080"/>
      <c r="K6080"/>
      <c r="L6080"/>
      <c r="M6080" s="8"/>
      <c r="N6080" s="8"/>
    </row>
    <row r="6081" spans="1:14">
      <c r="A6081"/>
      <c r="B6081"/>
      <c r="C6081"/>
      <c r="D6081"/>
      <c r="E6081"/>
      <c r="F6081"/>
      <c r="G6081"/>
      <c r="H6081"/>
      <c r="I6081"/>
      <c r="J6081"/>
      <c r="K6081"/>
      <c r="L6081"/>
      <c r="M6081" s="8"/>
      <c r="N6081" s="8"/>
    </row>
    <row r="6082" spans="1:14">
      <c r="A6082"/>
      <c r="B6082"/>
      <c r="C6082"/>
      <c r="D6082"/>
      <c r="E6082"/>
      <c r="F6082"/>
      <c r="G6082"/>
      <c r="H6082"/>
      <c r="I6082"/>
      <c r="J6082"/>
      <c r="K6082"/>
      <c r="L6082"/>
      <c r="M6082" s="8"/>
      <c r="N6082" s="8"/>
    </row>
    <row r="6083" spans="1:14">
      <c r="A6083"/>
      <c r="B6083"/>
      <c r="C6083"/>
      <c r="D6083"/>
      <c r="E6083"/>
      <c r="F6083"/>
      <c r="G6083"/>
      <c r="H6083"/>
      <c r="I6083"/>
      <c r="J6083"/>
      <c r="K6083"/>
      <c r="L6083"/>
      <c r="M6083" s="8"/>
      <c r="N6083" s="8"/>
    </row>
    <row r="6084" spans="1:14">
      <c r="A6084"/>
      <c r="B6084"/>
      <c r="C6084"/>
      <c r="D6084"/>
      <c r="E6084"/>
      <c r="F6084"/>
      <c r="G6084"/>
      <c r="H6084"/>
      <c r="I6084"/>
      <c r="J6084"/>
      <c r="K6084"/>
      <c r="L6084"/>
      <c r="M6084" s="8"/>
      <c r="N6084" s="8"/>
    </row>
    <row r="6085" spans="1:14">
      <c r="A6085"/>
      <c r="B6085"/>
      <c r="C6085"/>
      <c r="D6085"/>
      <c r="E6085"/>
      <c r="F6085"/>
      <c r="G6085"/>
      <c r="H6085"/>
      <c r="I6085"/>
      <c r="J6085"/>
      <c r="K6085"/>
      <c r="L6085"/>
      <c r="M6085" s="8"/>
      <c r="N6085" s="8"/>
    </row>
    <row r="6086" spans="1:14">
      <c r="A6086"/>
      <c r="B6086"/>
      <c r="C6086"/>
      <c r="D6086"/>
      <c r="E6086"/>
      <c r="F6086"/>
      <c r="G6086"/>
      <c r="H6086"/>
      <c r="I6086"/>
      <c r="J6086"/>
      <c r="K6086"/>
      <c r="L6086"/>
      <c r="M6086" s="8"/>
      <c r="N6086" s="8"/>
    </row>
    <row r="6087" spans="1:14">
      <c r="A6087"/>
      <c r="B6087"/>
      <c r="C6087"/>
      <c r="D6087"/>
      <c r="E6087"/>
      <c r="F6087"/>
      <c r="G6087"/>
      <c r="H6087"/>
      <c r="I6087"/>
      <c r="J6087"/>
      <c r="K6087"/>
      <c r="L6087"/>
      <c r="M6087" s="8"/>
      <c r="N6087" s="8"/>
    </row>
    <row r="6088" spans="1:14">
      <c r="A6088"/>
      <c r="B6088"/>
      <c r="C6088"/>
      <c r="D6088"/>
      <c r="E6088"/>
      <c r="F6088"/>
      <c r="G6088"/>
      <c r="H6088"/>
      <c r="I6088"/>
      <c r="J6088"/>
      <c r="K6088"/>
      <c r="L6088"/>
      <c r="M6088" s="8"/>
      <c r="N6088" s="8"/>
    </row>
    <row r="6089" spans="1:14">
      <c r="A6089"/>
      <c r="B6089"/>
      <c r="C6089"/>
      <c r="D6089"/>
      <c r="E6089"/>
      <c r="F6089"/>
      <c r="G6089"/>
      <c r="H6089"/>
      <c r="I6089"/>
      <c r="J6089"/>
      <c r="K6089"/>
      <c r="L6089"/>
      <c r="M6089" s="8"/>
      <c r="N6089" s="8"/>
    </row>
    <row r="6090" spans="1:14">
      <c r="A6090"/>
      <c r="B6090"/>
      <c r="C6090"/>
      <c r="D6090"/>
      <c r="E6090"/>
      <c r="F6090"/>
      <c r="G6090"/>
      <c r="H6090"/>
      <c r="I6090"/>
      <c r="J6090"/>
      <c r="K6090"/>
      <c r="L6090"/>
      <c r="M6090" s="8"/>
      <c r="N6090" s="8"/>
    </row>
    <row r="6091" spans="1:14">
      <c r="A6091"/>
      <c r="B6091"/>
      <c r="C6091"/>
      <c r="D6091"/>
      <c r="E6091"/>
      <c r="F6091"/>
      <c r="G6091"/>
      <c r="H6091"/>
      <c r="I6091"/>
      <c r="J6091"/>
      <c r="K6091"/>
      <c r="L6091"/>
      <c r="M6091" s="8"/>
      <c r="N6091" s="8"/>
    </row>
    <row r="6092" spans="1:14">
      <c r="A6092"/>
      <c r="B6092"/>
      <c r="C6092"/>
      <c r="D6092"/>
      <c r="E6092"/>
      <c r="F6092"/>
      <c r="G6092"/>
      <c r="H6092"/>
      <c r="I6092"/>
      <c r="J6092"/>
      <c r="K6092"/>
      <c r="L6092"/>
      <c r="M6092" s="8"/>
      <c r="N6092" s="8"/>
    </row>
    <row r="6093" spans="1:14">
      <c r="A6093"/>
      <c r="B6093"/>
      <c r="C6093"/>
      <c r="D6093"/>
      <c r="E6093"/>
      <c r="F6093"/>
      <c r="G6093"/>
      <c r="H6093"/>
      <c r="I6093"/>
      <c r="J6093"/>
      <c r="K6093"/>
      <c r="L6093"/>
      <c r="M6093" s="8"/>
      <c r="N6093" s="8"/>
    </row>
    <row r="6094" spans="1:14">
      <c r="A6094"/>
      <c r="B6094"/>
      <c r="C6094"/>
      <c r="D6094"/>
      <c r="E6094"/>
      <c r="F6094"/>
      <c r="G6094"/>
      <c r="H6094"/>
      <c r="I6094"/>
      <c r="J6094"/>
      <c r="K6094"/>
      <c r="L6094"/>
      <c r="M6094" s="8"/>
      <c r="N6094" s="8"/>
    </row>
    <row r="6095" spans="1:14">
      <c r="A6095"/>
      <c r="B6095"/>
      <c r="C6095"/>
      <c r="D6095"/>
      <c r="E6095"/>
      <c r="F6095"/>
      <c r="G6095"/>
      <c r="H6095"/>
      <c r="I6095"/>
      <c r="J6095"/>
      <c r="K6095"/>
      <c r="L6095"/>
      <c r="M6095" s="8"/>
      <c r="N6095" s="8"/>
    </row>
    <row r="6096" spans="1:14">
      <c r="A6096"/>
      <c r="B6096"/>
      <c r="C6096"/>
      <c r="D6096"/>
      <c r="E6096"/>
      <c r="F6096"/>
      <c r="G6096"/>
      <c r="H6096"/>
      <c r="I6096"/>
      <c r="J6096"/>
      <c r="K6096"/>
      <c r="L6096"/>
      <c r="M6096" s="8"/>
      <c r="N6096" s="8"/>
    </row>
    <row r="6097" spans="1:14">
      <c r="A6097"/>
      <c r="B6097"/>
      <c r="C6097"/>
      <c r="D6097"/>
      <c r="E6097"/>
      <c r="F6097"/>
      <c r="G6097"/>
      <c r="H6097"/>
      <c r="I6097"/>
      <c r="J6097"/>
      <c r="K6097"/>
      <c r="L6097"/>
      <c r="M6097" s="8"/>
      <c r="N6097" s="8"/>
    </row>
    <row r="6098" spans="1:14">
      <c r="A6098"/>
      <c r="B6098"/>
      <c r="C6098"/>
      <c r="D6098"/>
      <c r="E6098"/>
      <c r="F6098"/>
      <c r="G6098"/>
      <c r="H6098"/>
      <c r="I6098"/>
      <c r="J6098"/>
      <c r="K6098"/>
      <c r="L6098"/>
      <c r="M6098" s="8"/>
      <c r="N6098" s="8"/>
    </row>
    <row r="6099" spans="1:14">
      <c r="A6099"/>
      <c r="B6099"/>
      <c r="C6099"/>
      <c r="D6099"/>
      <c r="E6099"/>
      <c r="F6099"/>
      <c r="G6099"/>
      <c r="H6099"/>
      <c r="I6099"/>
      <c r="J6099"/>
      <c r="K6099"/>
      <c r="L6099"/>
      <c r="M6099" s="8"/>
      <c r="N6099" s="8"/>
    </row>
    <row r="6100" spans="1:14">
      <c r="A6100"/>
      <c r="B6100"/>
      <c r="C6100"/>
      <c r="D6100"/>
      <c r="E6100"/>
      <c r="F6100"/>
      <c r="G6100"/>
      <c r="H6100"/>
      <c r="I6100"/>
      <c r="J6100"/>
      <c r="K6100"/>
      <c r="L6100"/>
      <c r="M6100" s="8"/>
      <c r="N6100" s="8"/>
    </row>
    <row r="6101" spans="1:14">
      <c r="A6101"/>
      <c r="B6101"/>
      <c r="C6101"/>
      <c r="D6101"/>
      <c r="E6101"/>
      <c r="F6101"/>
      <c r="G6101"/>
      <c r="H6101"/>
      <c r="I6101"/>
      <c r="J6101"/>
      <c r="K6101"/>
      <c r="L6101"/>
      <c r="M6101" s="8"/>
      <c r="N6101" s="8"/>
    </row>
    <row r="6102" spans="1:14">
      <c r="A6102"/>
      <c r="B6102"/>
      <c r="C6102"/>
      <c r="D6102"/>
      <c r="E6102"/>
      <c r="F6102"/>
      <c r="G6102"/>
      <c r="H6102"/>
      <c r="I6102"/>
      <c r="J6102"/>
      <c r="K6102"/>
      <c r="L6102"/>
      <c r="M6102" s="8"/>
      <c r="N6102" s="8"/>
    </row>
    <row r="6103" spans="1:14">
      <c r="A6103"/>
      <c r="B6103"/>
      <c r="C6103"/>
      <c r="D6103"/>
      <c r="E6103"/>
      <c r="F6103"/>
      <c r="G6103"/>
      <c r="H6103"/>
      <c r="I6103"/>
      <c r="J6103"/>
      <c r="K6103"/>
      <c r="L6103"/>
      <c r="M6103" s="8"/>
      <c r="N6103" s="8"/>
    </row>
    <row r="6104" spans="1:14">
      <c r="A6104"/>
      <c r="B6104"/>
      <c r="C6104"/>
      <c r="D6104"/>
      <c r="E6104"/>
      <c r="F6104"/>
      <c r="G6104"/>
      <c r="H6104"/>
      <c r="I6104"/>
      <c r="J6104"/>
      <c r="K6104"/>
      <c r="L6104"/>
      <c r="M6104" s="8"/>
      <c r="N6104" s="8"/>
    </row>
    <row r="6105" spans="1:14">
      <c r="A6105"/>
      <c r="B6105"/>
      <c r="C6105"/>
      <c r="D6105"/>
      <c r="E6105"/>
      <c r="F6105"/>
      <c r="G6105"/>
      <c r="H6105"/>
      <c r="I6105"/>
      <c r="J6105"/>
      <c r="K6105"/>
      <c r="L6105"/>
      <c r="M6105" s="8"/>
      <c r="N6105" s="8"/>
    </row>
    <row r="6106" spans="1:14">
      <c r="A6106"/>
      <c r="B6106"/>
      <c r="C6106"/>
      <c r="D6106"/>
      <c r="E6106"/>
      <c r="F6106"/>
      <c r="G6106"/>
      <c r="H6106"/>
      <c r="I6106"/>
      <c r="J6106"/>
      <c r="K6106"/>
      <c r="L6106"/>
      <c r="M6106" s="8"/>
      <c r="N6106" s="8"/>
    </row>
    <row r="6107" spans="1:14">
      <c r="A6107"/>
      <c r="B6107"/>
      <c r="C6107"/>
      <c r="D6107"/>
      <c r="E6107"/>
      <c r="F6107"/>
      <c r="G6107"/>
      <c r="H6107"/>
      <c r="I6107"/>
      <c r="J6107"/>
      <c r="K6107"/>
      <c r="L6107"/>
      <c r="M6107" s="8"/>
      <c r="N6107" s="8"/>
    </row>
    <row r="6108" spans="1:14">
      <c r="A6108"/>
      <c r="B6108"/>
      <c r="C6108"/>
      <c r="D6108"/>
      <c r="E6108"/>
      <c r="F6108"/>
      <c r="G6108"/>
      <c r="H6108"/>
      <c r="I6108"/>
      <c r="J6108"/>
      <c r="K6108"/>
      <c r="L6108"/>
      <c r="M6108" s="8"/>
      <c r="N6108" s="8"/>
    </row>
    <row r="6109" spans="1:14">
      <c r="A6109"/>
      <c r="B6109"/>
      <c r="C6109"/>
      <c r="D6109"/>
      <c r="E6109"/>
      <c r="F6109"/>
      <c r="G6109"/>
      <c r="H6109"/>
      <c r="I6109"/>
      <c r="J6109"/>
      <c r="K6109"/>
      <c r="L6109"/>
      <c r="M6109" s="8"/>
      <c r="N6109" s="8"/>
    </row>
    <row r="6110" spans="1:14">
      <c r="A6110"/>
      <c r="B6110"/>
      <c r="C6110"/>
      <c r="D6110"/>
      <c r="E6110"/>
      <c r="F6110"/>
      <c r="G6110"/>
      <c r="H6110"/>
      <c r="I6110"/>
      <c r="J6110"/>
      <c r="K6110"/>
      <c r="L6110"/>
      <c r="M6110" s="8"/>
      <c r="N6110" s="8"/>
    </row>
    <row r="6111" spans="1:14">
      <c r="A6111"/>
      <c r="B6111"/>
      <c r="C6111"/>
      <c r="D6111"/>
      <c r="E6111"/>
      <c r="F6111"/>
      <c r="G6111"/>
      <c r="H6111"/>
      <c r="I6111"/>
      <c r="J6111"/>
      <c r="K6111"/>
      <c r="L6111"/>
      <c r="M6111" s="8"/>
      <c r="N6111" s="8"/>
    </row>
    <row r="6112" spans="1:14">
      <c r="A6112"/>
      <c r="B6112"/>
      <c r="C6112"/>
      <c r="D6112"/>
      <c r="E6112"/>
      <c r="F6112"/>
      <c r="G6112"/>
      <c r="H6112"/>
      <c r="I6112"/>
      <c r="J6112"/>
      <c r="K6112"/>
      <c r="L6112"/>
      <c r="M6112" s="8"/>
      <c r="N6112" s="8"/>
    </row>
    <row r="6113" spans="1:14">
      <c r="A6113"/>
      <c r="B6113"/>
      <c r="C6113"/>
      <c r="D6113"/>
      <c r="E6113"/>
      <c r="F6113"/>
      <c r="G6113"/>
      <c r="H6113"/>
      <c r="I6113"/>
      <c r="J6113"/>
      <c r="K6113"/>
      <c r="L6113"/>
      <c r="M6113" s="8"/>
      <c r="N6113" s="8"/>
    </row>
    <row r="6114" spans="1:14">
      <c r="A6114"/>
      <c r="B6114"/>
      <c r="C6114"/>
      <c r="D6114"/>
      <c r="E6114"/>
      <c r="F6114"/>
      <c r="G6114"/>
      <c r="H6114"/>
      <c r="I6114"/>
      <c r="J6114"/>
      <c r="K6114"/>
      <c r="L6114"/>
      <c r="M6114" s="8"/>
      <c r="N6114" s="8"/>
    </row>
    <row r="6115" spans="1:14">
      <c r="A6115"/>
      <c r="B6115"/>
      <c r="C6115"/>
      <c r="D6115"/>
      <c r="E6115"/>
      <c r="F6115"/>
      <c r="G6115"/>
      <c r="H6115"/>
      <c r="I6115"/>
      <c r="J6115"/>
      <c r="K6115"/>
      <c r="L6115"/>
      <c r="M6115" s="8"/>
      <c r="N6115" s="8"/>
    </row>
    <row r="6116" spans="1:14">
      <c r="A6116"/>
      <c r="B6116"/>
      <c r="C6116"/>
      <c r="D6116"/>
      <c r="E6116"/>
      <c r="F6116"/>
      <c r="G6116"/>
      <c r="H6116"/>
      <c r="I6116"/>
      <c r="J6116"/>
      <c r="K6116"/>
      <c r="L6116"/>
      <c r="M6116" s="8"/>
      <c r="N6116" s="8"/>
    </row>
    <row r="6117" spans="1:14">
      <c r="A6117"/>
      <c r="B6117"/>
      <c r="C6117"/>
      <c r="D6117"/>
      <c r="E6117"/>
      <c r="F6117"/>
      <c r="G6117"/>
      <c r="H6117"/>
      <c r="I6117"/>
      <c r="J6117"/>
      <c r="K6117"/>
      <c r="L6117"/>
      <c r="M6117" s="8"/>
      <c r="N6117" s="8"/>
    </row>
    <row r="6118" spans="1:14">
      <c r="A6118"/>
      <c r="B6118"/>
      <c r="C6118"/>
      <c r="D6118"/>
      <c r="E6118"/>
      <c r="F6118"/>
      <c r="G6118"/>
      <c r="H6118"/>
      <c r="I6118"/>
      <c r="J6118"/>
      <c r="K6118"/>
      <c r="L6118"/>
      <c r="M6118" s="8"/>
      <c r="N6118" s="8"/>
    </row>
    <row r="6119" spans="1:14">
      <c r="A6119"/>
      <c r="B6119"/>
      <c r="C6119"/>
      <c r="D6119"/>
      <c r="E6119"/>
      <c r="F6119"/>
      <c r="G6119"/>
      <c r="H6119"/>
      <c r="I6119"/>
      <c r="J6119"/>
      <c r="K6119"/>
      <c r="L6119"/>
      <c r="M6119" s="8"/>
      <c r="N6119" s="8"/>
    </row>
    <row r="6120" spans="1:14">
      <c r="A6120"/>
      <c r="B6120"/>
      <c r="C6120"/>
      <c r="D6120"/>
      <c r="E6120"/>
      <c r="F6120"/>
      <c r="G6120"/>
      <c r="H6120"/>
      <c r="I6120"/>
      <c r="J6120"/>
      <c r="K6120"/>
      <c r="L6120"/>
      <c r="M6120" s="8"/>
      <c r="N6120" s="8"/>
    </row>
    <row r="6121" spans="1:14">
      <c r="A6121"/>
      <c r="B6121"/>
      <c r="C6121"/>
      <c r="D6121"/>
      <c r="E6121"/>
      <c r="F6121"/>
      <c r="G6121"/>
      <c r="H6121"/>
      <c r="I6121"/>
      <c r="J6121"/>
      <c r="K6121"/>
      <c r="L6121"/>
      <c r="M6121" s="8"/>
      <c r="N6121" s="8"/>
    </row>
    <row r="6122" spans="1:14">
      <c r="A6122"/>
      <c r="B6122"/>
      <c r="C6122"/>
      <c r="D6122"/>
      <c r="E6122"/>
      <c r="F6122"/>
      <c r="G6122"/>
      <c r="H6122"/>
      <c r="I6122"/>
      <c r="J6122"/>
      <c r="K6122"/>
      <c r="L6122"/>
      <c r="M6122" s="8"/>
      <c r="N6122" s="8"/>
    </row>
    <row r="6123" spans="1:14">
      <c r="A6123"/>
      <c r="B6123"/>
      <c r="C6123"/>
      <c r="D6123"/>
      <c r="E6123"/>
      <c r="F6123"/>
      <c r="G6123"/>
      <c r="H6123"/>
      <c r="I6123"/>
      <c r="J6123"/>
      <c r="K6123"/>
      <c r="L6123"/>
      <c r="M6123" s="8"/>
      <c r="N6123" s="8"/>
    </row>
    <row r="6124" spans="1:14">
      <c r="A6124"/>
      <c r="B6124"/>
      <c r="C6124"/>
      <c r="D6124"/>
      <c r="E6124"/>
      <c r="F6124"/>
      <c r="G6124"/>
      <c r="H6124"/>
      <c r="I6124"/>
      <c r="J6124"/>
      <c r="K6124"/>
      <c r="L6124"/>
      <c r="M6124" s="8"/>
      <c r="N6124" s="8"/>
    </row>
    <row r="6125" spans="1:14">
      <c r="A6125"/>
      <c r="B6125"/>
      <c r="C6125"/>
      <c r="D6125"/>
      <c r="E6125"/>
      <c r="F6125"/>
      <c r="G6125"/>
      <c r="H6125"/>
      <c r="I6125"/>
      <c r="J6125"/>
      <c r="K6125"/>
      <c r="L6125"/>
      <c r="M6125" s="8"/>
      <c r="N6125" s="8"/>
    </row>
    <row r="6126" spans="1:14">
      <c r="A6126"/>
      <c r="B6126"/>
      <c r="C6126"/>
      <c r="D6126"/>
      <c r="E6126"/>
      <c r="F6126"/>
      <c r="G6126"/>
      <c r="H6126"/>
      <c r="I6126"/>
      <c r="J6126"/>
      <c r="K6126"/>
      <c r="L6126"/>
      <c r="M6126" s="8"/>
      <c r="N6126" s="8"/>
    </row>
    <row r="6127" spans="1:14">
      <c r="A6127"/>
      <c r="B6127"/>
      <c r="C6127"/>
      <c r="D6127"/>
      <c r="E6127"/>
      <c r="F6127"/>
      <c r="G6127"/>
      <c r="H6127"/>
      <c r="I6127"/>
      <c r="J6127"/>
      <c r="K6127"/>
      <c r="L6127"/>
      <c r="M6127" s="8"/>
      <c r="N6127" s="8"/>
    </row>
    <row r="6128" spans="1:14">
      <c r="A6128"/>
      <c r="B6128"/>
      <c r="C6128"/>
      <c r="D6128"/>
      <c r="E6128"/>
      <c r="F6128"/>
      <c r="G6128"/>
      <c r="H6128"/>
      <c r="I6128"/>
      <c r="J6128"/>
      <c r="K6128"/>
      <c r="L6128"/>
      <c r="M6128" s="8"/>
      <c r="N6128" s="8"/>
    </row>
    <row r="6129" spans="1:14">
      <c r="A6129"/>
      <c r="B6129"/>
      <c r="C6129"/>
      <c r="D6129"/>
      <c r="E6129"/>
      <c r="F6129"/>
      <c r="G6129"/>
      <c r="H6129"/>
      <c r="I6129"/>
      <c r="J6129"/>
      <c r="K6129"/>
      <c r="L6129"/>
      <c r="M6129" s="8"/>
      <c r="N6129" s="8"/>
    </row>
    <row r="6130" spans="1:14">
      <c r="A6130"/>
      <c r="B6130"/>
      <c r="C6130"/>
      <c r="D6130"/>
      <c r="E6130"/>
      <c r="F6130"/>
      <c r="G6130"/>
      <c r="H6130"/>
      <c r="I6130"/>
      <c r="J6130"/>
      <c r="K6130"/>
      <c r="L6130"/>
      <c r="M6130" s="8"/>
      <c r="N6130" s="8"/>
    </row>
    <row r="6131" spans="1:14">
      <c r="A6131"/>
      <c r="B6131"/>
      <c r="C6131"/>
      <c r="D6131"/>
      <c r="E6131"/>
      <c r="F6131"/>
      <c r="G6131"/>
      <c r="H6131"/>
      <c r="I6131"/>
      <c r="J6131"/>
      <c r="K6131"/>
      <c r="L6131"/>
      <c r="M6131" s="8"/>
      <c r="N6131" s="8"/>
    </row>
    <row r="6132" spans="1:14">
      <c r="A6132"/>
      <c r="B6132"/>
      <c r="C6132"/>
      <c r="D6132"/>
      <c r="E6132"/>
      <c r="F6132"/>
      <c r="G6132"/>
      <c r="H6132"/>
      <c r="I6132"/>
      <c r="J6132"/>
      <c r="K6132"/>
      <c r="L6132"/>
      <c r="M6132" s="8"/>
      <c r="N6132" s="8"/>
    </row>
    <row r="6133" spans="1:14">
      <c r="A6133"/>
      <c r="B6133"/>
      <c r="C6133"/>
      <c r="D6133"/>
      <c r="E6133"/>
      <c r="F6133"/>
      <c r="G6133"/>
      <c r="H6133"/>
      <c r="I6133"/>
      <c r="J6133"/>
      <c r="K6133"/>
      <c r="L6133"/>
      <c r="M6133" s="8"/>
      <c r="N6133" s="8"/>
    </row>
    <row r="6134" spans="1:14">
      <c r="A6134"/>
      <c r="B6134"/>
      <c r="C6134"/>
      <c r="D6134"/>
      <c r="E6134"/>
      <c r="F6134"/>
      <c r="G6134"/>
      <c r="H6134"/>
      <c r="I6134"/>
      <c r="J6134"/>
      <c r="K6134"/>
      <c r="L6134"/>
      <c r="M6134" s="8"/>
      <c r="N6134" s="8"/>
    </row>
    <row r="6135" spans="1:14">
      <c r="A6135"/>
      <c r="B6135"/>
      <c r="C6135"/>
      <c r="D6135"/>
      <c r="E6135"/>
      <c r="F6135"/>
      <c r="G6135"/>
      <c r="H6135"/>
      <c r="I6135"/>
      <c r="J6135"/>
      <c r="K6135"/>
      <c r="L6135"/>
      <c r="M6135" s="8"/>
      <c r="N6135" s="8"/>
    </row>
    <row r="6136" spans="1:14">
      <c r="A6136"/>
      <c r="B6136"/>
      <c r="C6136"/>
      <c r="D6136"/>
      <c r="E6136"/>
      <c r="F6136"/>
      <c r="G6136"/>
      <c r="H6136"/>
      <c r="I6136"/>
      <c r="J6136"/>
      <c r="K6136"/>
      <c r="L6136"/>
      <c r="M6136" s="8"/>
      <c r="N6136" s="8"/>
    </row>
    <row r="6137" spans="1:14">
      <c r="A6137"/>
      <c r="B6137"/>
      <c r="C6137"/>
      <c r="D6137"/>
      <c r="E6137"/>
      <c r="F6137"/>
      <c r="G6137"/>
      <c r="H6137"/>
      <c r="I6137"/>
      <c r="J6137"/>
      <c r="K6137"/>
      <c r="L6137"/>
      <c r="M6137" s="8"/>
      <c r="N6137" s="8"/>
    </row>
    <row r="6138" spans="1:14">
      <c r="A6138"/>
      <c r="B6138"/>
      <c r="C6138"/>
      <c r="D6138"/>
      <c r="E6138"/>
      <c r="F6138"/>
      <c r="G6138"/>
      <c r="H6138"/>
      <c r="I6138"/>
      <c r="J6138"/>
      <c r="K6138"/>
      <c r="L6138"/>
      <c r="M6138" s="8"/>
      <c r="N6138" s="8"/>
    </row>
    <row r="6139" spans="1:14">
      <c r="A6139"/>
      <c r="B6139"/>
      <c r="C6139"/>
      <c r="D6139"/>
      <c r="E6139"/>
      <c r="F6139"/>
      <c r="G6139"/>
      <c r="H6139"/>
      <c r="I6139"/>
      <c r="J6139"/>
      <c r="K6139"/>
      <c r="L6139"/>
      <c r="M6139" s="8"/>
      <c r="N6139" s="8"/>
    </row>
    <row r="6140" spans="1:14">
      <c r="A6140"/>
      <c r="B6140"/>
      <c r="C6140"/>
      <c r="D6140"/>
      <c r="E6140"/>
      <c r="F6140"/>
      <c r="G6140"/>
      <c r="H6140"/>
      <c r="I6140"/>
      <c r="J6140"/>
      <c r="K6140"/>
      <c r="L6140"/>
      <c r="M6140" s="8"/>
      <c r="N6140" s="8"/>
    </row>
    <row r="6141" spans="1:14">
      <c r="A6141"/>
      <c r="B6141"/>
      <c r="C6141"/>
      <c r="D6141"/>
      <c r="E6141"/>
      <c r="F6141"/>
      <c r="G6141"/>
      <c r="H6141"/>
      <c r="I6141"/>
      <c r="J6141"/>
      <c r="K6141"/>
      <c r="L6141"/>
      <c r="M6141" s="8"/>
      <c r="N6141" s="8"/>
    </row>
    <row r="6142" spans="1:14">
      <c r="A6142"/>
      <c r="B6142"/>
      <c r="C6142"/>
      <c r="D6142"/>
      <c r="E6142"/>
      <c r="F6142"/>
      <c r="G6142"/>
      <c r="H6142"/>
      <c r="I6142"/>
      <c r="J6142"/>
      <c r="K6142"/>
      <c r="L6142"/>
      <c r="M6142" s="8"/>
      <c r="N6142" s="8"/>
    </row>
    <row r="6143" spans="1:14">
      <c r="A6143"/>
      <c r="B6143"/>
      <c r="C6143"/>
      <c r="D6143"/>
      <c r="E6143"/>
      <c r="F6143"/>
      <c r="G6143"/>
      <c r="H6143"/>
      <c r="I6143"/>
      <c r="J6143"/>
      <c r="K6143"/>
      <c r="L6143"/>
      <c r="M6143" s="8"/>
      <c r="N6143" s="8"/>
    </row>
    <row r="6144" spans="1:14">
      <c r="A6144"/>
      <c r="B6144"/>
      <c r="C6144"/>
      <c r="D6144"/>
      <c r="E6144"/>
      <c r="F6144"/>
      <c r="G6144"/>
      <c r="H6144"/>
      <c r="I6144"/>
      <c r="J6144"/>
      <c r="K6144"/>
      <c r="L6144"/>
      <c r="M6144" s="8"/>
      <c r="N6144" s="8"/>
    </row>
    <row r="6145" spans="1:14">
      <c r="A6145"/>
      <c r="B6145"/>
      <c r="C6145"/>
      <c r="D6145"/>
      <c r="E6145"/>
      <c r="F6145"/>
      <c r="G6145"/>
      <c r="H6145"/>
      <c r="I6145"/>
      <c r="J6145"/>
      <c r="K6145"/>
      <c r="L6145"/>
      <c r="M6145" s="8"/>
      <c r="N6145" s="8"/>
    </row>
    <row r="6146" spans="1:14">
      <c r="A6146"/>
      <c r="B6146"/>
      <c r="C6146"/>
      <c r="D6146"/>
      <c r="E6146"/>
      <c r="F6146"/>
      <c r="G6146"/>
      <c r="H6146"/>
      <c r="I6146"/>
      <c r="J6146"/>
      <c r="K6146"/>
      <c r="L6146"/>
      <c r="M6146" s="8"/>
      <c r="N6146" s="8"/>
    </row>
    <row r="6147" spans="1:14">
      <c r="A6147"/>
      <c r="B6147"/>
      <c r="C6147"/>
      <c r="D6147"/>
      <c r="E6147"/>
      <c r="F6147"/>
      <c r="G6147"/>
      <c r="H6147"/>
      <c r="I6147"/>
      <c r="J6147"/>
      <c r="K6147"/>
      <c r="L6147"/>
      <c r="M6147" s="8"/>
      <c r="N6147" s="8"/>
    </row>
    <row r="6148" spans="1:14">
      <c r="A6148"/>
      <c r="B6148"/>
      <c r="C6148"/>
      <c r="D6148"/>
      <c r="E6148"/>
      <c r="F6148"/>
      <c r="G6148"/>
      <c r="H6148"/>
      <c r="I6148"/>
      <c r="J6148"/>
      <c r="K6148"/>
      <c r="L6148"/>
      <c r="M6148" s="8"/>
      <c r="N6148" s="8"/>
    </row>
    <row r="6149" spans="1:14">
      <c r="A6149"/>
      <c r="B6149"/>
      <c r="C6149"/>
      <c r="D6149"/>
      <c r="E6149"/>
      <c r="F6149"/>
      <c r="G6149"/>
      <c r="H6149"/>
      <c r="I6149"/>
      <c r="J6149"/>
      <c r="K6149"/>
      <c r="L6149"/>
      <c r="M6149" s="8"/>
      <c r="N6149" s="8"/>
    </row>
    <row r="6150" spans="1:14">
      <c r="A6150"/>
      <c r="B6150"/>
      <c r="C6150"/>
      <c r="D6150"/>
      <c r="E6150"/>
      <c r="F6150"/>
      <c r="G6150"/>
      <c r="H6150"/>
      <c r="I6150"/>
      <c r="J6150"/>
      <c r="K6150"/>
      <c r="L6150"/>
      <c r="M6150" s="8"/>
      <c r="N6150" s="8"/>
    </row>
    <row r="6151" spans="1:14">
      <c r="A6151"/>
      <c r="B6151"/>
      <c r="C6151"/>
      <c r="D6151"/>
      <c r="E6151"/>
      <c r="F6151"/>
      <c r="G6151"/>
      <c r="H6151"/>
      <c r="I6151"/>
      <c r="J6151"/>
      <c r="K6151"/>
      <c r="L6151"/>
      <c r="M6151" s="8"/>
      <c r="N6151" s="8"/>
    </row>
    <row r="6152" spans="1:14">
      <c r="A6152"/>
      <c r="B6152"/>
      <c r="C6152"/>
      <c r="D6152"/>
      <c r="E6152"/>
      <c r="F6152"/>
      <c r="G6152"/>
      <c r="H6152"/>
      <c r="I6152"/>
      <c r="J6152"/>
      <c r="K6152"/>
      <c r="L6152"/>
      <c r="M6152" s="8"/>
      <c r="N6152" s="8"/>
    </row>
    <row r="6153" spans="1:14">
      <c r="A6153"/>
      <c r="B6153"/>
      <c r="C6153"/>
      <c r="D6153"/>
      <c r="E6153"/>
      <c r="F6153"/>
      <c r="G6153"/>
      <c r="H6153"/>
      <c r="I6153"/>
      <c r="J6153"/>
      <c r="K6153"/>
      <c r="L6153"/>
      <c r="M6153" s="8"/>
      <c r="N6153" s="8"/>
    </row>
    <row r="6154" spans="1:14">
      <c r="A6154"/>
      <c r="B6154"/>
      <c r="C6154"/>
      <c r="D6154"/>
      <c r="E6154"/>
      <c r="F6154"/>
      <c r="G6154"/>
      <c r="H6154"/>
      <c r="I6154"/>
      <c r="J6154"/>
      <c r="K6154"/>
      <c r="L6154"/>
      <c r="M6154" s="8"/>
      <c r="N6154" s="8"/>
    </row>
    <row r="6155" spans="1:14">
      <c r="A6155"/>
      <c r="B6155"/>
      <c r="C6155"/>
      <c r="D6155"/>
      <c r="E6155"/>
      <c r="F6155"/>
      <c r="G6155"/>
      <c r="H6155"/>
      <c r="I6155"/>
      <c r="J6155"/>
      <c r="K6155"/>
      <c r="L6155"/>
      <c r="M6155" s="8"/>
      <c r="N6155" s="8"/>
    </row>
    <row r="6156" spans="1:14">
      <c r="A6156"/>
      <c r="B6156"/>
      <c r="C6156"/>
      <c r="D6156"/>
      <c r="E6156"/>
      <c r="F6156"/>
      <c r="G6156"/>
      <c r="H6156"/>
      <c r="I6156"/>
      <c r="J6156"/>
      <c r="K6156"/>
      <c r="L6156"/>
      <c r="M6156" s="8"/>
      <c r="N6156" s="8"/>
    </row>
    <row r="6157" spans="1:14">
      <c r="A6157"/>
      <c r="B6157"/>
      <c r="C6157"/>
      <c r="D6157"/>
      <c r="E6157"/>
      <c r="F6157"/>
      <c r="G6157"/>
      <c r="H6157"/>
      <c r="I6157"/>
      <c r="J6157"/>
      <c r="K6157"/>
      <c r="L6157"/>
      <c r="M6157" s="8"/>
      <c r="N6157" s="8"/>
    </row>
    <row r="6158" spans="1:14">
      <c r="A6158"/>
      <c r="B6158"/>
      <c r="C6158"/>
      <c r="D6158"/>
      <c r="E6158"/>
      <c r="F6158"/>
      <c r="G6158"/>
      <c r="H6158"/>
      <c r="I6158"/>
      <c r="J6158"/>
      <c r="K6158"/>
      <c r="L6158"/>
      <c r="M6158" s="8"/>
      <c r="N6158" s="8"/>
    </row>
    <row r="6159" spans="1:14">
      <c r="A6159"/>
      <c r="B6159"/>
      <c r="C6159"/>
      <c r="D6159"/>
      <c r="E6159"/>
      <c r="F6159"/>
      <c r="G6159"/>
      <c r="H6159"/>
      <c r="I6159"/>
      <c r="J6159"/>
      <c r="K6159"/>
      <c r="L6159"/>
      <c r="M6159" s="8"/>
      <c r="N6159" s="8"/>
    </row>
    <row r="6160" spans="1:14">
      <c r="A6160"/>
      <c r="B6160"/>
      <c r="C6160"/>
      <c r="D6160"/>
      <c r="E6160"/>
      <c r="F6160"/>
      <c r="G6160"/>
      <c r="H6160"/>
      <c r="I6160"/>
      <c r="J6160"/>
      <c r="K6160"/>
      <c r="L6160"/>
      <c r="M6160" s="8"/>
      <c r="N6160" s="8"/>
    </row>
    <row r="6161" spans="1:14">
      <c r="A6161"/>
      <c r="B6161"/>
      <c r="C6161"/>
      <c r="D6161"/>
      <c r="E6161"/>
      <c r="F6161"/>
      <c r="G6161"/>
      <c r="H6161"/>
      <c r="I6161"/>
      <c r="J6161"/>
      <c r="K6161"/>
      <c r="L6161"/>
      <c r="M6161" s="8"/>
      <c r="N6161" s="8"/>
    </row>
    <row r="6162" spans="1:14">
      <c r="A6162"/>
      <c r="B6162"/>
      <c r="C6162"/>
      <c r="D6162"/>
      <c r="E6162"/>
      <c r="F6162"/>
      <c r="G6162"/>
      <c r="H6162"/>
      <c r="I6162"/>
      <c r="J6162"/>
      <c r="K6162"/>
      <c r="L6162"/>
      <c r="M6162" s="8"/>
      <c r="N6162" s="8"/>
    </row>
    <row r="6163" spans="1:14">
      <c r="A6163"/>
      <c r="B6163"/>
      <c r="C6163"/>
      <c r="D6163"/>
      <c r="E6163"/>
      <c r="F6163"/>
      <c r="G6163"/>
      <c r="H6163"/>
      <c r="I6163"/>
      <c r="J6163"/>
      <c r="K6163"/>
      <c r="L6163"/>
      <c r="M6163" s="8"/>
      <c r="N6163" s="8"/>
    </row>
    <row r="6164" spans="1:14">
      <c r="A6164"/>
      <c r="B6164"/>
      <c r="C6164"/>
      <c r="D6164"/>
      <c r="E6164"/>
      <c r="F6164"/>
      <c r="G6164"/>
      <c r="H6164"/>
      <c r="I6164"/>
      <c r="J6164"/>
      <c r="K6164"/>
      <c r="L6164"/>
      <c r="M6164" s="8"/>
      <c r="N6164" s="8"/>
    </row>
    <row r="6165" spans="1:14">
      <c r="A6165"/>
      <c r="B6165"/>
      <c r="C6165"/>
      <c r="D6165"/>
      <c r="E6165"/>
      <c r="F6165"/>
      <c r="G6165"/>
      <c r="H6165"/>
      <c r="I6165"/>
      <c r="J6165"/>
      <c r="K6165"/>
      <c r="L6165"/>
      <c r="M6165" s="8"/>
      <c r="N6165" s="8"/>
    </row>
    <row r="6166" spans="1:14">
      <c r="A6166"/>
      <c r="B6166"/>
      <c r="C6166"/>
      <c r="D6166"/>
      <c r="E6166"/>
      <c r="F6166"/>
      <c r="G6166"/>
      <c r="H6166"/>
      <c r="I6166"/>
      <c r="J6166"/>
      <c r="K6166"/>
      <c r="L6166"/>
      <c r="M6166" s="8"/>
      <c r="N6166" s="8"/>
    </row>
    <row r="6167" spans="1:14">
      <c r="A6167"/>
      <c r="B6167"/>
      <c r="C6167"/>
      <c r="D6167"/>
      <c r="E6167"/>
      <c r="F6167"/>
      <c r="G6167"/>
      <c r="H6167"/>
      <c r="I6167"/>
      <c r="J6167"/>
      <c r="K6167"/>
      <c r="L6167"/>
      <c r="M6167" s="8"/>
      <c r="N6167" s="8"/>
    </row>
    <row r="6168" spans="1:14">
      <c r="A6168"/>
      <c r="B6168"/>
      <c r="C6168"/>
      <c r="D6168"/>
      <c r="E6168"/>
      <c r="F6168"/>
      <c r="G6168"/>
      <c r="H6168"/>
      <c r="I6168"/>
      <c r="J6168"/>
      <c r="K6168"/>
      <c r="L6168"/>
      <c r="M6168" s="8"/>
      <c r="N6168" s="8"/>
    </row>
    <row r="6169" spans="1:14">
      <c r="A6169"/>
      <c r="B6169"/>
      <c r="C6169"/>
      <c r="D6169"/>
      <c r="E6169"/>
      <c r="F6169"/>
      <c r="G6169"/>
      <c r="H6169"/>
      <c r="I6169"/>
      <c r="J6169"/>
      <c r="K6169"/>
      <c r="L6169"/>
      <c r="M6169" s="8"/>
      <c r="N6169" s="8"/>
    </row>
    <row r="6170" spans="1:14">
      <c r="A6170"/>
      <c r="B6170"/>
      <c r="C6170"/>
      <c r="D6170"/>
      <c r="E6170"/>
      <c r="F6170"/>
      <c r="G6170"/>
      <c r="H6170"/>
      <c r="I6170"/>
      <c r="J6170"/>
      <c r="K6170"/>
      <c r="L6170"/>
      <c r="M6170" s="8"/>
      <c r="N6170" s="8"/>
    </row>
    <row r="6171" spans="1:14">
      <c r="A6171"/>
      <c r="B6171"/>
      <c r="C6171"/>
      <c r="D6171"/>
      <c r="E6171"/>
      <c r="F6171"/>
      <c r="G6171"/>
      <c r="H6171"/>
      <c r="I6171"/>
      <c r="J6171"/>
      <c r="K6171"/>
      <c r="L6171"/>
      <c r="M6171" s="8"/>
      <c r="N6171" s="8"/>
    </row>
    <row r="6172" spans="1:14">
      <c r="A6172"/>
      <c r="B6172"/>
      <c r="C6172"/>
      <c r="D6172"/>
      <c r="E6172"/>
      <c r="F6172"/>
      <c r="G6172"/>
      <c r="H6172"/>
      <c r="I6172"/>
      <c r="J6172"/>
      <c r="K6172"/>
      <c r="L6172"/>
      <c r="M6172" s="8"/>
      <c r="N6172" s="8"/>
    </row>
    <row r="6173" spans="1:14">
      <c r="A6173"/>
      <c r="B6173"/>
      <c r="C6173"/>
      <c r="D6173"/>
      <c r="E6173"/>
      <c r="F6173"/>
      <c r="G6173"/>
      <c r="H6173"/>
      <c r="I6173"/>
      <c r="J6173"/>
      <c r="K6173"/>
      <c r="L6173"/>
      <c r="M6173" s="8"/>
      <c r="N6173" s="8"/>
    </row>
    <row r="6174" spans="1:14">
      <c r="A6174"/>
      <c r="B6174"/>
      <c r="C6174"/>
      <c r="D6174"/>
      <c r="E6174"/>
      <c r="F6174"/>
      <c r="G6174"/>
      <c r="H6174"/>
      <c r="I6174"/>
      <c r="J6174"/>
      <c r="K6174"/>
      <c r="L6174"/>
      <c r="M6174" s="8"/>
      <c r="N6174" s="8"/>
    </row>
    <row r="6175" spans="1:14">
      <c r="A6175"/>
      <c r="B6175"/>
      <c r="C6175"/>
      <c r="D6175"/>
      <c r="E6175"/>
      <c r="F6175"/>
      <c r="G6175"/>
      <c r="H6175"/>
      <c r="I6175"/>
      <c r="J6175"/>
      <c r="K6175"/>
      <c r="L6175"/>
      <c r="M6175" s="8"/>
      <c r="N6175" s="8"/>
    </row>
    <row r="6176" spans="1:14">
      <c r="A6176"/>
      <c r="B6176"/>
      <c r="C6176"/>
      <c r="D6176"/>
      <c r="E6176"/>
      <c r="F6176"/>
      <c r="G6176"/>
      <c r="H6176"/>
      <c r="I6176"/>
      <c r="J6176"/>
      <c r="K6176"/>
      <c r="L6176"/>
      <c r="M6176" s="8"/>
      <c r="N6176" s="8"/>
    </row>
    <row r="6177" spans="1:14">
      <c r="A6177"/>
      <c r="B6177"/>
      <c r="C6177"/>
      <c r="D6177"/>
      <c r="E6177"/>
      <c r="F6177"/>
      <c r="G6177"/>
      <c r="H6177"/>
      <c r="I6177"/>
      <c r="J6177"/>
      <c r="K6177"/>
      <c r="L6177"/>
      <c r="M6177" s="8"/>
      <c r="N6177" s="8"/>
    </row>
    <row r="6178" spans="1:14">
      <c r="A6178"/>
      <c r="B6178"/>
      <c r="C6178"/>
      <c r="D6178"/>
      <c r="E6178"/>
      <c r="F6178"/>
      <c r="G6178"/>
      <c r="H6178"/>
      <c r="I6178"/>
      <c r="J6178"/>
      <c r="K6178"/>
      <c r="L6178"/>
      <c r="M6178" s="8"/>
      <c r="N6178" s="8"/>
    </row>
    <row r="6179" spans="1:14">
      <c r="A6179"/>
      <c r="B6179"/>
      <c r="C6179"/>
      <c r="D6179"/>
      <c r="E6179"/>
      <c r="F6179"/>
      <c r="G6179"/>
      <c r="H6179"/>
      <c r="I6179"/>
      <c r="J6179"/>
      <c r="K6179"/>
      <c r="L6179"/>
      <c r="M6179" s="8"/>
      <c r="N6179" s="8"/>
    </row>
    <row r="6180" spans="1:14">
      <c r="A6180"/>
      <c r="B6180"/>
      <c r="C6180"/>
      <c r="D6180"/>
      <c r="E6180"/>
      <c r="F6180"/>
      <c r="G6180"/>
      <c r="H6180"/>
      <c r="I6180"/>
      <c r="J6180"/>
      <c r="K6180"/>
      <c r="L6180"/>
      <c r="M6180" s="8"/>
      <c r="N6180" s="8"/>
    </row>
    <row r="6181" spans="1:14">
      <c r="A6181"/>
      <c r="B6181"/>
      <c r="C6181"/>
      <c r="D6181"/>
      <c r="E6181"/>
      <c r="F6181"/>
      <c r="G6181"/>
      <c r="H6181"/>
      <c r="I6181"/>
      <c r="J6181"/>
      <c r="K6181"/>
      <c r="L6181"/>
      <c r="M6181" s="8"/>
      <c r="N6181" s="8"/>
    </row>
    <row r="6182" spans="1:14">
      <c r="A6182"/>
      <c r="B6182"/>
      <c r="C6182"/>
      <c r="D6182"/>
      <c r="E6182"/>
      <c r="F6182"/>
      <c r="G6182"/>
      <c r="H6182"/>
      <c r="I6182"/>
      <c r="J6182"/>
      <c r="K6182"/>
      <c r="L6182"/>
      <c r="M6182" s="8"/>
      <c r="N6182" s="8"/>
    </row>
    <row r="6183" spans="1:14">
      <c r="A6183"/>
      <c r="B6183"/>
      <c r="C6183"/>
      <c r="D6183"/>
      <c r="E6183"/>
      <c r="F6183"/>
      <c r="G6183"/>
      <c r="H6183"/>
      <c r="I6183"/>
      <c r="J6183"/>
      <c r="K6183"/>
      <c r="L6183"/>
      <c r="M6183" s="8"/>
      <c r="N6183" s="8"/>
    </row>
    <row r="6184" spans="1:14">
      <c r="A6184"/>
      <c r="B6184"/>
      <c r="C6184"/>
      <c r="D6184"/>
      <c r="E6184"/>
      <c r="F6184"/>
      <c r="G6184"/>
      <c r="H6184"/>
      <c r="I6184"/>
      <c r="J6184"/>
      <c r="K6184"/>
      <c r="L6184"/>
      <c r="M6184" s="8"/>
      <c r="N6184" s="8"/>
    </row>
    <row r="6185" spans="1:14">
      <c r="A6185"/>
      <c r="B6185"/>
      <c r="C6185"/>
      <c r="D6185"/>
      <c r="E6185"/>
      <c r="F6185"/>
      <c r="G6185"/>
      <c r="H6185"/>
      <c r="I6185"/>
      <c r="J6185"/>
      <c r="K6185"/>
      <c r="L6185"/>
      <c r="M6185" s="8"/>
      <c r="N6185" s="8"/>
    </row>
    <row r="6186" spans="1:14">
      <c r="A6186"/>
      <c r="B6186"/>
      <c r="C6186"/>
      <c r="D6186"/>
      <c r="E6186"/>
      <c r="F6186"/>
      <c r="G6186"/>
      <c r="H6186"/>
      <c r="I6186"/>
      <c r="J6186"/>
      <c r="K6186"/>
      <c r="L6186"/>
      <c r="M6186" s="8"/>
      <c r="N6186" s="8"/>
    </row>
    <row r="6187" spans="1:14">
      <c r="A6187"/>
      <c r="B6187"/>
      <c r="C6187"/>
      <c r="D6187"/>
      <c r="E6187"/>
      <c r="F6187"/>
      <c r="G6187"/>
      <c r="H6187"/>
      <c r="I6187"/>
      <c r="J6187"/>
      <c r="K6187"/>
      <c r="L6187"/>
      <c r="M6187" s="8"/>
      <c r="N6187" s="8"/>
    </row>
    <row r="6188" spans="1:14">
      <c r="A6188"/>
      <c r="B6188"/>
      <c r="C6188"/>
      <c r="D6188"/>
      <c r="E6188"/>
      <c r="F6188"/>
      <c r="G6188"/>
      <c r="H6188"/>
      <c r="I6188"/>
      <c r="J6188"/>
      <c r="K6188"/>
      <c r="L6188"/>
      <c r="M6188" s="8"/>
      <c r="N6188" s="8"/>
    </row>
    <row r="6189" spans="1:14">
      <c r="A6189"/>
      <c r="B6189"/>
      <c r="C6189"/>
      <c r="D6189"/>
      <c r="E6189"/>
      <c r="F6189"/>
      <c r="G6189"/>
      <c r="H6189"/>
      <c r="I6189"/>
      <c r="J6189"/>
      <c r="K6189"/>
      <c r="L6189"/>
      <c r="M6189" s="8"/>
      <c r="N6189" s="8"/>
    </row>
    <row r="6190" spans="1:14">
      <c r="A6190"/>
      <c r="B6190"/>
      <c r="C6190"/>
      <c r="D6190"/>
      <c r="E6190"/>
      <c r="F6190"/>
      <c r="G6190"/>
      <c r="H6190"/>
      <c r="I6190"/>
      <c r="J6190"/>
      <c r="K6190"/>
      <c r="L6190"/>
      <c r="M6190" s="8"/>
      <c r="N6190" s="8"/>
    </row>
    <row r="6191" spans="1:14">
      <c r="A6191"/>
      <c r="B6191"/>
      <c r="C6191"/>
      <c r="D6191"/>
      <c r="E6191"/>
      <c r="F6191"/>
      <c r="G6191"/>
      <c r="H6191"/>
      <c r="I6191"/>
      <c r="J6191"/>
      <c r="K6191"/>
      <c r="L6191"/>
      <c r="M6191" s="8"/>
      <c r="N6191" s="8"/>
    </row>
    <row r="6192" spans="1:14">
      <c r="A6192"/>
      <c r="B6192"/>
      <c r="C6192"/>
      <c r="D6192"/>
      <c r="E6192"/>
      <c r="F6192"/>
      <c r="G6192"/>
      <c r="H6192"/>
      <c r="I6192"/>
      <c r="J6192"/>
      <c r="K6192"/>
      <c r="L6192"/>
      <c r="M6192" s="8"/>
      <c r="N6192" s="8"/>
    </row>
    <row r="6193" spans="1:14">
      <c r="A6193"/>
      <c r="B6193"/>
      <c r="C6193"/>
      <c r="D6193"/>
      <c r="E6193"/>
      <c r="F6193"/>
      <c r="G6193"/>
      <c r="H6193"/>
      <c r="I6193"/>
      <c r="J6193"/>
      <c r="K6193"/>
      <c r="L6193"/>
      <c r="M6193" s="8"/>
      <c r="N6193" s="8"/>
    </row>
    <row r="6194" spans="1:14">
      <c r="A6194"/>
      <c r="B6194"/>
      <c r="C6194"/>
      <c r="D6194"/>
      <c r="E6194"/>
      <c r="F6194"/>
      <c r="G6194"/>
      <c r="H6194"/>
      <c r="I6194"/>
      <c r="J6194"/>
      <c r="K6194"/>
      <c r="L6194"/>
      <c r="M6194" s="8"/>
      <c r="N6194" s="8"/>
    </row>
    <row r="6195" spans="1:14">
      <c r="A6195"/>
      <c r="B6195"/>
      <c r="C6195"/>
      <c r="D6195"/>
      <c r="E6195"/>
      <c r="F6195"/>
      <c r="G6195"/>
      <c r="H6195"/>
      <c r="I6195"/>
      <c r="J6195"/>
      <c r="K6195"/>
      <c r="L6195"/>
      <c r="M6195" s="8"/>
      <c r="N6195" s="8"/>
    </row>
    <row r="6196" spans="1:14">
      <c r="A6196"/>
      <c r="B6196"/>
      <c r="C6196"/>
      <c r="D6196"/>
      <c r="E6196"/>
      <c r="F6196"/>
      <c r="G6196"/>
      <c r="H6196"/>
      <c r="I6196"/>
      <c r="J6196"/>
      <c r="K6196"/>
      <c r="L6196"/>
      <c r="M6196" s="8"/>
      <c r="N6196" s="8"/>
    </row>
    <row r="6197" spans="1:14">
      <c r="A6197"/>
      <c r="B6197"/>
      <c r="C6197"/>
      <c r="D6197"/>
      <c r="E6197"/>
      <c r="F6197"/>
      <c r="G6197"/>
      <c r="H6197"/>
      <c r="I6197"/>
      <c r="J6197"/>
      <c r="K6197"/>
      <c r="L6197"/>
      <c r="M6197" s="8"/>
      <c r="N6197" s="8"/>
    </row>
    <row r="6198" spans="1:14">
      <c r="A6198"/>
      <c r="B6198"/>
      <c r="C6198"/>
      <c r="D6198"/>
      <c r="E6198"/>
      <c r="F6198"/>
      <c r="G6198"/>
      <c r="H6198"/>
      <c r="I6198"/>
      <c r="J6198"/>
      <c r="K6198"/>
      <c r="L6198"/>
      <c r="M6198" s="8"/>
      <c r="N6198" s="8"/>
    </row>
    <row r="6199" spans="1:14">
      <c r="A6199"/>
      <c r="B6199"/>
      <c r="C6199"/>
      <c r="D6199"/>
      <c r="E6199"/>
      <c r="F6199"/>
      <c r="G6199"/>
      <c r="H6199"/>
      <c r="I6199"/>
      <c r="J6199"/>
      <c r="K6199"/>
      <c r="L6199"/>
      <c r="M6199" s="8"/>
      <c r="N6199" s="8"/>
    </row>
    <row r="6200" spans="1:14">
      <c r="A6200"/>
      <c r="B6200"/>
      <c r="C6200"/>
      <c r="D6200"/>
      <c r="E6200"/>
      <c r="F6200"/>
      <c r="G6200"/>
      <c r="H6200"/>
      <c r="I6200"/>
      <c r="J6200"/>
      <c r="K6200"/>
      <c r="L6200"/>
      <c r="M6200" s="8"/>
      <c r="N6200" s="8"/>
    </row>
    <row r="6201" spans="1:14">
      <c r="A6201"/>
      <c r="B6201"/>
      <c r="C6201"/>
      <c r="D6201"/>
      <c r="E6201"/>
      <c r="F6201"/>
      <c r="G6201"/>
      <c r="H6201"/>
      <c r="I6201"/>
      <c r="J6201"/>
      <c r="K6201"/>
      <c r="L6201"/>
      <c r="M6201" s="8"/>
      <c r="N6201" s="8"/>
    </row>
    <row r="6202" spans="1:14">
      <c r="A6202"/>
      <c r="B6202"/>
      <c r="C6202"/>
      <c r="D6202"/>
      <c r="E6202"/>
      <c r="F6202"/>
      <c r="G6202"/>
      <c r="H6202"/>
      <c r="I6202"/>
      <c r="J6202"/>
      <c r="K6202"/>
      <c r="L6202"/>
      <c r="M6202" s="8"/>
      <c r="N6202" s="8"/>
    </row>
    <row r="6203" spans="1:14">
      <c r="A6203"/>
      <c r="B6203"/>
      <c r="C6203"/>
      <c r="D6203"/>
      <c r="E6203"/>
      <c r="F6203"/>
      <c r="G6203"/>
      <c r="H6203"/>
      <c r="I6203"/>
      <c r="J6203"/>
      <c r="K6203"/>
      <c r="L6203"/>
      <c r="M6203" s="8"/>
      <c r="N6203" s="8"/>
    </row>
    <row r="6204" spans="1:14">
      <c r="A6204"/>
      <c r="B6204"/>
      <c r="C6204"/>
      <c r="D6204"/>
      <c r="E6204"/>
      <c r="F6204"/>
      <c r="G6204"/>
      <c r="H6204"/>
      <c r="I6204"/>
      <c r="J6204"/>
      <c r="K6204"/>
      <c r="L6204"/>
      <c r="M6204" s="8"/>
      <c r="N6204" s="8"/>
    </row>
    <row r="6205" spans="1:14">
      <c r="A6205"/>
      <c r="B6205"/>
      <c r="C6205"/>
      <c r="D6205"/>
      <c r="E6205"/>
      <c r="F6205"/>
      <c r="G6205"/>
      <c r="H6205"/>
      <c r="I6205"/>
      <c r="J6205"/>
      <c r="K6205"/>
      <c r="L6205"/>
      <c r="M6205" s="8"/>
      <c r="N6205" s="8"/>
    </row>
    <row r="6206" spans="1:14">
      <c r="A6206"/>
      <c r="B6206"/>
      <c r="C6206"/>
      <c r="D6206"/>
      <c r="E6206"/>
      <c r="F6206"/>
      <c r="G6206"/>
      <c r="H6206"/>
      <c r="I6206"/>
      <c r="J6206"/>
      <c r="K6206"/>
      <c r="L6206"/>
      <c r="M6206" s="8"/>
      <c r="N6206" s="8"/>
    </row>
    <row r="6207" spans="1:14">
      <c r="A6207"/>
      <c r="B6207"/>
      <c r="C6207"/>
      <c r="D6207"/>
      <c r="E6207"/>
      <c r="F6207"/>
      <c r="G6207"/>
      <c r="H6207"/>
      <c r="I6207"/>
      <c r="J6207"/>
      <c r="K6207"/>
      <c r="L6207"/>
      <c r="M6207" s="8"/>
      <c r="N6207" s="8"/>
    </row>
    <row r="6208" spans="1:14">
      <c r="A6208"/>
      <c r="B6208"/>
      <c r="C6208"/>
      <c r="D6208"/>
      <c r="E6208"/>
      <c r="F6208"/>
      <c r="G6208"/>
      <c r="H6208"/>
      <c r="I6208"/>
      <c r="J6208"/>
      <c r="K6208"/>
      <c r="L6208"/>
      <c r="M6208" s="8"/>
      <c r="N6208" s="8"/>
    </row>
    <row r="6209" spans="1:14">
      <c r="A6209"/>
      <c r="B6209"/>
      <c r="C6209"/>
      <c r="D6209"/>
      <c r="E6209"/>
      <c r="F6209"/>
      <c r="G6209"/>
      <c r="H6209"/>
      <c r="I6209"/>
      <c r="J6209"/>
      <c r="K6209"/>
      <c r="L6209"/>
      <c r="M6209" s="8"/>
      <c r="N6209" s="8"/>
    </row>
    <row r="6210" spans="1:14">
      <c r="A6210"/>
      <c r="B6210"/>
      <c r="C6210"/>
      <c r="D6210"/>
      <c r="E6210"/>
      <c r="F6210"/>
      <c r="G6210"/>
      <c r="H6210"/>
      <c r="I6210"/>
      <c r="J6210"/>
      <c r="K6210"/>
      <c r="L6210"/>
      <c r="M6210" s="8"/>
      <c r="N6210" s="8"/>
    </row>
    <row r="6211" spans="1:14">
      <c r="A6211"/>
      <c r="B6211"/>
      <c r="C6211"/>
      <c r="D6211"/>
      <c r="E6211"/>
      <c r="F6211"/>
      <c r="G6211"/>
      <c r="H6211"/>
      <c r="I6211"/>
      <c r="J6211"/>
      <c r="K6211"/>
      <c r="L6211"/>
      <c r="M6211" s="8"/>
      <c r="N6211" s="8"/>
    </row>
    <row r="6212" spans="1:14">
      <c r="A6212"/>
      <c r="B6212"/>
      <c r="C6212"/>
      <c r="D6212"/>
      <c r="E6212"/>
      <c r="F6212"/>
      <c r="G6212"/>
      <c r="H6212"/>
      <c r="I6212"/>
      <c r="J6212"/>
      <c r="K6212"/>
      <c r="L6212"/>
      <c r="M6212" s="8"/>
      <c r="N6212" s="8"/>
    </row>
    <row r="6213" spans="1:14">
      <c r="A6213"/>
      <c r="B6213"/>
      <c r="C6213"/>
      <c r="D6213"/>
      <c r="E6213"/>
      <c r="F6213"/>
      <c r="G6213"/>
      <c r="H6213"/>
      <c r="I6213"/>
      <c r="J6213"/>
      <c r="K6213"/>
      <c r="L6213"/>
      <c r="M6213" s="8"/>
      <c r="N6213" s="8"/>
    </row>
    <row r="6214" spans="1:14">
      <c r="A6214"/>
      <c r="B6214"/>
      <c r="C6214"/>
      <c r="D6214"/>
      <c r="E6214"/>
      <c r="F6214"/>
      <c r="G6214"/>
      <c r="H6214"/>
      <c r="I6214"/>
      <c r="J6214"/>
      <c r="K6214"/>
      <c r="L6214"/>
      <c r="M6214" s="8"/>
      <c r="N6214" s="8"/>
    </row>
    <row r="6215" spans="1:14">
      <c r="A6215"/>
      <c r="B6215"/>
      <c r="C6215"/>
      <c r="D6215"/>
      <c r="E6215"/>
      <c r="F6215"/>
      <c r="G6215"/>
      <c r="H6215"/>
      <c r="I6215"/>
      <c r="J6215"/>
      <c r="K6215"/>
      <c r="L6215"/>
      <c r="M6215" s="8"/>
      <c r="N6215" s="8"/>
    </row>
    <row r="6216" spans="1:14">
      <c r="A6216"/>
      <c r="B6216"/>
      <c r="C6216"/>
      <c r="D6216"/>
      <c r="E6216"/>
      <c r="F6216"/>
      <c r="G6216"/>
      <c r="H6216"/>
      <c r="I6216"/>
      <c r="J6216"/>
      <c r="K6216"/>
      <c r="L6216"/>
      <c r="M6216" s="8"/>
      <c r="N6216" s="8"/>
    </row>
    <row r="6217" spans="1:14">
      <c r="A6217"/>
      <c r="B6217"/>
      <c r="C6217"/>
      <c r="D6217"/>
      <c r="E6217"/>
      <c r="F6217"/>
      <c r="G6217"/>
      <c r="H6217"/>
      <c r="I6217"/>
      <c r="J6217"/>
      <c r="K6217"/>
      <c r="L6217"/>
      <c r="M6217" s="8"/>
      <c r="N6217" s="8"/>
    </row>
    <row r="6218" spans="1:14">
      <c r="A6218"/>
      <c r="B6218"/>
      <c r="C6218"/>
      <c r="D6218"/>
      <c r="E6218"/>
      <c r="F6218"/>
      <c r="G6218"/>
      <c r="H6218"/>
      <c r="I6218"/>
      <c r="J6218"/>
      <c r="K6218"/>
      <c r="L6218"/>
      <c r="M6218" s="8"/>
      <c r="N6218" s="8"/>
    </row>
    <row r="6219" spans="1:14">
      <c r="A6219"/>
      <c r="B6219"/>
      <c r="C6219"/>
      <c r="D6219"/>
      <c r="E6219"/>
      <c r="F6219"/>
      <c r="G6219"/>
      <c r="H6219"/>
      <c r="I6219"/>
      <c r="J6219"/>
      <c r="K6219"/>
      <c r="L6219"/>
      <c r="M6219" s="8"/>
      <c r="N6219" s="8"/>
    </row>
    <row r="6220" spans="1:14">
      <c r="A6220"/>
      <c r="B6220"/>
      <c r="C6220"/>
      <c r="D6220"/>
      <c r="E6220"/>
      <c r="F6220"/>
      <c r="G6220"/>
      <c r="H6220"/>
      <c r="I6220"/>
      <c r="J6220"/>
      <c r="K6220"/>
      <c r="L6220"/>
      <c r="M6220" s="8"/>
      <c r="N6220" s="8"/>
    </row>
    <row r="6221" spans="1:14">
      <c r="A6221"/>
      <c r="B6221"/>
      <c r="C6221"/>
      <c r="D6221"/>
      <c r="E6221"/>
      <c r="F6221"/>
      <c r="G6221"/>
      <c r="H6221"/>
      <c r="I6221"/>
      <c r="J6221"/>
      <c r="K6221"/>
      <c r="L6221"/>
      <c r="M6221" s="8"/>
      <c r="N6221" s="8"/>
    </row>
    <row r="6222" spans="1:14">
      <c r="A6222"/>
      <c r="B6222"/>
      <c r="C6222"/>
      <c r="D6222"/>
      <c r="E6222"/>
      <c r="F6222"/>
      <c r="G6222"/>
      <c r="H6222"/>
      <c r="I6222"/>
      <c r="J6222"/>
      <c r="K6222"/>
      <c r="L6222"/>
      <c r="M6222" s="8"/>
      <c r="N6222" s="8"/>
    </row>
    <row r="6223" spans="1:14">
      <c r="A6223"/>
      <c r="B6223"/>
      <c r="C6223"/>
      <c r="D6223"/>
      <c r="E6223"/>
      <c r="F6223"/>
      <c r="G6223"/>
      <c r="H6223"/>
      <c r="I6223"/>
      <c r="J6223"/>
      <c r="K6223"/>
      <c r="L6223"/>
      <c r="M6223" s="8"/>
      <c r="N6223" s="8"/>
    </row>
    <row r="6224" spans="1:14">
      <c r="A6224"/>
      <c r="B6224"/>
      <c r="C6224"/>
      <c r="D6224"/>
      <c r="E6224"/>
      <c r="F6224"/>
      <c r="G6224"/>
      <c r="H6224"/>
      <c r="I6224"/>
      <c r="J6224"/>
      <c r="K6224"/>
      <c r="L6224"/>
      <c r="M6224" s="8"/>
      <c r="N6224" s="8"/>
    </row>
    <row r="6225" spans="1:14">
      <c r="A6225"/>
      <c r="B6225"/>
      <c r="C6225"/>
      <c r="D6225"/>
      <c r="E6225"/>
      <c r="F6225"/>
      <c r="G6225"/>
      <c r="H6225"/>
      <c r="I6225"/>
      <c r="J6225"/>
      <c r="K6225"/>
      <c r="L6225"/>
      <c r="M6225" s="8"/>
      <c r="N6225" s="8"/>
    </row>
    <row r="6226" spans="1:14">
      <c r="A6226"/>
      <c r="B6226"/>
      <c r="C6226"/>
      <c r="D6226"/>
      <c r="E6226"/>
      <c r="F6226"/>
      <c r="G6226"/>
      <c r="H6226"/>
      <c r="I6226"/>
      <c r="J6226"/>
      <c r="K6226"/>
      <c r="L6226"/>
      <c r="M6226" s="8"/>
      <c r="N6226" s="8"/>
    </row>
    <row r="6227" spans="1:14">
      <c r="A6227"/>
      <c r="B6227"/>
      <c r="C6227"/>
      <c r="D6227"/>
      <c r="E6227"/>
      <c r="F6227"/>
      <c r="G6227"/>
      <c r="H6227"/>
      <c r="I6227"/>
      <c r="J6227"/>
      <c r="K6227"/>
      <c r="L6227"/>
      <c r="M6227" s="8"/>
      <c r="N6227" s="8"/>
    </row>
    <row r="6228" spans="1:14">
      <c r="A6228"/>
      <c r="B6228"/>
      <c r="C6228"/>
      <c r="D6228"/>
      <c r="E6228"/>
      <c r="F6228"/>
      <c r="G6228"/>
      <c r="H6228"/>
      <c r="I6228"/>
      <c r="J6228"/>
      <c r="K6228"/>
      <c r="L6228"/>
      <c r="M6228" s="8"/>
      <c r="N6228" s="8"/>
    </row>
    <row r="6229" spans="1:14">
      <c r="A6229"/>
      <c r="B6229"/>
      <c r="C6229"/>
      <c r="D6229"/>
      <c r="E6229"/>
      <c r="F6229"/>
      <c r="G6229"/>
      <c r="H6229"/>
      <c r="I6229"/>
      <c r="J6229"/>
      <c r="K6229"/>
      <c r="L6229"/>
      <c r="M6229" s="8"/>
      <c r="N6229" s="8"/>
    </row>
    <row r="6230" spans="1:14">
      <c r="A6230"/>
      <c r="B6230"/>
      <c r="C6230"/>
      <c r="D6230"/>
      <c r="E6230"/>
      <c r="F6230"/>
      <c r="G6230"/>
      <c r="H6230"/>
      <c r="I6230"/>
      <c r="J6230"/>
      <c r="K6230"/>
      <c r="L6230"/>
      <c r="M6230" s="8"/>
      <c r="N6230" s="8"/>
    </row>
    <row r="6231" spans="1:14">
      <c r="A6231"/>
      <c r="B6231"/>
      <c r="C6231"/>
      <c r="D6231"/>
      <c r="E6231"/>
      <c r="F6231"/>
      <c r="G6231"/>
      <c r="H6231"/>
      <c r="I6231"/>
      <c r="J6231"/>
      <c r="K6231"/>
      <c r="L6231"/>
      <c r="M6231" s="8"/>
      <c r="N6231" s="8"/>
    </row>
    <row r="6232" spans="1:14">
      <c r="A6232"/>
      <c r="B6232"/>
      <c r="C6232"/>
      <c r="D6232"/>
      <c r="E6232"/>
      <c r="F6232"/>
      <c r="G6232"/>
      <c r="H6232"/>
      <c r="I6232"/>
      <c r="J6232"/>
      <c r="K6232"/>
      <c r="L6232"/>
      <c r="M6232" s="8"/>
      <c r="N6232" s="8"/>
    </row>
    <row r="6233" spans="1:14">
      <c r="A6233"/>
      <c r="B6233"/>
      <c r="C6233"/>
      <c r="D6233"/>
      <c r="E6233"/>
      <c r="F6233"/>
      <c r="G6233"/>
      <c r="H6233"/>
      <c r="I6233"/>
      <c r="J6233"/>
      <c r="K6233"/>
      <c r="L6233"/>
      <c r="M6233" s="8"/>
      <c r="N6233" s="8"/>
    </row>
    <row r="6234" spans="1:14">
      <c r="A6234"/>
      <c r="B6234"/>
      <c r="C6234"/>
      <c r="D6234"/>
      <c r="E6234"/>
      <c r="F6234"/>
      <c r="G6234"/>
      <c r="H6234"/>
      <c r="I6234"/>
      <c r="J6234"/>
      <c r="K6234"/>
      <c r="L6234"/>
      <c r="M6234" s="8"/>
      <c r="N6234" s="8"/>
    </row>
    <row r="6235" spans="1:14">
      <c r="A6235"/>
      <c r="B6235"/>
      <c r="C6235"/>
      <c r="D6235"/>
      <c r="E6235"/>
      <c r="F6235"/>
      <c r="G6235"/>
      <c r="H6235"/>
      <c r="I6235"/>
      <c r="J6235"/>
      <c r="K6235"/>
      <c r="L6235"/>
      <c r="M6235" s="8"/>
      <c r="N6235" s="8"/>
    </row>
    <row r="6236" spans="1:14">
      <c r="A6236"/>
      <c r="B6236"/>
      <c r="C6236"/>
      <c r="D6236"/>
      <c r="E6236"/>
      <c r="F6236"/>
      <c r="G6236"/>
      <c r="H6236"/>
      <c r="I6236"/>
      <c r="J6236"/>
      <c r="K6236"/>
      <c r="L6236"/>
      <c r="M6236" s="8"/>
      <c r="N6236" s="8"/>
    </row>
    <row r="6237" spans="1:14">
      <c r="A6237"/>
      <c r="B6237"/>
      <c r="C6237"/>
      <c r="D6237"/>
      <c r="E6237"/>
      <c r="F6237"/>
      <c r="G6237"/>
      <c r="H6237"/>
      <c r="I6237"/>
      <c r="J6237"/>
      <c r="K6237"/>
      <c r="L6237"/>
      <c r="M6237" s="8"/>
      <c r="N6237" s="8"/>
    </row>
    <row r="6238" spans="1:14">
      <c r="A6238"/>
      <c r="B6238"/>
      <c r="C6238"/>
      <c r="D6238"/>
      <c r="E6238"/>
      <c r="F6238"/>
      <c r="G6238"/>
      <c r="H6238"/>
      <c r="I6238"/>
      <c r="J6238"/>
      <c r="K6238"/>
      <c r="L6238"/>
      <c r="M6238" s="8"/>
      <c r="N6238" s="8"/>
    </row>
    <row r="6239" spans="1:14">
      <c r="A6239"/>
      <c r="B6239"/>
      <c r="C6239"/>
      <c r="D6239"/>
      <c r="E6239"/>
      <c r="F6239"/>
      <c r="G6239"/>
      <c r="H6239"/>
      <c r="I6239"/>
      <c r="J6239"/>
      <c r="K6239"/>
      <c r="L6239"/>
      <c r="M6239" s="8"/>
      <c r="N6239" s="8"/>
    </row>
    <row r="6240" spans="1:14">
      <c r="A6240"/>
      <c r="B6240"/>
      <c r="C6240"/>
      <c r="D6240"/>
      <c r="E6240"/>
      <c r="F6240"/>
      <c r="G6240"/>
      <c r="H6240"/>
      <c r="I6240"/>
      <c r="J6240"/>
      <c r="K6240"/>
      <c r="L6240"/>
      <c r="M6240" s="8"/>
      <c r="N6240" s="8"/>
    </row>
    <row r="6241" spans="1:14">
      <c r="A6241"/>
      <c r="B6241"/>
      <c r="C6241"/>
      <c r="D6241"/>
      <c r="E6241"/>
      <c r="F6241"/>
      <c r="G6241"/>
      <c r="H6241"/>
      <c r="I6241"/>
      <c r="J6241"/>
      <c r="K6241"/>
      <c r="L6241"/>
      <c r="M6241" s="8"/>
      <c r="N6241" s="8"/>
    </row>
    <row r="6242" spans="1:14">
      <c r="A6242"/>
      <c r="B6242"/>
      <c r="C6242"/>
      <c r="D6242"/>
      <c r="E6242"/>
      <c r="F6242"/>
      <c r="G6242"/>
      <c r="H6242"/>
      <c r="I6242"/>
      <c r="J6242"/>
      <c r="K6242"/>
      <c r="L6242"/>
      <c r="M6242" s="8"/>
      <c r="N6242" s="8"/>
    </row>
    <row r="6243" spans="1:14">
      <c r="A6243"/>
      <c r="B6243"/>
      <c r="C6243"/>
      <c r="D6243"/>
      <c r="E6243"/>
      <c r="F6243"/>
      <c r="G6243"/>
      <c r="H6243"/>
      <c r="I6243"/>
      <c r="J6243"/>
      <c r="K6243"/>
      <c r="L6243"/>
      <c r="M6243" s="8"/>
      <c r="N6243" s="8"/>
    </row>
    <row r="6244" spans="1:14">
      <c r="A6244"/>
      <c r="B6244"/>
      <c r="C6244"/>
      <c r="D6244"/>
      <c r="E6244"/>
      <c r="F6244"/>
      <c r="G6244"/>
      <c r="H6244"/>
      <c r="I6244"/>
      <c r="J6244"/>
      <c r="K6244"/>
      <c r="L6244"/>
      <c r="M6244" s="8"/>
      <c r="N6244" s="8"/>
    </row>
    <row r="6245" spans="1:14">
      <c r="A6245"/>
      <c r="B6245"/>
      <c r="C6245"/>
      <c r="D6245"/>
      <c r="E6245"/>
      <c r="F6245"/>
      <c r="G6245"/>
      <c r="H6245"/>
      <c r="I6245"/>
      <c r="J6245"/>
      <c r="K6245"/>
      <c r="L6245"/>
      <c r="M6245" s="8"/>
      <c r="N6245" s="8"/>
    </row>
    <row r="6246" spans="1:14">
      <c r="A6246"/>
      <c r="B6246"/>
      <c r="C6246"/>
      <c r="D6246"/>
      <c r="E6246"/>
      <c r="F6246"/>
      <c r="G6246"/>
      <c r="H6246"/>
      <c r="I6246"/>
      <c r="J6246"/>
      <c r="K6246"/>
      <c r="L6246"/>
      <c r="M6246" s="8"/>
      <c r="N6246" s="8"/>
    </row>
    <row r="6247" spans="1:14">
      <c r="A6247"/>
      <c r="B6247"/>
      <c r="C6247"/>
      <c r="D6247"/>
      <c r="E6247"/>
      <c r="F6247"/>
      <c r="G6247"/>
      <c r="H6247"/>
      <c r="I6247"/>
      <c r="J6247"/>
      <c r="K6247"/>
      <c r="L6247"/>
      <c r="M6247" s="8"/>
      <c r="N6247" s="8"/>
    </row>
    <row r="6248" spans="1:14">
      <c r="A6248"/>
      <c r="B6248"/>
      <c r="C6248"/>
      <c r="D6248"/>
      <c r="E6248"/>
      <c r="F6248"/>
      <c r="G6248"/>
      <c r="H6248"/>
      <c r="I6248"/>
      <c r="J6248"/>
      <c r="K6248"/>
      <c r="L6248"/>
      <c r="M6248" s="8"/>
      <c r="N6248" s="8"/>
    </row>
    <row r="6249" spans="1:14">
      <c r="A6249"/>
      <c r="B6249"/>
      <c r="C6249"/>
      <c r="D6249"/>
      <c r="E6249"/>
      <c r="F6249"/>
      <c r="G6249"/>
      <c r="H6249"/>
      <c r="I6249"/>
      <c r="J6249"/>
      <c r="K6249"/>
      <c r="L6249"/>
      <c r="M6249" s="8"/>
      <c r="N6249" s="8"/>
    </row>
    <row r="6250" spans="1:14">
      <c r="A6250"/>
      <c r="B6250"/>
      <c r="C6250"/>
      <c r="D6250"/>
      <c r="E6250"/>
      <c r="F6250"/>
      <c r="G6250"/>
      <c r="H6250"/>
      <c r="I6250"/>
      <c r="J6250"/>
      <c r="K6250"/>
      <c r="L6250"/>
      <c r="M6250" s="8"/>
      <c r="N6250" s="8"/>
    </row>
    <row r="6251" spans="1:14">
      <c r="A6251"/>
      <c r="B6251"/>
      <c r="C6251"/>
      <c r="D6251"/>
      <c r="E6251"/>
      <c r="F6251"/>
      <c r="G6251"/>
      <c r="H6251"/>
      <c r="I6251"/>
      <c r="J6251"/>
      <c r="K6251"/>
      <c r="L6251"/>
      <c r="M6251" s="8"/>
      <c r="N6251" s="8"/>
    </row>
    <row r="6252" spans="1:14">
      <c r="A6252"/>
      <c r="B6252"/>
      <c r="C6252"/>
      <c r="D6252"/>
      <c r="E6252"/>
      <c r="F6252"/>
      <c r="G6252"/>
      <c r="H6252"/>
      <c r="I6252"/>
      <c r="J6252"/>
      <c r="K6252"/>
      <c r="L6252"/>
      <c r="M6252" s="8"/>
      <c r="N6252" s="8"/>
    </row>
    <row r="6253" spans="1:14">
      <c r="A6253"/>
      <c r="B6253"/>
      <c r="C6253"/>
      <c r="D6253"/>
      <c r="E6253"/>
      <c r="F6253"/>
      <c r="G6253"/>
      <c r="H6253"/>
      <c r="I6253"/>
      <c r="J6253"/>
      <c r="K6253"/>
      <c r="L6253"/>
      <c r="M6253" s="8"/>
      <c r="N6253" s="8"/>
    </row>
    <row r="6254" spans="1:14">
      <c r="A6254"/>
      <c r="B6254"/>
      <c r="C6254"/>
      <c r="D6254"/>
      <c r="E6254"/>
      <c r="F6254"/>
      <c r="G6254"/>
      <c r="H6254"/>
      <c r="I6254"/>
      <c r="J6254"/>
      <c r="K6254"/>
      <c r="L6254"/>
      <c r="M6254" s="8"/>
      <c r="N6254" s="8"/>
    </row>
    <row r="6255" spans="1:14">
      <c r="A6255"/>
      <c r="B6255"/>
      <c r="C6255"/>
      <c r="D6255"/>
      <c r="E6255"/>
      <c r="F6255"/>
      <c r="G6255"/>
      <c r="H6255"/>
      <c r="I6255"/>
      <c r="J6255"/>
      <c r="K6255"/>
      <c r="L6255"/>
      <c r="M6255" s="8"/>
      <c r="N6255" s="8"/>
    </row>
    <row r="6256" spans="1:14">
      <c r="A6256"/>
      <c r="B6256"/>
      <c r="C6256"/>
      <c r="D6256"/>
      <c r="E6256"/>
      <c r="F6256"/>
      <c r="G6256"/>
      <c r="H6256"/>
      <c r="I6256"/>
      <c r="J6256"/>
      <c r="K6256"/>
      <c r="L6256"/>
      <c r="M6256" s="8"/>
      <c r="N6256" s="8"/>
    </row>
    <row r="6257" spans="1:14">
      <c r="A6257"/>
      <c r="B6257"/>
      <c r="C6257"/>
      <c r="D6257"/>
      <c r="E6257"/>
      <c r="F6257"/>
      <c r="G6257"/>
      <c r="H6257"/>
      <c r="I6257"/>
      <c r="J6257"/>
      <c r="K6257"/>
      <c r="L6257"/>
      <c r="M6257" s="8"/>
      <c r="N6257" s="8"/>
    </row>
    <row r="6258" spans="1:14">
      <c r="A6258"/>
      <c r="B6258"/>
      <c r="C6258"/>
      <c r="D6258"/>
      <c r="E6258"/>
      <c r="F6258"/>
      <c r="G6258"/>
      <c r="H6258"/>
      <c r="I6258"/>
      <c r="J6258"/>
      <c r="K6258"/>
      <c r="L6258"/>
      <c r="M6258" s="8"/>
      <c r="N6258" s="8"/>
    </row>
    <row r="6259" spans="1:14">
      <c r="A6259"/>
      <c r="B6259"/>
      <c r="C6259"/>
      <c r="D6259"/>
      <c r="E6259"/>
      <c r="F6259"/>
      <c r="G6259"/>
      <c r="H6259"/>
      <c r="I6259"/>
      <c r="J6259"/>
      <c r="K6259"/>
      <c r="L6259"/>
      <c r="M6259" s="8"/>
      <c r="N6259" s="8"/>
    </row>
    <row r="6260" spans="1:14">
      <c r="A6260"/>
      <c r="B6260"/>
      <c r="C6260"/>
      <c r="D6260"/>
      <c r="E6260"/>
      <c r="F6260"/>
      <c r="G6260"/>
      <c r="H6260"/>
      <c r="I6260"/>
      <c r="J6260"/>
      <c r="K6260"/>
      <c r="L6260"/>
      <c r="M6260" s="8"/>
      <c r="N6260" s="8"/>
    </row>
    <row r="6261" spans="1:14">
      <c r="A6261"/>
      <c r="B6261"/>
      <c r="C6261"/>
      <c r="D6261"/>
      <c r="E6261"/>
      <c r="F6261"/>
      <c r="G6261"/>
      <c r="H6261"/>
      <c r="I6261"/>
      <c r="J6261"/>
      <c r="K6261"/>
      <c r="L6261"/>
      <c r="M6261" s="8"/>
      <c r="N6261" s="8"/>
    </row>
    <row r="6262" spans="1:14">
      <c r="A6262"/>
      <c r="B6262"/>
      <c r="C6262"/>
      <c r="D6262"/>
      <c r="E6262"/>
      <c r="F6262"/>
      <c r="G6262"/>
      <c r="H6262"/>
      <c r="I6262"/>
      <c r="J6262"/>
      <c r="K6262"/>
      <c r="L6262"/>
      <c r="M6262" s="8"/>
      <c r="N6262" s="8"/>
    </row>
    <row r="6263" spans="1:14">
      <c r="A6263"/>
      <c r="B6263"/>
      <c r="C6263"/>
      <c r="D6263"/>
      <c r="E6263"/>
      <c r="F6263"/>
      <c r="G6263"/>
      <c r="H6263"/>
      <c r="I6263"/>
      <c r="J6263"/>
      <c r="K6263"/>
      <c r="L6263"/>
      <c r="M6263" s="8"/>
      <c r="N6263" s="8"/>
    </row>
    <row r="6264" spans="1:14">
      <c r="A6264"/>
      <c r="B6264"/>
      <c r="C6264"/>
      <c r="D6264"/>
      <c r="E6264"/>
      <c r="F6264"/>
      <c r="G6264"/>
      <c r="H6264"/>
      <c r="I6264"/>
      <c r="J6264"/>
      <c r="K6264"/>
      <c r="L6264"/>
      <c r="M6264" s="8"/>
      <c r="N6264" s="8"/>
    </row>
    <row r="6265" spans="1:14">
      <c r="A6265"/>
      <c r="B6265"/>
      <c r="C6265"/>
      <c r="D6265"/>
      <c r="E6265"/>
      <c r="F6265"/>
      <c r="G6265"/>
      <c r="H6265"/>
      <c r="I6265"/>
      <c r="J6265"/>
      <c r="K6265"/>
      <c r="L6265"/>
      <c r="M6265" s="8"/>
      <c r="N6265" s="8"/>
    </row>
    <row r="6266" spans="1:14">
      <c r="A6266"/>
      <c r="B6266"/>
      <c r="C6266"/>
      <c r="D6266"/>
      <c r="E6266"/>
      <c r="F6266"/>
      <c r="G6266"/>
      <c r="H6266"/>
      <c r="I6266"/>
      <c r="J6266"/>
      <c r="K6266"/>
      <c r="L6266"/>
      <c r="M6266" s="8"/>
      <c r="N6266" s="8"/>
    </row>
    <row r="6267" spans="1:14">
      <c r="A6267"/>
      <c r="B6267"/>
      <c r="C6267"/>
      <c r="D6267"/>
      <c r="E6267"/>
      <c r="F6267"/>
      <c r="G6267"/>
      <c r="H6267"/>
      <c r="I6267"/>
      <c r="J6267"/>
      <c r="K6267"/>
      <c r="L6267"/>
      <c r="M6267" s="8"/>
      <c r="N6267" s="8"/>
    </row>
    <row r="6268" spans="1:14">
      <c r="A6268"/>
      <c r="B6268"/>
      <c r="C6268"/>
      <c r="D6268"/>
      <c r="E6268"/>
      <c r="F6268"/>
      <c r="G6268"/>
      <c r="H6268"/>
      <c r="I6268"/>
      <c r="J6268"/>
      <c r="K6268"/>
      <c r="L6268"/>
      <c r="M6268" s="8"/>
      <c r="N6268" s="8"/>
    </row>
    <row r="6269" spans="1:14">
      <c r="A6269"/>
      <c r="B6269"/>
      <c r="C6269"/>
      <c r="D6269"/>
      <c r="E6269"/>
      <c r="F6269"/>
      <c r="G6269"/>
      <c r="H6269"/>
      <c r="I6269"/>
      <c r="J6269"/>
      <c r="K6269"/>
      <c r="L6269"/>
      <c r="M6269" s="8"/>
      <c r="N6269" s="8"/>
    </row>
    <row r="6270" spans="1:14">
      <c r="A6270"/>
      <c r="B6270"/>
      <c r="C6270"/>
      <c r="D6270"/>
      <c r="E6270"/>
      <c r="F6270"/>
      <c r="G6270"/>
      <c r="H6270"/>
      <c r="I6270"/>
      <c r="J6270"/>
      <c r="K6270"/>
      <c r="L6270"/>
      <c r="M6270" s="8"/>
      <c r="N6270" s="8"/>
    </row>
    <row r="6271" spans="1:14">
      <c r="A6271"/>
      <c r="B6271"/>
      <c r="C6271"/>
      <c r="D6271"/>
      <c r="E6271"/>
      <c r="F6271"/>
      <c r="G6271"/>
      <c r="H6271"/>
      <c r="I6271"/>
      <c r="J6271"/>
      <c r="K6271"/>
      <c r="L6271"/>
      <c r="M6271" s="8"/>
      <c r="N6271" s="8"/>
    </row>
    <row r="6272" spans="1:14">
      <c r="A6272"/>
      <c r="B6272"/>
      <c r="C6272"/>
      <c r="D6272"/>
      <c r="E6272"/>
      <c r="F6272"/>
      <c r="G6272"/>
      <c r="H6272"/>
      <c r="I6272"/>
      <c r="J6272"/>
      <c r="K6272"/>
      <c r="L6272"/>
      <c r="M6272" s="8"/>
      <c r="N6272" s="8"/>
    </row>
    <row r="6273" spans="1:14">
      <c r="A6273"/>
      <c r="B6273"/>
      <c r="C6273"/>
      <c r="D6273"/>
      <c r="E6273"/>
      <c r="F6273"/>
      <c r="G6273"/>
      <c r="H6273"/>
      <c r="I6273"/>
      <c r="J6273"/>
      <c r="K6273"/>
      <c r="L6273"/>
      <c r="M6273" s="8"/>
      <c r="N6273" s="8"/>
    </row>
    <row r="6274" spans="1:14">
      <c r="A6274"/>
      <c r="B6274"/>
      <c r="C6274"/>
      <c r="D6274"/>
      <c r="E6274"/>
      <c r="F6274"/>
      <c r="G6274"/>
      <c r="H6274"/>
      <c r="I6274"/>
      <c r="J6274"/>
      <c r="K6274"/>
      <c r="L6274"/>
      <c r="M6274" s="8"/>
      <c r="N6274" s="8"/>
    </row>
    <row r="6275" spans="1:14">
      <c r="A6275"/>
      <c r="B6275"/>
      <c r="C6275"/>
      <c r="D6275"/>
      <c r="E6275"/>
      <c r="F6275"/>
      <c r="G6275"/>
      <c r="H6275"/>
      <c r="I6275"/>
      <c r="J6275"/>
      <c r="K6275"/>
      <c r="L6275"/>
      <c r="M6275" s="8"/>
      <c r="N6275" s="8"/>
    </row>
    <row r="6276" spans="1:14">
      <c r="A6276"/>
      <c r="B6276"/>
      <c r="C6276"/>
      <c r="D6276"/>
      <c r="E6276"/>
      <c r="F6276"/>
      <c r="G6276"/>
      <c r="H6276"/>
      <c r="I6276"/>
      <c r="J6276"/>
      <c r="K6276"/>
      <c r="L6276"/>
      <c r="M6276" s="8"/>
      <c r="N6276" s="8"/>
    </row>
    <row r="6277" spans="1:14">
      <c r="A6277"/>
      <c r="B6277"/>
      <c r="C6277"/>
      <c r="D6277"/>
      <c r="E6277"/>
      <c r="F6277"/>
      <c r="G6277"/>
      <c r="H6277"/>
      <c r="I6277"/>
      <c r="J6277"/>
      <c r="K6277"/>
      <c r="L6277"/>
      <c r="M6277" s="8"/>
      <c r="N6277" s="8"/>
    </row>
    <row r="6278" spans="1:14">
      <c r="A6278"/>
      <c r="B6278"/>
      <c r="C6278"/>
      <c r="D6278"/>
      <c r="E6278"/>
      <c r="F6278"/>
      <c r="G6278"/>
      <c r="H6278"/>
      <c r="I6278"/>
      <c r="J6278"/>
      <c r="K6278"/>
      <c r="L6278"/>
      <c r="M6278" s="8"/>
      <c r="N6278" s="8"/>
    </row>
    <row r="6279" spans="1:14">
      <c r="A6279"/>
      <c r="B6279"/>
      <c r="C6279"/>
      <c r="D6279"/>
      <c r="E6279"/>
      <c r="F6279"/>
      <c r="G6279"/>
      <c r="H6279"/>
      <c r="I6279"/>
      <c r="J6279"/>
      <c r="K6279"/>
      <c r="L6279"/>
      <c r="M6279" s="8"/>
      <c r="N6279" s="8"/>
    </row>
    <row r="6280" spans="1:14">
      <c r="A6280"/>
      <c r="B6280"/>
      <c r="C6280"/>
      <c r="D6280"/>
      <c r="E6280"/>
      <c r="F6280"/>
      <c r="G6280"/>
      <c r="H6280"/>
      <c r="I6280"/>
      <c r="J6280"/>
      <c r="K6280"/>
      <c r="L6280"/>
      <c r="M6280" s="8"/>
      <c r="N6280" s="8"/>
    </row>
    <row r="6281" spans="1:14">
      <c r="A6281"/>
      <c r="B6281"/>
      <c r="C6281"/>
      <c r="D6281"/>
      <c r="E6281"/>
      <c r="F6281"/>
      <c r="G6281"/>
      <c r="H6281"/>
      <c r="I6281"/>
      <c r="J6281"/>
      <c r="K6281"/>
      <c r="L6281"/>
      <c r="M6281" s="8"/>
      <c r="N6281" s="8"/>
    </row>
    <row r="6282" spans="1:14">
      <c r="A6282"/>
      <c r="B6282"/>
      <c r="C6282"/>
      <c r="D6282"/>
      <c r="E6282"/>
      <c r="F6282"/>
      <c r="G6282"/>
      <c r="H6282"/>
      <c r="I6282"/>
      <c r="J6282"/>
      <c r="K6282"/>
      <c r="L6282"/>
      <c r="M6282" s="8"/>
      <c r="N6282" s="8"/>
    </row>
    <row r="6283" spans="1:14">
      <c r="A6283"/>
      <c r="B6283"/>
      <c r="C6283"/>
      <c r="D6283"/>
      <c r="E6283"/>
      <c r="F6283"/>
      <c r="G6283"/>
      <c r="H6283"/>
      <c r="I6283"/>
      <c r="J6283"/>
      <c r="K6283"/>
      <c r="L6283"/>
      <c r="M6283" s="8"/>
      <c r="N6283" s="8"/>
    </row>
    <row r="6284" spans="1:14">
      <c r="A6284"/>
      <c r="B6284"/>
      <c r="C6284"/>
      <c r="D6284"/>
      <c r="E6284"/>
      <c r="F6284"/>
      <c r="G6284"/>
      <c r="H6284"/>
      <c r="I6284"/>
      <c r="J6284"/>
      <c r="K6284"/>
      <c r="L6284"/>
      <c r="M6284" s="8"/>
      <c r="N6284" s="8"/>
    </row>
    <row r="6285" spans="1:14">
      <c r="A6285"/>
      <c r="B6285"/>
      <c r="C6285"/>
      <c r="D6285"/>
      <c r="E6285"/>
      <c r="F6285"/>
      <c r="G6285"/>
      <c r="H6285"/>
      <c r="I6285"/>
      <c r="J6285"/>
      <c r="K6285"/>
      <c r="L6285"/>
      <c r="M6285" s="8"/>
      <c r="N6285" s="8"/>
    </row>
    <row r="6286" spans="1:14">
      <c r="A6286"/>
      <c r="B6286"/>
      <c r="C6286"/>
      <c r="D6286"/>
      <c r="E6286"/>
      <c r="F6286"/>
      <c r="G6286"/>
      <c r="H6286"/>
      <c r="I6286"/>
      <c r="J6286"/>
      <c r="K6286"/>
      <c r="L6286"/>
      <c r="M6286" s="8"/>
      <c r="N6286" s="8"/>
    </row>
    <row r="6287" spans="1:14">
      <c r="A6287"/>
      <c r="B6287"/>
      <c r="C6287"/>
      <c r="D6287"/>
      <c r="E6287"/>
      <c r="F6287"/>
      <c r="G6287"/>
      <c r="H6287"/>
      <c r="I6287"/>
      <c r="J6287"/>
      <c r="K6287"/>
      <c r="L6287"/>
      <c r="M6287" s="8"/>
      <c r="N6287" s="8"/>
    </row>
    <row r="6288" spans="1:14">
      <c r="A6288"/>
      <c r="B6288"/>
      <c r="C6288"/>
      <c r="D6288"/>
      <c r="E6288"/>
      <c r="F6288"/>
      <c r="G6288"/>
      <c r="H6288"/>
      <c r="I6288"/>
      <c r="J6288"/>
      <c r="K6288"/>
      <c r="L6288"/>
      <c r="M6288" s="8"/>
      <c r="N6288" s="8"/>
    </row>
    <row r="6289" spans="1:14">
      <c r="A6289"/>
      <c r="B6289"/>
      <c r="C6289"/>
      <c r="D6289"/>
      <c r="E6289"/>
      <c r="F6289"/>
      <c r="G6289"/>
      <c r="H6289"/>
      <c r="I6289"/>
      <c r="J6289"/>
      <c r="K6289"/>
      <c r="L6289"/>
      <c r="M6289" s="8"/>
      <c r="N6289" s="8"/>
    </row>
    <row r="6290" spans="1:14">
      <c r="A6290"/>
      <c r="B6290"/>
      <c r="C6290"/>
      <c r="D6290"/>
      <c r="E6290"/>
      <c r="F6290"/>
      <c r="G6290"/>
      <c r="H6290"/>
      <c r="I6290"/>
      <c r="J6290"/>
      <c r="K6290"/>
      <c r="L6290"/>
      <c r="M6290" s="8"/>
      <c r="N6290" s="8"/>
    </row>
    <row r="6291" spans="1:14">
      <c r="A6291"/>
      <c r="B6291"/>
      <c r="C6291"/>
      <c r="D6291"/>
      <c r="E6291"/>
      <c r="F6291"/>
      <c r="G6291"/>
      <c r="H6291"/>
      <c r="I6291"/>
      <c r="J6291"/>
      <c r="K6291"/>
      <c r="L6291"/>
      <c r="M6291" s="8"/>
      <c r="N6291" s="8"/>
    </row>
    <row r="6292" spans="1:14">
      <c r="A6292"/>
      <c r="B6292"/>
      <c r="C6292"/>
      <c r="D6292"/>
      <c r="E6292"/>
      <c r="F6292"/>
      <c r="G6292"/>
      <c r="H6292"/>
      <c r="I6292"/>
      <c r="J6292"/>
      <c r="K6292"/>
      <c r="L6292"/>
      <c r="M6292" s="8"/>
      <c r="N6292" s="8"/>
    </row>
    <row r="6293" spans="1:14">
      <c r="A6293"/>
      <c r="B6293"/>
      <c r="C6293"/>
      <c r="D6293"/>
      <c r="E6293"/>
      <c r="F6293"/>
      <c r="G6293"/>
      <c r="H6293"/>
      <c r="I6293"/>
      <c r="J6293"/>
      <c r="K6293"/>
      <c r="L6293"/>
      <c r="M6293" s="8"/>
      <c r="N6293" s="8"/>
    </row>
    <row r="6294" spans="1:14">
      <c r="A6294"/>
      <c r="B6294"/>
      <c r="C6294"/>
      <c r="D6294"/>
      <c r="E6294"/>
      <c r="F6294"/>
      <c r="G6294"/>
      <c r="H6294"/>
      <c r="I6294"/>
      <c r="J6294"/>
      <c r="K6294"/>
      <c r="L6294"/>
      <c r="M6294" s="8"/>
      <c r="N6294" s="8"/>
    </row>
    <row r="6295" spans="1:14">
      <c r="A6295"/>
      <c r="B6295"/>
      <c r="C6295"/>
      <c r="D6295"/>
      <c r="E6295"/>
      <c r="F6295"/>
      <c r="G6295"/>
      <c r="H6295"/>
      <c r="I6295"/>
      <c r="J6295"/>
      <c r="K6295"/>
      <c r="L6295"/>
      <c r="M6295" s="8"/>
      <c r="N6295" s="8"/>
    </row>
    <row r="6296" spans="1:14">
      <c r="A6296"/>
      <c r="B6296"/>
      <c r="C6296"/>
      <c r="D6296"/>
      <c r="E6296"/>
      <c r="F6296"/>
      <c r="G6296"/>
      <c r="H6296"/>
      <c r="I6296"/>
      <c r="J6296"/>
      <c r="K6296"/>
      <c r="L6296"/>
      <c r="M6296" s="8"/>
      <c r="N6296" s="8"/>
    </row>
    <row r="6297" spans="1:14">
      <c r="A6297"/>
      <c r="B6297"/>
      <c r="C6297"/>
      <c r="D6297"/>
      <c r="E6297"/>
      <c r="F6297"/>
      <c r="G6297"/>
      <c r="H6297"/>
      <c r="I6297"/>
      <c r="J6297"/>
      <c r="K6297"/>
      <c r="L6297"/>
      <c r="M6297" s="8"/>
      <c r="N6297" s="8"/>
    </row>
    <row r="6298" spans="1:14">
      <c r="A6298"/>
      <c r="B6298"/>
      <c r="C6298"/>
      <c r="D6298"/>
      <c r="E6298"/>
      <c r="F6298"/>
      <c r="G6298"/>
      <c r="H6298"/>
      <c r="I6298"/>
      <c r="J6298"/>
      <c r="K6298"/>
      <c r="L6298"/>
      <c r="M6298" s="8"/>
      <c r="N6298" s="8"/>
    </row>
    <row r="6299" spans="1:14">
      <c r="A6299"/>
      <c r="B6299"/>
      <c r="C6299"/>
      <c r="D6299"/>
      <c r="E6299"/>
      <c r="F6299"/>
      <c r="G6299"/>
      <c r="H6299"/>
      <c r="I6299"/>
      <c r="J6299"/>
      <c r="K6299"/>
      <c r="L6299"/>
      <c r="M6299" s="8"/>
      <c r="N6299" s="8"/>
    </row>
    <row r="6300" spans="1:14">
      <c r="A6300"/>
      <c r="B6300"/>
      <c r="C6300"/>
      <c r="D6300"/>
      <c r="E6300"/>
      <c r="F6300"/>
      <c r="G6300"/>
      <c r="H6300"/>
      <c r="I6300"/>
      <c r="J6300"/>
      <c r="K6300"/>
      <c r="L6300"/>
      <c r="M6300" s="8"/>
      <c r="N6300" s="8"/>
    </row>
    <row r="6301" spans="1:14">
      <c r="A6301"/>
      <c r="B6301"/>
      <c r="C6301"/>
      <c r="D6301"/>
      <c r="E6301"/>
      <c r="F6301"/>
      <c r="G6301"/>
      <c r="H6301"/>
      <c r="I6301"/>
      <c r="J6301"/>
      <c r="K6301"/>
      <c r="L6301"/>
      <c r="M6301" s="8"/>
      <c r="N6301" s="8"/>
    </row>
    <row r="6302" spans="1:14">
      <c r="A6302"/>
      <c r="B6302"/>
      <c r="C6302"/>
      <c r="D6302"/>
      <c r="E6302"/>
      <c r="F6302"/>
      <c r="G6302"/>
      <c r="H6302"/>
      <c r="I6302"/>
      <c r="J6302"/>
      <c r="K6302"/>
      <c r="L6302"/>
      <c r="M6302" s="8"/>
      <c r="N6302" s="8"/>
    </row>
    <row r="6303" spans="1:14">
      <c r="A6303"/>
      <c r="B6303"/>
      <c r="C6303"/>
      <c r="D6303"/>
      <c r="E6303"/>
      <c r="F6303"/>
      <c r="G6303"/>
      <c r="H6303"/>
      <c r="I6303"/>
      <c r="J6303"/>
      <c r="K6303"/>
      <c r="L6303"/>
      <c r="M6303" s="8"/>
      <c r="N6303" s="8"/>
    </row>
    <row r="6304" spans="1:14">
      <c r="A6304"/>
      <c r="B6304"/>
      <c r="C6304"/>
      <c r="D6304"/>
      <c r="E6304"/>
      <c r="F6304"/>
      <c r="G6304"/>
      <c r="H6304"/>
      <c r="I6304"/>
      <c r="J6304"/>
      <c r="K6304"/>
      <c r="L6304"/>
      <c r="M6304" s="8"/>
      <c r="N6304" s="8"/>
    </row>
    <row r="6305" spans="1:14">
      <c r="A6305"/>
      <c r="B6305"/>
      <c r="C6305"/>
      <c r="D6305"/>
      <c r="E6305"/>
      <c r="F6305"/>
      <c r="G6305"/>
      <c r="H6305"/>
      <c r="I6305"/>
      <c r="J6305"/>
      <c r="K6305"/>
      <c r="L6305"/>
      <c r="M6305" s="8"/>
      <c r="N6305" s="8"/>
    </row>
    <row r="6306" spans="1:14">
      <c r="A6306"/>
      <c r="B6306"/>
      <c r="C6306"/>
      <c r="D6306"/>
      <c r="E6306"/>
      <c r="F6306"/>
      <c r="G6306"/>
      <c r="H6306"/>
      <c r="I6306"/>
      <c r="J6306"/>
      <c r="K6306"/>
      <c r="L6306"/>
      <c r="M6306" s="8"/>
      <c r="N6306" s="8"/>
    </row>
    <row r="6307" spans="1:14">
      <c r="A6307"/>
      <c r="B6307"/>
      <c r="C6307"/>
      <c r="D6307"/>
      <c r="E6307"/>
      <c r="F6307"/>
      <c r="G6307"/>
      <c r="H6307"/>
      <c r="I6307"/>
      <c r="J6307"/>
      <c r="K6307"/>
      <c r="L6307"/>
      <c r="M6307" s="8"/>
      <c r="N6307" s="8"/>
    </row>
    <row r="6308" spans="1:14">
      <c r="A6308"/>
      <c r="B6308"/>
      <c r="C6308"/>
      <c r="D6308"/>
      <c r="E6308"/>
      <c r="F6308"/>
      <c r="G6308"/>
      <c r="H6308"/>
      <c r="I6308"/>
      <c r="J6308"/>
      <c r="K6308"/>
      <c r="L6308"/>
      <c r="M6308" s="8"/>
      <c r="N6308" s="8"/>
    </row>
    <row r="6309" spans="1:14">
      <c r="A6309"/>
      <c r="B6309"/>
      <c r="C6309"/>
      <c r="D6309"/>
      <c r="E6309"/>
      <c r="F6309"/>
      <c r="G6309"/>
      <c r="H6309"/>
      <c r="I6309"/>
      <c r="J6309"/>
      <c r="K6309"/>
      <c r="L6309"/>
      <c r="M6309" s="8"/>
      <c r="N6309" s="8"/>
    </row>
    <row r="6310" spans="1:14">
      <c r="A6310"/>
      <c r="B6310"/>
      <c r="C6310"/>
      <c r="D6310"/>
      <c r="E6310"/>
      <c r="F6310"/>
      <c r="G6310"/>
      <c r="H6310"/>
      <c r="I6310"/>
      <c r="J6310"/>
      <c r="K6310"/>
      <c r="L6310"/>
      <c r="M6310" s="8"/>
      <c r="N6310" s="8"/>
    </row>
    <row r="6311" spans="1:14">
      <c r="A6311"/>
      <c r="B6311"/>
      <c r="C6311"/>
      <c r="D6311"/>
      <c r="E6311"/>
      <c r="F6311"/>
      <c r="G6311"/>
      <c r="H6311"/>
      <c r="I6311"/>
      <c r="J6311"/>
      <c r="K6311"/>
      <c r="L6311"/>
      <c r="M6311" s="8"/>
      <c r="N6311" s="8"/>
    </row>
    <row r="6312" spans="1:14">
      <c r="A6312"/>
      <c r="B6312"/>
      <c r="C6312"/>
      <c r="D6312"/>
      <c r="E6312"/>
      <c r="F6312"/>
      <c r="G6312"/>
      <c r="H6312"/>
      <c r="I6312"/>
      <c r="J6312"/>
      <c r="K6312"/>
      <c r="L6312"/>
      <c r="M6312" s="8"/>
      <c r="N6312" s="8"/>
    </row>
    <row r="6313" spans="1:14">
      <c r="A6313"/>
      <c r="B6313"/>
      <c r="C6313"/>
      <c r="D6313"/>
      <c r="E6313"/>
      <c r="F6313"/>
      <c r="G6313"/>
      <c r="H6313"/>
      <c r="I6313"/>
      <c r="J6313"/>
      <c r="K6313"/>
      <c r="L6313"/>
      <c r="M6313" s="8"/>
      <c r="N6313" s="8"/>
    </row>
    <row r="6314" spans="1:14">
      <c r="A6314"/>
      <c r="B6314"/>
      <c r="C6314"/>
      <c r="D6314"/>
      <c r="E6314"/>
      <c r="F6314"/>
      <c r="G6314"/>
      <c r="H6314"/>
      <c r="I6314"/>
      <c r="J6314"/>
      <c r="K6314"/>
      <c r="L6314"/>
      <c r="M6314" s="8"/>
      <c r="N6314" s="8"/>
    </row>
    <row r="6315" spans="1:14">
      <c r="A6315"/>
      <c r="B6315"/>
      <c r="C6315"/>
      <c r="D6315"/>
      <c r="E6315"/>
      <c r="F6315"/>
      <c r="G6315"/>
      <c r="H6315"/>
      <c r="I6315"/>
      <c r="J6315"/>
      <c r="K6315"/>
      <c r="L6315"/>
      <c r="M6315" s="8"/>
      <c r="N6315" s="8"/>
    </row>
    <row r="6316" spans="1:14">
      <c r="A6316"/>
      <c r="B6316"/>
      <c r="C6316"/>
      <c r="D6316"/>
      <c r="E6316"/>
      <c r="F6316"/>
      <c r="G6316"/>
      <c r="H6316"/>
      <c r="I6316"/>
      <c r="J6316"/>
      <c r="K6316"/>
      <c r="L6316"/>
      <c r="M6316" s="8"/>
      <c r="N6316" s="8"/>
    </row>
    <row r="6317" spans="1:14">
      <c r="A6317"/>
      <c r="B6317"/>
      <c r="C6317"/>
      <c r="D6317"/>
      <c r="E6317"/>
      <c r="F6317"/>
      <c r="G6317"/>
      <c r="H6317"/>
      <c r="I6317"/>
      <c r="J6317"/>
      <c r="K6317"/>
      <c r="L6317"/>
      <c r="M6317" s="8"/>
      <c r="N6317" s="8"/>
    </row>
    <row r="6318" spans="1:14">
      <c r="A6318"/>
      <c r="B6318"/>
      <c r="C6318"/>
      <c r="D6318"/>
      <c r="E6318"/>
      <c r="F6318"/>
      <c r="G6318"/>
      <c r="H6318"/>
      <c r="I6318"/>
      <c r="J6318"/>
      <c r="K6318"/>
      <c r="L6318"/>
      <c r="M6318" s="8"/>
      <c r="N6318" s="8"/>
    </row>
    <row r="6319" spans="1:14">
      <c r="A6319"/>
      <c r="B6319"/>
      <c r="C6319"/>
      <c r="D6319"/>
      <c r="E6319"/>
      <c r="F6319"/>
      <c r="G6319"/>
      <c r="H6319"/>
      <c r="I6319"/>
      <c r="J6319"/>
      <c r="K6319"/>
      <c r="L6319"/>
      <c r="M6319" s="8"/>
      <c r="N6319" s="8"/>
    </row>
    <row r="6320" spans="1:14">
      <c r="A6320"/>
      <c r="B6320"/>
      <c r="C6320"/>
      <c r="D6320"/>
      <c r="E6320"/>
      <c r="F6320"/>
      <c r="G6320"/>
      <c r="H6320"/>
      <c r="I6320"/>
      <c r="J6320"/>
      <c r="K6320"/>
      <c r="L6320"/>
      <c r="M6320" s="8"/>
      <c r="N6320" s="8"/>
    </row>
    <row r="6321" spans="1:14">
      <c r="A6321"/>
      <c r="B6321"/>
      <c r="C6321"/>
      <c r="D6321"/>
      <c r="E6321"/>
      <c r="F6321"/>
      <c r="G6321"/>
      <c r="H6321"/>
      <c r="I6321"/>
      <c r="J6321"/>
      <c r="K6321"/>
      <c r="L6321"/>
      <c r="M6321" s="8"/>
      <c r="N6321" s="8"/>
    </row>
    <row r="6322" spans="1:14">
      <c r="A6322"/>
      <c r="B6322"/>
      <c r="C6322"/>
      <c r="D6322"/>
      <c r="E6322"/>
      <c r="F6322"/>
      <c r="G6322"/>
      <c r="H6322"/>
      <c r="I6322"/>
      <c r="J6322"/>
      <c r="K6322"/>
      <c r="L6322"/>
      <c r="M6322" s="8"/>
      <c r="N6322" s="8"/>
    </row>
    <row r="6323" spans="1:14">
      <c r="A6323"/>
      <c r="B6323"/>
      <c r="C6323"/>
      <c r="D6323"/>
      <c r="E6323"/>
      <c r="F6323"/>
      <c r="G6323"/>
      <c r="H6323"/>
      <c r="I6323"/>
      <c r="J6323"/>
      <c r="K6323"/>
      <c r="L6323"/>
      <c r="M6323" s="8"/>
      <c r="N6323" s="8"/>
    </row>
    <row r="6324" spans="1:14">
      <c r="A6324"/>
      <c r="B6324"/>
      <c r="C6324"/>
      <c r="D6324"/>
      <c r="E6324"/>
      <c r="F6324"/>
      <c r="G6324"/>
      <c r="H6324"/>
      <c r="I6324"/>
      <c r="J6324"/>
      <c r="K6324"/>
      <c r="L6324"/>
      <c r="M6324" s="8"/>
      <c r="N6324" s="8"/>
    </row>
    <row r="6325" spans="1:14">
      <c r="A6325"/>
      <c r="B6325"/>
      <c r="C6325"/>
      <c r="D6325"/>
      <c r="E6325"/>
      <c r="F6325"/>
      <c r="G6325"/>
      <c r="H6325"/>
      <c r="I6325"/>
      <c r="J6325"/>
      <c r="K6325"/>
      <c r="L6325"/>
      <c r="M6325" s="8"/>
      <c r="N6325" s="8"/>
    </row>
    <row r="6326" spans="1:14">
      <c r="A6326"/>
      <c r="B6326"/>
      <c r="C6326"/>
      <c r="D6326"/>
      <c r="E6326"/>
      <c r="F6326"/>
      <c r="G6326"/>
      <c r="H6326"/>
      <c r="I6326"/>
      <c r="J6326"/>
      <c r="K6326"/>
      <c r="L6326"/>
      <c r="M6326" s="8"/>
      <c r="N6326" s="8"/>
    </row>
    <row r="6327" spans="1:14">
      <c r="A6327"/>
      <c r="B6327"/>
      <c r="C6327"/>
      <c r="D6327"/>
      <c r="E6327"/>
      <c r="F6327"/>
      <c r="G6327"/>
      <c r="H6327"/>
      <c r="I6327"/>
      <c r="J6327"/>
      <c r="K6327"/>
      <c r="L6327"/>
      <c r="M6327" s="8"/>
      <c r="N6327" s="8"/>
    </row>
    <row r="6328" spans="1:14">
      <c r="A6328"/>
      <c r="B6328"/>
      <c r="C6328"/>
      <c r="D6328"/>
      <c r="E6328"/>
      <c r="F6328"/>
      <c r="G6328"/>
      <c r="H6328"/>
      <c r="I6328"/>
      <c r="J6328"/>
      <c r="K6328"/>
      <c r="L6328"/>
      <c r="M6328" s="8"/>
      <c r="N6328" s="8"/>
    </row>
    <row r="6329" spans="1:14">
      <c r="A6329"/>
      <c r="B6329"/>
      <c r="C6329"/>
      <c r="D6329"/>
      <c r="E6329"/>
      <c r="F6329"/>
      <c r="G6329"/>
      <c r="H6329"/>
      <c r="I6329"/>
      <c r="J6329"/>
      <c r="K6329"/>
      <c r="L6329"/>
      <c r="M6329" s="8"/>
      <c r="N6329" s="8"/>
    </row>
    <row r="6330" spans="1:14">
      <c r="A6330"/>
      <c r="B6330"/>
      <c r="C6330"/>
      <c r="D6330"/>
      <c r="E6330"/>
      <c r="F6330"/>
      <c r="G6330"/>
      <c r="H6330"/>
      <c r="I6330"/>
      <c r="J6330"/>
      <c r="K6330"/>
      <c r="L6330"/>
      <c r="M6330" s="8"/>
      <c r="N6330" s="8"/>
    </row>
    <row r="6331" spans="1:14">
      <c r="A6331"/>
      <c r="B6331"/>
      <c r="C6331"/>
      <c r="D6331"/>
      <c r="E6331"/>
      <c r="F6331"/>
      <c r="G6331"/>
      <c r="H6331"/>
      <c r="I6331"/>
      <c r="J6331"/>
      <c r="K6331"/>
      <c r="L6331"/>
      <c r="M6331" s="8"/>
      <c r="N6331" s="8"/>
    </row>
    <row r="6332" spans="1:14">
      <c r="A6332"/>
      <c r="B6332"/>
      <c r="C6332"/>
      <c r="D6332"/>
      <c r="E6332"/>
      <c r="F6332"/>
      <c r="G6332"/>
      <c r="H6332"/>
      <c r="I6332"/>
      <c r="J6332"/>
      <c r="K6332"/>
      <c r="L6332"/>
      <c r="M6332" s="8"/>
      <c r="N6332" s="8"/>
    </row>
    <row r="6333" spans="1:14">
      <c r="A6333"/>
      <c r="B6333"/>
      <c r="C6333"/>
      <c r="D6333"/>
      <c r="E6333"/>
      <c r="F6333"/>
      <c r="G6333"/>
      <c r="H6333"/>
      <c r="I6333"/>
      <c r="J6333"/>
      <c r="K6333"/>
      <c r="L6333"/>
      <c r="M6333" s="8"/>
      <c r="N6333" s="8"/>
    </row>
    <row r="6334" spans="1:14">
      <c r="A6334"/>
      <c r="B6334"/>
      <c r="C6334"/>
      <c r="D6334"/>
      <c r="E6334"/>
      <c r="F6334"/>
      <c r="G6334"/>
      <c r="H6334"/>
      <c r="I6334"/>
      <c r="J6334"/>
      <c r="K6334"/>
      <c r="L6334"/>
      <c r="M6334" s="8"/>
      <c r="N6334" s="8"/>
    </row>
    <row r="6335" spans="1:14">
      <c r="A6335"/>
      <c r="B6335"/>
      <c r="C6335"/>
      <c r="D6335"/>
      <c r="E6335"/>
      <c r="F6335"/>
      <c r="G6335"/>
      <c r="H6335"/>
      <c r="I6335"/>
      <c r="J6335"/>
      <c r="K6335"/>
      <c r="L6335"/>
      <c r="M6335" s="8"/>
      <c r="N6335" s="8"/>
    </row>
    <row r="6336" spans="1:14">
      <c r="A6336"/>
      <c r="B6336"/>
      <c r="C6336"/>
      <c r="D6336"/>
      <c r="E6336"/>
      <c r="F6336"/>
      <c r="G6336"/>
      <c r="H6336"/>
      <c r="I6336"/>
      <c r="J6336"/>
      <c r="K6336"/>
      <c r="L6336"/>
      <c r="M6336" s="8"/>
      <c r="N6336" s="8"/>
    </row>
    <row r="6337" spans="1:14">
      <c r="A6337"/>
      <c r="B6337"/>
      <c r="C6337"/>
      <c r="D6337"/>
      <c r="E6337"/>
      <c r="F6337"/>
      <c r="G6337"/>
      <c r="H6337"/>
      <c r="I6337"/>
      <c r="J6337"/>
      <c r="K6337"/>
      <c r="L6337"/>
      <c r="M6337" s="8"/>
      <c r="N6337" s="8"/>
    </row>
    <row r="6338" spans="1:14">
      <c r="A6338"/>
      <c r="B6338"/>
      <c r="C6338"/>
      <c r="D6338"/>
      <c r="E6338"/>
      <c r="F6338"/>
      <c r="G6338"/>
      <c r="H6338"/>
      <c r="I6338"/>
      <c r="J6338"/>
      <c r="K6338"/>
      <c r="L6338"/>
      <c r="M6338" s="8"/>
      <c r="N6338" s="8"/>
    </row>
    <row r="6339" spans="1:14">
      <c r="A6339"/>
      <c r="B6339"/>
      <c r="C6339"/>
      <c r="D6339"/>
      <c r="E6339"/>
      <c r="F6339"/>
      <c r="G6339"/>
      <c r="H6339"/>
      <c r="I6339"/>
      <c r="J6339"/>
      <c r="K6339"/>
      <c r="L6339"/>
      <c r="M6339" s="8"/>
      <c r="N6339" s="8"/>
    </row>
    <row r="6340" spans="1:14">
      <c r="A6340"/>
      <c r="B6340"/>
      <c r="C6340"/>
      <c r="D6340"/>
      <c r="E6340"/>
      <c r="F6340"/>
      <c r="G6340"/>
      <c r="H6340"/>
      <c r="I6340"/>
      <c r="J6340"/>
      <c r="K6340"/>
      <c r="L6340"/>
      <c r="M6340" s="8"/>
      <c r="N6340" s="8"/>
    </row>
    <row r="6341" spans="1:14">
      <c r="A6341"/>
      <c r="B6341"/>
      <c r="C6341"/>
      <c r="D6341"/>
      <c r="E6341"/>
      <c r="F6341"/>
      <c r="G6341"/>
      <c r="H6341"/>
      <c r="I6341"/>
      <c r="J6341"/>
      <c r="K6341"/>
      <c r="L6341"/>
      <c r="M6341" s="8"/>
      <c r="N6341" s="8"/>
    </row>
    <row r="6342" spans="1:14">
      <c r="A6342"/>
      <c r="B6342"/>
      <c r="C6342"/>
      <c r="D6342"/>
      <c r="E6342"/>
      <c r="F6342"/>
      <c r="G6342"/>
      <c r="H6342"/>
      <c r="I6342"/>
      <c r="J6342"/>
      <c r="K6342"/>
      <c r="L6342"/>
      <c r="M6342" s="8"/>
      <c r="N6342" s="8"/>
    </row>
    <row r="6343" spans="1:14">
      <c r="A6343"/>
      <c r="B6343"/>
      <c r="C6343"/>
      <c r="D6343"/>
      <c r="E6343"/>
      <c r="F6343"/>
      <c r="G6343"/>
      <c r="H6343"/>
      <c r="I6343"/>
      <c r="J6343"/>
      <c r="K6343"/>
      <c r="L6343"/>
      <c r="M6343" s="8"/>
      <c r="N6343" s="8"/>
    </row>
    <row r="6344" spans="1:14">
      <c r="A6344"/>
      <c r="B6344"/>
      <c r="C6344"/>
      <c r="D6344"/>
      <c r="E6344"/>
      <c r="F6344"/>
      <c r="G6344"/>
      <c r="H6344"/>
      <c r="I6344"/>
      <c r="J6344"/>
      <c r="K6344"/>
      <c r="L6344"/>
      <c r="M6344" s="8"/>
      <c r="N6344" s="8"/>
    </row>
    <row r="6345" spans="1:14">
      <c r="A6345"/>
      <c r="B6345"/>
      <c r="C6345"/>
      <c r="D6345"/>
      <c r="E6345"/>
      <c r="F6345"/>
      <c r="G6345"/>
      <c r="H6345"/>
      <c r="I6345"/>
      <c r="J6345"/>
      <c r="K6345"/>
      <c r="L6345"/>
      <c r="M6345" s="8"/>
      <c r="N6345" s="8"/>
    </row>
    <row r="6346" spans="1:14">
      <c r="A6346"/>
      <c r="B6346"/>
      <c r="C6346"/>
      <c r="D6346"/>
      <c r="E6346"/>
      <c r="F6346"/>
      <c r="G6346"/>
      <c r="H6346"/>
      <c r="I6346"/>
      <c r="J6346"/>
      <c r="K6346"/>
      <c r="L6346"/>
      <c r="M6346" s="8"/>
      <c r="N6346" s="8"/>
    </row>
    <row r="6347" spans="1:14">
      <c r="A6347"/>
      <c r="B6347"/>
      <c r="C6347"/>
      <c r="D6347"/>
      <c r="E6347"/>
      <c r="F6347"/>
      <c r="G6347"/>
      <c r="H6347"/>
      <c r="I6347"/>
      <c r="J6347"/>
      <c r="K6347"/>
      <c r="L6347"/>
      <c r="M6347" s="8"/>
      <c r="N6347" s="8"/>
    </row>
    <row r="6348" spans="1:14">
      <c r="A6348"/>
      <c r="B6348"/>
      <c r="C6348"/>
      <c r="D6348"/>
      <c r="E6348"/>
      <c r="F6348"/>
      <c r="G6348"/>
      <c r="H6348"/>
      <c r="I6348"/>
      <c r="J6348"/>
      <c r="K6348"/>
      <c r="L6348"/>
      <c r="M6348" s="8"/>
      <c r="N6348" s="8"/>
    </row>
    <row r="6349" spans="1:14">
      <c r="A6349"/>
      <c r="B6349"/>
      <c r="C6349"/>
      <c r="D6349"/>
      <c r="E6349"/>
      <c r="F6349"/>
      <c r="G6349"/>
      <c r="H6349"/>
      <c r="I6349"/>
      <c r="J6349"/>
      <c r="K6349"/>
      <c r="L6349"/>
      <c r="M6349" s="8"/>
      <c r="N6349" s="8"/>
    </row>
    <row r="6350" spans="1:14">
      <c r="A6350"/>
      <c r="B6350"/>
      <c r="C6350"/>
      <c r="D6350"/>
      <c r="E6350"/>
      <c r="F6350"/>
      <c r="G6350"/>
      <c r="H6350"/>
      <c r="I6350"/>
      <c r="J6350"/>
      <c r="K6350"/>
      <c r="L6350"/>
      <c r="M6350" s="8"/>
      <c r="N6350" s="8"/>
    </row>
    <row r="6351" spans="1:14">
      <c r="A6351"/>
      <c r="B6351"/>
      <c r="C6351"/>
      <c r="D6351"/>
      <c r="E6351"/>
      <c r="F6351"/>
      <c r="G6351"/>
      <c r="H6351"/>
      <c r="I6351"/>
      <c r="J6351"/>
      <c r="K6351"/>
      <c r="L6351"/>
      <c r="M6351" s="8"/>
      <c r="N6351" s="8"/>
    </row>
    <row r="6352" spans="1:14">
      <c r="A6352"/>
      <c r="B6352"/>
      <c r="C6352"/>
      <c r="D6352"/>
      <c r="E6352"/>
      <c r="F6352"/>
      <c r="G6352"/>
      <c r="H6352"/>
      <c r="I6352"/>
      <c r="J6352"/>
      <c r="K6352"/>
      <c r="L6352"/>
      <c r="M6352" s="8"/>
      <c r="N6352" s="8"/>
    </row>
    <row r="6353" spans="1:14">
      <c r="A6353"/>
      <c r="B6353"/>
      <c r="C6353"/>
      <c r="D6353"/>
      <c r="E6353"/>
      <c r="F6353"/>
      <c r="G6353"/>
      <c r="H6353"/>
      <c r="I6353"/>
      <c r="J6353"/>
      <c r="K6353"/>
      <c r="L6353"/>
      <c r="M6353" s="8"/>
      <c r="N6353" s="8"/>
    </row>
    <row r="6354" spans="1:14">
      <c r="A6354"/>
      <c r="B6354"/>
      <c r="C6354"/>
      <c r="D6354"/>
      <c r="E6354"/>
      <c r="F6354"/>
      <c r="G6354"/>
      <c r="H6354"/>
      <c r="I6354"/>
      <c r="J6354"/>
      <c r="K6354"/>
      <c r="L6354"/>
      <c r="M6354" s="8"/>
      <c r="N6354" s="8"/>
    </row>
    <row r="6355" spans="1:14">
      <c r="A6355"/>
      <c r="B6355"/>
      <c r="C6355"/>
      <c r="D6355"/>
      <c r="E6355"/>
      <c r="F6355"/>
      <c r="G6355"/>
      <c r="H6355"/>
      <c r="I6355"/>
      <c r="J6355"/>
      <c r="K6355"/>
      <c r="L6355"/>
      <c r="M6355" s="8"/>
      <c r="N6355" s="8"/>
    </row>
    <row r="6356" spans="1:14">
      <c r="A6356"/>
      <c r="B6356"/>
      <c r="C6356"/>
      <c r="D6356"/>
      <c r="E6356"/>
      <c r="F6356"/>
      <c r="G6356"/>
      <c r="H6356"/>
      <c r="I6356"/>
      <c r="J6356"/>
      <c r="K6356"/>
      <c r="L6356"/>
      <c r="M6356" s="8"/>
      <c r="N6356" s="8"/>
    </row>
    <row r="6357" spans="1:14">
      <c r="A6357"/>
      <c r="B6357"/>
      <c r="C6357"/>
      <c r="D6357"/>
      <c r="E6357"/>
      <c r="F6357"/>
      <c r="G6357"/>
      <c r="H6357"/>
      <c r="I6357"/>
      <c r="J6357"/>
      <c r="K6357"/>
      <c r="L6357"/>
      <c r="M6357" s="8"/>
      <c r="N6357" s="8"/>
    </row>
    <row r="6358" spans="1:14">
      <c r="A6358"/>
      <c r="B6358"/>
      <c r="C6358"/>
      <c r="D6358"/>
      <c r="E6358"/>
      <c r="F6358"/>
      <c r="G6358"/>
      <c r="H6358"/>
      <c r="I6358"/>
      <c r="J6358"/>
      <c r="K6358"/>
      <c r="L6358"/>
      <c r="M6358" s="8"/>
      <c r="N6358" s="8"/>
    </row>
    <row r="6359" spans="1:14">
      <c r="A6359"/>
      <c r="B6359"/>
      <c r="C6359"/>
      <c r="D6359"/>
      <c r="E6359"/>
      <c r="F6359"/>
      <c r="G6359"/>
      <c r="H6359"/>
      <c r="I6359"/>
      <c r="J6359"/>
      <c r="K6359"/>
      <c r="L6359"/>
      <c r="M6359" s="8"/>
      <c r="N6359" s="8"/>
    </row>
    <row r="6360" spans="1:14">
      <c r="A6360"/>
      <c r="B6360"/>
      <c r="C6360"/>
      <c r="D6360"/>
      <c r="E6360"/>
      <c r="F6360"/>
      <c r="G6360"/>
      <c r="H6360"/>
      <c r="I6360"/>
      <c r="J6360"/>
      <c r="K6360"/>
      <c r="L6360"/>
      <c r="M6360" s="8"/>
      <c r="N6360" s="8"/>
    </row>
    <row r="6361" spans="1:14">
      <c r="A6361"/>
      <c r="B6361"/>
      <c r="C6361"/>
      <c r="D6361"/>
      <c r="E6361"/>
      <c r="F6361"/>
      <c r="G6361"/>
      <c r="H6361"/>
      <c r="I6361"/>
      <c r="J6361"/>
      <c r="K6361"/>
      <c r="L6361"/>
      <c r="M6361" s="8"/>
      <c r="N6361" s="8"/>
    </row>
    <row r="6362" spans="1:14">
      <c r="A6362"/>
      <c r="B6362"/>
      <c r="C6362"/>
      <c r="D6362"/>
      <c r="E6362"/>
      <c r="F6362"/>
      <c r="G6362"/>
      <c r="H6362"/>
      <c r="I6362"/>
      <c r="J6362"/>
      <c r="K6362"/>
      <c r="L6362"/>
      <c r="M6362" s="8"/>
      <c r="N6362" s="8"/>
    </row>
    <row r="6363" spans="1:14">
      <c r="A6363"/>
      <c r="B6363"/>
      <c r="C6363"/>
      <c r="D6363"/>
      <c r="E6363"/>
      <c r="F6363"/>
      <c r="G6363"/>
      <c r="H6363"/>
      <c r="I6363"/>
      <c r="J6363"/>
      <c r="K6363"/>
      <c r="L6363"/>
      <c r="M6363" s="8"/>
      <c r="N6363" s="8"/>
    </row>
    <row r="6364" spans="1:14">
      <c r="A6364"/>
      <c r="B6364"/>
      <c r="C6364"/>
      <c r="D6364"/>
      <c r="E6364"/>
      <c r="F6364"/>
      <c r="G6364"/>
      <c r="H6364"/>
      <c r="I6364"/>
      <c r="J6364"/>
      <c r="K6364"/>
      <c r="L6364"/>
      <c r="M6364" s="8"/>
      <c r="N6364" s="8"/>
    </row>
    <row r="6365" spans="1:14">
      <c r="A6365"/>
      <c r="B6365"/>
      <c r="C6365"/>
      <c r="D6365"/>
      <c r="E6365"/>
      <c r="F6365"/>
      <c r="G6365"/>
      <c r="H6365"/>
      <c r="I6365"/>
      <c r="J6365"/>
      <c r="K6365"/>
      <c r="L6365"/>
      <c r="M6365" s="8"/>
      <c r="N6365" s="8"/>
    </row>
    <row r="6366" spans="1:14">
      <c r="A6366"/>
      <c r="B6366"/>
      <c r="C6366"/>
      <c r="D6366"/>
      <c r="E6366"/>
      <c r="F6366"/>
      <c r="G6366"/>
      <c r="H6366"/>
      <c r="I6366"/>
      <c r="J6366"/>
      <c r="K6366"/>
      <c r="L6366"/>
      <c r="M6366" s="8"/>
      <c r="N6366" s="8"/>
    </row>
    <row r="6367" spans="1:14">
      <c r="A6367"/>
      <c r="B6367"/>
      <c r="C6367"/>
      <c r="D6367"/>
      <c r="E6367"/>
      <c r="F6367"/>
      <c r="G6367"/>
      <c r="H6367"/>
      <c r="I6367"/>
      <c r="J6367"/>
      <c r="K6367"/>
      <c r="L6367"/>
      <c r="M6367" s="8"/>
      <c r="N6367" s="8"/>
    </row>
    <row r="6368" spans="1:14">
      <c r="A6368"/>
      <c r="B6368"/>
      <c r="C6368"/>
      <c r="D6368"/>
      <c r="E6368"/>
      <c r="F6368"/>
      <c r="G6368"/>
      <c r="H6368"/>
      <c r="I6368"/>
      <c r="J6368"/>
      <c r="K6368"/>
      <c r="L6368"/>
      <c r="M6368" s="8"/>
      <c r="N6368" s="8"/>
    </row>
    <row r="6369" spans="1:14">
      <c r="A6369"/>
      <c r="B6369"/>
      <c r="C6369"/>
      <c r="D6369"/>
      <c r="E6369"/>
      <c r="F6369"/>
      <c r="G6369"/>
      <c r="H6369"/>
      <c r="I6369"/>
      <c r="J6369"/>
      <c r="K6369"/>
      <c r="L6369"/>
      <c r="M6369" s="8"/>
      <c r="N6369" s="8"/>
    </row>
    <row r="6370" spans="1:14">
      <c r="A6370"/>
      <c r="B6370"/>
      <c r="C6370"/>
      <c r="D6370"/>
      <c r="E6370"/>
      <c r="F6370"/>
      <c r="G6370"/>
      <c r="H6370"/>
      <c r="I6370"/>
      <c r="J6370"/>
      <c r="K6370"/>
      <c r="L6370"/>
      <c r="M6370" s="8"/>
      <c r="N6370" s="8"/>
    </row>
    <row r="6371" spans="1:14">
      <c r="A6371"/>
      <c r="B6371"/>
      <c r="C6371"/>
      <c r="D6371"/>
      <c r="E6371"/>
      <c r="F6371"/>
      <c r="G6371"/>
      <c r="H6371"/>
      <c r="I6371"/>
      <c r="J6371"/>
      <c r="K6371"/>
      <c r="L6371"/>
      <c r="M6371" s="8"/>
      <c r="N6371" s="8"/>
    </row>
    <row r="6372" spans="1:14">
      <c r="A6372"/>
      <c r="B6372"/>
      <c r="C6372"/>
      <c r="D6372"/>
      <c r="E6372"/>
      <c r="F6372"/>
      <c r="G6372"/>
      <c r="H6372"/>
      <c r="I6372"/>
      <c r="J6372"/>
      <c r="K6372"/>
      <c r="L6372"/>
      <c r="M6372" s="8"/>
      <c r="N6372" s="8"/>
    </row>
    <row r="6373" spans="1:14">
      <c r="A6373"/>
      <c r="B6373"/>
      <c r="C6373"/>
      <c r="D6373"/>
      <c r="E6373"/>
      <c r="F6373"/>
      <c r="G6373"/>
      <c r="H6373"/>
      <c r="I6373"/>
      <c r="J6373"/>
      <c r="K6373"/>
      <c r="L6373"/>
      <c r="M6373" s="8"/>
      <c r="N6373" s="8"/>
    </row>
    <row r="6374" spans="1:14">
      <c r="A6374"/>
      <c r="B6374"/>
      <c r="C6374"/>
      <c r="D6374"/>
      <c r="E6374"/>
      <c r="F6374"/>
      <c r="G6374"/>
      <c r="H6374"/>
      <c r="I6374"/>
      <c r="J6374"/>
      <c r="K6374"/>
      <c r="L6374"/>
      <c r="M6374" s="8"/>
      <c r="N6374" s="8"/>
    </row>
    <row r="6375" spans="1:14">
      <c r="A6375"/>
      <c r="B6375"/>
      <c r="C6375"/>
      <c r="D6375"/>
      <c r="E6375"/>
      <c r="F6375"/>
      <c r="G6375"/>
      <c r="H6375"/>
      <c r="I6375"/>
      <c r="J6375"/>
      <c r="K6375"/>
      <c r="L6375"/>
      <c r="M6375" s="8"/>
      <c r="N6375" s="8"/>
    </row>
    <row r="6376" spans="1:14">
      <c r="A6376"/>
      <c r="B6376"/>
      <c r="C6376"/>
      <c r="D6376"/>
      <c r="E6376"/>
      <c r="F6376"/>
      <c r="G6376"/>
      <c r="H6376"/>
      <c r="I6376"/>
      <c r="J6376"/>
      <c r="K6376"/>
      <c r="L6376"/>
      <c r="M6376" s="8"/>
      <c r="N6376" s="8"/>
    </row>
    <row r="6377" spans="1:14">
      <c r="A6377"/>
      <c r="B6377"/>
      <c r="C6377"/>
      <c r="D6377"/>
      <c r="E6377"/>
      <c r="F6377"/>
      <c r="G6377"/>
      <c r="H6377"/>
      <c r="I6377"/>
      <c r="J6377"/>
      <c r="K6377"/>
      <c r="L6377"/>
      <c r="M6377" s="8"/>
      <c r="N6377" s="8"/>
    </row>
    <row r="6378" spans="1:14">
      <c r="A6378"/>
      <c r="B6378"/>
      <c r="C6378"/>
      <c r="D6378"/>
      <c r="E6378"/>
      <c r="F6378"/>
      <c r="G6378"/>
      <c r="H6378"/>
      <c r="I6378"/>
      <c r="J6378"/>
      <c r="K6378"/>
      <c r="L6378"/>
      <c r="M6378" s="8"/>
      <c r="N6378" s="8"/>
    </row>
    <row r="6379" spans="1:14">
      <c r="A6379"/>
      <c r="B6379"/>
      <c r="C6379"/>
      <c r="D6379"/>
      <c r="E6379"/>
      <c r="F6379"/>
      <c r="G6379"/>
      <c r="H6379"/>
      <c r="I6379"/>
      <c r="J6379"/>
      <c r="K6379"/>
      <c r="L6379"/>
      <c r="M6379" s="8"/>
      <c r="N6379" s="8"/>
    </row>
    <row r="6380" spans="1:14">
      <c r="A6380"/>
      <c r="B6380"/>
      <c r="C6380"/>
      <c r="D6380"/>
      <c r="E6380"/>
      <c r="F6380"/>
      <c r="G6380"/>
      <c r="H6380"/>
      <c r="I6380"/>
      <c r="J6380"/>
      <c r="K6380"/>
      <c r="L6380"/>
      <c r="M6380" s="8"/>
      <c r="N6380" s="8"/>
    </row>
    <row r="6381" spans="1:14">
      <c r="A6381"/>
      <c r="B6381"/>
      <c r="C6381"/>
      <c r="D6381"/>
      <c r="E6381"/>
      <c r="F6381"/>
      <c r="G6381"/>
      <c r="H6381"/>
      <c r="I6381"/>
      <c r="J6381"/>
      <c r="K6381"/>
      <c r="L6381"/>
      <c r="M6381" s="8"/>
      <c r="N6381" s="8"/>
    </row>
    <row r="6382" spans="1:14">
      <c r="A6382"/>
      <c r="B6382"/>
      <c r="C6382"/>
      <c r="D6382"/>
      <c r="E6382"/>
      <c r="F6382"/>
      <c r="G6382"/>
      <c r="H6382"/>
      <c r="I6382"/>
      <c r="J6382"/>
      <c r="K6382"/>
      <c r="L6382"/>
      <c r="M6382" s="8"/>
      <c r="N6382" s="8"/>
    </row>
    <row r="6383" spans="1:14">
      <c r="A6383"/>
      <c r="B6383"/>
      <c r="C6383"/>
      <c r="D6383"/>
      <c r="E6383"/>
      <c r="F6383"/>
      <c r="G6383"/>
      <c r="H6383"/>
      <c r="I6383"/>
      <c r="J6383"/>
      <c r="K6383"/>
      <c r="L6383"/>
      <c r="M6383" s="8"/>
      <c r="N6383" s="8"/>
    </row>
    <row r="6384" spans="1:14">
      <c r="A6384"/>
      <c r="B6384"/>
      <c r="C6384"/>
      <c r="D6384"/>
      <c r="E6384"/>
      <c r="F6384"/>
      <c r="G6384"/>
      <c r="H6384"/>
      <c r="I6384"/>
      <c r="J6384"/>
      <c r="K6384"/>
      <c r="L6384"/>
      <c r="M6384" s="8"/>
      <c r="N6384" s="8"/>
    </row>
    <row r="6385" spans="1:14">
      <c r="A6385"/>
      <c r="B6385"/>
      <c r="C6385"/>
      <c r="D6385"/>
      <c r="E6385"/>
      <c r="F6385"/>
      <c r="G6385"/>
      <c r="H6385"/>
      <c r="I6385"/>
      <c r="J6385"/>
      <c r="K6385"/>
      <c r="L6385"/>
      <c r="M6385" s="8"/>
      <c r="N6385" s="8"/>
    </row>
    <row r="6386" spans="1:14">
      <c r="A6386"/>
      <c r="B6386"/>
      <c r="C6386"/>
      <c r="D6386"/>
      <c r="E6386"/>
      <c r="F6386"/>
      <c r="G6386"/>
      <c r="H6386"/>
      <c r="I6386"/>
      <c r="J6386"/>
      <c r="K6386"/>
      <c r="L6386"/>
      <c r="M6386" s="8"/>
      <c r="N6386" s="8"/>
    </row>
    <row r="6387" spans="1:14">
      <c r="A6387"/>
      <c r="B6387"/>
      <c r="C6387"/>
      <c r="D6387"/>
      <c r="E6387"/>
      <c r="F6387"/>
      <c r="G6387"/>
      <c r="H6387"/>
      <c r="I6387"/>
      <c r="J6387"/>
      <c r="K6387"/>
      <c r="L6387"/>
      <c r="M6387" s="8"/>
      <c r="N6387" s="8"/>
    </row>
    <row r="6388" spans="1:14">
      <c r="A6388"/>
      <c r="B6388"/>
      <c r="C6388"/>
      <c r="D6388"/>
      <c r="E6388"/>
      <c r="F6388"/>
      <c r="G6388"/>
      <c r="H6388"/>
      <c r="I6388"/>
      <c r="J6388"/>
      <c r="K6388"/>
      <c r="L6388"/>
      <c r="M6388" s="8"/>
      <c r="N6388" s="8"/>
    </row>
    <row r="6389" spans="1:14">
      <c r="A6389"/>
      <c r="B6389"/>
      <c r="C6389"/>
      <c r="D6389"/>
      <c r="E6389"/>
      <c r="F6389"/>
      <c r="G6389"/>
      <c r="H6389"/>
      <c r="I6389"/>
      <c r="J6389"/>
      <c r="K6389"/>
      <c r="L6389"/>
      <c r="M6389" s="8"/>
      <c r="N6389" s="8"/>
    </row>
    <row r="6390" spans="1:14">
      <c r="A6390"/>
      <c r="B6390"/>
      <c r="C6390"/>
      <c r="D6390"/>
      <c r="E6390"/>
      <c r="F6390"/>
      <c r="G6390"/>
      <c r="H6390"/>
      <c r="I6390"/>
      <c r="J6390"/>
      <c r="K6390"/>
      <c r="L6390"/>
      <c r="M6390" s="8"/>
      <c r="N6390" s="8"/>
    </row>
    <row r="6391" spans="1:14">
      <c r="A6391"/>
      <c r="B6391"/>
      <c r="C6391"/>
      <c r="D6391"/>
      <c r="E6391"/>
      <c r="F6391"/>
      <c r="G6391"/>
      <c r="H6391"/>
      <c r="I6391"/>
      <c r="J6391"/>
      <c r="K6391"/>
      <c r="L6391"/>
      <c r="M6391" s="8"/>
      <c r="N6391" s="8"/>
    </row>
    <row r="6392" spans="1:14">
      <c r="A6392"/>
      <c r="B6392"/>
      <c r="C6392"/>
      <c r="D6392"/>
      <c r="E6392"/>
      <c r="F6392"/>
      <c r="G6392"/>
      <c r="H6392"/>
      <c r="I6392"/>
      <c r="J6392"/>
      <c r="K6392"/>
      <c r="L6392"/>
      <c r="M6392" s="8"/>
      <c r="N6392" s="8"/>
    </row>
    <row r="6393" spans="1:14">
      <c r="A6393"/>
      <c r="B6393"/>
      <c r="C6393"/>
      <c r="D6393"/>
      <c r="E6393"/>
      <c r="F6393"/>
      <c r="G6393"/>
      <c r="H6393"/>
      <c r="I6393"/>
      <c r="J6393"/>
      <c r="K6393"/>
      <c r="L6393"/>
      <c r="M6393" s="8"/>
      <c r="N6393" s="8"/>
    </row>
    <row r="6394" spans="1:14">
      <c r="A6394"/>
      <c r="B6394"/>
      <c r="C6394"/>
      <c r="D6394"/>
      <c r="E6394"/>
      <c r="F6394"/>
      <c r="G6394"/>
      <c r="H6394"/>
      <c r="I6394"/>
      <c r="J6394"/>
      <c r="K6394"/>
      <c r="L6394"/>
      <c r="M6394" s="8"/>
      <c r="N6394" s="8"/>
    </row>
    <row r="6395" spans="1:14">
      <c r="A6395"/>
      <c r="B6395"/>
      <c r="C6395"/>
      <c r="D6395"/>
      <c r="E6395"/>
      <c r="F6395"/>
      <c r="G6395"/>
      <c r="H6395"/>
      <c r="I6395"/>
      <c r="J6395"/>
      <c r="K6395"/>
      <c r="L6395"/>
      <c r="M6395" s="8"/>
      <c r="N6395" s="8"/>
    </row>
    <row r="6396" spans="1:14">
      <c r="A6396"/>
      <c r="B6396"/>
      <c r="C6396"/>
      <c r="D6396"/>
      <c r="E6396"/>
      <c r="F6396"/>
      <c r="G6396"/>
      <c r="H6396"/>
      <c r="I6396"/>
      <c r="J6396"/>
      <c r="K6396"/>
      <c r="L6396"/>
      <c r="M6396" s="8"/>
      <c r="N6396" s="8"/>
    </row>
    <row r="6397" spans="1:14">
      <c r="A6397"/>
      <c r="B6397"/>
      <c r="C6397"/>
      <c r="D6397"/>
      <c r="E6397"/>
      <c r="F6397"/>
      <c r="G6397"/>
      <c r="H6397"/>
      <c r="I6397"/>
      <c r="J6397"/>
      <c r="K6397"/>
      <c r="L6397"/>
      <c r="M6397" s="8"/>
      <c r="N6397" s="8"/>
    </row>
    <row r="6398" spans="1:14">
      <c r="A6398"/>
      <c r="B6398"/>
      <c r="C6398"/>
      <c r="D6398"/>
      <c r="E6398"/>
      <c r="F6398"/>
      <c r="G6398"/>
      <c r="H6398"/>
      <c r="I6398"/>
      <c r="J6398"/>
      <c r="K6398"/>
      <c r="L6398"/>
      <c r="M6398" s="8"/>
      <c r="N6398" s="8"/>
    </row>
    <row r="6399" spans="1:14">
      <c r="A6399"/>
      <c r="B6399"/>
      <c r="C6399"/>
      <c r="D6399"/>
      <c r="E6399"/>
      <c r="F6399"/>
      <c r="G6399"/>
      <c r="H6399"/>
      <c r="I6399"/>
      <c r="J6399"/>
      <c r="K6399"/>
      <c r="L6399"/>
      <c r="M6399" s="8"/>
      <c r="N6399" s="8"/>
    </row>
    <row r="6400" spans="1:14">
      <c r="A6400"/>
      <c r="B6400"/>
      <c r="C6400"/>
      <c r="D6400"/>
      <c r="E6400"/>
      <c r="F6400"/>
      <c r="G6400"/>
      <c r="H6400"/>
      <c r="I6400"/>
      <c r="J6400"/>
      <c r="K6400"/>
      <c r="L6400"/>
      <c r="M6400" s="8"/>
      <c r="N6400" s="8"/>
    </row>
    <row r="6401" spans="1:14">
      <c r="A6401"/>
      <c r="B6401"/>
      <c r="C6401"/>
      <c r="D6401"/>
      <c r="E6401"/>
      <c r="F6401"/>
      <c r="G6401"/>
      <c r="H6401"/>
      <c r="I6401"/>
      <c r="J6401"/>
      <c r="K6401"/>
      <c r="L6401"/>
      <c r="M6401" s="8"/>
      <c r="N6401" s="8"/>
    </row>
    <row r="6402" spans="1:14">
      <c r="A6402"/>
      <c r="B6402"/>
      <c r="C6402"/>
      <c r="D6402"/>
      <c r="E6402"/>
      <c r="F6402"/>
      <c r="G6402"/>
      <c r="H6402"/>
      <c r="I6402"/>
      <c r="J6402"/>
      <c r="K6402"/>
      <c r="L6402"/>
      <c r="M6402" s="8"/>
      <c r="N6402" s="8"/>
    </row>
    <row r="6403" spans="1:14">
      <c r="A6403"/>
      <c r="B6403"/>
      <c r="C6403"/>
      <c r="D6403"/>
      <c r="E6403"/>
      <c r="F6403"/>
      <c r="G6403"/>
      <c r="H6403"/>
      <c r="I6403"/>
      <c r="J6403"/>
      <c r="K6403"/>
      <c r="L6403"/>
      <c r="M6403" s="8"/>
      <c r="N6403" s="8"/>
    </row>
    <row r="6404" spans="1:14">
      <c r="A6404"/>
      <c r="B6404"/>
      <c r="C6404"/>
      <c r="D6404"/>
      <c r="E6404"/>
      <c r="F6404"/>
      <c r="G6404"/>
      <c r="H6404"/>
      <c r="I6404"/>
      <c r="J6404"/>
      <c r="K6404"/>
      <c r="L6404"/>
      <c r="M6404" s="8"/>
      <c r="N6404" s="8"/>
    </row>
    <row r="6405" spans="1:14">
      <c r="A6405"/>
      <c r="B6405"/>
      <c r="C6405"/>
      <c r="D6405"/>
      <c r="E6405"/>
      <c r="F6405"/>
      <c r="G6405"/>
      <c r="H6405"/>
      <c r="I6405"/>
      <c r="J6405"/>
      <c r="K6405"/>
      <c r="L6405"/>
      <c r="M6405" s="8"/>
      <c r="N6405" s="8"/>
    </row>
    <row r="6406" spans="1:14">
      <c r="A6406"/>
      <c r="B6406"/>
      <c r="C6406"/>
      <c r="D6406"/>
      <c r="E6406"/>
      <c r="F6406"/>
      <c r="G6406"/>
      <c r="H6406"/>
      <c r="I6406"/>
      <c r="J6406"/>
      <c r="K6406"/>
      <c r="L6406"/>
      <c r="M6406" s="8"/>
      <c r="N6406" s="8"/>
    </row>
    <row r="6407" spans="1:14">
      <c r="A6407"/>
      <c r="B6407"/>
      <c r="C6407"/>
      <c r="D6407"/>
      <c r="E6407"/>
      <c r="F6407"/>
      <c r="G6407"/>
      <c r="H6407"/>
      <c r="I6407"/>
      <c r="J6407"/>
      <c r="K6407"/>
      <c r="L6407"/>
      <c r="M6407" s="8"/>
      <c r="N6407" s="8"/>
    </row>
    <row r="6408" spans="1:14">
      <c r="A6408"/>
      <c r="B6408"/>
      <c r="C6408"/>
      <c r="D6408"/>
      <c r="E6408"/>
      <c r="F6408"/>
      <c r="G6408"/>
      <c r="H6408"/>
      <c r="I6408"/>
      <c r="J6408"/>
      <c r="K6408"/>
      <c r="L6408"/>
      <c r="M6408" s="8"/>
      <c r="N6408" s="8"/>
    </row>
    <row r="6409" spans="1:14">
      <c r="A6409"/>
      <c r="B6409"/>
      <c r="C6409"/>
      <c r="D6409"/>
      <c r="E6409"/>
      <c r="F6409"/>
      <c r="G6409"/>
      <c r="H6409"/>
      <c r="I6409"/>
      <c r="J6409"/>
      <c r="K6409"/>
      <c r="L6409"/>
      <c r="M6409" s="8"/>
      <c r="N6409" s="8"/>
    </row>
    <row r="6410" spans="1:14">
      <c r="A6410"/>
      <c r="B6410"/>
      <c r="C6410"/>
      <c r="D6410"/>
      <c r="E6410"/>
      <c r="F6410"/>
      <c r="G6410"/>
      <c r="H6410"/>
      <c r="I6410"/>
      <c r="J6410"/>
      <c r="K6410"/>
      <c r="L6410"/>
      <c r="M6410" s="8"/>
      <c r="N6410" s="8"/>
    </row>
    <row r="6411" spans="1:14">
      <c r="A6411"/>
      <c r="B6411"/>
      <c r="C6411"/>
      <c r="D6411"/>
      <c r="E6411"/>
      <c r="F6411"/>
      <c r="G6411"/>
      <c r="H6411"/>
      <c r="I6411"/>
      <c r="J6411"/>
      <c r="K6411"/>
      <c r="L6411"/>
      <c r="M6411" s="8"/>
      <c r="N6411" s="8"/>
    </row>
    <row r="6412" spans="1:14">
      <c r="A6412"/>
      <c r="B6412"/>
      <c r="C6412"/>
      <c r="D6412"/>
      <c r="E6412"/>
      <c r="F6412"/>
      <c r="G6412"/>
      <c r="H6412"/>
      <c r="I6412"/>
      <c r="J6412"/>
      <c r="K6412"/>
      <c r="L6412"/>
      <c r="M6412" s="8"/>
      <c r="N6412" s="8"/>
    </row>
    <row r="6413" spans="1:14">
      <c r="A6413"/>
      <c r="B6413"/>
      <c r="C6413"/>
      <c r="D6413"/>
      <c r="E6413"/>
      <c r="F6413"/>
      <c r="G6413"/>
      <c r="H6413"/>
      <c r="I6413"/>
      <c r="J6413"/>
      <c r="K6413"/>
      <c r="L6413"/>
      <c r="M6413" s="8"/>
      <c r="N6413" s="8"/>
    </row>
    <row r="6414" spans="1:14">
      <c r="A6414"/>
      <c r="B6414"/>
      <c r="C6414"/>
      <c r="D6414"/>
      <c r="E6414"/>
      <c r="F6414"/>
      <c r="G6414"/>
      <c r="H6414"/>
      <c r="I6414"/>
      <c r="J6414"/>
      <c r="K6414"/>
      <c r="L6414"/>
      <c r="M6414" s="8"/>
      <c r="N6414" s="8"/>
    </row>
    <row r="6415" spans="1:14">
      <c r="A6415"/>
      <c r="B6415"/>
      <c r="C6415"/>
      <c r="D6415"/>
      <c r="E6415"/>
      <c r="F6415"/>
      <c r="G6415"/>
      <c r="H6415"/>
      <c r="I6415"/>
      <c r="J6415"/>
      <c r="K6415"/>
      <c r="L6415"/>
      <c r="M6415" s="8"/>
      <c r="N6415" s="8"/>
    </row>
    <row r="6416" spans="1:14">
      <c r="A6416"/>
      <c r="B6416"/>
      <c r="C6416"/>
      <c r="D6416"/>
      <c r="E6416"/>
      <c r="F6416"/>
      <c r="G6416"/>
      <c r="H6416"/>
      <c r="I6416"/>
      <c r="J6416"/>
      <c r="K6416"/>
      <c r="L6416"/>
      <c r="M6416" s="8"/>
      <c r="N6416" s="8"/>
    </row>
    <row r="6417" spans="1:14">
      <c r="A6417"/>
      <c r="B6417"/>
      <c r="C6417"/>
      <c r="D6417"/>
      <c r="E6417"/>
      <c r="F6417"/>
      <c r="G6417"/>
      <c r="H6417"/>
      <c r="I6417"/>
      <c r="J6417"/>
      <c r="K6417"/>
      <c r="L6417"/>
      <c r="M6417" s="8"/>
      <c r="N6417" s="8"/>
    </row>
    <row r="6418" spans="1:14">
      <c r="A6418"/>
      <c r="B6418"/>
      <c r="C6418"/>
      <c r="D6418"/>
      <c r="E6418"/>
      <c r="F6418"/>
      <c r="G6418"/>
      <c r="H6418"/>
      <c r="I6418"/>
      <c r="J6418"/>
      <c r="K6418"/>
      <c r="L6418"/>
      <c r="M6418" s="8"/>
      <c r="N6418" s="8"/>
    </row>
    <row r="6419" spans="1:14">
      <c r="A6419"/>
      <c r="B6419"/>
      <c r="C6419"/>
      <c r="D6419"/>
      <c r="E6419"/>
      <c r="F6419"/>
      <c r="G6419"/>
      <c r="H6419"/>
      <c r="I6419"/>
      <c r="J6419"/>
      <c r="K6419"/>
      <c r="L6419"/>
      <c r="M6419" s="8"/>
      <c r="N6419" s="8"/>
    </row>
    <row r="6420" spans="1:14">
      <c r="A6420"/>
      <c r="B6420"/>
      <c r="C6420"/>
      <c r="D6420"/>
      <c r="E6420"/>
      <c r="F6420"/>
      <c r="G6420"/>
      <c r="H6420"/>
      <c r="I6420"/>
      <c r="J6420"/>
      <c r="K6420"/>
      <c r="L6420"/>
      <c r="M6420" s="8"/>
      <c r="N6420" s="8"/>
    </row>
    <row r="6421" spans="1:14">
      <c r="A6421"/>
      <c r="B6421"/>
      <c r="C6421"/>
      <c r="D6421"/>
      <c r="E6421"/>
      <c r="F6421"/>
      <c r="G6421"/>
      <c r="H6421"/>
      <c r="I6421"/>
      <c r="J6421"/>
      <c r="K6421"/>
      <c r="L6421"/>
      <c r="M6421" s="8"/>
      <c r="N6421" s="8"/>
    </row>
    <row r="6422" spans="1:14">
      <c r="A6422"/>
      <c r="B6422"/>
      <c r="C6422"/>
      <c r="D6422"/>
      <c r="E6422"/>
      <c r="F6422"/>
      <c r="G6422"/>
      <c r="H6422"/>
      <c r="I6422"/>
      <c r="J6422"/>
      <c r="K6422"/>
      <c r="L6422"/>
      <c r="M6422" s="8"/>
      <c r="N6422" s="8"/>
    </row>
    <row r="6423" spans="1:14">
      <c r="A6423"/>
      <c r="B6423"/>
      <c r="C6423"/>
      <c r="D6423"/>
      <c r="E6423"/>
      <c r="F6423"/>
      <c r="G6423"/>
      <c r="H6423"/>
      <c r="I6423"/>
      <c r="J6423"/>
      <c r="K6423"/>
      <c r="L6423"/>
      <c r="M6423" s="8"/>
      <c r="N6423" s="8"/>
    </row>
    <row r="6424" spans="1:14">
      <c r="A6424"/>
      <c r="B6424"/>
      <c r="C6424"/>
      <c r="D6424"/>
      <c r="E6424"/>
      <c r="F6424"/>
      <c r="G6424"/>
      <c r="H6424"/>
      <c r="I6424"/>
      <c r="J6424"/>
      <c r="K6424"/>
      <c r="L6424"/>
      <c r="M6424" s="8"/>
      <c r="N6424" s="8"/>
    </row>
    <row r="6425" spans="1:14">
      <c r="A6425"/>
      <c r="B6425"/>
      <c r="C6425"/>
      <c r="D6425"/>
      <c r="E6425"/>
      <c r="F6425"/>
      <c r="G6425"/>
      <c r="H6425"/>
      <c r="I6425"/>
      <c r="J6425"/>
      <c r="K6425"/>
      <c r="L6425"/>
      <c r="M6425" s="8"/>
      <c r="N6425" s="8"/>
    </row>
    <row r="6426" spans="1:14">
      <c r="A6426"/>
      <c r="B6426"/>
      <c r="C6426"/>
      <c r="D6426"/>
      <c r="E6426"/>
      <c r="F6426"/>
      <c r="G6426"/>
      <c r="H6426"/>
      <c r="I6426"/>
      <c r="J6426"/>
      <c r="K6426"/>
      <c r="L6426"/>
      <c r="M6426" s="8"/>
      <c r="N6426" s="8"/>
    </row>
    <row r="6427" spans="1:14">
      <c r="A6427"/>
      <c r="B6427"/>
      <c r="C6427"/>
      <c r="D6427"/>
      <c r="E6427"/>
      <c r="F6427"/>
      <c r="G6427"/>
      <c r="H6427"/>
      <c r="I6427"/>
      <c r="J6427"/>
      <c r="K6427"/>
      <c r="L6427"/>
      <c r="M6427" s="8"/>
      <c r="N6427" s="8"/>
    </row>
    <row r="6428" spans="1:14">
      <c r="A6428"/>
      <c r="B6428"/>
      <c r="C6428"/>
      <c r="D6428"/>
      <c r="E6428"/>
      <c r="F6428"/>
      <c r="G6428"/>
      <c r="H6428"/>
      <c r="I6428"/>
      <c r="J6428"/>
      <c r="K6428"/>
      <c r="L6428"/>
      <c r="M6428" s="8"/>
      <c r="N6428" s="8"/>
    </row>
    <row r="6429" spans="1:14">
      <c r="A6429"/>
      <c r="B6429"/>
      <c r="C6429"/>
      <c r="D6429"/>
      <c r="E6429"/>
      <c r="F6429"/>
      <c r="G6429"/>
      <c r="H6429"/>
      <c r="I6429"/>
      <c r="J6429"/>
      <c r="K6429"/>
      <c r="L6429"/>
      <c r="M6429" s="8"/>
      <c r="N6429" s="8"/>
    </row>
    <row r="6430" spans="1:14">
      <c r="A6430"/>
      <c r="B6430"/>
      <c r="C6430"/>
      <c r="D6430"/>
      <c r="E6430"/>
      <c r="F6430"/>
      <c r="G6430"/>
      <c r="H6430"/>
      <c r="I6430"/>
      <c r="J6430"/>
      <c r="K6430"/>
      <c r="L6430"/>
      <c r="M6430" s="8"/>
      <c r="N6430" s="8"/>
    </row>
    <row r="6431" spans="1:14">
      <c r="A6431"/>
      <c r="B6431"/>
      <c r="C6431"/>
      <c r="D6431"/>
      <c r="E6431"/>
      <c r="F6431"/>
      <c r="G6431"/>
      <c r="H6431"/>
      <c r="I6431"/>
      <c r="J6431"/>
      <c r="K6431"/>
      <c r="L6431"/>
      <c r="M6431" s="8"/>
      <c r="N6431" s="8"/>
    </row>
    <row r="6432" spans="1:14">
      <c r="A6432"/>
      <c r="B6432"/>
      <c r="C6432"/>
      <c r="D6432"/>
      <c r="E6432"/>
      <c r="F6432"/>
      <c r="G6432"/>
      <c r="H6432"/>
      <c r="I6432"/>
      <c r="J6432"/>
      <c r="K6432"/>
      <c r="L6432"/>
      <c r="M6432" s="8"/>
      <c r="N6432" s="8"/>
    </row>
    <row r="6433" spans="1:14">
      <c r="A6433"/>
      <c r="B6433"/>
      <c r="C6433"/>
      <c r="D6433"/>
      <c r="E6433"/>
      <c r="F6433"/>
      <c r="G6433"/>
      <c r="H6433"/>
      <c r="I6433"/>
      <c r="J6433"/>
      <c r="K6433"/>
      <c r="L6433"/>
      <c r="M6433" s="8"/>
      <c r="N6433" s="8"/>
    </row>
    <row r="6434" spans="1:14">
      <c r="A6434"/>
      <c r="B6434"/>
      <c r="C6434"/>
      <c r="D6434"/>
      <c r="E6434"/>
      <c r="F6434"/>
      <c r="G6434"/>
      <c r="H6434"/>
      <c r="I6434"/>
      <c r="J6434"/>
      <c r="K6434"/>
      <c r="L6434"/>
      <c r="M6434" s="8"/>
      <c r="N6434" s="8"/>
    </row>
    <row r="6435" spans="1:14">
      <c r="A6435"/>
      <c r="B6435"/>
      <c r="C6435"/>
      <c r="D6435"/>
      <c r="E6435"/>
      <c r="F6435"/>
      <c r="G6435"/>
      <c r="H6435"/>
      <c r="I6435"/>
      <c r="J6435"/>
      <c r="K6435"/>
      <c r="L6435"/>
      <c r="M6435" s="8"/>
      <c r="N6435" s="8"/>
    </row>
    <row r="6436" spans="1:14">
      <c r="A6436"/>
      <c r="B6436"/>
      <c r="C6436"/>
      <c r="D6436"/>
      <c r="E6436"/>
      <c r="F6436"/>
      <c r="G6436"/>
      <c r="H6436"/>
      <c r="I6436"/>
      <c r="J6436"/>
      <c r="K6436"/>
      <c r="L6436"/>
      <c r="M6436" s="8"/>
      <c r="N6436" s="8"/>
    </row>
    <row r="6437" spans="1:14">
      <c r="A6437"/>
      <c r="B6437"/>
      <c r="C6437"/>
      <c r="D6437"/>
      <c r="E6437"/>
      <c r="F6437"/>
      <c r="G6437"/>
      <c r="H6437"/>
      <c r="I6437"/>
      <c r="J6437"/>
      <c r="K6437"/>
      <c r="L6437"/>
      <c r="M6437" s="8"/>
      <c r="N6437" s="8"/>
    </row>
    <row r="6438" spans="1:14">
      <c r="A6438"/>
      <c r="B6438"/>
      <c r="C6438"/>
      <c r="D6438"/>
      <c r="E6438"/>
      <c r="F6438"/>
      <c r="G6438"/>
      <c r="H6438"/>
      <c r="I6438"/>
      <c r="J6438"/>
      <c r="K6438"/>
      <c r="L6438"/>
      <c r="M6438" s="8"/>
      <c r="N6438" s="8"/>
    </row>
    <row r="6439" spans="1:14">
      <c r="A6439"/>
      <c r="B6439"/>
      <c r="C6439"/>
      <c r="D6439"/>
      <c r="E6439"/>
      <c r="F6439"/>
      <c r="G6439"/>
      <c r="H6439"/>
      <c r="I6439"/>
      <c r="J6439"/>
      <c r="K6439"/>
      <c r="L6439"/>
      <c r="M6439" s="8"/>
      <c r="N6439" s="8"/>
    </row>
    <row r="6440" spans="1:14">
      <c r="A6440"/>
      <c r="B6440"/>
      <c r="C6440"/>
      <c r="D6440"/>
      <c r="E6440"/>
      <c r="F6440"/>
      <c r="G6440"/>
      <c r="H6440"/>
      <c r="I6440"/>
      <c r="J6440"/>
      <c r="K6440"/>
      <c r="L6440"/>
      <c r="M6440" s="8"/>
      <c r="N6440" s="8"/>
    </row>
    <row r="6441" spans="1:14">
      <c r="A6441"/>
      <c r="B6441"/>
      <c r="C6441"/>
      <c r="D6441"/>
      <c r="E6441"/>
      <c r="F6441"/>
      <c r="G6441"/>
      <c r="H6441"/>
      <c r="I6441"/>
      <c r="J6441"/>
      <c r="K6441"/>
      <c r="L6441"/>
      <c r="M6441" s="8"/>
      <c r="N6441" s="8"/>
    </row>
    <row r="6442" spans="1:14">
      <c r="A6442"/>
      <c r="B6442"/>
      <c r="C6442"/>
      <c r="D6442"/>
      <c r="E6442"/>
      <c r="F6442"/>
      <c r="G6442"/>
      <c r="H6442"/>
      <c r="I6442"/>
      <c r="J6442"/>
      <c r="K6442"/>
      <c r="L6442"/>
      <c r="M6442" s="8"/>
      <c r="N6442" s="8"/>
    </row>
    <row r="6443" spans="1:14">
      <c r="A6443"/>
      <c r="B6443"/>
      <c r="C6443"/>
      <c r="D6443"/>
      <c r="E6443"/>
      <c r="F6443"/>
      <c r="G6443"/>
      <c r="H6443"/>
      <c r="I6443"/>
      <c r="J6443"/>
      <c r="K6443"/>
      <c r="L6443"/>
      <c r="M6443" s="8"/>
      <c r="N6443" s="8"/>
    </row>
    <row r="6444" spans="1:14">
      <c r="A6444"/>
      <c r="B6444"/>
      <c r="C6444"/>
      <c r="D6444"/>
      <c r="E6444"/>
      <c r="F6444"/>
      <c r="G6444"/>
      <c r="H6444"/>
      <c r="I6444"/>
      <c r="J6444"/>
      <c r="K6444"/>
      <c r="L6444"/>
      <c r="M6444" s="8"/>
      <c r="N6444" s="8"/>
    </row>
    <row r="6445" spans="1:14">
      <c r="A6445"/>
      <c r="B6445"/>
      <c r="C6445"/>
      <c r="D6445"/>
      <c r="E6445"/>
      <c r="F6445"/>
      <c r="G6445"/>
      <c r="H6445"/>
      <c r="I6445"/>
      <c r="J6445"/>
      <c r="K6445"/>
      <c r="L6445"/>
      <c r="M6445" s="8"/>
      <c r="N6445" s="8"/>
    </row>
    <row r="6446" spans="1:14">
      <c r="A6446"/>
      <c r="B6446"/>
      <c r="C6446"/>
      <c r="D6446"/>
      <c r="E6446"/>
      <c r="F6446"/>
      <c r="G6446"/>
      <c r="H6446"/>
      <c r="I6446"/>
      <c r="J6446"/>
      <c r="K6446"/>
      <c r="L6446"/>
      <c r="M6446" s="8"/>
      <c r="N6446" s="8"/>
    </row>
    <row r="6447" spans="1:14">
      <c r="A6447"/>
      <c r="B6447"/>
      <c r="C6447"/>
      <c r="D6447"/>
      <c r="E6447"/>
      <c r="F6447"/>
      <c r="G6447"/>
      <c r="H6447"/>
      <c r="I6447"/>
      <c r="J6447"/>
      <c r="K6447"/>
      <c r="L6447"/>
      <c r="M6447" s="8"/>
      <c r="N6447" s="8"/>
    </row>
    <row r="6448" spans="1:14">
      <c r="A6448"/>
      <c r="B6448"/>
      <c r="C6448"/>
      <c r="D6448"/>
      <c r="E6448"/>
      <c r="F6448"/>
      <c r="G6448"/>
      <c r="H6448"/>
      <c r="I6448"/>
      <c r="J6448"/>
      <c r="K6448"/>
      <c r="L6448"/>
      <c r="M6448" s="8"/>
      <c r="N6448" s="8"/>
    </row>
    <row r="6449" spans="1:14">
      <c r="A6449"/>
      <c r="B6449"/>
      <c r="C6449"/>
      <c r="D6449"/>
      <c r="E6449"/>
      <c r="F6449"/>
      <c r="G6449"/>
      <c r="H6449"/>
      <c r="I6449"/>
      <c r="J6449"/>
      <c r="K6449"/>
      <c r="L6449"/>
      <c r="M6449" s="8"/>
      <c r="N6449" s="8"/>
    </row>
    <row r="6450" spans="1:14">
      <c r="A6450"/>
      <c r="B6450"/>
      <c r="C6450"/>
      <c r="D6450"/>
      <c r="E6450"/>
      <c r="F6450"/>
      <c r="G6450"/>
      <c r="H6450"/>
      <c r="I6450"/>
      <c r="J6450"/>
      <c r="K6450"/>
      <c r="L6450"/>
      <c r="M6450" s="8"/>
      <c r="N6450" s="8"/>
    </row>
    <row r="6451" spans="1:14">
      <c r="A6451"/>
      <c r="B6451"/>
      <c r="C6451"/>
      <c r="D6451"/>
      <c r="E6451"/>
      <c r="F6451"/>
      <c r="G6451"/>
      <c r="H6451"/>
      <c r="I6451"/>
      <c r="J6451"/>
      <c r="K6451"/>
      <c r="L6451"/>
      <c r="M6451" s="8"/>
      <c r="N6451" s="8"/>
    </row>
    <row r="6452" spans="1:14">
      <c r="A6452"/>
      <c r="B6452"/>
      <c r="C6452"/>
      <c r="D6452"/>
      <c r="E6452"/>
      <c r="F6452"/>
      <c r="G6452"/>
      <c r="H6452"/>
      <c r="I6452"/>
      <c r="J6452"/>
      <c r="K6452"/>
      <c r="L6452"/>
      <c r="M6452" s="8"/>
      <c r="N6452" s="8"/>
    </row>
    <row r="6453" spans="1:14">
      <c r="A6453"/>
      <c r="B6453"/>
      <c r="C6453"/>
      <c r="D6453"/>
      <c r="E6453"/>
      <c r="F6453"/>
      <c r="G6453"/>
      <c r="H6453"/>
      <c r="I6453"/>
      <c r="J6453"/>
      <c r="K6453"/>
      <c r="L6453"/>
      <c r="M6453" s="8"/>
      <c r="N6453" s="8"/>
    </row>
    <row r="6454" spans="1:14">
      <c r="A6454"/>
      <c r="B6454"/>
      <c r="C6454"/>
      <c r="D6454"/>
      <c r="E6454"/>
      <c r="F6454"/>
      <c r="G6454"/>
      <c r="H6454"/>
      <c r="I6454"/>
      <c r="J6454"/>
      <c r="K6454"/>
      <c r="L6454"/>
      <c r="M6454" s="8"/>
      <c r="N6454" s="8"/>
    </row>
    <row r="6455" spans="1:14">
      <c r="A6455"/>
      <c r="B6455"/>
      <c r="C6455"/>
      <c r="D6455"/>
      <c r="E6455"/>
      <c r="F6455"/>
      <c r="G6455"/>
      <c r="H6455"/>
      <c r="I6455"/>
      <c r="J6455"/>
      <c r="K6455"/>
      <c r="L6455"/>
      <c r="M6455" s="8"/>
      <c r="N6455" s="8"/>
    </row>
    <row r="6456" spans="1:14">
      <c r="A6456"/>
      <c r="B6456"/>
      <c r="C6456"/>
      <c r="D6456"/>
      <c r="E6456"/>
      <c r="F6456"/>
      <c r="G6456"/>
      <c r="H6456"/>
      <c r="I6456"/>
      <c r="J6456"/>
      <c r="K6456"/>
      <c r="L6456"/>
      <c r="M6456" s="8"/>
      <c r="N6456" s="8"/>
    </row>
    <row r="6457" spans="1:14">
      <c r="A6457"/>
      <c r="B6457"/>
      <c r="C6457"/>
      <c r="D6457"/>
      <c r="E6457"/>
      <c r="F6457"/>
      <c r="G6457"/>
      <c r="H6457"/>
      <c r="I6457"/>
      <c r="J6457"/>
      <c r="K6457"/>
      <c r="L6457"/>
      <c r="M6457" s="8"/>
      <c r="N6457" s="8"/>
    </row>
    <row r="6458" spans="1:14">
      <c r="A6458"/>
      <c r="B6458"/>
      <c r="C6458"/>
      <c r="D6458"/>
      <c r="E6458"/>
      <c r="F6458"/>
      <c r="G6458"/>
      <c r="H6458"/>
      <c r="I6458"/>
      <c r="J6458"/>
      <c r="K6458"/>
      <c r="L6458"/>
      <c r="M6458" s="8"/>
      <c r="N6458" s="8"/>
    </row>
    <row r="6459" spans="1:14">
      <c r="A6459"/>
      <c r="B6459"/>
      <c r="C6459"/>
      <c r="D6459"/>
      <c r="E6459"/>
      <c r="F6459"/>
      <c r="G6459"/>
      <c r="H6459"/>
      <c r="I6459"/>
      <c r="J6459"/>
      <c r="K6459"/>
      <c r="L6459"/>
      <c r="M6459" s="8"/>
      <c r="N6459" s="8"/>
    </row>
    <row r="6460" spans="1:14">
      <c r="A6460"/>
      <c r="B6460"/>
      <c r="C6460"/>
      <c r="D6460"/>
      <c r="E6460"/>
      <c r="F6460"/>
      <c r="G6460"/>
      <c r="H6460"/>
      <c r="I6460"/>
      <c r="J6460"/>
      <c r="K6460"/>
      <c r="L6460"/>
      <c r="M6460" s="8"/>
      <c r="N6460" s="8"/>
    </row>
    <row r="6461" spans="1:14">
      <c r="A6461"/>
      <c r="B6461"/>
      <c r="C6461"/>
      <c r="D6461"/>
      <c r="E6461"/>
      <c r="F6461"/>
      <c r="G6461"/>
      <c r="H6461"/>
      <c r="I6461"/>
      <c r="J6461"/>
      <c r="K6461"/>
      <c r="L6461"/>
      <c r="M6461" s="8"/>
      <c r="N6461" s="8"/>
    </row>
    <row r="6462" spans="1:14">
      <c r="A6462"/>
      <c r="B6462"/>
      <c r="C6462"/>
      <c r="D6462"/>
      <c r="E6462"/>
      <c r="F6462"/>
      <c r="G6462"/>
      <c r="H6462"/>
      <c r="I6462"/>
      <c r="J6462"/>
      <c r="K6462"/>
      <c r="L6462"/>
      <c r="M6462" s="8"/>
      <c r="N6462" s="8"/>
    </row>
    <row r="6463" spans="1:14">
      <c r="A6463"/>
      <c r="B6463"/>
      <c r="C6463"/>
      <c r="D6463"/>
      <c r="E6463"/>
      <c r="F6463"/>
      <c r="G6463"/>
      <c r="H6463"/>
      <c r="I6463"/>
      <c r="J6463"/>
      <c r="K6463"/>
      <c r="L6463"/>
      <c r="M6463" s="8"/>
      <c r="N6463" s="8"/>
    </row>
    <row r="6464" spans="1:14">
      <c r="A6464"/>
      <c r="B6464"/>
      <c r="C6464"/>
      <c r="D6464"/>
      <c r="E6464"/>
      <c r="F6464"/>
      <c r="G6464"/>
      <c r="H6464"/>
      <c r="I6464"/>
      <c r="J6464"/>
      <c r="K6464"/>
      <c r="L6464"/>
      <c r="M6464" s="8"/>
      <c r="N6464" s="8"/>
    </row>
    <row r="6465" spans="1:14">
      <c r="A6465"/>
      <c r="B6465"/>
      <c r="C6465"/>
      <c r="D6465"/>
      <c r="E6465"/>
      <c r="F6465"/>
      <c r="G6465"/>
      <c r="H6465"/>
      <c r="I6465"/>
      <c r="J6465"/>
      <c r="K6465"/>
      <c r="L6465"/>
      <c r="M6465" s="8"/>
      <c r="N6465" s="8"/>
    </row>
    <row r="6466" spans="1:14">
      <c r="A6466"/>
      <c r="B6466"/>
      <c r="C6466"/>
      <c r="D6466"/>
      <c r="E6466"/>
      <c r="F6466"/>
      <c r="G6466"/>
      <c r="H6466"/>
      <c r="I6466"/>
      <c r="J6466"/>
      <c r="K6466"/>
      <c r="L6466"/>
      <c r="M6466" s="8"/>
      <c r="N6466" s="8"/>
    </row>
    <row r="6467" spans="1:14">
      <c r="A6467"/>
      <c r="B6467"/>
      <c r="C6467"/>
      <c r="D6467"/>
      <c r="E6467"/>
      <c r="F6467"/>
      <c r="G6467"/>
      <c r="H6467"/>
      <c r="I6467"/>
      <c r="J6467"/>
      <c r="K6467"/>
      <c r="L6467"/>
      <c r="M6467" s="8"/>
      <c r="N6467" s="8"/>
    </row>
    <row r="6468" spans="1:14">
      <c r="A6468"/>
      <c r="B6468"/>
      <c r="C6468"/>
      <c r="D6468"/>
      <c r="E6468"/>
      <c r="F6468"/>
      <c r="G6468"/>
      <c r="H6468"/>
      <c r="I6468"/>
      <c r="J6468"/>
      <c r="K6468"/>
      <c r="L6468"/>
      <c r="M6468" s="8"/>
      <c r="N6468" s="8"/>
    </row>
    <row r="6469" spans="1:14">
      <c r="A6469"/>
      <c r="B6469"/>
      <c r="C6469"/>
      <c r="D6469"/>
      <c r="E6469"/>
      <c r="F6469"/>
      <c r="G6469"/>
      <c r="H6469"/>
      <c r="I6469"/>
      <c r="J6469"/>
      <c r="K6469"/>
      <c r="L6469"/>
      <c r="M6469" s="8"/>
      <c r="N6469" s="8"/>
    </row>
    <row r="6470" spans="1:14">
      <c r="A6470"/>
      <c r="B6470"/>
      <c r="C6470"/>
      <c r="D6470"/>
      <c r="E6470"/>
      <c r="F6470"/>
      <c r="G6470"/>
      <c r="H6470"/>
      <c r="I6470"/>
      <c r="J6470"/>
      <c r="K6470"/>
      <c r="L6470"/>
      <c r="M6470" s="8"/>
      <c r="N6470" s="8"/>
    </row>
    <row r="6471" spans="1:14">
      <c r="A6471"/>
      <c r="B6471"/>
      <c r="C6471"/>
      <c r="D6471"/>
      <c r="E6471"/>
      <c r="F6471"/>
      <c r="G6471"/>
      <c r="H6471"/>
      <c r="I6471"/>
      <c r="J6471"/>
      <c r="K6471"/>
      <c r="L6471"/>
      <c r="M6471" s="8"/>
      <c r="N6471" s="8"/>
    </row>
    <row r="6472" spans="1:14">
      <c r="A6472"/>
      <c r="B6472"/>
      <c r="C6472"/>
      <c r="D6472"/>
      <c r="E6472"/>
      <c r="F6472"/>
      <c r="G6472"/>
      <c r="H6472"/>
      <c r="I6472"/>
      <c r="J6472"/>
      <c r="K6472"/>
      <c r="L6472"/>
      <c r="M6472" s="8"/>
      <c r="N6472" s="8"/>
    </row>
    <row r="6473" spans="1:14">
      <c r="A6473"/>
      <c r="B6473"/>
      <c r="C6473"/>
      <c r="D6473"/>
      <c r="E6473"/>
      <c r="F6473"/>
      <c r="G6473"/>
      <c r="H6473"/>
      <c r="I6473"/>
      <c r="J6473"/>
      <c r="K6473"/>
      <c r="L6473"/>
      <c r="M6473" s="8"/>
      <c r="N6473" s="8"/>
    </row>
    <row r="6474" spans="1:14">
      <c r="A6474"/>
      <c r="B6474"/>
      <c r="C6474"/>
      <c r="D6474"/>
      <c r="E6474"/>
      <c r="F6474"/>
      <c r="G6474"/>
      <c r="H6474"/>
      <c r="I6474"/>
      <c r="J6474"/>
      <c r="K6474"/>
      <c r="L6474"/>
      <c r="M6474" s="8"/>
      <c r="N6474" s="8"/>
    </row>
    <row r="6475" spans="1:14">
      <c r="A6475"/>
      <c r="B6475"/>
      <c r="C6475"/>
      <c r="D6475"/>
      <c r="E6475"/>
      <c r="F6475"/>
      <c r="G6475"/>
      <c r="H6475"/>
      <c r="I6475"/>
      <c r="J6475"/>
      <c r="K6475"/>
      <c r="L6475"/>
      <c r="M6475" s="8"/>
      <c r="N6475" s="8"/>
    </row>
    <row r="6476" spans="1:14">
      <c r="A6476"/>
      <c r="B6476"/>
      <c r="C6476"/>
      <c r="D6476"/>
      <c r="E6476"/>
      <c r="F6476"/>
      <c r="G6476"/>
      <c r="H6476"/>
      <c r="I6476"/>
      <c r="J6476"/>
      <c r="K6476"/>
      <c r="L6476"/>
      <c r="M6476" s="8"/>
      <c r="N6476" s="8"/>
    </row>
    <row r="6477" spans="1:14">
      <c r="A6477"/>
      <c r="B6477"/>
      <c r="C6477"/>
      <c r="D6477"/>
      <c r="E6477"/>
      <c r="F6477"/>
      <c r="G6477"/>
      <c r="H6477"/>
      <c r="I6477"/>
      <c r="J6477"/>
      <c r="K6477"/>
      <c r="L6477"/>
      <c r="M6477" s="8"/>
      <c r="N6477" s="8"/>
    </row>
    <row r="6478" spans="1:14">
      <c r="A6478"/>
      <c r="B6478"/>
      <c r="C6478"/>
      <c r="D6478"/>
      <c r="E6478"/>
      <c r="F6478"/>
      <c r="G6478"/>
      <c r="H6478"/>
      <c r="I6478"/>
      <c r="J6478"/>
      <c r="K6478"/>
      <c r="L6478"/>
      <c r="M6478" s="8"/>
      <c r="N6478" s="8"/>
    </row>
    <row r="6479" spans="1:14">
      <c r="A6479"/>
      <c r="B6479"/>
      <c r="C6479"/>
      <c r="D6479"/>
      <c r="E6479"/>
      <c r="F6479"/>
      <c r="G6479"/>
      <c r="H6479"/>
      <c r="I6479"/>
      <c r="J6479"/>
      <c r="K6479"/>
      <c r="L6479"/>
      <c r="M6479" s="8"/>
      <c r="N6479" s="8"/>
    </row>
    <row r="6480" spans="1:14">
      <c r="A6480"/>
      <c r="B6480"/>
      <c r="C6480"/>
      <c r="D6480"/>
      <c r="E6480"/>
      <c r="F6480"/>
      <c r="G6480"/>
      <c r="H6480"/>
      <c r="I6480"/>
      <c r="J6480"/>
      <c r="K6480"/>
      <c r="L6480"/>
      <c r="M6480" s="8"/>
      <c r="N6480" s="8"/>
    </row>
    <row r="6481" spans="1:14">
      <c r="A6481"/>
      <c r="B6481"/>
      <c r="C6481"/>
      <c r="D6481"/>
      <c r="E6481"/>
      <c r="F6481"/>
      <c r="G6481"/>
      <c r="H6481"/>
      <c r="I6481"/>
      <c r="J6481"/>
      <c r="K6481"/>
      <c r="L6481"/>
      <c r="M6481" s="8"/>
      <c r="N6481" s="8"/>
    </row>
    <row r="6482" spans="1:14">
      <c r="A6482"/>
      <c r="B6482"/>
      <c r="C6482"/>
      <c r="D6482"/>
      <c r="E6482"/>
      <c r="F6482"/>
      <c r="G6482"/>
      <c r="H6482"/>
      <c r="I6482"/>
      <c r="J6482"/>
      <c r="K6482"/>
      <c r="L6482"/>
      <c r="M6482" s="8"/>
      <c r="N6482" s="8"/>
    </row>
    <row r="6483" spans="1:14">
      <c r="A6483"/>
      <c r="B6483"/>
      <c r="C6483"/>
      <c r="D6483"/>
      <c r="E6483"/>
      <c r="F6483"/>
      <c r="G6483"/>
      <c r="H6483"/>
      <c r="I6483"/>
      <c r="J6483"/>
      <c r="K6483"/>
      <c r="L6483"/>
      <c r="M6483" s="8"/>
      <c r="N6483" s="8"/>
    </row>
    <row r="6484" spans="1:14">
      <c r="A6484"/>
      <c r="B6484"/>
      <c r="C6484"/>
      <c r="D6484"/>
      <c r="E6484"/>
      <c r="F6484"/>
      <c r="G6484"/>
      <c r="H6484"/>
      <c r="I6484"/>
      <c r="J6484"/>
      <c r="K6484"/>
      <c r="L6484"/>
      <c r="M6484" s="8"/>
      <c r="N6484" s="8"/>
    </row>
    <row r="6485" spans="1:14">
      <c r="A6485"/>
      <c r="B6485"/>
      <c r="C6485"/>
      <c r="D6485"/>
      <c r="E6485"/>
      <c r="F6485"/>
      <c r="G6485"/>
      <c r="H6485"/>
      <c r="I6485"/>
      <c r="J6485"/>
      <c r="K6485"/>
      <c r="L6485"/>
      <c r="M6485" s="8"/>
      <c r="N6485" s="8"/>
    </row>
    <row r="6486" spans="1:14">
      <c r="A6486"/>
      <c r="B6486"/>
      <c r="C6486"/>
      <c r="D6486"/>
      <c r="E6486"/>
      <c r="F6486"/>
      <c r="G6486"/>
      <c r="H6486"/>
      <c r="I6486"/>
      <c r="J6486"/>
      <c r="K6486"/>
      <c r="L6486"/>
      <c r="M6486" s="8"/>
      <c r="N6486" s="8"/>
    </row>
    <row r="6487" spans="1:14">
      <c r="A6487"/>
      <c r="B6487"/>
      <c r="C6487"/>
      <c r="D6487"/>
      <c r="E6487"/>
      <c r="F6487"/>
      <c r="G6487"/>
      <c r="H6487"/>
      <c r="I6487"/>
      <c r="J6487"/>
      <c r="K6487"/>
      <c r="L6487"/>
      <c r="M6487" s="8"/>
      <c r="N6487" s="8"/>
    </row>
    <row r="6488" spans="1:14">
      <c r="A6488"/>
      <c r="B6488"/>
      <c r="C6488"/>
      <c r="D6488"/>
      <c r="E6488"/>
      <c r="F6488"/>
      <c r="G6488"/>
      <c r="H6488"/>
      <c r="I6488"/>
      <c r="J6488"/>
      <c r="K6488"/>
      <c r="L6488"/>
      <c r="M6488" s="8"/>
      <c r="N6488" s="8"/>
    </row>
    <row r="6489" spans="1:14">
      <c r="A6489"/>
      <c r="B6489"/>
      <c r="C6489"/>
      <c r="D6489"/>
      <c r="E6489"/>
      <c r="F6489"/>
      <c r="G6489"/>
      <c r="H6489"/>
      <c r="I6489"/>
      <c r="J6489"/>
      <c r="K6489"/>
      <c r="L6489"/>
      <c r="M6489" s="8"/>
      <c r="N6489" s="8"/>
    </row>
    <row r="6490" spans="1:14">
      <c r="A6490"/>
      <c r="B6490"/>
      <c r="C6490"/>
      <c r="D6490"/>
      <c r="E6490"/>
      <c r="F6490"/>
      <c r="G6490"/>
      <c r="H6490"/>
      <c r="I6490"/>
      <c r="J6490"/>
      <c r="K6490"/>
      <c r="L6490"/>
      <c r="M6490" s="8"/>
      <c r="N6490" s="8"/>
    </row>
    <row r="6491" spans="1:14">
      <c r="A6491"/>
      <c r="B6491"/>
      <c r="C6491"/>
      <c r="D6491"/>
      <c r="E6491"/>
      <c r="F6491"/>
      <c r="G6491"/>
      <c r="H6491"/>
      <c r="I6491"/>
      <c r="J6491"/>
      <c r="K6491"/>
      <c r="L6491"/>
      <c r="M6491" s="8"/>
      <c r="N6491" s="8"/>
    </row>
    <row r="6492" spans="1:14">
      <c r="A6492"/>
      <c r="B6492"/>
      <c r="C6492"/>
      <c r="D6492"/>
      <c r="E6492"/>
      <c r="F6492"/>
      <c r="G6492"/>
      <c r="H6492"/>
      <c r="I6492"/>
      <c r="J6492"/>
      <c r="K6492"/>
      <c r="L6492"/>
      <c r="M6492" s="8"/>
      <c r="N6492" s="8"/>
    </row>
    <row r="6493" spans="1:14">
      <c r="A6493"/>
      <c r="B6493"/>
      <c r="C6493"/>
      <c r="D6493"/>
      <c r="E6493"/>
      <c r="F6493"/>
      <c r="G6493"/>
      <c r="H6493"/>
      <c r="I6493"/>
      <c r="J6493"/>
      <c r="K6493"/>
      <c r="L6493"/>
      <c r="M6493" s="8"/>
      <c r="N6493" s="8"/>
    </row>
    <row r="6494" spans="1:14">
      <c r="A6494"/>
      <c r="B6494"/>
      <c r="C6494"/>
      <c r="D6494"/>
      <c r="E6494"/>
      <c r="F6494"/>
      <c r="G6494"/>
      <c r="H6494"/>
      <c r="I6494"/>
      <c r="J6494"/>
      <c r="K6494"/>
      <c r="L6494"/>
      <c r="M6494" s="8"/>
      <c r="N6494" s="8"/>
    </row>
    <row r="6495" spans="1:14">
      <c r="A6495"/>
      <c r="B6495"/>
      <c r="C6495"/>
      <c r="D6495"/>
      <c r="E6495"/>
      <c r="F6495"/>
      <c r="G6495"/>
      <c r="H6495"/>
      <c r="I6495"/>
      <c r="J6495"/>
      <c r="K6495"/>
      <c r="L6495"/>
      <c r="M6495" s="8"/>
      <c r="N6495" s="8"/>
    </row>
    <row r="6496" spans="1:14">
      <c r="A6496"/>
      <c r="B6496"/>
      <c r="C6496"/>
      <c r="D6496"/>
      <c r="E6496"/>
      <c r="F6496"/>
      <c r="G6496"/>
      <c r="H6496"/>
      <c r="I6496"/>
      <c r="J6496"/>
      <c r="K6496"/>
      <c r="L6496"/>
      <c r="M6496" s="8"/>
      <c r="N6496" s="8"/>
    </row>
    <row r="6497" spans="1:14">
      <c r="A6497"/>
      <c r="B6497"/>
      <c r="C6497"/>
      <c r="D6497"/>
      <c r="E6497"/>
      <c r="F6497"/>
      <c r="G6497"/>
      <c r="H6497"/>
      <c r="I6497"/>
      <c r="J6497"/>
      <c r="K6497"/>
      <c r="L6497"/>
      <c r="M6497" s="8"/>
      <c r="N6497" s="8"/>
    </row>
    <row r="6498" spans="1:14">
      <c r="A6498"/>
      <c r="B6498"/>
      <c r="C6498"/>
      <c r="D6498"/>
      <c r="E6498"/>
      <c r="F6498"/>
      <c r="G6498"/>
      <c r="H6498"/>
      <c r="I6498"/>
      <c r="J6498"/>
      <c r="K6498"/>
      <c r="L6498"/>
      <c r="M6498" s="8"/>
      <c r="N6498" s="8"/>
    </row>
    <row r="6499" spans="1:14">
      <c r="A6499"/>
      <c r="B6499"/>
      <c r="C6499"/>
      <c r="D6499"/>
      <c r="E6499"/>
      <c r="F6499"/>
      <c r="G6499"/>
      <c r="H6499"/>
      <c r="I6499"/>
      <c r="J6499"/>
      <c r="K6499"/>
      <c r="L6499"/>
      <c r="M6499" s="8"/>
      <c r="N6499" s="8"/>
    </row>
    <row r="6500" spans="1:14">
      <c r="A6500"/>
      <c r="B6500"/>
      <c r="C6500"/>
      <c r="D6500"/>
      <c r="E6500"/>
      <c r="F6500"/>
      <c r="G6500"/>
      <c r="H6500"/>
      <c r="I6500"/>
      <c r="J6500"/>
      <c r="K6500"/>
      <c r="L6500"/>
      <c r="M6500" s="8"/>
      <c r="N6500" s="8"/>
    </row>
    <row r="6501" spans="1:14">
      <c r="A6501"/>
      <c r="B6501"/>
      <c r="C6501"/>
      <c r="D6501"/>
      <c r="E6501"/>
      <c r="F6501"/>
      <c r="G6501"/>
      <c r="H6501"/>
      <c r="I6501"/>
      <c r="J6501"/>
      <c r="K6501"/>
      <c r="L6501"/>
      <c r="M6501" s="8"/>
      <c r="N6501" s="8"/>
    </row>
    <row r="6502" spans="1:14">
      <c r="A6502"/>
      <c r="B6502"/>
      <c r="C6502"/>
      <c r="D6502"/>
      <c r="E6502"/>
      <c r="F6502"/>
      <c r="G6502"/>
      <c r="H6502"/>
      <c r="I6502"/>
      <c r="J6502"/>
      <c r="K6502"/>
      <c r="L6502"/>
      <c r="M6502" s="8"/>
      <c r="N6502" s="8"/>
    </row>
    <row r="6503" spans="1:14">
      <c r="A6503"/>
      <c r="B6503"/>
      <c r="C6503"/>
      <c r="D6503"/>
      <c r="E6503"/>
      <c r="F6503"/>
      <c r="G6503"/>
      <c r="H6503"/>
      <c r="I6503"/>
      <c r="J6503"/>
      <c r="K6503"/>
      <c r="L6503"/>
      <c r="M6503" s="8"/>
      <c r="N6503" s="8"/>
    </row>
    <row r="6504" spans="1:14">
      <c r="A6504"/>
      <c r="B6504"/>
      <c r="C6504"/>
      <c r="D6504"/>
      <c r="E6504"/>
      <c r="F6504"/>
      <c r="G6504"/>
      <c r="H6504"/>
      <c r="I6504"/>
      <c r="J6504"/>
      <c r="K6504"/>
      <c r="L6504"/>
      <c r="M6504" s="8"/>
      <c r="N6504" s="8"/>
    </row>
    <row r="6505" spans="1:14">
      <c r="A6505"/>
      <c r="B6505"/>
      <c r="C6505"/>
      <c r="D6505"/>
      <c r="E6505"/>
      <c r="F6505"/>
      <c r="G6505"/>
      <c r="H6505"/>
      <c r="I6505"/>
      <c r="J6505"/>
      <c r="K6505"/>
      <c r="L6505"/>
      <c r="M6505" s="8"/>
      <c r="N6505" s="8"/>
    </row>
    <row r="6506" spans="1:14">
      <c r="A6506"/>
      <c r="B6506"/>
      <c r="C6506"/>
      <c r="D6506"/>
      <c r="E6506"/>
      <c r="F6506"/>
      <c r="G6506"/>
      <c r="H6506"/>
      <c r="I6506"/>
      <c r="J6506"/>
      <c r="K6506"/>
      <c r="L6506"/>
      <c r="M6506" s="8"/>
      <c r="N6506" s="8"/>
    </row>
    <row r="6507" spans="1:14">
      <c r="A6507"/>
      <c r="B6507"/>
      <c r="C6507"/>
      <c r="D6507"/>
      <c r="E6507"/>
      <c r="F6507"/>
      <c r="G6507"/>
      <c r="H6507"/>
      <c r="I6507"/>
      <c r="J6507"/>
      <c r="K6507"/>
      <c r="L6507"/>
      <c r="M6507" s="8"/>
      <c r="N6507" s="8"/>
    </row>
    <row r="6508" spans="1:14">
      <c r="A6508"/>
      <c r="B6508"/>
      <c r="C6508"/>
      <c r="D6508"/>
      <c r="E6508"/>
      <c r="F6508"/>
      <c r="G6508"/>
      <c r="H6508"/>
      <c r="I6508"/>
      <c r="J6508"/>
      <c r="K6508"/>
      <c r="L6508"/>
      <c r="M6508" s="8"/>
      <c r="N6508" s="8"/>
    </row>
    <row r="6509" spans="1:14">
      <c r="A6509"/>
      <c r="B6509"/>
      <c r="C6509"/>
      <c r="D6509"/>
      <c r="E6509"/>
      <c r="F6509"/>
      <c r="G6509"/>
      <c r="H6509"/>
      <c r="I6509"/>
      <c r="J6509"/>
      <c r="K6509"/>
      <c r="L6509"/>
      <c r="M6509" s="8"/>
      <c r="N6509" s="8"/>
    </row>
    <row r="6510" spans="1:14">
      <c r="A6510"/>
      <c r="B6510"/>
      <c r="C6510"/>
      <c r="D6510"/>
      <c r="E6510"/>
      <c r="F6510"/>
      <c r="G6510"/>
      <c r="H6510"/>
      <c r="I6510"/>
      <c r="J6510"/>
      <c r="K6510"/>
      <c r="L6510"/>
      <c r="M6510" s="8"/>
      <c r="N6510" s="8"/>
    </row>
    <row r="6511" spans="1:14">
      <c r="A6511"/>
      <c r="B6511"/>
      <c r="C6511"/>
      <c r="D6511"/>
      <c r="E6511"/>
      <c r="F6511"/>
      <c r="G6511"/>
      <c r="H6511"/>
      <c r="I6511"/>
      <c r="J6511"/>
      <c r="K6511"/>
      <c r="L6511"/>
      <c r="M6511" s="8"/>
      <c r="N6511" s="8"/>
    </row>
    <row r="6512" spans="1:14">
      <c r="A6512"/>
      <c r="B6512"/>
      <c r="C6512"/>
      <c r="D6512"/>
      <c r="E6512"/>
      <c r="F6512"/>
      <c r="G6512"/>
      <c r="H6512"/>
      <c r="I6512"/>
      <c r="J6512"/>
      <c r="K6512"/>
      <c r="L6512"/>
      <c r="M6512" s="8"/>
      <c r="N6512" s="8"/>
    </row>
    <row r="6513" spans="1:14">
      <c r="A6513"/>
      <c r="B6513"/>
      <c r="C6513"/>
      <c r="D6513"/>
      <c r="E6513"/>
      <c r="F6513"/>
      <c r="G6513"/>
      <c r="H6513"/>
      <c r="I6513"/>
      <c r="J6513"/>
      <c r="K6513"/>
      <c r="L6513"/>
      <c r="M6513" s="8"/>
      <c r="N6513" s="8"/>
    </row>
    <row r="6514" spans="1:14">
      <c r="A6514"/>
      <c r="B6514"/>
      <c r="C6514"/>
      <c r="D6514"/>
      <c r="E6514"/>
      <c r="F6514"/>
      <c r="G6514"/>
      <c r="H6514"/>
      <c r="I6514"/>
      <c r="J6514"/>
      <c r="K6514"/>
      <c r="L6514"/>
      <c r="M6514" s="8"/>
      <c r="N6514" s="8"/>
    </row>
    <row r="6515" spans="1:14">
      <c r="A6515"/>
      <c r="B6515"/>
      <c r="C6515"/>
      <c r="D6515"/>
      <c r="E6515"/>
      <c r="F6515"/>
      <c r="G6515"/>
      <c r="H6515"/>
      <c r="I6515"/>
      <c r="J6515"/>
      <c r="K6515"/>
      <c r="L6515"/>
      <c r="M6515" s="8"/>
      <c r="N6515" s="8"/>
    </row>
    <row r="6516" spans="1:14">
      <c r="A6516"/>
      <c r="B6516"/>
      <c r="C6516"/>
      <c r="D6516"/>
      <c r="E6516"/>
      <c r="F6516"/>
      <c r="G6516"/>
      <c r="H6516"/>
      <c r="I6516"/>
      <c r="J6516"/>
      <c r="K6516"/>
      <c r="L6516"/>
      <c r="M6516" s="8"/>
      <c r="N6516" s="8"/>
    </row>
    <row r="6517" spans="1:14">
      <c r="A6517"/>
      <c r="B6517"/>
      <c r="C6517"/>
      <c r="D6517"/>
      <c r="E6517"/>
      <c r="F6517"/>
      <c r="G6517"/>
      <c r="H6517"/>
      <c r="I6517"/>
      <c r="J6517"/>
      <c r="K6517"/>
      <c r="L6517"/>
      <c r="M6517" s="8"/>
      <c r="N6517" s="8"/>
    </row>
    <row r="6518" spans="1:14">
      <c r="A6518"/>
      <c r="B6518"/>
      <c r="C6518"/>
      <c r="D6518"/>
      <c r="E6518"/>
      <c r="F6518"/>
      <c r="G6518"/>
      <c r="H6518"/>
      <c r="I6518"/>
      <c r="J6518"/>
      <c r="K6518"/>
      <c r="L6518"/>
      <c r="M6518" s="8"/>
      <c r="N6518" s="8"/>
    </row>
    <row r="6519" spans="1:14">
      <c r="A6519"/>
      <c r="B6519"/>
      <c r="C6519"/>
      <c r="D6519"/>
      <c r="E6519"/>
      <c r="F6519"/>
      <c r="G6519"/>
      <c r="H6519"/>
      <c r="I6519"/>
      <c r="J6519"/>
      <c r="K6519"/>
      <c r="L6519"/>
      <c r="M6519" s="8"/>
      <c r="N6519" s="8"/>
    </row>
    <row r="6520" spans="1:14">
      <c r="A6520"/>
      <c r="B6520"/>
      <c r="C6520"/>
      <c r="D6520"/>
      <c r="E6520"/>
      <c r="F6520"/>
      <c r="G6520"/>
      <c r="H6520"/>
      <c r="I6520"/>
      <c r="J6520"/>
      <c r="K6520"/>
      <c r="L6520"/>
      <c r="M6520" s="8"/>
      <c r="N6520" s="8"/>
    </row>
    <row r="6521" spans="1:14">
      <c r="A6521"/>
      <c r="B6521"/>
      <c r="C6521"/>
      <c r="D6521"/>
      <c r="E6521"/>
      <c r="F6521"/>
      <c r="G6521"/>
      <c r="H6521"/>
      <c r="I6521"/>
      <c r="J6521"/>
      <c r="K6521"/>
      <c r="L6521"/>
      <c r="M6521" s="8"/>
      <c r="N6521" s="8"/>
    </row>
    <row r="6522" spans="1:14">
      <c r="A6522"/>
      <c r="B6522"/>
      <c r="C6522"/>
      <c r="D6522"/>
      <c r="E6522"/>
      <c r="F6522"/>
      <c r="G6522"/>
      <c r="H6522"/>
      <c r="I6522"/>
      <c r="J6522"/>
      <c r="K6522"/>
      <c r="L6522"/>
      <c r="M6522" s="8"/>
      <c r="N6522" s="8"/>
    </row>
    <row r="6523" spans="1:14">
      <c r="A6523"/>
      <c r="B6523"/>
      <c r="C6523"/>
      <c r="D6523"/>
      <c r="E6523"/>
      <c r="F6523"/>
      <c r="G6523"/>
      <c r="H6523"/>
      <c r="I6523"/>
      <c r="J6523"/>
      <c r="K6523"/>
      <c r="L6523"/>
      <c r="M6523" s="8"/>
      <c r="N6523" s="8"/>
    </row>
    <row r="6524" spans="1:14">
      <c r="A6524"/>
      <c r="B6524"/>
      <c r="C6524"/>
      <c r="D6524"/>
      <c r="E6524"/>
      <c r="F6524"/>
      <c r="G6524"/>
      <c r="H6524"/>
      <c r="I6524"/>
      <c r="J6524"/>
      <c r="K6524"/>
      <c r="L6524"/>
      <c r="M6524" s="8"/>
      <c r="N6524" s="8"/>
    </row>
    <row r="6525" spans="1:14">
      <c r="A6525"/>
      <c r="B6525"/>
      <c r="C6525"/>
      <c r="D6525"/>
      <c r="E6525"/>
      <c r="F6525"/>
      <c r="G6525"/>
      <c r="H6525"/>
      <c r="I6525"/>
      <c r="J6525"/>
      <c r="K6525"/>
      <c r="L6525"/>
      <c r="M6525" s="8"/>
      <c r="N6525" s="8"/>
    </row>
    <row r="6526" spans="1:14">
      <c r="A6526"/>
      <c r="B6526"/>
      <c r="C6526"/>
      <c r="D6526"/>
      <c r="E6526"/>
      <c r="F6526"/>
      <c r="G6526"/>
      <c r="H6526"/>
      <c r="I6526"/>
      <c r="J6526"/>
      <c r="K6526"/>
      <c r="L6526"/>
      <c r="M6526" s="8"/>
      <c r="N6526" s="8"/>
    </row>
    <row r="6527" spans="1:14">
      <c r="A6527"/>
      <c r="B6527"/>
      <c r="C6527"/>
      <c r="D6527"/>
      <c r="E6527"/>
      <c r="F6527"/>
      <c r="G6527"/>
      <c r="H6527"/>
      <c r="I6527"/>
      <c r="J6527"/>
      <c r="K6527"/>
      <c r="L6527"/>
      <c r="M6527" s="8"/>
      <c r="N6527" s="8"/>
    </row>
    <row r="6528" spans="1:14">
      <c r="A6528"/>
      <c r="B6528"/>
      <c r="C6528"/>
      <c r="D6528"/>
      <c r="E6528"/>
      <c r="F6528"/>
      <c r="G6528"/>
      <c r="H6528"/>
      <c r="I6528"/>
      <c r="J6528"/>
      <c r="K6528"/>
      <c r="L6528"/>
      <c r="M6528" s="8"/>
      <c r="N6528" s="8"/>
    </row>
    <row r="6529" spans="1:14">
      <c r="A6529"/>
      <c r="B6529"/>
      <c r="C6529"/>
      <c r="D6529"/>
      <c r="E6529"/>
      <c r="F6529"/>
      <c r="G6529"/>
      <c r="H6529"/>
      <c r="I6529"/>
      <c r="J6529"/>
      <c r="K6529"/>
      <c r="L6529"/>
      <c r="M6529" s="8"/>
      <c r="N6529" s="8"/>
    </row>
    <row r="6530" spans="1:14">
      <c r="A6530"/>
      <c r="B6530"/>
      <c r="C6530"/>
      <c r="D6530"/>
      <c r="E6530"/>
      <c r="F6530"/>
      <c r="G6530"/>
      <c r="H6530"/>
      <c r="I6530"/>
      <c r="J6530"/>
      <c r="K6530"/>
      <c r="L6530"/>
      <c r="M6530" s="8"/>
      <c r="N6530" s="8"/>
    </row>
    <row r="6531" spans="1:14">
      <c r="A6531"/>
      <c r="B6531"/>
      <c r="C6531"/>
      <c r="D6531"/>
      <c r="E6531"/>
      <c r="F6531"/>
      <c r="G6531"/>
      <c r="H6531"/>
      <c r="I6531"/>
      <c r="J6531"/>
      <c r="K6531"/>
      <c r="L6531"/>
      <c r="M6531" s="8"/>
      <c r="N6531" s="8"/>
    </row>
    <row r="6532" spans="1:14">
      <c r="A6532"/>
      <c r="B6532"/>
      <c r="C6532"/>
      <c r="D6532"/>
      <c r="E6532"/>
      <c r="F6532"/>
      <c r="G6532"/>
      <c r="H6532"/>
      <c r="I6532"/>
      <c r="J6532"/>
      <c r="K6532"/>
      <c r="L6532"/>
      <c r="M6532" s="8"/>
      <c r="N6532" s="8"/>
    </row>
    <row r="6533" spans="1:14">
      <c r="A6533"/>
      <c r="B6533"/>
      <c r="C6533"/>
      <c r="D6533"/>
      <c r="E6533"/>
      <c r="F6533"/>
      <c r="G6533"/>
      <c r="H6533"/>
      <c r="I6533"/>
      <c r="J6533"/>
      <c r="K6533"/>
      <c r="L6533"/>
      <c r="M6533" s="8"/>
      <c r="N6533" s="8"/>
    </row>
    <row r="6534" spans="1:14">
      <c r="A6534"/>
      <c r="B6534"/>
      <c r="C6534"/>
      <c r="D6534"/>
      <c r="E6534"/>
      <c r="F6534"/>
      <c r="G6534"/>
      <c r="H6534"/>
      <c r="I6534"/>
      <c r="J6534"/>
      <c r="K6534"/>
      <c r="L6534"/>
      <c r="M6534" s="8"/>
      <c r="N6534" s="8"/>
    </row>
    <row r="6535" spans="1:14">
      <c r="A6535"/>
      <c r="B6535"/>
      <c r="C6535"/>
      <c r="D6535"/>
      <c r="E6535"/>
      <c r="F6535"/>
      <c r="G6535"/>
      <c r="H6535"/>
      <c r="I6535"/>
      <c r="J6535"/>
      <c r="K6535"/>
      <c r="L6535"/>
      <c r="M6535" s="8"/>
      <c r="N6535" s="8"/>
    </row>
    <row r="6536" spans="1:14">
      <c r="A6536"/>
      <c r="B6536"/>
      <c r="C6536"/>
      <c r="D6536"/>
      <c r="E6536"/>
      <c r="F6536"/>
      <c r="G6536"/>
      <c r="H6536"/>
      <c r="I6536"/>
      <c r="J6536"/>
      <c r="K6536"/>
      <c r="L6536"/>
      <c r="M6536" s="8"/>
      <c r="N6536" s="8"/>
    </row>
    <row r="6537" spans="1:14">
      <c r="A6537"/>
      <c r="B6537"/>
      <c r="C6537"/>
      <c r="D6537"/>
      <c r="E6537"/>
      <c r="F6537"/>
      <c r="G6537"/>
      <c r="H6537"/>
      <c r="I6537"/>
      <c r="J6537"/>
      <c r="K6537"/>
      <c r="L6537"/>
      <c r="M6537" s="8"/>
      <c r="N6537" s="8"/>
    </row>
    <row r="6538" spans="1:14">
      <c r="A6538"/>
      <c r="B6538"/>
      <c r="C6538"/>
      <c r="D6538"/>
      <c r="E6538"/>
      <c r="F6538"/>
      <c r="G6538"/>
      <c r="H6538"/>
      <c r="I6538"/>
      <c r="J6538"/>
      <c r="K6538"/>
      <c r="L6538"/>
      <c r="M6538" s="8"/>
      <c r="N6538" s="8"/>
    </row>
    <row r="6539" spans="1:14">
      <c r="A6539"/>
      <c r="B6539"/>
      <c r="C6539"/>
      <c r="D6539"/>
      <c r="E6539"/>
      <c r="F6539"/>
      <c r="G6539"/>
      <c r="H6539"/>
      <c r="I6539"/>
      <c r="J6539"/>
      <c r="K6539"/>
      <c r="L6539"/>
      <c r="M6539" s="8"/>
      <c r="N6539" s="8"/>
    </row>
    <row r="6540" spans="1:14">
      <c r="A6540"/>
      <c r="B6540"/>
      <c r="C6540"/>
      <c r="D6540"/>
      <c r="E6540"/>
      <c r="F6540"/>
      <c r="G6540"/>
      <c r="H6540"/>
      <c r="I6540"/>
      <c r="J6540"/>
      <c r="K6540"/>
      <c r="L6540"/>
      <c r="M6540" s="8"/>
      <c r="N6540" s="8"/>
    </row>
    <row r="6541" spans="1:14">
      <c r="A6541"/>
      <c r="B6541"/>
      <c r="C6541"/>
      <c r="D6541"/>
      <c r="E6541"/>
      <c r="F6541"/>
      <c r="G6541"/>
      <c r="H6541"/>
      <c r="I6541"/>
      <c r="J6541"/>
      <c r="K6541"/>
      <c r="L6541"/>
      <c r="M6541" s="8"/>
      <c r="N6541" s="8"/>
    </row>
    <row r="6542" spans="1:14">
      <c r="A6542"/>
      <c r="B6542"/>
      <c r="C6542"/>
      <c r="D6542"/>
      <c r="E6542"/>
      <c r="F6542"/>
      <c r="G6542"/>
      <c r="H6542"/>
      <c r="I6542"/>
      <c r="J6542"/>
      <c r="K6542"/>
      <c r="L6542"/>
      <c r="M6542" s="8"/>
      <c r="N6542" s="8"/>
    </row>
    <row r="6543" spans="1:14">
      <c r="A6543"/>
      <c r="B6543"/>
      <c r="C6543"/>
      <c r="D6543"/>
      <c r="E6543"/>
      <c r="F6543"/>
      <c r="G6543"/>
      <c r="H6543"/>
      <c r="I6543"/>
      <c r="J6543"/>
      <c r="K6543"/>
      <c r="L6543"/>
      <c r="M6543" s="8"/>
      <c r="N6543" s="8"/>
    </row>
    <row r="6544" spans="1:14">
      <c r="A6544"/>
      <c r="B6544"/>
      <c r="C6544"/>
      <c r="D6544"/>
      <c r="E6544"/>
      <c r="F6544"/>
      <c r="G6544"/>
      <c r="H6544"/>
      <c r="I6544"/>
      <c r="J6544"/>
      <c r="K6544"/>
      <c r="L6544"/>
      <c r="M6544" s="8"/>
      <c r="N6544" s="8"/>
    </row>
    <row r="6545" spans="1:14">
      <c r="A6545"/>
      <c r="B6545"/>
      <c r="C6545"/>
      <c r="D6545"/>
      <c r="E6545"/>
      <c r="F6545"/>
      <c r="G6545"/>
      <c r="H6545"/>
      <c r="I6545"/>
      <c r="J6545"/>
      <c r="K6545"/>
      <c r="L6545"/>
      <c r="M6545" s="8"/>
      <c r="N6545" s="8"/>
    </row>
    <row r="6546" spans="1:14">
      <c r="A6546"/>
      <c r="B6546"/>
      <c r="C6546"/>
      <c r="D6546"/>
      <c r="E6546"/>
      <c r="F6546"/>
      <c r="G6546"/>
      <c r="H6546"/>
      <c r="I6546"/>
      <c r="J6546"/>
      <c r="K6546"/>
      <c r="L6546"/>
      <c r="M6546" s="8"/>
      <c r="N6546" s="8"/>
    </row>
    <row r="6547" spans="1:14">
      <c r="A6547"/>
      <c r="B6547"/>
      <c r="C6547"/>
      <c r="D6547"/>
      <c r="E6547"/>
      <c r="F6547"/>
      <c r="G6547"/>
      <c r="H6547"/>
      <c r="I6547"/>
      <c r="J6547"/>
      <c r="K6547"/>
      <c r="L6547"/>
      <c r="M6547" s="8"/>
      <c r="N6547" s="8"/>
    </row>
    <row r="6548" spans="1:14">
      <c r="A6548"/>
      <c r="B6548"/>
      <c r="C6548"/>
      <c r="D6548"/>
      <c r="E6548"/>
      <c r="F6548"/>
      <c r="G6548"/>
      <c r="H6548"/>
      <c r="I6548"/>
      <c r="J6548"/>
      <c r="K6548"/>
      <c r="L6548"/>
      <c r="M6548" s="8"/>
      <c r="N6548" s="8"/>
    </row>
    <row r="6549" spans="1:14">
      <c r="A6549"/>
      <c r="B6549"/>
      <c r="C6549"/>
      <c r="D6549"/>
      <c r="E6549"/>
      <c r="F6549"/>
      <c r="G6549"/>
      <c r="H6549"/>
      <c r="I6549"/>
      <c r="J6549"/>
      <c r="K6549"/>
      <c r="L6549"/>
      <c r="M6549" s="8"/>
      <c r="N6549" s="8"/>
    </row>
    <row r="6550" spans="1:14">
      <c r="A6550"/>
      <c r="B6550"/>
      <c r="C6550"/>
      <c r="D6550"/>
      <c r="E6550"/>
      <c r="F6550"/>
      <c r="G6550"/>
      <c r="H6550"/>
      <c r="I6550"/>
      <c r="J6550"/>
      <c r="K6550"/>
      <c r="L6550"/>
      <c r="M6550" s="8"/>
      <c r="N6550" s="8"/>
    </row>
    <row r="6551" spans="1:14">
      <c r="A6551"/>
      <c r="B6551"/>
      <c r="C6551"/>
      <c r="D6551"/>
      <c r="E6551"/>
      <c r="F6551"/>
      <c r="G6551"/>
      <c r="H6551"/>
      <c r="I6551"/>
      <c r="J6551"/>
      <c r="K6551"/>
      <c r="L6551"/>
      <c r="M6551" s="8"/>
      <c r="N6551" s="8"/>
    </row>
    <row r="6552" spans="1:14">
      <c r="A6552"/>
      <c r="B6552"/>
      <c r="C6552"/>
      <c r="D6552"/>
      <c r="E6552"/>
      <c r="F6552"/>
      <c r="G6552"/>
      <c r="H6552"/>
      <c r="I6552"/>
      <c r="J6552"/>
      <c r="K6552"/>
      <c r="L6552"/>
      <c r="M6552" s="8"/>
      <c r="N6552" s="8"/>
    </row>
    <row r="6553" spans="1:14">
      <c r="A6553"/>
      <c r="B6553"/>
      <c r="C6553"/>
      <c r="D6553"/>
      <c r="E6553"/>
      <c r="F6553"/>
      <c r="G6553"/>
      <c r="H6553"/>
      <c r="I6553"/>
      <c r="J6553"/>
      <c r="K6553"/>
      <c r="L6553"/>
      <c r="M6553" s="8"/>
      <c r="N6553" s="8"/>
    </row>
    <row r="6554" spans="1:14">
      <c r="A6554"/>
      <c r="B6554"/>
      <c r="C6554"/>
      <c r="D6554"/>
      <c r="E6554"/>
      <c r="F6554"/>
      <c r="G6554"/>
      <c r="H6554"/>
      <c r="I6554"/>
      <c r="J6554"/>
      <c r="K6554"/>
      <c r="L6554"/>
      <c r="M6554" s="8"/>
      <c r="N6554" s="8"/>
    </row>
    <row r="6555" spans="1:14">
      <c r="A6555"/>
      <c r="B6555"/>
      <c r="C6555"/>
      <c r="D6555"/>
      <c r="E6555"/>
      <c r="F6555"/>
      <c r="G6555"/>
      <c r="H6555"/>
      <c r="I6555"/>
      <c r="J6555"/>
      <c r="K6555"/>
      <c r="L6555"/>
      <c r="M6555" s="8"/>
      <c r="N6555" s="8"/>
    </row>
    <row r="6556" spans="1:14">
      <c r="A6556"/>
      <c r="B6556"/>
      <c r="C6556"/>
      <c r="D6556"/>
      <c r="E6556"/>
      <c r="F6556"/>
      <c r="G6556"/>
      <c r="H6556"/>
      <c r="I6556"/>
      <c r="J6556"/>
      <c r="K6556"/>
      <c r="L6556"/>
      <c r="M6556" s="8"/>
      <c r="N6556" s="8"/>
    </row>
    <row r="6557" spans="1:14">
      <c r="A6557"/>
      <c r="B6557"/>
      <c r="C6557"/>
      <c r="D6557"/>
      <c r="E6557"/>
      <c r="F6557"/>
      <c r="G6557"/>
      <c r="H6557"/>
      <c r="I6557"/>
      <c r="J6557"/>
      <c r="K6557"/>
      <c r="L6557"/>
      <c r="M6557" s="8"/>
      <c r="N6557" s="8"/>
    </row>
    <row r="6558" spans="1:14">
      <c r="A6558"/>
      <c r="B6558"/>
      <c r="C6558"/>
      <c r="D6558"/>
      <c r="E6558"/>
      <c r="F6558"/>
      <c r="G6558"/>
      <c r="H6558"/>
      <c r="I6558"/>
      <c r="J6558"/>
      <c r="K6558"/>
      <c r="L6558"/>
      <c r="M6558" s="8"/>
      <c r="N6558" s="8"/>
    </row>
    <row r="6559" spans="1:14">
      <c r="A6559"/>
      <c r="B6559"/>
      <c r="C6559"/>
      <c r="D6559"/>
      <c r="E6559"/>
      <c r="F6559"/>
      <c r="G6559"/>
      <c r="H6559"/>
      <c r="I6559"/>
      <c r="J6559"/>
      <c r="K6559"/>
      <c r="L6559"/>
      <c r="M6559" s="8"/>
      <c r="N6559" s="8"/>
    </row>
    <row r="6560" spans="1:14">
      <c r="A6560"/>
      <c r="B6560"/>
      <c r="C6560"/>
      <c r="D6560"/>
      <c r="E6560"/>
      <c r="F6560"/>
      <c r="G6560"/>
      <c r="H6560"/>
      <c r="I6560"/>
      <c r="J6560"/>
      <c r="K6560"/>
      <c r="L6560"/>
      <c r="M6560" s="8"/>
      <c r="N6560" s="8"/>
    </row>
    <row r="6561" spans="1:14">
      <c r="A6561"/>
      <c r="B6561"/>
      <c r="C6561"/>
      <c r="D6561"/>
      <c r="E6561"/>
      <c r="F6561"/>
      <c r="G6561"/>
      <c r="H6561"/>
      <c r="I6561"/>
      <c r="J6561"/>
      <c r="K6561"/>
      <c r="L6561"/>
      <c r="M6561" s="8"/>
      <c r="N6561" s="8"/>
    </row>
    <row r="6562" spans="1:14">
      <c r="A6562"/>
      <c r="B6562"/>
      <c r="C6562"/>
      <c r="D6562"/>
      <c r="E6562"/>
      <c r="F6562"/>
      <c r="G6562"/>
      <c r="H6562"/>
      <c r="I6562"/>
      <c r="J6562"/>
      <c r="K6562"/>
      <c r="L6562"/>
      <c r="M6562" s="8"/>
      <c r="N6562" s="8"/>
    </row>
    <row r="6563" spans="1:14">
      <c r="A6563"/>
      <c r="B6563"/>
      <c r="C6563"/>
      <c r="D6563"/>
      <c r="E6563"/>
      <c r="F6563"/>
      <c r="G6563"/>
      <c r="H6563"/>
      <c r="I6563"/>
      <c r="J6563"/>
      <c r="K6563"/>
      <c r="L6563"/>
      <c r="M6563" s="8"/>
      <c r="N6563" s="8"/>
    </row>
    <row r="6564" spans="1:14">
      <c r="A6564"/>
      <c r="B6564"/>
      <c r="C6564"/>
      <c r="D6564"/>
      <c r="E6564"/>
      <c r="F6564"/>
      <c r="G6564"/>
      <c r="H6564"/>
      <c r="I6564"/>
      <c r="J6564"/>
      <c r="K6564"/>
      <c r="L6564"/>
      <c r="M6564" s="8"/>
      <c r="N6564" s="8"/>
    </row>
    <row r="6565" spans="1:14">
      <c r="A6565"/>
      <c r="B6565"/>
      <c r="C6565"/>
      <c r="D6565"/>
      <c r="E6565"/>
      <c r="F6565"/>
      <c r="G6565"/>
      <c r="H6565"/>
      <c r="I6565"/>
      <c r="J6565"/>
      <c r="K6565"/>
      <c r="L6565"/>
      <c r="M6565" s="8"/>
      <c r="N6565" s="8"/>
    </row>
    <row r="6566" spans="1:14">
      <c r="A6566"/>
      <c r="B6566"/>
      <c r="C6566"/>
      <c r="D6566"/>
      <c r="E6566"/>
      <c r="F6566"/>
      <c r="G6566"/>
      <c r="H6566"/>
      <c r="I6566"/>
      <c r="J6566"/>
      <c r="K6566"/>
      <c r="L6566"/>
      <c r="M6566" s="8"/>
      <c r="N6566" s="8"/>
    </row>
    <row r="6567" spans="1:14">
      <c r="A6567"/>
      <c r="B6567"/>
      <c r="C6567"/>
      <c r="D6567"/>
      <c r="E6567"/>
      <c r="F6567"/>
      <c r="G6567"/>
      <c r="H6567"/>
      <c r="I6567"/>
      <c r="J6567"/>
      <c r="K6567"/>
      <c r="L6567"/>
      <c r="M6567" s="8"/>
      <c r="N6567" s="8"/>
    </row>
    <row r="6568" spans="1:14">
      <c r="A6568"/>
      <c r="B6568"/>
      <c r="C6568"/>
      <c r="D6568"/>
      <c r="E6568"/>
      <c r="F6568"/>
      <c r="G6568"/>
      <c r="H6568"/>
      <c r="I6568"/>
      <c r="J6568"/>
      <c r="K6568"/>
      <c r="L6568"/>
      <c r="M6568" s="8"/>
      <c r="N6568" s="8"/>
    </row>
    <row r="6569" spans="1:14">
      <c r="A6569"/>
      <c r="B6569"/>
      <c r="C6569"/>
      <c r="D6569"/>
      <c r="E6569"/>
      <c r="F6569"/>
      <c r="G6569"/>
      <c r="H6569"/>
      <c r="I6569"/>
      <c r="J6569"/>
      <c r="K6569"/>
      <c r="L6569"/>
      <c r="M6569" s="8"/>
      <c r="N6569" s="8"/>
    </row>
    <row r="6570" spans="1:14">
      <c r="A6570"/>
      <c r="B6570"/>
      <c r="C6570"/>
      <c r="D6570"/>
      <c r="E6570"/>
      <c r="F6570"/>
      <c r="G6570"/>
      <c r="H6570"/>
      <c r="I6570"/>
      <c r="J6570"/>
      <c r="K6570"/>
      <c r="L6570"/>
      <c r="M6570" s="8"/>
      <c r="N6570" s="8"/>
    </row>
    <row r="6571" spans="1:14">
      <c r="A6571"/>
      <c r="B6571"/>
      <c r="C6571"/>
      <c r="D6571"/>
      <c r="E6571"/>
      <c r="F6571"/>
      <c r="G6571"/>
      <c r="H6571"/>
      <c r="I6571"/>
      <c r="J6571"/>
      <c r="K6571"/>
      <c r="L6571"/>
      <c r="M6571" s="8"/>
      <c r="N6571" s="8"/>
    </row>
    <row r="6572" spans="1:14">
      <c r="A6572"/>
      <c r="B6572"/>
      <c r="C6572"/>
      <c r="D6572"/>
      <c r="E6572"/>
      <c r="F6572"/>
      <c r="G6572"/>
      <c r="H6572"/>
      <c r="I6572"/>
      <c r="J6572"/>
      <c r="K6572"/>
      <c r="L6572"/>
      <c r="M6572" s="8"/>
      <c r="N6572" s="8"/>
    </row>
    <row r="6573" spans="1:14">
      <c r="A6573"/>
      <c r="B6573"/>
      <c r="C6573"/>
      <c r="D6573"/>
      <c r="E6573"/>
      <c r="F6573"/>
      <c r="G6573"/>
      <c r="H6573"/>
      <c r="I6573"/>
      <c r="J6573"/>
      <c r="K6573"/>
      <c r="L6573"/>
      <c r="M6573" s="8"/>
      <c r="N6573" s="8"/>
    </row>
    <row r="6574" spans="1:14">
      <c r="A6574"/>
      <c r="B6574"/>
      <c r="C6574"/>
      <c r="D6574"/>
      <c r="E6574"/>
      <c r="F6574"/>
      <c r="G6574"/>
      <c r="H6574"/>
      <c r="I6574"/>
      <c r="J6574"/>
      <c r="K6574"/>
      <c r="L6574"/>
      <c r="M6574" s="8"/>
      <c r="N6574" s="8"/>
    </row>
    <row r="6575" spans="1:14">
      <c r="A6575"/>
      <c r="B6575"/>
      <c r="C6575"/>
      <c r="D6575"/>
      <c r="E6575"/>
      <c r="F6575"/>
      <c r="G6575"/>
      <c r="H6575"/>
      <c r="I6575"/>
      <c r="J6575"/>
      <c r="K6575"/>
      <c r="L6575"/>
      <c r="M6575" s="8"/>
      <c r="N6575" s="8"/>
    </row>
    <row r="6576" spans="1:14">
      <c r="A6576"/>
      <c r="B6576"/>
      <c r="C6576"/>
      <c r="D6576"/>
      <c r="E6576"/>
      <c r="F6576"/>
      <c r="G6576"/>
      <c r="H6576"/>
      <c r="I6576"/>
      <c r="J6576"/>
      <c r="K6576"/>
      <c r="L6576"/>
      <c r="M6576" s="8"/>
      <c r="N6576" s="8"/>
    </row>
    <row r="6577" spans="1:14">
      <c r="A6577"/>
      <c r="B6577"/>
      <c r="C6577"/>
      <c r="D6577"/>
      <c r="E6577"/>
      <c r="F6577"/>
      <c r="G6577"/>
      <c r="H6577"/>
      <c r="I6577"/>
      <c r="J6577"/>
      <c r="K6577"/>
      <c r="L6577"/>
      <c r="M6577" s="8"/>
      <c r="N6577" s="8"/>
    </row>
    <row r="6578" spans="1:14">
      <c r="A6578"/>
      <c r="B6578"/>
      <c r="C6578"/>
      <c r="D6578"/>
      <c r="E6578"/>
      <c r="F6578"/>
      <c r="G6578"/>
      <c r="H6578"/>
      <c r="I6578"/>
      <c r="J6578"/>
      <c r="K6578"/>
      <c r="L6578"/>
      <c r="M6578" s="8"/>
      <c r="N6578" s="8"/>
    </row>
    <row r="6579" spans="1:14">
      <c r="A6579"/>
      <c r="B6579"/>
      <c r="C6579"/>
      <c r="D6579"/>
      <c r="E6579"/>
      <c r="F6579"/>
      <c r="G6579"/>
      <c r="H6579"/>
      <c r="I6579"/>
      <c r="J6579"/>
      <c r="K6579"/>
      <c r="L6579"/>
      <c r="M6579" s="8"/>
      <c r="N6579" s="8"/>
    </row>
    <row r="6580" spans="1:14">
      <c r="A6580"/>
      <c r="B6580"/>
      <c r="C6580"/>
      <c r="D6580"/>
      <c r="E6580"/>
      <c r="F6580"/>
      <c r="G6580"/>
      <c r="H6580"/>
      <c r="I6580"/>
      <c r="J6580"/>
      <c r="K6580"/>
      <c r="L6580"/>
      <c r="M6580" s="8"/>
      <c r="N6580" s="8"/>
    </row>
    <row r="6581" spans="1:14">
      <c r="A6581"/>
      <c r="B6581"/>
      <c r="C6581"/>
      <c r="D6581"/>
      <c r="E6581"/>
      <c r="F6581"/>
      <c r="G6581"/>
      <c r="H6581"/>
      <c r="I6581"/>
      <c r="J6581"/>
      <c r="K6581"/>
      <c r="L6581"/>
      <c r="M6581" s="8"/>
      <c r="N6581" s="8"/>
    </row>
    <row r="6582" spans="1:14">
      <c r="A6582"/>
      <c r="B6582"/>
      <c r="C6582"/>
      <c r="D6582"/>
      <c r="E6582"/>
      <c r="F6582"/>
      <c r="G6582"/>
      <c r="H6582"/>
      <c r="I6582"/>
      <c r="J6582"/>
      <c r="K6582"/>
      <c r="L6582"/>
      <c r="M6582" s="8"/>
      <c r="N6582" s="8"/>
    </row>
    <row r="6583" spans="1:14">
      <c r="A6583"/>
      <c r="B6583"/>
      <c r="C6583"/>
      <c r="D6583"/>
      <c r="E6583"/>
      <c r="F6583"/>
      <c r="G6583"/>
      <c r="H6583"/>
      <c r="I6583"/>
      <c r="J6583"/>
      <c r="K6583"/>
      <c r="L6583"/>
      <c r="M6583" s="8"/>
      <c r="N6583" s="8"/>
    </row>
    <row r="6584" spans="1:14">
      <c r="A6584"/>
      <c r="B6584"/>
      <c r="C6584"/>
      <c r="D6584"/>
      <c r="E6584"/>
      <c r="F6584"/>
      <c r="G6584"/>
      <c r="H6584"/>
      <c r="I6584"/>
      <c r="J6584"/>
      <c r="K6584"/>
      <c r="L6584"/>
      <c r="M6584" s="8"/>
      <c r="N6584" s="8"/>
    </row>
    <row r="6585" spans="1:14">
      <c r="A6585"/>
      <c r="B6585"/>
      <c r="C6585"/>
      <c r="D6585"/>
      <c r="E6585"/>
      <c r="F6585"/>
      <c r="G6585"/>
      <c r="H6585"/>
      <c r="I6585"/>
      <c r="J6585"/>
      <c r="K6585"/>
      <c r="L6585"/>
      <c r="M6585" s="8"/>
      <c r="N6585" s="8"/>
    </row>
    <row r="6586" spans="1:14">
      <c r="A6586"/>
      <c r="B6586"/>
      <c r="C6586"/>
      <c r="D6586"/>
      <c r="E6586"/>
      <c r="F6586"/>
      <c r="G6586"/>
      <c r="H6586"/>
      <c r="I6586"/>
      <c r="J6586"/>
      <c r="K6586"/>
      <c r="L6586"/>
      <c r="M6586" s="8"/>
      <c r="N6586" s="8"/>
    </row>
    <row r="6587" spans="1:14">
      <c r="A6587"/>
      <c r="B6587"/>
      <c r="C6587"/>
      <c r="D6587"/>
      <c r="E6587"/>
      <c r="F6587"/>
      <c r="G6587"/>
      <c r="H6587"/>
      <c r="I6587"/>
      <c r="J6587"/>
      <c r="K6587"/>
      <c r="L6587"/>
      <c r="M6587" s="8"/>
      <c r="N6587" s="8"/>
    </row>
    <row r="6588" spans="1:14">
      <c r="A6588"/>
      <c r="B6588"/>
      <c r="C6588"/>
      <c r="D6588"/>
      <c r="E6588"/>
      <c r="F6588"/>
      <c r="G6588"/>
      <c r="H6588"/>
      <c r="I6588"/>
      <c r="J6588"/>
      <c r="K6588"/>
      <c r="L6588"/>
      <c r="M6588" s="8"/>
      <c r="N6588" s="8"/>
    </row>
    <row r="6589" spans="1:14">
      <c r="A6589"/>
      <c r="B6589"/>
      <c r="C6589"/>
      <c r="D6589"/>
      <c r="E6589"/>
      <c r="F6589"/>
      <c r="G6589"/>
      <c r="H6589"/>
      <c r="I6589"/>
      <c r="J6589"/>
      <c r="K6589"/>
      <c r="L6589"/>
      <c r="M6589" s="8"/>
      <c r="N6589" s="8"/>
    </row>
    <row r="6590" spans="1:14">
      <c r="A6590"/>
      <c r="B6590"/>
      <c r="C6590"/>
      <c r="D6590"/>
      <c r="E6590"/>
      <c r="F6590"/>
      <c r="G6590"/>
      <c r="H6590"/>
      <c r="I6590"/>
      <c r="J6590"/>
      <c r="K6590"/>
      <c r="L6590"/>
      <c r="M6590" s="8"/>
      <c r="N6590" s="8"/>
    </row>
    <row r="6591" spans="1:14">
      <c r="A6591"/>
      <c r="B6591"/>
      <c r="C6591"/>
      <c r="D6591"/>
      <c r="E6591"/>
      <c r="F6591"/>
      <c r="G6591"/>
      <c r="H6591"/>
      <c r="I6591"/>
      <c r="J6591"/>
      <c r="K6591"/>
      <c r="L6591"/>
      <c r="M6591" s="8"/>
      <c r="N6591" s="8"/>
    </row>
    <row r="6592" spans="1:14">
      <c r="A6592"/>
      <c r="B6592"/>
      <c r="C6592"/>
      <c r="D6592"/>
      <c r="E6592"/>
      <c r="F6592"/>
      <c r="G6592"/>
      <c r="H6592"/>
      <c r="I6592"/>
      <c r="J6592"/>
      <c r="K6592"/>
      <c r="L6592"/>
      <c r="M6592" s="8"/>
      <c r="N6592" s="8"/>
    </row>
    <row r="6593" spans="1:14">
      <c r="A6593"/>
      <c r="B6593"/>
      <c r="C6593"/>
      <c r="D6593"/>
      <c r="E6593"/>
      <c r="F6593"/>
      <c r="G6593"/>
      <c r="H6593"/>
      <c r="I6593"/>
      <c r="J6593"/>
      <c r="K6593"/>
      <c r="L6593"/>
      <c r="M6593" s="8"/>
      <c r="N6593" s="8"/>
    </row>
    <row r="6594" spans="1:14">
      <c r="A6594"/>
      <c r="B6594"/>
      <c r="C6594"/>
      <c r="D6594"/>
      <c r="E6594"/>
      <c r="F6594"/>
      <c r="G6594"/>
      <c r="H6594"/>
      <c r="I6594"/>
      <c r="J6594"/>
      <c r="K6594"/>
      <c r="L6594"/>
      <c r="M6594" s="8"/>
      <c r="N6594" s="8"/>
    </row>
    <row r="6595" spans="1:14">
      <c r="A6595"/>
      <c r="B6595"/>
      <c r="C6595"/>
      <c r="D6595"/>
      <c r="E6595"/>
      <c r="F6595"/>
      <c r="G6595"/>
      <c r="H6595"/>
      <c r="I6595"/>
      <c r="J6595"/>
      <c r="K6595"/>
      <c r="L6595"/>
      <c r="M6595" s="8"/>
      <c r="N6595" s="8"/>
    </row>
    <row r="6596" spans="1:14">
      <c r="A6596"/>
      <c r="B6596"/>
      <c r="C6596"/>
      <c r="D6596"/>
      <c r="E6596"/>
      <c r="F6596"/>
      <c r="G6596"/>
      <c r="H6596"/>
      <c r="I6596"/>
      <c r="J6596"/>
      <c r="K6596"/>
      <c r="L6596"/>
      <c r="M6596" s="8"/>
      <c r="N6596" s="8"/>
    </row>
    <row r="6597" spans="1:14">
      <c r="A6597"/>
      <c r="B6597"/>
      <c r="C6597"/>
      <c r="D6597"/>
      <c r="E6597"/>
      <c r="F6597"/>
      <c r="G6597"/>
      <c r="H6597"/>
      <c r="I6597"/>
      <c r="J6597"/>
      <c r="K6597"/>
      <c r="L6597"/>
      <c r="M6597" s="8"/>
      <c r="N6597" s="8"/>
    </row>
    <row r="6598" spans="1:14">
      <c r="A6598"/>
      <c r="B6598"/>
      <c r="C6598"/>
      <c r="D6598"/>
      <c r="E6598"/>
      <c r="F6598"/>
      <c r="G6598"/>
      <c r="H6598"/>
      <c r="I6598"/>
      <c r="J6598"/>
      <c r="K6598"/>
      <c r="L6598"/>
      <c r="M6598" s="8"/>
      <c r="N6598" s="8"/>
    </row>
    <row r="6599" spans="1:14">
      <c r="A6599"/>
      <c r="B6599"/>
      <c r="C6599"/>
      <c r="D6599"/>
      <c r="E6599"/>
      <c r="F6599"/>
      <c r="G6599"/>
      <c r="H6599"/>
      <c r="I6599"/>
      <c r="J6599"/>
      <c r="K6599"/>
      <c r="L6599"/>
      <c r="M6599" s="8"/>
      <c r="N6599" s="8"/>
    </row>
    <row r="6600" spans="1:14">
      <c r="A6600"/>
      <c r="B6600"/>
      <c r="C6600"/>
      <c r="D6600"/>
      <c r="E6600"/>
      <c r="F6600"/>
      <c r="G6600"/>
      <c r="H6600"/>
      <c r="I6600"/>
      <c r="J6600"/>
      <c r="K6600"/>
      <c r="L6600"/>
      <c r="M6600" s="8"/>
      <c r="N6600" s="8"/>
    </row>
    <row r="6601" spans="1:14">
      <c r="A6601"/>
      <c r="B6601"/>
      <c r="C6601"/>
      <c r="D6601"/>
      <c r="E6601"/>
      <c r="F6601"/>
      <c r="G6601"/>
      <c r="H6601"/>
      <c r="I6601"/>
      <c r="J6601"/>
      <c r="K6601"/>
      <c r="L6601"/>
      <c r="M6601" s="8"/>
      <c r="N6601" s="8"/>
    </row>
    <row r="6602" spans="1:14">
      <c r="A6602"/>
      <c r="B6602"/>
      <c r="C6602"/>
      <c r="D6602"/>
      <c r="E6602"/>
      <c r="F6602"/>
      <c r="G6602"/>
      <c r="H6602"/>
      <c r="I6602"/>
      <c r="J6602"/>
      <c r="K6602"/>
      <c r="L6602"/>
      <c r="M6602" s="8"/>
      <c r="N6602" s="8"/>
    </row>
    <row r="6603" spans="1:14">
      <c r="A6603"/>
      <c r="B6603"/>
      <c r="C6603"/>
      <c r="D6603"/>
      <c r="E6603"/>
      <c r="F6603"/>
      <c r="G6603"/>
      <c r="H6603"/>
      <c r="I6603"/>
      <c r="J6603"/>
      <c r="K6603"/>
      <c r="L6603"/>
      <c r="M6603" s="8"/>
      <c r="N6603" s="8"/>
    </row>
    <row r="6604" spans="1:14">
      <c r="A6604"/>
      <c r="B6604"/>
      <c r="C6604"/>
      <c r="D6604"/>
      <c r="E6604"/>
      <c r="F6604"/>
      <c r="G6604"/>
      <c r="H6604"/>
      <c r="I6604"/>
      <c r="J6604"/>
      <c r="K6604"/>
      <c r="L6604"/>
      <c r="M6604" s="8"/>
      <c r="N6604" s="8"/>
    </row>
    <row r="6605" spans="1:14">
      <c r="A6605"/>
      <c r="B6605"/>
      <c r="C6605"/>
      <c r="D6605"/>
      <c r="E6605"/>
      <c r="F6605"/>
      <c r="G6605"/>
      <c r="H6605"/>
      <c r="I6605"/>
      <c r="J6605"/>
      <c r="K6605"/>
      <c r="L6605"/>
      <c r="M6605" s="8"/>
      <c r="N6605" s="8"/>
    </row>
    <row r="6606" spans="1:14">
      <c r="A6606"/>
      <c r="B6606"/>
      <c r="C6606"/>
      <c r="D6606"/>
      <c r="E6606"/>
      <c r="F6606"/>
      <c r="G6606"/>
      <c r="H6606"/>
      <c r="I6606"/>
      <c r="J6606"/>
      <c r="K6606"/>
      <c r="L6606"/>
      <c r="M6606" s="8"/>
      <c r="N6606" s="8"/>
    </row>
    <row r="6607" spans="1:14">
      <c r="A6607"/>
      <c r="B6607"/>
      <c r="C6607"/>
      <c r="D6607"/>
      <c r="E6607"/>
      <c r="F6607"/>
      <c r="G6607"/>
      <c r="H6607"/>
      <c r="I6607"/>
      <c r="J6607"/>
      <c r="K6607"/>
      <c r="L6607"/>
      <c r="M6607" s="8"/>
      <c r="N6607" s="8"/>
    </row>
    <row r="6608" spans="1:14">
      <c r="A6608"/>
      <c r="B6608"/>
      <c r="C6608"/>
      <c r="D6608"/>
      <c r="E6608"/>
      <c r="F6608"/>
      <c r="G6608"/>
      <c r="H6608"/>
      <c r="I6608"/>
      <c r="J6608"/>
      <c r="K6608"/>
      <c r="L6608"/>
      <c r="M6608" s="8"/>
      <c r="N6608" s="8"/>
    </row>
    <row r="6609" spans="1:14">
      <c r="A6609"/>
      <c r="B6609"/>
      <c r="C6609"/>
      <c r="D6609"/>
      <c r="E6609"/>
      <c r="F6609"/>
      <c r="G6609"/>
      <c r="H6609"/>
      <c r="I6609"/>
      <c r="J6609"/>
      <c r="K6609"/>
      <c r="L6609"/>
      <c r="M6609" s="8"/>
      <c r="N6609" s="8"/>
    </row>
    <row r="6610" spans="1:14">
      <c r="A6610"/>
      <c r="B6610"/>
      <c r="C6610"/>
      <c r="D6610"/>
      <c r="E6610"/>
      <c r="F6610"/>
      <c r="G6610"/>
      <c r="H6610"/>
      <c r="I6610"/>
      <c r="J6610"/>
      <c r="K6610"/>
      <c r="L6610"/>
      <c r="M6610" s="8"/>
      <c r="N6610" s="8"/>
    </row>
    <row r="6611" spans="1:14">
      <c r="A6611"/>
      <c r="B6611"/>
      <c r="C6611"/>
      <c r="D6611"/>
      <c r="E6611"/>
      <c r="F6611"/>
      <c r="G6611"/>
      <c r="H6611"/>
      <c r="I6611"/>
      <c r="J6611"/>
      <c r="K6611"/>
      <c r="L6611"/>
      <c r="M6611" s="8"/>
      <c r="N6611" s="8"/>
    </row>
    <row r="6612" spans="1:14">
      <c r="A6612"/>
      <c r="B6612"/>
      <c r="C6612"/>
      <c r="D6612"/>
      <c r="E6612"/>
      <c r="F6612"/>
      <c r="G6612"/>
      <c r="H6612"/>
      <c r="I6612"/>
      <c r="J6612"/>
      <c r="K6612"/>
      <c r="L6612"/>
      <c r="M6612" s="8"/>
      <c r="N6612" s="8"/>
    </row>
    <row r="6613" spans="1:14">
      <c r="A6613"/>
      <c r="B6613"/>
      <c r="C6613"/>
      <c r="D6613"/>
      <c r="E6613"/>
      <c r="F6613"/>
      <c r="G6613"/>
      <c r="H6613"/>
      <c r="I6613"/>
      <c r="J6613"/>
      <c r="K6613"/>
      <c r="L6613"/>
      <c r="M6613" s="8"/>
      <c r="N6613" s="8"/>
    </row>
    <row r="6614" spans="1:14">
      <c r="A6614"/>
      <c r="B6614"/>
      <c r="C6614"/>
      <c r="D6614"/>
      <c r="E6614"/>
      <c r="F6614"/>
      <c r="G6614"/>
      <c r="H6614"/>
      <c r="I6614"/>
      <c r="J6614"/>
      <c r="K6614"/>
      <c r="L6614"/>
      <c r="M6614" s="8"/>
      <c r="N6614" s="8"/>
    </row>
    <row r="6615" spans="1:14">
      <c r="A6615"/>
      <c r="B6615"/>
      <c r="C6615"/>
      <c r="D6615"/>
      <c r="E6615"/>
      <c r="F6615"/>
      <c r="G6615"/>
      <c r="H6615"/>
      <c r="I6615"/>
      <c r="J6615"/>
      <c r="K6615"/>
      <c r="L6615"/>
      <c r="M6615" s="8"/>
      <c r="N6615" s="8"/>
    </row>
    <row r="6616" spans="1:14">
      <c r="A6616"/>
      <c r="B6616"/>
      <c r="C6616"/>
      <c r="D6616"/>
      <c r="E6616"/>
      <c r="F6616"/>
      <c r="G6616"/>
      <c r="H6616"/>
      <c r="I6616"/>
      <c r="J6616"/>
      <c r="K6616"/>
      <c r="L6616"/>
      <c r="M6616" s="8"/>
      <c r="N6616" s="8"/>
    </row>
    <row r="6617" spans="1:14">
      <c r="A6617"/>
      <c r="B6617"/>
      <c r="C6617"/>
      <c r="D6617"/>
      <c r="E6617"/>
      <c r="F6617"/>
      <c r="G6617"/>
      <c r="H6617"/>
      <c r="I6617"/>
      <c r="J6617"/>
      <c r="K6617"/>
      <c r="L6617"/>
      <c r="M6617" s="8"/>
      <c r="N6617" s="8"/>
    </row>
    <row r="6618" spans="1:14">
      <c r="A6618"/>
      <c r="B6618"/>
      <c r="C6618"/>
      <c r="D6618"/>
      <c r="E6618"/>
      <c r="F6618"/>
      <c r="G6618"/>
      <c r="H6618"/>
      <c r="I6618"/>
      <c r="J6618"/>
      <c r="K6618"/>
      <c r="L6618"/>
      <c r="M6618" s="8"/>
      <c r="N6618" s="8"/>
    </row>
    <row r="6619" spans="1:14">
      <c r="A6619"/>
      <c r="B6619"/>
      <c r="C6619"/>
      <c r="D6619"/>
      <c r="E6619"/>
      <c r="F6619"/>
      <c r="G6619"/>
      <c r="H6619"/>
      <c r="I6619"/>
      <c r="J6619"/>
      <c r="K6619"/>
      <c r="L6619"/>
      <c r="M6619" s="8"/>
      <c r="N6619" s="8"/>
    </row>
    <row r="6620" spans="1:14">
      <c r="A6620"/>
      <c r="B6620"/>
      <c r="C6620"/>
      <c r="D6620"/>
      <c r="E6620"/>
      <c r="F6620"/>
      <c r="G6620"/>
      <c r="H6620"/>
      <c r="I6620"/>
      <c r="J6620"/>
      <c r="K6620"/>
      <c r="L6620"/>
      <c r="M6620" s="8"/>
      <c r="N6620" s="8"/>
    </row>
    <row r="6621" spans="1:14">
      <c r="A6621"/>
      <c r="B6621"/>
      <c r="C6621"/>
      <c r="D6621"/>
      <c r="E6621"/>
      <c r="F6621"/>
      <c r="G6621"/>
      <c r="H6621"/>
      <c r="I6621"/>
      <c r="J6621"/>
      <c r="K6621"/>
      <c r="L6621"/>
      <c r="M6621" s="8"/>
      <c r="N6621" s="8"/>
    </row>
    <row r="6622" spans="1:14">
      <c r="A6622"/>
      <c r="B6622"/>
      <c r="C6622"/>
      <c r="D6622"/>
      <c r="E6622"/>
      <c r="F6622"/>
      <c r="G6622"/>
      <c r="H6622"/>
      <c r="I6622"/>
      <c r="J6622"/>
      <c r="K6622"/>
      <c r="L6622"/>
      <c r="M6622" s="8"/>
      <c r="N6622" s="8"/>
    </row>
    <row r="6623" spans="1:14">
      <c r="A6623"/>
      <c r="B6623"/>
      <c r="C6623"/>
      <c r="D6623"/>
      <c r="E6623"/>
      <c r="F6623"/>
      <c r="G6623"/>
      <c r="H6623"/>
      <c r="I6623"/>
      <c r="J6623"/>
      <c r="K6623"/>
      <c r="L6623"/>
      <c r="M6623" s="8"/>
      <c r="N6623" s="8"/>
    </row>
    <row r="6624" spans="1:14">
      <c r="A6624"/>
      <c r="B6624"/>
      <c r="C6624"/>
      <c r="D6624"/>
      <c r="E6624"/>
      <c r="F6624"/>
      <c r="G6624"/>
      <c r="H6624"/>
      <c r="I6624"/>
      <c r="J6624"/>
      <c r="K6624"/>
      <c r="L6624"/>
      <c r="M6624" s="8"/>
      <c r="N6624" s="8"/>
    </row>
    <row r="6625" spans="1:14">
      <c r="A6625"/>
      <c r="B6625"/>
      <c r="C6625"/>
      <c r="D6625"/>
      <c r="E6625"/>
      <c r="F6625"/>
      <c r="G6625"/>
      <c r="H6625"/>
      <c r="I6625"/>
      <c r="J6625"/>
      <c r="K6625"/>
      <c r="L6625"/>
      <c r="M6625" s="8"/>
      <c r="N6625" s="8"/>
    </row>
    <row r="6626" spans="1:14">
      <c r="A6626"/>
      <c r="B6626"/>
      <c r="C6626"/>
      <c r="D6626"/>
      <c r="E6626"/>
      <c r="F6626"/>
      <c r="G6626"/>
      <c r="H6626"/>
      <c r="I6626"/>
      <c r="J6626"/>
      <c r="K6626"/>
      <c r="L6626"/>
      <c r="M6626" s="8"/>
      <c r="N6626" s="8"/>
    </row>
    <row r="6627" spans="1:14">
      <c r="A6627"/>
      <c r="B6627"/>
      <c r="C6627"/>
      <c r="D6627"/>
      <c r="E6627"/>
      <c r="F6627"/>
      <c r="G6627"/>
      <c r="H6627"/>
      <c r="I6627"/>
      <c r="J6627"/>
      <c r="K6627"/>
      <c r="L6627"/>
      <c r="M6627" s="8"/>
      <c r="N6627" s="8"/>
    </row>
    <row r="6628" spans="1:14">
      <c r="A6628"/>
      <c r="B6628"/>
      <c r="C6628"/>
      <c r="D6628"/>
      <c r="E6628"/>
      <c r="F6628"/>
      <c r="G6628"/>
      <c r="H6628"/>
      <c r="I6628"/>
      <c r="J6628"/>
      <c r="K6628"/>
      <c r="L6628"/>
      <c r="M6628" s="8"/>
      <c r="N6628" s="8"/>
    </row>
    <row r="6629" spans="1:14">
      <c r="A6629"/>
      <c r="B6629"/>
      <c r="C6629"/>
      <c r="D6629"/>
      <c r="E6629"/>
      <c r="F6629"/>
      <c r="G6629"/>
      <c r="H6629"/>
      <c r="I6629"/>
      <c r="J6629"/>
      <c r="K6629"/>
      <c r="L6629"/>
      <c r="M6629" s="8"/>
      <c r="N6629" s="8"/>
    </row>
    <row r="6630" spans="1:14">
      <c r="A6630"/>
      <c r="B6630"/>
      <c r="C6630"/>
      <c r="D6630"/>
      <c r="E6630"/>
      <c r="F6630"/>
      <c r="G6630"/>
      <c r="H6630"/>
      <c r="I6630"/>
      <c r="J6630"/>
      <c r="K6630"/>
      <c r="L6630"/>
      <c r="M6630" s="8"/>
      <c r="N6630" s="8"/>
    </row>
    <row r="6631" spans="1:14">
      <c r="A6631"/>
      <c r="B6631"/>
      <c r="C6631"/>
      <c r="D6631"/>
      <c r="E6631"/>
      <c r="F6631"/>
      <c r="G6631"/>
      <c r="H6631"/>
      <c r="I6631"/>
      <c r="J6631"/>
      <c r="K6631"/>
      <c r="L6631"/>
      <c r="M6631" s="8"/>
      <c r="N6631" s="8"/>
    </row>
    <row r="6632" spans="1:14">
      <c r="A6632"/>
      <c r="B6632"/>
      <c r="C6632"/>
      <c r="D6632"/>
      <c r="E6632"/>
      <c r="F6632"/>
      <c r="G6632"/>
      <c r="H6632"/>
      <c r="I6632"/>
      <c r="J6632"/>
      <c r="K6632"/>
      <c r="L6632"/>
      <c r="M6632" s="8"/>
      <c r="N6632" s="8"/>
    </row>
    <row r="6633" spans="1:14">
      <c r="A6633"/>
      <c r="B6633"/>
      <c r="C6633"/>
      <c r="D6633"/>
      <c r="E6633"/>
      <c r="F6633"/>
      <c r="G6633"/>
      <c r="H6633"/>
      <c r="I6633"/>
      <c r="J6633"/>
      <c r="K6633"/>
      <c r="L6633"/>
      <c r="M6633" s="8"/>
      <c r="N6633" s="8"/>
    </row>
    <row r="6634" spans="1:14">
      <c r="A6634"/>
      <c r="B6634"/>
      <c r="C6634"/>
      <c r="D6634"/>
      <c r="E6634"/>
      <c r="F6634"/>
      <c r="G6634"/>
      <c r="H6634"/>
      <c r="I6634"/>
      <c r="J6634"/>
      <c r="K6634"/>
      <c r="L6634"/>
      <c r="M6634" s="8"/>
      <c r="N6634" s="8"/>
    </row>
    <row r="6635" spans="1:14">
      <c r="A6635"/>
      <c r="B6635"/>
      <c r="C6635"/>
      <c r="D6635"/>
      <c r="E6635"/>
      <c r="F6635"/>
      <c r="G6635"/>
      <c r="H6635"/>
      <c r="I6635"/>
      <c r="J6635"/>
      <c r="K6635"/>
      <c r="L6635"/>
      <c r="M6635" s="8"/>
      <c r="N6635" s="8"/>
    </row>
    <row r="6636" spans="1:14">
      <c r="A6636"/>
      <c r="B6636"/>
      <c r="C6636"/>
      <c r="D6636"/>
      <c r="E6636"/>
      <c r="F6636"/>
      <c r="G6636"/>
      <c r="H6636"/>
      <c r="I6636"/>
      <c r="J6636"/>
      <c r="K6636"/>
      <c r="L6636"/>
      <c r="M6636" s="8"/>
      <c r="N6636" s="8"/>
    </row>
    <row r="6637" spans="1:14">
      <c r="A6637"/>
      <c r="B6637"/>
      <c r="C6637"/>
      <c r="D6637"/>
      <c r="E6637"/>
      <c r="F6637"/>
      <c r="G6637"/>
      <c r="H6637"/>
      <c r="I6637"/>
      <c r="J6637"/>
      <c r="K6637"/>
      <c r="L6637"/>
      <c r="M6637" s="8"/>
      <c r="N6637" s="8"/>
    </row>
    <row r="6638" spans="1:14">
      <c r="A6638"/>
      <c r="B6638"/>
      <c r="C6638"/>
      <c r="D6638"/>
      <c r="E6638"/>
      <c r="F6638"/>
      <c r="G6638"/>
      <c r="H6638"/>
      <c r="I6638"/>
      <c r="J6638"/>
      <c r="K6638"/>
      <c r="L6638"/>
      <c r="M6638" s="8"/>
      <c r="N6638" s="8"/>
    </row>
    <row r="6639" spans="1:14">
      <c r="A6639"/>
      <c r="B6639"/>
      <c r="C6639"/>
      <c r="D6639"/>
      <c r="E6639"/>
      <c r="F6639"/>
      <c r="G6639"/>
      <c r="H6639"/>
      <c r="I6639"/>
      <c r="J6639"/>
      <c r="K6639"/>
      <c r="L6639"/>
      <c r="M6639" s="8"/>
      <c r="N6639" s="8"/>
    </row>
    <row r="6640" spans="1:14">
      <c r="A6640"/>
      <c r="B6640"/>
      <c r="C6640"/>
      <c r="D6640"/>
      <c r="E6640"/>
      <c r="F6640"/>
      <c r="G6640"/>
      <c r="H6640"/>
      <c r="I6640"/>
      <c r="J6640"/>
      <c r="K6640"/>
      <c r="L6640"/>
      <c r="M6640" s="8"/>
      <c r="N6640" s="8"/>
    </row>
    <row r="6641" spans="1:14">
      <c r="A6641"/>
      <c r="B6641"/>
      <c r="C6641"/>
      <c r="D6641"/>
      <c r="E6641"/>
      <c r="F6641"/>
      <c r="G6641"/>
      <c r="H6641"/>
      <c r="I6641"/>
      <c r="J6641"/>
      <c r="K6641"/>
      <c r="L6641"/>
      <c r="M6641" s="8"/>
      <c r="N6641" s="8"/>
    </row>
    <row r="6642" spans="1:14">
      <c r="A6642"/>
      <c r="B6642"/>
      <c r="C6642"/>
      <c r="D6642"/>
      <c r="E6642"/>
      <c r="F6642"/>
      <c r="G6642"/>
      <c r="H6642"/>
      <c r="I6642"/>
      <c r="J6642"/>
      <c r="K6642"/>
      <c r="L6642"/>
      <c r="M6642" s="8"/>
      <c r="N6642" s="8"/>
    </row>
    <row r="6643" spans="1:14">
      <c r="A6643"/>
      <c r="B6643"/>
      <c r="C6643"/>
      <c r="D6643"/>
      <c r="E6643"/>
      <c r="F6643"/>
      <c r="G6643"/>
      <c r="H6643"/>
      <c r="I6643"/>
      <c r="J6643"/>
      <c r="K6643"/>
      <c r="L6643"/>
      <c r="M6643" s="8"/>
      <c r="N6643" s="8"/>
    </row>
    <row r="6644" spans="1:14">
      <c r="A6644"/>
      <c r="B6644"/>
      <c r="C6644"/>
      <c r="D6644"/>
      <c r="E6644"/>
      <c r="F6644"/>
      <c r="G6644"/>
      <c r="H6644"/>
      <c r="I6644"/>
      <c r="J6644"/>
      <c r="K6644"/>
      <c r="L6644"/>
      <c r="M6644" s="8"/>
      <c r="N6644" s="8"/>
    </row>
    <row r="6645" spans="1:14">
      <c r="A6645"/>
      <c r="B6645"/>
      <c r="C6645"/>
      <c r="D6645"/>
      <c r="E6645"/>
      <c r="F6645"/>
      <c r="G6645"/>
      <c r="H6645"/>
      <c r="I6645"/>
      <c r="J6645"/>
      <c r="K6645"/>
      <c r="L6645"/>
      <c r="M6645" s="8"/>
      <c r="N6645" s="8"/>
    </row>
    <row r="6646" spans="1:14">
      <c r="A6646"/>
      <c r="B6646"/>
      <c r="C6646"/>
      <c r="D6646"/>
      <c r="E6646"/>
      <c r="F6646"/>
      <c r="G6646"/>
      <c r="H6646"/>
      <c r="I6646"/>
      <c r="J6646"/>
      <c r="K6646"/>
      <c r="L6646"/>
      <c r="M6646" s="8"/>
      <c r="N6646" s="8"/>
    </row>
    <row r="6647" spans="1:14">
      <c r="A6647"/>
      <c r="B6647"/>
      <c r="C6647"/>
      <c r="D6647"/>
      <c r="E6647"/>
      <c r="F6647"/>
      <c r="G6647"/>
      <c r="H6647"/>
      <c r="I6647"/>
      <c r="J6647"/>
      <c r="K6647"/>
      <c r="L6647"/>
      <c r="M6647" s="8"/>
      <c r="N6647" s="8"/>
    </row>
    <row r="6648" spans="1:14">
      <c r="A6648"/>
      <c r="B6648"/>
      <c r="C6648"/>
      <c r="D6648"/>
      <c r="E6648"/>
      <c r="F6648"/>
      <c r="G6648"/>
      <c r="H6648"/>
      <c r="I6648"/>
      <c r="J6648"/>
      <c r="K6648"/>
      <c r="L6648"/>
      <c r="M6648" s="8"/>
      <c r="N6648" s="8"/>
    </row>
    <row r="6649" spans="1:14">
      <c r="A6649"/>
      <c r="B6649"/>
      <c r="C6649"/>
      <c r="D6649"/>
      <c r="E6649"/>
      <c r="F6649"/>
      <c r="G6649"/>
      <c r="H6649"/>
      <c r="I6649"/>
      <c r="J6649"/>
      <c r="K6649"/>
      <c r="L6649"/>
      <c r="M6649" s="8"/>
      <c r="N6649" s="8"/>
    </row>
    <row r="6650" spans="1:14">
      <c r="A6650"/>
      <c r="B6650"/>
      <c r="C6650"/>
      <c r="D6650"/>
      <c r="E6650"/>
      <c r="F6650"/>
      <c r="G6650"/>
      <c r="H6650"/>
      <c r="I6650"/>
      <c r="J6650"/>
      <c r="K6650"/>
      <c r="L6650"/>
      <c r="M6650" s="8"/>
      <c r="N6650" s="8"/>
    </row>
    <row r="6651" spans="1:14">
      <c r="A6651"/>
      <c r="B6651"/>
      <c r="C6651"/>
      <c r="D6651"/>
      <c r="E6651"/>
      <c r="F6651"/>
      <c r="G6651"/>
      <c r="H6651"/>
      <c r="I6651"/>
      <c r="J6651"/>
      <c r="K6651"/>
      <c r="L6651"/>
      <c r="M6651" s="8"/>
      <c r="N6651" s="8"/>
    </row>
    <row r="6652" spans="1:14">
      <c r="A6652"/>
      <c r="B6652"/>
      <c r="C6652"/>
      <c r="D6652"/>
      <c r="E6652"/>
      <c r="F6652"/>
      <c r="G6652"/>
      <c r="H6652"/>
      <c r="I6652"/>
      <c r="J6652"/>
      <c r="K6652"/>
      <c r="L6652"/>
      <c r="M6652" s="8"/>
      <c r="N6652" s="8"/>
    </row>
    <row r="6653" spans="1:14">
      <c r="A6653"/>
      <c r="B6653"/>
      <c r="C6653"/>
      <c r="D6653"/>
      <c r="E6653"/>
      <c r="F6653"/>
      <c r="G6653"/>
      <c r="H6653"/>
      <c r="I6653"/>
      <c r="J6653"/>
      <c r="K6653"/>
      <c r="L6653"/>
      <c r="M6653" s="8"/>
      <c r="N6653" s="8"/>
    </row>
    <row r="6654" spans="1:14">
      <c r="A6654"/>
      <c r="B6654"/>
      <c r="C6654"/>
      <c r="D6654"/>
      <c r="E6654"/>
      <c r="F6654"/>
      <c r="G6654"/>
      <c r="H6654"/>
      <c r="I6654"/>
      <c r="J6654"/>
      <c r="K6654"/>
      <c r="L6654"/>
      <c r="M6654" s="8"/>
      <c r="N6654" s="8"/>
    </row>
    <row r="6655" spans="1:14">
      <c r="A6655"/>
      <c r="B6655"/>
      <c r="C6655"/>
      <c r="D6655"/>
      <c r="E6655"/>
      <c r="F6655"/>
      <c r="G6655"/>
      <c r="H6655"/>
      <c r="I6655"/>
      <c r="J6655"/>
      <c r="K6655"/>
      <c r="L6655"/>
      <c r="M6655" s="8"/>
      <c r="N6655" s="8"/>
    </row>
    <row r="6656" spans="1:14">
      <c r="A6656"/>
      <c r="B6656"/>
      <c r="C6656"/>
      <c r="D6656"/>
      <c r="E6656"/>
      <c r="F6656"/>
      <c r="G6656"/>
      <c r="H6656"/>
      <c r="I6656"/>
      <c r="J6656"/>
      <c r="K6656"/>
      <c r="L6656"/>
      <c r="M6656" s="8"/>
      <c r="N6656" s="8"/>
    </row>
    <row r="6657" spans="1:14">
      <c r="A6657"/>
      <c r="B6657"/>
      <c r="C6657"/>
      <c r="D6657"/>
      <c r="E6657"/>
      <c r="F6657"/>
      <c r="G6657"/>
      <c r="H6657"/>
      <c r="I6657"/>
      <c r="J6657"/>
      <c r="K6657"/>
      <c r="L6657"/>
      <c r="M6657" s="8"/>
      <c r="N6657" s="8"/>
    </row>
    <row r="6658" spans="1:14">
      <c r="A6658"/>
      <c r="B6658"/>
      <c r="C6658"/>
      <c r="D6658"/>
      <c r="E6658"/>
      <c r="F6658"/>
      <c r="G6658"/>
      <c r="H6658"/>
      <c r="I6658"/>
      <c r="J6658"/>
      <c r="K6658"/>
      <c r="L6658"/>
      <c r="M6658" s="8"/>
      <c r="N6658" s="8"/>
    </row>
    <row r="6659" spans="1:14">
      <c r="A6659"/>
      <c r="B6659"/>
      <c r="C6659"/>
      <c r="D6659"/>
      <c r="E6659"/>
      <c r="F6659"/>
      <c r="G6659"/>
      <c r="H6659"/>
      <c r="I6659"/>
      <c r="J6659"/>
      <c r="K6659"/>
      <c r="L6659"/>
      <c r="M6659" s="8"/>
      <c r="N6659" s="8"/>
    </row>
    <row r="6660" spans="1:14">
      <c r="A6660"/>
      <c r="B6660"/>
      <c r="C6660"/>
      <c r="D6660"/>
      <c r="E6660"/>
      <c r="F6660"/>
      <c r="G6660"/>
      <c r="H6660"/>
      <c r="I6660"/>
      <c r="J6660"/>
      <c r="K6660"/>
      <c r="L6660"/>
      <c r="M6660" s="8"/>
      <c r="N6660" s="8"/>
    </row>
    <row r="6661" spans="1:14">
      <c r="A6661"/>
      <c r="B6661"/>
      <c r="C6661"/>
      <c r="D6661"/>
      <c r="E6661"/>
      <c r="F6661"/>
      <c r="G6661"/>
      <c r="H6661"/>
      <c r="I6661"/>
      <c r="J6661"/>
      <c r="K6661"/>
      <c r="L6661"/>
      <c r="M6661" s="8"/>
      <c r="N6661" s="8"/>
    </row>
    <row r="6662" spans="1:14">
      <c r="A6662"/>
      <c r="B6662"/>
      <c r="C6662"/>
      <c r="D6662"/>
      <c r="E6662"/>
      <c r="F6662"/>
      <c r="G6662"/>
      <c r="H6662"/>
      <c r="I6662"/>
      <c r="J6662"/>
      <c r="K6662"/>
      <c r="L6662"/>
      <c r="M6662" s="8"/>
      <c r="N6662" s="8"/>
    </row>
    <row r="6663" spans="1:14">
      <c r="A6663"/>
      <c r="B6663"/>
      <c r="C6663"/>
      <c r="D6663"/>
      <c r="E6663"/>
      <c r="F6663"/>
      <c r="G6663"/>
      <c r="H6663"/>
      <c r="I6663"/>
      <c r="J6663"/>
      <c r="K6663"/>
      <c r="L6663"/>
      <c r="M6663" s="8"/>
      <c r="N6663" s="8"/>
    </row>
    <row r="6664" spans="1:14">
      <c r="A6664"/>
      <c r="B6664"/>
      <c r="C6664"/>
      <c r="D6664"/>
      <c r="E6664"/>
      <c r="F6664"/>
      <c r="G6664"/>
      <c r="H6664"/>
      <c r="I6664"/>
      <c r="J6664"/>
      <c r="K6664"/>
      <c r="L6664"/>
      <c r="M6664" s="8"/>
      <c r="N6664" s="8"/>
    </row>
    <row r="6665" spans="1:14">
      <c r="A6665"/>
      <c r="B6665"/>
      <c r="C6665"/>
      <c r="D6665"/>
      <c r="E6665"/>
      <c r="F6665"/>
      <c r="G6665"/>
      <c r="H6665"/>
      <c r="I6665"/>
      <c r="J6665"/>
      <c r="K6665"/>
      <c r="L6665"/>
      <c r="M6665" s="8"/>
      <c r="N6665" s="8"/>
    </row>
    <row r="6666" spans="1:14">
      <c r="A6666"/>
      <c r="B6666"/>
      <c r="C6666"/>
      <c r="D6666"/>
      <c r="E6666"/>
      <c r="F6666"/>
      <c r="G6666"/>
      <c r="H6666"/>
      <c r="I6666"/>
      <c r="J6666"/>
      <c r="K6666"/>
      <c r="L6666"/>
      <c r="M6666" s="8"/>
      <c r="N6666" s="8"/>
    </row>
    <row r="6667" spans="1:14">
      <c r="A6667"/>
      <c r="B6667"/>
      <c r="C6667"/>
      <c r="D6667"/>
      <c r="E6667"/>
      <c r="F6667"/>
      <c r="G6667"/>
      <c r="H6667"/>
      <c r="I6667"/>
      <c r="J6667"/>
      <c r="K6667"/>
      <c r="L6667"/>
      <c r="M6667" s="8"/>
      <c r="N6667" s="8"/>
    </row>
    <row r="6668" spans="1:14">
      <c r="A6668"/>
      <c r="B6668"/>
      <c r="C6668"/>
      <c r="D6668"/>
      <c r="E6668"/>
      <c r="F6668"/>
      <c r="G6668"/>
      <c r="H6668"/>
      <c r="I6668"/>
      <c r="J6668"/>
      <c r="K6668"/>
      <c r="L6668"/>
      <c r="M6668" s="8"/>
      <c r="N6668" s="8"/>
    </row>
    <row r="6669" spans="1:14">
      <c r="A6669"/>
      <c r="B6669"/>
      <c r="C6669"/>
      <c r="D6669"/>
      <c r="E6669"/>
      <c r="F6669"/>
      <c r="G6669"/>
      <c r="H6669"/>
      <c r="I6669"/>
      <c r="J6669"/>
      <c r="K6669"/>
      <c r="L6669"/>
      <c r="M6669" s="8"/>
      <c r="N6669" s="8"/>
    </row>
    <row r="6670" spans="1:14">
      <c r="A6670"/>
      <c r="B6670"/>
      <c r="C6670"/>
      <c r="D6670"/>
      <c r="E6670"/>
      <c r="F6670"/>
      <c r="G6670"/>
      <c r="H6670"/>
      <c r="I6670"/>
      <c r="J6670"/>
      <c r="K6670"/>
      <c r="L6670"/>
      <c r="M6670" s="8"/>
      <c r="N6670" s="8"/>
    </row>
    <row r="6671" spans="1:14">
      <c r="A6671"/>
      <c r="B6671"/>
      <c r="C6671"/>
      <c r="D6671"/>
      <c r="E6671"/>
      <c r="F6671"/>
      <c r="G6671"/>
      <c r="H6671"/>
      <c r="I6671"/>
      <c r="J6671"/>
      <c r="K6671"/>
      <c r="L6671"/>
      <c r="M6671" s="8"/>
      <c r="N6671" s="8"/>
    </row>
    <row r="6672" spans="1:14">
      <c r="A6672"/>
      <c r="B6672"/>
      <c r="C6672"/>
      <c r="D6672"/>
      <c r="E6672"/>
      <c r="F6672"/>
      <c r="G6672"/>
      <c r="H6672"/>
      <c r="I6672"/>
      <c r="J6672"/>
      <c r="K6672"/>
      <c r="L6672"/>
      <c r="M6672" s="8"/>
      <c r="N6672" s="8"/>
    </row>
    <row r="6673" spans="1:14">
      <c r="A6673"/>
      <c r="B6673"/>
      <c r="C6673"/>
      <c r="D6673"/>
      <c r="E6673"/>
      <c r="F6673"/>
      <c r="G6673"/>
      <c r="H6673"/>
      <c r="I6673"/>
      <c r="J6673"/>
      <c r="K6673"/>
      <c r="L6673"/>
      <c r="M6673" s="8"/>
      <c r="N6673" s="8"/>
    </row>
    <row r="6674" spans="1:14">
      <c r="A6674"/>
      <c r="B6674"/>
      <c r="C6674"/>
      <c r="D6674"/>
      <c r="E6674"/>
      <c r="F6674"/>
      <c r="G6674"/>
      <c r="H6674"/>
      <c r="I6674"/>
      <c r="J6674"/>
      <c r="K6674"/>
      <c r="L6674"/>
      <c r="M6674" s="8"/>
      <c r="N6674" s="8"/>
    </row>
    <row r="6675" spans="1:14">
      <c r="A6675"/>
      <c r="B6675"/>
      <c r="C6675"/>
      <c r="D6675"/>
      <c r="E6675"/>
      <c r="F6675"/>
      <c r="G6675"/>
      <c r="H6675"/>
      <c r="I6675"/>
      <c r="J6675"/>
      <c r="K6675"/>
      <c r="L6675"/>
      <c r="M6675" s="8"/>
      <c r="N6675" s="8"/>
    </row>
    <row r="6676" spans="1:14">
      <c r="A6676"/>
      <c r="B6676"/>
      <c r="C6676"/>
      <c r="D6676"/>
      <c r="E6676"/>
      <c r="F6676"/>
      <c r="G6676"/>
      <c r="H6676"/>
      <c r="I6676"/>
      <c r="J6676"/>
      <c r="K6676"/>
      <c r="L6676"/>
      <c r="M6676" s="8"/>
      <c r="N6676" s="8"/>
    </row>
    <row r="6677" spans="1:14">
      <c r="A6677"/>
      <c r="B6677"/>
      <c r="C6677"/>
      <c r="D6677"/>
      <c r="E6677"/>
      <c r="F6677"/>
      <c r="G6677"/>
      <c r="H6677"/>
      <c r="I6677"/>
      <c r="J6677"/>
      <c r="K6677"/>
      <c r="L6677"/>
      <c r="M6677" s="8"/>
      <c r="N6677" s="8"/>
    </row>
    <row r="6678" spans="1:14">
      <c r="A6678"/>
      <c r="B6678"/>
      <c r="C6678"/>
      <c r="D6678"/>
      <c r="E6678"/>
      <c r="F6678"/>
      <c r="G6678"/>
      <c r="H6678"/>
      <c r="I6678"/>
      <c r="J6678"/>
      <c r="K6678"/>
      <c r="L6678"/>
      <c r="M6678" s="8"/>
      <c r="N6678" s="8"/>
    </row>
    <row r="6679" spans="1:14">
      <c r="A6679"/>
      <c r="B6679"/>
      <c r="C6679"/>
      <c r="D6679"/>
      <c r="E6679"/>
      <c r="F6679"/>
      <c r="G6679"/>
      <c r="H6679"/>
      <c r="I6679"/>
      <c r="J6679"/>
      <c r="K6679"/>
      <c r="L6679"/>
      <c r="M6679" s="8"/>
      <c r="N6679" s="8"/>
    </row>
    <row r="6680" spans="1:14">
      <c r="A6680"/>
      <c r="B6680"/>
      <c r="C6680"/>
      <c r="D6680"/>
      <c r="E6680"/>
      <c r="F6680"/>
      <c r="G6680"/>
      <c r="H6680"/>
      <c r="I6680"/>
      <c r="J6680"/>
      <c r="K6680"/>
      <c r="L6680"/>
      <c r="M6680" s="8"/>
      <c r="N6680" s="8"/>
    </row>
    <row r="6681" spans="1:14">
      <c r="A6681"/>
      <c r="B6681"/>
      <c r="C6681"/>
      <c r="D6681"/>
      <c r="E6681"/>
      <c r="F6681"/>
      <c r="G6681"/>
      <c r="H6681"/>
      <c r="I6681"/>
      <c r="J6681"/>
      <c r="K6681"/>
      <c r="L6681"/>
      <c r="M6681" s="8"/>
      <c r="N6681" s="8"/>
    </row>
    <row r="6682" spans="1:14">
      <c r="A6682"/>
      <c r="B6682"/>
      <c r="C6682"/>
      <c r="D6682"/>
      <c r="E6682"/>
      <c r="F6682"/>
      <c r="G6682"/>
      <c r="H6682"/>
      <c r="I6682"/>
      <c r="J6682"/>
      <c r="K6682"/>
      <c r="L6682"/>
      <c r="M6682" s="8"/>
      <c r="N6682" s="8"/>
    </row>
    <row r="6683" spans="1:14">
      <c r="A6683"/>
      <c r="B6683"/>
      <c r="C6683"/>
      <c r="D6683"/>
      <c r="E6683"/>
      <c r="F6683"/>
      <c r="G6683"/>
      <c r="H6683"/>
      <c r="I6683"/>
      <c r="J6683"/>
      <c r="K6683"/>
      <c r="L6683"/>
      <c r="M6683" s="8"/>
      <c r="N6683" s="8"/>
    </row>
    <row r="6684" spans="1:14">
      <c r="A6684"/>
      <c r="B6684"/>
      <c r="C6684"/>
      <c r="D6684"/>
      <c r="E6684"/>
      <c r="F6684"/>
      <c r="G6684"/>
      <c r="H6684"/>
      <c r="I6684"/>
      <c r="J6684"/>
      <c r="K6684"/>
      <c r="L6684"/>
      <c r="M6684" s="8"/>
      <c r="N6684" s="8"/>
    </row>
    <row r="6685" spans="1:14">
      <c r="A6685"/>
      <c r="B6685"/>
      <c r="C6685"/>
      <c r="D6685"/>
      <c r="E6685"/>
      <c r="F6685"/>
      <c r="G6685"/>
      <c r="H6685"/>
      <c r="I6685"/>
      <c r="J6685"/>
      <c r="K6685"/>
      <c r="L6685"/>
      <c r="M6685" s="8"/>
      <c r="N6685" s="8"/>
    </row>
    <row r="6686" spans="1:14">
      <c r="A6686"/>
      <c r="B6686"/>
      <c r="C6686"/>
      <c r="D6686"/>
      <c r="E6686"/>
      <c r="F6686"/>
      <c r="G6686"/>
      <c r="H6686"/>
      <c r="I6686"/>
      <c r="J6686"/>
      <c r="K6686"/>
      <c r="L6686"/>
      <c r="M6686" s="8"/>
      <c r="N6686" s="8"/>
    </row>
    <row r="6687" spans="1:14">
      <c r="A6687"/>
      <c r="B6687"/>
      <c r="C6687"/>
      <c r="D6687"/>
      <c r="E6687"/>
      <c r="F6687"/>
      <c r="G6687"/>
      <c r="H6687"/>
      <c r="I6687"/>
      <c r="J6687"/>
      <c r="K6687"/>
      <c r="L6687"/>
      <c r="M6687" s="8"/>
      <c r="N6687" s="8"/>
    </row>
    <row r="6688" spans="1:14">
      <c r="A6688"/>
      <c r="B6688"/>
      <c r="C6688"/>
      <c r="D6688"/>
      <c r="E6688"/>
      <c r="F6688"/>
      <c r="G6688"/>
      <c r="H6688"/>
      <c r="I6688"/>
      <c r="J6688"/>
      <c r="K6688"/>
      <c r="L6688"/>
      <c r="M6688" s="8"/>
      <c r="N6688" s="8"/>
    </row>
    <row r="6689" spans="1:14">
      <c r="A6689"/>
      <c r="B6689"/>
      <c r="C6689"/>
      <c r="D6689"/>
      <c r="E6689"/>
      <c r="F6689"/>
      <c r="G6689"/>
      <c r="H6689"/>
      <c r="I6689"/>
      <c r="J6689"/>
      <c r="K6689"/>
      <c r="L6689"/>
      <c r="M6689" s="8"/>
      <c r="N6689" s="8"/>
    </row>
    <row r="6690" spans="1:14">
      <c r="A6690"/>
      <c r="B6690"/>
      <c r="C6690"/>
      <c r="D6690"/>
      <c r="E6690"/>
      <c r="F6690"/>
      <c r="G6690"/>
      <c r="H6690"/>
      <c r="I6690"/>
      <c r="J6690"/>
      <c r="K6690"/>
      <c r="L6690"/>
      <c r="M6690" s="8"/>
      <c r="N6690" s="8"/>
    </row>
    <row r="6691" spans="1:14">
      <c r="A6691"/>
      <c r="B6691"/>
      <c r="C6691"/>
      <c r="D6691"/>
      <c r="E6691"/>
      <c r="F6691"/>
      <c r="G6691"/>
      <c r="H6691"/>
      <c r="I6691"/>
      <c r="J6691"/>
      <c r="K6691"/>
      <c r="L6691"/>
      <c r="M6691" s="8"/>
      <c r="N6691" s="8"/>
    </row>
    <row r="6692" spans="1:14">
      <c r="A6692"/>
      <c r="B6692"/>
      <c r="C6692"/>
      <c r="D6692"/>
      <c r="E6692"/>
      <c r="F6692"/>
      <c r="G6692"/>
      <c r="H6692"/>
      <c r="I6692"/>
      <c r="J6692"/>
      <c r="K6692"/>
      <c r="L6692"/>
      <c r="M6692" s="8"/>
      <c r="N6692" s="8"/>
    </row>
    <row r="6693" spans="1:14">
      <c r="A6693"/>
      <c r="B6693"/>
      <c r="C6693"/>
      <c r="D6693"/>
      <c r="E6693"/>
      <c r="F6693"/>
      <c r="G6693"/>
      <c r="H6693"/>
      <c r="I6693"/>
      <c r="J6693"/>
      <c r="K6693"/>
      <c r="L6693"/>
      <c r="M6693" s="8"/>
      <c r="N6693" s="8"/>
    </row>
    <row r="6694" spans="1:14">
      <c r="A6694"/>
      <c r="B6694"/>
      <c r="C6694"/>
      <c r="D6694"/>
      <c r="E6694"/>
      <c r="F6694"/>
      <c r="G6694"/>
      <c r="H6694"/>
      <c r="I6694"/>
      <c r="J6694"/>
      <c r="K6694"/>
      <c r="L6694"/>
      <c r="M6694" s="8"/>
      <c r="N6694" s="8"/>
    </row>
    <row r="6695" spans="1:14">
      <c r="A6695"/>
      <c r="B6695"/>
      <c r="C6695"/>
      <c r="D6695"/>
      <c r="E6695"/>
      <c r="F6695"/>
      <c r="G6695"/>
      <c r="H6695"/>
      <c r="I6695"/>
      <c r="J6695"/>
      <c r="K6695"/>
      <c r="L6695"/>
      <c r="M6695" s="8"/>
      <c r="N6695" s="8"/>
    </row>
    <row r="6696" spans="1:14">
      <c r="A6696"/>
      <c r="B6696"/>
      <c r="C6696"/>
      <c r="D6696"/>
      <c r="E6696"/>
      <c r="F6696"/>
      <c r="G6696"/>
      <c r="H6696"/>
      <c r="I6696"/>
      <c r="J6696"/>
      <c r="K6696"/>
      <c r="L6696"/>
      <c r="M6696" s="8"/>
      <c r="N6696" s="8"/>
    </row>
    <row r="6697" spans="1:14">
      <c r="A6697"/>
      <c r="B6697"/>
      <c r="C6697"/>
      <c r="D6697"/>
      <c r="E6697"/>
      <c r="F6697"/>
      <c r="G6697"/>
      <c r="H6697"/>
      <c r="I6697"/>
      <c r="J6697"/>
      <c r="K6697"/>
      <c r="L6697"/>
      <c r="M6697" s="8"/>
      <c r="N6697" s="8"/>
    </row>
    <row r="6698" spans="1:14">
      <c r="A6698"/>
      <c r="B6698"/>
      <c r="C6698"/>
      <c r="D6698"/>
      <c r="E6698"/>
      <c r="F6698"/>
      <c r="G6698"/>
      <c r="H6698"/>
      <c r="I6698"/>
      <c r="J6698"/>
      <c r="K6698"/>
      <c r="L6698"/>
      <c r="M6698" s="8"/>
      <c r="N6698" s="8"/>
    </row>
    <row r="6699" spans="1:14">
      <c r="A6699"/>
      <c r="B6699"/>
      <c r="C6699"/>
      <c r="D6699"/>
      <c r="E6699"/>
      <c r="F6699"/>
      <c r="G6699"/>
      <c r="H6699"/>
      <c r="I6699"/>
      <c r="J6699"/>
      <c r="K6699"/>
      <c r="L6699"/>
      <c r="M6699" s="8"/>
      <c r="N6699" s="8"/>
    </row>
    <row r="6700" spans="1:14">
      <c r="A6700"/>
      <c r="B6700"/>
      <c r="C6700"/>
      <c r="D6700"/>
      <c r="E6700"/>
      <c r="F6700"/>
      <c r="G6700"/>
      <c r="H6700"/>
      <c r="I6700"/>
      <c r="J6700"/>
      <c r="K6700"/>
      <c r="L6700"/>
      <c r="M6700" s="8"/>
      <c r="N6700" s="8"/>
    </row>
    <row r="6701" spans="1:14">
      <c r="A6701"/>
      <c r="B6701"/>
      <c r="C6701"/>
      <c r="D6701"/>
      <c r="E6701"/>
      <c r="F6701"/>
      <c r="G6701"/>
      <c r="H6701"/>
      <c r="I6701"/>
      <c r="J6701"/>
      <c r="K6701"/>
      <c r="L6701"/>
      <c r="M6701" s="8"/>
      <c r="N6701" s="8"/>
    </row>
    <row r="6702" spans="1:14">
      <c r="A6702"/>
      <c r="B6702"/>
      <c r="C6702"/>
      <c r="D6702"/>
      <c r="E6702"/>
      <c r="F6702"/>
      <c r="G6702"/>
      <c r="H6702"/>
      <c r="I6702"/>
      <c r="J6702"/>
      <c r="K6702"/>
      <c r="L6702"/>
      <c r="M6702" s="8"/>
      <c r="N6702" s="8"/>
    </row>
    <row r="6703" spans="1:14">
      <c r="A6703"/>
      <c r="B6703"/>
      <c r="C6703"/>
      <c r="D6703"/>
      <c r="E6703"/>
      <c r="F6703"/>
      <c r="G6703"/>
      <c r="H6703"/>
      <c r="I6703"/>
      <c r="J6703"/>
      <c r="K6703"/>
      <c r="L6703"/>
      <c r="M6703" s="8"/>
      <c r="N6703" s="8"/>
    </row>
    <row r="6704" spans="1:14">
      <c r="A6704"/>
      <c r="B6704"/>
      <c r="C6704"/>
      <c r="D6704"/>
      <c r="E6704"/>
      <c r="F6704"/>
      <c r="G6704"/>
      <c r="H6704"/>
      <c r="I6704"/>
      <c r="J6704"/>
      <c r="K6704"/>
      <c r="L6704"/>
      <c r="M6704" s="8"/>
      <c r="N6704" s="8"/>
    </row>
    <row r="6705" spans="1:14">
      <c r="A6705"/>
      <c r="B6705"/>
      <c r="C6705"/>
      <c r="D6705"/>
      <c r="E6705"/>
      <c r="F6705"/>
      <c r="G6705"/>
      <c r="H6705"/>
      <c r="I6705"/>
      <c r="J6705"/>
      <c r="K6705"/>
      <c r="L6705"/>
      <c r="M6705" s="8"/>
      <c r="N6705" s="8"/>
    </row>
    <row r="6706" spans="1:14">
      <c r="A6706"/>
      <c r="B6706"/>
      <c r="C6706"/>
      <c r="D6706"/>
      <c r="E6706"/>
      <c r="F6706"/>
      <c r="G6706"/>
      <c r="H6706"/>
      <c r="I6706"/>
      <c r="J6706"/>
      <c r="K6706"/>
      <c r="L6706"/>
      <c r="M6706" s="8"/>
      <c r="N6706" s="8"/>
    </row>
    <row r="6707" spans="1:14">
      <c r="A6707"/>
      <c r="B6707"/>
      <c r="C6707"/>
      <c r="D6707"/>
      <c r="E6707"/>
      <c r="F6707"/>
      <c r="G6707"/>
      <c r="H6707"/>
      <c r="I6707"/>
      <c r="J6707"/>
      <c r="K6707"/>
      <c r="L6707"/>
      <c r="M6707" s="8"/>
      <c r="N6707" s="8"/>
    </row>
    <row r="6708" spans="1:14">
      <c r="A6708"/>
      <c r="B6708"/>
      <c r="C6708"/>
      <c r="D6708"/>
      <c r="E6708"/>
      <c r="F6708"/>
      <c r="G6708"/>
      <c r="H6708"/>
      <c r="I6708"/>
      <c r="J6708"/>
      <c r="K6708"/>
      <c r="L6708"/>
      <c r="M6708" s="8"/>
      <c r="N6708" s="8"/>
    </row>
    <row r="6709" spans="1:14">
      <c r="A6709"/>
      <c r="B6709"/>
      <c r="C6709"/>
      <c r="D6709"/>
      <c r="E6709"/>
      <c r="F6709"/>
      <c r="G6709"/>
      <c r="H6709"/>
      <c r="I6709"/>
      <c r="J6709"/>
      <c r="K6709"/>
      <c r="L6709"/>
      <c r="M6709" s="8"/>
      <c r="N6709" s="8"/>
    </row>
    <row r="6710" spans="1:14">
      <c r="A6710"/>
      <c r="B6710"/>
      <c r="C6710"/>
      <c r="D6710"/>
      <c r="E6710"/>
      <c r="F6710"/>
      <c r="G6710"/>
      <c r="H6710"/>
      <c r="I6710"/>
      <c r="J6710"/>
      <c r="K6710"/>
      <c r="L6710"/>
      <c r="M6710" s="8"/>
      <c r="N6710" s="8"/>
    </row>
    <row r="6711" spans="1:14">
      <c r="A6711"/>
      <c r="B6711"/>
      <c r="C6711"/>
      <c r="D6711"/>
      <c r="E6711"/>
      <c r="F6711"/>
      <c r="G6711"/>
      <c r="H6711"/>
      <c r="I6711"/>
      <c r="J6711"/>
      <c r="K6711"/>
      <c r="L6711"/>
      <c r="M6711" s="8"/>
      <c r="N6711" s="8"/>
    </row>
    <row r="6712" spans="1:14">
      <c r="A6712"/>
      <c r="B6712"/>
      <c r="C6712"/>
      <c r="D6712"/>
      <c r="E6712"/>
      <c r="F6712"/>
      <c r="G6712"/>
      <c r="H6712"/>
      <c r="I6712"/>
      <c r="J6712"/>
      <c r="K6712"/>
      <c r="L6712"/>
      <c r="M6712" s="8"/>
      <c r="N6712" s="8"/>
    </row>
    <row r="6713" spans="1:14">
      <c r="A6713"/>
      <c r="B6713"/>
      <c r="C6713"/>
      <c r="D6713"/>
      <c r="E6713"/>
      <c r="F6713"/>
      <c r="G6713"/>
      <c r="H6713"/>
      <c r="I6713"/>
      <c r="J6713"/>
      <c r="K6713"/>
      <c r="L6713"/>
      <c r="M6713" s="8"/>
      <c r="N6713" s="8"/>
    </row>
    <row r="6714" spans="1:14">
      <c r="A6714"/>
      <c r="B6714"/>
      <c r="C6714"/>
      <c r="D6714"/>
      <c r="E6714"/>
      <c r="F6714"/>
      <c r="G6714"/>
      <c r="H6714"/>
      <c r="I6714"/>
      <c r="J6714"/>
      <c r="K6714"/>
      <c r="L6714"/>
      <c r="M6714" s="8"/>
      <c r="N6714" s="8"/>
    </row>
    <row r="6715" spans="1:14">
      <c r="A6715"/>
      <c r="B6715"/>
      <c r="C6715"/>
      <c r="D6715"/>
      <c r="E6715"/>
      <c r="F6715"/>
      <c r="G6715"/>
      <c r="H6715"/>
      <c r="I6715"/>
      <c r="J6715"/>
      <c r="K6715"/>
      <c r="L6715"/>
      <c r="M6715" s="8"/>
      <c r="N6715" s="8"/>
    </row>
    <row r="6716" spans="1:14">
      <c r="A6716"/>
      <c r="B6716"/>
      <c r="C6716"/>
      <c r="D6716"/>
      <c r="E6716"/>
      <c r="F6716"/>
      <c r="G6716"/>
      <c r="H6716"/>
      <c r="I6716"/>
      <c r="J6716"/>
      <c r="K6716"/>
      <c r="L6716"/>
      <c r="M6716" s="8"/>
      <c r="N6716" s="8"/>
    </row>
    <row r="6717" spans="1:14">
      <c r="A6717"/>
      <c r="B6717"/>
      <c r="C6717"/>
      <c r="D6717"/>
      <c r="E6717"/>
      <c r="F6717"/>
      <c r="G6717"/>
      <c r="H6717"/>
      <c r="I6717"/>
      <c r="J6717"/>
      <c r="K6717"/>
      <c r="L6717"/>
      <c r="M6717" s="8"/>
      <c r="N6717" s="8"/>
    </row>
    <row r="6718" spans="1:14">
      <c r="A6718"/>
      <c r="B6718"/>
      <c r="C6718"/>
      <c r="D6718"/>
      <c r="E6718"/>
      <c r="F6718"/>
      <c r="G6718"/>
      <c r="H6718"/>
      <c r="I6718"/>
      <c r="J6718"/>
      <c r="K6718"/>
      <c r="L6718"/>
      <c r="M6718" s="8"/>
      <c r="N6718" s="8"/>
    </row>
    <row r="6719" spans="1:14">
      <c r="A6719"/>
      <c r="B6719"/>
      <c r="C6719"/>
      <c r="D6719"/>
      <c r="E6719"/>
      <c r="F6719"/>
      <c r="G6719"/>
      <c r="H6719"/>
      <c r="I6719"/>
      <c r="J6719"/>
      <c r="K6719"/>
      <c r="L6719"/>
      <c r="M6719" s="8"/>
      <c r="N6719" s="8"/>
    </row>
    <row r="6720" spans="1:14">
      <c r="A6720"/>
      <c r="B6720"/>
      <c r="C6720"/>
      <c r="D6720"/>
      <c r="E6720"/>
      <c r="F6720"/>
      <c r="G6720"/>
      <c r="H6720"/>
      <c r="I6720"/>
      <c r="J6720"/>
      <c r="K6720"/>
      <c r="L6720"/>
      <c r="M6720" s="8"/>
      <c r="N6720" s="8"/>
    </row>
    <row r="6721" spans="1:14">
      <c r="A6721"/>
      <c r="B6721"/>
      <c r="C6721"/>
      <c r="D6721"/>
      <c r="E6721"/>
      <c r="F6721"/>
      <c r="G6721"/>
      <c r="H6721"/>
      <c r="I6721"/>
      <c r="J6721"/>
      <c r="K6721"/>
      <c r="L6721"/>
      <c r="M6721" s="8"/>
      <c r="N6721" s="8"/>
    </row>
    <row r="6722" spans="1:14">
      <c r="A6722"/>
      <c r="B6722"/>
      <c r="C6722"/>
      <c r="D6722"/>
      <c r="E6722"/>
      <c r="F6722"/>
      <c r="G6722"/>
      <c r="H6722"/>
      <c r="I6722"/>
      <c r="J6722"/>
      <c r="K6722"/>
      <c r="L6722"/>
      <c r="M6722" s="8"/>
      <c r="N6722" s="8"/>
    </row>
    <row r="6723" spans="1:14">
      <c r="A6723"/>
      <c r="B6723"/>
      <c r="C6723"/>
      <c r="D6723"/>
      <c r="E6723"/>
      <c r="F6723"/>
      <c r="G6723"/>
      <c r="H6723"/>
      <c r="I6723"/>
      <c r="J6723"/>
      <c r="K6723"/>
      <c r="L6723"/>
      <c r="M6723" s="8"/>
      <c r="N6723" s="8"/>
    </row>
    <row r="6724" spans="1:14">
      <c r="A6724"/>
      <c r="B6724"/>
      <c r="C6724"/>
      <c r="D6724"/>
      <c r="E6724"/>
      <c r="F6724"/>
      <c r="G6724"/>
      <c r="H6724"/>
      <c r="I6724"/>
      <c r="J6724"/>
      <c r="K6724"/>
      <c r="L6724"/>
      <c r="M6724" s="8"/>
      <c r="N6724" s="8"/>
    </row>
    <row r="6725" spans="1:14">
      <c r="A6725"/>
      <c r="B6725"/>
      <c r="C6725"/>
      <c r="D6725"/>
      <c r="E6725"/>
      <c r="F6725"/>
      <c r="G6725"/>
      <c r="H6725"/>
      <c r="I6725"/>
      <c r="J6725"/>
      <c r="K6725"/>
      <c r="L6725"/>
      <c r="M6725" s="8"/>
      <c r="N6725" s="8"/>
    </row>
    <row r="6726" spans="1:14">
      <c r="A6726"/>
      <c r="B6726"/>
      <c r="C6726"/>
      <c r="D6726"/>
      <c r="E6726"/>
      <c r="F6726"/>
      <c r="G6726"/>
      <c r="H6726"/>
      <c r="I6726"/>
      <c r="J6726"/>
      <c r="K6726"/>
      <c r="L6726"/>
      <c r="M6726" s="8"/>
      <c r="N6726" s="8"/>
    </row>
    <row r="6727" spans="1:14">
      <c r="A6727"/>
      <c r="B6727"/>
      <c r="C6727"/>
      <c r="D6727"/>
      <c r="E6727"/>
      <c r="F6727"/>
      <c r="G6727"/>
      <c r="H6727"/>
      <c r="I6727"/>
      <c r="J6727"/>
      <c r="K6727"/>
      <c r="L6727"/>
      <c r="M6727" s="8"/>
      <c r="N6727" s="8"/>
    </row>
    <row r="6728" spans="1:14">
      <c r="A6728"/>
      <c r="B6728"/>
      <c r="C6728"/>
      <c r="D6728"/>
      <c r="E6728"/>
      <c r="F6728"/>
      <c r="G6728"/>
      <c r="H6728"/>
      <c r="I6728"/>
      <c r="J6728"/>
      <c r="K6728"/>
      <c r="L6728"/>
      <c r="M6728" s="8"/>
      <c r="N6728" s="8"/>
    </row>
    <row r="6729" spans="1:14">
      <c r="A6729"/>
      <c r="B6729"/>
      <c r="C6729"/>
      <c r="D6729"/>
      <c r="E6729"/>
      <c r="F6729"/>
      <c r="G6729"/>
      <c r="H6729"/>
      <c r="I6729"/>
      <c r="J6729"/>
      <c r="K6729"/>
      <c r="L6729"/>
      <c r="M6729" s="8"/>
      <c r="N6729" s="8"/>
    </row>
    <row r="6730" spans="1:14">
      <c r="A6730"/>
      <c r="B6730"/>
      <c r="C6730"/>
      <c r="D6730"/>
      <c r="E6730"/>
      <c r="F6730"/>
      <c r="G6730"/>
      <c r="H6730"/>
      <c r="I6730"/>
      <c r="J6730"/>
      <c r="K6730"/>
      <c r="L6730"/>
      <c r="M6730" s="8"/>
      <c r="N6730" s="8"/>
    </row>
    <row r="6731" spans="1:14">
      <c r="A6731"/>
      <c r="B6731"/>
      <c r="C6731"/>
      <c r="D6731"/>
      <c r="E6731"/>
      <c r="F6731"/>
      <c r="G6731"/>
      <c r="H6731"/>
      <c r="I6731"/>
      <c r="J6731"/>
      <c r="K6731"/>
      <c r="L6731"/>
      <c r="M6731" s="8"/>
      <c r="N6731" s="8"/>
    </row>
    <row r="6732" spans="1:14">
      <c r="A6732"/>
      <c r="B6732"/>
      <c r="C6732"/>
      <c r="D6732"/>
      <c r="E6732"/>
      <c r="F6732"/>
      <c r="G6732"/>
      <c r="H6732"/>
      <c r="I6732"/>
      <c r="J6732"/>
      <c r="K6732"/>
      <c r="L6732"/>
      <c r="M6732" s="8"/>
      <c r="N6732" s="8"/>
    </row>
    <row r="6733" spans="1:14">
      <c r="A6733"/>
      <c r="B6733"/>
      <c r="C6733"/>
      <c r="D6733"/>
      <c r="E6733"/>
      <c r="F6733"/>
      <c r="G6733"/>
      <c r="H6733"/>
      <c r="I6733"/>
      <c r="J6733"/>
      <c r="K6733"/>
      <c r="L6733"/>
      <c r="M6733" s="8"/>
      <c r="N6733" s="8"/>
    </row>
    <row r="6734" spans="1:14">
      <c r="A6734"/>
      <c r="B6734"/>
      <c r="C6734"/>
      <c r="D6734"/>
      <c r="E6734"/>
      <c r="F6734"/>
      <c r="G6734"/>
      <c r="H6734"/>
      <c r="I6734"/>
      <c r="J6734"/>
      <c r="K6734"/>
      <c r="L6734"/>
      <c r="M6734" s="8"/>
      <c r="N6734" s="8"/>
    </row>
    <row r="6735" spans="1:14">
      <c r="A6735"/>
      <c r="B6735"/>
      <c r="C6735"/>
      <c r="D6735"/>
      <c r="E6735"/>
      <c r="F6735"/>
      <c r="G6735"/>
      <c r="H6735"/>
      <c r="I6735"/>
      <c r="J6735"/>
      <c r="K6735"/>
      <c r="L6735"/>
      <c r="M6735" s="8"/>
      <c r="N6735" s="8"/>
    </row>
    <row r="6736" spans="1:14">
      <c r="A6736"/>
      <c r="B6736"/>
      <c r="C6736"/>
      <c r="D6736"/>
      <c r="E6736"/>
      <c r="F6736"/>
      <c r="G6736"/>
      <c r="H6736"/>
      <c r="I6736"/>
      <c r="J6736"/>
      <c r="K6736"/>
      <c r="L6736"/>
      <c r="M6736" s="8"/>
      <c r="N6736" s="8"/>
    </row>
    <row r="6737" spans="1:14">
      <c r="A6737"/>
      <c r="B6737"/>
      <c r="C6737"/>
      <c r="D6737"/>
      <c r="E6737"/>
      <c r="F6737"/>
      <c r="G6737"/>
      <c r="H6737"/>
      <c r="I6737"/>
      <c r="J6737"/>
      <c r="K6737"/>
      <c r="L6737"/>
      <c r="M6737" s="8"/>
      <c r="N6737" s="8"/>
    </row>
    <row r="6738" spans="1:14">
      <c r="A6738"/>
      <c r="B6738"/>
      <c r="C6738"/>
      <c r="D6738"/>
      <c r="E6738"/>
      <c r="F6738"/>
      <c r="G6738"/>
      <c r="H6738"/>
      <c r="I6738"/>
      <c r="J6738"/>
      <c r="K6738"/>
      <c r="L6738"/>
      <c r="M6738" s="8"/>
      <c r="N6738" s="8"/>
    </row>
    <row r="6739" spans="1:14">
      <c r="A6739"/>
      <c r="B6739"/>
      <c r="C6739"/>
      <c r="D6739"/>
      <c r="E6739"/>
      <c r="F6739"/>
      <c r="G6739"/>
      <c r="H6739"/>
      <c r="I6739"/>
      <c r="J6739"/>
      <c r="K6739"/>
      <c r="L6739"/>
      <c r="M6739" s="8"/>
      <c r="N6739" s="8"/>
    </row>
    <row r="6740" spans="1:14">
      <c r="A6740"/>
      <c r="B6740"/>
      <c r="C6740"/>
      <c r="D6740"/>
      <c r="E6740"/>
      <c r="F6740"/>
      <c r="G6740"/>
      <c r="H6740"/>
      <c r="I6740"/>
      <c r="J6740"/>
      <c r="K6740"/>
      <c r="L6740"/>
      <c r="M6740" s="8"/>
      <c r="N6740" s="8"/>
    </row>
    <row r="6741" spans="1:14">
      <c r="A6741"/>
      <c r="B6741"/>
      <c r="C6741"/>
      <c r="D6741"/>
      <c r="E6741"/>
      <c r="F6741"/>
      <c r="G6741"/>
      <c r="H6741"/>
      <c r="I6741"/>
      <c r="J6741"/>
      <c r="K6741"/>
      <c r="L6741"/>
      <c r="M6741" s="8"/>
      <c r="N6741" s="8"/>
    </row>
    <row r="6742" spans="1:14">
      <c r="A6742"/>
      <c r="B6742"/>
      <c r="C6742"/>
      <c r="D6742"/>
      <c r="E6742"/>
      <c r="F6742"/>
      <c r="G6742"/>
      <c r="H6742"/>
      <c r="I6742"/>
      <c r="J6742"/>
      <c r="K6742"/>
      <c r="L6742"/>
      <c r="M6742" s="8"/>
      <c r="N6742" s="8"/>
    </row>
    <row r="6743" spans="1:14">
      <c r="A6743"/>
      <c r="B6743"/>
      <c r="C6743"/>
      <c r="D6743"/>
      <c r="E6743"/>
      <c r="F6743"/>
      <c r="G6743"/>
      <c r="H6743"/>
      <c r="I6743"/>
      <c r="J6743"/>
      <c r="K6743"/>
      <c r="L6743"/>
      <c r="M6743" s="8"/>
      <c r="N6743" s="8"/>
    </row>
    <row r="6744" spans="1:14">
      <c r="A6744"/>
      <c r="B6744"/>
      <c r="C6744"/>
      <c r="D6744"/>
      <c r="E6744"/>
      <c r="F6744"/>
      <c r="G6744"/>
      <c r="H6744"/>
      <c r="I6744"/>
      <c r="J6744"/>
      <c r="K6744"/>
      <c r="L6744"/>
      <c r="M6744" s="8"/>
      <c r="N6744" s="8"/>
    </row>
    <row r="6745" spans="1:14">
      <c r="A6745"/>
      <c r="B6745"/>
      <c r="C6745"/>
      <c r="D6745"/>
      <c r="E6745"/>
      <c r="F6745"/>
      <c r="G6745"/>
      <c r="H6745"/>
      <c r="I6745"/>
      <c r="J6745"/>
      <c r="K6745"/>
      <c r="L6745"/>
      <c r="M6745" s="8"/>
      <c r="N6745" s="8"/>
    </row>
    <row r="6746" spans="1:14">
      <c r="A6746"/>
      <c r="B6746"/>
      <c r="C6746"/>
      <c r="D6746"/>
      <c r="E6746"/>
      <c r="F6746"/>
      <c r="G6746"/>
      <c r="H6746"/>
      <c r="I6746"/>
      <c r="J6746"/>
      <c r="K6746"/>
      <c r="L6746"/>
      <c r="M6746" s="8"/>
      <c r="N6746" s="8"/>
    </row>
    <row r="6747" spans="1:14">
      <c r="A6747"/>
      <c r="B6747"/>
      <c r="C6747"/>
      <c r="D6747"/>
      <c r="E6747"/>
      <c r="F6747"/>
      <c r="G6747"/>
      <c r="H6747"/>
      <c r="I6747"/>
      <c r="J6747"/>
      <c r="K6747"/>
      <c r="L6747"/>
      <c r="M6747" s="8"/>
      <c r="N6747" s="8"/>
    </row>
    <row r="6748" spans="1:14">
      <c r="A6748"/>
      <c r="B6748"/>
      <c r="C6748"/>
      <c r="D6748"/>
      <c r="E6748"/>
      <c r="F6748"/>
      <c r="G6748"/>
      <c r="H6748"/>
      <c r="I6748"/>
      <c r="J6748"/>
      <c r="K6748"/>
      <c r="L6748"/>
      <c r="M6748" s="8"/>
      <c r="N6748" s="8"/>
    </row>
    <row r="6749" spans="1:14">
      <c r="A6749"/>
      <c r="B6749"/>
      <c r="C6749"/>
      <c r="D6749"/>
      <c r="E6749"/>
      <c r="F6749"/>
      <c r="G6749"/>
      <c r="H6749"/>
      <c r="I6749"/>
      <c r="J6749"/>
      <c r="K6749"/>
      <c r="L6749"/>
      <c r="M6749" s="8"/>
      <c r="N6749" s="8"/>
    </row>
    <row r="6750" spans="1:14">
      <c r="A6750"/>
      <c r="B6750"/>
      <c r="C6750"/>
      <c r="D6750"/>
      <c r="E6750"/>
      <c r="F6750"/>
      <c r="G6750"/>
      <c r="H6750"/>
      <c r="I6750"/>
      <c r="J6750"/>
      <c r="K6750"/>
      <c r="L6750"/>
      <c r="M6750" s="8"/>
      <c r="N6750" s="8"/>
    </row>
    <row r="6751" spans="1:14">
      <c r="A6751"/>
      <c r="B6751"/>
      <c r="C6751"/>
      <c r="D6751"/>
      <c r="E6751"/>
      <c r="F6751"/>
      <c r="G6751"/>
      <c r="H6751"/>
      <c r="I6751"/>
      <c r="J6751"/>
      <c r="K6751"/>
      <c r="L6751"/>
      <c r="M6751" s="8"/>
      <c r="N6751" s="8"/>
    </row>
    <row r="6752" spans="1:14">
      <c r="A6752"/>
      <c r="B6752"/>
      <c r="C6752"/>
      <c r="D6752"/>
      <c r="E6752"/>
      <c r="F6752"/>
      <c r="G6752"/>
      <c r="H6752"/>
      <c r="I6752"/>
      <c r="J6752"/>
      <c r="K6752"/>
      <c r="L6752"/>
      <c r="M6752" s="8"/>
      <c r="N6752" s="8"/>
    </row>
    <row r="6753" spans="1:14">
      <c r="A6753"/>
      <c r="B6753"/>
      <c r="C6753"/>
      <c r="D6753"/>
      <c r="E6753"/>
      <c r="F6753"/>
      <c r="G6753"/>
      <c r="H6753"/>
      <c r="I6753"/>
      <c r="J6753"/>
      <c r="K6753"/>
      <c r="L6753"/>
      <c r="M6753" s="8"/>
      <c r="N6753" s="8"/>
    </row>
    <row r="6754" spans="1:14">
      <c r="A6754"/>
      <c r="B6754"/>
      <c r="C6754"/>
      <c r="D6754"/>
      <c r="E6754"/>
      <c r="F6754"/>
      <c r="G6754"/>
      <c r="H6754"/>
      <c r="I6754"/>
      <c r="J6754"/>
      <c r="K6754"/>
      <c r="L6754"/>
      <c r="M6754" s="8"/>
      <c r="N6754" s="8"/>
    </row>
    <row r="6755" spans="1:14">
      <c r="A6755"/>
      <c r="B6755"/>
      <c r="C6755"/>
      <c r="D6755"/>
      <c r="E6755"/>
      <c r="F6755"/>
      <c r="G6755"/>
      <c r="H6755"/>
      <c r="I6755"/>
      <c r="J6755"/>
      <c r="K6755"/>
      <c r="L6755"/>
      <c r="M6755" s="8"/>
      <c r="N6755" s="8"/>
    </row>
    <row r="6756" spans="1:14">
      <c r="A6756"/>
      <c r="B6756"/>
      <c r="C6756"/>
      <c r="D6756"/>
      <c r="E6756"/>
      <c r="F6756"/>
      <c r="G6756"/>
      <c r="H6756"/>
      <c r="I6756"/>
      <c r="J6756"/>
      <c r="K6756"/>
      <c r="L6756"/>
      <c r="M6756" s="8"/>
      <c r="N6756" s="8"/>
    </row>
    <row r="6757" spans="1:14">
      <c r="A6757"/>
      <c r="B6757"/>
      <c r="C6757"/>
      <c r="D6757"/>
      <c r="E6757"/>
      <c r="F6757"/>
      <c r="G6757"/>
      <c r="H6757"/>
      <c r="I6757"/>
      <c r="J6757"/>
      <c r="K6757"/>
      <c r="L6757"/>
      <c r="M6757" s="8"/>
      <c r="N6757" s="8"/>
    </row>
    <row r="6758" spans="1:14">
      <c r="A6758"/>
      <c r="B6758"/>
      <c r="C6758"/>
      <c r="D6758"/>
      <c r="E6758"/>
      <c r="F6758"/>
      <c r="G6758"/>
      <c r="H6758"/>
      <c r="I6758"/>
      <c r="J6758"/>
      <c r="K6758"/>
      <c r="L6758"/>
      <c r="M6758" s="8"/>
      <c r="N6758" s="8"/>
    </row>
    <row r="6759" spans="1:14">
      <c r="A6759"/>
      <c r="B6759"/>
      <c r="C6759"/>
      <c r="D6759"/>
      <c r="E6759"/>
      <c r="F6759"/>
      <c r="G6759"/>
      <c r="H6759"/>
      <c r="I6759"/>
      <c r="J6759"/>
      <c r="K6759"/>
      <c r="L6759"/>
      <c r="M6759" s="8"/>
      <c r="N6759" s="8"/>
    </row>
    <row r="6760" spans="1:14">
      <c r="A6760"/>
      <c r="B6760"/>
      <c r="C6760"/>
      <c r="D6760"/>
      <c r="E6760"/>
      <c r="F6760"/>
      <c r="G6760"/>
      <c r="H6760"/>
      <c r="I6760"/>
      <c r="J6760"/>
      <c r="K6760"/>
      <c r="L6760"/>
      <c r="M6760" s="8"/>
      <c r="N6760" s="8"/>
    </row>
    <row r="6761" spans="1:14">
      <c r="A6761"/>
      <c r="B6761"/>
      <c r="C6761"/>
      <c r="D6761"/>
      <c r="E6761"/>
      <c r="F6761"/>
      <c r="G6761"/>
      <c r="H6761"/>
      <c r="I6761"/>
      <c r="J6761"/>
      <c r="K6761"/>
      <c r="L6761"/>
      <c r="M6761" s="8"/>
      <c r="N6761" s="8"/>
    </row>
    <row r="6762" spans="1:14">
      <c r="A6762"/>
      <c r="B6762"/>
      <c r="C6762"/>
      <c r="D6762"/>
      <c r="E6762"/>
      <c r="F6762"/>
      <c r="G6762"/>
      <c r="H6762"/>
      <c r="I6762"/>
      <c r="J6762"/>
      <c r="K6762"/>
      <c r="L6762"/>
      <c r="M6762" s="8"/>
      <c r="N6762" s="8"/>
    </row>
    <row r="6763" spans="1:14">
      <c r="A6763"/>
      <c r="B6763"/>
      <c r="C6763"/>
      <c r="D6763"/>
      <c r="E6763"/>
      <c r="F6763"/>
      <c r="G6763"/>
      <c r="H6763"/>
      <c r="I6763"/>
      <c r="J6763"/>
      <c r="K6763"/>
      <c r="L6763"/>
      <c r="M6763" s="8"/>
      <c r="N6763" s="8"/>
    </row>
    <row r="6764" spans="1:14">
      <c r="A6764"/>
      <c r="B6764"/>
      <c r="C6764"/>
      <c r="D6764"/>
      <c r="E6764"/>
      <c r="F6764"/>
      <c r="G6764"/>
      <c r="H6764"/>
      <c r="I6764"/>
      <c r="J6764"/>
      <c r="K6764"/>
      <c r="L6764"/>
      <c r="M6764" s="8"/>
      <c r="N6764" s="8"/>
    </row>
    <row r="6765" spans="1:14">
      <c r="A6765"/>
      <c r="B6765"/>
      <c r="C6765"/>
      <c r="D6765"/>
      <c r="E6765"/>
      <c r="F6765"/>
      <c r="G6765"/>
      <c r="H6765"/>
      <c r="I6765"/>
      <c r="J6765"/>
      <c r="K6765"/>
      <c r="L6765"/>
      <c r="M6765" s="8"/>
      <c r="N6765" s="8"/>
    </row>
    <row r="6766" spans="1:14">
      <c r="A6766"/>
      <c r="B6766"/>
      <c r="C6766"/>
      <c r="D6766"/>
      <c r="E6766"/>
      <c r="F6766"/>
      <c r="G6766"/>
      <c r="H6766"/>
      <c r="I6766"/>
      <c r="J6766"/>
      <c r="K6766"/>
      <c r="L6766"/>
      <c r="M6766" s="8"/>
      <c r="N6766" s="8"/>
    </row>
    <row r="6767" spans="1:14">
      <c r="A6767"/>
      <c r="B6767"/>
      <c r="C6767"/>
      <c r="D6767"/>
      <c r="E6767"/>
      <c r="F6767"/>
      <c r="G6767"/>
      <c r="H6767"/>
      <c r="I6767"/>
      <c r="J6767"/>
      <c r="K6767"/>
      <c r="L6767"/>
      <c r="M6767" s="8"/>
      <c r="N6767" s="8"/>
    </row>
    <row r="6768" spans="1:14">
      <c r="A6768"/>
      <c r="B6768"/>
      <c r="C6768"/>
      <c r="D6768"/>
      <c r="E6768"/>
      <c r="F6768"/>
      <c r="G6768"/>
      <c r="H6768"/>
      <c r="I6768"/>
      <c r="J6768"/>
      <c r="K6768"/>
      <c r="L6768"/>
      <c r="M6768" s="8"/>
      <c r="N6768" s="8"/>
    </row>
    <row r="6769" spans="1:14">
      <c r="A6769"/>
      <c r="B6769"/>
      <c r="C6769"/>
      <c r="D6769"/>
      <c r="E6769"/>
      <c r="F6769"/>
      <c r="G6769"/>
      <c r="H6769"/>
      <c r="I6769"/>
      <c r="J6769"/>
      <c r="K6769"/>
      <c r="L6769"/>
      <c r="M6769" s="8"/>
      <c r="N6769" s="8"/>
    </row>
    <row r="6770" spans="1:14">
      <c r="A6770"/>
      <c r="B6770"/>
      <c r="C6770"/>
      <c r="D6770"/>
      <c r="E6770"/>
      <c r="F6770"/>
      <c r="G6770"/>
      <c r="H6770"/>
      <c r="I6770"/>
      <c r="J6770"/>
      <c r="K6770"/>
      <c r="L6770"/>
      <c r="M6770" s="8"/>
      <c r="N6770" s="8"/>
    </row>
    <row r="6771" spans="1:14">
      <c r="A6771"/>
      <c r="B6771"/>
      <c r="C6771"/>
      <c r="D6771"/>
      <c r="E6771"/>
      <c r="F6771"/>
      <c r="G6771"/>
      <c r="H6771"/>
      <c r="I6771"/>
      <c r="J6771"/>
      <c r="K6771"/>
      <c r="L6771"/>
      <c r="M6771" s="8"/>
      <c r="N6771" s="8"/>
    </row>
    <row r="6772" spans="1:14">
      <c r="A6772"/>
      <c r="B6772"/>
      <c r="C6772"/>
      <c r="D6772"/>
      <c r="E6772"/>
      <c r="F6772"/>
      <c r="G6772"/>
      <c r="H6772"/>
      <c r="I6772"/>
      <c r="J6772"/>
      <c r="K6772"/>
      <c r="L6772"/>
      <c r="M6772" s="8"/>
      <c r="N6772" s="8"/>
    </row>
    <row r="6773" spans="1:14">
      <c r="A6773"/>
      <c r="B6773"/>
      <c r="C6773"/>
      <c r="D6773"/>
      <c r="E6773"/>
      <c r="F6773"/>
      <c r="G6773"/>
      <c r="H6773"/>
      <c r="I6773"/>
      <c r="J6773"/>
      <c r="K6773"/>
      <c r="L6773"/>
      <c r="M6773" s="8"/>
      <c r="N6773" s="8"/>
    </row>
    <row r="6774" spans="1:14">
      <c r="A6774"/>
      <c r="B6774"/>
      <c r="C6774"/>
      <c r="D6774"/>
      <c r="E6774"/>
      <c r="F6774"/>
      <c r="G6774"/>
      <c r="H6774"/>
      <c r="I6774"/>
      <c r="J6774"/>
      <c r="K6774"/>
      <c r="L6774"/>
      <c r="M6774" s="8"/>
      <c r="N6774" s="8"/>
    </row>
    <row r="6775" spans="1:14">
      <c r="A6775"/>
      <c r="B6775"/>
      <c r="C6775"/>
      <c r="D6775"/>
      <c r="E6775"/>
      <c r="F6775"/>
      <c r="G6775"/>
      <c r="H6775"/>
      <c r="I6775"/>
      <c r="J6775"/>
      <c r="K6775"/>
      <c r="L6775"/>
      <c r="M6775" s="8"/>
      <c r="N6775" s="8"/>
    </row>
    <row r="6776" spans="1:14">
      <c r="A6776"/>
      <c r="B6776"/>
      <c r="C6776"/>
      <c r="D6776"/>
      <c r="E6776"/>
      <c r="F6776"/>
      <c r="G6776"/>
      <c r="H6776"/>
      <c r="I6776"/>
      <c r="J6776"/>
      <c r="K6776"/>
      <c r="L6776"/>
      <c r="M6776" s="8"/>
      <c r="N6776" s="8"/>
    </row>
    <row r="6777" spans="1:14">
      <c r="A6777"/>
      <c r="B6777"/>
      <c r="C6777"/>
      <c r="D6777"/>
      <c r="E6777"/>
      <c r="F6777"/>
      <c r="G6777"/>
      <c r="H6777"/>
      <c r="I6777"/>
      <c r="J6777"/>
      <c r="K6777"/>
      <c r="L6777"/>
      <c r="M6777" s="8"/>
      <c r="N6777" s="8"/>
    </row>
    <row r="6778" spans="1:14">
      <c r="A6778"/>
      <c r="B6778"/>
      <c r="C6778"/>
      <c r="D6778"/>
      <c r="E6778"/>
      <c r="F6778"/>
      <c r="G6778"/>
      <c r="H6778"/>
      <c r="I6778"/>
      <c r="J6778"/>
      <c r="K6778"/>
      <c r="L6778"/>
      <c r="M6778" s="8"/>
      <c r="N6778" s="8"/>
    </row>
    <row r="6779" spans="1:14">
      <c r="A6779"/>
      <c r="B6779"/>
      <c r="C6779"/>
      <c r="D6779"/>
      <c r="E6779"/>
      <c r="F6779"/>
      <c r="G6779"/>
      <c r="H6779"/>
      <c r="I6779"/>
      <c r="J6779"/>
      <c r="K6779"/>
      <c r="L6779"/>
      <c r="M6779" s="8"/>
      <c r="N6779" s="8"/>
    </row>
    <row r="6780" spans="1:14">
      <c r="A6780"/>
      <c r="B6780"/>
      <c r="C6780"/>
      <c r="D6780"/>
      <c r="E6780"/>
      <c r="F6780"/>
      <c r="G6780"/>
      <c r="H6780"/>
      <c r="I6780"/>
      <c r="J6780"/>
      <c r="K6780"/>
      <c r="L6780"/>
      <c r="M6780" s="8"/>
      <c r="N6780" s="8"/>
    </row>
    <row r="6781" spans="1:14">
      <c r="A6781"/>
      <c r="B6781"/>
      <c r="C6781"/>
      <c r="D6781"/>
      <c r="E6781"/>
      <c r="F6781"/>
      <c r="G6781"/>
      <c r="H6781"/>
      <c r="I6781"/>
      <c r="J6781"/>
      <c r="K6781"/>
      <c r="L6781"/>
      <c r="M6781" s="8"/>
      <c r="N6781" s="8"/>
    </row>
    <row r="6782" spans="1:14">
      <c r="A6782"/>
      <c r="B6782"/>
      <c r="C6782"/>
      <c r="D6782"/>
      <c r="E6782"/>
      <c r="F6782"/>
      <c r="G6782"/>
      <c r="H6782"/>
      <c r="I6782"/>
      <c r="J6782"/>
      <c r="K6782"/>
      <c r="L6782"/>
      <c r="M6782" s="8"/>
      <c r="N6782" s="8"/>
    </row>
    <row r="6783" spans="1:14">
      <c r="A6783"/>
      <c r="B6783"/>
      <c r="C6783"/>
      <c r="D6783"/>
      <c r="E6783"/>
      <c r="F6783"/>
      <c r="G6783"/>
      <c r="H6783"/>
      <c r="I6783"/>
      <c r="J6783"/>
      <c r="K6783"/>
      <c r="L6783"/>
      <c r="M6783" s="8"/>
      <c r="N6783" s="8"/>
    </row>
    <row r="6784" spans="1:14">
      <c r="A6784"/>
      <c r="B6784"/>
      <c r="C6784"/>
      <c r="D6784"/>
      <c r="E6784"/>
      <c r="F6784"/>
      <c r="G6784"/>
      <c r="H6784"/>
      <c r="I6784"/>
      <c r="J6784"/>
      <c r="K6784"/>
      <c r="L6784"/>
      <c r="M6784" s="8"/>
      <c r="N6784" s="8"/>
    </row>
    <row r="6785" spans="1:14">
      <c r="A6785"/>
      <c r="B6785"/>
      <c r="C6785"/>
      <c r="D6785"/>
      <c r="E6785"/>
      <c r="F6785"/>
      <c r="G6785"/>
      <c r="H6785"/>
      <c r="I6785"/>
      <c r="J6785"/>
      <c r="K6785"/>
      <c r="L6785"/>
      <c r="M6785" s="8"/>
      <c r="N6785" s="8"/>
    </row>
    <row r="6786" spans="1:14">
      <c r="A6786"/>
      <c r="B6786"/>
      <c r="C6786"/>
      <c r="D6786"/>
      <c r="E6786"/>
      <c r="F6786"/>
      <c r="G6786"/>
      <c r="H6786"/>
      <c r="I6786"/>
      <c r="J6786"/>
      <c r="K6786"/>
      <c r="L6786"/>
      <c r="M6786" s="8"/>
      <c r="N6786" s="8"/>
    </row>
    <row r="6787" spans="1:14">
      <c r="A6787"/>
      <c r="B6787"/>
      <c r="C6787"/>
      <c r="D6787"/>
      <c r="E6787"/>
      <c r="F6787"/>
      <c r="G6787"/>
      <c r="H6787"/>
      <c r="I6787"/>
      <c r="J6787"/>
      <c r="K6787"/>
      <c r="L6787"/>
      <c r="M6787" s="8"/>
      <c r="N6787" s="8"/>
    </row>
    <row r="6788" spans="1:14">
      <c r="A6788"/>
      <c r="B6788"/>
      <c r="C6788"/>
      <c r="D6788"/>
      <c r="E6788"/>
      <c r="F6788"/>
      <c r="G6788"/>
      <c r="H6788"/>
      <c r="I6788"/>
      <c r="J6788"/>
      <c r="K6788"/>
      <c r="L6788"/>
      <c r="M6788" s="8"/>
      <c r="N6788" s="8"/>
    </row>
    <row r="6789" spans="1:14">
      <c r="A6789"/>
      <c r="B6789"/>
      <c r="C6789"/>
      <c r="D6789"/>
      <c r="E6789"/>
      <c r="F6789"/>
      <c r="G6789"/>
      <c r="H6789"/>
      <c r="I6789"/>
      <c r="J6789"/>
      <c r="K6789"/>
      <c r="L6789"/>
      <c r="M6789" s="8"/>
      <c r="N6789" s="8"/>
    </row>
    <row r="6790" spans="1:14">
      <c r="A6790"/>
      <c r="B6790"/>
      <c r="C6790"/>
      <c r="D6790"/>
      <c r="E6790"/>
      <c r="F6790"/>
      <c r="G6790"/>
      <c r="H6790"/>
      <c r="I6790"/>
      <c r="J6790"/>
      <c r="K6790"/>
      <c r="L6790"/>
      <c r="M6790" s="8"/>
      <c r="N6790" s="8"/>
    </row>
    <row r="6791" spans="1:14">
      <c r="A6791"/>
      <c r="B6791"/>
      <c r="C6791"/>
      <c r="D6791"/>
      <c r="E6791"/>
      <c r="F6791"/>
      <c r="G6791"/>
      <c r="H6791"/>
      <c r="I6791"/>
      <c r="J6791"/>
      <c r="K6791"/>
      <c r="L6791"/>
      <c r="M6791" s="8"/>
      <c r="N6791" s="8"/>
    </row>
    <row r="6792" spans="1:14">
      <c r="A6792"/>
      <c r="B6792"/>
      <c r="C6792"/>
      <c r="D6792"/>
      <c r="E6792"/>
      <c r="F6792"/>
      <c r="G6792"/>
      <c r="H6792"/>
      <c r="I6792"/>
      <c r="J6792"/>
      <c r="K6792"/>
      <c r="L6792"/>
      <c r="M6792" s="8"/>
      <c r="N6792" s="8"/>
    </row>
    <row r="6793" spans="1:14">
      <c r="A6793"/>
      <c r="B6793"/>
      <c r="C6793"/>
      <c r="D6793"/>
      <c r="E6793"/>
      <c r="F6793"/>
      <c r="G6793"/>
      <c r="H6793"/>
      <c r="I6793"/>
      <c r="J6793"/>
      <c r="K6793"/>
      <c r="L6793"/>
      <c r="M6793" s="8"/>
      <c r="N6793" s="8"/>
    </row>
    <row r="6794" spans="1:14">
      <c r="A6794"/>
      <c r="B6794"/>
      <c r="C6794"/>
      <c r="D6794"/>
      <c r="E6794"/>
      <c r="F6794"/>
      <c r="G6794"/>
      <c r="H6794"/>
      <c r="I6794"/>
      <c r="J6794"/>
      <c r="K6794"/>
      <c r="L6794"/>
      <c r="M6794" s="8"/>
      <c r="N6794" s="8"/>
    </row>
    <row r="6795" spans="1:14">
      <c r="A6795"/>
      <c r="B6795"/>
      <c r="C6795"/>
      <c r="D6795"/>
      <c r="E6795"/>
      <c r="F6795"/>
      <c r="G6795"/>
      <c r="H6795"/>
      <c r="I6795"/>
      <c r="J6795"/>
      <c r="K6795"/>
      <c r="L6795"/>
      <c r="M6795" s="8"/>
      <c r="N6795" s="8"/>
    </row>
    <row r="6796" spans="1:14">
      <c r="A6796"/>
      <c r="B6796"/>
      <c r="C6796"/>
      <c r="D6796"/>
      <c r="E6796"/>
      <c r="F6796"/>
      <c r="G6796"/>
      <c r="H6796"/>
      <c r="I6796"/>
      <c r="J6796"/>
      <c r="K6796"/>
      <c r="L6796"/>
      <c r="M6796" s="8"/>
      <c r="N6796" s="8"/>
    </row>
    <row r="6797" spans="1:14">
      <c r="A6797"/>
      <c r="B6797"/>
      <c r="C6797"/>
      <c r="D6797"/>
      <c r="E6797"/>
      <c r="F6797"/>
      <c r="G6797"/>
      <c r="H6797"/>
      <c r="I6797"/>
      <c r="J6797"/>
      <c r="K6797"/>
      <c r="L6797"/>
      <c r="M6797" s="8"/>
      <c r="N6797" s="8"/>
    </row>
    <row r="6798" spans="1:14">
      <c r="A6798"/>
      <c r="B6798"/>
      <c r="C6798"/>
      <c r="D6798"/>
      <c r="E6798"/>
      <c r="F6798"/>
      <c r="G6798"/>
      <c r="H6798"/>
      <c r="I6798"/>
      <c r="J6798"/>
      <c r="K6798"/>
      <c r="L6798"/>
      <c r="M6798" s="8"/>
      <c r="N6798" s="8"/>
    </row>
    <row r="6799" spans="1:14">
      <c r="A6799"/>
      <c r="B6799"/>
      <c r="C6799"/>
      <c r="D6799"/>
      <c r="E6799"/>
      <c r="F6799"/>
      <c r="G6799"/>
      <c r="H6799"/>
      <c r="I6799"/>
      <c r="J6799"/>
      <c r="K6799"/>
      <c r="L6799"/>
      <c r="M6799" s="8"/>
      <c r="N6799" s="8"/>
    </row>
    <row r="6800" spans="1:14">
      <c r="A6800"/>
      <c r="B6800"/>
      <c r="C6800"/>
      <c r="D6800"/>
      <c r="E6800"/>
      <c r="F6800"/>
      <c r="G6800"/>
      <c r="H6800"/>
      <c r="I6800"/>
      <c r="J6800"/>
      <c r="K6800"/>
      <c r="L6800"/>
      <c r="M6800" s="8"/>
      <c r="N6800" s="8"/>
    </row>
    <row r="6801" spans="1:14">
      <c r="A6801"/>
      <c r="B6801"/>
      <c r="C6801"/>
      <c r="D6801"/>
      <c r="E6801"/>
      <c r="F6801"/>
      <c r="G6801"/>
      <c r="H6801"/>
      <c r="I6801"/>
      <c r="J6801"/>
      <c r="K6801"/>
      <c r="L6801"/>
      <c r="M6801" s="8"/>
      <c r="N6801" s="8"/>
    </row>
    <row r="6802" spans="1:14">
      <c r="A6802"/>
      <c r="B6802"/>
      <c r="C6802"/>
      <c r="D6802"/>
      <c r="E6802"/>
      <c r="F6802"/>
      <c r="G6802"/>
      <c r="H6802"/>
      <c r="I6802"/>
      <c r="J6802"/>
      <c r="K6802"/>
      <c r="L6802"/>
      <c r="M6802" s="8"/>
      <c r="N6802" s="8"/>
    </row>
    <row r="6803" spans="1:14">
      <c r="A6803"/>
      <c r="B6803"/>
      <c r="C6803"/>
      <c r="D6803"/>
      <c r="E6803"/>
      <c r="F6803"/>
      <c r="G6803"/>
      <c r="H6803"/>
      <c r="I6803"/>
      <c r="J6803"/>
      <c r="K6803"/>
      <c r="L6803"/>
      <c r="M6803" s="8"/>
      <c r="N6803" s="8"/>
    </row>
    <row r="6804" spans="1:14">
      <c r="A6804"/>
      <c r="B6804"/>
      <c r="C6804"/>
      <c r="D6804"/>
      <c r="E6804"/>
      <c r="F6804"/>
      <c r="G6804"/>
      <c r="H6804"/>
      <c r="I6804"/>
      <c r="J6804"/>
      <c r="K6804"/>
      <c r="L6804"/>
      <c r="M6804" s="8"/>
      <c r="N6804" s="8"/>
    </row>
    <row r="6805" spans="1:14">
      <c r="A6805"/>
      <c r="B6805"/>
      <c r="C6805"/>
      <c r="D6805"/>
      <c r="E6805"/>
      <c r="F6805"/>
      <c r="G6805"/>
      <c r="H6805"/>
      <c r="I6805"/>
      <c r="J6805"/>
      <c r="K6805"/>
      <c r="L6805"/>
      <c r="M6805" s="8"/>
      <c r="N6805" s="8"/>
    </row>
    <row r="6806" spans="1:14">
      <c r="A6806"/>
      <c r="B6806"/>
      <c r="C6806"/>
      <c r="D6806"/>
      <c r="E6806"/>
      <c r="F6806"/>
      <c r="G6806"/>
      <c r="H6806"/>
      <c r="I6806"/>
      <c r="J6806"/>
      <c r="K6806"/>
      <c r="L6806"/>
      <c r="M6806" s="8"/>
      <c r="N6806" s="8"/>
    </row>
    <row r="6807" spans="1:14">
      <c r="A6807"/>
      <c r="B6807"/>
      <c r="C6807"/>
      <c r="D6807"/>
      <c r="E6807"/>
      <c r="F6807"/>
      <c r="G6807"/>
      <c r="H6807"/>
      <c r="I6807"/>
      <c r="J6807"/>
      <c r="K6807"/>
      <c r="L6807"/>
      <c r="M6807" s="8"/>
      <c r="N6807" s="8"/>
    </row>
    <row r="6808" spans="1:14">
      <c r="A6808"/>
      <c r="B6808"/>
      <c r="C6808"/>
      <c r="D6808"/>
      <c r="E6808"/>
      <c r="F6808"/>
      <c r="G6808"/>
      <c r="H6808"/>
      <c r="I6808"/>
      <c r="J6808"/>
      <c r="K6808"/>
      <c r="L6808"/>
      <c r="M6808" s="8"/>
      <c r="N6808" s="8"/>
    </row>
    <row r="6809" spans="1:14">
      <c r="A6809"/>
      <c r="B6809"/>
      <c r="C6809"/>
      <c r="D6809"/>
      <c r="E6809"/>
      <c r="F6809"/>
      <c r="G6809"/>
      <c r="H6809"/>
      <c r="I6809"/>
      <c r="J6809"/>
      <c r="K6809"/>
      <c r="L6809"/>
      <c r="M6809" s="8"/>
      <c r="N6809" s="8"/>
    </row>
    <row r="6810" spans="1:14">
      <c r="A6810"/>
      <c r="B6810"/>
      <c r="C6810"/>
      <c r="D6810"/>
      <c r="E6810"/>
      <c r="F6810"/>
      <c r="G6810"/>
      <c r="H6810"/>
      <c r="I6810"/>
      <c r="J6810"/>
      <c r="K6810"/>
      <c r="L6810"/>
      <c r="M6810" s="8"/>
      <c r="N6810" s="8"/>
    </row>
    <row r="6811" spans="1:14">
      <c r="A6811"/>
      <c r="B6811"/>
      <c r="C6811"/>
      <c r="D6811"/>
      <c r="E6811"/>
      <c r="F6811"/>
      <c r="G6811"/>
      <c r="H6811"/>
      <c r="I6811"/>
      <c r="J6811"/>
      <c r="K6811"/>
      <c r="L6811"/>
      <c r="M6811" s="8"/>
      <c r="N6811" s="8"/>
    </row>
    <row r="6812" spans="1:14">
      <c r="A6812"/>
      <c r="B6812"/>
      <c r="C6812"/>
      <c r="D6812"/>
      <c r="E6812"/>
      <c r="F6812"/>
      <c r="G6812"/>
      <c r="H6812"/>
      <c r="I6812"/>
      <c r="J6812"/>
      <c r="K6812"/>
      <c r="L6812"/>
      <c r="M6812" s="8"/>
      <c r="N6812" s="8"/>
    </row>
    <row r="6813" spans="1:14">
      <c r="A6813"/>
      <c r="B6813"/>
      <c r="C6813"/>
      <c r="D6813"/>
      <c r="E6813"/>
      <c r="F6813"/>
      <c r="G6813"/>
      <c r="H6813"/>
      <c r="I6813"/>
      <c r="J6813"/>
      <c r="K6813"/>
      <c r="L6813"/>
      <c r="M6813" s="8"/>
      <c r="N6813" s="8"/>
    </row>
    <row r="6814" spans="1:14">
      <c r="A6814"/>
      <c r="B6814"/>
      <c r="C6814"/>
      <c r="D6814"/>
      <c r="E6814"/>
      <c r="F6814"/>
      <c r="G6814"/>
      <c r="H6814"/>
      <c r="I6814"/>
      <c r="J6814"/>
      <c r="K6814"/>
      <c r="L6814"/>
      <c r="M6814" s="8"/>
      <c r="N6814" s="8"/>
    </row>
    <row r="6815" spans="1:14">
      <c r="A6815"/>
      <c r="B6815"/>
      <c r="C6815"/>
      <c r="D6815"/>
      <c r="E6815"/>
      <c r="F6815"/>
      <c r="G6815"/>
      <c r="H6815"/>
      <c r="I6815"/>
      <c r="J6815"/>
      <c r="K6815"/>
      <c r="L6815"/>
      <c r="M6815" s="8"/>
      <c r="N6815" s="8"/>
    </row>
    <row r="6816" spans="1:14">
      <c r="A6816"/>
      <c r="B6816"/>
      <c r="C6816"/>
      <c r="D6816"/>
      <c r="E6816"/>
      <c r="F6816"/>
      <c r="G6816"/>
      <c r="H6816"/>
      <c r="I6816"/>
      <c r="J6816"/>
      <c r="K6816"/>
      <c r="L6816"/>
      <c r="M6816" s="8"/>
      <c r="N6816" s="8"/>
    </row>
    <row r="6817" spans="1:14">
      <c r="A6817"/>
      <c r="B6817"/>
      <c r="C6817"/>
      <c r="D6817"/>
      <c r="E6817"/>
      <c r="F6817"/>
      <c r="G6817"/>
      <c r="H6817"/>
      <c r="I6817"/>
      <c r="J6817"/>
      <c r="K6817"/>
      <c r="L6817"/>
      <c r="M6817" s="8"/>
      <c r="N6817" s="8"/>
    </row>
    <row r="6818" spans="1:14">
      <c r="A6818"/>
      <c r="B6818"/>
      <c r="C6818"/>
      <c r="D6818"/>
      <c r="E6818"/>
      <c r="F6818"/>
      <c r="G6818"/>
      <c r="H6818"/>
      <c r="I6818"/>
      <c r="J6818"/>
      <c r="K6818"/>
      <c r="L6818"/>
      <c r="M6818" s="8"/>
      <c r="N6818" s="8"/>
    </row>
    <row r="6819" spans="1:14">
      <c r="A6819"/>
      <c r="B6819"/>
      <c r="C6819"/>
      <c r="D6819"/>
      <c r="E6819"/>
      <c r="F6819"/>
      <c r="G6819"/>
      <c r="H6819"/>
      <c r="I6819"/>
      <c r="J6819"/>
      <c r="K6819"/>
      <c r="L6819"/>
      <c r="M6819" s="8"/>
      <c r="N6819" s="8"/>
    </row>
    <row r="6820" spans="1:14">
      <c r="A6820"/>
      <c r="B6820"/>
      <c r="C6820"/>
      <c r="D6820"/>
      <c r="E6820"/>
      <c r="F6820"/>
      <c r="G6820"/>
      <c r="H6820"/>
      <c r="I6820"/>
      <c r="J6820"/>
      <c r="K6820"/>
      <c r="L6820"/>
      <c r="M6820" s="8"/>
      <c r="N6820" s="8"/>
    </row>
    <row r="6821" spans="1:14">
      <c r="A6821"/>
      <c r="B6821"/>
      <c r="C6821"/>
      <c r="D6821"/>
      <c r="E6821"/>
      <c r="F6821"/>
      <c r="G6821"/>
      <c r="H6821"/>
      <c r="I6821"/>
      <c r="J6821"/>
      <c r="K6821"/>
      <c r="L6821"/>
      <c r="M6821" s="8"/>
      <c r="N6821" s="8"/>
    </row>
    <row r="6822" spans="1:14">
      <c r="A6822"/>
      <c r="B6822"/>
      <c r="C6822"/>
      <c r="D6822"/>
      <c r="E6822"/>
      <c r="F6822"/>
      <c r="G6822"/>
      <c r="H6822"/>
      <c r="I6822"/>
      <c r="J6822"/>
      <c r="K6822"/>
      <c r="L6822"/>
      <c r="M6822" s="8"/>
      <c r="N6822" s="8"/>
    </row>
    <row r="6823" spans="1:14">
      <c r="A6823"/>
      <c r="B6823"/>
      <c r="C6823"/>
      <c r="D6823"/>
      <c r="E6823"/>
      <c r="F6823"/>
      <c r="G6823"/>
      <c r="H6823"/>
      <c r="I6823"/>
      <c r="J6823"/>
      <c r="K6823"/>
      <c r="L6823"/>
      <c r="M6823" s="8"/>
      <c r="N6823" s="8"/>
    </row>
    <row r="6824" spans="1:14">
      <c r="A6824"/>
      <c r="B6824"/>
      <c r="C6824"/>
      <c r="D6824"/>
      <c r="E6824"/>
      <c r="F6824"/>
      <c r="G6824"/>
      <c r="H6824"/>
      <c r="I6824"/>
      <c r="J6824"/>
      <c r="K6824"/>
      <c r="L6824"/>
      <c r="M6824" s="8"/>
      <c r="N6824" s="8"/>
    </row>
    <row r="6825" spans="1:14">
      <c r="A6825"/>
      <c r="B6825"/>
      <c r="C6825"/>
      <c r="D6825"/>
      <c r="E6825"/>
      <c r="F6825"/>
      <c r="G6825"/>
      <c r="H6825"/>
      <c r="I6825"/>
      <c r="J6825"/>
      <c r="K6825"/>
      <c r="L6825"/>
      <c r="M6825" s="8"/>
      <c r="N6825" s="8"/>
    </row>
    <row r="6826" spans="1:14">
      <c r="A6826"/>
      <c r="B6826"/>
      <c r="C6826"/>
      <c r="D6826"/>
      <c r="E6826"/>
      <c r="F6826"/>
      <c r="G6826"/>
      <c r="H6826"/>
      <c r="I6826"/>
      <c r="J6826"/>
      <c r="K6826"/>
      <c r="L6826"/>
      <c r="M6826" s="8"/>
      <c r="N6826" s="8"/>
    </row>
    <row r="6827" spans="1:14">
      <c r="A6827"/>
      <c r="B6827"/>
      <c r="C6827"/>
      <c r="D6827"/>
      <c r="E6827"/>
      <c r="F6827"/>
      <c r="G6827"/>
      <c r="H6827"/>
      <c r="I6827"/>
      <c r="J6827"/>
      <c r="K6827"/>
      <c r="L6827"/>
      <c r="M6827" s="8"/>
      <c r="N6827" s="8"/>
    </row>
    <row r="6828" spans="1:14">
      <c r="A6828"/>
      <c r="B6828"/>
      <c r="C6828"/>
      <c r="D6828"/>
      <c r="E6828"/>
      <c r="F6828"/>
      <c r="G6828"/>
      <c r="H6828"/>
      <c r="I6828"/>
      <c r="J6828"/>
      <c r="K6828"/>
      <c r="L6828"/>
      <c r="M6828" s="8"/>
      <c r="N6828" s="8"/>
    </row>
    <row r="6829" spans="1:14">
      <c r="A6829"/>
      <c r="B6829"/>
      <c r="C6829"/>
      <c r="D6829"/>
      <c r="E6829"/>
      <c r="F6829"/>
      <c r="G6829"/>
      <c r="H6829"/>
      <c r="I6829"/>
      <c r="J6829"/>
      <c r="K6829"/>
      <c r="L6829"/>
      <c r="M6829" s="8"/>
      <c r="N6829" s="8"/>
    </row>
    <row r="6830" spans="1:14">
      <c r="A6830"/>
      <c r="B6830"/>
      <c r="C6830"/>
      <c r="D6830"/>
      <c r="E6830"/>
      <c r="F6830"/>
      <c r="G6830"/>
      <c r="H6830"/>
      <c r="I6830"/>
      <c r="J6830"/>
      <c r="K6830"/>
      <c r="L6830"/>
      <c r="M6830" s="8"/>
      <c r="N6830" s="8"/>
    </row>
    <row r="6831" spans="1:14">
      <c r="A6831"/>
      <c r="B6831"/>
      <c r="C6831"/>
      <c r="D6831"/>
      <c r="E6831"/>
      <c r="F6831"/>
      <c r="G6831"/>
      <c r="H6831"/>
      <c r="I6831"/>
      <c r="J6831"/>
      <c r="K6831"/>
      <c r="L6831"/>
      <c r="M6831" s="8"/>
      <c r="N6831" s="8"/>
    </row>
    <row r="6832" spans="1:14">
      <c r="A6832"/>
      <c r="B6832"/>
      <c r="C6832"/>
      <c r="D6832"/>
      <c r="E6832"/>
      <c r="F6832"/>
      <c r="G6832"/>
      <c r="H6832"/>
      <c r="I6832"/>
      <c r="J6832"/>
      <c r="K6832"/>
      <c r="L6832"/>
      <c r="M6832" s="8"/>
      <c r="N6832" s="8"/>
    </row>
    <row r="6833" spans="1:14">
      <c r="A6833"/>
      <c r="B6833"/>
      <c r="C6833"/>
      <c r="D6833"/>
      <c r="E6833"/>
      <c r="F6833"/>
      <c r="G6833"/>
      <c r="H6833"/>
      <c r="I6833"/>
      <c r="J6833"/>
      <c r="K6833"/>
      <c r="L6833"/>
      <c r="M6833" s="8"/>
      <c r="N6833" s="8"/>
    </row>
    <row r="6834" spans="1:14">
      <c r="A6834"/>
      <c r="B6834"/>
      <c r="C6834"/>
      <c r="D6834"/>
      <c r="E6834"/>
      <c r="F6834"/>
      <c r="G6834"/>
      <c r="H6834"/>
      <c r="I6834"/>
      <c r="J6834"/>
      <c r="K6834"/>
      <c r="L6834"/>
      <c r="M6834" s="8"/>
      <c r="N6834" s="8"/>
    </row>
    <row r="6835" spans="1:14">
      <c r="A6835"/>
      <c r="B6835"/>
      <c r="C6835"/>
      <c r="D6835"/>
      <c r="E6835"/>
      <c r="F6835"/>
      <c r="G6835"/>
      <c r="H6835"/>
      <c r="I6835"/>
      <c r="J6835"/>
      <c r="K6835"/>
      <c r="L6835"/>
      <c r="M6835" s="8"/>
      <c r="N6835" s="8"/>
    </row>
    <row r="6836" spans="1:14">
      <c r="A6836"/>
      <c r="B6836"/>
      <c r="C6836"/>
      <c r="D6836"/>
      <c r="E6836"/>
      <c r="F6836"/>
      <c r="G6836"/>
      <c r="H6836"/>
      <c r="I6836"/>
      <c r="J6836"/>
      <c r="K6836"/>
      <c r="L6836"/>
      <c r="M6836" s="8"/>
      <c r="N6836" s="8"/>
    </row>
    <row r="6837" spans="1:14">
      <c r="A6837"/>
      <c r="B6837"/>
      <c r="C6837"/>
      <c r="D6837"/>
      <c r="E6837"/>
      <c r="F6837"/>
      <c r="G6837"/>
      <c r="H6837"/>
      <c r="I6837"/>
      <c r="J6837"/>
      <c r="K6837"/>
      <c r="L6837"/>
      <c r="M6837" s="8"/>
      <c r="N6837" s="8"/>
    </row>
    <row r="6838" spans="1:14">
      <c r="A6838"/>
      <c r="B6838"/>
      <c r="C6838"/>
      <c r="D6838"/>
      <c r="E6838"/>
      <c r="F6838"/>
      <c r="G6838"/>
      <c r="H6838"/>
      <c r="I6838"/>
      <c r="J6838"/>
      <c r="K6838"/>
      <c r="L6838"/>
      <c r="M6838" s="8"/>
      <c r="N6838" s="8"/>
    </row>
    <row r="6839" spans="1:14">
      <c r="A6839"/>
      <c r="B6839"/>
      <c r="C6839"/>
      <c r="D6839"/>
      <c r="E6839"/>
      <c r="F6839"/>
      <c r="G6839"/>
      <c r="H6839"/>
      <c r="I6839"/>
      <c r="J6839"/>
      <c r="K6839"/>
      <c r="L6839"/>
      <c r="M6839" s="8"/>
      <c r="N6839" s="8"/>
    </row>
    <row r="6840" spans="1:14">
      <c r="A6840"/>
      <c r="B6840"/>
      <c r="C6840"/>
      <c r="D6840"/>
      <c r="E6840"/>
      <c r="F6840"/>
      <c r="G6840"/>
      <c r="H6840"/>
      <c r="I6840"/>
      <c r="J6840"/>
      <c r="K6840"/>
      <c r="L6840"/>
      <c r="M6840" s="8"/>
      <c r="N6840" s="8"/>
    </row>
    <row r="6841" spans="1:14">
      <c r="A6841"/>
      <c r="B6841"/>
      <c r="C6841"/>
      <c r="D6841"/>
      <c r="E6841"/>
      <c r="F6841"/>
      <c r="G6841"/>
      <c r="H6841"/>
      <c r="I6841"/>
      <c r="J6841"/>
      <c r="K6841"/>
      <c r="L6841"/>
      <c r="M6841" s="8"/>
      <c r="N6841" s="8"/>
    </row>
    <row r="6842" spans="1:14">
      <c r="A6842"/>
      <c r="B6842"/>
      <c r="C6842"/>
      <c r="D6842"/>
      <c r="E6842"/>
      <c r="F6842"/>
      <c r="G6842"/>
      <c r="H6842"/>
      <c r="I6842"/>
      <c r="J6842"/>
      <c r="K6842"/>
      <c r="L6842"/>
      <c r="M6842" s="8"/>
      <c r="N6842" s="8"/>
    </row>
    <row r="6843" spans="1:14">
      <c r="A6843"/>
      <c r="B6843"/>
      <c r="C6843"/>
      <c r="D6843"/>
      <c r="E6843"/>
      <c r="F6843"/>
      <c r="G6843"/>
      <c r="H6843"/>
      <c r="I6843"/>
      <c r="J6843"/>
      <c r="K6843"/>
      <c r="L6843"/>
      <c r="M6843" s="8"/>
      <c r="N6843" s="8"/>
    </row>
    <row r="6844" spans="1:14">
      <c r="A6844"/>
      <c r="B6844"/>
      <c r="C6844"/>
      <c r="D6844"/>
      <c r="E6844"/>
      <c r="F6844"/>
      <c r="G6844"/>
      <c r="H6844"/>
      <c r="I6844"/>
      <c r="J6844"/>
      <c r="K6844"/>
      <c r="L6844"/>
      <c r="M6844" s="8"/>
      <c r="N6844" s="8"/>
    </row>
    <row r="6845" spans="1:14">
      <c r="A6845"/>
      <c r="B6845"/>
      <c r="C6845"/>
      <c r="D6845"/>
      <c r="E6845"/>
      <c r="F6845"/>
      <c r="G6845"/>
      <c r="H6845"/>
      <c r="I6845"/>
      <c r="J6845"/>
      <c r="K6845"/>
      <c r="L6845"/>
      <c r="M6845" s="8"/>
      <c r="N6845" s="8"/>
    </row>
    <row r="6846" spans="1:14">
      <c r="A6846"/>
      <c r="B6846"/>
      <c r="C6846"/>
      <c r="D6846"/>
      <c r="E6846"/>
      <c r="F6846"/>
      <c r="G6846"/>
      <c r="H6846"/>
      <c r="I6846"/>
      <c r="J6846"/>
      <c r="K6846"/>
      <c r="L6846"/>
      <c r="M6846" s="8"/>
      <c r="N6846" s="8"/>
    </row>
    <row r="6847" spans="1:14">
      <c r="A6847"/>
      <c r="B6847"/>
      <c r="C6847"/>
      <c r="D6847"/>
      <c r="E6847"/>
      <c r="F6847"/>
      <c r="G6847"/>
      <c r="H6847"/>
      <c r="I6847"/>
      <c r="J6847"/>
      <c r="K6847"/>
      <c r="L6847"/>
      <c r="M6847" s="8"/>
      <c r="N6847" s="8"/>
    </row>
    <row r="6848" spans="1:14">
      <c r="A6848"/>
      <c r="B6848"/>
      <c r="C6848"/>
      <c r="D6848"/>
      <c r="E6848"/>
      <c r="F6848"/>
      <c r="G6848"/>
      <c r="H6848"/>
      <c r="I6848"/>
      <c r="J6848"/>
      <c r="K6848"/>
      <c r="L6848"/>
      <c r="M6848" s="8"/>
      <c r="N6848" s="8"/>
    </row>
    <row r="6849" spans="1:14">
      <c r="A6849"/>
      <c r="B6849"/>
      <c r="C6849"/>
      <c r="D6849"/>
      <c r="E6849"/>
      <c r="F6849"/>
      <c r="G6849"/>
      <c r="H6849"/>
      <c r="I6849"/>
      <c r="J6849"/>
      <c r="K6849"/>
      <c r="L6849"/>
      <c r="M6849" s="8"/>
      <c r="N6849" s="8"/>
    </row>
    <row r="6850" spans="1:14">
      <c r="A6850"/>
      <c r="B6850"/>
      <c r="C6850"/>
      <c r="D6850"/>
      <c r="E6850"/>
      <c r="F6850"/>
      <c r="G6850"/>
      <c r="H6850"/>
      <c r="I6850"/>
      <c r="J6850"/>
      <c r="K6850"/>
      <c r="L6850"/>
      <c r="M6850" s="8"/>
      <c r="N6850" s="8"/>
    </row>
    <row r="6851" spans="1:14">
      <c r="A6851"/>
      <c r="B6851"/>
      <c r="C6851"/>
      <c r="D6851"/>
      <c r="E6851"/>
      <c r="F6851"/>
      <c r="G6851"/>
      <c r="H6851"/>
      <c r="I6851"/>
      <c r="J6851"/>
      <c r="K6851"/>
      <c r="L6851"/>
      <c r="M6851" s="8"/>
      <c r="N6851" s="8"/>
    </row>
    <row r="6852" spans="1:14">
      <c r="A6852"/>
      <c r="B6852"/>
      <c r="C6852"/>
      <c r="D6852"/>
      <c r="E6852"/>
      <c r="F6852"/>
      <c r="G6852"/>
      <c r="H6852"/>
      <c r="I6852"/>
      <c r="J6852"/>
      <c r="K6852"/>
      <c r="L6852"/>
      <c r="M6852" s="8"/>
      <c r="N6852" s="8"/>
    </row>
    <row r="6853" spans="1:14">
      <c r="A6853"/>
      <c r="B6853"/>
      <c r="C6853"/>
      <c r="D6853"/>
      <c r="E6853"/>
      <c r="F6853"/>
      <c r="G6853"/>
      <c r="H6853"/>
      <c r="I6853"/>
      <c r="J6853"/>
      <c r="K6853"/>
      <c r="L6853"/>
      <c r="M6853" s="8"/>
      <c r="N6853" s="8"/>
    </row>
    <row r="6854" spans="1:14">
      <c r="A6854"/>
      <c r="B6854"/>
      <c r="C6854"/>
      <c r="D6854"/>
      <c r="E6854"/>
      <c r="F6854"/>
      <c r="G6854"/>
      <c r="H6854"/>
      <c r="I6854"/>
      <c r="J6854"/>
      <c r="K6854"/>
      <c r="L6854"/>
      <c r="M6854" s="8"/>
      <c r="N6854" s="8"/>
    </row>
    <row r="6855" spans="1:14">
      <c r="A6855"/>
      <c r="B6855"/>
      <c r="C6855"/>
      <c r="D6855"/>
      <c r="E6855"/>
      <c r="F6855"/>
      <c r="G6855"/>
      <c r="H6855"/>
      <c r="I6855"/>
      <c r="J6855"/>
      <c r="K6855"/>
      <c r="L6855"/>
      <c r="M6855" s="8"/>
      <c r="N6855" s="8"/>
    </row>
    <row r="6856" spans="1:14">
      <c r="A6856"/>
      <c r="B6856"/>
      <c r="C6856"/>
      <c r="D6856"/>
      <c r="E6856"/>
      <c r="F6856"/>
      <c r="G6856"/>
      <c r="H6856"/>
      <c r="I6856"/>
      <c r="J6856"/>
      <c r="K6856"/>
      <c r="L6856"/>
      <c r="M6856" s="8"/>
      <c r="N6856" s="8"/>
    </row>
    <row r="6857" spans="1:14">
      <c r="A6857"/>
      <c r="B6857"/>
      <c r="C6857"/>
      <c r="D6857"/>
      <c r="E6857"/>
      <c r="F6857"/>
      <c r="G6857"/>
      <c r="H6857"/>
      <c r="I6857"/>
      <c r="J6857"/>
      <c r="K6857"/>
      <c r="L6857"/>
      <c r="M6857" s="8"/>
      <c r="N6857" s="8"/>
    </row>
    <row r="6858" spans="1:14">
      <c r="A6858"/>
      <c r="B6858"/>
      <c r="C6858"/>
      <c r="D6858"/>
      <c r="E6858"/>
      <c r="F6858"/>
      <c r="G6858"/>
      <c r="H6858"/>
      <c r="I6858"/>
      <c r="J6858"/>
      <c r="K6858"/>
      <c r="L6858"/>
      <c r="M6858" s="8"/>
      <c r="N6858" s="8"/>
    </row>
    <row r="6859" spans="1:14">
      <c r="A6859"/>
      <c r="B6859"/>
      <c r="C6859"/>
      <c r="D6859"/>
      <c r="E6859"/>
      <c r="F6859"/>
      <c r="G6859"/>
      <c r="H6859"/>
      <c r="I6859"/>
      <c r="J6859"/>
      <c r="K6859"/>
      <c r="L6859"/>
      <c r="M6859" s="8"/>
      <c r="N6859" s="8"/>
    </row>
    <row r="6860" spans="1:14">
      <c r="A6860"/>
      <c r="B6860"/>
      <c r="C6860"/>
      <c r="D6860"/>
      <c r="E6860"/>
      <c r="F6860"/>
      <c r="G6860"/>
      <c r="H6860"/>
      <c r="I6860"/>
      <c r="J6860"/>
      <c r="K6860"/>
      <c r="L6860"/>
      <c r="M6860" s="8"/>
      <c r="N6860" s="8"/>
    </row>
    <row r="6861" spans="1:14">
      <c r="A6861"/>
      <c r="B6861"/>
      <c r="C6861"/>
      <c r="D6861"/>
      <c r="E6861"/>
      <c r="F6861"/>
      <c r="G6861"/>
      <c r="H6861"/>
      <c r="I6861"/>
      <c r="J6861"/>
      <c r="K6861"/>
      <c r="L6861"/>
      <c r="M6861" s="8"/>
      <c r="N6861" s="8"/>
    </row>
    <row r="6862" spans="1:14">
      <c r="A6862"/>
      <c r="B6862"/>
      <c r="C6862"/>
      <c r="D6862"/>
      <c r="E6862"/>
      <c r="F6862"/>
      <c r="G6862"/>
      <c r="H6862"/>
      <c r="I6862"/>
      <c r="J6862"/>
      <c r="K6862"/>
      <c r="L6862"/>
      <c r="M6862" s="8"/>
      <c r="N6862" s="8"/>
    </row>
    <row r="6863" spans="1:14">
      <c r="A6863"/>
      <c r="B6863"/>
      <c r="C6863"/>
      <c r="D6863"/>
      <c r="E6863"/>
      <c r="F6863"/>
      <c r="G6863"/>
      <c r="H6863"/>
      <c r="I6863"/>
      <c r="J6863"/>
      <c r="K6863"/>
      <c r="L6863"/>
      <c r="M6863" s="8"/>
      <c r="N6863" s="8"/>
    </row>
    <row r="6864" spans="1:14">
      <c r="A6864"/>
      <c r="B6864"/>
      <c r="C6864"/>
      <c r="D6864"/>
      <c r="E6864"/>
      <c r="F6864"/>
      <c r="G6864"/>
      <c r="H6864"/>
      <c r="I6864"/>
      <c r="J6864"/>
      <c r="K6864"/>
      <c r="L6864"/>
      <c r="M6864" s="8"/>
      <c r="N6864" s="8"/>
    </row>
    <row r="6865" spans="1:14">
      <c r="A6865"/>
      <c r="B6865"/>
      <c r="C6865"/>
      <c r="D6865"/>
      <c r="E6865"/>
      <c r="F6865"/>
      <c r="G6865"/>
      <c r="H6865"/>
      <c r="I6865"/>
      <c r="J6865"/>
      <c r="K6865"/>
      <c r="L6865"/>
      <c r="M6865" s="8"/>
      <c r="N6865" s="8"/>
    </row>
    <row r="6866" spans="1:14">
      <c r="A6866"/>
      <c r="B6866"/>
      <c r="C6866"/>
      <c r="D6866"/>
      <c r="E6866"/>
      <c r="F6866"/>
      <c r="G6866"/>
      <c r="H6866"/>
      <c r="I6866"/>
      <c r="J6866"/>
      <c r="K6866"/>
      <c r="L6866"/>
      <c r="M6866" s="8"/>
      <c r="N6866" s="8"/>
    </row>
    <row r="6867" spans="1:14">
      <c r="A6867"/>
      <c r="B6867"/>
      <c r="C6867"/>
      <c r="D6867"/>
      <c r="E6867"/>
      <c r="F6867"/>
      <c r="G6867"/>
      <c r="H6867"/>
      <c r="I6867"/>
      <c r="J6867"/>
      <c r="K6867"/>
      <c r="L6867"/>
      <c r="M6867" s="8"/>
      <c r="N6867" s="8"/>
    </row>
    <row r="6868" spans="1:14">
      <c r="A6868"/>
      <c r="B6868"/>
      <c r="C6868"/>
      <c r="D6868"/>
      <c r="E6868"/>
      <c r="F6868"/>
      <c r="G6868"/>
      <c r="H6868"/>
      <c r="I6868"/>
      <c r="J6868"/>
      <c r="K6868"/>
      <c r="L6868"/>
      <c r="M6868" s="8"/>
      <c r="N6868" s="8"/>
    </row>
    <row r="6869" spans="1:14">
      <c r="A6869"/>
      <c r="B6869"/>
      <c r="C6869"/>
      <c r="D6869"/>
      <c r="E6869"/>
      <c r="F6869"/>
      <c r="G6869"/>
      <c r="H6869"/>
      <c r="I6869"/>
      <c r="J6869"/>
      <c r="K6869"/>
      <c r="L6869"/>
      <c r="M6869" s="8"/>
      <c r="N6869" s="8"/>
    </row>
    <row r="6870" spans="1:14">
      <c r="A6870"/>
      <c r="B6870"/>
      <c r="C6870"/>
      <c r="D6870"/>
      <c r="E6870"/>
      <c r="F6870"/>
      <c r="G6870"/>
      <c r="H6870"/>
      <c r="I6870"/>
      <c r="J6870"/>
      <c r="K6870"/>
      <c r="L6870"/>
      <c r="M6870" s="8"/>
      <c r="N6870" s="8"/>
    </row>
    <row r="6871" spans="1:14">
      <c r="A6871"/>
      <c r="B6871"/>
      <c r="C6871"/>
      <c r="D6871"/>
      <c r="E6871"/>
      <c r="F6871"/>
      <c r="G6871"/>
      <c r="H6871"/>
      <c r="I6871"/>
      <c r="J6871"/>
      <c r="K6871"/>
      <c r="L6871"/>
      <c r="M6871" s="8"/>
      <c r="N6871" s="8"/>
    </row>
    <row r="6872" spans="1:14">
      <c r="A6872"/>
      <c r="B6872"/>
      <c r="C6872"/>
      <c r="D6872"/>
      <c r="E6872"/>
      <c r="F6872"/>
      <c r="G6872"/>
      <c r="H6872"/>
      <c r="I6872"/>
      <c r="J6872"/>
      <c r="K6872"/>
      <c r="L6872"/>
      <c r="M6872" s="8"/>
      <c r="N6872" s="8"/>
    </row>
    <row r="6873" spans="1:14">
      <c r="A6873"/>
      <c r="B6873"/>
      <c r="C6873"/>
      <c r="D6873"/>
      <c r="E6873"/>
      <c r="F6873"/>
      <c r="G6873"/>
      <c r="H6873"/>
      <c r="I6873"/>
      <c r="J6873"/>
      <c r="K6873"/>
      <c r="L6873"/>
      <c r="M6873" s="8"/>
      <c r="N6873" s="8"/>
    </row>
    <row r="6874" spans="1:14">
      <c r="A6874"/>
      <c r="B6874"/>
      <c r="C6874"/>
      <c r="D6874"/>
      <c r="E6874"/>
      <c r="F6874"/>
      <c r="G6874"/>
      <c r="H6874"/>
      <c r="I6874"/>
      <c r="J6874"/>
      <c r="K6874"/>
      <c r="L6874"/>
      <c r="M6874" s="8"/>
      <c r="N6874" s="8"/>
    </row>
    <row r="6875" spans="1:14">
      <c r="A6875"/>
      <c r="B6875"/>
      <c r="C6875"/>
      <c r="D6875"/>
      <c r="E6875"/>
      <c r="F6875"/>
      <c r="G6875"/>
      <c r="H6875"/>
      <c r="I6875"/>
      <c r="J6875"/>
      <c r="K6875"/>
      <c r="L6875"/>
      <c r="M6875" s="8"/>
      <c r="N6875" s="8"/>
    </row>
    <row r="6876" spans="1:14">
      <c r="A6876"/>
      <c r="B6876"/>
      <c r="C6876"/>
      <c r="D6876"/>
      <c r="E6876"/>
      <c r="F6876"/>
      <c r="G6876"/>
      <c r="H6876"/>
      <c r="I6876"/>
      <c r="J6876"/>
      <c r="K6876"/>
      <c r="L6876"/>
      <c r="M6876" s="8"/>
      <c r="N6876" s="8"/>
    </row>
    <row r="6877" spans="1:14">
      <c r="A6877"/>
      <c r="B6877"/>
      <c r="C6877"/>
      <c r="D6877"/>
      <c r="E6877"/>
      <c r="F6877"/>
      <c r="G6877"/>
      <c r="H6877"/>
      <c r="I6877"/>
      <c r="J6877"/>
      <c r="K6877"/>
      <c r="L6877"/>
      <c r="M6877" s="8"/>
      <c r="N6877" s="8"/>
    </row>
    <row r="6878" spans="1:14">
      <c r="A6878"/>
      <c r="B6878"/>
      <c r="C6878"/>
      <c r="D6878"/>
      <c r="E6878"/>
      <c r="F6878"/>
      <c r="G6878"/>
      <c r="H6878"/>
      <c r="I6878"/>
      <c r="J6878"/>
      <c r="K6878"/>
      <c r="L6878"/>
      <c r="M6878" s="8"/>
      <c r="N6878" s="8"/>
    </row>
    <row r="6879" spans="1:14">
      <c r="A6879"/>
      <c r="B6879"/>
      <c r="C6879"/>
      <c r="D6879"/>
      <c r="E6879"/>
      <c r="F6879"/>
      <c r="G6879"/>
      <c r="H6879"/>
      <c r="I6879"/>
      <c r="J6879"/>
      <c r="K6879"/>
      <c r="L6879"/>
      <c r="M6879" s="8"/>
      <c r="N6879" s="8"/>
    </row>
    <row r="6880" spans="1:14">
      <c r="A6880"/>
      <c r="B6880"/>
      <c r="C6880"/>
      <c r="D6880"/>
      <c r="E6880"/>
      <c r="F6880"/>
      <c r="G6880"/>
      <c r="H6880"/>
      <c r="I6880"/>
      <c r="J6880"/>
      <c r="K6880"/>
      <c r="L6880"/>
      <c r="M6880" s="8"/>
      <c r="N6880" s="8"/>
    </row>
    <row r="6881" spans="1:14">
      <c r="A6881"/>
      <c r="B6881"/>
      <c r="C6881"/>
      <c r="D6881"/>
      <c r="E6881"/>
      <c r="F6881"/>
      <c r="G6881"/>
      <c r="H6881"/>
      <c r="I6881"/>
      <c r="J6881"/>
      <c r="K6881"/>
      <c r="L6881"/>
      <c r="M6881" s="8"/>
      <c r="N6881" s="8"/>
    </row>
    <row r="6882" spans="1:14">
      <c r="A6882"/>
      <c r="B6882"/>
      <c r="C6882"/>
      <c r="D6882"/>
      <c r="E6882"/>
      <c r="F6882"/>
      <c r="G6882"/>
      <c r="H6882"/>
      <c r="I6882"/>
      <c r="J6882"/>
      <c r="K6882"/>
      <c r="L6882"/>
      <c r="M6882" s="8"/>
      <c r="N6882" s="8"/>
    </row>
    <row r="6883" spans="1:14">
      <c r="A6883"/>
      <c r="B6883"/>
      <c r="C6883"/>
      <c r="D6883"/>
      <c r="E6883"/>
      <c r="F6883"/>
      <c r="G6883"/>
      <c r="H6883"/>
      <c r="I6883"/>
      <c r="J6883"/>
      <c r="K6883"/>
      <c r="L6883"/>
      <c r="M6883" s="8"/>
      <c r="N6883" s="8"/>
    </row>
    <row r="6884" spans="1:14">
      <c r="A6884"/>
      <c r="B6884"/>
      <c r="C6884"/>
      <c r="D6884"/>
      <c r="E6884"/>
      <c r="F6884"/>
      <c r="G6884"/>
      <c r="H6884"/>
      <c r="I6884"/>
      <c r="J6884"/>
      <c r="K6884"/>
      <c r="L6884"/>
      <c r="M6884" s="8"/>
      <c r="N6884" s="8"/>
    </row>
    <row r="6885" spans="1:14">
      <c r="A6885"/>
      <c r="B6885"/>
      <c r="C6885"/>
      <c r="D6885"/>
      <c r="E6885"/>
      <c r="F6885"/>
      <c r="G6885"/>
      <c r="H6885"/>
      <c r="I6885"/>
      <c r="J6885"/>
      <c r="K6885"/>
      <c r="L6885"/>
      <c r="M6885" s="8"/>
      <c r="N6885" s="8"/>
    </row>
    <row r="6886" spans="1:14">
      <c r="A6886"/>
      <c r="B6886"/>
      <c r="C6886"/>
      <c r="D6886"/>
      <c r="E6886"/>
      <c r="F6886"/>
      <c r="G6886"/>
      <c r="H6886"/>
      <c r="I6886"/>
      <c r="J6886"/>
      <c r="K6886"/>
      <c r="L6886"/>
      <c r="M6886" s="8"/>
      <c r="N6886" s="8"/>
    </row>
    <row r="6887" spans="1:14">
      <c r="A6887"/>
      <c r="B6887"/>
      <c r="C6887"/>
      <c r="D6887"/>
      <c r="E6887"/>
      <c r="F6887"/>
      <c r="G6887"/>
      <c r="H6887"/>
      <c r="I6887"/>
      <c r="J6887"/>
      <c r="K6887"/>
      <c r="L6887"/>
      <c r="M6887" s="8"/>
      <c r="N6887" s="8"/>
    </row>
    <row r="6888" spans="1:14">
      <c r="A6888"/>
      <c r="B6888"/>
      <c r="C6888"/>
      <c r="D6888"/>
      <c r="E6888"/>
      <c r="F6888"/>
      <c r="G6888"/>
      <c r="H6888"/>
      <c r="I6888"/>
      <c r="J6888"/>
      <c r="K6888"/>
      <c r="L6888"/>
      <c r="M6888" s="8"/>
      <c r="N6888" s="8"/>
    </row>
    <row r="6889" spans="1:14">
      <c r="A6889"/>
      <c r="B6889"/>
      <c r="C6889"/>
      <c r="D6889"/>
      <c r="E6889"/>
      <c r="F6889"/>
      <c r="G6889"/>
      <c r="H6889"/>
      <c r="I6889"/>
      <c r="J6889"/>
      <c r="K6889"/>
      <c r="L6889"/>
      <c r="M6889" s="8"/>
      <c r="N6889" s="8"/>
    </row>
    <row r="6890" spans="1:14">
      <c r="A6890"/>
      <c r="B6890"/>
      <c r="C6890"/>
      <c r="D6890"/>
      <c r="E6890"/>
      <c r="F6890"/>
      <c r="G6890"/>
      <c r="H6890"/>
      <c r="I6890"/>
      <c r="J6890"/>
      <c r="K6890"/>
      <c r="L6890"/>
      <c r="M6890" s="8"/>
      <c r="N6890" s="8"/>
    </row>
    <row r="6891" spans="1:14">
      <c r="A6891"/>
      <c r="B6891"/>
      <c r="C6891"/>
      <c r="D6891"/>
      <c r="E6891"/>
      <c r="F6891"/>
      <c r="G6891"/>
      <c r="H6891"/>
      <c r="I6891"/>
      <c r="J6891"/>
      <c r="K6891"/>
      <c r="L6891"/>
      <c r="M6891" s="8"/>
      <c r="N6891" s="8"/>
    </row>
    <row r="6892" spans="1:14">
      <c r="A6892"/>
      <c r="B6892"/>
      <c r="C6892"/>
      <c r="D6892"/>
      <c r="E6892"/>
      <c r="F6892"/>
      <c r="G6892"/>
      <c r="H6892"/>
      <c r="I6892"/>
      <c r="J6892"/>
      <c r="K6892"/>
      <c r="L6892"/>
      <c r="M6892" s="8"/>
      <c r="N6892" s="8"/>
    </row>
    <row r="6893" spans="1:14">
      <c r="A6893"/>
      <c r="B6893"/>
      <c r="C6893"/>
      <c r="D6893"/>
      <c r="E6893"/>
      <c r="F6893"/>
      <c r="G6893"/>
      <c r="H6893"/>
      <c r="I6893"/>
      <c r="J6893"/>
      <c r="K6893"/>
      <c r="L6893"/>
      <c r="M6893" s="8"/>
      <c r="N6893" s="8"/>
    </row>
    <row r="6894" spans="1:14">
      <c r="A6894"/>
      <c r="B6894"/>
      <c r="C6894"/>
      <c r="D6894"/>
      <c r="E6894"/>
      <c r="F6894"/>
      <c r="G6894"/>
      <c r="H6894"/>
      <c r="I6894"/>
      <c r="J6894"/>
      <c r="K6894"/>
      <c r="L6894"/>
      <c r="M6894" s="8"/>
      <c r="N6894" s="8"/>
    </row>
    <row r="6895" spans="1:14">
      <c r="A6895"/>
      <c r="B6895"/>
      <c r="C6895"/>
      <c r="D6895"/>
      <c r="E6895"/>
      <c r="F6895"/>
      <c r="G6895"/>
      <c r="H6895"/>
      <c r="I6895"/>
      <c r="J6895"/>
      <c r="K6895"/>
      <c r="L6895"/>
      <c r="M6895" s="8"/>
      <c r="N6895" s="8"/>
    </row>
    <row r="6896" spans="1:14">
      <c r="A6896"/>
      <c r="B6896"/>
      <c r="C6896"/>
      <c r="D6896"/>
      <c r="E6896"/>
      <c r="F6896"/>
      <c r="G6896"/>
      <c r="H6896"/>
      <c r="I6896"/>
      <c r="J6896"/>
      <c r="K6896"/>
      <c r="L6896"/>
      <c r="M6896" s="8"/>
      <c r="N6896" s="8"/>
    </row>
    <row r="6897" spans="1:14">
      <c r="A6897"/>
      <c r="B6897"/>
      <c r="C6897"/>
      <c r="D6897"/>
      <c r="E6897"/>
      <c r="F6897"/>
      <c r="G6897"/>
      <c r="H6897"/>
      <c r="I6897"/>
      <c r="J6897"/>
      <c r="K6897"/>
      <c r="L6897"/>
      <c r="M6897" s="8"/>
      <c r="N6897" s="8"/>
    </row>
    <row r="6898" spans="1:14">
      <c r="A6898"/>
      <c r="B6898"/>
      <c r="C6898"/>
      <c r="D6898"/>
      <c r="E6898"/>
      <c r="F6898"/>
      <c r="G6898"/>
      <c r="H6898"/>
      <c r="I6898"/>
      <c r="J6898"/>
      <c r="K6898"/>
      <c r="L6898"/>
      <c r="M6898" s="8"/>
      <c r="N6898" s="8"/>
    </row>
    <row r="6899" spans="1:14">
      <c r="A6899"/>
      <c r="B6899"/>
      <c r="C6899"/>
      <c r="D6899"/>
      <c r="E6899"/>
      <c r="F6899"/>
      <c r="G6899"/>
      <c r="H6899"/>
      <c r="I6899"/>
      <c r="J6899"/>
      <c r="K6899"/>
      <c r="L6899"/>
      <c r="M6899" s="8"/>
      <c r="N6899" s="8"/>
    </row>
    <row r="6900" spans="1:14">
      <c r="A6900"/>
      <c r="B6900"/>
      <c r="C6900"/>
      <c r="D6900"/>
      <c r="E6900"/>
      <c r="F6900"/>
      <c r="G6900"/>
      <c r="H6900"/>
      <c r="I6900"/>
      <c r="J6900"/>
      <c r="K6900"/>
      <c r="L6900"/>
      <c r="M6900" s="8"/>
      <c r="N6900" s="8"/>
    </row>
    <row r="6901" spans="1:14">
      <c r="A6901"/>
      <c r="B6901"/>
      <c r="C6901"/>
      <c r="D6901"/>
      <c r="E6901"/>
      <c r="F6901"/>
      <c r="G6901"/>
      <c r="H6901"/>
      <c r="I6901"/>
      <c r="J6901"/>
      <c r="K6901"/>
      <c r="L6901"/>
      <c r="M6901" s="8"/>
      <c r="N6901" s="8"/>
    </row>
    <row r="6902" spans="1:14">
      <c r="A6902"/>
      <c r="B6902"/>
      <c r="C6902"/>
      <c r="D6902"/>
      <c r="E6902"/>
      <c r="F6902"/>
      <c r="G6902"/>
      <c r="H6902"/>
      <c r="I6902"/>
      <c r="J6902"/>
      <c r="K6902"/>
      <c r="L6902"/>
      <c r="M6902" s="8"/>
      <c r="N6902" s="8"/>
    </row>
    <row r="6903" spans="1:14">
      <c r="A6903"/>
      <c r="B6903"/>
      <c r="C6903"/>
      <c r="D6903"/>
      <c r="E6903"/>
      <c r="F6903"/>
      <c r="G6903"/>
      <c r="H6903"/>
      <c r="I6903"/>
      <c r="J6903"/>
      <c r="K6903"/>
      <c r="L6903"/>
      <c r="M6903" s="8"/>
      <c r="N6903" s="8"/>
    </row>
    <row r="6904" spans="1:14">
      <c r="A6904"/>
      <c r="B6904"/>
      <c r="C6904"/>
      <c r="D6904"/>
      <c r="E6904"/>
      <c r="F6904"/>
      <c r="G6904"/>
      <c r="H6904"/>
      <c r="I6904"/>
      <c r="J6904"/>
      <c r="K6904"/>
      <c r="L6904"/>
      <c r="M6904" s="8"/>
      <c r="N6904" s="8"/>
    </row>
    <row r="6905" spans="1:14">
      <c r="A6905"/>
      <c r="B6905"/>
      <c r="C6905"/>
      <c r="D6905"/>
      <c r="E6905"/>
      <c r="F6905"/>
      <c r="G6905"/>
      <c r="H6905"/>
      <c r="I6905"/>
      <c r="J6905"/>
      <c r="K6905"/>
      <c r="L6905"/>
      <c r="M6905" s="8"/>
      <c r="N6905" s="8"/>
    </row>
    <row r="6906" spans="1:14">
      <c r="A6906"/>
      <c r="B6906"/>
      <c r="C6906"/>
      <c r="D6906"/>
      <c r="E6906"/>
      <c r="F6906"/>
      <c r="G6906"/>
      <c r="H6906"/>
      <c r="I6906"/>
      <c r="J6906"/>
      <c r="K6906"/>
      <c r="L6906"/>
      <c r="M6906" s="8"/>
      <c r="N6906" s="8"/>
    </row>
    <row r="6907" spans="1:14">
      <c r="A6907"/>
      <c r="B6907"/>
      <c r="C6907"/>
      <c r="D6907"/>
      <c r="E6907"/>
      <c r="F6907"/>
      <c r="G6907"/>
      <c r="H6907"/>
      <c r="I6907"/>
      <c r="J6907"/>
      <c r="K6907"/>
      <c r="L6907"/>
      <c r="M6907" s="8"/>
      <c r="N6907" s="8"/>
    </row>
    <row r="6908" spans="1:14">
      <c r="A6908"/>
      <c r="B6908"/>
      <c r="C6908"/>
      <c r="D6908"/>
      <c r="E6908"/>
      <c r="F6908"/>
      <c r="G6908"/>
      <c r="H6908"/>
      <c r="I6908"/>
      <c r="J6908"/>
      <c r="K6908"/>
      <c r="L6908"/>
      <c r="M6908" s="8"/>
      <c r="N6908" s="8"/>
    </row>
    <row r="6909" spans="1:14">
      <c r="A6909"/>
      <c r="B6909"/>
      <c r="C6909"/>
      <c r="D6909"/>
      <c r="E6909"/>
      <c r="F6909"/>
      <c r="G6909"/>
      <c r="H6909"/>
      <c r="I6909"/>
      <c r="J6909"/>
      <c r="K6909"/>
      <c r="L6909"/>
      <c r="M6909" s="8"/>
      <c r="N6909" s="8"/>
    </row>
    <row r="6910" spans="1:14">
      <c r="A6910"/>
      <c r="B6910"/>
      <c r="C6910"/>
      <c r="D6910"/>
      <c r="E6910"/>
      <c r="F6910"/>
      <c r="G6910"/>
      <c r="H6910"/>
      <c r="I6910"/>
      <c r="J6910"/>
      <c r="K6910"/>
      <c r="L6910"/>
      <c r="M6910" s="8"/>
      <c r="N6910" s="8"/>
    </row>
    <row r="6911" spans="1:14">
      <c r="A6911"/>
      <c r="B6911"/>
      <c r="C6911"/>
      <c r="D6911"/>
      <c r="E6911"/>
      <c r="F6911"/>
      <c r="G6911"/>
      <c r="H6911"/>
      <c r="I6911"/>
      <c r="J6911"/>
      <c r="K6911"/>
      <c r="L6911"/>
      <c r="M6911" s="8"/>
      <c r="N6911" s="8"/>
    </row>
    <row r="6912" spans="1:14">
      <c r="A6912"/>
      <c r="B6912"/>
      <c r="C6912"/>
      <c r="D6912"/>
      <c r="E6912"/>
      <c r="F6912"/>
      <c r="G6912"/>
      <c r="H6912"/>
      <c r="I6912"/>
      <c r="J6912"/>
      <c r="K6912"/>
      <c r="L6912"/>
      <c r="M6912" s="8"/>
      <c r="N6912" s="8"/>
    </row>
    <row r="6913" spans="1:14">
      <c r="A6913"/>
      <c r="B6913"/>
      <c r="C6913"/>
      <c r="D6913"/>
      <c r="E6913"/>
      <c r="F6913"/>
      <c r="G6913"/>
      <c r="H6913"/>
      <c r="I6913"/>
      <c r="J6913"/>
      <c r="K6913"/>
      <c r="L6913"/>
      <c r="M6913" s="8"/>
      <c r="N6913" s="8"/>
    </row>
    <row r="6914" spans="1:14">
      <c r="A6914"/>
      <c r="B6914"/>
      <c r="C6914"/>
      <c r="D6914"/>
      <c r="E6914"/>
      <c r="F6914"/>
      <c r="G6914"/>
      <c r="H6914"/>
      <c r="I6914"/>
      <c r="J6914"/>
      <c r="K6914"/>
      <c r="L6914"/>
      <c r="M6914" s="8"/>
      <c r="N6914" s="8"/>
    </row>
    <row r="6915" spans="1:14">
      <c r="A6915"/>
      <c r="B6915"/>
      <c r="C6915"/>
      <c r="D6915"/>
      <c r="E6915"/>
      <c r="F6915"/>
      <c r="G6915"/>
      <c r="H6915"/>
      <c r="I6915"/>
      <c r="J6915"/>
      <c r="K6915"/>
      <c r="L6915"/>
      <c r="M6915" s="8"/>
      <c r="N6915" s="8"/>
    </row>
    <row r="6916" spans="1:14">
      <c r="A6916"/>
      <c r="B6916"/>
      <c r="C6916"/>
      <c r="D6916"/>
      <c r="E6916"/>
      <c r="F6916"/>
      <c r="G6916"/>
      <c r="H6916"/>
      <c r="I6916"/>
      <c r="J6916"/>
      <c r="K6916"/>
      <c r="L6916"/>
      <c r="M6916" s="8"/>
      <c r="N6916" s="8"/>
    </row>
    <row r="6917" spans="1:14">
      <c r="A6917"/>
      <c r="B6917"/>
      <c r="C6917"/>
      <c r="D6917"/>
      <c r="E6917"/>
      <c r="F6917"/>
      <c r="G6917"/>
      <c r="H6917"/>
      <c r="I6917"/>
      <c r="J6917"/>
      <c r="K6917"/>
      <c r="L6917"/>
      <c r="M6917" s="8"/>
      <c r="N6917" s="8"/>
    </row>
    <row r="6918" spans="1:14">
      <c r="A6918"/>
      <c r="B6918"/>
      <c r="C6918"/>
      <c r="D6918"/>
      <c r="E6918"/>
      <c r="F6918"/>
      <c r="G6918"/>
      <c r="H6918"/>
      <c r="I6918"/>
      <c r="J6918"/>
      <c r="K6918"/>
      <c r="L6918"/>
      <c r="M6918" s="8"/>
      <c r="N6918" s="8"/>
    </row>
    <row r="6919" spans="1:14">
      <c r="A6919"/>
      <c r="B6919"/>
      <c r="C6919"/>
      <c r="D6919"/>
      <c r="E6919"/>
      <c r="F6919"/>
      <c r="G6919"/>
      <c r="H6919"/>
      <c r="I6919"/>
      <c r="J6919"/>
      <c r="K6919"/>
      <c r="L6919"/>
      <c r="M6919" s="8"/>
      <c r="N6919" s="8"/>
    </row>
    <row r="6920" spans="1:14">
      <c r="A6920"/>
      <c r="B6920"/>
      <c r="C6920"/>
      <c r="D6920"/>
      <c r="E6920"/>
      <c r="F6920"/>
      <c r="G6920"/>
      <c r="H6920"/>
      <c r="I6920"/>
      <c r="J6920"/>
      <c r="K6920"/>
      <c r="L6920"/>
      <c r="M6920" s="8"/>
      <c r="N6920" s="8"/>
    </row>
    <row r="6921" spans="1:14">
      <c r="A6921"/>
      <c r="B6921"/>
      <c r="C6921"/>
      <c r="D6921"/>
      <c r="E6921"/>
      <c r="F6921"/>
      <c r="G6921"/>
      <c r="H6921"/>
      <c r="I6921"/>
      <c r="J6921"/>
      <c r="K6921"/>
      <c r="L6921"/>
      <c r="M6921" s="8"/>
      <c r="N6921" s="8"/>
    </row>
    <row r="6922" spans="1:14">
      <c r="A6922"/>
      <c r="B6922"/>
      <c r="C6922"/>
      <c r="D6922"/>
      <c r="E6922"/>
      <c r="F6922"/>
      <c r="G6922"/>
      <c r="H6922"/>
      <c r="I6922"/>
      <c r="J6922"/>
      <c r="K6922"/>
      <c r="L6922"/>
      <c r="M6922" s="8"/>
      <c r="N6922" s="8"/>
    </row>
    <row r="6923" spans="1:14">
      <c r="A6923"/>
      <c r="B6923"/>
      <c r="C6923"/>
      <c r="D6923"/>
      <c r="E6923"/>
      <c r="F6923"/>
      <c r="G6923"/>
      <c r="H6923"/>
      <c r="I6923"/>
      <c r="J6923"/>
      <c r="K6923"/>
      <c r="L6923"/>
      <c r="M6923" s="8"/>
      <c r="N6923" s="8"/>
    </row>
    <row r="6924" spans="1:14">
      <c r="A6924"/>
      <c r="B6924"/>
      <c r="C6924"/>
      <c r="D6924"/>
      <c r="E6924"/>
      <c r="F6924"/>
      <c r="G6924"/>
      <c r="H6924"/>
      <c r="I6924"/>
      <c r="J6924"/>
      <c r="K6924"/>
      <c r="L6924"/>
      <c r="M6924" s="8"/>
      <c r="N6924" s="8"/>
    </row>
    <row r="6925" spans="1:14">
      <c r="A6925"/>
      <c r="B6925"/>
      <c r="C6925"/>
      <c r="D6925"/>
      <c r="E6925"/>
      <c r="F6925"/>
      <c r="G6925"/>
      <c r="H6925"/>
      <c r="I6925"/>
      <c r="J6925"/>
      <c r="K6925"/>
      <c r="L6925"/>
      <c r="M6925" s="8"/>
      <c r="N6925" s="8"/>
    </row>
    <row r="6926" spans="1:14">
      <c r="A6926"/>
      <c r="B6926"/>
      <c r="C6926"/>
      <c r="D6926"/>
      <c r="E6926"/>
      <c r="F6926"/>
      <c r="G6926"/>
      <c r="H6926"/>
      <c r="I6926"/>
      <c r="J6926"/>
      <c r="K6926"/>
      <c r="L6926"/>
      <c r="M6926" s="8"/>
      <c r="N6926" s="8"/>
    </row>
    <row r="6927" spans="1:14">
      <c r="A6927"/>
      <c r="B6927"/>
      <c r="C6927"/>
      <c r="D6927"/>
      <c r="E6927"/>
      <c r="F6927"/>
      <c r="G6927"/>
      <c r="H6927"/>
      <c r="I6927"/>
      <c r="J6927"/>
      <c r="K6927"/>
      <c r="L6927"/>
      <c r="M6927" s="8"/>
      <c r="N6927" s="8"/>
    </row>
    <row r="6928" spans="1:14">
      <c r="A6928"/>
      <c r="B6928"/>
      <c r="C6928"/>
      <c r="D6928"/>
      <c r="E6928"/>
      <c r="F6928"/>
      <c r="G6928"/>
      <c r="H6928"/>
      <c r="I6928"/>
      <c r="J6928"/>
      <c r="K6928"/>
      <c r="L6928"/>
      <c r="M6928" s="8"/>
      <c r="N6928" s="8"/>
    </row>
    <row r="6929" spans="1:14">
      <c r="A6929"/>
      <c r="B6929"/>
      <c r="C6929"/>
      <c r="D6929"/>
      <c r="E6929"/>
      <c r="F6929"/>
      <c r="G6929"/>
      <c r="H6929"/>
      <c r="I6929"/>
      <c r="J6929"/>
      <c r="K6929"/>
      <c r="L6929"/>
      <c r="M6929" s="8"/>
      <c r="N6929" s="8"/>
    </row>
    <row r="6930" spans="1:14">
      <c r="A6930"/>
      <c r="B6930"/>
      <c r="C6930"/>
      <c r="D6930"/>
      <c r="E6930"/>
      <c r="F6930"/>
      <c r="G6930"/>
      <c r="H6930"/>
      <c r="I6930"/>
      <c r="J6930"/>
      <c r="K6930"/>
      <c r="L6930"/>
      <c r="M6930" s="8"/>
      <c r="N6930" s="8"/>
    </row>
    <row r="6931" spans="1:14">
      <c r="A6931"/>
      <c r="B6931"/>
      <c r="C6931"/>
      <c r="D6931"/>
      <c r="E6931"/>
      <c r="F6931"/>
      <c r="G6931"/>
      <c r="H6931"/>
      <c r="I6931"/>
      <c r="J6931"/>
      <c r="K6931"/>
      <c r="L6931"/>
      <c r="M6931" s="8"/>
      <c r="N6931" s="8"/>
    </row>
    <row r="6932" spans="1:14">
      <c r="A6932"/>
      <c r="B6932"/>
      <c r="C6932"/>
      <c r="D6932"/>
      <c r="E6932"/>
      <c r="F6932"/>
      <c r="G6932"/>
      <c r="H6932"/>
      <c r="I6932"/>
      <c r="J6932"/>
      <c r="K6932"/>
      <c r="L6932"/>
      <c r="M6932" s="8"/>
      <c r="N6932" s="8"/>
    </row>
    <row r="6933" spans="1:14">
      <c r="A6933"/>
      <c r="B6933"/>
      <c r="C6933"/>
      <c r="D6933"/>
      <c r="E6933"/>
      <c r="F6933"/>
      <c r="G6933"/>
      <c r="H6933"/>
      <c r="I6933"/>
      <c r="J6933"/>
      <c r="K6933"/>
      <c r="L6933"/>
      <c r="M6933" s="8"/>
      <c r="N6933" s="8"/>
    </row>
    <row r="6934" spans="1:14">
      <c r="A6934"/>
      <c r="B6934"/>
      <c r="C6934"/>
      <c r="D6934"/>
      <c r="E6934"/>
      <c r="F6934"/>
      <c r="G6934"/>
      <c r="H6934"/>
      <c r="I6934"/>
      <c r="J6934"/>
      <c r="K6934"/>
      <c r="L6934"/>
      <c r="M6934" s="8"/>
      <c r="N6934" s="8"/>
    </row>
    <row r="6935" spans="1:14">
      <c r="A6935"/>
      <c r="B6935"/>
      <c r="C6935"/>
      <c r="D6935"/>
      <c r="E6935"/>
      <c r="F6935"/>
      <c r="G6935"/>
      <c r="H6935"/>
      <c r="I6935"/>
      <c r="J6935"/>
      <c r="K6935"/>
      <c r="L6935"/>
      <c r="M6935" s="8"/>
      <c r="N6935" s="8"/>
    </row>
    <row r="6936" spans="1:14">
      <c r="A6936"/>
      <c r="B6936"/>
      <c r="C6936"/>
      <c r="D6936"/>
      <c r="E6936"/>
      <c r="F6936"/>
      <c r="G6936"/>
      <c r="H6936"/>
      <c r="I6936"/>
      <c r="J6936"/>
      <c r="K6936"/>
      <c r="L6936"/>
      <c r="M6936" s="8"/>
      <c r="N6936" s="8"/>
    </row>
    <row r="6937" spans="1:14">
      <c r="A6937"/>
      <c r="B6937"/>
      <c r="C6937"/>
      <c r="D6937"/>
      <c r="E6937"/>
      <c r="F6937"/>
      <c r="G6937"/>
      <c r="H6937"/>
      <c r="I6937"/>
      <c r="J6937"/>
      <c r="K6937"/>
      <c r="L6937"/>
      <c r="M6937" s="8"/>
      <c r="N6937" s="8"/>
    </row>
    <row r="6938" spans="1:14">
      <c r="A6938"/>
      <c r="B6938"/>
      <c r="C6938"/>
      <c r="D6938"/>
      <c r="E6938"/>
      <c r="F6938"/>
      <c r="G6938"/>
      <c r="H6938"/>
      <c r="I6938"/>
      <c r="J6938"/>
      <c r="K6938"/>
      <c r="L6938"/>
      <c r="M6938" s="8"/>
      <c r="N6938" s="8"/>
    </row>
    <row r="6939" spans="1:14">
      <c r="A6939"/>
      <c r="B6939"/>
      <c r="C6939"/>
      <c r="D6939"/>
      <c r="E6939"/>
      <c r="F6939"/>
      <c r="G6939"/>
      <c r="H6939"/>
      <c r="I6939"/>
      <c r="J6939"/>
      <c r="K6939"/>
      <c r="L6939"/>
      <c r="M6939" s="8"/>
      <c r="N6939" s="8"/>
    </row>
    <row r="6940" spans="1:14">
      <c r="A6940"/>
      <c r="B6940"/>
      <c r="C6940"/>
      <c r="D6940"/>
      <c r="E6940"/>
      <c r="F6940"/>
      <c r="G6940"/>
      <c r="H6940"/>
      <c r="I6940"/>
      <c r="J6940"/>
      <c r="K6940"/>
      <c r="L6940"/>
      <c r="M6940" s="8"/>
      <c r="N6940" s="8"/>
    </row>
    <row r="6941" spans="1:14">
      <c r="A6941"/>
      <c r="B6941"/>
      <c r="C6941"/>
      <c r="D6941"/>
      <c r="E6941"/>
      <c r="F6941"/>
      <c r="G6941"/>
      <c r="H6941"/>
      <c r="I6941"/>
      <c r="J6941"/>
      <c r="K6941"/>
      <c r="L6941"/>
      <c r="M6941" s="8"/>
      <c r="N6941" s="8"/>
    </row>
    <row r="6942" spans="1:14">
      <c r="A6942"/>
      <c r="B6942"/>
      <c r="C6942"/>
      <c r="D6942"/>
      <c r="E6942"/>
      <c r="F6942"/>
      <c r="G6942"/>
      <c r="H6942"/>
      <c r="I6942"/>
      <c r="J6942"/>
      <c r="K6942"/>
      <c r="L6942"/>
      <c r="M6942" s="8"/>
      <c r="N6942" s="8"/>
    </row>
    <row r="6943" spans="1:14">
      <c r="A6943"/>
      <c r="B6943"/>
      <c r="C6943"/>
      <c r="D6943"/>
      <c r="E6943"/>
      <c r="F6943"/>
      <c r="G6943"/>
      <c r="H6943"/>
      <c r="I6943"/>
      <c r="J6943"/>
      <c r="K6943"/>
      <c r="L6943"/>
      <c r="M6943" s="8"/>
      <c r="N6943" s="8"/>
    </row>
    <row r="6944" spans="1:14">
      <c r="A6944"/>
      <c r="B6944"/>
      <c r="C6944"/>
      <c r="D6944"/>
      <c r="E6944"/>
      <c r="F6944"/>
      <c r="G6944"/>
      <c r="H6944"/>
      <c r="I6944"/>
      <c r="J6944"/>
      <c r="K6944"/>
      <c r="L6944"/>
      <c r="M6944" s="8"/>
      <c r="N6944" s="8"/>
    </row>
    <row r="6945" spans="1:14">
      <c r="A6945"/>
      <c r="B6945"/>
      <c r="C6945"/>
      <c r="D6945"/>
      <c r="E6945"/>
      <c r="F6945"/>
      <c r="G6945"/>
      <c r="H6945"/>
      <c r="I6945"/>
      <c r="J6945"/>
      <c r="K6945"/>
      <c r="L6945"/>
      <c r="M6945" s="8"/>
      <c r="N6945" s="8"/>
    </row>
    <row r="6946" spans="1:14">
      <c r="A6946"/>
      <c r="B6946"/>
      <c r="C6946"/>
      <c r="D6946"/>
      <c r="E6946"/>
      <c r="F6946"/>
      <c r="G6946"/>
      <c r="H6946"/>
      <c r="I6946"/>
      <c r="J6946"/>
      <c r="K6946"/>
      <c r="L6946"/>
      <c r="M6946" s="8"/>
      <c r="N6946" s="8"/>
    </row>
    <row r="6947" spans="1:14">
      <c r="A6947"/>
      <c r="B6947"/>
      <c r="C6947"/>
      <c r="D6947"/>
      <c r="E6947"/>
      <c r="F6947"/>
      <c r="G6947"/>
      <c r="H6947"/>
      <c r="I6947"/>
      <c r="J6947"/>
      <c r="K6947"/>
      <c r="L6947"/>
      <c r="M6947" s="8"/>
      <c r="N6947" s="8"/>
    </row>
    <row r="6948" spans="1:14">
      <c r="A6948"/>
      <c r="B6948"/>
      <c r="C6948"/>
      <c r="D6948"/>
      <c r="E6948"/>
      <c r="F6948"/>
      <c r="G6948"/>
      <c r="H6948"/>
      <c r="I6948"/>
      <c r="J6948"/>
      <c r="K6948"/>
      <c r="L6948"/>
      <c r="M6948" s="8"/>
      <c r="N6948" s="8"/>
    </row>
    <row r="6949" spans="1:14">
      <c r="A6949"/>
      <c r="B6949"/>
      <c r="C6949"/>
      <c r="D6949"/>
      <c r="E6949"/>
      <c r="F6949"/>
      <c r="G6949"/>
      <c r="H6949"/>
      <c r="I6949"/>
      <c r="J6949"/>
      <c r="K6949"/>
      <c r="L6949"/>
      <c r="M6949" s="8"/>
      <c r="N6949" s="8"/>
    </row>
    <row r="6950" spans="1:14">
      <c r="A6950"/>
      <c r="B6950"/>
      <c r="C6950"/>
      <c r="D6950"/>
      <c r="E6950"/>
      <c r="F6950"/>
      <c r="G6950"/>
      <c r="H6950"/>
      <c r="I6950"/>
      <c r="J6950"/>
      <c r="K6950"/>
      <c r="L6950"/>
      <c r="M6950" s="8"/>
      <c r="N6950" s="8"/>
    </row>
    <row r="6951" spans="1:14">
      <c r="A6951"/>
      <c r="B6951"/>
      <c r="C6951"/>
      <c r="D6951"/>
      <c r="E6951"/>
      <c r="F6951"/>
      <c r="G6951"/>
      <c r="H6951"/>
      <c r="I6951"/>
      <c r="J6951"/>
      <c r="K6951"/>
      <c r="L6951"/>
      <c r="M6951" s="8"/>
      <c r="N6951" s="8"/>
    </row>
    <row r="6952" spans="1:14">
      <c r="A6952"/>
      <c r="B6952"/>
      <c r="C6952"/>
      <c r="D6952"/>
      <c r="E6952"/>
      <c r="F6952"/>
      <c r="G6952"/>
      <c r="H6952"/>
      <c r="I6952"/>
      <c r="J6952"/>
      <c r="K6952"/>
      <c r="L6952"/>
      <c r="M6952" s="8"/>
      <c r="N6952" s="8"/>
    </row>
    <row r="6953" spans="1:14">
      <c r="A6953"/>
      <c r="B6953"/>
      <c r="C6953"/>
      <c r="D6953"/>
      <c r="E6953"/>
      <c r="F6953"/>
      <c r="G6953"/>
      <c r="H6953"/>
      <c r="I6953"/>
      <c r="J6953"/>
      <c r="K6953"/>
      <c r="L6953"/>
      <c r="M6953" s="8"/>
      <c r="N6953" s="8"/>
    </row>
    <row r="6954" spans="1:14">
      <c r="A6954"/>
      <c r="B6954"/>
      <c r="C6954"/>
      <c r="D6954"/>
      <c r="E6954"/>
      <c r="F6954"/>
      <c r="G6954"/>
      <c r="H6954"/>
      <c r="I6954"/>
      <c r="J6954"/>
      <c r="K6954"/>
      <c r="L6954"/>
      <c r="M6954" s="8"/>
      <c r="N6954" s="8"/>
    </row>
    <row r="6955" spans="1:14">
      <c r="A6955"/>
      <c r="B6955"/>
      <c r="C6955"/>
      <c r="D6955"/>
      <c r="E6955"/>
      <c r="F6955"/>
      <c r="G6955"/>
      <c r="H6955"/>
      <c r="I6955"/>
      <c r="J6955"/>
      <c r="K6955"/>
      <c r="L6955"/>
      <c r="M6955" s="8"/>
      <c r="N6955" s="8"/>
    </row>
    <row r="6956" spans="1:14">
      <c r="A6956"/>
      <c r="B6956"/>
      <c r="C6956"/>
      <c r="D6956"/>
      <c r="E6956"/>
      <c r="F6956"/>
      <c r="G6956"/>
      <c r="H6956"/>
      <c r="I6956"/>
      <c r="J6956"/>
      <c r="K6956"/>
      <c r="L6956"/>
      <c r="M6956" s="8"/>
      <c r="N6956" s="8"/>
    </row>
    <row r="6957" spans="1:14">
      <c r="A6957"/>
      <c r="B6957"/>
      <c r="C6957"/>
      <c r="D6957"/>
      <c r="E6957"/>
      <c r="F6957"/>
      <c r="G6957"/>
      <c r="H6957"/>
      <c r="I6957"/>
      <c r="J6957"/>
      <c r="K6957"/>
      <c r="L6957"/>
      <c r="M6957" s="8"/>
      <c r="N6957" s="8"/>
    </row>
    <row r="6958" spans="1:14">
      <c r="A6958"/>
      <c r="B6958"/>
      <c r="C6958"/>
      <c r="D6958"/>
      <c r="E6958"/>
      <c r="F6958"/>
      <c r="G6958"/>
      <c r="H6958"/>
      <c r="I6958"/>
      <c r="J6958"/>
      <c r="K6958"/>
      <c r="L6958"/>
      <c r="M6958" s="8"/>
      <c r="N6958" s="8"/>
    </row>
    <row r="6959" spans="1:14">
      <c r="A6959"/>
      <c r="B6959"/>
      <c r="C6959"/>
      <c r="D6959"/>
      <c r="E6959"/>
      <c r="F6959"/>
      <c r="G6959"/>
      <c r="H6959"/>
      <c r="I6959"/>
      <c r="J6959"/>
      <c r="K6959"/>
      <c r="L6959"/>
      <c r="M6959" s="8"/>
      <c r="N6959" s="8"/>
    </row>
    <row r="6960" spans="1:14">
      <c r="A6960"/>
      <c r="B6960"/>
      <c r="C6960"/>
      <c r="D6960"/>
      <c r="E6960"/>
      <c r="F6960"/>
      <c r="G6960"/>
      <c r="H6960"/>
      <c r="I6960"/>
      <c r="J6960"/>
      <c r="K6960"/>
      <c r="L6960"/>
      <c r="M6960" s="8"/>
      <c r="N6960" s="8"/>
    </row>
    <row r="6961" spans="1:14">
      <c r="A6961"/>
      <c r="B6961"/>
      <c r="C6961"/>
      <c r="D6961"/>
      <c r="E6961"/>
      <c r="F6961"/>
      <c r="G6961"/>
      <c r="H6961"/>
      <c r="I6961"/>
      <c r="J6961"/>
      <c r="K6961"/>
      <c r="L6961"/>
      <c r="M6961" s="8"/>
      <c r="N6961" s="8"/>
    </row>
    <row r="6962" spans="1:14">
      <c r="A6962"/>
      <c r="B6962"/>
      <c r="C6962"/>
      <c r="D6962"/>
      <c r="E6962"/>
      <c r="F6962"/>
      <c r="G6962"/>
      <c r="H6962"/>
      <c r="I6962"/>
      <c r="J6962"/>
      <c r="K6962"/>
      <c r="L6962"/>
      <c r="M6962" s="8"/>
      <c r="N6962" s="8"/>
    </row>
    <row r="6963" spans="1:14">
      <c r="A6963"/>
      <c r="B6963"/>
      <c r="C6963"/>
      <c r="D6963"/>
      <c r="E6963"/>
      <c r="F6963"/>
      <c r="G6963"/>
      <c r="H6963"/>
      <c r="I6963"/>
      <c r="J6963"/>
      <c r="K6963"/>
      <c r="L6963"/>
      <c r="M6963" s="8"/>
      <c r="N6963" s="8"/>
    </row>
    <row r="6964" spans="1:14">
      <c r="A6964"/>
      <c r="B6964"/>
      <c r="C6964"/>
      <c r="D6964"/>
      <c r="E6964"/>
      <c r="F6964"/>
      <c r="G6964"/>
      <c r="H6964"/>
      <c r="I6964"/>
      <c r="J6964"/>
      <c r="K6964"/>
      <c r="L6964"/>
      <c r="M6964" s="8"/>
      <c r="N6964" s="8"/>
    </row>
    <row r="6965" spans="1:14">
      <c r="A6965"/>
      <c r="B6965"/>
      <c r="C6965"/>
      <c r="D6965"/>
      <c r="E6965"/>
      <c r="F6965"/>
      <c r="G6965"/>
      <c r="H6965"/>
      <c r="I6965"/>
      <c r="J6965"/>
      <c r="K6965"/>
      <c r="L6965"/>
      <c r="M6965" s="8"/>
      <c r="N6965" s="8"/>
    </row>
    <row r="6966" spans="1:14">
      <c r="A6966"/>
      <c r="B6966"/>
      <c r="C6966"/>
      <c r="D6966"/>
      <c r="E6966"/>
      <c r="F6966"/>
      <c r="G6966"/>
      <c r="H6966"/>
      <c r="I6966"/>
      <c r="J6966"/>
      <c r="K6966"/>
      <c r="L6966"/>
      <c r="M6966" s="8"/>
      <c r="N6966" s="8"/>
    </row>
    <row r="6967" spans="1:14">
      <c r="A6967"/>
      <c r="B6967"/>
      <c r="C6967"/>
      <c r="D6967"/>
      <c r="E6967"/>
      <c r="F6967"/>
      <c r="G6967"/>
      <c r="H6967"/>
      <c r="I6967"/>
      <c r="J6967"/>
      <c r="K6967"/>
      <c r="L6967"/>
      <c r="M6967" s="8"/>
      <c r="N6967" s="8"/>
    </row>
    <row r="6968" spans="1:14">
      <c r="A6968"/>
      <c r="B6968"/>
      <c r="C6968"/>
      <c r="D6968"/>
      <c r="E6968"/>
      <c r="F6968"/>
      <c r="G6968"/>
      <c r="H6968"/>
      <c r="I6968"/>
      <c r="J6968"/>
      <c r="K6968"/>
      <c r="L6968"/>
      <c r="M6968" s="8"/>
      <c r="N6968" s="8"/>
    </row>
    <row r="6969" spans="1:14">
      <c r="A6969"/>
      <c r="B6969"/>
      <c r="C6969"/>
      <c r="D6969"/>
      <c r="E6969"/>
      <c r="F6969"/>
      <c r="G6969"/>
      <c r="H6969"/>
      <c r="I6969"/>
      <c r="J6969"/>
      <c r="K6969"/>
      <c r="L6969"/>
      <c r="M6969" s="8"/>
      <c r="N6969" s="8"/>
    </row>
    <row r="6970" spans="1:14">
      <c r="A6970"/>
      <c r="B6970"/>
      <c r="C6970"/>
      <c r="D6970"/>
      <c r="E6970"/>
      <c r="F6970"/>
      <c r="G6970"/>
      <c r="H6970"/>
      <c r="I6970"/>
      <c r="J6970"/>
      <c r="K6970"/>
      <c r="L6970"/>
      <c r="M6970" s="8"/>
      <c r="N6970" s="8"/>
    </row>
    <row r="6971" spans="1:14">
      <c r="A6971"/>
      <c r="B6971"/>
      <c r="C6971"/>
      <c r="D6971"/>
      <c r="E6971"/>
      <c r="F6971"/>
      <c r="G6971"/>
      <c r="H6971"/>
      <c r="I6971"/>
      <c r="J6971"/>
      <c r="K6971"/>
      <c r="L6971"/>
      <c r="M6971" s="8"/>
      <c r="N6971" s="8"/>
    </row>
    <row r="6972" spans="1:14">
      <c r="A6972"/>
      <c r="B6972"/>
      <c r="C6972"/>
      <c r="D6972"/>
      <c r="E6972"/>
      <c r="F6972"/>
      <c r="G6972"/>
      <c r="H6972"/>
      <c r="I6972"/>
      <c r="J6972"/>
      <c r="K6972"/>
      <c r="L6972"/>
      <c r="M6972" s="8"/>
      <c r="N6972" s="8"/>
    </row>
    <row r="6973" spans="1:14">
      <c r="A6973"/>
      <c r="B6973"/>
      <c r="C6973"/>
      <c r="D6973"/>
      <c r="E6973"/>
      <c r="F6973"/>
      <c r="G6973"/>
      <c r="H6973"/>
      <c r="I6973"/>
      <c r="J6973"/>
      <c r="K6973"/>
      <c r="L6973"/>
      <c r="M6973" s="8"/>
      <c r="N6973" s="8"/>
    </row>
    <row r="6974" spans="1:14">
      <c r="A6974"/>
      <c r="B6974"/>
      <c r="C6974"/>
      <c r="D6974"/>
      <c r="E6974"/>
      <c r="F6974"/>
      <c r="G6974"/>
      <c r="H6974"/>
      <c r="I6974"/>
      <c r="J6974"/>
      <c r="K6974"/>
      <c r="L6974"/>
      <c r="M6974" s="8"/>
      <c r="N6974" s="8"/>
    </row>
    <row r="6975" spans="1:14">
      <c r="A6975"/>
      <c r="B6975"/>
      <c r="C6975"/>
      <c r="D6975"/>
      <c r="E6975"/>
      <c r="F6975"/>
      <c r="G6975"/>
      <c r="H6975"/>
      <c r="I6975"/>
      <c r="J6975"/>
      <c r="K6975"/>
      <c r="L6975"/>
      <c r="M6975" s="8"/>
      <c r="N6975" s="8"/>
    </row>
    <row r="6976" spans="1:14">
      <c r="A6976"/>
      <c r="B6976"/>
      <c r="C6976"/>
      <c r="D6976"/>
      <c r="E6976"/>
      <c r="F6976"/>
      <c r="G6976"/>
      <c r="H6976"/>
      <c r="I6976"/>
      <c r="J6976"/>
      <c r="K6976"/>
      <c r="L6976"/>
      <c r="M6976" s="8"/>
      <c r="N6976" s="8"/>
    </row>
    <row r="6977" spans="1:14">
      <c r="A6977"/>
      <c r="B6977"/>
      <c r="C6977"/>
      <c r="D6977"/>
      <c r="E6977"/>
      <c r="F6977"/>
      <c r="G6977"/>
      <c r="H6977"/>
      <c r="I6977"/>
      <c r="J6977"/>
      <c r="K6977"/>
      <c r="L6977"/>
      <c r="M6977" s="8"/>
      <c r="N6977" s="8"/>
    </row>
    <row r="6978" spans="1:14">
      <c r="A6978"/>
      <c r="B6978"/>
      <c r="C6978"/>
      <c r="D6978"/>
      <c r="E6978"/>
      <c r="F6978"/>
      <c r="G6978"/>
      <c r="H6978"/>
      <c r="I6978"/>
      <c r="J6978"/>
      <c r="K6978"/>
      <c r="L6978"/>
      <c r="M6978" s="8"/>
      <c r="N6978" s="8"/>
    </row>
    <row r="6979" spans="1:14">
      <c r="A6979"/>
      <c r="B6979"/>
      <c r="C6979"/>
      <c r="D6979"/>
      <c r="E6979"/>
      <c r="F6979"/>
      <c r="G6979"/>
      <c r="H6979"/>
      <c r="I6979"/>
      <c r="J6979"/>
      <c r="K6979"/>
      <c r="L6979"/>
      <c r="M6979" s="8"/>
      <c r="N6979" s="8"/>
    </row>
    <row r="6980" spans="1:14">
      <c r="A6980"/>
      <c r="B6980"/>
      <c r="C6980"/>
      <c r="D6980"/>
      <c r="E6980"/>
      <c r="F6980"/>
      <c r="G6980"/>
      <c r="H6980"/>
      <c r="I6980"/>
      <c r="J6980"/>
      <c r="K6980"/>
      <c r="L6980"/>
      <c r="M6980" s="8"/>
      <c r="N6980" s="8"/>
    </row>
    <row r="6981" spans="1:14">
      <c r="A6981"/>
      <c r="B6981"/>
      <c r="C6981"/>
      <c r="D6981"/>
      <c r="E6981"/>
      <c r="F6981"/>
      <c r="G6981"/>
      <c r="H6981"/>
      <c r="I6981"/>
      <c r="J6981"/>
      <c r="K6981"/>
      <c r="L6981"/>
      <c r="M6981" s="8"/>
      <c r="N6981" s="8"/>
    </row>
    <row r="6982" spans="1:14">
      <c r="A6982"/>
      <c r="B6982"/>
      <c r="C6982"/>
      <c r="D6982"/>
      <c r="E6982"/>
      <c r="F6982"/>
      <c r="G6982"/>
      <c r="H6982"/>
      <c r="I6982"/>
      <c r="J6982"/>
      <c r="K6982"/>
      <c r="L6982"/>
      <c r="M6982" s="8"/>
      <c r="N6982" s="8"/>
    </row>
    <row r="6983" spans="1:14">
      <c r="A6983"/>
      <c r="B6983"/>
      <c r="C6983"/>
      <c r="D6983"/>
      <c r="E6983"/>
      <c r="F6983"/>
      <c r="G6983"/>
      <c r="H6983"/>
      <c r="I6983"/>
      <c r="J6983"/>
      <c r="K6983"/>
      <c r="L6983"/>
      <c r="M6983" s="8"/>
      <c r="N6983" s="8"/>
    </row>
    <row r="6984" spans="1:14">
      <c r="A6984"/>
      <c r="B6984"/>
      <c r="C6984"/>
      <c r="D6984"/>
      <c r="E6984"/>
      <c r="F6984"/>
      <c r="G6984"/>
      <c r="H6984"/>
      <c r="I6984"/>
      <c r="J6984"/>
      <c r="K6984"/>
      <c r="L6984"/>
      <c r="M6984" s="8"/>
      <c r="N6984" s="8"/>
    </row>
    <row r="6985" spans="1:14">
      <c r="A6985"/>
      <c r="B6985"/>
      <c r="C6985"/>
      <c r="D6985"/>
      <c r="E6985"/>
      <c r="F6985"/>
      <c r="G6985"/>
      <c r="H6985"/>
      <c r="I6985"/>
      <c r="J6985"/>
      <c r="K6985"/>
      <c r="L6985"/>
      <c r="M6985" s="8"/>
      <c r="N6985" s="8"/>
    </row>
    <row r="6986" spans="1:14">
      <c r="A6986"/>
      <c r="B6986"/>
      <c r="C6986"/>
      <c r="D6986"/>
      <c r="E6986"/>
      <c r="F6986"/>
      <c r="G6986"/>
      <c r="H6986"/>
      <c r="I6986"/>
      <c r="J6986"/>
      <c r="K6986"/>
      <c r="L6986"/>
      <c r="M6986" s="8"/>
      <c r="N6986" s="8"/>
    </row>
    <row r="6987" spans="1:14">
      <c r="A6987"/>
      <c r="B6987"/>
      <c r="C6987"/>
      <c r="D6987"/>
      <c r="E6987"/>
      <c r="F6987"/>
      <c r="G6987"/>
      <c r="H6987"/>
      <c r="I6987"/>
      <c r="J6987"/>
      <c r="K6987"/>
      <c r="L6987"/>
      <c r="M6987" s="8"/>
      <c r="N6987" s="8"/>
    </row>
    <row r="6988" spans="1:14">
      <c r="A6988"/>
      <c r="B6988"/>
      <c r="C6988"/>
      <c r="D6988"/>
      <c r="E6988"/>
      <c r="F6988"/>
      <c r="G6988"/>
      <c r="H6988"/>
      <c r="I6988"/>
      <c r="J6988"/>
      <c r="K6988"/>
      <c r="L6988"/>
      <c r="M6988" s="8"/>
      <c r="N6988" s="8"/>
    </row>
    <row r="6989" spans="1:14">
      <c r="A6989"/>
      <c r="B6989"/>
      <c r="C6989"/>
      <c r="D6989"/>
      <c r="E6989"/>
      <c r="F6989"/>
      <c r="G6989"/>
      <c r="H6989"/>
      <c r="I6989"/>
      <c r="J6989"/>
      <c r="K6989"/>
      <c r="L6989"/>
      <c r="M6989" s="8"/>
      <c r="N6989" s="8"/>
    </row>
    <row r="6990" spans="1:14">
      <c r="A6990"/>
      <c r="B6990"/>
      <c r="C6990"/>
      <c r="D6990"/>
      <c r="E6990"/>
      <c r="F6990"/>
      <c r="G6990"/>
      <c r="H6990"/>
      <c r="I6990"/>
      <c r="J6990"/>
      <c r="K6990"/>
      <c r="L6990"/>
      <c r="M6990" s="8"/>
      <c r="N6990" s="8"/>
    </row>
    <row r="6991" spans="1:14">
      <c r="A6991"/>
      <c r="B6991"/>
      <c r="C6991"/>
      <c r="D6991"/>
      <c r="E6991"/>
      <c r="F6991"/>
      <c r="G6991"/>
      <c r="H6991"/>
      <c r="I6991"/>
      <c r="J6991"/>
      <c r="K6991"/>
      <c r="L6991"/>
      <c r="M6991" s="8"/>
      <c r="N6991" s="8"/>
    </row>
    <row r="6992" spans="1:14">
      <c r="A6992"/>
      <c r="B6992"/>
      <c r="C6992"/>
      <c r="D6992"/>
      <c r="E6992"/>
      <c r="F6992"/>
      <c r="G6992"/>
      <c r="H6992"/>
      <c r="I6992"/>
      <c r="J6992"/>
      <c r="K6992"/>
      <c r="L6992"/>
      <c r="M6992" s="8"/>
      <c r="N6992" s="8"/>
    </row>
    <row r="6993" spans="1:14">
      <c r="A6993"/>
      <c r="B6993"/>
      <c r="C6993"/>
      <c r="D6993"/>
      <c r="E6993"/>
      <c r="F6993"/>
      <c r="G6993"/>
      <c r="H6993"/>
      <c r="I6993"/>
      <c r="J6993"/>
      <c r="K6993"/>
      <c r="L6993"/>
      <c r="M6993" s="8"/>
      <c r="N6993" s="8"/>
    </row>
    <row r="6994" spans="1:14">
      <c r="A6994"/>
      <c r="B6994"/>
      <c r="C6994"/>
      <c r="D6994"/>
      <c r="E6994"/>
      <c r="F6994"/>
      <c r="G6994"/>
      <c r="H6994"/>
      <c r="I6994"/>
      <c r="J6994"/>
      <c r="K6994"/>
      <c r="L6994"/>
      <c r="M6994" s="8"/>
      <c r="N6994" s="8"/>
    </row>
    <row r="6995" spans="1:14">
      <c r="A6995"/>
      <c r="B6995"/>
      <c r="C6995"/>
      <c r="D6995"/>
      <c r="E6995"/>
      <c r="F6995"/>
      <c r="G6995"/>
      <c r="H6995"/>
      <c r="I6995"/>
      <c r="J6995"/>
      <c r="K6995"/>
      <c r="L6995"/>
      <c r="M6995" s="8"/>
      <c r="N6995" s="8"/>
    </row>
    <row r="6996" spans="1:14">
      <c r="A6996"/>
      <c r="B6996"/>
      <c r="C6996"/>
      <c r="D6996"/>
      <c r="E6996"/>
      <c r="F6996"/>
      <c r="G6996"/>
      <c r="H6996"/>
      <c r="I6996"/>
      <c r="J6996"/>
      <c r="K6996"/>
      <c r="L6996"/>
      <c r="M6996" s="8"/>
      <c r="N6996" s="8"/>
    </row>
    <row r="6997" spans="1:14">
      <c r="A6997"/>
      <c r="B6997"/>
      <c r="C6997"/>
      <c r="D6997"/>
      <c r="E6997"/>
      <c r="F6997"/>
      <c r="G6997"/>
      <c r="H6997"/>
      <c r="I6997"/>
      <c r="J6997"/>
      <c r="K6997"/>
      <c r="L6997"/>
      <c r="M6997" s="8"/>
      <c r="N6997" s="8"/>
    </row>
    <row r="6998" spans="1:14">
      <c r="A6998"/>
      <c r="B6998"/>
      <c r="C6998"/>
      <c r="D6998"/>
      <c r="E6998"/>
      <c r="F6998"/>
      <c r="G6998"/>
      <c r="H6998"/>
      <c r="I6998"/>
      <c r="J6998"/>
      <c r="K6998"/>
      <c r="L6998"/>
      <c r="M6998" s="8"/>
      <c r="N6998" s="8"/>
    </row>
    <row r="6999" spans="1:14">
      <c r="A6999"/>
      <c r="B6999"/>
      <c r="C6999"/>
      <c r="D6999"/>
      <c r="E6999"/>
      <c r="F6999"/>
      <c r="G6999"/>
      <c r="H6999"/>
      <c r="I6999"/>
      <c r="J6999"/>
      <c r="K6999"/>
      <c r="L6999"/>
      <c r="M6999" s="8"/>
      <c r="N6999" s="8"/>
    </row>
    <row r="7000" spans="1:14">
      <c r="A7000"/>
      <c r="B7000"/>
      <c r="C7000"/>
      <c r="D7000"/>
      <c r="E7000"/>
      <c r="F7000"/>
      <c r="G7000"/>
      <c r="H7000"/>
      <c r="I7000"/>
      <c r="J7000"/>
      <c r="K7000"/>
      <c r="L7000"/>
      <c r="M7000" s="8"/>
      <c r="N7000" s="8"/>
    </row>
    <row r="7001" spans="1:14">
      <c r="A7001"/>
      <c r="B7001"/>
      <c r="C7001"/>
      <c r="D7001"/>
      <c r="E7001"/>
      <c r="F7001"/>
      <c r="G7001"/>
      <c r="H7001"/>
      <c r="I7001"/>
      <c r="J7001"/>
      <c r="K7001"/>
      <c r="L7001"/>
      <c r="M7001" s="8"/>
      <c r="N7001" s="8"/>
    </row>
    <row r="7002" spans="1:14">
      <c r="A7002"/>
      <c r="B7002"/>
      <c r="C7002"/>
      <c r="D7002"/>
      <c r="E7002"/>
      <c r="F7002"/>
      <c r="G7002"/>
      <c r="H7002"/>
      <c r="I7002"/>
      <c r="J7002"/>
      <c r="K7002"/>
      <c r="L7002"/>
      <c r="M7002" s="8"/>
      <c r="N7002" s="8"/>
    </row>
    <row r="7003" spans="1:14">
      <c r="A7003"/>
      <c r="B7003"/>
      <c r="C7003"/>
      <c r="D7003"/>
      <c r="E7003"/>
      <c r="F7003"/>
      <c r="G7003"/>
      <c r="H7003"/>
      <c r="I7003"/>
      <c r="J7003"/>
      <c r="K7003"/>
      <c r="L7003"/>
      <c r="M7003" s="8"/>
      <c r="N7003" s="8"/>
    </row>
    <row r="7004" spans="1:14">
      <c r="A7004"/>
      <c r="B7004"/>
      <c r="C7004"/>
      <c r="D7004"/>
      <c r="E7004"/>
      <c r="F7004"/>
      <c r="G7004"/>
      <c r="H7004"/>
      <c r="I7004"/>
      <c r="J7004"/>
      <c r="K7004"/>
      <c r="L7004"/>
      <c r="M7004" s="8"/>
      <c r="N7004" s="8"/>
    </row>
    <row r="7005" spans="1:14">
      <c r="A7005"/>
      <c r="B7005"/>
      <c r="C7005"/>
      <c r="D7005"/>
      <c r="E7005"/>
      <c r="F7005"/>
      <c r="G7005"/>
      <c r="H7005"/>
      <c r="I7005"/>
      <c r="J7005"/>
      <c r="K7005"/>
      <c r="L7005"/>
      <c r="M7005" s="8"/>
      <c r="N7005" s="8"/>
    </row>
    <row r="7006" spans="1:14">
      <c r="A7006"/>
      <c r="B7006"/>
      <c r="C7006"/>
      <c r="D7006"/>
      <c r="E7006"/>
      <c r="F7006"/>
      <c r="G7006"/>
      <c r="H7006"/>
      <c r="I7006"/>
      <c r="J7006"/>
      <c r="K7006"/>
      <c r="L7006"/>
      <c r="M7006" s="8"/>
      <c r="N7006" s="8"/>
    </row>
    <row r="7007" spans="1:14">
      <c r="A7007"/>
      <c r="B7007"/>
      <c r="C7007"/>
      <c r="D7007"/>
      <c r="E7007"/>
      <c r="F7007"/>
      <c r="G7007"/>
      <c r="H7007"/>
      <c r="I7007"/>
      <c r="J7007"/>
      <c r="K7007"/>
      <c r="L7007"/>
      <c r="M7007" s="8"/>
      <c r="N7007" s="8"/>
    </row>
    <row r="7008" spans="1:14">
      <c r="A7008"/>
      <c r="B7008"/>
      <c r="C7008"/>
      <c r="D7008"/>
      <c r="E7008"/>
      <c r="F7008"/>
      <c r="G7008"/>
      <c r="H7008"/>
      <c r="I7008"/>
      <c r="J7008"/>
      <c r="K7008"/>
      <c r="L7008"/>
      <c r="M7008" s="8"/>
      <c r="N7008" s="8"/>
    </row>
    <row r="7009" spans="1:14">
      <c r="A7009"/>
      <c r="B7009"/>
      <c r="C7009"/>
      <c r="D7009"/>
      <c r="E7009"/>
      <c r="F7009"/>
      <c r="G7009"/>
      <c r="H7009"/>
      <c r="I7009"/>
      <c r="J7009"/>
      <c r="K7009"/>
      <c r="L7009"/>
      <c r="M7009" s="8"/>
      <c r="N7009" s="8"/>
    </row>
    <row r="7010" spans="1:14">
      <c r="A7010"/>
      <c r="B7010"/>
      <c r="C7010"/>
      <c r="D7010"/>
      <c r="E7010"/>
      <c r="F7010"/>
      <c r="G7010"/>
      <c r="H7010"/>
      <c r="I7010"/>
      <c r="J7010"/>
      <c r="K7010"/>
      <c r="L7010"/>
      <c r="M7010" s="8"/>
      <c r="N7010" s="8"/>
    </row>
    <row r="7011" spans="1:14">
      <c r="A7011"/>
      <c r="B7011"/>
      <c r="C7011"/>
      <c r="D7011"/>
      <c r="E7011"/>
      <c r="F7011"/>
      <c r="G7011"/>
      <c r="H7011"/>
      <c r="I7011"/>
      <c r="J7011"/>
      <c r="K7011"/>
      <c r="L7011"/>
      <c r="M7011" s="8"/>
      <c r="N7011" s="8"/>
    </row>
    <row r="7012" spans="1:14">
      <c r="A7012"/>
      <c r="B7012"/>
      <c r="C7012"/>
      <c r="D7012"/>
      <c r="E7012"/>
      <c r="F7012"/>
      <c r="G7012"/>
      <c r="H7012"/>
      <c r="I7012"/>
      <c r="J7012"/>
      <c r="K7012"/>
      <c r="L7012"/>
      <c r="M7012" s="8"/>
      <c r="N7012" s="8"/>
    </row>
    <row r="7013" spans="1:14">
      <c r="A7013"/>
      <c r="B7013"/>
      <c r="C7013"/>
      <c r="D7013"/>
      <c r="E7013"/>
      <c r="F7013"/>
      <c r="G7013"/>
      <c r="H7013"/>
      <c r="I7013"/>
      <c r="J7013"/>
      <c r="K7013"/>
      <c r="L7013"/>
      <c r="M7013" s="8"/>
      <c r="N7013" s="8"/>
    </row>
    <row r="7014" spans="1:14">
      <c r="A7014"/>
      <c r="B7014"/>
      <c r="C7014"/>
      <c r="D7014"/>
      <c r="E7014"/>
      <c r="F7014"/>
      <c r="G7014"/>
      <c r="H7014"/>
      <c r="I7014"/>
      <c r="J7014"/>
      <c r="K7014"/>
      <c r="L7014"/>
      <c r="M7014" s="8"/>
      <c r="N7014" s="8"/>
    </row>
    <row r="7015" spans="1:14">
      <c r="A7015"/>
      <c r="B7015"/>
      <c r="C7015"/>
      <c r="D7015"/>
      <c r="E7015"/>
      <c r="F7015"/>
      <c r="G7015"/>
      <c r="H7015"/>
      <c r="I7015"/>
      <c r="J7015"/>
      <c r="K7015"/>
      <c r="L7015"/>
      <c r="M7015" s="8"/>
      <c r="N7015" s="8"/>
    </row>
    <row r="7016" spans="1:14">
      <c r="A7016"/>
      <c r="B7016"/>
      <c r="C7016"/>
      <c r="D7016"/>
      <c r="E7016"/>
      <c r="F7016"/>
      <c r="G7016"/>
      <c r="H7016"/>
      <c r="I7016"/>
      <c r="J7016"/>
      <c r="K7016"/>
      <c r="L7016"/>
      <c r="M7016" s="8"/>
      <c r="N7016" s="8"/>
    </row>
    <row r="7017" spans="1:14">
      <c r="A7017"/>
      <c r="B7017"/>
      <c r="C7017"/>
      <c r="D7017"/>
      <c r="E7017"/>
      <c r="F7017"/>
      <c r="G7017"/>
      <c r="H7017"/>
      <c r="I7017"/>
      <c r="J7017"/>
      <c r="K7017"/>
      <c r="L7017"/>
      <c r="M7017" s="8"/>
      <c r="N7017" s="8"/>
    </row>
    <row r="7018" spans="1:14">
      <c r="A7018"/>
      <c r="B7018"/>
      <c r="C7018"/>
      <c r="D7018"/>
      <c r="E7018"/>
      <c r="F7018"/>
      <c r="G7018"/>
      <c r="H7018"/>
      <c r="I7018"/>
      <c r="J7018"/>
      <c r="K7018"/>
      <c r="L7018"/>
      <c r="M7018" s="8"/>
      <c r="N7018" s="8"/>
    </row>
    <row r="7019" spans="1:14">
      <c r="A7019"/>
      <c r="B7019"/>
      <c r="C7019"/>
      <c r="D7019"/>
      <c r="E7019"/>
      <c r="F7019"/>
      <c r="G7019"/>
      <c r="H7019"/>
      <c r="I7019"/>
      <c r="J7019"/>
      <c r="K7019"/>
      <c r="L7019"/>
      <c r="M7019" s="8"/>
      <c r="N7019" s="8"/>
    </row>
    <row r="7020" spans="1:14">
      <c r="A7020"/>
      <c r="B7020"/>
      <c r="C7020"/>
      <c r="D7020"/>
      <c r="E7020"/>
      <c r="F7020"/>
      <c r="G7020"/>
      <c r="H7020"/>
      <c r="I7020"/>
      <c r="J7020"/>
      <c r="K7020"/>
      <c r="L7020"/>
      <c r="M7020" s="8"/>
      <c r="N7020" s="8"/>
    </row>
    <row r="7021" spans="1:14">
      <c r="A7021"/>
      <c r="B7021"/>
      <c r="C7021"/>
      <c r="D7021"/>
      <c r="E7021"/>
      <c r="F7021"/>
      <c r="G7021"/>
      <c r="H7021"/>
      <c r="I7021"/>
      <c r="J7021"/>
      <c r="K7021"/>
      <c r="L7021"/>
      <c r="M7021" s="8"/>
      <c r="N7021" s="8"/>
    </row>
    <row r="7022" spans="1:14">
      <c r="A7022"/>
      <c r="B7022"/>
      <c r="C7022"/>
      <c r="D7022"/>
      <c r="E7022"/>
      <c r="F7022"/>
      <c r="G7022"/>
      <c r="H7022"/>
      <c r="I7022"/>
      <c r="J7022"/>
      <c r="K7022"/>
      <c r="L7022"/>
      <c r="M7022" s="8"/>
      <c r="N7022" s="8"/>
    </row>
    <row r="7023" spans="1:14">
      <c r="A7023"/>
      <c r="B7023"/>
      <c r="C7023"/>
      <c r="D7023"/>
      <c r="E7023"/>
      <c r="F7023"/>
      <c r="G7023"/>
      <c r="H7023"/>
      <c r="I7023"/>
      <c r="J7023"/>
      <c r="K7023"/>
      <c r="L7023"/>
      <c r="M7023" s="8"/>
      <c r="N7023" s="8"/>
    </row>
    <row r="7024" spans="1:14">
      <c r="A7024"/>
      <c r="B7024"/>
      <c r="C7024"/>
      <c r="D7024"/>
      <c r="E7024"/>
      <c r="F7024"/>
      <c r="G7024"/>
      <c r="H7024"/>
      <c r="I7024"/>
      <c r="J7024"/>
      <c r="K7024"/>
      <c r="L7024"/>
      <c r="M7024" s="8"/>
      <c r="N7024" s="8"/>
    </row>
    <row r="7025" spans="1:14">
      <c r="A7025"/>
      <c r="B7025"/>
      <c r="C7025"/>
      <c r="D7025"/>
      <c r="E7025"/>
      <c r="F7025"/>
      <c r="G7025"/>
      <c r="H7025"/>
      <c r="I7025"/>
      <c r="J7025"/>
      <c r="K7025"/>
      <c r="L7025"/>
      <c r="M7025" s="8"/>
      <c r="N7025" s="8"/>
    </row>
    <row r="7026" spans="1:14">
      <c r="A7026"/>
      <c r="B7026"/>
      <c r="C7026"/>
      <c r="D7026"/>
      <c r="E7026"/>
      <c r="F7026"/>
      <c r="G7026"/>
      <c r="H7026"/>
      <c r="I7026"/>
      <c r="J7026"/>
      <c r="K7026"/>
      <c r="L7026"/>
      <c r="M7026" s="8"/>
      <c r="N7026" s="8"/>
    </row>
    <row r="7027" spans="1:14">
      <c r="A7027"/>
      <c r="B7027"/>
      <c r="C7027"/>
      <c r="D7027"/>
      <c r="E7027"/>
      <c r="F7027"/>
      <c r="G7027"/>
      <c r="H7027"/>
      <c r="I7027"/>
      <c r="J7027"/>
      <c r="K7027"/>
      <c r="L7027"/>
      <c r="M7027" s="8"/>
      <c r="N7027" s="8"/>
    </row>
    <row r="7028" spans="1:14">
      <c r="A7028"/>
      <c r="B7028"/>
      <c r="C7028"/>
      <c r="D7028"/>
      <c r="E7028"/>
      <c r="F7028"/>
      <c r="G7028"/>
      <c r="H7028"/>
      <c r="I7028"/>
      <c r="J7028"/>
      <c r="K7028"/>
      <c r="L7028"/>
      <c r="M7028" s="8"/>
      <c r="N7028" s="8"/>
    </row>
    <row r="7029" spans="1:14">
      <c r="A7029"/>
      <c r="B7029"/>
      <c r="C7029"/>
      <c r="D7029"/>
      <c r="E7029"/>
      <c r="F7029"/>
      <c r="G7029"/>
      <c r="H7029"/>
      <c r="I7029"/>
      <c r="J7029"/>
      <c r="K7029"/>
      <c r="L7029"/>
      <c r="M7029" s="8"/>
      <c r="N7029" s="8"/>
    </row>
    <row r="7030" spans="1:14">
      <c r="A7030"/>
      <c r="B7030"/>
      <c r="C7030"/>
      <c r="D7030"/>
      <c r="E7030"/>
      <c r="F7030"/>
      <c r="G7030"/>
      <c r="H7030"/>
      <c r="I7030"/>
      <c r="J7030"/>
      <c r="K7030"/>
      <c r="L7030"/>
      <c r="M7030" s="8"/>
      <c r="N7030" s="8"/>
    </row>
    <row r="7031" spans="1:14">
      <c r="A7031"/>
      <c r="B7031"/>
      <c r="C7031"/>
      <c r="D7031"/>
      <c r="E7031"/>
      <c r="F7031"/>
      <c r="G7031"/>
      <c r="H7031"/>
      <c r="I7031"/>
      <c r="J7031"/>
      <c r="K7031"/>
      <c r="L7031"/>
      <c r="M7031" s="8"/>
      <c r="N7031" s="8"/>
    </row>
    <row r="7032" spans="1:14">
      <c r="A7032"/>
      <c r="B7032"/>
      <c r="C7032"/>
      <c r="D7032"/>
      <c r="E7032"/>
      <c r="F7032"/>
      <c r="G7032"/>
      <c r="H7032"/>
      <c r="I7032"/>
      <c r="J7032"/>
      <c r="K7032"/>
      <c r="L7032"/>
      <c r="M7032" s="8"/>
      <c r="N7032" s="8"/>
    </row>
    <row r="7033" spans="1:14">
      <c r="A7033"/>
      <c r="B7033"/>
      <c r="C7033"/>
      <c r="D7033"/>
      <c r="E7033"/>
      <c r="F7033"/>
      <c r="G7033"/>
      <c r="H7033"/>
      <c r="I7033"/>
      <c r="J7033"/>
      <c r="K7033"/>
      <c r="L7033"/>
      <c r="M7033" s="8"/>
      <c r="N7033" s="8"/>
    </row>
    <row r="7034" spans="1:14">
      <c r="A7034"/>
      <c r="B7034"/>
      <c r="C7034"/>
      <c r="D7034"/>
      <c r="E7034"/>
      <c r="F7034"/>
      <c r="G7034"/>
      <c r="H7034"/>
      <c r="I7034"/>
      <c r="J7034"/>
      <c r="K7034"/>
      <c r="L7034"/>
      <c r="M7034" s="8"/>
      <c r="N7034" s="8"/>
    </row>
    <row r="7035" spans="1:14">
      <c r="A7035"/>
      <c r="B7035"/>
      <c r="C7035"/>
      <c r="D7035"/>
      <c r="E7035"/>
      <c r="F7035"/>
      <c r="G7035"/>
      <c r="H7035"/>
      <c r="I7035"/>
      <c r="J7035"/>
      <c r="K7035"/>
      <c r="L7035"/>
      <c r="M7035" s="8"/>
      <c r="N7035" s="8"/>
    </row>
    <row r="7036" spans="1:14">
      <c r="A7036"/>
      <c r="B7036"/>
      <c r="C7036"/>
      <c r="D7036"/>
      <c r="E7036"/>
      <c r="F7036"/>
      <c r="G7036"/>
      <c r="H7036"/>
      <c r="I7036"/>
      <c r="J7036"/>
      <c r="K7036"/>
      <c r="L7036"/>
      <c r="M7036" s="8"/>
      <c r="N7036" s="8"/>
    </row>
    <row r="7037" spans="1:14">
      <c r="A7037"/>
      <c r="B7037"/>
      <c r="C7037"/>
      <c r="D7037"/>
      <c r="E7037"/>
      <c r="F7037"/>
      <c r="G7037"/>
      <c r="H7037"/>
      <c r="I7037"/>
      <c r="J7037"/>
      <c r="K7037"/>
      <c r="L7037"/>
      <c r="M7037" s="8"/>
      <c r="N7037" s="8"/>
    </row>
    <row r="7038" spans="1:14">
      <c r="A7038"/>
      <c r="B7038"/>
      <c r="C7038"/>
      <c r="D7038"/>
      <c r="E7038"/>
      <c r="F7038"/>
      <c r="G7038"/>
      <c r="H7038"/>
      <c r="I7038"/>
      <c r="J7038"/>
      <c r="K7038"/>
      <c r="L7038"/>
      <c r="M7038" s="8"/>
      <c r="N7038" s="8"/>
    </row>
    <row r="7039" spans="1:14">
      <c r="A7039"/>
      <c r="B7039"/>
      <c r="C7039"/>
      <c r="D7039"/>
      <c r="E7039"/>
      <c r="F7039"/>
      <c r="G7039"/>
      <c r="H7039"/>
      <c r="I7039"/>
      <c r="J7039"/>
      <c r="K7039"/>
      <c r="L7039"/>
      <c r="M7039" s="8"/>
      <c r="N7039" s="8"/>
    </row>
    <row r="7040" spans="1:14">
      <c r="A7040"/>
      <c r="B7040"/>
      <c r="C7040"/>
      <c r="D7040"/>
      <c r="E7040"/>
      <c r="F7040"/>
      <c r="G7040"/>
      <c r="H7040"/>
      <c r="I7040"/>
      <c r="J7040"/>
      <c r="K7040"/>
      <c r="L7040"/>
      <c r="M7040" s="8"/>
      <c r="N7040" s="8"/>
    </row>
    <row r="7041" spans="1:14">
      <c r="A7041"/>
      <c r="B7041"/>
      <c r="C7041"/>
      <c r="D7041"/>
      <c r="E7041"/>
      <c r="F7041"/>
      <c r="G7041"/>
      <c r="H7041"/>
      <c r="I7041"/>
      <c r="J7041"/>
      <c r="K7041"/>
      <c r="L7041"/>
      <c r="M7041" s="8"/>
      <c r="N7041" s="8"/>
    </row>
    <row r="7042" spans="1:14">
      <c r="A7042"/>
      <c r="B7042"/>
      <c r="C7042"/>
      <c r="D7042"/>
      <c r="E7042"/>
      <c r="F7042"/>
      <c r="G7042"/>
      <c r="H7042"/>
      <c r="I7042"/>
      <c r="J7042"/>
      <c r="K7042"/>
      <c r="L7042"/>
      <c r="M7042" s="8"/>
      <c r="N7042" s="8"/>
    </row>
    <row r="7043" spans="1:14">
      <c r="A7043"/>
      <c r="B7043"/>
      <c r="C7043"/>
      <c r="D7043"/>
      <c r="E7043"/>
      <c r="F7043"/>
      <c r="G7043"/>
      <c r="H7043"/>
      <c r="I7043"/>
      <c r="J7043"/>
      <c r="K7043"/>
      <c r="L7043"/>
      <c r="M7043" s="8"/>
      <c r="N7043" s="8"/>
    </row>
    <row r="7044" spans="1:14">
      <c r="A7044"/>
      <c r="B7044"/>
      <c r="C7044"/>
      <c r="D7044"/>
      <c r="E7044"/>
      <c r="F7044"/>
      <c r="G7044"/>
      <c r="H7044"/>
      <c r="I7044"/>
      <c r="J7044"/>
      <c r="K7044"/>
      <c r="L7044"/>
      <c r="M7044" s="8"/>
      <c r="N7044" s="8"/>
    </row>
    <row r="7045" spans="1:14">
      <c r="A7045"/>
      <c r="B7045"/>
      <c r="C7045"/>
      <c r="D7045"/>
      <c r="E7045"/>
      <c r="F7045"/>
      <c r="G7045"/>
      <c r="H7045"/>
      <c r="I7045"/>
      <c r="J7045"/>
      <c r="K7045"/>
      <c r="L7045"/>
      <c r="M7045" s="8"/>
      <c r="N7045" s="8"/>
    </row>
    <row r="7046" spans="1:14">
      <c r="A7046"/>
      <c r="B7046"/>
      <c r="C7046"/>
      <c r="D7046"/>
      <c r="E7046"/>
      <c r="F7046"/>
      <c r="G7046"/>
      <c r="H7046"/>
      <c r="I7046"/>
      <c r="J7046"/>
      <c r="K7046"/>
      <c r="L7046"/>
      <c r="M7046" s="8"/>
      <c r="N7046" s="8"/>
    </row>
    <row r="7047" spans="1:14">
      <c r="A7047"/>
      <c r="B7047"/>
      <c r="C7047"/>
      <c r="D7047"/>
      <c r="E7047"/>
      <c r="F7047"/>
      <c r="G7047"/>
      <c r="H7047"/>
      <c r="I7047"/>
      <c r="J7047"/>
      <c r="K7047"/>
      <c r="L7047"/>
      <c r="M7047" s="8"/>
      <c r="N7047" s="8"/>
    </row>
    <row r="7048" spans="1:14">
      <c r="A7048"/>
      <c r="B7048"/>
      <c r="C7048"/>
      <c r="D7048"/>
      <c r="E7048"/>
      <c r="F7048"/>
      <c r="G7048"/>
      <c r="H7048"/>
      <c r="I7048"/>
      <c r="J7048"/>
      <c r="K7048"/>
      <c r="L7048"/>
      <c r="M7048" s="8"/>
      <c r="N7048" s="8"/>
    </row>
    <row r="7049" spans="1:14">
      <c r="A7049"/>
      <c r="B7049"/>
      <c r="C7049"/>
      <c r="D7049"/>
      <c r="E7049"/>
      <c r="F7049"/>
      <c r="G7049"/>
      <c r="H7049"/>
      <c r="I7049"/>
      <c r="J7049"/>
      <c r="K7049"/>
      <c r="L7049"/>
      <c r="M7049" s="8"/>
      <c r="N7049" s="8"/>
    </row>
    <row r="7050" spans="1:14">
      <c r="A7050"/>
      <c r="B7050"/>
      <c r="C7050"/>
      <c r="D7050"/>
      <c r="E7050"/>
      <c r="F7050"/>
      <c r="G7050"/>
      <c r="H7050"/>
      <c r="I7050"/>
      <c r="J7050"/>
      <c r="K7050"/>
      <c r="L7050"/>
      <c r="M7050" s="8"/>
      <c r="N7050" s="8"/>
    </row>
    <row r="7051" spans="1:14">
      <c r="A7051"/>
      <c r="B7051"/>
      <c r="C7051"/>
      <c r="D7051"/>
      <c r="E7051"/>
      <c r="F7051"/>
      <c r="G7051"/>
      <c r="H7051"/>
      <c r="I7051"/>
      <c r="J7051"/>
      <c r="K7051"/>
      <c r="L7051"/>
      <c r="M7051" s="8"/>
      <c r="N7051" s="8"/>
    </row>
    <row r="7052" spans="1:14">
      <c r="A7052"/>
      <c r="B7052"/>
      <c r="C7052"/>
      <c r="D7052"/>
      <c r="E7052"/>
      <c r="F7052"/>
      <c r="G7052"/>
      <c r="H7052"/>
      <c r="I7052"/>
      <c r="J7052"/>
      <c r="K7052"/>
      <c r="L7052"/>
      <c r="M7052" s="8"/>
      <c r="N7052" s="8"/>
    </row>
    <row r="7053" spans="1:14">
      <c r="A7053"/>
      <c r="B7053"/>
      <c r="C7053"/>
      <c r="D7053"/>
      <c r="E7053"/>
      <c r="F7053"/>
      <c r="G7053"/>
      <c r="H7053"/>
      <c r="I7053"/>
      <c r="J7053"/>
      <c r="K7053"/>
      <c r="L7053"/>
      <c r="M7053" s="8"/>
      <c r="N7053" s="8"/>
    </row>
    <row r="7054" spans="1:14">
      <c r="A7054"/>
      <c r="B7054"/>
      <c r="C7054"/>
      <c r="D7054"/>
      <c r="E7054"/>
      <c r="F7054"/>
      <c r="G7054"/>
      <c r="H7054"/>
      <c r="I7054"/>
      <c r="J7054"/>
      <c r="K7054"/>
      <c r="L7054"/>
      <c r="M7054" s="8"/>
      <c r="N7054" s="8"/>
    </row>
    <row r="7055" spans="1:14">
      <c r="A7055"/>
      <c r="B7055"/>
      <c r="C7055"/>
      <c r="D7055"/>
      <c r="E7055"/>
      <c r="F7055"/>
      <c r="G7055"/>
      <c r="H7055"/>
      <c r="I7055"/>
      <c r="J7055"/>
      <c r="K7055"/>
      <c r="L7055"/>
      <c r="M7055" s="8"/>
      <c r="N7055" s="8"/>
    </row>
    <row r="7056" spans="1:14">
      <c r="A7056"/>
      <c r="B7056"/>
      <c r="C7056"/>
      <c r="D7056"/>
      <c r="E7056"/>
      <c r="F7056"/>
      <c r="G7056"/>
      <c r="H7056"/>
      <c r="I7056"/>
      <c r="J7056"/>
      <c r="K7056"/>
      <c r="L7056"/>
      <c r="M7056" s="8"/>
      <c r="N7056" s="8"/>
    </row>
    <row r="7057" spans="1:14">
      <c r="A7057"/>
      <c r="B7057"/>
      <c r="C7057"/>
      <c r="D7057"/>
      <c r="E7057"/>
      <c r="F7057"/>
      <c r="G7057"/>
      <c r="H7057"/>
      <c r="I7057"/>
      <c r="J7057"/>
      <c r="K7057"/>
      <c r="L7057"/>
      <c r="M7057" s="8"/>
      <c r="N7057" s="8"/>
    </row>
    <row r="7058" spans="1:14">
      <c r="A7058"/>
      <c r="B7058"/>
      <c r="C7058"/>
      <c r="D7058"/>
      <c r="E7058"/>
      <c r="F7058"/>
      <c r="G7058"/>
      <c r="H7058"/>
      <c r="I7058"/>
      <c r="J7058"/>
      <c r="K7058"/>
      <c r="L7058"/>
      <c r="M7058" s="8"/>
      <c r="N7058" s="8"/>
    </row>
    <row r="7059" spans="1:14">
      <c r="A7059"/>
      <c r="B7059"/>
      <c r="C7059"/>
      <c r="D7059"/>
      <c r="E7059"/>
      <c r="F7059"/>
      <c r="G7059"/>
      <c r="H7059"/>
      <c r="I7059"/>
      <c r="J7059"/>
      <c r="K7059"/>
      <c r="L7059"/>
      <c r="M7059" s="8"/>
      <c r="N7059" s="8"/>
    </row>
    <row r="7060" spans="1:14">
      <c r="A7060"/>
      <c r="B7060"/>
      <c r="C7060"/>
      <c r="D7060"/>
      <c r="E7060"/>
      <c r="F7060"/>
      <c r="G7060"/>
      <c r="H7060"/>
      <c r="I7060"/>
      <c r="J7060"/>
      <c r="K7060"/>
      <c r="L7060"/>
      <c r="M7060" s="8"/>
      <c r="N7060" s="8"/>
    </row>
    <row r="7061" spans="1:14">
      <c r="A7061"/>
      <c r="B7061"/>
      <c r="C7061"/>
      <c r="D7061"/>
      <c r="E7061"/>
      <c r="F7061"/>
      <c r="G7061"/>
      <c r="H7061"/>
      <c r="I7061"/>
      <c r="J7061"/>
      <c r="K7061"/>
      <c r="L7061"/>
      <c r="M7061" s="8"/>
      <c r="N7061" s="8"/>
    </row>
    <row r="7062" spans="1:14">
      <c r="A7062"/>
      <c r="B7062"/>
      <c r="C7062"/>
      <c r="D7062"/>
      <c r="E7062"/>
      <c r="F7062"/>
      <c r="G7062"/>
      <c r="H7062"/>
      <c r="I7062"/>
      <c r="J7062"/>
      <c r="K7062"/>
      <c r="L7062"/>
      <c r="M7062" s="8"/>
      <c r="N7062" s="8"/>
    </row>
    <row r="7063" spans="1:14">
      <c r="A7063"/>
      <c r="B7063"/>
      <c r="C7063"/>
      <c r="D7063"/>
      <c r="E7063"/>
      <c r="F7063"/>
      <c r="G7063"/>
      <c r="H7063"/>
      <c r="I7063"/>
      <c r="J7063"/>
      <c r="K7063"/>
      <c r="L7063"/>
      <c r="M7063" s="8"/>
      <c r="N7063" s="8"/>
    </row>
    <row r="7064" spans="1:14">
      <c r="A7064"/>
      <c r="B7064"/>
      <c r="C7064"/>
      <c r="D7064"/>
      <c r="E7064"/>
      <c r="F7064"/>
      <c r="G7064"/>
      <c r="H7064"/>
      <c r="I7064"/>
      <c r="J7064"/>
      <c r="K7064"/>
      <c r="L7064"/>
      <c r="M7064" s="8"/>
      <c r="N7064" s="8"/>
    </row>
    <row r="7065" spans="1:14">
      <c r="A7065"/>
      <c r="B7065"/>
      <c r="C7065"/>
      <c r="D7065"/>
      <c r="E7065"/>
      <c r="F7065"/>
      <c r="G7065"/>
      <c r="H7065"/>
      <c r="I7065"/>
      <c r="J7065"/>
      <c r="K7065"/>
      <c r="L7065"/>
      <c r="M7065" s="8"/>
      <c r="N7065" s="8"/>
    </row>
    <row r="7066" spans="1:14">
      <c r="A7066"/>
      <c r="B7066"/>
      <c r="C7066"/>
      <c r="D7066"/>
      <c r="E7066"/>
      <c r="F7066"/>
      <c r="G7066"/>
      <c r="H7066"/>
      <c r="I7066"/>
      <c r="J7066"/>
      <c r="K7066"/>
      <c r="L7066"/>
      <c r="M7066" s="8"/>
      <c r="N7066" s="8"/>
    </row>
    <row r="7067" spans="1:14">
      <c r="A7067"/>
      <c r="B7067"/>
      <c r="C7067"/>
      <c r="D7067"/>
      <c r="E7067"/>
      <c r="F7067"/>
      <c r="G7067"/>
      <c r="H7067"/>
      <c r="I7067"/>
      <c r="J7067"/>
      <c r="K7067"/>
      <c r="L7067"/>
      <c r="M7067" s="8"/>
      <c r="N7067" s="8"/>
    </row>
    <row r="7068" spans="1:14">
      <c r="A7068"/>
      <c r="B7068"/>
      <c r="C7068"/>
      <c r="D7068"/>
      <c r="E7068"/>
      <c r="F7068"/>
      <c r="G7068"/>
      <c r="H7068"/>
      <c r="I7068"/>
      <c r="J7068"/>
      <c r="K7068"/>
      <c r="L7068"/>
      <c r="M7068" s="8"/>
      <c r="N7068" s="8"/>
    </row>
    <row r="7069" spans="1:14">
      <c r="A7069"/>
      <c r="B7069"/>
      <c r="C7069"/>
      <c r="D7069"/>
      <c r="E7069"/>
      <c r="F7069"/>
      <c r="G7069"/>
      <c r="H7069"/>
      <c r="I7069"/>
      <c r="J7069"/>
      <c r="K7069"/>
      <c r="L7069"/>
      <c r="M7069" s="8"/>
      <c r="N7069" s="8"/>
    </row>
    <row r="7070" spans="1:14">
      <c r="A7070"/>
      <c r="B7070"/>
      <c r="C7070"/>
      <c r="D7070"/>
      <c r="E7070"/>
      <c r="F7070"/>
      <c r="G7070"/>
      <c r="H7070"/>
      <c r="I7070"/>
      <c r="J7070"/>
      <c r="K7070"/>
      <c r="L7070"/>
      <c r="M7070" s="8"/>
      <c r="N7070" s="8"/>
    </row>
    <row r="7071" spans="1:14">
      <c r="A7071"/>
      <c r="B7071"/>
      <c r="C7071"/>
      <c r="D7071"/>
      <c r="E7071"/>
      <c r="F7071"/>
      <c r="G7071"/>
      <c r="H7071"/>
      <c r="I7071"/>
      <c r="J7071"/>
      <c r="K7071"/>
      <c r="L7071"/>
      <c r="M7071" s="8"/>
      <c r="N7071" s="8"/>
    </row>
    <row r="7072" spans="1:14">
      <c r="A7072"/>
      <c r="B7072"/>
      <c r="C7072"/>
      <c r="D7072"/>
      <c r="E7072"/>
      <c r="F7072"/>
      <c r="G7072"/>
      <c r="H7072"/>
      <c r="I7072"/>
      <c r="J7072"/>
      <c r="K7072"/>
      <c r="L7072"/>
      <c r="M7072" s="8"/>
      <c r="N7072" s="8"/>
    </row>
    <row r="7073" spans="1:14">
      <c r="A7073"/>
      <c r="B7073"/>
      <c r="C7073"/>
      <c r="D7073"/>
      <c r="E7073"/>
      <c r="F7073"/>
      <c r="G7073"/>
      <c r="H7073"/>
      <c r="I7073"/>
      <c r="J7073"/>
      <c r="K7073"/>
      <c r="L7073"/>
      <c r="M7073" s="8"/>
      <c r="N7073" s="8"/>
    </row>
    <row r="7074" spans="1:14">
      <c r="A7074"/>
      <c r="B7074"/>
      <c r="C7074"/>
      <c r="D7074"/>
      <c r="E7074"/>
      <c r="F7074"/>
      <c r="G7074"/>
      <c r="H7074"/>
      <c r="I7074"/>
      <c r="J7074"/>
      <c r="K7074"/>
      <c r="L7074"/>
      <c r="M7074" s="8"/>
      <c r="N7074" s="8"/>
    </row>
    <row r="7075" spans="1:14">
      <c r="A7075"/>
      <c r="B7075"/>
      <c r="C7075"/>
      <c r="D7075"/>
      <c r="E7075"/>
      <c r="F7075"/>
      <c r="G7075"/>
      <c r="H7075"/>
      <c r="I7075"/>
      <c r="J7075"/>
      <c r="K7075"/>
      <c r="L7075"/>
      <c r="M7075" s="8"/>
      <c r="N7075" s="8"/>
    </row>
    <row r="7076" spans="1:14">
      <c r="A7076"/>
      <c r="B7076"/>
      <c r="C7076"/>
      <c r="D7076"/>
      <c r="E7076"/>
      <c r="F7076"/>
      <c r="G7076"/>
      <c r="H7076"/>
      <c r="I7076"/>
      <c r="J7076"/>
      <c r="K7076"/>
      <c r="L7076"/>
      <c r="M7076" s="8"/>
      <c r="N7076" s="8"/>
    </row>
    <row r="7077" spans="1:14">
      <c r="A7077"/>
      <c r="B7077"/>
      <c r="C7077"/>
      <c r="D7077"/>
      <c r="E7077"/>
      <c r="F7077"/>
      <c r="G7077"/>
      <c r="H7077"/>
      <c r="I7077"/>
      <c r="J7077"/>
      <c r="K7077"/>
      <c r="L7077"/>
      <c r="M7077" s="8"/>
      <c r="N7077" s="8"/>
    </row>
    <row r="7078" spans="1:14">
      <c r="A7078"/>
      <c r="B7078"/>
      <c r="C7078"/>
      <c r="D7078"/>
      <c r="E7078"/>
      <c r="F7078"/>
      <c r="G7078"/>
      <c r="H7078"/>
      <c r="I7078"/>
      <c r="J7078"/>
      <c r="K7078"/>
      <c r="L7078"/>
      <c r="M7078" s="8"/>
      <c r="N7078" s="8"/>
    </row>
    <row r="7079" spans="1:14">
      <c r="A7079"/>
      <c r="B7079"/>
      <c r="C7079"/>
      <c r="D7079"/>
      <c r="E7079"/>
      <c r="F7079"/>
      <c r="G7079"/>
      <c r="H7079"/>
      <c r="I7079"/>
      <c r="J7079"/>
      <c r="K7079"/>
      <c r="L7079"/>
      <c r="M7079" s="8"/>
      <c r="N7079" s="8"/>
    </row>
    <row r="7080" spans="1:14">
      <c r="A7080"/>
      <c r="B7080"/>
      <c r="C7080"/>
      <c r="D7080"/>
      <c r="E7080"/>
      <c r="F7080"/>
      <c r="G7080"/>
      <c r="H7080"/>
      <c r="I7080"/>
      <c r="J7080"/>
      <c r="K7080"/>
      <c r="L7080"/>
      <c r="M7080" s="8"/>
      <c r="N7080" s="8"/>
    </row>
    <row r="7081" spans="1:14">
      <c r="A7081"/>
      <c r="B7081"/>
      <c r="C7081"/>
      <c r="D7081"/>
      <c r="E7081"/>
      <c r="F7081"/>
      <c r="G7081"/>
      <c r="H7081"/>
      <c r="I7081"/>
      <c r="J7081"/>
      <c r="K7081"/>
      <c r="L7081"/>
      <c r="M7081" s="8"/>
      <c r="N7081" s="8"/>
    </row>
    <row r="7082" spans="1:14">
      <c r="A7082"/>
      <c r="B7082"/>
      <c r="C7082"/>
      <c r="D7082"/>
      <c r="E7082"/>
      <c r="F7082"/>
      <c r="G7082"/>
      <c r="H7082"/>
      <c r="I7082"/>
      <c r="J7082"/>
      <c r="K7082"/>
      <c r="L7082"/>
      <c r="M7082" s="8"/>
      <c r="N7082" s="8"/>
    </row>
    <row r="7083" spans="1:14">
      <c r="A7083"/>
      <c r="B7083"/>
      <c r="C7083"/>
      <c r="D7083"/>
      <c r="E7083"/>
      <c r="F7083"/>
      <c r="G7083"/>
      <c r="H7083"/>
      <c r="I7083"/>
      <c r="J7083"/>
      <c r="K7083"/>
      <c r="L7083"/>
      <c r="M7083" s="8"/>
      <c r="N7083" s="8"/>
    </row>
    <row r="7084" spans="1:14">
      <c r="A7084"/>
      <c r="B7084"/>
      <c r="C7084"/>
      <c r="D7084"/>
      <c r="E7084"/>
      <c r="F7084"/>
      <c r="G7084"/>
      <c r="H7084"/>
      <c r="I7084"/>
      <c r="J7084"/>
      <c r="K7084"/>
      <c r="L7084"/>
      <c r="M7084" s="8"/>
      <c r="N7084" s="8"/>
    </row>
    <row r="7085" spans="1:14">
      <c r="A7085"/>
      <c r="B7085"/>
      <c r="C7085"/>
      <c r="D7085"/>
      <c r="E7085"/>
      <c r="F7085"/>
      <c r="G7085"/>
      <c r="H7085"/>
      <c r="I7085"/>
      <c r="J7085"/>
      <c r="K7085"/>
      <c r="L7085"/>
      <c r="M7085" s="8"/>
      <c r="N7085" s="8"/>
    </row>
    <row r="7086" spans="1:14">
      <c r="A7086"/>
      <c r="B7086"/>
      <c r="C7086"/>
      <c r="D7086"/>
      <c r="E7086"/>
      <c r="F7086"/>
      <c r="G7086"/>
      <c r="H7086"/>
      <c r="I7086"/>
      <c r="J7086"/>
      <c r="K7086"/>
      <c r="L7086"/>
      <c r="M7086" s="8"/>
      <c r="N7086" s="8"/>
    </row>
    <row r="7087" spans="1:14">
      <c r="A7087"/>
      <c r="B7087"/>
      <c r="C7087"/>
      <c r="D7087"/>
      <c r="E7087"/>
      <c r="F7087"/>
      <c r="G7087"/>
      <c r="H7087"/>
      <c r="I7087"/>
      <c r="J7087"/>
      <c r="K7087"/>
      <c r="L7087"/>
      <c r="M7087" s="8"/>
      <c r="N7087" s="8"/>
    </row>
    <row r="7088" spans="1:14">
      <c r="A7088"/>
      <c r="B7088"/>
      <c r="C7088"/>
      <c r="D7088"/>
      <c r="E7088"/>
      <c r="F7088"/>
      <c r="G7088"/>
      <c r="H7088"/>
      <c r="I7088"/>
      <c r="J7088"/>
      <c r="K7088"/>
      <c r="L7088"/>
      <c r="M7088" s="8"/>
      <c r="N7088" s="8"/>
    </row>
    <row r="7089" spans="1:14">
      <c r="A7089"/>
      <c r="B7089"/>
      <c r="C7089"/>
      <c r="D7089"/>
      <c r="E7089"/>
      <c r="F7089"/>
      <c r="G7089"/>
      <c r="H7089"/>
      <c r="I7089"/>
      <c r="J7089"/>
      <c r="K7089"/>
      <c r="L7089"/>
      <c r="M7089" s="8"/>
      <c r="N7089" s="8"/>
    </row>
    <row r="7090" spans="1:14">
      <c r="A7090"/>
      <c r="B7090"/>
      <c r="C7090"/>
      <c r="D7090"/>
      <c r="E7090"/>
      <c r="F7090"/>
      <c r="G7090"/>
      <c r="H7090"/>
      <c r="I7090"/>
      <c r="J7090"/>
      <c r="K7090"/>
      <c r="L7090"/>
      <c r="M7090" s="8"/>
      <c r="N7090" s="8"/>
    </row>
    <row r="7091" spans="1:14">
      <c r="A7091"/>
      <c r="B7091"/>
      <c r="C7091"/>
      <c r="D7091"/>
      <c r="E7091"/>
      <c r="F7091"/>
      <c r="G7091"/>
      <c r="H7091"/>
      <c r="I7091"/>
      <c r="J7091"/>
      <c r="K7091"/>
      <c r="L7091"/>
      <c r="M7091" s="8"/>
      <c r="N7091" s="8"/>
    </row>
    <row r="7092" spans="1:14">
      <c r="A7092"/>
      <c r="B7092"/>
      <c r="C7092"/>
      <c r="D7092"/>
      <c r="E7092"/>
      <c r="F7092"/>
      <c r="G7092"/>
      <c r="H7092"/>
      <c r="I7092"/>
      <c r="J7092"/>
      <c r="K7092"/>
      <c r="L7092"/>
      <c r="M7092" s="8"/>
      <c r="N7092" s="8"/>
    </row>
    <row r="7093" spans="1:14">
      <c r="A7093"/>
      <c r="B7093"/>
      <c r="C7093"/>
      <c r="D7093"/>
      <c r="E7093"/>
      <c r="F7093"/>
      <c r="G7093"/>
      <c r="H7093"/>
      <c r="I7093"/>
      <c r="J7093"/>
      <c r="K7093"/>
      <c r="L7093"/>
      <c r="M7093" s="8"/>
      <c r="N7093" s="8"/>
    </row>
    <row r="7094" spans="1:14">
      <c r="A7094"/>
      <c r="B7094"/>
      <c r="C7094"/>
      <c r="D7094"/>
      <c r="E7094"/>
      <c r="F7094"/>
      <c r="G7094"/>
      <c r="H7094"/>
      <c r="I7094"/>
      <c r="J7094"/>
      <c r="K7094"/>
      <c r="L7094"/>
      <c r="M7094" s="8"/>
      <c r="N7094" s="8"/>
    </row>
    <row r="7095" spans="1:14">
      <c r="A7095"/>
      <c r="B7095"/>
      <c r="C7095"/>
      <c r="D7095"/>
      <c r="E7095"/>
      <c r="F7095"/>
      <c r="G7095"/>
      <c r="H7095"/>
      <c r="I7095"/>
      <c r="J7095"/>
      <c r="K7095"/>
      <c r="L7095"/>
      <c r="M7095" s="8"/>
      <c r="N7095" s="8"/>
    </row>
    <row r="7096" spans="1:14">
      <c r="A7096"/>
      <c r="B7096"/>
      <c r="C7096"/>
      <c r="D7096"/>
      <c r="E7096"/>
      <c r="F7096"/>
      <c r="G7096"/>
      <c r="H7096"/>
      <c r="I7096"/>
      <c r="J7096"/>
      <c r="K7096"/>
      <c r="L7096"/>
      <c r="M7096" s="8"/>
      <c r="N7096" s="8"/>
    </row>
    <row r="7097" spans="1:14">
      <c r="A7097"/>
      <c r="B7097"/>
      <c r="C7097"/>
      <c r="D7097"/>
      <c r="E7097"/>
      <c r="F7097"/>
      <c r="G7097"/>
      <c r="H7097"/>
      <c r="I7097"/>
      <c r="J7097"/>
      <c r="K7097"/>
      <c r="L7097"/>
      <c r="M7097" s="8"/>
      <c r="N7097" s="8"/>
    </row>
    <row r="7098" spans="1:14">
      <c r="A7098"/>
      <c r="B7098"/>
      <c r="C7098"/>
      <c r="D7098"/>
      <c r="E7098"/>
      <c r="F7098"/>
      <c r="G7098"/>
      <c r="H7098"/>
      <c r="I7098"/>
      <c r="J7098"/>
      <c r="K7098"/>
      <c r="L7098"/>
      <c r="M7098" s="8"/>
      <c r="N7098" s="8"/>
    </row>
    <row r="7099" spans="1:14">
      <c r="A7099"/>
      <c r="B7099"/>
      <c r="C7099"/>
      <c r="D7099"/>
      <c r="E7099"/>
      <c r="F7099"/>
      <c r="G7099"/>
      <c r="H7099"/>
      <c r="I7099"/>
      <c r="J7099"/>
      <c r="K7099"/>
      <c r="L7099"/>
      <c r="M7099" s="8"/>
      <c r="N7099" s="8"/>
    </row>
    <row r="7100" spans="1:14">
      <c r="A7100"/>
      <c r="B7100"/>
      <c r="C7100"/>
      <c r="D7100"/>
      <c r="E7100"/>
      <c r="F7100"/>
      <c r="G7100"/>
      <c r="H7100"/>
      <c r="I7100"/>
      <c r="J7100"/>
      <c r="K7100"/>
      <c r="L7100"/>
      <c r="M7100" s="8"/>
      <c r="N7100" s="8"/>
    </row>
    <row r="7101" spans="1:14">
      <c r="A7101"/>
      <c r="B7101"/>
      <c r="C7101"/>
      <c r="D7101"/>
      <c r="E7101"/>
      <c r="F7101"/>
      <c r="G7101"/>
      <c r="H7101"/>
      <c r="I7101"/>
      <c r="J7101"/>
      <c r="K7101"/>
      <c r="L7101"/>
      <c r="M7101" s="8"/>
      <c r="N7101" s="8"/>
    </row>
    <row r="7102" spans="1:14">
      <c r="A7102"/>
      <c r="B7102"/>
      <c r="C7102"/>
      <c r="D7102"/>
      <c r="E7102"/>
      <c r="F7102"/>
      <c r="G7102"/>
      <c r="H7102"/>
      <c r="I7102"/>
      <c r="J7102"/>
      <c r="K7102"/>
      <c r="L7102"/>
      <c r="M7102" s="8"/>
      <c r="N7102" s="8"/>
    </row>
    <row r="7103" spans="1:14">
      <c r="A7103"/>
      <c r="B7103"/>
      <c r="C7103"/>
      <c r="D7103"/>
      <c r="E7103"/>
      <c r="F7103"/>
      <c r="G7103"/>
      <c r="H7103"/>
      <c r="I7103"/>
      <c r="J7103"/>
      <c r="K7103"/>
      <c r="L7103"/>
      <c r="M7103" s="8"/>
      <c r="N7103" s="8"/>
    </row>
    <row r="7104" spans="1:14">
      <c r="A7104"/>
      <c r="B7104"/>
      <c r="C7104"/>
      <c r="D7104"/>
      <c r="E7104"/>
      <c r="F7104"/>
      <c r="G7104"/>
      <c r="H7104"/>
      <c r="I7104"/>
      <c r="J7104"/>
      <c r="K7104"/>
      <c r="L7104"/>
      <c r="M7104" s="8"/>
      <c r="N7104" s="8"/>
    </row>
    <row r="7105" spans="1:14">
      <c r="A7105"/>
      <c r="B7105"/>
      <c r="C7105"/>
      <c r="D7105"/>
      <c r="E7105"/>
      <c r="F7105"/>
      <c r="G7105"/>
      <c r="H7105"/>
      <c r="I7105"/>
      <c r="J7105"/>
      <c r="K7105"/>
      <c r="L7105"/>
      <c r="M7105" s="8"/>
      <c r="N7105" s="8"/>
    </row>
    <row r="7106" spans="1:14">
      <c r="A7106"/>
      <c r="B7106"/>
      <c r="C7106"/>
      <c r="D7106"/>
      <c r="E7106"/>
      <c r="F7106"/>
      <c r="G7106"/>
      <c r="H7106"/>
      <c r="I7106"/>
      <c r="J7106"/>
      <c r="K7106"/>
      <c r="L7106"/>
      <c r="M7106" s="8"/>
      <c r="N7106" s="8"/>
    </row>
    <row r="7107" spans="1:14">
      <c r="A7107"/>
      <c r="B7107"/>
      <c r="C7107"/>
      <c r="D7107"/>
      <c r="E7107"/>
      <c r="F7107"/>
      <c r="G7107"/>
      <c r="H7107"/>
      <c r="I7107"/>
      <c r="J7107"/>
      <c r="K7107"/>
      <c r="L7107"/>
      <c r="M7107" s="8"/>
      <c r="N7107" s="8"/>
    </row>
    <row r="7108" spans="1:14">
      <c r="A7108"/>
      <c r="B7108"/>
      <c r="C7108"/>
      <c r="D7108"/>
      <c r="E7108"/>
      <c r="F7108"/>
      <c r="G7108"/>
      <c r="H7108"/>
      <c r="I7108"/>
      <c r="J7108"/>
      <c r="K7108"/>
      <c r="L7108"/>
      <c r="M7108" s="8"/>
      <c r="N7108" s="8"/>
    </row>
    <row r="7109" spans="1:14">
      <c r="A7109"/>
      <c r="B7109"/>
      <c r="C7109"/>
      <c r="D7109"/>
      <c r="E7109"/>
      <c r="F7109"/>
      <c r="G7109"/>
      <c r="H7109"/>
      <c r="I7109"/>
      <c r="J7109"/>
      <c r="K7109"/>
      <c r="L7109"/>
      <c r="M7109" s="8"/>
      <c r="N7109" s="8"/>
    </row>
    <row r="7110" spans="1:14">
      <c r="A7110"/>
      <c r="B7110"/>
      <c r="C7110"/>
      <c r="D7110"/>
      <c r="E7110"/>
      <c r="F7110"/>
      <c r="G7110"/>
      <c r="H7110"/>
      <c r="I7110"/>
      <c r="J7110"/>
      <c r="K7110"/>
      <c r="L7110"/>
      <c r="M7110" s="8"/>
      <c r="N7110" s="8"/>
    </row>
    <row r="7111" spans="1:14">
      <c r="A7111"/>
      <c r="B7111"/>
      <c r="C7111"/>
      <c r="D7111"/>
      <c r="E7111"/>
      <c r="F7111"/>
      <c r="G7111"/>
      <c r="H7111"/>
      <c r="I7111"/>
      <c r="J7111"/>
      <c r="K7111"/>
      <c r="L7111"/>
      <c r="M7111" s="8"/>
      <c r="N7111" s="8"/>
    </row>
    <row r="7112" spans="1:14">
      <c r="A7112"/>
      <c r="B7112"/>
      <c r="C7112"/>
      <c r="D7112"/>
      <c r="E7112"/>
      <c r="F7112"/>
      <c r="G7112"/>
      <c r="H7112"/>
      <c r="I7112"/>
      <c r="J7112"/>
      <c r="K7112"/>
      <c r="L7112"/>
      <c r="M7112" s="8"/>
      <c r="N7112" s="8"/>
    </row>
    <row r="7113" spans="1:14">
      <c r="A7113"/>
      <c r="B7113"/>
      <c r="C7113"/>
      <c r="D7113"/>
      <c r="E7113"/>
      <c r="F7113"/>
      <c r="G7113"/>
      <c r="H7113"/>
      <c r="I7113"/>
      <c r="J7113"/>
      <c r="K7113"/>
      <c r="L7113"/>
      <c r="M7113" s="8"/>
      <c r="N7113" s="8"/>
    </row>
    <row r="7114" spans="1:14">
      <c r="A7114"/>
      <c r="B7114"/>
      <c r="C7114"/>
      <c r="D7114"/>
      <c r="E7114"/>
      <c r="F7114"/>
      <c r="G7114"/>
      <c r="H7114"/>
      <c r="I7114"/>
      <c r="J7114"/>
      <c r="K7114"/>
      <c r="L7114"/>
      <c r="M7114" s="8"/>
      <c r="N7114" s="8"/>
    </row>
    <row r="7115" spans="1:14">
      <c r="A7115"/>
      <c r="B7115"/>
      <c r="C7115"/>
      <c r="D7115"/>
      <c r="E7115"/>
      <c r="F7115"/>
      <c r="G7115"/>
      <c r="H7115"/>
      <c r="I7115"/>
      <c r="J7115"/>
      <c r="K7115"/>
      <c r="L7115"/>
      <c r="M7115" s="8"/>
      <c r="N7115" s="8"/>
    </row>
    <row r="7116" spans="1:14">
      <c r="A7116"/>
      <c r="B7116"/>
      <c r="C7116"/>
      <c r="D7116"/>
      <c r="E7116"/>
      <c r="F7116"/>
      <c r="G7116"/>
      <c r="H7116"/>
      <c r="I7116"/>
      <c r="J7116"/>
      <c r="K7116"/>
      <c r="L7116"/>
      <c r="M7116" s="8"/>
      <c r="N7116" s="8"/>
    </row>
    <row r="7117" spans="1:14">
      <c r="A7117"/>
      <c r="B7117"/>
      <c r="C7117"/>
      <c r="D7117"/>
      <c r="E7117"/>
      <c r="F7117"/>
      <c r="G7117"/>
      <c r="H7117"/>
      <c r="I7117"/>
      <c r="J7117"/>
      <c r="K7117"/>
      <c r="L7117"/>
      <c r="M7117" s="8"/>
      <c r="N7117" s="8"/>
    </row>
    <row r="7118" spans="1:14">
      <c r="A7118"/>
      <c r="B7118"/>
      <c r="C7118"/>
      <c r="D7118"/>
      <c r="E7118"/>
      <c r="F7118"/>
      <c r="G7118"/>
      <c r="H7118"/>
      <c r="I7118"/>
      <c r="J7118"/>
      <c r="K7118"/>
      <c r="L7118"/>
      <c r="M7118" s="8"/>
      <c r="N7118" s="8"/>
    </row>
    <row r="7119" spans="1:14">
      <c r="A7119"/>
      <c r="B7119"/>
      <c r="C7119"/>
      <c r="D7119"/>
      <c r="E7119"/>
      <c r="F7119"/>
      <c r="G7119"/>
      <c r="H7119"/>
      <c r="I7119"/>
      <c r="J7119"/>
      <c r="K7119"/>
      <c r="L7119"/>
      <c r="M7119" s="8"/>
      <c r="N7119" s="8"/>
    </row>
    <row r="7120" spans="1:14">
      <c r="A7120"/>
      <c r="B7120"/>
      <c r="C7120"/>
      <c r="D7120"/>
      <c r="E7120"/>
      <c r="F7120"/>
      <c r="G7120"/>
      <c r="H7120"/>
      <c r="I7120"/>
      <c r="J7120"/>
      <c r="K7120"/>
      <c r="L7120"/>
      <c r="M7120" s="8"/>
      <c r="N7120" s="8"/>
    </row>
    <row r="7121" spans="1:14">
      <c r="A7121"/>
      <c r="B7121"/>
      <c r="C7121"/>
      <c r="D7121"/>
      <c r="E7121"/>
      <c r="F7121"/>
      <c r="G7121"/>
      <c r="H7121"/>
      <c r="I7121"/>
      <c r="J7121"/>
      <c r="K7121"/>
      <c r="L7121"/>
      <c r="M7121" s="8"/>
      <c r="N7121" s="8"/>
    </row>
    <row r="7122" spans="1:14">
      <c r="A7122"/>
      <c r="B7122"/>
      <c r="C7122"/>
      <c r="D7122"/>
      <c r="E7122"/>
      <c r="F7122"/>
      <c r="G7122"/>
      <c r="H7122"/>
      <c r="I7122"/>
      <c r="J7122"/>
      <c r="K7122"/>
      <c r="L7122"/>
      <c r="M7122" s="8"/>
      <c r="N7122" s="8"/>
    </row>
    <row r="7123" spans="1:14">
      <c r="A7123"/>
      <c r="B7123"/>
      <c r="C7123"/>
      <c r="D7123"/>
      <c r="E7123"/>
      <c r="F7123"/>
      <c r="G7123"/>
      <c r="H7123"/>
      <c r="I7123"/>
      <c r="J7123"/>
      <c r="K7123"/>
      <c r="L7123"/>
      <c r="M7123" s="8"/>
      <c r="N7123" s="8"/>
    </row>
    <row r="7124" spans="1:14">
      <c r="A7124"/>
      <c r="B7124"/>
      <c r="C7124"/>
      <c r="D7124"/>
      <c r="E7124"/>
      <c r="F7124"/>
      <c r="G7124"/>
      <c r="H7124"/>
      <c r="I7124"/>
      <c r="J7124"/>
      <c r="K7124"/>
      <c r="L7124"/>
      <c r="M7124" s="8"/>
      <c r="N7124" s="8"/>
    </row>
    <row r="7125" spans="1:14">
      <c r="A7125"/>
      <c r="B7125"/>
      <c r="C7125"/>
      <c r="D7125"/>
      <c r="E7125"/>
      <c r="F7125"/>
      <c r="G7125"/>
      <c r="H7125"/>
      <c r="I7125"/>
      <c r="J7125"/>
      <c r="K7125"/>
      <c r="L7125"/>
      <c r="M7125" s="8"/>
      <c r="N7125" s="8"/>
    </row>
    <row r="7126" spans="1:14">
      <c r="A7126"/>
      <c r="B7126"/>
      <c r="C7126"/>
      <c r="D7126"/>
      <c r="E7126"/>
      <c r="F7126"/>
      <c r="G7126"/>
      <c r="H7126"/>
      <c r="I7126"/>
      <c r="J7126"/>
      <c r="K7126"/>
      <c r="L7126"/>
      <c r="M7126" s="8"/>
      <c r="N7126" s="8"/>
    </row>
    <row r="7127" spans="1:14">
      <c r="A7127"/>
      <c r="B7127"/>
      <c r="C7127"/>
      <c r="D7127"/>
      <c r="E7127"/>
      <c r="F7127"/>
      <c r="G7127"/>
      <c r="H7127"/>
      <c r="I7127"/>
      <c r="J7127"/>
      <c r="K7127"/>
      <c r="L7127"/>
      <c r="M7127" s="8"/>
      <c r="N7127" s="8"/>
    </row>
    <row r="7128" spans="1:14">
      <c r="A7128"/>
      <c r="B7128"/>
      <c r="C7128"/>
      <c r="D7128"/>
      <c r="E7128"/>
      <c r="F7128"/>
      <c r="G7128"/>
      <c r="H7128"/>
      <c r="I7128"/>
      <c r="J7128"/>
      <c r="K7128"/>
      <c r="L7128"/>
      <c r="M7128" s="8"/>
      <c r="N7128" s="8"/>
    </row>
    <row r="7129" spans="1:14">
      <c r="A7129"/>
      <c r="B7129"/>
      <c r="C7129"/>
      <c r="D7129"/>
      <c r="E7129"/>
      <c r="F7129"/>
      <c r="G7129"/>
      <c r="H7129"/>
      <c r="I7129"/>
      <c r="J7129"/>
      <c r="K7129"/>
      <c r="L7129"/>
      <c r="M7129" s="8"/>
      <c r="N7129" s="8"/>
    </row>
    <row r="7130" spans="1:14">
      <c r="A7130"/>
      <c r="B7130"/>
      <c r="C7130"/>
      <c r="D7130"/>
      <c r="E7130"/>
      <c r="F7130"/>
      <c r="G7130"/>
      <c r="H7130"/>
      <c r="I7130"/>
      <c r="J7130"/>
      <c r="K7130"/>
      <c r="L7130"/>
      <c r="M7130" s="8"/>
      <c r="N7130" s="8"/>
    </row>
    <row r="7131" spans="1:14">
      <c r="A7131"/>
      <c r="B7131"/>
      <c r="C7131"/>
      <c r="D7131"/>
      <c r="E7131"/>
      <c r="F7131"/>
      <c r="G7131"/>
      <c r="H7131"/>
      <c r="I7131"/>
      <c r="J7131"/>
      <c r="K7131"/>
      <c r="L7131"/>
      <c r="M7131" s="8"/>
      <c r="N7131" s="8"/>
    </row>
    <row r="7132" spans="1:14">
      <c r="A7132"/>
      <c r="B7132"/>
      <c r="C7132"/>
      <c r="D7132"/>
      <c r="E7132"/>
      <c r="F7132"/>
      <c r="G7132"/>
      <c r="H7132"/>
      <c r="I7132"/>
      <c r="J7132"/>
      <c r="K7132"/>
      <c r="L7132"/>
      <c r="M7132" s="8"/>
      <c r="N7132" s="8"/>
    </row>
    <row r="7133" spans="1:14">
      <c r="A7133"/>
      <c r="B7133"/>
      <c r="C7133"/>
      <c r="D7133"/>
      <c r="E7133"/>
      <c r="F7133"/>
      <c r="G7133"/>
      <c r="H7133"/>
      <c r="I7133"/>
      <c r="J7133"/>
      <c r="K7133"/>
      <c r="L7133"/>
      <c r="M7133" s="8"/>
      <c r="N7133" s="8"/>
    </row>
    <row r="7134" spans="1:14">
      <c r="A7134"/>
      <c r="B7134"/>
      <c r="C7134"/>
      <c r="D7134"/>
      <c r="E7134"/>
      <c r="F7134"/>
      <c r="G7134"/>
      <c r="H7134"/>
      <c r="I7134"/>
      <c r="J7134"/>
      <c r="K7134"/>
      <c r="L7134"/>
      <c r="M7134" s="8"/>
      <c r="N7134" s="8"/>
    </row>
    <row r="7135" spans="1:14">
      <c r="A7135"/>
      <c r="B7135"/>
      <c r="C7135"/>
      <c r="D7135"/>
      <c r="E7135"/>
      <c r="F7135"/>
      <c r="G7135"/>
      <c r="H7135"/>
      <c r="I7135"/>
      <c r="J7135"/>
      <c r="K7135"/>
      <c r="L7135"/>
      <c r="M7135" s="8"/>
      <c r="N7135" s="8"/>
    </row>
    <row r="7136" spans="1:14">
      <c r="A7136"/>
      <c r="B7136"/>
      <c r="C7136"/>
      <c r="D7136"/>
      <c r="E7136"/>
      <c r="F7136"/>
      <c r="G7136"/>
      <c r="H7136"/>
      <c r="I7136"/>
      <c r="J7136"/>
      <c r="K7136"/>
      <c r="L7136"/>
      <c r="M7136" s="8"/>
      <c r="N7136" s="8"/>
    </row>
    <row r="7137" spans="1:14">
      <c r="A7137"/>
      <c r="B7137"/>
      <c r="C7137"/>
      <c r="D7137"/>
      <c r="E7137"/>
      <c r="F7137"/>
      <c r="G7137"/>
      <c r="H7137"/>
      <c r="I7137"/>
      <c r="J7137"/>
      <c r="K7137"/>
      <c r="L7137"/>
      <c r="M7137" s="8"/>
      <c r="N7137" s="8"/>
    </row>
    <row r="7138" spans="1:14">
      <c r="A7138"/>
      <c r="B7138"/>
      <c r="C7138"/>
      <c r="D7138"/>
      <c r="E7138"/>
      <c r="F7138"/>
      <c r="G7138"/>
      <c r="H7138"/>
      <c r="I7138"/>
      <c r="J7138"/>
      <c r="K7138"/>
      <c r="L7138"/>
      <c r="M7138" s="8"/>
      <c r="N7138" s="8"/>
    </row>
    <row r="7139" spans="1:14">
      <c r="A7139"/>
      <c r="B7139"/>
      <c r="C7139"/>
      <c r="D7139"/>
      <c r="E7139"/>
      <c r="F7139"/>
      <c r="G7139"/>
      <c r="H7139"/>
      <c r="I7139"/>
      <c r="J7139"/>
      <c r="K7139"/>
      <c r="L7139"/>
      <c r="M7139" s="8"/>
      <c r="N7139" s="8"/>
    </row>
    <row r="7140" spans="1:14">
      <c r="A7140"/>
      <c r="B7140"/>
      <c r="C7140"/>
      <c r="D7140"/>
      <c r="E7140"/>
      <c r="F7140"/>
      <c r="G7140"/>
      <c r="H7140"/>
      <c r="I7140"/>
      <c r="J7140"/>
      <c r="K7140"/>
      <c r="L7140"/>
      <c r="M7140" s="8"/>
      <c r="N7140" s="8"/>
    </row>
    <row r="7141" spans="1:14">
      <c r="A7141"/>
      <c r="B7141"/>
      <c r="C7141"/>
      <c r="D7141"/>
      <c r="E7141"/>
      <c r="F7141"/>
      <c r="G7141"/>
      <c r="H7141"/>
      <c r="I7141"/>
      <c r="J7141"/>
      <c r="K7141"/>
      <c r="L7141"/>
      <c r="M7141" s="8"/>
      <c r="N7141" s="8"/>
    </row>
    <row r="7142" spans="1:14">
      <c r="A7142"/>
      <c r="B7142"/>
      <c r="C7142"/>
      <c r="D7142"/>
      <c r="E7142"/>
      <c r="F7142"/>
      <c r="G7142"/>
      <c r="H7142"/>
      <c r="I7142"/>
      <c r="J7142"/>
      <c r="K7142"/>
      <c r="L7142"/>
      <c r="M7142" s="8"/>
      <c r="N7142" s="8"/>
    </row>
    <row r="7143" spans="1:14">
      <c r="A7143"/>
      <c r="B7143"/>
      <c r="C7143"/>
      <c r="D7143"/>
      <c r="E7143"/>
      <c r="F7143"/>
      <c r="G7143"/>
      <c r="H7143"/>
      <c r="I7143"/>
      <c r="J7143"/>
      <c r="K7143"/>
      <c r="L7143"/>
      <c r="M7143" s="8"/>
      <c r="N7143" s="8"/>
    </row>
    <row r="7144" spans="1:14">
      <c r="A7144"/>
      <c r="B7144"/>
      <c r="C7144"/>
      <c r="D7144"/>
      <c r="E7144"/>
      <c r="F7144"/>
      <c r="G7144"/>
      <c r="H7144"/>
      <c r="I7144"/>
      <c r="J7144"/>
      <c r="K7144"/>
      <c r="L7144"/>
      <c r="M7144" s="8"/>
      <c r="N7144" s="8"/>
    </row>
    <row r="7145" spans="1:14">
      <c r="A7145"/>
      <c r="B7145"/>
      <c r="C7145"/>
      <c r="D7145"/>
      <c r="E7145"/>
      <c r="F7145"/>
      <c r="G7145"/>
      <c r="H7145"/>
      <c r="I7145"/>
      <c r="J7145"/>
      <c r="K7145"/>
      <c r="L7145"/>
      <c r="M7145" s="8"/>
      <c r="N7145" s="8"/>
    </row>
    <row r="7146" spans="1:14">
      <c r="A7146"/>
      <c r="B7146"/>
      <c r="C7146"/>
      <c r="D7146"/>
      <c r="E7146"/>
      <c r="F7146"/>
      <c r="G7146"/>
      <c r="H7146"/>
      <c r="I7146"/>
      <c r="J7146"/>
      <c r="K7146"/>
      <c r="L7146"/>
      <c r="M7146" s="8"/>
      <c r="N7146" s="8"/>
    </row>
    <row r="7147" spans="1:14">
      <c r="A7147"/>
      <c r="B7147"/>
      <c r="C7147"/>
      <c r="D7147"/>
      <c r="E7147"/>
      <c r="F7147"/>
      <c r="G7147"/>
      <c r="H7147"/>
      <c r="I7147"/>
      <c r="J7147"/>
      <c r="K7147"/>
      <c r="L7147"/>
      <c r="M7147" s="8"/>
      <c r="N7147" s="8"/>
    </row>
    <row r="7148" spans="1:14">
      <c r="A7148"/>
      <c r="B7148"/>
      <c r="C7148"/>
      <c r="D7148"/>
      <c r="E7148"/>
      <c r="F7148"/>
      <c r="G7148"/>
      <c r="H7148"/>
      <c r="I7148"/>
      <c r="J7148"/>
      <c r="K7148"/>
      <c r="L7148"/>
      <c r="M7148" s="8"/>
      <c r="N7148" s="8"/>
    </row>
    <row r="7149" spans="1:14">
      <c r="A7149"/>
      <c r="B7149"/>
      <c r="C7149"/>
      <c r="D7149"/>
      <c r="E7149"/>
      <c r="F7149"/>
      <c r="G7149"/>
      <c r="H7149"/>
      <c r="I7149"/>
      <c r="J7149"/>
      <c r="K7149"/>
      <c r="L7149"/>
      <c r="M7149" s="8"/>
      <c r="N7149" s="8"/>
    </row>
    <row r="7150" spans="1:14">
      <c r="A7150"/>
      <c r="B7150"/>
      <c r="C7150"/>
      <c r="D7150"/>
      <c r="E7150"/>
      <c r="F7150"/>
      <c r="G7150"/>
      <c r="H7150"/>
      <c r="I7150"/>
      <c r="J7150"/>
      <c r="K7150"/>
      <c r="L7150"/>
      <c r="M7150" s="8"/>
      <c r="N7150" s="8"/>
    </row>
    <row r="7151" spans="1:14">
      <c r="A7151"/>
      <c r="B7151"/>
      <c r="C7151"/>
      <c r="D7151"/>
      <c r="E7151"/>
      <c r="F7151"/>
      <c r="G7151"/>
      <c r="H7151"/>
      <c r="I7151"/>
      <c r="J7151"/>
      <c r="K7151"/>
      <c r="L7151"/>
      <c r="M7151" s="8"/>
      <c r="N7151" s="8"/>
    </row>
    <row r="7152" spans="1:14">
      <c r="A7152"/>
      <c r="B7152"/>
      <c r="C7152"/>
      <c r="D7152"/>
      <c r="E7152"/>
      <c r="F7152"/>
      <c r="G7152"/>
      <c r="H7152"/>
      <c r="I7152"/>
      <c r="J7152"/>
      <c r="K7152"/>
      <c r="L7152"/>
      <c r="M7152" s="8"/>
      <c r="N7152" s="8"/>
    </row>
    <row r="7153" spans="1:14">
      <c r="A7153"/>
      <c r="B7153"/>
      <c r="C7153"/>
      <c r="D7153"/>
      <c r="E7153"/>
      <c r="F7153"/>
      <c r="G7153"/>
      <c r="H7153"/>
      <c r="I7153"/>
      <c r="J7153"/>
      <c r="K7153"/>
      <c r="L7153"/>
      <c r="M7153" s="8"/>
      <c r="N7153" s="8"/>
    </row>
    <row r="7154" spans="1:14">
      <c r="A7154"/>
      <c r="B7154"/>
      <c r="C7154"/>
      <c r="D7154"/>
      <c r="E7154"/>
      <c r="F7154"/>
      <c r="G7154"/>
      <c r="H7154"/>
      <c r="I7154"/>
      <c r="J7154"/>
      <c r="K7154"/>
      <c r="L7154"/>
      <c r="M7154" s="8"/>
      <c r="N7154" s="8"/>
    </row>
    <row r="7155" spans="1:14">
      <c r="A7155"/>
      <c r="B7155"/>
      <c r="C7155"/>
      <c r="D7155"/>
      <c r="E7155"/>
      <c r="F7155"/>
      <c r="G7155"/>
      <c r="H7155"/>
      <c r="I7155"/>
      <c r="J7155"/>
      <c r="K7155"/>
      <c r="L7155"/>
      <c r="M7155" s="8"/>
      <c r="N7155" s="8"/>
    </row>
    <row r="7156" spans="1:14">
      <c r="A7156"/>
      <c r="B7156"/>
      <c r="C7156"/>
      <c r="D7156"/>
      <c r="E7156"/>
      <c r="F7156"/>
      <c r="G7156"/>
      <c r="H7156"/>
      <c r="I7156"/>
      <c r="J7156"/>
      <c r="K7156"/>
      <c r="L7156"/>
      <c r="M7156" s="8"/>
      <c r="N7156" s="8"/>
    </row>
    <row r="7157" spans="1:14">
      <c r="A7157"/>
      <c r="B7157"/>
      <c r="C7157"/>
      <c r="D7157"/>
      <c r="E7157"/>
      <c r="F7157"/>
      <c r="G7157"/>
      <c r="H7157"/>
      <c r="I7157"/>
      <c r="J7157"/>
      <c r="K7157"/>
      <c r="L7157"/>
      <c r="M7157" s="8"/>
      <c r="N7157" s="8"/>
    </row>
    <row r="7158" spans="1:14">
      <c r="A7158"/>
      <c r="B7158"/>
      <c r="C7158"/>
      <c r="D7158"/>
      <c r="E7158"/>
      <c r="F7158"/>
      <c r="G7158"/>
      <c r="H7158"/>
      <c r="I7158"/>
      <c r="J7158"/>
      <c r="K7158"/>
      <c r="L7158"/>
      <c r="M7158" s="8"/>
      <c r="N7158" s="8"/>
    </row>
    <row r="7159" spans="1:14">
      <c r="A7159"/>
      <c r="B7159"/>
      <c r="C7159"/>
      <c r="D7159"/>
      <c r="E7159"/>
      <c r="F7159"/>
      <c r="G7159"/>
      <c r="H7159"/>
      <c r="I7159"/>
      <c r="J7159"/>
      <c r="K7159"/>
      <c r="L7159"/>
      <c r="M7159" s="8"/>
      <c r="N7159" s="8"/>
    </row>
    <row r="7160" spans="1:14">
      <c r="A7160"/>
      <c r="B7160"/>
      <c r="C7160"/>
      <c r="D7160"/>
      <c r="E7160"/>
      <c r="F7160"/>
      <c r="G7160"/>
      <c r="H7160"/>
      <c r="I7160"/>
      <c r="J7160"/>
      <c r="K7160"/>
      <c r="L7160"/>
      <c r="M7160" s="8"/>
      <c r="N7160" s="8"/>
    </row>
    <row r="7161" spans="1:14">
      <c r="A7161"/>
      <c r="B7161"/>
      <c r="C7161"/>
      <c r="D7161"/>
      <c r="E7161"/>
      <c r="F7161"/>
      <c r="G7161"/>
      <c r="H7161"/>
      <c r="I7161"/>
      <c r="J7161"/>
      <c r="K7161"/>
      <c r="L7161"/>
      <c r="M7161" s="8"/>
      <c r="N7161" s="8"/>
    </row>
    <row r="7162" spans="1:14">
      <c r="A7162"/>
      <c r="B7162"/>
      <c r="C7162"/>
      <c r="D7162"/>
      <c r="E7162"/>
      <c r="F7162"/>
      <c r="G7162"/>
      <c r="H7162"/>
      <c r="I7162"/>
      <c r="J7162"/>
      <c r="K7162"/>
      <c r="L7162"/>
      <c r="M7162" s="8"/>
      <c r="N7162" s="8"/>
    </row>
    <row r="7163" spans="1:14">
      <c r="A7163"/>
      <c r="B7163"/>
      <c r="C7163"/>
      <c r="D7163"/>
      <c r="E7163"/>
      <c r="F7163"/>
      <c r="G7163"/>
      <c r="H7163"/>
      <c r="I7163"/>
      <c r="J7163"/>
      <c r="K7163"/>
      <c r="L7163"/>
      <c r="M7163" s="8"/>
      <c r="N7163" s="8"/>
    </row>
    <row r="7164" spans="1:14">
      <c r="A7164"/>
      <c r="B7164"/>
      <c r="C7164"/>
      <c r="D7164"/>
      <c r="E7164"/>
      <c r="F7164"/>
      <c r="G7164"/>
      <c r="H7164"/>
      <c r="I7164"/>
      <c r="J7164"/>
      <c r="K7164"/>
      <c r="L7164"/>
      <c r="M7164" s="8"/>
      <c r="N7164" s="8"/>
    </row>
    <row r="7165" spans="1:14">
      <c r="A7165"/>
      <c r="B7165"/>
      <c r="C7165"/>
      <c r="D7165"/>
      <c r="E7165"/>
      <c r="F7165"/>
      <c r="G7165"/>
      <c r="H7165"/>
      <c r="I7165"/>
      <c r="J7165"/>
      <c r="K7165"/>
      <c r="L7165"/>
      <c r="M7165" s="8"/>
      <c r="N7165" s="8"/>
    </row>
    <row r="7166" spans="1:14">
      <c r="A7166"/>
      <c r="B7166"/>
      <c r="C7166"/>
      <c r="D7166"/>
      <c r="E7166"/>
      <c r="F7166"/>
      <c r="G7166"/>
      <c r="H7166"/>
      <c r="I7166"/>
      <c r="J7166"/>
      <c r="K7166"/>
      <c r="L7166"/>
      <c r="M7166" s="8"/>
      <c r="N7166" s="8"/>
    </row>
    <row r="7167" spans="1:14">
      <c r="A7167"/>
      <c r="B7167"/>
      <c r="C7167"/>
      <c r="D7167"/>
      <c r="E7167"/>
      <c r="F7167"/>
      <c r="G7167"/>
      <c r="H7167"/>
      <c r="I7167"/>
      <c r="J7167"/>
      <c r="K7167"/>
      <c r="L7167"/>
      <c r="M7167" s="8"/>
      <c r="N7167" s="8"/>
    </row>
    <row r="7168" spans="1:14">
      <c r="A7168"/>
      <c r="B7168"/>
      <c r="C7168"/>
      <c r="D7168"/>
      <c r="E7168"/>
      <c r="F7168"/>
      <c r="G7168"/>
      <c r="H7168"/>
      <c r="I7168"/>
      <c r="J7168"/>
      <c r="K7168"/>
      <c r="L7168"/>
      <c r="M7168" s="8"/>
      <c r="N7168" s="8"/>
    </row>
    <row r="7169" spans="1:14">
      <c r="A7169"/>
      <c r="B7169"/>
      <c r="C7169"/>
      <c r="D7169"/>
      <c r="E7169"/>
      <c r="F7169"/>
      <c r="G7169"/>
      <c r="H7169"/>
      <c r="I7169"/>
      <c r="J7169"/>
      <c r="K7169"/>
      <c r="L7169"/>
      <c r="M7169" s="8"/>
      <c r="N7169" s="8"/>
    </row>
    <row r="7170" spans="1:14">
      <c r="A7170"/>
      <c r="B7170"/>
      <c r="C7170"/>
      <c r="D7170"/>
      <c r="E7170"/>
      <c r="F7170"/>
      <c r="G7170"/>
      <c r="H7170"/>
      <c r="I7170"/>
      <c r="J7170"/>
      <c r="K7170"/>
      <c r="L7170"/>
      <c r="M7170" s="8"/>
      <c r="N7170" s="8"/>
    </row>
    <row r="7171" spans="1:14">
      <c r="A7171"/>
      <c r="B7171"/>
      <c r="C7171"/>
      <c r="D7171"/>
      <c r="E7171"/>
      <c r="F7171"/>
      <c r="G7171"/>
      <c r="H7171"/>
      <c r="I7171"/>
      <c r="J7171"/>
      <c r="K7171"/>
      <c r="L7171"/>
      <c r="M7171" s="8"/>
      <c r="N7171" s="8"/>
    </row>
    <row r="7172" spans="1:14">
      <c r="A7172"/>
      <c r="B7172"/>
      <c r="C7172"/>
      <c r="D7172"/>
      <c r="E7172"/>
      <c r="F7172"/>
      <c r="G7172"/>
      <c r="H7172"/>
      <c r="I7172"/>
      <c r="J7172"/>
      <c r="K7172"/>
      <c r="L7172"/>
      <c r="M7172" s="8"/>
      <c r="N7172" s="8"/>
    </row>
    <row r="7173" spans="1:14">
      <c r="A7173"/>
      <c r="B7173"/>
      <c r="C7173"/>
      <c r="D7173"/>
      <c r="E7173"/>
      <c r="F7173"/>
      <c r="G7173"/>
      <c r="H7173"/>
      <c r="I7173"/>
      <c r="J7173"/>
      <c r="K7173"/>
      <c r="L7173"/>
      <c r="M7173" s="8"/>
      <c r="N7173" s="8"/>
    </row>
    <row r="7174" spans="1:14">
      <c r="A7174"/>
      <c r="B7174"/>
      <c r="C7174"/>
      <c r="D7174"/>
      <c r="E7174"/>
      <c r="F7174"/>
      <c r="G7174"/>
      <c r="H7174"/>
      <c r="I7174"/>
      <c r="J7174"/>
      <c r="K7174"/>
      <c r="L7174"/>
      <c r="M7174" s="8"/>
      <c r="N7174" s="8"/>
    </row>
    <row r="7175" spans="1:14">
      <c r="A7175"/>
      <c r="B7175"/>
      <c r="C7175"/>
      <c r="D7175"/>
      <c r="E7175"/>
      <c r="F7175"/>
      <c r="G7175"/>
      <c r="H7175"/>
      <c r="I7175"/>
      <c r="J7175"/>
      <c r="K7175"/>
      <c r="L7175"/>
      <c r="M7175" s="8"/>
      <c r="N7175" s="8"/>
    </row>
    <row r="7176" spans="1:14">
      <c r="A7176"/>
      <c r="B7176"/>
      <c r="C7176"/>
      <c r="D7176"/>
      <c r="E7176"/>
      <c r="F7176"/>
      <c r="G7176"/>
      <c r="H7176"/>
      <c r="I7176"/>
      <c r="J7176"/>
      <c r="K7176"/>
      <c r="L7176"/>
      <c r="M7176" s="8"/>
      <c r="N7176" s="8"/>
    </row>
    <row r="7177" spans="1:14">
      <c r="A7177"/>
      <c r="B7177"/>
      <c r="C7177"/>
      <c r="D7177"/>
      <c r="E7177"/>
      <c r="F7177"/>
      <c r="G7177"/>
      <c r="H7177"/>
      <c r="I7177"/>
      <c r="J7177"/>
      <c r="K7177"/>
      <c r="L7177"/>
      <c r="M7177" s="8"/>
      <c r="N7177" s="8"/>
    </row>
    <row r="7178" spans="1:14">
      <c r="A7178"/>
      <c r="B7178"/>
      <c r="C7178"/>
      <c r="D7178"/>
      <c r="E7178"/>
      <c r="F7178"/>
      <c r="G7178"/>
      <c r="H7178"/>
      <c r="I7178"/>
      <c r="J7178"/>
      <c r="K7178"/>
      <c r="L7178"/>
      <c r="M7178" s="8"/>
      <c r="N7178" s="8"/>
    </row>
    <row r="7179" spans="1:14">
      <c r="A7179"/>
      <c r="B7179"/>
      <c r="C7179"/>
      <c r="D7179"/>
      <c r="E7179"/>
      <c r="F7179"/>
      <c r="G7179"/>
      <c r="H7179"/>
      <c r="I7179"/>
      <c r="J7179"/>
      <c r="K7179"/>
      <c r="L7179"/>
      <c r="M7179" s="8"/>
      <c r="N7179" s="8"/>
    </row>
    <row r="7180" spans="1:14">
      <c r="A7180"/>
      <c r="B7180"/>
      <c r="C7180"/>
      <c r="D7180"/>
      <c r="E7180"/>
      <c r="F7180"/>
      <c r="G7180"/>
      <c r="H7180"/>
      <c r="I7180"/>
      <c r="J7180"/>
      <c r="K7180"/>
      <c r="L7180"/>
      <c r="M7180" s="8"/>
      <c r="N7180" s="8"/>
    </row>
    <row r="7181" spans="1:14">
      <c r="A7181"/>
      <c r="B7181"/>
      <c r="C7181"/>
      <c r="D7181"/>
      <c r="E7181"/>
      <c r="F7181"/>
      <c r="G7181"/>
      <c r="H7181"/>
      <c r="I7181"/>
      <c r="J7181"/>
      <c r="K7181"/>
      <c r="L7181"/>
      <c r="M7181" s="8"/>
      <c r="N7181" s="8"/>
    </row>
    <row r="7182" spans="1:14">
      <c r="A7182"/>
      <c r="B7182"/>
      <c r="C7182"/>
      <c r="D7182"/>
      <c r="E7182"/>
      <c r="F7182"/>
      <c r="G7182"/>
      <c r="H7182"/>
      <c r="I7182"/>
      <c r="J7182"/>
      <c r="K7182"/>
      <c r="L7182"/>
      <c r="M7182" s="8"/>
      <c r="N7182" s="8"/>
    </row>
    <row r="7183" spans="1:14">
      <c r="A7183"/>
      <c r="B7183"/>
      <c r="C7183"/>
      <c r="D7183"/>
      <c r="E7183"/>
      <c r="F7183"/>
      <c r="G7183"/>
      <c r="H7183"/>
      <c r="I7183"/>
      <c r="J7183"/>
      <c r="K7183"/>
      <c r="L7183"/>
      <c r="M7183" s="8"/>
      <c r="N7183" s="8"/>
    </row>
    <row r="7184" spans="1:14">
      <c r="A7184"/>
      <c r="B7184"/>
      <c r="C7184"/>
      <c r="D7184"/>
      <c r="E7184"/>
      <c r="F7184"/>
      <c r="G7184"/>
      <c r="H7184"/>
      <c r="I7184"/>
      <c r="J7184"/>
      <c r="K7184"/>
      <c r="L7184"/>
      <c r="M7184" s="8"/>
      <c r="N7184" s="8"/>
    </row>
    <row r="7185" spans="1:14">
      <c r="A7185"/>
      <c r="B7185"/>
      <c r="C7185"/>
      <c r="D7185"/>
      <c r="E7185"/>
      <c r="F7185"/>
      <c r="G7185"/>
      <c r="H7185"/>
      <c r="I7185"/>
      <c r="J7185"/>
      <c r="K7185"/>
      <c r="L7185"/>
      <c r="M7185" s="8"/>
      <c r="N7185" s="8"/>
    </row>
    <row r="7186" spans="1:14">
      <c r="A7186"/>
      <c r="B7186"/>
      <c r="C7186"/>
      <c r="D7186"/>
      <c r="E7186"/>
      <c r="F7186"/>
      <c r="G7186"/>
      <c r="H7186"/>
      <c r="I7186"/>
      <c r="J7186"/>
      <c r="K7186"/>
      <c r="L7186"/>
      <c r="M7186" s="8"/>
      <c r="N7186" s="8"/>
    </row>
    <row r="7187" spans="1:14">
      <c r="A7187"/>
      <c r="B7187"/>
      <c r="C7187"/>
      <c r="D7187"/>
      <c r="E7187"/>
      <c r="F7187"/>
      <c r="G7187"/>
      <c r="H7187"/>
      <c r="I7187"/>
      <c r="J7187"/>
      <c r="K7187"/>
      <c r="L7187"/>
      <c r="M7187" s="8"/>
      <c r="N7187" s="8"/>
    </row>
    <row r="7188" spans="1:14">
      <c r="A7188"/>
      <c r="B7188"/>
      <c r="C7188"/>
      <c r="D7188"/>
      <c r="E7188"/>
      <c r="F7188"/>
      <c r="G7188"/>
      <c r="H7188"/>
      <c r="I7188"/>
      <c r="J7188"/>
      <c r="K7188"/>
      <c r="L7188"/>
      <c r="M7188" s="8"/>
      <c r="N7188" s="8"/>
    </row>
    <row r="7189" spans="1:14">
      <c r="A7189"/>
      <c r="B7189"/>
      <c r="C7189"/>
      <c r="D7189"/>
      <c r="E7189"/>
      <c r="F7189"/>
      <c r="G7189"/>
      <c r="H7189"/>
      <c r="I7189"/>
      <c r="J7189"/>
      <c r="K7189"/>
      <c r="L7189"/>
      <c r="M7189" s="8"/>
      <c r="N7189" s="8"/>
    </row>
    <row r="7190" spans="1:14">
      <c r="A7190"/>
      <c r="B7190"/>
      <c r="C7190"/>
      <c r="D7190"/>
      <c r="E7190"/>
      <c r="F7190"/>
      <c r="G7190"/>
      <c r="H7190"/>
      <c r="I7190"/>
      <c r="J7190"/>
      <c r="K7190"/>
      <c r="L7190"/>
      <c r="M7190" s="8"/>
      <c r="N7190" s="8"/>
    </row>
    <row r="7191" spans="1:14">
      <c r="A7191"/>
      <c r="B7191"/>
      <c r="C7191"/>
      <c r="D7191"/>
      <c r="E7191"/>
      <c r="F7191"/>
      <c r="G7191"/>
      <c r="H7191"/>
      <c r="I7191"/>
      <c r="J7191"/>
      <c r="K7191"/>
      <c r="L7191"/>
      <c r="M7191" s="8"/>
      <c r="N7191" s="8"/>
    </row>
    <row r="7192" spans="1:14">
      <c r="A7192"/>
      <c r="B7192"/>
      <c r="C7192"/>
      <c r="D7192"/>
      <c r="E7192"/>
      <c r="F7192"/>
      <c r="G7192"/>
      <c r="H7192"/>
      <c r="I7192"/>
      <c r="J7192"/>
      <c r="K7192"/>
      <c r="L7192"/>
      <c r="M7192" s="8"/>
      <c r="N7192" s="8"/>
    </row>
    <row r="7193" spans="1:14">
      <c r="A7193"/>
      <c r="B7193"/>
      <c r="C7193"/>
      <c r="D7193"/>
      <c r="E7193"/>
      <c r="F7193"/>
      <c r="G7193"/>
      <c r="H7193"/>
      <c r="I7193"/>
      <c r="J7193"/>
      <c r="K7193"/>
      <c r="L7193"/>
      <c r="M7193" s="8"/>
      <c r="N7193" s="8"/>
    </row>
    <row r="7194" spans="1:14">
      <c r="A7194"/>
      <c r="B7194"/>
      <c r="C7194"/>
      <c r="D7194"/>
      <c r="E7194"/>
      <c r="F7194"/>
      <c r="G7194"/>
      <c r="H7194"/>
      <c r="I7194"/>
      <c r="J7194"/>
      <c r="K7194"/>
      <c r="L7194"/>
      <c r="M7194" s="8"/>
      <c r="N7194" s="8"/>
    </row>
    <row r="7195" spans="1:14">
      <c r="A7195"/>
      <c r="B7195"/>
      <c r="C7195"/>
      <c r="D7195"/>
      <c r="E7195"/>
      <c r="F7195"/>
      <c r="G7195"/>
      <c r="H7195"/>
      <c r="I7195"/>
      <c r="J7195"/>
      <c r="K7195"/>
      <c r="L7195"/>
      <c r="M7195" s="8"/>
      <c r="N7195" s="8"/>
    </row>
    <row r="7196" spans="1:14">
      <c r="A7196"/>
      <c r="B7196"/>
      <c r="C7196"/>
      <c r="D7196"/>
      <c r="E7196"/>
      <c r="F7196"/>
      <c r="G7196"/>
      <c r="H7196"/>
      <c r="I7196"/>
      <c r="J7196"/>
      <c r="K7196"/>
      <c r="L7196"/>
      <c r="M7196" s="8"/>
      <c r="N7196" s="8"/>
    </row>
    <row r="7197" spans="1:14">
      <c r="A7197"/>
      <c r="B7197"/>
      <c r="C7197"/>
      <c r="D7197"/>
      <c r="E7197"/>
      <c r="F7197"/>
      <c r="G7197"/>
      <c r="H7197"/>
      <c r="I7197"/>
      <c r="J7197"/>
      <c r="K7197"/>
      <c r="L7197"/>
      <c r="M7197" s="8"/>
      <c r="N7197" s="8"/>
    </row>
    <row r="7198" spans="1:14">
      <c r="A7198"/>
      <c r="B7198"/>
      <c r="C7198"/>
      <c r="D7198"/>
      <c r="E7198"/>
      <c r="F7198"/>
      <c r="G7198"/>
      <c r="H7198"/>
      <c r="I7198"/>
      <c r="J7198"/>
      <c r="K7198"/>
      <c r="L7198"/>
      <c r="M7198" s="8"/>
      <c r="N7198" s="8"/>
    </row>
    <row r="7199" spans="1:14">
      <c r="A7199"/>
      <c r="B7199"/>
      <c r="C7199"/>
      <c r="D7199"/>
      <c r="E7199"/>
      <c r="F7199"/>
      <c r="G7199"/>
      <c r="H7199"/>
      <c r="I7199"/>
      <c r="J7199"/>
      <c r="K7199"/>
      <c r="L7199"/>
      <c r="M7199" s="8"/>
      <c r="N7199" s="8"/>
    </row>
    <row r="7200" spans="1:14">
      <c r="A7200"/>
      <c r="B7200"/>
      <c r="C7200"/>
      <c r="D7200"/>
      <c r="E7200"/>
      <c r="F7200"/>
      <c r="G7200"/>
      <c r="H7200"/>
      <c r="I7200"/>
      <c r="J7200"/>
      <c r="K7200"/>
      <c r="L7200"/>
      <c r="M7200" s="8"/>
      <c r="N7200" s="8"/>
    </row>
    <row r="7201" spans="1:14">
      <c r="A7201"/>
      <c r="B7201"/>
      <c r="C7201"/>
      <c r="D7201"/>
      <c r="E7201"/>
      <c r="F7201"/>
      <c r="G7201"/>
      <c r="H7201"/>
      <c r="I7201"/>
      <c r="J7201"/>
      <c r="K7201"/>
      <c r="L7201"/>
      <c r="M7201" s="8"/>
      <c r="N7201" s="8"/>
    </row>
    <row r="7202" spans="1:14">
      <c r="A7202"/>
      <c r="B7202"/>
      <c r="C7202"/>
      <c r="D7202"/>
      <c r="E7202"/>
      <c r="F7202"/>
      <c r="G7202"/>
      <c r="H7202"/>
      <c r="I7202"/>
      <c r="J7202"/>
      <c r="K7202"/>
      <c r="L7202"/>
      <c r="M7202" s="8"/>
      <c r="N7202" s="8"/>
    </row>
    <row r="7203" spans="1:14">
      <c r="A7203"/>
      <c r="B7203"/>
      <c r="C7203"/>
      <c r="D7203"/>
      <c r="E7203"/>
      <c r="F7203"/>
      <c r="G7203"/>
      <c r="H7203"/>
      <c r="I7203"/>
      <c r="J7203"/>
      <c r="K7203"/>
      <c r="L7203"/>
      <c r="M7203" s="8"/>
      <c r="N7203" s="8"/>
    </row>
    <row r="7204" spans="1:14">
      <c r="A7204"/>
      <c r="B7204"/>
      <c r="C7204"/>
      <c r="D7204"/>
      <c r="E7204"/>
      <c r="F7204"/>
      <c r="G7204"/>
      <c r="H7204"/>
      <c r="I7204"/>
      <c r="J7204"/>
      <c r="K7204"/>
      <c r="L7204"/>
      <c r="M7204" s="8"/>
      <c r="N7204" s="8"/>
    </row>
    <row r="7205" spans="1:14">
      <c r="A7205"/>
      <c r="B7205"/>
      <c r="C7205"/>
      <c r="D7205"/>
      <c r="E7205"/>
      <c r="F7205"/>
      <c r="G7205"/>
      <c r="H7205"/>
      <c r="I7205"/>
      <c r="J7205"/>
      <c r="K7205"/>
      <c r="L7205"/>
      <c r="M7205" s="8"/>
      <c r="N7205" s="8"/>
    </row>
    <row r="7206" spans="1:14">
      <c r="A7206"/>
      <c r="B7206"/>
      <c r="C7206"/>
      <c r="D7206"/>
      <c r="E7206"/>
      <c r="F7206"/>
      <c r="G7206"/>
      <c r="H7206"/>
      <c r="I7206"/>
      <c r="J7206"/>
      <c r="K7206"/>
      <c r="L7206"/>
      <c r="M7206" s="8"/>
      <c r="N7206" s="8"/>
    </row>
    <row r="7207" spans="1:14">
      <c r="A7207"/>
      <c r="B7207"/>
      <c r="C7207"/>
      <c r="D7207"/>
      <c r="E7207"/>
      <c r="F7207"/>
      <c r="G7207"/>
      <c r="H7207"/>
      <c r="I7207"/>
      <c r="J7207"/>
      <c r="K7207"/>
      <c r="L7207"/>
      <c r="M7207" s="8"/>
      <c r="N7207" s="8"/>
    </row>
    <row r="7208" spans="1:14">
      <c r="A7208"/>
      <c r="B7208"/>
      <c r="C7208"/>
      <c r="D7208"/>
      <c r="E7208"/>
      <c r="F7208"/>
      <c r="G7208"/>
      <c r="H7208"/>
      <c r="I7208"/>
      <c r="J7208"/>
      <c r="K7208"/>
      <c r="L7208"/>
      <c r="M7208" s="8"/>
      <c r="N7208" s="8"/>
    </row>
    <row r="7209" spans="1:14">
      <c r="A7209"/>
      <c r="B7209"/>
      <c r="C7209"/>
      <c r="D7209"/>
      <c r="E7209"/>
      <c r="F7209"/>
      <c r="G7209"/>
      <c r="H7209"/>
      <c r="I7209"/>
      <c r="J7209"/>
      <c r="K7209"/>
      <c r="L7209"/>
      <c r="M7209" s="8"/>
      <c r="N7209" s="8"/>
    </row>
    <row r="7210" spans="1:14">
      <c r="A7210"/>
      <c r="B7210"/>
      <c r="C7210"/>
      <c r="D7210"/>
      <c r="E7210"/>
      <c r="F7210"/>
      <c r="G7210"/>
      <c r="H7210"/>
      <c r="I7210"/>
      <c r="J7210"/>
      <c r="K7210"/>
      <c r="L7210"/>
      <c r="M7210" s="8"/>
      <c r="N7210" s="8"/>
    </row>
    <row r="7211" spans="1:14">
      <c r="A7211"/>
      <c r="B7211"/>
      <c r="C7211"/>
      <c r="D7211"/>
      <c r="E7211"/>
      <c r="F7211"/>
      <c r="G7211"/>
      <c r="H7211"/>
      <c r="I7211"/>
      <c r="J7211"/>
      <c r="K7211"/>
      <c r="L7211"/>
      <c r="M7211" s="8"/>
      <c r="N7211" s="8"/>
    </row>
    <row r="7212" spans="1:14">
      <c r="A7212"/>
      <c r="B7212"/>
      <c r="C7212"/>
      <c r="D7212"/>
      <c r="E7212"/>
      <c r="F7212"/>
      <c r="G7212"/>
      <c r="H7212"/>
      <c r="I7212"/>
      <c r="J7212"/>
      <c r="K7212"/>
      <c r="L7212"/>
      <c r="M7212" s="8"/>
      <c r="N7212" s="8"/>
    </row>
    <row r="7213" spans="1:14">
      <c r="A7213"/>
      <c r="B7213"/>
      <c r="C7213"/>
      <c r="D7213"/>
      <c r="E7213"/>
      <c r="F7213"/>
      <c r="G7213"/>
      <c r="H7213"/>
      <c r="I7213"/>
      <c r="J7213"/>
      <c r="K7213"/>
      <c r="L7213"/>
      <c r="M7213" s="8"/>
      <c r="N7213" s="8"/>
    </row>
    <row r="7214" spans="1:14">
      <c r="A7214"/>
      <c r="B7214"/>
      <c r="C7214"/>
      <c r="D7214"/>
      <c r="E7214"/>
      <c r="F7214"/>
      <c r="G7214"/>
      <c r="H7214"/>
      <c r="I7214"/>
      <c r="J7214"/>
      <c r="K7214"/>
      <c r="L7214"/>
      <c r="M7214" s="8"/>
      <c r="N7214" s="8"/>
    </row>
    <row r="7215" spans="1:14">
      <c r="A7215"/>
      <c r="B7215"/>
      <c r="C7215"/>
      <c r="D7215"/>
      <c r="E7215"/>
      <c r="F7215"/>
      <c r="G7215"/>
      <c r="H7215"/>
      <c r="I7215"/>
      <c r="J7215"/>
      <c r="K7215"/>
      <c r="L7215"/>
      <c r="M7215" s="8"/>
      <c r="N7215" s="8"/>
    </row>
    <row r="7216" spans="1:14">
      <c r="A7216"/>
      <c r="B7216"/>
      <c r="C7216"/>
      <c r="D7216"/>
      <c r="E7216"/>
      <c r="F7216"/>
      <c r="G7216"/>
      <c r="H7216"/>
      <c r="I7216"/>
      <c r="J7216"/>
      <c r="K7216"/>
      <c r="L7216"/>
      <c r="M7216" s="8"/>
      <c r="N7216" s="8"/>
    </row>
    <row r="7217" spans="1:14">
      <c r="A7217"/>
      <c r="B7217"/>
      <c r="C7217"/>
      <c r="D7217"/>
      <c r="E7217"/>
      <c r="F7217"/>
      <c r="G7217"/>
      <c r="H7217"/>
      <c r="I7217"/>
      <c r="J7217"/>
      <c r="K7217"/>
      <c r="L7217"/>
      <c r="M7217" s="8"/>
      <c r="N7217" s="8"/>
    </row>
    <row r="7218" spans="1:14">
      <c r="A7218"/>
      <c r="B7218"/>
      <c r="C7218"/>
      <c r="D7218"/>
      <c r="E7218"/>
      <c r="F7218"/>
      <c r="G7218"/>
      <c r="H7218"/>
      <c r="I7218"/>
      <c r="J7218"/>
      <c r="K7218"/>
      <c r="L7218"/>
      <c r="M7218" s="8"/>
      <c r="N7218" s="8"/>
    </row>
    <row r="7219" spans="1:14">
      <c r="A7219"/>
      <c r="B7219"/>
      <c r="C7219"/>
      <c r="D7219"/>
      <c r="E7219"/>
      <c r="F7219"/>
      <c r="G7219"/>
      <c r="H7219"/>
      <c r="I7219"/>
      <c r="J7219"/>
      <c r="K7219"/>
      <c r="L7219"/>
      <c r="M7219" s="8"/>
      <c r="N7219" s="8"/>
    </row>
    <row r="7220" spans="1:14">
      <c r="A7220"/>
      <c r="B7220"/>
      <c r="C7220"/>
      <c r="D7220"/>
      <c r="E7220"/>
      <c r="F7220"/>
      <c r="G7220"/>
      <c r="H7220"/>
      <c r="I7220"/>
      <c r="J7220"/>
      <c r="K7220"/>
      <c r="L7220"/>
      <c r="M7220" s="8"/>
      <c r="N7220" s="8"/>
    </row>
    <row r="7221" spans="1:14">
      <c r="A7221"/>
      <c r="B7221"/>
      <c r="C7221"/>
      <c r="D7221"/>
      <c r="E7221"/>
      <c r="F7221"/>
      <c r="G7221"/>
      <c r="H7221"/>
      <c r="I7221"/>
      <c r="J7221"/>
      <c r="K7221"/>
      <c r="L7221"/>
      <c r="M7221" s="8"/>
      <c r="N7221" s="8"/>
    </row>
    <row r="7222" spans="1:14">
      <c r="A7222"/>
      <c r="B7222"/>
      <c r="C7222"/>
      <c r="D7222"/>
      <c r="E7222"/>
      <c r="F7222"/>
      <c r="G7222"/>
      <c r="H7222"/>
      <c r="I7222"/>
      <c r="J7222"/>
      <c r="K7222"/>
      <c r="L7222"/>
      <c r="M7222" s="8"/>
      <c r="N7222" s="8"/>
    </row>
    <row r="7223" spans="1:14">
      <c r="A7223"/>
      <c r="B7223"/>
      <c r="C7223"/>
      <c r="D7223"/>
      <c r="E7223"/>
      <c r="F7223"/>
      <c r="G7223"/>
      <c r="H7223"/>
      <c r="I7223"/>
      <c r="J7223"/>
      <c r="K7223"/>
      <c r="L7223"/>
      <c r="M7223" s="8"/>
      <c r="N7223" s="8"/>
    </row>
    <row r="7224" spans="1:14">
      <c r="A7224"/>
      <c r="B7224"/>
      <c r="C7224"/>
      <c r="D7224"/>
      <c r="E7224"/>
      <c r="F7224"/>
      <c r="G7224"/>
      <c r="H7224"/>
      <c r="I7224"/>
      <c r="J7224"/>
      <c r="K7224"/>
      <c r="L7224"/>
      <c r="M7224" s="8"/>
      <c r="N7224" s="8"/>
    </row>
    <row r="7225" spans="1:14">
      <c r="A7225"/>
      <c r="B7225"/>
      <c r="C7225"/>
      <c r="D7225"/>
      <c r="E7225"/>
      <c r="F7225"/>
      <c r="G7225"/>
      <c r="H7225"/>
      <c r="I7225"/>
      <c r="J7225"/>
      <c r="K7225"/>
      <c r="L7225"/>
      <c r="M7225" s="8"/>
      <c r="N7225" s="8"/>
    </row>
    <row r="7226" spans="1:14">
      <c r="A7226"/>
      <c r="B7226"/>
      <c r="C7226"/>
      <c r="D7226"/>
      <c r="E7226"/>
      <c r="F7226"/>
      <c r="G7226"/>
      <c r="H7226"/>
      <c r="I7226"/>
      <c r="J7226"/>
      <c r="K7226"/>
      <c r="L7226"/>
      <c r="M7226" s="8"/>
      <c r="N7226" s="8"/>
    </row>
    <row r="7227" spans="1:14">
      <c r="A7227"/>
      <c r="B7227"/>
      <c r="C7227"/>
      <c r="D7227"/>
      <c r="E7227"/>
      <c r="F7227"/>
      <c r="G7227"/>
      <c r="H7227"/>
      <c r="I7227"/>
      <c r="J7227"/>
      <c r="K7227"/>
      <c r="L7227"/>
      <c r="M7227" s="8"/>
      <c r="N7227" s="8"/>
    </row>
    <row r="7228" spans="1:14">
      <c r="A7228"/>
      <c r="B7228"/>
      <c r="C7228"/>
      <c r="D7228"/>
      <c r="E7228"/>
      <c r="F7228"/>
      <c r="G7228"/>
      <c r="H7228"/>
      <c r="I7228"/>
      <c r="J7228"/>
      <c r="K7228"/>
      <c r="L7228"/>
      <c r="M7228" s="8"/>
      <c r="N7228" s="8"/>
    </row>
    <row r="7229" spans="1:14">
      <c r="A7229"/>
      <c r="B7229"/>
      <c r="C7229"/>
      <c r="D7229"/>
      <c r="E7229"/>
      <c r="F7229"/>
      <c r="G7229"/>
      <c r="H7229"/>
      <c r="I7229"/>
      <c r="J7229"/>
      <c r="K7229"/>
      <c r="L7229"/>
      <c r="M7229" s="8"/>
      <c r="N7229" s="8"/>
    </row>
    <row r="7230" spans="1:14">
      <c r="A7230"/>
      <c r="B7230"/>
      <c r="C7230"/>
      <c r="D7230"/>
      <c r="E7230"/>
      <c r="F7230"/>
      <c r="G7230"/>
      <c r="H7230"/>
      <c r="I7230"/>
      <c r="J7230"/>
      <c r="K7230"/>
      <c r="L7230"/>
      <c r="M7230" s="8"/>
      <c r="N7230" s="8"/>
    </row>
    <row r="7231" spans="1:14">
      <c r="A7231"/>
      <c r="B7231"/>
      <c r="C7231"/>
      <c r="D7231"/>
      <c r="E7231"/>
      <c r="F7231"/>
      <c r="G7231"/>
      <c r="H7231"/>
      <c r="I7231"/>
      <c r="J7231"/>
      <c r="K7231"/>
      <c r="L7231"/>
      <c r="M7231" s="8"/>
      <c r="N7231" s="8"/>
    </row>
    <row r="7232" spans="1:14">
      <c r="A7232"/>
      <c r="B7232"/>
      <c r="C7232"/>
      <c r="D7232"/>
      <c r="E7232"/>
      <c r="F7232"/>
      <c r="G7232"/>
      <c r="H7232"/>
      <c r="I7232"/>
      <c r="J7232"/>
      <c r="K7232"/>
      <c r="L7232"/>
      <c r="M7232" s="8"/>
      <c r="N7232" s="8"/>
    </row>
    <row r="7233" spans="1:14">
      <c r="A7233"/>
      <c r="B7233"/>
      <c r="C7233"/>
      <c r="D7233"/>
      <c r="E7233"/>
      <c r="F7233"/>
      <c r="G7233"/>
      <c r="H7233"/>
      <c r="I7233"/>
      <c r="J7233"/>
      <c r="K7233"/>
      <c r="L7233"/>
      <c r="M7233" s="8"/>
      <c r="N7233" s="8"/>
    </row>
    <row r="7234" spans="1:14">
      <c r="A7234"/>
      <c r="B7234"/>
      <c r="C7234"/>
      <c r="D7234"/>
      <c r="E7234"/>
      <c r="F7234"/>
      <c r="G7234"/>
      <c r="H7234"/>
      <c r="I7234"/>
      <c r="J7234"/>
      <c r="K7234"/>
      <c r="L7234"/>
      <c r="M7234" s="8"/>
      <c r="N7234" s="8"/>
    </row>
    <row r="7235" spans="1:14">
      <c r="A7235"/>
      <c r="B7235"/>
      <c r="C7235"/>
      <c r="D7235"/>
      <c r="E7235"/>
      <c r="F7235"/>
      <c r="G7235"/>
      <c r="H7235"/>
      <c r="I7235"/>
      <c r="J7235"/>
      <c r="K7235"/>
      <c r="L7235"/>
      <c r="M7235" s="8"/>
      <c r="N7235" s="8"/>
    </row>
    <row r="7236" spans="1:14">
      <c r="A7236"/>
      <c r="B7236"/>
      <c r="C7236"/>
      <c r="D7236"/>
      <c r="E7236"/>
      <c r="F7236"/>
      <c r="G7236"/>
      <c r="H7236"/>
      <c r="I7236"/>
      <c r="J7236"/>
      <c r="K7236"/>
      <c r="L7236"/>
      <c r="M7236" s="8"/>
      <c r="N7236" s="8"/>
    </row>
    <row r="7237" spans="1:14">
      <c r="A7237"/>
      <c r="B7237"/>
      <c r="C7237"/>
      <c r="D7237"/>
      <c r="E7237"/>
      <c r="F7237"/>
      <c r="G7237"/>
      <c r="H7237"/>
      <c r="I7237"/>
      <c r="J7237"/>
      <c r="K7237"/>
      <c r="L7237"/>
      <c r="M7237" s="8"/>
      <c r="N7237" s="8"/>
    </row>
    <row r="7238" spans="1:14">
      <c r="A7238"/>
      <c r="B7238"/>
      <c r="C7238"/>
      <c r="D7238"/>
      <c r="E7238"/>
      <c r="F7238"/>
      <c r="G7238"/>
      <c r="H7238"/>
      <c r="I7238"/>
      <c r="J7238"/>
      <c r="K7238"/>
      <c r="L7238"/>
      <c r="M7238" s="8"/>
      <c r="N7238" s="8"/>
    </row>
    <row r="7239" spans="1:14">
      <c r="A7239"/>
      <c r="B7239"/>
      <c r="C7239"/>
      <c r="D7239"/>
      <c r="E7239"/>
      <c r="F7239"/>
      <c r="G7239"/>
      <c r="H7239"/>
      <c r="I7239"/>
      <c r="J7239"/>
      <c r="K7239"/>
      <c r="L7239"/>
      <c r="M7239" s="8"/>
      <c r="N7239" s="8"/>
    </row>
    <row r="7240" spans="1:14">
      <c r="A7240"/>
      <c r="B7240"/>
      <c r="C7240"/>
      <c r="D7240"/>
      <c r="E7240"/>
      <c r="F7240"/>
      <c r="G7240"/>
      <c r="H7240"/>
      <c r="I7240"/>
      <c r="J7240"/>
      <c r="K7240"/>
      <c r="L7240"/>
      <c r="M7240" s="8"/>
      <c r="N7240" s="8"/>
    </row>
    <row r="7241" spans="1:14">
      <c r="A7241"/>
      <c r="B7241"/>
      <c r="C7241"/>
      <c r="D7241"/>
      <c r="E7241"/>
      <c r="F7241"/>
      <c r="G7241"/>
      <c r="H7241"/>
      <c r="I7241"/>
      <c r="J7241"/>
      <c r="K7241"/>
      <c r="L7241"/>
      <c r="M7241" s="8"/>
      <c r="N7241" s="8"/>
    </row>
    <row r="7242" spans="1:14">
      <c r="A7242"/>
      <c r="B7242"/>
      <c r="C7242"/>
      <c r="D7242"/>
      <c r="E7242"/>
      <c r="F7242"/>
      <c r="G7242"/>
      <c r="H7242"/>
      <c r="I7242"/>
      <c r="J7242"/>
      <c r="K7242"/>
      <c r="L7242"/>
      <c r="M7242" s="8"/>
      <c r="N7242" s="8"/>
    </row>
    <row r="7243" spans="1:14">
      <c r="A7243"/>
      <c r="B7243"/>
      <c r="C7243"/>
      <c r="D7243"/>
      <c r="E7243"/>
      <c r="F7243"/>
      <c r="G7243"/>
      <c r="H7243"/>
      <c r="I7243"/>
      <c r="J7243"/>
      <c r="K7243"/>
      <c r="L7243"/>
      <c r="M7243" s="8"/>
      <c r="N7243" s="8"/>
    </row>
    <row r="7244" spans="1:14">
      <c r="A7244"/>
      <c r="B7244"/>
      <c r="C7244"/>
      <c r="D7244"/>
      <c r="E7244"/>
      <c r="F7244"/>
      <c r="G7244"/>
      <c r="H7244"/>
      <c r="I7244"/>
      <c r="J7244"/>
      <c r="K7244"/>
      <c r="L7244"/>
      <c r="M7244" s="8"/>
      <c r="N7244" s="8"/>
    </row>
    <row r="7245" spans="1:14">
      <c r="A7245"/>
      <c r="B7245"/>
      <c r="C7245"/>
      <c r="D7245"/>
      <c r="E7245"/>
      <c r="F7245"/>
      <c r="G7245"/>
      <c r="H7245"/>
      <c r="I7245"/>
      <c r="J7245"/>
      <c r="K7245"/>
      <c r="L7245"/>
      <c r="M7245" s="8"/>
      <c r="N7245" s="8"/>
    </row>
    <row r="7246" spans="1:14">
      <c r="A7246"/>
      <c r="B7246"/>
      <c r="C7246"/>
      <c r="D7246"/>
      <c r="E7246"/>
      <c r="F7246"/>
      <c r="G7246"/>
      <c r="H7246"/>
      <c r="I7246"/>
      <c r="J7246"/>
      <c r="K7246"/>
      <c r="L7246"/>
      <c r="M7246" s="8"/>
      <c r="N7246" s="8"/>
    </row>
    <row r="7247" spans="1:14">
      <c r="A7247"/>
      <c r="B7247"/>
      <c r="C7247"/>
      <c r="D7247"/>
      <c r="E7247"/>
      <c r="F7247"/>
      <c r="G7247"/>
      <c r="H7247"/>
      <c r="I7247"/>
      <c r="J7247"/>
      <c r="K7247"/>
      <c r="L7247"/>
      <c r="M7247" s="8"/>
      <c r="N7247" s="8"/>
    </row>
    <row r="7248" spans="1:14">
      <c r="A7248"/>
      <c r="B7248"/>
      <c r="C7248"/>
      <c r="D7248"/>
      <c r="E7248"/>
      <c r="F7248"/>
      <c r="G7248"/>
      <c r="H7248"/>
      <c r="I7248"/>
      <c r="J7248"/>
      <c r="K7248"/>
      <c r="L7248"/>
      <c r="M7248" s="8"/>
      <c r="N7248" s="8"/>
    </row>
    <row r="7249" spans="1:14">
      <c r="A7249"/>
      <c r="B7249"/>
      <c r="C7249"/>
      <c r="D7249"/>
      <c r="E7249"/>
      <c r="F7249"/>
      <c r="G7249"/>
      <c r="H7249"/>
      <c r="I7249"/>
      <c r="J7249"/>
      <c r="K7249"/>
      <c r="L7249"/>
      <c r="M7249" s="8"/>
      <c r="N7249" s="8"/>
    </row>
    <row r="7250" spans="1:14">
      <c r="A7250"/>
      <c r="B7250"/>
      <c r="C7250"/>
      <c r="D7250"/>
      <c r="E7250"/>
      <c r="F7250"/>
      <c r="G7250"/>
      <c r="H7250"/>
      <c r="I7250"/>
      <c r="J7250"/>
      <c r="K7250"/>
      <c r="L7250"/>
      <c r="M7250" s="8"/>
      <c r="N7250" s="8"/>
    </row>
    <row r="7251" spans="1:14">
      <c r="A7251"/>
      <c r="B7251"/>
      <c r="C7251"/>
      <c r="D7251"/>
      <c r="E7251"/>
      <c r="F7251"/>
      <c r="G7251"/>
      <c r="H7251"/>
      <c r="I7251"/>
      <c r="J7251"/>
      <c r="K7251"/>
      <c r="L7251"/>
      <c r="M7251" s="8"/>
      <c r="N7251" s="8"/>
    </row>
    <row r="7252" spans="1:14">
      <c r="A7252"/>
      <c r="B7252"/>
      <c r="C7252"/>
      <c r="D7252"/>
      <c r="E7252"/>
      <c r="F7252"/>
      <c r="G7252"/>
      <c r="H7252"/>
      <c r="I7252"/>
      <c r="J7252"/>
      <c r="K7252"/>
      <c r="L7252"/>
      <c r="M7252" s="8"/>
      <c r="N7252" s="8"/>
    </row>
    <row r="7253" spans="1:14">
      <c r="A7253"/>
      <c r="B7253"/>
      <c r="C7253"/>
      <c r="D7253"/>
      <c r="E7253"/>
      <c r="F7253"/>
      <c r="G7253"/>
      <c r="H7253"/>
      <c r="I7253"/>
      <c r="J7253"/>
      <c r="K7253"/>
      <c r="L7253"/>
      <c r="M7253" s="8"/>
      <c r="N7253" s="8"/>
    </row>
    <row r="7254" spans="1:14">
      <c r="A7254"/>
      <c r="B7254"/>
      <c r="C7254"/>
      <c r="D7254"/>
      <c r="E7254"/>
      <c r="F7254"/>
      <c r="G7254"/>
      <c r="H7254"/>
      <c r="I7254"/>
      <c r="J7254"/>
      <c r="K7254"/>
      <c r="L7254"/>
      <c r="M7254" s="8"/>
      <c r="N7254" s="8"/>
    </row>
    <row r="7255" spans="1:14">
      <c r="A7255"/>
      <c r="B7255"/>
      <c r="C7255"/>
      <c r="D7255"/>
      <c r="E7255"/>
      <c r="F7255"/>
      <c r="G7255"/>
      <c r="H7255"/>
      <c r="I7255"/>
      <c r="J7255"/>
      <c r="K7255"/>
      <c r="L7255"/>
      <c r="M7255" s="8"/>
      <c r="N7255" s="8"/>
    </row>
    <row r="7256" spans="1:14">
      <c r="A7256"/>
      <c r="B7256"/>
      <c r="C7256"/>
      <c r="D7256"/>
      <c r="E7256"/>
      <c r="F7256"/>
      <c r="G7256"/>
      <c r="H7256"/>
      <c r="I7256"/>
      <c r="J7256"/>
      <c r="K7256"/>
      <c r="L7256"/>
      <c r="M7256" s="8"/>
      <c r="N7256" s="8"/>
    </row>
    <row r="7257" spans="1:14">
      <c r="A7257"/>
      <c r="B7257"/>
      <c r="C7257"/>
      <c r="D7257"/>
      <c r="E7257"/>
      <c r="F7257"/>
      <c r="G7257"/>
      <c r="H7257"/>
      <c r="I7257"/>
      <c r="J7257"/>
      <c r="K7257"/>
      <c r="L7257"/>
      <c r="M7257" s="8"/>
      <c r="N7257" s="8"/>
    </row>
    <row r="7258" spans="1:14">
      <c r="A7258"/>
      <c r="B7258"/>
      <c r="C7258"/>
      <c r="D7258"/>
      <c r="E7258"/>
      <c r="F7258"/>
      <c r="G7258"/>
      <c r="H7258"/>
      <c r="I7258"/>
      <c r="J7258"/>
      <c r="K7258"/>
      <c r="L7258"/>
      <c r="M7258" s="8"/>
      <c r="N7258" s="8"/>
    </row>
    <row r="7259" spans="1:14">
      <c r="A7259"/>
      <c r="B7259"/>
      <c r="C7259"/>
      <c r="D7259"/>
      <c r="E7259"/>
      <c r="F7259"/>
      <c r="G7259"/>
      <c r="H7259"/>
      <c r="I7259"/>
      <c r="J7259"/>
      <c r="K7259"/>
      <c r="L7259"/>
      <c r="M7259" s="8"/>
      <c r="N7259" s="8"/>
    </row>
    <row r="7260" spans="1:14">
      <c r="A7260"/>
      <c r="B7260"/>
      <c r="C7260"/>
      <c r="D7260"/>
      <c r="E7260"/>
      <c r="F7260"/>
      <c r="G7260"/>
      <c r="H7260"/>
      <c r="I7260"/>
      <c r="J7260"/>
      <c r="K7260"/>
      <c r="L7260"/>
      <c r="M7260" s="8"/>
      <c r="N7260" s="8"/>
    </row>
    <row r="7261" spans="1:14">
      <c r="A7261"/>
      <c r="B7261"/>
      <c r="C7261"/>
      <c r="D7261"/>
      <c r="E7261"/>
      <c r="F7261"/>
      <c r="G7261"/>
      <c r="H7261"/>
      <c r="I7261"/>
      <c r="J7261"/>
      <c r="K7261"/>
      <c r="L7261"/>
      <c r="M7261" s="8"/>
      <c r="N7261" s="8"/>
    </row>
    <row r="7262" spans="1:14">
      <c r="A7262"/>
      <c r="B7262"/>
      <c r="C7262"/>
      <c r="D7262"/>
      <c r="E7262"/>
      <c r="F7262"/>
      <c r="G7262"/>
      <c r="H7262"/>
      <c r="I7262"/>
      <c r="J7262"/>
      <c r="K7262"/>
      <c r="L7262"/>
      <c r="M7262" s="8"/>
      <c r="N7262" s="8"/>
    </row>
    <row r="7263" spans="1:14">
      <c r="A7263"/>
      <c r="B7263"/>
      <c r="C7263"/>
      <c r="D7263"/>
      <c r="E7263"/>
      <c r="F7263"/>
      <c r="G7263"/>
      <c r="H7263"/>
      <c r="I7263"/>
      <c r="J7263"/>
      <c r="K7263"/>
      <c r="L7263"/>
      <c r="M7263" s="8"/>
      <c r="N7263" s="8"/>
    </row>
    <row r="7264" spans="1:14">
      <c r="A7264"/>
      <c r="B7264"/>
      <c r="C7264"/>
      <c r="D7264"/>
      <c r="E7264"/>
      <c r="F7264"/>
      <c r="G7264"/>
      <c r="H7264"/>
      <c r="I7264"/>
      <c r="J7264"/>
      <c r="K7264"/>
      <c r="L7264"/>
      <c r="M7264" s="8"/>
      <c r="N7264" s="8"/>
    </row>
    <row r="7265" spans="1:14">
      <c r="A7265"/>
      <c r="B7265"/>
      <c r="C7265"/>
      <c r="D7265"/>
      <c r="E7265"/>
      <c r="F7265"/>
      <c r="G7265"/>
      <c r="H7265"/>
      <c r="I7265"/>
      <c r="J7265"/>
      <c r="K7265"/>
      <c r="L7265"/>
      <c r="M7265" s="8"/>
      <c r="N7265" s="8"/>
    </row>
    <row r="7266" spans="1:14">
      <c r="A7266"/>
      <c r="B7266"/>
      <c r="C7266"/>
      <c r="D7266"/>
      <c r="E7266"/>
      <c r="F7266"/>
      <c r="G7266"/>
      <c r="H7266"/>
      <c r="I7266"/>
      <c r="J7266"/>
      <c r="K7266"/>
      <c r="L7266"/>
      <c r="M7266" s="8"/>
      <c r="N7266" s="8"/>
    </row>
    <row r="7267" spans="1:14">
      <c r="A7267"/>
      <c r="B7267"/>
      <c r="C7267"/>
      <c r="D7267"/>
      <c r="E7267"/>
      <c r="F7267"/>
      <c r="G7267"/>
      <c r="H7267"/>
      <c r="I7267"/>
      <c r="J7267"/>
      <c r="K7267"/>
      <c r="L7267"/>
      <c r="M7267" s="8"/>
      <c r="N7267" s="8"/>
    </row>
    <row r="7268" spans="1:14">
      <c r="A7268"/>
      <c r="B7268"/>
      <c r="C7268"/>
      <c r="D7268"/>
      <c r="E7268"/>
      <c r="F7268"/>
      <c r="G7268"/>
      <c r="H7268"/>
      <c r="I7268"/>
      <c r="J7268"/>
      <c r="K7268"/>
      <c r="L7268"/>
      <c r="M7268" s="8"/>
      <c r="N7268" s="8"/>
    </row>
    <row r="7269" spans="1:14">
      <c r="A7269"/>
      <c r="B7269"/>
      <c r="C7269"/>
      <c r="D7269"/>
      <c r="E7269"/>
      <c r="F7269"/>
      <c r="G7269"/>
      <c r="H7269"/>
      <c r="I7269"/>
      <c r="J7269"/>
      <c r="K7269"/>
      <c r="L7269"/>
      <c r="M7269" s="8"/>
      <c r="N7269" s="8"/>
    </row>
    <row r="7270" spans="1:14">
      <c r="A7270"/>
      <c r="B7270"/>
      <c r="C7270"/>
      <c r="D7270"/>
      <c r="E7270"/>
      <c r="F7270"/>
      <c r="G7270"/>
      <c r="H7270"/>
      <c r="I7270"/>
      <c r="J7270"/>
      <c r="K7270"/>
      <c r="L7270"/>
      <c r="M7270" s="8"/>
      <c r="N7270" s="8"/>
    </row>
    <row r="7271" spans="1:14">
      <c r="A7271"/>
      <c r="B7271"/>
      <c r="C7271"/>
      <c r="D7271"/>
      <c r="E7271"/>
      <c r="F7271"/>
      <c r="G7271"/>
      <c r="H7271"/>
      <c r="I7271"/>
      <c r="J7271"/>
      <c r="K7271"/>
      <c r="L7271"/>
      <c r="M7271" s="8"/>
      <c r="N7271" s="8"/>
    </row>
    <row r="7272" spans="1:14">
      <c r="A7272"/>
      <c r="B7272"/>
      <c r="C7272"/>
      <c r="D7272"/>
      <c r="E7272"/>
      <c r="F7272"/>
      <c r="G7272"/>
      <c r="H7272"/>
      <c r="I7272"/>
      <c r="J7272"/>
      <c r="K7272"/>
      <c r="L7272"/>
      <c r="M7272" s="8"/>
      <c r="N7272" s="8"/>
    </row>
    <row r="7273" spans="1:14">
      <c r="A7273"/>
      <c r="B7273"/>
      <c r="C7273"/>
      <c r="D7273"/>
      <c r="E7273"/>
      <c r="F7273"/>
      <c r="G7273"/>
      <c r="H7273"/>
      <c r="I7273"/>
      <c r="J7273"/>
      <c r="K7273"/>
      <c r="L7273"/>
      <c r="M7273" s="8"/>
      <c r="N7273" s="8"/>
    </row>
    <row r="7274" spans="1:14">
      <c r="A7274"/>
      <c r="B7274"/>
      <c r="C7274"/>
      <c r="D7274"/>
      <c r="E7274"/>
      <c r="F7274"/>
      <c r="G7274"/>
      <c r="H7274"/>
      <c r="I7274"/>
      <c r="J7274"/>
      <c r="K7274"/>
      <c r="L7274"/>
      <c r="M7274" s="8"/>
      <c r="N7274" s="8"/>
    </row>
    <row r="7275" spans="1:14">
      <c r="A7275"/>
      <c r="B7275"/>
      <c r="C7275"/>
      <c r="D7275"/>
      <c r="E7275"/>
      <c r="F7275"/>
      <c r="G7275"/>
      <c r="H7275"/>
      <c r="I7275"/>
      <c r="J7275"/>
      <c r="K7275"/>
      <c r="L7275"/>
      <c r="M7275" s="8"/>
      <c r="N7275" s="8"/>
    </row>
    <row r="7276" spans="1:14">
      <c r="A7276"/>
      <c r="B7276"/>
      <c r="C7276"/>
      <c r="D7276"/>
      <c r="E7276"/>
      <c r="F7276"/>
      <c r="G7276"/>
      <c r="H7276"/>
      <c r="I7276"/>
      <c r="J7276"/>
      <c r="K7276"/>
      <c r="L7276"/>
      <c r="M7276" s="8"/>
      <c r="N7276" s="8"/>
    </row>
    <row r="7277" spans="1:14">
      <c r="A7277"/>
      <c r="B7277"/>
      <c r="C7277"/>
      <c r="D7277"/>
      <c r="E7277"/>
      <c r="F7277"/>
      <c r="G7277"/>
      <c r="H7277"/>
      <c r="I7277"/>
      <c r="J7277"/>
      <c r="K7277"/>
      <c r="L7277"/>
      <c r="M7277" s="8"/>
      <c r="N7277" s="8"/>
    </row>
    <row r="7278" spans="1:14">
      <c r="A7278"/>
      <c r="B7278"/>
      <c r="C7278"/>
      <c r="D7278"/>
      <c r="E7278"/>
      <c r="F7278"/>
      <c r="G7278"/>
      <c r="H7278"/>
      <c r="I7278"/>
      <c r="J7278"/>
      <c r="K7278"/>
      <c r="L7278"/>
      <c r="M7278" s="8"/>
      <c r="N7278" s="8"/>
    </row>
    <row r="7279" spans="1:14">
      <c r="A7279"/>
      <c r="B7279"/>
      <c r="C7279"/>
      <c r="D7279"/>
      <c r="E7279"/>
      <c r="F7279"/>
      <c r="G7279"/>
      <c r="H7279"/>
      <c r="I7279"/>
      <c r="J7279"/>
      <c r="K7279"/>
      <c r="L7279"/>
      <c r="M7279" s="8"/>
      <c r="N7279" s="8"/>
    </row>
    <row r="7280" spans="1:14">
      <c r="A7280"/>
      <c r="B7280"/>
      <c r="C7280"/>
      <c r="D7280"/>
      <c r="E7280"/>
      <c r="F7280"/>
      <c r="G7280"/>
      <c r="H7280"/>
      <c r="I7280"/>
      <c r="J7280"/>
      <c r="K7280"/>
      <c r="L7280"/>
      <c r="M7280" s="8"/>
      <c r="N7280" s="8"/>
    </row>
    <row r="7281" spans="1:14">
      <c r="A7281"/>
      <c r="B7281"/>
      <c r="C7281"/>
      <c r="D7281"/>
      <c r="E7281"/>
      <c r="F7281"/>
      <c r="G7281"/>
      <c r="H7281"/>
      <c r="I7281"/>
      <c r="J7281"/>
      <c r="K7281"/>
      <c r="L7281"/>
      <c r="M7281" s="8"/>
      <c r="N7281" s="8"/>
    </row>
    <row r="7282" spans="1:14">
      <c r="A7282"/>
      <c r="B7282"/>
      <c r="C7282"/>
      <c r="D7282"/>
      <c r="E7282"/>
      <c r="F7282"/>
      <c r="G7282"/>
      <c r="H7282"/>
      <c r="I7282"/>
      <c r="J7282"/>
      <c r="K7282"/>
      <c r="L7282"/>
      <c r="M7282" s="8"/>
      <c r="N7282" s="8"/>
    </row>
    <row r="7283" spans="1:14">
      <c r="A7283"/>
      <c r="B7283"/>
      <c r="C7283"/>
      <c r="D7283"/>
      <c r="E7283"/>
      <c r="F7283"/>
      <c r="G7283"/>
      <c r="H7283"/>
      <c r="I7283"/>
      <c r="J7283"/>
      <c r="K7283"/>
      <c r="L7283"/>
      <c r="M7283" s="8"/>
      <c r="N7283" s="8"/>
    </row>
    <row r="7284" spans="1:14">
      <c r="A7284"/>
      <c r="B7284"/>
      <c r="C7284"/>
      <c r="D7284"/>
      <c r="E7284"/>
      <c r="F7284"/>
      <c r="G7284"/>
      <c r="H7284"/>
      <c r="I7284"/>
      <c r="J7284"/>
      <c r="K7284"/>
      <c r="L7284"/>
      <c r="M7284" s="8"/>
      <c r="N7284" s="8"/>
    </row>
    <row r="7285" spans="1:14">
      <c r="A7285"/>
      <c r="B7285"/>
      <c r="C7285"/>
      <c r="D7285"/>
      <c r="E7285"/>
      <c r="F7285"/>
      <c r="G7285"/>
      <c r="H7285"/>
      <c r="I7285"/>
      <c r="J7285"/>
      <c r="K7285"/>
      <c r="L7285"/>
      <c r="M7285" s="8"/>
      <c r="N7285" s="8"/>
    </row>
    <row r="7286" spans="1:14">
      <c r="A7286"/>
      <c r="B7286"/>
      <c r="C7286"/>
      <c r="D7286"/>
      <c r="E7286"/>
      <c r="F7286"/>
      <c r="G7286"/>
      <c r="H7286"/>
      <c r="I7286"/>
      <c r="J7286"/>
      <c r="K7286"/>
      <c r="L7286"/>
      <c r="M7286" s="8"/>
      <c r="N7286" s="8"/>
    </row>
    <row r="7287" spans="1:14">
      <c r="A7287"/>
      <c r="B7287"/>
      <c r="C7287"/>
      <c r="D7287"/>
      <c r="E7287"/>
      <c r="F7287"/>
      <c r="G7287"/>
      <c r="H7287"/>
      <c r="I7287"/>
      <c r="J7287"/>
      <c r="K7287"/>
      <c r="L7287"/>
      <c r="M7287" s="8"/>
      <c r="N7287" s="8"/>
    </row>
    <row r="7288" spans="1:14">
      <c r="A7288"/>
      <c r="B7288"/>
      <c r="C7288"/>
      <c r="D7288"/>
      <c r="E7288"/>
      <c r="F7288"/>
      <c r="G7288"/>
      <c r="H7288"/>
      <c r="I7288"/>
      <c r="J7288"/>
      <c r="K7288"/>
      <c r="L7288"/>
      <c r="M7288" s="8"/>
      <c r="N7288" s="8"/>
    </row>
    <row r="7289" spans="1:14">
      <c r="A7289"/>
      <c r="B7289"/>
      <c r="C7289"/>
      <c r="D7289"/>
      <c r="E7289"/>
      <c r="F7289"/>
      <c r="G7289"/>
      <c r="H7289"/>
      <c r="I7289"/>
      <c r="J7289"/>
      <c r="K7289"/>
      <c r="L7289"/>
      <c r="M7289" s="8"/>
      <c r="N7289" s="8"/>
    </row>
    <row r="7290" spans="1:14">
      <c r="A7290"/>
      <c r="B7290"/>
      <c r="C7290"/>
      <c r="D7290"/>
      <c r="E7290"/>
      <c r="F7290"/>
      <c r="G7290"/>
      <c r="H7290"/>
      <c r="I7290"/>
      <c r="J7290"/>
      <c r="K7290"/>
      <c r="L7290"/>
      <c r="M7290" s="8"/>
      <c r="N7290" s="8"/>
    </row>
    <row r="7291" spans="1:14">
      <c r="A7291"/>
      <c r="B7291"/>
      <c r="C7291"/>
      <c r="D7291"/>
      <c r="E7291"/>
      <c r="F7291"/>
      <c r="G7291"/>
      <c r="H7291"/>
      <c r="I7291"/>
      <c r="J7291"/>
      <c r="K7291"/>
      <c r="L7291"/>
      <c r="M7291" s="8"/>
      <c r="N7291" s="8"/>
    </row>
    <row r="7292" spans="1:14">
      <c r="A7292"/>
      <c r="B7292"/>
      <c r="C7292"/>
      <c r="D7292"/>
      <c r="E7292"/>
      <c r="F7292"/>
      <c r="G7292"/>
      <c r="H7292"/>
      <c r="I7292"/>
      <c r="J7292"/>
      <c r="K7292"/>
      <c r="L7292"/>
      <c r="M7292" s="8"/>
      <c r="N7292" s="8"/>
    </row>
    <row r="7293" spans="1:14">
      <c r="A7293"/>
      <c r="B7293"/>
      <c r="C7293"/>
      <c r="D7293"/>
      <c r="E7293"/>
      <c r="F7293"/>
      <c r="G7293"/>
      <c r="H7293"/>
      <c r="I7293"/>
      <c r="J7293"/>
      <c r="K7293"/>
      <c r="L7293"/>
      <c r="M7293" s="8"/>
      <c r="N7293" s="8"/>
    </row>
    <row r="7294" spans="1:14">
      <c r="A7294"/>
      <c r="B7294"/>
      <c r="C7294"/>
      <c r="D7294"/>
      <c r="E7294"/>
      <c r="F7294"/>
      <c r="G7294"/>
      <c r="H7294"/>
      <c r="I7294"/>
      <c r="J7294"/>
      <c r="K7294"/>
      <c r="L7294"/>
      <c r="M7294" s="8"/>
      <c r="N7294" s="8"/>
    </row>
    <row r="7295" spans="1:14">
      <c r="A7295"/>
      <c r="B7295"/>
      <c r="C7295"/>
      <c r="D7295"/>
      <c r="E7295"/>
      <c r="F7295"/>
      <c r="G7295"/>
      <c r="H7295"/>
      <c r="I7295"/>
      <c r="J7295"/>
      <c r="K7295"/>
      <c r="L7295"/>
      <c r="M7295" s="8"/>
      <c r="N7295" s="8"/>
    </row>
    <row r="7296" spans="1:14">
      <c r="A7296"/>
      <c r="B7296"/>
      <c r="C7296"/>
      <c r="D7296"/>
      <c r="E7296"/>
      <c r="F7296"/>
      <c r="G7296"/>
      <c r="H7296"/>
      <c r="I7296"/>
      <c r="J7296"/>
      <c r="K7296"/>
      <c r="L7296"/>
      <c r="M7296" s="8"/>
      <c r="N7296" s="8"/>
    </row>
    <row r="7297" spans="1:14">
      <c r="A7297"/>
      <c r="B7297"/>
      <c r="C7297"/>
      <c r="D7297"/>
      <c r="E7297"/>
      <c r="F7297"/>
      <c r="G7297"/>
      <c r="H7297"/>
      <c r="I7297"/>
      <c r="J7297"/>
      <c r="K7297"/>
      <c r="L7297"/>
      <c r="M7297" s="8"/>
      <c r="N7297" s="8"/>
    </row>
    <row r="7298" spans="1:14">
      <c r="A7298"/>
      <c r="B7298"/>
      <c r="C7298"/>
      <c r="D7298"/>
      <c r="E7298"/>
      <c r="F7298"/>
      <c r="G7298"/>
      <c r="H7298"/>
      <c r="I7298"/>
      <c r="J7298"/>
      <c r="K7298"/>
      <c r="L7298"/>
      <c r="M7298" s="8"/>
      <c r="N7298" s="8"/>
    </row>
    <row r="7299" spans="1:14">
      <c r="A7299"/>
      <c r="B7299"/>
      <c r="C7299"/>
      <c r="D7299"/>
      <c r="E7299"/>
      <c r="F7299"/>
      <c r="G7299"/>
      <c r="H7299"/>
      <c r="I7299"/>
      <c r="J7299"/>
      <c r="K7299"/>
      <c r="L7299"/>
      <c r="M7299" s="8"/>
      <c r="N7299" s="8"/>
    </row>
    <row r="7300" spans="1:14">
      <c r="A7300"/>
      <c r="B7300"/>
      <c r="C7300"/>
      <c r="D7300"/>
      <c r="E7300"/>
      <c r="F7300"/>
      <c r="G7300"/>
      <c r="H7300"/>
      <c r="I7300"/>
      <c r="J7300"/>
      <c r="K7300"/>
      <c r="L7300"/>
      <c r="M7300" s="8"/>
      <c r="N7300" s="8"/>
    </row>
    <row r="7301" spans="1:14">
      <c r="A7301"/>
      <c r="B7301"/>
      <c r="C7301"/>
      <c r="D7301"/>
      <c r="E7301"/>
      <c r="F7301"/>
      <c r="G7301"/>
      <c r="H7301"/>
      <c r="I7301"/>
      <c r="J7301"/>
      <c r="K7301"/>
      <c r="L7301"/>
      <c r="M7301" s="8"/>
      <c r="N7301" s="8"/>
    </row>
    <row r="7302" spans="1:14">
      <c r="A7302"/>
      <c r="B7302"/>
      <c r="C7302"/>
      <c r="D7302"/>
      <c r="E7302"/>
      <c r="F7302"/>
      <c r="G7302"/>
      <c r="H7302"/>
      <c r="I7302"/>
      <c r="J7302"/>
      <c r="K7302"/>
      <c r="L7302"/>
      <c r="M7302" s="8"/>
      <c r="N7302" s="8"/>
    </row>
    <row r="7303" spans="1:14">
      <c r="A7303"/>
      <c r="B7303"/>
      <c r="C7303"/>
      <c r="D7303"/>
      <c r="E7303"/>
      <c r="F7303"/>
      <c r="G7303"/>
      <c r="H7303"/>
      <c r="I7303"/>
      <c r="J7303"/>
      <c r="K7303"/>
      <c r="L7303"/>
      <c r="M7303" s="8"/>
      <c r="N7303" s="8"/>
    </row>
    <row r="7304" spans="1:14">
      <c r="A7304"/>
      <c r="B7304"/>
      <c r="C7304"/>
      <c r="D7304"/>
      <c r="E7304"/>
      <c r="F7304"/>
      <c r="G7304"/>
      <c r="H7304"/>
      <c r="I7304"/>
      <c r="J7304"/>
      <c r="K7304"/>
      <c r="L7304"/>
      <c r="M7304" s="8"/>
      <c r="N7304" s="8"/>
    </row>
    <row r="7305" spans="1:14">
      <c r="A7305"/>
      <c r="B7305"/>
      <c r="C7305"/>
      <c r="D7305"/>
      <c r="E7305"/>
      <c r="F7305"/>
      <c r="G7305"/>
      <c r="H7305"/>
      <c r="I7305"/>
      <c r="J7305"/>
      <c r="K7305"/>
      <c r="L7305"/>
      <c r="M7305" s="8"/>
      <c r="N7305" s="8"/>
    </row>
    <row r="7306" spans="1:14">
      <c r="A7306"/>
      <c r="B7306"/>
      <c r="C7306"/>
      <c r="D7306"/>
      <c r="E7306"/>
      <c r="F7306"/>
      <c r="G7306"/>
      <c r="H7306"/>
      <c r="I7306"/>
      <c r="J7306"/>
      <c r="K7306"/>
      <c r="L7306"/>
      <c r="M7306" s="8"/>
      <c r="N7306" s="8"/>
    </row>
    <row r="7307" spans="1:14">
      <c r="A7307"/>
      <c r="B7307"/>
      <c r="C7307"/>
      <c r="D7307"/>
      <c r="E7307"/>
      <c r="F7307"/>
      <c r="G7307"/>
      <c r="H7307"/>
      <c r="I7307"/>
      <c r="J7307"/>
      <c r="K7307"/>
      <c r="L7307"/>
      <c r="M7307" s="8"/>
      <c r="N7307" s="8"/>
    </row>
    <row r="7308" spans="1:14">
      <c r="A7308"/>
      <c r="B7308"/>
      <c r="C7308"/>
      <c r="D7308"/>
      <c r="E7308"/>
      <c r="F7308"/>
      <c r="G7308"/>
      <c r="H7308"/>
      <c r="I7308"/>
      <c r="J7308"/>
      <c r="K7308"/>
      <c r="L7308"/>
      <c r="M7308" s="8"/>
      <c r="N7308" s="8"/>
    </row>
    <row r="7309" spans="1:14">
      <c r="A7309"/>
      <c r="B7309"/>
      <c r="C7309"/>
      <c r="D7309"/>
      <c r="E7309"/>
      <c r="F7309"/>
      <c r="G7309"/>
      <c r="H7309"/>
      <c r="I7309"/>
      <c r="J7309"/>
      <c r="K7309"/>
      <c r="L7309"/>
      <c r="M7309" s="8"/>
      <c r="N7309" s="8"/>
    </row>
    <row r="7310" spans="1:14">
      <c r="A7310"/>
      <c r="B7310"/>
      <c r="C7310"/>
      <c r="D7310"/>
      <c r="E7310"/>
      <c r="F7310"/>
      <c r="G7310"/>
      <c r="H7310"/>
      <c r="I7310"/>
      <c r="J7310"/>
      <c r="K7310"/>
      <c r="L7310"/>
      <c r="M7310" s="8"/>
      <c r="N7310" s="8"/>
    </row>
    <row r="7311" spans="1:14">
      <c r="A7311"/>
      <c r="B7311"/>
      <c r="C7311"/>
      <c r="D7311"/>
      <c r="E7311"/>
      <c r="F7311"/>
      <c r="G7311"/>
      <c r="H7311"/>
      <c r="I7311"/>
      <c r="J7311"/>
      <c r="K7311"/>
      <c r="L7311"/>
      <c r="M7311" s="8"/>
      <c r="N7311" s="8"/>
    </row>
    <row r="7312" spans="1:14">
      <c r="A7312"/>
      <c r="B7312"/>
      <c r="C7312"/>
      <c r="D7312"/>
      <c r="E7312"/>
      <c r="F7312"/>
      <c r="G7312"/>
      <c r="H7312"/>
      <c r="I7312"/>
      <c r="J7312"/>
      <c r="K7312"/>
      <c r="L7312"/>
      <c r="M7312" s="8"/>
      <c r="N7312" s="8"/>
    </row>
    <row r="7313" spans="1:14">
      <c r="A7313"/>
      <c r="B7313"/>
      <c r="C7313"/>
      <c r="D7313"/>
      <c r="E7313"/>
      <c r="F7313"/>
      <c r="G7313"/>
      <c r="H7313"/>
      <c r="I7313"/>
      <c r="J7313"/>
      <c r="K7313"/>
      <c r="L7313"/>
      <c r="M7313" s="8"/>
      <c r="N7313" s="8"/>
    </row>
    <row r="7314" spans="1:14">
      <c r="A7314"/>
      <c r="B7314"/>
      <c r="C7314"/>
      <c r="D7314"/>
      <c r="E7314"/>
      <c r="F7314"/>
      <c r="G7314"/>
      <c r="H7314"/>
      <c r="I7314"/>
      <c r="J7314"/>
      <c r="K7314"/>
      <c r="L7314"/>
      <c r="M7314" s="8"/>
      <c r="N7314" s="8"/>
    </row>
    <row r="7315" spans="1:14">
      <c r="A7315"/>
      <c r="B7315"/>
      <c r="C7315"/>
      <c r="D7315"/>
      <c r="E7315"/>
      <c r="F7315"/>
      <c r="G7315"/>
      <c r="H7315"/>
      <c r="I7315"/>
      <c r="J7315"/>
      <c r="K7315"/>
      <c r="L7315"/>
      <c r="M7315" s="8"/>
      <c r="N7315" s="8"/>
    </row>
    <row r="7316" spans="1:14">
      <c r="A7316"/>
      <c r="B7316"/>
      <c r="C7316"/>
      <c r="D7316"/>
      <c r="E7316"/>
      <c r="F7316"/>
      <c r="G7316"/>
      <c r="H7316"/>
      <c r="I7316"/>
      <c r="J7316"/>
      <c r="K7316"/>
      <c r="L7316"/>
      <c r="M7316" s="8"/>
      <c r="N7316" s="8"/>
    </row>
    <row r="7317" spans="1:14">
      <c r="A7317"/>
      <c r="B7317"/>
      <c r="C7317"/>
      <c r="D7317"/>
      <c r="E7317"/>
      <c r="F7317"/>
      <c r="G7317"/>
      <c r="H7317"/>
      <c r="I7317"/>
      <c r="J7317"/>
      <c r="K7317"/>
      <c r="L7317"/>
      <c r="M7317" s="8"/>
      <c r="N7317" s="8"/>
    </row>
    <row r="7318" spans="1:14">
      <c r="A7318"/>
      <c r="B7318"/>
      <c r="C7318"/>
      <c r="D7318"/>
      <c r="E7318"/>
      <c r="F7318"/>
      <c r="G7318"/>
      <c r="H7318"/>
      <c r="I7318"/>
      <c r="J7318"/>
      <c r="K7318"/>
      <c r="L7318"/>
      <c r="M7318" s="8"/>
      <c r="N7318" s="8"/>
    </row>
    <row r="7319" spans="1:14">
      <c r="A7319"/>
      <c r="B7319"/>
      <c r="C7319"/>
      <c r="D7319"/>
      <c r="E7319"/>
      <c r="F7319"/>
      <c r="G7319"/>
      <c r="H7319"/>
      <c r="I7319"/>
      <c r="J7319"/>
      <c r="K7319"/>
      <c r="L7319"/>
      <c r="M7319" s="8"/>
      <c r="N7319" s="8"/>
    </row>
    <row r="7320" spans="1:14">
      <c r="A7320"/>
      <c r="B7320"/>
      <c r="C7320"/>
      <c r="D7320"/>
      <c r="E7320"/>
      <c r="F7320"/>
      <c r="G7320"/>
      <c r="H7320"/>
      <c r="I7320"/>
      <c r="J7320"/>
      <c r="K7320"/>
      <c r="L7320"/>
      <c r="M7320" s="8"/>
      <c r="N7320" s="8"/>
    </row>
    <row r="7321" spans="1:14">
      <c r="A7321"/>
      <c r="B7321"/>
      <c r="C7321"/>
      <c r="D7321"/>
      <c r="E7321"/>
      <c r="F7321"/>
      <c r="G7321"/>
      <c r="H7321"/>
      <c r="I7321"/>
      <c r="J7321"/>
      <c r="K7321"/>
      <c r="L7321"/>
      <c r="M7321" s="8"/>
      <c r="N7321" s="8"/>
    </row>
    <row r="7322" spans="1:14">
      <c r="A7322"/>
      <c r="B7322"/>
      <c r="C7322"/>
      <c r="D7322"/>
      <c r="E7322"/>
      <c r="F7322"/>
      <c r="G7322"/>
      <c r="H7322"/>
      <c r="I7322"/>
      <c r="J7322"/>
      <c r="K7322"/>
      <c r="L7322"/>
      <c r="M7322" s="8"/>
      <c r="N7322" s="8"/>
    </row>
    <row r="7323" spans="1:14">
      <c r="A7323"/>
      <c r="B7323"/>
      <c r="C7323"/>
      <c r="D7323"/>
      <c r="E7323"/>
      <c r="F7323"/>
      <c r="G7323"/>
      <c r="H7323"/>
      <c r="I7323"/>
      <c r="J7323"/>
      <c r="K7323"/>
      <c r="L7323"/>
      <c r="M7323" s="8"/>
      <c r="N7323" s="8"/>
    </row>
    <row r="7324" spans="1:14">
      <c r="A7324"/>
      <c r="B7324"/>
      <c r="C7324"/>
      <c r="D7324"/>
      <c r="E7324"/>
      <c r="F7324"/>
      <c r="G7324"/>
      <c r="H7324"/>
      <c r="I7324"/>
      <c r="J7324"/>
      <c r="K7324"/>
      <c r="L7324"/>
      <c r="M7324" s="8"/>
      <c r="N7324" s="8"/>
    </row>
    <row r="7325" spans="1:14">
      <c r="A7325"/>
      <c r="B7325"/>
      <c r="C7325"/>
      <c r="D7325"/>
      <c r="E7325"/>
      <c r="F7325"/>
      <c r="G7325"/>
      <c r="H7325"/>
      <c r="I7325"/>
      <c r="J7325"/>
      <c r="K7325"/>
      <c r="L7325"/>
      <c r="M7325" s="8"/>
      <c r="N7325" s="8"/>
    </row>
    <row r="7326" spans="1:14">
      <c r="A7326"/>
      <c r="B7326"/>
      <c r="C7326"/>
      <c r="D7326"/>
      <c r="E7326"/>
      <c r="F7326"/>
      <c r="G7326"/>
      <c r="H7326"/>
      <c r="I7326"/>
      <c r="J7326"/>
      <c r="K7326"/>
      <c r="L7326"/>
      <c r="M7326" s="8"/>
      <c r="N7326" s="8"/>
    </row>
    <row r="7327" spans="1:14">
      <c r="A7327"/>
      <c r="B7327"/>
      <c r="C7327"/>
      <c r="D7327"/>
      <c r="E7327"/>
      <c r="F7327"/>
      <c r="G7327"/>
      <c r="H7327"/>
      <c r="I7327"/>
      <c r="J7327"/>
      <c r="K7327"/>
      <c r="L7327"/>
      <c r="M7327" s="8"/>
      <c r="N7327" s="8"/>
    </row>
    <row r="7328" spans="1:14">
      <c r="A7328"/>
      <c r="B7328"/>
      <c r="C7328"/>
      <c r="D7328"/>
      <c r="E7328"/>
      <c r="F7328"/>
      <c r="G7328"/>
      <c r="H7328"/>
      <c r="I7328"/>
      <c r="J7328"/>
      <c r="K7328"/>
      <c r="L7328"/>
      <c r="M7328" s="8"/>
      <c r="N7328" s="8"/>
    </row>
    <row r="7329" spans="1:14">
      <c r="A7329"/>
      <c r="B7329"/>
      <c r="C7329"/>
      <c r="D7329"/>
      <c r="E7329"/>
      <c r="F7329"/>
      <c r="G7329"/>
      <c r="H7329"/>
      <c r="I7329"/>
      <c r="J7329"/>
      <c r="K7329"/>
      <c r="L7329"/>
      <c r="M7329" s="8"/>
      <c r="N7329" s="8"/>
    </row>
    <row r="7330" spans="1:14">
      <c r="A7330"/>
      <c r="B7330"/>
      <c r="C7330"/>
      <c r="D7330"/>
      <c r="E7330"/>
      <c r="F7330"/>
      <c r="G7330"/>
      <c r="H7330"/>
      <c r="I7330"/>
      <c r="J7330"/>
      <c r="K7330"/>
      <c r="L7330"/>
      <c r="M7330" s="8"/>
      <c r="N7330" s="8"/>
    </row>
    <row r="7331" spans="1:14">
      <c r="A7331"/>
      <c r="B7331"/>
      <c r="C7331"/>
      <c r="D7331"/>
      <c r="E7331"/>
      <c r="F7331"/>
      <c r="G7331"/>
      <c r="H7331"/>
      <c r="I7331"/>
      <c r="J7331"/>
      <c r="K7331"/>
      <c r="L7331"/>
      <c r="M7331" s="8"/>
      <c r="N7331" s="8"/>
    </row>
    <row r="7332" spans="1:14">
      <c r="A7332"/>
      <c r="B7332"/>
      <c r="C7332"/>
      <c r="D7332"/>
      <c r="E7332"/>
      <c r="F7332"/>
      <c r="G7332"/>
      <c r="H7332"/>
      <c r="I7332"/>
      <c r="J7332"/>
      <c r="K7332"/>
      <c r="L7332"/>
      <c r="M7332" s="8"/>
      <c r="N7332" s="8"/>
    </row>
    <row r="7333" spans="1:14">
      <c r="A7333"/>
      <c r="B7333"/>
      <c r="C7333"/>
      <c r="D7333"/>
      <c r="E7333"/>
      <c r="F7333"/>
      <c r="G7333"/>
      <c r="H7333"/>
      <c r="I7333"/>
      <c r="J7333"/>
      <c r="K7333"/>
      <c r="L7333"/>
      <c r="M7333" s="8"/>
      <c r="N7333" s="8"/>
    </row>
    <row r="7334" spans="1:14">
      <c r="A7334"/>
      <c r="B7334"/>
      <c r="C7334"/>
      <c r="D7334"/>
      <c r="E7334"/>
      <c r="F7334"/>
      <c r="G7334"/>
      <c r="H7334"/>
      <c r="I7334"/>
      <c r="J7334"/>
      <c r="K7334"/>
      <c r="L7334"/>
      <c r="M7334" s="8"/>
      <c r="N7334" s="8"/>
    </row>
    <row r="7335" spans="1:14">
      <c r="A7335"/>
      <c r="B7335"/>
      <c r="C7335"/>
      <c r="D7335"/>
      <c r="E7335"/>
      <c r="F7335"/>
      <c r="G7335"/>
      <c r="H7335"/>
      <c r="I7335"/>
      <c r="J7335"/>
      <c r="K7335"/>
      <c r="L7335"/>
      <c r="M7335" s="8"/>
      <c r="N7335" s="8"/>
    </row>
    <row r="7336" spans="1:14">
      <c r="A7336"/>
      <c r="B7336"/>
      <c r="C7336"/>
      <c r="D7336"/>
      <c r="E7336"/>
      <c r="F7336"/>
      <c r="G7336"/>
      <c r="H7336"/>
      <c r="I7336"/>
      <c r="J7336"/>
      <c r="K7336"/>
      <c r="L7336"/>
      <c r="M7336" s="8"/>
      <c r="N7336" s="8"/>
    </row>
    <row r="7337" spans="1:14">
      <c r="A7337"/>
      <c r="B7337"/>
      <c r="C7337"/>
      <c r="D7337"/>
      <c r="E7337"/>
      <c r="F7337"/>
      <c r="G7337"/>
      <c r="H7337"/>
      <c r="I7337"/>
      <c r="J7337"/>
      <c r="K7337"/>
      <c r="L7337"/>
      <c r="M7337" s="8"/>
      <c r="N7337" s="8"/>
    </row>
    <row r="7338" spans="1:14">
      <c r="A7338"/>
      <c r="B7338"/>
      <c r="C7338"/>
      <c r="D7338"/>
      <c r="E7338"/>
      <c r="F7338"/>
      <c r="G7338"/>
      <c r="H7338"/>
      <c r="I7338"/>
      <c r="J7338"/>
      <c r="K7338"/>
      <c r="L7338"/>
      <c r="M7338" s="8"/>
      <c r="N7338" s="8"/>
    </row>
    <row r="7339" spans="1:14">
      <c r="A7339"/>
      <c r="B7339"/>
      <c r="C7339"/>
      <c r="D7339"/>
      <c r="E7339"/>
      <c r="F7339"/>
      <c r="G7339"/>
      <c r="H7339"/>
      <c r="I7339"/>
      <c r="J7339"/>
      <c r="K7339"/>
      <c r="L7339"/>
      <c r="M7339" s="8"/>
      <c r="N7339" s="8"/>
    </row>
    <row r="7340" spans="1:14">
      <c r="A7340"/>
      <c r="B7340"/>
      <c r="C7340"/>
      <c r="D7340"/>
      <c r="E7340"/>
      <c r="F7340"/>
      <c r="G7340"/>
      <c r="H7340"/>
      <c r="I7340"/>
      <c r="J7340"/>
      <c r="K7340"/>
      <c r="L7340"/>
      <c r="M7340" s="8"/>
      <c r="N7340" s="8"/>
    </row>
    <row r="7341" spans="1:14">
      <c r="A7341"/>
      <c r="B7341"/>
      <c r="C7341"/>
      <c r="D7341"/>
      <c r="E7341"/>
      <c r="F7341"/>
      <c r="G7341"/>
      <c r="H7341"/>
      <c r="I7341"/>
      <c r="J7341"/>
      <c r="K7341"/>
      <c r="L7341"/>
      <c r="M7341" s="8"/>
      <c r="N7341" s="8"/>
    </row>
    <row r="7342" spans="1:14">
      <c r="A7342"/>
      <c r="B7342"/>
      <c r="C7342"/>
      <c r="D7342"/>
      <c r="E7342"/>
      <c r="F7342"/>
      <c r="G7342"/>
      <c r="H7342"/>
      <c r="I7342"/>
      <c r="J7342"/>
      <c r="K7342"/>
      <c r="L7342"/>
      <c r="M7342" s="8"/>
      <c r="N7342" s="8"/>
    </row>
    <row r="7343" spans="1:14">
      <c r="A7343"/>
      <c r="B7343"/>
      <c r="C7343"/>
      <c r="D7343"/>
      <c r="E7343"/>
      <c r="F7343"/>
      <c r="G7343"/>
      <c r="H7343"/>
      <c r="I7343"/>
      <c r="J7343"/>
      <c r="K7343"/>
      <c r="L7343"/>
      <c r="M7343" s="8"/>
      <c r="N7343" s="8"/>
    </row>
    <row r="7344" spans="1:14">
      <c r="A7344"/>
      <c r="B7344"/>
      <c r="C7344"/>
      <c r="D7344"/>
      <c r="E7344"/>
      <c r="F7344"/>
      <c r="G7344"/>
      <c r="H7344"/>
      <c r="I7344"/>
      <c r="J7344"/>
      <c r="K7344"/>
      <c r="L7344"/>
      <c r="M7344" s="8"/>
      <c r="N7344" s="8"/>
    </row>
    <row r="7345" spans="1:14">
      <c r="A7345"/>
      <c r="B7345"/>
      <c r="C7345"/>
      <c r="D7345"/>
      <c r="E7345"/>
      <c r="F7345"/>
      <c r="G7345"/>
      <c r="H7345"/>
      <c r="I7345"/>
      <c r="J7345"/>
      <c r="K7345"/>
      <c r="L7345"/>
      <c r="M7345" s="8"/>
      <c r="N7345" s="8"/>
    </row>
    <row r="7346" spans="1:14">
      <c r="A7346"/>
      <c r="B7346"/>
      <c r="C7346"/>
      <c r="D7346"/>
      <c r="E7346"/>
      <c r="F7346"/>
      <c r="G7346"/>
      <c r="H7346"/>
      <c r="I7346"/>
      <c r="J7346"/>
      <c r="K7346"/>
      <c r="L7346"/>
      <c r="M7346" s="8"/>
      <c r="N7346" s="8"/>
    </row>
    <row r="7347" spans="1:14">
      <c r="A7347"/>
      <c r="B7347"/>
      <c r="C7347"/>
      <c r="D7347"/>
      <c r="E7347"/>
      <c r="F7347"/>
      <c r="G7347"/>
      <c r="H7347"/>
      <c r="I7347"/>
      <c r="J7347"/>
      <c r="K7347"/>
      <c r="L7347"/>
      <c r="M7347" s="8"/>
      <c r="N7347" s="8"/>
    </row>
    <row r="7348" spans="1:14">
      <c r="A7348"/>
      <c r="B7348"/>
      <c r="C7348"/>
      <c r="D7348"/>
      <c r="E7348"/>
      <c r="F7348"/>
      <c r="G7348"/>
      <c r="H7348"/>
      <c r="I7348"/>
      <c r="J7348"/>
      <c r="K7348"/>
      <c r="L7348"/>
      <c r="M7348" s="8"/>
      <c r="N7348" s="8"/>
    </row>
    <row r="7349" spans="1:14">
      <c r="A7349"/>
      <c r="B7349"/>
      <c r="C7349"/>
      <c r="D7349"/>
      <c r="E7349"/>
      <c r="F7349"/>
      <c r="G7349"/>
      <c r="H7349"/>
      <c r="I7349"/>
      <c r="J7349"/>
      <c r="K7349"/>
      <c r="L7349"/>
      <c r="M7349" s="8"/>
      <c r="N7349" s="8"/>
    </row>
    <row r="7350" spans="1:14">
      <c r="A7350"/>
      <c r="B7350"/>
      <c r="C7350"/>
      <c r="D7350"/>
      <c r="E7350"/>
      <c r="F7350"/>
      <c r="G7350"/>
      <c r="H7350"/>
      <c r="I7350"/>
      <c r="J7350"/>
      <c r="K7350"/>
      <c r="L7350"/>
      <c r="M7350" s="8"/>
      <c r="N7350" s="8"/>
    </row>
    <row r="7351" spans="1:14">
      <c r="A7351"/>
      <c r="B7351"/>
      <c r="C7351"/>
      <c r="D7351"/>
      <c r="E7351"/>
      <c r="F7351"/>
      <c r="G7351"/>
      <c r="H7351"/>
      <c r="I7351"/>
      <c r="J7351"/>
      <c r="K7351"/>
      <c r="L7351"/>
      <c r="M7351" s="8"/>
      <c r="N7351" s="8"/>
    </row>
    <row r="7352" spans="1:14">
      <c r="A7352"/>
      <c r="B7352"/>
      <c r="C7352"/>
      <c r="D7352"/>
      <c r="E7352"/>
      <c r="F7352"/>
      <c r="G7352"/>
      <c r="H7352"/>
      <c r="I7352"/>
      <c r="J7352"/>
      <c r="K7352"/>
      <c r="L7352"/>
      <c r="M7352" s="8"/>
      <c r="N7352" s="8"/>
    </row>
    <row r="7353" spans="1:14">
      <c r="A7353"/>
      <c r="B7353"/>
      <c r="C7353"/>
      <c r="D7353"/>
      <c r="E7353"/>
      <c r="F7353"/>
      <c r="G7353"/>
      <c r="H7353"/>
      <c r="I7353"/>
      <c r="J7353"/>
      <c r="K7353"/>
      <c r="L7353"/>
      <c r="M7353" s="8"/>
      <c r="N7353" s="8"/>
    </row>
    <row r="7354" spans="1:14">
      <c r="A7354"/>
      <c r="B7354"/>
      <c r="C7354"/>
      <c r="D7354"/>
      <c r="E7354"/>
      <c r="F7354"/>
      <c r="G7354"/>
      <c r="H7354"/>
      <c r="I7354"/>
      <c r="J7354"/>
      <c r="K7354"/>
      <c r="L7354"/>
      <c r="M7354" s="8"/>
      <c r="N7354" s="8"/>
    </row>
    <row r="7355" spans="1:14">
      <c r="A7355"/>
      <c r="B7355"/>
      <c r="C7355"/>
      <c r="D7355"/>
      <c r="E7355"/>
      <c r="F7355"/>
      <c r="G7355"/>
      <c r="H7355"/>
      <c r="I7355"/>
      <c r="J7355"/>
      <c r="K7355"/>
      <c r="L7355"/>
      <c r="M7355" s="8"/>
      <c r="N7355" s="8"/>
    </row>
    <row r="7356" spans="1:14">
      <c r="A7356"/>
      <c r="B7356"/>
      <c r="C7356"/>
      <c r="D7356"/>
      <c r="E7356"/>
      <c r="F7356"/>
      <c r="G7356"/>
      <c r="H7356"/>
      <c r="I7356"/>
      <c r="J7356"/>
      <c r="K7356"/>
      <c r="L7356"/>
      <c r="M7356" s="8"/>
      <c r="N7356" s="8"/>
    </row>
    <row r="7357" spans="1:14">
      <c r="A7357"/>
      <c r="B7357"/>
      <c r="C7357"/>
      <c r="D7357"/>
      <c r="E7357"/>
      <c r="F7357"/>
      <c r="G7357"/>
      <c r="H7357"/>
      <c r="I7357"/>
      <c r="J7357"/>
      <c r="K7357"/>
      <c r="L7357"/>
      <c r="M7357" s="8"/>
      <c r="N7357" s="8"/>
    </row>
    <row r="7358" spans="1:14">
      <c r="A7358"/>
      <c r="B7358"/>
      <c r="C7358"/>
      <c r="D7358"/>
      <c r="E7358"/>
      <c r="F7358"/>
      <c r="G7358"/>
      <c r="H7358"/>
      <c r="I7358"/>
      <c r="J7358"/>
      <c r="K7358"/>
      <c r="L7358"/>
      <c r="M7358" s="8"/>
      <c r="N7358" s="8"/>
    </row>
    <row r="7359" spans="1:14">
      <c r="A7359"/>
      <c r="B7359"/>
      <c r="C7359"/>
      <c r="D7359"/>
      <c r="E7359"/>
      <c r="F7359"/>
      <c r="G7359"/>
      <c r="H7359"/>
      <c r="I7359"/>
      <c r="J7359"/>
      <c r="K7359"/>
      <c r="L7359"/>
      <c r="M7359" s="8"/>
      <c r="N7359" s="8"/>
    </row>
    <row r="7360" spans="1:14">
      <c r="A7360"/>
      <c r="B7360"/>
      <c r="C7360"/>
      <c r="D7360"/>
      <c r="E7360"/>
      <c r="F7360"/>
      <c r="G7360"/>
      <c r="H7360"/>
      <c r="I7360"/>
      <c r="J7360"/>
      <c r="K7360"/>
      <c r="L7360"/>
      <c r="M7360" s="8"/>
      <c r="N7360" s="8"/>
    </row>
    <row r="7361" spans="1:14">
      <c r="A7361"/>
      <c r="B7361"/>
      <c r="C7361"/>
      <c r="D7361"/>
      <c r="E7361"/>
      <c r="F7361"/>
      <c r="G7361"/>
      <c r="H7361"/>
      <c r="I7361"/>
      <c r="J7361"/>
      <c r="K7361"/>
      <c r="L7361"/>
      <c r="M7361" s="8"/>
      <c r="N7361" s="8"/>
    </row>
    <row r="7362" spans="1:14">
      <c r="A7362"/>
      <c r="B7362"/>
      <c r="C7362"/>
      <c r="D7362"/>
      <c r="E7362"/>
      <c r="F7362"/>
      <c r="G7362"/>
      <c r="H7362"/>
      <c r="I7362"/>
      <c r="J7362"/>
      <c r="K7362"/>
      <c r="L7362"/>
      <c r="M7362" s="8"/>
      <c r="N7362" s="8"/>
    </row>
    <row r="7363" spans="1:14">
      <c r="A7363"/>
      <c r="B7363"/>
      <c r="C7363"/>
      <c r="D7363"/>
      <c r="E7363"/>
      <c r="F7363"/>
      <c r="G7363"/>
      <c r="H7363"/>
      <c r="I7363"/>
      <c r="J7363"/>
      <c r="K7363"/>
      <c r="L7363"/>
      <c r="M7363" s="8"/>
      <c r="N7363" s="8"/>
    </row>
    <row r="7364" spans="1:14">
      <c r="A7364"/>
      <c r="B7364"/>
      <c r="C7364"/>
      <c r="D7364"/>
      <c r="E7364"/>
      <c r="F7364"/>
      <c r="G7364"/>
      <c r="H7364"/>
      <c r="I7364"/>
      <c r="J7364"/>
      <c r="K7364"/>
      <c r="L7364"/>
      <c r="M7364" s="8"/>
      <c r="N7364" s="8"/>
    </row>
    <row r="7365" spans="1:14">
      <c r="A7365"/>
      <c r="B7365"/>
      <c r="C7365"/>
      <c r="D7365"/>
      <c r="E7365"/>
      <c r="F7365"/>
      <c r="G7365"/>
      <c r="H7365"/>
      <c r="I7365"/>
      <c r="J7365"/>
      <c r="K7365"/>
      <c r="L7365"/>
      <c r="M7365" s="8"/>
      <c r="N7365" s="8"/>
    </row>
    <row r="7366" spans="1:14">
      <c r="A7366"/>
      <c r="B7366"/>
      <c r="C7366"/>
      <c r="D7366"/>
      <c r="E7366"/>
      <c r="F7366"/>
      <c r="G7366"/>
      <c r="H7366"/>
      <c r="I7366"/>
      <c r="J7366"/>
      <c r="K7366"/>
      <c r="L7366"/>
      <c r="M7366" s="8"/>
      <c r="N7366" s="8"/>
    </row>
    <row r="7367" spans="1:14">
      <c r="A7367"/>
      <c r="B7367"/>
      <c r="C7367"/>
      <c r="D7367"/>
      <c r="E7367"/>
      <c r="F7367"/>
      <c r="G7367"/>
      <c r="H7367"/>
      <c r="I7367"/>
      <c r="J7367"/>
      <c r="K7367"/>
      <c r="L7367"/>
      <c r="M7367" s="8"/>
      <c r="N7367" s="8"/>
    </row>
    <row r="7368" spans="1:14">
      <c r="A7368"/>
      <c r="B7368"/>
      <c r="C7368"/>
      <c r="D7368"/>
      <c r="E7368"/>
      <c r="F7368"/>
      <c r="G7368"/>
      <c r="H7368"/>
      <c r="I7368"/>
      <c r="J7368"/>
      <c r="K7368"/>
      <c r="L7368"/>
      <c r="M7368" s="8"/>
      <c r="N7368" s="8"/>
    </row>
    <row r="7369" spans="1:14">
      <c r="A7369"/>
      <c r="B7369"/>
      <c r="C7369"/>
      <c r="D7369"/>
      <c r="E7369"/>
      <c r="F7369"/>
      <c r="G7369"/>
      <c r="H7369"/>
      <c r="I7369"/>
      <c r="J7369"/>
      <c r="K7369"/>
      <c r="L7369"/>
      <c r="M7369" s="8"/>
      <c r="N7369" s="8"/>
    </row>
    <row r="7370" spans="1:14">
      <c r="A7370"/>
      <c r="B7370"/>
      <c r="C7370"/>
      <c r="D7370"/>
      <c r="E7370"/>
      <c r="F7370"/>
      <c r="G7370"/>
      <c r="H7370"/>
      <c r="I7370"/>
      <c r="J7370"/>
      <c r="K7370"/>
      <c r="L7370"/>
      <c r="M7370" s="8"/>
      <c r="N7370" s="8"/>
    </row>
    <row r="7371" spans="1:14">
      <c r="A7371"/>
      <c r="B7371"/>
      <c r="C7371"/>
      <c r="D7371"/>
      <c r="E7371"/>
      <c r="F7371"/>
      <c r="G7371"/>
      <c r="H7371"/>
      <c r="I7371"/>
      <c r="J7371"/>
      <c r="K7371"/>
      <c r="L7371"/>
      <c r="M7371" s="8"/>
      <c r="N7371" s="8"/>
    </row>
    <row r="7372" spans="1:14">
      <c r="A7372"/>
      <c r="B7372"/>
      <c r="C7372"/>
      <c r="D7372"/>
      <c r="E7372"/>
      <c r="F7372"/>
      <c r="G7372"/>
      <c r="H7372"/>
      <c r="I7372"/>
      <c r="J7372"/>
      <c r="K7372"/>
      <c r="L7372"/>
      <c r="M7372" s="8"/>
      <c r="N7372" s="8"/>
    </row>
    <row r="7373" spans="1:14">
      <c r="A7373"/>
      <c r="B7373"/>
      <c r="C7373"/>
      <c r="D7373"/>
      <c r="E7373"/>
      <c r="F7373"/>
      <c r="G7373"/>
      <c r="H7373"/>
      <c r="I7373"/>
      <c r="J7373"/>
      <c r="K7373"/>
      <c r="L7373"/>
      <c r="M7373" s="8"/>
      <c r="N7373" s="8"/>
    </row>
    <row r="7374" spans="1:14">
      <c r="A7374"/>
      <c r="B7374"/>
      <c r="C7374"/>
      <c r="D7374"/>
      <c r="E7374"/>
      <c r="F7374"/>
      <c r="G7374"/>
      <c r="H7374"/>
      <c r="I7374"/>
      <c r="J7374"/>
      <c r="K7374"/>
      <c r="L7374"/>
      <c r="M7374" s="8"/>
      <c r="N7374" s="8"/>
    </row>
    <row r="7375" spans="1:14">
      <c r="A7375"/>
      <c r="B7375"/>
      <c r="C7375"/>
      <c r="D7375"/>
      <c r="E7375"/>
      <c r="F7375"/>
      <c r="G7375"/>
      <c r="H7375"/>
      <c r="I7375"/>
      <c r="J7375"/>
      <c r="K7375"/>
      <c r="L7375"/>
      <c r="M7375" s="8"/>
      <c r="N7375" s="8"/>
    </row>
    <row r="7376" spans="1:14">
      <c r="A7376"/>
      <c r="B7376"/>
      <c r="C7376"/>
      <c r="D7376"/>
      <c r="E7376"/>
      <c r="F7376"/>
      <c r="G7376"/>
      <c r="H7376"/>
      <c r="I7376"/>
      <c r="J7376"/>
      <c r="K7376"/>
      <c r="L7376"/>
      <c r="M7376" s="8"/>
      <c r="N7376" s="8"/>
    </row>
    <row r="7377" spans="1:14">
      <c r="A7377"/>
      <c r="B7377"/>
      <c r="C7377"/>
      <c r="D7377"/>
      <c r="E7377"/>
      <c r="F7377"/>
      <c r="G7377"/>
      <c r="H7377"/>
      <c r="I7377"/>
      <c r="J7377"/>
      <c r="K7377"/>
      <c r="L7377"/>
      <c r="M7377" s="8"/>
      <c r="N7377" s="8"/>
    </row>
    <row r="7378" spans="1:14">
      <c r="A7378"/>
      <c r="B7378"/>
      <c r="C7378"/>
      <c r="D7378"/>
      <c r="E7378"/>
      <c r="F7378"/>
      <c r="G7378"/>
      <c r="H7378"/>
      <c r="I7378"/>
      <c r="J7378"/>
      <c r="K7378"/>
      <c r="L7378"/>
      <c r="M7378" s="8"/>
      <c r="N7378" s="8"/>
    </row>
    <row r="7379" spans="1:14">
      <c r="A7379"/>
      <c r="B7379"/>
      <c r="C7379"/>
      <c r="D7379"/>
      <c r="E7379"/>
      <c r="F7379"/>
      <c r="G7379"/>
      <c r="H7379"/>
      <c r="I7379"/>
      <c r="J7379"/>
      <c r="K7379"/>
      <c r="L7379"/>
      <c r="M7379" s="8"/>
      <c r="N7379" s="8"/>
    </row>
    <row r="7380" spans="1:14">
      <c r="A7380"/>
      <c r="B7380"/>
      <c r="C7380"/>
      <c r="D7380"/>
      <c r="E7380"/>
      <c r="F7380"/>
      <c r="G7380"/>
      <c r="H7380"/>
      <c r="I7380"/>
      <c r="J7380"/>
      <c r="K7380"/>
      <c r="L7380"/>
      <c r="M7380" s="8"/>
      <c r="N7380" s="8"/>
    </row>
    <row r="7381" spans="1:14">
      <c r="A7381"/>
      <c r="B7381"/>
      <c r="C7381"/>
      <c r="D7381"/>
      <c r="E7381"/>
      <c r="F7381"/>
      <c r="G7381"/>
      <c r="H7381"/>
      <c r="I7381"/>
      <c r="J7381"/>
      <c r="K7381"/>
      <c r="L7381"/>
      <c r="M7381" s="8"/>
      <c r="N7381" s="8"/>
    </row>
    <row r="7382" spans="1:14">
      <c r="A7382"/>
      <c r="B7382"/>
      <c r="C7382"/>
      <c r="D7382"/>
      <c r="E7382"/>
      <c r="F7382"/>
      <c r="G7382"/>
      <c r="H7382"/>
      <c r="I7382"/>
      <c r="J7382"/>
      <c r="K7382"/>
      <c r="L7382"/>
      <c r="M7382" s="8"/>
      <c r="N7382" s="8"/>
    </row>
    <row r="7383" spans="1:14">
      <c r="A7383"/>
      <c r="B7383"/>
      <c r="C7383"/>
      <c r="D7383"/>
      <c r="E7383"/>
      <c r="F7383"/>
      <c r="G7383"/>
      <c r="H7383"/>
      <c r="I7383"/>
      <c r="J7383"/>
      <c r="K7383"/>
      <c r="L7383"/>
      <c r="M7383" s="8"/>
      <c r="N7383" s="8"/>
    </row>
    <row r="7384" spans="1:14">
      <c r="A7384"/>
      <c r="B7384"/>
      <c r="C7384"/>
      <c r="D7384"/>
      <c r="E7384"/>
      <c r="F7384"/>
      <c r="G7384"/>
      <c r="H7384"/>
      <c r="I7384"/>
      <c r="J7384"/>
      <c r="K7384"/>
      <c r="L7384"/>
      <c r="M7384" s="8"/>
      <c r="N7384" s="8"/>
    </row>
    <row r="7385" spans="1:14">
      <c r="A7385"/>
      <c r="B7385"/>
      <c r="C7385"/>
      <c r="D7385"/>
      <c r="E7385"/>
      <c r="F7385"/>
      <c r="G7385"/>
      <c r="H7385"/>
      <c r="I7385"/>
      <c r="J7385"/>
      <c r="K7385"/>
      <c r="L7385"/>
      <c r="M7385" s="8"/>
      <c r="N7385" s="8"/>
    </row>
    <row r="7386" spans="1:14">
      <c r="A7386"/>
      <c r="B7386"/>
      <c r="C7386"/>
      <c r="D7386"/>
      <c r="E7386"/>
      <c r="F7386"/>
      <c r="G7386"/>
      <c r="H7386"/>
      <c r="I7386"/>
      <c r="J7386"/>
      <c r="K7386"/>
      <c r="L7386"/>
      <c r="M7386" s="8"/>
      <c r="N7386" s="8"/>
    </row>
    <row r="7387" spans="1:14">
      <c r="A7387"/>
      <c r="B7387"/>
      <c r="C7387"/>
      <c r="D7387"/>
      <c r="E7387"/>
      <c r="F7387"/>
      <c r="G7387"/>
      <c r="H7387"/>
      <c r="I7387"/>
      <c r="J7387"/>
      <c r="K7387"/>
      <c r="L7387"/>
      <c r="M7387" s="8"/>
      <c r="N7387" s="8"/>
    </row>
    <row r="7388" spans="1:14">
      <c r="A7388"/>
      <c r="B7388"/>
      <c r="C7388"/>
      <c r="D7388"/>
      <c r="E7388"/>
      <c r="F7388"/>
      <c r="G7388"/>
      <c r="H7388"/>
      <c r="I7388"/>
      <c r="J7388"/>
      <c r="K7388"/>
      <c r="L7388"/>
      <c r="M7388" s="8"/>
      <c r="N7388" s="8"/>
    </row>
    <row r="7389" spans="1:14">
      <c r="A7389"/>
      <c r="B7389"/>
      <c r="C7389"/>
      <c r="D7389"/>
      <c r="E7389"/>
      <c r="F7389"/>
      <c r="G7389"/>
      <c r="H7389"/>
      <c r="I7389"/>
      <c r="J7389"/>
      <c r="K7389"/>
      <c r="L7389"/>
      <c r="M7389" s="8"/>
      <c r="N7389" s="8"/>
    </row>
    <row r="7390" spans="1:14">
      <c r="A7390"/>
      <c r="B7390"/>
      <c r="C7390"/>
      <c r="D7390"/>
      <c r="E7390"/>
      <c r="F7390"/>
      <c r="G7390"/>
      <c r="H7390"/>
      <c r="I7390"/>
      <c r="J7390"/>
      <c r="K7390"/>
      <c r="L7390"/>
      <c r="M7390" s="8"/>
      <c r="N7390" s="8"/>
    </row>
    <row r="7391" spans="1:14">
      <c r="A7391"/>
      <c r="B7391"/>
      <c r="C7391"/>
      <c r="D7391"/>
      <c r="E7391"/>
      <c r="F7391"/>
      <c r="G7391"/>
      <c r="H7391"/>
      <c r="I7391"/>
      <c r="J7391"/>
      <c r="K7391"/>
      <c r="L7391"/>
      <c r="M7391" s="8"/>
      <c r="N7391" s="8"/>
    </row>
    <row r="7392" spans="1:14">
      <c r="A7392"/>
      <c r="B7392"/>
      <c r="C7392"/>
      <c r="D7392"/>
      <c r="E7392"/>
      <c r="F7392"/>
      <c r="G7392"/>
      <c r="H7392"/>
      <c r="I7392"/>
      <c r="J7392"/>
      <c r="K7392"/>
      <c r="L7392"/>
      <c r="M7392" s="8"/>
      <c r="N7392" s="8"/>
    </row>
    <row r="7393" spans="1:14">
      <c r="A7393"/>
      <c r="B7393"/>
      <c r="C7393"/>
      <c r="D7393"/>
      <c r="E7393"/>
      <c r="F7393"/>
      <c r="G7393"/>
      <c r="H7393"/>
      <c r="I7393"/>
      <c r="J7393"/>
      <c r="K7393"/>
      <c r="L7393"/>
      <c r="M7393" s="8"/>
      <c r="N7393" s="8"/>
    </row>
    <row r="7394" spans="1:14">
      <c r="A7394"/>
      <c r="B7394"/>
      <c r="C7394"/>
      <c r="D7394"/>
      <c r="E7394"/>
      <c r="F7394"/>
      <c r="G7394"/>
      <c r="H7394"/>
      <c r="I7394"/>
      <c r="J7394"/>
      <c r="K7394"/>
      <c r="L7394"/>
      <c r="M7394" s="8"/>
      <c r="N7394" s="8"/>
    </row>
    <row r="7395" spans="1:14">
      <c r="A7395"/>
      <c r="B7395"/>
      <c r="C7395"/>
      <c r="D7395"/>
      <c r="E7395"/>
      <c r="F7395"/>
      <c r="G7395"/>
      <c r="H7395"/>
      <c r="I7395"/>
      <c r="J7395"/>
      <c r="K7395"/>
      <c r="L7395"/>
      <c r="M7395" s="8"/>
      <c r="N7395" s="8"/>
    </row>
    <row r="7396" spans="1:14">
      <c r="A7396"/>
      <c r="B7396"/>
      <c r="C7396"/>
      <c r="D7396"/>
      <c r="E7396"/>
      <c r="F7396"/>
      <c r="G7396"/>
      <c r="H7396"/>
      <c r="I7396"/>
      <c r="J7396"/>
      <c r="K7396"/>
      <c r="L7396"/>
      <c r="M7396" s="8"/>
      <c r="N7396" s="8"/>
    </row>
    <row r="7397" spans="1:14">
      <c r="A7397"/>
      <c r="B7397"/>
      <c r="C7397"/>
      <c r="D7397"/>
      <c r="E7397"/>
      <c r="F7397"/>
      <c r="G7397"/>
      <c r="H7397"/>
      <c r="I7397"/>
      <c r="J7397"/>
      <c r="K7397"/>
      <c r="L7397"/>
      <c r="M7397" s="8"/>
      <c r="N7397" s="8"/>
    </row>
    <row r="7398" spans="1:14">
      <c r="A7398"/>
      <c r="B7398"/>
      <c r="C7398"/>
      <c r="D7398"/>
      <c r="E7398"/>
      <c r="F7398"/>
      <c r="G7398"/>
      <c r="H7398"/>
      <c r="I7398"/>
      <c r="J7398"/>
      <c r="K7398"/>
      <c r="L7398"/>
      <c r="M7398" s="8"/>
      <c r="N7398" s="8"/>
    </row>
    <row r="7399" spans="1:14">
      <c r="A7399"/>
      <c r="B7399"/>
      <c r="C7399"/>
      <c r="D7399"/>
      <c r="E7399"/>
      <c r="F7399"/>
      <c r="G7399"/>
      <c r="H7399"/>
      <c r="I7399"/>
      <c r="J7399"/>
      <c r="K7399"/>
      <c r="L7399"/>
      <c r="M7399" s="8"/>
      <c r="N7399" s="8"/>
    </row>
    <row r="7400" spans="1:14">
      <c r="A7400"/>
      <c r="B7400"/>
      <c r="C7400"/>
      <c r="D7400"/>
      <c r="E7400"/>
      <c r="F7400"/>
      <c r="G7400"/>
      <c r="H7400"/>
      <c r="I7400"/>
      <c r="J7400"/>
      <c r="K7400"/>
      <c r="L7400"/>
      <c r="M7400" s="8"/>
      <c r="N7400" s="8"/>
    </row>
    <row r="7401" spans="1:14">
      <c r="A7401"/>
      <c r="B7401"/>
      <c r="C7401"/>
      <c r="D7401"/>
      <c r="E7401"/>
      <c r="F7401"/>
      <c r="G7401"/>
      <c r="H7401"/>
      <c r="I7401"/>
      <c r="J7401"/>
      <c r="K7401"/>
      <c r="L7401"/>
      <c r="M7401" s="8"/>
      <c r="N7401" s="8"/>
    </row>
    <row r="7402" spans="1:14">
      <c r="A7402"/>
      <c r="B7402"/>
      <c r="C7402"/>
      <c r="D7402"/>
      <c r="E7402"/>
      <c r="F7402"/>
      <c r="G7402"/>
      <c r="H7402"/>
      <c r="I7402"/>
      <c r="J7402"/>
      <c r="K7402"/>
      <c r="L7402"/>
      <c r="M7402" s="8"/>
      <c r="N7402" s="8"/>
    </row>
    <row r="7403" spans="1:14">
      <c r="A7403"/>
      <c r="B7403"/>
      <c r="C7403"/>
      <c r="D7403"/>
      <c r="E7403"/>
      <c r="F7403"/>
      <c r="G7403"/>
      <c r="H7403"/>
      <c r="I7403"/>
      <c r="J7403"/>
      <c r="K7403"/>
      <c r="L7403"/>
      <c r="M7403" s="8"/>
      <c r="N7403" s="8"/>
    </row>
    <row r="7404" spans="1:14">
      <c r="A7404"/>
      <c r="B7404"/>
      <c r="C7404"/>
      <c r="D7404"/>
      <c r="E7404"/>
      <c r="F7404"/>
      <c r="G7404"/>
      <c r="H7404"/>
      <c r="I7404"/>
      <c r="J7404"/>
      <c r="K7404"/>
      <c r="L7404"/>
      <c r="M7404" s="8"/>
      <c r="N7404" s="8"/>
    </row>
    <row r="7405" spans="1:14">
      <c r="A7405"/>
      <c r="B7405"/>
      <c r="C7405"/>
      <c r="D7405"/>
      <c r="E7405"/>
      <c r="F7405"/>
      <c r="G7405"/>
      <c r="H7405"/>
      <c r="I7405"/>
      <c r="J7405"/>
      <c r="K7405"/>
      <c r="L7405"/>
      <c r="M7405" s="8"/>
      <c r="N7405" s="8"/>
    </row>
    <row r="7406" spans="1:14">
      <c r="A7406"/>
      <c r="B7406"/>
      <c r="C7406"/>
      <c r="D7406"/>
      <c r="E7406"/>
      <c r="F7406"/>
      <c r="G7406"/>
      <c r="H7406"/>
      <c r="I7406"/>
      <c r="J7406"/>
      <c r="K7406"/>
      <c r="L7406"/>
      <c r="M7406" s="8"/>
      <c r="N7406" s="8"/>
    </row>
    <row r="7407" spans="1:14">
      <c r="A7407"/>
      <c r="B7407"/>
      <c r="C7407"/>
      <c r="D7407"/>
      <c r="E7407"/>
      <c r="F7407"/>
      <c r="G7407"/>
      <c r="H7407"/>
      <c r="I7407"/>
      <c r="J7407"/>
      <c r="K7407"/>
      <c r="L7407"/>
      <c r="M7407" s="8"/>
      <c r="N7407" s="8"/>
    </row>
    <row r="7408" spans="1:14">
      <c r="A7408"/>
      <c r="B7408"/>
      <c r="C7408"/>
      <c r="D7408"/>
      <c r="E7408"/>
      <c r="F7408"/>
      <c r="G7408"/>
      <c r="H7408"/>
      <c r="I7408"/>
      <c r="J7408"/>
      <c r="K7408"/>
      <c r="L7408"/>
      <c r="M7408" s="8"/>
      <c r="N7408" s="8"/>
    </row>
    <row r="7409" spans="1:14">
      <c r="A7409"/>
      <c r="B7409"/>
      <c r="C7409"/>
      <c r="D7409"/>
      <c r="E7409"/>
      <c r="F7409"/>
      <c r="G7409"/>
      <c r="H7409"/>
      <c r="I7409"/>
      <c r="J7409"/>
      <c r="K7409"/>
      <c r="L7409"/>
      <c r="M7409" s="8"/>
      <c r="N7409" s="8"/>
    </row>
    <row r="7410" spans="1:14">
      <c r="A7410"/>
      <c r="B7410"/>
      <c r="C7410"/>
      <c r="D7410"/>
      <c r="E7410"/>
      <c r="F7410"/>
      <c r="G7410"/>
      <c r="H7410"/>
      <c r="I7410"/>
      <c r="J7410"/>
      <c r="K7410"/>
      <c r="L7410"/>
      <c r="M7410" s="8"/>
      <c r="N7410" s="8"/>
    </row>
    <row r="7411" spans="1:14">
      <c r="A7411"/>
      <c r="B7411"/>
      <c r="C7411"/>
      <c r="D7411"/>
      <c r="E7411"/>
      <c r="F7411"/>
      <c r="G7411"/>
      <c r="H7411"/>
      <c r="I7411"/>
      <c r="J7411"/>
      <c r="K7411"/>
      <c r="L7411"/>
      <c r="M7411" s="8"/>
      <c r="N7411" s="8"/>
    </row>
    <row r="7412" spans="1:14">
      <c r="A7412"/>
      <c r="B7412"/>
      <c r="C7412"/>
      <c r="D7412"/>
      <c r="E7412"/>
      <c r="F7412"/>
      <c r="G7412"/>
      <c r="H7412"/>
      <c r="I7412"/>
      <c r="J7412"/>
      <c r="K7412"/>
      <c r="L7412"/>
      <c r="M7412" s="8"/>
      <c r="N7412" s="8"/>
    </row>
    <row r="7413" spans="1:14">
      <c r="A7413"/>
      <c r="B7413"/>
      <c r="C7413"/>
      <c r="D7413"/>
      <c r="E7413"/>
      <c r="F7413"/>
      <c r="G7413"/>
      <c r="H7413"/>
      <c r="I7413"/>
      <c r="J7413"/>
      <c r="K7413"/>
      <c r="L7413"/>
      <c r="M7413" s="8"/>
      <c r="N7413" s="8"/>
    </row>
    <row r="7414" spans="1:14">
      <c r="A7414"/>
      <c r="B7414"/>
      <c r="C7414"/>
      <c r="D7414"/>
      <c r="E7414"/>
      <c r="F7414"/>
      <c r="G7414"/>
      <c r="H7414"/>
      <c r="I7414"/>
      <c r="J7414"/>
      <c r="K7414"/>
      <c r="L7414"/>
      <c r="M7414" s="8"/>
      <c r="N7414" s="8"/>
    </row>
    <row r="7415" spans="1:14">
      <c r="A7415"/>
      <c r="B7415"/>
      <c r="C7415"/>
      <c r="D7415"/>
      <c r="E7415"/>
      <c r="F7415"/>
      <c r="G7415"/>
      <c r="H7415"/>
      <c r="I7415"/>
      <c r="J7415"/>
      <c r="K7415"/>
      <c r="L7415"/>
      <c r="M7415" s="8"/>
      <c r="N7415" s="8"/>
    </row>
    <row r="7416" spans="1:14">
      <c r="A7416"/>
      <c r="B7416"/>
      <c r="C7416"/>
      <c r="D7416"/>
      <c r="E7416"/>
      <c r="F7416"/>
      <c r="G7416"/>
      <c r="H7416"/>
      <c r="I7416"/>
      <c r="J7416"/>
      <c r="K7416"/>
      <c r="L7416"/>
      <c r="M7416" s="8"/>
      <c r="N7416" s="8"/>
    </row>
    <row r="7417" spans="1:14">
      <c r="A7417"/>
      <c r="B7417"/>
      <c r="C7417"/>
      <c r="D7417"/>
      <c r="E7417"/>
      <c r="F7417"/>
      <c r="G7417"/>
      <c r="H7417"/>
      <c r="I7417"/>
      <c r="J7417"/>
      <c r="K7417"/>
      <c r="L7417"/>
      <c r="M7417" s="8"/>
      <c r="N7417" s="8"/>
    </row>
    <row r="7418" spans="1:14">
      <c r="A7418"/>
      <c r="B7418"/>
      <c r="C7418"/>
      <c r="D7418"/>
      <c r="E7418"/>
      <c r="F7418"/>
      <c r="G7418"/>
      <c r="H7418"/>
      <c r="I7418"/>
      <c r="J7418"/>
      <c r="K7418"/>
      <c r="L7418"/>
      <c r="M7418" s="8"/>
      <c r="N7418" s="8"/>
    </row>
    <row r="7419" spans="1:14">
      <c r="A7419"/>
      <c r="B7419"/>
      <c r="C7419"/>
      <c r="D7419"/>
      <c r="E7419"/>
      <c r="F7419"/>
      <c r="G7419"/>
      <c r="H7419"/>
      <c r="I7419"/>
      <c r="J7419"/>
      <c r="K7419"/>
      <c r="L7419"/>
      <c r="M7419" s="8"/>
      <c r="N7419" s="8"/>
    </row>
    <row r="7420" spans="1:14">
      <c r="A7420"/>
      <c r="B7420"/>
      <c r="C7420"/>
      <c r="D7420"/>
      <c r="E7420"/>
      <c r="F7420"/>
      <c r="G7420"/>
      <c r="H7420"/>
      <c r="I7420"/>
      <c r="J7420"/>
      <c r="K7420"/>
      <c r="L7420"/>
      <c r="M7420" s="8"/>
      <c r="N7420" s="8"/>
    </row>
    <row r="7421" spans="1:14">
      <c r="A7421"/>
      <c r="B7421"/>
      <c r="C7421"/>
      <c r="D7421"/>
      <c r="E7421"/>
      <c r="F7421"/>
      <c r="G7421"/>
      <c r="H7421"/>
      <c r="I7421"/>
      <c r="J7421"/>
      <c r="K7421"/>
      <c r="L7421"/>
      <c r="M7421" s="8"/>
      <c r="N7421" s="8"/>
    </row>
    <row r="7422" spans="1:14">
      <c r="A7422"/>
      <c r="B7422"/>
      <c r="C7422"/>
      <c r="D7422"/>
      <c r="E7422"/>
      <c r="F7422"/>
      <c r="G7422"/>
      <c r="H7422"/>
      <c r="I7422"/>
      <c r="J7422"/>
      <c r="K7422"/>
      <c r="L7422"/>
      <c r="M7422" s="8"/>
      <c r="N7422" s="8"/>
    </row>
    <row r="7423" spans="1:14">
      <c r="A7423"/>
      <c r="B7423"/>
      <c r="C7423"/>
      <c r="D7423"/>
      <c r="E7423"/>
      <c r="F7423"/>
      <c r="G7423"/>
      <c r="H7423"/>
      <c r="I7423"/>
      <c r="J7423"/>
      <c r="K7423"/>
      <c r="L7423"/>
      <c r="M7423" s="8"/>
      <c r="N7423" s="8"/>
    </row>
    <row r="7424" spans="1:14">
      <c r="A7424"/>
      <c r="B7424"/>
      <c r="C7424"/>
      <c r="D7424"/>
      <c r="E7424"/>
      <c r="F7424"/>
      <c r="G7424"/>
      <c r="H7424"/>
      <c r="I7424"/>
      <c r="J7424"/>
      <c r="K7424"/>
      <c r="L7424"/>
      <c r="M7424" s="8"/>
      <c r="N7424" s="8"/>
    </row>
    <row r="7425" spans="1:14">
      <c r="A7425"/>
      <c r="B7425"/>
      <c r="C7425"/>
      <c r="D7425"/>
      <c r="E7425"/>
      <c r="F7425"/>
      <c r="G7425"/>
      <c r="H7425"/>
      <c r="I7425"/>
      <c r="J7425"/>
      <c r="K7425"/>
      <c r="L7425"/>
      <c r="M7425" s="8"/>
      <c r="N7425" s="8"/>
    </row>
    <row r="7426" spans="1:14">
      <c r="A7426"/>
      <c r="B7426"/>
      <c r="C7426"/>
      <c r="D7426"/>
      <c r="E7426"/>
      <c r="F7426"/>
      <c r="G7426"/>
      <c r="H7426"/>
      <c r="I7426"/>
      <c r="J7426"/>
      <c r="K7426"/>
      <c r="L7426"/>
      <c r="M7426" s="8"/>
      <c r="N7426" s="8"/>
    </row>
    <row r="7427" spans="1:14">
      <c r="A7427"/>
      <c r="B7427"/>
      <c r="C7427"/>
      <c r="D7427"/>
      <c r="E7427"/>
      <c r="F7427"/>
      <c r="G7427"/>
      <c r="H7427"/>
      <c r="I7427"/>
      <c r="J7427"/>
      <c r="K7427"/>
      <c r="L7427"/>
      <c r="M7427" s="8"/>
      <c r="N7427" s="8"/>
    </row>
    <row r="7428" spans="1:14">
      <c r="A7428"/>
      <c r="B7428"/>
      <c r="C7428"/>
      <c r="D7428"/>
      <c r="E7428"/>
      <c r="F7428"/>
      <c r="G7428"/>
      <c r="H7428"/>
      <c r="I7428"/>
      <c r="J7428"/>
      <c r="K7428"/>
      <c r="L7428"/>
      <c r="M7428" s="8"/>
      <c r="N7428" s="8"/>
    </row>
    <row r="7429" spans="1:14">
      <c r="A7429"/>
      <c r="B7429"/>
      <c r="C7429"/>
      <c r="D7429"/>
      <c r="E7429"/>
      <c r="F7429"/>
      <c r="G7429"/>
      <c r="H7429"/>
      <c r="I7429"/>
      <c r="J7429"/>
      <c r="K7429"/>
      <c r="L7429"/>
      <c r="M7429" s="8"/>
      <c r="N7429" s="8"/>
    </row>
    <row r="7430" spans="1:14">
      <c r="A7430"/>
      <c r="B7430"/>
      <c r="C7430"/>
      <c r="D7430"/>
      <c r="E7430"/>
      <c r="F7430"/>
      <c r="G7430"/>
      <c r="H7430"/>
      <c r="I7430"/>
      <c r="J7430"/>
      <c r="K7430"/>
      <c r="L7430"/>
      <c r="M7430" s="8"/>
      <c r="N7430" s="8"/>
    </row>
    <row r="7431" spans="1:14">
      <c r="A7431"/>
      <c r="B7431"/>
      <c r="C7431"/>
      <c r="D7431"/>
      <c r="E7431"/>
      <c r="F7431"/>
      <c r="G7431"/>
      <c r="H7431"/>
      <c r="I7431"/>
      <c r="J7431"/>
      <c r="K7431"/>
      <c r="L7431"/>
      <c r="M7431" s="8"/>
      <c r="N7431" s="8"/>
    </row>
    <row r="7432" spans="1:14">
      <c r="A7432"/>
      <c r="B7432"/>
      <c r="C7432"/>
      <c r="D7432"/>
      <c r="E7432"/>
      <c r="F7432"/>
      <c r="G7432"/>
      <c r="H7432"/>
      <c r="I7432"/>
      <c r="J7432"/>
      <c r="K7432"/>
      <c r="L7432"/>
      <c r="M7432" s="8"/>
      <c r="N7432" s="8"/>
    </row>
    <row r="7433" spans="1:14">
      <c r="A7433"/>
      <c r="B7433"/>
      <c r="C7433"/>
      <c r="D7433"/>
      <c r="E7433"/>
      <c r="F7433"/>
      <c r="G7433"/>
      <c r="H7433"/>
      <c r="I7433"/>
      <c r="J7433"/>
      <c r="K7433"/>
      <c r="L7433"/>
      <c r="M7433" s="8"/>
      <c r="N7433" s="8"/>
    </row>
    <row r="7434" spans="1:14">
      <c r="A7434"/>
      <c r="B7434"/>
      <c r="C7434"/>
      <c r="D7434"/>
      <c r="E7434"/>
      <c r="F7434"/>
      <c r="G7434"/>
      <c r="H7434"/>
      <c r="I7434"/>
      <c r="J7434"/>
      <c r="K7434"/>
      <c r="L7434"/>
      <c r="M7434" s="8"/>
      <c r="N7434" s="8"/>
    </row>
    <row r="7435" spans="1:14">
      <c r="A7435"/>
      <c r="B7435"/>
      <c r="C7435"/>
      <c r="D7435"/>
      <c r="E7435"/>
      <c r="F7435"/>
      <c r="G7435"/>
      <c r="H7435"/>
      <c r="I7435"/>
      <c r="J7435"/>
      <c r="K7435"/>
      <c r="L7435"/>
      <c r="M7435" s="8"/>
      <c r="N7435" s="8"/>
    </row>
    <row r="7436" spans="1:14">
      <c r="A7436"/>
      <c r="B7436"/>
      <c r="C7436"/>
      <c r="D7436"/>
      <c r="E7436"/>
      <c r="F7436"/>
      <c r="G7436"/>
      <c r="H7436"/>
      <c r="I7436"/>
      <c r="J7436"/>
      <c r="K7436"/>
      <c r="L7436"/>
      <c r="M7436" s="8"/>
      <c r="N7436" s="8"/>
    </row>
    <row r="7437" spans="1:14">
      <c r="A7437"/>
      <c r="B7437"/>
      <c r="C7437"/>
      <c r="D7437"/>
      <c r="E7437"/>
      <c r="F7437"/>
      <c r="G7437"/>
      <c r="H7437"/>
      <c r="I7437"/>
      <c r="J7437"/>
      <c r="K7437"/>
      <c r="L7437"/>
      <c r="M7437" s="8"/>
      <c r="N7437" s="8"/>
    </row>
    <row r="7438" spans="1:14">
      <c r="A7438"/>
      <c r="B7438"/>
      <c r="C7438"/>
      <c r="D7438"/>
      <c r="E7438"/>
      <c r="F7438"/>
      <c r="G7438"/>
      <c r="H7438"/>
      <c r="I7438"/>
      <c r="J7438"/>
      <c r="K7438"/>
      <c r="L7438"/>
      <c r="M7438" s="8"/>
      <c r="N7438" s="8"/>
    </row>
    <row r="7439" spans="1:14">
      <c r="A7439"/>
      <c r="B7439"/>
      <c r="C7439"/>
      <c r="D7439"/>
      <c r="E7439"/>
      <c r="F7439"/>
      <c r="G7439"/>
      <c r="H7439"/>
      <c r="I7439"/>
      <c r="J7439"/>
      <c r="K7439"/>
      <c r="L7439"/>
      <c r="M7439" s="8"/>
      <c r="N7439" s="8"/>
    </row>
    <row r="7440" spans="1:14">
      <c r="A7440"/>
      <c r="B7440"/>
      <c r="C7440"/>
      <c r="D7440"/>
      <c r="E7440"/>
      <c r="F7440"/>
      <c r="G7440"/>
      <c r="H7440"/>
      <c r="I7440"/>
      <c r="J7440"/>
      <c r="K7440"/>
      <c r="L7440"/>
      <c r="M7440" s="8"/>
      <c r="N7440" s="8"/>
    </row>
    <row r="7441" spans="1:14">
      <c r="A7441"/>
      <c r="B7441"/>
      <c r="C7441"/>
      <c r="D7441"/>
      <c r="E7441"/>
      <c r="F7441"/>
      <c r="G7441"/>
      <c r="H7441"/>
      <c r="I7441"/>
      <c r="J7441"/>
      <c r="K7441"/>
      <c r="L7441"/>
      <c r="M7441" s="8"/>
      <c r="N7441" s="8"/>
    </row>
    <row r="7442" spans="1:14">
      <c r="A7442"/>
      <c r="B7442"/>
      <c r="C7442"/>
      <c r="D7442"/>
      <c r="E7442"/>
      <c r="F7442"/>
      <c r="G7442"/>
      <c r="H7442"/>
      <c r="I7442"/>
      <c r="J7442"/>
      <c r="K7442"/>
      <c r="L7442"/>
      <c r="M7442" s="8"/>
      <c r="N7442" s="8"/>
    </row>
    <row r="7443" spans="1:14">
      <c r="A7443"/>
      <c r="B7443"/>
      <c r="C7443"/>
      <c r="D7443"/>
      <c r="E7443"/>
      <c r="F7443"/>
      <c r="G7443"/>
      <c r="H7443"/>
      <c r="I7443"/>
      <c r="J7443"/>
      <c r="K7443"/>
      <c r="L7443"/>
      <c r="M7443" s="8"/>
      <c r="N7443" s="8"/>
    </row>
    <row r="7444" spans="1:14">
      <c r="A7444"/>
      <c r="B7444"/>
      <c r="C7444"/>
      <c r="D7444"/>
      <c r="E7444"/>
      <c r="F7444"/>
      <c r="G7444"/>
      <c r="H7444"/>
      <c r="I7444"/>
      <c r="J7444"/>
      <c r="K7444"/>
      <c r="L7444"/>
      <c r="M7444" s="8"/>
      <c r="N7444" s="8"/>
    </row>
    <row r="7445" spans="1:14">
      <c r="A7445"/>
      <c r="B7445"/>
      <c r="C7445"/>
      <c r="D7445"/>
      <c r="E7445"/>
      <c r="F7445"/>
      <c r="G7445"/>
      <c r="H7445"/>
      <c r="I7445"/>
      <c r="J7445"/>
      <c r="K7445"/>
      <c r="L7445"/>
      <c r="M7445" s="8"/>
      <c r="N7445" s="8"/>
    </row>
    <row r="7446" spans="1:14">
      <c r="A7446"/>
      <c r="B7446"/>
      <c r="C7446"/>
      <c r="D7446"/>
      <c r="E7446"/>
      <c r="F7446"/>
      <c r="G7446"/>
      <c r="H7446"/>
      <c r="I7446"/>
      <c r="J7446"/>
      <c r="K7446"/>
      <c r="L7446"/>
      <c r="M7446" s="8"/>
      <c r="N7446" s="8"/>
    </row>
    <row r="7447" spans="1:14">
      <c r="A7447"/>
      <c r="B7447"/>
      <c r="C7447"/>
      <c r="D7447"/>
      <c r="E7447"/>
      <c r="F7447"/>
      <c r="G7447"/>
      <c r="H7447"/>
      <c r="I7447"/>
      <c r="J7447"/>
      <c r="K7447"/>
      <c r="L7447"/>
      <c r="M7447" s="8"/>
      <c r="N7447" s="8"/>
    </row>
    <row r="7448" spans="1:14">
      <c r="A7448"/>
      <c r="B7448"/>
      <c r="C7448"/>
      <c r="D7448"/>
      <c r="E7448"/>
      <c r="F7448"/>
      <c r="G7448"/>
      <c r="H7448"/>
      <c r="I7448"/>
      <c r="J7448"/>
      <c r="K7448"/>
      <c r="L7448"/>
      <c r="M7448" s="8"/>
      <c r="N7448" s="8"/>
    </row>
    <row r="7449" spans="1:14">
      <c r="A7449"/>
      <c r="B7449"/>
      <c r="C7449"/>
      <c r="D7449"/>
      <c r="E7449"/>
      <c r="F7449"/>
      <c r="G7449"/>
      <c r="H7449"/>
      <c r="I7449"/>
      <c r="J7449"/>
      <c r="K7449"/>
      <c r="L7449"/>
      <c r="M7449" s="8"/>
      <c r="N7449" s="8"/>
    </row>
    <row r="7450" spans="1:14">
      <c r="A7450"/>
      <c r="B7450"/>
      <c r="C7450"/>
      <c r="D7450"/>
      <c r="E7450"/>
      <c r="F7450"/>
      <c r="G7450"/>
      <c r="H7450"/>
      <c r="I7450"/>
      <c r="J7450"/>
      <c r="K7450"/>
      <c r="L7450"/>
      <c r="M7450" s="8"/>
      <c r="N7450" s="8"/>
    </row>
    <row r="7451" spans="1:14">
      <c r="A7451"/>
      <c r="B7451"/>
      <c r="C7451"/>
      <c r="D7451"/>
      <c r="E7451"/>
      <c r="F7451"/>
      <c r="G7451"/>
      <c r="H7451"/>
      <c r="I7451"/>
      <c r="J7451"/>
      <c r="K7451"/>
      <c r="L7451"/>
      <c r="M7451" s="8"/>
      <c r="N7451" s="8"/>
    </row>
    <row r="7452" spans="1:14">
      <c r="A7452"/>
      <c r="B7452"/>
      <c r="C7452"/>
      <c r="D7452"/>
      <c r="E7452"/>
      <c r="F7452"/>
      <c r="G7452"/>
      <c r="H7452"/>
      <c r="I7452"/>
      <c r="J7452"/>
      <c r="K7452"/>
      <c r="L7452"/>
      <c r="M7452" s="8"/>
      <c r="N7452" s="8"/>
    </row>
    <row r="7453" spans="1:14">
      <c r="A7453"/>
      <c r="B7453"/>
      <c r="C7453"/>
      <c r="D7453"/>
      <c r="E7453"/>
      <c r="F7453"/>
      <c r="G7453"/>
      <c r="H7453"/>
      <c r="I7453"/>
      <c r="J7453"/>
      <c r="K7453"/>
      <c r="L7453"/>
      <c r="M7453" s="8"/>
      <c r="N7453" s="8"/>
    </row>
    <row r="7454" spans="1:14">
      <c r="A7454"/>
      <c r="B7454"/>
      <c r="C7454"/>
      <c r="D7454"/>
      <c r="E7454"/>
      <c r="F7454"/>
      <c r="G7454"/>
      <c r="H7454"/>
      <c r="I7454"/>
      <c r="J7454"/>
      <c r="K7454"/>
      <c r="L7454"/>
      <c r="M7454" s="8"/>
      <c r="N7454" s="8"/>
    </row>
    <row r="7455" spans="1:14">
      <c r="A7455"/>
      <c r="B7455"/>
      <c r="C7455"/>
      <c r="D7455"/>
      <c r="E7455"/>
      <c r="F7455"/>
      <c r="G7455"/>
      <c r="H7455"/>
      <c r="I7455"/>
      <c r="J7455"/>
      <c r="K7455"/>
      <c r="L7455"/>
      <c r="M7455" s="8"/>
      <c r="N7455" s="8"/>
    </row>
    <row r="7456" spans="1:14">
      <c r="A7456"/>
      <c r="B7456"/>
      <c r="C7456"/>
      <c r="D7456"/>
      <c r="E7456"/>
      <c r="F7456"/>
      <c r="G7456"/>
      <c r="H7456"/>
      <c r="I7456"/>
      <c r="J7456"/>
      <c r="K7456"/>
      <c r="L7456"/>
      <c r="M7456" s="8"/>
      <c r="N7456" s="8"/>
    </row>
    <row r="7457" spans="1:14">
      <c r="A7457"/>
      <c r="B7457"/>
      <c r="C7457"/>
      <c r="D7457"/>
      <c r="E7457"/>
      <c r="F7457"/>
      <c r="G7457"/>
      <c r="H7457"/>
      <c r="I7457"/>
      <c r="J7457"/>
      <c r="K7457"/>
      <c r="L7457"/>
      <c r="M7457" s="8"/>
      <c r="N7457" s="8"/>
    </row>
    <row r="7458" spans="1:14">
      <c r="A7458"/>
      <c r="B7458"/>
      <c r="C7458"/>
      <c r="D7458"/>
      <c r="E7458"/>
      <c r="F7458"/>
      <c r="G7458"/>
      <c r="H7458"/>
      <c r="I7458"/>
      <c r="J7458"/>
      <c r="K7458"/>
      <c r="L7458"/>
      <c r="M7458" s="8"/>
      <c r="N7458" s="8"/>
    </row>
    <row r="7459" spans="1:14">
      <c r="A7459"/>
      <c r="B7459"/>
      <c r="C7459"/>
      <c r="D7459"/>
      <c r="E7459"/>
      <c r="F7459"/>
      <c r="G7459"/>
      <c r="H7459"/>
      <c r="I7459"/>
      <c r="J7459"/>
      <c r="K7459"/>
      <c r="L7459"/>
      <c r="M7459" s="8"/>
      <c r="N7459" s="8"/>
    </row>
    <row r="7460" spans="1:14">
      <c r="A7460"/>
      <c r="B7460"/>
      <c r="C7460"/>
      <c r="D7460"/>
      <c r="E7460"/>
      <c r="F7460"/>
      <c r="G7460"/>
      <c r="H7460"/>
      <c r="I7460"/>
      <c r="J7460"/>
      <c r="K7460"/>
      <c r="L7460"/>
      <c r="M7460" s="8"/>
      <c r="N7460" s="8"/>
    </row>
    <row r="7461" spans="1:14">
      <c r="A7461"/>
      <c r="B7461"/>
      <c r="C7461"/>
      <c r="D7461"/>
      <c r="E7461"/>
      <c r="F7461"/>
      <c r="G7461"/>
      <c r="H7461"/>
      <c r="I7461"/>
      <c r="J7461"/>
      <c r="K7461"/>
      <c r="L7461"/>
      <c r="M7461" s="8"/>
      <c r="N7461" s="8"/>
    </row>
    <row r="7462" spans="1:14">
      <c r="A7462"/>
      <c r="B7462"/>
      <c r="C7462"/>
      <c r="D7462"/>
      <c r="E7462"/>
      <c r="F7462"/>
      <c r="G7462"/>
      <c r="H7462"/>
      <c r="I7462"/>
      <c r="J7462"/>
      <c r="K7462"/>
      <c r="L7462"/>
      <c r="M7462" s="8"/>
      <c r="N7462" s="8"/>
    </row>
    <row r="7463" spans="1:14">
      <c r="A7463"/>
      <c r="B7463"/>
      <c r="C7463"/>
      <c r="D7463"/>
      <c r="E7463"/>
      <c r="F7463"/>
      <c r="G7463"/>
      <c r="H7463"/>
      <c r="I7463"/>
      <c r="J7463"/>
      <c r="K7463"/>
      <c r="L7463"/>
      <c r="M7463" s="8"/>
      <c r="N7463" s="8"/>
    </row>
    <row r="7464" spans="1:14">
      <c r="A7464"/>
      <c r="B7464"/>
      <c r="C7464"/>
      <c r="D7464"/>
      <c r="E7464"/>
      <c r="F7464"/>
      <c r="G7464"/>
      <c r="H7464"/>
      <c r="I7464"/>
      <c r="J7464"/>
      <c r="K7464"/>
      <c r="L7464"/>
      <c r="M7464" s="8"/>
      <c r="N7464" s="8"/>
    </row>
    <row r="7465" spans="1:14">
      <c r="A7465"/>
      <c r="B7465"/>
      <c r="C7465"/>
      <c r="D7465"/>
      <c r="E7465"/>
      <c r="F7465"/>
      <c r="G7465"/>
      <c r="H7465"/>
      <c r="I7465"/>
      <c r="J7465"/>
      <c r="K7465"/>
      <c r="L7465"/>
      <c r="M7465" s="8"/>
      <c r="N7465" s="8"/>
    </row>
    <row r="7466" spans="1:14">
      <c r="A7466"/>
      <c r="B7466"/>
      <c r="C7466"/>
      <c r="D7466"/>
      <c r="E7466"/>
      <c r="F7466"/>
      <c r="G7466"/>
      <c r="H7466"/>
      <c r="I7466"/>
      <c r="J7466"/>
      <c r="K7466"/>
      <c r="L7466"/>
      <c r="M7466" s="8"/>
      <c r="N7466" s="8"/>
    </row>
    <row r="7467" spans="1:14">
      <c r="A7467"/>
      <c r="B7467"/>
      <c r="C7467"/>
      <c r="D7467"/>
      <c r="E7467"/>
      <c r="F7467"/>
      <c r="G7467"/>
      <c r="H7467"/>
      <c r="I7467"/>
      <c r="J7467"/>
      <c r="K7467"/>
      <c r="L7467"/>
      <c r="M7467" s="8"/>
      <c r="N7467" s="8"/>
    </row>
    <row r="7468" spans="1:14">
      <c r="A7468"/>
      <c r="B7468"/>
      <c r="C7468"/>
      <c r="D7468"/>
      <c r="E7468"/>
      <c r="F7468"/>
      <c r="G7468"/>
      <c r="H7468"/>
      <c r="I7468"/>
      <c r="J7468"/>
      <c r="K7468"/>
      <c r="L7468"/>
      <c r="M7468" s="8"/>
      <c r="N7468" s="8"/>
    </row>
    <row r="7469" spans="1:14">
      <c r="A7469"/>
      <c r="B7469"/>
      <c r="C7469"/>
      <c r="D7469"/>
      <c r="E7469"/>
      <c r="F7469"/>
      <c r="G7469"/>
      <c r="H7469"/>
      <c r="I7469"/>
      <c r="J7469"/>
      <c r="K7469"/>
      <c r="L7469"/>
      <c r="M7469" s="8"/>
      <c r="N7469" s="8"/>
    </row>
    <row r="7470" spans="1:14">
      <c r="A7470"/>
      <c r="B7470"/>
      <c r="C7470"/>
      <c r="D7470"/>
      <c r="E7470"/>
      <c r="F7470"/>
      <c r="G7470"/>
      <c r="H7470"/>
      <c r="I7470"/>
      <c r="J7470"/>
      <c r="K7470"/>
      <c r="L7470"/>
      <c r="M7470" s="8"/>
      <c r="N7470" s="8"/>
    </row>
    <row r="7471" spans="1:14">
      <c r="A7471"/>
      <c r="B7471"/>
      <c r="C7471"/>
      <c r="D7471"/>
      <c r="E7471"/>
      <c r="F7471"/>
      <c r="G7471"/>
      <c r="H7471"/>
      <c r="I7471"/>
      <c r="J7471"/>
      <c r="K7471"/>
      <c r="L7471"/>
      <c r="M7471" s="8"/>
      <c r="N7471" s="8"/>
    </row>
    <row r="7472" spans="1:14">
      <c r="A7472"/>
      <c r="B7472"/>
      <c r="C7472"/>
      <c r="D7472"/>
      <c r="E7472"/>
      <c r="F7472"/>
      <c r="G7472"/>
      <c r="H7472"/>
      <c r="I7472"/>
      <c r="J7472"/>
      <c r="K7472"/>
      <c r="L7472"/>
      <c r="M7472" s="8"/>
      <c r="N7472" s="8"/>
    </row>
    <row r="7473" spans="1:14">
      <c r="A7473"/>
      <c r="B7473"/>
      <c r="C7473"/>
      <c r="D7473"/>
      <c r="E7473"/>
      <c r="F7473"/>
      <c r="G7473"/>
      <c r="H7473"/>
      <c r="I7473"/>
      <c r="J7473"/>
      <c r="K7473"/>
      <c r="L7473"/>
      <c r="M7473" s="8"/>
      <c r="N7473" s="8"/>
    </row>
    <row r="7474" spans="1:14">
      <c r="A7474"/>
      <c r="B7474"/>
      <c r="C7474"/>
      <c r="D7474"/>
      <c r="E7474"/>
      <c r="F7474"/>
      <c r="G7474"/>
      <c r="H7474"/>
      <c r="I7474"/>
      <c r="J7474"/>
      <c r="K7474"/>
      <c r="L7474"/>
      <c r="M7474" s="8"/>
      <c r="N7474" s="8"/>
    </row>
    <row r="7475" spans="1:14">
      <c r="A7475"/>
      <c r="B7475"/>
      <c r="C7475"/>
      <c r="D7475"/>
      <c r="E7475"/>
      <c r="F7475"/>
      <c r="G7475"/>
      <c r="H7475"/>
      <c r="I7475"/>
      <c r="J7475"/>
      <c r="K7475"/>
      <c r="L7475"/>
      <c r="M7475" s="8"/>
      <c r="N7475" s="8"/>
    </row>
    <row r="7476" spans="1:14">
      <c r="A7476"/>
      <c r="B7476"/>
      <c r="C7476"/>
      <c r="D7476"/>
      <c r="E7476"/>
      <c r="F7476"/>
      <c r="G7476"/>
      <c r="H7476"/>
      <c r="I7476"/>
      <c r="J7476"/>
      <c r="K7476"/>
      <c r="L7476"/>
      <c r="M7476" s="8"/>
      <c r="N7476" s="8"/>
    </row>
    <row r="7477" spans="1:14">
      <c r="A7477"/>
      <c r="B7477"/>
      <c r="C7477"/>
      <c r="D7477"/>
      <c r="E7477"/>
      <c r="F7477"/>
      <c r="G7477"/>
      <c r="H7477"/>
      <c r="I7477"/>
      <c r="J7477"/>
      <c r="K7477"/>
      <c r="L7477"/>
      <c r="M7477" s="8"/>
      <c r="N7477" s="8"/>
    </row>
    <row r="7478" spans="1:14">
      <c r="A7478"/>
      <c r="B7478"/>
      <c r="C7478"/>
      <c r="D7478"/>
      <c r="E7478"/>
      <c r="F7478"/>
      <c r="G7478"/>
      <c r="H7478"/>
      <c r="I7478"/>
      <c r="J7478"/>
      <c r="K7478"/>
      <c r="L7478"/>
      <c r="M7478" s="8"/>
      <c r="N7478" s="8"/>
    </row>
    <row r="7479" spans="1:14">
      <c r="A7479"/>
      <c r="B7479"/>
      <c r="C7479"/>
      <c r="D7479"/>
      <c r="E7479"/>
      <c r="F7479"/>
      <c r="G7479"/>
      <c r="H7479"/>
      <c r="I7479"/>
      <c r="J7479"/>
      <c r="K7479"/>
      <c r="L7479"/>
      <c r="M7479" s="8"/>
      <c r="N7479" s="8"/>
    </row>
    <row r="7480" spans="1:14">
      <c r="A7480"/>
      <c r="B7480"/>
      <c r="C7480"/>
      <c r="D7480"/>
      <c r="E7480"/>
      <c r="F7480"/>
      <c r="G7480"/>
      <c r="H7480"/>
      <c r="I7480"/>
      <c r="J7480"/>
      <c r="K7480"/>
      <c r="L7480"/>
      <c r="M7480" s="8"/>
      <c r="N7480" s="8"/>
    </row>
    <row r="7481" spans="1:14">
      <c r="A7481"/>
      <c r="B7481"/>
      <c r="C7481"/>
      <c r="D7481"/>
      <c r="E7481"/>
      <c r="F7481"/>
      <c r="G7481"/>
      <c r="H7481"/>
      <c r="I7481"/>
      <c r="J7481"/>
      <c r="K7481"/>
      <c r="L7481"/>
      <c r="M7481" s="8"/>
      <c r="N7481" s="8"/>
    </row>
    <row r="7482" spans="1:14">
      <c r="A7482"/>
      <c r="B7482"/>
      <c r="C7482"/>
      <c r="D7482"/>
      <c r="E7482"/>
      <c r="F7482"/>
      <c r="G7482"/>
      <c r="H7482"/>
      <c r="I7482"/>
      <c r="J7482"/>
      <c r="K7482"/>
      <c r="L7482"/>
      <c r="M7482" s="8"/>
      <c r="N7482" s="8"/>
    </row>
    <row r="7483" spans="1:14">
      <c r="A7483"/>
      <c r="B7483"/>
      <c r="C7483"/>
      <c r="D7483"/>
      <c r="E7483"/>
      <c r="F7483"/>
      <c r="G7483"/>
      <c r="H7483"/>
      <c r="I7483"/>
      <c r="J7483"/>
      <c r="K7483"/>
      <c r="L7483"/>
      <c r="M7483" s="8"/>
      <c r="N7483" s="8"/>
    </row>
    <row r="7484" spans="1:14">
      <c r="A7484"/>
      <c r="B7484"/>
      <c r="C7484"/>
      <c r="D7484"/>
      <c r="E7484"/>
      <c r="F7484"/>
      <c r="G7484"/>
      <c r="H7484"/>
      <c r="I7484"/>
      <c r="J7484"/>
      <c r="K7484"/>
      <c r="L7484"/>
      <c r="M7484" s="8"/>
      <c r="N7484" s="8"/>
    </row>
    <row r="7485" spans="1:14">
      <c r="A7485"/>
      <c r="B7485"/>
      <c r="C7485"/>
      <c r="D7485"/>
      <c r="E7485"/>
      <c r="F7485"/>
      <c r="G7485"/>
      <c r="H7485"/>
      <c r="I7485"/>
      <c r="J7485"/>
      <c r="K7485"/>
      <c r="L7485"/>
      <c r="M7485" s="8"/>
      <c r="N7485" s="8"/>
    </row>
    <row r="7486" spans="1:14">
      <c r="A7486"/>
      <c r="B7486"/>
      <c r="C7486"/>
      <c r="D7486"/>
      <c r="E7486"/>
      <c r="F7486"/>
      <c r="G7486"/>
      <c r="H7486"/>
      <c r="I7486"/>
      <c r="J7486"/>
      <c r="K7486"/>
      <c r="L7486"/>
      <c r="M7486" s="8"/>
      <c r="N7486" s="8"/>
    </row>
    <row r="7487" spans="1:14">
      <c r="A7487"/>
      <c r="B7487"/>
      <c r="C7487"/>
      <c r="D7487"/>
      <c r="E7487"/>
      <c r="F7487"/>
      <c r="G7487"/>
      <c r="H7487"/>
      <c r="I7487"/>
      <c r="J7487"/>
      <c r="K7487"/>
      <c r="L7487"/>
      <c r="M7487" s="8"/>
      <c r="N7487" s="8"/>
    </row>
    <row r="7488" spans="1:14">
      <c r="A7488"/>
      <c r="B7488"/>
      <c r="C7488"/>
      <c r="D7488"/>
      <c r="E7488"/>
      <c r="F7488"/>
      <c r="G7488"/>
      <c r="H7488"/>
      <c r="I7488"/>
      <c r="J7488"/>
      <c r="K7488"/>
      <c r="L7488"/>
      <c r="M7488" s="8"/>
      <c r="N7488" s="8"/>
    </row>
    <row r="7489" spans="1:14">
      <c r="A7489"/>
      <c r="B7489"/>
      <c r="C7489"/>
      <c r="D7489"/>
      <c r="E7489"/>
      <c r="F7489"/>
      <c r="G7489"/>
      <c r="H7489"/>
      <c r="I7489"/>
      <c r="J7489"/>
      <c r="K7489"/>
      <c r="L7489"/>
      <c r="M7489" s="8"/>
      <c r="N7489" s="8"/>
    </row>
    <row r="7490" spans="1:14">
      <c r="A7490"/>
      <c r="B7490"/>
      <c r="C7490"/>
      <c r="D7490"/>
      <c r="E7490"/>
      <c r="F7490"/>
      <c r="G7490"/>
      <c r="H7490"/>
      <c r="I7490"/>
      <c r="J7490"/>
      <c r="K7490"/>
      <c r="L7490"/>
      <c r="M7490" s="8"/>
      <c r="N7490" s="8"/>
    </row>
    <row r="7491" spans="1:14">
      <c r="A7491"/>
      <c r="B7491"/>
      <c r="C7491"/>
      <c r="D7491"/>
      <c r="E7491"/>
      <c r="F7491"/>
      <c r="G7491"/>
      <c r="H7491"/>
      <c r="I7491"/>
      <c r="J7491"/>
      <c r="K7491"/>
      <c r="L7491"/>
      <c r="M7491" s="8"/>
      <c r="N7491" s="8"/>
    </row>
    <row r="7492" spans="1:14">
      <c r="A7492"/>
      <c r="B7492"/>
      <c r="C7492"/>
      <c r="D7492"/>
      <c r="E7492"/>
      <c r="F7492"/>
      <c r="G7492"/>
      <c r="H7492"/>
      <c r="I7492"/>
      <c r="J7492"/>
      <c r="K7492"/>
      <c r="L7492"/>
      <c r="M7492" s="8"/>
      <c r="N7492" s="8"/>
    </row>
    <row r="7493" spans="1:14">
      <c r="A7493"/>
      <c r="B7493"/>
      <c r="C7493"/>
      <c r="D7493"/>
      <c r="E7493"/>
      <c r="F7493"/>
      <c r="G7493"/>
      <c r="H7493"/>
      <c r="I7493"/>
      <c r="J7493"/>
      <c r="K7493"/>
      <c r="L7493"/>
      <c r="M7493" s="8"/>
      <c r="N7493" s="8"/>
    </row>
    <row r="7494" spans="1:14">
      <c r="A7494"/>
      <c r="B7494"/>
      <c r="C7494"/>
      <c r="D7494"/>
      <c r="E7494"/>
      <c r="F7494"/>
      <c r="G7494"/>
      <c r="H7494"/>
      <c r="I7494"/>
      <c r="J7494"/>
      <c r="K7494"/>
      <c r="L7494"/>
      <c r="M7494" s="8"/>
      <c r="N7494" s="8"/>
    </row>
    <row r="7495" spans="1:14">
      <c r="A7495"/>
      <c r="B7495"/>
      <c r="C7495"/>
      <c r="D7495"/>
      <c r="E7495"/>
      <c r="F7495"/>
      <c r="G7495"/>
      <c r="H7495"/>
      <c r="I7495"/>
      <c r="J7495"/>
      <c r="K7495"/>
      <c r="L7495"/>
      <c r="M7495" s="8"/>
      <c r="N7495" s="8"/>
    </row>
    <row r="7496" spans="1:14">
      <c r="A7496"/>
      <c r="B7496"/>
      <c r="C7496"/>
      <c r="D7496"/>
      <c r="E7496"/>
      <c r="F7496"/>
      <c r="G7496"/>
      <c r="H7496"/>
      <c r="I7496"/>
      <c r="J7496"/>
      <c r="K7496"/>
      <c r="L7496"/>
      <c r="M7496" s="8"/>
      <c r="N7496" s="8"/>
    </row>
    <row r="7497" spans="1:14">
      <c r="A7497"/>
      <c r="B7497"/>
      <c r="C7497"/>
      <c r="D7497"/>
      <c r="E7497"/>
      <c r="F7497"/>
      <c r="G7497"/>
      <c r="H7497"/>
      <c r="I7497"/>
      <c r="J7497"/>
      <c r="K7497"/>
      <c r="L7497"/>
      <c r="M7497" s="8"/>
      <c r="N7497" s="8"/>
    </row>
    <row r="7498" spans="1:14">
      <c r="A7498"/>
      <c r="B7498"/>
      <c r="C7498"/>
      <c r="D7498"/>
      <c r="E7498"/>
      <c r="F7498"/>
      <c r="G7498"/>
      <c r="H7498"/>
      <c r="I7498"/>
      <c r="J7498"/>
      <c r="K7498"/>
      <c r="L7498"/>
      <c r="M7498" s="8"/>
      <c r="N7498" s="8"/>
    </row>
    <row r="7499" spans="1:14">
      <c r="A7499"/>
      <c r="B7499"/>
      <c r="C7499"/>
      <c r="D7499"/>
      <c r="E7499"/>
      <c r="F7499"/>
      <c r="G7499"/>
      <c r="H7499"/>
      <c r="I7499"/>
      <c r="J7499"/>
      <c r="K7499"/>
      <c r="L7499"/>
      <c r="M7499" s="8"/>
      <c r="N7499" s="8"/>
    </row>
    <row r="7500" spans="1:14">
      <c r="A7500"/>
      <c r="B7500"/>
      <c r="C7500"/>
      <c r="D7500"/>
      <c r="E7500"/>
      <c r="F7500"/>
      <c r="G7500"/>
      <c r="H7500"/>
      <c r="I7500"/>
      <c r="J7500"/>
      <c r="K7500"/>
      <c r="L7500"/>
      <c r="M7500" s="8"/>
      <c r="N7500" s="8"/>
    </row>
    <row r="7501" spans="1:14">
      <c r="A7501"/>
      <c r="B7501"/>
      <c r="C7501"/>
      <c r="D7501"/>
      <c r="E7501"/>
      <c r="F7501"/>
      <c r="G7501"/>
      <c r="H7501"/>
      <c r="I7501"/>
      <c r="J7501"/>
      <c r="K7501"/>
      <c r="L7501"/>
      <c r="M7501" s="8"/>
      <c r="N7501" s="8"/>
    </row>
    <row r="7502" spans="1:14">
      <c r="A7502"/>
      <c r="B7502"/>
      <c r="C7502"/>
      <c r="D7502"/>
      <c r="E7502"/>
      <c r="F7502"/>
      <c r="G7502"/>
      <c r="H7502"/>
      <c r="I7502"/>
      <c r="J7502"/>
      <c r="K7502"/>
      <c r="L7502"/>
      <c r="M7502" s="8"/>
      <c r="N7502" s="8"/>
    </row>
    <row r="7503" spans="1:14">
      <c r="A7503"/>
      <c r="B7503"/>
      <c r="C7503"/>
      <c r="D7503"/>
      <c r="E7503"/>
      <c r="F7503"/>
      <c r="G7503"/>
      <c r="H7503"/>
      <c r="I7503"/>
      <c r="J7503"/>
      <c r="K7503"/>
      <c r="L7503"/>
      <c r="M7503" s="8"/>
      <c r="N7503" s="8"/>
    </row>
    <row r="7504" spans="1:14">
      <c r="A7504"/>
      <c r="B7504"/>
      <c r="C7504"/>
      <c r="D7504"/>
      <c r="E7504"/>
      <c r="F7504"/>
      <c r="G7504"/>
      <c r="H7504"/>
      <c r="I7504"/>
      <c r="J7504"/>
      <c r="K7504"/>
      <c r="L7504"/>
      <c r="M7504" s="8"/>
      <c r="N7504" s="8"/>
    </row>
    <row r="7505" spans="1:14">
      <c r="A7505"/>
      <c r="B7505"/>
      <c r="C7505"/>
      <c r="D7505"/>
      <c r="E7505"/>
      <c r="F7505"/>
      <c r="G7505"/>
      <c r="H7505"/>
      <c r="I7505"/>
      <c r="J7505"/>
      <c r="K7505"/>
      <c r="L7505"/>
      <c r="M7505" s="8"/>
      <c r="N7505" s="8"/>
    </row>
    <row r="7506" spans="1:14">
      <c r="A7506"/>
      <c r="B7506"/>
      <c r="C7506"/>
      <c r="D7506"/>
      <c r="E7506"/>
      <c r="F7506"/>
      <c r="G7506"/>
      <c r="H7506"/>
      <c r="I7506"/>
      <c r="J7506"/>
      <c r="K7506"/>
      <c r="L7506"/>
      <c r="M7506" s="8"/>
      <c r="N7506" s="8"/>
    </row>
    <row r="7507" spans="1:14">
      <c r="A7507"/>
      <c r="B7507"/>
      <c r="C7507"/>
      <c r="D7507"/>
      <c r="E7507"/>
      <c r="F7507"/>
      <c r="G7507"/>
      <c r="H7507"/>
      <c r="I7507"/>
      <c r="J7507"/>
      <c r="K7507"/>
      <c r="L7507"/>
      <c r="M7507" s="8"/>
      <c r="N7507" s="8"/>
    </row>
    <row r="7508" spans="1:14">
      <c r="A7508"/>
      <c r="B7508"/>
      <c r="C7508"/>
      <c r="D7508"/>
      <c r="E7508"/>
      <c r="F7508"/>
      <c r="G7508"/>
      <c r="H7508"/>
      <c r="I7508"/>
      <c r="J7508"/>
      <c r="K7508"/>
      <c r="L7508"/>
      <c r="M7508" s="8"/>
      <c r="N7508" s="8"/>
    </row>
    <row r="7509" spans="1:14">
      <c r="A7509"/>
      <c r="B7509"/>
      <c r="C7509"/>
      <c r="D7509"/>
      <c r="E7509"/>
      <c r="F7509"/>
      <c r="G7509"/>
      <c r="H7509"/>
      <c r="I7509"/>
      <c r="J7509"/>
      <c r="K7509"/>
      <c r="L7509"/>
      <c r="M7509" s="8"/>
      <c r="N7509" s="8"/>
    </row>
    <row r="7510" spans="1:14">
      <c r="A7510"/>
      <c r="B7510"/>
      <c r="C7510"/>
      <c r="D7510"/>
      <c r="E7510"/>
      <c r="F7510"/>
      <c r="G7510"/>
      <c r="H7510"/>
      <c r="I7510"/>
      <c r="J7510"/>
      <c r="K7510"/>
      <c r="L7510"/>
      <c r="M7510" s="8"/>
      <c r="N7510" s="8"/>
    </row>
    <row r="7511" spans="1:14">
      <c r="A7511"/>
      <c r="B7511"/>
      <c r="C7511"/>
      <c r="D7511"/>
      <c r="E7511"/>
      <c r="F7511"/>
      <c r="G7511"/>
      <c r="H7511"/>
      <c r="I7511"/>
      <c r="J7511"/>
      <c r="K7511"/>
      <c r="L7511"/>
      <c r="M7511" s="8"/>
      <c r="N7511" s="8"/>
    </row>
    <row r="7512" spans="1:14">
      <c r="A7512"/>
      <c r="B7512"/>
      <c r="C7512"/>
      <c r="D7512"/>
      <c r="E7512"/>
      <c r="F7512"/>
      <c r="G7512"/>
      <c r="H7512"/>
      <c r="I7512"/>
      <c r="J7512"/>
      <c r="K7512"/>
      <c r="L7512"/>
      <c r="M7512" s="8"/>
      <c r="N7512" s="8"/>
    </row>
    <row r="7513" spans="1:14">
      <c r="A7513"/>
      <c r="B7513"/>
      <c r="C7513"/>
      <c r="D7513"/>
      <c r="E7513"/>
      <c r="F7513"/>
      <c r="G7513"/>
      <c r="H7513"/>
      <c r="I7513"/>
      <c r="J7513"/>
      <c r="K7513"/>
      <c r="L7513"/>
      <c r="M7513" s="8"/>
      <c r="N7513" s="8"/>
    </row>
    <row r="7514" spans="1:14">
      <c r="A7514"/>
      <c r="B7514"/>
      <c r="C7514"/>
      <c r="D7514"/>
      <c r="E7514"/>
      <c r="F7514"/>
      <c r="G7514"/>
      <c r="H7514"/>
      <c r="I7514"/>
      <c r="J7514"/>
      <c r="K7514"/>
      <c r="L7514"/>
      <c r="M7514" s="8"/>
      <c r="N7514" s="8"/>
    </row>
    <row r="7515" spans="1:14">
      <c r="A7515"/>
      <c r="B7515"/>
      <c r="C7515"/>
      <c r="D7515"/>
      <c r="E7515"/>
      <c r="F7515"/>
      <c r="G7515"/>
      <c r="H7515"/>
      <c r="I7515"/>
      <c r="J7515"/>
      <c r="K7515"/>
      <c r="L7515"/>
      <c r="M7515" s="8"/>
      <c r="N7515" s="8"/>
    </row>
    <row r="7516" spans="1:14">
      <c r="A7516"/>
      <c r="B7516"/>
      <c r="C7516"/>
      <c r="D7516"/>
      <c r="E7516"/>
      <c r="F7516"/>
      <c r="G7516"/>
      <c r="H7516"/>
      <c r="I7516"/>
      <c r="J7516"/>
      <c r="K7516"/>
      <c r="L7516"/>
      <c r="M7516" s="8"/>
      <c r="N7516" s="8"/>
    </row>
    <row r="7517" spans="1:14">
      <c r="A7517"/>
      <c r="B7517"/>
      <c r="C7517"/>
      <c r="D7517"/>
      <c r="E7517"/>
      <c r="F7517"/>
      <c r="G7517"/>
      <c r="H7517"/>
      <c r="I7517"/>
      <c r="J7517"/>
      <c r="K7517"/>
      <c r="L7517"/>
      <c r="M7517" s="8"/>
      <c r="N7517" s="8"/>
    </row>
    <row r="7518" spans="1:14">
      <c r="A7518"/>
      <c r="B7518"/>
      <c r="C7518"/>
      <c r="D7518"/>
      <c r="E7518"/>
      <c r="F7518"/>
      <c r="G7518"/>
      <c r="H7518"/>
      <c r="I7518"/>
      <c r="J7518"/>
      <c r="K7518"/>
      <c r="L7518"/>
      <c r="M7518" s="8"/>
      <c r="N7518" s="8"/>
    </row>
    <row r="7519" spans="1:14">
      <c r="A7519"/>
      <c r="B7519"/>
      <c r="C7519"/>
      <c r="D7519"/>
      <c r="E7519"/>
      <c r="F7519"/>
      <c r="G7519"/>
      <c r="H7519"/>
      <c r="I7519"/>
      <c r="J7519"/>
      <c r="K7519"/>
      <c r="L7519"/>
      <c r="M7519" s="8"/>
      <c r="N7519" s="8"/>
    </row>
    <row r="7520" spans="1:14">
      <c r="A7520"/>
      <c r="B7520"/>
      <c r="C7520"/>
      <c r="D7520"/>
      <c r="E7520"/>
      <c r="F7520"/>
      <c r="G7520"/>
      <c r="H7520"/>
      <c r="I7520"/>
      <c r="J7520"/>
      <c r="K7520"/>
      <c r="L7520"/>
      <c r="M7520" s="8"/>
      <c r="N7520" s="8"/>
    </row>
    <row r="7521" spans="1:14">
      <c r="A7521"/>
      <c r="B7521"/>
      <c r="C7521"/>
      <c r="D7521"/>
      <c r="E7521"/>
      <c r="F7521"/>
      <c r="G7521"/>
      <c r="H7521"/>
      <c r="I7521"/>
      <c r="J7521"/>
      <c r="K7521"/>
      <c r="L7521"/>
      <c r="M7521" s="8"/>
      <c r="N7521" s="8"/>
    </row>
    <row r="7522" spans="1:14">
      <c r="A7522"/>
      <c r="B7522"/>
      <c r="C7522"/>
      <c r="D7522"/>
      <c r="E7522"/>
      <c r="F7522"/>
      <c r="G7522"/>
      <c r="H7522"/>
      <c r="I7522"/>
      <c r="J7522"/>
      <c r="K7522"/>
      <c r="L7522"/>
      <c r="M7522" s="8"/>
      <c r="N7522" s="8"/>
    </row>
    <row r="7523" spans="1:14">
      <c r="A7523"/>
      <c r="B7523"/>
      <c r="C7523"/>
      <c r="D7523"/>
      <c r="E7523"/>
      <c r="F7523"/>
      <c r="G7523"/>
      <c r="H7523"/>
      <c r="I7523"/>
      <c r="J7523"/>
      <c r="K7523"/>
      <c r="L7523"/>
      <c r="M7523" s="8"/>
      <c r="N7523" s="8"/>
    </row>
    <row r="7524" spans="1:14">
      <c r="A7524"/>
      <c r="B7524"/>
      <c r="C7524"/>
      <c r="D7524"/>
      <c r="E7524"/>
      <c r="F7524"/>
      <c r="G7524"/>
      <c r="H7524"/>
      <c r="I7524"/>
      <c r="J7524"/>
      <c r="K7524"/>
      <c r="L7524"/>
      <c r="M7524" s="8"/>
      <c r="N7524" s="8"/>
    </row>
    <row r="7525" spans="1:14">
      <c r="A7525"/>
      <c r="B7525"/>
      <c r="C7525"/>
      <c r="D7525"/>
      <c r="E7525"/>
      <c r="F7525"/>
      <c r="G7525"/>
      <c r="H7525"/>
      <c r="I7525"/>
      <c r="J7525"/>
      <c r="K7525"/>
      <c r="L7525"/>
      <c r="M7525" s="8"/>
      <c r="N7525" s="8"/>
    </row>
    <row r="7526" spans="1:14">
      <c r="A7526"/>
      <c r="B7526"/>
      <c r="C7526"/>
      <c r="D7526"/>
      <c r="E7526"/>
      <c r="F7526"/>
      <c r="G7526"/>
      <c r="H7526"/>
      <c r="I7526"/>
      <c r="J7526"/>
      <c r="K7526"/>
      <c r="L7526"/>
      <c r="M7526" s="8"/>
      <c r="N7526" s="8"/>
    </row>
    <row r="7527" spans="1:14">
      <c r="A7527"/>
      <c r="B7527"/>
      <c r="C7527"/>
      <c r="D7527"/>
      <c r="E7527"/>
      <c r="F7527"/>
      <c r="G7527"/>
      <c r="H7527"/>
      <c r="I7527"/>
      <c r="J7527"/>
      <c r="K7527"/>
      <c r="L7527"/>
      <c r="M7527" s="8"/>
      <c r="N7527" s="8"/>
    </row>
    <row r="7528" spans="1:14">
      <c r="A7528"/>
      <c r="B7528"/>
      <c r="C7528"/>
      <c r="D7528"/>
      <c r="E7528"/>
      <c r="F7528"/>
      <c r="G7528"/>
      <c r="H7528"/>
      <c r="I7528"/>
      <c r="J7528"/>
      <c r="K7528"/>
      <c r="L7528"/>
      <c r="M7528" s="8"/>
      <c r="N7528" s="8"/>
    </row>
    <row r="7529" spans="1:14">
      <c r="A7529"/>
      <c r="B7529"/>
      <c r="C7529"/>
      <c r="D7529"/>
      <c r="E7529"/>
      <c r="F7529"/>
      <c r="G7529"/>
      <c r="H7529"/>
      <c r="I7529"/>
      <c r="J7529"/>
      <c r="K7529"/>
      <c r="L7529"/>
      <c r="M7529" s="8"/>
      <c r="N7529" s="8"/>
    </row>
    <row r="7530" spans="1:14">
      <c r="A7530"/>
      <c r="B7530"/>
      <c r="C7530"/>
      <c r="D7530"/>
      <c r="E7530"/>
      <c r="F7530"/>
      <c r="G7530"/>
      <c r="H7530"/>
      <c r="I7530"/>
      <c r="J7530"/>
      <c r="K7530"/>
      <c r="L7530"/>
      <c r="M7530" s="8"/>
      <c r="N7530" s="8"/>
    </row>
    <row r="7531" spans="1:14">
      <c r="A7531"/>
      <c r="B7531"/>
      <c r="C7531"/>
      <c r="D7531"/>
      <c r="E7531"/>
      <c r="F7531"/>
      <c r="G7531"/>
      <c r="H7531"/>
      <c r="I7531"/>
      <c r="J7531"/>
      <c r="K7531"/>
      <c r="L7531"/>
      <c r="M7531" s="8"/>
      <c r="N7531" s="8"/>
    </row>
    <row r="7532" spans="1:14">
      <c r="A7532"/>
      <c r="B7532"/>
      <c r="C7532"/>
      <c r="D7532"/>
      <c r="E7532"/>
      <c r="F7532"/>
      <c r="G7532"/>
      <c r="H7532"/>
      <c r="I7532"/>
      <c r="J7532"/>
      <c r="K7532"/>
      <c r="L7532"/>
      <c r="M7532" s="8"/>
      <c r="N7532" s="8"/>
    </row>
    <row r="7533" spans="1:14">
      <c r="A7533"/>
      <c r="B7533"/>
      <c r="C7533"/>
      <c r="D7533"/>
      <c r="E7533"/>
      <c r="F7533"/>
      <c r="G7533"/>
      <c r="H7533"/>
      <c r="I7533"/>
      <c r="J7533"/>
      <c r="K7533"/>
      <c r="L7533"/>
      <c r="M7533" s="8"/>
      <c r="N7533" s="8"/>
    </row>
    <row r="7534" spans="1:14">
      <c r="A7534"/>
      <c r="B7534"/>
      <c r="C7534"/>
      <c r="D7534"/>
      <c r="E7534"/>
      <c r="F7534"/>
      <c r="G7534"/>
      <c r="H7534"/>
      <c r="I7534"/>
      <c r="J7534"/>
      <c r="K7534"/>
      <c r="L7534"/>
      <c r="M7534" s="8"/>
      <c r="N7534" s="8"/>
    </row>
    <row r="7535" spans="1:14">
      <c r="A7535"/>
      <c r="B7535"/>
      <c r="C7535"/>
      <c r="D7535"/>
      <c r="E7535"/>
      <c r="F7535"/>
      <c r="G7535"/>
      <c r="H7535"/>
      <c r="I7535"/>
      <c r="J7535"/>
      <c r="K7535"/>
      <c r="L7535"/>
      <c r="M7535" s="8"/>
      <c r="N7535" s="8"/>
    </row>
    <row r="7536" spans="1:14">
      <c r="A7536"/>
      <c r="B7536"/>
      <c r="C7536"/>
      <c r="D7536"/>
      <c r="E7536"/>
      <c r="F7536"/>
      <c r="G7536"/>
      <c r="H7536"/>
      <c r="I7536"/>
      <c r="J7536"/>
      <c r="K7536"/>
      <c r="L7536"/>
      <c r="M7536" s="8"/>
      <c r="N7536" s="8"/>
    </row>
    <row r="7537" spans="1:14">
      <c r="A7537"/>
      <c r="B7537"/>
      <c r="C7537"/>
      <c r="D7537"/>
      <c r="E7537"/>
      <c r="F7537"/>
      <c r="G7537"/>
      <c r="H7537"/>
      <c r="I7537"/>
      <c r="J7537"/>
      <c r="K7537"/>
      <c r="L7537"/>
      <c r="M7537" s="8"/>
      <c r="N7537" s="8"/>
    </row>
    <row r="7538" spans="1:14">
      <c r="A7538"/>
      <c r="B7538"/>
      <c r="C7538"/>
      <c r="D7538"/>
      <c r="E7538"/>
      <c r="F7538"/>
      <c r="G7538"/>
      <c r="H7538"/>
      <c r="I7538"/>
      <c r="J7538"/>
      <c r="K7538"/>
      <c r="L7538"/>
      <c r="M7538" s="8"/>
      <c r="N7538" s="8"/>
    </row>
    <row r="7539" spans="1:14">
      <c r="A7539"/>
      <c r="B7539"/>
      <c r="C7539"/>
      <c r="D7539"/>
      <c r="E7539"/>
      <c r="F7539"/>
      <c r="G7539"/>
      <c r="H7539"/>
      <c r="I7539"/>
      <c r="J7539"/>
      <c r="K7539"/>
      <c r="L7539"/>
      <c r="M7539" s="8"/>
      <c r="N7539" s="8"/>
    </row>
    <row r="7540" spans="1:14">
      <c r="A7540"/>
      <c r="B7540"/>
      <c r="C7540"/>
      <c r="D7540"/>
      <c r="E7540"/>
      <c r="F7540"/>
      <c r="G7540"/>
      <c r="H7540"/>
      <c r="I7540"/>
      <c r="J7540"/>
      <c r="K7540"/>
      <c r="L7540"/>
      <c r="M7540" s="8"/>
      <c r="N7540" s="8"/>
    </row>
    <row r="7541" spans="1:14">
      <c r="A7541"/>
      <c r="B7541"/>
      <c r="C7541"/>
      <c r="D7541"/>
      <c r="E7541"/>
      <c r="F7541"/>
      <c r="G7541"/>
      <c r="H7541"/>
      <c r="I7541"/>
      <c r="J7541"/>
      <c r="K7541"/>
      <c r="L7541"/>
      <c r="M7541" s="8"/>
      <c r="N7541" s="8"/>
    </row>
    <row r="7542" spans="1:14">
      <c r="A7542"/>
      <c r="B7542"/>
      <c r="C7542"/>
      <c r="D7542"/>
      <c r="E7542"/>
      <c r="F7542"/>
      <c r="G7542"/>
      <c r="H7542"/>
      <c r="I7542"/>
      <c r="J7542"/>
      <c r="K7542"/>
      <c r="L7542"/>
      <c r="M7542" s="8"/>
      <c r="N7542" s="8"/>
    </row>
    <row r="7543" spans="1:14">
      <c r="A7543"/>
      <c r="B7543"/>
      <c r="C7543"/>
      <c r="D7543"/>
      <c r="E7543"/>
      <c r="F7543"/>
      <c r="G7543"/>
      <c r="H7543"/>
      <c r="I7543"/>
      <c r="J7543"/>
      <c r="K7543"/>
      <c r="L7543"/>
      <c r="M7543" s="8"/>
      <c r="N7543" s="8"/>
    </row>
    <row r="7544" spans="1:14">
      <c r="A7544"/>
      <c r="B7544"/>
      <c r="C7544"/>
      <c r="D7544"/>
      <c r="E7544"/>
      <c r="F7544"/>
      <c r="G7544"/>
      <c r="H7544"/>
      <c r="I7544"/>
      <c r="J7544"/>
      <c r="K7544"/>
      <c r="L7544"/>
      <c r="M7544" s="8"/>
      <c r="N7544" s="8"/>
    </row>
    <row r="7545" spans="1:14">
      <c r="A7545"/>
      <c r="B7545"/>
      <c r="C7545"/>
      <c r="D7545"/>
      <c r="E7545"/>
      <c r="F7545"/>
      <c r="G7545"/>
      <c r="H7545"/>
      <c r="I7545"/>
      <c r="J7545"/>
      <c r="K7545"/>
      <c r="L7545"/>
      <c r="M7545" s="8"/>
      <c r="N7545" s="8"/>
    </row>
    <row r="7546" spans="1:14">
      <c r="A7546"/>
      <c r="B7546"/>
      <c r="C7546"/>
      <c r="D7546"/>
      <c r="E7546"/>
      <c r="F7546"/>
      <c r="G7546"/>
      <c r="H7546"/>
      <c r="I7546"/>
      <c r="J7546"/>
      <c r="K7546"/>
      <c r="L7546"/>
      <c r="M7546" s="8"/>
      <c r="N7546" s="8"/>
    </row>
    <row r="7547" spans="1:14">
      <c r="A7547"/>
      <c r="B7547"/>
      <c r="C7547"/>
      <c r="D7547"/>
      <c r="E7547"/>
      <c r="F7547"/>
      <c r="G7547"/>
      <c r="H7547"/>
      <c r="I7547"/>
      <c r="J7547"/>
      <c r="K7547"/>
      <c r="L7547"/>
      <c r="M7547" s="8"/>
      <c r="N7547" s="8"/>
    </row>
    <row r="7548" spans="1:14">
      <c r="A7548"/>
      <c r="B7548"/>
      <c r="C7548"/>
      <c r="D7548"/>
      <c r="E7548"/>
      <c r="F7548"/>
      <c r="G7548"/>
      <c r="H7548"/>
      <c r="I7548"/>
      <c r="J7548"/>
      <c r="K7548"/>
      <c r="L7548"/>
      <c r="M7548" s="8"/>
      <c r="N7548" s="8"/>
    </row>
    <row r="7549" spans="1:14">
      <c r="A7549"/>
      <c r="B7549"/>
      <c r="C7549"/>
      <c r="D7549"/>
      <c r="E7549"/>
      <c r="F7549"/>
      <c r="G7549"/>
      <c r="H7549"/>
      <c r="I7549"/>
      <c r="J7549"/>
      <c r="K7549"/>
      <c r="L7549"/>
      <c r="M7549" s="8"/>
      <c r="N7549" s="8"/>
    </row>
    <row r="7550" spans="1:14">
      <c r="A7550"/>
      <c r="B7550"/>
      <c r="C7550"/>
      <c r="D7550"/>
      <c r="E7550"/>
      <c r="F7550"/>
      <c r="G7550"/>
      <c r="H7550"/>
      <c r="I7550"/>
      <c r="J7550"/>
      <c r="K7550"/>
      <c r="L7550"/>
      <c r="M7550" s="8"/>
      <c r="N7550" s="8"/>
    </row>
    <row r="7551" spans="1:14">
      <c r="A7551"/>
      <c r="B7551"/>
      <c r="C7551"/>
      <c r="D7551"/>
      <c r="E7551"/>
      <c r="F7551"/>
      <c r="G7551"/>
      <c r="H7551"/>
      <c r="I7551"/>
      <c r="J7551"/>
      <c r="K7551"/>
      <c r="L7551"/>
      <c r="M7551" s="8"/>
      <c r="N7551" s="8"/>
    </row>
    <row r="7552" spans="1:14">
      <c r="A7552"/>
      <c r="B7552"/>
      <c r="C7552"/>
      <c r="D7552"/>
      <c r="E7552"/>
      <c r="F7552"/>
      <c r="G7552"/>
      <c r="H7552"/>
      <c r="I7552"/>
      <c r="J7552"/>
      <c r="K7552"/>
      <c r="L7552"/>
      <c r="M7552" s="8"/>
      <c r="N7552" s="8"/>
    </row>
    <row r="7553" spans="1:14">
      <c r="A7553"/>
      <c r="B7553"/>
      <c r="C7553"/>
      <c r="D7553"/>
      <c r="E7553"/>
      <c r="F7553"/>
      <c r="G7553"/>
      <c r="H7553"/>
      <c r="I7553"/>
      <c r="J7553"/>
      <c r="K7553"/>
      <c r="L7553"/>
      <c r="M7553" s="8"/>
      <c r="N7553" s="8"/>
    </row>
    <row r="7554" spans="1:14">
      <c r="A7554"/>
      <c r="B7554"/>
      <c r="C7554"/>
      <c r="D7554"/>
      <c r="E7554"/>
      <c r="F7554"/>
      <c r="G7554"/>
      <c r="H7554"/>
      <c r="I7554"/>
      <c r="J7554"/>
      <c r="K7554"/>
      <c r="L7554"/>
      <c r="M7554" s="8"/>
      <c r="N7554" s="8"/>
    </row>
    <row r="7555" spans="1:14">
      <c r="A7555"/>
      <c r="B7555"/>
      <c r="C7555"/>
      <c r="D7555"/>
      <c r="E7555"/>
      <c r="F7555"/>
      <c r="G7555"/>
      <c r="H7555"/>
      <c r="I7555"/>
      <c r="J7555"/>
      <c r="K7555"/>
      <c r="L7555"/>
      <c r="M7555" s="8"/>
      <c r="N7555" s="8"/>
    </row>
    <row r="7556" spans="1:14">
      <c r="A7556"/>
      <c r="B7556"/>
      <c r="C7556"/>
      <c r="D7556"/>
      <c r="E7556"/>
      <c r="F7556"/>
      <c r="G7556"/>
      <c r="H7556"/>
      <c r="I7556"/>
      <c r="J7556"/>
      <c r="K7556"/>
      <c r="L7556"/>
      <c r="M7556" s="8"/>
      <c r="N7556" s="8"/>
    </row>
    <row r="7557" spans="1:14">
      <c r="A7557"/>
      <c r="B7557"/>
      <c r="C7557"/>
      <c r="D7557"/>
      <c r="E7557"/>
      <c r="F7557"/>
      <c r="G7557"/>
      <c r="H7557"/>
      <c r="I7557"/>
      <c r="J7557"/>
      <c r="K7557"/>
      <c r="L7557"/>
      <c r="M7557" s="8"/>
      <c r="N7557" s="8"/>
    </row>
    <row r="7558" spans="1:14">
      <c r="A7558"/>
      <c r="B7558"/>
      <c r="C7558"/>
      <c r="D7558"/>
      <c r="E7558"/>
      <c r="F7558"/>
      <c r="G7558"/>
      <c r="H7558"/>
      <c r="I7558"/>
      <c r="J7558"/>
      <c r="K7558"/>
      <c r="L7558"/>
      <c r="M7558" s="8"/>
      <c r="N7558" s="8"/>
    </row>
    <row r="7559" spans="1:14">
      <c r="A7559"/>
      <c r="B7559"/>
      <c r="C7559"/>
      <c r="D7559"/>
      <c r="E7559"/>
      <c r="F7559"/>
      <c r="G7559"/>
      <c r="H7559"/>
      <c r="I7559"/>
      <c r="J7559"/>
      <c r="K7559"/>
      <c r="L7559"/>
      <c r="M7559" s="8"/>
      <c r="N7559" s="8"/>
    </row>
    <row r="7560" spans="1:14">
      <c r="A7560"/>
      <c r="B7560"/>
      <c r="C7560"/>
      <c r="D7560"/>
      <c r="E7560"/>
      <c r="F7560"/>
      <c r="G7560"/>
      <c r="H7560"/>
      <c r="I7560"/>
      <c r="J7560"/>
      <c r="K7560"/>
      <c r="L7560"/>
      <c r="M7560" s="8"/>
      <c r="N7560" s="8"/>
    </row>
    <row r="7561" spans="1:14">
      <c r="A7561"/>
      <c r="B7561"/>
      <c r="C7561"/>
      <c r="D7561"/>
      <c r="E7561"/>
      <c r="F7561"/>
      <c r="G7561"/>
      <c r="H7561"/>
      <c r="I7561"/>
      <c r="J7561"/>
      <c r="K7561"/>
      <c r="L7561"/>
      <c r="M7561" s="8"/>
      <c r="N7561" s="8"/>
    </row>
    <row r="7562" spans="1:14">
      <c r="A7562"/>
      <c r="B7562"/>
      <c r="C7562"/>
      <c r="D7562"/>
      <c r="E7562"/>
      <c r="F7562"/>
      <c r="G7562"/>
      <c r="H7562"/>
      <c r="I7562"/>
      <c r="J7562"/>
      <c r="K7562"/>
      <c r="L7562"/>
      <c r="M7562" s="8"/>
      <c r="N7562" s="8"/>
    </row>
    <row r="7563" spans="1:14">
      <c r="A7563"/>
      <c r="B7563"/>
      <c r="C7563"/>
      <c r="D7563"/>
      <c r="E7563"/>
      <c r="F7563"/>
      <c r="G7563"/>
      <c r="H7563"/>
      <c r="I7563"/>
      <c r="J7563"/>
      <c r="K7563"/>
      <c r="L7563"/>
      <c r="M7563" s="8"/>
      <c r="N7563" s="8"/>
    </row>
    <row r="7564" spans="1:14">
      <c r="A7564"/>
      <c r="B7564"/>
      <c r="C7564"/>
      <c r="D7564"/>
      <c r="E7564"/>
      <c r="F7564"/>
      <c r="G7564"/>
      <c r="H7564"/>
      <c r="I7564"/>
      <c r="J7564"/>
      <c r="K7564"/>
      <c r="L7564"/>
      <c r="M7564" s="8"/>
      <c r="N7564" s="8"/>
    </row>
    <row r="7565" spans="1:14">
      <c r="A7565"/>
      <c r="B7565"/>
      <c r="C7565"/>
      <c r="D7565"/>
      <c r="E7565"/>
      <c r="F7565"/>
      <c r="G7565"/>
      <c r="H7565"/>
      <c r="I7565"/>
      <c r="J7565"/>
      <c r="K7565"/>
      <c r="L7565"/>
      <c r="M7565" s="8"/>
      <c r="N7565" s="8"/>
    </row>
    <row r="7566" spans="1:14">
      <c r="A7566"/>
      <c r="B7566"/>
      <c r="C7566"/>
      <c r="D7566"/>
      <c r="E7566"/>
      <c r="F7566"/>
      <c r="G7566"/>
      <c r="H7566"/>
      <c r="I7566"/>
      <c r="J7566"/>
      <c r="K7566"/>
      <c r="L7566"/>
      <c r="M7566" s="8"/>
      <c r="N7566" s="8"/>
    </row>
    <row r="7567" spans="1:14">
      <c r="A7567"/>
      <c r="B7567"/>
      <c r="C7567"/>
      <c r="D7567"/>
      <c r="E7567"/>
      <c r="F7567"/>
      <c r="G7567"/>
      <c r="H7567"/>
      <c r="I7567"/>
      <c r="J7567"/>
      <c r="K7567"/>
      <c r="L7567"/>
      <c r="M7567" s="8"/>
      <c r="N7567" s="8"/>
    </row>
    <row r="7568" spans="1:14">
      <c r="A7568"/>
      <c r="B7568"/>
      <c r="C7568"/>
      <c r="D7568"/>
      <c r="E7568"/>
      <c r="F7568"/>
      <c r="G7568"/>
      <c r="H7568"/>
      <c r="I7568"/>
      <c r="J7568"/>
      <c r="K7568"/>
      <c r="L7568"/>
      <c r="M7568" s="8"/>
      <c r="N7568" s="8"/>
    </row>
    <row r="7569" spans="1:14">
      <c r="A7569"/>
      <c r="B7569"/>
      <c r="C7569"/>
      <c r="D7569"/>
      <c r="E7569"/>
      <c r="F7569"/>
      <c r="G7569"/>
      <c r="H7569"/>
      <c r="I7569"/>
      <c r="J7569"/>
      <c r="K7569"/>
      <c r="L7569"/>
      <c r="M7569" s="8"/>
      <c r="N7569" s="8"/>
    </row>
    <row r="7570" spans="1:14">
      <c r="A7570"/>
      <c r="B7570"/>
      <c r="C7570"/>
      <c r="D7570"/>
      <c r="E7570"/>
      <c r="F7570"/>
      <c r="G7570"/>
      <c r="H7570"/>
      <c r="I7570"/>
      <c r="J7570"/>
      <c r="K7570"/>
      <c r="L7570"/>
      <c r="M7570" s="8"/>
      <c r="N7570" s="8"/>
    </row>
    <row r="7571" spans="1:14">
      <c r="A7571"/>
      <c r="B7571"/>
      <c r="C7571"/>
      <c r="D7571"/>
      <c r="E7571"/>
      <c r="F7571"/>
      <c r="G7571"/>
      <c r="H7571"/>
      <c r="I7571"/>
      <c r="J7571"/>
      <c r="K7571"/>
      <c r="L7571"/>
      <c r="M7571" s="8"/>
      <c r="N7571" s="8"/>
    </row>
    <row r="7572" spans="1:14">
      <c r="A7572"/>
      <c r="B7572"/>
      <c r="C7572"/>
      <c r="D7572"/>
      <c r="E7572"/>
      <c r="F7572"/>
      <c r="G7572"/>
      <c r="H7572"/>
      <c r="I7572"/>
      <c r="J7572"/>
      <c r="K7572"/>
      <c r="L7572"/>
      <c r="M7572" s="8"/>
      <c r="N7572" s="8"/>
    </row>
    <row r="7573" spans="1:14">
      <c r="A7573"/>
      <c r="B7573"/>
      <c r="C7573"/>
      <c r="D7573"/>
      <c r="E7573"/>
      <c r="F7573"/>
      <c r="G7573"/>
      <c r="H7573"/>
      <c r="I7573"/>
      <c r="J7573"/>
      <c r="K7573"/>
      <c r="L7573"/>
      <c r="M7573" s="8"/>
      <c r="N7573" s="8"/>
    </row>
    <row r="7574" spans="1:14">
      <c r="A7574"/>
      <c r="B7574"/>
      <c r="C7574"/>
      <c r="D7574"/>
      <c r="E7574"/>
      <c r="F7574"/>
      <c r="G7574"/>
      <c r="H7574"/>
      <c r="I7574"/>
      <c r="J7574"/>
      <c r="K7574"/>
      <c r="L7574"/>
      <c r="M7574" s="8"/>
      <c r="N7574" s="8"/>
    </row>
    <row r="7575" spans="1:14">
      <c r="A7575"/>
      <c r="B7575"/>
      <c r="C7575"/>
      <c r="D7575"/>
      <c r="E7575"/>
      <c r="F7575"/>
      <c r="G7575"/>
      <c r="H7575"/>
      <c r="I7575"/>
      <c r="J7575"/>
      <c r="K7575"/>
      <c r="L7575"/>
      <c r="M7575" s="8"/>
      <c r="N7575" s="8"/>
    </row>
    <row r="7576" spans="1:14">
      <c r="A7576"/>
      <c r="B7576"/>
      <c r="C7576"/>
      <c r="D7576"/>
      <c r="E7576"/>
      <c r="F7576"/>
      <c r="G7576"/>
      <c r="H7576"/>
      <c r="I7576"/>
      <c r="J7576"/>
      <c r="K7576"/>
      <c r="L7576"/>
      <c r="M7576" s="8"/>
      <c r="N7576" s="8"/>
    </row>
    <row r="7577" spans="1:14">
      <c r="A7577"/>
      <c r="B7577"/>
      <c r="C7577"/>
      <c r="D7577"/>
      <c r="E7577"/>
      <c r="F7577"/>
      <c r="G7577"/>
      <c r="H7577"/>
      <c r="I7577"/>
      <c r="J7577"/>
      <c r="K7577"/>
      <c r="L7577"/>
      <c r="M7577" s="8"/>
      <c r="N7577" s="8"/>
    </row>
    <row r="7578" spans="1:14">
      <c r="A7578"/>
      <c r="B7578"/>
      <c r="C7578"/>
      <c r="D7578"/>
      <c r="E7578"/>
      <c r="F7578"/>
      <c r="G7578"/>
      <c r="H7578"/>
      <c r="I7578"/>
      <c r="J7578"/>
      <c r="K7578"/>
      <c r="L7578"/>
      <c r="M7578" s="8"/>
      <c r="N7578" s="8"/>
    </row>
    <row r="7579" spans="1:14">
      <c r="A7579"/>
      <c r="B7579"/>
      <c r="C7579"/>
      <c r="D7579"/>
      <c r="E7579"/>
      <c r="F7579"/>
      <c r="G7579"/>
      <c r="H7579"/>
      <c r="I7579"/>
      <c r="J7579"/>
      <c r="K7579"/>
      <c r="L7579"/>
      <c r="M7579" s="8"/>
      <c r="N7579" s="8"/>
    </row>
    <row r="7580" spans="1:14">
      <c r="A7580"/>
      <c r="B7580"/>
      <c r="C7580"/>
      <c r="D7580"/>
      <c r="E7580"/>
      <c r="F7580"/>
      <c r="G7580"/>
      <c r="H7580"/>
      <c r="I7580"/>
      <c r="J7580"/>
      <c r="K7580"/>
      <c r="L7580"/>
      <c r="M7580" s="8"/>
      <c r="N7580" s="8"/>
    </row>
    <row r="7581" spans="1:14">
      <c r="A7581"/>
      <c r="B7581"/>
      <c r="C7581"/>
      <c r="D7581"/>
      <c r="E7581"/>
      <c r="F7581"/>
      <c r="G7581"/>
      <c r="H7581"/>
      <c r="I7581"/>
      <c r="J7581"/>
      <c r="K7581"/>
      <c r="L7581"/>
      <c r="M7581" s="8"/>
      <c r="N7581" s="8"/>
    </row>
    <row r="7582" spans="1:14">
      <c r="A7582"/>
      <c r="B7582"/>
      <c r="C7582"/>
      <c r="D7582"/>
      <c r="E7582"/>
      <c r="F7582"/>
      <c r="G7582"/>
      <c r="H7582"/>
      <c r="I7582"/>
      <c r="J7582"/>
      <c r="K7582"/>
      <c r="L7582"/>
      <c r="M7582" s="8"/>
      <c r="N7582" s="8"/>
    </row>
    <row r="7583" spans="1:14">
      <c r="A7583"/>
      <c r="B7583"/>
      <c r="C7583"/>
      <c r="D7583"/>
      <c r="E7583"/>
      <c r="F7583"/>
      <c r="G7583"/>
      <c r="H7583"/>
      <c r="I7583"/>
      <c r="J7583"/>
      <c r="K7583"/>
      <c r="L7583"/>
      <c r="M7583" s="8"/>
      <c r="N7583" s="8"/>
    </row>
    <row r="7584" spans="1:14">
      <c r="A7584"/>
      <c r="B7584"/>
      <c r="C7584"/>
      <c r="D7584"/>
      <c r="E7584"/>
      <c r="F7584"/>
      <c r="G7584"/>
      <c r="H7584"/>
      <c r="I7584"/>
      <c r="J7584"/>
      <c r="K7584"/>
      <c r="L7584"/>
      <c r="M7584" s="8"/>
      <c r="N7584" s="8"/>
    </row>
    <row r="7585" spans="1:14">
      <c r="A7585"/>
      <c r="B7585"/>
      <c r="C7585"/>
      <c r="D7585"/>
      <c r="E7585"/>
      <c r="F7585"/>
      <c r="G7585"/>
      <c r="H7585"/>
      <c r="I7585"/>
      <c r="J7585"/>
      <c r="K7585"/>
      <c r="L7585"/>
      <c r="M7585" s="8"/>
      <c r="N7585" s="8"/>
    </row>
    <row r="7586" spans="1:14">
      <c r="A7586"/>
      <c r="B7586"/>
      <c r="C7586"/>
      <c r="D7586"/>
      <c r="E7586"/>
      <c r="F7586"/>
      <c r="G7586"/>
      <c r="H7586"/>
      <c r="I7586"/>
      <c r="J7586"/>
      <c r="K7586"/>
      <c r="L7586"/>
      <c r="M7586" s="8"/>
      <c r="N7586" s="8"/>
    </row>
    <row r="7587" spans="1:14">
      <c r="A7587"/>
      <c r="B7587"/>
      <c r="C7587"/>
      <c r="D7587"/>
      <c r="E7587"/>
      <c r="F7587"/>
      <c r="G7587"/>
      <c r="H7587"/>
      <c r="I7587"/>
      <c r="J7587"/>
      <c r="K7587"/>
      <c r="L7587"/>
      <c r="M7587" s="8"/>
      <c r="N7587" s="8"/>
    </row>
    <row r="7588" spans="1:14">
      <c r="A7588"/>
      <c r="B7588"/>
      <c r="C7588"/>
      <c r="D7588"/>
      <c r="E7588"/>
      <c r="F7588"/>
      <c r="G7588"/>
      <c r="H7588"/>
      <c r="I7588"/>
      <c r="J7588"/>
      <c r="K7588"/>
      <c r="L7588"/>
      <c r="M7588" s="8"/>
      <c r="N7588" s="8"/>
    </row>
    <row r="7589" spans="1:14">
      <c r="A7589"/>
      <c r="B7589"/>
      <c r="C7589"/>
      <c r="D7589"/>
      <c r="E7589"/>
      <c r="F7589"/>
      <c r="G7589"/>
      <c r="H7589"/>
      <c r="I7589"/>
      <c r="J7589"/>
      <c r="K7589"/>
      <c r="L7589"/>
      <c r="M7589" s="8"/>
      <c r="N7589" s="8"/>
    </row>
    <row r="7590" spans="1:14">
      <c r="A7590"/>
      <c r="B7590"/>
      <c r="C7590"/>
      <c r="D7590"/>
      <c r="E7590"/>
      <c r="F7590"/>
      <c r="G7590"/>
      <c r="H7590"/>
      <c r="I7590"/>
      <c r="J7590"/>
      <c r="K7590"/>
      <c r="L7590"/>
      <c r="M7590" s="8"/>
      <c r="N7590" s="8"/>
    </row>
    <row r="7591" spans="1:14">
      <c r="A7591"/>
      <c r="B7591"/>
      <c r="C7591"/>
      <c r="D7591"/>
      <c r="E7591"/>
      <c r="F7591"/>
      <c r="G7591"/>
      <c r="H7591"/>
      <c r="I7591"/>
      <c r="J7591"/>
      <c r="K7591"/>
      <c r="L7591"/>
      <c r="M7591" s="8"/>
      <c r="N7591" s="8"/>
    </row>
    <row r="7592" spans="1:14">
      <c r="A7592"/>
      <c r="B7592"/>
      <c r="C7592"/>
      <c r="D7592"/>
      <c r="E7592"/>
      <c r="F7592"/>
      <c r="G7592"/>
      <c r="H7592"/>
      <c r="I7592"/>
      <c r="J7592"/>
      <c r="K7592"/>
      <c r="L7592"/>
      <c r="M7592" s="8"/>
      <c r="N7592" s="8"/>
    </row>
    <row r="7593" spans="1:14">
      <c r="A7593"/>
      <c r="B7593"/>
      <c r="C7593"/>
      <c r="D7593"/>
      <c r="E7593"/>
      <c r="F7593"/>
      <c r="G7593"/>
      <c r="H7593"/>
      <c r="I7593"/>
      <c r="J7593"/>
      <c r="K7593"/>
      <c r="L7593"/>
      <c r="M7593" s="8"/>
      <c r="N7593" s="8"/>
    </row>
    <row r="7594" spans="1:14">
      <c r="A7594"/>
      <c r="B7594"/>
      <c r="C7594"/>
      <c r="D7594"/>
      <c r="E7594"/>
      <c r="F7594"/>
      <c r="G7594"/>
      <c r="H7594"/>
      <c r="I7594"/>
      <c r="J7594"/>
      <c r="K7594"/>
      <c r="L7594"/>
      <c r="M7594" s="8"/>
      <c r="N7594" s="8"/>
    </row>
    <row r="7595" spans="1:14">
      <c r="A7595"/>
      <c r="B7595"/>
      <c r="C7595"/>
      <c r="D7595"/>
      <c r="E7595"/>
      <c r="F7595"/>
      <c r="G7595"/>
      <c r="H7595"/>
      <c r="I7595"/>
      <c r="J7595"/>
      <c r="K7595"/>
      <c r="L7595"/>
      <c r="M7595" s="8"/>
      <c r="N7595" s="8"/>
    </row>
    <row r="7596" spans="1:14">
      <c r="A7596"/>
      <c r="B7596"/>
      <c r="C7596"/>
      <c r="D7596"/>
      <c r="E7596"/>
      <c r="F7596"/>
      <c r="G7596"/>
      <c r="H7596"/>
      <c r="I7596"/>
      <c r="J7596"/>
      <c r="K7596"/>
      <c r="L7596"/>
      <c r="M7596" s="8"/>
      <c r="N7596" s="8"/>
    </row>
    <row r="7597" spans="1:14">
      <c r="A7597"/>
      <c r="B7597"/>
      <c r="C7597"/>
      <c r="D7597"/>
      <c r="E7597"/>
      <c r="F7597"/>
      <c r="G7597"/>
      <c r="H7597"/>
      <c r="I7597"/>
      <c r="J7597"/>
      <c r="K7597"/>
      <c r="L7597"/>
      <c r="M7597" s="8"/>
      <c r="N7597" s="8"/>
    </row>
    <row r="7598" spans="1:14">
      <c r="A7598"/>
      <c r="B7598"/>
      <c r="C7598"/>
      <c r="D7598"/>
      <c r="E7598"/>
      <c r="F7598"/>
      <c r="G7598"/>
      <c r="H7598"/>
      <c r="I7598"/>
      <c r="J7598"/>
      <c r="K7598"/>
      <c r="L7598"/>
      <c r="M7598" s="8"/>
      <c r="N7598" s="8"/>
    </row>
    <row r="7599" spans="1:14">
      <c r="A7599"/>
      <c r="B7599"/>
      <c r="C7599"/>
      <c r="D7599"/>
      <c r="E7599"/>
      <c r="F7599"/>
      <c r="G7599"/>
      <c r="H7599"/>
      <c r="I7599"/>
      <c r="J7599"/>
      <c r="K7599"/>
      <c r="L7599"/>
      <c r="M7599" s="8"/>
      <c r="N7599" s="8"/>
    </row>
    <row r="7600" spans="1:14">
      <c r="A7600"/>
      <c r="B7600"/>
      <c r="C7600"/>
      <c r="D7600"/>
      <c r="E7600"/>
      <c r="F7600"/>
      <c r="G7600"/>
      <c r="H7600"/>
      <c r="I7600"/>
      <c r="J7600"/>
      <c r="K7600"/>
      <c r="L7600"/>
      <c r="M7600" s="8"/>
      <c r="N7600" s="8"/>
    </row>
    <row r="7601" spans="1:14">
      <c r="A7601"/>
      <c r="B7601"/>
      <c r="C7601"/>
      <c r="D7601"/>
      <c r="E7601"/>
      <c r="F7601"/>
      <c r="G7601"/>
      <c r="H7601"/>
      <c r="I7601"/>
      <c r="J7601"/>
      <c r="K7601"/>
      <c r="L7601"/>
      <c r="M7601" s="8"/>
      <c r="N7601" s="8"/>
    </row>
    <row r="7602" spans="1:14">
      <c r="A7602"/>
      <c r="B7602"/>
      <c r="C7602"/>
      <c r="D7602"/>
      <c r="E7602"/>
      <c r="F7602"/>
      <c r="G7602"/>
      <c r="H7602"/>
      <c r="I7602"/>
      <c r="J7602"/>
      <c r="K7602"/>
      <c r="L7602"/>
      <c r="M7602" s="8"/>
      <c r="N7602" s="8"/>
    </row>
    <row r="7603" spans="1:14">
      <c r="A7603"/>
      <c r="B7603"/>
      <c r="C7603"/>
      <c r="D7603"/>
      <c r="E7603"/>
      <c r="F7603"/>
      <c r="G7603"/>
      <c r="H7603"/>
      <c r="I7603"/>
      <c r="J7603"/>
      <c r="K7603"/>
      <c r="L7603"/>
      <c r="M7603" s="8"/>
      <c r="N7603" s="8"/>
    </row>
    <row r="7604" spans="1:14">
      <c r="A7604"/>
      <c r="B7604"/>
      <c r="C7604"/>
      <c r="D7604"/>
      <c r="E7604"/>
      <c r="F7604"/>
      <c r="G7604"/>
      <c r="H7604"/>
      <c r="I7604"/>
      <c r="J7604"/>
      <c r="K7604"/>
      <c r="L7604"/>
      <c r="M7604" s="8"/>
      <c r="N7604" s="8"/>
    </row>
    <row r="7605" spans="1:14">
      <c r="A7605"/>
      <c r="B7605"/>
      <c r="C7605"/>
      <c r="D7605"/>
      <c r="E7605"/>
      <c r="F7605"/>
      <c r="G7605"/>
      <c r="H7605"/>
      <c r="I7605"/>
      <c r="J7605"/>
      <c r="K7605"/>
      <c r="L7605"/>
      <c r="M7605" s="8"/>
      <c r="N7605" s="8"/>
    </row>
    <row r="7606" spans="1:14">
      <c r="A7606"/>
      <c r="B7606"/>
      <c r="C7606"/>
      <c r="D7606"/>
      <c r="E7606"/>
      <c r="F7606"/>
      <c r="G7606"/>
      <c r="H7606"/>
      <c r="I7606"/>
      <c r="J7606"/>
      <c r="K7606"/>
      <c r="L7606"/>
      <c r="M7606" s="8"/>
      <c r="N7606" s="8"/>
    </row>
    <row r="7607" spans="1:14">
      <c r="A7607"/>
      <c r="B7607"/>
      <c r="C7607"/>
      <c r="D7607"/>
      <c r="E7607"/>
      <c r="F7607"/>
      <c r="G7607"/>
      <c r="H7607"/>
      <c r="I7607"/>
      <c r="J7607"/>
      <c r="K7607"/>
      <c r="L7607"/>
      <c r="M7607" s="8"/>
      <c r="N7607" s="8"/>
    </row>
    <row r="7608" spans="1:14">
      <c r="A7608"/>
      <c r="B7608"/>
      <c r="C7608"/>
      <c r="D7608"/>
      <c r="E7608"/>
      <c r="F7608"/>
      <c r="G7608"/>
      <c r="H7608"/>
      <c r="I7608"/>
      <c r="J7608"/>
      <c r="K7608"/>
      <c r="L7608"/>
      <c r="M7608" s="8"/>
      <c r="N7608" s="8"/>
    </row>
    <row r="7609" spans="1:14">
      <c r="A7609"/>
      <c r="B7609"/>
      <c r="C7609"/>
      <c r="D7609"/>
      <c r="E7609"/>
      <c r="F7609"/>
      <c r="G7609"/>
      <c r="H7609"/>
      <c r="I7609"/>
      <c r="J7609"/>
      <c r="K7609"/>
      <c r="L7609"/>
      <c r="M7609" s="8"/>
      <c r="N7609" s="8"/>
    </row>
    <row r="7610" spans="1:14">
      <c r="A7610"/>
      <c r="B7610"/>
      <c r="C7610"/>
      <c r="D7610"/>
      <c r="E7610"/>
      <c r="F7610"/>
      <c r="G7610"/>
      <c r="H7610"/>
      <c r="I7610"/>
      <c r="J7610"/>
      <c r="K7610"/>
      <c r="L7610"/>
      <c r="M7610" s="8"/>
      <c r="N7610" s="8"/>
    </row>
    <row r="7611" spans="1:14">
      <c r="A7611"/>
      <c r="B7611"/>
      <c r="C7611"/>
      <c r="D7611"/>
      <c r="E7611"/>
      <c r="F7611"/>
      <c r="G7611"/>
      <c r="H7611"/>
      <c r="I7611"/>
      <c r="J7611"/>
      <c r="K7611"/>
      <c r="L7611"/>
      <c r="M7611" s="8"/>
      <c r="N7611" s="8"/>
    </row>
    <row r="7612" spans="1:14">
      <c r="A7612"/>
      <c r="B7612"/>
      <c r="C7612"/>
      <c r="D7612"/>
      <c r="E7612"/>
      <c r="F7612"/>
      <c r="G7612"/>
      <c r="H7612"/>
      <c r="I7612"/>
      <c r="J7612"/>
      <c r="K7612"/>
      <c r="L7612"/>
      <c r="M7612" s="8"/>
      <c r="N7612" s="8"/>
    </row>
    <row r="7613" spans="1:14">
      <c r="A7613"/>
      <c r="B7613"/>
      <c r="C7613"/>
      <c r="D7613"/>
      <c r="E7613"/>
      <c r="F7613"/>
      <c r="G7613"/>
      <c r="H7613"/>
      <c r="I7613"/>
      <c r="J7613"/>
      <c r="K7613"/>
      <c r="L7613"/>
      <c r="M7613" s="8"/>
      <c r="N7613" s="8"/>
    </row>
    <row r="7614" spans="1:14">
      <c r="A7614"/>
      <c r="B7614"/>
      <c r="C7614"/>
      <c r="D7614"/>
      <c r="E7614"/>
      <c r="F7614"/>
      <c r="G7614"/>
      <c r="H7614"/>
      <c r="I7614"/>
      <c r="J7614"/>
      <c r="K7614"/>
      <c r="L7614"/>
      <c r="M7614" s="8"/>
      <c r="N7614" s="8"/>
    </row>
    <row r="7615" spans="1:14">
      <c r="A7615"/>
      <c r="B7615"/>
      <c r="C7615"/>
      <c r="D7615"/>
      <c r="E7615"/>
      <c r="F7615"/>
      <c r="G7615"/>
      <c r="H7615"/>
      <c r="I7615"/>
      <c r="J7615"/>
      <c r="K7615"/>
      <c r="L7615"/>
      <c r="M7615" s="8"/>
      <c r="N7615" s="8"/>
    </row>
    <row r="7616" spans="1:14">
      <c r="A7616"/>
      <c r="B7616"/>
      <c r="C7616"/>
      <c r="D7616"/>
      <c r="E7616"/>
      <c r="F7616"/>
      <c r="G7616"/>
      <c r="H7616"/>
      <c r="I7616"/>
      <c r="J7616"/>
      <c r="K7616"/>
      <c r="L7616"/>
      <c r="M7616" s="8"/>
      <c r="N7616" s="8"/>
    </row>
    <row r="7617" spans="1:14">
      <c r="A7617"/>
      <c r="B7617"/>
      <c r="C7617"/>
      <c r="D7617"/>
      <c r="E7617"/>
      <c r="F7617"/>
      <c r="G7617"/>
      <c r="H7617"/>
      <c r="I7617"/>
      <c r="J7617"/>
      <c r="K7617"/>
      <c r="L7617"/>
      <c r="M7617" s="8"/>
      <c r="N7617" s="8"/>
    </row>
    <row r="7618" spans="1:14">
      <c r="A7618"/>
      <c r="B7618"/>
      <c r="C7618"/>
      <c r="D7618"/>
      <c r="E7618"/>
      <c r="F7618"/>
      <c r="G7618"/>
      <c r="H7618"/>
      <c r="I7618"/>
      <c r="J7618"/>
      <c r="K7618"/>
      <c r="L7618"/>
      <c r="M7618" s="8"/>
      <c r="N7618" s="8"/>
    </row>
    <row r="7619" spans="1:14">
      <c r="A7619"/>
      <c r="B7619"/>
      <c r="C7619"/>
      <c r="D7619"/>
      <c r="E7619"/>
      <c r="F7619"/>
      <c r="G7619"/>
      <c r="H7619"/>
      <c r="I7619"/>
      <c r="J7619"/>
      <c r="K7619"/>
      <c r="L7619"/>
      <c r="M7619" s="8"/>
      <c r="N7619" s="8"/>
    </row>
    <row r="7620" spans="1:14">
      <c r="A7620"/>
      <c r="B7620"/>
      <c r="C7620"/>
      <c r="D7620"/>
      <c r="E7620"/>
      <c r="F7620"/>
      <c r="G7620"/>
      <c r="H7620"/>
      <c r="I7620"/>
      <c r="J7620"/>
      <c r="K7620"/>
      <c r="L7620"/>
      <c r="M7620" s="8"/>
      <c r="N7620" s="8"/>
    </row>
    <row r="7621" spans="1:14">
      <c r="A7621"/>
      <c r="B7621"/>
      <c r="C7621"/>
      <c r="D7621"/>
      <c r="E7621"/>
      <c r="F7621"/>
      <c r="G7621"/>
      <c r="H7621"/>
      <c r="I7621"/>
      <c r="J7621"/>
      <c r="K7621"/>
      <c r="L7621"/>
      <c r="M7621" s="8"/>
      <c r="N7621" s="8"/>
    </row>
    <row r="7622" spans="1:14">
      <c r="A7622"/>
      <c r="B7622"/>
      <c r="C7622"/>
      <c r="D7622"/>
      <c r="E7622"/>
      <c r="F7622"/>
      <c r="G7622"/>
      <c r="H7622"/>
      <c r="I7622"/>
      <c r="J7622"/>
      <c r="K7622"/>
      <c r="L7622"/>
      <c r="M7622" s="8"/>
      <c r="N7622" s="8"/>
    </row>
    <row r="7623" spans="1:14">
      <c r="A7623"/>
      <c r="B7623"/>
      <c r="C7623"/>
      <c r="D7623"/>
      <c r="E7623"/>
      <c r="F7623"/>
      <c r="G7623"/>
      <c r="H7623"/>
      <c r="I7623"/>
      <c r="J7623"/>
      <c r="K7623"/>
      <c r="L7623"/>
      <c r="M7623" s="8"/>
      <c r="N7623" s="8"/>
    </row>
    <row r="7624" spans="1:14">
      <c r="A7624"/>
      <c r="B7624"/>
      <c r="C7624"/>
      <c r="D7624"/>
      <c r="E7624"/>
      <c r="F7624"/>
      <c r="G7624"/>
      <c r="H7624"/>
      <c r="I7624"/>
      <c r="J7624"/>
      <c r="K7624"/>
      <c r="L7624"/>
      <c r="M7624" s="8"/>
      <c r="N7624" s="8"/>
    </row>
    <row r="7625" spans="1:14">
      <c r="A7625"/>
      <c r="B7625"/>
      <c r="C7625"/>
      <c r="D7625"/>
      <c r="E7625"/>
      <c r="F7625"/>
      <c r="G7625"/>
      <c r="H7625"/>
      <c r="I7625"/>
      <c r="J7625"/>
      <c r="K7625"/>
      <c r="L7625"/>
      <c r="M7625" s="8"/>
      <c r="N7625" s="8"/>
    </row>
    <row r="7626" spans="1:14">
      <c r="A7626"/>
      <c r="B7626"/>
      <c r="C7626"/>
      <c r="D7626"/>
      <c r="E7626"/>
      <c r="F7626"/>
      <c r="G7626"/>
      <c r="H7626"/>
      <c r="I7626"/>
      <c r="J7626"/>
      <c r="K7626"/>
      <c r="L7626"/>
      <c r="M7626" s="8"/>
      <c r="N7626" s="8"/>
    </row>
    <row r="7627" spans="1:14">
      <c r="A7627"/>
      <c r="B7627"/>
      <c r="C7627"/>
      <c r="D7627"/>
      <c r="E7627"/>
      <c r="F7627"/>
      <c r="G7627"/>
      <c r="H7627"/>
      <c r="I7627"/>
      <c r="J7627"/>
      <c r="K7627"/>
      <c r="L7627"/>
      <c r="M7627" s="8"/>
      <c r="N7627" s="8"/>
    </row>
    <row r="7628" spans="1:14">
      <c r="A7628"/>
      <c r="B7628"/>
      <c r="C7628"/>
      <c r="D7628"/>
      <c r="E7628"/>
      <c r="F7628"/>
      <c r="G7628"/>
      <c r="H7628"/>
      <c r="I7628"/>
      <c r="J7628"/>
      <c r="K7628"/>
      <c r="L7628"/>
      <c r="M7628" s="8"/>
      <c r="N7628" s="8"/>
    </row>
    <row r="7629" spans="1:14">
      <c r="A7629"/>
      <c r="B7629"/>
      <c r="C7629"/>
      <c r="D7629"/>
      <c r="E7629"/>
      <c r="F7629"/>
      <c r="G7629"/>
      <c r="H7629"/>
      <c r="I7629"/>
      <c r="J7629"/>
      <c r="K7629"/>
      <c r="L7629"/>
      <c r="M7629" s="8"/>
      <c r="N7629" s="8"/>
    </row>
    <row r="7630" spans="1:14">
      <c r="A7630"/>
      <c r="B7630"/>
      <c r="C7630"/>
      <c r="D7630"/>
      <c r="E7630"/>
      <c r="F7630"/>
      <c r="G7630"/>
      <c r="H7630"/>
      <c r="I7630"/>
      <c r="J7630"/>
      <c r="K7630"/>
      <c r="L7630"/>
      <c r="M7630" s="8"/>
      <c r="N7630" s="8"/>
    </row>
    <row r="7631" spans="1:14">
      <c r="A7631"/>
      <c r="B7631"/>
      <c r="C7631"/>
      <c r="D7631"/>
      <c r="E7631"/>
      <c r="F7631"/>
      <c r="G7631"/>
      <c r="H7631"/>
      <c r="I7631"/>
      <c r="J7631"/>
      <c r="K7631"/>
      <c r="L7631"/>
      <c r="M7631" s="8"/>
      <c r="N7631" s="8"/>
    </row>
    <row r="7632" spans="1:14">
      <c r="A7632"/>
      <c r="B7632"/>
      <c r="C7632"/>
      <c r="D7632"/>
      <c r="E7632"/>
      <c r="F7632"/>
      <c r="G7632"/>
      <c r="H7632"/>
      <c r="I7632"/>
      <c r="J7632"/>
      <c r="K7632"/>
      <c r="L7632"/>
      <c r="M7632" s="8"/>
      <c r="N7632" s="8"/>
    </row>
    <row r="7633" spans="1:14">
      <c r="A7633"/>
      <c r="B7633"/>
      <c r="C7633"/>
      <c r="D7633"/>
      <c r="E7633"/>
      <c r="F7633"/>
      <c r="G7633"/>
      <c r="H7633"/>
      <c r="I7633"/>
      <c r="J7633"/>
      <c r="K7633"/>
      <c r="L7633"/>
      <c r="M7633" s="8"/>
      <c r="N7633" s="8"/>
    </row>
    <row r="7634" spans="1:14">
      <c r="A7634"/>
      <c r="B7634"/>
      <c r="C7634"/>
      <c r="D7634"/>
      <c r="E7634"/>
      <c r="F7634"/>
      <c r="G7634"/>
      <c r="H7634"/>
      <c r="I7634"/>
      <c r="J7634"/>
      <c r="K7634"/>
      <c r="L7634"/>
      <c r="M7634" s="8"/>
      <c r="N7634" s="8"/>
    </row>
    <row r="7635" spans="1:14">
      <c r="A7635"/>
      <c r="B7635"/>
      <c r="C7635"/>
      <c r="D7635"/>
      <c r="E7635"/>
      <c r="F7635"/>
      <c r="G7635"/>
      <c r="H7635"/>
      <c r="I7635"/>
      <c r="J7635"/>
      <c r="K7635"/>
      <c r="L7635"/>
      <c r="M7635" s="8"/>
      <c r="N7635" s="8"/>
    </row>
    <row r="7636" spans="1:14">
      <c r="A7636"/>
      <c r="B7636"/>
      <c r="C7636"/>
      <c r="D7636"/>
      <c r="E7636"/>
      <c r="F7636"/>
      <c r="G7636"/>
      <c r="H7636"/>
      <c r="I7636"/>
      <c r="J7636"/>
      <c r="K7636"/>
      <c r="L7636"/>
      <c r="M7636" s="8"/>
      <c r="N7636" s="8"/>
    </row>
    <row r="7637" spans="1:14">
      <c r="A7637"/>
      <c r="B7637"/>
      <c r="C7637"/>
      <c r="D7637"/>
      <c r="E7637"/>
      <c r="F7637"/>
      <c r="G7637"/>
      <c r="H7637"/>
      <c r="I7637"/>
      <c r="J7637"/>
      <c r="K7637"/>
      <c r="L7637"/>
      <c r="M7637" s="8"/>
      <c r="N7637" s="8"/>
    </row>
    <row r="7638" spans="1:14">
      <c r="A7638"/>
      <c r="B7638"/>
      <c r="C7638"/>
      <c r="D7638"/>
      <c r="E7638"/>
      <c r="F7638"/>
      <c r="G7638"/>
      <c r="H7638"/>
      <c r="I7638"/>
      <c r="J7638"/>
      <c r="K7638"/>
      <c r="L7638"/>
      <c r="M7638" s="8"/>
      <c r="N7638" s="8"/>
    </row>
    <row r="7639" spans="1:14">
      <c r="A7639"/>
      <c r="B7639"/>
      <c r="C7639"/>
      <c r="D7639"/>
      <c r="E7639"/>
      <c r="F7639"/>
      <c r="G7639"/>
      <c r="H7639"/>
      <c r="I7639"/>
      <c r="J7639"/>
      <c r="K7639"/>
      <c r="L7639"/>
      <c r="M7639" s="8"/>
      <c r="N7639" s="8"/>
    </row>
    <row r="7640" spans="1:14">
      <c r="A7640"/>
      <c r="B7640"/>
      <c r="C7640"/>
      <c r="D7640"/>
      <c r="E7640"/>
      <c r="F7640"/>
      <c r="G7640"/>
      <c r="H7640"/>
      <c r="I7640"/>
      <c r="J7640"/>
      <c r="K7640"/>
      <c r="L7640"/>
      <c r="M7640" s="8"/>
      <c r="N7640" s="8"/>
    </row>
    <row r="7641" spans="1:14">
      <c r="A7641"/>
      <c r="B7641"/>
      <c r="C7641"/>
      <c r="D7641"/>
      <c r="E7641"/>
      <c r="F7641"/>
      <c r="G7641"/>
      <c r="H7641"/>
      <c r="I7641"/>
      <c r="J7641"/>
      <c r="K7641"/>
      <c r="L7641"/>
      <c r="M7641" s="8"/>
      <c r="N7641" s="8"/>
    </row>
    <row r="7642" spans="1:14">
      <c r="A7642"/>
      <c r="B7642"/>
      <c r="C7642"/>
      <c r="D7642"/>
      <c r="E7642"/>
      <c r="F7642"/>
      <c r="G7642"/>
      <c r="H7642"/>
      <c r="I7642"/>
      <c r="J7642"/>
      <c r="K7642"/>
      <c r="L7642"/>
      <c r="M7642" s="8"/>
      <c r="N7642" s="8"/>
    </row>
    <row r="7643" spans="1:14">
      <c r="A7643"/>
      <c r="B7643"/>
      <c r="C7643"/>
      <c r="D7643"/>
      <c r="E7643"/>
      <c r="F7643"/>
      <c r="G7643"/>
      <c r="H7643"/>
      <c r="I7643"/>
      <c r="J7643"/>
      <c r="K7643"/>
      <c r="L7643"/>
      <c r="M7643" s="8"/>
      <c r="N7643" s="8"/>
    </row>
    <row r="7644" spans="1:14">
      <c r="A7644"/>
      <c r="B7644"/>
      <c r="C7644"/>
      <c r="D7644"/>
      <c r="E7644"/>
      <c r="F7644"/>
      <c r="G7644"/>
      <c r="H7644"/>
      <c r="I7644"/>
      <c r="J7644"/>
      <c r="K7644"/>
      <c r="L7644"/>
      <c r="M7644" s="8"/>
      <c r="N7644" s="8"/>
    </row>
    <row r="7645" spans="1:14">
      <c r="A7645"/>
      <c r="B7645"/>
      <c r="C7645"/>
      <c r="D7645"/>
      <c r="E7645"/>
      <c r="F7645"/>
      <c r="G7645"/>
      <c r="H7645"/>
      <c r="I7645"/>
      <c r="J7645"/>
      <c r="K7645"/>
      <c r="L7645"/>
      <c r="M7645" s="8"/>
      <c r="N7645" s="8"/>
    </row>
    <row r="7646" spans="1:14">
      <c r="A7646"/>
      <c r="B7646"/>
      <c r="C7646"/>
      <c r="D7646"/>
      <c r="E7646"/>
      <c r="F7646"/>
      <c r="G7646"/>
      <c r="H7646"/>
      <c r="I7646"/>
      <c r="J7646"/>
      <c r="K7646"/>
      <c r="L7646"/>
      <c r="M7646" s="8"/>
      <c r="N7646" s="8"/>
    </row>
    <row r="7647" spans="1:14">
      <c r="A7647"/>
      <c r="B7647"/>
      <c r="C7647"/>
      <c r="D7647"/>
      <c r="E7647"/>
      <c r="F7647"/>
      <c r="G7647"/>
      <c r="H7647"/>
      <c r="I7647"/>
      <c r="J7647"/>
      <c r="K7647"/>
      <c r="L7647"/>
      <c r="M7647" s="8"/>
      <c r="N7647" s="8"/>
    </row>
    <row r="7648" spans="1:14">
      <c r="A7648"/>
      <c r="B7648"/>
      <c r="C7648"/>
      <c r="D7648"/>
      <c r="E7648"/>
      <c r="F7648"/>
      <c r="G7648"/>
      <c r="H7648"/>
      <c r="I7648"/>
      <c r="J7648"/>
      <c r="K7648"/>
      <c r="L7648"/>
      <c r="M7648" s="8"/>
      <c r="N7648" s="8"/>
    </row>
    <row r="7649" spans="1:14">
      <c r="A7649"/>
      <c r="B7649"/>
      <c r="C7649"/>
      <c r="D7649"/>
      <c r="E7649"/>
      <c r="F7649"/>
      <c r="G7649"/>
      <c r="H7649"/>
      <c r="I7649"/>
      <c r="J7649"/>
      <c r="K7649"/>
      <c r="L7649"/>
      <c r="M7649" s="8"/>
      <c r="N7649" s="8"/>
    </row>
    <row r="7650" spans="1:14">
      <c r="A7650"/>
      <c r="B7650"/>
      <c r="C7650"/>
      <c r="D7650"/>
      <c r="E7650"/>
      <c r="F7650"/>
      <c r="G7650"/>
      <c r="H7650"/>
      <c r="I7650"/>
      <c r="J7650"/>
      <c r="K7650"/>
      <c r="L7650"/>
      <c r="M7650" s="8"/>
      <c r="N7650" s="8"/>
    </row>
    <row r="7651" spans="1:14">
      <c r="A7651"/>
      <c r="B7651"/>
      <c r="C7651"/>
      <c r="D7651"/>
      <c r="E7651"/>
      <c r="F7651"/>
      <c r="G7651"/>
      <c r="H7651"/>
      <c r="I7651"/>
      <c r="J7651"/>
      <c r="K7651"/>
      <c r="L7651"/>
      <c r="M7651" s="8"/>
      <c r="N7651" s="8"/>
    </row>
    <row r="7652" spans="1:14">
      <c r="A7652"/>
      <c r="B7652"/>
      <c r="C7652"/>
      <c r="D7652"/>
      <c r="E7652"/>
      <c r="F7652"/>
      <c r="G7652"/>
      <c r="H7652"/>
      <c r="I7652"/>
      <c r="J7652"/>
      <c r="K7652"/>
      <c r="L7652"/>
      <c r="M7652" s="8"/>
      <c r="N7652" s="8"/>
    </row>
    <row r="7653" spans="1:14">
      <c r="A7653"/>
      <c r="B7653"/>
      <c r="C7653"/>
      <c r="D7653"/>
      <c r="E7653"/>
      <c r="F7653"/>
      <c r="G7653"/>
      <c r="H7653"/>
      <c r="I7653"/>
      <c r="J7653"/>
      <c r="K7653"/>
      <c r="L7653"/>
      <c r="M7653" s="8"/>
      <c r="N7653" s="8"/>
    </row>
    <row r="7654" spans="1:14">
      <c r="A7654"/>
      <c r="B7654"/>
      <c r="C7654"/>
      <c r="D7654"/>
      <c r="E7654"/>
      <c r="F7654"/>
      <c r="G7654"/>
      <c r="H7654"/>
      <c r="I7654"/>
      <c r="J7654"/>
      <c r="K7654"/>
      <c r="L7654"/>
      <c r="M7654" s="8"/>
      <c r="N7654" s="8"/>
    </row>
    <row r="7655" spans="1:14">
      <c r="A7655"/>
      <c r="B7655"/>
      <c r="C7655"/>
      <c r="D7655"/>
      <c r="E7655"/>
      <c r="F7655"/>
      <c r="G7655"/>
      <c r="H7655"/>
      <c r="I7655"/>
      <c r="J7655"/>
      <c r="K7655"/>
      <c r="L7655"/>
      <c r="M7655" s="8"/>
      <c r="N7655" s="8"/>
    </row>
    <row r="7656" spans="1:14">
      <c r="A7656"/>
      <c r="B7656"/>
      <c r="C7656"/>
      <c r="D7656"/>
      <c r="E7656"/>
      <c r="F7656"/>
      <c r="G7656"/>
      <c r="H7656"/>
      <c r="I7656"/>
      <c r="J7656"/>
      <c r="K7656"/>
      <c r="L7656"/>
      <c r="M7656" s="8"/>
      <c r="N7656" s="8"/>
    </row>
    <row r="7657" spans="1:14">
      <c r="A7657"/>
      <c r="B7657"/>
      <c r="C7657"/>
      <c r="D7657"/>
      <c r="E7657"/>
      <c r="F7657"/>
      <c r="G7657"/>
      <c r="H7657"/>
      <c r="I7657"/>
      <c r="J7657"/>
      <c r="K7657"/>
      <c r="L7657"/>
      <c r="M7657" s="8"/>
      <c r="N7657" s="8"/>
    </row>
    <row r="7658" spans="1:14">
      <c r="A7658"/>
      <c r="B7658"/>
      <c r="C7658"/>
      <c r="D7658"/>
      <c r="E7658"/>
      <c r="F7658"/>
      <c r="G7658"/>
      <c r="H7658"/>
      <c r="I7658"/>
      <c r="J7658"/>
      <c r="K7658"/>
      <c r="L7658"/>
      <c r="M7658" s="8"/>
      <c r="N7658" s="8"/>
    </row>
    <row r="7659" spans="1:14">
      <c r="A7659"/>
      <c r="B7659"/>
      <c r="C7659"/>
      <c r="D7659"/>
      <c r="E7659"/>
      <c r="F7659"/>
      <c r="G7659"/>
      <c r="H7659"/>
      <c r="I7659"/>
      <c r="J7659"/>
      <c r="K7659"/>
      <c r="L7659"/>
      <c r="M7659" s="8"/>
      <c r="N7659" s="8"/>
    </row>
    <row r="7660" spans="1:14">
      <c r="A7660"/>
      <c r="B7660"/>
      <c r="C7660"/>
      <c r="D7660"/>
      <c r="E7660"/>
      <c r="F7660"/>
      <c r="G7660"/>
      <c r="H7660"/>
      <c r="I7660"/>
      <c r="J7660"/>
      <c r="K7660"/>
      <c r="L7660"/>
      <c r="M7660" s="8"/>
      <c r="N7660" s="8"/>
    </row>
    <row r="7661" spans="1:14">
      <c r="A7661"/>
      <c r="B7661"/>
      <c r="C7661"/>
      <c r="D7661"/>
      <c r="E7661"/>
      <c r="F7661"/>
      <c r="G7661"/>
      <c r="H7661"/>
      <c r="I7661"/>
      <c r="J7661"/>
      <c r="K7661"/>
      <c r="L7661"/>
      <c r="M7661" s="8"/>
      <c r="N7661" s="8"/>
    </row>
    <row r="7662" spans="1:14">
      <c r="A7662"/>
      <c r="B7662"/>
      <c r="C7662"/>
      <c r="D7662"/>
      <c r="E7662"/>
      <c r="F7662"/>
      <c r="G7662"/>
      <c r="H7662"/>
      <c r="I7662"/>
      <c r="J7662"/>
      <c r="K7662"/>
      <c r="L7662"/>
      <c r="M7662" s="8"/>
      <c r="N7662" s="8"/>
    </row>
    <row r="7663" spans="1:14">
      <c r="A7663"/>
      <c r="B7663"/>
      <c r="C7663"/>
      <c r="D7663"/>
      <c r="E7663"/>
      <c r="F7663"/>
      <c r="G7663"/>
      <c r="H7663"/>
      <c r="I7663"/>
      <c r="J7663"/>
      <c r="K7663"/>
      <c r="L7663"/>
      <c r="M7663" s="8"/>
      <c r="N7663" s="8"/>
    </row>
    <row r="7664" spans="1:14">
      <c r="A7664"/>
      <c r="B7664"/>
      <c r="C7664"/>
      <c r="D7664"/>
      <c r="E7664"/>
      <c r="F7664"/>
      <c r="G7664"/>
      <c r="H7664"/>
      <c r="I7664"/>
      <c r="J7664"/>
      <c r="K7664"/>
      <c r="L7664"/>
      <c r="M7664" s="8"/>
      <c r="N7664" s="8"/>
    </row>
    <row r="7665" spans="1:14">
      <c r="A7665"/>
      <c r="B7665"/>
      <c r="C7665"/>
      <c r="D7665"/>
      <c r="E7665"/>
      <c r="F7665"/>
      <c r="G7665"/>
      <c r="H7665"/>
      <c r="I7665"/>
      <c r="J7665"/>
      <c r="K7665"/>
      <c r="L7665"/>
      <c r="M7665" s="8"/>
      <c r="N7665" s="8"/>
    </row>
    <row r="7666" spans="1:14">
      <c r="A7666"/>
      <c r="B7666"/>
      <c r="C7666"/>
      <c r="D7666"/>
      <c r="E7666"/>
      <c r="F7666"/>
      <c r="G7666"/>
      <c r="H7666"/>
      <c r="I7666"/>
      <c r="J7666"/>
      <c r="K7666"/>
      <c r="L7666"/>
      <c r="M7666" s="8"/>
      <c r="N7666" s="8"/>
    </row>
    <row r="7667" spans="1:14">
      <c r="A7667"/>
      <c r="B7667"/>
      <c r="C7667"/>
      <c r="D7667"/>
      <c r="E7667"/>
      <c r="F7667"/>
      <c r="G7667"/>
      <c r="H7667"/>
      <c r="I7667"/>
      <c r="J7667"/>
      <c r="K7667"/>
      <c r="L7667"/>
      <c r="M7667" s="8"/>
      <c r="N7667" s="8"/>
    </row>
    <row r="7668" spans="1:14">
      <c r="A7668"/>
      <c r="B7668"/>
      <c r="C7668"/>
      <c r="D7668"/>
      <c r="E7668"/>
      <c r="F7668"/>
      <c r="G7668"/>
      <c r="H7668"/>
      <c r="I7668"/>
      <c r="J7668"/>
      <c r="K7668"/>
      <c r="L7668"/>
      <c r="M7668" s="8"/>
      <c r="N7668" s="8"/>
    </row>
    <row r="7669" spans="1:14">
      <c r="A7669"/>
      <c r="B7669"/>
      <c r="C7669"/>
      <c r="D7669"/>
      <c r="E7669"/>
      <c r="F7669"/>
      <c r="G7669"/>
      <c r="H7669"/>
      <c r="I7669"/>
      <c r="J7669"/>
      <c r="K7669"/>
      <c r="L7669"/>
      <c r="M7669" s="8"/>
      <c r="N7669" s="8"/>
    </row>
    <row r="7670" spans="1:14">
      <c r="A7670"/>
      <c r="B7670"/>
      <c r="C7670"/>
      <c r="D7670"/>
      <c r="E7670"/>
      <c r="F7670"/>
      <c r="G7670"/>
      <c r="H7670"/>
      <c r="I7670"/>
      <c r="J7670"/>
      <c r="K7670"/>
      <c r="L7670"/>
      <c r="M7670" s="8"/>
      <c r="N7670" s="8"/>
    </row>
    <row r="7671" spans="1:14">
      <c r="A7671"/>
      <c r="B7671"/>
      <c r="C7671"/>
      <c r="D7671"/>
      <c r="E7671"/>
      <c r="F7671"/>
      <c r="G7671"/>
      <c r="H7671"/>
      <c r="I7671"/>
      <c r="J7671"/>
      <c r="K7671"/>
      <c r="L7671"/>
      <c r="M7671" s="8"/>
      <c r="N7671" s="8"/>
    </row>
    <row r="7672" spans="1:14">
      <c r="A7672"/>
      <c r="B7672"/>
      <c r="C7672"/>
      <c r="D7672"/>
      <c r="E7672"/>
      <c r="F7672"/>
      <c r="G7672"/>
      <c r="H7672"/>
      <c r="I7672"/>
      <c r="J7672"/>
      <c r="K7672"/>
      <c r="L7672"/>
      <c r="M7672" s="8"/>
      <c r="N7672" s="8"/>
    </row>
    <row r="7673" spans="1:14">
      <c r="A7673"/>
      <c r="B7673"/>
      <c r="C7673"/>
      <c r="D7673"/>
      <c r="E7673"/>
      <c r="F7673"/>
      <c r="G7673"/>
      <c r="H7673"/>
      <c r="I7673"/>
      <c r="J7673"/>
      <c r="K7673"/>
      <c r="L7673"/>
      <c r="M7673" s="8"/>
      <c r="N7673" s="8"/>
    </row>
    <row r="7674" spans="1:14">
      <c r="A7674"/>
      <c r="B7674"/>
      <c r="C7674"/>
      <c r="D7674"/>
      <c r="E7674"/>
      <c r="F7674"/>
      <c r="G7674"/>
      <c r="H7674"/>
      <c r="I7674"/>
      <c r="J7674"/>
      <c r="K7674"/>
      <c r="L7674"/>
      <c r="M7674" s="8"/>
      <c r="N7674" s="8"/>
    </row>
    <row r="7675" spans="1:14">
      <c r="A7675"/>
      <c r="B7675"/>
      <c r="C7675"/>
      <c r="D7675"/>
      <c r="E7675"/>
      <c r="F7675"/>
      <c r="G7675"/>
      <c r="H7675"/>
      <c r="I7675"/>
      <c r="J7675"/>
      <c r="K7675"/>
      <c r="L7675"/>
      <c r="M7675" s="8"/>
      <c r="N7675" s="8"/>
    </row>
    <row r="7676" spans="1:14">
      <c r="A7676"/>
      <c r="B7676"/>
      <c r="C7676"/>
      <c r="D7676"/>
      <c r="E7676"/>
      <c r="F7676"/>
      <c r="G7676"/>
      <c r="H7676"/>
      <c r="I7676"/>
      <c r="J7676"/>
      <c r="K7676"/>
      <c r="L7676"/>
      <c r="M7676" s="8"/>
      <c r="N7676" s="8"/>
    </row>
    <row r="7677" spans="1:14">
      <c r="A7677"/>
      <c r="B7677"/>
      <c r="C7677"/>
      <c r="D7677"/>
      <c r="E7677"/>
      <c r="F7677"/>
      <c r="G7677"/>
      <c r="H7677"/>
      <c r="I7677"/>
      <c r="J7677"/>
      <c r="K7677"/>
      <c r="L7677"/>
      <c r="M7677" s="8"/>
      <c r="N7677" s="8"/>
    </row>
    <row r="7678" spans="1:14">
      <c r="A7678"/>
      <c r="B7678"/>
      <c r="C7678"/>
      <c r="D7678"/>
      <c r="E7678"/>
      <c r="F7678"/>
      <c r="G7678"/>
      <c r="H7678"/>
      <c r="I7678"/>
      <c r="J7678"/>
      <c r="K7678"/>
      <c r="L7678"/>
      <c r="M7678" s="8"/>
      <c r="N7678" s="8"/>
    </row>
    <row r="7679" spans="1:14">
      <c r="A7679"/>
      <c r="B7679"/>
      <c r="C7679"/>
      <c r="D7679"/>
      <c r="E7679"/>
      <c r="F7679"/>
      <c r="G7679"/>
      <c r="H7679"/>
      <c r="I7679"/>
      <c r="J7679"/>
      <c r="K7679"/>
      <c r="L7679"/>
      <c r="M7679" s="8"/>
      <c r="N7679" s="8"/>
    </row>
    <row r="7680" spans="1:14">
      <c r="A7680"/>
      <c r="B7680"/>
      <c r="C7680"/>
      <c r="D7680"/>
      <c r="E7680"/>
      <c r="F7680"/>
      <c r="G7680"/>
      <c r="H7680"/>
      <c r="I7680"/>
      <c r="J7680"/>
      <c r="K7680"/>
      <c r="L7680"/>
      <c r="M7680" s="8"/>
      <c r="N7680" s="8"/>
    </row>
    <row r="7681" spans="1:14">
      <c r="A7681"/>
      <c r="B7681"/>
      <c r="C7681"/>
      <c r="D7681"/>
      <c r="E7681"/>
      <c r="F7681"/>
      <c r="G7681"/>
      <c r="H7681"/>
      <c r="I7681"/>
      <c r="J7681"/>
      <c r="K7681"/>
      <c r="L7681"/>
      <c r="M7681" s="8"/>
      <c r="N7681" s="8"/>
    </row>
    <row r="7682" spans="1:14">
      <c r="A7682"/>
      <c r="B7682"/>
      <c r="C7682"/>
      <c r="D7682"/>
      <c r="E7682"/>
      <c r="F7682"/>
      <c r="G7682"/>
      <c r="H7682"/>
      <c r="I7682"/>
      <c r="J7682"/>
      <c r="K7682"/>
      <c r="L7682"/>
      <c r="M7682" s="8"/>
      <c r="N7682" s="8"/>
    </row>
    <row r="7683" spans="1:14">
      <c r="A7683"/>
      <c r="B7683"/>
      <c r="C7683"/>
      <c r="D7683"/>
      <c r="E7683"/>
      <c r="F7683"/>
      <c r="G7683"/>
      <c r="H7683"/>
      <c r="I7683"/>
      <c r="J7683"/>
      <c r="K7683"/>
      <c r="L7683"/>
      <c r="M7683" s="8"/>
      <c r="N7683" s="8"/>
    </row>
    <row r="7684" spans="1:14">
      <c r="A7684"/>
      <c r="B7684"/>
      <c r="C7684"/>
      <c r="D7684"/>
      <c r="E7684"/>
      <c r="F7684"/>
      <c r="G7684"/>
      <c r="H7684"/>
      <c r="I7684"/>
      <c r="J7684"/>
      <c r="K7684"/>
      <c r="L7684"/>
      <c r="M7684" s="8"/>
      <c r="N7684" s="8"/>
    </row>
    <row r="7685" spans="1:14">
      <c r="A7685"/>
      <c r="B7685"/>
      <c r="C7685"/>
      <c r="D7685"/>
      <c r="E7685"/>
      <c r="F7685"/>
      <c r="G7685"/>
      <c r="H7685"/>
      <c r="I7685"/>
      <c r="J7685"/>
      <c r="K7685"/>
      <c r="L7685"/>
      <c r="M7685" s="8"/>
      <c r="N7685" s="8"/>
    </row>
    <row r="7686" spans="1:14">
      <c r="A7686"/>
      <c r="B7686"/>
      <c r="C7686"/>
      <c r="D7686"/>
      <c r="E7686"/>
      <c r="F7686"/>
      <c r="G7686"/>
      <c r="H7686"/>
      <c r="I7686"/>
      <c r="J7686"/>
      <c r="K7686"/>
      <c r="L7686"/>
      <c r="M7686" s="8"/>
      <c r="N7686" s="8"/>
    </row>
    <row r="7687" spans="1:14">
      <c r="A7687"/>
      <c r="B7687"/>
      <c r="C7687"/>
      <c r="D7687"/>
      <c r="E7687"/>
      <c r="F7687"/>
      <c r="G7687"/>
      <c r="H7687"/>
      <c r="I7687"/>
      <c r="J7687"/>
      <c r="K7687"/>
      <c r="L7687"/>
      <c r="M7687" s="8"/>
      <c r="N7687" s="8"/>
    </row>
    <row r="7688" spans="1:14">
      <c r="A7688"/>
      <c r="B7688"/>
      <c r="C7688"/>
      <c r="D7688"/>
      <c r="E7688"/>
      <c r="F7688"/>
      <c r="G7688"/>
      <c r="H7688"/>
      <c r="I7688"/>
      <c r="J7688"/>
      <c r="K7688"/>
      <c r="L7688"/>
      <c r="M7688" s="8"/>
      <c r="N7688" s="8"/>
    </row>
    <row r="7689" spans="1:14">
      <c r="A7689"/>
      <c r="B7689"/>
      <c r="C7689"/>
      <c r="D7689"/>
      <c r="E7689"/>
      <c r="F7689"/>
      <c r="G7689"/>
      <c r="H7689"/>
      <c r="I7689"/>
      <c r="J7689"/>
      <c r="K7689"/>
      <c r="L7689"/>
      <c r="M7689" s="8"/>
      <c r="N7689" s="8"/>
    </row>
    <row r="7690" spans="1:14">
      <c r="A7690"/>
      <c r="B7690"/>
      <c r="C7690"/>
      <c r="D7690"/>
      <c r="E7690"/>
      <c r="F7690"/>
      <c r="G7690"/>
      <c r="H7690"/>
      <c r="I7690"/>
      <c r="J7690"/>
      <c r="K7690"/>
      <c r="L7690"/>
      <c r="M7690" s="8"/>
      <c r="N7690" s="8"/>
    </row>
    <row r="7691" spans="1:14">
      <c r="A7691"/>
      <c r="B7691"/>
      <c r="C7691"/>
      <c r="D7691"/>
      <c r="E7691"/>
      <c r="F7691"/>
      <c r="G7691"/>
      <c r="H7691"/>
      <c r="I7691"/>
      <c r="J7691"/>
      <c r="K7691"/>
      <c r="L7691"/>
      <c r="M7691" s="8"/>
      <c r="N7691" s="8"/>
    </row>
    <row r="7692" spans="1:14">
      <c r="A7692"/>
      <c r="B7692"/>
      <c r="C7692"/>
      <c r="D7692"/>
      <c r="E7692"/>
      <c r="F7692"/>
      <c r="G7692"/>
      <c r="H7692"/>
      <c r="I7692"/>
      <c r="J7692"/>
      <c r="K7692"/>
      <c r="L7692"/>
      <c r="M7692" s="8"/>
      <c r="N7692" s="8"/>
    </row>
    <row r="7693" spans="1:14">
      <c r="A7693"/>
      <c r="B7693"/>
      <c r="C7693"/>
      <c r="D7693"/>
      <c r="E7693"/>
      <c r="F7693"/>
      <c r="G7693"/>
      <c r="H7693"/>
      <c r="I7693"/>
      <c r="J7693"/>
      <c r="K7693"/>
      <c r="L7693"/>
      <c r="M7693" s="8"/>
      <c r="N7693" s="8"/>
    </row>
    <row r="7694" spans="1:14">
      <c r="A7694"/>
      <c r="B7694"/>
      <c r="C7694"/>
      <c r="D7694"/>
      <c r="E7694"/>
      <c r="F7694"/>
      <c r="G7694"/>
      <c r="H7694"/>
      <c r="I7694"/>
      <c r="J7694"/>
      <c r="K7694"/>
      <c r="L7694"/>
      <c r="M7694" s="8"/>
      <c r="N7694" s="8"/>
    </row>
    <row r="7695" spans="1:14">
      <c r="A7695"/>
      <c r="B7695"/>
      <c r="C7695"/>
      <c r="D7695"/>
      <c r="E7695"/>
      <c r="F7695"/>
      <c r="G7695"/>
      <c r="H7695"/>
      <c r="I7695"/>
      <c r="J7695"/>
      <c r="K7695"/>
      <c r="L7695"/>
      <c r="M7695" s="8"/>
      <c r="N7695" s="8"/>
    </row>
    <row r="7696" spans="1:14">
      <c r="A7696"/>
      <c r="B7696"/>
      <c r="C7696"/>
      <c r="D7696"/>
      <c r="E7696"/>
      <c r="F7696"/>
      <c r="G7696"/>
      <c r="H7696"/>
      <c r="I7696"/>
      <c r="J7696"/>
      <c r="K7696"/>
      <c r="L7696"/>
      <c r="M7696" s="8"/>
      <c r="N7696" s="8"/>
    </row>
    <row r="7697" spans="1:14">
      <c r="A7697"/>
      <c r="B7697"/>
      <c r="C7697"/>
      <c r="D7697"/>
      <c r="E7697"/>
      <c r="F7697"/>
      <c r="G7697"/>
      <c r="H7697"/>
      <c r="I7697"/>
      <c r="J7697"/>
      <c r="K7697"/>
      <c r="L7697"/>
      <c r="M7697" s="8"/>
      <c r="N7697" s="8"/>
    </row>
    <row r="7698" spans="1:14">
      <c r="A7698"/>
      <c r="B7698"/>
      <c r="C7698"/>
      <c r="D7698"/>
      <c r="E7698"/>
      <c r="F7698"/>
      <c r="G7698"/>
      <c r="H7698"/>
      <c r="I7698"/>
      <c r="J7698"/>
      <c r="K7698"/>
      <c r="L7698"/>
      <c r="M7698" s="8"/>
      <c r="N7698" s="8"/>
    </row>
    <row r="7699" spans="1:14">
      <c r="A7699"/>
      <c r="B7699"/>
      <c r="C7699"/>
      <c r="D7699"/>
      <c r="E7699"/>
      <c r="F7699"/>
      <c r="G7699"/>
      <c r="H7699"/>
      <c r="I7699"/>
      <c r="J7699"/>
      <c r="K7699"/>
      <c r="L7699"/>
      <c r="M7699" s="8"/>
      <c r="N7699" s="8"/>
    </row>
    <row r="7700" spans="1:14">
      <c r="A7700"/>
      <c r="B7700"/>
      <c r="C7700"/>
      <c r="D7700"/>
      <c r="E7700"/>
      <c r="F7700"/>
      <c r="G7700"/>
      <c r="H7700"/>
      <c r="I7700"/>
      <c r="J7700"/>
      <c r="K7700"/>
      <c r="L7700"/>
      <c r="M7700" s="8"/>
      <c r="N7700" s="8"/>
    </row>
    <row r="7701" spans="1:14">
      <c r="A7701"/>
      <c r="B7701"/>
      <c r="C7701"/>
      <c r="D7701"/>
      <c r="E7701"/>
      <c r="F7701"/>
      <c r="G7701"/>
      <c r="H7701"/>
      <c r="I7701"/>
      <c r="J7701"/>
      <c r="K7701"/>
      <c r="L7701"/>
      <c r="M7701" s="8"/>
      <c r="N7701" s="8"/>
    </row>
    <row r="7702" spans="1:14">
      <c r="A7702"/>
      <c r="B7702"/>
      <c r="C7702"/>
      <c r="D7702"/>
      <c r="E7702"/>
      <c r="F7702"/>
      <c r="G7702"/>
      <c r="H7702"/>
      <c r="I7702"/>
      <c r="J7702"/>
      <c r="K7702"/>
      <c r="L7702"/>
      <c r="M7702" s="8"/>
      <c r="N7702" s="8"/>
    </row>
    <row r="7703" spans="1:14">
      <c r="A7703"/>
      <c r="B7703"/>
      <c r="C7703"/>
      <c r="D7703"/>
      <c r="E7703"/>
      <c r="F7703"/>
      <c r="G7703"/>
      <c r="H7703"/>
      <c r="I7703"/>
      <c r="J7703"/>
      <c r="K7703"/>
      <c r="L7703"/>
      <c r="M7703" s="8"/>
      <c r="N7703" s="8"/>
    </row>
    <row r="7704" spans="1:14">
      <c r="A7704"/>
      <c r="B7704"/>
      <c r="C7704"/>
      <c r="D7704"/>
      <c r="E7704"/>
      <c r="F7704"/>
      <c r="G7704"/>
      <c r="H7704"/>
      <c r="I7704"/>
      <c r="J7704"/>
      <c r="K7704"/>
      <c r="L7704"/>
      <c r="M7704" s="8"/>
      <c r="N7704" s="8"/>
    </row>
    <row r="7705" spans="1:14">
      <c r="A7705"/>
      <c r="B7705"/>
      <c r="C7705"/>
      <c r="D7705"/>
      <c r="E7705"/>
      <c r="F7705"/>
      <c r="G7705"/>
      <c r="H7705"/>
      <c r="I7705"/>
      <c r="J7705"/>
      <c r="K7705"/>
      <c r="L7705"/>
      <c r="M7705" s="8"/>
      <c r="N7705" s="8"/>
    </row>
    <row r="7706" spans="1:14">
      <c r="A7706"/>
      <c r="B7706"/>
      <c r="C7706"/>
      <c r="D7706"/>
      <c r="E7706"/>
      <c r="F7706"/>
      <c r="G7706"/>
      <c r="H7706"/>
      <c r="I7706"/>
      <c r="J7706"/>
      <c r="K7706"/>
      <c r="L7706"/>
      <c r="M7706" s="8"/>
      <c r="N7706" s="8"/>
    </row>
    <row r="7707" spans="1:14">
      <c r="A7707"/>
      <c r="B7707"/>
      <c r="C7707"/>
      <c r="D7707"/>
      <c r="E7707"/>
      <c r="F7707"/>
      <c r="G7707"/>
      <c r="H7707"/>
      <c r="I7707"/>
      <c r="J7707"/>
      <c r="K7707"/>
      <c r="L7707"/>
      <c r="M7707" s="8"/>
      <c r="N7707" s="8"/>
    </row>
    <row r="7708" spans="1:14">
      <c r="A7708"/>
      <c r="B7708"/>
      <c r="C7708"/>
      <c r="D7708"/>
      <c r="E7708"/>
      <c r="F7708"/>
      <c r="G7708"/>
      <c r="H7708"/>
      <c r="I7708"/>
      <c r="J7708"/>
      <c r="K7708"/>
      <c r="L7708"/>
      <c r="M7708" s="8"/>
      <c r="N7708" s="8"/>
    </row>
    <row r="7709" spans="1:14">
      <c r="A7709"/>
      <c r="B7709"/>
      <c r="C7709"/>
      <c r="D7709"/>
      <c r="E7709"/>
      <c r="F7709"/>
      <c r="G7709"/>
      <c r="H7709"/>
      <c r="I7709"/>
      <c r="J7709"/>
      <c r="K7709"/>
      <c r="L7709"/>
      <c r="M7709" s="8"/>
      <c r="N7709" s="8"/>
    </row>
    <row r="7710" spans="1:14">
      <c r="A7710"/>
      <c r="B7710"/>
      <c r="C7710"/>
      <c r="D7710"/>
      <c r="E7710"/>
      <c r="F7710"/>
      <c r="G7710"/>
      <c r="H7710"/>
      <c r="I7710"/>
      <c r="J7710"/>
      <c r="K7710"/>
      <c r="L7710"/>
      <c r="M7710" s="8"/>
      <c r="N7710" s="8"/>
    </row>
    <row r="7711" spans="1:14">
      <c r="A7711"/>
      <c r="B7711"/>
      <c r="C7711"/>
      <c r="D7711"/>
      <c r="E7711"/>
      <c r="F7711"/>
      <c r="G7711"/>
      <c r="H7711"/>
      <c r="I7711"/>
      <c r="J7711"/>
      <c r="K7711"/>
      <c r="L7711"/>
      <c r="M7711" s="8"/>
      <c r="N7711" s="8"/>
    </row>
    <row r="7712" spans="1:14">
      <c r="A7712"/>
      <c r="B7712"/>
      <c r="C7712"/>
      <c r="D7712"/>
      <c r="E7712"/>
      <c r="F7712"/>
      <c r="G7712"/>
      <c r="H7712"/>
      <c r="I7712"/>
      <c r="J7712"/>
      <c r="K7712"/>
      <c r="L7712"/>
      <c r="M7712" s="8"/>
      <c r="N7712" s="8"/>
    </row>
    <row r="7713" spans="1:14">
      <c r="A7713"/>
      <c r="B7713"/>
      <c r="C7713"/>
      <c r="D7713"/>
      <c r="E7713"/>
      <c r="F7713"/>
      <c r="G7713"/>
      <c r="H7713"/>
      <c r="I7713"/>
      <c r="J7713"/>
      <c r="K7713"/>
      <c r="L7713"/>
      <c r="M7713" s="8"/>
      <c r="N7713" s="8"/>
    </row>
    <row r="7714" spans="1:14">
      <c r="A7714"/>
      <c r="B7714"/>
      <c r="C7714"/>
      <c r="D7714"/>
      <c r="E7714"/>
      <c r="F7714"/>
      <c r="G7714"/>
      <c r="H7714"/>
      <c r="I7714"/>
      <c r="J7714"/>
      <c r="K7714"/>
      <c r="L7714"/>
      <c r="M7714" s="8"/>
      <c r="N7714" s="8"/>
    </row>
    <row r="7715" spans="1:14">
      <c r="A7715"/>
      <c r="B7715"/>
      <c r="C7715"/>
      <c r="D7715"/>
      <c r="E7715"/>
      <c r="F7715"/>
      <c r="G7715"/>
      <c r="H7715"/>
      <c r="I7715"/>
      <c r="J7715"/>
      <c r="K7715"/>
      <c r="L7715"/>
      <c r="M7715" s="8"/>
      <c r="N7715" s="8"/>
    </row>
    <row r="7716" spans="1:14">
      <c r="A7716"/>
      <c r="B7716"/>
      <c r="C7716"/>
      <c r="D7716"/>
      <c r="E7716"/>
      <c r="F7716"/>
      <c r="G7716"/>
      <c r="H7716"/>
      <c r="I7716"/>
      <c r="J7716"/>
      <c r="K7716"/>
      <c r="L7716"/>
      <c r="M7716" s="8"/>
      <c r="N7716" s="8"/>
    </row>
    <row r="7717" spans="1:14">
      <c r="A7717"/>
      <c r="B7717"/>
      <c r="C7717"/>
      <c r="D7717"/>
      <c r="E7717"/>
      <c r="F7717"/>
      <c r="G7717"/>
      <c r="H7717"/>
      <c r="I7717"/>
      <c r="J7717"/>
      <c r="K7717"/>
      <c r="L7717"/>
      <c r="M7717" s="8"/>
      <c r="N7717" s="8"/>
    </row>
    <row r="7718" spans="1:14">
      <c r="A7718"/>
      <c r="B7718"/>
      <c r="C7718"/>
      <c r="D7718"/>
      <c r="E7718"/>
      <c r="F7718"/>
      <c r="G7718"/>
      <c r="H7718"/>
      <c r="I7718"/>
      <c r="J7718"/>
      <c r="K7718"/>
      <c r="L7718"/>
      <c r="M7718" s="8"/>
      <c r="N7718" s="8"/>
    </row>
    <row r="7719" spans="1:14">
      <c r="A7719"/>
      <c r="B7719"/>
      <c r="C7719"/>
      <c r="D7719"/>
      <c r="E7719"/>
      <c r="F7719"/>
      <c r="G7719"/>
      <c r="H7719"/>
      <c r="I7719"/>
      <c r="J7719"/>
      <c r="K7719"/>
      <c r="L7719"/>
      <c r="M7719" s="8"/>
      <c r="N7719" s="8"/>
    </row>
    <row r="7720" spans="1:14">
      <c r="A7720"/>
      <c r="B7720"/>
      <c r="C7720"/>
      <c r="D7720"/>
      <c r="E7720"/>
      <c r="F7720"/>
      <c r="G7720"/>
      <c r="H7720"/>
      <c r="I7720"/>
      <c r="J7720"/>
      <c r="K7720"/>
      <c r="L7720"/>
      <c r="M7720" s="8"/>
      <c r="N7720" s="8"/>
    </row>
    <row r="7721" spans="1:14">
      <c r="A7721"/>
      <c r="B7721"/>
      <c r="C7721"/>
      <c r="D7721"/>
      <c r="E7721"/>
      <c r="F7721"/>
      <c r="G7721"/>
      <c r="H7721"/>
      <c r="I7721"/>
      <c r="J7721"/>
      <c r="K7721"/>
      <c r="L7721"/>
      <c r="M7721" s="8"/>
      <c r="N7721" s="8"/>
    </row>
    <row r="7722" spans="1:14">
      <c r="A7722"/>
      <c r="B7722"/>
      <c r="C7722"/>
      <c r="D7722"/>
      <c r="E7722"/>
      <c r="F7722"/>
      <c r="G7722"/>
      <c r="H7722"/>
      <c r="I7722"/>
      <c r="J7722"/>
      <c r="K7722"/>
      <c r="L7722"/>
      <c r="M7722" s="8"/>
      <c r="N7722" s="8"/>
    </row>
    <row r="7723" spans="1:14">
      <c r="A7723"/>
      <c r="B7723"/>
      <c r="C7723"/>
      <c r="D7723"/>
      <c r="E7723"/>
      <c r="F7723"/>
      <c r="G7723"/>
      <c r="H7723"/>
      <c r="I7723"/>
      <c r="J7723"/>
      <c r="K7723"/>
      <c r="L7723"/>
      <c r="M7723" s="8"/>
      <c r="N7723" s="8"/>
    </row>
    <row r="7724" spans="1:14">
      <c r="A7724"/>
      <c r="B7724"/>
      <c r="C7724"/>
      <c r="D7724"/>
      <c r="E7724"/>
      <c r="F7724"/>
      <c r="G7724"/>
      <c r="H7724"/>
      <c r="I7724"/>
      <c r="J7724"/>
      <c r="K7724"/>
      <c r="L7724"/>
      <c r="M7724" s="8"/>
      <c r="N7724" s="8"/>
    </row>
    <row r="7725" spans="1:14">
      <c r="A7725"/>
      <c r="B7725"/>
      <c r="C7725"/>
      <c r="D7725"/>
      <c r="E7725"/>
      <c r="F7725"/>
      <c r="G7725"/>
      <c r="H7725"/>
      <c r="I7725"/>
      <c r="J7725"/>
      <c r="K7725"/>
      <c r="L7725"/>
      <c r="M7725" s="8"/>
      <c r="N7725" s="8"/>
    </row>
    <row r="7726" spans="1:14">
      <c r="A7726"/>
      <c r="B7726"/>
      <c r="C7726"/>
      <c r="D7726"/>
      <c r="E7726"/>
      <c r="F7726"/>
      <c r="G7726"/>
      <c r="H7726"/>
      <c r="I7726"/>
      <c r="J7726"/>
      <c r="K7726"/>
      <c r="L7726"/>
      <c r="M7726" s="8"/>
      <c r="N7726" s="8"/>
    </row>
    <row r="7727" spans="1:14">
      <c r="A7727"/>
      <c r="B7727"/>
      <c r="C7727"/>
      <c r="D7727"/>
      <c r="E7727"/>
      <c r="F7727"/>
      <c r="G7727"/>
      <c r="H7727"/>
      <c r="I7727"/>
      <c r="J7727"/>
      <c r="K7727"/>
      <c r="L7727"/>
      <c r="M7727" s="8"/>
      <c r="N7727" s="8"/>
    </row>
    <row r="7728" spans="1:14">
      <c r="A7728"/>
      <c r="B7728"/>
      <c r="C7728"/>
      <c r="D7728"/>
      <c r="E7728"/>
      <c r="F7728"/>
      <c r="G7728"/>
      <c r="H7728"/>
      <c r="I7728"/>
      <c r="J7728"/>
      <c r="K7728"/>
      <c r="L7728"/>
      <c r="M7728" s="8"/>
      <c r="N7728" s="8"/>
    </row>
    <row r="7729" spans="1:14">
      <c r="A7729"/>
      <c r="B7729"/>
      <c r="C7729"/>
      <c r="D7729"/>
      <c r="E7729"/>
      <c r="F7729"/>
      <c r="G7729"/>
      <c r="H7729"/>
      <c r="I7729"/>
      <c r="J7729"/>
      <c r="K7729"/>
      <c r="L7729"/>
      <c r="M7729" s="8"/>
      <c r="N7729" s="8"/>
    </row>
    <row r="7730" spans="1:14">
      <c r="A7730"/>
      <c r="B7730"/>
      <c r="C7730"/>
      <c r="D7730"/>
      <c r="E7730"/>
      <c r="F7730"/>
      <c r="G7730"/>
      <c r="H7730"/>
      <c r="I7730"/>
      <c r="J7730"/>
      <c r="K7730"/>
      <c r="L7730"/>
      <c r="M7730" s="8"/>
      <c r="N7730" s="8"/>
    </row>
    <row r="7731" spans="1:14">
      <c r="A7731"/>
      <c r="B7731"/>
      <c r="C7731"/>
      <c r="D7731"/>
      <c r="E7731"/>
      <c r="F7731"/>
      <c r="G7731"/>
      <c r="H7731"/>
      <c r="I7731"/>
      <c r="J7731"/>
      <c r="K7731"/>
      <c r="L7731"/>
      <c r="M7731" s="8"/>
      <c r="N7731" s="8"/>
    </row>
    <row r="7732" spans="1:14">
      <c r="A7732"/>
      <c r="B7732"/>
      <c r="C7732"/>
      <c r="D7732"/>
      <c r="E7732"/>
      <c r="F7732"/>
      <c r="G7732"/>
      <c r="H7732"/>
      <c r="I7732"/>
      <c r="J7732"/>
      <c r="K7732"/>
      <c r="L7732"/>
      <c r="M7732" s="8"/>
      <c r="N7732" s="8"/>
    </row>
    <row r="7733" spans="1:14">
      <c r="A7733"/>
      <c r="B7733"/>
      <c r="C7733"/>
      <c r="D7733"/>
      <c r="E7733"/>
      <c r="F7733"/>
      <c r="G7733"/>
      <c r="H7733"/>
      <c r="I7733"/>
      <c r="J7733"/>
      <c r="K7733"/>
      <c r="L7733"/>
      <c r="M7733" s="8"/>
      <c r="N7733" s="8"/>
    </row>
    <row r="7734" spans="1:14">
      <c r="A7734"/>
      <c r="B7734"/>
      <c r="C7734"/>
      <c r="D7734"/>
      <c r="E7734"/>
      <c r="F7734"/>
      <c r="G7734"/>
      <c r="H7734"/>
      <c r="I7734"/>
      <c r="J7734"/>
      <c r="K7734"/>
      <c r="L7734"/>
      <c r="M7734" s="8"/>
      <c r="N7734" s="8"/>
    </row>
    <row r="7735" spans="1:14">
      <c r="A7735"/>
      <c r="B7735"/>
      <c r="C7735"/>
      <c r="D7735"/>
      <c r="E7735"/>
      <c r="F7735"/>
      <c r="G7735"/>
      <c r="H7735"/>
      <c r="I7735"/>
      <c r="J7735"/>
      <c r="K7735"/>
      <c r="L7735"/>
      <c r="M7735" s="8"/>
      <c r="N7735" s="8"/>
    </row>
    <row r="7736" spans="1:14">
      <c r="A7736"/>
      <c r="B7736"/>
      <c r="C7736"/>
      <c r="D7736"/>
      <c r="E7736"/>
      <c r="F7736"/>
      <c r="G7736"/>
      <c r="H7736"/>
      <c r="I7736"/>
      <c r="J7736"/>
      <c r="K7736"/>
      <c r="L7736"/>
      <c r="M7736" s="8"/>
      <c r="N7736" s="8"/>
    </row>
    <row r="7737" spans="1:14">
      <c r="A7737"/>
      <c r="B7737"/>
      <c r="C7737"/>
      <c r="D7737"/>
      <c r="E7737"/>
      <c r="F7737"/>
      <c r="G7737"/>
      <c r="H7737"/>
      <c r="I7737"/>
      <c r="J7737"/>
      <c r="K7737"/>
      <c r="L7737"/>
      <c r="M7737" s="8"/>
      <c r="N7737" s="8"/>
    </row>
    <row r="7738" spans="1:14">
      <c r="A7738"/>
      <c r="B7738"/>
      <c r="C7738"/>
      <c r="D7738"/>
      <c r="E7738"/>
      <c r="F7738"/>
      <c r="G7738"/>
      <c r="H7738"/>
      <c r="I7738"/>
      <c r="J7738"/>
      <c r="K7738"/>
      <c r="L7738"/>
      <c r="M7738" s="8"/>
      <c r="N7738" s="8"/>
    </row>
    <row r="7739" spans="1:14">
      <c r="A7739"/>
      <c r="B7739"/>
      <c r="C7739"/>
      <c r="D7739"/>
      <c r="E7739"/>
      <c r="F7739"/>
      <c r="G7739"/>
      <c r="H7739"/>
      <c r="I7739"/>
      <c r="J7739"/>
      <c r="K7739"/>
      <c r="L7739"/>
      <c r="M7739" s="8"/>
      <c r="N7739" s="8"/>
    </row>
    <row r="7740" spans="1:14">
      <c r="A7740"/>
      <c r="B7740"/>
      <c r="C7740"/>
      <c r="D7740"/>
      <c r="E7740"/>
      <c r="F7740"/>
      <c r="G7740"/>
      <c r="H7740"/>
      <c r="I7740"/>
      <c r="J7740"/>
      <c r="K7740"/>
      <c r="L7740"/>
      <c r="M7740" s="8"/>
      <c r="N7740" s="8"/>
    </row>
    <row r="7741" spans="1:14">
      <c r="A7741"/>
      <c r="B7741"/>
      <c r="C7741"/>
      <c r="D7741"/>
      <c r="E7741"/>
      <c r="F7741"/>
      <c r="G7741"/>
      <c r="H7741"/>
      <c r="I7741"/>
      <c r="J7741"/>
      <c r="K7741"/>
      <c r="L7741"/>
      <c r="M7741" s="8"/>
      <c r="N7741" s="8"/>
    </row>
    <row r="7742" spans="1:14">
      <c r="A7742"/>
      <c r="B7742"/>
      <c r="C7742"/>
      <c r="D7742"/>
      <c r="E7742"/>
      <c r="F7742"/>
      <c r="G7742"/>
      <c r="H7742"/>
      <c r="I7742"/>
      <c r="J7742"/>
      <c r="K7742"/>
      <c r="L7742"/>
      <c r="M7742" s="8"/>
      <c r="N7742" s="8"/>
    </row>
    <row r="7743" spans="1:14">
      <c r="A7743"/>
      <c r="B7743"/>
      <c r="C7743"/>
      <c r="D7743"/>
      <c r="E7743"/>
      <c r="F7743"/>
      <c r="G7743"/>
      <c r="H7743"/>
      <c r="I7743"/>
      <c r="J7743"/>
      <c r="K7743"/>
      <c r="L7743"/>
      <c r="M7743" s="8"/>
      <c r="N7743" s="8"/>
    </row>
    <row r="7744" spans="1:14">
      <c r="A7744"/>
      <c r="B7744"/>
      <c r="C7744"/>
      <c r="D7744"/>
      <c r="E7744"/>
      <c r="F7744"/>
      <c r="G7744"/>
      <c r="H7744"/>
      <c r="I7744"/>
      <c r="J7744"/>
      <c r="K7744"/>
      <c r="L7744"/>
      <c r="M7744" s="8"/>
      <c r="N7744" s="8"/>
    </row>
    <row r="7745" spans="1:14">
      <c r="A7745"/>
      <c r="B7745"/>
      <c r="C7745"/>
      <c r="D7745"/>
      <c r="E7745"/>
      <c r="F7745"/>
      <c r="G7745"/>
      <c r="H7745"/>
      <c r="I7745"/>
      <c r="J7745"/>
      <c r="K7745"/>
      <c r="L7745"/>
      <c r="M7745" s="8"/>
      <c r="N7745" s="8"/>
    </row>
    <row r="7746" spans="1:14">
      <c r="A7746"/>
      <c r="B7746"/>
      <c r="C7746"/>
      <c r="D7746"/>
      <c r="E7746"/>
      <c r="F7746"/>
      <c r="G7746"/>
      <c r="H7746"/>
      <c r="I7746"/>
      <c r="J7746"/>
      <c r="K7746"/>
      <c r="L7746"/>
      <c r="M7746" s="8"/>
      <c r="N7746" s="8"/>
    </row>
    <row r="7747" spans="1:14">
      <c r="A7747"/>
      <c r="B7747"/>
      <c r="C7747"/>
      <c r="D7747"/>
      <c r="E7747"/>
      <c r="F7747"/>
      <c r="G7747"/>
      <c r="H7747"/>
      <c r="I7747"/>
      <c r="J7747"/>
      <c r="K7747"/>
      <c r="L7747"/>
      <c r="M7747" s="8"/>
      <c r="N7747" s="8"/>
    </row>
    <row r="7748" spans="1:14">
      <c r="A7748"/>
      <c r="B7748"/>
      <c r="C7748"/>
      <c r="D7748"/>
      <c r="E7748"/>
      <c r="F7748"/>
      <c r="G7748"/>
      <c r="H7748"/>
      <c r="I7748"/>
      <c r="J7748"/>
      <c r="K7748"/>
      <c r="L7748"/>
      <c r="M7748" s="8"/>
      <c r="N7748" s="8"/>
    </row>
    <row r="7749" spans="1:14">
      <c r="A7749"/>
      <c r="B7749"/>
      <c r="C7749"/>
      <c r="D7749"/>
      <c r="E7749"/>
      <c r="F7749"/>
      <c r="G7749"/>
      <c r="H7749"/>
      <c r="I7749"/>
      <c r="J7749"/>
      <c r="K7749"/>
      <c r="L7749"/>
      <c r="M7749" s="8"/>
      <c r="N7749" s="8"/>
    </row>
    <row r="7750" spans="1:14">
      <c r="A7750"/>
      <c r="B7750"/>
      <c r="C7750"/>
      <c r="D7750"/>
      <c r="E7750"/>
      <c r="F7750"/>
      <c r="G7750"/>
      <c r="H7750"/>
      <c r="I7750"/>
      <c r="J7750"/>
      <c r="K7750"/>
      <c r="L7750"/>
      <c r="M7750" s="8"/>
      <c r="N7750" s="8"/>
    </row>
    <row r="7751" spans="1:14">
      <c r="A7751"/>
      <c r="B7751"/>
      <c r="C7751"/>
      <c r="D7751"/>
      <c r="E7751"/>
      <c r="F7751"/>
      <c r="G7751"/>
      <c r="H7751"/>
      <c r="I7751"/>
      <c r="J7751"/>
      <c r="K7751"/>
      <c r="L7751"/>
      <c r="M7751" s="8"/>
      <c r="N7751" s="8"/>
    </row>
    <row r="7752" spans="1:14">
      <c r="A7752"/>
      <c r="B7752"/>
      <c r="C7752"/>
      <c r="D7752"/>
      <c r="E7752"/>
      <c r="F7752"/>
      <c r="G7752"/>
      <c r="H7752"/>
      <c r="I7752"/>
      <c r="J7752"/>
      <c r="K7752"/>
      <c r="L7752"/>
      <c r="M7752" s="8"/>
      <c r="N7752" s="8"/>
    </row>
    <row r="7753" spans="1:14">
      <c r="A7753"/>
      <c r="B7753"/>
      <c r="C7753"/>
      <c r="D7753"/>
      <c r="E7753"/>
      <c r="F7753"/>
      <c r="G7753"/>
      <c r="H7753"/>
      <c r="I7753"/>
      <c r="J7753"/>
      <c r="K7753"/>
      <c r="L7753"/>
      <c r="M7753" s="8"/>
      <c r="N7753" s="8"/>
    </row>
    <row r="7754" spans="1:14">
      <c r="A7754"/>
      <c r="B7754"/>
      <c r="C7754"/>
      <c r="D7754"/>
      <c r="E7754"/>
      <c r="F7754"/>
      <c r="G7754"/>
      <c r="H7754"/>
      <c r="I7754"/>
      <c r="J7754"/>
      <c r="K7754"/>
      <c r="L7754"/>
      <c r="M7754" s="8"/>
      <c r="N7754" s="8"/>
    </row>
    <row r="7755" spans="1:14">
      <c r="A7755"/>
      <c r="B7755"/>
      <c r="C7755"/>
      <c r="D7755"/>
      <c r="E7755"/>
      <c r="F7755"/>
      <c r="G7755"/>
      <c r="H7755"/>
      <c r="I7755"/>
      <c r="J7755"/>
      <c r="K7755"/>
      <c r="L7755"/>
      <c r="M7755" s="8"/>
      <c r="N7755" s="8"/>
    </row>
    <row r="7756" spans="1:14">
      <c r="A7756"/>
      <c r="B7756"/>
      <c r="C7756"/>
      <c r="D7756"/>
      <c r="E7756"/>
      <c r="F7756"/>
      <c r="G7756"/>
      <c r="H7756"/>
      <c r="I7756"/>
      <c r="J7756"/>
      <c r="K7756"/>
      <c r="L7756"/>
      <c r="M7756" s="8"/>
      <c r="N7756" s="8"/>
    </row>
    <row r="7757" spans="1:14">
      <c r="A7757"/>
      <c r="B7757"/>
      <c r="C7757"/>
      <c r="D7757"/>
      <c r="E7757"/>
      <c r="F7757"/>
      <c r="G7757"/>
      <c r="H7757"/>
      <c r="I7757"/>
      <c r="J7757"/>
      <c r="K7757"/>
      <c r="L7757"/>
      <c r="M7757" s="8"/>
      <c r="N7757" s="8"/>
    </row>
    <row r="7758" spans="1:14">
      <c r="A7758"/>
      <c r="B7758"/>
      <c r="C7758"/>
      <c r="D7758"/>
      <c r="E7758"/>
      <c r="F7758"/>
      <c r="G7758"/>
      <c r="H7758"/>
      <c r="I7758"/>
      <c r="J7758"/>
      <c r="K7758"/>
      <c r="L7758"/>
      <c r="M7758" s="8"/>
      <c r="N7758" s="8"/>
    </row>
    <row r="7759" spans="1:14">
      <c r="A7759"/>
      <c r="B7759"/>
      <c r="C7759"/>
      <c r="D7759"/>
      <c r="E7759"/>
      <c r="F7759"/>
      <c r="G7759"/>
      <c r="H7759"/>
      <c r="I7759"/>
      <c r="J7759"/>
      <c r="K7759"/>
      <c r="L7759"/>
      <c r="M7759" s="8"/>
      <c r="N7759" s="8"/>
    </row>
    <row r="7760" spans="1:14">
      <c r="A7760"/>
      <c r="B7760"/>
      <c r="C7760"/>
      <c r="D7760"/>
      <c r="E7760"/>
      <c r="F7760"/>
      <c r="G7760"/>
      <c r="H7760"/>
      <c r="I7760"/>
      <c r="J7760"/>
      <c r="K7760"/>
      <c r="L7760"/>
      <c r="M7760" s="8"/>
      <c r="N7760" s="8"/>
    </row>
    <row r="7761" spans="1:14">
      <c r="A7761"/>
      <c r="B7761"/>
      <c r="C7761"/>
      <c r="D7761"/>
      <c r="E7761"/>
      <c r="F7761"/>
      <c r="G7761"/>
      <c r="H7761"/>
      <c r="I7761"/>
      <c r="J7761"/>
      <c r="K7761"/>
      <c r="L7761"/>
      <c r="M7761" s="8"/>
      <c r="N7761" s="8"/>
    </row>
    <row r="7762" spans="1:14">
      <c r="A7762"/>
      <c r="B7762"/>
      <c r="C7762"/>
      <c r="D7762"/>
      <c r="E7762"/>
      <c r="F7762"/>
      <c r="G7762"/>
      <c r="H7762"/>
      <c r="I7762"/>
      <c r="J7762"/>
      <c r="K7762"/>
      <c r="L7762"/>
      <c r="M7762" s="8"/>
      <c r="N7762" s="8"/>
    </row>
    <row r="7763" spans="1:14">
      <c r="A7763"/>
      <c r="B7763"/>
      <c r="C7763"/>
      <c r="D7763"/>
      <c r="E7763"/>
      <c r="F7763"/>
      <c r="G7763"/>
      <c r="H7763"/>
      <c r="I7763"/>
      <c r="J7763"/>
      <c r="K7763"/>
      <c r="L7763"/>
      <c r="M7763" s="8"/>
      <c r="N7763" s="8"/>
    </row>
    <row r="7764" spans="1:14">
      <c r="A7764"/>
      <c r="B7764"/>
      <c r="C7764"/>
      <c r="D7764"/>
      <c r="E7764"/>
      <c r="F7764"/>
      <c r="G7764"/>
      <c r="H7764"/>
      <c r="I7764"/>
      <c r="J7764"/>
      <c r="K7764"/>
      <c r="L7764"/>
      <c r="M7764" s="8"/>
      <c r="N7764" s="8"/>
    </row>
    <row r="7765" spans="1:14">
      <c r="A7765"/>
      <c r="B7765"/>
      <c r="C7765"/>
      <c r="D7765"/>
      <c r="E7765"/>
      <c r="F7765"/>
      <c r="G7765"/>
      <c r="H7765"/>
      <c r="I7765"/>
      <c r="J7765"/>
      <c r="K7765"/>
      <c r="L7765"/>
      <c r="M7765" s="8"/>
      <c r="N7765" s="8"/>
    </row>
    <row r="7766" spans="1:14">
      <c r="A7766"/>
      <c r="B7766"/>
      <c r="C7766"/>
      <c r="D7766"/>
      <c r="E7766"/>
      <c r="F7766"/>
      <c r="G7766"/>
      <c r="H7766"/>
      <c r="I7766"/>
      <c r="J7766"/>
      <c r="K7766"/>
      <c r="L7766"/>
      <c r="M7766" s="8"/>
      <c r="N7766" s="8"/>
    </row>
    <row r="7767" spans="1:14">
      <c r="A7767"/>
      <c r="B7767"/>
      <c r="C7767"/>
      <c r="D7767"/>
      <c r="E7767"/>
      <c r="F7767"/>
      <c r="G7767"/>
      <c r="H7767"/>
      <c r="I7767"/>
      <c r="J7767"/>
      <c r="K7767"/>
      <c r="L7767"/>
      <c r="M7767" s="8"/>
      <c r="N7767" s="8"/>
    </row>
    <row r="7768" spans="1:14">
      <c r="A7768"/>
      <c r="B7768"/>
      <c r="C7768"/>
      <c r="D7768"/>
      <c r="E7768"/>
      <c r="F7768"/>
      <c r="G7768"/>
      <c r="H7768"/>
      <c r="I7768"/>
      <c r="J7768"/>
      <c r="K7768"/>
      <c r="L7768"/>
      <c r="M7768" s="8"/>
      <c r="N7768" s="8"/>
    </row>
    <row r="7769" spans="1:14">
      <c r="A7769"/>
      <c r="B7769"/>
      <c r="C7769"/>
      <c r="D7769"/>
      <c r="E7769"/>
      <c r="F7769"/>
      <c r="G7769"/>
      <c r="H7769"/>
      <c r="I7769"/>
      <c r="J7769"/>
      <c r="K7769"/>
      <c r="L7769"/>
      <c r="M7769" s="8"/>
      <c r="N7769" s="8"/>
    </row>
    <row r="7770" spans="1:14">
      <c r="A7770"/>
      <c r="B7770"/>
      <c r="C7770"/>
      <c r="D7770"/>
      <c r="E7770"/>
      <c r="F7770"/>
      <c r="G7770"/>
      <c r="H7770"/>
      <c r="I7770"/>
      <c r="J7770"/>
      <c r="K7770"/>
      <c r="L7770"/>
      <c r="M7770" s="8"/>
      <c r="N7770" s="8"/>
    </row>
    <row r="7771" spans="1:14">
      <c r="A7771"/>
      <c r="B7771"/>
      <c r="C7771"/>
      <c r="D7771"/>
      <c r="E7771"/>
      <c r="F7771"/>
      <c r="G7771"/>
      <c r="H7771"/>
      <c r="I7771"/>
      <c r="J7771"/>
      <c r="K7771"/>
      <c r="L7771"/>
      <c r="M7771" s="8"/>
      <c r="N7771" s="8"/>
    </row>
    <row r="7772" spans="1:14">
      <c r="A7772"/>
      <c r="B7772"/>
      <c r="C7772"/>
      <c r="D7772"/>
      <c r="E7772"/>
      <c r="F7772"/>
      <c r="G7772"/>
      <c r="H7772"/>
      <c r="I7772"/>
      <c r="J7772"/>
      <c r="K7772"/>
      <c r="L7772"/>
      <c r="M7772" s="8"/>
      <c r="N7772" s="8"/>
    </row>
    <row r="7773" spans="1:14">
      <c r="A7773"/>
      <c r="B7773"/>
      <c r="C7773"/>
      <c r="D7773"/>
      <c r="E7773"/>
      <c r="F7773"/>
      <c r="G7773"/>
      <c r="H7773"/>
      <c r="I7773"/>
      <c r="J7773"/>
      <c r="K7773"/>
      <c r="L7773"/>
      <c r="M7773" s="8"/>
      <c r="N7773" s="8"/>
    </row>
    <row r="7774" spans="1:14">
      <c r="A7774"/>
      <c r="B7774"/>
      <c r="C7774"/>
      <c r="D7774"/>
      <c r="E7774"/>
      <c r="F7774"/>
      <c r="G7774"/>
      <c r="H7774"/>
      <c r="I7774"/>
      <c r="J7774"/>
      <c r="K7774"/>
      <c r="L7774"/>
      <c r="M7774" s="8"/>
      <c r="N7774" s="8"/>
    </row>
    <row r="7775" spans="1:14">
      <c r="A7775"/>
      <c r="B7775"/>
      <c r="C7775"/>
      <c r="D7775"/>
      <c r="E7775"/>
      <c r="F7775"/>
      <c r="G7775"/>
      <c r="H7775"/>
      <c r="I7775"/>
      <c r="J7775"/>
      <c r="K7775"/>
      <c r="L7775"/>
      <c r="M7775" s="8"/>
      <c r="N7775" s="8"/>
    </row>
    <row r="7776" spans="1:14">
      <c r="A7776"/>
      <c r="B7776"/>
      <c r="C7776"/>
      <c r="D7776"/>
      <c r="E7776"/>
      <c r="F7776"/>
      <c r="G7776"/>
      <c r="H7776"/>
      <c r="I7776"/>
      <c r="J7776"/>
      <c r="K7776"/>
      <c r="L7776"/>
      <c r="M7776" s="8"/>
      <c r="N7776" s="8"/>
    </row>
    <row r="7777" spans="1:14">
      <c r="A7777"/>
      <c r="B7777"/>
      <c r="C7777"/>
      <c r="D7777"/>
      <c r="E7777"/>
      <c r="F7777"/>
      <c r="G7777"/>
      <c r="H7777"/>
      <c r="I7777"/>
      <c r="J7777"/>
      <c r="K7777"/>
      <c r="L7777"/>
      <c r="M7777" s="8"/>
      <c r="N7777" s="8"/>
    </row>
    <row r="7778" spans="1:14">
      <c r="A7778"/>
      <c r="B7778"/>
      <c r="C7778"/>
      <c r="D7778"/>
      <c r="E7778"/>
      <c r="F7778"/>
      <c r="G7778"/>
      <c r="H7778"/>
      <c r="I7778"/>
      <c r="J7778"/>
      <c r="K7778"/>
      <c r="L7778"/>
      <c r="M7778" s="8"/>
      <c r="N7778" s="8"/>
    </row>
    <row r="7779" spans="1:14">
      <c r="A7779"/>
      <c r="B7779"/>
      <c r="C7779"/>
      <c r="D7779"/>
      <c r="E7779"/>
      <c r="F7779"/>
      <c r="G7779"/>
      <c r="H7779"/>
      <c r="I7779"/>
      <c r="J7779"/>
      <c r="K7779"/>
      <c r="L7779"/>
      <c r="M7779" s="8"/>
      <c r="N7779" s="8"/>
    </row>
    <row r="7780" spans="1:14">
      <c r="A7780"/>
      <c r="B7780"/>
      <c r="C7780"/>
      <c r="D7780"/>
      <c r="E7780"/>
      <c r="F7780"/>
      <c r="G7780"/>
      <c r="H7780"/>
      <c r="I7780"/>
      <c r="J7780"/>
      <c r="K7780"/>
      <c r="L7780"/>
      <c r="M7780" s="8"/>
      <c r="N7780" s="8"/>
    </row>
    <row r="7781" spans="1:14">
      <c r="A7781"/>
      <c r="B7781"/>
      <c r="C7781"/>
      <c r="D7781"/>
      <c r="E7781"/>
      <c r="F7781"/>
      <c r="G7781"/>
      <c r="H7781"/>
      <c r="I7781"/>
      <c r="J7781"/>
      <c r="K7781"/>
      <c r="L7781"/>
      <c r="M7781" s="8"/>
      <c r="N7781" s="8"/>
    </row>
    <row r="7782" spans="1:14">
      <c r="A7782"/>
      <c r="B7782"/>
      <c r="C7782"/>
      <c r="D7782"/>
      <c r="E7782"/>
      <c r="F7782"/>
      <c r="G7782"/>
      <c r="H7782"/>
      <c r="I7782"/>
      <c r="J7782"/>
      <c r="K7782"/>
      <c r="L7782"/>
      <c r="M7782" s="8"/>
      <c r="N7782" s="8"/>
    </row>
    <row r="7783" spans="1:14">
      <c r="A7783"/>
      <c r="B7783"/>
      <c r="C7783"/>
      <c r="D7783"/>
      <c r="E7783"/>
      <c r="F7783"/>
      <c r="G7783"/>
      <c r="H7783"/>
      <c r="I7783"/>
      <c r="J7783"/>
      <c r="K7783"/>
      <c r="L7783"/>
      <c r="M7783" s="8"/>
      <c r="N7783" s="8"/>
    </row>
    <row r="7784" spans="1:14">
      <c r="A7784"/>
      <c r="B7784"/>
      <c r="C7784"/>
      <c r="D7784"/>
      <c r="E7784"/>
      <c r="F7784"/>
      <c r="G7784"/>
      <c r="H7784"/>
      <c r="I7784"/>
      <c r="J7784"/>
      <c r="K7784"/>
      <c r="L7784"/>
      <c r="M7784" s="8"/>
      <c r="N7784" s="8"/>
    </row>
    <row r="7785" spans="1:14">
      <c r="A7785"/>
      <c r="B7785"/>
      <c r="C7785"/>
      <c r="D7785"/>
      <c r="E7785"/>
      <c r="F7785"/>
      <c r="G7785"/>
      <c r="H7785"/>
      <c r="I7785"/>
      <c r="J7785"/>
      <c r="K7785"/>
      <c r="L7785"/>
      <c r="M7785" s="8"/>
      <c r="N7785" s="8"/>
    </row>
    <row r="7786" spans="1:14">
      <c r="A7786"/>
      <c r="B7786"/>
      <c r="C7786"/>
      <c r="D7786"/>
      <c r="E7786"/>
      <c r="F7786"/>
      <c r="G7786"/>
      <c r="H7786"/>
      <c r="I7786"/>
      <c r="J7786"/>
      <c r="K7786"/>
      <c r="L7786"/>
      <c r="M7786" s="8"/>
      <c r="N7786" s="8"/>
    </row>
    <row r="7787" spans="1:14">
      <c r="A7787"/>
      <c r="B7787"/>
      <c r="C7787"/>
      <c r="D7787"/>
      <c r="E7787"/>
      <c r="F7787"/>
      <c r="G7787"/>
      <c r="H7787"/>
      <c r="I7787"/>
      <c r="J7787"/>
      <c r="K7787"/>
      <c r="L7787"/>
      <c r="M7787" s="8"/>
      <c r="N7787" s="8"/>
    </row>
    <row r="7788" spans="1:14">
      <c r="A7788"/>
      <c r="B7788"/>
      <c r="C7788"/>
      <c r="D7788"/>
      <c r="E7788"/>
      <c r="F7788"/>
      <c r="G7788"/>
      <c r="H7788"/>
      <c r="I7788"/>
      <c r="J7788"/>
      <c r="K7788"/>
      <c r="L7788"/>
      <c r="M7788" s="8"/>
      <c r="N7788" s="8"/>
    </row>
    <row r="7789" spans="1:14">
      <c r="A7789"/>
      <c r="B7789"/>
      <c r="C7789"/>
      <c r="D7789"/>
      <c r="E7789"/>
      <c r="F7789"/>
      <c r="G7789"/>
      <c r="H7789"/>
      <c r="I7789"/>
      <c r="J7789"/>
      <c r="K7789"/>
      <c r="L7789"/>
      <c r="M7789" s="8"/>
      <c r="N7789" s="8"/>
    </row>
    <row r="7790" spans="1:14">
      <c r="A7790"/>
      <c r="B7790"/>
      <c r="C7790"/>
      <c r="D7790"/>
      <c r="E7790"/>
      <c r="F7790"/>
      <c r="G7790"/>
      <c r="H7790"/>
      <c r="I7790"/>
      <c r="J7790"/>
      <c r="K7790"/>
      <c r="L7790"/>
      <c r="M7790" s="8"/>
      <c r="N7790" s="8"/>
    </row>
    <row r="7791" spans="1:14">
      <c r="A7791"/>
      <c r="B7791"/>
      <c r="C7791"/>
      <c r="D7791"/>
      <c r="E7791"/>
      <c r="F7791"/>
      <c r="G7791"/>
      <c r="H7791"/>
      <c r="I7791"/>
      <c r="J7791"/>
      <c r="K7791"/>
      <c r="L7791"/>
      <c r="M7791" s="8"/>
      <c r="N7791" s="8"/>
    </row>
    <row r="7792" spans="1:14">
      <c r="A7792"/>
      <c r="B7792"/>
      <c r="C7792"/>
      <c r="D7792"/>
      <c r="E7792"/>
      <c r="F7792"/>
      <c r="G7792"/>
      <c r="H7792"/>
      <c r="I7792"/>
      <c r="J7792"/>
      <c r="K7792"/>
      <c r="L7792"/>
      <c r="M7792" s="8"/>
      <c r="N7792" s="8"/>
    </row>
    <row r="7793" spans="1:14">
      <c r="A7793"/>
      <c r="B7793"/>
      <c r="C7793"/>
      <c r="D7793"/>
      <c r="E7793"/>
      <c r="F7793"/>
      <c r="G7793"/>
      <c r="H7793"/>
      <c r="I7793"/>
      <c r="J7793"/>
      <c r="K7793"/>
      <c r="L7793"/>
      <c r="M7793" s="8"/>
      <c r="N7793" s="8"/>
    </row>
    <row r="7794" spans="1:14">
      <c r="A7794"/>
      <c r="B7794"/>
      <c r="C7794"/>
      <c r="D7794"/>
      <c r="E7794"/>
      <c r="F7794"/>
      <c r="G7794"/>
      <c r="H7794"/>
      <c r="I7794"/>
      <c r="J7794"/>
      <c r="K7794"/>
      <c r="L7794"/>
      <c r="M7794" s="8"/>
      <c r="N7794" s="8"/>
    </row>
    <row r="7795" spans="1:14">
      <c r="A7795"/>
      <c r="B7795"/>
      <c r="C7795"/>
      <c r="D7795"/>
      <c r="E7795"/>
      <c r="F7795"/>
      <c r="G7795"/>
      <c r="H7795"/>
      <c r="I7795"/>
      <c r="J7795"/>
      <c r="K7795"/>
      <c r="L7795"/>
      <c r="M7795" s="8"/>
      <c r="N7795" s="8"/>
    </row>
    <row r="7796" spans="1:14">
      <c r="A7796"/>
      <c r="B7796"/>
      <c r="C7796"/>
      <c r="D7796"/>
      <c r="E7796"/>
      <c r="F7796"/>
      <c r="G7796"/>
      <c r="H7796"/>
      <c r="I7796"/>
      <c r="J7796"/>
      <c r="K7796"/>
      <c r="L7796"/>
      <c r="M7796" s="8"/>
      <c r="N7796" s="8"/>
    </row>
    <row r="7797" spans="1:14">
      <c r="A7797"/>
      <c r="B7797"/>
      <c r="C7797"/>
      <c r="D7797"/>
      <c r="E7797"/>
      <c r="F7797"/>
      <c r="G7797"/>
      <c r="H7797"/>
      <c r="I7797"/>
      <c r="J7797"/>
      <c r="K7797"/>
      <c r="L7797"/>
      <c r="M7797" s="8"/>
      <c r="N7797" s="8"/>
    </row>
    <row r="7798" spans="1:14">
      <c r="A7798"/>
      <c r="B7798"/>
      <c r="C7798"/>
      <c r="D7798"/>
      <c r="E7798"/>
      <c r="F7798"/>
      <c r="G7798"/>
      <c r="H7798"/>
      <c r="I7798"/>
      <c r="J7798"/>
      <c r="K7798"/>
      <c r="L7798"/>
      <c r="M7798" s="8"/>
      <c r="N7798" s="8"/>
    </row>
    <row r="7799" spans="1:14">
      <c r="A7799"/>
      <c r="B7799"/>
      <c r="C7799"/>
      <c r="D7799"/>
      <c r="E7799"/>
      <c r="F7799"/>
      <c r="G7799"/>
      <c r="H7799"/>
      <c r="I7799"/>
      <c r="J7799"/>
      <c r="K7799"/>
      <c r="L7799"/>
      <c r="M7799" s="8"/>
      <c r="N7799" s="8"/>
    </row>
    <row r="7800" spans="1:14">
      <c r="A7800"/>
      <c r="B7800"/>
      <c r="C7800"/>
      <c r="D7800"/>
      <c r="E7800"/>
      <c r="F7800"/>
      <c r="G7800"/>
      <c r="H7800"/>
      <c r="I7800"/>
      <c r="J7800"/>
      <c r="K7800"/>
      <c r="L7800"/>
      <c r="M7800" s="8"/>
      <c r="N7800" s="8"/>
    </row>
    <row r="7801" spans="1:14">
      <c r="A7801"/>
      <c r="B7801"/>
      <c r="C7801"/>
      <c r="D7801"/>
      <c r="E7801"/>
      <c r="F7801"/>
      <c r="G7801"/>
      <c r="H7801"/>
      <c r="I7801"/>
      <c r="J7801"/>
      <c r="K7801"/>
      <c r="L7801"/>
      <c r="M7801" s="8"/>
      <c r="N7801" s="8"/>
    </row>
    <row r="7802" spans="1:14">
      <c r="A7802"/>
      <c r="B7802"/>
      <c r="C7802"/>
      <c r="D7802"/>
      <c r="E7802"/>
      <c r="F7802"/>
      <c r="G7802"/>
      <c r="H7802"/>
      <c r="I7802"/>
      <c r="J7802"/>
      <c r="K7802"/>
      <c r="L7802"/>
      <c r="M7802" s="8"/>
      <c r="N7802" s="8"/>
    </row>
    <row r="7803" spans="1:14">
      <c r="A7803"/>
      <c r="B7803"/>
      <c r="C7803"/>
      <c r="D7803"/>
      <c r="E7803"/>
      <c r="F7803"/>
      <c r="G7803"/>
      <c r="H7803"/>
      <c r="I7803"/>
      <c r="J7803"/>
      <c r="K7803"/>
      <c r="L7803"/>
      <c r="M7803" s="8"/>
      <c r="N7803" s="8"/>
    </row>
    <row r="7804" spans="1:14">
      <c r="A7804"/>
      <c r="B7804"/>
      <c r="C7804"/>
      <c r="D7804"/>
      <c r="E7804"/>
      <c r="F7804"/>
      <c r="G7804"/>
      <c r="H7804"/>
      <c r="I7804"/>
      <c r="J7804"/>
      <c r="K7804"/>
      <c r="L7804"/>
      <c r="M7804" s="8"/>
      <c r="N7804" s="8"/>
    </row>
    <row r="7805" spans="1:14">
      <c r="A7805"/>
      <c r="B7805"/>
      <c r="C7805"/>
      <c r="D7805"/>
      <c r="E7805"/>
      <c r="F7805"/>
      <c r="G7805"/>
      <c r="H7805"/>
      <c r="I7805"/>
      <c r="J7805"/>
      <c r="K7805"/>
      <c r="L7805"/>
      <c r="M7805" s="8"/>
      <c r="N7805" s="8"/>
    </row>
    <row r="7806" spans="1:14">
      <c r="A7806"/>
      <c r="B7806"/>
      <c r="C7806"/>
      <c r="D7806"/>
      <c r="E7806"/>
      <c r="F7806"/>
      <c r="G7806"/>
      <c r="H7806"/>
      <c r="I7806"/>
      <c r="J7806"/>
      <c r="K7806"/>
      <c r="L7806"/>
      <c r="M7806" s="8"/>
      <c r="N7806" s="8"/>
    </row>
    <row r="7807" spans="1:14">
      <c r="A7807"/>
      <c r="B7807"/>
      <c r="C7807"/>
      <c r="D7807"/>
      <c r="E7807"/>
      <c r="F7807"/>
      <c r="G7807"/>
      <c r="H7807"/>
      <c r="I7807"/>
      <c r="J7807"/>
      <c r="K7807"/>
      <c r="L7807"/>
      <c r="M7807" s="8"/>
      <c r="N7807" s="8"/>
    </row>
    <row r="7808" spans="1:14">
      <c r="A7808"/>
      <c r="B7808"/>
      <c r="C7808"/>
      <c r="D7808"/>
      <c r="E7808"/>
      <c r="F7808"/>
      <c r="G7808"/>
      <c r="H7808"/>
      <c r="I7808"/>
      <c r="J7808"/>
      <c r="K7808"/>
      <c r="L7808"/>
      <c r="M7808" s="8"/>
      <c r="N7808" s="8"/>
    </row>
    <row r="7809" spans="1:14">
      <c r="A7809"/>
      <c r="B7809"/>
      <c r="C7809"/>
      <c r="D7809"/>
      <c r="E7809"/>
      <c r="F7809"/>
      <c r="G7809"/>
      <c r="H7809"/>
      <c r="I7809"/>
      <c r="J7809"/>
      <c r="K7809"/>
      <c r="L7809"/>
      <c r="M7809" s="8"/>
      <c r="N7809" s="8"/>
    </row>
    <row r="7810" spans="1:14">
      <c r="A7810"/>
      <c r="B7810"/>
      <c r="C7810"/>
      <c r="D7810"/>
      <c r="E7810"/>
      <c r="F7810"/>
      <c r="G7810"/>
      <c r="H7810"/>
      <c r="I7810"/>
      <c r="J7810"/>
      <c r="K7810"/>
      <c r="L7810"/>
      <c r="M7810" s="8"/>
      <c r="N7810" s="8"/>
    </row>
    <row r="7811" spans="1:14">
      <c r="A7811"/>
      <c r="B7811"/>
      <c r="C7811"/>
      <c r="D7811"/>
      <c r="E7811"/>
      <c r="F7811"/>
      <c r="G7811"/>
      <c r="H7811"/>
      <c r="I7811"/>
      <c r="J7811"/>
      <c r="K7811"/>
      <c r="L7811"/>
      <c r="M7811" s="8"/>
      <c r="N7811" s="8"/>
    </row>
    <row r="7812" spans="1:14">
      <c r="A7812"/>
      <c r="B7812"/>
      <c r="C7812"/>
      <c r="D7812"/>
      <c r="E7812"/>
      <c r="F7812"/>
      <c r="G7812"/>
      <c r="H7812"/>
      <c r="I7812"/>
      <c r="J7812"/>
      <c r="K7812"/>
      <c r="L7812"/>
      <c r="M7812" s="8"/>
      <c r="N7812" s="8"/>
    </row>
    <row r="7813" spans="1:14">
      <c r="A7813"/>
      <c r="B7813"/>
      <c r="C7813"/>
      <c r="D7813"/>
      <c r="E7813"/>
      <c r="F7813"/>
      <c r="G7813"/>
      <c r="H7813"/>
      <c r="I7813"/>
      <c r="J7813"/>
      <c r="K7813"/>
      <c r="L7813"/>
      <c r="M7813" s="8"/>
      <c r="N7813" s="8"/>
    </row>
    <row r="7814" spans="1:14">
      <c r="A7814"/>
      <c r="B7814"/>
      <c r="C7814"/>
      <c r="D7814"/>
      <c r="E7814"/>
      <c r="F7814"/>
      <c r="G7814"/>
      <c r="H7814"/>
      <c r="I7814"/>
      <c r="J7814"/>
      <c r="K7814"/>
      <c r="L7814"/>
      <c r="M7814" s="8"/>
      <c r="N7814" s="8"/>
    </row>
    <row r="7815" spans="1:14">
      <c r="A7815"/>
      <c r="B7815"/>
      <c r="C7815"/>
      <c r="D7815"/>
      <c r="E7815"/>
      <c r="F7815"/>
      <c r="G7815"/>
      <c r="H7815"/>
      <c r="I7815"/>
      <c r="J7815"/>
      <c r="K7815"/>
      <c r="L7815"/>
      <c r="M7815" s="8"/>
      <c r="N7815" s="8"/>
    </row>
    <row r="7816" spans="1:14">
      <c r="A7816"/>
      <c r="B7816"/>
      <c r="C7816"/>
      <c r="D7816"/>
      <c r="E7816"/>
      <c r="F7816"/>
      <c r="G7816"/>
      <c r="H7816"/>
      <c r="I7816"/>
      <c r="J7816"/>
      <c r="K7816"/>
      <c r="L7816"/>
      <c r="M7816" s="8"/>
      <c r="N7816" s="8"/>
    </row>
    <row r="7817" spans="1:14">
      <c r="A7817"/>
      <c r="B7817"/>
      <c r="C7817"/>
      <c r="D7817"/>
      <c r="E7817"/>
      <c r="F7817"/>
      <c r="G7817"/>
      <c r="H7817"/>
      <c r="I7817"/>
      <c r="J7817"/>
      <c r="K7817"/>
      <c r="L7817"/>
      <c r="M7817" s="8"/>
      <c r="N7817" s="8"/>
    </row>
    <row r="7818" spans="1:14">
      <c r="A7818"/>
      <c r="B7818"/>
      <c r="C7818"/>
      <c r="D7818"/>
      <c r="E7818"/>
      <c r="F7818"/>
      <c r="G7818"/>
      <c r="H7818"/>
      <c r="I7818"/>
      <c r="J7818"/>
      <c r="K7818"/>
      <c r="L7818"/>
      <c r="M7818" s="8"/>
      <c r="N7818" s="8"/>
    </row>
    <row r="7819" spans="1:14">
      <c r="A7819"/>
      <c r="B7819"/>
      <c r="C7819"/>
      <c r="D7819"/>
      <c r="E7819"/>
      <c r="F7819"/>
      <c r="G7819"/>
      <c r="H7819"/>
      <c r="I7819"/>
      <c r="J7819"/>
      <c r="K7819"/>
      <c r="L7819"/>
      <c r="M7819" s="8"/>
      <c r="N7819" s="8"/>
    </row>
    <row r="7820" spans="1:14">
      <c r="A7820"/>
      <c r="B7820"/>
      <c r="C7820"/>
      <c r="D7820"/>
      <c r="E7820"/>
      <c r="F7820"/>
      <c r="G7820"/>
      <c r="H7820"/>
      <c r="I7820"/>
      <c r="J7820"/>
      <c r="K7820"/>
      <c r="L7820"/>
      <c r="M7820" s="8"/>
      <c r="N7820" s="8"/>
    </row>
    <row r="7821" spans="1:14">
      <c r="A7821"/>
      <c r="B7821"/>
      <c r="C7821"/>
      <c r="D7821"/>
      <c r="E7821"/>
      <c r="F7821"/>
      <c r="G7821"/>
      <c r="H7821"/>
      <c r="I7821"/>
      <c r="J7821"/>
      <c r="K7821"/>
      <c r="L7821"/>
      <c r="M7821" s="8"/>
      <c r="N7821" s="8"/>
    </row>
    <row r="7822" spans="1:14">
      <c r="A7822"/>
      <c r="B7822"/>
      <c r="C7822"/>
      <c r="D7822"/>
      <c r="E7822"/>
      <c r="F7822"/>
      <c r="G7822"/>
      <c r="H7822"/>
      <c r="I7822"/>
      <c r="J7822"/>
      <c r="K7822"/>
      <c r="L7822"/>
      <c r="M7822" s="8"/>
      <c r="N7822" s="8"/>
    </row>
    <row r="7823" spans="1:14">
      <c r="A7823"/>
      <c r="B7823"/>
      <c r="C7823"/>
      <c r="D7823"/>
      <c r="E7823"/>
      <c r="F7823"/>
      <c r="G7823"/>
      <c r="H7823"/>
      <c r="I7823"/>
      <c r="J7823"/>
      <c r="K7823"/>
      <c r="L7823"/>
      <c r="M7823" s="8"/>
      <c r="N7823" s="8"/>
    </row>
    <row r="7824" spans="1:14">
      <c r="A7824"/>
      <c r="B7824"/>
      <c r="C7824"/>
      <c r="D7824"/>
      <c r="E7824"/>
      <c r="F7824"/>
      <c r="G7824"/>
      <c r="H7824"/>
      <c r="I7824"/>
      <c r="J7824"/>
      <c r="K7824"/>
      <c r="L7824"/>
      <c r="M7824" s="8"/>
      <c r="N7824" s="8"/>
    </row>
    <row r="7825" spans="1:14">
      <c r="A7825"/>
      <c r="B7825"/>
      <c r="C7825"/>
      <c r="D7825"/>
      <c r="E7825"/>
      <c r="F7825"/>
      <c r="G7825"/>
      <c r="H7825"/>
      <c r="I7825"/>
      <c r="J7825"/>
      <c r="K7825"/>
      <c r="L7825"/>
      <c r="M7825" s="8"/>
      <c r="N7825" s="8"/>
    </row>
    <row r="7826" spans="1:14">
      <c r="A7826"/>
      <c r="B7826"/>
      <c r="C7826"/>
      <c r="D7826"/>
      <c r="E7826"/>
      <c r="F7826"/>
      <c r="G7826"/>
      <c r="H7826"/>
      <c r="I7826"/>
      <c r="J7826"/>
      <c r="K7826"/>
      <c r="L7826"/>
      <c r="M7826" s="8"/>
      <c r="N7826" s="8"/>
    </row>
    <row r="7827" spans="1:14">
      <c r="A7827"/>
      <c r="B7827"/>
      <c r="C7827"/>
      <c r="D7827"/>
      <c r="E7827"/>
      <c r="F7827"/>
      <c r="G7827"/>
      <c r="H7827"/>
      <c r="I7827"/>
      <c r="J7827"/>
      <c r="K7827"/>
      <c r="L7827"/>
      <c r="M7827" s="8"/>
      <c r="N7827" s="8"/>
    </row>
    <row r="7828" spans="1:14">
      <c r="A7828"/>
      <c r="B7828"/>
      <c r="C7828"/>
      <c r="D7828"/>
      <c r="E7828"/>
      <c r="F7828"/>
      <c r="G7828"/>
      <c r="H7828"/>
      <c r="I7828"/>
      <c r="J7828"/>
      <c r="K7828"/>
      <c r="L7828"/>
      <c r="M7828" s="8"/>
      <c r="N7828" s="8"/>
    </row>
    <row r="7829" spans="1:14">
      <c r="A7829"/>
      <c r="B7829"/>
      <c r="C7829"/>
      <c r="D7829"/>
      <c r="E7829"/>
      <c r="F7829"/>
      <c r="G7829"/>
      <c r="H7829"/>
      <c r="I7829"/>
      <c r="J7829"/>
      <c r="K7829"/>
      <c r="L7829"/>
      <c r="M7829" s="8"/>
      <c r="N7829" s="8"/>
    </row>
    <row r="7830" spans="1:14">
      <c r="A7830"/>
      <c r="B7830"/>
      <c r="C7830"/>
      <c r="D7830"/>
      <c r="E7830"/>
      <c r="F7830"/>
      <c r="G7830"/>
      <c r="H7830"/>
      <c r="I7830"/>
      <c r="J7830"/>
      <c r="K7830"/>
      <c r="L7830"/>
      <c r="M7830" s="8"/>
      <c r="N7830" s="8"/>
    </row>
    <row r="7831" spans="1:14">
      <c r="A7831"/>
      <c r="B7831"/>
      <c r="C7831"/>
      <c r="D7831"/>
      <c r="E7831"/>
      <c r="F7831"/>
      <c r="G7831"/>
      <c r="H7831"/>
      <c r="I7831"/>
      <c r="J7831"/>
      <c r="K7831"/>
      <c r="L7831"/>
      <c r="M7831" s="8"/>
      <c r="N7831" s="8"/>
    </row>
    <row r="7832" spans="1:14">
      <c r="A7832"/>
      <c r="B7832"/>
      <c r="C7832"/>
      <c r="D7832"/>
      <c r="E7832"/>
      <c r="F7832"/>
      <c r="G7832"/>
      <c r="H7832"/>
      <c r="I7832"/>
      <c r="J7832"/>
      <c r="K7832"/>
      <c r="L7832"/>
      <c r="M7832" s="8"/>
      <c r="N7832" s="8"/>
    </row>
    <row r="7833" spans="1:14">
      <c r="A7833"/>
      <c r="B7833"/>
      <c r="C7833"/>
      <c r="D7833"/>
      <c r="E7833"/>
      <c r="F7833"/>
      <c r="G7833"/>
      <c r="H7833"/>
      <c r="I7833"/>
      <c r="J7833"/>
      <c r="K7833"/>
      <c r="L7833"/>
      <c r="M7833" s="8"/>
      <c r="N7833" s="8"/>
    </row>
    <row r="7834" spans="1:14">
      <c r="A7834"/>
      <c r="B7834"/>
      <c r="C7834"/>
      <c r="D7834"/>
      <c r="E7834"/>
      <c r="F7834"/>
      <c r="G7834"/>
      <c r="H7834"/>
      <c r="I7834"/>
      <c r="J7834"/>
      <c r="K7834"/>
      <c r="L7834"/>
      <c r="M7834" s="8"/>
      <c r="N7834" s="8"/>
    </row>
    <row r="7835" spans="1:14">
      <c r="A7835"/>
      <c r="B7835"/>
      <c r="C7835"/>
      <c r="D7835"/>
      <c r="E7835"/>
      <c r="F7835"/>
      <c r="G7835"/>
      <c r="H7835"/>
      <c r="I7835"/>
      <c r="J7835"/>
      <c r="K7835"/>
      <c r="L7835"/>
      <c r="M7835" s="8"/>
      <c r="N7835" s="8"/>
    </row>
    <row r="7836" spans="1:14">
      <c r="A7836"/>
      <c r="B7836"/>
      <c r="C7836"/>
      <c r="D7836"/>
      <c r="E7836"/>
      <c r="F7836"/>
      <c r="G7836"/>
      <c r="H7836"/>
      <c r="I7836"/>
      <c r="J7836"/>
      <c r="K7836"/>
      <c r="L7836"/>
      <c r="M7836" s="8"/>
      <c r="N7836" s="8"/>
    </row>
    <row r="7837" spans="1:14">
      <c r="A7837"/>
      <c r="B7837"/>
      <c r="C7837"/>
      <c r="D7837"/>
      <c r="E7837"/>
      <c r="F7837"/>
      <c r="G7837"/>
      <c r="H7837"/>
      <c r="I7837"/>
      <c r="J7837"/>
      <c r="K7837"/>
      <c r="L7837"/>
      <c r="M7837" s="8"/>
      <c r="N7837" s="8"/>
    </row>
    <row r="7838" spans="1:14">
      <c r="A7838"/>
      <c r="B7838"/>
      <c r="C7838"/>
      <c r="D7838"/>
      <c r="E7838"/>
      <c r="F7838"/>
      <c r="G7838"/>
      <c r="H7838"/>
      <c r="I7838"/>
      <c r="J7838"/>
      <c r="K7838"/>
      <c r="L7838"/>
      <c r="M7838" s="8"/>
      <c r="N7838" s="8"/>
    </row>
    <row r="7839" spans="1:14">
      <c r="A7839"/>
      <c r="B7839"/>
      <c r="C7839"/>
      <c r="D7839"/>
      <c r="E7839"/>
      <c r="F7839"/>
      <c r="G7839"/>
      <c r="H7839"/>
      <c r="I7839"/>
      <c r="J7839"/>
      <c r="K7839"/>
      <c r="L7839"/>
      <c r="M7839" s="8"/>
      <c r="N7839" s="8"/>
    </row>
    <row r="7840" spans="1:14">
      <c r="A7840"/>
      <c r="B7840"/>
      <c r="C7840"/>
      <c r="D7840"/>
      <c r="E7840"/>
      <c r="F7840"/>
      <c r="G7840"/>
      <c r="H7840"/>
      <c r="I7840"/>
      <c r="J7840"/>
      <c r="K7840"/>
      <c r="L7840"/>
      <c r="M7840" s="8"/>
      <c r="N7840" s="8"/>
    </row>
    <row r="7841" spans="1:14">
      <c r="A7841"/>
      <c r="B7841"/>
      <c r="C7841"/>
      <c r="D7841"/>
      <c r="E7841"/>
      <c r="F7841"/>
      <c r="G7841"/>
      <c r="H7841"/>
      <c r="I7841"/>
      <c r="J7841"/>
      <c r="K7841"/>
      <c r="L7841"/>
      <c r="M7841" s="8"/>
      <c r="N7841" s="8"/>
    </row>
    <row r="7842" spans="1:14">
      <c r="A7842"/>
      <c r="B7842"/>
      <c r="C7842"/>
      <c r="D7842"/>
      <c r="E7842"/>
      <c r="F7842"/>
      <c r="G7842"/>
      <c r="H7842"/>
      <c r="I7842"/>
      <c r="J7842"/>
      <c r="K7842"/>
      <c r="L7842"/>
      <c r="M7842" s="8"/>
      <c r="N7842" s="8"/>
    </row>
    <row r="7843" spans="1:14">
      <c r="A7843"/>
      <c r="B7843"/>
      <c r="C7843"/>
      <c r="D7843"/>
      <c r="E7843"/>
      <c r="F7843"/>
      <c r="G7843"/>
      <c r="H7843"/>
      <c r="I7843"/>
      <c r="J7843"/>
      <c r="K7843"/>
      <c r="L7843"/>
      <c r="M7843" s="8"/>
      <c r="N7843" s="8"/>
    </row>
    <row r="7844" spans="1:14">
      <c r="A7844"/>
      <c r="B7844"/>
      <c r="C7844"/>
      <c r="D7844"/>
      <c r="E7844"/>
      <c r="F7844"/>
      <c r="G7844"/>
      <c r="H7844"/>
      <c r="I7844"/>
      <c r="J7844"/>
      <c r="K7844"/>
      <c r="L7844"/>
      <c r="M7844" s="8"/>
      <c r="N7844" s="8"/>
    </row>
    <row r="7845" spans="1:14">
      <c r="A7845"/>
      <c r="B7845"/>
      <c r="C7845"/>
      <c r="D7845"/>
      <c r="E7845"/>
      <c r="F7845"/>
      <c r="G7845"/>
      <c r="H7845"/>
      <c r="I7845"/>
      <c r="J7845"/>
      <c r="K7845"/>
      <c r="L7845"/>
      <c r="M7845" s="8"/>
      <c r="N7845" s="8"/>
    </row>
    <row r="7846" spans="1:14">
      <c r="A7846"/>
      <c r="B7846"/>
      <c r="C7846"/>
      <c r="D7846"/>
      <c r="E7846"/>
      <c r="F7846"/>
      <c r="G7846"/>
      <c r="H7846"/>
      <c r="I7846"/>
      <c r="J7846"/>
      <c r="K7846"/>
      <c r="L7846"/>
      <c r="M7846" s="8"/>
      <c r="N7846" s="8"/>
    </row>
    <row r="7847" spans="1:14">
      <c r="A7847"/>
      <c r="B7847"/>
      <c r="C7847"/>
      <c r="D7847"/>
      <c r="E7847"/>
      <c r="F7847"/>
      <c r="G7847"/>
      <c r="H7847"/>
      <c r="I7847"/>
      <c r="J7847"/>
      <c r="K7847"/>
      <c r="L7847"/>
      <c r="M7847" s="8"/>
      <c r="N7847" s="8"/>
    </row>
    <row r="7848" spans="1:14">
      <c r="A7848"/>
      <c r="B7848"/>
      <c r="C7848"/>
      <c r="D7848"/>
      <c r="E7848"/>
      <c r="F7848"/>
      <c r="G7848"/>
      <c r="H7848"/>
      <c r="I7848"/>
      <c r="J7848"/>
      <c r="K7848"/>
      <c r="L7848"/>
      <c r="M7848" s="8"/>
      <c r="N7848" s="8"/>
    </row>
    <row r="7849" spans="1:14">
      <c r="A7849"/>
      <c r="B7849"/>
      <c r="C7849"/>
      <c r="D7849"/>
      <c r="E7849"/>
      <c r="F7849"/>
      <c r="G7849"/>
      <c r="H7849"/>
      <c r="I7849"/>
      <c r="J7849"/>
      <c r="K7849"/>
      <c r="L7849"/>
      <c r="M7849" s="8"/>
      <c r="N7849" s="8"/>
    </row>
    <row r="7850" spans="1:14">
      <c r="A7850"/>
      <c r="B7850"/>
      <c r="C7850"/>
      <c r="D7850"/>
      <c r="E7850"/>
      <c r="F7850"/>
      <c r="G7850"/>
      <c r="H7850"/>
      <c r="I7850"/>
      <c r="J7850"/>
      <c r="K7850"/>
      <c r="L7850"/>
      <c r="M7850" s="8"/>
      <c r="N7850" s="8"/>
    </row>
    <row r="7851" spans="1:14">
      <c r="A7851"/>
      <c r="B7851"/>
      <c r="C7851"/>
      <c r="D7851"/>
      <c r="E7851"/>
      <c r="F7851"/>
      <c r="G7851"/>
      <c r="H7851"/>
      <c r="I7851"/>
      <c r="J7851"/>
      <c r="K7851"/>
      <c r="L7851"/>
      <c r="M7851" s="8"/>
      <c r="N7851" s="8"/>
    </row>
    <row r="7852" spans="1:14">
      <c r="A7852"/>
      <c r="B7852"/>
      <c r="C7852"/>
      <c r="D7852"/>
      <c r="E7852"/>
      <c r="F7852"/>
      <c r="G7852"/>
      <c r="H7852"/>
      <c r="I7852"/>
      <c r="J7852"/>
      <c r="K7852"/>
      <c r="L7852"/>
      <c r="M7852" s="8"/>
      <c r="N7852" s="8"/>
    </row>
    <row r="7853" spans="1:14">
      <c r="A7853"/>
      <c r="B7853"/>
      <c r="C7853"/>
      <c r="D7853"/>
      <c r="E7853"/>
      <c r="F7853"/>
      <c r="G7853"/>
      <c r="H7853"/>
      <c r="I7853"/>
      <c r="J7853"/>
      <c r="K7853"/>
      <c r="L7853"/>
      <c r="M7853" s="8"/>
      <c r="N7853" s="8"/>
    </row>
    <row r="7854" spans="1:14">
      <c r="A7854"/>
      <c r="B7854"/>
      <c r="C7854"/>
      <c r="D7854"/>
      <c r="E7854"/>
      <c r="F7854"/>
      <c r="G7854"/>
      <c r="H7854"/>
      <c r="I7854"/>
      <c r="J7854"/>
      <c r="K7854"/>
      <c r="L7854"/>
      <c r="M7854" s="8"/>
      <c r="N7854" s="8"/>
    </row>
    <row r="7855" spans="1:14">
      <c r="A7855"/>
      <c r="B7855"/>
      <c r="C7855"/>
      <c r="D7855"/>
      <c r="E7855"/>
      <c r="F7855"/>
      <c r="G7855"/>
      <c r="H7855"/>
      <c r="I7855"/>
      <c r="J7855"/>
      <c r="K7855"/>
      <c r="L7855"/>
      <c r="M7855" s="8"/>
      <c r="N7855" s="8"/>
    </row>
    <row r="7856" spans="1:14">
      <c r="A7856"/>
      <c r="B7856"/>
      <c r="C7856"/>
      <c r="D7856"/>
      <c r="E7856"/>
      <c r="F7856"/>
      <c r="G7856"/>
      <c r="H7856"/>
      <c r="I7856"/>
      <c r="J7856"/>
      <c r="K7856"/>
      <c r="L7856"/>
      <c r="M7856" s="8"/>
      <c r="N7856" s="8"/>
    </row>
    <row r="7857" spans="1:14">
      <c r="A7857"/>
      <c r="B7857"/>
      <c r="C7857"/>
      <c r="D7857"/>
      <c r="E7857"/>
      <c r="F7857"/>
      <c r="G7857"/>
      <c r="H7857"/>
      <c r="I7857"/>
      <c r="J7857"/>
      <c r="K7857"/>
      <c r="L7857"/>
      <c r="M7857" s="8"/>
      <c r="N7857" s="8"/>
    </row>
    <row r="7858" spans="1:14">
      <c r="A7858"/>
      <c r="B7858"/>
      <c r="C7858"/>
      <c r="D7858"/>
      <c r="E7858"/>
      <c r="F7858"/>
      <c r="G7858"/>
      <c r="H7858"/>
      <c r="I7858"/>
      <c r="J7858"/>
      <c r="K7858"/>
      <c r="L7858"/>
      <c r="M7858" s="8"/>
      <c r="N7858" s="8"/>
    </row>
    <row r="7859" spans="1:14">
      <c r="A7859"/>
      <c r="B7859"/>
      <c r="C7859"/>
      <c r="D7859"/>
      <c r="E7859"/>
      <c r="F7859"/>
      <c r="G7859"/>
      <c r="H7859"/>
      <c r="I7859"/>
      <c r="J7859"/>
      <c r="K7859"/>
      <c r="L7859"/>
      <c r="M7859" s="8"/>
      <c r="N7859" s="8"/>
    </row>
    <row r="7860" spans="1:14">
      <c r="A7860"/>
      <c r="B7860"/>
      <c r="C7860"/>
      <c r="D7860"/>
      <c r="E7860"/>
      <c r="F7860"/>
      <c r="G7860"/>
      <c r="H7860"/>
      <c r="I7860"/>
      <c r="J7860"/>
      <c r="K7860"/>
      <c r="L7860"/>
      <c r="M7860" s="8"/>
      <c r="N7860" s="8"/>
    </row>
    <row r="7861" spans="1:14">
      <c r="A7861"/>
      <c r="B7861"/>
      <c r="C7861"/>
      <c r="D7861"/>
      <c r="E7861"/>
      <c r="F7861"/>
      <c r="G7861"/>
      <c r="H7861"/>
      <c r="I7861"/>
      <c r="J7861"/>
      <c r="K7861"/>
      <c r="L7861"/>
      <c r="M7861" s="8"/>
      <c r="N7861" s="8"/>
    </row>
    <row r="7862" spans="1:14">
      <c r="A7862"/>
      <c r="B7862"/>
      <c r="C7862"/>
      <c r="D7862"/>
      <c r="E7862"/>
      <c r="F7862"/>
      <c r="G7862"/>
      <c r="H7862"/>
      <c r="I7862"/>
      <c r="J7862"/>
      <c r="K7862"/>
      <c r="L7862"/>
      <c r="M7862" s="8"/>
      <c r="N7862" s="8"/>
    </row>
    <row r="7863" spans="1:14">
      <c r="A7863"/>
      <c r="B7863"/>
      <c r="C7863"/>
      <c r="D7863"/>
      <c r="E7863"/>
      <c r="F7863"/>
      <c r="G7863"/>
      <c r="H7863"/>
      <c r="I7863"/>
      <c r="J7863"/>
      <c r="K7863"/>
      <c r="L7863"/>
      <c r="M7863" s="8"/>
      <c r="N7863" s="8"/>
    </row>
    <row r="7864" spans="1:14">
      <c r="A7864"/>
      <c r="B7864"/>
      <c r="C7864"/>
      <c r="D7864"/>
      <c r="E7864"/>
      <c r="F7864"/>
      <c r="G7864"/>
      <c r="H7864"/>
      <c r="I7864"/>
      <c r="J7864"/>
      <c r="K7864"/>
      <c r="L7864"/>
      <c r="M7864" s="8"/>
      <c r="N7864" s="8"/>
    </row>
    <row r="7865" spans="1:14">
      <c r="A7865"/>
      <c r="B7865"/>
      <c r="C7865"/>
      <c r="D7865"/>
      <c r="E7865"/>
      <c r="F7865"/>
      <c r="G7865"/>
      <c r="H7865"/>
      <c r="I7865"/>
      <c r="J7865"/>
      <c r="K7865"/>
      <c r="L7865"/>
      <c r="M7865" s="8"/>
      <c r="N7865" s="8"/>
    </row>
    <row r="7866" spans="1:14">
      <c r="A7866"/>
      <c r="B7866"/>
      <c r="C7866"/>
      <c r="D7866"/>
      <c r="E7866"/>
      <c r="F7866"/>
      <c r="G7866"/>
      <c r="H7866"/>
      <c r="I7866"/>
      <c r="J7866"/>
      <c r="K7866"/>
      <c r="L7866"/>
      <c r="M7866" s="8"/>
      <c r="N7866" s="8"/>
    </row>
    <row r="7867" spans="1:14">
      <c r="A7867"/>
      <c r="B7867"/>
      <c r="C7867"/>
      <c r="D7867"/>
      <c r="E7867"/>
      <c r="F7867"/>
      <c r="G7867"/>
      <c r="H7867"/>
      <c r="I7867"/>
      <c r="J7867"/>
      <c r="K7867"/>
      <c r="L7867"/>
      <c r="M7867" s="8"/>
      <c r="N7867" s="8"/>
    </row>
    <row r="7868" spans="1:14">
      <c r="A7868"/>
      <c r="B7868"/>
      <c r="C7868"/>
      <c r="D7868"/>
      <c r="E7868"/>
      <c r="F7868"/>
      <c r="G7868"/>
      <c r="H7868"/>
      <c r="I7868"/>
      <c r="J7868"/>
      <c r="K7868"/>
      <c r="L7868"/>
      <c r="M7868" s="8"/>
      <c r="N7868" s="8"/>
    </row>
    <row r="7869" spans="1:14">
      <c r="A7869"/>
      <c r="B7869"/>
      <c r="C7869"/>
      <c r="D7869"/>
      <c r="E7869"/>
      <c r="F7869"/>
      <c r="G7869"/>
      <c r="H7869"/>
      <c r="I7869"/>
      <c r="J7869"/>
      <c r="K7869"/>
      <c r="L7869"/>
      <c r="M7869" s="8"/>
      <c r="N7869" s="8"/>
    </row>
    <row r="7870" spans="1:14">
      <c r="A7870"/>
      <c r="B7870"/>
      <c r="C7870"/>
      <c r="D7870"/>
      <c r="E7870"/>
      <c r="F7870"/>
      <c r="G7870"/>
      <c r="H7870"/>
      <c r="I7870"/>
      <c r="J7870"/>
      <c r="K7870"/>
      <c r="L7870"/>
      <c r="M7870" s="8"/>
      <c r="N7870" s="8"/>
    </row>
    <row r="7871" spans="1:14">
      <c r="A7871"/>
      <c r="B7871"/>
      <c r="C7871"/>
      <c r="D7871"/>
      <c r="E7871"/>
      <c r="F7871"/>
      <c r="G7871"/>
      <c r="H7871"/>
      <c r="I7871"/>
      <c r="J7871"/>
      <c r="K7871"/>
      <c r="L7871"/>
      <c r="M7871" s="8"/>
      <c r="N7871" s="8"/>
    </row>
    <row r="7872" spans="1:14">
      <c r="A7872"/>
      <c r="B7872"/>
      <c r="C7872"/>
      <c r="D7872"/>
      <c r="E7872"/>
      <c r="F7872"/>
      <c r="G7872"/>
      <c r="H7872"/>
      <c r="I7872"/>
      <c r="J7872"/>
      <c r="K7872"/>
      <c r="L7872"/>
      <c r="M7872" s="8"/>
      <c r="N7872" s="8"/>
    </row>
    <row r="7873" spans="1:14">
      <c r="A7873"/>
      <c r="B7873"/>
      <c r="C7873"/>
      <c r="D7873"/>
      <c r="E7873"/>
      <c r="F7873"/>
      <c r="G7873"/>
      <c r="H7873"/>
      <c r="I7873"/>
      <c r="J7873"/>
      <c r="K7873"/>
      <c r="L7873"/>
      <c r="M7873" s="8"/>
      <c r="N7873" s="8"/>
    </row>
    <row r="7874" spans="1:14">
      <c r="A7874"/>
      <c r="B7874"/>
      <c r="C7874"/>
      <c r="D7874"/>
      <c r="E7874"/>
      <c r="F7874"/>
      <c r="G7874"/>
      <c r="H7874"/>
      <c r="I7874"/>
      <c r="J7874"/>
      <c r="K7874"/>
      <c r="L7874"/>
      <c r="M7874" s="8"/>
      <c r="N7874" s="8"/>
    </row>
    <row r="7875" spans="1:14">
      <c r="A7875"/>
      <c r="B7875"/>
      <c r="C7875"/>
      <c r="D7875"/>
      <c r="E7875"/>
      <c r="F7875"/>
      <c r="G7875"/>
      <c r="H7875"/>
      <c r="I7875"/>
      <c r="J7875"/>
      <c r="K7875"/>
      <c r="L7875"/>
      <c r="M7875" s="8"/>
      <c r="N7875" s="8"/>
    </row>
    <row r="7876" spans="1:14">
      <c r="A7876"/>
      <c r="B7876"/>
      <c r="C7876"/>
      <c r="D7876"/>
      <c r="E7876"/>
      <c r="F7876"/>
      <c r="G7876"/>
      <c r="H7876"/>
      <c r="I7876"/>
      <c r="J7876"/>
      <c r="K7876"/>
      <c r="L7876"/>
      <c r="M7876" s="8"/>
      <c r="N7876" s="8"/>
    </row>
    <row r="7877" spans="1:14">
      <c r="A7877"/>
      <c r="B7877"/>
      <c r="C7877"/>
      <c r="D7877"/>
      <c r="E7877"/>
      <c r="F7877"/>
      <c r="G7877"/>
      <c r="H7877"/>
      <c r="I7877"/>
      <c r="J7877"/>
      <c r="K7877"/>
      <c r="L7877"/>
      <c r="M7877" s="8"/>
      <c r="N7877" s="8"/>
    </row>
    <row r="7878" spans="1:14">
      <c r="A7878"/>
      <c r="B7878"/>
      <c r="C7878"/>
      <c r="D7878"/>
      <c r="E7878"/>
      <c r="F7878"/>
      <c r="G7878"/>
      <c r="H7878"/>
      <c r="I7878"/>
      <c r="J7878"/>
      <c r="K7878"/>
      <c r="L7878"/>
      <c r="M7878" s="8"/>
      <c r="N7878" s="8"/>
    </row>
    <row r="7879" spans="1:14">
      <c r="A7879"/>
      <c r="B7879"/>
      <c r="C7879"/>
      <c r="D7879"/>
      <c r="E7879"/>
      <c r="F7879"/>
      <c r="G7879"/>
      <c r="H7879"/>
      <c r="I7879"/>
      <c r="J7879"/>
      <c r="K7879"/>
      <c r="L7879"/>
      <c r="M7879" s="8"/>
      <c r="N7879" s="8"/>
    </row>
    <row r="7880" spans="1:14">
      <c r="A7880"/>
      <c r="B7880"/>
      <c r="C7880"/>
      <c r="D7880"/>
      <c r="E7880"/>
      <c r="F7880"/>
      <c r="G7880"/>
      <c r="H7880"/>
      <c r="I7880"/>
      <c r="J7880"/>
      <c r="K7880"/>
      <c r="L7880"/>
      <c r="M7880" s="8"/>
      <c r="N7880" s="8"/>
    </row>
    <row r="7881" spans="1:14">
      <c r="A7881"/>
      <c r="B7881"/>
      <c r="C7881"/>
      <c r="D7881"/>
      <c r="E7881"/>
      <c r="F7881"/>
      <c r="G7881"/>
      <c r="H7881"/>
      <c r="I7881"/>
      <c r="J7881"/>
      <c r="K7881"/>
      <c r="L7881"/>
      <c r="M7881" s="8"/>
      <c r="N7881" s="8"/>
    </row>
    <row r="7882" spans="1:14">
      <c r="A7882"/>
      <c r="B7882"/>
      <c r="C7882"/>
      <c r="D7882"/>
      <c r="E7882"/>
      <c r="F7882"/>
      <c r="G7882"/>
      <c r="H7882"/>
      <c r="I7882"/>
      <c r="J7882"/>
      <c r="K7882"/>
      <c r="L7882"/>
      <c r="M7882" s="8"/>
      <c r="N7882" s="8"/>
    </row>
    <row r="7883" spans="1:14">
      <c r="A7883"/>
      <c r="B7883"/>
      <c r="C7883"/>
      <c r="D7883"/>
      <c r="E7883"/>
      <c r="F7883"/>
      <c r="G7883"/>
      <c r="H7883"/>
      <c r="I7883"/>
      <c r="J7883"/>
      <c r="K7883"/>
      <c r="L7883"/>
      <c r="M7883" s="8"/>
      <c r="N7883" s="8"/>
    </row>
    <row r="7884" spans="1:14">
      <c r="A7884"/>
      <c r="B7884"/>
      <c r="C7884"/>
      <c r="D7884"/>
      <c r="E7884"/>
      <c r="F7884"/>
      <c r="G7884"/>
      <c r="H7884"/>
      <c r="I7884"/>
      <c r="J7884"/>
      <c r="K7884"/>
      <c r="L7884"/>
      <c r="M7884" s="8"/>
      <c r="N7884" s="8"/>
    </row>
    <row r="7885" spans="1:14">
      <c r="A7885"/>
      <c r="B7885"/>
      <c r="C7885"/>
      <c r="D7885"/>
      <c r="E7885"/>
      <c r="F7885"/>
      <c r="G7885"/>
      <c r="H7885"/>
      <c r="I7885"/>
      <c r="J7885"/>
      <c r="K7885"/>
      <c r="L7885"/>
      <c r="M7885" s="8"/>
      <c r="N7885" s="8"/>
    </row>
    <row r="7886" spans="1:14">
      <c r="A7886"/>
      <c r="B7886"/>
      <c r="C7886"/>
      <c r="D7886"/>
      <c r="E7886"/>
      <c r="F7886"/>
      <c r="G7886"/>
      <c r="H7886"/>
      <c r="I7886"/>
      <c r="J7886"/>
      <c r="K7886"/>
      <c r="L7886"/>
      <c r="M7886" s="8"/>
      <c r="N7886" s="8"/>
    </row>
    <row r="7887" spans="1:14">
      <c r="A7887"/>
      <c r="B7887"/>
      <c r="C7887"/>
      <c r="D7887"/>
      <c r="E7887"/>
      <c r="F7887"/>
      <c r="G7887"/>
      <c r="H7887"/>
      <c r="I7887"/>
      <c r="J7887"/>
      <c r="K7887"/>
      <c r="L7887"/>
      <c r="M7887" s="8"/>
      <c r="N7887" s="8"/>
    </row>
    <row r="7888" spans="1:14">
      <c r="A7888"/>
      <c r="B7888"/>
      <c r="C7888"/>
      <c r="D7888"/>
      <c r="E7888"/>
      <c r="F7888"/>
      <c r="G7888"/>
      <c r="H7888"/>
      <c r="I7888"/>
      <c r="J7888"/>
      <c r="K7888"/>
      <c r="L7888"/>
      <c r="M7888" s="8"/>
      <c r="N7888" s="8"/>
    </row>
    <row r="7889" spans="1:14">
      <c r="A7889"/>
      <c r="B7889"/>
      <c r="C7889"/>
      <c r="D7889"/>
      <c r="E7889"/>
      <c r="F7889"/>
      <c r="G7889"/>
      <c r="H7889"/>
      <c r="I7889"/>
      <c r="J7889"/>
      <c r="K7889"/>
      <c r="L7889"/>
      <c r="M7889" s="8"/>
      <c r="N7889" s="8"/>
    </row>
    <row r="7890" spans="1:14">
      <c r="A7890"/>
      <c r="B7890"/>
      <c r="C7890"/>
      <c r="D7890"/>
      <c r="E7890"/>
      <c r="F7890"/>
      <c r="G7890"/>
      <c r="H7890"/>
      <c r="I7890"/>
      <c r="J7890"/>
      <c r="K7890"/>
      <c r="L7890"/>
      <c r="M7890" s="8"/>
      <c r="N7890" s="8"/>
    </row>
    <row r="7891" spans="1:14">
      <c r="A7891"/>
      <c r="B7891"/>
      <c r="C7891"/>
      <c r="D7891"/>
      <c r="E7891"/>
      <c r="F7891"/>
      <c r="G7891"/>
      <c r="H7891"/>
      <c r="I7891"/>
      <c r="J7891"/>
      <c r="K7891"/>
      <c r="L7891"/>
      <c r="M7891" s="8"/>
      <c r="N7891" s="8"/>
    </row>
    <row r="7892" spans="1:14">
      <c r="A7892"/>
      <c r="B7892"/>
      <c r="C7892"/>
      <c r="D7892"/>
      <c r="E7892"/>
      <c r="F7892"/>
      <c r="G7892"/>
      <c r="H7892"/>
      <c r="I7892"/>
      <c r="J7892"/>
      <c r="K7892"/>
      <c r="L7892"/>
      <c r="M7892" s="8"/>
      <c r="N7892" s="8"/>
    </row>
    <row r="7893" spans="1:14">
      <c r="A7893"/>
      <c r="B7893"/>
      <c r="C7893"/>
      <c r="D7893"/>
      <c r="E7893"/>
      <c r="F7893"/>
      <c r="G7893"/>
      <c r="H7893"/>
      <c r="I7893"/>
      <c r="J7893"/>
      <c r="K7893"/>
      <c r="L7893"/>
      <c r="M7893" s="8"/>
      <c r="N7893" s="8"/>
    </row>
    <row r="7894" spans="1:14">
      <c r="A7894"/>
      <c r="B7894"/>
      <c r="C7894"/>
      <c r="D7894"/>
      <c r="E7894"/>
      <c r="F7894"/>
      <c r="G7894"/>
      <c r="H7894"/>
      <c r="I7894"/>
      <c r="J7894"/>
      <c r="K7894"/>
      <c r="L7894"/>
      <c r="M7894" s="8"/>
      <c r="N7894" s="8"/>
    </row>
    <row r="7895" spans="1:14">
      <c r="A7895"/>
      <c r="B7895"/>
      <c r="C7895"/>
      <c r="D7895"/>
      <c r="E7895"/>
      <c r="F7895"/>
      <c r="G7895"/>
      <c r="H7895"/>
      <c r="I7895"/>
      <c r="J7895"/>
      <c r="K7895"/>
      <c r="L7895"/>
      <c r="M7895" s="8"/>
      <c r="N7895" s="8"/>
    </row>
    <row r="7896" spans="1:14">
      <c r="A7896"/>
      <c r="B7896"/>
      <c r="C7896"/>
      <c r="D7896"/>
      <c r="E7896"/>
      <c r="F7896"/>
      <c r="G7896"/>
      <c r="H7896"/>
      <c r="I7896"/>
      <c r="J7896"/>
      <c r="K7896"/>
      <c r="L7896"/>
      <c r="M7896" s="8"/>
      <c r="N7896" s="8"/>
    </row>
    <row r="7897" spans="1:14">
      <c r="A7897"/>
      <c r="B7897"/>
      <c r="C7897"/>
      <c r="D7897"/>
      <c r="E7897"/>
      <c r="F7897"/>
      <c r="G7897"/>
      <c r="H7897"/>
      <c r="I7897"/>
      <c r="J7897"/>
      <c r="K7897"/>
      <c r="L7897"/>
      <c r="M7897" s="8"/>
      <c r="N7897" s="8"/>
    </row>
    <row r="7898" spans="1:14">
      <c r="A7898"/>
      <c r="B7898"/>
      <c r="C7898"/>
      <c r="D7898"/>
      <c r="E7898"/>
      <c r="F7898"/>
      <c r="G7898"/>
      <c r="H7898"/>
      <c r="I7898"/>
      <c r="J7898"/>
      <c r="K7898"/>
      <c r="L7898"/>
      <c r="M7898" s="8"/>
      <c r="N7898" s="8"/>
    </row>
    <row r="7899" spans="1:14">
      <c r="A7899"/>
      <c r="B7899"/>
      <c r="C7899"/>
      <c r="D7899"/>
      <c r="E7899"/>
      <c r="F7899"/>
      <c r="G7899"/>
      <c r="H7899"/>
      <c r="I7899"/>
      <c r="J7899"/>
      <c r="K7899"/>
      <c r="L7899"/>
      <c r="M7899" s="8"/>
      <c r="N7899" s="8"/>
    </row>
    <row r="7900" spans="1:14">
      <c r="A7900"/>
      <c r="B7900"/>
      <c r="C7900"/>
      <c r="D7900"/>
      <c r="E7900"/>
      <c r="F7900"/>
      <c r="G7900"/>
      <c r="H7900"/>
      <c r="I7900"/>
      <c r="J7900"/>
      <c r="K7900"/>
      <c r="L7900"/>
      <c r="M7900" s="8"/>
      <c r="N7900" s="8"/>
    </row>
    <row r="7901" spans="1:14">
      <c r="A7901"/>
      <c r="B7901"/>
      <c r="C7901"/>
      <c r="D7901"/>
      <c r="E7901"/>
      <c r="F7901"/>
      <c r="G7901"/>
      <c r="H7901"/>
      <c r="I7901"/>
      <c r="J7901"/>
      <c r="K7901"/>
      <c r="L7901"/>
      <c r="M7901" s="8"/>
      <c r="N7901" s="8"/>
    </row>
    <row r="7902" spans="1:14">
      <c r="A7902"/>
      <c r="B7902"/>
      <c r="C7902"/>
      <c r="D7902"/>
      <c r="E7902"/>
      <c r="F7902"/>
      <c r="G7902"/>
      <c r="H7902"/>
      <c r="I7902"/>
      <c r="J7902"/>
      <c r="K7902"/>
      <c r="L7902"/>
      <c r="M7902" s="8"/>
      <c r="N7902" s="8"/>
    </row>
    <row r="7903" spans="1:14">
      <c r="A7903"/>
      <c r="B7903"/>
      <c r="C7903"/>
      <c r="D7903"/>
      <c r="E7903"/>
      <c r="F7903"/>
      <c r="G7903"/>
      <c r="H7903"/>
      <c r="I7903"/>
      <c r="J7903"/>
      <c r="K7903"/>
      <c r="L7903"/>
      <c r="M7903" s="8"/>
      <c r="N7903" s="8"/>
    </row>
    <row r="7904" spans="1:14">
      <c r="A7904"/>
      <c r="B7904"/>
      <c r="C7904"/>
      <c r="D7904"/>
      <c r="E7904"/>
      <c r="F7904"/>
      <c r="G7904"/>
      <c r="H7904"/>
      <c r="I7904"/>
      <c r="J7904"/>
      <c r="K7904"/>
      <c r="L7904"/>
      <c r="M7904" s="8"/>
      <c r="N7904" s="8"/>
    </row>
    <row r="7905" spans="1:14">
      <c r="A7905"/>
      <c r="B7905"/>
      <c r="C7905"/>
      <c r="D7905"/>
      <c r="E7905"/>
      <c r="F7905"/>
      <c r="G7905"/>
      <c r="H7905"/>
      <c r="I7905"/>
      <c r="J7905"/>
      <c r="K7905"/>
      <c r="L7905"/>
      <c r="M7905" s="8"/>
      <c r="N7905" s="8"/>
    </row>
    <row r="7906" spans="1:14">
      <c r="A7906"/>
      <c r="B7906"/>
      <c r="C7906"/>
      <c r="D7906"/>
      <c r="E7906"/>
      <c r="F7906"/>
      <c r="G7906"/>
      <c r="H7906"/>
      <c r="I7906"/>
      <c r="J7906"/>
      <c r="K7906"/>
      <c r="L7906"/>
      <c r="M7906" s="8"/>
      <c r="N7906" s="8"/>
    </row>
    <row r="7907" spans="1:14">
      <c r="A7907"/>
      <c r="B7907"/>
      <c r="C7907"/>
      <c r="D7907"/>
      <c r="E7907"/>
      <c r="F7907"/>
      <c r="G7907"/>
      <c r="H7907"/>
      <c r="I7907"/>
      <c r="J7907"/>
      <c r="K7907"/>
      <c r="L7907"/>
      <c r="M7907" s="8"/>
      <c r="N7907" s="8"/>
    </row>
    <row r="7908" spans="1:14">
      <c r="A7908"/>
      <c r="B7908"/>
      <c r="C7908"/>
      <c r="D7908"/>
      <c r="E7908"/>
      <c r="F7908"/>
      <c r="G7908"/>
      <c r="H7908"/>
      <c r="I7908"/>
      <c r="J7908"/>
      <c r="K7908"/>
      <c r="L7908"/>
      <c r="M7908" s="8"/>
      <c r="N7908" s="8"/>
    </row>
    <row r="7909" spans="1:14">
      <c r="A7909"/>
      <c r="B7909"/>
      <c r="C7909"/>
      <c r="D7909"/>
      <c r="E7909"/>
      <c r="F7909"/>
      <c r="G7909"/>
      <c r="H7909"/>
      <c r="I7909"/>
      <c r="J7909"/>
      <c r="K7909"/>
      <c r="L7909"/>
      <c r="M7909" s="8"/>
      <c r="N7909" s="8"/>
    </row>
    <row r="7910" spans="1:14">
      <c r="A7910"/>
      <c r="B7910"/>
      <c r="C7910"/>
      <c r="D7910"/>
      <c r="E7910"/>
      <c r="F7910"/>
      <c r="G7910"/>
      <c r="H7910"/>
      <c r="I7910"/>
      <c r="J7910"/>
      <c r="K7910"/>
      <c r="L7910"/>
      <c r="M7910" s="8"/>
      <c r="N7910" s="8"/>
    </row>
    <row r="7911" spans="1:14">
      <c r="A7911"/>
      <c r="B7911"/>
      <c r="C7911"/>
      <c r="D7911"/>
      <c r="E7911"/>
      <c r="F7911"/>
      <c r="G7911"/>
      <c r="H7911"/>
      <c r="I7911"/>
      <c r="J7911"/>
      <c r="K7911"/>
      <c r="L7911"/>
      <c r="M7911" s="8"/>
      <c r="N7911" s="8"/>
    </row>
    <row r="7912" spans="1:14">
      <c r="A7912"/>
      <c r="B7912"/>
      <c r="C7912"/>
      <c r="D7912"/>
      <c r="E7912"/>
      <c r="F7912"/>
      <c r="G7912"/>
      <c r="H7912"/>
      <c r="I7912"/>
      <c r="J7912"/>
      <c r="K7912"/>
      <c r="L7912"/>
      <c r="M7912" s="8"/>
      <c r="N7912" s="8"/>
    </row>
    <row r="7913" spans="1:14">
      <c r="A7913"/>
      <c r="B7913"/>
      <c r="C7913"/>
      <c r="D7913"/>
      <c r="E7913"/>
      <c r="F7913"/>
      <c r="G7913"/>
      <c r="H7913"/>
      <c r="I7913"/>
      <c r="J7913"/>
      <c r="K7913"/>
      <c r="L7913"/>
      <c r="M7913" s="8"/>
      <c r="N7913" s="8"/>
    </row>
    <row r="7914" spans="1:14">
      <c r="A7914"/>
      <c r="B7914"/>
      <c r="C7914"/>
      <c r="D7914"/>
      <c r="E7914"/>
      <c r="F7914"/>
      <c r="G7914"/>
      <c r="H7914"/>
      <c r="I7914"/>
      <c r="J7914"/>
      <c r="K7914"/>
      <c r="L7914"/>
      <c r="M7914" s="8"/>
      <c r="N7914" s="8"/>
    </row>
    <row r="7915" spans="1:14">
      <c r="A7915"/>
      <c r="B7915"/>
      <c r="C7915"/>
      <c r="D7915"/>
      <c r="E7915"/>
      <c r="F7915"/>
      <c r="G7915"/>
      <c r="H7915"/>
      <c r="I7915"/>
      <c r="J7915"/>
      <c r="K7915"/>
      <c r="L7915"/>
      <c r="M7915" s="8"/>
      <c r="N7915" s="8"/>
    </row>
    <row r="7916" spans="1:14">
      <c r="A7916"/>
      <c r="B7916"/>
      <c r="C7916"/>
      <c r="D7916"/>
      <c r="E7916"/>
      <c r="F7916"/>
      <c r="G7916"/>
      <c r="H7916"/>
      <c r="I7916"/>
      <c r="J7916"/>
      <c r="K7916"/>
      <c r="L7916"/>
      <c r="M7916" s="8"/>
      <c r="N7916" s="8"/>
    </row>
    <row r="7917" spans="1:14">
      <c r="A7917"/>
      <c r="B7917"/>
      <c r="C7917"/>
      <c r="D7917"/>
      <c r="E7917"/>
      <c r="F7917"/>
      <c r="G7917"/>
      <c r="H7917"/>
      <c r="I7917"/>
      <c r="J7917"/>
      <c r="K7917"/>
      <c r="L7917"/>
      <c r="M7917" s="8"/>
      <c r="N7917" s="8"/>
    </row>
    <row r="7918" spans="1:14">
      <c r="A7918"/>
      <c r="B7918"/>
      <c r="C7918"/>
      <c r="D7918"/>
      <c r="E7918"/>
      <c r="F7918"/>
      <c r="G7918"/>
      <c r="H7918"/>
      <c r="I7918"/>
      <c r="J7918"/>
      <c r="K7918"/>
      <c r="L7918"/>
      <c r="M7918" s="8"/>
      <c r="N7918" s="8"/>
    </row>
    <row r="7919" spans="1:14">
      <c r="A7919"/>
      <c r="B7919"/>
      <c r="C7919"/>
      <c r="D7919"/>
      <c r="E7919"/>
      <c r="F7919"/>
      <c r="G7919"/>
      <c r="H7919"/>
      <c r="I7919"/>
      <c r="J7919"/>
      <c r="K7919"/>
      <c r="L7919"/>
      <c r="M7919" s="8"/>
      <c r="N7919" s="8"/>
    </row>
    <row r="7920" spans="1:14">
      <c r="A7920"/>
      <c r="B7920"/>
      <c r="C7920"/>
      <c r="D7920"/>
      <c r="E7920"/>
      <c r="F7920"/>
      <c r="G7920"/>
      <c r="H7920"/>
      <c r="I7920"/>
      <c r="J7920"/>
      <c r="K7920"/>
      <c r="L7920"/>
      <c r="M7920" s="8"/>
      <c r="N7920" s="8"/>
    </row>
    <row r="7921" spans="1:14">
      <c r="A7921"/>
      <c r="B7921"/>
      <c r="C7921"/>
      <c r="D7921"/>
      <c r="E7921"/>
      <c r="F7921"/>
      <c r="G7921"/>
      <c r="H7921"/>
      <c r="I7921"/>
      <c r="J7921"/>
      <c r="K7921"/>
      <c r="L7921"/>
      <c r="M7921" s="8"/>
      <c r="N7921" s="8"/>
    </row>
    <row r="7922" spans="1:14">
      <c r="A7922"/>
      <c r="B7922"/>
      <c r="C7922"/>
      <c r="D7922"/>
      <c r="E7922"/>
      <c r="F7922"/>
      <c r="G7922"/>
      <c r="H7922"/>
      <c r="I7922"/>
      <c r="J7922"/>
      <c r="K7922"/>
      <c r="L7922"/>
      <c r="M7922" s="8"/>
      <c r="N7922" s="8"/>
    </row>
    <row r="7923" spans="1:14">
      <c r="A7923"/>
      <c r="B7923"/>
      <c r="C7923"/>
      <c r="D7923"/>
      <c r="E7923"/>
      <c r="F7923"/>
      <c r="G7923"/>
      <c r="H7923"/>
      <c r="I7923"/>
      <c r="J7923"/>
      <c r="K7923"/>
      <c r="L7923"/>
      <c r="M7923" s="8"/>
      <c r="N7923" s="8"/>
    </row>
    <row r="7924" spans="1:14">
      <c r="A7924"/>
      <c r="B7924"/>
      <c r="C7924"/>
      <c r="D7924"/>
      <c r="E7924"/>
      <c r="F7924"/>
      <c r="G7924"/>
      <c r="H7924"/>
      <c r="I7924"/>
      <c r="J7924"/>
      <c r="K7924"/>
      <c r="L7924"/>
      <c r="M7924" s="8"/>
      <c r="N7924" s="8"/>
    </row>
    <row r="7925" spans="1:14">
      <c r="A7925"/>
      <c r="B7925"/>
      <c r="C7925"/>
      <c r="D7925"/>
      <c r="E7925"/>
      <c r="F7925"/>
      <c r="G7925"/>
      <c r="H7925"/>
      <c r="I7925"/>
      <c r="J7925"/>
      <c r="K7925"/>
      <c r="L7925"/>
      <c r="M7925" s="8"/>
      <c r="N7925" s="8"/>
    </row>
    <row r="7926" spans="1:14">
      <c r="A7926"/>
      <c r="B7926"/>
      <c r="C7926"/>
      <c r="D7926"/>
      <c r="E7926"/>
      <c r="F7926"/>
      <c r="G7926"/>
      <c r="H7926"/>
      <c r="I7926"/>
      <c r="J7926"/>
      <c r="K7926"/>
      <c r="L7926"/>
      <c r="M7926" s="8"/>
      <c r="N7926" s="8"/>
    </row>
    <row r="7927" spans="1:14">
      <c r="A7927"/>
      <c r="B7927"/>
      <c r="C7927"/>
      <c r="D7927"/>
      <c r="E7927"/>
      <c r="F7927"/>
      <c r="G7927"/>
      <c r="H7927"/>
      <c r="I7927"/>
      <c r="J7927"/>
      <c r="K7927"/>
      <c r="L7927"/>
      <c r="M7927" s="8"/>
      <c r="N7927" s="8"/>
    </row>
    <row r="7928" spans="1:14">
      <c r="A7928"/>
      <c r="B7928"/>
      <c r="C7928"/>
      <c r="D7928"/>
      <c r="E7928"/>
      <c r="F7928"/>
      <c r="G7928"/>
      <c r="H7928"/>
      <c r="I7928"/>
      <c r="J7928"/>
      <c r="K7928"/>
      <c r="L7928"/>
      <c r="M7928" s="8"/>
      <c r="N7928" s="8"/>
    </row>
    <row r="7929" spans="1:14">
      <c r="A7929"/>
      <c r="B7929"/>
      <c r="C7929"/>
      <c r="D7929"/>
      <c r="E7929"/>
      <c r="F7929"/>
      <c r="G7929"/>
      <c r="H7929"/>
      <c r="I7929"/>
      <c r="J7929"/>
      <c r="K7929"/>
      <c r="L7929"/>
      <c r="M7929" s="8"/>
      <c r="N7929" s="8"/>
    </row>
    <row r="7930" spans="1:14">
      <c r="A7930"/>
      <c r="B7930"/>
      <c r="C7930"/>
      <c r="D7930"/>
      <c r="E7930"/>
      <c r="F7930"/>
      <c r="G7930"/>
      <c r="H7930"/>
      <c r="I7930"/>
      <c r="J7930"/>
      <c r="K7930"/>
      <c r="L7930"/>
      <c r="M7930" s="8"/>
      <c r="N7930" s="8"/>
    </row>
    <row r="7931" spans="1:14">
      <c r="A7931"/>
      <c r="B7931"/>
      <c r="C7931"/>
      <c r="D7931"/>
      <c r="E7931"/>
      <c r="F7931"/>
      <c r="G7931"/>
      <c r="H7931"/>
      <c r="I7931"/>
      <c r="J7931"/>
      <c r="K7931"/>
      <c r="L7931"/>
      <c r="M7931" s="8"/>
      <c r="N7931" s="8"/>
    </row>
    <row r="7932" spans="1:14">
      <c r="A7932"/>
      <c r="B7932"/>
      <c r="C7932"/>
      <c r="D7932"/>
      <c r="E7932"/>
      <c r="F7932"/>
      <c r="G7932"/>
      <c r="H7932"/>
      <c r="I7932"/>
      <c r="J7932"/>
      <c r="K7932"/>
      <c r="L7932"/>
      <c r="M7932" s="8"/>
      <c r="N7932" s="8"/>
    </row>
    <row r="7933" spans="1:14">
      <c r="A7933"/>
      <c r="B7933"/>
      <c r="C7933"/>
      <c r="D7933"/>
      <c r="E7933"/>
      <c r="F7933"/>
      <c r="G7933"/>
      <c r="H7933"/>
      <c r="I7933"/>
      <c r="J7933"/>
      <c r="K7933"/>
      <c r="L7933"/>
      <c r="M7933" s="8"/>
      <c r="N7933" s="8"/>
    </row>
    <row r="7934" spans="1:14">
      <c r="A7934"/>
      <c r="B7934"/>
      <c r="C7934"/>
      <c r="D7934"/>
      <c r="E7934"/>
      <c r="F7934"/>
      <c r="G7934"/>
      <c r="H7934"/>
      <c r="I7934"/>
      <c r="J7934"/>
      <c r="K7934"/>
      <c r="L7934"/>
      <c r="M7934" s="8"/>
      <c r="N7934" s="8"/>
    </row>
    <row r="7935" spans="1:14">
      <c r="A7935"/>
      <c r="B7935"/>
      <c r="C7935"/>
      <c r="D7935"/>
      <c r="E7935"/>
      <c r="F7935"/>
      <c r="G7935"/>
      <c r="H7935"/>
      <c r="I7935"/>
      <c r="J7935"/>
      <c r="K7935"/>
      <c r="L7935"/>
      <c r="M7935" s="8"/>
      <c r="N7935" s="8"/>
    </row>
    <row r="7936" spans="1:14">
      <c r="A7936"/>
      <c r="B7936"/>
      <c r="C7936"/>
      <c r="D7936"/>
      <c r="E7936"/>
      <c r="F7936"/>
      <c r="G7936"/>
      <c r="H7936"/>
      <c r="I7936"/>
      <c r="J7936"/>
      <c r="K7936"/>
      <c r="L7936"/>
      <c r="M7936" s="8"/>
      <c r="N7936" s="8"/>
    </row>
    <row r="7937" spans="1:14">
      <c r="A7937"/>
      <c r="B7937"/>
      <c r="C7937"/>
      <c r="D7937"/>
      <c r="E7937"/>
      <c r="F7937"/>
      <c r="G7937"/>
      <c r="H7937"/>
      <c r="I7937"/>
      <c r="J7937"/>
      <c r="K7937"/>
      <c r="L7937"/>
      <c r="M7937" s="8"/>
      <c r="N7937" s="8"/>
    </row>
    <row r="7938" spans="1:14">
      <c r="A7938"/>
      <c r="B7938"/>
      <c r="C7938"/>
      <c r="D7938"/>
      <c r="E7938"/>
      <c r="F7938"/>
      <c r="G7938"/>
      <c r="H7938"/>
      <c r="I7938"/>
      <c r="J7938"/>
      <c r="K7938"/>
      <c r="L7938"/>
      <c r="M7938" s="8"/>
      <c r="N7938" s="8"/>
    </row>
    <row r="7939" spans="1:14">
      <c r="A7939"/>
      <c r="B7939"/>
      <c r="C7939"/>
      <c r="D7939"/>
      <c r="E7939"/>
      <c r="F7939"/>
      <c r="G7939"/>
      <c r="H7939"/>
      <c r="I7939"/>
      <c r="J7939"/>
      <c r="K7939"/>
      <c r="L7939"/>
      <c r="M7939" s="8"/>
      <c r="N7939" s="8"/>
    </row>
    <row r="7940" spans="1:14">
      <c r="A7940"/>
      <c r="B7940"/>
      <c r="C7940"/>
      <c r="D7940"/>
      <c r="E7940"/>
      <c r="F7940"/>
      <c r="G7940"/>
      <c r="H7940"/>
      <c r="I7940"/>
      <c r="J7940"/>
      <c r="K7940"/>
      <c r="L7940"/>
      <c r="M7940" s="8"/>
      <c r="N7940" s="8"/>
    </row>
    <row r="7941" spans="1:14">
      <c r="A7941"/>
      <c r="B7941"/>
      <c r="C7941"/>
      <c r="D7941"/>
      <c r="E7941"/>
      <c r="F7941"/>
      <c r="G7941"/>
      <c r="H7941"/>
      <c r="I7941"/>
      <c r="J7941"/>
      <c r="K7941"/>
      <c r="L7941"/>
      <c r="M7941" s="8"/>
      <c r="N7941" s="8"/>
    </row>
    <row r="7942" spans="1:14">
      <c r="A7942"/>
      <c r="B7942"/>
      <c r="C7942"/>
      <c r="D7942"/>
      <c r="E7942"/>
      <c r="F7942"/>
      <c r="G7942"/>
      <c r="H7942"/>
      <c r="I7942"/>
      <c r="J7942"/>
      <c r="K7942"/>
      <c r="L7942"/>
      <c r="M7942" s="8"/>
      <c r="N7942" s="8"/>
    </row>
    <row r="7943" spans="1:14">
      <c r="A7943"/>
      <c r="B7943"/>
      <c r="C7943"/>
      <c r="D7943"/>
      <c r="E7943"/>
      <c r="F7943"/>
      <c r="G7943"/>
      <c r="H7943"/>
      <c r="I7943"/>
      <c r="J7943"/>
      <c r="K7943"/>
      <c r="L7943"/>
      <c r="M7943" s="8"/>
      <c r="N7943" s="8"/>
    </row>
    <row r="7944" spans="1:14">
      <c r="A7944"/>
      <c r="B7944"/>
      <c r="C7944"/>
      <c r="D7944"/>
      <c r="E7944"/>
      <c r="F7944"/>
      <c r="G7944"/>
      <c r="H7944"/>
      <c r="I7944"/>
      <c r="J7944"/>
      <c r="K7944"/>
      <c r="L7944"/>
      <c r="M7944" s="8"/>
      <c r="N7944" s="8"/>
    </row>
    <row r="7945" spans="1:14">
      <c r="A7945"/>
      <c r="B7945"/>
      <c r="C7945"/>
      <c r="D7945"/>
      <c r="E7945"/>
      <c r="F7945"/>
      <c r="G7945"/>
      <c r="H7945"/>
      <c r="I7945"/>
      <c r="J7945"/>
      <c r="K7945"/>
      <c r="L7945"/>
      <c r="M7945" s="8"/>
      <c r="N7945" s="8"/>
    </row>
    <row r="7946" spans="1:14">
      <c r="A7946"/>
      <c r="B7946"/>
      <c r="C7946"/>
      <c r="D7946"/>
      <c r="E7946"/>
      <c r="F7946"/>
      <c r="G7946"/>
      <c r="H7946"/>
      <c r="I7946"/>
      <c r="J7946"/>
      <c r="K7946"/>
      <c r="L7946"/>
      <c r="M7946" s="8"/>
      <c r="N7946" s="8"/>
    </row>
    <row r="7947" spans="1:14">
      <c r="A7947"/>
      <c r="B7947"/>
      <c r="C7947"/>
      <c r="D7947"/>
      <c r="E7947"/>
      <c r="F7947"/>
      <c r="G7947"/>
      <c r="H7947"/>
      <c r="I7947"/>
      <c r="J7947"/>
      <c r="K7947"/>
      <c r="L7947"/>
      <c r="M7947" s="8"/>
      <c r="N7947" s="8"/>
    </row>
    <row r="7948" spans="1:14">
      <c r="A7948"/>
      <c r="B7948"/>
      <c r="C7948"/>
      <c r="D7948"/>
      <c r="E7948"/>
      <c r="F7948"/>
      <c r="G7948"/>
      <c r="H7948"/>
      <c r="I7948"/>
      <c r="J7948"/>
      <c r="K7948"/>
      <c r="L7948"/>
      <c r="M7948" s="8"/>
      <c r="N7948" s="8"/>
    </row>
    <row r="7949" spans="1:14">
      <c r="A7949"/>
      <c r="B7949"/>
      <c r="C7949"/>
      <c r="D7949"/>
      <c r="E7949"/>
      <c r="F7949"/>
      <c r="G7949"/>
      <c r="H7949"/>
      <c r="I7949"/>
      <c r="J7949"/>
      <c r="K7949"/>
      <c r="L7949"/>
      <c r="M7949" s="8"/>
      <c r="N7949" s="8"/>
    </row>
    <row r="7950" spans="1:14">
      <c r="A7950"/>
      <c r="B7950"/>
      <c r="C7950"/>
      <c r="D7950"/>
      <c r="E7950"/>
      <c r="F7950"/>
      <c r="G7950"/>
      <c r="H7950"/>
      <c r="I7950"/>
      <c r="J7950"/>
      <c r="K7950"/>
      <c r="L7950"/>
      <c r="M7950" s="8"/>
      <c r="N7950" s="8"/>
    </row>
    <row r="7951" spans="1:14">
      <c r="A7951"/>
      <c r="B7951"/>
      <c r="C7951"/>
      <c r="D7951"/>
      <c r="E7951"/>
      <c r="F7951"/>
      <c r="G7951"/>
      <c r="H7951"/>
      <c r="I7951"/>
      <c r="J7951"/>
      <c r="K7951"/>
      <c r="L7951"/>
      <c r="M7951" s="8"/>
      <c r="N7951" s="8"/>
    </row>
    <row r="7952" spans="1:14">
      <c r="A7952"/>
      <c r="B7952"/>
      <c r="C7952"/>
      <c r="D7952"/>
      <c r="E7952"/>
      <c r="F7952"/>
      <c r="G7952"/>
      <c r="H7952"/>
      <c r="I7952"/>
      <c r="J7952"/>
      <c r="K7952"/>
      <c r="L7952"/>
      <c r="M7952" s="8"/>
      <c r="N7952" s="8"/>
    </row>
    <row r="7953" spans="1:14">
      <c r="A7953"/>
      <c r="B7953"/>
      <c r="C7953"/>
      <c r="D7953"/>
      <c r="E7953"/>
      <c r="F7953"/>
      <c r="G7953"/>
      <c r="H7953"/>
      <c r="I7953"/>
      <c r="J7953"/>
      <c r="K7953"/>
      <c r="L7953"/>
      <c r="M7953" s="8"/>
      <c r="N7953" s="8"/>
    </row>
    <row r="7954" spans="1:14">
      <c r="A7954"/>
      <c r="B7954"/>
      <c r="C7954"/>
      <c r="D7954"/>
      <c r="E7954"/>
      <c r="F7954"/>
      <c r="G7954"/>
      <c r="H7954"/>
      <c r="I7954"/>
      <c r="J7954"/>
      <c r="K7954"/>
      <c r="L7954"/>
      <c r="M7954" s="8"/>
      <c r="N7954" s="8"/>
    </row>
    <row r="7955" spans="1:14">
      <c r="A7955"/>
      <c r="B7955"/>
      <c r="C7955"/>
      <c r="D7955"/>
      <c r="E7955"/>
      <c r="F7955"/>
      <c r="G7955"/>
      <c r="H7955"/>
      <c r="I7955"/>
      <c r="J7955"/>
      <c r="K7955"/>
      <c r="L7955"/>
      <c r="M7955" s="8"/>
      <c r="N7955" s="8"/>
    </row>
    <row r="7956" spans="1:14">
      <c r="A7956"/>
      <c r="B7956"/>
      <c r="C7956"/>
      <c r="D7956"/>
      <c r="E7956"/>
      <c r="F7956"/>
      <c r="G7956"/>
      <c r="H7956"/>
      <c r="I7956"/>
      <c r="J7956"/>
      <c r="K7956"/>
      <c r="L7956"/>
      <c r="M7956" s="8"/>
      <c r="N7956" s="8"/>
    </row>
    <row r="7957" spans="1:14">
      <c r="A7957"/>
      <c r="B7957"/>
      <c r="C7957"/>
      <c r="D7957"/>
      <c r="E7957"/>
      <c r="F7957"/>
      <c r="G7957"/>
      <c r="H7957"/>
      <c r="I7957"/>
      <c r="J7957"/>
      <c r="K7957"/>
      <c r="L7957"/>
      <c r="M7957" s="8"/>
      <c r="N7957" s="8"/>
    </row>
    <row r="7958" spans="1:14">
      <c r="A7958"/>
      <c r="B7958"/>
      <c r="C7958"/>
      <c r="D7958"/>
      <c r="E7958"/>
      <c r="F7958"/>
      <c r="G7958"/>
      <c r="H7958"/>
      <c r="I7958"/>
      <c r="J7958"/>
      <c r="K7958"/>
      <c r="L7958"/>
      <c r="M7958" s="8"/>
      <c r="N7958" s="8"/>
    </row>
    <row r="7959" spans="1:14">
      <c r="A7959"/>
      <c r="B7959"/>
      <c r="C7959"/>
      <c r="D7959"/>
      <c r="E7959"/>
      <c r="F7959"/>
      <c r="G7959"/>
      <c r="H7959"/>
      <c r="I7959"/>
      <c r="J7959"/>
      <c r="K7959"/>
      <c r="L7959"/>
      <c r="M7959" s="8"/>
      <c r="N7959" s="8"/>
    </row>
    <row r="7960" spans="1:14">
      <c r="A7960"/>
      <c r="B7960"/>
      <c r="C7960"/>
      <c r="D7960"/>
      <c r="E7960"/>
      <c r="F7960"/>
      <c r="G7960"/>
      <c r="H7960"/>
      <c r="I7960"/>
      <c r="J7960"/>
      <c r="K7960"/>
      <c r="L7960"/>
      <c r="M7960" s="8"/>
      <c r="N7960" s="8"/>
    </row>
    <row r="7961" spans="1:14">
      <c r="A7961"/>
      <c r="B7961"/>
      <c r="C7961"/>
      <c r="D7961"/>
      <c r="E7961"/>
      <c r="F7961"/>
      <c r="G7961"/>
      <c r="H7961"/>
      <c r="I7961"/>
      <c r="J7961"/>
      <c r="K7961"/>
      <c r="L7961"/>
      <c r="M7961" s="8"/>
      <c r="N7961" s="8"/>
    </row>
    <row r="7962" spans="1:14">
      <c r="A7962"/>
      <c r="B7962"/>
      <c r="C7962"/>
      <c r="D7962"/>
      <c r="E7962"/>
      <c r="F7962"/>
      <c r="G7962"/>
      <c r="H7962"/>
      <c r="I7962"/>
      <c r="J7962"/>
      <c r="K7962"/>
      <c r="L7962"/>
      <c r="M7962" s="8"/>
      <c r="N7962" s="8"/>
    </row>
    <row r="7963" spans="1:14">
      <c r="A7963"/>
      <c r="B7963"/>
      <c r="C7963"/>
      <c r="D7963"/>
      <c r="E7963"/>
      <c r="F7963"/>
      <c r="G7963"/>
      <c r="H7963"/>
      <c r="I7963"/>
      <c r="J7963"/>
      <c r="K7963"/>
      <c r="L7963"/>
      <c r="M7963" s="8"/>
      <c r="N7963" s="8"/>
    </row>
    <row r="7964" spans="1:14">
      <c r="A7964"/>
      <c r="B7964"/>
      <c r="C7964"/>
      <c r="D7964"/>
      <c r="E7964"/>
      <c r="F7964"/>
      <c r="G7964"/>
      <c r="H7964"/>
      <c r="I7964"/>
      <c r="J7964"/>
      <c r="K7964"/>
      <c r="L7964"/>
      <c r="M7964" s="8"/>
      <c r="N7964" s="8"/>
    </row>
    <row r="7965" spans="1:14">
      <c r="A7965"/>
      <c r="B7965"/>
      <c r="C7965"/>
      <c r="D7965"/>
      <c r="E7965"/>
      <c r="F7965"/>
      <c r="G7965"/>
      <c r="H7965"/>
      <c r="I7965"/>
      <c r="J7965"/>
      <c r="K7965"/>
      <c r="L7965"/>
      <c r="M7965" s="8"/>
      <c r="N7965" s="8"/>
    </row>
    <row r="7966" spans="1:14">
      <c r="A7966"/>
      <c r="B7966"/>
      <c r="C7966"/>
      <c r="D7966"/>
      <c r="E7966"/>
      <c r="F7966"/>
      <c r="G7966"/>
      <c r="H7966"/>
      <c r="I7966"/>
      <c r="J7966"/>
      <c r="K7966"/>
      <c r="L7966"/>
      <c r="M7966" s="8"/>
      <c r="N7966" s="8"/>
    </row>
    <row r="7967" spans="1:14">
      <c r="A7967"/>
      <c r="B7967"/>
      <c r="C7967"/>
      <c r="D7967"/>
      <c r="E7967"/>
      <c r="F7967"/>
      <c r="G7967"/>
      <c r="H7967"/>
      <c r="I7967"/>
      <c r="J7967"/>
      <c r="K7967"/>
      <c r="L7967"/>
      <c r="M7967" s="8"/>
      <c r="N7967" s="8"/>
    </row>
    <row r="7968" spans="1:14">
      <c r="A7968"/>
      <c r="B7968"/>
      <c r="C7968"/>
      <c r="D7968"/>
      <c r="E7968"/>
      <c r="F7968"/>
      <c r="G7968"/>
      <c r="H7968"/>
      <c r="I7968"/>
      <c r="J7968"/>
      <c r="K7968"/>
      <c r="L7968"/>
      <c r="M7968" s="8"/>
      <c r="N7968" s="8"/>
    </row>
    <row r="7969" spans="1:14">
      <c r="A7969"/>
      <c r="B7969"/>
      <c r="C7969"/>
      <c r="D7969"/>
      <c r="E7969"/>
      <c r="F7969"/>
      <c r="G7969"/>
      <c r="H7969"/>
      <c r="I7969"/>
      <c r="J7969"/>
      <c r="K7969"/>
      <c r="L7969"/>
      <c r="M7969" s="8"/>
      <c r="N7969" s="8"/>
    </row>
    <row r="7970" spans="1:14">
      <c r="A7970"/>
      <c r="B7970"/>
      <c r="C7970"/>
      <c r="D7970"/>
      <c r="E7970"/>
      <c r="F7970"/>
      <c r="G7970"/>
      <c r="H7970"/>
      <c r="I7970"/>
      <c r="J7970"/>
      <c r="K7970"/>
      <c r="L7970"/>
      <c r="M7970" s="8"/>
      <c r="N7970" s="8"/>
    </row>
    <row r="7971" spans="1:14">
      <c r="A7971"/>
      <c r="B7971"/>
      <c r="C7971"/>
      <c r="D7971"/>
      <c r="E7971"/>
      <c r="F7971"/>
      <c r="G7971"/>
      <c r="H7971"/>
      <c r="I7971"/>
      <c r="J7971"/>
      <c r="K7971"/>
      <c r="L7971"/>
      <c r="M7971" s="8"/>
      <c r="N7971" s="8"/>
    </row>
    <row r="7972" spans="1:14">
      <c r="A7972"/>
      <c r="B7972"/>
      <c r="C7972"/>
      <c r="D7972"/>
      <c r="E7972"/>
      <c r="F7972"/>
      <c r="G7972"/>
      <c r="H7972"/>
      <c r="I7972"/>
      <c r="J7972"/>
      <c r="K7972"/>
      <c r="L7972"/>
      <c r="M7972" s="8"/>
      <c r="N7972" s="8"/>
    </row>
    <row r="7973" spans="1:14">
      <c r="A7973"/>
      <c r="B7973"/>
      <c r="C7973"/>
      <c r="D7973"/>
      <c r="E7973"/>
      <c r="F7973"/>
      <c r="G7973"/>
      <c r="H7973"/>
      <c r="I7973"/>
      <c r="J7973"/>
      <c r="K7973"/>
      <c r="L7973"/>
      <c r="M7973" s="8"/>
      <c r="N7973" s="8"/>
    </row>
    <row r="7974" spans="1:14">
      <c r="A7974"/>
      <c r="B7974"/>
      <c r="C7974"/>
      <c r="D7974"/>
      <c r="E7974"/>
      <c r="F7974"/>
      <c r="G7974"/>
      <c r="H7974"/>
      <c r="I7974"/>
      <c r="J7974"/>
      <c r="K7974"/>
      <c r="L7974"/>
      <c r="M7974" s="8"/>
      <c r="N7974" s="8"/>
    </row>
    <row r="7975" spans="1:14">
      <c r="A7975"/>
      <c r="B7975"/>
      <c r="C7975"/>
      <c r="D7975"/>
      <c r="E7975"/>
      <c r="F7975"/>
      <c r="G7975"/>
      <c r="H7975"/>
      <c r="I7975"/>
      <c r="J7975"/>
      <c r="K7975"/>
      <c r="L7975"/>
      <c r="M7975" s="8"/>
      <c r="N7975" s="8"/>
    </row>
    <row r="7976" spans="1:14">
      <c r="A7976"/>
      <c r="B7976"/>
      <c r="C7976"/>
      <c r="D7976"/>
      <c r="E7976"/>
      <c r="F7976"/>
      <c r="G7976"/>
      <c r="H7976"/>
      <c r="I7976"/>
      <c r="J7976"/>
      <c r="K7976"/>
      <c r="L7976"/>
      <c r="M7976" s="8"/>
      <c r="N7976" s="8"/>
    </row>
    <row r="7977" spans="1:14">
      <c r="A7977"/>
      <c r="B7977"/>
      <c r="C7977"/>
      <c r="D7977"/>
      <c r="E7977"/>
      <c r="F7977"/>
      <c r="G7977"/>
      <c r="H7977"/>
      <c r="I7977"/>
      <c r="J7977"/>
      <c r="K7977"/>
      <c r="L7977"/>
      <c r="M7977" s="8"/>
      <c r="N7977" s="8"/>
    </row>
    <row r="7978" spans="1:14">
      <c r="A7978"/>
      <c r="B7978"/>
      <c r="C7978"/>
      <c r="D7978"/>
      <c r="E7978"/>
      <c r="F7978"/>
      <c r="G7978"/>
      <c r="H7978"/>
      <c r="I7978"/>
      <c r="J7978"/>
      <c r="K7978"/>
      <c r="L7978"/>
      <c r="M7978" s="8"/>
      <c r="N7978" s="8"/>
    </row>
    <row r="7979" spans="1:14">
      <c r="A7979"/>
      <c r="B7979"/>
      <c r="C7979"/>
      <c r="D7979"/>
      <c r="E7979"/>
      <c r="F7979"/>
      <c r="G7979"/>
      <c r="H7979"/>
      <c r="I7979"/>
      <c r="J7979"/>
      <c r="K7979"/>
      <c r="L7979"/>
      <c r="M7979" s="8"/>
      <c r="N7979" s="8"/>
    </row>
    <row r="7980" spans="1:14">
      <c r="A7980"/>
      <c r="B7980"/>
      <c r="C7980"/>
      <c r="D7980"/>
      <c r="E7980"/>
      <c r="F7980"/>
      <c r="G7980"/>
      <c r="H7980"/>
      <c r="I7980"/>
      <c r="J7980"/>
      <c r="K7980"/>
      <c r="L7980"/>
      <c r="M7980" s="8"/>
      <c r="N7980" s="8"/>
    </row>
    <row r="7981" spans="1:14">
      <c r="A7981"/>
      <c r="B7981"/>
      <c r="C7981"/>
      <c r="D7981"/>
      <c r="E7981"/>
      <c r="F7981"/>
      <c r="G7981"/>
      <c r="H7981"/>
      <c r="I7981"/>
      <c r="J7981"/>
      <c r="K7981"/>
      <c r="L7981"/>
      <c r="M7981" s="8"/>
      <c r="N7981" s="8"/>
    </row>
    <row r="7982" spans="1:14">
      <c r="A7982"/>
      <c r="B7982"/>
      <c r="C7982"/>
      <c r="D7982"/>
      <c r="E7982"/>
      <c r="F7982"/>
      <c r="G7982"/>
      <c r="H7982"/>
      <c r="I7982"/>
      <c r="J7982"/>
      <c r="K7982"/>
      <c r="L7982"/>
      <c r="M7982" s="8"/>
      <c r="N7982" s="8"/>
    </row>
    <row r="7983" spans="1:14">
      <c r="A7983"/>
      <c r="B7983"/>
      <c r="C7983"/>
      <c r="D7983"/>
      <c r="E7983"/>
      <c r="F7983"/>
      <c r="G7983"/>
      <c r="H7983"/>
      <c r="I7983"/>
      <c r="J7983"/>
      <c r="K7983"/>
      <c r="L7983"/>
      <c r="M7983" s="8"/>
      <c r="N7983" s="8"/>
    </row>
    <row r="7984" spans="1:14">
      <c r="A7984"/>
      <c r="B7984"/>
      <c r="C7984"/>
      <c r="D7984"/>
      <c r="E7984"/>
      <c r="F7984"/>
      <c r="G7984"/>
      <c r="H7984"/>
      <c r="I7984"/>
      <c r="J7984"/>
      <c r="K7984"/>
      <c r="L7984"/>
      <c r="M7984" s="8"/>
      <c r="N7984" s="8"/>
    </row>
    <row r="7985" spans="1:14">
      <c r="A7985"/>
      <c r="B7985"/>
      <c r="C7985"/>
      <c r="D7985"/>
      <c r="E7985"/>
      <c r="F7985"/>
      <c r="G7985"/>
      <c r="H7985"/>
      <c r="I7985"/>
      <c r="J7985"/>
      <c r="K7985"/>
      <c r="L7985"/>
      <c r="M7985" s="8"/>
      <c r="N7985" s="8"/>
    </row>
    <row r="7986" spans="1:14">
      <c r="A7986"/>
      <c r="B7986"/>
      <c r="C7986"/>
      <c r="D7986"/>
      <c r="E7986"/>
      <c r="F7986"/>
      <c r="G7986"/>
      <c r="H7986"/>
      <c r="I7986"/>
      <c r="J7986"/>
      <c r="K7986"/>
      <c r="L7986"/>
      <c r="M7986" s="8"/>
      <c r="N7986" s="8"/>
    </row>
    <row r="7987" spans="1:14">
      <c r="A7987"/>
      <c r="B7987"/>
      <c r="C7987"/>
      <c r="D7987"/>
      <c r="E7987"/>
      <c r="F7987"/>
      <c r="G7987"/>
      <c r="H7987"/>
      <c r="I7987"/>
      <c r="J7987"/>
      <c r="K7987"/>
      <c r="L7987"/>
      <c r="M7987" s="8"/>
      <c r="N7987" s="8"/>
    </row>
    <row r="7988" spans="1:14">
      <c r="A7988"/>
      <c r="B7988"/>
      <c r="C7988"/>
      <c r="D7988"/>
      <c r="E7988"/>
      <c r="F7988"/>
      <c r="G7988"/>
      <c r="H7988"/>
      <c r="I7988"/>
      <c r="J7988"/>
      <c r="K7988"/>
      <c r="L7988"/>
      <c r="M7988" s="8"/>
      <c r="N7988" s="8"/>
    </row>
    <row r="7989" spans="1:14">
      <c r="A7989"/>
      <c r="B7989"/>
      <c r="C7989"/>
      <c r="D7989"/>
      <c r="E7989"/>
      <c r="F7989"/>
      <c r="G7989"/>
      <c r="H7989"/>
      <c r="I7989"/>
      <c r="J7989"/>
      <c r="K7989"/>
      <c r="L7989"/>
      <c r="M7989" s="8"/>
      <c r="N7989" s="8"/>
    </row>
    <row r="7990" spans="1:14">
      <c r="A7990"/>
      <c r="B7990"/>
      <c r="C7990"/>
      <c r="D7990"/>
      <c r="E7990"/>
      <c r="F7990"/>
      <c r="G7990"/>
      <c r="H7990"/>
      <c r="I7990"/>
      <c r="J7990"/>
      <c r="K7990"/>
      <c r="L7990"/>
      <c r="M7990" s="8"/>
      <c r="N7990" s="8"/>
    </row>
    <row r="7991" spans="1:14">
      <c r="A7991"/>
      <c r="B7991"/>
      <c r="C7991"/>
      <c r="D7991"/>
      <c r="E7991"/>
      <c r="F7991"/>
      <c r="G7991"/>
      <c r="H7991"/>
      <c r="I7991"/>
      <c r="J7991"/>
      <c r="K7991"/>
      <c r="L7991"/>
      <c r="M7991" s="8"/>
      <c r="N7991" s="8"/>
    </row>
    <row r="7992" spans="1:14">
      <c r="A7992"/>
      <c r="B7992"/>
      <c r="C7992"/>
      <c r="D7992"/>
      <c r="E7992"/>
      <c r="F7992"/>
      <c r="G7992"/>
      <c r="H7992"/>
      <c r="I7992"/>
      <c r="J7992"/>
      <c r="K7992"/>
      <c r="L7992"/>
      <c r="M7992" s="8"/>
      <c r="N7992" s="8"/>
    </row>
    <row r="7993" spans="1:14">
      <c r="A7993"/>
      <c r="B7993"/>
      <c r="C7993"/>
      <c r="D7993"/>
      <c r="E7993"/>
      <c r="F7993"/>
      <c r="G7993"/>
      <c r="H7993"/>
      <c r="I7993"/>
      <c r="J7993"/>
      <c r="K7993"/>
      <c r="L7993"/>
      <c r="M7993" s="8"/>
      <c r="N7993" s="8"/>
    </row>
    <row r="7994" spans="1:14">
      <c r="A7994"/>
      <c r="B7994"/>
      <c r="C7994"/>
      <c r="D7994"/>
      <c r="E7994"/>
      <c r="F7994"/>
      <c r="G7994"/>
      <c r="H7994"/>
      <c r="I7994"/>
      <c r="J7994"/>
      <c r="K7994"/>
      <c r="L7994"/>
      <c r="M7994" s="8"/>
      <c r="N7994" s="8"/>
    </row>
    <row r="7995" spans="1:14">
      <c r="A7995"/>
      <c r="B7995"/>
      <c r="C7995"/>
      <c r="D7995"/>
      <c r="E7995"/>
      <c r="F7995"/>
      <c r="G7995"/>
      <c r="H7995"/>
      <c r="I7995"/>
      <c r="J7995"/>
      <c r="K7995"/>
      <c r="L7995"/>
      <c r="M7995" s="8"/>
      <c r="N7995" s="8"/>
    </row>
    <row r="7996" spans="1:14">
      <c r="A7996"/>
      <c r="B7996"/>
      <c r="C7996"/>
      <c r="D7996"/>
      <c r="E7996"/>
      <c r="F7996"/>
      <c r="G7996"/>
      <c r="H7996"/>
      <c r="I7996"/>
      <c r="J7996"/>
      <c r="K7996"/>
      <c r="L7996"/>
      <c r="M7996" s="8"/>
      <c r="N7996" s="8"/>
    </row>
    <row r="7997" spans="1:14">
      <c r="A7997"/>
      <c r="B7997"/>
      <c r="C7997"/>
      <c r="D7997"/>
      <c r="E7997"/>
      <c r="F7997"/>
      <c r="G7997"/>
      <c r="H7997"/>
      <c r="I7997"/>
      <c r="J7997"/>
      <c r="K7997"/>
      <c r="L7997"/>
      <c r="M7997" s="8"/>
      <c r="N7997" s="8"/>
    </row>
    <row r="7998" spans="1:14">
      <c r="A7998"/>
      <c r="B7998"/>
      <c r="C7998"/>
      <c r="D7998"/>
      <c r="E7998"/>
      <c r="F7998"/>
      <c r="G7998"/>
      <c r="H7998"/>
      <c r="I7998"/>
      <c r="J7998"/>
      <c r="K7998"/>
      <c r="L7998"/>
      <c r="M7998" s="8"/>
      <c r="N7998" s="8"/>
    </row>
    <row r="7999" spans="1:14">
      <c r="A7999"/>
      <c r="B7999"/>
      <c r="C7999"/>
      <c r="D7999"/>
      <c r="E7999"/>
      <c r="F7999"/>
      <c r="G7999"/>
      <c r="H7999"/>
      <c r="I7999"/>
      <c r="J7999"/>
      <c r="K7999"/>
      <c r="L7999"/>
      <c r="M7999" s="8"/>
      <c r="N7999" s="8"/>
    </row>
    <row r="8000" spans="1:14">
      <c r="A8000"/>
      <c r="B8000"/>
      <c r="C8000"/>
      <c r="D8000"/>
      <c r="E8000"/>
      <c r="F8000"/>
      <c r="G8000"/>
      <c r="H8000"/>
      <c r="I8000"/>
      <c r="J8000"/>
      <c r="K8000"/>
      <c r="L8000"/>
      <c r="M8000" s="8"/>
      <c r="N8000" s="8"/>
    </row>
    <row r="8001" spans="1:14">
      <c r="A8001"/>
      <c r="B8001"/>
      <c r="C8001"/>
      <c r="D8001"/>
      <c r="E8001"/>
      <c r="F8001"/>
      <c r="G8001"/>
      <c r="H8001"/>
      <c r="I8001"/>
      <c r="J8001"/>
      <c r="K8001"/>
      <c r="L8001"/>
      <c r="M8001" s="8"/>
      <c r="N8001" s="8"/>
    </row>
    <row r="8002" spans="1:14">
      <c r="A8002"/>
      <c r="B8002"/>
      <c r="C8002"/>
      <c r="D8002"/>
      <c r="E8002"/>
      <c r="F8002"/>
      <c r="G8002"/>
      <c r="H8002"/>
      <c r="I8002"/>
      <c r="J8002"/>
      <c r="K8002"/>
      <c r="L8002"/>
      <c r="M8002" s="8"/>
      <c r="N8002" s="8"/>
    </row>
    <row r="8003" spans="1:14">
      <c r="A8003"/>
      <c r="B8003"/>
      <c r="C8003"/>
      <c r="D8003"/>
      <c r="E8003"/>
      <c r="F8003"/>
      <c r="G8003"/>
      <c r="H8003"/>
      <c r="I8003"/>
      <c r="J8003"/>
      <c r="K8003"/>
      <c r="L8003"/>
      <c r="M8003" s="8"/>
      <c r="N8003" s="8"/>
    </row>
    <row r="8004" spans="1:14">
      <c r="A8004"/>
      <c r="B8004"/>
      <c r="C8004"/>
      <c r="D8004"/>
      <c r="E8004"/>
      <c r="F8004"/>
      <c r="G8004"/>
      <c r="H8004"/>
      <c r="I8004"/>
      <c r="J8004"/>
      <c r="K8004"/>
      <c r="L8004"/>
      <c r="M8004" s="8"/>
      <c r="N8004" s="8"/>
    </row>
    <row r="8005" spans="1:14">
      <c r="A8005"/>
      <c r="B8005"/>
      <c r="C8005"/>
      <c r="D8005"/>
      <c r="E8005"/>
      <c r="F8005"/>
      <c r="G8005"/>
      <c r="H8005"/>
      <c r="I8005"/>
      <c r="J8005"/>
      <c r="K8005"/>
      <c r="L8005"/>
      <c r="M8005" s="8"/>
      <c r="N8005" s="8"/>
    </row>
    <row r="8006" spans="1:14">
      <c r="A8006"/>
      <c r="B8006"/>
      <c r="C8006"/>
      <c r="D8006"/>
      <c r="E8006"/>
      <c r="F8006"/>
      <c r="G8006"/>
      <c r="H8006"/>
      <c r="I8006"/>
      <c r="J8006"/>
      <c r="K8006"/>
      <c r="L8006"/>
      <c r="M8006" s="8"/>
      <c r="N8006" s="8"/>
    </row>
    <row r="8007" spans="1:14">
      <c r="A8007"/>
      <c r="B8007"/>
      <c r="C8007"/>
      <c r="D8007"/>
      <c r="E8007"/>
      <c r="F8007"/>
      <c r="G8007"/>
      <c r="H8007"/>
      <c r="I8007"/>
      <c r="J8007"/>
      <c r="K8007"/>
      <c r="L8007"/>
      <c r="M8007" s="8"/>
      <c r="N8007" s="8"/>
    </row>
    <row r="8008" spans="1:14">
      <c r="A8008"/>
      <c r="B8008"/>
      <c r="C8008"/>
      <c r="D8008"/>
      <c r="E8008"/>
      <c r="F8008"/>
      <c r="G8008"/>
      <c r="H8008"/>
      <c r="I8008"/>
      <c r="J8008"/>
      <c r="K8008"/>
      <c r="L8008"/>
      <c r="M8008" s="8"/>
      <c r="N8008" s="8"/>
    </row>
    <row r="8009" spans="1:14">
      <c r="A8009"/>
      <c r="B8009"/>
      <c r="C8009"/>
      <c r="D8009"/>
      <c r="E8009"/>
      <c r="F8009"/>
      <c r="G8009"/>
      <c r="H8009"/>
      <c r="I8009"/>
      <c r="J8009"/>
      <c r="K8009"/>
      <c r="L8009"/>
      <c r="M8009" s="8"/>
      <c r="N8009" s="8"/>
    </row>
    <row r="8010" spans="1:14">
      <c r="A8010"/>
      <c r="B8010"/>
      <c r="C8010"/>
      <c r="D8010"/>
      <c r="E8010"/>
      <c r="F8010"/>
      <c r="G8010"/>
      <c r="H8010"/>
      <c r="I8010"/>
      <c r="J8010"/>
      <c r="K8010"/>
      <c r="L8010"/>
      <c r="M8010" s="8"/>
      <c r="N8010" s="8"/>
    </row>
    <row r="8011" spans="1:14">
      <c r="A8011"/>
      <c r="B8011"/>
      <c r="C8011"/>
      <c r="D8011"/>
      <c r="E8011"/>
      <c r="F8011"/>
      <c r="G8011"/>
      <c r="H8011"/>
      <c r="I8011"/>
      <c r="J8011"/>
      <c r="K8011"/>
      <c r="L8011"/>
      <c r="M8011" s="8"/>
      <c r="N8011" s="8"/>
    </row>
    <row r="8012" spans="1:14">
      <c r="A8012"/>
      <c r="B8012"/>
      <c r="C8012"/>
      <c r="D8012"/>
      <c r="E8012"/>
      <c r="F8012"/>
      <c r="G8012"/>
      <c r="H8012"/>
      <c r="I8012"/>
      <c r="J8012"/>
      <c r="K8012"/>
      <c r="L8012"/>
      <c r="M8012" s="8"/>
      <c r="N8012" s="8"/>
    </row>
    <row r="8013" spans="1:14">
      <c r="A8013"/>
      <c r="B8013"/>
      <c r="C8013"/>
      <c r="D8013"/>
      <c r="E8013"/>
      <c r="F8013"/>
      <c r="G8013"/>
      <c r="H8013"/>
      <c r="I8013"/>
      <c r="J8013"/>
      <c r="K8013"/>
      <c r="L8013"/>
      <c r="M8013" s="8"/>
      <c r="N8013" s="8"/>
    </row>
    <row r="8014" spans="1:14">
      <c r="A8014"/>
      <c r="B8014"/>
      <c r="C8014"/>
      <c r="D8014"/>
      <c r="E8014"/>
      <c r="F8014"/>
      <c r="G8014"/>
      <c r="H8014"/>
      <c r="I8014"/>
      <c r="J8014"/>
      <c r="K8014"/>
      <c r="L8014"/>
      <c r="M8014" s="8"/>
      <c r="N8014" s="8"/>
    </row>
    <row r="8015" spans="1:14">
      <c r="A8015"/>
      <c r="B8015"/>
      <c r="C8015"/>
      <c r="D8015"/>
      <c r="E8015"/>
      <c r="F8015"/>
      <c r="G8015"/>
      <c r="H8015"/>
      <c r="I8015"/>
      <c r="J8015"/>
      <c r="K8015"/>
      <c r="L8015"/>
      <c r="M8015" s="8"/>
      <c r="N8015" s="8"/>
    </row>
    <row r="8016" spans="1:14">
      <c r="A8016"/>
      <c r="B8016"/>
      <c r="C8016"/>
      <c r="D8016"/>
      <c r="E8016"/>
      <c r="F8016"/>
      <c r="G8016"/>
      <c r="H8016"/>
      <c r="I8016"/>
      <c r="J8016"/>
      <c r="K8016"/>
      <c r="L8016"/>
      <c r="M8016" s="8"/>
      <c r="N8016" s="8"/>
    </row>
    <row r="8017" spans="1:14">
      <c r="A8017"/>
      <c r="B8017"/>
      <c r="C8017"/>
      <c r="D8017"/>
      <c r="E8017"/>
      <c r="F8017"/>
      <c r="G8017"/>
      <c r="H8017"/>
      <c r="I8017"/>
      <c r="J8017"/>
      <c r="K8017"/>
      <c r="L8017"/>
      <c r="M8017" s="8"/>
      <c r="N8017" s="8"/>
    </row>
    <row r="8018" spans="1:14">
      <c r="A8018"/>
      <c r="B8018"/>
      <c r="C8018"/>
      <c r="D8018"/>
      <c r="E8018"/>
      <c r="F8018"/>
      <c r="G8018"/>
      <c r="H8018"/>
      <c r="I8018"/>
      <c r="J8018"/>
      <c r="K8018"/>
      <c r="L8018"/>
      <c r="M8018" s="8"/>
      <c r="N8018" s="8"/>
    </row>
    <row r="8019" spans="1:14">
      <c r="A8019"/>
      <c r="B8019"/>
      <c r="C8019"/>
      <c r="D8019"/>
      <c r="E8019"/>
      <c r="F8019"/>
      <c r="G8019"/>
      <c r="H8019"/>
      <c r="I8019"/>
      <c r="J8019"/>
      <c r="K8019"/>
      <c r="L8019"/>
      <c r="M8019" s="8"/>
      <c r="N8019" s="8"/>
    </row>
    <row r="8020" spans="1:14">
      <c r="A8020"/>
      <c r="B8020"/>
      <c r="C8020"/>
      <c r="D8020"/>
      <c r="E8020"/>
      <c r="F8020"/>
      <c r="G8020"/>
      <c r="H8020"/>
      <c r="I8020"/>
      <c r="J8020"/>
      <c r="K8020"/>
      <c r="L8020"/>
      <c r="M8020" s="8"/>
      <c r="N8020" s="8"/>
    </row>
    <row r="8021" spans="1:14">
      <c r="A8021"/>
      <c r="B8021"/>
      <c r="C8021"/>
      <c r="D8021"/>
      <c r="E8021"/>
      <c r="F8021"/>
      <c r="G8021"/>
      <c r="H8021"/>
      <c r="I8021"/>
      <c r="J8021"/>
      <c r="K8021"/>
      <c r="L8021"/>
      <c r="M8021" s="8"/>
      <c r="N8021" s="8"/>
    </row>
    <row r="8022" spans="1:14">
      <c r="A8022"/>
      <c r="B8022"/>
      <c r="C8022"/>
      <c r="D8022"/>
      <c r="E8022"/>
      <c r="F8022"/>
      <c r="G8022"/>
      <c r="H8022"/>
      <c r="I8022"/>
      <c r="J8022"/>
      <c r="K8022"/>
      <c r="L8022"/>
      <c r="M8022" s="8"/>
      <c r="N8022" s="8"/>
    </row>
    <row r="8023" spans="1:14">
      <c r="A8023"/>
      <c r="B8023"/>
      <c r="C8023"/>
      <c r="D8023"/>
      <c r="E8023"/>
      <c r="F8023"/>
      <c r="G8023"/>
      <c r="H8023"/>
      <c r="I8023"/>
      <c r="J8023"/>
      <c r="K8023"/>
      <c r="L8023"/>
      <c r="M8023" s="8"/>
      <c r="N8023" s="8"/>
    </row>
    <row r="8024" spans="1:14">
      <c r="A8024"/>
      <c r="B8024"/>
      <c r="C8024"/>
      <c r="D8024"/>
      <c r="E8024"/>
      <c r="F8024"/>
      <c r="G8024"/>
      <c r="H8024"/>
      <c r="I8024"/>
      <c r="J8024"/>
      <c r="K8024"/>
      <c r="L8024"/>
      <c r="M8024" s="8"/>
      <c r="N8024" s="8"/>
    </row>
    <row r="8025" spans="1:14">
      <c r="A8025"/>
      <c r="B8025"/>
      <c r="C8025"/>
      <c r="D8025"/>
      <c r="E8025"/>
      <c r="F8025"/>
      <c r="G8025"/>
      <c r="H8025"/>
      <c r="I8025"/>
      <c r="J8025"/>
      <c r="K8025"/>
      <c r="L8025"/>
      <c r="M8025" s="8"/>
      <c r="N8025" s="8"/>
    </row>
    <row r="8026" spans="1:14">
      <c r="A8026"/>
      <c r="B8026"/>
      <c r="C8026"/>
      <c r="D8026"/>
      <c r="E8026"/>
      <c r="F8026"/>
      <c r="G8026"/>
      <c r="H8026"/>
      <c r="I8026"/>
      <c r="J8026"/>
      <c r="K8026"/>
      <c r="L8026"/>
      <c r="M8026" s="8"/>
      <c r="N8026" s="8"/>
    </row>
    <row r="8027" spans="1:14">
      <c r="A8027"/>
      <c r="B8027"/>
      <c r="C8027"/>
      <c r="D8027"/>
      <c r="E8027"/>
      <c r="F8027"/>
      <c r="G8027"/>
      <c r="H8027"/>
      <c r="I8027"/>
      <c r="J8027"/>
      <c r="K8027"/>
      <c r="L8027"/>
      <c r="M8027" s="8"/>
      <c r="N8027" s="8"/>
    </row>
    <row r="8028" spans="1:14">
      <c r="A8028"/>
      <c r="B8028"/>
      <c r="C8028"/>
      <c r="D8028"/>
      <c r="E8028"/>
      <c r="F8028"/>
      <c r="G8028"/>
      <c r="H8028"/>
      <c r="I8028"/>
      <c r="J8028"/>
      <c r="K8028"/>
      <c r="L8028"/>
      <c r="M8028" s="8"/>
      <c r="N8028" s="8"/>
    </row>
    <row r="8029" spans="1:14">
      <c r="A8029"/>
      <c r="B8029"/>
      <c r="C8029"/>
      <c r="D8029"/>
      <c r="E8029"/>
      <c r="F8029"/>
      <c r="G8029"/>
      <c r="H8029"/>
      <c r="I8029"/>
      <c r="J8029"/>
      <c r="K8029"/>
      <c r="L8029"/>
      <c r="M8029" s="8"/>
      <c r="N8029" s="8"/>
    </row>
    <row r="8030" spans="1:14">
      <c r="A8030"/>
      <c r="B8030"/>
      <c r="C8030"/>
      <c r="D8030"/>
      <c r="E8030"/>
      <c r="F8030"/>
      <c r="G8030"/>
      <c r="H8030"/>
      <c r="I8030"/>
      <c r="J8030"/>
      <c r="K8030"/>
      <c r="L8030"/>
      <c r="M8030" s="8"/>
      <c r="N8030" s="8"/>
    </row>
    <row r="8031" spans="1:14">
      <c r="A8031"/>
      <c r="B8031"/>
      <c r="C8031"/>
      <c r="D8031"/>
      <c r="E8031"/>
      <c r="F8031"/>
      <c r="G8031"/>
      <c r="H8031"/>
      <c r="I8031"/>
      <c r="J8031"/>
      <c r="K8031"/>
      <c r="L8031"/>
      <c r="M8031" s="8"/>
      <c r="N8031" s="8"/>
    </row>
    <row r="8032" spans="1:14">
      <c r="A8032"/>
      <c r="B8032"/>
      <c r="C8032"/>
      <c r="D8032"/>
      <c r="E8032"/>
      <c r="F8032"/>
      <c r="G8032"/>
      <c r="H8032"/>
      <c r="I8032"/>
      <c r="J8032"/>
      <c r="K8032"/>
      <c r="L8032"/>
      <c r="M8032" s="8"/>
      <c r="N8032" s="8"/>
    </row>
    <row r="8033" spans="1:14">
      <c r="A8033"/>
      <c r="B8033"/>
      <c r="C8033"/>
      <c r="D8033"/>
      <c r="E8033"/>
      <c r="F8033"/>
      <c r="G8033"/>
      <c r="H8033"/>
      <c r="I8033"/>
      <c r="J8033"/>
      <c r="K8033"/>
      <c r="L8033"/>
      <c r="M8033" s="8"/>
      <c r="N8033" s="8"/>
    </row>
    <row r="8034" spans="1:14">
      <c r="A8034"/>
      <c r="B8034"/>
      <c r="C8034"/>
      <c r="D8034"/>
      <c r="E8034"/>
      <c r="F8034"/>
      <c r="G8034"/>
      <c r="H8034"/>
      <c r="I8034"/>
      <c r="J8034"/>
      <c r="K8034"/>
      <c r="L8034"/>
      <c r="M8034" s="8"/>
      <c r="N8034" s="8"/>
    </row>
    <row r="8035" spans="1:14">
      <c r="A8035"/>
      <c r="B8035"/>
      <c r="C8035"/>
      <c r="D8035"/>
      <c r="E8035"/>
      <c r="F8035"/>
      <c r="G8035"/>
      <c r="H8035"/>
      <c r="I8035"/>
      <c r="J8035"/>
      <c r="K8035"/>
      <c r="L8035"/>
      <c r="M8035" s="8"/>
      <c r="N8035" s="8"/>
    </row>
    <row r="8036" spans="1:14">
      <c r="A8036"/>
      <c r="B8036"/>
      <c r="C8036"/>
      <c r="D8036"/>
      <c r="E8036"/>
      <c r="F8036"/>
      <c r="G8036"/>
      <c r="H8036"/>
      <c r="I8036"/>
      <c r="J8036"/>
      <c r="K8036"/>
      <c r="L8036"/>
      <c r="M8036" s="8"/>
      <c r="N8036" s="8"/>
    </row>
    <row r="8037" spans="1:14">
      <c r="A8037"/>
      <c r="B8037"/>
      <c r="C8037"/>
      <c r="D8037"/>
      <c r="E8037"/>
      <c r="F8037"/>
      <c r="G8037"/>
      <c r="H8037"/>
      <c r="I8037"/>
      <c r="J8037"/>
      <c r="K8037"/>
      <c r="L8037"/>
      <c r="M8037" s="8"/>
      <c r="N8037" s="8"/>
    </row>
    <row r="8038" spans="1:14">
      <c r="A8038"/>
      <c r="B8038"/>
      <c r="C8038"/>
      <c r="D8038"/>
      <c r="E8038"/>
      <c r="F8038"/>
      <c r="G8038"/>
      <c r="H8038"/>
      <c r="I8038"/>
      <c r="J8038"/>
      <c r="K8038"/>
      <c r="L8038"/>
      <c r="M8038" s="8"/>
      <c r="N8038" s="8"/>
    </row>
    <row r="8039" spans="1:14">
      <c r="A8039"/>
      <c r="B8039"/>
      <c r="C8039"/>
      <c r="D8039"/>
      <c r="E8039"/>
      <c r="F8039"/>
      <c r="G8039"/>
      <c r="H8039"/>
      <c r="I8039"/>
      <c r="J8039"/>
      <c r="K8039"/>
      <c r="L8039"/>
      <c r="M8039" s="8"/>
      <c r="N8039" s="8"/>
    </row>
    <row r="8040" spans="1:14">
      <c r="A8040"/>
      <c r="B8040"/>
      <c r="C8040"/>
      <c r="D8040"/>
      <c r="E8040"/>
      <c r="F8040"/>
      <c r="G8040"/>
      <c r="H8040"/>
      <c r="I8040"/>
      <c r="J8040"/>
      <c r="K8040"/>
      <c r="L8040"/>
      <c r="M8040" s="8"/>
      <c r="N8040" s="8"/>
    </row>
    <row r="8041" spans="1:14">
      <c r="A8041"/>
      <c r="B8041"/>
      <c r="C8041"/>
      <c r="D8041"/>
      <c r="E8041"/>
      <c r="F8041"/>
      <c r="G8041"/>
      <c r="H8041"/>
      <c r="I8041"/>
      <c r="J8041"/>
      <c r="K8041"/>
      <c r="L8041"/>
      <c r="M8041" s="8"/>
      <c r="N8041" s="8"/>
    </row>
    <row r="8042" spans="1:14">
      <c r="A8042"/>
      <c r="B8042"/>
      <c r="C8042"/>
      <c r="D8042"/>
      <c r="E8042"/>
      <c r="F8042"/>
      <c r="G8042"/>
      <c r="H8042"/>
      <c r="I8042"/>
      <c r="J8042"/>
      <c r="K8042"/>
      <c r="L8042"/>
      <c r="M8042" s="8"/>
      <c r="N8042" s="8"/>
    </row>
    <row r="8043" spans="1:14">
      <c r="A8043"/>
      <c r="B8043"/>
      <c r="C8043"/>
      <c r="D8043"/>
      <c r="E8043"/>
      <c r="F8043"/>
      <c r="G8043"/>
      <c r="H8043"/>
      <c r="I8043"/>
      <c r="J8043"/>
      <c r="K8043"/>
      <c r="L8043"/>
      <c r="M8043" s="8"/>
      <c r="N8043" s="8"/>
    </row>
    <row r="8044" spans="1:14">
      <c r="A8044"/>
      <c r="B8044"/>
      <c r="C8044"/>
      <c r="D8044"/>
      <c r="E8044"/>
      <c r="F8044"/>
      <c r="G8044"/>
      <c r="H8044"/>
      <c r="I8044"/>
      <c r="J8044"/>
      <c r="K8044"/>
      <c r="L8044"/>
      <c r="M8044" s="8"/>
      <c r="N8044" s="8"/>
    </row>
    <row r="8045" spans="1:14">
      <c r="A8045"/>
      <c r="B8045"/>
      <c r="C8045"/>
      <c r="D8045"/>
      <c r="E8045"/>
      <c r="F8045"/>
      <c r="G8045"/>
      <c r="H8045"/>
      <c r="I8045"/>
      <c r="J8045"/>
      <c r="K8045"/>
      <c r="L8045"/>
      <c r="M8045" s="8"/>
      <c r="N8045" s="8"/>
    </row>
    <row r="8046" spans="1:14">
      <c r="A8046"/>
      <c r="B8046"/>
      <c r="C8046"/>
      <c r="D8046"/>
      <c r="E8046"/>
      <c r="F8046"/>
      <c r="G8046"/>
      <c r="H8046"/>
      <c r="I8046"/>
      <c r="J8046"/>
      <c r="K8046"/>
      <c r="L8046"/>
      <c r="M8046" s="8"/>
      <c r="N8046" s="8"/>
    </row>
    <row r="8047" spans="1:14">
      <c r="A8047"/>
      <c r="B8047"/>
      <c r="C8047"/>
      <c r="D8047"/>
      <c r="E8047"/>
      <c r="F8047"/>
      <c r="G8047"/>
      <c r="H8047"/>
      <c r="I8047"/>
      <c r="J8047"/>
      <c r="K8047"/>
      <c r="L8047"/>
      <c r="M8047" s="8"/>
      <c r="N8047" s="8"/>
    </row>
    <row r="8048" spans="1:14">
      <c r="A8048"/>
      <c r="B8048"/>
      <c r="C8048"/>
      <c r="D8048"/>
      <c r="E8048"/>
      <c r="F8048"/>
      <c r="G8048"/>
      <c r="H8048"/>
      <c r="I8048"/>
      <c r="J8048"/>
      <c r="K8048"/>
      <c r="L8048"/>
      <c r="M8048" s="8"/>
      <c r="N8048" s="8"/>
    </row>
    <row r="8049" spans="1:14">
      <c r="A8049"/>
      <c r="B8049"/>
      <c r="C8049"/>
      <c r="D8049"/>
      <c r="E8049"/>
      <c r="F8049"/>
      <c r="G8049"/>
      <c r="H8049"/>
      <c r="I8049"/>
      <c r="J8049"/>
      <c r="K8049"/>
      <c r="L8049"/>
      <c r="M8049" s="8"/>
      <c r="N8049" s="8"/>
    </row>
    <row r="8050" spans="1:14">
      <c r="A8050"/>
      <c r="B8050"/>
      <c r="C8050"/>
      <c r="D8050"/>
      <c r="E8050"/>
      <c r="F8050"/>
      <c r="G8050"/>
      <c r="H8050"/>
      <c r="I8050"/>
      <c r="J8050"/>
      <c r="K8050"/>
      <c r="L8050"/>
      <c r="M8050" s="8"/>
      <c r="N8050" s="8"/>
    </row>
    <row r="8051" spans="1:14">
      <c r="A8051"/>
      <c r="B8051"/>
      <c r="C8051"/>
      <c r="D8051"/>
      <c r="E8051"/>
      <c r="F8051"/>
      <c r="G8051"/>
      <c r="H8051"/>
      <c r="I8051"/>
      <c r="J8051"/>
      <c r="K8051"/>
      <c r="L8051"/>
      <c r="M8051" s="8"/>
      <c r="N8051" s="8"/>
    </row>
    <row r="8052" spans="1:14">
      <c r="A8052"/>
      <c r="B8052"/>
      <c r="C8052"/>
      <c r="D8052"/>
      <c r="E8052"/>
      <c r="F8052"/>
      <c r="G8052"/>
      <c r="H8052"/>
      <c r="I8052"/>
      <c r="J8052"/>
      <c r="K8052"/>
      <c r="L8052"/>
      <c r="M8052" s="8"/>
      <c r="N8052" s="8"/>
    </row>
    <row r="8053" spans="1:14">
      <c r="A8053"/>
      <c r="B8053"/>
      <c r="C8053"/>
      <c r="D8053"/>
      <c r="E8053"/>
      <c r="F8053"/>
      <c r="G8053"/>
      <c r="H8053"/>
      <c r="I8053"/>
      <c r="J8053"/>
      <c r="K8053"/>
      <c r="L8053"/>
      <c r="M8053" s="8"/>
      <c r="N8053" s="8"/>
    </row>
    <row r="8054" spans="1:14">
      <c r="A8054"/>
      <c r="B8054"/>
      <c r="C8054"/>
      <c r="D8054"/>
      <c r="E8054"/>
      <c r="F8054"/>
      <c r="G8054"/>
      <c r="H8054"/>
      <c r="I8054"/>
      <c r="J8054"/>
      <c r="K8054"/>
      <c r="L8054"/>
      <c r="M8054" s="8"/>
      <c r="N8054" s="8"/>
    </row>
    <row r="8055" spans="1:14">
      <c r="A8055"/>
      <c r="B8055"/>
      <c r="C8055"/>
      <c r="D8055"/>
      <c r="E8055"/>
      <c r="F8055"/>
      <c r="G8055"/>
      <c r="H8055"/>
      <c r="I8055"/>
      <c r="J8055"/>
      <c r="K8055"/>
      <c r="L8055"/>
      <c r="M8055" s="8"/>
      <c r="N8055" s="8"/>
    </row>
    <row r="8056" spans="1:14">
      <c r="A8056"/>
      <c r="B8056"/>
      <c r="C8056"/>
      <c r="D8056"/>
      <c r="E8056"/>
      <c r="F8056"/>
      <c r="G8056"/>
      <c r="H8056"/>
      <c r="I8056"/>
      <c r="J8056"/>
      <c r="K8056"/>
      <c r="L8056"/>
      <c r="M8056" s="8"/>
      <c r="N8056" s="8"/>
    </row>
    <row r="8057" spans="1:14">
      <c r="A8057"/>
      <c r="B8057"/>
      <c r="C8057"/>
      <c r="D8057"/>
      <c r="E8057"/>
      <c r="F8057"/>
      <c r="G8057"/>
      <c r="H8057"/>
      <c r="I8057"/>
      <c r="J8057"/>
      <c r="K8057"/>
      <c r="L8057"/>
      <c r="M8057" s="8"/>
      <c r="N8057" s="8"/>
    </row>
    <row r="8058" spans="1:14">
      <c r="A8058"/>
      <c r="B8058"/>
      <c r="C8058"/>
      <c r="D8058"/>
      <c r="E8058"/>
      <c r="F8058"/>
      <c r="G8058"/>
      <c r="H8058"/>
      <c r="I8058"/>
      <c r="J8058"/>
      <c r="K8058"/>
      <c r="L8058"/>
      <c r="M8058" s="8"/>
      <c r="N8058" s="8"/>
    </row>
    <row r="8059" spans="1:14">
      <c r="A8059"/>
      <c r="B8059"/>
      <c r="C8059"/>
      <c r="D8059"/>
      <c r="E8059"/>
      <c r="F8059"/>
      <c r="G8059"/>
      <c r="H8059"/>
      <c r="I8059"/>
      <c r="J8059"/>
      <c r="K8059"/>
      <c r="L8059"/>
      <c r="M8059" s="8"/>
      <c r="N8059" s="8"/>
    </row>
    <row r="8060" spans="1:14">
      <c r="A8060"/>
      <c r="B8060"/>
      <c r="C8060"/>
      <c r="D8060"/>
      <c r="E8060"/>
      <c r="F8060"/>
      <c r="G8060"/>
      <c r="H8060"/>
      <c r="I8060"/>
      <c r="J8060"/>
      <c r="K8060"/>
      <c r="L8060"/>
      <c r="M8060" s="8"/>
      <c r="N8060" s="8"/>
    </row>
    <row r="8061" spans="1:14">
      <c r="A8061"/>
      <c r="B8061"/>
      <c r="C8061"/>
      <c r="D8061"/>
      <c r="E8061"/>
      <c r="F8061"/>
      <c r="G8061"/>
      <c r="H8061"/>
      <c r="I8061"/>
      <c r="J8061"/>
      <c r="K8061"/>
      <c r="L8061"/>
      <c r="M8061" s="8"/>
      <c r="N8061" s="8"/>
    </row>
    <row r="8062" spans="1:14">
      <c r="A8062"/>
      <c r="B8062"/>
      <c r="C8062"/>
      <c r="D8062"/>
      <c r="E8062"/>
      <c r="F8062"/>
      <c r="G8062"/>
      <c r="H8062"/>
      <c r="I8062"/>
      <c r="J8062"/>
      <c r="K8062"/>
      <c r="L8062"/>
      <c r="M8062" s="8"/>
      <c r="N8062" s="8"/>
    </row>
    <row r="8063" spans="1:14">
      <c r="A8063"/>
      <c r="B8063"/>
      <c r="C8063"/>
      <c r="D8063"/>
      <c r="E8063"/>
      <c r="F8063"/>
      <c r="G8063"/>
      <c r="H8063"/>
      <c r="I8063"/>
      <c r="J8063"/>
      <c r="K8063"/>
      <c r="L8063"/>
      <c r="M8063" s="8"/>
      <c r="N8063" s="8"/>
    </row>
    <row r="8064" spans="1:14">
      <c r="A8064"/>
      <c r="B8064"/>
      <c r="C8064"/>
      <c r="D8064"/>
      <c r="E8064"/>
      <c r="F8064"/>
      <c r="G8064"/>
      <c r="H8064"/>
      <c r="I8064"/>
      <c r="J8064"/>
      <c r="K8064"/>
      <c r="L8064"/>
      <c r="M8064" s="8"/>
      <c r="N8064" s="8"/>
    </row>
    <row r="8065" spans="1:14">
      <c r="A8065"/>
      <c r="B8065"/>
      <c r="C8065"/>
      <c r="D8065"/>
      <c r="E8065"/>
      <c r="F8065"/>
      <c r="G8065"/>
      <c r="H8065"/>
      <c r="I8065"/>
      <c r="J8065"/>
      <c r="K8065"/>
      <c r="L8065"/>
      <c r="M8065" s="8"/>
      <c r="N8065" s="8"/>
    </row>
    <row r="8066" spans="1:14">
      <c r="A8066"/>
      <c r="B8066"/>
      <c r="C8066"/>
      <c r="D8066"/>
      <c r="E8066"/>
      <c r="F8066"/>
      <c r="G8066"/>
      <c r="H8066"/>
      <c r="I8066"/>
      <c r="J8066"/>
      <c r="K8066"/>
      <c r="L8066"/>
      <c r="M8066" s="8"/>
      <c r="N8066" s="8"/>
    </row>
    <row r="8067" spans="1:14">
      <c r="A8067"/>
      <c r="B8067"/>
      <c r="C8067"/>
      <c r="D8067"/>
      <c r="E8067"/>
      <c r="F8067"/>
      <c r="G8067"/>
      <c r="H8067"/>
      <c r="I8067"/>
      <c r="J8067"/>
      <c r="K8067"/>
      <c r="L8067"/>
      <c r="M8067" s="8"/>
      <c r="N8067" s="8"/>
    </row>
    <row r="8068" spans="1:14">
      <c r="A8068"/>
      <c r="B8068"/>
      <c r="C8068"/>
      <c r="D8068"/>
      <c r="E8068"/>
      <c r="F8068"/>
      <c r="G8068"/>
      <c r="H8068"/>
      <c r="I8068"/>
      <c r="J8068"/>
      <c r="K8068"/>
      <c r="L8068"/>
      <c r="M8068" s="8"/>
      <c r="N8068" s="8"/>
    </row>
    <row r="8069" spans="1:14">
      <c r="A8069"/>
      <c r="B8069"/>
      <c r="C8069"/>
      <c r="D8069"/>
      <c r="E8069"/>
      <c r="F8069"/>
      <c r="G8069"/>
      <c r="H8069"/>
      <c r="I8069"/>
      <c r="J8069"/>
      <c r="K8069"/>
      <c r="L8069"/>
      <c r="M8069" s="8"/>
      <c r="N8069" s="8"/>
    </row>
    <row r="8070" spans="1:14">
      <c r="A8070"/>
      <c r="B8070"/>
      <c r="C8070"/>
      <c r="D8070"/>
      <c r="E8070"/>
      <c r="F8070"/>
      <c r="G8070"/>
      <c r="H8070"/>
      <c r="I8070"/>
      <c r="J8070"/>
      <c r="K8070"/>
      <c r="L8070"/>
      <c r="M8070" s="8"/>
      <c r="N8070" s="8"/>
    </row>
    <row r="8071" spans="1:14">
      <c r="A8071"/>
      <c r="B8071"/>
      <c r="C8071"/>
      <c r="D8071"/>
      <c r="E8071"/>
      <c r="F8071"/>
      <c r="G8071"/>
      <c r="H8071"/>
      <c r="I8071"/>
      <c r="J8071"/>
      <c r="K8071"/>
      <c r="L8071"/>
      <c r="M8071" s="8"/>
      <c r="N8071" s="8"/>
    </row>
    <row r="8072" spans="1:14">
      <c r="A8072"/>
      <c r="B8072"/>
      <c r="C8072"/>
      <c r="D8072"/>
      <c r="E8072"/>
      <c r="F8072"/>
      <c r="G8072"/>
      <c r="H8072"/>
      <c r="I8072"/>
      <c r="J8072"/>
      <c r="K8072"/>
      <c r="L8072"/>
      <c r="M8072" s="8"/>
      <c r="N8072" s="8"/>
    </row>
    <row r="8073" spans="1:14">
      <c r="A8073"/>
      <c r="B8073"/>
      <c r="C8073"/>
      <c r="D8073"/>
      <c r="E8073"/>
      <c r="F8073"/>
      <c r="G8073"/>
      <c r="H8073"/>
      <c r="I8073"/>
      <c r="J8073"/>
      <c r="K8073"/>
      <c r="L8073"/>
      <c r="M8073" s="8"/>
      <c r="N8073" s="8"/>
    </row>
    <row r="8074" spans="1:14">
      <c r="A8074"/>
      <c r="B8074"/>
      <c r="C8074"/>
      <c r="D8074"/>
      <c r="E8074"/>
      <c r="F8074"/>
      <c r="G8074"/>
      <c r="H8074"/>
      <c r="I8074"/>
      <c r="J8074"/>
      <c r="K8074"/>
      <c r="L8074"/>
      <c r="M8074" s="8"/>
      <c r="N8074" s="8"/>
    </row>
    <row r="8075" spans="1:14">
      <c r="A8075"/>
      <c r="B8075"/>
      <c r="C8075"/>
      <c r="D8075"/>
      <c r="E8075"/>
      <c r="F8075"/>
      <c r="G8075"/>
      <c r="H8075"/>
      <c r="I8075"/>
      <c r="J8075"/>
      <c r="K8075"/>
      <c r="L8075"/>
      <c r="M8075" s="8"/>
      <c r="N8075" s="8"/>
    </row>
    <row r="8076" spans="1:14">
      <c r="A8076"/>
      <c r="B8076"/>
      <c r="C8076"/>
      <c r="D8076"/>
      <c r="E8076"/>
      <c r="F8076"/>
      <c r="G8076"/>
      <c r="H8076"/>
      <c r="I8076"/>
      <c r="J8076"/>
      <c r="K8076"/>
      <c r="L8076"/>
      <c r="M8076" s="8"/>
      <c r="N8076" s="8"/>
    </row>
    <row r="8077" spans="1:14">
      <c r="A8077"/>
      <c r="B8077"/>
      <c r="C8077"/>
      <c r="D8077"/>
      <c r="E8077"/>
      <c r="F8077"/>
      <c r="G8077"/>
      <c r="H8077"/>
      <c r="I8077"/>
      <c r="J8077"/>
      <c r="K8077"/>
      <c r="L8077"/>
      <c r="M8077" s="8"/>
      <c r="N8077" s="8"/>
    </row>
    <row r="8078" spans="1:14">
      <c r="A8078"/>
      <c r="B8078"/>
      <c r="C8078"/>
      <c r="D8078"/>
      <c r="E8078"/>
      <c r="F8078"/>
      <c r="G8078"/>
      <c r="H8078"/>
      <c r="I8078"/>
      <c r="J8078"/>
      <c r="K8078"/>
      <c r="L8078"/>
      <c r="M8078" s="8"/>
      <c r="N8078" s="8"/>
    </row>
    <row r="8079" spans="1:14">
      <c r="A8079"/>
      <c r="B8079"/>
      <c r="C8079"/>
      <c r="D8079"/>
      <c r="E8079"/>
      <c r="F8079"/>
      <c r="G8079"/>
      <c r="H8079"/>
      <c r="I8079"/>
      <c r="J8079"/>
      <c r="K8079"/>
      <c r="L8079"/>
      <c r="M8079" s="8"/>
      <c r="N8079" s="8"/>
    </row>
    <row r="8080" spans="1:14">
      <c r="A8080"/>
      <c r="B8080"/>
      <c r="C8080"/>
      <c r="D8080"/>
      <c r="E8080"/>
      <c r="F8080"/>
      <c r="G8080"/>
      <c r="H8080"/>
      <c r="I8080"/>
      <c r="J8080"/>
      <c r="K8080"/>
      <c r="L8080"/>
      <c r="M8080" s="8"/>
      <c r="N8080" s="8"/>
    </row>
    <row r="8081" spans="1:14">
      <c r="A8081"/>
      <c r="B8081"/>
      <c r="C8081"/>
      <c r="D8081"/>
      <c r="E8081"/>
      <c r="F8081"/>
      <c r="G8081"/>
      <c r="H8081"/>
      <c r="I8081"/>
      <c r="J8081"/>
      <c r="K8081"/>
      <c r="L8081"/>
      <c r="M8081" s="8"/>
      <c r="N8081" s="8"/>
    </row>
    <row r="8082" spans="1:14">
      <c r="A8082"/>
      <c r="B8082"/>
      <c r="C8082"/>
      <c r="D8082"/>
      <c r="E8082"/>
      <c r="F8082"/>
      <c r="G8082"/>
      <c r="H8082"/>
      <c r="I8082"/>
      <c r="J8082"/>
      <c r="K8082"/>
      <c r="L8082"/>
      <c r="M8082" s="8"/>
      <c r="N8082" s="8"/>
    </row>
    <row r="8083" spans="1:14">
      <c r="A8083"/>
      <c r="B8083"/>
      <c r="C8083"/>
      <c r="D8083"/>
      <c r="E8083"/>
      <c r="F8083"/>
      <c r="G8083"/>
      <c r="H8083"/>
      <c r="I8083"/>
      <c r="J8083"/>
      <c r="K8083"/>
      <c r="L8083"/>
      <c r="M8083" s="8"/>
      <c r="N8083" s="8"/>
    </row>
    <row r="8084" spans="1:14">
      <c r="A8084"/>
      <c r="B8084"/>
      <c r="C8084"/>
      <c r="D8084"/>
      <c r="E8084"/>
      <c r="F8084"/>
      <c r="G8084"/>
      <c r="H8084"/>
      <c r="I8084"/>
      <c r="J8084"/>
      <c r="K8084"/>
      <c r="L8084"/>
      <c r="M8084" s="8"/>
      <c r="N8084" s="8"/>
    </row>
    <row r="8085" spans="1:14">
      <c r="A8085"/>
      <c r="B8085"/>
      <c r="C8085"/>
      <c r="D8085"/>
      <c r="E8085"/>
      <c r="F8085"/>
      <c r="G8085"/>
      <c r="H8085"/>
      <c r="I8085"/>
      <c r="J8085"/>
      <c r="K8085"/>
      <c r="L8085"/>
      <c r="M8085" s="8"/>
      <c r="N8085" s="8"/>
    </row>
    <row r="8086" spans="1:14">
      <c r="A8086"/>
      <c r="B8086"/>
      <c r="C8086"/>
      <c r="D8086"/>
      <c r="E8086"/>
      <c r="F8086"/>
      <c r="G8086"/>
      <c r="H8086"/>
      <c r="I8086"/>
      <c r="J8086"/>
      <c r="K8086"/>
      <c r="L8086"/>
      <c r="M8086" s="8"/>
      <c r="N8086" s="8"/>
    </row>
    <row r="8087" spans="1:14">
      <c r="A8087"/>
      <c r="B8087"/>
      <c r="C8087"/>
      <c r="D8087"/>
      <c r="E8087"/>
      <c r="F8087"/>
      <c r="G8087"/>
      <c r="H8087"/>
      <c r="I8087"/>
      <c r="J8087"/>
      <c r="K8087"/>
      <c r="L8087"/>
      <c r="M8087" s="8"/>
      <c r="N8087" s="8"/>
    </row>
    <row r="8088" spans="1:14">
      <c r="A8088"/>
      <c r="B8088"/>
      <c r="C8088"/>
      <c r="D8088"/>
      <c r="E8088"/>
      <c r="F8088"/>
      <c r="G8088"/>
      <c r="H8088"/>
      <c r="I8088"/>
      <c r="J8088"/>
      <c r="K8088"/>
      <c r="L8088"/>
      <c r="M8088" s="8"/>
      <c r="N8088" s="8"/>
    </row>
    <row r="8089" spans="1:14">
      <c r="A8089"/>
      <c r="B8089"/>
      <c r="C8089"/>
      <c r="D8089"/>
      <c r="E8089"/>
      <c r="F8089"/>
      <c r="G8089"/>
      <c r="H8089"/>
      <c r="I8089"/>
      <c r="J8089"/>
      <c r="K8089"/>
      <c r="L8089"/>
      <c r="M8089" s="8"/>
      <c r="N8089" s="8"/>
    </row>
    <row r="8090" spans="1:14">
      <c r="A8090"/>
      <c r="B8090"/>
      <c r="C8090"/>
      <c r="D8090"/>
      <c r="E8090"/>
      <c r="F8090"/>
      <c r="G8090"/>
      <c r="H8090"/>
      <c r="I8090"/>
      <c r="J8090"/>
      <c r="K8090"/>
      <c r="L8090"/>
      <c r="M8090" s="8"/>
      <c r="N8090" s="8"/>
    </row>
    <row r="8091" spans="1:14">
      <c r="A8091"/>
      <c r="B8091"/>
      <c r="C8091"/>
      <c r="D8091"/>
      <c r="E8091"/>
      <c r="F8091"/>
      <c r="G8091"/>
      <c r="H8091"/>
      <c r="I8091"/>
      <c r="J8091"/>
      <c r="K8091"/>
      <c r="L8091"/>
      <c r="M8091" s="8"/>
      <c r="N8091" s="8"/>
    </row>
    <row r="8092" spans="1:14">
      <c r="A8092"/>
      <c r="B8092"/>
      <c r="C8092"/>
      <c r="D8092"/>
      <c r="E8092"/>
      <c r="F8092"/>
      <c r="G8092"/>
      <c r="H8092"/>
      <c r="I8092"/>
      <c r="J8092"/>
      <c r="K8092"/>
      <c r="L8092"/>
      <c r="M8092" s="8"/>
      <c r="N8092" s="8"/>
    </row>
    <row r="8093" spans="1:14">
      <c r="A8093"/>
      <c r="B8093"/>
      <c r="C8093"/>
      <c r="D8093"/>
      <c r="E8093"/>
      <c r="F8093"/>
      <c r="G8093"/>
      <c r="H8093"/>
      <c r="I8093"/>
      <c r="J8093"/>
      <c r="K8093"/>
      <c r="L8093"/>
      <c r="M8093" s="8"/>
      <c r="N8093" s="8"/>
    </row>
    <row r="8094" spans="1:14">
      <c r="A8094"/>
      <c r="B8094"/>
      <c r="C8094"/>
      <c r="D8094"/>
      <c r="E8094"/>
      <c r="F8094"/>
      <c r="G8094"/>
      <c r="H8094"/>
      <c r="I8094"/>
      <c r="J8094"/>
      <c r="K8094"/>
      <c r="L8094"/>
      <c r="M8094" s="8"/>
      <c r="N8094" s="8"/>
    </row>
    <row r="8095" spans="1:14">
      <c r="A8095"/>
      <c r="B8095"/>
      <c r="C8095"/>
      <c r="D8095"/>
      <c r="E8095"/>
      <c r="F8095"/>
      <c r="G8095"/>
      <c r="H8095"/>
      <c r="I8095"/>
      <c r="J8095"/>
      <c r="K8095"/>
      <c r="L8095"/>
      <c r="M8095" s="8"/>
      <c r="N8095" s="8"/>
    </row>
    <row r="8096" spans="1:14">
      <c r="A8096"/>
      <c r="B8096"/>
      <c r="C8096"/>
      <c r="D8096"/>
      <c r="E8096"/>
      <c r="F8096"/>
      <c r="G8096"/>
      <c r="H8096"/>
      <c r="I8096"/>
      <c r="J8096"/>
      <c r="K8096"/>
      <c r="L8096"/>
      <c r="M8096" s="8"/>
      <c r="N8096" s="8"/>
    </row>
    <row r="8097" spans="1:14">
      <c r="A8097"/>
      <c r="B8097"/>
      <c r="C8097"/>
      <c r="D8097"/>
      <c r="E8097"/>
      <c r="F8097"/>
      <c r="G8097"/>
      <c r="H8097"/>
      <c r="I8097"/>
      <c r="J8097"/>
      <c r="K8097"/>
      <c r="L8097"/>
      <c r="M8097" s="8"/>
      <c r="N8097" s="8"/>
    </row>
    <row r="8098" spans="1:14">
      <c r="A8098"/>
      <c r="B8098"/>
      <c r="C8098"/>
      <c r="D8098"/>
      <c r="E8098"/>
      <c r="F8098"/>
      <c r="G8098"/>
      <c r="H8098"/>
      <c r="I8098"/>
      <c r="J8098"/>
      <c r="K8098"/>
      <c r="L8098"/>
      <c r="M8098" s="8"/>
      <c r="N8098" s="8"/>
    </row>
    <row r="8099" spans="1:14">
      <c r="A8099"/>
      <c r="B8099"/>
      <c r="C8099"/>
      <c r="D8099"/>
      <c r="E8099"/>
      <c r="F8099"/>
      <c r="G8099"/>
      <c r="H8099"/>
      <c r="I8099"/>
      <c r="J8099"/>
      <c r="K8099"/>
      <c r="L8099"/>
      <c r="M8099" s="8"/>
      <c r="N8099" s="8"/>
    </row>
    <row r="8100" spans="1:14">
      <c r="A8100"/>
      <c r="B8100"/>
      <c r="C8100"/>
      <c r="D8100"/>
      <c r="E8100"/>
      <c r="F8100"/>
      <c r="G8100"/>
      <c r="H8100"/>
      <c r="I8100"/>
      <c r="J8100"/>
      <c r="K8100"/>
      <c r="L8100"/>
      <c r="M8100" s="8"/>
      <c r="N8100" s="8"/>
    </row>
    <row r="8101" spans="1:14">
      <c r="A8101"/>
      <c r="B8101"/>
      <c r="C8101"/>
      <c r="D8101"/>
      <c r="E8101"/>
      <c r="F8101"/>
      <c r="G8101"/>
      <c r="H8101"/>
      <c r="I8101"/>
      <c r="J8101"/>
      <c r="K8101"/>
      <c r="L8101"/>
      <c r="M8101" s="8"/>
      <c r="N8101" s="8"/>
    </row>
    <row r="8102" spans="1:14">
      <c r="A8102"/>
      <c r="B8102"/>
      <c r="C8102"/>
      <c r="D8102"/>
      <c r="E8102"/>
      <c r="F8102"/>
      <c r="G8102"/>
      <c r="H8102"/>
      <c r="I8102"/>
      <c r="J8102"/>
      <c r="K8102"/>
      <c r="L8102"/>
      <c r="M8102" s="8"/>
      <c r="N8102" s="8"/>
    </row>
    <row r="8103" spans="1:14">
      <c r="A8103"/>
      <c r="B8103"/>
      <c r="C8103"/>
      <c r="D8103"/>
      <c r="E8103"/>
      <c r="F8103"/>
      <c r="G8103"/>
      <c r="H8103"/>
      <c r="I8103"/>
      <c r="J8103"/>
      <c r="K8103"/>
      <c r="L8103"/>
      <c r="M8103" s="8"/>
      <c r="N8103" s="8"/>
    </row>
    <row r="8104" spans="1:14">
      <c r="A8104"/>
      <c r="B8104"/>
      <c r="C8104"/>
      <c r="D8104"/>
      <c r="E8104"/>
      <c r="F8104"/>
      <c r="G8104"/>
      <c r="H8104"/>
      <c r="I8104"/>
      <c r="J8104"/>
      <c r="K8104"/>
      <c r="L8104"/>
      <c r="M8104" s="8"/>
      <c r="N8104" s="8"/>
    </row>
    <row r="8105" spans="1:14">
      <c r="A8105"/>
      <c r="B8105"/>
      <c r="C8105"/>
      <c r="D8105"/>
      <c r="E8105"/>
      <c r="F8105"/>
      <c r="G8105"/>
      <c r="H8105"/>
      <c r="I8105"/>
      <c r="J8105"/>
      <c r="K8105"/>
      <c r="L8105"/>
      <c r="M8105" s="8"/>
      <c r="N8105" s="8"/>
    </row>
    <row r="8106" spans="1:14">
      <c r="A8106"/>
      <c r="B8106"/>
      <c r="C8106"/>
      <c r="D8106"/>
      <c r="E8106"/>
      <c r="F8106"/>
      <c r="G8106"/>
      <c r="H8106"/>
      <c r="I8106"/>
      <c r="J8106"/>
      <c r="K8106"/>
      <c r="L8106"/>
      <c r="M8106" s="8"/>
      <c r="N8106" s="8"/>
    </row>
    <row r="8107" spans="1:14">
      <c r="A8107"/>
      <c r="B8107"/>
      <c r="C8107"/>
      <c r="D8107"/>
      <c r="E8107"/>
      <c r="F8107"/>
      <c r="G8107"/>
      <c r="H8107"/>
      <c r="I8107"/>
      <c r="J8107"/>
      <c r="K8107"/>
      <c r="L8107"/>
      <c r="M8107" s="8"/>
      <c r="N8107" s="8"/>
    </row>
    <row r="8108" spans="1:14">
      <c r="A8108"/>
      <c r="B8108"/>
      <c r="C8108"/>
      <c r="D8108"/>
      <c r="E8108"/>
      <c r="F8108"/>
      <c r="G8108"/>
      <c r="H8108"/>
      <c r="I8108"/>
      <c r="J8108"/>
      <c r="K8108"/>
      <c r="L8108"/>
      <c r="M8108" s="8"/>
      <c r="N8108" s="8"/>
    </row>
    <row r="8109" spans="1:14">
      <c r="A8109"/>
      <c r="B8109"/>
      <c r="C8109"/>
      <c r="D8109"/>
      <c r="E8109"/>
      <c r="F8109"/>
      <c r="G8109"/>
      <c r="H8109"/>
      <c r="I8109"/>
      <c r="J8109"/>
      <c r="K8109"/>
      <c r="L8109"/>
      <c r="M8109" s="8"/>
      <c r="N8109" s="8"/>
    </row>
    <row r="8110" spans="1:14">
      <c r="A8110"/>
      <c r="B8110"/>
      <c r="C8110"/>
      <c r="D8110"/>
      <c r="E8110"/>
      <c r="F8110"/>
      <c r="G8110"/>
      <c r="H8110"/>
      <c r="I8110"/>
      <c r="J8110"/>
      <c r="K8110"/>
      <c r="L8110"/>
      <c r="M8110" s="8"/>
      <c r="N8110" s="8"/>
    </row>
    <row r="8111" spans="1:14">
      <c r="A8111"/>
      <c r="B8111"/>
      <c r="C8111"/>
      <c r="D8111"/>
      <c r="E8111"/>
      <c r="F8111"/>
      <c r="G8111"/>
      <c r="H8111"/>
      <c r="I8111"/>
      <c r="J8111"/>
      <c r="K8111"/>
      <c r="L8111"/>
      <c r="M8111" s="8"/>
      <c r="N8111" s="8"/>
    </row>
    <row r="8112" spans="1:14">
      <c r="A8112"/>
      <c r="B8112"/>
      <c r="C8112"/>
      <c r="D8112"/>
      <c r="E8112"/>
      <c r="F8112"/>
      <c r="G8112"/>
      <c r="H8112"/>
      <c r="I8112"/>
      <c r="J8112"/>
      <c r="K8112"/>
      <c r="L8112"/>
      <c r="M8112" s="8"/>
      <c r="N8112" s="8"/>
    </row>
    <row r="8113" spans="1:14">
      <c r="A8113"/>
      <c r="B8113"/>
      <c r="C8113"/>
      <c r="D8113"/>
      <c r="E8113"/>
      <c r="F8113"/>
      <c r="G8113"/>
      <c r="H8113"/>
      <c r="I8113"/>
      <c r="J8113"/>
      <c r="K8113"/>
      <c r="L8113"/>
      <c r="M8113" s="8"/>
      <c r="N8113" s="8"/>
    </row>
    <row r="8114" spans="1:14">
      <c r="A8114"/>
      <c r="B8114"/>
      <c r="C8114"/>
      <c r="D8114"/>
      <c r="E8114"/>
      <c r="F8114"/>
      <c r="G8114"/>
      <c r="H8114"/>
      <c r="I8114"/>
      <c r="J8114"/>
      <c r="K8114"/>
      <c r="L8114"/>
      <c r="M8114" s="8"/>
      <c r="N8114" s="8"/>
    </row>
    <row r="8115" spans="1:14">
      <c r="A8115"/>
      <c r="B8115"/>
      <c r="C8115"/>
      <c r="D8115"/>
      <c r="E8115"/>
      <c r="F8115"/>
      <c r="G8115"/>
      <c r="H8115"/>
      <c r="I8115"/>
      <c r="J8115"/>
      <c r="K8115"/>
      <c r="L8115"/>
      <c r="M8115" s="8"/>
      <c r="N8115" s="8"/>
    </row>
    <row r="8116" spans="1:14">
      <c r="A8116"/>
      <c r="B8116"/>
      <c r="C8116"/>
      <c r="D8116"/>
      <c r="E8116"/>
      <c r="F8116"/>
      <c r="G8116"/>
      <c r="H8116"/>
      <c r="I8116"/>
      <c r="J8116"/>
      <c r="K8116"/>
      <c r="L8116"/>
      <c r="M8116" s="8"/>
      <c r="N8116" s="8"/>
    </row>
    <row r="8117" spans="1:14">
      <c r="A8117"/>
      <c r="B8117"/>
      <c r="C8117"/>
      <c r="D8117"/>
      <c r="E8117"/>
      <c r="F8117"/>
      <c r="G8117"/>
      <c r="H8117"/>
      <c r="I8117"/>
      <c r="J8117"/>
      <c r="K8117"/>
      <c r="L8117"/>
      <c r="M8117" s="8"/>
      <c r="N8117" s="8"/>
    </row>
    <row r="8118" spans="1:14">
      <c r="A8118"/>
      <c r="B8118"/>
      <c r="C8118"/>
      <c r="D8118"/>
      <c r="E8118"/>
      <c r="F8118"/>
      <c r="G8118"/>
      <c r="H8118"/>
      <c r="I8118"/>
      <c r="J8118"/>
      <c r="K8118"/>
      <c r="L8118"/>
      <c r="M8118" s="8"/>
      <c r="N8118" s="8"/>
    </row>
    <row r="8119" spans="1:14">
      <c r="A8119"/>
      <c r="B8119"/>
      <c r="C8119"/>
      <c r="D8119"/>
      <c r="E8119"/>
      <c r="F8119"/>
      <c r="G8119"/>
      <c r="H8119"/>
      <c r="I8119"/>
      <c r="J8119"/>
      <c r="K8119"/>
      <c r="L8119"/>
      <c r="M8119" s="8"/>
      <c r="N8119" s="8"/>
    </row>
    <row r="8120" spans="1:14">
      <c r="A8120"/>
      <c r="B8120"/>
      <c r="C8120"/>
      <c r="D8120"/>
      <c r="E8120"/>
      <c r="F8120"/>
      <c r="G8120"/>
      <c r="H8120"/>
      <c r="I8120"/>
      <c r="J8120"/>
      <c r="K8120"/>
      <c r="L8120"/>
      <c r="M8120" s="8"/>
      <c r="N8120" s="8"/>
    </row>
    <row r="8121" spans="1:14">
      <c r="A8121"/>
      <c r="B8121"/>
      <c r="C8121"/>
      <c r="D8121"/>
      <c r="E8121"/>
      <c r="F8121"/>
      <c r="G8121"/>
      <c r="H8121"/>
      <c r="I8121"/>
      <c r="J8121"/>
      <c r="K8121"/>
      <c r="L8121"/>
      <c r="M8121" s="8"/>
      <c r="N8121" s="8"/>
    </row>
    <row r="8122" spans="1:14">
      <c r="A8122"/>
      <c r="B8122"/>
      <c r="C8122"/>
      <c r="D8122"/>
      <c r="E8122"/>
      <c r="F8122"/>
      <c r="G8122"/>
      <c r="H8122"/>
      <c r="I8122"/>
      <c r="J8122"/>
      <c r="K8122"/>
      <c r="L8122"/>
      <c r="M8122" s="8"/>
      <c r="N8122" s="8"/>
    </row>
    <row r="8123" spans="1:14">
      <c r="A8123"/>
      <c r="B8123"/>
      <c r="C8123"/>
      <c r="D8123"/>
      <c r="E8123"/>
      <c r="F8123"/>
      <c r="G8123"/>
      <c r="H8123"/>
      <c r="I8123"/>
      <c r="J8123"/>
      <c r="K8123"/>
      <c r="L8123"/>
      <c r="M8123" s="8"/>
      <c r="N8123" s="8"/>
    </row>
    <row r="8124" spans="1:14">
      <c r="A8124"/>
      <c r="B8124"/>
      <c r="C8124"/>
      <c r="D8124"/>
      <c r="E8124"/>
      <c r="F8124"/>
      <c r="G8124"/>
      <c r="H8124"/>
      <c r="I8124"/>
      <c r="J8124"/>
      <c r="K8124"/>
      <c r="L8124"/>
      <c r="M8124" s="8"/>
      <c r="N8124" s="8"/>
    </row>
    <row r="8125" spans="1:14">
      <c r="A8125"/>
      <c r="B8125"/>
      <c r="C8125"/>
      <c r="D8125"/>
      <c r="E8125"/>
      <c r="F8125"/>
      <c r="G8125"/>
      <c r="H8125"/>
      <c r="I8125"/>
      <c r="J8125"/>
      <c r="K8125"/>
      <c r="L8125"/>
      <c r="M8125" s="8"/>
      <c r="N8125" s="8"/>
    </row>
    <row r="8126" spans="1:14">
      <c r="A8126"/>
      <c r="B8126"/>
      <c r="C8126"/>
      <c r="D8126"/>
      <c r="E8126"/>
      <c r="F8126"/>
      <c r="G8126"/>
      <c r="H8126"/>
      <c r="I8126"/>
      <c r="J8126"/>
      <c r="K8126"/>
      <c r="L8126"/>
      <c r="M8126" s="8"/>
      <c r="N8126" s="8"/>
    </row>
    <row r="8127" spans="1:14">
      <c r="A8127"/>
      <c r="B8127"/>
      <c r="C8127"/>
      <c r="D8127"/>
      <c r="E8127"/>
      <c r="F8127"/>
      <c r="G8127"/>
      <c r="H8127"/>
      <c r="I8127"/>
      <c r="J8127"/>
      <c r="K8127"/>
      <c r="L8127"/>
      <c r="M8127" s="8"/>
      <c r="N8127" s="8"/>
    </row>
    <row r="8128" spans="1:14">
      <c r="A8128"/>
      <c r="B8128"/>
      <c r="C8128"/>
      <c r="D8128"/>
      <c r="E8128"/>
      <c r="F8128"/>
      <c r="G8128"/>
      <c r="H8128"/>
      <c r="I8128"/>
      <c r="J8128"/>
      <c r="K8128"/>
      <c r="L8128"/>
      <c r="M8128" s="8"/>
      <c r="N8128" s="8"/>
    </row>
    <row r="8129" spans="1:14">
      <c r="A8129"/>
      <c r="B8129"/>
      <c r="C8129"/>
      <c r="D8129"/>
      <c r="E8129"/>
      <c r="F8129"/>
      <c r="G8129"/>
      <c r="H8129"/>
      <c r="I8129"/>
      <c r="J8129"/>
      <c r="K8129"/>
      <c r="L8129"/>
      <c r="M8129" s="8"/>
      <c r="N8129" s="8"/>
    </row>
    <row r="8130" spans="1:14">
      <c r="A8130"/>
      <c r="B8130"/>
      <c r="C8130"/>
      <c r="D8130"/>
      <c r="E8130"/>
      <c r="F8130"/>
      <c r="G8130"/>
      <c r="H8130"/>
      <c r="I8130"/>
      <c r="J8130"/>
      <c r="K8130"/>
      <c r="L8130"/>
      <c r="M8130" s="8"/>
      <c r="N8130" s="8"/>
    </row>
    <row r="8131" spans="1:14">
      <c r="A8131"/>
      <c r="B8131"/>
      <c r="C8131"/>
      <c r="D8131"/>
      <c r="E8131"/>
      <c r="F8131"/>
      <c r="G8131"/>
      <c r="H8131"/>
      <c r="I8131"/>
      <c r="J8131"/>
      <c r="K8131"/>
      <c r="L8131"/>
      <c r="M8131" s="8"/>
      <c r="N8131" s="8"/>
    </row>
    <row r="8132" spans="1:14">
      <c r="A8132"/>
      <c r="B8132"/>
      <c r="C8132"/>
      <c r="D8132"/>
      <c r="E8132"/>
      <c r="F8132"/>
      <c r="G8132"/>
      <c r="H8132"/>
      <c r="I8132"/>
      <c r="J8132"/>
      <c r="K8132"/>
      <c r="L8132"/>
      <c r="M8132" s="8"/>
      <c r="N8132" s="8"/>
    </row>
    <row r="8133" spans="1:14">
      <c r="A8133"/>
      <c r="B8133"/>
      <c r="C8133"/>
      <c r="D8133"/>
      <c r="E8133"/>
      <c r="F8133"/>
      <c r="G8133"/>
      <c r="H8133"/>
      <c r="I8133"/>
      <c r="J8133"/>
      <c r="K8133"/>
      <c r="L8133"/>
      <c r="M8133" s="8"/>
      <c r="N8133" s="8"/>
    </row>
    <row r="8134" spans="1:14">
      <c r="A8134"/>
      <c r="B8134"/>
      <c r="C8134"/>
      <c r="D8134"/>
      <c r="E8134"/>
      <c r="F8134"/>
      <c r="G8134"/>
      <c r="H8134"/>
      <c r="I8134"/>
      <c r="J8134"/>
      <c r="K8134"/>
      <c r="L8134"/>
      <c r="M8134" s="8"/>
      <c r="N8134" s="8"/>
    </row>
    <row r="8135" spans="1:14">
      <c r="A8135"/>
      <c r="B8135"/>
      <c r="C8135"/>
      <c r="D8135"/>
      <c r="E8135"/>
      <c r="F8135"/>
      <c r="G8135"/>
      <c r="H8135"/>
      <c r="I8135"/>
      <c r="J8135"/>
      <c r="K8135"/>
      <c r="L8135"/>
      <c r="M8135" s="8"/>
      <c r="N8135" s="8"/>
    </row>
    <row r="8136" spans="1:14">
      <c r="A8136"/>
      <c r="B8136"/>
      <c r="C8136"/>
      <c r="D8136"/>
      <c r="E8136"/>
      <c r="F8136"/>
      <c r="G8136"/>
      <c r="H8136"/>
      <c r="I8136"/>
      <c r="J8136"/>
      <c r="K8136"/>
      <c r="L8136"/>
      <c r="M8136" s="8"/>
      <c r="N8136" s="8"/>
    </row>
    <row r="8137" spans="1:14">
      <c r="A8137"/>
      <c r="B8137"/>
      <c r="C8137"/>
      <c r="D8137"/>
      <c r="E8137"/>
      <c r="F8137"/>
      <c r="G8137"/>
      <c r="H8137"/>
      <c r="I8137"/>
      <c r="J8137"/>
      <c r="K8137"/>
      <c r="L8137"/>
      <c r="M8137" s="8"/>
      <c r="N8137" s="8"/>
    </row>
    <row r="8138" spans="1:14">
      <c r="A8138"/>
      <c r="B8138"/>
      <c r="C8138"/>
      <c r="D8138"/>
      <c r="E8138"/>
      <c r="F8138"/>
      <c r="G8138"/>
      <c r="H8138"/>
      <c r="I8138"/>
      <c r="J8138"/>
      <c r="K8138"/>
      <c r="L8138"/>
      <c r="M8138" s="8"/>
      <c r="N8138" s="8"/>
    </row>
    <row r="8139" spans="1:14">
      <c r="A8139"/>
      <c r="B8139"/>
      <c r="C8139"/>
      <c r="D8139"/>
      <c r="E8139"/>
      <c r="F8139"/>
      <c r="G8139"/>
      <c r="H8139"/>
      <c r="I8139"/>
      <c r="J8139"/>
      <c r="K8139"/>
      <c r="L8139"/>
      <c r="M8139" s="8"/>
      <c r="N8139" s="8"/>
    </row>
    <row r="8140" spans="1:14">
      <c r="A8140"/>
      <c r="B8140"/>
      <c r="C8140"/>
      <c r="D8140"/>
      <c r="E8140"/>
      <c r="F8140"/>
      <c r="G8140"/>
      <c r="H8140"/>
      <c r="I8140"/>
      <c r="J8140"/>
      <c r="K8140"/>
      <c r="L8140"/>
      <c r="M8140" s="8"/>
      <c r="N8140" s="8"/>
    </row>
    <row r="8141" spans="1:14">
      <c r="A8141"/>
      <c r="B8141"/>
      <c r="C8141"/>
      <c r="D8141"/>
      <c r="E8141"/>
      <c r="F8141"/>
      <c r="G8141"/>
      <c r="H8141"/>
      <c r="I8141"/>
      <c r="J8141"/>
      <c r="K8141"/>
      <c r="L8141"/>
      <c r="M8141" s="8"/>
      <c r="N8141" s="8"/>
    </row>
    <row r="8142" spans="1:14">
      <c r="A8142"/>
      <c r="B8142"/>
      <c r="C8142"/>
      <c r="D8142"/>
      <c r="E8142"/>
      <c r="F8142"/>
      <c r="G8142"/>
      <c r="H8142"/>
      <c r="I8142"/>
      <c r="J8142"/>
      <c r="K8142"/>
      <c r="L8142"/>
      <c r="M8142" s="8"/>
      <c r="N8142" s="8"/>
    </row>
    <row r="8143" spans="1:14">
      <c r="A8143"/>
      <c r="B8143"/>
      <c r="C8143"/>
      <c r="D8143"/>
      <c r="E8143"/>
      <c r="F8143"/>
      <c r="G8143"/>
      <c r="H8143"/>
      <c r="I8143"/>
      <c r="J8143"/>
      <c r="K8143"/>
      <c r="L8143"/>
      <c r="M8143" s="8"/>
      <c r="N8143" s="8"/>
    </row>
    <row r="8144" spans="1:14">
      <c r="A8144"/>
      <c r="B8144"/>
      <c r="C8144"/>
      <c r="D8144"/>
      <c r="E8144"/>
      <c r="F8144"/>
      <c r="G8144"/>
      <c r="H8144"/>
      <c r="I8144"/>
      <c r="J8144"/>
      <c r="K8144"/>
      <c r="L8144"/>
      <c r="M8144" s="8"/>
      <c r="N8144" s="8"/>
    </row>
    <row r="8145" spans="1:14">
      <c r="A8145"/>
      <c r="B8145"/>
      <c r="C8145"/>
      <c r="D8145"/>
      <c r="E8145"/>
      <c r="F8145"/>
      <c r="G8145"/>
      <c r="H8145"/>
      <c r="I8145"/>
      <c r="J8145"/>
      <c r="K8145"/>
      <c r="L8145"/>
      <c r="M8145" s="8"/>
      <c r="N8145" s="8"/>
    </row>
    <row r="8146" spans="1:14">
      <c r="A8146"/>
      <c r="B8146"/>
      <c r="C8146"/>
      <c r="D8146"/>
      <c r="E8146"/>
      <c r="F8146"/>
      <c r="G8146"/>
      <c r="H8146"/>
      <c r="I8146"/>
      <c r="J8146"/>
      <c r="K8146"/>
      <c r="L8146"/>
      <c r="M8146" s="8"/>
      <c r="N8146" s="8"/>
    </row>
    <row r="8147" spans="1:14">
      <c r="A8147"/>
      <c r="B8147"/>
      <c r="C8147"/>
      <c r="D8147"/>
      <c r="E8147"/>
      <c r="F8147"/>
      <c r="G8147"/>
      <c r="H8147"/>
      <c r="I8147"/>
      <c r="J8147"/>
      <c r="K8147"/>
      <c r="L8147"/>
      <c r="M8147" s="8"/>
      <c r="N8147" s="8"/>
    </row>
    <row r="8148" spans="1:14">
      <c r="A8148"/>
      <c r="B8148"/>
      <c r="C8148"/>
      <c r="D8148"/>
      <c r="E8148"/>
      <c r="F8148"/>
      <c r="G8148"/>
      <c r="H8148"/>
      <c r="I8148"/>
      <c r="J8148"/>
      <c r="K8148"/>
      <c r="L8148"/>
      <c r="M8148" s="8"/>
      <c r="N8148" s="8"/>
    </row>
    <row r="8149" spans="1:14">
      <c r="A8149"/>
      <c r="B8149"/>
      <c r="C8149"/>
      <c r="D8149"/>
      <c r="E8149"/>
      <c r="F8149"/>
      <c r="G8149"/>
      <c r="H8149"/>
      <c r="I8149"/>
      <c r="J8149"/>
      <c r="K8149"/>
      <c r="L8149"/>
      <c r="M8149" s="8"/>
      <c r="N8149" s="8"/>
    </row>
    <row r="8150" spans="1:14">
      <c r="A8150"/>
      <c r="B8150"/>
      <c r="C8150"/>
      <c r="D8150"/>
      <c r="E8150"/>
      <c r="F8150"/>
      <c r="G8150"/>
      <c r="H8150"/>
      <c r="I8150"/>
      <c r="J8150"/>
      <c r="K8150"/>
      <c r="L8150"/>
      <c r="M8150" s="8"/>
      <c r="N8150" s="8"/>
    </row>
    <row r="8151" spans="1:14">
      <c r="A8151"/>
      <c r="B8151"/>
      <c r="C8151"/>
      <c r="D8151"/>
      <c r="E8151"/>
      <c r="F8151"/>
      <c r="G8151"/>
      <c r="H8151"/>
      <c r="I8151"/>
      <c r="J8151"/>
      <c r="K8151"/>
      <c r="L8151"/>
      <c r="M8151" s="8"/>
      <c r="N8151" s="8"/>
    </row>
    <row r="8152" spans="1:14">
      <c r="A8152"/>
      <c r="B8152"/>
      <c r="C8152"/>
      <c r="D8152"/>
      <c r="E8152"/>
      <c r="F8152"/>
      <c r="G8152"/>
      <c r="H8152"/>
      <c r="I8152"/>
      <c r="J8152"/>
      <c r="K8152"/>
      <c r="L8152"/>
      <c r="M8152" s="8"/>
      <c r="N8152" s="8"/>
    </row>
    <row r="8153" spans="1:14">
      <c r="A8153"/>
      <c r="B8153"/>
      <c r="C8153"/>
      <c r="D8153"/>
      <c r="E8153"/>
      <c r="F8153"/>
      <c r="G8153"/>
      <c r="H8153"/>
      <c r="I8153"/>
      <c r="J8153"/>
      <c r="K8153"/>
      <c r="L8153"/>
      <c r="M8153" s="8"/>
      <c r="N8153" s="8"/>
    </row>
    <row r="8154" spans="1:14">
      <c r="A8154"/>
      <c r="B8154"/>
      <c r="C8154"/>
      <c r="D8154"/>
      <c r="E8154"/>
      <c r="F8154"/>
      <c r="G8154"/>
      <c r="H8154"/>
      <c r="I8154"/>
      <c r="J8154"/>
      <c r="K8154"/>
      <c r="L8154"/>
      <c r="M8154" s="8"/>
      <c r="N8154" s="8"/>
    </row>
    <row r="8155" spans="1:14">
      <c r="A8155"/>
      <c r="B8155"/>
      <c r="C8155"/>
      <c r="D8155"/>
      <c r="E8155"/>
      <c r="F8155"/>
      <c r="G8155"/>
      <c r="H8155"/>
      <c r="I8155"/>
      <c r="J8155"/>
      <c r="K8155"/>
      <c r="L8155"/>
      <c r="M8155" s="8"/>
      <c r="N8155" s="8"/>
    </row>
    <row r="8156" spans="1:14">
      <c r="A8156"/>
      <c r="B8156"/>
      <c r="C8156"/>
      <c r="D8156"/>
      <c r="E8156"/>
      <c r="F8156"/>
      <c r="G8156"/>
      <c r="H8156"/>
      <c r="I8156"/>
      <c r="J8156"/>
      <c r="K8156"/>
      <c r="L8156"/>
      <c r="M8156" s="8"/>
      <c r="N8156" s="8"/>
    </row>
    <row r="8157" spans="1:14">
      <c r="A8157"/>
      <c r="B8157"/>
      <c r="C8157"/>
      <c r="D8157"/>
      <c r="E8157"/>
      <c r="F8157"/>
      <c r="G8157"/>
      <c r="H8157"/>
      <c r="I8157"/>
      <c r="J8157"/>
      <c r="K8157"/>
      <c r="L8157"/>
      <c r="M8157" s="8"/>
      <c r="N8157" s="8"/>
    </row>
    <row r="8158" spans="1:14">
      <c r="A8158"/>
      <c r="B8158"/>
      <c r="C8158"/>
      <c r="D8158"/>
      <c r="E8158"/>
      <c r="F8158"/>
      <c r="G8158"/>
      <c r="H8158"/>
      <c r="I8158"/>
      <c r="J8158"/>
      <c r="K8158"/>
      <c r="L8158"/>
      <c r="M8158" s="8"/>
      <c r="N8158" s="8"/>
    </row>
    <row r="8159" spans="1:14">
      <c r="A8159"/>
      <c r="B8159"/>
      <c r="C8159"/>
      <c r="D8159"/>
      <c r="E8159"/>
      <c r="F8159"/>
      <c r="G8159"/>
      <c r="H8159"/>
      <c r="I8159"/>
      <c r="J8159"/>
      <c r="K8159"/>
      <c r="L8159"/>
      <c r="M8159" s="8"/>
      <c r="N8159" s="8"/>
    </row>
    <row r="8160" spans="1:14">
      <c r="A8160"/>
      <c r="B8160"/>
      <c r="C8160"/>
      <c r="D8160"/>
      <c r="E8160"/>
      <c r="F8160"/>
      <c r="G8160"/>
      <c r="H8160"/>
      <c r="I8160"/>
      <c r="J8160"/>
      <c r="K8160"/>
      <c r="L8160"/>
      <c r="M8160" s="8"/>
      <c r="N8160" s="8"/>
    </row>
    <row r="8161" spans="1:14">
      <c r="A8161"/>
      <c r="B8161"/>
      <c r="C8161"/>
      <c r="D8161"/>
      <c r="E8161"/>
      <c r="F8161"/>
      <c r="G8161"/>
      <c r="H8161"/>
      <c r="I8161"/>
      <c r="J8161"/>
      <c r="K8161"/>
      <c r="L8161"/>
      <c r="M8161" s="8"/>
      <c r="N8161" s="8"/>
    </row>
    <row r="8162" spans="1:14">
      <c r="A8162"/>
      <c r="B8162"/>
      <c r="C8162"/>
      <c r="D8162"/>
      <c r="E8162"/>
      <c r="F8162"/>
      <c r="G8162"/>
      <c r="H8162"/>
      <c r="I8162"/>
      <c r="J8162"/>
      <c r="K8162"/>
      <c r="L8162"/>
      <c r="M8162" s="8"/>
      <c r="N8162" s="8"/>
    </row>
    <row r="8163" spans="1:14">
      <c r="A8163"/>
      <c r="B8163"/>
      <c r="C8163"/>
      <c r="D8163"/>
      <c r="E8163"/>
      <c r="F8163"/>
      <c r="G8163"/>
      <c r="H8163"/>
      <c r="I8163"/>
      <c r="J8163"/>
      <c r="K8163"/>
      <c r="L8163"/>
      <c r="M8163" s="8"/>
      <c r="N8163" s="8"/>
    </row>
    <row r="8164" spans="1:14">
      <c r="A8164"/>
      <c r="B8164"/>
      <c r="C8164"/>
      <c r="D8164"/>
      <c r="E8164"/>
      <c r="F8164"/>
      <c r="G8164"/>
      <c r="H8164"/>
      <c r="I8164"/>
      <c r="J8164"/>
      <c r="K8164"/>
      <c r="L8164"/>
      <c r="M8164" s="8"/>
      <c r="N8164" s="8"/>
    </row>
    <row r="8165" spans="1:14">
      <c r="A8165"/>
      <c r="B8165"/>
      <c r="C8165"/>
      <c r="D8165"/>
      <c r="E8165"/>
      <c r="F8165"/>
      <c r="G8165"/>
      <c r="H8165"/>
      <c r="I8165"/>
      <c r="J8165"/>
      <c r="K8165"/>
      <c r="L8165"/>
      <c r="M8165" s="8"/>
      <c r="N8165" s="8"/>
    </row>
    <row r="8166" spans="1:14">
      <c r="A8166"/>
      <c r="B8166"/>
      <c r="C8166"/>
      <c r="D8166"/>
      <c r="E8166"/>
      <c r="F8166"/>
      <c r="G8166"/>
      <c r="H8166"/>
      <c r="I8166"/>
      <c r="J8166"/>
      <c r="K8166"/>
      <c r="L8166"/>
      <c r="M8166" s="8"/>
      <c r="N8166" s="8"/>
    </row>
    <row r="8167" spans="1:14">
      <c r="A8167"/>
      <c r="B8167"/>
      <c r="C8167"/>
      <c r="D8167"/>
      <c r="E8167"/>
      <c r="F8167"/>
      <c r="G8167"/>
      <c r="H8167"/>
      <c r="I8167"/>
      <c r="J8167"/>
      <c r="K8167"/>
      <c r="L8167"/>
      <c r="M8167" s="8"/>
      <c r="N8167" s="8"/>
    </row>
    <row r="8168" spans="1:14">
      <c r="A8168"/>
      <c r="B8168"/>
      <c r="C8168"/>
      <c r="D8168"/>
      <c r="E8168"/>
      <c r="F8168"/>
      <c r="G8168"/>
      <c r="H8168"/>
      <c r="I8168"/>
      <c r="J8168"/>
      <c r="K8168"/>
      <c r="L8168"/>
      <c r="M8168" s="8"/>
      <c r="N8168" s="8"/>
    </row>
    <row r="8169" spans="1:14">
      <c r="A8169"/>
      <c r="B8169"/>
      <c r="C8169"/>
      <c r="D8169"/>
      <c r="E8169"/>
      <c r="F8169"/>
      <c r="G8169"/>
      <c r="H8169"/>
      <c r="I8169"/>
      <c r="J8169"/>
      <c r="K8169"/>
      <c r="L8169"/>
      <c r="M8169" s="8"/>
      <c r="N8169" s="8"/>
    </row>
    <row r="8170" spans="1:14">
      <c r="A8170"/>
      <c r="B8170"/>
      <c r="C8170"/>
      <c r="D8170"/>
      <c r="E8170"/>
      <c r="F8170"/>
      <c r="G8170"/>
      <c r="H8170"/>
      <c r="I8170"/>
      <c r="J8170"/>
      <c r="K8170"/>
      <c r="L8170"/>
      <c r="M8170" s="8"/>
      <c r="N8170" s="8"/>
    </row>
    <row r="8171" spans="1:14">
      <c r="A8171"/>
      <c r="B8171"/>
      <c r="C8171"/>
      <c r="D8171"/>
      <c r="E8171"/>
      <c r="F8171"/>
      <c r="G8171"/>
      <c r="H8171"/>
      <c r="I8171"/>
      <c r="J8171"/>
      <c r="K8171"/>
      <c r="L8171"/>
      <c r="M8171" s="8"/>
      <c r="N8171" s="8"/>
    </row>
    <row r="8172" spans="1:14">
      <c r="A8172"/>
      <c r="B8172"/>
      <c r="C8172"/>
      <c r="D8172"/>
      <c r="E8172"/>
      <c r="F8172"/>
      <c r="G8172"/>
      <c r="H8172"/>
      <c r="I8172"/>
      <c r="J8172"/>
      <c r="K8172"/>
      <c r="L8172"/>
      <c r="M8172" s="8"/>
      <c r="N8172" s="8"/>
    </row>
    <row r="8173" spans="1:14">
      <c r="A8173"/>
      <c r="B8173"/>
      <c r="C8173"/>
      <c r="D8173"/>
      <c r="E8173"/>
      <c r="F8173"/>
      <c r="G8173"/>
      <c r="H8173"/>
      <c r="I8173"/>
      <c r="J8173"/>
      <c r="K8173"/>
      <c r="L8173"/>
      <c r="M8173" s="8"/>
      <c r="N8173" s="8"/>
    </row>
    <row r="8174" spans="1:14">
      <c r="A8174"/>
      <c r="B8174"/>
      <c r="C8174"/>
      <c r="D8174"/>
      <c r="E8174"/>
      <c r="F8174"/>
      <c r="G8174"/>
      <c r="H8174"/>
      <c r="I8174"/>
      <c r="J8174"/>
      <c r="K8174"/>
      <c r="L8174"/>
      <c r="M8174" s="8"/>
      <c r="N8174" s="8"/>
    </row>
    <row r="8175" spans="1:14">
      <c r="A8175"/>
      <c r="B8175"/>
      <c r="C8175"/>
      <c r="D8175"/>
      <c r="E8175"/>
      <c r="F8175"/>
      <c r="G8175"/>
      <c r="H8175"/>
      <c r="I8175"/>
      <c r="J8175"/>
      <c r="K8175"/>
      <c r="L8175"/>
      <c r="M8175" s="8"/>
      <c r="N8175" s="8"/>
    </row>
    <row r="8176" spans="1:14">
      <c r="A8176"/>
      <c r="B8176"/>
      <c r="C8176"/>
      <c r="D8176"/>
      <c r="E8176"/>
      <c r="F8176"/>
      <c r="G8176"/>
      <c r="H8176"/>
      <c r="I8176"/>
      <c r="J8176"/>
      <c r="K8176"/>
      <c r="L8176"/>
      <c r="M8176" s="8"/>
      <c r="N8176" s="8"/>
    </row>
    <row r="8177" spans="1:14">
      <c r="A8177"/>
      <c r="B8177"/>
      <c r="C8177"/>
      <c r="D8177"/>
      <c r="E8177"/>
      <c r="F8177"/>
      <c r="G8177"/>
      <c r="H8177"/>
      <c r="I8177"/>
      <c r="J8177"/>
      <c r="K8177"/>
      <c r="L8177"/>
      <c r="M8177" s="8"/>
      <c r="N8177" s="8"/>
    </row>
    <row r="8178" spans="1:14">
      <c r="A8178"/>
      <c r="B8178"/>
      <c r="C8178"/>
      <c r="D8178"/>
      <c r="E8178"/>
      <c r="F8178"/>
      <c r="G8178"/>
      <c r="H8178"/>
      <c r="I8178"/>
      <c r="J8178"/>
      <c r="K8178"/>
      <c r="L8178"/>
      <c r="M8178" s="8"/>
      <c r="N8178" s="8"/>
    </row>
    <row r="8179" spans="1:14">
      <c r="A8179"/>
      <c r="B8179"/>
      <c r="C8179"/>
      <c r="D8179"/>
      <c r="E8179"/>
      <c r="F8179"/>
      <c r="G8179"/>
      <c r="H8179"/>
      <c r="I8179"/>
      <c r="J8179"/>
      <c r="K8179"/>
      <c r="L8179"/>
      <c r="M8179" s="8"/>
      <c r="N8179" s="8"/>
    </row>
    <row r="8180" spans="1:14">
      <c r="A8180"/>
      <c r="B8180"/>
      <c r="C8180"/>
      <c r="D8180"/>
      <c r="E8180"/>
      <c r="F8180"/>
      <c r="G8180"/>
      <c r="H8180"/>
      <c r="I8180"/>
      <c r="J8180"/>
      <c r="K8180"/>
      <c r="L8180"/>
      <c r="M8180" s="8"/>
      <c r="N8180" s="8"/>
    </row>
    <row r="8181" spans="1:14">
      <c r="A8181"/>
      <c r="B8181"/>
      <c r="C8181"/>
      <c r="D8181"/>
      <c r="E8181"/>
      <c r="F8181"/>
      <c r="G8181"/>
      <c r="H8181"/>
      <c r="I8181"/>
      <c r="J8181"/>
      <c r="K8181"/>
      <c r="L8181"/>
      <c r="M8181" s="8"/>
      <c r="N8181" s="8"/>
    </row>
    <row r="8182" spans="1:14">
      <c r="A8182"/>
      <c r="B8182"/>
      <c r="C8182"/>
      <c r="D8182"/>
      <c r="E8182"/>
      <c r="F8182"/>
      <c r="G8182"/>
      <c r="H8182"/>
      <c r="I8182"/>
      <c r="J8182"/>
      <c r="K8182"/>
      <c r="L8182"/>
      <c r="M8182" s="8"/>
      <c r="N8182" s="8"/>
    </row>
    <row r="8183" spans="1:14">
      <c r="A8183"/>
      <c r="B8183"/>
      <c r="C8183"/>
      <c r="D8183"/>
      <c r="E8183"/>
      <c r="F8183"/>
      <c r="G8183"/>
      <c r="H8183"/>
      <c r="I8183"/>
      <c r="J8183"/>
      <c r="K8183"/>
      <c r="L8183"/>
      <c r="M8183" s="8"/>
      <c r="N8183" s="8"/>
    </row>
    <row r="8184" spans="1:14">
      <c r="A8184"/>
      <c r="B8184"/>
      <c r="C8184"/>
      <c r="D8184"/>
      <c r="E8184"/>
      <c r="F8184"/>
      <c r="G8184"/>
      <c r="H8184"/>
      <c r="I8184"/>
      <c r="J8184"/>
      <c r="K8184"/>
      <c r="L8184"/>
      <c r="M8184" s="8"/>
      <c r="N8184" s="8"/>
    </row>
    <row r="8185" spans="1:14">
      <c r="A8185"/>
      <c r="B8185"/>
      <c r="C8185"/>
      <c r="D8185"/>
      <c r="E8185"/>
      <c r="F8185"/>
      <c r="G8185"/>
      <c r="H8185"/>
      <c r="I8185"/>
      <c r="J8185"/>
      <c r="K8185"/>
      <c r="L8185"/>
      <c r="M8185" s="8"/>
      <c r="N8185" s="8"/>
    </row>
    <row r="8186" spans="1:14">
      <c r="A8186"/>
      <c r="B8186"/>
      <c r="C8186"/>
      <c r="D8186"/>
      <c r="E8186"/>
      <c r="F8186"/>
      <c r="G8186"/>
      <c r="H8186"/>
      <c r="I8186"/>
      <c r="J8186"/>
      <c r="K8186"/>
      <c r="L8186"/>
      <c r="M8186" s="8"/>
      <c r="N8186" s="8"/>
    </row>
    <row r="8187" spans="1:14">
      <c r="A8187"/>
      <c r="B8187"/>
      <c r="C8187"/>
      <c r="D8187"/>
      <c r="E8187"/>
      <c r="F8187"/>
      <c r="G8187"/>
      <c r="H8187"/>
      <c r="I8187"/>
      <c r="J8187"/>
      <c r="K8187"/>
      <c r="L8187"/>
      <c r="M8187" s="8"/>
      <c r="N8187" s="8"/>
    </row>
    <row r="8188" spans="1:14">
      <c r="A8188"/>
      <c r="B8188"/>
      <c r="C8188"/>
      <c r="D8188"/>
      <c r="E8188"/>
      <c r="F8188"/>
      <c r="G8188"/>
      <c r="H8188"/>
      <c r="I8188"/>
      <c r="J8188"/>
      <c r="K8188"/>
      <c r="L8188"/>
      <c r="M8188" s="8"/>
      <c r="N8188" s="8"/>
    </row>
    <row r="8189" spans="1:14">
      <c r="A8189"/>
      <c r="B8189"/>
      <c r="C8189"/>
      <c r="D8189"/>
      <c r="E8189"/>
      <c r="F8189"/>
      <c r="G8189"/>
      <c r="H8189"/>
      <c r="I8189"/>
      <c r="J8189"/>
      <c r="K8189"/>
      <c r="L8189"/>
      <c r="M8189" s="8"/>
      <c r="N8189" s="8"/>
    </row>
    <row r="8190" spans="1:14">
      <c r="A8190"/>
      <c r="B8190"/>
      <c r="C8190"/>
      <c r="D8190"/>
      <c r="E8190"/>
      <c r="F8190"/>
      <c r="G8190"/>
      <c r="H8190"/>
      <c r="I8190"/>
      <c r="J8190"/>
      <c r="K8190"/>
      <c r="L8190"/>
      <c r="M8190" s="8"/>
      <c r="N8190" s="8"/>
    </row>
    <row r="8191" spans="1:14">
      <c r="A8191"/>
      <c r="B8191"/>
      <c r="C8191"/>
      <c r="D8191"/>
      <c r="E8191"/>
      <c r="F8191"/>
      <c r="G8191"/>
      <c r="H8191"/>
      <c r="I8191"/>
      <c r="J8191"/>
      <c r="K8191"/>
      <c r="L8191"/>
      <c r="M8191" s="8"/>
      <c r="N8191" s="8"/>
    </row>
    <row r="8192" spans="1:14">
      <c r="A8192"/>
      <c r="B8192"/>
      <c r="C8192"/>
      <c r="D8192"/>
      <c r="E8192"/>
      <c r="F8192"/>
      <c r="G8192"/>
      <c r="H8192"/>
      <c r="I8192"/>
      <c r="J8192"/>
      <c r="K8192"/>
      <c r="L8192"/>
      <c r="M8192" s="8"/>
      <c r="N8192" s="8"/>
    </row>
    <row r="8193" spans="1:14">
      <c r="A8193"/>
      <c r="B8193"/>
      <c r="C8193"/>
      <c r="D8193"/>
      <c r="E8193"/>
      <c r="F8193"/>
      <c r="G8193"/>
      <c r="H8193"/>
      <c r="I8193"/>
      <c r="J8193"/>
      <c r="K8193"/>
      <c r="L8193"/>
      <c r="M8193" s="8"/>
      <c r="N8193" s="8"/>
    </row>
    <row r="8194" spans="1:14">
      <c r="A8194"/>
      <c r="B8194"/>
      <c r="C8194"/>
      <c r="D8194"/>
      <c r="E8194"/>
      <c r="F8194"/>
      <c r="G8194"/>
      <c r="H8194"/>
      <c r="I8194"/>
      <c r="J8194"/>
      <c r="K8194"/>
      <c r="L8194"/>
      <c r="M8194" s="8"/>
      <c r="N8194" s="8"/>
    </row>
    <row r="8195" spans="1:14">
      <c r="A8195"/>
      <c r="B8195"/>
      <c r="C8195"/>
      <c r="D8195"/>
      <c r="E8195"/>
      <c r="F8195"/>
      <c r="G8195"/>
      <c r="H8195"/>
      <c r="I8195"/>
      <c r="J8195"/>
      <c r="K8195"/>
      <c r="L8195"/>
      <c r="M8195" s="8"/>
      <c r="N8195" s="8"/>
    </row>
    <row r="8196" spans="1:14">
      <c r="A8196"/>
      <c r="B8196"/>
      <c r="C8196"/>
      <c r="D8196"/>
      <c r="E8196"/>
      <c r="F8196"/>
      <c r="G8196"/>
      <c r="H8196"/>
      <c r="I8196"/>
      <c r="J8196"/>
      <c r="K8196"/>
      <c r="L8196"/>
      <c r="M8196" s="8"/>
      <c r="N8196" s="8"/>
    </row>
    <row r="8197" spans="1:14">
      <c r="A8197"/>
      <c r="B8197"/>
      <c r="C8197"/>
      <c r="D8197"/>
      <c r="E8197"/>
      <c r="F8197"/>
      <c r="G8197"/>
      <c r="H8197"/>
      <c r="I8197"/>
      <c r="J8197"/>
      <c r="K8197"/>
      <c r="L8197"/>
      <c r="M8197" s="8"/>
      <c r="N8197" s="8"/>
    </row>
    <row r="8198" spans="1:14">
      <c r="A8198"/>
      <c r="B8198"/>
      <c r="C8198"/>
      <c r="D8198"/>
      <c r="E8198"/>
      <c r="F8198"/>
      <c r="G8198"/>
      <c r="H8198"/>
      <c r="I8198"/>
      <c r="J8198"/>
      <c r="K8198"/>
      <c r="L8198"/>
      <c r="M8198" s="8"/>
      <c r="N8198" s="8"/>
    </row>
    <row r="8199" spans="1:14">
      <c r="A8199"/>
      <c r="B8199"/>
      <c r="C8199"/>
      <c r="D8199"/>
      <c r="E8199"/>
      <c r="F8199"/>
      <c r="G8199"/>
      <c r="H8199"/>
      <c r="I8199"/>
      <c r="J8199"/>
      <c r="K8199"/>
      <c r="L8199"/>
      <c r="M8199" s="8"/>
      <c r="N8199" s="8"/>
    </row>
    <row r="8200" spans="1:14">
      <c r="A8200"/>
      <c r="B8200"/>
      <c r="C8200"/>
      <c r="D8200"/>
      <c r="E8200"/>
      <c r="F8200"/>
      <c r="G8200"/>
      <c r="H8200"/>
      <c r="I8200"/>
      <c r="J8200"/>
      <c r="K8200"/>
      <c r="L8200"/>
      <c r="M8200" s="8"/>
      <c r="N8200" s="8"/>
    </row>
    <row r="8201" spans="1:14">
      <c r="A8201"/>
      <c r="B8201"/>
      <c r="C8201"/>
      <c r="D8201"/>
      <c r="E8201"/>
      <c r="F8201"/>
      <c r="G8201"/>
      <c r="H8201"/>
      <c r="I8201"/>
      <c r="J8201"/>
      <c r="K8201"/>
      <c r="L8201"/>
      <c r="M8201" s="8"/>
      <c r="N8201" s="8"/>
    </row>
    <row r="8202" spans="1:14">
      <c r="A8202"/>
      <c r="B8202"/>
      <c r="C8202"/>
      <c r="D8202"/>
      <c r="E8202"/>
      <c r="F8202"/>
      <c r="G8202"/>
      <c r="H8202"/>
      <c r="I8202"/>
      <c r="J8202"/>
      <c r="K8202"/>
      <c r="L8202"/>
      <c r="M8202" s="8"/>
      <c r="N8202" s="8"/>
    </row>
    <row r="8203" spans="1:14">
      <c r="A8203"/>
      <c r="B8203"/>
      <c r="C8203"/>
      <c r="D8203"/>
      <c r="E8203"/>
      <c r="F8203"/>
      <c r="G8203"/>
      <c r="H8203"/>
      <c r="I8203"/>
      <c r="J8203"/>
      <c r="K8203"/>
      <c r="L8203"/>
      <c r="M8203" s="8"/>
      <c r="N8203" s="8"/>
    </row>
    <row r="8204" spans="1:14">
      <c r="A8204"/>
      <c r="B8204"/>
      <c r="C8204"/>
      <c r="D8204"/>
      <c r="E8204"/>
      <c r="F8204"/>
      <c r="G8204"/>
      <c r="H8204"/>
      <c r="I8204"/>
      <c r="J8204"/>
      <c r="K8204"/>
      <c r="L8204"/>
      <c r="M8204" s="8"/>
      <c r="N8204" s="8"/>
    </row>
    <row r="8205" spans="1:14">
      <c r="A8205"/>
      <c r="B8205"/>
      <c r="C8205"/>
      <c r="D8205"/>
      <c r="E8205"/>
      <c r="F8205"/>
      <c r="G8205"/>
      <c r="H8205"/>
      <c r="I8205"/>
      <c r="J8205"/>
      <c r="K8205"/>
      <c r="L8205"/>
      <c r="M8205" s="8"/>
      <c r="N8205" s="8"/>
    </row>
    <row r="8206" spans="1:14">
      <c r="A8206"/>
      <c r="B8206"/>
      <c r="C8206"/>
      <c r="D8206"/>
      <c r="E8206"/>
      <c r="F8206"/>
      <c r="G8206"/>
      <c r="H8206"/>
      <c r="I8206"/>
      <c r="J8206"/>
      <c r="K8206"/>
      <c r="L8206"/>
      <c r="M8206" s="8"/>
      <c r="N8206" s="8"/>
    </row>
    <row r="8207" spans="1:14">
      <c r="A8207"/>
      <c r="B8207"/>
      <c r="C8207"/>
      <c r="D8207"/>
      <c r="E8207"/>
      <c r="F8207"/>
      <c r="G8207"/>
      <c r="H8207"/>
      <c r="I8207"/>
      <c r="J8207"/>
      <c r="K8207"/>
      <c r="L8207"/>
      <c r="M8207" s="8"/>
      <c r="N8207" s="8"/>
    </row>
    <row r="8208" spans="1:14">
      <c r="A8208"/>
      <c r="B8208"/>
      <c r="C8208"/>
      <c r="D8208"/>
      <c r="E8208"/>
      <c r="F8208"/>
      <c r="G8208"/>
      <c r="H8208"/>
      <c r="I8208"/>
      <c r="J8208"/>
      <c r="K8208"/>
      <c r="L8208"/>
      <c r="M8208" s="8"/>
      <c r="N8208" s="8"/>
    </row>
    <row r="8209" spans="1:14">
      <c r="A8209"/>
      <c r="B8209"/>
      <c r="C8209"/>
      <c r="D8209"/>
      <c r="E8209"/>
      <c r="F8209"/>
      <c r="G8209"/>
      <c r="H8209"/>
      <c r="I8209"/>
      <c r="J8209"/>
      <c r="K8209"/>
      <c r="L8209"/>
      <c r="M8209" s="8"/>
      <c r="N8209" s="8"/>
    </row>
    <row r="8210" spans="1:14">
      <c r="A8210"/>
      <c r="B8210"/>
      <c r="C8210"/>
      <c r="D8210"/>
      <c r="E8210"/>
      <c r="F8210"/>
      <c r="G8210"/>
      <c r="H8210"/>
      <c r="I8210"/>
      <c r="J8210"/>
      <c r="K8210"/>
      <c r="L8210"/>
      <c r="M8210" s="8"/>
      <c r="N8210" s="8"/>
    </row>
    <row r="8211" spans="1:14">
      <c r="A8211"/>
      <c r="B8211"/>
      <c r="C8211"/>
      <c r="D8211"/>
      <c r="E8211"/>
      <c r="F8211"/>
      <c r="G8211"/>
      <c r="H8211"/>
      <c r="I8211"/>
      <c r="J8211"/>
      <c r="K8211"/>
      <c r="L8211"/>
      <c r="M8211" s="8"/>
      <c r="N8211" s="8"/>
    </row>
    <row r="8212" spans="1:14">
      <c r="A8212"/>
      <c r="B8212"/>
      <c r="C8212"/>
      <c r="D8212"/>
      <c r="E8212"/>
      <c r="F8212"/>
      <c r="G8212"/>
      <c r="H8212"/>
      <c r="I8212"/>
      <c r="J8212"/>
      <c r="K8212"/>
      <c r="L8212"/>
      <c r="M8212" s="8"/>
      <c r="N8212" s="8"/>
    </row>
    <row r="8213" spans="1:14">
      <c r="A8213"/>
      <c r="B8213"/>
      <c r="C8213"/>
      <c r="D8213"/>
      <c r="E8213"/>
      <c r="F8213"/>
      <c r="G8213"/>
      <c r="H8213"/>
      <c r="I8213"/>
      <c r="J8213"/>
      <c r="K8213"/>
      <c r="L8213"/>
      <c r="M8213" s="8"/>
      <c r="N8213" s="8"/>
    </row>
    <row r="8214" spans="1:14">
      <c r="A8214"/>
      <c r="B8214"/>
      <c r="C8214"/>
      <c r="D8214"/>
      <c r="E8214"/>
      <c r="F8214"/>
      <c r="G8214"/>
      <c r="H8214"/>
      <c r="I8214"/>
      <c r="J8214"/>
      <c r="K8214"/>
      <c r="L8214"/>
      <c r="M8214" s="8"/>
      <c r="N8214" s="8"/>
    </row>
    <row r="8215" spans="1:14">
      <c r="A8215"/>
      <c r="B8215"/>
      <c r="C8215"/>
      <c r="D8215"/>
      <c r="E8215"/>
      <c r="F8215"/>
      <c r="G8215"/>
      <c r="H8215"/>
      <c r="I8215"/>
      <c r="J8215"/>
      <c r="K8215"/>
      <c r="L8215"/>
      <c r="M8215" s="8"/>
      <c r="N8215" s="8"/>
    </row>
    <row r="8216" spans="1:14">
      <c r="A8216"/>
      <c r="B8216"/>
      <c r="C8216"/>
      <c r="D8216"/>
      <c r="E8216"/>
      <c r="F8216"/>
      <c r="G8216"/>
      <c r="H8216"/>
      <c r="I8216"/>
      <c r="J8216"/>
      <c r="K8216"/>
      <c r="L8216"/>
      <c r="M8216" s="8"/>
      <c r="N8216" s="8"/>
    </row>
    <row r="8217" spans="1:14">
      <c r="A8217"/>
      <c r="B8217"/>
      <c r="C8217"/>
      <c r="D8217"/>
      <c r="E8217"/>
      <c r="F8217"/>
      <c r="G8217"/>
      <c r="H8217"/>
      <c r="I8217"/>
      <c r="J8217"/>
      <c r="K8217"/>
      <c r="L8217"/>
      <c r="M8217" s="8"/>
      <c r="N8217" s="8"/>
    </row>
    <row r="8218" spans="1:14">
      <c r="A8218"/>
      <c r="B8218"/>
      <c r="C8218"/>
      <c r="D8218"/>
      <c r="E8218"/>
      <c r="F8218"/>
      <c r="G8218"/>
      <c r="H8218"/>
      <c r="I8218"/>
      <c r="J8218"/>
      <c r="K8218"/>
      <c r="L8218"/>
      <c r="M8218" s="8"/>
      <c r="N8218" s="8"/>
    </row>
    <row r="8219" spans="1:14">
      <c r="A8219"/>
      <c r="B8219"/>
      <c r="C8219"/>
      <c r="D8219"/>
      <c r="E8219"/>
      <c r="F8219"/>
      <c r="G8219"/>
      <c r="H8219"/>
      <c r="I8219"/>
      <c r="J8219"/>
      <c r="K8219"/>
      <c r="L8219"/>
      <c r="M8219" s="8"/>
      <c r="N8219" s="8"/>
    </row>
    <row r="8220" spans="1:14">
      <c r="A8220"/>
      <c r="B8220"/>
      <c r="C8220"/>
      <c r="D8220"/>
      <c r="E8220"/>
      <c r="F8220"/>
      <c r="G8220"/>
      <c r="H8220"/>
      <c r="I8220"/>
      <c r="J8220"/>
      <c r="K8220"/>
      <c r="L8220"/>
      <c r="M8220" s="8"/>
      <c r="N8220" s="8"/>
    </row>
    <row r="8221" spans="1:14">
      <c r="A8221"/>
      <c r="B8221"/>
      <c r="C8221"/>
      <c r="D8221"/>
      <c r="E8221"/>
      <c r="F8221"/>
      <c r="G8221"/>
      <c r="H8221"/>
      <c r="I8221"/>
      <c r="J8221"/>
      <c r="K8221"/>
      <c r="L8221"/>
      <c r="M8221" s="8"/>
      <c r="N8221" s="8"/>
    </row>
    <row r="8222" spans="1:14">
      <c r="A8222"/>
      <c r="B8222"/>
      <c r="C8222"/>
      <c r="D8222"/>
      <c r="E8222"/>
      <c r="F8222"/>
      <c r="G8222"/>
      <c r="H8222"/>
      <c r="I8222"/>
      <c r="J8222"/>
      <c r="K8222"/>
      <c r="L8222"/>
      <c r="M8222" s="8"/>
      <c r="N8222" s="8"/>
    </row>
    <row r="8223" spans="1:14">
      <c r="A8223"/>
      <c r="B8223"/>
      <c r="C8223"/>
      <c r="D8223"/>
      <c r="E8223"/>
      <c r="F8223"/>
      <c r="G8223"/>
      <c r="H8223"/>
      <c r="I8223"/>
      <c r="J8223"/>
      <c r="K8223"/>
      <c r="L8223"/>
      <c r="M8223" s="8"/>
      <c r="N8223" s="8"/>
    </row>
    <row r="8224" spans="1:14">
      <c r="A8224"/>
      <c r="B8224"/>
      <c r="C8224"/>
      <c r="D8224"/>
      <c r="E8224"/>
      <c r="F8224"/>
      <c r="G8224"/>
      <c r="H8224"/>
      <c r="I8224"/>
      <c r="J8224"/>
      <c r="K8224"/>
      <c r="L8224"/>
      <c r="M8224" s="8"/>
      <c r="N8224" s="8"/>
    </row>
    <row r="8225" spans="1:14">
      <c r="A8225"/>
      <c r="B8225"/>
      <c r="C8225"/>
      <c r="D8225"/>
      <c r="E8225"/>
      <c r="F8225"/>
      <c r="G8225"/>
      <c r="H8225"/>
      <c r="I8225"/>
      <c r="J8225"/>
      <c r="K8225"/>
      <c r="L8225"/>
      <c r="M8225" s="8"/>
      <c r="N8225" s="8"/>
    </row>
    <row r="8226" spans="1:14">
      <c r="A8226"/>
      <c r="B8226"/>
      <c r="C8226"/>
      <c r="D8226"/>
      <c r="E8226"/>
      <c r="F8226"/>
      <c r="G8226"/>
      <c r="H8226"/>
      <c r="I8226"/>
      <c r="J8226"/>
      <c r="K8226"/>
      <c r="L8226"/>
      <c r="M8226" s="8"/>
      <c r="N8226" s="8"/>
    </row>
    <row r="8227" spans="1:14">
      <c r="A8227"/>
      <c r="B8227"/>
      <c r="C8227"/>
      <c r="D8227"/>
      <c r="E8227"/>
      <c r="F8227"/>
      <c r="G8227"/>
      <c r="H8227"/>
      <c r="I8227"/>
      <c r="J8227"/>
      <c r="K8227"/>
      <c r="L8227"/>
      <c r="M8227" s="8"/>
      <c r="N8227" s="8"/>
    </row>
    <row r="8228" spans="1:14">
      <c r="A8228"/>
      <c r="B8228"/>
      <c r="C8228"/>
      <c r="D8228"/>
      <c r="E8228"/>
      <c r="F8228"/>
      <c r="G8228"/>
      <c r="H8228"/>
      <c r="I8228"/>
      <c r="J8228"/>
      <c r="K8228"/>
      <c r="L8228"/>
      <c r="M8228" s="8"/>
      <c r="N8228" s="8"/>
    </row>
    <row r="8229" spans="1:14">
      <c r="A8229"/>
      <c r="B8229"/>
      <c r="C8229"/>
      <c r="D8229"/>
      <c r="E8229"/>
      <c r="F8229"/>
      <c r="G8229"/>
      <c r="H8229"/>
      <c r="I8229"/>
      <c r="J8229"/>
      <c r="K8229"/>
      <c r="L8229"/>
      <c r="M8229" s="8"/>
      <c r="N8229" s="8"/>
    </row>
    <row r="8230" spans="1:14">
      <c r="A8230"/>
      <c r="B8230"/>
      <c r="C8230"/>
      <c r="D8230"/>
      <c r="E8230"/>
      <c r="F8230"/>
      <c r="G8230"/>
      <c r="H8230"/>
      <c r="I8230"/>
      <c r="J8230"/>
      <c r="K8230"/>
      <c r="L8230"/>
      <c r="M8230" s="8"/>
      <c r="N8230" s="8"/>
    </row>
    <row r="8231" spans="1:14">
      <c r="A8231"/>
      <c r="B8231"/>
      <c r="C8231"/>
      <c r="D8231"/>
      <c r="E8231"/>
      <c r="F8231"/>
      <c r="G8231"/>
      <c r="H8231"/>
      <c r="I8231"/>
      <c r="J8231"/>
      <c r="K8231"/>
      <c r="L8231"/>
      <c r="M8231" s="8"/>
      <c r="N8231" s="8"/>
    </row>
    <row r="8232" spans="1:14">
      <c r="A8232"/>
      <c r="B8232"/>
      <c r="C8232"/>
      <c r="D8232"/>
      <c r="E8232"/>
      <c r="F8232"/>
      <c r="G8232"/>
      <c r="H8232"/>
      <c r="I8232"/>
      <c r="J8232"/>
      <c r="K8232"/>
      <c r="L8232"/>
      <c r="M8232" s="8"/>
      <c r="N8232" s="8"/>
    </row>
    <row r="8233" spans="1:14">
      <c r="A8233"/>
      <c r="B8233"/>
      <c r="C8233"/>
      <c r="D8233"/>
      <c r="E8233"/>
      <c r="F8233"/>
      <c r="G8233"/>
      <c r="H8233"/>
      <c r="I8233"/>
      <c r="J8233"/>
      <c r="K8233"/>
      <c r="L8233"/>
      <c r="M8233" s="8"/>
      <c r="N8233" s="8"/>
    </row>
    <row r="8234" spans="1:14">
      <c r="A8234"/>
      <c r="B8234"/>
      <c r="C8234"/>
      <c r="D8234"/>
      <c r="E8234"/>
      <c r="F8234"/>
      <c r="G8234"/>
      <c r="H8234"/>
      <c r="I8234"/>
      <c r="J8234"/>
      <c r="K8234"/>
      <c r="L8234"/>
      <c r="M8234" s="8"/>
      <c r="N8234" s="8"/>
    </row>
    <row r="8235" spans="1:14">
      <c r="A8235"/>
      <c r="B8235"/>
      <c r="C8235"/>
      <c r="D8235"/>
      <c r="E8235"/>
      <c r="F8235"/>
      <c r="G8235"/>
      <c r="H8235"/>
      <c r="I8235"/>
      <c r="J8235"/>
      <c r="K8235"/>
      <c r="L8235"/>
      <c r="M8235" s="8"/>
      <c r="N8235" s="8"/>
    </row>
    <row r="8236" spans="1:14">
      <c r="A8236"/>
      <c r="B8236"/>
      <c r="C8236"/>
      <c r="D8236"/>
      <c r="E8236"/>
      <c r="F8236"/>
      <c r="G8236"/>
      <c r="H8236"/>
      <c r="I8236"/>
      <c r="J8236"/>
      <c r="K8236"/>
      <c r="L8236"/>
      <c r="M8236" s="8"/>
      <c r="N8236" s="8"/>
    </row>
    <row r="8237" spans="1:14">
      <c r="A8237"/>
      <c r="B8237"/>
      <c r="C8237"/>
      <c r="D8237"/>
      <c r="E8237"/>
      <c r="F8237"/>
      <c r="G8237"/>
      <c r="H8237"/>
      <c r="I8237"/>
      <c r="J8237"/>
      <c r="K8237"/>
      <c r="L8237"/>
      <c r="M8237" s="8"/>
      <c r="N8237" s="8"/>
    </row>
    <row r="8238" spans="1:14">
      <c r="A8238"/>
      <c r="B8238"/>
      <c r="C8238"/>
      <c r="D8238"/>
      <c r="E8238"/>
      <c r="F8238"/>
      <c r="G8238"/>
      <c r="H8238"/>
      <c r="I8238"/>
      <c r="J8238"/>
      <c r="K8238"/>
      <c r="L8238"/>
      <c r="M8238" s="8"/>
      <c r="N8238" s="8"/>
    </row>
    <row r="8239" spans="1:14">
      <c r="A8239"/>
      <c r="B8239"/>
      <c r="C8239"/>
      <c r="D8239"/>
      <c r="E8239"/>
      <c r="F8239"/>
      <c r="G8239"/>
      <c r="H8239"/>
      <c r="I8239"/>
      <c r="J8239"/>
      <c r="K8239"/>
      <c r="L8239"/>
      <c r="M8239" s="8"/>
      <c r="N8239" s="8"/>
    </row>
    <row r="8240" spans="1:14">
      <c r="A8240"/>
      <c r="B8240"/>
      <c r="C8240"/>
      <c r="D8240"/>
      <c r="E8240"/>
      <c r="F8240"/>
      <c r="G8240"/>
      <c r="H8240"/>
      <c r="I8240"/>
      <c r="J8240"/>
      <c r="K8240"/>
      <c r="L8240"/>
      <c r="M8240" s="8"/>
      <c r="N8240" s="8"/>
    </row>
    <row r="8241" spans="1:14">
      <c r="A8241"/>
      <c r="B8241"/>
      <c r="C8241"/>
      <c r="D8241"/>
      <c r="E8241"/>
      <c r="F8241"/>
      <c r="G8241"/>
      <c r="H8241"/>
      <c r="I8241"/>
      <c r="J8241"/>
      <c r="K8241"/>
      <c r="L8241"/>
      <c r="M8241" s="8"/>
      <c r="N8241" s="8"/>
    </row>
    <row r="8242" spans="1:14">
      <c r="A8242"/>
      <c r="B8242"/>
      <c r="C8242"/>
      <c r="D8242"/>
      <c r="E8242"/>
      <c r="F8242"/>
      <c r="G8242"/>
      <c r="H8242"/>
      <c r="I8242"/>
      <c r="J8242"/>
      <c r="K8242"/>
      <c r="L8242"/>
      <c r="M8242" s="8"/>
      <c r="N8242" s="8"/>
    </row>
    <row r="8243" spans="1:14">
      <c r="A8243"/>
      <c r="B8243"/>
      <c r="C8243"/>
      <c r="D8243"/>
      <c r="E8243"/>
      <c r="F8243"/>
      <c r="G8243"/>
      <c r="H8243"/>
      <c r="I8243"/>
      <c r="J8243"/>
      <c r="K8243"/>
      <c r="L8243"/>
      <c r="M8243" s="8"/>
      <c r="N8243" s="8"/>
    </row>
    <row r="8244" spans="1:14">
      <c r="A8244"/>
      <c r="B8244"/>
      <c r="C8244"/>
      <c r="D8244"/>
      <c r="E8244"/>
      <c r="F8244"/>
      <c r="G8244"/>
      <c r="H8244"/>
      <c r="I8244"/>
      <c r="J8244"/>
      <c r="K8244"/>
      <c r="L8244"/>
      <c r="M8244" s="8"/>
      <c r="N8244" s="8"/>
    </row>
    <row r="8245" spans="1:14">
      <c r="A8245"/>
      <c r="B8245"/>
      <c r="C8245"/>
      <c r="D8245"/>
      <c r="E8245"/>
      <c r="F8245"/>
      <c r="G8245"/>
      <c r="H8245"/>
      <c r="I8245"/>
      <c r="J8245"/>
      <c r="K8245"/>
      <c r="L8245"/>
      <c r="M8245" s="8"/>
      <c r="N8245" s="8"/>
    </row>
    <row r="8246" spans="1:14">
      <c r="A8246"/>
      <c r="B8246"/>
      <c r="C8246"/>
      <c r="D8246"/>
      <c r="E8246"/>
      <c r="F8246"/>
      <c r="G8246"/>
      <c r="H8246"/>
      <c r="I8246"/>
      <c r="J8246"/>
      <c r="K8246"/>
      <c r="L8246"/>
      <c r="M8246" s="8"/>
      <c r="N8246" s="8"/>
    </row>
    <row r="8247" spans="1:14">
      <c r="A8247"/>
      <c r="B8247"/>
      <c r="C8247"/>
      <c r="D8247"/>
      <c r="E8247"/>
      <c r="F8247"/>
      <c r="G8247"/>
      <c r="H8247"/>
      <c r="I8247"/>
      <c r="J8247"/>
      <c r="K8247"/>
      <c r="L8247"/>
      <c r="M8247" s="8"/>
      <c r="N8247" s="8"/>
    </row>
    <row r="8248" spans="1:14">
      <c r="A8248"/>
      <c r="B8248"/>
      <c r="C8248"/>
      <c r="D8248"/>
      <c r="E8248"/>
      <c r="F8248"/>
      <c r="G8248"/>
      <c r="H8248"/>
      <c r="I8248"/>
      <c r="J8248"/>
      <c r="K8248"/>
      <c r="L8248"/>
      <c r="M8248" s="8"/>
      <c r="N8248" s="8"/>
    </row>
    <row r="8249" spans="1:14">
      <c r="A8249"/>
      <c r="B8249"/>
      <c r="C8249"/>
      <c r="D8249"/>
      <c r="E8249"/>
      <c r="F8249"/>
      <c r="G8249"/>
      <c r="H8249"/>
      <c r="I8249"/>
      <c r="J8249"/>
      <c r="K8249"/>
      <c r="L8249"/>
      <c r="M8249" s="8"/>
      <c r="N8249" s="8"/>
    </row>
    <row r="8250" spans="1:14">
      <c r="A8250"/>
      <c r="B8250"/>
      <c r="C8250"/>
      <c r="D8250"/>
      <c r="E8250"/>
      <c r="F8250"/>
      <c r="G8250"/>
      <c r="H8250"/>
      <c r="I8250"/>
      <c r="J8250"/>
      <c r="K8250"/>
      <c r="L8250"/>
      <c r="M8250" s="8"/>
      <c r="N8250" s="8"/>
    </row>
    <row r="8251" spans="1:14">
      <c r="A8251"/>
      <c r="B8251"/>
      <c r="C8251"/>
      <c r="D8251"/>
      <c r="E8251"/>
      <c r="F8251"/>
      <c r="G8251"/>
      <c r="H8251"/>
      <c r="I8251"/>
      <c r="J8251"/>
      <c r="K8251"/>
      <c r="L8251"/>
      <c r="M8251" s="8"/>
      <c r="N8251" s="8"/>
    </row>
    <row r="8252" spans="1:14">
      <c r="A8252"/>
      <c r="B8252"/>
      <c r="C8252"/>
      <c r="D8252"/>
      <c r="E8252"/>
      <c r="F8252"/>
      <c r="G8252"/>
      <c r="H8252"/>
      <c r="I8252"/>
      <c r="J8252"/>
      <c r="K8252"/>
      <c r="L8252"/>
      <c r="M8252" s="8"/>
      <c r="N8252" s="8"/>
    </row>
    <row r="8253" spans="1:14">
      <c r="A8253"/>
      <c r="B8253"/>
      <c r="C8253"/>
      <c r="D8253"/>
      <c r="E8253"/>
      <c r="F8253"/>
      <c r="G8253"/>
      <c r="H8253"/>
      <c r="I8253"/>
      <c r="J8253"/>
      <c r="K8253"/>
      <c r="L8253"/>
      <c r="M8253" s="8"/>
      <c r="N8253" s="8"/>
    </row>
    <row r="8254" spans="1:14">
      <c r="A8254"/>
      <c r="B8254"/>
      <c r="C8254"/>
      <c r="D8254"/>
      <c r="E8254"/>
      <c r="F8254"/>
      <c r="G8254"/>
      <c r="H8254"/>
      <c r="I8254"/>
      <c r="J8254"/>
      <c r="K8254"/>
      <c r="L8254"/>
      <c r="M8254" s="8"/>
      <c r="N8254" s="8"/>
    </row>
    <row r="8255" spans="1:14">
      <c r="A8255"/>
      <c r="B8255"/>
      <c r="C8255"/>
      <c r="D8255"/>
      <c r="E8255"/>
      <c r="F8255"/>
      <c r="G8255"/>
      <c r="H8255"/>
      <c r="I8255"/>
      <c r="J8255"/>
      <c r="K8255"/>
      <c r="L8255"/>
      <c r="M8255" s="8"/>
      <c r="N8255" s="8"/>
    </row>
    <row r="8256" spans="1:14">
      <c r="A8256"/>
      <c r="B8256"/>
      <c r="C8256"/>
      <c r="D8256"/>
      <c r="E8256"/>
      <c r="F8256"/>
      <c r="G8256"/>
      <c r="H8256"/>
      <c r="I8256"/>
      <c r="J8256"/>
      <c r="K8256"/>
      <c r="L8256"/>
      <c r="M8256" s="8"/>
      <c r="N8256" s="8"/>
    </row>
    <row r="8257" spans="1:14">
      <c r="A8257"/>
      <c r="B8257"/>
      <c r="C8257"/>
      <c r="D8257"/>
      <c r="E8257"/>
      <c r="F8257"/>
      <c r="G8257"/>
      <c r="H8257"/>
      <c r="I8257"/>
      <c r="J8257"/>
      <c r="K8257"/>
      <c r="L8257"/>
      <c r="M8257" s="8"/>
      <c r="N8257" s="8"/>
    </row>
    <row r="8258" spans="1:14">
      <c r="A8258"/>
      <c r="B8258"/>
      <c r="C8258"/>
      <c r="D8258"/>
      <c r="E8258"/>
      <c r="F8258"/>
      <c r="G8258"/>
      <c r="H8258"/>
      <c r="I8258"/>
      <c r="J8258"/>
      <c r="K8258"/>
      <c r="L8258"/>
      <c r="M8258" s="8"/>
      <c r="N8258" s="8"/>
    </row>
    <row r="8259" spans="1:14">
      <c r="A8259"/>
      <c r="B8259"/>
      <c r="C8259"/>
      <c r="D8259"/>
      <c r="E8259"/>
      <c r="F8259"/>
      <c r="G8259"/>
      <c r="H8259"/>
      <c r="I8259"/>
      <c r="J8259"/>
      <c r="K8259"/>
      <c r="L8259"/>
      <c r="M8259" s="8"/>
      <c r="N8259" s="8"/>
    </row>
    <row r="8260" spans="1:14">
      <c r="A8260"/>
      <c r="B8260"/>
      <c r="C8260"/>
      <c r="D8260"/>
      <c r="E8260"/>
      <c r="F8260"/>
      <c r="G8260"/>
      <c r="H8260"/>
      <c r="I8260"/>
      <c r="J8260"/>
      <c r="K8260"/>
      <c r="L8260"/>
      <c r="M8260" s="8"/>
      <c r="N8260" s="8"/>
    </row>
    <row r="8261" spans="1:14">
      <c r="A8261"/>
      <c r="B8261"/>
      <c r="C8261"/>
      <c r="D8261"/>
      <c r="E8261"/>
      <c r="F8261"/>
      <c r="G8261"/>
      <c r="H8261"/>
      <c r="I8261"/>
      <c r="J8261"/>
      <c r="K8261"/>
      <c r="L8261"/>
      <c r="M8261" s="8"/>
      <c r="N8261" s="8"/>
    </row>
    <row r="8262" spans="1:14">
      <c r="A8262"/>
      <c r="B8262"/>
      <c r="C8262"/>
      <c r="D8262"/>
      <c r="E8262"/>
      <c r="F8262"/>
      <c r="G8262"/>
      <c r="H8262"/>
      <c r="I8262"/>
      <c r="J8262"/>
      <c r="K8262"/>
      <c r="L8262"/>
      <c r="M8262" s="8"/>
      <c r="N8262" s="8"/>
    </row>
    <row r="8263" spans="1:14">
      <c r="A8263"/>
      <c r="B8263"/>
      <c r="C8263"/>
      <c r="D8263"/>
      <c r="E8263"/>
      <c r="F8263"/>
      <c r="G8263"/>
      <c r="H8263"/>
      <c r="I8263"/>
      <c r="J8263"/>
      <c r="K8263"/>
      <c r="L8263"/>
      <c r="M8263" s="8"/>
      <c r="N8263" s="8"/>
    </row>
    <row r="8264" spans="1:14">
      <c r="A8264"/>
      <c r="B8264"/>
      <c r="C8264"/>
      <c r="D8264"/>
      <c r="E8264"/>
      <c r="F8264"/>
      <c r="G8264"/>
      <c r="H8264"/>
      <c r="I8264"/>
      <c r="J8264"/>
      <c r="K8264"/>
      <c r="L8264"/>
      <c r="M8264" s="8"/>
      <c r="N8264" s="8"/>
    </row>
    <row r="8265" spans="1:14">
      <c r="A8265"/>
      <c r="B8265"/>
      <c r="C8265"/>
      <c r="D8265"/>
      <c r="E8265"/>
      <c r="F8265"/>
      <c r="G8265"/>
      <c r="H8265"/>
      <c r="I8265"/>
      <c r="J8265"/>
      <c r="K8265"/>
      <c r="L8265"/>
      <c r="M8265" s="8"/>
      <c r="N8265" s="8"/>
    </row>
    <row r="8266" spans="1:14">
      <c r="A8266"/>
      <c r="B8266"/>
      <c r="C8266"/>
      <c r="D8266"/>
      <c r="E8266"/>
      <c r="F8266"/>
      <c r="G8266"/>
      <c r="H8266"/>
      <c r="I8266"/>
      <c r="J8266"/>
      <c r="K8266"/>
      <c r="L8266"/>
      <c r="M8266" s="8"/>
      <c r="N8266" s="8"/>
    </row>
    <row r="8267" spans="1:14">
      <c r="A8267"/>
      <c r="B8267"/>
      <c r="C8267"/>
      <c r="D8267"/>
      <c r="E8267"/>
      <c r="F8267"/>
      <c r="G8267"/>
      <c r="H8267"/>
      <c r="I8267"/>
      <c r="J8267"/>
      <c r="K8267"/>
      <c r="L8267"/>
      <c r="M8267" s="8"/>
      <c r="N8267" s="8"/>
    </row>
    <row r="8268" spans="1:14">
      <c r="A8268"/>
      <c r="B8268"/>
      <c r="C8268"/>
      <c r="D8268"/>
      <c r="E8268"/>
      <c r="F8268"/>
      <c r="G8268"/>
      <c r="H8268"/>
      <c r="I8268"/>
      <c r="J8268"/>
      <c r="K8268"/>
      <c r="L8268"/>
      <c r="M8268" s="8"/>
      <c r="N8268" s="8"/>
    </row>
    <row r="8269" spans="1:14">
      <c r="A8269"/>
      <c r="B8269"/>
      <c r="C8269"/>
      <c r="D8269"/>
      <c r="E8269"/>
      <c r="F8269"/>
      <c r="G8269"/>
      <c r="H8269"/>
      <c r="I8269"/>
      <c r="J8269"/>
      <c r="K8269"/>
      <c r="L8269"/>
      <c r="M8269" s="8"/>
      <c r="N8269" s="8"/>
    </row>
    <row r="8270" spans="1:14">
      <c r="A8270"/>
      <c r="B8270"/>
      <c r="C8270"/>
      <c r="D8270"/>
      <c r="E8270"/>
      <c r="F8270"/>
      <c r="G8270"/>
      <c r="H8270"/>
      <c r="I8270"/>
      <c r="J8270"/>
      <c r="K8270"/>
      <c r="L8270"/>
      <c r="M8270" s="8"/>
      <c r="N8270" s="8"/>
    </row>
    <row r="8271" spans="1:14">
      <c r="A8271"/>
      <c r="B8271"/>
      <c r="C8271"/>
      <c r="D8271"/>
      <c r="E8271"/>
      <c r="F8271"/>
      <c r="G8271"/>
      <c r="H8271"/>
      <c r="I8271"/>
      <c r="J8271"/>
      <c r="K8271"/>
      <c r="L8271"/>
      <c r="M8271" s="8"/>
      <c r="N8271" s="8"/>
    </row>
    <row r="8272" spans="1:14">
      <c r="A8272"/>
      <c r="B8272"/>
      <c r="C8272"/>
      <c r="D8272"/>
      <c r="E8272"/>
      <c r="F8272"/>
      <c r="G8272"/>
      <c r="H8272"/>
      <c r="I8272"/>
      <c r="J8272"/>
      <c r="K8272"/>
      <c r="L8272"/>
      <c r="M8272" s="8"/>
      <c r="N8272" s="8"/>
    </row>
    <row r="8273" spans="1:14">
      <c r="A8273"/>
      <c r="B8273"/>
      <c r="C8273"/>
      <c r="D8273"/>
      <c r="E8273"/>
      <c r="F8273"/>
      <c r="G8273"/>
      <c r="H8273"/>
      <c r="I8273"/>
      <c r="J8273"/>
      <c r="K8273"/>
      <c r="L8273"/>
      <c r="M8273" s="8"/>
      <c r="N8273" s="8"/>
    </row>
    <row r="8274" spans="1:14">
      <c r="A8274"/>
      <c r="B8274"/>
      <c r="C8274"/>
      <c r="D8274"/>
      <c r="E8274"/>
      <c r="F8274"/>
      <c r="G8274"/>
      <c r="H8274"/>
      <c r="I8274"/>
      <c r="J8274"/>
      <c r="K8274"/>
      <c r="L8274"/>
      <c r="M8274" s="8"/>
      <c r="N8274" s="8"/>
    </row>
    <row r="8275" spans="1:14">
      <c r="A8275"/>
      <c r="B8275"/>
      <c r="C8275"/>
      <c r="D8275"/>
      <c r="E8275"/>
      <c r="F8275"/>
      <c r="G8275"/>
      <c r="H8275"/>
      <c r="I8275"/>
      <c r="J8275"/>
      <c r="K8275"/>
      <c r="L8275"/>
      <c r="M8275" s="8"/>
      <c r="N8275" s="8"/>
    </row>
    <row r="8276" spans="1:14">
      <c r="A8276"/>
      <c r="B8276"/>
      <c r="C8276"/>
      <c r="D8276"/>
      <c r="E8276"/>
      <c r="F8276"/>
      <c r="G8276"/>
      <c r="H8276"/>
      <c r="I8276"/>
      <c r="J8276"/>
      <c r="K8276"/>
      <c r="L8276"/>
      <c r="M8276" s="8"/>
      <c r="N8276" s="8"/>
    </row>
    <row r="8277" spans="1:14">
      <c r="A8277"/>
      <c r="B8277"/>
      <c r="C8277"/>
      <c r="D8277"/>
      <c r="E8277"/>
      <c r="F8277"/>
      <c r="G8277"/>
      <c r="H8277"/>
      <c r="I8277"/>
      <c r="J8277"/>
      <c r="K8277"/>
      <c r="L8277"/>
      <c r="M8277" s="8"/>
      <c r="N8277" s="8"/>
    </row>
    <row r="8278" spans="1:14">
      <c r="A8278"/>
      <c r="B8278"/>
      <c r="C8278"/>
      <c r="D8278"/>
      <c r="E8278"/>
      <c r="F8278"/>
      <c r="G8278"/>
      <c r="H8278"/>
      <c r="I8278"/>
      <c r="J8278"/>
      <c r="K8278"/>
      <c r="L8278"/>
      <c r="M8278" s="8"/>
      <c r="N8278" s="8"/>
    </row>
    <row r="8279" spans="1:14">
      <c r="A8279"/>
      <c r="B8279"/>
      <c r="C8279"/>
      <c r="D8279"/>
      <c r="E8279"/>
      <c r="F8279"/>
      <c r="G8279"/>
      <c r="H8279"/>
      <c r="I8279"/>
      <c r="J8279"/>
      <c r="K8279"/>
      <c r="L8279"/>
      <c r="M8279" s="8"/>
      <c r="N8279" s="8"/>
    </row>
    <row r="8280" spans="1:14">
      <c r="A8280"/>
      <c r="B8280"/>
      <c r="C8280"/>
      <c r="D8280"/>
      <c r="E8280"/>
      <c r="F8280"/>
      <c r="G8280"/>
      <c r="H8280"/>
      <c r="I8280"/>
      <c r="J8280"/>
      <c r="K8280"/>
      <c r="L8280"/>
      <c r="M8280" s="8"/>
      <c r="N8280" s="8"/>
    </row>
    <row r="8281" spans="1:14">
      <c r="A8281"/>
      <c r="B8281"/>
      <c r="C8281"/>
      <c r="D8281"/>
      <c r="E8281"/>
      <c r="F8281"/>
      <c r="G8281"/>
      <c r="H8281"/>
      <c r="I8281"/>
      <c r="J8281"/>
      <c r="K8281"/>
      <c r="L8281"/>
      <c r="M8281" s="8"/>
      <c r="N8281" s="8"/>
    </row>
    <row r="8282" spans="1:14">
      <c r="A8282"/>
      <c r="B8282"/>
      <c r="C8282"/>
      <c r="D8282"/>
      <c r="E8282"/>
      <c r="F8282"/>
      <c r="G8282"/>
      <c r="H8282"/>
      <c r="I8282"/>
      <c r="J8282"/>
      <c r="K8282"/>
      <c r="L8282"/>
      <c r="M8282" s="8"/>
      <c r="N8282" s="8"/>
    </row>
    <row r="8283" spans="1:14">
      <c r="A8283"/>
      <c r="B8283"/>
      <c r="C8283"/>
      <c r="D8283"/>
      <c r="E8283"/>
      <c r="F8283"/>
      <c r="G8283"/>
      <c r="H8283"/>
      <c r="I8283"/>
      <c r="J8283"/>
      <c r="K8283"/>
      <c r="L8283"/>
      <c r="M8283" s="8"/>
      <c r="N8283" s="8"/>
    </row>
    <row r="8284" spans="1:14">
      <c r="A8284"/>
      <c r="B8284"/>
      <c r="C8284"/>
      <c r="D8284"/>
      <c r="E8284"/>
      <c r="F8284"/>
      <c r="G8284"/>
      <c r="H8284"/>
      <c r="I8284"/>
      <c r="J8284"/>
      <c r="K8284"/>
      <c r="L8284"/>
      <c r="M8284" s="8"/>
      <c r="N8284" s="8"/>
    </row>
    <row r="8285" spans="1:14">
      <c r="A8285"/>
      <c r="B8285"/>
      <c r="C8285"/>
      <c r="D8285"/>
      <c r="E8285"/>
      <c r="F8285"/>
      <c r="G8285"/>
      <c r="H8285"/>
      <c r="I8285"/>
      <c r="J8285"/>
      <c r="K8285"/>
      <c r="L8285"/>
      <c r="M8285" s="8"/>
      <c r="N8285" s="8"/>
    </row>
    <row r="8286" spans="1:14">
      <c r="A8286"/>
      <c r="B8286"/>
      <c r="C8286"/>
      <c r="D8286"/>
      <c r="E8286"/>
      <c r="F8286"/>
      <c r="G8286"/>
      <c r="H8286"/>
      <c r="I8286"/>
      <c r="J8286"/>
      <c r="K8286"/>
      <c r="L8286"/>
      <c r="M8286" s="8"/>
      <c r="N8286" s="8"/>
    </row>
    <row r="8287" spans="1:14">
      <c r="A8287"/>
      <c r="B8287"/>
      <c r="C8287"/>
      <c r="D8287"/>
      <c r="E8287"/>
      <c r="F8287"/>
      <c r="G8287"/>
      <c r="H8287"/>
      <c r="I8287"/>
      <c r="J8287"/>
      <c r="K8287"/>
      <c r="L8287"/>
      <c r="M8287" s="8"/>
      <c r="N8287" s="8"/>
    </row>
    <row r="8288" spans="1:14">
      <c r="A8288"/>
      <c r="B8288"/>
      <c r="C8288"/>
      <c r="D8288"/>
      <c r="E8288"/>
      <c r="F8288"/>
      <c r="G8288"/>
      <c r="H8288"/>
      <c r="I8288"/>
      <c r="J8288"/>
      <c r="K8288"/>
      <c r="L8288"/>
      <c r="M8288" s="8"/>
      <c r="N8288" s="8"/>
    </row>
    <row r="8289" spans="1:14">
      <c r="A8289"/>
      <c r="B8289"/>
      <c r="C8289"/>
      <c r="D8289"/>
      <c r="E8289"/>
      <c r="F8289"/>
      <c r="G8289"/>
      <c r="H8289"/>
      <c r="I8289"/>
      <c r="J8289"/>
      <c r="K8289"/>
      <c r="L8289"/>
      <c r="M8289" s="8"/>
      <c r="N8289" s="8"/>
    </row>
    <row r="8290" spans="1:14">
      <c r="A8290"/>
      <c r="B8290"/>
      <c r="C8290"/>
      <c r="D8290"/>
      <c r="E8290"/>
      <c r="F8290"/>
      <c r="G8290"/>
      <c r="H8290"/>
      <c r="I8290"/>
      <c r="J8290"/>
      <c r="K8290"/>
      <c r="L8290"/>
      <c r="M8290" s="8"/>
      <c r="N8290" s="8"/>
    </row>
    <row r="8291" spans="1:14">
      <c r="A8291"/>
      <c r="B8291"/>
      <c r="C8291"/>
      <c r="D8291"/>
      <c r="E8291"/>
      <c r="F8291"/>
      <c r="G8291"/>
      <c r="H8291"/>
      <c r="I8291"/>
      <c r="J8291"/>
      <c r="K8291"/>
      <c r="L8291"/>
      <c r="M8291" s="8"/>
      <c r="N8291" s="8"/>
    </row>
    <row r="8292" spans="1:14">
      <c r="A8292"/>
      <c r="B8292"/>
      <c r="C8292"/>
      <c r="D8292"/>
      <c r="E8292"/>
      <c r="F8292"/>
      <c r="G8292"/>
      <c r="H8292"/>
      <c r="I8292"/>
      <c r="J8292"/>
      <c r="K8292"/>
      <c r="L8292"/>
      <c r="M8292" s="8"/>
      <c r="N8292" s="8"/>
    </row>
    <row r="8293" spans="1:14">
      <c r="A8293"/>
      <c r="B8293"/>
      <c r="C8293"/>
      <c r="D8293"/>
      <c r="E8293"/>
      <c r="F8293"/>
      <c r="G8293"/>
      <c r="H8293"/>
      <c r="I8293"/>
      <c r="J8293"/>
      <c r="K8293"/>
      <c r="L8293"/>
      <c r="M8293" s="8"/>
      <c r="N8293" s="8"/>
    </row>
    <row r="8294" spans="1:14">
      <c r="A8294"/>
      <c r="B8294"/>
      <c r="C8294"/>
      <c r="D8294"/>
      <c r="E8294"/>
      <c r="F8294"/>
      <c r="G8294"/>
      <c r="H8294"/>
      <c r="I8294"/>
      <c r="J8294"/>
      <c r="K8294"/>
      <c r="L8294"/>
      <c r="M8294" s="8"/>
      <c r="N8294" s="8"/>
    </row>
    <row r="8295" spans="1:14">
      <c r="A8295"/>
      <c r="B8295"/>
      <c r="C8295"/>
      <c r="D8295"/>
      <c r="E8295"/>
      <c r="F8295"/>
      <c r="G8295"/>
      <c r="H8295"/>
      <c r="I8295"/>
      <c r="J8295"/>
      <c r="K8295"/>
      <c r="L8295"/>
      <c r="M8295" s="8"/>
      <c r="N8295" s="8"/>
    </row>
    <row r="8296" spans="1:14">
      <c r="A8296"/>
      <c r="B8296"/>
      <c r="C8296"/>
      <c r="D8296"/>
      <c r="E8296"/>
      <c r="F8296"/>
      <c r="G8296"/>
      <c r="H8296"/>
      <c r="I8296"/>
      <c r="J8296"/>
      <c r="K8296"/>
      <c r="L8296"/>
      <c r="M8296" s="8"/>
      <c r="N8296" s="8"/>
    </row>
    <row r="8297" spans="1:14">
      <c r="A8297"/>
      <c r="B8297"/>
      <c r="C8297"/>
      <c r="D8297"/>
      <c r="E8297"/>
      <c r="F8297"/>
      <c r="G8297"/>
      <c r="H8297"/>
      <c r="I8297"/>
      <c r="J8297"/>
      <c r="K8297"/>
      <c r="L8297"/>
      <c r="M8297" s="8"/>
      <c r="N8297" s="8"/>
    </row>
    <row r="8298" spans="1:14">
      <c r="A8298"/>
      <c r="B8298"/>
      <c r="C8298"/>
      <c r="D8298"/>
      <c r="E8298"/>
      <c r="F8298"/>
      <c r="G8298"/>
      <c r="H8298"/>
      <c r="I8298"/>
      <c r="J8298"/>
      <c r="K8298"/>
      <c r="L8298"/>
      <c r="M8298" s="8"/>
      <c r="N8298" s="8"/>
    </row>
    <row r="8299" spans="1:14">
      <c r="A8299"/>
      <c r="B8299"/>
      <c r="C8299"/>
      <c r="D8299"/>
      <c r="E8299"/>
      <c r="F8299"/>
      <c r="G8299"/>
      <c r="H8299"/>
      <c r="I8299"/>
      <c r="J8299"/>
      <c r="K8299"/>
      <c r="L8299"/>
      <c r="M8299" s="8"/>
      <c r="N8299" s="8"/>
    </row>
    <row r="8300" spans="1:14">
      <c r="A8300"/>
      <c r="B8300"/>
      <c r="C8300"/>
      <c r="D8300"/>
      <c r="E8300"/>
      <c r="F8300"/>
      <c r="G8300"/>
      <c r="H8300"/>
      <c r="I8300"/>
      <c r="J8300"/>
      <c r="K8300"/>
      <c r="L8300"/>
      <c r="M8300" s="8"/>
      <c r="N8300" s="8"/>
    </row>
    <row r="8301" spans="1:14">
      <c r="A8301"/>
      <c r="B8301"/>
      <c r="C8301"/>
      <c r="D8301"/>
      <c r="E8301"/>
      <c r="F8301"/>
      <c r="G8301"/>
      <c r="H8301"/>
      <c r="I8301"/>
      <c r="J8301"/>
      <c r="K8301"/>
      <c r="L8301"/>
      <c r="M8301" s="8"/>
      <c r="N8301" s="8"/>
    </row>
    <row r="8302" spans="1:14">
      <c r="A8302"/>
      <c r="B8302"/>
      <c r="C8302"/>
      <c r="D8302"/>
      <c r="E8302"/>
      <c r="F8302"/>
      <c r="G8302"/>
      <c r="H8302"/>
      <c r="I8302"/>
      <c r="J8302"/>
      <c r="K8302"/>
      <c r="L8302"/>
      <c r="M8302" s="8"/>
      <c r="N8302" s="8"/>
    </row>
    <row r="8303" spans="1:14">
      <c r="A8303"/>
      <c r="B8303"/>
      <c r="C8303"/>
      <c r="D8303"/>
      <c r="E8303"/>
      <c r="F8303"/>
      <c r="G8303"/>
      <c r="H8303"/>
      <c r="I8303"/>
      <c r="J8303"/>
      <c r="K8303"/>
      <c r="L8303"/>
      <c r="M8303" s="8"/>
      <c r="N8303" s="8"/>
    </row>
    <row r="8304" spans="1:14">
      <c r="A8304"/>
      <c r="B8304"/>
      <c r="C8304"/>
      <c r="D8304"/>
      <c r="E8304"/>
      <c r="F8304"/>
      <c r="G8304"/>
      <c r="H8304"/>
      <c r="I8304"/>
      <c r="J8304"/>
      <c r="K8304"/>
      <c r="L8304"/>
      <c r="M8304" s="8"/>
      <c r="N8304" s="8"/>
    </row>
    <row r="8305" spans="1:14">
      <c r="A8305"/>
      <c r="B8305"/>
      <c r="C8305"/>
      <c r="D8305"/>
      <c r="E8305"/>
      <c r="F8305"/>
      <c r="G8305"/>
      <c r="H8305"/>
      <c r="I8305"/>
      <c r="J8305"/>
      <c r="K8305"/>
      <c r="L8305"/>
      <c r="M8305" s="8"/>
      <c r="N8305" s="8"/>
    </row>
    <row r="8306" spans="1:14">
      <c r="A8306"/>
      <c r="B8306"/>
      <c r="C8306"/>
      <c r="D8306"/>
      <c r="E8306"/>
      <c r="F8306"/>
      <c r="G8306"/>
      <c r="H8306"/>
      <c r="I8306"/>
      <c r="J8306"/>
      <c r="K8306"/>
      <c r="L8306"/>
      <c r="M8306" s="8"/>
      <c r="N8306" s="8"/>
    </row>
    <row r="8307" spans="1:14">
      <c r="A8307"/>
      <c r="B8307"/>
      <c r="C8307"/>
      <c r="D8307"/>
      <c r="E8307"/>
      <c r="F8307"/>
      <c r="G8307"/>
      <c r="H8307"/>
      <c r="I8307"/>
      <c r="J8307"/>
      <c r="K8307"/>
      <c r="L8307"/>
      <c r="M8307" s="8"/>
      <c r="N8307" s="8"/>
    </row>
    <row r="8308" spans="1:14">
      <c r="A8308"/>
      <c r="B8308"/>
      <c r="C8308"/>
      <c r="D8308"/>
      <c r="E8308"/>
      <c r="F8308"/>
      <c r="G8308"/>
      <c r="H8308"/>
      <c r="I8308"/>
      <c r="J8308"/>
      <c r="K8308"/>
      <c r="L8308"/>
      <c r="M8308" s="8"/>
      <c r="N8308" s="8"/>
    </row>
    <row r="8309" spans="1:14">
      <c r="A8309"/>
      <c r="B8309"/>
      <c r="C8309"/>
      <c r="D8309"/>
      <c r="E8309"/>
      <c r="F8309"/>
      <c r="G8309"/>
      <c r="H8309"/>
      <c r="I8309"/>
      <c r="J8309"/>
      <c r="K8309"/>
      <c r="L8309"/>
      <c r="M8309" s="8"/>
      <c r="N8309" s="8"/>
    </row>
    <row r="8310" spans="1:14">
      <c r="A8310"/>
      <c r="B8310"/>
      <c r="C8310"/>
      <c r="D8310"/>
      <c r="E8310"/>
      <c r="F8310"/>
      <c r="G8310"/>
      <c r="H8310"/>
      <c r="I8310"/>
      <c r="J8310"/>
      <c r="K8310"/>
      <c r="L8310"/>
      <c r="M8310" s="8"/>
      <c r="N8310" s="8"/>
    </row>
    <row r="8311" spans="1:14">
      <c r="A8311"/>
      <c r="B8311"/>
      <c r="C8311"/>
      <c r="D8311"/>
      <c r="E8311"/>
      <c r="F8311"/>
      <c r="G8311"/>
      <c r="H8311"/>
      <c r="I8311"/>
      <c r="J8311"/>
      <c r="K8311"/>
      <c r="L8311"/>
      <c r="M8311" s="8"/>
      <c r="N8311" s="8"/>
    </row>
    <row r="8312" spans="1:14">
      <c r="A8312"/>
      <c r="B8312"/>
      <c r="C8312"/>
      <c r="D8312"/>
      <c r="E8312"/>
      <c r="F8312"/>
      <c r="G8312"/>
      <c r="H8312"/>
      <c r="I8312"/>
      <c r="J8312"/>
      <c r="K8312"/>
      <c r="L8312"/>
      <c r="M8312" s="8"/>
      <c r="N8312" s="8"/>
    </row>
    <row r="8313" spans="1:14">
      <c r="A8313"/>
      <c r="B8313"/>
      <c r="C8313"/>
      <c r="D8313"/>
      <c r="E8313"/>
      <c r="F8313"/>
      <c r="G8313"/>
      <c r="H8313"/>
      <c r="I8313"/>
      <c r="J8313"/>
      <c r="K8313"/>
      <c r="L8313"/>
      <c r="M8313" s="8"/>
      <c r="N8313" s="8"/>
    </row>
    <row r="8314" spans="1:14">
      <c r="A8314"/>
      <c r="B8314"/>
      <c r="C8314"/>
      <c r="D8314"/>
      <c r="E8314"/>
      <c r="F8314"/>
      <c r="G8314"/>
      <c r="H8314"/>
      <c r="I8314"/>
      <c r="J8314"/>
      <c r="K8314"/>
      <c r="L8314"/>
      <c r="M8314" s="8"/>
      <c r="N8314" s="8"/>
    </row>
    <row r="8315" spans="1:14">
      <c r="A8315"/>
      <c r="B8315"/>
      <c r="C8315"/>
      <c r="D8315"/>
      <c r="E8315"/>
      <c r="F8315"/>
      <c r="G8315"/>
      <c r="H8315"/>
      <c r="I8315"/>
      <c r="J8315"/>
      <c r="K8315"/>
      <c r="L8315"/>
      <c r="M8315" s="8"/>
      <c r="N8315" s="8"/>
    </row>
    <row r="8316" spans="1:14">
      <c r="A8316"/>
      <c r="B8316"/>
      <c r="C8316"/>
      <c r="D8316"/>
      <c r="E8316"/>
      <c r="F8316"/>
      <c r="G8316"/>
      <c r="H8316"/>
      <c r="I8316"/>
      <c r="J8316"/>
      <c r="K8316"/>
      <c r="L8316"/>
      <c r="M8316" s="8"/>
      <c r="N8316" s="8"/>
    </row>
    <row r="8317" spans="1:14">
      <c r="A8317"/>
      <c r="B8317"/>
      <c r="C8317"/>
      <c r="D8317"/>
      <c r="E8317"/>
      <c r="F8317"/>
      <c r="G8317"/>
      <c r="H8317"/>
      <c r="I8317"/>
      <c r="J8317"/>
      <c r="K8317"/>
      <c r="L8317"/>
      <c r="M8317" s="8"/>
      <c r="N8317" s="8"/>
    </row>
    <row r="8318" spans="1:14">
      <c r="A8318"/>
      <c r="B8318"/>
      <c r="C8318"/>
      <c r="D8318"/>
      <c r="E8318"/>
      <c r="F8318"/>
      <c r="G8318"/>
      <c r="H8318"/>
      <c r="I8318"/>
      <c r="J8318"/>
      <c r="K8318"/>
      <c r="L8318"/>
      <c r="M8318" s="8"/>
      <c r="N8318" s="8"/>
    </row>
    <row r="8319" spans="1:14">
      <c r="A8319"/>
      <c r="B8319"/>
      <c r="C8319"/>
      <c r="D8319"/>
      <c r="E8319"/>
      <c r="F8319"/>
      <c r="G8319"/>
      <c r="H8319"/>
      <c r="I8319"/>
      <c r="J8319"/>
      <c r="K8319"/>
      <c r="L8319"/>
      <c r="M8319" s="8"/>
      <c r="N8319" s="8"/>
    </row>
    <row r="8320" spans="1:14">
      <c r="A8320"/>
      <c r="B8320"/>
      <c r="C8320"/>
      <c r="D8320"/>
      <c r="E8320"/>
      <c r="F8320"/>
      <c r="G8320"/>
      <c r="H8320"/>
      <c r="I8320"/>
      <c r="J8320"/>
      <c r="K8320"/>
      <c r="L8320"/>
      <c r="M8320" s="8"/>
      <c r="N8320" s="8"/>
    </row>
    <row r="8321" spans="1:14">
      <c r="A8321"/>
      <c r="B8321"/>
      <c r="C8321"/>
      <c r="D8321"/>
      <c r="E8321"/>
      <c r="F8321"/>
      <c r="G8321"/>
      <c r="H8321"/>
      <c r="I8321"/>
      <c r="J8321"/>
      <c r="K8321"/>
      <c r="L8321"/>
      <c r="M8321" s="8"/>
      <c r="N8321" s="8"/>
    </row>
    <row r="8322" spans="1:14">
      <c r="A8322"/>
      <c r="B8322"/>
      <c r="C8322"/>
      <c r="D8322"/>
      <c r="E8322"/>
      <c r="F8322"/>
      <c r="G8322"/>
      <c r="H8322"/>
      <c r="I8322"/>
      <c r="J8322"/>
      <c r="K8322"/>
      <c r="L8322"/>
      <c r="M8322" s="8"/>
      <c r="N8322" s="8"/>
    </row>
    <row r="8323" spans="1:14">
      <c r="A8323"/>
      <c r="B8323"/>
      <c r="C8323"/>
      <c r="D8323"/>
      <c r="E8323"/>
      <c r="F8323"/>
      <c r="G8323"/>
      <c r="H8323"/>
      <c r="I8323"/>
      <c r="J8323"/>
      <c r="K8323"/>
      <c r="L8323"/>
      <c r="M8323" s="8"/>
      <c r="N8323" s="8"/>
    </row>
    <row r="8324" spans="1:14">
      <c r="A8324"/>
      <c r="B8324"/>
      <c r="C8324"/>
      <c r="D8324"/>
      <c r="E8324"/>
      <c r="F8324"/>
      <c r="G8324"/>
      <c r="H8324"/>
      <c r="I8324"/>
      <c r="J8324"/>
      <c r="K8324"/>
      <c r="L8324"/>
      <c r="M8324" s="8"/>
      <c r="N8324" s="8"/>
    </row>
    <row r="8325" spans="1:14">
      <c r="A8325"/>
      <c r="B8325"/>
      <c r="C8325"/>
      <c r="D8325"/>
      <c r="E8325"/>
      <c r="F8325"/>
      <c r="G8325"/>
      <c r="H8325"/>
      <c r="I8325"/>
      <c r="J8325"/>
      <c r="K8325"/>
      <c r="L8325"/>
      <c r="M8325" s="8"/>
      <c r="N8325" s="8"/>
    </row>
    <row r="8326" spans="1:14">
      <c r="A8326"/>
      <c r="B8326"/>
      <c r="C8326"/>
      <c r="D8326"/>
      <c r="E8326"/>
      <c r="F8326"/>
      <c r="G8326"/>
      <c r="H8326"/>
      <c r="I8326"/>
      <c r="J8326"/>
      <c r="K8326"/>
      <c r="L8326"/>
      <c r="M8326" s="8"/>
      <c r="N8326" s="8"/>
    </row>
    <row r="8327" spans="1:14">
      <c r="A8327"/>
      <c r="B8327"/>
      <c r="C8327"/>
      <c r="D8327"/>
      <c r="E8327"/>
      <c r="F8327"/>
      <c r="G8327"/>
      <c r="H8327"/>
      <c r="I8327"/>
      <c r="J8327"/>
      <c r="K8327"/>
      <c r="L8327"/>
      <c r="M8327" s="8"/>
      <c r="N8327" s="8"/>
    </row>
    <row r="8328" spans="1:14">
      <c r="A8328"/>
      <c r="B8328"/>
      <c r="C8328"/>
      <c r="D8328"/>
      <c r="E8328"/>
      <c r="F8328"/>
      <c r="G8328"/>
      <c r="H8328"/>
      <c r="I8328"/>
      <c r="J8328"/>
      <c r="K8328"/>
      <c r="L8328"/>
      <c r="M8328" s="8"/>
      <c r="N8328" s="8"/>
    </row>
    <row r="8329" spans="1:14">
      <c r="A8329"/>
      <c r="B8329"/>
      <c r="C8329"/>
      <c r="D8329"/>
      <c r="E8329"/>
      <c r="F8329"/>
      <c r="G8329"/>
      <c r="H8329"/>
      <c r="I8329"/>
      <c r="J8329"/>
      <c r="K8329"/>
      <c r="L8329"/>
      <c r="M8329" s="8"/>
      <c r="N8329" s="8"/>
    </row>
    <row r="8330" spans="1:14">
      <c r="A8330"/>
      <c r="B8330"/>
      <c r="C8330"/>
      <c r="D8330"/>
      <c r="E8330"/>
      <c r="F8330"/>
      <c r="G8330"/>
      <c r="H8330"/>
      <c r="I8330"/>
      <c r="J8330"/>
      <c r="K8330"/>
      <c r="L8330"/>
      <c r="M8330" s="8"/>
      <c r="N8330" s="8"/>
    </row>
    <row r="8331" spans="1:14">
      <c r="A8331"/>
      <c r="B8331"/>
      <c r="C8331"/>
      <c r="D8331"/>
      <c r="E8331"/>
      <c r="F8331"/>
      <c r="G8331"/>
      <c r="H8331"/>
      <c r="I8331"/>
      <c r="J8331"/>
      <c r="K8331"/>
      <c r="L8331"/>
      <c r="M8331" s="8"/>
      <c r="N8331" s="8"/>
    </row>
    <row r="8332" spans="1:14">
      <c r="A8332"/>
      <c r="B8332"/>
      <c r="C8332"/>
      <c r="D8332"/>
      <c r="E8332"/>
      <c r="F8332"/>
      <c r="G8332"/>
      <c r="H8332"/>
      <c r="I8332"/>
      <c r="J8332"/>
      <c r="K8332"/>
      <c r="L8332"/>
      <c r="M8332" s="8"/>
      <c r="N8332" s="8"/>
    </row>
    <row r="8333" spans="1:14">
      <c r="A8333"/>
      <c r="B8333"/>
      <c r="C8333"/>
      <c r="D8333"/>
      <c r="E8333"/>
      <c r="F8333"/>
      <c r="G8333"/>
      <c r="H8333"/>
      <c r="I8333"/>
      <c r="J8333"/>
      <c r="K8333"/>
      <c r="L8333"/>
      <c r="M8333" s="8"/>
      <c r="N8333" s="8"/>
    </row>
    <row r="8334" spans="1:14">
      <c r="A8334"/>
      <c r="B8334"/>
      <c r="C8334"/>
      <c r="D8334"/>
      <c r="E8334"/>
      <c r="F8334"/>
      <c r="G8334"/>
      <c r="H8334"/>
      <c r="I8334"/>
      <c r="J8334"/>
      <c r="K8334"/>
      <c r="L8334"/>
      <c r="M8334" s="8"/>
      <c r="N8334" s="8"/>
    </row>
    <row r="8335" spans="1:14">
      <c r="A8335"/>
      <c r="B8335"/>
      <c r="C8335"/>
      <c r="D8335"/>
      <c r="E8335"/>
      <c r="F8335"/>
      <c r="G8335"/>
      <c r="H8335"/>
      <c r="I8335"/>
      <c r="J8335"/>
      <c r="K8335"/>
      <c r="L8335"/>
      <c r="M8335" s="8"/>
      <c r="N8335" s="8"/>
    </row>
    <row r="8336" spans="1:14">
      <c r="A8336"/>
      <c r="B8336"/>
      <c r="C8336"/>
      <c r="D8336"/>
      <c r="E8336"/>
      <c r="F8336"/>
      <c r="G8336"/>
      <c r="H8336"/>
      <c r="I8336"/>
      <c r="J8336"/>
      <c r="K8336"/>
      <c r="L8336"/>
      <c r="M8336" s="8"/>
      <c r="N8336" s="8"/>
    </row>
    <row r="8337" spans="1:14">
      <c r="A8337"/>
      <c r="B8337"/>
      <c r="C8337"/>
      <c r="D8337"/>
      <c r="E8337"/>
      <c r="F8337"/>
      <c r="G8337"/>
      <c r="H8337"/>
      <c r="I8337"/>
      <c r="J8337"/>
      <c r="K8337"/>
      <c r="L8337"/>
      <c r="M8337" s="8"/>
      <c r="N8337" s="8"/>
    </row>
    <row r="8338" spans="1:14">
      <c r="A8338"/>
      <c r="B8338"/>
      <c r="C8338"/>
      <c r="D8338"/>
      <c r="E8338"/>
      <c r="F8338"/>
      <c r="G8338"/>
      <c r="H8338"/>
      <c r="I8338"/>
      <c r="J8338"/>
      <c r="K8338"/>
      <c r="L8338"/>
      <c r="M8338" s="8"/>
      <c r="N8338" s="8"/>
    </row>
    <row r="8339" spans="1:14">
      <c r="A8339"/>
      <c r="B8339"/>
      <c r="C8339"/>
      <c r="D8339"/>
      <c r="E8339"/>
      <c r="F8339"/>
      <c r="G8339"/>
      <c r="H8339"/>
      <c r="I8339"/>
      <c r="J8339"/>
      <c r="K8339"/>
      <c r="L8339"/>
      <c r="M8339" s="8"/>
      <c r="N8339" s="8"/>
    </row>
    <row r="8340" spans="1:14">
      <c r="A8340"/>
      <c r="B8340"/>
      <c r="C8340"/>
      <c r="D8340"/>
      <c r="E8340"/>
      <c r="F8340"/>
      <c r="G8340"/>
      <c r="H8340"/>
      <c r="I8340"/>
      <c r="J8340"/>
      <c r="K8340"/>
      <c r="L8340"/>
      <c r="M8340" s="8"/>
      <c r="N8340" s="8"/>
    </row>
    <row r="8341" spans="1:14">
      <c r="A8341"/>
      <c r="B8341"/>
      <c r="C8341"/>
      <c r="D8341"/>
      <c r="E8341"/>
      <c r="F8341"/>
      <c r="G8341"/>
      <c r="H8341"/>
      <c r="I8341"/>
      <c r="J8341"/>
      <c r="K8341"/>
      <c r="L8341"/>
      <c r="M8341" s="8"/>
      <c r="N8341" s="8"/>
    </row>
    <row r="8342" spans="1:14">
      <c r="A8342"/>
      <c r="B8342"/>
      <c r="C8342"/>
      <c r="D8342"/>
      <c r="E8342"/>
      <c r="F8342"/>
      <c r="G8342"/>
      <c r="H8342"/>
      <c r="I8342"/>
      <c r="J8342"/>
      <c r="K8342"/>
      <c r="L8342"/>
      <c r="M8342" s="8"/>
      <c r="N8342" s="8"/>
    </row>
    <row r="8343" spans="1:14">
      <c r="A8343"/>
      <c r="B8343"/>
      <c r="C8343"/>
      <c r="D8343"/>
      <c r="E8343"/>
      <c r="F8343"/>
      <c r="G8343"/>
      <c r="H8343"/>
      <c r="I8343"/>
      <c r="J8343"/>
      <c r="K8343"/>
      <c r="L8343"/>
      <c r="M8343" s="8"/>
      <c r="N8343" s="8"/>
    </row>
    <row r="8344" spans="1:14">
      <c r="A8344"/>
      <c r="B8344"/>
      <c r="C8344"/>
      <c r="D8344"/>
      <c r="E8344"/>
      <c r="F8344"/>
      <c r="G8344"/>
      <c r="H8344"/>
      <c r="I8344"/>
      <c r="J8344"/>
      <c r="K8344"/>
      <c r="L8344"/>
      <c r="M8344" s="8"/>
      <c r="N8344" s="8"/>
    </row>
    <row r="8345" spans="1:14">
      <c r="A8345"/>
      <c r="B8345"/>
      <c r="C8345"/>
      <c r="D8345"/>
      <c r="E8345"/>
      <c r="F8345"/>
      <c r="G8345"/>
      <c r="H8345"/>
      <c r="I8345"/>
      <c r="J8345"/>
      <c r="K8345"/>
      <c r="L8345"/>
      <c r="M8345" s="8"/>
      <c r="N8345" s="8"/>
    </row>
    <row r="8346" spans="1:14">
      <c r="A8346"/>
      <c r="B8346"/>
      <c r="C8346"/>
      <c r="D8346"/>
      <c r="E8346"/>
      <c r="F8346"/>
      <c r="G8346"/>
      <c r="H8346"/>
      <c r="I8346"/>
      <c r="J8346"/>
      <c r="K8346"/>
      <c r="L8346"/>
      <c r="M8346" s="8"/>
      <c r="N8346" s="8"/>
    </row>
    <row r="8347" spans="1:14">
      <c r="A8347"/>
      <c r="B8347"/>
      <c r="C8347"/>
      <c r="D8347"/>
      <c r="E8347"/>
      <c r="F8347"/>
      <c r="G8347"/>
      <c r="H8347"/>
      <c r="I8347"/>
      <c r="J8347"/>
      <c r="K8347"/>
      <c r="L8347"/>
      <c r="M8347" s="8"/>
      <c r="N8347" s="8"/>
    </row>
    <row r="8348" spans="1:14">
      <c r="A8348"/>
      <c r="B8348"/>
      <c r="C8348"/>
      <c r="D8348"/>
      <c r="E8348"/>
      <c r="F8348"/>
      <c r="G8348"/>
      <c r="H8348"/>
      <c r="I8348"/>
      <c r="J8348"/>
      <c r="K8348"/>
      <c r="L8348"/>
      <c r="M8348" s="8"/>
      <c r="N8348" s="8"/>
    </row>
    <row r="8349" spans="1:14">
      <c r="A8349"/>
      <c r="B8349"/>
      <c r="C8349"/>
      <c r="D8349"/>
      <c r="E8349"/>
      <c r="F8349"/>
      <c r="G8349"/>
      <c r="H8349"/>
      <c r="I8349"/>
      <c r="J8349"/>
      <c r="K8349"/>
      <c r="L8349"/>
      <c r="M8349" s="8"/>
      <c r="N8349" s="8"/>
    </row>
    <row r="8350" spans="1:14">
      <c r="A8350"/>
      <c r="B8350"/>
      <c r="C8350"/>
      <c r="D8350"/>
      <c r="E8350"/>
      <c r="F8350"/>
      <c r="G8350"/>
      <c r="H8350"/>
      <c r="I8350"/>
      <c r="J8350"/>
      <c r="K8350"/>
      <c r="L8350"/>
      <c r="M8350" s="8"/>
      <c r="N8350" s="8"/>
    </row>
    <row r="8351" spans="1:14">
      <c r="A8351"/>
      <c r="B8351"/>
      <c r="C8351"/>
      <c r="D8351"/>
      <c r="E8351"/>
      <c r="F8351"/>
      <c r="G8351"/>
      <c r="H8351"/>
      <c r="I8351"/>
      <c r="J8351"/>
      <c r="K8351"/>
      <c r="L8351"/>
      <c r="M8351" s="8"/>
      <c r="N8351" s="8"/>
    </row>
    <row r="8352" spans="1:14">
      <c r="A8352"/>
      <c r="B8352"/>
      <c r="C8352"/>
      <c r="D8352"/>
      <c r="E8352"/>
      <c r="F8352"/>
      <c r="G8352"/>
      <c r="H8352"/>
      <c r="I8352"/>
      <c r="J8352"/>
      <c r="K8352"/>
      <c r="L8352"/>
      <c r="M8352" s="8"/>
      <c r="N8352" s="8"/>
    </row>
    <row r="8353" spans="1:14">
      <c r="A8353"/>
      <c r="B8353"/>
      <c r="C8353"/>
      <c r="D8353"/>
      <c r="E8353"/>
      <c r="F8353"/>
      <c r="G8353"/>
      <c r="H8353"/>
      <c r="I8353"/>
      <c r="J8353"/>
      <c r="K8353"/>
      <c r="L8353"/>
      <c r="M8353" s="8"/>
      <c r="N8353" s="8"/>
    </row>
    <row r="8354" spans="1:14">
      <c r="A8354"/>
      <c r="B8354"/>
      <c r="C8354"/>
      <c r="D8354"/>
      <c r="E8354"/>
      <c r="F8354"/>
      <c r="G8354"/>
      <c r="H8354"/>
      <c r="I8354"/>
      <c r="J8354"/>
      <c r="K8354"/>
      <c r="L8354"/>
      <c r="M8354" s="8"/>
      <c r="N8354" s="8"/>
    </row>
    <row r="8355" spans="1:14">
      <c r="A8355"/>
      <c r="B8355"/>
      <c r="C8355"/>
      <c r="D8355"/>
      <c r="E8355"/>
      <c r="F8355"/>
      <c r="G8355"/>
      <c r="H8355"/>
      <c r="I8355"/>
      <c r="J8355"/>
      <c r="K8355"/>
      <c r="L8355"/>
      <c r="M8355" s="8"/>
      <c r="N8355" s="8"/>
    </row>
    <row r="8356" spans="1:14">
      <c r="A8356"/>
      <c r="B8356"/>
      <c r="C8356"/>
      <c r="D8356"/>
      <c r="E8356"/>
      <c r="F8356"/>
      <c r="G8356"/>
      <c r="H8356"/>
      <c r="I8356"/>
      <c r="J8356"/>
      <c r="K8356"/>
      <c r="L8356"/>
      <c r="M8356" s="8"/>
      <c r="N8356" s="8"/>
    </row>
    <row r="8357" spans="1:14">
      <c r="A8357"/>
      <c r="B8357"/>
      <c r="C8357"/>
      <c r="D8357"/>
      <c r="E8357"/>
      <c r="F8357"/>
      <c r="G8357"/>
      <c r="H8357"/>
      <c r="I8357"/>
      <c r="J8357"/>
      <c r="K8357"/>
      <c r="L8357"/>
      <c r="M8357" s="8"/>
      <c r="N8357" s="8"/>
    </row>
    <row r="8358" spans="1:14">
      <c r="A8358"/>
      <c r="B8358"/>
      <c r="C8358"/>
      <c r="D8358"/>
      <c r="E8358"/>
      <c r="F8358"/>
      <c r="G8358"/>
      <c r="H8358"/>
      <c r="I8358"/>
      <c r="J8358"/>
      <c r="K8358"/>
      <c r="L8358"/>
      <c r="M8358" s="8"/>
      <c r="N8358" s="8"/>
    </row>
    <row r="8359" spans="1:14">
      <c r="A8359"/>
      <c r="B8359"/>
      <c r="C8359"/>
      <c r="D8359"/>
      <c r="E8359"/>
      <c r="F8359"/>
      <c r="G8359"/>
      <c r="H8359"/>
      <c r="I8359"/>
      <c r="J8359"/>
      <c r="K8359"/>
      <c r="L8359"/>
      <c r="M8359" s="8"/>
      <c r="N8359" s="8"/>
    </row>
    <row r="8360" spans="1:14">
      <c r="A8360"/>
      <c r="B8360"/>
      <c r="C8360"/>
      <c r="D8360"/>
      <c r="E8360"/>
      <c r="F8360"/>
      <c r="G8360"/>
      <c r="H8360"/>
      <c r="I8360"/>
      <c r="J8360"/>
      <c r="K8360"/>
      <c r="L8360"/>
      <c r="M8360" s="8"/>
      <c r="N8360" s="8"/>
    </row>
    <row r="8361" spans="1:14">
      <c r="A8361"/>
      <c r="B8361"/>
      <c r="C8361"/>
      <c r="D8361"/>
      <c r="E8361"/>
      <c r="F8361"/>
      <c r="G8361"/>
      <c r="H8361"/>
      <c r="I8361"/>
      <c r="J8361"/>
      <c r="K8361"/>
      <c r="L8361"/>
      <c r="M8361" s="8"/>
      <c r="N8361" s="8"/>
    </row>
    <row r="8362" spans="1:14">
      <c r="A8362"/>
      <c r="B8362"/>
      <c r="C8362"/>
      <c r="D8362"/>
      <c r="E8362"/>
      <c r="F8362"/>
      <c r="G8362"/>
      <c r="H8362"/>
      <c r="I8362"/>
      <c r="J8362"/>
      <c r="K8362"/>
      <c r="L8362"/>
      <c r="M8362" s="8"/>
      <c r="N8362" s="8"/>
    </row>
    <row r="8363" spans="1:14">
      <c r="A8363"/>
      <c r="B8363"/>
      <c r="C8363"/>
      <c r="D8363"/>
      <c r="E8363"/>
      <c r="F8363"/>
      <c r="G8363"/>
      <c r="H8363"/>
      <c r="I8363"/>
      <c r="J8363"/>
      <c r="K8363"/>
      <c r="L8363"/>
      <c r="M8363" s="8"/>
      <c r="N8363" s="8"/>
    </row>
    <row r="8364" spans="1:14">
      <c r="A8364"/>
      <c r="B8364"/>
      <c r="C8364"/>
      <c r="D8364"/>
      <c r="E8364"/>
      <c r="F8364"/>
      <c r="G8364"/>
      <c r="H8364"/>
      <c r="I8364"/>
      <c r="J8364"/>
      <c r="K8364"/>
      <c r="L8364"/>
      <c r="M8364" s="8"/>
      <c r="N8364" s="8"/>
    </row>
    <row r="8365" spans="1:14">
      <c r="A8365"/>
      <c r="B8365"/>
      <c r="C8365"/>
      <c r="D8365"/>
      <c r="E8365"/>
      <c r="F8365"/>
      <c r="G8365"/>
      <c r="H8365"/>
      <c r="I8365"/>
      <c r="J8365"/>
      <c r="K8365"/>
      <c r="L8365"/>
      <c r="M8365" s="8"/>
      <c r="N8365" s="8"/>
    </row>
    <row r="8366" spans="1:14">
      <c r="A8366"/>
      <c r="B8366"/>
      <c r="C8366"/>
      <c r="D8366"/>
      <c r="E8366"/>
      <c r="F8366"/>
      <c r="G8366"/>
      <c r="H8366"/>
      <c r="I8366"/>
      <c r="J8366"/>
      <c r="K8366"/>
      <c r="L8366"/>
      <c r="M8366" s="8"/>
      <c r="N8366" s="8"/>
    </row>
    <row r="8367" spans="1:14">
      <c r="A8367"/>
      <c r="B8367"/>
      <c r="C8367"/>
      <c r="D8367"/>
      <c r="E8367"/>
      <c r="F8367"/>
      <c r="G8367"/>
      <c r="H8367"/>
      <c r="I8367"/>
      <c r="J8367"/>
      <c r="K8367"/>
      <c r="L8367"/>
      <c r="M8367" s="8"/>
      <c r="N8367" s="8"/>
    </row>
    <row r="8368" spans="1:14">
      <c r="A8368"/>
      <c r="B8368"/>
      <c r="C8368"/>
      <c r="D8368"/>
      <c r="E8368"/>
      <c r="F8368"/>
      <c r="G8368"/>
      <c r="H8368"/>
      <c r="I8368"/>
      <c r="J8368"/>
      <c r="K8368"/>
      <c r="L8368"/>
      <c r="M8368" s="8"/>
      <c r="N8368" s="8"/>
    </row>
    <row r="8369" spans="1:14">
      <c r="A8369"/>
      <c r="B8369"/>
      <c r="C8369"/>
      <c r="D8369"/>
      <c r="E8369"/>
      <c r="F8369"/>
      <c r="G8369"/>
      <c r="H8369"/>
      <c r="I8369"/>
      <c r="J8369"/>
      <c r="K8369"/>
      <c r="L8369"/>
      <c r="M8369" s="8"/>
      <c r="N8369" s="8"/>
    </row>
    <row r="8370" spans="1:14">
      <c r="A8370"/>
      <c r="B8370"/>
      <c r="C8370"/>
      <c r="D8370"/>
      <c r="E8370"/>
      <c r="F8370"/>
      <c r="G8370"/>
      <c r="H8370"/>
      <c r="I8370"/>
      <c r="J8370"/>
      <c r="K8370"/>
      <c r="L8370"/>
      <c r="M8370" s="8"/>
      <c r="N8370" s="8"/>
    </row>
    <row r="8371" spans="1:14">
      <c r="A8371"/>
      <c r="B8371"/>
      <c r="C8371"/>
      <c r="D8371"/>
      <c r="E8371"/>
      <c r="F8371"/>
      <c r="G8371"/>
      <c r="H8371"/>
      <c r="I8371"/>
      <c r="J8371"/>
      <c r="K8371"/>
      <c r="L8371"/>
      <c r="M8371" s="8"/>
      <c r="N8371" s="8"/>
    </row>
    <row r="8372" spans="1:14">
      <c r="A8372"/>
      <c r="B8372"/>
      <c r="C8372"/>
      <c r="D8372"/>
      <c r="E8372"/>
      <c r="F8372"/>
      <c r="G8372"/>
      <c r="H8372"/>
      <c r="I8372"/>
      <c r="J8372"/>
      <c r="K8372"/>
      <c r="L8372"/>
      <c r="M8372" s="8"/>
      <c r="N8372" s="8"/>
    </row>
    <row r="8373" spans="1:14">
      <c r="A8373"/>
      <c r="B8373"/>
      <c r="C8373"/>
      <c r="D8373"/>
      <c r="E8373"/>
      <c r="F8373"/>
      <c r="G8373"/>
      <c r="H8373"/>
      <c r="I8373"/>
      <c r="J8373"/>
      <c r="K8373"/>
      <c r="L8373"/>
      <c r="M8373" s="8"/>
      <c r="N8373" s="8"/>
    </row>
    <row r="8374" spans="1:14">
      <c r="A8374"/>
      <c r="B8374"/>
      <c r="C8374"/>
      <c r="D8374"/>
      <c r="E8374"/>
      <c r="F8374"/>
      <c r="G8374"/>
      <c r="H8374"/>
      <c r="I8374"/>
      <c r="J8374"/>
      <c r="K8374"/>
      <c r="L8374"/>
      <c r="M8374" s="8"/>
      <c r="N8374" s="8"/>
    </row>
    <row r="8375" spans="1:14">
      <c r="A8375"/>
      <c r="B8375"/>
      <c r="C8375"/>
      <c r="D8375"/>
      <c r="E8375"/>
      <c r="F8375"/>
      <c r="G8375"/>
      <c r="H8375"/>
      <c r="I8375"/>
      <c r="J8375"/>
      <c r="K8375"/>
      <c r="L8375"/>
      <c r="M8375" s="8"/>
      <c r="N8375" s="8"/>
    </row>
    <row r="8376" spans="1:14">
      <c r="A8376"/>
      <c r="B8376"/>
      <c r="C8376"/>
      <c r="D8376"/>
      <c r="E8376"/>
      <c r="F8376"/>
      <c r="G8376"/>
      <c r="H8376"/>
      <c r="I8376"/>
      <c r="J8376"/>
      <c r="K8376"/>
      <c r="L8376"/>
      <c r="M8376" s="8"/>
      <c r="N8376" s="8"/>
    </row>
    <row r="8377" spans="1:14">
      <c r="A8377"/>
      <c r="B8377"/>
      <c r="C8377"/>
      <c r="D8377"/>
      <c r="E8377"/>
      <c r="F8377"/>
      <c r="G8377"/>
      <c r="H8377"/>
      <c r="I8377"/>
      <c r="J8377"/>
      <c r="K8377"/>
      <c r="L8377"/>
      <c r="M8377" s="8"/>
      <c r="N8377" s="8"/>
    </row>
    <row r="8378" spans="1:14">
      <c r="A8378"/>
      <c r="B8378"/>
      <c r="C8378"/>
      <c r="D8378"/>
      <c r="E8378"/>
      <c r="F8378"/>
      <c r="G8378"/>
      <c r="H8378"/>
      <c r="I8378"/>
      <c r="J8378"/>
      <c r="K8378"/>
      <c r="L8378"/>
      <c r="M8378" s="8"/>
      <c r="N8378" s="8"/>
    </row>
    <row r="8379" spans="1:14">
      <c r="A8379"/>
      <c r="B8379"/>
      <c r="C8379"/>
      <c r="D8379"/>
      <c r="E8379"/>
      <c r="F8379"/>
      <c r="G8379"/>
      <c r="H8379"/>
      <c r="I8379"/>
      <c r="J8379"/>
      <c r="K8379"/>
      <c r="L8379"/>
      <c r="M8379" s="8"/>
      <c r="N8379" s="8"/>
    </row>
    <row r="8380" spans="1:14">
      <c r="A8380"/>
      <c r="B8380"/>
      <c r="C8380"/>
      <c r="D8380"/>
      <c r="E8380"/>
      <c r="F8380"/>
      <c r="G8380"/>
      <c r="H8380"/>
      <c r="I8380"/>
      <c r="J8380"/>
      <c r="K8380"/>
      <c r="L8380"/>
      <c r="M8380" s="8"/>
      <c r="N8380" s="8"/>
    </row>
    <row r="8381" spans="1:14">
      <c r="A8381"/>
      <c r="B8381"/>
      <c r="C8381"/>
      <c r="D8381"/>
      <c r="E8381"/>
      <c r="F8381"/>
      <c r="G8381"/>
      <c r="H8381"/>
      <c r="I8381"/>
      <c r="J8381"/>
      <c r="K8381"/>
      <c r="L8381"/>
      <c r="M8381" s="8"/>
      <c r="N8381" s="8"/>
    </row>
    <row r="8382" spans="1:14">
      <c r="A8382"/>
      <c r="B8382"/>
      <c r="C8382"/>
      <c r="D8382"/>
      <c r="E8382"/>
      <c r="F8382"/>
      <c r="G8382"/>
      <c r="H8382"/>
      <c r="I8382"/>
      <c r="J8382"/>
      <c r="K8382"/>
      <c r="L8382"/>
      <c r="M8382" s="8"/>
      <c r="N8382" s="8"/>
    </row>
    <row r="8383" spans="1:14">
      <c r="A8383"/>
      <c r="B8383"/>
      <c r="C8383"/>
      <c r="D8383"/>
      <c r="E8383"/>
      <c r="F8383"/>
      <c r="G8383"/>
      <c r="H8383"/>
      <c r="I8383"/>
      <c r="J8383"/>
      <c r="K8383"/>
      <c r="L8383"/>
      <c r="M8383" s="8"/>
      <c r="N8383" s="8"/>
    </row>
    <row r="8384" spans="1:14">
      <c r="A8384"/>
      <c r="B8384"/>
      <c r="C8384"/>
      <c r="D8384"/>
      <c r="E8384"/>
      <c r="F8384"/>
      <c r="G8384"/>
      <c r="H8384"/>
      <c r="I8384"/>
      <c r="J8384"/>
      <c r="K8384"/>
      <c r="L8384"/>
      <c r="M8384" s="8"/>
      <c r="N8384" s="8"/>
    </row>
    <row r="8385" spans="1:14">
      <c r="A8385"/>
      <c r="B8385"/>
      <c r="C8385"/>
      <c r="D8385"/>
      <c r="E8385"/>
      <c r="F8385"/>
      <c r="G8385"/>
      <c r="H8385"/>
      <c r="I8385"/>
      <c r="J8385"/>
      <c r="K8385"/>
      <c r="L8385"/>
      <c r="M8385" s="8"/>
      <c r="N8385" s="8"/>
    </row>
    <row r="8386" spans="1:14">
      <c r="A8386"/>
      <c r="B8386"/>
      <c r="C8386"/>
      <c r="D8386"/>
      <c r="E8386"/>
      <c r="F8386"/>
      <c r="G8386"/>
      <c r="H8386"/>
      <c r="I8386"/>
      <c r="J8386"/>
      <c r="K8386"/>
      <c r="L8386"/>
      <c r="M8386" s="8"/>
      <c r="N8386" s="8"/>
    </row>
    <row r="8387" spans="1:14">
      <c r="A8387"/>
      <c r="B8387"/>
      <c r="C8387"/>
      <c r="D8387"/>
      <c r="E8387"/>
      <c r="F8387"/>
      <c r="G8387"/>
      <c r="H8387"/>
      <c r="I8387"/>
      <c r="J8387"/>
      <c r="K8387"/>
      <c r="L8387"/>
      <c r="M8387" s="8"/>
      <c r="N8387" s="8"/>
    </row>
    <row r="8388" spans="1:14">
      <c r="A8388"/>
      <c r="B8388"/>
      <c r="C8388"/>
      <c r="D8388"/>
      <c r="E8388"/>
      <c r="F8388"/>
      <c r="G8388"/>
      <c r="H8388"/>
      <c r="I8388"/>
      <c r="J8388"/>
      <c r="K8388"/>
      <c r="L8388"/>
      <c r="M8388" s="8"/>
      <c r="N8388" s="8"/>
    </row>
    <row r="8389" spans="1:14">
      <c r="A8389"/>
      <c r="B8389"/>
      <c r="C8389"/>
      <c r="D8389"/>
      <c r="E8389"/>
      <c r="F8389"/>
      <c r="G8389"/>
      <c r="H8389"/>
      <c r="I8389"/>
      <c r="J8389"/>
      <c r="K8389"/>
      <c r="L8389"/>
      <c r="M8389" s="8"/>
      <c r="N8389" s="8"/>
    </row>
    <row r="8390" spans="1:14">
      <c r="A8390"/>
      <c r="B8390"/>
      <c r="C8390"/>
      <c r="D8390"/>
      <c r="E8390"/>
      <c r="F8390"/>
      <c r="G8390"/>
      <c r="H8390"/>
      <c r="I8390"/>
      <c r="J8390"/>
      <c r="K8390"/>
      <c r="L8390"/>
      <c r="M8390" s="8"/>
      <c r="N8390" s="8"/>
    </row>
    <row r="8391" spans="1:14">
      <c r="A8391"/>
      <c r="B8391"/>
      <c r="C8391"/>
      <c r="D8391"/>
      <c r="E8391"/>
      <c r="F8391"/>
      <c r="G8391"/>
      <c r="H8391"/>
      <c r="I8391"/>
      <c r="J8391"/>
      <c r="K8391"/>
      <c r="L8391"/>
      <c r="M8391" s="8"/>
      <c r="N8391" s="8"/>
    </row>
    <row r="8392" spans="1:14">
      <c r="A8392"/>
      <c r="B8392"/>
      <c r="C8392"/>
      <c r="D8392"/>
      <c r="E8392"/>
      <c r="F8392"/>
      <c r="G8392"/>
      <c r="H8392"/>
      <c r="I8392"/>
      <c r="J8392"/>
      <c r="K8392"/>
      <c r="L8392"/>
      <c r="M8392" s="8"/>
      <c r="N8392" s="8"/>
    </row>
    <row r="8393" spans="1:14">
      <c r="A8393"/>
      <c r="B8393"/>
      <c r="C8393"/>
      <c r="D8393"/>
      <c r="E8393"/>
      <c r="F8393"/>
      <c r="G8393"/>
      <c r="H8393"/>
      <c r="I8393"/>
      <c r="J8393"/>
      <c r="K8393"/>
      <c r="L8393"/>
      <c r="M8393" s="8"/>
      <c r="N8393" s="8"/>
    </row>
    <row r="8394" spans="1:14">
      <c r="A8394"/>
      <c r="B8394"/>
      <c r="C8394"/>
      <c r="D8394"/>
      <c r="E8394"/>
      <c r="F8394"/>
      <c r="G8394"/>
      <c r="H8394"/>
      <c r="I8394"/>
      <c r="J8394"/>
      <c r="K8394"/>
      <c r="L8394"/>
      <c r="M8394" s="8"/>
      <c r="N8394" s="8"/>
    </row>
    <row r="8395" spans="1:14">
      <c r="A8395"/>
      <c r="B8395"/>
      <c r="C8395"/>
      <c r="D8395"/>
      <c r="E8395"/>
      <c r="F8395"/>
      <c r="G8395"/>
      <c r="H8395"/>
      <c r="I8395"/>
      <c r="J8395"/>
      <c r="K8395"/>
      <c r="L8395"/>
      <c r="M8395" s="8"/>
      <c r="N8395" s="8"/>
    </row>
    <row r="8396" spans="1:14">
      <c r="A8396"/>
      <c r="B8396"/>
      <c r="C8396"/>
      <c r="D8396"/>
      <c r="E8396"/>
      <c r="F8396"/>
      <c r="G8396"/>
      <c r="H8396"/>
      <c r="I8396"/>
      <c r="J8396"/>
      <c r="K8396"/>
      <c r="L8396"/>
      <c r="M8396" s="8"/>
      <c r="N8396" s="8"/>
    </row>
    <row r="8397" spans="1:14">
      <c r="A8397"/>
      <c r="B8397"/>
      <c r="C8397"/>
      <c r="D8397"/>
      <c r="E8397"/>
      <c r="F8397"/>
      <c r="G8397"/>
      <c r="H8397"/>
      <c r="I8397"/>
      <c r="J8397"/>
      <c r="K8397"/>
      <c r="L8397"/>
      <c r="M8397" s="8"/>
      <c r="N8397" s="8"/>
    </row>
    <row r="8398" spans="1:14">
      <c r="A8398"/>
      <c r="B8398"/>
      <c r="C8398"/>
      <c r="D8398"/>
      <c r="E8398"/>
      <c r="F8398"/>
      <c r="G8398"/>
      <c r="H8398"/>
      <c r="I8398"/>
      <c r="J8398"/>
      <c r="K8398"/>
      <c r="L8398"/>
      <c r="M8398" s="8"/>
      <c r="N8398" s="8"/>
    </row>
    <row r="8399" spans="1:14">
      <c r="A8399"/>
      <c r="B8399"/>
      <c r="C8399"/>
      <c r="D8399"/>
      <c r="E8399"/>
      <c r="F8399"/>
      <c r="G8399"/>
      <c r="H8399"/>
      <c r="I8399"/>
      <c r="J8399"/>
      <c r="K8399"/>
      <c r="L8399"/>
      <c r="M8399" s="8"/>
      <c r="N8399" s="8"/>
    </row>
    <row r="8400" spans="1:14">
      <c r="A8400"/>
      <c r="B8400"/>
      <c r="C8400"/>
      <c r="D8400"/>
      <c r="E8400"/>
      <c r="F8400"/>
      <c r="G8400"/>
      <c r="H8400"/>
      <c r="I8400"/>
      <c r="J8400"/>
      <c r="K8400"/>
      <c r="L8400"/>
      <c r="M8400" s="8"/>
      <c r="N8400" s="8"/>
    </row>
    <row r="8401" spans="1:14">
      <c r="A8401"/>
      <c r="B8401"/>
      <c r="C8401"/>
      <c r="D8401"/>
      <c r="E8401"/>
      <c r="F8401"/>
      <c r="G8401"/>
      <c r="H8401"/>
      <c r="I8401"/>
      <c r="J8401"/>
      <c r="K8401"/>
      <c r="L8401"/>
      <c r="M8401" s="8"/>
      <c r="N8401" s="8"/>
    </row>
    <row r="8402" spans="1:14">
      <c r="A8402"/>
      <c r="B8402"/>
      <c r="C8402"/>
      <c r="D8402"/>
      <c r="E8402"/>
      <c r="F8402"/>
      <c r="G8402"/>
      <c r="H8402"/>
      <c r="I8402"/>
      <c r="J8402"/>
      <c r="K8402"/>
      <c r="L8402"/>
      <c r="M8402" s="8"/>
      <c r="N8402" s="8"/>
    </row>
    <row r="8403" spans="1:14">
      <c r="A8403"/>
      <c r="B8403"/>
      <c r="C8403"/>
      <c r="D8403"/>
      <c r="E8403"/>
      <c r="F8403"/>
      <c r="G8403"/>
      <c r="H8403"/>
      <c r="I8403"/>
      <c r="J8403"/>
      <c r="K8403"/>
      <c r="L8403"/>
      <c r="M8403" s="8"/>
      <c r="N8403" s="8"/>
    </row>
    <row r="8404" spans="1:14">
      <c r="A8404"/>
      <c r="B8404"/>
      <c r="C8404"/>
      <c r="D8404"/>
      <c r="E8404"/>
      <c r="F8404"/>
      <c r="G8404"/>
      <c r="H8404"/>
      <c r="I8404"/>
      <c r="J8404"/>
      <c r="K8404"/>
      <c r="L8404"/>
      <c r="M8404" s="8"/>
      <c r="N8404" s="8"/>
    </row>
    <row r="8405" spans="1:14">
      <c r="A8405"/>
      <c r="B8405"/>
      <c r="C8405"/>
      <c r="D8405"/>
      <c r="E8405"/>
      <c r="F8405"/>
      <c r="G8405"/>
      <c r="H8405"/>
      <c r="I8405"/>
      <c r="J8405"/>
      <c r="K8405"/>
      <c r="L8405"/>
      <c r="M8405" s="8"/>
      <c r="N8405" s="8"/>
    </row>
    <row r="8406" spans="1:14">
      <c r="A8406"/>
      <c r="B8406"/>
      <c r="C8406"/>
      <c r="D8406"/>
      <c r="E8406"/>
      <c r="F8406"/>
      <c r="G8406"/>
      <c r="H8406"/>
      <c r="I8406"/>
      <c r="J8406"/>
      <c r="K8406"/>
      <c r="L8406"/>
      <c r="M8406" s="8"/>
      <c r="N8406" s="8"/>
    </row>
    <row r="8407" spans="1:14">
      <c r="A8407"/>
      <c r="B8407"/>
      <c r="C8407"/>
      <c r="D8407"/>
      <c r="E8407"/>
      <c r="F8407"/>
      <c r="G8407"/>
      <c r="H8407"/>
      <c r="I8407"/>
      <c r="J8407"/>
      <c r="K8407"/>
      <c r="L8407"/>
      <c r="M8407" s="8"/>
      <c r="N8407" s="8"/>
    </row>
    <row r="8408" spans="1:14">
      <c r="A8408"/>
      <c r="B8408"/>
      <c r="C8408"/>
      <c r="D8408"/>
      <c r="E8408"/>
      <c r="F8408"/>
      <c r="G8408"/>
      <c r="H8408"/>
      <c r="I8408"/>
      <c r="J8408"/>
      <c r="K8408"/>
      <c r="L8408"/>
      <c r="M8408" s="8"/>
      <c r="N8408" s="8"/>
    </row>
    <row r="8409" spans="1:14">
      <c r="A8409"/>
      <c r="B8409"/>
      <c r="C8409"/>
      <c r="D8409"/>
      <c r="E8409"/>
      <c r="F8409"/>
      <c r="G8409"/>
      <c r="H8409"/>
      <c r="I8409"/>
      <c r="J8409"/>
      <c r="K8409"/>
      <c r="L8409"/>
      <c r="M8409" s="8"/>
      <c r="N8409" s="8"/>
    </row>
    <row r="8410" spans="1:14">
      <c r="A8410"/>
      <c r="B8410"/>
      <c r="C8410"/>
      <c r="D8410"/>
      <c r="E8410"/>
      <c r="F8410"/>
      <c r="G8410"/>
      <c r="H8410"/>
      <c r="I8410"/>
      <c r="J8410"/>
      <c r="K8410"/>
      <c r="L8410"/>
      <c r="M8410" s="8"/>
      <c r="N8410" s="8"/>
    </row>
    <row r="8411" spans="1:14">
      <c r="A8411"/>
      <c r="B8411"/>
      <c r="C8411"/>
      <c r="D8411"/>
      <c r="E8411"/>
      <c r="F8411"/>
      <c r="G8411"/>
      <c r="H8411"/>
      <c r="I8411"/>
      <c r="J8411"/>
      <c r="K8411"/>
      <c r="L8411"/>
      <c r="M8411" s="8"/>
      <c r="N8411" s="8"/>
    </row>
    <row r="8412" spans="1:14">
      <c r="A8412"/>
      <c r="B8412"/>
      <c r="C8412"/>
      <c r="D8412"/>
      <c r="E8412"/>
      <c r="F8412"/>
      <c r="G8412"/>
      <c r="H8412"/>
      <c r="I8412"/>
      <c r="J8412"/>
      <c r="K8412"/>
      <c r="L8412"/>
      <c r="M8412" s="8"/>
      <c r="N8412" s="8"/>
    </row>
    <row r="8413" spans="1:14">
      <c r="A8413"/>
      <c r="B8413"/>
      <c r="C8413"/>
      <c r="D8413"/>
      <c r="E8413"/>
      <c r="F8413"/>
      <c r="G8413"/>
      <c r="H8413"/>
      <c r="I8413"/>
      <c r="J8413"/>
      <c r="K8413"/>
      <c r="L8413"/>
      <c r="M8413" s="8"/>
      <c r="N8413" s="8"/>
    </row>
    <row r="8414" spans="1:14">
      <c r="A8414"/>
      <c r="B8414"/>
      <c r="C8414"/>
      <c r="D8414"/>
      <c r="E8414"/>
      <c r="F8414"/>
      <c r="G8414"/>
      <c r="H8414"/>
      <c r="I8414"/>
      <c r="J8414"/>
      <c r="K8414"/>
      <c r="L8414"/>
      <c r="M8414" s="8"/>
      <c r="N8414" s="8"/>
    </row>
    <row r="8415" spans="1:14">
      <c r="A8415"/>
      <c r="B8415"/>
      <c r="C8415"/>
      <c r="D8415"/>
      <c r="E8415"/>
      <c r="F8415"/>
      <c r="G8415"/>
      <c r="H8415"/>
      <c r="I8415"/>
      <c r="J8415"/>
      <c r="K8415"/>
      <c r="L8415"/>
      <c r="M8415" s="8"/>
      <c r="N8415" s="8"/>
    </row>
    <row r="8416" spans="1:14">
      <c r="A8416"/>
      <c r="B8416"/>
      <c r="C8416"/>
      <c r="D8416"/>
      <c r="E8416"/>
      <c r="F8416"/>
      <c r="G8416"/>
      <c r="H8416"/>
      <c r="I8416"/>
      <c r="J8416"/>
      <c r="K8416"/>
      <c r="L8416"/>
      <c r="M8416" s="8"/>
      <c r="N8416" s="8"/>
    </row>
    <row r="8417" spans="1:14">
      <c r="A8417"/>
      <c r="B8417"/>
      <c r="C8417"/>
      <c r="D8417"/>
      <c r="E8417"/>
      <c r="F8417"/>
      <c r="G8417"/>
      <c r="H8417"/>
      <c r="I8417"/>
      <c r="J8417"/>
      <c r="K8417"/>
      <c r="L8417"/>
      <c r="M8417" s="8"/>
      <c r="N8417" s="8"/>
    </row>
    <row r="8418" spans="1:14">
      <c r="A8418"/>
      <c r="B8418"/>
      <c r="C8418"/>
      <c r="D8418"/>
      <c r="E8418"/>
      <c r="F8418"/>
      <c r="G8418"/>
      <c r="H8418"/>
      <c r="I8418"/>
      <c r="J8418"/>
      <c r="K8418"/>
      <c r="L8418"/>
      <c r="M8418" s="8"/>
      <c r="N8418" s="8"/>
    </row>
    <row r="8419" spans="1:14">
      <c r="A8419"/>
      <c r="B8419"/>
      <c r="C8419"/>
      <c r="D8419"/>
      <c r="E8419"/>
      <c r="F8419"/>
      <c r="G8419"/>
      <c r="H8419"/>
      <c r="I8419"/>
      <c r="J8419"/>
      <c r="K8419"/>
      <c r="L8419"/>
      <c r="M8419" s="8"/>
      <c r="N8419" s="8"/>
    </row>
    <row r="8420" spans="1:14">
      <c r="A8420"/>
      <c r="B8420"/>
      <c r="C8420"/>
      <c r="D8420"/>
      <c r="E8420"/>
      <c r="F8420"/>
      <c r="G8420"/>
      <c r="H8420"/>
      <c r="I8420"/>
      <c r="J8420"/>
      <c r="K8420"/>
      <c r="L8420"/>
      <c r="M8420" s="8"/>
      <c r="N8420" s="8"/>
    </row>
    <row r="8421" spans="1:14">
      <c r="A8421"/>
      <c r="B8421"/>
      <c r="C8421"/>
      <c r="D8421"/>
      <c r="E8421"/>
      <c r="F8421"/>
      <c r="G8421"/>
      <c r="H8421"/>
      <c r="I8421"/>
      <c r="J8421"/>
      <c r="K8421"/>
      <c r="L8421"/>
      <c r="M8421" s="8"/>
      <c r="N8421" s="8"/>
    </row>
    <row r="8422" spans="1:14">
      <c r="A8422"/>
      <c r="B8422"/>
      <c r="C8422"/>
      <c r="D8422"/>
      <c r="E8422"/>
      <c r="F8422"/>
      <c r="G8422"/>
      <c r="H8422"/>
      <c r="I8422"/>
      <c r="J8422"/>
      <c r="K8422"/>
      <c r="L8422"/>
      <c r="M8422" s="8"/>
      <c r="N8422" s="8"/>
    </row>
    <row r="8423" spans="1:14">
      <c r="A8423"/>
      <c r="B8423"/>
      <c r="C8423"/>
      <c r="D8423"/>
      <c r="E8423"/>
      <c r="F8423"/>
      <c r="G8423"/>
      <c r="H8423"/>
      <c r="I8423"/>
      <c r="J8423"/>
      <c r="K8423"/>
      <c r="L8423"/>
      <c r="M8423" s="8"/>
      <c r="N8423" s="8"/>
    </row>
    <row r="8424" spans="1:14">
      <c r="A8424"/>
      <c r="B8424"/>
      <c r="C8424"/>
      <c r="D8424"/>
      <c r="E8424"/>
      <c r="F8424"/>
      <c r="G8424"/>
      <c r="H8424"/>
      <c r="I8424"/>
      <c r="J8424"/>
      <c r="K8424"/>
      <c r="L8424"/>
      <c r="M8424" s="8"/>
      <c r="N8424" s="8"/>
    </row>
    <row r="8425" spans="1:14">
      <c r="A8425"/>
      <c r="B8425"/>
      <c r="C8425"/>
      <c r="D8425"/>
      <c r="E8425"/>
      <c r="F8425"/>
      <c r="G8425"/>
      <c r="H8425"/>
      <c r="I8425"/>
      <c r="J8425"/>
      <c r="K8425"/>
      <c r="L8425"/>
      <c r="M8425" s="8"/>
      <c r="N8425" s="8"/>
    </row>
    <row r="8426" spans="1:14">
      <c r="A8426"/>
      <c r="B8426"/>
      <c r="C8426"/>
      <c r="D8426"/>
      <c r="E8426"/>
      <c r="F8426"/>
      <c r="G8426"/>
      <c r="H8426"/>
      <c r="I8426"/>
      <c r="J8426"/>
      <c r="K8426"/>
      <c r="L8426"/>
      <c r="M8426" s="8"/>
      <c r="N8426" s="8"/>
    </row>
    <row r="8427" spans="1:14">
      <c r="A8427"/>
      <c r="B8427"/>
      <c r="C8427"/>
      <c r="D8427"/>
      <c r="E8427"/>
      <c r="F8427"/>
      <c r="G8427"/>
      <c r="H8427"/>
      <c r="I8427"/>
      <c r="J8427"/>
      <c r="K8427"/>
      <c r="L8427"/>
      <c r="M8427" s="8"/>
      <c r="N8427" s="8"/>
    </row>
    <row r="8428" spans="1:14">
      <c r="A8428"/>
      <c r="B8428"/>
      <c r="C8428"/>
      <c r="D8428"/>
      <c r="E8428"/>
      <c r="F8428"/>
      <c r="G8428"/>
      <c r="H8428"/>
      <c r="I8428"/>
      <c r="J8428"/>
      <c r="K8428"/>
      <c r="L8428"/>
      <c r="M8428" s="8"/>
      <c r="N8428" s="8"/>
    </row>
    <row r="8429" spans="1:14">
      <c r="A8429"/>
      <c r="B8429"/>
      <c r="C8429"/>
      <c r="D8429"/>
      <c r="E8429"/>
      <c r="F8429"/>
      <c r="G8429"/>
      <c r="H8429"/>
      <c r="I8429"/>
      <c r="J8429"/>
      <c r="K8429"/>
      <c r="L8429"/>
      <c r="M8429" s="8"/>
      <c r="N8429" s="8"/>
    </row>
    <row r="8430" spans="1:14">
      <c r="A8430"/>
      <c r="B8430"/>
      <c r="C8430"/>
      <c r="D8430"/>
      <c r="E8430"/>
      <c r="F8430"/>
      <c r="G8430"/>
      <c r="H8430"/>
      <c r="I8430"/>
      <c r="J8430"/>
      <c r="K8430"/>
      <c r="L8430"/>
      <c r="M8430" s="8"/>
      <c r="N8430" s="8"/>
    </row>
    <row r="8431" spans="1:14">
      <c r="A8431"/>
      <c r="B8431"/>
      <c r="C8431"/>
      <c r="D8431"/>
      <c r="E8431"/>
      <c r="F8431"/>
      <c r="G8431"/>
      <c r="H8431"/>
      <c r="I8431"/>
      <c r="J8431"/>
      <c r="K8431"/>
      <c r="L8431"/>
      <c r="M8431" s="8"/>
      <c r="N8431" s="8"/>
    </row>
    <row r="8432" spans="1:14">
      <c r="A8432"/>
      <c r="B8432"/>
      <c r="C8432"/>
      <c r="D8432"/>
      <c r="E8432"/>
      <c r="F8432"/>
      <c r="G8432"/>
      <c r="H8432"/>
      <c r="I8432"/>
      <c r="J8432"/>
      <c r="K8432"/>
      <c r="L8432"/>
      <c r="M8432" s="8"/>
      <c r="N8432" s="8"/>
    </row>
    <row r="8433" spans="1:14">
      <c r="A8433"/>
      <c r="B8433"/>
      <c r="C8433"/>
      <c r="D8433"/>
      <c r="E8433"/>
      <c r="F8433"/>
      <c r="G8433"/>
      <c r="H8433"/>
      <c r="I8433"/>
      <c r="J8433"/>
      <c r="K8433"/>
      <c r="L8433"/>
      <c r="M8433" s="8"/>
      <c r="N8433" s="8"/>
    </row>
    <row r="8434" spans="1:14">
      <c r="A8434"/>
      <c r="B8434"/>
      <c r="C8434"/>
      <c r="D8434"/>
      <c r="E8434"/>
      <c r="F8434"/>
      <c r="G8434"/>
      <c r="H8434"/>
      <c r="I8434"/>
      <c r="J8434"/>
      <c r="K8434"/>
      <c r="L8434"/>
      <c r="M8434" s="8"/>
      <c r="N8434" s="8"/>
    </row>
    <row r="8435" spans="1:14">
      <c r="A8435"/>
      <c r="B8435"/>
      <c r="C8435"/>
      <c r="D8435"/>
      <c r="E8435"/>
      <c r="F8435"/>
      <c r="G8435"/>
      <c r="H8435"/>
      <c r="I8435"/>
      <c r="J8435"/>
      <c r="K8435"/>
      <c r="L8435"/>
      <c r="M8435" s="8"/>
      <c r="N8435" s="8"/>
    </row>
    <row r="8436" spans="1:14">
      <c r="A8436"/>
      <c r="B8436"/>
      <c r="C8436"/>
      <c r="D8436"/>
      <c r="E8436"/>
      <c r="F8436"/>
      <c r="G8436"/>
      <c r="H8436"/>
      <c r="I8436"/>
      <c r="J8436"/>
      <c r="K8436"/>
      <c r="L8436"/>
      <c r="M8436" s="8"/>
      <c r="N8436" s="8"/>
    </row>
    <row r="8437" spans="1:14">
      <c r="A8437"/>
      <c r="B8437"/>
      <c r="C8437"/>
      <c r="D8437"/>
      <c r="E8437"/>
      <c r="F8437"/>
      <c r="G8437"/>
      <c r="H8437"/>
      <c r="I8437"/>
      <c r="J8437"/>
      <c r="K8437"/>
      <c r="L8437"/>
      <c r="M8437" s="8"/>
      <c r="N8437" s="8"/>
    </row>
    <row r="8438" spans="1:14">
      <c r="A8438"/>
      <c r="B8438"/>
      <c r="C8438"/>
      <c r="D8438"/>
      <c r="E8438"/>
      <c r="F8438"/>
      <c r="G8438"/>
      <c r="H8438"/>
      <c r="I8438"/>
      <c r="J8438"/>
      <c r="K8438"/>
      <c r="L8438"/>
      <c r="M8438" s="8"/>
      <c r="N8438" s="8"/>
    </row>
    <row r="8439" spans="1:14">
      <c r="A8439"/>
      <c r="B8439"/>
      <c r="C8439"/>
      <c r="D8439"/>
      <c r="E8439"/>
      <c r="F8439"/>
      <c r="G8439"/>
      <c r="H8439"/>
      <c r="I8439"/>
      <c r="J8439"/>
      <c r="K8439"/>
      <c r="L8439"/>
      <c r="M8439" s="8"/>
      <c r="N8439" s="8"/>
    </row>
    <row r="8440" spans="1:14">
      <c r="A8440"/>
      <c r="B8440"/>
      <c r="C8440"/>
      <c r="D8440"/>
      <c r="E8440"/>
      <c r="F8440"/>
      <c r="G8440"/>
      <c r="H8440"/>
      <c r="I8440"/>
      <c r="J8440"/>
      <c r="K8440"/>
      <c r="L8440"/>
      <c r="M8440" s="8"/>
      <c r="N8440" s="8"/>
    </row>
    <row r="8441" spans="1:14">
      <c r="A8441"/>
      <c r="B8441"/>
      <c r="C8441"/>
      <c r="D8441"/>
      <c r="E8441"/>
      <c r="F8441"/>
      <c r="G8441"/>
      <c r="H8441"/>
      <c r="I8441"/>
      <c r="J8441"/>
      <c r="K8441"/>
      <c r="L8441"/>
      <c r="M8441" s="8"/>
      <c r="N8441" s="8"/>
    </row>
    <row r="8442" spans="1:14">
      <c r="A8442"/>
      <c r="B8442"/>
      <c r="C8442"/>
      <c r="D8442"/>
      <c r="E8442"/>
      <c r="F8442"/>
      <c r="G8442"/>
      <c r="H8442"/>
      <c r="I8442"/>
      <c r="J8442"/>
      <c r="K8442"/>
      <c r="L8442"/>
      <c r="M8442" s="8"/>
      <c r="N8442" s="8"/>
    </row>
    <row r="8443" spans="1:14">
      <c r="A8443"/>
      <c r="B8443"/>
      <c r="C8443"/>
      <c r="D8443"/>
      <c r="E8443"/>
      <c r="F8443"/>
      <c r="G8443"/>
      <c r="H8443"/>
      <c r="I8443"/>
      <c r="J8443"/>
      <c r="K8443"/>
      <c r="L8443"/>
      <c r="M8443" s="8"/>
      <c r="N8443" s="8"/>
    </row>
    <row r="8444" spans="1:14">
      <c r="A8444"/>
      <c r="B8444"/>
      <c r="C8444"/>
      <c r="D8444"/>
      <c r="E8444"/>
      <c r="F8444"/>
      <c r="G8444"/>
      <c r="H8444"/>
      <c r="I8444"/>
      <c r="J8444"/>
      <c r="K8444"/>
      <c r="L8444"/>
      <c r="M8444" s="8"/>
      <c r="N8444" s="8"/>
    </row>
    <row r="8445" spans="1:14">
      <c r="A8445"/>
      <c r="B8445"/>
      <c r="C8445"/>
      <c r="D8445"/>
      <c r="E8445"/>
      <c r="F8445"/>
      <c r="G8445"/>
      <c r="H8445"/>
      <c r="I8445"/>
      <c r="J8445"/>
      <c r="K8445"/>
      <c r="L8445"/>
      <c r="M8445" s="8"/>
      <c r="N8445" s="8"/>
    </row>
    <row r="8446" spans="1:14">
      <c r="A8446"/>
      <c r="B8446"/>
      <c r="C8446"/>
      <c r="D8446"/>
      <c r="E8446"/>
      <c r="F8446"/>
      <c r="G8446"/>
      <c r="H8446"/>
      <c r="I8446"/>
      <c r="J8446"/>
      <c r="K8446"/>
      <c r="L8446"/>
      <c r="M8446" s="8"/>
      <c r="N8446" s="8"/>
    </row>
    <row r="8447" spans="1:14">
      <c r="A8447"/>
      <c r="B8447"/>
      <c r="C8447"/>
      <c r="D8447"/>
      <c r="E8447"/>
      <c r="F8447"/>
      <c r="G8447"/>
      <c r="H8447"/>
      <c r="I8447"/>
      <c r="J8447"/>
      <c r="K8447"/>
      <c r="L8447"/>
      <c r="M8447" s="8"/>
      <c r="N8447" s="8"/>
    </row>
    <row r="8448" spans="1:14">
      <c r="A8448"/>
      <c r="B8448"/>
      <c r="C8448"/>
      <c r="D8448"/>
      <c r="E8448"/>
      <c r="F8448"/>
      <c r="G8448"/>
      <c r="H8448"/>
      <c r="I8448"/>
      <c r="J8448"/>
      <c r="K8448"/>
      <c r="L8448"/>
      <c r="M8448" s="8"/>
      <c r="N8448" s="8"/>
    </row>
    <row r="8449" spans="1:14">
      <c r="A8449"/>
      <c r="B8449"/>
      <c r="C8449"/>
      <c r="D8449"/>
      <c r="E8449"/>
      <c r="F8449"/>
      <c r="G8449"/>
      <c r="H8449"/>
      <c r="I8449"/>
      <c r="J8449"/>
      <c r="K8449"/>
      <c r="L8449"/>
      <c r="M8449" s="8"/>
      <c r="N8449" s="8"/>
    </row>
    <row r="8450" spans="1:14">
      <c r="A8450"/>
      <c r="B8450"/>
      <c r="C8450"/>
      <c r="D8450"/>
      <c r="E8450"/>
      <c r="F8450"/>
      <c r="G8450"/>
      <c r="H8450"/>
      <c r="I8450"/>
      <c r="J8450"/>
      <c r="K8450"/>
      <c r="L8450"/>
      <c r="M8450" s="8"/>
      <c r="N8450" s="8"/>
    </row>
    <row r="8451" spans="1:14">
      <c r="A8451"/>
      <c r="B8451"/>
      <c r="C8451"/>
      <c r="D8451"/>
      <c r="E8451"/>
      <c r="F8451"/>
      <c r="G8451"/>
      <c r="H8451"/>
      <c r="I8451"/>
      <c r="J8451"/>
      <c r="K8451"/>
      <c r="L8451"/>
      <c r="M8451" s="8"/>
      <c r="N8451" s="8"/>
    </row>
    <row r="8452" spans="1:14">
      <c r="A8452"/>
      <c r="B8452"/>
      <c r="C8452"/>
      <c r="D8452"/>
      <c r="E8452"/>
      <c r="F8452"/>
      <c r="G8452"/>
      <c r="H8452"/>
      <c r="I8452"/>
      <c r="J8452"/>
      <c r="K8452"/>
      <c r="L8452"/>
      <c r="M8452" s="8"/>
      <c r="N8452" s="8"/>
    </row>
    <row r="8453" spans="1:14">
      <c r="A8453"/>
      <c r="B8453"/>
      <c r="C8453"/>
      <c r="D8453"/>
      <c r="E8453"/>
      <c r="F8453"/>
      <c r="G8453"/>
      <c r="H8453"/>
      <c r="I8453"/>
      <c r="J8453"/>
      <c r="K8453"/>
      <c r="L8453"/>
      <c r="M8453" s="8"/>
      <c r="N8453" s="8"/>
    </row>
    <row r="8454" spans="1:14">
      <c r="A8454"/>
      <c r="B8454"/>
      <c r="C8454"/>
      <c r="D8454"/>
      <c r="E8454"/>
      <c r="F8454"/>
      <c r="G8454"/>
      <c r="H8454"/>
      <c r="I8454"/>
      <c r="J8454"/>
      <c r="K8454"/>
      <c r="L8454"/>
      <c r="M8454" s="8"/>
      <c r="N8454" s="8"/>
    </row>
    <row r="8455" spans="1:14">
      <c r="A8455"/>
      <c r="B8455"/>
      <c r="C8455"/>
      <c r="D8455"/>
      <c r="E8455"/>
      <c r="F8455"/>
      <c r="G8455"/>
      <c r="H8455"/>
      <c r="I8455"/>
      <c r="J8455"/>
      <c r="K8455"/>
      <c r="L8455"/>
      <c r="M8455" s="8"/>
      <c r="N8455" s="8"/>
    </row>
    <row r="8456" spans="1:14">
      <c r="A8456"/>
      <c r="B8456"/>
      <c r="C8456"/>
      <c r="D8456"/>
      <c r="E8456"/>
      <c r="F8456"/>
      <c r="G8456"/>
      <c r="H8456"/>
      <c r="I8456"/>
      <c r="J8456"/>
      <c r="K8456"/>
      <c r="L8456"/>
      <c r="M8456" s="8"/>
      <c r="N8456" s="8"/>
    </row>
    <row r="8457" spans="1:14">
      <c r="A8457"/>
      <c r="B8457"/>
      <c r="C8457"/>
      <c r="D8457"/>
      <c r="E8457"/>
      <c r="F8457"/>
      <c r="G8457"/>
      <c r="H8457"/>
      <c r="I8457"/>
      <c r="J8457"/>
      <c r="K8457"/>
      <c r="L8457"/>
      <c r="M8457" s="8"/>
      <c r="N8457" s="8"/>
    </row>
    <row r="8458" spans="1:14">
      <c r="A8458"/>
      <c r="B8458"/>
      <c r="C8458"/>
      <c r="D8458"/>
      <c r="E8458"/>
      <c r="F8458"/>
      <c r="G8458"/>
      <c r="H8458"/>
      <c r="I8458"/>
      <c r="J8458"/>
      <c r="K8458"/>
      <c r="L8458"/>
      <c r="M8458" s="8"/>
      <c r="N8458" s="8"/>
    </row>
    <row r="8459" spans="1:14">
      <c r="A8459"/>
      <c r="B8459"/>
      <c r="C8459"/>
      <c r="D8459"/>
      <c r="E8459"/>
      <c r="F8459"/>
      <c r="G8459"/>
      <c r="H8459"/>
      <c r="I8459"/>
      <c r="J8459"/>
      <c r="K8459"/>
      <c r="L8459"/>
      <c r="M8459" s="8"/>
      <c r="N8459" s="8"/>
    </row>
    <row r="8460" spans="1:14">
      <c r="A8460"/>
      <c r="B8460"/>
      <c r="C8460"/>
      <c r="D8460"/>
      <c r="E8460"/>
      <c r="F8460"/>
      <c r="G8460"/>
      <c r="H8460"/>
      <c r="I8460"/>
      <c r="J8460"/>
      <c r="K8460"/>
      <c r="L8460"/>
      <c r="M8460" s="8"/>
      <c r="N8460" s="8"/>
    </row>
    <row r="8461" spans="1:14">
      <c r="A8461"/>
      <c r="B8461"/>
      <c r="C8461"/>
      <c r="D8461"/>
      <c r="E8461"/>
      <c r="F8461"/>
      <c r="G8461"/>
      <c r="H8461"/>
      <c r="I8461"/>
      <c r="J8461"/>
      <c r="K8461"/>
      <c r="L8461"/>
      <c r="M8461" s="8"/>
      <c r="N8461" s="8"/>
    </row>
    <row r="8462" spans="1:14">
      <c r="A8462"/>
      <c r="B8462"/>
      <c r="C8462"/>
      <c r="D8462"/>
      <c r="E8462"/>
      <c r="F8462"/>
      <c r="G8462"/>
      <c r="H8462"/>
      <c r="I8462"/>
      <c r="J8462"/>
      <c r="K8462"/>
      <c r="L8462"/>
      <c r="M8462" s="8"/>
      <c r="N8462" s="8"/>
    </row>
    <row r="8463" spans="1:14">
      <c r="A8463"/>
      <c r="B8463"/>
      <c r="C8463"/>
      <c r="D8463"/>
      <c r="E8463"/>
      <c r="F8463"/>
      <c r="G8463"/>
      <c r="H8463"/>
      <c r="I8463"/>
      <c r="J8463"/>
      <c r="K8463"/>
      <c r="L8463"/>
      <c r="M8463" s="8"/>
      <c r="N8463" s="8"/>
    </row>
    <row r="8464" spans="1:14">
      <c r="A8464"/>
      <c r="B8464"/>
      <c r="C8464"/>
      <c r="D8464"/>
      <c r="E8464"/>
      <c r="F8464"/>
      <c r="G8464"/>
      <c r="H8464"/>
      <c r="I8464"/>
      <c r="J8464"/>
      <c r="K8464"/>
      <c r="L8464"/>
      <c r="M8464" s="8"/>
      <c r="N8464" s="8"/>
    </row>
    <row r="8465" spans="1:14">
      <c r="A8465"/>
      <c r="B8465"/>
      <c r="C8465"/>
      <c r="D8465"/>
      <c r="E8465"/>
      <c r="F8465"/>
      <c r="G8465"/>
      <c r="H8465"/>
      <c r="I8465"/>
      <c r="J8465"/>
      <c r="K8465"/>
      <c r="L8465"/>
      <c r="M8465" s="8"/>
      <c r="N8465" s="8"/>
    </row>
    <row r="8466" spans="1:14">
      <c r="A8466"/>
      <c r="B8466"/>
      <c r="C8466"/>
      <c r="D8466"/>
      <c r="E8466"/>
      <c r="F8466"/>
      <c r="G8466"/>
      <c r="H8466"/>
      <c r="I8466"/>
      <c r="J8466"/>
      <c r="K8466"/>
      <c r="L8466"/>
      <c r="M8466" s="8"/>
      <c r="N8466" s="8"/>
    </row>
    <row r="8467" spans="1:14">
      <c r="A8467"/>
      <c r="B8467"/>
      <c r="C8467"/>
      <c r="D8467"/>
      <c r="E8467"/>
      <c r="F8467"/>
      <c r="G8467"/>
      <c r="H8467"/>
      <c r="I8467"/>
      <c r="J8467"/>
      <c r="K8467"/>
      <c r="L8467"/>
      <c r="M8467" s="8"/>
      <c r="N8467" s="8"/>
    </row>
    <row r="8468" spans="1:14">
      <c r="A8468"/>
      <c r="B8468"/>
      <c r="C8468"/>
      <c r="D8468"/>
      <c r="E8468"/>
      <c r="F8468"/>
      <c r="G8468"/>
      <c r="H8468"/>
      <c r="I8468"/>
      <c r="J8468"/>
      <c r="K8468"/>
      <c r="L8468"/>
      <c r="M8468" s="8"/>
      <c r="N8468" s="8"/>
    </row>
    <row r="8469" spans="1:14">
      <c r="A8469"/>
      <c r="B8469"/>
      <c r="C8469"/>
      <c r="D8469"/>
      <c r="E8469"/>
      <c r="F8469"/>
      <c r="G8469"/>
      <c r="H8469"/>
      <c r="I8469"/>
      <c r="J8469"/>
      <c r="K8469"/>
      <c r="L8469"/>
      <c r="M8469" s="8"/>
      <c r="N8469" s="8"/>
    </row>
    <row r="8470" spans="1:14">
      <c r="A8470"/>
      <c r="B8470"/>
      <c r="C8470"/>
      <c r="D8470"/>
      <c r="E8470"/>
      <c r="F8470"/>
      <c r="G8470"/>
      <c r="H8470"/>
      <c r="I8470"/>
      <c r="J8470"/>
      <c r="K8470"/>
      <c r="L8470"/>
      <c r="M8470" s="8"/>
      <c r="N8470" s="8"/>
    </row>
    <row r="8471" spans="1:14">
      <c r="A8471"/>
      <c r="B8471"/>
      <c r="C8471"/>
      <c r="D8471"/>
      <c r="E8471"/>
      <c r="F8471"/>
      <c r="G8471"/>
      <c r="H8471"/>
      <c r="I8471"/>
      <c r="J8471"/>
      <c r="K8471"/>
      <c r="L8471"/>
      <c r="M8471" s="8"/>
      <c r="N8471" s="8"/>
    </row>
    <row r="8472" spans="1:14">
      <c r="A8472"/>
      <c r="B8472"/>
      <c r="C8472"/>
      <c r="D8472"/>
      <c r="E8472"/>
      <c r="F8472"/>
      <c r="G8472"/>
      <c r="H8472"/>
      <c r="I8472"/>
      <c r="J8472"/>
      <c r="K8472"/>
      <c r="L8472"/>
      <c r="M8472" s="8"/>
      <c r="N8472" s="8"/>
    </row>
    <row r="8473" spans="1:14">
      <c r="A8473"/>
      <c r="B8473"/>
      <c r="C8473"/>
      <c r="D8473"/>
      <c r="E8473"/>
      <c r="F8473"/>
      <c r="G8473"/>
      <c r="H8473"/>
      <c r="I8473"/>
      <c r="J8473"/>
      <c r="K8473"/>
      <c r="L8473"/>
      <c r="M8473" s="8"/>
      <c r="N8473" s="8"/>
    </row>
    <row r="8474" spans="1:14">
      <c r="A8474"/>
      <c r="B8474"/>
      <c r="C8474"/>
      <c r="D8474"/>
      <c r="E8474"/>
      <c r="F8474"/>
      <c r="G8474"/>
      <c r="H8474"/>
      <c r="I8474"/>
      <c r="J8474"/>
      <c r="K8474"/>
      <c r="L8474"/>
      <c r="M8474" s="8"/>
      <c r="N8474" s="8"/>
    </row>
    <row r="8475" spans="1:14">
      <c r="A8475"/>
      <c r="B8475"/>
      <c r="C8475"/>
      <c r="D8475"/>
      <c r="E8475"/>
      <c r="F8475"/>
      <c r="G8475"/>
      <c r="H8475"/>
      <c r="I8475"/>
      <c r="J8475"/>
      <c r="K8475"/>
      <c r="L8475"/>
      <c r="M8475" s="8"/>
      <c r="N8475" s="8"/>
    </row>
    <row r="8476" spans="1:14">
      <c r="A8476"/>
      <c r="B8476"/>
      <c r="C8476"/>
      <c r="D8476"/>
      <c r="E8476"/>
      <c r="F8476"/>
      <c r="G8476"/>
      <c r="H8476"/>
      <c r="I8476"/>
      <c r="J8476"/>
      <c r="K8476"/>
      <c r="L8476"/>
      <c r="M8476" s="8"/>
      <c r="N8476" s="8"/>
    </row>
    <row r="8477" spans="1:14">
      <c r="A8477"/>
      <c r="B8477"/>
      <c r="C8477"/>
      <c r="D8477"/>
      <c r="E8477"/>
      <c r="F8477"/>
      <c r="G8477"/>
      <c r="H8477"/>
      <c r="I8477"/>
      <c r="J8477"/>
      <c r="K8477"/>
      <c r="L8477"/>
      <c r="M8477" s="8"/>
      <c r="N8477" s="8"/>
    </row>
    <row r="8478" spans="1:14">
      <c r="A8478"/>
      <c r="B8478"/>
      <c r="C8478"/>
      <c r="D8478"/>
      <c r="E8478"/>
      <c r="F8478"/>
      <c r="G8478"/>
      <c r="H8478"/>
      <c r="I8478"/>
      <c r="J8478"/>
      <c r="K8478"/>
      <c r="L8478"/>
      <c r="M8478" s="8"/>
      <c r="N8478" s="8"/>
    </row>
    <row r="8479" spans="1:14">
      <c r="A8479"/>
      <c r="B8479"/>
      <c r="C8479"/>
      <c r="D8479"/>
      <c r="E8479"/>
      <c r="F8479"/>
      <c r="G8479"/>
      <c r="H8479"/>
      <c r="I8479"/>
      <c r="J8479"/>
      <c r="K8479"/>
      <c r="L8479"/>
      <c r="M8479" s="8"/>
      <c r="N8479" s="8"/>
    </row>
    <row r="8480" spans="1:14">
      <c r="A8480"/>
      <c r="B8480"/>
      <c r="C8480"/>
      <c r="D8480"/>
      <c r="E8480"/>
      <c r="F8480"/>
      <c r="G8480"/>
      <c r="H8480"/>
      <c r="I8480"/>
      <c r="J8480"/>
      <c r="K8480"/>
      <c r="L8480"/>
      <c r="M8480" s="8"/>
      <c r="N8480" s="8"/>
    </row>
    <row r="8481" spans="1:14">
      <c r="A8481"/>
      <c r="B8481"/>
      <c r="C8481"/>
      <c r="D8481"/>
      <c r="E8481"/>
      <c r="F8481"/>
      <c r="G8481"/>
      <c r="H8481"/>
      <c r="I8481"/>
      <c r="J8481"/>
      <c r="K8481"/>
      <c r="L8481"/>
      <c r="M8481" s="8"/>
      <c r="N8481" s="8"/>
    </row>
    <row r="8482" spans="1:14">
      <c r="A8482"/>
      <c r="B8482"/>
      <c r="C8482"/>
      <c r="D8482"/>
      <c r="E8482"/>
      <c r="F8482"/>
      <c r="G8482"/>
      <c r="H8482"/>
      <c r="I8482"/>
      <c r="J8482"/>
      <c r="K8482"/>
      <c r="L8482"/>
      <c r="M8482" s="8"/>
      <c r="N8482" s="8"/>
    </row>
    <row r="8483" spans="1:14">
      <c r="A8483"/>
      <c r="B8483"/>
      <c r="C8483"/>
      <c r="D8483"/>
      <c r="E8483"/>
      <c r="F8483"/>
      <c r="G8483"/>
      <c r="H8483"/>
      <c r="I8483"/>
      <c r="J8483"/>
      <c r="K8483"/>
      <c r="L8483"/>
      <c r="M8483" s="8"/>
      <c r="N8483" s="8"/>
    </row>
    <row r="8484" spans="1:14">
      <c r="A8484"/>
      <c r="B8484"/>
      <c r="C8484"/>
      <c r="D8484"/>
      <c r="E8484"/>
      <c r="F8484"/>
      <c r="G8484"/>
      <c r="H8484"/>
      <c r="I8484"/>
      <c r="J8484"/>
      <c r="K8484"/>
      <c r="L8484"/>
      <c r="M8484" s="8"/>
      <c r="N8484" s="8"/>
    </row>
    <row r="8485" spans="1:14">
      <c r="A8485"/>
      <c r="B8485"/>
      <c r="C8485"/>
      <c r="D8485"/>
      <c r="E8485"/>
      <c r="F8485"/>
      <c r="G8485"/>
      <c r="H8485"/>
      <c r="I8485"/>
      <c r="J8485"/>
      <c r="K8485"/>
      <c r="L8485"/>
      <c r="M8485" s="8"/>
      <c r="N8485" s="8"/>
    </row>
    <row r="8486" spans="1:14">
      <c r="A8486"/>
      <c r="B8486"/>
      <c r="C8486"/>
      <c r="D8486"/>
      <c r="E8486"/>
      <c r="F8486"/>
      <c r="G8486"/>
      <c r="H8486"/>
      <c r="I8486"/>
      <c r="J8486"/>
      <c r="K8486"/>
      <c r="L8486"/>
      <c r="M8486" s="8"/>
      <c r="N8486" s="8"/>
    </row>
    <row r="8487" spans="1:14">
      <c r="A8487"/>
      <c r="B8487"/>
      <c r="C8487"/>
      <c r="D8487"/>
      <c r="E8487"/>
      <c r="F8487"/>
      <c r="G8487"/>
      <c r="H8487"/>
      <c r="I8487"/>
      <c r="J8487"/>
      <c r="K8487"/>
      <c r="L8487"/>
      <c r="M8487" s="8"/>
      <c r="N8487" s="8"/>
    </row>
    <row r="8488" spans="1:14">
      <c r="A8488"/>
      <c r="B8488"/>
      <c r="C8488"/>
      <c r="D8488"/>
      <c r="E8488"/>
      <c r="F8488"/>
      <c r="G8488"/>
      <c r="H8488"/>
      <c r="I8488"/>
      <c r="J8488"/>
      <c r="K8488"/>
      <c r="L8488"/>
      <c r="M8488" s="8"/>
      <c r="N8488" s="8"/>
    </row>
    <row r="8489" spans="1:14">
      <c r="A8489"/>
      <c r="B8489"/>
      <c r="C8489"/>
      <c r="D8489"/>
      <c r="E8489"/>
      <c r="F8489"/>
      <c r="G8489"/>
      <c r="H8489"/>
      <c r="I8489"/>
      <c r="J8489"/>
      <c r="K8489"/>
      <c r="L8489"/>
      <c r="M8489" s="8"/>
      <c r="N8489" s="8"/>
    </row>
    <row r="8490" spans="1:14">
      <c r="A8490"/>
      <c r="B8490"/>
      <c r="C8490"/>
      <c r="D8490"/>
      <c r="E8490"/>
      <c r="F8490"/>
      <c r="G8490"/>
      <c r="H8490"/>
      <c r="I8490"/>
      <c r="J8490"/>
      <c r="K8490"/>
      <c r="L8490"/>
      <c r="M8490" s="8"/>
      <c r="N8490" s="8"/>
    </row>
    <row r="8491" spans="1:14">
      <c r="A8491"/>
      <c r="B8491"/>
      <c r="C8491"/>
      <c r="D8491"/>
      <c r="E8491"/>
      <c r="F8491"/>
      <c r="G8491"/>
      <c r="H8491"/>
      <c r="I8491"/>
      <c r="J8491"/>
      <c r="K8491"/>
      <c r="L8491"/>
      <c r="M8491" s="8"/>
      <c r="N8491" s="8"/>
    </row>
    <row r="8492" spans="1:14">
      <c r="A8492"/>
      <c r="B8492"/>
      <c r="C8492"/>
      <c r="D8492"/>
      <c r="E8492"/>
      <c r="F8492"/>
      <c r="G8492"/>
      <c r="H8492"/>
      <c r="I8492"/>
      <c r="J8492"/>
      <c r="K8492"/>
      <c r="L8492"/>
      <c r="M8492" s="8"/>
      <c r="N8492" s="8"/>
    </row>
    <row r="8493" spans="1:14">
      <c r="A8493"/>
      <c r="B8493"/>
      <c r="C8493"/>
      <c r="D8493"/>
      <c r="E8493"/>
      <c r="F8493"/>
      <c r="G8493"/>
      <c r="H8493"/>
      <c r="I8493"/>
      <c r="J8493"/>
      <c r="K8493"/>
      <c r="L8493"/>
      <c r="M8493" s="8"/>
      <c r="N8493" s="8"/>
    </row>
    <row r="8494" spans="1:14">
      <c r="A8494"/>
      <c r="B8494"/>
      <c r="C8494"/>
      <c r="D8494"/>
      <c r="E8494"/>
      <c r="F8494"/>
      <c r="G8494"/>
      <c r="H8494"/>
      <c r="I8494"/>
      <c r="J8494"/>
      <c r="K8494"/>
      <c r="L8494"/>
      <c r="M8494" s="8"/>
      <c r="N8494" s="8"/>
    </row>
    <row r="8495" spans="1:14">
      <c r="A8495"/>
      <c r="B8495"/>
      <c r="C8495"/>
      <c r="D8495"/>
      <c r="E8495"/>
      <c r="F8495"/>
      <c r="G8495"/>
      <c r="H8495"/>
      <c r="I8495"/>
      <c r="J8495"/>
      <c r="K8495"/>
      <c r="L8495"/>
      <c r="M8495" s="8"/>
      <c r="N8495" s="8"/>
    </row>
    <row r="8496" spans="1:14">
      <c r="A8496"/>
      <c r="B8496"/>
      <c r="C8496"/>
      <c r="D8496"/>
      <c r="E8496"/>
      <c r="F8496"/>
      <c r="G8496"/>
      <c r="H8496"/>
      <c r="I8496"/>
      <c r="J8496"/>
      <c r="K8496"/>
      <c r="L8496"/>
      <c r="M8496" s="8"/>
      <c r="N8496" s="8"/>
    </row>
    <row r="8497" spans="1:14">
      <c r="A8497"/>
      <c r="B8497"/>
      <c r="C8497"/>
      <c r="D8497"/>
      <c r="E8497"/>
      <c r="F8497"/>
      <c r="G8497"/>
      <c r="H8497"/>
      <c r="I8497"/>
      <c r="J8497"/>
      <c r="K8497"/>
      <c r="L8497"/>
      <c r="M8497" s="8"/>
      <c r="N8497" s="8"/>
    </row>
    <row r="8498" spans="1:14">
      <c r="A8498"/>
      <c r="B8498"/>
      <c r="C8498"/>
      <c r="D8498"/>
      <c r="E8498"/>
      <c r="F8498"/>
      <c r="G8498"/>
      <c r="H8498"/>
      <c r="I8498"/>
      <c r="J8498"/>
      <c r="K8498"/>
      <c r="L8498"/>
      <c r="M8498" s="8"/>
      <c r="N8498" s="8"/>
    </row>
    <row r="8499" spans="1:14">
      <c r="A8499"/>
      <c r="B8499"/>
      <c r="C8499"/>
      <c r="D8499"/>
      <c r="E8499"/>
      <c r="F8499"/>
      <c r="G8499"/>
      <c r="H8499"/>
      <c r="I8499"/>
      <c r="J8499"/>
      <c r="K8499"/>
      <c r="L8499"/>
      <c r="M8499" s="8"/>
      <c r="N8499" s="8"/>
    </row>
    <row r="8500" spans="1:14">
      <c r="A8500"/>
      <c r="B8500"/>
      <c r="C8500"/>
      <c r="D8500"/>
      <c r="E8500"/>
      <c r="F8500"/>
      <c r="G8500"/>
      <c r="H8500"/>
      <c r="I8500"/>
      <c r="J8500"/>
      <c r="K8500"/>
      <c r="L8500"/>
      <c r="M8500" s="8"/>
      <c r="N8500" s="8"/>
    </row>
    <row r="8501" spans="1:14">
      <c r="A8501"/>
      <c r="B8501"/>
      <c r="C8501"/>
      <c r="D8501"/>
      <c r="E8501"/>
      <c r="F8501"/>
      <c r="G8501"/>
      <c r="H8501"/>
      <c r="I8501"/>
      <c r="J8501"/>
      <c r="K8501"/>
      <c r="L8501"/>
      <c r="M8501" s="8"/>
      <c r="N8501" s="8"/>
    </row>
    <row r="8502" spans="1:14">
      <c r="A8502"/>
      <c r="B8502"/>
      <c r="C8502"/>
      <c r="D8502"/>
      <c r="E8502"/>
      <c r="F8502"/>
      <c r="G8502"/>
      <c r="H8502"/>
      <c r="I8502"/>
      <c r="J8502"/>
      <c r="K8502"/>
      <c r="L8502"/>
      <c r="M8502" s="8"/>
      <c r="N8502" s="8"/>
    </row>
    <row r="8503" spans="1:14">
      <c r="A8503"/>
      <c r="B8503"/>
      <c r="C8503"/>
      <c r="D8503"/>
      <c r="E8503"/>
      <c r="F8503"/>
      <c r="G8503"/>
      <c r="H8503"/>
      <c r="I8503"/>
      <c r="J8503"/>
      <c r="K8503"/>
      <c r="L8503"/>
      <c r="M8503" s="8"/>
      <c r="N8503" s="8"/>
    </row>
    <row r="8504" spans="1:14">
      <c r="A8504"/>
      <c r="B8504"/>
      <c r="C8504"/>
      <c r="D8504"/>
      <c r="E8504"/>
      <c r="F8504"/>
      <c r="G8504"/>
      <c r="H8504"/>
      <c r="I8504"/>
      <c r="J8504"/>
      <c r="K8504"/>
      <c r="L8504"/>
      <c r="M8504" s="8"/>
      <c r="N8504" s="8"/>
    </row>
    <row r="8505" spans="1:14">
      <c r="A8505"/>
      <c r="B8505"/>
      <c r="C8505"/>
      <c r="D8505"/>
      <c r="E8505"/>
      <c r="F8505"/>
      <c r="G8505"/>
      <c r="H8505"/>
      <c r="I8505"/>
      <c r="J8505"/>
      <c r="K8505"/>
      <c r="L8505"/>
      <c r="M8505" s="8"/>
      <c r="N8505" s="8"/>
    </row>
    <row r="8506" spans="1:14">
      <c r="A8506"/>
      <c r="B8506"/>
      <c r="C8506"/>
      <c r="D8506"/>
      <c r="E8506"/>
      <c r="F8506"/>
      <c r="G8506"/>
      <c r="H8506"/>
      <c r="I8506"/>
      <c r="J8506"/>
      <c r="K8506"/>
      <c r="L8506"/>
      <c r="M8506" s="8"/>
      <c r="N8506" s="8"/>
    </row>
    <row r="8507" spans="1:14">
      <c r="A8507"/>
      <c r="B8507"/>
      <c r="C8507"/>
      <c r="D8507"/>
      <c r="E8507"/>
      <c r="F8507"/>
      <c r="G8507"/>
      <c r="H8507"/>
      <c r="I8507"/>
      <c r="J8507"/>
      <c r="K8507"/>
      <c r="L8507"/>
      <c r="M8507" s="8"/>
      <c r="N8507" s="8"/>
    </row>
    <row r="8508" spans="1:14">
      <c r="A8508"/>
      <c r="B8508"/>
      <c r="C8508"/>
      <c r="D8508"/>
      <c r="E8508"/>
      <c r="F8508"/>
      <c r="G8508"/>
      <c r="H8508"/>
      <c r="I8508"/>
      <c r="J8508"/>
      <c r="K8508"/>
      <c r="L8508"/>
      <c r="M8508" s="8"/>
      <c r="N8508" s="8"/>
    </row>
    <row r="8509" spans="1:14">
      <c r="A8509"/>
      <c r="B8509"/>
      <c r="C8509"/>
      <c r="D8509"/>
      <c r="E8509"/>
      <c r="F8509"/>
      <c r="G8509"/>
      <c r="H8509"/>
      <c r="I8509"/>
      <c r="J8509"/>
      <c r="K8509"/>
      <c r="L8509"/>
      <c r="M8509" s="8"/>
      <c r="N8509" s="8"/>
    </row>
    <row r="8510" spans="1:14">
      <c r="A8510"/>
      <c r="B8510"/>
      <c r="C8510"/>
      <c r="D8510"/>
      <c r="E8510"/>
      <c r="F8510"/>
      <c r="G8510"/>
      <c r="H8510"/>
      <c r="I8510"/>
      <c r="J8510"/>
      <c r="K8510"/>
      <c r="L8510"/>
      <c r="M8510" s="8"/>
      <c r="N8510" s="8"/>
    </row>
    <row r="8511" spans="1:14">
      <c r="A8511"/>
      <c r="B8511"/>
      <c r="C8511"/>
      <c r="D8511"/>
      <c r="E8511"/>
      <c r="F8511"/>
      <c r="G8511"/>
      <c r="H8511"/>
      <c r="I8511"/>
      <c r="J8511"/>
      <c r="K8511"/>
      <c r="L8511"/>
      <c r="M8511" s="8"/>
      <c r="N8511" s="8"/>
    </row>
    <row r="8512" spans="1:14">
      <c r="A8512"/>
      <c r="B8512"/>
      <c r="C8512"/>
      <c r="D8512"/>
      <c r="E8512"/>
      <c r="F8512"/>
      <c r="G8512"/>
      <c r="H8512"/>
      <c r="I8512"/>
      <c r="J8512"/>
      <c r="K8512"/>
      <c r="L8512"/>
      <c r="M8512" s="8"/>
      <c r="N8512" s="8"/>
    </row>
    <row r="8513" spans="1:14">
      <c r="A8513"/>
      <c r="B8513"/>
      <c r="C8513"/>
      <c r="D8513"/>
      <c r="E8513"/>
      <c r="F8513"/>
      <c r="G8513"/>
      <c r="H8513"/>
      <c r="I8513"/>
      <c r="J8513"/>
      <c r="K8513"/>
      <c r="L8513"/>
      <c r="M8513" s="8"/>
      <c r="N8513" s="8"/>
    </row>
    <row r="8514" spans="1:14">
      <c r="A8514"/>
      <c r="B8514"/>
      <c r="C8514"/>
      <c r="D8514"/>
      <c r="E8514"/>
      <c r="F8514"/>
      <c r="G8514"/>
      <c r="H8514"/>
      <c r="I8514"/>
      <c r="J8514"/>
      <c r="K8514"/>
      <c r="L8514"/>
      <c r="M8514" s="8"/>
      <c r="N8514" s="8"/>
    </row>
    <row r="8515" spans="1:14">
      <c r="A8515"/>
      <c r="B8515"/>
      <c r="C8515"/>
      <c r="D8515"/>
      <c r="E8515"/>
      <c r="F8515"/>
      <c r="G8515"/>
      <c r="H8515"/>
      <c r="I8515"/>
      <c r="J8515"/>
      <c r="K8515"/>
      <c r="L8515"/>
      <c r="M8515" s="8"/>
      <c r="N8515" s="8"/>
    </row>
    <row r="8516" spans="1:14">
      <c r="A8516"/>
      <c r="B8516"/>
      <c r="C8516"/>
      <c r="D8516"/>
      <c r="E8516"/>
      <c r="F8516"/>
      <c r="G8516"/>
      <c r="H8516"/>
      <c r="I8516"/>
      <c r="J8516"/>
      <c r="K8516"/>
      <c r="L8516"/>
      <c r="M8516" s="8"/>
      <c r="N8516" s="8"/>
    </row>
    <row r="8517" spans="1:14">
      <c r="A8517"/>
      <c r="B8517"/>
      <c r="C8517"/>
      <c r="D8517"/>
      <c r="E8517"/>
      <c r="F8517"/>
      <c r="G8517"/>
      <c r="H8517"/>
      <c r="I8517"/>
      <c r="J8517"/>
      <c r="K8517"/>
      <c r="L8517"/>
      <c r="M8517" s="8"/>
      <c r="N8517" s="8"/>
    </row>
    <row r="8518" spans="1:14">
      <c r="A8518"/>
      <c r="B8518"/>
      <c r="C8518"/>
      <c r="D8518"/>
      <c r="E8518"/>
      <c r="F8518"/>
      <c r="G8518"/>
      <c r="H8518"/>
      <c r="I8518"/>
      <c r="J8518"/>
      <c r="K8518"/>
      <c r="L8518"/>
      <c r="M8518" s="8"/>
      <c r="N8518" s="8"/>
    </row>
    <row r="8519" spans="1:14">
      <c r="A8519"/>
      <c r="B8519"/>
      <c r="C8519"/>
      <c r="D8519"/>
      <c r="E8519"/>
      <c r="F8519"/>
      <c r="G8519"/>
      <c r="H8519"/>
      <c r="I8519"/>
      <c r="J8519"/>
      <c r="K8519"/>
      <c r="L8519"/>
      <c r="M8519" s="8"/>
      <c r="N8519" s="8"/>
    </row>
    <row r="8520" spans="1:14">
      <c r="A8520"/>
      <c r="B8520"/>
      <c r="C8520"/>
      <c r="D8520"/>
      <c r="E8520"/>
      <c r="F8520"/>
      <c r="G8520"/>
      <c r="H8520"/>
      <c r="I8520"/>
      <c r="J8520"/>
      <c r="K8520"/>
      <c r="L8520"/>
      <c r="M8520" s="8"/>
      <c r="N8520" s="8"/>
    </row>
    <row r="8521" spans="1:14">
      <c r="A8521"/>
      <c r="B8521"/>
      <c r="C8521"/>
      <c r="D8521"/>
      <c r="E8521"/>
      <c r="F8521"/>
      <c r="G8521"/>
      <c r="H8521"/>
      <c r="I8521"/>
      <c r="J8521"/>
      <c r="K8521"/>
      <c r="L8521"/>
      <c r="M8521" s="8"/>
      <c r="N8521" s="8"/>
    </row>
    <row r="8522" spans="1:14">
      <c r="A8522"/>
      <c r="B8522"/>
      <c r="C8522"/>
      <c r="D8522"/>
      <c r="E8522"/>
      <c r="F8522"/>
      <c r="G8522"/>
      <c r="H8522"/>
      <c r="I8522"/>
      <c r="J8522"/>
      <c r="K8522"/>
      <c r="L8522"/>
      <c r="M8522" s="8"/>
      <c r="N8522" s="8"/>
    </row>
    <row r="8523" spans="1:14">
      <c r="A8523"/>
      <c r="B8523"/>
      <c r="C8523"/>
      <c r="D8523"/>
      <c r="E8523"/>
      <c r="F8523"/>
      <c r="G8523"/>
      <c r="H8523"/>
      <c r="I8523"/>
      <c r="J8523"/>
      <c r="K8523"/>
      <c r="L8523"/>
      <c r="M8523" s="8"/>
      <c r="N8523" s="8"/>
    </row>
    <row r="8524" spans="1:14">
      <c r="A8524"/>
      <c r="B8524"/>
      <c r="C8524"/>
      <c r="D8524"/>
      <c r="E8524"/>
      <c r="F8524"/>
      <c r="G8524"/>
      <c r="H8524"/>
      <c r="I8524"/>
      <c r="J8524"/>
      <c r="K8524"/>
      <c r="L8524"/>
      <c r="M8524" s="8"/>
      <c r="N8524" s="8"/>
    </row>
    <row r="8525" spans="1:14">
      <c r="A8525"/>
      <c r="B8525"/>
      <c r="C8525"/>
      <c r="D8525"/>
      <c r="E8525"/>
      <c r="F8525"/>
      <c r="G8525"/>
      <c r="H8525"/>
      <c r="I8525"/>
      <c r="J8525"/>
      <c r="K8525"/>
      <c r="L8525"/>
      <c r="M8525" s="8"/>
      <c r="N8525" s="8"/>
    </row>
    <row r="8526" spans="1:14">
      <c r="A8526"/>
      <c r="B8526"/>
      <c r="C8526"/>
      <c r="D8526"/>
      <c r="E8526"/>
      <c r="F8526"/>
      <c r="G8526"/>
      <c r="H8526"/>
      <c r="I8526"/>
      <c r="J8526"/>
      <c r="K8526"/>
      <c r="L8526"/>
      <c r="M8526" s="8"/>
      <c r="N8526" s="8"/>
    </row>
    <row r="8527" spans="1:14">
      <c r="A8527"/>
      <c r="B8527"/>
      <c r="C8527"/>
      <c r="D8527"/>
      <c r="E8527"/>
      <c r="F8527"/>
      <c r="G8527"/>
      <c r="H8527"/>
      <c r="I8527"/>
      <c r="J8527"/>
      <c r="K8527"/>
      <c r="L8527"/>
      <c r="M8527" s="8"/>
      <c r="N8527" s="8"/>
    </row>
    <row r="8528" spans="1:14">
      <c r="A8528"/>
      <c r="B8528"/>
      <c r="C8528"/>
      <c r="D8528"/>
      <c r="E8528"/>
      <c r="F8528"/>
      <c r="G8528"/>
      <c r="H8528"/>
      <c r="I8528"/>
      <c r="J8528"/>
      <c r="K8528"/>
      <c r="L8528"/>
      <c r="M8528" s="8"/>
      <c r="N8528" s="8"/>
    </row>
    <row r="8529" spans="1:14">
      <c r="A8529"/>
      <c r="B8529"/>
      <c r="C8529"/>
      <c r="D8529"/>
      <c r="E8529"/>
      <c r="F8529"/>
      <c r="G8529"/>
      <c r="H8529"/>
      <c r="I8529"/>
      <c r="J8529"/>
      <c r="K8529"/>
      <c r="L8529"/>
      <c r="M8529" s="8"/>
      <c r="N8529" s="8"/>
    </row>
    <row r="8530" spans="1:14">
      <c r="A8530"/>
      <c r="B8530"/>
      <c r="C8530"/>
      <c r="D8530"/>
      <c r="E8530"/>
      <c r="F8530"/>
      <c r="G8530"/>
      <c r="H8530"/>
      <c r="I8530"/>
      <c r="J8530"/>
      <c r="K8530"/>
      <c r="L8530"/>
      <c r="M8530" s="8"/>
      <c r="N8530" s="8"/>
    </row>
    <row r="8531" spans="1:14">
      <c r="A8531"/>
      <c r="B8531"/>
      <c r="C8531"/>
      <c r="D8531"/>
      <c r="E8531"/>
      <c r="F8531"/>
      <c r="G8531"/>
      <c r="H8531"/>
      <c r="I8531"/>
      <c r="J8531"/>
      <c r="K8531"/>
      <c r="L8531"/>
      <c r="M8531" s="8"/>
      <c r="N8531" s="8"/>
    </row>
    <row r="8532" spans="1:14">
      <c r="A8532"/>
      <c r="B8532"/>
      <c r="C8532"/>
      <c r="D8532"/>
      <c r="E8532"/>
      <c r="F8532"/>
      <c r="G8532"/>
      <c r="H8532"/>
      <c r="I8532"/>
      <c r="J8532"/>
      <c r="K8532"/>
      <c r="L8532"/>
      <c r="M8532" s="8"/>
      <c r="N8532" s="8"/>
    </row>
    <row r="8533" spans="1:14">
      <c r="A8533"/>
      <c r="B8533"/>
      <c r="C8533"/>
      <c r="D8533"/>
      <c r="E8533"/>
      <c r="F8533"/>
      <c r="G8533"/>
      <c r="H8533"/>
      <c r="I8533"/>
      <c r="J8533"/>
      <c r="K8533"/>
      <c r="L8533"/>
      <c r="M8533" s="8"/>
      <c r="N8533" s="8"/>
    </row>
    <row r="8534" spans="1:14">
      <c r="A8534"/>
      <c r="B8534"/>
      <c r="C8534"/>
      <c r="D8534"/>
      <c r="E8534"/>
      <c r="F8534"/>
      <c r="G8534"/>
      <c r="H8534"/>
      <c r="I8534"/>
      <c r="J8534"/>
      <c r="K8534"/>
      <c r="L8534"/>
      <c r="M8534" s="8"/>
      <c r="N8534" s="8"/>
    </row>
    <row r="8535" spans="1:14">
      <c r="A8535"/>
      <c r="B8535"/>
      <c r="C8535"/>
      <c r="D8535"/>
      <c r="E8535"/>
      <c r="F8535"/>
      <c r="G8535"/>
      <c r="H8535"/>
      <c r="I8535"/>
      <c r="J8535"/>
      <c r="K8535"/>
      <c r="L8535"/>
      <c r="M8535" s="8"/>
      <c r="N8535" s="8"/>
    </row>
    <row r="8536" spans="1:14">
      <c r="A8536"/>
      <c r="B8536"/>
      <c r="C8536"/>
      <c r="D8536"/>
      <c r="E8536"/>
      <c r="F8536"/>
      <c r="G8536"/>
      <c r="H8536"/>
      <c r="I8536"/>
      <c r="J8536"/>
      <c r="K8536"/>
      <c r="L8536"/>
      <c r="M8536" s="8"/>
      <c r="N8536" s="8"/>
    </row>
    <row r="8537" spans="1:14">
      <c r="A8537"/>
      <c r="B8537"/>
      <c r="C8537"/>
      <c r="D8537"/>
      <c r="E8537"/>
      <c r="F8537"/>
      <c r="G8537"/>
      <c r="H8537"/>
      <c r="I8537"/>
      <c r="J8537"/>
      <c r="K8537"/>
      <c r="L8537"/>
      <c r="M8537" s="8"/>
      <c r="N8537" s="8"/>
    </row>
    <row r="8538" spans="1:14">
      <c r="A8538"/>
      <c r="B8538"/>
      <c r="C8538"/>
      <c r="D8538"/>
      <c r="E8538"/>
      <c r="F8538"/>
      <c r="G8538"/>
      <c r="H8538"/>
      <c r="I8538"/>
      <c r="J8538"/>
      <c r="K8538"/>
      <c r="L8538"/>
      <c r="M8538" s="8"/>
      <c r="N8538" s="8"/>
    </row>
    <row r="8539" spans="1:14">
      <c r="A8539"/>
      <c r="B8539"/>
      <c r="C8539"/>
      <c r="D8539"/>
      <c r="E8539"/>
      <c r="F8539"/>
      <c r="G8539"/>
      <c r="H8539"/>
      <c r="I8539"/>
      <c r="J8539"/>
      <c r="K8539"/>
      <c r="L8539"/>
      <c r="M8539" s="8"/>
      <c r="N8539" s="8"/>
    </row>
    <row r="8540" spans="1:14">
      <c r="A8540"/>
      <c r="B8540"/>
      <c r="C8540"/>
      <c r="D8540"/>
      <c r="E8540"/>
      <c r="F8540"/>
      <c r="G8540"/>
      <c r="H8540"/>
      <c r="I8540"/>
      <c r="J8540"/>
      <c r="K8540"/>
      <c r="L8540"/>
      <c r="M8540" s="8"/>
      <c r="N8540" s="8"/>
    </row>
    <row r="8541" spans="1:14">
      <c r="A8541"/>
      <c r="B8541"/>
      <c r="C8541"/>
      <c r="D8541"/>
      <c r="E8541"/>
      <c r="F8541"/>
      <c r="G8541"/>
      <c r="H8541"/>
      <c r="I8541"/>
      <c r="J8541"/>
      <c r="K8541"/>
      <c r="L8541"/>
      <c r="M8541" s="8"/>
      <c r="N8541" s="8"/>
    </row>
    <row r="8542" spans="1:14">
      <c r="A8542"/>
      <c r="B8542"/>
      <c r="C8542"/>
      <c r="D8542"/>
      <c r="E8542"/>
      <c r="F8542"/>
      <c r="G8542"/>
      <c r="H8542"/>
      <c r="I8542"/>
      <c r="J8542"/>
      <c r="K8542"/>
      <c r="L8542"/>
      <c r="M8542" s="8"/>
      <c r="N8542" s="8"/>
    </row>
    <row r="8543" spans="1:14">
      <c r="A8543"/>
      <c r="B8543"/>
      <c r="C8543"/>
      <c r="D8543"/>
      <c r="E8543"/>
      <c r="F8543"/>
      <c r="G8543"/>
      <c r="H8543"/>
      <c r="I8543"/>
      <c r="J8543"/>
      <c r="K8543"/>
      <c r="L8543"/>
      <c r="M8543" s="8"/>
      <c r="N8543" s="8"/>
    </row>
    <row r="8544" spans="1:14">
      <c r="A8544"/>
      <c r="B8544"/>
      <c r="C8544"/>
      <c r="D8544"/>
      <c r="E8544"/>
      <c r="F8544"/>
      <c r="G8544"/>
      <c r="H8544"/>
      <c r="I8544"/>
      <c r="J8544"/>
      <c r="K8544"/>
      <c r="L8544"/>
      <c r="M8544" s="8"/>
      <c r="N8544" s="8"/>
    </row>
    <row r="8545" spans="1:14">
      <c r="A8545"/>
      <c r="B8545"/>
      <c r="C8545"/>
      <c r="D8545"/>
      <c r="E8545"/>
      <c r="F8545"/>
      <c r="G8545"/>
      <c r="H8545"/>
      <c r="I8545"/>
      <c r="J8545"/>
      <c r="K8545"/>
      <c r="L8545"/>
      <c r="M8545" s="8"/>
      <c r="N8545" s="8"/>
    </row>
    <row r="8546" spans="1:14">
      <c r="A8546"/>
      <c r="B8546"/>
      <c r="C8546"/>
      <c r="D8546"/>
      <c r="E8546"/>
      <c r="F8546"/>
      <c r="G8546"/>
      <c r="H8546"/>
      <c r="I8546"/>
      <c r="J8546"/>
      <c r="K8546"/>
      <c r="L8546"/>
      <c r="M8546" s="8"/>
      <c r="N8546" s="8"/>
    </row>
    <row r="8547" spans="1:14">
      <c r="A8547"/>
      <c r="B8547"/>
      <c r="C8547"/>
      <c r="D8547"/>
      <c r="E8547"/>
      <c r="F8547"/>
      <c r="G8547"/>
      <c r="H8547"/>
      <c r="I8547"/>
      <c r="J8547"/>
      <c r="K8547"/>
      <c r="L8547"/>
      <c r="M8547" s="8"/>
      <c r="N8547" s="8"/>
    </row>
    <row r="8548" spans="1:14">
      <c r="A8548"/>
      <c r="B8548"/>
      <c r="C8548"/>
      <c r="D8548"/>
      <c r="E8548"/>
      <c r="F8548"/>
      <c r="G8548"/>
      <c r="H8548"/>
      <c r="I8548"/>
      <c r="J8548"/>
      <c r="K8548"/>
      <c r="L8548"/>
      <c r="M8548" s="8"/>
      <c r="N8548" s="8"/>
    </row>
    <row r="8549" spans="1:14">
      <c r="A8549"/>
      <c r="B8549"/>
      <c r="C8549"/>
      <c r="D8549"/>
      <c r="E8549"/>
      <c r="F8549"/>
      <c r="G8549"/>
      <c r="H8549"/>
      <c r="I8549"/>
      <c r="J8549"/>
      <c r="K8549"/>
      <c r="L8549"/>
      <c r="M8549" s="8"/>
      <c r="N8549" s="8"/>
    </row>
    <row r="8550" spans="1:14">
      <c r="A8550"/>
      <c r="B8550"/>
      <c r="C8550"/>
      <c r="D8550"/>
      <c r="E8550"/>
      <c r="F8550"/>
      <c r="G8550"/>
      <c r="H8550"/>
      <c r="I8550"/>
      <c r="J8550"/>
      <c r="K8550"/>
      <c r="L8550"/>
      <c r="M8550" s="8"/>
      <c r="N8550" s="8"/>
    </row>
    <row r="8551" spans="1:14">
      <c r="A8551"/>
      <c r="B8551"/>
      <c r="C8551"/>
      <c r="D8551"/>
      <c r="E8551"/>
      <c r="F8551"/>
      <c r="G8551"/>
      <c r="H8551"/>
      <c r="I8551"/>
      <c r="J8551"/>
      <c r="K8551"/>
      <c r="L8551"/>
      <c r="M8551" s="8"/>
      <c r="N8551" s="8"/>
    </row>
    <row r="8552" spans="1:14">
      <c r="A8552"/>
      <c r="B8552"/>
      <c r="C8552"/>
      <c r="D8552"/>
      <c r="E8552"/>
      <c r="F8552"/>
      <c r="G8552"/>
      <c r="H8552"/>
      <c r="I8552"/>
      <c r="J8552"/>
      <c r="K8552"/>
      <c r="L8552"/>
      <c r="M8552" s="8"/>
      <c r="N8552" s="8"/>
    </row>
    <row r="8553" spans="1:14">
      <c r="A8553"/>
      <c r="B8553"/>
      <c r="C8553"/>
      <c r="D8553"/>
      <c r="E8553"/>
      <c r="F8553"/>
      <c r="G8553"/>
      <c r="H8553"/>
      <c r="I8553"/>
      <c r="J8553"/>
      <c r="K8553"/>
      <c r="L8553"/>
      <c r="M8553" s="8"/>
      <c r="N8553" s="8"/>
    </row>
    <row r="8554" spans="1:14">
      <c r="A8554"/>
      <c r="B8554"/>
      <c r="C8554"/>
      <c r="D8554"/>
      <c r="E8554"/>
      <c r="F8554"/>
      <c r="G8554"/>
      <c r="H8554"/>
      <c r="I8554"/>
      <c r="J8554"/>
      <c r="K8554"/>
      <c r="L8554"/>
      <c r="M8554" s="8"/>
      <c r="N8554" s="8"/>
    </row>
    <row r="8555" spans="1:14">
      <c r="A8555"/>
      <c r="B8555"/>
      <c r="C8555"/>
      <c r="D8555"/>
      <c r="E8555"/>
      <c r="F8555"/>
      <c r="G8555"/>
      <c r="H8555"/>
      <c r="I8555"/>
      <c r="J8555"/>
      <c r="K8555"/>
      <c r="L8555"/>
      <c r="M8555" s="8"/>
      <c r="N8555" s="8"/>
    </row>
    <row r="8556" spans="1:14">
      <c r="A8556"/>
      <c r="B8556"/>
      <c r="C8556"/>
      <c r="D8556"/>
      <c r="E8556"/>
      <c r="F8556"/>
      <c r="G8556"/>
      <c r="H8556"/>
      <c r="I8556"/>
      <c r="J8556"/>
      <c r="K8556"/>
      <c r="L8556"/>
      <c r="M8556" s="8"/>
      <c r="N8556" s="8"/>
    </row>
    <row r="8557" spans="1:14">
      <c r="A8557"/>
      <c r="B8557"/>
      <c r="C8557"/>
      <c r="D8557"/>
      <c r="E8557"/>
      <c r="F8557"/>
      <c r="G8557"/>
      <c r="H8557"/>
      <c r="I8557"/>
      <c r="J8557"/>
      <c r="K8557"/>
      <c r="L8557"/>
      <c r="M8557" s="8"/>
      <c r="N8557" s="8"/>
    </row>
    <row r="8558" spans="1:14">
      <c r="A8558"/>
      <c r="B8558"/>
      <c r="C8558"/>
      <c r="D8558"/>
      <c r="E8558"/>
      <c r="F8558"/>
      <c r="G8558"/>
      <c r="H8558"/>
      <c r="I8558"/>
      <c r="J8558"/>
      <c r="K8558"/>
      <c r="L8558"/>
      <c r="M8558" s="8"/>
      <c r="N8558" s="8"/>
    </row>
    <row r="8559" spans="1:14">
      <c r="A8559"/>
      <c r="B8559"/>
      <c r="C8559"/>
      <c r="D8559"/>
      <c r="E8559"/>
      <c r="F8559"/>
      <c r="G8559"/>
      <c r="H8559"/>
      <c r="I8559"/>
      <c r="J8559"/>
      <c r="K8559"/>
      <c r="L8559"/>
      <c r="M8559" s="8"/>
      <c r="N8559" s="8"/>
    </row>
    <row r="8560" spans="1:14">
      <c r="A8560"/>
      <c r="B8560"/>
      <c r="C8560"/>
      <c r="D8560"/>
      <c r="E8560"/>
      <c r="F8560"/>
      <c r="G8560"/>
      <c r="H8560"/>
      <c r="I8560"/>
      <c r="J8560"/>
      <c r="K8560"/>
      <c r="L8560"/>
      <c r="M8560" s="8"/>
      <c r="N8560" s="8"/>
    </row>
    <row r="8561" spans="1:14">
      <c r="A8561"/>
      <c r="B8561"/>
      <c r="C8561"/>
      <c r="D8561"/>
      <c r="E8561"/>
      <c r="F8561"/>
      <c r="G8561"/>
      <c r="H8561"/>
      <c r="I8561"/>
      <c r="J8561"/>
      <c r="K8561"/>
      <c r="L8561"/>
      <c r="M8561" s="8"/>
      <c r="N8561" s="8"/>
    </row>
    <row r="8562" spans="1:14">
      <c r="A8562"/>
      <c r="B8562"/>
      <c r="C8562"/>
      <c r="D8562"/>
      <c r="E8562"/>
      <c r="F8562"/>
      <c r="G8562"/>
      <c r="H8562"/>
      <c r="I8562"/>
      <c r="J8562"/>
      <c r="K8562"/>
      <c r="L8562"/>
      <c r="M8562" s="8"/>
      <c r="N8562" s="8"/>
    </row>
    <row r="8563" spans="1:14">
      <c r="A8563"/>
      <c r="B8563"/>
      <c r="C8563"/>
      <c r="D8563"/>
      <c r="E8563"/>
      <c r="F8563"/>
      <c r="G8563"/>
      <c r="H8563"/>
      <c r="I8563"/>
      <c r="J8563"/>
      <c r="K8563"/>
      <c r="L8563"/>
      <c r="M8563" s="8"/>
      <c r="N8563" s="8"/>
    </row>
    <row r="8564" spans="1:14">
      <c r="A8564"/>
      <c r="B8564"/>
      <c r="C8564"/>
      <c r="D8564"/>
      <c r="E8564"/>
      <c r="F8564"/>
      <c r="G8564"/>
      <c r="H8564"/>
      <c r="I8564"/>
      <c r="J8564"/>
      <c r="K8564"/>
      <c r="L8564"/>
      <c r="M8564" s="8"/>
      <c r="N8564" s="8"/>
    </row>
    <row r="8565" spans="1:14">
      <c r="A8565"/>
      <c r="B8565"/>
      <c r="C8565"/>
      <c r="D8565"/>
      <c r="E8565"/>
      <c r="F8565"/>
      <c r="G8565"/>
      <c r="H8565"/>
      <c r="I8565"/>
      <c r="J8565"/>
      <c r="K8565"/>
      <c r="L8565"/>
      <c r="M8565" s="8"/>
      <c r="N8565" s="8"/>
    </row>
    <row r="8566" spans="1:14">
      <c r="A8566"/>
      <c r="B8566"/>
      <c r="C8566"/>
      <c r="D8566"/>
      <c r="E8566"/>
      <c r="F8566"/>
      <c r="G8566"/>
      <c r="H8566"/>
      <c r="I8566"/>
      <c r="J8566"/>
      <c r="K8566"/>
      <c r="L8566"/>
      <c r="M8566" s="8"/>
      <c r="N8566" s="8"/>
    </row>
    <row r="8567" spans="1:14">
      <c r="A8567"/>
      <c r="B8567"/>
      <c r="C8567"/>
      <c r="D8567"/>
      <c r="E8567"/>
      <c r="F8567"/>
      <c r="G8567"/>
      <c r="H8567"/>
      <c r="I8567"/>
      <c r="J8567"/>
      <c r="K8567"/>
      <c r="L8567"/>
      <c r="M8567" s="8"/>
      <c r="N8567" s="8"/>
    </row>
    <row r="8568" spans="1:14">
      <c r="A8568"/>
      <c r="B8568"/>
      <c r="C8568"/>
      <c r="D8568"/>
      <c r="E8568"/>
      <c r="F8568"/>
      <c r="G8568"/>
      <c r="H8568"/>
      <c r="I8568"/>
      <c r="J8568"/>
      <c r="K8568"/>
      <c r="L8568"/>
      <c r="M8568" s="8"/>
      <c r="N8568" s="8"/>
    </row>
    <row r="8569" spans="1:14">
      <c r="A8569"/>
      <c r="B8569"/>
      <c r="C8569"/>
      <c r="D8569"/>
      <c r="E8569"/>
      <c r="F8569"/>
      <c r="G8569"/>
      <c r="H8569"/>
      <c r="I8569"/>
      <c r="J8569"/>
      <c r="K8569"/>
      <c r="L8569"/>
      <c r="M8569" s="8"/>
      <c r="N8569" s="8"/>
    </row>
    <row r="8570" spans="1:14">
      <c r="A8570"/>
      <c r="B8570"/>
      <c r="C8570"/>
      <c r="D8570"/>
      <c r="E8570"/>
      <c r="F8570"/>
      <c r="G8570"/>
      <c r="H8570"/>
      <c r="I8570"/>
      <c r="J8570"/>
      <c r="K8570"/>
      <c r="L8570"/>
      <c r="M8570" s="8"/>
      <c r="N8570" s="8"/>
    </row>
    <row r="8571" spans="1:14">
      <c r="A8571"/>
      <c r="B8571"/>
      <c r="C8571"/>
      <c r="D8571"/>
      <c r="E8571"/>
      <c r="F8571"/>
      <c r="G8571"/>
      <c r="H8571"/>
      <c r="I8571"/>
      <c r="J8571"/>
      <c r="K8571"/>
      <c r="L8571"/>
      <c r="M8571" s="8"/>
      <c r="N8571" s="8"/>
    </row>
    <row r="8572" spans="1:14">
      <c r="A8572"/>
      <c r="B8572"/>
      <c r="C8572"/>
      <c r="D8572"/>
      <c r="E8572"/>
      <c r="F8572"/>
      <c r="G8572"/>
      <c r="H8572"/>
      <c r="I8572"/>
      <c r="J8572"/>
      <c r="K8572"/>
      <c r="L8572"/>
      <c r="M8572" s="8"/>
      <c r="N8572" s="8"/>
    </row>
    <row r="8573" spans="1:14">
      <c r="A8573"/>
      <c r="B8573"/>
      <c r="C8573"/>
      <c r="D8573"/>
      <c r="E8573"/>
      <c r="F8573"/>
      <c r="G8573"/>
      <c r="H8573"/>
      <c r="I8573"/>
      <c r="J8573"/>
      <c r="K8573"/>
      <c r="L8573"/>
      <c r="M8573" s="8"/>
      <c r="N8573" s="8"/>
    </row>
    <row r="8574" spans="1:14">
      <c r="A8574"/>
      <c r="B8574"/>
      <c r="C8574"/>
      <c r="D8574"/>
      <c r="E8574"/>
      <c r="F8574"/>
      <c r="G8574"/>
      <c r="H8574"/>
      <c r="I8574"/>
      <c r="J8574"/>
      <c r="K8574"/>
      <c r="L8574"/>
      <c r="M8574" s="8"/>
      <c r="N8574" s="8"/>
    </row>
    <row r="8575" spans="1:14">
      <c r="A8575"/>
      <c r="B8575"/>
      <c r="C8575"/>
      <c r="D8575"/>
      <c r="E8575"/>
      <c r="F8575"/>
      <c r="G8575"/>
      <c r="H8575"/>
      <c r="I8575"/>
      <c r="J8575"/>
      <c r="K8575"/>
      <c r="L8575"/>
      <c r="M8575" s="8"/>
      <c r="N8575" s="8"/>
    </row>
    <row r="8576" spans="1:14">
      <c r="A8576"/>
      <c r="B8576"/>
      <c r="C8576"/>
      <c r="D8576"/>
      <c r="E8576"/>
      <c r="F8576"/>
      <c r="G8576"/>
      <c r="H8576"/>
      <c r="I8576"/>
      <c r="J8576"/>
      <c r="K8576"/>
      <c r="L8576"/>
      <c r="M8576" s="8"/>
      <c r="N8576" s="8"/>
    </row>
    <row r="8577" spans="1:14">
      <c r="A8577"/>
      <c r="B8577"/>
      <c r="C8577"/>
      <c r="D8577"/>
      <c r="E8577"/>
      <c r="F8577"/>
      <c r="G8577"/>
      <c r="H8577"/>
      <c r="I8577"/>
      <c r="J8577"/>
      <c r="K8577"/>
      <c r="L8577"/>
      <c r="M8577" s="8"/>
      <c r="N8577" s="8"/>
    </row>
    <row r="8578" spans="1:14">
      <c r="A8578"/>
      <c r="B8578"/>
      <c r="C8578"/>
      <c r="D8578"/>
      <c r="E8578"/>
      <c r="F8578"/>
      <c r="G8578"/>
      <c r="H8578"/>
      <c r="I8578"/>
      <c r="J8578"/>
      <c r="K8578"/>
      <c r="L8578"/>
      <c r="M8578" s="8"/>
      <c r="N8578" s="8"/>
    </row>
    <row r="8579" spans="1:14">
      <c r="A8579"/>
      <c r="B8579"/>
      <c r="C8579"/>
      <c r="D8579"/>
      <c r="E8579"/>
      <c r="F8579"/>
      <c r="G8579"/>
      <c r="H8579"/>
      <c r="I8579"/>
      <c r="J8579"/>
      <c r="K8579"/>
      <c r="L8579"/>
      <c r="M8579" s="8"/>
      <c r="N8579" s="8"/>
    </row>
    <row r="8580" spans="1:14">
      <c r="A8580"/>
      <c r="B8580"/>
      <c r="C8580"/>
      <c r="D8580"/>
      <c r="E8580"/>
      <c r="F8580"/>
      <c r="G8580"/>
      <c r="H8580"/>
      <c r="I8580"/>
      <c r="J8580"/>
      <c r="K8580"/>
      <c r="L8580"/>
      <c r="M8580" s="8"/>
      <c r="N8580" s="8"/>
    </row>
    <row r="8581" spans="1:14">
      <c r="A8581"/>
      <c r="B8581"/>
      <c r="C8581"/>
      <c r="D8581"/>
      <c r="E8581"/>
      <c r="F8581"/>
      <c r="G8581"/>
      <c r="H8581"/>
      <c r="I8581"/>
      <c r="J8581"/>
      <c r="K8581"/>
      <c r="L8581"/>
      <c r="M8581" s="8"/>
      <c r="N8581" s="8"/>
    </row>
    <row r="8582" spans="1:14">
      <c r="A8582"/>
      <c r="B8582"/>
      <c r="C8582"/>
      <c r="D8582"/>
      <c r="E8582"/>
      <c r="F8582"/>
      <c r="G8582"/>
      <c r="H8582"/>
      <c r="I8582"/>
      <c r="J8582"/>
      <c r="K8582"/>
      <c r="L8582"/>
      <c r="M8582" s="8"/>
      <c r="N8582" s="8"/>
    </row>
    <row r="8583" spans="1:14">
      <c r="A8583"/>
      <c r="B8583"/>
      <c r="C8583"/>
      <c r="D8583"/>
      <c r="E8583"/>
      <c r="F8583"/>
      <c r="G8583"/>
      <c r="H8583"/>
      <c r="I8583"/>
      <c r="J8583"/>
      <c r="K8583"/>
      <c r="L8583"/>
      <c r="M8583" s="8"/>
      <c r="N8583" s="8"/>
    </row>
    <row r="8584" spans="1:14">
      <c r="A8584"/>
      <c r="B8584"/>
      <c r="C8584"/>
      <c r="D8584"/>
      <c r="E8584"/>
      <c r="F8584"/>
      <c r="G8584"/>
      <c r="H8584"/>
      <c r="I8584"/>
      <c r="J8584"/>
      <c r="K8584"/>
      <c r="L8584"/>
      <c r="M8584" s="8"/>
      <c r="N8584" s="8"/>
    </row>
    <row r="8585" spans="1:14">
      <c r="A8585"/>
      <c r="B8585"/>
      <c r="C8585"/>
      <c r="D8585"/>
      <c r="E8585"/>
      <c r="F8585"/>
      <c r="G8585"/>
      <c r="H8585"/>
      <c r="I8585"/>
      <c r="J8585"/>
      <c r="K8585"/>
      <c r="L8585"/>
      <c r="M8585" s="8"/>
      <c r="N8585" s="8"/>
    </row>
    <row r="8586" spans="1:14">
      <c r="A8586"/>
      <c r="B8586"/>
      <c r="C8586"/>
      <c r="D8586"/>
      <c r="E8586"/>
      <c r="F8586"/>
      <c r="G8586"/>
      <c r="H8586"/>
      <c r="I8586"/>
      <c r="J8586"/>
      <c r="K8586"/>
      <c r="L8586"/>
      <c r="M8586" s="8"/>
      <c r="N8586" s="8"/>
    </row>
    <row r="8587" spans="1:14">
      <c r="A8587"/>
      <c r="B8587"/>
      <c r="C8587"/>
      <c r="D8587"/>
      <c r="E8587"/>
      <c r="F8587"/>
      <c r="G8587"/>
      <c r="H8587"/>
      <c r="I8587"/>
      <c r="J8587"/>
      <c r="K8587"/>
      <c r="L8587"/>
      <c r="M8587" s="8"/>
      <c r="N8587" s="8"/>
    </row>
    <row r="8588" spans="1:14">
      <c r="A8588"/>
      <c r="B8588"/>
      <c r="C8588"/>
      <c r="D8588"/>
      <c r="E8588"/>
      <c r="F8588"/>
      <c r="G8588"/>
      <c r="H8588"/>
      <c r="I8588"/>
      <c r="J8588"/>
      <c r="K8588"/>
      <c r="L8588"/>
      <c r="M8588" s="8"/>
      <c r="N8588" s="8"/>
    </row>
    <row r="8589" spans="1:14">
      <c r="A8589"/>
      <c r="B8589"/>
      <c r="C8589"/>
      <c r="D8589"/>
      <c r="E8589"/>
      <c r="F8589"/>
      <c r="G8589"/>
      <c r="H8589"/>
      <c r="I8589"/>
      <c r="J8589"/>
      <c r="K8589"/>
      <c r="L8589"/>
      <c r="M8589" s="8"/>
      <c r="N8589" s="8"/>
    </row>
    <row r="8590" spans="1:14">
      <c r="A8590"/>
      <c r="B8590"/>
      <c r="C8590"/>
      <c r="D8590"/>
      <c r="E8590"/>
      <c r="F8590"/>
      <c r="G8590"/>
      <c r="H8590"/>
      <c r="I8590"/>
      <c r="J8590"/>
      <c r="K8590"/>
      <c r="L8590"/>
      <c r="M8590" s="8"/>
      <c r="N8590" s="8"/>
    </row>
    <row r="8591" spans="1:14">
      <c r="A8591"/>
      <c r="B8591"/>
      <c r="C8591"/>
      <c r="D8591"/>
      <c r="E8591"/>
      <c r="F8591"/>
      <c r="G8591"/>
      <c r="H8591"/>
      <c r="I8591"/>
      <c r="J8591"/>
      <c r="K8591"/>
      <c r="L8591"/>
      <c r="M8591" s="8"/>
      <c r="N8591" s="8"/>
    </row>
    <row r="8592" spans="1:14">
      <c r="A8592"/>
      <c r="B8592"/>
      <c r="C8592"/>
      <c r="D8592"/>
      <c r="E8592"/>
      <c r="F8592"/>
      <c r="G8592"/>
      <c r="H8592"/>
      <c r="I8592"/>
      <c r="J8592"/>
      <c r="K8592"/>
      <c r="L8592"/>
      <c r="M8592" s="8"/>
      <c r="N8592" s="8"/>
    </row>
    <row r="8593" spans="1:14">
      <c r="A8593"/>
      <c r="B8593"/>
      <c r="C8593"/>
      <c r="D8593"/>
      <c r="E8593"/>
      <c r="F8593"/>
      <c r="G8593"/>
      <c r="H8593"/>
      <c r="I8593"/>
      <c r="J8593"/>
      <c r="K8593"/>
      <c r="L8593"/>
      <c r="M8593" s="8"/>
      <c r="N8593" s="8"/>
    </row>
    <row r="8594" spans="1:14">
      <c r="A8594"/>
      <c r="B8594"/>
      <c r="C8594"/>
      <c r="D8594"/>
      <c r="E8594"/>
      <c r="F8594"/>
      <c r="G8594"/>
      <c r="H8594"/>
      <c r="I8594"/>
      <c r="J8594"/>
      <c r="K8594"/>
      <c r="L8594"/>
      <c r="M8594" s="8"/>
      <c r="N8594" s="8"/>
    </row>
    <row r="8595" spans="1:14">
      <c r="A8595"/>
      <c r="B8595"/>
      <c r="C8595"/>
      <c r="D8595"/>
      <c r="E8595"/>
      <c r="F8595"/>
      <c r="G8595"/>
      <c r="H8595"/>
      <c r="I8595"/>
      <c r="J8595"/>
      <c r="K8595"/>
      <c r="L8595"/>
      <c r="M8595" s="8"/>
      <c r="N8595" s="8"/>
    </row>
    <row r="8596" spans="1:14">
      <c r="A8596"/>
      <c r="B8596"/>
      <c r="C8596"/>
      <c r="D8596"/>
      <c r="E8596"/>
      <c r="F8596"/>
      <c r="G8596"/>
      <c r="H8596"/>
      <c r="I8596"/>
      <c r="J8596"/>
      <c r="K8596"/>
      <c r="L8596"/>
      <c r="M8596" s="8"/>
      <c r="N8596" s="8"/>
    </row>
    <row r="8597" spans="1:14">
      <c r="A8597"/>
      <c r="B8597"/>
      <c r="C8597"/>
      <c r="D8597"/>
      <c r="E8597"/>
      <c r="F8597"/>
      <c r="G8597"/>
      <c r="H8597"/>
      <c r="I8597"/>
      <c r="J8597"/>
      <c r="K8597"/>
      <c r="L8597"/>
      <c r="M8597" s="8"/>
      <c r="N8597" s="8"/>
    </row>
    <row r="8598" spans="1:14">
      <c r="A8598"/>
      <c r="B8598"/>
      <c r="C8598"/>
      <c r="D8598"/>
      <c r="E8598"/>
      <c r="F8598"/>
      <c r="G8598"/>
      <c r="H8598"/>
      <c r="I8598"/>
      <c r="J8598"/>
      <c r="K8598"/>
      <c r="L8598"/>
      <c r="M8598" s="8"/>
      <c r="N8598" s="8"/>
    </row>
    <row r="8599" spans="1:14">
      <c r="A8599"/>
      <c r="B8599"/>
      <c r="C8599"/>
      <c r="D8599"/>
      <c r="E8599"/>
      <c r="F8599"/>
      <c r="G8599"/>
      <c r="H8599"/>
      <c r="I8599"/>
      <c r="J8599"/>
      <c r="K8599"/>
      <c r="L8599"/>
      <c r="M8599" s="8"/>
      <c r="N8599" s="8"/>
    </row>
    <row r="8600" spans="1:14">
      <c r="A8600"/>
      <c r="B8600"/>
      <c r="C8600"/>
      <c r="D8600"/>
      <c r="E8600"/>
      <c r="F8600"/>
      <c r="G8600"/>
      <c r="H8600"/>
      <c r="I8600"/>
      <c r="J8600"/>
      <c r="K8600"/>
      <c r="L8600"/>
      <c r="M8600" s="8"/>
      <c r="N8600" s="8"/>
    </row>
    <row r="8601" spans="1:14">
      <c r="A8601"/>
      <c r="B8601"/>
      <c r="C8601"/>
      <c r="D8601"/>
      <c r="E8601"/>
      <c r="F8601"/>
      <c r="G8601"/>
      <c r="H8601"/>
      <c r="I8601"/>
      <c r="J8601"/>
      <c r="K8601"/>
      <c r="L8601"/>
      <c r="M8601" s="8"/>
      <c r="N8601" s="8"/>
    </row>
    <row r="8602" spans="1:14">
      <c r="A8602"/>
      <c r="B8602"/>
      <c r="C8602"/>
      <c r="D8602"/>
      <c r="E8602"/>
      <c r="F8602"/>
      <c r="G8602"/>
      <c r="H8602"/>
      <c r="I8602"/>
      <c r="J8602"/>
      <c r="K8602"/>
      <c r="L8602"/>
      <c r="M8602" s="8"/>
      <c r="N8602" s="8"/>
    </row>
    <row r="8603" spans="1:14">
      <c r="A8603"/>
      <c r="B8603"/>
      <c r="C8603"/>
      <c r="D8603"/>
      <c r="E8603"/>
      <c r="F8603"/>
      <c r="G8603"/>
      <c r="H8603"/>
      <c r="I8603"/>
      <c r="J8603"/>
      <c r="K8603"/>
      <c r="L8603"/>
      <c r="M8603" s="8"/>
      <c r="N8603" s="8"/>
    </row>
    <row r="8604" spans="1:14">
      <c r="A8604"/>
      <c r="B8604"/>
      <c r="C8604"/>
      <c r="D8604"/>
      <c r="E8604"/>
      <c r="F8604"/>
      <c r="G8604"/>
      <c r="H8604"/>
      <c r="I8604"/>
      <c r="J8604"/>
      <c r="K8604"/>
      <c r="L8604"/>
      <c r="M8604" s="8"/>
      <c r="N8604" s="8"/>
    </row>
    <row r="8605" spans="1:14">
      <c r="A8605"/>
      <c r="B8605"/>
      <c r="C8605"/>
      <c r="D8605"/>
      <c r="E8605"/>
      <c r="F8605"/>
      <c r="G8605"/>
      <c r="H8605"/>
      <c r="I8605"/>
      <c r="J8605"/>
      <c r="K8605"/>
      <c r="L8605"/>
      <c r="M8605" s="8"/>
      <c r="N8605" s="8"/>
    </row>
    <row r="8606" spans="1:14">
      <c r="A8606"/>
      <c r="B8606"/>
      <c r="C8606"/>
      <c r="D8606"/>
      <c r="E8606"/>
      <c r="F8606"/>
      <c r="G8606"/>
      <c r="H8606"/>
      <c r="I8606"/>
      <c r="J8606"/>
      <c r="K8606"/>
      <c r="L8606"/>
      <c r="M8606" s="8"/>
      <c r="N8606" s="8"/>
    </row>
    <row r="8607" spans="1:14">
      <c r="A8607"/>
      <c r="B8607"/>
      <c r="C8607"/>
      <c r="D8607"/>
      <c r="E8607"/>
      <c r="F8607"/>
      <c r="G8607"/>
      <c r="H8607"/>
      <c r="I8607"/>
      <c r="J8607"/>
      <c r="K8607"/>
      <c r="L8607"/>
      <c r="M8607" s="8"/>
      <c r="N8607" s="8"/>
    </row>
    <row r="8608" spans="1:14">
      <c r="A8608"/>
      <c r="B8608"/>
      <c r="C8608"/>
      <c r="D8608"/>
      <c r="E8608"/>
      <c r="F8608"/>
      <c r="G8608"/>
      <c r="H8608"/>
      <c r="I8608"/>
      <c r="J8608"/>
      <c r="K8608"/>
      <c r="L8608"/>
      <c r="M8608" s="8"/>
      <c r="N8608" s="8"/>
    </row>
    <row r="8609" spans="1:14">
      <c r="A8609"/>
      <c r="B8609"/>
      <c r="C8609"/>
      <c r="D8609"/>
      <c r="E8609"/>
      <c r="F8609"/>
      <c r="G8609"/>
      <c r="H8609"/>
      <c r="I8609"/>
      <c r="J8609"/>
      <c r="K8609"/>
      <c r="L8609"/>
      <c r="M8609" s="8"/>
      <c r="N8609" s="8"/>
    </row>
    <row r="8610" spans="1:14">
      <c r="A8610"/>
      <c r="B8610"/>
      <c r="C8610"/>
      <c r="D8610"/>
      <c r="E8610"/>
      <c r="F8610"/>
      <c r="G8610"/>
      <c r="H8610"/>
      <c r="I8610"/>
      <c r="J8610"/>
      <c r="K8610"/>
      <c r="L8610"/>
      <c r="M8610" s="8"/>
      <c r="N8610" s="8"/>
    </row>
    <row r="8611" spans="1:14">
      <c r="A8611"/>
      <c r="B8611"/>
      <c r="C8611"/>
      <c r="D8611"/>
      <c r="E8611"/>
      <c r="F8611"/>
      <c r="G8611"/>
      <c r="H8611"/>
      <c r="I8611"/>
      <c r="J8611"/>
      <c r="K8611"/>
      <c r="L8611"/>
      <c r="M8611" s="8"/>
      <c r="N8611" s="8"/>
    </row>
    <row r="8612" spans="1:14">
      <c r="A8612"/>
      <c r="B8612"/>
      <c r="C8612"/>
      <c r="D8612"/>
      <c r="E8612"/>
      <c r="F8612"/>
      <c r="G8612"/>
      <c r="H8612"/>
      <c r="I8612"/>
      <c r="J8612"/>
      <c r="K8612"/>
      <c r="L8612"/>
      <c r="M8612" s="8"/>
      <c r="N8612" s="8"/>
    </row>
    <row r="8613" spans="1:14">
      <c r="A8613"/>
      <c r="B8613"/>
      <c r="C8613"/>
      <c r="D8613"/>
      <c r="E8613"/>
      <c r="F8613"/>
      <c r="G8613"/>
      <c r="H8613"/>
      <c r="I8613"/>
      <c r="J8613"/>
      <c r="K8613"/>
      <c r="L8613"/>
      <c r="M8613" s="8"/>
      <c r="N8613" s="8"/>
    </row>
    <row r="8614" spans="1:14">
      <c r="A8614"/>
      <c r="B8614"/>
      <c r="C8614"/>
      <c r="D8614"/>
      <c r="E8614"/>
      <c r="F8614"/>
      <c r="G8614"/>
      <c r="H8614"/>
      <c r="I8614"/>
      <c r="J8614"/>
      <c r="K8614"/>
      <c r="L8614"/>
      <c r="M8614" s="8"/>
      <c r="N8614" s="8"/>
    </row>
    <row r="8615" spans="1:14">
      <c r="A8615"/>
      <c r="B8615"/>
      <c r="C8615"/>
      <c r="D8615"/>
      <c r="E8615"/>
      <c r="F8615"/>
      <c r="G8615"/>
      <c r="H8615"/>
      <c r="I8615"/>
      <c r="J8615"/>
      <c r="K8615"/>
      <c r="L8615"/>
      <c r="M8615" s="8"/>
      <c r="N8615" s="8"/>
    </row>
    <row r="8616" spans="1:14">
      <c r="A8616"/>
      <c r="B8616"/>
      <c r="C8616"/>
      <c r="D8616"/>
      <c r="E8616"/>
      <c r="F8616"/>
      <c r="G8616"/>
      <c r="H8616"/>
      <c r="I8616"/>
      <c r="J8616"/>
      <c r="K8616"/>
      <c r="L8616"/>
      <c r="M8616" s="8"/>
      <c r="N8616" s="8"/>
    </row>
    <row r="8617" spans="1:14">
      <c r="A8617"/>
      <c r="B8617"/>
      <c r="C8617"/>
      <c r="D8617"/>
      <c r="E8617"/>
      <c r="F8617"/>
      <c r="G8617"/>
      <c r="H8617"/>
      <c r="I8617"/>
      <c r="J8617"/>
      <c r="K8617"/>
      <c r="L8617"/>
      <c r="M8617" s="8"/>
      <c r="N8617" s="8"/>
    </row>
    <row r="8618" spans="1:14">
      <c r="A8618"/>
      <c r="B8618"/>
      <c r="C8618"/>
      <c r="D8618"/>
      <c r="E8618"/>
      <c r="F8618"/>
      <c r="G8618"/>
      <c r="H8618"/>
      <c r="I8618"/>
      <c r="J8618"/>
      <c r="K8618"/>
      <c r="L8618"/>
      <c r="M8618" s="8"/>
      <c r="N8618" s="8"/>
    </row>
    <row r="8619" spans="1:14">
      <c r="A8619"/>
      <c r="B8619"/>
      <c r="C8619"/>
      <c r="D8619"/>
      <c r="E8619"/>
      <c r="F8619"/>
      <c r="G8619"/>
      <c r="H8619"/>
      <c r="I8619"/>
      <c r="J8619"/>
      <c r="K8619"/>
      <c r="L8619"/>
      <c r="M8619" s="8"/>
      <c r="N8619" s="8"/>
    </row>
    <row r="8620" spans="1:14">
      <c r="A8620"/>
      <c r="B8620"/>
      <c r="C8620"/>
      <c r="D8620"/>
      <c r="E8620"/>
      <c r="F8620"/>
      <c r="G8620"/>
      <c r="H8620"/>
      <c r="I8620"/>
      <c r="J8620"/>
      <c r="K8620"/>
      <c r="L8620"/>
      <c r="M8620" s="8"/>
      <c r="N8620" s="8"/>
    </row>
    <row r="8621" spans="1:14">
      <c r="A8621"/>
      <c r="B8621"/>
      <c r="C8621"/>
      <c r="D8621"/>
      <c r="E8621"/>
      <c r="F8621"/>
      <c r="G8621"/>
      <c r="H8621"/>
      <c r="I8621"/>
      <c r="J8621"/>
      <c r="K8621"/>
      <c r="L8621"/>
      <c r="M8621" s="8"/>
      <c r="N8621" s="8"/>
    </row>
    <row r="8622" spans="1:14">
      <c r="A8622"/>
      <c r="B8622"/>
      <c r="C8622"/>
      <c r="D8622"/>
      <c r="E8622"/>
      <c r="F8622"/>
      <c r="G8622"/>
      <c r="H8622"/>
      <c r="I8622"/>
      <c r="J8622"/>
      <c r="K8622"/>
      <c r="L8622"/>
      <c r="M8622" s="8"/>
      <c r="N8622" s="8"/>
    </row>
    <row r="8623" spans="1:14">
      <c r="A8623"/>
      <c r="B8623"/>
      <c r="C8623"/>
      <c r="D8623"/>
      <c r="E8623"/>
      <c r="F8623"/>
      <c r="G8623"/>
      <c r="H8623"/>
      <c r="I8623"/>
      <c r="J8623"/>
      <c r="K8623"/>
      <c r="L8623"/>
      <c r="M8623" s="8"/>
      <c r="N8623" s="8"/>
    </row>
    <row r="8624" spans="1:14">
      <c r="A8624"/>
      <c r="B8624"/>
      <c r="C8624"/>
      <c r="D8624"/>
      <c r="E8624"/>
      <c r="F8624"/>
      <c r="G8624"/>
      <c r="H8624"/>
      <c r="I8624"/>
      <c r="J8624"/>
      <c r="K8624"/>
      <c r="L8624"/>
      <c r="M8624" s="8"/>
      <c r="N8624" s="8"/>
    </row>
    <row r="8625" spans="1:14">
      <c r="A8625"/>
      <c r="B8625"/>
      <c r="C8625"/>
      <c r="D8625"/>
      <c r="E8625"/>
      <c r="F8625"/>
      <c r="G8625"/>
      <c r="H8625"/>
      <c r="I8625"/>
      <c r="J8625"/>
      <c r="K8625"/>
      <c r="L8625"/>
      <c r="M8625" s="8"/>
      <c r="N8625" s="8"/>
    </row>
    <row r="8626" spans="1:14">
      <c r="A8626"/>
      <c r="B8626"/>
      <c r="C8626"/>
      <c r="D8626"/>
      <c r="E8626"/>
      <c r="F8626"/>
      <c r="G8626"/>
      <c r="H8626"/>
      <c r="I8626"/>
      <c r="J8626"/>
      <c r="K8626"/>
      <c r="L8626"/>
      <c r="M8626" s="8"/>
      <c r="N8626" s="8"/>
    </row>
    <row r="8627" spans="1:14">
      <c r="A8627"/>
      <c r="B8627"/>
      <c r="C8627"/>
      <c r="D8627"/>
      <c r="E8627"/>
      <c r="F8627"/>
      <c r="G8627"/>
      <c r="H8627"/>
      <c r="I8627"/>
      <c r="J8627"/>
      <c r="K8627"/>
      <c r="L8627"/>
      <c r="M8627" s="8"/>
      <c r="N8627" s="8"/>
    </row>
    <row r="8628" spans="1:14">
      <c r="A8628"/>
      <c r="B8628"/>
      <c r="C8628"/>
      <c r="D8628"/>
      <c r="E8628"/>
      <c r="F8628"/>
      <c r="G8628"/>
      <c r="H8628"/>
      <c r="I8628"/>
      <c r="J8628"/>
      <c r="K8628"/>
      <c r="L8628"/>
      <c r="M8628" s="8"/>
      <c r="N8628" s="8"/>
    </row>
    <row r="8629" spans="1:14">
      <c r="A8629"/>
      <c r="B8629"/>
      <c r="C8629"/>
      <c r="D8629"/>
      <c r="E8629"/>
      <c r="F8629"/>
      <c r="G8629"/>
      <c r="H8629"/>
      <c r="I8629"/>
      <c r="J8629"/>
      <c r="K8629"/>
      <c r="L8629"/>
      <c r="M8629" s="8"/>
      <c r="N8629" s="8"/>
    </row>
    <row r="8630" spans="1:14">
      <c r="A8630"/>
      <c r="B8630"/>
      <c r="C8630"/>
      <c r="D8630"/>
      <c r="E8630"/>
      <c r="F8630"/>
      <c r="G8630"/>
      <c r="H8630"/>
      <c r="I8630"/>
      <c r="J8630"/>
      <c r="K8630"/>
      <c r="L8630"/>
      <c r="M8630" s="8"/>
      <c r="N8630" s="8"/>
    </row>
    <row r="8631" spans="1:14">
      <c r="A8631"/>
      <c r="B8631"/>
      <c r="C8631"/>
      <c r="D8631"/>
      <c r="E8631"/>
      <c r="F8631"/>
      <c r="G8631"/>
      <c r="H8631"/>
      <c r="I8631"/>
      <c r="J8631"/>
      <c r="K8631"/>
      <c r="L8631"/>
      <c r="M8631" s="8"/>
      <c r="N8631" s="8"/>
    </row>
    <row r="8632" spans="1:14">
      <c r="A8632"/>
      <c r="B8632"/>
      <c r="C8632"/>
      <c r="D8632"/>
      <c r="E8632"/>
      <c r="F8632"/>
      <c r="G8632"/>
      <c r="H8632"/>
      <c r="I8632"/>
      <c r="J8632"/>
      <c r="K8632"/>
      <c r="L8632"/>
      <c r="M8632" s="8"/>
      <c r="N8632" s="8"/>
    </row>
    <row r="8633" spans="1:14">
      <c r="A8633"/>
      <c r="B8633"/>
      <c r="C8633"/>
      <c r="D8633"/>
      <c r="E8633"/>
      <c r="F8633"/>
      <c r="G8633"/>
      <c r="H8633"/>
      <c r="I8633"/>
      <c r="J8633"/>
      <c r="K8633"/>
      <c r="L8633"/>
      <c r="M8633" s="8"/>
      <c r="N8633" s="8"/>
    </row>
    <row r="8634" spans="1:14">
      <c r="A8634"/>
      <c r="B8634"/>
      <c r="C8634"/>
      <c r="D8634"/>
      <c r="E8634"/>
      <c r="F8634"/>
      <c r="G8634"/>
      <c r="H8634"/>
      <c r="I8634"/>
      <c r="J8634"/>
      <c r="K8634"/>
      <c r="L8634"/>
      <c r="M8634" s="8"/>
      <c r="N8634" s="8"/>
    </row>
    <row r="8635" spans="1:14">
      <c r="A8635"/>
      <c r="B8635"/>
      <c r="C8635"/>
      <c r="D8635"/>
      <c r="E8635"/>
      <c r="F8635"/>
      <c r="G8635"/>
      <c r="H8635"/>
      <c r="I8635"/>
      <c r="J8635"/>
      <c r="K8635"/>
      <c r="L8635"/>
      <c r="M8635" s="8"/>
      <c r="N8635" s="8"/>
    </row>
    <row r="8636" spans="1:14">
      <c r="A8636"/>
      <c r="B8636"/>
      <c r="C8636"/>
      <c r="D8636"/>
      <c r="E8636"/>
      <c r="F8636"/>
      <c r="G8636"/>
      <c r="H8636"/>
      <c r="I8636"/>
      <c r="J8636"/>
      <c r="K8636"/>
      <c r="L8636"/>
      <c r="M8636" s="8"/>
      <c r="N8636" s="8"/>
    </row>
    <row r="8637" spans="1:14">
      <c r="A8637"/>
      <c r="B8637"/>
      <c r="C8637"/>
      <c r="D8637"/>
      <c r="E8637"/>
      <c r="F8637"/>
      <c r="G8637"/>
      <c r="H8637"/>
      <c r="I8637"/>
      <c r="J8637"/>
      <c r="K8637"/>
      <c r="L8637"/>
      <c r="M8637" s="8"/>
      <c r="N8637" s="8"/>
    </row>
    <row r="8638" spans="1:14">
      <c r="A8638"/>
      <c r="B8638"/>
      <c r="C8638"/>
      <c r="D8638"/>
      <c r="E8638"/>
      <c r="F8638"/>
      <c r="G8638"/>
      <c r="H8638"/>
      <c r="I8638"/>
      <c r="J8638"/>
      <c r="K8638"/>
      <c r="L8638"/>
      <c r="M8638" s="8"/>
      <c r="N8638" s="8"/>
    </row>
    <row r="8639" spans="1:14">
      <c r="A8639"/>
      <c r="B8639"/>
      <c r="C8639"/>
      <c r="D8639"/>
      <c r="E8639"/>
      <c r="F8639"/>
      <c r="G8639"/>
      <c r="H8639"/>
      <c r="I8639"/>
      <c r="J8639"/>
      <c r="K8639"/>
      <c r="L8639"/>
      <c r="M8639" s="8"/>
      <c r="N8639" s="8"/>
    </row>
    <row r="8640" spans="1:14">
      <c r="A8640"/>
      <c r="B8640"/>
      <c r="C8640"/>
      <c r="D8640"/>
      <c r="E8640"/>
      <c r="F8640"/>
      <c r="G8640"/>
      <c r="H8640"/>
      <c r="I8640"/>
      <c r="J8640"/>
      <c r="K8640"/>
      <c r="L8640"/>
      <c r="M8640" s="8"/>
      <c r="N8640" s="8"/>
    </row>
    <row r="8641" spans="1:14">
      <c r="A8641"/>
      <c r="B8641"/>
      <c r="C8641"/>
      <c r="D8641"/>
      <c r="E8641"/>
      <c r="F8641"/>
      <c r="G8641"/>
      <c r="H8641"/>
      <c r="I8641"/>
      <c r="J8641"/>
      <c r="K8641"/>
      <c r="L8641"/>
      <c r="M8641" s="8"/>
      <c r="N8641" s="8"/>
    </row>
    <row r="8642" spans="1:14">
      <c r="A8642"/>
      <c r="B8642"/>
      <c r="C8642"/>
      <c r="D8642"/>
      <c r="E8642"/>
      <c r="F8642"/>
      <c r="G8642"/>
      <c r="H8642"/>
      <c r="I8642"/>
      <c r="J8642"/>
      <c r="K8642"/>
      <c r="L8642"/>
      <c r="M8642" s="8"/>
      <c r="N8642" s="8"/>
    </row>
    <row r="8643" spans="1:14">
      <c r="A8643"/>
      <c r="B8643"/>
      <c r="C8643"/>
      <c r="D8643"/>
      <c r="E8643"/>
      <c r="F8643"/>
      <c r="G8643"/>
      <c r="H8643"/>
      <c r="I8643"/>
      <c r="J8643"/>
      <c r="K8643"/>
      <c r="L8643"/>
      <c r="M8643" s="8"/>
      <c r="N8643" s="8"/>
    </row>
    <row r="8644" spans="1:14">
      <c r="A8644"/>
      <c r="B8644"/>
      <c r="C8644"/>
      <c r="D8644"/>
      <c r="E8644"/>
      <c r="F8644"/>
      <c r="G8644"/>
      <c r="H8644"/>
      <c r="I8644"/>
      <c r="J8644"/>
      <c r="K8644"/>
      <c r="L8644"/>
      <c r="M8644" s="8"/>
      <c r="N8644" s="8"/>
    </row>
    <row r="8645" spans="1:14">
      <c r="A8645"/>
      <c r="B8645"/>
      <c r="C8645"/>
      <c r="D8645"/>
      <c r="E8645"/>
      <c r="F8645"/>
      <c r="G8645"/>
      <c r="H8645"/>
      <c r="I8645"/>
      <c r="J8645"/>
      <c r="K8645"/>
      <c r="L8645"/>
      <c r="M8645" s="8"/>
      <c r="N8645" s="8"/>
    </row>
    <row r="8646" spans="1:14">
      <c r="A8646"/>
      <c r="B8646"/>
      <c r="C8646"/>
      <c r="D8646"/>
      <c r="E8646"/>
      <c r="F8646"/>
      <c r="G8646"/>
      <c r="H8646"/>
      <c r="I8646"/>
      <c r="J8646"/>
      <c r="K8646"/>
      <c r="L8646"/>
      <c r="M8646" s="8"/>
      <c r="N8646" s="8"/>
    </row>
    <row r="8647" spans="1:14">
      <c r="A8647"/>
      <c r="B8647"/>
      <c r="C8647"/>
      <c r="D8647"/>
      <c r="E8647"/>
      <c r="F8647"/>
      <c r="G8647"/>
      <c r="H8647"/>
      <c r="I8647"/>
      <c r="J8647"/>
      <c r="K8647"/>
      <c r="L8647"/>
      <c r="M8647" s="8"/>
      <c r="N8647" s="8"/>
    </row>
    <row r="8648" spans="1:14">
      <c r="A8648"/>
      <c r="B8648"/>
      <c r="C8648"/>
      <c r="D8648"/>
      <c r="E8648"/>
      <c r="F8648"/>
      <c r="G8648"/>
      <c r="H8648"/>
      <c r="I8648"/>
      <c r="J8648"/>
      <c r="K8648"/>
      <c r="L8648"/>
      <c r="M8648" s="8"/>
      <c r="N8648" s="8"/>
    </row>
    <row r="8649" spans="1:14">
      <c r="A8649"/>
      <c r="B8649"/>
      <c r="C8649"/>
      <c r="D8649"/>
      <c r="E8649"/>
      <c r="F8649"/>
      <c r="G8649"/>
      <c r="H8649"/>
      <c r="I8649"/>
      <c r="J8649"/>
      <c r="K8649"/>
      <c r="L8649"/>
      <c r="M8649" s="8"/>
      <c r="N8649" s="8"/>
    </row>
    <row r="8650" spans="1:14">
      <c r="A8650"/>
      <c r="B8650"/>
      <c r="C8650"/>
      <c r="D8650"/>
      <c r="E8650"/>
      <c r="F8650"/>
      <c r="G8650"/>
      <c r="H8650"/>
      <c r="I8650"/>
      <c r="J8650"/>
      <c r="K8650"/>
      <c r="L8650"/>
      <c r="M8650" s="8"/>
      <c r="N8650" s="8"/>
    </row>
    <row r="8651" spans="1:14">
      <c r="A8651"/>
      <c r="B8651"/>
      <c r="C8651"/>
      <c r="D8651"/>
      <c r="E8651"/>
      <c r="F8651"/>
      <c r="G8651"/>
      <c r="H8651"/>
      <c r="I8651"/>
      <c r="J8651"/>
      <c r="K8651"/>
      <c r="L8651"/>
      <c r="M8651" s="8"/>
      <c r="N8651" s="8"/>
    </row>
    <row r="8652" spans="1:14">
      <c r="A8652"/>
      <c r="B8652"/>
      <c r="C8652"/>
      <c r="D8652"/>
      <c r="E8652"/>
      <c r="F8652"/>
      <c r="G8652"/>
      <c r="H8652"/>
      <c r="I8652"/>
      <c r="J8652"/>
      <c r="K8652"/>
      <c r="L8652"/>
      <c r="M8652" s="8"/>
      <c r="N8652" s="8"/>
    </row>
    <row r="8653" spans="1:14">
      <c r="A8653"/>
      <c r="B8653"/>
      <c r="C8653"/>
      <c r="D8653"/>
      <c r="E8653"/>
      <c r="F8653"/>
      <c r="G8653"/>
      <c r="H8653"/>
      <c r="I8653"/>
      <c r="J8653"/>
      <c r="K8653"/>
      <c r="L8653"/>
      <c r="M8653" s="8"/>
      <c r="N8653" s="8"/>
    </row>
    <row r="8654" spans="1:14">
      <c r="A8654"/>
      <c r="B8654"/>
      <c r="C8654"/>
      <c r="D8654"/>
      <c r="E8654"/>
      <c r="F8654"/>
      <c r="G8654"/>
      <c r="H8654"/>
      <c r="I8654"/>
      <c r="J8654"/>
      <c r="K8654"/>
      <c r="L8654"/>
      <c r="M8654" s="8"/>
      <c r="N8654" s="8"/>
    </row>
    <row r="8655" spans="1:14">
      <c r="A8655"/>
      <c r="B8655"/>
      <c r="C8655"/>
      <c r="D8655"/>
      <c r="E8655"/>
      <c r="F8655"/>
      <c r="G8655"/>
      <c r="H8655"/>
      <c r="I8655"/>
      <c r="J8655"/>
      <c r="K8655"/>
      <c r="L8655"/>
      <c r="M8655" s="8"/>
      <c r="N8655" s="8"/>
    </row>
    <row r="8656" spans="1:14">
      <c r="A8656"/>
      <c r="B8656"/>
      <c r="C8656"/>
      <c r="D8656"/>
      <c r="E8656"/>
      <c r="F8656"/>
      <c r="G8656"/>
      <c r="H8656"/>
      <c r="I8656"/>
      <c r="J8656"/>
      <c r="K8656"/>
      <c r="L8656"/>
      <c r="M8656" s="8"/>
      <c r="N8656" s="8"/>
    </row>
    <row r="8657" spans="1:14">
      <c r="A8657"/>
      <c r="B8657"/>
      <c r="C8657"/>
      <c r="D8657"/>
      <c r="E8657"/>
      <c r="F8657"/>
      <c r="G8657"/>
      <c r="H8657"/>
      <c r="I8657"/>
      <c r="J8657"/>
      <c r="K8657"/>
      <c r="L8657"/>
      <c r="M8657" s="8"/>
      <c r="N8657" s="8"/>
    </row>
    <row r="8658" spans="1:14">
      <c r="A8658"/>
      <c r="B8658"/>
      <c r="C8658"/>
      <c r="D8658"/>
      <c r="E8658"/>
      <c r="F8658"/>
      <c r="G8658"/>
      <c r="H8658"/>
      <c r="I8658"/>
      <c r="J8658"/>
      <c r="K8658"/>
      <c r="L8658"/>
      <c r="M8658" s="8"/>
      <c r="N8658" s="8"/>
    </row>
    <row r="8659" spans="1:14">
      <c r="A8659"/>
      <c r="B8659"/>
      <c r="C8659"/>
      <c r="D8659"/>
      <c r="E8659"/>
      <c r="F8659"/>
      <c r="G8659"/>
      <c r="H8659"/>
      <c r="I8659"/>
      <c r="J8659"/>
      <c r="K8659"/>
      <c r="L8659"/>
      <c r="M8659" s="8"/>
      <c r="N8659" s="8"/>
    </row>
    <row r="8660" spans="1:14">
      <c r="A8660"/>
      <c r="B8660"/>
      <c r="C8660"/>
      <c r="D8660"/>
      <c r="E8660"/>
      <c r="F8660"/>
      <c r="G8660"/>
      <c r="H8660"/>
      <c r="I8660"/>
      <c r="J8660"/>
      <c r="K8660"/>
      <c r="L8660"/>
      <c r="M8660" s="8"/>
      <c r="N8660" s="8"/>
    </row>
    <row r="8661" spans="1:14">
      <c r="A8661"/>
      <c r="B8661"/>
      <c r="C8661"/>
      <c r="D8661"/>
      <c r="E8661"/>
      <c r="F8661"/>
      <c r="G8661"/>
      <c r="H8661"/>
      <c r="I8661"/>
      <c r="J8661"/>
      <c r="K8661"/>
      <c r="L8661"/>
      <c r="M8661" s="8"/>
      <c r="N8661" s="8"/>
    </row>
    <row r="8662" spans="1:14">
      <c r="A8662"/>
      <c r="B8662"/>
      <c r="C8662"/>
      <c r="D8662"/>
      <c r="E8662"/>
      <c r="F8662"/>
      <c r="G8662"/>
      <c r="H8662"/>
      <c r="I8662"/>
      <c r="J8662"/>
      <c r="K8662"/>
      <c r="L8662"/>
      <c r="M8662" s="8"/>
      <c r="N8662" s="8"/>
    </row>
    <row r="8663" spans="1:14">
      <c r="A8663"/>
      <c r="B8663"/>
      <c r="C8663"/>
      <c r="D8663"/>
      <c r="E8663"/>
      <c r="F8663"/>
      <c r="G8663"/>
      <c r="H8663"/>
      <c r="I8663"/>
      <c r="J8663"/>
      <c r="K8663"/>
      <c r="L8663"/>
      <c r="M8663" s="8"/>
      <c r="N8663" s="8"/>
    </row>
    <row r="8664" spans="1:14">
      <c r="A8664"/>
      <c r="B8664"/>
      <c r="C8664"/>
      <c r="D8664"/>
      <c r="E8664"/>
      <c r="F8664"/>
      <c r="G8664"/>
      <c r="H8664"/>
      <c r="I8664"/>
      <c r="J8664"/>
      <c r="K8664"/>
      <c r="L8664"/>
      <c r="M8664" s="8"/>
      <c r="N8664" s="8"/>
    </row>
    <row r="8665" spans="1:14">
      <c r="A8665"/>
      <c r="B8665"/>
      <c r="C8665"/>
      <c r="D8665"/>
      <c r="E8665"/>
      <c r="F8665"/>
      <c r="G8665"/>
      <c r="H8665"/>
      <c r="I8665"/>
      <c r="J8665"/>
      <c r="K8665"/>
      <c r="L8665"/>
      <c r="M8665" s="8"/>
      <c r="N8665" s="8"/>
    </row>
    <row r="8666" spans="1:14">
      <c r="A8666"/>
      <c r="B8666"/>
      <c r="C8666"/>
      <c r="D8666"/>
      <c r="E8666"/>
      <c r="F8666"/>
      <c r="G8666"/>
      <c r="H8666"/>
      <c r="I8666"/>
      <c r="J8666"/>
      <c r="K8666"/>
      <c r="L8666"/>
      <c r="M8666" s="8"/>
      <c r="N8666" s="8"/>
    </row>
    <row r="8667" spans="1:14">
      <c r="A8667"/>
      <c r="B8667"/>
      <c r="C8667"/>
      <c r="D8667"/>
      <c r="E8667"/>
      <c r="F8667"/>
      <c r="G8667"/>
      <c r="H8667"/>
      <c r="I8667"/>
      <c r="J8667"/>
      <c r="K8667"/>
      <c r="L8667"/>
      <c r="M8667" s="8"/>
      <c r="N8667" s="8"/>
    </row>
    <row r="8668" spans="1:14">
      <c r="A8668"/>
      <c r="B8668"/>
      <c r="C8668"/>
      <c r="D8668"/>
      <c r="E8668"/>
      <c r="F8668"/>
      <c r="G8668"/>
      <c r="H8668"/>
      <c r="I8668"/>
      <c r="J8668"/>
      <c r="K8668"/>
      <c r="L8668"/>
      <c r="M8668" s="8"/>
      <c r="N8668" s="8"/>
    </row>
    <row r="8669" spans="1:14">
      <c r="A8669"/>
      <c r="B8669"/>
      <c r="C8669"/>
      <c r="D8669"/>
      <c r="E8669"/>
      <c r="F8669"/>
      <c r="G8669"/>
      <c r="H8669"/>
      <c r="I8669"/>
      <c r="J8669"/>
      <c r="K8669"/>
      <c r="L8669"/>
      <c r="M8669" s="8"/>
      <c r="N8669" s="8"/>
    </row>
    <row r="8670" spans="1:14">
      <c r="A8670"/>
      <c r="B8670"/>
      <c r="C8670"/>
      <c r="D8670"/>
      <c r="E8670"/>
      <c r="F8670"/>
      <c r="G8670"/>
      <c r="H8670"/>
      <c r="I8670"/>
      <c r="J8670"/>
      <c r="K8670"/>
      <c r="L8670"/>
      <c r="M8670" s="8"/>
      <c r="N8670" s="8"/>
    </row>
    <row r="8671" spans="1:14">
      <c r="A8671"/>
      <c r="B8671"/>
      <c r="C8671"/>
      <c r="D8671"/>
      <c r="E8671"/>
      <c r="F8671"/>
      <c r="G8671"/>
      <c r="H8671"/>
      <c r="I8671"/>
      <c r="J8671"/>
      <c r="K8671"/>
      <c r="L8671"/>
      <c r="M8671" s="8"/>
      <c r="N8671" s="8"/>
    </row>
    <row r="8672" spans="1:14">
      <c r="A8672"/>
      <c r="B8672"/>
      <c r="C8672"/>
      <c r="D8672"/>
      <c r="E8672"/>
      <c r="F8672"/>
      <c r="G8672"/>
      <c r="H8672"/>
      <c r="I8672"/>
      <c r="J8672"/>
      <c r="K8672"/>
      <c r="L8672"/>
      <c r="M8672" s="8"/>
      <c r="N8672" s="8"/>
    </row>
    <row r="8673" spans="1:14">
      <c r="A8673"/>
      <c r="B8673"/>
      <c r="C8673"/>
      <c r="D8673"/>
      <c r="E8673"/>
      <c r="F8673"/>
      <c r="G8673"/>
      <c r="H8673"/>
      <c r="I8673"/>
      <c r="J8673"/>
      <c r="K8673"/>
      <c r="L8673"/>
      <c r="M8673" s="8"/>
      <c r="N8673" s="8"/>
    </row>
    <row r="8674" spans="1:14">
      <c r="A8674"/>
      <c r="B8674"/>
      <c r="C8674"/>
      <c r="D8674"/>
      <c r="E8674"/>
      <c r="F8674"/>
      <c r="G8674"/>
      <c r="H8674"/>
      <c r="I8674"/>
      <c r="J8674"/>
      <c r="K8674"/>
      <c r="L8674"/>
      <c r="M8674" s="8"/>
      <c r="N8674" s="8"/>
    </row>
    <row r="8675" spans="1:14">
      <c r="A8675"/>
      <c r="B8675"/>
      <c r="C8675"/>
      <c r="D8675"/>
      <c r="E8675"/>
      <c r="F8675"/>
      <c r="G8675"/>
      <c r="H8675"/>
      <c r="I8675"/>
      <c r="J8675"/>
      <c r="K8675"/>
      <c r="L8675"/>
      <c r="M8675" s="8"/>
      <c r="N8675" s="8"/>
    </row>
    <row r="8676" spans="1:14">
      <c r="A8676"/>
      <c r="B8676"/>
      <c r="C8676"/>
      <c r="D8676"/>
      <c r="E8676"/>
      <c r="F8676"/>
      <c r="G8676"/>
      <c r="H8676"/>
      <c r="I8676"/>
      <c r="J8676"/>
      <c r="K8676"/>
      <c r="L8676"/>
      <c r="M8676" s="8"/>
      <c r="N8676" s="8"/>
    </row>
    <row r="8677" spans="1:14">
      <c r="A8677"/>
      <c r="B8677"/>
      <c r="C8677"/>
      <c r="D8677"/>
      <c r="E8677"/>
      <c r="F8677"/>
      <c r="G8677"/>
      <c r="H8677"/>
      <c r="I8677"/>
      <c r="J8677"/>
      <c r="K8677"/>
      <c r="L8677"/>
      <c r="M8677" s="8"/>
      <c r="N8677" s="8"/>
    </row>
    <row r="8678" spans="1:14">
      <c r="A8678"/>
      <c r="B8678"/>
      <c r="C8678"/>
      <c r="D8678"/>
      <c r="E8678"/>
      <c r="F8678"/>
      <c r="G8678"/>
      <c r="H8678"/>
      <c r="I8678"/>
      <c r="J8678"/>
      <c r="K8678"/>
      <c r="L8678"/>
      <c r="M8678" s="8"/>
      <c r="N8678" s="8"/>
    </row>
    <row r="8679" spans="1:14">
      <c r="A8679"/>
      <c r="B8679"/>
      <c r="C8679"/>
      <c r="D8679"/>
      <c r="E8679"/>
      <c r="F8679"/>
      <c r="G8679"/>
      <c r="H8679"/>
      <c r="I8679"/>
      <c r="J8679"/>
      <c r="K8679"/>
      <c r="L8679"/>
      <c r="M8679" s="8"/>
      <c r="N8679" s="8"/>
    </row>
    <row r="8680" spans="1:14">
      <c r="A8680"/>
      <c r="B8680"/>
      <c r="C8680"/>
      <c r="D8680"/>
      <c r="E8680"/>
      <c r="F8680"/>
      <c r="G8680"/>
      <c r="H8680"/>
      <c r="I8680"/>
      <c r="J8680"/>
      <c r="K8680"/>
      <c r="L8680"/>
      <c r="M8680" s="8"/>
      <c r="N8680" s="8"/>
    </row>
    <row r="8681" spans="1:14">
      <c r="A8681"/>
      <c r="B8681"/>
      <c r="C8681"/>
      <c r="D8681"/>
      <c r="E8681"/>
      <c r="F8681"/>
      <c r="G8681"/>
      <c r="H8681"/>
      <c r="I8681"/>
      <c r="J8681"/>
      <c r="K8681"/>
      <c r="L8681"/>
      <c r="M8681" s="8"/>
      <c r="N8681" s="8"/>
    </row>
    <row r="8682" spans="1:14">
      <c r="A8682"/>
      <c r="B8682"/>
      <c r="C8682"/>
      <c r="D8682"/>
      <c r="E8682"/>
      <c r="F8682"/>
      <c r="G8682"/>
      <c r="H8682"/>
      <c r="I8682"/>
      <c r="J8682"/>
      <c r="K8682"/>
      <c r="L8682"/>
      <c r="M8682" s="8"/>
      <c r="N8682" s="8"/>
    </row>
    <row r="8683" spans="1:14">
      <c r="A8683"/>
      <c r="B8683"/>
      <c r="C8683"/>
      <c r="D8683"/>
      <c r="E8683"/>
      <c r="F8683"/>
      <c r="G8683"/>
      <c r="H8683"/>
      <c r="I8683"/>
      <c r="J8683"/>
      <c r="K8683"/>
      <c r="L8683"/>
      <c r="M8683" s="8"/>
      <c r="N8683" s="8"/>
    </row>
    <row r="8684" spans="1:14">
      <c r="A8684"/>
      <c r="B8684"/>
      <c r="C8684"/>
      <c r="D8684"/>
      <c r="E8684"/>
      <c r="F8684"/>
      <c r="G8684"/>
      <c r="H8684"/>
      <c r="I8684"/>
      <c r="J8684"/>
      <c r="K8684"/>
      <c r="L8684"/>
      <c r="M8684" s="8"/>
      <c r="N8684" s="8"/>
    </row>
    <row r="8685" spans="1:14">
      <c r="A8685"/>
      <c r="B8685"/>
      <c r="C8685"/>
      <c r="D8685"/>
      <c r="E8685"/>
      <c r="F8685"/>
      <c r="G8685"/>
      <c r="H8685"/>
      <c r="I8685"/>
      <c r="J8685"/>
      <c r="K8685"/>
      <c r="L8685"/>
      <c r="M8685" s="8"/>
      <c r="N8685" s="8"/>
    </row>
    <row r="8686" spans="1:14">
      <c r="A8686"/>
      <c r="B8686"/>
      <c r="C8686"/>
      <c r="D8686"/>
      <c r="E8686"/>
      <c r="F8686"/>
      <c r="G8686"/>
      <c r="H8686"/>
      <c r="I8686"/>
      <c r="J8686"/>
      <c r="K8686"/>
      <c r="L8686"/>
      <c r="M8686" s="8"/>
      <c r="N8686" s="8"/>
    </row>
    <row r="8687" spans="1:14">
      <c r="A8687"/>
      <c r="B8687"/>
      <c r="C8687"/>
      <c r="D8687"/>
      <c r="E8687"/>
      <c r="F8687"/>
      <c r="G8687"/>
      <c r="H8687"/>
      <c r="I8687"/>
      <c r="J8687"/>
      <c r="K8687"/>
      <c r="L8687"/>
      <c r="M8687" s="8"/>
      <c r="N8687" s="8"/>
    </row>
    <row r="8688" spans="1:14">
      <c r="A8688"/>
      <c r="B8688"/>
      <c r="C8688"/>
      <c r="D8688"/>
      <c r="E8688"/>
      <c r="F8688"/>
      <c r="G8688"/>
      <c r="H8688"/>
      <c r="I8688"/>
      <c r="J8688"/>
      <c r="K8688"/>
      <c r="L8688"/>
      <c r="M8688" s="8"/>
      <c r="N8688" s="8"/>
    </row>
    <row r="8689" spans="1:14">
      <c r="A8689"/>
      <c r="B8689"/>
      <c r="C8689"/>
      <c r="D8689"/>
      <c r="E8689"/>
      <c r="F8689"/>
      <c r="G8689"/>
      <c r="H8689"/>
      <c r="I8689"/>
      <c r="J8689"/>
      <c r="K8689"/>
      <c r="L8689"/>
      <c r="M8689" s="8"/>
      <c r="N8689" s="8"/>
    </row>
    <row r="8690" spans="1:14">
      <c r="A8690"/>
      <c r="B8690"/>
      <c r="C8690"/>
      <c r="D8690"/>
      <c r="E8690"/>
      <c r="F8690"/>
      <c r="G8690"/>
      <c r="H8690"/>
      <c r="I8690"/>
      <c r="J8690"/>
      <c r="K8690"/>
      <c r="L8690"/>
      <c r="M8690" s="8"/>
      <c r="N8690" s="8"/>
    </row>
    <row r="8691" spans="1:14">
      <c r="A8691"/>
      <c r="B8691"/>
      <c r="C8691"/>
      <c r="D8691"/>
      <c r="E8691"/>
      <c r="F8691"/>
      <c r="G8691"/>
      <c r="H8691"/>
      <c r="I8691"/>
      <c r="J8691"/>
      <c r="K8691"/>
      <c r="L8691"/>
      <c r="M8691" s="8"/>
      <c r="N8691" s="8"/>
    </row>
    <row r="8692" spans="1:14">
      <c r="A8692"/>
      <c r="B8692"/>
      <c r="C8692"/>
      <c r="D8692"/>
      <c r="E8692"/>
      <c r="F8692"/>
      <c r="G8692"/>
      <c r="H8692"/>
      <c r="I8692"/>
      <c r="J8692"/>
      <c r="K8692"/>
      <c r="L8692"/>
      <c r="M8692" s="8"/>
      <c r="N8692" s="8"/>
    </row>
    <row r="8693" spans="1:14">
      <c r="A8693"/>
      <c r="B8693"/>
      <c r="C8693"/>
      <c r="D8693"/>
      <c r="E8693"/>
      <c r="F8693"/>
      <c r="G8693"/>
      <c r="H8693"/>
      <c r="I8693"/>
      <c r="J8693"/>
      <c r="K8693"/>
      <c r="L8693"/>
      <c r="M8693" s="8"/>
      <c r="N8693" s="8"/>
    </row>
    <row r="8694" spans="1:14">
      <c r="A8694"/>
      <c r="B8694"/>
      <c r="C8694"/>
      <c r="D8694"/>
      <c r="E8694"/>
      <c r="F8694"/>
      <c r="G8694"/>
      <c r="H8694"/>
      <c r="I8694"/>
      <c r="J8694"/>
      <c r="K8694"/>
      <c r="L8694"/>
      <c r="M8694" s="8"/>
      <c r="N8694" s="8"/>
    </row>
    <row r="8695" spans="1:14">
      <c r="A8695"/>
      <c r="B8695"/>
      <c r="C8695"/>
      <c r="D8695"/>
      <c r="E8695"/>
      <c r="F8695"/>
      <c r="G8695"/>
      <c r="H8695"/>
      <c r="I8695"/>
      <c r="J8695"/>
      <c r="K8695"/>
      <c r="L8695"/>
      <c r="M8695" s="8"/>
      <c r="N8695" s="8"/>
    </row>
    <row r="8696" spans="1:14">
      <c r="A8696"/>
      <c r="B8696"/>
      <c r="C8696"/>
      <c r="D8696"/>
      <c r="E8696"/>
      <c r="F8696"/>
      <c r="G8696"/>
      <c r="H8696"/>
      <c r="I8696"/>
      <c r="J8696"/>
      <c r="K8696"/>
      <c r="L8696"/>
      <c r="M8696" s="8"/>
      <c r="N8696" s="8"/>
    </row>
    <row r="8697" spans="1:14">
      <c r="A8697"/>
      <c r="B8697"/>
      <c r="C8697"/>
      <c r="D8697"/>
      <c r="E8697"/>
      <c r="F8697"/>
      <c r="G8697"/>
      <c r="H8697"/>
      <c r="I8697"/>
      <c r="J8697"/>
      <c r="K8697"/>
      <c r="L8697"/>
      <c r="M8697" s="8"/>
      <c r="N8697" s="8"/>
    </row>
    <row r="8698" spans="1:14">
      <c r="A8698"/>
      <c r="B8698"/>
      <c r="C8698"/>
      <c r="D8698"/>
      <c r="E8698"/>
      <c r="F8698"/>
      <c r="G8698"/>
      <c r="H8698"/>
      <c r="I8698"/>
      <c r="J8698"/>
      <c r="K8698"/>
      <c r="L8698"/>
      <c r="M8698" s="8"/>
      <c r="N8698" s="8"/>
    </row>
    <row r="8699" spans="1:14">
      <c r="A8699"/>
      <c r="B8699"/>
      <c r="C8699"/>
      <c r="D8699"/>
      <c r="E8699"/>
      <c r="F8699"/>
      <c r="G8699"/>
      <c r="H8699"/>
      <c r="I8699"/>
      <c r="J8699"/>
      <c r="K8699"/>
      <c r="L8699"/>
      <c r="M8699" s="8"/>
      <c r="N8699" s="8"/>
    </row>
    <row r="8700" spans="1:14">
      <c r="A8700"/>
      <c r="B8700"/>
      <c r="C8700"/>
      <c r="D8700"/>
      <c r="E8700"/>
      <c r="F8700"/>
      <c r="G8700"/>
      <c r="H8700"/>
      <c r="I8700"/>
      <c r="J8700"/>
      <c r="K8700"/>
      <c r="L8700"/>
      <c r="M8700" s="8"/>
      <c r="N8700" s="8"/>
    </row>
    <row r="8701" spans="1:14">
      <c r="A8701"/>
      <c r="B8701"/>
      <c r="C8701"/>
      <c r="D8701"/>
      <c r="E8701"/>
      <c r="F8701"/>
      <c r="G8701"/>
      <c r="H8701"/>
      <c r="I8701"/>
      <c r="J8701"/>
      <c r="K8701"/>
      <c r="L8701"/>
      <c r="M8701" s="8"/>
      <c r="N8701" s="8"/>
    </row>
    <row r="8702" spans="1:14">
      <c r="A8702"/>
      <c r="B8702"/>
      <c r="C8702"/>
      <c r="D8702"/>
      <c r="E8702"/>
      <c r="F8702"/>
      <c r="G8702"/>
      <c r="H8702"/>
      <c r="I8702"/>
      <c r="J8702"/>
      <c r="K8702"/>
      <c r="L8702"/>
      <c r="M8702" s="8"/>
      <c r="N8702" s="8"/>
    </row>
    <row r="8703" spans="1:14">
      <c r="A8703"/>
      <c r="B8703"/>
      <c r="C8703"/>
      <c r="D8703"/>
      <c r="E8703"/>
      <c r="F8703"/>
      <c r="G8703"/>
      <c r="H8703"/>
      <c r="I8703"/>
      <c r="J8703"/>
      <c r="K8703"/>
      <c r="L8703"/>
      <c r="M8703" s="8"/>
      <c r="N8703" s="8"/>
    </row>
    <row r="8704" spans="1:14">
      <c r="A8704"/>
      <c r="B8704"/>
      <c r="C8704"/>
      <c r="D8704"/>
      <c r="E8704"/>
      <c r="F8704"/>
      <c r="G8704"/>
      <c r="H8704"/>
      <c r="I8704"/>
      <c r="J8704"/>
      <c r="K8704"/>
      <c r="L8704"/>
      <c r="M8704" s="8"/>
      <c r="N8704" s="8"/>
    </row>
    <row r="8705" spans="1:14">
      <c r="A8705"/>
      <c r="B8705"/>
      <c r="C8705"/>
      <c r="D8705"/>
      <c r="E8705"/>
      <c r="F8705"/>
      <c r="G8705"/>
      <c r="H8705"/>
      <c r="I8705"/>
      <c r="J8705"/>
      <c r="K8705"/>
      <c r="L8705"/>
      <c r="M8705" s="8"/>
      <c r="N8705" s="8"/>
    </row>
    <row r="8706" spans="1:14">
      <c r="A8706"/>
      <c r="B8706"/>
      <c r="C8706"/>
      <c r="D8706"/>
      <c r="E8706"/>
      <c r="F8706"/>
      <c r="G8706"/>
      <c r="H8706"/>
      <c r="I8706"/>
      <c r="J8706"/>
      <c r="K8706"/>
      <c r="L8706"/>
      <c r="M8706" s="8"/>
      <c r="N8706" s="8"/>
    </row>
    <row r="8707" spans="1:14">
      <c r="A8707"/>
      <c r="B8707"/>
      <c r="C8707"/>
      <c r="D8707"/>
      <c r="E8707"/>
      <c r="F8707"/>
      <c r="G8707"/>
      <c r="H8707"/>
      <c r="I8707"/>
      <c r="J8707"/>
      <c r="K8707"/>
      <c r="L8707"/>
      <c r="M8707" s="8"/>
      <c r="N8707" s="8"/>
    </row>
    <row r="8708" spans="1:14">
      <c r="A8708"/>
      <c r="B8708"/>
      <c r="C8708"/>
      <c r="D8708"/>
      <c r="E8708"/>
      <c r="F8708"/>
      <c r="G8708"/>
      <c r="H8708"/>
      <c r="I8708"/>
      <c r="J8708"/>
      <c r="K8708"/>
      <c r="L8708"/>
      <c r="M8708" s="8"/>
      <c r="N8708" s="8"/>
    </row>
    <row r="8709" spans="1:14">
      <c r="A8709"/>
      <c r="B8709"/>
      <c r="C8709"/>
      <c r="D8709"/>
      <c r="E8709"/>
      <c r="F8709"/>
      <c r="G8709"/>
      <c r="H8709"/>
      <c r="I8709"/>
      <c r="J8709"/>
      <c r="K8709"/>
      <c r="L8709"/>
      <c r="M8709" s="8"/>
      <c r="N8709" s="8"/>
    </row>
    <row r="8710" spans="1:14">
      <c r="A8710"/>
      <c r="B8710"/>
      <c r="C8710"/>
      <c r="D8710"/>
      <c r="E8710"/>
      <c r="F8710"/>
      <c r="G8710"/>
      <c r="H8710"/>
      <c r="I8710"/>
      <c r="J8710"/>
      <c r="K8710"/>
      <c r="L8710"/>
      <c r="M8710" s="8"/>
      <c r="N8710" s="8"/>
    </row>
    <row r="8711" spans="1:14">
      <c r="A8711"/>
      <c r="B8711"/>
      <c r="C8711"/>
      <c r="D8711"/>
      <c r="E8711"/>
      <c r="F8711"/>
      <c r="G8711"/>
      <c r="H8711"/>
      <c r="I8711"/>
      <c r="J8711"/>
      <c r="K8711"/>
      <c r="L8711"/>
      <c r="M8711" s="8"/>
      <c r="N8711" s="8"/>
    </row>
    <row r="8712" spans="1:14">
      <c r="A8712"/>
      <c r="B8712"/>
      <c r="C8712"/>
      <c r="D8712"/>
      <c r="E8712"/>
      <c r="F8712"/>
      <c r="G8712"/>
      <c r="H8712"/>
      <c r="I8712"/>
      <c r="J8712"/>
      <c r="K8712"/>
      <c r="L8712"/>
      <c r="M8712" s="8"/>
      <c r="N8712" s="8"/>
    </row>
    <row r="8713" spans="1:14">
      <c r="A8713"/>
      <c r="B8713"/>
      <c r="C8713"/>
      <c r="D8713"/>
      <c r="E8713"/>
      <c r="F8713"/>
      <c r="G8713"/>
      <c r="H8713"/>
      <c r="I8713"/>
      <c r="J8713"/>
      <c r="K8713"/>
      <c r="L8713"/>
      <c r="M8713" s="8"/>
      <c r="N8713" s="8"/>
    </row>
    <row r="8714" spans="1:14">
      <c r="A8714"/>
      <c r="B8714"/>
      <c r="C8714"/>
      <c r="D8714"/>
      <c r="E8714"/>
      <c r="F8714"/>
      <c r="G8714"/>
      <c r="H8714"/>
      <c r="I8714"/>
      <c r="J8714"/>
      <c r="K8714"/>
      <c r="L8714"/>
      <c r="M8714" s="8"/>
      <c r="N8714" s="8"/>
    </row>
    <row r="8715" spans="1:14">
      <c r="A8715"/>
      <c r="B8715"/>
      <c r="C8715"/>
      <c r="D8715"/>
      <c r="E8715"/>
      <c r="F8715"/>
      <c r="G8715"/>
      <c r="H8715"/>
      <c r="I8715"/>
      <c r="J8715"/>
      <c r="K8715"/>
      <c r="L8715"/>
      <c r="M8715" s="8"/>
      <c r="N8715" s="8"/>
    </row>
    <row r="8716" spans="1:14">
      <c r="A8716"/>
      <c r="B8716"/>
      <c r="C8716"/>
      <c r="D8716"/>
      <c r="E8716"/>
      <c r="F8716"/>
      <c r="G8716"/>
      <c r="H8716"/>
      <c r="I8716"/>
      <c r="J8716"/>
      <c r="K8716"/>
      <c r="L8716"/>
      <c r="M8716" s="8"/>
      <c r="N8716" s="8"/>
    </row>
    <row r="8717" spans="1:14">
      <c r="A8717"/>
      <c r="B8717"/>
      <c r="C8717"/>
      <c r="D8717"/>
      <c r="E8717"/>
      <c r="F8717"/>
      <c r="G8717"/>
      <c r="H8717"/>
      <c r="I8717"/>
      <c r="J8717"/>
      <c r="K8717"/>
      <c r="L8717"/>
      <c r="M8717" s="8"/>
      <c r="N8717" s="8"/>
    </row>
    <row r="8718" spans="1:14">
      <c r="A8718"/>
      <c r="B8718"/>
      <c r="C8718"/>
      <c r="D8718"/>
      <c r="E8718"/>
      <c r="F8718"/>
      <c r="G8718"/>
      <c r="H8718"/>
      <c r="I8718"/>
      <c r="J8718"/>
      <c r="K8718"/>
      <c r="L8718"/>
      <c r="M8718" s="8"/>
      <c r="N8718" s="8"/>
    </row>
    <row r="8719" spans="1:14">
      <c r="A8719"/>
      <c r="B8719"/>
      <c r="C8719"/>
      <c r="D8719"/>
      <c r="E8719"/>
      <c r="F8719"/>
      <c r="G8719"/>
      <c r="H8719"/>
      <c r="I8719"/>
      <c r="J8719"/>
      <c r="K8719"/>
      <c r="L8719"/>
      <c r="M8719" s="8"/>
      <c r="N8719" s="8"/>
    </row>
    <row r="8720" spans="1:14">
      <c r="A8720"/>
      <c r="B8720"/>
      <c r="C8720"/>
      <c r="D8720"/>
      <c r="E8720"/>
      <c r="F8720"/>
      <c r="G8720"/>
      <c r="H8720"/>
      <c r="I8720"/>
      <c r="J8720"/>
      <c r="K8720"/>
      <c r="L8720"/>
      <c r="M8720" s="8"/>
      <c r="N8720" s="8"/>
    </row>
    <row r="8721" spans="1:14">
      <c r="A8721"/>
      <c r="B8721"/>
      <c r="C8721"/>
      <c r="D8721"/>
      <c r="E8721"/>
      <c r="F8721"/>
      <c r="G8721"/>
      <c r="H8721"/>
      <c r="I8721"/>
      <c r="J8721"/>
      <c r="K8721"/>
      <c r="L8721"/>
      <c r="M8721" s="8"/>
      <c r="N8721" s="8"/>
    </row>
    <row r="8722" spans="1:14">
      <c r="A8722"/>
      <c r="B8722"/>
      <c r="C8722"/>
      <c r="D8722"/>
      <c r="E8722"/>
      <c r="F8722"/>
      <c r="G8722"/>
      <c r="H8722"/>
      <c r="I8722"/>
      <c r="J8722"/>
      <c r="K8722"/>
      <c r="L8722"/>
      <c r="M8722" s="8"/>
      <c r="N8722" s="8"/>
    </row>
    <row r="8723" spans="1:14">
      <c r="A8723"/>
      <c r="B8723"/>
      <c r="C8723"/>
      <c r="D8723"/>
      <c r="E8723"/>
      <c r="F8723"/>
      <c r="G8723"/>
      <c r="H8723"/>
      <c r="I8723"/>
      <c r="J8723"/>
      <c r="K8723"/>
      <c r="L8723"/>
      <c r="M8723" s="8"/>
      <c r="N8723" s="8"/>
    </row>
    <row r="8724" spans="1:14">
      <c r="A8724"/>
      <c r="B8724"/>
      <c r="C8724"/>
      <c r="D8724"/>
      <c r="E8724"/>
      <c r="F8724"/>
      <c r="G8724"/>
      <c r="H8724"/>
      <c r="I8724"/>
      <c r="J8724"/>
      <c r="K8724"/>
      <c r="L8724"/>
      <c r="M8724" s="8"/>
      <c r="N8724" s="8"/>
    </row>
    <row r="8725" spans="1:14">
      <c r="A8725"/>
      <c r="B8725"/>
      <c r="C8725"/>
      <c r="D8725"/>
      <c r="E8725"/>
      <c r="F8725"/>
      <c r="G8725"/>
      <c r="H8725"/>
      <c r="I8725"/>
      <c r="J8725"/>
      <c r="K8725"/>
      <c r="L8725"/>
      <c r="M8725" s="8"/>
      <c r="N8725" s="8"/>
    </row>
    <row r="8726" spans="1:14">
      <c r="A8726"/>
      <c r="B8726"/>
      <c r="C8726"/>
      <c r="D8726"/>
      <c r="E8726"/>
      <c r="F8726"/>
      <c r="G8726"/>
      <c r="H8726"/>
      <c r="I8726"/>
      <c r="J8726"/>
      <c r="K8726"/>
      <c r="L8726"/>
      <c r="M8726" s="8"/>
      <c r="N8726" s="8"/>
    </row>
    <row r="8727" spans="1:14">
      <c r="A8727"/>
      <c r="B8727"/>
      <c r="C8727"/>
      <c r="D8727"/>
      <c r="E8727"/>
      <c r="F8727"/>
      <c r="G8727"/>
      <c r="H8727"/>
      <c r="I8727"/>
      <c r="J8727"/>
      <c r="K8727"/>
      <c r="L8727"/>
      <c r="M8727" s="8"/>
      <c r="N8727" s="8"/>
    </row>
    <row r="8728" spans="1:14">
      <c r="A8728"/>
      <c r="B8728"/>
      <c r="C8728"/>
      <c r="D8728"/>
      <c r="E8728"/>
      <c r="F8728"/>
      <c r="G8728"/>
      <c r="H8728"/>
      <c r="I8728"/>
      <c r="J8728"/>
      <c r="K8728"/>
      <c r="L8728"/>
      <c r="M8728" s="8"/>
      <c r="N8728" s="8"/>
    </row>
    <row r="8729" spans="1:14">
      <c r="A8729"/>
      <c r="B8729"/>
      <c r="C8729"/>
      <c r="D8729"/>
      <c r="E8729"/>
      <c r="F8729"/>
      <c r="G8729"/>
      <c r="H8729"/>
      <c r="I8729"/>
      <c r="J8729"/>
      <c r="K8729"/>
      <c r="L8729"/>
      <c r="M8729" s="8"/>
      <c r="N8729" s="8"/>
    </row>
    <row r="8730" spans="1:14">
      <c r="A8730"/>
      <c r="B8730"/>
      <c r="C8730"/>
      <c r="D8730"/>
      <c r="E8730"/>
      <c r="F8730"/>
      <c r="G8730"/>
      <c r="H8730"/>
      <c r="I8730"/>
      <c r="J8730"/>
      <c r="K8730"/>
      <c r="L8730"/>
      <c r="M8730" s="8"/>
      <c r="N8730" s="8"/>
    </row>
    <row r="8731" spans="1:14">
      <c r="A8731"/>
      <c r="B8731"/>
      <c r="C8731"/>
      <c r="D8731"/>
      <c r="E8731"/>
      <c r="F8731"/>
      <c r="G8731"/>
      <c r="H8731"/>
      <c r="I8731"/>
      <c r="J8731"/>
      <c r="K8731"/>
      <c r="L8731"/>
      <c r="M8731" s="8"/>
      <c r="N8731" s="8"/>
    </row>
    <row r="8732" spans="1:14">
      <c r="A8732"/>
      <c r="B8732"/>
      <c r="C8732"/>
      <c r="D8732"/>
      <c r="E8732"/>
      <c r="F8732"/>
      <c r="G8732"/>
      <c r="H8732"/>
      <c r="I8732"/>
      <c r="J8732"/>
      <c r="K8732"/>
      <c r="L8732"/>
      <c r="M8732" s="8"/>
      <c r="N8732" s="8"/>
    </row>
    <row r="8733" spans="1:14">
      <c r="A8733"/>
      <c r="B8733"/>
      <c r="C8733"/>
      <c r="D8733"/>
      <c r="E8733"/>
      <c r="F8733"/>
      <c r="G8733"/>
      <c r="H8733"/>
      <c r="I8733"/>
      <c r="J8733"/>
      <c r="K8733"/>
      <c r="L8733"/>
      <c r="M8733" s="8"/>
      <c r="N8733" s="8"/>
    </row>
    <row r="8734" spans="1:14">
      <c r="A8734"/>
      <c r="B8734"/>
      <c r="C8734"/>
      <c r="D8734"/>
      <c r="E8734"/>
      <c r="F8734"/>
      <c r="G8734"/>
      <c r="H8734"/>
      <c r="I8734"/>
      <c r="J8734"/>
      <c r="K8734"/>
      <c r="L8734"/>
      <c r="M8734" s="8"/>
      <c r="N8734" s="8"/>
    </row>
    <row r="8735" spans="1:14">
      <c r="A8735"/>
      <c r="B8735"/>
      <c r="C8735"/>
      <c r="D8735"/>
      <c r="E8735"/>
      <c r="F8735"/>
      <c r="G8735"/>
      <c r="H8735"/>
      <c r="I8735"/>
      <c r="J8735"/>
      <c r="K8735"/>
      <c r="L8735"/>
      <c r="M8735" s="8"/>
      <c r="N8735" s="8"/>
    </row>
    <row r="8736" spans="1:14">
      <c r="A8736"/>
      <c r="B8736"/>
      <c r="C8736"/>
      <c r="D8736"/>
      <c r="E8736"/>
      <c r="F8736"/>
      <c r="G8736"/>
      <c r="H8736"/>
      <c r="I8736"/>
      <c r="J8736"/>
      <c r="K8736"/>
      <c r="L8736"/>
      <c r="M8736" s="8"/>
      <c r="N8736" s="8"/>
    </row>
    <row r="8737" spans="1:14">
      <c r="A8737"/>
      <c r="B8737"/>
      <c r="C8737"/>
      <c r="D8737"/>
      <c r="E8737"/>
      <c r="F8737"/>
      <c r="G8737"/>
      <c r="H8737"/>
      <c r="I8737"/>
      <c r="J8737"/>
      <c r="K8737"/>
      <c r="L8737"/>
      <c r="M8737" s="8"/>
      <c r="N8737" s="8"/>
    </row>
    <row r="8738" spans="1:14">
      <c r="A8738"/>
      <c r="B8738"/>
      <c r="C8738"/>
      <c r="D8738"/>
      <c r="E8738"/>
      <c r="F8738"/>
      <c r="G8738"/>
      <c r="H8738"/>
      <c r="I8738"/>
      <c r="J8738"/>
      <c r="K8738"/>
      <c r="L8738"/>
      <c r="M8738" s="8"/>
      <c r="N8738" s="8"/>
    </row>
    <row r="8739" spans="1:14">
      <c r="A8739"/>
      <c r="B8739"/>
      <c r="C8739"/>
      <c r="D8739"/>
      <c r="E8739"/>
      <c r="F8739"/>
      <c r="G8739"/>
      <c r="H8739"/>
      <c r="I8739"/>
      <c r="J8739"/>
      <c r="K8739"/>
      <c r="L8739"/>
      <c r="M8739" s="8"/>
      <c r="N8739" s="8"/>
    </row>
    <row r="8740" spans="1:14">
      <c r="A8740"/>
      <c r="B8740"/>
      <c r="C8740"/>
      <c r="D8740"/>
      <c r="E8740"/>
      <c r="F8740"/>
      <c r="G8740"/>
      <c r="H8740"/>
      <c r="I8740"/>
      <c r="J8740"/>
      <c r="K8740"/>
      <c r="L8740"/>
      <c r="M8740" s="8"/>
      <c r="N8740" s="8"/>
    </row>
    <row r="8741" spans="1:14">
      <c r="A8741"/>
      <c r="B8741"/>
      <c r="C8741"/>
      <c r="D8741"/>
      <c r="E8741"/>
      <c r="F8741"/>
      <c r="G8741"/>
      <c r="H8741"/>
      <c r="I8741"/>
      <c r="J8741"/>
      <c r="K8741"/>
      <c r="L8741"/>
      <c r="M8741" s="8"/>
      <c r="N8741" s="8"/>
    </row>
    <row r="8742" spans="1:14">
      <c r="A8742"/>
      <c r="B8742"/>
      <c r="C8742"/>
      <c r="D8742"/>
      <c r="E8742"/>
      <c r="F8742"/>
      <c r="G8742"/>
      <c r="H8742"/>
      <c r="I8742"/>
      <c r="J8742"/>
      <c r="K8742"/>
      <c r="L8742"/>
      <c r="M8742" s="8"/>
      <c r="N8742" s="8"/>
    </row>
    <row r="8743" spans="1:14">
      <c r="A8743"/>
      <c r="B8743"/>
      <c r="C8743"/>
      <c r="D8743"/>
      <c r="E8743"/>
      <c r="F8743"/>
      <c r="G8743"/>
      <c r="H8743"/>
      <c r="I8743"/>
      <c r="J8743"/>
      <c r="K8743"/>
      <c r="L8743"/>
      <c r="M8743" s="8"/>
      <c r="N8743" s="8"/>
    </row>
    <row r="8744" spans="1:14">
      <c r="A8744"/>
      <c r="B8744"/>
      <c r="C8744"/>
      <c r="D8744"/>
      <c r="E8744"/>
      <c r="F8744"/>
      <c r="G8744"/>
      <c r="H8744"/>
      <c r="I8744"/>
      <c r="J8744"/>
      <c r="K8744"/>
      <c r="L8744"/>
      <c r="M8744" s="8"/>
      <c r="N8744" s="8"/>
    </row>
    <row r="8745" spans="1:14">
      <c r="A8745"/>
      <c r="B8745"/>
      <c r="C8745"/>
      <c r="D8745"/>
      <c r="E8745"/>
      <c r="F8745"/>
      <c r="G8745"/>
      <c r="H8745"/>
      <c r="I8745"/>
      <c r="J8745"/>
      <c r="K8745"/>
      <c r="L8745"/>
      <c r="M8745" s="8"/>
      <c r="N8745" s="8"/>
    </row>
    <row r="8746" spans="1:14">
      <c r="A8746"/>
      <c r="B8746"/>
      <c r="C8746"/>
      <c r="D8746"/>
      <c r="E8746"/>
      <c r="F8746"/>
      <c r="G8746"/>
      <c r="H8746"/>
      <c r="I8746"/>
      <c r="J8746"/>
      <c r="K8746"/>
      <c r="L8746"/>
      <c r="M8746" s="8"/>
      <c r="N8746" s="8"/>
    </row>
    <row r="8747" spans="1:14">
      <c r="A8747"/>
      <c r="B8747"/>
      <c r="C8747"/>
      <c r="D8747"/>
      <c r="E8747"/>
      <c r="F8747"/>
      <c r="G8747"/>
      <c r="H8747"/>
      <c r="I8747"/>
      <c r="J8747"/>
      <c r="K8747"/>
      <c r="L8747"/>
      <c r="M8747" s="8"/>
      <c r="N8747" s="8"/>
    </row>
    <row r="8748" spans="1:14">
      <c r="A8748"/>
      <c r="B8748"/>
      <c r="C8748"/>
      <c r="D8748"/>
      <c r="E8748"/>
      <c r="F8748"/>
      <c r="G8748"/>
      <c r="H8748"/>
      <c r="I8748"/>
      <c r="J8748"/>
      <c r="K8748"/>
      <c r="L8748"/>
      <c r="M8748" s="8"/>
      <c r="N8748" s="8"/>
    </row>
    <row r="8749" spans="1:14">
      <c r="A8749"/>
      <c r="B8749"/>
      <c r="C8749"/>
      <c r="D8749"/>
      <c r="E8749"/>
      <c r="F8749"/>
      <c r="G8749"/>
      <c r="H8749"/>
      <c r="I8749"/>
      <c r="J8749"/>
      <c r="K8749"/>
      <c r="L8749"/>
      <c r="M8749" s="8"/>
      <c r="N8749" s="8"/>
    </row>
    <row r="8750" spans="1:14">
      <c r="A8750"/>
      <c r="B8750"/>
      <c r="C8750"/>
      <c r="D8750"/>
      <c r="E8750"/>
      <c r="F8750"/>
      <c r="G8750"/>
      <c r="H8750"/>
      <c r="I8750"/>
      <c r="J8750"/>
      <c r="K8750"/>
      <c r="L8750"/>
      <c r="M8750" s="8"/>
      <c r="N8750" s="8"/>
    </row>
    <row r="8751" spans="1:14">
      <c r="A8751"/>
      <c r="B8751"/>
      <c r="C8751"/>
      <c r="D8751"/>
      <c r="E8751"/>
      <c r="F8751"/>
      <c r="G8751"/>
      <c r="H8751"/>
      <c r="I8751"/>
      <c r="J8751"/>
      <c r="K8751"/>
      <c r="L8751"/>
      <c r="M8751" s="8"/>
      <c r="N8751" s="8"/>
    </row>
    <row r="8752" spans="1:14">
      <c r="A8752"/>
      <c r="B8752"/>
      <c r="C8752"/>
      <c r="D8752"/>
      <c r="E8752"/>
      <c r="F8752"/>
      <c r="G8752"/>
      <c r="H8752"/>
      <c r="I8752"/>
      <c r="J8752"/>
      <c r="K8752"/>
      <c r="L8752"/>
      <c r="M8752" s="8"/>
      <c r="N8752" s="8"/>
    </row>
    <row r="8753" spans="1:14">
      <c r="A8753"/>
      <c r="B8753"/>
      <c r="C8753"/>
      <c r="D8753"/>
      <c r="E8753"/>
      <c r="F8753"/>
      <c r="G8753"/>
      <c r="H8753"/>
      <c r="I8753"/>
      <c r="J8753"/>
      <c r="K8753"/>
      <c r="L8753"/>
      <c r="M8753" s="8"/>
      <c r="N8753" s="8"/>
    </row>
    <row r="8754" spans="1:14">
      <c r="A8754"/>
      <c r="B8754"/>
      <c r="C8754"/>
      <c r="D8754"/>
      <c r="E8754"/>
      <c r="F8754"/>
      <c r="G8754"/>
      <c r="H8754"/>
      <c r="I8754"/>
      <c r="J8754"/>
      <c r="K8754"/>
      <c r="L8754"/>
      <c r="M8754" s="8"/>
      <c r="N8754" s="8"/>
    </row>
    <row r="8755" spans="1:14">
      <c r="A8755"/>
      <c r="B8755"/>
      <c r="C8755"/>
      <c r="D8755"/>
      <c r="E8755"/>
      <c r="F8755"/>
      <c r="G8755"/>
      <c r="H8755"/>
      <c r="I8755"/>
      <c r="J8755"/>
      <c r="K8755"/>
      <c r="L8755"/>
      <c r="M8755" s="8"/>
      <c r="N8755" s="8"/>
    </row>
    <row r="8756" spans="1:14">
      <c r="A8756"/>
      <c r="B8756"/>
      <c r="C8756"/>
      <c r="D8756"/>
      <c r="E8756"/>
      <c r="F8756"/>
      <c r="G8756"/>
      <c r="H8756"/>
      <c r="I8756"/>
      <c r="J8756"/>
      <c r="K8756"/>
      <c r="L8756"/>
      <c r="M8756" s="8"/>
      <c r="N8756" s="8"/>
    </row>
    <row r="8757" spans="1:14">
      <c r="A8757"/>
      <c r="B8757"/>
      <c r="C8757"/>
      <c r="D8757"/>
      <c r="E8757"/>
      <c r="F8757"/>
      <c r="G8757"/>
      <c r="H8757"/>
      <c r="I8757"/>
      <c r="J8757"/>
      <c r="K8757"/>
      <c r="L8757"/>
      <c r="M8757" s="8"/>
      <c r="N8757" s="8"/>
    </row>
    <row r="8758" spans="1:14">
      <c r="A8758"/>
      <c r="B8758"/>
      <c r="C8758"/>
      <c r="D8758"/>
      <c r="E8758"/>
      <c r="F8758"/>
      <c r="G8758"/>
      <c r="H8758"/>
      <c r="I8758"/>
      <c r="J8758"/>
      <c r="K8758"/>
      <c r="L8758"/>
      <c r="M8758" s="8"/>
      <c r="N8758" s="8"/>
    </row>
    <row r="8759" spans="1:14">
      <c r="A8759"/>
      <c r="B8759"/>
      <c r="C8759"/>
      <c r="D8759"/>
      <c r="E8759"/>
      <c r="F8759"/>
      <c r="G8759"/>
      <c r="H8759"/>
      <c r="I8759"/>
      <c r="J8759"/>
      <c r="K8759"/>
      <c r="L8759"/>
      <c r="M8759" s="8"/>
      <c r="N8759" s="8"/>
    </row>
    <row r="8760" spans="1:14">
      <c r="A8760"/>
      <c r="B8760"/>
      <c r="C8760"/>
      <c r="D8760"/>
      <c r="E8760"/>
      <c r="F8760"/>
      <c r="G8760"/>
      <c r="H8760"/>
      <c r="I8760"/>
      <c r="J8760"/>
      <c r="K8760"/>
      <c r="L8760"/>
      <c r="M8760" s="8"/>
      <c r="N8760" s="8"/>
    </row>
    <row r="8761" spans="1:14">
      <c r="A8761"/>
      <c r="B8761"/>
      <c r="C8761"/>
      <c r="D8761"/>
      <c r="E8761"/>
      <c r="F8761"/>
      <c r="G8761"/>
      <c r="H8761"/>
      <c r="I8761"/>
      <c r="J8761"/>
      <c r="K8761"/>
      <c r="L8761"/>
      <c r="M8761" s="8"/>
      <c r="N8761" s="8"/>
    </row>
    <row r="8762" spans="1:14">
      <c r="A8762"/>
      <c r="B8762"/>
      <c r="C8762"/>
      <c r="D8762"/>
      <c r="E8762"/>
      <c r="F8762"/>
      <c r="G8762"/>
      <c r="H8762"/>
      <c r="I8762"/>
      <c r="J8762"/>
      <c r="K8762"/>
      <c r="L8762"/>
      <c r="M8762" s="8"/>
      <c r="N8762" s="8"/>
    </row>
    <row r="8763" spans="1:14">
      <c r="A8763"/>
      <c r="B8763"/>
      <c r="C8763"/>
      <c r="D8763"/>
      <c r="E8763"/>
      <c r="F8763"/>
      <c r="G8763"/>
      <c r="H8763"/>
      <c r="I8763"/>
      <c r="J8763"/>
      <c r="K8763"/>
      <c r="L8763"/>
      <c r="M8763" s="8"/>
      <c r="N8763" s="8"/>
    </row>
    <row r="8764" spans="1:14">
      <c r="A8764"/>
      <c r="B8764"/>
      <c r="C8764"/>
      <c r="D8764"/>
      <c r="E8764"/>
      <c r="F8764"/>
      <c r="G8764"/>
      <c r="H8764"/>
      <c r="I8764"/>
      <c r="J8764"/>
      <c r="K8764"/>
      <c r="L8764"/>
      <c r="M8764" s="8"/>
      <c r="N8764" s="8"/>
    </row>
    <row r="8765" spans="1:14">
      <c r="A8765"/>
      <c r="B8765"/>
      <c r="C8765"/>
      <c r="D8765"/>
      <c r="E8765"/>
      <c r="F8765"/>
      <c r="G8765"/>
      <c r="H8765"/>
      <c r="I8765"/>
      <c r="J8765"/>
      <c r="K8765"/>
      <c r="L8765"/>
      <c r="M8765" s="8"/>
      <c r="N8765" s="8"/>
    </row>
    <row r="8766" spans="1:14">
      <c r="A8766"/>
      <c r="B8766"/>
      <c r="C8766"/>
      <c r="D8766"/>
      <c r="E8766"/>
      <c r="F8766"/>
      <c r="G8766"/>
      <c r="H8766"/>
      <c r="I8766"/>
      <c r="J8766"/>
      <c r="K8766"/>
      <c r="L8766"/>
      <c r="M8766" s="8"/>
      <c r="N8766" s="8"/>
    </row>
    <row r="8767" spans="1:14">
      <c r="A8767"/>
      <c r="B8767"/>
      <c r="C8767"/>
      <c r="D8767"/>
      <c r="E8767"/>
      <c r="F8767"/>
      <c r="G8767"/>
      <c r="H8767"/>
      <c r="I8767"/>
      <c r="J8767"/>
      <c r="K8767"/>
      <c r="L8767"/>
      <c r="M8767" s="8"/>
      <c r="N8767" s="8"/>
    </row>
    <row r="8768" spans="1:14">
      <c r="A8768"/>
      <c r="B8768"/>
      <c r="C8768"/>
      <c r="D8768"/>
      <c r="E8768"/>
      <c r="F8768"/>
      <c r="G8768"/>
      <c r="H8768"/>
      <c r="I8768"/>
      <c r="J8768"/>
      <c r="K8768"/>
      <c r="L8768"/>
      <c r="M8768" s="8"/>
      <c r="N8768" s="8"/>
    </row>
    <row r="8769" spans="1:14">
      <c r="A8769"/>
      <c r="B8769"/>
      <c r="C8769"/>
      <c r="D8769"/>
      <c r="E8769"/>
      <c r="F8769"/>
      <c r="G8769"/>
      <c r="H8769"/>
      <c r="I8769"/>
      <c r="J8769"/>
      <c r="K8769"/>
      <c r="L8769"/>
      <c r="M8769" s="8"/>
      <c r="N8769" s="8"/>
    </row>
    <row r="8770" spans="1:14">
      <c r="A8770"/>
      <c r="B8770"/>
      <c r="C8770"/>
      <c r="D8770"/>
      <c r="E8770"/>
      <c r="F8770"/>
      <c r="G8770"/>
      <c r="H8770"/>
      <c r="I8770"/>
      <c r="J8770"/>
      <c r="K8770"/>
      <c r="L8770"/>
      <c r="M8770" s="8"/>
      <c r="N8770" s="8"/>
    </row>
    <row r="8771" spans="1:14">
      <c r="A8771"/>
      <c r="B8771"/>
      <c r="C8771"/>
      <c r="D8771"/>
      <c r="E8771"/>
      <c r="F8771"/>
      <c r="G8771"/>
      <c r="H8771"/>
      <c r="I8771"/>
      <c r="J8771"/>
      <c r="K8771"/>
      <c r="L8771"/>
      <c r="M8771" s="8"/>
      <c r="N8771" s="8"/>
    </row>
    <row r="8772" spans="1:14">
      <c r="A8772"/>
      <c r="B8772"/>
      <c r="C8772"/>
      <c r="D8772"/>
      <c r="E8772"/>
      <c r="F8772"/>
      <c r="G8772"/>
      <c r="H8772"/>
      <c r="I8772"/>
      <c r="J8772"/>
      <c r="K8772"/>
      <c r="L8772"/>
      <c r="M8772" s="8"/>
      <c r="N8772" s="8"/>
    </row>
    <row r="8773" spans="1:14">
      <c r="A8773"/>
      <c r="B8773"/>
      <c r="C8773"/>
      <c r="D8773"/>
      <c r="E8773"/>
      <c r="F8773"/>
      <c r="G8773"/>
      <c r="H8773"/>
      <c r="I8773"/>
      <c r="J8773"/>
      <c r="K8773"/>
      <c r="L8773"/>
      <c r="M8773" s="8"/>
      <c r="N8773" s="8"/>
    </row>
    <row r="8774" spans="1:14">
      <c r="A8774"/>
      <c r="B8774"/>
      <c r="C8774"/>
      <c r="D8774"/>
      <c r="E8774"/>
      <c r="F8774"/>
      <c r="G8774"/>
      <c r="H8774"/>
      <c r="I8774"/>
      <c r="J8774"/>
      <c r="K8774"/>
      <c r="L8774"/>
      <c r="M8774" s="8"/>
      <c r="N8774" s="8"/>
    </row>
    <row r="8775" spans="1:14">
      <c r="A8775"/>
      <c r="B8775"/>
      <c r="C8775"/>
      <c r="D8775"/>
      <c r="E8775"/>
      <c r="F8775"/>
      <c r="G8775"/>
      <c r="H8775"/>
      <c r="I8775"/>
      <c r="J8775"/>
      <c r="K8775"/>
      <c r="L8775"/>
      <c r="M8775" s="8"/>
      <c r="N8775" s="8"/>
    </row>
    <row r="8776" spans="1:14">
      <c r="A8776"/>
      <c r="B8776"/>
      <c r="C8776"/>
      <c r="D8776"/>
      <c r="E8776"/>
      <c r="F8776"/>
      <c r="G8776"/>
      <c r="H8776"/>
      <c r="I8776"/>
      <c r="J8776"/>
      <c r="K8776"/>
      <c r="L8776"/>
      <c r="M8776" s="8"/>
      <c r="N8776" s="8"/>
    </row>
    <row r="8777" spans="1:14">
      <c r="A8777"/>
      <c r="B8777"/>
      <c r="C8777"/>
      <c r="D8777"/>
      <c r="E8777"/>
      <c r="F8777"/>
      <c r="G8777"/>
      <c r="H8777"/>
      <c r="I8777"/>
      <c r="J8777"/>
      <c r="K8777"/>
      <c r="L8777"/>
      <c r="M8777" s="8"/>
      <c r="N8777" s="8"/>
    </row>
    <row r="8778" spans="1:14">
      <c r="A8778"/>
      <c r="B8778"/>
      <c r="C8778"/>
      <c r="D8778"/>
      <c r="E8778"/>
      <c r="F8778"/>
      <c r="G8778"/>
      <c r="H8778"/>
      <c r="I8778"/>
      <c r="J8778"/>
      <c r="K8778"/>
      <c r="L8778"/>
      <c r="M8778" s="8"/>
      <c r="N8778" s="8"/>
    </row>
    <row r="8779" spans="1:14">
      <c r="A8779"/>
      <c r="B8779"/>
      <c r="C8779"/>
      <c r="D8779"/>
      <c r="E8779"/>
      <c r="F8779"/>
      <c r="G8779"/>
      <c r="H8779"/>
      <c r="I8779"/>
      <c r="J8779"/>
      <c r="K8779"/>
      <c r="L8779"/>
      <c r="M8779" s="8"/>
      <c r="N8779" s="8"/>
    </row>
    <row r="8780" spans="1:14">
      <c r="A8780"/>
      <c r="B8780"/>
      <c r="C8780"/>
      <c r="D8780"/>
      <c r="E8780"/>
      <c r="F8780"/>
      <c r="G8780"/>
      <c r="H8780"/>
      <c r="I8780"/>
      <c r="J8780"/>
      <c r="K8780"/>
      <c r="L8780"/>
      <c r="M8780" s="8"/>
      <c r="N8780" s="8"/>
    </row>
    <row r="8781" spans="1:14">
      <c r="A8781"/>
      <c r="B8781"/>
      <c r="C8781"/>
      <c r="D8781"/>
      <c r="E8781"/>
      <c r="F8781"/>
      <c r="G8781"/>
      <c r="H8781"/>
      <c r="I8781"/>
      <c r="J8781"/>
      <c r="K8781"/>
      <c r="L8781"/>
      <c r="M8781" s="8"/>
      <c r="N8781" s="8"/>
    </row>
    <row r="8782" spans="1:14">
      <c r="A8782"/>
      <c r="B8782"/>
      <c r="C8782"/>
      <c r="D8782"/>
      <c r="E8782"/>
      <c r="F8782"/>
      <c r="G8782"/>
      <c r="H8782"/>
      <c r="I8782"/>
      <c r="J8782"/>
      <c r="K8782"/>
      <c r="L8782"/>
      <c r="M8782" s="8"/>
      <c r="N8782" s="8"/>
    </row>
    <row r="8783" spans="1:14">
      <c r="A8783"/>
      <c r="B8783"/>
      <c r="C8783"/>
      <c r="D8783"/>
      <c r="E8783"/>
      <c r="F8783"/>
      <c r="G8783"/>
      <c r="H8783"/>
      <c r="I8783"/>
      <c r="J8783"/>
      <c r="K8783"/>
      <c r="L8783"/>
      <c r="M8783" s="8"/>
      <c r="N8783" s="8"/>
    </row>
    <row r="8784" spans="1:14">
      <c r="A8784"/>
      <c r="B8784"/>
      <c r="C8784"/>
      <c r="D8784"/>
      <c r="E8784"/>
      <c r="F8784"/>
      <c r="G8784"/>
      <c r="H8784"/>
      <c r="I8784"/>
      <c r="J8784"/>
      <c r="K8784"/>
      <c r="L8784"/>
      <c r="M8784" s="8"/>
      <c r="N8784" s="8"/>
    </row>
    <row r="8785" spans="1:14">
      <c r="A8785"/>
      <c r="B8785"/>
      <c r="C8785"/>
      <c r="D8785"/>
      <c r="E8785"/>
      <c r="F8785"/>
      <c r="G8785"/>
      <c r="H8785"/>
      <c r="I8785"/>
      <c r="J8785"/>
      <c r="K8785"/>
      <c r="L8785"/>
      <c r="M8785" s="8"/>
      <c r="N8785" s="8"/>
    </row>
    <row r="8786" spans="1:14">
      <c r="A8786"/>
      <c r="B8786"/>
      <c r="C8786"/>
      <c r="D8786"/>
      <c r="E8786"/>
      <c r="F8786"/>
      <c r="G8786"/>
      <c r="H8786"/>
      <c r="I8786"/>
      <c r="J8786"/>
      <c r="K8786"/>
      <c r="L8786"/>
      <c r="M8786" s="8"/>
      <c r="N8786" s="8"/>
    </row>
    <row r="8787" spans="1:14">
      <c r="A8787"/>
      <c r="B8787"/>
      <c r="C8787"/>
      <c r="D8787"/>
      <c r="E8787"/>
      <c r="F8787"/>
      <c r="G8787"/>
      <c r="H8787"/>
      <c r="I8787"/>
      <c r="J8787"/>
      <c r="K8787"/>
      <c r="L8787"/>
      <c r="M8787" s="8"/>
      <c r="N8787" s="8"/>
    </row>
    <row r="8788" spans="1:14">
      <c r="A8788"/>
      <c r="B8788"/>
      <c r="C8788"/>
      <c r="D8788"/>
      <c r="E8788"/>
      <c r="F8788"/>
      <c r="G8788"/>
      <c r="H8788"/>
      <c r="I8788"/>
      <c r="J8788"/>
      <c r="K8788"/>
      <c r="L8788"/>
      <c r="M8788" s="8"/>
      <c r="N8788" s="8"/>
    </row>
    <row r="8789" spans="1:14">
      <c r="A8789"/>
      <c r="B8789"/>
      <c r="C8789"/>
      <c r="D8789"/>
      <c r="E8789"/>
      <c r="F8789"/>
      <c r="G8789"/>
      <c r="H8789"/>
      <c r="I8789"/>
      <c r="J8789"/>
      <c r="K8789"/>
      <c r="L8789"/>
      <c r="M8789" s="8"/>
      <c r="N8789" s="8"/>
    </row>
    <row r="8790" spans="1:14">
      <c r="A8790"/>
      <c r="B8790"/>
      <c r="C8790"/>
      <c r="D8790"/>
      <c r="E8790"/>
      <c r="F8790"/>
      <c r="G8790"/>
      <c r="H8790"/>
      <c r="I8790"/>
      <c r="J8790"/>
      <c r="K8790"/>
      <c r="L8790"/>
      <c r="M8790" s="8"/>
      <c r="N8790" s="8"/>
    </row>
    <row r="8791" spans="1:14">
      <c r="A8791"/>
      <c r="B8791"/>
      <c r="C8791"/>
      <c r="D8791"/>
      <c r="E8791"/>
      <c r="F8791"/>
      <c r="G8791"/>
      <c r="H8791"/>
      <c r="I8791"/>
      <c r="J8791"/>
      <c r="K8791"/>
      <c r="L8791"/>
      <c r="M8791" s="8"/>
      <c r="N8791" s="8"/>
    </row>
    <row r="8792" spans="1:14">
      <c r="A8792"/>
      <c r="B8792"/>
      <c r="C8792"/>
      <c r="D8792"/>
      <c r="E8792"/>
      <c r="F8792"/>
      <c r="G8792"/>
      <c r="H8792"/>
      <c r="I8792"/>
      <c r="J8792"/>
      <c r="K8792"/>
      <c r="L8792"/>
      <c r="M8792" s="8"/>
      <c r="N8792" s="8"/>
    </row>
    <row r="8793" spans="1:14">
      <c r="A8793"/>
      <c r="B8793"/>
      <c r="C8793"/>
      <c r="D8793"/>
      <c r="E8793"/>
      <c r="F8793"/>
      <c r="G8793"/>
      <c r="H8793"/>
      <c r="I8793"/>
      <c r="J8793"/>
      <c r="K8793"/>
      <c r="L8793"/>
      <c r="M8793" s="8"/>
      <c r="N8793" s="8"/>
    </row>
    <row r="8794" spans="1:14">
      <c r="A8794"/>
      <c r="B8794"/>
      <c r="C8794"/>
      <c r="D8794"/>
      <c r="E8794"/>
      <c r="F8794"/>
      <c r="G8794"/>
      <c r="H8794"/>
      <c r="I8794"/>
      <c r="J8794"/>
      <c r="K8794"/>
      <c r="L8794"/>
      <c r="M8794" s="8"/>
      <c r="N8794" s="8"/>
    </row>
    <row r="8795" spans="1:14">
      <c r="A8795"/>
      <c r="B8795"/>
      <c r="C8795"/>
      <c r="D8795"/>
      <c r="E8795"/>
      <c r="F8795"/>
      <c r="G8795"/>
      <c r="H8795"/>
      <c r="I8795"/>
      <c r="J8795"/>
      <c r="K8795"/>
      <c r="L8795"/>
      <c r="M8795" s="8"/>
      <c r="N8795" s="8"/>
    </row>
    <row r="8796" spans="1:14">
      <c r="A8796"/>
      <c r="B8796"/>
      <c r="C8796"/>
      <c r="D8796"/>
      <c r="E8796"/>
      <c r="F8796"/>
      <c r="G8796"/>
      <c r="H8796"/>
      <c r="I8796"/>
      <c r="J8796"/>
      <c r="K8796"/>
      <c r="L8796"/>
      <c r="M8796" s="8"/>
      <c r="N8796" s="8"/>
    </row>
    <row r="8797" spans="1:14">
      <c r="A8797"/>
      <c r="B8797"/>
      <c r="C8797"/>
      <c r="D8797"/>
      <c r="E8797"/>
      <c r="F8797"/>
      <c r="G8797"/>
      <c r="H8797"/>
      <c r="I8797"/>
      <c r="J8797"/>
      <c r="K8797"/>
      <c r="L8797"/>
      <c r="M8797" s="8"/>
      <c r="N8797" s="8"/>
    </row>
    <row r="8798" spans="1:14">
      <c r="A8798"/>
      <c r="B8798"/>
      <c r="C8798"/>
      <c r="D8798"/>
      <c r="E8798"/>
      <c r="F8798"/>
      <c r="G8798"/>
      <c r="H8798"/>
      <c r="I8798"/>
      <c r="J8798"/>
      <c r="K8798"/>
      <c r="L8798"/>
      <c r="M8798" s="8"/>
      <c r="N8798" s="8"/>
    </row>
    <row r="8799" spans="1:14">
      <c r="A8799"/>
      <c r="B8799"/>
      <c r="C8799"/>
      <c r="D8799"/>
      <c r="E8799"/>
      <c r="F8799"/>
      <c r="G8799"/>
      <c r="H8799"/>
      <c r="I8799"/>
      <c r="J8799"/>
      <c r="K8799"/>
      <c r="L8799"/>
      <c r="M8799" s="8"/>
      <c r="N8799" s="8"/>
    </row>
    <row r="8800" spans="1:14">
      <c r="A8800"/>
      <c r="B8800"/>
      <c r="C8800"/>
      <c r="D8800"/>
      <c r="E8800"/>
      <c r="F8800"/>
      <c r="G8800"/>
      <c r="H8800"/>
      <c r="I8800"/>
      <c r="J8800"/>
      <c r="K8800"/>
      <c r="L8800"/>
      <c r="M8800" s="8"/>
      <c r="N8800" s="8"/>
    </row>
    <row r="8801" spans="1:14">
      <c r="A8801"/>
      <c r="B8801"/>
      <c r="C8801"/>
      <c r="D8801"/>
      <c r="E8801"/>
      <c r="F8801"/>
      <c r="G8801"/>
      <c r="H8801"/>
      <c r="I8801"/>
      <c r="J8801"/>
      <c r="K8801"/>
      <c r="L8801"/>
      <c r="M8801" s="8"/>
      <c r="N8801" s="8"/>
    </row>
    <row r="8802" spans="1:14">
      <c r="A8802"/>
      <c r="B8802"/>
      <c r="C8802"/>
      <c r="D8802"/>
      <c r="E8802"/>
      <c r="F8802"/>
      <c r="G8802"/>
      <c r="H8802"/>
      <c r="I8802"/>
      <c r="J8802"/>
      <c r="K8802"/>
      <c r="L8802"/>
      <c r="M8802" s="8"/>
      <c r="N8802" s="8"/>
    </row>
    <row r="8803" spans="1:14">
      <c r="A8803"/>
      <c r="B8803"/>
      <c r="C8803"/>
      <c r="D8803"/>
      <c r="E8803"/>
      <c r="F8803"/>
      <c r="G8803"/>
      <c r="H8803"/>
      <c r="I8803"/>
      <c r="J8803"/>
      <c r="K8803"/>
      <c r="L8803"/>
      <c r="M8803" s="8"/>
      <c r="N8803" s="8"/>
    </row>
    <row r="8804" spans="1:14">
      <c r="A8804"/>
      <c r="B8804"/>
      <c r="C8804"/>
      <c r="D8804"/>
      <c r="E8804"/>
      <c r="F8804"/>
      <c r="G8804"/>
      <c r="H8804"/>
      <c r="I8804"/>
      <c r="J8804"/>
      <c r="K8804"/>
      <c r="L8804"/>
      <c r="M8804" s="8"/>
      <c r="N8804" s="8"/>
    </row>
    <row r="8805" spans="1:14">
      <c r="A8805"/>
      <c r="B8805"/>
      <c r="C8805"/>
      <c r="D8805"/>
      <c r="E8805"/>
      <c r="F8805"/>
      <c r="G8805"/>
      <c r="H8805"/>
      <c r="I8805"/>
      <c r="J8805"/>
      <c r="K8805"/>
      <c r="L8805"/>
      <c r="M8805" s="8"/>
      <c r="N8805" s="8"/>
    </row>
    <row r="8806" spans="1:14">
      <c r="A8806"/>
      <c r="B8806"/>
      <c r="C8806"/>
      <c r="D8806"/>
      <c r="E8806"/>
      <c r="F8806"/>
      <c r="G8806"/>
      <c r="H8806"/>
      <c r="I8806"/>
      <c r="J8806"/>
      <c r="K8806"/>
      <c r="L8806"/>
      <c r="M8806" s="8"/>
      <c r="N8806" s="8"/>
    </row>
    <row r="8807" spans="1:14">
      <c r="A8807"/>
      <c r="B8807"/>
      <c r="C8807"/>
      <c r="D8807"/>
      <c r="E8807"/>
      <c r="F8807"/>
      <c r="G8807"/>
      <c r="H8807"/>
      <c r="I8807"/>
      <c r="J8807"/>
      <c r="K8807"/>
      <c r="L8807"/>
      <c r="M8807" s="8"/>
      <c r="N8807" s="8"/>
    </row>
    <row r="8808" spans="1:14">
      <c r="A8808"/>
      <c r="B8808"/>
      <c r="C8808"/>
      <c r="D8808"/>
      <c r="E8808"/>
      <c r="F8808"/>
      <c r="G8808"/>
      <c r="H8808"/>
      <c r="I8808"/>
      <c r="J8808"/>
      <c r="K8808"/>
      <c r="L8808"/>
      <c r="M8808" s="8"/>
      <c r="N8808" s="8"/>
    </row>
    <row r="8809" spans="1:14">
      <c r="A8809"/>
      <c r="B8809"/>
      <c r="C8809"/>
      <c r="D8809"/>
      <c r="E8809"/>
      <c r="F8809"/>
      <c r="G8809"/>
      <c r="H8809"/>
      <c r="I8809"/>
      <c r="J8809"/>
      <c r="K8809"/>
      <c r="L8809"/>
      <c r="M8809" s="8"/>
      <c r="N8809" s="8"/>
    </row>
    <row r="8810" spans="1:14">
      <c r="A8810"/>
      <c r="B8810"/>
      <c r="C8810"/>
      <c r="D8810"/>
      <c r="E8810"/>
      <c r="F8810"/>
      <c r="G8810"/>
      <c r="H8810"/>
      <c r="I8810"/>
      <c r="J8810"/>
      <c r="K8810"/>
      <c r="L8810"/>
      <c r="M8810" s="8"/>
      <c r="N8810" s="8"/>
    </row>
    <row r="8811" spans="1:14">
      <c r="A8811"/>
      <c r="B8811"/>
      <c r="C8811"/>
      <c r="D8811"/>
      <c r="E8811"/>
      <c r="F8811"/>
      <c r="G8811"/>
      <c r="H8811"/>
      <c r="I8811"/>
      <c r="J8811"/>
      <c r="K8811"/>
      <c r="L8811"/>
      <c r="M8811" s="8"/>
      <c r="N8811" s="8"/>
    </row>
    <row r="8812" spans="1:14">
      <c r="A8812"/>
      <c r="B8812"/>
      <c r="C8812"/>
      <c r="D8812"/>
      <c r="E8812"/>
      <c r="F8812"/>
      <c r="G8812"/>
      <c r="H8812"/>
      <c r="I8812"/>
      <c r="J8812"/>
      <c r="K8812"/>
      <c r="L8812"/>
      <c r="M8812" s="8"/>
      <c r="N8812" s="8"/>
    </row>
    <row r="8813" spans="1:14">
      <c r="A8813"/>
      <c r="B8813"/>
      <c r="C8813"/>
      <c r="D8813"/>
      <c r="E8813"/>
      <c r="F8813"/>
      <c r="G8813"/>
      <c r="H8813"/>
      <c r="I8813"/>
      <c r="J8813"/>
      <c r="K8813"/>
      <c r="L8813"/>
      <c r="M8813" s="8"/>
      <c r="N8813" s="8"/>
    </row>
    <row r="8814" spans="1:14">
      <c r="A8814"/>
      <c r="B8814"/>
      <c r="C8814"/>
      <c r="D8814"/>
      <c r="E8814"/>
      <c r="F8814"/>
      <c r="G8814"/>
      <c r="H8814"/>
      <c r="I8814"/>
      <c r="J8814"/>
      <c r="K8814"/>
      <c r="L8814"/>
      <c r="M8814" s="8"/>
      <c r="N8814" s="8"/>
    </row>
    <row r="8815" spans="1:14">
      <c r="A8815"/>
      <c r="B8815"/>
      <c r="C8815"/>
      <c r="D8815"/>
      <c r="E8815"/>
      <c r="F8815"/>
      <c r="G8815"/>
      <c r="H8815"/>
      <c r="I8815"/>
      <c r="J8815"/>
      <c r="K8815"/>
      <c r="L8815"/>
      <c r="M8815" s="8"/>
      <c r="N8815" s="8"/>
    </row>
    <row r="8816" spans="1:14">
      <c r="A8816"/>
      <c r="B8816"/>
      <c r="C8816"/>
      <c r="D8816"/>
      <c r="E8816"/>
      <c r="F8816"/>
      <c r="G8816"/>
      <c r="H8816"/>
      <c r="I8816"/>
      <c r="J8816"/>
      <c r="K8816"/>
      <c r="L8816"/>
      <c r="M8816" s="8"/>
      <c r="N8816" s="8"/>
    </row>
    <row r="8817" spans="1:14">
      <c r="A8817"/>
      <c r="B8817"/>
      <c r="C8817"/>
      <c r="D8817"/>
      <c r="E8817"/>
      <c r="F8817"/>
      <c r="G8817"/>
      <c r="H8817"/>
      <c r="I8817"/>
      <c r="J8817"/>
      <c r="K8817"/>
      <c r="L8817"/>
      <c r="M8817" s="8"/>
      <c r="N8817" s="8"/>
    </row>
    <row r="8818" spans="1:14">
      <c r="A8818"/>
      <c r="B8818"/>
      <c r="C8818"/>
      <c r="D8818"/>
      <c r="E8818"/>
      <c r="F8818"/>
      <c r="G8818"/>
      <c r="H8818"/>
      <c r="I8818"/>
      <c r="J8818"/>
      <c r="K8818"/>
      <c r="L8818"/>
      <c r="M8818" s="8"/>
      <c r="N8818" s="8"/>
    </row>
    <row r="8819" spans="1:14">
      <c r="A8819"/>
      <c r="B8819"/>
      <c r="C8819"/>
      <c r="D8819"/>
      <c r="E8819"/>
      <c r="F8819"/>
      <c r="G8819"/>
      <c r="H8819"/>
      <c r="I8819"/>
      <c r="J8819"/>
      <c r="K8819"/>
      <c r="L8819"/>
      <c r="M8819" s="8"/>
      <c r="N8819" s="8"/>
    </row>
    <row r="8820" spans="1:14">
      <c r="A8820"/>
      <c r="B8820"/>
      <c r="C8820"/>
      <c r="D8820"/>
      <c r="E8820"/>
      <c r="F8820"/>
      <c r="G8820"/>
      <c r="H8820"/>
      <c r="I8820"/>
      <c r="J8820"/>
      <c r="K8820"/>
      <c r="L8820"/>
      <c r="M8820" s="8"/>
      <c r="N8820" s="8"/>
    </row>
    <row r="8821" spans="1:14">
      <c r="A8821"/>
      <c r="B8821"/>
      <c r="C8821"/>
      <c r="D8821"/>
      <c r="E8821"/>
      <c r="F8821"/>
      <c r="G8821"/>
      <c r="H8821"/>
      <c r="I8821"/>
      <c r="J8821"/>
      <c r="K8821"/>
      <c r="L8821"/>
      <c r="M8821" s="8"/>
      <c r="N8821" s="8"/>
    </row>
    <row r="8822" spans="1:14">
      <c r="A8822"/>
      <c r="B8822"/>
      <c r="C8822"/>
      <c r="D8822"/>
      <c r="E8822"/>
      <c r="F8822"/>
      <c r="G8822"/>
      <c r="H8822"/>
      <c r="I8822"/>
      <c r="J8822"/>
      <c r="K8822"/>
      <c r="L8822"/>
      <c r="M8822" s="8"/>
      <c r="N8822" s="8"/>
    </row>
    <row r="8823" spans="1:14">
      <c r="A8823"/>
      <c r="B8823"/>
      <c r="C8823"/>
      <c r="D8823"/>
      <c r="E8823"/>
      <c r="F8823"/>
      <c r="G8823"/>
      <c r="H8823"/>
      <c r="I8823"/>
      <c r="J8823"/>
      <c r="K8823"/>
      <c r="L8823"/>
      <c r="M8823" s="8"/>
      <c r="N8823" s="8"/>
    </row>
    <row r="8824" spans="1:14">
      <c r="A8824"/>
      <c r="B8824"/>
      <c r="C8824"/>
      <c r="D8824"/>
      <c r="E8824"/>
      <c r="F8824"/>
      <c r="G8824"/>
      <c r="H8824"/>
      <c r="I8824"/>
      <c r="J8824"/>
      <c r="K8824"/>
      <c r="L8824"/>
      <c r="M8824" s="8"/>
      <c r="N8824" s="8"/>
    </row>
    <row r="8825" spans="1:14">
      <c r="A8825"/>
      <c r="B8825"/>
      <c r="C8825"/>
      <c r="D8825"/>
      <c r="E8825"/>
      <c r="F8825"/>
      <c r="G8825"/>
      <c r="H8825"/>
      <c r="I8825"/>
      <c r="J8825"/>
      <c r="K8825"/>
      <c r="L8825"/>
      <c r="M8825" s="8"/>
      <c r="N8825" s="8"/>
    </row>
    <row r="8826" spans="1:14">
      <c r="A8826"/>
      <c r="B8826"/>
      <c r="C8826"/>
      <c r="D8826"/>
      <c r="E8826"/>
      <c r="F8826"/>
      <c r="G8826"/>
      <c r="H8826"/>
      <c r="I8826"/>
      <c r="J8826"/>
      <c r="K8826"/>
      <c r="L8826"/>
      <c r="M8826" s="8"/>
      <c r="N8826" s="8"/>
    </row>
    <row r="8827" spans="1:14">
      <c r="A8827"/>
      <c r="B8827"/>
      <c r="C8827"/>
      <c r="D8827"/>
      <c r="E8827"/>
      <c r="F8827"/>
      <c r="G8827"/>
      <c r="H8827"/>
      <c r="I8827"/>
      <c r="J8827"/>
      <c r="K8827"/>
      <c r="L8827"/>
      <c r="M8827" s="8"/>
      <c r="N8827" s="8"/>
    </row>
    <row r="8828" spans="1:14">
      <c r="A8828"/>
      <c r="B8828"/>
      <c r="C8828"/>
      <c r="D8828"/>
      <c r="E8828"/>
      <c r="F8828"/>
      <c r="G8828"/>
      <c r="H8828"/>
      <c r="I8828"/>
      <c r="J8828"/>
      <c r="K8828"/>
      <c r="L8828"/>
      <c r="M8828" s="8"/>
      <c r="N8828" s="8"/>
    </row>
    <row r="8829" spans="1:14">
      <c r="A8829"/>
      <c r="B8829"/>
      <c r="C8829"/>
      <c r="D8829"/>
      <c r="E8829"/>
      <c r="F8829"/>
      <c r="G8829"/>
      <c r="H8829"/>
      <c r="I8829"/>
      <c r="J8829"/>
      <c r="K8829"/>
      <c r="L8829"/>
      <c r="M8829" s="8"/>
      <c r="N8829" s="8"/>
    </row>
    <row r="8830" spans="1:14">
      <c r="A8830"/>
      <c r="B8830"/>
      <c r="C8830"/>
      <c r="D8830"/>
      <c r="E8830"/>
      <c r="F8830"/>
      <c r="G8830"/>
      <c r="H8830"/>
      <c r="I8830"/>
      <c r="J8830"/>
      <c r="K8830"/>
      <c r="L8830"/>
      <c r="M8830" s="8"/>
      <c r="N8830" s="8"/>
    </row>
    <row r="8831" spans="1:14">
      <c r="A8831"/>
      <c r="B8831"/>
      <c r="C8831"/>
      <c r="D8831"/>
      <c r="E8831"/>
      <c r="F8831"/>
      <c r="G8831"/>
      <c r="H8831"/>
      <c r="I8831"/>
      <c r="J8831"/>
      <c r="K8831"/>
      <c r="L8831"/>
      <c r="M8831" s="8"/>
      <c r="N8831" s="8"/>
    </row>
    <row r="8832" spans="1:14">
      <c r="A8832"/>
      <c r="B8832"/>
      <c r="C8832"/>
      <c r="D8832"/>
      <c r="E8832"/>
      <c r="F8832"/>
      <c r="G8832"/>
      <c r="H8832"/>
      <c r="I8832"/>
      <c r="J8832"/>
      <c r="K8832"/>
      <c r="L8832"/>
      <c r="M8832" s="8"/>
      <c r="N8832" s="8"/>
    </row>
    <row r="8833" spans="1:14">
      <c r="A8833"/>
      <c r="B8833"/>
      <c r="C8833"/>
      <c r="D8833"/>
      <c r="E8833"/>
      <c r="F8833"/>
      <c r="G8833"/>
      <c r="H8833"/>
      <c r="I8833"/>
      <c r="J8833"/>
      <c r="K8833"/>
      <c r="L8833"/>
      <c r="M8833" s="8"/>
      <c r="N8833" s="8"/>
    </row>
    <row r="8834" spans="1:14">
      <c r="A8834"/>
      <c r="B8834"/>
      <c r="C8834"/>
      <c r="D8834"/>
      <c r="E8834"/>
      <c r="F8834"/>
      <c r="G8834"/>
      <c r="H8834"/>
      <c r="I8834"/>
      <c r="J8834"/>
      <c r="K8834"/>
      <c r="L8834"/>
      <c r="M8834" s="8"/>
      <c r="N8834" s="8"/>
    </row>
    <row r="8835" spans="1:14">
      <c r="A8835"/>
      <c r="B8835"/>
      <c r="C8835"/>
      <c r="D8835"/>
      <c r="E8835"/>
      <c r="F8835"/>
      <c r="G8835"/>
      <c r="H8835"/>
      <c r="I8835"/>
      <c r="J8835"/>
      <c r="K8835"/>
      <c r="L8835"/>
      <c r="M8835" s="8"/>
      <c r="N8835" s="8"/>
    </row>
    <row r="8836" spans="1:14">
      <c r="A8836"/>
      <c r="B8836"/>
      <c r="C8836"/>
      <c r="D8836"/>
      <c r="E8836"/>
      <c r="F8836"/>
      <c r="G8836"/>
      <c r="H8836"/>
      <c r="I8836"/>
      <c r="J8836"/>
      <c r="K8836"/>
      <c r="L8836"/>
      <c r="M8836" s="8"/>
      <c r="N8836" s="8"/>
    </row>
    <row r="8837" spans="1:14">
      <c r="A8837"/>
      <c r="B8837"/>
      <c r="C8837"/>
      <c r="D8837"/>
      <c r="E8837"/>
      <c r="F8837"/>
      <c r="G8837"/>
      <c r="H8837"/>
      <c r="I8837"/>
      <c r="J8837"/>
      <c r="K8837"/>
      <c r="L8837"/>
      <c r="M8837" s="8"/>
      <c r="N8837" s="8"/>
    </row>
    <row r="8838" spans="1:14">
      <c r="A8838"/>
      <c r="B8838"/>
      <c r="C8838"/>
      <c r="D8838"/>
      <c r="E8838"/>
      <c r="F8838"/>
      <c r="G8838"/>
      <c r="H8838"/>
      <c r="I8838"/>
      <c r="J8838"/>
      <c r="K8838"/>
      <c r="L8838"/>
      <c r="M8838" s="8"/>
      <c r="N8838" s="8"/>
    </row>
    <row r="8839" spans="1:14">
      <c r="A8839"/>
      <c r="B8839"/>
      <c r="C8839"/>
      <c r="D8839"/>
      <c r="E8839"/>
      <c r="F8839"/>
      <c r="G8839"/>
      <c r="H8839"/>
      <c r="I8839"/>
      <c r="J8839"/>
      <c r="K8839"/>
      <c r="L8839"/>
      <c r="M8839" s="8"/>
      <c r="N8839" s="8"/>
    </row>
    <row r="8840" spans="1:14">
      <c r="A8840"/>
      <c r="B8840"/>
      <c r="C8840"/>
      <c r="D8840"/>
      <c r="E8840"/>
      <c r="F8840"/>
      <c r="G8840"/>
      <c r="H8840"/>
      <c r="I8840"/>
      <c r="J8840"/>
      <c r="K8840"/>
      <c r="L8840"/>
      <c r="M8840" s="8"/>
      <c r="N8840" s="8"/>
    </row>
    <row r="8841" spans="1:14">
      <c r="A8841"/>
      <c r="B8841"/>
      <c r="C8841"/>
      <c r="D8841"/>
      <c r="E8841"/>
      <c r="F8841"/>
      <c r="G8841"/>
      <c r="H8841"/>
      <c r="I8841"/>
      <c r="J8841"/>
      <c r="K8841"/>
      <c r="L8841"/>
      <c r="M8841" s="8"/>
      <c r="N8841" s="8"/>
    </row>
    <row r="8842" spans="1:14">
      <c r="A8842"/>
      <c r="B8842"/>
      <c r="C8842"/>
      <c r="D8842"/>
      <c r="E8842"/>
      <c r="F8842"/>
      <c r="G8842"/>
      <c r="H8842"/>
      <c r="I8842"/>
      <c r="J8842"/>
      <c r="K8842"/>
      <c r="L8842"/>
      <c r="M8842" s="8"/>
      <c r="N8842" s="8"/>
    </row>
    <row r="8843" spans="1:14">
      <c r="A8843"/>
      <c r="B8843"/>
      <c r="C8843"/>
      <c r="D8843"/>
      <c r="E8843"/>
      <c r="F8843"/>
      <c r="G8843"/>
      <c r="H8843"/>
      <c r="I8843"/>
      <c r="J8843"/>
      <c r="K8843"/>
      <c r="L8843"/>
      <c r="M8843" s="8"/>
      <c r="N8843" s="8"/>
    </row>
    <row r="8844" spans="1:14">
      <c r="A8844"/>
      <c r="B8844"/>
      <c r="C8844"/>
      <c r="D8844"/>
      <c r="E8844"/>
      <c r="F8844"/>
      <c r="G8844"/>
      <c r="H8844"/>
      <c r="I8844"/>
      <c r="J8844"/>
      <c r="K8844"/>
      <c r="L8844"/>
      <c r="M8844" s="8"/>
      <c r="N8844" s="8"/>
    </row>
    <row r="8845" spans="1:14">
      <c r="A8845"/>
      <c r="B8845"/>
      <c r="C8845"/>
      <c r="D8845"/>
      <c r="E8845"/>
      <c r="F8845"/>
      <c r="G8845"/>
      <c r="H8845"/>
      <c r="I8845"/>
      <c r="J8845"/>
      <c r="K8845"/>
      <c r="L8845"/>
      <c r="M8845" s="8"/>
      <c r="N8845" s="8"/>
    </row>
    <row r="8846" spans="1:14">
      <c r="A8846"/>
      <c r="B8846"/>
      <c r="C8846"/>
      <c r="D8846"/>
      <c r="E8846"/>
      <c r="F8846"/>
      <c r="G8846"/>
      <c r="H8846"/>
      <c r="I8846"/>
      <c r="J8846"/>
      <c r="K8846"/>
      <c r="L8846"/>
      <c r="M8846" s="8"/>
      <c r="N8846" s="8"/>
    </row>
    <row r="8847" spans="1:14">
      <c r="A8847"/>
      <c r="B8847"/>
      <c r="C8847"/>
      <c r="D8847"/>
      <c r="E8847"/>
      <c r="F8847"/>
      <c r="G8847"/>
      <c r="H8847"/>
      <c r="I8847"/>
      <c r="J8847"/>
      <c r="K8847"/>
      <c r="L8847"/>
      <c r="M8847" s="8"/>
      <c r="N8847" s="8"/>
    </row>
    <row r="8848" spans="1:14">
      <c r="A8848"/>
      <c r="B8848"/>
      <c r="C8848"/>
      <c r="D8848"/>
      <c r="E8848"/>
      <c r="F8848"/>
      <c r="G8848"/>
      <c r="H8848"/>
      <c r="I8848"/>
      <c r="J8848"/>
      <c r="K8848"/>
      <c r="L8848"/>
      <c r="M8848" s="8"/>
      <c r="N8848" s="8"/>
    </row>
    <row r="8849" spans="1:14">
      <c r="A8849"/>
      <c r="B8849"/>
      <c r="C8849"/>
      <c r="D8849"/>
      <c r="E8849"/>
      <c r="F8849"/>
      <c r="G8849"/>
      <c r="H8849"/>
      <c r="I8849"/>
      <c r="J8849"/>
      <c r="K8849"/>
      <c r="L8849"/>
      <c r="M8849" s="8"/>
      <c r="N8849" s="8"/>
    </row>
    <row r="8850" spans="1:14">
      <c r="A8850"/>
      <c r="B8850"/>
      <c r="C8850"/>
      <c r="D8850"/>
      <c r="E8850"/>
      <c r="F8850"/>
      <c r="G8850"/>
      <c r="H8850"/>
      <c r="I8850"/>
      <c r="J8850"/>
      <c r="K8850"/>
      <c r="L8850"/>
      <c r="M8850" s="8"/>
      <c r="N8850" s="8"/>
    </row>
    <row r="8851" spans="1:14">
      <c r="A8851"/>
      <c r="B8851"/>
      <c r="C8851"/>
      <c r="D8851"/>
      <c r="E8851"/>
      <c r="F8851"/>
      <c r="G8851"/>
      <c r="H8851"/>
      <c r="I8851"/>
      <c r="J8851"/>
      <c r="K8851"/>
      <c r="L8851"/>
      <c r="M8851" s="8"/>
      <c r="N8851" s="8"/>
    </row>
    <row r="8852" spans="1:14">
      <c r="A8852"/>
      <c r="B8852"/>
      <c r="C8852"/>
      <c r="D8852"/>
      <c r="E8852"/>
      <c r="F8852"/>
      <c r="G8852"/>
      <c r="H8852"/>
      <c r="I8852"/>
      <c r="J8852"/>
      <c r="K8852"/>
      <c r="L8852"/>
      <c r="M8852" s="8"/>
      <c r="N8852" s="8"/>
    </row>
    <row r="8853" spans="1:14">
      <c r="A8853"/>
      <c r="B8853"/>
      <c r="C8853"/>
      <c r="D8853"/>
      <c r="E8853"/>
      <c r="F8853"/>
      <c r="G8853"/>
      <c r="H8853"/>
      <c r="I8853"/>
      <c r="J8853"/>
      <c r="K8853"/>
      <c r="L8853"/>
      <c r="M8853" s="8"/>
      <c r="N8853" s="8"/>
    </row>
    <row r="8854" spans="1:14">
      <c r="A8854"/>
      <c r="B8854"/>
      <c r="C8854"/>
      <c r="D8854"/>
      <c r="E8854"/>
      <c r="F8854"/>
      <c r="G8854"/>
      <c r="H8854"/>
      <c r="I8854"/>
      <c r="J8854"/>
      <c r="K8854"/>
      <c r="L8854"/>
      <c r="M8854" s="8"/>
      <c r="N8854" s="8"/>
    </row>
    <row r="8855" spans="1:14">
      <c r="A8855"/>
      <c r="B8855"/>
      <c r="C8855"/>
      <c r="D8855"/>
      <c r="E8855"/>
      <c r="F8855"/>
      <c r="G8855"/>
      <c r="H8855"/>
      <c r="I8855"/>
      <c r="J8855"/>
      <c r="K8855"/>
      <c r="L8855"/>
      <c r="M8855" s="8"/>
      <c r="N8855" s="8"/>
    </row>
    <row r="8856" spans="1:14">
      <c r="A8856"/>
      <c r="B8856"/>
      <c r="C8856"/>
      <c r="D8856"/>
      <c r="E8856"/>
      <c r="F8856"/>
      <c r="G8856"/>
      <c r="H8856"/>
      <c r="I8856"/>
      <c r="J8856"/>
      <c r="K8856"/>
      <c r="L8856"/>
      <c r="M8856" s="8"/>
      <c r="N8856" s="8"/>
    </row>
    <row r="8857" spans="1:14">
      <c r="A8857"/>
      <c r="B8857"/>
      <c r="C8857"/>
      <c r="D8857"/>
      <c r="E8857"/>
      <c r="F8857"/>
      <c r="G8857"/>
      <c r="H8857"/>
      <c r="I8857"/>
      <c r="J8857"/>
      <c r="K8857"/>
      <c r="L8857"/>
      <c r="M8857" s="8"/>
      <c r="N8857" s="8"/>
    </row>
    <row r="8858" spans="1:14">
      <c r="A8858"/>
      <c r="B8858"/>
      <c r="C8858"/>
      <c r="D8858"/>
      <c r="E8858"/>
      <c r="F8858"/>
      <c r="G8858"/>
      <c r="H8858"/>
      <c r="I8858"/>
      <c r="J8858"/>
      <c r="K8858"/>
      <c r="L8858"/>
      <c r="M8858" s="8"/>
      <c r="N8858" s="8"/>
    </row>
    <row r="8859" spans="1:14">
      <c r="A8859"/>
      <c r="B8859"/>
      <c r="C8859"/>
      <c r="D8859"/>
      <c r="E8859"/>
      <c r="F8859"/>
      <c r="G8859"/>
      <c r="H8859"/>
      <c r="I8859"/>
      <c r="J8859"/>
      <c r="K8859"/>
      <c r="L8859"/>
      <c r="M8859" s="8"/>
      <c r="N8859" s="8"/>
    </row>
    <row r="8860" spans="1:14">
      <c r="A8860"/>
      <c r="B8860"/>
      <c r="C8860"/>
      <c r="D8860"/>
      <c r="E8860"/>
      <c r="F8860"/>
      <c r="G8860"/>
      <c r="H8860"/>
      <c r="I8860"/>
      <c r="J8860"/>
      <c r="K8860"/>
      <c r="L8860"/>
      <c r="M8860" s="8"/>
      <c r="N8860" s="8"/>
    </row>
    <row r="8861" spans="1:14">
      <c r="A8861"/>
      <c r="B8861"/>
      <c r="C8861"/>
      <c r="D8861"/>
      <c r="E8861"/>
      <c r="F8861"/>
      <c r="G8861"/>
      <c r="H8861"/>
      <c r="I8861"/>
      <c r="J8861"/>
      <c r="K8861"/>
      <c r="L8861"/>
      <c r="M8861" s="8"/>
      <c r="N8861" s="8"/>
    </row>
    <row r="8862" spans="1:14">
      <c r="A8862"/>
      <c r="B8862"/>
      <c r="C8862"/>
      <c r="D8862"/>
      <c r="E8862"/>
      <c r="F8862"/>
      <c r="G8862"/>
      <c r="H8862"/>
      <c r="I8862"/>
      <c r="J8862"/>
      <c r="K8862"/>
      <c r="L8862"/>
      <c r="M8862" s="8"/>
      <c r="N8862" s="8"/>
    </row>
    <row r="8863" spans="1:14">
      <c r="A8863"/>
      <c r="B8863"/>
      <c r="C8863"/>
      <c r="D8863"/>
      <c r="E8863"/>
      <c r="F8863"/>
      <c r="G8863"/>
      <c r="H8863"/>
      <c r="I8863"/>
      <c r="J8863"/>
      <c r="K8863"/>
      <c r="L8863"/>
      <c r="M8863" s="8"/>
      <c r="N8863" s="8"/>
    </row>
    <row r="8864" spans="1:14">
      <c r="A8864"/>
      <c r="B8864"/>
      <c r="C8864"/>
      <c r="D8864"/>
      <c r="E8864"/>
      <c r="F8864"/>
      <c r="G8864"/>
      <c r="H8864"/>
      <c r="I8864"/>
      <c r="J8864"/>
      <c r="K8864"/>
      <c r="L8864"/>
      <c r="M8864" s="8"/>
      <c r="N8864" s="8"/>
    </row>
    <row r="8865" spans="1:14">
      <c r="A8865"/>
      <c r="B8865"/>
      <c r="C8865"/>
      <c r="D8865"/>
      <c r="E8865"/>
      <c r="F8865"/>
      <c r="G8865"/>
      <c r="H8865"/>
      <c r="I8865"/>
      <c r="J8865"/>
      <c r="K8865"/>
      <c r="L8865"/>
      <c r="M8865" s="8"/>
      <c r="N8865" s="8"/>
    </row>
    <row r="8866" spans="1:14">
      <c r="A8866"/>
      <c r="B8866"/>
      <c r="C8866"/>
      <c r="D8866"/>
      <c r="E8866"/>
      <c r="F8866"/>
      <c r="G8866"/>
      <c r="H8866"/>
      <c r="I8866"/>
      <c r="J8866"/>
      <c r="K8866"/>
      <c r="L8866"/>
      <c r="M8866" s="8"/>
      <c r="N8866" s="8"/>
    </row>
    <row r="8867" spans="1:14">
      <c r="A8867"/>
      <c r="B8867"/>
      <c r="C8867"/>
      <c r="D8867"/>
      <c r="E8867"/>
      <c r="F8867"/>
      <c r="G8867"/>
      <c r="H8867"/>
      <c r="I8867"/>
      <c r="J8867"/>
      <c r="K8867"/>
      <c r="L8867"/>
      <c r="M8867" s="8"/>
      <c r="N8867" s="8"/>
    </row>
    <row r="8868" spans="1:14">
      <c r="A8868"/>
      <c r="B8868"/>
      <c r="C8868"/>
      <c r="D8868"/>
      <c r="E8868"/>
      <c r="F8868"/>
      <c r="G8868"/>
      <c r="H8868"/>
      <c r="I8868"/>
      <c r="J8868"/>
      <c r="K8868"/>
      <c r="L8868"/>
      <c r="M8868" s="8"/>
      <c r="N8868" s="8"/>
    </row>
    <row r="8869" spans="1:14">
      <c r="A8869"/>
      <c r="B8869"/>
      <c r="C8869"/>
      <c r="D8869"/>
      <c r="E8869"/>
      <c r="F8869"/>
      <c r="G8869"/>
      <c r="H8869"/>
      <c r="I8869"/>
      <c r="J8869"/>
      <c r="K8869"/>
      <c r="L8869"/>
      <c r="M8869" s="8"/>
      <c r="N8869" s="8"/>
    </row>
    <row r="8870" spans="1:14">
      <c r="A8870"/>
      <c r="B8870"/>
      <c r="C8870"/>
      <c r="D8870"/>
      <c r="E8870"/>
      <c r="F8870"/>
      <c r="G8870"/>
      <c r="H8870"/>
      <c r="I8870"/>
      <c r="J8870"/>
      <c r="K8870"/>
      <c r="L8870"/>
      <c r="M8870" s="8"/>
      <c r="N8870" s="8"/>
    </row>
    <row r="8871" spans="1:14">
      <c r="A8871"/>
      <c r="B8871"/>
      <c r="C8871"/>
      <c r="D8871"/>
      <c r="E8871"/>
      <c r="F8871"/>
      <c r="G8871"/>
      <c r="H8871"/>
      <c r="I8871"/>
      <c r="J8871"/>
      <c r="K8871"/>
      <c r="L8871"/>
      <c r="M8871" s="8"/>
      <c r="N8871" s="8"/>
    </row>
    <row r="8872" spans="1:14">
      <c r="A8872"/>
      <c r="B8872"/>
      <c r="C8872"/>
      <c r="D8872"/>
      <c r="E8872"/>
      <c r="F8872"/>
      <c r="G8872"/>
      <c r="H8872"/>
      <c r="I8872"/>
      <c r="J8872"/>
      <c r="K8872"/>
      <c r="L8872"/>
      <c r="M8872" s="8"/>
      <c r="N8872" s="8"/>
    </row>
    <row r="8873" spans="1:14">
      <c r="A8873"/>
      <c r="B8873"/>
      <c r="C8873"/>
      <c r="D8873"/>
      <c r="E8873"/>
      <c r="F8873"/>
      <c r="G8873"/>
      <c r="H8873"/>
      <c r="I8873"/>
      <c r="J8873"/>
      <c r="K8873"/>
      <c r="L8873"/>
      <c r="M8873" s="8"/>
      <c r="N8873" s="8"/>
    </row>
    <row r="8874" spans="1:14">
      <c r="A8874"/>
      <c r="B8874"/>
      <c r="C8874"/>
      <c r="D8874"/>
      <c r="E8874"/>
      <c r="F8874"/>
      <c r="G8874"/>
      <c r="H8874"/>
      <c r="I8874"/>
      <c r="J8874"/>
      <c r="K8874"/>
      <c r="L8874"/>
      <c r="M8874" s="8"/>
      <c r="N8874" s="8"/>
    </row>
    <row r="8875" spans="1:14">
      <c r="A8875"/>
      <c r="B8875"/>
      <c r="C8875"/>
      <c r="D8875"/>
      <c r="E8875"/>
      <c r="F8875"/>
      <c r="G8875"/>
      <c r="H8875"/>
      <c r="I8875"/>
      <c r="J8875"/>
      <c r="K8875"/>
      <c r="L8875"/>
      <c r="M8875" s="8"/>
      <c r="N8875" s="8"/>
    </row>
    <row r="8876" spans="1:14">
      <c r="A8876"/>
      <c r="B8876"/>
      <c r="C8876"/>
      <c r="D8876"/>
      <c r="E8876"/>
      <c r="F8876"/>
      <c r="G8876"/>
      <c r="H8876"/>
      <c r="I8876"/>
      <c r="J8876"/>
      <c r="K8876"/>
      <c r="L8876"/>
      <c r="M8876" s="8"/>
      <c r="N8876" s="8"/>
    </row>
    <row r="8877" spans="1:14">
      <c r="A8877"/>
      <c r="B8877"/>
      <c r="C8877"/>
      <c r="D8877"/>
      <c r="E8877"/>
      <c r="F8877"/>
      <c r="G8877"/>
      <c r="H8877"/>
      <c r="I8877"/>
      <c r="J8877"/>
      <c r="K8877"/>
      <c r="L8877"/>
      <c r="M8877" s="8"/>
      <c r="N8877" s="8"/>
    </row>
    <row r="8878" spans="1:14">
      <c r="A8878"/>
      <c r="B8878"/>
      <c r="C8878"/>
      <c r="D8878"/>
      <c r="E8878"/>
      <c r="F8878"/>
      <c r="G8878"/>
      <c r="H8878"/>
      <c r="I8878"/>
      <c r="J8878"/>
      <c r="K8878"/>
      <c r="L8878"/>
      <c r="M8878" s="8"/>
      <c r="N8878" s="8"/>
    </row>
    <row r="8879" spans="1:14">
      <c r="A8879"/>
      <c r="B8879"/>
      <c r="C8879"/>
      <c r="D8879"/>
      <c r="E8879"/>
      <c r="F8879"/>
      <c r="G8879"/>
      <c r="H8879"/>
      <c r="I8879"/>
      <c r="J8879"/>
      <c r="K8879"/>
      <c r="L8879"/>
      <c r="M8879" s="8"/>
      <c r="N8879" s="8"/>
    </row>
    <row r="8880" spans="1:14">
      <c r="A8880"/>
      <c r="B8880"/>
      <c r="C8880"/>
      <c r="D8880"/>
      <c r="E8880"/>
      <c r="F8880"/>
      <c r="G8880"/>
      <c r="H8880"/>
      <c r="I8880"/>
      <c r="J8880"/>
      <c r="K8880"/>
      <c r="L8880"/>
      <c r="M8880" s="8"/>
      <c r="N8880" s="8"/>
    </row>
    <row r="8881" spans="1:14">
      <c r="A8881"/>
      <c r="B8881"/>
      <c r="C8881"/>
      <c r="D8881"/>
      <c r="E8881"/>
      <c r="F8881"/>
      <c r="G8881"/>
      <c r="H8881"/>
      <c r="I8881"/>
      <c r="J8881"/>
      <c r="K8881"/>
      <c r="L8881"/>
      <c r="M8881" s="8"/>
      <c r="N8881" s="8"/>
    </row>
    <row r="8882" spans="1:14">
      <c r="A8882"/>
      <c r="B8882"/>
      <c r="C8882"/>
      <c r="D8882"/>
      <c r="E8882"/>
      <c r="F8882"/>
      <c r="G8882"/>
      <c r="H8882"/>
      <c r="I8882"/>
      <c r="J8882"/>
      <c r="K8882"/>
      <c r="L8882"/>
      <c r="M8882" s="8"/>
      <c r="N8882" s="8"/>
    </row>
    <row r="8883" spans="1:14">
      <c r="A8883"/>
      <c r="B8883"/>
      <c r="C8883"/>
      <c r="D8883"/>
      <c r="E8883"/>
      <c r="F8883"/>
      <c r="G8883"/>
      <c r="H8883"/>
      <c r="I8883"/>
      <c r="J8883"/>
      <c r="K8883"/>
      <c r="L8883"/>
      <c r="M8883" s="8"/>
      <c r="N8883" s="8"/>
    </row>
    <row r="8884" spans="1:14">
      <c r="A8884"/>
      <c r="B8884"/>
      <c r="C8884"/>
      <c r="D8884"/>
      <c r="E8884"/>
      <c r="F8884"/>
      <c r="G8884"/>
      <c r="H8884"/>
      <c r="I8884"/>
      <c r="J8884"/>
      <c r="K8884"/>
      <c r="L8884"/>
      <c r="M8884" s="8"/>
      <c r="N8884" s="8"/>
    </row>
    <row r="8885" spans="1:14">
      <c r="A8885"/>
      <c r="B8885"/>
      <c r="C8885"/>
      <c r="D8885"/>
      <c r="E8885"/>
      <c r="F8885"/>
      <c r="G8885"/>
      <c r="H8885"/>
      <c r="I8885"/>
      <c r="J8885"/>
      <c r="K8885"/>
      <c r="L8885"/>
      <c r="M8885" s="8"/>
      <c r="N8885" s="8"/>
    </row>
    <row r="8886" spans="1:14">
      <c r="A8886"/>
      <c r="B8886"/>
      <c r="C8886"/>
      <c r="D8886"/>
      <c r="E8886"/>
      <c r="F8886"/>
      <c r="G8886"/>
      <c r="H8886"/>
      <c r="I8886"/>
      <c r="J8886"/>
      <c r="K8886"/>
      <c r="L8886"/>
      <c r="M8886" s="8"/>
      <c r="N8886" s="8"/>
    </row>
    <row r="8887" spans="1:14">
      <c r="A8887"/>
      <c r="B8887"/>
      <c r="C8887"/>
      <c r="D8887"/>
      <c r="E8887"/>
      <c r="F8887"/>
      <c r="G8887"/>
      <c r="H8887"/>
      <c r="I8887"/>
      <c r="J8887"/>
      <c r="K8887"/>
      <c r="L8887"/>
      <c r="M8887" s="8"/>
      <c r="N8887" s="8"/>
    </row>
    <row r="8888" spans="1:14">
      <c r="A8888"/>
      <c r="B8888"/>
      <c r="C8888"/>
      <c r="D8888"/>
      <c r="E8888"/>
      <c r="F8888"/>
      <c r="G8888"/>
      <c r="H8888"/>
      <c r="I8888"/>
      <c r="J8888"/>
      <c r="K8888"/>
      <c r="L8888"/>
      <c r="M8888" s="8"/>
      <c r="N8888" s="8"/>
    </row>
    <row r="8889" spans="1:14">
      <c r="A8889"/>
      <c r="B8889"/>
      <c r="C8889"/>
      <c r="D8889"/>
      <c r="E8889"/>
      <c r="F8889"/>
      <c r="G8889"/>
      <c r="H8889"/>
      <c r="I8889"/>
      <c r="J8889"/>
      <c r="K8889"/>
      <c r="L8889"/>
      <c r="M8889" s="8"/>
      <c r="N8889" s="8"/>
    </row>
    <row r="8890" spans="1:14">
      <c r="A8890"/>
      <c r="B8890"/>
      <c r="C8890"/>
      <c r="D8890"/>
      <c r="E8890"/>
      <c r="F8890"/>
      <c r="G8890"/>
      <c r="H8890"/>
      <c r="I8890"/>
      <c r="J8890"/>
      <c r="K8890"/>
      <c r="L8890"/>
      <c r="M8890" s="8"/>
      <c r="N8890" s="8"/>
    </row>
    <row r="8891" spans="1:14">
      <c r="A8891"/>
      <c r="B8891"/>
      <c r="C8891"/>
      <c r="D8891"/>
      <c r="E8891"/>
      <c r="F8891"/>
      <c r="G8891"/>
      <c r="H8891"/>
      <c r="I8891"/>
      <c r="J8891"/>
      <c r="K8891"/>
      <c r="L8891"/>
      <c r="M8891" s="8"/>
      <c r="N8891" s="8"/>
    </row>
    <row r="8892" spans="1:14">
      <c r="A8892"/>
      <c r="B8892"/>
      <c r="C8892"/>
      <c r="D8892"/>
      <c r="E8892"/>
      <c r="F8892"/>
      <c r="G8892"/>
      <c r="H8892"/>
      <c r="I8892"/>
      <c r="J8892"/>
      <c r="K8892"/>
      <c r="L8892"/>
      <c r="M8892" s="8"/>
      <c r="N8892" s="8"/>
    </row>
    <row r="8893" spans="1:14">
      <c r="A8893"/>
      <c r="B8893"/>
      <c r="C8893"/>
      <c r="D8893"/>
      <c r="E8893"/>
      <c r="F8893"/>
      <c r="G8893"/>
      <c r="H8893"/>
      <c r="I8893"/>
      <c r="J8893"/>
      <c r="K8893"/>
      <c r="L8893"/>
      <c r="M8893" s="8"/>
      <c r="N8893" s="8"/>
    </row>
    <row r="8894" spans="1:14">
      <c r="A8894"/>
      <c r="B8894"/>
      <c r="C8894"/>
      <c r="D8894"/>
      <c r="E8894"/>
      <c r="F8894"/>
      <c r="G8894"/>
      <c r="H8894"/>
      <c r="I8894"/>
      <c r="J8894"/>
      <c r="K8894"/>
      <c r="L8894"/>
      <c r="M8894" s="8"/>
      <c r="N8894" s="8"/>
    </row>
    <row r="8895" spans="1:14">
      <c r="A8895"/>
      <c r="B8895"/>
      <c r="C8895"/>
      <c r="D8895"/>
      <c r="E8895"/>
      <c r="F8895"/>
      <c r="G8895"/>
      <c r="H8895"/>
      <c r="I8895"/>
      <c r="J8895"/>
      <c r="K8895"/>
      <c r="L8895"/>
      <c r="M8895" s="8"/>
      <c r="N8895" s="8"/>
    </row>
    <row r="8896" spans="1:14">
      <c r="A8896"/>
      <c r="B8896"/>
      <c r="C8896"/>
      <c r="D8896"/>
      <c r="E8896"/>
      <c r="F8896"/>
      <c r="G8896"/>
      <c r="H8896"/>
      <c r="I8896"/>
      <c r="J8896"/>
      <c r="K8896"/>
      <c r="L8896"/>
      <c r="M8896" s="8"/>
      <c r="N8896" s="8"/>
    </row>
    <row r="8897" spans="1:14">
      <c r="A8897"/>
      <c r="B8897"/>
      <c r="C8897"/>
      <c r="D8897"/>
      <c r="E8897"/>
      <c r="F8897"/>
      <c r="G8897"/>
      <c r="H8897"/>
      <c r="I8897"/>
      <c r="J8897"/>
      <c r="K8897"/>
      <c r="L8897"/>
      <c r="M8897" s="8"/>
      <c r="N8897" s="8"/>
    </row>
    <row r="8898" spans="1:14">
      <c r="A8898"/>
      <c r="B8898"/>
      <c r="C8898"/>
      <c r="D8898"/>
      <c r="E8898"/>
      <c r="F8898"/>
      <c r="G8898"/>
      <c r="H8898"/>
      <c r="I8898"/>
      <c r="J8898"/>
      <c r="K8898"/>
      <c r="L8898"/>
      <c r="M8898" s="8"/>
      <c r="N8898" s="8"/>
    </row>
    <row r="8899" spans="1:14">
      <c r="A8899"/>
      <c r="B8899"/>
      <c r="C8899"/>
      <c r="D8899"/>
      <c r="E8899"/>
      <c r="F8899"/>
      <c r="G8899"/>
      <c r="H8899"/>
      <c r="I8899"/>
      <c r="J8899"/>
      <c r="K8899"/>
      <c r="L8899"/>
      <c r="M8899" s="8"/>
      <c r="N8899" s="8"/>
    </row>
    <row r="8900" spans="1:14">
      <c r="A8900"/>
      <c r="B8900"/>
      <c r="C8900"/>
      <c r="D8900"/>
      <c r="E8900"/>
      <c r="F8900"/>
      <c r="G8900"/>
      <c r="H8900"/>
      <c r="I8900"/>
      <c r="J8900"/>
      <c r="K8900"/>
      <c r="L8900"/>
      <c r="M8900" s="8"/>
      <c r="N8900" s="8"/>
    </row>
    <row r="8901" spans="1:14">
      <c r="A8901"/>
      <c r="B8901"/>
      <c r="C8901"/>
      <c r="D8901"/>
      <c r="E8901"/>
      <c r="F8901"/>
      <c r="G8901"/>
      <c r="H8901"/>
      <c r="I8901"/>
      <c r="J8901"/>
      <c r="K8901"/>
      <c r="L8901"/>
      <c r="M8901" s="8"/>
      <c r="N8901" s="8"/>
    </row>
    <row r="8902" spans="1:14">
      <c r="A8902"/>
      <c r="B8902"/>
      <c r="C8902"/>
      <c r="D8902"/>
      <c r="E8902"/>
      <c r="F8902"/>
      <c r="G8902"/>
      <c r="H8902"/>
      <c r="I8902"/>
      <c r="J8902"/>
      <c r="K8902"/>
      <c r="L8902"/>
      <c r="M8902" s="8"/>
      <c r="N8902" s="8"/>
    </row>
    <row r="8903" spans="1:14">
      <c r="A8903"/>
      <c r="B8903"/>
      <c r="C8903"/>
      <c r="D8903"/>
      <c r="E8903"/>
      <c r="F8903"/>
      <c r="G8903"/>
      <c r="H8903"/>
      <c r="I8903"/>
      <c r="J8903"/>
      <c r="K8903"/>
      <c r="L8903"/>
      <c r="M8903" s="8"/>
      <c r="N8903" s="8"/>
    </row>
    <row r="8904" spans="1:14">
      <c r="A8904"/>
      <c r="B8904"/>
      <c r="C8904"/>
      <c r="D8904"/>
      <c r="E8904"/>
      <c r="F8904"/>
      <c r="G8904"/>
      <c r="H8904"/>
      <c r="I8904"/>
      <c r="J8904"/>
      <c r="K8904"/>
      <c r="L8904"/>
      <c r="M8904" s="8"/>
      <c r="N8904" s="8"/>
    </row>
    <row r="8905" spans="1:14">
      <c r="A8905"/>
      <c r="B8905"/>
      <c r="C8905"/>
      <c r="D8905"/>
      <c r="E8905"/>
      <c r="F8905"/>
      <c r="G8905"/>
      <c r="H8905"/>
      <c r="I8905"/>
      <c r="J8905"/>
      <c r="K8905"/>
      <c r="L8905"/>
      <c r="M8905" s="8"/>
      <c r="N8905" s="8"/>
    </row>
    <row r="8906" spans="1:14">
      <c r="A8906"/>
      <c r="B8906"/>
      <c r="C8906"/>
      <c r="D8906"/>
      <c r="E8906"/>
      <c r="F8906"/>
      <c r="G8906"/>
      <c r="H8906"/>
      <c r="I8906"/>
      <c r="J8906"/>
      <c r="K8906"/>
      <c r="L8906"/>
      <c r="M8906" s="8"/>
      <c r="N8906" s="8"/>
    </row>
    <row r="8907" spans="1:14">
      <c r="A8907"/>
      <c r="B8907"/>
      <c r="C8907"/>
      <c r="D8907"/>
      <c r="E8907"/>
      <c r="F8907"/>
      <c r="G8907"/>
      <c r="H8907"/>
      <c r="I8907"/>
      <c r="J8907"/>
      <c r="K8907"/>
      <c r="L8907"/>
      <c r="M8907" s="8"/>
      <c r="N8907" s="8"/>
    </row>
    <row r="8908" spans="1:14">
      <c r="A8908"/>
      <c r="B8908"/>
      <c r="C8908"/>
      <c r="D8908"/>
      <c r="E8908"/>
      <c r="F8908"/>
      <c r="G8908"/>
      <c r="H8908"/>
      <c r="I8908"/>
      <c r="J8908"/>
      <c r="K8908"/>
      <c r="L8908"/>
      <c r="M8908" s="8"/>
      <c r="N8908" s="8"/>
    </row>
    <row r="8909" spans="1:14">
      <c r="A8909"/>
      <c r="B8909"/>
      <c r="C8909"/>
      <c r="D8909"/>
      <c r="E8909"/>
      <c r="F8909"/>
      <c r="G8909"/>
      <c r="H8909"/>
      <c r="I8909"/>
      <c r="J8909"/>
      <c r="K8909"/>
      <c r="L8909"/>
      <c r="M8909" s="8"/>
      <c r="N8909" s="8"/>
    </row>
    <row r="8910" spans="1:14">
      <c r="A8910"/>
      <c r="B8910"/>
      <c r="C8910"/>
      <c r="D8910"/>
      <c r="E8910"/>
      <c r="F8910"/>
      <c r="G8910"/>
      <c r="H8910"/>
      <c r="I8910"/>
      <c r="J8910"/>
      <c r="K8910"/>
      <c r="L8910"/>
      <c r="M8910" s="8"/>
      <c r="N8910" s="8"/>
    </row>
    <row r="8911" spans="1:14">
      <c r="A8911"/>
      <c r="B8911"/>
      <c r="C8911"/>
      <c r="D8911"/>
      <c r="E8911"/>
      <c r="F8911"/>
      <c r="G8911"/>
      <c r="H8911"/>
      <c r="I8911"/>
      <c r="J8911"/>
      <c r="K8911"/>
      <c r="L8911"/>
      <c r="M8911" s="8"/>
      <c r="N8911" s="8"/>
    </row>
    <row r="8912" spans="1:14">
      <c r="A8912"/>
      <c r="B8912"/>
      <c r="C8912"/>
      <c r="D8912"/>
      <c r="E8912"/>
      <c r="F8912"/>
      <c r="G8912"/>
      <c r="H8912"/>
      <c r="I8912"/>
      <c r="J8912"/>
      <c r="K8912"/>
      <c r="L8912"/>
      <c r="M8912" s="8"/>
      <c r="N8912" s="8"/>
    </row>
    <row r="8913" spans="1:14">
      <c r="A8913"/>
      <c r="B8913"/>
      <c r="C8913"/>
      <c r="D8913"/>
      <c r="E8913"/>
      <c r="F8913"/>
      <c r="G8913"/>
      <c r="H8913"/>
      <c r="I8913"/>
      <c r="J8913"/>
      <c r="K8913"/>
      <c r="L8913"/>
      <c r="M8913" s="8"/>
      <c r="N8913" s="8"/>
    </row>
    <row r="8914" spans="1:14">
      <c r="A8914"/>
      <c r="B8914"/>
      <c r="C8914"/>
      <c r="D8914"/>
      <c r="E8914"/>
      <c r="F8914"/>
      <c r="G8914"/>
      <c r="H8914"/>
      <c r="I8914"/>
      <c r="J8914"/>
      <c r="K8914"/>
      <c r="L8914"/>
      <c r="M8914" s="8"/>
      <c r="N8914" s="8"/>
    </row>
    <row r="8915" spans="1:14">
      <c r="A8915"/>
      <c r="B8915"/>
      <c r="C8915"/>
      <c r="D8915"/>
      <c r="E8915"/>
      <c r="F8915"/>
      <c r="G8915"/>
      <c r="H8915"/>
      <c r="I8915"/>
      <c r="J8915"/>
      <c r="K8915"/>
      <c r="L8915"/>
      <c r="M8915" s="8"/>
      <c r="N8915" s="8"/>
    </row>
    <row r="8916" spans="1:14">
      <c r="A8916"/>
      <c r="B8916"/>
      <c r="C8916"/>
      <c r="D8916"/>
      <c r="E8916"/>
      <c r="F8916"/>
      <c r="G8916"/>
      <c r="H8916"/>
      <c r="I8916"/>
      <c r="J8916"/>
      <c r="K8916"/>
      <c r="L8916"/>
      <c r="M8916" s="8"/>
      <c r="N8916" s="8"/>
    </row>
    <row r="8917" spans="1:14">
      <c r="A8917"/>
      <c r="B8917"/>
      <c r="C8917"/>
      <c r="D8917"/>
      <c r="E8917"/>
      <c r="F8917"/>
      <c r="G8917"/>
      <c r="H8917"/>
      <c r="I8917"/>
      <c r="J8917"/>
      <c r="K8917"/>
      <c r="L8917"/>
      <c r="M8917" s="8"/>
      <c r="N8917" s="8"/>
    </row>
    <row r="8918" spans="1:14">
      <c r="A8918"/>
      <c r="B8918"/>
      <c r="C8918"/>
      <c r="D8918"/>
      <c r="E8918"/>
      <c r="F8918"/>
      <c r="G8918"/>
      <c r="H8918"/>
      <c r="I8918"/>
      <c r="J8918"/>
      <c r="K8918"/>
      <c r="L8918"/>
      <c r="M8918" s="8"/>
      <c r="N8918" s="8"/>
    </row>
    <row r="8919" spans="1:14">
      <c r="A8919"/>
      <c r="B8919"/>
      <c r="C8919"/>
      <c r="D8919"/>
      <c r="E8919"/>
      <c r="F8919"/>
      <c r="G8919"/>
      <c r="H8919"/>
      <c r="I8919"/>
      <c r="J8919"/>
      <c r="K8919"/>
      <c r="L8919"/>
      <c r="M8919" s="8"/>
      <c r="N8919" s="8"/>
    </row>
    <row r="8920" spans="1:14">
      <c r="A8920"/>
      <c r="B8920"/>
      <c r="C8920"/>
      <c r="D8920"/>
      <c r="E8920"/>
      <c r="F8920"/>
      <c r="G8920"/>
      <c r="H8920"/>
      <c r="I8920"/>
      <c r="J8920"/>
      <c r="K8920"/>
      <c r="L8920"/>
      <c r="M8920" s="8"/>
      <c r="N8920" s="8"/>
    </row>
    <row r="8921" spans="1:14">
      <c r="A8921"/>
      <c r="B8921"/>
      <c r="C8921"/>
      <c r="D8921"/>
      <c r="E8921"/>
      <c r="F8921"/>
      <c r="G8921"/>
      <c r="H8921"/>
      <c r="I8921"/>
      <c r="J8921"/>
      <c r="K8921"/>
      <c r="L8921"/>
      <c r="M8921" s="8"/>
      <c r="N8921" s="8"/>
    </row>
    <row r="8922" spans="1:14">
      <c r="A8922"/>
      <c r="B8922"/>
      <c r="C8922"/>
      <c r="D8922"/>
      <c r="E8922"/>
      <c r="F8922"/>
      <c r="G8922"/>
      <c r="H8922"/>
      <c r="I8922"/>
      <c r="J8922"/>
      <c r="K8922"/>
      <c r="L8922"/>
      <c r="M8922" s="8"/>
      <c r="N8922" s="8"/>
    </row>
    <row r="8923" spans="1:14">
      <c r="A8923"/>
      <c r="B8923"/>
      <c r="C8923"/>
      <c r="D8923"/>
      <c r="E8923"/>
      <c r="F8923"/>
      <c r="G8923"/>
      <c r="H8923"/>
      <c r="I8923"/>
      <c r="J8923"/>
      <c r="K8923"/>
      <c r="L8923"/>
      <c r="M8923" s="8"/>
      <c r="N8923" s="8"/>
    </row>
    <row r="8924" spans="1:14">
      <c r="A8924"/>
      <c r="B8924"/>
      <c r="C8924"/>
      <c r="D8924"/>
      <c r="E8924"/>
      <c r="F8924"/>
      <c r="G8924"/>
      <c r="H8924"/>
      <c r="I8924"/>
      <c r="J8924"/>
      <c r="K8924"/>
      <c r="L8924"/>
      <c r="M8924" s="8"/>
      <c r="N8924" s="8"/>
    </row>
    <row r="8925" spans="1:14">
      <c r="A8925"/>
      <c r="B8925"/>
      <c r="C8925"/>
      <c r="D8925"/>
      <c r="E8925"/>
      <c r="F8925"/>
      <c r="G8925"/>
      <c r="H8925"/>
      <c r="I8925"/>
      <c r="J8925"/>
      <c r="K8925"/>
      <c r="L8925"/>
      <c r="M8925" s="8"/>
      <c r="N8925" s="8"/>
    </row>
    <row r="8926" spans="1:14">
      <c r="A8926"/>
      <c r="B8926"/>
      <c r="C8926"/>
      <c r="D8926"/>
      <c r="E8926"/>
      <c r="F8926"/>
      <c r="G8926"/>
      <c r="H8926"/>
      <c r="I8926"/>
      <c r="J8926"/>
      <c r="K8926"/>
      <c r="L8926"/>
      <c r="M8926" s="8"/>
      <c r="N8926" s="8"/>
    </row>
    <row r="8927" spans="1:14">
      <c r="A8927"/>
      <c r="B8927"/>
      <c r="C8927"/>
      <c r="D8927"/>
      <c r="E8927"/>
      <c r="F8927"/>
      <c r="G8927"/>
      <c r="H8927"/>
      <c r="I8927"/>
      <c r="J8927"/>
      <c r="K8927"/>
      <c r="L8927"/>
      <c r="M8927" s="8"/>
      <c r="N8927" s="8"/>
    </row>
    <row r="8928" spans="1:14">
      <c r="A8928"/>
      <c r="B8928"/>
      <c r="C8928"/>
      <c r="D8928"/>
      <c r="E8928"/>
      <c r="F8928"/>
      <c r="G8928"/>
      <c r="H8928"/>
      <c r="I8928"/>
      <c r="J8928"/>
      <c r="K8928"/>
      <c r="L8928"/>
      <c r="M8928" s="8"/>
      <c r="N8928" s="8"/>
    </row>
    <row r="8929" spans="1:14">
      <c r="A8929"/>
      <c r="B8929"/>
      <c r="C8929"/>
      <c r="D8929"/>
      <c r="E8929"/>
      <c r="F8929"/>
      <c r="G8929"/>
      <c r="H8929"/>
      <c r="I8929"/>
      <c r="J8929"/>
      <c r="K8929"/>
      <c r="L8929"/>
      <c r="M8929" s="8"/>
      <c r="N8929" s="8"/>
    </row>
    <row r="8930" spans="1:14">
      <c r="A8930"/>
      <c r="B8930"/>
      <c r="C8930"/>
      <c r="D8930"/>
      <c r="E8930"/>
      <c r="F8930"/>
      <c r="G8930"/>
      <c r="H8930"/>
      <c r="I8930"/>
      <c r="J8930"/>
      <c r="K8930"/>
      <c r="L8930"/>
      <c r="M8930" s="8"/>
      <c r="N8930" s="8"/>
    </row>
    <row r="8931" spans="1:14">
      <c r="A8931"/>
      <c r="B8931"/>
      <c r="C8931"/>
      <c r="D8931"/>
      <c r="E8931"/>
      <c r="F8931"/>
      <c r="G8931"/>
      <c r="H8931"/>
      <c r="I8931"/>
      <c r="J8931"/>
      <c r="K8931"/>
      <c r="L8931"/>
      <c r="M8931" s="8"/>
      <c r="N8931" s="8"/>
    </row>
    <row r="8932" spans="1:14">
      <c r="A8932"/>
      <c r="B8932"/>
      <c r="C8932"/>
      <c r="D8932"/>
      <c r="E8932"/>
      <c r="F8932"/>
      <c r="G8932"/>
      <c r="H8932"/>
      <c r="I8932"/>
      <c r="J8932"/>
      <c r="K8932"/>
      <c r="L8932"/>
      <c r="M8932" s="8"/>
      <c r="N8932" s="8"/>
    </row>
    <row r="8933" spans="1:14">
      <c r="A8933"/>
      <c r="B8933"/>
      <c r="C8933"/>
      <c r="D8933"/>
      <c r="E8933"/>
      <c r="F8933"/>
      <c r="G8933"/>
      <c r="H8933"/>
      <c r="I8933"/>
      <c r="J8933"/>
      <c r="K8933"/>
      <c r="L8933"/>
      <c r="M8933" s="8"/>
      <c r="N8933" s="8"/>
    </row>
    <row r="8934" spans="1:14">
      <c r="A8934"/>
      <c r="B8934"/>
      <c r="C8934"/>
      <c r="D8934"/>
      <c r="E8934"/>
      <c r="F8934"/>
      <c r="G8934"/>
      <c r="H8934"/>
      <c r="I8934"/>
      <c r="J8934"/>
      <c r="K8934"/>
      <c r="L8934"/>
      <c r="M8934" s="8"/>
      <c r="N8934" s="8"/>
    </row>
    <row r="8935" spans="1:14">
      <c r="A8935"/>
      <c r="B8935"/>
      <c r="C8935"/>
      <c r="D8935"/>
      <c r="E8935"/>
      <c r="F8935"/>
      <c r="G8935"/>
      <c r="H8935"/>
      <c r="I8935"/>
      <c r="J8935"/>
      <c r="K8935"/>
      <c r="L8935"/>
      <c r="M8935" s="8"/>
      <c r="N8935" s="8"/>
    </row>
    <row r="8936" spans="1:14">
      <c r="A8936"/>
      <c r="B8936"/>
      <c r="C8936"/>
      <c r="D8936"/>
      <c r="E8936"/>
      <c r="F8936"/>
      <c r="G8936"/>
      <c r="H8936"/>
      <c r="I8936"/>
      <c r="J8936"/>
      <c r="K8936"/>
      <c r="L8936"/>
      <c r="M8936" s="8"/>
      <c r="N8936" s="8"/>
    </row>
    <row r="8937" spans="1:14">
      <c r="A8937"/>
      <c r="B8937"/>
      <c r="C8937"/>
      <c r="D8937"/>
      <c r="E8937"/>
      <c r="F8937"/>
      <c r="G8937"/>
      <c r="H8937"/>
      <c r="I8937"/>
      <c r="J8937"/>
      <c r="K8937"/>
      <c r="L8937"/>
      <c r="M8937" s="8"/>
      <c r="N8937" s="8"/>
    </row>
    <row r="8938" spans="1:14">
      <c r="A8938"/>
      <c r="B8938"/>
      <c r="C8938"/>
      <c r="D8938"/>
      <c r="E8938"/>
      <c r="F8938"/>
      <c r="G8938"/>
      <c r="H8938"/>
      <c r="I8938"/>
      <c r="J8938"/>
      <c r="K8938"/>
      <c r="L8938"/>
      <c r="M8938" s="8"/>
      <c r="N8938" s="8"/>
    </row>
    <row r="8939" spans="1:14">
      <c r="A8939"/>
      <c r="B8939"/>
      <c r="C8939"/>
      <c r="D8939"/>
      <c r="E8939"/>
      <c r="F8939"/>
      <c r="G8939"/>
      <c r="H8939"/>
      <c r="I8939"/>
      <c r="J8939"/>
      <c r="K8939"/>
      <c r="L8939"/>
      <c r="M8939" s="8"/>
      <c r="N8939" s="8"/>
    </row>
    <row r="8940" spans="1:14">
      <c r="A8940"/>
      <c r="B8940"/>
      <c r="C8940"/>
      <c r="D8940"/>
      <c r="E8940"/>
      <c r="F8940"/>
      <c r="G8940"/>
      <c r="H8940"/>
      <c r="I8940"/>
      <c r="J8940"/>
      <c r="K8940"/>
      <c r="L8940"/>
      <c r="M8940" s="8"/>
      <c r="N8940" s="8"/>
    </row>
    <row r="8941" spans="1:14">
      <c r="A8941"/>
      <c r="B8941"/>
      <c r="C8941"/>
      <c r="D8941"/>
      <c r="E8941"/>
      <c r="F8941"/>
      <c r="G8941"/>
      <c r="H8941"/>
      <c r="I8941"/>
      <c r="J8941"/>
      <c r="K8941"/>
      <c r="L8941"/>
      <c r="M8941" s="8"/>
      <c r="N8941" s="8"/>
    </row>
    <row r="8942" spans="1:14">
      <c r="A8942"/>
      <c r="B8942"/>
      <c r="C8942"/>
      <c r="D8942"/>
      <c r="E8942"/>
      <c r="F8942"/>
      <c r="G8942"/>
      <c r="H8942"/>
      <c r="I8942"/>
      <c r="J8942"/>
      <c r="K8942"/>
      <c r="L8942"/>
      <c r="M8942" s="8"/>
      <c r="N8942" s="8"/>
    </row>
    <row r="8943" spans="1:14">
      <c r="A8943"/>
      <c r="B8943"/>
      <c r="C8943"/>
      <c r="D8943"/>
      <c r="E8943"/>
      <c r="F8943"/>
      <c r="G8943"/>
      <c r="H8943"/>
      <c r="I8943"/>
      <c r="J8943"/>
      <c r="K8943"/>
      <c r="L8943"/>
      <c r="M8943" s="8"/>
      <c r="N8943" s="8"/>
    </row>
    <row r="8944" spans="1:14">
      <c r="A8944"/>
      <c r="B8944"/>
      <c r="C8944"/>
      <c r="D8944"/>
      <c r="E8944"/>
      <c r="F8944"/>
      <c r="G8944"/>
      <c r="H8944"/>
      <c r="I8944"/>
      <c r="J8944"/>
      <c r="K8944"/>
      <c r="L8944"/>
      <c r="M8944" s="8"/>
      <c r="N8944" s="8"/>
    </row>
    <row r="8945" spans="1:14">
      <c r="A8945"/>
      <c r="B8945"/>
      <c r="C8945"/>
      <c r="D8945"/>
      <c r="E8945"/>
      <c r="F8945"/>
      <c r="G8945"/>
      <c r="H8945"/>
      <c r="I8945"/>
      <c r="J8945"/>
      <c r="K8945"/>
      <c r="L8945"/>
      <c r="M8945" s="8"/>
      <c r="N8945" s="8"/>
    </row>
    <row r="8946" spans="1:14">
      <c r="A8946"/>
      <c r="B8946"/>
      <c r="C8946"/>
      <c r="D8946"/>
      <c r="E8946"/>
      <c r="F8946"/>
      <c r="G8946"/>
      <c r="H8946"/>
      <c r="I8946"/>
      <c r="J8946"/>
      <c r="K8946"/>
      <c r="L8946"/>
      <c r="M8946" s="8"/>
      <c r="N8946" s="8"/>
    </row>
    <row r="8947" spans="1:14">
      <c r="A8947"/>
      <c r="B8947"/>
      <c r="C8947"/>
      <c r="D8947"/>
      <c r="E8947"/>
      <c r="F8947"/>
      <c r="G8947"/>
      <c r="H8947"/>
      <c r="I8947"/>
      <c r="J8947"/>
      <c r="K8947"/>
      <c r="L8947"/>
      <c r="M8947" s="8"/>
      <c r="N8947" s="8"/>
    </row>
    <row r="8948" spans="1:14">
      <c r="A8948"/>
      <c r="B8948"/>
      <c r="C8948"/>
      <c r="D8948"/>
      <c r="E8948"/>
      <c r="F8948"/>
      <c r="G8948"/>
      <c r="H8948"/>
      <c r="I8948"/>
      <c r="J8948"/>
      <c r="K8948"/>
      <c r="L8948"/>
      <c r="M8948" s="8"/>
      <c r="N8948" s="8"/>
    </row>
    <row r="8949" spans="1:14">
      <c r="A8949"/>
      <c r="B8949"/>
      <c r="C8949"/>
      <c r="D8949"/>
      <c r="E8949"/>
      <c r="F8949"/>
      <c r="G8949"/>
      <c r="H8949"/>
      <c r="I8949"/>
      <c r="J8949"/>
      <c r="K8949"/>
      <c r="L8949"/>
      <c r="M8949" s="8"/>
      <c r="N8949" s="8"/>
    </row>
    <row r="8950" spans="1:14">
      <c r="A8950"/>
      <c r="B8950"/>
      <c r="C8950"/>
      <c r="D8950"/>
      <c r="E8950"/>
      <c r="F8950"/>
      <c r="G8950"/>
      <c r="H8950"/>
      <c r="I8950"/>
      <c r="J8950"/>
      <c r="K8950"/>
      <c r="L8950"/>
      <c r="M8950" s="8"/>
      <c r="N8950" s="8"/>
    </row>
    <row r="8951" spans="1:14">
      <c r="A8951"/>
      <c r="B8951"/>
      <c r="C8951"/>
      <c r="D8951"/>
      <c r="E8951"/>
      <c r="F8951"/>
      <c r="G8951"/>
      <c r="H8951"/>
      <c r="I8951"/>
      <c r="J8951"/>
      <c r="K8951"/>
      <c r="L8951"/>
      <c r="M8951" s="8"/>
      <c r="N8951" s="8"/>
    </row>
    <row r="8952" spans="1:14">
      <c r="A8952"/>
      <c r="B8952"/>
      <c r="C8952"/>
      <c r="D8952"/>
      <c r="E8952"/>
      <c r="F8952"/>
      <c r="G8952"/>
      <c r="H8952"/>
      <c r="I8952"/>
      <c r="J8952"/>
      <c r="K8952"/>
      <c r="L8952"/>
      <c r="M8952" s="8"/>
      <c r="N8952" s="8"/>
    </row>
    <row r="8953" spans="1:14">
      <c r="A8953"/>
      <c r="B8953"/>
      <c r="C8953"/>
      <c r="D8953"/>
      <c r="E8953"/>
      <c r="F8953"/>
      <c r="G8953"/>
      <c r="H8953"/>
      <c r="I8953"/>
      <c r="J8953"/>
      <c r="K8953"/>
      <c r="L8953"/>
      <c r="M8953" s="8"/>
      <c r="N8953" s="8"/>
    </row>
    <row r="8954" spans="1:14">
      <c r="A8954"/>
      <c r="B8954"/>
      <c r="C8954"/>
      <c r="D8954"/>
      <c r="E8954"/>
      <c r="F8954"/>
      <c r="G8954"/>
      <c r="H8954"/>
      <c r="I8954"/>
      <c r="J8954"/>
      <c r="K8954"/>
      <c r="L8954"/>
      <c r="M8954" s="8"/>
      <c r="N8954" s="8"/>
    </row>
    <row r="8955" spans="1:14">
      <c r="A8955"/>
      <c r="B8955"/>
      <c r="C8955"/>
      <c r="D8955"/>
      <c r="E8955"/>
      <c r="F8955"/>
      <c r="G8955"/>
      <c r="H8955"/>
      <c r="I8955"/>
      <c r="J8955"/>
      <c r="K8955"/>
      <c r="L8955"/>
      <c r="M8955" s="8"/>
      <c r="N8955" s="8"/>
    </row>
    <row r="8956" spans="1:14">
      <c r="A8956"/>
      <c r="B8956"/>
      <c r="C8956"/>
      <c r="D8956"/>
      <c r="E8956"/>
      <c r="F8956"/>
      <c r="G8956"/>
      <c r="H8956"/>
      <c r="I8956"/>
      <c r="J8956"/>
      <c r="K8956"/>
      <c r="L8956"/>
      <c r="M8956" s="8"/>
      <c r="N8956" s="8"/>
    </row>
    <row r="8957" spans="1:14">
      <c r="A8957"/>
      <c r="B8957"/>
      <c r="C8957"/>
      <c r="D8957"/>
      <c r="E8957"/>
      <c r="F8957"/>
      <c r="G8957"/>
      <c r="H8957"/>
      <c r="I8957"/>
      <c r="J8957"/>
      <c r="K8957"/>
      <c r="L8957"/>
      <c r="M8957" s="8"/>
      <c r="N8957" s="8"/>
    </row>
    <row r="8958" spans="1:14">
      <c r="A8958"/>
      <c r="B8958"/>
      <c r="C8958"/>
      <c r="D8958"/>
      <c r="E8958"/>
      <c r="F8958"/>
      <c r="G8958"/>
      <c r="H8958"/>
      <c r="I8958"/>
      <c r="J8958"/>
      <c r="K8958"/>
      <c r="L8958"/>
      <c r="M8958" s="8"/>
      <c r="N8958" s="8"/>
    </row>
    <row r="8959" spans="1:14">
      <c r="A8959"/>
      <c r="B8959"/>
      <c r="C8959"/>
      <c r="D8959"/>
      <c r="E8959"/>
      <c r="F8959"/>
      <c r="G8959"/>
      <c r="H8959"/>
      <c r="I8959"/>
      <c r="J8959"/>
      <c r="K8959"/>
      <c r="L8959"/>
      <c r="M8959" s="8"/>
      <c r="N8959" s="8"/>
    </row>
    <row r="8960" spans="1:14">
      <c r="A8960"/>
      <c r="B8960"/>
      <c r="C8960"/>
      <c r="D8960"/>
      <c r="E8960"/>
      <c r="F8960"/>
      <c r="G8960"/>
      <c r="H8960"/>
      <c r="I8960"/>
      <c r="J8960"/>
      <c r="K8960"/>
      <c r="L8960"/>
      <c r="M8960" s="8"/>
      <c r="N8960" s="8"/>
    </row>
    <row r="8961" spans="1:14">
      <c r="A8961"/>
      <c r="B8961"/>
      <c r="C8961"/>
      <c r="D8961"/>
      <c r="E8961"/>
      <c r="F8961"/>
      <c r="G8961"/>
      <c r="H8961"/>
      <c r="I8961"/>
      <c r="J8961"/>
      <c r="K8961"/>
      <c r="L8961"/>
      <c r="M8961" s="8"/>
      <c r="N8961" s="8"/>
    </row>
    <row r="8962" spans="1:14">
      <c r="A8962"/>
      <c r="B8962"/>
      <c r="C8962"/>
      <c r="D8962"/>
      <c r="E8962"/>
      <c r="F8962"/>
      <c r="G8962"/>
      <c r="H8962"/>
      <c r="I8962"/>
      <c r="J8962"/>
      <c r="K8962"/>
      <c r="L8962"/>
      <c r="M8962" s="8"/>
      <c r="N8962" s="8"/>
    </row>
    <row r="8963" spans="1:14">
      <c r="A8963"/>
      <c r="B8963"/>
      <c r="C8963"/>
      <c r="D8963"/>
      <c r="E8963"/>
      <c r="F8963"/>
      <c r="G8963"/>
      <c r="H8963"/>
      <c r="I8963"/>
      <c r="J8963"/>
      <c r="K8963"/>
      <c r="L8963"/>
      <c r="M8963" s="8"/>
      <c r="N8963" s="8"/>
    </row>
    <row r="8964" spans="1:14">
      <c r="A8964"/>
      <c r="B8964"/>
      <c r="C8964"/>
      <c r="D8964"/>
      <c r="E8964"/>
      <c r="F8964"/>
      <c r="G8964"/>
      <c r="H8964"/>
      <c r="I8964"/>
      <c r="J8964"/>
      <c r="K8964"/>
      <c r="L8964"/>
      <c r="M8964" s="8"/>
      <c r="N8964" s="8"/>
    </row>
    <row r="8965" spans="1:14">
      <c r="A8965"/>
      <c r="B8965"/>
      <c r="C8965"/>
      <c r="D8965"/>
      <c r="E8965"/>
      <c r="F8965"/>
      <c r="G8965"/>
      <c r="H8965"/>
      <c r="I8965"/>
      <c r="J8965"/>
      <c r="K8965"/>
      <c r="L8965"/>
      <c r="M8965" s="8"/>
      <c r="N8965" s="8"/>
    </row>
    <row r="8966" spans="1:14">
      <c r="A8966"/>
      <c r="B8966"/>
      <c r="C8966"/>
      <c r="D8966"/>
      <c r="E8966"/>
      <c r="F8966"/>
      <c r="G8966"/>
      <c r="H8966"/>
      <c r="I8966"/>
      <c r="J8966"/>
      <c r="K8966"/>
      <c r="L8966"/>
      <c r="M8966" s="8"/>
      <c r="N8966" s="8"/>
    </row>
    <row r="8967" spans="1:14">
      <c r="A8967"/>
      <c r="B8967"/>
      <c r="C8967"/>
      <c r="D8967"/>
      <c r="E8967"/>
      <c r="F8967"/>
      <c r="G8967"/>
      <c r="H8967"/>
      <c r="I8967"/>
      <c r="J8967"/>
      <c r="K8967"/>
      <c r="L8967"/>
      <c r="M8967" s="8"/>
      <c r="N8967" s="8"/>
    </row>
    <row r="8968" spans="1:14">
      <c r="A8968"/>
      <c r="B8968"/>
      <c r="C8968"/>
      <c r="D8968"/>
      <c r="E8968"/>
      <c r="F8968"/>
      <c r="G8968"/>
      <c r="H8968"/>
      <c r="I8968"/>
      <c r="J8968"/>
      <c r="K8968"/>
      <c r="L8968"/>
      <c r="M8968" s="8"/>
      <c r="N8968" s="8"/>
    </row>
    <row r="8969" spans="1:14">
      <c r="A8969"/>
      <c r="B8969"/>
      <c r="C8969"/>
      <c r="D8969"/>
      <c r="E8969"/>
      <c r="F8969"/>
      <c r="G8969"/>
      <c r="H8969"/>
      <c r="I8969"/>
      <c r="J8969"/>
      <c r="K8969"/>
      <c r="L8969"/>
      <c r="M8969" s="8"/>
      <c r="N8969" s="8"/>
    </row>
    <row r="8970" spans="1:14">
      <c r="A8970"/>
      <c r="B8970"/>
      <c r="C8970"/>
      <c r="D8970"/>
      <c r="E8970"/>
      <c r="F8970"/>
      <c r="G8970"/>
      <c r="H8970"/>
      <c r="I8970"/>
      <c r="J8970"/>
      <c r="K8970"/>
      <c r="L8970"/>
      <c r="M8970" s="8"/>
      <c r="N8970" s="8"/>
    </row>
    <row r="8971" spans="1:14">
      <c r="A8971"/>
      <c r="B8971"/>
      <c r="C8971"/>
      <c r="D8971"/>
      <c r="E8971"/>
      <c r="F8971"/>
      <c r="G8971"/>
      <c r="H8971"/>
      <c r="I8971"/>
      <c r="J8971"/>
      <c r="K8971"/>
      <c r="L8971"/>
      <c r="M8971" s="8"/>
      <c r="N8971" s="8"/>
    </row>
    <row r="8972" spans="1:14">
      <c r="A8972"/>
      <c r="B8972"/>
      <c r="C8972"/>
      <c r="D8972"/>
      <c r="E8972"/>
      <c r="F8972"/>
      <c r="G8972"/>
      <c r="H8972"/>
      <c r="I8972"/>
      <c r="J8972"/>
      <c r="K8972"/>
      <c r="L8972"/>
      <c r="M8972" s="8"/>
      <c r="N8972" s="8"/>
    </row>
    <row r="8973" spans="1:14">
      <c r="A8973"/>
      <c r="B8973"/>
      <c r="C8973"/>
      <c r="D8973"/>
      <c r="E8973"/>
      <c r="F8973"/>
      <c r="G8973"/>
      <c r="H8973"/>
      <c r="I8973"/>
      <c r="J8973"/>
      <c r="K8973"/>
      <c r="L8973"/>
      <c r="M8973" s="8"/>
      <c r="N8973" s="8"/>
    </row>
    <row r="8974" spans="1:14">
      <c r="A8974"/>
      <c r="B8974"/>
      <c r="C8974"/>
      <c r="D8974"/>
      <c r="E8974"/>
      <c r="F8974"/>
      <c r="G8974"/>
      <c r="H8974"/>
      <c r="I8974"/>
      <c r="J8974"/>
      <c r="K8974"/>
      <c r="L8974"/>
      <c r="M8974" s="8"/>
      <c r="N8974" s="8"/>
    </row>
    <row r="8975" spans="1:14">
      <c r="A8975"/>
      <c r="B8975"/>
      <c r="C8975"/>
      <c r="D8975"/>
      <c r="E8975"/>
      <c r="F8975"/>
      <c r="G8975"/>
      <c r="H8975"/>
      <c r="I8975"/>
      <c r="J8975"/>
      <c r="K8975"/>
      <c r="L8975"/>
      <c r="M8975" s="8"/>
      <c r="N8975" s="8"/>
    </row>
    <row r="8976" spans="1:14">
      <c r="A8976"/>
      <c r="B8976"/>
      <c r="C8976"/>
      <c r="D8976"/>
      <c r="E8976"/>
      <c r="F8976"/>
      <c r="G8976"/>
      <c r="H8976"/>
      <c r="I8976"/>
      <c r="J8976"/>
      <c r="K8976"/>
      <c r="L8976"/>
      <c r="M8976" s="8"/>
      <c r="N8976" s="8"/>
    </row>
    <row r="8977" spans="1:14">
      <c r="A8977"/>
      <c r="B8977"/>
      <c r="C8977"/>
      <c r="D8977"/>
      <c r="E8977"/>
      <c r="F8977"/>
      <c r="G8977"/>
      <c r="H8977"/>
      <c r="I8977"/>
      <c r="J8977"/>
      <c r="K8977"/>
      <c r="L8977"/>
      <c r="M8977" s="8"/>
      <c r="N8977" s="8"/>
    </row>
    <row r="8978" spans="1:14">
      <c r="A8978"/>
      <c r="B8978"/>
      <c r="C8978"/>
      <c r="D8978"/>
      <c r="E8978"/>
      <c r="F8978"/>
      <c r="G8978"/>
      <c r="H8978"/>
      <c r="I8978"/>
      <c r="J8978"/>
      <c r="K8978"/>
      <c r="L8978"/>
      <c r="M8978" s="8"/>
      <c r="N8978" s="8"/>
    </row>
    <row r="8979" spans="1:14">
      <c r="A8979"/>
      <c r="B8979"/>
      <c r="C8979"/>
      <c r="D8979"/>
      <c r="E8979"/>
      <c r="F8979"/>
      <c r="G8979"/>
      <c r="H8979"/>
      <c r="I8979"/>
      <c r="J8979"/>
      <c r="K8979"/>
      <c r="L8979"/>
      <c r="M8979" s="8"/>
      <c r="N8979" s="8"/>
    </row>
    <row r="8980" spans="1:14">
      <c r="A8980"/>
      <c r="B8980"/>
      <c r="C8980"/>
      <c r="D8980"/>
      <c r="E8980"/>
      <c r="F8980"/>
      <c r="G8980"/>
      <c r="H8980"/>
      <c r="I8980"/>
      <c r="J8980"/>
      <c r="K8980"/>
      <c r="L8980"/>
      <c r="M8980" s="8"/>
      <c r="N8980" s="8"/>
    </row>
    <row r="8981" spans="1:14">
      <c r="A8981"/>
      <c r="B8981"/>
      <c r="C8981"/>
      <c r="D8981"/>
      <c r="E8981"/>
      <c r="F8981"/>
      <c r="G8981"/>
      <c r="H8981"/>
      <c r="I8981"/>
      <c r="J8981"/>
      <c r="K8981"/>
      <c r="L8981"/>
      <c r="M8981" s="8"/>
      <c r="N8981" s="8"/>
    </row>
    <row r="8982" spans="1:14">
      <c r="A8982"/>
      <c r="B8982"/>
      <c r="C8982"/>
      <c r="D8982"/>
      <c r="E8982"/>
      <c r="F8982"/>
      <c r="G8982"/>
      <c r="H8982"/>
      <c r="I8982"/>
      <c r="J8982"/>
      <c r="K8982"/>
      <c r="L8982"/>
      <c r="M8982" s="8"/>
      <c r="N8982" s="8"/>
    </row>
    <row r="8983" spans="1:14">
      <c r="A8983"/>
      <c r="B8983"/>
      <c r="C8983"/>
      <c r="D8983"/>
      <c r="E8983"/>
      <c r="F8983"/>
      <c r="G8983"/>
      <c r="H8983"/>
      <c r="I8983"/>
      <c r="J8983"/>
      <c r="K8983"/>
      <c r="L8983"/>
      <c r="M8983" s="8"/>
      <c r="N8983" s="8"/>
    </row>
    <row r="8984" spans="1:14">
      <c r="A8984"/>
      <c r="B8984"/>
      <c r="C8984"/>
      <c r="D8984"/>
      <c r="E8984"/>
      <c r="F8984"/>
      <c r="G8984"/>
      <c r="H8984"/>
      <c r="I8984"/>
      <c r="J8984"/>
      <c r="K8984"/>
      <c r="L8984"/>
      <c r="M8984" s="8"/>
      <c r="N8984" s="8"/>
    </row>
    <row r="8985" spans="1:14">
      <c r="A8985"/>
      <c r="B8985"/>
      <c r="C8985"/>
      <c r="D8985"/>
      <c r="E8985"/>
      <c r="F8985"/>
      <c r="G8985"/>
      <c r="H8985"/>
      <c r="I8985"/>
      <c r="J8985"/>
      <c r="K8985"/>
      <c r="L8985"/>
      <c r="M8985" s="8"/>
      <c r="N8985" s="8"/>
    </row>
    <row r="8986" spans="1:14">
      <c r="A8986"/>
      <c r="B8986"/>
      <c r="C8986"/>
      <c r="D8986"/>
      <c r="E8986"/>
      <c r="F8986"/>
      <c r="G8986"/>
      <c r="H8986"/>
      <c r="I8986"/>
      <c r="J8986"/>
      <c r="K8986"/>
      <c r="L8986"/>
      <c r="M8986" s="8"/>
      <c r="N8986" s="8"/>
    </row>
    <row r="8987" spans="1:14">
      <c r="A8987"/>
      <c r="B8987"/>
      <c r="C8987"/>
      <c r="D8987"/>
      <c r="E8987"/>
      <c r="F8987"/>
      <c r="G8987"/>
      <c r="H8987"/>
      <c r="I8987"/>
      <c r="J8987"/>
      <c r="K8987"/>
      <c r="L8987"/>
      <c r="M8987" s="8"/>
      <c r="N8987" s="8"/>
    </row>
    <row r="8988" spans="1:14">
      <c r="A8988"/>
      <c r="B8988"/>
      <c r="C8988"/>
      <c r="D8988"/>
      <c r="E8988"/>
      <c r="F8988"/>
      <c r="G8988"/>
      <c r="H8988"/>
      <c r="I8988"/>
      <c r="J8988"/>
      <c r="K8988"/>
      <c r="L8988"/>
      <c r="M8988" s="8"/>
      <c r="N8988" s="8"/>
    </row>
    <row r="8989" spans="1:14">
      <c r="A8989"/>
      <c r="B8989"/>
      <c r="C8989"/>
      <c r="D8989"/>
      <c r="E8989"/>
      <c r="F8989"/>
      <c r="G8989"/>
      <c r="H8989"/>
      <c r="I8989"/>
      <c r="J8989"/>
      <c r="K8989"/>
      <c r="L8989"/>
      <c r="M8989" s="8"/>
      <c r="N8989" s="8"/>
    </row>
    <row r="8990" spans="1:14">
      <c r="A8990"/>
      <c r="B8990"/>
      <c r="C8990"/>
      <c r="D8990"/>
      <c r="E8990"/>
      <c r="F8990"/>
      <c r="G8990"/>
      <c r="H8990"/>
      <c r="I8990"/>
      <c r="J8990"/>
      <c r="K8990"/>
      <c r="L8990"/>
      <c r="M8990" s="8"/>
      <c r="N8990" s="8"/>
    </row>
    <row r="8991" spans="1:14">
      <c r="A8991"/>
      <c r="B8991"/>
      <c r="C8991"/>
      <c r="D8991"/>
      <c r="E8991"/>
      <c r="F8991"/>
      <c r="G8991"/>
      <c r="H8991"/>
      <c r="I8991"/>
      <c r="J8991"/>
      <c r="K8991"/>
      <c r="L8991"/>
      <c r="M8991" s="8"/>
      <c r="N8991" s="8"/>
    </row>
    <row r="8992" spans="1:14">
      <c r="A8992"/>
      <c r="B8992"/>
      <c r="C8992"/>
      <c r="D8992"/>
      <c r="E8992"/>
      <c r="F8992"/>
      <c r="G8992"/>
      <c r="H8992"/>
      <c r="I8992"/>
      <c r="J8992"/>
      <c r="K8992"/>
      <c r="L8992"/>
      <c r="M8992" s="8"/>
      <c r="N8992" s="8"/>
    </row>
    <row r="8993" spans="1:14">
      <c r="A8993"/>
      <c r="B8993"/>
      <c r="C8993"/>
      <c r="D8993"/>
      <c r="E8993"/>
      <c r="F8993"/>
      <c r="G8993"/>
      <c r="H8993"/>
      <c r="I8993"/>
      <c r="J8993"/>
      <c r="K8993"/>
      <c r="L8993"/>
      <c r="M8993" s="8"/>
      <c r="N8993" s="8"/>
    </row>
    <row r="8994" spans="1:14">
      <c r="A8994"/>
      <c r="B8994"/>
      <c r="C8994"/>
      <c r="D8994"/>
      <c r="E8994"/>
      <c r="F8994"/>
      <c r="G8994"/>
      <c r="H8994"/>
      <c r="I8994"/>
      <c r="J8994"/>
      <c r="K8994"/>
      <c r="L8994"/>
      <c r="M8994" s="8"/>
      <c r="N8994" s="8"/>
    </row>
    <row r="8995" spans="1:14">
      <c r="A8995"/>
      <c r="B8995"/>
      <c r="C8995"/>
      <c r="D8995"/>
      <c r="E8995"/>
      <c r="F8995"/>
      <c r="G8995"/>
      <c r="H8995"/>
      <c r="I8995"/>
      <c r="J8995"/>
      <c r="K8995"/>
      <c r="L8995"/>
      <c r="M8995" s="8"/>
      <c r="N8995" s="8"/>
    </row>
    <row r="8996" spans="1:14">
      <c r="A8996"/>
      <c r="B8996"/>
      <c r="C8996"/>
      <c r="D8996"/>
      <c r="E8996"/>
      <c r="F8996"/>
      <c r="G8996"/>
      <c r="H8996"/>
      <c r="I8996"/>
      <c r="J8996"/>
      <c r="K8996"/>
      <c r="L8996"/>
      <c r="M8996" s="8"/>
      <c r="N8996" s="8"/>
    </row>
    <row r="8997" spans="1:14">
      <c r="A8997"/>
      <c r="B8997"/>
      <c r="C8997"/>
      <c r="D8997"/>
      <c r="E8997"/>
      <c r="F8997"/>
      <c r="G8997"/>
      <c r="H8997"/>
      <c r="I8997"/>
      <c r="J8997"/>
      <c r="K8997"/>
      <c r="L8997"/>
      <c r="M8997" s="8"/>
      <c r="N8997" s="8"/>
    </row>
    <row r="8998" spans="1:14">
      <c r="A8998"/>
      <c r="B8998"/>
      <c r="C8998"/>
      <c r="D8998"/>
      <c r="E8998"/>
      <c r="F8998"/>
      <c r="G8998"/>
      <c r="H8998"/>
      <c r="I8998"/>
      <c r="J8998"/>
      <c r="K8998"/>
      <c r="L8998"/>
      <c r="M8998" s="8"/>
      <c r="N8998" s="8"/>
    </row>
    <row r="8999" spans="1:14">
      <c r="A8999"/>
      <c r="B8999"/>
      <c r="C8999"/>
      <c r="D8999"/>
      <c r="E8999"/>
      <c r="F8999"/>
      <c r="G8999"/>
      <c r="H8999"/>
      <c r="I8999"/>
      <c r="J8999"/>
      <c r="K8999"/>
      <c r="L8999"/>
      <c r="M8999" s="8"/>
      <c r="N8999" s="8"/>
    </row>
    <row r="9000" spans="1:14">
      <c r="A9000"/>
      <c r="B9000"/>
      <c r="C9000"/>
      <c r="D9000"/>
      <c r="E9000"/>
      <c r="F9000"/>
      <c r="G9000"/>
      <c r="H9000"/>
      <c r="I9000"/>
      <c r="J9000"/>
      <c r="K9000"/>
      <c r="L9000"/>
      <c r="M9000" s="8"/>
      <c r="N9000" s="8"/>
    </row>
    <row r="9001" spans="1:14">
      <c r="A9001"/>
      <c r="B9001"/>
      <c r="C9001"/>
      <c r="D9001"/>
      <c r="E9001"/>
      <c r="F9001"/>
      <c r="G9001"/>
      <c r="H9001"/>
      <c r="I9001"/>
      <c r="J9001"/>
      <c r="K9001"/>
      <c r="L9001"/>
      <c r="M9001" s="8"/>
      <c r="N9001" s="8"/>
    </row>
    <row r="9002" spans="1:14">
      <c r="A9002"/>
      <c r="B9002"/>
      <c r="C9002"/>
      <c r="D9002"/>
      <c r="E9002"/>
      <c r="F9002"/>
      <c r="G9002"/>
      <c r="H9002"/>
      <c r="I9002"/>
      <c r="J9002"/>
      <c r="K9002"/>
      <c r="L9002"/>
      <c r="M9002" s="8"/>
      <c r="N9002" s="8"/>
    </row>
    <row r="9003" spans="1:14">
      <c r="A9003"/>
      <c r="B9003"/>
      <c r="C9003"/>
      <c r="D9003"/>
      <c r="E9003"/>
      <c r="F9003"/>
      <c r="G9003"/>
      <c r="H9003"/>
      <c r="I9003"/>
      <c r="J9003"/>
      <c r="K9003"/>
      <c r="L9003"/>
      <c r="M9003" s="8"/>
      <c r="N9003" s="8"/>
    </row>
    <row r="9004" spans="1:14">
      <c r="A9004"/>
      <c r="B9004"/>
      <c r="C9004"/>
      <c r="D9004"/>
      <c r="E9004"/>
      <c r="F9004"/>
      <c r="G9004"/>
      <c r="H9004"/>
      <c r="I9004"/>
      <c r="J9004"/>
      <c r="K9004"/>
      <c r="L9004"/>
      <c r="M9004" s="8"/>
      <c r="N9004" s="8"/>
    </row>
    <row r="9005" spans="1:14">
      <c r="A9005"/>
      <c r="B9005"/>
      <c r="C9005"/>
      <c r="D9005"/>
      <c r="E9005"/>
      <c r="F9005"/>
      <c r="G9005"/>
      <c r="H9005"/>
      <c r="I9005"/>
      <c r="J9005"/>
      <c r="K9005"/>
      <c r="L9005"/>
      <c r="M9005" s="8"/>
      <c r="N9005" s="8"/>
    </row>
    <row r="9006" spans="1:14">
      <c r="A9006"/>
      <c r="B9006"/>
      <c r="C9006"/>
      <c r="D9006"/>
      <c r="E9006"/>
      <c r="F9006"/>
      <c r="G9006"/>
      <c r="H9006"/>
      <c r="I9006"/>
      <c r="J9006"/>
      <c r="K9006"/>
      <c r="L9006"/>
      <c r="M9006" s="8"/>
      <c r="N9006" s="8"/>
    </row>
    <row r="9007" spans="1:14">
      <c r="A9007"/>
      <c r="B9007"/>
      <c r="C9007"/>
      <c r="D9007"/>
      <c r="E9007"/>
      <c r="F9007"/>
      <c r="G9007"/>
      <c r="H9007"/>
      <c r="I9007"/>
      <c r="J9007"/>
      <c r="K9007"/>
      <c r="L9007"/>
      <c r="M9007" s="8"/>
      <c r="N9007" s="8"/>
    </row>
    <row r="9008" spans="1:14">
      <c r="A9008"/>
      <c r="B9008"/>
      <c r="C9008"/>
      <c r="D9008"/>
      <c r="E9008"/>
      <c r="F9008"/>
      <c r="G9008"/>
      <c r="H9008"/>
      <c r="I9008"/>
      <c r="J9008"/>
      <c r="K9008"/>
      <c r="L9008"/>
      <c r="M9008" s="8"/>
      <c r="N9008" s="8"/>
    </row>
    <row r="9009" spans="1:14">
      <c r="A9009"/>
      <c r="B9009"/>
      <c r="C9009"/>
      <c r="D9009"/>
      <c r="E9009"/>
      <c r="F9009"/>
      <c r="G9009"/>
      <c r="H9009"/>
      <c r="I9009"/>
      <c r="J9009"/>
      <c r="K9009"/>
      <c r="L9009"/>
      <c r="M9009" s="8"/>
      <c r="N9009" s="8"/>
    </row>
    <row r="9010" spans="1:14">
      <c r="A9010"/>
      <c r="B9010"/>
      <c r="C9010"/>
      <c r="D9010"/>
      <c r="E9010"/>
      <c r="F9010"/>
      <c r="G9010"/>
      <c r="H9010"/>
      <c r="I9010"/>
      <c r="J9010"/>
      <c r="K9010"/>
      <c r="L9010"/>
      <c r="M9010" s="8"/>
      <c r="N9010" s="8"/>
    </row>
    <row r="9011" spans="1:14">
      <c r="A9011"/>
      <c r="B9011"/>
      <c r="C9011"/>
      <c r="D9011"/>
      <c r="E9011"/>
      <c r="F9011"/>
      <c r="G9011"/>
      <c r="H9011"/>
      <c r="I9011"/>
      <c r="J9011"/>
      <c r="K9011"/>
      <c r="L9011"/>
      <c r="M9011" s="8"/>
      <c r="N9011" s="8"/>
    </row>
    <row r="9012" spans="1:14">
      <c r="A9012"/>
      <c r="B9012"/>
      <c r="C9012"/>
      <c r="D9012"/>
      <c r="E9012"/>
      <c r="F9012"/>
      <c r="G9012"/>
      <c r="H9012"/>
      <c r="I9012"/>
      <c r="J9012"/>
      <c r="K9012"/>
      <c r="L9012"/>
      <c r="M9012" s="8"/>
      <c r="N9012" s="8"/>
    </row>
    <row r="9013" spans="1:14">
      <c r="A9013"/>
      <c r="B9013"/>
      <c r="C9013"/>
      <c r="D9013"/>
      <c r="E9013"/>
      <c r="F9013"/>
      <c r="G9013"/>
      <c r="H9013"/>
      <c r="I9013"/>
      <c r="J9013"/>
      <c r="K9013"/>
      <c r="L9013"/>
      <c r="M9013" s="8"/>
      <c r="N9013" s="8"/>
    </row>
    <row r="9014" spans="1:14">
      <c r="A9014"/>
      <c r="B9014"/>
      <c r="C9014"/>
      <c r="D9014"/>
      <c r="E9014"/>
      <c r="F9014"/>
      <c r="G9014"/>
      <c r="H9014"/>
      <c r="I9014"/>
      <c r="J9014"/>
      <c r="K9014"/>
      <c r="L9014"/>
      <c r="M9014" s="8"/>
      <c r="N9014" s="8"/>
    </row>
    <row r="9015" spans="1:14">
      <c r="A9015"/>
      <c r="B9015"/>
      <c r="C9015"/>
      <c r="D9015"/>
      <c r="E9015"/>
      <c r="F9015"/>
      <c r="G9015"/>
      <c r="H9015"/>
      <c r="I9015"/>
      <c r="J9015"/>
      <c r="K9015"/>
      <c r="L9015"/>
      <c r="M9015" s="8"/>
      <c r="N9015" s="8"/>
    </row>
    <row r="9016" spans="1:14">
      <c r="A9016"/>
      <c r="B9016"/>
      <c r="C9016"/>
      <c r="D9016"/>
      <c r="E9016"/>
      <c r="F9016"/>
      <c r="G9016"/>
      <c r="H9016"/>
      <c r="I9016"/>
      <c r="J9016"/>
      <c r="K9016"/>
      <c r="L9016"/>
      <c r="M9016" s="8"/>
      <c r="N9016" s="8"/>
    </row>
    <row r="9017" spans="1:14">
      <c r="A9017"/>
      <c r="B9017"/>
      <c r="C9017"/>
      <c r="D9017"/>
      <c r="E9017"/>
      <c r="F9017"/>
      <c r="G9017"/>
      <c r="H9017"/>
      <c r="I9017"/>
      <c r="J9017"/>
      <c r="K9017"/>
      <c r="L9017"/>
      <c r="M9017" s="8"/>
      <c r="N9017" s="8"/>
    </row>
    <row r="9018" spans="1:14">
      <c r="A9018"/>
      <c r="B9018"/>
      <c r="C9018"/>
      <c r="D9018"/>
      <c r="E9018"/>
      <c r="F9018"/>
      <c r="G9018"/>
      <c r="H9018"/>
      <c r="I9018"/>
      <c r="J9018"/>
      <c r="K9018"/>
      <c r="L9018"/>
      <c r="M9018" s="8"/>
      <c r="N9018" s="8"/>
    </row>
    <row r="9019" spans="1:14">
      <c r="A9019"/>
      <c r="B9019"/>
      <c r="C9019"/>
      <c r="D9019"/>
      <c r="E9019"/>
      <c r="F9019"/>
      <c r="G9019"/>
      <c r="H9019"/>
      <c r="I9019"/>
      <c r="J9019"/>
      <c r="K9019"/>
      <c r="L9019"/>
      <c r="M9019" s="8"/>
      <c r="N9019" s="8"/>
    </row>
    <row r="9020" spans="1:14">
      <c r="A9020"/>
      <c r="B9020"/>
      <c r="C9020"/>
      <c r="D9020"/>
      <c r="E9020"/>
      <c r="F9020"/>
      <c r="G9020"/>
      <c r="H9020"/>
      <c r="I9020"/>
      <c r="J9020"/>
      <c r="K9020"/>
      <c r="L9020"/>
      <c r="M9020" s="8"/>
      <c r="N9020" s="8"/>
    </row>
    <row r="9021" spans="1:14">
      <c r="A9021"/>
      <c r="B9021"/>
      <c r="C9021"/>
      <c r="D9021"/>
      <c r="E9021"/>
      <c r="F9021"/>
      <c r="G9021"/>
      <c r="H9021"/>
      <c r="I9021"/>
      <c r="J9021"/>
      <c r="K9021"/>
      <c r="L9021"/>
      <c r="M9021" s="8"/>
      <c r="N9021" s="8"/>
    </row>
    <row r="9022" spans="1:14">
      <c r="A9022"/>
      <c r="B9022"/>
      <c r="C9022"/>
      <c r="D9022"/>
      <c r="E9022"/>
      <c r="F9022"/>
      <c r="G9022"/>
      <c r="H9022"/>
      <c r="I9022"/>
      <c r="J9022"/>
      <c r="K9022"/>
      <c r="L9022"/>
      <c r="M9022" s="8"/>
      <c r="N9022" s="8"/>
    </row>
    <row r="9023" spans="1:14">
      <c r="A9023"/>
      <c r="B9023"/>
      <c r="C9023"/>
      <c r="D9023"/>
      <c r="E9023"/>
      <c r="F9023"/>
      <c r="G9023"/>
      <c r="H9023"/>
      <c r="I9023"/>
      <c r="J9023"/>
      <c r="K9023"/>
      <c r="L9023"/>
      <c r="M9023" s="8"/>
      <c r="N9023" s="8"/>
    </row>
    <row r="9024" spans="1:14">
      <c r="A9024"/>
      <c r="B9024"/>
      <c r="C9024"/>
      <c r="D9024"/>
      <c r="E9024"/>
      <c r="F9024"/>
      <c r="G9024"/>
      <c r="H9024"/>
      <c r="I9024"/>
      <c r="J9024"/>
      <c r="K9024"/>
      <c r="L9024"/>
      <c r="M9024" s="8"/>
      <c r="N9024" s="8"/>
    </row>
    <row r="9025" spans="1:14">
      <c r="A9025"/>
      <c r="B9025"/>
      <c r="C9025"/>
      <c r="D9025"/>
      <c r="E9025"/>
      <c r="F9025"/>
      <c r="G9025"/>
      <c r="H9025"/>
      <c r="I9025"/>
      <c r="J9025"/>
      <c r="K9025"/>
      <c r="L9025"/>
      <c r="M9025" s="8"/>
      <c r="N9025" s="8"/>
    </row>
    <row r="9026" spans="1:14">
      <c r="A9026"/>
      <c r="B9026"/>
      <c r="C9026"/>
      <c r="D9026"/>
      <c r="E9026"/>
      <c r="F9026"/>
      <c r="G9026"/>
      <c r="H9026"/>
      <c r="I9026"/>
      <c r="J9026"/>
      <c r="K9026"/>
      <c r="L9026"/>
      <c r="M9026" s="8"/>
      <c r="N9026" s="8"/>
    </row>
    <row r="9027" spans="1:14">
      <c r="A9027"/>
      <c r="B9027"/>
      <c r="C9027"/>
      <c r="D9027"/>
      <c r="E9027"/>
      <c r="F9027"/>
      <c r="G9027"/>
      <c r="H9027"/>
      <c r="I9027"/>
      <c r="J9027"/>
      <c r="K9027"/>
      <c r="L9027"/>
      <c r="M9027" s="8"/>
      <c r="N9027" s="8"/>
    </row>
    <row r="9028" spans="1:14">
      <c r="A9028"/>
      <c r="B9028"/>
      <c r="C9028"/>
      <c r="D9028"/>
      <c r="E9028"/>
      <c r="F9028"/>
      <c r="G9028"/>
      <c r="H9028"/>
      <c r="I9028"/>
      <c r="J9028"/>
      <c r="K9028"/>
      <c r="L9028"/>
      <c r="M9028" s="8"/>
      <c r="N9028" s="8"/>
    </row>
    <row r="9029" spans="1:14">
      <c r="A9029"/>
      <c r="B9029"/>
      <c r="C9029"/>
      <c r="D9029"/>
      <c r="E9029"/>
      <c r="F9029"/>
      <c r="G9029"/>
      <c r="H9029"/>
      <c r="I9029"/>
      <c r="J9029"/>
      <c r="K9029"/>
      <c r="L9029"/>
      <c r="M9029" s="8"/>
      <c r="N9029" s="8"/>
    </row>
    <row r="9030" spans="1:14">
      <c r="A9030"/>
      <c r="B9030"/>
      <c r="C9030"/>
      <c r="D9030"/>
      <c r="E9030"/>
      <c r="F9030"/>
      <c r="G9030"/>
      <c r="H9030"/>
      <c r="I9030"/>
      <c r="J9030"/>
      <c r="K9030"/>
      <c r="L9030"/>
      <c r="M9030" s="8"/>
      <c r="N9030" s="8"/>
    </row>
    <row r="9031" spans="1:14">
      <c r="A9031"/>
      <c r="B9031"/>
      <c r="C9031"/>
      <c r="D9031"/>
      <c r="E9031"/>
      <c r="F9031"/>
      <c r="G9031"/>
      <c r="H9031"/>
      <c r="I9031"/>
      <c r="J9031"/>
      <c r="K9031"/>
      <c r="L9031"/>
      <c r="M9031" s="8"/>
      <c r="N9031" s="8"/>
    </row>
    <row r="9032" spans="1:14">
      <c r="A9032"/>
      <c r="B9032"/>
      <c r="C9032"/>
      <c r="D9032"/>
      <c r="E9032"/>
      <c r="F9032"/>
      <c r="G9032"/>
      <c r="H9032"/>
      <c r="I9032"/>
      <c r="J9032"/>
      <c r="K9032"/>
      <c r="L9032"/>
      <c r="M9032" s="8"/>
      <c r="N9032" s="8"/>
    </row>
    <row r="9033" spans="1:14">
      <c r="A9033"/>
      <c r="B9033"/>
      <c r="C9033"/>
      <c r="D9033"/>
      <c r="E9033"/>
      <c r="F9033"/>
      <c r="G9033"/>
      <c r="H9033"/>
      <c r="I9033"/>
      <c r="J9033"/>
      <c r="K9033"/>
      <c r="L9033"/>
      <c r="M9033" s="8"/>
      <c r="N9033" s="8"/>
    </row>
    <row r="9034" spans="1:14">
      <c r="A9034"/>
      <c r="B9034"/>
      <c r="C9034"/>
      <c r="D9034"/>
      <c r="E9034"/>
      <c r="F9034"/>
      <c r="G9034"/>
      <c r="H9034"/>
      <c r="I9034"/>
      <c r="J9034"/>
      <c r="K9034"/>
      <c r="L9034"/>
      <c r="M9034" s="8"/>
      <c r="N9034" s="8"/>
    </row>
    <row r="9035" spans="1:14">
      <c r="A9035"/>
      <c r="B9035"/>
      <c r="C9035"/>
      <c r="D9035"/>
      <c r="E9035"/>
      <c r="F9035"/>
      <c r="G9035"/>
      <c r="H9035"/>
      <c r="I9035"/>
      <c r="J9035"/>
      <c r="K9035"/>
      <c r="L9035"/>
      <c r="M9035" s="8"/>
      <c r="N9035" s="8"/>
    </row>
    <row r="9036" spans="1:14">
      <c r="A9036"/>
      <c r="B9036"/>
      <c r="C9036"/>
      <c r="D9036"/>
      <c r="E9036"/>
      <c r="F9036"/>
      <c r="G9036"/>
      <c r="H9036"/>
      <c r="I9036"/>
      <c r="J9036"/>
      <c r="K9036"/>
      <c r="L9036"/>
      <c r="M9036" s="8"/>
      <c r="N9036" s="8"/>
    </row>
    <row r="9037" spans="1:14">
      <c r="A9037"/>
      <c r="B9037"/>
      <c r="C9037"/>
      <c r="D9037"/>
      <c r="E9037"/>
      <c r="F9037"/>
      <c r="G9037"/>
      <c r="H9037"/>
      <c r="I9037"/>
      <c r="J9037"/>
      <c r="K9037"/>
      <c r="L9037"/>
      <c r="M9037" s="8"/>
      <c r="N9037" s="8"/>
    </row>
    <row r="9038" spans="1:14">
      <c r="A9038"/>
      <c r="B9038"/>
      <c r="C9038"/>
      <c r="D9038"/>
      <c r="E9038"/>
      <c r="F9038"/>
      <c r="G9038"/>
      <c r="H9038"/>
      <c r="I9038"/>
      <c r="J9038"/>
      <c r="K9038"/>
      <c r="L9038"/>
      <c r="M9038" s="8"/>
      <c r="N9038" s="8"/>
    </row>
    <row r="9039" spans="1:14">
      <c r="A9039"/>
      <c r="B9039"/>
      <c r="C9039"/>
      <c r="D9039"/>
      <c r="E9039"/>
      <c r="F9039"/>
      <c r="G9039"/>
      <c r="H9039"/>
      <c r="I9039"/>
      <c r="J9039"/>
      <c r="K9039"/>
      <c r="L9039"/>
      <c r="M9039" s="8"/>
      <c r="N9039" s="8"/>
    </row>
    <row r="9040" spans="1:14">
      <c r="A9040"/>
      <c r="B9040"/>
      <c r="C9040"/>
      <c r="D9040"/>
      <c r="E9040"/>
      <c r="F9040"/>
      <c r="G9040"/>
      <c r="H9040"/>
      <c r="I9040"/>
      <c r="J9040"/>
      <c r="K9040"/>
      <c r="L9040"/>
      <c r="M9040" s="8"/>
      <c r="N9040" s="8"/>
    </row>
    <row r="9041" spans="1:14">
      <c r="A9041"/>
      <c r="B9041"/>
      <c r="C9041"/>
      <c r="D9041"/>
      <c r="E9041"/>
      <c r="F9041"/>
      <c r="G9041"/>
      <c r="H9041"/>
      <c r="I9041"/>
      <c r="J9041"/>
      <c r="K9041"/>
      <c r="L9041"/>
      <c r="M9041" s="8"/>
      <c r="N9041" s="8"/>
    </row>
    <row r="9042" spans="1:14">
      <c r="A9042"/>
      <c r="B9042"/>
      <c r="C9042"/>
      <c r="D9042"/>
      <c r="E9042"/>
      <c r="F9042"/>
      <c r="G9042"/>
      <c r="H9042"/>
      <c r="I9042"/>
      <c r="J9042"/>
      <c r="K9042"/>
      <c r="L9042"/>
      <c r="M9042" s="8"/>
      <c r="N9042" s="8"/>
    </row>
    <row r="9043" spans="1:14">
      <c r="A9043"/>
      <c r="B9043"/>
      <c r="C9043"/>
      <c r="D9043"/>
      <c r="E9043"/>
      <c r="F9043"/>
      <c r="G9043"/>
      <c r="H9043"/>
      <c r="I9043"/>
      <c r="J9043"/>
      <c r="K9043"/>
      <c r="L9043"/>
      <c r="M9043" s="8"/>
      <c r="N9043" s="8"/>
    </row>
    <row r="9044" spans="1:14">
      <c r="A9044"/>
      <c r="B9044"/>
      <c r="C9044"/>
      <c r="D9044"/>
      <c r="E9044"/>
      <c r="F9044"/>
      <c r="G9044"/>
      <c r="H9044"/>
      <c r="I9044"/>
      <c r="J9044"/>
      <c r="K9044"/>
      <c r="L9044"/>
      <c r="M9044" s="8"/>
      <c r="N9044" s="8"/>
    </row>
    <row r="9045" spans="1:14">
      <c r="A9045"/>
      <c r="B9045"/>
      <c r="C9045"/>
      <c r="D9045"/>
      <c r="E9045"/>
      <c r="F9045"/>
      <c r="G9045"/>
      <c r="H9045"/>
      <c r="I9045"/>
      <c r="J9045"/>
      <c r="K9045"/>
      <c r="L9045"/>
      <c r="M9045" s="8"/>
      <c r="N9045" s="8"/>
    </row>
    <row r="9046" spans="1:14">
      <c r="A9046"/>
      <c r="B9046"/>
      <c r="C9046"/>
      <c r="D9046"/>
      <c r="E9046"/>
      <c r="F9046"/>
      <c r="G9046"/>
      <c r="H9046"/>
      <c r="I9046"/>
      <c r="J9046"/>
      <c r="K9046"/>
      <c r="L9046"/>
      <c r="M9046" s="8"/>
      <c r="N9046" s="8"/>
    </row>
    <row r="9047" spans="1:14">
      <c r="A9047"/>
      <c r="B9047"/>
      <c r="C9047"/>
      <c r="D9047"/>
      <c r="E9047"/>
      <c r="F9047"/>
      <c r="G9047"/>
      <c r="H9047"/>
      <c r="I9047"/>
      <c r="J9047"/>
      <c r="K9047"/>
      <c r="L9047"/>
      <c r="M9047" s="8"/>
      <c r="N9047" s="8"/>
    </row>
    <row r="9048" spans="1:14">
      <c r="A9048"/>
      <c r="B9048"/>
      <c r="C9048"/>
      <c r="D9048"/>
      <c r="E9048"/>
      <c r="F9048"/>
      <c r="G9048"/>
      <c r="H9048"/>
      <c r="I9048"/>
      <c r="J9048"/>
      <c r="K9048"/>
      <c r="L9048"/>
      <c r="M9048" s="8"/>
      <c r="N9048" s="8"/>
    </row>
    <row r="9049" spans="1:14">
      <c r="A9049"/>
      <c r="B9049"/>
      <c r="C9049"/>
      <c r="D9049"/>
      <c r="E9049"/>
      <c r="F9049"/>
      <c r="G9049"/>
      <c r="H9049"/>
      <c r="I9049"/>
      <c r="J9049"/>
      <c r="K9049"/>
      <c r="L9049"/>
      <c r="M9049" s="8"/>
      <c r="N9049" s="8"/>
    </row>
    <row r="9050" spans="1:14">
      <c r="A9050"/>
      <c r="B9050"/>
      <c r="C9050"/>
      <c r="D9050"/>
      <c r="E9050"/>
      <c r="F9050"/>
      <c r="G9050"/>
      <c r="H9050"/>
      <c r="I9050"/>
      <c r="J9050"/>
      <c r="K9050"/>
      <c r="L9050"/>
      <c r="M9050" s="8"/>
      <c r="N9050" s="8"/>
    </row>
    <row r="9051" spans="1:14">
      <c r="A9051"/>
      <c r="B9051"/>
      <c r="C9051"/>
      <c r="D9051"/>
      <c r="E9051"/>
      <c r="F9051"/>
      <c r="G9051"/>
      <c r="H9051"/>
      <c r="I9051"/>
      <c r="J9051"/>
      <c r="K9051"/>
      <c r="L9051"/>
      <c r="M9051" s="8"/>
      <c r="N9051" s="8"/>
    </row>
    <row r="9052" spans="1:14">
      <c r="A9052"/>
      <c r="B9052"/>
      <c r="C9052"/>
      <c r="D9052"/>
      <c r="E9052"/>
      <c r="F9052"/>
      <c r="G9052"/>
      <c r="H9052"/>
      <c r="I9052"/>
      <c r="J9052"/>
      <c r="K9052"/>
      <c r="L9052"/>
      <c r="M9052" s="8"/>
      <c r="N9052" s="8"/>
    </row>
    <row r="9053" spans="1:14">
      <c r="A9053"/>
      <c r="B9053"/>
      <c r="C9053"/>
      <c r="D9053"/>
      <c r="E9053"/>
      <c r="F9053"/>
      <c r="G9053"/>
      <c r="H9053"/>
      <c r="I9053"/>
      <c r="J9053"/>
      <c r="K9053"/>
      <c r="L9053"/>
      <c r="M9053" s="8"/>
      <c r="N9053" s="8"/>
    </row>
    <row r="9054" spans="1:14">
      <c r="A9054"/>
      <c r="B9054"/>
      <c r="C9054"/>
      <c r="D9054"/>
      <c r="E9054"/>
      <c r="F9054"/>
      <c r="G9054"/>
      <c r="H9054"/>
      <c r="I9054"/>
      <c r="J9054"/>
      <c r="K9054"/>
      <c r="L9054"/>
      <c r="M9054" s="8"/>
      <c r="N9054" s="8"/>
    </row>
    <row r="9055" spans="1:14">
      <c r="A9055"/>
      <c r="B9055"/>
      <c r="C9055"/>
      <c r="D9055"/>
      <c r="E9055"/>
      <c r="F9055"/>
      <c r="G9055"/>
      <c r="H9055"/>
      <c r="I9055"/>
      <c r="J9055"/>
      <c r="K9055"/>
      <c r="L9055"/>
      <c r="M9055" s="8"/>
      <c r="N9055" s="8"/>
    </row>
    <row r="9056" spans="1:14">
      <c r="A9056"/>
      <c r="B9056"/>
      <c r="C9056"/>
      <c r="D9056"/>
      <c r="E9056"/>
      <c r="F9056"/>
      <c r="G9056"/>
      <c r="H9056"/>
      <c r="I9056"/>
      <c r="J9056"/>
      <c r="K9056"/>
      <c r="L9056"/>
      <c r="M9056" s="8"/>
      <c r="N9056" s="8"/>
    </row>
    <row r="9057" spans="1:14">
      <c r="A9057"/>
      <c r="B9057"/>
      <c r="C9057"/>
      <c r="D9057"/>
      <c r="E9057"/>
      <c r="F9057"/>
      <c r="G9057"/>
      <c r="H9057"/>
      <c r="I9057"/>
      <c r="J9057"/>
      <c r="K9057"/>
      <c r="L9057"/>
      <c r="M9057" s="8"/>
      <c r="N9057" s="8"/>
    </row>
    <row r="9058" spans="1:14">
      <c r="A9058"/>
      <c r="B9058"/>
      <c r="C9058"/>
      <c r="D9058"/>
      <c r="E9058"/>
      <c r="F9058"/>
      <c r="G9058"/>
      <c r="H9058"/>
      <c r="I9058"/>
      <c r="J9058"/>
      <c r="K9058"/>
      <c r="L9058"/>
      <c r="M9058" s="8"/>
      <c r="N9058" s="8"/>
    </row>
    <row r="9059" spans="1:14">
      <c r="A9059"/>
      <c r="B9059"/>
      <c r="C9059"/>
      <c r="D9059"/>
      <c r="E9059"/>
      <c r="F9059"/>
      <c r="G9059"/>
      <c r="H9059"/>
      <c r="I9059"/>
      <c r="J9059"/>
      <c r="K9059"/>
      <c r="L9059"/>
      <c r="M9059" s="8"/>
      <c r="N9059" s="8"/>
    </row>
    <row r="9060" spans="1:14">
      <c r="A9060"/>
      <c r="B9060"/>
      <c r="C9060"/>
      <c r="D9060"/>
      <c r="E9060"/>
      <c r="F9060"/>
      <c r="G9060"/>
      <c r="H9060"/>
      <c r="I9060"/>
      <c r="J9060"/>
      <c r="K9060"/>
      <c r="L9060"/>
      <c r="M9060" s="8"/>
      <c r="N9060" s="8"/>
    </row>
    <row r="9061" spans="1:14">
      <c r="A9061"/>
      <c r="B9061"/>
      <c r="C9061"/>
      <c r="D9061"/>
      <c r="E9061"/>
      <c r="F9061"/>
      <c r="G9061"/>
      <c r="H9061"/>
      <c r="I9061"/>
      <c r="J9061"/>
      <c r="K9061"/>
      <c r="L9061"/>
      <c r="M9061" s="8"/>
      <c r="N9061" s="8"/>
    </row>
    <row r="9062" spans="1:14">
      <c r="A9062"/>
      <c r="B9062"/>
      <c r="C9062"/>
      <c r="D9062"/>
      <c r="E9062"/>
      <c r="F9062"/>
      <c r="G9062"/>
      <c r="H9062"/>
      <c r="I9062"/>
      <c r="J9062"/>
      <c r="K9062"/>
      <c r="L9062"/>
      <c r="M9062" s="8"/>
      <c r="N9062" s="8"/>
    </row>
    <row r="9063" spans="1:14">
      <c r="A9063"/>
      <c r="B9063"/>
      <c r="C9063"/>
      <c r="D9063"/>
      <c r="E9063"/>
      <c r="F9063"/>
      <c r="G9063"/>
      <c r="H9063"/>
      <c r="I9063"/>
      <c r="J9063"/>
      <c r="K9063"/>
      <c r="L9063"/>
      <c r="M9063" s="8"/>
      <c r="N9063" s="8"/>
    </row>
    <row r="9064" spans="1:14">
      <c r="A9064"/>
      <c r="B9064"/>
      <c r="C9064"/>
      <c r="D9064"/>
      <c r="E9064"/>
      <c r="F9064"/>
      <c r="G9064"/>
      <c r="H9064"/>
      <c r="I9064"/>
      <c r="J9064"/>
      <c r="K9064"/>
      <c r="L9064"/>
      <c r="M9064" s="8"/>
      <c r="N9064" s="8"/>
    </row>
    <row r="9065" spans="1:14">
      <c r="A9065"/>
      <c r="B9065"/>
      <c r="C9065"/>
      <c r="D9065"/>
      <c r="E9065"/>
      <c r="F9065"/>
      <c r="G9065"/>
      <c r="H9065"/>
      <c r="I9065"/>
      <c r="J9065"/>
      <c r="K9065"/>
      <c r="L9065"/>
      <c r="M9065" s="8"/>
      <c r="N9065" s="8"/>
    </row>
    <row r="9066" spans="1:14">
      <c r="A9066"/>
      <c r="B9066"/>
      <c r="C9066"/>
      <c r="D9066"/>
      <c r="E9066"/>
      <c r="F9066"/>
      <c r="G9066"/>
      <c r="H9066"/>
      <c r="I9066"/>
      <c r="J9066"/>
      <c r="K9066"/>
      <c r="L9066"/>
      <c r="M9066" s="8"/>
      <c r="N9066" s="8"/>
    </row>
    <row r="9067" spans="1:14">
      <c r="A9067"/>
      <c r="B9067"/>
      <c r="C9067"/>
      <c r="D9067"/>
      <c r="E9067"/>
      <c r="F9067"/>
      <c r="G9067"/>
      <c r="H9067"/>
      <c r="I9067"/>
      <c r="J9067"/>
      <c r="K9067"/>
      <c r="L9067"/>
      <c r="M9067" s="8"/>
      <c r="N9067" s="8"/>
    </row>
    <row r="9068" spans="1:14">
      <c r="A9068"/>
      <c r="B9068"/>
      <c r="C9068"/>
      <c r="D9068"/>
      <c r="E9068"/>
      <c r="F9068"/>
      <c r="G9068"/>
      <c r="H9068"/>
      <c r="I9068"/>
      <c r="J9068"/>
      <c r="K9068"/>
      <c r="L9068"/>
      <c r="M9068" s="8"/>
      <c r="N9068" s="8"/>
    </row>
    <row r="9069" spans="1:14">
      <c r="A9069"/>
      <c r="B9069"/>
      <c r="C9069"/>
      <c r="D9069"/>
      <c r="E9069"/>
      <c r="F9069"/>
      <c r="G9069"/>
      <c r="H9069"/>
      <c r="I9069"/>
      <c r="J9069"/>
      <c r="K9069"/>
      <c r="L9069"/>
      <c r="M9069" s="8"/>
      <c r="N9069" s="8"/>
    </row>
    <row r="9070" spans="1:14">
      <c r="A9070"/>
      <c r="B9070"/>
      <c r="C9070"/>
      <c r="D9070"/>
      <c r="E9070"/>
      <c r="F9070"/>
      <c r="G9070"/>
      <c r="H9070"/>
      <c r="I9070"/>
      <c r="J9070"/>
      <c r="K9070"/>
      <c r="L9070"/>
      <c r="M9070" s="8"/>
      <c r="N9070" s="8"/>
    </row>
    <row r="9071" spans="1:14">
      <c r="A9071"/>
      <c r="B9071"/>
      <c r="C9071"/>
      <c r="D9071"/>
      <c r="E9071"/>
      <c r="F9071"/>
      <c r="G9071"/>
      <c r="H9071"/>
      <c r="I9071"/>
      <c r="J9071"/>
      <c r="K9071"/>
      <c r="L9071"/>
      <c r="M9071" s="8"/>
      <c r="N9071" s="8"/>
    </row>
    <row r="9072" spans="1:14">
      <c r="A9072"/>
      <c r="B9072"/>
      <c r="C9072"/>
      <c r="D9072"/>
      <c r="E9072"/>
      <c r="F9072"/>
      <c r="G9072"/>
      <c r="H9072"/>
      <c r="I9072"/>
      <c r="J9072"/>
      <c r="K9072"/>
      <c r="L9072"/>
      <c r="M9072" s="8"/>
      <c r="N9072" s="8"/>
    </row>
    <row r="9073" spans="1:14">
      <c r="A9073"/>
      <c r="B9073"/>
      <c r="C9073"/>
      <c r="D9073"/>
      <c r="E9073"/>
      <c r="F9073"/>
      <c r="G9073"/>
      <c r="H9073"/>
      <c r="I9073"/>
      <c r="J9073"/>
      <c r="K9073"/>
      <c r="L9073"/>
      <c r="M9073" s="8"/>
      <c r="N9073" s="8"/>
    </row>
    <row r="9074" spans="1:14">
      <c r="A9074"/>
      <c r="B9074"/>
      <c r="C9074"/>
      <c r="D9074"/>
      <c r="E9074"/>
      <c r="F9074"/>
      <c r="G9074"/>
      <c r="H9074"/>
      <c r="I9074"/>
      <c r="J9074"/>
      <c r="K9074"/>
      <c r="L9074"/>
      <c r="M9074" s="8"/>
      <c r="N9074" s="8"/>
    </row>
    <row r="9075" spans="1:14">
      <c r="A9075"/>
      <c r="B9075"/>
      <c r="C9075"/>
      <c r="D9075"/>
      <c r="E9075"/>
      <c r="F9075"/>
      <c r="G9075"/>
      <c r="H9075"/>
      <c r="I9075"/>
      <c r="J9075"/>
      <c r="K9075"/>
      <c r="L9075"/>
      <c r="M9075" s="8"/>
      <c r="N9075" s="8"/>
    </row>
    <row r="9076" spans="1:14">
      <c r="A9076"/>
      <c r="B9076"/>
      <c r="C9076"/>
      <c r="D9076"/>
      <c r="E9076"/>
      <c r="F9076"/>
      <c r="G9076"/>
      <c r="H9076"/>
      <c r="I9076"/>
      <c r="J9076"/>
      <c r="K9076"/>
      <c r="L9076"/>
      <c r="M9076" s="8"/>
      <c r="N9076" s="8"/>
    </row>
    <row r="9077" spans="1:14">
      <c r="A9077"/>
      <c r="B9077"/>
      <c r="C9077"/>
      <c r="D9077"/>
      <c r="E9077"/>
      <c r="F9077"/>
      <c r="G9077"/>
      <c r="H9077"/>
      <c r="I9077"/>
      <c r="J9077"/>
      <c r="K9077"/>
      <c r="L9077"/>
      <c r="M9077" s="8"/>
      <c r="N9077" s="8"/>
    </row>
    <row r="9078" spans="1:14">
      <c r="A9078"/>
      <c r="B9078"/>
      <c r="C9078"/>
      <c r="D9078"/>
      <c r="E9078"/>
      <c r="F9078"/>
      <c r="G9078"/>
      <c r="H9078"/>
      <c r="I9078"/>
      <c r="J9078"/>
      <c r="K9078"/>
      <c r="L9078"/>
      <c r="M9078" s="8"/>
      <c r="N9078" s="8"/>
    </row>
    <row r="9079" spans="1:14">
      <c r="A9079"/>
      <c r="B9079"/>
      <c r="C9079"/>
      <c r="D9079"/>
      <c r="E9079"/>
      <c r="F9079"/>
      <c r="G9079"/>
      <c r="H9079"/>
      <c r="I9079"/>
      <c r="J9079"/>
      <c r="K9079"/>
      <c r="L9079"/>
      <c r="M9079" s="8"/>
      <c r="N9079" s="8"/>
    </row>
    <row r="9080" spans="1:14">
      <c r="A9080"/>
      <c r="B9080"/>
      <c r="C9080"/>
      <c r="D9080"/>
      <c r="E9080"/>
      <c r="F9080"/>
      <c r="G9080"/>
      <c r="H9080"/>
      <c r="I9080"/>
      <c r="J9080"/>
      <c r="K9080"/>
      <c r="L9080"/>
      <c r="M9080" s="8"/>
      <c r="N9080" s="8"/>
    </row>
    <row r="9081" spans="1:14">
      <c r="A9081"/>
      <c r="B9081"/>
      <c r="C9081"/>
      <c r="D9081"/>
      <c r="E9081"/>
      <c r="F9081"/>
      <c r="G9081"/>
      <c r="H9081"/>
      <c r="I9081"/>
      <c r="J9081"/>
      <c r="K9081"/>
      <c r="L9081"/>
      <c r="M9081" s="8"/>
      <c r="N9081" s="8"/>
    </row>
    <row r="9082" spans="1:14">
      <c r="A9082"/>
      <c r="B9082"/>
      <c r="C9082"/>
      <c r="D9082"/>
      <c r="E9082"/>
      <c r="F9082"/>
      <c r="G9082"/>
      <c r="H9082"/>
      <c r="I9082"/>
      <c r="J9082"/>
      <c r="K9082"/>
      <c r="L9082"/>
      <c r="M9082" s="8"/>
      <c r="N9082" s="8"/>
    </row>
    <row r="9083" spans="1:14">
      <c r="A9083"/>
      <c r="B9083"/>
      <c r="C9083"/>
      <c r="D9083"/>
      <c r="E9083"/>
      <c r="F9083"/>
      <c r="G9083"/>
      <c r="H9083"/>
      <c r="I9083"/>
      <c r="J9083"/>
      <c r="K9083"/>
      <c r="L9083"/>
      <c r="M9083" s="8"/>
      <c r="N9083" s="8"/>
    </row>
    <row r="9084" spans="1:14">
      <c r="A9084"/>
      <c r="B9084"/>
      <c r="C9084"/>
      <c r="D9084"/>
      <c r="E9084"/>
      <c r="F9084"/>
      <c r="G9084"/>
      <c r="H9084"/>
      <c r="I9084"/>
      <c r="J9084"/>
      <c r="K9084"/>
      <c r="L9084"/>
      <c r="M9084" s="8"/>
      <c r="N9084" s="8"/>
    </row>
    <row r="9085" spans="1:14">
      <c r="A9085"/>
      <c r="B9085"/>
      <c r="C9085"/>
      <c r="D9085"/>
      <c r="E9085"/>
      <c r="F9085"/>
      <c r="G9085"/>
      <c r="H9085"/>
      <c r="I9085"/>
      <c r="J9085"/>
      <c r="K9085"/>
      <c r="L9085"/>
      <c r="M9085" s="8"/>
      <c r="N9085" s="8"/>
    </row>
    <row r="9086" spans="1:14">
      <c r="A9086"/>
      <c r="B9086"/>
      <c r="C9086"/>
      <c r="D9086"/>
      <c r="E9086"/>
      <c r="F9086"/>
      <c r="G9086"/>
      <c r="H9086"/>
      <c r="I9086"/>
      <c r="J9086"/>
      <c r="K9086"/>
      <c r="L9086"/>
      <c r="M9086" s="8"/>
      <c r="N9086" s="8"/>
    </row>
    <row r="9087" spans="1:14">
      <c r="A9087"/>
      <c r="B9087"/>
      <c r="C9087"/>
      <c r="D9087"/>
      <c r="E9087"/>
      <c r="F9087"/>
      <c r="G9087"/>
      <c r="H9087"/>
      <c r="I9087"/>
      <c r="J9087"/>
      <c r="K9087"/>
      <c r="L9087"/>
      <c r="M9087" s="8"/>
      <c r="N9087" s="8"/>
    </row>
    <row r="9088" spans="1:14">
      <c r="A9088"/>
      <c r="B9088"/>
      <c r="C9088"/>
      <c r="D9088"/>
      <c r="E9088"/>
      <c r="F9088"/>
      <c r="G9088"/>
      <c r="H9088"/>
      <c r="I9088"/>
      <c r="J9088"/>
      <c r="K9088"/>
      <c r="L9088"/>
      <c r="M9088" s="8"/>
      <c r="N9088" s="8"/>
    </row>
    <row r="9089" spans="1:14">
      <c r="A9089"/>
      <c r="B9089"/>
      <c r="C9089"/>
      <c r="D9089"/>
      <c r="E9089"/>
      <c r="F9089"/>
      <c r="G9089"/>
      <c r="H9089"/>
      <c r="I9089"/>
      <c r="J9089"/>
      <c r="K9089"/>
      <c r="L9089"/>
      <c r="M9089" s="8"/>
      <c r="N9089" s="8"/>
    </row>
    <row r="9090" spans="1:14">
      <c r="A9090"/>
      <c r="B9090"/>
      <c r="C9090"/>
      <c r="D9090"/>
      <c r="E9090"/>
      <c r="F9090"/>
      <c r="G9090"/>
      <c r="H9090"/>
      <c r="I9090"/>
      <c r="J9090"/>
      <c r="K9090"/>
      <c r="L9090"/>
      <c r="M9090" s="8"/>
      <c r="N9090" s="8"/>
    </row>
    <row r="9091" spans="1:14">
      <c r="A9091"/>
      <c r="B9091"/>
      <c r="C9091"/>
      <c r="D9091"/>
      <c r="E9091"/>
      <c r="F9091"/>
      <c r="G9091"/>
      <c r="H9091"/>
      <c r="I9091"/>
      <c r="J9091"/>
      <c r="K9091"/>
      <c r="L9091"/>
      <c r="M9091" s="8"/>
      <c r="N9091" s="8"/>
    </row>
    <row r="9092" spans="1:14">
      <c r="A9092"/>
      <c r="B9092"/>
      <c r="C9092"/>
      <c r="D9092"/>
      <c r="E9092"/>
      <c r="F9092"/>
      <c r="G9092"/>
      <c r="H9092"/>
      <c r="I9092"/>
      <c r="J9092"/>
      <c r="K9092"/>
      <c r="L9092"/>
      <c r="M9092" s="8"/>
      <c r="N9092" s="8"/>
    </row>
    <row r="9093" spans="1:14">
      <c r="A9093"/>
      <c r="B9093"/>
      <c r="C9093"/>
      <c r="D9093"/>
      <c r="E9093"/>
      <c r="F9093"/>
      <c r="G9093"/>
      <c r="H9093"/>
      <c r="I9093"/>
      <c r="J9093"/>
      <c r="K9093"/>
      <c r="L9093"/>
      <c r="M9093" s="8"/>
      <c r="N9093" s="8"/>
    </row>
    <row r="9094" spans="1:14">
      <c r="A9094"/>
      <c r="B9094"/>
      <c r="C9094"/>
      <c r="D9094"/>
      <c r="E9094"/>
      <c r="F9094"/>
      <c r="G9094"/>
      <c r="H9094"/>
      <c r="I9094"/>
      <c r="J9094"/>
      <c r="K9094"/>
      <c r="L9094"/>
      <c r="M9094" s="8"/>
      <c r="N9094" s="8"/>
    </row>
    <row r="9095" spans="1:14">
      <c r="A9095"/>
      <c r="B9095"/>
      <c r="C9095"/>
      <c r="D9095"/>
      <c r="E9095"/>
      <c r="F9095"/>
      <c r="G9095"/>
      <c r="H9095"/>
      <c r="I9095"/>
      <c r="J9095"/>
      <c r="K9095"/>
      <c r="L9095"/>
      <c r="M9095" s="8"/>
      <c r="N9095" s="8"/>
    </row>
    <row r="9096" spans="1:14">
      <c r="A9096"/>
      <c r="B9096"/>
      <c r="C9096"/>
      <c r="D9096"/>
      <c r="E9096"/>
      <c r="F9096"/>
      <c r="G9096"/>
      <c r="H9096"/>
      <c r="I9096"/>
      <c r="J9096"/>
      <c r="K9096"/>
      <c r="L9096"/>
      <c r="M9096" s="8"/>
      <c r="N9096" s="8"/>
    </row>
    <row r="9097" spans="1:14">
      <c r="A9097"/>
      <c r="B9097"/>
      <c r="C9097"/>
      <c r="D9097"/>
      <c r="E9097"/>
      <c r="F9097"/>
      <c r="G9097"/>
      <c r="H9097"/>
      <c r="I9097"/>
      <c r="J9097"/>
      <c r="K9097"/>
      <c r="L9097"/>
      <c r="M9097" s="8"/>
      <c r="N9097" s="8"/>
    </row>
    <row r="9098" spans="1:14">
      <c r="A9098"/>
      <c r="B9098"/>
      <c r="C9098"/>
      <c r="D9098"/>
      <c r="E9098"/>
      <c r="F9098"/>
      <c r="G9098"/>
      <c r="H9098"/>
      <c r="I9098"/>
      <c r="J9098"/>
      <c r="K9098"/>
      <c r="L9098"/>
      <c r="M9098" s="8"/>
      <c r="N9098" s="8"/>
    </row>
    <row r="9099" spans="1:14">
      <c r="A9099"/>
      <c r="B9099"/>
      <c r="C9099"/>
      <c r="D9099"/>
      <c r="E9099"/>
      <c r="F9099"/>
      <c r="G9099"/>
      <c r="H9099"/>
      <c r="I9099"/>
      <c r="J9099"/>
      <c r="K9099"/>
      <c r="L9099"/>
      <c r="M9099" s="8"/>
      <c r="N9099" s="8"/>
    </row>
    <row r="9100" spans="1:14">
      <c r="A9100"/>
      <c r="B9100"/>
      <c r="C9100"/>
      <c r="D9100"/>
      <c r="E9100"/>
      <c r="F9100"/>
      <c r="G9100"/>
      <c r="H9100"/>
      <c r="I9100"/>
      <c r="J9100"/>
      <c r="K9100"/>
      <c r="L9100"/>
      <c r="M9100" s="8"/>
      <c r="N9100" s="8"/>
    </row>
    <row r="9101" spans="1:14">
      <c r="A9101"/>
      <c r="B9101"/>
      <c r="C9101"/>
      <c r="D9101"/>
      <c r="E9101"/>
      <c r="F9101"/>
      <c r="G9101"/>
      <c r="H9101"/>
      <c r="I9101"/>
      <c r="J9101"/>
      <c r="K9101"/>
      <c r="L9101"/>
      <c r="M9101" s="8"/>
      <c r="N9101" s="8"/>
    </row>
    <row r="9102" spans="1:14">
      <c r="A9102"/>
      <c r="B9102"/>
      <c r="C9102"/>
      <c r="D9102"/>
      <c r="E9102"/>
      <c r="F9102"/>
      <c r="G9102"/>
      <c r="H9102"/>
      <c r="I9102"/>
      <c r="J9102"/>
      <c r="K9102"/>
      <c r="L9102"/>
      <c r="M9102" s="8"/>
      <c r="N9102" s="8"/>
    </row>
    <row r="9103" spans="1:14">
      <c r="A9103"/>
      <c r="B9103"/>
      <c r="C9103"/>
      <c r="D9103"/>
      <c r="E9103"/>
      <c r="F9103"/>
      <c r="G9103"/>
      <c r="H9103"/>
      <c r="I9103"/>
      <c r="J9103"/>
      <c r="K9103"/>
      <c r="L9103"/>
      <c r="M9103" s="8"/>
      <c r="N9103" s="8"/>
    </row>
    <row r="9104" spans="1:14">
      <c r="A9104"/>
      <c r="B9104"/>
      <c r="C9104"/>
      <c r="D9104"/>
      <c r="E9104"/>
      <c r="F9104"/>
      <c r="G9104"/>
      <c r="H9104"/>
      <c r="I9104"/>
      <c r="J9104"/>
      <c r="K9104"/>
      <c r="L9104"/>
      <c r="M9104" s="8"/>
      <c r="N9104" s="8"/>
    </row>
    <row r="9105" spans="1:14">
      <c r="A9105"/>
      <c r="B9105"/>
      <c r="C9105"/>
      <c r="D9105"/>
      <c r="E9105"/>
      <c r="F9105"/>
      <c r="G9105"/>
      <c r="H9105"/>
      <c r="I9105"/>
      <c r="J9105"/>
      <c r="K9105"/>
      <c r="L9105"/>
      <c r="M9105" s="8"/>
      <c r="N9105" s="8"/>
    </row>
    <row r="9106" spans="1:14">
      <c r="A9106"/>
      <c r="B9106"/>
      <c r="C9106"/>
      <c r="D9106"/>
      <c r="E9106"/>
      <c r="F9106"/>
      <c r="G9106"/>
      <c r="H9106"/>
      <c r="I9106"/>
      <c r="J9106"/>
      <c r="K9106"/>
      <c r="L9106"/>
      <c r="M9106" s="8"/>
      <c r="N9106" s="8"/>
    </row>
    <row r="9107" spans="1:14">
      <c r="A9107"/>
      <c r="B9107"/>
      <c r="C9107"/>
      <c r="D9107"/>
      <c r="E9107"/>
      <c r="F9107"/>
      <c r="G9107"/>
      <c r="H9107"/>
      <c r="I9107"/>
      <c r="J9107"/>
      <c r="K9107"/>
      <c r="L9107"/>
      <c r="M9107" s="8"/>
      <c r="N9107" s="8"/>
    </row>
    <row r="9108" spans="1:14">
      <c r="A9108"/>
      <c r="B9108"/>
      <c r="C9108"/>
      <c r="D9108"/>
      <c r="E9108"/>
      <c r="F9108"/>
      <c r="G9108"/>
      <c r="H9108"/>
      <c r="I9108"/>
      <c r="J9108"/>
      <c r="K9108"/>
      <c r="L9108"/>
      <c r="M9108" s="8"/>
      <c r="N9108" s="8"/>
    </row>
    <row r="9109" spans="1:14">
      <c r="A9109"/>
      <c r="B9109"/>
      <c r="C9109"/>
      <c r="D9109"/>
      <c r="E9109"/>
      <c r="F9109"/>
      <c r="G9109"/>
      <c r="H9109"/>
      <c r="I9109"/>
      <c r="J9109"/>
      <c r="K9109"/>
      <c r="L9109"/>
      <c r="M9109" s="8"/>
      <c r="N9109" s="8"/>
    </row>
    <row r="9110" spans="1:14">
      <c r="A9110"/>
      <c r="B9110"/>
      <c r="C9110"/>
      <c r="D9110"/>
      <c r="E9110"/>
      <c r="F9110"/>
      <c r="G9110"/>
      <c r="H9110"/>
      <c r="I9110"/>
      <c r="J9110"/>
      <c r="K9110"/>
      <c r="L9110"/>
      <c r="M9110" s="8"/>
      <c r="N9110" s="8"/>
    </row>
    <row r="9111" spans="1:14">
      <c r="A9111"/>
      <c r="B9111"/>
      <c r="C9111"/>
      <c r="D9111"/>
      <c r="E9111"/>
      <c r="F9111"/>
      <c r="G9111"/>
      <c r="H9111"/>
      <c r="I9111"/>
      <c r="J9111"/>
      <c r="K9111"/>
      <c r="L9111"/>
      <c r="M9111" s="8"/>
      <c r="N9111" s="8"/>
    </row>
    <row r="9112" spans="1:14">
      <c r="A9112"/>
      <c r="B9112"/>
      <c r="C9112"/>
      <c r="D9112"/>
      <c r="E9112"/>
      <c r="F9112"/>
      <c r="G9112"/>
      <c r="H9112"/>
      <c r="I9112"/>
      <c r="J9112"/>
      <c r="K9112"/>
      <c r="L9112"/>
      <c r="M9112" s="8"/>
      <c r="N9112" s="8"/>
    </row>
    <row r="9113" spans="1:14">
      <c r="A9113"/>
      <c r="B9113"/>
      <c r="C9113"/>
      <c r="D9113"/>
      <c r="E9113"/>
      <c r="F9113"/>
      <c r="G9113"/>
      <c r="H9113"/>
      <c r="I9113"/>
      <c r="J9113"/>
      <c r="K9113"/>
      <c r="L9113"/>
      <c r="M9113" s="8"/>
      <c r="N9113" s="8"/>
    </row>
    <row r="9114" spans="1:14">
      <c r="A9114"/>
      <c r="B9114"/>
      <c r="C9114"/>
      <c r="D9114"/>
      <c r="E9114"/>
      <c r="F9114"/>
      <c r="G9114"/>
      <c r="H9114"/>
      <c r="I9114"/>
      <c r="J9114"/>
      <c r="K9114"/>
      <c r="L9114"/>
      <c r="M9114" s="8"/>
      <c r="N9114" s="8"/>
    </row>
    <row r="9115" spans="1:14">
      <c r="A9115"/>
      <c r="B9115"/>
      <c r="C9115"/>
      <c r="D9115"/>
      <c r="E9115"/>
      <c r="F9115"/>
      <c r="G9115"/>
      <c r="H9115"/>
      <c r="I9115"/>
      <c r="J9115"/>
      <c r="K9115"/>
      <c r="L9115"/>
      <c r="M9115" s="8"/>
      <c r="N9115" s="8"/>
    </row>
    <row r="9116" spans="1:14">
      <c r="A9116"/>
      <c r="B9116"/>
      <c r="C9116"/>
      <c r="D9116"/>
      <c r="E9116"/>
      <c r="F9116"/>
      <c r="G9116"/>
      <c r="H9116"/>
      <c r="I9116"/>
      <c r="J9116"/>
      <c r="K9116"/>
      <c r="L9116"/>
      <c r="M9116" s="8"/>
      <c r="N9116" s="8"/>
    </row>
    <row r="9117" spans="1:14">
      <c r="A9117"/>
      <c r="B9117"/>
      <c r="C9117"/>
      <c r="D9117"/>
      <c r="E9117"/>
      <c r="F9117"/>
      <c r="G9117"/>
      <c r="H9117"/>
      <c r="I9117"/>
      <c r="J9117"/>
      <c r="K9117"/>
      <c r="L9117"/>
      <c r="M9117" s="8"/>
      <c r="N9117" s="8"/>
    </row>
    <row r="9118" spans="1:14">
      <c r="A9118"/>
      <c r="B9118"/>
      <c r="C9118"/>
      <c r="D9118"/>
      <c r="E9118"/>
      <c r="F9118"/>
      <c r="G9118"/>
      <c r="H9118"/>
      <c r="I9118"/>
      <c r="J9118"/>
      <c r="K9118"/>
      <c r="L9118"/>
      <c r="M9118" s="8"/>
      <c r="N9118" s="8"/>
    </row>
    <row r="9119" spans="1:14">
      <c r="A9119"/>
      <c r="B9119"/>
      <c r="C9119"/>
      <c r="D9119"/>
      <c r="E9119"/>
      <c r="F9119"/>
      <c r="G9119"/>
      <c r="H9119"/>
      <c r="I9119"/>
      <c r="J9119"/>
      <c r="K9119"/>
      <c r="L9119"/>
      <c r="M9119" s="8"/>
      <c r="N9119" s="8"/>
    </row>
    <row r="9120" spans="1:14">
      <c r="A9120"/>
      <c r="B9120"/>
      <c r="C9120"/>
      <c r="D9120"/>
      <c r="E9120"/>
      <c r="F9120"/>
      <c r="G9120"/>
      <c r="H9120"/>
      <c r="I9120"/>
      <c r="J9120"/>
      <c r="K9120"/>
      <c r="L9120"/>
      <c r="M9120" s="8"/>
      <c r="N9120" s="8"/>
    </row>
    <row r="9121" spans="1:14">
      <c r="A9121"/>
      <c r="B9121"/>
      <c r="C9121"/>
      <c r="D9121"/>
      <c r="E9121"/>
      <c r="F9121"/>
      <c r="G9121"/>
      <c r="H9121"/>
      <c r="I9121"/>
      <c r="J9121"/>
      <c r="K9121"/>
      <c r="L9121"/>
      <c r="M9121" s="8"/>
      <c r="N9121" s="8"/>
    </row>
    <row r="9122" spans="1:14">
      <c r="A9122"/>
      <c r="B9122"/>
      <c r="C9122"/>
      <c r="D9122"/>
      <c r="E9122"/>
      <c r="F9122"/>
      <c r="G9122"/>
      <c r="H9122"/>
      <c r="I9122"/>
      <c r="J9122"/>
      <c r="K9122"/>
      <c r="L9122"/>
      <c r="M9122" s="8"/>
      <c r="N9122" s="8"/>
    </row>
    <row r="9123" spans="1:14">
      <c r="A9123"/>
      <c r="B9123"/>
      <c r="C9123"/>
      <c r="D9123"/>
      <c r="E9123"/>
      <c r="F9123"/>
      <c r="G9123"/>
      <c r="H9123"/>
      <c r="I9123"/>
      <c r="J9123"/>
      <c r="K9123"/>
      <c r="L9123"/>
      <c r="M9123" s="8"/>
      <c r="N9123" s="8"/>
    </row>
    <row r="9124" spans="1:14">
      <c r="A9124"/>
      <c r="B9124"/>
      <c r="C9124"/>
      <c r="D9124"/>
      <c r="E9124"/>
      <c r="F9124"/>
      <c r="G9124"/>
      <c r="H9124"/>
      <c r="I9124"/>
      <c r="J9124"/>
      <c r="K9124"/>
      <c r="L9124"/>
      <c r="M9124" s="8"/>
      <c r="N9124" s="8"/>
    </row>
    <row r="9125" spans="1:14">
      <c r="A9125"/>
      <c r="B9125"/>
      <c r="C9125"/>
      <c r="D9125"/>
      <c r="E9125"/>
      <c r="F9125"/>
      <c r="G9125"/>
      <c r="H9125"/>
      <c r="I9125"/>
      <c r="J9125"/>
      <c r="K9125"/>
      <c r="L9125"/>
      <c r="M9125" s="8"/>
      <c r="N9125" s="8"/>
    </row>
    <row r="9126" spans="1:14">
      <c r="A9126"/>
      <c r="B9126"/>
      <c r="C9126"/>
      <c r="D9126"/>
      <c r="E9126"/>
      <c r="F9126"/>
      <c r="G9126"/>
      <c r="H9126"/>
      <c r="I9126"/>
      <c r="J9126"/>
      <c r="K9126"/>
      <c r="L9126"/>
      <c r="M9126" s="8"/>
      <c r="N9126" s="8"/>
    </row>
    <row r="9127" spans="1:14">
      <c r="A9127"/>
      <c r="B9127"/>
      <c r="C9127"/>
      <c r="D9127"/>
      <c r="E9127"/>
      <c r="F9127"/>
      <c r="G9127"/>
      <c r="H9127"/>
      <c r="I9127"/>
      <c r="J9127"/>
      <c r="K9127"/>
      <c r="L9127"/>
      <c r="M9127" s="8"/>
      <c r="N9127" s="8"/>
    </row>
    <row r="9128" spans="1:14">
      <c r="A9128"/>
      <c r="B9128"/>
      <c r="C9128"/>
      <c r="D9128"/>
      <c r="E9128"/>
      <c r="F9128"/>
      <c r="G9128"/>
      <c r="H9128"/>
      <c r="I9128"/>
      <c r="J9128"/>
      <c r="K9128"/>
      <c r="L9128"/>
      <c r="M9128" s="8"/>
      <c r="N9128" s="8"/>
    </row>
    <row r="9129" spans="1:14">
      <c r="A9129"/>
      <c r="B9129"/>
      <c r="C9129"/>
      <c r="D9129"/>
      <c r="E9129"/>
      <c r="F9129"/>
      <c r="G9129"/>
      <c r="H9129"/>
      <c r="I9129"/>
      <c r="J9129"/>
      <c r="K9129"/>
      <c r="L9129"/>
      <c r="M9129" s="8"/>
      <c r="N9129" s="8"/>
    </row>
    <row r="9130" spans="1:14">
      <c r="A9130"/>
      <c r="B9130"/>
      <c r="C9130"/>
      <c r="D9130"/>
      <c r="E9130"/>
      <c r="F9130"/>
      <c r="G9130"/>
      <c r="H9130"/>
      <c r="I9130"/>
      <c r="J9130"/>
      <c r="K9130"/>
      <c r="L9130"/>
      <c r="M9130" s="8"/>
      <c r="N9130" s="8"/>
    </row>
    <row r="9131" spans="1:14">
      <c r="A9131"/>
      <c r="B9131"/>
      <c r="C9131"/>
      <c r="D9131"/>
      <c r="E9131"/>
      <c r="F9131"/>
      <c r="G9131"/>
      <c r="H9131"/>
      <c r="I9131"/>
      <c r="J9131"/>
      <c r="K9131"/>
      <c r="L9131"/>
      <c r="M9131" s="8"/>
      <c r="N9131" s="8"/>
    </row>
    <row r="9132" spans="1:14">
      <c r="A9132"/>
      <c r="B9132"/>
      <c r="C9132"/>
      <c r="D9132"/>
      <c r="E9132"/>
      <c r="F9132"/>
      <c r="G9132"/>
      <c r="H9132"/>
      <c r="I9132"/>
      <c r="J9132"/>
      <c r="K9132"/>
      <c r="L9132"/>
      <c r="M9132" s="8"/>
      <c r="N9132" s="8"/>
    </row>
    <row r="9133" spans="1:14">
      <c r="A9133"/>
      <c r="B9133"/>
      <c r="C9133"/>
      <c r="D9133"/>
      <c r="E9133"/>
      <c r="F9133"/>
      <c r="G9133"/>
      <c r="H9133"/>
      <c r="I9133"/>
      <c r="J9133"/>
      <c r="K9133"/>
      <c r="L9133"/>
      <c r="M9133" s="8"/>
      <c r="N9133" s="8"/>
    </row>
    <row r="9134" spans="1:14">
      <c r="A9134"/>
      <c r="B9134"/>
      <c r="C9134"/>
      <c r="D9134"/>
      <c r="E9134"/>
      <c r="F9134"/>
      <c r="G9134"/>
      <c r="H9134"/>
      <c r="I9134"/>
      <c r="J9134"/>
      <c r="K9134"/>
      <c r="L9134"/>
      <c r="M9134" s="8"/>
      <c r="N9134" s="8"/>
    </row>
    <row r="9135" spans="1:14">
      <c r="A9135"/>
      <c r="B9135"/>
      <c r="C9135"/>
      <c r="D9135"/>
      <c r="E9135"/>
      <c r="F9135"/>
      <c r="G9135"/>
      <c r="H9135"/>
      <c r="I9135"/>
      <c r="J9135"/>
      <c r="K9135"/>
      <c r="L9135"/>
      <c r="M9135" s="8"/>
      <c r="N9135" s="8"/>
    </row>
    <row r="9136" spans="1:14">
      <c r="A9136"/>
      <c r="B9136"/>
      <c r="C9136"/>
      <c r="D9136"/>
      <c r="E9136"/>
      <c r="F9136"/>
      <c r="G9136"/>
      <c r="H9136"/>
      <c r="I9136"/>
      <c r="J9136"/>
      <c r="K9136"/>
      <c r="L9136"/>
      <c r="M9136" s="8"/>
      <c r="N9136" s="8"/>
    </row>
    <row r="9137" spans="1:14">
      <c r="A9137"/>
      <c r="B9137"/>
      <c r="C9137"/>
      <c r="D9137"/>
      <c r="E9137"/>
      <c r="F9137"/>
      <c r="G9137"/>
      <c r="H9137"/>
      <c r="I9137"/>
      <c r="J9137"/>
      <c r="K9137"/>
      <c r="L9137"/>
      <c r="M9137" s="8"/>
      <c r="N9137" s="8"/>
    </row>
    <row r="9138" spans="1:14">
      <c r="A9138"/>
      <c r="B9138"/>
      <c r="C9138"/>
      <c r="D9138"/>
      <c r="E9138"/>
      <c r="F9138"/>
      <c r="G9138"/>
      <c r="H9138"/>
      <c r="I9138"/>
      <c r="J9138"/>
      <c r="K9138"/>
      <c r="L9138"/>
      <c r="M9138" s="8"/>
      <c r="N9138" s="8"/>
    </row>
    <row r="9139" spans="1:14">
      <c r="A9139"/>
      <c r="B9139"/>
      <c r="C9139"/>
      <c r="D9139"/>
      <c r="E9139"/>
      <c r="F9139"/>
      <c r="G9139"/>
      <c r="H9139"/>
      <c r="I9139"/>
      <c r="J9139"/>
      <c r="K9139"/>
      <c r="L9139"/>
      <c r="M9139" s="8"/>
      <c r="N9139" s="8"/>
    </row>
    <row r="9140" spans="1:14">
      <c r="A9140"/>
      <c r="B9140"/>
      <c r="C9140"/>
      <c r="D9140"/>
      <c r="E9140"/>
      <c r="F9140"/>
      <c r="G9140"/>
      <c r="H9140"/>
      <c r="I9140"/>
      <c r="J9140"/>
      <c r="K9140"/>
      <c r="L9140"/>
      <c r="M9140" s="8"/>
      <c r="N9140" s="8"/>
    </row>
    <row r="9141" spans="1:14">
      <c r="A9141"/>
      <c r="B9141"/>
      <c r="C9141"/>
      <c r="D9141"/>
      <c r="E9141"/>
      <c r="F9141"/>
      <c r="G9141"/>
      <c r="H9141"/>
      <c r="I9141"/>
      <c r="J9141"/>
      <c r="K9141"/>
      <c r="L9141"/>
      <c r="M9141" s="8"/>
      <c r="N9141" s="8"/>
    </row>
    <row r="9142" spans="1:14">
      <c r="A9142"/>
      <c r="B9142"/>
      <c r="C9142"/>
      <c r="D9142"/>
      <c r="E9142"/>
      <c r="F9142"/>
      <c r="G9142"/>
      <c r="H9142"/>
      <c r="I9142"/>
      <c r="J9142"/>
      <c r="K9142"/>
      <c r="L9142"/>
      <c r="M9142" s="8"/>
      <c r="N9142" s="8"/>
    </row>
    <row r="9143" spans="1:14">
      <c r="A9143"/>
      <c r="B9143"/>
      <c r="C9143"/>
      <c r="D9143"/>
      <c r="E9143"/>
      <c r="F9143"/>
      <c r="G9143"/>
      <c r="H9143"/>
      <c r="I9143"/>
      <c r="J9143"/>
      <c r="K9143"/>
      <c r="L9143"/>
      <c r="M9143" s="8"/>
      <c r="N9143" s="8"/>
    </row>
    <row r="9144" spans="1:14">
      <c r="A9144"/>
      <c r="B9144"/>
      <c r="C9144"/>
      <c r="D9144"/>
      <c r="E9144"/>
      <c r="F9144"/>
      <c r="G9144"/>
      <c r="H9144"/>
      <c r="I9144"/>
      <c r="J9144"/>
      <c r="K9144"/>
      <c r="L9144"/>
      <c r="M9144" s="8"/>
      <c r="N9144" s="8"/>
    </row>
    <row r="9145" spans="1:14">
      <c r="A9145"/>
      <c r="B9145"/>
      <c r="C9145"/>
      <c r="D9145"/>
      <c r="E9145"/>
      <c r="F9145"/>
      <c r="G9145"/>
      <c r="H9145"/>
      <c r="I9145"/>
      <c r="J9145"/>
      <c r="K9145"/>
      <c r="L9145"/>
      <c r="M9145" s="8"/>
      <c r="N9145" s="8"/>
    </row>
    <row r="9146" spans="1:14">
      <c r="A9146"/>
      <c r="B9146"/>
      <c r="C9146"/>
      <c r="D9146"/>
      <c r="E9146"/>
      <c r="F9146"/>
      <c r="G9146"/>
      <c r="H9146"/>
      <c r="I9146"/>
      <c r="J9146"/>
      <c r="K9146"/>
      <c r="L9146"/>
      <c r="M9146" s="8"/>
      <c r="N9146" s="8"/>
    </row>
    <row r="9147" spans="1:14">
      <c r="A9147"/>
      <c r="B9147"/>
      <c r="C9147"/>
      <c r="D9147"/>
      <c r="E9147"/>
      <c r="F9147"/>
      <c r="G9147"/>
      <c r="H9147"/>
      <c r="I9147"/>
      <c r="J9147"/>
      <c r="K9147"/>
      <c r="L9147"/>
      <c r="M9147" s="8"/>
      <c r="N9147" s="8"/>
    </row>
    <row r="9148" spans="1:14">
      <c r="A9148"/>
      <c r="B9148"/>
      <c r="C9148"/>
      <c r="D9148"/>
      <c r="E9148"/>
      <c r="F9148"/>
      <c r="G9148"/>
      <c r="H9148"/>
      <c r="I9148"/>
      <c r="J9148"/>
      <c r="K9148"/>
      <c r="L9148"/>
      <c r="M9148" s="8"/>
      <c r="N9148" s="8"/>
    </row>
    <row r="9149" spans="1:14">
      <c r="A9149"/>
      <c r="B9149"/>
      <c r="C9149"/>
      <c r="D9149"/>
      <c r="E9149"/>
      <c r="F9149"/>
      <c r="G9149"/>
      <c r="H9149"/>
      <c r="I9149"/>
      <c r="J9149"/>
      <c r="K9149"/>
      <c r="L9149"/>
      <c r="M9149" s="8"/>
      <c r="N9149" s="8"/>
    </row>
    <row r="9150" spans="1:14">
      <c r="A9150"/>
      <c r="B9150"/>
      <c r="C9150"/>
      <c r="D9150"/>
      <c r="E9150"/>
      <c r="F9150"/>
      <c r="G9150"/>
      <c r="H9150"/>
      <c r="I9150"/>
      <c r="J9150"/>
      <c r="K9150"/>
      <c r="L9150"/>
      <c r="M9150" s="8"/>
      <c r="N9150" s="8"/>
    </row>
    <row r="9151" spans="1:14">
      <c r="A9151"/>
      <c r="B9151"/>
      <c r="C9151"/>
      <c r="D9151"/>
      <c r="E9151"/>
      <c r="F9151"/>
      <c r="G9151"/>
      <c r="H9151"/>
      <c r="I9151"/>
      <c r="J9151"/>
      <c r="K9151"/>
      <c r="L9151"/>
      <c r="M9151" s="8"/>
      <c r="N9151" s="8"/>
    </row>
    <row r="9152" spans="1:14">
      <c r="A9152"/>
      <c r="B9152"/>
      <c r="C9152"/>
      <c r="D9152"/>
      <c r="E9152"/>
      <c r="F9152"/>
      <c r="G9152"/>
      <c r="H9152"/>
      <c r="I9152"/>
      <c r="J9152"/>
      <c r="K9152"/>
      <c r="L9152"/>
      <c r="M9152" s="8"/>
      <c r="N9152" s="8"/>
    </row>
    <row r="9153" spans="1:14">
      <c r="A9153"/>
      <c r="B9153"/>
      <c r="C9153"/>
      <c r="D9153"/>
      <c r="E9153"/>
      <c r="F9153"/>
      <c r="G9153"/>
      <c r="H9153"/>
      <c r="I9153"/>
      <c r="J9153"/>
      <c r="K9153"/>
      <c r="L9153"/>
      <c r="M9153" s="8"/>
      <c r="N9153" s="8"/>
    </row>
    <row r="9154" spans="1:14">
      <c r="A9154"/>
      <c r="B9154"/>
      <c r="C9154"/>
      <c r="D9154"/>
      <c r="E9154"/>
      <c r="F9154"/>
      <c r="G9154"/>
      <c r="H9154"/>
      <c r="I9154"/>
      <c r="J9154"/>
      <c r="K9154"/>
      <c r="L9154"/>
      <c r="M9154" s="8"/>
      <c r="N9154" s="8"/>
    </row>
    <row r="9155" spans="1:14">
      <c r="A9155"/>
      <c r="B9155"/>
      <c r="C9155"/>
      <c r="D9155"/>
      <c r="E9155"/>
      <c r="F9155"/>
      <c r="G9155"/>
      <c r="H9155"/>
      <c r="I9155"/>
      <c r="J9155"/>
      <c r="K9155"/>
      <c r="L9155"/>
      <c r="M9155" s="8"/>
      <c r="N9155" s="8"/>
    </row>
    <row r="9156" spans="1:14">
      <c r="A9156"/>
      <c r="B9156"/>
      <c r="C9156"/>
      <c r="D9156"/>
      <c r="E9156"/>
      <c r="F9156"/>
      <c r="G9156"/>
      <c r="H9156"/>
      <c r="I9156"/>
      <c r="J9156"/>
      <c r="K9156"/>
      <c r="L9156"/>
      <c r="M9156" s="8"/>
      <c r="N9156" s="8"/>
    </row>
    <row r="9157" spans="1:14">
      <c r="A9157"/>
      <c r="B9157"/>
      <c r="C9157"/>
      <c r="D9157"/>
      <c r="E9157"/>
      <c r="F9157"/>
      <c r="G9157"/>
      <c r="H9157"/>
      <c r="I9157"/>
      <c r="J9157"/>
      <c r="K9157"/>
      <c r="L9157"/>
      <c r="M9157" s="8"/>
      <c r="N9157" s="8"/>
    </row>
    <row r="9158" spans="1:14">
      <c r="A9158"/>
      <c r="B9158"/>
      <c r="C9158"/>
      <c r="D9158"/>
      <c r="E9158"/>
      <c r="F9158"/>
      <c r="G9158"/>
      <c r="H9158"/>
      <c r="I9158"/>
      <c r="J9158"/>
      <c r="K9158"/>
      <c r="L9158"/>
      <c r="M9158" s="8"/>
      <c r="N9158" s="8"/>
    </row>
    <row r="9159" spans="1:14">
      <c r="A9159"/>
      <c r="B9159"/>
      <c r="C9159"/>
      <c r="D9159"/>
      <c r="E9159"/>
      <c r="F9159"/>
      <c r="G9159"/>
      <c r="H9159"/>
      <c r="I9159"/>
      <c r="J9159"/>
      <c r="K9159"/>
      <c r="L9159"/>
      <c r="M9159" s="8"/>
      <c r="N9159" s="8"/>
    </row>
    <row r="9160" spans="1:14">
      <c r="A9160"/>
      <c r="B9160"/>
      <c r="C9160"/>
      <c r="D9160"/>
      <c r="E9160"/>
      <c r="F9160"/>
      <c r="G9160"/>
      <c r="H9160"/>
      <c r="I9160"/>
      <c r="J9160"/>
      <c r="K9160"/>
      <c r="L9160"/>
      <c r="M9160" s="8"/>
      <c r="N9160" s="8"/>
    </row>
    <row r="9161" spans="1:14">
      <c r="A9161"/>
      <c r="B9161"/>
      <c r="C9161"/>
      <c r="D9161"/>
      <c r="E9161"/>
      <c r="F9161"/>
      <c r="G9161"/>
      <c r="H9161"/>
      <c r="I9161"/>
      <c r="J9161"/>
      <c r="K9161"/>
      <c r="L9161"/>
      <c r="M9161" s="8"/>
      <c r="N9161" s="8"/>
    </row>
    <row r="9162" spans="1:14">
      <c r="A9162"/>
      <c r="B9162"/>
      <c r="C9162"/>
      <c r="D9162"/>
      <c r="E9162"/>
      <c r="F9162"/>
      <c r="G9162"/>
      <c r="H9162"/>
      <c r="I9162"/>
      <c r="J9162"/>
      <c r="K9162"/>
      <c r="L9162"/>
      <c r="M9162" s="8"/>
      <c r="N9162" s="8"/>
    </row>
    <row r="9163" spans="1:14">
      <c r="A9163"/>
      <c r="B9163"/>
      <c r="C9163"/>
      <c r="D9163"/>
      <c r="E9163"/>
      <c r="F9163"/>
      <c r="G9163"/>
      <c r="H9163"/>
      <c r="I9163"/>
      <c r="J9163"/>
      <c r="K9163"/>
      <c r="L9163"/>
      <c r="M9163" s="8"/>
      <c r="N9163" s="8"/>
    </row>
    <row r="9164" spans="1:14">
      <c r="A9164"/>
      <c r="B9164"/>
      <c r="C9164"/>
      <c r="D9164"/>
      <c r="E9164"/>
      <c r="F9164"/>
      <c r="G9164"/>
      <c r="H9164"/>
      <c r="I9164"/>
      <c r="J9164"/>
      <c r="K9164"/>
      <c r="L9164"/>
      <c r="M9164" s="8"/>
      <c r="N9164" s="8"/>
    </row>
    <row r="9165" spans="1:14">
      <c r="A9165"/>
      <c r="B9165"/>
      <c r="C9165"/>
      <c r="D9165"/>
      <c r="E9165"/>
      <c r="F9165"/>
      <c r="G9165"/>
      <c r="H9165"/>
      <c r="I9165"/>
      <c r="J9165"/>
      <c r="K9165"/>
      <c r="L9165"/>
      <c r="M9165" s="8"/>
      <c r="N9165" s="8"/>
    </row>
    <row r="9166" spans="1:14">
      <c r="A9166"/>
      <c r="B9166"/>
      <c r="C9166"/>
      <c r="D9166"/>
      <c r="E9166"/>
      <c r="F9166"/>
      <c r="G9166"/>
      <c r="H9166"/>
      <c r="I9166"/>
      <c r="J9166"/>
      <c r="K9166"/>
      <c r="L9166"/>
      <c r="M9166" s="8"/>
      <c r="N9166" s="8"/>
    </row>
    <row r="9167" spans="1:14">
      <c r="A9167"/>
      <c r="B9167"/>
      <c r="C9167"/>
      <c r="D9167"/>
      <c r="E9167"/>
      <c r="F9167"/>
      <c r="G9167"/>
      <c r="H9167"/>
      <c r="I9167"/>
      <c r="J9167"/>
      <c r="K9167"/>
      <c r="L9167"/>
      <c r="M9167" s="8"/>
      <c r="N9167" s="8"/>
    </row>
    <row r="9168" spans="1:14">
      <c r="A9168"/>
      <c r="B9168"/>
      <c r="C9168"/>
      <c r="D9168"/>
      <c r="E9168"/>
      <c r="F9168"/>
      <c r="G9168"/>
      <c r="H9168"/>
      <c r="I9168"/>
      <c r="J9168"/>
      <c r="K9168"/>
      <c r="L9168"/>
      <c r="M9168" s="8"/>
      <c r="N9168" s="8"/>
    </row>
    <row r="9169" spans="1:14">
      <c r="A9169"/>
      <c r="B9169"/>
      <c r="C9169"/>
      <c r="D9169"/>
      <c r="E9169"/>
      <c r="F9169"/>
      <c r="G9169"/>
      <c r="H9169"/>
      <c r="I9169"/>
      <c r="J9169"/>
      <c r="K9169"/>
      <c r="L9169"/>
      <c r="M9169" s="8"/>
      <c r="N9169" s="8"/>
    </row>
    <row r="9170" spans="1:14">
      <c r="A9170"/>
      <c r="B9170"/>
      <c r="C9170"/>
      <c r="D9170"/>
      <c r="E9170"/>
      <c r="F9170"/>
      <c r="G9170"/>
      <c r="H9170"/>
      <c r="I9170"/>
      <c r="J9170"/>
      <c r="K9170"/>
      <c r="L9170"/>
      <c r="M9170" s="8"/>
      <c r="N9170" s="8"/>
    </row>
    <row r="9171" spans="1:14">
      <c r="A9171"/>
      <c r="B9171"/>
      <c r="C9171"/>
      <c r="D9171"/>
      <c r="E9171"/>
      <c r="F9171"/>
      <c r="G9171"/>
      <c r="H9171"/>
      <c r="I9171"/>
      <c r="J9171"/>
      <c r="K9171"/>
      <c r="L9171"/>
      <c r="M9171" s="8"/>
      <c r="N9171" s="8"/>
    </row>
    <row r="9172" spans="1:14">
      <c r="A9172"/>
      <c r="B9172"/>
      <c r="C9172"/>
      <c r="D9172"/>
      <c r="E9172"/>
      <c r="F9172"/>
      <c r="G9172"/>
      <c r="H9172"/>
      <c r="I9172"/>
      <c r="J9172"/>
      <c r="K9172"/>
      <c r="L9172"/>
      <c r="M9172" s="8"/>
      <c r="N9172" s="8"/>
    </row>
    <row r="9173" spans="1:14">
      <c r="A9173"/>
      <c r="B9173"/>
      <c r="C9173"/>
      <c r="D9173"/>
      <c r="E9173"/>
      <c r="F9173"/>
      <c r="G9173"/>
      <c r="H9173"/>
      <c r="I9173"/>
      <c r="J9173"/>
      <c r="K9173"/>
      <c r="L9173"/>
      <c r="M9173" s="8"/>
      <c r="N9173" s="8"/>
    </row>
    <row r="9174" spans="1:14">
      <c r="A9174"/>
      <c r="B9174"/>
      <c r="C9174"/>
      <c r="D9174"/>
      <c r="E9174"/>
      <c r="F9174"/>
      <c r="G9174"/>
      <c r="H9174"/>
      <c r="I9174"/>
      <c r="J9174"/>
      <c r="K9174"/>
      <c r="L9174"/>
      <c r="M9174" s="8"/>
      <c r="N9174" s="8"/>
    </row>
    <row r="9175" spans="1:14">
      <c r="A9175"/>
      <c r="B9175"/>
      <c r="C9175"/>
      <c r="D9175"/>
      <c r="E9175"/>
      <c r="F9175"/>
      <c r="G9175"/>
      <c r="H9175"/>
      <c r="I9175"/>
      <c r="J9175"/>
      <c r="K9175"/>
      <c r="L9175"/>
      <c r="M9175" s="8"/>
      <c r="N9175" s="8"/>
    </row>
    <row r="9176" spans="1:14">
      <c r="A9176"/>
      <c r="B9176"/>
      <c r="C9176"/>
      <c r="D9176"/>
      <c r="E9176"/>
      <c r="F9176"/>
      <c r="G9176"/>
      <c r="H9176"/>
      <c r="I9176"/>
      <c r="J9176"/>
      <c r="K9176"/>
      <c r="L9176"/>
      <c r="M9176" s="8"/>
      <c r="N9176" s="8"/>
    </row>
    <row r="9177" spans="1:14">
      <c r="A9177"/>
      <c r="B9177"/>
      <c r="C9177"/>
      <c r="D9177"/>
      <c r="E9177"/>
      <c r="F9177"/>
      <c r="G9177"/>
      <c r="H9177"/>
      <c r="I9177"/>
      <c r="J9177"/>
      <c r="K9177"/>
      <c r="L9177"/>
      <c r="M9177" s="8"/>
      <c r="N9177" s="8"/>
    </row>
    <row r="9178" spans="1:14">
      <c r="A9178"/>
      <c r="B9178"/>
      <c r="C9178"/>
      <c r="D9178"/>
      <c r="E9178"/>
      <c r="F9178"/>
      <c r="G9178"/>
      <c r="H9178"/>
      <c r="I9178"/>
      <c r="J9178"/>
      <c r="K9178"/>
      <c r="L9178"/>
      <c r="M9178" s="8"/>
      <c r="N9178" s="8"/>
    </row>
    <row r="9179" spans="1:14">
      <c r="A9179"/>
      <c r="B9179"/>
      <c r="C9179"/>
      <c r="D9179"/>
      <c r="E9179"/>
      <c r="F9179"/>
      <c r="G9179"/>
      <c r="H9179"/>
      <c r="I9179"/>
      <c r="J9179"/>
      <c r="K9179"/>
      <c r="L9179"/>
      <c r="M9179" s="8"/>
      <c r="N9179" s="8"/>
    </row>
    <row r="9180" spans="1:14">
      <c r="A9180"/>
      <c r="B9180"/>
      <c r="C9180"/>
      <c r="D9180"/>
      <c r="E9180"/>
      <c r="F9180"/>
      <c r="G9180"/>
      <c r="H9180"/>
      <c r="I9180"/>
      <c r="J9180"/>
      <c r="K9180"/>
      <c r="L9180"/>
      <c r="M9180" s="8"/>
      <c r="N9180" s="8"/>
    </row>
    <row r="9181" spans="1:14">
      <c r="A9181"/>
      <c r="B9181"/>
      <c r="C9181"/>
      <c r="D9181"/>
      <c r="E9181"/>
      <c r="F9181"/>
      <c r="G9181"/>
      <c r="H9181"/>
      <c r="I9181"/>
      <c r="J9181"/>
      <c r="K9181"/>
      <c r="L9181"/>
      <c r="M9181" s="8"/>
      <c r="N9181" s="8"/>
    </row>
    <row r="9182" spans="1:14">
      <c r="A9182"/>
      <c r="B9182"/>
      <c r="C9182"/>
      <c r="D9182"/>
      <c r="E9182"/>
      <c r="F9182"/>
      <c r="G9182"/>
      <c r="H9182"/>
      <c r="I9182"/>
      <c r="J9182"/>
      <c r="K9182"/>
      <c r="L9182"/>
      <c r="M9182" s="8"/>
      <c r="N9182" s="8"/>
    </row>
    <row r="9183" spans="1:14">
      <c r="A9183"/>
      <c r="B9183"/>
      <c r="C9183"/>
      <c r="D9183"/>
      <c r="E9183"/>
      <c r="F9183"/>
      <c r="G9183"/>
      <c r="H9183"/>
      <c r="I9183"/>
      <c r="J9183"/>
      <c r="K9183"/>
      <c r="L9183"/>
      <c r="M9183" s="8"/>
      <c r="N9183" s="8"/>
    </row>
    <row r="9184" spans="1:14">
      <c r="A9184"/>
      <c r="B9184"/>
      <c r="C9184"/>
      <c r="D9184"/>
      <c r="E9184"/>
      <c r="F9184"/>
      <c r="G9184"/>
      <c r="H9184"/>
      <c r="I9184"/>
      <c r="J9184"/>
      <c r="K9184"/>
      <c r="L9184"/>
      <c r="M9184" s="8"/>
      <c r="N9184" s="8"/>
    </row>
    <row r="9185" spans="1:14">
      <c r="A9185"/>
      <c r="B9185"/>
      <c r="C9185"/>
      <c r="D9185"/>
      <c r="E9185"/>
      <c r="F9185"/>
      <c r="G9185"/>
      <c r="H9185"/>
      <c r="I9185"/>
      <c r="J9185"/>
      <c r="K9185"/>
      <c r="L9185"/>
      <c r="M9185" s="8"/>
      <c r="N9185" s="8"/>
    </row>
    <row r="9186" spans="1:14">
      <c r="A9186"/>
      <c r="B9186"/>
      <c r="C9186"/>
      <c r="D9186"/>
      <c r="E9186"/>
      <c r="F9186"/>
      <c r="G9186"/>
      <c r="H9186"/>
      <c r="I9186"/>
      <c r="J9186"/>
      <c r="K9186"/>
      <c r="L9186"/>
      <c r="M9186" s="8"/>
      <c r="N9186" s="8"/>
    </row>
    <row r="9187" spans="1:14">
      <c r="A9187"/>
      <c r="B9187"/>
      <c r="C9187"/>
      <c r="D9187"/>
      <c r="E9187"/>
      <c r="F9187"/>
      <c r="G9187"/>
      <c r="H9187"/>
      <c r="I9187"/>
      <c r="J9187"/>
      <c r="K9187"/>
      <c r="L9187"/>
      <c r="M9187" s="8"/>
      <c r="N9187" s="8"/>
    </row>
    <row r="9188" spans="1:14">
      <c r="A9188"/>
      <c r="B9188"/>
      <c r="C9188"/>
      <c r="D9188"/>
      <c r="E9188"/>
      <c r="F9188"/>
      <c r="G9188"/>
      <c r="H9188"/>
      <c r="I9188"/>
      <c r="J9188"/>
      <c r="K9188"/>
      <c r="L9188"/>
      <c r="M9188" s="8"/>
      <c r="N9188" s="8"/>
    </row>
    <row r="9189" spans="1:14">
      <c r="A9189"/>
      <c r="B9189"/>
      <c r="C9189"/>
      <c r="D9189"/>
      <c r="E9189"/>
      <c r="F9189"/>
      <c r="G9189"/>
      <c r="H9189"/>
      <c r="I9189"/>
      <c r="J9189"/>
      <c r="K9189"/>
      <c r="L9189"/>
      <c r="M9189" s="8"/>
      <c r="N9189" s="8"/>
    </row>
    <row r="9190" spans="1:14">
      <c r="A9190"/>
      <c r="B9190"/>
      <c r="C9190"/>
      <c r="D9190"/>
      <c r="E9190"/>
      <c r="F9190"/>
      <c r="G9190"/>
      <c r="H9190"/>
      <c r="I9190"/>
      <c r="J9190"/>
      <c r="K9190"/>
      <c r="L9190"/>
      <c r="M9190" s="8"/>
      <c r="N9190" s="8"/>
    </row>
    <row r="9191" spans="1:14">
      <c r="A9191"/>
      <c r="B9191"/>
      <c r="C9191"/>
      <c r="D9191"/>
      <c r="E9191"/>
      <c r="F9191"/>
      <c r="G9191"/>
      <c r="H9191"/>
      <c r="I9191"/>
      <c r="J9191"/>
      <c r="K9191"/>
      <c r="L9191"/>
      <c r="M9191" s="8"/>
      <c r="N9191" s="8"/>
    </row>
    <row r="9192" spans="1:14">
      <c r="A9192"/>
      <c r="B9192"/>
      <c r="C9192"/>
      <c r="D9192"/>
      <c r="E9192"/>
      <c r="F9192"/>
      <c r="G9192"/>
      <c r="H9192"/>
      <c r="I9192"/>
      <c r="J9192"/>
      <c r="K9192"/>
      <c r="L9192"/>
      <c r="M9192" s="8"/>
      <c r="N9192" s="8"/>
    </row>
    <row r="9193" spans="1:14">
      <c r="A9193"/>
      <c r="B9193"/>
      <c r="C9193"/>
      <c r="D9193"/>
      <c r="E9193"/>
      <c r="F9193"/>
      <c r="G9193"/>
      <c r="H9193"/>
      <c r="I9193"/>
      <c r="J9193"/>
      <c r="K9193"/>
      <c r="L9193"/>
      <c r="M9193" s="8"/>
      <c r="N9193" s="8"/>
    </row>
    <row r="9194" spans="1:14">
      <c r="A9194"/>
      <c r="B9194"/>
      <c r="C9194"/>
      <c r="D9194"/>
      <c r="E9194"/>
      <c r="F9194"/>
      <c r="G9194"/>
      <c r="H9194"/>
      <c r="I9194"/>
      <c r="J9194"/>
      <c r="K9194"/>
      <c r="L9194"/>
      <c r="M9194" s="8"/>
      <c r="N9194" s="8"/>
    </row>
    <row r="9195" spans="1:14">
      <c r="A9195"/>
      <c r="B9195"/>
      <c r="C9195"/>
      <c r="D9195"/>
      <c r="E9195"/>
      <c r="F9195"/>
      <c r="G9195"/>
      <c r="H9195"/>
      <c r="I9195"/>
      <c r="J9195"/>
      <c r="K9195"/>
      <c r="L9195"/>
      <c r="M9195" s="8"/>
      <c r="N9195" s="8"/>
    </row>
    <row r="9196" spans="1:14">
      <c r="A9196"/>
      <c r="B9196"/>
      <c r="C9196"/>
      <c r="D9196"/>
      <c r="E9196"/>
      <c r="F9196"/>
      <c r="G9196"/>
      <c r="H9196"/>
      <c r="I9196"/>
      <c r="J9196"/>
      <c r="K9196"/>
      <c r="L9196"/>
      <c r="M9196" s="8"/>
      <c r="N9196" s="8"/>
    </row>
    <row r="9197" spans="1:14">
      <c r="A9197"/>
      <c r="B9197"/>
      <c r="C9197"/>
      <c r="D9197"/>
      <c r="E9197"/>
      <c r="F9197"/>
      <c r="G9197"/>
      <c r="H9197"/>
      <c r="I9197"/>
      <c r="J9197"/>
      <c r="K9197"/>
      <c r="L9197"/>
      <c r="M9197" s="8"/>
      <c r="N9197" s="8"/>
    </row>
    <row r="9198" spans="1:14">
      <c r="A9198"/>
      <c r="B9198"/>
      <c r="C9198"/>
      <c r="D9198"/>
      <c r="E9198"/>
      <c r="F9198"/>
      <c r="G9198"/>
      <c r="H9198"/>
      <c r="I9198"/>
      <c r="J9198"/>
      <c r="K9198"/>
      <c r="L9198"/>
      <c r="M9198" s="8"/>
      <c r="N9198" s="8"/>
    </row>
    <row r="9199" spans="1:14">
      <c r="A9199"/>
      <c r="B9199"/>
      <c r="C9199"/>
      <c r="D9199"/>
      <c r="E9199"/>
      <c r="F9199"/>
      <c r="G9199"/>
      <c r="H9199"/>
      <c r="I9199"/>
      <c r="J9199"/>
      <c r="K9199"/>
      <c r="L9199"/>
      <c r="M9199" s="8"/>
      <c r="N9199" s="8"/>
    </row>
    <row r="9200" spans="1:14">
      <c r="A9200"/>
      <c r="B9200"/>
      <c r="C9200"/>
      <c r="D9200"/>
      <c r="E9200"/>
      <c r="F9200"/>
      <c r="G9200"/>
      <c r="H9200"/>
      <c r="I9200"/>
      <c r="J9200"/>
      <c r="K9200"/>
      <c r="L9200"/>
      <c r="M9200" s="8"/>
      <c r="N9200" s="8"/>
    </row>
    <row r="9201" spans="1:14">
      <c r="A9201"/>
      <c r="B9201"/>
      <c r="C9201"/>
      <c r="D9201"/>
      <c r="E9201"/>
      <c r="F9201"/>
      <c r="G9201"/>
      <c r="H9201"/>
      <c r="I9201"/>
      <c r="J9201"/>
      <c r="K9201"/>
      <c r="L9201"/>
      <c r="M9201" s="8"/>
      <c r="N9201" s="8"/>
    </row>
    <row r="9202" spans="1:14">
      <c r="A9202"/>
      <c r="B9202"/>
      <c r="C9202"/>
      <c r="D9202"/>
      <c r="E9202"/>
      <c r="F9202"/>
      <c r="G9202"/>
      <c r="H9202"/>
      <c r="I9202"/>
      <c r="J9202"/>
      <c r="K9202"/>
      <c r="L9202"/>
      <c r="M9202" s="8"/>
      <c r="N9202" s="8"/>
    </row>
    <row r="9203" spans="1:14">
      <c r="A9203"/>
      <c r="B9203"/>
      <c r="C9203"/>
      <c r="D9203"/>
      <c r="E9203"/>
      <c r="F9203"/>
      <c r="G9203"/>
      <c r="H9203"/>
      <c r="I9203"/>
      <c r="J9203"/>
      <c r="K9203"/>
      <c r="L9203"/>
      <c r="M9203" s="8"/>
      <c r="N9203" s="8"/>
    </row>
    <row r="9204" spans="1:14">
      <c r="A9204"/>
      <c r="B9204"/>
      <c r="C9204"/>
      <c r="D9204"/>
      <c r="E9204"/>
      <c r="F9204"/>
      <c r="G9204"/>
      <c r="H9204"/>
      <c r="I9204"/>
      <c r="J9204"/>
      <c r="K9204"/>
      <c r="L9204"/>
      <c r="M9204" s="8"/>
      <c r="N9204" s="8"/>
    </row>
    <row r="9205" spans="1:14">
      <c r="A9205"/>
      <c r="B9205"/>
      <c r="C9205"/>
      <c r="D9205"/>
      <c r="E9205"/>
      <c r="F9205"/>
      <c r="G9205"/>
      <c r="H9205"/>
      <c r="I9205"/>
      <c r="J9205"/>
      <c r="K9205"/>
      <c r="L9205"/>
      <c r="M9205" s="8"/>
      <c r="N9205" s="8"/>
    </row>
    <row r="9206" spans="1:14">
      <c r="A9206"/>
      <c r="B9206"/>
      <c r="C9206"/>
      <c r="D9206"/>
      <c r="E9206"/>
      <c r="F9206"/>
      <c r="G9206"/>
      <c r="H9206"/>
      <c r="I9206"/>
      <c r="J9206"/>
      <c r="K9206"/>
      <c r="L9206"/>
      <c r="M9206" s="8"/>
      <c r="N9206" s="8"/>
    </row>
    <row r="9207" spans="1:14">
      <c r="A9207"/>
      <c r="B9207"/>
      <c r="C9207"/>
      <c r="D9207"/>
      <c r="E9207"/>
      <c r="F9207"/>
      <c r="G9207"/>
      <c r="H9207"/>
      <c r="I9207"/>
      <c r="J9207"/>
      <c r="K9207"/>
      <c r="L9207"/>
      <c r="M9207" s="8"/>
      <c r="N9207" s="8"/>
    </row>
    <row r="9208" spans="1:14">
      <c r="A9208"/>
      <c r="B9208"/>
      <c r="C9208"/>
      <c r="D9208"/>
      <c r="E9208"/>
      <c r="F9208"/>
      <c r="G9208"/>
      <c r="H9208"/>
      <c r="I9208"/>
      <c r="J9208"/>
      <c r="K9208"/>
      <c r="L9208"/>
      <c r="M9208" s="8"/>
      <c r="N9208" s="8"/>
    </row>
    <row r="9209" spans="1:14">
      <c r="A9209"/>
      <c r="B9209"/>
      <c r="C9209"/>
      <c r="D9209"/>
      <c r="E9209"/>
      <c r="F9209"/>
      <c r="G9209"/>
      <c r="H9209"/>
      <c r="I9209"/>
      <c r="J9209"/>
      <c r="K9209"/>
      <c r="L9209"/>
      <c r="M9209" s="8"/>
      <c r="N9209" s="8"/>
    </row>
    <row r="9210" spans="1:14">
      <c r="A9210"/>
      <c r="B9210"/>
      <c r="C9210"/>
      <c r="D9210"/>
      <c r="E9210"/>
      <c r="F9210"/>
      <c r="G9210"/>
      <c r="H9210"/>
      <c r="I9210"/>
      <c r="J9210"/>
      <c r="K9210"/>
      <c r="L9210"/>
      <c r="M9210" s="8"/>
      <c r="N9210" s="8"/>
    </row>
    <row r="9211" spans="1:14">
      <c r="A9211"/>
      <c r="B9211"/>
      <c r="C9211"/>
      <c r="D9211"/>
      <c r="E9211"/>
      <c r="F9211"/>
      <c r="G9211"/>
      <c r="H9211"/>
      <c r="I9211"/>
      <c r="J9211"/>
      <c r="K9211"/>
      <c r="L9211"/>
      <c r="M9211" s="8"/>
      <c r="N9211" s="8"/>
    </row>
    <row r="9212" spans="1:14">
      <c r="A9212"/>
      <c r="B9212"/>
      <c r="C9212"/>
      <c r="D9212"/>
      <c r="E9212"/>
      <c r="F9212"/>
      <c r="G9212"/>
      <c r="H9212"/>
      <c r="I9212"/>
      <c r="J9212"/>
      <c r="K9212"/>
      <c r="L9212"/>
      <c r="M9212" s="8"/>
      <c r="N9212" s="8"/>
    </row>
    <row r="9213" spans="1:14">
      <c r="A9213"/>
      <c r="B9213"/>
      <c r="C9213"/>
      <c r="D9213"/>
      <c r="E9213"/>
      <c r="F9213"/>
      <c r="G9213"/>
      <c r="H9213"/>
      <c r="I9213"/>
      <c r="J9213"/>
      <c r="K9213"/>
      <c r="L9213"/>
      <c r="M9213" s="8"/>
      <c r="N9213" s="8"/>
    </row>
    <row r="9214" spans="1:14">
      <c r="A9214"/>
      <c r="B9214"/>
      <c r="C9214"/>
      <c r="D9214"/>
      <c r="E9214"/>
      <c r="F9214"/>
      <c r="G9214"/>
      <c r="H9214"/>
      <c r="I9214"/>
      <c r="J9214"/>
      <c r="K9214"/>
      <c r="L9214"/>
      <c r="M9214" s="8"/>
      <c r="N9214" s="8"/>
    </row>
    <row r="9215" spans="1:14">
      <c r="A9215"/>
      <c r="B9215"/>
      <c r="C9215"/>
      <c r="D9215"/>
      <c r="E9215"/>
      <c r="F9215"/>
      <c r="G9215"/>
      <c r="H9215"/>
      <c r="I9215"/>
      <c r="J9215"/>
      <c r="K9215"/>
      <c r="L9215"/>
      <c r="M9215" s="8"/>
      <c r="N9215" s="8"/>
    </row>
    <row r="9216" spans="1:14">
      <c r="A9216"/>
      <c r="B9216"/>
      <c r="C9216"/>
      <c r="D9216"/>
      <c r="E9216"/>
      <c r="F9216"/>
      <c r="G9216"/>
      <c r="H9216"/>
      <c r="I9216"/>
      <c r="J9216"/>
      <c r="K9216"/>
      <c r="L9216"/>
      <c r="M9216" s="8"/>
      <c r="N9216" s="8"/>
    </row>
    <row r="9217" spans="1:14">
      <c r="A9217"/>
      <c r="B9217"/>
      <c r="C9217"/>
      <c r="D9217"/>
      <c r="E9217"/>
      <c r="F9217"/>
      <c r="G9217"/>
      <c r="H9217"/>
      <c r="I9217"/>
      <c r="J9217"/>
      <c r="K9217"/>
      <c r="L9217"/>
      <c r="M9217" s="8"/>
      <c r="N9217" s="8"/>
    </row>
    <row r="9218" spans="1:14">
      <c r="A9218"/>
      <c r="B9218"/>
      <c r="C9218"/>
      <c r="D9218"/>
      <c r="E9218"/>
      <c r="F9218"/>
      <c r="G9218"/>
      <c r="H9218"/>
      <c r="I9218"/>
      <c r="J9218"/>
      <c r="K9218"/>
      <c r="L9218"/>
      <c r="M9218" s="8"/>
      <c r="N9218" s="8"/>
    </row>
    <row r="9219" spans="1:14">
      <c r="A9219"/>
      <c r="B9219"/>
      <c r="C9219"/>
      <c r="D9219"/>
      <c r="E9219"/>
      <c r="F9219"/>
      <c r="G9219"/>
      <c r="H9219"/>
      <c r="I9219"/>
      <c r="J9219"/>
      <c r="K9219"/>
      <c r="L9219"/>
      <c r="M9219" s="8"/>
      <c r="N9219" s="8"/>
    </row>
    <row r="9220" spans="1:14">
      <c r="A9220"/>
      <c r="B9220"/>
      <c r="C9220"/>
      <c r="D9220"/>
      <c r="E9220"/>
      <c r="F9220"/>
      <c r="G9220"/>
      <c r="H9220"/>
      <c r="I9220"/>
      <c r="J9220"/>
      <c r="K9220"/>
      <c r="L9220"/>
      <c r="M9220" s="8"/>
      <c r="N9220" s="8"/>
    </row>
    <row r="9221" spans="1:14">
      <c r="A9221"/>
      <c r="B9221"/>
      <c r="C9221"/>
      <c r="D9221"/>
      <c r="E9221"/>
      <c r="F9221"/>
      <c r="G9221"/>
      <c r="H9221"/>
      <c r="I9221"/>
      <c r="J9221"/>
      <c r="K9221"/>
      <c r="L9221"/>
      <c r="M9221" s="8"/>
      <c r="N9221" s="8"/>
    </row>
    <row r="9222" spans="1:14">
      <c r="A9222"/>
      <c r="B9222"/>
      <c r="C9222"/>
      <c r="D9222"/>
      <c r="E9222"/>
      <c r="F9222"/>
      <c r="G9222"/>
      <c r="H9222"/>
      <c r="I9222"/>
      <c r="J9222"/>
      <c r="K9222"/>
      <c r="L9222"/>
      <c r="M9222" s="8"/>
      <c r="N9222" s="8"/>
    </row>
    <row r="9223" spans="1:14">
      <c r="A9223"/>
      <c r="B9223"/>
      <c r="C9223"/>
      <c r="D9223"/>
      <c r="E9223"/>
      <c r="F9223"/>
      <c r="G9223"/>
      <c r="H9223"/>
      <c r="I9223"/>
      <c r="J9223"/>
      <c r="K9223"/>
      <c r="L9223"/>
      <c r="M9223" s="8"/>
      <c r="N9223" s="8"/>
    </row>
    <row r="9224" spans="1:14">
      <c r="A9224"/>
      <c r="B9224"/>
      <c r="C9224"/>
      <c r="D9224"/>
      <c r="E9224"/>
      <c r="F9224"/>
      <c r="G9224"/>
      <c r="H9224"/>
      <c r="I9224"/>
      <c r="J9224"/>
      <c r="K9224"/>
      <c r="L9224"/>
      <c r="M9224" s="8"/>
      <c r="N9224" s="8"/>
    </row>
    <row r="9225" spans="1:14">
      <c r="A9225"/>
      <c r="B9225"/>
      <c r="C9225"/>
      <c r="D9225"/>
      <c r="E9225"/>
      <c r="F9225"/>
      <c r="G9225"/>
      <c r="H9225"/>
      <c r="I9225"/>
      <c r="J9225"/>
      <c r="K9225"/>
      <c r="L9225"/>
      <c r="M9225" s="8"/>
      <c r="N9225" s="8"/>
    </row>
    <row r="9226" spans="1:14">
      <c r="A9226"/>
      <c r="B9226"/>
      <c r="C9226"/>
      <c r="D9226"/>
      <c r="E9226"/>
      <c r="F9226"/>
      <c r="G9226"/>
      <c r="H9226"/>
      <c r="I9226"/>
      <c r="J9226"/>
      <c r="K9226"/>
      <c r="L9226"/>
      <c r="M9226" s="8"/>
      <c r="N9226" s="8"/>
    </row>
    <row r="9227" spans="1:14">
      <c r="A9227"/>
      <c r="B9227"/>
      <c r="C9227"/>
      <c r="D9227"/>
      <c r="E9227"/>
      <c r="F9227"/>
      <c r="G9227"/>
      <c r="H9227"/>
      <c r="I9227"/>
      <c r="J9227"/>
      <c r="K9227"/>
      <c r="L9227"/>
      <c r="M9227" s="8"/>
      <c r="N9227" s="8"/>
    </row>
    <row r="9228" spans="1:14">
      <c r="A9228"/>
      <c r="B9228"/>
      <c r="C9228"/>
      <c r="D9228"/>
      <c r="E9228"/>
      <c r="F9228"/>
      <c r="G9228"/>
      <c r="H9228"/>
      <c r="I9228"/>
      <c r="J9228"/>
      <c r="K9228"/>
      <c r="L9228"/>
      <c r="M9228" s="8"/>
      <c r="N9228" s="8"/>
    </row>
    <row r="9229" spans="1:14">
      <c r="A9229"/>
      <c r="B9229"/>
      <c r="C9229"/>
      <c r="D9229"/>
      <c r="E9229"/>
      <c r="F9229"/>
      <c r="G9229"/>
      <c r="H9229"/>
      <c r="I9229"/>
      <c r="J9229"/>
      <c r="K9229"/>
      <c r="L9229"/>
      <c r="M9229" s="8"/>
      <c r="N9229" s="8"/>
    </row>
    <row r="9230" spans="1:14">
      <c r="A9230"/>
      <c r="B9230"/>
      <c r="C9230"/>
      <c r="D9230"/>
      <c r="E9230"/>
      <c r="F9230"/>
      <c r="G9230"/>
      <c r="H9230"/>
      <c r="I9230"/>
      <c r="J9230"/>
      <c r="K9230"/>
      <c r="L9230"/>
      <c r="M9230" s="8"/>
      <c r="N9230" s="8"/>
    </row>
    <row r="9231" spans="1:14">
      <c r="A9231"/>
      <c r="B9231"/>
      <c r="C9231"/>
      <c r="D9231"/>
      <c r="E9231"/>
      <c r="F9231"/>
      <c r="G9231"/>
      <c r="H9231"/>
      <c r="I9231"/>
      <c r="J9231"/>
      <c r="K9231"/>
      <c r="L9231"/>
      <c r="M9231" s="8"/>
      <c r="N9231" s="8"/>
    </row>
    <row r="9232" spans="1:14">
      <c r="A9232"/>
      <c r="B9232"/>
      <c r="C9232"/>
      <c r="D9232"/>
      <c r="E9232"/>
      <c r="F9232"/>
      <c r="G9232"/>
      <c r="H9232"/>
      <c r="I9232"/>
      <c r="J9232"/>
      <c r="K9232"/>
      <c r="L9232"/>
      <c r="M9232" s="8"/>
      <c r="N9232" s="8"/>
    </row>
    <row r="9233" spans="1:14">
      <c r="A9233"/>
      <c r="B9233"/>
      <c r="C9233"/>
      <c r="D9233"/>
      <c r="E9233"/>
      <c r="F9233"/>
      <c r="G9233"/>
      <c r="H9233"/>
      <c r="I9233"/>
      <c r="J9233"/>
      <c r="K9233"/>
      <c r="L9233"/>
      <c r="M9233" s="8"/>
      <c r="N9233" s="8"/>
    </row>
    <row r="9234" spans="1:14">
      <c r="A9234"/>
      <c r="B9234"/>
      <c r="C9234"/>
      <c r="D9234"/>
      <c r="E9234"/>
      <c r="F9234"/>
      <c r="G9234"/>
      <c r="H9234"/>
      <c r="I9234"/>
      <c r="J9234"/>
      <c r="K9234"/>
      <c r="L9234"/>
      <c r="M9234" s="8"/>
      <c r="N9234" s="8"/>
    </row>
    <row r="9235" spans="1:14">
      <c r="A9235"/>
      <c r="B9235"/>
      <c r="C9235"/>
      <c r="D9235"/>
      <c r="E9235"/>
      <c r="F9235"/>
      <c r="G9235"/>
      <c r="H9235"/>
      <c r="I9235"/>
      <c r="J9235"/>
      <c r="K9235"/>
      <c r="L9235"/>
      <c r="M9235" s="8"/>
      <c r="N9235" s="8"/>
    </row>
    <row r="9236" spans="1:14">
      <c r="A9236"/>
      <c r="B9236"/>
      <c r="C9236"/>
      <c r="D9236"/>
      <c r="E9236"/>
      <c r="F9236"/>
      <c r="G9236"/>
      <c r="H9236"/>
      <c r="I9236"/>
      <c r="J9236"/>
      <c r="K9236"/>
      <c r="L9236"/>
      <c r="M9236" s="8"/>
      <c r="N9236" s="8"/>
    </row>
    <row r="9237" spans="1:14">
      <c r="A9237"/>
      <c r="B9237"/>
      <c r="C9237"/>
      <c r="D9237"/>
      <c r="E9237"/>
      <c r="F9237"/>
      <c r="G9237"/>
      <c r="H9237"/>
      <c r="I9237"/>
      <c r="J9237"/>
      <c r="K9237"/>
      <c r="L9237"/>
      <c r="M9237" s="8"/>
      <c r="N9237" s="8"/>
    </row>
    <row r="9238" spans="1:14">
      <c r="A9238"/>
      <c r="B9238"/>
      <c r="C9238"/>
      <c r="D9238"/>
      <c r="E9238"/>
      <c r="F9238"/>
      <c r="G9238"/>
      <c r="H9238"/>
      <c r="I9238"/>
      <c r="J9238"/>
      <c r="K9238"/>
      <c r="L9238"/>
      <c r="M9238" s="8"/>
      <c r="N9238" s="8"/>
    </row>
    <row r="9239" spans="1:14">
      <c r="A9239"/>
      <c r="B9239"/>
      <c r="C9239"/>
      <c r="D9239"/>
      <c r="E9239"/>
      <c r="F9239"/>
      <c r="G9239"/>
      <c r="H9239"/>
      <c r="I9239"/>
      <c r="J9239"/>
      <c r="K9239"/>
      <c r="L9239"/>
      <c r="M9239" s="8"/>
      <c r="N9239" s="8"/>
    </row>
    <row r="9240" spans="1:14">
      <c r="A9240"/>
      <c r="B9240"/>
      <c r="C9240"/>
      <c r="D9240"/>
      <c r="E9240"/>
      <c r="F9240"/>
      <c r="G9240"/>
      <c r="H9240"/>
      <c r="I9240"/>
      <c r="J9240"/>
      <c r="K9240"/>
      <c r="L9240"/>
      <c r="M9240" s="8"/>
      <c r="N9240" s="8"/>
    </row>
    <row r="9241" spans="1:14">
      <c r="A9241"/>
      <c r="B9241"/>
      <c r="C9241"/>
      <c r="D9241"/>
      <c r="E9241"/>
      <c r="F9241"/>
      <c r="G9241"/>
      <c r="H9241"/>
      <c r="I9241"/>
      <c r="J9241"/>
      <c r="K9241"/>
      <c r="L9241"/>
      <c r="M9241" s="8"/>
      <c r="N9241" s="8"/>
    </row>
    <row r="9242" spans="1:14">
      <c r="A9242"/>
      <c r="B9242"/>
      <c r="C9242"/>
      <c r="D9242"/>
      <c r="E9242"/>
      <c r="F9242"/>
      <c r="G9242"/>
      <c r="H9242"/>
      <c r="I9242"/>
      <c r="J9242"/>
      <c r="K9242"/>
      <c r="L9242"/>
      <c r="M9242" s="8"/>
      <c r="N9242" s="8"/>
    </row>
    <row r="9243" spans="1:14">
      <c r="A9243"/>
      <c r="B9243"/>
      <c r="C9243"/>
      <c r="D9243"/>
      <c r="E9243"/>
      <c r="F9243"/>
      <c r="G9243"/>
      <c r="H9243"/>
      <c r="I9243"/>
      <c r="J9243"/>
      <c r="K9243"/>
      <c r="L9243"/>
      <c r="M9243" s="8"/>
      <c r="N9243" s="8"/>
    </row>
    <row r="9244" spans="1:14">
      <c r="A9244"/>
      <c r="B9244"/>
      <c r="C9244"/>
      <c r="D9244"/>
      <c r="E9244"/>
      <c r="F9244"/>
      <c r="G9244"/>
      <c r="H9244"/>
      <c r="I9244"/>
      <c r="J9244"/>
      <c r="K9244"/>
      <c r="L9244"/>
      <c r="M9244" s="8"/>
      <c r="N9244" s="8"/>
    </row>
    <row r="9245" spans="1:14">
      <c r="A9245"/>
      <c r="B9245"/>
      <c r="C9245"/>
      <c r="D9245"/>
      <c r="E9245"/>
      <c r="F9245"/>
      <c r="G9245"/>
      <c r="H9245"/>
      <c r="I9245"/>
      <c r="J9245"/>
      <c r="K9245"/>
      <c r="L9245"/>
      <c r="M9245" s="8"/>
      <c r="N9245" s="8"/>
    </row>
    <row r="9246" spans="1:14">
      <c r="A9246"/>
      <c r="B9246"/>
      <c r="C9246"/>
      <c r="D9246"/>
      <c r="E9246"/>
      <c r="F9246"/>
      <c r="G9246"/>
      <c r="H9246"/>
      <c r="I9246"/>
      <c r="J9246"/>
      <c r="K9246"/>
      <c r="L9246"/>
      <c r="M9246" s="8"/>
      <c r="N9246" s="8"/>
    </row>
    <row r="9247" spans="1:14">
      <c r="A9247"/>
      <c r="B9247"/>
      <c r="C9247"/>
      <c r="D9247"/>
      <c r="E9247"/>
      <c r="F9247"/>
      <c r="G9247"/>
      <c r="H9247"/>
      <c r="I9247"/>
      <c r="J9247"/>
      <c r="K9247"/>
      <c r="L9247"/>
      <c r="M9247" s="8"/>
      <c r="N9247" s="8"/>
    </row>
    <row r="9248" spans="1:14">
      <c r="A9248"/>
      <c r="B9248"/>
      <c r="C9248"/>
      <c r="D9248"/>
      <c r="E9248"/>
      <c r="F9248"/>
      <c r="G9248"/>
      <c r="H9248"/>
      <c r="I9248"/>
      <c r="J9248"/>
      <c r="K9248"/>
      <c r="L9248"/>
      <c r="M9248" s="8"/>
      <c r="N9248" s="8"/>
    </row>
    <row r="9249" spans="1:14">
      <c r="A9249"/>
      <c r="B9249"/>
      <c r="C9249"/>
      <c r="D9249"/>
      <c r="E9249"/>
      <c r="F9249"/>
      <c r="G9249"/>
      <c r="H9249"/>
      <c r="I9249"/>
      <c r="J9249"/>
      <c r="K9249"/>
      <c r="L9249"/>
      <c r="M9249" s="8"/>
      <c r="N9249" s="8"/>
    </row>
    <row r="9250" spans="1:14">
      <c r="A9250"/>
      <c r="B9250"/>
      <c r="C9250"/>
      <c r="D9250"/>
      <c r="E9250"/>
      <c r="F9250"/>
      <c r="G9250"/>
      <c r="H9250"/>
      <c r="I9250"/>
      <c r="J9250"/>
      <c r="K9250"/>
      <c r="L9250"/>
      <c r="M9250" s="8"/>
      <c r="N9250" s="8"/>
    </row>
    <row r="9251" spans="1:14">
      <c r="A9251"/>
      <c r="B9251"/>
      <c r="C9251"/>
      <c r="D9251"/>
      <c r="E9251"/>
      <c r="F9251"/>
      <c r="G9251"/>
      <c r="H9251"/>
      <c r="I9251"/>
      <c r="J9251"/>
      <c r="K9251"/>
      <c r="L9251"/>
      <c r="M9251" s="8"/>
      <c r="N9251" s="8"/>
    </row>
    <row r="9252" spans="1:14">
      <c r="A9252"/>
      <c r="B9252"/>
      <c r="C9252"/>
      <c r="D9252"/>
      <c r="E9252"/>
      <c r="F9252"/>
      <c r="G9252"/>
      <c r="H9252"/>
      <c r="I9252"/>
      <c r="J9252"/>
      <c r="K9252"/>
      <c r="L9252"/>
      <c r="M9252" s="8"/>
      <c r="N9252" s="8"/>
    </row>
    <row r="9253" spans="1:14">
      <c r="A9253"/>
      <c r="B9253"/>
      <c r="C9253"/>
      <c r="D9253"/>
      <c r="E9253"/>
      <c r="F9253"/>
      <c r="G9253"/>
      <c r="H9253"/>
      <c r="I9253"/>
      <c r="J9253"/>
      <c r="K9253"/>
      <c r="L9253"/>
      <c r="M9253" s="8"/>
      <c r="N9253" s="8"/>
    </row>
    <row r="9254" spans="1:14">
      <c r="A9254"/>
      <c r="B9254"/>
      <c r="C9254"/>
      <c r="D9254"/>
      <c r="E9254"/>
      <c r="F9254"/>
      <c r="G9254"/>
      <c r="H9254"/>
      <c r="I9254"/>
      <c r="J9254"/>
      <c r="K9254"/>
      <c r="L9254"/>
      <c r="M9254" s="8"/>
      <c r="N9254" s="8"/>
    </row>
    <row r="9255" spans="1:14">
      <c r="A9255"/>
      <c r="B9255"/>
      <c r="C9255"/>
      <c r="D9255"/>
      <c r="E9255"/>
      <c r="F9255"/>
      <c r="G9255"/>
      <c r="H9255"/>
      <c r="I9255"/>
      <c r="J9255"/>
      <c r="K9255"/>
      <c r="L9255"/>
      <c r="M9255" s="8"/>
      <c r="N9255" s="8"/>
    </row>
    <row r="9256" spans="1:14">
      <c r="A9256"/>
      <c r="B9256"/>
      <c r="C9256"/>
      <c r="D9256"/>
      <c r="E9256"/>
      <c r="F9256"/>
      <c r="G9256"/>
      <c r="H9256"/>
      <c r="I9256"/>
      <c r="J9256"/>
      <c r="K9256"/>
      <c r="L9256"/>
      <c r="M9256" s="8"/>
      <c r="N9256" s="8"/>
    </row>
    <row r="9257" spans="1:14">
      <c r="A9257"/>
      <c r="B9257"/>
      <c r="C9257"/>
      <c r="D9257"/>
      <c r="E9257"/>
      <c r="F9257"/>
      <c r="G9257"/>
      <c r="H9257"/>
      <c r="I9257"/>
      <c r="J9257"/>
      <c r="K9257"/>
      <c r="L9257"/>
      <c r="M9257" s="8"/>
      <c r="N9257" s="8"/>
    </row>
    <row r="9258" spans="1:14">
      <c r="A9258"/>
      <c r="B9258"/>
      <c r="C9258"/>
      <c r="D9258"/>
      <c r="E9258"/>
      <c r="F9258"/>
      <c r="G9258"/>
      <c r="H9258"/>
      <c r="I9258"/>
      <c r="J9258"/>
      <c r="K9258"/>
      <c r="L9258"/>
      <c r="M9258" s="8"/>
      <c r="N9258" s="8"/>
    </row>
    <row r="9259" spans="1:14">
      <c r="A9259"/>
      <c r="B9259"/>
      <c r="C9259"/>
      <c r="D9259"/>
      <c r="E9259"/>
      <c r="F9259"/>
      <c r="G9259"/>
      <c r="H9259"/>
      <c r="I9259"/>
      <c r="J9259"/>
      <c r="K9259"/>
      <c r="L9259"/>
      <c r="M9259" s="8"/>
      <c r="N9259" s="8"/>
    </row>
    <row r="9260" spans="1:14">
      <c r="A9260"/>
      <c r="B9260"/>
      <c r="C9260"/>
      <c r="D9260"/>
      <c r="E9260"/>
      <c r="F9260"/>
      <c r="G9260"/>
      <c r="H9260"/>
      <c r="I9260"/>
      <c r="J9260"/>
      <c r="K9260"/>
      <c r="L9260"/>
      <c r="M9260" s="8"/>
      <c r="N9260" s="8"/>
    </row>
    <row r="9261" spans="1:14">
      <c r="A9261"/>
      <c r="B9261"/>
      <c r="C9261"/>
      <c r="D9261"/>
      <c r="E9261"/>
      <c r="F9261"/>
      <c r="G9261"/>
      <c r="H9261"/>
      <c r="I9261"/>
      <c r="J9261"/>
      <c r="K9261"/>
      <c r="L9261"/>
      <c r="M9261" s="8"/>
      <c r="N9261" s="8"/>
    </row>
    <row r="9262" spans="1:14">
      <c r="A9262"/>
      <c r="B9262"/>
      <c r="C9262"/>
      <c r="D9262"/>
      <c r="E9262"/>
      <c r="F9262"/>
      <c r="G9262"/>
      <c r="H9262"/>
      <c r="I9262"/>
      <c r="J9262"/>
      <c r="K9262"/>
      <c r="L9262"/>
      <c r="M9262" s="8"/>
      <c r="N9262" s="8"/>
    </row>
    <row r="9263" spans="1:14">
      <c r="A9263"/>
      <c r="B9263"/>
      <c r="C9263"/>
      <c r="D9263"/>
      <c r="E9263"/>
      <c r="F9263"/>
      <c r="G9263"/>
      <c r="H9263"/>
      <c r="I9263"/>
      <c r="J9263"/>
      <c r="K9263"/>
      <c r="L9263"/>
      <c r="M9263" s="8"/>
      <c r="N9263" s="8"/>
    </row>
    <row r="9264" spans="1:14">
      <c r="A9264"/>
      <c r="B9264"/>
      <c r="C9264"/>
      <c r="D9264"/>
      <c r="E9264"/>
      <c r="F9264"/>
      <c r="G9264"/>
      <c r="H9264"/>
      <c r="I9264"/>
      <c r="J9264"/>
      <c r="K9264"/>
      <c r="L9264"/>
      <c r="M9264" s="8"/>
      <c r="N9264" s="8"/>
    </row>
    <row r="9265" spans="1:14">
      <c r="A9265"/>
      <c r="B9265"/>
      <c r="C9265"/>
      <c r="D9265"/>
      <c r="E9265"/>
      <c r="F9265"/>
      <c r="G9265"/>
      <c r="H9265"/>
      <c r="I9265"/>
      <c r="J9265"/>
      <c r="K9265"/>
      <c r="L9265"/>
      <c r="M9265" s="8"/>
      <c r="N9265" s="8"/>
    </row>
    <row r="9266" spans="1:14">
      <c r="A9266"/>
      <c r="B9266"/>
      <c r="C9266"/>
      <c r="D9266"/>
      <c r="E9266"/>
      <c r="F9266"/>
      <c r="G9266"/>
      <c r="H9266"/>
      <c r="I9266"/>
      <c r="J9266"/>
      <c r="K9266"/>
      <c r="L9266"/>
      <c r="M9266" s="8"/>
      <c r="N9266" s="8"/>
    </row>
    <row r="9267" spans="1:14">
      <c r="A9267"/>
      <c r="B9267"/>
      <c r="C9267"/>
      <c r="D9267"/>
      <c r="E9267"/>
      <c r="F9267"/>
      <c r="G9267"/>
      <c r="H9267"/>
      <c r="I9267"/>
      <c r="J9267"/>
      <c r="K9267"/>
      <c r="L9267"/>
      <c r="M9267" s="8"/>
      <c r="N9267" s="8"/>
    </row>
    <row r="9268" spans="1:14">
      <c r="A9268"/>
      <c r="B9268"/>
      <c r="C9268"/>
      <c r="D9268"/>
      <c r="E9268"/>
      <c r="F9268"/>
      <c r="G9268"/>
      <c r="H9268"/>
      <c r="I9268"/>
      <c r="J9268"/>
      <c r="K9268"/>
      <c r="L9268"/>
      <c r="M9268" s="8"/>
      <c r="N9268" s="8"/>
    </row>
    <row r="9269" spans="1:14">
      <c r="A9269"/>
      <c r="B9269"/>
      <c r="C9269"/>
      <c r="D9269"/>
      <c r="E9269"/>
      <c r="F9269"/>
      <c r="G9269"/>
      <c r="H9269"/>
      <c r="I9269"/>
      <c r="J9269"/>
      <c r="K9269"/>
      <c r="L9269"/>
      <c r="M9269" s="8"/>
      <c r="N9269" s="8"/>
    </row>
    <row r="9270" spans="1:14">
      <c r="A9270"/>
      <c r="B9270"/>
      <c r="C9270"/>
      <c r="D9270"/>
      <c r="E9270"/>
      <c r="F9270"/>
      <c r="G9270"/>
      <c r="H9270"/>
      <c r="I9270"/>
      <c r="J9270"/>
      <c r="K9270"/>
      <c r="L9270"/>
      <c r="M9270" s="8"/>
      <c r="N9270" s="8"/>
    </row>
    <row r="9271" spans="1:14">
      <c r="A9271"/>
      <c r="B9271"/>
      <c r="C9271"/>
      <c r="D9271"/>
      <c r="E9271"/>
      <c r="F9271"/>
      <c r="G9271"/>
      <c r="H9271"/>
      <c r="I9271"/>
      <c r="J9271"/>
      <c r="K9271"/>
      <c r="L9271"/>
      <c r="M9271" s="8"/>
      <c r="N9271" s="8"/>
    </row>
    <row r="9272" spans="1:14">
      <c r="A9272"/>
      <c r="B9272"/>
      <c r="C9272"/>
      <c r="D9272"/>
      <c r="E9272"/>
      <c r="F9272"/>
      <c r="G9272"/>
      <c r="H9272"/>
      <c r="I9272"/>
      <c r="J9272"/>
      <c r="K9272"/>
      <c r="L9272"/>
      <c r="M9272" s="8"/>
      <c r="N9272" s="8"/>
    </row>
    <row r="9273" spans="1:14">
      <c r="A9273"/>
      <c r="B9273"/>
      <c r="C9273"/>
      <c r="D9273"/>
      <c r="E9273"/>
      <c r="F9273"/>
      <c r="G9273"/>
      <c r="H9273"/>
      <c r="I9273"/>
      <c r="J9273"/>
      <c r="K9273"/>
      <c r="L9273"/>
      <c r="M9273" s="8"/>
      <c r="N9273" s="8"/>
    </row>
    <row r="9274" spans="1:14">
      <c r="A9274"/>
      <c r="B9274"/>
      <c r="C9274"/>
      <c r="D9274"/>
      <c r="E9274"/>
      <c r="F9274"/>
      <c r="G9274"/>
      <c r="H9274"/>
      <c r="I9274"/>
      <c r="J9274"/>
      <c r="K9274"/>
      <c r="L9274"/>
      <c r="M9274" s="8"/>
      <c r="N9274" s="8"/>
    </row>
    <row r="9275" spans="1:14">
      <c r="A9275"/>
      <c r="B9275"/>
      <c r="C9275"/>
      <c r="D9275"/>
      <c r="E9275"/>
      <c r="F9275"/>
      <c r="G9275"/>
      <c r="H9275"/>
      <c r="I9275"/>
      <c r="J9275"/>
      <c r="K9275"/>
      <c r="L9275"/>
      <c r="M9275" s="8"/>
      <c r="N9275" s="8"/>
    </row>
    <row r="9276" spans="1:14">
      <c r="A9276"/>
      <c r="B9276"/>
      <c r="C9276"/>
      <c r="D9276"/>
      <c r="E9276"/>
      <c r="F9276"/>
      <c r="G9276"/>
      <c r="H9276"/>
      <c r="I9276"/>
      <c r="J9276"/>
      <c r="K9276"/>
      <c r="L9276"/>
      <c r="M9276" s="8"/>
      <c r="N9276" s="8"/>
    </row>
    <row r="9277" spans="1:14">
      <c r="A9277"/>
      <c r="B9277"/>
      <c r="C9277"/>
      <c r="D9277"/>
      <c r="E9277"/>
      <c r="F9277"/>
      <c r="G9277"/>
      <c r="H9277"/>
      <c r="I9277"/>
      <c r="J9277"/>
      <c r="K9277"/>
      <c r="L9277"/>
      <c r="M9277" s="8"/>
      <c r="N9277" s="8"/>
    </row>
    <row r="9278" spans="1:14">
      <c r="A9278"/>
      <c r="B9278"/>
      <c r="C9278"/>
      <c r="D9278"/>
      <c r="E9278"/>
      <c r="F9278"/>
      <c r="G9278"/>
      <c r="H9278"/>
      <c r="I9278"/>
      <c r="J9278"/>
      <c r="K9278"/>
      <c r="L9278"/>
      <c r="M9278" s="8"/>
      <c r="N9278" s="8"/>
    </row>
    <row r="9279" spans="1:14">
      <c r="A9279"/>
      <c r="B9279"/>
      <c r="C9279"/>
      <c r="D9279"/>
      <c r="E9279"/>
      <c r="F9279"/>
      <c r="G9279"/>
      <c r="H9279"/>
      <c r="I9279"/>
      <c r="J9279"/>
      <c r="K9279"/>
      <c r="L9279"/>
      <c r="M9279" s="8"/>
      <c r="N9279" s="8"/>
    </row>
    <row r="9280" spans="1:14">
      <c r="A9280"/>
      <c r="B9280"/>
      <c r="C9280"/>
      <c r="D9280"/>
      <c r="E9280"/>
      <c r="F9280"/>
      <c r="G9280"/>
      <c r="H9280"/>
      <c r="I9280"/>
      <c r="J9280"/>
      <c r="K9280"/>
      <c r="L9280"/>
      <c r="M9280" s="8"/>
      <c r="N9280" s="8"/>
    </row>
    <row r="9281" spans="1:14">
      <c r="A9281"/>
      <c r="B9281"/>
      <c r="C9281"/>
      <c r="D9281"/>
      <c r="E9281"/>
      <c r="F9281"/>
      <c r="G9281"/>
      <c r="H9281"/>
      <c r="I9281"/>
      <c r="J9281"/>
      <c r="K9281"/>
      <c r="L9281"/>
      <c r="M9281" s="8"/>
      <c r="N9281" s="8"/>
    </row>
    <row r="9282" spans="1:14">
      <c r="A9282"/>
      <c r="B9282"/>
      <c r="C9282"/>
      <c r="D9282"/>
      <c r="E9282"/>
      <c r="F9282"/>
      <c r="G9282"/>
      <c r="H9282"/>
      <c r="I9282"/>
      <c r="J9282"/>
      <c r="K9282"/>
      <c r="L9282"/>
      <c r="M9282" s="8"/>
      <c r="N9282" s="8"/>
    </row>
    <row r="9283" spans="1:14">
      <c r="A9283"/>
      <c r="B9283"/>
      <c r="C9283"/>
      <c r="D9283"/>
      <c r="E9283"/>
      <c r="F9283"/>
      <c r="G9283"/>
      <c r="H9283"/>
      <c r="I9283"/>
      <c r="J9283"/>
      <c r="K9283"/>
      <c r="L9283"/>
      <c r="M9283" s="8"/>
      <c r="N9283" s="8"/>
    </row>
    <row r="9284" spans="1:14">
      <c r="A9284"/>
      <c r="B9284"/>
      <c r="C9284"/>
      <c r="D9284"/>
      <c r="E9284"/>
      <c r="F9284"/>
      <c r="G9284"/>
      <c r="H9284"/>
      <c r="I9284"/>
      <c r="J9284"/>
      <c r="K9284"/>
      <c r="L9284"/>
      <c r="M9284" s="8"/>
      <c r="N9284" s="8"/>
    </row>
    <row r="9285" spans="1:14">
      <c r="A9285"/>
      <c r="B9285"/>
      <c r="C9285"/>
      <c r="D9285"/>
      <c r="E9285"/>
      <c r="F9285"/>
      <c r="G9285"/>
      <c r="H9285"/>
      <c r="I9285"/>
      <c r="J9285"/>
      <c r="K9285"/>
      <c r="L9285"/>
      <c r="M9285" s="8"/>
      <c r="N9285" s="8"/>
    </row>
    <row r="9286" spans="1:14">
      <c r="A9286"/>
      <c r="B9286"/>
      <c r="C9286"/>
      <c r="D9286"/>
      <c r="E9286"/>
      <c r="F9286"/>
      <c r="G9286"/>
      <c r="H9286"/>
      <c r="I9286"/>
      <c r="J9286"/>
      <c r="K9286"/>
      <c r="L9286"/>
      <c r="M9286" s="8"/>
      <c r="N9286" s="8"/>
    </row>
    <row r="9287" spans="1:14">
      <c r="A9287"/>
      <c r="B9287"/>
      <c r="C9287"/>
      <c r="D9287"/>
      <c r="E9287"/>
      <c r="F9287"/>
      <c r="G9287"/>
      <c r="H9287"/>
      <c r="I9287"/>
      <c r="J9287"/>
      <c r="K9287"/>
      <c r="L9287"/>
      <c r="M9287" s="8"/>
      <c r="N9287" s="8"/>
    </row>
    <row r="9288" spans="1:14">
      <c r="A9288"/>
      <c r="B9288"/>
      <c r="C9288"/>
      <c r="D9288"/>
      <c r="E9288"/>
      <c r="F9288"/>
      <c r="G9288"/>
      <c r="H9288"/>
      <c r="I9288"/>
      <c r="J9288"/>
      <c r="K9288"/>
      <c r="L9288"/>
      <c r="M9288" s="8"/>
      <c r="N9288" s="8"/>
    </row>
    <row r="9289" spans="1:14">
      <c r="A9289"/>
      <c r="B9289"/>
      <c r="C9289"/>
      <c r="D9289"/>
      <c r="E9289"/>
      <c r="F9289"/>
      <c r="G9289"/>
      <c r="H9289"/>
      <c r="I9289"/>
      <c r="J9289"/>
      <c r="K9289"/>
      <c r="L9289"/>
      <c r="M9289" s="8"/>
      <c r="N9289" s="8"/>
    </row>
    <row r="9290" spans="1:14">
      <c r="A9290"/>
      <c r="B9290"/>
      <c r="C9290"/>
      <c r="D9290"/>
      <c r="E9290"/>
      <c r="F9290"/>
      <c r="G9290"/>
      <c r="H9290"/>
      <c r="I9290"/>
      <c r="J9290"/>
      <c r="K9290"/>
      <c r="L9290"/>
      <c r="M9290" s="8"/>
      <c r="N9290" s="8"/>
    </row>
    <row r="9291" spans="1:14">
      <c r="A9291"/>
      <c r="B9291"/>
      <c r="C9291"/>
      <c r="D9291"/>
      <c r="E9291"/>
      <c r="F9291"/>
      <c r="G9291"/>
      <c r="H9291"/>
      <c r="I9291"/>
      <c r="J9291"/>
      <c r="K9291"/>
      <c r="L9291"/>
      <c r="M9291" s="8"/>
      <c r="N9291" s="8"/>
    </row>
    <row r="9292" spans="1:14">
      <c r="A9292"/>
      <c r="B9292"/>
      <c r="C9292"/>
      <c r="D9292"/>
      <c r="E9292"/>
      <c r="F9292"/>
      <c r="G9292"/>
      <c r="H9292"/>
      <c r="I9292"/>
      <c r="J9292"/>
      <c r="K9292"/>
      <c r="L9292"/>
      <c r="M9292" s="8"/>
      <c r="N9292" s="8"/>
    </row>
    <row r="9293" spans="1:14">
      <c r="A9293"/>
      <c r="B9293"/>
      <c r="C9293"/>
      <c r="D9293"/>
      <c r="E9293"/>
      <c r="F9293"/>
      <c r="G9293"/>
      <c r="H9293"/>
      <c r="I9293"/>
      <c r="J9293"/>
      <c r="K9293"/>
      <c r="L9293"/>
      <c r="M9293" s="8"/>
      <c r="N9293" s="8"/>
    </row>
    <row r="9294" spans="1:14">
      <c r="A9294"/>
      <c r="B9294"/>
      <c r="C9294"/>
      <c r="D9294"/>
      <c r="E9294"/>
      <c r="F9294"/>
      <c r="G9294"/>
      <c r="H9294"/>
      <c r="I9294"/>
      <c r="J9294"/>
      <c r="K9294"/>
      <c r="L9294"/>
      <c r="M9294" s="8"/>
      <c r="N9294" s="8"/>
    </row>
    <row r="9295" spans="1:14">
      <c r="A9295"/>
      <c r="B9295"/>
      <c r="C9295"/>
      <c r="D9295"/>
      <c r="E9295"/>
      <c r="F9295"/>
      <c r="G9295"/>
      <c r="H9295"/>
      <c r="I9295"/>
      <c r="J9295"/>
      <c r="K9295"/>
      <c r="L9295"/>
      <c r="M9295" s="8"/>
      <c r="N9295" s="8"/>
    </row>
    <row r="9296" spans="1:14">
      <c r="A9296"/>
      <c r="B9296"/>
      <c r="C9296"/>
      <c r="D9296"/>
      <c r="E9296"/>
      <c r="F9296"/>
      <c r="G9296"/>
      <c r="H9296"/>
      <c r="I9296"/>
      <c r="J9296"/>
      <c r="K9296"/>
      <c r="L9296"/>
      <c r="M9296" s="8"/>
      <c r="N9296" s="8"/>
    </row>
    <row r="9297" spans="1:14">
      <c r="A9297"/>
      <c r="B9297"/>
      <c r="C9297"/>
      <c r="D9297"/>
      <c r="E9297"/>
      <c r="F9297"/>
      <c r="G9297"/>
      <c r="H9297"/>
      <c r="I9297"/>
      <c r="J9297"/>
      <c r="K9297"/>
      <c r="L9297"/>
      <c r="M9297" s="8"/>
      <c r="N9297" s="8"/>
    </row>
    <row r="9298" spans="1:14">
      <c r="A9298"/>
      <c r="B9298"/>
      <c r="C9298"/>
      <c r="D9298"/>
      <c r="E9298"/>
      <c r="F9298"/>
      <c r="G9298"/>
      <c r="H9298"/>
      <c r="I9298"/>
      <c r="J9298"/>
      <c r="K9298"/>
      <c r="L9298"/>
      <c r="M9298" s="8"/>
      <c r="N9298" s="8"/>
    </row>
    <row r="9299" spans="1:14">
      <c r="A9299"/>
      <c r="B9299"/>
      <c r="C9299"/>
      <c r="D9299"/>
      <c r="E9299"/>
      <c r="F9299"/>
      <c r="G9299"/>
      <c r="H9299"/>
      <c r="I9299"/>
      <c r="J9299"/>
      <c r="K9299"/>
      <c r="L9299"/>
      <c r="M9299" s="8"/>
      <c r="N9299" s="8"/>
    </row>
    <row r="9300" spans="1:14">
      <c r="A9300"/>
      <c r="B9300"/>
      <c r="C9300"/>
      <c r="D9300"/>
      <c r="E9300"/>
      <c r="F9300"/>
      <c r="G9300"/>
      <c r="H9300"/>
      <c r="I9300"/>
      <c r="J9300"/>
      <c r="K9300"/>
      <c r="L9300"/>
      <c r="M9300" s="8"/>
      <c r="N9300" s="8"/>
    </row>
    <row r="9301" spans="1:14">
      <c r="A9301"/>
      <c r="B9301"/>
      <c r="C9301"/>
      <c r="D9301"/>
      <c r="E9301"/>
      <c r="F9301"/>
      <c r="G9301"/>
      <c r="H9301"/>
      <c r="I9301"/>
      <c r="J9301"/>
      <c r="K9301"/>
      <c r="L9301"/>
      <c r="M9301" s="8"/>
      <c r="N9301" s="8"/>
    </row>
    <row r="9302" spans="1:14">
      <c r="A9302"/>
      <c r="B9302"/>
      <c r="C9302"/>
      <c r="D9302"/>
      <c r="E9302"/>
      <c r="F9302"/>
      <c r="G9302"/>
      <c r="H9302"/>
      <c r="I9302"/>
      <c r="J9302"/>
      <c r="K9302"/>
      <c r="L9302"/>
      <c r="M9302" s="8"/>
      <c r="N9302" s="8"/>
    </row>
    <row r="9303" spans="1:14">
      <c r="A9303"/>
      <c r="B9303"/>
      <c r="C9303"/>
      <c r="D9303"/>
      <c r="E9303"/>
      <c r="F9303"/>
      <c r="G9303"/>
      <c r="H9303"/>
      <c r="I9303"/>
      <c r="J9303"/>
      <c r="K9303"/>
      <c r="L9303"/>
      <c r="M9303" s="8"/>
      <c r="N9303" s="8"/>
    </row>
    <row r="9304" spans="1:14">
      <c r="A9304"/>
      <c r="B9304"/>
      <c r="C9304"/>
      <c r="D9304"/>
      <c r="E9304"/>
      <c r="F9304"/>
      <c r="G9304"/>
      <c r="H9304"/>
      <c r="I9304"/>
      <c r="J9304"/>
      <c r="K9304"/>
      <c r="L9304"/>
      <c r="M9304" s="8"/>
      <c r="N9304" s="8"/>
    </row>
    <row r="9305" spans="1:14">
      <c r="A9305"/>
      <c r="B9305"/>
      <c r="C9305"/>
      <c r="D9305"/>
      <c r="E9305"/>
      <c r="F9305"/>
      <c r="G9305"/>
      <c r="H9305"/>
      <c r="I9305"/>
      <c r="J9305"/>
      <c r="K9305"/>
      <c r="L9305"/>
      <c r="M9305" s="8"/>
      <c r="N9305" s="8"/>
    </row>
    <row r="9306" spans="1:14">
      <c r="A9306"/>
      <c r="B9306"/>
      <c r="C9306"/>
      <c r="D9306"/>
      <c r="E9306"/>
      <c r="F9306"/>
      <c r="G9306"/>
      <c r="H9306"/>
      <c r="I9306"/>
      <c r="J9306"/>
      <c r="K9306"/>
      <c r="L9306"/>
      <c r="M9306" s="8"/>
      <c r="N9306" s="8"/>
    </row>
    <row r="9307" spans="1:14">
      <c r="A9307"/>
      <c r="B9307"/>
      <c r="C9307"/>
      <c r="D9307"/>
      <c r="E9307"/>
      <c r="F9307"/>
      <c r="G9307"/>
      <c r="H9307"/>
      <c r="I9307"/>
      <c r="J9307"/>
      <c r="K9307"/>
      <c r="L9307"/>
      <c r="M9307" s="8"/>
      <c r="N9307" s="8"/>
    </row>
    <row r="9308" spans="1:14">
      <c r="A9308"/>
      <c r="B9308"/>
      <c r="C9308"/>
      <c r="D9308"/>
      <c r="E9308"/>
      <c r="F9308"/>
      <c r="G9308"/>
      <c r="H9308"/>
      <c r="I9308"/>
      <c r="J9308"/>
      <c r="K9308"/>
      <c r="L9308"/>
      <c r="M9308" s="8"/>
      <c r="N9308" s="8"/>
    </row>
    <row r="9309" spans="1:14">
      <c r="A9309"/>
      <c r="B9309"/>
      <c r="C9309"/>
      <c r="D9309"/>
      <c r="E9309"/>
      <c r="F9309"/>
      <c r="G9309"/>
      <c r="H9309"/>
      <c r="I9309"/>
      <c r="J9309"/>
      <c r="K9309"/>
      <c r="L9309"/>
      <c r="M9309" s="8"/>
      <c r="N9309" s="8"/>
    </row>
    <row r="9310" spans="1:14">
      <c r="A9310"/>
      <c r="B9310"/>
      <c r="C9310"/>
      <c r="D9310"/>
      <c r="E9310"/>
      <c r="F9310"/>
      <c r="G9310"/>
      <c r="H9310"/>
      <c r="I9310"/>
      <c r="J9310"/>
      <c r="K9310"/>
      <c r="L9310"/>
      <c r="M9310" s="8"/>
      <c r="N9310" s="8"/>
    </row>
    <row r="9311" spans="1:14">
      <c r="A9311"/>
      <c r="B9311"/>
      <c r="C9311"/>
      <c r="D9311"/>
      <c r="E9311"/>
      <c r="F9311"/>
      <c r="G9311"/>
      <c r="H9311"/>
      <c r="I9311"/>
      <c r="J9311"/>
      <c r="K9311"/>
      <c r="L9311"/>
      <c r="M9311" s="8"/>
      <c r="N9311" s="8"/>
    </row>
    <row r="9312" spans="1:14">
      <c r="A9312"/>
      <c r="B9312"/>
      <c r="C9312"/>
      <c r="D9312"/>
      <c r="E9312"/>
      <c r="F9312"/>
      <c r="G9312"/>
      <c r="H9312"/>
      <c r="I9312"/>
      <c r="J9312"/>
      <c r="K9312"/>
      <c r="L9312"/>
      <c r="M9312" s="8"/>
      <c r="N9312" s="8"/>
    </row>
    <row r="9313" spans="1:14">
      <c r="A9313"/>
      <c r="B9313"/>
      <c r="C9313"/>
      <c r="D9313"/>
      <c r="E9313"/>
      <c r="F9313"/>
      <c r="G9313"/>
      <c r="H9313"/>
      <c r="I9313"/>
      <c r="J9313"/>
      <c r="K9313"/>
      <c r="L9313"/>
      <c r="M9313" s="8"/>
      <c r="N9313" s="8"/>
    </row>
    <row r="9314" spans="1:14">
      <c r="A9314"/>
      <c r="B9314"/>
      <c r="C9314"/>
      <c r="D9314"/>
      <c r="E9314"/>
      <c r="F9314"/>
      <c r="G9314"/>
      <c r="H9314"/>
      <c r="I9314"/>
      <c r="J9314"/>
      <c r="K9314"/>
      <c r="L9314"/>
      <c r="M9314" s="8"/>
      <c r="N9314" s="8"/>
    </row>
    <row r="9315" spans="1:14">
      <c r="A9315"/>
      <c r="B9315"/>
      <c r="C9315"/>
      <c r="D9315"/>
      <c r="E9315"/>
      <c r="F9315"/>
      <c r="G9315"/>
      <c r="H9315"/>
      <c r="I9315"/>
      <c r="J9315"/>
      <c r="K9315"/>
      <c r="L9315"/>
      <c r="M9315" s="8"/>
      <c r="N9315" s="8"/>
    </row>
    <row r="9316" spans="1:14">
      <c r="A9316"/>
      <c r="B9316"/>
      <c r="C9316"/>
      <c r="D9316"/>
      <c r="E9316"/>
      <c r="F9316"/>
      <c r="G9316"/>
      <c r="H9316"/>
      <c r="I9316"/>
      <c r="J9316"/>
      <c r="K9316"/>
      <c r="L9316"/>
      <c r="M9316" s="8"/>
      <c r="N9316" s="8"/>
    </row>
    <row r="9317" spans="1:14">
      <c r="A9317"/>
      <c r="B9317"/>
      <c r="C9317"/>
      <c r="D9317"/>
      <c r="E9317"/>
      <c r="F9317"/>
      <c r="G9317"/>
      <c r="H9317"/>
      <c r="I9317"/>
      <c r="J9317"/>
      <c r="K9317"/>
      <c r="L9317"/>
      <c r="M9317" s="8"/>
      <c r="N9317" s="8"/>
    </row>
    <row r="9318" spans="1:14">
      <c r="A9318"/>
      <c r="B9318"/>
      <c r="C9318"/>
      <c r="D9318"/>
      <c r="E9318"/>
      <c r="F9318"/>
      <c r="G9318"/>
      <c r="H9318"/>
      <c r="I9318"/>
      <c r="J9318"/>
      <c r="K9318"/>
      <c r="L9318"/>
      <c r="M9318" s="8"/>
      <c r="N9318" s="8"/>
    </row>
    <row r="9319" spans="1:14">
      <c r="A9319"/>
      <c r="B9319"/>
      <c r="C9319"/>
      <c r="D9319"/>
      <c r="E9319"/>
      <c r="F9319"/>
      <c r="G9319"/>
      <c r="H9319"/>
      <c r="I9319"/>
      <c r="J9319"/>
      <c r="K9319"/>
      <c r="L9319"/>
      <c r="M9319" s="8"/>
      <c r="N9319" s="8"/>
    </row>
    <row r="9320" spans="1:14">
      <c r="A9320"/>
      <c r="B9320"/>
      <c r="C9320"/>
      <c r="D9320"/>
      <c r="E9320"/>
      <c r="F9320"/>
      <c r="G9320"/>
      <c r="H9320"/>
      <c r="I9320"/>
      <c r="J9320"/>
      <c r="K9320"/>
      <c r="L9320"/>
      <c r="M9320" s="8"/>
      <c r="N9320" s="8"/>
    </row>
    <row r="9321" spans="1:14">
      <c r="A9321"/>
      <c r="B9321"/>
      <c r="C9321"/>
      <c r="D9321"/>
      <c r="E9321"/>
      <c r="F9321"/>
      <c r="G9321"/>
      <c r="H9321"/>
      <c r="I9321"/>
      <c r="J9321"/>
      <c r="K9321"/>
      <c r="L9321"/>
      <c r="M9321" s="8"/>
      <c r="N9321" s="8"/>
    </row>
    <row r="9322" spans="1:14">
      <c r="A9322"/>
      <c r="B9322"/>
      <c r="C9322"/>
      <c r="D9322"/>
      <c r="E9322"/>
      <c r="F9322"/>
      <c r="G9322"/>
      <c r="H9322"/>
      <c r="I9322"/>
      <c r="J9322"/>
      <c r="K9322"/>
      <c r="L9322"/>
      <c r="M9322" s="8"/>
      <c r="N9322" s="8"/>
    </row>
    <row r="9323" spans="1:14">
      <c r="A9323"/>
      <c r="B9323"/>
      <c r="C9323"/>
      <c r="D9323"/>
      <c r="E9323"/>
      <c r="F9323"/>
      <c r="G9323"/>
      <c r="H9323"/>
      <c r="I9323"/>
      <c r="J9323"/>
      <c r="K9323"/>
      <c r="L9323"/>
      <c r="M9323" s="8"/>
      <c r="N9323" s="8"/>
    </row>
    <row r="9324" spans="1:14">
      <c r="A9324"/>
      <c r="B9324"/>
      <c r="C9324"/>
      <c r="D9324"/>
      <c r="E9324"/>
      <c r="F9324"/>
      <c r="G9324"/>
      <c r="H9324"/>
      <c r="I9324"/>
      <c r="J9324"/>
      <c r="K9324"/>
      <c r="L9324"/>
      <c r="M9324" s="8"/>
      <c r="N9324" s="8"/>
    </row>
    <row r="9325" spans="1:14">
      <c r="A9325"/>
      <c r="B9325"/>
      <c r="C9325"/>
      <c r="D9325"/>
      <c r="E9325"/>
      <c r="F9325"/>
      <c r="G9325"/>
      <c r="H9325"/>
      <c r="I9325"/>
      <c r="J9325"/>
      <c r="K9325"/>
      <c r="L9325"/>
      <c r="M9325" s="8"/>
      <c r="N9325" s="8"/>
    </row>
    <row r="9326" spans="1:14">
      <c r="A9326"/>
      <c r="B9326"/>
      <c r="C9326"/>
      <c r="D9326"/>
      <c r="E9326"/>
      <c r="F9326"/>
      <c r="G9326"/>
      <c r="H9326"/>
      <c r="I9326"/>
      <c r="J9326"/>
      <c r="K9326"/>
      <c r="L9326"/>
      <c r="M9326" s="8"/>
      <c r="N9326" s="8"/>
    </row>
    <row r="9327" spans="1:14">
      <c r="A9327"/>
      <c r="B9327"/>
      <c r="C9327"/>
      <c r="D9327"/>
      <c r="E9327"/>
      <c r="F9327"/>
      <c r="G9327"/>
      <c r="H9327"/>
      <c r="I9327"/>
      <c r="J9327"/>
      <c r="K9327"/>
      <c r="L9327"/>
      <c r="M9327" s="8"/>
      <c r="N9327" s="8"/>
    </row>
    <row r="9328" spans="1:14">
      <c r="A9328"/>
      <c r="B9328"/>
      <c r="C9328"/>
      <c r="D9328"/>
      <c r="E9328"/>
      <c r="F9328"/>
      <c r="G9328"/>
      <c r="H9328"/>
      <c r="I9328"/>
      <c r="J9328"/>
      <c r="K9328"/>
      <c r="L9328"/>
      <c r="M9328" s="8"/>
      <c r="N9328" s="8"/>
    </row>
    <row r="9329" spans="1:14">
      <c r="A9329"/>
      <c r="B9329"/>
      <c r="C9329"/>
      <c r="D9329"/>
      <c r="E9329"/>
      <c r="F9329"/>
      <c r="G9329"/>
      <c r="H9329"/>
      <c r="I9329"/>
      <c r="J9329"/>
      <c r="K9329"/>
      <c r="L9329"/>
      <c r="M9329" s="8"/>
      <c r="N9329" s="8"/>
    </row>
    <row r="9330" spans="1:14">
      <c r="A9330"/>
      <c r="B9330"/>
      <c r="C9330"/>
      <c r="D9330"/>
      <c r="E9330"/>
      <c r="F9330"/>
      <c r="G9330"/>
      <c r="H9330"/>
      <c r="I9330"/>
      <c r="J9330"/>
      <c r="K9330"/>
      <c r="L9330"/>
      <c r="M9330" s="8"/>
      <c r="N9330" s="8"/>
    </row>
    <row r="9331" spans="1:14">
      <c r="A9331"/>
      <c r="B9331"/>
      <c r="C9331"/>
      <c r="D9331"/>
      <c r="E9331"/>
      <c r="F9331"/>
      <c r="G9331"/>
      <c r="H9331"/>
      <c r="I9331"/>
      <c r="J9331"/>
      <c r="K9331"/>
      <c r="L9331"/>
      <c r="M9331" s="8"/>
      <c r="N9331" s="8"/>
    </row>
    <row r="9332" spans="1:14">
      <c r="A9332"/>
      <c r="B9332"/>
      <c r="C9332"/>
      <c r="D9332"/>
      <c r="E9332"/>
      <c r="F9332"/>
      <c r="G9332"/>
      <c r="H9332"/>
      <c r="I9332"/>
      <c r="J9332"/>
      <c r="K9332"/>
      <c r="L9332"/>
      <c r="M9332" s="8"/>
      <c r="N9332" s="8"/>
    </row>
    <row r="9333" spans="1:14">
      <c r="A9333"/>
      <c r="B9333"/>
      <c r="C9333"/>
      <c r="D9333"/>
      <c r="E9333"/>
      <c r="F9333"/>
      <c r="G9333"/>
      <c r="H9333"/>
      <c r="I9333"/>
      <c r="J9333"/>
      <c r="K9333"/>
      <c r="L9333"/>
      <c r="M9333" s="8"/>
      <c r="N9333" s="8"/>
    </row>
    <row r="9334" spans="1:14">
      <c r="A9334"/>
      <c r="B9334"/>
      <c r="C9334"/>
      <c r="D9334"/>
      <c r="E9334"/>
      <c r="F9334"/>
      <c r="G9334"/>
      <c r="H9334"/>
      <c r="I9334"/>
      <c r="J9334"/>
      <c r="K9334"/>
      <c r="L9334"/>
      <c r="M9334" s="8"/>
      <c r="N9334" s="8"/>
    </row>
    <row r="9335" spans="1:14">
      <c r="A9335"/>
      <c r="B9335"/>
      <c r="C9335"/>
      <c r="D9335"/>
      <c r="E9335"/>
      <c r="F9335"/>
      <c r="G9335"/>
      <c r="H9335"/>
      <c r="I9335"/>
      <c r="J9335"/>
      <c r="K9335"/>
      <c r="L9335"/>
      <c r="M9335" s="8"/>
      <c r="N9335" s="8"/>
    </row>
    <row r="9336" spans="1:14">
      <c r="A9336"/>
      <c r="B9336"/>
      <c r="C9336"/>
      <c r="D9336"/>
      <c r="E9336"/>
      <c r="F9336"/>
      <c r="G9336"/>
      <c r="H9336"/>
      <c r="I9336"/>
      <c r="J9336"/>
      <c r="K9336"/>
      <c r="L9336"/>
      <c r="M9336" s="8"/>
      <c r="N9336" s="8"/>
    </row>
    <row r="9337" spans="1:14">
      <c r="A9337"/>
      <c r="B9337"/>
      <c r="C9337"/>
      <c r="D9337"/>
      <c r="E9337"/>
      <c r="F9337"/>
      <c r="G9337"/>
      <c r="H9337"/>
      <c r="I9337"/>
      <c r="J9337"/>
      <c r="K9337"/>
      <c r="L9337"/>
      <c r="M9337" s="8"/>
      <c r="N9337" s="8"/>
    </row>
    <row r="9338" spans="1:14">
      <c r="A9338"/>
      <c r="B9338"/>
      <c r="C9338"/>
      <c r="D9338"/>
      <c r="E9338"/>
      <c r="F9338"/>
      <c r="G9338"/>
      <c r="H9338"/>
      <c r="I9338"/>
      <c r="J9338"/>
      <c r="K9338"/>
      <c r="L9338"/>
      <c r="M9338" s="8"/>
      <c r="N9338" s="8"/>
    </row>
    <row r="9339" spans="1:14">
      <c r="A9339"/>
      <c r="B9339"/>
      <c r="C9339"/>
      <c r="D9339"/>
      <c r="E9339"/>
      <c r="F9339"/>
      <c r="G9339"/>
      <c r="H9339"/>
      <c r="I9339"/>
      <c r="J9339"/>
      <c r="K9339"/>
      <c r="L9339"/>
      <c r="M9339" s="8"/>
      <c r="N9339" s="8"/>
    </row>
    <row r="9340" spans="1:14">
      <c r="A9340"/>
      <c r="B9340"/>
      <c r="C9340"/>
      <c r="D9340"/>
      <c r="E9340"/>
      <c r="F9340"/>
      <c r="G9340"/>
      <c r="H9340"/>
      <c r="I9340"/>
      <c r="J9340"/>
      <c r="K9340"/>
      <c r="L9340"/>
      <c r="M9340" s="8"/>
      <c r="N9340" s="8"/>
    </row>
    <row r="9341" spans="1:14">
      <c r="A9341"/>
      <c r="B9341"/>
      <c r="C9341"/>
      <c r="D9341"/>
      <c r="E9341"/>
      <c r="F9341"/>
      <c r="G9341"/>
      <c r="H9341"/>
      <c r="I9341"/>
      <c r="J9341"/>
      <c r="K9341"/>
      <c r="L9341"/>
      <c r="M9341" s="8"/>
      <c r="N9341" s="8"/>
    </row>
    <row r="9342" spans="1:14">
      <c r="A9342"/>
      <c r="B9342"/>
      <c r="C9342"/>
      <c r="D9342"/>
      <c r="E9342"/>
      <c r="F9342"/>
      <c r="G9342"/>
      <c r="H9342"/>
      <c r="I9342"/>
      <c r="J9342"/>
      <c r="K9342"/>
      <c r="L9342"/>
      <c r="M9342" s="8"/>
      <c r="N9342" s="8"/>
    </row>
    <row r="9343" spans="1:14">
      <c r="A9343"/>
      <c r="B9343"/>
      <c r="C9343"/>
      <c r="D9343"/>
      <c r="E9343"/>
      <c r="F9343"/>
      <c r="G9343"/>
      <c r="H9343"/>
      <c r="I9343"/>
      <c r="J9343"/>
      <c r="K9343"/>
      <c r="L9343"/>
      <c r="M9343" s="8"/>
      <c r="N9343" s="8"/>
    </row>
    <row r="9344" spans="1:14">
      <c r="A9344"/>
      <c r="B9344"/>
      <c r="C9344"/>
      <c r="D9344"/>
      <c r="E9344"/>
      <c r="F9344"/>
      <c r="G9344"/>
      <c r="H9344"/>
      <c r="I9344"/>
      <c r="J9344"/>
      <c r="K9344"/>
      <c r="L9344"/>
      <c r="M9344" s="8"/>
      <c r="N9344" s="8"/>
    </row>
    <row r="9345" spans="1:14">
      <c r="A9345"/>
      <c r="B9345"/>
      <c r="C9345"/>
      <c r="D9345"/>
      <c r="E9345"/>
      <c r="F9345"/>
      <c r="G9345"/>
      <c r="H9345"/>
      <c r="I9345"/>
      <c r="J9345"/>
      <c r="K9345"/>
      <c r="L9345"/>
      <c r="M9345" s="8"/>
      <c r="N9345" s="8"/>
    </row>
    <row r="9346" spans="1:14">
      <c r="A9346"/>
      <c r="B9346"/>
      <c r="C9346"/>
      <c r="D9346"/>
      <c r="E9346"/>
      <c r="F9346"/>
      <c r="G9346"/>
      <c r="H9346"/>
      <c r="I9346"/>
      <c r="J9346"/>
      <c r="K9346"/>
      <c r="L9346"/>
      <c r="M9346" s="8"/>
      <c r="N9346" s="8"/>
    </row>
    <row r="9347" spans="1:14">
      <c r="A9347"/>
      <c r="B9347"/>
      <c r="C9347"/>
      <c r="D9347"/>
      <c r="E9347"/>
      <c r="F9347"/>
      <c r="G9347"/>
      <c r="H9347"/>
      <c r="I9347"/>
      <c r="J9347"/>
      <c r="K9347"/>
      <c r="L9347"/>
      <c r="M9347" s="8"/>
      <c r="N9347" s="8"/>
    </row>
    <row r="9348" spans="1:14">
      <c r="A9348"/>
      <c r="B9348"/>
      <c r="C9348"/>
      <c r="D9348"/>
      <c r="E9348"/>
      <c r="F9348"/>
      <c r="G9348"/>
      <c r="H9348"/>
      <c r="I9348"/>
      <c r="J9348"/>
      <c r="K9348"/>
      <c r="L9348"/>
      <c r="M9348" s="8"/>
      <c r="N9348" s="8"/>
    </row>
    <row r="9349" spans="1:14">
      <c r="A9349"/>
      <c r="B9349"/>
      <c r="C9349"/>
      <c r="D9349"/>
      <c r="E9349"/>
      <c r="F9349"/>
      <c r="G9349"/>
      <c r="H9349"/>
      <c r="I9349"/>
      <c r="J9349"/>
      <c r="K9349"/>
      <c r="L9349"/>
      <c r="M9349" s="8"/>
      <c r="N9349" s="8"/>
    </row>
    <row r="9350" spans="1:14">
      <c r="A9350"/>
      <c r="B9350"/>
      <c r="C9350"/>
      <c r="D9350"/>
      <c r="E9350"/>
      <c r="F9350"/>
      <c r="G9350"/>
      <c r="H9350"/>
      <c r="I9350"/>
      <c r="J9350"/>
      <c r="K9350"/>
      <c r="L9350"/>
      <c r="M9350" s="8"/>
      <c r="N9350" s="8"/>
    </row>
    <row r="9351" spans="1:14">
      <c r="A9351"/>
      <c r="B9351"/>
      <c r="C9351"/>
      <c r="D9351"/>
      <c r="E9351"/>
      <c r="F9351"/>
      <c r="G9351"/>
      <c r="H9351"/>
      <c r="I9351"/>
      <c r="J9351"/>
      <c r="K9351"/>
      <c r="L9351"/>
      <c r="M9351" s="8"/>
      <c r="N9351" s="8"/>
    </row>
    <row r="9352" spans="1:14">
      <c r="A9352"/>
      <c r="B9352"/>
      <c r="C9352"/>
      <c r="D9352"/>
      <c r="E9352"/>
      <c r="F9352"/>
      <c r="G9352"/>
      <c r="H9352"/>
      <c r="I9352"/>
      <c r="J9352"/>
      <c r="K9352"/>
      <c r="L9352"/>
      <c r="M9352" s="8"/>
      <c r="N9352" s="8"/>
    </row>
    <row r="9353" spans="1:14">
      <c r="A9353"/>
      <c r="B9353"/>
      <c r="C9353"/>
      <c r="D9353"/>
      <c r="E9353"/>
      <c r="F9353"/>
      <c r="G9353"/>
      <c r="H9353"/>
      <c r="I9353"/>
      <c r="J9353"/>
      <c r="K9353"/>
      <c r="L9353"/>
      <c r="M9353" s="8"/>
      <c r="N9353" s="8"/>
    </row>
    <row r="9354" spans="1:14">
      <c r="A9354"/>
      <c r="B9354"/>
      <c r="C9354"/>
      <c r="D9354"/>
      <c r="E9354"/>
      <c r="F9354"/>
      <c r="G9354"/>
      <c r="H9354"/>
      <c r="I9354"/>
      <c r="J9354"/>
      <c r="K9354"/>
      <c r="L9354"/>
      <c r="M9354" s="8"/>
      <c r="N9354" s="8"/>
    </row>
    <row r="9355" spans="1:14">
      <c r="A9355"/>
      <c r="B9355"/>
      <c r="C9355"/>
      <c r="D9355"/>
      <c r="E9355"/>
      <c r="F9355"/>
      <c r="G9355"/>
      <c r="H9355"/>
      <c r="I9355"/>
      <c r="J9355"/>
      <c r="K9355"/>
      <c r="L9355"/>
      <c r="M9355" s="8"/>
      <c r="N9355" s="8"/>
    </row>
    <row r="9356" spans="1:14">
      <c r="A9356"/>
      <c r="B9356"/>
      <c r="C9356"/>
      <c r="D9356"/>
      <c r="E9356"/>
      <c r="F9356"/>
      <c r="G9356"/>
      <c r="H9356"/>
      <c r="I9356"/>
      <c r="J9356"/>
      <c r="K9356"/>
      <c r="L9356"/>
      <c r="M9356" s="8"/>
      <c r="N9356" s="8"/>
    </row>
    <row r="9357" spans="1:14">
      <c r="A9357"/>
      <c r="B9357"/>
      <c r="C9357"/>
      <c r="D9357"/>
      <c r="E9357"/>
      <c r="F9357"/>
      <c r="G9357"/>
      <c r="H9357"/>
      <c r="I9357"/>
      <c r="J9357"/>
      <c r="K9357"/>
      <c r="L9357"/>
      <c r="M9357" s="8"/>
      <c r="N9357" s="8"/>
    </row>
    <row r="9358" spans="1:14">
      <c r="A9358"/>
      <c r="B9358"/>
      <c r="C9358"/>
      <c r="D9358"/>
      <c r="E9358"/>
      <c r="F9358"/>
      <c r="G9358"/>
      <c r="H9358"/>
      <c r="I9358"/>
      <c r="J9358"/>
      <c r="K9358"/>
      <c r="L9358"/>
      <c r="M9358" s="8"/>
      <c r="N9358" s="8"/>
    </row>
    <row r="9359" spans="1:14">
      <c r="A9359"/>
      <c r="B9359"/>
      <c r="C9359"/>
      <c r="D9359"/>
      <c r="E9359"/>
      <c r="F9359"/>
      <c r="G9359"/>
      <c r="H9359"/>
      <c r="I9359"/>
      <c r="J9359"/>
      <c r="K9359"/>
      <c r="L9359"/>
      <c r="M9359" s="8"/>
      <c r="N9359" s="8"/>
    </row>
    <row r="9360" spans="1:14">
      <c r="A9360"/>
      <c r="B9360"/>
      <c r="C9360"/>
      <c r="D9360"/>
      <c r="E9360"/>
      <c r="F9360"/>
      <c r="G9360"/>
      <c r="H9360"/>
      <c r="I9360"/>
      <c r="J9360"/>
      <c r="K9360"/>
      <c r="L9360"/>
      <c r="M9360" s="8"/>
      <c r="N9360" s="8"/>
    </row>
    <row r="9361" spans="1:14">
      <c r="A9361"/>
      <c r="B9361"/>
      <c r="C9361"/>
      <c r="D9361"/>
      <c r="E9361"/>
      <c r="F9361"/>
      <c r="G9361"/>
      <c r="H9361"/>
      <c r="I9361"/>
      <c r="J9361"/>
      <c r="K9361"/>
      <c r="L9361"/>
      <c r="M9361" s="8"/>
      <c r="N9361" s="8"/>
    </row>
    <row r="9362" spans="1:14">
      <c r="A9362"/>
      <c r="B9362"/>
      <c r="C9362"/>
      <c r="D9362"/>
      <c r="E9362"/>
      <c r="F9362"/>
      <c r="G9362"/>
      <c r="H9362"/>
      <c r="I9362"/>
      <c r="J9362"/>
      <c r="K9362"/>
      <c r="L9362"/>
      <c r="M9362" s="8"/>
      <c r="N9362" s="8"/>
    </row>
    <row r="9363" spans="1:14">
      <c r="A9363"/>
      <c r="B9363"/>
      <c r="C9363"/>
      <c r="D9363"/>
      <c r="E9363"/>
      <c r="F9363"/>
      <c r="G9363"/>
      <c r="H9363"/>
      <c r="I9363"/>
      <c r="J9363"/>
      <c r="K9363"/>
      <c r="L9363"/>
      <c r="M9363" s="8"/>
      <c r="N9363" s="8"/>
    </row>
    <row r="9364" spans="1:14">
      <c r="A9364"/>
      <c r="B9364"/>
      <c r="C9364"/>
      <c r="D9364"/>
      <c r="E9364"/>
      <c r="F9364"/>
      <c r="G9364"/>
      <c r="H9364"/>
      <c r="I9364"/>
      <c r="J9364"/>
      <c r="K9364"/>
      <c r="L9364"/>
      <c r="M9364" s="8"/>
      <c r="N9364" s="8"/>
    </row>
    <row r="9365" spans="1:14">
      <c r="A9365"/>
      <c r="B9365"/>
      <c r="C9365"/>
      <c r="D9365"/>
      <c r="E9365"/>
      <c r="F9365"/>
      <c r="G9365"/>
      <c r="H9365"/>
      <c r="I9365"/>
      <c r="J9365"/>
      <c r="K9365"/>
      <c r="L9365"/>
      <c r="M9365" s="8"/>
      <c r="N9365" s="8"/>
    </row>
    <row r="9366" spans="1:14">
      <c r="A9366"/>
      <c r="B9366"/>
      <c r="C9366"/>
      <c r="D9366"/>
      <c r="E9366"/>
      <c r="F9366"/>
      <c r="G9366"/>
      <c r="H9366"/>
      <c r="I9366"/>
      <c r="J9366"/>
      <c r="K9366"/>
      <c r="L9366"/>
      <c r="M9366" s="8"/>
      <c r="N9366" s="8"/>
    </row>
    <row r="9367" spans="1:14">
      <c r="A9367"/>
      <c r="B9367"/>
      <c r="C9367"/>
      <c r="D9367"/>
      <c r="E9367"/>
      <c r="F9367"/>
      <c r="G9367"/>
      <c r="H9367"/>
      <c r="I9367"/>
      <c r="J9367"/>
      <c r="K9367"/>
      <c r="L9367"/>
      <c r="M9367" s="8"/>
      <c r="N9367" s="8"/>
    </row>
    <row r="9368" spans="1:14">
      <c r="A9368"/>
      <c r="B9368"/>
      <c r="C9368"/>
      <c r="D9368"/>
      <c r="E9368"/>
      <c r="F9368"/>
      <c r="G9368"/>
      <c r="H9368"/>
      <c r="I9368"/>
      <c r="J9368"/>
      <c r="K9368"/>
      <c r="L9368"/>
      <c r="M9368" s="8"/>
      <c r="N9368" s="8"/>
    </row>
    <row r="9369" spans="1:14">
      <c r="A9369"/>
      <c r="B9369"/>
      <c r="C9369"/>
      <c r="D9369"/>
      <c r="E9369"/>
      <c r="F9369"/>
      <c r="G9369"/>
      <c r="H9369"/>
      <c r="I9369"/>
      <c r="J9369"/>
      <c r="K9369"/>
      <c r="L9369"/>
      <c r="M9369" s="8"/>
      <c r="N9369" s="8"/>
    </row>
    <row r="9370" spans="1:14">
      <c r="A9370"/>
      <c r="B9370"/>
      <c r="C9370"/>
      <c r="D9370"/>
      <c r="E9370"/>
      <c r="F9370"/>
      <c r="G9370"/>
      <c r="H9370"/>
      <c r="I9370"/>
      <c r="J9370"/>
      <c r="K9370"/>
      <c r="L9370"/>
      <c r="M9370" s="8"/>
      <c r="N9370" s="8"/>
    </row>
    <row r="9371" spans="1:14">
      <c r="A9371"/>
      <c r="B9371"/>
      <c r="C9371"/>
      <c r="D9371"/>
      <c r="E9371"/>
      <c r="F9371"/>
      <c r="G9371"/>
      <c r="H9371"/>
      <c r="I9371"/>
      <c r="J9371"/>
      <c r="K9371"/>
      <c r="L9371"/>
      <c r="M9371" s="8"/>
      <c r="N9371" s="8"/>
    </row>
    <row r="9372" spans="1:14">
      <c r="A9372"/>
      <c r="B9372"/>
      <c r="C9372"/>
      <c r="D9372"/>
      <c r="E9372"/>
      <c r="F9372"/>
      <c r="G9372"/>
      <c r="H9372"/>
      <c r="I9372"/>
      <c r="J9372"/>
      <c r="K9372"/>
      <c r="L9372"/>
      <c r="M9372" s="8"/>
      <c r="N9372" s="8"/>
    </row>
    <row r="9373" spans="1:14">
      <c r="A9373"/>
      <c r="B9373"/>
      <c r="C9373"/>
      <c r="D9373"/>
      <c r="E9373"/>
      <c r="F9373"/>
      <c r="G9373"/>
      <c r="H9373"/>
      <c r="I9373"/>
      <c r="J9373"/>
      <c r="K9373"/>
      <c r="L9373"/>
      <c r="M9373" s="8"/>
      <c r="N9373" s="8"/>
    </row>
    <row r="9374" spans="1:14">
      <c r="A9374"/>
      <c r="B9374"/>
      <c r="C9374"/>
      <c r="D9374"/>
      <c r="E9374"/>
      <c r="F9374"/>
      <c r="G9374"/>
      <c r="H9374"/>
      <c r="I9374"/>
      <c r="J9374"/>
      <c r="K9374"/>
      <c r="L9374"/>
      <c r="M9374" s="8"/>
      <c r="N9374" s="8"/>
    </row>
    <row r="9375" spans="1:14">
      <c r="A9375"/>
      <c r="B9375"/>
      <c r="C9375"/>
      <c r="D9375"/>
      <c r="E9375"/>
      <c r="F9375"/>
      <c r="G9375"/>
      <c r="H9375"/>
      <c r="I9375"/>
      <c r="J9375"/>
      <c r="K9375"/>
      <c r="L9375"/>
      <c r="M9375" s="8"/>
      <c r="N9375" s="8"/>
    </row>
    <row r="9376" spans="1:14">
      <c r="A9376"/>
      <c r="B9376"/>
      <c r="C9376"/>
      <c r="D9376"/>
      <c r="E9376"/>
      <c r="F9376"/>
      <c r="G9376"/>
      <c r="H9376"/>
      <c r="I9376"/>
      <c r="J9376"/>
      <c r="K9376"/>
      <c r="L9376"/>
      <c r="M9376" s="8"/>
      <c r="N9376" s="8"/>
    </row>
    <row r="9377" spans="1:14">
      <c r="A9377"/>
      <c r="B9377"/>
      <c r="C9377"/>
      <c r="D9377"/>
      <c r="E9377"/>
      <c r="F9377"/>
      <c r="G9377"/>
      <c r="H9377"/>
      <c r="I9377"/>
      <c r="J9377"/>
      <c r="K9377"/>
      <c r="L9377"/>
      <c r="M9377" s="8"/>
      <c r="N9377" s="8"/>
    </row>
    <row r="9378" spans="1:14">
      <c r="A9378"/>
      <c r="B9378"/>
      <c r="C9378"/>
      <c r="D9378"/>
      <c r="E9378"/>
      <c r="F9378"/>
      <c r="G9378"/>
      <c r="H9378"/>
      <c r="I9378"/>
      <c r="J9378"/>
      <c r="K9378"/>
      <c r="L9378"/>
      <c r="M9378" s="8"/>
      <c r="N9378" s="8"/>
    </row>
    <row r="9379" spans="1:14">
      <c r="A9379"/>
      <c r="B9379"/>
      <c r="C9379"/>
      <c r="D9379"/>
      <c r="E9379"/>
      <c r="F9379"/>
      <c r="G9379"/>
      <c r="H9379"/>
      <c r="I9379"/>
      <c r="J9379"/>
      <c r="K9379"/>
      <c r="L9379"/>
      <c r="M9379" s="8"/>
      <c r="N9379" s="8"/>
    </row>
    <row r="9380" spans="1:14">
      <c r="A9380"/>
      <c r="B9380"/>
      <c r="C9380"/>
      <c r="D9380"/>
      <c r="E9380"/>
      <c r="F9380"/>
      <c r="G9380"/>
      <c r="H9380"/>
      <c r="I9380"/>
      <c r="J9380"/>
      <c r="K9380"/>
      <c r="L9380"/>
      <c r="M9380" s="8"/>
      <c r="N9380" s="8"/>
    </row>
    <row r="9381" spans="1:14">
      <c r="A9381"/>
      <c r="B9381"/>
      <c r="C9381"/>
      <c r="D9381"/>
      <c r="E9381"/>
      <c r="F9381"/>
      <c r="G9381"/>
      <c r="H9381"/>
      <c r="I9381"/>
      <c r="J9381"/>
      <c r="K9381"/>
      <c r="L9381"/>
      <c r="M9381" s="8"/>
      <c r="N9381" s="8"/>
    </row>
    <row r="9382" spans="1:14">
      <c r="A9382"/>
      <c r="B9382"/>
      <c r="C9382"/>
      <c r="D9382"/>
      <c r="E9382"/>
      <c r="F9382"/>
      <c r="G9382"/>
      <c r="H9382"/>
      <c r="I9382"/>
      <c r="J9382"/>
      <c r="K9382"/>
      <c r="L9382"/>
      <c r="M9382" s="8"/>
      <c r="N9382" s="8"/>
    </row>
    <row r="9383" spans="1:14">
      <c r="A9383"/>
      <c r="B9383"/>
      <c r="C9383"/>
      <c r="D9383"/>
      <c r="E9383"/>
      <c r="F9383"/>
      <c r="G9383"/>
      <c r="H9383"/>
      <c r="I9383"/>
      <c r="J9383"/>
      <c r="K9383"/>
      <c r="L9383"/>
      <c r="M9383" s="8"/>
      <c r="N9383" s="8"/>
    </row>
    <row r="9384" spans="1:14">
      <c r="A9384"/>
      <c r="B9384"/>
      <c r="C9384"/>
      <c r="D9384"/>
      <c r="E9384"/>
      <c r="F9384"/>
      <c r="G9384"/>
      <c r="H9384"/>
      <c r="I9384"/>
      <c r="J9384"/>
      <c r="K9384"/>
      <c r="L9384"/>
      <c r="M9384" s="8"/>
      <c r="N9384" s="8"/>
    </row>
    <row r="9385" spans="1:14">
      <c r="A9385"/>
      <c r="B9385"/>
      <c r="C9385"/>
      <c r="D9385"/>
      <c r="E9385"/>
      <c r="F9385"/>
      <c r="G9385"/>
      <c r="H9385"/>
      <c r="I9385"/>
      <c r="J9385"/>
      <c r="K9385"/>
      <c r="L9385"/>
      <c r="M9385" s="8"/>
      <c r="N9385" s="8"/>
    </row>
    <row r="9386" spans="1:14">
      <c r="A9386"/>
      <c r="B9386"/>
      <c r="C9386"/>
      <c r="D9386"/>
      <c r="E9386"/>
      <c r="F9386"/>
      <c r="G9386"/>
      <c r="H9386"/>
      <c r="I9386"/>
      <c r="J9386"/>
      <c r="K9386"/>
      <c r="L9386"/>
      <c r="M9386" s="8"/>
      <c r="N9386" s="8"/>
    </row>
    <row r="9387" spans="1:14">
      <c r="A9387"/>
      <c r="B9387"/>
      <c r="C9387"/>
      <c r="D9387"/>
      <c r="E9387"/>
      <c r="F9387"/>
      <c r="G9387"/>
      <c r="H9387"/>
      <c r="I9387"/>
      <c r="J9387"/>
      <c r="K9387"/>
      <c r="L9387"/>
      <c r="M9387" s="8"/>
      <c r="N9387" s="8"/>
    </row>
    <row r="9388" spans="1:14">
      <c r="A9388"/>
      <c r="B9388"/>
      <c r="C9388"/>
      <c r="D9388"/>
      <c r="E9388"/>
      <c r="F9388"/>
      <c r="G9388"/>
      <c r="H9388"/>
      <c r="I9388"/>
      <c r="J9388"/>
      <c r="K9388"/>
      <c r="L9388"/>
      <c r="M9388" s="8"/>
      <c r="N9388" s="8"/>
    </row>
    <row r="9389" spans="1:14">
      <c r="A9389"/>
      <c r="B9389"/>
      <c r="C9389"/>
      <c r="D9389"/>
      <c r="E9389"/>
      <c r="F9389"/>
      <c r="G9389"/>
      <c r="H9389"/>
      <c r="I9389"/>
      <c r="J9389"/>
      <c r="K9389"/>
      <c r="L9389"/>
      <c r="M9389" s="8"/>
      <c r="N9389" s="8"/>
    </row>
    <row r="9390" spans="1:14">
      <c r="A9390"/>
      <c r="B9390"/>
      <c r="C9390"/>
      <c r="D9390"/>
      <c r="E9390"/>
      <c r="F9390"/>
      <c r="G9390"/>
      <c r="H9390"/>
      <c r="I9390"/>
      <c r="J9390"/>
      <c r="K9390"/>
      <c r="L9390"/>
      <c r="M9390" s="8"/>
      <c r="N9390" s="8"/>
    </row>
    <row r="9391" spans="1:14">
      <c r="A9391"/>
      <c r="B9391"/>
      <c r="C9391"/>
      <c r="D9391"/>
      <c r="E9391"/>
      <c r="F9391"/>
      <c r="G9391"/>
      <c r="H9391"/>
      <c r="I9391"/>
      <c r="J9391"/>
      <c r="K9391"/>
      <c r="L9391"/>
      <c r="M9391" s="8"/>
      <c r="N9391" s="8"/>
    </row>
    <row r="9392" spans="1:14">
      <c r="A9392"/>
      <c r="B9392"/>
      <c r="C9392"/>
      <c r="D9392"/>
      <c r="E9392"/>
      <c r="F9392"/>
      <c r="G9392"/>
      <c r="H9392"/>
      <c r="I9392"/>
      <c r="J9392"/>
      <c r="K9392"/>
      <c r="L9392"/>
      <c r="M9392" s="8"/>
      <c r="N9392" s="8"/>
    </row>
    <row r="9393" spans="1:14">
      <c r="A9393"/>
      <c r="B9393"/>
      <c r="C9393"/>
      <c r="D9393"/>
      <c r="E9393"/>
      <c r="F9393"/>
      <c r="G9393"/>
      <c r="H9393"/>
      <c r="I9393"/>
      <c r="J9393"/>
      <c r="K9393"/>
      <c r="L9393"/>
      <c r="M9393" s="8"/>
      <c r="N9393" s="8"/>
    </row>
    <row r="9394" spans="1:14">
      <c r="A9394"/>
      <c r="B9394"/>
      <c r="C9394"/>
      <c r="D9394"/>
      <c r="E9394"/>
      <c r="F9394"/>
      <c r="G9394"/>
      <c r="H9394"/>
      <c r="I9394"/>
      <c r="J9394"/>
      <c r="K9394"/>
      <c r="L9394"/>
      <c r="M9394" s="8"/>
      <c r="N9394" s="8"/>
    </row>
    <row r="9395" spans="1:14">
      <c r="A9395"/>
      <c r="B9395"/>
      <c r="C9395"/>
      <c r="D9395"/>
      <c r="E9395"/>
      <c r="F9395"/>
      <c r="G9395"/>
      <c r="H9395"/>
      <c r="I9395"/>
      <c r="J9395"/>
      <c r="K9395"/>
      <c r="L9395"/>
      <c r="M9395" s="8"/>
      <c r="N9395" s="8"/>
    </row>
    <row r="9396" spans="1:14">
      <c r="A9396"/>
      <c r="B9396"/>
      <c r="C9396"/>
      <c r="D9396"/>
      <c r="E9396"/>
      <c r="F9396"/>
      <c r="G9396"/>
      <c r="H9396"/>
      <c r="I9396"/>
      <c r="J9396"/>
      <c r="K9396"/>
      <c r="L9396"/>
      <c r="M9396" s="8"/>
      <c r="N9396" s="8"/>
    </row>
    <row r="9397" spans="1:14">
      <c r="A9397"/>
      <c r="B9397"/>
      <c r="C9397"/>
      <c r="D9397"/>
      <c r="E9397"/>
      <c r="F9397"/>
      <c r="G9397"/>
      <c r="H9397"/>
      <c r="I9397"/>
      <c r="J9397"/>
      <c r="K9397"/>
      <c r="L9397"/>
      <c r="M9397" s="8"/>
      <c r="N9397" s="8"/>
    </row>
    <row r="9398" spans="1:14">
      <c r="A9398"/>
      <c r="B9398"/>
      <c r="C9398"/>
      <c r="D9398"/>
      <c r="E9398"/>
      <c r="F9398"/>
      <c r="G9398"/>
      <c r="H9398"/>
      <c r="I9398"/>
      <c r="J9398"/>
      <c r="K9398"/>
      <c r="L9398"/>
      <c r="M9398" s="8"/>
      <c r="N9398" s="8"/>
    </row>
    <row r="9399" spans="1:14">
      <c r="A9399"/>
      <c r="B9399"/>
      <c r="C9399"/>
      <c r="D9399"/>
      <c r="E9399"/>
      <c r="F9399"/>
      <c r="G9399"/>
      <c r="H9399"/>
      <c r="I9399"/>
      <c r="J9399"/>
      <c r="K9399"/>
      <c r="L9399"/>
      <c r="M9399" s="8"/>
      <c r="N9399" s="8"/>
    </row>
    <row r="9400" spans="1:14">
      <c r="A9400"/>
      <c r="B9400"/>
      <c r="C9400"/>
      <c r="D9400"/>
      <c r="E9400"/>
      <c r="F9400"/>
      <c r="G9400"/>
      <c r="H9400"/>
      <c r="I9400"/>
      <c r="J9400"/>
      <c r="K9400"/>
      <c r="L9400"/>
      <c r="M9400" s="8"/>
      <c r="N9400" s="8"/>
    </row>
    <row r="9401" spans="1:14">
      <c r="A9401"/>
      <c r="B9401"/>
      <c r="C9401"/>
      <c r="D9401"/>
      <c r="E9401"/>
      <c r="F9401"/>
      <c r="G9401"/>
      <c r="H9401"/>
      <c r="I9401"/>
      <c r="J9401"/>
      <c r="K9401"/>
      <c r="L9401"/>
      <c r="M9401" s="8"/>
      <c r="N9401" s="8"/>
    </row>
    <row r="9402" spans="1:14">
      <c r="A9402"/>
      <c r="B9402"/>
      <c r="C9402"/>
      <c r="D9402"/>
      <c r="E9402"/>
      <c r="F9402"/>
      <c r="G9402"/>
      <c r="H9402"/>
      <c r="I9402"/>
      <c r="J9402"/>
      <c r="K9402"/>
      <c r="L9402"/>
      <c r="M9402" s="8"/>
      <c r="N9402" s="8"/>
    </row>
    <row r="9403" spans="1:14">
      <c r="A9403"/>
      <c r="B9403"/>
      <c r="C9403"/>
      <c r="D9403"/>
      <c r="E9403"/>
      <c r="F9403"/>
      <c r="G9403"/>
      <c r="H9403"/>
      <c r="I9403"/>
      <c r="J9403"/>
      <c r="K9403"/>
      <c r="L9403"/>
      <c r="M9403" s="8"/>
      <c r="N9403" s="8"/>
    </row>
    <row r="9404" spans="1:14">
      <c r="A9404"/>
      <c r="B9404"/>
      <c r="C9404"/>
      <c r="D9404"/>
      <c r="E9404"/>
      <c r="F9404"/>
      <c r="G9404"/>
      <c r="H9404"/>
      <c r="I9404"/>
      <c r="J9404"/>
      <c r="K9404"/>
      <c r="L9404"/>
      <c r="M9404" s="8"/>
      <c r="N9404" s="8"/>
    </row>
    <row r="9405" spans="1:14">
      <c r="A9405"/>
      <c r="B9405"/>
      <c r="C9405"/>
      <c r="D9405"/>
      <c r="E9405"/>
      <c r="F9405"/>
      <c r="G9405"/>
      <c r="H9405"/>
      <c r="I9405"/>
      <c r="J9405"/>
      <c r="K9405"/>
      <c r="L9405"/>
      <c r="M9405" s="8"/>
      <c r="N9405" s="8"/>
    </row>
    <row r="9406" spans="1:14">
      <c r="A9406"/>
      <c r="B9406"/>
      <c r="C9406"/>
      <c r="D9406"/>
      <c r="E9406"/>
      <c r="F9406"/>
      <c r="G9406"/>
      <c r="H9406"/>
      <c r="I9406"/>
      <c r="J9406"/>
      <c r="K9406"/>
      <c r="L9406"/>
      <c r="M9406" s="8"/>
      <c r="N9406" s="8"/>
    </row>
    <row r="9407" spans="1:14">
      <c r="A9407"/>
      <c r="B9407"/>
      <c r="C9407"/>
      <c r="D9407"/>
      <c r="E9407"/>
      <c r="F9407"/>
      <c r="G9407"/>
      <c r="H9407"/>
      <c r="I9407"/>
      <c r="J9407"/>
      <c r="K9407"/>
      <c r="L9407"/>
      <c r="M9407" s="8"/>
      <c r="N9407" s="8"/>
    </row>
    <row r="9408" spans="1:14">
      <c r="A9408"/>
      <c r="B9408"/>
      <c r="C9408"/>
      <c r="D9408"/>
      <c r="E9408"/>
      <c r="F9408"/>
      <c r="G9408"/>
      <c r="H9408"/>
      <c r="I9408"/>
      <c r="J9408"/>
      <c r="K9408"/>
      <c r="L9408"/>
      <c r="M9408" s="8"/>
      <c r="N9408" s="8"/>
    </row>
    <row r="9409" spans="1:14">
      <c r="A9409"/>
      <c r="B9409"/>
      <c r="C9409"/>
      <c r="D9409"/>
      <c r="E9409"/>
      <c r="F9409"/>
      <c r="G9409"/>
      <c r="H9409"/>
      <c r="I9409"/>
      <c r="J9409"/>
      <c r="K9409"/>
      <c r="L9409"/>
      <c r="M9409" s="8"/>
      <c r="N9409" s="8"/>
    </row>
    <row r="9410" spans="1:14">
      <c r="A9410"/>
      <c r="B9410"/>
      <c r="C9410"/>
      <c r="D9410"/>
      <c r="E9410"/>
      <c r="F9410"/>
      <c r="G9410"/>
      <c r="H9410"/>
      <c r="I9410"/>
      <c r="J9410"/>
      <c r="K9410"/>
      <c r="L9410"/>
      <c r="M9410" s="8"/>
      <c r="N9410" s="8"/>
    </row>
    <row r="9411" spans="1:14">
      <c r="A9411"/>
      <c r="B9411"/>
      <c r="C9411"/>
      <c r="D9411"/>
      <c r="E9411"/>
      <c r="F9411"/>
      <c r="G9411"/>
      <c r="H9411"/>
      <c r="I9411"/>
      <c r="J9411"/>
      <c r="K9411"/>
      <c r="L9411"/>
      <c r="M9411" s="8"/>
      <c r="N9411" s="8"/>
    </row>
    <row r="9412" spans="1:14">
      <c r="A9412"/>
      <c r="B9412"/>
      <c r="C9412"/>
      <c r="D9412"/>
      <c r="E9412"/>
      <c r="F9412"/>
      <c r="G9412"/>
      <c r="H9412"/>
      <c r="I9412"/>
      <c r="J9412"/>
      <c r="K9412"/>
      <c r="L9412"/>
      <c r="M9412" s="8"/>
      <c r="N9412" s="8"/>
    </row>
    <row r="9413" spans="1:14">
      <c r="A9413"/>
      <c r="B9413"/>
      <c r="C9413"/>
      <c r="D9413"/>
      <c r="E9413"/>
      <c r="F9413"/>
      <c r="G9413"/>
      <c r="H9413"/>
      <c r="I9413"/>
      <c r="J9413"/>
      <c r="K9413"/>
      <c r="L9413"/>
      <c r="M9413" s="8"/>
      <c r="N9413" s="8"/>
    </row>
  </sheetData>
  <mergeCells count="1">
    <mergeCell ref="A1:L1"/>
  </mergeCells>
  <phoneticPr fontId="1" type="noConversion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B17" sqref="B17"/>
    </sheetView>
  </sheetViews>
  <sheetFormatPr defaultRowHeight="16.5"/>
  <cols>
    <col min="1" max="1" width="23.6640625" customWidth="1"/>
    <col min="2" max="2" width="38.6640625" style="13" customWidth="1"/>
  </cols>
  <sheetData>
    <row r="1" spans="1:10">
      <c r="A1" s="23" t="s">
        <v>1</v>
      </c>
      <c r="B1" s="24" t="s">
        <v>48</v>
      </c>
      <c r="C1" s="14"/>
      <c r="D1" s="14"/>
      <c r="E1" s="14"/>
      <c r="F1" s="14"/>
      <c r="G1" s="14"/>
      <c r="H1" s="14"/>
      <c r="I1" s="14"/>
      <c r="J1" s="14"/>
    </row>
    <row r="2" spans="1:10">
      <c r="A2" s="25" t="s">
        <v>46</v>
      </c>
      <c r="B2" s="24" t="s">
        <v>49</v>
      </c>
      <c r="C2" s="14"/>
      <c r="D2" s="14"/>
      <c r="E2" s="14"/>
      <c r="F2" s="14"/>
      <c r="G2" s="14"/>
      <c r="H2" s="14"/>
      <c r="I2" s="14"/>
      <c r="J2" s="14"/>
    </row>
    <row r="3" spans="1:10">
      <c r="A3" s="25" t="s">
        <v>4</v>
      </c>
      <c r="B3" s="24" t="s">
        <v>50</v>
      </c>
      <c r="C3" s="14"/>
      <c r="D3" s="14"/>
      <c r="E3" s="14"/>
      <c r="F3" s="14"/>
      <c r="G3" s="14"/>
      <c r="H3" s="14"/>
      <c r="I3" s="14"/>
      <c r="J3" s="14"/>
    </row>
    <row r="4" spans="1:10">
      <c r="A4" s="25" t="s">
        <v>5</v>
      </c>
      <c r="B4" s="24" t="s">
        <v>51</v>
      </c>
      <c r="C4" s="14"/>
      <c r="D4" s="14"/>
      <c r="E4" s="14"/>
      <c r="F4" s="14"/>
      <c r="G4" s="14"/>
      <c r="H4" s="14"/>
      <c r="I4" s="14"/>
      <c r="J4" s="14"/>
    </row>
    <row r="5" spans="1:10">
      <c r="A5" s="25" t="s">
        <v>47</v>
      </c>
      <c r="B5" s="24" t="s">
        <v>56</v>
      </c>
      <c r="C5" s="14"/>
      <c r="D5" s="14"/>
      <c r="E5" s="15"/>
      <c r="F5" s="15"/>
      <c r="G5" s="15"/>
      <c r="H5" s="15"/>
      <c r="I5" s="15"/>
      <c r="J5" s="14"/>
    </row>
    <row r="6" spans="1:10">
      <c r="A6" s="25" t="s">
        <v>6</v>
      </c>
      <c r="B6" s="24" t="s">
        <v>52</v>
      </c>
      <c r="C6" s="14"/>
      <c r="D6" s="14"/>
      <c r="E6" s="16"/>
      <c r="F6" s="16"/>
      <c r="G6" s="16"/>
      <c r="H6" s="16"/>
      <c r="I6" s="16"/>
      <c r="J6" s="14"/>
    </row>
    <row r="7" spans="1:10">
      <c r="A7" s="25" t="s">
        <v>7</v>
      </c>
      <c r="B7" s="24" t="s">
        <v>53</v>
      </c>
      <c r="C7" s="14"/>
      <c r="D7" s="14"/>
      <c r="E7" s="14"/>
      <c r="F7" s="14"/>
      <c r="G7" s="14"/>
      <c r="H7" s="14"/>
      <c r="I7" s="14"/>
      <c r="J7" s="14"/>
    </row>
    <row r="8" spans="1:10">
      <c r="A8" s="25" t="s">
        <v>8</v>
      </c>
      <c r="B8" s="24" t="s">
        <v>54</v>
      </c>
      <c r="C8" s="14"/>
      <c r="D8" s="14"/>
      <c r="E8" s="14"/>
      <c r="F8" s="14"/>
      <c r="G8" s="14"/>
      <c r="H8" s="14"/>
      <c r="I8" s="14"/>
      <c r="J8" s="14"/>
    </row>
    <row r="9" spans="1:10">
      <c r="A9" s="25" t="s">
        <v>9</v>
      </c>
      <c r="B9" s="24" t="s">
        <v>58</v>
      </c>
      <c r="C9" s="14"/>
      <c r="D9" s="14"/>
      <c r="E9" s="14"/>
      <c r="F9" s="14"/>
      <c r="G9" s="14"/>
      <c r="H9" s="14"/>
      <c r="I9" s="14"/>
      <c r="J9" s="14"/>
    </row>
    <row r="10" spans="1:10">
      <c r="A10" s="25" t="s">
        <v>10</v>
      </c>
      <c r="B10" s="24" t="s">
        <v>55</v>
      </c>
      <c r="C10" s="14"/>
      <c r="D10" s="14"/>
      <c r="E10" s="14"/>
    </row>
    <row r="11" spans="1:10" ht="18">
      <c r="A11" s="25" t="s">
        <v>15</v>
      </c>
      <c r="B11" s="26" t="s">
        <v>69</v>
      </c>
      <c r="C11" s="14"/>
      <c r="D11" s="14"/>
      <c r="E11" s="14"/>
    </row>
    <row r="12" spans="1:10">
      <c r="A12" s="27" t="s">
        <v>62</v>
      </c>
      <c r="B12" s="28" t="s">
        <v>64</v>
      </c>
      <c r="C12" s="14"/>
      <c r="D12" s="14"/>
      <c r="E12" s="14"/>
    </row>
    <row r="13" spans="1:10" ht="18">
      <c r="A13" s="25" t="s">
        <v>63</v>
      </c>
      <c r="B13" s="24" t="s">
        <v>70</v>
      </c>
      <c r="C13" s="14"/>
      <c r="D13" s="14"/>
      <c r="E13" s="14"/>
    </row>
    <row r="14" spans="1:10">
      <c r="A14" s="25" t="s">
        <v>65</v>
      </c>
      <c r="B14" s="28" t="s">
        <v>66</v>
      </c>
      <c r="C14" s="14"/>
      <c r="D14" s="14"/>
      <c r="E14" s="14"/>
    </row>
    <row r="15" spans="1:10" ht="18">
      <c r="A15" s="25" t="s">
        <v>67</v>
      </c>
      <c r="B15" s="29" t="s">
        <v>68</v>
      </c>
      <c r="C15" s="14"/>
      <c r="D15" s="14"/>
      <c r="E15" s="14"/>
    </row>
    <row r="16" spans="1:10" ht="18">
      <c r="A16" s="30" t="s">
        <v>71</v>
      </c>
      <c r="B16" s="24" t="s">
        <v>73</v>
      </c>
      <c r="C16" s="14"/>
      <c r="D16" s="14"/>
      <c r="E16" s="14"/>
    </row>
    <row r="17" spans="1:5">
      <c r="A17" s="22"/>
      <c r="B17" s="21"/>
      <c r="C17" s="14"/>
      <c r="D17" s="14"/>
      <c r="E17" s="14"/>
    </row>
    <row r="18" spans="1:5">
      <c r="A18" s="22" t="s">
        <v>76</v>
      </c>
      <c r="B18" s="21" t="s">
        <v>77</v>
      </c>
      <c r="C18" s="14"/>
      <c r="D18" s="14"/>
      <c r="E18" s="14"/>
    </row>
    <row r="19" spans="1:5">
      <c r="A19" s="22" t="s">
        <v>78</v>
      </c>
      <c r="B19" s="21" t="s">
        <v>79</v>
      </c>
    </row>
    <row r="20" spans="1:5">
      <c r="A20" s="34" t="s">
        <v>86</v>
      </c>
      <c r="B20" s="13" t="s">
        <v>85</v>
      </c>
    </row>
    <row r="21" spans="1:5">
      <c r="A21" s="34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商品进销存分析</vt:lpstr>
      <vt:lpstr>说明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dcterms:created xsi:type="dcterms:W3CDTF">2015-06-05T18:19:34Z</dcterms:created>
  <dcterms:modified xsi:type="dcterms:W3CDTF">2022-09-27T09:31:45Z</dcterms:modified>
</cp:coreProperties>
</file>